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45" windowWidth="15600" windowHeight="11760" activeTab="1"/>
  </bookViews>
  <sheets>
    <sheet name="مسودة" sheetId="2" r:id="rId1"/>
    <sheet name="ناجحون" sheetId="4" r:id="rId2"/>
    <sheet name="راسبون" sheetId="6" r:id="rId3"/>
    <sheet name="بداية ونهاية جداول صفحة المسودة" sheetId="7" state="hidden" r:id="rId4"/>
  </sheets>
  <definedNames>
    <definedName name="data" localSheetId="2">#REF!</definedName>
    <definedName name="data" localSheetId="1">#REF!</definedName>
    <definedName name="data">#REF!</definedName>
    <definedName name="glos" localSheetId="2">راسبون!$C:$C</definedName>
    <definedName name="glos" localSheetId="0">مسودة!$C:$C</definedName>
    <definedName name="glos" localSheetId="1">ناجحون!$C:$C</definedName>
    <definedName name="_xlnm.Print_Area" localSheetId="3">'بداية ونهاية جداول صفحة المسودة'!$A$1:$C$28</definedName>
    <definedName name="_xlnm.Print_Area" localSheetId="2">راسبون!$A$1:$AU$1165</definedName>
    <definedName name="_xlnm.Print_Area" localSheetId="0">مسودة!$A$1:$AU$1188</definedName>
    <definedName name="_xlnm.Print_Area" localSheetId="1">ناجحون!$A$1:$AU$1244</definedName>
    <definedName name="result" localSheetId="2">راسبون!$AU:$AU</definedName>
    <definedName name="result" localSheetId="0">مسودة!$AU:$AU</definedName>
    <definedName name="result" localSheetId="1">ناجحون!$AU:$AU</definedName>
  </definedNames>
  <calcPr calcId="125725"/>
</workbook>
</file>

<file path=xl/calcChain.xml><?xml version="1.0" encoding="utf-8"?>
<calcChain xmlns="http://schemas.openxmlformats.org/spreadsheetml/2006/main">
  <c r="C1203" i="6" a="1"/>
  <c r="C1203" s="1"/>
  <c r="C1200" a="1"/>
  <c r="C1200" s="1"/>
  <c r="E1200" s="1"/>
  <c r="C1197" a="1"/>
  <c r="C1197" s="1"/>
  <c r="C1194" a="1"/>
  <c r="C1194" s="1"/>
  <c r="C1191" a="1"/>
  <c r="C1191" s="1"/>
  <c r="C1188" a="1"/>
  <c r="C1188" s="1"/>
  <c r="C1185" a="1"/>
  <c r="C1185" s="1"/>
  <c r="C1182" a="1"/>
  <c r="C1182" s="1"/>
  <c r="C1179" a="1"/>
  <c r="C1179" s="1"/>
  <c r="C1176" a="1"/>
  <c r="C1176" s="1"/>
  <c r="C1157" a="1"/>
  <c r="C1157" s="1"/>
  <c r="AU1157" s="1"/>
  <c r="C1154" a="1"/>
  <c r="C1154" s="1"/>
  <c r="C1151" a="1"/>
  <c r="C1151" s="1"/>
  <c r="C1148" a="1"/>
  <c r="C1148" s="1"/>
  <c r="D1148" s="1"/>
  <c r="C1145" a="1"/>
  <c r="C1145" s="1"/>
  <c r="C1142" a="1"/>
  <c r="C1142" s="1"/>
  <c r="AU1142" s="1"/>
  <c r="C1139" a="1"/>
  <c r="C1139" s="1"/>
  <c r="C1136" a="1"/>
  <c r="C1136" s="1"/>
  <c r="C1133" a="1"/>
  <c r="C1133" s="1"/>
  <c r="C1130" a="1"/>
  <c r="C1130" s="1"/>
  <c r="C1112" a="1"/>
  <c r="C1112" s="1"/>
  <c r="C1109" a="1"/>
  <c r="C1109" s="1"/>
  <c r="C1106" a="1"/>
  <c r="C1106" s="1"/>
  <c r="C1103" a="1"/>
  <c r="C1103" s="1"/>
  <c r="S1103" s="1" a="1"/>
  <c r="S1103" s="1"/>
  <c r="C1100" a="1"/>
  <c r="C1100" s="1"/>
  <c r="C1097" a="1"/>
  <c r="C1097" s="1"/>
  <c r="C1094" a="1"/>
  <c r="C1094" s="1"/>
  <c r="C1091" a="1"/>
  <c r="C1091" s="1"/>
  <c r="C1088" a="1"/>
  <c r="C1088" s="1"/>
  <c r="C1085" a="1"/>
  <c r="C1085" s="1"/>
  <c r="C1068" a="1"/>
  <c r="C1068" s="1"/>
  <c r="C1065" a="1"/>
  <c r="C1065" s="1"/>
  <c r="C1062" a="1"/>
  <c r="C1062" s="1"/>
  <c r="C1059" a="1"/>
  <c r="C1059" s="1"/>
  <c r="C1056" a="1"/>
  <c r="C1056" s="1"/>
  <c r="AU1056" s="1"/>
  <c r="C1053" a="1"/>
  <c r="C1053" s="1"/>
  <c r="C1050" a="1"/>
  <c r="C1050" s="1"/>
  <c r="C1047" a="1"/>
  <c r="C1047" s="1"/>
  <c r="C1044" a="1"/>
  <c r="C1044" s="1"/>
  <c r="C1041" a="1"/>
  <c r="C1041" s="1"/>
  <c r="C1023" a="1"/>
  <c r="C1023" s="1"/>
  <c r="AU1023" s="1"/>
  <c r="C1020" a="1"/>
  <c r="C1020" s="1"/>
  <c r="C1017" a="1"/>
  <c r="C1017" s="1"/>
  <c r="C1014" a="1"/>
  <c r="C1014" s="1"/>
  <c r="C1011" a="1"/>
  <c r="C1011" s="1"/>
  <c r="C1008" a="1"/>
  <c r="C1008" s="1"/>
  <c r="C1005" a="1"/>
  <c r="C1005" s="1"/>
  <c r="C1002" a="1"/>
  <c r="C1002" s="1"/>
  <c r="C999" a="1"/>
  <c r="C999" s="1"/>
  <c r="C996" a="1"/>
  <c r="C996" s="1"/>
  <c r="C979" a="1"/>
  <c r="C979" s="1"/>
  <c r="AU979" s="1"/>
  <c r="C976" a="1"/>
  <c r="C976" s="1"/>
  <c r="C973" a="1"/>
  <c r="C973" s="1"/>
  <c r="C970" a="1"/>
  <c r="C970" s="1"/>
  <c r="AN972" s="1" a="1"/>
  <c r="AN972" s="1"/>
  <c r="C967" a="1"/>
  <c r="C967" s="1"/>
  <c r="C964" a="1"/>
  <c r="C964" s="1"/>
  <c r="C961" a="1"/>
  <c r="C961" s="1"/>
  <c r="C958" a="1"/>
  <c r="C958" s="1"/>
  <c r="C955" a="1"/>
  <c r="C955" s="1"/>
  <c r="C952" a="1"/>
  <c r="C952" s="1"/>
  <c r="C934" a="1"/>
  <c r="C934" s="1"/>
  <c r="C931" a="1"/>
  <c r="C931" s="1"/>
  <c r="C928" a="1"/>
  <c r="C928" s="1"/>
  <c r="C925" a="1"/>
  <c r="C925" s="1"/>
  <c r="C922" a="1"/>
  <c r="C922" s="1"/>
  <c r="C919" a="1"/>
  <c r="C919" s="1"/>
  <c r="C916" a="1"/>
  <c r="C916" s="1"/>
  <c r="C913" a="1"/>
  <c r="C913" s="1"/>
  <c r="C910" a="1"/>
  <c r="C910" s="1"/>
  <c r="C907" a="1"/>
  <c r="C907" s="1"/>
  <c r="C889" a="1"/>
  <c r="C889" s="1"/>
  <c r="AO891" s="1" a="1"/>
  <c r="AO891" s="1"/>
  <c r="AP891" s="1"/>
  <c r="C886" a="1"/>
  <c r="C886" s="1"/>
  <c r="C883" a="1"/>
  <c r="C883" s="1"/>
  <c r="C880" a="1"/>
  <c r="C880" s="1"/>
  <c r="AU880" s="1"/>
  <c r="C877" a="1"/>
  <c r="C877" s="1"/>
  <c r="C874" a="1"/>
  <c r="C874" s="1"/>
  <c r="C871" a="1"/>
  <c r="C871" s="1"/>
  <c r="C868" a="1"/>
  <c r="C868" s="1"/>
  <c r="C865" a="1"/>
  <c r="C865" s="1"/>
  <c r="C862" a="1"/>
  <c r="C862" s="1"/>
  <c r="C844" a="1"/>
  <c r="C844" s="1"/>
  <c r="C841" a="1"/>
  <c r="C841" s="1"/>
  <c r="C838" a="1"/>
  <c r="C838" s="1"/>
  <c r="C835" a="1"/>
  <c r="C835" s="1"/>
  <c r="C832" a="1"/>
  <c r="C832" s="1"/>
  <c r="C829" a="1"/>
  <c r="C829" s="1"/>
  <c r="C826" a="1"/>
  <c r="C826" s="1"/>
  <c r="C823" a="1"/>
  <c r="C823" s="1"/>
  <c r="C820" a="1"/>
  <c r="C820" s="1"/>
  <c r="C817" a="1"/>
  <c r="C817" s="1"/>
  <c r="C799" a="1"/>
  <c r="C799" s="1"/>
  <c r="AO801" s="1" a="1"/>
  <c r="AO801" s="1"/>
  <c r="AP801" s="1"/>
  <c r="C796" a="1"/>
  <c r="C796" s="1"/>
  <c r="C793" a="1"/>
  <c r="C793" s="1"/>
  <c r="C790" a="1"/>
  <c r="C790" s="1"/>
  <c r="C787" a="1"/>
  <c r="C787" s="1"/>
  <c r="C784" a="1"/>
  <c r="C784" s="1"/>
  <c r="C778" a="1"/>
  <c r="C778" s="1"/>
  <c r="C781" a="1"/>
  <c r="C781" s="1"/>
  <c r="C775" a="1"/>
  <c r="C775" s="1"/>
  <c r="C772" a="1"/>
  <c r="C772" s="1"/>
  <c r="C754" a="1"/>
  <c r="C754" s="1"/>
  <c r="AO756" s="1" a="1"/>
  <c r="AO756" s="1"/>
  <c r="AP756" s="1"/>
  <c r="C751" a="1"/>
  <c r="C751" s="1"/>
  <c r="C748" a="1"/>
  <c r="C748" s="1"/>
  <c r="C745" a="1"/>
  <c r="C745" s="1"/>
  <c r="C742" a="1"/>
  <c r="C742" s="1"/>
  <c r="C739" a="1"/>
  <c r="C739" s="1"/>
  <c r="C736" a="1"/>
  <c r="C736" s="1"/>
  <c r="C733" a="1"/>
  <c r="C733" s="1"/>
  <c r="C730" a="1"/>
  <c r="C730" s="1"/>
  <c r="C727" a="1"/>
  <c r="C727" s="1"/>
  <c r="C708" a="1"/>
  <c r="C708" s="1"/>
  <c r="AO710" s="1" a="1"/>
  <c r="AO710" s="1"/>
  <c r="AP710" s="1"/>
  <c r="C705" a="1"/>
  <c r="C705" s="1"/>
  <c r="C702" a="1"/>
  <c r="C702" s="1"/>
  <c r="C699" a="1"/>
  <c r="C699" s="1"/>
  <c r="AU699" s="1"/>
  <c r="C696" a="1"/>
  <c r="C696" s="1"/>
  <c r="C693" a="1"/>
  <c r="C693" s="1"/>
  <c r="C690" a="1"/>
  <c r="C690" s="1"/>
  <c r="C687" a="1"/>
  <c r="C687" s="1"/>
  <c r="C684" a="1"/>
  <c r="C684" s="1"/>
  <c r="C681" a="1"/>
  <c r="C681" s="1"/>
  <c r="C663" a="1"/>
  <c r="C663" s="1"/>
  <c r="C660" a="1"/>
  <c r="C660" s="1"/>
  <c r="C657" a="1"/>
  <c r="C657" s="1"/>
  <c r="C654" a="1"/>
  <c r="C654" s="1"/>
  <c r="C651" a="1"/>
  <c r="C651" s="1"/>
  <c r="C648" a="1"/>
  <c r="C648" s="1"/>
  <c r="C645" a="1"/>
  <c r="C645" s="1"/>
  <c r="C642" a="1"/>
  <c r="C642" s="1"/>
  <c r="C639" a="1"/>
  <c r="C639" s="1"/>
  <c r="C636" a="1"/>
  <c r="C636" s="1"/>
  <c r="C619" a="1"/>
  <c r="C619" s="1"/>
  <c r="C616" a="1"/>
  <c r="C616" s="1"/>
  <c r="C613" a="1"/>
  <c r="C613" s="1"/>
  <c r="C610" a="1"/>
  <c r="C610" s="1"/>
  <c r="C607" a="1"/>
  <c r="C607" s="1"/>
  <c r="C604" a="1"/>
  <c r="C604" s="1"/>
  <c r="C601" a="1"/>
  <c r="C601" s="1"/>
  <c r="C598" a="1"/>
  <c r="C598" s="1"/>
  <c r="C595" a="1"/>
  <c r="C595" s="1"/>
  <c r="C592" a="1"/>
  <c r="C592" s="1"/>
  <c r="C574" a="1"/>
  <c r="C574" s="1"/>
  <c r="AO576" s="1" a="1"/>
  <c r="AO576" s="1"/>
  <c r="AP576" s="1"/>
  <c r="C571" a="1"/>
  <c r="C571" s="1"/>
  <c r="C568" a="1"/>
  <c r="C568" s="1"/>
  <c r="C565" a="1"/>
  <c r="C565" s="1"/>
  <c r="C562" a="1"/>
  <c r="C562" s="1"/>
  <c r="C559" a="1"/>
  <c r="C559" s="1"/>
  <c r="C556" a="1"/>
  <c r="C556" s="1"/>
  <c r="C553" a="1"/>
  <c r="C553" s="1"/>
  <c r="C550" a="1"/>
  <c r="C550" s="1"/>
  <c r="C547" a="1"/>
  <c r="C547" s="1"/>
  <c r="C529" a="1"/>
  <c r="C529" s="1"/>
  <c r="AO531" s="1" a="1"/>
  <c r="AO531" s="1"/>
  <c r="AP531" s="1"/>
  <c r="C526" a="1"/>
  <c r="C526" s="1"/>
  <c r="C523" a="1"/>
  <c r="C523" s="1"/>
  <c r="AO525" s="1" a="1"/>
  <c r="AO525" s="1"/>
  <c r="AP525" s="1"/>
  <c r="C520" a="1"/>
  <c r="C520" s="1"/>
  <c r="C517" a="1"/>
  <c r="C517" s="1"/>
  <c r="AO519" s="1" a="1"/>
  <c r="AO519" s="1"/>
  <c r="AP519" s="1"/>
  <c r="C514" a="1"/>
  <c r="C514" s="1"/>
  <c r="C511" a="1"/>
  <c r="C511" s="1"/>
  <c r="C508" a="1"/>
  <c r="C508" s="1"/>
  <c r="C505" a="1"/>
  <c r="C505" s="1"/>
  <c r="C502" a="1"/>
  <c r="C502" s="1"/>
  <c r="C484" a="1"/>
  <c r="C484" s="1"/>
  <c r="AO486" s="1" a="1"/>
  <c r="AO486" s="1"/>
  <c r="AP486" s="1"/>
  <c r="C481" a="1"/>
  <c r="C481" s="1"/>
  <c r="C478" a="1"/>
  <c r="C478" s="1"/>
  <c r="AO480" s="1" a="1"/>
  <c r="AO480" s="1"/>
  <c r="AP480" s="1"/>
  <c r="C475" a="1"/>
  <c r="C475" s="1"/>
  <c r="C472" a="1"/>
  <c r="C472" s="1"/>
  <c r="C469" a="1"/>
  <c r="C469" s="1"/>
  <c r="C466" a="1"/>
  <c r="C466" s="1"/>
  <c r="C463" a="1"/>
  <c r="C463" s="1"/>
  <c r="C460" a="1"/>
  <c r="C460" s="1"/>
  <c r="C457" a="1"/>
  <c r="C457" s="1"/>
  <c r="C439" a="1"/>
  <c r="C439" s="1"/>
  <c r="AO441" s="1" a="1"/>
  <c r="AO441" s="1"/>
  <c r="AP441" s="1"/>
  <c r="C436" a="1"/>
  <c r="C436" s="1"/>
  <c r="C433" a="1"/>
  <c r="C433" s="1"/>
  <c r="AO435" s="1" a="1"/>
  <c r="AO435" s="1"/>
  <c r="AP435" s="1"/>
  <c r="C430" a="1"/>
  <c r="C430" s="1"/>
  <c r="C427" a="1"/>
  <c r="C427" s="1"/>
  <c r="C424" a="1"/>
  <c r="C424" s="1"/>
  <c r="C421" a="1"/>
  <c r="C421" s="1"/>
  <c r="C418" a="1"/>
  <c r="C418" s="1"/>
  <c r="C415" a="1"/>
  <c r="C415" s="1"/>
  <c r="C412" a="1"/>
  <c r="C412" s="1"/>
  <c r="C394" a="1"/>
  <c r="C394" s="1"/>
  <c r="AO396" s="1" a="1"/>
  <c r="AO396" s="1"/>
  <c r="AP396" s="1"/>
  <c r="C391" a="1"/>
  <c r="C391" s="1"/>
  <c r="C388" a="1"/>
  <c r="C388" s="1"/>
  <c r="AO390" s="1" a="1"/>
  <c r="AO390" s="1"/>
  <c r="AP390" s="1"/>
  <c r="C385" a="1"/>
  <c r="C385" s="1"/>
  <c r="C382" a="1"/>
  <c r="C382" s="1"/>
  <c r="C379" a="1"/>
  <c r="C379" s="1"/>
  <c r="C376" a="1"/>
  <c r="C376" s="1"/>
  <c r="C373" a="1"/>
  <c r="C373" s="1"/>
  <c r="C370" a="1"/>
  <c r="C370" s="1"/>
  <c r="C367" a="1"/>
  <c r="C367" s="1"/>
  <c r="C350" a="1"/>
  <c r="C350" s="1"/>
  <c r="AO352" s="1" a="1"/>
  <c r="AO352" s="1"/>
  <c r="AP352" s="1"/>
  <c r="C347" a="1"/>
  <c r="C347" s="1"/>
  <c r="C344" a="1"/>
  <c r="C344" s="1"/>
  <c r="AO346" s="1" a="1"/>
  <c r="AO346" s="1"/>
  <c r="AP346" s="1"/>
  <c r="C341" a="1"/>
  <c r="C341" s="1"/>
  <c r="C338" a="1"/>
  <c r="C338" s="1"/>
  <c r="C335" a="1"/>
  <c r="C335" s="1"/>
  <c r="C332" a="1"/>
  <c r="C332" s="1"/>
  <c r="C329" a="1"/>
  <c r="C329" s="1"/>
  <c r="C326" a="1"/>
  <c r="C326" s="1"/>
  <c r="C323" a="1"/>
  <c r="C323" s="1"/>
  <c r="C305" a="1"/>
  <c r="C305" s="1"/>
  <c r="AO307" s="1" a="1"/>
  <c r="AO307" s="1"/>
  <c r="AP307" s="1"/>
  <c r="C302" a="1"/>
  <c r="C302" s="1"/>
  <c r="C299" a="1"/>
  <c r="C299" s="1"/>
  <c r="C296" a="1"/>
  <c r="C296" s="1"/>
  <c r="C293" a="1"/>
  <c r="C293" s="1"/>
  <c r="C290" a="1"/>
  <c r="C290" s="1"/>
  <c r="C287" a="1"/>
  <c r="C287" s="1"/>
  <c r="C284" a="1"/>
  <c r="C284" s="1"/>
  <c r="C281" a="1"/>
  <c r="C281" s="1"/>
  <c r="C278" a="1"/>
  <c r="C278" s="1"/>
  <c r="C261" a="1"/>
  <c r="C261" s="1"/>
  <c r="AO263" s="1" a="1"/>
  <c r="AO263" s="1"/>
  <c r="AP263" s="1"/>
  <c r="C258" a="1"/>
  <c r="C258" s="1"/>
  <c r="C255" a="1"/>
  <c r="C255" s="1"/>
  <c r="C252" a="1"/>
  <c r="C252" s="1"/>
  <c r="C249" a="1"/>
  <c r="C249" s="1"/>
  <c r="C246" a="1"/>
  <c r="C246" s="1"/>
  <c r="C243" a="1"/>
  <c r="C243" s="1"/>
  <c r="C240" a="1"/>
  <c r="C240" s="1"/>
  <c r="C237" a="1"/>
  <c r="C237" s="1"/>
  <c r="C234" a="1"/>
  <c r="C234" s="1"/>
  <c r="C216" a="1"/>
  <c r="C216" s="1"/>
  <c r="AO218" s="1" a="1"/>
  <c r="AO218" s="1"/>
  <c r="AP218" s="1"/>
  <c r="C213" a="1"/>
  <c r="C213" s="1"/>
  <c r="C210" a="1"/>
  <c r="C210" s="1"/>
  <c r="C207" a="1"/>
  <c r="C207" s="1"/>
  <c r="C204" a="1"/>
  <c r="C204" s="1"/>
  <c r="C201" a="1"/>
  <c r="C201" s="1"/>
  <c r="C198" a="1"/>
  <c r="C198" s="1"/>
  <c r="C195" a="1"/>
  <c r="C195" s="1"/>
  <c r="C192" a="1"/>
  <c r="C192" s="1"/>
  <c r="C189" a="1"/>
  <c r="C189" s="1"/>
  <c r="C171" a="1"/>
  <c r="C171" s="1"/>
  <c r="AO173" s="1" a="1"/>
  <c r="AO173" s="1"/>
  <c r="AP173" s="1"/>
  <c r="C168" a="1"/>
  <c r="C168" s="1"/>
  <c r="C165" a="1"/>
  <c r="C165" s="1"/>
  <c r="C162" a="1"/>
  <c r="C162" s="1"/>
  <c r="C159" a="1"/>
  <c r="C159" s="1"/>
  <c r="C156" a="1"/>
  <c r="C156" s="1"/>
  <c r="C153" a="1"/>
  <c r="C153" s="1"/>
  <c r="C150" a="1"/>
  <c r="C150" s="1"/>
  <c r="C147" a="1"/>
  <c r="C147" s="1"/>
  <c r="C144" a="1"/>
  <c r="C144" s="1"/>
  <c r="C126" a="1"/>
  <c r="C126" s="1"/>
  <c r="C123" a="1"/>
  <c r="C123" s="1"/>
  <c r="C120" a="1"/>
  <c r="C120" s="1"/>
  <c r="C117" a="1"/>
  <c r="C117" s="1"/>
  <c r="AU117" s="1"/>
  <c r="C114" a="1"/>
  <c r="C114" s="1"/>
  <c r="C111" a="1"/>
  <c r="C111" s="1"/>
  <c r="C108" a="1"/>
  <c r="C108" s="1"/>
  <c r="C105" a="1"/>
  <c r="C105" s="1"/>
  <c r="C102" a="1"/>
  <c r="C102" s="1"/>
  <c r="C99" a="1"/>
  <c r="C99" s="1"/>
  <c r="C81" a="1"/>
  <c r="C81" s="1"/>
  <c r="C78" a="1"/>
  <c r="C78" s="1"/>
  <c r="C75" a="1"/>
  <c r="C75" s="1"/>
  <c r="C72" a="1"/>
  <c r="C72" s="1"/>
  <c r="C69" a="1"/>
  <c r="C69" s="1"/>
  <c r="C66" a="1"/>
  <c r="C66" s="1"/>
  <c r="C63" a="1"/>
  <c r="C63" s="1"/>
  <c r="C60" a="1"/>
  <c r="C60" s="1"/>
  <c r="C57" a="1"/>
  <c r="C57" s="1"/>
  <c r="C54" a="1"/>
  <c r="C54" s="1"/>
  <c r="C36" a="1"/>
  <c r="C36" s="1"/>
  <c r="AU36" s="1"/>
  <c r="C33" a="1"/>
  <c r="C33" s="1"/>
  <c r="C30" a="1"/>
  <c r="C30" s="1"/>
  <c r="C27" a="1"/>
  <c r="C27" s="1"/>
  <c r="C24" a="1"/>
  <c r="C24" s="1"/>
  <c r="C21" a="1"/>
  <c r="C21" s="1"/>
  <c r="C18" a="1"/>
  <c r="C18" s="1"/>
  <c r="C15" a="1"/>
  <c r="C15" s="1"/>
  <c r="C12" a="1"/>
  <c r="C12" s="1"/>
  <c r="C9" a="1"/>
  <c r="C9" s="1"/>
  <c r="AU8" i="2"/>
  <c r="B54" i="6"/>
  <c r="B57" s="1"/>
  <c r="B60" s="1"/>
  <c r="B63" s="1"/>
  <c r="B66" s="1"/>
  <c r="B69" s="1"/>
  <c r="B72" s="1"/>
  <c r="B75" s="1"/>
  <c r="B78" s="1"/>
  <c r="B81" s="1"/>
  <c r="B99" s="1"/>
  <c r="B102" s="1"/>
  <c r="B105" s="1"/>
  <c r="B108" s="1"/>
  <c r="B111" s="1"/>
  <c r="B114" s="1"/>
  <c r="B117" s="1"/>
  <c r="B120" s="1"/>
  <c r="B123" s="1"/>
  <c r="B126" s="1"/>
  <c r="B144" s="1"/>
  <c r="B147" s="1"/>
  <c r="B150" s="1"/>
  <c r="B153" s="1"/>
  <c r="B156" s="1"/>
  <c r="B159" s="1"/>
  <c r="B162" s="1"/>
  <c r="B165" s="1"/>
  <c r="B168" s="1"/>
  <c r="B171" s="1"/>
  <c r="B189" s="1"/>
  <c r="B192" s="1"/>
  <c r="B195" s="1"/>
  <c r="B198" s="1"/>
  <c r="B201" s="1"/>
  <c r="B204" s="1"/>
  <c r="B207" s="1"/>
  <c r="B210" s="1"/>
  <c r="B213" s="1"/>
  <c r="B216" s="1"/>
  <c r="B234" s="1"/>
  <c r="B237" s="1"/>
  <c r="B240" s="1"/>
  <c r="B243" s="1"/>
  <c r="B246" s="1"/>
  <c r="B249" s="1"/>
  <c r="B252" s="1"/>
  <c r="B255" s="1"/>
  <c r="B258" s="1"/>
  <c r="B261" s="1"/>
  <c r="B278" s="1"/>
  <c r="B281" s="1"/>
  <c r="B284" s="1"/>
  <c r="B287" s="1"/>
  <c r="B290" s="1"/>
  <c r="B293" s="1"/>
  <c r="B296" s="1"/>
  <c r="B299" s="1"/>
  <c r="B302" s="1"/>
  <c r="B305" s="1"/>
  <c r="B323" s="1"/>
  <c r="B326" s="1"/>
  <c r="B329" s="1"/>
  <c r="B332" s="1"/>
  <c r="B335" s="1"/>
  <c r="B338" s="1"/>
  <c r="B341" s="1"/>
  <c r="B344" s="1"/>
  <c r="B347" s="1"/>
  <c r="B350" s="1"/>
  <c r="B367" s="1"/>
  <c r="B370" s="1"/>
  <c r="B373" s="1"/>
  <c r="B376" s="1"/>
  <c r="B379" s="1"/>
  <c r="B382" s="1"/>
  <c r="B385" s="1"/>
  <c r="B388" s="1"/>
  <c r="B391" s="1"/>
  <c r="B394" s="1"/>
  <c r="B412" s="1"/>
  <c r="B415" s="1"/>
  <c r="B418" s="1"/>
  <c r="B421" s="1"/>
  <c r="B424" s="1"/>
  <c r="B427" s="1"/>
  <c r="B430" s="1"/>
  <c r="B433" s="1"/>
  <c r="B436" s="1"/>
  <c r="B439" s="1"/>
  <c r="B457" s="1"/>
  <c r="B460" s="1"/>
  <c r="B463" s="1"/>
  <c r="B466" s="1"/>
  <c r="B469" s="1"/>
  <c r="B472" s="1"/>
  <c r="B475" s="1"/>
  <c r="B478" s="1"/>
  <c r="B481" s="1"/>
  <c r="B484" s="1"/>
  <c r="B502" s="1"/>
  <c r="B505" s="1"/>
  <c r="B508" s="1"/>
  <c r="B511" s="1"/>
  <c r="B514" s="1"/>
  <c r="B517" s="1"/>
  <c r="B520" s="1"/>
  <c r="B523" s="1"/>
  <c r="B526" s="1"/>
  <c r="B529" s="1"/>
  <c r="B547" s="1"/>
  <c r="B550" s="1"/>
  <c r="B553" s="1"/>
  <c r="B556" s="1"/>
  <c r="B559" s="1"/>
  <c r="B562" s="1"/>
  <c r="B565" s="1"/>
  <c r="B568" s="1"/>
  <c r="B571" s="1"/>
  <c r="B574" s="1"/>
  <c r="B592" s="1"/>
  <c r="B595" s="1"/>
  <c r="B598" s="1"/>
  <c r="B601" s="1"/>
  <c r="B604" s="1"/>
  <c r="B607" s="1"/>
  <c r="B610" s="1"/>
  <c r="B613" s="1"/>
  <c r="B616" s="1"/>
  <c r="B619" s="1"/>
  <c r="B636" s="1"/>
  <c r="B639" s="1"/>
  <c r="B642" s="1"/>
  <c r="B645" s="1"/>
  <c r="B648" s="1"/>
  <c r="B651" s="1"/>
  <c r="B654" s="1"/>
  <c r="B657" s="1"/>
  <c r="B660" s="1"/>
  <c r="B663" s="1"/>
  <c r="B681" s="1"/>
  <c r="B684" s="1"/>
  <c r="B687" s="1"/>
  <c r="B690" s="1"/>
  <c r="B693" s="1"/>
  <c r="B696" s="1"/>
  <c r="B699" s="1"/>
  <c r="B702" s="1"/>
  <c r="B705" s="1"/>
  <c r="B708" s="1"/>
  <c r="B727" s="1"/>
  <c r="B730" s="1"/>
  <c r="B733" s="1"/>
  <c r="B736" s="1"/>
  <c r="B739" s="1"/>
  <c r="B742" s="1"/>
  <c r="B745" s="1"/>
  <c r="B748" s="1"/>
  <c r="B751" s="1"/>
  <c r="B754" s="1"/>
  <c r="B772" s="1"/>
  <c r="B775" s="1"/>
  <c r="B778" s="1"/>
  <c r="B781" s="1"/>
  <c r="B784" s="1"/>
  <c r="B787" s="1"/>
  <c r="B790" s="1"/>
  <c r="B793" s="1"/>
  <c r="B796" s="1"/>
  <c r="B799" s="1"/>
  <c r="B817" s="1"/>
  <c r="B820" s="1"/>
  <c r="B823" s="1"/>
  <c r="B826" s="1"/>
  <c r="B829" s="1"/>
  <c r="B832" s="1"/>
  <c r="B835" s="1"/>
  <c r="B838" s="1"/>
  <c r="B841" s="1"/>
  <c r="B844" s="1"/>
  <c r="B862" s="1"/>
  <c r="B865" s="1"/>
  <c r="B868" s="1"/>
  <c r="B871" s="1"/>
  <c r="B874" s="1"/>
  <c r="B877" s="1"/>
  <c r="B880" s="1"/>
  <c r="B883" s="1"/>
  <c r="B886" s="1"/>
  <c r="B889" s="1"/>
  <c r="B907" s="1"/>
  <c r="B910" s="1"/>
  <c r="B913" s="1"/>
  <c r="B916" s="1"/>
  <c r="B919" s="1"/>
  <c r="B922" s="1"/>
  <c r="B925" s="1"/>
  <c r="B928" s="1"/>
  <c r="B931" s="1"/>
  <c r="B934" s="1"/>
  <c r="B952" s="1"/>
  <c r="B955" s="1"/>
  <c r="B958" s="1"/>
  <c r="B961" s="1"/>
  <c r="B964" s="1"/>
  <c r="B967" s="1"/>
  <c r="B970" s="1"/>
  <c r="B973" s="1"/>
  <c r="B976" s="1"/>
  <c r="B979" s="1"/>
  <c r="B996" s="1"/>
  <c r="B999" s="1"/>
  <c r="B1002" s="1"/>
  <c r="B1005" s="1"/>
  <c r="B1008" s="1"/>
  <c r="B1011" s="1"/>
  <c r="B1014" s="1"/>
  <c r="B1017" s="1"/>
  <c r="B1020" s="1"/>
  <c r="B1023" s="1"/>
  <c r="B1041" s="1"/>
  <c r="B1044" s="1"/>
  <c r="B1047" s="1"/>
  <c r="B1050" s="1"/>
  <c r="B1053" s="1"/>
  <c r="B1056" s="1"/>
  <c r="B1059" s="1"/>
  <c r="B1062" s="1"/>
  <c r="B1065" s="1"/>
  <c r="B1068" s="1"/>
  <c r="B1085" s="1"/>
  <c r="B1088" s="1"/>
  <c r="B1091" s="1"/>
  <c r="B1094" s="1"/>
  <c r="B1097" s="1"/>
  <c r="B1100" s="1"/>
  <c r="B1103" s="1"/>
  <c r="B1106" s="1"/>
  <c r="B1109" s="1"/>
  <c r="B1112" s="1"/>
  <c r="B1130" s="1"/>
  <c r="B1133" s="1"/>
  <c r="B1136" s="1"/>
  <c r="B1139" s="1"/>
  <c r="B1142" s="1"/>
  <c r="B1145" s="1"/>
  <c r="B1148" s="1"/>
  <c r="B1151" s="1"/>
  <c r="B1154" s="1"/>
  <c r="B1157" s="1"/>
  <c r="B1176" s="1"/>
  <c r="B1179" s="1"/>
  <c r="B1182" s="1"/>
  <c r="B1185" s="1"/>
  <c r="B1188" s="1"/>
  <c r="B1191" s="1"/>
  <c r="B1194" s="1"/>
  <c r="B1197" s="1"/>
  <c r="B1200" s="1"/>
  <c r="B1203" s="1"/>
  <c r="G1204" i="4" a="1"/>
  <c r="G1204" s="1"/>
  <c r="H1204" a="1"/>
  <c r="H1204" s="1"/>
  <c r="I1204" a="1"/>
  <c r="I1204" s="1"/>
  <c r="J1204" a="1"/>
  <c r="J1204" s="1"/>
  <c r="K1204" a="1"/>
  <c r="K1204" s="1"/>
  <c r="L1204" a="1"/>
  <c r="L1204" s="1"/>
  <c r="M1204" a="1"/>
  <c r="M1204" s="1"/>
  <c r="N1204" a="1"/>
  <c r="N1204" s="1"/>
  <c r="O1204" a="1"/>
  <c r="O1204" s="1"/>
  <c r="P1204" a="1"/>
  <c r="P1204" s="1"/>
  <c r="Q1204" a="1"/>
  <c r="Q1204" s="1"/>
  <c r="R1204" a="1"/>
  <c r="R1204" s="1"/>
  <c r="S1204" a="1"/>
  <c r="S1204" s="1"/>
  <c r="T1204" a="1"/>
  <c r="T1204" s="1"/>
  <c r="U1204" a="1"/>
  <c r="U1204" s="1"/>
  <c r="V1204" a="1"/>
  <c r="V1204" s="1"/>
  <c r="W1204" a="1"/>
  <c r="W1204" s="1"/>
  <c r="X1204" a="1"/>
  <c r="X1204" s="1"/>
  <c r="Y1204" a="1"/>
  <c r="Y1204" s="1"/>
  <c r="Z1204" a="1"/>
  <c r="Z1204" s="1"/>
  <c r="AA1204" a="1"/>
  <c r="AA1204" s="1"/>
  <c r="AB1204" a="1"/>
  <c r="AB1204" s="1"/>
  <c r="AC1204" a="1"/>
  <c r="AC1204" s="1"/>
  <c r="AD1204" a="1"/>
  <c r="AD1204" s="1"/>
  <c r="AE1204" a="1"/>
  <c r="AE1204" s="1"/>
  <c r="AF1204" a="1"/>
  <c r="AF1204" s="1"/>
  <c r="AG1204" a="1"/>
  <c r="AG1204" s="1"/>
  <c r="AH1204" a="1"/>
  <c r="AH1204" s="1"/>
  <c r="AI1204" a="1"/>
  <c r="AI1204" s="1"/>
  <c r="AJ1204" a="1"/>
  <c r="AJ1204" s="1"/>
  <c r="AK1204" a="1"/>
  <c r="AK1204" s="1"/>
  <c r="AL1204" a="1"/>
  <c r="AL1204" s="1"/>
  <c r="AM1204" a="1"/>
  <c r="AM1204" s="1"/>
  <c r="G1205" a="1"/>
  <c r="G1205" s="1"/>
  <c r="H1205" a="1"/>
  <c r="H1205" s="1"/>
  <c r="I1205" a="1"/>
  <c r="I1205" s="1"/>
  <c r="J1205" a="1"/>
  <c r="J1205" s="1"/>
  <c r="K1205" a="1"/>
  <c r="K1205" s="1"/>
  <c r="L1205" a="1"/>
  <c r="L1205" s="1"/>
  <c r="M1205" a="1"/>
  <c r="M1205" s="1"/>
  <c r="N1205" a="1"/>
  <c r="N1205" s="1"/>
  <c r="O1205" a="1"/>
  <c r="O1205" s="1"/>
  <c r="P1205" a="1"/>
  <c r="P1205" s="1"/>
  <c r="Q1205" a="1"/>
  <c r="Q1205" s="1"/>
  <c r="R1205" a="1"/>
  <c r="R1205" s="1"/>
  <c r="S1205" a="1"/>
  <c r="S1205" s="1"/>
  <c r="T1205" a="1"/>
  <c r="T1205" s="1"/>
  <c r="U1205" a="1"/>
  <c r="U1205" s="1"/>
  <c r="V1205" a="1"/>
  <c r="V1205" s="1"/>
  <c r="W1205" a="1"/>
  <c r="W1205" s="1"/>
  <c r="X1205" a="1"/>
  <c r="X1205" s="1"/>
  <c r="Y1205" a="1"/>
  <c r="Y1205" s="1"/>
  <c r="Z1205" a="1"/>
  <c r="Z1205" s="1"/>
  <c r="AA1205" a="1"/>
  <c r="AA1205" s="1"/>
  <c r="AB1205" a="1"/>
  <c r="AB1205" s="1"/>
  <c r="AC1205" a="1"/>
  <c r="AC1205" s="1"/>
  <c r="AD1205" a="1"/>
  <c r="AD1205" s="1"/>
  <c r="AE1205" a="1"/>
  <c r="AE1205" s="1"/>
  <c r="AF1205" a="1"/>
  <c r="AF1205" s="1"/>
  <c r="AG1205" a="1"/>
  <c r="AG1205" s="1"/>
  <c r="AH1205" a="1"/>
  <c r="AH1205" s="1"/>
  <c r="AI1205" a="1"/>
  <c r="AI1205" s="1"/>
  <c r="AJ1205" a="1"/>
  <c r="AJ1205" s="1"/>
  <c r="AK1205" a="1"/>
  <c r="AK1205" s="1"/>
  <c r="AL1205" a="1"/>
  <c r="AL1205" s="1"/>
  <c r="AM1205" a="1"/>
  <c r="AM1205" s="1"/>
  <c r="H1203" a="1"/>
  <c r="H1203" s="1"/>
  <c r="I1203" a="1"/>
  <c r="I1203" s="1"/>
  <c r="J1203" a="1"/>
  <c r="J1203" s="1"/>
  <c r="K1203" a="1"/>
  <c r="K1203" s="1"/>
  <c r="L1203" a="1"/>
  <c r="L1203" s="1"/>
  <c r="M1203" a="1"/>
  <c r="M1203" s="1"/>
  <c r="N1203" a="1"/>
  <c r="N1203" s="1"/>
  <c r="O1203" a="1"/>
  <c r="O1203" s="1"/>
  <c r="P1203" a="1"/>
  <c r="P1203" s="1"/>
  <c r="Q1203" a="1"/>
  <c r="Q1203" s="1"/>
  <c r="R1203" a="1"/>
  <c r="R1203" s="1"/>
  <c r="S1203" a="1"/>
  <c r="S1203" s="1"/>
  <c r="T1203" a="1"/>
  <c r="T1203" s="1"/>
  <c r="U1203" a="1"/>
  <c r="U1203" s="1"/>
  <c r="V1203" a="1"/>
  <c r="V1203" s="1"/>
  <c r="W1203" a="1"/>
  <c r="W1203" s="1"/>
  <c r="X1203" a="1"/>
  <c r="X1203" s="1"/>
  <c r="Y1203" a="1"/>
  <c r="Y1203" s="1"/>
  <c r="Z1203" a="1"/>
  <c r="Z1203" s="1"/>
  <c r="AA1203" a="1"/>
  <c r="AA1203" s="1"/>
  <c r="AB1203" a="1"/>
  <c r="AB1203" s="1"/>
  <c r="AC1203" a="1"/>
  <c r="AC1203" s="1"/>
  <c r="AD1203" a="1"/>
  <c r="AD1203" s="1"/>
  <c r="AE1203" a="1"/>
  <c r="AE1203" s="1"/>
  <c r="AF1203" a="1"/>
  <c r="AF1203" s="1"/>
  <c r="AG1203" a="1"/>
  <c r="AG1203" s="1"/>
  <c r="AH1203" a="1"/>
  <c r="AH1203" s="1"/>
  <c r="AI1203" a="1"/>
  <c r="AI1203" s="1"/>
  <c r="AJ1203" a="1"/>
  <c r="AJ1203" s="1"/>
  <c r="AK1203" a="1"/>
  <c r="AK1203" s="1"/>
  <c r="AL1203" a="1"/>
  <c r="AL1203" s="1"/>
  <c r="AM1203" a="1"/>
  <c r="AM1203" s="1"/>
  <c r="G1203" a="1"/>
  <c r="G1203" s="1"/>
  <c r="G1201" a="1"/>
  <c r="G1201" s="1"/>
  <c r="H1201" a="1"/>
  <c r="H1201" s="1"/>
  <c r="I1201" a="1"/>
  <c r="I1201" s="1"/>
  <c r="J1201" a="1"/>
  <c r="J1201" s="1"/>
  <c r="K1201" a="1"/>
  <c r="K1201" s="1"/>
  <c r="L1201" a="1"/>
  <c r="L1201" s="1"/>
  <c r="M1201" a="1"/>
  <c r="M1201" s="1"/>
  <c r="N1201" a="1"/>
  <c r="N1201" s="1"/>
  <c r="O1201" a="1"/>
  <c r="O1201" s="1"/>
  <c r="P1201" a="1"/>
  <c r="P1201" s="1"/>
  <c r="Q1201" a="1"/>
  <c r="Q1201" s="1"/>
  <c r="R1201" a="1"/>
  <c r="R1201" s="1"/>
  <c r="S1201" a="1"/>
  <c r="S1201" s="1"/>
  <c r="T1201" a="1"/>
  <c r="T1201" s="1"/>
  <c r="U1201" a="1"/>
  <c r="U1201" s="1"/>
  <c r="V1201" a="1"/>
  <c r="V1201" s="1"/>
  <c r="W1201" a="1"/>
  <c r="W1201" s="1"/>
  <c r="X1201" a="1"/>
  <c r="X1201" s="1"/>
  <c r="Y1201" a="1"/>
  <c r="Y1201" s="1"/>
  <c r="Z1201" a="1"/>
  <c r="Z1201" s="1"/>
  <c r="AA1201" a="1"/>
  <c r="AA1201" s="1"/>
  <c r="AB1201" a="1"/>
  <c r="AB1201" s="1"/>
  <c r="AC1201" a="1"/>
  <c r="AC1201" s="1"/>
  <c r="AD1201" a="1"/>
  <c r="AD1201" s="1"/>
  <c r="AE1201" a="1"/>
  <c r="AE1201" s="1"/>
  <c r="AF1201" a="1"/>
  <c r="AF1201" s="1"/>
  <c r="AG1201" a="1"/>
  <c r="AG1201" s="1"/>
  <c r="AH1201" a="1"/>
  <c r="AH1201" s="1"/>
  <c r="AI1201" a="1"/>
  <c r="AI1201" s="1"/>
  <c r="AJ1201" a="1"/>
  <c r="AJ1201" s="1"/>
  <c r="AK1201" a="1"/>
  <c r="AK1201" s="1"/>
  <c r="AL1201" a="1"/>
  <c r="AL1201" s="1"/>
  <c r="AM1201" a="1"/>
  <c r="AM1201" s="1"/>
  <c r="G1202" a="1"/>
  <c r="G1202" s="1"/>
  <c r="H1202" a="1"/>
  <c r="H1202" s="1"/>
  <c r="I1202" a="1"/>
  <c r="I1202" s="1"/>
  <c r="J1202" a="1"/>
  <c r="J1202" s="1"/>
  <c r="K1202" a="1"/>
  <c r="K1202" s="1"/>
  <c r="L1202" a="1"/>
  <c r="L1202" s="1"/>
  <c r="M1202" a="1"/>
  <c r="M1202" s="1"/>
  <c r="N1202" a="1"/>
  <c r="N1202" s="1"/>
  <c r="O1202" a="1"/>
  <c r="O1202" s="1"/>
  <c r="P1202" a="1"/>
  <c r="P1202" s="1"/>
  <c r="Q1202" a="1"/>
  <c r="Q1202" s="1"/>
  <c r="R1202" a="1"/>
  <c r="R1202" s="1"/>
  <c r="S1202" a="1"/>
  <c r="S1202" s="1"/>
  <c r="T1202" a="1"/>
  <c r="T1202" s="1"/>
  <c r="U1202" a="1"/>
  <c r="U1202" s="1"/>
  <c r="V1202" a="1"/>
  <c r="V1202" s="1"/>
  <c r="W1202" a="1"/>
  <c r="W1202" s="1"/>
  <c r="X1202" a="1"/>
  <c r="X1202" s="1"/>
  <c r="Y1202" a="1"/>
  <c r="Y1202" s="1"/>
  <c r="Z1202" a="1"/>
  <c r="Z1202" s="1"/>
  <c r="AA1202" a="1"/>
  <c r="AA1202" s="1"/>
  <c r="AB1202" a="1"/>
  <c r="AB1202" s="1"/>
  <c r="AC1202" a="1"/>
  <c r="AC1202" s="1"/>
  <c r="AD1202" a="1"/>
  <c r="AD1202" s="1"/>
  <c r="AE1202" a="1"/>
  <c r="AE1202" s="1"/>
  <c r="AF1202" a="1"/>
  <c r="AF1202" s="1"/>
  <c r="AG1202" a="1"/>
  <c r="AG1202" s="1"/>
  <c r="AH1202" a="1"/>
  <c r="AH1202" s="1"/>
  <c r="AI1202" a="1"/>
  <c r="AI1202" s="1"/>
  <c r="AJ1202" a="1"/>
  <c r="AJ1202" s="1"/>
  <c r="AK1202" a="1"/>
  <c r="AK1202" s="1"/>
  <c r="AL1202" a="1"/>
  <c r="AL1202" s="1"/>
  <c r="AM1202" a="1"/>
  <c r="AM1202" s="1"/>
  <c r="H1200" a="1"/>
  <c r="H1200" s="1"/>
  <c r="I1200" a="1"/>
  <c r="I1200" s="1"/>
  <c r="J1200" a="1"/>
  <c r="J1200" s="1"/>
  <c r="K1200" a="1"/>
  <c r="K1200" s="1"/>
  <c r="L1200" a="1"/>
  <c r="L1200" s="1"/>
  <c r="M1200" a="1"/>
  <c r="M1200" s="1"/>
  <c r="N1200" a="1"/>
  <c r="N1200" s="1"/>
  <c r="O1200" a="1"/>
  <c r="O1200" s="1"/>
  <c r="P1200" a="1"/>
  <c r="P1200" s="1"/>
  <c r="Q1200" a="1"/>
  <c r="Q1200" s="1"/>
  <c r="R1200" a="1"/>
  <c r="R1200" s="1"/>
  <c r="S1200" a="1"/>
  <c r="S1200" s="1"/>
  <c r="T1200" a="1"/>
  <c r="T1200" s="1"/>
  <c r="U1200" a="1"/>
  <c r="U1200" s="1"/>
  <c r="V1200" a="1"/>
  <c r="V1200" s="1"/>
  <c r="W1200" a="1"/>
  <c r="W1200" s="1"/>
  <c r="X1200" a="1"/>
  <c r="X1200" s="1"/>
  <c r="Y1200" a="1"/>
  <c r="Y1200" s="1"/>
  <c r="Z1200" a="1"/>
  <c r="Z1200" s="1"/>
  <c r="AA1200" a="1"/>
  <c r="AA1200" s="1"/>
  <c r="AB1200" a="1"/>
  <c r="AB1200" s="1"/>
  <c r="AC1200" a="1"/>
  <c r="AC1200" s="1"/>
  <c r="AD1200" a="1"/>
  <c r="AD1200" s="1"/>
  <c r="AE1200" a="1"/>
  <c r="AE1200" s="1"/>
  <c r="AF1200" a="1"/>
  <c r="AF1200" s="1"/>
  <c r="AG1200" a="1"/>
  <c r="AG1200" s="1"/>
  <c r="AH1200" a="1"/>
  <c r="AH1200" s="1"/>
  <c r="AI1200" a="1"/>
  <c r="AI1200" s="1"/>
  <c r="AJ1200" a="1"/>
  <c r="AJ1200" s="1"/>
  <c r="AK1200" a="1"/>
  <c r="AK1200" s="1"/>
  <c r="AL1200" a="1"/>
  <c r="AL1200" s="1"/>
  <c r="AM1200" a="1"/>
  <c r="AM1200" s="1"/>
  <c r="G1200" a="1"/>
  <c r="G1200" s="1"/>
  <c r="G1198" a="1"/>
  <c r="G1198" s="1"/>
  <c r="H1198" a="1"/>
  <c r="H1198" s="1"/>
  <c r="I1198" a="1"/>
  <c r="I1198" s="1"/>
  <c r="J1198" a="1"/>
  <c r="J1198" s="1"/>
  <c r="K1198" a="1"/>
  <c r="K1198" s="1"/>
  <c r="L1198" a="1"/>
  <c r="L1198" s="1"/>
  <c r="M1198" a="1"/>
  <c r="M1198" s="1"/>
  <c r="N1198" a="1"/>
  <c r="N1198" s="1"/>
  <c r="O1198" a="1"/>
  <c r="O1198" s="1"/>
  <c r="P1198" a="1"/>
  <c r="P1198" s="1"/>
  <c r="Q1198" a="1"/>
  <c r="Q1198" s="1"/>
  <c r="R1198" a="1"/>
  <c r="R1198" s="1"/>
  <c r="S1198" a="1"/>
  <c r="S1198" s="1"/>
  <c r="T1198" a="1"/>
  <c r="T1198" s="1"/>
  <c r="U1198" a="1"/>
  <c r="U1198" s="1"/>
  <c r="V1198" a="1"/>
  <c r="V1198" s="1"/>
  <c r="W1198" a="1"/>
  <c r="W1198" s="1"/>
  <c r="X1198" a="1"/>
  <c r="X1198" s="1"/>
  <c r="Y1198" a="1"/>
  <c r="Y1198" s="1"/>
  <c r="Z1198" a="1"/>
  <c r="Z1198" s="1"/>
  <c r="AA1198" a="1"/>
  <c r="AA1198" s="1"/>
  <c r="AB1198" a="1"/>
  <c r="AB1198" s="1"/>
  <c r="AC1198" a="1"/>
  <c r="AC1198" s="1"/>
  <c r="AD1198" a="1"/>
  <c r="AD1198" s="1"/>
  <c r="AE1198" a="1"/>
  <c r="AE1198" s="1"/>
  <c r="AF1198" a="1"/>
  <c r="AF1198" s="1"/>
  <c r="AG1198" a="1"/>
  <c r="AG1198" s="1"/>
  <c r="AH1198" a="1"/>
  <c r="AH1198" s="1"/>
  <c r="AI1198" a="1"/>
  <c r="AI1198" s="1"/>
  <c r="AJ1198" a="1"/>
  <c r="AJ1198" s="1"/>
  <c r="AK1198" a="1"/>
  <c r="AK1198" s="1"/>
  <c r="AL1198" a="1"/>
  <c r="AL1198" s="1"/>
  <c r="AM1198" a="1"/>
  <c r="AM1198" s="1"/>
  <c r="G1199" a="1"/>
  <c r="G1199" s="1"/>
  <c r="H1199" a="1"/>
  <c r="H1199" s="1"/>
  <c r="I1199" a="1"/>
  <c r="I1199" s="1"/>
  <c r="J1199" a="1"/>
  <c r="J1199" s="1"/>
  <c r="K1199" a="1"/>
  <c r="K1199" s="1"/>
  <c r="L1199" a="1"/>
  <c r="L1199" s="1"/>
  <c r="M1199" a="1"/>
  <c r="M1199" s="1"/>
  <c r="N1199" a="1"/>
  <c r="N1199" s="1"/>
  <c r="O1199" a="1"/>
  <c r="O1199" s="1"/>
  <c r="P1199" a="1"/>
  <c r="P1199" s="1"/>
  <c r="Q1199" a="1"/>
  <c r="Q1199" s="1"/>
  <c r="R1199" a="1"/>
  <c r="R1199" s="1"/>
  <c r="S1199" a="1"/>
  <c r="S1199" s="1"/>
  <c r="T1199" a="1"/>
  <c r="T1199" s="1"/>
  <c r="U1199" a="1"/>
  <c r="U1199" s="1"/>
  <c r="V1199" a="1"/>
  <c r="V1199" s="1"/>
  <c r="W1199" a="1"/>
  <c r="W1199" s="1"/>
  <c r="X1199" a="1"/>
  <c r="X1199" s="1"/>
  <c r="Y1199" a="1"/>
  <c r="Y1199" s="1"/>
  <c r="Z1199" a="1"/>
  <c r="Z1199" s="1"/>
  <c r="AA1199" a="1"/>
  <c r="AA1199" s="1"/>
  <c r="AB1199" a="1"/>
  <c r="AB1199" s="1"/>
  <c r="AC1199" a="1"/>
  <c r="AC1199" s="1"/>
  <c r="AD1199" a="1"/>
  <c r="AD1199" s="1"/>
  <c r="AE1199" a="1"/>
  <c r="AE1199" s="1"/>
  <c r="AF1199" a="1"/>
  <c r="AF1199" s="1"/>
  <c r="AG1199" a="1"/>
  <c r="AG1199" s="1"/>
  <c r="AH1199" a="1"/>
  <c r="AH1199" s="1"/>
  <c r="AI1199" a="1"/>
  <c r="AI1199" s="1"/>
  <c r="AJ1199" a="1"/>
  <c r="AJ1199" s="1"/>
  <c r="AK1199" a="1"/>
  <c r="AK1199" s="1"/>
  <c r="AL1199" a="1"/>
  <c r="AL1199" s="1"/>
  <c r="AM1199" a="1"/>
  <c r="AM1199" s="1"/>
  <c r="H1197" a="1"/>
  <c r="H1197" s="1"/>
  <c r="I1197" a="1"/>
  <c r="I1197" s="1"/>
  <c r="J1197" a="1"/>
  <c r="J1197" s="1"/>
  <c r="K1197" a="1"/>
  <c r="K1197" s="1"/>
  <c r="L1197" a="1"/>
  <c r="L1197" s="1"/>
  <c r="M1197" a="1"/>
  <c r="M1197" s="1"/>
  <c r="N1197" a="1"/>
  <c r="N1197" s="1"/>
  <c r="O1197" a="1"/>
  <c r="O1197" s="1"/>
  <c r="P1197" a="1"/>
  <c r="P1197" s="1"/>
  <c r="Q1197" a="1"/>
  <c r="Q1197" s="1"/>
  <c r="R1197" a="1"/>
  <c r="R1197" s="1"/>
  <c r="S1197" a="1"/>
  <c r="S1197" s="1"/>
  <c r="T1197" a="1"/>
  <c r="T1197" s="1"/>
  <c r="U1197" a="1"/>
  <c r="U1197" s="1"/>
  <c r="V1197" a="1"/>
  <c r="V1197" s="1"/>
  <c r="W1197" a="1"/>
  <c r="W1197" s="1"/>
  <c r="X1197" a="1"/>
  <c r="X1197" s="1"/>
  <c r="Y1197" a="1"/>
  <c r="Y1197" s="1"/>
  <c r="Z1197" a="1"/>
  <c r="Z1197" s="1"/>
  <c r="AA1197" a="1"/>
  <c r="AA1197" s="1"/>
  <c r="AB1197" a="1"/>
  <c r="AB1197" s="1"/>
  <c r="AC1197" a="1"/>
  <c r="AC1197" s="1"/>
  <c r="AD1197" a="1"/>
  <c r="AD1197" s="1"/>
  <c r="AE1197" a="1"/>
  <c r="AE1197" s="1"/>
  <c r="AF1197" a="1"/>
  <c r="AF1197" s="1"/>
  <c r="AG1197" a="1"/>
  <c r="AG1197" s="1"/>
  <c r="AH1197" a="1"/>
  <c r="AH1197" s="1"/>
  <c r="AI1197" a="1"/>
  <c r="AI1197" s="1"/>
  <c r="AJ1197" a="1"/>
  <c r="AJ1197" s="1"/>
  <c r="AK1197" a="1"/>
  <c r="AK1197" s="1"/>
  <c r="AL1197" a="1"/>
  <c r="AL1197" s="1"/>
  <c r="AM1197" a="1"/>
  <c r="AM1197" s="1"/>
  <c r="G1197" a="1"/>
  <c r="G1197" s="1"/>
  <c r="G1195" a="1"/>
  <c r="G1195" s="1"/>
  <c r="H1195" a="1"/>
  <c r="H1195" s="1"/>
  <c r="I1195" a="1"/>
  <c r="I1195" s="1"/>
  <c r="J1195" a="1"/>
  <c r="J1195" s="1"/>
  <c r="K1195" a="1"/>
  <c r="K1195" s="1"/>
  <c r="L1195" a="1"/>
  <c r="L1195" s="1"/>
  <c r="M1195" a="1"/>
  <c r="M1195" s="1"/>
  <c r="N1195" a="1"/>
  <c r="N1195" s="1"/>
  <c r="O1195" a="1"/>
  <c r="O1195" s="1"/>
  <c r="P1195" a="1"/>
  <c r="P1195" s="1"/>
  <c r="Q1195" a="1"/>
  <c r="Q1195" s="1"/>
  <c r="R1195" a="1"/>
  <c r="R1195" s="1"/>
  <c r="S1195" a="1"/>
  <c r="S1195" s="1"/>
  <c r="T1195" a="1"/>
  <c r="T1195" s="1"/>
  <c r="U1195" a="1"/>
  <c r="U1195" s="1"/>
  <c r="V1195" a="1"/>
  <c r="V1195" s="1"/>
  <c r="W1195" a="1"/>
  <c r="W1195" s="1"/>
  <c r="X1195" a="1"/>
  <c r="X1195" s="1"/>
  <c r="Y1195" a="1"/>
  <c r="Y1195" s="1"/>
  <c r="Z1195" a="1"/>
  <c r="Z1195" s="1"/>
  <c r="AA1195" a="1"/>
  <c r="AA1195" s="1"/>
  <c r="AB1195" a="1"/>
  <c r="AB1195" s="1"/>
  <c r="AC1195" a="1"/>
  <c r="AC1195" s="1"/>
  <c r="AD1195" a="1"/>
  <c r="AD1195" s="1"/>
  <c r="AE1195" a="1"/>
  <c r="AE1195" s="1"/>
  <c r="AF1195" a="1"/>
  <c r="AF1195" s="1"/>
  <c r="AG1195" a="1"/>
  <c r="AG1195" s="1"/>
  <c r="AH1195" a="1"/>
  <c r="AH1195" s="1"/>
  <c r="AI1195" a="1"/>
  <c r="AI1195" s="1"/>
  <c r="AJ1195" a="1"/>
  <c r="AJ1195" s="1"/>
  <c r="AK1195" a="1"/>
  <c r="AK1195" s="1"/>
  <c r="AL1195" a="1"/>
  <c r="AL1195" s="1"/>
  <c r="AM1195" a="1"/>
  <c r="AM1195" s="1"/>
  <c r="G1196" a="1"/>
  <c r="G1196" s="1"/>
  <c r="H1196" a="1"/>
  <c r="H1196" s="1"/>
  <c r="I1196" a="1"/>
  <c r="I1196" s="1"/>
  <c r="J1196" a="1"/>
  <c r="J1196" s="1"/>
  <c r="K1196" a="1"/>
  <c r="K1196" s="1"/>
  <c r="L1196" a="1"/>
  <c r="L1196" s="1"/>
  <c r="M1196" a="1"/>
  <c r="M1196" s="1"/>
  <c r="N1196" a="1"/>
  <c r="N1196" s="1"/>
  <c r="O1196" a="1"/>
  <c r="O1196" s="1"/>
  <c r="P1196" a="1"/>
  <c r="P1196" s="1"/>
  <c r="Q1196" a="1"/>
  <c r="Q1196" s="1"/>
  <c r="R1196" a="1"/>
  <c r="R1196" s="1"/>
  <c r="S1196" a="1"/>
  <c r="S1196" s="1"/>
  <c r="T1196" a="1"/>
  <c r="T1196" s="1"/>
  <c r="U1196" a="1"/>
  <c r="U1196" s="1"/>
  <c r="V1196" a="1"/>
  <c r="V1196" s="1"/>
  <c r="W1196" a="1"/>
  <c r="W1196" s="1"/>
  <c r="X1196" a="1"/>
  <c r="X1196" s="1"/>
  <c r="Y1196" a="1"/>
  <c r="Y1196" s="1"/>
  <c r="Z1196" a="1"/>
  <c r="Z1196" s="1"/>
  <c r="AA1196" a="1"/>
  <c r="AA1196" s="1"/>
  <c r="AB1196" a="1"/>
  <c r="AB1196" s="1"/>
  <c r="AC1196" a="1"/>
  <c r="AC1196" s="1"/>
  <c r="AD1196" a="1"/>
  <c r="AD1196" s="1"/>
  <c r="AE1196" a="1"/>
  <c r="AE1196" s="1"/>
  <c r="AF1196" a="1"/>
  <c r="AF1196" s="1"/>
  <c r="AG1196" a="1"/>
  <c r="AG1196" s="1"/>
  <c r="AH1196" a="1"/>
  <c r="AH1196" s="1"/>
  <c r="AI1196" a="1"/>
  <c r="AI1196" s="1"/>
  <c r="AJ1196" a="1"/>
  <c r="AJ1196" s="1"/>
  <c r="AK1196" a="1"/>
  <c r="AK1196" s="1"/>
  <c r="AL1196" a="1"/>
  <c r="AL1196" s="1"/>
  <c r="AM1196" a="1"/>
  <c r="AM1196" s="1"/>
  <c r="H1194" a="1"/>
  <c r="H1194" s="1"/>
  <c r="I1194" a="1"/>
  <c r="I1194" s="1"/>
  <c r="J1194" a="1"/>
  <c r="J1194" s="1"/>
  <c r="K1194" a="1"/>
  <c r="K1194" s="1"/>
  <c r="L1194" a="1"/>
  <c r="L1194" s="1"/>
  <c r="M1194" a="1"/>
  <c r="M1194" s="1"/>
  <c r="N1194" a="1"/>
  <c r="N1194" s="1"/>
  <c r="O1194" a="1"/>
  <c r="O1194" s="1"/>
  <c r="P1194" a="1"/>
  <c r="P1194" s="1"/>
  <c r="Q1194" a="1"/>
  <c r="Q1194" s="1"/>
  <c r="R1194" a="1"/>
  <c r="R1194" s="1"/>
  <c r="S1194" a="1"/>
  <c r="S1194" s="1"/>
  <c r="T1194" a="1"/>
  <c r="T1194" s="1"/>
  <c r="U1194" a="1"/>
  <c r="U1194" s="1"/>
  <c r="V1194" a="1"/>
  <c r="V1194" s="1"/>
  <c r="W1194" a="1"/>
  <c r="W1194" s="1"/>
  <c r="X1194" a="1"/>
  <c r="X1194" s="1"/>
  <c r="Y1194" a="1"/>
  <c r="Y1194" s="1"/>
  <c r="Z1194" a="1"/>
  <c r="Z1194" s="1"/>
  <c r="AA1194" a="1"/>
  <c r="AA1194" s="1"/>
  <c r="AB1194" a="1"/>
  <c r="AB1194" s="1"/>
  <c r="AC1194" a="1"/>
  <c r="AC1194" s="1"/>
  <c r="AD1194" a="1"/>
  <c r="AD1194" s="1"/>
  <c r="AE1194" a="1"/>
  <c r="AE1194" s="1"/>
  <c r="AF1194" a="1"/>
  <c r="AF1194" s="1"/>
  <c r="AG1194" a="1"/>
  <c r="AG1194" s="1"/>
  <c r="AH1194" a="1"/>
  <c r="AH1194" s="1"/>
  <c r="AI1194" a="1"/>
  <c r="AI1194" s="1"/>
  <c r="AJ1194" a="1"/>
  <c r="AJ1194" s="1"/>
  <c r="AK1194" a="1"/>
  <c r="AK1194" s="1"/>
  <c r="AL1194" a="1"/>
  <c r="AL1194" s="1"/>
  <c r="AM1194" a="1"/>
  <c r="AM1194" s="1"/>
  <c r="G1194" a="1"/>
  <c r="G1194" s="1"/>
  <c r="G1192" a="1"/>
  <c r="G1192" s="1"/>
  <c r="H1192" a="1"/>
  <c r="H1192" s="1"/>
  <c r="I1192" a="1"/>
  <c r="I1192" s="1"/>
  <c r="J1192" a="1"/>
  <c r="J1192" s="1"/>
  <c r="K1192" a="1"/>
  <c r="K1192" s="1"/>
  <c r="L1192" a="1"/>
  <c r="L1192" s="1"/>
  <c r="M1192" a="1"/>
  <c r="M1192" s="1"/>
  <c r="N1192" a="1"/>
  <c r="N1192" s="1"/>
  <c r="O1192" a="1"/>
  <c r="O1192" s="1"/>
  <c r="P1192" a="1"/>
  <c r="P1192" s="1"/>
  <c r="Q1192" a="1"/>
  <c r="Q1192" s="1"/>
  <c r="R1192" a="1"/>
  <c r="R1192" s="1"/>
  <c r="S1192" a="1"/>
  <c r="S1192" s="1"/>
  <c r="T1192" a="1"/>
  <c r="T1192" s="1"/>
  <c r="U1192" a="1"/>
  <c r="U1192" s="1"/>
  <c r="V1192" a="1"/>
  <c r="V1192" s="1"/>
  <c r="W1192" a="1"/>
  <c r="W1192" s="1"/>
  <c r="X1192" a="1"/>
  <c r="X1192" s="1"/>
  <c r="Y1192" a="1"/>
  <c r="Y1192" s="1"/>
  <c r="Z1192" a="1"/>
  <c r="Z1192" s="1"/>
  <c r="AA1192" a="1"/>
  <c r="AA1192" s="1"/>
  <c r="AB1192" a="1"/>
  <c r="AB1192" s="1"/>
  <c r="AC1192" a="1"/>
  <c r="AC1192" s="1"/>
  <c r="AD1192" a="1"/>
  <c r="AD1192" s="1"/>
  <c r="AE1192" a="1"/>
  <c r="AE1192" s="1"/>
  <c r="AF1192" a="1"/>
  <c r="AF1192" s="1"/>
  <c r="AG1192" a="1"/>
  <c r="AG1192" s="1"/>
  <c r="AH1192" a="1"/>
  <c r="AH1192" s="1"/>
  <c r="AI1192" a="1"/>
  <c r="AI1192" s="1"/>
  <c r="AJ1192" a="1"/>
  <c r="AJ1192" s="1"/>
  <c r="AK1192" a="1"/>
  <c r="AK1192" s="1"/>
  <c r="AL1192" a="1"/>
  <c r="AL1192" s="1"/>
  <c r="AM1192" a="1"/>
  <c r="AM1192" s="1"/>
  <c r="G1193" a="1"/>
  <c r="G1193" s="1"/>
  <c r="H1193" a="1"/>
  <c r="H1193" s="1"/>
  <c r="I1193" a="1"/>
  <c r="I1193" s="1"/>
  <c r="J1193" a="1"/>
  <c r="J1193" s="1"/>
  <c r="K1193" a="1"/>
  <c r="K1193" s="1"/>
  <c r="L1193" a="1"/>
  <c r="L1193" s="1"/>
  <c r="M1193" a="1"/>
  <c r="M1193" s="1"/>
  <c r="N1193" a="1"/>
  <c r="N1193" s="1"/>
  <c r="O1193" a="1"/>
  <c r="O1193" s="1"/>
  <c r="P1193" a="1"/>
  <c r="P1193" s="1"/>
  <c r="Q1193" a="1"/>
  <c r="Q1193" s="1"/>
  <c r="R1193" a="1"/>
  <c r="R1193" s="1"/>
  <c r="S1193" a="1"/>
  <c r="S1193" s="1"/>
  <c r="T1193" a="1"/>
  <c r="T1193" s="1"/>
  <c r="U1193" a="1"/>
  <c r="U1193" s="1"/>
  <c r="V1193" a="1"/>
  <c r="V1193" s="1"/>
  <c r="W1193" a="1"/>
  <c r="W1193" s="1"/>
  <c r="X1193" a="1"/>
  <c r="X1193" s="1"/>
  <c r="Y1193" a="1"/>
  <c r="Y1193" s="1"/>
  <c r="Z1193" a="1"/>
  <c r="Z1193" s="1"/>
  <c r="AA1193" a="1"/>
  <c r="AA1193" s="1"/>
  <c r="AB1193" a="1"/>
  <c r="AB1193" s="1"/>
  <c r="AC1193" a="1"/>
  <c r="AC1193" s="1"/>
  <c r="AD1193" a="1"/>
  <c r="AD1193" s="1"/>
  <c r="AE1193" a="1"/>
  <c r="AE1193" s="1"/>
  <c r="AF1193" a="1"/>
  <c r="AF1193" s="1"/>
  <c r="AG1193" a="1"/>
  <c r="AG1193" s="1"/>
  <c r="AH1193" a="1"/>
  <c r="AH1193" s="1"/>
  <c r="AI1193" a="1"/>
  <c r="AI1193" s="1"/>
  <c r="AJ1193" a="1"/>
  <c r="AJ1193" s="1"/>
  <c r="AK1193" a="1"/>
  <c r="AK1193" s="1"/>
  <c r="AL1193" a="1"/>
  <c r="AL1193" s="1"/>
  <c r="AM1193" a="1"/>
  <c r="AM1193" s="1"/>
  <c r="H1191" a="1"/>
  <c r="H1191" s="1"/>
  <c r="I1191" a="1"/>
  <c r="I1191" s="1"/>
  <c r="J1191" a="1"/>
  <c r="J1191" s="1"/>
  <c r="K1191" a="1"/>
  <c r="K1191" s="1"/>
  <c r="L1191" a="1"/>
  <c r="L1191" s="1"/>
  <c r="M1191" a="1"/>
  <c r="M1191" s="1"/>
  <c r="N1191" a="1"/>
  <c r="N1191" s="1"/>
  <c r="O1191" a="1"/>
  <c r="O1191" s="1"/>
  <c r="P1191" a="1"/>
  <c r="P1191" s="1"/>
  <c r="Q1191" a="1"/>
  <c r="Q1191" s="1"/>
  <c r="R1191" a="1"/>
  <c r="R1191" s="1"/>
  <c r="S1191" a="1"/>
  <c r="S1191" s="1"/>
  <c r="T1191" a="1"/>
  <c r="T1191" s="1"/>
  <c r="U1191" a="1"/>
  <c r="U1191" s="1"/>
  <c r="V1191" a="1"/>
  <c r="V1191" s="1"/>
  <c r="W1191" a="1"/>
  <c r="W1191" s="1"/>
  <c r="X1191" a="1"/>
  <c r="X1191" s="1"/>
  <c r="Y1191" a="1"/>
  <c r="Y1191" s="1"/>
  <c r="Z1191" a="1"/>
  <c r="Z1191" s="1"/>
  <c r="AA1191" a="1"/>
  <c r="AA1191" s="1"/>
  <c r="AB1191" a="1"/>
  <c r="AB1191" s="1"/>
  <c r="AC1191" a="1"/>
  <c r="AC1191" s="1"/>
  <c r="AD1191" a="1"/>
  <c r="AD1191" s="1"/>
  <c r="AE1191" a="1"/>
  <c r="AE1191" s="1"/>
  <c r="AF1191" a="1"/>
  <c r="AF1191" s="1"/>
  <c r="AG1191" a="1"/>
  <c r="AG1191" s="1"/>
  <c r="AH1191" a="1"/>
  <c r="AH1191" s="1"/>
  <c r="AI1191" a="1"/>
  <c r="AI1191" s="1"/>
  <c r="AJ1191" a="1"/>
  <c r="AJ1191" s="1"/>
  <c r="AK1191" a="1"/>
  <c r="AK1191" s="1"/>
  <c r="AL1191" a="1"/>
  <c r="AL1191" s="1"/>
  <c r="AM1191" a="1"/>
  <c r="AM1191" s="1"/>
  <c r="G1191" a="1"/>
  <c r="G1191" s="1"/>
  <c r="G1189" a="1"/>
  <c r="G1189" s="1"/>
  <c r="H1189" a="1"/>
  <c r="H1189" s="1"/>
  <c r="I1189" a="1"/>
  <c r="I1189" s="1"/>
  <c r="J1189" a="1"/>
  <c r="J1189" s="1"/>
  <c r="K1189" a="1"/>
  <c r="K1189" s="1"/>
  <c r="L1189" a="1"/>
  <c r="L1189" s="1"/>
  <c r="M1189" a="1"/>
  <c r="M1189" s="1"/>
  <c r="N1189" a="1"/>
  <c r="N1189" s="1"/>
  <c r="O1189" a="1"/>
  <c r="O1189" s="1"/>
  <c r="P1189" a="1"/>
  <c r="P1189" s="1"/>
  <c r="Q1189" a="1"/>
  <c r="Q1189" s="1"/>
  <c r="R1189" a="1"/>
  <c r="R1189" s="1"/>
  <c r="S1189" a="1"/>
  <c r="S1189" s="1"/>
  <c r="T1189" a="1"/>
  <c r="T1189" s="1"/>
  <c r="U1189" a="1"/>
  <c r="U1189" s="1"/>
  <c r="V1189" a="1"/>
  <c r="V1189" s="1"/>
  <c r="W1189" a="1"/>
  <c r="W1189" s="1"/>
  <c r="X1189" a="1"/>
  <c r="X1189" s="1"/>
  <c r="Y1189" a="1"/>
  <c r="Y1189" s="1"/>
  <c r="Z1189" a="1"/>
  <c r="Z1189" s="1"/>
  <c r="AA1189" a="1"/>
  <c r="AA1189" s="1"/>
  <c r="AB1189" a="1"/>
  <c r="AB1189" s="1"/>
  <c r="AC1189" a="1"/>
  <c r="AC1189" s="1"/>
  <c r="AD1189" a="1"/>
  <c r="AD1189" s="1"/>
  <c r="AE1189" a="1"/>
  <c r="AE1189" s="1"/>
  <c r="AF1189" a="1"/>
  <c r="AF1189" s="1"/>
  <c r="AG1189" a="1"/>
  <c r="AG1189" s="1"/>
  <c r="AH1189" a="1"/>
  <c r="AH1189" s="1"/>
  <c r="AI1189" a="1"/>
  <c r="AI1189" s="1"/>
  <c r="AJ1189" a="1"/>
  <c r="AJ1189" s="1"/>
  <c r="AK1189" a="1"/>
  <c r="AK1189" s="1"/>
  <c r="AL1189" a="1"/>
  <c r="AL1189" s="1"/>
  <c r="AM1189" a="1"/>
  <c r="AM1189" s="1"/>
  <c r="G1190" a="1"/>
  <c r="G1190" s="1"/>
  <c r="H1190" a="1"/>
  <c r="H1190" s="1"/>
  <c r="I1190" a="1"/>
  <c r="I1190" s="1"/>
  <c r="J1190" a="1"/>
  <c r="J1190" s="1"/>
  <c r="K1190" a="1"/>
  <c r="K1190" s="1"/>
  <c r="L1190" a="1"/>
  <c r="L1190" s="1"/>
  <c r="M1190" a="1"/>
  <c r="M1190" s="1"/>
  <c r="N1190" a="1"/>
  <c r="N1190" s="1"/>
  <c r="O1190" a="1"/>
  <c r="O1190" s="1"/>
  <c r="P1190" a="1"/>
  <c r="P1190" s="1"/>
  <c r="Q1190" a="1"/>
  <c r="Q1190" s="1"/>
  <c r="R1190" a="1"/>
  <c r="R1190" s="1"/>
  <c r="S1190" a="1"/>
  <c r="S1190" s="1"/>
  <c r="T1190" a="1"/>
  <c r="T1190" s="1"/>
  <c r="U1190" a="1"/>
  <c r="U1190" s="1"/>
  <c r="V1190" a="1"/>
  <c r="V1190" s="1"/>
  <c r="W1190" a="1"/>
  <c r="W1190" s="1"/>
  <c r="X1190" a="1"/>
  <c r="X1190" s="1"/>
  <c r="Y1190" a="1"/>
  <c r="Y1190" s="1"/>
  <c r="Z1190" a="1"/>
  <c r="Z1190" s="1"/>
  <c r="AA1190" a="1"/>
  <c r="AA1190" s="1"/>
  <c r="AB1190" a="1"/>
  <c r="AB1190" s="1"/>
  <c r="AC1190" a="1"/>
  <c r="AC1190" s="1"/>
  <c r="AD1190" a="1"/>
  <c r="AD1190" s="1"/>
  <c r="AE1190" a="1"/>
  <c r="AE1190" s="1"/>
  <c r="AF1190" a="1"/>
  <c r="AF1190" s="1"/>
  <c r="AG1190" a="1"/>
  <c r="AG1190" s="1"/>
  <c r="AH1190" a="1"/>
  <c r="AH1190" s="1"/>
  <c r="AI1190" a="1"/>
  <c r="AI1190" s="1"/>
  <c r="AJ1190" a="1"/>
  <c r="AJ1190" s="1"/>
  <c r="AK1190" a="1"/>
  <c r="AK1190" s="1"/>
  <c r="AL1190" a="1"/>
  <c r="AL1190" s="1"/>
  <c r="AM1190" a="1"/>
  <c r="AM1190" s="1"/>
  <c r="H1188" a="1"/>
  <c r="H1188" s="1"/>
  <c r="I1188" a="1"/>
  <c r="I1188" s="1"/>
  <c r="J1188" a="1"/>
  <c r="J1188" s="1"/>
  <c r="K1188" a="1"/>
  <c r="K1188" s="1"/>
  <c r="L1188" a="1"/>
  <c r="L1188" s="1"/>
  <c r="M1188" a="1"/>
  <c r="M1188" s="1"/>
  <c r="N1188" a="1"/>
  <c r="N1188" s="1"/>
  <c r="O1188" a="1"/>
  <c r="O1188" s="1"/>
  <c r="P1188" a="1"/>
  <c r="P1188" s="1"/>
  <c r="Q1188" a="1"/>
  <c r="Q1188" s="1"/>
  <c r="R1188" a="1"/>
  <c r="R1188" s="1"/>
  <c r="S1188" a="1"/>
  <c r="S1188" s="1"/>
  <c r="T1188" a="1"/>
  <c r="T1188" s="1"/>
  <c r="U1188" a="1"/>
  <c r="U1188" s="1"/>
  <c r="V1188" a="1"/>
  <c r="V1188" s="1"/>
  <c r="W1188" a="1"/>
  <c r="W1188" s="1"/>
  <c r="X1188" a="1"/>
  <c r="X1188" s="1"/>
  <c r="Y1188" a="1"/>
  <c r="Y1188" s="1"/>
  <c r="Z1188" a="1"/>
  <c r="Z1188" s="1"/>
  <c r="AA1188" a="1"/>
  <c r="AA1188" s="1"/>
  <c r="AB1188" a="1"/>
  <c r="AB1188" s="1"/>
  <c r="AC1188" a="1"/>
  <c r="AC1188" s="1"/>
  <c r="AD1188" a="1"/>
  <c r="AD1188" s="1"/>
  <c r="AE1188" a="1"/>
  <c r="AE1188" s="1"/>
  <c r="AF1188" a="1"/>
  <c r="AF1188" s="1"/>
  <c r="AG1188" a="1"/>
  <c r="AG1188" s="1"/>
  <c r="AH1188" a="1"/>
  <c r="AH1188" s="1"/>
  <c r="AI1188" a="1"/>
  <c r="AI1188" s="1"/>
  <c r="AJ1188" a="1"/>
  <c r="AJ1188" s="1"/>
  <c r="AK1188" a="1"/>
  <c r="AK1188" s="1"/>
  <c r="AL1188" a="1"/>
  <c r="AL1188" s="1"/>
  <c r="AM1188" a="1"/>
  <c r="AM1188" s="1"/>
  <c r="G1188" a="1"/>
  <c r="G1188" s="1"/>
  <c r="G1186" a="1"/>
  <c r="G1186" s="1"/>
  <c r="H1186" a="1"/>
  <c r="H1186" s="1"/>
  <c r="I1186" a="1"/>
  <c r="I1186" s="1"/>
  <c r="J1186" a="1"/>
  <c r="J1186" s="1"/>
  <c r="K1186" a="1"/>
  <c r="K1186" s="1"/>
  <c r="L1186" a="1"/>
  <c r="L1186" s="1"/>
  <c r="M1186" a="1"/>
  <c r="M1186" s="1"/>
  <c r="N1186" a="1"/>
  <c r="N1186" s="1"/>
  <c r="O1186" a="1"/>
  <c r="O1186" s="1"/>
  <c r="P1186" a="1"/>
  <c r="P1186" s="1"/>
  <c r="Q1186" a="1"/>
  <c r="Q1186" s="1"/>
  <c r="R1186" a="1"/>
  <c r="R1186" s="1"/>
  <c r="S1186" a="1"/>
  <c r="S1186" s="1"/>
  <c r="T1186" a="1"/>
  <c r="T1186" s="1"/>
  <c r="U1186" a="1"/>
  <c r="U1186" s="1"/>
  <c r="V1186" a="1"/>
  <c r="V1186" s="1"/>
  <c r="W1186" a="1"/>
  <c r="W1186" s="1"/>
  <c r="X1186" a="1"/>
  <c r="X1186" s="1"/>
  <c r="Y1186" a="1"/>
  <c r="Y1186" s="1"/>
  <c r="Z1186" a="1"/>
  <c r="Z1186" s="1"/>
  <c r="AA1186" a="1"/>
  <c r="AA1186" s="1"/>
  <c r="AB1186" a="1"/>
  <c r="AB1186" s="1"/>
  <c r="AC1186" a="1"/>
  <c r="AC1186" s="1"/>
  <c r="AD1186" a="1"/>
  <c r="AD1186" s="1"/>
  <c r="AE1186" a="1"/>
  <c r="AE1186" s="1"/>
  <c r="AF1186" a="1"/>
  <c r="AF1186" s="1"/>
  <c r="AG1186" a="1"/>
  <c r="AG1186" s="1"/>
  <c r="AH1186" a="1"/>
  <c r="AH1186" s="1"/>
  <c r="AI1186" a="1"/>
  <c r="AI1186" s="1"/>
  <c r="AJ1186" a="1"/>
  <c r="AJ1186" s="1"/>
  <c r="AK1186" a="1"/>
  <c r="AK1186" s="1"/>
  <c r="AL1186" a="1"/>
  <c r="AL1186" s="1"/>
  <c r="AM1186" a="1"/>
  <c r="AM1186" s="1"/>
  <c r="G1187" a="1"/>
  <c r="G1187" s="1"/>
  <c r="H1187" a="1"/>
  <c r="H1187" s="1"/>
  <c r="I1187" a="1"/>
  <c r="I1187" s="1"/>
  <c r="J1187" a="1"/>
  <c r="J1187" s="1"/>
  <c r="K1187" a="1"/>
  <c r="K1187" s="1"/>
  <c r="L1187" a="1"/>
  <c r="L1187" s="1"/>
  <c r="M1187" a="1"/>
  <c r="M1187" s="1"/>
  <c r="N1187" a="1"/>
  <c r="N1187" s="1"/>
  <c r="O1187" a="1"/>
  <c r="O1187" s="1"/>
  <c r="P1187" a="1"/>
  <c r="P1187" s="1"/>
  <c r="Q1187" a="1"/>
  <c r="Q1187" s="1"/>
  <c r="R1187" a="1"/>
  <c r="R1187" s="1"/>
  <c r="S1187" a="1"/>
  <c r="S1187" s="1"/>
  <c r="T1187" a="1"/>
  <c r="T1187" s="1"/>
  <c r="U1187" a="1"/>
  <c r="U1187" s="1"/>
  <c r="V1187" a="1"/>
  <c r="V1187" s="1"/>
  <c r="W1187" a="1"/>
  <c r="W1187" s="1"/>
  <c r="X1187" a="1"/>
  <c r="X1187" s="1"/>
  <c r="Y1187" a="1"/>
  <c r="Y1187" s="1"/>
  <c r="Z1187" a="1"/>
  <c r="Z1187" s="1"/>
  <c r="AA1187" a="1"/>
  <c r="AA1187" s="1"/>
  <c r="AB1187" a="1"/>
  <c r="AB1187" s="1"/>
  <c r="AC1187" a="1"/>
  <c r="AC1187" s="1"/>
  <c r="AD1187" a="1"/>
  <c r="AD1187" s="1"/>
  <c r="AE1187" a="1"/>
  <c r="AE1187" s="1"/>
  <c r="AF1187" a="1"/>
  <c r="AF1187" s="1"/>
  <c r="AG1187" a="1"/>
  <c r="AG1187" s="1"/>
  <c r="AH1187" a="1"/>
  <c r="AH1187" s="1"/>
  <c r="AI1187" a="1"/>
  <c r="AI1187" s="1"/>
  <c r="AJ1187" a="1"/>
  <c r="AJ1187" s="1"/>
  <c r="AK1187" a="1"/>
  <c r="AK1187" s="1"/>
  <c r="AL1187" a="1"/>
  <c r="AL1187" s="1"/>
  <c r="AM1187" a="1"/>
  <c r="AM1187" s="1"/>
  <c r="H1185" a="1"/>
  <c r="H1185" s="1"/>
  <c r="I1185" a="1"/>
  <c r="I1185" s="1"/>
  <c r="J1185" a="1"/>
  <c r="J1185" s="1"/>
  <c r="K1185" a="1"/>
  <c r="K1185" s="1"/>
  <c r="L1185" a="1"/>
  <c r="L1185" s="1"/>
  <c r="M1185" a="1"/>
  <c r="M1185" s="1"/>
  <c r="N1185" a="1"/>
  <c r="N1185" s="1"/>
  <c r="O1185" a="1"/>
  <c r="O1185" s="1"/>
  <c r="P1185" a="1"/>
  <c r="P1185" s="1"/>
  <c r="Q1185" a="1"/>
  <c r="Q1185" s="1"/>
  <c r="R1185" a="1"/>
  <c r="R1185" s="1"/>
  <c r="S1185" a="1"/>
  <c r="S1185" s="1"/>
  <c r="T1185" a="1"/>
  <c r="T1185" s="1"/>
  <c r="U1185" a="1"/>
  <c r="U1185" s="1"/>
  <c r="V1185" a="1"/>
  <c r="V1185" s="1"/>
  <c r="W1185" a="1"/>
  <c r="W1185" s="1"/>
  <c r="X1185" a="1"/>
  <c r="X1185" s="1"/>
  <c r="Y1185" a="1"/>
  <c r="Y1185" s="1"/>
  <c r="Z1185" a="1"/>
  <c r="Z1185" s="1"/>
  <c r="AA1185" a="1"/>
  <c r="AA1185" s="1"/>
  <c r="AB1185" a="1"/>
  <c r="AB1185" s="1"/>
  <c r="AC1185" a="1"/>
  <c r="AC1185" s="1"/>
  <c r="AD1185" a="1"/>
  <c r="AD1185" s="1"/>
  <c r="AE1185" a="1"/>
  <c r="AE1185" s="1"/>
  <c r="AF1185" a="1"/>
  <c r="AF1185" s="1"/>
  <c r="AG1185" a="1"/>
  <c r="AG1185" s="1"/>
  <c r="AH1185" a="1"/>
  <c r="AH1185" s="1"/>
  <c r="AI1185" a="1"/>
  <c r="AI1185" s="1"/>
  <c r="AJ1185" a="1"/>
  <c r="AJ1185" s="1"/>
  <c r="AK1185" a="1"/>
  <c r="AK1185" s="1"/>
  <c r="AL1185" a="1"/>
  <c r="AL1185" s="1"/>
  <c r="AM1185" a="1"/>
  <c r="AM1185" s="1"/>
  <c r="G1185" a="1"/>
  <c r="G1185" s="1"/>
  <c r="G1183" a="1"/>
  <c r="G1183" s="1"/>
  <c r="H1183" a="1"/>
  <c r="H1183" s="1"/>
  <c r="I1183" a="1"/>
  <c r="I1183" s="1"/>
  <c r="J1183" a="1"/>
  <c r="J1183" s="1"/>
  <c r="K1183" a="1"/>
  <c r="K1183" s="1"/>
  <c r="L1183" a="1"/>
  <c r="L1183" s="1"/>
  <c r="M1183" a="1"/>
  <c r="M1183" s="1"/>
  <c r="N1183" a="1"/>
  <c r="N1183" s="1"/>
  <c r="O1183" a="1"/>
  <c r="O1183" s="1"/>
  <c r="P1183" a="1"/>
  <c r="P1183" s="1"/>
  <c r="Q1183" a="1"/>
  <c r="Q1183" s="1"/>
  <c r="R1183" a="1"/>
  <c r="R1183" s="1"/>
  <c r="S1183" a="1"/>
  <c r="S1183" s="1"/>
  <c r="T1183" a="1"/>
  <c r="T1183" s="1"/>
  <c r="U1183" a="1"/>
  <c r="U1183" s="1"/>
  <c r="V1183" a="1"/>
  <c r="V1183" s="1"/>
  <c r="W1183" a="1"/>
  <c r="W1183" s="1"/>
  <c r="X1183" a="1"/>
  <c r="X1183" s="1"/>
  <c r="Y1183" a="1"/>
  <c r="Y1183" s="1"/>
  <c r="Z1183" a="1"/>
  <c r="Z1183" s="1"/>
  <c r="AA1183" a="1"/>
  <c r="AA1183" s="1"/>
  <c r="AB1183" a="1"/>
  <c r="AB1183" s="1"/>
  <c r="AC1183" a="1"/>
  <c r="AC1183" s="1"/>
  <c r="AD1183" a="1"/>
  <c r="AD1183" s="1"/>
  <c r="AE1183" a="1"/>
  <c r="AE1183" s="1"/>
  <c r="AF1183" a="1"/>
  <c r="AF1183" s="1"/>
  <c r="AG1183" a="1"/>
  <c r="AG1183" s="1"/>
  <c r="AH1183" a="1"/>
  <c r="AH1183" s="1"/>
  <c r="AI1183" a="1"/>
  <c r="AI1183" s="1"/>
  <c r="AJ1183" a="1"/>
  <c r="AJ1183" s="1"/>
  <c r="AK1183" a="1"/>
  <c r="AK1183" s="1"/>
  <c r="AL1183" a="1"/>
  <c r="AL1183" s="1"/>
  <c r="AM1183" a="1"/>
  <c r="AM1183" s="1"/>
  <c r="G1184" a="1"/>
  <c r="G1184" s="1"/>
  <c r="H1184" a="1"/>
  <c r="H1184" s="1"/>
  <c r="I1184" a="1"/>
  <c r="I1184" s="1"/>
  <c r="J1184" a="1"/>
  <c r="J1184" s="1"/>
  <c r="K1184" a="1"/>
  <c r="K1184" s="1"/>
  <c r="L1184" a="1"/>
  <c r="L1184" s="1"/>
  <c r="M1184" a="1"/>
  <c r="M1184" s="1"/>
  <c r="N1184" a="1"/>
  <c r="N1184" s="1"/>
  <c r="O1184" a="1"/>
  <c r="O1184" s="1"/>
  <c r="P1184" a="1"/>
  <c r="P1184" s="1"/>
  <c r="Q1184" a="1"/>
  <c r="Q1184" s="1"/>
  <c r="R1184" a="1"/>
  <c r="R1184" s="1"/>
  <c r="S1184" a="1"/>
  <c r="S1184" s="1"/>
  <c r="T1184" a="1"/>
  <c r="T1184" s="1"/>
  <c r="U1184" a="1"/>
  <c r="U1184" s="1"/>
  <c r="V1184" a="1"/>
  <c r="V1184" s="1"/>
  <c r="W1184" a="1"/>
  <c r="W1184" s="1"/>
  <c r="X1184" a="1"/>
  <c r="X1184" s="1"/>
  <c r="Y1184" a="1"/>
  <c r="Y1184" s="1"/>
  <c r="Z1184" a="1"/>
  <c r="Z1184" s="1"/>
  <c r="AA1184" a="1"/>
  <c r="AA1184" s="1"/>
  <c r="AB1184" a="1"/>
  <c r="AB1184" s="1"/>
  <c r="AC1184" a="1"/>
  <c r="AC1184" s="1"/>
  <c r="AD1184" a="1"/>
  <c r="AD1184" s="1"/>
  <c r="AE1184" a="1"/>
  <c r="AE1184" s="1"/>
  <c r="AF1184" a="1"/>
  <c r="AF1184" s="1"/>
  <c r="AG1184" a="1"/>
  <c r="AG1184" s="1"/>
  <c r="AH1184" a="1"/>
  <c r="AH1184" s="1"/>
  <c r="AI1184" a="1"/>
  <c r="AI1184" s="1"/>
  <c r="AJ1184" a="1"/>
  <c r="AJ1184" s="1"/>
  <c r="AK1184" a="1"/>
  <c r="AK1184" s="1"/>
  <c r="AL1184" a="1"/>
  <c r="AL1184" s="1"/>
  <c r="AM1184" a="1"/>
  <c r="AM1184" s="1"/>
  <c r="H1182" a="1"/>
  <c r="H1182" s="1"/>
  <c r="I1182" a="1"/>
  <c r="I1182" s="1"/>
  <c r="J1182" a="1"/>
  <c r="J1182" s="1"/>
  <c r="K1182" a="1"/>
  <c r="K1182" s="1"/>
  <c r="L1182" a="1"/>
  <c r="L1182" s="1"/>
  <c r="M1182" a="1"/>
  <c r="M1182" s="1"/>
  <c r="N1182" a="1"/>
  <c r="N1182" s="1"/>
  <c r="O1182" a="1"/>
  <c r="O1182" s="1"/>
  <c r="P1182" a="1"/>
  <c r="P1182" s="1"/>
  <c r="Q1182" a="1"/>
  <c r="Q1182" s="1"/>
  <c r="R1182" a="1"/>
  <c r="R1182" s="1"/>
  <c r="S1182" a="1"/>
  <c r="S1182" s="1"/>
  <c r="T1182" a="1"/>
  <c r="T1182" s="1"/>
  <c r="U1182" a="1"/>
  <c r="U1182" s="1"/>
  <c r="V1182" a="1"/>
  <c r="V1182" s="1"/>
  <c r="W1182" a="1"/>
  <c r="W1182" s="1"/>
  <c r="X1182" a="1"/>
  <c r="X1182" s="1"/>
  <c r="Y1182" a="1"/>
  <c r="Y1182" s="1"/>
  <c r="Z1182" a="1"/>
  <c r="Z1182" s="1"/>
  <c r="AA1182" a="1"/>
  <c r="AA1182" s="1"/>
  <c r="AB1182" a="1"/>
  <c r="AB1182" s="1"/>
  <c r="AC1182" a="1"/>
  <c r="AC1182" s="1"/>
  <c r="AD1182" a="1"/>
  <c r="AD1182" s="1"/>
  <c r="AE1182" a="1"/>
  <c r="AE1182" s="1"/>
  <c r="AF1182" a="1"/>
  <c r="AF1182" s="1"/>
  <c r="AG1182" a="1"/>
  <c r="AG1182" s="1"/>
  <c r="AH1182" a="1"/>
  <c r="AH1182" s="1"/>
  <c r="AI1182" a="1"/>
  <c r="AI1182" s="1"/>
  <c r="AJ1182" a="1"/>
  <c r="AJ1182" s="1"/>
  <c r="AK1182" a="1"/>
  <c r="AK1182" s="1"/>
  <c r="AL1182" a="1"/>
  <c r="AL1182" s="1"/>
  <c r="AM1182" a="1"/>
  <c r="AM1182" s="1"/>
  <c r="G1182" a="1"/>
  <c r="G1182" s="1"/>
  <c r="G1180" a="1"/>
  <c r="G1180" s="1"/>
  <c r="H1180" a="1"/>
  <c r="H1180" s="1"/>
  <c r="I1180" a="1"/>
  <c r="I1180" s="1"/>
  <c r="J1180" a="1"/>
  <c r="J1180" s="1"/>
  <c r="K1180" a="1"/>
  <c r="K1180" s="1"/>
  <c r="L1180" a="1"/>
  <c r="L1180" s="1"/>
  <c r="M1180" a="1"/>
  <c r="M1180" s="1"/>
  <c r="N1180" a="1"/>
  <c r="N1180" s="1"/>
  <c r="O1180" a="1"/>
  <c r="O1180" s="1"/>
  <c r="P1180" a="1"/>
  <c r="P1180" s="1"/>
  <c r="Q1180" a="1"/>
  <c r="Q1180" s="1"/>
  <c r="R1180" a="1"/>
  <c r="R1180" s="1"/>
  <c r="S1180" a="1"/>
  <c r="S1180" s="1"/>
  <c r="T1180" a="1"/>
  <c r="T1180" s="1"/>
  <c r="U1180" a="1"/>
  <c r="U1180" s="1"/>
  <c r="V1180" a="1"/>
  <c r="V1180" s="1"/>
  <c r="W1180" a="1"/>
  <c r="W1180" s="1"/>
  <c r="X1180" a="1"/>
  <c r="X1180" s="1"/>
  <c r="Y1180" a="1"/>
  <c r="Y1180" s="1"/>
  <c r="Z1180" a="1"/>
  <c r="Z1180" s="1"/>
  <c r="AA1180" a="1"/>
  <c r="AA1180" s="1"/>
  <c r="AB1180" a="1"/>
  <c r="AB1180" s="1"/>
  <c r="AC1180" a="1"/>
  <c r="AC1180" s="1"/>
  <c r="AD1180" a="1"/>
  <c r="AD1180" s="1"/>
  <c r="AE1180" a="1"/>
  <c r="AE1180" s="1"/>
  <c r="AF1180" a="1"/>
  <c r="AF1180" s="1"/>
  <c r="AG1180" a="1"/>
  <c r="AG1180" s="1"/>
  <c r="AH1180" a="1"/>
  <c r="AH1180" s="1"/>
  <c r="AI1180" a="1"/>
  <c r="AI1180" s="1"/>
  <c r="AJ1180" a="1"/>
  <c r="AJ1180" s="1"/>
  <c r="AK1180" a="1"/>
  <c r="AK1180" s="1"/>
  <c r="AL1180" a="1"/>
  <c r="AL1180" s="1"/>
  <c r="AM1180" a="1"/>
  <c r="AM1180" s="1"/>
  <c r="G1181" a="1"/>
  <c r="G1181" s="1"/>
  <c r="H1181" a="1"/>
  <c r="H1181" s="1"/>
  <c r="I1181" a="1"/>
  <c r="I1181" s="1"/>
  <c r="J1181" a="1"/>
  <c r="J1181" s="1"/>
  <c r="K1181" a="1"/>
  <c r="K1181" s="1"/>
  <c r="L1181" a="1"/>
  <c r="L1181" s="1"/>
  <c r="M1181" a="1"/>
  <c r="M1181" s="1"/>
  <c r="N1181" a="1"/>
  <c r="N1181" s="1"/>
  <c r="O1181" a="1"/>
  <c r="O1181" s="1"/>
  <c r="P1181" a="1"/>
  <c r="P1181" s="1"/>
  <c r="Q1181" a="1"/>
  <c r="Q1181" s="1"/>
  <c r="R1181" a="1"/>
  <c r="R1181" s="1"/>
  <c r="S1181" a="1"/>
  <c r="S1181" s="1"/>
  <c r="T1181" a="1"/>
  <c r="T1181" s="1"/>
  <c r="U1181" a="1"/>
  <c r="U1181" s="1"/>
  <c r="V1181" a="1"/>
  <c r="V1181" s="1"/>
  <c r="W1181" a="1"/>
  <c r="W1181" s="1"/>
  <c r="X1181" a="1"/>
  <c r="X1181" s="1"/>
  <c r="Y1181" a="1"/>
  <c r="Y1181" s="1"/>
  <c r="Z1181" a="1"/>
  <c r="Z1181" s="1"/>
  <c r="AA1181" a="1"/>
  <c r="AA1181" s="1"/>
  <c r="AB1181" a="1"/>
  <c r="AB1181" s="1"/>
  <c r="AC1181" a="1"/>
  <c r="AC1181" s="1"/>
  <c r="AD1181" a="1"/>
  <c r="AD1181" s="1"/>
  <c r="AE1181" a="1"/>
  <c r="AE1181" s="1"/>
  <c r="AF1181" a="1"/>
  <c r="AF1181" s="1"/>
  <c r="AG1181" a="1"/>
  <c r="AG1181" s="1"/>
  <c r="AH1181" a="1"/>
  <c r="AH1181" s="1"/>
  <c r="AI1181" a="1"/>
  <c r="AI1181" s="1"/>
  <c r="AJ1181" a="1"/>
  <c r="AJ1181" s="1"/>
  <c r="AK1181" a="1"/>
  <c r="AK1181" s="1"/>
  <c r="AL1181" a="1"/>
  <c r="AL1181" s="1"/>
  <c r="AM1181" a="1"/>
  <c r="AM1181" s="1"/>
  <c r="H1179" a="1"/>
  <c r="H1179" s="1"/>
  <c r="I1179" a="1"/>
  <c r="I1179" s="1"/>
  <c r="J1179" a="1"/>
  <c r="J1179" s="1"/>
  <c r="K1179" a="1"/>
  <c r="K1179" s="1"/>
  <c r="L1179" a="1"/>
  <c r="L1179" s="1"/>
  <c r="M1179" a="1"/>
  <c r="M1179" s="1"/>
  <c r="N1179" a="1"/>
  <c r="N1179" s="1"/>
  <c r="O1179" a="1"/>
  <c r="O1179" s="1"/>
  <c r="P1179" a="1"/>
  <c r="P1179" s="1"/>
  <c r="Q1179" a="1"/>
  <c r="Q1179" s="1"/>
  <c r="R1179" a="1"/>
  <c r="R1179" s="1"/>
  <c r="S1179" a="1"/>
  <c r="S1179" s="1"/>
  <c r="T1179" a="1"/>
  <c r="T1179" s="1"/>
  <c r="U1179" a="1"/>
  <c r="U1179" s="1"/>
  <c r="V1179" a="1"/>
  <c r="V1179" s="1"/>
  <c r="W1179" a="1"/>
  <c r="W1179" s="1"/>
  <c r="X1179" a="1"/>
  <c r="X1179" s="1"/>
  <c r="Y1179" a="1"/>
  <c r="Y1179" s="1"/>
  <c r="Z1179" a="1"/>
  <c r="Z1179" s="1"/>
  <c r="AA1179" a="1"/>
  <c r="AA1179" s="1"/>
  <c r="AB1179" a="1"/>
  <c r="AB1179" s="1"/>
  <c r="AC1179" a="1"/>
  <c r="AC1179" s="1"/>
  <c r="AD1179" a="1"/>
  <c r="AD1179" s="1"/>
  <c r="AE1179" a="1"/>
  <c r="AE1179" s="1"/>
  <c r="AF1179" a="1"/>
  <c r="AF1179" s="1"/>
  <c r="AG1179" a="1"/>
  <c r="AG1179" s="1"/>
  <c r="AH1179" a="1"/>
  <c r="AH1179" s="1"/>
  <c r="AI1179" a="1"/>
  <c r="AI1179" s="1"/>
  <c r="AJ1179" a="1"/>
  <c r="AJ1179" s="1"/>
  <c r="AK1179" a="1"/>
  <c r="AK1179" s="1"/>
  <c r="AL1179" a="1"/>
  <c r="AL1179" s="1"/>
  <c r="AM1179" a="1"/>
  <c r="AM1179" s="1"/>
  <c r="G1179" a="1"/>
  <c r="G1179" s="1"/>
  <c r="G1177" a="1"/>
  <c r="G1177" s="1"/>
  <c r="H1177" a="1"/>
  <c r="H1177" s="1"/>
  <c r="I1177" a="1"/>
  <c r="I1177" s="1"/>
  <c r="J1177" a="1"/>
  <c r="J1177" s="1"/>
  <c r="K1177" a="1"/>
  <c r="K1177" s="1"/>
  <c r="L1177" a="1"/>
  <c r="L1177" s="1"/>
  <c r="M1177" a="1"/>
  <c r="M1177" s="1"/>
  <c r="N1177" a="1"/>
  <c r="N1177" s="1"/>
  <c r="O1177" a="1"/>
  <c r="O1177" s="1"/>
  <c r="P1177" a="1"/>
  <c r="P1177" s="1"/>
  <c r="Q1177" a="1"/>
  <c r="Q1177" s="1"/>
  <c r="R1177" a="1"/>
  <c r="R1177" s="1"/>
  <c r="S1177" a="1"/>
  <c r="S1177" s="1"/>
  <c r="T1177" a="1"/>
  <c r="T1177" s="1"/>
  <c r="U1177" a="1"/>
  <c r="U1177" s="1"/>
  <c r="V1177" a="1"/>
  <c r="V1177" s="1"/>
  <c r="W1177" a="1"/>
  <c r="W1177" s="1"/>
  <c r="X1177" a="1"/>
  <c r="X1177" s="1"/>
  <c r="Y1177" a="1"/>
  <c r="Y1177" s="1"/>
  <c r="Z1177" a="1"/>
  <c r="Z1177" s="1"/>
  <c r="AA1177" a="1"/>
  <c r="AA1177" s="1"/>
  <c r="AB1177" a="1"/>
  <c r="AB1177" s="1"/>
  <c r="AC1177" a="1"/>
  <c r="AC1177" s="1"/>
  <c r="AD1177" a="1"/>
  <c r="AD1177" s="1"/>
  <c r="AE1177" a="1"/>
  <c r="AE1177" s="1"/>
  <c r="AF1177" a="1"/>
  <c r="AF1177" s="1"/>
  <c r="AG1177" a="1"/>
  <c r="AG1177" s="1"/>
  <c r="AH1177" a="1"/>
  <c r="AH1177" s="1"/>
  <c r="AI1177" a="1"/>
  <c r="AI1177" s="1"/>
  <c r="AJ1177" a="1"/>
  <c r="AJ1177" s="1"/>
  <c r="AK1177" a="1"/>
  <c r="AK1177" s="1"/>
  <c r="AL1177" a="1"/>
  <c r="AL1177" s="1"/>
  <c r="AM1177" a="1"/>
  <c r="AM1177" s="1"/>
  <c r="G1178" a="1"/>
  <c r="G1178" s="1"/>
  <c r="H1178" a="1"/>
  <c r="H1178" s="1"/>
  <c r="I1178" a="1"/>
  <c r="I1178" s="1"/>
  <c r="J1178" a="1"/>
  <c r="J1178" s="1"/>
  <c r="K1178" a="1"/>
  <c r="K1178" s="1"/>
  <c r="L1178" a="1"/>
  <c r="L1178" s="1"/>
  <c r="M1178" a="1"/>
  <c r="M1178" s="1"/>
  <c r="N1178" a="1"/>
  <c r="N1178" s="1"/>
  <c r="O1178" a="1"/>
  <c r="O1178" s="1"/>
  <c r="P1178" a="1"/>
  <c r="P1178" s="1"/>
  <c r="Q1178" a="1"/>
  <c r="Q1178" s="1"/>
  <c r="R1178" a="1"/>
  <c r="R1178" s="1"/>
  <c r="S1178" a="1"/>
  <c r="S1178" s="1"/>
  <c r="T1178" a="1"/>
  <c r="T1178" s="1"/>
  <c r="U1178" a="1"/>
  <c r="U1178" s="1"/>
  <c r="V1178" a="1"/>
  <c r="V1178" s="1"/>
  <c r="W1178" a="1"/>
  <c r="W1178" s="1"/>
  <c r="X1178" a="1"/>
  <c r="X1178" s="1"/>
  <c r="Y1178" a="1"/>
  <c r="Y1178" s="1"/>
  <c r="Z1178" a="1"/>
  <c r="Z1178" s="1"/>
  <c r="AA1178" a="1"/>
  <c r="AA1178" s="1"/>
  <c r="AB1178" a="1"/>
  <c r="AB1178" s="1"/>
  <c r="AC1178" a="1"/>
  <c r="AC1178" s="1"/>
  <c r="AD1178" a="1"/>
  <c r="AD1178" s="1"/>
  <c r="AE1178" a="1"/>
  <c r="AE1178" s="1"/>
  <c r="AF1178" a="1"/>
  <c r="AF1178" s="1"/>
  <c r="AG1178" a="1"/>
  <c r="AG1178" s="1"/>
  <c r="AH1178" a="1"/>
  <c r="AH1178" s="1"/>
  <c r="AI1178" a="1"/>
  <c r="AI1178" s="1"/>
  <c r="AJ1178" a="1"/>
  <c r="AJ1178" s="1"/>
  <c r="AK1178" a="1"/>
  <c r="AK1178" s="1"/>
  <c r="AL1178" a="1"/>
  <c r="AL1178" s="1"/>
  <c r="AM1178" a="1"/>
  <c r="AM1178" s="1"/>
  <c r="H1176" a="1"/>
  <c r="H1176" s="1"/>
  <c r="I1176" a="1"/>
  <c r="I1176" s="1"/>
  <c r="J1176" a="1"/>
  <c r="J1176" s="1"/>
  <c r="K1176" a="1"/>
  <c r="K1176" s="1"/>
  <c r="L1176" a="1"/>
  <c r="L1176" s="1"/>
  <c r="M1176" a="1"/>
  <c r="M1176" s="1"/>
  <c r="N1176" a="1"/>
  <c r="N1176" s="1"/>
  <c r="O1176" a="1"/>
  <c r="O1176" s="1"/>
  <c r="P1176" a="1"/>
  <c r="P1176" s="1"/>
  <c r="Q1176" a="1"/>
  <c r="Q1176" s="1"/>
  <c r="R1176" a="1"/>
  <c r="R1176" s="1"/>
  <c r="S1176" a="1"/>
  <c r="S1176" s="1"/>
  <c r="T1176" a="1"/>
  <c r="T1176" s="1"/>
  <c r="U1176" a="1"/>
  <c r="U1176" s="1"/>
  <c r="V1176" a="1"/>
  <c r="V1176" s="1"/>
  <c r="W1176" a="1"/>
  <c r="W1176" s="1"/>
  <c r="X1176" a="1"/>
  <c r="X1176" s="1"/>
  <c r="Y1176" a="1"/>
  <c r="Y1176" s="1"/>
  <c r="Z1176" a="1"/>
  <c r="Z1176" s="1"/>
  <c r="AA1176" a="1"/>
  <c r="AA1176" s="1"/>
  <c r="AB1176" a="1"/>
  <c r="AB1176" s="1"/>
  <c r="AC1176" a="1"/>
  <c r="AC1176" s="1"/>
  <c r="AD1176" a="1"/>
  <c r="AD1176" s="1"/>
  <c r="AE1176" a="1"/>
  <c r="AE1176" s="1"/>
  <c r="AF1176" a="1"/>
  <c r="AF1176" s="1"/>
  <c r="AG1176" a="1"/>
  <c r="AG1176" s="1"/>
  <c r="AH1176" a="1"/>
  <c r="AH1176" s="1"/>
  <c r="AI1176" a="1"/>
  <c r="AI1176" s="1"/>
  <c r="AJ1176" a="1"/>
  <c r="AJ1176" s="1"/>
  <c r="AK1176" a="1"/>
  <c r="AK1176" s="1"/>
  <c r="AL1176" a="1"/>
  <c r="AL1176" s="1"/>
  <c r="AM1176" a="1"/>
  <c r="AM1176" s="1"/>
  <c r="G1176" a="1"/>
  <c r="G1176" s="1"/>
  <c r="AO1205" a="1"/>
  <c r="AO1205" s="1"/>
  <c r="AN1205" a="1"/>
  <c r="AN1205" s="1"/>
  <c r="AO1202" a="1"/>
  <c r="AO1202" s="1"/>
  <c r="AN1202" a="1"/>
  <c r="AN1202" s="1"/>
  <c r="AO1199" a="1"/>
  <c r="AO1199" s="1"/>
  <c r="AN1199" a="1"/>
  <c r="AN1199" s="1"/>
  <c r="AO1196" a="1"/>
  <c r="AO1196" s="1"/>
  <c r="AO1193" a="1"/>
  <c r="AO1193" s="1"/>
  <c r="AN1196"/>
  <c r="AN1196" a="1"/>
  <c r="AN1193" a="1"/>
  <c r="AN1193" s="1"/>
  <c r="AO1190" a="1"/>
  <c r="AO1190" s="1"/>
  <c r="AN1190" a="1"/>
  <c r="AN1190" s="1"/>
  <c r="AO1187" a="1"/>
  <c r="AO1187" s="1"/>
  <c r="AN1187" a="1"/>
  <c r="AN1187" s="1"/>
  <c r="AO1184" a="1"/>
  <c r="AO1184" s="1"/>
  <c r="AN1184" a="1"/>
  <c r="AN1184" s="1"/>
  <c r="AO1181" a="1"/>
  <c r="AO1181" s="1"/>
  <c r="AN1181" a="1"/>
  <c r="AN1181" s="1"/>
  <c r="AO1178" a="1"/>
  <c r="AO1178" s="1"/>
  <c r="AN1178" a="1"/>
  <c r="AN1178" s="1"/>
  <c r="AU1179"/>
  <c r="AU1182"/>
  <c r="AU1185"/>
  <c r="AU1188"/>
  <c r="AU1191"/>
  <c r="AU1194"/>
  <c r="AU1197"/>
  <c r="AU1200"/>
  <c r="AU1203"/>
  <c r="AU1176"/>
  <c r="C1203" a="1"/>
  <c r="C1203" s="1"/>
  <c r="C1200" a="1"/>
  <c r="C1200" s="1"/>
  <c r="C1197" a="1"/>
  <c r="C1197" s="1"/>
  <c r="C1194" a="1"/>
  <c r="C1194" s="1"/>
  <c r="C1191" a="1"/>
  <c r="C1191" s="1"/>
  <c r="C1188" a="1"/>
  <c r="C1188" s="1"/>
  <c r="C1185" a="1"/>
  <c r="C1185" s="1"/>
  <c r="C1182" a="1"/>
  <c r="C1182" s="1"/>
  <c r="C1179" a="1"/>
  <c r="C1179" s="1"/>
  <c r="C1176" a="1"/>
  <c r="C1176" s="1"/>
  <c r="B1176"/>
  <c r="B1179"/>
  <c r="B1182" s="1"/>
  <c r="B1185" s="1"/>
  <c r="B1188" s="1"/>
  <c r="B1191" s="1"/>
  <c r="B1194" s="1"/>
  <c r="B1197" s="1"/>
  <c r="B1200" s="1"/>
  <c r="B1203" s="1"/>
  <c r="G1158" a="1"/>
  <c r="G1158" s="1"/>
  <c r="H1158" a="1"/>
  <c r="H1158" s="1"/>
  <c r="I1158" a="1"/>
  <c r="I1158" s="1"/>
  <c r="J1158" a="1"/>
  <c r="J1158" s="1"/>
  <c r="K1158" a="1"/>
  <c r="K1158" s="1"/>
  <c r="L1158" a="1"/>
  <c r="L1158" s="1"/>
  <c r="M1158" a="1"/>
  <c r="M1158" s="1"/>
  <c r="N1158" a="1"/>
  <c r="N1158" s="1"/>
  <c r="O1158" a="1"/>
  <c r="O1158" s="1"/>
  <c r="P1158" a="1"/>
  <c r="P1158" s="1"/>
  <c r="Q1158" a="1"/>
  <c r="Q1158" s="1"/>
  <c r="R1158" a="1"/>
  <c r="R1158" s="1"/>
  <c r="S1158" a="1"/>
  <c r="S1158" s="1"/>
  <c r="T1158" a="1"/>
  <c r="T1158" s="1"/>
  <c r="U1158" a="1"/>
  <c r="U1158" s="1"/>
  <c r="V1158" a="1"/>
  <c r="V1158" s="1"/>
  <c r="W1158" a="1"/>
  <c r="W1158" s="1"/>
  <c r="X1158" a="1"/>
  <c r="X1158" s="1"/>
  <c r="Y1158" a="1"/>
  <c r="Y1158" s="1"/>
  <c r="Z1158" a="1"/>
  <c r="Z1158" s="1"/>
  <c r="AA1158" a="1"/>
  <c r="AA1158" s="1"/>
  <c r="AB1158" a="1"/>
  <c r="AB1158" s="1"/>
  <c r="AC1158" a="1"/>
  <c r="AC1158" s="1"/>
  <c r="AD1158" a="1"/>
  <c r="AD1158" s="1"/>
  <c r="AE1158" a="1"/>
  <c r="AE1158" s="1"/>
  <c r="AF1158" a="1"/>
  <c r="AF1158" s="1"/>
  <c r="AG1158" a="1"/>
  <c r="AG1158" s="1"/>
  <c r="AH1158" a="1"/>
  <c r="AH1158" s="1"/>
  <c r="AI1158" a="1"/>
  <c r="AI1158" s="1"/>
  <c r="AJ1158" a="1"/>
  <c r="AJ1158" s="1"/>
  <c r="AK1158" a="1"/>
  <c r="AK1158" s="1"/>
  <c r="AL1158" a="1"/>
  <c r="AL1158" s="1"/>
  <c r="AM1158" a="1"/>
  <c r="AM1158" s="1"/>
  <c r="G1159" a="1"/>
  <c r="G1159" s="1"/>
  <c r="H1159" a="1"/>
  <c r="H1159" s="1"/>
  <c r="I1159" a="1"/>
  <c r="I1159" s="1"/>
  <c r="J1159" a="1"/>
  <c r="J1159" s="1"/>
  <c r="K1159" a="1"/>
  <c r="K1159" s="1"/>
  <c r="L1159" a="1"/>
  <c r="L1159" s="1"/>
  <c r="M1159" a="1"/>
  <c r="M1159" s="1"/>
  <c r="N1159" a="1"/>
  <c r="N1159" s="1"/>
  <c r="O1159" a="1"/>
  <c r="O1159" s="1"/>
  <c r="P1159" a="1"/>
  <c r="P1159" s="1"/>
  <c r="Q1159" a="1"/>
  <c r="Q1159" s="1"/>
  <c r="R1159" a="1"/>
  <c r="R1159" s="1"/>
  <c r="S1159" a="1"/>
  <c r="S1159" s="1"/>
  <c r="T1159" a="1"/>
  <c r="T1159" s="1"/>
  <c r="U1159" a="1"/>
  <c r="U1159" s="1"/>
  <c r="V1159" a="1"/>
  <c r="V1159" s="1"/>
  <c r="W1159" a="1"/>
  <c r="W1159" s="1"/>
  <c r="X1159" a="1"/>
  <c r="X1159" s="1"/>
  <c r="Y1159" a="1"/>
  <c r="Y1159" s="1"/>
  <c r="Z1159" a="1"/>
  <c r="Z1159" s="1"/>
  <c r="AA1159" a="1"/>
  <c r="AA1159" s="1"/>
  <c r="AB1159" a="1"/>
  <c r="AB1159" s="1"/>
  <c r="AC1159" a="1"/>
  <c r="AC1159" s="1"/>
  <c r="AD1159" a="1"/>
  <c r="AD1159" s="1"/>
  <c r="AE1159" a="1"/>
  <c r="AE1159" s="1"/>
  <c r="AF1159" a="1"/>
  <c r="AF1159" s="1"/>
  <c r="AG1159" a="1"/>
  <c r="AG1159" s="1"/>
  <c r="AH1159" a="1"/>
  <c r="AH1159" s="1"/>
  <c r="AI1159" a="1"/>
  <c r="AI1159" s="1"/>
  <c r="AJ1159" a="1"/>
  <c r="AJ1159" s="1"/>
  <c r="AK1159" a="1"/>
  <c r="AK1159" s="1"/>
  <c r="AL1159" a="1"/>
  <c r="AL1159" s="1"/>
  <c r="AM1159" a="1"/>
  <c r="AM1159" s="1"/>
  <c r="H1157" a="1"/>
  <c r="H1157" s="1"/>
  <c r="I1157" a="1"/>
  <c r="I1157" s="1"/>
  <c r="J1157" a="1"/>
  <c r="J1157" s="1"/>
  <c r="K1157" a="1"/>
  <c r="K1157" s="1"/>
  <c r="L1157" a="1"/>
  <c r="L1157" s="1"/>
  <c r="M1157" a="1"/>
  <c r="M1157" s="1"/>
  <c r="N1157" a="1"/>
  <c r="N1157" s="1"/>
  <c r="O1157" a="1"/>
  <c r="O1157" s="1"/>
  <c r="P1157" a="1"/>
  <c r="P1157" s="1"/>
  <c r="Q1157" a="1"/>
  <c r="Q1157" s="1"/>
  <c r="R1157" a="1"/>
  <c r="R1157" s="1"/>
  <c r="S1157" a="1"/>
  <c r="S1157" s="1"/>
  <c r="T1157" a="1"/>
  <c r="T1157" s="1"/>
  <c r="U1157" a="1"/>
  <c r="U1157" s="1"/>
  <c r="V1157" a="1"/>
  <c r="V1157" s="1"/>
  <c r="W1157" a="1"/>
  <c r="W1157" s="1"/>
  <c r="X1157" a="1"/>
  <c r="X1157" s="1"/>
  <c r="Y1157" a="1"/>
  <c r="Y1157" s="1"/>
  <c r="Z1157" a="1"/>
  <c r="Z1157" s="1"/>
  <c r="AA1157" a="1"/>
  <c r="AA1157" s="1"/>
  <c r="AB1157" a="1"/>
  <c r="AB1157" s="1"/>
  <c r="AC1157" a="1"/>
  <c r="AC1157" s="1"/>
  <c r="AD1157" a="1"/>
  <c r="AD1157" s="1"/>
  <c r="AE1157" a="1"/>
  <c r="AE1157" s="1"/>
  <c r="AF1157" a="1"/>
  <c r="AF1157" s="1"/>
  <c r="AG1157" a="1"/>
  <c r="AG1157" s="1"/>
  <c r="AH1157" a="1"/>
  <c r="AH1157" s="1"/>
  <c r="AI1157" a="1"/>
  <c r="AI1157" s="1"/>
  <c r="AJ1157" a="1"/>
  <c r="AJ1157" s="1"/>
  <c r="AK1157" a="1"/>
  <c r="AK1157" s="1"/>
  <c r="AL1157" a="1"/>
  <c r="AL1157" s="1"/>
  <c r="AM1157" a="1"/>
  <c r="AM1157" s="1"/>
  <c r="G1157" a="1"/>
  <c r="G1157" s="1"/>
  <c r="G1155" a="1"/>
  <c r="G1155" s="1"/>
  <c r="H1155" a="1"/>
  <c r="H1155" s="1"/>
  <c r="I1155" a="1"/>
  <c r="I1155" s="1"/>
  <c r="J1155" a="1"/>
  <c r="J1155" s="1"/>
  <c r="K1155" a="1"/>
  <c r="K1155" s="1"/>
  <c r="L1155" a="1"/>
  <c r="L1155" s="1"/>
  <c r="M1155" a="1"/>
  <c r="M1155" s="1"/>
  <c r="N1155" a="1"/>
  <c r="N1155" s="1"/>
  <c r="O1155" a="1"/>
  <c r="O1155" s="1"/>
  <c r="P1155" a="1"/>
  <c r="P1155" s="1"/>
  <c r="Q1155" a="1"/>
  <c r="Q1155" s="1"/>
  <c r="R1155" a="1"/>
  <c r="R1155" s="1"/>
  <c r="S1155" a="1"/>
  <c r="S1155" s="1"/>
  <c r="T1155" a="1"/>
  <c r="T1155" s="1"/>
  <c r="U1155" a="1"/>
  <c r="U1155" s="1"/>
  <c r="V1155" a="1"/>
  <c r="V1155" s="1"/>
  <c r="W1155" a="1"/>
  <c r="W1155" s="1"/>
  <c r="X1155" a="1"/>
  <c r="X1155" s="1"/>
  <c r="Y1155" a="1"/>
  <c r="Y1155" s="1"/>
  <c r="Z1155" a="1"/>
  <c r="Z1155" s="1"/>
  <c r="AA1155" a="1"/>
  <c r="AA1155" s="1"/>
  <c r="AB1155" a="1"/>
  <c r="AB1155" s="1"/>
  <c r="AC1155" a="1"/>
  <c r="AC1155" s="1"/>
  <c r="AD1155" a="1"/>
  <c r="AD1155" s="1"/>
  <c r="AE1155" a="1"/>
  <c r="AE1155" s="1"/>
  <c r="AF1155" a="1"/>
  <c r="AF1155" s="1"/>
  <c r="AG1155" a="1"/>
  <c r="AG1155" s="1"/>
  <c r="AH1155" a="1"/>
  <c r="AH1155" s="1"/>
  <c r="AI1155" a="1"/>
  <c r="AI1155" s="1"/>
  <c r="AJ1155" a="1"/>
  <c r="AJ1155" s="1"/>
  <c r="AK1155" a="1"/>
  <c r="AK1155" s="1"/>
  <c r="AL1155" a="1"/>
  <c r="AL1155" s="1"/>
  <c r="AM1155" a="1"/>
  <c r="AM1155" s="1"/>
  <c r="G1156" a="1"/>
  <c r="G1156" s="1"/>
  <c r="H1156" a="1"/>
  <c r="H1156" s="1"/>
  <c r="I1156" a="1"/>
  <c r="I1156" s="1"/>
  <c r="J1156" a="1"/>
  <c r="J1156" s="1"/>
  <c r="K1156" a="1"/>
  <c r="K1156" s="1"/>
  <c r="L1156" a="1"/>
  <c r="L1156" s="1"/>
  <c r="M1156" a="1"/>
  <c r="M1156" s="1"/>
  <c r="N1156" a="1"/>
  <c r="N1156" s="1"/>
  <c r="O1156" a="1"/>
  <c r="O1156" s="1"/>
  <c r="P1156" a="1"/>
  <c r="P1156" s="1"/>
  <c r="Q1156" a="1"/>
  <c r="Q1156" s="1"/>
  <c r="R1156" a="1"/>
  <c r="R1156" s="1"/>
  <c r="S1156" a="1"/>
  <c r="S1156" s="1"/>
  <c r="T1156" a="1"/>
  <c r="T1156" s="1"/>
  <c r="U1156" a="1"/>
  <c r="U1156" s="1"/>
  <c r="V1156" a="1"/>
  <c r="V1156" s="1"/>
  <c r="W1156" a="1"/>
  <c r="W1156" s="1"/>
  <c r="X1156" a="1"/>
  <c r="X1156" s="1"/>
  <c r="Y1156" a="1"/>
  <c r="Y1156" s="1"/>
  <c r="Z1156" a="1"/>
  <c r="Z1156" s="1"/>
  <c r="AA1156" a="1"/>
  <c r="AA1156" s="1"/>
  <c r="AB1156" a="1"/>
  <c r="AB1156" s="1"/>
  <c r="AC1156" a="1"/>
  <c r="AC1156" s="1"/>
  <c r="AD1156" a="1"/>
  <c r="AD1156" s="1"/>
  <c r="AE1156" a="1"/>
  <c r="AE1156" s="1"/>
  <c r="AF1156" a="1"/>
  <c r="AF1156" s="1"/>
  <c r="AG1156" a="1"/>
  <c r="AG1156" s="1"/>
  <c r="AH1156" a="1"/>
  <c r="AH1156" s="1"/>
  <c r="AI1156" a="1"/>
  <c r="AI1156" s="1"/>
  <c r="AJ1156" a="1"/>
  <c r="AJ1156" s="1"/>
  <c r="AK1156" a="1"/>
  <c r="AK1156" s="1"/>
  <c r="AL1156" a="1"/>
  <c r="AL1156" s="1"/>
  <c r="AM1156" a="1"/>
  <c r="AM1156" s="1"/>
  <c r="H1154" a="1"/>
  <c r="H1154"/>
  <c r="I1154" a="1"/>
  <c r="I1154"/>
  <c r="J1154" a="1"/>
  <c r="J1154"/>
  <c r="K1154" a="1"/>
  <c r="K1154"/>
  <c r="L1154" a="1"/>
  <c r="L1154"/>
  <c r="M1154" a="1"/>
  <c r="M1154"/>
  <c r="N1154" a="1"/>
  <c r="N1154"/>
  <c r="O1154" a="1"/>
  <c r="O1154"/>
  <c r="P1154" a="1"/>
  <c r="P1154"/>
  <c r="Q1154" a="1"/>
  <c r="Q1154"/>
  <c r="R1154" a="1"/>
  <c r="R1154"/>
  <c r="S1154" a="1"/>
  <c r="S1154"/>
  <c r="T1154" a="1"/>
  <c r="T1154"/>
  <c r="U1154" a="1"/>
  <c r="U1154"/>
  <c r="V1154" a="1"/>
  <c r="V1154"/>
  <c r="W1154" a="1"/>
  <c r="W1154"/>
  <c r="X1154" a="1"/>
  <c r="X1154"/>
  <c r="Y1154" a="1"/>
  <c r="Y1154"/>
  <c r="Z1154" a="1"/>
  <c r="Z1154"/>
  <c r="AA1154" a="1"/>
  <c r="AA1154"/>
  <c r="AB1154" a="1"/>
  <c r="AB1154"/>
  <c r="AC1154" a="1"/>
  <c r="AC1154"/>
  <c r="AD1154" a="1"/>
  <c r="AD1154"/>
  <c r="AE1154" a="1"/>
  <c r="AE1154"/>
  <c r="AF1154" a="1"/>
  <c r="AF1154"/>
  <c r="AG1154" a="1"/>
  <c r="AG1154"/>
  <c r="AH1154" a="1"/>
  <c r="AH1154"/>
  <c r="AI1154" a="1"/>
  <c r="AI1154"/>
  <c r="AJ1154" a="1"/>
  <c r="AJ1154"/>
  <c r="AK1154" a="1"/>
  <c r="AK1154"/>
  <c r="AL1154" a="1"/>
  <c r="AL1154"/>
  <c r="AM1154" a="1"/>
  <c r="AM1154"/>
  <c r="G1154" a="1"/>
  <c r="G1154" s="1"/>
  <c r="G1152" a="1"/>
  <c r="G1152" s="1"/>
  <c r="H1152" a="1"/>
  <c r="H1152" s="1"/>
  <c r="I1152" a="1"/>
  <c r="I1152" s="1"/>
  <c r="J1152" a="1"/>
  <c r="J1152" s="1"/>
  <c r="K1152" a="1"/>
  <c r="K1152" s="1"/>
  <c r="L1152" a="1"/>
  <c r="L1152" s="1"/>
  <c r="M1152" a="1"/>
  <c r="M1152" s="1"/>
  <c r="N1152" a="1"/>
  <c r="N1152" s="1"/>
  <c r="O1152" a="1"/>
  <c r="O1152" s="1"/>
  <c r="P1152" a="1"/>
  <c r="P1152" s="1"/>
  <c r="Q1152" a="1"/>
  <c r="Q1152" s="1"/>
  <c r="R1152" a="1"/>
  <c r="R1152" s="1"/>
  <c r="S1152" a="1"/>
  <c r="S1152" s="1"/>
  <c r="T1152" a="1"/>
  <c r="T1152" s="1"/>
  <c r="U1152" a="1"/>
  <c r="U1152" s="1"/>
  <c r="V1152" a="1"/>
  <c r="V1152" s="1"/>
  <c r="W1152" a="1"/>
  <c r="W1152" s="1"/>
  <c r="X1152" a="1"/>
  <c r="X1152" s="1"/>
  <c r="Y1152" a="1"/>
  <c r="Y1152" s="1"/>
  <c r="Z1152" a="1"/>
  <c r="Z1152" s="1"/>
  <c r="AA1152" a="1"/>
  <c r="AA1152" s="1"/>
  <c r="AB1152" a="1"/>
  <c r="AB1152" s="1"/>
  <c r="AC1152" a="1"/>
  <c r="AC1152" s="1"/>
  <c r="AD1152" a="1"/>
  <c r="AD1152" s="1"/>
  <c r="AE1152" a="1"/>
  <c r="AE1152" s="1"/>
  <c r="AF1152" a="1"/>
  <c r="AF1152" s="1"/>
  <c r="AG1152" a="1"/>
  <c r="AG1152" s="1"/>
  <c r="AH1152" a="1"/>
  <c r="AH1152" s="1"/>
  <c r="AI1152" a="1"/>
  <c r="AI1152" s="1"/>
  <c r="AJ1152" a="1"/>
  <c r="AJ1152" s="1"/>
  <c r="AK1152" a="1"/>
  <c r="AK1152" s="1"/>
  <c r="AL1152" a="1"/>
  <c r="AL1152" s="1"/>
  <c r="AM1152" a="1"/>
  <c r="AM1152" s="1"/>
  <c r="G1153" a="1"/>
  <c r="G1153" s="1"/>
  <c r="H1153" a="1"/>
  <c r="H1153" s="1"/>
  <c r="I1153" a="1"/>
  <c r="I1153" s="1"/>
  <c r="J1153" a="1"/>
  <c r="J1153" s="1"/>
  <c r="K1153" a="1"/>
  <c r="K1153" s="1"/>
  <c r="L1153" a="1"/>
  <c r="L1153" s="1"/>
  <c r="M1153" a="1"/>
  <c r="M1153" s="1"/>
  <c r="N1153" a="1"/>
  <c r="N1153" s="1"/>
  <c r="O1153" a="1"/>
  <c r="O1153" s="1"/>
  <c r="P1153" a="1"/>
  <c r="P1153" s="1"/>
  <c r="Q1153" a="1"/>
  <c r="Q1153" s="1"/>
  <c r="R1153" a="1"/>
  <c r="R1153" s="1"/>
  <c r="S1153" a="1"/>
  <c r="S1153" s="1"/>
  <c r="T1153" a="1"/>
  <c r="T1153" s="1"/>
  <c r="U1153" a="1"/>
  <c r="U1153" s="1"/>
  <c r="V1153" a="1"/>
  <c r="V1153" s="1"/>
  <c r="W1153" a="1"/>
  <c r="W1153" s="1"/>
  <c r="X1153" a="1"/>
  <c r="X1153" s="1"/>
  <c r="Y1153" a="1"/>
  <c r="Y1153" s="1"/>
  <c r="Z1153" a="1"/>
  <c r="Z1153" s="1"/>
  <c r="AA1153" a="1"/>
  <c r="AA1153" s="1"/>
  <c r="AB1153" a="1"/>
  <c r="AB1153" s="1"/>
  <c r="AC1153" a="1"/>
  <c r="AC1153" s="1"/>
  <c r="AD1153" a="1"/>
  <c r="AD1153" s="1"/>
  <c r="AE1153" a="1"/>
  <c r="AE1153" s="1"/>
  <c r="AF1153" a="1"/>
  <c r="AF1153" s="1"/>
  <c r="AG1153" a="1"/>
  <c r="AG1153" s="1"/>
  <c r="AH1153" a="1"/>
  <c r="AH1153" s="1"/>
  <c r="AI1153" a="1"/>
  <c r="AI1153" s="1"/>
  <c r="AJ1153" a="1"/>
  <c r="AJ1153" s="1"/>
  <c r="AK1153" a="1"/>
  <c r="AK1153" s="1"/>
  <c r="AL1153" a="1"/>
  <c r="AL1153" s="1"/>
  <c r="AM1153" a="1"/>
  <c r="AM1153" s="1"/>
  <c r="H1151" a="1"/>
  <c r="H1151" s="1"/>
  <c r="I1151" a="1"/>
  <c r="I1151" s="1"/>
  <c r="J1151" a="1"/>
  <c r="J1151" s="1"/>
  <c r="K1151" a="1"/>
  <c r="K1151" s="1"/>
  <c r="L1151" a="1"/>
  <c r="L1151" s="1"/>
  <c r="M1151" a="1"/>
  <c r="M1151" s="1"/>
  <c r="N1151" a="1"/>
  <c r="N1151" s="1"/>
  <c r="O1151" a="1"/>
  <c r="O1151" s="1"/>
  <c r="P1151" a="1"/>
  <c r="P1151" s="1"/>
  <c r="Q1151" a="1"/>
  <c r="Q1151" s="1"/>
  <c r="R1151" a="1"/>
  <c r="R1151" s="1"/>
  <c r="S1151" a="1"/>
  <c r="S1151" s="1"/>
  <c r="T1151" a="1"/>
  <c r="T1151" s="1"/>
  <c r="U1151" a="1"/>
  <c r="U1151" s="1"/>
  <c r="V1151" a="1"/>
  <c r="V1151" s="1"/>
  <c r="W1151" a="1"/>
  <c r="W1151" s="1"/>
  <c r="X1151" a="1"/>
  <c r="X1151" s="1"/>
  <c r="Y1151" a="1"/>
  <c r="Y1151" s="1"/>
  <c r="Z1151" a="1"/>
  <c r="Z1151" s="1"/>
  <c r="AA1151" a="1"/>
  <c r="AA1151" s="1"/>
  <c r="AB1151" a="1"/>
  <c r="AB1151" s="1"/>
  <c r="AC1151" a="1"/>
  <c r="AC1151" s="1"/>
  <c r="AD1151" a="1"/>
  <c r="AD1151" s="1"/>
  <c r="AE1151" a="1"/>
  <c r="AE1151" s="1"/>
  <c r="AF1151" a="1"/>
  <c r="AF1151" s="1"/>
  <c r="AG1151" a="1"/>
  <c r="AG1151" s="1"/>
  <c r="AH1151" a="1"/>
  <c r="AH1151" s="1"/>
  <c r="AI1151" a="1"/>
  <c r="AI1151" s="1"/>
  <c r="AJ1151" a="1"/>
  <c r="AJ1151" s="1"/>
  <c r="AK1151" a="1"/>
  <c r="AK1151" s="1"/>
  <c r="AL1151" a="1"/>
  <c r="AL1151" s="1"/>
  <c r="AM1151" a="1"/>
  <c r="AM1151" s="1"/>
  <c r="G1151" a="1"/>
  <c r="G1151" s="1"/>
  <c r="G1149" a="1"/>
  <c r="G1149"/>
  <c r="H1149" a="1"/>
  <c r="H1149"/>
  <c r="I1149" a="1"/>
  <c r="I1149"/>
  <c r="J1149" a="1"/>
  <c r="J1149"/>
  <c r="K1149" a="1"/>
  <c r="K1149"/>
  <c r="L1149" a="1"/>
  <c r="L1149"/>
  <c r="M1149" a="1"/>
  <c r="M1149"/>
  <c r="N1149" a="1"/>
  <c r="N1149"/>
  <c r="O1149" a="1"/>
  <c r="O1149"/>
  <c r="P1149" a="1"/>
  <c r="P1149"/>
  <c r="Q1149" a="1"/>
  <c r="Q1149"/>
  <c r="R1149" a="1"/>
  <c r="R1149"/>
  <c r="S1149" a="1"/>
  <c r="S1149"/>
  <c r="T1149" a="1"/>
  <c r="T1149"/>
  <c r="U1149" a="1"/>
  <c r="U1149"/>
  <c r="V1149" a="1"/>
  <c r="V1149"/>
  <c r="W1149" a="1"/>
  <c r="W1149"/>
  <c r="X1149" a="1"/>
  <c r="X1149"/>
  <c r="Y1149" a="1"/>
  <c r="Y1149"/>
  <c r="Z1149" a="1"/>
  <c r="Z1149"/>
  <c r="AA1149" a="1"/>
  <c r="AA1149"/>
  <c r="AB1149" a="1"/>
  <c r="AB1149"/>
  <c r="AC1149" a="1"/>
  <c r="AC1149"/>
  <c r="AD1149" a="1"/>
  <c r="AD1149"/>
  <c r="AE1149" a="1"/>
  <c r="AE1149"/>
  <c r="AF1149" a="1"/>
  <c r="AF1149"/>
  <c r="AG1149" a="1"/>
  <c r="AG1149"/>
  <c r="AH1149" a="1"/>
  <c r="AH1149"/>
  <c r="AI1149" a="1"/>
  <c r="AI1149"/>
  <c r="AJ1149" a="1"/>
  <c r="AJ1149"/>
  <c r="AK1149" a="1"/>
  <c r="AK1149"/>
  <c r="AL1149" a="1"/>
  <c r="AL1149"/>
  <c r="AM1149" a="1"/>
  <c r="AM1149"/>
  <c r="G1150" a="1"/>
  <c r="G1150"/>
  <c r="H1150" a="1"/>
  <c r="H1150"/>
  <c r="I1150" a="1"/>
  <c r="I1150"/>
  <c r="J1150" a="1"/>
  <c r="J1150"/>
  <c r="K1150" a="1"/>
  <c r="K1150"/>
  <c r="L1150" a="1"/>
  <c r="L1150"/>
  <c r="M1150" a="1"/>
  <c r="M1150"/>
  <c r="N1150" a="1"/>
  <c r="N1150"/>
  <c r="O1150" a="1"/>
  <c r="O1150"/>
  <c r="P1150" a="1"/>
  <c r="P1150"/>
  <c r="Q1150" a="1"/>
  <c r="Q1150"/>
  <c r="R1150" a="1"/>
  <c r="R1150"/>
  <c r="S1150" a="1"/>
  <c r="S1150"/>
  <c r="T1150" a="1"/>
  <c r="T1150"/>
  <c r="U1150" a="1"/>
  <c r="U1150"/>
  <c r="V1150" a="1"/>
  <c r="V1150"/>
  <c r="W1150" a="1"/>
  <c r="W1150"/>
  <c r="X1150" a="1"/>
  <c r="X1150"/>
  <c r="Y1150" a="1"/>
  <c r="Y1150"/>
  <c r="Z1150" a="1"/>
  <c r="Z1150"/>
  <c r="AA1150" a="1"/>
  <c r="AA1150"/>
  <c r="AB1150" a="1"/>
  <c r="AB1150"/>
  <c r="AC1150" a="1"/>
  <c r="AC1150"/>
  <c r="AD1150" a="1"/>
  <c r="AD1150"/>
  <c r="AE1150" a="1"/>
  <c r="AE1150"/>
  <c r="AF1150" a="1"/>
  <c r="AF1150"/>
  <c r="AG1150" a="1"/>
  <c r="AG1150"/>
  <c r="AH1150" a="1"/>
  <c r="AH1150"/>
  <c r="AI1150" a="1"/>
  <c r="AI1150"/>
  <c r="AJ1150" a="1"/>
  <c r="AJ1150"/>
  <c r="AK1150" a="1"/>
  <c r="AK1150"/>
  <c r="AL1150" a="1"/>
  <c r="AL1150"/>
  <c r="AM1150" a="1"/>
  <c r="AM1150"/>
  <c r="H1148" a="1"/>
  <c r="H1148" s="1"/>
  <c r="I1148" a="1"/>
  <c r="I1148" s="1"/>
  <c r="J1148" a="1"/>
  <c r="J1148" s="1"/>
  <c r="K1148" a="1"/>
  <c r="K1148" s="1"/>
  <c r="L1148" a="1"/>
  <c r="L1148" s="1"/>
  <c r="M1148" a="1"/>
  <c r="M1148" s="1"/>
  <c r="N1148" a="1"/>
  <c r="N1148" s="1"/>
  <c r="O1148" a="1"/>
  <c r="O1148" s="1"/>
  <c r="P1148" a="1"/>
  <c r="P1148" s="1"/>
  <c r="Q1148" a="1"/>
  <c r="Q1148" s="1"/>
  <c r="R1148" a="1"/>
  <c r="R1148" s="1"/>
  <c r="S1148" a="1"/>
  <c r="S1148" s="1"/>
  <c r="T1148" a="1"/>
  <c r="T1148" s="1"/>
  <c r="U1148" a="1"/>
  <c r="U1148" s="1"/>
  <c r="V1148" a="1"/>
  <c r="V1148" s="1"/>
  <c r="W1148" a="1"/>
  <c r="W1148" s="1"/>
  <c r="X1148" a="1"/>
  <c r="X1148" s="1"/>
  <c r="Y1148" a="1"/>
  <c r="Y1148" s="1"/>
  <c r="Z1148" a="1"/>
  <c r="Z1148" s="1"/>
  <c r="AA1148" a="1"/>
  <c r="AA1148" s="1"/>
  <c r="AB1148" a="1"/>
  <c r="AB1148" s="1"/>
  <c r="AC1148" a="1"/>
  <c r="AC1148" s="1"/>
  <c r="AD1148" a="1"/>
  <c r="AD1148" s="1"/>
  <c r="AE1148" a="1"/>
  <c r="AE1148" s="1"/>
  <c r="AF1148" a="1"/>
  <c r="AF1148" s="1"/>
  <c r="AG1148" a="1"/>
  <c r="AG1148" s="1"/>
  <c r="AH1148" a="1"/>
  <c r="AH1148" s="1"/>
  <c r="AI1148" a="1"/>
  <c r="AI1148" s="1"/>
  <c r="AJ1148" a="1"/>
  <c r="AJ1148" s="1"/>
  <c r="AK1148" a="1"/>
  <c r="AK1148" s="1"/>
  <c r="AL1148" a="1"/>
  <c r="AL1148" s="1"/>
  <c r="AM1148" a="1"/>
  <c r="AM1148" s="1"/>
  <c r="G1148" a="1"/>
  <c r="G1148" s="1"/>
  <c r="G1146" a="1"/>
  <c r="G1146" s="1"/>
  <c r="H1146" a="1"/>
  <c r="H1146" s="1"/>
  <c r="I1146" a="1"/>
  <c r="I1146" s="1"/>
  <c r="J1146" a="1"/>
  <c r="J1146" s="1"/>
  <c r="K1146" a="1"/>
  <c r="K1146" s="1"/>
  <c r="L1146" a="1"/>
  <c r="L1146" s="1"/>
  <c r="M1146" a="1"/>
  <c r="M1146" s="1"/>
  <c r="N1146" a="1"/>
  <c r="N1146" s="1"/>
  <c r="O1146" a="1"/>
  <c r="O1146" s="1"/>
  <c r="P1146" a="1"/>
  <c r="P1146" s="1"/>
  <c r="Q1146" a="1"/>
  <c r="Q1146" s="1"/>
  <c r="R1146" a="1"/>
  <c r="R1146" s="1"/>
  <c r="S1146" a="1"/>
  <c r="S1146" s="1"/>
  <c r="T1146" a="1"/>
  <c r="T1146" s="1"/>
  <c r="U1146" a="1"/>
  <c r="U1146" s="1"/>
  <c r="V1146" a="1"/>
  <c r="V1146" s="1"/>
  <c r="W1146" a="1"/>
  <c r="W1146" s="1"/>
  <c r="X1146" a="1"/>
  <c r="X1146" s="1"/>
  <c r="Y1146" a="1"/>
  <c r="Y1146" s="1"/>
  <c r="Z1146" a="1"/>
  <c r="Z1146" s="1"/>
  <c r="AA1146" a="1"/>
  <c r="AA1146" s="1"/>
  <c r="AB1146" a="1"/>
  <c r="AB1146" s="1"/>
  <c r="AC1146" a="1"/>
  <c r="AC1146" s="1"/>
  <c r="AD1146" a="1"/>
  <c r="AD1146" s="1"/>
  <c r="AE1146" a="1"/>
  <c r="AE1146" s="1"/>
  <c r="AF1146" a="1"/>
  <c r="AF1146" s="1"/>
  <c r="AG1146" a="1"/>
  <c r="AG1146" s="1"/>
  <c r="AH1146" a="1"/>
  <c r="AH1146" s="1"/>
  <c r="AI1146" a="1"/>
  <c r="AI1146" s="1"/>
  <c r="AJ1146" a="1"/>
  <c r="AJ1146" s="1"/>
  <c r="AK1146" a="1"/>
  <c r="AK1146" s="1"/>
  <c r="AL1146" a="1"/>
  <c r="AL1146" s="1"/>
  <c r="AM1146" a="1"/>
  <c r="AM1146" s="1"/>
  <c r="G1147" a="1"/>
  <c r="G1147" s="1"/>
  <c r="H1147" a="1"/>
  <c r="H1147" s="1"/>
  <c r="I1147" a="1"/>
  <c r="I1147" s="1"/>
  <c r="J1147" a="1"/>
  <c r="J1147" s="1"/>
  <c r="K1147" a="1"/>
  <c r="K1147" s="1"/>
  <c r="L1147" a="1"/>
  <c r="L1147" s="1"/>
  <c r="M1147" a="1"/>
  <c r="M1147" s="1"/>
  <c r="N1147" a="1"/>
  <c r="N1147" s="1"/>
  <c r="O1147" a="1"/>
  <c r="O1147" s="1"/>
  <c r="P1147" a="1"/>
  <c r="P1147" s="1"/>
  <c r="Q1147" a="1"/>
  <c r="Q1147" s="1"/>
  <c r="R1147" a="1"/>
  <c r="R1147" s="1"/>
  <c r="S1147" a="1"/>
  <c r="S1147" s="1"/>
  <c r="T1147" a="1"/>
  <c r="T1147" s="1"/>
  <c r="U1147" a="1"/>
  <c r="U1147" s="1"/>
  <c r="V1147" a="1"/>
  <c r="V1147" s="1"/>
  <c r="W1147" a="1"/>
  <c r="W1147" s="1"/>
  <c r="X1147" a="1"/>
  <c r="X1147" s="1"/>
  <c r="Y1147" a="1"/>
  <c r="Y1147" s="1"/>
  <c r="Z1147" a="1"/>
  <c r="Z1147" s="1"/>
  <c r="AA1147" a="1"/>
  <c r="AA1147" s="1"/>
  <c r="AB1147" a="1"/>
  <c r="AB1147" s="1"/>
  <c r="AC1147" a="1"/>
  <c r="AC1147" s="1"/>
  <c r="AD1147" a="1"/>
  <c r="AD1147" s="1"/>
  <c r="AE1147" a="1"/>
  <c r="AE1147" s="1"/>
  <c r="AF1147" a="1"/>
  <c r="AF1147" s="1"/>
  <c r="AG1147" a="1"/>
  <c r="AG1147" s="1"/>
  <c r="AH1147" a="1"/>
  <c r="AH1147" s="1"/>
  <c r="AI1147" a="1"/>
  <c r="AI1147" s="1"/>
  <c r="AJ1147" a="1"/>
  <c r="AJ1147" s="1"/>
  <c r="AK1147" a="1"/>
  <c r="AK1147" s="1"/>
  <c r="AL1147" a="1"/>
  <c r="AL1147" s="1"/>
  <c r="AM1147" a="1"/>
  <c r="AM1147" s="1"/>
  <c r="H1145" a="1"/>
  <c r="H1145" s="1"/>
  <c r="I1145" a="1"/>
  <c r="I1145" s="1"/>
  <c r="J1145" a="1"/>
  <c r="J1145" s="1"/>
  <c r="K1145" a="1"/>
  <c r="K1145" s="1"/>
  <c r="L1145" a="1"/>
  <c r="L1145" s="1"/>
  <c r="M1145" a="1"/>
  <c r="M1145" s="1"/>
  <c r="N1145" a="1"/>
  <c r="N1145" s="1"/>
  <c r="O1145" a="1"/>
  <c r="O1145" s="1"/>
  <c r="P1145" a="1"/>
  <c r="P1145" s="1"/>
  <c r="Q1145" a="1"/>
  <c r="Q1145" s="1"/>
  <c r="R1145" a="1"/>
  <c r="R1145" s="1"/>
  <c r="S1145" a="1"/>
  <c r="S1145" s="1"/>
  <c r="T1145" a="1"/>
  <c r="T1145" s="1"/>
  <c r="U1145" a="1"/>
  <c r="U1145" s="1"/>
  <c r="V1145" a="1"/>
  <c r="V1145" s="1"/>
  <c r="W1145" a="1"/>
  <c r="W1145" s="1"/>
  <c r="X1145" a="1"/>
  <c r="X1145" s="1"/>
  <c r="Y1145" a="1"/>
  <c r="Y1145" s="1"/>
  <c r="Z1145" a="1"/>
  <c r="Z1145" s="1"/>
  <c r="AA1145" a="1"/>
  <c r="AA1145" s="1"/>
  <c r="AB1145" a="1"/>
  <c r="AB1145" s="1"/>
  <c r="AC1145" a="1"/>
  <c r="AC1145" s="1"/>
  <c r="AD1145" a="1"/>
  <c r="AD1145" s="1"/>
  <c r="AE1145" a="1"/>
  <c r="AE1145" s="1"/>
  <c r="AF1145" a="1"/>
  <c r="AF1145" s="1"/>
  <c r="AG1145" a="1"/>
  <c r="AG1145" s="1"/>
  <c r="AH1145" a="1"/>
  <c r="AH1145" s="1"/>
  <c r="AI1145" a="1"/>
  <c r="AI1145" s="1"/>
  <c r="AJ1145" a="1"/>
  <c r="AJ1145" s="1"/>
  <c r="AK1145" a="1"/>
  <c r="AK1145" s="1"/>
  <c r="AL1145" a="1"/>
  <c r="AL1145" s="1"/>
  <c r="AM1145" a="1"/>
  <c r="AM1145" s="1"/>
  <c r="G1145" a="1"/>
  <c r="G1145" s="1"/>
  <c r="G1143" a="1"/>
  <c r="G1143" s="1"/>
  <c r="H1143" a="1"/>
  <c r="H1143" s="1"/>
  <c r="I1143" a="1"/>
  <c r="I1143" s="1"/>
  <c r="J1143" a="1"/>
  <c r="J1143" s="1"/>
  <c r="K1143" a="1"/>
  <c r="K1143" s="1"/>
  <c r="L1143" a="1"/>
  <c r="L1143" s="1"/>
  <c r="M1143" a="1"/>
  <c r="M1143" s="1"/>
  <c r="N1143" a="1"/>
  <c r="N1143" s="1"/>
  <c r="O1143" a="1"/>
  <c r="O1143" s="1"/>
  <c r="P1143" a="1"/>
  <c r="P1143" s="1"/>
  <c r="Q1143" a="1"/>
  <c r="Q1143" s="1"/>
  <c r="R1143" a="1"/>
  <c r="R1143" s="1"/>
  <c r="S1143" a="1"/>
  <c r="S1143" s="1"/>
  <c r="T1143" a="1"/>
  <c r="T1143" s="1"/>
  <c r="U1143" a="1"/>
  <c r="U1143" s="1"/>
  <c r="V1143" a="1"/>
  <c r="V1143" s="1"/>
  <c r="W1143" a="1"/>
  <c r="W1143" s="1"/>
  <c r="X1143" a="1"/>
  <c r="X1143" s="1"/>
  <c r="Y1143" a="1"/>
  <c r="Y1143" s="1"/>
  <c r="Z1143" a="1"/>
  <c r="Z1143" s="1"/>
  <c r="AA1143" a="1"/>
  <c r="AA1143" s="1"/>
  <c r="AB1143" a="1"/>
  <c r="AB1143" s="1"/>
  <c r="AC1143" a="1"/>
  <c r="AC1143" s="1"/>
  <c r="AD1143" a="1"/>
  <c r="AD1143" s="1"/>
  <c r="AE1143" a="1"/>
  <c r="AE1143" s="1"/>
  <c r="AF1143" a="1"/>
  <c r="AF1143" s="1"/>
  <c r="AG1143" a="1"/>
  <c r="AG1143" s="1"/>
  <c r="AH1143" a="1"/>
  <c r="AH1143" s="1"/>
  <c r="AI1143" a="1"/>
  <c r="AI1143" s="1"/>
  <c r="AJ1143" a="1"/>
  <c r="AJ1143" s="1"/>
  <c r="AK1143" a="1"/>
  <c r="AK1143" s="1"/>
  <c r="AL1143" a="1"/>
  <c r="AL1143" s="1"/>
  <c r="AM1143" a="1"/>
  <c r="AM1143" s="1"/>
  <c r="G1144" a="1"/>
  <c r="G1144" s="1"/>
  <c r="H1144" a="1"/>
  <c r="H1144" s="1"/>
  <c r="I1144" a="1"/>
  <c r="I1144" s="1"/>
  <c r="J1144" a="1"/>
  <c r="J1144" s="1"/>
  <c r="K1144" a="1"/>
  <c r="K1144" s="1"/>
  <c r="L1144" a="1"/>
  <c r="L1144" s="1"/>
  <c r="M1144" a="1"/>
  <c r="M1144" s="1"/>
  <c r="N1144" a="1"/>
  <c r="N1144" s="1"/>
  <c r="O1144" a="1"/>
  <c r="O1144" s="1"/>
  <c r="P1144" a="1"/>
  <c r="P1144" s="1"/>
  <c r="Q1144" a="1"/>
  <c r="Q1144" s="1"/>
  <c r="R1144" a="1"/>
  <c r="R1144" s="1"/>
  <c r="S1144" a="1"/>
  <c r="S1144" s="1"/>
  <c r="T1144" a="1"/>
  <c r="T1144" s="1"/>
  <c r="U1144" a="1"/>
  <c r="U1144" s="1"/>
  <c r="V1144" a="1"/>
  <c r="V1144" s="1"/>
  <c r="W1144" a="1"/>
  <c r="W1144" s="1"/>
  <c r="X1144" a="1"/>
  <c r="X1144" s="1"/>
  <c r="Y1144" a="1"/>
  <c r="Y1144" s="1"/>
  <c r="Z1144" a="1"/>
  <c r="Z1144" s="1"/>
  <c r="AA1144" a="1"/>
  <c r="AA1144" s="1"/>
  <c r="AB1144" a="1"/>
  <c r="AB1144" s="1"/>
  <c r="AC1144" a="1"/>
  <c r="AC1144" s="1"/>
  <c r="AD1144" a="1"/>
  <c r="AD1144" s="1"/>
  <c r="AE1144" a="1"/>
  <c r="AE1144" s="1"/>
  <c r="AF1144" a="1"/>
  <c r="AF1144" s="1"/>
  <c r="AG1144" a="1"/>
  <c r="AG1144" s="1"/>
  <c r="AH1144" a="1"/>
  <c r="AH1144" s="1"/>
  <c r="AI1144" a="1"/>
  <c r="AI1144" s="1"/>
  <c r="AJ1144" a="1"/>
  <c r="AJ1144" s="1"/>
  <c r="AK1144" a="1"/>
  <c r="AK1144" s="1"/>
  <c r="AL1144" a="1"/>
  <c r="AL1144" s="1"/>
  <c r="AM1144" a="1"/>
  <c r="AM1144" s="1"/>
  <c r="H1142" a="1"/>
  <c r="H1142" s="1"/>
  <c r="I1142" a="1"/>
  <c r="I1142" s="1"/>
  <c r="J1142" a="1"/>
  <c r="J1142" s="1"/>
  <c r="K1142" a="1"/>
  <c r="K1142" s="1"/>
  <c r="L1142" a="1"/>
  <c r="L1142" s="1"/>
  <c r="M1142" a="1"/>
  <c r="M1142" s="1"/>
  <c r="N1142" a="1"/>
  <c r="N1142" s="1"/>
  <c r="O1142" a="1"/>
  <c r="O1142" s="1"/>
  <c r="P1142" a="1"/>
  <c r="P1142" s="1"/>
  <c r="Q1142" a="1"/>
  <c r="Q1142" s="1"/>
  <c r="R1142" a="1"/>
  <c r="R1142" s="1"/>
  <c r="S1142" a="1"/>
  <c r="S1142" s="1"/>
  <c r="T1142" a="1"/>
  <c r="T1142" s="1"/>
  <c r="U1142" a="1"/>
  <c r="U1142" s="1"/>
  <c r="V1142" a="1"/>
  <c r="V1142" s="1"/>
  <c r="W1142" a="1"/>
  <c r="W1142" s="1"/>
  <c r="X1142" a="1"/>
  <c r="X1142" s="1"/>
  <c r="Y1142" a="1"/>
  <c r="Y1142" s="1"/>
  <c r="Z1142" a="1"/>
  <c r="Z1142" s="1"/>
  <c r="AA1142" a="1"/>
  <c r="AA1142" s="1"/>
  <c r="AB1142" a="1"/>
  <c r="AB1142" s="1"/>
  <c r="AC1142" a="1"/>
  <c r="AC1142" s="1"/>
  <c r="AD1142" a="1"/>
  <c r="AD1142" s="1"/>
  <c r="AE1142" a="1"/>
  <c r="AE1142" s="1"/>
  <c r="AF1142" a="1"/>
  <c r="AF1142" s="1"/>
  <c r="AG1142" a="1"/>
  <c r="AG1142" s="1"/>
  <c r="AH1142" a="1"/>
  <c r="AH1142" s="1"/>
  <c r="AI1142" a="1"/>
  <c r="AI1142" s="1"/>
  <c r="AJ1142" a="1"/>
  <c r="AJ1142" s="1"/>
  <c r="AK1142" a="1"/>
  <c r="AK1142" s="1"/>
  <c r="AL1142" a="1"/>
  <c r="AL1142" s="1"/>
  <c r="AM1142" a="1"/>
  <c r="AM1142" s="1"/>
  <c r="G1142" a="1"/>
  <c r="G1142" s="1"/>
  <c r="G1140" a="1"/>
  <c r="G1140" s="1"/>
  <c r="H1140" a="1"/>
  <c r="H1140" s="1"/>
  <c r="I1140" a="1"/>
  <c r="I1140" s="1"/>
  <c r="J1140" a="1"/>
  <c r="J1140" s="1"/>
  <c r="K1140" a="1"/>
  <c r="K1140" s="1"/>
  <c r="L1140" a="1"/>
  <c r="L1140" s="1"/>
  <c r="M1140" a="1"/>
  <c r="M1140" s="1"/>
  <c r="N1140" a="1"/>
  <c r="N1140" s="1"/>
  <c r="O1140" a="1"/>
  <c r="O1140" s="1"/>
  <c r="P1140" a="1"/>
  <c r="P1140" s="1"/>
  <c r="Q1140" a="1"/>
  <c r="Q1140" s="1"/>
  <c r="R1140" a="1"/>
  <c r="R1140" s="1"/>
  <c r="S1140" a="1"/>
  <c r="S1140" s="1"/>
  <c r="T1140" a="1"/>
  <c r="T1140" s="1"/>
  <c r="U1140" a="1"/>
  <c r="U1140" s="1"/>
  <c r="V1140" a="1"/>
  <c r="V1140" s="1"/>
  <c r="W1140" a="1"/>
  <c r="W1140" s="1"/>
  <c r="X1140" a="1"/>
  <c r="X1140" s="1"/>
  <c r="Y1140" a="1"/>
  <c r="Y1140" s="1"/>
  <c r="Z1140" a="1"/>
  <c r="Z1140" s="1"/>
  <c r="AA1140" a="1"/>
  <c r="AA1140" s="1"/>
  <c r="AB1140" a="1"/>
  <c r="AB1140" s="1"/>
  <c r="AC1140" a="1"/>
  <c r="AC1140" s="1"/>
  <c r="AD1140" a="1"/>
  <c r="AD1140" s="1"/>
  <c r="AE1140" a="1"/>
  <c r="AE1140" s="1"/>
  <c r="AF1140" a="1"/>
  <c r="AF1140" s="1"/>
  <c r="AG1140" a="1"/>
  <c r="AG1140" s="1"/>
  <c r="AH1140" a="1"/>
  <c r="AH1140" s="1"/>
  <c r="AI1140" a="1"/>
  <c r="AI1140" s="1"/>
  <c r="AJ1140" a="1"/>
  <c r="AJ1140" s="1"/>
  <c r="AK1140" a="1"/>
  <c r="AK1140" s="1"/>
  <c r="AL1140" a="1"/>
  <c r="AL1140" s="1"/>
  <c r="AM1140" a="1"/>
  <c r="AM1140" s="1"/>
  <c r="G1141" a="1"/>
  <c r="G1141" s="1"/>
  <c r="H1141" a="1"/>
  <c r="H1141" s="1"/>
  <c r="I1141" a="1"/>
  <c r="I1141" s="1"/>
  <c r="J1141" a="1"/>
  <c r="J1141" s="1"/>
  <c r="K1141" a="1"/>
  <c r="K1141" s="1"/>
  <c r="L1141" a="1"/>
  <c r="L1141" s="1"/>
  <c r="M1141" a="1"/>
  <c r="M1141" s="1"/>
  <c r="N1141" a="1"/>
  <c r="N1141" s="1"/>
  <c r="O1141" a="1"/>
  <c r="O1141" s="1"/>
  <c r="P1141" a="1"/>
  <c r="P1141" s="1"/>
  <c r="Q1141" a="1"/>
  <c r="Q1141" s="1"/>
  <c r="R1141" a="1"/>
  <c r="R1141" s="1"/>
  <c r="S1141" a="1"/>
  <c r="S1141" s="1"/>
  <c r="T1141" a="1"/>
  <c r="T1141" s="1"/>
  <c r="U1141" a="1"/>
  <c r="U1141" s="1"/>
  <c r="V1141" a="1"/>
  <c r="V1141" s="1"/>
  <c r="W1141" a="1"/>
  <c r="W1141" s="1"/>
  <c r="X1141" a="1"/>
  <c r="X1141" s="1"/>
  <c r="Y1141" a="1"/>
  <c r="Y1141" s="1"/>
  <c r="Z1141" a="1"/>
  <c r="Z1141" s="1"/>
  <c r="AA1141" a="1"/>
  <c r="AA1141" s="1"/>
  <c r="AB1141" a="1"/>
  <c r="AB1141" s="1"/>
  <c r="AC1141" a="1"/>
  <c r="AC1141" s="1"/>
  <c r="AD1141" a="1"/>
  <c r="AD1141" s="1"/>
  <c r="AE1141" a="1"/>
  <c r="AE1141" s="1"/>
  <c r="AF1141" a="1"/>
  <c r="AF1141" s="1"/>
  <c r="AG1141" a="1"/>
  <c r="AG1141" s="1"/>
  <c r="AH1141" a="1"/>
  <c r="AH1141" s="1"/>
  <c r="AI1141" a="1"/>
  <c r="AI1141" s="1"/>
  <c r="AJ1141" a="1"/>
  <c r="AJ1141" s="1"/>
  <c r="AK1141" a="1"/>
  <c r="AK1141" s="1"/>
  <c r="AL1141" a="1"/>
  <c r="AL1141" s="1"/>
  <c r="AM1141" a="1"/>
  <c r="AM1141" s="1"/>
  <c r="H1139" a="1"/>
  <c r="H1139" s="1"/>
  <c r="I1139" a="1"/>
  <c r="I1139" s="1"/>
  <c r="J1139" a="1"/>
  <c r="J1139" s="1"/>
  <c r="K1139" a="1"/>
  <c r="K1139" s="1"/>
  <c r="L1139" a="1"/>
  <c r="L1139" s="1"/>
  <c r="M1139" a="1"/>
  <c r="M1139" s="1"/>
  <c r="N1139" a="1"/>
  <c r="N1139" s="1"/>
  <c r="O1139" a="1"/>
  <c r="O1139" s="1"/>
  <c r="P1139" a="1"/>
  <c r="P1139" s="1"/>
  <c r="Q1139" a="1"/>
  <c r="Q1139" s="1"/>
  <c r="R1139" a="1"/>
  <c r="R1139" s="1"/>
  <c r="S1139" a="1"/>
  <c r="S1139" s="1"/>
  <c r="T1139" a="1"/>
  <c r="T1139" s="1"/>
  <c r="U1139" a="1"/>
  <c r="U1139" s="1"/>
  <c r="V1139" a="1"/>
  <c r="V1139" s="1"/>
  <c r="W1139" a="1"/>
  <c r="W1139" s="1"/>
  <c r="X1139" a="1"/>
  <c r="X1139" s="1"/>
  <c r="Y1139" a="1"/>
  <c r="Y1139" s="1"/>
  <c r="Z1139" a="1"/>
  <c r="Z1139" s="1"/>
  <c r="AA1139" a="1"/>
  <c r="AA1139" s="1"/>
  <c r="AB1139" a="1"/>
  <c r="AB1139" s="1"/>
  <c r="AC1139" a="1"/>
  <c r="AC1139" s="1"/>
  <c r="AD1139" a="1"/>
  <c r="AD1139" s="1"/>
  <c r="AE1139" a="1"/>
  <c r="AE1139" s="1"/>
  <c r="AF1139" a="1"/>
  <c r="AF1139" s="1"/>
  <c r="AG1139" a="1"/>
  <c r="AG1139" s="1"/>
  <c r="AH1139" a="1"/>
  <c r="AH1139" s="1"/>
  <c r="AI1139" a="1"/>
  <c r="AI1139" s="1"/>
  <c r="AJ1139" a="1"/>
  <c r="AJ1139" s="1"/>
  <c r="AK1139" a="1"/>
  <c r="AK1139" s="1"/>
  <c r="AL1139" a="1"/>
  <c r="AL1139" s="1"/>
  <c r="AM1139" a="1"/>
  <c r="AM1139" s="1"/>
  <c r="G1139" a="1"/>
  <c r="G1139" s="1"/>
  <c r="G1137" a="1"/>
  <c r="G1137" s="1"/>
  <c r="H1137" a="1"/>
  <c r="H1137" s="1"/>
  <c r="I1137" a="1"/>
  <c r="I1137" s="1"/>
  <c r="J1137" a="1"/>
  <c r="J1137" s="1"/>
  <c r="K1137" a="1"/>
  <c r="K1137" s="1"/>
  <c r="L1137" a="1"/>
  <c r="L1137" s="1"/>
  <c r="M1137" a="1"/>
  <c r="M1137" s="1"/>
  <c r="N1137" a="1"/>
  <c r="N1137" s="1"/>
  <c r="O1137" a="1"/>
  <c r="O1137" s="1"/>
  <c r="P1137" a="1"/>
  <c r="P1137" s="1"/>
  <c r="Q1137" a="1"/>
  <c r="Q1137" s="1"/>
  <c r="R1137" a="1"/>
  <c r="R1137" s="1"/>
  <c r="S1137" a="1"/>
  <c r="S1137" s="1"/>
  <c r="T1137" a="1"/>
  <c r="T1137" s="1"/>
  <c r="U1137" a="1"/>
  <c r="U1137" s="1"/>
  <c r="V1137" a="1"/>
  <c r="V1137" s="1"/>
  <c r="W1137" a="1"/>
  <c r="W1137" s="1"/>
  <c r="X1137" a="1"/>
  <c r="X1137" s="1"/>
  <c r="Y1137" a="1"/>
  <c r="Y1137" s="1"/>
  <c r="Z1137" a="1"/>
  <c r="Z1137" s="1"/>
  <c r="AA1137" a="1"/>
  <c r="AA1137" s="1"/>
  <c r="AB1137" a="1"/>
  <c r="AB1137" s="1"/>
  <c r="AC1137" a="1"/>
  <c r="AC1137" s="1"/>
  <c r="AD1137" a="1"/>
  <c r="AD1137" s="1"/>
  <c r="AE1137" a="1"/>
  <c r="AE1137" s="1"/>
  <c r="AF1137" a="1"/>
  <c r="AF1137" s="1"/>
  <c r="AG1137" a="1"/>
  <c r="AG1137" s="1"/>
  <c r="AH1137" a="1"/>
  <c r="AH1137" s="1"/>
  <c r="AI1137" a="1"/>
  <c r="AI1137" s="1"/>
  <c r="AJ1137" a="1"/>
  <c r="AJ1137" s="1"/>
  <c r="AK1137" a="1"/>
  <c r="AK1137" s="1"/>
  <c r="AL1137" a="1"/>
  <c r="AL1137" s="1"/>
  <c r="AM1137" a="1"/>
  <c r="AM1137" s="1"/>
  <c r="G1138" a="1"/>
  <c r="G1138" s="1"/>
  <c r="H1138" a="1"/>
  <c r="H1138" s="1"/>
  <c r="I1138" a="1"/>
  <c r="I1138" s="1"/>
  <c r="J1138" a="1"/>
  <c r="J1138" s="1"/>
  <c r="K1138" a="1"/>
  <c r="K1138" s="1"/>
  <c r="L1138" a="1"/>
  <c r="L1138" s="1"/>
  <c r="M1138" a="1"/>
  <c r="M1138" s="1"/>
  <c r="N1138" a="1"/>
  <c r="N1138" s="1"/>
  <c r="O1138" a="1"/>
  <c r="O1138" s="1"/>
  <c r="P1138" a="1"/>
  <c r="P1138" s="1"/>
  <c r="Q1138" a="1"/>
  <c r="Q1138" s="1"/>
  <c r="R1138" a="1"/>
  <c r="R1138" s="1"/>
  <c r="S1138" a="1"/>
  <c r="S1138" s="1"/>
  <c r="T1138" a="1"/>
  <c r="T1138" s="1"/>
  <c r="U1138" a="1"/>
  <c r="U1138" s="1"/>
  <c r="V1138" a="1"/>
  <c r="V1138" s="1"/>
  <c r="W1138" a="1"/>
  <c r="W1138" s="1"/>
  <c r="X1138" a="1"/>
  <c r="X1138" s="1"/>
  <c r="Y1138" a="1"/>
  <c r="Y1138" s="1"/>
  <c r="Z1138" a="1"/>
  <c r="Z1138" s="1"/>
  <c r="AA1138" a="1"/>
  <c r="AA1138" s="1"/>
  <c r="AB1138" a="1"/>
  <c r="AB1138" s="1"/>
  <c r="AC1138" a="1"/>
  <c r="AC1138" s="1"/>
  <c r="AD1138" a="1"/>
  <c r="AD1138" s="1"/>
  <c r="AE1138" a="1"/>
  <c r="AE1138" s="1"/>
  <c r="AF1138" a="1"/>
  <c r="AF1138" s="1"/>
  <c r="AG1138" a="1"/>
  <c r="AG1138" s="1"/>
  <c r="AH1138" a="1"/>
  <c r="AH1138" s="1"/>
  <c r="AI1138" a="1"/>
  <c r="AI1138" s="1"/>
  <c r="AJ1138" a="1"/>
  <c r="AJ1138" s="1"/>
  <c r="AK1138" a="1"/>
  <c r="AK1138" s="1"/>
  <c r="AL1138" a="1"/>
  <c r="AL1138" s="1"/>
  <c r="AM1138" a="1"/>
  <c r="AM1138" s="1"/>
  <c r="H1136" a="1"/>
  <c r="H1136" s="1"/>
  <c r="I1136" a="1"/>
  <c r="I1136" s="1"/>
  <c r="J1136" a="1"/>
  <c r="J1136" s="1"/>
  <c r="K1136" a="1"/>
  <c r="K1136" s="1"/>
  <c r="L1136" a="1"/>
  <c r="L1136" s="1"/>
  <c r="M1136" a="1"/>
  <c r="M1136" s="1"/>
  <c r="N1136" a="1"/>
  <c r="N1136" s="1"/>
  <c r="O1136" a="1"/>
  <c r="O1136" s="1"/>
  <c r="P1136" a="1"/>
  <c r="P1136" s="1"/>
  <c r="Q1136" a="1"/>
  <c r="Q1136" s="1"/>
  <c r="R1136" a="1"/>
  <c r="R1136" s="1"/>
  <c r="S1136" a="1"/>
  <c r="S1136" s="1"/>
  <c r="T1136" a="1"/>
  <c r="T1136" s="1"/>
  <c r="U1136" a="1"/>
  <c r="U1136" s="1"/>
  <c r="V1136" a="1"/>
  <c r="V1136" s="1"/>
  <c r="W1136" a="1"/>
  <c r="W1136" s="1"/>
  <c r="X1136" a="1"/>
  <c r="X1136" s="1"/>
  <c r="Y1136" a="1"/>
  <c r="Y1136" s="1"/>
  <c r="Z1136" a="1"/>
  <c r="Z1136" s="1"/>
  <c r="AA1136" a="1"/>
  <c r="AA1136" s="1"/>
  <c r="AB1136" a="1"/>
  <c r="AB1136" s="1"/>
  <c r="AC1136" a="1"/>
  <c r="AC1136" s="1"/>
  <c r="AD1136" a="1"/>
  <c r="AD1136" s="1"/>
  <c r="AE1136" a="1"/>
  <c r="AE1136" s="1"/>
  <c r="AF1136" a="1"/>
  <c r="AF1136" s="1"/>
  <c r="AG1136" a="1"/>
  <c r="AG1136" s="1"/>
  <c r="AH1136" a="1"/>
  <c r="AH1136" s="1"/>
  <c r="AI1136" a="1"/>
  <c r="AI1136" s="1"/>
  <c r="AJ1136" a="1"/>
  <c r="AJ1136" s="1"/>
  <c r="AK1136" a="1"/>
  <c r="AK1136" s="1"/>
  <c r="AL1136" a="1"/>
  <c r="AL1136" s="1"/>
  <c r="AM1136" a="1"/>
  <c r="AM1136" s="1"/>
  <c r="G1136" a="1"/>
  <c r="G1136" s="1"/>
  <c r="G1134" a="1"/>
  <c r="G1134" s="1"/>
  <c r="H1134" a="1"/>
  <c r="H1134" s="1"/>
  <c r="I1134" a="1"/>
  <c r="I1134" s="1"/>
  <c r="J1134" a="1"/>
  <c r="J1134" s="1"/>
  <c r="K1134" a="1"/>
  <c r="K1134" s="1"/>
  <c r="L1134" a="1"/>
  <c r="L1134" s="1"/>
  <c r="M1134" a="1"/>
  <c r="M1134" s="1"/>
  <c r="N1134" a="1"/>
  <c r="N1134" s="1"/>
  <c r="O1134" a="1"/>
  <c r="O1134" s="1"/>
  <c r="P1134" a="1"/>
  <c r="P1134" s="1"/>
  <c r="Q1134" a="1"/>
  <c r="Q1134" s="1"/>
  <c r="R1134" a="1"/>
  <c r="R1134" s="1"/>
  <c r="S1134" a="1"/>
  <c r="S1134" s="1"/>
  <c r="T1134" a="1"/>
  <c r="T1134" s="1"/>
  <c r="U1134" a="1"/>
  <c r="U1134" s="1"/>
  <c r="V1134" a="1"/>
  <c r="V1134" s="1"/>
  <c r="W1134" a="1"/>
  <c r="W1134" s="1"/>
  <c r="X1134" a="1"/>
  <c r="X1134" s="1"/>
  <c r="Y1134" a="1"/>
  <c r="Y1134" s="1"/>
  <c r="Z1134" a="1"/>
  <c r="Z1134" s="1"/>
  <c r="AA1134" a="1"/>
  <c r="AA1134" s="1"/>
  <c r="AB1134" a="1"/>
  <c r="AB1134" s="1"/>
  <c r="AC1134" a="1"/>
  <c r="AC1134" s="1"/>
  <c r="AD1134" a="1"/>
  <c r="AD1134" s="1"/>
  <c r="AE1134" a="1"/>
  <c r="AE1134" s="1"/>
  <c r="AF1134" a="1"/>
  <c r="AF1134" s="1"/>
  <c r="AG1134" a="1"/>
  <c r="AG1134" s="1"/>
  <c r="AH1134" a="1"/>
  <c r="AH1134" s="1"/>
  <c r="AI1134" a="1"/>
  <c r="AI1134" s="1"/>
  <c r="AJ1134" a="1"/>
  <c r="AJ1134" s="1"/>
  <c r="AK1134" a="1"/>
  <c r="AK1134" s="1"/>
  <c r="AL1134" a="1"/>
  <c r="AL1134" s="1"/>
  <c r="AM1134" a="1"/>
  <c r="AM1134" s="1"/>
  <c r="G1135" a="1"/>
  <c r="G1135" s="1"/>
  <c r="H1135" a="1"/>
  <c r="H1135" s="1"/>
  <c r="I1135" a="1"/>
  <c r="I1135" s="1"/>
  <c r="J1135" a="1"/>
  <c r="J1135" s="1"/>
  <c r="K1135" a="1"/>
  <c r="K1135" s="1"/>
  <c r="L1135" a="1"/>
  <c r="L1135" s="1"/>
  <c r="M1135" a="1"/>
  <c r="M1135" s="1"/>
  <c r="N1135" a="1"/>
  <c r="N1135" s="1"/>
  <c r="O1135" a="1"/>
  <c r="O1135" s="1"/>
  <c r="P1135" a="1"/>
  <c r="P1135" s="1"/>
  <c r="Q1135" a="1"/>
  <c r="Q1135" s="1"/>
  <c r="R1135" a="1"/>
  <c r="R1135" s="1"/>
  <c r="S1135" a="1"/>
  <c r="S1135" s="1"/>
  <c r="T1135" a="1"/>
  <c r="T1135" s="1"/>
  <c r="U1135" a="1"/>
  <c r="U1135" s="1"/>
  <c r="V1135" a="1"/>
  <c r="V1135" s="1"/>
  <c r="W1135" a="1"/>
  <c r="W1135" s="1"/>
  <c r="X1135" a="1"/>
  <c r="X1135" s="1"/>
  <c r="Y1135" a="1"/>
  <c r="Y1135" s="1"/>
  <c r="Z1135" a="1"/>
  <c r="Z1135" s="1"/>
  <c r="AA1135" a="1"/>
  <c r="AA1135" s="1"/>
  <c r="AB1135" a="1"/>
  <c r="AB1135" s="1"/>
  <c r="AC1135" a="1"/>
  <c r="AC1135" s="1"/>
  <c r="AD1135" a="1"/>
  <c r="AD1135" s="1"/>
  <c r="AE1135" a="1"/>
  <c r="AE1135" s="1"/>
  <c r="AF1135" a="1"/>
  <c r="AF1135" s="1"/>
  <c r="AG1135" a="1"/>
  <c r="AG1135" s="1"/>
  <c r="AH1135" a="1"/>
  <c r="AH1135" s="1"/>
  <c r="AI1135" a="1"/>
  <c r="AI1135" s="1"/>
  <c r="AJ1135" a="1"/>
  <c r="AJ1135" s="1"/>
  <c r="AK1135" a="1"/>
  <c r="AK1135" s="1"/>
  <c r="AL1135" a="1"/>
  <c r="AL1135" s="1"/>
  <c r="AM1135" a="1"/>
  <c r="AM1135" s="1"/>
  <c r="H1133" a="1"/>
  <c r="H1133" s="1"/>
  <c r="I1133" a="1"/>
  <c r="I1133" s="1"/>
  <c r="J1133" a="1"/>
  <c r="J1133" s="1"/>
  <c r="K1133" a="1"/>
  <c r="K1133" s="1"/>
  <c r="L1133" a="1"/>
  <c r="L1133" s="1"/>
  <c r="M1133" a="1"/>
  <c r="M1133" s="1"/>
  <c r="N1133" a="1"/>
  <c r="N1133" s="1"/>
  <c r="O1133" a="1"/>
  <c r="O1133" s="1"/>
  <c r="P1133" a="1"/>
  <c r="P1133" s="1"/>
  <c r="Q1133" a="1"/>
  <c r="Q1133" s="1"/>
  <c r="R1133" a="1"/>
  <c r="R1133" s="1"/>
  <c r="S1133" a="1"/>
  <c r="S1133" s="1"/>
  <c r="T1133" a="1"/>
  <c r="T1133" s="1"/>
  <c r="U1133" a="1"/>
  <c r="U1133" s="1"/>
  <c r="V1133" a="1"/>
  <c r="V1133" s="1"/>
  <c r="W1133" a="1"/>
  <c r="W1133" s="1"/>
  <c r="X1133" a="1"/>
  <c r="X1133" s="1"/>
  <c r="Y1133" a="1"/>
  <c r="Y1133" s="1"/>
  <c r="Z1133" a="1"/>
  <c r="Z1133" s="1"/>
  <c r="AA1133" a="1"/>
  <c r="AA1133" s="1"/>
  <c r="AB1133" a="1"/>
  <c r="AB1133" s="1"/>
  <c r="AC1133" a="1"/>
  <c r="AC1133" s="1"/>
  <c r="AD1133" a="1"/>
  <c r="AD1133" s="1"/>
  <c r="AE1133" a="1"/>
  <c r="AE1133" s="1"/>
  <c r="AF1133" a="1"/>
  <c r="AF1133" s="1"/>
  <c r="AG1133" a="1"/>
  <c r="AG1133" s="1"/>
  <c r="AH1133" a="1"/>
  <c r="AH1133" s="1"/>
  <c r="AI1133" a="1"/>
  <c r="AI1133" s="1"/>
  <c r="AJ1133" a="1"/>
  <c r="AJ1133" s="1"/>
  <c r="AK1133" a="1"/>
  <c r="AK1133" s="1"/>
  <c r="AL1133" a="1"/>
  <c r="AL1133" s="1"/>
  <c r="AM1133" a="1"/>
  <c r="AM1133" s="1"/>
  <c r="G1133" a="1"/>
  <c r="G1133" s="1"/>
  <c r="G1131" a="1"/>
  <c r="G1131" s="1"/>
  <c r="H1131" a="1"/>
  <c r="H1131" s="1"/>
  <c r="I1131" a="1"/>
  <c r="I1131" s="1"/>
  <c r="J1131" a="1"/>
  <c r="J1131" s="1"/>
  <c r="K1131" a="1"/>
  <c r="K1131" s="1"/>
  <c r="L1131" a="1"/>
  <c r="L1131" s="1"/>
  <c r="M1131" a="1"/>
  <c r="M1131" s="1"/>
  <c r="N1131" a="1"/>
  <c r="N1131" s="1"/>
  <c r="O1131" a="1"/>
  <c r="O1131" s="1"/>
  <c r="P1131" a="1"/>
  <c r="P1131" s="1"/>
  <c r="Q1131" a="1"/>
  <c r="Q1131" s="1"/>
  <c r="R1131" a="1"/>
  <c r="R1131" s="1"/>
  <c r="S1131" a="1"/>
  <c r="S1131" s="1"/>
  <c r="T1131" a="1"/>
  <c r="T1131" s="1"/>
  <c r="U1131" a="1"/>
  <c r="U1131" s="1"/>
  <c r="V1131" a="1"/>
  <c r="V1131" s="1"/>
  <c r="W1131" a="1"/>
  <c r="W1131" s="1"/>
  <c r="X1131" a="1"/>
  <c r="X1131" s="1"/>
  <c r="Y1131" a="1"/>
  <c r="Y1131" s="1"/>
  <c r="Z1131" a="1"/>
  <c r="Z1131" s="1"/>
  <c r="AA1131" a="1"/>
  <c r="AA1131" s="1"/>
  <c r="AB1131" a="1"/>
  <c r="AB1131" s="1"/>
  <c r="AC1131" a="1"/>
  <c r="AC1131" s="1"/>
  <c r="AD1131" a="1"/>
  <c r="AD1131" s="1"/>
  <c r="AE1131" a="1"/>
  <c r="AE1131" s="1"/>
  <c r="AF1131" a="1"/>
  <c r="AF1131" s="1"/>
  <c r="AG1131" a="1"/>
  <c r="AG1131" s="1"/>
  <c r="AH1131" a="1"/>
  <c r="AH1131" s="1"/>
  <c r="AI1131" a="1"/>
  <c r="AI1131" s="1"/>
  <c r="AJ1131" a="1"/>
  <c r="AJ1131" s="1"/>
  <c r="AK1131" a="1"/>
  <c r="AK1131" s="1"/>
  <c r="AL1131" a="1"/>
  <c r="AL1131" s="1"/>
  <c r="AM1131" a="1"/>
  <c r="AM1131" s="1"/>
  <c r="G1132" a="1"/>
  <c r="G1132" s="1"/>
  <c r="H1132" a="1"/>
  <c r="H1132" s="1"/>
  <c r="I1132" a="1"/>
  <c r="I1132" s="1"/>
  <c r="J1132" a="1"/>
  <c r="J1132" s="1"/>
  <c r="K1132" a="1"/>
  <c r="K1132" s="1"/>
  <c r="L1132" a="1"/>
  <c r="L1132" s="1"/>
  <c r="M1132" a="1"/>
  <c r="M1132" s="1"/>
  <c r="N1132" a="1"/>
  <c r="N1132" s="1"/>
  <c r="O1132" a="1"/>
  <c r="O1132" s="1"/>
  <c r="P1132" a="1"/>
  <c r="P1132" s="1"/>
  <c r="Q1132" a="1"/>
  <c r="Q1132" s="1"/>
  <c r="R1132" a="1"/>
  <c r="R1132" s="1"/>
  <c r="S1132" a="1"/>
  <c r="S1132" s="1"/>
  <c r="T1132" a="1"/>
  <c r="T1132" s="1"/>
  <c r="U1132" a="1"/>
  <c r="U1132" s="1"/>
  <c r="V1132" a="1"/>
  <c r="V1132" s="1"/>
  <c r="W1132" a="1"/>
  <c r="W1132" s="1"/>
  <c r="X1132" a="1"/>
  <c r="X1132" s="1"/>
  <c r="Y1132" a="1"/>
  <c r="Y1132" s="1"/>
  <c r="Z1132" a="1"/>
  <c r="Z1132" s="1"/>
  <c r="AA1132" a="1"/>
  <c r="AA1132" s="1"/>
  <c r="AB1132" a="1"/>
  <c r="AB1132" s="1"/>
  <c r="AC1132" a="1"/>
  <c r="AC1132" s="1"/>
  <c r="AD1132" a="1"/>
  <c r="AD1132" s="1"/>
  <c r="AE1132" a="1"/>
  <c r="AE1132" s="1"/>
  <c r="AF1132" a="1"/>
  <c r="AF1132" s="1"/>
  <c r="AG1132" a="1"/>
  <c r="AG1132" s="1"/>
  <c r="AH1132" a="1"/>
  <c r="AH1132" s="1"/>
  <c r="AI1132" a="1"/>
  <c r="AI1132" s="1"/>
  <c r="AJ1132" a="1"/>
  <c r="AJ1132" s="1"/>
  <c r="AK1132" a="1"/>
  <c r="AK1132" s="1"/>
  <c r="AL1132" a="1"/>
  <c r="AL1132" s="1"/>
  <c r="AM1132" a="1"/>
  <c r="AM1132" s="1"/>
  <c r="H1130" a="1"/>
  <c r="H1130" s="1"/>
  <c r="I1130" a="1"/>
  <c r="I1130" s="1"/>
  <c r="J1130" a="1"/>
  <c r="J1130" s="1"/>
  <c r="K1130" a="1"/>
  <c r="K1130" s="1"/>
  <c r="L1130" a="1"/>
  <c r="L1130" s="1"/>
  <c r="M1130" a="1"/>
  <c r="M1130" s="1"/>
  <c r="N1130" a="1"/>
  <c r="N1130" s="1"/>
  <c r="O1130" a="1"/>
  <c r="O1130" s="1"/>
  <c r="P1130" a="1"/>
  <c r="P1130" s="1"/>
  <c r="Q1130" a="1"/>
  <c r="Q1130" s="1"/>
  <c r="R1130" a="1"/>
  <c r="R1130" s="1"/>
  <c r="S1130" a="1"/>
  <c r="S1130" s="1"/>
  <c r="T1130" a="1"/>
  <c r="T1130" s="1"/>
  <c r="U1130" a="1"/>
  <c r="U1130" s="1"/>
  <c r="V1130" a="1"/>
  <c r="V1130" s="1"/>
  <c r="W1130" a="1"/>
  <c r="W1130" s="1"/>
  <c r="X1130" a="1"/>
  <c r="X1130" s="1"/>
  <c r="Y1130" a="1"/>
  <c r="Y1130" s="1"/>
  <c r="Z1130" a="1"/>
  <c r="Z1130" s="1"/>
  <c r="AA1130" a="1"/>
  <c r="AA1130" s="1"/>
  <c r="AB1130" a="1"/>
  <c r="AB1130" s="1"/>
  <c r="AC1130" a="1"/>
  <c r="AC1130" s="1"/>
  <c r="AD1130" a="1"/>
  <c r="AD1130" s="1"/>
  <c r="AE1130" a="1"/>
  <c r="AE1130" s="1"/>
  <c r="AF1130" a="1"/>
  <c r="AF1130" s="1"/>
  <c r="AG1130" a="1"/>
  <c r="AG1130" s="1"/>
  <c r="AH1130" a="1"/>
  <c r="AH1130" s="1"/>
  <c r="AI1130" a="1"/>
  <c r="AI1130" s="1"/>
  <c r="AJ1130" a="1"/>
  <c r="AJ1130" s="1"/>
  <c r="AK1130" a="1"/>
  <c r="AK1130" s="1"/>
  <c r="AL1130" a="1"/>
  <c r="AL1130" s="1"/>
  <c r="AM1130" a="1"/>
  <c r="AM1130" s="1"/>
  <c r="G1130" a="1"/>
  <c r="G1130" s="1"/>
  <c r="AO1156" a="1"/>
  <c r="AO1156" s="1"/>
  <c r="AO1159" a="1"/>
  <c r="AO1159" s="1"/>
  <c r="AN1159" a="1"/>
  <c r="AN1159" s="1"/>
  <c r="AN1156" a="1"/>
  <c r="AN1156" s="1"/>
  <c r="AO1153" a="1"/>
  <c r="AO1153" s="1"/>
  <c r="AN1153" a="1"/>
  <c r="AN1153" s="1"/>
  <c r="AO1150" a="1"/>
  <c r="AO1150" s="1"/>
  <c r="AN1150" a="1"/>
  <c r="AN1150" s="1"/>
  <c r="AO1147" a="1"/>
  <c r="AO1147" s="1"/>
  <c r="AN1147" a="1"/>
  <c r="AN1147" s="1"/>
  <c r="AO1144" a="1"/>
  <c r="AO1144" s="1"/>
  <c r="AN1144" a="1"/>
  <c r="AN1144" s="1"/>
  <c r="AO1141" a="1"/>
  <c r="AO1141" s="1"/>
  <c r="AN1141" a="1"/>
  <c r="AN1141" s="1"/>
  <c r="AO1138" a="1"/>
  <c r="AO1138" s="1"/>
  <c r="AN1138" a="1"/>
  <c r="AN1138" s="1"/>
  <c r="AO1135" a="1"/>
  <c r="AO1135" s="1"/>
  <c r="AN1135" a="1"/>
  <c r="AN1135" s="1"/>
  <c r="AO1132" a="1"/>
  <c r="AO1132" s="1"/>
  <c r="AN1132" a="1"/>
  <c r="AN1132" s="1"/>
  <c r="AU1133"/>
  <c r="AU1136"/>
  <c r="AU1139"/>
  <c r="AU1142"/>
  <c r="AU1145"/>
  <c r="AU1148"/>
  <c r="AU1151"/>
  <c r="AU1154"/>
  <c r="AU1157"/>
  <c r="AU1130"/>
  <c r="C1157" a="1"/>
  <c r="C1157" s="1"/>
  <c r="C1154" a="1"/>
  <c r="C1154" s="1"/>
  <c r="C1151" a="1"/>
  <c r="C1151" s="1"/>
  <c r="C1148" a="1"/>
  <c r="C1148" s="1"/>
  <c r="C1145" a="1"/>
  <c r="C1145" s="1"/>
  <c r="C1142" a="1"/>
  <c r="C1142" s="1"/>
  <c r="C1139" a="1"/>
  <c r="C1139" s="1"/>
  <c r="C1136" a="1"/>
  <c r="C1136" s="1"/>
  <c r="C1133" a="1"/>
  <c r="C1133" s="1"/>
  <c r="C1130" a="1"/>
  <c r="C1130" s="1"/>
  <c r="B1130"/>
  <c r="B1133"/>
  <c r="B1136" s="1"/>
  <c r="B1139" s="1"/>
  <c r="B1142" s="1"/>
  <c r="B1145" s="1"/>
  <c r="B1148" s="1"/>
  <c r="B1151" s="1"/>
  <c r="B1154" s="1"/>
  <c r="B1157" s="1"/>
  <c r="G1113" a="1"/>
  <c r="G1113" s="1"/>
  <c r="H1113" a="1"/>
  <c r="H1113" s="1"/>
  <c r="I1113" a="1"/>
  <c r="I1113" s="1"/>
  <c r="J1113" a="1"/>
  <c r="J1113" s="1"/>
  <c r="K1113" a="1"/>
  <c r="K1113" s="1"/>
  <c r="L1113" a="1"/>
  <c r="L1113" s="1"/>
  <c r="M1113" a="1"/>
  <c r="M1113" s="1"/>
  <c r="N1113" a="1"/>
  <c r="N1113" s="1"/>
  <c r="O1113" a="1"/>
  <c r="O1113" s="1"/>
  <c r="P1113" a="1"/>
  <c r="P1113" s="1"/>
  <c r="Q1113" a="1"/>
  <c r="Q1113" s="1"/>
  <c r="R1113" a="1"/>
  <c r="R1113" s="1"/>
  <c r="S1113" a="1"/>
  <c r="S1113" s="1"/>
  <c r="T1113" a="1"/>
  <c r="T1113" s="1"/>
  <c r="U1113" a="1"/>
  <c r="U1113" s="1"/>
  <c r="V1113" a="1"/>
  <c r="V1113" s="1"/>
  <c r="W1113" a="1"/>
  <c r="W1113" s="1"/>
  <c r="X1113" a="1"/>
  <c r="X1113" s="1"/>
  <c r="Y1113" a="1"/>
  <c r="Y1113" s="1"/>
  <c r="Z1113" a="1"/>
  <c r="Z1113" s="1"/>
  <c r="AA1113" a="1"/>
  <c r="AA1113" s="1"/>
  <c r="AB1113" a="1"/>
  <c r="AB1113" s="1"/>
  <c r="AC1113" a="1"/>
  <c r="AC1113" s="1"/>
  <c r="AD1113" a="1"/>
  <c r="AD1113" s="1"/>
  <c r="AE1113" a="1"/>
  <c r="AE1113" s="1"/>
  <c r="AF1113" a="1"/>
  <c r="AF1113" s="1"/>
  <c r="AG1113" a="1"/>
  <c r="AG1113" s="1"/>
  <c r="AH1113" a="1"/>
  <c r="AH1113" s="1"/>
  <c r="AI1113" a="1"/>
  <c r="AI1113" s="1"/>
  <c r="AJ1113" a="1"/>
  <c r="AJ1113" s="1"/>
  <c r="AK1113" a="1"/>
  <c r="AK1113" s="1"/>
  <c r="AL1113" a="1"/>
  <c r="AL1113" s="1"/>
  <c r="AM1113" a="1"/>
  <c r="AM1113" s="1"/>
  <c r="G1114" a="1"/>
  <c r="G1114" s="1"/>
  <c r="H1114" a="1"/>
  <c r="H1114" s="1"/>
  <c r="I1114" a="1"/>
  <c r="I1114" s="1"/>
  <c r="J1114" a="1"/>
  <c r="J1114" s="1"/>
  <c r="K1114" a="1"/>
  <c r="K1114" s="1"/>
  <c r="L1114" a="1"/>
  <c r="L1114" s="1"/>
  <c r="M1114" a="1"/>
  <c r="M1114" s="1"/>
  <c r="N1114" a="1"/>
  <c r="N1114" s="1"/>
  <c r="O1114" a="1"/>
  <c r="O1114" s="1"/>
  <c r="P1114" a="1"/>
  <c r="P1114" s="1"/>
  <c r="Q1114" a="1"/>
  <c r="Q1114" s="1"/>
  <c r="R1114" a="1"/>
  <c r="R1114" s="1"/>
  <c r="S1114" a="1"/>
  <c r="S1114" s="1"/>
  <c r="T1114" a="1"/>
  <c r="T1114" s="1"/>
  <c r="U1114" a="1"/>
  <c r="U1114" s="1"/>
  <c r="V1114" a="1"/>
  <c r="V1114" s="1"/>
  <c r="W1114" a="1"/>
  <c r="W1114" s="1"/>
  <c r="X1114" a="1"/>
  <c r="X1114" s="1"/>
  <c r="Y1114" a="1"/>
  <c r="Y1114" s="1"/>
  <c r="Z1114" a="1"/>
  <c r="Z1114" s="1"/>
  <c r="AA1114" a="1"/>
  <c r="AA1114" s="1"/>
  <c r="AB1114" a="1"/>
  <c r="AB1114" s="1"/>
  <c r="AC1114" a="1"/>
  <c r="AC1114" s="1"/>
  <c r="AD1114" a="1"/>
  <c r="AD1114" s="1"/>
  <c r="AE1114" a="1"/>
  <c r="AE1114" s="1"/>
  <c r="AF1114" a="1"/>
  <c r="AF1114" s="1"/>
  <c r="AG1114" a="1"/>
  <c r="AG1114" s="1"/>
  <c r="AH1114" a="1"/>
  <c r="AH1114" s="1"/>
  <c r="AI1114" a="1"/>
  <c r="AI1114" s="1"/>
  <c r="AJ1114" a="1"/>
  <c r="AJ1114" s="1"/>
  <c r="AK1114" a="1"/>
  <c r="AK1114" s="1"/>
  <c r="AL1114" a="1"/>
  <c r="AL1114" s="1"/>
  <c r="AM1114" a="1"/>
  <c r="AM1114" s="1"/>
  <c r="H1112" a="1"/>
  <c r="H1112" s="1"/>
  <c r="I1112" a="1"/>
  <c r="I1112" s="1"/>
  <c r="J1112" a="1"/>
  <c r="J1112" s="1"/>
  <c r="K1112" a="1"/>
  <c r="K1112" s="1"/>
  <c r="L1112" a="1"/>
  <c r="L1112" s="1"/>
  <c r="M1112" a="1"/>
  <c r="M1112" s="1"/>
  <c r="N1112" a="1"/>
  <c r="N1112" s="1"/>
  <c r="O1112" a="1"/>
  <c r="O1112" s="1"/>
  <c r="P1112" a="1"/>
  <c r="P1112" s="1"/>
  <c r="Q1112" a="1"/>
  <c r="Q1112" s="1"/>
  <c r="R1112" a="1"/>
  <c r="R1112" s="1"/>
  <c r="S1112" a="1"/>
  <c r="S1112" s="1"/>
  <c r="T1112" a="1"/>
  <c r="T1112" s="1"/>
  <c r="U1112" a="1"/>
  <c r="U1112" s="1"/>
  <c r="V1112" a="1"/>
  <c r="V1112" s="1"/>
  <c r="W1112" a="1"/>
  <c r="W1112" s="1"/>
  <c r="X1112" a="1"/>
  <c r="X1112" s="1"/>
  <c r="Y1112" a="1"/>
  <c r="Y1112" s="1"/>
  <c r="Z1112" a="1"/>
  <c r="Z1112" s="1"/>
  <c r="AA1112" a="1"/>
  <c r="AA1112" s="1"/>
  <c r="AB1112" a="1"/>
  <c r="AB1112" s="1"/>
  <c r="AC1112" a="1"/>
  <c r="AC1112" s="1"/>
  <c r="AD1112" a="1"/>
  <c r="AD1112" s="1"/>
  <c r="AE1112" a="1"/>
  <c r="AE1112" s="1"/>
  <c r="AF1112" a="1"/>
  <c r="AF1112" s="1"/>
  <c r="AG1112" a="1"/>
  <c r="AG1112" s="1"/>
  <c r="AH1112" a="1"/>
  <c r="AH1112" s="1"/>
  <c r="AI1112" a="1"/>
  <c r="AI1112" s="1"/>
  <c r="AJ1112" a="1"/>
  <c r="AJ1112" s="1"/>
  <c r="AK1112" a="1"/>
  <c r="AK1112" s="1"/>
  <c r="AL1112" a="1"/>
  <c r="AL1112" s="1"/>
  <c r="AM1112" a="1"/>
  <c r="AM1112" s="1"/>
  <c r="G1112" a="1"/>
  <c r="G1112" s="1"/>
  <c r="G1110" a="1"/>
  <c r="G1110" s="1"/>
  <c r="H1110" a="1"/>
  <c r="H1110" s="1"/>
  <c r="I1110" a="1"/>
  <c r="I1110" s="1"/>
  <c r="J1110" a="1"/>
  <c r="J1110" s="1"/>
  <c r="K1110" a="1"/>
  <c r="K1110" s="1"/>
  <c r="L1110" a="1"/>
  <c r="L1110" s="1"/>
  <c r="M1110" a="1"/>
  <c r="M1110" s="1"/>
  <c r="N1110" a="1"/>
  <c r="N1110" s="1"/>
  <c r="O1110" a="1"/>
  <c r="O1110" s="1"/>
  <c r="P1110" a="1"/>
  <c r="P1110" s="1"/>
  <c r="Q1110" a="1"/>
  <c r="Q1110" s="1"/>
  <c r="R1110" a="1"/>
  <c r="R1110" s="1"/>
  <c r="S1110" a="1"/>
  <c r="S1110" s="1"/>
  <c r="T1110" a="1"/>
  <c r="T1110" s="1"/>
  <c r="U1110" a="1"/>
  <c r="U1110" s="1"/>
  <c r="V1110" a="1"/>
  <c r="V1110" s="1"/>
  <c r="W1110" a="1"/>
  <c r="W1110" s="1"/>
  <c r="X1110" a="1"/>
  <c r="X1110" s="1"/>
  <c r="Y1110" a="1"/>
  <c r="Y1110" s="1"/>
  <c r="Z1110" a="1"/>
  <c r="Z1110" s="1"/>
  <c r="AA1110" a="1"/>
  <c r="AA1110" s="1"/>
  <c r="AB1110" a="1"/>
  <c r="AB1110" s="1"/>
  <c r="AC1110" a="1"/>
  <c r="AC1110" s="1"/>
  <c r="AD1110" a="1"/>
  <c r="AD1110" s="1"/>
  <c r="AE1110" a="1"/>
  <c r="AE1110" s="1"/>
  <c r="AF1110" a="1"/>
  <c r="AF1110" s="1"/>
  <c r="AG1110" a="1"/>
  <c r="AG1110" s="1"/>
  <c r="AH1110" a="1"/>
  <c r="AH1110" s="1"/>
  <c r="AI1110" a="1"/>
  <c r="AI1110" s="1"/>
  <c r="AJ1110" a="1"/>
  <c r="AJ1110" s="1"/>
  <c r="AK1110" a="1"/>
  <c r="AK1110" s="1"/>
  <c r="AL1110" a="1"/>
  <c r="AL1110" s="1"/>
  <c r="AM1110" a="1"/>
  <c r="AM1110" s="1"/>
  <c r="G1111" a="1"/>
  <c r="G1111" s="1"/>
  <c r="H1111" a="1"/>
  <c r="H1111" s="1"/>
  <c r="I1111" a="1"/>
  <c r="I1111" s="1"/>
  <c r="J1111" a="1"/>
  <c r="J1111" s="1"/>
  <c r="K1111" a="1"/>
  <c r="K1111" s="1"/>
  <c r="L1111" a="1"/>
  <c r="L1111" s="1"/>
  <c r="M1111" a="1"/>
  <c r="M1111" s="1"/>
  <c r="N1111" a="1"/>
  <c r="N1111" s="1"/>
  <c r="O1111" a="1"/>
  <c r="O1111" s="1"/>
  <c r="P1111" a="1"/>
  <c r="P1111" s="1"/>
  <c r="Q1111" a="1"/>
  <c r="Q1111" s="1"/>
  <c r="R1111" a="1"/>
  <c r="R1111" s="1"/>
  <c r="S1111" a="1"/>
  <c r="S1111" s="1"/>
  <c r="T1111" a="1"/>
  <c r="T1111" s="1"/>
  <c r="U1111" a="1"/>
  <c r="U1111" s="1"/>
  <c r="V1111" a="1"/>
  <c r="V1111" s="1"/>
  <c r="W1111" a="1"/>
  <c r="W1111" s="1"/>
  <c r="X1111" a="1"/>
  <c r="X1111" s="1"/>
  <c r="Y1111" a="1"/>
  <c r="Y1111" s="1"/>
  <c r="Z1111" a="1"/>
  <c r="Z1111" s="1"/>
  <c r="AA1111" a="1"/>
  <c r="AA1111" s="1"/>
  <c r="AB1111" a="1"/>
  <c r="AB1111" s="1"/>
  <c r="AC1111" a="1"/>
  <c r="AC1111" s="1"/>
  <c r="AD1111" a="1"/>
  <c r="AD1111" s="1"/>
  <c r="AE1111" a="1"/>
  <c r="AE1111" s="1"/>
  <c r="AF1111" a="1"/>
  <c r="AF1111" s="1"/>
  <c r="AG1111" a="1"/>
  <c r="AG1111" s="1"/>
  <c r="AH1111" a="1"/>
  <c r="AH1111" s="1"/>
  <c r="AI1111" a="1"/>
  <c r="AI1111" s="1"/>
  <c r="AJ1111" a="1"/>
  <c r="AJ1111" s="1"/>
  <c r="AK1111" a="1"/>
  <c r="AK1111" s="1"/>
  <c r="AL1111" a="1"/>
  <c r="AL1111" s="1"/>
  <c r="AM1111" a="1"/>
  <c r="AM1111" s="1"/>
  <c r="H1109" a="1"/>
  <c r="H1109" s="1"/>
  <c r="I1109" a="1"/>
  <c r="I1109" s="1"/>
  <c r="J1109" a="1"/>
  <c r="J1109" s="1"/>
  <c r="K1109" a="1"/>
  <c r="K1109" s="1"/>
  <c r="L1109" a="1"/>
  <c r="L1109" s="1"/>
  <c r="M1109" a="1"/>
  <c r="M1109" s="1"/>
  <c r="N1109" a="1"/>
  <c r="N1109" s="1"/>
  <c r="O1109" a="1"/>
  <c r="O1109" s="1"/>
  <c r="P1109" a="1"/>
  <c r="P1109" s="1"/>
  <c r="Q1109" a="1"/>
  <c r="Q1109" s="1"/>
  <c r="R1109" a="1"/>
  <c r="R1109" s="1"/>
  <c r="S1109" a="1"/>
  <c r="S1109" s="1"/>
  <c r="T1109" a="1"/>
  <c r="T1109" s="1"/>
  <c r="U1109" a="1"/>
  <c r="U1109" s="1"/>
  <c r="V1109" a="1"/>
  <c r="V1109" s="1"/>
  <c r="W1109" a="1"/>
  <c r="W1109" s="1"/>
  <c r="X1109" a="1"/>
  <c r="X1109" s="1"/>
  <c r="Y1109" a="1"/>
  <c r="Y1109" s="1"/>
  <c r="Z1109" a="1"/>
  <c r="Z1109" s="1"/>
  <c r="AA1109" a="1"/>
  <c r="AA1109" s="1"/>
  <c r="AB1109" a="1"/>
  <c r="AB1109" s="1"/>
  <c r="AC1109" a="1"/>
  <c r="AC1109" s="1"/>
  <c r="AD1109" a="1"/>
  <c r="AD1109" s="1"/>
  <c r="AE1109" a="1"/>
  <c r="AE1109" s="1"/>
  <c r="AF1109" a="1"/>
  <c r="AF1109" s="1"/>
  <c r="AG1109" a="1"/>
  <c r="AG1109" s="1"/>
  <c r="AH1109" a="1"/>
  <c r="AH1109" s="1"/>
  <c r="AI1109" a="1"/>
  <c r="AI1109" s="1"/>
  <c r="AJ1109" a="1"/>
  <c r="AJ1109" s="1"/>
  <c r="AK1109" a="1"/>
  <c r="AK1109" s="1"/>
  <c r="AL1109" a="1"/>
  <c r="AL1109" s="1"/>
  <c r="AM1109" a="1"/>
  <c r="AM1109" s="1"/>
  <c r="G1109" a="1"/>
  <c r="G1109" s="1"/>
  <c r="G1107" a="1"/>
  <c r="G1107" s="1"/>
  <c r="H1107" a="1"/>
  <c r="H1107" s="1"/>
  <c r="I1107" a="1"/>
  <c r="I1107" s="1"/>
  <c r="J1107" a="1"/>
  <c r="J1107" s="1"/>
  <c r="K1107" a="1"/>
  <c r="K1107" s="1"/>
  <c r="L1107" a="1"/>
  <c r="L1107" s="1"/>
  <c r="M1107" a="1"/>
  <c r="M1107" s="1"/>
  <c r="N1107" a="1"/>
  <c r="N1107" s="1"/>
  <c r="O1107" a="1"/>
  <c r="O1107" s="1"/>
  <c r="P1107" a="1"/>
  <c r="P1107" s="1"/>
  <c r="Q1107" a="1"/>
  <c r="Q1107" s="1"/>
  <c r="R1107" a="1"/>
  <c r="R1107" s="1"/>
  <c r="S1107" a="1"/>
  <c r="S1107" s="1"/>
  <c r="T1107" a="1"/>
  <c r="T1107" s="1"/>
  <c r="U1107" a="1"/>
  <c r="U1107" s="1"/>
  <c r="V1107" a="1"/>
  <c r="V1107" s="1"/>
  <c r="W1107" a="1"/>
  <c r="W1107" s="1"/>
  <c r="X1107" a="1"/>
  <c r="X1107" s="1"/>
  <c r="Y1107" a="1"/>
  <c r="Y1107" s="1"/>
  <c r="Z1107" a="1"/>
  <c r="Z1107" s="1"/>
  <c r="AA1107" a="1"/>
  <c r="AA1107" s="1"/>
  <c r="AB1107" a="1"/>
  <c r="AB1107" s="1"/>
  <c r="AC1107" a="1"/>
  <c r="AC1107" s="1"/>
  <c r="AD1107" a="1"/>
  <c r="AD1107" s="1"/>
  <c r="AE1107" a="1"/>
  <c r="AE1107" s="1"/>
  <c r="AF1107" a="1"/>
  <c r="AF1107" s="1"/>
  <c r="AG1107" a="1"/>
  <c r="AG1107" s="1"/>
  <c r="AH1107" a="1"/>
  <c r="AH1107" s="1"/>
  <c r="AI1107" a="1"/>
  <c r="AI1107" s="1"/>
  <c r="AJ1107" a="1"/>
  <c r="AJ1107" s="1"/>
  <c r="AK1107" a="1"/>
  <c r="AK1107" s="1"/>
  <c r="AL1107" a="1"/>
  <c r="AL1107" s="1"/>
  <c r="AM1107" a="1"/>
  <c r="AM1107" s="1"/>
  <c r="G1108" a="1"/>
  <c r="G1108" s="1"/>
  <c r="H1108" a="1"/>
  <c r="H1108" s="1"/>
  <c r="I1108" a="1"/>
  <c r="I1108" s="1"/>
  <c r="J1108" a="1"/>
  <c r="J1108" s="1"/>
  <c r="K1108" a="1"/>
  <c r="K1108" s="1"/>
  <c r="L1108" a="1"/>
  <c r="L1108" s="1"/>
  <c r="M1108" a="1"/>
  <c r="M1108" s="1"/>
  <c r="N1108" a="1"/>
  <c r="N1108" s="1"/>
  <c r="O1108" a="1"/>
  <c r="O1108" s="1"/>
  <c r="P1108" a="1"/>
  <c r="P1108" s="1"/>
  <c r="Q1108" a="1"/>
  <c r="Q1108" s="1"/>
  <c r="R1108" a="1"/>
  <c r="R1108" s="1"/>
  <c r="S1108" a="1"/>
  <c r="S1108" s="1"/>
  <c r="T1108" a="1"/>
  <c r="T1108" s="1"/>
  <c r="U1108" a="1"/>
  <c r="U1108" s="1"/>
  <c r="V1108" a="1"/>
  <c r="V1108" s="1"/>
  <c r="W1108" a="1"/>
  <c r="W1108" s="1"/>
  <c r="X1108" a="1"/>
  <c r="X1108" s="1"/>
  <c r="Y1108" a="1"/>
  <c r="Y1108" s="1"/>
  <c r="Z1108" a="1"/>
  <c r="Z1108" s="1"/>
  <c r="AA1108" a="1"/>
  <c r="AA1108" s="1"/>
  <c r="AB1108" a="1"/>
  <c r="AB1108" s="1"/>
  <c r="AC1108" a="1"/>
  <c r="AC1108" s="1"/>
  <c r="AD1108" a="1"/>
  <c r="AD1108" s="1"/>
  <c r="AE1108" a="1"/>
  <c r="AE1108" s="1"/>
  <c r="AF1108" a="1"/>
  <c r="AF1108" s="1"/>
  <c r="AG1108" a="1"/>
  <c r="AG1108" s="1"/>
  <c r="AH1108" a="1"/>
  <c r="AH1108" s="1"/>
  <c r="AI1108" a="1"/>
  <c r="AI1108" s="1"/>
  <c r="AJ1108" a="1"/>
  <c r="AJ1108" s="1"/>
  <c r="AK1108" a="1"/>
  <c r="AK1108" s="1"/>
  <c r="AL1108" a="1"/>
  <c r="AL1108" s="1"/>
  <c r="AM1108" a="1"/>
  <c r="AM1108" s="1"/>
  <c r="H1106" a="1"/>
  <c r="H1106" s="1"/>
  <c r="I1106" a="1"/>
  <c r="I1106" s="1"/>
  <c r="J1106" a="1"/>
  <c r="J1106" s="1"/>
  <c r="K1106" a="1"/>
  <c r="K1106" s="1"/>
  <c r="L1106" a="1"/>
  <c r="L1106" s="1"/>
  <c r="M1106" a="1"/>
  <c r="M1106" s="1"/>
  <c r="N1106" a="1"/>
  <c r="N1106" s="1"/>
  <c r="O1106" a="1"/>
  <c r="O1106" s="1"/>
  <c r="P1106" a="1"/>
  <c r="P1106" s="1"/>
  <c r="Q1106" a="1"/>
  <c r="Q1106" s="1"/>
  <c r="R1106" a="1"/>
  <c r="R1106" s="1"/>
  <c r="S1106" a="1"/>
  <c r="S1106" s="1"/>
  <c r="T1106" a="1"/>
  <c r="T1106" s="1"/>
  <c r="U1106" a="1"/>
  <c r="U1106" s="1"/>
  <c r="V1106" a="1"/>
  <c r="V1106" s="1"/>
  <c r="W1106" a="1"/>
  <c r="W1106" s="1"/>
  <c r="X1106" a="1"/>
  <c r="X1106" s="1"/>
  <c r="Y1106" a="1"/>
  <c r="Y1106" s="1"/>
  <c r="Z1106" a="1"/>
  <c r="Z1106" s="1"/>
  <c r="AA1106" a="1"/>
  <c r="AA1106" s="1"/>
  <c r="AB1106" a="1"/>
  <c r="AB1106" s="1"/>
  <c r="AC1106" a="1"/>
  <c r="AC1106" s="1"/>
  <c r="AD1106" a="1"/>
  <c r="AD1106" s="1"/>
  <c r="AE1106" a="1"/>
  <c r="AE1106" s="1"/>
  <c r="AF1106" a="1"/>
  <c r="AF1106" s="1"/>
  <c r="AG1106" a="1"/>
  <c r="AG1106" s="1"/>
  <c r="AH1106" a="1"/>
  <c r="AH1106" s="1"/>
  <c r="AI1106" a="1"/>
  <c r="AI1106" s="1"/>
  <c r="AJ1106" a="1"/>
  <c r="AJ1106" s="1"/>
  <c r="AK1106" a="1"/>
  <c r="AK1106" s="1"/>
  <c r="AL1106" a="1"/>
  <c r="AL1106" s="1"/>
  <c r="AM1106" a="1"/>
  <c r="AM1106" s="1"/>
  <c r="G1106" a="1"/>
  <c r="G1106" s="1"/>
  <c r="G1104" a="1"/>
  <c r="G1104"/>
  <c r="H1104" a="1"/>
  <c r="H1104"/>
  <c r="I1104" a="1"/>
  <c r="I1104"/>
  <c r="J1104" a="1"/>
  <c r="J1104"/>
  <c r="K1104" a="1"/>
  <c r="K1104"/>
  <c r="L1104" a="1"/>
  <c r="L1104"/>
  <c r="M1104" a="1"/>
  <c r="M1104"/>
  <c r="N1104" a="1"/>
  <c r="N1104"/>
  <c r="O1104" a="1"/>
  <c r="O1104"/>
  <c r="P1104" a="1"/>
  <c r="P1104"/>
  <c r="Q1104" a="1"/>
  <c r="Q1104"/>
  <c r="R1104" a="1"/>
  <c r="R1104"/>
  <c r="S1104" a="1"/>
  <c r="S1104"/>
  <c r="T1104" a="1"/>
  <c r="T1104"/>
  <c r="U1104" a="1"/>
  <c r="U1104"/>
  <c r="V1104" a="1"/>
  <c r="V1104"/>
  <c r="W1104" a="1"/>
  <c r="W1104"/>
  <c r="X1104" a="1"/>
  <c r="X1104"/>
  <c r="Y1104" a="1"/>
  <c r="Y1104"/>
  <c r="Z1104" a="1"/>
  <c r="Z1104"/>
  <c r="AA1104" a="1"/>
  <c r="AA1104"/>
  <c r="AB1104" a="1"/>
  <c r="AB1104"/>
  <c r="AC1104" a="1"/>
  <c r="AC1104"/>
  <c r="AD1104" a="1"/>
  <c r="AD1104"/>
  <c r="AE1104" a="1"/>
  <c r="AE1104"/>
  <c r="AF1104" a="1"/>
  <c r="AF1104"/>
  <c r="AG1104" a="1"/>
  <c r="AG1104"/>
  <c r="AH1104" a="1"/>
  <c r="AH1104"/>
  <c r="AI1104" a="1"/>
  <c r="AI1104"/>
  <c r="AJ1104" a="1"/>
  <c r="AJ1104"/>
  <c r="AK1104" a="1"/>
  <c r="AK1104"/>
  <c r="AL1104" a="1"/>
  <c r="AL1104"/>
  <c r="AM1104" a="1"/>
  <c r="AM1104"/>
  <c r="G1105" a="1"/>
  <c r="G1105"/>
  <c r="H1105" a="1"/>
  <c r="H1105"/>
  <c r="I1105" a="1"/>
  <c r="I1105"/>
  <c r="J1105" a="1"/>
  <c r="J1105"/>
  <c r="K1105" a="1"/>
  <c r="K1105"/>
  <c r="L1105" a="1"/>
  <c r="L1105"/>
  <c r="M1105" a="1"/>
  <c r="M1105"/>
  <c r="N1105" a="1"/>
  <c r="N1105"/>
  <c r="O1105" a="1"/>
  <c r="O1105"/>
  <c r="P1105" a="1"/>
  <c r="P1105"/>
  <c r="Q1105" a="1"/>
  <c r="Q1105"/>
  <c r="R1105" a="1"/>
  <c r="R1105"/>
  <c r="S1105" a="1"/>
  <c r="S1105"/>
  <c r="T1105" a="1"/>
  <c r="T1105"/>
  <c r="U1105" a="1"/>
  <c r="U1105"/>
  <c r="V1105" a="1"/>
  <c r="V1105"/>
  <c r="W1105" a="1"/>
  <c r="W1105"/>
  <c r="X1105" a="1"/>
  <c r="X1105"/>
  <c r="Y1105" a="1"/>
  <c r="Y1105"/>
  <c r="Z1105" a="1"/>
  <c r="Z1105"/>
  <c r="AA1105" a="1"/>
  <c r="AA1105"/>
  <c r="AB1105" a="1"/>
  <c r="AB1105"/>
  <c r="AC1105" a="1"/>
  <c r="AC1105"/>
  <c r="AD1105" a="1"/>
  <c r="AD1105"/>
  <c r="AE1105" a="1"/>
  <c r="AE1105"/>
  <c r="AF1105" a="1"/>
  <c r="AF1105"/>
  <c r="AG1105" a="1"/>
  <c r="AG1105"/>
  <c r="AH1105" a="1"/>
  <c r="AH1105"/>
  <c r="AI1105" a="1"/>
  <c r="AI1105"/>
  <c r="AJ1105" a="1"/>
  <c r="AJ1105"/>
  <c r="AK1105" a="1"/>
  <c r="AK1105"/>
  <c r="AL1105" a="1"/>
  <c r="AL1105"/>
  <c r="AM1105" a="1"/>
  <c r="AM1105"/>
  <c r="H1103" a="1"/>
  <c r="H1103" s="1"/>
  <c r="I1103" a="1"/>
  <c r="I1103" s="1"/>
  <c r="J1103" a="1"/>
  <c r="J1103" s="1"/>
  <c r="K1103" a="1"/>
  <c r="K1103" s="1"/>
  <c r="L1103" a="1"/>
  <c r="L1103" s="1"/>
  <c r="M1103" a="1"/>
  <c r="M1103" s="1"/>
  <c r="N1103" a="1"/>
  <c r="N1103" s="1"/>
  <c r="O1103" a="1"/>
  <c r="O1103" s="1"/>
  <c r="P1103" a="1"/>
  <c r="P1103" s="1"/>
  <c r="Q1103" a="1"/>
  <c r="Q1103" s="1"/>
  <c r="R1103" a="1"/>
  <c r="R1103" s="1"/>
  <c r="S1103" a="1"/>
  <c r="S1103" s="1"/>
  <c r="T1103" a="1"/>
  <c r="T1103" s="1"/>
  <c r="U1103" a="1"/>
  <c r="U1103" s="1"/>
  <c r="V1103" a="1"/>
  <c r="V1103" s="1"/>
  <c r="W1103" a="1"/>
  <c r="W1103" s="1"/>
  <c r="X1103" a="1"/>
  <c r="X1103" s="1"/>
  <c r="Y1103" a="1"/>
  <c r="Y1103" s="1"/>
  <c r="Z1103" a="1"/>
  <c r="Z1103" s="1"/>
  <c r="AA1103" a="1"/>
  <c r="AA1103" s="1"/>
  <c r="AB1103" a="1"/>
  <c r="AB1103" s="1"/>
  <c r="AC1103" a="1"/>
  <c r="AC1103" s="1"/>
  <c r="AD1103" a="1"/>
  <c r="AD1103" s="1"/>
  <c r="AE1103" a="1"/>
  <c r="AE1103" s="1"/>
  <c r="AF1103" a="1"/>
  <c r="AF1103" s="1"/>
  <c r="AG1103" a="1"/>
  <c r="AG1103" s="1"/>
  <c r="AH1103" a="1"/>
  <c r="AH1103" s="1"/>
  <c r="AI1103" a="1"/>
  <c r="AI1103" s="1"/>
  <c r="AJ1103" a="1"/>
  <c r="AJ1103" s="1"/>
  <c r="AK1103" a="1"/>
  <c r="AK1103" s="1"/>
  <c r="AL1103" a="1"/>
  <c r="AL1103" s="1"/>
  <c r="AM1103" a="1"/>
  <c r="AM1103" s="1"/>
  <c r="G1103" a="1"/>
  <c r="G1103" s="1"/>
  <c r="G1101" a="1"/>
  <c r="G1101" s="1"/>
  <c r="H1101" a="1"/>
  <c r="H1101" s="1"/>
  <c r="I1101" a="1"/>
  <c r="I1101" s="1"/>
  <c r="J1101" a="1"/>
  <c r="J1101" s="1"/>
  <c r="K1101" a="1"/>
  <c r="K1101" s="1"/>
  <c r="L1101" a="1"/>
  <c r="L1101" s="1"/>
  <c r="M1101" a="1"/>
  <c r="M1101" s="1"/>
  <c r="N1101" a="1"/>
  <c r="N1101" s="1"/>
  <c r="O1101" a="1"/>
  <c r="O1101" s="1"/>
  <c r="P1101" a="1"/>
  <c r="P1101" s="1"/>
  <c r="Q1101" a="1"/>
  <c r="Q1101" s="1"/>
  <c r="R1101" a="1"/>
  <c r="R1101" s="1"/>
  <c r="S1101" a="1"/>
  <c r="S1101" s="1"/>
  <c r="T1101" a="1"/>
  <c r="T1101" s="1"/>
  <c r="U1101" a="1"/>
  <c r="U1101" s="1"/>
  <c r="V1101" a="1"/>
  <c r="V1101" s="1"/>
  <c r="W1101" a="1"/>
  <c r="W1101" s="1"/>
  <c r="X1101" a="1"/>
  <c r="X1101" s="1"/>
  <c r="Y1101" a="1"/>
  <c r="Y1101" s="1"/>
  <c r="Z1101" a="1"/>
  <c r="Z1101" s="1"/>
  <c r="AA1101" a="1"/>
  <c r="AA1101" s="1"/>
  <c r="AB1101" a="1"/>
  <c r="AB1101" s="1"/>
  <c r="AC1101" a="1"/>
  <c r="AC1101" s="1"/>
  <c r="AD1101" a="1"/>
  <c r="AD1101" s="1"/>
  <c r="AE1101" a="1"/>
  <c r="AE1101" s="1"/>
  <c r="AF1101" a="1"/>
  <c r="AF1101" s="1"/>
  <c r="AG1101" a="1"/>
  <c r="AG1101" s="1"/>
  <c r="AH1101" a="1"/>
  <c r="AH1101" s="1"/>
  <c r="AI1101" a="1"/>
  <c r="AI1101" s="1"/>
  <c r="AJ1101" a="1"/>
  <c r="AJ1101" s="1"/>
  <c r="AK1101" a="1"/>
  <c r="AK1101" s="1"/>
  <c r="AL1101" a="1"/>
  <c r="AL1101" s="1"/>
  <c r="AM1101" a="1"/>
  <c r="AM1101" s="1"/>
  <c r="G1102" a="1"/>
  <c r="G1102" s="1"/>
  <c r="H1102" a="1"/>
  <c r="H1102" s="1"/>
  <c r="I1102" a="1"/>
  <c r="I1102" s="1"/>
  <c r="J1102" a="1"/>
  <c r="J1102" s="1"/>
  <c r="K1102" a="1"/>
  <c r="K1102" s="1"/>
  <c r="L1102" a="1"/>
  <c r="L1102" s="1"/>
  <c r="M1102" a="1"/>
  <c r="M1102" s="1"/>
  <c r="N1102" a="1"/>
  <c r="N1102" s="1"/>
  <c r="O1102" a="1"/>
  <c r="O1102" s="1"/>
  <c r="P1102" a="1"/>
  <c r="P1102" s="1"/>
  <c r="Q1102" a="1"/>
  <c r="Q1102" s="1"/>
  <c r="R1102" a="1"/>
  <c r="R1102" s="1"/>
  <c r="S1102" a="1"/>
  <c r="S1102" s="1"/>
  <c r="T1102" a="1"/>
  <c r="T1102" s="1"/>
  <c r="U1102" a="1"/>
  <c r="U1102" s="1"/>
  <c r="V1102" a="1"/>
  <c r="V1102" s="1"/>
  <c r="W1102" a="1"/>
  <c r="W1102" s="1"/>
  <c r="X1102" a="1"/>
  <c r="X1102" s="1"/>
  <c r="Y1102" a="1"/>
  <c r="Y1102" s="1"/>
  <c r="Z1102" a="1"/>
  <c r="Z1102" s="1"/>
  <c r="AA1102" a="1"/>
  <c r="AA1102" s="1"/>
  <c r="AB1102" a="1"/>
  <c r="AB1102" s="1"/>
  <c r="AC1102" a="1"/>
  <c r="AC1102" s="1"/>
  <c r="AD1102" a="1"/>
  <c r="AD1102" s="1"/>
  <c r="AE1102" a="1"/>
  <c r="AE1102" s="1"/>
  <c r="AF1102" a="1"/>
  <c r="AF1102" s="1"/>
  <c r="AG1102" a="1"/>
  <c r="AG1102" s="1"/>
  <c r="AH1102" a="1"/>
  <c r="AH1102" s="1"/>
  <c r="AI1102" a="1"/>
  <c r="AI1102" s="1"/>
  <c r="AJ1102" a="1"/>
  <c r="AJ1102" s="1"/>
  <c r="AK1102" a="1"/>
  <c r="AK1102" s="1"/>
  <c r="AL1102" a="1"/>
  <c r="AL1102" s="1"/>
  <c r="AM1102" a="1"/>
  <c r="AM1102" s="1"/>
  <c r="H1100" a="1"/>
  <c r="H1100" s="1"/>
  <c r="I1100" a="1"/>
  <c r="I1100" s="1"/>
  <c r="J1100" a="1"/>
  <c r="J1100" s="1"/>
  <c r="K1100" a="1"/>
  <c r="K1100" s="1"/>
  <c r="L1100" a="1"/>
  <c r="L1100" s="1"/>
  <c r="M1100" a="1"/>
  <c r="M1100" s="1"/>
  <c r="N1100" a="1"/>
  <c r="N1100" s="1"/>
  <c r="O1100" a="1"/>
  <c r="O1100" s="1"/>
  <c r="P1100" a="1"/>
  <c r="P1100" s="1"/>
  <c r="Q1100" a="1"/>
  <c r="Q1100" s="1"/>
  <c r="R1100" a="1"/>
  <c r="R1100" s="1"/>
  <c r="S1100" a="1"/>
  <c r="S1100" s="1"/>
  <c r="T1100" a="1"/>
  <c r="T1100" s="1"/>
  <c r="U1100" a="1"/>
  <c r="U1100" s="1"/>
  <c r="V1100" a="1"/>
  <c r="V1100" s="1"/>
  <c r="W1100" a="1"/>
  <c r="W1100" s="1"/>
  <c r="X1100" a="1"/>
  <c r="X1100" s="1"/>
  <c r="Y1100" a="1"/>
  <c r="Y1100" s="1"/>
  <c r="Z1100" a="1"/>
  <c r="Z1100" s="1"/>
  <c r="AA1100" a="1"/>
  <c r="AA1100" s="1"/>
  <c r="AB1100" a="1"/>
  <c r="AB1100" s="1"/>
  <c r="AC1100" a="1"/>
  <c r="AC1100" s="1"/>
  <c r="AD1100" a="1"/>
  <c r="AD1100" s="1"/>
  <c r="AE1100" a="1"/>
  <c r="AE1100" s="1"/>
  <c r="AF1100" a="1"/>
  <c r="AF1100" s="1"/>
  <c r="AG1100" a="1"/>
  <c r="AG1100" s="1"/>
  <c r="AH1100" a="1"/>
  <c r="AH1100" s="1"/>
  <c r="AI1100" a="1"/>
  <c r="AI1100" s="1"/>
  <c r="AJ1100" a="1"/>
  <c r="AJ1100" s="1"/>
  <c r="AK1100" a="1"/>
  <c r="AK1100" s="1"/>
  <c r="AL1100" a="1"/>
  <c r="AL1100" s="1"/>
  <c r="AM1100" a="1"/>
  <c r="AM1100" s="1"/>
  <c r="G1100" a="1"/>
  <c r="G1100" s="1"/>
  <c r="G1098" a="1"/>
  <c r="G1098" s="1"/>
  <c r="H1098" a="1"/>
  <c r="H1098" s="1"/>
  <c r="I1098" a="1"/>
  <c r="I1098" s="1"/>
  <c r="J1098" a="1"/>
  <c r="J1098" s="1"/>
  <c r="K1098" a="1"/>
  <c r="K1098" s="1"/>
  <c r="L1098" a="1"/>
  <c r="L1098" s="1"/>
  <c r="M1098" a="1"/>
  <c r="M1098" s="1"/>
  <c r="N1098" a="1"/>
  <c r="N1098" s="1"/>
  <c r="O1098" a="1"/>
  <c r="O1098" s="1"/>
  <c r="P1098" a="1"/>
  <c r="P1098" s="1"/>
  <c r="Q1098" a="1"/>
  <c r="Q1098" s="1"/>
  <c r="R1098" a="1"/>
  <c r="R1098" s="1"/>
  <c r="S1098" a="1"/>
  <c r="S1098" s="1"/>
  <c r="T1098" a="1"/>
  <c r="T1098" s="1"/>
  <c r="U1098" a="1"/>
  <c r="U1098" s="1"/>
  <c r="V1098" a="1"/>
  <c r="V1098" s="1"/>
  <c r="W1098" a="1"/>
  <c r="W1098" s="1"/>
  <c r="X1098" a="1"/>
  <c r="X1098" s="1"/>
  <c r="Y1098" a="1"/>
  <c r="Y1098" s="1"/>
  <c r="Z1098" a="1"/>
  <c r="Z1098" s="1"/>
  <c r="AA1098" a="1"/>
  <c r="AA1098" s="1"/>
  <c r="AB1098" a="1"/>
  <c r="AB1098" s="1"/>
  <c r="AC1098" a="1"/>
  <c r="AC1098" s="1"/>
  <c r="AD1098" a="1"/>
  <c r="AD1098" s="1"/>
  <c r="AE1098" a="1"/>
  <c r="AE1098" s="1"/>
  <c r="AF1098" a="1"/>
  <c r="AF1098" s="1"/>
  <c r="AG1098" a="1"/>
  <c r="AG1098" s="1"/>
  <c r="AH1098" a="1"/>
  <c r="AH1098" s="1"/>
  <c r="AI1098" a="1"/>
  <c r="AI1098" s="1"/>
  <c r="AJ1098" a="1"/>
  <c r="AJ1098" s="1"/>
  <c r="AK1098" a="1"/>
  <c r="AK1098" s="1"/>
  <c r="AL1098" a="1"/>
  <c r="AL1098" s="1"/>
  <c r="AM1098" a="1"/>
  <c r="AM1098" s="1"/>
  <c r="G1099" a="1"/>
  <c r="G1099" s="1"/>
  <c r="H1099" a="1"/>
  <c r="H1099" s="1"/>
  <c r="I1099" a="1"/>
  <c r="I1099" s="1"/>
  <c r="J1099" a="1"/>
  <c r="J1099" s="1"/>
  <c r="K1099" a="1"/>
  <c r="K1099" s="1"/>
  <c r="L1099" a="1"/>
  <c r="L1099" s="1"/>
  <c r="M1099" a="1"/>
  <c r="M1099" s="1"/>
  <c r="N1099" a="1"/>
  <c r="N1099" s="1"/>
  <c r="O1099" a="1"/>
  <c r="O1099" s="1"/>
  <c r="P1099" a="1"/>
  <c r="P1099" s="1"/>
  <c r="Q1099" a="1"/>
  <c r="Q1099" s="1"/>
  <c r="R1099" a="1"/>
  <c r="R1099" s="1"/>
  <c r="S1099" a="1"/>
  <c r="S1099" s="1"/>
  <c r="T1099" a="1"/>
  <c r="T1099" s="1"/>
  <c r="U1099" a="1"/>
  <c r="U1099" s="1"/>
  <c r="V1099" a="1"/>
  <c r="V1099" s="1"/>
  <c r="W1099" a="1"/>
  <c r="W1099" s="1"/>
  <c r="X1099" a="1"/>
  <c r="X1099" s="1"/>
  <c r="Y1099" a="1"/>
  <c r="Y1099" s="1"/>
  <c r="Z1099" a="1"/>
  <c r="Z1099" s="1"/>
  <c r="AA1099" a="1"/>
  <c r="AA1099" s="1"/>
  <c r="AB1099" a="1"/>
  <c r="AB1099" s="1"/>
  <c r="AC1099" a="1"/>
  <c r="AC1099" s="1"/>
  <c r="AD1099" a="1"/>
  <c r="AD1099" s="1"/>
  <c r="AE1099" a="1"/>
  <c r="AE1099" s="1"/>
  <c r="AF1099" a="1"/>
  <c r="AF1099" s="1"/>
  <c r="AG1099" a="1"/>
  <c r="AG1099" s="1"/>
  <c r="AH1099" a="1"/>
  <c r="AH1099" s="1"/>
  <c r="AI1099" a="1"/>
  <c r="AI1099" s="1"/>
  <c r="AJ1099" a="1"/>
  <c r="AJ1099" s="1"/>
  <c r="AK1099" a="1"/>
  <c r="AK1099" s="1"/>
  <c r="AL1099" a="1"/>
  <c r="AL1099" s="1"/>
  <c r="AM1099" a="1"/>
  <c r="AM1099" s="1"/>
  <c r="H1097" a="1"/>
  <c r="H1097" s="1"/>
  <c r="I1097" a="1"/>
  <c r="I1097" s="1"/>
  <c r="J1097" a="1"/>
  <c r="J1097" s="1"/>
  <c r="K1097" a="1"/>
  <c r="K1097" s="1"/>
  <c r="L1097" a="1"/>
  <c r="L1097" s="1"/>
  <c r="M1097" a="1"/>
  <c r="M1097" s="1"/>
  <c r="N1097" a="1"/>
  <c r="N1097" s="1"/>
  <c r="O1097" a="1"/>
  <c r="O1097" s="1"/>
  <c r="P1097" a="1"/>
  <c r="P1097" s="1"/>
  <c r="Q1097" a="1"/>
  <c r="Q1097" s="1"/>
  <c r="R1097" a="1"/>
  <c r="R1097" s="1"/>
  <c r="S1097" a="1"/>
  <c r="S1097" s="1"/>
  <c r="T1097" a="1"/>
  <c r="T1097" s="1"/>
  <c r="U1097" a="1"/>
  <c r="U1097" s="1"/>
  <c r="V1097" a="1"/>
  <c r="V1097" s="1"/>
  <c r="W1097" a="1"/>
  <c r="W1097" s="1"/>
  <c r="X1097" a="1"/>
  <c r="X1097" s="1"/>
  <c r="Y1097" a="1"/>
  <c r="Y1097" s="1"/>
  <c r="Z1097" a="1"/>
  <c r="Z1097" s="1"/>
  <c r="AA1097" a="1"/>
  <c r="AA1097" s="1"/>
  <c r="AB1097" a="1"/>
  <c r="AB1097" s="1"/>
  <c r="AC1097" a="1"/>
  <c r="AC1097" s="1"/>
  <c r="AD1097" a="1"/>
  <c r="AD1097" s="1"/>
  <c r="AE1097" a="1"/>
  <c r="AE1097" s="1"/>
  <c r="AF1097" a="1"/>
  <c r="AF1097" s="1"/>
  <c r="AG1097" a="1"/>
  <c r="AG1097" s="1"/>
  <c r="AH1097" a="1"/>
  <c r="AH1097" s="1"/>
  <c r="AI1097" a="1"/>
  <c r="AI1097" s="1"/>
  <c r="AJ1097" a="1"/>
  <c r="AJ1097" s="1"/>
  <c r="AK1097" a="1"/>
  <c r="AK1097" s="1"/>
  <c r="AL1097" a="1"/>
  <c r="AL1097" s="1"/>
  <c r="AM1097" a="1"/>
  <c r="AM1097" s="1"/>
  <c r="G1097" a="1"/>
  <c r="G1097" s="1"/>
  <c r="G1095" a="1"/>
  <c r="G1095" s="1"/>
  <c r="H1095" a="1"/>
  <c r="H1095" s="1"/>
  <c r="I1095" a="1"/>
  <c r="I1095" s="1"/>
  <c r="J1095" a="1"/>
  <c r="J1095" s="1"/>
  <c r="K1095" a="1"/>
  <c r="K1095" s="1"/>
  <c r="L1095" a="1"/>
  <c r="L1095" s="1"/>
  <c r="M1095" a="1"/>
  <c r="M1095" s="1"/>
  <c r="N1095" a="1"/>
  <c r="N1095" s="1"/>
  <c r="O1095" a="1"/>
  <c r="O1095" s="1"/>
  <c r="P1095" a="1"/>
  <c r="P1095" s="1"/>
  <c r="Q1095" a="1"/>
  <c r="Q1095" s="1"/>
  <c r="R1095" a="1"/>
  <c r="R1095" s="1"/>
  <c r="S1095" a="1"/>
  <c r="S1095" s="1"/>
  <c r="T1095" a="1"/>
  <c r="T1095" s="1"/>
  <c r="U1095" a="1"/>
  <c r="U1095" s="1"/>
  <c r="V1095" a="1"/>
  <c r="V1095" s="1"/>
  <c r="W1095" a="1"/>
  <c r="W1095" s="1"/>
  <c r="X1095" a="1"/>
  <c r="X1095" s="1"/>
  <c r="Y1095" a="1"/>
  <c r="Y1095" s="1"/>
  <c r="Z1095" a="1"/>
  <c r="Z1095" s="1"/>
  <c r="AA1095" a="1"/>
  <c r="AA1095" s="1"/>
  <c r="AB1095" a="1"/>
  <c r="AB1095" s="1"/>
  <c r="AC1095" a="1"/>
  <c r="AC1095" s="1"/>
  <c r="AD1095" a="1"/>
  <c r="AD1095" s="1"/>
  <c r="AE1095" a="1"/>
  <c r="AE1095" s="1"/>
  <c r="AF1095" a="1"/>
  <c r="AF1095" s="1"/>
  <c r="AG1095" a="1"/>
  <c r="AG1095" s="1"/>
  <c r="AH1095" a="1"/>
  <c r="AH1095" s="1"/>
  <c r="AI1095" a="1"/>
  <c r="AI1095" s="1"/>
  <c r="AJ1095" a="1"/>
  <c r="AJ1095" s="1"/>
  <c r="AK1095" a="1"/>
  <c r="AK1095" s="1"/>
  <c r="AL1095" a="1"/>
  <c r="AL1095" s="1"/>
  <c r="AM1095" a="1"/>
  <c r="AM1095" s="1"/>
  <c r="G1096" a="1"/>
  <c r="G1096" s="1"/>
  <c r="H1096" a="1"/>
  <c r="H1096" s="1"/>
  <c r="I1096" a="1"/>
  <c r="I1096" s="1"/>
  <c r="J1096" a="1"/>
  <c r="J1096" s="1"/>
  <c r="K1096" a="1"/>
  <c r="K1096" s="1"/>
  <c r="L1096" a="1"/>
  <c r="L1096" s="1"/>
  <c r="M1096" a="1"/>
  <c r="M1096" s="1"/>
  <c r="N1096" a="1"/>
  <c r="N1096" s="1"/>
  <c r="O1096" a="1"/>
  <c r="O1096" s="1"/>
  <c r="P1096" a="1"/>
  <c r="P1096" s="1"/>
  <c r="Q1096" a="1"/>
  <c r="Q1096" s="1"/>
  <c r="R1096" a="1"/>
  <c r="R1096" s="1"/>
  <c r="S1096" a="1"/>
  <c r="S1096" s="1"/>
  <c r="T1096" a="1"/>
  <c r="T1096" s="1"/>
  <c r="U1096" a="1"/>
  <c r="U1096" s="1"/>
  <c r="V1096" a="1"/>
  <c r="V1096" s="1"/>
  <c r="W1096" a="1"/>
  <c r="W1096" s="1"/>
  <c r="X1096" a="1"/>
  <c r="X1096" s="1"/>
  <c r="Y1096" a="1"/>
  <c r="Y1096" s="1"/>
  <c r="Z1096" a="1"/>
  <c r="Z1096" s="1"/>
  <c r="AA1096" a="1"/>
  <c r="AA1096" s="1"/>
  <c r="AB1096" a="1"/>
  <c r="AB1096" s="1"/>
  <c r="AC1096" a="1"/>
  <c r="AC1096" s="1"/>
  <c r="AD1096" a="1"/>
  <c r="AD1096" s="1"/>
  <c r="AE1096" a="1"/>
  <c r="AE1096" s="1"/>
  <c r="AF1096" a="1"/>
  <c r="AF1096" s="1"/>
  <c r="AG1096" a="1"/>
  <c r="AG1096" s="1"/>
  <c r="AH1096" a="1"/>
  <c r="AH1096" s="1"/>
  <c r="AI1096" a="1"/>
  <c r="AI1096" s="1"/>
  <c r="AJ1096" a="1"/>
  <c r="AJ1096" s="1"/>
  <c r="AK1096" a="1"/>
  <c r="AK1096" s="1"/>
  <c r="AL1096" a="1"/>
  <c r="AL1096" s="1"/>
  <c r="AM1096" a="1"/>
  <c r="AM1096" s="1"/>
  <c r="H1094" a="1"/>
  <c r="H1094" s="1"/>
  <c r="I1094" a="1"/>
  <c r="I1094" s="1"/>
  <c r="J1094" a="1"/>
  <c r="J1094" s="1"/>
  <c r="K1094" a="1"/>
  <c r="K1094" s="1"/>
  <c r="L1094" a="1"/>
  <c r="L1094" s="1"/>
  <c r="M1094" a="1"/>
  <c r="M1094" s="1"/>
  <c r="N1094" a="1"/>
  <c r="N1094" s="1"/>
  <c r="O1094" a="1"/>
  <c r="O1094" s="1"/>
  <c r="P1094" a="1"/>
  <c r="P1094" s="1"/>
  <c r="Q1094" a="1"/>
  <c r="Q1094" s="1"/>
  <c r="R1094" a="1"/>
  <c r="R1094" s="1"/>
  <c r="S1094" a="1"/>
  <c r="S1094" s="1"/>
  <c r="T1094" a="1"/>
  <c r="T1094" s="1"/>
  <c r="U1094" a="1"/>
  <c r="U1094" s="1"/>
  <c r="V1094" a="1"/>
  <c r="V1094" s="1"/>
  <c r="W1094" a="1"/>
  <c r="W1094" s="1"/>
  <c r="X1094" a="1"/>
  <c r="X1094" s="1"/>
  <c r="Y1094" a="1"/>
  <c r="Y1094" s="1"/>
  <c r="Z1094" a="1"/>
  <c r="Z1094" s="1"/>
  <c r="AA1094" a="1"/>
  <c r="AA1094" s="1"/>
  <c r="AB1094" a="1"/>
  <c r="AB1094" s="1"/>
  <c r="AC1094" a="1"/>
  <c r="AC1094" s="1"/>
  <c r="AD1094" a="1"/>
  <c r="AD1094" s="1"/>
  <c r="AE1094" a="1"/>
  <c r="AE1094" s="1"/>
  <c r="AF1094" a="1"/>
  <c r="AF1094" s="1"/>
  <c r="AG1094" a="1"/>
  <c r="AG1094" s="1"/>
  <c r="AH1094" a="1"/>
  <c r="AH1094" s="1"/>
  <c r="AI1094" a="1"/>
  <c r="AI1094" s="1"/>
  <c r="AJ1094" a="1"/>
  <c r="AJ1094" s="1"/>
  <c r="AK1094" a="1"/>
  <c r="AK1094" s="1"/>
  <c r="AL1094" a="1"/>
  <c r="AL1094" s="1"/>
  <c r="AM1094" a="1"/>
  <c r="AM1094" s="1"/>
  <c r="G1094" a="1"/>
  <c r="G1094" s="1"/>
  <c r="G1092" a="1"/>
  <c r="G1092" s="1"/>
  <c r="H1092" a="1"/>
  <c r="H1092" s="1"/>
  <c r="I1092" a="1"/>
  <c r="I1092" s="1"/>
  <c r="J1092" a="1"/>
  <c r="J1092" s="1"/>
  <c r="K1092" a="1"/>
  <c r="K1092" s="1"/>
  <c r="L1092" a="1"/>
  <c r="L1092" s="1"/>
  <c r="M1092" a="1"/>
  <c r="M1092" s="1"/>
  <c r="N1092" a="1"/>
  <c r="N1092" s="1"/>
  <c r="O1092" a="1"/>
  <c r="O1092" s="1"/>
  <c r="P1092" a="1"/>
  <c r="P1092" s="1"/>
  <c r="Q1092" a="1"/>
  <c r="Q1092" s="1"/>
  <c r="R1092" a="1"/>
  <c r="R1092" s="1"/>
  <c r="S1092" a="1"/>
  <c r="S1092" s="1"/>
  <c r="T1092" a="1"/>
  <c r="T1092" s="1"/>
  <c r="U1092" a="1"/>
  <c r="U1092" s="1"/>
  <c r="V1092" a="1"/>
  <c r="V1092" s="1"/>
  <c r="W1092" a="1"/>
  <c r="W1092" s="1"/>
  <c r="X1092" a="1"/>
  <c r="X1092" s="1"/>
  <c r="Y1092" a="1"/>
  <c r="Y1092" s="1"/>
  <c r="Z1092" a="1"/>
  <c r="Z1092" s="1"/>
  <c r="AA1092" a="1"/>
  <c r="AA1092" s="1"/>
  <c r="AB1092" a="1"/>
  <c r="AB1092" s="1"/>
  <c r="AC1092" a="1"/>
  <c r="AC1092" s="1"/>
  <c r="AD1092" a="1"/>
  <c r="AD1092" s="1"/>
  <c r="AE1092" a="1"/>
  <c r="AE1092" s="1"/>
  <c r="AF1092" a="1"/>
  <c r="AF1092" s="1"/>
  <c r="AG1092" a="1"/>
  <c r="AG1092" s="1"/>
  <c r="AH1092" a="1"/>
  <c r="AH1092" s="1"/>
  <c r="AI1092" a="1"/>
  <c r="AI1092" s="1"/>
  <c r="AJ1092" a="1"/>
  <c r="AJ1092" s="1"/>
  <c r="AK1092" a="1"/>
  <c r="AK1092" s="1"/>
  <c r="AL1092" a="1"/>
  <c r="AL1092" s="1"/>
  <c r="AM1092" a="1"/>
  <c r="AM1092" s="1"/>
  <c r="G1093" a="1"/>
  <c r="G1093" s="1"/>
  <c r="H1093" a="1"/>
  <c r="H1093" s="1"/>
  <c r="I1093" a="1"/>
  <c r="I1093" s="1"/>
  <c r="J1093" a="1"/>
  <c r="J1093" s="1"/>
  <c r="K1093" a="1"/>
  <c r="K1093" s="1"/>
  <c r="L1093" a="1"/>
  <c r="L1093" s="1"/>
  <c r="M1093" a="1"/>
  <c r="M1093" s="1"/>
  <c r="N1093" a="1"/>
  <c r="N1093" s="1"/>
  <c r="O1093" a="1"/>
  <c r="O1093" s="1"/>
  <c r="P1093" a="1"/>
  <c r="P1093" s="1"/>
  <c r="Q1093" a="1"/>
  <c r="Q1093" s="1"/>
  <c r="R1093" a="1"/>
  <c r="R1093" s="1"/>
  <c r="S1093" a="1"/>
  <c r="S1093" s="1"/>
  <c r="T1093" a="1"/>
  <c r="T1093" s="1"/>
  <c r="U1093" a="1"/>
  <c r="U1093" s="1"/>
  <c r="V1093" a="1"/>
  <c r="V1093" s="1"/>
  <c r="W1093" a="1"/>
  <c r="W1093" s="1"/>
  <c r="X1093" a="1"/>
  <c r="X1093" s="1"/>
  <c r="Y1093" a="1"/>
  <c r="Y1093" s="1"/>
  <c r="Z1093" a="1"/>
  <c r="Z1093" s="1"/>
  <c r="AA1093" a="1"/>
  <c r="AA1093" s="1"/>
  <c r="AB1093" a="1"/>
  <c r="AB1093" s="1"/>
  <c r="AC1093" a="1"/>
  <c r="AC1093" s="1"/>
  <c r="AD1093" a="1"/>
  <c r="AD1093" s="1"/>
  <c r="AE1093" a="1"/>
  <c r="AE1093" s="1"/>
  <c r="AF1093" a="1"/>
  <c r="AF1093" s="1"/>
  <c r="AG1093" a="1"/>
  <c r="AG1093" s="1"/>
  <c r="AH1093" a="1"/>
  <c r="AH1093" s="1"/>
  <c r="AI1093" a="1"/>
  <c r="AI1093" s="1"/>
  <c r="AJ1093" a="1"/>
  <c r="AJ1093" s="1"/>
  <c r="AK1093" a="1"/>
  <c r="AK1093" s="1"/>
  <c r="AL1093" a="1"/>
  <c r="AL1093" s="1"/>
  <c r="AM1093" a="1"/>
  <c r="AM1093" s="1"/>
  <c r="H1091" a="1"/>
  <c r="H1091" s="1"/>
  <c r="I1091" a="1"/>
  <c r="I1091" s="1"/>
  <c r="J1091" a="1"/>
  <c r="J1091" s="1"/>
  <c r="K1091" a="1"/>
  <c r="K1091" s="1"/>
  <c r="L1091" a="1"/>
  <c r="L1091" s="1"/>
  <c r="M1091" a="1"/>
  <c r="M1091" s="1"/>
  <c r="N1091" a="1"/>
  <c r="N1091" s="1"/>
  <c r="O1091" a="1"/>
  <c r="O1091" s="1"/>
  <c r="P1091" a="1"/>
  <c r="P1091" s="1"/>
  <c r="Q1091" a="1"/>
  <c r="Q1091" s="1"/>
  <c r="R1091" a="1"/>
  <c r="R1091" s="1"/>
  <c r="S1091" a="1"/>
  <c r="S1091" s="1"/>
  <c r="T1091" a="1"/>
  <c r="T1091" s="1"/>
  <c r="U1091" a="1"/>
  <c r="U1091" s="1"/>
  <c r="V1091" a="1"/>
  <c r="V1091" s="1"/>
  <c r="W1091" a="1"/>
  <c r="W1091" s="1"/>
  <c r="X1091" a="1"/>
  <c r="X1091" s="1"/>
  <c r="Y1091" a="1"/>
  <c r="Y1091" s="1"/>
  <c r="Z1091" a="1"/>
  <c r="Z1091" s="1"/>
  <c r="AA1091" a="1"/>
  <c r="AA1091" s="1"/>
  <c r="AB1091" a="1"/>
  <c r="AB1091" s="1"/>
  <c r="AC1091" a="1"/>
  <c r="AC1091" s="1"/>
  <c r="AD1091" a="1"/>
  <c r="AD1091" s="1"/>
  <c r="AE1091" a="1"/>
  <c r="AE1091" s="1"/>
  <c r="AF1091" a="1"/>
  <c r="AF1091" s="1"/>
  <c r="AG1091" a="1"/>
  <c r="AG1091" s="1"/>
  <c r="AH1091" a="1"/>
  <c r="AH1091" s="1"/>
  <c r="AI1091" a="1"/>
  <c r="AI1091" s="1"/>
  <c r="AJ1091" a="1"/>
  <c r="AJ1091" s="1"/>
  <c r="AK1091" a="1"/>
  <c r="AK1091" s="1"/>
  <c r="AL1091" a="1"/>
  <c r="AL1091" s="1"/>
  <c r="AM1091" a="1"/>
  <c r="AM1091" s="1"/>
  <c r="G1091" a="1"/>
  <c r="G1091" s="1"/>
  <c r="G1089" a="1"/>
  <c r="G1089" s="1"/>
  <c r="H1089" a="1"/>
  <c r="H1089" s="1"/>
  <c r="I1089" a="1"/>
  <c r="I1089" s="1"/>
  <c r="J1089" a="1"/>
  <c r="J1089" s="1"/>
  <c r="K1089" a="1"/>
  <c r="K1089" s="1"/>
  <c r="L1089" a="1"/>
  <c r="L1089" s="1"/>
  <c r="M1089" a="1"/>
  <c r="M1089" s="1"/>
  <c r="N1089" a="1"/>
  <c r="N1089" s="1"/>
  <c r="O1089" a="1"/>
  <c r="O1089" s="1"/>
  <c r="P1089" a="1"/>
  <c r="P1089" s="1"/>
  <c r="Q1089" a="1"/>
  <c r="Q1089" s="1"/>
  <c r="R1089" a="1"/>
  <c r="R1089" s="1"/>
  <c r="S1089" a="1"/>
  <c r="S1089" s="1"/>
  <c r="T1089" a="1"/>
  <c r="T1089" s="1"/>
  <c r="U1089" a="1"/>
  <c r="U1089" s="1"/>
  <c r="V1089" a="1"/>
  <c r="V1089" s="1"/>
  <c r="W1089" a="1"/>
  <c r="W1089" s="1"/>
  <c r="X1089" a="1"/>
  <c r="X1089" s="1"/>
  <c r="Y1089" a="1"/>
  <c r="Y1089" s="1"/>
  <c r="Z1089" a="1"/>
  <c r="Z1089" s="1"/>
  <c r="AA1089" a="1"/>
  <c r="AA1089" s="1"/>
  <c r="AB1089" a="1"/>
  <c r="AB1089" s="1"/>
  <c r="AC1089" a="1"/>
  <c r="AC1089" s="1"/>
  <c r="AD1089" a="1"/>
  <c r="AD1089" s="1"/>
  <c r="AE1089" a="1"/>
  <c r="AE1089" s="1"/>
  <c r="AF1089" a="1"/>
  <c r="AF1089" s="1"/>
  <c r="AG1089" a="1"/>
  <c r="AG1089" s="1"/>
  <c r="AH1089" a="1"/>
  <c r="AH1089" s="1"/>
  <c r="AI1089" a="1"/>
  <c r="AI1089" s="1"/>
  <c r="AJ1089" a="1"/>
  <c r="AJ1089" s="1"/>
  <c r="AK1089" a="1"/>
  <c r="AK1089" s="1"/>
  <c r="AL1089" a="1"/>
  <c r="AL1089" s="1"/>
  <c r="AM1089" a="1"/>
  <c r="AM1089" s="1"/>
  <c r="G1090" a="1"/>
  <c r="G1090" s="1"/>
  <c r="H1090" a="1"/>
  <c r="H1090" s="1"/>
  <c r="I1090" a="1"/>
  <c r="I1090" s="1"/>
  <c r="J1090" a="1"/>
  <c r="J1090" s="1"/>
  <c r="K1090" a="1"/>
  <c r="K1090" s="1"/>
  <c r="L1090" a="1"/>
  <c r="L1090" s="1"/>
  <c r="M1090" a="1"/>
  <c r="M1090" s="1"/>
  <c r="N1090" a="1"/>
  <c r="N1090" s="1"/>
  <c r="O1090" a="1"/>
  <c r="O1090" s="1"/>
  <c r="P1090" a="1"/>
  <c r="P1090" s="1"/>
  <c r="Q1090" a="1"/>
  <c r="Q1090" s="1"/>
  <c r="R1090" a="1"/>
  <c r="R1090" s="1"/>
  <c r="S1090" a="1"/>
  <c r="S1090" s="1"/>
  <c r="T1090" a="1"/>
  <c r="T1090" s="1"/>
  <c r="U1090" a="1"/>
  <c r="U1090" s="1"/>
  <c r="V1090" a="1"/>
  <c r="V1090" s="1"/>
  <c r="W1090" a="1"/>
  <c r="W1090" s="1"/>
  <c r="X1090" a="1"/>
  <c r="X1090" s="1"/>
  <c r="Y1090" a="1"/>
  <c r="Y1090" s="1"/>
  <c r="Z1090" a="1"/>
  <c r="Z1090" s="1"/>
  <c r="AA1090" a="1"/>
  <c r="AA1090" s="1"/>
  <c r="AB1090" a="1"/>
  <c r="AB1090" s="1"/>
  <c r="AC1090" a="1"/>
  <c r="AC1090" s="1"/>
  <c r="AD1090" a="1"/>
  <c r="AD1090" s="1"/>
  <c r="AE1090" a="1"/>
  <c r="AE1090" s="1"/>
  <c r="AF1090" a="1"/>
  <c r="AF1090" s="1"/>
  <c r="AG1090" a="1"/>
  <c r="AG1090" s="1"/>
  <c r="AH1090" a="1"/>
  <c r="AH1090" s="1"/>
  <c r="AI1090" a="1"/>
  <c r="AI1090" s="1"/>
  <c r="AJ1090" a="1"/>
  <c r="AJ1090" s="1"/>
  <c r="AK1090" a="1"/>
  <c r="AK1090" s="1"/>
  <c r="AL1090" a="1"/>
  <c r="AL1090" s="1"/>
  <c r="AM1090" a="1"/>
  <c r="AM1090" s="1"/>
  <c r="H1088" a="1"/>
  <c r="H1088" s="1"/>
  <c r="I1088" a="1"/>
  <c r="I1088" s="1"/>
  <c r="J1088" a="1"/>
  <c r="J1088" s="1"/>
  <c r="K1088" a="1"/>
  <c r="K1088" s="1"/>
  <c r="L1088" a="1"/>
  <c r="L1088" s="1"/>
  <c r="M1088" a="1"/>
  <c r="M1088" s="1"/>
  <c r="N1088" a="1"/>
  <c r="N1088" s="1"/>
  <c r="O1088" a="1"/>
  <c r="O1088" s="1"/>
  <c r="P1088" a="1"/>
  <c r="P1088" s="1"/>
  <c r="Q1088" a="1"/>
  <c r="Q1088" s="1"/>
  <c r="R1088" a="1"/>
  <c r="R1088" s="1"/>
  <c r="S1088" a="1"/>
  <c r="S1088" s="1"/>
  <c r="T1088" a="1"/>
  <c r="T1088" s="1"/>
  <c r="U1088" a="1"/>
  <c r="U1088" s="1"/>
  <c r="V1088" a="1"/>
  <c r="V1088" s="1"/>
  <c r="W1088" a="1"/>
  <c r="W1088" s="1"/>
  <c r="X1088" a="1"/>
  <c r="X1088" s="1"/>
  <c r="Y1088" a="1"/>
  <c r="Y1088" s="1"/>
  <c r="Z1088" a="1"/>
  <c r="Z1088" s="1"/>
  <c r="AA1088" a="1"/>
  <c r="AA1088" s="1"/>
  <c r="AB1088" a="1"/>
  <c r="AB1088" s="1"/>
  <c r="AC1088" a="1"/>
  <c r="AC1088" s="1"/>
  <c r="AD1088" a="1"/>
  <c r="AD1088" s="1"/>
  <c r="AE1088" a="1"/>
  <c r="AE1088" s="1"/>
  <c r="AF1088" a="1"/>
  <c r="AF1088" s="1"/>
  <c r="AG1088" a="1"/>
  <c r="AG1088" s="1"/>
  <c r="AH1088" a="1"/>
  <c r="AH1088" s="1"/>
  <c r="AI1088" a="1"/>
  <c r="AI1088" s="1"/>
  <c r="AJ1088" a="1"/>
  <c r="AJ1088" s="1"/>
  <c r="AK1088" a="1"/>
  <c r="AK1088" s="1"/>
  <c r="AL1088" a="1"/>
  <c r="AL1088" s="1"/>
  <c r="AM1088" a="1"/>
  <c r="AM1088" s="1"/>
  <c r="G1088" a="1"/>
  <c r="G1088" s="1"/>
  <c r="G1086" a="1"/>
  <c r="G1086" s="1"/>
  <c r="H1086" a="1"/>
  <c r="H1086" s="1"/>
  <c r="I1086" a="1"/>
  <c r="I1086" s="1"/>
  <c r="J1086" a="1"/>
  <c r="J1086" s="1"/>
  <c r="K1086" a="1"/>
  <c r="K1086" s="1"/>
  <c r="L1086" a="1"/>
  <c r="L1086" s="1"/>
  <c r="M1086" a="1"/>
  <c r="M1086" s="1"/>
  <c r="N1086" a="1"/>
  <c r="N1086" s="1"/>
  <c r="O1086" a="1"/>
  <c r="O1086" s="1"/>
  <c r="P1086" a="1"/>
  <c r="P1086" s="1"/>
  <c r="Q1086" a="1"/>
  <c r="Q1086" s="1"/>
  <c r="R1086" a="1"/>
  <c r="R1086" s="1"/>
  <c r="S1086" a="1"/>
  <c r="S1086" s="1"/>
  <c r="T1086" a="1"/>
  <c r="T1086" s="1"/>
  <c r="U1086" a="1"/>
  <c r="U1086" s="1"/>
  <c r="V1086" a="1"/>
  <c r="V1086" s="1"/>
  <c r="W1086" a="1"/>
  <c r="W1086" s="1"/>
  <c r="X1086" a="1"/>
  <c r="X1086" s="1"/>
  <c r="Y1086" a="1"/>
  <c r="Y1086" s="1"/>
  <c r="Z1086" a="1"/>
  <c r="Z1086" s="1"/>
  <c r="AA1086" a="1"/>
  <c r="AA1086" s="1"/>
  <c r="AB1086" a="1"/>
  <c r="AB1086" s="1"/>
  <c r="AC1086" a="1"/>
  <c r="AC1086" s="1"/>
  <c r="AD1086" a="1"/>
  <c r="AD1086" s="1"/>
  <c r="AE1086" a="1"/>
  <c r="AE1086" s="1"/>
  <c r="AF1086" a="1"/>
  <c r="AF1086" s="1"/>
  <c r="AG1086" a="1"/>
  <c r="AG1086" s="1"/>
  <c r="AH1086" a="1"/>
  <c r="AH1086" s="1"/>
  <c r="AI1086" a="1"/>
  <c r="AI1086" s="1"/>
  <c r="AJ1086" a="1"/>
  <c r="AJ1086" s="1"/>
  <c r="AK1086" a="1"/>
  <c r="AK1086" s="1"/>
  <c r="AL1086" a="1"/>
  <c r="AL1086" s="1"/>
  <c r="AM1086" a="1"/>
  <c r="AM1086" s="1"/>
  <c r="G1087" a="1"/>
  <c r="G1087" s="1"/>
  <c r="H1087" a="1"/>
  <c r="H1087" s="1"/>
  <c r="I1087" a="1"/>
  <c r="I1087" s="1"/>
  <c r="J1087" a="1"/>
  <c r="J1087" s="1"/>
  <c r="K1087" a="1"/>
  <c r="K1087" s="1"/>
  <c r="L1087" a="1"/>
  <c r="L1087" s="1"/>
  <c r="M1087" a="1"/>
  <c r="M1087" s="1"/>
  <c r="N1087" a="1"/>
  <c r="N1087" s="1"/>
  <c r="O1087" a="1"/>
  <c r="O1087" s="1"/>
  <c r="P1087" a="1"/>
  <c r="P1087" s="1"/>
  <c r="Q1087" a="1"/>
  <c r="Q1087" s="1"/>
  <c r="R1087" a="1"/>
  <c r="R1087" s="1"/>
  <c r="S1087" a="1"/>
  <c r="S1087" s="1"/>
  <c r="T1087" a="1"/>
  <c r="T1087" s="1"/>
  <c r="U1087" a="1"/>
  <c r="U1087" s="1"/>
  <c r="V1087" a="1"/>
  <c r="V1087" s="1"/>
  <c r="W1087" a="1"/>
  <c r="W1087" s="1"/>
  <c r="X1087" a="1"/>
  <c r="X1087" s="1"/>
  <c r="Y1087" a="1"/>
  <c r="Y1087" s="1"/>
  <c r="Z1087" a="1"/>
  <c r="Z1087" s="1"/>
  <c r="AA1087" a="1"/>
  <c r="AA1087" s="1"/>
  <c r="AB1087" a="1"/>
  <c r="AB1087" s="1"/>
  <c r="AC1087" a="1"/>
  <c r="AC1087" s="1"/>
  <c r="AD1087" a="1"/>
  <c r="AD1087" s="1"/>
  <c r="AE1087" a="1"/>
  <c r="AE1087" s="1"/>
  <c r="AF1087" a="1"/>
  <c r="AF1087" s="1"/>
  <c r="AG1087" a="1"/>
  <c r="AG1087" s="1"/>
  <c r="AH1087" a="1"/>
  <c r="AH1087" s="1"/>
  <c r="AI1087" a="1"/>
  <c r="AI1087" s="1"/>
  <c r="AJ1087" a="1"/>
  <c r="AJ1087" s="1"/>
  <c r="AK1087" a="1"/>
  <c r="AK1087" s="1"/>
  <c r="AL1087" a="1"/>
  <c r="AL1087" s="1"/>
  <c r="AM1087" a="1"/>
  <c r="AM1087" s="1"/>
  <c r="H1085" a="1"/>
  <c r="H1085" s="1"/>
  <c r="I1085" a="1"/>
  <c r="I1085" s="1"/>
  <c r="J1085" a="1"/>
  <c r="J1085" s="1"/>
  <c r="K1085" a="1"/>
  <c r="K1085" s="1"/>
  <c r="L1085" a="1"/>
  <c r="L1085" s="1"/>
  <c r="M1085" a="1"/>
  <c r="M1085" s="1"/>
  <c r="N1085" a="1"/>
  <c r="N1085" s="1"/>
  <c r="O1085" a="1"/>
  <c r="O1085" s="1"/>
  <c r="P1085" a="1"/>
  <c r="P1085" s="1"/>
  <c r="Q1085" a="1"/>
  <c r="Q1085" s="1"/>
  <c r="R1085" a="1"/>
  <c r="R1085" s="1"/>
  <c r="S1085" a="1"/>
  <c r="S1085" s="1"/>
  <c r="T1085" a="1"/>
  <c r="T1085" s="1"/>
  <c r="U1085" a="1"/>
  <c r="U1085" s="1"/>
  <c r="V1085" a="1"/>
  <c r="V1085" s="1"/>
  <c r="W1085" a="1"/>
  <c r="W1085" s="1"/>
  <c r="X1085" a="1"/>
  <c r="X1085" s="1"/>
  <c r="Y1085" a="1"/>
  <c r="Y1085" s="1"/>
  <c r="Z1085" a="1"/>
  <c r="Z1085" s="1"/>
  <c r="AA1085" a="1"/>
  <c r="AA1085" s="1"/>
  <c r="AB1085" a="1"/>
  <c r="AB1085" s="1"/>
  <c r="AC1085" a="1"/>
  <c r="AC1085" s="1"/>
  <c r="AD1085" a="1"/>
  <c r="AD1085" s="1"/>
  <c r="AE1085" a="1"/>
  <c r="AE1085" s="1"/>
  <c r="AF1085" a="1"/>
  <c r="AF1085" s="1"/>
  <c r="AG1085" a="1"/>
  <c r="AG1085" s="1"/>
  <c r="AH1085" a="1"/>
  <c r="AH1085" s="1"/>
  <c r="AI1085" a="1"/>
  <c r="AI1085" s="1"/>
  <c r="AJ1085" a="1"/>
  <c r="AJ1085" s="1"/>
  <c r="AK1085" a="1"/>
  <c r="AK1085" s="1"/>
  <c r="AL1085" a="1"/>
  <c r="AL1085" s="1"/>
  <c r="AM1085" a="1"/>
  <c r="AM1085" s="1"/>
  <c r="G1085" a="1"/>
  <c r="G1085" s="1"/>
  <c r="AP1025"/>
  <c r="AP981"/>
  <c r="AP936"/>
  <c r="AP891"/>
  <c r="AP846"/>
  <c r="AP801"/>
  <c r="AP756"/>
  <c r="AP710"/>
  <c r="AP665"/>
  <c r="AP173"/>
  <c r="AP128"/>
  <c r="AP83"/>
  <c r="AO1114" a="1"/>
  <c r="AO1114" s="1"/>
  <c r="AN1114" a="1"/>
  <c r="AN1114" s="1"/>
  <c r="AO1111" a="1"/>
  <c r="AO1111" s="1"/>
  <c r="AN1111" a="1"/>
  <c r="AN1111" s="1"/>
  <c r="AO1108" a="1"/>
  <c r="AO1108" s="1"/>
  <c r="AN1108" a="1"/>
  <c r="AN1108" s="1"/>
  <c r="AO1105" a="1"/>
  <c r="AO1105" s="1"/>
  <c r="AN1105" a="1"/>
  <c r="AN1105" s="1"/>
  <c r="AO1102" a="1"/>
  <c r="AO1102" s="1"/>
  <c r="AN1102" a="1"/>
  <c r="AN1102" s="1"/>
  <c r="AO1099" a="1"/>
  <c r="AO1099" s="1"/>
  <c r="AN1099" a="1"/>
  <c r="AN1099" s="1"/>
  <c r="AO1096" a="1"/>
  <c r="AO1096" s="1"/>
  <c r="AN1096" a="1"/>
  <c r="AN1096" s="1"/>
  <c r="AO1093" a="1"/>
  <c r="AO1093" s="1"/>
  <c r="AN1093" a="1"/>
  <c r="AN1093" s="1"/>
  <c r="AO1090" a="1"/>
  <c r="AO1090" s="1"/>
  <c r="AN1090" a="1"/>
  <c r="AN1090" s="1"/>
  <c r="AO1087" a="1"/>
  <c r="AO1087" s="1"/>
  <c r="AN1087" a="1"/>
  <c r="AN1087" s="1"/>
  <c r="AU1088"/>
  <c r="AU1091"/>
  <c r="AU1094"/>
  <c r="AU1097"/>
  <c r="AU1100"/>
  <c r="AU1103"/>
  <c r="AU1106"/>
  <c r="AU1109"/>
  <c r="AU1112"/>
  <c r="AU1085"/>
  <c r="C1112" a="1"/>
  <c r="C1112" s="1"/>
  <c r="C1109" a="1"/>
  <c r="C1109" s="1"/>
  <c r="C1106" a="1"/>
  <c r="C1106" s="1"/>
  <c r="C1103" a="1"/>
  <c r="C1103" s="1"/>
  <c r="C1100" a="1"/>
  <c r="C1100" s="1"/>
  <c r="C1097" a="1"/>
  <c r="C1097" s="1"/>
  <c r="C1094" a="1"/>
  <c r="C1094" s="1"/>
  <c r="C1091" a="1"/>
  <c r="C1091" s="1"/>
  <c r="C1088" a="1"/>
  <c r="C1088" s="1"/>
  <c r="C1085" a="1"/>
  <c r="C1085" s="1"/>
  <c r="B1085"/>
  <c r="B1088"/>
  <c r="B1091" s="1"/>
  <c r="B1094" s="1"/>
  <c r="B1097" s="1"/>
  <c r="B1100" s="1"/>
  <c r="B1103" s="1"/>
  <c r="B1106" s="1"/>
  <c r="B1109" s="1"/>
  <c r="B1112" s="1"/>
  <c r="G1069" a="1"/>
  <c r="G1069" s="1"/>
  <c r="H1069" a="1"/>
  <c r="H1069" s="1"/>
  <c r="I1069" a="1"/>
  <c r="I1069" s="1"/>
  <c r="J1069" a="1"/>
  <c r="J1069" s="1"/>
  <c r="K1069" a="1"/>
  <c r="K1069" s="1"/>
  <c r="L1069" a="1"/>
  <c r="L1069" s="1"/>
  <c r="M1069" a="1"/>
  <c r="M1069" s="1"/>
  <c r="N1069" a="1"/>
  <c r="N1069" s="1"/>
  <c r="O1069" a="1"/>
  <c r="O1069" s="1"/>
  <c r="P1069" a="1"/>
  <c r="P1069" s="1"/>
  <c r="Q1069" a="1"/>
  <c r="Q1069" s="1"/>
  <c r="R1069" a="1"/>
  <c r="R1069" s="1"/>
  <c r="S1069" a="1"/>
  <c r="S1069" s="1"/>
  <c r="T1069" a="1"/>
  <c r="T1069" s="1"/>
  <c r="U1069" a="1"/>
  <c r="U1069" s="1"/>
  <c r="V1069" a="1"/>
  <c r="V1069" s="1"/>
  <c r="W1069" a="1"/>
  <c r="W1069" s="1"/>
  <c r="X1069" a="1"/>
  <c r="X1069" s="1"/>
  <c r="Y1069" a="1"/>
  <c r="Y1069" s="1"/>
  <c r="Z1069" a="1"/>
  <c r="Z1069" s="1"/>
  <c r="AA1069" a="1"/>
  <c r="AA1069" s="1"/>
  <c r="AB1069" a="1"/>
  <c r="AB1069" s="1"/>
  <c r="AC1069" a="1"/>
  <c r="AC1069" s="1"/>
  <c r="AD1069" a="1"/>
  <c r="AD1069" s="1"/>
  <c r="AE1069" a="1"/>
  <c r="AE1069" s="1"/>
  <c r="AF1069" a="1"/>
  <c r="AF1069" s="1"/>
  <c r="AG1069" a="1"/>
  <c r="AG1069" s="1"/>
  <c r="AH1069" a="1"/>
  <c r="AH1069" s="1"/>
  <c r="AI1069" a="1"/>
  <c r="AI1069" s="1"/>
  <c r="AJ1069" a="1"/>
  <c r="AJ1069" s="1"/>
  <c r="AK1069" a="1"/>
  <c r="AK1069" s="1"/>
  <c r="AL1069" a="1"/>
  <c r="AL1069" s="1"/>
  <c r="AM1069" a="1"/>
  <c r="AM1069" s="1"/>
  <c r="G1070" a="1"/>
  <c r="G1070" s="1"/>
  <c r="H1070" a="1"/>
  <c r="H1070" s="1"/>
  <c r="I1070" a="1"/>
  <c r="I1070" s="1"/>
  <c r="J1070" a="1"/>
  <c r="J1070" s="1"/>
  <c r="K1070" a="1"/>
  <c r="K1070" s="1"/>
  <c r="L1070" a="1"/>
  <c r="L1070" s="1"/>
  <c r="M1070" a="1"/>
  <c r="M1070" s="1"/>
  <c r="N1070" a="1"/>
  <c r="N1070" s="1"/>
  <c r="O1070" a="1"/>
  <c r="O1070" s="1"/>
  <c r="P1070" a="1"/>
  <c r="P1070" s="1"/>
  <c r="Q1070" a="1"/>
  <c r="Q1070" s="1"/>
  <c r="R1070" a="1"/>
  <c r="R1070" s="1"/>
  <c r="S1070" a="1"/>
  <c r="S1070" s="1"/>
  <c r="T1070" a="1"/>
  <c r="T1070" s="1"/>
  <c r="U1070" a="1"/>
  <c r="U1070" s="1"/>
  <c r="V1070" a="1"/>
  <c r="V1070" s="1"/>
  <c r="W1070" a="1"/>
  <c r="W1070" s="1"/>
  <c r="X1070" a="1"/>
  <c r="X1070" s="1"/>
  <c r="Y1070" a="1"/>
  <c r="Y1070" s="1"/>
  <c r="Z1070" a="1"/>
  <c r="Z1070" s="1"/>
  <c r="AA1070" a="1"/>
  <c r="AA1070" s="1"/>
  <c r="AB1070" a="1"/>
  <c r="AB1070" s="1"/>
  <c r="AC1070" a="1"/>
  <c r="AC1070" s="1"/>
  <c r="AD1070" a="1"/>
  <c r="AD1070" s="1"/>
  <c r="AE1070" a="1"/>
  <c r="AE1070" s="1"/>
  <c r="AF1070" a="1"/>
  <c r="AF1070" s="1"/>
  <c r="AG1070" a="1"/>
  <c r="AG1070" s="1"/>
  <c r="AH1070" a="1"/>
  <c r="AH1070" s="1"/>
  <c r="AI1070" a="1"/>
  <c r="AI1070" s="1"/>
  <c r="AJ1070" a="1"/>
  <c r="AJ1070" s="1"/>
  <c r="AK1070" a="1"/>
  <c r="AK1070" s="1"/>
  <c r="AL1070" a="1"/>
  <c r="AL1070" s="1"/>
  <c r="AM1070" a="1"/>
  <c r="AM1070" s="1"/>
  <c r="H1068" a="1"/>
  <c r="H1068" s="1"/>
  <c r="I1068" a="1"/>
  <c r="I1068" s="1"/>
  <c r="J1068" a="1"/>
  <c r="J1068" s="1"/>
  <c r="K1068" a="1"/>
  <c r="K1068" s="1"/>
  <c r="L1068" a="1"/>
  <c r="L1068" s="1"/>
  <c r="M1068" a="1"/>
  <c r="M1068" s="1"/>
  <c r="N1068" a="1"/>
  <c r="N1068" s="1"/>
  <c r="O1068" a="1"/>
  <c r="O1068" s="1"/>
  <c r="P1068" a="1"/>
  <c r="P1068" s="1"/>
  <c r="Q1068" a="1"/>
  <c r="Q1068" s="1"/>
  <c r="R1068" a="1"/>
  <c r="R1068" s="1"/>
  <c r="S1068" a="1"/>
  <c r="S1068" s="1"/>
  <c r="T1068" a="1"/>
  <c r="T1068" s="1"/>
  <c r="U1068" a="1"/>
  <c r="U1068" s="1"/>
  <c r="V1068" a="1"/>
  <c r="V1068" s="1"/>
  <c r="W1068" a="1"/>
  <c r="W1068" s="1"/>
  <c r="X1068" a="1"/>
  <c r="X1068" s="1"/>
  <c r="Y1068" a="1"/>
  <c r="Y1068" s="1"/>
  <c r="Z1068" a="1"/>
  <c r="Z1068" s="1"/>
  <c r="AA1068" a="1"/>
  <c r="AA1068" s="1"/>
  <c r="AB1068" a="1"/>
  <c r="AB1068" s="1"/>
  <c r="AC1068" a="1"/>
  <c r="AC1068" s="1"/>
  <c r="AD1068" a="1"/>
  <c r="AD1068" s="1"/>
  <c r="AE1068" a="1"/>
  <c r="AE1068" s="1"/>
  <c r="AF1068" a="1"/>
  <c r="AF1068" s="1"/>
  <c r="AG1068" a="1"/>
  <c r="AG1068" s="1"/>
  <c r="AH1068" a="1"/>
  <c r="AH1068" s="1"/>
  <c r="AI1068" a="1"/>
  <c r="AI1068" s="1"/>
  <c r="AJ1068" a="1"/>
  <c r="AJ1068" s="1"/>
  <c r="AK1068" a="1"/>
  <c r="AK1068" s="1"/>
  <c r="AL1068" a="1"/>
  <c r="AL1068" s="1"/>
  <c r="AM1068" a="1"/>
  <c r="AM1068" s="1"/>
  <c r="G1068" a="1"/>
  <c r="G1068" s="1"/>
  <c r="G1066" a="1"/>
  <c r="G1066" s="1"/>
  <c r="H1066" a="1"/>
  <c r="H1066" s="1"/>
  <c r="I1066" a="1"/>
  <c r="I1066" s="1"/>
  <c r="J1066" a="1"/>
  <c r="J1066" s="1"/>
  <c r="K1066" a="1"/>
  <c r="K1066" s="1"/>
  <c r="L1066" a="1"/>
  <c r="L1066" s="1"/>
  <c r="M1066" a="1"/>
  <c r="M1066" s="1"/>
  <c r="N1066" a="1"/>
  <c r="N1066" s="1"/>
  <c r="O1066" a="1"/>
  <c r="O1066" s="1"/>
  <c r="P1066" a="1"/>
  <c r="P1066" s="1"/>
  <c r="Q1066" a="1"/>
  <c r="Q1066" s="1"/>
  <c r="R1066" a="1"/>
  <c r="R1066" s="1"/>
  <c r="S1066" a="1"/>
  <c r="S1066" s="1"/>
  <c r="T1066" a="1"/>
  <c r="T1066" s="1"/>
  <c r="U1066" a="1"/>
  <c r="U1066" s="1"/>
  <c r="V1066" a="1"/>
  <c r="V1066" s="1"/>
  <c r="W1066" a="1"/>
  <c r="W1066" s="1"/>
  <c r="X1066" a="1"/>
  <c r="X1066" s="1"/>
  <c r="Y1066" a="1"/>
  <c r="Y1066" s="1"/>
  <c r="Z1066" a="1"/>
  <c r="Z1066" s="1"/>
  <c r="AA1066" a="1"/>
  <c r="AA1066" s="1"/>
  <c r="AB1066" a="1"/>
  <c r="AB1066" s="1"/>
  <c r="AC1066" a="1"/>
  <c r="AC1066" s="1"/>
  <c r="AD1066" a="1"/>
  <c r="AD1066" s="1"/>
  <c r="AE1066" a="1"/>
  <c r="AE1066" s="1"/>
  <c r="AF1066" a="1"/>
  <c r="AF1066" s="1"/>
  <c r="AG1066" a="1"/>
  <c r="AG1066" s="1"/>
  <c r="AH1066" a="1"/>
  <c r="AH1066" s="1"/>
  <c r="AI1066" a="1"/>
  <c r="AI1066" s="1"/>
  <c r="AJ1066" a="1"/>
  <c r="AJ1066" s="1"/>
  <c r="AK1066" a="1"/>
  <c r="AK1066" s="1"/>
  <c r="AL1066" a="1"/>
  <c r="AL1066" s="1"/>
  <c r="AM1066" a="1"/>
  <c r="AM1066" s="1"/>
  <c r="G1067" a="1"/>
  <c r="G1067" s="1"/>
  <c r="H1067" a="1"/>
  <c r="H1067" s="1"/>
  <c r="I1067" a="1"/>
  <c r="I1067" s="1"/>
  <c r="J1067" a="1"/>
  <c r="J1067" s="1"/>
  <c r="K1067" a="1"/>
  <c r="K1067" s="1"/>
  <c r="L1067" a="1"/>
  <c r="L1067" s="1"/>
  <c r="M1067" a="1"/>
  <c r="M1067" s="1"/>
  <c r="N1067" a="1"/>
  <c r="N1067" s="1"/>
  <c r="O1067" a="1"/>
  <c r="O1067" s="1"/>
  <c r="P1067" a="1"/>
  <c r="P1067" s="1"/>
  <c r="Q1067" a="1"/>
  <c r="Q1067" s="1"/>
  <c r="R1067" a="1"/>
  <c r="R1067" s="1"/>
  <c r="S1067" a="1"/>
  <c r="S1067" s="1"/>
  <c r="T1067" a="1"/>
  <c r="T1067" s="1"/>
  <c r="U1067" a="1"/>
  <c r="U1067" s="1"/>
  <c r="V1067" a="1"/>
  <c r="V1067" s="1"/>
  <c r="W1067" a="1"/>
  <c r="W1067" s="1"/>
  <c r="X1067" a="1"/>
  <c r="X1067" s="1"/>
  <c r="Y1067" a="1"/>
  <c r="Y1067" s="1"/>
  <c r="Z1067" a="1"/>
  <c r="Z1067" s="1"/>
  <c r="AA1067" a="1"/>
  <c r="AA1067" s="1"/>
  <c r="AB1067" a="1"/>
  <c r="AB1067" s="1"/>
  <c r="AC1067" a="1"/>
  <c r="AC1067" s="1"/>
  <c r="AD1067" a="1"/>
  <c r="AD1067" s="1"/>
  <c r="AE1067" a="1"/>
  <c r="AE1067" s="1"/>
  <c r="AF1067" a="1"/>
  <c r="AF1067" s="1"/>
  <c r="AG1067" a="1"/>
  <c r="AG1067" s="1"/>
  <c r="AH1067" a="1"/>
  <c r="AH1067" s="1"/>
  <c r="AI1067" a="1"/>
  <c r="AI1067" s="1"/>
  <c r="AJ1067" a="1"/>
  <c r="AJ1067" s="1"/>
  <c r="AK1067" a="1"/>
  <c r="AK1067" s="1"/>
  <c r="AL1067" a="1"/>
  <c r="AL1067" s="1"/>
  <c r="AM1067" a="1"/>
  <c r="AM1067" s="1"/>
  <c r="H1065" a="1"/>
  <c r="H1065" s="1"/>
  <c r="I1065" a="1"/>
  <c r="I1065" s="1"/>
  <c r="J1065" a="1"/>
  <c r="J1065" s="1"/>
  <c r="K1065" a="1"/>
  <c r="K1065" s="1"/>
  <c r="L1065" a="1"/>
  <c r="L1065" s="1"/>
  <c r="M1065" a="1"/>
  <c r="M1065" s="1"/>
  <c r="N1065" a="1"/>
  <c r="N1065" s="1"/>
  <c r="O1065" a="1"/>
  <c r="O1065" s="1"/>
  <c r="P1065" a="1"/>
  <c r="P1065" s="1"/>
  <c r="Q1065" a="1"/>
  <c r="Q1065" s="1"/>
  <c r="R1065" a="1"/>
  <c r="R1065" s="1"/>
  <c r="S1065" a="1"/>
  <c r="S1065" s="1"/>
  <c r="T1065" a="1"/>
  <c r="T1065" s="1"/>
  <c r="U1065" a="1"/>
  <c r="U1065" s="1"/>
  <c r="V1065" a="1"/>
  <c r="V1065" s="1"/>
  <c r="W1065" a="1"/>
  <c r="W1065" s="1"/>
  <c r="X1065" a="1"/>
  <c r="X1065" s="1"/>
  <c r="Y1065" a="1"/>
  <c r="Y1065" s="1"/>
  <c r="Z1065" a="1"/>
  <c r="Z1065" s="1"/>
  <c r="AA1065" a="1"/>
  <c r="AA1065" s="1"/>
  <c r="AB1065" a="1"/>
  <c r="AB1065" s="1"/>
  <c r="AC1065" a="1"/>
  <c r="AC1065" s="1"/>
  <c r="AD1065" a="1"/>
  <c r="AD1065" s="1"/>
  <c r="AE1065" a="1"/>
  <c r="AE1065" s="1"/>
  <c r="AF1065" a="1"/>
  <c r="AF1065" s="1"/>
  <c r="AG1065" a="1"/>
  <c r="AG1065" s="1"/>
  <c r="AH1065" a="1"/>
  <c r="AH1065" s="1"/>
  <c r="AI1065" a="1"/>
  <c r="AI1065" s="1"/>
  <c r="AJ1065" a="1"/>
  <c r="AJ1065" s="1"/>
  <c r="AK1065" a="1"/>
  <c r="AK1065" s="1"/>
  <c r="AL1065" a="1"/>
  <c r="AL1065" s="1"/>
  <c r="AM1065" a="1"/>
  <c r="AM1065" s="1"/>
  <c r="G1065" a="1"/>
  <c r="G1065" s="1"/>
  <c r="G1063" a="1"/>
  <c r="G1063" s="1"/>
  <c r="H1063" a="1"/>
  <c r="H1063" s="1"/>
  <c r="I1063" a="1"/>
  <c r="I1063" s="1"/>
  <c r="J1063" a="1"/>
  <c r="J1063" s="1"/>
  <c r="K1063" a="1"/>
  <c r="K1063" s="1"/>
  <c r="L1063" a="1"/>
  <c r="L1063" s="1"/>
  <c r="M1063" a="1"/>
  <c r="M1063" s="1"/>
  <c r="N1063" a="1"/>
  <c r="N1063" s="1"/>
  <c r="O1063" a="1"/>
  <c r="O1063" s="1"/>
  <c r="P1063" a="1"/>
  <c r="P1063" s="1"/>
  <c r="Q1063" a="1"/>
  <c r="Q1063" s="1"/>
  <c r="R1063" a="1"/>
  <c r="R1063" s="1"/>
  <c r="S1063" a="1"/>
  <c r="S1063" s="1"/>
  <c r="T1063" a="1"/>
  <c r="T1063" s="1"/>
  <c r="U1063" a="1"/>
  <c r="U1063" s="1"/>
  <c r="V1063" a="1"/>
  <c r="V1063" s="1"/>
  <c r="W1063" a="1"/>
  <c r="W1063" s="1"/>
  <c r="X1063" a="1"/>
  <c r="X1063" s="1"/>
  <c r="Y1063" a="1"/>
  <c r="Y1063" s="1"/>
  <c r="Z1063" a="1"/>
  <c r="Z1063" s="1"/>
  <c r="AA1063" a="1"/>
  <c r="AA1063" s="1"/>
  <c r="AB1063" a="1"/>
  <c r="AB1063" s="1"/>
  <c r="AC1063" a="1"/>
  <c r="AC1063" s="1"/>
  <c r="AD1063" a="1"/>
  <c r="AD1063" s="1"/>
  <c r="AE1063" a="1"/>
  <c r="AE1063" s="1"/>
  <c r="AF1063" a="1"/>
  <c r="AF1063" s="1"/>
  <c r="AG1063" a="1"/>
  <c r="AG1063" s="1"/>
  <c r="AH1063" a="1"/>
  <c r="AH1063" s="1"/>
  <c r="AI1063" a="1"/>
  <c r="AI1063" s="1"/>
  <c r="AJ1063" a="1"/>
  <c r="AJ1063" s="1"/>
  <c r="AK1063" a="1"/>
  <c r="AK1063" s="1"/>
  <c r="AL1063" a="1"/>
  <c r="AL1063" s="1"/>
  <c r="AM1063" a="1"/>
  <c r="AM1063" s="1"/>
  <c r="G1064" a="1"/>
  <c r="G1064" s="1"/>
  <c r="H1064" a="1"/>
  <c r="H1064" s="1"/>
  <c r="I1064" a="1"/>
  <c r="I1064" s="1"/>
  <c r="J1064" a="1"/>
  <c r="J1064" s="1"/>
  <c r="K1064" a="1"/>
  <c r="K1064" s="1"/>
  <c r="L1064" a="1"/>
  <c r="L1064" s="1"/>
  <c r="M1064" a="1"/>
  <c r="M1064" s="1"/>
  <c r="N1064" a="1"/>
  <c r="N1064" s="1"/>
  <c r="O1064" a="1"/>
  <c r="O1064" s="1"/>
  <c r="P1064" a="1"/>
  <c r="P1064" s="1"/>
  <c r="Q1064" a="1"/>
  <c r="Q1064" s="1"/>
  <c r="R1064" a="1"/>
  <c r="R1064" s="1"/>
  <c r="S1064" a="1"/>
  <c r="S1064" s="1"/>
  <c r="T1064" a="1"/>
  <c r="T1064" s="1"/>
  <c r="U1064" a="1"/>
  <c r="U1064" s="1"/>
  <c r="V1064" a="1"/>
  <c r="V1064" s="1"/>
  <c r="W1064" a="1"/>
  <c r="W1064" s="1"/>
  <c r="X1064" a="1"/>
  <c r="X1064" s="1"/>
  <c r="Y1064" a="1"/>
  <c r="Y1064" s="1"/>
  <c r="Z1064" a="1"/>
  <c r="Z1064" s="1"/>
  <c r="AA1064" a="1"/>
  <c r="AA1064" s="1"/>
  <c r="AB1064" a="1"/>
  <c r="AB1064" s="1"/>
  <c r="AC1064" a="1"/>
  <c r="AC1064" s="1"/>
  <c r="AD1064" a="1"/>
  <c r="AD1064" s="1"/>
  <c r="AE1064" a="1"/>
  <c r="AE1064" s="1"/>
  <c r="AF1064" a="1"/>
  <c r="AF1064" s="1"/>
  <c r="AG1064" a="1"/>
  <c r="AG1064" s="1"/>
  <c r="AH1064" a="1"/>
  <c r="AH1064" s="1"/>
  <c r="AI1064" a="1"/>
  <c r="AI1064" s="1"/>
  <c r="AJ1064" a="1"/>
  <c r="AJ1064" s="1"/>
  <c r="AK1064" a="1"/>
  <c r="AK1064" s="1"/>
  <c r="AL1064" a="1"/>
  <c r="AL1064" s="1"/>
  <c r="AM1064" a="1"/>
  <c r="AM1064" s="1"/>
  <c r="H1062" a="1"/>
  <c r="H1062" s="1"/>
  <c r="I1062" a="1"/>
  <c r="I1062" s="1"/>
  <c r="J1062" a="1"/>
  <c r="J1062" s="1"/>
  <c r="K1062" a="1"/>
  <c r="K1062" s="1"/>
  <c r="L1062" a="1"/>
  <c r="L1062" s="1"/>
  <c r="M1062" a="1"/>
  <c r="M1062" s="1"/>
  <c r="N1062" a="1"/>
  <c r="N1062" s="1"/>
  <c r="O1062" a="1"/>
  <c r="O1062" s="1"/>
  <c r="P1062" a="1"/>
  <c r="P1062" s="1"/>
  <c r="Q1062" a="1"/>
  <c r="Q1062" s="1"/>
  <c r="R1062" a="1"/>
  <c r="R1062" s="1"/>
  <c r="S1062" a="1"/>
  <c r="S1062" s="1"/>
  <c r="T1062" a="1"/>
  <c r="T1062" s="1"/>
  <c r="U1062" a="1"/>
  <c r="U1062" s="1"/>
  <c r="V1062" a="1"/>
  <c r="V1062" s="1"/>
  <c r="W1062" a="1"/>
  <c r="W1062" s="1"/>
  <c r="X1062" a="1"/>
  <c r="X1062" s="1"/>
  <c r="Y1062" a="1"/>
  <c r="Y1062" s="1"/>
  <c r="Z1062" a="1"/>
  <c r="Z1062" s="1"/>
  <c r="AA1062" a="1"/>
  <c r="AA1062" s="1"/>
  <c r="AB1062" a="1"/>
  <c r="AB1062" s="1"/>
  <c r="AC1062" a="1"/>
  <c r="AC1062" s="1"/>
  <c r="AD1062" a="1"/>
  <c r="AD1062" s="1"/>
  <c r="AE1062" a="1"/>
  <c r="AE1062" s="1"/>
  <c r="AF1062" a="1"/>
  <c r="AF1062" s="1"/>
  <c r="AG1062" a="1"/>
  <c r="AG1062" s="1"/>
  <c r="AH1062" a="1"/>
  <c r="AH1062" s="1"/>
  <c r="AI1062" a="1"/>
  <c r="AI1062" s="1"/>
  <c r="AJ1062" a="1"/>
  <c r="AJ1062" s="1"/>
  <c r="AK1062" a="1"/>
  <c r="AK1062" s="1"/>
  <c r="AL1062" a="1"/>
  <c r="AL1062" s="1"/>
  <c r="AM1062" a="1"/>
  <c r="AM1062" s="1"/>
  <c r="G1062" a="1"/>
  <c r="G1062" s="1"/>
  <c r="G1060" a="1"/>
  <c r="G1060" s="1"/>
  <c r="H1060" a="1"/>
  <c r="H1060" s="1"/>
  <c r="I1060" a="1"/>
  <c r="I1060" s="1"/>
  <c r="J1060" a="1"/>
  <c r="J1060" s="1"/>
  <c r="K1060" a="1"/>
  <c r="K1060" s="1"/>
  <c r="L1060" a="1"/>
  <c r="L1060" s="1"/>
  <c r="M1060" a="1"/>
  <c r="M1060" s="1"/>
  <c r="N1060" a="1"/>
  <c r="N1060" s="1"/>
  <c r="O1060" a="1"/>
  <c r="O1060" s="1"/>
  <c r="P1060" a="1"/>
  <c r="P1060" s="1"/>
  <c r="Q1060" a="1"/>
  <c r="Q1060" s="1"/>
  <c r="R1060" a="1"/>
  <c r="R1060" s="1"/>
  <c r="S1060" a="1"/>
  <c r="S1060" s="1"/>
  <c r="T1060" a="1"/>
  <c r="T1060" s="1"/>
  <c r="U1060" a="1"/>
  <c r="U1060" s="1"/>
  <c r="V1060" a="1"/>
  <c r="V1060" s="1"/>
  <c r="W1060" a="1"/>
  <c r="W1060" s="1"/>
  <c r="X1060" a="1"/>
  <c r="X1060" s="1"/>
  <c r="Y1060" a="1"/>
  <c r="Y1060" s="1"/>
  <c r="Z1060" a="1"/>
  <c r="Z1060" s="1"/>
  <c r="AA1060" a="1"/>
  <c r="AA1060" s="1"/>
  <c r="AB1060" a="1"/>
  <c r="AB1060" s="1"/>
  <c r="AC1060" a="1"/>
  <c r="AC1060" s="1"/>
  <c r="AD1060" a="1"/>
  <c r="AD1060" s="1"/>
  <c r="AE1060" a="1"/>
  <c r="AE1060" s="1"/>
  <c r="AF1060" a="1"/>
  <c r="AF1060" s="1"/>
  <c r="AG1060" a="1"/>
  <c r="AG1060" s="1"/>
  <c r="AH1060" a="1"/>
  <c r="AH1060" s="1"/>
  <c r="AI1060" a="1"/>
  <c r="AI1060" s="1"/>
  <c r="AJ1060" a="1"/>
  <c r="AJ1060" s="1"/>
  <c r="AK1060" a="1"/>
  <c r="AK1060" s="1"/>
  <c r="AL1060" a="1"/>
  <c r="AL1060" s="1"/>
  <c r="AM1060" a="1"/>
  <c r="AM1060" s="1"/>
  <c r="G1061" a="1"/>
  <c r="G1061" s="1"/>
  <c r="H1061" a="1"/>
  <c r="H1061" s="1"/>
  <c r="I1061" a="1"/>
  <c r="I1061" s="1"/>
  <c r="J1061" a="1"/>
  <c r="J1061" s="1"/>
  <c r="K1061" a="1"/>
  <c r="K1061" s="1"/>
  <c r="L1061" a="1"/>
  <c r="L1061" s="1"/>
  <c r="M1061" a="1"/>
  <c r="M1061" s="1"/>
  <c r="N1061" a="1"/>
  <c r="N1061" s="1"/>
  <c r="O1061" a="1"/>
  <c r="O1061" s="1"/>
  <c r="P1061" a="1"/>
  <c r="P1061" s="1"/>
  <c r="Q1061" a="1"/>
  <c r="Q1061" s="1"/>
  <c r="R1061" a="1"/>
  <c r="R1061" s="1"/>
  <c r="S1061" a="1"/>
  <c r="S1061" s="1"/>
  <c r="T1061" a="1"/>
  <c r="T1061" s="1"/>
  <c r="U1061" a="1"/>
  <c r="U1061" s="1"/>
  <c r="V1061" a="1"/>
  <c r="V1061" s="1"/>
  <c r="W1061" a="1"/>
  <c r="W1061" s="1"/>
  <c r="X1061" a="1"/>
  <c r="X1061" s="1"/>
  <c r="Y1061" a="1"/>
  <c r="Y1061" s="1"/>
  <c r="Z1061" a="1"/>
  <c r="Z1061" s="1"/>
  <c r="AA1061" a="1"/>
  <c r="AA1061" s="1"/>
  <c r="AB1061" a="1"/>
  <c r="AB1061" s="1"/>
  <c r="AC1061" a="1"/>
  <c r="AC1061" s="1"/>
  <c r="AD1061" a="1"/>
  <c r="AD1061" s="1"/>
  <c r="AE1061" a="1"/>
  <c r="AE1061" s="1"/>
  <c r="AF1061" a="1"/>
  <c r="AF1061" s="1"/>
  <c r="AG1061" a="1"/>
  <c r="AG1061" s="1"/>
  <c r="AH1061" a="1"/>
  <c r="AH1061" s="1"/>
  <c r="AI1061" a="1"/>
  <c r="AI1061" s="1"/>
  <c r="AJ1061" a="1"/>
  <c r="AJ1061" s="1"/>
  <c r="AK1061" a="1"/>
  <c r="AK1061" s="1"/>
  <c r="AL1061" a="1"/>
  <c r="AL1061" s="1"/>
  <c r="AM1061" a="1"/>
  <c r="AM1061" s="1"/>
  <c r="H1059" a="1"/>
  <c r="H1059" s="1"/>
  <c r="I1059" a="1"/>
  <c r="I1059" s="1"/>
  <c r="J1059" a="1"/>
  <c r="J1059" s="1"/>
  <c r="K1059" a="1"/>
  <c r="K1059" s="1"/>
  <c r="L1059" a="1"/>
  <c r="L1059" s="1"/>
  <c r="M1059" a="1"/>
  <c r="M1059" s="1"/>
  <c r="N1059" a="1"/>
  <c r="N1059" s="1"/>
  <c r="O1059" a="1"/>
  <c r="O1059" s="1"/>
  <c r="P1059" a="1"/>
  <c r="P1059" s="1"/>
  <c r="Q1059" a="1"/>
  <c r="Q1059" s="1"/>
  <c r="R1059" a="1"/>
  <c r="R1059" s="1"/>
  <c r="S1059" a="1"/>
  <c r="S1059" s="1"/>
  <c r="T1059" a="1"/>
  <c r="T1059" s="1"/>
  <c r="U1059" a="1"/>
  <c r="U1059" s="1"/>
  <c r="V1059" a="1"/>
  <c r="V1059" s="1"/>
  <c r="W1059" a="1"/>
  <c r="W1059" s="1"/>
  <c r="X1059" a="1"/>
  <c r="X1059" s="1"/>
  <c r="Y1059" a="1"/>
  <c r="Y1059" s="1"/>
  <c r="Z1059" a="1"/>
  <c r="Z1059" s="1"/>
  <c r="AA1059" a="1"/>
  <c r="AA1059" s="1"/>
  <c r="AB1059" a="1"/>
  <c r="AB1059" s="1"/>
  <c r="AC1059" a="1"/>
  <c r="AC1059" s="1"/>
  <c r="AD1059" a="1"/>
  <c r="AD1059" s="1"/>
  <c r="AE1059" a="1"/>
  <c r="AE1059" s="1"/>
  <c r="AF1059" a="1"/>
  <c r="AF1059" s="1"/>
  <c r="AG1059" a="1"/>
  <c r="AG1059" s="1"/>
  <c r="AH1059" a="1"/>
  <c r="AH1059" s="1"/>
  <c r="AI1059" a="1"/>
  <c r="AI1059" s="1"/>
  <c r="AJ1059" a="1"/>
  <c r="AJ1059" s="1"/>
  <c r="AK1059" a="1"/>
  <c r="AK1059" s="1"/>
  <c r="AL1059" a="1"/>
  <c r="AL1059" s="1"/>
  <c r="AM1059" a="1"/>
  <c r="AM1059" s="1"/>
  <c r="G1059" a="1"/>
  <c r="G1059" s="1"/>
  <c r="G1057" a="1"/>
  <c r="G1057" s="1"/>
  <c r="H1057" a="1"/>
  <c r="H1057" s="1"/>
  <c r="I1057" a="1"/>
  <c r="I1057" s="1"/>
  <c r="J1057" a="1"/>
  <c r="J1057" s="1"/>
  <c r="K1057" a="1"/>
  <c r="K1057" s="1"/>
  <c r="L1057" a="1"/>
  <c r="L1057" s="1"/>
  <c r="M1057" a="1"/>
  <c r="M1057" s="1"/>
  <c r="N1057" a="1"/>
  <c r="N1057" s="1"/>
  <c r="O1057" a="1"/>
  <c r="O1057" s="1"/>
  <c r="P1057" a="1"/>
  <c r="P1057" s="1"/>
  <c r="Q1057" a="1"/>
  <c r="Q1057" s="1"/>
  <c r="R1057" a="1"/>
  <c r="R1057" s="1"/>
  <c r="S1057" a="1"/>
  <c r="S1057" s="1"/>
  <c r="T1057" a="1"/>
  <c r="T1057" s="1"/>
  <c r="U1057" a="1"/>
  <c r="U1057" s="1"/>
  <c r="V1057" a="1"/>
  <c r="V1057" s="1"/>
  <c r="W1057" a="1"/>
  <c r="W1057" s="1"/>
  <c r="X1057" a="1"/>
  <c r="X1057" s="1"/>
  <c r="Y1057" a="1"/>
  <c r="Y1057" s="1"/>
  <c r="Z1057" a="1"/>
  <c r="Z1057" s="1"/>
  <c r="AA1057" a="1"/>
  <c r="AA1057" s="1"/>
  <c r="AB1057" a="1"/>
  <c r="AB1057" s="1"/>
  <c r="AC1057" a="1"/>
  <c r="AC1057" s="1"/>
  <c r="AD1057" a="1"/>
  <c r="AD1057" s="1"/>
  <c r="AE1057" a="1"/>
  <c r="AE1057" s="1"/>
  <c r="AF1057" a="1"/>
  <c r="AF1057" s="1"/>
  <c r="AG1057" a="1"/>
  <c r="AG1057" s="1"/>
  <c r="AH1057" a="1"/>
  <c r="AH1057" s="1"/>
  <c r="AI1057" a="1"/>
  <c r="AI1057" s="1"/>
  <c r="AJ1057" a="1"/>
  <c r="AJ1057" s="1"/>
  <c r="AK1057" a="1"/>
  <c r="AK1057" s="1"/>
  <c r="AL1057" a="1"/>
  <c r="AL1057" s="1"/>
  <c r="AM1057" a="1"/>
  <c r="AM1057" s="1"/>
  <c r="G1058" a="1"/>
  <c r="G1058" s="1"/>
  <c r="H1058" a="1"/>
  <c r="H1058" s="1"/>
  <c r="I1058" a="1"/>
  <c r="I1058" s="1"/>
  <c r="J1058" a="1"/>
  <c r="J1058" s="1"/>
  <c r="K1058" a="1"/>
  <c r="K1058" s="1"/>
  <c r="L1058" a="1"/>
  <c r="L1058" s="1"/>
  <c r="M1058" a="1"/>
  <c r="M1058" s="1"/>
  <c r="N1058" a="1"/>
  <c r="N1058" s="1"/>
  <c r="O1058" a="1"/>
  <c r="O1058" s="1"/>
  <c r="P1058" a="1"/>
  <c r="P1058" s="1"/>
  <c r="Q1058" a="1"/>
  <c r="Q1058" s="1"/>
  <c r="R1058" a="1"/>
  <c r="R1058" s="1"/>
  <c r="S1058" a="1"/>
  <c r="S1058" s="1"/>
  <c r="T1058" a="1"/>
  <c r="T1058" s="1"/>
  <c r="U1058" a="1"/>
  <c r="U1058" s="1"/>
  <c r="V1058" a="1"/>
  <c r="V1058" s="1"/>
  <c r="W1058" a="1"/>
  <c r="W1058" s="1"/>
  <c r="X1058" a="1"/>
  <c r="X1058" s="1"/>
  <c r="Y1058" a="1"/>
  <c r="Y1058" s="1"/>
  <c r="Z1058" a="1"/>
  <c r="Z1058" s="1"/>
  <c r="AA1058" a="1"/>
  <c r="AA1058" s="1"/>
  <c r="AB1058" a="1"/>
  <c r="AB1058" s="1"/>
  <c r="AC1058" a="1"/>
  <c r="AC1058" s="1"/>
  <c r="AD1058" a="1"/>
  <c r="AD1058" s="1"/>
  <c r="AE1058" a="1"/>
  <c r="AE1058" s="1"/>
  <c r="AF1058" a="1"/>
  <c r="AF1058" s="1"/>
  <c r="AG1058" a="1"/>
  <c r="AG1058" s="1"/>
  <c r="AH1058" a="1"/>
  <c r="AH1058" s="1"/>
  <c r="AI1058" a="1"/>
  <c r="AI1058" s="1"/>
  <c r="AJ1058" a="1"/>
  <c r="AJ1058" s="1"/>
  <c r="AK1058" a="1"/>
  <c r="AK1058" s="1"/>
  <c r="AL1058" a="1"/>
  <c r="AL1058" s="1"/>
  <c r="AM1058" a="1"/>
  <c r="AM1058" s="1"/>
  <c r="H1056" a="1"/>
  <c r="H1056" s="1"/>
  <c r="I1056" a="1"/>
  <c r="I1056" s="1"/>
  <c r="J1056" a="1"/>
  <c r="J1056" s="1"/>
  <c r="K1056" a="1"/>
  <c r="K1056" s="1"/>
  <c r="L1056" a="1"/>
  <c r="L1056" s="1"/>
  <c r="M1056" a="1"/>
  <c r="M1056" s="1"/>
  <c r="N1056" a="1"/>
  <c r="N1056" s="1"/>
  <c r="O1056" a="1"/>
  <c r="O1056" s="1"/>
  <c r="P1056" a="1"/>
  <c r="P1056" s="1"/>
  <c r="Q1056" a="1"/>
  <c r="Q1056" s="1"/>
  <c r="R1056" a="1"/>
  <c r="R1056" s="1"/>
  <c r="S1056" a="1"/>
  <c r="S1056" s="1"/>
  <c r="T1056" a="1"/>
  <c r="T1056" s="1"/>
  <c r="U1056" a="1"/>
  <c r="U1056" s="1"/>
  <c r="V1056" a="1"/>
  <c r="V1056" s="1"/>
  <c r="W1056" a="1"/>
  <c r="W1056" s="1"/>
  <c r="X1056" a="1"/>
  <c r="X1056" s="1"/>
  <c r="Y1056" a="1"/>
  <c r="Y1056" s="1"/>
  <c r="Z1056" a="1"/>
  <c r="Z1056" s="1"/>
  <c r="AA1056" a="1"/>
  <c r="AA1056" s="1"/>
  <c r="AB1056" a="1"/>
  <c r="AB1056" s="1"/>
  <c r="AC1056" a="1"/>
  <c r="AC1056" s="1"/>
  <c r="AD1056" a="1"/>
  <c r="AD1056" s="1"/>
  <c r="AE1056" a="1"/>
  <c r="AE1056" s="1"/>
  <c r="AF1056" a="1"/>
  <c r="AF1056" s="1"/>
  <c r="AG1056" a="1"/>
  <c r="AG1056" s="1"/>
  <c r="AH1056" a="1"/>
  <c r="AH1056" s="1"/>
  <c r="AI1056" a="1"/>
  <c r="AI1056" s="1"/>
  <c r="AJ1056" a="1"/>
  <c r="AJ1056" s="1"/>
  <c r="AK1056" a="1"/>
  <c r="AK1056" s="1"/>
  <c r="AL1056" a="1"/>
  <c r="AL1056" s="1"/>
  <c r="AM1056" a="1"/>
  <c r="AM1056" s="1"/>
  <c r="G1056" a="1"/>
  <c r="G1056" s="1"/>
  <c r="G1054" a="1"/>
  <c r="G1054" s="1"/>
  <c r="H1054" a="1"/>
  <c r="H1054" s="1"/>
  <c r="I1054" a="1"/>
  <c r="I1054" s="1"/>
  <c r="J1054" a="1"/>
  <c r="J1054" s="1"/>
  <c r="K1054" a="1"/>
  <c r="K1054" s="1"/>
  <c r="L1054" a="1"/>
  <c r="L1054" s="1"/>
  <c r="M1054" a="1"/>
  <c r="M1054" s="1"/>
  <c r="N1054" a="1"/>
  <c r="N1054" s="1"/>
  <c r="O1054" a="1"/>
  <c r="O1054" s="1"/>
  <c r="P1054" a="1"/>
  <c r="P1054" s="1"/>
  <c r="Q1054" a="1"/>
  <c r="Q1054" s="1"/>
  <c r="R1054" a="1"/>
  <c r="R1054" s="1"/>
  <c r="S1054" a="1"/>
  <c r="S1054" s="1"/>
  <c r="T1054" a="1"/>
  <c r="T1054" s="1"/>
  <c r="U1054" a="1"/>
  <c r="U1054" s="1"/>
  <c r="V1054" a="1"/>
  <c r="V1054" s="1"/>
  <c r="W1054" a="1"/>
  <c r="W1054" s="1"/>
  <c r="X1054" a="1"/>
  <c r="X1054" s="1"/>
  <c r="Y1054" a="1"/>
  <c r="Y1054" s="1"/>
  <c r="Z1054" a="1"/>
  <c r="Z1054" s="1"/>
  <c r="AA1054" a="1"/>
  <c r="AA1054" s="1"/>
  <c r="AB1054" a="1"/>
  <c r="AB1054" s="1"/>
  <c r="AC1054" a="1"/>
  <c r="AC1054" s="1"/>
  <c r="AD1054" a="1"/>
  <c r="AD1054" s="1"/>
  <c r="AE1054" a="1"/>
  <c r="AE1054" s="1"/>
  <c r="AF1054" a="1"/>
  <c r="AF1054" s="1"/>
  <c r="AG1054" a="1"/>
  <c r="AG1054" s="1"/>
  <c r="AH1054" a="1"/>
  <c r="AH1054" s="1"/>
  <c r="AI1054" a="1"/>
  <c r="AI1054" s="1"/>
  <c r="AJ1054" a="1"/>
  <c r="AJ1054" s="1"/>
  <c r="AK1054" a="1"/>
  <c r="AK1054" s="1"/>
  <c r="AL1054" a="1"/>
  <c r="AL1054" s="1"/>
  <c r="AM1054" a="1"/>
  <c r="AM1054" s="1"/>
  <c r="G1055" a="1"/>
  <c r="G1055" s="1"/>
  <c r="H1055" a="1"/>
  <c r="H1055" s="1"/>
  <c r="I1055" a="1"/>
  <c r="I1055" s="1"/>
  <c r="J1055" a="1"/>
  <c r="J1055" s="1"/>
  <c r="K1055" a="1"/>
  <c r="K1055" s="1"/>
  <c r="L1055" a="1"/>
  <c r="L1055" s="1"/>
  <c r="M1055" a="1"/>
  <c r="M1055" s="1"/>
  <c r="N1055" a="1"/>
  <c r="N1055" s="1"/>
  <c r="O1055" a="1"/>
  <c r="O1055" s="1"/>
  <c r="P1055" a="1"/>
  <c r="P1055" s="1"/>
  <c r="Q1055" a="1"/>
  <c r="Q1055" s="1"/>
  <c r="R1055" a="1"/>
  <c r="R1055" s="1"/>
  <c r="S1055" a="1"/>
  <c r="S1055" s="1"/>
  <c r="T1055" a="1"/>
  <c r="T1055" s="1"/>
  <c r="U1055" a="1"/>
  <c r="U1055" s="1"/>
  <c r="V1055" a="1"/>
  <c r="V1055" s="1"/>
  <c r="W1055" a="1"/>
  <c r="W1055" s="1"/>
  <c r="X1055" a="1"/>
  <c r="X1055" s="1"/>
  <c r="Y1055" a="1"/>
  <c r="Y1055" s="1"/>
  <c r="Z1055" a="1"/>
  <c r="Z1055" s="1"/>
  <c r="AA1055" a="1"/>
  <c r="AA1055" s="1"/>
  <c r="AB1055" a="1"/>
  <c r="AB1055" s="1"/>
  <c r="AC1055" a="1"/>
  <c r="AC1055" s="1"/>
  <c r="AD1055" a="1"/>
  <c r="AD1055" s="1"/>
  <c r="AE1055" a="1"/>
  <c r="AE1055" s="1"/>
  <c r="AF1055" a="1"/>
  <c r="AF1055" s="1"/>
  <c r="AG1055" a="1"/>
  <c r="AG1055" s="1"/>
  <c r="AH1055" a="1"/>
  <c r="AH1055" s="1"/>
  <c r="AI1055" a="1"/>
  <c r="AI1055" s="1"/>
  <c r="AJ1055" a="1"/>
  <c r="AJ1055" s="1"/>
  <c r="AK1055" a="1"/>
  <c r="AK1055" s="1"/>
  <c r="AL1055" a="1"/>
  <c r="AL1055" s="1"/>
  <c r="AM1055" a="1"/>
  <c r="AM1055" s="1"/>
  <c r="H1053" a="1"/>
  <c r="H1053" s="1"/>
  <c r="I1053" a="1"/>
  <c r="I1053" s="1"/>
  <c r="J1053" a="1"/>
  <c r="J1053" s="1"/>
  <c r="K1053" a="1"/>
  <c r="K1053" s="1"/>
  <c r="L1053" a="1"/>
  <c r="L1053" s="1"/>
  <c r="M1053" a="1"/>
  <c r="M1053" s="1"/>
  <c r="N1053" a="1"/>
  <c r="N1053" s="1"/>
  <c r="O1053" a="1"/>
  <c r="O1053" s="1"/>
  <c r="P1053" a="1"/>
  <c r="P1053" s="1"/>
  <c r="Q1053" a="1"/>
  <c r="Q1053" s="1"/>
  <c r="R1053" a="1"/>
  <c r="R1053" s="1"/>
  <c r="S1053" a="1"/>
  <c r="S1053" s="1"/>
  <c r="T1053" a="1"/>
  <c r="T1053" s="1"/>
  <c r="U1053" a="1"/>
  <c r="U1053" s="1"/>
  <c r="V1053" a="1"/>
  <c r="V1053" s="1"/>
  <c r="W1053" a="1"/>
  <c r="W1053" s="1"/>
  <c r="X1053" a="1"/>
  <c r="X1053" s="1"/>
  <c r="Y1053" a="1"/>
  <c r="Y1053" s="1"/>
  <c r="Z1053" a="1"/>
  <c r="Z1053" s="1"/>
  <c r="AA1053" a="1"/>
  <c r="AA1053" s="1"/>
  <c r="AB1053" a="1"/>
  <c r="AB1053" s="1"/>
  <c r="AC1053" a="1"/>
  <c r="AC1053" s="1"/>
  <c r="AD1053" a="1"/>
  <c r="AD1053" s="1"/>
  <c r="AE1053" a="1"/>
  <c r="AE1053" s="1"/>
  <c r="AF1053" a="1"/>
  <c r="AF1053" s="1"/>
  <c r="AG1053" a="1"/>
  <c r="AG1053" s="1"/>
  <c r="AH1053" a="1"/>
  <c r="AH1053" s="1"/>
  <c r="AI1053" a="1"/>
  <c r="AI1053" s="1"/>
  <c r="AJ1053" a="1"/>
  <c r="AJ1053" s="1"/>
  <c r="AK1053" a="1"/>
  <c r="AK1053" s="1"/>
  <c r="AL1053" a="1"/>
  <c r="AL1053" s="1"/>
  <c r="AM1053" a="1"/>
  <c r="AM1053" s="1"/>
  <c r="G1053" a="1"/>
  <c r="G1053" s="1"/>
  <c r="G1051" a="1"/>
  <c r="G1051" s="1"/>
  <c r="H1051" a="1"/>
  <c r="H1051" s="1"/>
  <c r="I1051" a="1"/>
  <c r="I1051" s="1"/>
  <c r="J1051" a="1"/>
  <c r="J1051" s="1"/>
  <c r="K1051" a="1"/>
  <c r="K1051" s="1"/>
  <c r="L1051" a="1"/>
  <c r="L1051" s="1"/>
  <c r="M1051" a="1"/>
  <c r="M1051" s="1"/>
  <c r="N1051" a="1"/>
  <c r="N1051" s="1"/>
  <c r="O1051" a="1"/>
  <c r="O1051" s="1"/>
  <c r="P1051" a="1"/>
  <c r="P1051" s="1"/>
  <c r="Q1051" a="1"/>
  <c r="Q1051" s="1"/>
  <c r="R1051" a="1"/>
  <c r="R1051" s="1"/>
  <c r="S1051" a="1"/>
  <c r="S1051" s="1"/>
  <c r="T1051" a="1"/>
  <c r="T1051" s="1"/>
  <c r="U1051" a="1"/>
  <c r="U1051" s="1"/>
  <c r="V1051" a="1"/>
  <c r="V1051" s="1"/>
  <c r="W1051" a="1"/>
  <c r="W1051" s="1"/>
  <c r="X1051" a="1"/>
  <c r="X1051" s="1"/>
  <c r="Y1051" a="1"/>
  <c r="Y1051" s="1"/>
  <c r="Z1051" a="1"/>
  <c r="Z1051" s="1"/>
  <c r="AA1051" a="1"/>
  <c r="AA1051" s="1"/>
  <c r="AB1051" a="1"/>
  <c r="AB1051" s="1"/>
  <c r="AC1051" a="1"/>
  <c r="AC1051" s="1"/>
  <c r="AD1051" a="1"/>
  <c r="AD1051" s="1"/>
  <c r="AE1051" a="1"/>
  <c r="AE1051" s="1"/>
  <c r="AF1051" a="1"/>
  <c r="AF1051" s="1"/>
  <c r="AG1051" a="1"/>
  <c r="AG1051" s="1"/>
  <c r="AH1051" a="1"/>
  <c r="AH1051" s="1"/>
  <c r="AI1051" a="1"/>
  <c r="AI1051" s="1"/>
  <c r="AJ1051" a="1"/>
  <c r="AJ1051" s="1"/>
  <c r="AK1051" a="1"/>
  <c r="AK1051" s="1"/>
  <c r="AL1051" a="1"/>
  <c r="AL1051" s="1"/>
  <c r="AM1051" a="1"/>
  <c r="AM1051" s="1"/>
  <c r="G1052" a="1"/>
  <c r="G1052" s="1"/>
  <c r="H1052" a="1"/>
  <c r="H1052" s="1"/>
  <c r="I1052" a="1"/>
  <c r="I1052" s="1"/>
  <c r="J1052" a="1"/>
  <c r="J1052" s="1"/>
  <c r="K1052" a="1"/>
  <c r="K1052" s="1"/>
  <c r="L1052" a="1"/>
  <c r="L1052" s="1"/>
  <c r="M1052" a="1"/>
  <c r="M1052" s="1"/>
  <c r="N1052" a="1"/>
  <c r="N1052" s="1"/>
  <c r="O1052" a="1"/>
  <c r="O1052" s="1"/>
  <c r="P1052" a="1"/>
  <c r="P1052" s="1"/>
  <c r="Q1052" a="1"/>
  <c r="Q1052" s="1"/>
  <c r="R1052" a="1"/>
  <c r="R1052" s="1"/>
  <c r="S1052" a="1"/>
  <c r="S1052" s="1"/>
  <c r="T1052" a="1"/>
  <c r="T1052" s="1"/>
  <c r="U1052" a="1"/>
  <c r="U1052" s="1"/>
  <c r="V1052" a="1"/>
  <c r="V1052" s="1"/>
  <c r="W1052" a="1"/>
  <c r="W1052" s="1"/>
  <c r="X1052" a="1"/>
  <c r="X1052" s="1"/>
  <c r="Y1052" a="1"/>
  <c r="Y1052" s="1"/>
  <c r="Z1052" a="1"/>
  <c r="Z1052" s="1"/>
  <c r="AA1052" a="1"/>
  <c r="AA1052" s="1"/>
  <c r="AB1052" a="1"/>
  <c r="AB1052" s="1"/>
  <c r="AC1052" a="1"/>
  <c r="AC1052" s="1"/>
  <c r="AD1052" a="1"/>
  <c r="AD1052" s="1"/>
  <c r="AE1052" a="1"/>
  <c r="AE1052" s="1"/>
  <c r="AF1052" a="1"/>
  <c r="AF1052" s="1"/>
  <c r="AG1052" a="1"/>
  <c r="AG1052" s="1"/>
  <c r="AH1052" a="1"/>
  <c r="AH1052" s="1"/>
  <c r="AI1052" a="1"/>
  <c r="AI1052" s="1"/>
  <c r="AJ1052" a="1"/>
  <c r="AJ1052" s="1"/>
  <c r="AK1052" a="1"/>
  <c r="AK1052" s="1"/>
  <c r="AL1052" a="1"/>
  <c r="AL1052" s="1"/>
  <c r="AM1052" a="1"/>
  <c r="AM1052" s="1"/>
  <c r="H1050" a="1"/>
  <c r="H1050" s="1"/>
  <c r="I1050" a="1"/>
  <c r="I1050" s="1"/>
  <c r="J1050" a="1"/>
  <c r="J1050" s="1"/>
  <c r="K1050" a="1"/>
  <c r="K1050" s="1"/>
  <c r="L1050" a="1"/>
  <c r="L1050" s="1"/>
  <c r="M1050" a="1"/>
  <c r="M1050" s="1"/>
  <c r="N1050" a="1"/>
  <c r="N1050" s="1"/>
  <c r="O1050" a="1"/>
  <c r="O1050" s="1"/>
  <c r="P1050" a="1"/>
  <c r="P1050" s="1"/>
  <c r="Q1050" a="1"/>
  <c r="Q1050" s="1"/>
  <c r="R1050" a="1"/>
  <c r="R1050" s="1"/>
  <c r="S1050" a="1"/>
  <c r="S1050" s="1"/>
  <c r="T1050" a="1"/>
  <c r="T1050" s="1"/>
  <c r="U1050" a="1"/>
  <c r="U1050" s="1"/>
  <c r="V1050" a="1"/>
  <c r="V1050" s="1"/>
  <c r="W1050" a="1"/>
  <c r="W1050" s="1"/>
  <c r="X1050" a="1"/>
  <c r="X1050" s="1"/>
  <c r="Y1050" a="1"/>
  <c r="Y1050" s="1"/>
  <c r="Z1050" a="1"/>
  <c r="Z1050" s="1"/>
  <c r="AA1050" a="1"/>
  <c r="AA1050" s="1"/>
  <c r="AB1050" a="1"/>
  <c r="AB1050" s="1"/>
  <c r="AC1050" a="1"/>
  <c r="AC1050" s="1"/>
  <c r="AD1050" a="1"/>
  <c r="AD1050" s="1"/>
  <c r="AE1050" a="1"/>
  <c r="AE1050" s="1"/>
  <c r="AF1050" a="1"/>
  <c r="AF1050" s="1"/>
  <c r="AG1050" a="1"/>
  <c r="AG1050" s="1"/>
  <c r="AH1050" a="1"/>
  <c r="AH1050" s="1"/>
  <c r="AI1050" a="1"/>
  <c r="AI1050" s="1"/>
  <c r="AJ1050" a="1"/>
  <c r="AJ1050" s="1"/>
  <c r="AK1050" a="1"/>
  <c r="AK1050" s="1"/>
  <c r="AL1050" a="1"/>
  <c r="AL1050" s="1"/>
  <c r="AM1050" a="1"/>
  <c r="AM1050" s="1"/>
  <c r="G1050" a="1"/>
  <c r="G1050" s="1"/>
  <c r="G1048" a="1"/>
  <c r="G1048" s="1"/>
  <c r="H1048" a="1"/>
  <c r="H1048" s="1"/>
  <c r="I1048" a="1"/>
  <c r="I1048" s="1"/>
  <c r="J1048" a="1"/>
  <c r="J1048" s="1"/>
  <c r="K1048" a="1"/>
  <c r="K1048" s="1"/>
  <c r="L1048" a="1"/>
  <c r="L1048" s="1"/>
  <c r="M1048" a="1"/>
  <c r="M1048" s="1"/>
  <c r="N1048" a="1"/>
  <c r="N1048" s="1"/>
  <c r="O1048" a="1"/>
  <c r="O1048" s="1"/>
  <c r="P1048" a="1"/>
  <c r="P1048" s="1"/>
  <c r="Q1048" a="1"/>
  <c r="Q1048" s="1"/>
  <c r="R1048" a="1"/>
  <c r="R1048" s="1"/>
  <c r="S1048" a="1"/>
  <c r="S1048" s="1"/>
  <c r="T1048" a="1"/>
  <c r="T1048" s="1"/>
  <c r="U1048" a="1"/>
  <c r="U1048" s="1"/>
  <c r="V1048" a="1"/>
  <c r="V1048" s="1"/>
  <c r="W1048" a="1"/>
  <c r="W1048" s="1"/>
  <c r="X1048" a="1"/>
  <c r="X1048" s="1"/>
  <c r="Y1048" a="1"/>
  <c r="Y1048" s="1"/>
  <c r="Z1048" a="1"/>
  <c r="Z1048" s="1"/>
  <c r="AA1048" a="1"/>
  <c r="AA1048" s="1"/>
  <c r="AB1048" a="1"/>
  <c r="AB1048" s="1"/>
  <c r="AC1048" a="1"/>
  <c r="AC1048" s="1"/>
  <c r="AD1048" a="1"/>
  <c r="AD1048" s="1"/>
  <c r="AE1048" a="1"/>
  <c r="AE1048" s="1"/>
  <c r="AF1048" a="1"/>
  <c r="AF1048" s="1"/>
  <c r="AG1048" a="1"/>
  <c r="AG1048" s="1"/>
  <c r="AH1048" a="1"/>
  <c r="AH1048" s="1"/>
  <c r="AI1048" a="1"/>
  <c r="AI1048" s="1"/>
  <c r="AJ1048" a="1"/>
  <c r="AJ1048" s="1"/>
  <c r="AK1048" a="1"/>
  <c r="AK1048" s="1"/>
  <c r="AL1048" a="1"/>
  <c r="AL1048" s="1"/>
  <c r="AM1048" a="1"/>
  <c r="AM1048" s="1"/>
  <c r="G1049" a="1"/>
  <c r="G1049" s="1"/>
  <c r="H1049" a="1"/>
  <c r="H1049" s="1"/>
  <c r="I1049" a="1"/>
  <c r="I1049" s="1"/>
  <c r="J1049" a="1"/>
  <c r="J1049" s="1"/>
  <c r="K1049" a="1"/>
  <c r="K1049" s="1"/>
  <c r="L1049" a="1"/>
  <c r="L1049" s="1"/>
  <c r="M1049" a="1"/>
  <c r="M1049" s="1"/>
  <c r="N1049" a="1"/>
  <c r="N1049" s="1"/>
  <c r="O1049" a="1"/>
  <c r="O1049" s="1"/>
  <c r="P1049" a="1"/>
  <c r="P1049" s="1"/>
  <c r="Q1049" a="1"/>
  <c r="Q1049" s="1"/>
  <c r="R1049" a="1"/>
  <c r="R1049" s="1"/>
  <c r="S1049" a="1"/>
  <c r="S1049" s="1"/>
  <c r="T1049" a="1"/>
  <c r="T1049" s="1"/>
  <c r="U1049" a="1"/>
  <c r="U1049" s="1"/>
  <c r="V1049" a="1"/>
  <c r="V1049" s="1"/>
  <c r="W1049" a="1"/>
  <c r="W1049" s="1"/>
  <c r="X1049" a="1"/>
  <c r="X1049" s="1"/>
  <c r="Y1049" a="1"/>
  <c r="Y1049" s="1"/>
  <c r="Z1049" a="1"/>
  <c r="Z1049" s="1"/>
  <c r="AA1049" a="1"/>
  <c r="AA1049" s="1"/>
  <c r="AB1049" a="1"/>
  <c r="AB1049" s="1"/>
  <c r="AC1049" a="1"/>
  <c r="AC1049" s="1"/>
  <c r="AD1049" a="1"/>
  <c r="AD1049" s="1"/>
  <c r="AE1049" a="1"/>
  <c r="AE1049" s="1"/>
  <c r="AF1049" a="1"/>
  <c r="AF1049" s="1"/>
  <c r="AG1049" a="1"/>
  <c r="AG1049" s="1"/>
  <c r="AH1049" a="1"/>
  <c r="AH1049" s="1"/>
  <c r="AI1049" a="1"/>
  <c r="AI1049" s="1"/>
  <c r="AJ1049" a="1"/>
  <c r="AJ1049" s="1"/>
  <c r="AK1049" a="1"/>
  <c r="AK1049" s="1"/>
  <c r="AL1049" a="1"/>
  <c r="AL1049" s="1"/>
  <c r="AM1049" a="1"/>
  <c r="AM1049" s="1"/>
  <c r="H1047" a="1"/>
  <c r="H1047" s="1"/>
  <c r="I1047" a="1"/>
  <c r="I1047" s="1"/>
  <c r="J1047" a="1"/>
  <c r="J1047" s="1"/>
  <c r="K1047" a="1"/>
  <c r="K1047" s="1"/>
  <c r="L1047" a="1"/>
  <c r="L1047" s="1"/>
  <c r="M1047" a="1"/>
  <c r="M1047" s="1"/>
  <c r="N1047" a="1"/>
  <c r="N1047" s="1"/>
  <c r="O1047" a="1"/>
  <c r="O1047" s="1"/>
  <c r="P1047" a="1"/>
  <c r="P1047" s="1"/>
  <c r="Q1047" a="1"/>
  <c r="Q1047" s="1"/>
  <c r="R1047" a="1"/>
  <c r="R1047" s="1"/>
  <c r="S1047" a="1"/>
  <c r="S1047" s="1"/>
  <c r="T1047" a="1"/>
  <c r="T1047" s="1"/>
  <c r="U1047" a="1"/>
  <c r="U1047" s="1"/>
  <c r="V1047" a="1"/>
  <c r="V1047" s="1"/>
  <c r="W1047" a="1"/>
  <c r="W1047" s="1"/>
  <c r="X1047" a="1"/>
  <c r="X1047" s="1"/>
  <c r="Y1047" a="1"/>
  <c r="Y1047" s="1"/>
  <c r="Z1047" a="1"/>
  <c r="Z1047" s="1"/>
  <c r="AA1047" a="1"/>
  <c r="AA1047" s="1"/>
  <c r="AB1047" a="1"/>
  <c r="AB1047" s="1"/>
  <c r="AC1047" a="1"/>
  <c r="AC1047" s="1"/>
  <c r="AD1047" a="1"/>
  <c r="AD1047" s="1"/>
  <c r="AE1047" a="1"/>
  <c r="AE1047" s="1"/>
  <c r="AF1047" a="1"/>
  <c r="AF1047" s="1"/>
  <c r="AG1047" a="1"/>
  <c r="AG1047" s="1"/>
  <c r="AH1047" a="1"/>
  <c r="AH1047" s="1"/>
  <c r="AI1047" a="1"/>
  <c r="AI1047" s="1"/>
  <c r="AJ1047" a="1"/>
  <c r="AJ1047" s="1"/>
  <c r="AK1047" a="1"/>
  <c r="AK1047" s="1"/>
  <c r="AL1047" a="1"/>
  <c r="AL1047" s="1"/>
  <c r="AM1047" a="1"/>
  <c r="AM1047" s="1"/>
  <c r="G1047" a="1"/>
  <c r="G1047" s="1"/>
  <c r="G1045" a="1"/>
  <c r="G1045" s="1"/>
  <c r="H1045" a="1"/>
  <c r="H1045" s="1"/>
  <c r="I1045" a="1"/>
  <c r="I1045" s="1"/>
  <c r="J1045" a="1"/>
  <c r="J1045" s="1"/>
  <c r="K1045" a="1"/>
  <c r="K1045" s="1"/>
  <c r="L1045" a="1"/>
  <c r="L1045" s="1"/>
  <c r="M1045" a="1"/>
  <c r="M1045" s="1"/>
  <c r="N1045" a="1"/>
  <c r="N1045" s="1"/>
  <c r="O1045" a="1"/>
  <c r="O1045" s="1"/>
  <c r="P1045" a="1"/>
  <c r="P1045" s="1"/>
  <c r="Q1045" a="1"/>
  <c r="Q1045" s="1"/>
  <c r="R1045" a="1"/>
  <c r="R1045" s="1"/>
  <c r="S1045" a="1"/>
  <c r="S1045" s="1"/>
  <c r="T1045" a="1"/>
  <c r="T1045" s="1"/>
  <c r="U1045" a="1"/>
  <c r="U1045" s="1"/>
  <c r="V1045" a="1"/>
  <c r="V1045" s="1"/>
  <c r="W1045" a="1"/>
  <c r="W1045" s="1"/>
  <c r="X1045" a="1"/>
  <c r="X1045" s="1"/>
  <c r="Y1045" a="1"/>
  <c r="Y1045" s="1"/>
  <c r="Z1045" a="1"/>
  <c r="Z1045" s="1"/>
  <c r="AA1045" a="1"/>
  <c r="AA1045" s="1"/>
  <c r="AB1045" a="1"/>
  <c r="AB1045" s="1"/>
  <c r="AC1045" a="1"/>
  <c r="AC1045" s="1"/>
  <c r="AD1045" a="1"/>
  <c r="AD1045" s="1"/>
  <c r="AE1045" a="1"/>
  <c r="AE1045" s="1"/>
  <c r="AF1045" a="1"/>
  <c r="AF1045" s="1"/>
  <c r="AG1045" a="1"/>
  <c r="AG1045" s="1"/>
  <c r="AH1045" a="1"/>
  <c r="AH1045" s="1"/>
  <c r="AI1045" a="1"/>
  <c r="AI1045" s="1"/>
  <c r="AJ1045" a="1"/>
  <c r="AJ1045" s="1"/>
  <c r="AK1045" a="1"/>
  <c r="AK1045" s="1"/>
  <c r="AL1045" a="1"/>
  <c r="AL1045" s="1"/>
  <c r="AM1045" a="1"/>
  <c r="AM1045" s="1"/>
  <c r="G1046" a="1"/>
  <c r="G1046" s="1"/>
  <c r="H1046" a="1"/>
  <c r="H1046" s="1"/>
  <c r="I1046" a="1"/>
  <c r="I1046" s="1"/>
  <c r="J1046" a="1"/>
  <c r="J1046" s="1"/>
  <c r="K1046" a="1"/>
  <c r="K1046" s="1"/>
  <c r="L1046" a="1"/>
  <c r="L1046" s="1"/>
  <c r="M1046" a="1"/>
  <c r="M1046" s="1"/>
  <c r="N1046" a="1"/>
  <c r="N1046" s="1"/>
  <c r="O1046" a="1"/>
  <c r="O1046" s="1"/>
  <c r="P1046" a="1"/>
  <c r="P1046" s="1"/>
  <c r="Q1046" a="1"/>
  <c r="Q1046" s="1"/>
  <c r="R1046" a="1"/>
  <c r="R1046" s="1"/>
  <c r="S1046" a="1"/>
  <c r="S1046" s="1"/>
  <c r="T1046" a="1"/>
  <c r="T1046" s="1"/>
  <c r="U1046" a="1"/>
  <c r="U1046" s="1"/>
  <c r="V1046" a="1"/>
  <c r="V1046" s="1"/>
  <c r="W1046" a="1"/>
  <c r="W1046" s="1"/>
  <c r="X1046" a="1"/>
  <c r="X1046" s="1"/>
  <c r="Y1046" a="1"/>
  <c r="Y1046" s="1"/>
  <c r="Z1046" a="1"/>
  <c r="Z1046" s="1"/>
  <c r="AA1046" a="1"/>
  <c r="AA1046" s="1"/>
  <c r="AB1046" a="1"/>
  <c r="AB1046" s="1"/>
  <c r="AC1046" a="1"/>
  <c r="AC1046" s="1"/>
  <c r="AD1046" a="1"/>
  <c r="AD1046" s="1"/>
  <c r="AE1046" a="1"/>
  <c r="AE1046" s="1"/>
  <c r="AF1046" a="1"/>
  <c r="AF1046" s="1"/>
  <c r="AG1046" a="1"/>
  <c r="AG1046" s="1"/>
  <c r="AH1046" a="1"/>
  <c r="AH1046" s="1"/>
  <c r="AI1046" a="1"/>
  <c r="AI1046" s="1"/>
  <c r="AJ1046" a="1"/>
  <c r="AJ1046" s="1"/>
  <c r="AK1046" a="1"/>
  <c r="AK1046" s="1"/>
  <c r="AL1046" a="1"/>
  <c r="AL1046" s="1"/>
  <c r="AM1046" a="1"/>
  <c r="AM1046" s="1"/>
  <c r="H1044" a="1"/>
  <c r="H1044" s="1"/>
  <c r="I1044" a="1"/>
  <c r="I1044" s="1"/>
  <c r="J1044" a="1"/>
  <c r="J1044" s="1"/>
  <c r="K1044" a="1"/>
  <c r="K1044" s="1"/>
  <c r="L1044" a="1"/>
  <c r="L1044" s="1"/>
  <c r="M1044" a="1"/>
  <c r="M1044" s="1"/>
  <c r="N1044" a="1"/>
  <c r="N1044" s="1"/>
  <c r="O1044" a="1"/>
  <c r="O1044" s="1"/>
  <c r="P1044" a="1"/>
  <c r="P1044" s="1"/>
  <c r="Q1044" a="1"/>
  <c r="Q1044" s="1"/>
  <c r="R1044" a="1"/>
  <c r="R1044" s="1"/>
  <c r="S1044" a="1"/>
  <c r="S1044" s="1"/>
  <c r="T1044" a="1"/>
  <c r="T1044" s="1"/>
  <c r="U1044" a="1"/>
  <c r="U1044" s="1"/>
  <c r="V1044" a="1"/>
  <c r="V1044" s="1"/>
  <c r="W1044" a="1"/>
  <c r="W1044" s="1"/>
  <c r="X1044" a="1"/>
  <c r="X1044" s="1"/>
  <c r="Y1044" a="1"/>
  <c r="Y1044" s="1"/>
  <c r="Z1044" a="1"/>
  <c r="Z1044" s="1"/>
  <c r="AA1044" a="1"/>
  <c r="AA1044" s="1"/>
  <c r="AB1044" a="1"/>
  <c r="AB1044" s="1"/>
  <c r="AC1044" a="1"/>
  <c r="AC1044" s="1"/>
  <c r="AD1044" a="1"/>
  <c r="AD1044" s="1"/>
  <c r="AE1044" a="1"/>
  <c r="AE1044" s="1"/>
  <c r="AF1044" a="1"/>
  <c r="AF1044" s="1"/>
  <c r="AG1044" a="1"/>
  <c r="AG1044" s="1"/>
  <c r="AH1044" a="1"/>
  <c r="AH1044" s="1"/>
  <c r="AI1044" a="1"/>
  <c r="AI1044" s="1"/>
  <c r="AJ1044" a="1"/>
  <c r="AJ1044" s="1"/>
  <c r="AK1044" a="1"/>
  <c r="AK1044" s="1"/>
  <c r="AL1044" a="1"/>
  <c r="AL1044" s="1"/>
  <c r="AM1044" a="1"/>
  <c r="AM1044" s="1"/>
  <c r="G1044" a="1"/>
  <c r="G1044" s="1"/>
  <c r="G1042" a="1"/>
  <c r="G1042" s="1"/>
  <c r="H1042" a="1"/>
  <c r="H1042" s="1"/>
  <c r="I1042" a="1"/>
  <c r="I1042" s="1"/>
  <c r="J1042" a="1"/>
  <c r="J1042" s="1"/>
  <c r="K1042" a="1"/>
  <c r="K1042" s="1"/>
  <c r="L1042" a="1"/>
  <c r="L1042" s="1"/>
  <c r="M1042" a="1"/>
  <c r="M1042" s="1"/>
  <c r="N1042" a="1"/>
  <c r="N1042" s="1"/>
  <c r="O1042" a="1"/>
  <c r="O1042" s="1"/>
  <c r="P1042" a="1"/>
  <c r="P1042" s="1"/>
  <c r="Q1042" a="1"/>
  <c r="Q1042" s="1"/>
  <c r="R1042" a="1"/>
  <c r="R1042" s="1"/>
  <c r="S1042" a="1"/>
  <c r="S1042" s="1"/>
  <c r="T1042" a="1"/>
  <c r="T1042" s="1"/>
  <c r="U1042" a="1"/>
  <c r="U1042" s="1"/>
  <c r="V1042" a="1"/>
  <c r="V1042" s="1"/>
  <c r="W1042" a="1"/>
  <c r="W1042" s="1"/>
  <c r="X1042" a="1"/>
  <c r="X1042" s="1"/>
  <c r="Y1042" a="1"/>
  <c r="Y1042" s="1"/>
  <c r="Z1042" a="1"/>
  <c r="Z1042" s="1"/>
  <c r="AA1042" a="1"/>
  <c r="AA1042" s="1"/>
  <c r="AB1042" a="1"/>
  <c r="AB1042" s="1"/>
  <c r="AC1042" a="1"/>
  <c r="AC1042" s="1"/>
  <c r="AD1042" a="1"/>
  <c r="AD1042" s="1"/>
  <c r="AE1042" a="1"/>
  <c r="AE1042" s="1"/>
  <c r="AF1042" a="1"/>
  <c r="AF1042" s="1"/>
  <c r="AG1042" a="1"/>
  <c r="AG1042" s="1"/>
  <c r="AH1042" a="1"/>
  <c r="AH1042" s="1"/>
  <c r="AI1042" a="1"/>
  <c r="AI1042" s="1"/>
  <c r="AJ1042" a="1"/>
  <c r="AJ1042" s="1"/>
  <c r="AK1042" a="1"/>
  <c r="AK1042" s="1"/>
  <c r="AL1042" a="1"/>
  <c r="AL1042" s="1"/>
  <c r="AM1042" a="1"/>
  <c r="AM1042" s="1"/>
  <c r="G1043" a="1"/>
  <c r="G1043" s="1"/>
  <c r="H1043" a="1"/>
  <c r="H1043" s="1"/>
  <c r="I1043" a="1"/>
  <c r="I1043" s="1"/>
  <c r="J1043" a="1"/>
  <c r="J1043" s="1"/>
  <c r="K1043" a="1"/>
  <c r="K1043" s="1"/>
  <c r="L1043" a="1"/>
  <c r="L1043" s="1"/>
  <c r="M1043" a="1"/>
  <c r="M1043" s="1"/>
  <c r="N1043" a="1"/>
  <c r="N1043" s="1"/>
  <c r="O1043" a="1"/>
  <c r="O1043" s="1"/>
  <c r="P1043" a="1"/>
  <c r="P1043" s="1"/>
  <c r="Q1043" a="1"/>
  <c r="Q1043" s="1"/>
  <c r="R1043" a="1"/>
  <c r="R1043" s="1"/>
  <c r="S1043" a="1"/>
  <c r="S1043" s="1"/>
  <c r="T1043" a="1"/>
  <c r="T1043" s="1"/>
  <c r="U1043" a="1"/>
  <c r="U1043" s="1"/>
  <c r="V1043" a="1"/>
  <c r="V1043" s="1"/>
  <c r="W1043" a="1"/>
  <c r="W1043" s="1"/>
  <c r="X1043" a="1"/>
  <c r="X1043" s="1"/>
  <c r="Y1043" a="1"/>
  <c r="Y1043" s="1"/>
  <c r="Z1043" a="1"/>
  <c r="Z1043" s="1"/>
  <c r="AA1043" a="1"/>
  <c r="AA1043" s="1"/>
  <c r="AB1043" a="1"/>
  <c r="AB1043" s="1"/>
  <c r="AC1043" a="1"/>
  <c r="AC1043" s="1"/>
  <c r="AD1043" a="1"/>
  <c r="AD1043" s="1"/>
  <c r="AE1043" a="1"/>
  <c r="AE1043" s="1"/>
  <c r="AF1043" a="1"/>
  <c r="AF1043" s="1"/>
  <c r="AG1043" a="1"/>
  <c r="AG1043" s="1"/>
  <c r="AH1043" a="1"/>
  <c r="AH1043" s="1"/>
  <c r="AI1043" a="1"/>
  <c r="AI1043" s="1"/>
  <c r="AJ1043" a="1"/>
  <c r="AJ1043" s="1"/>
  <c r="AK1043" a="1"/>
  <c r="AK1043" s="1"/>
  <c r="AL1043" a="1"/>
  <c r="AL1043" s="1"/>
  <c r="AM1043" a="1"/>
  <c r="AM1043" s="1"/>
  <c r="H1041" a="1"/>
  <c r="H1041" s="1"/>
  <c r="I1041" a="1"/>
  <c r="I1041" s="1"/>
  <c r="J1041" a="1"/>
  <c r="J1041" s="1"/>
  <c r="K1041" a="1"/>
  <c r="K1041" s="1"/>
  <c r="L1041" a="1"/>
  <c r="L1041" s="1"/>
  <c r="M1041" a="1"/>
  <c r="M1041" s="1"/>
  <c r="N1041" a="1"/>
  <c r="N1041" s="1"/>
  <c r="O1041" a="1"/>
  <c r="O1041" s="1"/>
  <c r="P1041" a="1"/>
  <c r="P1041" s="1"/>
  <c r="Q1041" a="1"/>
  <c r="Q1041" s="1"/>
  <c r="R1041" a="1"/>
  <c r="R1041" s="1"/>
  <c r="S1041" a="1"/>
  <c r="S1041" s="1"/>
  <c r="T1041" a="1"/>
  <c r="T1041" s="1"/>
  <c r="U1041" a="1"/>
  <c r="U1041" s="1"/>
  <c r="V1041" a="1"/>
  <c r="V1041" s="1"/>
  <c r="W1041" a="1"/>
  <c r="W1041" s="1"/>
  <c r="X1041" a="1"/>
  <c r="X1041" s="1"/>
  <c r="Y1041" a="1"/>
  <c r="Y1041" s="1"/>
  <c r="Z1041" a="1"/>
  <c r="Z1041" s="1"/>
  <c r="AA1041" a="1"/>
  <c r="AA1041" s="1"/>
  <c r="AB1041" a="1"/>
  <c r="AB1041" s="1"/>
  <c r="AC1041" a="1"/>
  <c r="AC1041" s="1"/>
  <c r="AD1041" a="1"/>
  <c r="AD1041" s="1"/>
  <c r="AE1041" a="1"/>
  <c r="AE1041" s="1"/>
  <c r="AF1041" a="1"/>
  <c r="AF1041" s="1"/>
  <c r="AG1041" a="1"/>
  <c r="AG1041" s="1"/>
  <c r="AH1041" a="1"/>
  <c r="AH1041" s="1"/>
  <c r="AI1041" a="1"/>
  <c r="AI1041" s="1"/>
  <c r="AJ1041" a="1"/>
  <c r="AJ1041" s="1"/>
  <c r="AK1041" a="1"/>
  <c r="AK1041" s="1"/>
  <c r="AL1041" a="1"/>
  <c r="AL1041" s="1"/>
  <c r="AM1041" a="1"/>
  <c r="AM1041" s="1"/>
  <c r="G1041" a="1"/>
  <c r="G1041" s="1"/>
  <c r="AP1070"/>
  <c r="AO1070" a="1"/>
  <c r="AO1070" s="1"/>
  <c r="AO1067" a="1"/>
  <c r="AO1067" s="1"/>
  <c r="AN1067" a="1"/>
  <c r="AN1067" s="1"/>
  <c r="AO1064" a="1"/>
  <c r="AO1064" s="1"/>
  <c r="AN1064" a="1"/>
  <c r="AN1064" s="1"/>
  <c r="AO1061" a="1"/>
  <c r="AO1061" s="1"/>
  <c r="AN1061" a="1"/>
  <c r="AN1061" s="1"/>
  <c r="AO1058" a="1"/>
  <c r="AO1058" s="1"/>
  <c r="AN1058" a="1"/>
  <c r="AN1058" s="1"/>
  <c r="AO1055" a="1"/>
  <c r="AO1055" s="1"/>
  <c r="AN1055" a="1"/>
  <c r="AN1055" s="1"/>
  <c r="AO1052" a="1"/>
  <c r="AO1052" s="1"/>
  <c r="AN1052" a="1"/>
  <c r="AN1052" s="1"/>
  <c r="AO1049" a="1"/>
  <c r="AO1049" s="1"/>
  <c r="AN1049" a="1"/>
  <c r="AN1049" s="1"/>
  <c r="AO1046" a="1"/>
  <c r="AO1046" s="1"/>
  <c r="AN1046" a="1"/>
  <c r="AN1046" s="1"/>
  <c r="AO1043" a="1"/>
  <c r="AO1043" s="1"/>
  <c r="AN1043" a="1"/>
  <c r="AN1043" s="1"/>
  <c r="AU1044"/>
  <c r="AU1047"/>
  <c r="AU1050"/>
  <c r="AU1053"/>
  <c r="AU1056"/>
  <c r="AU1059"/>
  <c r="AU1062"/>
  <c r="AU1065"/>
  <c r="AU1068"/>
  <c r="AU1041"/>
  <c r="C1068" a="1"/>
  <c r="C1068" s="1"/>
  <c r="C1065" a="1"/>
  <c r="C1065" s="1"/>
  <c r="C1062" a="1"/>
  <c r="C1062" s="1"/>
  <c r="C1059" a="1"/>
  <c r="C1059" s="1"/>
  <c r="C1056" a="1"/>
  <c r="C1056" s="1"/>
  <c r="C1053" a="1"/>
  <c r="C1053" s="1"/>
  <c r="C1050" a="1"/>
  <c r="C1050" s="1"/>
  <c r="C1047" a="1"/>
  <c r="C1047" s="1"/>
  <c r="C1044" a="1"/>
  <c r="C1044" s="1"/>
  <c r="C1041" a="1"/>
  <c r="C1041" s="1"/>
  <c r="B1041"/>
  <c r="B1044"/>
  <c r="B1047" s="1"/>
  <c r="B1050" s="1"/>
  <c r="B1053" s="1"/>
  <c r="B1056" s="1"/>
  <c r="B1059" s="1"/>
  <c r="B1062" s="1"/>
  <c r="B1065" s="1"/>
  <c r="B1068" s="1"/>
  <c r="G1024" a="1"/>
  <c r="G1024" s="1"/>
  <c r="H1024" a="1"/>
  <c r="H1024" s="1"/>
  <c r="I1024" a="1"/>
  <c r="I1024" s="1"/>
  <c r="J1024" a="1"/>
  <c r="J1024" s="1"/>
  <c r="K1024" a="1"/>
  <c r="K1024" s="1"/>
  <c r="L1024" a="1"/>
  <c r="L1024" s="1"/>
  <c r="M1024" a="1"/>
  <c r="M1024" s="1"/>
  <c r="N1024" a="1"/>
  <c r="N1024" s="1"/>
  <c r="O1024" a="1"/>
  <c r="O1024" s="1"/>
  <c r="P1024" a="1"/>
  <c r="P1024" s="1"/>
  <c r="Q1024" a="1"/>
  <c r="Q1024" s="1"/>
  <c r="R1024" a="1"/>
  <c r="R1024" s="1"/>
  <c r="S1024" a="1"/>
  <c r="S1024" s="1"/>
  <c r="T1024" a="1"/>
  <c r="T1024" s="1"/>
  <c r="U1024" a="1"/>
  <c r="U1024" s="1"/>
  <c r="V1024" a="1"/>
  <c r="V1024" s="1"/>
  <c r="W1024" a="1"/>
  <c r="W1024" s="1"/>
  <c r="X1024" a="1"/>
  <c r="X1024" s="1"/>
  <c r="Y1024" a="1"/>
  <c r="Y1024" s="1"/>
  <c r="Z1024" a="1"/>
  <c r="Z1024" s="1"/>
  <c r="AA1024" a="1"/>
  <c r="AA1024" s="1"/>
  <c r="AB1024" a="1"/>
  <c r="AB1024" s="1"/>
  <c r="AC1024" a="1"/>
  <c r="AC1024" s="1"/>
  <c r="AD1024" a="1"/>
  <c r="AD1024" s="1"/>
  <c r="AE1024" a="1"/>
  <c r="AE1024" s="1"/>
  <c r="AF1024" a="1"/>
  <c r="AF1024" s="1"/>
  <c r="AG1024" a="1"/>
  <c r="AG1024" s="1"/>
  <c r="AH1024" a="1"/>
  <c r="AH1024" s="1"/>
  <c r="AI1024" a="1"/>
  <c r="AI1024" s="1"/>
  <c r="AJ1024" a="1"/>
  <c r="AJ1024" s="1"/>
  <c r="AK1024" a="1"/>
  <c r="AK1024" s="1"/>
  <c r="AL1024" a="1"/>
  <c r="AL1024" s="1"/>
  <c r="AM1024" a="1"/>
  <c r="AM1024" s="1"/>
  <c r="G1025" a="1"/>
  <c r="G1025" s="1"/>
  <c r="H1025" a="1"/>
  <c r="H1025" s="1"/>
  <c r="I1025" a="1"/>
  <c r="I1025" s="1"/>
  <c r="J1025" a="1"/>
  <c r="J1025" s="1"/>
  <c r="K1025" a="1"/>
  <c r="K1025" s="1"/>
  <c r="L1025" a="1"/>
  <c r="L1025" s="1"/>
  <c r="M1025" a="1"/>
  <c r="M1025" s="1"/>
  <c r="N1025" a="1"/>
  <c r="N1025" s="1"/>
  <c r="O1025" a="1"/>
  <c r="O1025" s="1"/>
  <c r="P1025" a="1"/>
  <c r="P1025" s="1"/>
  <c r="Q1025" a="1"/>
  <c r="Q1025" s="1"/>
  <c r="R1025" a="1"/>
  <c r="R1025" s="1"/>
  <c r="S1025" a="1"/>
  <c r="S1025" s="1"/>
  <c r="T1025" a="1"/>
  <c r="T1025" s="1"/>
  <c r="U1025" a="1"/>
  <c r="U1025" s="1"/>
  <c r="V1025" a="1"/>
  <c r="V1025" s="1"/>
  <c r="W1025" a="1"/>
  <c r="W1025" s="1"/>
  <c r="X1025" a="1"/>
  <c r="X1025" s="1"/>
  <c r="Y1025" a="1"/>
  <c r="Y1025" s="1"/>
  <c r="Z1025" a="1"/>
  <c r="Z1025" s="1"/>
  <c r="AA1025" a="1"/>
  <c r="AA1025" s="1"/>
  <c r="AB1025" a="1"/>
  <c r="AB1025" s="1"/>
  <c r="AC1025" a="1"/>
  <c r="AC1025" s="1"/>
  <c r="AD1025" a="1"/>
  <c r="AD1025" s="1"/>
  <c r="AE1025" a="1"/>
  <c r="AE1025" s="1"/>
  <c r="AF1025" a="1"/>
  <c r="AF1025" s="1"/>
  <c r="AG1025" a="1"/>
  <c r="AG1025" s="1"/>
  <c r="AH1025" a="1"/>
  <c r="AH1025" s="1"/>
  <c r="AI1025" a="1"/>
  <c r="AI1025" s="1"/>
  <c r="AJ1025" a="1"/>
  <c r="AJ1025" s="1"/>
  <c r="AK1025" a="1"/>
  <c r="AK1025" s="1"/>
  <c r="AL1025" a="1"/>
  <c r="AL1025" s="1"/>
  <c r="AM1025" a="1"/>
  <c r="AM1025" s="1"/>
  <c r="H1023" a="1"/>
  <c r="H1023" s="1"/>
  <c r="I1023" a="1"/>
  <c r="I1023" s="1"/>
  <c r="J1023" a="1"/>
  <c r="J1023" s="1"/>
  <c r="K1023" a="1"/>
  <c r="K1023" s="1"/>
  <c r="L1023" a="1"/>
  <c r="L1023" s="1"/>
  <c r="M1023" a="1"/>
  <c r="M1023" s="1"/>
  <c r="N1023" a="1"/>
  <c r="N1023" s="1"/>
  <c r="O1023" a="1"/>
  <c r="O1023" s="1"/>
  <c r="P1023" a="1"/>
  <c r="P1023" s="1"/>
  <c r="Q1023" a="1"/>
  <c r="Q1023" s="1"/>
  <c r="R1023" a="1"/>
  <c r="R1023" s="1"/>
  <c r="S1023" a="1"/>
  <c r="S1023" s="1"/>
  <c r="T1023" a="1"/>
  <c r="T1023" s="1"/>
  <c r="U1023" a="1"/>
  <c r="U1023" s="1"/>
  <c r="V1023" a="1"/>
  <c r="V1023" s="1"/>
  <c r="W1023" a="1"/>
  <c r="W1023" s="1"/>
  <c r="X1023" a="1"/>
  <c r="X1023" s="1"/>
  <c r="Y1023" a="1"/>
  <c r="Y1023" s="1"/>
  <c r="Z1023" a="1"/>
  <c r="Z1023" s="1"/>
  <c r="AA1023" a="1"/>
  <c r="AA1023" s="1"/>
  <c r="AB1023" a="1"/>
  <c r="AB1023" s="1"/>
  <c r="AC1023" a="1"/>
  <c r="AC1023" s="1"/>
  <c r="AD1023" a="1"/>
  <c r="AD1023" s="1"/>
  <c r="AE1023" a="1"/>
  <c r="AE1023" s="1"/>
  <c r="AF1023" a="1"/>
  <c r="AF1023" s="1"/>
  <c r="AG1023" a="1"/>
  <c r="AG1023" s="1"/>
  <c r="AH1023" a="1"/>
  <c r="AH1023" s="1"/>
  <c r="AI1023" a="1"/>
  <c r="AI1023" s="1"/>
  <c r="AJ1023" a="1"/>
  <c r="AJ1023" s="1"/>
  <c r="AK1023" a="1"/>
  <c r="AK1023" s="1"/>
  <c r="AL1023" a="1"/>
  <c r="AL1023" s="1"/>
  <c r="AM1023" a="1"/>
  <c r="AM1023" s="1"/>
  <c r="G1023" a="1"/>
  <c r="G1023" s="1"/>
  <c r="G1021" a="1"/>
  <c r="G1021" s="1"/>
  <c r="H1021" a="1"/>
  <c r="H1021" s="1"/>
  <c r="I1021" a="1"/>
  <c r="I1021" s="1"/>
  <c r="J1021" a="1"/>
  <c r="J1021" s="1"/>
  <c r="K1021" a="1"/>
  <c r="K1021" s="1"/>
  <c r="L1021" a="1"/>
  <c r="L1021" s="1"/>
  <c r="M1021" a="1"/>
  <c r="M1021" s="1"/>
  <c r="N1021" a="1"/>
  <c r="N1021" s="1"/>
  <c r="O1021" a="1"/>
  <c r="O1021" s="1"/>
  <c r="P1021" a="1"/>
  <c r="P1021" s="1"/>
  <c r="Q1021" a="1"/>
  <c r="Q1021" s="1"/>
  <c r="R1021" a="1"/>
  <c r="R1021" s="1"/>
  <c r="S1021" a="1"/>
  <c r="S1021" s="1"/>
  <c r="T1021" a="1"/>
  <c r="T1021" s="1"/>
  <c r="U1021" a="1"/>
  <c r="U1021" s="1"/>
  <c r="V1021" a="1"/>
  <c r="V1021" s="1"/>
  <c r="W1021" a="1"/>
  <c r="W1021" s="1"/>
  <c r="X1021" a="1"/>
  <c r="X1021" s="1"/>
  <c r="Y1021" a="1"/>
  <c r="Y1021" s="1"/>
  <c r="Z1021" a="1"/>
  <c r="Z1021" s="1"/>
  <c r="AA1021" a="1"/>
  <c r="AA1021" s="1"/>
  <c r="AB1021" a="1"/>
  <c r="AB1021" s="1"/>
  <c r="AC1021" a="1"/>
  <c r="AC1021" s="1"/>
  <c r="AD1021" a="1"/>
  <c r="AD1021" s="1"/>
  <c r="AE1021" a="1"/>
  <c r="AE1021" s="1"/>
  <c r="AF1021" a="1"/>
  <c r="AF1021" s="1"/>
  <c r="AG1021" a="1"/>
  <c r="AG1021" s="1"/>
  <c r="AH1021" a="1"/>
  <c r="AH1021" s="1"/>
  <c r="AI1021" a="1"/>
  <c r="AI1021" s="1"/>
  <c r="AJ1021" a="1"/>
  <c r="AJ1021" s="1"/>
  <c r="AK1021" a="1"/>
  <c r="AK1021" s="1"/>
  <c r="AL1021" a="1"/>
  <c r="AL1021" s="1"/>
  <c r="AM1021" a="1"/>
  <c r="AM1021" s="1"/>
  <c r="G1022" a="1"/>
  <c r="G1022" s="1"/>
  <c r="H1022" a="1"/>
  <c r="H1022" s="1"/>
  <c r="I1022" a="1"/>
  <c r="I1022" s="1"/>
  <c r="J1022" a="1"/>
  <c r="J1022" s="1"/>
  <c r="K1022" a="1"/>
  <c r="K1022" s="1"/>
  <c r="L1022" a="1"/>
  <c r="L1022" s="1"/>
  <c r="M1022" a="1"/>
  <c r="M1022" s="1"/>
  <c r="N1022" a="1"/>
  <c r="N1022" s="1"/>
  <c r="O1022" a="1"/>
  <c r="O1022" s="1"/>
  <c r="P1022" a="1"/>
  <c r="P1022" s="1"/>
  <c r="Q1022" a="1"/>
  <c r="Q1022" s="1"/>
  <c r="R1022" a="1"/>
  <c r="R1022" s="1"/>
  <c r="S1022" a="1"/>
  <c r="S1022" s="1"/>
  <c r="T1022" a="1"/>
  <c r="T1022" s="1"/>
  <c r="U1022" a="1"/>
  <c r="U1022" s="1"/>
  <c r="V1022" a="1"/>
  <c r="V1022" s="1"/>
  <c r="W1022" a="1"/>
  <c r="W1022" s="1"/>
  <c r="X1022" a="1"/>
  <c r="X1022" s="1"/>
  <c r="Y1022" a="1"/>
  <c r="Y1022" s="1"/>
  <c r="Z1022" a="1"/>
  <c r="Z1022" s="1"/>
  <c r="AA1022" a="1"/>
  <c r="AA1022" s="1"/>
  <c r="AB1022" a="1"/>
  <c r="AB1022" s="1"/>
  <c r="AC1022" a="1"/>
  <c r="AC1022" s="1"/>
  <c r="AD1022" a="1"/>
  <c r="AD1022" s="1"/>
  <c r="AE1022" a="1"/>
  <c r="AE1022" s="1"/>
  <c r="AF1022" a="1"/>
  <c r="AF1022" s="1"/>
  <c r="AG1022" a="1"/>
  <c r="AG1022" s="1"/>
  <c r="AH1022" a="1"/>
  <c r="AH1022" s="1"/>
  <c r="AI1022" a="1"/>
  <c r="AI1022" s="1"/>
  <c r="AJ1022" a="1"/>
  <c r="AJ1022" s="1"/>
  <c r="AK1022" a="1"/>
  <c r="AK1022" s="1"/>
  <c r="AL1022" a="1"/>
  <c r="AL1022" s="1"/>
  <c r="AM1022" a="1"/>
  <c r="AM1022" s="1"/>
  <c r="H1020" a="1"/>
  <c r="H1020" s="1"/>
  <c r="I1020" a="1"/>
  <c r="I1020" s="1"/>
  <c r="J1020" a="1"/>
  <c r="J1020" s="1"/>
  <c r="K1020" a="1"/>
  <c r="K1020" s="1"/>
  <c r="L1020" a="1"/>
  <c r="L1020" s="1"/>
  <c r="M1020" a="1"/>
  <c r="M1020" s="1"/>
  <c r="N1020" a="1"/>
  <c r="N1020" s="1"/>
  <c r="O1020" a="1"/>
  <c r="O1020" s="1"/>
  <c r="P1020" a="1"/>
  <c r="P1020" s="1"/>
  <c r="Q1020" a="1"/>
  <c r="Q1020" s="1"/>
  <c r="R1020" a="1"/>
  <c r="R1020" s="1"/>
  <c r="S1020" a="1"/>
  <c r="S1020" s="1"/>
  <c r="T1020" a="1"/>
  <c r="T1020" s="1"/>
  <c r="U1020" a="1"/>
  <c r="U1020" s="1"/>
  <c r="V1020" a="1"/>
  <c r="V1020" s="1"/>
  <c r="W1020" a="1"/>
  <c r="W1020" s="1"/>
  <c r="X1020" a="1"/>
  <c r="X1020" s="1"/>
  <c r="Y1020" a="1"/>
  <c r="Y1020" s="1"/>
  <c r="Z1020" a="1"/>
  <c r="Z1020" s="1"/>
  <c r="AA1020" a="1"/>
  <c r="AA1020" s="1"/>
  <c r="AB1020" a="1"/>
  <c r="AB1020" s="1"/>
  <c r="AC1020" a="1"/>
  <c r="AC1020" s="1"/>
  <c r="AD1020" a="1"/>
  <c r="AD1020" s="1"/>
  <c r="AE1020" a="1"/>
  <c r="AE1020" s="1"/>
  <c r="AF1020" a="1"/>
  <c r="AF1020" s="1"/>
  <c r="AG1020" a="1"/>
  <c r="AG1020" s="1"/>
  <c r="AH1020" a="1"/>
  <c r="AH1020" s="1"/>
  <c r="AI1020" a="1"/>
  <c r="AI1020" s="1"/>
  <c r="AJ1020" a="1"/>
  <c r="AJ1020" s="1"/>
  <c r="AK1020" a="1"/>
  <c r="AK1020" s="1"/>
  <c r="AL1020" a="1"/>
  <c r="AL1020" s="1"/>
  <c r="AM1020" a="1"/>
  <c r="AM1020" s="1"/>
  <c r="G1020" a="1"/>
  <c r="G1020" s="1"/>
  <c r="G1018" a="1"/>
  <c r="G1018" s="1"/>
  <c r="H1018" a="1"/>
  <c r="H1018" s="1"/>
  <c r="I1018" a="1"/>
  <c r="I1018" s="1"/>
  <c r="J1018" a="1"/>
  <c r="J1018" s="1"/>
  <c r="K1018" a="1"/>
  <c r="K1018" s="1"/>
  <c r="L1018" a="1"/>
  <c r="L1018" s="1"/>
  <c r="M1018" a="1"/>
  <c r="M1018" s="1"/>
  <c r="N1018" a="1"/>
  <c r="N1018" s="1"/>
  <c r="O1018" a="1"/>
  <c r="O1018" s="1"/>
  <c r="P1018" a="1"/>
  <c r="P1018" s="1"/>
  <c r="Q1018" a="1"/>
  <c r="Q1018" s="1"/>
  <c r="R1018" a="1"/>
  <c r="R1018" s="1"/>
  <c r="S1018" a="1"/>
  <c r="S1018" s="1"/>
  <c r="T1018" a="1"/>
  <c r="T1018" s="1"/>
  <c r="U1018" a="1"/>
  <c r="U1018" s="1"/>
  <c r="V1018" a="1"/>
  <c r="V1018" s="1"/>
  <c r="W1018" a="1"/>
  <c r="W1018" s="1"/>
  <c r="X1018" a="1"/>
  <c r="X1018" s="1"/>
  <c r="Y1018" a="1"/>
  <c r="Y1018" s="1"/>
  <c r="Z1018" a="1"/>
  <c r="Z1018" s="1"/>
  <c r="AA1018" a="1"/>
  <c r="AA1018" s="1"/>
  <c r="AB1018" a="1"/>
  <c r="AB1018" s="1"/>
  <c r="AC1018" a="1"/>
  <c r="AC1018" s="1"/>
  <c r="AD1018" a="1"/>
  <c r="AD1018" s="1"/>
  <c r="AE1018" a="1"/>
  <c r="AE1018" s="1"/>
  <c r="AF1018" a="1"/>
  <c r="AF1018" s="1"/>
  <c r="AG1018" a="1"/>
  <c r="AG1018" s="1"/>
  <c r="AH1018" a="1"/>
  <c r="AH1018" s="1"/>
  <c r="AI1018" a="1"/>
  <c r="AI1018" s="1"/>
  <c r="AJ1018" a="1"/>
  <c r="AJ1018" s="1"/>
  <c r="AK1018" a="1"/>
  <c r="AK1018" s="1"/>
  <c r="AL1018" a="1"/>
  <c r="AL1018" s="1"/>
  <c r="AM1018" a="1"/>
  <c r="AM1018" s="1"/>
  <c r="G1019" a="1"/>
  <c r="G1019" s="1"/>
  <c r="H1019" a="1"/>
  <c r="H1019" s="1"/>
  <c r="I1019" a="1"/>
  <c r="I1019" s="1"/>
  <c r="J1019" a="1"/>
  <c r="J1019" s="1"/>
  <c r="K1019" a="1"/>
  <c r="K1019" s="1"/>
  <c r="L1019" a="1"/>
  <c r="L1019" s="1"/>
  <c r="M1019" a="1"/>
  <c r="M1019" s="1"/>
  <c r="N1019" a="1"/>
  <c r="N1019" s="1"/>
  <c r="O1019" a="1"/>
  <c r="O1019" s="1"/>
  <c r="P1019" a="1"/>
  <c r="P1019" s="1"/>
  <c r="Q1019" a="1"/>
  <c r="Q1019" s="1"/>
  <c r="R1019" a="1"/>
  <c r="R1019" s="1"/>
  <c r="S1019" a="1"/>
  <c r="S1019" s="1"/>
  <c r="T1019" a="1"/>
  <c r="T1019" s="1"/>
  <c r="U1019" a="1"/>
  <c r="U1019" s="1"/>
  <c r="V1019" a="1"/>
  <c r="V1019" s="1"/>
  <c r="W1019" a="1"/>
  <c r="W1019" s="1"/>
  <c r="X1019" a="1"/>
  <c r="X1019" s="1"/>
  <c r="Y1019" a="1"/>
  <c r="Y1019" s="1"/>
  <c r="Z1019" a="1"/>
  <c r="Z1019" s="1"/>
  <c r="AA1019" a="1"/>
  <c r="AA1019" s="1"/>
  <c r="AB1019" a="1"/>
  <c r="AB1019" s="1"/>
  <c r="AC1019" a="1"/>
  <c r="AC1019" s="1"/>
  <c r="AD1019" a="1"/>
  <c r="AD1019" s="1"/>
  <c r="AE1019" a="1"/>
  <c r="AE1019" s="1"/>
  <c r="AF1019" a="1"/>
  <c r="AF1019" s="1"/>
  <c r="AG1019" a="1"/>
  <c r="AG1019" s="1"/>
  <c r="AH1019" a="1"/>
  <c r="AH1019" s="1"/>
  <c r="AI1019" a="1"/>
  <c r="AI1019" s="1"/>
  <c r="AJ1019" a="1"/>
  <c r="AJ1019" s="1"/>
  <c r="AK1019" a="1"/>
  <c r="AK1019" s="1"/>
  <c r="AL1019" a="1"/>
  <c r="AL1019" s="1"/>
  <c r="AM1019" a="1"/>
  <c r="AM1019" s="1"/>
  <c r="H1017" a="1"/>
  <c r="H1017" s="1"/>
  <c r="I1017" a="1"/>
  <c r="I1017" s="1"/>
  <c r="J1017" a="1"/>
  <c r="J1017" s="1"/>
  <c r="K1017" a="1"/>
  <c r="K1017" s="1"/>
  <c r="L1017" a="1"/>
  <c r="L1017" s="1"/>
  <c r="M1017" a="1"/>
  <c r="M1017" s="1"/>
  <c r="N1017" a="1"/>
  <c r="N1017" s="1"/>
  <c r="O1017" a="1"/>
  <c r="O1017" s="1"/>
  <c r="P1017" a="1"/>
  <c r="P1017" s="1"/>
  <c r="Q1017" a="1"/>
  <c r="Q1017" s="1"/>
  <c r="R1017" a="1"/>
  <c r="R1017" s="1"/>
  <c r="S1017" a="1"/>
  <c r="S1017" s="1"/>
  <c r="T1017" a="1"/>
  <c r="T1017" s="1"/>
  <c r="U1017" a="1"/>
  <c r="U1017" s="1"/>
  <c r="V1017" a="1"/>
  <c r="V1017" s="1"/>
  <c r="W1017" a="1"/>
  <c r="W1017" s="1"/>
  <c r="X1017" a="1"/>
  <c r="X1017" s="1"/>
  <c r="Y1017" a="1"/>
  <c r="Y1017" s="1"/>
  <c r="Z1017" a="1"/>
  <c r="Z1017" s="1"/>
  <c r="AA1017" a="1"/>
  <c r="AA1017" s="1"/>
  <c r="AB1017" a="1"/>
  <c r="AB1017" s="1"/>
  <c r="AC1017" a="1"/>
  <c r="AC1017" s="1"/>
  <c r="AD1017" a="1"/>
  <c r="AD1017" s="1"/>
  <c r="AE1017" a="1"/>
  <c r="AE1017" s="1"/>
  <c r="AF1017" a="1"/>
  <c r="AF1017" s="1"/>
  <c r="AG1017" a="1"/>
  <c r="AG1017" s="1"/>
  <c r="AH1017" a="1"/>
  <c r="AH1017" s="1"/>
  <c r="AI1017" a="1"/>
  <c r="AI1017" s="1"/>
  <c r="AJ1017" a="1"/>
  <c r="AJ1017" s="1"/>
  <c r="AK1017" a="1"/>
  <c r="AK1017" s="1"/>
  <c r="AL1017" a="1"/>
  <c r="AL1017" s="1"/>
  <c r="AM1017" a="1"/>
  <c r="AM1017" s="1"/>
  <c r="G1017" a="1"/>
  <c r="G1017" s="1"/>
  <c r="G1015" a="1"/>
  <c r="G1015" s="1"/>
  <c r="H1015" a="1"/>
  <c r="H1015" s="1"/>
  <c r="I1015" a="1"/>
  <c r="I1015" s="1"/>
  <c r="J1015" a="1"/>
  <c r="J1015" s="1"/>
  <c r="K1015" a="1"/>
  <c r="K1015" s="1"/>
  <c r="L1015" a="1"/>
  <c r="L1015" s="1"/>
  <c r="M1015" a="1"/>
  <c r="M1015" s="1"/>
  <c r="N1015" a="1"/>
  <c r="N1015" s="1"/>
  <c r="O1015" a="1"/>
  <c r="O1015" s="1"/>
  <c r="P1015" a="1"/>
  <c r="P1015" s="1"/>
  <c r="Q1015" a="1"/>
  <c r="Q1015" s="1"/>
  <c r="R1015" a="1"/>
  <c r="R1015" s="1"/>
  <c r="S1015" a="1"/>
  <c r="S1015" s="1"/>
  <c r="T1015" a="1"/>
  <c r="T1015" s="1"/>
  <c r="U1015" a="1"/>
  <c r="U1015" s="1"/>
  <c r="V1015" a="1"/>
  <c r="V1015" s="1"/>
  <c r="W1015" a="1"/>
  <c r="W1015" s="1"/>
  <c r="X1015" a="1"/>
  <c r="X1015" s="1"/>
  <c r="Y1015" a="1"/>
  <c r="Y1015" s="1"/>
  <c r="Z1015" a="1"/>
  <c r="Z1015" s="1"/>
  <c r="AA1015" a="1"/>
  <c r="AA1015" s="1"/>
  <c r="AB1015" a="1"/>
  <c r="AB1015" s="1"/>
  <c r="AC1015" a="1"/>
  <c r="AC1015" s="1"/>
  <c r="AD1015" a="1"/>
  <c r="AD1015" s="1"/>
  <c r="AE1015" a="1"/>
  <c r="AE1015" s="1"/>
  <c r="AF1015" a="1"/>
  <c r="AF1015" s="1"/>
  <c r="AG1015" a="1"/>
  <c r="AG1015" s="1"/>
  <c r="AH1015" a="1"/>
  <c r="AH1015" s="1"/>
  <c r="AI1015" a="1"/>
  <c r="AI1015" s="1"/>
  <c r="AJ1015" a="1"/>
  <c r="AJ1015" s="1"/>
  <c r="AK1015" a="1"/>
  <c r="AK1015" s="1"/>
  <c r="AL1015" a="1"/>
  <c r="AL1015" s="1"/>
  <c r="AM1015" a="1"/>
  <c r="AM1015" s="1"/>
  <c r="G1016" a="1"/>
  <c r="G1016" s="1"/>
  <c r="H1016" a="1"/>
  <c r="H1016" s="1"/>
  <c r="I1016" a="1"/>
  <c r="I1016" s="1"/>
  <c r="J1016" a="1"/>
  <c r="J1016" s="1"/>
  <c r="K1016" a="1"/>
  <c r="K1016" s="1"/>
  <c r="L1016" a="1"/>
  <c r="L1016" s="1"/>
  <c r="M1016" a="1"/>
  <c r="M1016" s="1"/>
  <c r="N1016" a="1"/>
  <c r="N1016" s="1"/>
  <c r="O1016" a="1"/>
  <c r="O1016" s="1"/>
  <c r="P1016" a="1"/>
  <c r="P1016" s="1"/>
  <c r="Q1016" a="1"/>
  <c r="Q1016" s="1"/>
  <c r="R1016" a="1"/>
  <c r="R1016" s="1"/>
  <c r="S1016" a="1"/>
  <c r="S1016" s="1"/>
  <c r="T1016" a="1"/>
  <c r="T1016" s="1"/>
  <c r="U1016" a="1"/>
  <c r="U1016" s="1"/>
  <c r="V1016" a="1"/>
  <c r="V1016" s="1"/>
  <c r="W1016" a="1"/>
  <c r="W1016" s="1"/>
  <c r="X1016" a="1"/>
  <c r="X1016" s="1"/>
  <c r="Y1016" a="1"/>
  <c r="Y1016" s="1"/>
  <c r="Z1016" a="1"/>
  <c r="Z1016" s="1"/>
  <c r="AA1016" a="1"/>
  <c r="AA1016" s="1"/>
  <c r="AB1016" a="1"/>
  <c r="AB1016" s="1"/>
  <c r="AC1016" a="1"/>
  <c r="AC1016" s="1"/>
  <c r="AD1016" a="1"/>
  <c r="AD1016" s="1"/>
  <c r="AE1016" a="1"/>
  <c r="AE1016" s="1"/>
  <c r="AF1016" a="1"/>
  <c r="AF1016" s="1"/>
  <c r="AG1016" a="1"/>
  <c r="AG1016" s="1"/>
  <c r="AH1016" a="1"/>
  <c r="AH1016" s="1"/>
  <c r="AI1016" a="1"/>
  <c r="AI1016" s="1"/>
  <c r="AJ1016" a="1"/>
  <c r="AJ1016" s="1"/>
  <c r="AK1016" a="1"/>
  <c r="AK1016" s="1"/>
  <c r="AL1016" a="1"/>
  <c r="AL1016" s="1"/>
  <c r="AM1016" a="1"/>
  <c r="AM1016" s="1"/>
  <c r="H1014" a="1"/>
  <c r="H1014" s="1"/>
  <c r="I1014" a="1"/>
  <c r="I1014" s="1"/>
  <c r="J1014" a="1"/>
  <c r="J1014" s="1"/>
  <c r="K1014" a="1"/>
  <c r="K1014" s="1"/>
  <c r="L1014" a="1"/>
  <c r="L1014" s="1"/>
  <c r="M1014" a="1"/>
  <c r="M1014" s="1"/>
  <c r="N1014" a="1"/>
  <c r="N1014" s="1"/>
  <c r="O1014" a="1"/>
  <c r="O1014" s="1"/>
  <c r="P1014" a="1"/>
  <c r="P1014" s="1"/>
  <c r="Q1014" a="1"/>
  <c r="Q1014" s="1"/>
  <c r="R1014" a="1"/>
  <c r="R1014" s="1"/>
  <c r="S1014" a="1"/>
  <c r="S1014" s="1"/>
  <c r="T1014" a="1"/>
  <c r="T1014" s="1"/>
  <c r="U1014" a="1"/>
  <c r="U1014" s="1"/>
  <c r="V1014" a="1"/>
  <c r="V1014" s="1"/>
  <c r="W1014" a="1"/>
  <c r="W1014" s="1"/>
  <c r="X1014" a="1"/>
  <c r="X1014" s="1"/>
  <c r="Y1014" a="1"/>
  <c r="Y1014" s="1"/>
  <c r="Z1014" a="1"/>
  <c r="Z1014" s="1"/>
  <c r="AA1014" a="1"/>
  <c r="AA1014" s="1"/>
  <c r="AB1014" a="1"/>
  <c r="AB1014" s="1"/>
  <c r="AC1014" a="1"/>
  <c r="AC1014" s="1"/>
  <c r="AD1014" a="1"/>
  <c r="AD1014" s="1"/>
  <c r="AE1014" a="1"/>
  <c r="AE1014" s="1"/>
  <c r="AF1014" a="1"/>
  <c r="AF1014" s="1"/>
  <c r="AG1014" a="1"/>
  <c r="AG1014" s="1"/>
  <c r="AH1014" a="1"/>
  <c r="AH1014" s="1"/>
  <c r="AI1014" a="1"/>
  <c r="AI1014" s="1"/>
  <c r="AJ1014" a="1"/>
  <c r="AJ1014" s="1"/>
  <c r="AK1014" a="1"/>
  <c r="AK1014" s="1"/>
  <c r="AL1014" a="1"/>
  <c r="AL1014" s="1"/>
  <c r="AM1014" a="1"/>
  <c r="AM1014" s="1"/>
  <c r="G1014" a="1"/>
  <c r="G1014" s="1"/>
  <c r="G1012" a="1"/>
  <c r="G1012" s="1"/>
  <c r="H1012" a="1"/>
  <c r="H1012" s="1"/>
  <c r="I1012" a="1"/>
  <c r="I1012" s="1"/>
  <c r="J1012" a="1"/>
  <c r="J1012" s="1"/>
  <c r="K1012" a="1"/>
  <c r="K1012" s="1"/>
  <c r="L1012" a="1"/>
  <c r="L1012" s="1"/>
  <c r="M1012" a="1"/>
  <c r="M1012" s="1"/>
  <c r="N1012" a="1"/>
  <c r="N1012" s="1"/>
  <c r="O1012" a="1"/>
  <c r="O1012" s="1"/>
  <c r="P1012" a="1"/>
  <c r="P1012" s="1"/>
  <c r="Q1012" a="1"/>
  <c r="Q1012" s="1"/>
  <c r="R1012" a="1"/>
  <c r="R1012" s="1"/>
  <c r="S1012" a="1"/>
  <c r="S1012" s="1"/>
  <c r="T1012" a="1"/>
  <c r="T1012" s="1"/>
  <c r="U1012" a="1"/>
  <c r="U1012" s="1"/>
  <c r="V1012" a="1"/>
  <c r="V1012" s="1"/>
  <c r="W1012" a="1"/>
  <c r="W1012" s="1"/>
  <c r="X1012" a="1"/>
  <c r="X1012" s="1"/>
  <c r="Y1012" a="1"/>
  <c r="Y1012" s="1"/>
  <c r="Z1012" a="1"/>
  <c r="Z1012" s="1"/>
  <c r="AA1012" a="1"/>
  <c r="AA1012" s="1"/>
  <c r="AB1012" a="1"/>
  <c r="AB1012" s="1"/>
  <c r="AC1012" a="1"/>
  <c r="AC1012" s="1"/>
  <c r="AD1012" a="1"/>
  <c r="AD1012" s="1"/>
  <c r="AE1012" a="1"/>
  <c r="AE1012" s="1"/>
  <c r="AF1012" a="1"/>
  <c r="AF1012" s="1"/>
  <c r="AG1012" a="1"/>
  <c r="AG1012" s="1"/>
  <c r="AH1012" a="1"/>
  <c r="AH1012" s="1"/>
  <c r="AI1012" a="1"/>
  <c r="AI1012" s="1"/>
  <c r="AJ1012" a="1"/>
  <c r="AJ1012" s="1"/>
  <c r="AK1012" a="1"/>
  <c r="AK1012" s="1"/>
  <c r="AL1012" a="1"/>
  <c r="AL1012" s="1"/>
  <c r="AM1012" a="1"/>
  <c r="AM1012" s="1"/>
  <c r="G1013" a="1"/>
  <c r="G1013" s="1"/>
  <c r="H1013" a="1"/>
  <c r="H1013" s="1"/>
  <c r="I1013" a="1"/>
  <c r="I1013" s="1"/>
  <c r="J1013" a="1"/>
  <c r="J1013" s="1"/>
  <c r="K1013" a="1"/>
  <c r="K1013" s="1"/>
  <c r="L1013" a="1"/>
  <c r="L1013" s="1"/>
  <c r="M1013" a="1"/>
  <c r="M1013" s="1"/>
  <c r="N1013" a="1"/>
  <c r="N1013" s="1"/>
  <c r="O1013" a="1"/>
  <c r="O1013" s="1"/>
  <c r="P1013" a="1"/>
  <c r="P1013" s="1"/>
  <c r="Q1013" a="1"/>
  <c r="Q1013" s="1"/>
  <c r="R1013" a="1"/>
  <c r="R1013" s="1"/>
  <c r="S1013" a="1"/>
  <c r="S1013" s="1"/>
  <c r="T1013" a="1"/>
  <c r="T1013" s="1"/>
  <c r="U1013" a="1"/>
  <c r="U1013" s="1"/>
  <c r="V1013" a="1"/>
  <c r="V1013" s="1"/>
  <c r="W1013" a="1"/>
  <c r="W1013" s="1"/>
  <c r="X1013" a="1"/>
  <c r="X1013" s="1"/>
  <c r="Y1013" a="1"/>
  <c r="Y1013" s="1"/>
  <c r="Z1013" a="1"/>
  <c r="Z1013" s="1"/>
  <c r="AA1013" a="1"/>
  <c r="AA1013" s="1"/>
  <c r="AB1013" a="1"/>
  <c r="AB1013" s="1"/>
  <c r="AC1013" a="1"/>
  <c r="AC1013" s="1"/>
  <c r="AD1013" a="1"/>
  <c r="AD1013" s="1"/>
  <c r="AE1013" a="1"/>
  <c r="AE1013" s="1"/>
  <c r="AF1013" a="1"/>
  <c r="AF1013" s="1"/>
  <c r="AG1013" a="1"/>
  <c r="AG1013" s="1"/>
  <c r="AH1013" a="1"/>
  <c r="AH1013" s="1"/>
  <c r="AI1013" a="1"/>
  <c r="AI1013" s="1"/>
  <c r="AJ1013" a="1"/>
  <c r="AJ1013" s="1"/>
  <c r="AK1013" a="1"/>
  <c r="AK1013" s="1"/>
  <c r="AL1013" a="1"/>
  <c r="AL1013" s="1"/>
  <c r="AM1013" a="1"/>
  <c r="AM1013" s="1"/>
  <c r="H1011" a="1"/>
  <c r="H1011" s="1"/>
  <c r="I1011" a="1"/>
  <c r="I1011" s="1"/>
  <c r="J1011" a="1"/>
  <c r="J1011" s="1"/>
  <c r="K1011" a="1"/>
  <c r="K1011" s="1"/>
  <c r="L1011" a="1"/>
  <c r="L1011" s="1"/>
  <c r="M1011" a="1"/>
  <c r="M1011" s="1"/>
  <c r="N1011" a="1"/>
  <c r="N1011" s="1"/>
  <c r="O1011" a="1"/>
  <c r="O1011" s="1"/>
  <c r="P1011" a="1"/>
  <c r="P1011" s="1"/>
  <c r="Q1011" a="1"/>
  <c r="Q1011" s="1"/>
  <c r="R1011" a="1"/>
  <c r="R1011" s="1"/>
  <c r="S1011" a="1"/>
  <c r="S1011" s="1"/>
  <c r="T1011" a="1"/>
  <c r="T1011" s="1"/>
  <c r="U1011" a="1"/>
  <c r="U1011" s="1"/>
  <c r="V1011" a="1"/>
  <c r="V1011" s="1"/>
  <c r="W1011" a="1"/>
  <c r="W1011" s="1"/>
  <c r="X1011" a="1"/>
  <c r="X1011" s="1"/>
  <c r="Y1011" a="1"/>
  <c r="Y1011" s="1"/>
  <c r="Z1011" a="1"/>
  <c r="Z1011" s="1"/>
  <c r="AA1011" a="1"/>
  <c r="AA1011" s="1"/>
  <c r="AB1011" a="1"/>
  <c r="AB1011" s="1"/>
  <c r="AC1011" a="1"/>
  <c r="AC1011" s="1"/>
  <c r="AD1011" a="1"/>
  <c r="AD1011" s="1"/>
  <c r="AE1011" a="1"/>
  <c r="AE1011" s="1"/>
  <c r="AF1011" a="1"/>
  <c r="AF1011" s="1"/>
  <c r="AG1011" a="1"/>
  <c r="AG1011" s="1"/>
  <c r="AH1011" a="1"/>
  <c r="AH1011" s="1"/>
  <c r="AI1011" a="1"/>
  <c r="AI1011" s="1"/>
  <c r="AJ1011" a="1"/>
  <c r="AJ1011" s="1"/>
  <c r="AK1011" a="1"/>
  <c r="AK1011" s="1"/>
  <c r="AL1011" a="1"/>
  <c r="AL1011" s="1"/>
  <c r="AM1011" a="1"/>
  <c r="AM1011" s="1"/>
  <c r="G1011" a="1"/>
  <c r="G1011" s="1"/>
  <c r="G1009" a="1"/>
  <c r="G1009" s="1"/>
  <c r="H1009" a="1"/>
  <c r="H1009" s="1"/>
  <c r="I1009" a="1"/>
  <c r="I1009" s="1"/>
  <c r="J1009" a="1"/>
  <c r="J1009" s="1"/>
  <c r="K1009" a="1"/>
  <c r="K1009" s="1"/>
  <c r="L1009" a="1"/>
  <c r="L1009" s="1"/>
  <c r="M1009" a="1"/>
  <c r="M1009" s="1"/>
  <c r="N1009" a="1"/>
  <c r="N1009" s="1"/>
  <c r="O1009" a="1"/>
  <c r="O1009" s="1"/>
  <c r="P1009" a="1"/>
  <c r="P1009" s="1"/>
  <c r="Q1009" a="1"/>
  <c r="Q1009" s="1"/>
  <c r="R1009" a="1"/>
  <c r="R1009" s="1"/>
  <c r="S1009" a="1"/>
  <c r="S1009" s="1"/>
  <c r="T1009" a="1"/>
  <c r="T1009" s="1"/>
  <c r="U1009" a="1"/>
  <c r="U1009" s="1"/>
  <c r="V1009" a="1"/>
  <c r="V1009" s="1"/>
  <c r="W1009" a="1"/>
  <c r="W1009" s="1"/>
  <c r="X1009" a="1"/>
  <c r="X1009" s="1"/>
  <c r="Y1009" a="1"/>
  <c r="Y1009" s="1"/>
  <c r="Z1009" a="1"/>
  <c r="Z1009" s="1"/>
  <c r="AA1009" a="1"/>
  <c r="AA1009" s="1"/>
  <c r="AB1009" a="1"/>
  <c r="AB1009" s="1"/>
  <c r="AC1009" a="1"/>
  <c r="AC1009" s="1"/>
  <c r="AD1009" a="1"/>
  <c r="AD1009" s="1"/>
  <c r="AE1009" a="1"/>
  <c r="AE1009" s="1"/>
  <c r="AF1009" a="1"/>
  <c r="AF1009" s="1"/>
  <c r="AG1009" a="1"/>
  <c r="AG1009" s="1"/>
  <c r="AH1009" a="1"/>
  <c r="AH1009" s="1"/>
  <c r="AI1009" a="1"/>
  <c r="AI1009" s="1"/>
  <c r="AJ1009" a="1"/>
  <c r="AJ1009" s="1"/>
  <c r="AK1009" a="1"/>
  <c r="AK1009" s="1"/>
  <c r="AL1009" a="1"/>
  <c r="AL1009" s="1"/>
  <c r="AM1009" a="1"/>
  <c r="AM1009" s="1"/>
  <c r="G1010" a="1"/>
  <c r="G1010" s="1"/>
  <c r="H1010" a="1"/>
  <c r="H1010" s="1"/>
  <c r="I1010" a="1"/>
  <c r="I1010" s="1"/>
  <c r="J1010" a="1"/>
  <c r="J1010" s="1"/>
  <c r="K1010" a="1"/>
  <c r="K1010" s="1"/>
  <c r="L1010" a="1"/>
  <c r="L1010" s="1"/>
  <c r="M1010" a="1"/>
  <c r="M1010" s="1"/>
  <c r="N1010" a="1"/>
  <c r="N1010" s="1"/>
  <c r="O1010" a="1"/>
  <c r="O1010" s="1"/>
  <c r="P1010" a="1"/>
  <c r="P1010" s="1"/>
  <c r="Q1010" a="1"/>
  <c r="Q1010" s="1"/>
  <c r="R1010" a="1"/>
  <c r="R1010" s="1"/>
  <c r="S1010" a="1"/>
  <c r="S1010" s="1"/>
  <c r="T1010" a="1"/>
  <c r="T1010" s="1"/>
  <c r="U1010" a="1"/>
  <c r="U1010" s="1"/>
  <c r="V1010" a="1"/>
  <c r="V1010" s="1"/>
  <c r="W1010" a="1"/>
  <c r="W1010" s="1"/>
  <c r="X1010" a="1"/>
  <c r="X1010" s="1"/>
  <c r="Y1010" a="1"/>
  <c r="Y1010" s="1"/>
  <c r="Z1010" a="1"/>
  <c r="Z1010" s="1"/>
  <c r="AA1010" a="1"/>
  <c r="AA1010" s="1"/>
  <c r="AB1010" a="1"/>
  <c r="AB1010" s="1"/>
  <c r="AC1010" a="1"/>
  <c r="AC1010" s="1"/>
  <c r="AD1010" a="1"/>
  <c r="AD1010" s="1"/>
  <c r="AE1010" a="1"/>
  <c r="AE1010" s="1"/>
  <c r="AF1010" a="1"/>
  <c r="AF1010" s="1"/>
  <c r="AG1010" a="1"/>
  <c r="AG1010" s="1"/>
  <c r="AH1010" a="1"/>
  <c r="AH1010" s="1"/>
  <c r="AI1010" a="1"/>
  <c r="AI1010" s="1"/>
  <c r="AJ1010" a="1"/>
  <c r="AJ1010" s="1"/>
  <c r="AK1010" a="1"/>
  <c r="AK1010" s="1"/>
  <c r="AL1010" a="1"/>
  <c r="AL1010" s="1"/>
  <c r="AM1010" a="1"/>
  <c r="AM1010" s="1"/>
  <c r="H1008" a="1"/>
  <c r="H1008" s="1"/>
  <c r="I1008" a="1"/>
  <c r="I1008" s="1"/>
  <c r="J1008" a="1"/>
  <c r="J1008" s="1"/>
  <c r="K1008" a="1"/>
  <c r="K1008" s="1"/>
  <c r="L1008" a="1"/>
  <c r="L1008" s="1"/>
  <c r="M1008" a="1"/>
  <c r="M1008" s="1"/>
  <c r="N1008" a="1"/>
  <c r="N1008" s="1"/>
  <c r="O1008" a="1"/>
  <c r="O1008" s="1"/>
  <c r="P1008" a="1"/>
  <c r="P1008" s="1"/>
  <c r="Q1008" a="1"/>
  <c r="Q1008" s="1"/>
  <c r="R1008" a="1"/>
  <c r="R1008" s="1"/>
  <c r="S1008" a="1"/>
  <c r="S1008" s="1"/>
  <c r="T1008" a="1"/>
  <c r="T1008" s="1"/>
  <c r="U1008" a="1"/>
  <c r="U1008" s="1"/>
  <c r="V1008" a="1"/>
  <c r="V1008" s="1"/>
  <c r="W1008" a="1"/>
  <c r="W1008" s="1"/>
  <c r="X1008" a="1"/>
  <c r="X1008" s="1"/>
  <c r="Y1008" a="1"/>
  <c r="Y1008" s="1"/>
  <c r="Z1008" a="1"/>
  <c r="Z1008" s="1"/>
  <c r="AA1008" a="1"/>
  <c r="AA1008" s="1"/>
  <c r="AB1008" a="1"/>
  <c r="AB1008" s="1"/>
  <c r="AC1008" a="1"/>
  <c r="AC1008" s="1"/>
  <c r="AD1008" a="1"/>
  <c r="AD1008" s="1"/>
  <c r="AE1008" a="1"/>
  <c r="AE1008" s="1"/>
  <c r="AF1008" a="1"/>
  <c r="AF1008" s="1"/>
  <c r="AG1008" a="1"/>
  <c r="AG1008" s="1"/>
  <c r="AH1008" a="1"/>
  <c r="AH1008" s="1"/>
  <c r="AI1008" a="1"/>
  <c r="AI1008" s="1"/>
  <c r="AJ1008" a="1"/>
  <c r="AJ1008" s="1"/>
  <c r="AK1008" a="1"/>
  <c r="AK1008" s="1"/>
  <c r="AL1008" a="1"/>
  <c r="AL1008" s="1"/>
  <c r="AM1008" a="1"/>
  <c r="AM1008" s="1"/>
  <c r="G1008" a="1"/>
  <c r="G1008" s="1"/>
  <c r="G1006" a="1"/>
  <c r="G1006" s="1"/>
  <c r="H1006" a="1"/>
  <c r="H1006" s="1"/>
  <c r="I1006" a="1"/>
  <c r="I1006" s="1"/>
  <c r="J1006" a="1"/>
  <c r="J1006" s="1"/>
  <c r="K1006" a="1"/>
  <c r="K1006" s="1"/>
  <c r="L1006" a="1"/>
  <c r="L1006" s="1"/>
  <c r="M1006" a="1"/>
  <c r="M1006" s="1"/>
  <c r="N1006" a="1"/>
  <c r="N1006" s="1"/>
  <c r="O1006" a="1"/>
  <c r="O1006" s="1"/>
  <c r="P1006" a="1"/>
  <c r="P1006" s="1"/>
  <c r="Q1006" a="1"/>
  <c r="Q1006" s="1"/>
  <c r="R1006" a="1"/>
  <c r="R1006" s="1"/>
  <c r="S1006" a="1"/>
  <c r="S1006" s="1"/>
  <c r="T1006" a="1"/>
  <c r="T1006" s="1"/>
  <c r="U1006" a="1"/>
  <c r="U1006" s="1"/>
  <c r="V1006" a="1"/>
  <c r="V1006" s="1"/>
  <c r="W1006" a="1"/>
  <c r="W1006" s="1"/>
  <c r="X1006" a="1"/>
  <c r="X1006" s="1"/>
  <c r="Y1006" a="1"/>
  <c r="Y1006" s="1"/>
  <c r="Z1006" a="1"/>
  <c r="Z1006" s="1"/>
  <c r="AA1006" a="1"/>
  <c r="AA1006" s="1"/>
  <c r="AB1006" a="1"/>
  <c r="AB1006" s="1"/>
  <c r="AC1006" a="1"/>
  <c r="AC1006" s="1"/>
  <c r="AD1006" a="1"/>
  <c r="AD1006" s="1"/>
  <c r="AE1006" a="1"/>
  <c r="AE1006" s="1"/>
  <c r="AF1006" a="1"/>
  <c r="AF1006" s="1"/>
  <c r="AG1006" a="1"/>
  <c r="AG1006" s="1"/>
  <c r="AH1006" a="1"/>
  <c r="AH1006" s="1"/>
  <c r="AI1006" a="1"/>
  <c r="AI1006" s="1"/>
  <c r="AJ1006" a="1"/>
  <c r="AJ1006" s="1"/>
  <c r="AK1006" a="1"/>
  <c r="AK1006" s="1"/>
  <c r="AL1006" a="1"/>
  <c r="AL1006" s="1"/>
  <c r="AM1006" a="1"/>
  <c r="AM1006" s="1"/>
  <c r="G1007" a="1"/>
  <c r="G1007" s="1"/>
  <c r="H1007" a="1"/>
  <c r="H1007" s="1"/>
  <c r="I1007" a="1"/>
  <c r="I1007" s="1"/>
  <c r="J1007" a="1"/>
  <c r="J1007" s="1"/>
  <c r="K1007" a="1"/>
  <c r="K1007" s="1"/>
  <c r="L1007" a="1"/>
  <c r="L1007" s="1"/>
  <c r="M1007" a="1"/>
  <c r="M1007" s="1"/>
  <c r="N1007" a="1"/>
  <c r="N1007" s="1"/>
  <c r="O1007" a="1"/>
  <c r="O1007" s="1"/>
  <c r="P1007" a="1"/>
  <c r="P1007" s="1"/>
  <c r="Q1007" a="1"/>
  <c r="Q1007" s="1"/>
  <c r="R1007" a="1"/>
  <c r="R1007" s="1"/>
  <c r="S1007" a="1"/>
  <c r="S1007" s="1"/>
  <c r="T1007" a="1"/>
  <c r="T1007" s="1"/>
  <c r="U1007" a="1"/>
  <c r="U1007" s="1"/>
  <c r="V1007" a="1"/>
  <c r="V1007" s="1"/>
  <c r="W1007" a="1"/>
  <c r="W1007" s="1"/>
  <c r="X1007" a="1"/>
  <c r="X1007" s="1"/>
  <c r="Y1007" a="1"/>
  <c r="Y1007" s="1"/>
  <c r="Z1007" a="1"/>
  <c r="Z1007" s="1"/>
  <c r="AA1007" a="1"/>
  <c r="AA1007" s="1"/>
  <c r="AB1007" a="1"/>
  <c r="AB1007" s="1"/>
  <c r="AC1007" a="1"/>
  <c r="AC1007" s="1"/>
  <c r="AD1007" a="1"/>
  <c r="AD1007" s="1"/>
  <c r="AE1007" a="1"/>
  <c r="AE1007" s="1"/>
  <c r="AF1007" a="1"/>
  <c r="AF1007" s="1"/>
  <c r="AG1007" a="1"/>
  <c r="AG1007" s="1"/>
  <c r="AH1007" a="1"/>
  <c r="AH1007" s="1"/>
  <c r="AI1007" a="1"/>
  <c r="AI1007" s="1"/>
  <c r="AJ1007" a="1"/>
  <c r="AJ1007" s="1"/>
  <c r="AK1007" a="1"/>
  <c r="AK1007" s="1"/>
  <c r="AL1007" a="1"/>
  <c r="AL1007" s="1"/>
  <c r="AM1007" a="1"/>
  <c r="AM1007" s="1"/>
  <c r="H1005" a="1"/>
  <c r="H1005" s="1"/>
  <c r="I1005" a="1"/>
  <c r="I1005" s="1"/>
  <c r="J1005" a="1"/>
  <c r="J1005" s="1"/>
  <c r="K1005" a="1"/>
  <c r="K1005" s="1"/>
  <c r="L1005" a="1"/>
  <c r="L1005" s="1"/>
  <c r="M1005" a="1"/>
  <c r="M1005" s="1"/>
  <c r="N1005" a="1"/>
  <c r="N1005" s="1"/>
  <c r="O1005" a="1"/>
  <c r="O1005" s="1"/>
  <c r="P1005" a="1"/>
  <c r="P1005" s="1"/>
  <c r="Q1005" a="1"/>
  <c r="Q1005" s="1"/>
  <c r="R1005" a="1"/>
  <c r="R1005" s="1"/>
  <c r="S1005" a="1"/>
  <c r="S1005" s="1"/>
  <c r="T1005" a="1"/>
  <c r="T1005" s="1"/>
  <c r="U1005" a="1"/>
  <c r="U1005" s="1"/>
  <c r="V1005" a="1"/>
  <c r="V1005" s="1"/>
  <c r="W1005" a="1"/>
  <c r="W1005" s="1"/>
  <c r="X1005" a="1"/>
  <c r="X1005" s="1"/>
  <c r="Y1005" a="1"/>
  <c r="Y1005" s="1"/>
  <c r="Z1005" a="1"/>
  <c r="Z1005" s="1"/>
  <c r="AA1005" a="1"/>
  <c r="AA1005" s="1"/>
  <c r="AB1005" a="1"/>
  <c r="AB1005" s="1"/>
  <c r="AC1005" a="1"/>
  <c r="AC1005" s="1"/>
  <c r="AD1005" a="1"/>
  <c r="AD1005" s="1"/>
  <c r="AE1005" a="1"/>
  <c r="AE1005" s="1"/>
  <c r="AF1005" a="1"/>
  <c r="AF1005" s="1"/>
  <c r="AG1005" a="1"/>
  <c r="AG1005" s="1"/>
  <c r="AH1005" a="1"/>
  <c r="AH1005" s="1"/>
  <c r="AI1005" a="1"/>
  <c r="AI1005" s="1"/>
  <c r="AJ1005" a="1"/>
  <c r="AJ1005" s="1"/>
  <c r="AK1005" a="1"/>
  <c r="AK1005" s="1"/>
  <c r="AL1005" a="1"/>
  <c r="AL1005" s="1"/>
  <c r="AM1005" a="1"/>
  <c r="AM1005" s="1"/>
  <c r="G1005" a="1"/>
  <c r="G1005" s="1"/>
  <c r="G1003" a="1"/>
  <c r="G1003" s="1"/>
  <c r="H1003" a="1"/>
  <c r="H1003" s="1"/>
  <c r="I1003" a="1"/>
  <c r="I1003" s="1"/>
  <c r="J1003" a="1"/>
  <c r="J1003" s="1"/>
  <c r="K1003" a="1"/>
  <c r="K1003" s="1"/>
  <c r="L1003" a="1"/>
  <c r="L1003" s="1"/>
  <c r="M1003" a="1"/>
  <c r="M1003" s="1"/>
  <c r="N1003" a="1"/>
  <c r="N1003" s="1"/>
  <c r="O1003" a="1"/>
  <c r="O1003" s="1"/>
  <c r="P1003" a="1"/>
  <c r="P1003" s="1"/>
  <c r="Q1003" a="1"/>
  <c r="Q1003" s="1"/>
  <c r="R1003" a="1"/>
  <c r="R1003" s="1"/>
  <c r="S1003" a="1"/>
  <c r="S1003" s="1"/>
  <c r="T1003" a="1"/>
  <c r="T1003" s="1"/>
  <c r="U1003" a="1"/>
  <c r="U1003" s="1"/>
  <c r="V1003" a="1"/>
  <c r="V1003" s="1"/>
  <c r="W1003" a="1"/>
  <c r="W1003" s="1"/>
  <c r="X1003" a="1"/>
  <c r="X1003" s="1"/>
  <c r="Y1003" a="1"/>
  <c r="Y1003" s="1"/>
  <c r="Z1003" a="1"/>
  <c r="Z1003" s="1"/>
  <c r="AA1003" a="1"/>
  <c r="AA1003" s="1"/>
  <c r="AB1003" a="1"/>
  <c r="AB1003" s="1"/>
  <c r="AC1003" a="1"/>
  <c r="AC1003" s="1"/>
  <c r="AD1003" a="1"/>
  <c r="AD1003" s="1"/>
  <c r="AE1003" a="1"/>
  <c r="AE1003" s="1"/>
  <c r="AF1003" a="1"/>
  <c r="AF1003" s="1"/>
  <c r="AG1003" a="1"/>
  <c r="AG1003" s="1"/>
  <c r="AH1003" a="1"/>
  <c r="AH1003" s="1"/>
  <c r="AI1003" a="1"/>
  <c r="AI1003" s="1"/>
  <c r="AJ1003" a="1"/>
  <c r="AJ1003" s="1"/>
  <c r="AK1003" a="1"/>
  <c r="AK1003" s="1"/>
  <c r="AL1003" a="1"/>
  <c r="AL1003" s="1"/>
  <c r="AM1003" a="1"/>
  <c r="AM1003" s="1"/>
  <c r="G1004" a="1"/>
  <c r="G1004" s="1"/>
  <c r="H1004" a="1"/>
  <c r="H1004" s="1"/>
  <c r="I1004" a="1"/>
  <c r="I1004" s="1"/>
  <c r="J1004" a="1"/>
  <c r="J1004" s="1"/>
  <c r="K1004" a="1"/>
  <c r="K1004" s="1"/>
  <c r="L1004" a="1"/>
  <c r="L1004" s="1"/>
  <c r="M1004" a="1"/>
  <c r="M1004" s="1"/>
  <c r="N1004" a="1"/>
  <c r="N1004" s="1"/>
  <c r="O1004" a="1"/>
  <c r="O1004" s="1"/>
  <c r="P1004" a="1"/>
  <c r="P1004" s="1"/>
  <c r="Q1004" a="1"/>
  <c r="Q1004" s="1"/>
  <c r="R1004" a="1"/>
  <c r="R1004" s="1"/>
  <c r="S1004" a="1"/>
  <c r="S1004" s="1"/>
  <c r="T1004" a="1"/>
  <c r="T1004" s="1"/>
  <c r="U1004" a="1"/>
  <c r="U1004" s="1"/>
  <c r="V1004" a="1"/>
  <c r="V1004" s="1"/>
  <c r="W1004" a="1"/>
  <c r="W1004" s="1"/>
  <c r="X1004" a="1"/>
  <c r="X1004" s="1"/>
  <c r="Y1004" a="1"/>
  <c r="Y1004" s="1"/>
  <c r="Z1004" a="1"/>
  <c r="Z1004" s="1"/>
  <c r="AA1004" a="1"/>
  <c r="AA1004" s="1"/>
  <c r="AB1004" a="1"/>
  <c r="AB1004" s="1"/>
  <c r="AC1004" a="1"/>
  <c r="AC1004" s="1"/>
  <c r="AD1004" a="1"/>
  <c r="AD1004" s="1"/>
  <c r="AE1004" a="1"/>
  <c r="AE1004" s="1"/>
  <c r="AF1004" a="1"/>
  <c r="AF1004" s="1"/>
  <c r="AG1004" a="1"/>
  <c r="AG1004" s="1"/>
  <c r="AH1004" a="1"/>
  <c r="AH1004" s="1"/>
  <c r="AI1004" a="1"/>
  <c r="AI1004" s="1"/>
  <c r="AJ1004" a="1"/>
  <c r="AJ1004" s="1"/>
  <c r="AK1004" a="1"/>
  <c r="AK1004" s="1"/>
  <c r="AL1004" a="1"/>
  <c r="AL1004" s="1"/>
  <c r="AM1004" a="1"/>
  <c r="AM1004" s="1"/>
  <c r="H1002" a="1"/>
  <c r="H1002" s="1"/>
  <c r="I1002" a="1"/>
  <c r="I1002" s="1"/>
  <c r="J1002" a="1"/>
  <c r="J1002" s="1"/>
  <c r="K1002" a="1"/>
  <c r="K1002" s="1"/>
  <c r="L1002" a="1"/>
  <c r="L1002" s="1"/>
  <c r="M1002" a="1"/>
  <c r="M1002" s="1"/>
  <c r="N1002" a="1"/>
  <c r="N1002" s="1"/>
  <c r="O1002" a="1"/>
  <c r="O1002" s="1"/>
  <c r="P1002" a="1"/>
  <c r="P1002" s="1"/>
  <c r="Q1002" a="1"/>
  <c r="Q1002" s="1"/>
  <c r="R1002" a="1"/>
  <c r="R1002" s="1"/>
  <c r="S1002" a="1"/>
  <c r="S1002" s="1"/>
  <c r="T1002" a="1"/>
  <c r="T1002" s="1"/>
  <c r="U1002" a="1"/>
  <c r="U1002" s="1"/>
  <c r="V1002" a="1"/>
  <c r="V1002" s="1"/>
  <c r="W1002" a="1"/>
  <c r="W1002" s="1"/>
  <c r="X1002" a="1"/>
  <c r="X1002" s="1"/>
  <c r="Y1002" a="1"/>
  <c r="Y1002" s="1"/>
  <c r="Z1002" a="1"/>
  <c r="Z1002" s="1"/>
  <c r="AA1002" a="1"/>
  <c r="AA1002" s="1"/>
  <c r="AB1002" a="1"/>
  <c r="AB1002" s="1"/>
  <c r="AC1002" a="1"/>
  <c r="AC1002" s="1"/>
  <c r="AD1002" a="1"/>
  <c r="AD1002" s="1"/>
  <c r="AE1002" a="1"/>
  <c r="AE1002" s="1"/>
  <c r="AF1002" a="1"/>
  <c r="AF1002" s="1"/>
  <c r="AG1002" a="1"/>
  <c r="AG1002" s="1"/>
  <c r="AH1002" a="1"/>
  <c r="AH1002" s="1"/>
  <c r="AI1002" a="1"/>
  <c r="AI1002" s="1"/>
  <c r="AJ1002" a="1"/>
  <c r="AJ1002" s="1"/>
  <c r="AK1002" a="1"/>
  <c r="AK1002" s="1"/>
  <c r="AL1002" a="1"/>
  <c r="AL1002" s="1"/>
  <c r="AM1002" a="1"/>
  <c r="AM1002" s="1"/>
  <c r="G1002" a="1"/>
  <c r="G1002" s="1"/>
  <c r="G1000" a="1"/>
  <c r="G1000" s="1"/>
  <c r="H1000" a="1"/>
  <c r="H1000" s="1"/>
  <c r="I1000" a="1"/>
  <c r="I1000" s="1"/>
  <c r="J1000" a="1"/>
  <c r="J1000" s="1"/>
  <c r="K1000" a="1"/>
  <c r="K1000" s="1"/>
  <c r="L1000" a="1"/>
  <c r="L1000" s="1"/>
  <c r="M1000" a="1"/>
  <c r="M1000" s="1"/>
  <c r="N1000" a="1"/>
  <c r="N1000" s="1"/>
  <c r="O1000" a="1"/>
  <c r="O1000" s="1"/>
  <c r="P1000" a="1"/>
  <c r="P1000" s="1"/>
  <c r="Q1000" a="1"/>
  <c r="Q1000" s="1"/>
  <c r="R1000" a="1"/>
  <c r="R1000" s="1"/>
  <c r="S1000" a="1"/>
  <c r="S1000" s="1"/>
  <c r="T1000" a="1"/>
  <c r="T1000" s="1"/>
  <c r="U1000" a="1"/>
  <c r="U1000" s="1"/>
  <c r="V1000" a="1"/>
  <c r="V1000" s="1"/>
  <c r="W1000" a="1"/>
  <c r="W1000" s="1"/>
  <c r="X1000" a="1"/>
  <c r="X1000" s="1"/>
  <c r="Y1000" a="1"/>
  <c r="Y1000" s="1"/>
  <c r="Z1000" a="1"/>
  <c r="Z1000" s="1"/>
  <c r="AA1000" a="1"/>
  <c r="AA1000" s="1"/>
  <c r="AB1000" a="1"/>
  <c r="AB1000" s="1"/>
  <c r="AC1000" a="1"/>
  <c r="AC1000" s="1"/>
  <c r="AD1000" a="1"/>
  <c r="AD1000" s="1"/>
  <c r="AE1000" a="1"/>
  <c r="AE1000" s="1"/>
  <c r="AF1000" a="1"/>
  <c r="AF1000" s="1"/>
  <c r="AG1000" a="1"/>
  <c r="AG1000" s="1"/>
  <c r="AH1000" a="1"/>
  <c r="AH1000" s="1"/>
  <c r="AI1000" a="1"/>
  <c r="AI1000" s="1"/>
  <c r="AJ1000" a="1"/>
  <c r="AJ1000" s="1"/>
  <c r="AK1000" a="1"/>
  <c r="AK1000" s="1"/>
  <c r="AL1000" a="1"/>
  <c r="AL1000" s="1"/>
  <c r="AM1000" a="1"/>
  <c r="AM1000" s="1"/>
  <c r="G1001" a="1"/>
  <c r="G1001" s="1"/>
  <c r="H1001" a="1"/>
  <c r="H1001" s="1"/>
  <c r="I1001" a="1"/>
  <c r="I1001" s="1"/>
  <c r="J1001" a="1"/>
  <c r="J1001" s="1"/>
  <c r="K1001" a="1"/>
  <c r="K1001" s="1"/>
  <c r="L1001" a="1"/>
  <c r="L1001" s="1"/>
  <c r="M1001" a="1"/>
  <c r="M1001" s="1"/>
  <c r="N1001" a="1"/>
  <c r="N1001" s="1"/>
  <c r="O1001" a="1"/>
  <c r="O1001" s="1"/>
  <c r="P1001" a="1"/>
  <c r="P1001" s="1"/>
  <c r="Q1001" a="1"/>
  <c r="Q1001" s="1"/>
  <c r="R1001" a="1"/>
  <c r="R1001" s="1"/>
  <c r="S1001" a="1"/>
  <c r="S1001" s="1"/>
  <c r="T1001" a="1"/>
  <c r="T1001" s="1"/>
  <c r="U1001" a="1"/>
  <c r="U1001" s="1"/>
  <c r="V1001" a="1"/>
  <c r="V1001" s="1"/>
  <c r="W1001" a="1"/>
  <c r="W1001" s="1"/>
  <c r="X1001" a="1"/>
  <c r="X1001" s="1"/>
  <c r="Y1001" a="1"/>
  <c r="Y1001" s="1"/>
  <c r="Z1001" a="1"/>
  <c r="Z1001" s="1"/>
  <c r="AA1001" a="1"/>
  <c r="AA1001" s="1"/>
  <c r="AB1001" a="1"/>
  <c r="AB1001" s="1"/>
  <c r="AC1001" a="1"/>
  <c r="AC1001" s="1"/>
  <c r="AD1001" a="1"/>
  <c r="AD1001" s="1"/>
  <c r="AE1001" a="1"/>
  <c r="AE1001" s="1"/>
  <c r="AF1001" a="1"/>
  <c r="AF1001" s="1"/>
  <c r="AG1001" a="1"/>
  <c r="AG1001" s="1"/>
  <c r="AH1001" a="1"/>
  <c r="AH1001" s="1"/>
  <c r="AI1001" a="1"/>
  <c r="AI1001" s="1"/>
  <c r="AJ1001" a="1"/>
  <c r="AJ1001" s="1"/>
  <c r="AK1001" a="1"/>
  <c r="AK1001" s="1"/>
  <c r="AL1001" a="1"/>
  <c r="AL1001" s="1"/>
  <c r="AM1001" a="1"/>
  <c r="AM1001" s="1"/>
  <c r="H999" a="1"/>
  <c r="H999" s="1"/>
  <c r="I999" a="1"/>
  <c r="I999" s="1"/>
  <c r="J999" a="1"/>
  <c r="J999" s="1"/>
  <c r="K999" a="1"/>
  <c r="K999" s="1"/>
  <c r="L999" a="1"/>
  <c r="L999" s="1"/>
  <c r="M999" a="1"/>
  <c r="M999" s="1"/>
  <c r="N999" a="1"/>
  <c r="N999" s="1"/>
  <c r="O999" a="1"/>
  <c r="O999" s="1"/>
  <c r="P999" a="1"/>
  <c r="P999" s="1"/>
  <c r="Q999" a="1"/>
  <c r="Q999" s="1"/>
  <c r="R999" a="1"/>
  <c r="R999" s="1"/>
  <c r="S999" a="1"/>
  <c r="S999" s="1"/>
  <c r="T999" a="1"/>
  <c r="T999" s="1"/>
  <c r="U999" a="1"/>
  <c r="U999" s="1"/>
  <c r="V999" a="1"/>
  <c r="V999" s="1"/>
  <c r="W999" a="1"/>
  <c r="W999" s="1"/>
  <c r="X999" a="1"/>
  <c r="X999" s="1"/>
  <c r="Y999" a="1"/>
  <c r="Y999" s="1"/>
  <c r="Z999" a="1"/>
  <c r="Z999" s="1"/>
  <c r="AA999" a="1"/>
  <c r="AA999" s="1"/>
  <c r="AB999" a="1"/>
  <c r="AB999" s="1"/>
  <c r="AC999" a="1"/>
  <c r="AC999" s="1"/>
  <c r="AD999" a="1"/>
  <c r="AD999" s="1"/>
  <c r="AE999" a="1"/>
  <c r="AE999" s="1"/>
  <c r="AF999" a="1"/>
  <c r="AF999" s="1"/>
  <c r="AG999" a="1"/>
  <c r="AG999" s="1"/>
  <c r="AH999" a="1"/>
  <c r="AH999" s="1"/>
  <c r="AI999" a="1"/>
  <c r="AI999" s="1"/>
  <c r="AJ999" a="1"/>
  <c r="AJ999" s="1"/>
  <c r="AK999" a="1"/>
  <c r="AK999" s="1"/>
  <c r="AL999" a="1"/>
  <c r="AL999" s="1"/>
  <c r="AM999" a="1"/>
  <c r="AM999" s="1"/>
  <c r="G999" a="1"/>
  <c r="G999" s="1"/>
  <c r="G997" a="1"/>
  <c r="G997" s="1"/>
  <c r="H997" a="1"/>
  <c r="H997" s="1"/>
  <c r="I997" a="1"/>
  <c r="I997" s="1"/>
  <c r="J997" a="1"/>
  <c r="J997" s="1"/>
  <c r="K997" a="1"/>
  <c r="K997" s="1"/>
  <c r="L997" a="1"/>
  <c r="L997" s="1"/>
  <c r="M997" a="1"/>
  <c r="M997" s="1"/>
  <c r="N997" a="1"/>
  <c r="N997" s="1"/>
  <c r="O997" a="1"/>
  <c r="O997" s="1"/>
  <c r="P997" a="1"/>
  <c r="P997" s="1"/>
  <c r="Q997" a="1"/>
  <c r="Q997" s="1"/>
  <c r="R997" a="1"/>
  <c r="R997" s="1"/>
  <c r="S997" a="1"/>
  <c r="S997" s="1"/>
  <c r="T997" a="1"/>
  <c r="T997" s="1"/>
  <c r="U997" a="1"/>
  <c r="U997" s="1"/>
  <c r="V997" a="1"/>
  <c r="V997" s="1"/>
  <c r="W997" a="1"/>
  <c r="W997" s="1"/>
  <c r="X997" a="1"/>
  <c r="X997" s="1"/>
  <c r="Y997" a="1"/>
  <c r="Y997" s="1"/>
  <c r="Z997" a="1"/>
  <c r="Z997" s="1"/>
  <c r="AA997" a="1"/>
  <c r="AA997" s="1"/>
  <c r="AB997" a="1"/>
  <c r="AB997" s="1"/>
  <c r="AC997" a="1"/>
  <c r="AC997" s="1"/>
  <c r="AD997" a="1"/>
  <c r="AD997" s="1"/>
  <c r="AE997" a="1"/>
  <c r="AE997" s="1"/>
  <c r="AF997" a="1"/>
  <c r="AF997" s="1"/>
  <c r="AG997" a="1"/>
  <c r="AG997" s="1"/>
  <c r="AH997" a="1"/>
  <c r="AH997" s="1"/>
  <c r="AI997" a="1"/>
  <c r="AI997" s="1"/>
  <c r="AJ997" a="1"/>
  <c r="AJ997" s="1"/>
  <c r="AK997" a="1"/>
  <c r="AK997" s="1"/>
  <c r="AL997" a="1"/>
  <c r="AL997" s="1"/>
  <c r="AM997" a="1"/>
  <c r="AM997" s="1"/>
  <c r="G998" a="1"/>
  <c r="G998" s="1"/>
  <c r="H998" a="1"/>
  <c r="H998" s="1"/>
  <c r="I998" a="1"/>
  <c r="I998" s="1"/>
  <c r="J998" a="1"/>
  <c r="J998" s="1"/>
  <c r="K998" a="1"/>
  <c r="K998" s="1"/>
  <c r="L998" a="1"/>
  <c r="L998" s="1"/>
  <c r="M998" a="1"/>
  <c r="M998" s="1"/>
  <c r="N998" a="1"/>
  <c r="N998" s="1"/>
  <c r="O998" a="1"/>
  <c r="O998" s="1"/>
  <c r="P998" a="1"/>
  <c r="P998" s="1"/>
  <c r="Q998" a="1"/>
  <c r="Q998" s="1"/>
  <c r="R998" a="1"/>
  <c r="R998" s="1"/>
  <c r="S998" a="1"/>
  <c r="S998" s="1"/>
  <c r="T998" a="1"/>
  <c r="T998" s="1"/>
  <c r="U998" a="1"/>
  <c r="U998" s="1"/>
  <c r="V998" a="1"/>
  <c r="V998" s="1"/>
  <c r="W998" a="1"/>
  <c r="W998" s="1"/>
  <c r="X998" a="1"/>
  <c r="X998" s="1"/>
  <c r="Y998" a="1"/>
  <c r="Y998" s="1"/>
  <c r="Z998" a="1"/>
  <c r="Z998" s="1"/>
  <c r="AA998" a="1"/>
  <c r="AA998" s="1"/>
  <c r="AB998" a="1"/>
  <c r="AB998" s="1"/>
  <c r="AC998" a="1"/>
  <c r="AC998" s="1"/>
  <c r="AD998" a="1"/>
  <c r="AD998" s="1"/>
  <c r="AE998" a="1"/>
  <c r="AE998" s="1"/>
  <c r="AF998" a="1"/>
  <c r="AF998" s="1"/>
  <c r="AG998" a="1"/>
  <c r="AG998" s="1"/>
  <c r="AH998" a="1"/>
  <c r="AH998" s="1"/>
  <c r="AI998" a="1"/>
  <c r="AI998" s="1"/>
  <c r="AJ998" a="1"/>
  <c r="AJ998" s="1"/>
  <c r="AK998" a="1"/>
  <c r="AK998" s="1"/>
  <c r="AL998" a="1"/>
  <c r="AL998" s="1"/>
  <c r="AM998" a="1"/>
  <c r="AM998" s="1"/>
  <c r="H996" a="1"/>
  <c r="H996" s="1"/>
  <c r="I996" a="1"/>
  <c r="I996" s="1"/>
  <c r="J996" a="1"/>
  <c r="J996" s="1"/>
  <c r="K996" a="1"/>
  <c r="K996" s="1"/>
  <c r="L996" a="1"/>
  <c r="L996" s="1"/>
  <c r="M996" a="1"/>
  <c r="M996" s="1"/>
  <c r="N996" a="1"/>
  <c r="N996" s="1"/>
  <c r="O996" a="1"/>
  <c r="O996" s="1"/>
  <c r="P996" a="1"/>
  <c r="P996" s="1"/>
  <c r="Q996" a="1"/>
  <c r="Q996" s="1"/>
  <c r="R996" a="1"/>
  <c r="R996" s="1"/>
  <c r="S996" a="1"/>
  <c r="S996" s="1"/>
  <c r="T996" a="1"/>
  <c r="T996" s="1"/>
  <c r="U996" a="1"/>
  <c r="U996" s="1"/>
  <c r="V996" a="1"/>
  <c r="V996" s="1"/>
  <c r="W996" a="1"/>
  <c r="W996" s="1"/>
  <c r="X996" a="1"/>
  <c r="X996" s="1"/>
  <c r="Y996" a="1"/>
  <c r="Y996" s="1"/>
  <c r="Z996" a="1"/>
  <c r="Z996" s="1"/>
  <c r="AA996" a="1"/>
  <c r="AA996" s="1"/>
  <c r="AB996" a="1"/>
  <c r="AB996" s="1"/>
  <c r="AC996" a="1"/>
  <c r="AC996" s="1"/>
  <c r="AD996" a="1"/>
  <c r="AD996" s="1"/>
  <c r="AE996" a="1"/>
  <c r="AE996" s="1"/>
  <c r="AF996" a="1"/>
  <c r="AF996" s="1"/>
  <c r="AG996" a="1"/>
  <c r="AG996" s="1"/>
  <c r="AH996" a="1"/>
  <c r="AH996" s="1"/>
  <c r="AI996" a="1"/>
  <c r="AI996" s="1"/>
  <c r="AJ996" a="1"/>
  <c r="AJ996" s="1"/>
  <c r="AK996" a="1"/>
  <c r="AK996" s="1"/>
  <c r="AL996" a="1"/>
  <c r="AL996" s="1"/>
  <c r="AM996" a="1"/>
  <c r="AM996" s="1"/>
  <c r="G996" a="1"/>
  <c r="G996" s="1"/>
  <c r="AO1025" a="1"/>
  <c r="AO1025" s="1"/>
  <c r="AN1025" a="1"/>
  <c r="AN1025" s="1"/>
  <c r="AO1022" a="1"/>
  <c r="AO1022" s="1"/>
  <c r="AN1022" a="1"/>
  <c r="AN1022" s="1"/>
  <c r="AO1019" a="1"/>
  <c r="AO1019" s="1"/>
  <c r="AN1019" a="1"/>
  <c r="AN1019" s="1"/>
  <c r="AO1016" a="1"/>
  <c r="AO1016" s="1"/>
  <c r="AN1016" a="1"/>
  <c r="AN1016" s="1"/>
  <c r="AO1013" a="1"/>
  <c r="AO1013" s="1"/>
  <c r="AN1013" a="1"/>
  <c r="AN1013" s="1"/>
  <c r="AO1010" a="1"/>
  <c r="AO1010" s="1"/>
  <c r="AN1010" a="1"/>
  <c r="AN1010" s="1"/>
  <c r="AO1007" a="1"/>
  <c r="AO1007" s="1"/>
  <c r="AN1007" a="1"/>
  <c r="AN1007" s="1"/>
  <c r="AO1004" a="1"/>
  <c r="AO1004" s="1"/>
  <c r="AN1004" a="1"/>
  <c r="AN1004" s="1"/>
  <c r="AO1001" a="1"/>
  <c r="AO1001" s="1"/>
  <c r="AN1001" a="1"/>
  <c r="AN1001" s="1"/>
  <c r="AO998" a="1"/>
  <c r="AO998" s="1"/>
  <c r="AN998" a="1"/>
  <c r="AN998" s="1"/>
  <c r="AU999"/>
  <c r="AU1002"/>
  <c r="AU1005"/>
  <c r="AU1008"/>
  <c r="AU1011"/>
  <c r="AU1014"/>
  <c r="AU1017"/>
  <c r="AU1020"/>
  <c r="AU1023"/>
  <c r="AU996"/>
  <c r="C1023" a="1"/>
  <c r="C1023" s="1"/>
  <c r="C1020" a="1"/>
  <c r="C1020" s="1"/>
  <c r="C1017" a="1"/>
  <c r="C1017" s="1"/>
  <c r="C1014" a="1"/>
  <c r="C1014" s="1"/>
  <c r="C1011" a="1"/>
  <c r="C1011" s="1"/>
  <c r="C1008" a="1"/>
  <c r="C1008" s="1"/>
  <c r="C1005" a="1"/>
  <c r="C1005" s="1"/>
  <c r="C1002" a="1"/>
  <c r="C1002" s="1"/>
  <c r="C999" a="1"/>
  <c r="C999" s="1"/>
  <c r="C996" a="1"/>
  <c r="C996" s="1"/>
  <c r="B996"/>
  <c r="B999"/>
  <c r="B1002" s="1"/>
  <c r="B1005" s="1"/>
  <c r="B1008" s="1"/>
  <c r="B1011" s="1"/>
  <c r="B1014" s="1"/>
  <c r="B1017" s="1"/>
  <c r="B1020" s="1"/>
  <c r="B1023" s="1"/>
  <c r="G980" a="1"/>
  <c r="G980" s="1"/>
  <c r="H980" a="1"/>
  <c r="H980" s="1"/>
  <c r="I980" a="1"/>
  <c r="I980" s="1"/>
  <c r="J980" a="1"/>
  <c r="J980" s="1"/>
  <c r="K980" a="1"/>
  <c r="K980" s="1"/>
  <c r="L980" a="1"/>
  <c r="L980" s="1"/>
  <c r="M980" a="1"/>
  <c r="M980" s="1"/>
  <c r="N980" a="1"/>
  <c r="N980" s="1"/>
  <c r="O980" a="1"/>
  <c r="O980" s="1"/>
  <c r="P980" a="1"/>
  <c r="P980" s="1"/>
  <c r="Q980" a="1"/>
  <c r="Q980" s="1"/>
  <c r="R980" a="1"/>
  <c r="R980" s="1"/>
  <c r="S980" a="1"/>
  <c r="S980" s="1"/>
  <c r="T980" a="1"/>
  <c r="T980" s="1"/>
  <c r="U980" a="1"/>
  <c r="U980" s="1"/>
  <c r="V980" a="1"/>
  <c r="V980" s="1"/>
  <c r="W980" a="1"/>
  <c r="W980" s="1"/>
  <c r="X980" a="1"/>
  <c r="X980" s="1"/>
  <c r="Y980" a="1"/>
  <c r="Y980" s="1"/>
  <c r="Z980" a="1"/>
  <c r="Z980" s="1"/>
  <c r="AA980" a="1"/>
  <c r="AA980" s="1"/>
  <c r="AB980" a="1"/>
  <c r="AB980" s="1"/>
  <c r="AC980" a="1"/>
  <c r="AC980" s="1"/>
  <c r="AD980" a="1"/>
  <c r="AD980" s="1"/>
  <c r="AE980" a="1"/>
  <c r="AE980" s="1"/>
  <c r="AF980" a="1"/>
  <c r="AF980" s="1"/>
  <c r="AG980" a="1"/>
  <c r="AG980" s="1"/>
  <c r="AH980" a="1"/>
  <c r="AH980" s="1"/>
  <c r="AI980" a="1"/>
  <c r="AI980" s="1"/>
  <c r="AJ980" a="1"/>
  <c r="AJ980" s="1"/>
  <c r="AK980" a="1"/>
  <c r="AK980" s="1"/>
  <c r="AL980" a="1"/>
  <c r="AL980" s="1"/>
  <c r="AM980" a="1"/>
  <c r="AM980" s="1"/>
  <c r="G981" a="1"/>
  <c r="G981" s="1"/>
  <c r="H981" a="1"/>
  <c r="H981" s="1"/>
  <c r="I981" a="1"/>
  <c r="I981" s="1"/>
  <c r="J981" a="1"/>
  <c r="J981" s="1"/>
  <c r="K981" a="1"/>
  <c r="K981" s="1"/>
  <c r="L981" a="1"/>
  <c r="L981" s="1"/>
  <c r="M981" a="1"/>
  <c r="M981" s="1"/>
  <c r="N981" a="1"/>
  <c r="N981" s="1"/>
  <c r="O981" a="1"/>
  <c r="O981" s="1"/>
  <c r="P981" a="1"/>
  <c r="P981" s="1"/>
  <c r="Q981" a="1"/>
  <c r="Q981" s="1"/>
  <c r="R981" a="1"/>
  <c r="R981" s="1"/>
  <c r="S981" a="1"/>
  <c r="S981" s="1"/>
  <c r="T981" a="1"/>
  <c r="T981" s="1"/>
  <c r="U981" a="1"/>
  <c r="U981" s="1"/>
  <c r="V981" a="1"/>
  <c r="V981" s="1"/>
  <c r="W981" a="1"/>
  <c r="W981" s="1"/>
  <c r="X981" a="1"/>
  <c r="X981" s="1"/>
  <c r="Y981" a="1"/>
  <c r="Y981" s="1"/>
  <c r="Z981" a="1"/>
  <c r="Z981" s="1"/>
  <c r="AA981" a="1"/>
  <c r="AA981" s="1"/>
  <c r="AB981" a="1"/>
  <c r="AB981" s="1"/>
  <c r="AC981" a="1"/>
  <c r="AC981" s="1"/>
  <c r="AD981" a="1"/>
  <c r="AD981" s="1"/>
  <c r="AE981" a="1"/>
  <c r="AE981" s="1"/>
  <c r="AF981" a="1"/>
  <c r="AF981" s="1"/>
  <c r="AG981" a="1"/>
  <c r="AG981" s="1"/>
  <c r="AH981" a="1"/>
  <c r="AH981" s="1"/>
  <c r="AI981" a="1"/>
  <c r="AI981" s="1"/>
  <c r="AJ981" a="1"/>
  <c r="AJ981" s="1"/>
  <c r="AK981" a="1"/>
  <c r="AK981" s="1"/>
  <c r="AL981" a="1"/>
  <c r="AL981" s="1"/>
  <c r="AM981" a="1"/>
  <c r="AM981" s="1"/>
  <c r="H979" a="1"/>
  <c r="H979" s="1"/>
  <c r="I979" a="1"/>
  <c r="I979" s="1"/>
  <c r="J979" a="1"/>
  <c r="J979" s="1"/>
  <c r="K979" a="1"/>
  <c r="K979" s="1"/>
  <c r="L979" a="1"/>
  <c r="L979" s="1"/>
  <c r="M979" a="1"/>
  <c r="M979" s="1"/>
  <c r="N979" a="1"/>
  <c r="N979" s="1"/>
  <c r="O979" a="1"/>
  <c r="O979" s="1"/>
  <c r="P979" a="1"/>
  <c r="P979" s="1"/>
  <c r="Q979" a="1"/>
  <c r="Q979" s="1"/>
  <c r="R979" a="1"/>
  <c r="R979" s="1"/>
  <c r="S979" a="1"/>
  <c r="S979" s="1"/>
  <c r="T979" a="1"/>
  <c r="T979" s="1"/>
  <c r="U979" a="1"/>
  <c r="U979" s="1"/>
  <c r="V979" a="1"/>
  <c r="V979" s="1"/>
  <c r="W979" a="1"/>
  <c r="W979" s="1"/>
  <c r="X979" a="1"/>
  <c r="X979" s="1"/>
  <c r="Y979" a="1"/>
  <c r="Y979" s="1"/>
  <c r="Z979" a="1"/>
  <c r="Z979" s="1"/>
  <c r="AA979" a="1"/>
  <c r="AA979" s="1"/>
  <c r="AB979" a="1"/>
  <c r="AB979" s="1"/>
  <c r="AC979" a="1"/>
  <c r="AC979" s="1"/>
  <c r="AD979" a="1"/>
  <c r="AD979" s="1"/>
  <c r="AE979" a="1"/>
  <c r="AE979" s="1"/>
  <c r="AF979" a="1"/>
  <c r="AF979" s="1"/>
  <c r="AG979" a="1"/>
  <c r="AG979" s="1"/>
  <c r="AH979" a="1"/>
  <c r="AH979" s="1"/>
  <c r="AI979" a="1"/>
  <c r="AI979" s="1"/>
  <c r="AJ979" a="1"/>
  <c r="AJ979" s="1"/>
  <c r="AK979" a="1"/>
  <c r="AK979" s="1"/>
  <c r="AL979" a="1"/>
  <c r="AL979" s="1"/>
  <c r="AM979" a="1"/>
  <c r="AM979" s="1"/>
  <c r="G979" a="1"/>
  <c r="G979" s="1"/>
  <c r="G977" a="1"/>
  <c r="G977" s="1"/>
  <c r="H977" a="1"/>
  <c r="H977" s="1"/>
  <c r="I977" a="1"/>
  <c r="I977" s="1"/>
  <c r="J977" a="1"/>
  <c r="J977" s="1"/>
  <c r="K977" a="1"/>
  <c r="K977" s="1"/>
  <c r="L977" a="1"/>
  <c r="L977" s="1"/>
  <c r="M977" a="1"/>
  <c r="M977" s="1"/>
  <c r="N977" a="1"/>
  <c r="N977" s="1"/>
  <c r="O977" a="1"/>
  <c r="O977" s="1"/>
  <c r="P977" a="1"/>
  <c r="P977" s="1"/>
  <c r="Q977" a="1"/>
  <c r="Q977" s="1"/>
  <c r="R977" a="1"/>
  <c r="R977" s="1"/>
  <c r="S977" a="1"/>
  <c r="S977" s="1"/>
  <c r="T977" a="1"/>
  <c r="T977" s="1"/>
  <c r="U977" a="1"/>
  <c r="U977" s="1"/>
  <c r="V977" a="1"/>
  <c r="V977" s="1"/>
  <c r="W977" a="1"/>
  <c r="W977" s="1"/>
  <c r="X977" a="1"/>
  <c r="X977" s="1"/>
  <c r="Y977" a="1"/>
  <c r="Y977" s="1"/>
  <c r="Z977" a="1"/>
  <c r="Z977" s="1"/>
  <c r="AA977" a="1"/>
  <c r="AA977" s="1"/>
  <c r="AB977" a="1"/>
  <c r="AB977" s="1"/>
  <c r="AC977" a="1"/>
  <c r="AC977" s="1"/>
  <c r="AD977" a="1"/>
  <c r="AD977" s="1"/>
  <c r="AE977" a="1"/>
  <c r="AE977" s="1"/>
  <c r="AF977" a="1"/>
  <c r="AF977" s="1"/>
  <c r="AG977" a="1"/>
  <c r="AG977" s="1"/>
  <c r="AH977" a="1"/>
  <c r="AH977" s="1"/>
  <c r="AI977" a="1"/>
  <c r="AI977" s="1"/>
  <c r="AJ977" a="1"/>
  <c r="AJ977" s="1"/>
  <c r="AK977" a="1"/>
  <c r="AK977" s="1"/>
  <c r="AL977" a="1"/>
  <c r="AL977" s="1"/>
  <c r="AM977" a="1"/>
  <c r="AM977" s="1"/>
  <c r="G978" a="1"/>
  <c r="G978" s="1"/>
  <c r="H978" a="1"/>
  <c r="H978" s="1"/>
  <c r="I978" a="1"/>
  <c r="I978" s="1"/>
  <c r="J978" a="1"/>
  <c r="J978" s="1"/>
  <c r="K978" a="1"/>
  <c r="K978" s="1"/>
  <c r="L978" a="1"/>
  <c r="L978" s="1"/>
  <c r="M978" a="1"/>
  <c r="M978" s="1"/>
  <c r="N978" a="1"/>
  <c r="N978" s="1"/>
  <c r="O978" a="1"/>
  <c r="O978" s="1"/>
  <c r="P978" a="1"/>
  <c r="P978" s="1"/>
  <c r="Q978" a="1"/>
  <c r="Q978" s="1"/>
  <c r="R978" a="1"/>
  <c r="R978" s="1"/>
  <c r="S978" a="1"/>
  <c r="S978" s="1"/>
  <c r="T978" a="1"/>
  <c r="T978" s="1"/>
  <c r="U978" a="1"/>
  <c r="U978" s="1"/>
  <c r="V978" a="1"/>
  <c r="V978" s="1"/>
  <c r="W978" a="1"/>
  <c r="W978" s="1"/>
  <c r="X978" a="1"/>
  <c r="X978" s="1"/>
  <c r="Y978" a="1"/>
  <c r="Y978" s="1"/>
  <c r="Z978" a="1"/>
  <c r="Z978" s="1"/>
  <c r="AA978" a="1"/>
  <c r="AA978" s="1"/>
  <c r="AB978" a="1"/>
  <c r="AB978" s="1"/>
  <c r="AC978" a="1"/>
  <c r="AC978" s="1"/>
  <c r="AD978" a="1"/>
  <c r="AD978" s="1"/>
  <c r="AE978" a="1"/>
  <c r="AE978" s="1"/>
  <c r="AF978" a="1"/>
  <c r="AF978" s="1"/>
  <c r="AG978" a="1"/>
  <c r="AG978" s="1"/>
  <c r="AH978" a="1"/>
  <c r="AH978" s="1"/>
  <c r="AI978" a="1"/>
  <c r="AI978" s="1"/>
  <c r="AJ978" a="1"/>
  <c r="AJ978" s="1"/>
  <c r="AK978" a="1"/>
  <c r="AK978" s="1"/>
  <c r="AL978" a="1"/>
  <c r="AL978" s="1"/>
  <c r="AM978" a="1"/>
  <c r="AM978" s="1"/>
  <c r="H976" a="1"/>
  <c r="H976" s="1"/>
  <c r="I976" a="1"/>
  <c r="I976" s="1"/>
  <c r="J976" a="1"/>
  <c r="J976" s="1"/>
  <c r="K976" a="1"/>
  <c r="K976" s="1"/>
  <c r="L976" a="1"/>
  <c r="L976" s="1"/>
  <c r="M976" a="1"/>
  <c r="M976" s="1"/>
  <c r="N976" a="1"/>
  <c r="N976" s="1"/>
  <c r="O976" a="1"/>
  <c r="O976" s="1"/>
  <c r="P976" a="1"/>
  <c r="P976" s="1"/>
  <c r="Q976" a="1"/>
  <c r="Q976" s="1"/>
  <c r="R976" a="1"/>
  <c r="R976" s="1"/>
  <c r="S976" a="1"/>
  <c r="S976" s="1"/>
  <c r="T976" a="1"/>
  <c r="T976" s="1"/>
  <c r="U976" a="1"/>
  <c r="U976" s="1"/>
  <c r="V976" a="1"/>
  <c r="V976" s="1"/>
  <c r="W976" a="1"/>
  <c r="W976" s="1"/>
  <c r="X976" a="1"/>
  <c r="X976" s="1"/>
  <c r="Y976" a="1"/>
  <c r="Y976" s="1"/>
  <c r="Z976" a="1"/>
  <c r="Z976" s="1"/>
  <c r="AA976" a="1"/>
  <c r="AA976" s="1"/>
  <c r="AB976" a="1"/>
  <c r="AB976" s="1"/>
  <c r="AC976" a="1"/>
  <c r="AC976" s="1"/>
  <c r="AD976" a="1"/>
  <c r="AD976" s="1"/>
  <c r="AE976" a="1"/>
  <c r="AE976" s="1"/>
  <c r="AF976" a="1"/>
  <c r="AF976" s="1"/>
  <c r="AG976" a="1"/>
  <c r="AG976" s="1"/>
  <c r="AH976" a="1"/>
  <c r="AH976" s="1"/>
  <c r="AI976" a="1"/>
  <c r="AI976" s="1"/>
  <c r="AJ976" a="1"/>
  <c r="AJ976" s="1"/>
  <c r="AK976" a="1"/>
  <c r="AK976" s="1"/>
  <c r="AL976" a="1"/>
  <c r="AL976" s="1"/>
  <c r="AM976" a="1"/>
  <c r="AM976" s="1"/>
  <c r="G976" a="1"/>
  <c r="G976" s="1"/>
  <c r="G974" a="1"/>
  <c r="G974" s="1"/>
  <c r="H974" a="1"/>
  <c r="H974" s="1"/>
  <c r="I974" a="1"/>
  <c r="I974" s="1"/>
  <c r="J974" a="1"/>
  <c r="J974" s="1"/>
  <c r="K974" a="1"/>
  <c r="K974" s="1"/>
  <c r="L974" a="1"/>
  <c r="L974" s="1"/>
  <c r="M974" a="1"/>
  <c r="M974" s="1"/>
  <c r="N974" a="1"/>
  <c r="N974" s="1"/>
  <c r="O974" a="1"/>
  <c r="O974" s="1"/>
  <c r="P974" a="1"/>
  <c r="P974" s="1"/>
  <c r="Q974" a="1"/>
  <c r="Q974" s="1"/>
  <c r="R974" a="1"/>
  <c r="R974" s="1"/>
  <c r="S974" a="1"/>
  <c r="S974" s="1"/>
  <c r="T974" a="1"/>
  <c r="T974" s="1"/>
  <c r="U974" a="1"/>
  <c r="U974" s="1"/>
  <c r="V974" a="1"/>
  <c r="V974" s="1"/>
  <c r="W974" a="1"/>
  <c r="W974" s="1"/>
  <c r="X974" a="1"/>
  <c r="X974" s="1"/>
  <c r="Y974" a="1"/>
  <c r="Y974" s="1"/>
  <c r="Z974" a="1"/>
  <c r="Z974" s="1"/>
  <c r="AA974" a="1"/>
  <c r="AA974" s="1"/>
  <c r="AB974" a="1"/>
  <c r="AB974" s="1"/>
  <c r="AC974" a="1"/>
  <c r="AC974" s="1"/>
  <c r="AD974" a="1"/>
  <c r="AD974" s="1"/>
  <c r="AE974" a="1"/>
  <c r="AE974" s="1"/>
  <c r="AF974" a="1"/>
  <c r="AF974" s="1"/>
  <c r="AG974" a="1"/>
  <c r="AG974" s="1"/>
  <c r="AH974" a="1"/>
  <c r="AH974" s="1"/>
  <c r="AI974" a="1"/>
  <c r="AI974" s="1"/>
  <c r="AJ974" a="1"/>
  <c r="AJ974" s="1"/>
  <c r="AK974" a="1"/>
  <c r="AK974" s="1"/>
  <c r="AL974" a="1"/>
  <c r="AL974" s="1"/>
  <c r="AM974" a="1"/>
  <c r="AM974" s="1"/>
  <c r="G975" a="1"/>
  <c r="G975" s="1"/>
  <c r="H975" a="1"/>
  <c r="H975" s="1"/>
  <c r="I975" a="1"/>
  <c r="I975" s="1"/>
  <c r="J975" a="1"/>
  <c r="J975" s="1"/>
  <c r="K975" a="1"/>
  <c r="K975" s="1"/>
  <c r="L975" a="1"/>
  <c r="L975" s="1"/>
  <c r="M975" a="1"/>
  <c r="M975" s="1"/>
  <c r="N975" a="1"/>
  <c r="N975" s="1"/>
  <c r="O975" a="1"/>
  <c r="O975" s="1"/>
  <c r="P975" a="1"/>
  <c r="P975" s="1"/>
  <c r="Q975" a="1"/>
  <c r="Q975" s="1"/>
  <c r="R975" a="1"/>
  <c r="R975" s="1"/>
  <c r="S975" a="1"/>
  <c r="S975" s="1"/>
  <c r="T975" a="1"/>
  <c r="T975" s="1"/>
  <c r="U975" a="1"/>
  <c r="U975" s="1"/>
  <c r="V975" a="1"/>
  <c r="V975" s="1"/>
  <c r="W975" a="1"/>
  <c r="W975" s="1"/>
  <c r="X975" a="1"/>
  <c r="X975" s="1"/>
  <c r="Y975" a="1"/>
  <c r="Y975" s="1"/>
  <c r="Z975" a="1"/>
  <c r="Z975" s="1"/>
  <c r="AA975" a="1"/>
  <c r="AA975" s="1"/>
  <c r="AB975" a="1"/>
  <c r="AB975" s="1"/>
  <c r="AC975" a="1"/>
  <c r="AC975" s="1"/>
  <c r="AD975" a="1"/>
  <c r="AD975" s="1"/>
  <c r="AE975" a="1"/>
  <c r="AE975" s="1"/>
  <c r="AF975" a="1"/>
  <c r="AF975" s="1"/>
  <c r="AG975" a="1"/>
  <c r="AG975" s="1"/>
  <c r="AH975" a="1"/>
  <c r="AH975" s="1"/>
  <c r="AI975" a="1"/>
  <c r="AI975" s="1"/>
  <c r="AJ975" a="1"/>
  <c r="AJ975" s="1"/>
  <c r="AK975" a="1"/>
  <c r="AK975" s="1"/>
  <c r="AL975" a="1"/>
  <c r="AL975" s="1"/>
  <c r="AM975" a="1"/>
  <c r="AM975" s="1"/>
  <c r="H973" a="1"/>
  <c r="H973" s="1"/>
  <c r="I973" a="1"/>
  <c r="I973" s="1"/>
  <c r="J973" a="1"/>
  <c r="J973" s="1"/>
  <c r="K973" a="1"/>
  <c r="K973" s="1"/>
  <c r="L973" a="1"/>
  <c r="L973" s="1"/>
  <c r="M973" a="1"/>
  <c r="M973" s="1"/>
  <c r="N973" a="1"/>
  <c r="N973" s="1"/>
  <c r="O973" a="1"/>
  <c r="O973" s="1"/>
  <c r="P973" a="1"/>
  <c r="P973" s="1"/>
  <c r="Q973" a="1"/>
  <c r="Q973" s="1"/>
  <c r="R973" a="1"/>
  <c r="R973" s="1"/>
  <c r="S973" a="1"/>
  <c r="S973" s="1"/>
  <c r="T973" a="1"/>
  <c r="T973" s="1"/>
  <c r="U973" a="1"/>
  <c r="U973" s="1"/>
  <c r="V973" a="1"/>
  <c r="V973" s="1"/>
  <c r="W973" a="1"/>
  <c r="W973" s="1"/>
  <c r="X973" a="1"/>
  <c r="X973" s="1"/>
  <c r="Y973" a="1"/>
  <c r="Y973" s="1"/>
  <c r="Z973" a="1"/>
  <c r="Z973" s="1"/>
  <c r="AA973" a="1"/>
  <c r="AA973" s="1"/>
  <c r="AB973" a="1"/>
  <c r="AB973" s="1"/>
  <c r="AC973" a="1"/>
  <c r="AC973" s="1"/>
  <c r="AD973" a="1"/>
  <c r="AD973" s="1"/>
  <c r="AE973" a="1"/>
  <c r="AE973" s="1"/>
  <c r="AF973" a="1"/>
  <c r="AF973" s="1"/>
  <c r="AG973" a="1"/>
  <c r="AG973" s="1"/>
  <c r="AH973" a="1"/>
  <c r="AH973" s="1"/>
  <c r="AI973" a="1"/>
  <c r="AI973" s="1"/>
  <c r="AJ973" a="1"/>
  <c r="AJ973" s="1"/>
  <c r="AK973" a="1"/>
  <c r="AK973" s="1"/>
  <c r="AL973" a="1"/>
  <c r="AL973" s="1"/>
  <c r="AM973" a="1"/>
  <c r="AM973" s="1"/>
  <c r="G973" a="1"/>
  <c r="G973" s="1"/>
  <c r="G971" a="1"/>
  <c r="G971" s="1"/>
  <c r="H971" a="1"/>
  <c r="H971" s="1"/>
  <c r="I971" a="1"/>
  <c r="I971" s="1"/>
  <c r="J971" a="1"/>
  <c r="J971" s="1"/>
  <c r="K971" a="1"/>
  <c r="K971" s="1"/>
  <c r="L971" a="1"/>
  <c r="L971" s="1"/>
  <c r="M971" a="1"/>
  <c r="M971" s="1"/>
  <c r="N971" a="1"/>
  <c r="N971" s="1"/>
  <c r="O971" a="1"/>
  <c r="O971" s="1"/>
  <c r="P971" a="1"/>
  <c r="P971" s="1"/>
  <c r="Q971" a="1"/>
  <c r="Q971" s="1"/>
  <c r="R971" a="1"/>
  <c r="R971" s="1"/>
  <c r="S971" a="1"/>
  <c r="S971" s="1"/>
  <c r="T971" a="1"/>
  <c r="T971" s="1"/>
  <c r="U971" a="1"/>
  <c r="U971" s="1"/>
  <c r="V971" a="1"/>
  <c r="V971" s="1"/>
  <c r="W971" a="1"/>
  <c r="W971" s="1"/>
  <c r="X971" a="1"/>
  <c r="X971" s="1"/>
  <c r="Y971" a="1"/>
  <c r="Y971" s="1"/>
  <c r="Z971" a="1"/>
  <c r="Z971" s="1"/>
  <c r="AA971" a="1"/>
  <c r="AA971" s="1"/>
  <c r="AB971" a="1"/>
  <c r="AB971" s="1"/>
  <c r="AC971" a="1"/>
  <c r="AC971" s="1"/>
  <c r="AD971" a="1"/>
  <c r="AD971" s="1"/>
  <c r="AE971" a="1"/>
  <c r="AE971" s="1"/>
  <c r="AF971" a="1"/>
  <c r="AF971" s="1"/>
  <c r="AG971" a="1"/>
  <c r="AG971" s="1"/>
  <c r="AH971" a="1"/>
  <c r="AH971" s="1"/>
  <c r="AI971" a="1"/>
  <c r="AI971" s="1"/>
  <c r="AJ971" a="1"/>
  <c r="AJ971" s="1"/>
  <c r="AK971" a="1"/>
  <c r="AK971" s="1"/>
  <c r="AL971" a="1"/>
  <c r="AL971" s="1"/>
  <c r="AM971" a="1"/>
  <c r="AM971" s="1"/>
  <c r="G972" a="1"/>
  <c r="G972" s="1"/>
  <c r="H972" a="1"/>
  <c r="H972" s="1"/>
  <c r="I972" a="1"/>
  <c r="I972" s="1"/>
  <c r="J972" a="1"/>
  <c r="J972" s="1"/>
  <c r="K972" a="1"/>
  <c r="K972" s="1"/>
  <c r="L972" a="1"/>
  <c r="L972" s="1"/>
  <c r="M972" a="1"/>
  <c r="M972" s="1"/>
  <c r="N972" a="1"/>
  <c r="N972" s="1"/>
  <c r="O972" a="1"/>
  <c r="O972" s="1"/>
  <c r="P972" a="1"/>
  <c r="P972" s="1"/>
  <c r="Q972" a="1"/>
  <c r="Q972" s="1"/>
  <c r="R972" a="1"/>
  <c r="R972" s="1"/>
  <c r="S972" a="1"/>
  <c r="S972" s="1"/>
  <c r="T972" a="1"/>
  <c r="T972" s="1"/>
  <c r="U972" a="1"/>
  <c r="U972" s="1"/>
  <c r="V972" a="1"/>
  <c r="V972" s="1"/>
  <c r="W972" a="1"/>
  <c r="W972" s="1"/>
  <c r="X972" a="1"/>
  <c r="X972" s="1"/>
  <c r="Y972" a="1"/>
  <c r="Y972" s="1"/>
  <c r="Z972" a="1"/>
  <c r="Z972" s="1"/>
  <c r="AA972" a="1"/>
  <c r="AA972" s="1"/>
  <c r="AB972" a="1"/>
  <c r="AB972" s="1"/>
  <c r="AC972" a="1"/>
  <c r="AC972" s="1"/>
  <c r="AD972" a="1"/>
  <c r="AD972" s="1"/>
  <c r="AE972" a="1"/>
  <c r="AE972" s="1"/>
  <c r="AF972" a="1"/>
  <c r="AF972" s="1"/>
  <c r="AG972" a="1"/>
  <c r="AG972" s="1"/>
  <c r="AH972" a="1"/>
  <c r="AH972" s="1"/>
  <c r="AI972" a="1"/>
  <c r="AI972" s="1"/>
  <c r="AJ972" a="1"/>
  <c r="AJ972" s="1"/>
  <c r="AK972" a="1"/>
  <c r="AK972" s="1"/>
  <c r="AL972" a="1"/>
  <c r="AL972" s="1"/>
  <c r="AM972" a="1"/>
  <c r="AM972" s="1"/>
  <c r="H970" a="1"/>
  <c r="H970" s="1"/>
  <c r="I970" a="1"/>
  <c r="I970" s="1"/>
  <c r="J970" a="1"/>
  <c r="J970" s="1"/>
  <c r="K970" a="1"/>
  <c r="K970" s="1"/>
  <c r="L970" a="1"/>
  <c r="L970" s="1"/>
  <c r="M970" a="1"/>
  <c r="M970" s="1"/>
  <c r="N970" a="1"/>
  <c r="N970" s="1"/>
  <c r="O970" a="1"/>
  <c r="O970" s="1"/>
  <c r="P970" a="1"/>
  <c r="P970" s="1"/>
  <c r="Q970" a="1"/>
  <c r="Q970" s="1"/>
  <c r="R970" a="1"/>
  <c r="R970" s="1"/>
  <c r="S970" a="1"/>
  <c r="S970" s="1"/>
  <c r="T970" a="1"/>
  <c r="T970" s="1"/>
  <c r="U970" a="1"/>
  <c r="U970" s="1"/>
  <c r="V970" a="1"/>
  <c r="V970" s="1"/>
  <c r="W970" a="1"/>
  <c r="W970" s="1"/>
  <c r="X970" a="1"/>
  <c r="X970" s="1"/>
  <c r="Y970" a="1"/>
  <c r="Y970" s="1"/>
  <c r="Z970" a="1"/>
  <c r="Z970" s="1"/>
  <c r="AA970" a="1"/>
  <c r="AA970" s="1"/>
  <c r="AB970" a="1"/>
  <c r="AB970" s="1"/>
  <c r="AC970" a="1"/>
  <c r="AC970" s="1"/>
  <c r="AD970" a="1"/>
  <c r="AD970" s="1"/>
  <c r="AE970" a="1"/>
  <c r="AE970" s="1"/>
  <c r="AF970" a="1"/>
  <c r="AF970" s="1"/>
  <c r="AG970" a="1"/>
  <c r="AG970" s="1"/>
  <c r="AH970" a="1"/>
  <c r="AH970" s="1"/>
  <c r="AI970" a="1"/>
  <c r="AI970" s="1"/>
  <c r="AJ970" a="1"/>
  <c r="AJ970" s="1"/>
  <c r="AK970" a="1"/>
  <c r="AK970" s="1"/>
  <c r="AL970" a="1"/>
  <c r="AL970" s="1"/>
  <c r="AM970" a="1"/>
  <c r="AM970" s="1"/>
  <c r="G970" a="1"/>
  <c r="G970" s="1"/>
  <c r="G968" a="1"/>
  <c r="G968" s="1"/>
  <c r="H968" a="1"/>
  <c r="H968" s="1"/>
  <c r="I968" a="1"/>
  <c r="I968" s="1"/>
  <c r="J968" a="1"/>
  <c r="J968" s="1"/>
  <c r="K968" a="1"/>
  <c r="K968" s="1"/>
  <c r="L968" a="1"/>
  <c r="L968" s="1"/>
  <c r="M968" a="1"/>
  <c r="M968" s="1"/>
  <c r="N968" a="1"/>
  <c r="N968" s="1"/>
  <c r="O968" a="1"/>
  <c r="O968" s="1"/>
  <c r="P968" a="1"/>
  <c r="P968" s="1"/>
  <c r="Q968" a="1"/>
  <c r="Q968" s="1"/>
  <c r="R968" a="1"/>
  <c r="R968" s="1"/>
  <c r="S968" a="1"/>
  <c r="S968" s="1"/>
  <c r="T968" a="1"/>
  <c r="T968" s="1"/>
  <c r="U968" a="1"/>
  <c r="U968" s="1"/>
  <c r="V968" a="1"/>
  <c r="V968" s="1"/>
  <c r="W968" a="1"/>
  <c r="W968" s="1"/>
  <c r="X968" a="1"/>
  <c r="X968" s="1"/>
  <c r="Y968" a="1"/>
  <c r="Y968" s="1"/>
  <c r="Z968" a="1"/>
  <c r="Z968" s="1"/>
  <c r="AA968" a="1"/>
  <c r="AA968" s="1"/>
  <c r="AB968" a="1"/>
  <c r="AB968" s="1"/>
  <c r="AC968" a="1"/>
  <c r="AC968" s="1"/>
  <c r="AD968" a="1"/>
  <c r="AD968" s="1"/>
  <c r="AE968" a="1"/>
  <c r="AE968" s="1"/>
  <c r="AF968" a="1"/>
  <c r="AF968" s="1"/>
  <c r="AG968" a="1"/>
  <c r="AG968" s="1"/>
  <c r="AH968" a="1"/>
  <c r="AH968" s="1"/>
  <c r="AI968" a="1"/>
  <c r="AI968" s="1"/>
  <c r="AJ968" a="1"/>
  <c r="AJ968" s="1"/>
  <c r="AK968" a="1"/>
  <c r="AK968" s="1"/>
  <c r="AL968" a="1"/>
  <c r="AL968" s="1"/>
  <c r="AM968" a="1"/>
  <c r="AM968" s="1"/>
  <c r="G969" a="1"/>
  <c r="G969" s="1"/>
  <c r="H969" a="1"/>
  <c r="H969" s="1"/>
  <c r="I969" a="1"/>
  <c r="I969" s="1"/>
  <c r="J969" a="1"/>
  <c r="J969" s="1"/>
  <c r="K969" a="1"/>
  <c r="K969" s="1"/>
  <c r="L969" a="1"/>
  <c r="L969" s="1"/>
  <c r="M969" a="1"/>
  <c r="M969" s="1"/>
  <c r="N969" a="1"/>
  <c r="N969" s="1"/>
  <c r="O969" a="1"/>
  <c r="O969" s="1"/>
  <c r="P969" a="1"/>
  <c r="P969" s="1"/>
  <c r="Q969" a="1"/>
  <c r="Q969" s="1"/>
  <c r="R969" a="1"/>
  <c r="R969" s="1"/>
  <c r="S969" a="1"/>
  <c r="S969" s="1"/>
  <c r="T969" a="1"/>
  <c r="T969" s="1"/>
  <c r="U969" a="1"/>
  <c r="U969" s="1"/>
  <c r="V969" a="1"/>
  <c r="V969" s="1"/>
  <c r="W969" a="1"/>
  <c r="W969" s="1"/>
  <c r="X969" a="1"/>
  <c r="X969" s="1"/>
  <c r="Y969" a="1"/>
  <c r="Y969" s="1"/>
  <c r="Z969" a="1"/>
  <c r="Z969" s="1"/>
  <c r="AA969" a="1"/>
  <c r="AA969" s="1"/>
  <c r="AB969" a="1"/>
  <c r="AB969" s="1"/>
  <c r="AC969" a="1"/>
  <c r="AC969" s="1"/>
  <c r="AD969" a="1"/>
  <c r="AD969" s="1"/>
  <c r="AE969" a="1"/>
  <c r="AE969" s="1"/>
  <c r="AF969" a="1"/>
  <c r="AF969" s="1"/>
  <c r="AG969" a="1"/>
  <c r="AG969" s="1"/>
  <c r="AH969" a="1"/>
  <c r="AH969" s="1"/>
  <c r="AI969" a="1"/>
  <c r="AI969" s="1"/>
  <c r="AJ969" a="1"/>
  <c r="AJ969" s="1"/>
  <c r="AK969" a="1"/>
  <c r="AK969" s="1"/>
  <c r="AL969" a="1"/>
  <c r="AL969" s="1"/>
  <c r="AM969" a="1"/>
  <c r="AM969" s="1"/>
  <c r="H967" a="1"/>
  <c r="H967" s="1"/>
  <c r="I967" a="1"/>
  <c r="I967" s="1"/>
  <c r="J967" a="1"/>
  <c r="J967" s="1"/>
  <c r="K967" a="1"/>
  <c r="K967" s="1"/>
  <c r="L967" a="1"/>
  <c r="L967" s="1"/>
  <c r="M967" a="1"/>
  <c r="M967" s="1"/>
  <c r="N967" a="1"/>
  <c r="N967" s="1"/>
  <c r="O967" a="1"/>
  <c r="O967" s="1"/>
  <c r="P967" a="1"/>
  <c r="P967" s="1"/>
  <c r="Q967" a="1"/>
  <c r="Q967" s="1"/>
  <c r="R967" a="1"/>
  <c r="R967" s="1"/>
  <c r="S967" a="1"/>
  <c r="S967" s="1"/>
  <c r="T967" a="1"/>
  <c r="T967" s="1"/>
  <c r="U967" a="1"/>
  <c r="U967" s="1"/>
  <c r="V967" a="1"/>
  <c r="V967" s="1"/>
  <c r="W967" a="1"/>
  <c r="W967" s="1"/>
  <c r="X967" a="1"/>
  <c r="X967" s="1"/>
  <c r="Y967" a="1"/>
  <c r="Y967" s="1"/>
  <c r="Z967" a="1"/>
  <c r="Z967" s="1"/>
  <c r="AA967" a="1"/>
  <c r="AA967" s="1"/>
  <c r="AB967" a="1"/>
  <c r="AB967" s="1"/>
  <c r="AC967" a="1"/>
  <c r="AC967" s="1"/>
  <c r="AD967" a="1"/>
  <c r="AD967" s="1"/>
  <c r="AE967" a="1"/>
  <c r="AE967" s="1"/>
  <c r="AF967" a="1"/>
  <c r="AF967" s="1"/>
  <c r="AG967" a="1"/>
  <c r="AG967" s="1"/>
  <c r="AH967" a="1"/>
  <c r="AH967" s="1"/>
  <c r="AI967" a="1"/>
  <c r="AI967" s="1"/>
  <c r="AJ967" a="1"/>
  <c r="AJ967" s="1"/>
  <c r="AK967" a="1"/>
  <c r="AK967" s="1"/>
  <c r="AL967" a="1"/>
  <c r="AL967" s="1"/>
  <c r="AM967" a="1"/>
  <c r="AM967" s="1"/>
  <c r="G967" a="1"/>
  <c r="G967" s="1"/>
  <c r="G965" a="1"/>
  <c r="G965" s="1"/>
  <c r="H965" a="1"/>
  <c r="H965" s="1"/>
  <c r="I965" a="1"/>
  <c r="I965" s="1"/>
  <c r="J965" a="1"/>
  <c r="J965" s="1"/>
  <c r="K965" a="1"/>
  <c r="K965" s="1"/>
  <c r="L965" a="1"/>
  <c r="L965" s="1"/>
  <c r="M965" a="1"/>
  <c r="M965" s="1"/>
  <c r="N965" a="1"/>
  <c r="N965" s="1"/>
  <c r="O965" a="1"/>
  <c r="O965" s="1"/>
  <c r="P965" a="1"/>
  <c r="P965" s="1"/>
  <c r="Q965" a="1"/>
  <c r="Q965" s="1"/>
  <c r="R965" a="1"/>
  <c r="R965" s="1"/>
  <c r="S965" a="1"/>
  <c r="S965" s="1"/>
  <c r="T965" a="1"/>
  <c r="T965" s="1"/>
  <c r="U965" a="1"/>
  <c r="U965" s="1"/>
  <c r="V965" a="1"/>
  <c r="V965" s="1"/>
  <c r="W965" a="1"/>
  <c r="W965" s="1"/>
  <c r="X965" a="1"/>
  <c r="X965" s="1"/>
  <c r="Y965" a="1"/>
  <c r="Y965" s="1"/>
  <c r="Z965" a="1"/>
  <c r="Z965" s="1"/>
  <c r="AA965" a="1"/>
  <c r="AA965" s="1"/>
  <c r="AB965" a="1"/>
  <c r="AB965" s="1"/>
  <c r="AC965" a="1"/>
  <c r="AC965" s="1"/>
  <c r="AD965" a="1"/>
  <c r="AD965" s="1"/>
  <c r="AE965" a="1"/>
  <c r="AE965" s="1"/>
  <c r="AF965" a="1"/>
  <c r="AF965" s="1"/>
  <c r="AG965" a="1"/>
  <c r="AG965" s="1"/>
  <c r="AH965" a="1"/>
  <c r="AH965" s="1"/>
  <c r="AI965" a="1"/>
  <c r="AI965" s="1"/>
  <c r="AJ965" a="1"/>
  <c r="AJ965" s="1"/>
  <c r="AK965" a="1"/>
  <c r="AK965" s="1"/>
  <c r="AL965" a="1"/>
  <c r="AL965" s="1"/>
  <c r="AM965" a="1"/>
  <c r="AM965" s="1"/>
  <c r="G966" a="1"/>
  <c r="G966" s="1"/>
  <c r="H966" a="1"/>
  <c r="H966" s="1"/>
  <c r="I966" a="1"/>
  <c r="I966" s="1"/>
  <c r="J966" a="1"/>
  <c r="J966" s="1"/>
  <c r="K966" a="1"/>
  <c r="K966" s="1"/>
  <c r="L966" a="1"/>
  <c r="L966" s="1"/>
  <c r="M966" a="1"/>
  <c r="M966" s="1"/>
  <c r="N966" a="1"/>
  <c r="N966" s="1"/>
  <c r="O966" a="1"/>
  <c r="O966" s="1"/>
  <c r="P966" a="1"/>
  <c r="P966" s="1"/>
  <c r="Q966" a="1"/>
  <c r="Q966" s="1"/>
  <c r="R966" a="1"/>
  <c r="R966" s="1"/>
  <c r="S966" a="1"/>
  <c r="S966" s="1"/>
  <c r="T966" a="1"/>
  <c r="T966" s="1"/>
  <c r="U966" a="1"/>
  <c r="U966" s="1"/>
  <c r="V966" a="1"/>
  <c r="V966" s="1"/>
  <c r="W966" a="1"/>
  <c r="W966" s="1"/>
  <c r="X966" a="1"/>
  <c r="X966" s="1"/>
  <c r="Y966" a="1"/>
  <c r="Y966" s="1"/>
  <c r="Z966" a="1"/>
  <c r="Z966" s="1"/>
  <c r="AA966" a="1"/>
  <c r="AA966" s="1"/>
  <c r="AB966" a="1"/>
  <c r="AB966" s="1"/>
  <c r="AC966" a="1"/>
  <c r="AC966" s="1"/>
  <c r="AD966" a="1"/>
  <c r="AD966" s="1"/>
  <c r="AE966" a="1"/>
  <c r="AE966" s="1"/>
  <c r="AF966" a="1"/>
  <c r="AF966" s="1"/>
  <c r="AG966" a="1"/>
  <c r="AG966" s="1"/>
  <c r="AH966" a="1"/>
  <c r="AH966" s="1"/>
  <c r="AI966" a="1"/>
  <c r="AI966" s="1"/>
  <c r="AJ966" a="1"/>
  <c r="AJ966" s="1"/>
  <c r="AK966" a="1"/>
  <c r="AK966" s="1"/>
  <c r="AL966" a="1"/>
  <c r="AL966" s="1"/>
  <c r="AM966" a="1"/>
  <c r="AM966" s="1"/>
  <c r="H964" a="1"/>
  <c r="H964" s="1"/>
  <c r="I964" a="1"/>
  <c r="I964" s="1"/>
  <c r="J964" a="1"/>
  <c r="J964" s="1"/>
  <c r="K964" a="1"/>
  <c r="K964" s="1"/>
  <c r="L964" a="1"/>
  <c r="L964" s="1"/>
  <c r="M964" a="1"/>
  <c r="M964" s="1"/>
  <c r="N964" a="1"/>
  <c r="N964" s="1"/>
  <c r="O964" a="1"/>
  <c r="O964" s="1"/>
  <c r="P964" a="1"/>
  <c r="P964" s="1"/>
  <c r="Q964" a="1"/>
  <c r="Q964" s="1"/>
  <c r="R964" a="1"/>
  <c r="R964" s="1"/>
  <c r="S964" a="1"/>
  <c r="S964" s="1"/>
  <c r="T964" a="1"/>
  <c r="T964" s="1"/>
  <c r="U964" a="1"/>
  <c r="U964" s="1"/>
  <c r="V964" a="1"/>
  <c r="V964" s="1"/>
  <c r="W964" a="1"/>
  <c r="W964" s="1"/>
  <c r="X964" a="1"/>
  <c r="X964" s="1"/>
  <c r="Y964" a="1"/>
  <c r="Y964" s="1"/>
  <c r="Z964" a="1"/>
  <c r="Z964" s="1"/>
  <c r="AA964" a="1"/>
  <c r="AA964" s="1"/>
  <c r="AB964" a="1"/>
  <c r="AB964" s="1"/>
  <c r="AC964" a="1"/>
  <c r="AC964" s="1"/>
  <c r="AD964" a="1"/>
  <c r="AD964" s="1"/>
  <c r="AE964" a="1"/>
  <c r="AE964" s="1"/>
  <c r="AF964" a="1"/>
  <c r="AF964" s="1"/>
  <c r="AG964" a="1"/>
  <c r="AG964" s="1"/>
  <c r="AH964" a="1"/>
  <c r="AH964" s="1"/>
  <c r="AI964" a="1"/>
  <c r="AI964" s="1"/>
  <c r="AJ964" a="1"/>
  <c r="AJ964" s="1"/>
  <c r="AK964" a="1"/>
  <c r="AK964" s="1"/>
  <c r="AL964" a="1"/>
  <c r="AL964" s="1"/>
  <c r="AM964" a="1"/>
  <c r="AM964" s="1"/>
  <c r="G964" a="1"/>
  <c r="G964" s="1"/>
  <c r="G962" a="1"/>
  <c r="G962" s="1"/>
  <c r="H962" a="1"/>
  <c r="H962" s="1"/>
  <c r="I962" a="1"/>
  <c r="I962" s="1"/>
  <c r="J962" a="1"/>
  <c r="J962" s="1"/>
  <c r="K962" a="1"/>
  <c r="K962" s="1"/>
  <c r="L962" a="1"/>
  <c r="L962" s="1"/>
  <c r="M962" a="1"/>
  <c r="M962" s="1"/>
  <c r="N962" a="1"/>
  <c r="N962" s="1"/>
  <c r="O962" a="1"/>
  <c r="O962" s="1"/>
  <c r="P962" a="1"/>
  <c r="P962" s="1"/>
  <c r="Q962" a="1"/>
  <c r="Q962" s="1"/>
  <c r="R962" a="1"/>
  <c r="R962" s="1"/>
  <c r="S962" a="1"/>
  <c r="S962" s="1"/>
  <c r="T962" a="1"/>
  <c r="T962" s="1"/>
  <c r="U962" a="1"/>
  <c r="U962" s="1"/>
  <c r="V962" a="1"/>
  <c r="V962" s="1"/>
  <c r="W962" a="1"/>
  <c r="W962" s="1"/>
  <c r="X962" a="1"/>
  <c r="X962" s="1"/>
  <c r="Y962" a="1"/>
  <c r="Y962" s="1"/>
  <c r="Z962" a="1"/>
  <c r="Z962" s="1"/>
  <c r="AA962" a="1"/>
  <c r="AA962" s="1"/>
  <c r="AB962" a="1"/>
  <c r="AB962" s="1"/>
  <c r="AC962" a="1"/>
  <c r="AC962" s="1"/>
  <c r="AD962" a="1"/>
  <c r="AD962" s="1"/>
  <c r="AE962" a="1"/>
  <c r="AE962" s="1"/>
  <c r="AF962" a="1"/>
  <c r="AF962" s="1"/>
  <c r="AG962" a="1"/>
  <c r="AG962" s="1"/>
  <c r="AH962" a="1"/>
  <c r="AH962" s="1"/>
  <c r="AI962" a="1"/>
  <c r="AI962" s="1"/>
  <c r="AJ962" a="1"/>
  <c r="AJ962" s="1"/>
  <c r="AK962" a="1"/>
  <c r="AK962" s="1"/>
  <c r="AL962" a="1"/>
  <c r="AL962" s="1"/>
  <c r="AM962" a="1"/>
  <c r="AM962" s="1"/>
  <c r="G963" a="1"/>
  <c r="G963" s="1"/>
  <c r="H963" a="1"/>
  <c r="H963" s="1"/>
  <c r="I963" a="1"/>
  <c r="I963" s="1"/>
  <c r="J963" a="1"/>
  <c r="J963" s="1"/>
  <c r="K963" a="1"/>
  <c r="K963" s="1"/>
  <c r="L963" a="1"/>
  <c r="L963" s="1"/>
  <c r="M963" a="1"/>
  <c r="M963" s="1"/>
  <c r="N963" a="1"/>
  <c r="N963" s="1"/>
  <c r="O963" a="1"/>
  <c r="O963" s="1"/>
  <c r="P963" a="1"/>
  <c r="P963" s="1"/>
  <c r="Q963" a="1"/>
  <c r="Q963" s="1"/>
  <c r="R963" a="1"/>
  <c r="R963" s="1"/>
  <c r="S963" a="1"/>
  <c r="S963" s="1"/>
  <c r="T963" a="1"/>
  <c r="T963" s="1"/>
  <c r="U963" a="1"/>
  <c r="U963" s="1"/>
  <c r="V963" a="1"/>
  <c r="V963" s="1"/>
  <c r="W963" a="1"/>
  <c r="W963" s="1"/>
  <c r="X963" a="1"/>
  <c r="X963" s="1"/>
  <c r="Y963" a="1"/>
  <c r="Y963" s="1"/>
  <c r="Z963" a="1"/>
  <c r="Z963" s="1"/>
  <c r="AA963" a="1"/>
  <c r="AA963" s="1"/>
  <c r="AB963" a="1"/>
  <c r="AB963" s="1"/>
  <c r="AC963" a="1"/>
  <c r="AC963" s="1"/>
  <c r="AD963" a="1"/>
  <c r="AD963" s="1"/>
  <c r="AE963" a="1"/>
  <c r="AE963" s="1"/>
  <c r="AF963" a="1"/>
  <c r="AF963" s="1"/>
  <c r="AG963" a="1"/>
  <c r="AG963" s="1"/>
  <c r="AH963" a="1"/>
  <c r="AH963" s="1"/>
  <c r="AI963" a="1"/>
  <c r="AI963" s="1"/>
  <c r="AJ963" a="1"/>
  <c r="AJ963" s="1"/>
  <c r="AK963" a="1"/>
  <c r="AK963" s="1"/>
  <c r="AL963" a="1"/>
  <c r="AL963" s="1"/>
  <c r="AM963" a="1"/>
  <c r="AM963" s="1"/>
  <c r="H961" a="1"/>
  <c r="H961" s="1"/>
  <c r="I961" a="1"/>
  <c r="I961" s="1"/>
  <c r="J961" a="1"/>
  <c r="J961" s="1"/>
  <c r="K961" a="1"/>
  <c r="K961" s="1"/>
  <c r="L961" a="1"/>
  <c r="L961" s="1"/>
  <c r="M961" a="1"/>
  <c r="M961" s="1"/>
  <c r="N961" a="1"/>
  <c r="N961" s="1"/>
  <c r="O961" a="1"/>
  <c r="O961" s="1"/>
  <c r="P961" a="1"/>
  <c r="P961" s="1"/>
  <c r="Q961" a="1"/>
  <c r="Q961" s="1"/>
  <c r="R961" a="1"/>
  <c r="R961" s="1"/>
  <c r="S961" a="1"/>
  <c r="S961" s="1"/>
  <c r="T961" a="1"/>
  <c r="T961" s="1"/>
  <c r="U961" a="1"/>
  <c r="U961" s="1"/>
  <c r="V961" a="1"/>
  <c r="V961" s="1"/>
  <c r="W961" a="1"/>
  <c r="W961" s="1"/>
  <c r="X961" a="1"/>
  <c r="X961" s="1"/>
  <c r="Y961" a="1"/>
  <c r="Y961" s="1"/>
  <c r="Z961" a="1"/>
  <c r="Z961" s="1"/>
  <c r="AA961" a="1"/>
  <c r="AA961" s="1"/>
  <c r="AB961" a="1"/>
  <c r="AB961" s="1"/>
  <c r="AC961" a="1"/>
  <c r="AC961" s="1"/>
  <c r="AD961" a="1"/>
  <c r="AD961" s="1"/>
  <c r="AE961" a="1"/>
  <c r="AE961" s="1"/>
  <c r="AF961" a="1"/>
  <c r="AF961" s="1"/>
  <c r="AG961" a="1"/>
  <c r="AG961" s="1"/>
  <c r="AH961" a="1"/>
  <c r="AH961" s="1"/>
  <c r="AI961" a="1"/>
  <c r="AI961" s="1"/>
  <c r="AJ961" a="1"/>
  <c r="AJ961" s="1"/>
  <c r="AK961" a="1"/>
  <c r="AK961" s="1"/>
  <c r="AL961" a="1"/>
  <c r="AL961" s="1"/>
  <c r="AM961" a="1"/>
  <c r="AM961" s="1"/>
  <c r="G961" a="1"/>
  <c r="G961" s="1"/>
  <c r="G959" a="1"/>
  <c r="G959" s="1"/>
  <c r="H959" a="1"/>
  <c r="H959" s="1"/>
  <c r="I959" a="1"/>
  <c r="I959" s="1"/>
  <c r="J959" a="1"/>
  <c r="J959" s="1"/>
  <c r="K959" a="1"/>
  <c r="K959" s="1"/>
  <c r="L959" a="1"/>
  <c r="L959" s="1"/>
  <c r="M959" a="1"/>
  <c r="M959" s="1"/>
  <c r="N959" a="1"/>
  <c r="N959" s="1"/>
  <c r="O959" a="1"/>
  <c r="O959" s="1"/>
  <c r="P959" a="1"/>
  <c r="P959" s="1"/>
  <c r="Q959" a="1"/>
  <c r="Q959" s="1"/>
  <c r="R959" a="1"/>
  <c r="R959" s="1"/>
  <c r="S959" a="1"/>
  <c r="S959" s="1"/>
  <c r="T959" a="1"/>
  <c r="T959" s="1"/>
  <c r="U959" a="1"/>
  <c r="U959" s="1"/>
  <c r="V959" a="1"/>
  <c r="V959" s="1"/>
  <c r="W959" a="1"/>
  <c r="W959" s="1"/>
  <c r="X959" a="1"/>
  <c r="X959" s="1"/>
  <c r="Y959" a="1"/>
  <c r="Y959" s="1"/>
  <c r="Z959" a="1"/>
  <c r="Z959" s="1"/>
  <c r="AA959" a="1"/>
  <c r="AA959" s="1"/>
  <c r="AB959" a="1"/>
  <c r="AB959" s="1"/>
  <c r="AC959" a="1"/>
  <c r="AC959" s="1"/>
  <c r="AD959" a="1"/>
  <c r="AD959" s="1"/>
  <c r="AE959" a="1"/>
  <c r="AE959" s="1"/>
  <c r="AF959" a="1"/>
  <c r="AF959" s="1"/>
  <c r="AG959" a="1"/>
  <c r="AG959" s="1"/>
  <c r="AH959" a="1"/>
  <c r="AH959" s="1"/>
  <c r="AI959" a="1"/>
  <c r="AI959" s="1"/>
  <c r="AJ959" a="1"/>
  <c r="AJ959" s="1"/>
  <c r="AK959" a="1"/>
  <c r="AK959" s="1"/>
  <c r="AL959" a="1"/>
  <c r="AL959" s="1"/>
  <c r="AM959" a="1"/>
  <c r="AM959" s="1"/>
  <c r="G960" a="1"/>
  <c r="G960" s="1"/>
  <c r="H960" a="1"/>
  <c r="H960" s="1"/>
  <c r="I960" a="1"/>
  <c r="I960" s="1"/>
  <c r="J960" a="1"/>
  <c r="J960" s="1"/>
  <c r="K960" a="1"/>
  <c r="K960" s="1"/>
  <c r="L960" a="1"/>
  <c r="L960" s="1"/>
  <c r="M960" a="1"/>
  <c r="M960" s="1"/>
  <c r="N960" a="1"/>
  <c r="N960" s="1"/>
  <c r="O960" a="1"/>
  <c r="O960" s="1"/>
  <c r="P960" a="1"/>
  <c r="P960" s="1"/>
  <c r="Q960" a="1"/>
  <c r="Q960" s="1"/>
  <c r="R960" a="1"/>
  <c r="R960" s="1"/>
  <c r="S960" a="1"/>
  <c r="S960" s="1"/>
  <c r="T960" a="1"/>
  <c r="T960" s="1"/>
  <c r="U960" a="1"/>
  <c r="U960" s="1"/>
  <c r="V960" a="1"/>
  <c r="V960" s="1"/>
  <c r="W960" a="1"/>
  <c r="W960" s="1"/>
  <c r="X960" a="1"/>
  <c r="X960" s="1"/>
  <c r="Y960" a="1"/>
  <c r="Y960" s="1"/>
  <c r="Z960" a="1"/>
  <c r="Z960" s="1"/>
  <c r="AA960" a="1"/>
  <c r="AA960" s="1"/>
  <c r="AB960" a="1"/>
  <c r="AB960" s="1"/>
  <c r="AC960" a="1"/>
  <c r="AC960" s="1"/>
  <c r="AD960" a="1"/>
  <c r="AD960" s="1"/>
  <c r="AE960" a="1"/>
  <c r="AE960" s="1"/>
  <c r="AF960" a="1"/>
  <c r="AF960" s="1"/>
  <c r="AG960" a="1"/>
  <c r="AG960" s="1"/>
  <c r="AH960" a="1"/>
  <c r="AH960" s="1"/>
  <c r="AI960" a="1"/>
  <c r="AI960" s="1"/>
  <c r="AJ960" a="1"/>
  <c r="AJ960" s="1"/>
  <c r="AK960" a="1"/>
  <c r="AK960" s="1"/>
  <c r="AL960" a="1"/>
  <c r="AL960" s="1"/>
  <c r="AM960" a="1"/>
  <c r="AM960" s="1"/>
  <c r="H958" a="1"/>
  <c r="H958" s="1"/>
  <c r="I958" a="1"/>
  <c r="I958" s="1"/>
  <c r="J958" a="1"/>
  <c r="J958" s="1"/>
  <c r="K958" a="1"/>
  <c r="K958" s="1"/>
  <c r="L958" a="1"/>
  <c r="L958" s="1"/>
  <c r="M958" a="1"/>
  <c r="M958" s="1"/>
  <c r="N958" a="1"/>
  <c r="N958" s="1"/>
  <c r="O958" a="1"/>
  <c r="O958" s="1"/>
  <c r="P958" a="1"/>
  <c r="P958" s="1"/>
  <c r="Q958" a="1"/>
  <c r="Q958" s="1"/>
  <c r="R958" a="1"/>
  <c r="R958" s="1"/>
  <c r="S958" a="1"/>
  <c r="S958" s="1"/>
  <c r="T958" a="1"/>
  <c r="T958" s="1"/>
  <c r="U958" a="1"/>
  <c r="U958" s="1"/>
  <c r="V958" a="1"/>
  <c r="V958" s="1"/>
  <c r="W958" a="1"/>
  <c r="W958" s="1"/>
  <c r="X958" a="1"/>
  <c r="X958" s="1"/>
  <c r="Y958" a="1"/>
  <c r="Y958" s="1"/>
  <c r="Z958" a="1"/>
  <c r="Z958" s="1"/>
  <c r="AA958" a="1"/>
  <c r="AA958" s="1"/>
  <c r="AB958" a="1"/>
  <c r="AB958" s="1"/>
  <c r="AC958" a="1"/>
  <c r="AC958" s="1"/>
  <c r="AD958" a="1"/>
  <c r="AD958" s="1"/>
  <c r="AE958" a="1"/>
  <c r="AE958" s="1"/>
  <c r="AF958" a="1"/>
  <c r="AF958" s="1"/>
  <c r="AG958" a="1"/>
  <c r="AG958" s="1"/>
  <c r="AH958" a="1"/>
  <c r="AH958" s="1"/>
  <c r="AI958" a="1"/>
  <c r="AI958" s="1"/>
  <c r="AJ958" a="1"/>
  <c r="AJ958" s="1"/>
  <c r="AK958" a="1"/>
  <c r="AK958" s="1"/>
  <c r="AL958" a="1"/>
  <c r="AL958" s="1"/>
  <c r="AM958" a="1"/>
  <c r="AM958" s="1"/>
  <c r="G958" a="1"/>
  <c r="G958" s="1"/>
  <c r="G956" a="1"/>
  <c r="G956" s="1"/>
  <c r="H956" a="1"/>
  <c r="H956" s="1"/>
  <c r="I956" a="1"/>
  <c r="I956" s="1"/>
  <c r="J956" a="1"/>
  <c r="J956" s="1"/>
  <c r="K956" a="1"/>
  <c r="K956" s="1"/>
  <c r="L956" a="1"/>
  <c r="L956" s="1"/>
  <c r="M956" a="1"/>
  <c r="M956" s="1"/>
  <c r="N956" a="1"/>
  <c r="N956" s="1"/>
  <c r="O956" a="1"/>
  <c r="O956" s="1"/>
  <c r="P956" a="1"/>
  <c r="P956" s="1"/>
  <c r="Q956" a="1"/>
  <c r="Q956" s="1"/>
  <c r="R956" a="1"/>
  <c r="R956" s="1"/>
  <c r="S956" a="1"/>
  <c r="S956" s="1"/>
  <c r="T956" a="1"/>
  <c r="T956" s="1"/>
  <c r="U956" a="1"/>
  <c r="U956" s="1"/>
  <c r="V956" a="1"/>
  <c r="V956" s="1"/>
  <c r="W956" a="1"/>
  <c r="W956" s="1"/>
  <c r="X956" a="1"/>
  <c r="X956" s="1"/>
  <c r="Y956" a="1"/>
  <c r="Y956" s="1"/>
  <c r="Z956" a="1"/>
  <c r="Z956" s="1"/>
  <c r="AA956" a="1"/>
  <c r="AA956" s="1"/>
  <c r="AB956" a="1"/>
  <c r="AB956" s="1"/>
  <c r="AC956" a="1"/>
  <c r="AC956" s="1"/>
  <c r="AD956" a="1"/>
  <c r="AD956" s="1"/>
  <c r="AE956" a="1"/>
  <c r="AE956" s="1"/>
  <c r="AF956" a="1"/>
  <c r="AF956" s="1"/>
  <c r="AG956" a="1"/>
  <c r="AG956" s="1"/>
  <c r="AH956" a="1"/>
  <c r="AH956" s="1"/>
  <c r="AI956" a="1"/>
  <c r="AI956" s="1"/>
  <c r="AJ956" a="1"/>
  <c r="AJ956" s="1"/>
  <c r="AK956" a="1"/>
  <c r="AK956" s="1"/>
  <c r="AL956" a="1"/>
  <c r="AL956" s="1"/>
  <c r="AM956" a="1"/>
  <c r="AM956" s="1"/>
  <c r="G957" a="1"/>
  <c r="G957" s="1"/>
  <c r="H957" a="1"/>
  <c r="H957" s="1"/>
  <c r="I957" a="1"/>
  <c r="I957" s="1"/>
  <c r="J957" a="1"/>
  <c r="J957" s="1"/>
  <c r="K957" a="1"/>
  <c r="K957" s="1"/>
  <c r="L957" a="1"/>
  <c r="L957" s="1"/>
  <c r="M957" a="1"/>
  <c r="M957" s="1"/>
  <c r="N957" a="1"/>
  <c r="N957" s="1"/>
  <c r="O957" a="1"/>
  <c r="O957" s="1"/>
  <c r="P957" a="1"/>
  <c r="P957" s="1"/>
  <c r="Q957" a="1"/>
  <c r="Q957" s="1"/>
  <c r="R957" a="1"/>
  <c r="R957" s="1"/>
  <c r="S957" a="1"/>
  <c r="S957" s="1"/>
  <c r="T957" a="1"/>
  <c r="T957" s="1"/>
  <c r="U957" a="1"/>
  <c r="U957" s="1"/>
  <c r="V957" a="1"/>
  <c r="V957" s="1"/>
  <c r="W957" a="1"/>
  <c r="W957" s="1"/>
  <c r="X957" a="1"/>
  <c r="X957" s="1"/>
  <c r="Y957" a="1"/>
  <c r="Y957" s="1"/>
  <c r="Z957" a="1"/>
  <c r="Z957" s="1"/>
  <c r="AA957" a="1"/>
  <c r="AA957" s="1"/>
  <c r="AB957" a="1"/>
  <c r="AB957" s="1"/>
  <c r="AC957" a="1"/>
  <c r="AC957" s="1"/>
  <c r="AD957" a="1"/>
  <c r="AD957" s="1"/>
  <c r="AE957" a="1"/>
  <c r="AE957" s="1"/>
  <c r="AF957" a="1"/>
  <c r="AF957" s="1"/>
  <c r="AG957" a="1"/>
  <c r="AG957" s="1"/>
  <c r="AH957" a="1"/>
  <c r="AH957" s="1"/>
  <c r="AI957" a="1"/>
  <c r="AI957" s="1"/>
  <c r="AJ957" a="1"/>
  <c r="AJ957" s="1"/>
  <c r="AK957" a="1"/>
  <c r="AK957" s="1"/>
  <c r="AL957" a="1"/>
  <c r="AL957" s="1"/>
  <c r="AM957" a="1"/>
  <c r="AM957" s="1"/>
  <c r="H955" a="1"/>
  <c r="H955" s="1"/>
  <c r="I955" a="1"/>
  <c r="I955" s="1"/>
  <c r="J955" a="1"/>
  <c r="J955" s="1"/>
  <c r="K955" a="1"/>
  <c r="K955" s="1"/>
  <c r="L955" a="1"/>
  <c r="L955" s="1"/>
  <c r="M955" a="1"/>
  <c r="M955" s="1"/>
  <c r="N955" a="1"/>
  <c r="N955" s="1"/>
  <c r="O955" a="1"/>
  <c r="O955" s="1"/>
  <c r="P955" a="1"/>
  <c r="P955" s="1"/>
  <c r="Q955" a="1"/>
  <c r="Q955" s="1"/>
  <c r="R955" a="1"/>
  <c r="R955" s="1"/>
  <c r="S955" a="1"/>
  <c r="S955" s="1"/>
  <c r="T955" a="1"/>
  <c r="T955" s="1"/>
  <c r="U955" a="1"/>
  <c r="U955" s="1"/>
  <c r="V955" a="1"/>
  <c r="V955" s="1"/>
  <c r="W955" a="1"/>
  <c r="W955" s="1"/>
  <c r="X955" a="1"/>
  <c r="X955" s="1"/>
  <c r="Y955" a="1"/>
  <c r="Y955" s="1"/>
  <c r="Z955" a="1"/>
  <c r="Z955" s="1"/>
  <c r="AA955" a="1"/>
  <c r="AA955" s="1"/>
  <c r="AB955" a="1"/>
  <c r="AB955" s="1"/>
  <c r="AC955" a="1"/>
  <c r="AC955" s="1"/>
  <c r="AD955" a="1"/>
  <c r="AD955" s="1"/>
  <c r="AE955" a="1"/>
  <c r="AE955" s="1"/>
  <c r="AF955" a="1"/>
  <c r="AF955" s="1"/>
  <c r="AG955" a="1"/>
  <c r="AG955" s="1"/>
  <c r="AH955" a="1"/>
  <c r="AH955" s="1"/>
  <c r="AI955" a="1"/>
  <c r="AI955" s="1"/>
  <c r="AJ955" a="1"/>
  <c r="AJ955" s="1"/>
  <c r="AK955" a="1"/>
  <c r="AK955" s="1"/>
  <c r="AL955" a="1"/>
  <c r="AL955" s="1"/>
  <c r="AM955" a="1"/>
  <c r="AM955" s="1"/>
  <c r="G955" a="1"/>
  <c r="G955" s="1"/>
  <c r="G953" a="1"/>
  <c r="G953" s="1"/>
  <c r="H953" a="1"/>
  <c r="H953" s="1"/>
  <c r="I953" a="1"/>
  <c r="I953" s="1"/>
  <c r="J953" a="1"/>
  <c r="J953" s="1"/>
  <c r="K953" a="1"/>
  <c r="K953" s="1"/>
  <c r="L953" a="1"/>
  <c r="L953" s="1"/>
  <c r="M953" a="1"/>
  <c r="M953" s="1"/>
  <c r="N953" a="1"/>
  <c r="N953" s="1"/>
  <c r="O953" a="1"/>
  <c r="O953" s="1"/>
  <c r="P953" a="1"/>
  <c r="P953" s="1"/>
  <c r="Q953" a="1"/>
  <c r="Q953" s="1"/>
  <c r="R953" a="1"/>
  <c r="R953" s="1"/>
  <c r="S953" a="1"/>
  <c r="S953" s="1"/>
  <c r="T953" a="1"/>
  <c r="T953" s="1"/>
  <c r="U953" a="1"/>
  <c r="U953" s="1"/>
  <c r="V953" a="1"/>
  <c r="V953" s="1"/>
  <c r="W953" a="1"/>
  <c r="W953" s="1"/>
  <c r="X953" a="1"/>
  <c r="X953" s="1"/>
  <c r="Y953" a="1"/>
  <c r="Y953" s="1"/>
  <c r="Z953" a="1"/>
  <c r="Z953" s="1"/>
  <c r="AA953" a="1"/>
  <c r="AA953" s="1"/>
  <c r="AB953" a="1"/>
  <c r="AB953" s="1"/>
  <c r="AC953" a="1"/>
  <c r="AC953" s="1"/>
  <c r="AD953" a="1"/>
  <c r="AD953" s="1"/>
  <c r="AE953" a="1"/>
  <c r="AE953" s="1"/>
  <c r="AF953" a="1"/>
  <c r="AF953" s="1"/>
  <c r="AG953" a="1"/>
  <c r="AG953" s="1"/>
  <c r="AH953" a="1"/>
  <c r="AH953" s="1"/>
  <c r="AI953" a="1"/>
  <c r="AI953" s="1"/>
  <c r="AJ953" a="1"/>
  <c r="AJ953" s="1"/>
  <c r="AK953" a="1"/>
  <c r="AK953" s="1"/>
  <c r="AL953" a="1"/>
  <c r="AL953" s="1"/>
  <c r="AM953" a="1"/>
  <c r="AM953" s="1"/>
  <c r="G954" a="1"/>
  <c r="G954" s="1"/>
  <c r="H954" a="1"/>
  <c r="H954" s="1"/>
  <c r="I954" a="1"/>
  <c r="I954" s="1"/>
  <c r="J954" a="1"/>
  <c r="J954" s="1"/>
  <c r="K954" a="1"/>
  <c r="K954" s="1"/>
  <c r="L954" a="1"/>
  <c r="L954" s="1"/>
  <c r="M954" a="1"/>
  <c r="M954" s="1"/>
  <c r="N954" a="1"/>
  <c r="N954" s="1"/>
  <c r="O954" a="1"/>
  <c r="O954" s="1"/>
  <c r="P954" a="1"/>
  <c r="P954" s="1"/>
  <c r="Q954" a="1"/>
  <c r="Q954" s="1"/>
  <c r="R954" a="1"/>
  <c r="R954" s="1"/>
  <c r="S954" a="1"/>
  <c r="S954" s="1"/>
  <c r="T954" a="1"/>
  <c r="T954" s="1"/>
  <c r="U954" a="1"/>
  <c r="U954" s="1"/>
  <c r="V954" a="1"/>
  <c r="V954" s="1"/>
  <c r="W954" a="1"/>
  <c r="W954" s="1"/>
  <c r="X954" a="1"/>
  <c r="X954" s="1"/>
  <c r="Y954" a="1"/>
  <c r="Y954" s="1"/>
  <c r="Z954" a="1"/>
  <c r="Z954" s="1"/>
  <c r="AA954" a="1"/>
  <c r="AA954" s="1"/>
  <c r="AB954" a="1"/>
  <c r="AB954" s="1"/>
  <c r="AC954" a="1"/>
  <c r="AC954" s="1"/>
  <c r="AD954" a="1"/>
  <c r="AD954" s="1"/>
  <c r="AE954" a="1"/>
  <c r="AE954" s="1"/>
  <c r="AF954" a="1"/>
  <c r="AF954" s="1"/>
  <c r="AG954" a="1"/>
  <c r="AG954" s="1"/>
  <c r="AH954" a="1"/>
  <c r="AH954" s="1"/>
  <c r="AI954" a="1"/>
  <c r="AI954" s="1"/>
  <c r="AJ954" a="1"/>
  <c r="AJ954" s="1"/>
  <c r="AK954" a="1"/>
  <c r="AK954" s="1"/>
  <c r="AL954" a="1"/>
  <c r="AL954" s="1"/>
  <c r="AM954" a="1"/>
  <c r="AM954" s="1"/>
  <c r="H952" a="1"/>
  <c r="H952" s="1"/>
  <c r="I952" a="1"/>
  <c r="I952" s="1"/>
  <c r="J952" a="1"/>
  <c r="J952" s="1"/>
  <c r="K952" a="1"/>
  <c r="K952" s="1"/>
  <c r="L952" a="1"/>
  <c r="L952" s="1"/>
  <c r="M952" a="1"/>
  <c r="M952" s="1"/>
  <c r="N952" a="1"/>
  <c r="N952" s="1"/>
  <c r="O952" a="1"/>
  <c r="O952" s="1"/>
  <c r="P952" a="1"/>
  <c r="P952" s="1"/>
  <c r="Q952" a="1"/>
  <c r="Q952" s="1"/>
  <c r="R952" a="1"/>
  <c r="R952" s="1"/>
  <c r="S952" a="1"/>
  <c r="S952" s="1"/>
  <c r="T952" a="1"/>
  <c r="T952" s="1"/>
  <c r="U952" a="1"/>
  <c r="U952" s="1"/>
  <c r="V952" a="1"/>
  <c r="V952" s="1"/>
  <c r="W952" a="1"/>
  <c r="W952" s="1"/>
  <c r="X952" a="1"/>
  <c r="X952" s="1"/>
  <c r="Y952" a="1"/>
  <c r="Y952" s="1"/>
  <c r="Z952" a="1"/>
  <c r="Z952" s="1"/>
  <c r="AA952" a="1"/>
  <c r="AA952" s="1"/>
  <c r="AB952" a="1"/>
  <c r="AB952" s="1"/>
  <c r="AC952" a="1"/>
  <c r="AC952" s="1"/>
  <c r="AD952" a="1"/>
  <c r="AD952" s="1"/>
  <c r="AE952" a="1"/>
  <c r="AE952" s="1"/>
  <c r="AF952" a="1"/>
  <c r="AF952" s="1"/>
  <c r="AG952" a="1"/>
  <c r="AG952" s="1"/>
  <c r="AH952" a="1"/>
  <c r="AH952" s="1"/>
  <c r="AI952" a="1"/>
  <c r="AI952" s="1"/>
  <c r="AJ952" a="1"/>
  <c r="AJ952" s="1"/>
  <c r="AK952" a="1"/>
  <c r="AK952" s="1"/>
  <c r="AL952" a="1"/>
  <c r="AL952" s="1"/>
  <c r="AM952" a="1"/>
  <c r="AM952" s="1"/>
  <c r="G952" a="1"/>
  <c r="G952" s="1"/>
  <c r="AO981" a="1"/>
  <c r="AO981" s="1"/>
  <c r="AN981"/>
  <c r="AN981" a="1"/>
  <c r="AO978" a="1"/>
  <c r="AO978" s="1"/>
  <c r="AN978" a="1"/>
  <c r="AN978" s="1"/>
  <c r="AO975" a="1"/>
  <c r="AO975" s="1"/>
  <c r="AN975" a="1"/>
  <c r="AN975" s="1"/>
  <c r="AO972" a="1"/>
  <c r="AO972" s="1"/>
  <c r="AP972" s="1"/>
  <c r="AN972" a="1"/>
  <c r="AN972" s="1"/>
  <c r="AO969" a="1"/>
  <c r="AO969"/>
  <c r="AP969" s="1"/>
  <c r="AN969" a="1"/>
  <c r="AN969" s="1"/>
  <c r="AO966" a="1"/>
  <c r="AO966" s="1"/>
  <c r="AN966" a="1"/>
  <c r="AN966" s="1"/>
  <c r="AO963" a="1"/>
  <c r="AO963" s="1"/>
  <c r="AN963" a="1"/>
  <c r="AN963" s="1"/>
  <c r="AO960" a="1"/>
  <c r="AO960" s="1"/>
  <c r="AN960" a="1"/>
  <c r="AN960" s="1"/>
  <c r="AO957" a="1"/>
  <c r="AO957" s="1"/>
  <c r="AN957" a="1"/>
  <c r="AN957" s="1"/>
  <c r="AO954" a="1"/>
  <c r="AO954" s="1"/>
  <c r="AN954" a="1"/>
  <c r="AN954" s="1"/>
  <c r="AU955"/>
  <c r="AU958"/>
  <c r="AU961"/>
  <c r="AU964"/>
  <c r="AU967"/>
  <c r="AU970"/>
  <c r="AU973"/>
  <c r="AU976"/>
  <c r="AU979"/>
  <c r="AU952"/>
  <c r="C979" a="1"/>
  <c r="C979" s="1"/>
  <c r="C976" a="1"/>
  <c r="C976" s="1"/>
  <c r="C973" a="1"/>
  <c r="C973" s="1"/>
  <c r="C970" a="1"/>
  <c r="C970" s="1"/>
  <c r="C967" a="1"/>
  <c r="C967" s="1"/>
  <c r="C964" a="1"/>
  <c r="C964" s="1"/>
  <c r="C961" a="1"/>
  <c r="C961" s="1"/>
  <c r="C958" a="1"/>
  <c r="C958" s="1"/>
  <c r="C955" a="1"/>
  <c r="C955" s="1"/>
  <c r="C952" a="1"/>
  <c r="C952" s="1"/>
  <c r="B952"/>
  <c r="B955"/>
  <c r="B958" s="1"/>
  <c r="B961" s="1"/>
  <c r="B964" s="1"/>
  <c r="B967" s="1"/>
  <c r="B970" s="1"/>
  <c r="B973" s="1"/>
  <c r="B976" s="1"/>
  <c r="B979" s="1"/>
  <c r="G935" a="1"/>
  <c r="G935" s="1"/>
  <c r="H935" a="1"/>
  <c r="H935" s="1"/>
  <c r="I935" a="1"/>
  <c r="I935" s="1"/>
  <c r="J935" a="1"/>
  <c r="J935" s="1"/>
  <c r="K935" a="1"/>
  <c r="K935" s="1"/>
  <c r="L935" a="1"/>
  <c r="L935" s="1"/>
  <c r="M935" a="1"/>
  <c r="M935" s="1"/>
  <c r="N935" a="1"/>
  <c r="N935" s="1"/>
  <c r="O935" a="1"/>
  <c r="O935" s="1"/>
  <c r="P935" a="1"/>
  <c r="P935" s="1"/>
  <c r="Q935" a="1"/>
  <c r="Q935" s="1"/>
  <c r="R935" a="1"/>
  <c r="R935" s="1"/>
  <c r="S935" a="1"/>
  <c r="S935" s="1"/>
  <c r="T935" a="1"/>
  <c r="T935" s="1"/>
  <c r="U935" a="1"/>
  <c r="U935" s="1"/>
  <c r="V935" a="1"/>
  <c r="V935" s="1"/>
  <c r="W935" a="1"/>
  <c r="W935" s="1"/>
  <c r="X935" a="1"/>
  <c r="X935" s="1"/>
  <c r="Y935" a="1"/>
  <c r="Y935" s="1"/>
  <c r="Z935" a="1"/>
  <c r="Z935" s="1"/>
  <c r="AA935" a="1"/>
  <c r="AA935" s="1"/>
  <c r="AB935" a="1"/>
  <c r="AB935" s="1"/>
  <c r="AC935" a="1"/>
  <c r="AC935" s="1"/>
  <c r="AD935" a="1"/>
  <c r="AD935" s="1"/>
  <c r="AE935" a="1"/>
  <c r="AE935" s="1"/>
  <c r="AF935" a="1"/>
  <c r="AF935" s="1"/>
  <c r="AG935" a="1"/>
  <c r="AG935" s="1"/>
  <c r="AH935" a="1"/>
  <c r="AH935" s="1"/>
  <c r="AI935" a="1"/>
  <c r="AI935" s="1"/>
  <c r="AJ935" a="1"/>
  <c r="AJ935" s="1"/>
  <c r="AK935" a="1"/>
  <c r="AK935" s="1"/>
  <c r="AL935" a="1"/>
  <c r="AL935" s="1"/>
  <c r="AM935" a="1"/>
  <c r="AM935" s="1"/>
  <c r="G936" a="1"/>
  <c r="G936" s="1"/>
  <c r="H936" a="1"/>
  <c r="H936" s="1"/>
  <c r="I936" a="1"/>
  <c r="I936" s="1"/>
  <c r="J936" a="1"/>
  <c r="J936" s="1"/>
  <c r="K936" a="1"/>
  <c r="K936" s="1"/>
  <c r="L936" a="1"/>
  <c r="L936" s="1"/>
  <c r="M936" a="1"/>
  <c r="M936" s="1"/>
  <c r="N936" a="1"/>
  <c r="N936" s="1"/>
  <c r="O936" a="1"/>
  <c r="O936" s="1"/>
  <c r="P936" a="1"/>
  <c r="P936" s="1"/>
  <c r="Q936" a="1"/>
  <c r="Q936" s="1"/>
  <c r="R936" a="1"/>
  <c r="R936" s="1"/>
  <c r="S936" a="1"/>
  <c r="S936" s="1"/>
  <c r="T936" a="1"/>
  <c r="T936" s="1"/>
  <c r="U936" a="1"/>
  <c r="U936" s="1"/>
  <c r="V936" a="1"/>
  <c r="V936" s="1"/>
  <c r="W936" a="1"/>
  <c r="W936" s="1"/>
  <c r="X936" a="1"/>
  <c r="X936" s="1"/>
  <c r="Y936" a="1"/>
  <c r="Y936" s="1"/>
  <c r="Z936" a="1"/>
  <c r="Z936" s="1"/>
  <c r="AA936" a="1"/>
  <c r="AA936" s="1"/>
  <c r="AB936" a="1"/>
  <c r="AB936" s="1"/>
  <c r="AC936" a="1"/>
  <c r="AC936" s="1"/>
  <c r="AD936" a="1"/>
  <c r="AD936" s="1"/>
  <c r="AE936" a="1"/>
  <c r="AE936" s="1"/>
  <c r="AF936" a="1"/>
  <c r="AF936" s="1"/>
  <c r="AG936" a="1"/>
  <c r="AG936" s="1"/>
  <c r="AH936" a="1"/>
  <c r="AH936" s="1"/>
  <c r="AI936" a="1"/>
  <c r="AI936" s="1"/>
  <c r="AJ936" a="1"/>
  <c r="AJ936" s="1"/>
  <c r="AK936" a="1"/>
  <c r="AK936" s="1"/>
  <c r="AL936" a="1"/>
  <c r="AL936" s="1"/>
  <c r="AM936" a="1"/>
  <c r="AM936" s="1"/>
  <c r="H934" a="1"/>
  <c r="H934" s="1"/>
  <c r="I934" a="1"/>
  <c r="I934" s="1"/>
  <c r="J934" a="1"/>
  <c r="J934" s="1"/>
  <c r="K934" a="1"/>
  <c r="K934" s="1"/>
  <c r="L934" a="1"/>
  <c r="L934" s="1"/>
  <c r="M934" a="1"/>
  <c r="M934" s="1"/>
  <c r="N934" a="1"/>
  <c r="N934" s="1"/>
  <c r="O934" a="1"/>
  <c r="O934" s="1"/>
  <c r="P934" a="1"/>
  <c r="P934" s="1"/>
  <c r="Q934" a="1"/>
  <c r="Q934" s="1"/>
  <c r="R934" a="1"/>
  <c r="R934" s="1"/>
  <c r="S934" a="1"/>
  <c r="S934" s="1"/>
  <c r="T934" a="1"/>
  <c r="T934" s="1"/>
  <c r="U934" a="1"/>
  <c r="U934" s="1"/>
  <c r="V934" a="1"/>
  <c r="V934" s="1"/>
  <c r="W934" a="1"/>
  <c r="W934" s="1"/>
  <c r="X934" a="1"/>
  <c r="X934" s="1"/>
  <c r="Y934" a="1"/>
  <c r="Y934" s="1"/>
  <c r="Z934" a="1"/>
  <c r="Z934" s="1"/>
  <c r="AA934" a="1"/>
  <c r="AA934" s="1"/>
  <c r="AB934" a="1"/>
  <c r="AB934" s="1"/>
  <c r="AC934" a="1"/>
  <c r="AC934" s="1"/>
  <c r="AD934" a="1"/>
  <c r="AD934" s="1"/>
  <c r="AE934" a="1"/>
  <c r="AE934" s="1"/>
  <c r="AF934" a="1"/>
  <c r="AF934" s="1"/>
  <c r="AG934" a="1"/>
  <c r="AG934" s="1"/>
  <c r="AH934" a="1"/>
  <c r="AH934" s="1"/>
  <c r="AI934" a="1"/>
  <c r="AI934" s="1"/>
  <c r="AJ934" a="1"/>
  <c r="AJ934" s="1"/>
  <c r="AK934" a="1"/>
  <c r="AK934" s="1"/>
  <c r="AL934" a="1"/>
  <c r="AL934" s="1"/>
  <c r="AM934" a="1"/>
  <c r="AM934" s="1"/>
  <c r="G934" a="1"/>
  <c r="G934" s="1"/>
  <c r="G932" a="1"/>
  <c r="G932" s="1"/>
  <c r="H932" a="1"/>
  <c r="H932" s="1"/>
  <c r="I932" a="1"/>
  <c r="I932" s="1"/>
  <c r="J932" a="1"/>
  <c r="J932" s="1"/>
  <c r="K932" a="1"/>
  <c r="K932" s="1"/>
  <c r="L932" a="1"/>
  <c r="L932" s="1"/>
  <c r="M932" a="1"/>
  <c r="M932" s="1"/>
  <c r="N932" a="1"/>
  <c r="N932" s="1"/>
  <c r="O932" a="1"/>
  <c r="O932" s="1"/>
  <c r="P932" a="1"/>
  <c r="P932" s="1"/>
  <c r="Q932" a="1"/>
  <c r="Q932" s="1"/>
  <c r="R932" a="1"/>
  <c r="R932" s="1"/>
  <c r="S932" a="1"/>
  <c r="S932" s="1"/>
  <c r="T932" a="1"/>
  <c r="T932" s="1"/>
  <c r="U932" a="1"/>
  <c r="U932" s="1"/>
  <c r="V932" a="1"/>
  <c r="V932" s="1"/>
  <c r="W932" a="1"/>
  <c r="W932" s="1"/>
  <c r="X932" a="1"/>
  <c r="X932" s="1"/>
  <c r="Y932" a="1"/>
  <c r="Y932" s="1"/>
  <c r="Z932" a="1"/>
  <c r="Z932" s="1"/>
  <c r="AA932" a="1"/>
  <c r="AA932" s="1"/>
  <c r="AB932" a="1"/>
  <c r="AB932" s="1"/>
  <c r="AC932" a="1"/>
  <c r="AC932" s="1"/>
  <c r="AD932" a="1"/>
  <c r="AD932" s="1"/>
  <c r="AE932" a="1"/>
  <c r="AE932" s="1"/>
  <c r="AF932" a="1"/>
  <c r="AF932" s="1"/>
  <c r="AG932" a="1"/>
  <c r="AG932" s="1"/>
  <c r="AH932" a="1"/>
  <c r="AH932" s="1"/>
  <c r="AI932" a="1"/>
  <c r="AI932" s="1"/>
  <c r="AJ932" a="1"/>
  <c r="AJ932" s="1"/>
  <c r="AK932" a="1"/>
  <c r="AK932" s="1"/>
  <c r="AL932" a="1"/>
  <c r="AL932" s="1"/>
  <c r="AM932" a="1"/>
  <c r="AM932" s="1"/>
  <c r="G933" a="1"/>
  <c r="G933" s="1"/>
  <c r="H933" a="1"/>
  <c r="H933" s="1"/>
  <c r="I933" a="1"/>
  <c r="I933" s="1"/>
  <c r="J933" a="1"/>
  <c r="J933" s="1"/>
  <c r="K933" a="1"/>
  <c r="K933" s="1"/>
  <c r="L933" a="1"/>
  <c r="L933" s="1"/>
  <c r="M933" a="1"/>
  <c r="M933" s="1"/>
  <c r="N933" a="1"/>
  <c r="N933" s="1"/>
  <c r="O933" a="1"/>
  <c r="O933" s="1"/>
  <c r="P933" a="1"/>
  <c r="P933" s="1"/>
  <c r="Q933" a="1"/>
  <c r="Q933" s="1"/>
  <c r="R933" a="1"/>
  <c r="R933" s="1"/>
  <c r="S933" a="1"/>
  <c r="S933" s="1"/>
  <c r="T933" a="1"/>
  <c r="T933" s="1"/>
  <c r="U933" a="1"/>
  <c r="U933" s="1"/>
  <c r="V933" a="1"/>
  <c r="V933" s="1"/>
  <c r="W933" a="1"/>
  <c r="W933" s="1"/>
  <c r="X933" a="1"/>
  <c r="X933" s="1"/>
  <c r="Y933" a="1"/>
  <c r="Y933" s="1"/>
  <c r="Z933" a="1"/>
  <c r="Z933" s="1"/>
  <c r="AA933" a="1"/>
  <c r="AA933" s="1"/>
  <c r="AB933" a="1"/>
  <c r="AB933" s="1"/>
  <c r="AC933" a="1"/>
  <c r="AC933" s="1"/>
  <c r="AD933" a="1"/>
  <c r="AD933" s="1"/>
  <c r="AE933" a="1"/>
  <c r="AE933" s="1"/>
  <c r="AF933" a="1"/>
  <c r="AF933" s="1"/>
  <c r="AG933" a="1"/>
  <c r="AG933" s="1"/>
  <c r="AH933" a="1"/>
  <c r="AH933" s="1"/>
  <c r="AI933" a="1"/>
  <c r="AI933" s="1"/>
  <c r="AJ933" a="1"/>
  <c r="AJ933" s="1"/>
  <c r="AK933" a="1"/>
  <c r="AK933" s="1"/>
  <c r="AL933" a="1"/>
  <c r="AL933" s="1"/>
  <c r="AM933" a="1"/>
  <c r="AM933" s="1"/>
  <c r="H931" a="1"/>
  <c r="H931" s="1"/>
  <c r="I931" a="1"/>
  <c r="I931" s="1"/>
  <c r="J931" a="1"/>
  <c r="J931" s="1"/>
  <c r="K931" a="1"/>
  <c r="K931" s="1"/>
  <c r="L931" a="1"/>
  <c r="L931" s="1"/>
  <c r="M931" a="1"/>
  <c r="M931" s="1"/>
  <c r="N931" a="1"/>
  <c r="N931" s="1"/>
  <c r="O931" a="1"/>
  <c r="O931" s="1"/>
  <c r="P931" a="1"/>
  <c r="P931" s="1"/>
  <c r="Q931" a="1"/>
  <c r="Q931" s="1"/>
  <c r="R931" a="1"/>
  <c r="R931" s="1"/>
  <c r="S931" a="1"/>
  <c r="S931" s="1"/>
  <c r="T931" a="1"/>
  <c r="T931" s="1"/>
  <c r="U931" a="1"/>
  <c r="U931" s="1"/>
  <c r="V931" a="1"/>
  <c r="V931" s="1"/>
  <c r="W931" a="1"/>
  <c r="W931" s="1"/>
  <c r="X931" a="1"/>
  <c r="X931" s="1"/>
  <c r="Y931" a="1"/>
  <c r="Y931" s="1"/>
  <c r="Z931" a="1"/>
  <c r="Z931" s="1"/>
  <c r="AA931" a="1"/>
  <c r="AA931" s="1"/>
  <c r="AB931" a="1"/>
  <c r="AB931" s="1"/>
  <c r="AC931" a="1"/>
  <c r="AC931" s="1"/>
  <c r="AD931" a="1"/>
  <c r="AD931" s="1"/>
  <c r="AE931" a="1"/>
  <c r="AE931" s="1"/>
  <c r="AF931" a="1"/>
  <c r="AF931" s="1"/>
  <c r="AG931" a="1"/>
  <c r="AG931" s="1"/>
  <c r="AH931" a="1"/>
  <c r="AH931" s="1"/>
  <c r="AI931" a="1"/>
  <c r="AI931" s="1"/>
  <c r="AJ931" a="1"/>
  <c r="AJ931" s="1"/>
  <c r="AK931" a="1"/>
  <c r="AK931" s="1"/>
  <c r="AL931" a="1"/>
  <c r="AL931" s="1"/>
  <c r="AM931" a="1"/>
  <c r="AM931" s="1"/>
  <c r="G931" a="1"/>
  <c r="G931" s="1"/>
  <c r="G929" a="1"/>
  <c r="G929" s="1"/>
  <c r="H929" a="1"/>
  <c r="H929" s="1"/>
  <c r="I929" a="1"/>
  <c r="I929" s="1"/>
  <c r="J929" a="1"/>
  <c r="J929" s="1"/>
  <c r="K929" a="1"/>
  <c r="K929" s="1"/>
  <c r="L929" a="1"/>
  <c r="L929" s="1"/>
  <c r="M929" a="1"/>
  <c r="M929" s="1"/>
  <c r="N929" a="1"/>
  <c r="N929" s="1"/>
  <c r="O929" a="1"/>
  <c r="O929" s="1"/>
  <c r="P929" a="1"/>
  <c r="P929" s="1"/>
  <c r="Q929" a="1"/>
  <c r="Q929" s="1"/>
  <c r="R929" a="1"/>
  <c r="R929" s="1"/>
  <c r="S929" a="1"/>
  <c r="S929" s="1"/>
  <c r="T929" a="1"/>
  <c r="T929" s="1"/>
  <c r="U929" a="1"/>
  <c r="U929" s="1"/>
  <c r="V929" a="1"/>
  <c r="V929" s="1"/>
  <c r="W929" a="1"/>
  <c r="W929" s="1"/>
  <c r="X929" a="1"/>
  <c r="X929" s="1"/>
  <c r="Y929" a="1"/>
  <c r="Y929" s="1"/>
  <c r="Z929" a="1"/>
  <c r="Z929" s="1"/>
  <c r="AA929" a="1"/>
  <c r="AA929" s="1"/>
  <c r="AB929" a="1"/>
  <c r="AB929" s="1"/>
  <c r="AC929" a="1"/>
  <c r="AC929" s="1"/>
  <c r="AD929" a="1"/>
  <c r="AD929" s="1"/>
  <c r="AE929" a="1"/>
  <c r="AE929" s="1"/>
  <c r="AF929" a="1"/>
  <c r="AF929" s="1"/>
  <c r="AG929" a="1"/>
  <c r="AG929" s="1"/>
  <c r="AH929" a="1"/>
  <c r="AH929" s="1"/>
  <c r="AI929" a="1"/>
  <c r="AI929" s="1"/>
  <c r="AJ929" a="1"/>
  <c r="AJ929" s="1"/>
  <c r="AK929" a="1"/>
  <c r="AK929" s="1"/>
  <c r="AL929" a="1"/>
  <c r="AL929" s="1"/>
  <c r="AM929" a="1"/>
  <c r="AM929" s="1"/>
  <c r="G930" a="1"/>
  <c r="G930" s="1"/>
  <c r="H930" a="1"/>
  <c r="H930" s="1"/>
  <c r="I930" a="1"/>
  <c r="I930" s="1"/>
  <c r="J930" a="1"/>
  <c r="J930" s="1"/>
  <c r="K930" a="1"/>
  <c r="K930" s="1"/>
  <c r="L930" a="1"/>
  <c r="L930" s="1"/>
  <c r="M930" a="1"/>
  <c r="M930" s="1"/>
  <c r="N930" a="1"/>
  <c r="N930" s="1"/>
  <c r="O930" a="1"/>
  <c r="O930" s="1"/>
  <c r="P930" a="1"/>
  <c r="P930" s="1"/>
  <c r="Q930" a="1"/>
  <c r="Q930" s="1"/>
  <c r="R930" a="1"/>
  <c r="R930" s="1"/>
  <c r="S930" a="1"/>
  <c r="S930" s="1"/>
  <c r="T930" a="1"/>
  <c r="T930" s="1"/>
  <c r="U930" a="1"/>
  <c r="U930" s="1"/>
  <c r="V930" a="1"/>
  <c r="V930" s="1"/>
  <c r="W930" a="1"/>
  <c r="W930" s="1"/>
  <c r="X930" a="1"/>
  <c r="X930" s="1"/>
  <c r="Y930" a="1"/>
  <c r="Y930" s="1"/>
  <c r="Z930" a="1"/>
  <c r="Z930" s="1"/>
  <c r="AA930" a="1"/>
  <c r="AA930" s="1"/>
  <c r="AB930" a="1"/>
  <c r="AB930" s="1"/>
  <c r="AC930" a="1"/>
  <c r="AC930" s="1"/>
  <c r="AD930" a="1"/>
  <c r="AD930" s="1"/>
  <c r="AE930" a="1"/>
  <c r="AE930" s="1"/>
  <c r="AF930" a="1"/>
  <c r="AF930" s="1"/>
  <c r="AG930" a="1"/>
  <c r="AG930" s="1"/>
  <c r="AH930" a="1"/>
  <c r="AH930" s="1"/>
  <c r="AI930" a="1"/>
  <c r="AI930" s="1"/>
  <c r="AJ930" a="1"/>
  <c r="AJ930" s="1"/>
  <c r="AK930" a="1"/>
  <c r="AK930" s="1"/>
  <c r="AL930" a="1"/>
  <c r="AL930" s="1"/>
  <c r="AM930" a="1"/>
  <c r="AM930" s="1"/>
  <c r="H928" a="1"/>
  <c r="H928" s="1"/>
  <c r="I928" a="1"/>
  <c r="I928" s="1"/>
  <c r="J928" a="1"/>
  <c r="J928" s="1"/>
  <c r="K928" a="1"/>
  <c r="K928" s="1"/>
  <c r="L928" a="1"/>
  <c r="L928" s="1"/>
  <c r="M928" a="1"/>
  <c r="M928" s="1"/>
  <c r="N928" a="1"/>
  <c r="N928" s="1"/>
  <c r="O928" a="1"/>
  <c r="O928" s="1"/>
  <c r="P928" a="1"/>
  <c r="P928" s="1"/>
  <c r="Q928" a="1"/>
  <c r="Q928" s="1"/>
  <c r="R928" a="1"/>
  <c r="R928" s="1"/>
  <c r="S928" a="1"/>
  <c r="S928" s="1"/>
  <c r="T928" a="1"/>
  <c r="T928" s="1"/>
  <c r="U928" a="1"/>
  <c r="U928" s="1"/>
  <c r="V928" a="1"/>
  <c r="V928" s="1"/>
  <c r="W928" a="1"/>
  <c r="W928" s="1"/>
  <c r="X928" a="1"/>
  <c r="X928" s="1"/>
  <c r="Y928" a="1"/>
  <c r="Y928" s="1"/>
  <c r="Z928" a="1"/>
  <c r="Z928" s="1"/>
  <c r="AA928" a="1"/>
  <c r="AA928" s="1"/>
  <c r="AB928" a="1"/>
  <c r="AB928" s="1"/>
  <c r="AC928" a="1"/>
  <c r="AC928" s="1"/>
  <c r="AD928" a="1"/>
  <c r="AD928" s="1"/>
  <c r="AE928" a="1"/>
  <c r="AE928" s="1"/>
  <c r="AF928" a="1"/>
  <c r="AF928" s="1"/>
  <c r="AG928" a="1"/>
  <c r="AG928" s="1"/>
  <c r="AH928" a="1"/>
  <c r="AH928" s="1"/>
  <c r="AI928" a="1"/>
  <c r="AI928" s="1"/>
  <c r="AJ928" a="1"/>
  <c r="AJ928" s="1"/>
  <c r="AK928" a="1"/>
  <c r="AK928" s="1"/>
  <c r="AL928" a="1"/>
  <c r="AL928" s="1"/>
  <c r="AM928" a="1"/>
  <c r="AM928" s="1"/>
  <c r="G928" a="1"/>
  <c r="G928" s="1"/>
  <c r="G926" a="1"/>
  <c r="G926" s="1"/>
  <c r="H926" a="1"/>
  <c r="H926" s="1"/>
  <c r="I926" a="1"/>
  <c r="I926" s="1"/>
  <c r="J926" a="1"/>
  <c r="J926" s="1"/>
  <c r="K926" a="1"/>
  <c r="K926" s="1"/>
  <c r="L926" a="1"/>
  <c r="L926" s="1"/>
  <c r="M926" a="1"/>
  <c r="M926" s="1"/>
  <c r="N926" a="1"/>
  <c r="N926" s="1"/>
  <c r="O926" a="1"/>
  <c r="O926" s="1"/>
  <c r="P926" a="1"/>
  <c r="P926" s="1"/>
  <c r="Q926" a="1"/>
  <c r="Q926" s="1"/>
  <c r="R926" a="1"/>
  <c r="R926" s="1"/>
  <c r="S926" a="1"/>
  <c r="S926" s="1"/>
  <c r="T926" a="1"/>
  <c r="T926" s="1"/>
  <c r="U926" a="1"/>
  <c r="U926" s="1"/>
  <c r="V926" a="1"/>
  <c r="V926" s="1"/>
  <c r="W926" a="1"/>
  <c r="W926" s="1"/>
  <c r="X926" a="1"/>
  <c r="X926" s="1"/>
  <c r="Y926" a="1"/>
  <c r="Y926" s="1"/>
  <c r="Z926" a="1"/>
  <c r="Z926" s="1"/>
  <c r="AA926" a="1"/>
  <c r="AA926" s="1"/>
  <c r="AB926" a="1"/>
  <c r="AB926" s="1"/>
  <c r="AC926" a="1"/>
  <c r="AC926" s="1"/>
  <c r="AD926" a="1"/>
  <c r="AD926" s="1"/>
  <c r="AE926" a="1"/>
  <c r="AE926" s="1"/>
  <c r="AF926" a="1"/>
  <c r="AF926" s="1"/>
  <c r="AG926" a="1"/>
  <c r="AG926" s="1"/>
  <c r="AH926" a="1"/>
  <c r="AH926" s="1"/>
  <c r="AI926" a="1"/>
  <c r="AI926" s="1"/>
  <c r="AJ926" a="1"/>
  <c r="AJ926" s="1"/>
  <c r="AK926" a="1"/>
  <c r="AK926" s="1"/>
  <c r="AL926" a="1"/>
  <c r="AL926" s="1"/>
  <c r="AM926" a="1"/>
  <c r="AM926" s="1"/>
  <c r="G927" a="1"/>
  <c r="G927" s="1"/>
  <c r="H927" a="1"/>
  <c r="H927" s="1"/>
  <c r="I927" a="1"/>
  <c r="I927" s="1"/>
  <c r="J927" a="1"/>
  <c r="J927" s="1"/>
  <c r="K927" a="1"/>
  <c r="K927" s="1"/>
  <c r="L927" a="1"/>
  <c r="L927" s="1"/>
  <c r="M927" a="1"/>
  <c r="M927" s="1"/>
  <c r="N927" a="1"/>
  <c r="N927" s="1"/>
  <c r="O927" a="1"/>
  <c r="O927" s="1"/>
  <c r="P927" a="1"/>
  <c r="P927" s="1"/>
  <c r="Q927" a="1"/>
  <c r="Q927" s="1"/>
  <c r="R927" a="1"/>
  <c r="R927" s="1"/>
  <c r="S927" a="1"/>
  <c r="S927" s="1"/>
  <c r="T927" a="1"/>
  <c r="T927" s="1"/>
  <c r="U927" a="1"/>
  <c r="U927" s="1"/>
  <c r="V927" a="1"/>
  <c r="V927" s="1"/>
  <c r="W927" a="1"/>
  <c r="W927" s="1"/>
  <c r="X927" a="1"/>
  <c r="X927" s="1"/>
  <c r="Y927" a="1"/>
  <c r="Y927" s="1"/>
  <c r="Z927" a="1"/>
  <c r="Z927" s="1"/>
  <c r="AA927" a="1"/>
  <c r="AA927" s="1"/>
  <c r="AB927" a="1"/>
  <c r="AB927" s="1"/>
  <c r="AC927" a="1"/>
  <c r="AC927" s="1"/>
  <c r="AD927" a="1"/>
  <c r="AD927" s="1"/>
  <c r="AE927" a="1"/>
  <c r="AE927" s="1"/>
  <c r="AF927" a="1"/>
  <c r="AF927" s="1"/>
  <c r="AG927" a="1"/>
  <c r="AG927" s="1"/>
  <c r="AH927" a="1"/>
  <c r="AH927" s="1"/>
  <c r="AI927" a="1"/>
  <c r="AI927" s="1"/>
  <c r="AJ927" a="1"/>
  <c r="AJ927" s="1"/>
  <c r="AK927" a="1"/>
  <c r="AK927" s="1"/>
  <c r="AL927" a="1"/>
  <c r="AL927" s="1"/>
  <c r="AM927" a="1"/>
  <c r="AM927" s="1"/>
  <c r="H925" a="1"/>
  <c r="H925" s="1"/>
  <c r="I925" a="1"/>
  <c r="I925" s="1"/>
  <c r="J925" a="1"/>
  <c r="J925" s="1"/>
  <c r="K925" a="1"/>
  <c r="K925" s="1"/>
  <c r="L925" a="1"/>
  <c r="L925" s="1"/>
  <c r="M925" a="1"/>
  <c r="M925" s="1"/>
  <c r="N925" a="1"/>
  <c r="N925" s="1"/>
  <c r="O925" a="1"/>
  <c r="O925" s="1"/>
  <c r="P925" a="1"/>
  <c r="P925" s="1"/>
  <c r="Q925" a="1"/>
  <c r="Q925" s="1"/>
  <c r="R925" a="1"/>
  <c r="R925" s="1"/>
  <c r="S925" a="1"/>
  <c r="S925" s="1"/>
  <c r="T925" a="1"/>
  <c r="T925" s="1"/>
  <c r="U925" a="1"/>
  <c r="U925" s="1"/>
  <c r="V925" a="1"/>
  <c r="V925" s="1"/>
  <c r="W925" a="1"/>
  <c r="W925" s="1"/>
  <c r="X925" a="1"/>
  <c r="X925" s="1"/>
  <c r="Y925" a="1"/>
  <c r="Y925" s="1"/>
  <c r="Z925" a="1"/>
  <c r="Z925" s="1"/>
  <c r="AA925" a="1"/>
  <c r="AA925" s="1"/>
  <c r="AB925" a="1"/>
  <c r="AB925" s="1"/>
  <c r="AC925" a="1"/>
  <c r="AC925" s="1"/>
  <c r="AD925" a="1"/>
  <c r="AD925" s="1"/>
  <c r="AE925" a="1"/>
  <c r="AE925" s="1"/>
  <c r="AF925" a="1"/>
  <c r="AF925" s="1"/>
  <c r="AG925" a="1"/>
  <c r="AG925" s="1"/>
  <c r="AH925" a="1"/>
  <c r="AH925" s="1"/>
  <c r="AI925" a="1"/>
  <c r="AI925" s="1"/>
  <c r="AJ925" a="1"/>
  <c r="AJ925" s="1"/>
  <c r="AK925" a="1"/>
  <c r="AK925" s="1"/>
  <c r="AL925" a="1"/>
  <c r="AL925" s="1"/>
  <c r="AM925" a="1"/>
  <c r="AM925" s="1"/>
  <c r="G925" a="1"/>
  <c r="G925" s="1"/>
  <c r="G923" a="1"/>
  <c r="G923" s="1"/>
  <c r="H923" a="1"/>
  <c r="H923" s="1"/>
  <c r="I923" a="1"/>
  <c r="I923" s="1"/>
  <c r="J923" a="1"/>
  <c r="J923" s="1"/>
  <c r="K923" a="1"/>
  <c r="K923" s="1"/>
  <c r="L923" a="1"/>
  <c r="L923" s="1"/>
  <c r="M923" a="1"/>
  <c r="M923" s="1"/>
  <c r="N923" a="1"/>
  <c r="N923" s="1"/>
  <c r="O923" a="1"/>
  <c r="O923" s="1"/>
  <c r="P923" a="1"/>
  <c r="P923" s="1"/>
  <c r="Q923" a="1"/>
  <c r="Q923" s="1"/>
  <c r="R923" a="1"/>
  <c r="R923" s="1"/>
  <c r="S923" a="1"/>
  <c r="S923" s="1"/>
  <c r="T923" a="1"/>
  <c r="T923" s="1"/>
  <c r="U923" a="1"/>
  <c r="U923" s="1"/>
  <c r="V923" a="1"/>
  <c r="V923" s="1"/>
  <c r="W923" a="1"/>
  <c r="W923" s="1"/>
  <c r="X923" a="1"/>
  <c r="X923" s="1"/>
  <c r="Y923" a="1"/>
  <c r="Y923" s="1"/>
  <c r="Z923" a="1"/>
  <c r="Z923" s="1"/>
  <c r="AA923" a="1"/>
  <c r="AA923" s="1"/>
  <c r="AB923" a="1"/>
  <c r="AB923" s="1"/>
  <c r="AC923" a="1"/>
  <c r="AC923" s="1"/>
  <c r="AD923" a="1"/>
  <c r="AD923" s="1"/>
  <c r="AE923" a="1"/>
  <c r="AE923" s="1"/>
  <c r="AF923" a="1"/>
  <c r="AF923" s="1"/>
  <c r="AG923" a="1"/>
  <c r="AG923" s="1"/>
  <c r="AH923" a="1"/>
  <c r="AH923" s="1"/>
  <c r="AI923" a="1"/>
  <c r="AI923" s="1"/>
  <c r="AJ923" a="1"/>
  <c r="AJ923" s="1"/>
  <c r="AK923" a="1"/>
  <c r="AK923" s="1"/>
  <c r="AL923" a="1"/>
  <c r="AL923" s="1"/>
  <c r="AM923" a="1"/>
  <c r="AM923" s="1"/>
  <c r="G924" a="1"/>
  <c r="G924" s="1"/>
  <c r="H924" a="1"/>
  <c r="H924" s="1"/>
  <c r="I924" a="1"/>
  <c r="I924" s="1"/>
  <c r="J924" a="1"/>
  <c r="J924" s="1"/>
  <c r="K924" a="1"/>
  <c r="K924" s="1"/>
  <c r="L924" a="1"/>
  <c r="L924" s="1"/>
  <c r="M924" a="1"/>
  <c r="M924" s="1"/>
  <c r="N924" a="1"/>
  <c r="N924" s="1"/>
  <c r="O924" a="1"/>
  <c r="O924" s="1"/>
  <c r="P924" a="1"/>
  <c r="P924" s="1"/>
  <c r="Q924" a="1"/>
  <c r="Q924" s="1"/>
  <c r="R924" a="1"/>
  <c r="R924" s="1"/>
  <c r="S924" a="1"/>
  <c r="S924" s="1"/>
  <c r="T924" a="1"/>
  <c r="T924" s="1"/>
  <c r="U924" a="1"/>
  <c r="U924" s="1"/>
  <c r="V924" a="1"/>
  <c r="V924" s="1"/>
  <c r="W924" a="1"/>
  <c r="W924" s="1"/>
  <c r="X924" a="1"/>
  <c r="X924" s="1"/>
  <c r="Y924" a="1"/>
  <c r="Y924" s="1"/>
  <c r="Z924" a="1"/>
  <c r="Z924" s="1"/>
  <c r="AA924" a="1"/>
  <c r="AA924" s="1"/>
  <c r="AB924" a="1"/>
  <c r="AB924" s="1"/>
  <c r="AC924" a="1"/>
  <c r="AC924" s="1"/>
  <c r="AD924" a="1"/>
  <c r="AD924" s="1"/>
  <c r="AE924" a="1"/>
  <c r="AE924" s="1"/>
  <c r="AF924" a="1"/>
  <c r="AF924" s="1"/>
  <c r="AG924" a="1"/>
  <c r="AG924" s="1"/>
  <c r="AH924" a="1"/>
  <c r="AH924" s="1"/>
  <c r="AI924" a="1"/>
  <c r="AI924" s="1"/>
  <c r="AJ924" a="1"/>
  <c r="AJ924" s="1"/>
  <c r="AK924" a="1"/>
  <c r="AK924" s="1"/>
  <c r="AL924" a="1"/>
  <c r="AL924" s="1"/>
  <c r="AM924" a="1"/>
  <c r="AM924" s="1"/>
  <c r="H922" a="1"/>
  <c r="H922" s="1"/>
  <c r="I922" a="1"/>
  <c r="I922" s="1"/>
  <c r="J922" a="1"/>
  <c r="J922" s="1"/>
  <c r="K922" a="1"/>
  <c r="K922" s="1"/>
  <c r="L922" a="1"/>
  <c r="L922" s="1"/>
  <c r="M922" a="1"/>
  <c r="M922" s="1"/>
  <c r="N922" a="1"/>
  <c r="N922" s="1"/>
  <c r="O922" a="1"/>
  <c r="O922" s="1"/>
  <c r="P922" a="1"/>
  <c r="P922" s="1"/>
  <c r="Q922" a="1"/>
  <c r="Q922" s="1"/>
  <c r="R922" a="1"/>
  <c r="R922" s="1"/>
  <c r="S922" a="1"/>
  <c r="S922" s="1"/>
  <c r="T922" a="1"/>
  <c r="T922" s="1"/>
  <c r="U922" a="1"/>
  <c r="U922" s="1"/>
  <c r="V922" a="1"/>
  <c r="V922" s="1"/>
  <c r="W922" a="1"/>
  <c r="W922" s="1"/>
  <c r="X922" a="1"/>
  <c r="X922" s="1"/>
  <c r="Y922" a="1"/>
  <c r="Y922" s="1"/>
  <c r="Z922" a="1"/>
  <c r="Z922" s="1"/>
  <c r="AA922" a="1"/>
  <c r="AA922" s="1"/>
  <c r="AB922" a="1"/>
  <c r="AB922" s="1"/>
  <c r="AC922" a="1"/>
  <c r="AC922" s="1"/>
  <c r="AD922" a="1"/>
  <c r="AD922" s="1"/>
  <c r="AE922" a="1"/>
  <c r="AE922" s="1"/>
  <c r="AF922" a="1"/>
  <c r="AF922" s="1"/>
  <c r="AG922" a="1"/>
  <c r="AG922" s="1"/>
  <c r="AH922" a="1"/>
  <c r="AH922" s="1"/>
  <c r="AI922" a="1"/>
  <c r="AI922" s="1"/>
  <c r="AJ922" a="1"/>
  <c r="AJ922" s="1"/>
  <c r="AK922" a="1"/>
  <c r="AK922" s="1"/>
  <c r="AL922" a="1"/>
  <c r="AL922" s="1"/>
  <c r="AM922" a="1"/>
  <c r="AM922" s="1"/>
  <c r="G922" a="1"/>
  <c r="G922" s="1"/>
  <c r="G920" a="1"/>
  <c r="G920" s="1"/>
  <c r="H920" a="1"/>
  <c r="H920" s="1"/>
  <c r="I920" a="1"/>
  <c r="I920" s="1"/>
  <c r="J920" a="1"/>
  <c r="J920" s="1"/>
  <c r="K920" a="1"/>
  <c r="K920" s="1"/>
  <c r="L920" a="1"/>
  <c r="L920" s="1"/>
  <c r="M920" a="1"/>
  <c r="M920" s="1"/>
  <c r="N920" a="1"/>
  <c r="N920" s="1"/>
  <c r="O920" a="1"/>
  <c r="O920" s="1"/>
  <c r="P920" a="1"/>
  <c r="P920" s="1"/>
  <c r="Q920" a="1"/>
  <c r="Q920" s="1"/>
  <c r="R920" a="1"/>
  <c r="R920" s="1"/>
  <c r="S920" a="1"/>
  <c r="S920" s="1"/>
  <c r="T920" a="1"/>
  <c r="T920" s="1"/>
  <c r="U920" a="1"/>
  <c r="U920" s="1"/>
  <c r="V920" a="1"/>
  <c r="V920" s="1"/>
  <c r="W920" a="1"/>
  <c r="W920" s="1"/>
  <c r="X920" a="1"/>
  <c r="X920" s="1"/>
  <c r="Y920" a="1"/>
  <c r="Y920" s="1"/>
  <c r="Z920" a="1"/>
  <c r="Z920" s="1"/>
  <c r="AA920" a="1"/>
  <c r="AA920" s="1"/>
  <c r="AB920" a="1"/>
  <c r="AB920" s="1"/>
  <c r="AC920" a="1"/>
  <c r="AC920" s="1"/>
  <c r="AD920" a="1"/>
  <c r="AD920" s="1"/>
  <c r="AE920" a="1"/>
  <c r="AE920" s="1"/>
  <c r="AF920" a="1"/>
  <c r="AF920" s="1"/>
  <c r="AG920" a="1"/>
  <c r="AG920" s="1"/>
  <c r="AH920" a="1"/>
  <c r="AH920" s="1"/>
  <c r="AI920" a="1"/>
  <c r="AI920" s="1"/>
  <c r="AJ920" a="1"/>
  <c r="AJ920" s="1"/>
  <c r="AK920" a="1"/>
  <c r="AK920" s="1"/>
  <c r="AL920" a="1"/>
  <c r="AL920" s="1"/>
  <c r="AM920" a="1"/>
  <c r="AM920" s="1"/>
  <c r="G921" a="1"/>
  <c r="G921" s="1"/>
  <c r="H921" a="1"/>
  <c r="H921" s="1"/>
  <c r="I921" a="1"/>
  <c r="I921" s="1"/>
  <c r="J921" a="1"/>
  <c r="J921" s="1"/>
  <c r="K921" a="1"/>
  <c r="K921" s="1"/>
  <c r="L921" a="1"/>
  <c r="L921" s="1"/>
  <c r="M921" a="1"/>
  <c r="M921" s="1"/>
  <c r="N921" a="1"/>
  <c r="N921" s="1"/>
  <c r="O921" a="1"/>
  <c r="O921" s="1"/>
  <c r="P921" a="1"/>
  <c r="P921" s="1"/>
  <c r="Q921" a="1"/>
  <c r="Q921" s="1"/>
  <c r="R921" a="1"/>
  <c r="R921" s="1"/>
  <c r="S921" a="1"/>
  <c r="S921" s="1"/>
  <c r="T921" a="1"/>
  <c r="T921" s="1"/>
  <c r="U921" a="1"/>
  <c r="U921" s="1"/>
  <c r="V921" a="1"/>
  <c r="V921" s="1"/>
  <c r="W921" a="1"/>
  <c r="W921" s="1"/>
  <c r="X921" a="1"/>
  <c r="X921" s="1"/>
  <c r="Y921" a="1"/>
  <c r="Y921" s="1"/>
  <c r="Z921" a="1"/>
  <c r="Z921" s="1"/>
  <c r="AA921" a="1"/>
  <c r="AA921" s="1"/>
  <c r="AB921" a="1"/>
  <c r="AB921" s="1"/>
  <c r="AC921" a="1"/>
  <c r="AC921" s="1"/>
  <c r="AD921" a="1"/>
  <c r="AD921" s="1"/>
  <c r="AE921" a="1"/>
  <c r="AE921" s="1"/>
  <c r="AF921" a="1"/>
  <c r="AF921" s="1"/>
  <c r="AG921" a="1"/>
  <c r="AG921" s="1"/>
  <c r="AH921" a="1"/>
  <c r="AH921" s="1"/>
  <c r="AI921" a="1"/>
  <c r="AI921" s="1"/>
  <c r="AJ921" a="1"/>
  <c r="AJ921" s="1"/>
  <c r="AK921" a="1"/>
  <c r="AK921" s="1"/>
  <c r="AL921" a="1"/>
  <c r="AL921" s="1"/>
  <c r="AM921" a="1"/>
  <c r="AM921" s="1"/>
  <c r="H919" a="1"/>
  <c r="H919" s="1"/>
  <c r="I919" a="1"/>
  <c r="I919" s="1"/>
  <c r="J919" a="1"/>
  <c r="J919" s="1"/>
  <c r="K919" a="1"/>
  <c r="K919" s="1"/>
  <c r="L919" a="1"/>
  <c r="L919" s="1"/>
  <c r="M919" a="1"/>
  <c r="M919" s="1"/>
  <c r="N919" a="1"/>
  <c r="N919" s="1"/>
  <c r="O919" a="1"/>
  <c r="O919" s="1"/>
  <c r="P919" a="1"/>
  <c r="P919" s="1"/>
  <c r="Q919" a="1"/>
  <c r="Q919" s="1"/>
  <c r="R919" a="1"/>
  <c r="R919" s="1"/>
  <c r="S919" a="1"/>
  <c r="S919" s="1"/>
  <c r="T919" a="1"/>
  <c r="T919" s="1"/>
  <c r="U919" a="1"/>
  <c r="U919" s="1"/>
  <c r="V919" a="1"/>
  <c r="V919" s="1"/>
  <c r="W919" a="1"/>
  <c r="W919" s="1"/>
  <c r="X919" a="1"/>
  <c r="X919" s="1"/>
  <c r="Y919" a="1"/>
  <c r="Y919" s="1"/>
  <c r="Z919" a="1"/>
  <c r="Z919" s="1"/>
  <c r="AA919" a="1"/>
  <c r="AA919" s="1"/>
  <c r="AB919" a="1"/>
  <c r="AB919" s="1"/>
  <c r="AC919" a="1"/>
  <c r="AC919" s="1"/>
  <c r="AD919" a="1"/>
  <c r="AD919" s="1"/>
  <c r="AE919" a="1"/>
  <c r="AE919" s="1"/>
  <c r="AF919" a="1"/>
  <c r="AF919" s="1"/>
  <c r="AG919" a="1"/>
  <c r="AG919" s="1"/>
  <c r="AH919" a="1"/>
  <c r="AH919" s="1"/>
  <c r="AI919" a="1"/>
  <c r="AI919" s="1"/>
  <c r="AJ919" a="1"/>
  <c r="AJ919" s="1"/>
  <c r="AK919" a="1"/>
  <c r="AK919" s="1"/>
  <c r="AL919" a="1"/>
  <c r="AL919" s="1"/>
  <c r="AM919" a="1"/>
  <c r="AM919" s="1"/>
  <c r="G919" a="1"/>
  <c r="G919" s="1"/>
  <c r="G917" a="1"/>
  <c r="G917" s="1"/>
  <c r="H917" a="1"/>
  <c r="H917" s="1"/>
  <c r="I917" a="1"/>
  <c r="I917" s="1"/>
  <c r="J917" a="1"/>
  <c r="J917" s="1"/>
  <c r="K917" a="1"/>
  <c r="K917" s="1"/>
  <c r="L917" a="1"/>
  <c r="L917" s="1"/>
  <c r="M917" a="1"/>
  <c r="M917" s="1"/>
  <c r="N917" a="1"/>
  <c r="N917" s="1"/>
  <c r="O917" a="1"/>
  <c r="O917" s="1"/>
  <c r="P917" a="1"/>
  <c r="P917" s="1"/>
  <c r="Q917" a="1"/>
  <c r="Q917" s="1"/>
  <c r="R917" a="1"/>
  <c r="R917" s="1"/>
  <c r="S917" a="1"/>
  <c r="S917" s="1"/>
  <c r="T917" a="1"/>
  <c r="T917" s="1"/>
  <c r="U917" a="1"/>
  <c r="U917" s="1"/>
  <c r="V917" a="1"/>
  <c r="V917" s="1"/>
  <c r="W917" a="1"/>
  <c r="W917" s="1"/>
  <c r="X917" a="1"/>
  <c r="X917" s="1"/>
  <c r="Y917" a="1"/>
  <c r="Y917" s="1"/>
  <c r="Z917" a="1"/>
  <c r="Z917" s="1"/>
  <c r="AA917" a="1"/>
  <c r="AA917" s="1"/>
  <c r="AB917" a="1"/>
  <c r="AB917" s="1"/>
  <c r="AC917" a="1"/>
  <c r="AC917" s="1"/>
  <c r="AD917" a="1"/>
  <c r="AD917" s="1"/>
  <c r="AE917" a="1"/>
  <c r="AE917" s="1"/>
  <c r="AF917" a="1"/>
  <c r="AF917" s="1"/>
  <c r="AG917" a="1"/>
  <c r="AG917" s="1"/>
  <c r="AH917" a="1"/>
  <c r="AH917" s="1"/>
  <c r="AI917" a="1"/>
  <c r="AI917" s="1"/>
  <c r="AJ917" a="1"/>
  <c r="AJ917" s="1"/>
  <c r="AK917" a="1"/>
  <c r="AK917" s="1"/>
  <c r="AL917" a="1"/>
  <c r="AL917" s="1"/>
  <c r="AM917" a="1"/>
  <c r="AM917" s="1"/>
  <c r="G918" a="1"/>
  <c r="G918" s="1"/>
  <c r="H918" a="1"/>
  <c r="H918" s="1"/>
  <c r="I918" a="1"/>
  <c r="I918" s="1"/>
  <c r="J918" a="1"/>
  <c r="J918" s="1"/>
  <c r="K918" a="1"/>
  <c r="K918" s="1"/>
  <c r="L918" a="1"/>
  <c r="L918" s="1"/>
  <c r="M918" a="1"/>
  <c r="M918" s="1"/>
  <c r="N918" a="1"/>
  <c r="N918" s="1"/>
  <c r="O918" a="1"/>
  <c r="O918" s="1"/>
  <c r="P918" a="1"/>
  <c r="P918" s="1"/>
  <c r="Q918" a="1"/>
  <c r="Q918" s="1"/>
  <c r="R918" a="1"/>
  <c r="R918" s="1"/>
  <c r="S918" a="1"/>
  <c r="S918" s="1"/>
  <c r="T918" a="1"/>
  <c r="T918" s="1"/>
  <c r="U918" a="1"/>
  <c r="U918" s="1"/>
  <c r="V918" a="1"/>
  <c r="V918" s="1"/>
  <c r="W918" a="1"/>
  <c r="W918" s="1"/>
  <c r="X918" a="1"/>
  <c r="X918" s="1"/>
  <c r="Y918" a="1"/>
  <c r="Y918" s="1"/>
  <c r="Z918" a="1"/>
  <c r="Z918" s="1"/>
  <c r="AA918" a="1"/>
  <c r="AA918" s="1"/>
  <c r="AB918" a="1"/>
  <c r="AB918" s="1"/>
  <c r="AC918" a="1"/>
  <c r="AC918" s="1"/>
  <c r="AD918" a="1"/>
  <c r="AD918" s="1"/>
  <c r="AE918" a="1"/>
  <c r="AE918" s="1"/>
  <c r="AF918" a="1"/>
  <c r="AF918" s="1"/>
  <c r="AG918" a="1"/>
  <c r="AG918" s="1"/>
  <c r="AH918" a="1"/>
  <c r="AH918" s="1"/>
  <c r="AI918" a="1"/>
  <c r="AI918" s="1"/>
  <c r="AJ918" a="1"/>
  <c r="AJ918" s="1"/>
  <c r="AK918" a="1"/>
  <c r="AK918" s="1"/>
  <c r="AL918" a="1"/>
  <c r="AL918" s="1"/>
  <c r="AM918" a="1"/>
  <c r="AM918" s="1"/>
  <c r="H916" a="1"/>
  <c r="H916" s="1"/>
  <c r="I916" a="1"/>
  <c r="I916" s="1"/>
  <c r="J916" a="1"/>
  <c r="J916" s="1"/>
  <c r="K916" a="1"/>
  <c r="K916" s="1"/>
  <c r="L916" a="1"/>
  <c r="L916" s="1"/>
  <c r="M916" a="1"/>
  <c r="M916" s="1"/>
  <c r="N916" a="1"/>
  <c r="N916" s="1"/>
  <c r="O916" a="1"/>
  <c r="O916" s="1"/>
  <c r="P916" a="1"/>
  <c r="P916" s="1"/>
  <c r="Q916" a="1"/>
  <c r="Q916" s="1"/>
  <c r="R916" a="1"/>
  <c r="R916" s="1"/>
  <c r="S916" a="1"/>
  <c r="S916" s="1"/>
  <c r="T916" a="1"/>
  <c r="T916" s="1"/>
  <c r="U916" a="1"/>
  <c r="U916" s="1"/>
  <c r="V916" a="1"/>
  <c r="V916" s="1"/>
  <c r="W916" a="1"/>
  <c r="W916" s="1"/>
  <c r="X916" a="1"/>
  <c r="X916" s="1"/>
  <c r="Y916" a="1"/>
  <c r="Y916" s="1"/>
  <c r="Z916" a="1"/>
  <c r="Z916" s="1"/>
  <c r="AA916" a="1"/>
  <c r="AA916" s="1"/>
  <c r="AB916" a="1"/>
  <c r="AB916" s="1"/>
  <c r="AC916" a="1"/>
  <c r="AC916" s="1"/>
  <c r="AD916" a="1"/>
  <c r="AD916" s="1"/>
  <c r="AE916" a="1"/>
  <c r="AE916" s="1"/>
  <c r="AF916" a="1"/>
  <c r="AF916" s="1"/>
  <c r="AG916" a="1"/>
  <c r="AG916" s="1"/>
  <c r="AH916" a="1"/>
  <c r="AH916" s="1"/>
  <c r="AI916" a="1"/>
  <c r="AI916" s="1"/>
  <c r="AJ916" a="1"/>
  <c r="AJ916" s="1"/>
  <c r="AK916" a="1"/>
  <c r="AK916" s="1"/>
  <c r="AL916" a="1"/>
  <c r="AL916" s="1"/>
  <c r="AM916" a="1"/>
  <c r="AM916" s="1"/>
  <c r="G916" a="1"/>
  <c r="G916" s="1"/>
  <c r="G914" a="1"/>
  <c r="G914" s="1"/>
  <c r="H914" a="1"/>
  <c r="H914" s="1"/>
  <c r="I914" a="1"/>
  <c r="I914" s="1"/>
  <c r="J914" a="1"/>
  <c r="J914" s="1"/>
  <c r="K914" a="1"/>
  <c r="K914" s="1"/>
  <c r="L914" a="1"/>
  <c r="L914" s="1"/>
  <c r="M914" a="1"/>
  <c r="M914" s="1"/>
  <c r="N914" a="1"/>
  <c r="N914" s="1"/>
  <c r="O914" a="1"/>
  <c r="O914" s="1"/>
  <c r="P914" a="1"/>
  <c r="P914" s="1"/>
  <c r="Q914" a="1"/>
  <c r="Q914" s="1"/>
  <c r="R914" a="1"/>
  <c r="R914" s="1"/>
  <c r="S914" a="1"/>
  <c r="S914" s="1"/>
  <c r="T914" a="1"/>
  <c r="T914" s="1"/>
  <c r="U914" a="1"/>
  <c r="U914" s="1"/>
  <c r="V914" a="1"/>
  <c r="V914" s="1"/>
  <c r="W914" a="1"/>
  <c r="W914" s="1"/>
  <c r="X914" a="1"/>
  <c r="X914" s="1"/>
  <c r="Y914" a="1"/>
  <c r="Y914" s="1"/>
  <c r="Z914" a="1"/>
  <c r="Z914" s="1"/>
  <c r="AA914" a="1"/>
  <c r="AA914" s="1"/>
  <c r="AB914" a="1"/>
  <c r="AB914" s="1"/>
  <c r="AC914" a="1"/>
  <c r="AC914" s="1"/>
  <c r="AD914" a="1"/>
  <c r="AD914" s="1"/>
  <c r="AE914" a="1"/>
  <c r="AE914" s="1"/>
  <c r="AF914" a="1"/>
  <c r="AF914" s="1"/>
  <c r="AG914" a="1"/>
  <c r="AG914" s="1"/>
  <c r="AH914" a="1"/>
  <c r="AH914" s="1"/>
  <c r="AI914" a="1"/>
  <c r="AI914" s="1"/>
  <c r="AJ914" a="1"/>
  <c r="AJ914" s="1"/>
  <c r="AK914" a="1"/>
  <c r="AK914" s="1"/>
  <c r="AL914" a="1"/>
  <c r="AL914" s="1"/>
  <c r="AM914" a="1"/>
  <c r="AM914" s="1"/>
  <c r="G915" a="1"/>
  <c r="G915" s="1"/>
  <c r="H915" a="1"/>
  <c r="H915" s="1"/>
  <c r="I915" a="1"/>
  <c r="I915" s="1"/>
  <c r="J915" a="1"/>
  <c r="J915" s="1"/>
  <c r="K915" a="1"/>
  <c r="K915" s="1"/>
  <c r="L915" a="1"/>
  <c r="L915" s="1"/>
  <c r="M915" a="1"/>
  <c r="M915" s="1"/>
  <c r="N915" a="1"/>
  <c r="N915" s="1"/>
  <c r="O915" a="1"/>
  <c r="O915" s="1"/>
  <c r="P915" a="1"/>
  <c r="P915" s="1"/>
  <c r="Q915" a="1"/>
  <c r="Q915" s="1"/>
  <c r="R915" a="1"/>
  <c r="R915" s="1"/>
  <c r="S915" a="1"/>
  <c r="S915" s="1"/>
  <c r="T915" a="1"/>
  <c r="T915" s="1"/>
  <c r="U915" a="1"/>
  <c r="U915" s="1"/>
  <c r="V915" a="1"/>
  <c r="V915" s="1"/>
  <c r="W915" a="1"/>
  <c r="W915" s="1"/>
  <c r="X915" a="1"/>
  <c r="X915" s="1"/>
  <c r="Y915" a="1"/>
  <c r="Y915" s="1"/>
  <c r="Z915" a="1"/>
  <c r="Z915" s="1"/>
  <c r="AA915" a="1"/>
  <c r="AA915" s="1"/>
  <c r="AB915" a="1"/>
  <c r="AB915" s="1"/>
  <c r="AC915" a="1"/>
  <c r="AC915" s="1"/>
  <c r="AD915" a="1"/>
  <c r="AD915" s="1"/>
  <c r="AE915" a="1"/>
  <c r="AE915" s="1"/>
  <c r="AF915" a="1"/>
  <c r="AF915" s="1"/>
  <c r="AG915" a="1"/>
  <c r="AG915" s="1"/>
  <c r="AH915" a="1"/>
  <c r="AH915" s="1"/>
  <c r="AI915" a="1"/>
  <c r="AI915" s="1"/>
  <c r="AJ915" a="1"/>
  <c r="AJ915" s="1"/>
  <c r="AK915" a="1"/>
  <c r="AK915" s="1"/>
  <c r="AL915" a="1"/>
  <c r="AL915" s="1"/>
  <c r="AM915" a="1"/>
  <c r="AM915" s="1"/>
  <c r="H913" a="1"/>
  <c r="H913" s="1"/>
  <c r="I913" a="1"/>
  <c r="I913" s="1"/>
  <c r="J913" a="1"/>
  <c r="J913" s="1"/>
  <c r="K913" a="1"/>
  <c r="K913" s="1"/>
  <c r="L913" a="1"/>
  <c r="L913" s="1"/>
  <c r="M913" a="1"/>
  <c r="M913" s="1"/>
  <c r="N913" a="1"/>
  <c r="N913" s="1"/>
  <c r="O913" a="1"/>
  <c r="O913" s="1"/>
  <c r="P913" a="1"/>
  <c r="P913" s="1"/>
  <c r="Q913" a="1"/>
  <c r="Q913" s="1"/>
  <c r="R913" a="1"/>
  <c r="R913" s="1"/>
  <c r="S913" a="1"/>
  <c r="S913" s="1"/>
  <c r="T913" a="1"/>
  <c r="T913" s="1"/>
  <c r="U913" a="1"/>
  <c r="U913" s="1"/>
  <c r="V913" a="1"/>
  <c r="V913" s="1"/>
  <c r="W913" a="1"/>
  <c r="W913" s="1"/>
  <c r="X913" a="1"/>
  <c r="X913" s="1"/>
  <c r="Y913" a="1"/>
  <c r="Y913" s="1"/>
  <c r="Z913" a="1"/>
  <c r="Z913" s="1"/>
  <c r="AA913" a="1"/>
  <c r="AA913" s="1"/>
  <c r="AB913" a="1"/>
  <c r="AB913" s="1"/>
  <c r="AC913" a="1"/>
  <c r="AC913" s="1"/>
  <c r="AD913" a="1"/>
  <c r="AD913" s="1"/>
  <c r="AE913" a="1"/>
  <c r="AE913" s="1"/>
  <c r="AF913" a="1"/>
  <c r="AF913" s="1"/>
  <c r="AG913" a="1"/>
  <c r="AG913" s="1"/>
  <c r="AH913" a="1"/>
  <c r="AH913" s="1"/>
  <c r="AI913" a="1"/>
  <c r="AI913" s="1"/>
  <c r="AJ913" a="1"/>
  <c r="AJ913" s="1"/>
  <c r="AK913" a="1"/>
  <c r="AK913" s="1"/>
  <c r="AL913" a="1"/>
  <c r="AL913" s="1"/>
  <c r="AM913" a="1"/>
  <c r="AM913" s="1"/>
  <c r="G913" a="1"/>
  <c r="G913" s="1"/>
  <c r="G911" a="1"/>
  <c r="G911" s="1"/>
  <c r="H911" a="1"/>
  <c r="H911" s="1"/>
  <c r="I911" a="1"/>
  <c r="I911" s="1"/>
  <c r="J911" a="1"/>
  <c r="J911" s="1"/>
  <c r="K911" a="1"/>
  <c r="K911" s="1"/>
  <c r="L911" a="1"/>
  <c r="L911" s="1"/>
  <c r="M911" a="1"/>
  <c r="M911" s="1"/>
  <c r="N911" a="1"/>
  <c r="N911" s="1"/>
  <c r="O911" a="1"/>
  <c r="O911" s="1"/>
  <c r="P911" a="1"/>
  <c r="P911" s="1"/>
  <c r="Q911" a="1"/>
  <c r="Q911" s="1"/>
  <c r="R911" a="1"/>
  <c r="R911" s="1"/>
  <c r="S911" a="1"/>
  <c r="S911" s="1"/>
  <c r="T911" a="1"/>
  <c r="T911" s="1"/>
  <c r="U911" a="1"/>
  <c r="U911" s="1"/>
  <c r="V911" a="1"/>
  <c r="V911" s="1"/>
  <c r="W911" a="1"/>
  <c r="W911" s="1"/>
  <c r="X911" a="1"/>
  <c r="X911" s="1"/>
  <c r="Y911" a="1"/>
  <c r="Y911" s="1"/>
  <c r="Z911" a="1"/>
  <c r="Z911" s="1"/>
  <c r="AA911" a="1"/>
  <c r="AA911" s="1"/>
  <c r="AB911" a="1"/>
  <c r="AB911" s="1"/>
  <c r="AC911" a="1"/>
  <c r="AC911" s="1"/>
  <c r="AD911" a="1"/>
  <c r="AD911" s="1"/>
  <c r="AE911" a="1"/>
  <c r="AE911" s="1"/>
  <c r="AF911" a="1"/>
  <c r="AF911" s="1"/>
  <c r="AG911" a="1"/>
  <c r="AG911" s="1"/>
  <c r="AH911" a="1"/>
  <c r="AH911" s="1"/>
  <c r="AI911" a="1"/>
  <c r="AI911" s="1"/>
  <c r="AJ911" a="1"/>
  <c r="AJ911" s="1"/>
  <c r="AK911" a="1"/>
  <c r="AK911" s="1"/>
  <c r="AL911" a="1"/>
  <c r="AL911" s="1"/>
  <c r="AM911" a="1"/>
  <c r="AM911" s="1"/>
  <c r="G912" a="1"/>
  <c r="G912" s="1"/>
  <c r="H912" a="1"/>
  <c r="H912" s="1"/>
  <c r="I912" a="1"/>
  <c r="I912" s="1"/>
  <c r="J912" a="1"/>
  <c r="J912" s="1"/>
  <c r="K912" a="1"/>
  <c r="K912" s="1"/>
  <c r="L912" a="1"/>
  <c r="L912" s="1"/>
  <c r="M912" a="1"/>
  <c r="M912" s="1"/>
  <c r="N912" a="1"/>
  <c r="N912" s="1"/>
  <c r="O912" a="1"/>
  <c r="O912" s="1"/>
  <c r="P912" a="1"/>
  <c r="P912" s="1"/>
  <c r="Q912" a="1"/>
  <c r="Q912" s="1"/>
  <c r="R912" a="1"/>
  <c r="R912" s="1"/>
  <c r="S912" a="1"/>
  <c r="S912" s="1"/>
  <c r="T912" a="1"/>
  <c r="T912" s="1"/>
  <c r="U912" a="1"/>
  <c r="U912" s="1"/>
  <c r="V912" a="1"/>
  <c r="V912" s="1"/>
  <c r="W912" a="1"/>
  <c r="W912" s="1"/>
  <c r="X912" a="1"/>
  <c r="X912" s="1"/>
  <c r="Y912" a="1"/>
  <c r="Y912" s="1"/>
  <c r="Z912" a="1"/>
  <c r="Z912" s="1"/>
  <c r="AA912" a="1"/>
  <c r="AA912" s="1"/>
  <c r="AB912" a="1"/>
  <c r="AB912" s="1"/>
  <c r="AC912" a="1"/>
  <c r="AC912" s="1"/>
  <c r="AD912" a="1"/>
  <c r="AD912" s="1"/>
  <c r="AE912" a="1"/>
  <c r="AE912" s="1"/>
  <c r="AF912" a="1"/>
  <c r="AF912" s="1"/>
  <c r="AG912" a="1"/>
  <c r="AG912" s="1"/>
  <c r="AH912" a="1"/>
  <c r="AH912" s="1"/>
  <c r="AI912" a="1"/>
  <c r="AI912" s="1"/>
  <c r="AJ912" a="1"/>
  <c r="AJ912" s="1"/>
  <c r="AK912" a="1"/>
  <c r="AK912" s="1"/>
  <c r="AL912" a="1"/>
  <c r="AL912" s="1"/>
  <c r="AM912" a="1"/>
  <c r="AM912" s="1"/>
  <c r="H910" a="1"/>
  <c r="H910" s="1"/>
  <c r="I910" a="1"/>
  <c r="I910" s="1"/>
  <c r="J910" a="1"/>
  <c r="J910" s="1"/>
  <c r="K910" a="1"/>
  <c r="K910" s="1"/>
  <c r="L910" a="1"/>
  <c r="L910" s="1"/>
  <c r="M910" a="1"/>
  <c r="M910" s="1"/>
  <c r="N910" a="1"/>
  <c r="N910" s="1"/>
  <c r="O910" a="1"/>
  <c r="O910" s="1"/>
  <c r="P910" a="1"/>
  <c r="P910" s="1"/>
  <c r="Q910" a="1"/>
  <c r="Q910" s="1"/>
  <c r="R910" a="1"/>
  <c r="R910" s="1"/>
  <c r="S910" a="1"/>
  <c r="S910" s="1"/>
  <c r="T910" a="1"/>
  <c r="T910" s="1"/>
  <c r="U910" a="1"/>
  <c r="U910" s="1"/>
  <c r="V910" a="1"/>
  <c r="V910" s="1"/>
  <c r="W910" a="1"/>
  <c r="W910" s="1"/>
  <c r="X910" a="1"/>
  <c r="X910" s="1"/>
  <c r="Y910" a="1"/>
  <c r="Y910" s="1"/>
  <c r="Z910" a="1"/>
  <c r="Z910" s="1"/>
  <c r="AA910" a="1"/>
  <c r="AA910" s="1"/>
  <c r="AB910" a="1"/>
  <c r="AB910" s="1"/>
  <c r="AC910" a="1"/>
  <c r="AC910" s="1"/>
  <c r="AD910" a="1"/>
  <c r="AD910" s="1"/>
  <c r="AE910" a="1"/>
  <c r="AE910" s="1"/>
  <c r="AF910" a="1"/>
  <c r="AF910" s="1"/>
  <c r="AG910" a="1"/>
  <c r="AG910" s="1"/>
  <c r="AH910" a="1"/>
  <c r="AH910" s="1"/>
  <c r="AI910" a="1"/>
  <c r="AI910" s="1"/>
  <c r="AJ910" a="1"/>
  <c r="AJ910" s="1"/>
  <c r="AK910" a="1"/>
  <c r="AK910" s="1"/>
  <c r="AL910" a="1"/>
  <c r="AL910" s="1"/>
  <c r="AM910" a="1"/>
  <c r="AM910" s="1"/>
  <c r="G910" a="1"/>
  <c r="G910" s="1"/>
  <c r="G908" a="1"/>
  <c r="G908" s="1"/>
  <c r="H908" a="1"/>
  <c r="H908" s="1"/>
  <c r="I908" a="1"/>
  <c r="I908" s="1"/>
  <c r="J908" a="1"/>
  <c r="J908" s="1"/>
  <c r="K908" a="1"/>
  <c r="K908" s="1"/>
  <c r="L908" a="1"/>
  <c r="L908" s="1"/>
  <c r="M908" a="1"/>
  <c r="M908" s="1"/>
  <c r="N908" a="1"/>
  <c r="N908" s="1"/>
  <c r="O908" a="1"/>
  <c r="O908" s="1"/>
  <c r="P908" a="1"/>
  <c r="P908" s="1"/>
  <c r="Q908" a="1"/>
  <c r="Q908" s="1"/>
  <c r="R908" a="1"/>
  <c r="R908" s="1"/>
  <c r="S908" a="1"/>
  <c r="S908" s="1"/>
  <c r="T908" a="1"/>
  <c r="T908" s="1"/>
  <c r="U908" a="1"/>
  <c r="U908" s="1"/>
  <c r="V908" a="1"/>
  <c r="V908" s="1"/>
  <c r="W908" a="1"/>
  <c r="W908" s="1"/>
  <c r="X908" a="1"/>
  <c r="X908" s="1"/>
  <c r="Y908" a="1"/>
  <c r="Y908" s="1"/>
  <c r="Z908" a="1"/>
  <c r="Z908" s="1"/>
  <c r="AA908" a="1"/>
  <c r="AA908" s="1"/>
  <c r="AB908" a="1"/>
  <c r="AB908" s="1"/>
  <c r="AC908" a="1"/>
  <c r="AC908" s="1"/>
  <c r="AD908" a="1"/>
  <c r="AD908" s="1"/>
  <c r="AE908" a="1"/>
  <c r="AE908" s="1"/>
  <c r="AF908" a="1"/>
  <c r="AF908" s="1"/>
  <c r="AG908" a="1"/>
  <c r="AG908" s="1"/>
  <c r="AH908" a="1"/>
  <c r="AH908" s="1"/>
  <c r="AI908" a="1"/>
  <c r="AI908" s="1"/>
  <c r="AJ908" a="1"/>
  <c r="AJ908" s="1"/>
  <c r="AK908" a="1"/>
  <c r="AK908" s="1"/>
  <c r="AL908" a="1"/>
  <c r="AL908" s="1"/>
  <c r="AM908" a="1"/>
  <c r="AM908" s="1"/>
  <c r="G909" a="1"/>
  <c r="G909" s="1"/>
  <c r="H909" a="1"/>
  <c r="H909" s="1"/>
  <c r="I909" a="1"/>
  <c r="I909" s="1"/>
  <c r="J909" a="1"/>
  <c r="J909" s="1"/>
  <c r="K909" a="1"/>
  <c r="K909" s="1"/>
  <c r="L909" a="1"/>
  <c r="L909" s="1"/>
  <c r="M909" a="1"/>
  <c r="M909" s="1"/>
  <c r="N909" a="1"/>
  <c r="N909" s="1"/>
  <c r="O909" a="1"/>
  <c r="O909" s="1"/>
  <c r="P909" a="1"/>
  <c r="P909" s="1"/>
  <c r="Q909" a="1"/>
  <c r="Q909" s="1"/>
  <c r="R909" a="1"/>
  <c r="R909" s="1"/>
  <c r="S909" a="1"/>
  <c r="S909" s="1"/>
  <c r="T909" a="1"/>
  <c r="T909" s="1"/>
  <c r="U909" a="1"/>
  <c r="U909" s="1"/>
  <c r="V909" a="1"/>
  <c r="V909" s="1"/>
  <c r="W909" a="1"/>
  <c r="W909" s="1"/>
  <c r="X909" a="1"/>
  <c r="X909" s="1"/>
  <c r="Y909" a="1"/>
  <c r="Y909" s="1"/>
  <c r="Z909" a="1"/>
  <c r="Z909" s="1"/>
  <c r="AA909" a="1"/>
  <c r="AA909" s="1"/>
  <c r="AB909" a="1"/>
  <c r="AB909" s="1"/>
  <c r="AC909" a="1"/>
  <c r="AC909" s="1"/>
  <c r="AD909" a="1"/>
  <c r="AD909" s="1"/>
  <c r="AE909" a="1"/>
  <c r="AE909" s="1"/>
  <c r="AF909" a="1"/>
  <c r="AF909" s="1"/>
  <c r="AG909" a="1"/>
  <c r="AG909" s="1"/>
  <c r="AH909" a="1"/>
  <c r="AH909" s="1"/>
  <c r="AI909" a="1"/>
  <c r="AI909" s="1"/>
  <c r="AJ909" a="1"/>
  <c r="AJ909" s="1"/>
  <c r="AK909" a="1"/>
  <c r="AK909" s="1"/>
  <c r="AL909" a="1"/>
  <c r="AL909" s="1"/>
  <c r="AM909" a="1"/>
  <c r="AM909" s="1"/>
  <c r="H907" a="1"/>
  <c r="H907" s="1"/>
  <c r="I907" a="1"/>
  <c r="I907" s="1"/>
  <c r="J907" a="1"/>
  <c r="J907" s="1"/>
  <c r="K907" a="1"/>
  <c r="K907" s="1"/>
  <c r="L907" a="1"/>
  <c r="L907" s="1"/>
  <c r="M907" a="1"/>
  <c r="M907" s="1"/>
  <c r="N907" a="1"/>
  <c r="N907" s="1"/>
  <c r="O907" a="1"/>
  <c r="O907" s="1"/>
  <c r="P907" a="1"/>
  <c r="P907" s="1"/>
  <c r="Q907" a="1"/>
  <c r="Q907" s="1"/>
  <c r="R907" a="1"/>
  <c r="R907" s="1"/>
  <c r="S907" a="1"/>
  <c r="S907" s="1"/>
  <c r="T907" a="1"/>
  <c r="T907" s="1"/>
  <c r="U907" a="1"/>
  <c r="U907" s="1"/>
  <c r="V907" a="1"/>
  <c r="V907" s="1"/>
  <c r="W907" a="1"/>
  <c r="W907" s="1"/>
  <c r="X907" a="1"/>
  <c r="X907" s="1"/>
  <c r="Y907" a="1"/>
  <c r="Y907" s="1"/>
  <c r="Z907" a="1"/>
  <c r="Z907" s="1"/>
  <c r="AA907" a="1"/>
  <c r="AA907" s="1"/>
  <c r="AB907" a="1"/>
  <c r="AB907" s="1"/>
  <c r="AC907" a="1"/>
  <c r="AC907" s="1"/>
  <c r="AD907" a="1"/>
  <c r="AD907" s="1"/>
  <c r="AE907" a="1"/>
  <c r="AE907" s="1"/>
  <c r="AF907" a="1"/>
  <c r="AF907" s="1"/>
  <c r="AG907" a="1"/>
  <c r="AG907" s="1"/>
  <c r="AH907" a="1"/>
  <c r="AH907" s="1"/>
  <c r="AI907" a="1"/>
  <c r="AI907" s="1"/>
  <c r="AJ907" a="1"/>
  <c r="AJ907" s="1"/>
  <c r="AK907" a="1"/>
  <c r="AK907" s="1"/>
  <c r="AL907" a="1"/>
  <c r="AL907" s="1"/>
  <c r="AM907" a="1"/>
  <c r="AM907" s="1"/>
  <c r="G907" a="1"/>
  <c r="G907" s="1"/>
  <c r="AO936" a="1"/>
  <c r="AO936" s="1"/>
  <c r="AO933" a="1"/>
  <c r="AO933" s="1"/>
  <c r="AN936" a="1"/>
  <c r="AN936" s="1"/>
  <c r="AN933" a="1"/>
  <c r="AN933" s="1"/>
  <c r="AO930" a="1"/>
  <c r="AO930" s="1"/>
  <c r="AN930" a="1"/>
  <c r="AN930" s="1"/>
  <c r="AO927" a="1"/>
  <c r="AO927" s="1"/>
  <c r="AN927" a="1"/>
  <c r="AN927" s="1"/>
  <c r="AO924" a="1"/>
  <c r="AO924" s="1"/>
  <c r="AN924" a="1"/>
  <c r="AN924" s="1"/>
  <c r="AO921" a="1"/>
  <c r="AO921" s="1"/>
  <c r="AN921" a="1"/>
  <c r="AN921" s="1"/>
  <c r="AO918" a="1"/>
  <c r="AO918" s="1"/>
  <c r="AN918" a="1"/>
  <c r="AN918" s="1"/>
  <c r="AO915" a="1"/>
  <c r="AO915" s="1"/>
  <c r="AN915" a="1"/>
  <c r="AN915" s="1"/>
  <c r="AO912" a="1"/>
  <c r="AO912" s="1"/>
  <c r="AN912" a="1"/>
  <c r="AN912" s="1"/>
  <c r="AO909" a="1"/>
  <c r="AO909" s="1"/>
  <c r="AN909" a="1"/>
  <c r="AN909" s="1"/>
  <c r="AU910"/>
  <c r="AU913"/>
  <c r="AU916"/>
  <c r="AU919"/>
  <c r="AU922"/>
  <c r="AU925"/>
  <c r="AU928"/>
  <c r="AU931"/>
  <c r="AU934"/>
  <c r="AU907"/>
  <c r="C934" a="1"/>
  <c r="C934" s="1"/>
  <c r="C931" a="1"/>
  <c r="C931" s="1"/>
  <c r="C928" a="1"/>
  <c r="C928"/>
  <c r="C925" a="1"/>
  <c r="C925" s="1"/>
  <c r="C922" a="1"/>
  <c r="C922" s="1"/>
  <c r="C919" a="1"/>
  <c r="C919" s="1"/>
  <c r="C916" a="1"/>
  <c r="C916" s="1"/>
  <c r="C913" a="1"/>
  <c r="C913" s="1"/>
  <c r="C910" a="1"/>
  <c r="C910" s="1"/>
  <c r="C907" a="1"/>
  <c r="C907" s="1"/>
  <c r="B907"/>
  <c r="B910"/>
  <c r="B913" s="1"/>
  <c r="B916" s="1"/>
  <c r="B919" s="1"/>
  <c r="B922" s="1"/>
  <c r="B925" s="1"/>
  <c r="B928" s="1"/>
  <c r="B931" s="1"/>
  <c r="B934" s="1"/>
  <c r="G890" a="1"/>
  <c r="G890" s="1"/>
  <c r="H890" a="1"/>
  <c r="H890" s="1"/>
  <c r="I890" a="1"/>
  <c r="I890" s="1"/>
  <c r="J890" a="1"/>
  <c r="J890" s="1"/>
  <c r="K890" a="1"/>
  <c r="K890" s="1"/>
  <c r="L890" a="1"/>
  <c r="L890" s="1"/>
  <c r="M890" a="1"/>
  <c r="M890" s="1"/>
  <c r="N890" a="1"/>
  <c r="N890" s="1"/>
  <c r="O890" a="1"/>
  <c r="O890" s="1"/>
  <c r="P890" a="1"/>
  <c r="P890" s="1"/>
  <c r="Q890" a="1"/>
  <c r="Q890" s="1"/>
  <c r="R890" a="1"/>
  <c r="R890" s="1"/>
  <c r="S890" a="1"/>
  <c r="S890" s="1"/>
  <c r="T890" a="1"/>
  <c r="T890" s="1"/>
  <c r="U890" a="1"/>
  <c r="U890" s="1"/>
  <c r="V890" a="1"/>
  <c r="V890" s="1"/>
  <c r="W890" a="1"/>
  <c r="W890" s="1"/>
  <c r="X890" a="1"/>
  <c r="X890" s="1"/>
  <c r="Y890" a="1"/>
  <c r="Y890" s="1"/>
  <c r="Z890" a="1"/>
  <c r="Z890" s="1"/>
  <c r="AA890" a="1"/>
  <c r="AA890" s="1"/>
  <c r="AB890" a="1"/>
  <c r="AB890" s="1"/>
  <c r="AC890" a="1"/>
  <c r="AC890" s="1"/>
  <c r="AD890" a="1"/>
  <c r="AD890" s="1"/>
  <c r="AE890" a="1"/>
  <c r="AE890" s="1"/>
  <c r="AF890" a="1"/>
  <c r="AF890" s="1"/>
  <c r="AG890" a="1"/>
  <c r="AG890" s="1"/>
  <c r="AH890" a="1"/>
  <c r="AH890" s="1"/>
  <c r="AI890" a="1"/>
  <c r="AI890" s="1"/>
  <c r="AJ890" a="1"/>
  <c r="AJ890" s="1"/>
  <c r="AK890" a="1"/>
  <c r="AK890" s="1"/>
  <c r="AL890" a="1"/>
  <c r="AL890" s="1"/>
  <c r="AM890" a="1"/>
  <c r="AM890" s="1"/>
  <c r="G891" a="1"/>
  <c r="G891" s="1"/>
  <c r="H891" a="1"/>
  <c r="H891" s="1"/>
  <c r="I891" a="1"/>
  <c r="I891" s="1"/>
  <c r="J891" a="1"/>
  <c r="J891" s="1"/>
  <c r="K891" a="1"/>
  <c r="K891" s="1"/>
  <c r="L891" a="1"/>
  <c r="L891" s="1"/>
  <c r="M891" a="1"/>
  <c r="M891" s="1"/>
  <c r="N891" a="1"/>
  <c r="N891" s="1"/>
  <c r="O891" a="1"/>
  <c r="O891" s="1"/>
  <c r="P891" a="1"/>
  <c r="P891" s="1"/>
  <c r="Q891" a="1"/>
  <c r="Q891" s="1"/>
  <c r="R891" a="1"/>
  <c r="R891" s="1"/>
  <c r="S891" a="1"/>
  <c r="S891" s="1"/>
  <c r="T891" a="1"/>
  <c r="T891" s="1"/>
  <c r="U891" a="1"/>
  <c r="U891" s="1"/>
  <c r="V891" a="1"/>
  <c r="V891" s="1"/>
  <c r="W891" a="1"/>
  <c r="W891" s="1"/>
  <c r="X891" a="1"/>
  <c r="X891" s="1"/>
  <c r="Y891" a="1"/>
  <c r="Y891" s="1"/>
  <c r="Z891" a="1"/>
  <c r="Z891" s="1"/>
  <c r="AA891" a="1"/>
  <c r="AA891" s="1"/>
  <c r="AB891" a="1"/>
  <c r="AB891" s="1"/>
  <c r="AC891" a="1"/>
  <c r="AC891" s="1"/>
  <c r="AD891" a="1"/>
  <c r="AD891" s="1"/>
  <c r="AE891" a="1"/>
  <c r="AE891" s="1"/>
  <c r="AF891" a="1"/>
  <c r="AF891" s="1"/>
  <c r="AG891" a="1"/>
  <c r="AG891" s="1"/>
  <c r="AH891" a="1"/>
  <c r="AH891" s="1"/>
  <c r="AI891" a="1"/>
  <c r="AI891" s="1"/>
  <c r="AJ891" a="1"/>
  <c r="AJ891" s="1"/>
  <c r="AK891" a="1"/>
  <c r="AK891" s="1"/>
  <c r="AL891" a="1"/>
  <c r="AL891" s="1"/>
  <c r="AM891" a="1"/>
  <c r="AM891" s="1"/>
  <c r="H889" a="1"/>
  <c r="H889" s="1"/>
  <c r="I889" a="1"/>
  <c r="I889" s="1"/>
  <c r="J889" a="1"/>
  <c r="J889" s="1"/>
  <c r="K889" a="1"/>
  <c r="K889" s="1"/>
  <c r="L889" a="1"/>
  <c r="L889" s="1"/>
  <c r="M889" a="1"/>
  <c r="M889" s="1"/>
  <c r="N889" a="1"/>
  <c r="N889" s="1"/>
  <c r="O889" a="1"/>
  <c r="O889" s="1"/>
  <c r="P889" a="1"/>
  <c r="P889" s="1"/>
  <c r="Q889" a="1"/>
  <c r="Q889" s="1"/>
  <c r="R889" a="1"/>
  <c r="R889" s="1"/>
  <c r="S889" a="1"/>
  <c r="S889" s="1"/>
  <c r="T889" a="1"/>
  <c r="T889" s="1"/>
  <c r="U889" a="1"/>
  <c r="U889" s="1"/>
  <c r="V889" a="1"/>
  <c r="V889" s="1"/>
  <c r="W889" a="1"/>
  <c r="W889" s="1"/>
  <c r="X889" a="1"/>
  <c r="X889" s="1"/>
  <c r="Y889" a="1"/>
  <c r="Y889" s="1"/>
  <c r="Z889" a="1"/>
  <c r="Z889" s="1"/>
  <c r="AA889" a="1"/>
  <c r="AA889" s="1"/>
  <c r="AB889" a="1"/>
  <c r="AB889" s="1"/>
  <c r="AC889" a="1"/>
  <c r="AC889" s="1"/>
  <c r="AD889" a="1"/>
  <c r="AD889" s="1"/>
  <c r="AE889" a="1"/>
  <c r="AE889" s="1"/>
  <c r="AF889" a="1"/>
  <c r="AF889" s="1"/>
  <c r="AG889" a="1"/>
  <c r="AG889" s="1"/>
  <c r="AH889" a="1"/>
  <c r="AH889" s="1"/>
  <c r="AI889" a="1"/>
  <c r="AI889" s="1"/>
  <c r="AJ889" a="1"/>
  <c r="AJ889" s="1"/>
  <c r="AK889" a="1"/>
  <c r="AK889" s="1"/>
  <c r="AL889" a="1"/>
  <c r="AL889" s="1"/>
  <c r="AM889" a="1"/>
  <c r="AM889" s="1"/>
  <c r="G889" a="1"/>
  <c r="G889" s="1"/>
  <c r="G887" a="1"/>
  <c r="G887" s="1"/>
  <c r="H887" a="1"/>
  <c r="H887" s="1"/>
  <c r="I887" a="1"/>
  <c r="I887" s="1"/>
  <c r="J887" a="1"/>
  <c r="J887" s="1"/>
  <c r="K887" a="1"/>
  <c r="K887" s="1"/>
  <c r="L887" a="1"/>
  <c r="L887" s="1"/>
  <c r="M887" a="1"/>
  <c r="M887" s="1"/>
  <c r="N887" a="1"/>
  <c r="N887" s="1"/>
  <c r="O887" a="1"/>
  <c r="O887" s="1"/>
  <c r="P887" a="1"/>
  <c r="P887" s="1"/>
  <c r="Q887" a="1"/>
  <c r="Q887" s="1"/>
  <c r="R887" a="1"/>
  <c r="R887" s="1"/>
  <c r="S887" a="1"/>
  <c r="S887" s="1"/>
  <c r="T887" a="1"/>
  <c r="T887" s="1"/>
  <c r="U887" a="1"/>
  <c r="U887" s="1"/>
  <c r="V887" a="1"/>
  <c r="V887" s="1"/>
  <c r="W887" a="1"/>
  <c r="W887" s="1"/>
  <c r="X887" a="1"/>
  <c r="X887" s="1"/>
  <c r="Y887" a="1"/>
  <c r="Y887" s="1"/>
  <c r="Z887" a="1"/>
  <c r="Z887" s="1"/>
  <c r="AA887" a="1"/>
  <c r="AA887" s="1"/>
  <c r="AB887" a="1"/>
  <c r="AB887" s="1"/>
  <c r="AC887" a="1"/>
  <c r="AC887" s="1"/>
  <c r="AD887" a="1"/>
  <c r="AD887" s="1"/>
  <c r="AE887" a="1"/>
  <c r="AE887" s="1"/>
  <c r="AF887" a="1"/>
  <c r="AF887" s="1"/>
  <c r="AG887" a="1"/>
  <c r="AG887" s="1"/>
  <c r="AH887" a="1"/>
  <c r="AH887" s="1"/>
  <c r="AI887" a="1"/>
  <c r="AI887" s="1"/>
  <c r="AJ887" a="1"/>
  <c r="AJ887" s="1"/>
  <c r="AK887" a="1"/>
  <c r="AK887" s="1"/>
  <c r="AL887" a="1"/>
  <c r="AL887" s="1"/>
  <c r="AM887" a="1"/>
  <c r="AM887" s="1"/>
  <c r="G888" a="1"/>
  <c r="G888" s="1"/>
  <c r="H888" a="1"/>
  <c r="H888" s="1"/>
  <c r="I888" a="1"/>
  <c r="I888" s="1"/>
  <c r="J888" a="1"/>
  <c r="J888" s="1"/>
  <c r="K888" a="1"/>
  <c r="K888" s="1"/>
  <c r="L888" a="1"/>
  <c r="L888" s="1"/>
  <c r="M888" a="1"/>
  <c r="M888" s="1"/>
  <c r="N888" a="1"/>
  <c r="N888" s="1"/>
  <c r="O888" a="1"/>
  <c r="O888" s="1"/>
  <c r="P888" a="1"/>
  <c r="P888" s="1"/>
  <c r="Q888" a="1"/>
  <c r="Q888" s="1"/>
  <c r="R888" a="1"/>
  <c r="R888" s="1"/>
  <c r="S888" a="1"/>
  <c r="S888" s="1"/>
  <c r="T888" a="1"/>
  <c r="T888" s="1"/>
  <c r="U888" a="1"/>
  <c r="U888" s="1"/>
  <c r="V888" a="1"/>
  <c r="V888" s="1"/>
  <c r="W888" a="1"/>
  <c r="W888" s="1"/>
  <c r="X888" a="1"/>
  <c r="X888" s="1"/>
  <c r="Y888" a="1"/>
  <c r="Y888" s="1"/>
  <c r="Z888" a="1"/>
  <c r="Z888" s="1"/>
  <c r="AA888" a="1"/>
  <c r="AA888" s="1"/>
  <c r="AB888" a="1"/>
  <c r="AB888" s="1"/>
  <c r="AC888" a="1"/>
  <c r="AC888" s="1"/>
  <c r="AD888" a="1"/>
  <c r="AD888" s="1"/>
  <c r="AE888" a="1"/>
  <c r="AE888" s="1"/>
  <c r="AF888" a="1"/>
  <c r="AF888" s="1"/>
  <c r="AG888" a="1"/>
  <c r="AG888" s="1"/>
  <c r="AH888" a="1"/>
  <c r="AH888" s="1"/>
  <c r="AI888" a="1"/>
  <c r="AI888" s="1"/>
  <c r="AJ888" a="1"/>
  <c r="AJ888" s="1"/>
  <c r="AK888" a="1"/>
  <c r="AK888" s="1"/>
  <c r="AL888" a="1"/>
  <c r="AL888" s="1"/>
  <c r="AM888" a="1"/>
  <c r="AM888" s="1"/>
  <c r="H886" a="1"/>
  <c r="H886" s="1"/>
  <c r="I886" a="1"/>
  <c r="I886" s="1"/>
  <c r="J886" a="1"/>
  <c r="J886" s="1"/>
  <c r="K886" a="1"/>
  <c r="K886" s="1"/>
  <c r="L886" a="1"/>
  <c r="L886" s="1"/>
  <c r="M886" a="1"/>
  <c r="M886" s="1"/>
  <c r="N886" a="1"/>
  <c r="N886" s="1"/>
  <c r="O886" a="1"/>
  <c r="O886" s="1"/>
  <c r="P886" a="1"/>
  <c r="P886" s="1"/>
  <c r="Q886" a="1"/>
  <c r="Q886" s="1"/>
  <c r="R886" a="1"/>
  <c r="R886" s="1"/>
  <c r="S886" a="1"/>
  <c r="S886" s="1"/>
  <c r="T886" a="1"/>
  <c r="T886" s="1"/>
  <c r="U886" a="1"/>
  <c r="U886" s="1"/>
  <c r="V886" a="1"/>
  <c r="V886" s="1"/>
  <c r="W886" a="1"/>
  <c r="W886" s="1"/>
  <c r="X886" a="1"/>
  <c r="X886" s="1"/>
  <c r="Y886" a="1"/>
  <c r="Y886" s="1"/>
  <c r="Z886" a="1"/>
  <c r="Z886" s="1"/>
  <c r="AA886" a="1"/>
  <c r="AA886" s="1"/>
  <c r="AB886" a="1"/>
  <c r="AB886" s="1"/>
  <c r="AC886" a="1"/>
  <c r="AC886" s="1"/>
  <c r="AD886" a="1"/>
  <c r="AD886" s="1"/>
  <c r="AE886" a="1"/>
  <c r="AE886" s="1"/>
  <c r="AF886" a="1"/>
  <c r="AF886" s="1"/>
  <c r="AG886" a="1"/>
  <c r="AG886" s="1"/>
  <c r="AH886" a="1"/>
  <c r="AH886" s="1"/>
  <c r="AI886" a="1"/>
  <c r="AI886" s="1"/>
  <c r="AJ886" a="1"/>
  <c r="AJ886" s="1"/>
  <c r="AK886" a="1"/>
  <c r="AK886" s="1"/>
  <c r="AL886" a="1"/>
  <c r="AL886" s="1"/>
  <c r="AM886" a="1"/>
  <c r="AM886" s="1"/>
  <c r="G886" a="1"/>
  <c r="G886" s="1"/>
  <c r="G884" a="1"/>
  <c r="G884" s="1"/>
  <c r="H884" a="1"/>
  <c r="H884" s="1"/>
  <c r="I884" a="1"/>
  <c r="I884" s="1"/>
  <c r="J884" a="1"/>
  <c r="J884" s="1"/>
  <c r="K884" a="1"/>
  <c r="K884" s="1"/>
  <c r="L884" a="1"/>
  <c r="L884" s="1"/>
  <c r="M884" a="1"/>
  <c r="M884" s="1"/>
  <c r="N884" a="1"/>
  <c r="N884" s="1"/>
  <c r="O884" a="1"/>
  <c r="O884" s="1"/>
  <c r="P884" a="1"/>
  <c r="P884" s="1"/>
  <c r="Q884" a="1"/>
  <c r="Q884" s="1"/>
  <c r="R884" a="1"/>
  <c r="R884" s="1"/>
  <c r="S884" a="1"/>
  <c r="S884" s="1"/>
  <c r="T884" a="1"/>
  <c r="T884" s="1"/>
  <c r="U884" a="1"/>
  <c r="U884" s="1"/>
  <c r="V884" a="1"/>
  <c r="V884" s="1"/>
  <c r="W884" a="1"/>
  <c r="W884" s="1"/>
  <c r="X884" a="1"/>
  <c r="X884" s="1"/>
  <c r="Y884" a="1"/>
  <c r="Y884" s="1"/>
  <c r="Z884" a="1"/>
  <c r="Z884" s="1"/>
  <c r="AA884" a="1"/>
  <c r="AA884" s="1"/>
  <c r="AB884" a="1"/>
  <c r="AB884" s="1"/>
  <c r="AC884" a="1"/>
  <c r="AC884" s="1"/>
  <c r="AD884" a="1"/>
  <c r="AD884" s="1"/>
  <c r="AE884" a="1"/>
  <c r="AE884" s="1"/>
  <c r="AF884" a="1"/>
  <c r="AF884" s="1"/>
  <c r="AG884" a="1"/>
  <c r="AG884" s="1"/>
  <c r="AH884" a="1"/>
  <c r="AH884" s="1"/>
  <c r="AI884" a="1"/>
  <c r="AI884" s="1"/>
  <c r="AJ884" a="1"/>
  <c r="AJ884" s="1"/>
  <c r="AK884" a="1"/>
  <c r="AK884" s="1"/>
  <c r="AL884" a="1"/>
  <c r="AL884" s="1"/>
  <c r="AM884" a="1"/>
  <c r="AM884" s="1"/>
  <c r="G885" a="1"/>
  <c r="G885" s="1"/>
  <c r="H885" a="1"/>
  <c r="H885" s="1"/>
  <c r="I885" a="1"/>
  <c r="I885" s="1"/>
  <c r="J885" a="1"/>
  <c r="J885" s="1"/>
  <c r="K885" a="1"/>
  <c r="K885" s="1"/>
  <c r="L885" a="1"/>
  <c r="L885" s="1"/>
  <c r="M885" a="1"/>
  <c r="M885" s="1"/>
  <c r="N885" a="1"/>
  <c r="N885" s="1"/>
  <c r="O885" a="1"/>
  <c r="O885" s="1"/>
  <c r="P885" a="1"/>
  <c r="P885" s="1"/>
  <c r="Q885" a="1"/>
  <c r="Q885" s="1"/>
  <c r="R885" a="1"/>
  <c r="R885" s="1"/>
  <c r="S885" a="1"/>
  <c r="S885" s="1"/>
  <c r="T885" a="1"/>
  <c r="T885" s="1"/>
  <c r="U885" a="1"/>
  <c r="U885" s="1"/>
  <c r="V885" a="1"/>
  <c r="V885" s="1"/>
  <c r="W885" a="1"/>
  <c r="W885" s="1"/>
  <c r="X885" a="1"/>
  <c r="X885" s="1"/>
  <c r="Y885" a="1"/>
  <c r="Y885" s="1"/>
  <c r="Z885" a="1"/>
  <c r="Z885" s="1"/>
  <c r="AA885" a="1"/>
  <c r="AA885" s="1"/>
  <c r="AB885" a="1"/>
  <c r="AB885" s="1"/>
  <c r="AC885" a="1"/>
  <c r="AC885" s="1"/>
  <c r="AD885" a="1"/>
  <c r="AD885" s="1"/>
  <c r="AE885" a="1"/>
  <c r="AE885" s="1"/>
  <c r="AF885" a="1"/>
  <c r="AF885" s="1"/>
  <c r="AG885" a="1"/>
  <c r="AG885" s="1"/>
  <c r="AH885" a="1"/>
  <c r="AH885" s="1"/>
  <c r="AI885" a="1"/>
  <c r="AI885" s="1"/>
  <c r="AJ885" a="1"/>
  <c r="AJ885" s="1"/>
  <c r="AK885" a="1"/>
  <c r="AK885" s="1"/>
  <c r="AL885" a="1"/>
  <c r="AL885" s="1"/>
  <c r="AM885" a="1"/>
  <c r="AM885" s="1"/>
  <c r="H883" a="1"/>
  <c r="H883" s="1"/>
  <c r="I883" a="1"/>
  <c r="I883" s="1"/>
  <c r="J883" a="1"/>
  <c r="J883" s="1"/>
  <c r="K883" a="1"/>
  <c r="K883" s="1"/>
  <c r="L883" a="1"/>
  <c r="L883" s="1"/>
  <c r="M883" a="1"/>
  <c r="M883" s="1"/>
  <c r="N883" a="1"/>
  <c r="N883" s="1"/>
  <c r="O883" a="1"/>
  <c r="O883" s="1"/>
  <c r="P883" a="1"/>
  <c r="P883" s="1"/>
  <c r="Q883" a="1"/>
  <c r="Q883" s="1"/>
  <c r="R883" a="1"/>
  <c r="R883" s="1"/>
  <c r="S883" a="1"/>
  <c r="S883" s="1"/>
  <c r="T883" a="1"/>
  <c r="T883" s="1"/>
  <c r="U883" a="1"/>
  <c r="U883" s="1"/>
  <c r="V883" a="1"/>
  <c r="V883" s="1"/>
  <c r="W883" a="1"/>
  <c r="W883" s="1"/>
  <c r="X883" a="1"/>
  <c r="X883" s="1"/>
  <c r="Y883" a="1"/>
  <c r="Y883" s="1"/>
  <c r="Z883" a="1"/>
  <c r="Z883" s="1"/>
  <c r="AA883" a="1"/>
  <c r="AA883" s="1"/>
  <c r="AB883" a="1"/>
  <c r="AB883" s="1"/>
  <c r="AC883" a="1"/>
  <c r="AC883" s="1"/>
  <c r="AD883" a="1"/>
  <c r="AD883" s="1"/>
  <c r="AE883" a="1"/>
  <c r="AE883" s="1"/>
  <c r="AF883" a="1"/>
  <c r="AF883" s="1"/>
  <c r="AG883" a="1"/>
  <c r="AG883" s="1"/>
  <c r="AH883" a="1"/>
  <c r="AH883" s="1"/>
  <c r="AI883" a="1"/>
  <c r="AI883" s="1"/>
  <c r="AJ883" a="1"/>
  <c r="AJ883" s="1"/>
  <c r="AK883" a="1"/>
  <c r="AK883" s="1"/>
  <c r="AL883" a="1"/>
  <c r="AL883" s="1"/>
  <c r="AM883" a="1"/>
  <c r="AM883" s="1"/>
  <c r="G883" a="1"/>
  <c r="G883" s="1"/>
  <c r="G881" a="1"/>
  <c r="G881" s="1"/>
  <c r="H881" a="1"/>
  <c r="H881" s="1"/>
  <c r="I881" a="1"/>
  <c r="I881" s="1"/>
  <c r="J881" a="1"/>
  <c r="J881" s="1"/>
  <c r="K881" a="1"/>
  <c r="K881" s="1"/>
  <c r="L881" a="1"/>
  <c r="L881" s="1"/>
  <c r="M881" a="1"/>
  <c r="M881" s="1"/>
  <c r="N881" a="1"/>
  <c r="N881" s="1"/>
  <c r="O881" a="1"/>
  <c r="O881" s="1"/>
  <c r="P881" a="1"/>
  <c r="P881" s="1"/>
  <c r="Q881" a="1"/>
  <c r="Q881" s="1"/>
  <c r="R881" a="1"/>
  <c r="R881" s="1"/>
  <c r="S881" a="1"/>
  <c r="S881" s="1"/>
  <c r="T881" a="1"/>
  <c r="T881" s="1"/>
  <c r="U881" a="1"/>
  <c r="U881" s="1"/>
  <c r="V881" a="1"/>
  <c r="V881" s="1"/>
  <c r="W881" a="1"/>
  <c r="W881" s="1"/>
  <c r="X881" a="1"/>
  <c r="X881" s="1"/>
  <c r="Y881" a="1"/>
  <c r="Y881" s="1"/>
  <c r="Z881" a="1"/>
  <c r="Z881" s="1"/>
  <c r="AA881" a="1"/>
  <c r="AA881" s="1"/>
  <c r="AB881" a="1"/>
  <c r="AB881" s="1"/>
  <c r="AC881" a="1"/>
  <c r="AC881" s="1"/>
  <c r="AD881" a="1"/>
  <c r="AD881" s="1"/>
  <c r="AE881" a="1"/>
  <c r="AE881" s="1"/>
  <c r="AF881" a="1"/>
  <c r="AF881" s="1"/>
  <c r="AG881" a="1"/>
  <c r="AG881" s="1"/>
  <c r="AH881" a="1"/>
  <c r="AH881" s="1"/>
  <c r="AI881" a="1"/>
  <c r="AI881" s="1"/>
  <c r="AJ881" a="1"/>
  <c r="AJ881" s="1"/>
  <c r="AK881" a="1"/>
  <c r="AK881" s="1"/>
  <c r="AL881" a="1"/>
  <c r="AL881" s="1"/>
  <c r="AM881" a="1"/>
  <c r="AM881" s="1"/>
  <c r="G882" a="1"/>
  <c r="G882" s="1"/>
  <c r="H882" a="1"/>
  <c r="H882" s="1"/>
  <c r="I882" a="1"/>
  <c r="I882" s="1"/>
  <c r="J882" a="1"/>
  <c r="J882" s="1"/>
  <c r="K882" a="1"/>
  <c r="K882" s="1"/>
  <c r="L882" a="1"/>
  <c r="L882" s="1"/>
  <c r="M882" a="1"/>
  <c r="M882" s="1"/>
  <c r="N882" a="1"/>
  <c r="N882" s="1"/>
  <c r="O882" a="1"/>
  <c r="O882" s="1"/>
  <c r="P882" a="1"/>
  <c r="P882" s="1"/>
  <c r="Q882" a="1"/>
  <c r="Q882" s="1"/>
  <c r="R882" a="1"/>
  <c r="R882" s="1"/>
  <c r="S882" a="1"/>
  <c r="S882" s="1"/>
  <c r="T882" a="1"/>
  <c r="T882" s="1"/>
  <c r="U882" a="1"/>
  <c r="U882" s="1"/>
  <c r="V882" a="1"/>
  <c r="V882" s="1"/>
  <c r="W882" a="1"/>
  <c r="W882" s="1"/>
  <c r="X882" a="1"/>
  <c r="X882" s="1"/>
  <c r="Y882" a="1"/>
  <c r="Y882" s="1"/>
  <c r="Z882" a="1"/>
  <c r="Z882" s="1"/>
  <c r="AA882" a="1"/>
  <c r="AA882" s="1"/>
  <c r="AB882" a="1"/>
  <c r="AB882" s="1"/>
  <c r="AC882" a="1"/>
  <c r="AC882" s="1"/>
  <c r="AD882" a="1"/>
  <c r="AD882" s="1"/>
  <c r="AE882" a="1"/>
  <c r="AE882" s="1"/>
  <c r="AF882" a="1"/>
  <c r="AF882" s="1"/>
  <c r="AG882" a="1"/>
  <c r="AG882" s="1"/>
  <c r="AH882" a="1"/>
  <c r="AH882" s="1"/>
  <c r="AI882" a="1"/>
  <c r="AI882" s="1"/>
  <c r="AJ882" a="1"/>
  <c r="AJ882" s="1"/>
  <c r="AK882" a="1"/>
  <c r="AK882" s="1"/>
  <c r="AL882" a="1"/>
  <c r="AL882" s="1"/>
  <c r="AM882" a="1"/>
  <c r="AM882" s="1"/>
  <c r="H880" a="1"/>
  <c r="H880" s="1"/>
  <c r="I880" a="1"/>
  <c r="I880" s="1"/>
  <c r="J880" a="1"/>
  <c r="J880" s="1"/>
  <c r="K880" a="1"/>
  <c r="K880" s="1"/>
  <c r="L880" a="1"/>
  <c r="L880" s="1"/>
  <c r="M880" a="1"/>
  <c r="M880" s="1"/>
  <c r="N880" a="1"/>
  <c r="N880" s="1"/>
  <c r="O880" a="1"/>
  <c r="O880" s="1"/>
  <c r="P880" a="1"/>
  <c r="P880" s="1"/>
  <c r="Q880" a="1"/>
  <c r="Q880" s="1"/>
  <c r="R880" a="1"/>
  <c r="R880" s="1"/>
  <c r="S880" a="1"/>
  <c r="S880" s="1"/>
  <c r="T880" a="1"/>
  <c r="T880" s="1"/>
  <c r="U880" a="1"/>
  <c r="U880" s="1"/>
  <c r="V880" a="1"/>
  <c r="V880" s="1"/>
  <c r="W880" a="1"/>
  <c r="W880" s="1"/>
  <c r="X880" a="1"/>
  <c r="X880" s="1"/>
  <c r="Y880" a="1"/>
  <c r="Y880" s="1"/>
  <c r="Z880" a="1"/>
  <c r="Z880" s="1"/>
  <c r="AA880" a="1"/>
  <c r="AA880" s="1"/>
  <c r="AB880" a="1"/>
  <c r="AB880" s="1"/>
  <c r="AC880" a="1"/>
  <c r="AC880" s="1"/>
  <c r="AD880" a="1"/>
  <c r="AD880" s="1"/>
  <c r="AE880" a="1"/>
  <c r="AE880" s="1"/>
  <c r="AF880" a="1"/>
  <c r="AF880" s="1"/>
  <c r="AG880" a="1"/>
  <c r="AG880" s="1"/>
  <c r="AH880" a="1"/>
  <c r="AH880" s="1"/>
  <c r="AI880" a="1"/>
  <c r="AI880" s="1"/>
  <c r="AJ880" a="1"/>
  <c r="AJ880" s="1"/>
  <c r="AK880" a="1"/>
  <c r="AK880" s="1"/>
  <c r="AL880" a="1"/>
  <c r="AL880" s="1"/>
  <c r="AM880" a="1"/>
  <c r="AM880" s="1"/>
  <c r="G880" a="1"/>
  <c r="G880" s="1"/>
  <c r="G878" a="1"/>
  <c r="G878" s="1"/>
  <c r="H878" a="1"/>
  <c r="H878" s="1"/>
  <c r="I878" a="1"/>
  <c r="I878" s="1"/>
  <c r="J878" a="1"/>
  <c r="J878" s="1"/>
  <c r="K878" a="1"/>
  <c r="K878" s="1"/>
  <c r="L878" a="1"/>
  <c r="L878" s="1"/>
  <c r="M878" a="1"/>
  <c r="M878" s="1"/>
  <c r="N878" a="1"/>
  <c r="N878" s="1"/>
  <c r="O878" a="1"/>
  <c r="O878" s="1"/>
  <c r="P878" a="1"/>
  <c r="P878" s="1"/>
  <c r="Q878" a="1"/>
  <c r="Q878" s="1"/>
  <c r="R878" a="1"/>
  <c r="R878" s="1"/>
  <c r="S878" a="1"/>
  <c r="S878" s="1"/>
  <c r="T878" a="1"/>
  <c r="T878" s="1"/>
  <c r="U878" a="1"/>
  <c r="U878" s="1"/>
  <c r="V878" a="1"/>
  <c r="V878" s="1"/>
  <c r="W878" a="1"/>
  <c r="W878" s="1"/>
  <c r="X878" a="1"/>
  <c r="X878" s="1"/>
  <c r="Y878" a="1"/>
  <c r="Y878" s="1"/>
  <c r="Z878" a="1"/>
  <c r="Z878" s="1"/>
  <c r="AA878" a="1"/>
  <c r="AA878" s="1"/>
  <c r="AB878" a="1"/>
  <c r="AB878" s="1"/>
  <c r="AC878" a="1"/>
  <c r="AC878" s="1"/>
  <c r="AD878" a="1"/>
  <c r="AD878" s="1"/>
  <c r="AE878" a="1"/>
  <c r="AE878" s="1"/>
  <c r="AF878" a="1"/>
  <c r="AF878" s="1"/>
  <c r="AG878" a="1"/>
  <c r="AG878" s="1"/>
  <c r="AH878" a="1"/>
  <c r="AH878" s="1"/>
  <c r="AI878" a="1"/>
  <c r="AI878" s="1"/>
  <c r="AJ878" a="1"/>
  <c r="AJ878" s="1"/>
  <c r="AK878" a="1"/>
  <c r="AK878" s="1"/>
  <c r="AL878" a="1"/>
  <c r="AL878" s="1"/>
  <c r="AM878" a="1"/>
  <c r="AM878" s="1"/>
  <c r="G879" a="1"/>
  <c r="G879" s="1"/>
  <c r="H879" a="1"/>
  <c r="H879" s="1"/>
  <c r="I879" a="1"/>
  <c r="I879" s="1"/>
  <c r="J879" a="1"/>
  <c r="J879" s="1"/>
  <c r="K879" a="1"/>
  <c r="K879" s="1"/>
  <c r="L879" a="1"/>
  <c r="L879" s="1"/>
  <c r="M879" a="1"/>
  <c r="M879" s="1"/>
  <c r="N879" a="1"/>
  <c r="N879" s="1"/>
  <c r="O879" a="1"/>
  <c r="O879" s="1"/>
  <c r="P879" a="1"/>
  <c r="P879" s="1"/>
  <c r="Q879" a="1"/>
  <c r="Q879" s="1"/>
  <c r="R879" a="1"/>
  <c r="R879" s="1"/>
  <c r="S879" a="1"/>
  <c r="S879" s="1"/>
  <c r="T879" a="1"/>
  <c r="T879" s="1"/>
  <c r="U879" a="1"/>
  <c r="U879" s="1"/>
  <c r="V879" a="1"/>
  <c r="V879" s="1"/>
  <c r="W879" a="1"/>
  <c r="W879" s="1"/>
  <c r="X879" a="1"/>
  <c r="X879" s="1"/>
  <c r="Y879" a="1"/>
  <c r="Y879" s="1"/>
  <c r="Z879" a="1"/>
  <c r="Z879" s="1"/>
  <c r="AA879" a="1"/>
  <c r="AA879" s="1"/>
  <c r="AB879" a="1"/>
  <c r="AB879" s="1"/>
  <c r="AC879" a="1"/>
  <c r="AC879" s="1"/>
  <c r="AD879" a="1"/>
  <c r="AD879" s="1"/>
  <c r="AE879" a="1"/>
  <c r="AE879" s="1"/>
  <c r="AF879" a="1"/>
  <c r="AF879" s="1"/>
  <c r="AG879" a="1"/>
  <c r="AG879" s="1"/>
  <c r="AH879" a="1"/>
  <c r="AH879" s="1"/>
  <c r="AI879" a="1"/>
  <c r="AI879" s="1"/>
  <c r="AJ879" a="1"/>
  <c r="AJ879" s="1"/>
  <c r="AK879" a="1"/>
  <c r="AK879" s="1"/>
  <c r="AL879" a="1"/>
  <c r="AL879" s="1"/>
  <c r="AM879" a="1"/>
  <c r="AM879" s="1"/>
  <c r="H877" a="1"/>
  <c r="H877" s="1"/>
  <c r="I877" a="1"/>
  <c r="I877" s="1"/>
  <c r="J877" a="1"/>
  <c r="J877" s="1"/>
  <c r="K877" a="1"/>
  <c r="K877" s="1"/>
  <c r="L877" a="1"/>
  <c r="L877" s="1"/>
  <c r="M877" a="1"/>
  <c r="M877" s="1"/>
  <c r="N877" a="1"/>
  <c r="N877" s="1"/>
  <c r="O877" a="1"/>
  <c r="O877" s="1"/>
  <c r="P877" a="1"/>
  <c r="P877" s="1"/>
  <c r="Q877" a="1"/>
  <c r="Q877" s="1"/>
  <c r="R877" a="1"/>
  <c r="R877" s="1"/>
  <c r="S877" a="1"/>
  <c r="S877" s="1"/>
  <c r="T877" a="1"/>
  <c r="T877" s="1"/>
  <c r="U877" a="1"/>
  <c r="U877" s="1"/>
  <c r="V877" a="1"/>
  <c r="V877" s="1"/>
  <c r="W877" a="1"/>
  <c r="W877" s="1"/>
  <c r="X877" a="1"/>
  <c r="X877" s="1"/>
  <c r="Y877" a="1"/>
  <c r="Y877" s="1"/>
  <c r="Z877" a="1"/>
  <c r="Z877" s="1"/>
  <c r="AA877" a="1"/>
  <c r="AA877" s="1"/>
  <c r="AB877" a="1"/>
  <c r="AB877" s="1"/>
  <c r="AC877" a="1"/>
  <c r="AC877" s="1"/>
  <c r="AD877" a="1"/>
  <c r="AD877" s="1"/>
  <c r="AE877" a="1"/>
  <c r="AE877" s="1"/>
  <c r="AF877" a="1"/>
  <c r="AF877" s="1"/>
  <c r="AG877" a="1"/>
  <c r="AG877" s="1"/>
  <c r="AH877" a="1"/>
  <c r="AH877" s="1"/>
  <c r="AI877" a="1"/>
  <c r="AI877" s="1"/>
  <c r="AJ877" a="1"/>
  <c r="AJ877" s="1"/>
  <c r="AK877" a="1"/>
  <c r="AK877" s="1"/>
  <c r="AL877" a="1"/>
  <c r="AL877" s="1"/>
  <c r="AM877" a="1"/>
  <c r="AM877" s="1"/>
  <c r="G877" a="1"/>
  <c r="G877" s="1"/>
  <c r="G875" a="1"/>
  <c r="G875" s="1"/>
  <c r="H875" a="1"/>
  <c r="H875" s="1"/>
  <c r="I875" a="1"/>
  <c r="I875" s="1"/>
  <c r="J875" a="1"/>
  <c r="J875" s="1"/>
  <c r="K875" a="1"/>
  <c r="K875" s="1"/>
  <c r="L875" a="1"/>
  <c r="L875" s="1"/>
  <c r="M875" a="1"/>
  <c r="M875" s="1"/>
  <c r="N875" a="1"/>
  <c r="N875" s="1"/>
  <c r="O875" a="1"/>
  <c r="O875" s="1"/>
  <c r="P875" a="1"/>
  <c r="P875" s="1"/>
  <c r="Q875" a="1"/>
  <c r="Q875" s="1"/>
  <c r="R875" a="1"/>
  <c r="R875" s="1"/>
  <c r="S875" a="1"/>
  <c r="S875" s="1"/>
  <c r="T875" a="1"/>
  <c r="T875" s="1"/>
  <c r="U875" a="1"/>
  <c r="U875" s="1"/>
  <c r="V875" a="1"/>
  <c r="V875" s="1"/>
  <c r="W875" a="1"/>
  <c r="W875" s="1"/>
  <c r="X875" a="1"/>
  <c r="X875" s="1"/>
  <c r="Y875" a="1"/>
  <c r="Y875" s="1"/>
  <c r="Z875" a="1"/>
  <c r="Z875" s="1"/>
  <c r="AA875" a="1"/>
  <c r="AA875" s="1"/>
  <c r="AB875" a="1"/>
  <c r="AB875" s="1"/>
  <c r="AC875" a="1"/>
  <c r="AC875" s="1"/>
  <c r="AD875" a="1"/>
  <c r="AD875" s="1"/>
  <c r="AE875" a="1"/>
  <c r="AE875" s="1"/>
  <c r="AF875" a="1"/>
  <c r="AF875" s="1"/>
  <c r="AG875" a="1"/>
  <c r="AG875" s="1"/>
  <c r="AH875" a="1"/>
  <c r="AH875" s="1"/>
  <c r="AI875" a="1"/>
  <c r="AI875" s="1"/>
  <c r="AJ875" a="1"/>
  <c r="AJ875" s="1"/>
  <c r="AK875" a="1"/>
  <c r="AK875" s="1"/>
  <c r="AL875" a="1"/>
  <c r="AL875" s="1"/>
  <c r="AM875" a="1"/>
  <c r="AM875" s="1"/>
  <c r="G876" a="1"/>
  <c r="G876" s="1"/>
  <c r="H876" a="1"/>
  <c r="H876" s="1"/>
  <c r="I876" a="1"/>
  <c r="I876" s="1"/>
  <c r="J876" a="1"/>
  <c r="J876" s="1"/>
  <c r="K876" a="1"/>
  <c r="K876" s="1"/>
  <c r="L876" a="1"/>
  <c r="L876" s="1"/>
  <c r="M876" a="1"/>
  <c r="M876" s="1"/>
  <c r="N876" a="1"/>
  <c r="N876" s="1"/>
  <c r="O876" a="1"/>
  <c r="O876" s="1"/>
  <c r="P876" a="1"/>
  <c r="P876" s="1"/>
  <c r="Q876" a="1"/>
  <c r="Q876" s="1"/>
  <c r="R876" a="1"/>
  <c r="R876" s="1"/>
  <c r="S876" a="1"/>
  <c r="S876" s="1"/>
  <c r="T876" a="1"/>
  <c r="T876" s="1"/>
  <c r="U876" a="1"/>
  <c r="U876" s="1"/>
  <c r="V876" a="1"/>
  <c r="V876" s="1"/>
  <c r="W876" a="1"/>
  <c r="W876" s="1"/>
  <c r="X876" a="1"/>
  <c r="X876" s="1"/>
  <c r="Y876" a="1"/>
  <c r="Y876" s="1"/>
  <c r="Z876" a="1"/>
  <c r="Z876" s="1"/>
  <c r="AA876" a="1"/>
  <c r="AA876" s="1"/>
  <c r="AB876" a="1"/>
  <c r="AB876" s="1"/>
  <c r="AC876" a="1"/>
  <c r="AC876" s="1"/>
  <c r="AD876" a="1"/>
  <c r="AD876" s="1"/>
  <c r="AE876" a="1"/>
  <c r="AE876" s="1"/>
  <c r="AF876" a="1"/>
  <c r="AF876" s="1"/>
  <c r="AG876" a="1"/>
  <c r="AG876" s="1"/>
  <c r="AH876" a="1"/>
  <c r="AH876" s="1"/>
  <c r="AI876" a="1"/>
  <c r="AI876" s="1"/>
  <c r="AJ876" a="1"/>
  <c r="AJ876" s="1"/>
  <c r="AK876" a="1"/>
  <c r="AK876" s="1"/>
  <c r="AL876" a="1"/>
  <c r="AL876" s="1"/>
  <c r="AM876" a="1"/>
  <c r="AM876" s="1"/>
  <c r="H874" a="1"/>
  <c r="H874" s="1"/>
  <c r="I874" a="1"/>
  <c r="I874" s="1"/>
  <c r="J874" a="1"/>
  <c r="J874" s="1"/>
  <c r="K874" a="1"/>
  <c r="K874" s="1"/>
  <c r="L874" a="1"/>
  <c r="L874" s="1"/>
  <c r="M874" a="1"/>
  <c r="M874" s="1"/>
  <c r="N874" a="1"/>
  <c r="N874" s="1"/>
  <c r="O874" a="1"/>
  <c r="O874" s="1"/>
  <c r="P874" a="1"/>
  <c r="P874" s="1"/>
  <c r="Q874" a="1"/>
  <c r="Q874" s="1"/>
  <c r="R874" a="1"/>
  <c r="R874" s="1"/>
  <c r="S874" a="1"/>
  <c r="S874" s="1"/>
  <c r="T874" a="1"/>
  <c r="T874" s="1"/>
  <c r="U874" a="1"/>
  <c r="U874" s="1"/>
  <c r="V874" a="1"/>
  <c r="V874" s="1"/>
  <c r="W874" a="1"/>
  <c r="W874" s="1"/>
  <c r="X874" a="1"/>
  <c r="X874" s="1"/>
  <c r="Y874" a="1"/>
  <c r="Y874" s="1"/>
  <c r="Z874" a="1"/>
  <c r="Z874" s="1"/>
  <c r="AA874" a="1"/>
  <c r="AA874" s="1"/>
  <c r="AB874" a="1"/>
  <c r="AB874" s="1"/>
  <c r="AC874" a="1"/>
  <c r="AC874" s="1"/>
  <c r="AD874" a="1"/>
  <c r="AD874" s="1"/>
  <c r="AE874" a="1"/>
  <c r="AE874" s="1"/>
  <c r="AF874" a="1"/>
  <c r="AF874" s="1"/>
  <c r="AG874" a="1"/>
  <c r="AG874" s="1"/>
  <c r="AH874" a="1"/>
  <c r="AH874" s="1"/>
  <c r="AI874" a="1"/>
  <c r="AI874" s="1"/>
  <c r="AJ874" a="1"/>
  <c r="AJ874" s="1"/>
  <c r="AK874" a="1"/>
  <c r="AK874" s="1"/>
  <c r="AL874" a="1"/>
  <c r="AL874" s="1"/>
  <c r="AM874" a="1"/>
  <c r="AM874" s="1"/>
  <c r="G874" a="1"/>
  <c r="G874" s="1"/>
  <c r="G872" a="1"/>
  <c r="G872" s="1"/>
  <c r="H872" a="1"/>
  <c r="H872" s="1"/>
  <c r="I872" a="1"/>
  <c r="I872" s="1"/>
  <c r="J872" a="1"/>
  <c r="J872" s="1"/>
  <c r="K872" a="1"/>
  <c r="K872" s="1"/>
  <c r="L872" a="1"/>
  <c r="L872" s="1"/>
  <c r="M872" a="1"/>
  <c r="M872" s="1"/>
  <c r="N872" a="1"/>
  <c r="N872" s="1"/>
  <c r="O872" a="1"/>
  <c r="O872" s="1"/>
  <c r="P872" a="1"/>
  <c r="P872" s="1"/>
  <c r="Q872" a="1"/>
  <c r="Q872" s="1"/>
  <c r="R872" a="1"/>
  <c r="R872" s="1"/>
  <c r="S872" a="1"/>
  <c r="S872" s="1"/>
  <c r="T872" a="1"/>
  <c r="T872" s="1"/>
  <c r="U872" a="1"/>
  <c r="U872" s="1"/>
  <c r="V872" a="1"/>
  <c r="V872" s="1"/>
  <c r="W872" a="1"/>
  <c r="W872" s="1"/>
  <c r="X872" a="1"/>
  <c r="X872" s="1"/>
  <c r="Y872" a="1"/>
  <c r="Y872" s="1"/>
  <c r="Z872" a="1"/>
  <c r="Z872" s="1"/>
  <c r="AA872" a="1"/>
  <c r="AA872" s="1"/>
  <c r="AB872" a="1"/>
  <c r="AB872" s="1"/>
  <c r="AC872" a="1"/>
  <c r="AC872" s="1"/>
  <c r="AD872" a="1"/>
  <c r="AD872" s="1"/>
  <c r="AE872" a="1"/>
  <c r="AE872" s="1"/>
  <c r="AF872" a="1"/>
  <c r="AF872" s="1"/>
  <c r="AG872" a="1"/>
  <c r="AG872" s="1"/>
  <c r="AH872" a="1"/>
  <c r="AH872" s="1"/>
  <c r="AI872" a="1"/>
  <c r="AI872" s="1"/>
  <c r="AJ872" a="1"/>
  <c r="AJ872" s="1"/>
  <c r="AK872" a="1"/>
  <c r="AK872" s="1"/>
  <c r="AL872" a="1"/>
  <c r="AL872" s="1"/>
  <c r="AM872" a="1"/>
  <c r="AM872" s="1"/>
  <c r="G873" a="1"/>
  <c r="G873" s="1"/>
  <c r="H873" a="1"/>
  <c r="H873" s="1"/>
  <c r="I873" a="1"/>
  <c r="I873" s="1"/>
  <c r="J873" a="1"/>
  <c r="J873" s="1"/>
  <c r="K873" a="1"/>
  <c r="K873" s="1"/>
  <c r="L873" a="1"/>
  <c r="L873" s="1"/>
  <c r="M873" a="1"/>
  <c r="M873" s="1"/>
  <c r="N873" a="1"/>
  <c r="N873" s="1"/>
  <c r="O873" a="1"/>
  <c r="O873" s="1"/>
  <c r="P873" a="1"/>
  <c r="P873" s="1"/>
  <c r="Q873" a="1"/>
  <c r="Q873" s="1"/>
  <c r="R873" a="1"/>
  <c r="R873" s="1"/>
  <c r="S873" a="1"/>
  <c r="S873" s="1"/>
  <c r="T873" a="1"/>
  <c r="T873" s="1"/>
  <c r="U873" a="1"/>
  <c r="U873" s="1"/>
  <c r="V873" a="1"/>
  <c r="V873" s="1"/>
  <c r="W873" a="1"/>
  <c r="W873" s="1"/>
  <c r="X873" a="1"/>
  <c r="X873" s="1"/>
  <c r="Y873" a="1"/>
  <c r="Y873" s="1"/>
  <c r="Z873" a="1"/>
  <c r="Z873" s="1"/>
  <c r="AA873" a="1"/>
  <c r="AA873" s="1"/>
  <c r="AB873" a="1"/>
  <c r="AB873" s="1"/>
  <c r="AC873" a="1"/>
  <c r="AC873" s="1"/>
  <c r="AD873" a="1"/>
  <c r="AD873" s="1"/>
  <c r="AE873" a="1"/>
  <c r="AE873" s="1"/>
  <c r="AF873" a="1"/>
  <c r="AF873" s="1"/>
  <c r="AG873" a="1"/>
  <c r="AG873" s="1"/>
  <c r="AH873" a="1"/>
  <c r="AH873" s="1"/>
  <c r="AI873" a="1"/>
  <c r="AI873" s="1"/>
  <c r="AJ873" a="1"/>
  <c r="AJ873" s="1"/>
  <c r="AK873" a="1"/>
  <c r="AK873" s="1"/>
  <c r="AL873" a="1"/>
  <c r="AL873" s="1"/>
  <c r="AM873" a="1"/>
  <c r="AM873" s="1"/>
  <c r="H871" a="1"/>
  <c r="H871" s="1"/>
  <c r="I871" a="1"/>
  <c r="I871" s="1"/>
  <c r="J871" a="1"/>
  <c r="J871" s="1"/>
  <c r="K871" a="1"/>
  <c r="K871" s="1"/>
  <c r="L871" a="1"/>
  <c r="L871" s="1"/>
  <c r="M871" a="1"/>
  <c r="M871" s="1"/>
  <c r="N871" a="1"/>
  <c r="N871" s="1"/>
  <c r="O871" a="1"/>
  <c r="O871" s="1"/>
  <c r="P871" a="1"/>
  <c r="P871" s="1"/>
  <c r="Q871" a="1"/>
  <c r="Q871" s="1"/>
  <c r="R871" a="1"/>
  <c r="R871" s="1"/>
  <c r="S871" a="1"/>
  <c r="S871" s="1"/>
  <c r="T871" a="1"/>
  <c r="T871" s="1"/>
  <c r="U871" a="1"/>
  <c r="U871" s="1"/>
  <c r="V871" a="1"/>
  <c r="V871" s="1"/>
  <c r="W871" a="1"/>
  <c r="W871" s="1"/>
  <c r="X871" a="1"/>
  <c r="X871" s="1"/>
  <c r="Y871" a="1"/>
  <c r="Y871" s="1"/>
  <c r="Z871" a="1"/>
  <c r="Z871" s="1"/>
  <c r="AA871" a="1"/>
  <c r="AA871" s="1"/>
  <c r="AB871" a="1"/>
  <c r="AB871" s="1"/>
  <c r="AC871" a="1"/>
  <c r="AC871" s="1"/>
  <c r="AD871" a="1"/>
  <c r="AD871" s="1"/>
  <c r="AE871" a="1"/>
  <c r="AE871" s="1"/>
  <c r="AF871" a="1"/>
  <c r="AF871" s="1"/>
  <c r="AG871" a="1"/>
  <c r="AG871" s="1"/>
  <c r="AH871" a="1"/>
  <c r="AH871" s="1"/>
  <c r="AI871" a="1"/>
  <c r="AI871" s="1"/>
  <c r="AJ871" a="1"/>
  <c r="AJ871" s="1"/>
  <c r="AK871" a="1"/>
  <c r="AK871" s="1"/>
  <c r="AL871" a="1"/>
  <c r="AL871" s="1"/>
  <c r="AM871" a="1"/>
  <c r="AM871" s="1"/>
  <c r="G871" a="1"/>
  <c r="G871" s="1"/>
  <c r="G869" a="1"/>
  <c r="G869" s="1"/>
  <c r="H869" a="1"/>
  <c r="H869" s="1"/>
  <c r="I869" a="1"/>
  <c r="I869" s="1"/>
  <c r="J869" a="1"/>
  <c r="J869" s="1"/>
  <c r="K869" a="1"/>
  <c r="K869" s="1"/>
  <c r="L869" a="1"/>
  <c r="L869" s="1"/>
  <c r="M869" a="1"/>
  <c r="M869" s="1"/>
  <c r="N869" a="1"/>
  <c r="N869" s="1"/>
  <c r="O869" a="1"/>
  <c r="O869" s="1"/>
  <c r="P869" a="1"/>
  <c r="P869" s="1"/>
  <c r="Q869" a="1"/>
  <c r="Q869" s="1"/>
  <c r="R869" a="1"/>
  <c r="R869" s="1"/>
  <c r="S869" a="1"/>
  <c r="S869" s="1"/>
  <c r="T869" a="1"/>
  <c r="T869" s="1"/>
  <c r="U869" a="1"/>
  <c r="U869" s="1"/>
  <c r="V869" a="1"/>
  <c r="V869" s="1"/>
  <c r="W869" a="1"/>
  <c r="W869" s="1"/>
  <c r="X869" a="1"/>
  <c r="X869" s="1"/>
  <c r="Y869" a="1"/>
  <c r="Y869" s="1"/>
  <c r="Z869" a="1"/>
  <c r="Z869" s="1"/>
  <c r="AA869" a="1"/>
  <c r="AA869" s="1"/>
  <c r="AB869" a="1"/>
  <c r="AB869" s="1"/>
  <c r="AC869" a="1"/>
  <c r="AC869" s="1"/>
  <c r="AD869" a="1"/>
  <c r="AD869" s="1"/>
  <c r="AE869" a="1"/>
  <c r="AE869" s="1"/>
  <c r="AF869" a="1"/>
  <c r="AF869" s="1"/>
  <c r="AG869" a="1"/>
  <c r="AG869" s="1"/>
  <c r="AH869" a="1"/>
  <c r="AH869" s="1"/>
  <c r="AI869" a="1"/>
  <c r="AI869" s="1"/>
  <c r="AJ869" a="1"/>
  <c r="AJ869" s="1"/>
  <c r="AK869" a="1"/>
  <c r="AK869" s="1"/>
  <c r="AL869" a="1"/>
  <c r="AL869" s="1"/>
  <c r="AM869" a="1"/>
  <c r="AM869" s="1"/>
  <c r="G870" a="1"/>
  <c r="G870" s="1"/>
  <c r="H870" a="1"/>
  <c r="H870" s="1"/>
  <c r="I870" a="1"/>
  <c r="I870" s="1"/>
  <c r="J870" a="1"/>
  <c r="J870" s="1"/>
  <c r="K870" a="1"/>
  <c r="K870" s="1"/>
  <c r="L870" a="1"/>
  <c r="L870" s="1"/>
  <c r="M870" a="1"/>
  <c r="M870" s="1"/>
  <c r="N870" a="1"/>
  <c r="N870" s="1"/>
  <c r="O870" a="1"/>
  <c r="O870" s="1"/>
  <c r="P870" a="1"/>
  <c r="P870" s="1"/>
  <c r="Q870" a="1"/>
  <c r="Q870" s="1"/>
  <c r="R870" a="1"/>
  <c r="R870" s="1"/>
  <c r="S870" a="1"/>
  <c r="S870" s="1"/>
  <c r="T870" a="1"/>
  <c r="T870" s="1"/>
  <c r="U870" a="1"/>
  <c r="U870" s="1"/>
  <c r="V870" a="1"/>
  <c r="V870" s="1"/>
  <c r="W870" a="1"/>
  <c r="W870" s="1"/>
  <c r="X870" a="1"/>
  <c r="X870" s="1"/>
  <c r="Y870" a="1"/>
  <c r="Y870" s="1"/>
  <c r="Z870" a="1"/>
  <c r="Z870" s="1"/>
  <c r="AA870" a="1"/>
  <c r="AA870" s="1"/>
  <c r="AB870" a="1"/>
  <c r="AB870" s="1"/>
  <c r="AC870" a="1"/>
  <c r="AC870" s="1"/>
  <c r="AD870" a="1"/>
  <c r="AD870" s="1"/>
  <c r="AE870" a="1"/>
  <c r="AE870" s="1"/>
  <c r="AF870" a="1"/>
  <c r="AF870" s="1"/>
  <c r="AG870" a="1"/>
  <c r="AG870" s="1"/>
  <c r="AH870" a="1"/>
  <c r="AH870" s="1"/>
  <c r="AI870" a="1"/>
  <c r="AI870" s="1"/>
  <c r="AJ870" a="1"/>
  <c r="AJ870" s="1"/>
  <c r="AK870" a="1"/>
  <c r="AK870" s="1"/>
  <c r="AL870" a="1"/>
  <c r="AL870" s="1"/>
  <c r="AM870" a="1"/>
  <c r="AM870" s="1"/>
  <c r="H868" a="1"/>
  <c r="H868" s="1"/>
  <c r="I868" a="1"/>
  <c r="I868" s="1"/>
  <c r="J868" a="1"/>
  <c r="J868" s="1"/>
  <c r="K868" a="1"/>
  <c r="K868" s="1"/>
  <c r="L868" a="1"/>
  <c r="L868" s="1"/>
  <c r="M868" a="1"/>
  <c r="M868" s="1"/>
  <c r="N868" a="1"/>
  <c r="N868" s="1"/>
  <c r="O868" a="1"/>
  <c r="O868" s="1"/>
  <c r="P868" a="1"/>
  <c r="P868" s="1"/>
  <c r="Q868" a="1"/>
  <c r="Q868" s="1"/>
  <c r="R868" a="1"/>
  <c r="R868" s="1"/>
  <c r="S868" a="1"/>
  <c r="S868" s="1"/>
  <c r="T868" a="1"/>
  <c r="T868" s="1"/>
  <c r="U868" a="1"/>
  <c r="U868" s="1"/>
  <c r="V868" a="1"/>
  <c r="V868" s="1"/>
  <c r="W868" a="1"/>
  <c r="W868" s="1"/>
  <c r="X868" a="1"/>
  <c r="X868" s="1"/>
  <c r="Y868" a="1"/>
  <c r="Y868" s="1"/>
  <c r="Z868" a="1"/>
  <c r="Z868" s="1"/>
  <c r="AA868" a="1"/>
  <c r="AA868" s="1"/>
  <c r="AB868" a="1"/>
  <c r="AB868" s="1"/>
  <c r="AC868" a="1"/>
  <c r="AC868" s="1"/>
  <c r="AD868" a="1"/>
  <c r="AD868" s="1"/>
  <c r="AE868" a="1"/>
  <c r="AE868" s="1"/>
  <c r="AF868" a="1"/>
  <c r="AF868" s="1"/>
  <c r="AG868" a="1"/>
  <c r="AG868" s="1"/>
  <c r="AH868" a="1"/>
  <c r="AH868" s="1"/>
  <c r="AI868" a="1"/>
  <c r="AI868" s="1"/>
  <c r="AJ868" a="1"/>
  <c r="AJ868" s="1"/>
  <c r="AK868" a="1"/>
  <c r="AK868" s="1"/>
  <c r="AL868" a="1"/>
  <c r="AL868" s="1"/>
  <c r="AM868" a="1"/>
  <c r="AM868" s="1"/>
  <c r="G868" a="1"/>
  <c r="G868"/>
  <c r="G866" a="1"/>
  <c r="G866" s="1"/>
  <c r="H866" a="1"/>
  <c r="H866" s="1"/>
  <c r="I866" a="1"/>
  <c r="I866" s="1"/>
  <c r="J866" a="1"/>
  <c r="J866" s="1"/>
  <c r="K866" a="1"/>
  <c r="K866" s="1"/>
  <c r="L866" a="1"/>
  <c r="L866" s="1"/>
  <c r="M866" a="1"/>
  <c r="M866" s="1"/>
  <c r="N866" a="1"/>
  <c r="N866" s="1"/>
  <c r="O866" a="1"/>
  <c r="O866" s="1"/>
  <c r="P866" a="1"/>
  <c r="P866" s="1"/>
  <c r="Q866" a="1"/>
  <c r="Q866" s="1"/>
  <c r="R866" a="1"/>
  <c r="R866" s="1"/>
  <c r="S866" a="1"/>
  <c r="S866" s="1"/>
  <c r="T866" a="1"/>
  <c r="T866" s="1"/>
  <c r="U866" a="1"/>
  <c r="U866" s="1"/>
  <c r="V866" a="1"/>
  <c r="V866" s="1"/>
  <c r="W866" a="1"/>
  <c r="W866" s="1"/>
  <c r="X866" a="1"/>
  <c r="X866" s="1"/>
  <c r="Y866" a="1"/>
  <c r="Y866" s="1"/>
  <c r="Z866" a="1"/>
  <c r="Z866" s="1"/>
  <c r="AA866" a="1"/>
  <c r="AA866" s="1"/>
  <c r="AB866" a="1"/>
  <c r="AB866" s="1"/>
  <c r="AC866" a="1"/>
  <c r="AC866" s="1"/>
  <c r="AD866" a="1"/>
  <c r="AD866" s="1"/>
  <c r="AE866" a="1"/>
  <c r="AE866" s="1"/>
  <c r="AF866" a="1"/>
  <c r="AF866" s="1"/>
  <c r="AG866" a="1"/>
  <c r="AG866" s="1"/>
  <c r="AH866" a="1"/>
  <c r="AH866" s="1"/>
  <c r="AI866" a="1"/>
  <c r="AI866" s="1"/>
  <c r="AJ866" a="1"/>
  <c r="AJ866" s="1"/>
  <c r="AK866" a="1"/>
  <c r="AK866" s="1"/>
  <c r="AL866" a="1"/>
  <c r="AL866" s="1"/>
  <c r="AM866" a="1"/>
  <c r="AM866" s="1"/>
  <c r="G867" a="1"/>
  <c r="G867" s="1"/>
  <c r="H867" a="1"/>
  <c r="H867" s="1"/>
  <c r="I867" a="1"/>
  <c r="I867" s="1"/>
  <c r="J867" a="1"/>
  <c r="J867" s="1"/>
  <c r="K867" a="1"/>
  <c r="K867" s="1"/>
  <c r="L867" a="1"/>
  <c r="L867" s="1"/>
  <c r="M867" a="1"/>
  <c r="M867" s="1"/>
  <c r="N867" a="1"/>
  <c r="N867" s="1"/>
  <c r="O867" a="1"/>
  <c r="O867" s="1"/>
  <c r="P867" a="1"/>
  <c r="P867" s="1"/>
  <c r="Q867" a="1"/>
  <c r="Q867" s="1"/>
  <c r="R867" a="1"/>
  <c r="R867" s="1"/>
  <c r="S867" a="1"/>
  <c r="S867" s="1"/>
  <c r="T867" a="1"/>
  <c r="T867" s="1"/>
  <c r="U867" a="1"/>
  <c r="U867" s="1"/>
  <c r="V867" a="1"/>
  <c r="V867" s="1"/>
  <c r="W867" a="1"/>
  <c r="W867" s="1"/>
  <c r="X867" a="1"/>
  <c r="X867" s="1"/>
  <c r="Y867" a="1"/>
  <c r="Y867" s="1"/>
  <c r="Z867" a="1"/>
  <c r="Z867" s="1"/>
  <c r="AA867" a="1"/>
  <c r="AA867" s="1"/>
  <c r="AB867" a="1"/>
  <c r="AB867" s="1"/>
  <c r="AC867" a="1"/>
  <c r="AC867" s="1"/>
  <c r="AD867" a="1"/>
  <c r="AD867" s="1"/>
  <c r="AE867" a="1"/>
  <c r="AE867" s="1"/>
  <c r="AF867" a="1"/>
  <c r="AF867" s="1"/>
  <c r="AG867" a="1"/>
  <c r="AG867" s="1"/>
  <c r="AH867" a="1"/>
  <c r="AH867" s="1"/>
  <c r="AI867" a="1"/>
  <c r="AI867" s="1"/>
  <c r="AJ867" a="1"/>
  <c r="AJ867" s="1"/>
  <c r="AK867" a="1"/>
  <c r="AK867" s="1"/>
  <c r="AL867" a="1"/>
  <c r="AL867" s="1"/>
  <c r="AM867" a="1"/>
  <c r="AM867" s="1"/>
  <c r="H865" a="1"/>
  <c r="H865" s="1"/>
  <c r="I865" a="1"/>
  <c r="I865" s="1"/>
  <c r="J865" a="1"/>
  <c r="J865" s="1"/>
  <c r="K865" a="1"/>
  <c r="K865" s="1"/>
  <c r="L865" a="1"/>
  <c r="L865" s="1"/>
  <c r="M865" a="1"/>
  <c r="M865" s="1"/>
  <c r="N865" a="1"/>
  <c r="N865" s="1"/>
  <c r="O865" a="1"/>
  <c r="O865" s="1"/>
  <c r="P865" a="1"/>
  <c r="P865" s="1"/>
  <c r="Q865" a="1"/>
  <c r="Q865" s="1"/>
  <c r="R865" a="1"/>
  <c r="R865" s="1"/>
  <c r="S865" a="1"/>
  <c r="S865" s="1"/>
  <c r="T865" a="1"/>
  <c r="T865" s="1"/>
  <c r="U865" a="1"/>
  <c r="U865" s="1"/>
  <c r="V865" a="1"/>
  <c r="V865" s="1"/>
  <c r="W865" a="1"/>
  <c r="W865" s="1"/>
  <c r="X865" a="1"/>
  <c r="X865" s="1"/>
  <c r="Y865" a="1"/>
  <c r="Y865" s="1"/>
  <c r="Z865" a="1"/>
  <c r="Z865" s="1"/>
  <c r="AA865" a="1"/>
  <c r="AA865" s="1"/>
  <c r="AB865" a="1"/>
  <c r="AB865" s="1"/>
  <c r="AC865" a="1"/>
  <c r="AC865" s="1"/>
  <c r="AD865" a="1"/>
  <c r="AD865" s="1"/>
  <c r="AE865" a="1"/>
  <c r="AE865" s="1"/>
  <c r="AF865" a="1"/>
  <c r="AF865" s="1"/>
  <c r="AG865" a="1"/>
  <c r="AG865" s="1"/>
  <c r="AH865" a="1"/>
  <c r="AH865" s="1"/>
  <c r="AI865" a="1"/>
  <c r="AI865" s="1"/>
  <c r="AJ865" a="1"/>
  <c r="AJ865" s="1"/>
  <c r="AK865" a="1"/>
  <c r="AK865" s="1"/>
  <c r="AL865" a="1"/>
  <c r="AL865" s="1"/>
  <c r="AM865" a="1"/>
  <c r="AM865" s="1"/>
  <c r="G865" a="1"/>
  <c r="G865" s="1"/>
  <c r="G863" a="1"/>
  <c r="G863" s="1"/>
  <c r="H863" a="1"/>
  <c r="H863" s="1"/>
  <c r="I863" a="1"/>
  <c r="I863" s="1"/>
  <c r="J863" a="1"/>
  <c r="J863" s="1"/>
  <c r="K863" a="1"/>
  <c r="K863" s="1"/>
  <c r="L863" a="1"/>
  <c r="L863" s="1"/>
  <c r="M863" a="1"/>
  <c r="M863" s="1"/>
  <c r="N863" a="1"/>
  <c r="N863" s="1"/>
  <c r="O863" a="1"/>
  <c r="O863" s="1"/>
  <c r="P863" a="1"/>
  <c r="P863" s="1"/>
  <c r="Q863" a="1"/>
  <c r="Q863" s="1"/>
  <c r="R863" a="1"/>
  <c r="R863" s="1"/>
  <c r="S863" a="1"/>
  <c r="S863" s="1"/>
  <c r="T863" a="1"/>
  <c r="T863" s="1"/>
  <c r="U863" a="1"/>
  <c r="U863" s="1"/>
  <c r="V863" a="1"/>
  <c r="V863" s="1"/>
  <c r="W863" a="1"/>
  <c r="W863" s="1"/>
  <c r="X863" a="1"/>
  <c r="X863" s="1"/>
  <c r="Y863" a="1"/>
  <c r="Y863" s="1"/>
  <c r="Z863" a="1"/>
  <c r="Z863" s="1"/>
  <c r="AA863" a="1"/>
  <c r="AA863" s="1"/>
  <c r="AB863" a="1"/>
  <c r="AB863" s="1"/>
  <c r="AC863" a="1"/>
  <c r="AC863" s="1"/>
  <c r="AD863" a="1"/>
  <c r="AD863" s="1"/>
  <c r="AE863" a="1"/>
  <c r="AE863" s="1"/>
  <c r="AF863" a="1"/>
  <c r="AF863" s="1"/>
  <c r="AG863" a="1"/>
  <c r="AG863" s="1"/>
  <c r="AH863" a="1"/>
  <c r="AH863" s="1"/>
  <c r="AI863" a="1"/>
  <c r="AI863" s="1"/>
  <c r="AJ863" a="1"/>
  <c r="AJ863" s="1"/>
  <c r="AK863" a="1"/>
  <c r="AK863" s="1"/>
  <c r="AL863" a="1"/>
  <c r="AL863" s="1"/>
  <c r="AM863" a="1"/>
  <c r="AM863" s="1"/>
  <c r="G864" a="1"/>
  <c r="G864" s="1"/>
  <c r="H864" a="1"/>
  <c r="H864" s="1"/>
  <c r="I864" a="1"/>
  <c r="I864" s="1"/>
  <c r="J864" a="1"/>
  <c r="J864" s="1"/>
  <c r="K864" a="1"/>
  <c r="K864" s="1"/>
  <c r="L864" a="1"/>
  <c r="L864" s="1"/>
  <c r="M864" a="1"/>
  <c r="M864" s="1"/>
  <c r="N864" a="1"/>
  <c r="N864" s="1"/>
  <c r="O864" a="1"/>
  <c r="O864" s="1"/>
  <c r="P864" a="1"/>
  <c r="P864" s="1"/>
  <c r="Q864" a="1"/>
  <c r="Q864" s="1"/>
  <c r="R864" a="1"/>
  <c r="R864" s="1"/>
  <c r="S864" a="1"/>
  <c r="S864" s="1"/>
  <c r="T864" a="1"/>
  <c r="T864" s="1"/>
  <c r="U864" a="1"/>
  <c r="U864" s="1"/>
  <c r="V864" a="1"/>
  <c r="V864" s="1"/>
  <c r="W864" a="1"/>
  <c r="W864" s="1"/>
  <c r="X864" a="1"/>
  <c r="X864" s="1"/>
  <c r="Y864" a="1"/>
  <c r="Y864" s="1"/>
  <c r="Z864" a="1"/>
  <c r="Z864" s="1"/>
  <c r="AA864" a="1"/>
  <c r="AA864" s="1"/>
  <c r="AB864" a="1"/>
  <c r="AB864" s="1"/>
  <c r="AC864" a="1"/>
  <c r="AC864" s="1"/>
  <c r="AD864" a="1"/>
  <c r="AD864" s="1"/>
  <c r="AE864" a="1"/>
  <c r="AE864" s="1"/>
  <c r="AF864" a="1"/>
  <c r="AF864" s="1"/>
  <c r="AG864" a="1"/>
  <c r="AG864" s="1"/>
  <c r="AH864" a="1"/>
  <c r="AH864" s="1"/>
  <c r="AI864" a="1"/>
  <c r="AI864" s="1"/>
  <c r="AJ864" a="1"/>
  <c r="AJ864" s="1"/>
  <c r="AK864" a="1"/>
  <c r="AK864" s="1"/>
  <c r="AL864" a="1"/>
  <c r="AL864" s="1"/>
  <c r="AM864" a="1"/>
  <c r="AM864" s="1"/>
  <c r="H862" a="1"/>
  <c r="H862" s="1"/>
  <c r="I862" a="1"/>
  <c r="I862" s="1"/>
  <c r="J862" a="1"/>
  <c r="J862" s="1"/>
  <c r="K862" a="1"/>
  <c r="K862" s="1"/>
  <c r="L862" a="1"/>
  <c r="L862" s="1"/>
  <c r="M862" a="1"/>
  <c r="M862" s="1"/>
  <c r="N862" a="1"/>
  <c r="N862" s="1"/>
  <c r="O862" a="1"/>
  <c r="O862" s="1"/>
  <c r="P862" a="1"/>
  <c r="P862" s="1"/>
  <c r="Q862" a="1"/>
  <c r="Q862" s="1"/>
  <c r="R862" a="1"/>
  <c r="R862" s="1"/>
  <c r="S862" a="1"/>
  <c r="S862" s="1"/>
  <c r="T862" a="1"/>
  <c r="T862" s="1"/>
  <c r="U862" a="1"/>
  <c r="U862" s="1"/>
  <c r="V862" a="1"/>
  <c r="V862" s="1"/>
  <c r="W862" a="1"/>
  <c r="W862" s="1"/>
  <c r="X862" a="1"/>
  <c r="X862" s="1"/>
  <c r="Y862" a="1"/>
  <c r="Y862" s="1"/>
  <c r="Z862" a="1"/>
  <c r="Z862" s="1"/>
  <c r="AA862" a="1"/>
  <c r="AA862" s="1"/>
  <c r="AB862" a="1"/>
  <c r="AB862" s="1"/>
  <c r="AC862" a="1"/>
  <c r="AC862" s="1"/>
  <c r="AD862" a="1"/>
  <c r="AD862" s="1"/>
  <c r="AE862" a="1"/>
  <c r="AE862" s="1"/>
  <c r="AF862" a="1"/>
  <c r="AF862" s="1"/>
  <c r="AG862" a="1"/>
  <c r="AG862" s="1"/>
  <c r="AH862" a="1"/>
  <c r="AH862" s="1"/>
  <c r="AI862" a="1"/>
  <c r="AI862" s="1"/>
  <c r="AJ862" a="1"/>
  <c r="AJ862" s="1"/>
  <c r="AK862" a="1"/>
  <c r="AK862" s="1"/>
  <c r="AL862" a="1"/>
  <c r="AL862" s="1"/>
  <c r="AM862" a="1"/>
  <c r="AM862" s="1"/>
  <c r="G862" a="1"/>
  <c r="G862"/>
  <c r="AO891" a="1"/>
  <c r="AO891" s="1"/>
  <c r="AN891" a="1"/>
  <c r="AN891" s="1"/>
  <c r="AO888" a="1"/>
  <c r="AO888" s="1"/>
  <c r="AN888" a="1"/>
  <c r="AN888" s="1"/>
  <c r="AO885" a="1"/>
  <c r="AO885" s="1"/>
  <c r="AN885" a="1"/>
  <c r="AN885" s="1"/>
  <c r="AO882" a="1"/>
  <c r="AO882" s="1"/>
  <c r="AN882" a="1"/>
  <c r="AN882" s="1"/>
  <c r="AO879" a="1"/>
  <c r="AO879" s="1"/>
  <c r="AN879" a="1"/>
  <c r="AN879" s="1"/>
  <c r="AO873" a="1"/>
  <c r="AO873" s="1"/>
  <c r="AO876" a="1"/>
  <c r="AO876" s="1"/>
  <c r="AN876" a="1"/>
  <c r="AN876" s="1"/>
  <c r="AN873" a="1"/>
  <c r="AN873" s="1"/>
  <c r="AO870" a="1"/>
  <c r="AO870" s="1"/>
  <c r="AN870" a="1"/>
  <c r="AN870" s="1"/>
  <c r="AO867" a="1"/>
  <c r="AO867" s="1"/>
  <c r="AN867" a="1"/>
  <c r="AN867" s="1"/>
  <c r="AO864" a="1"/>
  <c r="AO864" s="1"/>
  <c r="AN864" a="1"/>
  <c r="AN864" s="1"/>
  <c r="AU865"/>
  <c r="AU868"/>
  <c r="AU871"/>
  <c r="AU874"/>
  <c r="AU877"/>
  <c r="AU880"/>
  <c r="AU883"/>
  <c r="AU886"/>
  <c r="AU889"/>
  <c r="AU862"/>
  <c r="C889" a="1"/>
  <c r="C889" s="1"/>
  <c r="C886" a="1"/>
  <c r="C886" s="1"/>
  <c r="C883" a="1"/>
  <c r="C883" s="1"/>
  <c r="C880" a="1"/>
  <c r="C880"/>
  <c r="C877" a="1"/>
  <c r="C877"/>
  <c r="C874" a="1"/>
  <c r="C874" s="1"/>
  <c r="C871" a="1"/>
  <c r="C871" s="1"/>
  <c r="C868" a="1"/>
  <c r="C868" s="1"/>
  <c r="C865" a="1"/>
  <c r="C865" s="1"/>
  <c r="C862" a="1"/>
  <c r="C862" s="1"/>
  <c r="B862"/>
  <c r="B865"/>
  <c r="B868" s="1"/>
  <c r="B871" s="1"/>
  <c r="B874" s="1"/>
  <c r="B877" s="1"/>
  <c r="B880" s="1"/>
  <c r="B883" s="1"/>
  <c r="B886" s="1"/>
  <c r="B889" s="1"/>
  <c r="G845" a="1"/>
  <c r="G845" s="1"/>
  <c r="H845" a="1"/>
  <c r="H845" s="1"/>
  <c r="I845" a="1"/>
  <c r="I845" s="1"/>
  <c r="J845" a="1"/>
  <c r="J845" s="1"/>
  <c r="K845" a="1"/>
  <c r="K845" s="1"/>
  <c r="L845" a="1"/>
  <c r="L845" s="1"/>
  <c r="M845" a="1"/>
  <c r="M845" s="1"/>
  <c r="N845" a="1"/>
  <c r="N845" s="1"/>
  <c r="O845" a="1"/>
  <c r="O845" s="1"/>
  <c r="P845" a="1"/>
  <c r="P845" s="1"/>
  <c r="Q845" a="1"/>
  <c r="Q845" s="1"/>
  <c r="R845" a="1"/>
  <c r="R845" s="1"/>
  <c r="S845" a="1"/>
  <c r="S845" s="1"/>
  <c r="T845" a="1"/>
  <c r="T845" s="1"/>
  <c r="U845" a="1"/>
  <c r="U845" s="1"/>
  <c r="V845" a="1"/>
  <c r="V845" s="1"/>
  <c r="W845" a="1"/>
  <c r="W845" s="1"/>
  <c r="X845" a="1"/>
  <c r="X845" s="1"/>
  <c r="Y845" a="1"/>
  <c r="Y845" s="1"/>
  <c r="Z845" a="1"/>
  <c r="Z845" s="1"/>
  <c r="AA845" a="1"/>
  <c r="AA845" s="1"/>
  <c r="AB845" a="1"/>
  <c r="AB845" s="1"/>
  <c r="AC845" a="1"/>
  <c r="AC845" s="1"/>
  <c r="AD845" a="1"/>
  <c r="AD845" s="1"/>
  <c r="AE845" a="1"/>
  <c r="AE845" s="1"/>
  <c r="AF845" a="1"/>
  <c r="AF845" s="1"/>
  <c r="AG845" a="1"/>
  <c r="AG845" s="1"/>
  <c r="AH845" a="1"/>
  <c r="AH845" s="1"/>
  <c r="AI845" a="1"/>
  <c r="AI845" s="1"/>
  <c r="AJ845" a="1"/>
  <c r="AJ845" s="1"/>
  <c r="AK845" a="1"/>
  <c r="AK845" s="1"/>
  <c r="AL845" a="1"/>
  <c r="AL845" s="1"/>
  <c r="AM845" a="1"/>
  <c r="AM845" s="1"/>
  <c r="G846" a="1"/>
  <c r="G846" s="1"/>
  <c r="H846" a="1"/>
  <c r="H846" s="1"/>
  <c r="I846" a="1"/>
  <c r="I846" s="1"/>
  <c r="J846" a="1"/>
  <c r="J846" s="1"/>
  <c r="K846" a="1"/>
  <c r="K846" s="1"/>
  <c r="L846" a="1"/>
  <c r="L846" s="1"/>
  <c r="M846" a="1"/>
  <c r="M846" s="1"/>
  <c r="N846" a="1"/>
  <c r="N846" s="1"/>
  <c r="O846" a="1"/>
  <c r="O846" s="1"/>
  <c r="P846" a="1"/>
  <c r="P846" s="1"/>
  <c r="Q846" a="1"/>
  <c r="Q846" s="1"/>
  <c r="R846" a="1"/>
  <c r="R846" s="1"/>
  <c r="S846" a="1"/>
  <c r="S846" s="1"/>
  <c r="T846" a="1"/>
  <c r="T846" s="1"/>
  <c r="U846" a="1"/>
  <c r="U846" s="1"/>
  <c r="V846" a="1"/>
  <c r="V846" s="1"/>
  <c r="W846" a="1"/>
  <c r="W846" s="1"/>
  <c r="X846" a="1"/>
  <c r="X846" s="1"/>
  <c r="Y846" a="1"/>
  <c r="Y846" s="1"/>
  <c r="Z846" a="1"/>
  <c r="Z846" s="1"/>
  <c r="AA846" a="1"/>
  <c r="AA846" s="1"/>
  <c r="AB846" a="1"/>
  <c r="AB846" s="1"/>
  <c r="AC846" a="1"/>
  <c r="AC846" s="1"/>
  <c r="AD846" a="1"/>
  <c r="AD846" s="1"/>
  <c r="AE846" a="1"/>
  <c r="AE846" s="1"/>
  <c r="AF846" a="1"/>
  <c r="AF846" s="1"/>
  <c r="AG846" a="1"/>
  <c r="AG846" s="1"/>
  <c r="AH846" a="1"/>
  <c r="AH846" s="1"/>
  <c r="AI846" a="1"/>
  <c r="AI846" s="1"/>
  <c r="AJ846" a="1"/>
  <c r="AJ846" s="1"/>
  <c r="AK846" a="1"/>
  <c r="AK846" s="1"/>
  <c r="AL846" a="1"/>
  <c r="AL846" s="1"/>
  <c r="AM846" a="1"/>
  <c r="AM846" s="1"/>
  <c r="H844" a="1"/>
  <c r="H844" s="1"/>
  <c r="I844" a="1"/>
  <c r="I844" s="1"/>
  <c r="J844" a="1"/>
  <c r="J844" s="1"/>
  <c r="K844" a="1"/>
  <c r="K844" s="1"/>
  <c r="L844" a="1"/>
  <c r="L844" s="1"/>
  <c r="M844" a="1"/>
  <c r="M844" s="1"/>
  <c r="N844" a="1"/>
  <c r="N844" s="1"/>
  <c r="O844" a="1"/>
  <c r="O844" s="1"/>
  <c r="P844" a="1"/>
  <c r="P844" s="1"/>
  <c r="Q844" a="1"/>
  <c r="Q844" s="1"/>
  <c r="R844" a="1"/>
  <c r="R844" s="1"/>
  <c r="S844" a="1"/>
  <c r="S844" s="1"/>
  <c r="T844" a="1"/>
  <c r="T844" s="1"/>
  <c r="U844" a="1"/>
  <c r="U844" s="1"/>
  <c r="V844" a="1"/>
  <c r="V844" s="1"/>
  <c r="W844" a="1"/>
  <c r="W844" s="1"/>
  <c r="X844" a="1"/>
  <c r="X844" s="1"/>
  <c r="Y844" a="1"/>
  <c r="Y844" s="1"/>
  <c r="Z844" a="1"/>
  <c r="Z844" s="1"/>
  <c r="AA844" a="1"/>
  <c r="AA844" s="1"/>
  <c r="AB844" a="1"/>
  <c r="AB844" s="1"/>
  <c r="AC844" a="1"/>
  <c r="AC844" s="1"/>
  <c r="AD844" a="1"/>
  <c r="AD844" s="1"/>
  <c r="AE844" a="1"/>
  <c r="AE844" s="1"/>
  <c r="AF844" a="1"/>
  <c r="AF844" s="1"/>
  <c r="AG844" a="1"/>
  <c r="AG844" s="1"/>
  <c r="AH844" a="1"/>
  <c r="AH844" s="1"/>
  <c r="AI844" a="1"/>
  <c r="AI844" s="1"/>
  <c r="AJ844" a="1"/>
  <c r="AJ844" s="1"/>
  <c r="AK844" a="1"/>
  <c r="AK844" s="1"/>
  <c r="AL844" a="1"/>
  <c r="AL844" s="1"/>
  <c r="AM844" a="1"/>
  <c r="AM844" s="1"/>
  <c r="G844" a="1"/>
  <c r="G844" s="1"/>
  <c r="G842" a="1"/>
  <c r="G842" s="1"/>
  <c r="H842" a="1"/>
  <c r="H842" s="1"/>
  <c r="I842" a="1"/>
  <c r="I842" s="1"/>
  <c r="J842" a="1"/>
  <c r="J842" s="1"/>
  <c r="K842" a="1"/>
  <c r="K842" s="1"/>
  <c r="L842" a="1"/>
  <c r="L842" s="1"/>
  <c r="M842" a="1"/>
  <c r="M842" s="1"/>
  <c r="N842" a="1"/>
  <c r="N842" s="1"/>
  <c r="O842" a="1"/>
  <c r="O842" s="1"/>
  <c r="P842" a="1"/>
  <c r="P842" s="1"/>
  <c r="Q842" a="1"/>
  <c r="Q842" s="1"/>
  <c r="R842" a="1"/>
  <c r="R842" s="1"/>
  <c r="S842" a="1"/>
  <c r="S842" s="1"/>
  <c r="T842" a="1"/>
  <c r="T842" s="1"/>
  <c r="U842" a="1"/>
  <c r="U842" s="1"/>
  <c r="V842" a="1"/>
  <c r="V842" s="1"/>
  <c r="W842" a="1"/>
  <c r="W842" s="1"/>
  <c r="X842" a="1"/>
  <c r="X842" s="1"/>
  <c r="Y842" a="1"/>
  <c r="Y842" s="1"/>
  <c r="Z842" a="1"/>
  <c r="Z842" s="1"/>
  <c r="AA842" a="1"/>
  <c r="AA842" s="1"/>
  <c r="AB842" a="1"/>
  <c r="AB842" s="1"/>
  <c r="AC842" a="1"/>
  <c r="AC842" s="1"/>
  <c r="AD842" a="1"/>
  <c r="AD842" s="1"/>
  <c r="AE842" a="1"/>
  <c r="AE842" s="1"/>
  <c r="AF842" a="1"/>
  <c r="AF842" s="1"/>
  <c r="AG842" a="1"/>
  <c r="AG842" s="1"/>
  <c r="AH842" a="1"/>
  <c r="AH842" s="1"/>
  <c r="AI842" a="1"/>
  <c r="AI842" s="1"/>
  <c r="AJ842" a="1"/>
  <c r="AJ842" s="1"/>
  <c r="AK842" a="1"/>
  <c r="AK842" s="1"/>
  <c r="AL842" a="1"/>
  <c r="AL842" s="1"/>
  <c r="AM842" a="1"/>
  <c r="AM842" s="1"/>
  <c r="G843" a="1"/>
  <c r="G843" s="1"/>
  <c r="H843" a="1"/>
  <c r="H843" s="1"/>
  <c r="I843" a="1"/>
  <c r="I843" s="1"/>
  <c r="J843" a="1"/>
  <c r="J843" s="1"/>
  <c r="K843" a="1"/>
  <c r="K843" s="1"/>
  <c r="L843" a="1"/>
  <c r="L843" s="1"/>
  <c r="M843" a="1"/>
  <c r="M843" s="1"/>
  <c r="N843" a="1"/>
  <c r="N843" s="1"/>
  <c r="O843" a="1"/>
  <c r="O843" s="1"/>
  <c r="P843" a="1"/>
  <c r="P843" s="1"/>
  <c r="Q843" a="1"/>
  <c r="Q843" s="1"/>
  <c r="R843" a="1"/>
  <c r="R843" s="1"/>
  <c r="S843" a="1"/>
  <c r="S843" s="1"/>
  <c r="T843" a="1"/>
  <c r="T843" s="1"/>
  <c r="U843" a="1"/>
  <c r="U843" s="1"/>
  <c r="V843" a="1"/>
  <c r="V843" s="1"/>
  <c r="W843" a="1"/>
  <c r="W843" s="1"/>
  <c r="X843" a="1"/>
  <c r="X843" s="1"/>
  <c r="Y843" a="1"/>
  <c r="Y843" s="1"/>
  <c r="Z843" a="1"/>
  <c r="Z843" s="1"/>
  <c r="AA843" a="1"/>
  <c r="AA843" s="1"/>
  <c r="AB843" a="1"/>
  <c r="AB843" s="1"/>
  <c r="AC843" a="1"/>
  <c r="AC843" s="1"/>
  <c r="AD843" a="1"/>
  <c r="AD843" s="1"/>
  <c r="AE843" a="1"/>
  <c r="AE843" s="1"/>
  <c r="AF843" a="1"/>
  <c r="AF843" s="1"/>
  <c r="AG843" a="1"/>
  <c r="AG843" s="1"/>
  <c r="AH843" a="1"/>
  <c r="AH843" s="1"/>
  <c r="AI843" a="1"/>
  <c r="AI843" s="1"/>
  <c r="AJ843" a="1"/>
  <c r="AJ843" s="1"/>
  <c r="AK843" a="1"/>
  <c r="AK843" s="1"/>
  <c r="AL843" a="1"/>
  <c r="AL843" s="1"/>
  <c r="AM843" a="1"/>
  <c r="AM843" s="1"/>
  <c r="H841" a="1"/>
  <c r="H841" s="1"/>
  <c r="I841" a="1"/>
  <c r="I841" s="1"/>
  <c r="J841" a="1"/>
  <c r="J841" s="1"/>
  <c r="K841" a="1"/>
  <c r="K841" s="1"/>
  <c r="L841" a="1"/>
  <c r="L841" s="1"/>
  <c r="M841" a="1"/>
  <c r="M841" s="1"/>
  <c r="N841" a="1"/>
  <c r="N841" s="1"/>
  <c r="O841" a="1"/>
  <c r="O841" s="1"/>
  <c r="P841" a="1"/>
  <c r="P841" s="1"/>
  <c r="Q841" a="1"/>
  <c r="Q841" s="1"/>
  <c r="R841" a="1"/>
  <c r="R841" s="1"/>
  <c r="S841" a="1"/>
  <c r="S841" s="1"/>
  <c r="T841" a="1"/>
  <c r="T841" s="1"/>
  <c r="U841" a="1"/>
  <c r="U841" s="1"/>
  <c r="V841" a="1"/>
  <c r="V841" s="1"/>
  <c r="W841" a="1"/>
  <c r="W841" s="1"/>
  <c r="X841" a="1"/>
  <c r="X841" s="1"/>
  <c r="Y841" a="1"/>
  <c r="Y841" s="1"/>
  <c r="Z841" a="1"/>
  <c r="Z841" s="1"/>
  <c r="AA841" a="1"/>
  <c r="AA841" s="1"/>
  <c r="AB841" a="1"/>
  <c r="AB841" s="1"/>
  <c r="AC841" a="1"/>
  <c r="AC841" s="1"/>
  <c r="AD841" a="1"/>
  <c r="AD841" s="1"/>
  <c r="AE841" a="1"/>
  <c r="AE841" s="1"/>
  <c r="AF841" a="1"/>
  <c r="AF841" s="1"/>
  <c r="AG841" a="1"/>
  <c r="AG841" s="1"/>
  <c r="AH841" a="1"/>
  <c r="AH841" s="1"/>
  <c r="AI841" a="1"/>
  <c r="AI841" s="1"/>
  <c r="AJ841" a="1"/>
  <c r="AJ841" s="1"/>
  <c r="AK841" a="1"/>
  <c r="AK841" s="1"/>
  <c r="AL841" a="1"/>
  <c r="AL841" s="1"/>
  <c r="AM841" a="1"/>
  <c r="AM841" s="1"/>
  <c r="G841" a="1"/>
  <c r="G841" s="1"/>
  <c r="G839" a="1"/>
  <c r="G839" s="1"/>
  <c r="H839" a="1"/>
  <c r="H839" s="1"/>
  <c r="I839" a="1"/>
  <c r="I839" s="1"/>
  <c r="J839" a="1"/>
  <c r="J839" s="1"/>
  <c r="K839" a="1"/>
  <c r="K839" s="1"/>
  <c r="L839" a="1"/>
  <c r="L839" s="1"/>
  <c r="M839" a="1"/>
  <c r="M839" s="1"/>
  <c r="N839" a="1"/>
  <c r="N839" s="1"/>
  <c r="O839" a="1"/>
  <c r="O839" s="1"/>
  <c r="P839" a="1"/>
  <c r="P839" s="1"/>
  <c r="Q839" a="1"/>
  <c r="Q839" s="1"/>
  <c r="R839" a="1"/>
  <c r="R839" s="1"/>
  <c r="S839" a="1"/>
  <c r="S839" s="1"/>
  <c r="T839" a="1"/>
  <c r="T839" s="1"/>
  <c r="U839" a="1"/>
  <c r="U839" s="1"/>
  <c r="V839" a="1"/>
  <c r="V839" s="1"/>
  <c r="W839" a="1"/>
  <c r="W839" s="1"/>
  <c r="X839" a="1"/>
  <c r="X839" s="1"/>
  <c r="Y839" a="1"/>
  <c r="Y839" s="1"/>
  <c r="Z839" a="1"/>
  <c r="Z839" s="1"/>
  <c r="AA839" a="1"/>
  <c r="AA839" s="1"/>
  <c r="AB839" a="1"/>
  <c r="AB839" s="1"/>
  <c r="AC839" a="1"/>
  <c r="AC839" s="1"/>
  <c r="AD839" a="1"/>
  <c r="AD839" s="1"/>
  <c r="AE839" a="1"/>
  <c r="AE839" s="1"/>
  <c r="AF839" a="1"/>
  <c r="AF839" s="1"/>
  <c r="AG839" a="1"/>
  <c r="AG839" s="1"/>
  <c r="AH839" a="1"/>
  <c r="AH839" s="1"/>
  <c r="AI839" a="1"/>
  <c r="AI839" s="1"/>
  <c r="AJ839" a="1"/>
  <c r="AJ839" s="1"/>
  <c r="AK839" a="1"/>
  <c r="AK839" s="1"/>
  <c r="AL839" a="1"/>
  <c r="AL839" s="1"/>
  <c r="AM839" a="1"/>
  <c r="AM839" s="1"/>
  <c r="G840" a="1"/>
  <c r="G840" s="1"/>
  <c r="H840" a="1"/>
  <c r="H840" s="1"/>
  <c r="I840" a="1"/>
  <c r="I840" s="1"/>
  <c r="J840" a="1"/>
  <c r="J840" s="1"/>
  <c r="K840" a="1"/>
  <c r="K840" s="1"/>
  <c r="L840" a="1"/>
  <c r="L840" s="1"/>
  <c r="M840" a="1"/>
  <c r="M840" s="1"/>
  <c r="N840" a="1"/>
  <c r="N840" s="1"/>
  <c r="O840" a="1"/>
  <c r="O840" s="1"/>
  <c r="P840" a="1"/>
  <c r="P840" s="1"/>
  <c r="Q840" a="1"/>
  <c r="Q840" s="1"/>
  <c r="R840" a="1"/>
  <c r="R840" s="1"/>
  <c r="S840" a="1"/>
  <c r="S840" s="1"/>
  <c r="T840" a="1"/>
  <c r="T840" s="1"/>
  <c r="U840" a="1"/>
  <c r="U840" s="1"/>
  <c r="V840" a="1"/>
  <c r="V840" s="1"/>
  <c r="W840" a="1"/>
  <c r="W840" s="1"/>
  <c r="X840" a="1"/>
  <c r="X840" s="1"/>
  <c r="Y840" a="1"/>
  <c r="Y840" s="1"/>
  <c r="Z840" a="1"/>
  <c r="Z840" s="1"/>
  <c r="AA840" a="1"/>
  <c r="AA840" s="1"/>
  <c r="AB840" a="1"/>
  <c r="AB840" s="1"/>
  <c r="AC840" a="1"/>
  <c r="AC840" s="1"/>
  <c r="AD840" a="1"/>
  <c r="AD840" s="1"/>
  <c r="AE840" a="1"/>
  <c r="AE840" s="1"/>
  <c r="AF840" a="1"/>
  <c r="AF840" s="1"/>
  <c r="AG840" a="1"/>
  <c r="AG840" s="1"/>
  <c r="AH840" a="1"/>
  <c r="AH840" s="1"/>
  <c r="AI840" a="1"/>
  <c r="AI840" s="1"/>
  <c r="AJ840" a="1"/>
  <c r="AJ840" s="1"/>
  <c r="AK840" a="1"/>
  <c r="AK840" s="1"/>
  <c r="AL840" a="1"/>
  <c r="AL840" s="1"/>
  <c r="AM840" a="1"/>
  <c r="AM840" s="1"/>
  <c r="H838" a="1"/>
  <c r="H838" s="1"/>
  <c r="I838" a="1"/>
  <c r="I838" s="1"/>
  <c r="J838" a="1"/>
  <c r="J838" s="1"/>
  <c r="K838" a="1"/>
  <c r="K838" s="1"/>
  <c r="L838" a="1"/>
  <c r="L838" s="1"/>
  <c r="M838" a="1"/>
  <c r="M838" s="1"/>
  <c r="N838" a="1"/>
  <c r="N838" s="1"/>
  <c r="O838" a="1"/>
  <c r="O838" s="1"/>
  <c r="P838" a="1"/>
  <c r="P838" s="1"/>
  <c r="Q838" a="1"/>
  <c r="Q838" s="1"/>
  <c r="R838" a="1"/>
  <c r="R838" s="1"/>
  <c r="S838" a="1"/>
  <c r="S838" s="1"/>
  <c r="T838" a="1"/>
  <c r="T838" s="1"/>
  <c r="U838" a="1"/>
  <c r="U838" s="1"/>
  <c r="V838" a="1"/>
  <c r="V838" s="1"/>
  <c r="W838" a="1"/>
  <c r="W838" s="1"/>
  <c r="X838" a="1"/>
  <c r="X838" s="1"/>
  <c r="Y838" a="1"/>
  <c r="Y838" s="1"/>
  <c r="Z838" a="1"/>
  <c r="Z838" s="1"/>
  <c r="AA838" a="1"/>
  <c r="AA838" s="1"/>
  <c r="AB838" a="1"/>
  <c r="AB838" s="1"/>
  <c r="AC838" a="1"/>
  <c r="AC838" s="1"/>
  <c r="AD838" a="1"/>
  <c r="AD838" s="1"/>
  <c r="AE838" a="1"/>
  <c r="AE838" s="1"/>
  <c r="AF838" a="1"/>
  <c r="AF838" s="1"/>
  <c r="AG838" a="1"/>
  <c r="AG838" s="1"/>
  <c r="AH838" a="1"/>
  <c r="AH838" s="1"/>
  <c r="AI838" a="1"/>
  <c r="AI838" s="1"/>
  <c r="AJ838" a="1"/>
  <c r="AJ838" s="1"/>
  <c r="AK838" a="1"/>
  <c r="AK838" s="1"/>
  <c r="AL838" a="1"/>
  <c r="AL838" s="1"/>
  <c r="AM838" a="1"/>
  <c r="AM838" s="1"/>
  <c r="G838" a="1"/>
  <c r="G838" s="1"/>
  <c r="G836" a="1"/>
  <c r="G836" s="1"/>
  <c r="H836" a="1"/>
  <c r="H836" s="1"/>
  <c r="I836" a="1"/>
  <c r="I836" s="1"/>
  <c r="J836" a="1"/>
  <c r="J836" s="1"/>
  <c r="K836" a="1"/>
  <c r="K836" s="1"/>
  <c r="L836" a="1"/>
  <c r="L836" s="1"/>
  <c r="M836" a="1"/>
  <c r="M836" s="1"/>
  <c r="N836" a="1"/>
  <c r="N836" s="1"/>
  <c r="O836" a="1"/>
  <c r="O836" s="1"/>
  <c r="P836" a="1"/>
  <c r="P836" s="1"/>
  <c r="Q836" a="1"/>
  <c r="Q836" s="1"/>
  <c r="R836" a="1"/>
  <c r="R836" s="1"/>
  <c r="S836" a="1"/>
  <c r="S836" s="1"/>
  <c r="T836" a="1"/>
  <c r="T836" s="1"/>
  <c r="U836" a="1"/>
  <c r="U836" s="1"/>
  <c r="V836" a="1"/>
  <c r="V836" s="1"/>
  <c r="W836" a="1"/>
  <c r="W836" s="1"/>
  <c r="X836" a="1"/>
  <c r="X836" s="1"/>
  <c r="Y836" a="1"/>
  <c r="Y836" s="1"/>
  <c r="Z836" a="1"/>
  <c r="Z836" s="1"/>
  <c r="AA836" a="1"/>
  <c r="AA836" s="1"/>
  <c r="AB836" a="1"/>
  <c r="AB836" s="1"/>
  <c r="AC836" a="1"/>
  <c r="AC836" s="1"/>
  <c r="AD836" a="1"/>
  <c r="AD836" s="1"/>
  <c r="AE836" a="1"/>
  <c r="AE836" s="1"/>
  <c r="AF836" a="1"/>
  <c r="AF836" s="1"/>
  <c r="AG836" a="1"/>
  <c r="AG836" s="1"/>
  <c r="AH836" a="1"/>
  <c r="AH836" s="1"/>
  <c r="AI836" a="1"/>
  <c r="AI836" s="1"/>
  <c r="AJ836" a="1"/>
  <c r="AJ836" s="1"/>
  <c r="AK836" a="1"/>
  <c r="AK836" s="1"/>
  <c r="AL836" a="1"/>
  <c r="AL836" s="1"/>
  <c r="AM836" a="1"/>
  <c r="AM836" s="1"/>
  <c r="G837" a="1"/>
  <c r="G837" s="1"/>
  <c r="H837" a="1"/>
  <c r="H837" s="1"/>
  <c r="I837" a="1"/>
  <c r="I837" s="1"/>
  <c r="J837" a="1"/>
  <c r="J837" s="1"/>
  <c r="K837" a="1"/>
  <c r="K837" s="1"/>
  <c r="L837" a="1"/>
  <c r="L837" s="1"/>
  <c r="M837" a="1"/>
  <c r="M837" s="1"/>
  <c r="N837" a="1"/>
  <c r="N837" s="1"/>
  <c r="O837" a="1"/>
  <c r="O837" s="1"/>
  <c r="P837" a="1"/>
  <c r="P837" s="1"/>
  <c r="Q837" a="1"/>
  <c r="Q837" s="1"/>
  <c r="R837" a="1"/>
  <c r="R837" s="1"/>
  <c r="S837" a="1"/>
  <c r="S837" s="1"/>
  <c r="T837" a="1"/>
  <c r="T837" s="1"/>
  <c r="U837" a="1"/>
  <c r="U837" s="1"/>
  <c r="V837" a="1"/>
  <c r="V837" s="1"/>
  <c r="W837" a="1"/>
  <c r="W837" s="1"/>
  <c r="X837" a="1"/>
  <c r="X837" s="1"/>
  <c r="Y837" a="1"/>
  <c r="Y837" s="1"/>
  <c r="Z837" a="1"/>
  <c r="Z837" s="1"/>
  <c r="AA837" a="1"/>
  <c r="AA837" s="1"/>
  <c r="AB837" a="1"/>
  <c r="AB837" s="1"/>
  <c r="AC837" a="1"/>
  <c r="AC837" s="1"/>
  <c r="AD837" a="1"/>
  <c r="AD837" s="1"/>
  <c r="AE837" a="1"/>
  <c r="AE837" s="1"/>
  <c r="AF837" a="1"/>
  <c r="AF837" s="1"/>
  <c r="AG837" a="1"/>
  <c r="AG837" s="1"/>
  <c r="AH837" a="1"/>
  <c r="AH837" s="1"/>
  <c r="AI837" a="1"/>
  <c r="AI837" s="1"/>
  <c r="AJ837" a="1"/>
  <c r="AJ837" s="1"/>
  <c r="AK837" a="1"/>
  <c r="AK837" s="1"/>
  <c r="AL837" a="1"/>
  <c r="AL837" s="1"/>
  <c r="AM837" a="1"/>
  <c r="AM837" s="1"/>
  <c r="H835" a="1"/>
  <c r="H835" s="1"/>
  <c r="I835" a="1"/>
  <c r="I835" s="1"/>
  <c r="J835" a="1"/>
  <c r="J835" s="1"/>
  <c r="K835" a="1"/>
  <c r="K835" s="1"/>
  <c r="L835" a="1"/>
  <c r="L835" s="1"/>
  <c r="M835" a="1"/>
  <c r="M835" s="1"/>
  <c r="N835" a="1"/>
  <c r="N835" s="1"/>
  <c r="O835" a="1"/>
  <c r="O835" s="1"/>
  <c r="P835" a="1"/>
  <c r="P835" s="1"/>
  <c r="Q835" a="1"/>
  <c r="Q835" s="1"/>
  <c r="R835" a="1"/>
  <c r="R835" s="1"/>
  <c r="S835" a="1"/>
  <c r="S835" s="1"/>
  <c r="T835" a="1"/>
  <c r="T835" s="1"/>
  <c r="U835" a="1"/>
  <c r="U835" s="1"/>
  <c r="V835" a="1"/>
  <c r="V835" s="1"/>
  <c r="W835" a="1"/>
  <c r="W835" s="1"/>
  <c r="X835" a="1"/>
  <c r="X835" s="1"/>
  <c r="Y835" a="1"/>
  <c r="Y835" s="1"/>
  <c r="Z835" a="1"/>
  <c r="Z835" s="1"/>
  <c r="AA835" a="1"/>
  <c r="AA835" s="1"/>
  <c r="AB835" a="1"/>
  <c r="AB835" s="1"/>
  <c r="AC835" a="1"/>
  <c r="AC835" s="1"/>
  <c r="AD835" a="1"/>
  <c r="AD835" s="1"/>
  <c r="AE835" a="1"/>
  <c r="AE835" s="1"/>
  <c r="AF835" a="1"/>
  <c r="AF835" s="1"/>
  <c r="AG835" a="1"/>
  <c r="AG835" s="1"/>
  <c r="AH835" a="1"/>
  <c r="AH835" s="1"/>
  <c r="AI835" a="1"/>
  <c r="AI835" s="1"/>
  <c r="AJ835" a="1"/>
  <c r="AJ835" s="1"/>
  <c r="AK835" a="1"/>
  <c r="AK835" s="1"/>
  <c r="AL835" a="1"/>
  <c r="AL835" s="1"/>
  <c r="AM835" a="1"/>
  <c r="AM835" s="1"/>
  <c r="G835" a="1"/>
  <c r="G835" s="1"/>
  <c r="G833" a="1"/>
  <c r="G833" s="1"/>
  <c r="H833" a="1"/>
  <c r="H833" s="1"/>
  <c r="I833" a="1"/>
  <c r="I833" s="1"/>
  <c r="J833" a="1"/>
  <c r="J833" s="1"/>
  <c r="K833" a="1"/>
  <c r="K833" s="1"/>
  <c r="L833" a="1"/>
  <c r="L833" s="1"/>
  <c r="M833" a="1"/>
  <c r="M833" s="1"/>
  <c r="N833" a="1"/>
  <c r="N833" s="1"/>
  <c r="O833" a="1"/>
  <c r="O833" s="1"/>
  <c r="P833" a="1"/>
  <c r="P833" s="1"/>
  <c r="Q833" a="1"/>
  <c r="Q833" s="1"/>
  <c r="R833" a="1"/>
  <c r="R833" s="1"/>
  <c r="S833" a="1"/>
  <c r="S833" s="1"/>
  <c r="T833" a="1"/>
  <c r="T833" s="1"/>
  <c r="U833" a="1"/>
  <c r="U833" s="1"/>
  <c r="V833" a="1"/>
  <c r="V833" s="1"/>
  <c r="W833" a="1"/>
  <c r="W833" s="1"/>
  <c r="X833" a="1"/>
  <c r="X833" s="1"/>
  <c r="Y833" a="1"/>
  <c r="Y833" s="1"/>
  <c r="Z833" a="1"/>
  <c r="Z833" s="1"/>
  <c r="AA833" a="1"/>
  <c r="AA833" s="1"/>
  <c r="AB833" a="1"/>
  <c r="AB833" s="1"/>
  <c r="AC833" a="1"/>
  <c r="AC833" s="1"/>
  <c r="AD833" a="1"/>
  <c r="AD833" s="1"/>
  <c r="AE833" a="1"/>
  <c r="AE833" s="1"/>
  <c r="AF833" a="1"/>
  <c r="AF833" s="1"/>
  <c r="AG833" a="1"/>
  <c r="AG833" s="1"/>
  <c r="AH833" a="1"/>
  <c r="AH833" s="1"/>
  <c r="AI833" a="1"/>
  <c r="AI833" s="1"/>
  <c r="AJ833" a="1"/>
  <c r="AJ833" s="1"/>
  <c r="AK833" a="1"/>
  <c r="AK833" s="1"/>
  <c r="AL833" a="1"/>
  <c r="AL833" s="1"/>
  <c r="AM833" a="1"/>
  <c r="AM833" s="1"/>
  <c r="G834" a="1"/>
  <c r="G834" s="1"/>
  <c r="H834" a="1"/>
  <c r="H834" s="1"/>
  <c r="I834" a="1"/>
  <c r="I834" s="1"/>
  <c r="J834" a="1"/>
  <c r="J834" s="1"/>
  <c r="K834" a="1"/>
  <c r="K834" s="1"/>
  <c r="L834" a="1"/>
  <c r="L834" s="1"/>
  <c r="M834" a="1"/>
  <c r="M834" s="1"/>
  <c r="N834" a="1"/>
  <c r="N834" s="1"/>
  <c r="O834" a="1"/>
  <c r="O834" s="1"/>
  <c r="P834" a="1"/>
  <c r="P834" s="1"/>
  <c r="Q834" a="1"/>
  <c r="Q834" s="1"/>
  <c r="R834" a="1"/>
  <c r="R834" s="1"/>
  <c r="S834" a="1"/>
  <c r="S834" s="1"/>
  <c r="T834" a="1"/>
  <c r="T834" s="1"/>
  <c r="U834" a="1"/>
  <c r="U834" s="1"/>
  <c r="V834" a="1"/>
  <c r="V834" s="1"/>
  <c r="W834" a="1"/>
  <c r="W834" s="1"/>
  <c r="X834" a="1"/>
  <c r="X834" s="1"/>
  <c r="Y834" a="1"/>
  <c r="Y834" s="1"/>
  <c r="Z834" a="1"/>
  <c r="Z834" s="1"/>
  <c r="AA834" a="1"/>
  <c r="AA834" s="1"/>
  <c r="AB834" a="1"/>
  <c r="AB834" s="1"/>
  <c r="AC834" a="1"/>
  <c r="AC834" s="1"/>
  <c r="AD834" a="1"/>
  <c r="AD834" s="1"/>
  <c r="AE834" a="1"/>
  <c r="AE834" s="1"/>
  <c r="AF834" a="1"/>
  <c r="AF834" s="1"/>
  <c r="AG834" a="1"/>
  <c r="AG834" s="1"/>
  <c r="AH834" a="1"/>
  <c r="AH834" s="1"/>
  <c r="AI834" a="1"/>
  <c r="AI834" s="1"/>
  <c r="AJ834" a="1"/>
  <c r="AJ834" s="1"/>
  <c r="AK834" a="1"/>
  <c r="AK834" s="1"/>
  <c r="AL834" a="1"/>
  <c r="AL834" s="1"/>
  <c r="AM834" a="1"/>
  <c r="AM834" s="1"/>
  <c r="H832" a="1"/>
  <c r="H832" s="1"/>
  <c r="I832" a="1"/>
  <c r="I832" s="1"/>
  <c r="J832" a="1"/>
  <c r="J832" s="1"/>
  <c r="K832" a="1"/>
  <c r="K832" s="1"/>
  <c r="L832" a="1"/>
  <c r="L832" s="1"/>
  <c r="M832" a="1"/>
  <c r="M832" s="1"/>
  <c r="N832" a="1"/>
  <c r="N832" s="1"/>
  <c r="O832" a="1"/>
  <c r="O832" s="1"/>
  <c r="P832" a="1"/>
  <c r="P832" s="1"/>
  <c r="Q832" a="1"/>
  <c r="Q832" s="1"/>
  <c r="R832" a="1"/>
  <c r="R832" s="1"/>
  <c r="S832" a="1"/>
  <c r="S832" s="1"/>
  <c r="T832" a="1"/>
  <c r="T832" s="1"/>
  <c r="U832" a="1"/>
  <c r="U832" s="1"/>
  <c r="V832" a="1"/>
  <c r="V832" s="1"/>
  <c r="W832" a="1"/>
  <c r="W832" s="1"/>
  <c r="X832" a="1"/>
  <c r="X832" s="1"/>
  <c r="Y832" a="1"/>
  <c r="Y832" s="1"/>
  <c r="Z832" a="1"/>
  <c r="Z832" s="1"/>
  <c r="AA832" a="1"/>
  <c r="AA832" s="1"/>
  <c r="AB832" a="1"/>
  <c r="AB832" s="1"/>
  <c r="AC832" a="1"/>
  <c r="AC832" s="1"/>
  <c r="AD832" a="1"/>
  <c r="AD832" s="1"/>
  <c r="AE832" a="1"/>
  <c r="AE832" s="1"/>
  <c r="AF832" a="1"/>
  <c r="AF832" s="1"/>
  <c r="AG832" a="1"/>
  <c r="AG832" s="1"/>
  <c r="AH832" a="1"/>
  <c r="AH832" s="1"/>
  <c r="AI832" a="1"/>
  <c r="AI832" s="1"/>
  <c r="AJ832" a="1"/>
  <c r="AJ832" s="1"/>
  <c r="AK832" a="1"/>
  <c r="AK832" s="1"/>
  <c r="AL832" a="1"/>
  <c r="AL832" s="1"/>
  <c r="AM832" a="1"/>
  <c r="AM832" s="1"/>
  <c r="G832" a="1"/>
  <c r="G832" s="1"/>
  <c r="G830" a="1"/>
  <c r="G830" s="1"/>
  <c r="H830" a="1"/>
  <c r="H830" s="1"/>
  <c r="I830" a="1"/>
  <c r="I830" s="1"/>
  <c r="J830" a="1"/>
  <c r="J830" s="1"/>
  <c r="K830" a="1"/>
  <c r="K830" s="1"/>
  <c r="L830" a="1"/>
  <c r="L830" s="1"/>
  <c r="M830" a="1"/>
  <c r="M830" s="1"/>
  <c r="N830" a="1"/>
  <c r="N830" s="1"/>
  <c r="O830" a="1"/>
  <c r="O830" s="1"/>
  <c r="P830" a="1"/>
  <c r="P830" s="1"/>
  <c r="Q830" a="1"/>
  <c r="Q830" s="1"/>
  <c r="R830" a="1"/>
  <c r="R830" s="1"/>
  <c r="S830" a="1"/>
  <c r="S830" s="1"/>
  <c r="T830" a="1"/>
  <c r="T830" s="1"/>
  <c r="U830" a="1"/>
  <c r="U830" s="1"/>
  <c r="V830" a="1"/>
  <c r="V830" s="1"/>
  <c r="W830" a="1"/>
  <c r="W830" s="1"/>
  <c r="X830" a="1"/>
  <c r="X830" s="1"/>
  <c r="Y830" a="1"/>
  <c r="Y830" s="1"/>
  <c r="Z830" a="1"/>
  <c r="Z830" s="1"/>
  <c r="AA830" a="1"/>
  <c r="AA830" s="1"/>
  <c r="AB830" a="1"/>
  <c r="AB830" s="1"/>
  <c r="AC830" a="1"/>
  <c r="AC830" s="1"/>
  <c r="AD830" a="1"/>
  <c r="AD830" s="1"/>
  <c r="AE830" a="1"/>
  <c r="AE830" s="1"/>
  <c r="AF830" a="1"/>
  <c r="AF830" s="1"/>
  <c r="AG830" a="1"/>
  <c r="AG830" s="1"/>
  <c r="AH830" a="1"/>
  <c r="AH830" s="1"/>
  <c r="AI830" a="1"/>
  <c r="AI830" s="1"/>
  <c r="AJ830" a="1"/>
  <c r="AJ830" s="1"/>
  <c r="AK830" a="1"/>
  <c r="AK830" s="1"/>
  <c r="AL830" a="1"/>
  <c r="AL830" s="1"/>
  <c r="AM830" a="1"/>
  <c r="AM830" s="1"/>
  <c r="G831" a="1"/>
  <c r="G831" s="1"/>
  <c r="H831" a="1"/>
  <c r="H831" s="1"/>
  <c r="I831" a="1"/>
  <c r="I831" s="1"/>
  <c r="J831" a="1"/>
  <c r="J831" s="1"/>
  <c r="K831" a="1"/>
  <c r="K831" s="1"/>
  <c r="L831" a="1"/>
  <c r="L831" s="1"/>
  <c r="M831" a="1"/>
  <c r="M831" s="1"/>
  <c r="N831" a="1"/>
  <c r="N831" s="1"/>
  <c r="O831" a="1"/>
  <c r="O831" s="1"/>
  <c r="P831" a="1"/>
  <c r="P831" s="1"/>
  <c r="Q831" a="1"/>
  <c r="Q831" s="1"/>
  <c r="R831" a="1"/>
  <c r="R831" s="1"/>
  <c r="S831" a="1"/>
  <c r="S831" s="1"/>
  <c r="T831" a="1"/>
  <c r="T831" s="1"/>
  <c r="U831" a="1"/>
  <c r="U831" s="1"/>
  <c r="V831" a="1"/>
  <c r="V831" s="1"/>
  <c r="W831" a="1"/>
  <c r="W831" s="1"/>
  <c r="X831" a="1"/>
  <c r="X831" s="1"/>
  <c r="Y831" a="1"/>
  <c r="Y831" s="1"/>
  <c r="Z831" a="1"/>
  <c r="Z831" s="1"/>
  <c r="AA831" a="1"/>
  <c r="AA831" s="1"/>
  <c r="AB831" a="1"/>
  <c r="AB831" s="1"/>
  <c r="AC831" a="1"/>
  <c r="AC831" s="1"/>
  <c r="AD831" a="1"/>
  <c r="AD831" s="1"/>
  <c r="AE831" a="1"/>
  <c r="AE831" s="1"/>
  <c r="AF831" a="1"/>
  <c r="AF831" s="1"/>
  <c r="AG831" a="1"/>
  <c r="AG831" s="1"/>
  <c r="AH831" a="1"/>
  <c r="AH831" s="1"/>
  <c r="AI831" a="1"/>
  <c r="AI831" s="1"/>
  <c r="AJ831" a="1"/>
  <c r="AJ831" s="1"/>
  <c r="AK831" a="1"/>
  <c r="AK831" s="1"/>
  <c r="AL831" a="1"/>
  <c r="AL831" s="1"/>
  <c r="AM831" a="1"/>
  <c r="AM831" s="1"/>
  <c r="H829" a="1"/>
  <c r="H829" s="1"/>
  <c r="I829" a="1"/>
  <c r="I829" s="1"/>
  <c r="J829" a="1"/>
  <c r="J829" s="1"/>
  <c r="K829" a="1"/>
  <c r="K829" s="1"/>
  <c r="L829" a="1"/>
  <c r="L829" s="1"/>
  <c r="M829" a="1"/>
  <c r="M829" s="1"/>
  <c r="N829" a="1"/>
  <c r="N829" s="1"/>
  <c r="O829" a="1"/>
  <c r="O829" s="1"/>
  <c r="P829" a="1"/>
  <c r="P829" s="1"/>
  <c r="Q829" a="1"/>
  <c r="Q829" s="1"/>
  <c r="R829" a="1"/>
  <c r="R829" s="1"/>
  <c r="S829" a="1"/>
  <c r="S829" s="1"/>
  <c r="T829" a="1"/>
  <c r="T829" s="1"/>
  <c r="U829" a="1"/>
  <c r="U829" s="1"/>
  <c r="V829" a="1"/>
  <c r="V829" s="1"/>
  <c r="W829" a="1"/>
  <c r="W829" s="1"/>
  <c r="X829" a="1"/>
  <c r="X829" s="1"/>
  <c r="Y829" a="1"/>
  <c r="Y829" s="1"/>
  <c r="Z829" a="1"/>
  <c r="Z829" s="1"/>
  <c r="AA829" a="1"/>
  <c r="AA829" s="1"/>
  <c r="AB829" a="1"/>
  <c r="AB829" s="1"/>
  <c r="AC829" a="1"/>
  <c r="AC829" s="1"/>
  <c r="AD829" a="1"/>
  <c r="AD829" s="1"/>
  <c r="AE829" a="1"/>
  <c r="AE829" s="1"/>
  <c r="AF829" a="1"/>
  <c r="AF829" s="1"/>
  <c r="AG829" a="1"/>
  <c r="AG829" s="1"/>
  <c r="AH829" a="1"/>
  <c r="AH829" s="1"/>
  <c r="AI829" a="1"/>
  <c r="AI829" s="1"/>
  <c r="AJ829" a="1"/>
  <c r="AJ829" s="1"/>
  <c r="AK829" a="1"/>
  <c r="AK829" s="1"/>
  <c r="AL829" a="1"/>
  <c r="AL829" s="1"/>
  <c r="AM829" a="1"/>
  <c r="AM829" s="1"/>
  <c r="G829" a="1"/>
  <c r="G829" s="1"/>
  <c r="G827" a="1"/>
  <c r="G827" s="1"/>
  <c r="H827" a="1"/>
  <c r="H827" s="1"/>
  <c r="I827" a="1"/>
  <c r="I827" s="1"/>
  <c r="J827" a="1"/>
  <c r="J827" s="1"/>
  <c r="K827" a="1"/>
  <c r="K827" s="1"/>
  <c r="L827" a="1"/>
  <c r="L827" s="1"/>
  <c r="M827" a="1"/>
  <c r="M827" s="1"/>
  <c r="N827" a="1"/>
  <c r="N827" s="1"/>
  <c r="O827" a="1"/>
  <c r="O827" s="1"/>
  <c r="P827" a="1"/>
  <c r="P827" s="1"/>
  <c r="Q827" a="1"/>
  <c r="Q827" s="1"/>
  <c r="R827" a="1"/>
  <c r="R827" s="1"/>
  <c r="S827" a="1"/>
  <c r="S827" s="1"/>
  <c r="T827" a="1"/>
  <c r="T827" s="1"/>
  <c r="U827" a="1"/>
  <c r="U827" s="1"/>
  <c r="V827" a="1"/>
  <c r="V827" s="1"/>
  <c r="W827" a="1"/>
  <c r="W827" s="1"/>
  <c r="X827" a="1"/>
  <c r="X827" s="1"/>
  <c r="Y827" a="1"/>
  <c r="Y827" s="1"/>
  <c r="Z827" a="1"/>
  <c r="Z827" s="1"/>
  <c r="AA827" a="1"/>
  <c r="AA827" s="1"/>
  <c r="AB827" a="1"/>
  <c r="AB827" s="1"/>
  <c r="AC827" a="1"/>
  <c r="AC827" s="1"/>
  <c r="AD827" a="1"/>
  <c r="AD827" s="1"/>
  <c r="AE827" a="1"/>
  <c r="AE827" s="1"/>
  <c r="AF827" a="1"/>
  <c r="AF827" s="1"/>
  <c r="AG827" a="1"/>
  <c r="AG827" s="1"/>
  <c r="AH827" a="1"/>
  <c r="AH827" s="1"/>
  <c r="AI827" a="1"/>
  <c r="AI827" s="1"/>
  <c r="AJ827" a="1"/>
  <c r="AJ827" s="1"/>
  <c r="AK827" a="1"/>
  <c r="AK827" s="1"/>
  <c r="AL827" a="1"/>
  <c r="AL827" s="1"/>
  <c r="AM827" a="1"/>
  <c r="AM827" s="1"/>
  <c r="G828" a="1"/>
  <c r="G828" s="1"/>
  <c r="H828" a="1"/>
  <c r="H828" s="1"/>
  <c r="I828" a="1"/>
  <c r="I828" s="1"/>
  <c r="J828" a="1"/>
  <c r="J828" s="1"/>
  <c r="K828" a="1"/>
  <c r="K828" s="1"/>
  <c r="L828" a="1"/>
  <c r="L828" s="1"/>
  <c r="M828" a="1"/>
  <c r="M828" s="1"/>
  <c r="N828" a="1"/>
  <c r="N828" s="1"/>
  <c r="O828" a="1"/>
  <c r="O828" s="1"/>
  <c r="P828" a="1"/>
  <c r="P828" s="1"/>
  <c r="Q828" a="1"/>
  <c r="Q828" s="1"/>
  <c r="R828" a="1"/>
  <c r="R828" s="1"/>
  <c r="S828" a="1"/>
  <c r="S828" s="1"/>
  <c r="T828" a="1"/>
  <c r="T828" s="1"/>
  <c r="U828" a="1"/>
  <c r="U828" s="1"/>
  <c r="V828" a="1"/>
  <c r="V828" s="1"/>
  <c r="W828" a="1"/>
  <c r="W828" s="1"/>
  <c r="X828" a="1"/>
  <c r="X828" s="1"/>
  <c r="Y828" a="1"/>
  <c r="Y828" s="1"/>
  <c r="Z828" a="1"/>
  <c r="Z828" s="1"/>
  <c r="AA828" a="1"/>
  <c r="AA828" s="1"/>
  <c r="AB828" a="1"/>
  <c r="AB828" s="1"/>
  <c r="AC828" a="1"/>
  <c r="AC828" s="1"/>
  <c r="AD828" a="1"/>
  <c r="AD828" s="1"/>
  <c r="AE828" a="1"/>
  <c r="AE828" s="1"/>
  <c r="AF828" a="1"/>
  <c r="AF828" s="1"/>
  <c r="AG828" a="1"/>
  <c r="AG828" s="1"/>
  <c r="AH828" a="1"/>
  <c r="AH828" s="1"/>
  <c r="AI828" a="1"/>
  <c r="AI828" s="1"/>
  <c r="AJ828" a="1"/>
  <c r="AJ828" s="1"/>
  <c r="AK828" a="1"/>
  <c r="AK828" s="1"/>
  <c r="AL828" a="1"/>
  <c r="AL828" s="1"/>
  <c r="AM828" a="1"/>
  <c r="AM828" s="1"/>
  <c r="H826" a="1"/>
  <c r="H826" s="1"/>
  <c r="I826" a="1"/>
  <c r="I826" s="1"/>
  <c r="J826" a="1"/>
  <c r="J826" s="1"/>
  <c r="K826" a="1"/>
  <c r="K826" s="1"/>
  <c r="L826" a="1"/>
  <c r="L826" s="1"/>
  <c r="M826" a="1"/>
  <c r="M826" s="1"/>
  <c r="N826" a="1"/>
  <c r="N826" s="1"/>
  <c r="O826" a="1"/>
  <c r="O826" s="1"/>
  <c r="P826" a="1"/>
  <c r="P826" s="1"/>
  <c r="Q826" a="1"/>
  <c r="Q826" s="1"/>
  <c r="R826" a="1"/>
  <c r="R826" s="1"/>
  <c r="S826" a="1"/>
  <c r="S826" s="1"/>
  <c r="T826" a="1"/>
  <c r="T826" s="1"/>
  <c r="U826" a="1"/>
  <c r="U826" s="1"/>
  <c r="V826" a="1"/>
  <c r="V826" s="1"/>
  <c r="W826" a="1"/>
  <c r="W826" s="1"/>
  <c r="X826" a="1"/>
  <c r="X826" s="1"/>
  <c r="Y826" a="1"/>
  <c r="Y826" s="1"/>
  <c r="Z826" a="1"/>
  <c r="Z826" s="1"/>
  <c r="AA826" a="1"/>
  <c r="AA826" s="1"/>
  <c r="AB826" a="1"/>
  <c r="AB826" s="1"/>
  <c r="AC826" a="1"/>
  <c r="AC826" s="1"/>
  <c r="AD826" a="1"/>
  <c r="AD826" s="1"/>
  <c r="AE826" a="1"/>
  <c r="AE826" s="1"/>
  <c r="AF826" a="1"/>
  <c r="AF826" s="1"/>
  <c r="AG826" a="1"/>
  <c r="AG826" s="1"/>
  <c r="AH826" a="1"/>
  <c r="AH826" s="1"/>
  <c r="AI826" a="1"/>
  <c r="AI826" s="1"/>
  <c r="AJ826" a="1"/>
  <c r="AJ826" s="1"/>
  <c r="AK826" a="1"/>
  <c r="AK826" s="1"/>
  <c r="AL826" a="1"/>
  <c r="AL826" s="1"/>
  <c r="AM826" a="1"/>
  <c r="AM826" s="1"/>
  <c r="G826" a="1"/>
  <c r="G826" s="1"/>
  <c r="G824" a="1"/>
  <c r="G824" s="1"/>
  <c r="H824" a="1"/>
  <c r="H824" s="1"/>
  <c r="I824" a="1"/>
  <c r="I824" s="1"/>
  <c r="J824" a="1"/>
  <c r="J824" s="1"/>
  <c r="K824" a="1"/>
  <c r="K824" s="1"/>
  <c r="L824" a="1"/>
  <c r="L824" s="1"/>
  <c r="M824" a="1"/>
  <c r="M824" s="1"/>
  <c r="N824" a="1"/>
  <c r="N824" s="1"/>
  <c r="O824" a="1"/>
  <c r="O824" s="1"/>
  <c r="P824" a="1"/>
  <c r="P824" s="1"/>
  <c r="Q824" a="1"/>
  <c r="Q824" s="1"/>
  <c r="R824" a="1"/>
  <c r="R824" s="1"/>
  <c r="S824" a="1"/>
  <c r="S824" s="1"/>
  <c r="T824" a="1"/>
  <c r="T824" s="1"/>
  <c r="U824" a="1"/>
  <c r="U824" s="1"/>
  <c r="V824" a="1"/>
  <c r="V824" s="1"/>
  <c r="W824" a="1"/>
  <c r="W824" s="1"/>
  <c r="X824" a="1"/>
  <c r="X824" s="1"/>
  <c r="Y824" a="1"/>
  <c r="Y824" s="1"/>
  <c r="Z824" a="1"/>
  <c r="Z824" s="1"/>
  <c r="AA824" a="1"/>
  <c r="AA824" s="1"/>
  <c r="AB824" a="1"/>
  <c r="AB824" s="1"/>
  <c r="AC824" a="1"/>
  <c r="AC824" s="1"/>
  <c r="AD824" a="1"/>
  <c r="AD824" s="1"/>
  <c r="AE824" a="1"/>
  <c r="AE824" s="1"/>
  <c r="AF824" a="1"/>
  <c r="AF824" s="1"/>
  <c r="AG824" a="1"/>
  <c r="AG824" s="1"/>
  <c r="AH824" a="1"/>
  <c r="AH824" s="1"/>
  <c r="AI824" a="1"/>
  <c r="AI824" s="1"/>
  <c r="AJ824" a="1"/>
  <c r="AJ824" s="1"/>
  <c r="AK824" a="1"/>
  <c r="AK824" s="1"/>
  <c r="AL824" a="1"/>
  <c r="AL824" s="1"/>
  <c r="AM824" a="1"/>
  <c r="AM824" s="1"/>
  <c r="G825" a="1"/>
  <c r="G825" s="1"/>
  <c r="H825" a="1"/>
  <c r="H825" s="1"/>
  <c r="I825" a="1"/>
  <c r="I825" s="1"/>
  <c r="J825" a="1"/>
  <c r="J825" s="1"/>
  <c r="K825" a="1"/>
  <c r="K825" s="1"/>
  <c r="L825" a="1"/>
  <c r="L825" s="1"/>
  <c r="M825" a="1"/>
  <c r="M825" s="1"/>
  <c r="N825" a="1"/>
  <c r="N825" s="1"/>
  <c r="O825" a="1"/>
  <c r="O825" s="1"/>
  <c r="P825" a="1"/>
  <c r="P825" s="1"/>
  <c r="Q825" a="1"/>
  <c r="Q825" s="1"/>
  <c r="R825" a="1"/>
  <c r="R825" s="1"/>
  <c r="S825" a="1"/>
  <c r="S825" s="1"/>
  <c r="T825" a="1"/>
  <c r="T825" s="1"/>
  <c r="U825" a="1"/>
  <c r="U825" s="1"/>
  <c r="V825" a="1"/>
  <c r="V825" s="1"/>
  <c r="W825" a="1"/>
  <c r="W825" s="1"/>
  <c r="X825" a="1"/>
  <c r="X825" s="1"/>
  <c r="Y825" a="1"/>
  <c r="Y825" s="1"/>
  <c r="Z825" a="1"/>
  <c r="Z825" s="1"/>
  <c r="AA825" a="1"/>
  <c r="AA825" s="1"/>
  <c r="AB825" a="1"/>
  <c r="AB825" s="1"/>
  <c r="AC825" a="1"/>
  <c r="AC825" s="1"/>
  <c r="AD825" a="1"/>
  <c r="AD825" s="1"/>
  <c r="AE825" a="1"/>
  <c r="AE825" s="1"/>
  <c r="AF825" a="1"/>
  <c r="AF825" s="1"/>
  <c r="AG825" a="1"/>
  <c r="AG825" s="1"/>
  <c r="AH825" a="1"/>
  <c r="AH825" s="1"/>
  <c r="AI825" a="1"/>
  <c r="AI825" s="1"/>
  <c r="AJ825" a="1"/>
  <c r="AJ825" s="1"/>
  <c r="AK825" a="1"/>
  <c r="AK825" s="1"/>
  <c r="AL825" a="1"/>
  <c r="AL825" s="1"/>
  <c r="AM825" a="1"/>
  <c r="AM825" s="1"/>
  <c r="H823" a="1"/>
  <c r="H823" s="1"/>
  <c r="I823" a="1"/>
  <c r="I823" s="1"/>
  <c r="J823" a="1"/>
  <c r="J823" s="1"/>
  <c r="K823" a="1"/>
  <c r="K823" s="1"/>
  <c r="L823" a="1"/>
  <c r="L823" s="1"/>
  <c r="M823" a="1"/>
  <c r="M823" s="1"/>
  <c r="N823" a="1"/>
  <c r="N823" s="1"/>
  <c r="O823" a="1"/>
  <c r="O823" s="1"/>
  <c r="P823" a="1"/>
  <c r="P823" s="1"/>
  <c r="Q823" a="1"/>
  <c r="Q823" s="1"/>
  <c r="R823" a="1"/>
  <c r="R823" s="1"/>
  <c r="S823" a="1"/>
  <c r="S823" s="1"/>
  <c r="T823" a="1"/>
  <c r="T823" s="1"/>
  <c r="U823" a="1"/>
  <c r="U823" s="1"/>
  <c r="V823" a="1"/>
  <c r="V823" s="1"/>
  <c r="W823" a="1"/>
  <c r="W823" s="1"/>
  <c r="X823" a="1"/>
  <c r="X823" s="1"/>
  <c r="Y823" a="1"/>
  <c r="Y823" s="1"/>
  <c r="Z823" a="1"/>
  <c r="Z823" s="1"/>
  <c r="AA823" a="1"/>
  <c r="AA823" s="1"/>
  <c r="AB823" a="1"/>
  <c r="AB823" s="1"/>
  <c r="AC823" a="1"/>
  <c r="AC823" s="1"/>
  <c r="AD823" a="1"/>
  <c r="AD823" s="1"/>
  <c r="AE823" a="1"/>
  <c r="AE823" s="1"/>
  <c r="AF823" a="1"/>
  <c r="AF823" s="1"/>
  <c r="AG823" a="1"/>
  <c r="AG823" s="1"/>
  <c r="AH823" a="1"/>
  <c r="AH823" s="1"/>
  <c r="AI823" a="1"/>
  <c r="AI823" s="1"/>
  <c r="AJ823" a="1"/>
  <c r="AJ823" s="1"/>
  <c r="AK823" a="1"/>
  <c r="AK823" s="1"/>
  <c r="AL823" a="1"/>
  <c r="AL823" s="1"/>
  <c r="AM823" a="1"/>
  <c r="AM823" s="1"/>
  <c r="G823" a="1"/>
  <c r="G823" s="1"/>
  <c r="G821" a="1"/>
  <c r="G821" s="1"/>
  <c r="H821" a="1"/>
  <c r="H821" s="1"/>
  <c r="I821" a="1"/>
  <c r="I821" s="1"/>
  <c r="J821" a="1"/>
  <c r="J821" s="1"/>
  <c r="K821" a="1"/>
  <c r="K821" s="1"/>
  <c r="L821" a="1"/>
  <c r="L821" s="1"/>
  <c r="M821" a="1"/>
  <c r="M821" s="1"/>
  <c r="N821" a="1"/>
  <c r="N821" s="1"/>
  <c r="O821" a="1"/>
  <c r="O821" s="1"/>
  <c r="P821" a="1"/>
  <c r="P821" s="1"/>
  <c r="Q821" a="1"/>
  <c r="Q821" s="1"/>
  <c r="R821" a="1"/>
  <c r="R821" s="1"/>
  <c r="S821" a="1"/>
  <c r="S821" s="1"/>
  <c r="T821" a="1"/>
  <c r="T821" s="1"/>
  <c r="U821" a="1"/>
  <c r="U821" s="1"/>
  <c r="V821" a="1"/>
  <c r="V821" s="1"/>
  <c r="W821" a="1"/>
  <c r="W821" s="1"/>
  <c r="X821" a="1"/>
  <c r="X821" s="1"/>
  <c r="Y821" a="1"/>
  <c r="Y821" s="1"/>
  <c r="Z821" a="1"/>
  <c r="Z821" s="1"/>
  <c r="AA821" a="1"/>
  <c r="AA821" s="1"/>
  <c r="AB821" a="1"/>
  <c r="AB821" s="1"/>
  <c r="AC821" a="1"/>
  <c r="AC821" s="1"/>
  <c r="AD821" a="1"/>
  <c r="AD821" s="1"/>
  <c r="AE821" a="1"/>
  <c r="AE821" s="1"/>
  <c r="AF821" a="1"/>
  <c r="AF821" s="1"/>
  <c r="AG821" a="1"/>
  <c r="AG821" s="1"/>
  <c r="AH821" a="1"/>
  <c r="AH821" s="1"/>
  <c r="AI821" a="1"/>
  <c r="AI821" s="1"/>
  <c r="AJ821" a="1"/>
  <c r="AJ821" s="1"/>
  <c r="AK821" a="1"/>
  <c r="AK821" s="1"/>
  <c r="AL821" a="1"/>
  <c r="AL821" s="1"/>
  <c r="AM821" a="1"/>
  <c r="AM821" s="1"/>
  <c r="G822" a="1"/>
  <c r="G822" s="1"/>
  <c r="H822" a="1"/>
  <c r="H822" s="1"/>
  <c r="I822" a="1"/>
  <c r="I822" s="1"/>
  <c r="J822" a="1"/>
  <c r="J822" s="1"/>
  <c r="K822" a="1"/>
  <c r="K822" s="1"/>
  <c r="L822" a="1"/>
  <c r="L822" s="1"/>
  <c r="M822" a="1"/>
  <c r="M822" s="1"/>
  <c r="N822" a="1"/>
  <c r="N822" s="1"/>
  <c r="O822" a="1"/>
  <c r="O822" s="1"/>
  <c r="P822" a="1"/>
  <c r="P822" s="1"/>
  <c r="Q822" a="1"/>
  <c r="Q822" s="1"/>
  <c r="R822" a="1"/>
  <c r="R822" s="1"/>
  <c r="S822" a="1"/>
  <c r="S822" s="1"/>
  <c r="T822" a="1"/>
  <c r="T822" s="1"/>
  <c r="U822" a="1"/>
  <c r="U822" s="1"/>
  <c r="V822" a="1"/>
  <c r="V822" s="1"/>
  <c r="W822" a="1"/>
  <c r="W822" s="1"/>
  <c r="X822" a="1"/>
  <c r="X822" s="1"/>
  <c r="Y822" a="1"/>
  <c r="Y822" s="1"/>
  <c r="Z822" a="1"/>
  <c r="Z822" s="1"/>
  <c r="AA822" a="1"/>
  <c r="AA822" s="1"/>
  <c r="AB822" a="1"/>
  <c r="AB822" s="1"/>
  <c r="AC822" a="1"/>
  <c r="AC822" s="1"/>
  <c r="AD822" a="1"/>
  <c r="AD822" s="1"/>
  <c r="AE822" a="1"/>
  <c r="AE822" s="1"/>
  <c r="AF822" a="1"/>
  <c r="AF822" s="1"/>
  <c r="AG822" a="1"/>
  <c r="AG822" s="1"/>
  <c r="AH822" a="1"/>
  <c r="AH822" s="1"/>
  <c r="AI822" a="1"/>
  <c r="AI822" s="1"/>
  <c r="AJ822" a="1"/>
  <c r="AJ822" s="1"/>
  <c r="AK822" a="1"/>
  <c r="AK822" s="1"/>
  <c r="AL822" a="1"/>
  <c r="AL822" s="1"/>
  <c r="AM822" a="1"/>
  <c r="AM822" s="1"/>
  <c r="H820" a="1"/>
  <c r="H820" s="1"/>
  <c r="I820" a="1"/>
  <c r="I820" s="1"/>
  <c r="J820" a="1"/>
  <c r="J820" s="1"/>
  <c r="K820" a="1"/>
  <c r="K820" s="1"/>
  <c r="L820" a="1"/>
  <c r="L820" s="1"/>
  <c r="M820" a="1"/>
  <c r="M820" s="1"/>
  <c r="N820" a="1"/>
  <c r="N820" s="1"/>
  <c r="O820" a="1"/>
  <c r="O820" s="1"/>
  <c r="P820" a="1"/>
  <c r="P820" s="1"/>
  <c r="Q820" a="1"/>
  <c r="Q820" s="1"/>
  <c r="R820" a="1"/>
  <c r="R820" s="1"/>
  <c r="S820" a="1"/>
  <c r="S820" s="1"/>
  <c r="T820" a="1"/>
  <c r="T820" s="1"/>
  <c r="U820" a="1"/>
  <c r="U820" s="1"/>
  <c r="V820" a="1"/>
  <c r="V820" s="1"/>
  <c r="W820" a="1"/>
  <c r="W820" s="1"/>
  <c r="X820" a="1"/>
  <c r="X820" s="1"/>
  <c r="Y820" a="1"/>
  <c r="Y820" s="1"/>
  <c r="Z820" a="1"/>
  <c r="Z820" s="1"/>
  <c r="AA820" a="1"/>
  <c r="AA820" s="1"/>
  <c r="AB820" a="1"/>
  <c r="AB820" s="1"/>
  <c r="AC820" a="1"/>
  <c r="AC820" s="1"/>
  <c r="AD820" a="1"/>
  <c r="AD820" s="1"/>
  <c r="AE820" a="1"/>
  <c r="AE820" s="1"/>
  <c r="AF820" a="1"/>
  <c r="AF820" s="1"/>
  <c r="AG820" a="1"/>
  <c r="AG820" s="1"/>
  <c r="AH820" a="1"/>
  <c r="AH820" s="1"/>
  <c r="AI820" a="1"/>
  <c r="AI820" s="1"/>
  <c r="AJ820" a="1"/>
  <c r="AJ820" s="1"/>
  <c r="AK820" a="1"/>
  <c r="AK820" s="1"/>
  <c r="AL820" a="1"/>
  <c r="AL820" s="1"/>
  <c r="AM820" a="1"/>
  <c r="AM820" s="1"/>
  <c r="G820" a="1"/>
  <c r="G820" s="1"/>
  <c r="G818" a="1"/>
  <c r="G818" s="1"/>
  <c r="H818" a="1"/>
  <c r="H818" s="1"/>
  <c r="I818" a="1"/>
  <c r="I818" s="1"/>
  <c r="J818" a="1"/>
  <c r="J818" s="1"/>
  <c r="K818" a="1"/>
  <c r="K818" s="1"/>
  <c r="L818" a="1"/>
  <c r="L818" s="1"/>
  <c r="M818" a="1"/>
  <c r="M818" s="1"/>
  <c r="N818" a="1"/>
  <c r="N818" s="1"/>
  <c r="O818" a="1"/>
  <c r="O818" s="1"/>
  <c r="P818" a="1"/>
  <c r="P818" s="1"/>
  <c r="Q818" a="1"/>
  <c r="Q818" s="1"/>
  <c r="R818" a="1"/>
  <c r="R818" s="1"/>
  <c r="S818" a="1"/>
  <c r="S818" s="1"/>
  <c r="T818" a="1"/>
  <c r="T818" s="1"/>
  <c r="U818" a="1"/>
  <c r="U818" s="1"/>
  <c r="V818" a="1"/>
  <c r="V818" s="1"/>
  <c r="W818" a="1"/>
  <c r="W818" s="1"/>
  <c r="X818" a="1"/>
  <c r="X818" s="1"/>
  <c r="Y818" a="1"/>
  <c r="Y818" s="1"/>
  <c r="Z818" a="1"/>
  <c r="Z818" s="1"/>
  <c r="AA818" a="1"/>
  <c r="AA818" s="1"/>
  <c r="AB818" a="1"/>
  <c r="AB818" s="1"/>
  <c r="AC818" a="1"/>
  <c r="AC818" s="1"/>
  <c r="AD818" a="1"/>
  <c r="AD818" s="1"/>
  <c r="AE818" a="1"/>
  <c r="AE818" s="1"/>
  <c r="AF818" a="1"/>
  <c r="AF818" s="1"/>
  <c r="AG818" a="1"/>
  <c r="AG818" s="1"/>
  <c r="AH818" a="1"/>
  <c r="AH818" s="1"/>
  <c r="AI818" a="1"/>
  <c r="AI818" s="1"/>
  <c r="AJ818" a="1"/>
  <c r="AJ818" s="1"/>
  <c r="AK818" a="1"/>
  <c r="AK818" s="1"/>
  <c r="AL818" a="1"/>
  <c r="AL818" s="1"/>
  <c r="AM818" a="1"/>
  <c r="AM818" s="1"/>
  <c r="G819" a="1"/>
  <c r="G819" s="1"/>
  <c r="H819" a="1"/>
  <c r="H819" s="1"/>
  <c r="I819" a="1"/>
  <c r="I819" s="1"/>
  <c r="J819" a="1"/>
  <c r="J819" s="1"/>
  <c r="K819" a="1"/>
  <c r="K819" s="1"/>
  <c r="L819" a="1"/>
  <c r="L819" s="1"/>
  <c r="M819" a="1"/>
  <c r="M819" s="1"/>
  <c r="N819" a="1"/>
  <c r="N819" s="1"/>
  <c r="O819" a="1"/>
  <c r="O819" s="1"/>
  <c r="P819" a="1"/>
  <c r="P819" s="1"/>
  <c r="Q819" a="1"/>
  <c r="Q819" s="1"/>
  <c r="R819" a="1"/>
  <c r="R819" s="1"/>
  <c r="S819" a="1"/>
  <c r="S819" s="1"/>
  <c r="T819" a="1"/>
  <c r="T819" s="1"/>
  <c r="U819" a="1"/>
  <c r="U819" s="1"/>
  <c r="V819" a="1"/>
  <c r="V819" s="1"/>
  <c r="W819" a="1"/>
  <c r="W819" s="1"/>
  <c r="X819" a="1"/>
  <c r="X819" s="1"/>
  <c r="Y819" a="1"/>
  <c r="Y819" s="1"/>
  <c r="Z819" a="1"/>
  <c r="Z819" s="1"/>
  <c r="AA819" a="1"/>
  <c r="AA819" s="1"/>
  <c r="AB819" a="1"/>
  <c r="AB819" s="1"/>
  <c r="AC819" a="1"/>
  <c r="AC819" s="1"/>
  <c r="AD819" a="1"/>
  <c r="AD819" s="1"/>
  <c r="AE819" a="1"/>
  <c r="AE819" s="1"/>
  <c r="AF819" a="1"/>
  <c r="AF819" s="1"/>
  <c r="AG819" a="1"/>
  <c r="AG819" s="1"/>
  <c r="AH819" a="1"/>
  <c r="AH819" s="1"/>
  <c r="AI819" a="1"/>
  <c r="AI819" s="1"/>
  <c r="AJ819" a="1"/>
  <c r="AJ819" s="1"/>
  <c r="AK819" a="1"/>
  <c r="AK819" s="1"/>
  <c r="AL819" a="1"/>
  <c r="AL819" s="1"/>
  <c r="AM819" a="1"/>
  <c r="AM819" s="1"/>
  <c r="H817" a="1"/>
  <c r="H817" s="1"/>
  <c r="I817" a="1"/>
  <c r="I817" s="1"/>
  <c r="J817" a="1"/>
  <c r="J817" s="1"/>
  <c r="K817" a="1"/>
  <c r="K817" s="1"/>
  <c r="L817" a="1"/>
  <c r="L817" s="1"/>
  <c r="M817" a="1"/>
  <c r="M817" s="1"/>
  <c r="N817" a="1"/>
  <c r="N817" s="1"/>
  <c r="O817" a="1"/>
  <c r="O817" s="1"/>
  <c r="P817" a="1"/>
  <c r="P817" s="1"/>
  <c r="Q817" a="1"/>
  <c r="Q817" s="1"/>
  <c r="R817" a="1"/>
  <c r="R817" s="1"/>
  <c r="S817" a="1"/>
  <c r="S817" s="1"/>
  <c r="T817" a="1"/>
  <c r="T817" s="1"/>
  <c r="U817" a="1"/>
  <c r="U817" s="1"/>
  <c r="V817" a="1"/>
  <c r="V817" s="1"/>
  <c r="W817" a="1"/>
  <c r="W817" s="1"/>
  <c r="X817" a="1"/>
  <c r="X817" s="1"/>
  <c r="Y817" a="1"/>
  <c r="Y817" s="1"/>
  <c r="Z817" a="1"/>
  <c r="Z817" s="1"/>
  <c r="AA817" a="1"/>
  <c r="AA817" s="1"/>
  <c r="AB817" a="1"/>
  <c r="AB817" s="1"/>
  <c r="AC817" a="1"/>
  <c r="AC817" s="1"/>
  <c r="AD817" a="1"/>
  <c r="AD817" s="1"/>
  <c r="AE817" a="1"/>
  <c r="AE817" s="1"/>
  <c r="AF817" a="1"/>
  <c r="AF817" s="1"/>
  <c r="AG817" a="1"/>
  <c r="AG817" s="1"/>
  <c r="AH817" a="1"/>
  <c r="AH817" s="1"/>
  <c r="AI817" a="1"/>
  <c r="AI817" s="1"/>
  <c r="AJ817" a="1"/>
  <c r="AJ817" s="1"/>
  <c r="AK817" a="1"/>
  <c r="AK817" s="1"/>
  <c r="AL817" a="1"/>
  <c r="AL817" s="1"/>
  <c r="AM817" a="1"/>
  <c r="AM817" s="1"/>
  <c r="G817" a="1"/>
  <c r="G817" s="1"/>
  <c r="AO837" a="1"/>
  <c r="AO837" s="1"/>
  <c r="AO840" a="1"/>
  <c r="AO840" s="1"/>
  <c r="AO843" a="1"/>
  <c r="AO843" s="1"/>
  <c r="AO846" a="1"/>
  <c r="AO846" s="1"/>
  <c r="AN846" a="1"/>
  <c r="AN846" s="1"/>
  <c r="AN843" a="1"/>
  <c r="AN843" s="1"/>
  <c r="AN840" a="1"/>
  <c r="AN840" s="1"/>
  <c r="AN837" a="1"/>
  <c r="AN837" s="1"/>
  <c r="AO834" a="1"/>
  <c r="AO834" s="1"/>
  <c r="AN834" a="1"/>
  <c r="AN834" s="1"/>
  <c r="AO831" a="1"/>
  <c r="AO831" s="1"/>
  <c r="AN831" a="1"/>
  <c r="AN831" s="1"/>
  <c r="AO828" a="1"/>
  <c r="AO828" s="1"/>
  <c r="AN828" a="1"/>
  <c r="AN828" s="1"/>
  <c r="AO825" a="1"/>
  <c r="AO825" s="1"/>
  <c r="AN825" a="1"/>
  <c r="AN825" s="1"/>
  <c r="AO822" a="1"/>
  <c r="AO822" s="1"/>
  <c r="AN822" a="1"/>
  <c r="AN822" s="1"/>
  <c r="AO819" a="1"/>
  <c r="AO819" s="1"/>
  <c r="AN819" a="1"/>
  <c r="AN819" s="1"/>
  <c r="AU820"/>
  <c r="AU823"/>
  <c r="AU826"/>
  <c r="AU829"/>
  <c r="AU832"/>
  <c r="AU835"/>
  <c r="AU838"/>
  <c r="AU841"/>
  <c r="AU844"/>
  <c r="AU817"/>
  <c r="C844" a="1"/>
  <c r="C844" s="1"/>
  <c r="C841" a="1"/>
  <c r="C841"/>
  <c r="C838" a="1"/>
  <c r="C838"/>
  <c r="C835" a="1"/>
  <c r="C835" s="1"/>
  <c r="C832" a="1"/>
  <c r="C832" s="1"/>
  <c r="C829" a="1"/>
  <c r="C829" s="1"/>
  <c r="C826" a="1"/>
  <c r="C826" s="1"/>
  <c r="C823" a="1"/>
  <c r="C823" s="1"/>
  <c r="C820" a="1"/>
  <c r="C820" s="1"/>
  <c r="C817" a="1"/>
  <c r="C817" s="1"/>
  <c r="B817"/>
  <c r="B820"/>
  <c r="B823" s="1"/>
  <c r="B826" s="1"/>
  <c r="B829" s="1"/>
  <c r="B832" s="1"/>
  <c r="B835" s="1"/>
  <c r="B838" s="1"/>
  <c r="B841" s="1"/>
  <c r="B844" s="1"/>
  <c r="G800" a="1"/>
  <c r="G800" s="1"/>
  <c r="H800" a="1"/>
  <c r="H800" s="1"/>
  <c r="I800" a="1"/>
  <c r="I800" s="1"/>
  <c r="J800" a="1"/>
  <c r="J800" s="1"/>
  <c r="K800" a="1"/>
  <c r="K800" s="1"/>
  <c r="L800" a="1"/>
  <c r="L800" s="1"/>
  <c r="M800" a="1"/>
  <c r="M800" s="1"/>
  <c r="N800" a="1"/>
  <c r="N800" s="1"/>
  <c r="O800" a="1"/>
  <c r="O800" s="1"/>
  <c r="P800" a="1"/>
  <c r="P800" s="1"/>
  <c r="Q800" a="1"/>
  <c r="Q800" s="1"/>
  <c r="R800" a="1"/>
  <c r="R800" s="1"/>
  <c r="S800" a="1"/>
  <c r="S800" s="1"/>
  <c r="T800" a="1"/>
  <c r="T800" s="1"/>
  <c r="U800" a="1"/>
  <c r="U800" s="1"/>
  <c r="V800" a="1"/>
  <c r="V800" s="1"/>
  <c r="W800" a="1"/>
  <c r="W800" s="1"/>
  <c r="X800" a="1"/>
  <c r="X800" s="1"/>
  <c r="Y800" a="1"/>
  <c r="Y800" s="1"/>
  <c r="Z800" a="1"/>
  <c r="Z800" s="1"/>
  <c r="AA800" a="1"/>
  <c r="AA800" s="1"/>
  <c r="AB800" a="1"/>
  <c r="AB800" s="1"/>
  <c r="AC800" a="1"/>
  <c r="AC800" s="1"/>
  <c r="AD800" a="1"/>
  <c r="AD800" s="1"/>
  <c r="AE800" a="1"/>
  <c r="AE800" s="1"/>
  <c r="AF800" a="1"/>
  <c r="AF800" s="1"/>
  <c r="AG800" a="1"/>
  <c r="AG800" s="1"/>
  <c r="AH800" a="1"/>
  <c r="AH800" s="1"/>
  <c r="AI800" a="1"/>
  <c r="AI800" s="1"/>
  <c r="AJ800" a="1"/>
  <c r="AJ800" s="1"/>
  <c r="AK800" a="1"/>
  <c r="AK800" s="1"/>
  <c r="AL800" a="1"/>
  <c r="AL800" s="1"/>
  <c r="AM800" a="1"/>
  <c r="AM800" s="1"/>
  <c r="G801" a="1"/>
  <c r="G801" s="1"/>
  <c r="H801" a="1"/>
  <c r="H801" s="1"/>
  <c r="I801" a="1"/>
  <c r="I801" s="1"/>
  <c r="J801" a="1"/>
  <c r="J801" s="1"/>
  <c r="K801" a="1"/>
  <c r="K801" s="1"/>
  <c r="L801" a="1"/>
  <c r="L801" s="1"/>
  <c r="M801" a="1"/>
  <c r="M801" s="1"/>
  <c r="N801" a="1"/>
  <c r="N801" s="1"/>
  <c r="O801" a="1"/>
  <c r="O801" s="1"/>
  <c r="P801" a="1"/>
  <c r="P801" s="1"/>
  <c r="Q801" a="1"/>
  <c r="Q801" s="1"/>
  <c r="R801" a="1"/>
  <c r="R801" s="1"/>
  <c r="S801" a="1"/>
  <c r="S801" s="1"/>
  <c r="T801" a="1"/>
  <c r="T801" s="1"/>
  <c r="U801" a="1"/>
  <c r="U801" s="1"/>
  <c r="V801" a="1"/>
  <c r="V801" s="1"/>
  <c r="W801" a="1"/>
  <c r="W801" s="1"/>
  <c r="X801" a="1"/>
  <c r="X801" s="1"/>
  <c r="Y801" a="1"/>
  <c r="Y801" s="1"/>
  <c r="Z801" a="1"/>
  <c r="Z801" s="1"/>
  <c r="AA801" a="1"/>
  <c r="AA801" s="1"/>
  <c r="AB801" a="1"/>
  <c r="AB801" s="1"/>
  <c r="AC801" a="1"/>
  <c r="AC801" s="1"/>
  <c r="AD801" a="1"/>
  <c r="AD801" s="1"/>
  <c r="AE801" a="1"/>
  <c r="AE801" s="1"/>
  <c r="AF801" a="1"/>
  <c r="AF801" s="1"/>
  <c r="AG801" a="1"/>
  <c r="AG801" s="1"/>
  <c r="AH801" a="1"/>
  <c r="AH801" s="1"/>
  <c r="AI801" a="1"/>
  <c r="AI801" s="1"/>
  <c r="AJ801" a="1"/>
  <c r="AJ801" s="1"/>
  <c r="AK801" a="1"/>
  <c r="AK801" s="1"/>
  <c r="AL801" a="1"/>
  <c r="AL801" s="1"/>
  <c r="AM801" a="1"/>
  <c r="AM801" s="1"/>
  <c r="H799" a="1"/>
  <c r="H799" s="1"/>
  <c r="I799" a="1"/>
  <c r="I799" s="1"/>
  <c r="J799" a="1"/>
  <c r="J799" s="1"/>
  <c r="K799" a="1"/>
  <c r="K799" s="1"/>
  <c r="L799" a="1"/>
  <c r="L799" s="1"/>
  <c r="M799" a="1"/>
  <c r="M799" s="1"/>
  <c r="N799" a="1"/>
  <c r="N799" s="1"/>
  <c r="O799" a="1"/>
  <c r="O799" s="1"/>
  <c r="P799" a="1"/>
  <c r="P799" s="1"/>
  <c r="Q799" a="1"/>
  <c r="Q799" s="1"/>
  <c r="R799" a="1"/>
  <c r="R799" s="1"/>
  <c r="S799" a="1"/>
  <c r="S799" s="1"/>
  <c r="T799" a="1"/>
  <c r="T799" s="1"/>
  <c r="U799" a="1"/>
  <c r="U799" s="1"/>
  <c r="V799" a="1"/>
  <c r="V799" s="1"/>
  <c r="W799" a="1"/>
  <c r="W799" s="1"/>
  <c r="X799" a="1"/>
  <c r="X799" s="1"/>
  <c r="Y799" a="1"/>
  <c r="Y799" s="1"/>
  <c r="Z799" a="1"/>
  <c r="Z799" s="1"/>
  <c r="AA799" a="1"/>
  <c r="AA799" s="1"/>
  <c r="AB799" a="1"/>
  <c r="AB799" s="1"/>
  <c r="AC799" a="1"/>
  <c r="AC799" s="1"/>
  <c r="AD799" a="1"/>
  <c r="AD799" s="1"/>
  <c r="AE799" a="1"/>
  <c r="AE799" s="1"/>
  <c r="AF799" a="1"/>
  <c r="AF799" s="1"/>
  <c r="AG799" a="1"/>
  <c r="AG799" s="1"/>
  <c r="AH799" a="1"/>
  <c r="AH799" s="1"/>
  <c r="AI799" a="1"/>
  <c r="AI799" s="1"/>
  <c r="AJ799" a="1"/>
  <c r="AJ799" s="1"/>
  <c r="AK799" a="1"/>
  <c r="AK799" s="1"/>
  <c r="AL799" a="1"/>
  <c r="AL799" s="1"/>
  <c r="AM799" a="1"/>
  <c r="AM799" s="1"/>
  <c r="G799" a="1"/>
  <c r="G799" s="1"/>
  <c r="G797" a="1"/>
  <c r="G797" s="1"/>
  <c r="H797" a="1"/>
  <c r="H797" s="1"/>
  <c r="I797" a="1"/>
  <c r="I797" s="1"/>
  <c r="J797" a="1"/>
  <c r="J797" s="1"/>
  <c r="K797" a="1"/>
  <c r="K797" s="1"/>
  <c r="L797" a="1"/>
  <c r="L797" s="1"/>
  <c r="M797" a="1"/>
  <c r="M797" s="1"/>
  <c r="N797" a="1"/>
  <c r="N797" s="1"/>
  <c r="O797" a="1"/>
  <c r="O797" s="1"/>
  <c r="P797" a="1"/>
  <c r="P797" s="1"/>
  <c r="Q797" a="1"/>
  <c r="Q797" s="1"/>
  <c r="R797" a="1"/>
  <c r="R797" s="1"/>
  <c r="S797" a="1"/>
  <c r="S797" s="1"/>
  <c r="T797" a="1"/>
  <c r="T797" s="1"/>
  <c r="U797" a="1"/>
  <c r="U797" s="1"/>
  <c r="V797" a="1"/>
  <c r="V797" s="1"/>
  <c r="W797" a="1"/>
  <c r="W797" s="1"/>
  <c r="X797" a="1"/>
  <c r="X797" s="1"/>
  <c r="Y797" a="1"/>
  <c r="Y797" s="1"/>
  <c r="Z797" a="1"/>
  <c r="Z797" s="1"/>
  <c r="AA797" a="1"/>
  <c r="AA797" s="1"/>
  <c r="AB797" a="1"/>
  <c r="AB797" s="1"/>
  <c r="AC797" a="1"/>
  <c r="AC797" s="1"/>
  <c r="AD797" a="1"/>
  <c r="AD797" s="1"/>
  <c r="AE797" a="1"/>
  <c r="AE797" s="1"/>
  <c r="AF797" a="1"/>
  <c r="AF797" s="1"/>
  <c r="AG797" a="1"/>
  <c r="AG797" s="1"/>
  <c r="AH797" a="1"/>
  <c r="AH797" s="1"/>
  <c r="AI797" a="1"/>
  <c r="AI797" s="1"/>
  <c r="AJ797" a="1"/>
  <c r="AJ797" s="1"/>
  <c r="AK797" a="1"/>
  <c r="AK797" s="1"/>
  <c r="AL797" a="1"/>
  <c r="AL797" s="1"/>
  <c r="AM797" a="1"/>
  <c r="AM797" s="1"/>
  <c r="G798" a="1"/>
  <c r="G798" s="1"/>
  <c r="H798" a="1"/>
  <c r="H798" s="1"/>
  <c r="I798" a="1"/>
  <c r="I798" s="1"/>
  <c r="J798" a="1"/>
  <c r="J798" s="1"/>
  <c r="K798" a="1"/>
  <c r="K798" s="1"/>
  <c r="L798" a="1"/>
  <c r="L798" s="1"/>
  <c r="M798" a="1"/>
  <c r="M798" s="1"/>
  <c r="N798" a="1"/>
  <c r="N798" s="1"/>
  <c r="O798" a="1"/>
  <c r="O798" s="1"/>
  <c r="P798" a="1"/>
  <c r="P798" s="1"/>
  <c r="Q798" a="1"/>
  <c r="Q798" s="1"/>
  <c r="R798" a="1"/>
  <c r="R798" s="1"/>
  <c r="S798" a="1"/>
  <c r="S798" s="1"/>
  <c r="T798" a="1"/>
  <c r="T798" s="1"/>
  <c r="U798" a="1"/>
  <c r="U798" s="1"/>
  <c r="V798" a="1"/>
  <c r="V798" s="1"/>
  <c r="W798" a="1"/>
  <c r="W798" s="1"/>
  <c r="X798" a="1"/>
  <c r="X798" s="1"/>
  <c r="Y798" a="1"/>
  <c r="Y798" s="1"/>
  <c r="Z798" a="1"/>
  <c r="Z798" s="1"/>
  <c r="AA798" a="1"/>
  <c r="AA798" s="1"/>
  <c r="AB798" a="1"/>
  <c r="AB798" s="1"/>
  <c r="AC798" a="1"/>
  <c r="AC798" s="1"/>
  <c r="AD798" a="1"/>
  <c r="AD798" s="1"/>
  <c r="AE798" a="1"/>
  <c r="AE798" s="1"/>
  <c r="AF798" a="1"/>
  <c r="AF798" s="1"/>
  <c r="AG798" a="1"/>
  <c r="AG798" s="1"/>
  <c r="AH798" a="1"/>
  <c r="AH798" s="1"/>
  <c r="AI798" a="1"/>
  <c r="AI798" s="1"/>
  <c r="AJ798" a="1"/>
  <c r="AJ798" s="1"/>
  <c r="AK798" a="1"/>
  <c r="AK798" s="1"/>
  <c r="AL798" a="1"/>
  <c r="AL798" s="1"/>
  <c r="AM798" a="1"/>
  <c r="AM798" s="1"/>
  <c r="H796" a="1"/>
  <c r="H796" s="1"/>
  <c r="I796" a="1"/>
  <c r="I796" s="1"/>
  <c r="J796" a="1"/>
  <c r="J796" s="1"/>
  <c r="K796" a="1"/>
  <c r="K796" s="1"/>
  <c r="L796" a="1"/>
  <c r="L796" s="1"/>
  <c r="M796" a="1"/>
  <c r="M796" s="1"/>
  <c r="N796" a="1"/>
  <c r="N796" s="1"/>
  <c r="O796" a="1"/>
  <c r="O796" s="1"/>
  <c r="P796" a="1"/>
  <c r="P796" s="1"/>
  <c r="Q796" a="1"/>
  <c r="Q796" s="1"/>
  <c r="R796" a="1"/>
  <c r="R796" s="1"/>
  <c r="S796" a="1"/>
  <c r="S796" s="1"/>
  <c r="T796" a="1"/>
  <c r="T796" s="1"/>
  <c r="U796" a="1"/>
  <c r="U796" s="1"/>
  <c r="V796" a="1"/>
  <c r="V796" s="1"/>
  <c r="W796" a="1"/>
  <c r="W796" s="1"/>
  <c r="X796" a="1"/>
  <c r="X796" s="1"/>
  <c r="Y796" a="1"/>
  <c r="Y796" s="1"/>
  <c r="Z796" a="1"/>
  <c r="Z796" s="1"/>
  <c r="AA796" a="1"/>
  <c r="AA796" s="1"/>
  <c r="AB796" a="1"/>
  <c r="AB796" s="1"/>
  <c r="AC796" a="1"/>
  <c r="AC796" s="1"/>
  <c r="AD796" a="1"/>
  <c r="AD796" s="1"/>
  <c r="AE796" a="1"/>
  <c r="AE796" s="1"/>
  <c r="AF796" a="1"/>
  <c r="AF796" s="1"/>
  <c r="AG796" a="1"/>
  <c r="AG796" s="1"/>
  <c r="AH796" a="1"/>
  <c r="AH796" s="1"/>
  <c r="AI796" a="1"/>
  <c r="AI796" s="1"/>
  <c r="AJ796" a="1"/>
  <c r="AJ796" s="1"/>
  <c r="AK796" a="1"/>
  <c r="AK796" s="1"/>
  <c r="AL796" a="1"/>
  <c r="AL796" s="1"/>
  <c r="AM796" a="1"/>
  <c r="AM796" s="1"/>
  <c r="G796" a="1"/>
  <c r="G796" s="1"/>
  <c r="G794" a="1"/>
  <c r="G794" s="1"/>
  <c r="H794" a="1"/>
  <c r="H794" s="1"/>
  <c r="I794" a="1"/>
  <c r="I794" s="1"/>
  <c r="J794" a="1"/>
  <c r="J794" s="1"/>
  <c r="K794" a="1"/>
  <c r="K794" s="1"/>
  <c r="L794" a="1"/>
  <c r="L794" s="1"/>
  <c r="M794" a="1"/>
  <c r="M794" s="1"/>
  <c r="N794" a="1"/>
  <c r="N794" s="1"/>
  <c r="O794" a="1"/>
  <c r="O794" s="1"/>
  <c r="P794" a="1"/>
  <c r="P794" s="1"/>
  <c r="Q794" a="1"/>
  <c r="Q794" s="1"/>
  <c r="R794" a="1"/>
  <c r="R794" s="1"/>
  <c r="S794" a="1"/>
  <c r="S794" s="1"/>
  <c r="T794" a="1"/>
  <c r="T794" s="1"/>
  <c r="U794" a="1"/>
  <c r="U794" s="1"/>
  <c r="V794" a="1"/>
  <c r="V794" s="1"/>
  <c r="W794" a="1"/>
  <c r="W794" s="1"/>
  <c r="X794" a="1"/>
  <c r="X794" s="1"/>
  <c r="Y794" a="1"/>
  <c r="Y794" s="1"/>
  <c r="Z794" a="1"/>
  <c r="Z794" s="1"/>
  <c r="AA794" a="1"/>
  <c r="AA794" s="1"/>
  <c r="AB794" a="1"/>
  <c r="AB794" s="1"/>
  <c r="AC794" a="1"/>
  <c r="AC794" s="1"/>
  <c r="AD794" a="1"/>
  <c r="AD794" s="1"/>
  <c r="AE794" a="1"/>
  <c r="AE794" s="1"/>
  <c r="AF794" a="1"/>
  <c r="AF794" s="1"/>
  <c r="AG794" a="1"/>
  <c r="AG794" s="1"/>
  <c r="AH794" a="1"/>
  <c r="AH794" s="1"/>
  <c r="AI794" a="1"/>
  <c r="AI794" s="1"/>
  <c r="AJ794" a="1"/>
  <c r="AJ794" s="1"/>
  <c r="AK794" a="1"/>
  <c r="AK794" s="1"/>
  <c r="AL794" a="1"/>
  <c r="AL794" s="1"/>
  <c r="AM794" a="1"/>
  <c r="AM794" s="1"/>
  <c r="G795" a="1"/>
  <c r="G795" s="1"/>
  <c r="H795" a="1"/>
  <c r="H795" s="1"/>
  <c r="I795" a="1"/>
  <c r="I795" s="1"/>
  <c r="J795" a="1"/>
  <c r="J795" s="1"/>
  <c r="K795" a="1"/>
  <c r="K795" s="1"/>
  <c r="L795" a="1"/>
  <c r="L795" s="1"/>
  <c r="M795" a="1"/>
  <c r="M795" s="1"/>
  <c r="N795" a="1"/>
  <c r="N795" s="1"/>
  <c r="O795" a="1"/>
  <c r="O795" s="1"/>
  <c r="P795" a="1"/>
  <c r="P795" s="1"/>
  <c r="Q795" a="1"/>
  <c r="Q795" s="1"/>
  <c r="R795" a="1"/>
  <c r="R795" s="1"/>
  <c r="S795" a="1"/>
  <c r="S795" s="1"/>
  <c r="T795" a="1"/>
  <c r="T795" s="1"/>
  <c r="U795" a="1"/>
  <c r="U795" s="1"/>
  <c r="V795" a="1"/>
  <c r="V795" s="1"/>
  <c r="W795" a="1"/>
  <c r="W795" s="1"/>
  <c r="X795" a="1"/>
  <c r="X795" s="1"/>
  <c r="Y795" a="1"/>
  <c r="Y795" s="1"/>
  <c r="Z795" a="1"/>
  <c r="Z795" s="1"/>
  <c r="AA795" a="1"/>
  <c r="AA795" s="1"/>
  <c r="AB795" a="1"/>
  <c r="AB795" s="1"/>
  <c r="AC795" a="1"/>
  <c r="AC795" s="1"/>
  <c r="AD795" a="1"/>
  <c r="AD795" s="1"/>
  <c r="AE795" a="1"/>
  <c r="AE795" s="1"/>
  <c r="AF795" a="1"/>
  <c r="AF795" s="1"/>
  <c r="AG795" a="1"/>
  <c r="AG795" s="1"/>
  <c r="AH795" a="1"/>
  <c r="AH795" s="1"/>
  <c r="AI795" a="1"/>
  <c r="AI795" s="1"/>
  <c r="AJ795" a="1"/>
  <c r="AJ795" s="1"/>
  <c r="AK795" a="1"/>
  <c r="AK795" s="1"/>
  <c r="AL795" a="1"/>
  <c r="AL795" s="1"/>
  <c r="AM795" a="1"/>
  <c r="AM795" s="1"/>
  <c r="H793" a="1"/>
  <c r="H793" s="1"/>
  <c r="I793" a="1"/>
  <c r="I793" s="1"/>
  <c r="J793" a="1"/>
  <c r="J793" s="1"/>
  <c r="K793" a="1"/>
  <c r="K793" s="1"/>
  <c r="L793" a="1"/>
  <c r="L793" s="1"/>
  <c r="M793" a="1"/>
  <c r="M793" s="1"/>
  <c r="N793" a="1"/>
  <c r="N793" s="1"/>
  <c r="O793" a="1"/>
  <c r="O793" s="1"/>
  <c r="P793" a="1"/>
  <c r="P793" s="1"/>
  <c r="Q793" a="1"/>
  <c r="Q793" s="1"/>
  <c r="R793" a="1"/>
  <c r="R793" s="1"/>
  <c r="S793" a="1"/>
  <c r="S793" s="1"/>
  <c r="T793" a="1"/>
  <c r="T793" s="1"/>
  <c r="U793" a="1"/>
  <c r="U793" s="1"/>
  <c r="V793" a="1"/>
  <c r="V793" s="1"/>
  <c r="W793" a="1"/>
  <c r="W793" s="1"/>
  <c r="X793" a="1"/>
  <c r="X793" s="1"/>
  <c r="Y793" a="1"/>
  <c r="Y793" s="1"/>
  <c r="Z793" a="1"/>
  <c r="Z793" s="1"/>
  <c r="AA793" a="1"/>
  <c r="AA793" s="1"/>
  <c r="AB793" a="1"/>
  <c r="AB793" s="1"/>
  <c r="AC793" a="1"/>
  <c r="AC793" s="1"/>
  <c r="AD793" a="1"/>
  <c r="AD793" s="1"/>
  <c r="AE793" a="1"/>
  <c r="AE793" s="1"/>
  <c r="AF793" a="1"/>
  <c r="AF793" s="1"/>
  <c r="AG793" a="1"/>
  <c r="AG793" s="1"/>
  <c r="AH793" a="1"/>
  <c r="AH793" s="1"/>
  <c r="AI793" a="1"/>
  <c r="AI793" s="1"/>
  <c r="AJ793" a="1"/>
  <c r="AJ793" s="1"/>
  <c r="AK793" a="1"/>
  <c r="AK793" s="1"/>
  <c r="AL793" a="1"/>
  <c r="AL793" s="1"/>
  <c r="AM793" a="1"/>
  <c r="AM793" s="1"/>
  <c r="G793" a="1"/>
  <c r="G793" s="1"/>
  <c r="G791" a="1"/>
  <c r="G791" s="1"/>
  <c r="H791" a="1"/>
  <c r="H791" s="1"/>
  <c r="I791" a="1"/>
  <c r="I791" s="1"/>
  <c r="J791" a="1"/>
  <c r="J791" s="1"/>
  <c r="K791" a="1"/>
  <c r="K791" s="1"/>
  <c r="L791" a="1"/>
  <c r="L791" s="1"/>
  <c r="M791" a="1"/>
  <c r="M791" s="1"/>
  <c r="N791" a="1"/>
  <c r="N791" s="1"/>
  <c r="O791" a="1"/>
  <c r="O791" s="1"/>
  <c r="P791" a="1"/>
  <c r="P791" s="1"/>
  <c r="Q791" a="1"/>
  <c r="Q791" s="1"/>
  <c r="R791" a="1"/>
  <c r="R791" s="1"/>
  <c r="S791" a="1"/>
  <c r="S791" s="1"/>
  <c r="T791" a="1"/>
  <c r="T791" s="1"/>
  <c r="U791" a="1"/>
  <c r="U791" s="1"/>
  <c r="V791" a="1"/>
  <c r="V791" s="1"/>
  <c r="W791" a="1"/>
  <c r="W791" s="1"/>
  <c r="X791" a="1"/>
  <c r="X791" s="1"/>
  <c r="Y791" a="1"/>
  <c r="Y791" s="1"/>
  <c r="Z791" a="1"/>
  <c r="Z791" s="1"/>
  <c r="AA791" a="1"/>
  <c r="AA791" s="1"/>
  <c r="AB791" a="1"/>
  <c r="AB791" s="1"/>
  <c r="AC791" a="1"/>
  <c r="AC791" s="1"/>
  <c r="AD791" a="1"/>
  <c r="AD791" s="1"/>
  <c r="AE791" a="1"/>
  <c r="AE791" s="1"/>
  <c r="AF791" a="1"/>
  <c r="AF791" s="1"/>
  <c r="AG791" a="1"/>
  <c r="AG791" s="1"/>
  <c r="AH791" a="1"/>
  <c r="AH791" s="1"/>
  <c r="AI791" a="1"/>
  <c r="AI791" s="1"/>
  <c r="AJ791" a="1"/>
  <c r="AJ791" s="1"/>
  <c r="AK791" a="1"/>
  <c r="AK791" s="1"/>
  <c r="AL791" a="1"/>
  <c r="AL791" s="1"/>
  <c r="AM791" a="1"/>
  <c r="AM791" s="1"/>
  <c r="G792" a="1"/>
  <c r="G792" s="1"/>
  <c r="H792" a="1"/>
  <c r="H792" s="1"/>
  <c r="I792" a="1"/>
  <c r="I792" s="1"/>
  <c r="J792" a="1"/>
  <c r="J792" s="1"/>
  <c r="K792" a="1"/>
  <c r="K792" s="1"/>
  <c r="L792" a="1"/>
  <c r="L792" s="1"/>
  <c r="M792" a="1"/>
  <c r="M792" s="1"/>
  <c r="N792" a="1"/>
  <c r="N792" s="1"/>
  <c r="O792" a="1"/>
  <c r="O792" s="1"/>
  <c r="P792" a="1"/>
  <c r="P792" s="1"/>
  <c r="Q792" a="1"/>
  <c r="Q792" s="1"/>
  <c r="R792" a="1"/>
  <c r="R792" s="1"/>
  <c r="S792" a="1"/>
  <c r="S792" s="1"/>
  <c r="T792" a="1"/>
  <c r="T792" s="1"/>
  <c r="U792" a="1"/>
  <c r="U792" s="1"/>
  <c r="V792" a="1"/>
  <c r="V792" s="1"/>
  <c r="W792" a="1"/>
  <c r="W792" s="1"/>
  <c r="X792" a="1"/>
  <c r="X792" s="1"/>
  <c r="Y792" a="1"/>
  <c r="Y792" s="1"/>
  <c r="Z792" a="1"/>
  <c r="Z792" s="1"/>
  <c r="AA792" a="1"/>
  <c r="AA792" s="1"/>
  <c r="AB792" a="1"/>
  <c r="AB792" s="1"/>
  <c r="AC792" a="1"/>
  <c r="AC792" s="1"/>
  <c r="AD792" a="1"/>
  <c r="AD792" s="1"/>
  <c r="AE792" a="1"/>
  <c r="AE792" s="1"/>
  <c r="AF792" a="1"/>
  <c r="AF792" s="1"/>
  <c r="AG792" a="1"/>
  <c r="AG792" s="1"/>
  <c r="AH792" a="1"/>
  <c r="AH792" s="1"/>
  <c r="AI792" a="1"/>
  <c r="AI792" s="1"/>
  <c r="AJ792" a="1"/>
  <c r="AJ792" s="1"/>
  <c r="AK792" a="1"/>
  <c r="AK792" s="1"/>
  <c r="AL792" a="1"/>
  <c r="AL792" s="1"/>
  <c r="AM792" a="1"/>
  <c r="AM792" s="1"/>
  <c r="H790" a="1"/>
  <c r="H790" s="1"/>
  <c r="I790" a="1"/>
  <c r="I790" s="1"/>
  <c r="J790" a="1"/>
  <c r="J790" s="1"/>
  <c r="K790" a="1"/>
  <c r="K790" s="1"/>
  <c r="L790" a="1"/>
  <c r="L790" s="1"/>
  <c r="M790" a="1"/>
  <c r="M790" s="1"/>
  <c r="N790" a="1"/>
  <c r="N790" s="1"/>
  <c r="O790" a="1"/>
  <c r="O790" s="1"/>
  <c r="P790" a="1"/>
  <c r="P790" s="1"/>
  <c r="Q790" a="1"/>
  <c r="Q790" s="1"/>
  <c r="R790" a="1"/>
  <c r="R790" s="1"/>
  <c r="S790" a="1"/>
  <c r="S790" s="1"/>
  <c r="T790" a="1"/>
  <c r="T790" s="1"/>
  <c r="U790" a="1"/>
  <c r="U790" s="1"/>
  <c r="V790" a="1"/>
  <c r="V790" s="1"/>
  <c r="W790" a="1"/>
  <c r="W790" s="1"/>
  <c r="X790" a="1"/>
  <c r="X790" s="1"/>
  <c r="Y790" a="1"/>
  <c r="Y790" s="1"/>
  <c r="Z790" a="1"/>
  <c r="Z790" s="1"/>
  <c r="AA790" a="1"/>
  <c r="AA790" s="1"/>
  <c r="AB790" a="1"/>
  <c r="AB790" s="1"/>
  <c r="AC790" a="1"/>
  <c r="AC790" s="1"/>
  <c r="AD790" a="1"/>
  <c r="AD790" s="1"/>
  <c r="AE790" a="1"/>
  <c r="AE790" s="1"/>
  <c r="AF790" a="1"/>
  <c r="AF790" s="1"/>
  <c r="AG790" a="1"/>
  <c r="AG790" s="1"/>
  <c r="AH790" a="1"/>
  <c r="AH790" s="1"/>
  <c r="AI790" a="1"/>
  <c r="AI790" s="1"/>
  <c r="AJ790" a="1"/>
  <c r="AJ790" s="1"/>
  <c r="AK790" a="1"/>
  <c r="AK790" s="1"/>
  <c r="AL790" a="1"/>
  <c r="AL790" s="1"/>
  <c r="AM790" a="1"/>
  <c r="AM790" s="1"/>
  <c r="G790" a="1"/>
  <c r="G790" s="1"/>
  <c r="G788" a="1"/>
  <c r="G788" s="1"/>
  <c r="H788" a="1"/>
  <c r="H788" s="1"/>
  <c r="I788" a="1"/>
  <c r="I788" s="1"/>
  <c r="J788" a="1"/>
  <c r="J788" s="1"/>
  <c r="K788" a="1"/>
  <c r="K788" s="1"/>
  <c r="L788" a="1"/>
  <c r="L788" s="1"/>
  <c r="M788" a="1"/>
  <c r="M788" s="1"/>
  <c r="N788" a="1"/>
  <c r="N788" s="1"/>
  <c r="O788" a="1"/>
  <c r="O788" s="1"/>
  <c r="P788" a="1"/>
  <c r="P788" s="1"/>
  <c r="Q788" a="1"/>
  <c r="Q788" s="1"/>
  <c r="R788" a="1"/>
  <c r="R788" s="1"/>
  <c r="S788" a="1"/>
  <c r="S788" s="1"/>
  <c r="T788" a="1"/>
  <c r="T788" s="1"/>
  <c r="U788" a="1"/>
  <c r="U788" s="1"/>
  <c r="V788" a="1"/>
  <c r="V788" s="1"/>
  <c r="W788" a="1"/>
  <c r="W788" s="1"/>
  <c r="X788" a="1"/>
  <c r="X788" s="1"/>
  <c r="Y788" a="1"/>
  <c r="Y788" s="1"/>
  <c r="Z788" a="1"/>
  <c r="Z788" s="1"/>
  <c r="AA788" a="1"/>
  <c r="AA788" s="1"/>
  <c r="AB788" a="1"/>
  <c r="AB788" s="1"/>
  <c r="AC788" a="1"/>
  <c r="AC788" s="1"/>
  <c r="AD788" a="1"/>
  <c r="AD788" s="1"/>
  <c r="AE788" a="1"/>
  <c r="AE788" s="1"/>
  <c r="AF788" a="1"/>
  <c r="AF788" s="1"/>
  <c r="AG788" a="1"/>
  <c r="AG788" s="1"/>
  <c r="AH788" a="1"/>
  <c r="AH788" s="1"/>
  <c r="AI788" a="1"/>
  <c r="AI788" s="1"/>
  <c r="AJ788" a="1"/>
  <c r="AJ788" s="1"/>
  <c r="AK788" a="1"/>
  <c r="AK788" s="1"/>
  <c r="AL788" a="1"/>
  <c r="AL788" s="1"/>
  <c r="AM788" a="1"/>
  <c r="AM788" s="1"/>
  <c r="G789" a="1"/>
  <c r="G789" s="1"/>
  <c r="H789" a="1"/>
  <c r="H789" s="1"/>
  <c r="I789" a="1"/>
  <c r="I789" s="1"/>
  <c r="J789" a="1"/>
  <c r="J789" s="1"/>
  <c r="K789" a="1"/>
  <c r="K789" s="1"/>
  <c r="L789" a="1"/>
  <c r="L789" s="1"/>
  <c r="M789" a="1"/>
  <c r="M789" s="1"/>
  <c r="N789" a="1"/>
  <c r="N789" s="1"/>
  <c r="O789" a="1"/>
  <c r="O789" s="1"/>
  <c r="P789" a="1"/>
  <c r="P789" s="1"/>
  <c r="Q789" a="1"/>
  <c r="Q789" s="1"/>
  <c r="R789" a="1"/>
  <c r="R789" s="1"/>
  <c r="S789" a="1"/>
  <c r="S789" s="1"/>
  <c r="T789" a="1"/>
  <c r="T789" s="1"/>
  <c r="U789" a="1"/>
  <c r="U789" s="1"/>
  <c r="V789" a="1"/>
  <c r="V789" s="1"/>
  <c r="W789" a="1"/>
  <c r="W789" s="1"/>
  <c r="X789" a="1"/>
  <c r="X789" s="1"/>
  <c r="Y789" a="1"/>
  <c r="Y789" s="1"/>
  <c r="Z789" a="1"/>
  <c r="Z789" s="1"/>
  <c r="AA789" a="1"/>
  <c r="AA789" s="1"/>
  <c r="AB789" a="1"/>
  <c r="AB789" s="1"/>
  <c r="AC789" a="1"/>
  <c r="AC789" s="1"/>
  <c r="AD789" a="1"/>
  <c r="AD789" s="1"/>
  <c r="AE789" a="1"/>
  <c r="AE789" s="1"/>
  <c r="AF789" a="1"/>
  <c r="AF789" s="1"/>
  <c r="AG789" a="1"/>
  <c r="AG789" s="1"/>
  <c r="AH789" a="1"/>
  <c r="AH789" s="1"/>
  <c r="AI789" a="1"/>
  <c r="AI789" s="1"/>
  <c r="AJ789" a="1"/>
  <c r="AJ789" s="1"/>
  <c r="AK789" a="1"/>
  <c r="AK789" s="1"/>
  <c r="AL789" a="1"/>
  <c r="AL789" s="1"/>
  <c r="AM789" a="1"/>
  <c r="AM789" s="1"/>
  <c r="H787" a="1"/>
  <c r="H787" s="1"/>
  <c r="I787" a="1"/>
  <c r="I787" s="1"/>
  <c r="J787" a="1"/>
  <c r="J787" s="1"/>
  <c r="K787" a="1"/>
  <c r="K787" s="1"/>
  <c r="L787" a="1"/>
  <c r="L787" s="1"/>
  <c r="M787" a="1"/>
  <c r="M787" s="1"/>
  <c r="N787" a="1"/>
  <c r="N787" s="1"/>
  <c r="O787" a="1"/>
  <c r="O787" s="1"/>
  <c r="P787" a="1"/>
  <c r="P787" s="1"/>
  <c r="Q787" a="1"/>
  <c r="Q787" s="1"/>
  <c r="R787" a="1"/>
  <c r="R787" s="1"/>
  <c r="S787" a="1"/>
  <c r="S787" s="1"/>
  <c r="T787" a="1"/>
  <c r="T787" s="1"/>
  <c r="U787" a="1"/>
  <c r="U787" s="1"/>
  <c r="V787" a="1"/>
  <c r="V787" s="1"/>
  <c r="W787" a="1"/>
  <c r="W787" s="1"/>
  <c r="X787" a="1"/>
  <c r="X787" s="1"/>
  <c r="Y787" a="1"/>
  <c r="Y787" s="1"/>
  <c r="Z787" a="1"/>
  <c r="Z787" s="1"/>
  <c r="AA787" a="1"/>
  <c r="AA787" s="1"/>
  <c r="AB787" a="1"/>
  <c r="AB787" s="1"/>
  <c r="AC787" a="1"/>
  <c r="AC787" s="1"/>
  <c r="AD787" a="1"/>
  <c r="AD787" s="1"/>
  <c r="AE787" a="1"/>
  <c r="AE787" s="1"/>
  <c r="AF787" a="1"/>
  <c r="AF787" s="1"/>
  <c r="AG787" a="1"/>
  <c r="AG787" s="1"/>
  <c r="AH787" a="1"/>
  <c r="AH787" s="1"/>
  <c r="AI787" a="1"/>
  <c r="AI787" s="1"/>
  <c r="AJ787" a="1"/>
  <c r="AJ787" s="1"/>
  <c r="AK787" a="1"/>
  <c r="AK787" s="1"/>
  <c r="AL787" a="1"/>
  <c r="AL787" s="1"/>
  <c r="AM787" a="1"/>
  <c r="AM787" s="1"/>
  <c r="G787" a="1"/>
  <c r="G787" s="1"/>
  <c r="G785" a="1"/>
  <c r="G785" s="1"/>
  <c r="H785" a="1"/>
  <c r="H785" s="1"/>
  <c r="I785" a="1"/>
  <c r="I785" s="1"/>
  <c r="J785" a="1"/>
  <c r="J785" s="1"/>
  <c r="K785" a="1"/>
  <c r="K785" s="1"/>
  <c r="L785" a="1"/>
  <c r="L785" s="1"/>
  <c r="M785" a="1"/>
  <c r="M785" s="1"/>
  <c r="N785" a="1"/>
  <c r="N785" s="1"/>
  <c r="O785" a="1"/>
  <c r="O785" s="1"/>
  <c r="P785" a="1"/>
  <c r="P785" s="1"/>
  <c r="Q785" a="1"/>
  <c r="Q785" s="1"/>
  <c r="R785" a="1"/>
  <c r="R785" s="1"/>
  <c r="S785" a="1"/>
  <c r="S785" s="1"/>
  <c r="T785" a="1"/>
  <c r="T785" s="1"/>
  <c r="U785" a="1"/>
  <c r="U785" s="1"/>
  <c r="V785" a="1"/>
  <c r="V785" s="1"/>
  <c r="W785" a="1"/>
  <c r="W785" s="1"/>
  <c r="X785" a="1"/>
  <c r="X785" s="1"/>
  <c r="Y785" a="1"/>
  <c r="Y785" s="1"/>
  <c r="Z785" a="1"/>
  <c r="Z785" s="1"/>
  <c r="AA785" a="1"/>
  <c r="AA785" s="1"/>
  <c r="AB785" a="1"/>
  <c r="AB785" s="1"/>
  <c r="AC785" a="1"/>
  <c r="AC785" s="1"/>
  <c r="AD785" a="1"/>
  <c r="AD785" s="1"/>
  <c r="AE785" a="1"/>
  <c r="AE785" s="1"/>
  <c r="AF785" a="1"/>
  <c r="AF785" s="1"/>
  <c r="AG785" a="1"/>
  <c r="AG785" s="1"/>
  <c r="AH785" a="1"/>
  <c r="AH785" s="1"/>
  <c r="AI785" a="1"/>
  <c r="AI785" s="1"/>
  <c r="AJ785" a="1"/>
  <c r="AJ785" s="1"/>
  <c r="AK785" a="1"/>
  <c r="AK785" s="1"/>
  <c r="AL785" a="1"/>
  <c r="AL785" s="1"/>
  <c r="AM785" a="1"/>
  <c r="AM785" s="1"/>
  <c r="G786" a="1"/>
  <c r="G786" s="1"/>
  <c r="H786" a="1"/>
  <c r="H786" s="1"/>
  <c r="I786" a="1"/>
  <c r="I786" s="1"/>
  <c r="J786" a="1"/>
  <c r="J786" s="1"/>
  <c r="K786" a="1"/>
  <c r="K786" s="1"/>
  <c r="L786" a="1"/>
  <c r="L786" s="1"/>
  <c r="M786" a="1"/>
  <c r="M786" s="1"/>
  <c r="N786" a="1"/>
  <c r="N786" s="1"/>
  <c r="O786" a="1"/>
  <c r="O786" s="1"/>
  <c r="P786" a="1"/>
  <c r="P786" s="1"/>
  <c r="Q786" a="1"/>
  <c r="Q786" s="1"/>
  <c r="R786" a="1"/>
  <c r="R786" s="1"/>
  <c r="S786" a="1"/>
  <c r="S786" s="1"/>
  <c r="T786" a="1"/>
  <c r="T786" s="1"/>
  <c r="U786" a="1"/>
  <c r="U786" s="1"/>
  <c r="V786" a="1"/>
  <c r="V786" s="1"/>
  <c r="W786" a="1"/>
  <c r="W786" s="1"/>
  <c r="X786" a="1"/>
  <c r="X786" s="1"/>
  <c r="Y786" a="1"/>
  <c r="Y786" s="1"/>
  <c r="Z786" a="1"/>
  <c r="Z786" s="1"/>
  <c r="AA786" a="1"/>
  <c r="AA786" s="1"/>
  <c r="AB786" a="1"/>
  <c r="AB786" s="1"/>
  <c r="AC786" a="1"/>
  <c r="AC786" s="1"/>
  <c r="AD786" a="1"/>
  <c r="AD786" s="1"/>
  <c r="AE786" a="1"/>
  <c r="AE786" s="1"/>
  <c r="AF786" a="1"/>
  <c r="AF786" s="1"/>
  <c r="AG786" a="1"/>
  <c r="AG786" s="1"/>
  <c r="AH786" a="1"/>
  <c r="AH786" s="1"/>
  <c r="AI786" a="1"/>
  <c r="AI786" s="1"/>
  <c r="AJ786" a="1"/>
  <c r="AJ786" s="1"/>
  <c r="AK786" a="1"/>
  <c r="AK786" s="1"/>
  <c r="AL786" a="1"/>
  <c r="AL786" s="1"/>
  <c r="AM786" a="1"/>
  <c r="AM786" s="1"/>
  <c r="H784" a="1"/>
  <c r="H784" s="1"/>
  <c r="I784" a="1"/>
  <c r="I784" s="1"/>
  <c r="J784" a="1"/>
  <c r="J784" s="1"/>
  <c r="K784" a="1"/>
  <c r="K784" s="1"/>
  <c r="L784" a="1"/>
  <c r="L784" s="1"/>
  <c r="M784" a="1"/>
  <c r="M784" s="1"/>
  <c r="N784" a="1"/>
  <c r="N784" s="1"/>
  <c r="O784" a="1"/>
  <c r="O784" s="1"/>
  <c r="P784" a="1"/>
  <c r="P784" s="1"/>
  <c r="Q784" a="1"/>
  <c r="Q784" s="1"/>
  <c r="R784" a="1"/>
  <c r="R784" s="1"/>
  <c r="S784" a="1"/>
  <c r="S784" s="1"/>
  <c r="T784" a="1"/>
  <c r="T784" s="1"/>
  <c r="U784" a="1"/>
  <c r="U784" s="1"/>
  <c r="V784" a="1"/>
  <c r="V784" s="1"/>
  <c r="W784" a="1"/>
  <c r="W784" s="1"/>
  <c r="X784" a="1"/>
  <c r="X784" s="1"/>
  <c r="Y784" a="1"/>
  <c r="Y784" s="1"/>
  <c r="Z784" a="1"/>
  <c r="Z784" s="1"/>
  <c r="AA784" a="1"/>
  <c r="AA784" s="1"/>
  <c r="AB784" a="1"/>
  <c r="AB784" s="1"/>
  <c r="AC784" a="1"/>
  <c r="AC784" s="1"/>
  <c r="AD784" a="1"/>
  <c r="AD784" s="1"/>
  <c r="AE784" a="1"/>
  <c r="AE784" s="1"/>
  <c r="AF784" a="1"/>
  <c r="AF784" s="1"/>
  <c r="AG784" a="1"/>
  <c r="AG784" s="1"/>
  <c r="AH784" a="1"/>
  <c r="AH784" s="1"/>
  <c r="AI784" a="1"/>
  <c r="AI784" s="1"/>
  <c r="AJ784" a="1"/>
  <c r="AJ784" s="1"/>
  <c r="AK784" a="1"/>
  <c r="AK784" s="1"/>
  <c r="AL784" a="1"/>
  <c r="AL784" s="1"/>
  <c r="AM784" a="1"/>
  <c r="AM784" s="1"/>
  <c r="G784" a="1"/>
  <c r="G784" s="1"/>
  <c r="G782" a="1"/>
  <c r="G782" s="1"/>
  <c r="H782" a="1"/>
  <c r="H782" s="1"/>
  <c r="I782" a="1"/>
  <c r="I782" s="1"/>
  <c r="J782" a="1"/>
  <c r="J782" s="1"/>
  <c r="K782" a="1"/>
  <c r="K782" s="1"/>
  <c r="L782" a="1"/>
  <c r="L782" s="1"/>
  <c r="M782" a="1"/>
  <c r="M782" s="1"/>
  <c r="N782" a="1"/>
  <c r="N782" s="1"/>
  <c r="O782" a="1"/>
  <c r="O782" s="1"/>
  <c r="P782" a="1"/>
  <c r="P782" s="1"/>
  <c r="Q782" a="1"/>
  <c r="Q782" s="1"/>
  <c r="R782" a="1"/>
  <c r="R782" s="1"/>
  <c r="S782" a="1"/>
  <c r="S782" s="1"/>
  <c r="T782" a="1"/>
  <c r="T782" s="1"/>
  <c r="U782" a="1"/>
  <c r="U782" s="1"/>
  <c r="V782" a="1"/>
  <c r="V782" s="1"/>
  <c r="W782" a="1"/>
  <c r="W782" s="1"/>
  <c r="X782" a="1"/>
  <c r="X782" s="1"/>
  <c r="Y782" a="1"/>
  <c r="Y782" s="1"/>
  <c r="Z782" a="1"/>
  <c r="Z782" s="1"/>
  <c r="AA782" a="1"/>
  <c r="AA782" s="1"/>
  <c r="AB782" a="1"/>
  <c r="AB782" s="1"/>
  <c r="AC782" a="1"/>
  <c r="AC782" s="1"/>
  <c r="AD782" a="1"/>
  <c r="AD782" s="1"/>
  <c r="AE782" a="1"/>
  <c r="AE782" s="1"/>
  <c r="AF782" a="1"/>
  <c r="AF782" s="1"/>
  <c r="AG782" a="1"/>
  <c r="AG782" s="1"/>
  <c r="AH782" a="1"/>
  <c r="AH782" s="1"/>
  <c r="AI782" a="1"/>
  <c r="AI782" s="1"/>
  <c r="AJ782" a="1"/>
  <c r="AJ782" s="1"/>
  <c r="AK782" a="1"/>
  <c r="AK782" s="1"/>
  <c r="AL782" a="1"/>
  <c r="AL782" s="1"/>
  <c r="AM782" a="1"/>
  <c r="AM782" s="1"/>
  <c r="G783" a="1"/>
  <c r="G783" s="1"/>
  <c r="H783" a="1"/>
  <c r="H783" s="1"/>
  <c r="I783" a="1"/>
  <c r="I783" s="1"/>
  <c r="J783" a="1"/>
  <c r="J783" s="1"/>
  <c r="K783" a="1"/>
  <c r="K783" s="1"/>
  <c r="L783" a="1"/>
  <c r="L783" s="1"/>
  <c r="M783" a="1"/>
  <c r="M783" s="1"/>
  <c r="N783" a="1"/>
  <c r="N783" s="1"/>
  <c r="O783" a="1"/>
  <c r="O783" s="1"/>
  <c r="P783" a="1"/>
  <c r="P783" s="1"/>
  <c r="Q783" a="1"/>
  <c r="Q783" s="1"/>
  <c r="R783" a="1"/>
  <c r="R783" s="1"/>
  <c r="S783" a="1"/>
  <c r="S783" s="1"/>
  <c r="T783" a="1"/>
  <c r="T783" s="1"/>
  <c r="U783" a="1"/>
  <c r="U783" s="1"/>
  <c r="V783" a="1"/>
  <c r="V783" s="1"/>
  <c r="W783" a="1"/>
  <c r="W783" s="1"/>
  <c r="X783" a="1"/>
  <c r="X783" s="1"/>
  <c r="Y783" a="1"/>
  <c r="Y783" s="1"/>
  <c r="Z783" a="1"/>
  <c r="Z783" s="1"/>
  <c r="AA783" a="1"/>
  <c r="AA783" s="1"/>
  <c r="AB783" a="1"/>
  <c r="AB783" s="1"/>
  <c r="AC783" a="1"/>
  <c r="AC783" s="1"/>
  <c r="AD783" a="1"/>
  <c r="AD783" s="1"/>
  <c r="AE783" a="1"/>
  <c r="AE783" s="1"/>
  <c r="AF783" a="1"/>
  <c r="AF783" s="1"/>
  <c r="AG783" a="1"/>
  <c r="AG783" s="1"/>
  <c r="AH783" a="1"/>
  <c r="AH783" s="1"/>
  <c r="AI783" a="1"/>
  <c r="AI783" s="1"/>
  <c r="AJ783" a="1"/>
  <c r="AJ783" s="1"/>
  <c r="AK783" a="1"/>
  <c r="AK783" s="1"/>
  <c r="AL783" a="1"/>
  <c r="AL783" s="1"/>
  <c r="AM783" a="1"/>
  <c r="AM783" s="1"/>
  <c r="H781" a="1"/>
  <c r="H781" s="1"/>
  <c r="I781" a="1"/>
  <c r="I781" s="1"/>
  <c r="J781" a="1"/>
  <c r="J781" s="1"/>
  <c r="K781" a="1"/>
  <c r="K781" s="1"/>
  <c r="L781" a="1"/>
  <c r="L781" s="1"/>
  <c r="M781" a="1"/>
  <c r="M781" s="1"/>
  <c r="N781" a="1"/>
  <c r="N781" s="1"/>
  <c r="O781" a="1"/>
  <c r="O781" s="1"/>
  <c r="P781" a="1"/>
  <c r="P781" s="1"/>
  <c r="Q781" a="1"/>
  <c r="Q781" s="1"/>
  <c r="R781" a="1"/>
  <c r="R781" s="1"/>
  <c r="S781" a="1"/>
  <c r="S781" s="1"/>
  <c r="T781" a="1"/>
  <c r="T781" s="1"/>
  <c r="U781" a="1"/>
  <c r="U781" s="1"/>
  <c r="V781" a="1"/>
  <c r="V781" s="1"/>
  <c r="W781" a="1"/>
  <c r="W781" s="1"/>
  <c r="X781" a="1"/>
  <c r="X781" s="1"/>
  <c r="Y781" a="1"/>
  <c r="Y781" s="1"/>
  <c r="Z781" a="1"/>
  <c r="Z781" s="1"/>
  <c r="AA781" a="1"/>
  <c r="AA781" s="1"/>
  <c r="AB781" a="1"/>
  <c r="AB781" s="1"/>
  <c r="AC781" a="1"/>
  <c r="AC781" s="1"/>
  <c r="AD781" a="1"/>
  <c r="AD781" s="1"/>
  <c r="AE781" a="1"/>
  <c r="AE781" s="1"/>
  <c r="AF781" a="1"/>
  <c r="AF781" s="1"/>
  <c r="AG781" a="1"/>
  <c r="AG781" s="1"/>
  <c r="AH781" a="1"/>
  <c r="AH781" s="1"/>
  <c r="AI781" a="1"/>
  <c r="AI781" s="1"/>
  <c r="AJ781" a="1"/>
  <c r="AJ781" s="1"/>
  <c r="AK781" a="1"/>
  <c r="AK781" s="1"/>
  <c r="AL781" a="1"/>
  <c r="AL781" s="1"/>
  <c r="AM781" a="1"/>
  <c r="AM781" s="1"/>
  <c r="G781" a="1"/>
  <c r="G781" s="1"/>
  <c r="G779" a="1"/>
  <c r="G779" s="1"/>
  <c r="H779" a="1"/>
  <c r="H779" s="1"/>
  <c r="I779" a="1"/>
  <c r="I779" s="1"/>
  <c r="J779" a="1"/>
  <c r="J779" s="1"/>
  <c r="K779" a="1"/>
  <c r="K779" s="1"/>
  <c r="L779" a="1"/>
  <c r="L779" s="1"/>
  <c r="M779" a="1"/>
  <c r="M779" s="1"/>
  <c r="N779" a="1"/>
  <c r="N779" s="1"/>
  <c r="O779" a="1"/>
  <c r="O779" s="1"/>
  <c r="P779" a="1"/>
  <c r="P779" s="1"/>
  <c r="Q779" a="1"/>
  <c r="Q779" s="1"/>
  <c r="R779" a="1"/>
  <c r="R779" s="1"/>
  <c r="S779" a="1"/>
  <c r="S779" s="1"/>
  <c r="T779" a="1"/>
  <c r="T779" s="1"/>
  <c r="U779" a="1"/>
  <c r="U779" s="1"/>
  <c r="V779" a="1"/>
  <c r="V779" s="1"/>
  <c r="W779" a="1"/>
  <c r="W779" s="1"/>
  <c r="X779" a="1"/>
  <c r="X779" s="1"/>
  <c r="Y779" a="1"/>
  <c r="Y779" s="1"/>
  <c r="Z779" a="1"/>
  <c r="Z779" s="1"/>
  <c r="AA779" a="1"/>
  <c r="AA779" s="1"/>
  <c r="AB779" a="1"/>
  <c r="AB779" s="1"/>
  <c r="AC779" a="1"/>
  <c r="AC779" s="1"/>
  <c r="AD779" a="1"/>
  <c r="AD779" s="1"/>
  <c r="AE779" a="1"/>
  <c r="AE779" s="1"/>
  <c r="AF779" a="1"/>
  <c r="AF779" s="1"/>
  <c r="AG779" a="1"/>
  <c r="AG779" s="1"/>
  <c r="AH779" a="1"/>
  <c r="AH779" s="1"/>
  <c r="AI779" a="1"/>
  <c r="AI779" s="1"/>
  <c r="AJ779" a="1"/>
  <c r="AJ779" s="1"/>
  <c r="AK779" a="1"/>
  <c r="AK779" s="1"/>
  <c r="AL779" a="1"/>
  <c r="AL779" s="1"/>
  <c r="AM779" a="1"/>
  <c r="AM779" s="1"/>
  <c r="G780" a="1"/>
  <c r="G780" s="1"/>
  <c r="H780" a="1"/>
  <c r="H780" s="1"/>
  <c r="I780" a="1"/>
  <c r="I780" s="1"/>
  <c r="J780" a="1"/>
  <c r="J780" s="1"/>
  <c r="K780" a="1"/>
  <c r="K780" s="1"/>
  <c r="L780" a="1"/>
  <c r="L780" s="1"/>
  <c r="M780" a="1"/>
  <c r="M780" s="1"/>
  <c r="N780" a="1"/>
  <c r="N780" s="1"/>
  <c r="O780" a="1"/>
  <c r="O780" s="1"/>
  <c r="P780" a="1"/>
  <c r="P780" s="1"/>
  <c r="Q780" a="1"/>
  <c r="Q780" s="1"/>
  <c r="R780" a="1"/>
  <c r="R780" s="1"/>
  <c r="S780" a="1"/>
  <c r="S780" s="1"/>
  <c r="T780" a="1"/>
  <c r="T780" s="1"/>
  <c r="U780" a="1"/>
  <c r="U780" s="1"/>
  <c r="V780" a="1"/>
  <c r="V780" s="1"/>
  <c r="W780" a="1"/>
  <c r="W780" s="1"/>
  <c r="X780" a="1"/>
  <c r="X780" s="1"/>
  <c r="Y780" a="1"/>
  <c r="Y780" s="1"/>
  <c r="Z780" a="1"/>
  <c r="Z780" s="1"/>
  <c r="AA780" a="1"/>
  <c r="AA780" s="1"/>
  <c r="AB780" a="1"/>
  <c r="AB780" s="1"/>
  <c r="AC780" a="1"/>
  <c r="AC780" s="1"/>
  <c r="AD780" a="1"/>
  <c r="AD780" s="1"/>
  <c r="AE780" a="1"/>
  <c r="AE780" s="1"/>
  <c r="AF780" a="1"/>
  <c r="AF780" s="1"/>
  <c r="AG780" a="1"/>
  <c r="AG780" s="1"/>
  <c r="AH780" a="1"/>
  <c r="AH780" s="1"/>
  <c r="AI780" a="1"/>
  <c r="AI780" s="1"/>
  <c r="AJ780" a="1"/>
  <c r="AJ780" s="1"/>
  <c r="AK780" a="1"/>
  <c r="AK780" s="1"/>
  <c r="AL780" a="1"/>
  <c r="AL780" s="1"/>
  <c r="AM780" a="1"/>
  <c r="AM780" s="1"/>
  <c r="H778" a="1"/>
  <c r="H778" s="1"/>
  <c r="I778" a="1"/>
  <c r="I778" s="1"/>
  <c r="J778" a="1"/>
  <c r="J778" s="1"/>
  <c r="K778" a="1"/>
  <c r="K778" s="1"/>
  <c r="L778" a="1"/>
  <c r="L778" s="1"/>
  <c r="M778" a="1"/>
  <c r="M778" s="1"/>
  <c r="N778" a="1"/>
  <c r="N778" s="1"/>
  <c r="O778" a="1"/>
  <c r="O778" s="1"/>
  <c r="P778" a="1"/>
  <c r="P778" s="1"/>
  <c r="Q778" a="1"/>
  <c r="Q778" s="1"/>
  <c r="R778" a="1"/>
  <c r="R778" s="1"/>
  <c r="S778" a="1"/>
  <c r="S778" s="1"/>
  <c r="T778" a="1"/>
  <c r="T778" s="1"/>
  <c r="U778" a="1"/>
  <c r="U778" s="1"/>
  <c r="V778" a="1"/>
  <c r="V778" s="1"/>
  <c r="W778" a="1"/>
  <c r="W778" s="1"/>
  <c r="X778" a="1"/>
  <c r="X778" s="1"/>
  <c r="Y778" a="1"/>
  <c r="Y778" s="1"/>
  <c r="Z778" a="1"/>
  <c r="Z778" s="1"/>
  <c r="AA778" a="1"/>
  <c r="AA778" s="1"/>
  <c r="AB778" a="1"/>
  <c r="AB778" s="1"/>
  <c r="AC778" a="1"/>
  <c r="AC778" s="1"/>
  <c r="AD778" a="1"/>
  <c r="AD778" s="1"/>
  <c r="AE778" a="1"/>
  <c r="AE778" s="1"/>
  <c r="AF778" a="1"/>
  <c r="AF778" s="1"/>
  <c r="AG778" a="1"/>
  <c r="AG778" s="1"/>
  <c r="AH778" a="1"/>
  <c r="AH778" s="1"/>
  <c r="AI778" a="1"/>
  <c r="AI778" s="1"/>
  <c r="AJ778" a="1"/>
  <c r="AJ778" s="1"/>
  <c r="AK778" a="1"/>
  <c r="AK778" s="1"/>
  <c r="AL778" a="1"/>
  <c r="AL778" s="1"/>
  <c r="AM778" a="1"/>
  <c r="AM778" s="1"/>
  <c r="G778" a="1"/>
  <c r="G778" s="1"/>
  <c r="G776" a="1"/>
  <c r="G776" s="1"/>
  <c r="H776" a="1"/>
  <c r="H776" s="1"/>
  <c r="I776" a="1"/>
  <c r="I776" s="1"/>
  <c r="J776" a="1"/>
  <c r="J776" s="1"/>
  <c r="K776" a="1"/>
  <c r="K776" s="1"/>
  <c r="L776" a="1"/>
  <c r="L776" s="1"/>
  <c r="M776" a="1"/>
  <c r="M776" s="1"/>
  <c r="N776" a="1"/>
  <c r="N776" s="1"/>
  <c r="O776" a="1"/>
  <c r="O776" s="1"/>
  <c r="P776" a="1"/>
  <c r="P776" s="1"/>
  <c r="Q776" a="1"/>
  <c r="Q776" s="1"/>
  <c r="R776" a="1"/>
  <c r="R776" s="1"/>
  <c r="S776" a="1"/>
  <c r="S776" s="1"/>
  <c r="T776" a="1"/>
  <c r="T776" s="1"/>
  <c r="U776" a="1"/>
  <c r="U776" s="1"/>
  <c r="V776" a="1"/>
  <c r="V776" s="1"/>
  <c r="W776" a="1"/>
  <c r="W776" s="1"/>
  <c r="X776" a="1"/>
  <c r="X776" s="1"/>
  <c r="Y776" a="1"/>
  <c r="Y776" s="1"/>
  <c r="Z776" a="1"/>
  <c r="Z776" s="1"/>
  <c r="AA776" a="1"/>
  <c r="AA776" s="1"/>
  <c r="AB776" a="1"/>
  <c r="AB776" s="1"/>
  <c r="AC776" a="1"/>
  <c r="AC776" s="1"/>
  <c r="AD776" a="1"/>
  <c r="AD776" s="1"/>
  <c r="AE776" a="1"/>
  <c r="AE776" s="1"/>
  <c r="AF776" a="1"/>
  <c r="AF776" s="1"/>
  <c r="AG776" a="1"/>
  <c r="AG776" s="1"/>
  <c r="AH776" a="1"/>
  <c r="AH776" s="1"/>
  <c r="AI776" a="1"/>
  <c r="AI776" s="1"/>
  <c r="AJ776" a="1"/>
  <c r="AJ776" s="1"/>
  <c r="AK776" a="1"/>
  <c r="AK776" s="1"/>
  <c r="AL776" a="1"/>
  <c r="AL776" s="1"/>
  <c r="AM776" a="1"/>
  <c r="AM776" s="1"/>
  <c r="G777" a="1"/>
  <c r="G777" s="1"/>
  <c r="H777" a="1"/>
  <c r="H777" s="1"/>
  <c r="I777" a="1"/>
  <c r="I777" s="1"/>
  <c r="J777" a="1"/>
  <c r="J777" s="1"/>
  <c r="K777" a="1"/>
  <c r="K777" s="1"/>
  <c r="L777" a="1"/>
  <c r="L777" s="1"/>
  <c r="M777" a="1"/>
  <c r="M777" s="1"/>
  <c r="N777" a="1"/>
  <c r="N777" s="1"/>
  <c r="O777" a="1"/>
  <c r="O777" s="1"/>
  <c r="P777" a="1"/>
  <c r="P777" s="1"/>
  <c r="Q777" a="1"/>
  <c r="Q777" s="1"/>
  <c r="R777" a="1"/>
  <c r="R777" s="1"/>
  <c r="S777" a="1"/>
  <c r="S777" s="1"/>
  <c r="T777" a="1"/>
  <c r="T777" s="1"/>
  <c r="U777" a="1"/>
  <c r="U777" s="1"/>
  <c r="V777" a="1"/>
  <c r="V777" s="1"/>
  <c r="W777" a="1"/>
  <c r="W777" s="1"/>
  <c r="X777" a="1"/>
  <c r="X777" s="1"/>
  <c r="Y777" a="1"/>
  <c r="Y777" s="1"/>
  <c r="Z777" a="1"/>
  <c r="Z777" s="1"/>
  <c r="AA777" a="1"/>
  <c r="AA777" s="1"/>
  <c r="AB777" a="1"/>
  <c r="AB777" s="1"/>
  <c r="AC777" a="1"/>
  <c r="AC777" s="1"/>
  <c r="AD777" a="1"/>
  <c r="AD777" s="1"/>
  <c r="AE777" a="1"/>
  <c r="AE777" s="1"/>
  <c r="AF777" a="1"/>
  <c r="AF777" s="1"/>
  <c r="AG777" a="1"/>
  <c r="AG777" s="1"/>
  <c r="AH777" a="1"/>
  <c r="AH777" s="1"/>
  <c r="AI777" a="1"/>
  <c r="AI777" s="1"/>
  <c r="AJ777" a="1"/>
  <c r="AJ777" s="1"/>
  <c r="AK777" a="1"/>
  <c r="AK777" s="1"/>
  <c r="AL777" a="1"/>
  <c r="AL777" s="1"/>
  <c r="AM777" a="1"/>
  <c r="AM777" s="1"/>
  <c r="H775" a="1"/>
  <c r="H775" s="1"/>
  <c r="I775" a="1"/>
  <c r="I775" s="1"/>
  <c r="J775" a="1"/>
  <c r="J775" s="1"/>
  <c r="K775" a="1"/>
  <c r="K775" s="1"/>
  <c r="L775" a="1"/>
  <c r="L775" s="1"/>
  <c r="M775" a="1"/>
  <c r="M775" s="1"/>
  <c r="N775" a="1"/>
  <c r="N775" s="1"/>
  <c r="O775" a="1"/>
  <c r="O775" s="1"/>
  <c r="P775" a="1"/>
  <c r="P775" s="1"/>
  <c r="Q775" a="1"/>
  <c r="Q775" s="1"/>
  <c r="R775" a="1"/>
  <c r="R775" s="1"/>
  <c r="S775" a="1"/>
  <c r="S775" s="1"/>
  <c r="T775" a="1"/>
  <c r="T775" s="1"/>
  <c r="U775" a="1"/>
  <c r="U775" s="1"/>
  <c r="V775" a="1"/>
  <c r="V775" s="1"/>
  <c r="W775" a="1"/>
  <c r="W775" s="1"/>
  <c r="X775" a="1"/>
  <c r="X775" s="1"/>
  <c r="Y775" a="1"/>
  <c r="Y775" s="1"/>
  <c r="Z775" a="1"/>
  <c r="Z775" s="1"/>
  <c r="AA775" a="1"/>
  <c r="AA775" s="1"/>
  <c r="AB775" a="1"/>
  <c r="AB775" s="1"/>
  <c r="AC775" a="1"/>
  <c r="AC775" s="1"/>
  <c r="AD775" a="1"/>
  <c r="AD775" s="1"/>
  <c r="AE775" a="1"/>
  <c r="AE775" s="1"/>
  <c r="AF775" a="1"/>
  <c r="AF775" s="1"/>
  <c r="AG775" a="1"/>
  <c r="AG775" s="1"/>
  <c r="AH775" a="1"/>
  <c r="AH775" s="1"/>
  <c r="AI775" a="1"/>
  <c r="AI775" s="1"/>
  <c r="AJ775" a="1"/>
  <c r="AJ775" s="1"/>
  <c r="AK775" a="1"/>
  <c r="AK775" s="1"/>
  <c r="AL775" a="1"/>
  <c r="AL775" s="1"/>
  <c r="AM775" a="1"/>
  <c r="AM775" s="1"/>
  <c r="G775" a="1"/>
  <c r="G775" s="1"/>
  <c r="G773" a="1"/>
  <c r="G773" s="1"/>
  <c r="H773" a="1"/>
  <c r="H773" s="1"/>
  <c r="I773" a="1"/>
  <c r="I773" s="1"/>
  <c r="J773" a="1"/>
  <c r="J773" s="1"/>
  <c r="K773" a="1"/>
  <c r="K773" s="1"/>
  <c r="L773" a="1"/>
  <c r="L773" s="1"/>
  <c r="M773" a="1"/>
  <c r="M773" s="1"/>
  <c r="N773" a="1"/>
  <c r="N773" s="1"/>
  <c r="O773" a="1"/>
  <c r="O773" s="1"/>
  <c r="P773" a="1"/>
  <c r="P773" s="1"/>
  <c r="Q773" a="1"/>
  <c r="Q773" s="1"/>
  <c r="R773" a="1"/>
  <c r="R773" s="1"/>
  <c r="S773" a="1"/>
  <c r="S773" s="1"/>
  <c r="T773" a="1"/>
  <c r="T773" s="1"/>
  <c r="U773" a="1"/>
  <c r="U773" s="1"/>
  <c r="V773" a="1"/>
  <c r="V773" s="1"/>
  <c r="W773" a="1"/>
  <c r="W773" s="1"/>
  <c r="X773" a="1"/>
  <c r="X773" s="1"/>
  <c r="Y773" a="1"/>
  <c r="Y773" s="1"/>
  <c r="Z773" a="1"/>
  <c r="Z773" s="1"/>
  <c r="AA773" a="1"/>
  <c r="AA773" s="1"/>
  <c r="AB773" a="1"/>
  <c r="AB773" s="1"/>
  <c r="AC773" a="1"/>
  <c r="AC773" s="1"/>
  <c r="AD773" a="1"/>
  <c r="AD773" s="1"/>
  <c r="AE773" a="1"/>
  <c r="AE773" s="1"/>
  <c r="AF773" a="1"/>
  <c r="AF773" s="1"/>
  <c r="AG773" a="1"/>
  <c r="AG773" s="1"/>
  <c r="AH773" a="1"/>
  <c r="AH773" s="1"/>
  <c r="AI773" a="1"/>
  <c r="AI773" s="1"/>
  <c r="AJ773" a="1"/>
  <c r="AJ773" s="1"/>
  <c r="AK773" a="1"/>
  <c r="AK773" s="1"/>
  <c r="AL773" a="1"/>
  <c r="AL773" s="1"/>
  <c r="AM773" a="1"/>
  <c r="AM773" s="1"/>
  <c r="G774" a="1"/>
  <c r="G774" s="1"/>
  <c r="H774" a="1"/>
  <c r="H774" s="1"/>
  <c r="I774" a="1"/>
  <c r="I774" s="1"/>
  <c r="J774" a="1"/>
  <c r="J774" s="1"/>
  <c r="K774" a="1"/>
  <c r="K774" s="1"/>
  <c r="L774" a="1"/>
  <c r="L774" s="1"/>
  <c r="M774" a="1"/>
  <c r="M774" s="1"/>
  <c r="N774" a="1"/>
  <c r="N774" s="1"/>
  <c r="O774" a="1"/>
  <c r="O774" s="1"/>
  <c r="P774" a="1"/>
  <c r="P774" s="1"/>
  <c r="Q774" a="1"/>
  <c r="Q774" s="1"/>
  <c r="R774" a="1"/>
  <c r="R774" s="1"/>
  <c r="S774" a="1"/>
  <c r="S774" s="1"/>
  <c r="T774" a="1"/>
  <c r="T774" s="1"/>
  <c r="U774" a="1"/>
  <c r="U774" s="1"/>
  <c r="V774" a="1"/>
  <c r="V774" s="1"/>
  <c r="W774" a="1"/>
  <c r="W774" s="1"/>
  <c r="X774" a="1"/>
  <c r="X774" s="1"/>
  <c r="Y774" a="1"/>
  <c r="Y774" s="1"/>
  <c r="Z774" a="1"/>
  <c r="Z774" s="1"/>
  <c r="AA774" a="1"/>
  <c r="AA774" s="1"/>
  <c r="AB774" a="1"/>
  <c r="AB774" s="1"/>
  <c r="AC774" a="1"/>
  <c r="AC774" s="1"/>
  <c r="AD774" a="1"/>
  <c r="AD774" s="1"/>
  <c r="AE774" a="1"/>
  <c r="AE774" s="1"/>
  <c r="AF774" a="1"/>
  <c r="AF774" s="1"/>
  <c r="AG774" a="1"/>
  <c r="AG774" s="1"/>
  <c r="AH774" a="1"/>
  <c r="AH774" s="1"/>
  <c r="AI774" a="1"/>
  <c r="AI774" s="1"/>
  <c r="AJ774" a="1"/>
  <c r="AJ774" s="1"/>
  <c r="AK774" a="1"/>
  <c r="AK774" s="1"/>
  <c r="AL774" a="1"/>
  <c r="AL774" s="1"/>
  <c r="AM774" a="1"/>
  <c r="AM774" s="1"/>
  <c r="H772" a="1"/>
  <c r="H772" s="1"/>
  <c r="I772" a="1"/>
  <c r="I772" s="1"/>
  <c r="J772" a="1"/>
  <c r="J772" s="1"/>
  <c r="K772" a="1"/>
  <c r="K772" s="1"/>
  <c r="L772" a="1"/>
  <c r="L772" s="1"/>
  <c r="M772" a="1"/>
  <c r="M772" s="1"/>
  <c r="N772" a="1"/>
  <c r="N772" s="1"/>
  <c r="O772" a="1"/>
  <c r="O772" s="1"/>
  <c r="P772" a="1"/>
  <c r="P772" s="1"/>
  <c r="Q772" a="1"/>
  <c r="Q772" s="1"/>
  <c r="R772" a="1"/>
  <c r="R772" s="1"/>
  <c r="S772" a="1"/>
  <c r="S772" s="1"/>
  <c r="T772" a="1"/>
  <c r="T772" s="1"/>
  <c r="U772" a="1"/>
  <c r="U772" s="1"/>
  <c r="V772" a="1"/>
  <c r="V772" s="1"/>
  <c r="W772" a="1"/>
  <c r="W772" s="1"/>
  <c r="X772" a="1"/>
  <c r="X772" s="1"/>
  <c r="Y772" a="1"/>
  <c r="Y772" s="1"/>
  <c r="Z772" a="1"/>
  <c r="Z772" s="1"/>
  <c r="AA772" a="1"/>
  <c r="AA772" s="1"/>
  <c r="AB772" a="1"/>
  <c r="AB772" s="1"/>
  <c r="AC772" a="1"/>
  <c r="AC772" s="1"/>
  <c r="AD772" a="1"/>
  <c r="AD772" s="1"/>
  <c r="AE772" a="1"/>
  <c r="AE772" s="1"/>
  <c r="AF772" a="1"/>
  <c r="AF772" s="1"/>
  <c r="AG772" a="1"/>
  <c r="AG772" s="1"/>
  <c r="AH772" a="1"/>
  <c r="AH772" s="1"/>
  <c r="AI772" a="1"/>
  <c r="AI772" s="1"/>
  <c r="AJ772" a="1"/>
  <c r="AJ772" s="1"/>
  <c r="AK772" a="1"/>
  <c r="AK772" s="1"/>
  <c r="AL772" a="1"/>
  <c r="AL772" s="1"/>
  <c r="AM772" a="1"/>
  <c r="AM772" s="1"/>
  <c r="G772" a="1"/>
  <c r="G772" s="1"/>
  <c r="AO801" a="1"/>
  <c r="AO801" s="1"/>
  <c r="AO798" a="1"/>
  <c r="AO798" s="1"/>
  <c r="AN801" a="1"/>
  <c r="AN801" s="1"/>
  <c r="AN798" a="1"/>
  <c r="AN798" s="1"/>
  <c r="AO795" a="1"/>
  <c r="AO795" s="1"/>
  <c r="AN795" a="1"/>
  <c r="AN795" s="1"/>
  <c r="AO792" a="1"/>
  <c r="AO792" s="1"/>
  <c r="AP792" s="1"/>
  <c r="AO789" a="1"/>
  <c r="AO789" s="1"/>
  <c r="AP789" s="1"/>
  <c r="AN792" a="1"/>
  <c r="AN792" s="1"/>
  <c r="AN789" a="1"/>
  <c r="AN789" s="1"/>
  <c r="AO786" a="1"/>
  <c r="AO786" s="1"/>
  <c r="AP786" s="1"/>
  <c r="AO783" a="1"/>
  <c r="AO783" s="1"/>
  <c r="AP783" s="1"/>
  <c r="AN786" a="1"/>
  <c r="AN786" s="1"/>
  <c r="AN783" a="1"/>
  <c r="AN783" s="1"/>
  <c r="AO780" a="1"/>
  <c r="AO780" s="1"/>
  <c r="AP780" s="1"/>
  <c r="AN780" a="1"/>
  <c r="AN780" s="1"/>
  <c r="AO777" a="1"/>
  <c r="AO777" s="1"/>
  <c r="AP777" s="1"/>
  <c r="AN777" a="1"/>
  <c r="AN777" s="1"/>
  <c r="AO774" a="1"/>
  <c r="AO774" s="1"/>
  <c r="AP774" s="1"/>
  <c r="AN774" a="1"/>
  <c r="AN774" s="1"/>
  <c r="AU775"/>
  <c r="AU778"/>
  <c r="AU781"/>
  <c r="AU784"/>
  <c r="AU787"/>
  <c r="AU790"/>
  <c r="AU793"/>
  <c r="AU796"/>
  <c r="AU799"/>
  <c r="AU772"/>
  <c r="C799" a="1"/>
  <c r="C799" s="1"/>
  <c r="C796" a="1"/>
  <c r="C796" s="1"/>
  <c r="C793" a="1"/>
  <c r="C793" s="1"/>
  <c r="C790" a="1"/>
  <c r="C790" s="1"/>
  <c r="C787" a="1"/>
  <c r="C787" s="1"/>
  <c r="C784" a="1"/>
  <c r="C784" s="1"/>
  <c r="C781" a="1"/>
  <c r="C781" s="1"/>
  <c r="C778" a="1"/>
  <c r="C778" s="1"/>
  <c r="C775" a="1"/>
  <c r="C775" s="1"/>
  <c r="E772"/>
  <c r="D772"/>
  <c r="C772" a="1"/>
  <c r="C772" s="1"/>
  <c r="B772"/>
  <c r="B775"/>
  <c r="B778" s="1"/>
  <c r="B781" s="1"/>
  <c r="B784" s="1"/>
  <c r="B787" s="1"/>
  <c r="B790" s="1"/>
  <c r="B793" s="1"/>
  <c r="B796" s="1"/>
  <c r="B799" s="1"/>
  <c r="G755" a="1"/>
  <c r="G755" s="1"/>
  <c r="H755" a="1"/>
  <c r="H755" s="1"/>
  <c r="I755" a="1"/>
  <c r="I755" s="1"/>
  <c r="J755" a="1"/>
  <c r="J755" s="1"/>
  <c r="K755" a="1"/>
  <c r="K755" s="1"/>
  <c r="L755" a="1"/>
  <c r="L755" s="1"/>
  <c r="M755" a="1"/>
  <c r="M755" s="1"/>
  <c r="N755" a="1"/>
  <c r="N755" s="1"/>
  <c r="O755" a="1"/>
  <c r="O755" s="1"/>
  <c r="P755" a="1"/>
  <c r="P755" s="1"/>
  <c r="Q755" a="1"/>
  <c r="Q755" s="1"/>
  <c r="R755" a="1"/>
  <c r="R755" s="1"/>
  <c r="S755" a="1"/>
  <c r="S755" s="1"/>
  <c r="T755" a="1"/>
  <c r="T755" s="1"/>
  <c r="U755" a="1"/>
  <c r="U755" s="1"/>
  <c r="V755" a="1"/>
  <c r="V755" s="1"/>
  <c r="W755" a="1"/>
  <c r="W755" s="1"/>
  <c r="X755" a="1"/>
  <c r="X755" s="1"/>
  <c r="Y755" a="1"/>
  <c r="Y755" s="1"/>
  <c r="Z755" a="1"/>
  <c r="Z755" s="1"/>
  <c r="AA755" a="1"/>
  <c r="AA755" s="1"/>
  <c r="AB755" a="1"/>
  <c r="AB755" s="1"/>
  <c r="AC755" a="1"/>
  <c r="AC755" s="1"/>
  <c r="AD755" a="1"/>
  <c r="AD755" s="1"/>
  <c r="AE755" a="1"/>
  <c r="AE755" s="1"/>
  <c r="AF755" a="1"/>
  <c r="AF755" s="1"/>
  <c r="AG755" a="1"/>
  <c r="AG755" s="1"/>
  <c r="AH755" a="1"/>
  <c r="AH755" s="1"/>
  <c r="AI755" a="1"/>
  <c r="AI755" s="1"/>
  <c r="AJ755" a="1"/>
  <c r="AJ755" s="1"/>
  <c r="AK755" a="1"/>
  <c r="AK755" s="1"/>
  <c r="AL755" a="1"/>
  <c r="AL755" s="1"/>
  <c r="AM755" a="1"/>
  <c r="AM755" s="1"/>
  <c r="G756" a="1"/>
  <c r="G756" s="1"/>
  <c r="H756" a="1"/>
  <c r="H756" s="1"/>
  <c r="I756" a="1"/>
  <c r="I756" s="1"/>
  <c r="J756" a="1"/>
  <c r="J756" s="1"/>
  <c r="K756" a="1"/>
  <c r="K756" s="1"/>
  <c r="L756" a="1"/>
  <c r="L756" s="1"/>
  <c r="M756" a="1"/>
  <c r="M756" s="1"/>
  <c r="N756" a="1"/>
  <c r="N756" s="1"/>
  <c r="O756" a="1"/>
  <c r="O756" s="1"/>
  <c r="P756" a="1"/>
  <c r="P756" s="1"/>
  <c r="Q756" a="1"/>
  <c r="Q756" s="1"/>
  <c r="R756" a="1"/>
  <c r="R756" s="1"/>
  <c r="S756" a="1"/>
  <c r="S756" s="1"/>
  <c r="T756" a="1"/>
  <c r="T756" s="1"/>
  <c r="U756" a="1"/>
  <c r="U756" s="1"/>
  <c r="V756" a="1"/>
  <c r="V756" s="1"/>
  <c r="W756" a="1"/>
  <c r="W756" s="1"/>
  <c r="X756" a="1"/>
  <c r="X756" s="1"/>
  <c r="Y756" a="1"/>
  <c r="Y756" s="1"/>
  <c r="Z756" a="1"/>
  <c r="Z756" s="1"/>
  <c r="AA756" a="1"/>
  <c r="AA756" s="1"/>
  <c r="AB756" a="1"/>
  <c r="AB756" s="1"/>
  <c r="AC756" a="1"/>
  <c r="AC756" s="1"/>
  <c r="AD756" a="1"/>
  <c r="AD756" s="1"/>
  <c r="AE756" a="1"/>
  <c r="AE756" s="1"/>
  <c r="AF756" a="1"/>
  <c r="AF756" s="1"/>
  <c r="AG756" a="1"/>
  <c r="AG756" s="1"/>
  <c r="AH756" a="1"/>
  <c r="AH756" s="1"/>
  <c r="AI756" a="1"/>
  <c r="AI756" s="1"/>
  <c r="AJ756" a="1"/>
  <c r="AJ756" s="1"/>
  <c r="AK756" a="1"/>
  <c r="AK756" s="1"/>
  <c r="AL756" a="1"/>
  <c r="AL756" s="1"/>
  <c r="AM756" a="1"/>
  <c r="AM756" s="1"/>
  <c r="H754" a="1"/>
  <c r="H754" s="1"/>
  <c r="I754" a="1"/>
  <c r="I754" s="1"/>
  <c r="J754" a="1"/>
  <c r="J754" s="1"/>
  <c r="K754" a="1"/>
  <c r="K754" s="1"/>
  <c r="L754" a="1"/>
  <c r="L754" s="1"/>
  <c r="M754" a="1"/>
  <c r="M754" s="1"/>
  <c r="N754" a="1"/>
  <c r="N754" s="1"/>
  <c r="O754" a="1"/>
  <c r="O754" s="1"/>
  <c r="P754" a="1"/>
  <c r="P754" s="1"/>
  <c r="Q754" a="1"/>
  <c r="Q754" s="1"/>
  <c r="R754" a="1"/>
  <c r="R754" s="1"/>
  <c r="S754" a="1"/>
  <c r="S754" s="1"/>
  <c r="T754" a="1"/>
  <c r="T754" s="1"/>
  <c r="U754" a="1"/>
  <c r="U754" s="1"/>
  <c r="V754" a="1"/>
  <c r="V754" s="1"/>
  <c r="W754" a="1"/>
  <c r="W754" s="1"/>
  <c r="X754" a="1"/>
  <c r="X754" s="1"/>
  <c r="Y754" a="1"/>
  <c r="Y754" s="1"/>
  <c r="Z754" a="1"/>
  <c r="Z754" s="1"/>
  <c r="AA754" a="1"/>
  <c r="AA754" s="1"/>
  <c r="AB754" a="1"/>
  <c r="AB754" s="1"/>
  <c r="AC754" a="1"/>
  <c r="AC754" s="1"/>
  <c r="AD754" a="1"/>
  <c r="AD754" s="1"/>
  <c r="AE754" a="1"/>
  <c r="AE754" s="1"/>
  <c r="AF754" a="1"/>
  <c r="AF754" s="1"/>
  <c r="AG754" a="1"/>
  <c r="AG754" s="1"/>
  <c r="AH754" a="1"/>
  <c r="AH754" s="1"/>
  <c r="AI754" a="1"/>
  <c r="AI754" s="1"/>
  <c r="AJ754" a="1"/>
  <c r="AJ754" s="1"/>
  <c r="AK754" a="1"/>
  <c r="AK754" s="1"/>
  <c r="AL754" a="1"/>
  <c r="AL754" s="1"/>
  <c r="AM754" a="1"/>
  <c r="AM754" s="1"/>
  <c r="G754" a="1"/>
  <c r="G754" s="1"/>
  <c r="G752" a="1"/>
  <c r="G752" s="1"/>
  <c r="H752" a="1"/>
  <c r="H752" s="1"/>
  <c r="I752" a="1"/>
  <c r="I752" s="1"/>
  <c r="J752" a="1"/>
  <c r="J752" s="1"/>
  <c r="K752" a="1"/>
  <c r="K752" s="1"/>
  <c r="L752" a="1"/>
  <c r="L752" s="1"/>
  <c r="M752" a="1"/>
  <c r="M752" s="1"/>
  <c r="N752" a="1"/>
  <c r="N752" s="1"/>
  <c r="O752" a="1"/>
  <c r="O752" s="1"/>
  <c r="P752" a="1"/>
  <c r="P752" s="1"/>
  <c r="Q752" a="1"/>
  <c r="Q752" s="1"/>
  <c r="R752" a="1"/>
  <c r="R752" s="1"/>
  <c r="S752" a="1"/>
  <c r="S752" s="1"/>
  <c r="T752" a="1"/>
  <c r="T752" s="1"/>
  <c r="U752" a="1"/>
  <c r="U752" s="1"/>
  <c r="V752" a="1"/>
  <c r="V752" s="1"/>
  <c r="W752" a="1"/>
  <c r="W752" s="1"/>
  <c r="X752" a="1"/>
  <c r="X752" s="1"/>
  <c r="Y752" a="1"/>
  <c r="Y752" s="1"/>
  <c r="Z752" a="1"/>
  <c r="Z752" s="1"/>
  <c r="AA752" a="1"/>
  <c r="AA752" s="1"/>
  <c r="AB752" a="1"/>
  <c r="AB752" s="1"/>
  <c r="AC752" a="1"/>
  <c r="AC752" s="1"/>
  <c r="AD752" a="1"/>
  <c r="AD752" s="1"/>
  <c r="AE752" a="1"/>
  <c r="AE752" s="1"/>
  <c r="AF752" a="1"/>
  <c r="AF752" s="1"/>
  <c r="AG752" a="1"/>
  <c r="AG752" s="1"/>
  <c r="AH752" a="1"/>
  <c r="AH752" s="1"/>
  <c r="AI752" a="1"/>
  <c r="AI752" s="1"/>
  <c r="AJ752" a="1"/>
  <c r="AJ752" s="1"/>
  <c r="AK752" a="1"/>
  <c r="AK752" s="1"/>
  <c r="AL752" a="1"/>
  <c r="AL752" s="1"/>
  <c r="AM752" a="1"/>
  <c r="AM752" s="1"/>
  <c r="G753" a="1"/>
  <c r="G753" s="1"/>
  <c r="H753" a="1"/>
  <c r="H753" s="1"/>
  <c r="I753" a="1"/>
  <c r="I753" s="1"/>
  <c r="J753" a="1"/>
  <c r="J753" s="1"/>
  <c r="K753" a="1"/>
  <c r="K753" s="1"/>
  <c r="L753" a="1"/>
  <c r="L753" s="1"/>
  <c r="M753" a="1"/>
  <c r="M753" s="1"/>
  <c r="N753" a="1"/>
  <c r="N753" s="1"/>
  <c r="O753" a="1"/>
  <c r="O753" s="1"/>
  <c r="P753" a="1"/>
  <c r="P753" s="1"/>
  <c r="Q753" a="1"/>
  <c r="Q753" s="1"/>
  <c r="R753" a="1"/>
  <c r="R753" s="1"/>
  <c r="S753" a="1"/>
  <c r="S753" s="1"/>
  <c r="T753" a="1"/>
  <c r="T753" s="1"/>
  <c r="U753" a="1"/>
  <c r="U753" s="1"/>
  <c r="V753" a="1"/>
  <c r="V753" s="1"/>
  <c r="W753" a="1"/>
  <c r="W753" s="1"/>
  <c r="X753" a="1"/>
  <c r="X753" s="1"/>
  <c r="Y753" a="1"/>
  <c r="Y753" s="1"/>
  <c r="Z753" a="1"/>
  <c r="Z753" s="1"/>
  <c r="AA753" a="1"/>
  <c r="AA753" s="1"/>
  <c r="AB753" a="1"/>
  <c r="AB753" s="1"/>
  <c r="AC753" a="1"/>
  <c r="AC753" s="1"/>
  <c r="AD753" a="1"/>
  <c r="AD753" s="1"/>
  <c r="AE753" a="1"/>
  <c r="AE753" s="1"/>
  <c r="AF753" a="1"/>
  <c r="AF753" s="1"/>
  <c r="AG753" a="1"/>
  <c r="AG753" s="1"/>
  <c r="AH753" a="1"/>
  <c r="AH753" s="1"/>
  <c r="AI753" a="1"/>
  <c r="AI753" s="1"/>
  <c r="AJ753" a="1"/>
  <c r="AJ753" s="1"/>
  <c r="AK753" a="1"/>
  <c r="AK753" s="1"/>
  <c r="AL753" a="1"/>
  <c r="AL753" s="1"/>
  <c r="AM753" a="1"/>
  <c r="AM753" s="1"/>
  <c r="H751" a="1"/>
  <c r="H751" s="1"/>
  <c r="I751" a="1"/>
  <c r="I751" s="1"/>
  <c r="J751" a="1"/>
  <c r="J751" s="1"/>
  <c r="K751" a="1"/>
  <c r="K751" s="1"/>
  <c r="L751" a="1"/>
  <c r="L751" s="1"/>
  <c r="M751" a="1"/>
  <c r="M751" s="1"/>
  <c r="N751" a="1"/>
  <c r="N751" s="1"/>
  <c r="O751" a="1"/>
  <c r="O751" s="1"/>
  <c r="P751" a="1"/>
  <c r="P751" s="1"/>
  <c r="Q751" a="1"/>
  <c r="Q751" s="1"/>
  <c r="R751" a="1"/>
  <c r="R751" s="1"/>
  <c r="S751" a="1"/>
  <c r="S751" s="1"/>
  <c r="T751" a="1"/>
  <c r="T751" s="1"/>
  <c r="U751" a="1"/>
  <c r="U751" s="1"/>
  <c r="V751" a="1"/>
  <c r="V751" s="1"/>
  <c r="W751" a="1"/>
  <c r="W751" s="1"/>
  <c r="X751" a="1"/>
  <c r="X751" s="1"/>
  <c r="Y751" a="1"/>
  <c r="Y751" s="1"/>
  <c r="Z751" a="1"/>
  <c r="Z751" s="1"/>
  <c r="AA751" a="1"/>
  <c r="AA751" s="1"/>
  <c r="AB751" a="1"/>
  <c r="AB751" s="1"/>
  <c r="AC751" a="1"/>
  <c r="AC751" s="1"/>
  <c r="AD751" a="1"/>
  <c r="AD751" s="1"/>
  <c r="AE751" a="1"/>
  <c r="AE751" s="1"/>
  <c r="AF751" a="1"/>
  <c r="AF751" s="1"/>
  <c r="AG751" a="1"/>
  <c r="AG751" s="1"/>
  <c r="AH751" a="1"/>
  <c r="AH751" s="1"/>
  <c r="AI751" a="1"/>
  <c r="AI751" s="1"/>
  <c r="AJ751" a="1"/>
  <c r="AJ751" s="1"/>
  <c r="AK751" a="1"/>
  <c r="AK751" s="1"/>
  <c r="AL751" a="1"/>
  <c r="AL751" s="1"/>
  <c r="AM751" a="1"/>
  <c r="AM751" s="1"/>
  <c r="G751" a="1"/>
  <c r="G751" s="1"/>
  <c r="G749" a="1"/>
  <c r="G749" s="1"/>
  <c r="H749" a="1"/>
  <c r="H749" s="1"/>
  <c r="I749" a="1"/>
  <c r="I749" s="1"/>
  <c r="J749" a="1"/>
  <c r="J749" s="1"/>
  <c r="K749" a="1"/>
  <c r="K749" s="1"/>
  <c r="L749" a="1"/>
  <c r="L749" s="1"/>
  <c r="M749" a="1"/>
  <c r="M749" s="1"/>
  <c r="N749" a="1"/>
  <c r="N749" s="1"/>
  <c r="O749" a="1"/>
  <c r="O749" s="1"/>
  <c r="P749" a="1"/>
  <c r="P749" s="1"/>
  <c r="Q749" a="1"/>
  <c r="Q749" s="1"/>
  <c r="R749" a="1"/>
  <c r="R749" s="1"/>
  <c r="S749" a="1"/>
  <c r="S749" s="1"/>
  <c r="T749" a="1"/>
  <c r="T749" s="1"/>
  <c r="U749" a="1"/>
  <c r="U749" s="1"/>
  <c r="V749" a="1"/>
  <c r="V749" s="1"/>
  <c r="W749" a="1"/>
  <c r="W749" s="1"/>
  <c r="X749" a="1"/>
  <c r="X749" s="1"/>
  <c r="Y749" a="1"/>
  <c r="Y749" s="1"/>
  <c r="Z749" a="1"/>
  <c r="Z749" s="1"/>
  <c r="AA749" a="1"/>
  <c r="AA749" s="1"/>
  <c r="AB749" a="1"/>
  <c r="AB749" s="1"/>
  <c r="AC749" a="1"/>
  <c r="AC749" s="1"/>
  <c r="AD749" a="1"/>
  <c r="AD749" s="1"/>
  <c r="AE749" a="1"/>
  <c r="AE749" s="1"/>
  <c r="AF749" a="1"/>
  <c r="AF749" s="1"/>
  <c r="AG749" a="1"/>
  <c r="AG749" s="1"/>
  <c r="AH749" a="1"/>
  <c r="AH749" s="1"/>
  <c r="AI749" a="1"/>
  <c r="AI749" s="1"/>
  <c r="AJ749" a="1"/>
  <c r="AJ749" s="1"/>
  <c r="AK749" a="1"/>
  <c r="AK749" s="1"/>
  <c r="AL749" a="1"/>
  <c r="AL749" s="1"/>
  <c r="AM749" a="1"/>
  <c r="AM749" s="1"/>
  <c r="G750" a="1"/>
  <c r="G750" s="1"/>
  <c r="H750" a="1"/>
  <c r="H750" s="1"/>
  <c r="I750" a="1"/>
  <c r="I750" s="1"/>
  <c r="J750" a="1"/>
  <c r="J750" s="1"/>
  <c r="K750" a="1"/>
  <c r="K750" s="1"/>
  <c r="L750" a="1"/>
  <c r="L750" s="1"/>
  <c r="M750" a="1"/>
  <c r="M750" s="1"/>
  <c r="N750" a="1"/>
  <c r="N750" s="1"/>
  <c r="O750" a="1"/>
  <c r="O750" s="1"/>
  <c r="P750" a="1"/>
  <c r="P750" s="1"/>
  <c r="Q750" a="1"/>
  <c r="Q750" s="1"/>
  <c r="R750" a="1"/>
  <c r="R750" s="1"/>
  <c r="S750" a="1"/>
  <c r="S750" s="1"/>
  <c r="T750" a="1"/>
  <c r="T750" s="1"/>
  <c r="U750" a="1"/>
  <c r="U750" s="1"/>
  <c r="V750" a="1"/>
  <c r="V750" s="1"/>
  <c r="W750" a="1"/>
  <c r="W750" s="1"/>
  <c r="X750" a="1"/>
  <c r="X750" s="1"/>
  <c r="Y750" a="1"/>
  <c r="Y750" s="1"/>
  <c r="Z750" a="1"/>
  <c r="Z750" s="1"/>
  <c r="AA750" a="1"/>
  <c r="AA750" s="1"/>
  <c r="AB750" a="1"/>
  <c r="AB750" s="1"/>
  <c r="AC750" a="1"/>
  <c r="AC750" s="1"/>
  <c r="AD750" a="1"/>
  <c r="AD750" s="1"/>
  <c r="AE750" a="1"/>
  <c r="AE750" s="1"/>
  <c r="AF750" a="1"/>
  <c r="AF750" s="1"/>
  <c r="AG750" a="1"/>
  <c r="AG750" s="1"/>
  <c r="AH750" a="1"/>
  <c r="AH750" s="1"/>
  <c r="AI750" a="1"/>
  <c r="AI750" s="1"/>
  <c r="AJ750" a="1"/>
  <c r="AJ750" s="1"/>
  <c r="AK750" a="1"/>
  <c r="AK750" s="1"/>
  <c r="AL750" a="1"/>
  <c r="AL750" s="1"/>
  <c r="AM750" a="1"/>
  <c r="AM750" s="1"/>
  <c r="H748" a="1"/>
  <c r="H748" s="1"/>
  <c r="I748" a="1"/>
  <c r="I748" s="1"/>
  <c r="J748" a="1"/>
  <c r="J748" s="1"/>
  <c r="K748" a="1"/>
  <c r="K748" s="1"/>
  <c r="L748" a="1"/>
  <c r="L748" s="1"/>
  <c r="M748" a="1"/>
  <c r="M748" s="1"/>
  <c r="N748" a="1"/>
  <c r="N748" s="1"/>
  <c r="O748" a="1"/>
  <c r="O748" s="1"/>
  <c r="P748" a="1"/>
  <c r="P748" s="1"/>
  <c r="Q748" a="1"/>
  <c r="Q748" s="1"/>
  <c r="R748" a="1"/>
  <c r="R748" s="1"/>
  <c r="S748" a="1"/>
  <c r="S748" s="1"/>
  <c r="T748" a="1"/>
  <c r="T748" s="1"/>
  <c r="U748" a="1"/>
  <c r="U748" s="1"/>
  <c r="V748" a="1"/>
  <c r="V748" s="1"/>
  <c r="W748" a="1"/>
  <c r="W748" s="1"/>
  <c r="X748" a="1"/>
  <c r="X748" s="1"/>
  <c r="Y748" a="1"/>
  <c r="Y748" s="1"/>
  <c r="Z748" a="1"/>
  <c r="Z748" s="1"/>
  <c r="AA748" a="1"/>
  <c r="AA748" s="1"/>
  <c r="AB748" a="1"/>
  <c r="AB748" s="1"/>
  <c r="AC748" a="1"/>
  <c r="AC748" s="1"/>
  <c r="AD748" a="1"/>
  <c r="AD748" s="1"/>
  <c r="AE748" a="1"/>
  <c r="AE748" s="1"/>
  <c r="AF748" a="1"/>
  <c r="AF748" s="1"/>
  <c r="AG748" a="1"/>
  <c r="AG748" s="1"/>
  <c r="AH748" a="1"/>
  <c r="AH748" s="1"/>
  <c r="AI748" a="1"/>
  <c r="AI748" s="1"/>
  <c r="AJ748" a="1"/>
  <c r="AJ748" s="1"/>
  <c r="AK748" a="1"/>
  <c r="AK748" s="1"/>
  <c r="AL748" a="1"/>
  <c r="AL748" s="1"/>
  <c r="AM748" a="1"/>
  <c r="AM748" s="1"/>
  <c r="G748" a="1"/>
  <c r="G748" s="1"/>
  <c r="G746" a="1"/>
  <c r="G746" s="1"/>
  <c r="H746" a="1"/>
  <c r="H746" s="1"/>
  <c r="I746" a="1"/>
  <c r="I746" s="1"/>
  <c r="J746" a="1"/>
  <c r="J746" s="1"/>
  <c r="K746" a="1"/>
  <c r="K746" s="1"/>
  <c r="L746" a="1"/>
  <c r="L746" s="1"/>
  <c r="M746" a="1"/>
  <c r="M746" s="1"/>
  <c r="N746" a="1"/>
  <c r="N746" s="1"/>
  <c r="O746" a="1"/>
  <c r="O746" s="1"/>
  <c r="P746" a="1"/>
  <c r="P746" s="1"/>
  <c r="Q746" a="1"/>
  <c r="Q746" s="1"/>
  <c r="R746" a="1"/>
  <c r="R746" s="1"/>
  <c r="S746" a="1"/>
  <c r="S746" s="1"/>
  <c r="T746" a="1"/>
  <c r="T746" s="1"/>
  <c r="U746" a="1"/>
  <c r="U746" s="1"/>
  <c r="V746" a="1"/>
  <c r="V746" s="1"/>
  <c r="W746" a="1"/>
  <c r="W746" s="1"/>
  <c r="X746" a="1"/>
  <c r="X746" s="1"/>
  <c r="Y746" a="1"/>
  <c r="Y746" s="1"/>
  <c r="Z746" a="1"/>
  <c r="Z746" s="1"/>
  <c r="AA746" a="1"/>
  <c r="AA746" s="1"/>
  <c r="AB746" a="1"/>
  <c r="AB746" s="1"/>
  <c r="AC746" a="1"/>
  <c r="AC746" s="1"/>
  <c r="AD746" a="1"/>
  <c r="AD746" s="1"/>
  <c r="AE746" a="1"/>
  <c r="AE746" s="1"/>
  <c r="AF746" a="1"/>
  <c r="AF746" s="1"/>
  <c r="AG746" a="1"/>
  <c r="AG746" s="1"/>
  <c r="AH746" a="1"/>
  <c r="AH746" s="1"/>
  <c r="AI746" a="1"/>
  <c r="AI746" s="1"/>
  <c r="AJ746" a="1"/>
  <c r="AJ746" s="1"/>
  <c r="AK746" a="1"/>
  <c r="AK746" s="1"/>
  <c r="AL746" a="1"/>
  <c r="AL746" s="1"/>
  <c r="AM746" a="1"/>
  <c r="AM746" s="1"/>
  <c r="G747" a="1"/>
  <c r="G747" s="1"/>
  <c r="H747" a="1"/>
  <c r="H747" s="1"/>
  <c r="I747" a="1"/>
  <c r="I747" s="1"/>
  <c r="J747" a="1"/>
  <c r="J747" s="1"/>
  <c r="K747" a="1"/>
  <c r="K747" s="1"/>
  <c r="L747" a="1"/>
  <c r="L747" s="1"/>
  <c r="M747" a="1"/>
  <c r="M747" s="1"/>
  <c r="N747" a="1"/>
  <c r="N747" s="1"/>
  <c r="O747" a="1"/>
  <c r="O747" s="1"/>
  <c r="P747" a="1"/>
  <c r="P747" s="1"/>
  <c r="Q747" a="1"/>
  <c r="Q747" s="1"/>
  <c r="R747" a="1"/>
  <c r="R747" s="1"/>
  <c r="S747" a="1"/>
  <c r="S747" s="1"/>
  <c r="T747" a="1"/>
  <c r="T747" s="1"/>
  <c r="U747" a="1"/>
  <c r="U747" s="1"/>
  <c r="V747" a="1"/>
  <c r="V747" s="1"/>
  <c r="W747" a="1"/>
  <c r="W747" s="1"/>
  <c r="X747" a="1"/>
  <c r="X747" s="1"/>
  <c r="Y747" a="1"/>
  <c r="Y747" s="1"/>
  <c r="Z747" a="1"/>
  <c r="Z747" s="1"/>
  <c r="AA747" a="1"/>
  <c r="AA747" s="1"/>
  <c r="AB747" a="1"/>
  <c r="AB747" s="1"/>
  <c r="AC747" a="1"/>
  <c r="AC747" s="1"/>
  <c r="AD747" a="1"/>
  <c r="AD747" s="1"/>
  <c r="AE747" a="1"/>
  <c r="AE747" s="1"/>
  <c r="AF747" a="1"/>
  <c r="AF747" s="1"/>
  <c r="AG747" a="1"/>
  <c r="AG747" s="1"/>
  <c r="AH747" a="1"/>
  <c r="AH747" s="1"/>
  <c r="AI747" a="1"/>
  <c r="AI747" s="1"/>
  <c r="AJ747" a="1"/>
  <c r="AJ747" s="1"/>
  <c r="AK747" a="1"/>
  <c r="AK747" s="1"/>
  <c r="AL747" a="1"/>
  <c r="AL747" s="1"/>
  <c r="AM747" a="1"/>
  <c r="AM747" s="1"/>
  <c r="H745" a="1"/>
  <c r="H745" s="1"/>
  <c r="I745" a="1"/>
  <c r="I745" s="1"/>
  <c r="J745" a="1"/>
  <c r="J745" s="1"/>
  <c r="K745" a="1"/>
  <c r="K745" s="1"/>
  <c r="L745" a="1"/>
  <c r="L745" s="1"/>
  <c r="M745" a="1"/>
  <c r="M745" s="1"/>
  <c r="N745" a="1"/>
  <c r="N745" s="1"/>
  <c r="O745" a="1"/>
  <c r="O745" s="1"/>
  <c r="P745" a="1"/>
  <c r="P745" s="1"/>
  <c r="Q745" a="1"/>
  <c r="Q745" s="1"/>
  <c r="R745" a="1"/>
  <c r="R745" s="1"/>
  <c r="S745" a="1"/>
  <c r="S745" s="1"/>
  <c r="T745" a="1"/>
  <c r="T745" s="1"/>
  <c r="U745" a="1"/>
  <c r="U745" s="1"/>
  <c r="V745" a="1"/>
  <c r="V745" s="1"/>
  <c r="W745" a="1"/>
  <c r="W745" s="1"/>
  <c r="X745" a="1"/>
  <c r="X745" s="1"/>
  <c r="Y745" a="1"/>
  <c r="Y745" s="1"/>
  <c r="Z745" a="1"/>
  <c r="Z745" s="1"/>
  <c r="AA745" a="1"/>
  <c r="AA745" s="1"/>
  <c r="AB745" a="1"/>
  <c r="AB745" s="1"/>
  <c r="AC745" a="1"/>
  <c r="AC745" s="1"/>
  <c r="AD745" a="1"/>
  <c r="AD745" s="1"/>
  <c r="AE745" a="1"/>
  <c r="AE745" s="1"/>
  <c r="AF745" a="1"/>
  <c r="AF745" s="1"/>
  <c r="AG745" a="1"/>
  <c r="AG745" s="1"/>
  <c r="AH745" a="1"/>
  <c r="AH745" s="1"/>
  <c r="AI745" a="1"/>
  <c r="AI745" s="1"/>
  <c r="AJ745" a="1"/>
  <c r="AJ745" s="1"/>
  <c r="AK745" a="1"/>
  <c r="AK745" s="1"/>
  <c r="AL745" a="1"/>
  <c r="AL745" s="1"/>
  <c r="AM745" a="1"/>
  <c r="AM745" s="1"/>
  <c r="G745" a="1"/>
  <c r="G745" s="1"/>
  <c r="G743" a="1"/>
  <c r="G743" s="1"/>
  <c r="H743" a="1"/>
  <c r="H743" s="1"/>
  <c r="I743" a="1"/>
  <c r="I743" s="1"/>
  <c r="J743" a="1"/>
  <c r="J743" s="1"/>
  <c r="K743" a="1"/>
  <c r="K743" s="1"/>
  <c r="L743" a="1"/>
  <c r="L743" s="1"/>
  <c r="M743" a="1"/>
  <c r="M743" s="1"/>
  <c r="N743" a="1"/>
  <c r="N743" s="1"/>
  <c r="O743" a="1"/>
  <c r="O743" s="1"/>
  <c r="P743" a="1"/>
  <c r="P743" s="1"/>
  <c r="Q743" a="1"/>
  <c r="Q743" s="1"/>
  <c r="R743" a="1"/>
  <c r="R743" s="1"/>
  <c r="S743" a="1"/>
  <c r="S743" s="1"/>
  <c r="T743" a="1"/>
  <c r="T743" s="1"/>
  <c r="U743" a="1"/>
  <c r="U743" s="1"/>
  <c r="V743" a="1"/>
  <c r="V743" s="1"/>
  <c r="W743" a="1"/>
  <c r="W743" s="1"/>
  <c r="X743" a="1"/>
  <c r="X743" s="1"/>
  <c r="Y743" a="1"/>
  <c r="Y743" s="1"/>
  <c r="Z743" a="1"/>
  <c r="Z743" s="1"/>
  <c r="AA743" a="1"/>
  <c r="AA743" s="1"/>
  <c r="AB743" a="1"/>
  <c r="AB743" s="1"/>
  <c r="AC743" a="1"/>
  <c r="AC743" s="1"/>
  <c r="AD743" a="1"/>
  <c r="AD743" s="1"/>
  <c r="AE743" a="1"/>
  <c r="AE743" s="1"/>
  <c r="AF743" a="1"/>
  <c r="AF743" s="1"/>
  <c r="AG743" a="1"/>
  <c r="AG743" s="1"/>
  <c r="AH743" a="1"/>
  <c r="AH743" s="1"/>
  <c r="AI743" a="1"/>
  <c r="AI743" s="1"/>
  <c r="AJ743" a="1"/>
  <c r="AJ743" s="1"/>
  <c r="AK743" a="1"/>
  <c r="AK743" s="1"/>
  <c r="AL743" a="1"/>
  <c r="AL743" s="1"/>
  <c r="AM743" a="1"/>
  <c r="AM743" s="1"/>
  <c r="G744" a="1"/>
  <c r="G744" s="1"/>
  <c r="H744" a="1"/>
  <c r="H744" s="1"/>
  <c r="I744" a="1"/>
  <c r="I744" s="1"/>
  <c r="J744" a="1"/>
  <c r="J744" s="1"/>
  <c r="K744" a="1"/>
  <c r="K744" s="1"/>
  <c r="L744" a="1"/>
  <c r="L744" s="1"/>
  <c r="M744" a="1"/>
  <c r="M744" s="1"/>
  <c r="N744" a="1"/>
  <c r="N744" s="1"/>
  <c r="O744" a="1"/>
  <c r="O744" s="1"/>
  <c r="P744" a="1"/>
  <c r="P744" s="1"/>
  <c r="Q744" a="1"/>
  <c r="Q744" s="1"/>
  <c r="R744" a="1"/>
  <c r="R744" s="1"/>
  <c r="S744" a="1"/>
  <c r="S744" s="1"/>
  <c r="T744" a="1"/>
  <c r="T744" s="1"/>
  <c r="U744" a="1"/>
  <c r="U744" s="1"/>
  <c r="V744" a="1"/>
  <c r="V744" s="1"/>
  <c r="W744" a="1"/>
  <c r="W744" s="1"/>
  <c r="X744" a="1"/>
  <c r="X744" s="1"/>
  <c r="Y744" a="1"/>
  <c r="Y744" s="1"/>
  <c r="Z744" a="1"/>
  <c r="Z744" s="1"/>
  <c r="AA744" a="1"/>
  <c r="AA744" s="1"/>
  <c r="AB744" a="1"/>
  <c r="AB744" s="1"/>
  <c r="AC744" a="1"/>
  <c r="AC744" s="1"/>
  <c r="AD744" a="1"/>
  <c r="AD744" s="1"/>
  <c r="AE744" a="1"/>
  <c r="AE744" s="1"/>
  <c r="AF744" a="1"/>
  <c r="AF744" s="1"/>
  <c r="AG744" a="1"/>
  <c r="AG744" s="1"/>
  <c r="AH744" a="1"/>
  <c r="AH744" s="1"/>
  <c r="AI744" a="1"/>
  <c r="AI744" s="1"/>
  <c r="AJ744" a="1"/>
  <c r="AJ744" s="1"/>
  <c r="AK744" a="1"/>
  <c r="AK744" s="1"/>
  <c r="AL744" a="1"/>
  <c r="AL744" s="1"/>
  <c r="AM744" a="1"/>
  <c r="AM744" s="1"/>
  <c r="H742" a="1"/>
  <c r="H742" s="1"/>
  <c r="I742" a="1"/>
  <c r="I742" s="1"/>
  <c r="J742" a="1"/>
  <c r="J742" s="1"/>
  <c r="K742" a="1"/>
  <c r="K742" s="1"/>
  <c r="L742" a="1"/>
  <c r="L742" s="1"/>
  <c r="M742" a="1"/>
  <c r="M742" s="1"/>
  <c r="N742" a="1"/>
  <c r="N742" s="1"/>
  <c r="O742" a="1"/>
  <c r="O742" s="1"/>
  <c r="P742" a="1"/>
  <c r="P742" s="1"/>
  <c r="Q742" a="1"/>
  <c r="Q742" s="1"/>
  <c r="R742" a="1"/>
  <c r="R742" s="1"/>
  <c r="S742" a="1"/>
  <c r="S742" s="1"/>
  <c r="T742" a="1"/>
  <c r="T742" s="1"/>
  <c r="U742" a="1"/>
  <c r="U742" s="1"/>
  <c r="V742" a="1"/>
  <c r="V742" s="1"/>
  <c r="W742" a="1"/>
  <c r="W742" s="1"/>
  <c r="X742" a="1"/>
  <c r="X742" s="1"/>
  <c r="Y742" a="1"/>
  <c r="Y742" s="1"/>
  <c r="Z742" a="1"/>
  <c r="Z742" s="1"/>
  <c r="AA742" a="1"/>
  <c r="AA742" s="1"/>
  <c r="AB742" a="1"/>
  <c r="AB742" s="1"/>
  <c r="AC742" a="1"/>
  <c r="AC742" s="1"/>
  <c r="AD742" a="1"/>
  <c r="AD742" s="1"/>
  <c r="AE742" a="1"/>
  <c r="AE742" s="1"/>
  <c r="AF742" a="1"/>
  <c r="AF742" s="1"/>
  <c r="AG742" a="1"/>
  <c r="AG742" s="1"/>
  <c r="AH742" a="1"/>
  <c r="AH742" s="1"/>
  <c r="AI742" a="1"/>
  <c r="AI742" s="1"/>
  <c r="AJ742" a="1"/>
  <c r="AJ742" s="1"/>
  <c r="AK742" a="1"/>
  <c r="AK742" s="1"/>
  <c r="AL742" a="1"/>
  <c r="AL742" s="1"/>
  <c r="AM742" a="1"/>
  <c r="AM742" s="1"/>
  <c r="G742" a="1"/>
  <c r="G742" s="1"/>
  <c r="G740" a="1"/>
  <c r="G740" s="1"/>
  <c r="H740" a="1"/>
  <c r="H740" s="1"/>
  <c r="I740" a="1"/>
  <c r="I740" s="1"/>
  <c r="J740" a="1"/>
  <c r="J740" s="1"/>
  <c r="K740" a="1"/>
  <c r="K740" s="1"/>
  <c r="L740" a="1"/>
  <c r="L740" s="1"/>
  <c r="M740" a="1"/>
  <c r="M740" s="1"/>
  <c r="N740" a="1"/>
  <c r="N740" s="1"/>
  <c r="O740" a="1"/>
  <c r="O740" s="1"/>
  <c r="P740" a="1"/>
  <c r="P740" s="1"/>
  <c r="Q740" a="1"/>
  <c r="Q740" s="1"/>
  <c r="R740" a="1"/>
  <c r="R740" s="1"/>
  <c r="S740" a="1"/>
  <c r="S740" s="1"/>
  <c r="T740" a="1"/>
  <c r="T740" s="1"/>
  <c r="U740" a="1"/>
  <c r="U740" s="1"/>
  <c r="V740" a="1"/>
  <c r="V740" s="1"/>
  <c r="W740" a="1"/>
  <c r="W740" s="1"/>
  <c r="X740" a="1"/>
  <c r="X740" s="1"/>
  <c r="Y740" a="1"/>
  <c r="Y740" s="1"/>
  <c r="Z740" a="1"/>
  <c r="Z740" s="1"/>
  <c r="AA740" a="1"/>
  <c r="AA740" s="1"/>
  <c r="AB740" a="1"/>
  <c r="AB740" s="1"/>
  <c r="AC740" a="1"/>
  <c r="AC740" s="1"/>
  <c r="AD740" a="1"/>
  <c r="AD740" s="1"/>
  <c r="AE740" a="1"/>
  <c r="AE740" s="1"/>
  <c r="AF740" a="1"/>
  <c r="AF740" s="1"/>
  <c r="AG740" a="1"/>
  <c r="AG740" s="1"/>
  <c r="AH740" a="1"/>
  <c r="AH740" s="1"/>
  <c r="AI740" a="1"/>
  <c r="AI740" s="1"/>
  <c r="AJ740" a="1"/>
  <c r="AJ740" s="1"/>
  <c r="AK740" a="1"/>
  <c r="AK740" s="1"/>
  <c r="AL740" a="1"/>
  <c r="AL740" s="1"/>
  <c r="AM740" a="1"/>
  <c r="AM740" s="1"/>
  <c r="G741" a="1"/>
  <c r="G741" s="1"/>
  <c r="H741" a="1"/>
  <c r="H741" s="1"/>
  <c r="I741" a="1"/>
  <c r="I741" s="1"/>
  <c r="J741" a="1"/>
  <c r="J741" s="1"/>
  <c r="K741" a="1"/>
  <c r="K741" s="1"/>
  <c r="L741" a="1"/>
  <c r="L741" s="1"/>
  <c r="M741" a="1"/>
  <c r="M741" s="1"/>
  <c r="N741" a="1"/>
  <c r="N741" s="1"/>
  <c r="O741" a="1"/>
  <c r="O741" s="1"/>
  <c r="P741" a="1"/>
  <c r="P741" s="1"/>
  <c r="Q741" a="1"/>
  <c r="Q741" s="1"/>
  <c r="R741" a="1"/>
  <c r="R741" s="1"/>
  <c r="S741" a="1"/>
  <c r="S741" s="1"/>
  <c r="T741" a="1"/>
  <c r="T741" s="1"/>
  <c r="U741" a="1"/>
  <c r="U741" s="1"/>
  <c r="V741" a="1"/>
  <c r="V741" s="1"/>
  <c r="W741" a="1"/>
  <c r="W741" s="1"/>
  <c r="X741" a="1"/>
  <c r="X741" s="1"/>
  <c r="Y741" a="1"/>
  <c r="Y741" s="1"/>
  <c r="Z741" a="1"/>
  <c r="Z741" s="1"/>
  <c r="AA741" a="1"/>
  <c r="AA741" s="1"/>
  <c r="AB741" a="1"/>
  <c r="AB741" s="1"/>
  <c r="AC741" a="1"/>
  <c r="AC741" s="1"/>
  <c r="AD741" a="1"/>
  <c r="AD741" s="1"/>
  <c r="AE741" a="1"/>
  <c r="AE741" s="1"/>
  <c r="AF741" a="1"/>
  <c r="AF741" s="1"/>
  <c r="AG741" a="1"/>
  <c r="AG741" s="1"/>
  <c r="AH741" a="1"/>
  <c r="AH741" s="1"/>
  <c r="AI741" a="1"/>
  <c r="AI741" s="1"/>
  <c r="AJ741" a="1"/>
  <c r="AJ741" s="1"/>
  <c r="AK741" a="1"/>
  <c r="AK741" s="1"/>
  <c r="AL741" a="1"/>
  <c r="AL741" s="1"/>
  <c r="AM741" a="1"/>
  <c r="AM741" s="1"/>
  <c r="H739" a="1"/>
  <c r="H739"/>
  <c r="I739" a="1"/>
  <c r="I739"/>
  <c r="J739" a="1"/>
  <c r="J739"/>
  <c r="K739" a="1"/>
  <c r="K739"/>
  <c r="L739" a="1"/>
  <c r="L739"/>
  <c r="M739" a="1"/>
  <c r="M739"/>
  <c r="N739" a="1"/>
  <c r="N739"/>
  <c r="O739" a="1"/>
  <c r="O739"/>
  <c r="P739" a="1"/>
  <c r="P739"/>
  <c r="Q739" a="1"/>
  <c r="Q739"/>
  <c r="R739" a="1"/>
  <c r="R739"/>
  <c r="S739" a="1"/>
  <c r="S739"/>
  <c r="T739" a="1"/>
  <c r="T739"/>
  <c r="U739" a="1"/>
  <c r="U739"/>
  <c r="V739" a="1"/>
  <c r="V739"/>
  <c r="W739" a="1"/>
  <c r="W739"/>
  <c r="X739" a="1"/>
  <c r="X739"/>
  <c r="Y739" a="1"/>
  <c r="Y739"/>
  <c r="Z739" a="1"/>
  <c r="Z739"/>
  <c r="AA739" a="1"/>
  <c r="AA739"/>
  <c r="AB739" a="1"/>
  <c r="AB739"/>
  <c r="AC739" a="1"/>
  <c r="AC739"/>
  <c r="AD739" a="1"/>
  <c r="AD739"/>
  <c r="AE739" a="1"/>
  <c r="AE739"/>
  <c r="AF739" a="1"/>
  <c r="AF739"/>
  <c r="AG739" a="1"/>
  <c r="AG739"/>
  <c r="AH739" a="1"/>
  <c r="AH739"/>
  <c r="AI739" a="1"/>
  <c r="AI739"/>
  <c r="AJ739" a="1"/>
  <c r="AJ739"/>
  <c r="AK739" a="1"/>
  <c r="AK739"/>
  <c r="AL739" a="1"/>
  <c r="AL739"/>
  <c r="AM739" a="1"/>
  <c r="AM739"/>
  <c r="G739" a="1"/>
  <c r="G739" s="1"/>
  <c r="G737" a="1"/>
  <c r="G737" s="1"/>
  <c r="H737" a="1"/>
  <c r="H737" s="1"/>
  <c r="I737" a="1"/>
  <c r="I737" s="1"/>
  <c r="J737" a="1"/>
  <c r="J737" s="1"/>
  <c r="K737" a="1"/>
  <c r="K737" s="1"/>
  <c r="L737" a="1"/>
  <c r="L737" s="1"/>
  <c r="M737" a="1"/>
  <c r="M737" s="1"/>
  <c r="N737" a="1"/>
  <c r="N737" s="1"/>
  <c r="O737" a="1"/>
  <c r="O737" s="1"/>
  <c r="P737" a="1"/>
  <c r="P737" s="1"/>
  <c r="Q737" a="1"/>
  <c r="Q737" s="1"/>
  <c r="R737" a="1"/>
  <c r="R737" s="1"/>
  <c r="S737" a="1"/>
  <c r="S737" s="1"/>
  <c r="T737" a="1"/>
  <c r="T737" s="1"/>
  <c r="U737" a="1"/>
  <c r="U737" s="1"/>
  <c r="V737" a="1"/>
  <c r="V737" s="1"/>
  <c r="W737" a="1"/>
  <c r="W737" s="1"/>
  <c r="X737" a="1"/>
  <c r="X737" s="1"/>
  <c r="Y737" a="1"/>
  <c r="Y737" s="1"/>
  <c r="Z737" a="1"/>
  <c r="Z737" s="1"/>
  <c r="AA737" a="1"/>
  <c r="AA737" s="1"/>
  <c r="AB737" a="1"/>
  <c r="AB737" s="1"/>
  <c r="AC737" a="1"/>
  <c r="AC737" s="1"/>
  <c r="AD737" a="1"/>
  <c r="AD737" s="1"/>
  <c r="AE737" a="1"/>
  <c r="AE737" s="1"/>
  <c r="AF737" a="1"/>
  <c r="AF737" s="1"/>
  <c r="AG737" a="1"/>
  <c r="AG737" s="1"/>
  <c r="AH737" a="1"/>
  <c r="AH737" s="1"/>
  <c r="AI737" a="1"/>
  <c r="AI737" s="1"/>
  <c r="AJ737" a="1"/>
  <c r="AJ737" s="1"/>
  <c r="AK737" a="1"/>
  <c r="AK737" s="1"/>
  <c r="AL737" a="1"/>
  <c r="AL737" s="1"/>
  <c r="AM737" a="1"/>
  <c r="AM737" s="1"/>
  <c r="G738" a="1"/>
  <c r="G738" s="1"/>
  <c r="H738" a="1"/>
  <c r="H738" s="1"/>
  <c r="I738" a="1"/>
  <c r="I738" s="1"/>
  <c r="J738" a="1"/>
  <c r="J738" s="1"/>
  <c r="K738" a="1"/>
  <c r="K738" s="1"/>
  <c r="L738" a="1"/>
  <c r="L738" s="1"/>
  <c r="M738" a="1"/>
  <c r="M738" s="1"/>
  <c r="N738" a="1"/>
  <c r="N738" s="1"/>
  <c r="O738" a="1"/>
  <c r="O738" s="1"/>
  <c r="P738" a="1"/>
  <c r="P738" s="1"/>
  <c r="Q738" a="1"/>
  <c r="Q738" s="1"/>
  <c r="R738" a="1"/>
  <c r="R738" s="1"/>
  <c r="S738" a="1"/>
  <c r="S738" s="1"/>
  <c r="T738" a="1"/>
  <c r="T738" s="1"/>
  <c r="U738" a="1"/>
  <c r="U738" s="1"/>
  <c r="V738" a="1"/>
  <c r="V738" s="1"/>
  <c r="W738" a="1"/>
  <c r="W738" s="1"/>
  <c r="X738" a="1"/>
  <c r="X738" s="1"/>
  <c r="Y738" a="1"/>
  <c r="Y738" s="1"/>
  <c r="Z738" a="1"/>
  <c r="Z738" s="1"/>
  <c r="AA738" a="1"/>
  <c r="AA738" s="1"/>
  <c r="AB738" a="1"/>
  <c r="AB738" s="1"/>
  <c r="AC738" a="1"/>
  <c r="AC738" s="1"/>
  <c r="AD738" a="1"/>
  <c r="AD738" s="1"/>
  <c r="AE738" a="1"/>
  <c r="AE738" s="1"/>
  <c r="AF738" a="1"/>
  <c r="AF738" s="1"/>
  <c r="AG738" a="1"/>
  <c r="AG738" s="1"/>
  <c r="AH738" a="1"/>
  <c r="AH738" s="1"/>
  <c r="AI738" a="1"/>
  <c r="AI738" s="1"/>
  <c r="AJ738" a="1"/>
  <c r="AJ738" s="1"/>
  <c r="AK738" a="1"/>
  <c r="AK738" s="1"/>
  <c r="AL738" a="1"/>
  <c r="AL738" s="1"/>
  <c r="AM738" a="1"/>
  <c r="AM738" s="1"/>
  <c r="H736" a="1"/>
  <c r="H736" s="1"/>
  <c r="I736" a="1"/>
  <c r="I736" s="1"/>
  <c r="J736" a="1"/>
  <c r="J736" s="1"/>
  <c r="K736" a="1"/>
  <c r="K736" s="1"/>
  <c r="L736" a="1"/>
  <c r="L736" s="1"/>
  <c r="M736" a="1"/>
  <c r="M736" s="1"/>
  <c r="N736" a="1"/>
  <c r="N736" s="1"/>
  <c r="O736" a="1"/>
  <c r="O736" s="1"/>
  <c r="P736" a="1"/>
  <c r="P736" s="1"/>
  <c r="Q736" a="1"/>
  <c r="Q736" s="1"/>
  <c r="R736" a="1"/>
  <c r="R736" s="1"/>
  <c r="S736" a="1"/>
  <c r="S736" s="1"/>
  <c r="T736" a="1"/>
  <c r="T736" s="1"/>
  <c r="U736" a="1"/>
  <c r="U736" s="1"/>
  <c r="V736" a="1"/>
  <c r="V736" s="1"/>
  <c r="W736" a="1"/>
  <c r="W736" s="1"/>
  <c r="X736" a="1"/>
  <c r="X736" s="1"/>
  <c r="Y736" a="1"/>
  <c r="Y736" s="1"/>
  <c r="Z736" a="1"/>
  <c r="Z736" s="1"/>
  <c r="AA736" a="1"/>
  <c r="AA736" s="1"/>
  <c r="AB736" a="1"/>
  <c r="AB736" s="1"/>
  <c r="AC736" a="1"/>
  <c r="AC736" s="1"/>
  <c r="AD736" a="1"/>
  <c r="AD736" s="1"/>
  <c r="AE736" a="1"/>
  <c r="AE736" s="1"/>
  <c r="AF736" a="1"/>
  <c r="AF736" s="1"/>
  <c r="AG736" a="1"/>
  <c r="AG736" s="1"/>
  <c r="AH736" a="1"/>
  <c r="AH736" s="1"/>
  <c r="AI736" a="1"/>
  <c r="AI736" s="1"/>
  <c r="AJ736" a="1"/>
  <c r="AJ736" s="1"/>
  <c r="AK736" a="1"/>
  <c r="AK736" s="1"/>
  <c r="AL736" a="1"/>
  <c r="AL736" s="1"/>
  <c r="AM736" a="1"/>
  <c r="AM736" s="1"/>
  <c r="G736" a="1"/>
  <c r="G736" s="1"/>
  <c r="G734" a="1"/>
  <c r="G734" s="1"/>
  <c r="H734" a="1"/>
  <c r="H734" s="1"/>
  <c r="I734" a="1"/>
  <c r="I734" s="1"/>
  <c r="J734" a="1"/>
  <c r="J734" s="1"/>
  <c r="K734" a="1"/>
  <c r="K734" s="1"/>
  <c r="L734" a="1"/>
  <c r="L734" s="1"/>
  <c r="M734" a="1"/>
  <c r="M734" s="1"/>
  <c r="N734" a="1"/>
  <c r="N734" s="1"/>
  <c r="O734" a="1"/>
  <c r="O734" s="1"/>
  <c r="P734" a="1"/>
  <c r="P734" s="1"/>
  <c r="Q734" a="1"/>
  <c r="Q734" s="1"/>
  <c r="R734" a="1"/>
  <c r="R734" s="1"/>
  <c r="S734" a="1"/>
  <c r="S734" s="1"/>
  <c r="T734" a="1"/>
  <c r="T734" s="1"/>
  <c r="U734" a="1"/>
  <c r="U734" s="1"/>
  <c r="V734" a="1"/>
  <c r="V734" s="1"/>
  <c r="W734" a="1"/>
  <c r="W734" s="1"/>
  <c r="X734" a="1"/>
  <c r="X734" s="1"/>
  <c r="Y734" a="1"/>
  <c r="Y734" s="1"/>
  <c r="Z734" a="1"/>
  <c r="Z734" s="1"/>
  <c r="AA734" a="1"/>
  <c r="AA734" s="1"/>
  <c r="AB734" a="1"/>
  <c r="AB734" s="1"/>
  <c r="AC734" a="1"/>
  <c r="AC734" s="1"/>
  <c r="AD734" a="1"/>
  <c r="AD734" s="1"/>
  <c r="AE734" a="1"/>
  <c r="AE734" s="1"/>
  <c r="AF734" a="1"/>
  <c r="AF734" s="1"/>
  <c r="AG734" a="1"/>
  <c r="AG734" s="1"/>
  <c r="AH734" a="1"/>
  <c r="AH734" s="1"/>
  <c r="AI734" a="1"/>
  <c r="AI734" s="1"/>
  <c r="AJ734" a="1"/>
  <c r="AJ734" s="1"/>
  <c r="AK734" a="1"/>
  <c r="AK734" s="1"/>
  <c r="AL734" a="1"/>
  <c r="AL734" s="1"/>
  <c r="AM734" a="1"/>
  <c r="AM734" s="1"/>
  <c r="G735" a="1"/>
  <c r="G735" s="1"/>
  <c r="H735" a="1"/>
  <c r="H735" s="1"/>
  <c r="I735" a="1"/>
  <c r="I735" s="1"/>
  <c r="J735" a="1"/>
  <c r="J735" s="1"/>
  <c r="K735" a="1"/>
  <c r="K735" s="1"/>
  <c r="L735" a="1"/>
  <c r="L735" s="1"/>
  <c r="M735" a="1"/>
  <c r="M735" s="1"/>
  <c r="N735" a="1"/>
  <c r="N735" s="1"/>
  <c r="O735" a="1"/>
  <c r="O735" s="1"/>
  <c r="P735" a="1"/>
  <c r="P735" s="1"/>
  <c r="Q735" a="1"/>
  <c r="Q735" s="1"/>
  <c r="R735" a="1"/>
  <c r="R735" s="1"/>
  <c r="S735" a="1"/>
  <c r="S735" s="1"/>
  <c r="T735" a="1"/>
  <c r="T735" s="1"/>
  <c r="U735" a="1"/>
  <c r="U735" s="1"/>
  <c r="V735" a="1"/>
  <c r="V735" s="1"/>
  <c r="W735" a="1"/>
  <c r="W735" s="1"/>
  <c r="X735" a="1"/>
  <c r="X735" s="1"/>
  <c r="Y735" a="1"/>
  <c r="Y735" s="1"/>
  <c r="Z735" a="1"/>
  <c r="Z735" s="1"/>
  <c r="AA735" a="1"/>
  <c r="AA735" s="1"/>
  <c r="AB735" a="1"/>
  <c r="AB735" s="1"/>
  <c r="AC735" a="1"/>
  <c r="AC735" s="1"/>
  <c r="AD735" a="1"/>
  <c r="AD735" s="1"/>
  <c r="AE735" a="1"/>
  <c r="AE735" s="1"/>
  <c r="AF735" a="1"/>
  <c r="AF735" s="1"/>
  <c r="AG735" a="1"/>
  <c r="AG735" s="1"/>
  <c r="AH735" a="1"/>
  <c r="AH735" s="1"/>
  <c r="AI735" a="1"/>
  <c r="AI735" s="1"/>
  <c r="AJ735" a="1"/>
  <c r="AJ735" s="1"/>
  <c r="AK735" a="1"/>
  <c r="AK735" s="1"/>
  <c r="AL735" a="1"/>
  <c r="AL735" s="1"/>
  <c r="AM735" a="1"/>
  <c r="AM735" s="1"/>
  <c r="H733" a="1"/>
  <c r="H733" s="1"/>
  <c r="I733" a="1"/>
  <c r="I733" s="1"/>
  <c r="J733" a="1"/>
  <c r="J733" s="1"/>
  <c r="K733" a="1"/>
  <c r="K733" s="1"/>
  <c r="L733" a="1"/>
  <c r="L733" s="1"/>
  <c r="M733" a="1"/>
  <c r="M733" s="1"/>
  <c r="N733" a="1"/>
  <c r="N733" s="1"/>
  <c r="O733" a="1"/>
  <c r="O733" s="1"/>
  <c r="P733" a="1"/>
  <c r="P733" s="1"/>
  <c r="Q733" a="1"/>
  <c r="Q733" s="1"/>
  <c r="R733" a="1"/>
  <c r="R733" s="1"/>
  <c r="S733" a="1"/>
  <c r="S733" s="1"/>
  <c r="T733" a="1"/>
  <c r="T733" s="1"/>
  <c r="U733" a="1"/>
  <c r="U733" s="1"/>
  <c r="V733" a="1"/>
  <c r="V733" s="1"/>
  <c r="W733" a="1"/>
  <c r="W733" s="1"/>
  <c r="X733" a="1"/>
  <c r="X733" s="1"/>
  <c r="Y733" a="1"/>
  <c r="Y733" s="1"/>
  <c r="Z733" a="1"/>
  <c r="Z733" s="1"/>
  <c r="AA733" a="1"/>
  <c r="AA733" s="1"/>
  <c r="AB733" a="1"/>
  <c r="AB733" s="1"/>
  <c r="AC733" a="1"/>
  <c r="AC733" s="1"/>
  <c r="AD733" a="1"/>
  <c r="AD733" s="1"/>
  <c r="AE733" a="1"/>
  <c r="AE733" s="1"/>
  <c r="AF733" a="1"/>
  <c r="AF733" s="1"/>
  <c r="AG733" a="1"/>
  <c r="AG733" s="1"/>
  <c r="AH733" a="1"/>
  <c r="AH733" s="1"/>
  <c r="AI733" a="1"/>
  <c r="AI733" s="1"/>
  <c r="AJ733" a="1"/>
  <c r="AJ733" s="1"/>
  <c r="AK733" a="1"/>
  <c r="AK733" s="1"/>
  <c r="AL733" a="1"/>
  <c r="AL733" s="1"/>
  <c r="AM733" a="1"/>
  <c r="AM733" s="1"/>
  <c r="G733" a="1"/>
  <c r="G733" s="1"/>
  <c r="G731" a="1"/>
  <c r="G731" s="1"/>
  <c r="H731" a="1"/>
  <c r="H731" s="1"/>
  <c r="I731" a="1"/>
  <c r="I731" s="1"/>
  <c r="J731" a="1"/>
  <c r="J731" s="1"/>
  <c r="K731" a="1"/>
  <c r="K731" s="1"/>
  <c r="L731" a="1"/>
  <c r="L731" s="1"/>
  <c r="M731" a="1"/>
  <c r="M731" s="1"/>
  <c r="N731" a="1"/>
  <c r="N731" s="1"/>
  <c r="O731" a="1"/>
  <c r="O731" s="1"/>
  <c r="P731" a="1"/>
  <c r="P731" s="1"/>
  <c r="Q731" a="1"/>
  <c r="Q731" s="1"/>
  <c r="R731" a="1"/>
  <c r="R731" s="1"/>
  <c r="S731" a="1"/>
  <c r="S731" s="1"/>
  <c r="T731" a="1"/>
  <c r="T731" s="1"/>
  <c r="U731" a="1"/>
  <c r="U731" s="1"/>
  <c r="V731" a="1"/>
  <c r="V731" s="1"/>
  <c r="W731" a="1"/>
  <c r="W731" s="1"/>
  <c r="X731" a="1"/>
  <c r="X731" s="1"/>
  <c r="Y731" a="1"/>
  <c r="Y731" s="1"/>
  <c r="Z731" a="1"/>
  <c r="Z731" s="1"/>
  <c r="AA731" a="1"/>
  <c r="AA731" s="1"/>
  <c r="AB731" a="1"/>
  <c r="AB731" s="1"/>
  <c r="AC731" a="1"/>
  <c r="AC731" s="1"/>
  <c r="AD731" a="1"/>
  <c r="AD731" s="1"/>
  <c r="AE731" a="1"/>
  <c r="AE731" s="1"/>
  <c r="AF731" a="1"/>
  <c r="AF731" s="1"/>
  <c r="AG731" a="1"/>
  <c r="AG731" s="1"/>
  <c r="AH731" a="1"/>
  <c r="AH731" s="1"/>
  <c r="AI731" a="1"/>
  <c r="AI731" s="1"/>
  <c r="AJ731" a="1"/>
  <c r="AJ731" s="1"/>
  <c r="AK731" a="1"/>
  <c r="AK731" s="1"/>
  <c r="AL731" a="1"/>
  <c r="AL731" s="1"/>
  <c r="AM731" a="1"/>
  <c r="AM731" s="1"/>
  <c r="G732" a="1"/>
  <c r="G732" s="1"/>
  <c r="H732" a="1"/>
  <c r="H732" s="1"/>
  <c r="I732" a="1"/>
  <c r="I732" s="1"/>
  <c r="J732" a="1"/>
  <c r="J732" s="1"/>
  <c r="K732" a="1"/>
  <c r="K732" s="1"/>
  <c r="L732" a="1"/>
  <c r="L732" s="1"/>
  <c r="M732" a="1"/>
  <c r="M732" s="1"/>
  <c r="N732" a="1"/>
  <c r="N732" s="1"/>
  <c r="O732" a="1"/>
  <c r="O732" s="1"/>
  <c r="P732" a="1"/>
  <c r="P732" s="1"/>
  <c r="Q732" a="1"/>
  <c r="Q732" s="1"/>
  <c r="R732" a="1"/>
  <c r="R732" s="1"/>
  <c r="S732" a="1"/>
  <c r="S732" s="1"/>
  <c r="T732" a="1"/>
  <c r="T732" s="1"/>
  <c r="U732" a="1"/>
  <c r="U732" s="1"/>
  <c r="V732" a="1"/>
  <c r="V732" s="1"/>
  <c r="W732" a="1"/>
  <c r="W732" s="1"/>
  <c r="X732" a="1"/>
  <c r="X732" s="1"/>
  <c r="Y732" a="1"/>
  <c r="Y732" s="1"/>
  <c r="Z732" a="1"/>
  <c r="Z732" s="1"/>
  <c r="AA732" a="1"/>
  <c r="AA732" s="1"/>
  <c r="AB732" a="1"/>
  <c r="AB732" s="1"/>
  <c r="AC732" a="1"/>
  <c r="AC732" s="1"/>
  <c r="AD732" a="1"/>
  <c r="AD732" s="1"/>
  <c r="AE732" a="1"/>
  <c r="AE732" s="1"/>
  <c r="AF732" a="1"/>
  <c r="AF732" s="1"/>
  <c r="AG732" a="1"/>
  <c r="AG732" s="1"/>
  <c r="AH732" a="1"/>
  <c r="AH732" s="1"/>
  <c r="AI732" a="1"/>
  <c r="AI732" s="1"/>
  <c r="AJ732" a="1"/>
  <c r="AJ732" s="1"/>
  <c r="AK732" a="1"/>
  <c r="AK732" s="1"/>
  <c r="AL732" a="1"/>
  <c r="AL732" s="1"/>
  <c r="AM732" a="1"/>
  <c r="AM732" s="1"/>
  <c r="H730" a="1"/>
  <c r="H730" s="1"/>
  <c r="I730" a="1"/>
  <c r="I730" s="1"/>
  <c r="J730" a="1"/>
  <c r="J730" s="1"/>
  <c r="K730" a="1"/>
  <c r="K730" s="1"/>
  <c r="L730" a="1"/>
  <c r="L730" s="1"/>
  <c r="M730" a="1"/>
  <c r="M730" s="1"/>
  <c r="N730" a="1"/>
  <c r="N730" s="1"/>
  <c r="O730" a="1"/>
  <c r="O730" s="1"/>
  <c r="P730" a="1"/>
  <c r="P730" s="1"/>
  <c r="Q730" a="1"/>
  <c r="Q730" s="1"/>
  <c r="R730" a="1"/>
  <c r="R730" s="1"/>
  <c r="S730" a="1"/>
  <c r="S730" s="1"/>
  <c r="T730" a="1"/>
  <c r="T730" s="1"/>
  <c r="U730" a="1"/>
  <c r="U730" s="1"/>
  <c r="V730" a="1"/>
  <c r="V730" s="1"/>
  <c r="W730" a="1"/>
  <c r="W730" s="1"/>
  <c r="X730" a="1"/>
  <c r="X730" s="1"/>
  <c r="Y730" a="1"/>
  <c r="Y730" s="1"/>
  <c r="Z730" a="1"/>
  <c r="Z730" s="1"/>
  <c r="AA730" a="1"/>
  <c r="AA730" s="1"/>
  <c r="AB730" a="1"/>
  <c r="AB730" s="1"/>
  <c r="AC730" a="1"/>
  <c r="AC730" s="1"/>
  <c r="AD730" a="1"/>
  <c r="AD730" s="1"/>
  <c r="AE730" a="1"/>
  <c r="AE730" s="1"/>
  <c r="AF730" a="1"/>
  <c r="AF730" s="1"/>
  <c r="AG730" a="1"/>
  <c r="AG730" s="1"/>
  <c r="AH730" a="1"/>
  <c r="AH730" s="1"/>
  <c r="AI730" a="1"/>
  <c r="AI730" s="1"/>
  <c r="AJ730" a="1"/>
  <c r="AJ730" s="1"/>
  <c r="AK730" a="1"/>
  <c r="AK730" s="1"/>
  <c r="AL730" a="1"/>
  <c r="AL730" s="1"/>
  <c r="AM730" a="1"/>
  <c r="AM730" s="1"/>
  <c r="G730" a="1"/>
  <c r="G730" s="1"/>
  <c r="G728" a="1"/>
  <c r="G728" s="1"/>
  <c r="H728" a="1"/>
  <c r="H728" s="1"/>
  <c r="I728" a="1"/>
  <c r="I728" s="1"/>
  <c r="J728" a="1"/>
  <c r="J728" s="1"/>
  <c r="K728" a="1"/>
  <c r="K728" s="1"/>
  <c r="L728" a="1"/>
  <c r="L728" s="1"/>
  <c r="M728" a="1"/>
  <c r="M728" s="1"/>
  <c r="N728" a="1"/>
  <c r="N728" s="1"/>
  <c r="O728" a="1"/>
  <c r="O728" s="1"/>
  <c r="P728" a="1"/>
  <c r="P728" s="1"/>
  <c r="Q728" a="1"/>
  <c r="Q728" s="1"/>
  <c r="R728" a="1"/>
  <c r="R728" s="1"/>
  <c r="S728" a="1"/>
  <c r="S728" s="1"/>
  <c r="T728" a="1"/>
  <c r="T728" s="1"/>
  <c r="U728" a="1"/>
  <c r="U728" s="1"/>
  <c r="V728" a="1"/>
  <c r="V728" s="1"/>
  <c r="W728" a="1"/>
  <c r="W728" s="1"/>
  <c r="X728" a="1"/>
  <c r="X728" s="1"/>
  <c r="Y728" a="1"/>
  <c r="Y728" s="1"/>
  <c r="Z728" a="1"/>
  <c r="Z728" s="1"/>
  <c r="AA728" a="1"/>
  <c r="AA728" s="1"/>
  <c r="AB728" a="1"/>
  <c r="AB728" s="1"/>
  <c r="AC728" a="1"/>
  <c r="AC728" s="1"/>
  <c r="AD728" a="1"/>
  <c r="AD728" s="1"/>
  <c r="AE728" a="1"/>
  <c r="AE728" s="1"/>
  <c r="AF728" a="1"/>
  <c r="AF728" s="1"/>
  <c r="AG728" a="1"/>
  <c r="AG728" s="1"/>
  <c r="AH728" a="1"/>
  <c r="AH728" s="1"/>
  <c r="AI728" a="1"/>
  <c r="AI728" s="1"/>
  <c r="AJ728" a="1"/>
  <c r="AJ728" s="1"/>
  <c r="AK728" a="1"/>
  <c r="AK728" s="1"/>
  <c r="AL728" a="1"/>
  <c r="AL728" s="1"/>
  <c r="AM728" a="1"/>
  <c r="AM728" s="1"/>
  <c r="G729" a="1"/>
  <c r="G729" s="1"/>
  <c r="H729" a="1"/>
  <c r="H729" s="1"/>
  <c r="I729" a="1"/>
  <c r="I729" s="1"/>
  <c r="J729" a="1"/>
  <c r="J729" s="1"/>
  <c r="K729" a="1"/>
  <c r="K729" s="1"/>
  <c r="L729" a="1"/>
  <c r="L729" s="1"/>
  <c r="M729" a="1"/>
  <c r="M729" s="1"/>
  <c r="N729" a="1"/>
  <c r="N729" s="1"/>
  <c r="O729" a="1"/>
  <c r="O729" s="1"/>
  <c r="P729" a="1"/>
  <c r="P729" s="1"/>
  <c r="Q729" a="1"/>
  <c r="Q729" s="1"/>
  <c r="R729" a="1"/>
  <c r="R729" s="1"/>
  <c r="S729" a="1"/>
  <c r="S729" s="1"/>
  <c r="T729" a="1"/>
  <c r="T729" s="1"/>
  <c r="U729" a="1"/>
  <c r="U729" s="1"/>
  <c r="V729" a="1"/>
  <c r="V729" s="1"/>
  <c r="W729" a="1"/>
  <c r="W729" s="1"/>
  <c r="X729" a="1"/>
  <c r="X729" s="1"/>
  <c r="Y729" a="1"/>
  <c r="Y729" s="1"/>
  <c r="Z729" a="1"/>
  <c r="Z729" s="1"/>
  <c r="AA729" a="1"/>
  <c r="AA729" s="1"/>
  <c r="AB729" a="1"/>
  <c r="AB729" s="1"/>
  <c r="AC729" a="1"/>
  <c r="AC729" s="1"/>
  <c r="AD729" a="1"/>
  <c r="AD729" s="1"/>
  <c r="AE729" a="1"/>
  <c r="AE729" s="1"/>
  <c r="AF729" a="1"/>
  <c r="AF729" s="1"/>
  <c r="AG729" a="1"/>
  <c r="AG729" s="1"/>
  <c r="AH729" a="1"/>
  <c r="AH729" s="1"/>
  <c r="AI729" a="1"/>
  <c r="AI729" s="1"/>
  <c r="AJ729" a="1"/>
  <c r="AJ729" s="1"/>
  <c r="AK729" a="1"/>
  <c r="AK729" s="1"/>
  <c r="AL729" a="1"/>
  <c r="AL729" s="1"/>
  <c r="AM729" a="1"/>
  <c r="AM729" s="1"/>
  <c r="H727" a="1"/>
  <c r="H727" s="1"/>
  <c r="I727" a="1"/>
  <c r="I727" s="1"/>
  <c r="J727" a="1"/>
  <c r="J727" s="1"/>
  <c r="K727" a="1"/>
  <c r="K727" s="1"/>
  <c r="L727" a="1"/>
  <c r="L727" s="1"/>
  <c r="M727" a="1"/>
  <c r="M727" s="1"/>
  <c r="N727" a="1"/>
  <c r="N727" s="1"/>
  <c r="O727" a="1"/>
  <c r="O727" s="1"/>
  <c r="P727" a="1"/>
  <c r="P727" s="1"/>
  <c r="Q727" a="1"/>
  <c r="Q727" s="1"/>
  <c r="R727" a="1"/>
  <c r="R727" s="1"/>
  <c r="S727" a="1"/>
  <c r="S727" s="1"/>
  <c r="T727" a="1"/>
  <c r="T727" s="1"/>
  <c r="U727" a="1"/>
  <c r="U727" s="1"/>
  <c r="V727" a="1"/>
  <c r="V727" s="1"/>
  <c r="W727" a="1"/>
  <c r="W727" s="1"/>
  <c r="X727" a="1"/>
  <c r="X727" s="1"/>
  <c r="Y727" a="1"/>
  <c r="Y727" s="1"/>
  <c r="Z727" a="1"/>
  <c r="Z727" s="1"/>
  <c r="AA727" a="1"/>
  <c r="AA727" s="1"/>
  <c r="AB727" a="1"/>
  <c r="AB727" s="1"/>
  <c r="AC727" a="1"/>
  <c r="AC727" s="1"/>
  <c r="AD727" a="1"/>
  <c r="AD727" s="1"/>
  <c r="AE727" a="1"/>
  <c r="AE727" s="1"/>
  <c r="AF727" a="1"/>
  <c r="AF727" s="1"/>
  <c r="AG727" a="1"/>
  <c r="AG727" s="1"/>
  <c r="AH727" a="1"/>
  <c r="AH727" s="1"/>
  <c r="AI727" a="1"/>
  <c r="AI727" s="1"/>
  <c r="AJ727" a="1"/>
  <c r="AJ727" s="1"/>
  <c r="AK727" a="1"/>
  <c r="AK727" s="1"/>
  <c r="AL727" a="1"/>
  <c r="AL727" s="1"/>
  <c r="AM727" a="1"/>
  <c r="AM727" s="1"/>
  <c r="G727" a="1"/>
  <c r="G727" s="1"/>
  <c r="AO756" a="1"/>
  <c r="AO756" s="1"/>
  <c r="AN756" a="1"/>
  <c r="AN756" s="1"/>
  <c r="AO753" a="1"/>
  <c r="AO753" s="1"/>
  <c r="AP753" s="1"/>
  <c r="AN753" a="1"/>
  <c r="AN753" s="1"/>
  <c r="AO750" a="1"/>
  <c r="AO750" s="1"/>
  <c r="AP750" s="1"/>
  <c r="AN750" a="1"/>
  <c r="AN750" s="1"/>
  <c r="AO747" a="1"/>
  <c r="AO747" s="1"/>
  <c r="AP747" s="1"/>
  <c r="AN747" a="1"/>
  <c r="AN747" s="1"/>
  <c r="AO744" a="1"/>
  <c r="AO744" s="1"/>
  <c r="AP744" s="1"/>
  <c r="AN744" a="1"/>
  <c r="AN744" s="1"/>
  <c r="AO741" a="1"/>
  <c r="AO741" s="1"/>
  <c r="AP741" s="1"/>
  <c r="AN741" a="1"/>
  <c r="AN741" s="1"/>
  <c r="AO738" a="1"/>
  <c r="AO738" s="1"/>
  <c r="AP738" s="1"/>
  <c r="AN738" a="1"/>
  <c r="AN738" s="1"/>
  <c r="AO735" a="1"/>
  <c r="AO735" s="1"/>
  <c r="AP735" s="1"/>
  <c r="AN735" a="1"/>
  <c r="AN735" s="1"/>
  <c r="AO732" a="1"/>
  <c r="AO732" s="1"/>
  <c r="AP732" s="1"/>
  <c r="AN732" a="1"/>
  <c r="AN732" s="1"/>
  <c r="AO729" a="1"/>
  <c r="AO729" s="1"/>
  <c r="AP729" s="1"/>
  <c r="AN729" a="1"/>
  <c r="AN729" s="1"/>
  <c r="AU730"/>
  <c r="AU733"/>
  <c r="AU736"/>
  <c r="AU739"/>
  <c r="AU742"/>
  <c r="AU745"/>
  <c r="AU748"/>
  <c r="AU751"/>
  <c r="AU754"/>
  <c r="AU727"/>
  <c r="C754" a="1"/>
  <c r="C754" s="1"/>
  <c r="C751" a="1"/>
  <c r="C751" s="1"/>
  <c r="C748" a="1"/>
  <c r="C748" s="1"/>
  <c r="C745" a="1"/>
  <c r="C745" s="1"/>
  <c r="C742" a="1"/>
  <c r="C742" s="1"/>
  <c r="C739" a="1"/>
  <c r="C739" s="1"/>
  <c r="C736" a="1"/>
  <c r="C736" s="1"/>
  <c r="C733" a="1"/>
  <c r="C733" s="1"/>
  <c r="C730" a="1"/>
  <c r="C730" s="1"/>
  <c r="E727"/>
  <c r="D727"/>
  <c r="C727" a="1"/>
  <c r="C727" s="1"/>
  <c r="B727"/>
  <c r="B730"/>
  <c r="B733" s="1"/>
  <c r="B736" s="1"/>
  <c r="B739" s="1"/>
  <c r="B742" s="1"/>
  <c r="B745" s="1"/>
  <c r="B748" s="1"/>
  <c r="B751" s="1"/>
  <c r="B754" s="1"/>
  <c r="G709" a="1"/>
  <c r="G709" s="1"/>
  <c r="H709" a="1"/>
  <c r="H709" s="1"/>
  <c r="I709" a="1"/>
  <c r="I709" s="1"/>
  <c r="J709" a="1"/>
  <c r="J709" s="1"/>
  <c r="K709" a="1"/>
  <c r="K709" s="1"/>
  <c r="L709" a="1"/>
  <c r="L709" s="1"/>
  <c r="M709" a="1"/>
  <c r="M709" s="1"/>
  <c r="N709" a="1"/>
  <c r="N709" s="1"/>
  <c r="O709" a="1"/>
  <c r="O709" s="1"/>
  <c r="P709" a="1"/>
  <c r="P709" s="1"/>
  <c r="Q709" a="1"/>
  <c r="Q709" s="1"/>
  <c r="R709" a="1"/>
  <c r="R709" s="1"/>
  <c r="S709" a="1"/>
  <c r="S709" s="1"/>
  <c r="T709" a="1"/>
  <c r="T709" s="1"/>
  <c r="U709" a="1"/>
  <c r="U709" s="1"/>
  <c r="V709" a="1"/>
  <c r="V709" s="1"/>
  <c r="W709" a="1"/>
  <c r="W709" s="1"/>
  <c r="X709" a="1"/>
  <c r="X709" s="1"/>
  <c r="Y709" a="1"/>
  <c r="Y709" s="1"/>
  <c r="Z709" a="1"/>
  <c r="Z709" s="1"/>
  <c r="AA709" a="1"/>
  <c r="AA709" s="1"/>
  <c r="AB709" a="1"/>
  <c r="AB709" s="1"/>
  <c r="AC709" a="1"/>
  <c r="AC709" s="1"/>
  <c r="AD709" a="1"/>
  <c r="AD709" s="1"/>
  <c r="AE709" a="1"/>
  <c r="AE709" s="1"/>
  <c r="AF709" a="1"/>
  <c r="AF709" s="1"/>
  <c r="AG709" a="1"/>
  <c r="AG709" s="1"/>
  <c r="AH709" a="1"/>
  <c r="AH709" s="1"/>
  <c r="AI709" a="1"/>
  <c r="AI709" s="1"/>
  <c r="AJ709" a="1"/>
  <c r="AJ709" s="1"/>
  <c r="AK709" a="1"/>
  <c r="AK709" s="1"/>
  <c r="AL709" a="1"/>
  <c r="AL709" s="1"/>
  <c r="AM709" a="1"/>
  <c r="AM709" s="1"/>
  <c r="G710" a="1"/>
  <c r="G710" s="1"/>
  <c r="H710" a="1"/>
  <c r="H710" s="1"/>
  <c r="I710" a="1"/>
  <c r="I710" s="1"/>
  <c r="J710" a="1"/>
  <c r="J710" s="1"/>
  <c r="K710" a="1"/>
  <c r="K710" s="1"/>
  <c r="L710" a="1"/>
  <c r="L710" s="1"/>
  <c r="M710" a="1"/>
  <c r="M710" s="1"/>
  <c r="N710" a="1"/>
  <c r="N710" s="1"/>
  <c r="O710" a="1"/>
  <c r="O710" s="1"/>
  <c r="P710" a="1"/>
  <c r="P710" s="1"/>
  <c r="Q710" a="1"/>
  <c r="Q710" s="1"/>
  <c r="R710" a="1"/>
  <c r="R710" s="1"/>
  <c r="S710" a="1"/>
  <c r="S710" s="1"/>
  <c r="T710" a="1"/>
  <c r="T710" s="1"/>
  <c r="U710" a="1"/>
  <c r="U710" s="1"/>
  <c r="V710" a="1"/>
  <c r="V710" s="1"/>
  <c r="W710" a="1"/>
  <c r="W710" s="1"/>
  <c r="X710" a="1"/>
  <c r="X710" s="1"/>
  <c r="Y710" a="1"/>
  <c r="Y710" s="1"/>
  <c r="Z710" a="1"/>
  <c r="Z710" s="1"/>
  <c r="AA710" a="1"/>
  <c r="AA710" s="1"/>
  <c r="AB710" a="1"/>
  <c r="AB710" s="1"/>
  <c r="AC710" a="1"/>
  <c r="AC710" s="1"/>
  <c r="AD710" a="1"/>
  <c r="AD710" s="1"/>
  <c r="AE710" a="1"/>
  <c r="AE710" s="1"/>
  <c r="AF710" a="1"/>
  <c r="AF710" s="1"/>
  <c r="AG710" a="1"/>
  <c r="AG710" s="1"/>
  <c r="AH710" a="1"/>
  <c r="AH710" s="1"/>
  <c r="AI710" a="1"/>
  <c r="AI710" s="1"/>
  <c r="AJ710" a="1"/>
  <c r="AJ710" s="1"/>
  <c r="AK710" a="1"/>
  <c r="AK710" s="1"/>
  <c r="AL710" a="1"/>
  <c r="AL710" s="1"/>
  <c r="AM710" a="1"/>
  <c r="AM710" s="1"/>
  <c r="H708" a="1"/>
  <c r="H708" s="1"/>
  <c r="I708" a="1"/>
  <c r="I708" s="1"/>
  <c r="J708" a="1"/>
  <c r="J708" s="1"/>
  <c r="K708" a="1"/>
  <c r="K708" s="1"/>
  <c r="L708" a="1"/>
  <c r="L708" s="1"/>
  <c r="M708" a="1"/>
  <c r="M708" s="1"/>
  <c r="N708" a="1"/>
  <c r="N708" s="1"/>
  <c r="O708" a="1"/>
  <c r="O708" s="1"/>
  <c r="P708" a="1"/>
  <c r="P708" s="1"/>
  <c r="Q708" a="1"/>
  <c r="Q708" s="1"/>
  <c r="R708" a="1"/>
  <c r="R708" s="1"/>
  <c r="S708" a="1"/>
  <c r="S708" s="1"/>
  <c r="T708" a="1"/>
  <c r="T708" s="1"/>
  <c r="U708" a="1"/>
  <c r="U708" s="1"/>
  <c r="V708" a="1"/>
  <c r="V708" s="1"/>
  <c r="W708" a="1"/>
  <c r="W708" s="1"/>
  <c r="X708" a="1"/>
  <c r="X708" s="1"/>
  <c r="Y708" a="1"/>
  <c r="Y708" s="1"/>
  <c r="Z708" a="1"/>
  <c r="Z708" s="1"/>
  <c r="AA708" a="1"/>
  <c r="AA708" s="1"/>
  <c r="AB708" a="1"/>
  <c r="AB708" s="1"/>
  <c r="AC708" a="1"/>
  <c r="AC708" s="1"/>
  <c r="AD708" a="1"/>
  <c r="AD708" s="1"/>
  <c r="AE708" a="1"/>
  <c r="AE708" s="1"/>
  <c r="AF708" a="1"/>
  <c r="AF708" s="1"/>
  <c r="AG708" a="1"/>
  <c r="AG708" s="1"/>
  <c r="AH708" a="1"/>
  <c r="AH708" s="1"/>
  <c r="AI708" a="1"/>
  <c r="AI708" s="1"/>
  <c r="AJ708" a="1"/>
  <c r="AJ708" s="1"/>
  <c r="AK708" a="1"/>
  <c r="AK708" s="1"/>
  <c r="AL708" a="1"/>
  <c r="AL708" s="1"/>
  <c r="AM708" a="1"/>
  <c r="AM708" s="1"/>
  <c r="G708" a="1"/>
  <c r="G708" s="1"/>
  <c r="G706" a="1"/>
  <c r="G706" s="1"/>
  <c r="H706" a="1"/>
  <c r="H706" s="1"/>
  <c r="I706" a="1"/>
  <c r="I706" s="1"/>
  <c r="J706" a="1"/>
  <c r="J706" s="1"/>
  <c r="K706" a="1"/>
  <c r="K706" s="1"/>
  <c r="L706" a="1"/>
  <c r="L706" s="1"/>
  <c r="M706" a="1"/>
  <c r="M706" s="1"/>
  <c r="N706" a="1"/>
  <c r="N706" s="1"/>
  <c r="O706" a="1"/>
  <c r="O706" s="1"/>
  <c r="P706" a="1"/>
  <c r="P706" s="1"/>
  <c r="Q706" a="1"/>
  <c r="Q706" s="1"/>
  <c r="R706" a="1"/>
  <c r="R706" s="1"/>
  <c r="S706" a="1"/>
  <c r="S706" s="1"/>
  <c r="T706" a="1"/>
  <c r="T706" s="1"/>
  <c r="U706" a="1"/>
  <c r="U706" s="1"/>
  <c r="V706" a="1"/>
  <c r="V706" s="1"/>
  <c r="W706" a="1"/>
  <c r="W706" s="1"/>
  <c r="X706" a="1"/>
  <c r="X706" s="1"/>
  <c r="Y706" a="1"/>
  <c r="Y706" s="1"/>
  <c r="Z706" a="1"/>
  <c r="Z706" s="1"/>
  <c r="AA706" a="1"/>
  <c r="AA706" s="1"/>
  <c r="AB706" a="1"/>
  <c r="AB706" s="1"/>
  <c r="AC706" a="1"/>
  <c r="AC706" s="1"/>
  <c r="AD706" a="1"/>
  <c r="AD706" s="1"/>
  <c r="AE706" a="1"/>
  <c r="AE706" s="1"/>
  <c r="AF706" a="1"/>
  <c r="AF706" s="1"/>
  <c r="AG706" a="1"/>
  <c r="AG706" s="1"/>
  <c r="AH706" a="1"/>
  <c r="AH706" s="1"/>
  <c r="AI706" a="1"/>
  <c r="AI706" s="1"/>
  <c r="AJ706" a="1"/>
  <c r="AJ706" s="1"/>
  <c r="AK706" a="1"/>
  <c r="AK706" s="1"/>
  <c r="AL706" a="1"/>
  <c r="AL706" s="1"/>
  <c r="AM706" a="1"/>
  <c r="AM706" s="1"/>
  <c r="G707" a="1"/>
  <c r="G707" s="1"/>
  <c r="H707" a="1"/>
  <c r="H707" s="1"/>
  <c r="I707" a="1"/>
  <c r="I707" s="1"/>
  <c r="J707" a="1"/>
  <c r="J707" s="1"/>
  <c r="K707" a="1"/>
  <c r="K707" s="1"/>
  <c r="L707" a="1"/>
  <c r="L707" s="1"/>
  <c r="M707" a="1"/>
  <c r="M707" s="1"/>
  <c r="N707" a="1"/>
  <c r="N707" s="1"/>
  <c r="O707" a="1"/>
  <c r="O707" s="1"/>
  <c r="P707" a="1"/>
  <c r="P707" s="1"/>
  <c r="Q707" a="1"/>
  <c r="Q707" s="1"/>
  <c r="R707" a="1"/>
  <c r="R707" s="1"/>
  <c r="S707" a="1"/>
  <c r="S707" s="1"/>
  <c r="T707" a="1"/>
  <c r="T707" s="1"/>
  <c r="U707" a="1"/>
  <c r="U707" s="1"/>
  <c r="V707" a="1"/>
  <c r="V707" s="1"/>
  <c r="W707" a="1"/>
  <c r="W707" s="1"/>
  <c r="X707" a="1"/>
  <c r="X707" s="1"/>
  <c r="Y707" a="1"/>
  <c r="Y707" s="1"/>
  <c r="Z707" a="1"/>
  <c r="Z707" s="1"/>
  <c r="AA707" a="1"/>
  <c r="AA707" s="1"/>
  <c r="AB707" a="1"/>
  <c r="AB707" s="1"/>
  <c r="AC707" a="1"/>
  <c r="AC707" s="1"/>
  <c r="AD707" a="1"/>
  <c r="AD707" s="1"/>
  <c r="AE707" a="1"/>
  <c r="AE707" s="1"/>
  <c r="AF707" a="1"/>
  <c r="AF707" s="1"/>
  <c r="AG707" a="1"/>
  <c r="AG707" s="1"/>
  <c r="AH707" a="1"/>
  <c r="AH707" s="1"/>
  <c r="AI707" a="1"/>
  <c r="AI707" s="1"/>
  <c r="AJ707" a="1"/>
  <c r="AJ707" s="1"/>
  <c r="AK707" a="1"/>
  <c r="AK707" s="1"/>
  <c r="AL707" a="1"/>
  <c r="AL707" s="1"/>
  <c r="AM707" a="1"/>
  <c r="AM707" s="1"/>
  <c r="H705" a="1"/>
  <c r="H705" s="1"/>
  <c r="I705" a="1"/>
  <c r="I705" s="1"/>
  <c r="J705" a="1"/>
  <c r="J705" s="1"/>
  <c r="K705" a="1"/>
  <c r="K705" s="1"/>
  <c r="L705" a="1"/>
  <c r="L705" s="1"/>
  <c r="M705" a="1"/>
  <c r="M705" s="1"/>
  <c r="N705" a="1"/>
  <c r="N705" s="1"/>
  <c r="O705" a="1"/>
  <c r="O705" s="1"/>
  <c r="P705" a="1"/>
  <c r="P705" s="1"/>
  <c r="Q705" a="1"/>
  <c r="Q705" s="1"/>
  <c r="R705" a="1"/>
  <c r="R705" s="1"/>
  <c r="S705" a="1"/>
  <c r="S705" s="1"/>
  <c r="T705" a="1"/>
  <c r="T705" s="1"/>
  <c r="U705" a="1"/>
  <c r="U705" s="1"/>
  <c r="V705" a="1"/>
  <c r="V705" s="1"/>
  <c r="W705" a="1"/>
  <c r="W705" s="1"/>
  <c r="X705" a="1"/>
  <c r="X705" s="1"/>
  <c r="Y705" a="1"/>
  <c r="Y705" s="1"/>
  <c r="Z705" a="1"/>
  <c r="Z705" s="1"/>
  <c r="AA705" a="1"/>
  <c r="AA705" s="1"/>
  <c r="AB705" a="1"/>
  <c r="AB705" s="1"/>
  <c r="AC705" a="1"/>
  <c r="AC705" s="1"/>
  <c r="AD705" a="1"/>
  <c r="AD705" s="1"/>
  <c r="AE705" a="1"/>
  <c r="AE705" s="1"/>
  <c r="AF705" a="1"/>
  <c r="AF705" s="1"/>
  <c r="AG705" a="1"/>
  <c r="AG705" s="1"/>
  <c r="AH705" a="1"/>
  <c r="AH705" s="1"/>
  <c r="AI705" a="1"/>
  <c r="AI705" s="1"/>
  <c r="AJ705" a="1"/>
  <c r="AJ705" s="1"/>
  <c r="AK705" a="1"/>
  <c r="AK705" s="1"/>
  <c r="AL705" a="1"/>
  <c r="AL705" s="1"/>
  <c r="AM705" a="1"/>
  <c r="AM705" s="1"/>
  <c r="G705" a="1"/>
  <c r="G705" s="1"/>
  <c r="G703" a="1"/>
  <c r="G703" s="1"/>
  <c r="H703" a="1"/>
  <c r="H703" s="1"/>
  <c r="I703" a="1"/>
  <c r="I703" s="1"/>
  <c r="J703" a="1"/>
  <c r="J703" s="1"/>
  <c r="K703" a="1"/>
  <c r="K703" s="1"/>
  <c r="L703" a="1"/>
  <c r="L703" s="1"/>
  <c r="M703" a="1"/>
  <c r="M703" s="1"/>
  <c r="N703" a="1"/>
  <c r="N703" s="1"/>
  <c r="O703" a="1"/>
  <c r="O703" s="1"/>
  <c r="P703" a="1"/>
  <c r="P703" s="1"/>
  <c r="Q703" a="1"/>
  <c r="Q703" s="1"/>
  <c r="R703" a="1"/>
  <c r="R703" s="1"/>
  <c r="S703" a="1"/>
  <c r="S703" s="1"/>
  <c r="T703" a="1"/>
  <c r="T703" s="1"/>
  <c r="U703" a="1"/>
  <c r="U703" s="1"/>
  <c r="V703" a="1"/>
  <c r="V703" s="1"/>
  <c r="W703" a="1"/>
  <c r="W703" s="1"/>
  <c r="X703" a="1"/>
  <c r="X703" s="1"/>
  <c r="Y703" a="1"/>
  <c r="Y703" s="1"/>
  <c r="Z703" a="1"/>
  <c r="Z703" s="1"/>
  <c r="AA703" a="1"/>
  <c r="AA703" s="1"/>
  <c r="AB703" a="1"/>
  <c r="AB703" s="1"/>
  <c r="AC703" a="1"/>
  <c r="AC703" s="1"/>
  <c r="AD703" a="1"/>
  <c r="AD703" s="1"/>
  <c r="AE703" a="1"/>
  <c r="AE703" s="1"/>
  <c r="AF703" a="1"/>
  <c r="AF703" s="1"/>
  <c r="AG703" a="1"/>
  <c r="AG703" s="1"/>
  <c r="AH703" a="1"/>
  <c r="AH703" s="1"/>
  <c r="AI703" a="1"/>
  <c r="AI703" s="1"/>
  <c r="AJ703" a="1"/>
  <c r="AJ703" s="1"/>
  <c r="AK703" a="1"/>
  <c r="AK703" s="1"/>
  <c r="AL703" a="1"/>
  <c r="AL703" s="1"/>
  <c r="AM703" a="1"/>
  <c r="AM703" s="1"/>
  <c r="G704" a="1"/>
  <c r="G704" s="1"/>
  <c r="H704" a="1"/>
  <c r="H704" s="1"/>
  <c r="I704" a="1"/>
  <c r="I704" s="1"/>
  <c r="J704" a="1"/>
  <c r="J704" s="1"/>
  <c r="K704" a="1"/>
  <c r="K704" s="1"/>
  <c r="L704" a="1"/>
  <c r="L704" s="1"/>
  <c r="M704" a="1"/>
  <c r="M704" s="1"/>
  <c r="N704" a="1"/>
  <c r="N704" s="1"/>
  <c r="O704" a="1"/>
  <c r="O704" s="1"/>
  <c r="P704" a="1"/>
  <c r="P704" s="1"/>
  <c r="Q704" a="1"/>
  <c r="Q704" s="1"/>
  <c r="R704" a="1"/>
  <c r="R704" s="1"/>
  <c r="S704" a="1"/>
  <c r="S704" s="1"/>
  <c r="T704" a="1"/>
  <c r="T704" s="1"/>
  <c r="U704" a="1"/>
  <c r="U704" s="1"/>
  <c r="V704" a="1"/>
  <c r="V704" s="1"/>
  <c r="W704" a="1"/>
  <c r="W704" s="1"/>
  <c r="X704" a="1"/>
  <c r="X704" s="1"/>
  <c r="Y704" a="1"/>
  <c r="Y704" s="1"/>
  <c r="Z704" a="1"/>
  <c r="Z704" s="1"/>
  <c r="AA704" a="1"/>
  <c r="AA704" s="1"/>
  <c r="AB704" a="1"/>
  <c r="AB704" s="1"/>
  <c r="AC704" a="1"/>
  <c r="AC704" s="1"/>
  <c r="AD704" a="1"/>
  <c r="AD704" s="1"/>
  <c r="AE704" a="1"/>
  <c r="AE704" s="1"/>
  <c r="AF704" a="1"/>
  <c r="AF704" s="1"/>
  <c r="AG704" a="1"/>
  <c r="AG704" s="1"/>
  <c r="AH704" a="1"/>
  <c r="AH704" s="1"/>
  <c r="AI704" a="1"/>
  <c r="AI704" s="1"/>
  <c r="AJ704" a="1"/>
  <c r="AJ704" s="1"/>
  <c r="AK704" a="1"/>
  <c r="AK704" s="1"/>
  <c r="AL704" a="1"/>
  <c r="AL704" s="1"/>
  <c r="AM704" a="1"/>
  <c r="AM704" s="1"/>
  <c r="H702" a="1"/>
  <c r="H702" s="1"/>
  <c r="I702" a="1"/>
  <c r="I702" s="1"/>
  <c r="J702" a="1"/>
  <c r="J702" s="1"/>
  <c r="K702" a="1"/>
  <c r="K702" s="1"/>
  <c r="L702" a="1"/>
  <c r="L702" s="1"/>
  <c r="M702" a="1"/>
  <c r="M702" s="1"/>
  <c r="N702" a="1"/>
  <c r="N702" s="1"/>
  <c r="O702" a="1"/>
  <c r="O702" s="1"/>
  <c r="P702" a="1"/>
  <c r="P702" s="1"/>
  <c r="Q702" a="1"/>
  <c r="Q702" s="1"/>
  <c r="R702" a="1"/>
  <c r="R702" s="1"/>
  <c r="S702" a="1"/>
  <c r="S702" s="1"/>
  <c r="T702" a="1"/>
  <c r="T702" s="1"/>
  <c r="U702" a="1"/>
  <c r="U702" s="1"/>
  <c r="V702" a="1"/>
  <c r="V702" s="1"/>
  <c r="W702" a="1"/>
  <c r="W702" s="1"/>
  <c r="X702" a="1"/>
  <c r="X702" s="1"/>
  <c r="Y702" a="1"/>
  <c r="Y702" s="1"/>
  <c r="Z702" a="1"/>
  <c r="Z702" s="1"/>
  <c r="AA702" a="1"/>
  <c r="AA702" s="1"/>
  <c r="AB702" a="1"/>
  <c r="AB702" s="1"/>
  <c r="AC702" a="1"/>
  <c r="AC702" s="1"/>
  <c r="AD702" a="1"/>
  <c r="AD702" s="1"/>
  <c r="AE702" a="1"/>
  <c r="AE702" s="1"/>
  <c r="AF702" a="1"/>
  <c r="AF702" s="1"/>
  <c r="AG702" a="1"/>
  <c r="AG702" s="1"/>
  <c r="AH702" a="1"/>
  <c r="AH702" s="1"/>
  <c r="AI702" a="1"/>
  <c r="AI702" s="1"/>
  <c r="AJ702" a="1"/>
  <c r="AJ702" s="1"/>
  <c r="AK702" a="1"/>
  <c r="AK702" s="1"/>
  <c r="AL702" a="1"/>
  <c r="AL702" s="1"/>
  <c r="AM702" a="1"/>
  <c r="AM702" s="1"/>
  <c r="G702" a="1"/>
  <c r="G702" s="1"/>
  <c r="G700" a="1"/>
  <c r="G700" s="1"/>
  <c r="H700" a="1"/>
  <c r="H700" s="1"/>
  <c r="I700" a="1"/>
  <c r="I700" s="1"/>
  <c r="J700" a="1"/>
  <c r="J700" s="1"/>
  <c r="K700" a="1"/>
  <c r="K700" s="1"/>
  <c r="L700" a="1"/>
  <c r="L700" s="1"/>
  <c r="M700" a="1"/>
  <c r="M700" s="1"/>
  <c r="N700" a="1"/>
  <c r="N700" s="1"/>
  <c r="O700" a="1"/>
  <c r="O700" s="1"/>
  <c r="P700" a="1"/>
  <c r="P700" s="1"/>
  <c r="Q700" a="1"/>
  <c r="Q700" s="1"/>
  <c r="R700" a="1"/>
  <c r="R700" s="1"/>
  <c r="S700" a="1"/>
  <c r="S700" s="1"/>
  <c r="T700" a="1"/>
  <c r="T700" s="1"/>
  <c r="U700" a="1"/>
  <c r="U700" s="1"/>
  <c r="V700" a="1"/>
  <c r="V700" s="1"/>
  <c r="W700" a="1"/>
  <c r="W700" s="1"/>
  <c r="X700" a="1"/>
  <c r="X700" s="1"/>
  <c r="Y700" a="1"/>
  <c r="Y700" s="1"/>
  <c r="Z700" a="1"/>
  <c r="Z700" s="1"/>
  <c r="AA700" a="1"/>
  <c r="AA700" s="1"/>
  <c r="AB700" a="1"/>
  <c r="AB700" s="1"/>
  <c r="AC700" a="1"/>
  <c r="AC700" s="1"/>
  <c r="AD700" a="1"/>
  <c r="AD700" s="1"/>
  <c r="AE700" a="1"/>
  <c r="AE700" s="1"/>
  <c r="AF700" a="1"/>
  <c r="AF700" s="1"/>
  <c r="AG700" a="1"/>
  <c r="AG700" s="1"/>
  <c r="AH700" a="1"/>
  <c r="AH700" s="1"/>
  <c r="AI700" a="1"/>
  <c r="AI700" s="1"/>
  <c r="AJ700" a="1"/>
  <c r="AJ700" s="1"/>
  <c r="AK700" a="1"/>
  <c r="AK700" s="1"/>
  <c r="AL700" a="1"/>
  <c r="AL700" s="1"/>
  <c r="AM700" a="1"/>
  <c r="AM700" s="1"/>
  <c r="G701" a="1"/>
  <c r="G701" s="1"/>
  <c r="H701" a="1"/>
  <c r="H701" s="1"/>
  <c r="I701" a="1"/>
  <c r="I701" s="1"/>
  <c r="J701" a="1"/>
  <c r="J701" s="1"/>
  <c r="K701" a="1"/>
  <c r="K701" s="1"/>
  <c r="L701" a="1"/>
  <c r="L701" s="1"/>
  <c r="M701" a="1"/>
  <c r="M701" s="1"/>
  <c r="N701" a="1"/>
  <c r="N701" s="1"/>
  <c r="O701" a="1"/>
  <c r="O701" s="1"/>
  <c r="P701" a="1"/>
  <c r="P701" s="1"/>
  <c r="Q701" a="1"/>
  <c r="Q701" s="1"/>
  <c r="R701" a="1"/>
  <c r="R701" s="1"/>
  <c r="S701" a="1"/>
  <c r="S701" s="1"/>
  <c r="T701" a="1"/>
  <c r="T701" s="1"/>
  <c r="U701" a="1"/>
  <c r="U701" s="1"/>
  <c r="V701" a="1"/>
  <c r="V701" s="1"/>
  <c r="W701" a="1"/>
  <c r="W701" s="1"/>
  <c r="X701" a="1"/>
  <c r="X701" s="1"/>
  <c r="Y701" a="1"/>
  <c r="Y701" s="1"/>
  <c r="Z701" a="1"/>
  <c r="Z701" s="1"/>
  <c r="AA701" a="1"/>
  <c r="AA701" s="1"/>
  <c r="AB701" a="1"/>
  <c r="AB701" s="1"/>
  <c r="AC701" a="1"/>
  <c r="AC701" s="1"/>
  <c r="AD701" a="1"/>
  <c r="AD701" s="1"/>
  <c r="AE701" a="1"/>
  <c r="AE701" s="1"/>
  <c r="AF701" a="1"/>
  <c r="AF701" s="1"/>
  <c r="AG701" a="1"/>
  <c r="AG701" s="1"/>
  <c r="AH701" a="1"/>
  <c r="AH701" s="1"/>
  <c r="AI701" a="1"/>
  <c r="AI701" s="1"/>
  <c r="AJ701" a="1"/>
  <c r="AJ701" s="1"/>
  <c r="AK701" a="1"/>
  <c r="AK701" s="1"/>
  <c r="AL701" a="1"/>
  <c r="AL701" s="1"/>
  <c r="AM701" a="1"/>
  <c r="AM701" s="1"/>
  <c r="H699" a="1"/>
  <c r="H699" s="1"/>
  <c r="I699" a="1"/>
  <c r="I699" s="1"/>
  <c r="J699" a="1"/>
  <c r="J699" s="1"/>
  <c r="K699" a="1"/>
  <c r="K699" s="1"/>
  <c r="L699" a="1"/>
  <c r="L699" s="1"/>
  <c r="M699" a="1"/>
  <c r="M699" s="1"/>
  <c r="N699" a="1"/>
  <c r="N699" s="1"/>
  <c r="O699" a="1"/>
  <c r="O699" s="1"/>
  <c r="P699" a="1"/>
  <c r="P699" s="1"/>
  <c r="Q699" a="1"/>
  <c r="Q699" s="1"/>
  <c r="R699" a="1"/>
  <c r="R699" s="1"/>
  <c r="S699" a="1"/>
  <c r="S699" s="1"/>
  <c r="T699" a="1"/>
  <c r="T699" s="1"/>
  <c r="U699" a="1"/>
  <c r="U699" s="1"/>
  <c r="V699" a="1"/>
  <c r="V699" s="1"/>
  <c r="W699" a="1"/>
  <c r="W699" s="1"/>
  <c r="X699" a="1"/>
  <c r="X699" s="1"/>
  <c r="Y699" a="1"/>
  <c r="Y699" s="1"/>
  <c r="Z699" a="1"/>
  <c r="Z699" s="1"/>
  <c r="AA699" a="1"/>
  <c r="AA699" s="1"/>
  <c r="AB699" a="1"/>
  <c r="AB699" s="1"/>
  <c r="AC699" a="1"/>
  <c r="AC699" s="1"/>
  <c r="AD699" a="1"/>
  <c r="AD699" s="1"/>
  <c r="AE699" a="1"/>
  <c r="AE699" s="1"/>
  <c r="AF699" a="1"/>
  <c r="AF699" s="1"/>
  <c r="AG699" a="1"/>
  <c r="AG699" s="1"/>
  <c r="AH699" a="1"/>
  <c r="AH699" s="1"/>
  <c r="AI699" a="1"/>
  <c r="AI699" s="1"/>
  <c r="AJ699" a="1"/>
  <c r="AJ699" s="1"/>
  <c r="AK699" a="1"/>
  <c r="AK699" s="1"/>
  <c r="AL699" a="1"/>
  <c r="AL699" s="1"/>
  <c r="AM699" a="1"/>
  <c r="AM699" s="1"/>
  <c r="G699" a="1"/>
  <c r="G699" s="1"/>
  <c r="G697" a="1"/>
  <c r="G697" s="1"/>
  <c r="H697" a="1"/>
  <c r="H697" s="1"/>
  <c r="I697" a="1"/>
  <c r="I697" s="1"/>
  <c r="J697" a="1"/>
  <c r="J697" s="1"/>
  <c r="K697" a="1"/>
  <c r="K697" s="1"/>
  <c r="L697" a="1"/>
  <c r="L697" s="1"/>
  <c r="M697" a="1"/>
  <c r="M697" s="1"/>
  <c r="N697" a="1"/>
  <c r="N697" s="1"/>
  <c r="O697" a="1"/>
  <c r="O697" s="1"/>
  <c r="P697" a="1"/>
  <c r="P697" s="1"/>
  <c r="Q697" a="1"/>
  <c r="Q697" s="1"/>
  <c r="R697" a="1"/>
  <c r="R697" s="1"/>
  <c r="S697" a="1"/>
  <c r="S697" s="1"/>
  <c r="T697" a="1"/>
  <c r="T697" s="1"/>
  <c r="U697" a="1"/>
  <c r="U697" s="1"/>
  <c r="V697" a="1"/>
  <c r="V697" s="1"/>
  <c r="W697" a="1"/>
  <c r="W697" s="1"/>
  <c r="X697" a="1"/>
  <c r="X697" s="1"/>
  <c r="Y697" a="1"/>
  <c r="Y697" s="1"/>
  <c r="Z697" a="1"/>
  <c r="Z697" s="1"/>
  <c r="AA697" a="1"/>
  <c r="AA697" s="1"/>
  <c r="AB697" a="1"/>
  <c r="AB697" s="1"/>
  <c r="AC697" a="1"/>
  <c r="AC697" s="1"/>
  <c r="AD697" a="1"/>
  <c r="AD697" s="1"/>
  <c r="AE697" a="1"/>
  <c r="AE697" s="1"/>
  <c r="AF697" a="1"/>
  <c r="AF697" s="1"/>
  <c r="AG697" a="1"/>
  <c r="AG697" s="1"/>
  <c r="AH697" a="1"/>
  <c r="AH697" s="1"/>
  <c r="AI697" a="1"/>
  <c r="AI697" s="1"/>
  <c r="AJ697" a="1"/>
  <c r="AJ697" s="1"/>
  <c r="AK697" a="1"/>
  <c r="AK697" s="1"/>
  <c r="AL697" a="1"/>
  <c r="AL697" s="1"/>
  <c r="AM697" a="1"/>
  <c r="AM697" s="1"/>
  <c r="G698" a="1"/>
  <c r="G698" s="1"/>
  <c r="H698" a="1"/>
  <c r="H698" s="1"/>
  <c r="I698" a="1"/>
  <c r="I698" s="1"/>
  <c r="J698" a="1"/>
  <c r="J698" s="1"/>
  <c r="K698" a="1"/>
  <c r="K698" s="1"/>
  <c r="L698" a="1"/>
  <c r="L698" s="1"/>
  <c r="M698" a="1"/>
  <c r="M698" s="1"/>
  <c r="N698" a="1"/>
  <c r="N698" s="1"/>
  <c r="O698" a="1"/>
  <c r="O698" s="1"/>
  <c r="P698" a="1"/>
  <c r="P698" s="1"/>
  <c r="Q698" a="1"/>
  <c r="Q698" s="1"/>
  <c r="R698" a="1"/>
  <c r="R698" s="1"/>
  <c r="S698" a="1"/>
  <c r="S698" s="1"/>
  <c r="T698" a="1"/>
  <c r="T698" s="1"/>
  <c r="U698" a="1"/>
  <c r="U698" s="1"/>
  <c r="V698" a="1"/>
  <c r="V698" s="1"/>
  <c r="W698" a="1"/>
  <c r="W698" s="1"/>
  <c r="X698" a="1"/>
  <c r="X698" s="1"/>
  <c r="Y698" a="1"/>
  <c r="Y698" s="1"/>
  <c r="Z698" a="1"/>
  <c r="Z698" s="1"/>
  <c r="AA698" a="1"/>
  <c r="AA698" s="1"/>
  <c r="AB698" a="1"/>
  <c r="AB698" s="1"/>
  <c r="AC698" a="1"/>
  <c r="AC698" s="1"/>
  <c r="AD698" a="1"/>
  <c r="AD698" s="1"/>
  <c r="AE698" a="1"/>
  <c r="AE698" s="1"/>
  <c r="AF698" a="1"/>
  <c r="AF698" s="1"/>
  <c r="AG698" a="1"/>
  <c r="AG698" s="1"/>
  <c r="AH698" a="1"/>
  <c r="AH698" s="1"/>
  <c r="AI698" a="1"/>
  <c r="AI698" s="1"/>
  <c r="AJ698" a="1"/>
  <c r="AJ698" s="1"/>
  <c r="AK698" a="1"/>
  <c r="AK698" s="1"/>
  <c r="AL698" a="1"/>
  <c r="AL698" s="1"/>
  <c r="AM698" a="1"/>
  <c r="AM698" s="1"/>
  <c r="H696" a="1"/>
  <c r="H696" s="1"/>
  <c r="I696" a="1"/>
  <c r="I696" s="1"/>
  <c r="J696" a="1"/>
  <c r="J696" s="1"/>
  <c r="K696" a="1"/>
  <c r="K696" s="1"/>
  <c r="L696" a="1"/>
  <c r="L696" s="1"/>
  <c r="M696" a="1"/>
  <c r="M696" s="1"/>
  <c r="N696" a="1"/>
  <c r="N696" s="1"/>
  <c r="O696" a="1"/>
  <c r="O696" s="1"/>
  <c r="P696" a="1"/>
  <c r="P696" s="1"/>
  <c r="Q696" a="1"/>
  <c r="Q696" s="1"/>
  <c r="R696" a="1"/>
  <c r="R696" s="1"/>
  <c r="S696" a="1"/>
  <c r="S696" s="1"/>
  <c r="T696" a="1"/>
  <c r="T696" s="1"/>
  <c r="U696" a="1"/>
  <c r="U696" s="1"/>
  <c r="V696" a="1"/>
  <c r="V696" s="1"/>
  <c r="W696" a="1"/>
  <c r="W696" s="1"/>
  <c r="X696" a="1"/>
  <c r="X696" s="1"/>
  <c r="Y696" a="1"/>
  <c r="Y696" s="1"/>
  <c r="Z696" a="1"/>
  <c r="Z696" s="1"/>
  <c r="AA696" a="1"/>
  <c r="AA696" s="1"/>
  <c r="AB696" a="1"/>
  <c r="AB696" s="1"/>
  <c r="AC696" a="1"/>
  <c r="AC696" s="1"/>
  <c r="AD696" a="1"/>
  <c r="AD696" s="1"/>
  <c r="AE696" a="1"/>
  <c r="AE696" s="1"/>
  <c r="AF696" a="1"/>
  <c r="AF696" s="1"/>
  <c r="AG696" a="1"/>
  <c r="AG696" s="1"/>
  <c r="AH696" a="1"/>
  <c r="AH696" s="1"/>
  <c r="AI696" a="1"/>
  <c r="AI696" s="1"/>
  <c r="AJ696" a="1"/>
  <c r="AJ696" s="1"/>
  <c r="AK696" a="1"/>
  <c r="AK696" s="1"/>
  <c r="AL696" a="1"/>
  <c r="AL696" s="1"/>
  <c r="AM696" a="1"/>
  <c r="AM696" s="1"/>
  <c r="G696" a="1"/>
  <c r="G696" s="1"/>
  <c r="G694" a="1"/>
  <c r="G694" s="1"/>
  <c r="H694" a="1"/>
  <c r="H694" s="1"/>
  <c r="I694" a="1"/>
  <c r="I694" s="1"/>
  <c r="J694" a="1"/>
  <c r="J694" s="1"/>
  <c r="K694" a="1"/>
  <c r="K694" s="1"/>
  <c r="L694" a="1"/>
  <c r="L694" s="1"/>
  <c r="M694" a="1"/>
  <c r="M694" s="1"/>
  <c r="N694" a="1"/>
  <c r="N694" s="1"/>
  <c r="O694" a="1"/>
  <c r="O694" s="1"/>
  <c r="P694" a="1"/>
  <c r="P694" s="1"/>
  <c r="Q694" a="1"/>
  <c r="Q694" s="1"/>
  <c r="R694" a="1"/>
  <c r="R694" s="1"/>
  <c r="S694" a="1"/>
  <c r="S694" s="1"/>
  <c r="T694" a="1"/>
  <c r="T694" s="1"/>
  <c r="U694" a="1"/>
  <c r="U694" s="1"/>
  <c r="V694" a="1"/>
  <c r="V694" s="1"/>
  <c r="W694" a="1"/>
  <c r="W694" s="1"/>
  <c r="X694" a="1"/>
  <c r="X694" s="1"/>
  <c r="Y694" a="1"/>
  <c r="Y694" s="1"/>
  <c r="Z694" a="1"/>
  <c r="Z694" s="1"/>
  <c r="AA694" a="1"/>
  <c r="AA694" s="1"/>
  <c r="AB694" a="1"/>
  <c r="AB694" s="1"/>
  <c r="AC694" a="1"/>
  <c r="AC694" s="1"/>
  <c r="AD694" a="1"/>
  <c r="AD694" s="1"/>
  <c r="AE694" a="1"/>
  <c r="AE694" s="1"/>
  <c r="AF694" a="1"/>
  <c r="AF694" s="1"/>
  <c r="AG694" a="1"/>
  <c r="AG694" s="1"/>
  <c r="AH694" a="1"/>
  <c r="AH694" s="1"/>
  <c r="AI694" a="1"/>
  <c r="AI694" s="1"/>
  <c r="AJ694" a="1"/>
  <c r="AJ694" s="1"/>
  <c r="AK694" a="1"/>
  <c r="AK694" s="1"/>
  <c r="AL694" a="1"/>
  <c r="AL694" s="1"/>
  <c r="AM694" a="1"/>
  <c r="AM694" s="1"/>
  <c r="G695" a="1"/>
  <c r="G695" s="1"/>
  <c r="H695" a="1"/>
  <c r="H695" s="1"/>
  <c r="I695" a="1"/>
  <c r="I695" s="1"/>
  <c r="J695" a="1"/>
  <c r="J695" s="1"/>
  <c r="K695" a="1"/>
  <c r="K695" s="1"/>
  <c r="L695" a="1"/>
  <c r="L695" s="1"/>
  <c r="M695" a="1"/>
  <c r="M695" s="1"/>
  <c r="N695" a="1"/>
  <c r="N695" s="1"/>
  <c r="O695" a="1"/>
  <c r="O695" s="1"/>
  <c r="P695" a="1"/>
  <c r="P695" s="1"/>
  <c r="Q695" a="1"/>
  <c r="Q695" s="1"/>
  <c r="R695" a="1"/>
  <c r="R695" s="1"/>
  <c r="S695" a="1"/>
  <c r="S695" s="1"/>
  <c r="T695" a="1"/>
  <c r="T695" s="1"/>
  <c r="U695" a="1"/>
  <c r="U695" s="1"/>
  <c r="V695" a="1"/>
  <c r="V695" s="1"/>
  <c r="W695" a="1"/>
  <c r="W695" s="1"/>
  <c r="X695" a="1"/>
  <c r="X695" s="1"/>
  <c r="Y695" a="1"/>
  <c r="Y695" s="1"/>
  <c r="Z695" a="1"/>
  <c r="Z695" s="1"/>
  <c r="AA695" a="1"/>
  <c r="AA695" s="1"/>
  <c r="AB695" a="1"/>
  <c r="AB695" s="1"/>
  <c r="AC695" a="1"/>
  <c r="AC695" s="1"/>
  <c r="AD695" a="1"/>
  <c r="AD695" s="1"/>
  <c r="AE695" a="1"/>
  <c r="AE695" s="1"/>
  <c r="AF695" a="1"/>
  <c r="AF695" s="1"/>
  <c r="AG695" a="1"/>
  <c r="AG695" s="1"/>
  <c r="AH695" a="1"/>
  <c r="AH695" s="1"/>
  <c r="AI695" a="1"/>
  <c r="AI695" s="1"/>
  <c r="AJ695" a="1"/>
  <c r="AJ695" s="1"/>
  <c r="AK695" a="1"/>
  <c r="AK695" s="1"/>
  <c r="AL695" a="1"/>
  <c r="AL695" s="1"/>
  <c r="AM695" a="1"/>
  <c r="AM695" s="1"/>
  <c r="H693" a="1"/>
  <c r="H693" s="1"/>
  <c r="I693" a="1"/>
  <c r="I693" s="1"/>
  <c r="J693" a="1"/>
  <c r="J693" s="1"/>
  <c r="K693" a="1"/>
  <c r="K693" s="1"/>
  <c r="L693" a="1"/>
  <c r="L693" s="1"/>
  <c r="M693" a="1"/>
  <c r="M693" s="1"/>
  <c r="N693" a="1"/>
  <c r="N693" s="1"/>
  <c r="O693" a="1"/>
  <c r="O693" s="1"/>
  <c r="P693" a="1"/>
  <c r="P693" s="1"/>
  <c r="Q693" a="1"/>
  <c r="Q693" s="1"/>
  <c r="R693" a="1"/>
  <c r="R693" s="1"/>
  <c r="S693" a="1"/>
  <c r="S693" s="1"/>
  <c r="T693" a="1"/>
  <c r="T693" s="1"/>
  <c r="U693" a="1"/>
  <c r="U693" s="1"/>
  <c r="V693" a="1"/>
  <c r="V693" s="1"/>
  <c r="W693" a="1"/>
  <c r="W693" s="1"/>
  <c r="X693" a="1"/>
  <c r="X693" s="1"/>
  <c r="Y693" a="1"/>
  <c r="Y693" s="1"/>
  <c r="Z693" a="1"/>
  <c r="Z693" s="1"/>
  <c r="AA693" a="1"/>
  <c r="AA693" s="1"/>
  <c r="AB693" a="1"/>
  <c r="AB693" s="1"/>
  <c r="AC693" a="1"/>
  <c r="AC693" s="1"/>
  <c r="AD693" a="1"/>
  <c r="AD693" s="1"/>
  <c r="AE693" a="1"/>
  <c r="AE693" s="1"/>
  <c r="AF693" a="1"/>
  <c r="AF693" s="1"/>
  <c r="AG693" a="1"/>
  <c r="AG693" s="1"/>
  <c r="AH693" a="1"/>
  <c r="AH693" s="1"/>
  <c r="AI693" a="1"/>
  <c r="AI693" s="1"/>
  <c r="AJ693" a="1"/>
  <c r="AJ693" s="1"/>
  <c r="AK693" a="1"/>
  <c r="AK693" s="1"/>
  <c r="AL693" a="1"/>
  <c r="AL693" s="1"/>
  <c r="AM693" a="1"/>
  <c r="AM693" s="1"/>
  <c r="G693" a="1"/>
  <c r="G693" s="1"/>
  <c r="G691" a="1"/>
  <c r="G691" s="1"/>
  <c r="H691" a="1"/>
  <c r="H691" s="1"/>
  <c r="I691" a="1"/>
  <c r="I691" s="1"/>
  <c r="J691" a="1"/>
  <c r="J691" s="1"/>
  <c r="K691" a="1"/>
  <c r="K691" s="1"/>
  <c r="L691" a="1"/>
  <c r="L691" s="1"/>
  <c r="M691" a="1"/>
  <c r="M691" s="1"/>
  <c r="N691" a="1"/>
  <c r="N691" s="1"/>
  <c r="O691" a="1"/>
  <c r="O691" s="1"/>
  <c r="P691" a="1"/>
  <c r="P691" s="1"/>
  <c r="Q691" a="1"/>
  <c r="Q691" s="1"/>
  <c r="R691" a="1"/>
  <c r="R691" s="1"/>
  <c r="S691" a="1"/>
  <c r="S691" s="1"/>
  <c r="T691" a="1"/>
  <c r="T691" s="1"/>
  <c r="U691" a="1"/>
  <c r="U691" s="1"/>
  <c r="V691" a="1"/>
  <c r="V691" s="1"/>
  <c r="W691" a="1"/>
  <c r="W691" s="1"/>
  <c r="X691" a="1"/>
  <c r="X691" s="1"/>
  <c r="Y691" a="1"/>
  <c r="Y691" s="1"/>
  <c r="Z691" a="1"/>
  <c r="Z691" s="1"/>
  <c r="AA691" a="1"/>
  <c r="AA691" s="1"/>
  <c r="AB691" a="1"/>
  <c r="AB691" s="1"/>
  <c r="AC691" a="1"/>
  <c r="AC691" s="1"/>
  <c r="AD691" a="1"/>
  <c r="AD691" s="1"/>
  <c r="AE691" a="1"/>
  <c r="AE691" s="1"/>
  <c r="AF691" a="1"/>
  <c r="AF691" s="1"/>
  <c r="AG691" a="1"/>
  <c r="AG691" s="1"/>
  <c r="AH691" a="1"/>
  <c r="AH691" s="1"/>
  <c r="AI691" a="1"/>
  <c r="AI691" s="1"/>
  <c r="AJ691" a="1"/>
  <c r="AJ691" s="1"/>
  <c r="AK691" a="1"/>
  <c r="AK691" s="1"/>
  <c r="AL691" a="1"/>
  <c r="AL691" s="1"/>
  <c r="AM691" a="1"/>
  <c r="AM691" s="1"/>
  <c r="G692" a="1"/>
  <c r="G692" s="1"/>
  <c r="H692" a="1"/>
  <c r="H692" s="1"/>
  <c r="I692" a="1"/>
  <c r="I692" s="1"/>
  <c r="J692" a="1"/>
  <c r="J692" s="1"/>
  <c r="K692" a="1"/>
  <c r="K692" s="1"/>
  <c r="L692" a="1"/>
  <c r="L692" s="1"/>
  <c r="M692" a="1"/>
  <c r="M692" s="1"/>
  <c r="N692" a="1"/>
  <c r="N692" s="1"/>
  <c r="O692" a="1"/>
  <c r="O692" s="1"/>
  <c r="P692" a="1"/>
  <c r="P692" s="1"/>
  <c r="Q692" a="1"/>
  <c r="Q692" s="1"/>
  <c r="R692" a="1"/>
  <c r="R692" s="1"/>
  <c r="S692" a="1"/>
  <c r="S692" s="1"/>
  <c r="T692" a="1"/>
  <c r="T692" s="1"/>
  <c r="U692" a="1"/>
  <c r="U692" s="1"/>
  <c r="V692" a="1"/>
  <c r="V692" s="1"/>
  <c r="W692" a="1"/>
  <c r="W692" s="1"/>
  <c r="X692" a="1"/>
  <c r="X692" s="1"/>
  <c r="Y692" a="1"/>
  <c r="Y692" s="1"/>
  <c r="Z692" a="1"/>
  <c r="Z692" s="1"/>
  <c r="AA692" a="1"/>
  <c r="AA692" s="1"/>
  <c r="AB692" a="1"/>
  <c r="AB692" s="1"/>
  <c r="AC692" a="1"/>
  <c r="AC692" s="1"/>
  <c r="AD692" a="1"/>
  <c r="AD692" s="1"/>
  <c r="AE692" a="1"/>
  <c r="AE692" s="1"/>
  <c r="AF692" a="1"/>
  <c r="AF692" s="1"/>
  <c r="AG692" a="1"/>
  <c r="AG692" s="1"/>
  <c r="AH692" a="1"/>
  <c r="AH692" s="1"/>
  <c r="AI692" a="1"/>
  <c r="AI692" s="1"/>
  <c r="AJ692" a="1"/>
  <c r="AJ692" s="1"/>
  <c r="AK692" a="1"/>
  <c r="AK692" s="1"/>
  <c r="AL692" a="1"/>
  <c r="AL692" s="1"/>
  <c r="AM692" a="1"/>
  <c r="AM692" s="1"/>
  <c r="H690" a="1"/>
  <c r="H690" s="1"/>
  <c r="I690" a="1"/>
  <c r="I690" s="1"/>
  <c r="J690" a="1"/>
  <c r="J690" s="1"/>
  <c r="K690" a="1"/>
  <c r="K690" s="1"/>
  <c r="L690" a="1"/>
  <c r="L690" s="1"/>
  <c r="M690" a="1"/>
  <c r="M690" s="1"/>
  <c r="N690" a="1"/>
  <c r="N690" s="1"/>
  <c r="O690" a="1"/>
  <c r="O690" s="1"/>
  <c r="P690" a="1"/>
  <c r="P690" s="1"/>
  <c r="Q690" a="1"/>
  <c r="Q690" s="1"/>
  <c r="R690" a="1"/>
  <c r="R690" s="1"/>
  <c r="S690" a="1"/>
  <c r="S690" s="1"/>
  <c r="T690" a="1"/>
  <c r="T690" s="1"/>
  <c r="U690" a="1"/>
  <c r="U690" s="1"/>
  <c r="V690" a="1"/>
  <c r="V690" s="1"/>
  <c r="W690" a="1"/>
  <c r="W690" s="1"/>
  <c r="X690" a="1"/>
  <c r="X690" s="1"/>
  <c r="Y690" a="1"/>
  <c r="Y690" s="1"/>
  <c r="Z690" a="1"/>
  <c r="Z690" s="1"/>
  <c r="AA690" a="1"/>
  <c r="AA690" s="1"/>
  <c r="AB690" a="1"/>
  <c r="AB690" s="1"/>
  <c r="AC690" a="1"/>
  <c r="AC690" s="1"/>
  <c r="AD690" a="1"/>
  <c r="AD690" s="1"/>
  <c r="AE690" a="1"/>
  <c r="AE690" s="1"/>
  <c r="AF690" a="1"/>
  <c r="AF690" s="1"/>
  <c r="AG690" a="1"/>
  <c r="AG690" s="1"/>
  <c r="AH690" a="1"/>
  <c r="AH690" s="1"/>
  <c r="AI690" a="1"/>
  <c r="AI690" s="1"/>
  <c r="AJ690" a="1"/>
  <c r="AJ690" s="1"/>
  <c r="AK690" a="1"/>
  <c r="AK690" s="1"/>
  <c r="AL690" a="1"/>
  <c r="AL690" s="1"/>
  <c r="AM690" a="1"/>
  <c r="AM690" s="1"/>
  <c r="G690" a="1"/>
  <c r="G690" s="1"/>
  <c r="G688" a="1"/>
  <c r="G688" s="1"/>
  <c r="H688" a="1"/>
  <c r="H688" s="1"/>
  <c r="I688" a="1"/>
  <c r="I688" s="1"/>
  <c r="J688" a="1"/>
  <c r="J688" s="1"/>
  <c r="K688" a="1"/>
  <c r="K688" s="1"/>
  <c r="L688" a="1"/>
  <c r="L688" s="1"/>
  <c r="M688" a="1"/>
  <c r="M688" s="1"/>
  <c r="N688" a="1"/>
  <c r="N688" s="1"/>
  <c r="O688" a="1"/>
  <c r="O688" s="1"/>
  <c r="P688" a="1"/>
  <c r="P688" s="1"/>
  <c r="Q688" a="1"/>
  <c r="Q688" s="1"/>
  <c r="R688" a="1"/>
  <c r="R688" s="1"/>
  <c r="S688" a="1"/>
  <c r="S688" s="1"/>
  <c r="T688" a="1"/>
  <c r="T688" s="1"/>
  <c r="U688" a="1"/>
  <c r="U688" s="1"/>
  <c r="V688" a="1"/>
  <c r="V688" s="1"/>
  <c r="W688" a="1"/>
  <c r="W688" s="1"/>
  <c r="X688" a="1"/>
  <c r="X688" s="1"/>
  <c r="Y688" a="1"/>
  <c r="Y688" s="1"/>
  <c r="Z688" a="1"/>
  <c r="Z688" s="1"/>
  <c r="AA688" a="1"/>
  <c r="AA688" s="1"/>
  <c r="AB688" a="1"/>
  <c r="AB688" s="1"/>
  <c r="AC688" a="1"/>
  <c r="AC688" s="1"/>
  <c r="AD688" a="1"/>
  <c r="AD688" s="1"/>
  <c r="AE688" a="1"/>
  <c r="AE688" s="1"/>
  <c r="AF688" a="1"/>
  <c r="AF688" s="1"/>
  <c r="AG688" a="1"/>
  <c r="AG688" s="1"/>
  <c r="AH688" a="1"/>
  <c r="AH688" s="1"/>
  <c r="AI688" a="1"/>
  <c r="AI688" s="1"/>
  <c r="AJ688" a="1"/>
  <c r="AJ688" s="1"/>
  <c r="AK688" a="1"/>
  <c r="AK688" s="1"/>
  <c r="AL688" a="1"/>
  <c r="AL688" s="1"/>
  <c r="AM688" a="1"/>
  <c r="AM688" s="1"/>
  <c r="G689" a="1"/>
  <c r="G689" s="1"/>
  <c r="H689" a="1"/>
  <c r="H689" s="1"/>
  <c r="I689" a="1"/>
  <c r="I689" s="1"/>
  <c r="J689" a="1"/>
  <c r="J689" s="1"/>
  <c r="K689" a="1"/>
  <c r="K689" s="1"/>
  <c r="L689" a="1"/>
  <c r="L689" s="1"/>
  <c r="M689" a="1"/>
  <c r="M689" s="1"/>
  <c r="N689" a="1"/>
  <c r="N689" s="1"/>
  <c r="O689" a="1"/>
  <c r="O689" s="1"/>
  <c r="P689" a="1"/>
  <c r="P689" s="1"/>
  <c r="Q689" a="1"/>
  <c r="Q689" s="1"/>
  <c r="R689" a="1"/>
  <c r="R689" s="1"/>
  <c r="S689" a="1"/>
  <c r="S689" s="1"/>
  <c r="T689" a="1"/>
  <c r="T689" s="1"/>
  <c r="U689" a="1"/>
  <c r="U689" s="1"/>
  <c r="V689" a="1"/>
  <c r="V689" s="1"/>
  <c r="W689" a="1"/>
  <c r="W689" s="1"/>
  <c r="X689" a="1"/>
  <c r="X689" s="1"/>
  <c r="Y689" a="1"/>
  <c r="Y689" s="1"/>
  <c r="Z689" a="1"/>
  <c r="Z689" s="1"/>
  <c r="AA689" a="1"/>
  <c r="AA689" s="1"/>
  <c r="AB689" a="1"/>
  <c r="AB689" s="1"/>
  <c r="AC689" a="1"/>
  <c r="AC689" s="1"/>
  <c r="AD689" a="1"/>
  <c r="AD689" s="1"/>
  <c r="AE689" a="1"/>
  <c r="AE689" s="1"/>
  <c r="AF689" a="1"/>
  <c r="AF689" s="1"/>
  <c r="AG689" a="1"/>
  <c r="AG689" s="1"/>
  <c r="AH689" a="1"/>
  <c r="AH689" s="1"/>
  <c r="AI689" a="1"/>
  <c r="AI689" s="1"/>
  <c r="AJ689" a="1"/>
  <c r="AJ689" s="1"/>
  <c r="AK689" a="1"/>
  <c r="AK689" s="1"/>
  <c r="AL689" a="1"/>
  <c r="AL689" s="1"/>
  <c r="AM689" a="1"/>
  <c r="AM689" s="1"/>
  <c r="H687" a="1"/>
  <c r="H687" s="1"/>
  <c r="I687" a="1"/>
  <c r="I687" s="1"/>
  <c r="J687" a="1"/>
  <c r="J687" s="1"/>
  <c r="K687" a="1"/>
  <c r="K687" s="1"/>
  <c r="L687" a="1"/>
  <c r="L687" s="1"/>
  <c r="M687" a="1"/>
  <c r="M687" s="1"/>
  <c r="N687" a="1"/>
  <c r="N687" s="1"/>
  <c r="O687" a="1"/>
  <c r="O687" s="1"/>
  <c r="P687" a="1"/>
  <c r="P687" s="1"/>
  <c r="Q687" a="1"/>
  <c r="Q687" s="1"/>
  <c r="R687" a="1"/>
  <c r="R687" s="1"/>
  <c r="S687" a="1"/>
  <c r="S687" s="1"/>
  <c r="T687" a="1"/>
  <c r="T687" s="1"/>
  <c r="U687" a="1"/>
  <c r="U687" s="1"/>
  <c r="V687" a="1"/>
  <c r="V687" s="1"/>
  <c r="W687" a="1"/>
  <c r="W687" s="1"/>
  <c r="X687" a="1"/>
  <c r="X687" s="1"/>
  <c r="Y687" a="1"/>
  <c r="Y687" s="1"/>
  <c r="Z687" a="1"/>
  <c r="Z687" s="1"/>
  <c r="AA687" a="1"/>
  <c r="AA687" s="1"/>
  <c r="AB687" a="1"/>
  <c r="AB687" s="1"/>
  <c r="AC687" a="1"/>
  <c r="AC687" s="1"/>
  <c r="AD687" a="1"/>
  <c r="AD687" s="1"/>
  <c r="AE687" a="1"/>
  <c r="AE687" s="1"/>
  <c r="AF687" a="1"/>
  <c r="AF687" s="1"/>
  <c r="AG687" a="1"/>
  <c r="AG687" s="1"/>
  <c r="AH687" a="1"/>
  <c r="AH687" s="1"/>
  <c r="AI687" a="1"/>
  <c r="AI687" s="1"/>
  <c r="AJ687" a="1"/>
  <c r="AJ687" s="1"/>
  <c r="AK687" a="1"/>
  <c r="AK687" s="1"/>
  <c r="AL687" a="1"/>
  <c r="AL687" s="1"/>
  <c r="AM687" a="1"/>
  <c r="AM687" s="1"/>
  <c r="G687" a="1"/>
  <c r="G687" s="1"/>
  <c r="G685" a="1"/>
  <c r="G685" s="1"/>
  <c r="H685" a="1"/>
  <c r="H685" s="1"/>
  <c r="I685" a="1"/>
  <c r="I685" s="1"/>
  <c r="J685" a="1"/>
  <c r="J685" s="1"/>
  <c r="K685" a="1"/>
  <c r="K685" s="1"/>
  <c r="L685" a="1"/>
  <c r="L685" s="1"/>
  <c r="M685" a="1"/>
  <c r="M685" s="1"/>
  <c r="N685" a="1"/>
  <c r="N685" s="1"/>
  <c r="O685" a="1"/>
  <c r="O685" s="1"/>
  <c r="P685" a="1"/>
  <c r="P685" s="1"/>
  <c r="Q685" a="1"/>
  <c r="Q685" s="1"/>
  <c r="R685" a="1"/>
  <c r="R685" s="1"/>
  <c r="S685" a="1"/>
  <c r="S685" s="1"/>
  <c r="T685" a="1"/>
  <c r="T685" s="1"/>
  <c r="U685" a="1"/>
  <c r="U685" s="1"/>
  <c r="V685" a="1"/>
  <c r="V685" s="1"/>
  <c r="W685" a="1"/>
  <c r="W685" s="1"/>
  <c r="X685" a="1"/>
  <c r="X685" s="1"/>
  <c r="Y685" a="1"/>
  <c r="Y685" s="1"/>
  <c r="Z685" a="1"/>
  <c r="Z685" s="1"/>
  <c r="AA685" a="1"/>
  <c r="AA685" s="1"/>
  <c r="AB685" a="1"/>
  <c r="AB685" s="1"/>
  <c r="AC685" a="1"/>
  <c r="AC685" s="1"/>
  <c r="AD685" a="1"/>
  <c r="AD685" s="1"/>
  <c r="AE685" a="1"/>
  <c r="AE685" s="1"/>
  <c r="AF685" a="1"/>
  <c r="AF685" s="1"/>
  <c r="AG685" a="1"/>
  <c r="AG685" s="1"/>
  <c r="AH685" a="1"/>
  <c r="AH685" s="1"/>
  <c r="AI685" a="1"/>
  <c r="AI685" s="1"/>
  <c r="AJ685" a="1"/>
  <c r="AJ685" s="1"/>
  <c r="AK685" a="1"/>
  <c r="AK685" s="1"/>
  <c r="AL685" a="1"/>
  <c r="AL685" s="1"/>
  <c r="AM685" a="1"/>
  <c r="AM685" s="1"/>
  <c r="G686" a="1"/>
  <c r="G686" s="1"/>
  <c r="H686" a="1"/>
  <c r="H686" s="1"/>
  <c r="I686" a="1"/>
  <c r="I686" s="1"/>
  <c r="J686" a="1"/>
  <c r="J686" s="1"/>
  <c r="K686" a="1"/>
  <c r="K686" s="1"/>
  <c r="L686" a="1"/>
  <c r="L686" s="1"/>
  <c r="M686" a="1"/>
  <c r="M686" s="1"/>
  <c r="N686" a="1"/>
  <c r="N686" s="1"/>
  <c r="O686" a="1"/>
  <c r="O686" s="1"/>
  <c r="P686" a="1"/>
  <c r="P686" s="1"/>
  <c r="Q686" a="1"/>
  <c r="Q686" s="1"/>
  <c r="R686" a="1"/>
  <c r="R686" s="1"/>
  <c r="S686" a="1"/>
  <c r="S686" s="1"/>
  <c r="T686" a="1"/>
  <c r="T686" s="1"/>
  <c r="U686" a="1"/>
  <c r="U686" s="1"/>
  <c r="V686" a="1"/>
  <c r="V686" s="1"/>
  <c r="W686" a="1"/>
  <c r="W686" s="1"/>
  <c r="X686" a="1"/>
  <c r="X686" s="1"/>
  <c r="Y686" a="1"/>
  <c r="Y686" s="1"/>
  <c r="Z686" a="1"/>
  <c r="Z686" s="1"/>
  <c r="AA686" a="1"/>
  <c r="AA686" s="1"/>
  <c r="AB686" a="1"/>
  <c r="AB686" s="1"/>
  <c r="AC686" a="1"/>
  <c r="AC686" s="1"/>
  <c r="AD686" a="1"/>
  <c r="AD686" s="1"/>
  <c r="AE686" a="1"/>
  <c r="AE686" s="1"/>
  <c r="AF686" a="1"/>
  <c r="AF686" s="1"/>
  <c r="AG686" a="1"/>
  <c r="AG686" s="1"/>
  <c r="AH686" a="1"/>
  <c r="AH686" s="1"/>
  <c r="AI686" a="1"/>
  <c r="AI686" s="1"/>
  <c r="AJ686" a="1"/>
  <c r="AJ686" s="1"/>
  <c r="AK686" a="1"/>
  <c r="AK686" s="1"/>
  <c r="AL686" a="1"/>
  <c r="AL686" s="1"/>
  <c r="AM686" a="1"/>
  <c r="AM686" s="1"/>
  <c r="H684" a="1"/>
  <c r="H684" s="1"/>
  <c r="I684" a="1"/>
  <c r="I684" s="1"/>
  <c r="J684" a="1"/>
  <c r="J684" s="1"/>
  <c r="K684" a="1"/>
  <c r="K684" s="1"/>
  <c r="L684" a="1"/>
  <c r="L684" s="1"/>
  <c r="M684" a="1"/>
  <c r="M684" s="1"/>
  <c r="N684" a="1"/>
  <c r="N684" s="1"/>
  <c r="O684" a="1"/>
  <c r="O684" s="1"/>
  <c r="P684" a="1"/>
  <c r="P684" s="1"/>
  <c r="Q684" a="1"/>
  <c r="Q684" s="1"/>
  <c r="R684" a="1"/>
  <c r="R684" s="1"/>
  <c r="S684" a="1"/>
  <c r="S684" s="1"/>
  <c r="T684" a="1"/>
  <c r="T684" s="1"/>
  <c r="U684" a="1"/>
  <c r="U684" s="1"/>
  <c r="V684" a="1"/>
  <c r="V684" s="1"/>
  <c r="W684" a="1"/>
  <c r="W684" s="1"/>
  <c r="X684" a="1"/>
  <c r="X684" s="1"/>
  <c r="Y684" a="1"/>
  <c r="Y684" s="1"/>
  <c r="Z684" a="1"/>
  <c r="Z684" s="1"/>
  <c r="AA684" a="1"/>
  <c r="AA684" s="1"/>
  <c r="AB684" a="1"/>
  <c r="AB684" s="1"/>
  <c r="AC684" a="1"/>
  <c r="AC684" s="1"/>
  <c r="AD684" a="1"/>
  <c r="AD684" s="1"/>
  <c r="AE684" a="1"/>
  <c r="AE684" s="1"/>
  <c r="AF684" a="1"/>
  <c r="AF684" s="1"/>
  <c r="AG684" a="1"/>
  <c r="AG684" s="1"/>
  <c r="AH684" a="1"/>
  <c r="AH684" s="1"/>
  <c r="AI684" a="1"/>
  <c r="AI684" s="1"/>
  <c r="AJ684" a="1"/>
  <c r="AJ684" s="1"/>
  <c r="AK684" a="1"/>
  <c r="AK684" s="1"/>
  <c r="AL684" a="1"/>
  <c r="AL684" s="1"/>
  <c r="AM684" a="1"/>
  <c r="AM684" s="1"/>
  <c r="G684" a="1"/>
  <c r="G684" s="1"/>
  <c r="G682" a="1"/>
  <c r="G682" s="1"/>
  <c r="H682" a="1"/>
  <c r="H682" s="1"/>
  <c r="I682" a="1"/>
  <c r="I682" s="1"/>
  <c r="J682" a="1"/>
  <c r="J682" s="1"/>
  <c r="K682" a="1"/>
  <c r="K682" s="1"/>
  <c r="L682" a="1"/>
  <c r="L682" s="1"/>
  <c r="M682" a="1"/>
  <c r="M682" s="1"/>
  <c r="N682" a="1"/>
  <c r="N682" s="1"/>
  <c r="O682" a="1"/>
  <c r="O682" s="1"/>
  <c r="P682" a="1"/>
  <c r="P682" s="1"/>
  <c r="Q682" a="1"/>
  <c r="Q682" s="1"/>
  <c r="R682" a="1"/>
  <c r="R682" s="1"/>
  <c r="S682" a="1"/>
  <c r="S682" s="1"/>
  <c r="T682" a="1"/>
  <c r="T682" s="1"/>
  <c r="U682" a="1"/>
  <c r="U682" s="1"/>
  <c r="V682" a="1"/>
  <c r="V682" s="1"/>
  <c r="W682" a="1"/>
  <c r="W682" s="1"/>
  <c r="X682" a="1"/>
  <c r="X682" s="1"/>
  <c r="Y682" a="1"/>
  <c r="Y682" s="1"/>
  <c r="Z682" a="1"/>
  <c r="Z682" s="1"/>
  <c r="AA682" a="1"/>
  <c r="AA682" s="1"/>
  <c r="AB682" a="1"/>
  <c r="AB682" s="1"/>
  <c r="AC682" a="1"/>
  <c r="AC682" s="1"/>
  <c r="AD682" a="1"/>
  <c r="AD682" s="1"/>
  <c r="AE682" a="1"/>
  <c r="AE682" s="1"/>
  <c r="AF682" a="1"/>
  <c r="AF682" s="1"/>
  <c r="AG682" a="1"/>
  <c r="AG682" s="1"/>
  <c r="AH682" a="1"/>
  <c r="AH682" s="1"/>
  <c r="AI682" a="1"/>
  <c r="AI682" s="1"/>
  <c r="AJ682" a="1"/>
  <c r="AJ682" s="1"/>
  <c r="AK682" a="1"/>
  <c r="AK682" s="1"/>
  <c r="AL682" a="1"/>
  <c r="AL682" s="1"/>
  <c r="AM682" a="1"/>
  <c r="AM682" s="1"/>
  <c r="G683" a="1"/>
  <c r="G683" s="1"/>
  <c r="H683" a="1"/>
  <c r="H683" s="1"/>
  <c r="I683" a="1"/>
  <c r="I683" s="1"/>
  <c r="J683" a="1"/>
  <c r="J683" s="1"/>
  <c r="K683" a="1"/>
  <c r="K683" s="1"/>
  <c r="L683" a="1"/>
  <c r="L683" s="1"/>
  <c r="M683" a="1"/>
  <c r="M683" s="1"/>
  <c r="N683" a="1"/>
  <c r="N683" s="1"/>
  <c r="O683" a="1"/>
  <c r="O683" s="1"/>
  <c r="P683" a="1"/>
  <c r="P683" s="1"/>
  <c r="Q683" a="1"/>
  <c r="Q683" s="1"/>
  <c r="R683" a="1"/>
  <c r="R683" s="1"/>
  <c r="S683" a="1"/>
  <c r="S683" s="1"/>
  <c r="T683" a="1"/>
  <c r="T683" s="1"/>
  <c r="U683" a="1"/>
  <c r="U683" s="1"/>
  <c r="V683" a="1"/>
  <c r="V683" s="1"/>
  <c r="W683" a="1"/>
  <c r="W683" s="1"/>
  <c r="X683" a="1"/>
  <c r="X683" s="1"/>
  <c r="Y683" a="1"/>
  <c r="Y683" s="1"/>
  <c r="Z683" a="1"/>
  <c r="Z683" s="1"/>
  <c r="AA683" a="1"/>
  <c r="AA683" s="1"/>
  <c r="AB683" a="1"/>
  <c r="AB683" s="1"/>
  <c r="AC683" a="1"/>
  <c r="AC683" s="1"/>
  <c r="AD683" a="1"/>
  <c r="AD683" s="1"/>
  <c r="AE683" a="1"/>
  <c r="AE683" s="1"/>
  <c r="AF683" a="1"/>
  <c r="AF683" s="1"/>
  <c r="AG683" a="1"/>
  <c r="AG683" s="1"/>
  <c r="AH683" a="1"/>
  <c r="AH683" s="1"/>
  <c r="AI683" a="1"/>
  <c r="AI683" s="1"/>
  <c r="AJ683" a="1"/>
  <c r="AJ683" s="1"/>
  <c r="AK683" a="1"/>
  <c r="AK683" s="1"/>
  <c r="AL683" a="1"/>
  <c r="AL683" s="1"/>
  <c r="AM683" a="1"/>
  <c r="AM683" s="1"/>
  <c r="H681" a="1"/>
  <c r="H681" s="1"/>
  <c r="I681" a="1"/>
  <c r="I681" s="1"/>
  <c r="J681" a="1"/>
  <c r="J681" s="1"/>
  <c r="K681" a="1"/>
  <c r="K681" s="1"/>
  <c r="L681" a="1"/>
  <c r="L681" s="1"/>
  <c r="M681" a="1"/>
  <c r="M681" s="1"/>
  <c r="N681" a="1"/>
  <c r="N681" s="1"/>
  <c r="O681" a="1"/>
  <c r="O681" s="1"/>
  <c r="P681" a="1"/>
  <c r="P681" s="1"/>
  <c r="Q681" a="1"/>
  <c r="Q681" s="1"/>
  <c r="R681" a="1"/>
  <c r="R681" s="1"/>
  <c r="S681" a="1"/>
  <c r="S681" s="1"/>
  <c r="T681" a="1"/>
  <c r="T681" s="1"/>
  <c r="U681" a="1"/>
  <c r="U681" s="1"/>
  <c r="V681" a="1"/>
  <c r="V681" s="1"/>
  <c r="W681" a="1"/>
  <c r="W681" s="1"/>
  <c r="X681" a="1"/>
  <c r="X681" s="1"/>
  <c r="Y681" a="1"/>
  <c r="Y681" s="1"/>
  <c r="Z681" a="1"/>
  <c r="Z681" s="1"/>
  <c r="AA681" a="1"/>
  <c r="AA681" s="1"/>
  <c r="AB681" a="1"/>
  <c r="AB681" s="1"/>
  <c r="AC681" a="1"/>
  <c r="AC681" s="1"/>
  <c r="AD681" a="1"/>
  <c r="AD681" s="1"/>
  <c r="AE681" a="1"/>
  <c r="AE681" s="1"/>
  <c r="AF681" a="1"/>
  <c r="AF681" s="1"/>
  <c r="AG681" a="1"/>
  <c r="AG681" s="1"/>
  <c r="AH681" a="1"/>
  <c r="AH681" s="1"/>
  <c r="AI681" a="1"/>
  <c r="AI681" s="1"/>
  <c r="AJ681" a="1"/>
  <c r="AJ681" s="1"/>
  <c r="AK681" a="1"/>
  <c r="AK681" s="1"/>
  <c r="AL681" a="1"/>
  <c r="AL681" s="1"/>
  <c r="AM681" a="1"/>
  <c r="AM681" s="1"/>
  <c r="G681" a="1"/>
  <c r="G681" s="1"/>
  <c r="AO710" a="1"/>
  <c r="AO710" s="1"/>
  <c r="AN710" a="1"/>
  <c r="AN710" s="1"/>
  <c r="AO707" a="1"/>
  <c r="AO707" s="1"/>
  <c r="AP707" s="1"/>
  <c r="AN707" a="1"/>
  <c r="AN707" s="1"/>
  <c r="AO704" a="1"/>
  <c r="AO704" s="1"/>
  <c r="AP704" s="1"/>
  <c r="AN704" a="1"/>
  <c r="AN704" s="1"/>
  <c r="AO701" a="1"/>
  <c r="AO701"/>
  <c r="AN701" a="1"/>
  <c r="AN701" s="1"/>
  <c r="AO698" a="1"/>
  <c r="AO698" s="1"/>
  <c r="AP698" s="1"/>
  <c r="AN698" a="1"/>
  <c r="AN698" s="1"/>
  <c r="AO695" a="1"/>
  <c r="AO695" s="1"/>
  <c r="AP695" s="1"/>
  <c r="AN695" a="1"/>
  <c r="AN695" s="1"/>
  <c r="AO692" a="1"/>
  <c r="AO692" s="1"/>
  <c r="AP692" s="1"/>
  <c r="AN692" a="1"/>
  <c r="AN692" s="1"/>
  <c r="AO689" a="1"/>
  <c r="AO689" s="1"/>
  <c r="AP689" s="1"/>
  <c r="AO686" a="1"/>
  <c r="AO686" s="1"/>
  <c r="AP686" s="1"/>
  <c r="AN689" a="1"/>
  <c r="AN689" s="1"/>
  <c r="AN686" a="1"/>
  <c r="AN686" s="1"/>
  <c r="AO683" a="1"/>
  <c r="AO683" s="1"/>
  <c r="AP683" s="1"/>
  <c r="AN683" a="1"/>
  <c r="AN683" s="1"/>
  <c r="AU684"/>
  <c r="AU687"/>
  <c r="AU690"/>
  <c r="AU693"/>
  <c r="AU696"/>
  <c r="AU699"/>
  <c r="AU702"/>
  <c r="AU705"/>
  <c r="AU708"/>
  <c r="AU681"/>
  <c r="C708" a="1"/>
  <c r="C708" s="1"/>
  <c r="C705" a="1"/>
  <c r="C705" s="1"/>
  <c r="C702" a="1"/>
  <c r="C702" s="1"/>
  <c r="C699" a="1"/>
  <c r="C699"/>
  <c r="C696" a="1"/>
  <c r="C696"/>
  <c r="C693" a="1"/>
  <c r="C693" s="1"/>
  <c r="C690" a="1"/>
  <c r="C690" s="1"/>
  <c r="C687" a="1"/>
  <c r="C687" s="1"/>
  <c r="C684" a="1"/>
  <c r="C684" s="1"/>
  <c r="E681"/>
  <c r="D681"/>
  <c r="C681" a="1"/>
  <c r="C681"/>
  <c r="B681"/>
  <c r="B684" s="1"/>
  <c r="B687" s="1"/>
  <c r="B690" s="1"/>
  <c r="B693" s="1"/>
  <c r="B696" s="1"/>
  <c r="B699" s="1"/>
  <c r="B702" s="1"/>
  <c r="B705" s="1"/>
  <c r="B708" s="1"/>
  <c r="AP701"/>
  <c r="G664" a="1"/>
  <c r="G664" s="1"/>
  <c r="H664" a="1"/>
  <c r="H664" s="1"/>
  <c r="I664" a="1"/>
  <c r="I664" s="1"/>
  <c r="J664" a="1"/>
  <c r="J664" s="1"/>
  <c r="K664" a="1"/>
  <c r="K664" s="1"/>
  <c r="L664" a="1"/>
  <c r="L664" s="1"/>
  <c r="M664" a="1"/>
  <c r="M664" s="1"/>
  <c r="N664" a="1"/>
  <c r="N664" s="1"/>
  <c r="O664" a="1"/>
  <c r="O664" s="1"/>
  <c r="P664" a="1"/>
  <c r="P664" s="1"/>
  <c r="Q664" a="1"/>
  <c r="Q664" s="1"/>
  <c r="R664" a="1"/>
  <c r="R664" s="1"/>
  <c r="S664" a="1"/>
  <c r="S664" s="1"/>
  <c r="T664" a="1"/>
  <c r="T664" s="1"/>
  <c r="U664" a="1"/>
  <c r="U664" s="1"/>
  <c r="V664" a="1"/>
  <c r="V664" s="1"/>
  <c r="W664" a="1"/>
  <c r="W664" s="1"/>
  <c r="X664" a="1"/>
  <c r="X664" s="1"/>
  <c r="Y664" a="1"/>
  <c r="Y664" s="1"/>
  <c r="Z664" a="1"/>
  <c r="Z664" s="1"/>
  <c r="AA664" a="1"/>
  <c r="AA664" s="1"/>
  <c r="AB664" a="1"/>
  <c r="AB664" s="1"/>
  <c r="AC664" a="1"/>
  <c r="AC664" s="1"/>
  <c r="AD664" a="1"/>
  <c r="AD664" s="1"/>
  <c r="AE664" a="1"/>
  <c r="AE664" s="1"/>
  <c r="AF664" a="1"/>
  <c r="AF664" s="1"/>
  <c r="AG664" a="1"/>
  <c r="AG664" s="1"/>
  <c r="AH664" a="1"/>
  <c r="AH664" s="1"/>
  <c r="AI664" a="1"/>
  <c r="AI664" s="1"/>
  <c r="AJ664" a="1"/>
  <c r="AJ664" s="1"/>
  <c r="AK664" a="1"/>
  <c r="AK664" s="1"/>
  <c r="AL664" a="1"/>
  <c r="AL664" s="1"/>
  <c r="AM664" a="1"/>
  <c r="AM664" s="1"/>
  <c r="G665" a="1"/>
  <c r="G665" s="1"/>
  <c r="H665" a="1"/>
  <c r="H665" s="1"/>
  <c r="I665" a="1"/>
  <c r="I665" s="1"/>
  <c r="J665" a="1"/>
  <c r="J665" s="1"/>
  <c r="K665" a="1"/>
  <c r="K665" s="1"/>
  <c r="L665" a="1"/>
  <c r="L665" s="1"/>
  <c r="M665" a="1"/>
  <c r="M665" s="1"/>
  <c r="N665" a="1"/>
  <c r="N665" s="1"/>
  <c r="O665" a="1"/>
  <c r="O665" s="1"/>
  <c r="P665" a="1"/>
  <c r="P665" s="1"/>
  <c r="Q665" a="1"/>
  <c r="Q665" s="1"/>
  <c r="R665" a="1"/>
  <c r="R665" s="1"/>
  <c r="S665" a="1"/>
  <c r="S665" s="1"/>
  <c r="T665" a="1"/>
  <c r="T665" s="1"/>
  <c r="U665" a="1"/>
  <c r="U665" s="1"/>
  <c r="V665" a="1"/>
  <c r="V665" s="1"/>
  <c r="W665" a="1"/>
  <c r="W665" s="1"/>
  <c r="X665" a="1"/>
  <c r="X665" s="1"/>
  <c r="Y665" a="1"/>
  <c r="Y665" s="1"/>
  <c r="Z665" a="1"/>
  <c r="Z665" s="1"/>
  <c r="AA665" a="1"/>
  <c r="AA665" s="1"/>
  <c r="AB665" a="1"/>
  <c r="AB665" s="1"/>
  <c r="AC665" a="1"/>
  <c r="AC665" s="1"/>
  <c r="AD665" a="1"/>
  <c r="AD665" s="1"/>
  <c r="AE665" a="1"/>
  <c r="AE665" s="1"/>
  <c r="AF665" a="1"/>
  <c r="AF665" s="1"/>
  <c r="AG665" a="1"/>
  <c r="AG665" s="1"/>
  <c r="AH665" a="1"/>
  <c r="AH665" s="1"/>
  <c r="AI665" a="1"/>
  <c r="AI665" s="1"/>
  <c r="AJ665" a="1"/>
  <c r="AJ665" s="1"/>
  <c r="AK665" a="1"/>
  <c r="AK665" s="1"/>
  <c r="AL665" a="1"/>
  <c r="AL665" s="1"/>
  <c r="AM665" a="1"/>
  <c r="AM665" s="1"/>
  <c r="H663" a="1"/>
  <c r="H663" s="1"/>
  <c r="I663" a="1"/>
  <c r="I663" s="1"/>
  <c r="J663" a="1"/>
  <c r="J663" s="1"/>
  <c r="K663" a="1"/>
  <c r="K663" s="1"/>
  <c r="L663" a="1"/>
  <c r="L663" s="1"/>
  <c r="M663" a="1"/>
  <c r="M663" s="1"/>
  <c r="N663" a="1"/>
  <c r="N663" s="1"/>
  <c r="O663" a="1"/>
  <c r="O663" s="1"/>
  <c r="P663" a="1"/>
  <c r="P663" s="1"/>
  <c r="Q663" a="1"/>
  <c r="Q663" s="1"/>
  <c r="R663" a="1"/>
  <c r="R663" s="1"/>
  <c r="S663" a="1"/>
  <c r="S663" s="1"/>
  <c r="T663" a="1"/>
  <c r="T663" s="1"/>
  <c r="U663" a="1"/>
  <c r="U663" s="1"/>
  <c r="V663" a="1"/>
  <c r="V663" s="1"/>
  <c r="W663" a="1"/>
  <c r="W663" s="1"/>
  <c r="X663" a="1"/>
  <c r="X663" s="1"/>
  <c r="Y663" a="1"/>
  <c r="Y663" s="1"/>
  <c r="Z663" a="1"/>
  <c r="Z663" s="1"/>
  <c r="AA663" a="1"/>
  <c r="AA663" s="1"/>
  <c r="AB663" a="1"/>
  <c r="AB663" s="1"/>
  <c r="AC663" a="1"/>
  <c r="AC663" s="1"/>
  <c r="AD663" a="1"/>
  <c r="AD663" s="1"/>
  <c r="AE663" a="1"/>
  <c r="AE663" s="1"/>
  <c r="AF663" a="1"/>
  <c r="AF663" s="1"/>
  <c r="AG663" a="1"/>
  <c r="AG663" s="1"/>
  <c r="AH663" a="1"/>
  <c r="AH663" s="1"/>
  <c r="AI663" a="1"/>
  <c r="AI663" s="1"/>
  <c r="AJ663" a="1"/>
  <c r="AJ663" s="1"/>
  <c r="AK663" a="1"/>
  <c r="AK663" s="1"/>
  <c r="AL663" a="1"/>
  <c r="AL663" s="1"/>
  <c r="AM663" a="1"/>
  <c r="AM663" s="1"/>
  <c r="G663" a="1"/>
  <c r="G663" s="1"/>
  <c r="G661" a="1"/>
  <c r="G661" s="1"/>
  <c r="H661" a="1"/>
  <c r="H661" s="1"/>
  <c r="I661" a="1"/>
  <c r="I661" s="1"/>
  <c r="J661" a="1"/>
  <c r="J661" s="1"/>
  <c r="K661" a="1"/>
  <c r="K661" s="1"/>
  <c r="L661" a="1"/>
  <c r="L661" s="1"/>
  <c r="M661" a="1"/>
  <c r="M661" s="1"/>
  <c r="N661" a="1"/>
  <c r="N661" s="1"/>
  <c r="O661" a="1"/>
  <c r="O661" s="1"/>
  <c r="P661" a="1"/>
  <c r="P661" s="1"/>
  <c r="Q661" a="1"/>
  <c r="Q661" s="1"/>
  <c r="R661" a="1"/>
  <c r="R661" s="1"/>
  <c r="S661" a="1"/>
  <c r="S661" s="1"/>
  <c r="T661" a="1"/>
  <c r="T661" s="1"/>
  <c r="U661" a="1"/>
  <c r="U661" s="1"/>
  <c r="V661" a="1"/>
  <c r="V661" s="1"/>
  <c r="W661" a="1"/>
  <c r="W661" s="1"/>
  <c r="X661" a="1"/>
  <c r="X661" s="1"/>
  <c r="Y661" a="1"/>
  <c r="Y661" s="1"/>
  <c r="Z661" a="1"/>
  <c r="Z661" s="1"/>
  <c r="AA661" a="1"/>
  <c r="AA661" s="1"/>
  <c r="AB661" a="1"/>
  <c r="AB661" s="1"/>
  <c r="AC661" a="1"/>
  <c r="AC661" s="1"/>
  <c r="AD661" a="1"/>
  <c r="AD661" s="1"/>
  <c r="AE661" a="1"/>
  <c r="AE661" s="1"/>
  <c r="AF661" a="1"/>
  <c r="AF661" s="1"/>
  <c r="AG661" a="1"/>
  <c r="AG661" s="1"/>
  <c r="AH661" a="1"/>
  <c r="AH661" s="1"/>
  <c r="AI661" a="1"/>
  <c r="AI661" s="1"/>
  <c r="AJ661" a="1"/>
  <c r="AJ661" s="1"/>
  <c r="AK661" a="1"/>
  <c r="AK661" s="1"/>
  <c r="AL661" a="1"/>
  <c r="AL661" s="1"/>
  <c r="AM661" a="1"/>
  <c r="AM661" s="1"/>
  <c r="G662" a="1"/>
  <c r="G662" s="1"/>
  <c r="H662" a="1"/>
  <c r="H662" s="1"/>
  <c r="I662" a="1"/>
  <c r="I662" s="1"/>
  <c r="J662" a="1"/>
  <c r="J662" s="1"/>
  <c r="K662" a="1"/>
  <c r="K662" s="1"/>
  <c r="L662" a="1"/>
  <c r="L662" s="1"/>
  <c r="M662" a="1"/>
  <c r="M662" s="1"/>
  <c r="N662" a="1"/>
  <c r="N662" s="1"/>
  <c r="O662" a="1"/>
  <c r="O662" s="1"/>
  <c r="P662" a="1"/>
  <c r="P662" s="1"/>
  <c r="Q662" a="1"/>
  <c r="Q662" s="1"/>
  <c r="R662" a="1"/>
  <c r="R662" s="1"/>
  <c r="S662" a="1"/>
  <c r="S662" s="1"/>
  <c r="T662" a="1"/>
  <c r="T662" s="1"/>
  <c r="U662" a="1"/>
  <c r="U662" s="1"/>
  <c r="V662" a="1"/>
  <c r="V662" s="1"/>
  <c r="W662" a="1"/>
  <c r="W662" s="1"/>
  <c r="X662" a="1"/>
  <c r="X662" s="1"/>
  <c r="Y662" a="1"/>
  <c r="Y662" s="1"/>
  <c r="Z662" a="1"/>
  <c r="Z662" s="1"/>
  <c r="AA662" a="1"/>
  <c r="AA662" s="1"/>
  <c r="AB662" a="1"/>
  <c r="AB662" s="1"/>
  <c r="AC662" a="1"/>
  <c r="AC662" s="1"/>
  <c r="AD662" a="1"/>
  <c r="AD662" s="1"/>
  <c r="AE662" a="1"/>
  <c r="AE662" s="1"/>
  <c r="AF662" a="1"/>
  <c r="AF662" s="1"/>
  <c r="AG662" a="1"/>
  <c r="AG662" s="1"/>
  <c r="AH662" a="1"/>
  <c r="AH662" s="1"/>
  <c r="AI662" a="1"/>
  <c r="AI662" s="1"/>
  <c r="AJ662" a="1"/>
  <c r="AJ662" s="1"/>
  <c r="AK662" a="1"/>
  <c r="AK662" s="1"/>
  <c r="AL662" a="1"/>
  <c r="AL662" s="1"/>
  <c r="AM662" a="1"/>
  <c r="AM662" s="1"/>
  <c r="H660" a="1"/>
  <c r="H660" s="1"/>
  <c r="I660" a="1"/>
  <c r="I660" s="1"/>
  <c r="J660" a="1"/>
  <c r="J660" s="1"/>
  <c r="K660" a="1"/>
  <c r="K660" s="1"/>
  <c r="L660" a="1"/>
  <c r="L660" s="1"/>
  <c r="M660" a="1"/>
  <c r="M660" s="1"/>
  <c r="N660" a="1"/>
  <c r="N660" s="1"/>
  <c r="O660" a="1"/>
  <c r="O660" s="1"/>
  <c r="P660" a="1"/>
  <c r="P660" s="1"/>
  <c r="Q660" a="1"/>
  <c r="Q660" s="1"/>
  <c r="R660" a="1"/>
  <c r="R660" s="1"/>
  <c r="S660" a="1"/>
  <c r="S660" s="1"/>
  <c r="T660" a="1"/>
  <c r="T660" s="1"/>
  <c r="U660" a="1"/>
  <c r="U660" s="1"/>
  <c r="V660" a="1"/>
  <c r="V660" s="1"/>
  <c r="W660" a="1"/>
  <c r="W660" s="1"/>
  <c r="X660" a="1"/>
  <c r="X660" s="1"/>
  <c r="Y660" a="1"/>
  <c r="Y660" s="1"/>
  <c r="Z660" a="1"/>
  <c r="Z660" s="1"/>
  <c r="AA660" a="1"/>
  <c r="AA660" s="1"/>
  <c r="AB660" a="1"/>
  <c r="AB660" s="1"/>
  <c r="AC660" a="1"/>
  <c r="AC660" s="1"/>
  <c r="AD660" a="1"/>
  <c r="AD660" s="1"/>
  <c r="AE660" a="1"/>
  <c r="AE660" s="1"/>
  <c r="AF660" a="1"/>
  <c r="AF660" s="1"/>
  <c r="AG660" a="1"/>
  <c r="AG660" s="1"/>
  <c r="AH660" a="1"/>
  <c r="AH660" s="1"/>
  <c r="AI660" a="1"/>
  <c r="AI660" s="1"/>
  <c r="AJ660" a="1"/>
  <c r="AJ660" s="1"/>
  <c r="AK660" a="1"/>
  <c r="AK660" s="1"/>
  <c r="AL660" a="1"/>
  <c r="AL660" s="1"/>
  <c r="AM660" a="1"/>
  <c r="AM660" s="1"/>
  <c r="G660" a="1"/>
  <c r="G660" s="1"/>
  <c r="G658" a="1"/>
  <c r="G658" s="1"/>
  <c r="H658" a="1"/>
  <c r="H658" s="1"/>
  <c r="I658" a="1"/>
  <c r="I658" s="1"/>
  <c r="J658" a="1"/>
  <c r="J658" s="1"/>
  <c r="K658" a="1"/>
  <c r="K658" s="1"/>
  <c r="L658" a="1"/>
  <c r="L658" s="1"/>
  <c r="M658" a="1"/>
  <c r="M658" s="1"/>
  <c r="N658" a="1"/>
  <c r="N658" s="1"/>
  <c r="O658" a="1"/>
  <c r="O658" s="1"/>
  <c r="P658" a="1"/>
  <c r="P658" s="1"/>
  <c r="Q658" a="1"/>
  <c r="Q658" s="1"/>
  <c r="R658" a="1"/>
  <c r="R658" s="1"/>
  <c r="S658" a="1"/>
  <c r="S658" s="1"/>
  <c r="T658" a="1"/>
  <c r="T658" s="1"/>
  <c r="U658" a="1"/>
  <c r="U658" s="1"/>
  <c r="V658" a="1"/>
  <c r="V658" s="1"/>
  <c r="W658" a="1"/>
  <c r="W658" s="1"/>
  <c r="X658" a="1"/>
  <c r="X658" s="1"/>
  <c r="Y658" a="1"/>
  <c r="Y658" s="1"/>
  <c r="Z658" a="1"/>
  <c r="Z658" s="1"/>
  <c r="AA658" a="1"/>
  <c r="AA658" s="1"/>
  <c r="AB658" a="1"/>
  <c r="AB658" s="1"/>
  <c r="AC658" a="1"/>
  <c r="AC658" s="1"/>
  <c r="AD658" a="1"/>
  <c r="AD658" s="1"/>
  <c r="AE658" a="1"/>
  <c r="AE658" s="1"/>
  <c r="AF658" a="1"/>
  <c r="AF658" s="1"/>
  <c r="AG658" a="1"/>
  <c r="AG658" s="1"/>
  <c r="AH658" a="1"/>
  <c r="AH658" s="1"/>
  <c r="AI658" a="1"/>
  <c r="AI658" s="1"/>
  <c r="AJ658" a="1"/>
  <c r="AJ658" s="1"/>
  <c r="AK658" a="1"/>
  <c r="AK658" s="1"/>
  <c r="AL658" a="1"/>
  <c r="AL658" s="1"/>
  <c r="AM658" a="1"/>
  <c r="AM658" s="1"/>
  <c r="G659" a="1"/>
  <c r="G659" s="1"/>
  <c r="H659" a="1"/>
  <c r="H659" s="1"/>
  <c r="I659" a="1"/>
  <c r="I659" s="1"/>
  <c r="J659" a="1"/>
  <c r="J659" s="1"/>
  <c r="K659" a="1"/>
  <c r="K659" s="1"/>
  <c r="L659" a="1"/>
  <c r="L659" s="1"/>
  <c r="M659" a="1"/>
  <c r="M659" s="1"/>
  <c r="N659" a="1"/>
  <c r="N659" s="1"/>
  <c r="O659" a="1"/>
  <c r="O659" s="1"/>
  <c r="P659" a="1"/>
  <c r="P659" s="1"/>
  <c r="Q659" a="1"/>
  <c r="Q659" s="1"/>
  <c r="R659" a="1"/>
  <c r="R659" s="1"/>
  <c r="S659" a="1"/>
  <c r="S659" s="1"/>
  <c r="T659" a="1"/>
  <c r="T659" s="1"/>
  <c r="U659" a="1"/>
  <c r="U659" s="1"/>
  <c r="V659" a="1"/>
  <c r="V659" s="1"/>
  <c r="W659" a="1"/>
  <c r="W659" s="1"/>
  <c r="X659" a="1"/>
  <c r="X659" s="1"/>
  <c r="Y659" a="1"/>
  <c r="Y659" s="1"/>
  <c r="Z659" a="1"/>
  <c r="Z659" s="1"/>
  <c r="AA659" a="1"/>
  <c r="AA659" s="1"/>
  <c r="AB659" a="1"/>
  <c r="AB659" s="1"/>
  <c r="AC659" a="1"/>
  <c r="AC659" s="1"/>
  <c r="AD659" a="1"/>
  <c r="AD659" s="1"/>
  <c r="AE659" a="1"/>
  <c r="AE659" s="1"/>
  <c r="AF659" a="1"/>
  <c r="AF659" s="1"/>
  <c r="AG659" a="1"/>
  <c r="AG659" s="1"/>
  <c r="AH659" a="1"/>
  <c r="AH659" s="1"/>
  <c r="AI659" a="1"/>
  <c r="AI659" s="1"/>
  <c r="AJ659" a="1"/>
  <c r="AJ659" s="1"/>
  <c r="AK659" a="1"/>
  <c r="AK659" s="1"/>
  <c r="AL659" a="1"/>
  <c r="AL659" s="1"/>
  <c r="AM659" a="1"/>
  <c r="AM659" s="1"/>
  <c r="H657" a="1"/>
  <c r="H657" s="1"/>
  <c r="I657" a="1"/>
  <c r="I657" s="1"/>
  <c r="J657" a="1"/>
  <c r="J657" s="1"/>
  <c r="K657" a="1"/>
  <c r="K657" s="1"/>
  <c r="L657" a="1"/>
  <c r="L657" s="1"/>
  <c r="M657" a="1"/>
  <c r="M657" s="1"/>
  <c r="N657" a="1"/>
  <c r="N657" s="1"/>
  <c r="O657" a="1"/>
  <c r="O657" s="1"/>
  <c r="P657" a="1"/>
  <c r="P657" s="1"/>
  <c r="Q657" a="1"/>
  <c r="Q657" s="1"/>
  <c r="R657" a="1"/>
  <c r="R657" s="1"/>
  <c r="S657" a="1"/>
  <c r="S657" s="1"/>
  <c r="T657" a="1"/>
  <c r="T657" s="1"/>
  <c r="U657" a="1"/>
  <c r="U657" s="1"/>
  <c r="V657" a="1"/>
  <c r="V657" s="1"/>
  <c r="W657" a="1"/>
  <c r="W657" s="1"/>
  <c r="X657" a="1"/>
  <c r="X657" s="1"/>
  <c r="Y657" a="1"/>
  <c r="Y657" s="1"/>
  <c r="Z657" a="1"/>
  <c r="Z657" s="1"/>
  <c r="AA657" a="1"/>
  <c r="AA657" s="1"/>
  <c r="AB657" a="1"/>
  <c r="AB657" s="1"/>
  <c r="AC657" a="1"/>
  <c r="AC657" s="1"/>
  <c r="AD657" a="1"/>
  <c r="AD657" s="1"/>
  <c r="AE657" a="1"/>
  <c r="AE657" s="1"/>
  <c r="AF657" a="1"/>
  <c r="AF657" s="1"/>
  <c r="AG657" a="1"/>
  <c r="AG657" s="1"/>
  <c r="AH657" a="1"/>
  <c r="AH657" s="1"/>
  <c r="AI657" a="1"/>
  <c r="AI657" s="1"/>
  <c r="AJ657" a="1"/>
  <c r="AJ657" s="1"/>
  <c r="AK657" a="1"/>
  <c r="AK657" s="1"/>
  <c r="AL657" a="1"/>
  <c r="AL657" s="1"/>
  <c r="AM657" a="1"/>
  <c r="AM657" s="1"/>
  <c r="G657" a="1"/>
  <c r="G657" s="1"/>
  <c r="G655" a="1"/>
  <c r="G655" s="1"/>
  <c r="H655" a="1"/>
  <c r="H655" s="1"/>
  <c r="I655" a="1"/>
  <c r="I655" s="1"/>
  <c r="J655" a="1"/>
  <c r="J655" s="1"/>
  <c r="K655" a="1"/>
  <c r="K655" s="1"/>
  <c r="L655" a="1"/>
  <c r="L655" s="1"/>
  <c r="M655" a="1"/>
  <c r="M655" s="1"/>
  <c r="N655" a="1"/>
  <c r="N655" s="1"/>
  <c r="O655" a="1"/>
  <c r="O655" s="1"/>
  <c r="P655" a="1"/>
  <c r="P655" s="1"/>
  <c r="Q655" a="1"/>
  <c r="Q655" s="1"/>
  <c r="R655" a="1"/>
  <c r="R655" s="1"/>
  <c r="S655" a="1"/>
  <c r="S655" s="1"/>
  <c r="T655" a="1"/>
  <c r="T655" s="1"/>
  <c r="U655" a="1"/>
  <c r="U655" s="1"/>
  <c r="V655" a="1"/>
  <c r="V655" s="1"/>
  <c r="W655" a="1"/>
  <c r="W655" s="1"/>
  <c r="X655" a="1"/>
  <c r="X655" s="1"/>
  <c r="Y655" a="1"/>
  <c r="Y655" s="1"/>
  <c r="Z655" a="1"/>
  <c r="Z655" s="1"/>
  <c r="AA655" a="1"/>
  <c r="AA655" s="1"/>
  <c r="AB655" a="1"/>
  <c r="AB655" s="1"/>
  <c r="AC655" a="1"/>
  <c r="AC655" s="1"/>
  <c r="AD655" a="1"/>
  <c r="AD655" s="1"/>
  <c r="AE655" a="1"/>
  <c r="AE655" s="1"/>
  <c r="AF655" a="1"/>
  <c r="AF655" s="1"/>
  <c r="AG655" a="1"/>
  <c r="AG655" s="1"/>
  <c r="AH655" a="1"/>
  <c r="AH655" s="1"/>
  <c r="AI655" a="1"/>
  <c r="AI655" s="1"/>
  <c r="AJ655" a="1"/>
  <c r="AJ655" s="1"/>
  <c r="AK655" a="1"/>
  <c r="AK655" s="1"/>
  <c r="AL655" a="1"/>
  <c r="AL655" s="1"/>
  <c r="AM655" a="1"/>
  <c r="AM655" s="1"/>
  <c r="G656" a="1"/>
  <c r="G656" s="1"/>
  <c r="H656" a="1"/>
  <c r="H656" s="1"/>
  <c r="I656" a="1"/>
  <c r="I656" s="1"/>
  <c r="J656" a="1"/>
  <c r="J656" s="1"/>
  <c r="K656" a="1"/>
  <c r="K656" s="1"/>
  <c r="L656" a="1"/>
  <c r="L656" s="1"/>
  <c r="M656" a="1"/>
  <c r="M656" s="1"/>
  <c r="N656" a="1"/>
  <c r="N656" s="1"/>
  <c r="O656" a="1"/>
  <c r="O656" s="1"/>
  <c r="P656" a="1"/>
  <c r="P656" s="1"/>
  <c r="Q656" a="1"/>
  <c r="Q656" s="1"/>
  <c r="R656" a="1"/>
  <c r="R656" s="1"/>
  <c r="S656" a="1"/>
  <c r="S656" s="1"/>
  <c r="T656" a="1"/>
  <c r="T656" s="1"/>
  <c r="U656" a="1"/>
  <c r="U656" s="1"/>
  <c r="V656" a="1"/>
  <c r="V656" s="1"/>
  <c r="W656" a="1"/>
  <c r="W656" s="1"/>
  <c r="X656" a="1"/>
  <c r="X656" s="1"/>
  <c r="Y656" a="1"/>
  <c r="Y656" s="1"/>
  <c r="Z656" a="1"/>
  <c r="Z656" s="1"/>
  <c r="AA656" a="1"/>
  <c r="AA656" s="1"/>
  <c r="AB656" a="1"/>
  <c r="AB656" s="1"/>
  <c r="AC656" a="1"/>
  <c r="AC656" s="1"/>
  <c r="AD656" a="1"/>
  <c r="AD656" s="1"/>
  <c r="AE656" a="1"/>
  <c r="AE656" s="1"/>
  <c r="AF656" a="1"/>
  <c r="AF656" s="1"/>
  <c r="AG656" a="1"/>
  <c r="AG656" s="1"/>
  <c r="AH656" a="1"/>
  <c r="AH656" s="1"/>
  <c r="AI656" a="1"/>
  <c r="AI656" s="1"/>
  <c r="AJ656" a="1"/>
  <c r="AJ656" s="1"/>
  <c r="AK656" a="1"/>
  <c r="AK656" s="1"/>
  <c r="AL656" a="1"/>
  <c r="AL656" s="1"/>
  <c r="AM656" a="1"/>
  <c r="AM656" s="1"/>
  <c r="H654" a="1"/>
  <c r="H654" s="1"/>
  <c r="I654" a="1"/>
  <c r="I654" s="1"/>
  <c r="J654" a="1"/>
  <c r="J654" s="1"/>
  <c r="K654" a="1"/>
  <c r="K654" s="1"/>
  <c r="L654" a="1"/>
  <c r="L654" s="1"/>
  <c r="M654" a="1"/>
  <c r="M654" s="1"/>
  <c r="N654" a="1"/>
  <c r="N654" s="1"/>
  <c r="O654" a="1"/>
  <c r="O654" s="1"/>
  <c r="P654" a="1"/>
  <c r="P654" s="1"/>
  <c r="Q654" a="1"/>
  <c r="Q654" s="1"/>
  <c r="R654" a="1"/>
  <c r="R654" s="1"/>
  <c r="S654" a="1"/>
  <c r="S654" s="1"/>
  <c r="T654" a="1"/>
  <c r="T654" s="1"/>
  <c r="U654" a="1"/>
  <c r="U654" s="1"/>
  <c r="V654" a="1"/>
  <c r="V654" s="1"/>
  <c r="W654" a="1"/>
  <c r="W654" s="1"/>
  <c r="X654" a="1"/>
  <c r="X654" s="1"/>
  <c r="Y654" a="1"/>
  <c r="Y654" s="1"/>
  <c r="Z654" a="1"/>
  <c r="Z654" s="1"/>
  <c r="AA654" a="1"/>
  <c r="AA654" s="1"/>
  <c r="AB654" a="1"/>
  <c r="AB654" s="1"/>
  <c r="AC654" a="1"/>
  <c r="AC654" s="1"/>
  <c r="AD654" a="1"/>
  <c r="AD654" s="1"/>
  <c r="AE654" a="1"/>
  <c r="AE654" s="1"/>
  <c r="AF654" a="1"/>
  <c r="AF654" s="1"/>
  <c r="AG654" a="1"/>
  <c r="AG654" s="1"/>
  <c r="AH654" a="1"/>
  <c r="AH654" s="1"/>
  <c r="AI654" a="1"/>
  <c r="AI654" s="1"/>
  <c r="AJ654" a="1"/>
  <c r="AJ654" s="1"/>
  <c r="AK654" a="1"/>
  <c r="AK654" s="1"/>
  <c r="AL654" a="1"/>
  <c r="AL654" s="1"/>
  <c r="AM654" a="1"/>
  <c r="AM654" s="1"/>
  <c r="G654" a="1"/>
  <c r="G654" s="1"/>
  <c r="G652" a="1"/>
  <c r="G652" s="1"/>
  <c r="H652" a="1"/>
  <c r="H652" s="1"/>
  <c r="I652" a="1"/>
  <c r="I652" s="1"/>
  <c r="J652" a="1"/>
  <c r="J652" s="1"/>
  <c r="K652" a="1"/>
  <c r="K652" s="1"/>
  <c r="L652" a="1"/>
  <c r="L652" s="1"/>
  <c r="M652" a="1"/>
  <c r="M652" s="1"/>
  <c r="N652" a="1"/>
  <c r="N652" s="1"/>
  <c r="O652" a="1"/>
  <c r="O652" s="1"/>
  <c r="P652" a="1"/>
  <c r="P652" s="1"/>
  <c r="Q652" a="1"/>
  <c r="Q652" s="1"/>
  <c r="R652" a="1"/>
  <c r="R652" s="1"/>
  <c r="S652" a="1"/>
  <c r="S652" s="1"/>
  <c r="T652" a="1"/>
  <c r="T652" s="1"/>
  <c r="U652" a="1"/>
  <c r="U652" s="1"/>
  <c r="V652" a="1"/>
  <c r="V652" s="1"/>
  <c r="W652" a="1"/>
  <c r="W652" s="1"/>
  <c r="X652" a="1"/>
  <c r="X652" s="1"/>
  <c r="Y652" a="1"/>
  <c r="Y652" s="1"/>
  <c r="Z652" a="1"/>
  <c r="Z652" s="1"/>
  <c r="AA652" a="1"/>
  <c r="AA652" s="1"/>
  <c r="AB652" a="1"/>
  <c r="AB652" s="1"/>
  <c r="AC652" a="1"/>
  <c r="AC652" s="1"/>
  <c r="AD652" a="1"/>
  <c r="AD652" s="1"/>
  <c r="AE652" a="1"/>
  <c r="AE652" s="1"/>
  <c r="AF652" a="1"/>
  <c r="AF652" s="1"/>
  <c r="AG652" a="1"/>
  <c r="AG652" s="1"/>
  <c r="AH652" a="1"/>
  <c r="AH652" s="1"/>
  <c r="AI652" a="1"/>
  <c r="AI652" s="1"/>
  <c r="AJ652" a="1"/>
  <c r="AJ652" s="1"/>
  <c r="AK652" a="1"/>
  <c r="AK652" s="1"/>
  <c r="AL652" a="1"/>
  <c r="AL652" s="1"/>
  <c r="AM652" a="1"/>
  <c r="AM652" s="1"/>
  <c r="G653" a="1"/>
  <c r="G653" s="1"/>
  <c r="H653" a="1"/>
  <c r="H653" s="1"/>
  <c r="I653" a="1"/>
  <c r="I653" s="1"/>
  <c r="J653" a="1"/>
  <c r="J653" s="1"/>
  <c r="K653" a="1"/>
  <c r="K653" s="1"/>
  <c r="L653" a="1"/>
  <c r="L653" s="1"/>
  <c r="M653" a="1"/>
  <c r="M653" s="1"/>
  <c r="N653" a="1"/>
  <c r="N653" s="1"/>
  <c r="O653" a="1"/>
  <c r="O653" s="1"/>
  <c r="P653" a="1"/>
  <c r="P653" s="1"/>
  <c r="Q653" a="1"/>
  <c r="Q653" s="1"/>
  <c r="R653" a="1"/>
  <c r="R653" s="1"/>
  <c r="S653" a="1"/>
  <c r="S653" s="1"/>
  <c r="T653" a="1"/>
  <c r="T653" s="1"/>
  <c r="U653" a="1"/>
  <c r="U653" s="1"/>
  <c r="V653" a="1"/>
  <c r="V653" s="1"/>
  <c r="W653" a="1"/>
  <c r="W653" s="1"/>
  <c r="X653" a="1"/>
  <c r="X653" s="1"/>
  <c r="Y653" a="1"/>
  <c r="Y653" s="1"/>
  <c r="Z653" a="1"/>
  <c r="Z653" s="1"/>
  <c r="AA653" a="1"/>
  <c r="AA653" s="1"/>
  <c r="AB653" a="1"/>
  <c r="AB653" s="1"/>
  <c r="AC653" a="1"/>
  <c r="AC653" s="1"/>
  <c r="AD653" a="1"/>
  <c r="AD653" s="1"/>
  <c r="AE653" a="1"/>
  <c r="AE653" s="1"/>
  <c r="AF653" a="1"/>
  <c r="AF653" s="1"/>
  <c r="AG653" a="1"/>
  <c r="AG653" s="1"/>
  <c r="AH653" a="1"/>
  <c r="AH653" s="1"/>
  <c r="AI653" a="1"/>
  <c r="AI653" s="1"/>
  <c r="AJ653" a="1"/>
  <c r="AJ653" s="1"/>
  <c r="AK653" a="1"/>
  <c r="AK653" s="1"/>
  <c r="AL653" a="1"/>
  <c r="AL653" s="1"/>
  <c r="AM653" a="1"/>
  <c r="AM653" s="1"/>
  <c r="H651" a="1"/>
  <c r="H651" s="1"/>
  <c r="I651" a="1"/>
  <c r="I651" s="1"/>
  <c r="J651" a="1"/>
  <c r="J651" s="1"/>
  <c r="K651" a="1"/>
  <c r="K651" s="1"/>
  <c r="L651" a="1"/>
  <c r="L651" s="1"/>
  <c r="M651" a="1"/>
  <c r="M651" s="1"/>
  <c r="N651" a="1"/>
  <c r="N651" s="1"/>
  <c r="O651" a="1"/>
  <c r="O651" s="1"/>
  <c r="P651" a="1"/>
  <c r="P651" s="1"/>
  <c r="Q651" a="1"/>
  <c r="Q651" s="1"/>
  <c r="R651" a="1"/>
  <c r="R651" s="1"/>
  <c r="S651" a="1"/>
  <c r="S651" s="1"/>
  <c r="T651" a="1"/>
  <c r="T651" s="1"/>
  <c r="U651" a="1"/>
  <c r="U651" s="1"/>
  <c r="V651" a="1"/>
  <c r="V651" s="1"/>
  <c r="W651" a="1"/>
  <c r="W651" s="1"/>
  <c r="X651" a="1"/>
  <c r="X651" s="1"/>
  <c r="Y651" a="1"/>
  <c r="Y651" s="1"/>
  <c r="Z651" a="1"/>
  <c r="Z651" s="1"/>
  <c r="AA651" a="1"/>
  <c r="AA651" s="1"/>
  <c r="AB651" a="1"/>
  <c r="AB651" s="1"/>
  <c r="AC651" a="1"/>
  <c r="AC651" s="1"/>
  <c r="AD651" a="1"/>
  <c r="AD651" s="1"/>
  <c r="AE651" a="1"/>
  <c r="AE651" s="1"/>
  <c r="AF651" a="1"/>
  <c r="AF651" s="1"/>
  <c r="AG651" a="1"/>
  <c r="AG651" s="1"/>
  <c r="AH651" a="1"/>
  <c r="AH651" s="1"/>
  <c r="AI651" a="1"/>
  <c r="AI651" s="1"/>
  <c r="AJ651" a="1"/>
  <c r="AJ651" s="1"/>
  <c r="AK651" a="1"/>
  <c r="AK651" s="1"/>
  <c r="AL651" a="1"/>
  <c r="AL651" s="1"/>
  <c r="AM651" a="1"/>
  <c r="AM651" s="1"/>
  <c r="G648" a="1"/>
  <c r="G648" s="1"/>
  <c r="G651" a="1"/>
  <c r="G651" s="1"/>
  <c r="G649" a="1"/>
  <c r="G649" s="1"/>
  <c r="H649" a="1"/>
  <c r="H649" s="1"/>
  <c r="I649" a="1"/>
  <c r="I649" s="1"/>
  <c r="J649" a="1"/>
  <c r="J649" s="1"/>
  <c r="K649" a="1"/>
  <c r="K649" s="1"/>
  <c r="L649" a="1"/>
  <c r="L649" s="1"/>
  <c r="M649" a="1"/>
  <c r="M649" s="1"/>
  <c r="N649" a="1"/>
  <c r="N649" s="1"/>
  <c r="O649" a="1"/>
  <c r="O649" s="1"/>
  <c r="P649" a="1"/>
  <c r="P649" s="1"/>
  <c r="Q649" a="1"/>
  <c r="Q649" s="1"/>
  <c r="R649" a="1"/>
  <c r="R649" s="1"/>
  <c r="S649" a="1"/>
  <c r="S649" s="1"/>
  <c r="T649" a="1"/>
  <c r="T649" s="1"/>
  <c r="U649" a="1"/>
  <c r="U649" s="1"/>
  <c r="V649" a="1"/>
  <c r="V649" s="1"/>
  <c r="W649" a="1"/>
  <c r="W649" s="1"/>
  <c r="X649" a="1"/>
  <c r="X649" s="1"/>
  <c r="Y649" a="1"/>
  <c r="Y649" s="1"/>
  <c r="Z649" a="1"/>
  <c r="Z649" s="1"/>
  <c r="AA649" a="1"/>
  <c r="AA649" s="1"/>
  <c r="AB649" a="1"/>
  <c r="AB649" s="1"/>
  <c r="AC649" a="1"/>
  <c r="AC649" s="1"/>
  <c r="AD649" a="1"/>
  <c r="AD649" s="1"/>
  <c r="AE649" a="1"/>
  <c r="AE649" s="1"/>
  <c r="AF649" a="1"/>
  <c r="AF649" s="1"/>
  <c r="AG649" a="1"/>
  <c r="AG649" s="1"/>
  <c r="AH649" a="1"/>
  <c r="AH649" s="1"/>
  <c r="AI649" a="1"/>
  <c r="AI649" s="1"/>
  <c r="AJ649" a="1"/>
  <c r="AJ649" s="1"/>
  <c r="AK649" a="1"/>
  <c r="AK649" s="1"/>
  <c r="AL649" a="1"/>
  <c r="AL649" s="1"/>
  <c r="AM649" a="1"/>
  <c r="AM649" s="1"/>
  <c r="G650" a="1"/>
  <c r="G650" s="1"/>
  <c r="H650" a="1"/>
  <c r="H650" s="1"/>
  <c r="I650" a="1"/>
  <c r="I650" s="1"/>
  <c r="J650" a="1"/>
  <c r="J650" s="1"/>
  <c r="K650" a="1"/>
  <c r="K650" s="1"/>
  <c r="L650" a="1"/>
  <c r="L650" s="1"/>
  <c r="M650" a="1"/>
  <c r="M650" s="1"/>
  <c r="N650" a="1"/>
  <c r="N650" s="1"/>
  <c r="O650" a="1"/>
  <c r="O650" s="1"/>
  <c r="P650" a="1"/>
  <c r="P650" s="1"/>
  <c r="Q650" a="1"/>
  <c r="Q650" s="1"/>
  <c r="R650" a="1"/>
  <c r="R650" s="1"/>
  <c r="S650" a="1"/>
  <c r="S650" s="1"/>
  <c r="T650" a="1"/>
  <c r="T650" s="1"/>
  <c r="U650" a="1"/>
  <c r="U650" s="1"/>
  <c r="V650" a="1"/>
  <c r="V650" s="1"/>
  <c r="W650" a="1"/>
  <c r="W650" s="1"/>
  <c r="X650" a="1"/>
  <c r="X650" s="1"/>
  <c r="Y650" a="1"/>
  <c r="Y650" s="1"/>
  <c r="Z650" a="1"/>
  <c r="Z650" s="1"/>
  <c r="AA650" a="1"/>
  <c r="AA650" s="1"/>
  <c r="AB650" a="1"/>
  <c r="AB650" s="1"/>
  <c r="AC650" a="1"/>
  <c r="AC650" s="1"/>
  <c r="AD650" a="1"/>
  <c r="AD650" s="1"/>
  <c r="AE650" a="1"/>
  <c r="AE650" s="1"/>
  <c r="AF650" a="1"/>
  <c r="AF650" s="1"/>
  <c r="AG650" a="1"/>
  <c r="AG650" s="1"/>
  <c r="AH650" a="1"/>
  <c r="AH650" s="1"/>
  <c r="AI650" a="1"/>
  <c r="AI650" s="1"/>
  <c r="AJ650" a="1"/>
  <c r="AJ650" s="1"/>
  <c r="AK650" a="1"/>
  <c r="AK650" s="1"/>
  <c r="AL650" a="1"/>
  <c r="AL650" s="1"/>
  <c r="AM650" a="1"/>
  <c r="AM650" s="1"/>
  <c r="H648" a="1"/>
  <c r="H648" s="1"/>
  <c r="I648" a="1"/>
  <c r="I648" s="1"/>
  <c r="J648" a="1"/>
  <c r="J648" s="1"/>
  <c r="K648" a="1"/>
  <c r="K648" s="1"/>
  <c r="L648" a="1"/>
  <c r="L648" s="1"/>
  <c r="M648" a="1"/>
  <c r="M648" s="1"/>
  <c r="N648" a="1"/>
  <c r="N648" s="1"/>
  <c r="O648" a="1"/>
  <c r="O648" s="1"/>
  <c r="P648" a="1"/>
  <c r="P648" s="1"/>
  <c r="Q648" a="1"/>
  <c r="Q648" s="1"/>
  <c r="R648" a="1"/>
  <c r="R648" s="1"/>
  <c r="S648" a="1"/>
  <c r="S648" s="1"/>
  <c r="T648" a="1"/>
  <c r="T648" s="1"/>
  <c r="U648" a="1"/>
  <c r="U648" s="1"/>
  <c r="V648" a="1"/>
  <c r="V648" s="1"/>
  <c r="W648" a="1"/>
  <c r="W648" s="1"/>
  <c r="X648" a="1"/>
  <c r="X648" s="1"/>
  <c r="Y648" a="1"/>
  <c r="Y648" s="1"/>
  <c r="Z648" a="1"/>
  <c r="Z648" s="1"/>
  <c r="AA648" a="1"/>
  <c r="AA648" s="1"/>
  <c r="AB648" a="1"/>
  <c r="AB648" s="1"/>
  <c r="AC648" a="1"/>
  <c r="AC648" s="1"/>
  <c r="AD648" a="1"/>
  <c r="AD648" s="1"/>
  <c r="AE648" a="1"/>
  <c r="AE648" s="1"/>
  <c r="AF648" a="1"/>
  <c r="AF648" s="1"/>
  <c r="AG648" a="1"/>
  <c r="AG648" s="1"/>
  <c r="AH648" a="1"/>
  <c r="AH648" s="1"/>
  <c r="AI648" a="1"/>
  <c r="AI648" s="1"/>
  <c r="AJ648" a="1"/>
  <c r="AJ648" s="1"/>
  <c r="AK648" a="1"/>
  <c r="AK648" s="1"/>
  <c r="AL648" a="1"/>
  <c r="AL648" s="1"/>
  <c r="AM648" a="1"/>
  <c r="AM648" s="1"/>
  <c r="G646" a="1"/>
  <c r="G646" s="1"/>
  <c r="H646" a="1"/>
  <c r="H646" s="1"/>
  <c r="I646" a="1"/>
  <c r="I646" s="1"/>
  <c r="J646" a="1"/>
  <c r="J646" s="1"/>
  <c r="K646" a="1"/>
  <c r="K646" s="1"/>
  <c r="L646" a="1"/>
  <c r="L646" s="1"/>
  <c r="M646" a="1"/>
  <c r="M646" s="1"/>
  <c r="N646" a="1"/>
  <c r="N646" s="1"/>
  <c r="O646" a="1"/>
  <c r="O646" s="1"/>
  <c r="P646" a="1"/>
  <c r="P646" s="1"/>
  <c r="Q646" a="1"/>
  <c r="Q646" s="1"/>
  <c r="R646" a="1"/>
  <c r="R646" s="1"/>
  <c r="S646" a="1"/>
  <c r="S646" s="1"/>
  <c r="T646" a="1"/>
  <c r="T646" s="1"/>
  <c r="U646" a="1"/>
  <c r="U646" s="1"/>
  <c r="V646" a="1"/>
  <c r="V646" s="1"/>
  <c r="W646" a="1"/>
  <c r="W646" s="1"/>
  <c r="X646" a="1"/>
  <c r="X646" s="1"/>
  <c r="Y646" a="1"/>
  <c r="Y646" s="1"/>
  <c r="Z646" a="1"/>
  <c r="Z646" s="1"/>
  <c r="AA646" a="1"/>
  <c r="AA646" s="1"/>
  <c r="AB646" a="1"/>
  <c r="AB646" s="1"/>
  <c r="AC646" a="1"/>
  <c r="AC646" s="1"/>
  <c r="AD646" a="1"/>
  <c r="AD646" s="1"/>
  <c r="AE646" a="1"/>
  <c r="AE646" s="1"/>
  <c r="AF646" a="1"/>
  <c r="AF646" s="1"/>
  <c r="AG646" a="1"/>
  <c r="AG646" s="1"/>
  <c r="AH646" a="1"/>
  <c r="AH646" s="1"/>
  <c r="AI646" a="1"/>
  <c r="AI646" s="1"/>
  <c r="AJ646" a="1"/>
  <c r="AJ646" s="1"/>
  <c r="AK646" a="1"/>
  <c r="AK646" s="1"/>
  <c r="AL646" a="1"/>
  <c r="AL646" s="1"/>
  <c r="AM646" a="1"/>
  <c r="AM646" s="1"/>
  <c r="G647" a="1"/>
  <c r="G647" s="1"/>
  <c r="H647" a="1"/>
  <c r="H647" s="1"/>
  <c r="I647" a="1"/>
  <c r="I647" s="1"/>
  <c r="J647" a="1"/>
  <c r="J647" s="1"/>
  <c r="K647" a="1"/>
  <c r="K647" s="1"/>
  <c r="L647" a="1"/>
  <c r="L647" s="1"/>
  <c r="M647" a="1"/>
  <c r="M647" s="1"/>
  <c r="N647" a="1"/>
  <c r="N647" s="1"/>
  <c r="O647" a="1"/>
  <c r="O647" s="1"/>
  <c r="P647" a="1"/>
  <c r="P647" s="1"/>
  <c r="Q647" a="1"/>
  <c r="Q647" s="1"/>
  <c r="R647" a="1"/>
  <c r="R647" s="1"/>
  <c r="S647" a="1"/>
  <c r="S647" s="1"/>
  <c r="T647" a="1"/>
  <c r="T647" s="1"/>
  <c r="U647" a="1"/>
  <c r="U647" s="1"/>
  <c r="V647" a="1"/>
  <c r="V647" s="1"/>
  <c r="W647" a="1"/>
  <c r="W647" s="1"/>
  <c r="X647" a="1"/>
  <c r="X647" s="1"/>
  <c r="Y647" a="1"/>
  <c r="Y647" s="1"/>
  <c r="Z647" a="1"/>
  <c r="Z647" s="1"/>
  <c r="AA647" a="1"/>
  <c r="AA647" s="1"/>
  <c r="AB647" a="1"/>
  <c r="AB647" s="1"/>
  <c r="AC647" a="1"/>
  <c r="AC647" s="1"/>
  <c r="AD647" a="1"/>
  <c r="AD647" s="1"/>
  <c r="AE647" a="1"/>
  <c r="AE647" s="1"/>
  <c r="AF647" a="1"/>
  <c r="AF647" s="1"/>
  <c r="AG647" a="1"/>
  <c r="AG647" s="1"/>
  <c r="AH647" a="1"/>
  <c r="AH647" s="1"/>
  <c r="AI647" a="1"/>
  <c r="AI647" s="1"/>
  <c r="AJ647" a="1"/>
  <c r="AJ647" s="1"/>
  <c r="AK647" a="1"/>
  <c r="AK647" s="1"/>
  <c r="AL647" a="1"/>
  <c r="AL647" s="1"/>
  <c r="AM647" a="1"/>
  <c r="AM647" s="1"/>
  <c r="H645" a="1"/>
  <c r="H645" s="1"/>
  <c r="I645" a="1"/>
  <c r="I645" s="1"/>
  <c r="J645" a="1"/>
  <c r="J645" s="1"/>
  <c r="K645" a="1"/>
  <c r="K645" s="1"/>
  <c r="L645" a="1"/>
  <c r="L645" s="1"/>
  <c r="M645" a="1"/>
  <c r="M645" s="1"/>
  <c r="N645" a="1"/>
  <c r="N645" s="1"/>
  <c r="O645" a="1"/>
  <c r="O645" s="1"/>
  <c r="P645" a="1"/>
  <c r="P645" s="1"/>
  <c r="Q645" a="1"/>
  <c r="Q645" s="1"/>
  <c r="R645" a="1"/>
  <c r="R645" s="1"/>
  <c r="S645" a="1"/>
  <c r="S645" s="1"/>
  <c r="T645" a="1"/>
  <c r="T645" s="1"/>
  <c r="U645" a="1"/>
  <c r="U645" s="1"/>
  <c r="V645" a="1"/>
  <c r="V645" s="1"/>
  <c r="W645" a="1"/>
  <c r="W645" s="1"/>
  <c r="X645" a="1"/>
  <c r="X645" s="1"/>
  <c r="Y645" a="1"/>
  <c r="Y645" s="1"/>
  <c r="Z645" a="1"/>
  <c r="Z645" s="1"/>
  <c r="AA645" a="1"/>
  <c r="AA645" s="1"/>
  <c r="AB645" a="1"/>
  <c r="AB645" s="1"/>
  <c r="AC645" a="1"/>
  <c r="AC645" s="1"/>
  <c r="AD645" a="1"/>
  <c r="AD645" s="1"/>
  <c r="AE645" a="1"/>
  <c r="AE645" s="1"/>
  <c r="AF645" a="1"/>
  <c r="AF645" s="1"/>
  <c r="AG645" a="1"/>
  <c r="AG645" s="1"/>
  <c r="AH645" a="1"/>
  <c r="AH645" s="1"/>
  <c r="AI645" a="1"/>
  <c r="AI645" s="1"/>
  <c r="AJ645" a="1"/>
  <c r="AJ645" s="1"/>
  <c r="AK645" a="1"/>
  <c r="AK645" s="1"/>
  <c r="AL645" a="1"/>
  <c r="AL645" s="1"/>
  <c r="AM645" a="1"/>
  <c r="AM645" s="1"/>
  <c r="G645" a="1"/>
  <c r="G645" s="1"/>
  <c r="G643" a="1"/>
  <c r="G643" s="1"/>
  <c r="H643" a="1"/>
  <c r="H643" s="1"/>
  <c r="I643" a="1"/>
  <c r="I643" s="1"/>
  <c r="J643" a="1"/>
  <c r="J643" s="1"/>
  <c r="K643" a="1"/>
  <c r="K643" s="1"/>
  <c r="L643" a="1"/>
  <c r="L643" s="1"/>
  <c r="M643" a="1"/>
  <c r="M643" s="1"/>
  <c r="N643" a="1"/>
  <c r="N643" s="1"/>
  <c r="O643" a="1"/>
  <c r="O643" s="1"/>
  <c r="P643" a="1"/>
  <c r="P643" s="1"/>
  <c r="Q643" a="1"/>
  <c r="Q643" s="1"/>
  <c r="R643" a="1"/>
  <c r="R643" s="1"/>
  <c r="S643" a="1"/>
  <c r="S643" s="1"/>
  <c r="T643" a="1"/>
  <c r="T643" s="1"/>
  <c r="U643" a="1"/>
  <c r="U643" s="1"/>
  <c r="V643" a="1"/>
  <c r="V643" s="1"/>
  <c r="W643" a="1"/>
  <c r="W643" s="1"/>
  <c r="X643" a="1"/>
  <c r="X643" s="1"/>
  <c r="Y643" a="1"/>
  <c r="Y643" s="1"/>
  <c r="Z643" a="1"/>
  <c r="Z643" s="1"/>
  <c r="AA643" a="1"/>
  <c r="AA643" s="1"/>
  <c r="AB643" a="1"/>
  <c r="AB643" s="1"/>
  <c r="AC643" a="1"/>
  <c r="AC643" s="1"/>
  <c r="AD643" a="1"/>
  <c r="AD643" s="1"/>
  <c r="AE643" a="1"/>
  <c r="AE643" s="1"/>
  <c r="AF643" a="1"/>
  <c r="AF643" s="1"/>
  <c r="AG643" a="1"/>
  <c r="AG643" s="1"/>
  <c r="AH643" a="1"/>
  <c r="AH643" s="1"/>
  <c r="AI643" a="1"/>
  <c r="AI643" s="1"/>
  <c r="AJ643" a="1"/>
  <c r="AJ643" s="1"/>
  <c r="AK643" a="1"/>
  <c r="AK643" s="1"/>
  <c r="AL643" a="1"/>
  <c r="AL643" s="1"/>
  <c r="AM643" a="1"/>
  <c r="AM643" s="1"/>
  <c r="G644" a="1"/>
  <c r="G644" s="1"/>
  <c r="H644" a="1"/>
  <c r="H644" s="1"/>
  <c r="I644" a="1"/>
  <c r="I644" s="1"/>
  <c r="J644" a="1"/>
  <c r="J644" s="1"/>
  <c r="K644" a="1"/>
  <c r="K644" s="1"/>
  <c r="L644" a="1"/>
  <c r="L644" s="1"/>
  <c r="M644" a="1"/>
  <c r="M644" s="1"/>
  <c r="N644" a="1"/>
  <c r="N644" s="1"/>
  <c r="O644" a="1"/>
  <c r="O644" s="1"/>
  <c r="P644" a="1"/>
  <c r="P644" s="1"/>
  <c r="Q644" a="1"/>
  <c r="Q644" s="1"/>
  <c r="R644" a="1"/>
  <c r="R644" s="1"/>
  <c r="S644" a="1"/>
  <c r="S644" s="1"/>
  <c r="T644" a="1"/>
  <c r="T644" s="1"/>
  <c r="U644" a="1"/>
  <c r="U644" s="1"/>
  <c r="V644" a="1"/>
  <c r="V644" s="1"/>
  <c r="W644" a="1"/>
  <c r="W644" s="1"/>
  <c r="X644" a="1"/>
  <c r="X644" s="1"/>
  <c r="Y644" a="1"/>
  <c r="Y644" s="1"/>
  <c r="Z644" a="1"/>
  <c r="Z644" s="1"/>
  <c r="AA644" a="1"/>
  <c r="AA644" s="1"/>
  <c r="AB644" a="1"/>
  <c r="AB644" s="1"/>
  <c r="AC644" a="1"/>
  <c r="AC644" s="1"/>
  <c r="AD644" a="1"/>
  <c r="AD644" s="1"/>
  <c r="AE644" a="1"/>
  <c r="AE644" s="1"/>
  <c r="AF644" a="1"/>
  <c r="AF644" s="1"/>
  <c r="AG644" a="1"/>
  <c r="AG644" s="1"/>
  <c r="AH644" a="1"/>
  <c r="AH644" s="1"/>
  <c r="AI644" a="1"/>
  <c r="AI644" s="1"/>
  <c r="AJ644" a="1"/>
  <c r="AJ644" s="1"/>
  <c r="AK644" a="1"/>
  <c r="AK644" s="1"/>
  <c r="AL644" a="1"/>
  <c r="AL644" s="1"/>
  <c r="AM644" a="1"/>
  <c r="AM644" s="1"/>
  <c r="H642" a="1"/>
  <c r="H642" s="1"/>
  <c r="I642" a="1"/>
  <c r="I642" s="1"/>
  <c r="J642" a="1"/>
  <c r="J642" s="1"/>
  <c r="K642" a="1"/>
  <c r="K642" s="1"/>
  <c r="L642" a="1"/>
  <c r="L642" s="1"/>
  <c r="M642" a="1"/>
  <c r="M642" s="1"/>
  <c r="N642" a="1"/>
  <c r="N642" s="1"/>
  <c r="O642" a="1"/>
  <c r="O642" s="1"/>
  <c r="P642" a="1"/>
  <c r="P642" s="1"/>
  <c r="Q642" a="1"/>
  <c r="Q642" s="1"/>
  <c r="R642" a="1"/>
  <c r="R642" s="1"/>
  <c r="S642" a="1"/>
  <c r="S642" s="1"/>
  <c r="T642" a="1"/>
  <c r="T642" s="1"/>
  <c r="U642" a="1"/>
  <c r="U642" s="1"/>
  <c r="V642" a="1"/>
  <c r="V642" s="1"/>
  <c r="W642" a="1"/>
  <c r="W642" s="1"/>
  <c r="X642" a="1"/>
  <c r="X642" s="1"/>
  <c r="Y642" a="1"/>
  <c r="Y642" s="1"/>
  <c r="Z642" a="1"/>
  <c r="Z642" s="1"/>
  <c r="AA642" a="1"/>
  <c r="AA642" s="1"/>
  <c r="AB642" a="1"/>
  <c r="AB642" s="1"/>
  <c r="AC642" a="1"/>
  <c r="AC642" s="1"/>
  <c r="AD642" a="1"/>
  <c r="AD642" s="1"/>
  <c r="AE642" a="1"/>
  <c r="AE642" s="1"/>
  <c r="AF642" a="1"/>
  <c r="AF642" s="1"/>
  <c r="AG642" a="1"/>
  <c r="AG642" s="1"/>
  <c r="AH642" a="1"/>
  <c r="AH642" s="1"/>
  <c r="AI642" a="1"/>
  <c r="AI642" s="1"/>
  <c r="AJ642" a="1"/>
  <c r="AJ642" s="1"/>
  <c r="AK642" a="1"/>
  <c r="AK642" s="1"/>
  <c r="AL642" a="1"/>
  <c r="AL642" s="1"/>
  <c r="AM642" a="1"/>
  <c r="AM642" s="1"/>
  <c r="G642" a="1"/>
  <c r="G642" s="1"/>
  <c r="G640" a="1"/>
  <c r="G640" s="1"/>
  <c r="H640" a="1"/>
  <c r="H640" s="1"/>
  <c r="I640" a="1"/>
  <c r="I640" s="1"/>
  <c r="J640" a="1"/>
  <c r="J640" s="1"/>
  <c r="K640" a="1"/>
  <c r="K640" s="1"/>
  <c r="L640" a="1"/>
  <c r="L640" s="1"/>
  <c r="M640" a="1"/>
  <c r="M640" s="1"/>
  <c r="N640" a="1"/>
  <c r="N640" s="1"/>
  <c r="O640" a="1"/>
  <c r="O640" s="1"/>
  <c r="P640" a="1"/>
  <c r="P640" s="1"/>
  <c r="Q640" a="1"/>
  <c r="Q640" s="1"/>
  <c r="R640" a="1"/>
  <c r="R640" s="1"/>
  <c r="S640" a="1"/>
  <c r="S640" s="1"/>
  <c r="T640" a="1"/>
  <c r="T640" s="1"/>
  <c r="U640" a="1"/>
  <c r="U640" s="1"/>
  <c r="V640" a="1"/>
  <c r="V640" s="1"/>
  <c r="W640" a="1"/>
  <c r="W640" s="1"/>
  <c r="X640" a="1"/>
  <c r="X640" s="1"/>
  <c r="Y640" a="1"/>
  <c r="Y640" s="1"/>
  <c r="Z640" a="1"/>
  <c r="Z640" s="1"/>
  <c r="AA640" a="1"/>
  <c r="AA640" s="1"/>
  <c r="AB640" a="1"/>
  <c r="AB640" s="1"/>
  <c r="AC640" a="1"/>
  <c r="AC640" s="1"/>
  <c r="AD640" a="1"/>
  <c r="AD640" s="1"/>
  <c r="AE640" a="1"/>
  <c r="AE640" s="1"/>
  <c r="AF640" a="1"/>
  <c r="AF640" s="1"/>
  <c r="AG640" a="1"/>
  <c r="AG640" s="1"/>
  <c r="AH640" a="1"/>
  <c r="AH640" s="1"/>
  <c r="AI640" a="1"/>
  <c r="AI640" s="1"/>
  <c r="AJ640" a="1"/>
  <c r="AJ640" s="1"/>
  <c r="AK640" a="1"/>
  <c r="AK640" s="1"/>
  <c r="AL640" a="1"/>
  <c r="AL640" s="1"/>
  <c r="AM640" a="1"/>
  <c r="AM640" s="1"/>
  <c r="G641" a="1"/>
  <c r="G641" s="1"/>
  <c r="H641" a="1"/>
  <c r="H641" s="1"/>
  <c r="I641" a="1"/>
  <c r="I641" s="1"/>
  <c r="J641" a="1"/>
  <c r="J641" s="1"/>
  <c r="K641" a="1"/>
  <c r="K641" s="1"/>
  <c r="L641" a="1"/>
  <c r="L641" s="1"/>
  <c r="M641" a="1"/>
  <c r="M641" s="1"/>
  <c r="N641" a="1"/>
  <c r="N641" s="1"/>
  <c r="O641" a="1"/>
  <c r="O641" s="1"/>
  <c r="P641" a="1"/>
  <c r="P641" s="1"/>
  <c r="Q641" a="1"/>
  <c r="Q641" s="1"/>
  <c r="R641" a="1"/>
  <c r="R641" s="1"/>
  <c r="S641" a="1"/>
  <c r="S641" s="1"/>
  <c r="T641" a="1"/>
  <c r="T641" s="1"/>
  <c r="U641" a="1"/>
  <c r="U641" s="1"/>
  <c r="V641" a="1"/>
  <c r="V641" s="1"/>
  <c r="W641" a="1"/>
  <c r="W641" s="1"/>
  <c r="X641" a="1"/>
  <c r="X641" s="1"/>
  <c r="Y641" a="1"/>
  <c r="Y641" s="1"/>
  <c r="Z641" a="1"/>
  <c r="Z641" s="1"/>
  <c r="AA641" a="1"/>
  <c r="AA641" s="1"/>
  <c r="AB641" a="1"/>
  <c r="AB641" s="1"/>
  <c r="AC641" a="1"/>
  <c r="AC641" s="1"/>
  <c r="AD641" a="1"/>
  <c r="AD641" s="1"/>
  <c r="AE641" a="1"/>
  <c r="AE641" s="1"/>
  <c r="AF641" a="1"/>
  <c r="AF641" s="1"/>
  <c r="AG641" a="1"/>
  <c r="AG641" s="1"/>
  <c r="AH641" a="1"/>
  <c r="AH641" s="1"/>
  <c r="AI641" a="1"/>
  <c r="AI641" s="1"/>
  <c r="AJ641" a="1"/>
  <c r="AJ641" s="1"/>
  <c r="AK641" a="1"/>
  <c r="AK641" s="1"/>
  <c r="AL641" a="1"/>
  <c r="AL641" s="1"/>
  <c r="AM641" a="1"/>
  <c r="AM641" s="1"/>
  <c r="H639" a="1"/>
  <c r="H639" s="1"/>
  <c r="I639" a="1"/>
  <c r="I639" s="1"/>
  <c r="J639" a="1"/>
  <c r="J639" s="1"/>
  <c r="K639" a="1"/>
  <c r="K639" s="1"/>
  <c r="L639" a="1"/>
  <c r="L639" s="1"/>
  <c r="M639" a="1"/>
  <c r="M639" s="1"/>
  <c r="N639" a="1"/>
  <c r="N639" s="1"/>
  <c r="O639" a="1"/>
  <c r="O639" s="1"/>
  <c r="P639" a="1"/>
  <c r="P639" s="1"/>
  <c r="Q639" a="1"/>
  <c r="Q639" s="1"/>
  <c r="R639" a="1"/>
  <c r="R639" s="1"/>
  <c r="S639" a="1"/>
  <c r="S639" s="1"/>
  <c r="T639" a="1"/>
  <c r="T639" s="1"/>
  <c r="U639" a="1"/>
  <c r="U639" s="1"/>
  <c r="V639" a="1"/>
  <c r="V639" s="1"/>
  <c r="W639" a="1"/>
  <c r="W639" s="1"/>
  <c r="X639" a="1"/>
  <c r="X639" s="1"/>
  <c r="Y639" a="1"/>
  <c r="Y639" s="1"/>
  <c r="Z639" a="1"/>
  <c r="Z639" s="1"/>
  <c r="AA639" a="1"/>
  <c r="AA639" s="1"/>
  <c r="AB639" a="1"/>
  <c r="AB639" s="1"/>
  <c r="AC639" a="1"/>
  <c r="AC639" s="1"/>
  <c r="AD639" a="1"/>
  <c r="AD639" s="1"/>
  <c r="AE639" a="1"/>
  <c r="AE639" s="1"/>
  <c r="AF639" a="1"/>
  <c r="AF639" s="1"/>
  <c r="AG639" a="1"/>
  <c r="AG639" s="1"/>
  <c r="AH639" a="1"/>
  <c r="AH639" s="1"/>
  <c r="AI639" a="1"/>
  <c r="AI639" s="1"/>
  <c r="AJ639" a="1"/>
  <c r="AJ639" s="1"/>
  <c r="AK639" a="1"/>
  <c r="AK639" s="1"/>
  <c r="AL639" a="1"/>
  <c r="AL639" s="1"/>
  <c r="AM639" a="1"/>
  <c r="AM639" s="1"/>
  <c r="G639" a="1"/>
  <c r="G639" s="1"/>
  <c r="G637" a="1"/>
  <c r="G637" s="1"/>
  <c r="H637" a="1"/>
  <c r="H637" s="1"/>
  <c r="I637" a="1"/>
  <c r="I637" s="1"/>
  <c r="J637" a="1"/>
  <c r="J637" s="1"/>
  <c r="K637" a="1"/>
  <c r="K637" s="1"/>
  <c r="L637" a="1"/>
  <c r="L637" s="1"/>
  <c r="M637" a="1"/>
  <c r="M637" s="1"/>
  <c r="N637" a="1"/>
  <c r="N637" s="1"/>
  <c r="O637" a="1"/>
  <c r="O637" s="1"/>
  <c r="P637" a="1"/>
  <c r="P637" s="1"/>
  <c r="Q637" a="1"/>
  <c r="Q637" s="1"/>
  <c r="R637" a="1"/>
  <c r="R637" s="1"/>
  <c r="S637" a="1"/>
  <c r="S637" s="1"/>
  <c r="T637" a="1"/>
  <c r="T637" s="1"/>
  <c r="U637" a="1"/>
  <c r="U637" s="1"/>
  <c r="V637" a="1"/>
  <c r="V637" s="1"/>
  <c r="W637" a="1"/>
  <c r="W637" s="1"/>
  <c r="X637" a="1"/>
  <c r="X637" s="1"/>
  <c r="Y637" a="1"/>
  <c r="Y637" s="1"/>
  <c r="Z637" a="1"/>
  <c r="Z637" s="1"/>
  <c r="AA637" a="1"/>
  <c r="AA637" s="1"/>
  <c r="AB637" a="1"/>
  <c r="AB637" s="1"/>
  <c r="AC637" a="1"/>
  <c r="AC637" s="1"/>
  <c r="AD637" a="1"/>
  <c r="AD637" s="1"/>
  <c r="AE637" a="1"/>
  <c r="AE637" s="1"/>
  <c r="AF637" a="1"/>
  <c r="AF637" s="1"/>
  <c r="AG637" a="1"/>
  <c r="AG637" s="1"/>
  <c r="AH637" a="1"/>
  <c r="AH637" s="1"/>
  <c r="AI637" a="1"/>
  <c r="AI637" s="1"/>
  <c r="AJ637" a="1"/>
  <c r="AJ637" s="1"/>
  <c r="AK637" a="1"/>
  <c r="AK637" s="1"/>
  <c r="AL637" a="1"/>
  <c r="AL637" s="1"/>
  <c r="AM637" a="1"/>
  <c r="AM637" s="1"/>
  <c r="G638" a="1"/>
  <c r="G638" s="1"/>
  <c r="H638" a="1"/>
  <c r="H638" s="1"/>
  <c r="I638" a="1"/>
  <c r="I638" s="1"/>
  <c r="J638" a="1"/>
  <c r="J638" s="1"/>
  <c r="K638" a="1"/>
  <c r="K638" s="1"/>
  <c r="L638" a="1"/>
  <c r="L638" s="1"/>
  <c r="M638" a="1"/>
  <c r="M638" s="1"/>
  <c r="N638" a="1"/>
  <c r="N638" s="1"/>
  <c r="O638" a="1"/>
  <c r="O638" s="1"/>
  <c r="P638" a="1"/>
  <c r="P638" s="1"/>
  <c r="Q638" a="1"/>
  <c r="Q638" s="1"/>
  <c r="R638" a="1"/>
  <c r="R638" s="1"/>
  <c r="S638" a="1"/>
  <c r="S638" s="1"/>
  <c r="T638" a="1"/>
  <c r="T638" s="1"/>
  <c r="U638" a="1"/>
  <c r="U638" s="1"/>
  <c r="V638" a="1"/>
  <c r="V638" s="1"/>
  <c r="W638" a="1"/>
  <c r="W638" s="1"/>
  <c r="X638" a="1"/>
  <c r="X638" s="1"/>
  <c r="Y638" a="1"/>
  <c r="Y638" s="1"/>
  <c r="Z638" a="1"/>
  <c r="Z638" s="1"/>
  <c r="AA638" a="1"/>
  <c r="AA638" s="1"/>
  <c r="AB638" a="1"/>
  <c r="AB638" s="1"/>
  <c r="AC638" a="1"/>
  <c r="AC638" s="1"/>
  <c r="AD638" a="1"/>
  <c r="AD638" s="1"/>
  <c r="AE638" a="1"/>
  <c r="AE638" s="1"/>
  <c r="AF638" a="1"/>
  <c r="AF638" s="1"/>
  <c r="AG638" a="1"/>
  <c r="AG638" s="1"/>
  <c r="AH638" a="1"/>
  <c r="AH638" s="1"/>
  <c r="AI638" a="1"/>
  <c r="AI638" s="1"/>
  <c r="AJ638" a="1"/>
  <c r="AJ638" s="1"/>
  <c r="AK638" a="1"/>
  <c r="AK638" s="1"/>
  <c r="AL638" a="1"/>
  <c r="AL638" s="1"/>
  <c r="AM638" a="1"/>
  <c r="AM638" s="1"/>
  <c r="H636" a="1"/>
  <c r="H636" s="1"/>
  <c r="I636" a="1"/>
  <c r="I636" s="1"/>
  <c r="J636" a="1"/>
  <c r="J636" s="1"/>
  <c r="K636" a="1"/>
  <c r="K636" s="1"/>
  <c r="L636" a="1"/>
  <c r="L636" s="1"/>
  <c r="M636" a="1"/>
  <c r="M636" s="1"/>
  <c r="N636" a="1"/>
  <c r="N636" s="1"/>
  <c r="O636" a="1"/>
  <c r="O636" s="1"/>
  <c r="P636" a="1"/>
  <c r="P636" s="1"/>
  <c r="Q636" a="1"/>
  <c r="Q636" s="1"/>
  <c r="R636" a="1"/>
  <c r="R636" s="1"/>
  <c r="S636" a="1"/>
  <c r="S636" s="1"/>
  <c r="T636" a="1"/>
  <c r="T636" s="1"/>
  <c r="U636" a="1"/>
  <c r="U636" s="1"/>
  <c r="V636" a="1"/>
  <c r="V636" s="1"/>
  <c r="W636" a="1"/>
  <c r="W636" s="1"/>
  <c r="X636" a="1"/>
  <c r="X636" s="1"/>
  <c r="Y636" a="1"/>
  <c r="Y636" s="1"/>
  <c r="Z636" a="1"/>
  <c r="Z636" s="1"/>
  <c r="AA636" a="1"/>
  <c r="AA636" s="1"/>
  <c r="AB636" a="1"/>
  <c r="AB636" s="1"/>
  <c r="AC636" a="1"/>
  <c r="AC636" s="1"/>
  <c r="AD636" a="1"/>
  <c r="AD636" s="1"/>
  <c r="AE636" a="1"/>
  <c r="AE636" s="1"/>
  <c r="AF636" a="1"/>
  <c r="AF636" s="1"/>
  <c r="AG636" a="1"/>
  <c r="AG636" s="1"/>
  <c r="AH636" a="1"/>
  <c r="AH636" s="1"/>
  <c r="AI636" a="1"/>
  <c r="AI636" s="1"/>
  <c r="AJ636" a="1"/>
  <c r="AJ636" s="1"/>
  <c r="AK636" a="1"/>
  <c r="AK636" s="1"/>
  <c r="AL636" a="1"/>
  <c r="AL636" s="1"/>
  <c r="AM636" a="1"/>
  <c r="AM636" s="1"/>
  <c r="G636" a="1"/>
  <c r="G636" s="1"/>
  <c r="AO665" a="1"/>
  <c r="AO665" s="1"/>
  <c r="AN665" a="1"/>
  <c r="AN665" s="1"/>
  <c r="AO662" a="1"/>
  <c r="AO662" s="1"/>
  <c r="AP662" s="1"/>
  <c r="AN662" a="1"/>
  <c r="AN662" s="1"/>
  <c r="AO659" a="1"/>
  <c r="AO659" s="1"/>
  <c r="AP659" s="1"/>
  <c r="AN659" a="1"/>
  <c r="AN659" s="1"/>
  <c r="AO656" a="1"/>
  <c r="AO656" s="1"/>
  <c r="AP656" s="1"/>
  <c r="AN656" a="1"/>
  <c r="AN656" s="1"/>
  <c r="AO653" a="1"/>
  <c r="AO653" s="1"/>
  <c r="AP653" s="1"/>
  <c r="AN653" a="1"/>
  <c r="AN653" s="1"/>
  <c r="AO650" a="1"/>
  <c r="AO650" s="1"/>
  <c r="AP650" s="1"/>
  <c r="AN650" a="1"/>
  <c r="AN650" s="1"/>
  <c r="AO647" a="1"/>
  <c r="AO647" s="1"/>
  <c r="AP647" s="1"/>
  <c r="AN647" a="1"/>
  <c r="AN647" s="1"/>
  <c r="AO644" a="1"/>
  <c r="AO644" s="1"/>
  <c r="AP644" s="1"/>
  <c r="AN644" a="1"/>
  <c r="AN644" s="1"/>
  <c r="AO641" a="1"/>
  <c r="AO641" s="1"/>
  <c r="AP641" s="1"/>
  <c r="AN641" a="1"/>
  <c r="AN641" s="1"/>
  <c r="AO638" a="1"/>
  <c r="AO638" s="1"/>
  <c r="AP638" s="1"/>
  <c r="AN638" a="1"/>
  <c r="AN638" s="1"/>
  <c r="AU639"/>
  <c r="AU642"/>
  <c r="AU645"/>
  <c r="AU648"/>
  <c r="AU651"/>
  <c r="AU654"/>
  <c r="AU657"/>
  <c r="AU660"/>
  <c r="AU663"/>
  <c r="AU636"/>
  <c r="C663" a="1"/>
  <c r="C663" s="1"/>
  <c r="C660" a="1"/>
  <c r="C660" s="1"/>
  <c r="C657" a="1"/>
  <c r="C657" s="1"/>
  <c r="C654" a="1"/>
  <c r="C654" s="1"/>
  <c r="C651" a="1"/>
  <c r="C651" s="1"/>
  <c r="C648" a="1"/>
  <c r="C648" s="1"/>
  <c r="C645" a="1"/>
  <c r="C645" s="1"/>
  <c r="C642" a="1"/>
  <c r="C642" s="1"/>
  <c r="C639" a="1"/>
  <c r="C639" s="1"/>
  <c r="E636"/>
  <c r="D636"/>
  <c r="C636" a="1"/>
  <c r="C636" s="1"/>
  <c r="B636"/>
  <c r="B639"/>
  <c r="B642" s="1"/>
  <c r="B645" s="1"/>
  <c r="B648" s="1"/>
  <c r="B651" s="1"/>
  <c r="B654" s="1"/>
  <c r="B657" s="1"/>
  <c r="B660" s="1"/>
  <c r="B663" s="1"/>
  <c r="D3" i="7"/>
  <c r="E3" s="1"/>
  <c r="D4" s="1"/>
  <c r="E4" s="1"/>
  <c r="D5" s="1"/>
  <c r="E5" s="1"/>
  <c r="D6" s="1"/>
  <c r="E6" s="1"/>
  <c r="D7" s="1"/>
  <c r="E7" s="1"/>
  <c r="D8" s="1"/>
  <c r="E8" s="1"/>
  <c r="D9" s="1"/>
  <c r="E9" s="1"/>
  <c r="D10" s="1"/>
  <c r="E10" s="1"/>
  <c r="D11" s="1"/>
  <c r="E11" s="1"/>
  <c r="D12" s="1"/>
  <c r="E12" s="1"/>
  <c r="D13" s="1"/>
  <c r="E13" s="1"/>
  <c r="D14" s="1"/>
  <c r="E14" s="1"/>
  <c r="D15" s="1"/>
  <c r="E15" s="1"/>
  <c r="D16" s="1"/>
  <c r="E16" s="1"/>
  <c r="D17" s="1"/>
  <c r="E17" s="1"/>
  <c r="D18" s="1"/>
  <c r="E18" s="1"/>
  <c r="D19" s="1"/>
  <c r="E19" s="1"/>
  <c r="D20" s="1"/>
  <c r="E20" s="1"/>
  <c r="D21" s="1"/>
  <c r="E21" s="1"/>
  <c r="D22" s="1"/>
  <c r="E22" s="1"/>
  <c r="D23" s="1"/>
  <c r="E23" s="1"/>
  <c r="D24" s="1"/>
  <c r="E24" s="1"/>
  <c r="D25" s="1"/>
  <c r="E25" s="1"/>
  <c r="D26" s="1"/>
  <c r="E26" s="1"/>
  <c r="D27" s="1"/>
  <c r="E27" s="1"/>
  <c r="D28" s="1"/>
  <c r="E28" s="1"/>
  <c r="G620" i="4" a="1"/>
  <c r="G620" s="1"/>
  <c r="H620" a="1"/>
  <c r="H620" s="1"/>
  <c r="I620" a="1"/>
  <c r="I620" s="1"/>
  <c r="J620" a="1"/>
  <c r="J620" s="1"/>
  <c r="K620" a="1"/>
  <c r="K620" s="1"/>
  <c r="L620" a="1"/>
  <c r="L620" s="1"/>
  <c r="M620" a="1"/>
  <c r="M620" s="1"/>
  <c r="N620" a="1"/>
  <c r="N620" s="1"/>
  <c r="O620" a="1"/>
  <c r="O620" s="1"/>
  <c r="P620" a="1"/>
  <c r="P620" s="1"/>
  <c r="Q620" a="1"/>
  <c r="Q620" s="1"/>
  <c r="R620" a="1"/>
  <c r="R620" s="1"/>
  <c r="S620" a="1"/>
  <c r="S620" s="1"/>
  <c r="T620" a="1"/>
  <c r="T620" s="1"/>
  <c r="U620" a="1"/>
  <c r="U620" s="1"/>
  <c r="V620" a="1"/>
  <c r="V620" s="1"/>
  <c r="W620" a="1"/>
  <c r="W620" s="1"/>
  <c r="X620" a="1"/>
  <c r="X620" s="1"/>
  <c r="Y620" a="1"/>
  <c r="Y620" s="1"/>
  <c r="Z620" a="1"/>
  <c r="Z620" s="1"/>
  <c r="AA620" a="1"/>
  <c r="AA620" s="1"/>
  <c r="AB620" a="1"/>
  <c r="AB620" s="1"/>
  <c r="AC620" a="1"/>
  <c r="AC620" s="1"/>
  <c r="AD620" a="1"/>
  <c r="AD620" s="1"/>
  <c r="AE620" a="1"/>
  <c r="AE620" s="1"/>
  <c r="AF620" a="1"/>
  <c r="AF620" s="1"/>
  <c r="AG620" a="1"/>
  <c r="AG620" s="1"/>
  <c r="AH620" a="1"/>
  <c r="AH620" s="1"/>
  <c r="AI620" a="1"/>
  <c r="AI620" s="1"/>
  <c r="AJ620" a="1"/>
  <c r="AJ620" s="1"/>
  <c r="AK620" a="1"/>
  <c r="AK620" s="1"/>
  <c r="AL620" a="1"/>
  <c r="AL620" s="1"/>
  <c r="AM620" a="1"/>
  <c r="AM620" s="1"/>
  <c r="G621" a="1"/>
  <c r="G621" s="1"/>
  <c r="H621" a="1"/>
  <c r="H621" s="1"/>
  <c r="I621" a="1"/>
  <c r="I621" s="1"/>
  <c r="J621" a="1"/>
  <c r="J621" s="1"/>
  <c r="K621" a="1"/>
  <c r="K621" s="1"/>
  <c r="L621" a="1"/>
  <c r="L621" s="1"/>
  <c r="M621" a="1"/>
  <c r="M621" s="1"/>
  <c r="N621" a="1"/>
  <c r="N621" s="1"/>
  <c r="O621" a="1"/>
  <c r="O621" s="1"/>
  <c r="P621" a="1"/>
  <c r="P621" s="1"/>
  <c r="Q621" a="1"/>
  <c r="Q621" s="1"/>
  <c r="R621" a="1"/>
  <c r="R621" s="1"/>
  <c r="S621" a="1"/>
  <c r="S621" s="1"/>
  <c r="T621" a="1"/>
  <c r="T621" s="1"/>
  <c r="U621" a="1"/>
  <c r="U621" s="1"/>
  <c r="V621" a="1"/>
  <c r="V621" s="1"/>
  <c r="W621" a="1"/>
  <c r="W621" s="1"/>
  <c r="X621" a="1"/>
  <c r="X621" s="1"/>
  <c r="Y621" a="1"/>
  <c r="Y621" s="1"/>
  <c r="Z621" a="1"/>
  <c r="Z621" s="1"/>
  <c r="AA621" a="1"/>
  <c r="AA621" s="1"/>
  <c r="AB621" a="1"/>
  <c r="AB621" s="1"/>
  <c r="AC621" a="1"/>
  <c r="AC621" s="1"/>
  <c r="AD621" a="1"/>
  <c r="AD621" s="1"/>
  <c r="AE621" a="1"/>
  <c r="AE621" s="1"/>
  <c r="AF621" a="1"/>
  <c r="AF621" s="1"/>
  <c r="AG621" a="1"/>
  <c r="AG621" s="1"/>
  <c r="AH621" a="1"/>
  <c r="AH621" s="1"/>
  <c r="AI621" a="1"/>
  <c r="AI621" s="1"/>
  <c r="AJ621" a="1"/>
  <c r="AJ621" s="1"/>
  <c r="AK621" a="1"/>
  <c r="AK621" s="1"/>
  <c r="AL621" a="1"/>
  <c r="AL621" s="1"/>
  <c r="AM621" a="1"/>
  <c r="AM621" s="1"/>
  <c r="H619" a="1"/>
  <c r="H619" s="1"/>
  <c r="I619" a="1"/>
  <c r="I619" s="1"/>
  <c r="J619" a="1"/>
  <c r="J619" s="1"/>
  <c r="K619" a="1"/>
  <c r="K619" s="1"/>
  <c r="L619" a="1"/>
  <c r="L619" s="1"/>
  <c r="M619" a="1"/>
  <c r="M619" s="1"/>
  <c r="N619" a="1"/>
  <c r="N619" s="1"/>
  <c r="O619" a="1"/>
  <c r="O619" s="1"/>
  <c r="P619" a="1"/>
  <c r="P619" s="1"/>
  <c r="Q619" a="1"/>
  <c r="Q619" s="1"/>
  <c r="R619" a="1"/>
  <c r="R619" s="1"/>
  <c r="S619" a="1"/>
  <c r="S619" s="1"/>
  <c r="T619" a="1"/>
  <c r="T619" s="1"/>
  <c r="U619" a="1"/>
  <c r="U619" s="1"/>
  <c r="V619" a="1"/>
  <c r="V619" s="1"/>
  <c r="W619" a="1"/>
  <c r="W619" s="1"/>
  <c r="X619" a="1"/>
  <c r="X619" s="1"/>
  <c r="Y619" a="1"/>
  <c r="Y619" s="1"/>
  <c r="Z619" a="1"/>
  <c r="Z619" s="1"/>
  <c r="AA619" a="1"/>
  <c r="AA619" s="1"/>
  <c r="AB619" a="1"/>
  <c r="AB619" s="1"/>
  <c r="AC619" a="1"/>
  <c r="AC619" s="1"/>
  <c r="AD619" a="1"/>
  <c r="AD619" s="1"/>
  <c r="AE619" a="1"/>
  <c r="AE619" s="1"/>
  <c r="AF619" a="1"/>
  <c r="AF619" s="1"/>
  <c r="AG619" a="1"/>
  <c r="AG619" s="1"/>
  <c r="AH619" a="1"/>
  <c r="AH619" s="1"/>
  <c r="AI619" a="1"/>
  <c r="AI619" s="1"/>
  <c r="AJ619" a="1"/>
  <c r="AJ619" s="1"/>
  <c r="AK619" a="1"/>
  <c r="AK619" s="1"/>
  <c r="AL619" a="1"/>
  <c r="AL619" s="1"/>
  <c r="AM619" a="1"/>
  <c r="AM619" s="1"/>
  <c r="G619" a="1"/>
  <c r="G619" s="1"/>
  <c r="G617" a="1"/>
  <c r="G617" s="1"/>
  <c r="H617" a="1"/>
  <c r="H617" s="1"/>
  <c r="I617" a="1"/>
  <c r="I617" s="1"/>
  <c r="J617" a="1"/>
  <c r="J617" s="1"/>
  <c r="K617" a="1"/>
  <c r="K617" s="1"/>
  <c r="L617" a="1"/>
  <c r="L617" s="1"/>
  <c r="M617" a="1"/>
  <c r="M617" s="1"/>
  <c r="N617" a="1"/>
  <c r="N617" s="1"/>
  <c r="O617" a="1"/>
  <c r="O617" s="1"/>
  <c r="P617" a="1"/>
  <c r="P617" s="1"/>
  <c r="Q617" a="1"/>
  <c r="Q617" s="1"/>
  <c r="R617" a="1"/>
  <c r="R617" s="1"/>
  <c r="S617" a="1"/>
  <c r="S617" s="1"/>
  <c r="T617" a="1"/>
  <c r="T617" s="1"/>
  <c r="U617" a="1"/>
  <c r="U617" s="1"/>
  <c r="V617" a="1"/>
  <c r="V617" s="1"/>
  <c r="W617" a="1"/>
  <c r="W617" s="1"/>
  <c r="X617" a="1"/>
  <c r="X617" s="1"/>
  <c r="Y617" a="1"/>
  <c r="Y617" s="1"/>
  <c r="Z617" a="1"/>
  <c r="Z617" s="1"/>
  <c r="AA617" a="1"/>
  <c r="AA617" s="1"/>
  <c r="AB617" a="1"/>
  <c r="AB617" s="1"/>
  <c r="AC617" a="1"/>
  <c r="AC617" s="1"/>
  <c r="AD617" a="1"/>
  <c r="AD617" s="1"/>
  <c r="AE617" a="1"/>
  <c r="AE617" s="1"/>
  <c r="AF617" a="1"/>
  <c r="AF617" s="1"/>
  <c r="AG617" a="1"/>
  <c r="AG617" s="1"/>
  <c r="AH617" a="1"/>
  <c r="AH617" s="1"/>
  <c r="AI617" a="1"/>
  <c r="AI617" s="1"/>
  <c r="AJ617" a="1"/>
  <c r="AJ617" s="1"/>
  <c r="AK617" a="1"/>
  <c r="AK617" s="1"/>
  <c r="AL617" a="1"/>
  <c r="AL617" s="1"/>
  <c r="AM617" a="1"/>
  <c r="AM617" s="1"/>
  <c r="G618" a="1"/>
  <c r="G618" s="1"/>
  <c r="H618" a="1"/>
  <c r="H618" s="1"/>
  <c r="I618" a="1"/>
  <c r="I618" s="1"/>
  <c r="J618" a="1"/>
  <c r="J618" s="1"/>
  <c r="K618" a="1"/>
  <c r="K618" s="1"/>
  <c r="L618" a="1"/>
  <c r="L618" s="1"/>
  <c r="M618" a="1"/>
  <c r="M618" s="1"/>
  <c r="N618" a="1"/>
  <c r="N618" s="1"/>
  <c r="O618" a="1"/>
  <c r="O618" s="1"/>
  <c r="P618" a="1"/>
  <c r="P618" s="1"/>
  <c r="Q618" a="1"/>
  <c r="Q618" s="1"/>
  <c r="R618" a="1"/>
  <c r="R618" s="1"/>
  <c r="S618" a="1"/>
  <c r="S618" s="1"/>
  <c r="T618" a="1"/>
  <c r="T618" s="1"/>
  <c r="U618" a="1"/>
  <c r="U618" s="1"/>
  <c r="V618" a="1"/>
  <c r="V618" s="1"/>
  <c r="W618" a="1"/>
  <c r="W618" s="1"/>
  <c r="X618" a="1"/>
  <c r="X618" s="1"/>
  <c r="Y618" a="1"/>
  <c r="Y618" s="1"/>
  <c r="Z618" a="1"/>
  <c r="Z618" s="1"/>
  <c r="AA618" a="1"/>
  <c r="AA618" s="1"/>
  <c r="AB618" a="1"/>
  <c r="AB618" s="1"/>
  <c r="AC618" a="1"/>
  <c r="AC618" s="1"/>
  <c r="AD618" a="1"/>
  <c r="AD618" s="1"/>
  <c r="AE618" a="1"/>
  <c r="AE618" s="1"/>
  <c r="AF618" a="1"/>
  <c r="AF618" s="1"/>
  <c r="AG618" a="1"/>
  <c r="AG618" s="1"/>
  <c r="AH618" a="1"/>
  <c r="AH618" s="1"/>
  <c r="AI618" a="1"/>
  <c r="AI618" s="1"/>
  <c r="AJ618" a="1"/>
  <c r="AJ618" s="1"/>
  <c r="AK618" a="1"/>
  <c r="AK618" s="1"/>
  <c r="AL618" a="1"/>
  <c r="AL618" s="1"/>
  <c r="AM618" a="1"/>
  <c r="AM618" s="1"/>
  <c r="H616" a="1"/>
  <c r="H616" s="1"/>
  <c r="I616" a="1"/>
  <c r="I616" s="1"/>
  <c r="J616" a="1"/>
  <c r="J616" s="1"/>
  <c r="K616" a="1"/>
  <c r="K616" s="1"/>
  <c r="L616" a="1"/>
  <c r="L616" s="1"/>
  <c r="M616" a="1"/>
  <c r="M616" s="1"/>
  <c r="N616" a="1"/>
  <c r="N616" s="1"/>
  <c r="O616" a="1"/>
  <c r="O616" s="1"/>
  <c r="P616" a="1"/>
  <c r="P616" s="1"/>
  <c r="Q616" a="1"/>
  <c r="Q616" s="1"/>
  <c r="R616" a="1"/>
  <c r="R616" s="1"/>
  <c r="S616" a="1"/>
  <c r="S616" s="1"/>
  <c r="T616" a="1"/>
  <c r="T616" s="1"/>
  <c r="U616" a="1"/>
  <c r="U616" s="1"/>
  <c r="V616" a="1"/>
  <c r="V616" s="1"/>
  <c r="W616" a="1"/>
  <c r="W616" s="1"/>
  <c r="X616" a="1"/>
  <c r="X616" s="1"/>
  <c r="Y616" a="1"/>
  <c r="Y616" s="1"/>
  <c r="Z616" a="1"/>
  <c r="Z616" s="1"/>
  <c r="AA616" a="1"/>
  <c r="AA616" s="1"/>
  <c r="AB616" a="1"/>
  <c r="AB616" s="1"/>
  <c r="AC616" a="1"/>
  <c r="AC616" s="1"/>
  <c r="AD616" a="1"/>
  <c r="AD616" s="1"/>
  <c r="AE616" a="1"/>
  <c r="AE616" s="1"/>
  <c r="AF616" a="1"/>
  <c r="AF616" s="1"/>
  <c r="AG616" a="1"/>
  <c r="AG616" s="1"/>
  <c r="AH616" a="1"/>
  <c r="AH616" s="1"/>
  <c r="AI616" a="1"/>
  <c r="AI616" s="1"/>
  <c r="AJ616" a="1"/>
  <c r="AJ616" s="1"/>
  <c r="AK616" a="1"/>
  <c r="AK616" s="1"/>
  <c r="AL616" a="1"/>
  <c r="AL616" s="1"/>
  <c r="AM616" a="1"/>
  <c r="AM616" s="1"/>
  <c r="G616" a="1"/>
  <c r="G616" s="1"/>
  <c r="G614" a="1"/>
  <c r="G614" s="1"/>
  <c r="H614" a="1"/>
  <c r="H614" s="1"/>
  <c r="I614" a="1"/>
  <c r="I614" s="1"/>
  <c r="J614" a="1"/>
  <c r="J614" s="1"/>
  <c r="K614" a="1"/>
  <c r="K614" s="1"/>
  <c r="L614" a="1"/>
  <c r="L614" s="1"/>
  <c r="M614" a="1"/>
  <c r="M614" s="1"/>
  <c r="N614" a="1"/>
  <c r="N614" s="1"/>
  <c r="O614" a="1"/>
  <c r="O614" s="1"/>
  <c r="P614" a="1"/>
  <c r="P614" s="1"/>
  <c r="Q614" a="1"/>
  <c r="Q614" s="1"/>
  <c r="R614" a="1"/>
  <c r="R614" s="1"/>
  <c r="S614" a="1"/>
  <c r="S614" s="1"/>
  <c r="T614" a="1"/>
  <c r="T614" s="1"/>
  <c r="U614" a="1"/>
  <c r="U614" s="1"/>
  <c r="V614" a="1"/>
  <c r="V614" s="1"/>
  <c r="W614" a="1"/>
  <c r="W614" s="1"/>
  <c r="X614" a="1"/>
  <c r="X614" s="1"/>
  <c r="Y614" a="1"/>
  <c r="Y614" s="1"/>
  <c r="Z614" a="1"/>
  <c r="Z614" s="1"/>
  <c r="AA614" a="1"/>
  <c r="AA614" s="1"/>
  <c r="AB614" a="1"/>
  <c r="AB614" s="1"/>
  <c r="AC614" a="1"/>
  <c r="AC614" s="1"/>
  <c r="AD614" a="1"/>
  <c r="AD614" s="1"/>
  <c r="AE614" a="1"/>
  <c r="AE614" s="1"/>
  <c r="AF614" a="1"/>
  <c r="AF614" s="1"/>
  <c r="AG614" a="1"/>
  <c r="AG614" s="1"/>
  <c r="AH614" a="1"/>
  <c r="AH614" s="1"/>
  <c r="AI614" a="1"/>
  <c r="AI614" s="1"/>
  <c r="AJ614" a="1"/>
  <c r="AJ614" s="1"/>
  <c r="AK614" a="1"/>
  <c r="AK614" s="1"/>
  <c r="AL614" a="1"/>
  <c r="AL614" s="1"/>
  <c r="AM614" a="1"/>
  <c r="AM614" s="1"/>
  <c r="G615" a="1"/>
  <c r="G615" s="1"/>
  <c r="H615" a="1"/>
  <c r="H615" s="1"/>
  <c r="I615" a="1"/>
  <c r="I615" s="1"/>
  <c r="J615" a="1"/>
  <c r="J615" s="1"/>
  <c r="K615" a="1"/>
  <c r="K615" s="1"/>
  <c r="L615" a="1"/>
  <c r="L615" s="1"/>
  <c r="M615" a="1"/>
  <c r="M615" s="1"/>
  <c r="N615" a="1"/>
  <c r="N615" s="1"/>
  <c r="O615" a="1"/>
  <c r="O615" s="1"/>
  <c r="P615" a="1"/>
  <c r="P615" s="1"/>
  <c r="Q615" a="1"/>
  <c r="Q615" s="1"/>
  <c r="R615" a="1"/>
  <c r="R615" s="1"/>
  <c r="S615" a="1"/>
  <c r="S615" s="1"/>
  <c r="T615" a="1"/>
  <c r="T615" s="1"/>
  <c r="U615" a="1"/>
  <c r="U615" s="1"/>
  <c r="V615" a="1"/>
  <c r="V615" s="1"/>
  <c r="W615" a="1"/>
  <c r="W615" s="1"/>
  <c r="X615" a="1"/>
  <c r="X615" s="1"/>
  <c r="Y615" a="1"/>
  <c r="Y615" s="1"/>
  <c r="Z615" a="1"/>
  <c r="Z615" s="1"/>
  <c r="AA615" a="1"/>
  <c r="AA615" s="1"/>
  <c r="AB615" a="1"/>
  <c r="AB615" s="1"/>
  <c r="AC615" a="1"/>
  <c r="AC615" s="1"/>
  <c r="AD615" a="1"/>
  <c r="AD615" s="1"/>
  <c r="AE615" a="1"/>
  <c r="AE615" s="1"/>
  <c r="AF615" a="1"/>
  <c r="AF615" s="1"/>
  <c r="AG615" a="1"/>
  <c r="AG615" s="1"/>
  <c r="AH615" a="1"/>
  <c r="AH615" s="1"/>
  <c r="AI615" a="1"/>
  <c r="AI615" s="1"/>
  <c r="AJ615" a="1"/>
  <c r="AJ615" s="1"/>
  <c r="AK615" a="1"/>
  <c r="AK615" s="1"/>
  <c r="AL615" a="1"/>
  <c r="AL615" s="1"/>
  <c r="AM615" a="1"/>
  <c r="AM615" s="1"/>
  <c r="H613" a="1"/>
  <c r="H613" s="1"/>
  <c r="I613" a="1"/>
  <c r="I613" s="1"/>
  <c r="J613" a="1"/>
  <c r="J613" s="1"/>
  <c r="K613" a="1"/>
  <c r="K613" s="1"/>
  <c r="L613" a="1"/>
  <c r="L613" s="1"/>
  <c r="M613" a="1"/>
  <c r="M613" s="1"/>
  <c r="N613" a="1"/>
  <c r="N613" s="1"/>
  <c r="O613" a="1"/>
  <c r="O613" s="1"/>
  <c r="P613" a="1"/>
  <c r="P613" s="1"/>
  <c r="Q613" a="1"/>
  <c r="Q613" s="1"/>
  <c r="R613" a="1"/>
  <c r="R613" s="1"/>
  <c r="S613" a="1"/>
  <c r="S613" s="1"/>
  <c r="T613" a="1"/>
  <c r="T613" s="1"/>
  <c r="U613" a="1"/>
  <c r="U613" s="1"/>
  <c r="V613" a="1"/>
  <c r="V613" s="1"/>
  <c r="W613" a="1"/>
  <c r="W613" s="1"/>
  <c r="X613" a="1"/>
  <c r="X613" s="1"/>
  <c r="Y613" a="1"/>
  <c r="Y613" s="1"/>
  <c r="Z613" a="1"/>
  <c r="Z613" s="1"/>
  <c r="AA613" a="1"/>
  <c r="AA613" s="1"/>
  <c r="AB613" a="1"/>
  <c r="AB613" s="1"/>
  <c r="AC613" a="1"/>
  <c r="AC613" s="1"/>
  <c r="AD613" a="1"/>
  <c r="AD613" s="1"/>
  <c r="AE613" a="1"/>
  <c r="AE613" s="1"/>
  <c r="AF613" a="1"/>
  <c r="AF613" s="1"/>
  <c r="AG613" a="1"/>
  <c r="AG613" s="1"/>
  <c r="AH613" a="1"/>
  <c r="AH613" s="1"/>
  <c r="AI613" a="1"/>
  <c r="AI613" s="1"/>
  <c r="AJ613" a="1"/>
  <c r="AJ613" s="1"/>
  <c r="AK613" a="1"/>
  <c r="AK613" s="1"/>
  <c r="AL613" a="1"/>
  <c r="AL613" s="1"/>
  <c r="AM613" a="1"/>
  <c r="AM613" s="1"/>
  <c r="G613" a="1"/>
  <c r="G613" s="1"/>
  <c r="G611" a="1"/>
  <c r="G611" s="1"/>
  <c r="H611" a="1"/>
  <c r="H611" s="1"/>
  <c r="I611" a="1"/>
  <c r="I611" s="1"/>
  <c r="J611" a="1"/>
  <c r="J611" s="1"/>
  <c r="K611" a="1"/>
  <c r="K611" s="1"/>
  <c r="L611" a="1"/>
  <c r="L611" s="1"/>
  <c r="M611" a="1"/>
  <c r="M611" s="1"/>
  <c r="N611" a="1"/>
  <c r="N611" s="1"/>
  <c r="O611" a="1"/>
  <c r="O611" s="1"/>
  <c r="P611" a="1"/>
  <c r="P611" s="1"/>
  <c r="Q611" a="1"/>
  <c r="Q611" s="1"/>
  <c r="R611" a="1"/>
  <c r="R611" s="1"/>
  <c r="S611" a="1"/>
  <c r="S611" s="1"/>
  <c r="T611" a="1"/>
  <c r="T611" s="1"/>
  <c r="U611" a="1"/>
  <c r="U611" s="1"/>
  <c r="V611" a="1"/>
  <c r="V611" s="1"/>
  <c r="W611" a="1"/>
  <c r="W611" s="1"/>
  <c r="X611" a="1"/>
  <c r="X611" s="1"/>
  <c r="Y611" a="1"/>
  <c r="Y611" s="1"/>
  <c r="Z611" a="1"/>
  <c r="Z611" s="1"/>
  <c r="AA611" a="1"/>
  <c r="AA611" s="1"/>
  <c r="AB611" a="1"/>
  <c r="AB611" s="1"/>
  <c r="AC611" a="1"/>
  <c r="AC611" s="1"/>
  <c r="AD611" a="1"/>
  <c r="AD611" s="1"/>
  <c r="AE611" a="1"/>
  <c r="AE611" s="1"/>
  <c r="AF611" a="1"/>
  <c r="AF611" s="1"/>
  <c r="AG611" a="1"/>
  <c r="AG611" s="1"/>
  <c r="AH611" a="1"/>
  <c r="AH611" s="1"/>
  <c r="AI611" a="1"/>
  <c r="AI611" s="1"/>
  <c r="AJ611" a="1"/>
  <c r="AJ611" s="1"/>
  <c r="AK611" a="1"/>
  <c r="AK611" s="1"/>
  <c r="AL611" a="1"/>
  <c r="AL611" s="1"/>
  <c r="AM611" a="1"/>
  <c r="AM611" s="1"/>
  <c r="G612" a="1"/>
  <c r="G612" s="1"/>
  <c r="H612" a="1"/>
  <c r="H612" s="1"/>
  <c r="I612" a="1"/>
  <c r="I612" s="1"/>
  <c r="J612" a="1"/>
  <c r="J612" s="1"/>
  <c r="K612" a="1"/>
  <c r="K612" s="1"/>
  <c r="L612" a="1"/>
  <c r="L612" s="1"/>
  <c r="M612" a="1"/>
  <c r="M612" s="1"/>
  <c r="N612" a="1"/>
  <c r="N612" s="1"/>
  <c r="O612" a="1"/>
  <c r="O612" s="1"/>
  <c r="P612" a="1"/>
  <c r="P612" s="1"/>
  <c r="Q612" a="1"/>
  <c r="Q612" s="1"/>
  <c r="R612" a="1"/>
  <c r="R612" s="1"/>
  <c r="S612" a="1"/>
  <c r="S612" s="1"/>
  <c r="T612" a="1"/>
  <c r="T612" s="1"/>
  <c r="U612" a="1"/>
  <c r="U612" s="1"/>
  <c r="V612" a="1"/>
  <c r="V612" s="1"/>
  <c r="W612" a="1"/>
  <c r="W612" s="1"/>
  <c r="X612" a="1"/>
  <c r="X612" s="1"/>
  <c r="Y612" a="1"/>
  <c r="Y612" s="1"/>
  <c r="Z612" a="1"/>
  <c r="Z612" s="1"/>
  <c r="AA612" a="1"/>
  <c r="AA612" s="1"/>
  <c r="AB612" a="1"/>
  <c r="AB612" s="1"/>
  <c r="AC612" a="1"/>
  <c r="AC612" s="1"/>
  <c r="AD612" a="1"/>
  <c r="AD612" s="1"/>
  <c r="AE612" a="1"/>
  <c r="AE612" s="1"/>
  <c r="AF612" a="1"/>
  <c r="AF612" s="1"/>
  <c r="AG612" a="1"/>
  <c r="AG612" s="1"/>
  <c r="AH612" a="1"/>
  <c r="AH612" s="1"/>
  <c r="AI612" a="1"/>
  <c r="AI612" s="1"/>
  <c r="AJ612" a="1"/>
  <c r="AJ612" s="1"/>
  <c r="AK612" a="1"/>
  <c r="AK612" s="1"/>
  <c r="AL612" a="1"/>
  <c r="AL612" s="1"/>
  <c r="AM612" a="1"/>
  <c r="AM612" s="1"/>
  <c r="H610" a="1"/>
  <c r="H610" s="1"/>
  <c r="I610" a="1"/>
  <c r="I610" s="1"/>
  <c r="J610" a="1"/>
  <c r="J610" s="1"/>
  <c r="K610" a="1"/>
  <c r="K610" s="1"/>
  <c r="L610" a="1"/>
  <c r="L610" s="1"/>
  <c r="M610" a="1"/>
  <c r="M610" s="1"/>
  <c r="N610" a="1"/>
  <c r="N610" s="1"/>
  <c r="O610" a="1"/>
  <c r="O610" s="1"/>
  <c r="P610" a="1"/>
  <c r="P610" s="1"/>
  <c r="Q610" a="1"/>
  <c r="Q610" s="1"/>
  <c r="R610" a="1"/>
  <c r="R610" s="1"/>
  <c r="S610" a="1"/>
  <c r="S610" s="1"/>
  <c r="T610" a="1"/>
  <c r="T610" s="1"/>
  <c r="U610" a="1"/>
  <c r="U610" s="1"/>
  <c r="V610" a="1"/>
  <c r="V610" s="1"/>
  <c r="W610" a="1"/>
  <c r="W610" s="1"/>
  <c r="X610" a="1"/>
  <c r="X610" s="1"/>
  <c r="Y610" a="1"/>
  <c r="Y610" s="1"/>
  <c r="Z610" a="1"/>
  <c r="Z610" s="1"/>
  <c r="AA610" a="1"/>
  <c r="AA610" s="1"/>
  <c r="AB610" a="1"/>
  <c r="AB610" s="1"/>
  <c r="AC610" a="1"/>
  <c r="AC610" s="1"/>
  <c r="AD610" a="1"/>
  <c r="AD610" s="1"/>
  <c r="AE610" a="1"/>
  <c r="AE610" s="1"/>
  <c r="AF610" a="1"/>
  <c r="AF610" s="1"/>
  <c r="AG610" a="1"/>
  <c r="AG610" s="1"/>
  <c r="AH610" a="1"/>
  <c r="AH610" s="1"/>
  <c r="AI610" a="1"/>
  <c r="AI610" s="1"/>
  <c r="AJ610" a="1"/>
  <c r="AJ610" s="1"/>
  <c r="AK610" a="1"/>
  <c r="AK610" s="1"/>
  <c r="AL610" a="1"/>
  <c r="AL610" s="1"/>
  <c r="AM610" a="1"/>
  <c r="AM610" s="1"/>
  <c r="G610" a="1"/>
  <c r="G610" s="1"/>
  <c r="G608" a="1"/>
  <c r="G608" s="1"/>
  <c r="H608" a="1"/>
  <c r="H608" s="1"/>
  <c r="I608" a="1"/>
  <c r="I608" s="1"/>
  <c r="J608" a="1"/>
  <c r="J608" s="1"/>
  <c r="K608" a="1"/>
  <c r="K608" s="1"/>
  <c r="L608" a="1"/>
  <c r="L608" s="1"/>
  <c r="M608" a="1"/>
  <c r="M608" s="1"/>
  <c r="N608" a="1"/>
  <c r="N608" s="1"/>
  <c r="O608" a="1"/>
  <c r="O608" s="1"/>
  <c r="P608" a="1"/>
  <c r="P608" s="1"/>
  <c r="Q608" a="1"/>
  <c r="Q608" s="1"/>
  <c r="R608" a="1"/>
  <c r="R608" s="1"/>
  <c r="S608" a="1"/>
  <c r="S608" s="1"/>
  <c r="T608" a="1"/>
  <c r="T608" s="1"/>
  <c r="U608" a="1"/>
  <c r="U608" s="1"/>
  <c r="V608" a="1"/>
  <c r="V608" s="1"/>
  <c r="W608" a="1"/>
  <c r="W608" s="1"/>
  <c r="X608" a="1"/>
  <c r="X608" s="1"/>
  <c r="Y608" a="1"/>
  <c r="Y608" s="1"/>
  <c r="Z608" a="1"/>
  <c r="Z608" s="1"/>
  <c r="AA608" a="1"/>
  <c r="AA608" s="1"/>
  <c r="AB608" a="1"/>
  <c r="AB608" s="1"/>
  <c r="AC608" a="1"/>
  <c r="AC608" s="1"/>
  <c r="AD608" a="1"/>
  <c r="AD608" s="1"/>
  <c r="AE608" a="1"/>
  <c r="AE608" s="1"/>
  <c r="AF608" a="1"/>
  <c r="AF608" s="1"/>
  <c r="AG608" a="1"/>
  <c r="AG608" s="1"/>
  <c r="AH608" a="1"/>
  <c r="AH608" s="1"/>
  <c r="AI608" a="1"/>
  <c r="AI608" s="1"/>
  <c r="AJ608" a="1"/>
  <c r="AJ608" s="1"/>
  <c r="AK608" a="1"/>
  <c r="AK608" s="1"/>
  <c r="AL608" a="1"/>
  <c r="AL608" s="1"/>
  <c r="AM608" a="1"/>
  <c r="AM608" s="1"/>
  <c r="G609" a="1"/>
  <c r="G609" s="1"/>
  <c r="H609" a="1"/>
  <c r="H609" s="1"/>
  <c r="I609" a="1"/>
  <c r="I609" s="1"/>
  <c r="J609" a="1"/>
  <c r="J609" s="1"/>
  <c r="K609" a="1"/>
  <c r="K609" s="1"/>
  <c r="L609" a="1"/>
  <c r="L609" s="1"/>
  <c r="M609" a="1"/>
  <c r="M609" s="1"/>
  <c r="N609" a="1"/>
  <c r="N609" s="1"/>
  <c r="O609" a="1"/>
  <c r="O609" s="1"/>
  <c r="P609" a="1"/>
  <c r="P609" s="1"/>
  <c r="Q609" a="1"/>
  <c r="Q609" s="1"/>
  <c r="R609" a="1"/>
  <c r="R609" s="1"/>
  <c r="S609" a="1"/>
  <c r="S609" s="1"/>
  <c r="T609" a="1"/>
  <c r="T609" s="1"/>
  <c r="U609" a="1"/>
  <c r="U609" s="1"/>
  <c r="V609" a="1"/>
  <c r="V609" s="1"/>
  <c r="W609" a="1"/>
  <c r="W609" s="1"/>
  <c r="X609" a="1"/>
  <c r="X609" s="1"/>
  <c r="Y609" a="1"/>
  <c r="Y609" s="1"/>
  <c r="Z609" a="1"/>
  <c r="Z609" s="1"/>
  <c r="AA609" a="1"/>
  <c r="AA609" s="1"/>
  <c r="AB609" a="1"/>
  <c r="AB609" s="1"/>
  <c r="AC609" a="1"/>
  <c r="AC609" s="1"/>
  <c r="AD609" a="1"/>
  <c r="AD609" s="1"/>
  <c r="AE609" a="1"/>
  <c r="AE609" s="1"/>
  <c r="AF609" a="1"/>
  <c r="AF609" s="1"/>
  <c r="AG609" a="1"/>
  <c r="AG609" s="1"/>
  <c r="AH609" a="1"/>
  <c r="AH609" s="1"/>
  <c r="AI609" a="1"/>
  <c r="AI609" s="1"/>
  <c r="AJ609" a="1"/>
  <c r="AJ609" s="1"/>
  <c r="AK609" a="1"/>
  <c r="AK609" s="1"/>
  <c r="AL609" a="1"/>
  <c r="AL609" s="1"/>
  <c r="AM609" a="1"/>
  <c r="AM609" s="1"/>
  <c r="H607" a="1"/>
  <c r="H607" s="1"/>
  <c r="I607" a="1"/>
  <c r="I607" s="1"/>
  <c r="J607" a="1"/>
  <c r="J607" s="1"/>
  <c r="K607" a="1"/>
  <c r="K607" s="1"/>
  <c r="L607" a="1"/>
  <c r="L607" s="1"/>
  <c r="M607" a="1"/>
  <c r="M607" s="1"/>
  <c r="N607" a="1"/>
  <c r="N607" s="1"/>
  <c r="O607" a="1"/>
  <c r="O607" s="1"/>
  <c r="P607" a="1"/>
  <c r="P607" s="1"/>
  <c r="Q607" a="1"/>
  <c r="Q607" s="1"/>
  <c r="R607" a="1"/>
  <c r="R607" s="1"/>
  <c r="S607" a="1"/>
  <c r="S607" s="1"/>
  <c r="T607" a="1"/>
  <c r="T607" s="1"/>
  <c r="U607" a="1"/>
  <c r="U607" s="1"/>
  <c r="V607" a="1"/>
  <c r="V607" s="1"/>
  <c r="W607" a="1"/>
  <c r="W607" s="1"/>
  <c r="X607" a="1"/>
  <c r="X607" s="1"/>
  <c r="Y607" a="1"/>
  <c r="Y607" s="1"/>
  <c r="Z607" a="1"/>
  <c r="Z607" s="1"/>
  <c r="AA607" a="1"/>
  <c r="AA607" s="1"/>
  <c r="AB607" a="1"/>
  <c r="AB607" s="1"/>
  <c r="AC607" a="1"/>
  <c r="AC607" s="1"/>
  <c r="AD607" a="1"/>
  <c r="AD607" s="1"/>
  <c r="AE607" a="1"/>
  <c r="AE607" s="1"/>
  <c r="AF607" a="1"/>
  <c r="AF607" s="1"/>
  <c r="AG607" a="1"/>
  <c r="AG607" s="1"/>
  <c r="AH607" a="1"/>
  <c r="AH607" s="1"/>
  <c r="AI607" a="1"/>
  <c r="AI607" s="1"/>
  <c r="AJ607" a="1"/>
  <c r="AJ607" s="1"/>
  <c r="AK607" a="1"/>
  <c r="AK607" s="1"/>
  <c r="AL607" a="1"/>
  <c r="AL607" s="1"/>
  <c r="AM607" a="1"/>
  <c r="AM607" s="1"/>
  <c r="G607" a="1"/>
  <c r="G607" s="1"/>
  <c r="G605" a="1"/>
  <c r="G605" s="1"/>
  <c r="H605" a="1"/>
  <c r="H605" s="1"/>
  <c r="I605" a="1"/>
  <c r="I605" s="1"/>
  <c r="J605" a="1"/>
  <c r="J605" s="1"/>
  <c r="K605" a="1"/>
  <c r="K605" s="1"/>
  <c r="L605" a="1"/>
  <c r="L605" s="1"/>
  <c r="M605" a="1"/>
  <c r="M605" s="1"/>
  <c r="N605" a="1"/>
  <c r="N605" s="1"/>
  <c r="O605" a="1"/>
  <c r="O605" s="1"/>
  <c r="P605" a="1"/>
  <c r="P605" s="1"/>
  <c r="Q605" a="1"/>
  <c r="Q605" s="1"/>
  <c r="R605" a="1"/>
  <c r="R605" s="1"/>
  <c r="S605" a="1"/>
  <c r="S605" s="1"/>
  <c r="T605" a="1"/>
  <c r="T605" s="1"/>
  <c r="U605" a="1"/>
  <c r="U605" s="1"/>
  <c r="V605" a="1"/>
  <c r="V605" s="1"/>
  <c r="W605" a="1"/>
  <c r="W605" s="1"/>
  <c r="X605" a="1"/>
  <c r="X605" s="1"/>
  <c r="Y605" a="1"/>
  <c r="Y605" s="1"/>
  <c r="Z605" a="1"/>
  <c r="Z605" s="1"/>
  <c r="AA605" a="1"/>
  <c r="AA605" s="1"/>
  <c r="AB605" a="1"/>
  <c r="AB605" s="1"/>
  <c r="AC605" a="1"/>
  <c r="AC605" s="1"/>
  <c r="AD605" a="1"/>
  <c r="AD605" s="1"/>
  <c r="AE605" a="1"/>
  <c r="AE605" s="1"/>
  <c r="AF605" a="1"/>
  <c r="AF605" s="1"/>
  <c r="AG605" a="1"/>
  <c r="AG605" s="1"/>
  <c r="AH605" a="1"/>
  <c r="AH605" s="1"/>
  <c r="AI605" a="1"/>
  <c r="AI605" s="1"/>
  <c r="AJ605" a="1"/>
  <c r="AJ605" s="1"/>
  <c r="AK605" a="1"/>
  <c r="AK605" s="1"/>
  <c r="AL605" a="1"/>
  <c r="AL605" s="1"/>
  <c r="AM605" a="1"/>
  <c r="AM605" s="1"/>
  <c r="G606" a="1"/>
  <c r="G606" s="1"/>
  <c r="H606" a="1"/>
  <c r="H606" s="1"/>
  <c r="I606" a="1"/>
  <c r="I606" s="1"/>
  <c r="J606" a="1"/>
  <c r="J606" s="1"/>
  <c r="K606" a="1"/>
  <c r="K606" s="1"/>
  <c r="L606" a="1"/>
  <c r="L606" s="1"/>
  <c r="M606" a="1"/>
  <c r="M606" s="1"/>
  <c r="N606" a="1"/>
  <c r="N606" s="1"/>
  <c r="O606" a="1"/>
  <c r="O606" s="1"/>
  <c r="P606" a="1"/>
  <c r="P606" s="1"/>
  <c r="Q606" a="1"/>
  <c r="Q606" s="1"/>
  <c r="R606" a="1"/>
  <c r="R606" s="1"/>
  <c r="S606" a="1"/>
  <c r="S606" s="1"/>
  <c r="T606" a="1"/>
  <c r="T606" s="1"/>
  <c r="U606" a="1"/>
  <c r="U606" s="1"/>
  <c r="V606" a="1"/>
  <c r="V606" s="1"/>
  <c r="W606" a="1"/>
  <c r="W606" s="1"/>
  <c r="X606" a="1"/>
  <c r="X606" s="1"/>
  <c r="Y606" a="1"/>
  <c r="Y606" s="1"/>
  <c r="Z606" a="1"/>
  <c r="Z606" s="1"/>
  <c r="AA606" a="1"/>
  <c r="AA606" s="1"/>
  <c r="AB606" a="1"/>
  <c r="AB606" s="1"/>
  <c r="AC606" a="1"/>
  <c r="AC606" s="1"/>
  <c r="AD606" a="1"/>
  <c r="AD606" s="1"/>
  <c r="AE606" a="1"/>
  <c r="AE606" s="1"/>
  <c r="AF606" a="1"/>
  <c r="AF606" s="1"/>
  <c r="AG606" a="1"/>
  <c r="AG606" s="1"/>
  <c r="AH606" a="1"/>
  <c r="AH606" s="1"/>
  <c r="AI606" a="1"/>
  <c r="AI606" s="1"/>
  <c r="AJ606" a="1"/>
  <c r="AJ606" s="1"/>
  <c r="AK606" a="1"/>
  <c r="AK606" s="1"/>
  <c r="AL606" a="1"/>
  <c r="AL606" s="1"/>
  <c r="AM606" a="1"/>
  <c r="AM606" s="1"/>
  <c r="H604" a="1"/>
  <c r="H604" s="1"/>
  <c r="I604" a="1"/>
  <c r="I604" s="1"/>
  <c r="J604" a="1"/>
  <c r="J604" s="1"/>
  <c r="K604" a="1"/>
  <c r="K604" s="1"/>
  <c r="L604" a="1"/>
  <c r="L604" s="1"/>
  <c r="M604" a="1"/>
  <c r="M604" s="1"/>
  <c r="N604" a="1"/>
  <c r="N604" s="1"/>
  <c r="O604" a="1"/>
  <c r="O604" s="1"/>
  <c r="P604" a="1"/>
  <c r="P604" s="1"/>
  <c r="Q604" a="1"/>
  <c r="Q604" s="1"/>
  <c r="R604" a="1"/>
  <c r="R604" s="1"/>
  <c r="S604" a="1"/>
  <c r="S604" s="1"/>
  <c r="T604" a="1"/>
  <c r="T604" s="1"/>
  <c r="U604" a="1"/>
  <c r="U604" s="1"/>
  <c r="V604" a="1"/>
  <c r="V604" s="1"/>
  <c r="W604" a="1"/>
  <c r="W604" s="1"/>
  <c r="X604" a="1"/>
  <c r="X604" s="1"/>
  <c r="Y604" a="1"/>
  <c r="Y604" s="1"/>
  <c r="Z604" a="1"/>
  <c r="Z604" s="1"/>
  <c r="AA604" a="1"/>
  <c r="AA604" s="1"/>
  <c r="AB604" a="1"/>
  <c r="AB604" s="1"/>
  <c r="AC604" a="1"/>
  <c r="AC604" s="1"/>
  <c r="AD604" a="1"/>
  <c r="AD604" s="1"/>
  <c r="AE604" a="1"/>
  <c r="AE604" s="1"/>
  <c r="AF604" a="1"/>
  <c r="AF604" s="1"/>
  <c r="AG604" a="1"/>
  <c r="AG604" s="1"/>
  <c r="AH604" a="1"/>
  <c r="AH604" s="1"/>
  <c r="AI604" a="1"/>
  <c r="AI604" s="1"/>
  <c r="AJ604" a="1"/>
  <c r="AJ604" s="1"/>
  <c r="AK604" a="1"/>
  <c r="AK604" s="1"/>
  <c r="AL604" a="1"/>
  <c r="AL604" s="1"/>
  <c r="AM604" a="1"/>
  <c r="AM604" s="1"/>
  <c r="G604" a="1"/>
  <c r="G604" s="1"/>
  <c r="G602" a="1"/>
  <c r="G602" s="1"/>
  <c r="H602" a="1"/>
  <c r="H602" s="1"/>
  <c r="I602" a="1"/>
  <c r="I602" s="1"/>
  <c r="J602" a="1"/>
  <c r="J602" s="1"/>
  <c r="K602" a="1"/>
  <c r="K602" s="1"/>
  <c r="L602" a="1"/>
  <c r="L602" s="1"/>
  <c r="M602" a="1"/>
  <c r="M602" s="1"/>
  <c r="N602" a="1"/>
  <c r="N602" s="1"/>
  <c r="O602" a="1"/>
  <c r="O602" s="1"/>
  <c r="P602" a="1"/>
  <c r="P602" s="1"/>
  <c r="Q602" a="1"/>
  <c r="Q602" s="1"/>
  <c r="R602" a="1"/>
  <c r="R602" s="1"/>
  <c r="S602" a="1"/>
  <c r="S602" s="1"/>
  <c r="T602" a="1"/>
  <c r="T602" s="1"/>
  <c r="U602" a="1"/>
  <c r="U602" s="1"/>
  <c r="V602" a="1"/>
  <c r="V602" s="1"/>
  <c r="W602" a="1"/>
  <c r="W602" s="1"/>
  <c r="X602" a="1"/>
  <c r="X602" s="1"/>
  <c r="Y602" a="1"/>
  <c r="Y602" s="1"/>
  <c r="Z602" a="1"/>
  <c r="Z602" s="1"/>
  <c r="AA602" a="1"/>
  <c r="AA602" s="1"/>
  <c r="AB602" a="1"/>
  <c r="AB602" s="1"/>
  <c r="AC602" a="1"/>
  <c r="AC602" s="1"/>
  <c r="AD602" a="1"/>
  <c r="AD602" s="1"/>
  <c r="AE602" a="1"/>
  <c r="AE602" s="1"/>
  <c r="AF602" a="1"/>
  <c r="AF602" s="1"/>
  <c r="AG602" a="1"/>
  <c r="AG602" s="1"/>
  <c r="AH602" a="1"/>
  <c r="AH602" s="1"/>
  <c r="AI602" a="1"/>
  <c r="AI602" s="1"/>
  <c r="AJ602" a="1"/>
  <c r="AJ602" s="1"/>
  <c r="AK602" a="1"/>
  <c r="AK602" s="1"/>
  <c r="AL602" a="1"/>
  <c r="AL602" s="1"/>
  <c r="AM602" a="1"/>
  <c r="AM602" s="1"/>
  <c r="G603" a="1"/>
  <c r="G603" s="1"/>
  <c r="H603" a="1"/>
  <c r="H603" s="1"/>
  <c r="I603" a="1"/>
  <c r="I603" s="1"/>
  <c r="J603" a="1"/>
  <c r="J603" s="1"/>
  <c r="K603" a="1"/>
  <c r="K603" s="1"/>
  <c r="L603" a="1"/>
  <c r="L603" s="1"/>
  <c r="M603" a="1"/>
  <c r="M603" s="1"/>
  <c r="N603" a="1"/>
  <c r="N603" s="1"/>
  <c r="O603" a="1"/>
  <c r="O603" s="1"/>
  <c r="P603" a="1"/>
  <c r="P603" s="1"/>
  <c r="Q603" a="1"/>
  <c r="Q603" s="1"/>
  <c r="R603" a="1"/>
  <c r="R603" s="1"/>
  <c r="S603" a="1"/>
  <c r="S603" s="1"/>
  <c r="T603" a="1"/>
  <c r="T603" s="1"/>
  <c r="U603" a="1"/>
  <c r="U603" s="1"/>
  <c r="V603" a="1"/>
  <c r="V603" s="1"/>
  <c r="W603" a="1"/>
  <c r="W603" s="1"/>
  <c r="X603" a="1"/>
  <c r="X603" s="1"/>
  <c r="Y603" a="1"/>
  <c r="Y603" s="1"/>
  <c r="Z603" a="1"/>
  <c r="Z603" s="1"/>
  <c r="AA603" a="1"/>
  <c r="AA603" s="1"/>
  <c r="AB603" a="1"/>
  <c r="AB603" s="1"/>
  <c r="AC603" a="1"/>
  <c r="AC603" s="1"/>
  <c r="AD603" a="1"/>
  <c r="AD603" s="1"/>
  <c r="AE603" a="1"/>
  <c r="AE603" s="1"/>
  <c r="AF603" a="1"/>
  <c r="AF603" s="1"/>
  <c r="AG603" a="1"/>
  <c r="AG603" s="1"/>
  <c r="AH603" a="1"/>
  <c r="AH603" s="1"/>
  <c r="AI603" a="1"/>
  <c r="AI603" s="1"/>
  <c r="AJ603" a="1"/>
  <c r="AJ603" s="1"/>
  <c r="AK603" a="1"/>
  <c r="AK603" s="1"/>
  <c r="AL603" a="1"/>
  <c r="AL603" s="1"/>
  <c r="AM603" a="1"/>
  <c r="AM603" s="1"/>
  <c r="H601" a="1"/>
  <c r="H601" s="1"/>
  <c r="I601" a="1"/>
  <c r="I601" s="1"/>
  <c r="J601" a="1"/>
  <c r="J601" s="1"/>
  <c r="K601" a="1"/>
  <c r="K601" s="1"/>
  <c r="L601" a="1"/>
  <c r="L601" s="1"/>
  <c r="M601" a="1"/>
  <c r="M601" s="1"/>
  <c r="N601" a="1"/>
  <c r="N601" s="1"/>
  <c r="O601" a="1"/>
  <c r="O601" s="1"/>
  <c r="P601" a="1"/>
  <c r="P601" s="1"/>
  <c r="Q601" a="1"/>
  <c r="Q601" s="1"/>
  <c r="R601" a="1"/>
  <c r="R601" s="1"/>
  <c r="S601" a="1"/>
  <c r="S601" s="1"/>
  <c r="T601" a="1"/>
  <c r="T601" s="1"/>
  <c r="U601" a="1"/>
  <c r="U601" s="1"/>
  <c r="V601" a="1"/>
  <c r="V601" s="1"/>
  <c r="W601" a="1"/>
  <c r="W601" s="1"/>
  <c r="X601" a="1"/>
  <c r="X601" s="1"/>
  <c r="Y601" a="1"/>
  <c r="Y601" s="1"/>
  <c r="Z601" a="1"/>
  <c r="Z601" s="1"/>
  <c r="AA601" a="1"/>
  <c r="AA601" s="1"/>
  <c r="AB601" a="1"/>
  <c r="AB601" s="1"/>
  <c r="AC601" a="1"/>
  <c r="AC601" s="1"/>
  <c r="AD601" a="1"/>
  <c r="AD601" s="1"/>
  <c r="AE601" a="1"/>
  <c r="AE601" s="1"/>
  <c r="AF601" a="1"/>
  <c r="AF601" s="1"/>
  <c r="AG601" a="1"/>
  <c r="AG601" s="1"/>
  <c r="AH601" a="1"/>
  <c r="AH601" s="1"/>
  <c r="AI601" a="1"/>
  <c r="AI601" s="1"/>
  <c r="AJ601" a="1"/>
  <c r="AJ601" s="1"/>
  <c r="AK601" a="1"/>
  <c r="AK601" s="1"/>
  <c r="AL601" a="1"/>
  <c r="AL601" s="1"/>
  <c r="AM601" a="1"/>
  <c r="AM601" s="1"/>
  <c r="G601" a="1"/>
  <c r="G601" s="1"/>
  <c r="G599" a="1"/>
  <c r="G599" s="1"/>
  <c r="H599" a="1"/>
  <c r="H599" s="1"/>
  <c r="I599" a="1"/>
  <c r="I599" s="1"/>
  <c r="J599" a="1"/>
  <c r="J599" s="1"/>
  <c r="K599" a="1"/>
  <c r="K599" s="1"/>
  <c r="L599" a="1"/>
  <c r="L599" s="1"/>
  <c r="M599" a="1"/>
  <c r="M599" s="1"/>
  <c r="N599" a="1"/>
  <c r="N599" s="1"/>
  <c r="O599" a="1"/>
  <c r="O599" s="1"/>
  <c r="P599" a="1"/>
  <c r="P599" s="1"/>
  <c r="Q599" a="1"/>
  <c r="Q599" s="1"/>
  <c r="R599" a="1"/>
  <c r="R599" s="1"/>
  <c r="S599" a="1"/>
  <c r="S599" s="1"/>
  <c r="T599" a="1"/>
  <c r="T599" s="1"/>
  <c r="U599" a="1"/>
  <c r="U599" s="1"/>
  <c r="V599" a="1"/>
  <c r="V599" s="1"/>
  <c r="W599" a="1"/>
  <c r="W599" s="1"/>
  <c r="X599" a="1"/>
  <c r="X599" s="1"/>
  <c r="Y599" a="1"/>
  <c r="Y599" s="1"/>
  <c r="Z599" a="1"/>
  <c r="Z599" s="1"/>
  <c r="AA599" a="1"/>
  <c r="AA599" s="1"/>
  <c r="AB599" a="1"/>
  <c r="AB599" s="1"/>
  <c r="AC599" a="1"/>
  <c r="AC599" s="1"/>
  <c r="AD599" a="1"/>
  <c r="AD599" s="1"/>
  <c r="AE599" a="1"/>
  <c r="AE599" s="1"/>
  <c r="AF599" a="1"/>
  <c r="AF599" s="1"/>
  <c r="AG599" a="1"/>
  <c r="AG599" s="1"/>
  <c r="AH599" a="1"/>
  <c r="AH599" s="1"/>
  <c r="AI599" a="1"/>
  <c r="AI599" s="1"/>
  <c r="AJ599" a="1"/>
  <c r="AJ599" s="1"/>
  <c r="AK599" a="1"/>
  <c r="AK599" s="1"/>
  <c r="AL599" a="1"/>
  <c r="AL599" s="1"/>
  <c r="AM599" a="1"/>
  <c r="AM599" s="1"/>
  <c r="G600" a="1"/>
  <c r="G600" s="1"/>
  <c r="H600" a="1"/>
  <c r="H600" s="1"/>
  <c r="I600" a="1"/>
  <c r="I600" s="1"/>
  <c r="J600" a="1"/>
  <c r="J600" s="1"/>
  <c r="K600" a="1"/>
  <c r="K600" s="1"/>
  <c r="L600" a="1"/>
  <c r="L600" s="1"/>
  <c r="M600" a="1"/>
  <c r="M600" s="1"/>
  <c r="N600" a="1"/>
  <c r="N600" s="1"/>
  <c r="O600" a="1"/>
  <c r="O600" s="1"/>
  <c r="P600" a="1"/>
  <c r="P600" s="1"/>
  <c r="Q600" a="1"/>
  <c r="Q600" s="1"/>
  <c r="R600" a="1"/>
  <c r="R600" s="1"/>
  <c r="S600" a="1"/>
  <c r="S600" s="1"/>
  <c r="T600" a="1"/>
  <c r="T600" s="1"/>
  <c r="U600" a="1"/>
  <c r="U600" s="1"/>
  <c r="V600" a="1"/>
  <c r="V600" s="1"/>
  <c r="W600" a="1"/>
  <c r="W600" s="1"/>
  <c r="X600" a="1"/>
  <c r="X600" s="1"/>
  <c r="Y600" a="1"/>
  <c r="Y600" s="1"/>
  <c r="Z600" a="1"/>
  <c r="Z600" s="1"/>
  <c r="AA600" a="1"/>
  <c r="AA600" s="1"/>
  <c r="AB600" a="1"/>
  <c r="AB600" s="1"/>
  <c r="AC600" a="1"/>
  <c r="AC600" s="1"/>
  <c r="AD600" a="1"/>
  <c r="AD600" s="1"/>
  <c r="AE600" a="1"/>
  <c r="AE600" s="1"/>
  <c r="AF600" a="1"/>
  <c r="AF600" s="1"/>
  <c r="AG600" a="1"/>
  <c r="AG600" s="1"/>
  <c r="AH600" a="1"/>
  <c r="AH600" s="1"/>
  <c r="AI600" a="1"/>
  <c r="AI600" s="1"/>
  <c r="AJ600" a="1"/>
  <c r="AJ600" s="1"/>
  <c r="AK600" a="1"/>
  <c r="AK600" s="1"/>
  <c r="AL600" a="1"/>
  <c r="AL600" s="1"/>
  <c r="AM600" a="1"/>
  <c r="AM600" s="1"/>
  <c r="H598" a="1"/>
  <c r="H598"/>
  <c r="I598" a="1"/>
  <c r="I598"/>
  <c r="J598" a="1"/>
  <c r="J598" s="1"/>
  <c r="K598" a="1"/>
  <c r="K598" s="1"/>
  <c r="L598" a="1"/>
  <c r="L598" s="1"/>
  <c r="M598" a="1"/>
  <c r="M598" s="1"/>
  <c r="N598" a="1"/>
  <c r="N598" s="1"/>
  <c r="O598" a="1"/>
  <c r="O598" s="1"/>
  <c r="P598" a="1"/>
  <c r="P598" s="1"/>
  <c r="Q598" a="1"/>
  <c r="Q598" s="1"/>
  <c r="R598" a="1"/>
  <c r="R598" s="1"/>
  <c r="S598" a="1"/>
  <c r="S598" s="1"/>
  <c r="T598" a="1"/>
  <c r="T598" s="1"/>
  <c r="U598" a="1"/>
  <c r="U598" s="1"/>
  <c r="V598" a="1"/>
  <c r="V598" s="1"/>
  <c r="W598" a="1"/>
  <c r="W598" s="1"/>
  <c r="X598" a="1"/>
  <c r="X598" s="1"/>
  <c r="Y598" a="1"/>
  <c r="Y598" s="1"/>
  <c r="Z598" a="1"/>
  <c r="Z598" s="1"/>
  <c r="AA598" a="1"/>
  <c r="AA598" s="1"/>
  <c r="AB598" a="1"/>
  <c r="AB598" s="1"/>
  <c r="AC598" a="1"/>
  <c r="AC598" s="1"/>
  <c r="AD598" a="1"/>
  <c r="AD598" s="1"/>
  <c r="AE598" a="1"/>
  <c r="AE598" s="1"/>
  <c r="AF598" a="1"/>
  <c r="AF598" s="1"/>
  <c r="AG598" a="1"/>
  <c r="AG598" s="1"/>
  <c r="AH598" a="1"/>
  <c r="AH598" s="1"/>
  <c r="AI598" a="1"/>
  <c r="AI598" s="1"/>
  <c r="AJ598" a="1"/>
  <c r="AJ598" s="1"/>
  <c r="AK598" a="1"/>
  <c r="AK598" s="1"/>
  <c r="AL598" a="1"/>
  <c r="AL598" s="1"/>
  <c r="AM598" a="1"/>
  <c r="AM598" s="1"/>
  <c r="G598" a="1"/>
  <c r="G598" s="1"/>
  <c r="G596" a="1"/>
  <c r="G596" s="1"/>
  <c r="H596" a="1"/>
  <c r="H596" s="1"/>
  <c r="I596" a="1"/>
  <c r="I596" s="1"/>
  <c r="J596" a="1"/>
  <c r="J596" s="1"/>
  <c r="K596" a="1"/>
  <c r="K596" s="1"/>
  <c r="L596" a="1"/>
  <c r="L596" s="1"/>
  <c r="M596" a="1"/>
  <c r="M596" s="1"/>
  <c r="N596" a="1"/>
  <c r="N596" s="1"/>
  <c r="O596" a="1"/>
  <c r="O596" s="1"/>
  <c r="P596" a="1"/>
  <c r="P596" s="1"/>
  <c r="Q596" a="1"/>
  <c r="Q596" s="1"/>
  <c r="R596" a="1"/>
  <c r="R596" s="1"/>
  <c r="S596" a="1"/>
  <c r="S596" s="1"/>
  <c r="T596" a="1"/>
  <c r="T596" s="1"/>
  <c r="U596" a="1"/>
  <c r="U596" s="1"/>
  <c r="V596" a="1"/>
  <c r="V596" s="1"/>
  <c r="W596" a="1"/>
  <c r="W596" s="1"/>
  <c r="X596" a="1"/>
  <c r="X596" s="1"/>
  <c r="Y596" a="1"/>
  <c r="Y596" s="1"/>
  <c r="Z596" a="1"/>
  <c r="Z596" s="1"/>
  <c r="AA596" a="1"/>
  <c r="AA596" s="1"/>
  <c r="AB596" a="1"/>
  <c r="AB596" s="1"/>
  <c r="AC596" a="1"/>
  <c r="AC596" s="1"/>
  <c r="AD596" a="1"/>
  <c r="AD596" s="1"/>
  <c r="AE596" a="1"/>
  <c r="AE596" s="1"/>
  <c r="AF596" a="1"/>
  <c r="AF596" s="1"/>
  <c r="AG596" a="1"/>
  <c r="AG596" s="1"/>
  <c r="AH596" a="1"/>
  <c r="AH596" s="1"/>
  <c r="AI596" a="1"/>
  <c r="AI596" s="1"/>
  <c r="AJ596" a="1"/>
  <c r="AJ596" s="1"/>
  <c r="AK596" a="1"/>
  <c r="AK596" s="1"/>
  <c r="AL596" a="1"/>
  <c r="AL596" s="1"/>
  <c r="AM596" a="1"/>
  <c r="AM596" s="1"/>
  <c r="G597" a="1"/>
  <c r="G597" s="1"/>
  <c r="H597" a="1"/>
  <c r="H597" s="1"/>
  <c r="I597" a="1"/>
  <c r="I597" s="1"/>
  <c r="J597" a="1"/>
  <c r="J597" s="1"/>
  <c r="K597" a="1"/>
  <c r="K597" s="1"/>
  <c r="L597" a="1"/>
  <c r="L597" s="1"/>
  <c r="M597" a="1"/>
  <c r="M597" s="1"/>
  <c r="N597" a="1"/>
  <c r="N597" s="1"/>
  <c r="O597" a="1"/>
  <c r="O597" s="1"/>
  <c r="P597" a="1"/>
  <c r="P597" s="1"/>
  <c r="Q597" a="1"/>
  <c r="Q597" s="1"/>
  <c r="R597" a="1"/>
  <c r="R597" s="1"/>
  <c r="S597" a="1"/>
  <c r="S597" s="1"/>
  <c r="T597" a="1"/>
  <c r="T597" s="1"/>
  <c r="U597" a="1"/>
  <c r="U597" s="1"/>
  <c r="V597" a="1"/>
  <c r="V597" s="1"/>
  <c r="W597" a="1"/>
  <c r="W597" s="1"/>
  <c r="X597" a="1"/>
  <c r="X597" s="1"/>
  <c r="Y597" a="1"/>
  <c r="Y597" s="1"/>
  <c r="Z597" a="1"/>
  <c r="Z597" s="1"/>
  <c r="AA597" a="1"/>
  <c r="AA597" s="1"/>
  <c r="AB597" a="1"/>
  <c r="AB597" s="1"/>
  <c r="AC597" a="1"/>
  <c r="AC597" s="1"/>
  <c r="AD597" a="1"/>
  <c r="AD597" s="1"/>
  <c r="AE597" a="1"/>
  <c r="AE597" s="1"/>
  <c r="AF597" a="1"/>
  <c r="AF597" s="1"/>
  <c r="AG597" a="1"/>
  <c r="AG597" s="1"/>
  <c r="AH597" a="1"/>
  <c r="AH597" s="1"/>
  <c r="AI597" a="1"/>
  <c r="AI597" s="1"/>
  <c r="AJ597" a="1"/>
  <c r="AJ597" s="1"/>
  <c r="AK597" a="1"/>
  <c r="AK597" s="1"/>
  <c r="AL597" a="1"/>
  <c r="AL597" s="1"/>
  <c r="AM597" a="1"/>
  <c r="AM597" s="1"/>
  <c r="H595" a="1"/>
  <c r="H595" s="1"/>
  <c r="I595" a="1"/>
  <c r="I595" s="1"/>
  <c r="J595" a="1"/>
  <c r="J595" s="1"/>
  <c r="K595" a="1"/>
  <c r="K595" s="1"/>
  <c r="L595" a="1"/>
  <c r="L595" s="1"/>
  <c r="M595" a="1"/>
  <c r="M595" s="1"/>
  <c r="N595" a="1"/>
  <c r="N595" s="1"/>
  <c r="O595" a="1"/>
  <c r="O595" s="1"/>
  <c r="P595" a="1"/>
  <c r="P595" s="1"/>
  <c r="Q595" a="1"/>
  <c r="Q595" s="1"/>
  <c r="R595" a="1"/>
  <c r="R595" s="1"/>
  <c r="S595" a="1"/>
  <c r="S595" s="1"/>
  <c r="T595" a="1"/>
  <c r="T595" s="1"/>
  <c r="U595" a="1"/>
  <c r="U595" s="1"/>
  <c r="V595" a="1"/>
  <c r="V595" s="1"/>
  <c r="W595" a="1"/>
  <c r="W595" s="1"/>
  <c r="X595" a="1"/>
  <c r="X595" s="1"/>
  <c r="Y595" a="1"/>
  <c r="Y595" s="1"/>
  <c r="Z595" a="1"/>
  <c r="Z595" s="1"/>
  <c r="AA595" a="1"/>
  <c r="AA595" s="1"/>
  <c r="AB595" a="1"/>
  <c r="AB595" s="1"/>
  <c r="AC595" a="1"/>
  <c r="AC595" s="1"/>
  <c r="AD595" a="1"/>
  <c r="AD595" s="1"/>
  <c r="AE595" a="1"/>
  <c r="AE595" s="1"/>
  <c r="AF595" a="1"/>
  <c r="AF595" s="1"/>
  <c r="AG595" a="1"/>
  <c r="AG595" s="1"/>
  <c r="AH595" a="1"/>
  <c r="AH595" s="1"/>
  <c r="AI595" a="1"/>
  <c r="AI595" s="1"/>
  <c r="AJ595" a="1"/>
  <c r="AJ595" s="1"/>
  <c r="AK595" a="1"/>
  <c r="AK595" s="1"/>
  <c r="AL595" a="1"/>
  <c r="AL595" s="1"/>
  <c r="AM595" a="1"/>
  <c r="AM595" s="1"/>
  <c r="G595" a="1"/>
  <c r="G595" s="1"/>
  <c r="G593" a="1"/>
  <c r="G593" s="1"/>
  <c r="H593" a="1"/>
  <c r="H593" s="1"/>
  <c r="I593" a="1"/>
  <c r="I593" s="1"/>
  <c r="J593" a="1"/>
  <c r="J593" s="1"/>
  <c r="K593" a="1"/>
  <c r="K593" s="1"/>
  <c r="L593" a="1"/>
  <c r="L593" s="1"/>
  <c r="M593" a="1"/>
  <c r="M593" s="1"/>
  <c r="N593" a="1"/>
  <c r="N593" s="1"/>
  <c r="O593" a="1"/>
  <c r="O593" s="1"/>
  <c r="P593" a="1"/>
  <c r="P593" s="1"/>
  <c r="Q593" a="1"/>
  <c r="Q593" s="1"/>
  <c r="R593" a="1"/>
  <c r="R593" s="1"/>
  <c r="S593" a="1"/>
  <c r="S593" s="1"/>
  <c r="T593" a="1"/>
  <c r="T593" s="1"/>
  <c r="U593" a="1"/>
  <c r="U593" s="1"/>
  <c r="V593" a="1"/>
  <c r="V593" s="1"/>
  <c r="W593" a="1"/>
  <c r="W593" s="1"/>
  <c r="X593" a="1"/>
  <c r="X593" s="1"/>
  <c r="Y593" a="1"/>
  <c r="Y593" s="1"/>
  <c r="Z593" a="1"/>
  <c r="Z593" s="1"/>
  <c r="AA593" a="1"/>
  <c r="AA593" s="1"/>
  <c r="AB593" a="1"/>
  <c r="AB593" s="1"/>
  <c r="AC593" a="1"/>
  <c r="AC593" s="1"/>
  <c r="AD593" a="1"/>
  <c r="AD593" s="1"/>
  <c r="AE593" a="1"/>
  <c r="AE593" s="1"/>
  <c r="AF593" a="1"/>
  <c r="AF593" s="1"/>
  <c r="AG593" a="1"/>
  <c r="AG593" s="1"/>
  <c r="AH593" a="1"/>
  <c r="AH593" s="1"/>
  <c r="AI593" a="1"/>
  <c r="AI593" s="1"/>
  <c r="AJ593" a="1"/>
  <c r="AJ593" s="1"/>
  <c r="AK593" a="1"/>
  <c r="AK593" s="1"/>
  <c r="AL593" a="1"/>
  <c r="AL593" s="1"/>
  <c r="AM593" a="1"/>
  <c r="AM593" s="1"/>
  <c r="G594" a="1"/>
  <c r="G594" s="1"/>
  <c r="H594" a="1"/>
  <c r="H594" s="1"/>
  <c r="I594" a="1"/>
  <c r="I594" s="1"/>
  <c r="J594" a="1"/>
  <c r="J594" s="1"/>
  <c r="K594" a="1"/>
  <c r="K594" s="1"/>
  <c r="L594" a="1"/>
  <c r="L594" s="1"/>
  <c r="M594" a="1"/>
  <c r="M594" s="1"/>
  <c r="N594" a="1"/>
  <c r="N594" s="1"/>
  <c r="O594" a="1"/>
  <c r="O594" s="1"/>
  <c r="P594" a="1"/>
  <c r="P594" s="1"/>
  <c r="Q594" a="1"/>
  <c r="Q594" s="1"/>
  <c r="R594" a="1"/>
  <c r="R594" s="1"/>
  <c r="S594" a="1"/>
  <c r="S594" s="1"/>
  <c r="T594" a="1"/>
  <c r="T594" s="1"/>
  <c r="U594" a="1"/>
  <c r="U594" s="1"/>
  <c r="V594" a="1"/>
  <c r="V594" s="1"/>
  <c r="W594" a="1"/>
  <c r="W594" s="1"/>
  <c r="X594" a="1"/>
  <c r="X594" s="1"/>
  <c r="Y594" a="1"/>
  <c r="Y594" s="1"/>
  <c r="Z594" a="1"/>
  <c r="Z594" s="1"/>
  <c r="AA594" a="1"/>
  <c r="AA594" s="1"/>
  <c r="AB594" a="1"/>
  <c r="AB594" s="1"/>
  <c r="AC594" a="1"/>
  <c r="AC594" s="1"/>
  <c r="AD594" a="1"/>
  <c r="AD594" s="1"/>
  <c r="AE594" a="1"/>
  <c r="AE594" s="1"/>
  <c r="AF594" a="1"/>
  <c r="AF594" s="1"/>
  <c r="AG594" a="1"/>
  <c r="AG594" s="1"/>
  <c r="AH594" a="1"/>
  <c r="AH594" s="1"/>
  <c r="AI594" a="1"/>
  <c r="AI594" s="1"/>
  <c r="AJ594" a="1"/>
  <c r="AJ594" s="1"/>
  <c r="AK594" a="1"/>
  <c r="AK594" s="1"/>
  <c r="AL594" a="1"/>
  <c r="AL594" s="1"/>
  <c r="AM594" a="1"/>
  <c r="AM594" s="1"/>
  <c r="H592" a="1"/>
  <c r="H592" s="1"/>
  <c r="I592" a="1"/>
  <c r="I592" s="1"/>
  <c r="J592" a="1"/>
  <c r="J592" s="1"/>
  <c r="K592" a="1"/>
  <c r="K592" s="1"/>
  <c r="L592" a="1"/>
  <c r="L592" s="1"/>
  <c r="M592" a="1"/>
  <c r="M592" s="1"/>
  <c r="N592" a="1"/>
  <c r="N592" s="1"/>
  <c r="O592" a="1"/>
  <c r="O592" s="1"/>
  <c r="P592" a="1"/>
  <c r="P592" s="1"/>
  <c r="Q592" a="1"/>
  <c r="Q592" s="1"/>
  <c r="R592" a="1"/>
  <c r="R592" s="1"/>
  <c r="S592" a="1"/>
  <c r="S592" s="1"/>
  <c r="T592" a="1"/>
  <c r="T592" s="1"/>
  <c r="U592" a="1"/>
  <c r="U592" s="1"/>
  <c r="V592" a="1"/>
  <c r="V592" s="1"/>
  <c r="W592" a="1"/>
  <c r="W592" s="1"/>
  <c r="X592" a="1"/>
  <c r="X592" s="1"/>
  <c r="Y592" a="1"/>
  <c r="Y592" s="1"/>
  <c r="Z592" a="1"/>
  <c r="Z592" s="1"/>
  <c r="AA592" a="1"/>
  <c r="AA592" s="1"/>
  <c r="AB592" a="1"/>
  <c r="AB592" s="1"/>
  <c r="AC592" a="1"/>
  <c r="AC592" s="1"/>
  <c r="AD592" a="1"/>
  <c r="AD592" s="1"/>
  <c r="AE592" a="1"/>
  <c r="AE592" s="1"/>
  <c r="AF592" a="1"/>
  <c r="AF592" s="1"/>
  <c r="AG592" a="1"/>
  <c r="AG592" s="1"/>
  <c r="AH592" a="1"/>
  <c r="AH592" s="1"/>
  <c r="AI592" a="1"/>
  <c r="AI592" s="1"/>
  <c r="AJ592" a="1"/>
  <c r="AJ592" s="1"/>
  <c r="AK592" a="1"/>
  <c r="AK592" s="1"/>
  <c r="AL592" a="1"/>
  <c r="AL592" s="1"/>
  <c r="AM592" a="1"/>
  <c r="AM592" s="1"/>
  <c r="G592" a="1"/>
  <c r="G592" s="1"/>
  <c r="AO621" a="1"/>
  <c r="AO621" s="1"/>
  <c r="AP621" s="1"/>
  <c r="AO618" a="1"/>
  <c r="AO618" s="1"/>
  <c r="AP618" s="1"/>
  <c r="AN621" a="1"/>
  <c r="AN621" s="1"/>
  <c r="AN618" a="1"/>
  <c r="AN618" s="1"/>
  <c r="AO615" a="1"/>
  <c r="AO615" s="1"/>
  <c r="AP615" s="1"/>
  <c r="AN615" a="1"/>
  <c r="AN615" s="1"/>
  <c r="AO612" a="1"/>
  <c r="AO612" s="1"/>
  <c r="AP612" s="1"/>
  <c r="AN612" a="1"/>
  <c r="AN612" s="1"/>
  <c r="AO609" a="1"/>
  <c r="AO609" s="1"/>
  <c r="AP609" s="1"/>
  <c r="AN609" a="1"/>
  <c r="AN609" s="1"/>
  <c r="AO606" a="1"/>
  <c r="AO606" s="1"/>
  <c r="AP606" s="1"/>
  <c r="AN606" a="1"/>
  <c r="AN606" s="1"/>
  <c r="AO603" a="1"/>
  <c r="AO603" s="1"/>
  <c r="AP603" s="1"/>
  <c r="AN603" a="1"/>
  <c r="AN603" s="1"/>
  <c r="AO600" a="1"/>
  <c r="AO600" s="1"/>
  <c r="AP600" s="1"/>
  <c r="AN600" a="1"/>
  <c r="AN600" s="1"/>
  <c r="AO597" a="1"/>
  <c r="AO597" s="1"/>
  <c r="AP597" s="1"/>
  <c r="AN597" a="1"/>
  <c r="AN597" s="1"/>
  <c r="AO594" a="1"/>
  <c r="AO594" s="1"/>
  <c r="AP594" s="1"/>
  <c r="AN594" a="1"/>
  <c r="AN594" s="1"/>
  <c r="AU595"/>
  <c r="AU598"/>
  <c r="AU601"/>
  <c r="AU604"/>
  <c r="AU607"/>
  <c r="AU610"/>
  <c r="AU613"/>
  <c r="AU616"/>
  <c r="AU619"/>
  <c r="AU592"/>
  <c r="C619" a="1"/>
  <c r="C619" s="1"/>
  <c r="C616" a="1"/>
  <c r="C616" s="1"/>
  <c r="C613" a="1"/>
  <c r="C613" s="1"/>
  <c r="C610" a="1"/>
  <c r="C610" s="1"/>
  <c r="C607" a="1"/>
  <c r="C607" s="1"/>
  <c r="C604" a="1"/>
  <c r="C604" s="1"/>
  <c r="C601" a="1"/>
  <c r="C601" s="1"/>
  <c r="C598" a="1"/>
  <c r="C598" s="1"/>
  <c r="C595" a="1"/>
  <c r="C595" s="1"/>
  <c r="E592"/>
  <c r="D592"/>
  <c r="C592" a="1"/>
  <c r="C592" s="1"/>
  <c r="B592"/>
  <c r="B595"/>
  <c r="B598" s="1"/>
  <c r="B601" s="1"/>
  <c r="B604" s="1"/>
  <c r="B607" s="1"/>
  <c r="B610" s="1"/>
  <c r="B613" s="1"/>
  <c r="B616" s="1"/>
  <c r="B619" s="1"/>
  <c r="AU9" i="6" l="1"/>
  <c r="AM9" a="1"/>
  <c r="AM9" s="1"/>
  <c r="AL9" a="1"/>
  <c r="AL9" s="1"/>
  <c r="AK9" a="1"/>
  <c r="AK9" s="1"/>
  <c r="AJ9" a="1"/>
  <c r="AJ9" s="1"/>
  <c r="AI9" a="1"/>
  <c r="AI9" s="1"/>
  <c r="AH9" a="1"/>
  <c r="AH9" s="1"/>
  <c r="AG9" a="1"/>
  <c r="AG9" s="1"/>
  <c r="AF9" a="1"/>
  <c r="AF9" s="1"/>
  <c r="AE9" a="1"/>
  <c r="AE9" s="1"/>
  <c r="AD9" a="1"/>
  <c r="AD9" s="1"/>
  <c r="AC9" a="1"/>
  <c r="AC9" s="1"/>
  <c r="AB9" a="1"/>
  <c r="AB9" s="1"/>
  <c r="AA9" a="1"/>
  <c r="AA9" s="1"/>
  <c r="Z9" a="1"/>
  <c r="Z9" s="1"/>
  <c r="Y9" a="1"/>
  <c r="Y9" s="1"/>
  <c r="X9" a="1"/>
  <c r="X9" s="1"/>
  <c r="W9" a="1"/>
  <c r="W9" s="1"/>
  <c r="V9" a="1"/>
  <c r="V9" s="1"/>
  <c r="U9" a="1"/>
  <c r="U9" s="1"/>
  <c r="T9" a="1"/>
  <c r="T9" s="1"/>
  <c r="S9" a="1"/>
  <c r="S9" s="1"/>
  <c r="R9" a="1"/>
  <c r="R9" s="1"/>
  <c r="Q9" a="1"/>
  <c r="Q9" s="1"/>
  <c r="P9" a="1"/>
  <c r="P9" s="1"/>
  <c r="O9" a="1"/>
  <c r="O9" s="1"/>
  <c r="N9" a="1"/>
  <c r="N9" s="1"/>
  <c r="M9" a="1"/>
  <c r="M9" s="1"/>
  <c r="L9" a="1"/>
  <c r="L9" s="1"/>
  <c r="K9" a="1"/>
  <c r="K9" s="1"/>
  <c r="J9" a="1"/>
  <c r="J9" s="1"/>
  <c r="I9" a="1"/>
  <c r="I9" s="1"/>
  <c r="H9" a="1"/>
  <c r="H9" s="1"/>
  <c r="G9" a="1"/>
  <c r="G9" s="1"/>
  <c r="D9"/>
  <c r="AO11" a="1"/>
  <c r="AO11" s="1"/>
  <c r="AP11" s="1"/>
  <c r="AN11" a="1"/>
  <c r="AN11" s="1"/>
  <c r="AM11" a="1"/>
  <c r="AM11" s="1"/>
  <c r="AL11" a="1"/>
  <c r="AL11" s="1"/>
  <c r="AK11" a="1"/>
  <c r="AK11" s="1"/>
  <c r="AJ11" a="1"/>
  <c r="AJ11" s="1"/>
  <c r="AI11" a="1"/>
  <c r="AI11" s="1"/>
  <c r="AH11" a="1"/>
  <c r="AH11" s="1"/>
  <c r="AG11" a="1"/>
  <c r="AG11" s="1"/>
  <c r="AF11" a="1"/>
  <c r="AF11" s="1"/>
  <c r="AE11" a="1"/>
  <c r="AE11" s="1"/>
  <c r="AD11" a="1"/>
  <c r="AD11" s="1"/>
  <c r="AC11" a="1"/>
  <c r="AC11" s="1"/>
  <c r="AB11" a="1"/>
  <c r="AB11" s="1"/>
  <c r="AA11" a="1"/>
  <c r="AA11" s="1"/>
  <c r="Z11" a="1"/>
  <c r="Z11" s="1"/>
  <c r="Y11" a="1"/>
  <c r="Y11" s="1"/>
  <c r="X11" a="1"/>
  <c r="X11" s="1"/>
  <c r="W11" a="1"/>
  <c r="W11" s="1"/>
  <c r="V11" a="1"/>
  <c r="V11" s="1"/>
  <c r="U11" a="1"/>
  <c r="U11" s="1"/>
  <c r="T11" a="1"/>
  <c r="T11" s="1"/>
  <c r="S11" a="1"/>
  <c r="S11" s="1"/>
  <c r="R11" a="1"/>
  <c r="R11" s="1"/>
  <c r="Q11" a="1"/>
  <c r="Q11" s="1"/>
  <c r="P11" a="1"/>
  <c r="P11" s="1"/>
  <c r="O11" a="1"/>
  <c r="O11" s="1"/>
  <c r="N11" a="1"/>
  <c r="N11" s="1"/>
  <c r="M11" a="1"/>
  <c r="M11" s="1"/>
  <c r="L11" a="1"/>
  <c r="L11" s="1"/>
  <c r="K11" a="1"/>
  <c r="K11" s="1"/>
  <c r="J11" a="1"/>
  <c r="J11" s="1"/>
  <c r="I11" a="1"/>
  <c r="I11" s="1"/>
  <c r="H11" a="1"/>
  <c r="H11" s="1"/>
  <c r="G11" a="1"/>
  <c r="G11" s="1"/>
  <c r="AM10" a="1"/>
  <c r="AM10" s="1"/>
  <c r="AL10" a="1"/>
  <c r="AL10" s="1"/>
  <c r="AK10" a="1"/>
  <c r="AK10" s="1"/>
  <c r="AJ10" a="1"/>
  <c r="AJ10" s="1"/>
  <c r="AI10" a="1"/>
  <c r="AI10" s="1"/>
  <c r="AH10" a="1"/>
  <c r="AH10" s="1"/>
  <c r="AG10" a="1"/>
  <c r="AG10" s="1"/>
  <c r="AF10" a="1"/>
  <c r="AF10" s="1"/>
  <c r="AE10" a="1"/>
  <c r="AE10" s="1"/>
  <c r="AD10" a="1"/>
  <c r="AD10" s="1"/>
  <c r="AC10" a="1"/>
  <c r="AC10" s="1"/>
  <c r="AB10" a="1"/>
  <c r="AB10" s="1"/>
  <c r="AA10" a="1"/>
  <c r="AA10" s="1"/>
  <c r="Z10" a="1"/>
  <c r="Z10" s="1"/>
  <c r="Y10" a="1"/>
  <c r="Y10" s="1"/>
  <c r="X10" a="1"/>
  <c r="X10" s="1"/>
  <c r="W10" a="1"/>
  <c r="W10" s="1"/>
  <c r="V10" a="1"/>
  <c r="V10" s="1"/>
  <c r="U10" a="1"/>
  <c r="U10" s="1"/>
  <c r="T10" a="1"/>
  <c r="T10" s="1"/>
  <c r="S10" a="1"/>
  <c r="S10" s="1"/>
  <c r="R10" a="1"/>
  <c r="R10" s="1"/>
  <c r="Q10" a="1"/>
  <c r="Q10" s="1"/>
  <c r="P10" a="1"/>
  <c r="P10" s="1"/>
  <c r="O10" a="1"/>
  <c r="O10" s="1"/>
  <c r="N10" a="1"/>
  <c r="N10" s="1"/>
  <c r="M10" a="1"/>
  <c r="M10" s="1"/>
  <c r="L10" a="1"/>
  <c r="L10" s="1"/>
  <c r="K10" a="1"/>
  <c r="K10" s="1"/>
  <c r="J10" a="1"/>
  <c r="J10" s="1"/>
  <c r="I10" a="1"/>
  <c r="I10" s="1"/>
  <c r="H10" a="1"/>
  <c r="H10" s="1"/>
  <c r="G10" a="1"/>
  <c r="G10" s="1"/>
  <c r="E9"/>
  <c r="AU15"/>
  <c r="AM15" a="1"/>
  <c r="AM15" s="1"/>
  <c r="AL15" a="1"/>
  <c r="AL15" s="1"/>
  <c r="AK15" a="1"/>
  <c r="AK15" s="1"/>
  <c r="AJ15" a="1"/>
  <c r="AJ15" s="1"/>
  <c r="AI15" a="1"/>
  <c r="AI15" s="1"/>
  <c r="AH15" a="1"/>
  <c r="AH15" s="1"/>
  <c r="AG15" a="1"/>
  <c r="AG15" s="1"/>
  <c r="AF15" a="1"/>
  <c r="AF15" s="1"/>
  <c r="AE15" a="1"/>
  <c r="AE15" s="1"/>
  <c r="AD15" a="1"/>
  <c r="AD15" s="1"/>
  <c r="AC15" a="1"/>
  <c r="AC15" s="1"/>
  <c r="AB15" a="1"/>
  <c r="AB15" s="1"/>
  <c r="AA15" a="1"/>
  <c r="AA15" s="1"/>
  <c r="Z15" a="1"/>
  <c r="Z15" s="1"/>
  <c r="Y15" a="1"/>
  <c r="Y15" s="1"/>
  <c r="X15" a="1"/>
  <c r="X15" s="1"/>
  <c r="W15" a="1"/>
  <c r="W15" s="1"/>
  <c r="V15" a="1"/>
  <c r="V15" s="1"/>
  <c r="U15" a="1"/>
  <c r="U15" s="1"/>
  <c r="T15" a="1"/>
  <c r="T15" s="1"/>
  <c r="S15" a="1"/>
  <c r="S15" s="1"/>
  <c r="R15" a="1"/>
  <c r="R15" s="1"/>
  <c r="Q15" a="1"/>
  <c r="Q15" s="1"/>
  <c r="P15" a="1"/>
  <c r="P15" s="1"/>
  <c r="O15" a="1"/>
  <c r="O15" s="1"/>
  <c r="N15" a="1"/>
  <c r="N15" s="1"/>
  <c r="M15" a="1"/>
  <c r="M15" s="1"/>
  <c r="L15" a="1"/>
  <c r="L15" s="1"/>
  <c r="K15" a="1"/>
  <c r="K15" s="1"/>
  <c r="J15" a="1"/>
  <c r="J15" s="1"/>
  <c r="I15" a="1"/>
  <c r="I15" s="1"/>
  <c r="H15" a="1"/>
  <c r="H15" s="1"/>
  <c r="G15" a="1"/>
  <c r="G15" s="1"/>
  <c r="D15"/>
  <c r="AO17" a="1"/>
  <c r="AO17" s="1"/>
  <c r="AP17" s="1"/>
  <c r="AN17" a="1"/>
  <c r="AN17" s="1"/>
  <c r="AM17" a="1"/>
  <c r="AM17" s="1"/>
  <c r="AL17" a="1"/>
  <c r="AL17" s="1"/>
  <c r="AK17" a="1"/>
  <c r="AK17" s="1"/>
  <c r="AJ17" a="1"/>
  <c r="AJ17" s="1"/>
  <c r="AI17" a="1"/>
  <c r="AI17" s="1"/>
  <c r="AH17" a="1"/>
  <c r="AH17" s="1"/>
  <c r="AG17" a="1"/>
  <c r="AG17" s="1"/>
  <c r="AF17" a="1"/>
  <c r="AF17" s="1"/>
  <c r="AE17" a="1"/>
  <c r="AE17" s="1"/>
  <c r="AD17" a="1"/>
  <c r="AD17" s="1"/>
  <c r="AC17" a="1"/>
  <c r="AC17" s="1"/>
  <c r="AB17" a="1"/>
  <c r="AB17" s="1"/>
  <c r="AA17" a="1"/>
  <c r="AA17" s="1"/>
  <c r="Z17" a="1"/>
  <c r="Z17" s="1"/>
  <c r="Y17" a="1"/>
  <c r="Y17" s="1"/>
  <c r="X17" a="1"/>
  <c r="X17" s="1"/>
  <c r="W17" a="1"/>
  <c r="W17" s="1"/>
  <c r="V17" a="1"/>
  <c r="V17" s="1"/>
  <c r="U17" a="1"/>
  <c r="U17" s="1"/>
  <c r="T17" a="1"/>
  <c r="T17" s="1"/>
  <c r="S17" a="1"/>
  <c r="S17" s="1"/>
  <c r="R17" a="1"/>
  <c r="R17" s="1"/>
  <c r="Q17" a="1"/>
  <c r="Q17" s="1"/>
  <c r="P17" a="1"/>
  <c r="P17" s="1"/>
  <c r="O17" a="1"/>
  <c r="O17" s="1"/>
  <c r="N17" a="1"/>
  <c r="N17" s="1"/>
  <c r="M17" a="1"/>
  <c r="M17" s="1"/>
  <c r="L17" a="1"/>
  <c r="L17" s="1"/>
  <c r="K17" a="1"/>
  <c r="K17" s="1"/>
  <c r="J17" a="1"/>
  <c r="J17" s="1"/>
  <c r="I17" a="1"/>
  <c r="I17" s="1"/>
  <c r="H17" a="1"/>
  <c r="H17" s="1"/>
  <c r="G17" a="1"/>
  <c r="G17" s="1"/>
  <c r="AM16" a="1"/>
  <c r="AM16" s="1"/>
  <c r="AL16" a="1"/>
  <c r="AL16" s="1"/>
  <c r="AK16" a="1"/>
  <c r="AK16" s="1"/>
  <c r="AJ16" a="1"/>
  <c r="AJ16" s="1"/>
  <c r="AI16" a="1"/>
  <c r="AI16" s="1"/>
  <c r="AH16" a="1"/>
  <c r="AH16" s="1"/>
  <c r="AG16" a="1"/>
  <c r="AG16" s="1"/>
  <c r="AF16" a="1"/>
  <c r="AF16" s="1"/>
  <c r="AE16" a="1"/>
  <c r="AE16" s="1"/>
  <c r="AD16" a="1"/>
  <c r="AD16" s="1"/>
  <c r="AC16" a="1"/>
  <c r="AC16" s="1"/>
  <c r="AB16" a="1"/>
  <c r="AB16" s="1"/>
  <c r="AA16" a="1"/>
  <c r="AA16" s="1"/>
  <c r="Z16" a="1"/>
  <c r="Z16" s="1"/>
  <c r="Y16" a="1"/>
  <c r="Y16" s="1"/>
  <c r="X16" a="1"/>
  <c r="X16" s="1"/>
  <c r="W16" a="1"/>
  <c r="W16" s="1"/>
  <c r="V16" a="1"/>
  <c r="V16" s="1"/>
  <c r="U16" a="1"/>
  <c r="U16" s="1"/>
  <c r="T16" a="1"/>
  <c r="T16" s="1"/>
  <c r="S16" a="1"/>
  <c r="S16" s="1"/>
  <c r="R16" a="1"/>
  <c r="R16" s="1"/>
  <c r="Q16" a="1"/>
  <c r="Q16" s="1"/>
  <c r="P16" a="1"/>
  <c r="P16" s="1"/>
  <c r="O16" a="1"/>
  <c r="O16" s="1"/>
  <c r="N16" a="1"/>
  <c r="N16" s="1"/>
  <c r="M16" a="1"/>
  <c r="M16" s="1"/>
  <c r="L16" a="1"/>
  <c r="L16" s="1"/>
  <c r="K16" a="1"/>
  <c r="K16" s="1"/>
  <c r="J16" a="1"/>
  <c r="J16" s="1"/>
  <c r="I16" a="1"/>
  <c r="I16" s="1"/>
  <c r="H16" a="1"/>
  <c r="H16" s="1"/>
  <c r="G16" a="1"/>
  <c r="G16" s="1"/>
  <c r="E15"/>
  <c r="AU21"/>
  <c r="AM21" a="1"/>
  <c r="AM21" s="1"/>
  <c r="AL21" a="1"/>
  <c r="AL21" s="1"/>
  <c r="AK21" a="1"/>
  <c r="AK21" s="1"/>
  <c r="AJ21" a="1"/>
  <c r="AJ21" s="1"/>
  <c r="AI21" a="1"/>
  <c r="AI21" s="1"/>
  <c r="AH21" a="1"/>
  <c r="AH21" s="1"/>
  <c r="AG21" a="1"/>
  <c r="AG21" s="1"/>
  <c r="AF21" a="1"/>
  <c r="AF21" s="1"/>
  <c r="AE21" a="1"/>
  <c r="AE21" s="1"/>
  <c r="AD21" a="1"/>
  <c r="AD21" s="1"/>
  <c r="AC21" a="1"/>
  <c r="AC21" s="1"/>
  <c r="AB21" a="1"/>
  <c r="AB21" s="1"/>
  <c r="AA21" a="1"/>
  <c r="AA21" s="1"/>
  <c r="Z21" a="1"/>
  <c r="Z21" s="1"/>
  <c r="Y21" a="1"/>
  <c r="Y21" s="1"/>
  <c r="X21" a="1"/>
  <c r="X21" s="1"/>
  <c r="W21" a="1"/>
  <c r="W21" s="1"/>
  <c r="V21" a="1"/>
  <c r="V21" s="1"/>
  <c r="U21" a="1"/>
  <c r="U21" s="1"/>
  <c r="T21" a="1"/>
  <c r="T21" s="1"/>
  <c r="S21" a="1"/>
  <c r="S21" s="1"/>
  <c r="R21" a="1"/>
  <c r="R21" s="1"/>
  <c r="Q21" a="1"/>
  <c r="Q21" s="1"/>
  <c r="P21" a="1"/>
  <c r="P21" s="1"/>
  <c r="O21" a="1"/>
  <c r="O21" s="1"/>
  <c r="N21" a="1"/>
  <c r="N21" s="1"/>
  <c r="M21" a="1"/>
  <c r="M21" s="1"/>
  <c r="L21" a="1"/>
  <c r="L21" s="1"/>
  <c r="K21" a="1"/>
  <c r="K21" s="1"/>
  <c r="J21" a="1"/>
  <c r="J21" s="1"/>
  <c r="I21" a="1"/>
  <c r="I21" s="1"/>
  <c r="H21" a="1"/>
  <c r="H21" s="1"/>
  <c r="G21" a="1"/>
  <c r="G21" s="1"/>
  <c r="D21"/>
  <c r="AO23" a="1"/>
  <c r="AO23" s="1"/>
  <c r="AP23" s="1"/>
  <c r="AN23" a="1"/>
  <c r="AN23" s="1"/>
  <c r="AM23" a="1"/>
  <c r="AM23" s="1"/>
  <c r="AL23" a="1"/>
  <c r="AL23" s="1"/>
  <c r="AK23" a="1"/>
  <c r="AK23" s="1"/>
  <c r="AJ23" a="1"/>
  <c r="AJ23" s="1"/>
  <c r="AI23" a="1"/>
  <c r="AI23" s="1"/>
  <c r="AH23" a="1"/>
  <c r="AH23" s="1"/>
  <c r="AG23" a="1"/>
  <c r="AG23" s="1"/>
  <c r="AF23" a="1"/>
  <c r="AF23" s="1"/>
  <c r="AE23" a="1"/>
  <c r="AE23" s="1"/>
  <c r="AD23" a="1"/>
  <c r="AD23" s="1"/>
  <c r="AC23" a="1"/>
  <c r="AC23" s="1"/>
  <c r="AB23" a="1"/>
  <c r="AB23" s="1"/>
  <c r="AA23" a="1"/>
  <c r="AA23" s="1"/>
  <c r="Z23" a="1"/>
  <c r="Z23" s="1"/>
  <c r="Y23" a="1"/>
  <c r="Y23" s="1"/>
  <c r="X23" a="1"/>
  <c r="X23" s="1"/>
  <c r="W23" a="1"/>
  <c r="W23" s="1"/>
  <c r="V23" a="1"/>
  <c r="V23" s="1"/>
  <c r="U23" a="1"/>
  <c r="U23" s="1"/>
  <c r="T23" a="1"/>
  <c r="T23" s="1"/>
  <c r="S23" a="1"/>
  <c r="S23" s="1"/>
  <c r="R23" a="1"/>
  <c r="R23" s="1"/>
  <c r="Q23" a="1"/>
  <c r="Q23" s="1"/>
  <c r="P23" a="1"/>
  <c r="P23" s="1"/>
  <c r="O23" a="1"/>
  <c r="O23" s="1"/>
  <c r="N23" a="1"/>
  <c r="N23" s="1"/>
  <c r="M23" a="1"/>
  <c r="M23" s="1"/>
  <c r="L23" a="1"/>
  <c r="L23" s="1"/>
  <c r="K23" a="1"/>
  <c r="K23" s="1"/>
  <c r="J23" a="1"/>
  <c r="J23" s="1"/>
  <c r="I23" a="1"/>
  <c r="I23" s="1"/>
  <c r="H23" a="1"/>
  <c r="H23" s="1"/>
  <c r="G23" a="1"/>
  <c r="G23" s="1"/>
  <c r="AM22" a="1"/>
  <c r="AM22" s="1"/>
  <c r="AL22" a="1"/>
  <c r="AL22" s="1"/>
  <c r="AK22" a="1"/>
  <c r="AK22" s="1"/>
  <c r="AJ22" a="1"/>
  <c r="AJ22" s="1"/>
  <c r="AI22" a="1"/>
  <c r="AI22" s="1"/>
  <c r="AH22" a="1"/>
  <c r="AH22" s="1"/>
  <c r="AG22" a="1"/>
  <c r="AG22" s="1"/>
  <c r="AF22" a="1"/>
  <c r="AF22" s="1"/>
  <c r="AE22" a="1"/>
  <c r="AE22" s="1"/>
  <c r="AD22" a="1"/>
  <c r="AD22" s="1"/>
  <c r="AC22" a="1"/>
  <c r="AC22" s="1"/>
  <c r="AB22" a="1"/>
  <c r="AB22" s="1"/>
  <c r="AA22" a="1"/>
  <c r="AA22" s="1"/>
  <c r="Z22" a="1"/>
  <c r="Z22" s="1"/>
  <c r="Y22" a="1"/>
  <c r="Y22" s="1"/>
  <c r="X22" a="1"/>
  <c r="X22" s="1"/>
  <c r="W22" a="1"/>
  <c r="W22" s="1"/>
  <c r="V22" a="1"/>
  <c r="V22" s="1"/>
  <c r="U22" a="1"/>
  <c r="U22" s="1"/>
  <c r="T22" a="1"/>
  <c r="T22" s="1"/>
  <c r="S22" a="1"/>
  <c r="S22" s="1"/>
  <c r="R22" a="1"/>
  <c r="R22" s="1"/>
  <c r="Q22" a="1"/>
  <c r="Q22" s="1"/>
  <c r="P22" a="1"/>
  <c r="P22" s="1"/>
  <c r="O22" a="1"/>
  <c r="O22" s="1"/>
  <c r="N22" a="1"/>
  <c r="N22" s="1"/>
  <c r="M22" a="1"/>
  <c r="M22" s="1"/>
  <c r="L22" a="1"/>
  <c r="L22" s="1"/>
  <c r="K22" a="1"/>
  <c r="K22" s="1"/>
  <c r="J22" a="1"/>
  <c r="J22" s="1"/>
  <c r="I22" a="1"/>
  <c r="I22" s="1"/>
  <c r="H22" a="1"/>
  <c r="H22" s="1"/>
  <c r="G22" a="1"/>
  <c r="G22" s="1"/>
  <c r="E21"/>
  <c r="AU27"/>
  <c r="AM27" a="1"/>
  <c r="AM27" s="1"/>
  <c r="AL27" a="1"/>
  <c r="AL27" s="1"/>
  <c r="AK27" a="1"/>
  <c r="AK27" s="1"/>
  <c r="AJ27" a="1"/>
  <c r="AJ27" s="1"/>
  <c r="AI27" a="1"/>
  <c r="AI27" s="1"/>
  <c r="AH27" a="1"/>
  <c r="AH27" s="1"/>
  <c r="AG27" a="1"/>
  <c r="AG27" s="1"/>
  <c r="AF27" a="1"/>
  <c r="AF27" s="1"/>
  <c r="AE27" a="1"/>
  <c r="AE27" s="1"/>
  <c r="AD27" a="1"/>
  <c r="AD27" s="1"/>
  <c r="AC27" a="1"/>
  <c r="AC27" s="1"/>
  <c r="AB27" a="1"/>
  <c r="AB27" s="1"/>
  <c r="AA27" a="1"/>
  <c r="AA27" s="1"/>
  <c r="Z27" a="1"/>
  <c r="Z27" s="1"/>
  <c r="Y27" a="1"/>
  <c r="Y27" s="1"/>
  <c r="X27" a="1"/>
  <c r="X27" s="1"/>
  <c r="W27" a="1"/>
  <c r="W27" s="1"/>
  <c r="V27" a="1"/>
  <c r="V27" s="1"/>
  <c r="U27" a="1"/>
  <c r="U27" s="1"/>
  <c r="T27" a="1"/>
  <c r="T27" s="1"/>
  <c r="S27" a="1"/>
  <c r="S27" s="1"/>
  <c r="R27" a="1"/>
  <c r="R27" s="1"/>
  <c r="Q27" a="1"/>
  <c r="Q27" s="1"/>
  <c r="P27" a="1"/>
  <c r="P27" s="1"/>
  <c r="O27" a="1"/>
  <c r="O27" s="1"/>
  <c r="N27" a="1"/>
  <c r="N27" s="1"/>
  <c r="M27" a="1"/>
  <c r="M27" s="1"/>
  <c r="L27" a="1"/>
  <c r="L27" s="1"/>
  <c r="K27" a="1"/>
  <c r="K27" s="1"/>
  <c r="J27" a="1"/>
  <c r="J27" s="1"/>
  <c r="I27" a="1"/>
  <c r="I27" s="1"/>
  <c r="H27" a="1"/>
  <c r="H27" s="1"/>
  <c r="G27" a="1"/>
  <c r="G27" s="1"/>
  <c r="D27"/>
  <c r="AO29" a="1"/>
  <c r="AO29" s="1"/>
  <c r="AP29" s="1"/>
  <c r="AN29" a="1"/>
  <c r="AN29" s="1"/>
  <c r="AM29" a="1"/>
  <c r="AM29" s="1"/>
  <c r="AL29" a="1"/>
  <c r="AL29" s="1"/>
  <c r="AK29" a="1"/>
  <c r="AK29" s="1"/>
  <c r="AJ29" a="1"/>
  <c r="AJ29" s="1"/>
  <c r="AI29" a="1"/>
  <c r="AI29" s="1"/>
  <c r="AH29" a="1"/>
  <c r="AH29" s="1"/>
  <c r="AG29" a="1"/>
  <c r="AG29" s="1"/>
  <c r="AF29" a="1"/>
  <c r="AF29" s="1"/>
  <c r="AE29" a="1"/>
  <c r="AE29" s="1"/>
  <c r="AD29" a="1"/>
  <c r="AD29" s="1"/>
  <c r="AC29" a="1"/>
  <c r="AC29" s="1"/>
  <c r="AB29" a="1"/>
  <c r="AB29" s="1"/>
  <c r="AA29" a="1"/>
  <c r="AA29" s="1"/>
  <c r="Z29" a="1"/>
  <c r="Z29" s="1"/>
  <c r="Y29" a="1"/>
  <c r="Y29" s="1"/>
  <c r="X29" a="1"/>
  <c r="X29" s="1"/>
  <c r="W29" a="1"/>
  <c r="W29" s="1"/>
  <c r="V29" a="1"/>
  <c r="V29" s="1"/>
  <c r="U29" a="1"/>
  <c r="U29" s="1"/>
  <c r="T29" a="1"/>
  <c r="T29" s="1"/>
  <c r="S29" a="1"/>
  <c r="S29" s="1"/>
  <c r="R29" a="1"/>
  <c r="R29" s="1"/>
  <c r="Q29" a="1"/>
  <c r="Q29" s="1"/>
  <c r="P29" a="1"/>
  <c r="P29" s="1"/>
  <c r="O29" a="1"/>
  <c r="O29" s="1"/>
  <c r="N29" a="1"/>
  <c r="N29" s="1"/>
  <c r="M29" a="1"/>
  <c r="M29" s="1"/>
  <c r="L29" a="1"/>
  <c r="L29" s="1"/>
  <c r="K29" a="1"/>
  <c r="K29" s="1"/>
  <c r="J29" a="1"/>
  <c r="J29" s="1"/>
  <c r="I29" a="1"/>
  <c r="I29" s="1"/>
  <c r="H29" a="1"/>
  <c r="H29" s="1"/>
  <c r="G29" a="1"/>
  <c r="G29" s="1"/>
  <c r="AM28" a="1"/>
  <c r="AM28" s="1"/>
  <c r="AL28" a="1"/>
  <c r="AL28" s="1"/>
  <c r="AK28" a="1"/>
  <c r="AK28" s="1"/>
  <c r="AJ28" a="1"/>
  <c r="AJ28" s="1"/>
  <c r="AI28" a="1"/>
  <c r="AI28" s="1"/>
  <c r="AH28" a="1"/>
  <c r="AH28" s="1"/>
  <c r="AG28" a="1"/>
  <c r="AG28" s="1"/>
  <c r="AF28" a="1"/>
  <c r="AF28" s="1"/>
  <c r="AE28" a="1"/>
  <c r="AE28" s="1"/>
  <c r="AD28" a="1"/>
  <c r="AD28" s="1"/>
  <c r="AC28" a="1"/>
  <c r="AC28" s="1"/>
  <c r="AB28" a="1"/>
  <c r="AB28" s="1"/>
  <c r="AA28" a="1"/>
  <c r="AA28" s="1"/>
  <c r="Z28" a="1"/>
  <c r="Z28" s="1"/>
  <c r="Y28" a="1"/>
  <c r="Y28" s="1"/>
  <c r="X28" a="1"/>
  <c r="X28" s="1"/>
  <c r="W28" a="1"/>
  <c r="W28" s="1"/>
  <c r="V28" a="1"/>
  <c r="V28" s="1"/>
  <c r="U28" a="1"/>
  <c r="U28" s="1"/>
  <c r="T28" a="1"/>
  <c r="T28" s="1"/>
  <c r="S28" a="1"/>
  <c r="S28" s="1"/>
  <c r="R28" a="1"/>
  <c r="R28" s="1"/>
  <c r="Q28" a="1"/>
  <c r="Q28" s="1"/>
  <c r="P28" a="1"/>
  <c r="P28" s="1"/>
  <c r="O28" a="1"/>
  <c r="O28" s="1"/>
  <c r="N28" a="1"/>
  <c r="N28" s="1"/>
  <c r="M28" a="1"/>
  <c r="M28" s="1"/>
  <c r="L28" a="1"/>
  <c r="L28" s="1"/>
  <c r="K28" a="1"/>
  <c r="K28" s="1"/>
  <c r="J28" a="1"/>
  <c r="J28" s="1"/>
  <c r="I28" a="1"/>
  <c r="I28" s="1"/>
  <c r="H28" a="1"/>
  <c r="H28" s="1"/>
  <c r="G28" a="1"/>
  <c r="G28" s="1"/>
  <c r="E27"/>
  <c r="AU33"/>
  <c r="AM33" a="1"/>
  <c r="AM33" s="1"/>
  <c r="AL33" a="1"/>
  <c r="AL33" s="1"/>
  <c r="AK33" a="1"/>
  <c r="AK33" s="1"/>
  <c r="AJ33" a="1"/>
  <c r="AJ33" s="1"/>
  <c r="AI33" a="1"/>
  <c r="AI33" s="1"/>
  <c r="AH33" a="1"/>
  <c r="AH33" s="1"/>
  <c r="AG33" a="1"/>
  <c r="AG33" s="1"/>
  <c r="AF33" a="1"/>
  <c r="AF33" s="1"/>
  <c r="AE33" a="1"/>
  <c r="AE33" s="1"/>
  <c r="AD33" a="1"/>
  <c r="AD33" s="1"/>
  <c r="AC33" a="1"/>
  <c r="AC33" s="1"/>
  <c r="AB33" a="1"/>
  <c r="AB33" s="1"/>
  <c r="AA33" a="1"/>
  <c r="AA33" s="1"/>
  <c r="Z33" a="1"/>
  <c r="Z33" s="1"/>
  <c r="Y33" a="1"/>
  <c r="Y33" s="1"/>
  <c r="X33" a="1"/>
  <c r="X33" s="1"/>
  <c r="W33" a="1"/>
  <c r="W33" s="1"/>
  <c r="V33" a="1"/>
  <c r="V33" s="1"/>
  <c r="U33" a="1"/>
  <c r="U33" s="1"/>
  <c r="T33" a="1"/>
  <c r="T33" s="1"/>
  <c r="S33" a="1"/>
  <c r="S33" s="1"/>
  <c r="R33" a="1"/>
  <c r="R33" s="1"/>
  <c r="Q33" a="1"/>
  <c r="Q33" s="1"/>
  <c r="P33" a="1"/>
  <c r="P33" s="1"/>
  <c r="O33" a="1"/>
  <c r="O33" s="1"/>
  <c r="N33" a="1"/>
  <c r="N33" s="1"/>
  <c r="M33" a="1"/>
  <c r="M33" s="1"/>
  <c r="L33" a="1"/>
  <c r="L33" s="1"/>
  <c r="K33" a="1"/>
  <c r="K33" s="1"/>
  <c r="J33" a="1"/>
  <c r="J33" s="1"/>
  <c r="I33" a="1"/>
  <c r="I33" s="1"/>
  <c r="H33" a="1"/>
  <c r="H33" s="1"/>
  <c r="G33" a="1"/>
  <c r="G33" s="1"/>
  <c r="D33"/>
  <c r="AO35" a="1"/>
  <c r="AO35" s="1"/>
  <c r="AP35" s="1"/>
  <c r="AN35" a="1"/>
  <c r="AN35" s="1"/>
  <c r="AM35" a="1"/>
  <c r="AM35" s="1"/>
  <c r="AL35" a="1"/>
  <c r="AL35" s="1"/>
  <c r="AK35" a="1"/>
  <c r="AK35" s="1"/>
  <c r="AJ35" a="1"/>
  <c r="AJ35" s="1"/>
  <c r="AI35" a="1"/>
  <c r="AI35" s="1"/>
  <c r="AH35" a="1"/>
  <c r="AH35" s="1"/>
  <c r="AG35" a="1"/>
  <c r="AG35" s="1"/>
  <c r="AF35" a="1"/>
  <c r="AF35" s="1"/>
  <c r="AE35" a="1"/>
  <c r="AE35" s="1"/>
  <c r="AD35" a="1"/>
  <c r="AD35" s="1"/>
  <c r="AC35" a="1"/>
  <c r="AC35" s="1"/>
  <c r="AB35" a="1"/>
  <c r="AB35" s="1"/>
  <c r="AA35" a="1"/>
  <c r="AA35" s="1"/>
  <c r="Z35" a="1"/>
  <c r="Z35" s="1"/>
  <c r="Y35" a="1"/>
  <c r="Y35" s="1"/>
  <c r="X35" a="1"/>
  <c r="X35" s="1"/>
  <c r="W35" a="1"/>
  <c r="W35" s="1"/>
  <c r="V35" a="1"/>
  <c r="V35" s="1"/>
  <c r="U35" a="1"/>
  <c r="U35" s="1"/>
  <c r="T35" a="1"/>
  <c r="T35" s="1"/>
  <c r="S35" a="1"/>
  <c r="S35" s="1"/>
  <c r="R35" a="1"/>
  <c r="R35" s="1"/>
  <c r="Q35" a="1"/>
  <c r="Q35" s="1"/>
  <c r="P35" a="1"/>
  <c r="P35" s="1"/>
  <c r="O35" a="1"/>
  <c r="O35" s="1"/>
  <c r="N35" a="1"/>
  <c r="N35" s="1"/>
  <c r="M35" a="1"/>
  <c r="M35" s="1"/>
  <c r="L35" a="1"/>
  <c r="L35" s="1"/>
  <c r="K35" a="1"/>
  <c r="K35" s="1"/>
  <c r="J35" a="1"/>
  <c r="J35" s="1"/>
  <c r="I35" a="1"/>
  <c r="I35" s="1"/>
  <c r="H35" a="1"/>
  <c r="H35" s="1"/>
  <c r="G35" a="1"/>
  <c r="G35" s="1"/>
  <c r="AM34" a="1"/>
  <c r="AM34" s="1"/>
  <c r="AL34" a="1"/>
  <c r="AL34" s="1"/>
  <c r="AK34" a="1"/>
  <c r="AK34" s="1"/>
  <c r="AJ34" a="1"/>
  <c r="AJ34" s="1"/>
  <c r="AI34" a="1"/>
  <c r="AI34" s="1"/>
  <c r="AH34" a="1"/>
  <c r="AH34" s="1"/>
  <c r="AG34" a="1"/>
  <c r="AG34" s="1"/>
  <c r="AF34" a="1"/>
  <c r="AF34" s="1"/>
  <c r="AE34" a="1"/>
  <c r="AE34" s="1"/>
  <c r="AD34" a="1"/>
  <c r="AD34" s="1"/>
  <c r="AC34" a="1"/>
  <c r="AC34" s="1"/>
  <c r="AB34" a="1"/>
  <c r="AB34" s="1"/>
  <c r="AA34" a="1"/>
  <c r="AA34" s="1"/>
  <c r="Z34" a="1"/>
  <c r="Z34" s="1"/>
  <c r="Y34" a="1"/>
  <c r="Y34" s="1"/>
  <c r="X34" a="1"/>
  <c r="X34" s="1"/>
  <c r="W34" a="1"/>
  <c r="W34" s="1"/>
  <c r="V34" a="1"/>
  <c r="V34" s="1"/>
  <c r="U34" a="1"/>
  <c r="U34" s="1"/>
  <c r="T34" a="1"/>
  <c r="T34" s="1"/>
  <c r="S34" a="1"/>
  <c r="S34" s="1"/>
  <c r="R34" a="1"/>
  <c r="R34" s="1"/>
  <c r="Q34" a="1"/>
  <c r="Q34" s="1"/>
  <c r="P34" a="1"/>
  <c r="P34" s="1"/>
  <c r="O34" a="1"/>
  <c r="O34" s="1"/>
  <c r="N34" a="1"/>
  <c r="N34" s="1"/>
  <c r="M34" a="1"/>
  <c r="M34" s="1"/>
  <c r="L34" a="1"/>
  <c r="L34" s="1"/>
  <c r="K34" a="1"/>
  <c r="K34" s="1"/>
  <c r="J34" a="1"/>
  <c r="J34" s="1"/>
  <c r="I34" a="1"/>
  <c r="I34" s="1"/>
  <c r="H34" a="1"/>
  <c r="H34" s="1"/>
  <c r="G34" a="1"/>
  <c r="G34" s="1"/>
  <c r="E33"/>
  <c r="AO56" a="1"/>
  <c r="AO56" s="1"/>
  <c r="AP56" s="1"/>
  <c r="AN56" a="1"/>
  <c r="AN56" s="1"/>
  <c r="AM56" a="1"/>
  <c r="AM56" s="1"/>
  <c r="AL56" a="1"/>
  <c r="AL56" s="1"/>
  <c r="AK56" a="1"/>
  <c r="AK56" s="1"/>
  <c r="AJ56" a="1"/>
  <c r="AJ56" s="1"/>
  <c r="AI56" a="1"/>
  <c r="AI56" s="1"/>
  <c r="AH56" a="1"/>
  <c r="AH56" s="1"/>
  <c r="AG56" a="1"/>
  <c r="AG56" s="1"/>
  <c r="AF56" a="1"/>
  <c r="AF56" s="1"/>
  <c r="AE56" a="1"/>
  <c r="AE56" s="1"/>
  <c r="AD56" a="1"/>
  <c r="AD56" s="1"/>
  <c r="AC56" a="1"/>
  <c r="AC56" s="1"/>
  <c r="AB56" a="1"/>
  <c r="AB56" s="1"/>
  <c r="AA56" a="1"/>
  <c r="AA56" s="1"/>
  <c r="Z56" a="1"/>
  <c r="Z56" s="1"/>
  <c r="Y56" a="1"/>
  <c r="Y56" s="1"/>
  <c r="X56" a="1"/>
  <c r="X56" s="1"/>
  <c r="W56" a="1"/>
  <c r="W56" s="1"/>
  <c r="V56" a="1"/>
  <c r="V56" s="1"/>
  <c r="U56" a="1"/>
  <c r="U56" s="1"/>
  <c r="T56" a="1"/>
  <c r="T56" s="1"/>
  <c r="S56" a="1"/>
  <c r="S56" s="1"/>
  <c r="R56" a="1"/>
  <c r="R56" s="1"/>
  <c r="Q56" a="1"/>
  <c r="Q56" s="1"/>
  <c r="P56" a="1"/>
  <c r="P56" s="1"/>
  <c r="O56" a="1"/>
  <c r="O56" s="1"/>
  <c r="N56" a="1"/>
  <c r="N56" s="1"/>
  <c r="M56" a="1"/>
  <c r="M56" s="1"/>
  <c r="L56" a="1"/>
  <c r="L56" s="1"/>
  <c r="K56" a="1"/>
  <c r="K56" s="1"/>
  <c r="J56" a="1"/>
  <c r="J56" s="1"/>
  <c r="I56" a="1"/>
  <c r="I56" s="1"/>
  <c r="H56" a="1"/>
  <c r="H56" s="1"/>
  <c r="G56" a="1"/>
  <c r="G56" s="1"/>
  <c r="AM55" a="1"/>
  <c r="AM55" s="1"/>
  <c r="AL55" a="1"/>
  <c r="AL55" s="1"/>
  <c r="AK55" a="1"/>
  <c r="AK55" s="1"/>
  <c r="AJ55" a="1"/>
  <c r="AJ55" s="1"/>
  <c r="AI55" a="1"/>
  <c r="AI55" s="1"/>
  <c r="AH55" a="1"/>
  <c r="AH55" s="1"/>
  <c r="AG55" a="1"/>
  <c r="AG55" s="1"/>
  <c r="AF55" a="1"/>
  <c r="AF55" s="1"/>
  <c r="AE55" a="1"/>
  <c r="AE55" s="1"/>
  <c r="AD55" a="1"/>
  <c r="AD55" s="1"/>
  <c r="AC55" a="1"/>
  <c r="AC55" s="1"/>
  <c r="AB55" a="1"/>
  <c r="AB55" s="1"/>
  <c r="AA55" a="1"/>
  <c r="AA55" s="1"/>
  <c r="Z55" a="1"/>
  <c r="Z55" s="1"/>
  <c r="Y55" a="1"/>
  <c r="Y55" s="1"/>
  <c r="X55" a="1"/>
  <c r="X55" s="1"/>
  <c r="W55" a="1"/>
  <c r="W55" s="1"/>
  <c r="V55" a="1"/>
  <c r="V55" s="1"/>
  <c r="U55" a="1"/>
  <c r="U55" s="1"/>
  <c r="T55" a="1"/>
  <c r="T55" s="1"/>
  <c r="S55" a="1"/>
  <c r="S55" s="1"/>
  <c r="R55" a="1"/>
  <c r="R55" s="1"/>
  <c r="Q55" a="1"/>
  <c r="Q55" s="1"/>
  <c r="P55" a="1"/>
  <c r="P55" s="1"/>
  <c r="O55" a="1"/>
  <c r="O55" s="1"/>
  <c r="N55" a="1"/>
  <c r="N55" s="1"/>
  <c r="M55" a="1"/>
  <c r="M55" s="1"/>
  <c r="L55" a="1"/>
  <c r="L55" s="1"/>
  <c r="K55" a="1"/>
  <c r="K55" s="1"/>
  <c r="J55" a="1"/>
  <c r="J55" s="1"/>
  <c r="I55" a="1"/>
  <c r="I55" s="1"/>
  <c r="H55" a="1"/>
  <c r="H55" s="1"/>
  <c r="G55" a="1"/>
  <c r="G55" s="1"/>
  <c r="E54"/>
  <c r="AU54"/>
  <c r="AM54" a="1"/>
  <c r="AM54" s="1"/>
  <c r="AL54" a="1"/>
  <c r="AL54" s="1"/>
  <c r="AK54" a="1"/>
  <c r="AK54" s="1"/>
  <c r="AJ54" a="1"/>
  <c r="AJ54" s="1"/>
  <c r="AI54" a="1"/>
  <c r="AI54" s="1"/>
  <c r="AH54" a="1"/>
  <c r="AH54" s="1"/>
  <c r="AG54" a="1"/>
  <c r="AG54" s="1"/>
  <c r="AF54" a="1"/>
  <c r="AF54" s="1"/>
  <c r="AE54" a="1"/>
  <c r="AE54" s="1"/>
  <c r="AD54" a="1"/>
  <c r="AD54" s="1"/>
  <c r="AC54" a="1"/>
  <c r="AC54" s="1"/>
  <c r="AB54" a="1"/>
  <c r="AB54" s="1"/>
  <c r="AA54" a="1"/>
  <c r="AA54" s="1"/>
  <c r="Z54" a="1"/>
  <c r="Z54" s="1"/>
  <c r="Y54" a="1"/>
  <c r="Y54" s="1"/>
  <c r="X54" a="1"/>
  <c r="X54" s="1"/>
  <c r="W54" a="1"/>
  <c r="W54" s="1"/>
  <c r="V54" a="1"/>
  <c r="V54" s="1"/>
  <c r="U54" a="1"/>
  <c r="U54" s="1"/>
  <c r="T54" a="1"/>
  <c r="T54" s="1"/>
  <c r="S54" a="1"/>
  <c r="S54" s="1"/>
  <c r="R54" a="1"/>
  <c r="R54" s="1"/>
  <c r="Q54" a="1"/>
  <c r="Q54" s="1"/>
  <c r="P54" a="1"/>
  <c r="P54" s="1"/>
  <c r="O54" a="1"/>
  <c r="O54" s="1"/>
  <c r="N54" a="1"/>
  <c r="N54" s="1"/>
  <c r="M54" a="1"/>
  <c r="M54" s="1"/>
  <c r="L54" a="1"/>
  <c r="L54" s="1"/>
  <c r="K54" a="1"/>
  <c r="K54" s="1"/>
  <c r="J54" a="1"/>
  <c r="J54" s="1"/>
  <c r="I54" a="1"/>
  <c r="I54" s="1"/>
  <c r="H54" a="1"/>
  <c r="H54" s="1"/>
  <c r="G54" a="1"/>
  <c r="G54" s="1"/>
  <c r="D54"/>
  <c r="AO62" a="1"/>
  <c r="AO62" s="1"/>
  <c r="AP62" s="1"/>
  <c r="AN62" a="1"/>
  <c r="AN62" s="1"/>
  <c r="AM62" a="1"/>
  <c r="AM62" s="1"/>
  <c r="AL62" a="1"/>
  <c r="AL62" s="1"/>
  <c r="AK62" a="1"/>
  <c r="AK62" s="1"/>
  <c r="AJ62" a="1"/>
  <c r="AJ62" s="1"/>
  <c r="AI62" a="1"/>
  <c r="AI62" s="1"/>
  <c r="AH62" a="1"/>
  <c r="AH62" s="1"/>
  <c r="AG62" a="1"/>
  <c r="AG62" s="1"/>
  <c r="AF62" a="1"/>
  <c r="AF62" s="1"/>
  <c r="AE62" a="1"/>
  <c r="AE62" s="1"/>
  <c r="AD62" a="1"/>
  <c r="AD62" s="1"/>
  <c r="AC62" a="1"/>
  <c r="AC62" s="1"/>
  <c r="AB62" a="1"/>
  <c r="AB62" s="1"/>
  <c r="AA62" a="1"/>
  <c r="AA62" s="1"/>
  <c r="Z62" a="1"/>
  <c r="Z62" s="1"/>
  <c r="Y62" a="1"/>
  <c r="Y62" s="1"/>
  <c r="X62" a="1"/>
  <c r="X62" s="1"/>
  <c r="W62" a="1"/>
  <c r="W62" s="1"/>
  <c r="V62" a="1"/>
  <c r="V62" s="1"/>
  <c r="U62" a="1"/>
  <c r="U62" s="1"/>
  <c r="T62" a="1"/>
  <c r="T62" s="1"/>
  <c r="S62" a="1"/>
  <c r="S62" s="1"/>
  <c r="R62" a="1"/>
  <c r="R62" s="1"/>
  <c r="Q62" a="1"/>
  <c r="Q62" s="1"/>
  <c r="P62" a="1"/>
  <c r="P62" s="1"/>
  <c r="O62" a="1"/>
  <c r="O62" s="1"/>
  <c r="N62" a="1"/>
  <c r="N62" s="1"/>
  <c r="M62" a="1"/>
  <c r="M62" s="1"/>
  <c r="L62" a="1"/>
  <c r="L62" s="1"/>
  <c r="K62" a="1"/>
  <c r="K62" s="1"/>
  <c r="J62" a="1"/>
  <c r="J62" s="1"/>
  <c r="I62" a="1"/>
  <c r="I62" s="1"/>
  <c r="H62" a="1"/>
  <c r="H62" s="1"/>
  <c r="G62" a="1"/>
  <c r="G62" s="1"/>
  <c r="AM61" a="1"/>
  <c r="AM61" s="1"/>
  <c r="AL61" a="1"/>
  <c r="AL61" s="1"/>
  <c r="AK61" a="1"/>
  <c r="AK61" s="1"/>
  <c r="AJ61" a="1"/>
  <c r="AJ61" s="1"/>
  <c r="AI61" a="1"/>
  <c r="AI61" s="1"/>
  <c r="AH61" a="1"/>
  <c r="AH61" s="1"/>
  <c r="AG61" a="1"/>
  <c r="AG61" s="1"/>
  <c r="AF61" a="1"/>
  <c r="AF61" s="1"/>
  <c r="AE61" a="1"/>
  <c r="AE61" s="1"/>
  <c r="AD61" a="1"/>
  <c r="AD61" s="1"/>
  <c r="AC61" a="1"/>
  <c r="AC61" s="1"/>
  <c r="AB61" a="1"/>
  <c r="AB61" s="1"/>
  <c r="AA61" a="1"/>
  <c r="AA61" s="1"/>
  <c r="Z61" a="1"/>
  <c r="Z61" s="1"/>
  <c r="Y61" a="1"/>
  <c r="Y61" s="1"/>
  <c r="X61" a="1"/>
  <c r="X61" s="1"/>
  <c r="W61" a="1"/>
  <c r="W61" s="1"/>
  <c r="V61" a="1"/>
  <c r="V61" s="1"/>
  <c r="U61" a="1"/>
  <c r="U61" s="1"/>
  <c r="T61" a="1"/>
  <c r="T61" s="1"/>
  <c r="S61" a="1"/>
  <c r="S61" s="1"/>
  <c r="R61" a="1"/>
  <c r="R61" s="1"/>
  <c r="Q61" a="1"/>
  <c r="Q61" s="1"/>
  <c r="P61" a="1"/>
  <c r="P61" s="1"/>
  <c r="O61" a="1"/>
  <c r="O61" s="1"/>
  <c r="N61" a="1"/>
  <c r="N61" s="1"/>
  <c r="M61" a="1"/>
  <c r="M61" s="1"/>
  <c r="L61" a="1"/>
  <c r="L61" s="1"/>
  <c r="K61" a="1"/>
  <c r="K61" s="1"/>
  <c r="J61" a="1"/>
  <c r="J61" s="1"/>
  <c r="I61" a="1"/>
  <c r="I61" s="1"/>
  <c r="H61" a="1"/>
  <c r="H61" s="1"/>
  <c r="G61" a="1"/>
  <c r="G61" s="1"/>
  <c r="E60"/>
  <c r="AU60"/>
  <c r="AM60" a="1"/>
  <c r="AM60" s="1"/>
  <c r="AL60" a="1"/>
  <c r="AL60" s="1"/>
  <c r="AK60" a="1"/>
  <c r="AK60" s="1"/>
  <c r="AJ60" a="1"/>
  <c r="AJ60" s="1"/>
  <c r="AI60" a="1"/>
  <c r="AI60" s="1"/>
  <c r="AH60" a="1"/>
  <c r="AH60" s="1"/>
  <c r="AG60" a="1"/>
  <c r="AG60" s="1"/>
  <c r="AF60" a="1"/>
  <c r="AF60" s="1"/>
  <c r="AE60" a="1"/>
  <c r="AE60" s="1"/>
  <c r="AD60" a="1"/>
  <c r="AD60" s="1"/>
  <c r="AC60" a="1"/>
  <c r="AC60" s="1"/>
  <c r="AB60" a="1"/>
  <c r="AB60" s="1"/>
  <c r="AA60" a="1"/>
  <c r="AA60" s="1"/>
  <c r="Z60" a="1"/>
  <c r="Z60" s="1"/>
  <c r="Y60" a="1"/>
  <c r="Y60" s="1"/>
  <c r="X60" a="1"/>
  <c r="X60" s="1"/>
  <c r="W60" a="1"/>
  <c r="W60" s="1"/>
  <c r="V60" a="1"/>
  <c r="V60" s="1"/>
  <c r="U60" a="1"/>
  <c r="U60" s="1"/>
  <c r="T60" a="1"/>
  <c r="T60" s="1"/>
  <c r="S60" a="1"/>
  <c r="S60" s="1"/>
  <c r="R60" a="1"/>
  <c r="R60" s="1"/>
  <c r="Q60" a="1"/>
  <c r="Q60" s="1"/>
  <c r="P60" a="1"/>
  <c r="P60" s="1"/>
  <c r="O60" a="1"/>
  <c r="O60" s="1"/>
  <c r="N60" a="1"/>
  <c r="N60" s="1"/>
  <c r="M60" a="1"/>
  <c r="M60" s="1"/>
  <c r="L60" a="1"/>
  <c r="L60" s="1"/>
  <c r="K60" a="1"/>
  <c r="K60" s="1"/>
  <c r="J60" a="1"/>
  <c r="J60" s="1"/>
  <c r="I60" a="1"/>
  <c r="I60" s="1"/>
  <c r="H60" a="1"/>
  <c r="H60" s="1"/>
  <c r="G60" a="1"/>
  <c r="G60" s="1"/>
  <c r="D60"/>
  <c r="AO68" a="1"/>
  <c r="AO68" s="1"/>
  <c r="AP68" s="1"/>
  <c r="AN68" a="1"/>
  <c r="AN68" s="1"/>
  <c r="AM68" a="1"/>
  <c r="AM68" s="1"/>
  <c r="AL68" a="1"/>
  <c r="AL68" s="1"/>
  <c r="AK68" a="1"/>
  <c r="AK68" s="1"/>
  <c r="AJ68" a="1"/>
  <c r="AJ68" s="1"/>
  <c r="AI68" a="1"/>
  <c r="AI68" s="1"/>
  <c r="AH68" a="1"/>
  <c r="AH68" s="1"/>
  <c r="AG68" a="1"/>
  <c r="AG68" s="1"/>
  <c r="AF68" a="1"/>
  <c r="AF68" s="1"/>
  <c r="AE68" a="1"/>
  <c r="AE68" s="1"/>
  <c r="AD68" a="1"/>
  <c r="AD68" s="1"/>
  <c r="AC68" a="1"/>
  <c r="AC68" s="1"/>
  <c r="AB68" a="1"/>
  <c r="AB68" s="1"/>
  <c r="AA68" a="1"/>
  <c r="AA68" s="1"/>
  <c r="Z68" a="1"/>
  <c r="Z68" s="1"/>
  <c r="Y68" a="1"/>
  <c r="Y68" s="1"/>
  <c r="X68" a="1"/>
  <c r="X68" s="1"/>
  <c r="W68" a="1"/>
  <c r="W68" s="1"/>
  <c r="V68" a="1"/>
  <c r="V68" s="1"/>
  <c r="U68" a="1"/>
  <c r="U68" s="1"/>
  <c r="T68" a="1"/>
  <c r="T68" s="1"/>
  <c r="S68" a="1"/>
  <c r="S68" s="1"/>
  <c r="R68" a="1"/>
  <c r="R68" s="1"/>
  <c r="Q68" a="1"/>
  <c r="Q68" s="1"/>
  <c r="P68" a="1"/>
  <c r="P68" s="1"/>
  <c r="O68" a="1"/>
  <c r="O68" s="1"/>
  <c r="N68" a="1"/>
  <c r="N68" s="1"/>
  <c r="M68" a="1"/>
  <c r="M68" s="1"/>
  <c r="L68" a="1"/>
  <c r="L68" s="1"/>
  <c r="K68" a="1"/>
  <c r="K68" s="1"/>
  <c r="J68" a="1"/>
  <c r="J68" s="1"/>
  <c r="I68" a="1"/>
  <c r="I68" s="1"/>
  <c r="H68" a="1"/>
  <c r="H68" s="1"/>
  <c r="G68" a="1"/>
  <c r="G68" s="1"/>
  <c r="AM67" a="1"/>
  <c r="AM67" s="1"/>
  <c r="AL67" a="1"/>
  <c r="AL67" s="1"/>
  <c r="AK67" a="1"/>
  <c r="AK67" s="1"/>
  <c r="AJ67" a="1"/>
  <c r="AJ67" s="1"/>
  <c r="AI67" a="1"/>
  <c r="AI67" s="1"/>
  <c r="AH67" a="1"/>
  <c r="AH67" s="1"/>
  <c r="AG67" a="1"/>
  <c r="AG67" s="1"/>
  <c r="AF67" a="1"/>
  <c r="AF67" s="1"/>
  <c r="AE67" a="1"/>
  <c r="AE67" s="1"/>
  <c r="AD67" a="1"/>
  <c r="AD67" s="1"/>
  <c r="AC67" a="1"/>
  <c r="AC67" s="1"/>
  <c r="AB67" a="1"/>
  <c r="AB67" s="1"/>
  <c r="AA67" a="1"/>
  <c r="AA67" s="1"/>
  <c r="Z67" a="1"/>
  <c r="Z67" s="1"/>
  <c r="Y67" a="1"/>
  <c r="Y67" s="1"/>
  <c r="X67" a="1"/>
  <c r="X67" s="1"/>
  <c r="W67" a="1"/>
  <c r="W67" s="1"/>
  <c r="V67" a="1"/>
  <c r="V67" s="1"/>
  <c r="U67" a="1"/>
  <c r="U67" s="1"/>
  <c r="T67" a="1"/>
  <c r="T67" s="1"/>
  <c r="S67" a="1"/>
  <c r="S67" s="1"/>
  <c r="R67" a="1"/>
  <c r="R67" s="1"/>
  <c r="Q67" a="1"/>
  <c r="Q67" s="1"/>
  <c r="P67" a="1"/>
  <c r="P67" s="1"/>
  <c r="O67" a="1"/>
  <c r="O67" s="1"/>
  <c r="N67" a="1"/>
  <c r="N67" s="1"/>
  <c r="M67" a="1"/>
  <c r="M67" s="1"/>
  <c r="L67" a="1"/>
  <c r="L67" s="1"/>
  <c r="K67" a="1"/>
  <c r="K67" s="1"/>
  <c r="J67" a="1"/>
  <c r="J67" s="1"/>
  <c r="I67" a="1"/>
  <c r="I67" s="1"/>
  <c r="H67" a="1"/>
  <c r="H67" s="1"/>
  <c r="G67" a="1"/>
  <c r="G67" s="1"/>
  <c r="E66"/>
  <c r="AU66"/>
  <c r="AM66" a="1"/>
  <c r="AM66" s="1"/>
  <c r="AL66" a="1"/>
  <c r="AL66" s="1"/>
  <c r="AK66" a="1"/>
  <c r="AK66" s="1"/>
  <c r="AJ66" a="1"/>
  <c r="AJ66" s="1"/>
  <c r="AI66" a="1"/>
  <c r="AI66" s="1"/>
  <c r="AH66" a="1"/>
  <c r="AH66" s="1"/>
  <c r="AG66" a="1"/>
  <c r="AG66" s="1"/>
  <c r="AF66" a="1"/>
  <c r="AF66" s="1"/>
  <c r="AE66" a="1"/>
  <c r="AE66" s="1"/>
  <c r="AD66" a="1"/>
  <c r="AD66" s="1"/>
  <c r="AC66" a="1"/>
  <c r="AC66" s="1"/>
  <c r="AB66" a="1"/>
  <c r="AB66" s="1"/>
  <c r="AA66" a="1"/>
  <c r="AA66" s="1"/>
  <c r="Z66" a="1"/>
  <c r="Z66" s="1"/>
  <c r="Y66" a="1"/>
  <c r="Y66" s="1"/>
  <c r="X66" a="1"/>
  <c r="X66" s="1"/>
  <c r="W66" a="1"/>
  <c r="W66" s="1"/>
  <c r="V66" a="1"/>
  <c r="V66" s="1"/>
  <c r="U66" a="1"/>
  <c r="U66" s="1"/>
  <c r="T66" a="1"/>
  <c r="T66" s="1"/>
  <c r="S66" a="1"/>
  <c r="S66" s="1"/>
  <c r="R66" a="1"/>
  <c r="R66" s="1"/>
  <c r="Q66" a="1"/>
  <c r="Q66" s="1"/>
  <c r="P66" a="1"/>
  <c r="P66" s="1"/>
  <c r="O66" a="1"/>
  <c r="O66" s="1"/>
  <c r="N66" a="1"/>
  <c r="N66" s="1"/>
  <c r="M66" a="1"/>
  <c r="M66" s="1"/>
  <c r="L66" a="1"/>
  <c r="L66" s="1"/>
  <c r="K66" a="1"/>
  <c r="K66" s="1"/>
  <c r="J66" a="1"/>
  <c r="J66" s="1"/>
  <c r="I66" a="1"/>
  <c r="I66" s="1"/>
  <c r="H66" a="1"/>
  <c r="H66" s="1"/>
  <c r="G66" a="1"/>
  <c r="G66" s="1"/>
  <c r="D66"/>
  <c r="AO74" a="1"/>
  <c r="AO74" s="1"/>
  <c r="AP74" s="1"/>
  <c r="AN74" a="1"/>
  <c r="AN74" s="1"/>
  <c r="AM74" a="1"/>
  <c r="AM74" s="1"/>
  <c r="AL74" a="1"/>
  <c r="AL74" s="1"/>
  <c r="AK74" a="1"/>
  <c r="AK74" s="1"/>
  <c r="AJ74" a="1"/>
  <c r="AJ74" s="1"/>
  <c r="AI74" a="1"/>
  <c r="AI74" s="1"/>
  <c r="AH74" a="1"/>
  <c r="AH74" s="1"/>
  <c r="AG74" a="1"/>
  <c r="AG74" s="1"/>
  <c r="AF74" a="1"/>
  <c r="AF74" s="1"/>
  <c r="AE74" a="1"/>
  <c r="AE74" s="1"/>
  <c r="AD74" a="1"/>
  <c r="AD74" s="1"/>
  <c r="AC74" a="1"/>
  <c r="AC74" s="1"/>
  <c r="AB74" a="1"/>
  <c r="AB74" s="1"/>
  <c r="AA74" a="1"/>
  <c r="AA74" s="1"/>
  <c r="Z74" a="1"/>
  <c r="Z74" s="1"/>
  <c r="Y74" a="1"/>
  <c r="Y74" s="1"/>
  <c r="X74" a="1"/>
  <c r="X74" s="1"/>
  <c r="W74" a="1"/>
  <c r="W74" s="1"/>
  <c r="V74" a="1"/>
  <c r="V74" s="1"/>
  <c r="U74" a="1"/>
  <c r="U74" s="1"/>
  <c r="T74" a="1"/>
  <c r="T74" s="1"/>
  <c r="S74" a="1"/>
  <c r="S74" s="1"/>
  <c r="R74" a="1"/>
  <c r="R74" s="1"/>
  <c r="Q74" a="1"/>
  <c r="Q74" s="1"/>
  <c r="P74" a="1"/>
  <c r="P74" s="1"/>
  <c r="O74" a="1"/>
  <c r="O74" s="1"/>
  <c r="N74" a="1"/>
  <c r="N74" s="1"/>
  <c r="M74" a="1"/>
  <c r="M74" s="1"/>
  <c r="L74" a="1"/>
  <c r="L74" s="1"/>
  <c r="K74" a="1"/>
  <c r="K74" s="1"/>
  <c r="J74" a="1"/>
  <c r="J74" s="1"/>
  <c r="I74" a="1"/>
  <c r="I74" s="1"/>
  <c r="H74" a="1"/>
  <c r="H74" s="1"/>
  <c r="G74" a="1"/>
  <c r="G74" s="1"/>
  <c r="AM73" a="1"/>
  <c r="AM73" s="1"/>
  <c r="AL73" a="1"/>
  <c r="AL73" s="1"/>
  <c r="AK73" a="1"/>
  <c r="AK73" s="1"/>
  <c r="AJ73" a="1"/>
  <c r="AJ73" s="1"/>
  <c r="AI73" a="1"/>
  <c r="AI73" s="1"/>
  <c r="AH73" a="1"/>
  <c r="AH73" s="1"/>
  <c r="AG73" a="1"/>
  <c r="AG73" s="1"/>
  <c r="AF73" a="1"/>
  <c r="AF73" s="1"/>
  <c r="AE73" a="1"/>
  <c r="AE73" s="1"/>
  <c r="AD73" a="1"/>
  <c r="AD73" s="1"/>
  <c r="AC73" a="1"/>
  <c r="AC73" s="1"/>
  <c r="AB73" a="1"/>
  <c r="AB73" s="1"/>
  <c r="AA73" a="1"/>
  <c r="AA73" s="1"/>
  <c r="Z73" a="1"/>
  <c r="Z73" s="1"/>
  <c r="Y73" a="1"/>
  <c r="Y73" s="1"/>
  <c r="X73" a="1"/>
  <c r="X73" s="1"/>
  <c r="W73" a="1"/>
  <c r="W73" s="1"/>
  <c r="V73" a="1"/>
  <c r="V73" s="1"/>
  <c r="U73" a="1"/>
  <c r="U73" s="1"/>
  <c r="T73" a="1"/>
  <c r="T73" s="1"/>
  <c r="S73" a="1"/>
  <c r="S73" s="1"/>
  <c r="R73" a="1"/>
  <c r="R73" s="1"/>
  <c r="Q73" a="1"/>
  <c r="Q73" s="1"/>
  <c r="P73" a="1"/>
  <c r="P73" s="1"/>
  <c r="O73" a="1"/>
  <c r="O73" s="1"/>
  <c r="N73" a="1"/>
  <c r="N73" s="1"/>
  <c r="M73" a="1"/>
  <c r="M73" s="1"/>
  <c r="L73" a="1"/>
  <c r="L73" s="1"/>
  <c r="K73" a="1"/>
  <c r="K73" s="1"/>
  <c r="J73" a="1"/>
  <c r="J73" s="1"/>
  <c r="I73" a="1"/>
  <c r="I73" s="1"/>
  <c r="H73" a="1"/>
  <c r="H73" s="1"/>
  <c r="G73" a="1"/>
  <c r="G73" s="1"/>
  <c r="E72"/>
  <c r="AU72"/>
  <c r="AM72" a="1"/>
  <c r="AM72" s="1"/>
  <c r="AL72" a="1"/>
  <c r="AL72" s="1"/>
  <c r="AK72" a="1"/>
  <c r="AK72" s="1"/>
  <c r="AJ72" a="1"/>
  <c r="AJ72" s="1"/>
  <c r="AI72" a="1"/>
  <c r="AI72" s="1"/>
  <c r="AH72" a="1"/>
  <c r="AH72" s="1"/>
  <c r="AG72" a="1"/>
  <c r="AG72" s="1"/>
  <c r="AF72" a="1"/>
  <c r="AF72" s="1"/>
  <c r="AE72" a="1"/>
  <c r="AE72" s="1"/>
  <c r="AD72" a="1"/>
  <c r="AD72" s="1"/>
  <c r="AC72" a="1"/>
  <c r="AC72" s="1"/>
  <c r="AB72" a="1"/>
  <c r="AB72" s="1"/>
  <c r="AA72" a="1"/>
  <c r="AA72" s="1"/>
  <c r="Z72" a="1"/>
  <c r="Z72" s="1"/>
  <c r="Y72" a="1"/>
  <c r="Y72" s="1"/>
  <c r="X72" a="1"/>
  <c r="X72" s="1"/>
  <c r="W72" a="1"/>
  <c r="W72" s="1"/>
  <c r="V72" a="1"/>
  <c r="V72" s="1"/>
  <c r="U72" a="1"/>
  <c r="U72" s="1"/>
  <c r="T72" a="1"/>
  <c r="T72" s="1"/>
  <c r="S72" a="1"/>
  <c r="S72" s="1"/>
  <c r="R72" a="1"/>
  <c r="R72" s="1"/>
  <c r="Q72" a="1"/>
  <c r="Q72" s="1"/>
  <c r="P72" a="1"/>
  <c r="P72" s="1"/>
  <c r="O72" a="1"/>
  <c r="O72" s="1"/>
  <c r="N72" a="1"/>
  <c r="N72" s="1"/>
  <c r="M72" a="1"/>
  <c r="M72" s="1"/>
  <c r="L72" a="1"/>
  <c r="L72" s="1"/>
  <c r="K72" a="1"/>
  <c r="K72" s="1"/>
  <c r="J72" a="1"/>
  <c r="J72" s="1"/>
  <c r="I72" a="1"/>
  <c r="I72" s="1"/>
  <c r="H72" a="1"/>
  <c r="H72" s="1"/>
  <c r="G72" a="1"/>
  <c r="G72" s="1"/>
  <c r="D72"/>
  <c r="AO80" a="1"/>
  <c r="AO80" s="1"/>
  <c r="AP80" s="1"/>
  <c r="AN80" a="1"/>
  <c r="AN80" s="1"/>
  <c r="AM80" a="1"/>
  <c r="AM80" s="1"/>
  <c r="AL80" a="1"/>
  <c r="AL80" s="1"/>
  <c r="AK80" a="1"/>
  <c r="AK80" s="1"/>
  <c r="AJ80" a="1"/>
  <c r="AJ80" s="1"/>
  <c r="AI80" a="1"/>
  <c r="AI80" s="1"/>
  <c r="AH80" a="1"/>
  <c r="AH80" s="1"/>
  <c r="AG80" a="1"/>
  <c r="AG80" s="1"/>
  <c r="AF80" a="1"/>
  <c r="AF80" s="1"/>
  <c r="AE80" a="1"/>
  <c r="AE80" s="1"/>
  <c r="AD80" a="1"/>
  <c r="AD80" s="1"/>
  <c r="AC80" a="1"/>
  <c r="AC80" s="1"/>
  <c r="AB80" a="1"/>
  <c r="AB80" s="1"/>
  <c r="AA80" a="1"/>
  <c r="AA80" s="1"/>
  <c r="Z80" a="1"/>
  <c r="Z80" s="1"/>
  <c r="Y80" a="1"/>
  <c r="Y80" s="1"/>
  <c r="X80" a="1"/>
  <c r="X80" s="1"/>
  <c r="W80" a="1"/>
  <c r="W80" s="1"/>
  <c r="V80" a="1"/>
  <c r="V80" s="1"/>
  <c r="U80" a="1"/>
  <c r="U80" s="1"/>
  <c r="T80" a="1"/>
  <c r="T80" s="1"/>
  <c r="S80" a="1"/>
  <c r="S80" s="1"/>
  <c r="R80" a="1"/>
  <c r="R80" s="1"/>
  <c r="Q80" a="1"/>
  <c r="Q80" s="1"/>
  <c r="P80" a="1"/>
  <c r="P80" s="1"/>
  <c r="O80" a="1"/>
  <c r="O80" s="1"/>
  <c r="N80" a="1"/>
  <c r="N80" s="1"/>
  <c r="M80" a="1"/>
  <c r="M80" s="1"/>
  <c r="L80" a="1"/>
  <c r="L80" s="1"/>
  <c r="K80" a="1"/>
  <c r="K80" s="1"/>
  <c r="J80" a="1"/>
  <c r="J80" s="1"/>
  <c r="I80" a="1"/>
  <c r="I80" s="1"/>
  <c r="H80" a="1"/>
  <c r="H80" s="1"/>
  <c r="G80" a="1"/>
  <c r="G80" s="1"/>
  <c r="AM79" a="1"/>
  <c r="AM79" s="1"/>
  <c r="AL79" a="1"/>
  <c r="AL79" s="1"/>
  <c r="AK79" a="1"/>
  <c r="AK79" s="1"/>
  <c r="AJ79" a="1"/>
  <c r="AJ79" s="1"/>
  <c r="AI79" a="1"/>
  <c r="AI79" s="1"/>
  <c r="AH79" a="1"/>
  <c r="AH79" s="1"/>
  <c r="AG79" a="1"/>
  <c r="AG79" s="1"/>
  <c r="AF79" a="1"/>
  <c r="AF79" s="1"/>
  <c r="AE79" a="1"/>
  <c r="AE79" s="1"/>
  <c r="AD79" a="1"/>
  <c r="AD79" s="1"/>
  <c r="AC79" a="1"/>
  <c r="AC79" s="1"/>
  <c r="AB79" a="1"/>
  <c r="AB79" s="1"/>
  <c r="AA79" a="1"/>
  <c r="AA79" s="1"/>
  <c r="Z79" a="1"/>
  <c r="Z79" s="1"/>
  <c r="Y79" a="1"/>
  <c r="Y79" s="1"/>
  <c r="X79" a="1"/>
  <c r="X79" s="1"/>
  <c r="W79" a="1"/>
  <c r="W79" s="1"/>
  <c r="V79" a="1"/>
  <c r="V79" s="1"/>
  <c r="U79" a="1"/>
  <c r="U79" s="1"/>
  <c r="T79" a="1"/>
  <c r="T79" s="1"/>
  <c r="S79" a="1"/>
  <c r="S79" s="1"/>
  <c r="R79" a="1"/>
  <c r="R79" s="1"/>
  <c r="Q79" a="1"/>
  <c r="Q79" s="1"/>
  <c r="P79" a="1"/>
  <c r="P79" s="1"/>
  <c r="O79" a="1"/>
  <c r="O79" s="1"/>
  <c r="N79" a="1"/>
  <c r="N79" s="1"/>
  <c r="M79" a="1"/>
  <c r="M79" s="1"/>
  <c r="L79" a="1"/>
  <c r="L79" s="1"/>
  <c r="K79" a="1"/>
  <c r="K79" s="1"/>
  <c r="J79" a="1"/>
  <c r="J79" s="1"/>
  <c r="I79" a="1"/>
  <c r="I79" s="1"/>
  <c r="H79" a="1"/>
  <c r="H79" s="1"/>
  <c r="G79" a="1"/>
  <c r="G79" s="1"/>
  <c r="E78"/>
  <c r="AU78"/>
  <c r="AM78" a="1"/>
  <c r="AM78" s="1"/>
  <c r="AL78" a="1"/>
  <c r="AL78" s="1"/>
  <c r="AK78" a="1"/>
  <c r="AK78" s="1"/>
  <c r="AJ78" a="1"/>
  <c r="AJ78" s="1"/>
  <c r="AI78" a="1"/>
  <c r="AI78" s="1"/>
  <c r="AH78" a="1"/>
  <c r="AH78" s="1"/>
  <c r="AG78" a="1"/>
  <c r="AG78" s="1"/>
  <c r="AF78" a="1"/>
  <c r="AF78" s="1"/>
  <c r="AE78" a="1"/>
  <c r="AE78" s="1"/>
  <c r="AD78" a="1"/>
  <c r="AD78" s="1"/>
  <c r="AC78" a="1"/>
  <c r="AC78" s="1"/>
  <c r="AB78" a="1"/>
  <c r="AB78" s="1"/>
  <c r="AA78" a="1"/>
  <c r="AA78" s="1"/>
  <c r="Z78" a="1"/>
  <c r="Z78" s="1"/>
  <c r="Y78" a="1"/>
  <c r="Y78" s="1"/>
  <c r="X78" a="1"/>
  <c r="X78" s="1"/>
  <c r="W78" a="1"/>
  <c r="W78" s="1"/>
  <c r="V78" a="1"/>
  <c r="V78" s="1"/>
  <c r="U78" a="1"/>
  <c r="U78" s="1"/>
  <c r="T78" a="1"/>
  <c r="T78" s="1"/>
  <c r="S78" a="1"/>
  <c r="S78" s="1"/>
  <c r="R78" a="1"/>
  <c r="R78" s="1"/>
  <c r="Q78" a="1"/>
  <c r="Q78" s="1"/>
  <c r="P78" a="1"/>
  <c r="P78" s="1"/>
  <c r="O78" a="1"/>
  <c r="O78" s="1"/>
  <c r="N78" a="1"/>
  <c r="N78" s="1"/>
  <c r="M78" a="1"/>
  <c r="M78" s="1"/>
  <c r="L78" a="1"/>
  <c r="L78" s="1"/>
  <c r="K78" a="1"/>
  <c r="K78" s="1"/>
  <c r="J78" a="1"/>
  <c r="J78" s="1"/>
  <c r="I78" a="1"/>
  <c r="I78" s="1"/>
  <c r="H78" a="1"/>
  <c r="H78" s="1"/>
  <c r="G78" a="1"/>
  <c r="G78" s="1"/>
  <c r="D78"/>
  <c r="AO101" a="1"/>
  <c r="AO101" s="1"/>
  <c r="AP101" s="1"/>
  <c r="AN101" a="1"/>
  <c r="AN101" s="1"/>
  <c r="AM101" a="1"/>
  <c r="AM101" s="1"/>
  <c r="AL101" a="1"/>
  <c r="AL101" s="1"/>
  <c r="AK101" a="1"/>
  <c r="AK101" s="1"/>
  <c r="AJ101" a="1"/>
  <c r="AJ101" s="1"/>
  <c r="AI101" a="1"/>
  <c r="AI101" s="1"/>
  <c r="AH101" a="1"/>
  <c r="AH101" s="1"/>
  <c r="AG101" a="1"/>
  <c r="AG101" s="1"/>
  <c r="AF101" a="1"/>
  <c r="AF101" s="1"/>
  <c r="AE101" a="1"/>
  <c r="AE101" s="1"/>
  <c r="AD101" a="1"/>
  <c r="AD101" s="1"/>
  <c r="AC101" a="1"/>
  <c r="AC101" s="1"/>
  <c r="AB101" a="1"/>
  <c r="AB101" s="1"/>
  <c r="AA101" a="1"/>
  <c r="AA101" s="1"/>
  <c r="Z101" a="1"/>
  <c r="Z101" s="1"/>
  <c r="Y101" a="1"/>
  <c r="Y101" s="1"/>
  <c r="X101" a="1"/>
  <c r="X101" s="1"/>
  <c r="W101" a="1"/>
  <c r="W101" s="1"/>
  <c r="V101" a="1"/>
  <c r="V101" s="1"/>
  <c r="U101" a="1"/>
  <c r="U101" s="1"/>
  <c r="T101" a="1"/>
  <c r="T101" s="1"/>
  <c r="S101" a="1"/>
  <c r="S101" s="1"/>
  <c r="R101" a="1"/>
  <c r="R101" s="1"/>
  <c r="Q101" a="1"/>
  <c r="Q101" s="1"/>
  <c r="P101" a="1"/>
  <c r="P101" s="1"/>
  <c r="O101" a="1"/>
  <c r="O101" s="1"/>
  <c r="N101" a="1"/>
  <c r="N101" s="1"/>
  <c r="M101" a="1"/>
  <c r="M101" s="1"/>
  <c r="L101" a="1"/>
  <c r="L101" s="1"/>
  <c r="K101" a="1"/>
  <c r="K101" s="1"/>
  <c r="J101" a="1"/>
  <c r="J101" s="1"/>
  <c r="I101" a="1"/>
  <c r="I101" s="1"/>
  <c r="H101" a="1"/>
  <c r="H101" s="1"/>
  <c r="G101" a="1"/>
  <c r="G101" s="1"/>
  <c r="AM100" a="1"/>
  <c r="AM100" s="1"/>
  <c r="AL100" a="1"/>
  <c r="AL100" s="1"/>
  <c r="AK100" a="1"/>
  <c r="AK100" s="1"/>
  <c r="AJ100" a="1"/>
  <c r="AJ100" s="1"/>
  <c r="AI100" a="1"/>
  <c r="AI100" s="1"/>
  <c r="AH100" a="1"/>
  <c r="AH100" s="1"/>
  <c r="AG100" a="1"/>
  <c r="AG100" s="1"/>
  <c r="AF100" a="1"/>
  <c r="AF100" s="1"/>
  <c r="AE100" a="1"/>
  <c r="AE100" s="1"/>
  <c r="AD100" a="1"/>
  <c r="AD100" s="1"/>
  <c r="AC100" a="1"/>
  <c r="AC100" s="1"/>
  <c r="AB100" a="1"/>
  <c r="AB100" s="1"/>
  <c r="AA100" a="1"/>
  <c r="AA100" s="1"/>
  <c r="Z100" a="1"/>
  <c r="Z100" s="1"/>
  <c r="Y100" a="1"/>
  <c r="Y100" s="1"/>
  <c r="X100" a="1"/>
  <c r="X100" s="1"/>
  <c r="W100" a="1"/>
  <c r="W100" s="1"/>
  <c r="V100" a="1"/>
  <c r="V100" s="1"/>
  <c r="U100" a="1"/>
  <c r="U100" s="1"/>
  <c r="T100" a="1"/>
  <c r="T100" s="1"/>
  <c r="S100" a="1"/>
  <c r="S100" s="1"/>
  <c r="R100" a="1"/>
  <c r="R100" s="1"/>
  <c r="Q100" a="1"/>
  <c r="Q100" s="1"/>
  <c r="P100" a="1"/>
  <c r="P100" s="1"/>
  <c r="O100" a="1"/>
  <c r="O100" s="1"/>
  <c r="N100" a="1"/>
  <c r="N100" s="1"/>
  <c r="M100" a="1"/>
  <c r="M100" s="1"/>
  <c r="L100" a="1"/>
  <c r="L100" s="1"/>
  <c r="K100" a="1"/>
  <c r="K100" s="1"/>
  <c r="J100" a="1"/>
  <c r="J100" s="1"/>
  <c r="I100" a="1"/>
  <c r="I100" s="1"/>
  <c r="H100" a="1"/>
  <c r="H100" s="1"/>
  <c r="G100" a="1"/>
  <c r="G100" s="1"/>
  <c r="E99"/>
  <c r="AU99"/>
  <c r="AM99" a="1"/>
  <c r="AM99" s="1"/>
  <c r="AL99" a="1"/>
  <c r="AL99" s="1"/>
  <c r="AK99" a="1"/>
  <c r="AK99" s="1"/>
  <c r="AJ99" a="1"/>
  <c r="AJ99" s="1"/>
  <c r="AI99" a="1"/>
  <c r="AI99" s="1"/>
  <c r="AH99" a="1"/>
  <c r="AH99" s="1"/>
  <c r="AG99" a="1"/>
  <c r="AG99" s="1"/>
  <c r="AF99" a="1"/>
  <c r="AF99" s="1"/>
  <c r="AE99" a="1"/>
  <c r="AE99" s="1"/>
  <c r="AD99" a="1"/>
  <c r="AD99" s="1"/>
  <c r="AC99" a="1"/>
  <c r="AC99" s="1"/>
  <c r="AB99" a="1"/>
  <c r="AB99" s="1"/>
  <c r="AA99" a="1"/>
  <c r="AA99" s="1"/>
  <c r="Z99" a="1"/>
  <c r="Z99" s="1"/>
  <c r="Y99" a="1"/>
  <c r="Y99" s="1"/>
  <c r="X99" a="1"/>
  <c r="X99" s="1"/>
  <c r="W99" a="1"/>
  <c r="W99" s="1"/>
  <c r="V99" a="1"/>
  <c r="V99" s="1"/>
  <c r="U99" a="1"/>
  <c r="U99" s="1"/>
  <c r="T99" a="1"/>
  <c r="T99" s="1"/>
  <c r="S99" a="1"/>
  <c r="S99" s="1"/>
  <c r="R99" a="1"/>
  <c r="R99" s="1"/>
  <c r="Q99" a="1"/>
  <c r="Q99" s="1"/>
  <c r="P99" a="1"/>
  <c r="P99" s="1"/>
  <c r="O99" a="1"/>
  <c r="O99" s="1"/>
  <c r="N99" a="1"/>
  <c r="N99" s="1"/>
  <c r="M99" a="1"/>
  <c r="M99" s="1"/>
  <c r="L99" a="1"/>
  <c r="L99" s="1"/>
  <c r="K99" a="1"/>
  <c r="K99" s="1"/>
  <c r="J99" a="1"/>
  <c r="J99" s="1"/>
  <c r="I99" a="1"/>
  <c r="I99" s="1"/>
  <c r="H99" a="1"/>
  <c r="H99" s="1"/>
  <c r="G99" a="1"/>
  <c r="G99" s="1"/>
  <c r="D99"/>
  <c r="AO107" a="1"/>
  <c r="AO107" s="1"/>
  <c r="AP107" s="1"/>
  <c r="AN107" a="1"/>
  <c r="AN107" s="1"/>
  <c r="AM107" a="1"/>
  <c r="AM107" s="1"/>
  <c r="AL107" a="1"/>
  <c r="AL107" s="1"/>
  <c r="AK107" a="1"/>
  <c r="AK107" s="1"/>
  <c r="AJ107" a="1"/>
  <c r="AJ107" s="1"/>
  <c r="AI107" a="1"/>
  <c r="AI107" s="1"/>
  <c r="AH107" a="1"/>
  <c r="AH107" s="1"/>
  <c r="AG107" a="1"/>
  <c r="AG107" s="1"/>
  <c r="AF107" a="1"/>
  <c r="AF107" s="1"/>
  <c r="AE107" a="1"/>
  <c r="AE107" s="1"/>
  <c r="AD107" a="1"/>
  <c r="AD107" s="1"/>
  <c r="AC107" a="1"/>
  <c r="AC107" s="1"/>
  <c r="AB107" a="1"/>
  <c r="AB107" s="1"/>
  <c r="AA107" a="1"/>
  <c r="AA107" s="1"/>
  <c r="Z107" a="1"/>
  <c r="Z107" s="1"/>
  <c r="Y107" a="1"/>
  <c r="Y107" s="1"/>
  <c r="X107" a="1"/>
  <c r="X107" s="1"/>
  <c r="W107" a="1"/>
  <c r="W107" s="1"/>
  <c r="V107" a="1"/>
  <c r="V107" s="1"/>
  <c r="U107" a="1"/>
  <c r="U107" s="1"/>
  <c r="T107" a="1"/>
  <c r="T107" s="1"/>
  <c r="S107" a="1"/>
  <c r="S107" s="1"/>
  <c r="R107" a="1"/>
  <c r="R107" s="1"/>
  <c r="Q107" a="1"/>
  <c r="Q107" s="1"/>
  <c r="P107" a="1"/>
  <c r="P107" s="1"/>
  <c r="O107" a="1"/>
  <c r="O107" s="1"/>
  <c r="N107" a="1"/>
  <c r="N107" s="1"/>
  <c r="M107" a="1"/>
  <c r="M107" s="1"/>
  <c r="L107" a="1"/>
  <c r="L107" s="1"/>
  <c r="K107" a="1"/>
  <c r="K107" s="1"/>
  <c r="J107" a="1"/>
  <c r="J107" s="1"/>
  <c r="I107" a="1"/>
  <c r="I107" s="1"/>
  <c r="H107" a="1"/>
  <c r="H107" s="1"/>
  <c r="G107" a="1"/>
  <c r="G107" s="1"/>
  <c r="AM106" a="1"/>
  <c r="AM106" s="1"/>
  <c r="AL106" a="1"/>
  <c r="AL106" s="1"/>
  <c r="AK106" a="1"/>
  <c r="AK106" s="1"/>
  <c r="AJ106" a="1"/>
  <c r="AJ106" s="1"/>
  <c r="AI106" a="1"/>
  <c r="AI106" s="1"/>
  <c r="AH106" a="1"/>
  <c r="AH106" s="1"/>
  <c r="AG106" a="1"/>
  <c r="AG106" s="1"/>
  <c r="AF106" a="1"/>
  <c r="AF106" s="1"/>
  <c r="AE106" a="1"/>
  <c r="AE106" s="1"/>
  <c r="AD106" a="1"/>
  <c r="AD106" s="1"/>
  <c r="AC106" a="1"/>
  <c r="AC106" s="1"/>
  <c r="AB106" a="1"/>
  <c r="AB106" s="1"/>
  <c r="AA106" a="1"/>
  <c r="AA106" s="1"/>
  <c r="Z106" a="1"/>
  <c r="Z106" s="1"/>
  <c r="Y106" a="1"/>
  <c r="Y106" s="1"/>
  <c r="X106" a="1"/>
  <c r="X106" s="1"/>
  <c r="W106" a="1"/>
  <c r="W106" s="1"/>
  <c r="V106" a="1"/>
  <c r="V106" s="1"/>
  <c r="U106" a="1"/>
  <c r="U106" s="1"/>
  <c r="T106" a="1"/>
  <c r="T106" s="1"/>
  <c r="S106" a="1"/>
  <c r="S106" s="1"/>
  <c r="R106" a="1"/>
  <c r="R106" s="1"/>
  <c r="Q106" a="1"/>
  <c r="Q106" s="1"/>
  <c r="P106" a="1"/>
  <c r="P106" s="1"/>
  <c r="O106" a="1"/>
  <c r="O106" s="1"/>
  <c r="N106" a="1"/>
  <c r="N106" s="1"/>
  <c r="M106" a="1"/>
  <c r="M106" s="1"/>
  <c r="L106" a="1"/>
  <c r="L106" s="1"/>
  <c r="K106" a="1"/>
  <c r="K106" s="1"/>
  <c r="J106" a="1"/>
  <c r="J106" s="1"/>
  <c r="I106" a="1"/>
  <c r="I106" s="1"/>
  <c r="H106" a="1"/>
  <c r="H106" s="1"/>
  <c r="G106" a="1"/>
  <c r="G106" s="1"/>
  <c r="E105"/>
  <c r="AU105"/>
  <c r="AM105" a="1"/>
  <c r="AM105" s="1"/>
  <c r="AL105" a="1"/>
  <c r="AL105" s="1"/>
  <c r="AK105" a="1"/>
  <c r="AK105" s="1"/>
  <c r="AJ105" a="1"/>
  <c r="AJ105" s="1"/>
  <c r="AI105" a="1"/>
  <c r="AI105" s="1"/>
  <c r="AH105" a="1"/>
  <c r="AH105" s="1"/>
  <c r="AG105" a="1"/>
  <c r="AG105" s="1"/>
  <c r="AF105" a="1"/>
  <c r="AF105" s="1"/>
  <c r="AE105" a="1"/>
  <c r="AE105" s="1"/>
  <c r="AD105" a="1"/>
  <c r="AD105" s="1"/>
  <c r="AC105" a="1"/>
  <c r="AC105" s="1"/>
  <c r="AB105" a="1"/>
  <c r="AB105" s="1"/>
  <c r="AA105" a="1"/>
  <c r="AA105" s="1"/>
  <c r="Z105" a="1"/>
  <c r="Z105" s="1"/>
  <c r="Y105" a="1"/>
  <c r="Y105" s="1"/>
  <c r="X105" a="1"/>
  <c r="X105" s="1"/>
  <c r="W105" a="1"/>
  <c r="W105" s="1"/>
  <c r="V105" a="1"/>
  <c r="V105" s="1"/>
  <c r="U105" a="1"/>
  <c r="U105" s="1"/>
  <c r="T105" a="1"/>
  <c r="T105" s="1"/>
  <c r="S105" a="1"/>
  <c r="S105" s="1"/>
  <c r="R105" a="1"/>
  <c r="R105" s="1"/>
  <c r="Q105" a="1"/>
  <c r="Q105" s="1"/>
  <c r="P105" a="1"/>
  <c r="P105" s="1"/>
  <c r="O105" a="1"/>
  <c r="O105" s="1"/>
  <c r="N105" a="1"/>
  <c r="N105" s="1"/>
  <c r="M105" a="1"/>
  <c r="M105" s="1"/>
  <c r="L105" a="1"/>
  <c r="L105" s="1"/>
  <c r="K105" a="1"/>
  <c r="K105" s="1"/>
  <c r="J105" a="1"/>
  <c r="J105" s="1"/>
  <c r="I105" a="1"/>
  <c r="I105" s="1"/>
  <c r="H105" a="1"/>
  <c r="H105" s="1"/>
  <c r="G105" a="1"/>
  <c r="G105" s="1"/>
  <c r="D105"/>
  <c r="AO113" a="1"/>
  <c r="AO113" s="1"/>
  <c r="AP113" s="1"/>
  <c r="AN113" a="1"/>
  <c r="AN113" s="1"/>
  <c r="AM113" a="1"/>
  <c r="AM113" s="1"/>
  <c r="AL113" a="1"/>
  <c r="AL113" s="1"/>
  <c r="AK113" a="1"/>
  <c r="AK113" s="1"/>
  <c r="AJ113" a="1"/>
  <c r="AJ113" s="1"/>
  <c r="AI113" a="1"/>
  <c r="AI113" s="1"/>
  <c r="AH113" a="1"/>
  <c r="AH113" s="1"/>
  <c r="AG113" a="1"/>
  <c r="AG113" s="1"/>
  <c r="AF113" a="1"/>
  <c r="AF113" s="1"/>
  <c r="AE113" a="1"/>
  <c r="AE113" s="1"/>
  <c r="AD113" a="1"/>
  <c r="AD113" s="1"/>
  <c r="AC113" a="1"/>
  <c r="AC113" s="1"/>
  <c r="AB113" a="1"/>
  <c r="AB113" s="1"/>
  <c r="AA113" a="1"/>
  <c r="AA113" s="1"/>
  <c r="Z113" a="1"/>
  <c r="Z113" s="1"/>
  <c r="Y113" a="1"/>
  <c r="Y113" s="1"/>
  <c r="X113" a="1"/>
  <c r="X113" s="1"/>
  <c r="W113" a="1"/>
  <c r="W113" s="1"/>
  <c r="V113" a="1"/>
  <c r="V113" s="1"/>
  <c r="U113" a="1"/>
  <c r="U113" s="1"/>
  <c r="T113" a="1"/>
  <c r="T113" s="1"/>
  <c r="S113" a="1"/>
  <c r="S113" s="1"/>
  <c r="R113" a="1"/>
  <c r="R113" s="1"/>
  <c r="Q113" a="1"/>
  <c r="Q113" s="1"/>
  <c r="P113" a="1"/>
  <c r="P113" s="1"/>
  <c r="O113" a="1"/>
  <c r="O113" s="1"/>
  <c r="N113" a="1"/>
  <c r="N113" s="1"/>
  <c r="M113" a="1"/>
  <c r="M113" s="1"/>
  <c r="L113" a="1"/>
  <c r="L113" s="1"/>
  <c r="K113" a="1"/>
  <c r="K113" s="1"/>
  <c r="J113" a="1"/>
  <c r="J113" s="1"/>
  <c r="I113" a="1"/>
  <c r="I113" s="1"/>
  <c r="H113" a="1"/>
  <c r="H113" s="1"/>
  <c r="G113" a="1"/>
  <c r="G113" s="1"/>
  <c r="AM112" a="1"/>
  <c r="AM112" s="1"/>
  <c r="AL112" a="1"/>
  <c r="AL112" s="1"/>
  <c r="AK112" a="1"/>
  <c r="AK112" s="1"/>
  <c r="AJ112" a="1"/>
  <c r="AJ112" s="1"/>
  <c r="AI112" a="1"/>
  <c r="AI112" s="1"/>
  <c r="AH112" a="1"/>
  <c r="AH112" s="1"/>
  <c r="AG112" a="1"/>
  <c r="AG112" s="1"/>
  <c r="AF112" a="1"/>
  <c r="AF112" s="1"/>
  <c r="AE112" a="1"/>
  <c r="AE112" s="1"/>
  <c r="AD112" a="1"/>
  <c r="AD112" s="1"/>
  <c r="AC112" a="1"/>
  <c r="AC112" s="1"/>
  <c r="AB112" a="1"/>
  <c r="AB112" s="1"/>
  <c r="AA112" a="1"/>
  <c r="AA112" s="1"/>
  <c r="Z112" a="1"/>
  <c r="Z112" s="1"/>
  <c r="Y112" a="1"/>
  <c r="Y112" s="1"/>
  <c r="X112" a="1"/>
  <c r="X112" s="1"/>
  <c r="W112" a="1"/>
  <c r="W112" s="1"/>
  <c r="V112" a="1"/>
  <c r="V112" s="1"/>
  <c r="U112" a="1"/>
  <c r="U112" s="1"/>
  <c r="T112" a="1"/>
  <c r="T112" s="1"/>
  <c r="S112" a="1"/>
  <c r="S112" s="1"/>
  <c r="R112" a="1"/>
  <c r="R112" s="1"/>
  <c r="Q112" a="1"/>
  <c r="Q112" s="1"/>
  <c r="P112" a="1"/>
  <c r="P112" s="1"/>
  <c r="O112" a="1"/>
  <c r="O112" s="1"/>
  <c r="N112" a="1"/>
  <c r="N112" s="1"/>
  <c r="M112" a="1"/>
  <c r="M112" s="1"/>
  <c r="L112" a="1"/>
  <c r="L112" s="1"/>
  <c r="K112" a="1"/>
  <c r="K112" s="1"/>
  <c r="J112" a="1"/>
  <c r="J112" s="1"/>
  <c r="I112" a="1"/>
  <c r="I112" s="1"/>
  <c r="H112" a="1"/>
  <c r="H112" s="1"/>
  <c r="G112" a="1"/>
  <c r="G112" s="1"/>
  <c r="E111"/>
  <c r="AU111"/>
  <c r="AM111" a="1"/>
  <c r="AM111" s="1"/>
  <c r="AL111" a="1"/>
  <c r="AL111" s="1"/>
  <c r="AK111" a="1"/>
  <c r="AK111" s="1"/>
  <c r="AJ111" a="1"/>
  <c r="AJ111" s="1"/>
  <c r="AI111" a="1"/>
  <c r="AI111" s="1"/>
  <c r="AH111" a="1"/>
  <c r="AH111" s="1"/>
  <c r="AG111" a="1"/>
  <c r="AG111" s="1"/>
  <c r="AF111" a="1"/>
  <c r="AF111" s="1"/>
  <c r="AE111" a="1"/>
  <c r="AE111" s="1"/>
  <c r="AD111" a="1"/>
  <c r="AD111" s="1"/>
  <c r="AC111" a="1"/>
  <c r="AC111" s="1"/>
  <c r="AB111" a="1"/>
  <c r="AB111" s="1"/>
  <c r="AA111" a="1"/>
  <c r="AA111" s="1"/>
  <c r="Z111" a="1"/>
  <c r="Z111" s="1"/>
  <c r="Y111" a="1"/>
  <c r="Y111" s="1"/>
  <c r="X111" a="1"/>
  <c r="X111" s="1"/>
  <c r="W111" a="1"/>
  <c r="W111" s="1"/>
  <c r="V111" a="1"/>
  <c r="V111" s="1"/>
  <c r="U111" a="1"/>
  <c r="U111" s="1"/>
  <c r="T111" a="1"/>
  <c r="T111" s="1"/>
  <c r="S111" a="1"/>
  <c r="S111" s="1"/>
  <c r="R111" a="1"/>
  <c r="R111" s="1"/>
  <c r="Q111" a="1"/>
  <c r="Q111" s="1"/>
  <c r="P111" a="1"/>
  <c r="P111" s="1"/>
  <c r="O111" a="1"/>
  <c r="O111" s="1"/>
  <c r="N111" a="1"/>
  <c r="N111" s="1"/>
  <c r="M111" a="1"/>
  <c r="M111" s="1"/>
  <c r="L111" a="1"/>
  <c r="L111" s="1"/>
  <c r="K111" a="1"/>
  <c r="K111" s="1"/>
  <c r="J111" a="1"/>
  <c r="J111" s="1"/>
  <c r="I111" a="1"/>
  <c r="I111" s="1"/>
  <c r="H111" a="1"/>
  <c r="H111" s="1"/>
  <c r="G111" a="1"/>
  <c r="G111" s="1"/>
  <c r="D111"/>
  <c r="AU123"/>
  <c r="AM123" a="1"/>
  <c r="AM123" s="1"/>
  <c r="AL123" a="1"/>
  <c r="AL123" s="1"/>
  <c r="AK123" a="1"/>
  <c r="AK123" s="1"/>
  <c r="AJ123" a="1"/>
  <c r="AJ123" s="1"/>
  <c r="AI123" a="1"/>
  <c r="AI123" s="1"/>
  <c r="AH123" a="1"/>
  <c r="AH123" s="1"/>
  <c r="AG123" a="1"/>
  <c r="AG123" s="1"/>
  <c r="AF123" a="1"/>
  <c r="AF123" s="1"/>
  <c r="AE123" a="1"/>
  <c r="AE123" s="1"/>
  <c r="AD123" a="1"/>
  <c r="AD123" s="1"/>
  <c r="AC123" a="1"/>
  <c r="AC123" s="1"/>
  <c r="AB123" a="1"/>
  <c r="AB123" s="1"/>
  <c r="AA123" a="1"/>
  <c r="AA123" s="1"/>
  <c r="Z123" a="1"/>
  <c r="Z123" s="1"/>
  <c r="Y123" a="1"/>
  <c r="Y123" s="1"/>
  <c r="X123" a="1"/>
  <c r="X123" s="1"/>
  <c r="W123" a="1"/>
  <c r="W123" s="1"/>
  <c r="V123" a="1"/>
  <c r="V123" s="1"/>
  <c r="U123" a="1"/>
  <c r="U123" s="1"/>
  <c r="T123" a="1"/>
  <c r="T123" s="1"/>
  <c r="S123" a="1"/>
  <c r="S123" s="1"/>
  <c r="R123" a="1"/>
  <c r="R123" s="1"/>
  <c r="Q123" a="1"/>
  <c r="Q123" s="1"/>
  <c r="P123" a="1"/>
  <c r="P123" s="1"/>
  <c r="O123" a="1"/>
  <c r="O123" s="1"/>
  <c r="N123" a="1"/>
  <c r="N123" s="1"/>
  <c r="M123" a="1"/>
  <c r="M123" s="1"/>
  <c r="L123" a="1"/>
  <c r="L123" s="1"/>
  <c r="K123" a="1"/>
  <c r="K123" s="1"/>
  <c r="J123" a="1"/>
  <c r="J123" s="1"/>
  <c r="I123" a="1"/>
  <c r="I123" s="1"/>
  <c r="H123" a="1"/>
  <c r="H123" s="1"/>
  <c r="G123" a="1"/>
  <c r="G123" s="1"/>
  <c r="D123"/>
  <c r="AO125" a="1"/>
  <c r="AO125" s="1"/>
  <c r="AP125" s="1"/>
  <c r="AN125" a="1"/>
  <c r="AN125" s="1"/>
  <c r="AM125" a="1"/>
  <c r="AM125" s="1"/>
  <c r="AL125" a="1"/>
  <c r="AL125" s="1"/>
  <c r="AK125" a="1"/>
  <c r="AK125" s="1"/>
  <c r="AJ125" a="1"/>
  <c r="AJ125" s="1"/>
  <c r="AI125" a="1"/>
  <c r="AI125" s="1"/>
  <c r="AH125" a="1"/>
  <c r="AH125" s="1"/>
  <c r="AG125" a="1"/>
  <c r="AG125" s="1"/>
  <c r="AF125" a="1"/>
  <c r="AF125" s="1"/>
  <c r="AE125" a="1"/>
  <c r="AE125" s="1"/>
  <c r="AD125" a="1"/>
  <c r="AD125" s="1"/>
  <c r="AC125" a="1"/>
  <c r="AC125" s="1"/>
  <c r="AB125" a="1"/>
  <c r="AB125" s="1"/>
  <c r="AA125" a="1"/>
  <c r="AA125" s="1"/>
  <c r="Z125" a="1"/>
  <c r="Z125" s="1"/>
  <c r="Y125" a="1"/>
  <c r="Y125" s="1"/>
  <c r="X125" a="1"/>
  <c r="X125" s="1"/>
  <c r="W125" a="1"/>
  <c r="W125" s="1"/>
  <c r="V125" a="1"/>
  <c r="V125" s="1"/>
  <c r="U125" a="1"/>
  <c r="U125" s="1"/>
  <c r="T125" a="1"/>
  <c r="T125" s="1"/>
  <c r="S125" a="1"/>
  <c r="S125" s="1"/>
  <c r="R125" a="1"/>
  <c r="R125" s="1"/>
  <c r="Q125" a="1"/>
  <c r="Q125" s="1"/>
  <c r="P125" a="1"/>
  <c r="P125" s="1"/>
  <c r="O125" a="1"/>
  <c r="O125" s="1"/>
  <c r="N125" a="1"/>
  <c r="N125" s="1"/>
  <c r="M125" a="1"/>
  <c r="M125" s="1"/>
  <c r="L125" a="1"/>
  <c r="L125" s="1"/>
  <c r="K125" a="1"/>
  <c r="K125" s="1"/>
  <c r="J125" a="1"/>
  <c r="J125" s="1"/>
  <c r="I125" a="1"/>
  <c r="I125" s="1"/>
  <c r="H125" a="1"/>
  <c r="H125" s="1"/>
  <c r="G125" a="1"/>
  <c r="G125" s="1"/>
  <c r="AM124" a="1"/>
  <c r="AM124" s="1"/>
  <c r="AL124" a="1"/>
  <c r="AL124" s="1"/>
  <c r="AK124" a="1"/>
  <c r="AK124" s="1"/>
  <c r="AJ124" a="1"/>
  <c r="AJ124" s="1"/>
  <c r="AI124" a="1"/>
  <c r="AI124" s="1"/>
  <c r="AH124" a="1"/>
  <c r="AH124" s="1"/>
  <c r="AG124" a="1"/>
  <c r="AG124" s="1"/>
  <c r="AF124" a="1"/>
  <c r="AF124" s="1"/>
  <c r="AE124" a="1"/>
  <c r="AE124" s="1"/>
  <c r="AD124" a="1"/>
  <c r="AD124" s="1"/>
  <c r="AC124" a="1"/>
  <c r="AC124" s="1"/>
  <c r="AB124" a="1"/>
  <c r="AB124" s="1"/>
  <c r="AA124" a="1"/>
  <c r="AA124" s="1"/>
  <c r="Z124" a="1"/>
  <c r="Z124" s="1"/>
  <c r="Y124" a="1"/>
  <c r="Y124" s="1"/>
  <c r="X124" a="1"/>
  <c r="X124" s="1"/>
  <c r="W124" a="1"/>
  <c r="W124" s="1"/>
  <c r="V124" a="1"/>
  <c r="V124" s="1"/>
  <c r="U124" a="1"/>
  <c r="U124" s="1"/>
  <c r="T124" a="1"/>
  <c r="T124" s="1"/>
  <c r="S124" a="1"/>
  <c r="S124" s="1"/>
  <c r="R124" a="1"/>
  <c r="R124" s="1"/>
  <c r="Q124" a="1"/>
  <c r="Q124" s="1"/>
  <c r="P124" a="1"/>
  <c r="P124" s="1"/>
  <c r="O124" a="1"/>
  <c r="O124" s="1"/>
  <c r="N124" a="1"/>
  <c r="N124" s="1"/>
  <c r="M124" a="1"/>
  <c r="M124" s="1"/>
  <c r="L124" a="1"/>
  <c r="L124" s="1"/>
  <c r="K124" a="1"/>
  <c r="K124" s="1"/>
  <c r="J124" a="1"/>
  <c r="J124" s="1"/>
  <c r="I124" a="1"/>
  <c r="I124" s="1"/>
  <c r="H124" a="1"/>
  <c r="H124" s="1"/>
  <c r="G124" a="1"/>
  <c r="G124" s="1"/>
  <c r="E123"/>
  <c r="AU144"/>
  <c r="AM144" a="1"/>
  <c r="AM144" s="1"/>
  <c r="AL144" a="1"/>
  <c r="AL144" s="1"/>
  <c r="AK144" a="1"/>
  <c r="AK144" s="1"/>
  <c r="AJ144" a="1"/>
  <c r="AJ144" s="1"/>
  <c r="AI144" a="1"/>
  <c r="AI144" s="1"/>
  <c r="AH144" a="1"/>
  <c r="AH144" s="1"/>
  <c r="AG144" a="1"/>
  <c r="AG144" s="1"/>
  <c r="AF144" a="1"/>
  <c r="AF144" s="1"/>
  <c r="AE144" a="1"/>
  <c r="AE144" s="1"/>
  <c r="AD144" a="1"/>
  <c r="AD144" s="1"/>
  <c r="AC144" a="1"/>
  <c r="AC144" s="1"/>
  <c r="AB144" a="1"/>
  <c r="AB144" s="1"/>
  <c r="AA144" a="1"/>
  <c r="AA144" s="1"/>
  <c r="Z144" a="1"/>
  <c r="Z144" s="1"/>
  <c r="Y144" a="1"/>
  <c r="Y144" s="1"/>
  <c r="X144" a="1"/>
  <c r="X144" s="1"/>
  <c r="W144" a="1"/>
  <c r="W144" s="1"/>
  <c r="V144" a="1"/>
  <c r="V144" s="1"/>
  <c r="U144" a="1"/>
  <c r="U144" s="1"/>
  <c r="T144" a="1"/>
  <c r="T144" s="1"/>
  <c r="S144" a="1"/>
  <c r="S144" s="1"/>
  <c r="R144" a="1"/>
  <c r="R144" s="1"/>
  <c r="Q144" a="1"/>
  <c r="Q144" s="1"/>
  <c r="P144" a="1"/>
  <c r="P144" s="1"/>
  <c r="O144" a="1"/>
  <c r="O144" s="1"/>
  <c r="N144" a="1"/>
  <c r="N144" s="1"/>
  <c r="M144" a="1"/>
  <c r="M144" s="1"/>
  <c r="L144" a="1"/>
  <c r="L144" s="1"/>
  <c r="K144" a="1"/>
  <c r="K144" s="1"/>
  <c r="J144" a="1"/>
  <c r="J144" s="1"/>
  <c r="I144" a="1"/>
  <c r="I144" s="1"/>
  <c r="H144" a="1"/>
  <c r="H144" s="1"/>
  <c r="G144" a="1"/>
  <c r="G144" s="1"/>
  <c r="D144"/>
  <c r="AO146" a="1"/>
  <c r="AO146" s="1"/>
  <c r="AP146" s="1"/>
  <c r="AN146" a="1"/>
  <c r="AN146" s="1"/>
  <c r="AM146" a="1"/>
  <c r="AM146" s="1"/>
  <c r="AL146" a="1"/>
  <c r="AL146" s="1"/>
  <c r="AK146" a="1"/>
  <c r="AK146" s="1"/>
  <c r="AJ146" a="1"/>
  <c r="AJ146" s="1"/>
  <c r="AI146" a="1"/>
  <c r="AI146" s="1"/>
  <c r="AH146" a="1"/>
  <c r="AH146" s="1"/>
  <c r="AG146" a="1"/>
  <c r="AG146" s="1"/>
  <c r="AF146" a="1"/>
  <c r="AF146" s="1"/>
  <c r="AE146" a="1"/>
  <c r="AE146" s="1"/>
  <c r="AD146" a="1"/>
  <c r="AD146" s="1"/>
  <c r="AC146" a="1"/>
  <c r="AC146" s="1"/>
  <c r="AB146" a="1"/>
  <c r="AB146" s="1"/>
  <c r="AA146" a="1"/>
  <c r="AA146" s="1"/>
  <c r="Z146" a="1"/>
  <c r="Z146" s="1"/>
  <c r="Y146" a="1"/>
  <c r="Y146" s="1"/>
  <c r="X146" a="1"/>
  <c r="X146" s="1"/>
  <c r="W146" a="1"/>
  <c r="W146" s="1"/>
  <c r="V146" a="1"/>
  <c r="V146" s="1"/>
  <c r="U146" a="1"/>
  <c r="U146" s="1"/>
  <c r="T146" a="1"/>
  <c r="T146" s="1"/>
  <c r="S146" a="1"/>
  <c r="S146" s="1"/>
  <c r="R146" a="1"/>
  <c r="R146" s="1"/>
  <c r="Q146" a="1"/>
  <c r="Q146" s="1"/>
  <c r="P146" a="1"/>
  <c r="P146" s="1"/>
  <c r="O146" a="1"/>
  <c r="O146" s="1"/>
  <c r="N146" a="1"/>
  <c r="N146" s="1"/>
  <c r="M146" a="1"/>
  <c r="M146" s="1"/>
  <c r="L146" a="1"/>
  <c r="L146" s="1"/>
  <c r="K146" a="1"/>
  <c r="K146" s="1"/>
  <c r="J146" a="1"/>
  <c r="J146" s="1"/>
  <c r="I146" a="1"/>
  <c r="I146" s="1"/>
  <c r="H146" a="1"/>
  <c r="H146" s="1"/>
  <c r="G146" a="1"/>
  <c r="G146" s="1"/>
  <c r="AM145" a="1"/>
  <c r="AM145" s="1"/>
  <c r="AL145" a="1"/>
  <c r="AL145" s="1"/>
  <c r="AK145" a="1"/>
  <c r="AK145" s="1"/>
  <c r="AJ145" a="1"/>
  <c r="AJ145" s="1"/>
  <c r="AI145" a="1"/>
  <c r="AI145" s="1"/>
  <c r="AH145" a="1"/>
  <c r="AH145" s="1"/>
  <c r="AG145" a="1"/>
  <c r="AG145" s="1"/>
  <c r="AF145" a="1"/>
  <c r="AF145" s="1"/>
  <c r="AE145" a="1"/>
  <c r="AE145" s="1"/>
  <c r="AD145" a="1"/>
  <c r="AD145" s="1"/>
  <c r="AC145" a="1"/>
  <c r="AC145" s="1"/>
  <c r="AB145" a="1"/>
  <c r="AB145" s="1"/>
  <c r="AA145" a="1"/>
  <c r="AA145" s="1"/>
  <c r="Z145" a="1"/>
  <c r="Z145" s="1"/>
  <c r="Y145" a="1"/>
  <c r="Y145" s="1"/>
  <c r="X145" a="1"/>
  <c r="X145" s="1"/>
  <c r="W145" a="1"/>
  <c r="W145" s="1"/>
  <c r="V145" a="1"/>
  <c r="V145" s="1"/>
  <c r="U145" a="1"/>
  <c r="U145" s="1"/>
  <c r="T145" a="1"/>
  <c r="T145" s="1"/>
  <c r="S145" a="1"/>
  <c r="S145" s="1"/>
  <c r="R145" a="1"/>
  <c r="R145" s="1"/>
  <c r="Q145" a="1"/>
  <c r="Q145" s="1"/>
  <c r="P145" a="1"/>
  <c r="P145" s="1"/>
  <c r="O145" a="1"/>
  <c r="O145" s="1"/>
  <c r="N145" a="1"/>
  <c r="N145" s="1"/>
  <c r="M145" a="1"/>
  <c r="M145" s="1"/>
  <c r="L145" a="1"/>
  <c r="L145" s="1"/>
  <c r="K145" a="1"/>
  <c r="K145" s="1"/>
  <c r="J145" a="1"/>
  <c r="J145" s="1"/>
  <c r="I145" a="1"/>
  <c r="I145" s="1"/>
  <c r="H145" a="1"/>
  <c r="H145" s="1"/>
  <c r="G145" a="1"/>
  <c r="G145" s="1"/>
  <c r="E144"/>
  <c r="AU150"/>
  <c r="AM150" a="1"/>
  <c r="AM150" s="1"/>
  <c r="AL150" a="1"/>
  <c r="AL150" s="1"/>
  <c r="AK150" a="1"/>
  <c r="AK150" s="1"/>
  <c r="AJ150" a="1"/>
  <c r="AJ150" s="1"/>
  <c r="AI150" a="1"/>
  <c r="AI150" s="1"/>
  <c r="AH150" a="1"/>
  <c r="AH150" s="1"/>
  <c r="AG150" a="1"/>
  <c r="AG150" s="1"/>
  <c r="AF150" a="1"/>
  <c r="AF150" s="1"/>
  <c r="AE150" a="1"/>
  <c r="AE150" s="1"/>
  <c r="AD150" a="1"/>
  <c r="AD150" s="1"/>
  <c r="AC150" a="1"/>
  <c r="AC150" s="1"/>
  <c r="AB150" a="1"/>
  <c r="AB150" s="1"/>
  <c r="AA150" a="1"/>
  <c r="AA150" s="1"/>
  <c r="Z150" a="1"/>
  <c r="Z150" s="1"/>
  <c r="Y150" a="1"/>
  <c r="Y150" s="1"/>
  <c r="X150" a="1"/>
  <c r="X150" s="1"/>
  <c r="W150" a="1"/>
  <c r="W150" s="1"/>
  <c r="V150" a="1"/>
  <c r="V150" s="1"/>
  <c r="U150" a="1"/>
  <c r="U150" s="1"/>
  <c r="T150" a="1"/>
  <c r="T150" s="1"/>
  <c r="S150" a="1"/>
  <c r="S150" s="1"/>
  <c r="R150" a="1"/>
  <c r="R150" s="1"/>
  <c r="Q150" a="1"/>
  <c r="Q150" s="1"/>
  <c r="P150" a="1"/>
  <c r="P150" s="1"/>
  <c r="O150" a="1"/>
  <c r="O150" s="1"/>
  <c r="N150" a="1"/>
  <c r="N150" s="1"/>
  <c r="M150" a="1"/>
  <c r="M150" s="1"/>
  <c r="L150" a="1"/>
  <c r="L150" s="1"/>
  <c r="K150" a="1"/>
  <c r="K150" s="1"/>
  <c r="J150" a="1"/>
  <c r="J150" s="1"/>
  <c r="I150" a="1"/>
  <c r="I150" s="1"/>
  <c r="H150" a="1"/>
  <c r="H150" s="1"/>
  <c r="G150" a="1"/>
  <c r="G150" s="1"/>
  <c r="D150"/>
  <c r="AO152" a="1"/>
  <c r="AO152" s="1"/>
  <c r="AP152" s="1"/>
  <c r="AN152" a="1"/>
  <c r="AN152" s="1"/>
  <c r="AM152" a="1"/>
  <c r="AM152" s="1"/>
  <c r="AL152" a="1"/>
  <c r="AL152" s="1"/>
  <c r="AK152" a="1"/>
  <c r="AK152" s="1"/>
  <c r="AJ152" a="1"/>
  <c r="AJ152" s="1"/>
  <c r="AI152" a="1"/>
  <c r="AI152" s="1"/>
  <c r="AH152" a="1"/>
  <c r="AH152" s="1"/>
  <c r="AG152" a="1"/>
  <c r="AG152" s="1"/>
  <c r="AF152" a="1"/>
  <c r="AF152" s="1"/>
  <c r="AE152" a="1"/>
  <c r="AE152" s="1"/>
  <c r="AD152" a="1"/>
  <c r="AD152" s="1"/>
  <c r="AC152" a="1"/>
  <c r="AC152" s="1"/>
  <c r="AB152" a="1"/>
  <c r="AB152" s="1"/>
  <c r="AA152" a="1"/>
  <c r="AA152" s="1"/>
  <c r="Z152" a="1"/>
  <c r="Z152" s="1"/>
  <c r="Y152" a="1"/>
  <c r="Y152" s="1"/>
  <c r="X152" a="1"/>
  <c r="X152" s="1"/>
  <c r="W152" a="1"/>
  <c r="W152" s="1"/>
  <c r="V152" a="1"/>
  <c r="V152" s="1"/>
  <c r="U152" a="1"/>
  <c r="U152" s="1"/>
  <c r="T152" a="1"/>
  <c r="T152" s="1"/>
  <c r="S152" a="1"/>
  <c r="S152" s="1"/>
  <c r="R152" a="1"/>
  <c r="R152" s="1"/>
  <c r="Q152" a="1"/>
  <c r="Q152" s="1"/>
  <c r="P152" a="1"/>
  <c r="P152" s="1"/>
  <c r="O152" a="1"/>
  <c r="O152" s="1"/>
  <c r="N152" a="1"/>
  <c r="N152" s="1"/>
  <c r="M152" a="1"/>
  <c r="M152" s="1"/>
  <c r="L152" a="1"/>
  <c r="L152" s="1"/>
  <c r="K152" a="1"/>
  <c r="K152" s="1"/>
  <c r="J152" a="1"/>
  <c r="J152" s="1"/>
  <c r="I152" a="1"/>
  <c r="I152" s="1"/>
  <c r="H152" a="1"/>
  <c r="H152" s="1"/>
  <c r="G152" a="1"/>
  <c r="G152" s="1"/>
  <c r="AM151" a="1"/>
  <c r="AM151" s="1"/>
  <c r="AL151" a="1"/>
  <c r="AL151" s="1"/>
  <c r="AK151" a="1"/>
  <c r="AK151" s="1"/>
  <c r="AJ151" a="1"/>
  <c r="AJ151" s="1"/>
  <c r="AI151" a="1"/>
  <c r="AI151" s="1"/>
  <c r="AH151" a="1"/>
  <c r="AH151" s="1"/>
  <c r="AG151" a="1"/>
  <c r="AG151" s="1"/>
  <c r="AF151" a="1"/>
  <c r="AF151" s="1"/>
  <c r="AE151" a="1"/>
  <c r="AE151" s="1"/>
  <c r="AD151" a="1"/>
  <c r="AD151" s="1"/>
  <c r="AC151" a="1"/>
  <c r="AC151" s="1"/>
  <c r="AB151" a="1"/>
  <c r="AB151" s="1"/>
  <c r="AA151" a="1"/>
  <c r="AA151" s="1"/>
  <c r="Z151" a="1"/>
  <c r="Z151" s="1"/>
  <c r="Y151" a="1"/>
  <c r="Y151" s="1"/>
  <c r="X151" a="1"/>
  <c r="X151" s="1"/>
  <c r="W151" a="1"/>
  <c r="W151" s="1"/>
  <c r="V151" a="1"/>
  <c r="V151" s="1"/>
  <c r="U151" a="1"/>
  <c r="U151" s="1"/>
  <c r="T151" a="1"/>
  <c r="T151" s="1"/>
  <c r="S151" a="1"/>
  <c r="S151" s="1"/>
  <c r="R151" a="1"/>
  <c r="R151" s="1"/>
  <c r="Q151" a="1"/>
  <c r="Q151" s="1"/>
  <c r="P151" a="1"/>
  <c r="P151" s="1"/>
  <c r="O151" a="1"/>
  <c r="O151" s="1"/>
  <c r="N151" a="1"/>
  <c r="N151" s="1"/>
  <c r="M151" a="1"/>
  <c r="M151" s="1"/>
  <c r="L151" a="1"/>
  <c r="L151" s="1"/>
  <c r="K151" a="1"/>
  <c r="K151" s="1"/>
  <c r="J151" a="1"/>
  <c r="J151" s="1"/>
  <c r="I151" a="1"/>
  <c r="I151" s="1"/>
  <c r="H151" a="1"/>
  <c r="H151" s="1"/>
  <c r="G151" a="1"/>
  <c r="G151" s="1"/>
  <c r="E150"/>
  <c r="AU156"/>
  <c r="AM156" a="1"/>
  <c r="AM156" s="1"/>
  <c r="AL156" a="1"/>
  <c r="AL156" s="1"/>
  <c r="AK156" a="1"/>
  <c r="AK156" s="1"/>
  <c r="AJ156" a="1"/>
  <c r="AJ156" s="1"/>
  <c r="AI156" a="1"/>
  <c r="AI156" s="1"/>
  <c r="AH156" a="1"/>
  <c r="AH156" s="1"/>
  <c r="AG156" a="1"/>
  <c r="AG156" s="1"/>
  <c r="AF156" a="1"/>
  <c r="AF156" s="1"/>
  <c r="AE156" a="1"/>
  <c r="AE156" s="1"/>
  <c r="AD156" a="1"/>
  <c r="AD156" s="1"/>
  <c r="AC156" a="1"/>
  <c r="AC156" s="1"/>
  <c r="AB156" a="1"/>
  <c r="AB156" s="1"/>
  <c r="AA156" a="1"/>
  <c r="AA156" s="1"/>
  <c r="Z156" a="1"/>
  <c r="Z156" s="1"/>
  <c r="Y156" a="1"/>
  <c r="Y156" s="1"/>
  <c r="X156" a="1"/>
  <c r="X156" s="1"/>
  <c r="W156" a="1"/>
  <c r="W156" s="1"/>
  <c r="V156" a="1"/>
  <c r="V156" s="1"/>
  <c r="U156" a="1"/>
  <c r="U156" s="1"/>
  <c r="T156" a="1"/>
  <c r="T156" s="1"/>
  <c r="S156" a="1"/>
  <c r="S156" s="1"/>
  <c r="R156" a="1"/>
  <c r="R156" s="1"/>
  <c r="Q156" a="1"/>
  <c r="Q156" s="1"/>
  <c r="P156" a="1"/>
  <c r="P156" s="1"/>
  <c r="O156" a="1"/>
  <c r="O156" s="1"/>
  <c r="N156" a="1"/>
  <c r="N156" s="1"/>
  <c r="M156" a="1"/>
  <c r="M156" s="1"/>
  <c r="L156" a="1"/>
  <c r="L156" s="1"/>
  <c r="K156" a="1"/>
  <c r="K156" s="1"/>
  <c r="J156" a="1"/>
  <c r="J156" s="1"/>
  <c r="I156" a="1"/>
  <c r="I156" s="1"/>
  <c r="H156" a="1"/>
  <c r="H156" s="1"/>
  <c r="G156" a="1"/>
  <c r="G156" s="1"/>
  <c r="D156"/>
  <c r="AO158" a="1"/>
  <c r="AO158" s="1"/>
  <c r="AP158" s="1"/>
  <c r="AN158" a="1"/>
  <c r="AN158" s="1"/>
  <c r="AM158" a="1"/>
  <c r="AM158" s="1"/>
  <c r="AL158" a="1"/>
  <c r="AL158" s="1"/>
  <c r="AK158" a="1"/>
  <c r="AK158" s="1"/>
  <c r="AJ158" a="1"/>
  <c r="AJ158" s="1"/>
  <c r="AI158" a="1"/>
  <c r="AI158" s="1"/>
  <c r="AH158" a="1"/>
  <c r="AH158" s="1"/>
  <c r="AG158" a="1"/>
  <c r="AG158" s="1"/>
  <c r="AF158" a="1"/>
  <c r="AF158" s="1"/>
  <c r="AE158" a="1"/>
  <c r="AE158" s="1"/>
  <c r="AD158" a="1"/>
  <c r="AD158" s="1"/>
  <c r="AC158" a="1"/>
  <c r="AC158" s="1"/>
  <c r="AB158" a="1"/>
  <c r="AB158" s="1"/>
  <c r="AA158" a="1"/>
  <c r="AA158" s="1"/>
  <c r="Z158" a="1"/>
  <c r="Z158" s="1"/>
  <c r="Y158" a="1"/>
  <c r="Y158" s="1"/>
  <c r="X158" a="1"/>
  <c r="X158" s="1"/>
  <c r="W158" a="1"/>
  <c r="W158" s="1"/>
  <c r="V158" a="1"/>
  <c r="V158" s="1"/>
  <c r="U158" a="1"/>
  <c r="U158" s="1"/>
  <c r="T158" a="1"/>
  <c r="T158" s="1"/>
  <c r="S158" a="1"/>
  <c r="S158" s="1"/>
  <c r="R158" a="1"/>
  <c r="R158" s="1"/>
  <c r="Q158" a="1"/>
  <c r="Q158" s="1"/>
  <c r="P158" a="1"/>
  <c r="P158" s="1"/>
  <c r="O158" a="1"/>
  <c r="O158" s="1"/>
  <c r="N158" a="1"/>
  <c r="N158" s="1"/>
  <c r="M158" a="1"/>
  <c r="M158" s="1"/>
  <c r="L158" a="1"/>
  <c r="L158" s="1"/>
  <c r="K158" a="1"/>
  <c r="K158" s="1"/>
  <c r="J158" a="1"/>
  <c r="J158" s="1"/>
  <c r="I158" a="1"/>
  <c r="I158" s="1"/>
  <c r="H158" a="1"/>
  <c r="H158" s="1"/>
  <c r="G158" a="1"/>
  <c r="G158" s="1"/>
  <c r="AM157" a="1"/>
  <c r="AM157" s="1"/>
  <c r="AL157" a="1"/>
  <c r="AL157" s="1"/>
  <c r="AK157" a="1"/>
  <c r="AK157" s="1"/>
  <c r="AJ157" a="1"/>
  <c r="AJ157" s="1"/>
  <c r="AI157" a="1"/>
  <c r="AI157" s="1"/>
  <c r="AH157" a="1"/>
  <c r="AH157" s="1"/>
  <c r="AG157" a="1"/>
  <c r="AG157" s="1"/>
  <c r="AF157" a="1"/>
  <c r="AF157" s="1"/>
  <c r="AE157" a="1"/>
  <c r="AE157" s="1"/>
  <c r="AD157" a="1"/>
  <c r="AD157" s="1"/>
  <c r="AC157" a="1"/>
  <c r="AC157" s="1"/>
  <c r="AB157" a="1"/>
  <c r="AB157" s="1"/>
  <c r="AA157" a="1"/>
  <c r="AA157" s="1"/>
  <c r="Z157" a="1"/>
  <c r="Z157" s="1"/>
  <c r="Y157" a="1"/>
  <c r="Y157" s="1"/>
  <c r="X157" a="1"/>
  <c r="X157" s="1"/>
  <c r="W157" a="1"/>
  <c r="W157" s="1"/>
  <c r="V157" a="1"/>
  <c r="V157" s="1"/>
  <c r="U157" a="1"/>
  <c r="U157" s="1"/>
  <c r="T157" a="1"/>
  <c r="T157" s="1"/>
  <c r="S157" a="1"/>
  <c r="S157" s="1"/>
  <c r="R157" a="1"/>
  <c r="R157" s="1"/>
  <c r="Q157" a="1"/>
  <c r="Q157" s="1"/>
  <c r="P157" a="1"/>
  <c r="P157" s="1"/>
  <c r="O157" a="1"/>
  <c r="O157" s="1"/>
  <c r="N157" a="1"/>
  <c r="N157" s="1"/>
  <c r="M157" a="1"/>
  <c r="M157" s="1"/>
  <c r="L157" a="1"/>
  <c r="L157" s="1"/>
  <c r="K157" a="1"/>
  <c r="K157" s="1"/>
  <c r="J157" a="1"/>
  <c r="J157" s="1"/>
  <c r="I157" a="1"/>
  <c r="I157" s="1"/>
  <c r="H157" a="1"/>
  <c r="H157" s="1"/>
  <c r="G157" a="1"/>
  <c r="G157" s="1"/>
  <c r="E156"/>
  <c r="AU162"/>
  <c r="AM162" a="1"/>
  <c r="AM162" s="1"/>
  <c r="AL162" a="1"/>
  <c r="AL162" s="1"/>
  <c r="AK162" a="1"/>
  <c r="AK162" s="1"/>
  <c r="AJ162" a="1"/>
  <c r="AJ162" s="1"/>
  <c r="AI162" a="1"/>
  <c r="AI162" s="1"/>
  <c r="AH162" a="1"/>
  <c r="AH162" s="1"/>
  <c r="AG162" a="1"/>
  <c r="AG162" s="1"/>
  <c r="AF162" a="1"/>
  <c r="AF162" s="1"/>
  <c r="AE162" a="1"/>
  <c r="AE162" s="1"/>
  <c r="AD162" a="1"/>
  <c r="AD162" s="1"/>
  <c r="AC162" a="1"/>
  <c r="AC162" s="1"/>
  <c r="AB162" a="1"/>
  <c r="AB162" s="1"/>
  <c r="AA162" a="1"/>
  <c r="AA162" s="1"/>
  <c r="Z162" a="1"/>
  <c r="Z162" s="1"/>
  <c r="Y162" a="1"/>
  <c r="Y162" s="1"/>
  <c r="X162" a="1"/>
  <c r="X162" s="1"/>
  <c r="W162" a="1"/>
  <c r="W162" s="1"/>
  <c r="V162" a="1"/>
  <c r="V162" s="1"/>
  <c r="U162" a="1"/>
  <c r="U162" s="1"/>
  <c r="T162" a="1"/>
  <c r="T162" s="1"/>
  <c r="S162" a="1"/>
  <c r="S162" s="1"/>
  <c r="R162" a="1"/>
  <c r="R162" s="1"/>
  <c r="Q162" a="1"/>
  <c r="Q162" s="1"/>
  <c r="P162" a="1"/>
  <c r="P162" s="1"/>
  <c r="O162" a="1"/>
  <c r="O162" s="1"/>
  <c r="N162" a="1"/>
  <c r="N162" s="1"/>
  <c r="M162" a="1"/>
  <c r="M162" s="1"/>
  <c r="L162" a="1"/>
  <c r="L162" s="1"/>
  <c r="K162" a="1"/>
  <c r="K162" s="1"/>
  <c r="J162" a="1"/>
  <c r="J162" s="1"/>
  <c r="I162" a="1"/>
  <c r="I162" s="1"/>
  <c r="H162" a="1"/>
  <c r="H162" s="1"/>
  <c r="G162" a="1"/>
  <c r="G162" s="1"/>
  <c r="D162"/>
  <c r="AO164" a="1"/>
  <c r="AO164" s="1"/>
  <c r="AP164" s="1"/>
  <c r="AN164" a="1"/>
  <c r="AN164" s="1"/>
  <c r="AM164" a="1"/>
  <c r="AM164" s="1"/>
  <c r="AL164" a="1"/>
  <c r="AL164" s="1"/>
  <c r="AK164" a="1"/>
  <c r="AK164" s="1"/>
  <c r="AJ164" a="1"/>
  <c r="AJ164" s="1"/>
  <c r="AI164" a="1"/>
  <c r="AI164" s="1"/>
  <c r="AH164" a="1"/>
  <c r="AH164" s="1"/>
  <c r="AG164" a="1"/>
  <c r="AG164" s="1"/>
  <c r="AF164" a="1"/>
  <c r="AF164" s="1"/>
  <c r="AE164" a="1"/>
  <c r="AE164" s="1"/>
  <c r="AD164" a="1"/>
  <c r="AD164" s="1"/>
  <c r="AC164" a="1"/>
  <c r="AC164" s="1"/>
  <c r="AB164" a="1"/>
  <c r="AB164" s="1"/>
  <c r="AA164" a="1"/>
  <c r="AA164" s="1"/>
  <c r="Z164" a="1"/>
  <c r="Z164" s="1"/>
  <c r="Y164" a="1"/>
  <c r="Y164" s="1"/>
  <c r="X164" a="1"/>
  <c r="X164" s="1"/>
  <c r="W164" a="1"/>
  <c r="W164" s="1"/>
  <c r="V164" a="1"/>
  <c r="V164" s="1"/>
  <c r="U164" a="1"/>
  <c r="U164" s="1"/>
  <c r="T164" a="1"/>
  <c r="T164" s="1"/>
  <c r="S164" a="1"/>
  <c r="S164" s="1"/>
  <c r="R164" a="1"/>
  <c r="R164" s="1"/>
  <c r="Q164" a="1"/>
  <c r="Q164" s="1"/>
  <c r="P164" a="1"/>
  <c r="P164" s="1"/>
  <c r="O164" a="1"/>
  <c r="O164" s="1"/>
  <c r="N164" a="1"/>
  <c r="N164" s="1"/>
  <c r="M164" a="1"/>
  <c r="M164" s="1"/>
  <c r="L164" a="1"/>
  <c r="L164" s="1"/>
  <c r="K164" a="1"/>
  <c r="K164" s="1"/>
  <c r="J164" a="1"/>
  <c r="J164" s="1"/>
  <c r="I164" a="1"/>
  <c r="I164" s="1"/>
  <c r="H164" a="1"/>
  <c r="H164" s="1"/>
  <c r="G164" a="1"/>
  <c r="G164" s="1"/>
  <c r="AM163" a="1"/>
  <c r="AM163" s="1"/>
  <c r="AL163" a="1"/>
  <c r="AL163" s="1"/>
  <c r="AK163" a="1"/>
  <c r="AK163" s="1"/>
  <c r="AJ163" a="1"/>
  <c r="AJ163" s="1"/>
  <c r="AI163" a="1"/>
  <c r="AI163" s="1"/>
  <c r="AH163" a="1"/>
  <c r="AH163" s="1"/>
  <c r="AG163" a="1"/>
  <c r="AG163" s="1"/>
  <c r="AF163" a="1"/>
  <c r="AF163" s="1"/>
  <c r="AE163" a="1"/>
  <c r="AE163" s="1"/>
  <c r="AD163" a="1"/>
  <c r="AD163" s="1"/>
  <c r="AC163" a="1"/>
  <c r="AC163" s="1"/>
  <c r="AB163" a="1"/>
  <c r="AB163" s="1"/>
  <c r="AA163" a="1"/>
  <c r="AA163" s="1"/>
  <c r="Z163" a="1"/>
  <c r="Z163" s="1"/>
  <c r="Y163" a="1"/>
  <c r="Y163" s="1"/>
  <c r="X163" a="1"/>
  <c r="X163" s="1"/>
  <c r="W163" a="1"/>
  <c r="W163" s="1"/>
  <c r="V163" a="1"/>
  <c r="V163" s="1"/>
  <c r="U163" a="1"/>
  <c r="U163" s="1"/>
  <c r="T163" a="1"/>
  <c r="T163" s="1"/>
  <c r="S163" a="1"/>
  <c r="S163" s="1"/>
  <c r="R163" a="1"/>
  <c r="R163" s="1"/>
  <c r="Q163" a="1"/>
  <c r="Q163" s="1"/>
  <c r="P163" a="1"/>
  <c r="P163" s="1"/>
  <c r="O163" a="1"/>
  <c r="O163" s="1"/>
  <c r="N163" a="1"/>
  <c r="N163" s="1"/>
  <c r="M163" a="1"/>
  <c r="M163" s="1"/>
  <c r="L163" a="1"/>
  <c r="L163" s="1"/>
  <c r="K163" a="1"/>
  <c r="K163" s="1"/>
  <c r="J163" a="1"/>
  <c r="J163" s="1"/>
  <c r="I163" a="1"/>
  <c r="I163" s="1"/>
  <c r="H163" a="1"/>
  <c r="H163" s="1"/>
  <c r="G163" a="1"/>
  <c r="G163" s="1"/>
  <c r="E162"/>
  <c r="AU168"/>
  <c r="AM168" a="1"/>
  <c r="AM168" s="1"/>
  <c r="AL168" a="1"/>
  <c r="AL168" s="1"/>
  <c r="AK168" a="1"/>
  <c r="AK168" s="1"/>
  <c r="AJ168" a="1"/>
  <c r="AJ168" s="1"/>
  <c r="AI168" a="1"/>
  <c r="AI168" s="1"/>
  <c r="AH168" a="1"/>
  <c r="AH168" s="1"/>
  <c r="AG168" a="1"/>
  <c r="AG168" s="1"/>
  <c r="AF168" a="1"/>
  <c r="AF168" s="1"/>
  <c r="AE168" a="1"/>
  <c r="AE168" s="1"/>
  <c r="AD168" a="1"/>
  <c r="AD168" s="1"/>
  <c r="AC168" a="1"/>
  <c r="AC168" s="1"/>
  <c r="AB168" a="1"/>
  <c r="AB168" s="1"/>
  <c r="AA168" a="1"/>
  <c r="AA168" s="1"/>
  <c r="Z168" a="1"/>
  <c r="Z168" s="1"/>
  <c r="Y168" a="1"/>
  <c r="Y168" s="1"/>
  <c r="X168" a="1"/>
  <c r="X168" s="1"/>
  <c r="W168" a="1"/>
  <c r="W168" s="1"/>
  <c r="V168" a="1"/>
  <c r="V168" s="1"/>
  <c r="U168" a="1"/>
  <c r="U168" s="1"/>
  <c r="T168" a="1"/>
  <c r="T168" s="1"/>
  <c r="S168" a="1"/>
  <c r="S168" s="1"/>
  <c r="R168" a="1"/>
  <c r="R168" s="1"/>
  <c r="Q168" a="1"/>
  <c r="Q168" s="1"/>
  <c r="P168" a="1"/>
  <c r="P168" s="1"/>
  <c r="O168" a="1"/>
  <c r="O168" s="1"/>
  <c r="N168" a="1"/>
  <c r="N168" s="1"/>
  <c r="M168" a="1"/>
  <c r="M168" s="1"/>
  <c r="L168" a="1"/>
  <c r="L168" s="1"/>
  <c r="K168" a="1"/>
  <c r="K168" s="1"/>
  <c r="J168" a="1"/>
  <c r="J168" s="1"/>
  <c r="I168" a="1"/>
  <c r="I168" s="1"/>
  <c r="H168" a="1"/>
  <c r="H168" s="1"/>
  <c r="G168" a="1"/>
  <c r="G168" s="1"/>
  <c r="D168"/>
  <c r="AO170" a="1"/>
  <c r="AO170" s="1"/>
  <c r="AP170" s="1"/>
  <c r="AN170" a="1"/>
  <c r="AN170" s="1"/>
  <c r="AM170" a="1"/>
  <c r="AM170" s="1"/>
  <c r="AL170" a="1"/>
  <c r="AL170" s="1"/>
  <c r="AK170" a="1"/>
  <c r="AK170" s="1"/>
  <c r="AJ170" a="1"/>
  <c r="AJ170" s="1"/>
  <c r="AI170" a="1"/>
  <c r="AI170" s="1"/>
  <c r="AH170" a="1"/>
  <c r="AH170" s="1"/>
  <c r="AG170" a="1"/>
  <c r="AG170" s="1"/>
  <c r="AF170" a="1"/>
  <c r="AF170" s="1"/>
  <c r="AE170" a="1"/>
  <c r="AE170" s="1"/>
  <c r="AD170" a="1"/>
  <c r="AD170" s="1"/>
  <c r="AC170" a="1"/>
  <c r="AC170" s="1"/>
  <c r="AB170" a="1"/>
  <c r="AB170" s="1"/>
  <c r="AA170" a="1"/>
  <c r="AA170" s="1"/>
  <c r="Z170" a="1"/>
  <c r="Z170" s="1"/>
  <c r="Y170" a="1"/>
  <c r="Y170" s="1"/>
  <c r="X170" a="1"/>
  <c r="X170" s="1"/>
  <c r="W170" a="1"/>
  <c r="W170" s="1"/>
  <c r="V170" a="1"/>
  <c r="V170" s="1"/>
  <c r="U170" a="1"/>
  <c r="U170" s="1"/>
  <c r="T170" a="1"/>
  <c r="T170" s="1"/>
  <c r="S170" a="1"/>
  <c r="S170" s="1"/>
  <c r="R170" a="1"/>
  <c r="R170" s="1"/>
  <c r="Q170" a="1"/>
  <c r="Q170" s="1"/>
  <c r="P170" a="1"/>
  <c r="P170" s="1"/>
  <c r="O170" a="1"/>
  <c r="O170" s="1"/>
  <c r="N170" a="1"/>
  <c r="N170" s="1"/>
  <c r="M170" a="1"/>
  <c r="M170" s="1"/>
  <c r="L170" a="1"/>
  <c r="L170" s="1"/>
  <c r="K170" a="1"/>
  <c r="K170" s="1"/>
  <c r="J170" a="1"/>
  <c r="J170" s="1"/>
  <c r="I170" a="1"/>
  <c r="I170" s="1"/>
  <c r="H170" a="1"/>
  <c r="H170" s="1"/>
  <c r="G170" a="1"/>
  <c r="G170" s="1"/>
  <c r="AM169" a="1"/>
  <c r="AM169" s="1"/>
  <c r="AL169" a="1"/>
  <c r="AL169" s="1"/>
  <c r="AK169" a="1"/>
  <c r="AK169" s="1"/>
  <c r="AJ169" a="1"/>
  <c r="AJ169" s="1"/>
  <c r="AI169" a="1"/>
  <c r="AI169" s="1"/>
  <c r="AH169" a="1"/>
  <c r="AH169" s="1"/>
  <c r="AG169" a="1"/>
  <c r="AG169" s="1"/>
  <c r="AF169" a="1"/>
  <c r="AF169" s="1"/>
  <c r="AE169" a="1"/>
  <c r="AE169" s="1"/>
  <c r="AD169" a="1"/>
  <c r="AD169" s="1"/>
  <c r="AC169" a="1"/>
  <c r="AC169" s="1"/>
  <c r="AB169" a="1"/>
  <c r="AB169" s="1"/>
  <c r="AA169" a="1"/>
  <c r="AA169" s="1"/>
  <c r="Z169" a="1"/>
  <c r="Z169" s="1"/>
  <c r="Y169" a="1"/>
  <c r="Y169" s="1"/>
  <c r="X169" a="1"/>
  <c r="X169" s="1"/>
  <c r="W169" a="1"/>
  <c r="W169" s="1"/>
  <c r="V169" a="1"/>
  <c r="V169" s="1"/>
  <c r="U169" a="1"/>
  <c r="U169" s="1"/>
  <c r="T169" a="1"/>
  <c r="T169" s="1"/>
  <c r="S169" a="1"/>
  <c r="S169" s="1"/>
  <c r="R169" a="1"/>
  <c r="R169" s="1"/>
  <c r="Q169" a="1"/>
  <c r="Q169" s="1"/>
  <c r="P169" a="1"/>
  <c r="P169" s="1"/>
  <c r="O169" a="1"/>
  <c r="O169" s="1"/>
  <c r="N169" a="1"/>
  <c r="N169" s="1"/>
  <c r="M169" a="1"/>
  <c r="M169" s="1"/>
  <c r="L169" a="1"/>
  <c r="L169" s="1"/>
  <c r="K169" a="1"/>
  <c r="K169" s="1"/>
  <c r="J169" a="1"/>
  <c r="J169" s="1"/>
  <c r="I169" a="1"/>
  <c r="I169" s="1"/>
  <c r="H169" a="1"/>
  <c r="H169" s="1"/>
  <c r="G169" a="1"/>
  <c r="G169" s="1"/>
  <c r="E168"/>
  <c r="AU12"/>
  <c r="AM12" a="1"/>
  <c r="AM12" s="1"/>
  <c r="AL12" a="1"/>
  <c r="AL12" s="1"/>
  <c r="AK12" a="1"/>
  <c r="AK12" s="1"/>
  <c r="AJ12" a="1"/>
  <c r="AJ12" s="1"/>
  <c r="AI12" a="1"/>
  <c r="AI12" s="1"/>
  <c r="AH12" a="1"/>
  <c r="AH12" s="1"/>
  <c r="AG12" a="1"/>
  <c r="AG12" s="1"/>
  <c r="AF12" a="1"/>
  <c r="AF12" s="1"/>
  <c r="AE12" a="1"/>
  <c r="AE12" s="1"/>
  <c r="AD12" a="1"/>
  <c r="AD12" s="1"/>
  <c r="AC12" a="1"/>
  <c r="AC12" s="1"/>
  <c r="AB12" a="1"/>
  <c r="AB12" s="1"/>
  <c r="AA12" a="1"/>
  <c r="AA12" s="1"/>
  <c r="Z12" a="1"/>
  <c r="Z12" s="1"/>
  <c r="Y12" a="1"/>
  <c r="Y12" s="1"/>
  <c r="X12" a="1"/>
  <c r="X12" s="1"/>
  <c r="W12" a="1"/>
  <c r="W12" s="1"/>
  <c r="V12" a="1"/>
  <c r="V12" s="1"/>
  <c r="U12" a="1"/>
  <c r="U12" s="1"/>
  <c r="T12" a="1"/>
  <c r="T12" s="1"/>
  <c r="S12" a="1"/>
  <c r="S12" s="1"/>
  <c r="R12" a="1"/>
  <c r="R12" s="1"/>
  <c r="Q12" a="1"/>
  <c r="Q12" s="1"/>
  <c r="P12" a="1"/>
  <c r="P12" s="1"/>
  <c r="O12" a="1"/>
  <c r="O12" s="1"/>
  <c r="N12" a="1"/>
  <c r="N12" s="1"/>
  <c r="M12" a="1"/>
  <c r="M12" s="1"/>
  <c r="L12" a="1"/>
  <c r="L12" s="1"/>
  <c r="K12" a="1"/>
  <c r="K12" s="1"/>
  <c r="J12" a="1"/>
  <c r="J12" s="1"/>
  <c r="I12" a="1"/>
  <c r="I12" s="1"/>
  <c r="H12" a="1"/>
  <c r="H12" s="1"/>
  <c r="G12" a="1"/>
  <c r="G12" s="1"/>
  <c r="D12"/>
  <c r="AO14" a="1"/>
  <c r="AO14" s="1"/>
  <c r="AP14" s="1"/>
  <c r="AN14" a="1"/>
  <c r="AN14" s="1"/>
  <c r="AM14" a="1"/>
  <c r="AM14" s="1"/>
  <c r="AL14" a="1"/>
  <c r="AL14" s="1"/>
  <c r="AK14" a="1"/>
  <c r="AK14" s="1"/>
  <c r="AJ14" a="1"/>
  <c r="AJ14" s="1"/>
  <c r="AI14" a="1"/>
  <c r="AI14" s="1"/>
  <c r="AH14" a="1"/>
  <c r="AH14" s="1"/>
  <c r="AG14" a="1"/>
  <c r="AG14" s="1"/>
  <c r="AF14" a="1"/>
  <c r="AF14" s="1"/>
  <c r="AE14" a="1"/>
  <c r="AE14" s="1"/>
  <c r="AD14" a="1"/>
  <c r="AD14" s="1"/>
  <c r="AC14" a="1"/>
  <c r="AC14" s="1"/>
  <c r="AB14" a="1"/>
  <c r="AB14" s="1"/>
  <c r="AA14" a="1"/>
  <c r="AA14" s="1"/>
  <c r="Z14" a="1"/>
  <c r="Z14" s="1"/>
  <c r="Y14" a="1"/>
  <c r="Y14" s="1"/>
  <c r="X14" a="1"/>
  <c r="X14" s="1"/>
  <c r="W14" a="1"/>
  <c r="W14" s="1"/>
  <c r="V14" a="1"/>
  <c r="V14" s="1"/>
  <c r="U14" a="1"/>
  <c r="U14" s="1"/>
  <c r="T14" a="1"/>
  <c r="T14" s="1"/>
  <c r="S14" a="1"/>
  <c r="S14" s="1"/>
  <c r="R14" a="1"/>
  <c r="R14" s="1"/>
  <c r="Q14" a="1"/>
  <c r="Q14" s="1"/>
  <c r="P14" a="1"/>
  <c r="P14" s="1"/>
  <c r="O14" a="1"/>
  <c r="O14" s="1"/>
  <c r="N14" a="1"/>
  <c r="N14" s="1"/>
  <c r="M14" a="1"/>
  <c r="M14" s="1"/>
  <c r="L14" a="1"/>
  <c r="L14" s="1"/>
  <c r="K14" a="1"/>
  <c r="K14" s="1"/>
  <c r="J14" a="1"/>
  <c r="J14" s="1"/>
  <c r="I14" a="1"/>
  <c r="I14" s="1"/>
  <c r="H14" a="1"/>
  <c r="H14" s="1"/>
  <c r="G14" a="1"/>
  <c r="G14" s="1"/>
  <c r="AM13" a="1"/>
  <c r="AM13" s="1"/>
  <c r="AL13" a="1"/>
  <c r="AL13" s="1"/>
  <c r="AK13" a="1"/>
  <c r="AK13" s="1"/>
  <c r="AJ13" a="1"/>
  <c r="AJ13" s="1"/>
  <c r="AI13" a="1"/>
  <c r="AI13" s="1"/>
  <c r="AH13" a="1"/>
  <c r="AH13" s="1"/>
  <c r="AG13" a="1"/>
  <c r="AG13" s="1"/>
  <c r="AF13" a="1"/>
  <c r="AF13" s="1"/>
  <c r="AE13" a="1"/>
  <c r="AE13" s="1"/>
  <c r="AD13" a="1"/>
  <c r="AD13" s="1"/>
  <c r="AC13" a="1"/>
  <c r="AC13" s="1"/>
  <c r="AB13" a="1"/>
  <c r="AB13" s="1"/>
  <c r="AA13" a="1"/>
  <c r="AA13" s="1"/>
  <c r="Z13" a="1"/>
  <c r="Z13" s="1"/>
  <c r="Y13" a="1"/>
  <c r="Y13" s="1"/>
  <c r="X13" a="1"/>
  <c r="X13" s="1"/>
  <c r="W13" a="1"/>
  <c r="W13" s="1"/>
  <c r="V13" a="1"/>
  <c r="V13" s="1"/>
  <c r="U13" a="1"/>
  <c r="U13" s="1"/>
  <c r="T13" a="1"/>
  <c r="T13" s="1"/>
  <c r="S13" a="1"/>
  <c r="S13" s="1"/>
  <c r="R13" a="1"/>
  <c r="R13" s="1"/>
  <c r="Q13" a="1"/>
  <c r="Q13" s="1"/>
  <c r="P13" a="1"/>
  <c r="P13" s="1"/>
  <c r="O13" a="1"/>
  <c r="O13" s="1"/>
  <c r="N13" a="1"/>
  <c r="N13" s="1"/>
  <c r="M13" a="1"/>
  <c r="M13" s="1"/>
  <c r="L13" a="1"/>
  <c r="L13" s="1"/>
  <c r="K13" a="1"/>
  <c r="K13" s="1"/>
  <c r="J13" a="1"/>
  <c r="J13" s="1"/>
  <c r="I13" a="1"/>
  <c r="I13" s="1"/>
  <c r="H13" a="1"/>
  <c r="H13" s="1"/>
  <c r="G13" a="1"/>
  <c r="G13" s="1"/>
  <c r="E12"/>
  <c r="AU18"/>
  <c r="AM18" a="1"/>
  <c r="AM18" s="1"/>
  <c r="AL18" a="1"/>
  <c r="AL18" s="1"/>
  <c r="AK18" a="1"/>
  <c r="AK18" s="1"/>
  <c r="AJ18" a="1"/>
  <c r="AJ18" s="1"/>
  <c r="AI18" a="1"/>
  <c r="AI18" s="1"/>
  <c r="AH18" a="1"/>
  <c r="AH18" s="1"/>
  <c r="AG18" a="1"/>
  <c r="AG18" s="1"/>
  <c r="AF18" a="1"/>
  <c r="AF18" s="1"/>
  <c r="AE18" a="1"/>
  <c r="AE18" s="1"/>
  <c r="AD18" a="1"/>
  <c r="AD18" s="1"/>
  <c r="AC18" a="1"/>
  <c r="AC18" s="1"/>
  <c r="AB18" a="1"/>
  <c r="AB18" s="1"/>
  <c r="AA18" a="1"/>
  <c r="AA18" s="1"/>
  <c r="Z18" a="1"/>
  <c r="Z18" s="1"/>
  <c r="Y18" a="1"/>
  <c r="Y18" s="1"/>
  <c r="X18" a="1"/>
  <c r="X18" s="1"/>
  <c r="W18" a="1"/>
  <c r="W18" s="1"/>
  <c r="V18" a="1"/>
  <c r="V18" s="1"/>
  <c r="U18" a="1"/>
  <c r="U18" s="1"/>
  <c r="T18" a="1"/>
  <c r="T18" s="1"/>
  <c r="S18" a="1"/>
  <c r="S18" s="1"/>
  <c r="R18" a="1"/>
  <c r="R18" s="1"/>
  <c r="Q18" a="1"/>
  <c r="Q18" s="1"/>
  <c r="P18" a="1"/>
  <c r="P18" s="1"/>
  <c r="O18" a="1"/>
  <c r="O18" s="1"/>
  <c r="N18" a="1"/>
  <c r="N18" s="1"/>
  <c r="M18" a="1"/>
  <c r="M18" s="1"/>
  <c r="L18" a="1"/>
  <c r="L18" s="1"/>
  <c r="K18" a="1"/>
  <c r="K18" s="1"/>
  <c r="J18" a="1"/>
  <c r="J18" s="1"/>
  <c r="I18" a="1"/>
  <c r="I18" s="1"/>
  <c r="H18" a="1"/>
  <c r="H18" s="1"/>
  <c r="G18" a="1"/>
  <c r="G18" s="1"/>
  <c r="D18"/>
  <c r="AO20" a="1"/>
  <c r="AO20" s="1"/>
  <c r="AP20" s="1"/>
  <c r="AN20" a="1"/>
  <c r="AN20" s="1"/>
  <c r="AM20" a="1"/>
  <c r="AM20" s="1"/>
  <c r="AL20" a="1"/>
  <c r="AL20" s="1"/>
  <c r="AK20" a="1"/>
  <c r="AK20" s="1"/>
  <c r="AJ20" a="1"/>
  <c r="AJ20" s="1"/>
  <c r="AI20" a="1"/>
  <c r="AI20" s="1"/>
  <c r="AH20" a="1"/>
  <c r="AH20" s="1"/>
  <c r="AG20" a="1"/>
  <c r="AG20" s="1"/>
  <c r="AF20" a="1"/>
  <c r="AF20" s="1"/>
  <c r="AE20" a="1"/>
  <c r="AE20" s="1"/>
  <c r="AD20" a="1"/>
  <c r="AD20" s="1"/>
  <c r="AC20" a="1"/>
  <c r="AC20" s="1"/>
  <c r="AB20" a="1"/>
  <c r="AB20" s="1"/>
  <c r="AA20" a="1"/>
  <c r="AA20" s="1"/>
  <c r="Z20" a="1"/>
  <c r="Z20" s="1"/>
  <c r="Y20" a="1"/>
  <c r="Y20" s="1"/>
  <c r="X20" a="1"/>
  <c r="X20" s="1"/>
  <c r="W20" a="1"/>
  <c r="W20" s="1"/>
  <c r="V20" a="1"/>
  <c r="V20" s="1"/>
  <c r="U20" a="1"/>
  <c r="U20" s="1"/>
  <c r="T20" a="1"/>
  <c r="T20" s="1"/>
  <c r="S20" a="1"/>
  <c r="S20" s="1"/>
  <c r="R20" a="1"/>
  <c r="R20" s="1"/>
  <c r="Q20" a="1"/>
  <c r="Q20" s="1"/>
  <c r="P20" a="1"/>
  <c r="P20" s="1"/>
  <c r="O20" a="1"/>
  <c r="O20" s="1"/>
  <c r="N20" a="1"/>
  <c r="N20" s="1"/>
  <c r="M20" a="1"/>
  <c r="M20" s="1"/>
  <c r="L20" a="1"/>
  <c r="L20" s="1"/>
  <c r="K20" a="1"/>
  <c r="K20" s="1"/>
  <c r="J20" a="1"/>
  <c r="J20" s="1"/>
  <c r="I20" a="1"/>
  <c r="I20" s="1"/>
  <c r="H20" a="1"/>
  <c r="H20" s="1"/>
  <c r="G20" a="1"/>
  <c r="G20" s="1"/>
  <c r="AM19" a="1"/>
  <c r="AM19" s="1"/>
  <c r="AL19" a="1"/>
  <c r="AL19" s="1"/>
  <c r="AK19" a="1"/>
  <c r="AK19" s="1"/>
  <c r="AJ19" a="1"/>
  <c r="AJ19" s="1"/>
  <c r="AI19" a="1"/>
  <c r="AI19" s="1"/>
  <c r="AH19" a="1"/>
  <c r="AH19" s="1"/>
  <c r="AG19" a="1"/>
  <c r="AG19" s="1"/>
  <c r="AF19" a="1"/>
  <c r="AF19" s="1"/>
  <c r="AE19" a="1"/>
  <c r="AE19" s="1"/>
  <c r="AD19" a="1"/>
  <c r="AD19" s="1"/>
  <c r="AC19" a="1"/>
  <c r="AC19" s="1"/>
  <c r="AB19" a="1"/>
  <c r="AB19" s="1"/>
  <c r="AA19" a="1"/>
  <c r="AA19" s="1"/>
  <c r="Z19" a="1"/>
  <c r="Z19" s="1"/>
  <c r="Y19" a="1"/>
  <c r="Y19" s="1"/>
  <c r="X19" a="1"/>
  <c r="X19" s="1"/>
  <c r="W19" a="1"/>
  <c r="W19" s="1"/>
  <c r="V19" a="1"/>
  <c r="V19" s="1"/>
  <c r="U19" a="1"/>
  <c r="U19" s="1"/>
  <c r="T19" a="1"/>
  <c r="T19" s="1"/>
  <c r="S19" a="1"/>
  <c r="S19" s="1"/>
  <c r="R19" a="1"/>
  <c r="R19" s="1"/>
  <c r="Q19" a="1"/>
  <c r="Q19" s="1"/>
  <c r="P19" a="1"/>
  <c r="P19" s="1"/>
  <c r="O19" a="1"/>
  <c r="O19" s="1"/>
  <c r="N19" a="1"/>
  <c r="N19" s="1"/>
  <c r="M19" a="1"/>
  <c r="M19" s="1"/>
  <c r="L19" a="1"/>
  <c r="L19" s="1"/>
  <c r="K19" a="1"/>
  <c r="K19" s="1"/>
  <c r="J19" a="1"/>
  <c r="J19" s="1"/>
  <c r="I19" a="1"/>
  <c r="I19" s="1"/>
  <c r="H19" a="1"/>
  <c r="H19" s="1"/>
  <c r="G19" a="1"/>
  <c r="G19" s="1"/>
  <c r="E18"/>
  <c r="AU24"/>
  <c r="AM24" a="1"/>
  <c r="AM24" s="1"/>
  <c r="AL24" a="1"/>
  <c r="AL24" s="1"/>
  <c r="AK24" a="1"/>
  <c r="AK24" s="1"/>
  <c r="AJ24" a="1"/>
  <c r="AJ24" s="1"/>
  <c r="AI24" a="1"/>
  <c r="AI24" s="1"/>
  <c r="AH24" a="1"/>
  <c r="AH24" s="1"/>
  <c r="AG24" a="1"/>
  <c r="AG24" s="1"/>
  <c r="AF24" a="1"/>
  <c r="AF24" s="1"/>
  <c r="AE24" a="1"/>
  <c r="AE24" s="1"/>
  <c r="AD24" a="1"/>
  <c r="AD24" s="1"/>
  <c r="AC24" a="1"/>
  <c r="AC24" s="1"/>
  <c r="AB24" a="1"/>
  <c r="AB24" s="1"/>
  <c r="AA24" a="1"/>
  <c r="AA24" s="1"/>
  <c r="Z24" a="1"/>
  <c r="Z24" s="1"/>
  <c r="Y24" a="1"/>
  <c r="Y24" s="1"/>
  <c r="X24" a="1"/>
  <c r="X24" s="1"/>
  <c r="W24" a="1"/>
  <c r="W24" s="1"/>
  <c r="V24" a="1"/>
  <c r="V24" s="1"/>
  <c r="U24" a="1"/>
  <c r="U24" s="1"/>
  <c r="T24" a="1"/>
  <c r="T24" s="1"/>
  <c r="S24" a="1"/>
  <c r="S24" s="1"/>
  <c r="R24" a="1"/>
  <c r="R24" s="1"/>
  <c r="Q24" a="1"/>
  <c r="Q24" s="1"/>
  <c r="P24" a="1"/>
  <c r="P24" s="1"/>
  <c r="O24" a="1"/>
  <c r="O24" s="1"/>
  <c r="N24" a="1"/>
  <c r="N24" s="1"/>
  <c r="M24" a="1"/>
  <c r="M24" s="1"/>
  <c r="L24" a="1"/>
  <c r="L24" s="1"/>
  <c r="K24" a="1"/>
  <c r="K24" s="1"/>
  <c r="J24" a="1"/>
  <c r="J24" s="1"/>
  <c r="I24" a="1"/>
  <c r="I24" s="1"/>
  <c r="H24" a="1"/>
  <c r="H24" s="1"/>
  <c r="G24" a="1"/>
  <c r="G24" s="1"/>
  <c r="D24"/>
  <c r="AO26" a="1"/>
  <c r="AO26" s="1"/>
  <c r="AP26" s="1"/>
  <c r="AN26" a="1"/>
  <c r="AN26" s="1"/>
  <c r="AM26" a="1"/>
  <c r="AM26" s="1"/>
  <c r="AL26" a="1"/>
  <c r="AL26" s="1"/>
  <c r="AK26" a="1"/>
  <c r="AK26" s="1"/>
  <c r="AJ26" a="1"/>
  <c r="AJ26" s="1"/>
  <c r="AI26" a="1"/>
  <c r="AI26" s="1"/>
  <c r="AH26" a="1"/>
  <c r="AH26" s="1"/>
  <c r="AG26" a="1"/>
  <c r="AG26" s="1"/>
  <c r="AF26" a="1"/>
  <c r="AF26" s="1"/>
  <c r="AE26" a="1"/>
  <c r="AE26" s="1"/>
  <c r="AD26" a="1"/>
  <c r="AD26" s="1"/>
  <c r="AC26" a="1"/>
  <c r="AC26" s="1"/>
  <c r="AB26" a="1"/>
  <c r="AB26" s="1"/>
  <c r="AA26" a="1"/>
  <c r="AA26" s="1"/>
  <c r="Z26" a="1"/>
  <c r="Z26" s="1"/>
  <c r="Y26" a="1"/>
  <c r="Y26" s="1"/>
  <c r="X26" a="1"/>
  <c r="X26" s="1"/>
  <c r="W26" a="1"/>
  <c r="W26" s="1"/>
  <c r="V26" a="1"/>
  <c r="V26" s="1"/>
  <c r="U26" a="1"/>
  <c r="U26" s="1"/>
  <c r="T26" a="1"/>
  <c r="T26" s="1"/>
  <c r="S26" a="1"/>
  <c r="S26" s="1"/>
  <c r="R26" a="1"/>
  <c r="R26" s="1"/>
  <c r="Q26" a="1"/>
  <c r="Q26" s="1"/>
  <c r="P26" a="1"/>
  <c r="P26" s="1"/>
  <c r="O26" a="1"/>
  <c r="O26" s="1"/>
  <c r="N26" a="1"/>
  <c r="N26" s="1"/>
  <c r="M26" a="1"/>
  <c r="M26" s="1"/>
  <c r="L26" a="1"/>
  <c r="L26" s="1"/>
  <c r="K26" a="1"/>
  <c r="K26" s="1"/>
  <c r="J26" a="1"/>
  <c r="J26" s="1"/>
  <c r="I26" a="1"/>
  <c r="I26" s="1"/>
  <c r="H26" a="1"/>
  <c r="H26" s="1"/>
  <c r="G26" a="1"/>
  <c r="G26" s="1"/>
  <c r="AM25" a="1"/>
  <c r="AM25" s="1"/>
  <c r="AL25" a="1"/>
  <c r="AL25" s="1"/>
  <c r="AK25" a="1"/>
  <c r="AK25" s="1"/>
  <c r="AJ25" a="1"/>
  <c r="AJ25" s="1"/>
  <c r="AI25" a="1"/>
  <c r="AI25" s="1"/>
  <c r="AH25" a="1"/>
  <c r="AH25" s="1"/>
  <c r="AG25" a="1"/>
  <c r="AG25" s="1"/>
  <c r="AF25" a="1"/>
  <c r="AF25" s="1"/>
  <c r="AE25" a="1"/>
  <c r="AE25" s="1"/>
  <c r="AD25" a="1"/>
  <c r="AD25" s="1"/>
  <c r="AC25" a="1"/>
  <c r="AC25" s="1"/>
  <c r="AB25" a="1"/>
  <c r="AB25" s="1"/>
  <c r="AA25" a="1"/>
  <c r="AA25" s="1"/>
  <c r="Z25" a="1"/>
  <c r="Z25" s="1"/>
  <c r="Y25" a="1"/>
  <c r="Y25" s="1"/>
  <c r="X25" a="1"/>
  <c r="X25" s="1"/>
  <c r="W25" a="1"/>
  <c r="W25" s="1"/>
  <c r="V25" a="1"/>
  <c r="V25" s="1"/>
  <c r="U25" a="1"/>
  <c r="U25" s="1"/>
  <c r="T25" a="1"/>
  <c r="T25" s="1"/>
  <c r="S25" a="1"/>
  <c r="S25" s="1"/>
  <c r="R25" a="1"/>
  <c r="R25" s="1"/>
  <c r="Q25" a="1"/>
  <c r="Q25" s="1"/>
  <c r="P25" a="1"/>
  <c r="P25" s="1"/>
  <c r="O25" a="1"/>
  <c r="O25" s="1"/>
  <c r="N25" a="1"/>
  <c r="N25" s="1"/>
  <c r="M25" a="1"/>
  <c r="M25" s="1"/>
  <c r="L25" a="1"/>
  <c r="L25" s="1"/>
  <c r="K25" a="1"/>
  <c r="K25" s="1"/>
  <c r="J25" a="1"/>
  <c r="J25" s="1"/>
  <c r="I25" a="1"/>
  <c r="I25" s="1"/>
  <c r="H25" a="1"/>
  <c r="H25" s="1"/>
  <c r="G25" a="1"/>
  <c r="G25" s="1"/>
  <c r="E24"/>
  <c r="AU30"/>
  <c r="AM30" a="1"/>
  <c r="AM30" s="1"/>
  <c r="AL30" a="1"/>
  <c r="AL30" s="1"/>
  <c r="AK30" a="1"/>
  <c r="AK30" s="1"/>
  <c r="AJ30" a="1"/>
  <c r="AJ30" s="1"/>
  <c r="AI30" a="1"/>
  <c r="AI30" s="1"/>
  <c r="AH30" a="1"/>
  <c r="AH30" s="1"/>
  <c r="AG30" a="1"/>
  <c r="AG30" s="1"/>
  <c r="AF30" a="1"/>
  <c r="AF30" s="1"/>
  <c r="AE30" a="1"/>
  <c r="AE30" s="1"/>
  <c r="AD30" a="1"/>
  <c r="AD30" s="1"/>
  <c r="AC30" a="1"/>
  <c r="AC30" s="1"/>
  <c r="AB30" a="1"/>
  <c r="AB30" s="1"/>
  <c r="AA30" a="1"/>
  <c r="AA30" s="1"/>
  <c r="Z30" a="1"/>
  <c r="Z30" s="1"/>
  <c r="Y30" a="1"/>
  <c r="Y30" s="1"/>
  <c r="X30" a="1"/>
  <c r="X30" s="1"/>
  <c r="W30" a="1"/>
  <c r="W30" s="1"/>
  <c r="V30" a="1"/>
  <c r="V30" s="1"/>
  <c r="U30" a="1"/>
  <c r="U30" s="1"/>
  <c r="T30" a="1"/>
  <c r="T30" s="1"/>
  <c r="S30" a="1"/>
  <c r="S30" s="1"/>
  <c r="R30" a="1"/>
  <c r="R30" s="1"/>
  <c r="Q30" a="1"/>
  <c r="Q30" s="1"/>
  <c r="P30" a="1"/>
  <c r="P30" s="1"/>
  <c r="O30" a="1"/>
  <c r="O30" s="1"/>
  <c r="N30" a="1"/>
  <c r="N30" s="1"/>
  <c r="M30" a="1"/>
  <c r="M30" s="1"/>
  <c r="L30" a="1"/>
  <c r="L30" s="1"/>
  <c r="K30" a="1"/>
  <c r="K30" s="1"/>
  <c r="J30" a="1"/>
  <c r="J30" s="1"/>
  <c r="I30" a="1"/>
  <c r="I30" s="1"/>
  <c r="H30" a="1"/>
  <c r="H30" s="1"/>
  <c r="G30" a="1"/>
  <c r="G30" s="1"/>
  <c r="D30"/>
  <c r="AO32" a="1"/>
  <c r="AO32" s="1"/>
  <c r="AP32" s="1"/>
  <c r="AN32" a="1"/>
  <c r="AN32" s="1"/>
  <c r="AM32" a="1"/>
  <c r="AM32" s="1"/>
  <c r="AL32" a="1"/>
  <c r="AL32" s="1"/>
  <c r="AK32" a="1"/>
  <c r="AK32" s="1"/>
  <c r="AJ32" a="1"/>
  <c r="AJ32" s="1"/>
  <c r="AI32" a="1"/>
  <c r="AI32" s="1"/>
  <c r="AH32" a="1"/>
  <c r="AH32" s="1"/>
  <c r="AG32" a="1"/>
  <c r="AG32" s="1"/>
  <c r="AF32" a="1"/>
  <c r="AF32" s="1"/>
  <c r="AE32" a="1"/>
  <c r="AE32" s="1"/>
  <c r="AD32" a="1"/>
  <c r="AD32" s="1"/>
  <c r="AC32" a="1"/>
  <c r="AC32" s="1"/>
  <c r="AB32" a="1"/>
  <c r="AB32" s="1"/>
  <c r="AA32" a="1"/>
  <c r="AA32" s="1"/>
  <c r="Z32" a="1"/>
  <c r="Z32" s="1"/>
  <c r="Y32" a="1"/>
  <c r="Y32" s="1"/>
  <c r="X32" a="1"/>
  <c r="X32" s="1"/>
  <c r="W32" a="1"/>
  <c r="W32" s="1"/>
  <c r="V32" a="1"/>
  <c r="V32" s="1"/>
  <c r="U32" a="1"/>
  <c r="U32" s="1"/>
  <c r="T32" a="1"/>
  <c r="T32" s="1"/>
  <c r="S32" a="1"/>
  <c r="S32" s="1"/>
  <c r="R32" a="1"/>
  <c r="R32" s="1"/>
  <c r="Q32" a="1"/>
  <c r="Q32" s="1"/>
  <c r="P32" a="1"/>
  <c r="P32" s="1"/>
  <c r="O32" a="1"/>
  <c r="O32" s="1"/>
  <c r="N32" a="1"/>
  <c r="N32" s="1"/>
  <c r="M32" a="1"/>
  <c r="M32" s="1"/>
  <c r="L32" a="1"/>
  <c r="L32" s="1"/>
  <c r="K32" a="1"/>
  <c r="K32" s="1"/>
  <c r="J32" a="1"/>
  <c r="J32" s="1"/>
  <c r="I32" a="1"/>
  <c r="I32" s="1"/>
  <c r="H32" a="1"/>
  <c r="H32" s="1"/>
  <c r="G32" a="1"/>
  <c r="G32" s="1"/>
  <c r="AM31" a="1"/>
  <c r="AM31" s="1"/>
  <c r="AL31" a="1"/>
  <c r="AL31" s="1"/>
  <c r="AK31" a="1"/>
  <c r="AK31" s="1"/>
  <c r="AJ31" a="1"/>
  <c r="AJ31" s="1"/>
  <c r="AI31" a="1"/>
  <c r="AI31" s="1"/>
  <c r="AH31" a="1"/>
  <c r="AH31" s="1"/>
  <c r="AG31" a="1"/>
  <c r="AG31" s="1"/>
  <c r="AF31" a="1"/>
  <c r="AF31" s="1"/>
  <c r="AE31" a="1"/>
  <c r="AE31" s="1"/>
  <c r="AD31" a="1"/>
  <c r="AD31" s="1"/>
  <c r="AC31" a="1"/>
  <c r="AC31" s="1"/>
  <c r="AB31" a="1"/>
  <c r="AB31" s="1"/>
  <c r="AA31" a="1"/>
  <c r="AA31" s="1"/>
  <c r="Z31" a="1"/>
  <c r="Z31" s="1"/>
  <c r="Y31" a="1"/>
  <c r="Y31" s="1"/>
  <c r="X31" a="1"/>
  <c r="X31" s="1"/>
  <c r="W31" a="1"/>
  <c r="W31" s="1"/>
  <c r="V31" a="1"/>
  <c r="V31" s="1"/>
  <c r="U31" a="1"/>
  <c r="U31" s="1"/>
  <c r="T31" a="1"/>
  <c r="T31" s="1"/>
  <c r="S31" a="1"/>
  <c r="S31" s="1"/>
  <c r="R31" a="1"/>
  <c r="R31" s="1"/>
  <c r="Q31" a="1"/>
  <c r="Q31" s="1"/>
  <c r="P31" a="1"/>
  <c r="P31" s="1"/>
  <c r="O31" a="1"/>
  <c r="O31" s="1"/>
  <c r="N31" a="1"/>
  <c r="N31" s="1"/>
  <c r="M31" a="1"/>
  <c r="M31" s="1"/>
  <c r="L31" a="1"/>
  <c r="L31" s="1"/>
  <c r="K31" a="1"/>
  <c r="K31" s="1"/>
  <c r="J31" a="1"/>
  <c r="J31" s="1"/>
  <c r="I31" a="1"/>
  <c r="I31" s="1"/>
  <c r="H31" a="1"/>
  <c r="H31" s="1"/>
  <c r="G31" a="1"/>
  <c r="G31" s="1"/>
  <c r="E30"/>
  <c r="AU57"/>
  <c r="AM57" a="1"/>
  <c r="AM57" s="1"/>
  <c r="AL57" a="1"/>
  <c r="AL57" s="1"/>
  <c r="AK57" a="1"/>
  <c r="AK57" s="1"/>
  <c r="AJ57" a="1"/>
  <c r="AJ57" s="1"/>
  <c r="AI57" a="1"/>
  <c r="AI57" s="1"/>
  <c r="AH57" a="1"/>
  <c r="AH57" s="1"/>
  <c r="AG57" a="1"/>
  <c r="AG57" s="1"/>
  <c r="AF57" a="1"/>
  <c r="AF57" s="1"/>
  <c r="AE57" a="1"/>
  <c r="AE57" s="1"/>
  <c r="AD57" a="1"/>
  <c r="AD57" s="1"/>
  <c r="AC57" a="1"/>
  <c r="AC57" s="1"/>
  <c r="AB57" a="1"/>
  <c r="AB57" s="1"/>
  <c r="AA57" a="1"/>
  <c r="AA57" s="1"/>
  <c r="Z57" a="1"/>
  <c r="Z57" s="1"/>
  <c r="Y57" a="1"/>
  <c r="Y57" s="1"/>
  <c r="X57" a="1"/>
  <c r="X57" s="1"/>
  <c r="W57" a="1"/>
  <c r="W57" s="1"/>
  <c r="V57" a="1"/>
  <c r="V57" s="1"/>
  <c r="U57" a="1"/>
  <c r="U57" s="1"/>
  <c r="T57" a="1"/>
  <c r="T57" s="1"/>
  <c r="S57" a="1"/>
  <c r="S57" s="1"/>
  <c r="R57" a="1"/>
  <c r="R57" s="1"/>
  <c r="Q57" a="1"/>
  <c r="Q57" s="1"/>
  <c r="P57" a="1"/>
  <c r="P57" s="1"/>
  <c r="O57" a="1"/>
  <c r="O57" s="1"/>
  <c r="N57" a="1"/>
  <c r="N57" s="1"/>
  <c r="M57" a="1"/>
  <c r="M57" s="1"/>
  <c r="L57" a="1"/>
  <c r="L57" s="1"/>
  <c r="K57" a="1"/>
  <c r="K57" s="1"/>
  <c r="J57" a="1"/>
  <c r="J57" s="1"/>
  <c r="I57" a="1"/>
  <c r="I57" s="1"/>
  <c r="H57" a="1"/>
  <c r="H57" s="1"/>
  <c r="G57" a="1"/>
  <c r="G57" s="1"/>
  <c r="D57"/>
  <c r="AO59" a="1"/>
  <c r="AO59" s="1"/>
  <c r="AP59" s="1"/>
  <c r="AN59" a="1"/>
  <c r="AN59" s="1"/>
  <c r="AM59" a="1"/>
  <c r="AM59" s="1"/>
  <c r="AL59" a="1"/>
  <c r="AL59" s="1"/>
  <c r="AK59" a="1"/>
  <c r="AK59" s="1"/>
  <c r="AJ59" a="1"/>
  <c r="AJ59" s="1"/>
  <c r="AI59" a="1"/>
  <c r="AI59" s="1"/>
  <c r="AH59" a="1"/>
  <c r="AH59" s="1"/>
  <c r="AG59" a="1"/>
  <c r="AG59" s="1"/>
  <c r="AF59" a="1"/>
  <c r="AF59" s="1"/>
  <c r="AE59" a="1"/>
  <c r="AE59" s="1"/>
  <c r="AD59" a="1"/>
  <c r="AD59" s="1"/>
  <c r="AC59" a="1"/>
  <c r="AC59" s="1"/>
  <c r="AB59" a="1"/>
  <c r="AB59" s="1"/>
  <c r="AA59" a="1"/>
  <c r="AA59" s="1"/>
  <c r="Z59" a="1"/>
  <c r="Z59" s="1"/>
  <c r="Y59" a="1"/>
  <c r="Y59" s="1"/>
  <c r="X59" a="1"/>
  <c r="X59" s="1"/>
  <c r="W59" a="1"/>
  <c r="W59" s="1"/>
  <c r="V59" a="1"/>
  <c r="V59" s="1"/>
  <c r="U59" a="1"/>
  <c r="U59" s="1"/>
  <c r="T59" a="1"/>
  <c r="T59" s="1"/>
  <c r="S59" a="1"/>
  <c r="S59" s="1"/>
  <c r="R59" a="1"/>
  <c r="R59" s="1"/>
  <c r="Q59" a="1"/>
  <c r="Q59" s="1"/>
  <c r="P59" a="1"/>
  <c r="P59" s="1"/>
  <c r="O59" a="1"/>
  <c r="O59" s="1"/>
  <c r="N59" a="1"/>
  <c r="N59" s="1"/>
  <c r="M59" a="1"/>
  <c r="M59" s="1"/>
  <c r="L59" a="1"/>
  <c r="L59" s="1"/>
  <c r="K59" a="1"/>
  <c r="K59" s="1"/>
  <c r="J59" a="1"/>
  <c r="J59" s="1"/>
  <c r="I59" a="1"/>
  <c r="I59" s="1"/>
  <c r="H59" a="1"/>
  <c r="H59" s="1"/>
  <c r="G59" a="1"/>
  <c r="G59" s="1"/>
  <c r="AM58" a="1"/>
  <c r="AM58" s="1"/>
  <c r="AL58" a="1"/>
  <c r="AL58" s="1"/>
  <c r="AK58" a="1"/>
  <c r="AK58" s="1"/>
  <c r="AJ58" a="1"/>
  <c r="AJ58" s="1"/>
  <c r="AI58" a="1"/>
  <c r="AI58" s="1"/>
  <c r="AH58" a="1"/>
  <c r="AH58" s="1"/>
  <c r="AG58" a="1"/>
  <c r="AG58" s="1"/>
  <c r="AF58" a="1"/>
  <c r="AF58" s="1"/>
  <c r="AE58" a="1"/>
  <c r="AE58" s="1"/>
  <c r="AD58" a="1"/>
  <c r="AD58" s="1"/>
  <c r="AC58" a="1"/>
  <c r="AC58" s="1"/>
  <c r="AB58" a="1"/>
  <c r="AB58" s="1"/>
  <c r="AA58" a="1"/>
  <c r="AA58" s="1"/>
  <c r="Z58" a="1"/>
  <c r="Z58" s="1"/>
  <c r="Y58" a="1"/>
  <c r="Y58" s="1"/>
  <c r="X58" a="1"/>
  <c r="X58" s="1"/>
  <c r="W58" a="1"/>
  <c r="W58" s="1"/>
  <c r="V58" a="1"/>
  <c r="V58" s="1"/>
  <c r="U58" a="1"/>
  <c r="U58" s="1"/>
  <c r="T58" a="1"/>
  <c r="T58" s="1"/>
  <c r="S58" a="1"/>
  <c r="S58" s="1"/>
  <c r="R58" a="1"/>
  <c r="R58" s="1"/>
  <c r="Q58" a="1"/>
  <c r="Q58" s="1"/>
  <c r="P58" a="1"/>
  <c r="P58" s="1"/>
  <c r="O58" a="1"/>
  <c r="O58" s="1"/>
  <c r="N58" a="1"/>
  <c r="N58" s="1"/>
  <c r="M58" a="1"/>
  <c r="M58" s="1"/>
  <c r="L58" a="1"/>
  <c r="L58" s="1"/>
  <c r="K58" a="1"/>
  <c r="K58" s="1"/>
  <c r="J58" a="1"/>
  <c r="J58" s="1"/>
  <c r="I58" a="1"/>
  <c r="I58" s="1"/>
  <c r="H58" a="1"/>
  <c r="H58" s="1"/>
  <c r="G58" a="1"/>
  <c r="G58" s="1"/>
  <c r="E57"/>
  <c r="AU63"/>
  <c r="AM63" a="1"/>
  <c r="AM63" s="1"/>
  <c r="AL63" a="1"/>
  <c r="AL63" s="1"/>
  <c r="AK63" a="1"/>
  <c r="AK63" s="1"/>
  <c r="AJ63" a="1"/>
  <c r="AJ63" s="1"/>
  <c r="AI63" a="1"/>
  <c r="AI63" s="1"/>
  <c r="AH63" a="1"/>
  <c r="AH63" s="1"/>
  <c r="AG63" a="1"/>
  <c r="AG63" s="1"/>
  <c r="AF63" a="1"/>
  <c r="AF63" s="1"/>
  <c r="AE63" a="1"/>
  <c r="AE63" s="1"/>
  <c r="AD63" a="1"/>
  <c r="AD63" s="1"/>
  <c r="AC63" a="1"/>
  <c r="AC63" s="1"/>
  <c r="AB63" a="1"/>
  <c r="AB63" s="1"/>
  <c r="AA63" a="1"/>
  <c r="AA63" s="1"/>
  <c r="Z63" a="1"/>
  <c r="Z63" s="1"/>
  <c r="Y63" a="1"/>
  <c r="Y63" s="1"/>
  <c r="X63" a="1"/>
  <c r="X63" s="1"/>
  <c r="W63" a="1"/>
  <c r="W63" s="1"/>
  <c r="V63" a="1"/>
  <c r="V63" s="1"/>
  <c r="U63" a="1"/>
  <c r="U63" s="1"/>
  <c r="T63" a="1"/>
  <c r="T63" s="1"/>
  <c r="S63" a="1"/>
  <c r="S63" s="1"/>
  <c r="R63" a="1"/>
  <c r="R63" s="1"/>
  <c r="Q63" a="1"/>
  <c r="Q63" s="1"/>
  <c r="P63" a="1"/>
  <c r="P63" s="1"/>
  <c r="O63" a="1"/>
  <c r="O63" s="1"/>
  <c r="N63" a="1"/>
  <c r="N63" s="1"/>
  <c r="M63" a="1"/>
  <c r="M63" s="1"/>
  <c r="L63" a="1"/>
  <c r="L63" s="1"/>
  <c r="K63" a="1"/>
  <c r="K63" s="1"/>
  <c r="J63" a="1"/>
  <c r="J63" s="1"/>
  <c r="I63" a="1"/>
  <c r="I63" s="1"/>
  <c r="H63" a="1"/>
  <c r="H63" s="1"/>
  <c r="G63" a="1"/>
  <c r="G63" s="1"/>
  <c r="D63"/>
  <c r="AO65" a="1"/>
  <c r="AO65" s="1"/>
  <c r="AP65" s="1"/>
  <c r="AN65" a="1"/>
  <c r="AN65" s="1"/>
  <c r="AM65" a="1"/>
  <c r="AM65" s="1"/>
  <c r="AL65" a="1"/>
  <c r="AL65" s="1"/>
  <c r="AK65" a="1"/>
  <c r="AK65" s="1"/>
  <c r="AJ65" a="1"/>
  <c r="AJ65" s="1"/>
  <c r="AI65" a="1"/>
  <c r="AI65" s="1"/>
  <c r="AH65" a="1"/>
  <c r="AH65" s="1"/>
  <c r="AG65" a="1"/>
  <c r="AG65" s="1"/>
  <c r="AF65" a="1"/>
  <c r="AF65" s="1"/>
  <c r="AE65" a="1"/>
  <c r="AE65" s="1"/>
  <c r="AD65" a="1"/>
  <c r="AD65" s="1"/>
  <c r="AC65" a="1"/>
  <c r="AC65" s="1"/>
  <c r="AB65" a="1"/>
  <c r="AB65" s="1"/>
  <c r="AA65" a="1"/>
  <c r="AA65" s="1"/>
  <c r="Z65" a="1"/>
  <c r="Z65" s="1"/>
  <c r="Y65" a="1"/>
  <c r="Y65" s="1"/>
  <c r="X65" a="1"/>
  <c r="X65" s="1"/>
  <c r="W65" a="1"/>
  <c r="W65" s="1"/>
  <c r="V65" a="1"/>
  <c r="V65" s="1"/>
  <c r="U65" a="1"/>
  <c r="U65" s="1"/>
  <c r="T65" a="1"/>
  <c r="T65" s="1"/>
  <c r="S65" a="1"/>
  <c r="S65" s="1"/>
  <c r="R65" a="1"/>
  <c r="R65" s="1"/>
  <c r="Q65" a="1"/>
  <c r="Q65" s="1"/>
  <c r="P65" a="1"/>
  <c r="P65" s="1"/>
  <c r="O65" a="1"/>
  <c r="O65" s="1"/>
  <c r="N65" a="1"/>
  <c r="N65" s="1"/>
  <c r="M65" a="1"/>
  <c r="M65" s="1"/>
  <c r="L65" a="1"/>
  <c r="L65" s="1"/>
  <c r="K65" a="1"/>
  <c r="K65" s="1"/>
  <c r="J65" a="1"/>
  <c r="J65" s="1"/>
  <c r="I65" a="1"/>
  <c r="I65" s="1"/>
  <c r="H65" a="1"/>
  <c r="H65" s="1"/>
  <c r="G65" a="1"/>
  <c r="G65" s="1"/>
  <c r="AM64" a="1"/>
  <c r="AM64" s="1"/>
  <c r="AL64" a="1"/>
  <c r="AL64" s="1"/>
  <c r="AK64" a="1"/>
  <c r="AK64" s="1"/>
  <c r="AJ64" a="1"/>
  <c r="AJ64" s="1"/>
  <c r="AI64" a="1"/>
  <c r="AI64" s="1"/>
  <c r="AH64" a="1"/>
  <c r="AH64" s="1"/>
  <c r="AG64" a="1"/>
  <c r="AG64" s="1"/>
  <c r="AF64" a="1"/>
  <c r="AF64" s="1"/>
  <c r="AE64" a="1"/>
  <c r="AE64" s="1"/>
  <c r="AD64" a="1"/>
  <c r="AD64" s="1"/>
  <c r="AC64" a="1"/>
  <c r="AC64" s="1"/>
  <c r="AB64" a="1"/>
  <c r="AB64" s="1"/>
  <c r="AA64" a="1"/>
  <c r="AA64" s="1"/>
  <c r="Z64" a="1"/>
  <c r="Z64" s="1"/>
  <c r="Y64" a="1"/>
  <c r="Y64" s="1"/>
  <c r="X64" a="1"/>
  <c r="X64" s="1"/>
  <c r="W64" a="1"/>
  <c r="W64" s="1"/>
  <c r="V64" a="1"/>
  <c r="V64" s="1"/>
  <c r="U64" a="1"/>
  <c r="U64" s="1"/>
  <c r="T64" a="1"/>
  <c r="T64" s="1"/>
  <c r="S64" a="1"/>
  <c r="S64" s="1"/>
  <c r="R64" a="1"/>
  <c r="R64" s="1"/>
  <c r="Q64" a="1"/>
  <c r="Q64" s="1"/>
  <c r="P64" a="1"/>
  <c r="P64" s="1"/>
  <c r="O64" a="1"/>
  <c r="O64" s="1"/>
  <c r="N64" a="1"/>
  <c r="N64" s="1"/>
  <c r="M64" a="1"/>
  <c r="M64" s="1"/>
  <c r="L64" a="1"/>
  <c r="L64" s="1"/>
  <c r="K64" a="1"/>
  <c r="K64" s="1"/>
  <c r="J64" a="1"/>
  <c r="J64" s="1"/>
  <c r="I64" a="1"/>
  <c r="I64" s="1"/>
  <c r="H64" a="1"/>
  <c r="H64" s="1"/>
  <c r="G64" a="1"/>
  <c r="G64" s="1"/>
  <c r="E63"/>
  <c r="AU69"/>
  <c r="AM69" a="1"/>
  <c r="AM69" s="1"/>
  <c r="AL69" a="1"/>
  <c r="AL69" s="1"/>
  <c r="AK69" a="1"/>
  <c r="AK69" s="1"/>
  <c r="AJ69" a="1"/>
  <c r="AJ69" s="1"/>
  <c r="AI69" a="1"/>
  <c r="AI69" s="1"/>
  <c r="AH69" a="1"/>
  <c r="AH69" s="1"/>
  <c r="AG69" a="1"/>
  <c r="AG69" s="1"/>
  <c r="AF69" a="1"/>
  <c r="AF69" s="1"/>
  <c r="AE69" a="1"/>
  <c r="AE69" s="1"/>
  <c r="AD69" a="1"/>
  <c r="AD69" s="1"/>
  <c r="AC69" a="1"/>
  <c r="AC69" s="1"/>
  <c r="AB69" a="1"/>
  <c r="AB69" s="1"/>
  <c r="AA69" a="1"/>
  <c r="AA69" s="1"/>
  <c r="Z69" a="1"/>
  <c r="Z69" s="1"/>
  <c r="Y69" a="1"/>
  <c r="Y69" s="1"/>
  <c r="X69" a="1"/>
  <c r="X69" s="1"/>
  <c r="W69" a="1"/>
  <c r="W69" s="1"/>
  <c r="V69" a="1"/>
  <c r="V69" s="1"/>
  <c r="U69" a="1"/>
  <c r="U69" s="1"/>
  <c r="T69" a="1"/>
  <c r="T69" s="1"/>
  <c r="S69" a="1"/>
  <c r="S69" s="1"/>
  <c r="R69" a="1"/>
  <c r="R69" s="1"/>
  <c r="Q69" a="1"/>
  <c r="Q69" s="1"/>
  <c r="P69" a="1"/>
  <c r="P69" s="1"/>
  <c r="O69" a="1"/>
  <c r="O69" s="1"/>
  <c r="N69" a="1"/>
  <c r="N69" s="1"/>
  <c r="M69" a="1"/>
  <c r="M69" s="1"/>
  <c r="L69" a="1"/>
  <c r="L69" s="1"/>
  <c r="K69" a="1"/>
  <c r="K69" s="1"/>
  <c r="J69" a="1"/>
  <c r="J69" s="1"/>
  <c r="I69" a="1"/>
  <c r="I69" s="1"/>
  <c r="H69" a="1"/>
  <c r="H69" s="1"/>
  <c r="G69" a="1"/>
  <c r="G69" s="1"/>
  <c r="D69"/>
  <c r="AO71" a="1"/>
  <c r="AO71" s="1"/>
  <c r="AP71" s="1"/>
  <c r="AN71" a="1"/>
  <c r="AN71" s="1"/>
  <c r="AM71" a="1"/>
  <c r="AM71" s="1"/>
  <c r="AL71" a="1"/>
  <c r="AL71" s="1"/>
  <c r="AK71" a="1"/>
  <c r="AK71" s="1"/>
  <c r="AJ71" a="1"/>
  <c r="AJ71" s="1"/>
  <c r="AI71" a="1"/>
  <c r="AI71" s="1"/>
  <c r="AH71" a="1"/>
  <c r="AH71" s="1"/>
  <c r="AG71" a="1"/>
  <c r="AG71" s="1"/>
  <c r="AF71" a="1"/>
  <c r="AF71" s="1"/>
  <c r="AE71" a="1"/>
  <c r="AE71" s="1"/>
  <c r="AD71" a="1"/>
  <c r="AD71" s="1"/>
  <c r="AC71" a="1"/>
  <c r="AC71" s="1"/>
  <c r="AB71" a="1"/>
  <c r="AB71" s="1"/>
  <c r="AA71" a="1"/>
  <c r="AA71" s="1"/>
  <c r="Z71" a="1"/>
  <c r="Z71" s="1"/>
  <c r="Y71" a="1"/>
  <c r="Y71" s="1"/>
  <c r="X71" a="1"/>
  <c r="X71" s="1"/>
  <c r="W71" a="1"/>
  <c r="W71" s="1"/>
  <c r="V71" a="1"/>
  <c r="V71" s="1"/>
  <c r="U71" a="1"/>
  <c r="U71" s="1"/>
  <c r="T71" a="1"/>
  <c r="T71" s="1"/>
  <c r="S71" a="1"/>
  <c r="S71" s="1"/>
  <c r="R71" a="1"/>
  <c r="R71" s="1"/>
  <c r="Q71" a="1"/>
  <c r="Q71" s="1"/>
  <c r="P71" a="1"/>
  <c r="P71" s="1"/>
  <c r="O71" a="1"/>
  <c r="O71" s="1"/>
  <c r="N71" a="1"/>
  <c r="N71" s="1"/>
  <c r="M71" a="1"/>
  <c r="M71" s="1"/>
  <c r="L71" a="1"/>
  <c r="L71" s="1"/>
  <c r="K71" a="1"/>
  <c r="K71" s="1"/>
  <c r="J71" a="1"/>
  <c r="J71" s="1"/>
  <c r="I71" a="1"/>
  <c r="I71" s="1"/>
  <c r="H71" a="1"/>
  <c r="H71" s="1"/>
  <c r="G71" a="1"/>
  <c r="G71" s="1"/>
  <c r="AM70" a="1"/>
  <c r="AM70" s="1"/>
  <c r="AL70" a="1"/>
  <c r="AL70" s="1"/>
  <c r="AK70" a="1"/>
  <c r="AK70" s="1"/>
  <c r="AJ70" a="1"/>
  <c r="AJ70" s="1"/>
  <c r="AI70" a="1"/>
  <c r="AI70" s="1"/>
  <c r="AH70" a="1"/>
  <c r="AH70" s="1"/>
  <c r="AG70" a="1"/>
  <c r="AG70" s="1"/>
  <c r="AF70" a="1"/>
  <c r="AF70" s="1"/>
  <c r="AE70" a="1"/>
  <c r="AE70" s="1"/>
  <c r="AD70" a="1"/>
  <c r="AD70" s="1"/>
  <c r="AC70" a="1"/>
  <c r="AC70" s="1"/>
  <c r="AB70" a="1"/>
  <c r="AB70" s="1"/>
  <c r="AA70" a="1"/>
  <c r="AA70" s="1"/>
  <c r="Z70" a="1"/>
  <c r="Z70" s="1"/>
  <c r="Y70" a="1"/>
  <c r="Y70" s="1"/>
  <c r="X70" a="1"/>
  <c r="X70" s="1"/>
  <c r="W70" a="1"/>
  <c r="W70" s="1"/>
  <c r="V70" a="1"/>
  <c r="V70" s="1"/>
  <c r="U70" a="1"/>
  <c r="U70" s="1"/>
  <c r="T70" a="1"/>
  <c r="T70" s="1"/>
  <c r="S70" a="1"/>
  <c r="S70" s="1"/>
  <c r="R70" a="1"/>
  <c r="R70" s="1"/>
  <c r="Q70" a="1"/>
  <c r="Q70" s="1"/>
  <c r="P70" a="1"/>
  <c r="P70" s="1"/>
  <c r="O70" a="1"/>
  <c r="O70" s="1"/>
  <c r="N70" a="1"/>
  <c r="N70" s="1"/>
  <c r="M70" a="1"/>
  <c r="M70" s="1"/>
  <c r="L70" a="1"/>
  <c r="L70" s="1"/>
  <c r="K70" a="1"/>
  <c r="K70" s="1"/>
  <c r="J70" a="1"/>
  <c r="J70" s="1"/>
  <c r="I70" a="1"/>
  <c r="I70" s="1"/>
  <c r="H70" a="1"/>
  <c r="H70" s="1"/>
  <c r="G70" a="1"/>
  <c r="G70" s="1"/>
  <c r="E69"/>
  <c r="AU75"/>
  <c r="AM75" a="1"/>
  <c r="AM75" s="1"/>
  <c r="AL75" a="1"/>
  <c r="AL75" s="1"/>
  <c r="AK75" a="1"/>
  <c r="AK75" s="1"/>
  <c r="AJ75" a="1"/>
  <c r="AJ75" s="1"/>
  <c r="AI75" a="1"/>
  <c r="AI75" s="1"/>
  <c r="AH75" a="1"/>
  <c r="AH75" s="1"/>
  <c r="AG75" a="1"/>
  <c r="AG75" s="1"/>
  <c r="AF75" a="1"/>
  <c r="AF75" s="1"/>
  <c r="AE75" a="1"/>
  <c r="AE75" s="1"/>
  <c r="AD75" a="1"/>
  <c r="AD75" s="1"/>
  <c r="AC75" a="1"/>
  <c r="AC75" s="1"/>
  <c r="AB75" a="1"/>
  <c r="AB75" s="1"/>
  <c r="AA75" a="1"/>
  <c r="AA75" s="1"/>
  <c r="Z75" a="1"/>
  <c r="Z75" s="1"/>
  <c r="Y75" a="1"/>
  <c r="Y75" s="1"/>
  <c r="X75" a="1"/>
  <c r="X75" s="1"/>
  <c r="W75" a="1"/>
  <c r="W75" s="1"/>
  <c r="V75" a="1"/>
  <c r="V75" s="1"/>
  <c r="U75" a="1"/>
  <c r="U75" s="1"/>
  <c r="T75" a="1"/>
  <c r="T75" s="1"/>
  <c r="S75" a="1"/>
  <c r="S75" s="1"/>
  <c r="R75" a="1"/>
  <c r="R75" s="1"/>
  <c r="Q75" a="1"/>
  <c r="Q75" s="1"/>
  <c r="P75" a="1"/>
  <c r="P75" s="1"/>
  <c r="O75" a="1"/>
  <c r="O75" s="1"/>
  <c r="N75" a="1"/>
  <c r="N75" s="1"/>
  <c r="M75" a="1"/>
  <c r="M75" s="1"/>
  <c r="L75" a="1"/>
  <c r="L75" s="1"/>
  <c r="K75" a="1"/>
  <c r="K75" s="1"/>
  <c r="J75" a="1"/>
  <c r="J75" s="1"/>
  <c r="I75" a="1"/>
  <c r="I75" s="1"/>
  <c r="H75" a="1"/>
  <c r="H75" s="1"/>
  <c r="G75" a="1"/>
  <c r="G75" s="1"/>
  <c r="D75"/>
  <c r="AO77" a="1"/>
  <c r="AO77" s="1"/>
  <c r="AP77" s="1"/>
  <c r="AN77" a="1"/>
  <c r="AN77" s="1"/>
  <c r="AM77" a="1"/>
  <c r="AM77" s="1"/>
  <c r="AL77" a="1"/>
  <c r="AL77" s="1"/>
  <c r="AK77" a="1"/>
  <c r="AK77" s="1"/>
  <c r="AJ77" a="1"/>
  <c r="AJ77" s="1"/>
  <c r="AI77" a="1"/>
  <c r="AI77" s="1"/>
  <c r="AH77" a="1"/>
  <c r="AH77" s="1"/>
  <c r="AG77" a="1"/>
  <c r="AG77" s="1"/>
  <c r="AF77" a="1"/>
  <c r="AF77" s="1"/>
  <c r="AE77" a="1"/>
  <c r="AE77" s="1"/>
  <c r="AD77" a="1"/>
  <c r="AD77" s="1"/>
  <c r="AC77" a="1"/>
  <c r="AC77" s="1"/>
  <c r="AB77" a="1"/>
  <c r="AB77" s="1"/>
  <c r="AA77" a="1"/>
  <c r="AA77" s="1"/>
  <c r="Z77" a="1"/>
  <c r="Z77" s="1"/>
  <c r="Y77" a="1"/>
  <c r="Y77" s="1"/>
  <c r="X77" a="1"/>
  <c r="X77" s="1"/>
  <c r="W77" a="1"/>
  <c r="W77" s="1"/>
  <c r="V77" a="1"/>
  <c r="V77" s="1"/>
  <c r="U77" a="1"/>
  <c r="U77" s="1"/>
  <c r="T77" a="1"/>
  <c r="T77" s="1"/>
  <c r="S77" a="1"/>
  <c r="S77" s="1"/>
  <c r="R77" a="1"/>
  <c r="R77" s="1"/>
  <c r="Q77" a="1"/>
  <c r="Q77" s="1"/>
  <c r="P77" a="1"/>
  <c r="P77" s="1"/>
  <c r="O77" a="1"/>
  <c r="O77" s="1"/>
  <c r="N77" a="1"/>
  <c r="N77" s="1"/>
  <c r="M77" a="1"/>
  <c r="M77" s="1"/>
  <c r="L77" a="1"/>
  <c r="L77" s="1"/>
  <c r="K77" a="1"/>
  <c r="K77" s="1"/>
  <c r="J77" a="1"/>
  <c r="J77" s="1"/>
  <c r="I77" a="1"/>
  <c r="I77" s="1"/>
  <c r="H77" a="1"/>
  <c r="H77" s="1"/>
  <c r="G77" a="1"/>
  <c r="G77" s="1"/>
  <c r="AM76" a="1"/>
  <c r="AM76" s="1"/>
  <c r="AL76" a="1"/>
  <c r="AL76" s="1"/>
  <c r="AK76" a="1"/>
  <c r="AK76" s="1"/>
  <c r="AJ76" a="1"/>
  <c r="AJ76" s="1"/>
  <c r="AI76" a="1"/>
  <c r="AI76" s="1"/>
  <c r="AH76" a="1"/>
  <c r="AH76" s="1"/>
  <c r="AG76" a="1"/>
  <c r="AG76" s="1"/>
  <c r="AF76" a="1"/>
  <c r="AF76" s="1"/>
  <c r="AE76" a="1"/>
  <c r="AE76" s="1"/>
  <c r="AD76" a="1"/>
  <c r="AD76" s="1"/>
  <c r="AC76" a="1"/>
  <c r="AC76" s="1"/>
  <c r="AB76" a="1"/>
  <c r="AB76" s="1"/>
  <c r="AA76" a="1"/>
  <c r="AA76" s="1"/>
  <c r="Z76" a="1"/>
  <c r="Z76" s="1"/>
  <c r="Y76" a="1"/>
  <c r="Y76" s="1"/>
  <c r="X76" a="1"/>
  <c r="X76" s="1"/>
  <c r="W76" a="1"/>
  <c r="W76" s="1"/>
  <c r="V76" a="1"/>
  <c r="V76" s="1"/>
  <c r="U76" a="1"/>
  <c r="U76" s="1"/>
  <c r="T76" a="1"/>
  <c r="T76" s="1"/>
  <c r="S76" a="1"/>
  <c r="S76" s="1"/>
  <c r="R76" a="1"/>
  <c r="R76" s="1"/>
  <c r="Q76" a="1"/>
  <c r="Q76" s="1"/>
  <c r="P76" a="1"/>
  <c r="P76" s="1"/>
  <c r="O76" a="1"/>
  <c r="O76" s="1"/>
  <c r="N76" a="1"/>
  <c r="N76" s="1"/>
  <c r="M76" a="1"/>
  <c r="M76" s="1"/>
  <c r="L76" a="1"/>
  <c r="L76" s="1"/>
  <c r="K76" a="1"/>
  <c r="K76" s="1"/>
  <c r="J76" a="1"/>
  <c r="J76" s="1"/>
  <c r="I76" a="1"/>
  <c r="I76" s="1"/>
  <c r="H76" a="1"/>
  <c r="H76" s="1"/>
  <c r="G76" a="1"/>
  <c r="G76" s="1"/>
  <c r="E75"/>
  <c r="AU81"/>
  <c r="AM81" a="1"/>
  <c r="AM81" s="1"/>
  <c r="AL81" a="1"/>
  <c r="AL81" s="1"/>
  <c r="AK81" a="1"/>
  <c r="AK81" s="1"/>
  <c r="AJ81" a="1"/>
  <c r="AJ81" s="1"/>
  <c r="AI81" a="1"/>
  <c r="AI81" s="1"/>
  <c r="AH81" a="1"/>
  <c r="AH81" s="1"/>
  <c r="AG81" a="1"/>
  <c r="AG81" s="1"/>
  <c r="AF81" a="1"/>
  <c r="AF81" s="1"/>
  <c r="AE81" a="1"/>
  <c r="AE81" s="1"/>
  <c r="AD81" a="1"/>
  <c r="AD81" s="1"/>
  <c r="AC81" a="1"/>
  <c r="AC81" s="1"/>
  <c r="AB81" a="1"/>
  <c r="AB81" s="1"/>
  <c r="AA81" a="1"/>
  <c r="AA81" s="1"/>
  <c r="Z81" a="1"/>
  <c r="Z81" s="1"/>
  <c r="Y81" a="1"/>
  <c r="Y81" s="1"/>
  <c r="X81" a="1"/>
  <c r="X81" s="1"/>
  <c r="W81" a="1"/>
  <c r="W81" s="1"/>
  <c r="V81" a="1"/>
  <c r="V81" s="1"/>
  <c r="U81" a="1"/>
  <c r="U81" s="1"/>
  <c r="T81" a="1"/>
  <c r="T81" s="1"/>
  <c r="S81" a="1"/>
  <c r="S81" s="1"/>
  <c r="R81" a="1"/>
  <c r="R81" s="1"/>
  <c r="Q81" a="1"/>
  <c r="Q81" s="1"/>
  <c r="P81" a="1"/>
  <c r="P81" s="1"/>
  <c r="O81" a="1"/>
  <c r="O81" s="1"/>
  <c r="N81" a="1"/>
  <c r="N81" s="1"/>
  <c r="M81" a="1"/>
  <c r="M81" s="1"/>
  <c r="L81" a="1"/>
  <c r="L81" s="1"/>
  <c r="K81" a="1"/>
  <c r="K81" s="1"/>
  <c r="J81" a="1"/>
  <c r="J81" s="1"/>
  <c r="I81" a="1"/>
  <c r="I81" s="1"/>
  <c r="H81" a="1"/>
  <c r="H81" s="1"/>
  <c r="G81" a="1"/>
  <c r="G81" s="1"/>
  <c r="D81"/>
  <c r="AO83" a="1"/>
  <c r="AO83" s="1"/>
  <c r="AP83" s="1"/>
  <c r="AN83" a="1"/>
  <c r="AN83" s="1"/>
  <c r="AM83" a="1"/>
  <c r="AM83" s="1"/>
  <c r="AL83" a="1"/>
  <c r="AL83" s="1"/>
  <c r="AK83" a="1"/>
  <c r="AK83" s="1"/>
  <c r="AJ83" a="1"/>
  <c r="AJ83" s="1"/>
  <c r="AI83" a="1"/>
  <c r="AI83" s="1"/>
  <c r="AH83" a="1"/>
  <c r="AH83" s="1"/>
  <c r="AG83" a="1"/>
  <c r="AG83" s="1"/>
  <c r="AF83" a="1"/>
  <c r="AF83" s="1"/>
  <c r="AE83" a="1"/>
  <c r="AE83" s="1"/>
  <c r="AD83" a="1"/>
  <c r="AD83" s="1"/>
  <c r="AC83" a="1"/>
  <c r="AC83" s="1"/>
  <c r="AB83" a="1"/>
  <c r="AB83" s="1"/>
  <c r="AA83" a="1"/>
  <c r="AA83" s="1"/>
  <c r="Z83" a="1"/>
  <c r="Z83" s="1"/>
  <c r="Y83" a="1"/>
  <c r="Y83" s="1"/>
  <c r="X83" a="1"/>
  <c r="X83" s="1"/>
  <c r="W83" a="1"/>
  <c r="W83" s="1"/>
  <c r="V83" a="1"/>
  <c r="V83" s="1"/>
  <c r="U83" a="1"/>
  <c r="U83" s="1"/>
  <c r="T83" a="1"/>
  <c r="T83" s="1"/>
  <c r="S83" a="1"/>
  <c r="S83" s="1"/>
  <c r="R83" a="1"/>
  <c r="R83" s="1"/>
  <c r="Q83" a="1"/>
  <c r="Q83" s="1"/>
  <c r="P83" a="1"/>
  <c r="P83" s="1"/>
  <c r="O83" a="1"/>
  <c r="O83" s="1"/>
  <c r="N83" a="1"/>
  <c r="N83" s="1"/>
  <c r="M83" a="1"/>
  <c r="M83" s="1"/>
  <c r="L83" a="1"/>
  <c r="L83" s="1"/>
  <c r="K83" a="1"/>
  <c r="K83" s="1"/>
  <c r="J83" a="1"/>
  <c r="J83" s="1"/>
  <c r="I83" a="1"/>
  <c r="I83" s="1"/>
  <c r="H83" a="1"/>
  <c r="H83" s="1"/>
  <c r="G83" a="1"/>
  <c r="G83" s="1"/>
  <c r="AM82" a="1"/>
  <c r="AM82" s="1"/>
  <c r="AL82" a="1"/>
  <c r="AL82" s="1"/>
  <c r="AK82" a="1"/>
  <c r="AK82" s="1"/>
  <c r="AJ82" a="1"/>
  <c r="AJ82" s="1"/>
  <c r="AI82" a="1"/>
  <c r="AI82" s="1"/>
  <c r="AH82" a="1"/>
  <c r="AH82" s="1"/>
  <c r="AG82" a="1"/>
  <c r="AG82" s="1"/>
  <c r="AF82" a="1"/>
  <c r="AF82" s="1"/>
  <c r="AE82" a="1"/>
  <c r="AE82" s="1"/>
  <c r="AD82" a="1"/>
  <c r="AD82" s="1"/>
  <c r="AC82" a="1"/>
  <c r="AC82" s="1"/>
  <c r="AB82" a="1"/>
  <c r="AB82" s="1"/>
  <c r="AA82" a="1"/>
  <c r="AA82" s="1"/>
  <c r="Z82" a="1"/>
  <c r="Z82" s="1"/>
  <c r="Y82" a="1"/>
  <c r="Y82" s="1"/>
  <c r="X82" a="1"/>
  <c r="X82" s="1"/>
  <c r="W82" a="1"/>
  <c r="W82" s="1"/>
  <c r="V82" a="1"/>
  <c r="V82" s="1"/>
  <c r="U82" a="1"/>
  <c r="U82" s="1"/>
  <c r="T82" a="1"/>
  <c r="T82" s="1"/>
  <c r="S82" a="1"/>
  <c r="S82" s="1"/>
  <c r="R82" a="1"/>
  <c r="R82" s="1"/>
  <c r="Q82" a="1"/>
  <c r="Q82" s="1"/>
  <c r="P82" a="1"/>
  <c r="P82" s="1"/>
  <c r="O82" a="1"/>
  <c r="O82" s="1"/>
  <c r="N82" a="1"/>
  <c r="N82" s="1"/>
  <c r="M82" a="1"/>
  <c r="M82" s="1"/>
  <c r="L82" a="1"/>
  <c r="L82" s="1"/>
  <c r="K82" a="1"/>
  <c r="K82" s="1"/>
  <c r="J82" a="1"/>
  <c r="J82" s="1"/>
  <c r="I82" a="1"/>
  <c r="I82" s="1"/>
  <c r="H82" a="1"/>
  <c r="H82" s="1"/>
  <c r="G82" a="1"/>
  <c r="G82" s="1"/>
  <c r="E81"/>
  <c r="AU102"/>
  <c r="AM102" a="1"/>
  <c r="AM102" s="1"/>
  <c r="AL102" a="1"/>
  <c r="AL102" s="1"/>
  <c r="AK102" a="1"/>
  <c r="AK102" s="1"/>
  <c r="AJ102" a="1"/>
  <c r="AJ102" s="1"/>
  <c r="AI102" a="1"/>
  <c r="AI102" s="1"/>
  <c r="AH102" a="1"/>
  <c r="AH102" s="1"/>
  <c r="AG102" a="1"/>
  <c r="AG102" s="1"/>
  <c r="AF102" a="1"/>
  <c r="AF102" s="1"/>
  <c r="AE102" a="1"/>
  <c r="AE102" s="1"/>
  <c r="AD102" a="1"/>
  <c r="AD102" s="1"/>
  <c r="AC102" a="1"/>
  <c r="AC102" s="1"/>
  <c r="AB102" a="1"/>
  <c r="AB102" s="1"/>
  <c r="AA102" a="1"/>
  <c r="AA102" s="1"/>
  <c r="Z102" a="1"/>
  <c r="Z102" s="1"/>
  <c r="Y102" a="1"/>
  <c r="Y102" s="1"/>
  <c r="X102" a="1"/>
  <c r="X102" s="1"/>
  <c r="W102" a="1"/>
  <c r="W102" s="1"/>
  <c r="V102" a="1"/>
  <c r="V102" s="1"/>
  <c r="U102" a="1"/>
  <c r="U102" s="1"/>
  <c r="T102" a="1"/>
  <c r="T102" s="1"/>
  <c r="S102" a="1"/>
  <c r="S102" s="1"/>
  <c r="R102" a="1"/>
  <c r="R102" s="1"/>
  <c r="Q102" a="1"/>
  <c r="Q102" s="1"/>
  <c r="P102" a="1"/>
  <c r="P102" s="1"/>
  <c r="O102" a="1"/>
  <c r="O102" s="1"/>
  <c r="N102" a="1"/>
  <c r="N102" s="1"/>
  <c r="M102" a="1"/>
  <c r="M102" s="1"/>
  <c r="L102" a="1"/>
  <c r="L102" s="1"/>
  <c r="K102" a="1"/>
  <c r="K102" s="1"/>
  <c r="J102" a="1"/>
  <c r="J102" s="1"/>
  <c r="I102" a="1"/>
  <c r="I102" s="1"/>
  <c r="H102" a="1"/>
  <c r="H102" s="1"/>
  <c r="G102" a="1"/>
  <c r="G102" s="1"/>
  <c r="D102"/>
  <c r="AO104" a="1"/>
  <c r="AO104" s="1"/>
  <c r="AP104" s="1"/>
  <c r="AN104" a="1"/>
  <c r="AN104" s="1"/>
  <c r="AM104" a="1"/>
  <c r="AM104" s="1"/>
  <c r="AL104" a="1"/>
  <c r="AL104" s="1"/>
  <c r="AK104" a="1"/>
  <c r="AK104" s="1"/>
  <c r="AJ104" a="1"/>
  <c r="AJ104" s="1"/>
  <c r="AI104" a="1"/>
  <c r="AI104" s="1"/>
  <c r="AH104" a="1"/>
  <c r="AH104" s="1"/>
  <c r="AG104" a="1"/>
  <c r="AG104" s="1"/>
  <c r="AF104" a="1"/>
  <c r="AF104" s="1"/>
  <c r="AE104" a="1"/>
  <c r="AE104" s="1"/>
  <c r="AD104" a="1"/>
  <c r="AD104" s="1"/>
  <c r="AC104" a="1"/>
  <c r="AC104" s="1"/>
  <c r="AB104" a="1"/>
  <c r="AB104" s="1"/>
  <c r="AA104" a="1"/>
  <c r="AA104" s="1"/>
  <c r="Z104" a="1"/>
  <c r="Z104" s="1"/>
  <c r="Y104" a="1"/>
  <c r="Y104" s="1"/>
  <c r="X104" a="1"/>
  <c r="X104" s="1"/>
  <c r="W104" a="1"/>
  <c r="W104" s="1"/>
  <c r="V104" a="1"/>
  <c r="V104" s="1"/>
  <c r="U104" a="1"/>
  <c r="U104" s="1"/>
  <c r="T104" a="1"/>
  <c r="T104" s="1"/>
  <c r="S104" a="1"/>
  <c r="S104" s="1"/>
  <c r="R104" a="1"/>
  <c r="R104" s="1"/>
  <c r="Q104" a="1"/>
  <c r="Q104" s="1"/>
  <c r="P104" a="1"/>
  <c r="P104" s="1"/>
  <c r="O104" a="1"/>
  <c r="O104" s="1"/>
  <c r="N104" a="1"/>
  <c r="N104" s="1"/>
  <c r="M104" a="1"/>
  <c r="M104" s="1"/>
  <c r="L104" a="1"/>
  <c r="L104" s="1"/>
  <c r="K104" a="1"/>
  <c r="K104" s="1"/>
  <c r="J104" a="1"/>
  <c r="J104" s="1"/>
  <c r="I104" a="1"/>
  <c r="I104" s="1"/>
  <c r="H104" a="1"/>
  <c r="H104" s="1"/>
  <c r="G104" a="1"/>
  <c r="G104" s="1"/>
  <c r="AM103" a="1"/>
  <c r="AM103" s="1"/>
  <c r="AL103" a="1"/>
  <c r="AL103" s="1"/>
  <c r="AK103" a="1"/>
  <c r="AK103" s="1"/>
  <c r="AJ103" a="1"/>
  <c r="AJ103" s="1"/>
  <c r="AI103" a="1"/>
  <c r="AI103" s="1"/>
  <c r="AH103" a="1"/>
  <c r="AH103" s="1"/>
  <c r="AG103" a="1"/>
  <c r="AG103" s="1"/>
  <c r="AF103" a="1"/>
  <c r="AF103" s="1"/>
  <c r="AE103" a="1"/>
  <c r="AE103" s="1"/>
  <c r="AD103" a="1"/>
  <c r="AD103" s="1"/>
  <c r="AC103" a="1"/>
  <c r="AC103" s="1"/>
  <c r="AB103" a="1"/>
  <c r="AB103" s="1"/>
  <c r="AA103" a="1"/>
  <c r="AA103" s="1"/>
  <c r="Z103" a="1"/>
  <c r="Z103" s="1"/>
  <c r="Y103" a="1"/>
  <c r="Y103" s="1"/>
  <c r="X103" a="1"/>
  <c r="X103" s="1"/>
  <c r="W103" a="1"/>
  <c r="W103" s="1"/>
  <c r="V103" a="1"/>
  <c r="V103" s="1"/>
  <c r="U103" a="1"/>
  <c r="U103" s="1"/>
  <c r="T103" a="1"/>
  <c r="T103" s="1"/>
  <c r="S103" a="1"/>
  <c r="S103" s="1"/>
  <c r="R103" a="1"/>
  <c r="R103" s="1"/>
  <c r="Q103" a="1"/>
  <c r="Q103" s="1"/>
  <c r="P103" a="1"/>
  <c r="P103" s="1"/>
  <c r="O103" a="1"/>
  <c r="O103" s="1"/>
  <c r="N103" a="1"/>
  <c r="N103" s="1"/>
  <c r="M103" a="1"/>
  <c r="M103" s="1"/>
  <c r="L103" a="1"/>
  <c r="L103" s="1"/>
  <c r="K103" a="1"/>
  <c r="K103" s="1"/>
  <c r="J103" a="1"/>
  <c r="J103" s="1"/>
  <c r="I103" a="1"/>
  <c r="I103" s="1"/>
  <c r="H103" a="1"/>
  <c r="H103" s="1"/>
  <c r="G103" a="1"/>
  <c r="G103" s="1"/>
  <c r="E102"/>
  <c r="AU108"/>
  <c r="AM108" a="1"/>
  <c r="AM108" s="1"/>
  <c r="AL108" a="1"/>
  <c r="AL108" s="1"/>
  <c r="AK108" a="1"/>
  <c r="AK108" s="1"/>
  <c r="AJ108" a="1"/>
  <c r="AJ108" s="1"/>
  <c r="AI108" a="1"/>
  <c r="AI108" s="1"/>
  <c r="AH108" a="1"/>
  <c r="AH108" s="1"/>
  <c r="AG108" a="1"/>
  <c r="AG108" s="1"/>
  <c r="AF108" a="1"/>
  <c r="AF108" s="1"/>
  <c r="AE108" a="1"/>
  <c r="AE108" s="1"/>
  <c r="AD108" a="1"/>
  <c r="AD108" s="1"/>
  <c r="AC108" a="1"/>
  <c r="AC108" s="1"/>
  <c r="AB108" a="1"/>
  <c r="AB108" s="1"/>
  <c r="AA108" a="1"/>
  <c r="AA108" s="1"/>
  <c r="Z108" a="1"/>
  <c r="Z108" s="1"/>
  <c r="Y108" a="1"/>
  <c r="Y108" s="1"/>
  <c r="X108" a="1"/>
  <c r="X108" s="1"/>
  <c r="W108" a="1"/>
  <c r="W108" s="1"/>
  <c r="V108" a="1"/>
  <c r="V108" s="1"/>
  <c r="U108" a="1"/>
  <c r="U108" s="1"/>
  <c r="T108" a="1"/>
  <c r="T108" s="1"/>
  <c r="S108" a="1"/>
  <c r="S108" s="1"/>
  <c r="R108" a="1"/>
  <c r="R108" s="1"/>
  <c r="Q108" a="1"/>
  <c r="Q108" s="1"/>
  <c r="P108" a="1"/>
  <c r="P108" s="1"/>
  <c r="O108" a="1"/>
  <c r="O108" s="1"/>
  <c r="N108" a="1"/>
  <c r="N108" s="1"/>
  <c r="M108" a="1"/>
  <c r="M108" s="1"/>
  <c r="L108" a="1"/>
  <c r="L108" s="1"/>
  <c r="K108" a="1"/>
  <c r="K108" s="1"/>
  <c r="J108" a="1"/>
  <c r="J108" s="1"/>
  <c r="I108" a="1"/>
  <c r="I108" s="1"/>
  <c r="H108" a="1"/>
  <c r="H108" s="1"/>
  <c r="G108" a="1"/>
  <c r="G108" s="1"/>
  <c r="D108"/>
  <c r="AO110" a="1"/>
  <c r="AO110" s="1"/>
  <c r="AP110" s="1"/>
  <c r="AN110" a="1"/>
  <c r="AN110" s="1"/>
  <c r="AM110" a="1"/>
  <c r="AM110" s="1"/>
  <c r="AL110" a="1"/>
  <c r="AL110" s="1"/>
  <c r="AK110" a="1"/>
  <c r="AK110" s="1"/>
  <c r="AJ110" a="1"/>
  <c r="AJ110" s="1"/>
  <c r="AI110" a="1"/>
  <c r="AI110" s="1"/>
  <c r="AH110" a="1"/>
  <c r="AH110" s="1"/>
  <c r="AG110" a="1"/>
  <c r="AG110" s="1"/>
  <c r="AF110" a="1"/>
  <c r="AF110" s="1"/>
  <c r="AE110" a="1"/>
  <c r="AE110" s="1"/>
  <c r="AD110" a="1"/>
  <c r="AD110" s="1"/>
  <c r="AC110" a="1"/>
  <c r="AC110" s="1"/>
  <c r="AB110" a="1"/>
  <c r="AB110" s="1"/>
  <c r="AA110" a="1"/>
  <c r="AA110" s="1"/>
  <c r="Z110" a="1"/>
  <c r="Z110" s="1"/>
  <c r="Y110" a="1"/>
  <c r="Y110" s="1"/>
  <c r="X110" a="1"/>
  <c r="X110" s="1"/>
  <c r="W110" a="1"/>
  <c r="W110" s="1"/>
  <c r="V110" a="1"/>
  <c r="V110" s="1"/>
  <c r="U110" a="1"/>
  <c r="U110" s="1"/>
  <c r="T110" a="1"/>
  <c r="T110" s="1"/>
  <c r="S110" a="1"/>
  <c r="S110" s="1"/>
  <c r="R110" a="1"/>
  <c r="R110" s="1"/>
  <c r="Q110" a="1"/>
  <c r="Q110" s="1"/>
  <c r="P110" a="1"/>
  <c r="P110" s="1"/>
  <c r="O110" a="1"/>
  <c r="O110" s="1"/>
  <c r="N110" a="1"/>
  <c r="N110" s="1"/>
  <c r="M110" a="1"/>
  <c r="M110" s="1"/>
  <c r="L110" a="1"/>
  <c r="L110" s="1"/>
  <c r="K110" a="1"/>
  <c r="K110" s="1"/>
  <c r="J110" a="1"/>
  <c r="J110" s="1"/>
  <c r="I110" a="1"/>
  <c r="I110" s="1"/>
  <c r="H110" a="1"/>
  <c r="H110" s="1"/>
  <c r="G110" a="1"/>
  <c r="G110" s="1"/>
  <c r="AM109" a="1"/>
  <c r="AM109" s="1"/>
  <c r="AL109" a="1"/>
  <c r="AL109" s="1"/>
  <c r="AK109" a="1"/>
  <c r="AK109" s="1"/>
  <c r="AJ109" a="1"/>
  <c r="AJ109" s="1"/>
  <c r="AI109" a="1"/>
  <c r="AI109" s="1"/>
  <c r="AH109" a="1"/>
  <c r="AH109" s="1"/>
  <c r="AG109" a="1"/>
  <c r="AG109" s="1"/>
  <c r="AF109" a="1"/>
  <c r="AF109" s="1"/>
  <c r="AE109" a="1"/>
  <c r="AE109" s="1"/>
  <c r="AD109" a="1"/>
  <c r="AD109" s="1"/>
  <c r="AC109" a="1"/>
  <c r="AC109" s="1"/>
  <c r="AB109" a="1"/>
  <c r="AB109" s="1"/>
  <c r="AA109" a="1"/>
  <c r="AA109" s="1"/>
  <c r="Z109" a="1"/>
  <c r="Z109" s="1"/>
  <c r="Y109" a="1"/>
  <c r="Y109" s="1"/>
  <c r="X109" a="1"/>
  <c r="X109" s="1"/>
  <c r="W109" a="1"/>
  <c r="W109" s="1"/>
  <c r="V109" a="1"/>
  <c r="V109" s="1"/>
  <c r="U109" a="1"/>
  <c r="U109" s="1"/>
  <c r="T109" a="1"/>
  <c r="T109" s="1"/>
  <c r="S109" a="1"/>
  <c r="S109" s="1"/>
  <c r="R109" a="1"/>
  <c r="R109" s="1"/>
  <c r="Q109" a="1"/>
  <c r="Q109" s="1"/>
  <c r="P109" a="1"/>
  <c r="P109" s="1"/>
  <c r="O109" a="1"/>
  <c r="O109" s="1"/>
  <c r="N109" a="1"/>
  <c r="N109" s="1"/>
  <c r="M109" a="1"/>
  <c r="M109" s="1"/>
  <c r="L109" a="1"/>
  <c r="L109" s="1"/>
  <c r="K109" a="1"/>
  <c r="K109" s="1"/>
  <c r="J109" a="1"/>
  <c r="J109" s="1"/>
  <c r="I109" a="1"/>
  <c r="I109" s="1"/>
  <c r="H109" a="1"/>
  <c r="H109" s="1"/>
  <c r="G109" a="1"/>
  <c r="G109" s="1"/>
  <c r="E108"/>
  <c r="AU114"/>
  <c r="AM114" a="1"/>
  <c r="AM114" s="1"/>
  <c r="AL114" a="1"/>
  <c r="AL114" s="1"/>
  <c r="AK114" a="1"/>
  <c r="AK114" s="1"/>
  <c r="AJ114" a="1"/>
  <c r="AJ114" s="1"/>
  <c r="AI114" a="1"/>
  <c r="AI114" s="1"/>
  <c r="AH114" a="1"/>
  <c r="AH114" s="1"/>
  <c r="AG114" a="1"/>
  <c r="AG114" s="1"/>
  <c r="AF114" a="1"/>
  <c r="AF114" s="1"/>
  <c r="AE114" a="1"/>
  <c r="AE114" s="1"/>
  <c r="AD114" a="1"/>
  <c r="AD114" s="1"/>
  <c r="AC114" a="1"/>
  <c r="AC114" s="1"/>
  <c r="AB114" a="1"/>
  <c r="AB114" s="1"/>
  <c r="AA114" a="1"/>
  <c r="AA114" s="1"/>
  <c r="Z114" a="1"/>
  <c r="Z114" s="1"/>
  <c r="Y114" a="1"/>
  <c r="Y114" s="1"/>
  <c r="X114" a="1"/>
  <c r="X114" s="1"/>
  <c r="W114" a="1"/>
  <c r="W114" s="1"/>
  <c r="V114" a="1"/>
  <c r="V114" s="1"/>
  <c r="U114" a="1"/>
  <c r="U114" s="1"/>
  <c r="T114" a="1"/>
  <c r="T114" s="1"/>
  <c r="S114" a="1"/>
  <c r="S114" s="1"/>
  <c r="R114" a="1"/>
  <c r="R114" s="1"/>
  <c r="Q114" a="1"/>
  <c r="Q114" s="1"/>
  <c r="P114" a="1"/>
  <c r="P114" s="1"/>
  <c r="O114" a="1"/>
  <c r="O114" s="1"/>
  <c r="N114" a="1"/>
  <c r="N114" s="1"/>
  <c r="M114" a="1"/>
  <c r="M114" s="1"/>
  <c r="L114" a="1"/>
  <c r="L114" s="1"/>
  <c r="K114" a="1"/>
  <c r="K114" s="1"/>
  <c r="J114" a="1"/>
  <c r="J114" s="1"/>
  <c r="I114" a="1"/>
  <c r="I114" s="1"/>
  <c r="H114" a="1"/>
  <c r="H114" s="1"/>
  <c r="G114" a="1"/>
  <c r="G114" s="1"/>
  <c r="D114"/>
  <c r="AO116" a="1"/>
  <c r="AO116" s="1"/>
  <c r="AP116" s="1"/>
  <c r="AN116" a="1"/>
  <c r="AN116" s="1"/>
  <c r="AM116" a="1"/>
  <c r="AM116" s="1"/>
  <c r="AL116" a="1"/>
  <c r="AL116" s="1"/>
  <c r="AK116" a="1"/>
  <c r="AK116" s="1"/>
  <c r="AJ116" a="1"/>
  <c r="AJ116" s="1"/>
  <c r="AI116" a="1"/>
  <c r="AI116" s="1"/>
  <c r="AH116" a="1"/>
  <c r="AH116" s="1"/>
  <c r="AG116" a="1"/>
  <c r="AG116" s="1"/>
  <c r="AF116" a="1"/>
  <c r="AF116" s="1"/>
  <c r="AE116" a="1"/>
  <c r="AE116" s="1"/>
  <c r="AD116" a="1"/>
  <c r="AD116" s="1"/>
  <c r="AC116" a="1"/>
  <c r="AC116" s="1"/>
  <c r="AB116" a="1"/>
  <c r="AB116" s="1"/>
  <c r="AA116" a="1"/>
  <c r="AA116" s="1"/>
  <c r="Z116" a="1"/>
  <c r="Z116" s="1"/>
  <c r="Y116" a="1"/>
  <c r="Y116" s="1"/>
  <c r="X116" a="1"/>
  <c r="X116" s="1"/>
  <c r="W116" a="1"/>
  <c r="W116" s="1"/>
  <c r="V116" a="1"/>
  <c r="V116" s="1"/>
  <c r="U116" a="1"/>
  <c r="U116" s="1"/>
  <c r="T116" a="1"/>
  <c r="T116" s="1"/>
  <c r="S116" a="1"/>
  <c r="S116" s="1"/>
  <c r="R116" a="1"/>
  <c r="R116" s="1"/>
  <c r="Q116" a="1"/>
  <c r="Q116" s="1"/>
  <c r="P116" a="1"/>
  <c r="P116" s="1"/>
  <c r="O116" a="1"/>
  <c r="O116" s="1"/>
  <c r="N116" a="1"/>
  <c r="N116" s="1"/>
  <c r="M116" a="1"/>
  <c r="M116" s="1"/>
  <c r="L116" a="1"/>
  <c r="L116" s="1"/>
  <c r="K116" a="1"/>
  <c r="K116" s="1"/>
  <c r="J116" a="1"/>
  <c r="J116" s="1"/>
  <c r="I116" a="1"/>
  <c r="I116" s="1"/>
  <c r="H116" a="1"/>
  <c r="H116" s="1"/>
  <c r="G116" a="1"/>
  <c r="G116" s="1"/>
  <c r="AM115" a="1"/>
  <c r="AM115" s="1"/>
  <c r="AL115" a="1"/>
  <c r="AL115" s="1"/>
  <c r="AK115" a="1"/>
  <c r="AK115" s="1"/>
  <c r="AJ115" a="1"/>
  <c r="AJ115" s="1"/>
  <c r="AI115" a="1"/>
  <c r="AI115" s="1"/>
  <c r="AH115" a="1"/>
  <c r="AH115" s="1"/>
  <c r="AG115" a="1"/>
  <c r="AG115" s="1"/>
  <c r="AF115" a="1"/>
  <c r="AF115" s="1"/>
  <c r="AE115" a="1"/>
  <c r="AE115" s="1"/>
  <c r="AD115" a="1"/>
  <c r="AD115" s="1"/>
  <c r="AC115" a="1"/>
  <c r="AC115" s="1"/>
  <c r="AB115" a="1"/>
  <c r="AB115" s="1"/>
  <c r="AA115" a="1"/>
  <c r="AA115" s="1"/>
  <c r="Z115" a="1"/>
  <c r="Z115" s="1"/>
  <c r="Y115" a="1"/>
  <c r="Y115" s="1"/>
  <c r="X115" a="1"/>
  <c r="X115" s="1"/>
  <c r="W115" a="1"/>
  <c r="W115" s="1"/>
  <c r="V115" a="1"/>
  <c r="V115" s="1"/>
  <c r="U115" a="1"/>
  <c r="U115" s="1"/>
  <c r="T115" a="1"/>
  <c r="T115" s="1"/>
  <c r="S115" a="1"/>
  <c r="S115" s="1"/>
  <c r="R115" a="1"/>
  <c r="R115" s="1"/>
  <c r="Q115" a="1"/>
  <c r="Q115" s="1"/>
  <c r="P115" a="1"/>
  <c r="P115" s="1"/>
  <c r="O115" a="1"/>
  <c r="O115" s="1"/>
  <c r="N115" a="1"/>
  <c r="N115" s="1"/>
  <c r="M115" a="1"/>
  <c r="M115" s="1"/>
  <c r="L115" a="1"/>
  <c r="L115" s="1"/>
  <c r="K115" a="1"/>
  <c r="K115" s="1"/>
  <c r="J115" a="1"/>
  <c r="J115" s="1"/>
  <c r="I115" a="1"/>
  <c r="I115" s="1"/>
  <c r="H115" a="1"/>
  <c r="H115" s="1"/>
  <c r="G115" a="1"/>
  <c r="G115" s="1"/>
  <c r="E114"/>
  <c r="AO122" a="1"/>
  <c r="AO122" s="1"/>
  <c r="AP122" s="1"/>
  <c r="AN122" a="1"/>
  <c r="AN122" s="1"/>
  <c r="AM122" a="1"/>
  <c r="AM122" s="1"/>
  <c r="AL122" a="1"/>
  <c r="AL122" s="1"/>
  <c r="AK122" a="1"/>
  <c r="AK122" s="1"/>
  <c r="AJ122" a="1"/>
  <c r="AJ122" s="1"/>
  <c r="AI122" a="1"/>
  <c r="AI122" s="1"/>
  <c r="AH122" a="1"/>
  <c r="AH122" s="1"/>
  <c r="AG122" a="1"/>
  <c r="AG122" s="1"/>
  <c r="AF122" a="1"/>
  <c r="AF122" s="1"/>
  <c r="AE122" a="1"/>
  <c r="AE122" s="1"/>
  <c r="AD122" a="1"/>
  <c r="AD122" s="1"/>
  <c r="AC122" a="1"/>
  <c r="AC122" s="1"/>
  <c r="AB122" a="1"/>
  <c r="AB122" s="1"/>
  <c r="AA122" a="1"/>
  <c r="AA122" s="1"/>
  <c r="Z122" a="1"/>
  <c r="Z122" s="1"/>
  <c r="Y122" a="1"/>
  <c r="Y122" s="1"/>
  <c r="X122" a="1"/>
  <c r="X122" s="1"/>
  <c r="W122" a="1"/>
  <c r="W122" s="1"/>
  <c r="V122" a="1"/>
  <c r="V122" s="1"/>
  <c r="U122" a="1"/>
  <c r="U122" s="1"/>
  <c r="T122" a="1"/>
  <c r="T122" s="1"/>
  <c r="S122" a="1"/>
  <c r="S122" s="1"/>
  <c r="R122" a="1"/>
  <c r="R122" s="1"/>
  <c r="Q122" a="1"/>
  <c r="Q122" s="1"/>
  <c r="P122" a="1"/>
  <c r="P122" s="1"/>
  <c r="O122" a="1"/>
  <c r="O122" s="1"/>
  <c r="N122" a="1"/>
  <c r="N122" s="1"/>
  <c r="M122" a="1"/>
  <c r="M122" s="1"/>
  <c r="L122" a="1"/>
  <c r="L122" s="1"/>
  <c r="K122" a="1"/>
  <c r="K122" s="1"/>
  <c r="J122" a="1"/>
  <c r="J122" s="1"/>
  <c r="I122" a="1"/>
  <c r="I122" s="1"/>
  <c r="H122" a="1"/>
  <c r="H122" s="1"/>
  <c r="G122" a="1"/>
  <c r="G122" s="1"/>
  <c r="AM121" a="1"/>
  <c r="AM121" s="1"/>
  <c r="AL121" a="1"/>
  <c r="AL121" s="1"/>
  <c r="AK121" a="1"/>
  <c r="AK121" s="1"/>
  <c r="AJ121" a="1"/>
  <c r="AJ121" s="1"/>
  <c r="AI121" a="1"/>
  <c r="AI121" s="1"/>
  <c r="AH121" a="1"/>
  <c r="AH121" s="1"/>
  <c r="AG121" a="1"/>
  <c r="AG121" s="1"/>
  <c r="AF121" a="1"/>
  <c r="AF121" s="1"/>
  <c r="AE121" a="1"/>
  <c r="AE121" s="1"/>
  <c r="AD121" a="1"/>
  <c r="AD121" s="1"/>
  <c r="AC121" a="1"/>
  <c r="AC121" s="1"/>
  <c r="AB121" a="1"/>
  <c r="AB121" s="1"/>
  <c r="AA121" a="1"/>
  <c r="AA121" s="1"/>
  <c r="Z121" a="1"/>
  <c r="Z121" s="1"/>
  <c r="Y121" a="1"/>
  <c r="Y121" s="1"/>
  <c r="X121" a="1"/>
  <c r="X121" s="1"/>
  <c r="W121" a="1"/>
  <c r="W121" s="1"/>
  <c r="V121" a="1"/>
  <c r="V121" s="1"/>
  <c r="U121" a="1"/>
  <c r="U121" s="1"/>
  <c r="T121" a="1"/>
  <c r="T121" s="1"/>
  <c r="S121" a="1"/>
  <c r="S121" s="1"/>
  <c r="R121" a="1"/>
  <c r="R121" s="1"/>
  <c r="Q121" a="1"/>
  <c r="Q121" s="1"/>
  <c r="P121" a="1"/>
  <c r="P121" s="1"/>
  <c r="O121" a="1"/>
  <c r="O121" s="1"/>
  <c r="N121" a="1"/>
  <c r="N121" s="1"/>
  <c r="M121" a="1"/>
  <c r="M121" s="1"/>
  <c r="L121" a="1"/>
  <c r="L121" s="1"/>
  <c r="K121" a="1"/>
  <c r="K121" s="1"/>
  <c r="J121" a="1"/>
  <c r="J121" s="1"/>
  <c r="I121" a="1"/>
  <c r="I121" s="1"/>
  <c r="H121" a="1"/>
  <c r="H121" s="1"/>
  <c r="G121" a="1"/>
  <c r="G121" s="1"/>
  <c r="E120"/>
  <c r="AU120"/>
  <c r="AM120" a="1"/>
  <c r="AM120" s="1"/>
  <c r="AL120" a="1"/>
  <c r="AL120" s="1"/>
  <c r="AK120" a="1"/>
  <c r="AK120" s="1"/>
  <c r="AJ120" a="1"/>
  <c r="AJ120" s="1"/>
  <c r="AI120" a="1"/>
  <c r="AI120" s="1"/>
  <c r="AH120" a="1"/>
  <c r="AH120" s="1"/>
  <c r="AG120" a="1"/>
  <c r="AG120" s="1"/>
  <c r="AF120" a="1"/>
  <c r="AF120" s="1"/>
  <c r="AE120" a="1"/>
  <c r="AE120" s="1"/>
  <c r="AD120" a="1"/>
  <c r="AD120" s="1"/>
  <c r="AC120" a="1"/>
  <c r="AC120" s="1"/>
  <c r="AB120" a="1"/>
  <c r="AB120" s="1"/>
  <c r="AA120" a="1"/>
  <c r="AA120" s="1"/>
  <c r="Z120" a="1"/>
  <c r="Z120" s="1"/>
  <c r="Y120" a="1"/>
  <c r="Y120" s="1"/>
  <c r="X120" a="1"/>
  <c r="X120" s="1"/>
  <c r="W120" a="1"/>
  <c r="W120" s="1"/>
  <c r="V120" a="1"/>
  <c r="V120" s="1"/>
  <c r="U120" a="1"/>
  <c r="U120" s="1"/>
  <c r="T120" a="1"/>
  <c r="T120" s="1"/>
  <c r="S120" a="1"/>
  <c r="S120" s="1"/>
  <c r="R120" a="1"/>
  <c r="R120" s="1"/>
  <c r="Q120" a="1"/>
  <c r="Q120" s="1"/>
  <c r="P120" a="1"/>
  <c r="P120" s="1"/>
  <c r="O120" a="1"/>
  <c r="O120" s="1"/>
  <c r="N120" a="1"/>
  <c r="N120" s="1"/>
  <c r="M120" a="1"/>
  <c r="M120" s="1"/>
  <c r="L120" a="1"/>
  <c r="L120" s="1"/>
  <c r="K120" a="1"/>
  <c r="K120" s="1"/>
  <c r="J120" a="1"/>
  <c r="J120" s="1"/>
  <c r="I120" a="1"/>
  <c r="I120" s="1"/>
  <c r="H120" a="1"/>
  <c r="H120" s="1"/>
  <c r="G120" a="1"/>
  <c r="G120" s="1"/>
  <c r="D120"/>
  <c r="AO128" a="1"/>
  <c r="AO128" s="1"/>
  <c r="AP128" s="1"/>
  <c r="AN128" a="1"/>
  <c r="AN128" s="1"/>
  <c r="AM128" a="1"/>
  <c r="AM128" s="1"/>
  <c r="AL128" a="1"/>
  <c r="AL128" s="1"/>
  <c r="AK128" a="1"/>
  <c r="AK128" s="1"/>
  <c r="AJ128" a="1"/>
  <c r="AJ128" s="1"/>
  <c r="AI128" a="1"/>
  <c r="AI128" s="1"/>
  <c r="AH128" a="1"/>
  <c r="AH128" s="1"/>
  <c r="AG128" a="1"/>
  <c r="AG128" s="1"/>
  <c r="AF128" a="1"/>
  <c r="AF128" s="1"/>
  <c r="AE128" a="1"/>
  <c r="AE128" s="1"/>
  <c r="AD128" a="1"/>
  <c r="AD128" s="1"/>
  <c r="AC128" a="1"/>
  <c r="AC128" s="1"/>
  <c r="AB128" a="1"/>
  <c r="AB128" s="1"/>
  <c r="AA128" a="1"/>
  <c r="AA128" s="1"/>
  <c r="Z128" a="1"/>
  <c r="Z128" s="1"/>
  <c r="Y128" a="1"/>
  <c r="Y128" s="1"/>
  <c r="X128" a="1"/>
  <c r="X128" s="1"/>
  <c r="W128" a="1"/>
  <c r="W128" s="1"/>
  <c r="V128" a="1"/>
  <c r="V128" s="1"/>
  <c r="U128" a="1"/>
  <c r="U128" s="1"/>
  <c r="T128" a="1"/>
  <c r="T128" s="1"/>
  <c r="S128" a="1"/>
  <c r="S128" s="1"/>
  <c r="R128" a="1"/>
  <c r="R128" s="1"/>
  <c r="Q128" a="1"/>
  <c r="Q128" s="1"/>
  <c r="P128" a="1"/>
  <c r="P128" s="1"/>
  <c r="O128" a="1"/>
  <c r="O128" s="1"/>
  <c r="N128" a="1"/>
  <c r="N128" s="1"/>
  <c r="M128" a="1"/>
  <c r="M128" s="1"/>
  <c r="L128" a="1"/>
  <c r="L128" s="1"/>
  <c r="K128" a="1"/>
  <c r="K128" s="1"/>
  <c r="J128" a="1"/>
  <c r="J128" s="1"/>
  <c r="I128" a="1"/>
  <c r="I128" s="1"/>
  <c r="H128" a="1"/>
  <c r="H128" s="1"/>
  <c r="G128" a="1"/>
  <c r="G128" s="1"/>
  <c r="AM127" a="1"/>
  <c r="AM127" s="1"/>
  <c r="AL127" a="1"/>
  <c r="AL127" s="1"/>
  <c r="AK127" a="1"/>
  <c r="AK127" s="1"/>
  <c r="AJ127" a="1"/>
  <c r="AJ127" s="1"/>
  <c r="AI127" a="1"/>
  <c r="AI127" s="1"/>
  <c r="AH127" a="1"/>
  <c r="AH127" s="1"/>
  <c r="AG127" a="1"/>
  <c r="AG127" s="1"/>
  <c r="AF127" a="1"/>
  <c r="AF127" s="1"/>
  <c r="AE127" a="1"/>
  <c r="AE127" s="1"/>
  <c r="AD127" a="1"/>
  <c r="AD127" s="1"/>
  <c r="AC127" a="1"/>
  <c r="AC127" s="1"/>
  <c r="AB127" a="1"/>
  <c r="AB127" s="1"/>
  <c r="AA127" a="1"/>
  <c r="AA127" s="1"/>
  <c r="Z127" a="1"/>
  <c r="Z127" s="1"/>
  <c r="Y127" a="1"/>
  <c r="Y127" s="1"/>
  <c r="X127" a="1"/>
  <c r="X127" s="1"/>
  <c r="W127" a="1"/>
  <c r="W127" s="1"/>
  <c r="V127" a="1"/>
  <c r="V127" s="1"/>
  <c r="U127" a="1"/>
  <c r="U127" s="1"/>
  <c r="T127" a="1"/>
  <c r="T127" s="1"/>
  <c r="S127" a="1"/>
  <c r="S127" s="1"/>
  <c r="R127" a="1"/>
  <c r="R127" s="1"/>
  <c r="Q127" a="1"/>
  <c r="Q127" s="1"/>
  <c r="P127" a="1"/>
  <c r="P127" s="1"/>
  <c r="O127" a="1"/>
  <c r="O127" s="1"/>
  <c r="N127" a="1"/>
  <c r="N127" s="1"/>
  <c r="M127" a="1"/>
  <c r="M127" s="1"/>
  <c r="L127" a="1"/>
  <c r="L127" s="1"/>
  <c r="K127" a="1"/>
  <c r="K127" s="1"/>
  <c r="J127" a="1"/>
  <c r="J127" s="1"/>
  <c r="I127" a="1"/>
  <c r="I127" s="1"/>
  <c r="H127" a="1"/>
  <c r="H127" s="1"/>
  <c r="G127" a="1"/>
  <c r="G127" s="1"/>
  <c r="E126"/>
  <c r="AU126"/>
  <c r="AM126" a="1"/>
  <c r="AM126" s="1"/>
  <c r="AL126" a="1"/>
  <c r="AL126" s="1"/>
  <c r="AK126" a="1"/>
  <c r="AK126" s="1"/>
  <c r="AJ126" a="1"/>
  <c r="AJ126" s="1"/>
  <c r="AI126" a="1"/>
  <c r="AI126" s="1"/>
  <c r="AH126" a="1"/>
  <c r="AH126" s="1"/>
  <c r="AG126" a="1"/>
  <c r="AG126" s="1"/>
  <c r="AF126" a="1"/>
  <c r="AF126" s="1"/>
  <c r="AE126" a="1"/>
  <c r="AE126" s="1"/>
  <c r="AD126" a="1"/>
  <c r="AD126" s="1"/>
  <c r="AC126" a="1"/>
  <c r="AC126" s="1"/>
  <c r="AB126" a="1"/>
  <c r="AB126" s="1"/>
  <c r="AA126" a="1"/>
  <c r="AA126" s="1"/>
  <c r="Z126" a="1"/>
  <c r="Z126" s="1"/>
  <c r="Y126" a="1"/>
  <c r="Y126" s="1"/>
  <c r="X126" a="1"/>
  <c r="X126" s="1"/>
  <c r="W126" a="1"/>
  <c r="W126" s="1"/>
  <c r="V126" a="1"/>
  <c r="V126" s="1"/>
  <c r="U126" a="1"/>
  <c r="U126" s="1"/>
  <c r="T126" a="1"/>
  <c r="T126" s="1"/>
  <c r="S126" a="1"/>
  <c r="S126" s="1"/>
  <c r="R126" a="1"/>
  <c r="R126" s="1"/>
  <c r="Q126" a="1"/>
  <c r="Q126" s="1"/>
  <c r="P126" a="1"/>
  <c r="P126" s="1"/>
  <c r="O126" a="1"/>
  <c r="O126" s="1"/>
  <c r="N126" a="1"/>
  <c r="N126" s="1"/>
  <c r="M126" a="1"/>
  <c r="M126" s="1"/>
  <c r="L126" a="1"/>
  <c r="L126" s="1"/>
  <c r="K126" a="1"/>
  <c r="K126" s="1"/>
  <c r="J126" a="1"/>
  <c r="J126" s="1"/>
  <c r="I126" a="1"/>
  <c r="I126" s="1"/>
  <c r="H126" a="1"/>
  <c r="H126" s="1"/>
  <c r="G126" a="1"/>
  <c r="G126" s="1"/>
  <c r="D126"/>
  <c r="AO149" a="1"/>
  <c r="AO149" s="1"/>
  <c r="AP149" s="1"/>
  <c r="AN149" a="1"/>
  <c r="AN149" s="1"/>
  <c r="AM149" a="1"/>
  <c r="AM149" s="1"/>
  <c r="AL149" a="1"/>
  <c r="AL149" s="1"/>
  <c r="AK149" a="1"/>
  <c r="AK149" s="1"/>
  <c r="AJ149" a="1"/>
  <c r="AJ149" s="1"/>
  <c r="AI149" a="1"/>
  <c r="AI149" s="1"/>
  <c r="AH149" a="1"/>
  <c r="AH149" s="1"/>
  <c r="AG149" a="1"/>
  <c r="AG149" s="1"/>
  <c r="AF149" a="1"/>
  <c r="AF149" s="1"/>
  <c r="AE149" a="1"/>
  <c r="AE149" s="1"/>
  <c r="AD149" a="1"/>
  <c r="AD149" s="1"/>
  <c r="AC149" a="1"/>
  <c r="AC149" s="1"/>
  <c r="AB149" a="1"/>
  <c r="AB149" s="1"/>
  <c r="AA149" a="1"/>
  <c r="AA149" s="1"/>
  <c r="Z149" a="1"/>
  <c r="Z149" s="1"/>
  <c r="Y149" a="1"/>
  <c r="Y149" s="1"/>
  <c r="X149" a="1"/>
  <c r="X149" s="1"/>
  <c r="W149" a="1"/>
  <c r="W149" s="1"/>
  <c r="V149" a="1"/>
  <c r="V149" s="1"/>
  <c r="U149" a="1"/>
  <c r="U149" s="1"/>
  <c r="T149" a="1"/>
  <c r="T149" s="1"/>
  <c r="S149" a="1"/>
  <c r="S149" s="1"/>
  <c r="R149" a="1"/>
  <c r="R149" s="1"/>
  <c r="Q149" a="1"/>
  <c r="Q149" s="1"/>
  <c r="P149" a="1"/>
  <c r="P149" s="1"/>
  <c r="O149" a="1"/>
  <c r="O149" s="1"/>
  <c r="N149" a="1"/>
  <c r="N149" s="1"/>
  <c r="M149" a="1"/>
  <c r="M149" s="1"/>
  <c r="L149" a="1"/>
  <c r="L149" s="1"/>
  <c r="K149" a="1"/>
  <c r="K149" s="1"/>
  <c r="J149" a="1"/>
  <c r="J149" s="1"/>
  <c r="I149" a="1"/>
  <c r="I149" s="1"/>
  <c r="H149" a="1"/>
  <c r="H149" s="1"/>
  <c r="G149" a="1"/>
  <c r="G149" s="1"/>
  <c r="AM148" a="1"/>
  <c r="AM148" s="1"/>
  <c r="AL148" a="1"/>
  <c r="AL148" s="1"/>
  <c r="AK148" a="1"/>
  <c r="AK148" s="1"/>
  <c r="AJ148" a="1"/>
  <c r="AJ148" s="1"/>
  <c r="AI148" a="1"/>
  <c r="AI148" s="1"/>
  <c r="AH148" a="1"/>
  <c r="AH148" s="1"/>
  <c r="AG148" a="1"/>
  <c r="AG148" s="1"/>
  <c r="AF148" a="1"/>
  <c r="AF148" s="1"/>
  <c r="AE148" a="1"/>
  <c r="AE148" s="1"/>
  <c r="AD148" a="1"/>
  <c r="AD148" s="1"/>
  <c r="AC148" a="1"/>
  <c r="AC148" s="1"/>
  <c r="AB148" a="1"/>
  <c r="AB148" s="1"/>
  <c r="AA148" a="1"/>
  <c r="AA148" s="1"/>
  <c r="Z148" a="1"/>
  <c r="Z148" s="1"/>
  <c r="Y148" a="1"/>
  <c r="Y148" s="1"/>
  <c r="X148" a="1"/>
  <c r="X148" s="1"/>
  <c r="W148" a="1"/>
  <c r="W148" s="1"/>
  <c r="V148" a="1"/>
  <c r="V148" s="1"/>
  <c r="U148" a="1"/>
  <c r="U148" s="1"/>
  <c r="T148" a="1"/>
  <c r="T148" s="1"/>
  <c r="S148" a="1"/>
  <c r="S148" s="1"/>
  <c r="R148" a="1"/>
  <c r="R148" s="1"/>
  <c r="Q148" a="1"/>
  <c r="Q148" s="1"/>
  <c r="P148" a="1"/>
  <c r="P148" s="1"/>
  <c r="O148" a="1"/>
  <c r="O148" s="1"/>
  <c r="N148" a="1"/>
  <c r="N148" s="1"/>
  <c r="M148" a="1"/>
  <c r="M148" s="1"/>
  <c r="L148" a="1"/>
  <c r="L148" s="1"/>
  <c r="K148" a="1"/>
  <c r="K148" s="1"/>
  <c r="J148" a="1"/>
  <c r="J148" s="1"/>
  <c r="I148" a="1"/>
  <c r="I148" s="1"/>
  <c r="H148" a="1"/>
  <c r="H148" s="1"/>
  <c r="G148" a="1"/>
  <c r="G148" s="1"/>
  <c r="E147"/>
  <c r="AU147"/>
  <c r="AM147" a="1"/>
  <c r="AM147" s="1"/>
  <c r="AL147" a="1"/>
  <c r="AL147" s="1"/>
  <c r="AK147" a="1"/>
  <c r="AK147" s="1"/>
  <c r="AJ147" a="1"/>
  <c r="AJ147" s="1"/>
  <c r="AI147" a="1"/>
  <c r="AI147" s="1"/>
  <c r="AH147" a="1"/>
  <c r="AH147" s="1"/>
  <c r="AG147" a="1"/>
  <c r="AG147" s="1"/>
  <c r="AF147" a="1"/>
  <c r="AF147" s="1"/>
  <c r="AE147" a="1"/>
  <c r="AE147" s="1"/>
  <c r="AD147" a="1"/>
  <c r="AD147" s="1"/>
  <c r="AC147" a="1"/>
  <c r="AC147" s="1"/>
  <c r="AB147" a="1"/>
  <c r="AB147" s="1"/>
  <c r="AA147" a="1"/>
  <c r="AA147" s="1"/>
  <c r="Z147" a="1"/>
  <c r="Z147" s="1"/>
  <c r="Y147" a="1"/>
  <c r="Y147" s="1"/>
  <c r="X147" a="1"/>
  <c r="X147" s="1"/>
  <c r="W147" a="1"/>
  <c r="W147" s="1"/>
  <c r="V147" a="1"/>
  <c r="V147" s="1"/>
  <c r="U147" a="1"/>
  <c r="U147" s="1"/>
  <c r="T147" a="1"/>
  <c r="T147" s="1"/>
  <c r="S147" a="1"/>
  <c r="S147" s="1"/>
  <c r="R147" a="1"/>
  <c r="R147" s="1"/>
  <c r="Q147" a="1"/>
  <c r="Q147" s="1"/>
  <c r="P147" a="1"/>
  <c r="P147" s="1"/>
  <c r="O147" a="1"/>
  <c r="O147" s="1"/>
  <c r="N147" a="1"/>
  <c r="N147" s="1"/>
  <c r="M147" a="1"/>
  <c r="M147" s="1"/>
  <c r="L147" a="1"/>
  <c r="L147" s="1"/>
  <c r="K147" a="1"/>
  <c r="K147" s="1"/>
  <c r="J147" a="1"/>
  <c r="J147" s="1"/>
  <c r="I147" a="1"/>
  <c r="I147" s="1"/>
  <c r="H147" a="1"/>
  <c r="H147" s="1"/>
  <c r="G147" a="1"/>
  <c r="G147" s="1"/>
  <c r="D147"/>
  <c r="AO155" a="1"/>
  <c r="AO155" s="1"/>
  <c r="AP155" s="1"/>
  <c r="AN155" a="1"/>
  <c r="AN155" s="1"/>
  <c r="AM155" a="1"/>
  <c r="AM155" s="1"/>
  <c r="AL155" a="1"/>
  <c r="AL155" s="1"/>
  <c r="AK155" a="1"/>
  <c r="AK155" s="1"/>
  <c r="AJ155" a="1"/>
  <c r="AJ155" s="1"/>
  <c r="AI155" a="1"/>
  <c r="AI155" s="1"/>
  <c r="AH155" a="1"/>
  <c r="AH155" s="1"/>
  <c r="AG155" a="1"/>
  <c r="AG155" s="1"/>
  <c r="AF155" a="1"/>
  <c r="AF155" s="1"/>
  <c r="AE155" a="1"/>
  <c r="AE155" s="1"/>
  <c r="AD155" a="1"/>
  <c r="AD155" s="1"/>
  <c r="AC155" a="1"/>
  <c r="AC155" s="1"/>
  <c r="AB155" a="1"/>
  <c r="AB155" s="1"/>
  <c r="AA155" a="1"/>
  <c r="AA155" s="1"/>
  <c r="Z155" a="1"/>
  <c r="Z155" s="1"/>
  <c r="Y155" a="1"/>
  <c r="Y155" s="1"/>
  <c r="X155" a="1"/>
  <c r="X155" s="1"/>
  <c r="W155" a="1"/>
  <c r="W155" s="1"/>
  <c r="V155" a="1"/>
  <c r="V155" s="1"/>
  <c r="U155" a="1"/>
  <c r="U155" s="1"/>
  <c r="T155" a="1"/>
  <c r="T155" s="1"/>
  <c r="S155" a="1"/>
  <c r="S155" s="1"/>
  <c r="R155" a="1"/>
  <c r="R155" s="1"/>
  <c r="Q155" a="1"/>
  <c r="Q155" s="1"/>
  <c r="P155" a="1"/>
  <c r="P155" s="1"/>
  <c r="O155" a="1"/>
  <c r="O155" s="1"/>
  <c r="N155" a="1"/>
  <c r="N155" s="1"/>
  <c r="M155" a="1"/>
  <c r="M155" s="1"/>
  <c r="L155" a="1"/>
  <c r="L155" s="1"/>
  <c r="K155" a="1"/>
  <c r="K155" s="1"/>
  <c r="J155" a="1"/>
  <c r="J155" s="1"/>
  <c r="I155" a="1"/>
  <c r="I155" s="1"/>
  <c r="H155" a="1"/>
  <c r="H155" s="1"/>
  <c r="G155" a="1"/>
  <c r="G155" s="1"/>
  <c r="AM154" a="1"/>
  <c r="AM154" s="1"/>
  <c r="AL154" a="1"/>
  <c r="AL154" s="1"/>
  <c r="AK154" a="1"/>
  <c r="AK154" s="1"/>
  <c r="AJ154" a="1"/>
  <c r="AJ154" s="1"/>
  <c r="AI154" a="1"/>
  <c r="AI154" s="1"/>
  <c r="AH154" a="1"/>
  <c r="AH154" s="1"/>
  <c r="AG154" a="1"/>
  <c r="AG154" s="1"/>
  <c r="AF154" a="1"/>
  <c r="AF154" s="1"/>
  <c r="AE154" a="1"/>
  <c r="AE154" s="1"/>
  <c r="AD154" a="1"/>
  <c r="AD154" s="1"/>
  <c r="AC154" a="1"/>
  <c r="AC154" s="1"/>
  <c r="AB154" a="1"/>
  <c r="AB154" s="1"/>
  <c r="AA154" a="1"/>
  <c r="AA154" s="1"/>
  <c r="Z154" a="1"/>
  <c r="Z154" s="1"/>
  <c r="Y154" a="1"/>
  <c r="Y154" s="1"/>
  <c r="X154" a="1"/>
  <c r="X154" s="1"/>
  <c r="W154" a="1"/>
  <c r="W154" s="1"/>
  <c r="V154" a="1"/>
  <c r="V154" s="1"/>
  <c r="U154" a="1"/>
  <c r="U154" s="1"/>
  <c r="T154" a="1"/>
  <c r="T154" s="1"/>
  <c r="S154" a="1"/>
  <c r="S154" s="1"/>
  <c r="R154" a="1"/>
  <c r="R154" s="1"/>
  <c r="Q154" a="1"/>
  <c r="Q154" s="1"/>
  <c r="P154" a="1"/>
  <c r="P154" s="1"/>
  <c r="O154" a="1"/>
  <c r="O154" s="1"/>
  <c r="N154" a="1"/>
  <c r="N154" s="1"/>
  <c r="M154" a="1"/>
  <c r="M154" s="1"/>
  <c r="L154" a="1"/>
  <c r="L154" s="1"/>
  <c r="K154" a="1"/>
  <c r="K154" s="1"/>
  <c r="J154" a="1"/>
  <c r="J154" s="1"/>
  <c r="I154" a="1"/>
  <c r="I154" s="1"/>
  <c r="H154" a="1"/>
  <c r="H154" s="1"/>
  <c r="G154" a="1"/>
  <c r="G154" s="1"/>
  <c r="E153"/>
  <c r="AU153"/>
  <c r="AM153" a="1"/>
  <c r="AM153" s="1"/>
  <c r="AL153" a="1"/>
  <c r="AL153" s="1"/>
  <c r="AK153" a="1"/>
  <c r="AK153" s="1"/>
  <c r="AJ153" a="1"/>
  <c r="AJ153" s="1"/>
  <c r="AI153" a="1"/>
  <c r="AI153" s="1"/>
  <c r="AH153" a="1"/>
  <c r="AH153" s="1"/>
  <c r="AG153" a="1"/>
  <c r="AG153" s="1"/>
  <c r="AF153" a="1"/>
  <c r="AF153" s="1"/>
  <c r="AE153" a="1"/>
  <c r="AE153" s="1"/>
  <c r="AD153" a="1"/>
  <c r="AD153" s="1"/>
  <c r="AC153" a="1"/>
  <c r="AC153" s="1"/>
  <c r="AB153" a="1"/>
  <c r="AB153" s="1"/>
  <c r="AA153" a="1"/>
  <c r="AA153" s="1"/>
  <c r="Z153" a="1"/>
  <c r="Z153" s="1"/>
  <c r="Y153" a="1"/>
  <c r="Y153" s="1"/>
  <c r="X153" a="1"/>
  <c r="X153" s="1"/>
  <c r="W153" a="1"/>
  <c r="W153" s="1"/>
  <c r="V153" a="1"/>
  <c r="V153" s="1"/>
  <c r="U153" a="1"/>
  <c r="U153" s="1"/>
  <c r="T153" a="1"/>
  <c r="T153" s="1"/>
  <c r="S153" a="1"/>
  <c r="S153" s="1"/>
  <c r="R153" a="1"/>
  <c r="R153" s="1"/>
  <c r="Q153" a="1"/>
  <c r="Q153" s="1"/>
  <c r="P153" a="1"/>
  <c r="P153" s="1"/>
  <c r="O153" a="1"/>
  <c r="O153" s="1"/>
  <c r="N153" a="1"/>
  <c r="N153" s="1"/>
  <c r="M153" a="1"/>
  <c r="M153" s="1"/>
  <c r="L153" a="1"/>
  <c r="L153" s="1"/>
  <c r="K153" a="1"/>
  <c r="K153" s="1"/>
  <c r="J153" a="1"/>
  <c r="J153" s="1"/>
  <c r="I153" a="1"/>
  <c r="I153" s="1"/>
  <c r="H153" a="1"/>
  <c r="H153" s="1"/>
  <c r="G153" a="1"/>
  <c r="G153" s="1"/>
  <c r="D153"/>
  <c r="AO161" a="1"/>
  <c r="AO161" s="1"/>
  <c r="AP161" s="1"/>
  <c r="AN161" a="1"/>
  <c r="AN161" s="1"/>
  <c r="AM161" a="1"/>
  <c r="AM161" s="1"/>
  <c r="AL161" a="1"/>
  <c r="AL161" s="1"/>
  <c r="AK161" a="1"/>
  <c r="AK161" s="1"/>
  <c r="AJ161" a="1"/>
  <c r="AJ161" s="1"/>
  <c r="AI161" a="1"/>
  <c r="AI161" s="1"/>
  <c r="AH161" a="1"/>
  <c r="AH161" s="1"/>
  <c r="AG161" a="1"/>
  <c r="AG161" s="1"/>
  <c r="AF161" a="1"/>
  <c r="AF161" s="1"/>
  <c r="AE161" a="1"/>
  <c r="AE161" s="1"/>
  <c r="AD161" a="1"/>
  <c r="AD161" s="1"/>
  <c r="AC161" a="1"/>
  <c r="AC161" s="1"/>
  <c r="AB161" a="1"/>
  <c r="AB161" s="1"/>
  <c r="AA161" a="1"/>
  <c r="AA161" s="1"/>
  <c r="Z161" a="1"/>
  <c r="Z161" s="1"/>
  <c r="Y161" a="1"/>
  <c r="Y161" s="1"/>
  <c r="X161" a="1"/>
  <c r="X161" s="1"/>
  <c r="W161" a="1"/>
  <c r="W161" s="1"/>
  <c r="V161" a="1"/>
  <c r="V161" s="1"/>
  <c r="U161" a="1"/>
  <c r="U161" s="1"/>
  <c r="T161" a="1"/>
  <c r="T161" s="1"/>
  <c r="S161" a="1"/>
  <c r="S161" s="1"/>
  <c r="R161" a="1"/>
  <c r="R161" s="1"/>
  <c r="Q161" a="1"/>
  <c r="Q161" s="1"/>
  <c r="P161" a="1"/>
  <c r="P161" s="1"/>
  <c r="O161" a="1"/>
  <c r="O161" s="1"/>
  <c r="N161" a="1"/>
  <c r="N161" s="1"/>
  <c r="M161" a="1"/>
  <c r="M161" s="1"/>
  <c r="L161" a="1"/>
  <c r="L161" s="1"/>
  <c r="K161" a="1"/>
  <c r="K161" s="1"/>
  <c r="J161" a="1"/>
  <c r="J161" s="1"/>
  <c r="I161" a="1"/>
  <c r="I161" s="1"/>
  <c r="H161" a="1"/>
  <c r="H161" s="1"/>
  <c r="G161" a="1"/>
  <c r="G161" s="1"/>
  <c r="AM160" a="1"/>
  <c r="AM160" s="1"/>
  <c r="AL160" a="1"/>
  <c r="AL160" s="1"/>
  <c r="AK160" a="1"/>
  <c r="AK160" s="1"/>
  <c r="AJ160" a="1"/>
  <c r="AJ160" s="1"/>
  <c r="AI160" a="1"/>
  <c r="AI160" s="1"/>
  <c r="AH160" a="1"/>
  <c r="AH160" s="1"/>
  <c r="AG160" a="1"/>
  <c r="AG160" s="1"/>
  <c r="AF160" a="1"/>
  <c r="AF160" s="1"/>
  <c r="AE160" a="1"/>
  <c r="AE160" s="1"/>
  <c r="AD160" a="1"/>
  <c r="AD160" s="1"/>
  <c r="AC160" a="1"/>
  <c r="AC160" s="1"/>
  <c r="AB160" a="1"/>
  <c r="AB160" s="1"/>
  <c r="AA160" a="1"/>
  <c r="AA160" s="1"/>
  <c r="Z160" a="1"/>
  <c r="Z160" s="1"/>
  <c r="Y160" a="1"/>
  <c r="Y160" s="1"/>
  <c r="X160" a="1"/>
  <c r="X160" s="1"/>
  <c r="W160" a="1"/>
  <c r="W160" s="1"/>
  <c r="V160" a="1"/>
  <c r="V160" s="1"/>
  <c r="U160" a="1"/>
  <c r="U160" s="1"/>
  <c r="T160" a="1"/>
  <c r="T160" s="1"/>
  <c r="S160" a="1"/>
  <c r="S160" s="1"/>
  <c r="R160" a="1"/>
  <c r="R160" s="1"/>
  <c r="Q160" a="1"/>
  <c r="Q160" s="1"/>
  <c r="P160" a="1"/>
  <c r="P160" s="1"/>
  <c r="O160" a="1"/>
  <c r="O160" s="1"/>
  <c r="N160" a="1"/>
  <c r="N160" s="1"/>
  <c r="M160" a="1"/>
  <c r="M160" s="1"/>
  <c r="L160" a="1"/>
  <c r="L160" s="1"/>
  <c r="K160" a="1"/>
  <c r="K160" s="1"/>
  <c r="J160" a="1"/>
  <c r="J160" s="1"/>
  <c r="I160" a="1"/>
  <c r="I160" s="1"/>
  <c r="H160" a="1"/>
  <c r="H160" s="1"/>
  <c r="G160" a="1"/>
  <c r="G160" s="1"/>
  <c r="E159"/>
  <c r="AU159"/>
  <c r="AM159" a="1"/>
  <c r="AM159" s="1"/>
  <c r="AL159" a="1"/>
  <c r="AL159" s="1"/>
  <c r="AK159" a="1"/>
  <c r="AK159" s="1"/>
  <c r="AJ159" a="1"/>
  <c r="AJ159" s="1"/>
  <c r="AI159" a="1"/>
  <c r="AI159" s="1"/>
  <c r="AH159" a="1"/>
  <c r="AH159" s="1"/>
  <c r="AG159" a="1"/>
  <c r="AG159" s="1"/>
  <c r="AF159" a="1"/>
  <c r="AF159" s="1"/>
  <c r="AE159" a="1"/>
  <c r="AE159" s="1"/>
  <c r="AD159" a="1"/>
  <c r="AD159" s="1"/>
  <c r="AC159" a="1"/>
  <c r="AC159" s="1"/>
  <c r="AB159" a="1"/>
  <c r="AB159" s="1"/>
  <c r="AA159" a="1"/>
  <c r="AA159" s="1"/>
  <c r="Z159" a="1"/>
  <c r="Z159" s="1"/>
  <c r="Y159" a="1"/>
  <c r="Y159" s="1"/>
  <c r="X159" a="1"/>
  <c r="X159" s="1"/>
  <c r="W159" a="1"/>
  <c r="W159" s="1"/>
  <c r="V159" a="1"/>
  <c r="V159" s="1"/>
  <c r="U159" a="1"/>
  <c r="U159" s="1"/>
  <c r="T159" a="1"/>
  <c r="T159" s="1"/>
  <c r="S159" a="1"/>
  <c r="S159" s="1"/>
  <c r="R159" a="1"/>
  <c r="R159" s="1"/>
  <c r="Q159" a="1"/>
  <c r="Q159" s="1"/>
  <c r="P159" a="1"/>
  <c r="P159" s="1"/>
  <c r="O159" a="1"/>
  <c r="O159" s="1"/>
  <c r="N159" a="1"/>
  <c r="N159" s="1"/>
  <c r="M159" a="1"/>
  <c r="M159" s="1"/>
  <c r="L159" a="1"/>
  <c r="L159" s="1"/>
  <c r="K159" a="1"/>
  <c r="K159" s="1"/>
  <c r="J159" a="1"/>
  <c r="J159" s="1"/>
  <c r="I159" a="1"/>
  <c r="I159" s="1"/>
  <c r="H159" a="1"/>
  <c r="H159" s="1"/>
  <c r="G159" a="1"/>
  <c r="G159" s="1"/>
  <c r="D159"/>
  <c r="AO167" a="1"/>
  <c r="AO167" s="1"/>
  <c r="AP167" s="1"/>
  <c r="AN167" a="1"/>
  <c r="AN167" s="1"/>
  <c r="AM167" a="1"/>
  <c r="AM167" s="1"/>
  <c r="AL167" a="1"/>
  <c r="AL167" s="1"/>
  <c r="AK167" a="1"/>
  <c r="AK167" s="1"/>
  <c r="AJ167" a="1"/>
  <c r="AJ167" s="1"/>
  <c r="AI167" a="1"/>
  <c r="AI167" s="1"/>
  <c r="AH167" a="1"/>
  <c r="AH167" s="1"/>
  <c r="AG167" a="1"/>
  <c r="AG167" s="1"/>
  <c r="AF167" a="1"/>
  <c r="AF167" s="1"/>
  <c r="AE167" a="1"/>
  <c r="AE167" s="1"/>
  <c r="AD167" a="1"/>
  <c r="AD167" s="1"/>
  <c r="AC167" a="1"/>
  <c r="AC167" s="1"/>
  <c r="AB167" a="1"/>
  <c r="AB167" s="1"/>
  <c r="AA167" a="1"/>
  <c r="AA167" s="1"/>
  <c r="Z167" a="1"/>
  <c r="Z167" s="1"/>
  <c r="Y167" a="1"/>
  <c r="Y167" s="1"/>
  <c r="X167" a="1"/>
  <c r="X167" s="1"/>
  <c r="W167" a="1"/>
  <c r="W167" s="1"/>
  <c r="V167" a="1"/>
  <c r="V167" s="1"/>
  <c r="U167" a="1"/>
  <c r="U167" s="1"/>
  <c r="T167" a="1"/>
  <c r="T167" s="1"/>
  <c r="S167" a="1"/>
  <c r="S167" s="1"/>
  <c r="R167" a="1"/>
  <c r="R167" s="1"/>
  <c r="Q167" a="1"/>
  <c r="Q167" s="1"/>
  <c r="P167" a="1"/>
  <c r="P167" s="1"/>
  <c r="O167" a="1"/>
  <c r="O167" s="1"/>
  <c r="N167" a="1"/>
  <c r="N167" s="1"/>
  <c r="M167" a="1"/>
  <c r="M167" s="1"/>
  <c r="L167" a="1"/>
  <c r="L167" s="1"/>
  <c r="K167" a="1"/>
  <c r="K167" s="1"/>
  <c r="J167" a="1"/>
  <c r="J167" s="1"/>
  <c r="I167" a="1"/>
  <c r="I167" s="1"/>
  <c r="H167" a="1"/>
  <c r="H167" s="1"/>
  <c r="G167" a="1"/>
  <c r="G167" s="1"/>
  <c r="AM166" a="1"/>
  <c r="AM166" s="1"/>
  <c r="AL166" a="1"/>
  <c r="AL166" s="1"/>
  <c r="AK166" a="1"/>
  <c r="AK166" s="1"/>
  <c r="AJ166" a="1"/>
  <c r="AJ166" s="1"/>
  <c r="AI166" a="1"/>
  <c r="AI166" s="1"/>
  <c r="AH166" a="1"/>
  <c r="AH166" s="1"/>
  <c r="AG166" a="1"/>
  <c r="AG166" s="1"/>
  <c r="AF166" a="1"/>
  <c r="AF166" s="1"/>
  <c r="AE166" a="1"/>
  <c r="AE166" s="1"/>
  <c r="AD166" a="1"/>
  <c r="AD166" s="1"/>
  <c r="AC166" a="1"/>
  <c r="AC166" s="1"/>
  <c r="AB166" a="1"/>
  <c r="AB166" s="1"/>
  <c r="AA166" a="1"/>
  <c r="AA166" s="1"/>
  <c r="Z166" a="1"/>
  <c r="Z166" s="1"/>
  <c r="Y166" a="1"/>
  <c r="Y166" s="1"/>
  <c r="X166" a="1"/>
  <c r="X166" s="1"/>
  <c r="W166" a="1"/>
  <c r="W166" s="1"/>
  <c r="V166" a="1"/>
  <c r="V166" s="1"/>
  <c r="U166" a="1"/>
  <c r="U166" s="1"/>
  <c r="T166" a="1"/>
  <c r="T166" s="1"/>
  <c r="S166" a="1"/>
  <c r="S166" s="1"/>
  <c r="R166" a="1"/>
  <c r="R166" s="1"/>
  <c r="Q166" a="1"/>
  <c r="Q166" s="1"/>
  <c r="P166" a="1"/>
  <c r="P166" s="1"/>
  <c r="O166" a="1"/>
  <c r="O166" s="1"/>
  <c r="N166" a="1"/>
  <c r="N166" s="1"/>
  <c r="M166" a="1"/>
  <c r="M166" s="1"/>
  <c r="L166" a="1"/>
  <c r="L166" s="1"/>
  <c r="K166" a="1"/>
  <c r="K166" s="1"/>
  <c r="J166" a="1"/>
  <c r="J166" s="1"/>
  <c r="I166" a="1"/>
  <c r="I166" s="1"/>
  <c r="H166" a="1"/>
  <c r="H166" s="1"/>
  <c r="G166" a="1"/>
  <c r="G166" s="1"/>
  <c r="E165"/>
  <c r="AU165"/>
  <c r="AM165" a="1"/>
  <c r="AM165" s="1"/>
  <c r="AL165" a="1"/>
  <c r="AL165" s="1"/>
  <c r="AK165" a="1"/>
  <c r="AK165" s="1"/>
  <c r="AJ165" a="1"/>
  <c r="AJ165" s="1"/>
  <c r="AI165" a="1"/>
  <c r="AI165" s="1"/>
  <c r="AH165" a="1"/>
  <c r="AH165" s="1"/>
  <c r="AG165" a="1"/>
  <c r="AG165" s="1"/>
  <c r="AF165" a="1"/>
  <c r="AF165" s="1"/>
  <c r="AE165" a="1"/>
  <c r="AE165" s="1"/>
  <c r="AD165" a="1"/>
  <c r="AD165" s="1"/>
  <c r="AC165" a="1"/>
  <c r="AC165" s="1"/>
  <c r="AB165" a="1"/>
  <c r="AB165" s="1"/>
  <c r="AA165" a="1"/>
  <c r="AA165" s="1"/>
  <c r="Z165" a="1"/>
  <c r="Z165" s="1"/>
  <c r="Y165" a="1"/>
  <c r="Y165" s="1"/>
  <c r="X165" a="1"/>
  <c r="X165" s="1"/>
  <c r="W165" a="1"/>
  <c r="W165" s="1"/>
  <c r="V165" a="1"/>
  <c r="V165" s="1"/>
  <c r="U165" a="1"/>
  <c r="U165" s="1"/>
  <c r="T165" a="1"/>
  <c r="T165" s="1"/>
  <c r="S165" a="1"/>
  <c r="S165" s="1"/>
  <c r="R165" a="1"/>
  <c r="R165" s="1"/>
  <c r="Q165" a="1"/>
  <c r="Q165" s="1"/>
  <c r="P165" a="1"/>
  <c r="P165" s="1"/>
  <c r="O165" a="1"/>
  <c r="O165" s="1"/>
  <c r="N165" a="1"/>
  <c r="N165" s="1"/>
  <c r="M165" a="1"/>
  <c r="M165" s="1"/>
  <c r="L165" a="1"/>
  <c r="L165" s="1"/>
  <c r="K165" a="1"/>
  <c r="K165" s="1"/>
  <c r="J165" a="1"/>
  <c r="J165" s="1"/>
  <c r="I165" a="1"/>
  <c r="I165" s="1"/>
  <c r="H165" a="1"/>
  <c r="H165" s="1"/>
  <c r="G165" a="1"/>
  <c r="G165" s="1"/>
  <c r="D165"/>
  <c r="AU189"/>
  <c r="AM189" a="1"/>
  <c r="AM189" s="1"/>
  <c r="AL189" a="1"/>
  <c r="AL189" s="1"/>
  <c r="AK189" a="1"/>
  <c r="AK189" s="1"/>
  <c r="AJ189" a="1"/>
  <c r="AJ189" s="1"/>
  <c r="AI189" a="1"/>
  <c r="AI189" s="1"/>
  <c r="AH189" a="1"/>
  <c r="AH189" s="1"/>
  <c r="AG189" a="1"/>
  <c r="AG189" s="1"/>
  <c r="AF189" a="1"/>
  <c r="AF189" s="1"/>
  <c r="AE189" a="1"/>
  <c r="AE189" s="1"/>
  <c r="AD189" a="1"/>
  <c r="AD189" s="1"/>
  <c r="AC189" a="1"/>
  <c r="AC189" s="1"/>
  <c r="AB189" a="1"/>
  <c r="AB189" s="1"/>
  <c r="AA189" a="1"/>
  <c r="AA189" s="1"/>
  <c r="Z189" a="1"/>
  <c r="Z189" s="1"/>
  <c r="Y189" a="1"/>
  <c r="Y189" s="1"/>
  <c r="X189" a="1"/>
  <c r="X189" s="1"/>
  <c r="W189" a="1"/>
  <c r="W189" s="1"/>
  <c r="V189" a="1"/>
  <c r="V189" s="1"/>
  <c r="U189" a="1"/>
  <c r="U189" s="1"/>
  <c r="T189" a="1"/>
  <c r="T189" s="1"/>
  <c r="S189" a="1"/>
  <c r="S189" s="1"/>
  <c r="R189" a="1"/>
  <c r="R189" s="1"/>
  <c r="Q189" a="1"/>
  <c r="Q189" s="1"/>
  <c r="P189" a="1"/>
  <c r="P189" s="1"/>
  <c r="O189" a="1"/>
  <c r="O189" s="1"/>
  <c r="N189" a="1"/>
  <c r="N189" s="1"/>
  <c r="M189" a="1"/>
  <c r="M189" s="1"/>
  <c r="L189" a="1"/>
  <c r="L189" s="1"/>
  <c r="AO191" a="1"/>
  <c r="AO191" s="1"/>
  <c r="AP191" s="1"/>
  <c r="AN191" a="1"/>
  <c r="AN191" s="1"/>
  <c r="AM191" a="1"/>
  <c r="AM191" s="1"/>
  <c r="AL191" a="1"/>
  <c r="AL191" s="1"/>
  <c r="AK191" a="1"/>
  <c r="AK191" s="1"/>
  <c r="AJ191" a="1"/>
  <c r="AJ191" s="1"/>
  <c r="AI191" a="1"/>
  <c r="AI191" s="1"/>
  <c r="AH191" a="1"/>
  <c r="AH191" s="1"/>
  <c r="AG191" a="1"/>
  <c r="AG191" s="1"/>
  <c r="AF191" a="1"/>
  <c r="AF191" s="1"/>
  <c r="AE191" a="1"/>
  <c r="AE191" s="1"/>
  <c r="AD191" a="1"/>
  <c r="AD191" s="1"/>
  <c r="AC191" a="1"/>
  <c r="AC191" s="1"/>
  <c r="AB191" a="1"/>
  <c r="AB191" s="1"/>
  <c r="AA191" a="1"/>
  <c r="AA191" s="1"/>
  <c r="Z191" a="1"/>
  <c r="Z191" s="1"/>
  <c r="Y191" a="1"/>
  <c r="Y191" s="1"/>
  <c r="X191" a="1"/>
  <c r="X191" s="1"/>
  <c r="W191" a="1"/>
  <c r="W191" s="1"/>
  <c r="V191" a="1"/>
  <c r="V191" s="1"/>
  <c r="U191" a="1"/>
  <c r="U191" s="1"/>
  <c r="T191" a="1"/>
  <c r="T191" s="1"/>
  <c r="S191" a="1"/>
  <c r="S191" s="1"/>
  <c r="R191" a="1"/>
  <c r="R191" s="1"/>
  <c r="Q191" a="1"/>
  <c r="Q191" s="1"/>
  <c r="P191" a="1"/>
  <c r="P191" s="1"/>
  <c r="O191" a="1"/>
  <c r="O191" s="1"/>
  <c r="N191" a="1"/>
  <c r="N191" s="1"/>
  <c r="M191" a="1"/>
  <c r="M191" s="1"/>
  <c r="L191" a="1"/>
  <c r="L191" s="1"/>
  <c r="K191" a="1"/>
  <c r="K191" s="1"/>
  <c r="J191" a="1"/>
  <c r="J191" s="1"/>
  <c r="I191" a="1"/>
  <c r="I191" s="1"/>
  <c r="H191" a="1"/>
  <c r="H191" s="1"/>
  <c r="G191" a="1"/>
  <c r="G191" s="1"/>
  <c r="AM190" a="1"/>
  <c r="AM190" s="1"/>
  <c r="AL190" a="1"/>
  <c r="AL190" s="1"/>
  <c r="AK190" a="1"/>
  <c r="AK190" s="1"/>
  <c r="AJ190" a="1"/>
  <c r="AJ190" s="1"/>
  <c r="AI190" a="1"/>
  <c r="AI190" s="1"/>
  <c r="AH190" a="1"/>
  <c r="AH190" s="1"/>
  <c r="AG190" a="1"/>
  <c r="AG190" s="1"/>
  <c r="AF190" a="1"/>
  <c r="AF190" s="1"/>
  <c r="AE190" a="1"/>
  <c r="AE190" s="1"/>
  <c r="AD190" a="1"/>
  <c r="AD190" s="1"/>
  <c r="AC190" a="1"/>
  <c r="AC190" s="1"/>
  <c r="AB190" a="1"/>
  <c r="AB190" s="1"/>
  <c r="AA190" a="1"/>
  <c r="AA190" s="1"/>
  <c r="Z190" a="1"/>
  <c r="Z190" s="1"/>
  <c r="Y190" a="1"/>
  <c r="Y190" s="1"/>
  <c r="X190" a="1"/>
  <c r="X190" s="1"/>
  <c r="W190" a="1"/>
  <c r="W190" s="1"/>
  <c r="V190" a="1"/>
  <c r="V190" s="1"/>
  <c r="U190" a="1"/>
  <c r="U190" s="1"/>
  <c r="T190" a="1"/>
  <c r="T190" s="1"/>
  <c r="S190" a="1"/>
  <c r="S190" s="1"/>
  <c r="R190" a="1"/>
  <c r="R190" s="1"/>
  <c r="Q190" a="1"/>
  <c r="Q190" s="1"/>
  <c r="P190" a="1"/>
  <c r="P190" s="1"/>
  <c r="O190" a="1"/>
  <c r="O190" s="1"/>
  <c r="N190" a="1"/>
  <c r="N190" s="1"/>
  <c r="M190" a="1"/>
  <c r="M190" s="1"/>
  <c r="L190" a="1"/>
  <c r="L190" s="1"/>
  <c r="K190" a="1"/>
  <c r="K190" s="1"/>
  <c r="J190" a="1"/>
  <c r="J190" s="1"/>
  <c r="I190" a="1"/>
  <c r="I190" s="1"/>
  <c r="H190" a="1"/>
  <c r="H190" s="1"/>
  <c r="G190" a="1"/>
  <c r="G190" s="1"/>
  <c r="K189" a="1"/>
  <c r="K189" s="1"/>
  <c r="J189" a="1"/>
  <c r="J189" s="1"/>
  <c r="I189" a="1"/>
  <c r="I189" s="1"/>
  <c r="H189" a="1"/>
  <c r="H189" s="1"/>
  <c r="G189" a="1"/>
  <c r="G189" s="1"/>
  <c r="D189"/>
  <c r="E189"/>
  <c r="AO194" a="1"/>
  <c r="AO194" s="1"/>
  <c r="AP194" s="1"/>
  <c r="AN194" a="1"/>
  <c r="AN194" s="1"/>
  <c r="AM194" a="1"/>
  <c r="AM194" s="1"/>
  <c r="AL194" a="1"/>
  <c r="AL194" s="1"/>
  <c r="AK194" a="1"/>
  <c r="AK194" s="1"/>
  <c r="AJ194" a="1"/>
  <c r="AJ194" s="1"/>
  <c r="AI194" a="1"/>
  <c r="AI194" s="1"/>
  <c r="AH194" a="1"/>
  <c r="AH194" s="1"/>
  <c r="AG194" a="1"/>
  <c r="AG194" s="1"/>
  <c r="AF194" a="1"/>
  <c r="AF194" s="1"/>
  <c r="AE194" a="1"/>
  <c r="AE194" s="1"/>
  <c r="AD194" a="1"/>
  <c r="AD194" s="1"/>
  <c r="AC194" a="1"/>
  <c r="AC194" s="1"/>
  <c r="AB194" a="1"/>
  <c r="AB194" s="1"/>
  <c r="AA194" a="1"/>
  <c r="AA194" s="1"/>
  <c r="Z194" a="1"/>
  <c r="Z194" s="1"/>
  <c r="Y194" a="1"/>
  <c r="Y194" s="1"/>
  <c r="X194" a="1"/>
  <c r="X194" s="1"/>
  <c r="W194" a="1"/>
  <c r="W194" s="1"/>
  <c r="V194" a="1"/>
  <c r="V194" s="1"/>
  <c r="U194" a="1"/>
  <c r="U194" s="1"/>
  <c r="T194" a="1"/>
  <c r="T194" s="1"/>
  <c r="S194" a="1"/>
  <c r="S194" s="1"/>
  <c r="R194" a="1"/>
  <c r="R194" s="1"/>
  <c r="Q194" a="1"/>
  <c r="Q194" s="1"/>
  <c r="P194" a="1"/>
  <c r="P194" s="1"/>
  <c r="O194" a="1"/>
  <c r="O194" s="1"/>
  <c r="N194" a="1"/>
  <c r="N194" s="1"/>
  <c r="M194" a="1"/>
  <c r="M194" s="1"/>
  <c r="L194" a="1"/>
  <c r="L194" s="1"/>
  <c r="K194" a="1"/>
  <c r="K194" s="1"/>
  <c r="J194" a="1"/>
  <c r="J194" s="1"/>
  <c r="I194" a="1"/>
  <c r="I194" s="1"/>
  <c r="H194" a="1"/>
  <c r="H194" s="1"/>
  <c r="G194" a="1"/>
  <c r="G194" s="1"/>
  <c r="AM193" a="1"/>
  <c r="AM193" s="1"/>
  <c r="AL193" a="1"/>
  <c r="AL193" s="1"/>
  <c r="AK193" a="1"/>
  <c r="AK193" s="1"/>
  <c r="AJ193" a="1"/>
  <c r="AJ193" s="1"/>
  <c r="AI193" a="1"/>
  <c r="AI193" s="1"/>
  <c r="AH193" a="1"/>
  <c r="AH193" s="1"/>
  <c r="AG193" a="1"/>
  <c r="AG193" s="1"/>
  <c r="AF193" a="1"/>
  <c r="AF193" s="1"/>
  <c r="AE193" a="1"/>
  <c r="AE193" s="1"/>
  <c r="AD193" a="1"/>
  <c r="AD193" s="1"/>
  <c r="AC193" a="1"/>
  <c r="AC193" s="1"/>
  <c r="AB193" a="1"/>
  <c r="AB193" s="1"/>
  <c r="AA193" a="1"/>
  <c r="AA193" s="1"/>
  <c r="Z193" a="1"/>
  <c r="Z193" s="1"/>
  <c r="Y193" a="1"/>
  <c r="Y193" s="1"/>
  <c r="X193" a="1"/>
  <c r="X193" s="1"/>
  <c r="W193" a="1"/>
  <c r="W193" s="1"/>
  <c r="V193" a="1"/>
  <c r="V193" s="1"/>
  <c r="U193" a="1"/>
  <c r="U193" s="1"/>
  <c r="T193" a="1"/>
  <c r="T193" s="1"/>
  <c r="S193" a="1"/>
  <c r="S193" s="1"/>
  <c r="R193" a="1"/>
  <c r="R193" s="1"/>
  <c r="Q193" a="1"/>
  <c r="Q193" s="1"/>
  <c r="P193" a="1"/>
  <c r="P193" s="1"/>
  <c r="O193" a="1"/>
  <c r="O193" s="1"/>
  <c r="N193" a="1"/>
  <c r="N193" s="1"/>
  <c r="M193" a="1"/>
  <c r="M193" s="1"/>
  <c r="L193" a="1"/>
  <c r="L193" s="1"/>
  <c r="K193" a="1"/>
  <c r="K193" s="1"/>
  <c r="J193" a="1"/>
  <c r="J193" s="1"/>
  <c r="I193" a="1"/>
  <c r="I193" s="1"/>
  <c r="H193" a="1"/>
  <c r="H193" s="1"/>
  <c r="G193" a="1"/>
  <c r="G193" s="1"/>
  <c r="E192"/>
  <c r="AU192"/>
  <c r="AM192" a="1"/>
  <c r="AM192" s="1"/>
  <c r="AL192" a="1"/>
  <c r="AL192" s="1"/>
  <c r="AK192" a="1"/>
  <c r="AK192" s="1"/>
  <c r="AJ192" a="1"/>
  <c r="AJ192" s="1"/>
  <c r="AI192" a="1"/>
  <c r="AI192" s="1"/>
  <c r="AH192" a="1"/>
  <c r="AH192" s="1"/>
  <c r="AG192" a="1"/>
  <c r="AG192" s="1"/>
  <c r="AF192" a="1"/>
  <c r="AF192" s="1"/>
  <c r="AE192" a="1"/>
  <c r="AE192" s="1"/>
  <c r="AD192" a="1"/>
  <c r="AD192" s="1"/>
  <c r="AC192" a="1"/>
  <c r="AC192" s="1"/>
  <c r="AB192" a="1"/>
  <c r="AB192" s="1"/>
  <c r="AA192" a="1"/>
  <c r="AA192" s="1"/>
  <c r="Z192" a="1"/>
  <c r="Z192" s="1"/>
  <c r="Y192" a="1"/>
  <c r="Y192" s="1"/>
  <c r="X192" a="1"/>
  <c r="X192" s="1"/>
  <c r="W192" a="1"/>
  <c r="W192" s="1"/>
  <c r="V192" a="1"/>
  <c r="V192" s="1"/>
  <c r="U192" a="1"/>
  <c r="U192" s="1"/>
  <c r="T192" a="1"/>
  <c r="T192" s="1"/>
  <c r="S192" a="1"/>
  <c r="S192" s="1"/>
  <c r="R192" a="1"/>
  <c r="R192" s="1"/>
  <c r="Q192" a="1"/>
  <c r="Q192" s="1"/>
  <c r="P192" a="1"/>
  <c r="P192" s="1"/>
  <c r="O192" a="1"/>
  <c r="O192" s="1"/>
  <c r="N192" a="1"/>
  <c r="N192" s="1"/>
  <c r="M192" a="1"/>
  <c r="M192" s="1"/>
  <c r="L192" a="1"/>
  <c r="L192" s="1"/>
  <c r="K192" a="1"/>
  <c r="K192" s="1"/>
  <c r="J192" a="1"/>
  <c r="J192" s="1"/>
  <c r="I192" a="1"/>
  <c r="I192" s="1"/>
  <c r="H192" a="1"/>
  <c r="H192" s="1"/>
  <c r="G192" a="1"/>
  <c r="G192" s="1"/>
  <c r="D192"/>
  <c r="AO200" a="1"/>
  <c r="AO200" s="1"/>
  <c r="AP200" s="1"/>
  <c r="AN200" a="1"/>
  <c r="AN200" s="1"/>
  <c r="AM200" a="1"/>
  <c r="AM200" s="1"/>
  <c r="AL200" a="1"/>
  <c r="AL200" s="1"/>
  <c r="AK200" a="1"/>
  <c r="AK200" s="1"/>
  <c r="AJ200" a="1"/>
  <c r="AJ200" s="1"/>
  <c r="AI200" a="1"/>
  <c r="AI200" s="1"/>
  <c r="AH200" a="1"/>
  <c r="AH200" s="1"/>
  <c r="AG200" a="1"/>
  <c r="AG200" s="1"/>
  <c r="AF200" a="1"/>
  <c r="AF200" s="1"/>
  <c r="AE200" a="1"/>
  <c r="AE200" s="1"/>
  <c r="AD200" a="1"/>
  <c r="AD200" s="1"/>
  <c r="AC200" a="1"/>
  <c r="AC200" s="1"/>
  <c r="AB200" a="1"/>
  <c r="AB200" s="1"/>
  <c r="AA200" a="1"/>
  <c r="AA200" s="1"/>
  <c r="Z200" a="1"/>
  <c r="Z200" s="1"/>
  <c r="Y200" a="1"/>
  <c r="Y200" s="1"/>
  <c r="X200" a="1"/>
  <c r="X200" s="1"/>
  <c r="W200" a="1"/>
  <c r="W200" s="1"/>
  <c r="V200" a="1"/>
  <c r="V200" s="1"/>
  <c r="U200" a="1"/>
  <c r="U200" s="1"/>
  <c r="T200" a="1"/>
  <c r="T200" s="1"/>
  <c r="S200" a="1"/>
  <c r="S200" s="1"/>
  <c r="R200" a="1"/>
  <c r="R200" s="1"/>
  <c r="Q200" a="1"/>
  <c r="Q200" s="1"/>
  <c r="P200" a="1"/>
  <c r="P200" s="1"/>
  <c r="O200" a="1"/>
  <c r="O200" s="1"/>
  <c r="N200" a="1"/>
  <c r="N200" s="1"/>
  <c r="M200" a="1"/>
  <c r="M200" s="1"/>
  <c r="L200" a="1"/>
  <c r="L200" s="1"/>
  <c r="K200" a="1"/>
  <c r="K200" s="1"/>
  <c r="J200" a="1"/>
  <c r="J200" s="1"/>
  <c r="I200" a="1"/>
  <c r="I200" s="1"/>
  <c r="H200" a="1"/>
  <c r="H200" s="1"/>
  <c r="G200" a="1"/>
  <c r="G200" s="1"/>
  <c r="AM199" a="1"/>
  <c r="AM199" s="1"/>
  <c r="AL199" a="1"/>
  <c r="AL199" s="1"/>
  <c r="AK199" a="1"/>
  <c r="AK199" s="1"/>
  <c r="AJ199" a="1"/>
  <c r="AJ199" s="1"/>
  <c r="AI199" a="1"/>
  <c r="AI199" s="1"/>
  <c r="AH199" a="1"/>
  <c r="AH199" s="1"/>
  <c r="AG199" a="1"/>
  <c r="AG199" s="1"/>
  <c r="AF199" a="1"/>
  <c r="AF199" s="1"/>
  <c r="AE199" a="1"/>
  <c r="AE199" s="1"/>
  <c r="AD199" a="1"/>
  <c r="AD199" s="1"/>
  <c r="AC199" a="1"/>
  <c r="AC199" s="1"/>
  <c r="AB199" a="1"/>
  <c r="AB199" s="1"/>
  <c r="AA199" a="1"/>
  <c r="AA199" s="1"/>
  <c r="Z199" a="1"/>
  <c r="Z199" s="1"/>
  <c r="Y199" a="1"/>
  <c r="Y199" s="1"/>
  <c r="X199" a="1"/>
  <c r="X199" s="1"/>
  <c r="W199" a="1"/>
  <c r="W199" s="1"/>
  <c r="V199" a="1"/>
  <c r="V199" s="1"/>
  <c r="U199" a="1"/>
  <c r="U199" s="1"/>
  <c r="T199" a="1"/>
  <c r="T199" s="1"/>
  <c r="S199" a="1"/>
  <c r="S199" s="1"/>
  <c r="R199" a="1"/>
  <c r="R199" s="1"/>
  <c r="Q199" a="1"/>
  <c r="Q199" s="1"/>
  <c r="P199" a="1"/>
  <c r="P199" s="1"/>
  <c r="O199" a="1"/>
  <c r="O199" s="1"/>
  <c r="N199" a="1"/>
  <c r="N199" s="1"/>
  <c r="M199" a="1"/>
  <c r="M199" s="1"/>
  <c r="L199" a="1"/>
  <c r="L199" s="1"/>
  <c r="K199" a="1"/>
  <c r="K199" s="1"/>
  <c r="J199" a="1"/>
  <c r="J199" s="1"/>
  <c r="I199" a="1"/>
  <c r="I199" s="1"/>
  <c r="H199" a="1"/>
  <c r="H199" s="1"/>
  <c r="G199" a="1"/>
  <c r="G199" s="1"/>
  <c r="E198"/>
  <c r="AU198"/>
  <c r="AM198" a="1"/>
  <c r="AM198" s="1"/>
  <c r="AL198" a="1"/>
  <c r="AL198" s="1"/>
  <c r="AK198" a="1"/>
  <c r="AK198" s="1"/>
  <c r="AJ198" a="1"/>
  <c r="AJ198" s="1"/>
  <c r="AI198" a="1"/>
  <c r="AI198" s="1"/>
  <c r="AH198" a="1"/>
  <c r="AH198" s="1"/>
  <c r="AG198" a="1"/>
  <c r="AG198" s="1"/>
  <c r="AF198" a="1"/>
  <c r="AF198" s="1"/>
  <c r="AE198" a="1"/>
  <c r="AE198" s="1"/>
  <c r="AD198" a="1"/>
  <c r="AD198" s="1"/>
  <c r="AC198" a="1"/>
  <c r="AC198" s="1"/>
  <c r="AB198" a="1"/>
  <c r="AB198" s="1"/>
  <c r="AA198" a="1"/>
  <c r="AA198" s="1"/>
  <c r="Z198" a="1"/>
  <c r="Z198" s="1"/>
  <c r="Y198" a="1"/>
  <c r="Y198" s="1"/>
  <c r="X198" a="1"/>
  <c r="X198" s="1"/>
  <c r="W198" a="1"/>
  <c r="W198" s="1"/>
  <c r="V198" a="1"/>
  <c r="V198" s="1"/>
  <c r="U198" a="1"/>
  <c r="U198" s="1"/>
  <c r="T198" a="1"/>
  <c r="T198" s="1"/>
  <c r="S198" a="1"/>
  <c r="S198" s="1"/>
  <c r="R198" a="1"/>
  <c r="R198" s="1"/>
  <c r="Q198" a="1"/>
  <c r="Q198" s="1"/>
  <c r="P198" a="1"/>
  <c r="P198" s="1"/>
  <c r="O198" a="1"/>
  <c r="O198" s="1"/>
  <c r="N198" a="1"/>
  <c r="N198" s="1"/>
  <c r="M198" a="1"/>
  <c r="M198" s="1"/>
  <c r="L198" a="1"/>
  <c r="L198" s="1"/>
  <c r="K198" a="1"/>
  <c r="K198" s="1"/>
  <c r="J198" a="1"/>
  <c r="J198" s="1"/>
  <c r="I198" a="1"/>
  <c r="I198" s="1"/>
  <c r="H198" a="1"/>
  <c r="H198" s="1"/>
  <c r="G198" a="1"/>
  <c r="G198" s="1"/>
  <c r="D198"/>
  <c r="AO206" a="1"/>
  <c r="AO206" s="1"/>
  <c r="AP206" s="1"/>
  <c r="AN206" a="1"/>
  <c r="AN206" s="1"/>
  <c r="AM206" a="1"/>
  <c r="AM206" s="1"/>
  <c r="AL206" a="1"/>
  <c r="AL206" s="1"/>
  <c r="AK206" a="1"/>
  <c r="AK206" s="1"/>
  <c r="AJ206" a="1"/>
  <c r="AJ206" s="1"/>
  <c r="AI206" a="1"/>
  <c r="AI206" s="1"/>
  <c r="AH206" a="1"/>
  <c r="AH206" s="1"/>
  <c r="AG206" a="1"/>
  <c r="AG206" s="1"/>
  <c r="AF206" a="1"/>
  <c r="AF206" s="1"/>
  <c r="AE206" a="1"/>
  <c r="AE206" s="1"/>
  <c r="AD206" a="1"/>
  <c r="AD206" s="1"/>
  <c r="AC206" a="1"/>
  <c r="AC206" s="1"/>
  <c r="AB206" a="1"/>
  <c r="AB206" s="1"/>
  <c r="AA206" a="1"/>
  <c r="AA206" s="1"/>
  <c r="Z206" a="1"/>
  <c r="Z206" s="1"/>
  <c r="Y206" a="1"/>
  <c r="Y206" s="1"/>
  <c r="X206" a="1"/>
  <c r="X206" s="1"/>
  <c r="W206" a="1"/>
  <c r="W206" s="1"/>
  <c r="V206" a="1"/>
  <c r="V206" s="1"/>
  <c r="U206" a="1"/>
  <c r="U206" s="1"/>
  <c r="T206" a="1"/>
  <c r="T206" s="1"/>
  <c r="S206" a="1"/>
  <c r="S206" s="1"/>
  <c r="R206" a="1"/>
  <c r="R206" s="1"/>
  <c r="Q206" a="1"/>
  <c r="Q206" s="1"/>
  <c r="P206" a="1"/>
  <c r="P206" s="1"/>
  <c r="O206" a="1"/>
  <c r="O206" s="1"/>
  <c r="N206" a="1"/>
  <c r="N206" s="1"/>
  <c r="M206" a="1"/>
  <c r="M206" s="1"/>
  <c r="L206" a="1"/>
  <c r="L206" s="1"/>
  <c r="K206" a="1"/>
  <c r="K206" s="1"/>
  <c r="J206" a="1"/>
  <c r="J206" s="1"/>
  <c r="I206" a="1"/>
  <c r="I206" s="1"/>
  <c r="H206" a="1"/>
  <c r="H206" s="1"/>
  <c r="G206" a="1"/>
  <c r="G206" s="1"/>
  <c r="AM205" a="1"/>
  <c r="AM205" s="1"/>
  <c r="AL205" a="1"/>
  <c r="AL205" s="1"/>
  <c r="AK205" a="1"/>
  <c r="AK205" s="1"/>
  <c r="AJ205" a="1"/>
  <c r="AJ205" s="1"/>
  <c r="AI205" a="1"/>
  <c r="AI205" s="1"/>
  <c r="AH205" a="1"/>
  <c r="AH205" s="1"/>
  <c r="AG205" a="1"/>
  <c r="AG205" s="1"/>
  <c r="AF205" a="1"/>
  <c r="AF205" s="1"/>
  <c r="AE205" a="1"/>
  <c r="AE205" s="1"/>
  <c r="AD205" a="1"/>
  <c r="AD205" s="1"/>
  <c r="AC205" a="1"/>
  <c r="AC205" s="1"/>
  <c r="AB205" a="1"/>
  <c r="AB205" s="1"/>
  <c r="AA205" a="1"/>
  <c r="AA205" s="1"/>
  <c r="Z205" a="1"/>
  <c r="Z205" s="1"/>
  <c r="Y205" a="1"/>
  <c r="Y205" s="1"/>
  <c r="X205" a="1"/>
  <c r="X205" s="1"/>
  <c r="W205" a="1"/>
  <c r="W205" s="1"/>
  <c r="V205" a="1"/>
  <c r="V205" s="1"/>
  <c r="U205" a="1"/>
  <c r="U205" s="1"/>
  <c r="T205" a="1"/>
  <c r="T205" s="1"/>
  <c r="S205" a="1"/>
  <c r="S205" s="1"/>
  <c r="R205" a="1"/>
  <c r="R205" s="1"/>
  <c r="Q205" a="1"/>
  <c r="Q205" s="1"/>
  <c r="P205" a="1"/>
  <c r="P205" s="1"/>
  <c r="O205" a="1"/>
  <c r="O205" s="1"/>
  <c r="N205" a="1"/>
  <c r="N205" s="1"/>
  <c r="M205" a="1"/>
  <c r="M205" s="1"/>
  <c r="L205" a="1"/>
  <c r="L205" s="1"/>
  <c r="K205" a="1"/>
  <c r="K205" s="1"/>
  <c r="J205" a="1"/>
  <c r="J205" s="1"/>
  <c r="I205" a="1"/>
  <c r="I205" s="1"/>
  <c r="H205" a="1"/>
  <c r="H205" s="1"/>
  <c r="G205" a="1"/>
  <c r="G205" s="1"/>
  <c r="E204"/>
  <c r="AU204"/>
  <c r="AM204" a="1"/>
  <c r="AM204" s="1"/>
  <c r="AL204" a="1"/>
  <c r="AL204" s="1"/>
  <c r="AK204" a="1"/>
  <c r="AK204" s="1"/>
  <c r="AJ204" a="1"/>
  <c r="AJ204" s="1"/>
  <c r="AI204" a="1"/>
  <c r="AI204" s="1"/>
  <c r="AH204" a="1"/>
  <c r="AH204" s="1"/>
  <c r="AG204" a="1"/>
  <c r="AG204" s="1"/>
  <c r="AF204" a="1"/>
  <c r="AF204" s="1"/>
  <c r="AE204" a="1"/>
  <c r="AE204" s="1"/>
  <c r="AD204" a="1"/>
  <c r="AD204" s="1"/>
  <c r="AC204" a="1"/>
  <c r="AC204" s="1"/>
  <c r="AB204" a="1"/>
  <c r="AB204" s="1"/>
  <c r="AA204" a="1"/>
  <c r="AA204" s="1"/>
  <c r="Z204" a="1"/>
  <c r="Z204" s="1"/>
  <c r="Y204" a="1"/>
  <c r="Y204" s="1"/>
  <c r="X204" a="1"/>
  <c r="X204" s="1"/>
  <c r="W204" a="1"/>
  <c r="W204" s="1"/>
  <c r="V204" a="1"/>
  <c r="V204" s="1"/>
  <c r="U204" a="1"/>
  <c r="U204" s="1"/>
  <c r="T204" a="1"/>
  <c r="T204" s="1"/>
  <c r="S204" a="1"/>
  <c r="S204" s="1"/>
  <c r="R204" a="1"/>
  <c r="R204" s="1"/>
  <c r="Q204" a="1"/>
  <c r="Q204" s="1"/>
  <c r="P204" a="1"/>
  <c r="P204" s="1"/>
  <c r="O204" a="1"/>
  <c r="O204" s="1"/>
  <c r="N204" a="1"/>
  <c r="N204" s="1"/>
  <c r="M204" a="1"/>
  <c r="M204" s="1"/>
  <c r="L204" a="1"/>
  <c r="L204" s="1"/>
  <c r="K204" a="1"/>
  <c r="K204" s="1"/>
  <c r="J204" a="1"/>
  <c r="J204" s="1"/>
  <c r="I204" a="1"/>
  <c r="I204" s="1"/>
  <c r="H204" a="1"/>
  <c r="H204" s="1"/>
  <c r="G204" a="1"/>
  <c r="G204" s="1"/>
  <c r="D204"/>
  <c r="AO212" a="1"/>
  <c r="AO212" s="1"/>
  <c r="AP212" s="1"/>
  <c r="AN212" a="1"/>
  <c r="AN212" s="1"/>
  <c r="AM212" a="1"/>
  <c r="AM212" s="1"/>
  <c r="AL212" a="1"/>
  <c r="AL212" s="1"/>
  <c r="AK212" a="1"/>
  <c r="AK212" s="1"/>
  <c r="AJ212" a="1"/>
  <c r="AJ212" s="1"/>
  <c r="AI212" a="1"/>
  <c r="AI212" s="1"/>
  <c r="AH212" a="1"/>
  <c r="AH212" s="1"/>
  <c r="AG212" a="1"/>
  <c r="AG212" s="1"/>
  <c r="AF212" a="1"/>
  <c r="AF212" s="1"/>
  <c r="AE212" a="1"/>
  <c r="AE212" s="1"/>
  <c r="AD212" a="1"/>
  <c r="AD212" s="1"/>
  <c r="AC212" a="1"/>
  <c r="AC212" s="1"/>
  <c r="AB212" a="1"/>
  <c r="AB212" s="1"/>
  <c r="AA212" a="1"/>
  <c r="AA212" s="1"/>
  <c r="Z212" a="1"/>
  <c r="Z212" s="1"/>
  <c r="Y212" a="1"/>
  <c r="Y212" s="1"/>
  <c r="X212" a="1"/>
  <c r="X212" s="1"/>
  <c r="W212" a="1"/>
  <c r="W212" s="1"/>
  <c r="V212" a="1"/>
  <c r="V212" s="1"/>
  <c r="U212" a="1"/>
  <c r="U212" s="1"/>
  <c r="T212" a="1"/>
  <c r="T212" s="1"/>
  <c r="S212" a="1"/>
  <c r="S212" s="1"/>
  <c r="R212" a="1"/>
  <c r="R212" s="1"/>
  <c r="Q212" a="1"/>
  <c r="Q212" s="1"/>
  <c r="P212" a="1"/>
  <c r="P212" s="1"/>
  <c r="O212" a="1"/>
  <c r="O212" s="1"/>
  <c r="N212" a="1"/>
  <c r="N212" s="1"/>
  <c r="M212" a="1"/>
  <c r="M212" s="1"/>
  <c r="L212" a="1"/>
  <c r="L212" s="1"/>
  <c r="K212" a="1"/>
  <c r="K212" s="1"/>
  <c r="J212" a="1"/>
  <c r="J212" s="1"/>
  <c r="I212" a="1"/>
  <c r="I212" s="1"/>
  <c r="H212" a="1"/>
  <c r="H212" s="1"/>
  <c r="G212" a="1"/>
  <c r="G212" s="1"/>
  <c r="AM211" a="1"/>
  <c r="AM211" s="1"/>
  <c r="AL211" a="1"/>
  <c r="AL211" s="1"/>
  <c r="AK211" a="1"/>
  <c r="AK211" s="1"/>
  <c r="AJ211" a="1"/>
  <c r="AJ211" s="1"/>
  <c r="AI211" a="1"/>
  <c r="AI211" s="1"/>
  <c r="AH211" a="1"/>
  <c r="AH211" s="1"/>
  <c r="AG211" a="1"/>
  <c r="AG211" s="1"/>
  <c r="AF211" a="1"/>
  <c r="AF211" s="1"/>
  <c r="AE211" a="1"/>
  <c r="AE211" s="1"/>
  <c r="AD211" a="1"/>
  <c r="AD211" s="1"/>
  <c r="AC211" a="1"/>
  <c r="AC211" s="1"/>
  <c r="AB211" a="1"/>
  <c r="AB211" s="1"/>
  <c r="AA211" a="1"/>
  <c r="AA211" s="1"/>
  <c r="Z211" a="1"/>
  <c r="Z211" s="1"/>
  <c r="Y211" a="1"/>
  <c r="Y211" s="1"/>
  <c r="X211" a="1"/>
  <c r="X211" s="1"/>
  <c r="W211" a="1"/>
  <c r="W211" s="1"/>
  <c r="V211" a="1"/>
  <c r="V211" s="1"/>
  <c r="U211" a="1"/>
  <c r="U211" s="1"/>
  <c r="T211" a="1"/>
  <c r="T211" s="1"/>
  <c r="S211" a="1"/>
  <c r="S211" s="1"/>
  <c r="R211" a="1"/>
  <c r="R211" s="1"/>
  <c r="Q211" a="1"/>
  <c r="Q211" s="1"/>
  <c r="P211" a="1"/>
  <c r="P211" s="1"/>
  <c r="O211" a="1"/>
  <c r="O211" s="1"/>
  <c r="N211" a="1"/>
  <c r="N211" s="1"/>
  <c r="M211" a="1"/>
  <c r="M211" s="1"/>
  <c r="L211" a="1"/>
  <c r="L211" s="1"/>
  <c r="K211" a="1"/>
  <c r="K211" s="1"/>
  <c r="J211" a="1"/>
  <c r="J211" s="1"/>
  <c r="I211" a="1"/>
  <c r="I211" s="1"/>
  <c r="H211" a="1"/>
  <c r="H211" s="1"/>
  <c r="G211" a="1"/>
  <c r="G211" s="1"/>
  <c r="E210"/>
  <c r="AU210"/>
  <c r="AM210" a="1"/>
  <c r="AM210" s="1"/>
  <c r="AL210" a="1"/>
  <c r="AL210" s="1"/>
  <c r="AK210" a="1"/>
  <c r="AK210" s="1"/>
  <c r="AJ210" a="1"/>
  <c r="AJ210" s="1"/>
  <c r="AI210" a="1"/>
  <c r="AI210" s="1"/>
  <c r="AH210" a="1"/>
  <c r="AH210" s="1"/>
  <c r="AG210" a="1"/>
  <c r="AG210" s="1"/>
  <c r="AF210" a="1"/>
  <c r="AF210" s="1"/>
  <c r="AE210" a="1"/>
  <c r="AE210" s="1"/>
  <c r="AD210" a="1"/>
  <c r="AD210" s="1"/>
  <c r="AC210" a="1"/>
  <c r="AC210" s="1"/>
  <c r="AB210" a="1"/>
  <c r="AB210" s="1"/>
  <c r="AA210" a="1"/>
  <c r="AA210" s="1"/>
  <c r="Z210" a="1"/>
  <c r="Z210" s="1"/>
  <c r="Y210" a="1"/>
  <c r="Y210" s="1"/>
  <c r="X210" a="1"/>
  <c r="X210" s="1"/>
  <c r="W210" a="1"/>
  <c r="W210" s="1"/>
  <c r="V210" a="1"/>
  <c r="V210" s="1"/>
  <c r="U210" a="1"/>
  <c r="U210" s="1"/>
  <c r="T210" a="1"/>
  <c r="T210" s="1"/>
  <c r="S210" a="1"/>
  <c r="S210" s="1"/>
  <c r="R210" a="1"/>
  <c r="R210" s="1"/>
  <c r="Q210" a="1"/>
  <c r="Q210" s="1"/>
  <c r="P210" a="1"/>
  <c r="P210" s="1"/>
  <c r="O210" a="1"/>
  <c r="O210" s="1"/>
  <c r="N210" a="1"/>
  <c r="N210" s="1"/>
  <c r="M210" a="1"/>
  <c r="M210" s="1"/>
  <c r="L210" a="1"/>
  <c r="L210" s="1"/>
  <c r="K210" a="1"/>
  <c r="K210" s="1"/>
  <c r="J210" a="1"/>
  <c r="J210" s="1"/>
  <c r="I210" a="1"/>
  <c r="I210" s="1"/>
  <c r="H210" a="1"/>
  <c r="H210" s="1"/>
  <c r="G210" a="1"/>
  <c r="G210" s="1"/>
  <c r="D210"/>
  <c r="AU234"/>
  <c r="AM234" a="1"/>
  <c r="AM234" s="1"/>
  <c r="AL234" a="1"/>
  <c r="AL234" s="1"/>
  <c r="AK234" a="1"/>
  <c r="AK234" s="1"/>
  <c r="AJ234" a="1"/>
  <c r="AJ234" s="1"/>
  <c r="AI234" a="1"/>
  <c r="AI234" s="1"/>
  <c r="AH234" a="1"/>
  <c r="AH234" s="1"/>
  <c r="AG234" a="1"/>
  <c r="AG234" s="1"/>
  <c r="AF234" a="1"/>
  <c r="AF234" s="1"/>
  <c r="AE234" a="1"/>
  <c r="AE234" s="1"/>
  <c r="AD234" a="1"/>
  <c r="AD234" s="1"/>
  <c r="AC234" a="1"/>
  <c r="AC234" s="1"/>
  <c r="AB234" a="1"/>
  <c r="AB234" s="1"/>
  <c r="AA234" a="1"/>
  <c r="AA234" s="1"/>
  <c r="Z234" a="1"/>
  <c r="Z234" s="1"/>
  <c r="Y234" a="1"/>
  <c r="Y234" s="1"/>
  <c r="X234" a="1"/>
  <c r="X234" s="1"/>
  <c r="W234" a="1"/>
  <c r="W234" s="1"/>
  <c r="V234" a="1"/>
  <c r="V234" s="1"/>
  <c r="U234" a="1"/>
  <c r="U234" s="1"/>
  <c r="T234" a="1"/>
  <c r="T234" s="1"/>
  <c r="S234" a="1"/>
  <c r="S234" s="1"/>
  <c r="R234" a="1"/>
  <c r="R234" s="1"/>
  <c r="Q234" a="1"/>
  <c r="Q234" s="1"/>
  <c r="P234" a="1"/>
  <c r="P234" s="1"/>
  <c r="O234" a="1"/>
  <c r="O234" s="1"/>
  <c r="N234" a="1"/>
  <c r="N234" s="1"/>
  <c r="M234" a="1"/>
  <c r="M234" s="1"/>
  <c r="L234" a="1"/>
  <c r="L234" s="1"/>
  <c r="K234" a="1"/>
  <c r="K234" s="1"/>
  <c r="J234" a="1"/>
  <c r="J234" s="1"/>
  <c r="I234" a="1"/>
  <c r="I234" s="1"/>
  <c r="H234" a="1"/>
  <c r="H234" s="1"/>
  <c r="G234" a="1"/>
  <c r="G234" s="1"/>
  <c r="D234"/>
  <c r="AO236" a="1"/>
  <c r="AO236" s="1"/>
  <c r="AP236" s="1"/>
  <c r="AN236" a="1"/>
  <c r="AN236" s="1"/>
  <c r="AM236" a="1"/>
  <c r="AM236" s="1"/>
  <c r="AL236" a="1"/>
  <c r="AL236" s="1"/>
  <c r="AK236" a="1"/>
  <c r="AK236" s="1"/>
  <c r="AJ236" a="1"/>
  <c r="AJ236" s="1"/>
  <c r="AI236" a="1"/>
  <c r="AI236" s="1"/>
  <c r="AH236" a="1"/>
  <c r="AH236" s="1"/>
  <c r="AG236" a="1"/>
  <c r="AG236" s="1"/>
  <c r="AF236" a="1"/>
  <c r="AF236" s="1"/>
  <c r="AE236" a="1"/>
  <c r="AE236" s="1"/>
  <c r="AD236" a="1"/>
  <c r="AD236" s="1"/>
  <c r="AC236" a="1"/>
  <c r="AC236" s="1"/>
  <c r="AB236" a="1"/>
  <c r="AB236" s="1"/>
  <c r="AA236" a="1"/>
  <c r="AA236" s="1"/>
  <c r="Z236" a="1"/>
  <c r="Z236" s="1"/>
  <c r="Y236" a="1"/>
  <c r="Y236" s="1"/>
  <c r="X236" a="1"/>
  <c r="X236" s="1"/>
  <c r="W236" a="1"/>
  <c r="W236" s="1"/>
  <c r="V236" a="1"/>
  <c r="V236" s="1"/>
  <c r="U236" a="1"/>
  <c r="U236" s="1"/>
  <c r="T236" a="1"/>
  <c r="T236" s="1"/>
  <c r="S236" a="1"/>
  <c r="S236" s="1"/>
  <c r="R236" a="1"/>
  <c r="R236" s="1"/>
  <c r="Q236" a="1"/>
  <c r="Q236" s="1"/>
  <c r="P236" a="1"/>
  <c r="P236" s="1"/>
  <c r="O236" a="1"/>
  <c r="O236" s="1"/>
  <c r="N236" a="1"/>
  <c r="N236" s="1"/>
  <c r="M236" a="1"/>
  <c r="M236" s="1"/>
  <c r="L236" a="1"/>
  <c r="L236" s="1"/>
  <c r="K236" a="1"/>
  <c r="K236" s="1"/>
  <c r="J236" a="1"/>
  <c r="J236" s="1"/>
  <c r="I236" a="1"/>
  <c r="I236" s="1"/>
  <c r="H236" a="1"/>
  <c r="H236" s="1"/>
  <c r="G236" a="1"/>
  <c r="G236" s="1"/>
  <c r="AM235" a="1"/>
  <c r="AM235" s="1"/>
  <c r="AL235" a="1"/>
  <c r="AL235" s="1"/>
  <c r="AK235" a="1"/>
  <c r="AK235" s="1"/>
  <c r="AJ235" a="1"/>
  <c r="AJ235" s="1"/>
  <c r="AI235" a="1"/>
  <c r="AI235" s="1"/>
  <c r="AH235" a="1"/>
  <c r="AH235" s="1"/>
  <c r="AG235" a="1"/>
  <c r="AG235" s="1"/>
  <c r="AF235" a="1"/>
  <c r="AF235" s="1"/>
  <c r="AE235" a="1"/>
  <c r="AE235" s="1"/>
  <c r="AD235" a="1"/>
  <c r="AD235" s="1"/>
  <c r="AC235" a="1"/>
  <c r="AC235" s="1"/>
  <c r="AB235" a="1"/>
  <c r="AB235" s="1"/>
  <c r="AA235" a="1"/>
  <c r="AA235" s="1"/>
  <c r="Z235" a="1"/>
  <c r="Z235" s="1"/>
  <c r="Y235" a="1"/>
  <c r="Y235" s="1"/>
  <c r="X235" a="1"/>
  <c r="X235" s="1"/>
  <c r="W235" a="1"/>
  <c r="W235" s="1"/>
  <c r="V235" a="1"/>
  <c r="V235" s="1"/>
  <c r="U235" a="1"/>
  <c r="U235" s="1"/>
  <c r="T235" a="1"/>
  <c r="T235" s="1"/>
  <c r="S235" a="1"/>
  <c r="S235" s="1"/>
  <c r="R235" a="1"/>
  <c r="R235" s="1"/>
  <c r="Q235" a="1"/>
  <c r="Q235" s="1"/>
  <c r="P235" a="1"/>
  <c r="P235" s="1"/>
  <c r="O235" a="1"/>
  <c r="O235" s="1"/>
  <c r="N235" a="1"/>
  <c r="N235" s="1"/>
  <c r="M235" a="1"/>
  <c r="M235" s="1"/>
  <c r="L235" a="1"/>
  <c r="L235" s="1"/>
  <c r="K235" a="1"/>
  <c r="K235" s="1"/>
  <c r="J235" a="1"/>
  <c r="J235" s="1"/>
  <c r="I235" a="1"/>
  <c r="I235" s="1"/>
  <c r="H235" a="1"/>
  <c r="H235" s="1"/>
  <c r="G235" a="1"/>
  <c r="G235" s="1"/>
  <c r="E234"/>
  <c r="AU240"/>
  <c r="AM240" a="1"/>
  <c r="AM240" s="1"/>
  <c r="AL240" a="1"/>
  <c r="AL240" s="1"/>
  <c r="AK240" a="1"/>
  <c r="AK240" s="1"/>
  <c r="AJ240" a="1"/>
  <c r="AJ240" s="1"/>
  <c r="AI240" a="1"/>
  <c r="AI240" s="1"/>
  <c r="AH240" a="1"/>
  <c r="AH240" s="1"/>
  <c r="AG240" a="1"/>
  <c r="AG240" s="1"/>
  <c r="AF240" a="1"/>
  <c r="AF240" s="1"/>
  <c r="AE240" a="1"/>
  <c r="AE240" s="1"/>
  <c r="AD240" a="1"/>
  <c r="AD240" s="1"/>
  <c r="AC240" a="1"/>
  <c r="AC240" s="1"/>
  <c r="AB240" a="1"/>
  <c r="AB240" s="1"/>
  <c r="AA240" a="1"/>
  <c r="AA240" s="1"/>
  <c r="Z240" a="1"/>
  <c r="Z240" s="1"/>
  <c r="Y240" a="1"/>
  <c r="Y240" s="1"/>
  <c r="X240" a="1"/>
  <c r="X240" s="1"/>
  <c r="W240" a="1"/>
  <c r="W240" s="1"/>
  <c r="V240" a="1"/>
  <c r="V240" s="1"/>
  <c r="U240" a="1"/>
  <c r="U240" s="1"/>
  <c r="T240" a="1"/>
  <c r="T240" s="1"/>
  <c r="S240" a="1"/>
  <c r="S240" s="1"/>
  <c r="R240" a="1"/>
  <c r="R240" s="1"/>
  <c r="Q240" a="1"/>
  <c r="Q240" s="1"/>
  <c r="P240" a="1"/>
  <c r="P240" s="1"/>
  <c r="O240" a="1"/>
  <c r="O240" s="1"/>
  <c r="N240" a="1"/>
  <c r="N240" s="1"/>
  <c r="M240" a="1"/>
  <c r="M240" s="1"/>
  <c r="L240" a="1"/>
  <c r="L240" s="1"/>
  <c r="K240" a="1"/>
  <c r="K240" s="1"/>
  <c r="J240" a="1"/>
  <c r="J240" s="1"/>
  <c r="I240" a="1"/>
  <c r="I240" s="1"/>
  <c r="H240" a="1"/>
  <c r="H240" s="1"/>
  <c r="G240" a="1"/>
  <c r="G240" s="1"/>
  <c r="D240"/>
  <c r="AO242" a="1"/>
  <c r="AO242" s="1"/>
  <c r="AP242" s="1"/>
  <c r="AN242" a="1"/>
  <c r="AN242" s="1"/>
  <c r="AM242" a="1"/>
  <c r="AM242" s="1"/>
  <c r="AL242" a="1"/>
  <c r="AL242" s="1"/>
  <c r="AK242" a="1"/>
  <c r="AK242" s="1"/>
  <c r="AJ242" a="1"/>
  <c r="AJ242" s="1"/>
  <c r="AI242" a="1"/>
  <c r="AI242" s="1"/>
  <c r="AH242" a="1"/>
  <c r="AH242" s="1"/>
  <c r="AG242" a="1"/>
  <c r="AG242" s="1"/>
  <c r="AF242" a="1"/>
  <c r="AF242" s="1"/>
  <c r="AE242" a="1"/>
  <c r="AE242" s="1"/>
  <c r="AD242" a="1"/>
  <c r="AD242" s="1"/>
  <c r="AC242" a="1"/>
  <c r="AC242" s="1"/>
  <c r="AB242" a="1"/>
  <c r="AB242" s="1"/>
  <c r="AA242" a="1"/>
  <c r="AA242" s="1"/>
  <c r="Z242" a="1"/>
  <c r="Z242" s="1"/>
  <c r="Y242" a="1"/>
  <c r="Y242" s="1"/>
  <c r="X242" a="1"/>
  <c r="X242" s="1"/>
  <c r="W242" a="1"/>
  <c r="W242" s="1"/>
  <c r="V242" a="1"/>
  <c r="V242" s="1"/>
  <c r="U242" a="1"/>
  <c r="U242" s="1"/>
  <c r="T242" a="1"/>
  <c r="T242" s="1"/>
  <c r="S242" a="1"/>
  <c r="S242" s="1"/>
  <c r="R242" a="1"/>
  <c r="R242" s="1"/>
  <c r="Q242" a="1"/>
  <c r="Q242" s="1"/>
  <c r="P242" a="1"/>
  <c r="P242" s="1"/>
  <c r="O242" a="1"/>
  <c r="O242" s="1"/>
  <c r="N242" a="1"/>
  <c r="N242" s="1"/>
  <c r="M242" a="1"/>
  <c r="M242" s="1"/>
  <c r="L242" a="1"/>
  <c r="L242" s="1"/>
  <c r="K242" a="1"/>
  <c r="K242" s="1"/>
  <c r="J242" a="1"/>
  <c r="J242" s="1"/>
  <c r="I242" a="1"/>
  <c r="I242" s="1"/>
  <c r="H242" a="1"/>
  <c r="H242" s="1"/>
  <c r="G242" a="1"/>
  <c r="G242" s="1"/>
  <c r="AM241" a="1"/>
  <c r="AM241" s="1"/>
  <c r="AL241" a="1"/>
  <c r="AL241" s="1"/>
  <c r="AK241" a="1"/>
  <c r="AK241" s="1"/>
  <c r="AJ241" a="1"/>
  <c r="AJ241" s="1"/>
  <c r="AI241" a="1"/>
  <c r="AI241" s="1"/>
  <c r="AH241" a="1"/>
  <c r="AH241" s="1"/>
  <c r="AG241" a="1"/>
  <c r="AG241" s="1"/>
  <c r="AF241" a="1"/>
  <c r="AF241" s="1"/>
  <c r="AE241" a="1"/>
  <c r="AE241" s="1"/>
  <c r="AD241" a="1"/>
  <c r="AD241" s="1"/>
  <c r="AC241" a="1"/>
  <c r="AC241" s="1"/>
  <c r="AB241" a="1"/>
  <c r="AB241" s="1"/>
  <c r="AA241" a="1"/>
  <c r="AA241" s="1"/>
  <c r="Z241" a="1"/>
  <c r="Z241" s="1"/>
  <c r="Y241" a="1"/>
  <c r="Y241" s="1"/>
  <c r="X241" a="1"/>
  <c r="X241" s="1"/>
  <c r="W241" a="1"/>
  <c r="W241" s="1"/>
  <c r="V241" a="1"/>
  <c r="V241" s="1"/>
  <c r="U241" a="1"/>
  <c r="U241" s="1"/>
  <c r="T241" a="1"/>
  <c r="T241" s="1"/>
  <c r="S241" a="1"/>
  <c r="S241" s="1"/>
  <c r="R241" a="1"/>
  <c r="R241" s="1"/>
  <c r="Q241" a="1"/>
  <c r="Q241" s="1"/>
  <c r="P241" a="1"/>
  <c r="P241" s="1"/>
  <c r="O241" a="1"/>
  <c r="O241" s="1"/>
  <c r="N241" a="1"/>
  <c r="N241" s="1"/>
  <c r="M241" a="1"/>
  <c r="M241" s="1"/>
  <c r="L241" a="1"/>
  <c r="L241" s="1"/>
  <c r="K241" a="1"/>
  <c r="K241" s="1"/>
  <c r="J241" a="1"/>
  <c r="J241" s="1"/>
  <c r="I241" a="1"/>
  <c r="I241" s="1"/>
  <c r="H241" a="1"/>
  <c r="H241" s="1"/>
  <c r="G241" a="1"/>
  <c r="G241" s="1"/>
  <c r="E240"/>
  <c r="AU246"/>
  <c r="AM246" a="1"/>
  <c r="AM246" s="1"/>
  <c r="AL246" a="1"/>
  <c r="AL246" s="1"/>
  <c r="AK246" a="1"/>
  <c r="AK246" s="1"/>
  <c r="AJ246" a="1"/>
  <c r="AJ246" s="1"/>
  <c r="AI246" a="1"/>
  <c r="AI246" s="1"/>
  <c r="AH246" a="1"/>
  <c r="AH246" s="1"/>
  <c r="AG246" a="1"/>
  <c r="AG246" s="1"/>
  <c r="AF246" a="1"/>
  <c r="AF246" s="1"/>
  <c r="AE246" a="1"/>
  <c r="AE246" s="1"/>
  <c r="AD246" a="1"/>
  <c r="AD246" s="1"/>
  <c r="AC246" a="1"/>
  <c r="AC246" s="1"/>
  <c r="AB246" a="1"/>
  <c r="AB246" s="1"/>
  <c r="AA246" a="1"/>
  <c r="AA246" s="1"/>
  <c r="Z246" a="1"/>
  <c r="Z246" s="1"/>
  <c r="Y246" a="1"/>
  <c r="Y246" s="1"/>
  <c r="X246" a="1"/>
  <c r="X246" s="1"/>
  <c r="W246" a="1"/>
  <c r="W246" s="1"/>
  <c r="V246" a="1"/>
  <c r="V246" s="1"/>
  <c r="U246" a="1"/>
  <c r="U246" s="1"/>
  <c r="T246" a="1"/>
  <c r="T246" s="1"/>
  <c r="S246" a="1"/>
  <c r="S246" s="1"/>
  <c r="R246" a="1"/>
  <c r="R246" s="1"/>
  <c r="Q246" a="1"/>
  <c r="Q246" s="1"/>
  <c r="P246" a="1"/>
  <c r="P246" s="1"/>
  <c r="O246" a="1"/>
  <c r="O246" s="1"/>
  <c r="N246" a="1"/>
  <c r="N246" s="1"/>
  <c r="M246" a="1"/>
  <c r="M246" s="1"/>
  <c r="L246" a="1"/>
  <c r="L246" s="1"/>
  <c r="K246" a="1"/>
  <c r="K246" s="1"/>
  <c r="J246" a="1"/>
  <c r="J246" s="1"/>
  <c r="I246" a="1"/>
  <c r="I246" s="1"/>
  <c r="H246" a="1"/>
  <c r="H246" s="1"/>
  <c r="G246" a="1"/>
  <c r="G246" s="1"/>
  <c r="D246"/>
  <c r="AO248" a="1"/>
  <c r="AO248" s="1"/>
  <c r="AP248" s="1"/>
  <c r="AN248" a="1"/>
  <c r="AN248" s="1"/>
  <c r="AM248" a="1"/>
  <c r="AM248" s="1"/>
  <c r="AL248" a="1"/>
  <c r="AL248" s="1"/>
  <c r="AK248" a="1"/>
  <c r="AK248" s="1"/>
  <c r="AJ248" a="1"/>
  <c r="AJ248" s="1"/>
  <c r="AI248" a="1"/>
  <c r="AI248" s="1"/>
  <c r="AH248" a="1"/>
  <c r="AH248" s="1"/>
  <c r="AG248" a="1"/>
  <c r="AG248" s="1"/>
  <c r="AF248" a="1"/>
  <c r="AF248" s="1"/>
  <c r="AE248" a="1"/>
  <c r="AE248" s="1"/>
  <c r="AD248" a="1"/>
  <c r="AD248" s="1"/>
  <c r="AC248" a="1"/>
  <c r="AC248" s="1"/>
  <c r="AB248" a="1"/>
  <c r="AB248" s="1"/>
  <c r="AA248" a="1"/>
  <c r="AA248" s="1"/>
  <c r="Z248" a="1"/>
  <c r="Z248" s="1"/>
  <c r="Y248" a="1"/>
  <c r="Y248" s="1"/>
  <c r="X248" a="1"/>
  <c r="X248" s="1"/>
  <c r="W248" a="1"/>
  <c r="W248" s="1"/>
  <c r="V248" a="1"/>
  <c r="V248" s="1"/>
  <c r="U248" a="1"/>
  <c r="U248" s="1"/>
  <c r="T248" a="1"/>
  <c r="T248" s="1"/>
  <c r="S248" a="1"/>
  <c r="S248" s="1"/>
  <c r="R248" a="1"/>
  <c r="R248" s="1"/>
  <c r="Q248" a="1"/>
  <c r="Q248" s="1"/>
  <c r="P248" a="1"/>
  <c r="P248" s="1"/>
  <c r="O248" a="1"/>
  <c r="O248" s="1"/>
  <c r="N248" a="1"/>
  <c r="N248" s="1"/>
  <c r="M248" a="1"/>
  <c r="M248" s="1"/>
  <c r="L248" a="1"/>
  <c r="L248" s="1"/>
  <c r="K248" a="1"/>
  <c r="K248" s="1"/>
  <c r="J248" a="1"/>
  <c r="J248" s="1"/>
  <c r="I248" a="1"/>
  <c r="I248" s="1"/>
  <c r="H248" a="1"/>
  <c r="H248" s="1"/>
  <c r="G248" a="1"/>
  <c r="G248" s="1"/>
  <c r="AM247" a="1"/>
  <c r="AM247" s="1"/>
  <c r="AL247" a="1"/>
  <c r="AL247" s="1"/>
  <c r="AK247" a="1"/>
  <c r="AK247" s="1"/>
  <c r="AJ247" a="1"/>
  <c r="AJ247" s="1"/>
  <c r="AI247" a="1"/>
  <c r="AI247" s="1"/>
  <c r="AH247" a="1"/>
  <c r="AH247" s="1"/>
  <c r="AG247" a="1"/>
  <c r="AG247" s="1"/>
  <c r="AF247" a="1"/>
  <c r="AF247" s="1"/>
  <c r="AE247" a="1"/>
  <c r="AE247" s="1"/>
  <c r="AD247" a="1"/>
  <c r="AD247" s="1"/>
  <c r="AC247" a="1"/>
  <c r="AC247" s="1"/>
  <c r="AB247" a="1"/>
  <c r="AB247" s="1"/>
  <c r="AA247" a="1"/>
  <c r="AA247" s="1"/>
  <c r="Z247" a="1"/>
  <c r="Z247" s="1"/>
  <c r="Y247" a="1"/>
  <c r="Y247" s="1"/>
  <c r="X247" a="1"/>
  <c r="X247" s="1"/>
  <c r="W247" a="1"/>
  <c r="W247" s="1"/>
  <c r="V247" a="1"/>
  <c r="V247" s="1"/>
  <c r="U247" a="1"/>
  <c r="U247" s="1"/>
  <c r="T247" a="1"/>
  <c r="T247" s="1"/>
  <c r="S247" a="1"/>
  <c r="S247" s="1"/>
  <c r="R247" a="1"/>
  <c r="R247" s="1"/>
  <c r="Q247" a="1"/>
  <c r="Q247" s="1"/>
  <c r="P247" a="1"/>
  <c r="P247" s="1"/>
  <c r="O247" a="1"/>
  <c r="O247" s="1"/>
  <c r="N247" a="1"/>
  <c r="N247" s="1"/>
  <c r="M247" a="1"/>
  <c r="M247" s="1"/>
  <c r="L247" a="1"/>
  <c r="L247" s="1"/>
  <c r="K247" a="1"/>
  <c r="K247" s="1"/>
  <c r="J247" a="1"/>
  <c r="J247" s="1"/>
  <c r="I247" a="1"/>
  <c r="I247" s="1"/>
  <c r="H247" a="1"/>
  <c r="H247" s="1"/>
  <c r="G247" a="1"/>
  <c r="G247" s="1"/>
  <c r="E246"/>
  <c r="AU252"/>
  <c r="AM252" a="1"/>
  <c r="AM252" s="1"/>
  <c r="AL252" a="1"/>
  <c r="AL252" s="1"/>
  <c r="AK252" a="1"/>
  <c r="AK252" s="1"/>
  <c r="AJ252" a="1"/>
  <c r="AJ252" s="1"/>
  <c r="AI252" a="1"/>
  <c r="AI252" s="1"/>
  <c r="AH252" a="1"/>
  <c r="AH252" s="1"/>
  <c r="AG252" a="1"/>
  <c r="AG252" s="1"/>
  <c r="AF252" a="1"/>
  <c r="AF252" s="1"/>
  <c r="AE252" a="1"/>
  <c r="AE252" s="1"/>
  <c r="AD252" a="1"/>
  <c r="AD252" s="1"/>
  <c r="AC252" a="1"/>
  <c r="AC252" s="1"/>
  <c r="AB252" a="1"/>
  <c r="AB252" s="1"/>
  <c r="AA252" a="1"/>
  <c r="AA252" s="1"/>
  <c r="Z252" a="1"/>
  <c r="Z252" s="1"/>
  <c r="Y252" a="1"/>
  <c r="Y252" s="1"/>
  <c r="X252" a="1"/>
  <c r="X252" s="1"/>
  <c r="W252" a="1"/>
  <c r="W252" s="1"/>
  <c r="V252" a="1"/>
  <c r="V252" s="1"/>
  <c r="U252" a="1"/>
  <c r="U252" s="1"/>
  <c r="T252" a="1"/>
  <c r="T252" s="1"/>
  <c r="S252" a="1"/>
  <c r="S252" s="1"/>
  <c r="R252" a="1"/>
  <c r="R252" s="1"/>
  <c r="Q252" a="1"/>
  <c r="Q252" s="1"/>
  <c r="P252" a="1"/>
  <c r="P252" s="1"/>
  <c r="O252" a="1"/>
  <c r="O252" s="1"/>
  <c r="N252" a="1"/>
  <c r="N252" s="1"/>
  <c r="M252" a="1"/>
  <c r="M252" s="1"/>
  <c r="L252" a="1"/>
  <c r="L252" s="1"/>
  <c r="K252" a="1"/>
  <c r="K252" s="1"/>
  <c r="J252" a="1"/>
  <c r="J252" s="1"/>
  <c r="I252" a="1"/>
  <c r="I252" s="1"/>
  <c r="H252" a="1"/>
  <c r="H252" s="1"/>
  <c r="G252" a="1"/>
  <c r="G252" s="1"/>
  <c r="D252"/>
  <c r="AO254" a="1"/>
  <c r="AO254" s="1"/>
  <c r="AP254" s="1"/>
  <c r="AN254" a="1"/>
  <c r="AN254" s="1"/>
  <c r="AM254" a="1"/>
  <c r="AM254" s="1"/>
  <c r="AL254" a="1"/>
  <c r="AL254" s="1"/>
  <c r="AK254" a="1"/>
  <c r="AK254" s="1"/>
  <c r="AJ254" a="1"/>
  <c r="AJ254" s="1"/>
  <c r="AI254" a="1"/>
  <c r="AI254" s="1"/>
  <c r="AH254" a="1"/>
  <c r="AH254" s="1"/>
  <c r="AG254" a="1"/>
  <c r="AG254" s="1"/>
  <c r="AF254" a="1"/>
  <c r="AF254" s="1"/>
  <c r="AE254" a="1"/>
  <c r="AE254" s="1"/>
  <c r="AD254" a="1"/>
  <c r="AD254" s="1"/>
  <c r="AC254" a="1"/>
  <c r="AC254" s="1"/>
  <c r="AB254" a="1"/>
  <c r="AB254" s="1"/>
  <c r="AA254" a="1"/>
  <c r="AA254" s="1"/>
  <c r="Z254" a="1"/>
  <c r="Z254" s="1"/>
  <c r="Y254" a="1"/>
  <c r="Y254" s="1"/>
  <c r="X254" a="1"/>
  <c r="X254" s="1"/>
  <c r="W254" a="1"/>
  <c r="W254" s="1"/>
  <c r="V254" a="1"/>
  <c r="V254" s="1"/>
  <c r="U254" a="1"/>
  <c r="U254" s="1"/>
  <c r="T254" a="1"/>
  <c r="T254" s="1"/>
  <c r="S254" a="1"/>
  <c r="S254" s="1"/>
  <c r="R254" a="1"/>
  <c r="R254" s="1"/>
  <c r="Q254" a="1"/>
  <c r="Q254" s="1"/>
  <c r="P254" a="1"/>
  <c r="P254" s="1"/>
  <c r="O254" a="1"/>
  <c r="O254" s="1"/>
  <c r="N254" a="1"/>
  <c r="N254" s="1"/>
  <c r="M254" a="1"/>
  <c r="M254" s="1"/>
  <c r="L254" a="1"/>
  <c r="L254" s="1"/>
  <c r="K254" a="1"/>
  <c r="K254" s="1"/>
  <c r="J254" a="1"/>
  <c r="J254" s="1"/>
  <c r="I254" a="1"/>
  <c r="I254" s="1"/>
  <c r="H254" a="1"/>
  <c r="H254" s="1"/>
  <c r="G254" a="1"/>
  <c r="G254" s="1"/>
  <c r="AM253" a="1"/>
  <c r="AM253" s="1"/>
  <c r="AL253" a="1"/>
  <c r="AL253" s="1"/>
  <c r="AK253" a="1"/>
  <c r="AK253" s="1"/>
  <c r="AJ253" a="1"/>
  <c r="AJ253" s="1"/>
  <c r="AI253" a="1"/>
  <c r="AI253" s="1"/>
  <c r="AH253" a="1"/>
  <c r="AH253" s="1"/>
  <c r="AG253" a="1"/>
  <c r="AG253" s="1"/>
  <c r="AF253" a="1"/>
  <c r="AF253" s="1"/>
  <c r="AE253" a="1"/>
  <c r="AE253" s="1"/>
  <c r="AD253" a="1"/>
  <c r="AD253" s="1"/>
  <c r="AC253" a="1"/>
  <c r="AC253" s="1"/>
  <c r="AB253" a="1"/>
  <c r="AB253" s="1"/>
  <c r="AA253" a="1"/>
  <c r="AA253" s="1"/>
  <c r="Z253" a="1"/>
  <c r="Z253" s="1"/>
  <c r="Y253" a="1"/>
  <c r="Y253" s="1"/>
  <c r="X253" a="1"/>
  <c r="X253" s="1"/>
  <c r="W253" a="1"/>
  <c r="W253" s="1"/>
  <c r="V253" a="1"/>
  <c r="V253" s="1"/>
  <c r="U253" a="1"/>
  <c r="U253" s="1"/>
  <c r="T253" a="1"/>
  <c r="T253" s="1"/>
  <c r="S253" a="1"/>
  <c r="S253" s="1"/>
  <c r="R253" a="1"/>
  <c r="R253" s="1"/>
  <c r="Q253" a="1"/>
  <c r="Q253" s="1"/>
  <c r="P253" a="1"/>
  <c r="P253" s="1"/>
  <c r="O253" a="1"/>
  <c r="O253" s="1"/>
  <c r="N253" a="1"/>
  <c r="N253" s="1"/>
  <c r="M253" a="1"/>
  <c r="M253" s="1"/>
  <c r="L253" a="1"/>
  <c r="L253" s="1"/>
  <c r="K253" a="1"/>
  <c r="K253" s="1"/>
  <c r="J253" a="1"/>
  <c r="J253" s="1"/>
  <c r="I253" a="1"/>
  <c r="I253" s="1"/>
  <c r="H253" a="1"/>
  <c r="H253" s="1"/>
  <c r="G253" a="1"/>
  <c r="G253" s="1"/>
  <c r="E252"/>
  <c r="AU258"/>
  <c r="AM258" a="1"/>
  <c r="AM258" s="1"/>
  <c r="AL258" a="1"/>
  <c r="AL258" s="1"/>
  <c r="AK258" a="1"/>
  <c r="AK258" s="1"/>
  <c r="AJ258" a="1"/>
  <c r="AJ258" s="1"/>
  <c r="AI258" a="1"/>
  <c r="AI258" s="1"/>
  <c r="AH258" a="1"/>
  <c r="AH258" s="1"/>
  <c r="AG258" a="1"/>
  <c r="AG258" s="1"/>
  <c r="AF258" a="1"/>
  <c r="AF258" s="1"/>
  <c r="AE258" a="1"/>
  <c r="AE258" s="1"/>
  <c r="AD258" a="1"/>
  <c r="AD258" s="1"/>
  <c r="AC258" a="1"/>
  <c r="AC258" s="1"/>
  <c r="AB258" a="1"/>
  <c r="AB258" s="1"/>
  <c r="AA258" a="1"/>
  <c r="AA258" s="1"/>
  <c r="Z258" a="1"/>
  <c r="Z258" s="1"/>
  <c r="Y258" a="1"/>
  <c r="Y258" s="1"/>
  <c r="X258" a="1"/>
  <c r="X258" s="1"/>
  <c r="W258" a="1"/>
  <c r="W258" s="1"/>
  <c r="V258" a="1"/>
  <c r="V258" s="1"/>
  <c r="U258" a="1"/>
  <c r="U258" s="1"/>
  <c r="T258" a="1"/>
  <c r="T258" s="1"/>
  <c r="S258" a="1"/>
  <c r="S258" s="1"/>
  <c r="R258" a="1"/>
  <c r="R258" s="1"/>
  <c r="Q258" a="1"/>
  <c r="Q258" s="1"/>
  <c r="P258" a="1"/>
  <c r="P258" s="1"/>
  <c r="O258" a="1"/>
  <c r="O258" s="1"/>
  <c r="N258" a="1"/>
  <c r="N258" s="1"/>
  <c r="M258" a="1"/>
  <c r="M258" s="1"/>
  <c r="L258" a="1"/>
  <c r="L258" s="1"/>
  <c r="K258" a="1"/>
  <c r="K258" s="1"/>
  <c r="J258" a="1"/>
  <c r="J258" s="1"/>
  <c r="I258" a="1"/>
  <c r="I258" s="1"/>
  <c r="H258" a="1"/>
  <c r="H258" s="1"/>
  <c r="G258" a="1"/>
  <c r="G258" s="1"/>
  <c r="D258"/>
  <c r="AO260" a="1"/>
  <c r="AO260" s="1"/>
  <c r="AP260" s="1"/>
  <c r="AN260" a="1"/>
  <c r="AN260" s="1"/>
  <c r="AM260" a="1"/>
  <c r="AM260" s="1"/>
  <c r="AL260" a="1"/>
  <c r="AL260" s="1"/>
  <c r="AK260" a="1"/>
  <c r="AK260" s="1"/>
  <c r="AJ260" a="1"/>
  <c r="AJ260" s="1"/>
  <c r="AI260" a="1"/>
  <c r="AI260" s="1"/>
  <c r="AH260" a="1"/>
  <c r="AH260" s="1"/>
  <c r="AG260" a="1"/>
  <c r="AG260" s="1"/>
  <c r="AF260" a="1"/>
  <c r="AF260" s="1"/>
  <c r="AE260" a="1"/>
  <c r="AE260" s="1"/>
  <c r="AD260" a="1"/>
  <c r="AD260" s="1"/>
  <c r="AC260" a="1"/>
  <c r="AC260" s="1"/>
  <c r="AB260" a="1"/>
  <c r="AB260" s="1"/>
  <c r="AA260" a="1"/>
  <c r="AA260" s="1"/>
  <c r="Z260" a="1"/>
  <c r="Z260" s="1"/>
  <c r="Y260" a="1"/>
  <c r="Y260" s="1"/>
  <c r="X260" a="1"/>
  <c r="X260" s="1"/>
  <c r="W260" a="1"/>
  <c r="W260" s="1"/>
  <c r="V260" a="1"/>
  <c r="V260" s="1"/>
  <c r="U260" a="1"/>
  <c r="U260" s="1"/>
  <c r="T260" a="1"/>
  <c r="T260" s="1"/>
  <c r="S260" a="1"/>
  <c r="S260" s="1"/>
  <c r="R260" a="1"/>
  <c r="R260" s="1"/>
  <c r="Q260" a="1"/>
  <c r="Q260" s="1"/>
  <c r="P260" a="1"/>
  <c r="P260" s="1"/>
  <c r="O260" a="1"/>
  <c r="O260" s="1"/>
  <c r="N260" a="1"/>
  <c r="N260" s="1"/>
  <c r="M260" a="1"/>
  <c r="M260" s="1"/>
  <c r="L260" a="1"/>
  <c r="L260" s="1"/>
  <c r="K260" a="1"/>
  <c r="K260" s="1"/>
  <c r="J260" a="1"/>
  <c r="J260" s="1"/>
  <c r="I260" a="1"/>
  <c r="I260" s="1"/>
  <c r="H260" a="1"/>
  <c r="H260" s="1"/>
  <c r="G260" a="1"/>
  <c r="G260" s="1"/>
  <c r="AM259" a="1"/>
  <c r="AM259" s="1"/>
  <c r="AL259" a="1"/>
  <c r="AL259" s="1"/>
  <c r="AK259" a="1"/>
  <c r="AK259" s="1"/>
  <c r="AJ259" a="1"/>
  <c r="AJ259" s="1"/>
  <c r="AI259" a="1"/>
  <c r="AI259" s="1"/>
  <c r="AH259" a="1"/>
  <c r="AH259" s="1"/>
  <c r="AG259" a="1"/>
  <c r="AG259" s="1"/>
  <c r="AF259" a="1"/>
  <c r="AF259" s="1"/>
  <c r="AE259" a="1"/>
  <c r="AE259" s="1"/>
  <c r="AD259" a="1"/>
  <c r="AD259" s="1"/>
  <c r="AC259" a="1"/>
  <c r="AC259" s="1"/>
  <c r="AB259" a="1"/>
  <c r="AB259" s="1"/>
  <c r="AA259" a="1"/>
  <c r="AA259" s="1"/>
  <c r="Z259" a="1"/>
  <c r="Z259" s="1"/>
  <c r="Y259" a="1"/>
  <c r="Y259" s="1"/>
  <c r="X259" a="1"/>
  <c r="X259" s="1"/>
  <c r="W259" a="1"/>
  <c r="W259" s="1"/>
  <c r="V259" a="1"/>
  <c r="V259" s="1"/>
  <c r="U259" a="1"/>
  <c r="U259" s="1"/>
  <c r="T259" a="1"/>
  <c r="T259" s="1"/>
  <c r="S259" a="1"/>
  <c r="S259" s="1"/>
  <c r="R259" a="1"/>
  <c r="R259" s="1"/>
  <c r="Q259" a="1"/>
  <c r="Q259" s="1"/>
  <c r="P259" a="1"/>
  <c r="P259" s="1"/>
  <c r="O259" a="1"/>
  <c r="O259" s="1"/>
  <c r="N259" a="1"/>
  <c r="N259" s="1"/>
  <c r="M259" a="1"/>
  <c r="M259" s="1"/>
  <c r="L259" a="1"/>
  <c r="L259" s="1"/>
  <c r="K259" a="1"/>
  <c r="K259" s="1"/>
  <c r="J259" a="1"/>
  <c r="J259" s="1"/>
  <c r="I259" a="1"/>
  <c r="I259" s="1"/>
  <c r="H259" a="1"/>
  <c r="H259" s="1"/>
  <c r="G259" a="1"/>
  <c r="G259" s="1"/>
  <c r="E258"/>
  <c r="AO283" a="1"/>
  <c r="AO283" s="1"/>
  <c r="AP283" s="1"/>
  <c r="AN283" a="1"/>
  <c r="AN283" s="1"/>
  <c r="AM283" a="1"/>
  <c r="AM283" s="1"/>
  <c r="AL283" a="1"/>
  <c r="AL283" s="1"/>
  <c r="AK283" a="1"/>
  <c r="AK283" s="1"/>
  <c r="AJ283" a="1"/>
  <c r="AJ283" s="1"/>
  <c r="AI283" a="1"/>
  <c r="AI283" s="1"/>
  <c r="AH283" a="1"/>
  <c r="AH283" s="1"/>
  <c r="AG283" a="1"/>
  <c r="AG283" s="1"/>
  <c r="AF283" a="1"/>
  <c r="AF283" s="1"/>
  <c r="AE283" a="1"/>
  <c r="AE283" s="1"/>
  <c r="AD283" a="1"/>
  <c r="AD283" s="1"/>
  <c r="AC283" a="1"/>
  <c r="AC283" s="1"/>
  <c r="AB283" a="1"/>
  <c r="AB283" s="1"/>
  <c r="AA283" a="1"/>
  <c r="AA283" s="1"/>
  <c r="Z283" a="1"/>
  <c r="Z283" s="1"/>
  <c r="Y283" a="1"/>
  <c r="Y283" s="1"/>
  <c r="X283" a="1"/>
  <c r="X283" s="1"/>
  <c r="W283" a="1"/>
  <c r="W283" s="1"/>
  <c r="V283" a="1"/>
  <c r="V283" s="1"/>
  <c r="U283" a="1"/>
  <c r="U283" s="1"/>
  <c r="T283" a="1"/>
  <c r="T283" s="1"/>
  <c r="S283" a="1"/>
  <c r="S283" s="1"/>
  <c r="R283" a="1"/>
  <c r="R283" s="1"/>
  <c r="Q283" a="1"/>
  <c r="Q283" s="1"/>
  <c r="P283" a="1"/>
  <c r="P283" s="1"/>
  <c r="O283" a="1"/>
  <c r="O283" s="1"/>
  <c r="N283" a="1"/>
  <c r="N283" s="1"/>
  <c r="M283" a="1"/>
  <c r="M283" s="1"/>
  <c r="L283" a="1"/>
  <c r="L283" s="1"/>
  <c r="K283" a="1"/>
  <c r="K283" s="1"/>
  <c r="J283" a="1"/>
  <c r="J283" s="1"/>
  <c r="I283" a="1"/>
  <c r="I283" s="1"/>
  <c r="H283" a="1"/>
  <c r="H283" s="1"/>
  <c r="G283" a="1"/>
  <c r="G283" s="1"/>
  <c r="AM282" a="1"/>
  <c r="AM282" s="1"/>
  <c r="AL282" a="1"/>
  <c r="AL282" s="1"/>
  <c r="AK282" a="1"/>
  <c r="AK282" s="1"/>
  <c r="AJ282" a="1"/>
  <c r="AJ282" s="1"/>
  <c r="AI282" a="1"/>
  <c r="AI282" s="1"/>
  <c r="AH282" a="1"/>
  <c r="AH282" s="1"/>
  <c r="AG282" a="1"/>
  <c r="AG282" s="1"/>
  <c r="AF282" a="1"/>
  <c r="AF282" s="1"/>
  <c r="AE282" a="1"/>
  <c r="AE282" s="1"/>
  <c r="AD282" a="1"/>
  <c r="AD282" s="1"/>
  <c r="AC282" a="1"/>
  <c r="AC282" s="1"/>
  <c r="AB282" a="1"/>
  <c r="AB282" s="1"/>
  <c r="AA282" a="1"/>
  <c r="AA282" s="1"/>
  <c r="Z282" a="1"/>
  <c r="Z282" s="1"/>
  <c r="Y282" a="1"/>
  <c r="Y282" s="1"/>
  <c r="X282" a="1"/>
  <c r="X282" s="1"/>
  <c r="W282" a="1"/>
  <c r="W282" s="1"/>
  <c r="V282" a="1"/>
  <c r="V282" s="1"/>
  <c r="U282" a="1"/>
  <c r="U282" s="1"/>
  <c r="T282" a="1"/>
  <c r="T282" s="1"/>
  <c r="S282" a="1"/>
  <c r="S282" s="1"/>
  <c r="R282" a="1"/>
  <c r="R282" s="1"/>
  <c r="Q282" a="1"/>
  <c r="Q282" s="1"/>
  <c r="P282" a="1"/>
  <c r="P282" s="1"/>
  <c r="O282" a="1"/>
  <c r="O282" s="1"/>
  <c r="N282" a="1"/>
  <c r="N282" s="1"/>
  <c r="M282" a="1"/>
  <c r="M282" s="1"/>
  <c r="L282" a="1"/>
  <c r="L282" s="1"/>
  <c r="K282" a="1"/>
  <c r="K282" s="1"/>
  <c r="J282" a="1"/>
  <c r="J282" s="1"/>
  <c r="I282" a="1"/>
  <c r="I282" s="1"/>
  <c r="H282" a="1"/>
  <c r="H282" s="1"/>
  <c r="G282" a="1"/>
  <c r="G282" s="1"/>
  <c r="E281"/>
  <c r="AU281"/>
  <c r="AM281" a="1"/>
  <c r="AM281" s="1"/>
  <c r="AL281" a="1"/>
  <c r="AL281" s="1"/>
  <c r="AK281" a="1"/>
  <c r="AK281" s="1"/>
  <c r="AJ281" a="1"/>
  <c r="AJ281" s="1"/>
  <c r="AI281" a="1"/>
  <c r="AI281" s="1"/>
  <c r="AH281" a="1"/>
  <c r="AH281" s="1"/>
  <c r="AG281" a="1"/>
  <c r="AG281" s="1"/>
  <c r="AF281" a="1"/>
  <c r="AF281" s="1"/>
  <c r="AE281" a="1"/>
  <c r="AE281" s="1"/>
  <c r="AD281" a="1"/>
  <c r="AD281" s="1"/>
  <c r="AC281" a="1"/>
  <c r="AC281" s="1"/>
  <c r="AB281" a="1"/>
  <c r="AB281" s="1"/>
  <c r="AA281" a="1"/>
  <c r="AA281" s="1"/>
  <c r="Z281" a="1"/>
  <c r="Z281" s="1"/>
  <c r="Y281" a="1"/>
  <c r="Y281" s="1"/>
  <c r="X281" a="1"/>
  <c r="X281" s="1"/>
  <c r="W281" a="1"/>
  <c r="W281" s="1"/>
  <c r="V281" a="1"/>
  <c r="V281" s="1"/>
  <c r="U281" a="1"/>
  <c r="U281" s="1"/>
  <c r="T281" a="1"/>
  <c r="T281" s="1"/>
  <c r="S281" a="1"/>
  <c r="S281" s="1"/>
  <c r="R281" a="1"/>
  <c r="R281" s="1"/>
  <c r="Q281" a="1"/>
  <c r="Q281" s="1"/>
  <c r="P281" a="1"/>
  <c r="P281" s="1"/>
  <c r="O281" a="1"/>
  <c r="O281" s="1"/>
  <c r="N281" a="1"/>
  <c r="N281" s="1"/>
  <c r="M281" a="1"/>
  <c r="M281" s="1"/>
  <c r="L281" a="1"/>
  <c r="L281" s="1"/>
  <c r="K281" a="1"/>
  <c r="K281" s="1"/>
  <c r="J281" a="1"/>
  <c r="J281" s="1"/>
  <c r="I281" a="1"/>
  <c r="I281" s="1"/>
  <c r="H281" a="1"/>
  <c r="H281" s="1"/>
  <c r="G281" a="1"/>
  <c r="G281" s="1"/>
  <c r="D281"/>
  <c r="AO289" a="1"/>
  <c r="AO289" s="1"/>
  <c r="AP289" s="1"/>
  <c r="AN289" a="1"/>
  <c r="AN289" s="1"/>
  <c r="AM289" a="1"/>
  <c r="AM289" s="1"/>
  <c r="AL289" a="1"/>
  <c r="AL289" s="1"/>
  <c r="AK289" a="1"/>
  <c r="AK289" s="1"/>
  <c r="AJ289" a="1"/>
  <c r="AJ289" s="1"/>
  <c r="AI289" a="1"/>
  <c r="AI289" s="1"/>
  <c r="AH289" a="1"/>
  <c r="AH289" s="1"/>
  <c r="AG289" a="1"/>
  <c r="AG289" s="1"/>
  <c r="AF289" a="1"/>
  <c r="AF289" s="1"/>
  <c r="AE289" a="1"/>
  <c r="AE289" s="1"/>
  <c r="AD289" a="1"/>
  <c r="AD289" s="1"/>
  <c r="AC289" a="1"/>
  <c r="AC289" s="1"/>
  <c r="AB289" a="1"/>
  <c r="AB289" s="1"/>
  <c r="AA289" a="1"/>
  <c r="AA289" s="1"/>
  <c r="Z289" a="1"/>
  <c r="Z289" s="1"/>
  <c r="Y289" a="1"/>
  <c r="Y289" s="1"/>
  <c r="X289" a="1"/>
  <c r="X289" s="1"/>
  <c r="W289" a="1"/>
  <c r="W289" s="1"/>
  <c r="V289" a="1"/>
  <c r="V289" s="1"/>
  <c r="U289" a="1"/>
  <c r="U289" s="1"/>
  <c r="T289" a="1"/>
  <c r="T289" s="1"/>
  <c r="S289" a="1"/>
  <c r="S289" s="1"/>
  <c r="R289" a="1"/>
  <c r="R289" s="1"/>
  <c r="Q289" a="1"/>
  <c r="Q289" s="1"/>
  <c r="P289" a="1"/>
  <c r="P289" s="1"/>
  <c r="O289" a="1"/>
  <c r="O289" s="1"/>
  <c r="N289" a="1"/>
  <c r="N289" s="1"/>
  <c r="M289" a="1"/>
  <c r="M289" s="1"/>
  <c r="L289" a="1"/>
  <c r="L289" s="1"/>
  <c r="K289" a="1"/>
  <c r="K289" s="1"/>
  <c r="J289" a="1"/>
  <c r="J289" s="1"/>
  <c r="I289" a="1"/>
  <c r="I289" s="1"/>
  <c r="H289" a="1"/>
  <c r="H289" s="1"/>
  <c r="G289" a="1"/>
  <c r="G289" s="1"/>
  <c r="AM288" a="1"/>
  <c r="AM288" s="1"/>
  <c r="AL288" a="1"/>
  <c r="AL288" s="1"/>
  <c r="AK288" a="1"/>
  <c r="AK288" s="1"/>
  <c r="AJ288" a="1"/>
  <c r="AJ288" s="1"/>
  <c r="AI288" a="1"/>
  <c r="AI288" s="1"/>
  <c r="AH288" a="1"/>
  <c r="AH288" s="1"/>
  <c r="AG288" a="1"/>
  <c r="AG288" s="1"/>
  <c r="AF288" a="1"/>
  <c r="AF288" s="1"/>
  <c r="AE288" a="1"/>
  <c r="AE288" s="1"/>
  <c r="AD288" a="1"/>
  <c r="AD288" s="1"/>
  <c r="AC288" a="1"/>
  <c r="AC288" s="1"/>
  <c r="AB288" a="1"/>
  <c r="AB288" s="1"/>
  <c r="AA288" a="1"/>
  <c r="AA288" s="1"/>
  <c r="Z288" a="1"/>
  <c r="Z288" s="1"/>
  <c r="Y288" a="1"/>
  <c r="Y288" s="1"/>
  <c r="X288" a="1"/>
  <c r="X288" s="1"/>
  <c r="W288" a="1"/>
  <c r="W288" s="1"/>
  <c r="V288" a="1"/>
  <c r="V288" s="1"/>
  <c r="U288" a="1"/>
  <c r="U288" s="1"/>
  <c r="T288" a="1"/>
  <c r="T288" s="1"/>
  <c r="S288" a="1"/>
  <c r="S288" s="1"/>
  <c r="R288" a="1"/>
  <c r="R288" s="1"/>
  <c r="Q288" a="1"/>
  <c r="Q288" s="1"/>
  <c r="P288" a="1"/>
  <c r="P288" s="1"/>
  <c r="O288" a="1"/>
  <c r="O288" s="1"/>
  <c r="N288" a="1"/>
  <c r="N288" s="1"/>
  <c r="M288" a="1"/>
  <c r="M288" s="1"/>
  <c r="L288" a="1"/>
  <c r="L288" s="1"/>
  <c r="K288" a="1"/>
  <c r="K288" s="1"/>
  <c r="J288" a="1"/>
  <c r="J288" s="1"/>
  <c r="I288" a="1"/>
  <c r="I288" s="1"/>
  <c r="H288" a="1"/>
  <c r="H288" s="1"/>
  <c r="G288" a="1"/>
  <c r="G288" s="1"/>
  <c r="E287"/>
  <c r="AU287"/>
  <c r="AM287" a="1"/>
  <c r="AM287" s="1"/>
  <c r="AL287" a="1"/>
  <c r="AL287" s="1"/>
  <c r="AK287" a="1"/>
  <c r="AK287" s="1"/>
  <c r="AJ287" a="1"/>
  <c r="AJ287" s="1"/>
  <c r="AI287" a="1"/>
  <c r="AI287" s="1"/>
  <c r="AH287" a="1"/>
  <c r="AH287" s="1"/>
  <c r="AG287" a="1"/>
  <c r="AG287" s="1"/>
  <c r="AF287" a="1"/>
  <c r="AF287" s="1"/>
  <c r="AE287" a="1"/>
  <c r="AE287" s="1"/>
  <c r="AD287" a="1"/>
  <c r="AD287" s="1"/>
  <c r="AC287" a="1"/>
  <c r="AC287" s="1"/>
  <c r="AB287" a="1"/>
  <c r="AB287" s="1"/>
  <c r="AA287" a="1"/>
  <c r="AA287" s="1"/>
  <c r="Z287" a="1"/>
  <c r="Z287" s="1"/>
  <c r="Y287" a="1"/>
  <c r="Y287" s="1"/>
  <c r="X287" a="1"/>
  <c r="X287" s="1"/>
  <c r="W287" a="1"/>
  <c r="W287" s="1"/>
  <c r="V287" a="1"/>
  <c r="V287" s="1"/>
  <c r="U287" a="1"/>
  <c r="U287" s="1"/>
  <c r="T287" a="1"/>
  <c r="T287" s="1"/>
  <c r="S287" a="1"/>
  <c r="S287" s="1"/>
  <c r="R287" a="1"/>
  <c r="R287" s="1"/>
  <c r="Q287" a="1"/>
  <c r="Q287" s="1"/>
  <c r="P287" a="1"/>
  <c r="P287" s="1"/>
  <c r="O287" a="1"/>
  <c r="O287" s="1"/>
  <c r="N287" a="1"/>
  <c r="N287" s="1"/>
  <c r="M287" a="1"/>
  <c r="M287" s="1"/>
  <c r="L287" a="1"/>
  <c r="L287" s="1"/>
  <c r="K287" a="1"/>
  <c r="K287" s="1"/>
  <c r="J287" a="1"/>
  <c r="J287" s="1"/>
  <c r="I287" a="1"/>
  <c r="I287" s="1"/>
  <c r="H287" a="1"/>
  <c r="H287" s="1"/>
  <c r="G287" a="1"/>
  <c r="G287" s="1"/>
  <c r="D287"/>
  <c r="AO295" a="1"/>
  <c r="AO295" s="1"/>
  <c r="AP295" s="1"/>
  <c r="AN295" a="1"/>
  <c r="AN295" s="1"/>
  <c r="AM295" a="1"/>
  <c r="AM295" s="1"/>
  <c r="AL295" a="1"/>
  <c r="AL295" s="1"/>
  <c r="AK295" a="1"/>
  <c r="AK295" s="1"/>
  <c r="AJ295" a="1"/>
  <c r="AJ295" s="1"/>
  <c r="AI295" a="1"/>
  <c r="AI295" s="1"/>
  <c r="AH295" a="1"/>
  <c r="AH295" s="1"/>
  <c r="AG295" a="1"/>
  <c r="AG295" s="1"/>
  <c r="AF295" a="1"/>
  <c r="AF295" s="1"/>
  <c r="AE295" a="1"/>
  <c r="AE295" s="1"/>
  <c r="AD295" a="1"/>
  <c r="AD295" s="1"/>
  <c r="AC295" a="1"/>
  <c r="AC295" s="1"/>
  <c r="AB295" a="1"/>
  <c r="AB295" s="1"/>
  <c r="AA295" a="1"/>
  <c r="AA295" s="1"/>
  <c r="Z295" a="1"/>
  <c r="Z295" s="1"/>
  <c r="Y295" a="1"/>
  <c r="Y295" s="1"/>
  <c r="X295" a="1"/>
  <c r="X295" s="1"/>
  <c r="W295" a="1"/>
  <c r="W295" s="1"/>
  <c r="V295" a="1"/>
  <c r="V295" s="1"/>
  <c r="U295" a="1"/>
  <c r="U295" s="1"/>
  <c r="T295" a="1"/>
  <c r="T295" s="1"/>
  <c r="S295" a="1"/>
  <c r="S295" s="1"/>
  <c r="R295" a="1"/>
  <c r="R295" s="1"/>
  <c r="Q295" a="1"/>
  <c r="Q295" s="1"/>
  <c r="P295" a="1"/>
  <c r="P295" s="1"/>
  <c r="O295" a="1"/>
  <c r="O295" s="1"/>
  <c r="N295" a="1"/>
  <c r="N295" s="1"/>
  <c r="M295" a="1"/>
  <c r="M295" s="1"/>
  <c r="L295" a="1"/>
  <c r="L295" s="1"/>
  <c r="K295" a="1"/>
  <c r="K295" s="1"/>
  <c r="J295" a="1"/>
  <c r="J295" s="1"/>
  <c r="I295" a="1"/>
  <c r="I295" s="1"/>
  <c r="H295" a="1"/>
  <c r="H295" s="1"/>
  <c r="G295" a="1"/>
  <c r="G295" s="1"/>
  <c r="AM294" a="1"/>
  <c r="AM294" s="1"/>
  <c r="AL294" a="1"/>
  <c r="AL294" s="1"/>
  <c r="AK294" a="1"/>
  <c r="AK294" s="1"/>
  <c r="AJ294" a="1"/>
  <c r="AJ294" s="1"/>
  <c r="AI294" a="1"/>
  <c r="AI294" s="1"/>
  <c r="AH294" a="1"/>
  <c r="AH294" s="1"/>
  <c r="AG294" a="1"/>
  <c r="AG294" s="1"/>
  <c r="AF294" a="1"/>
  <c r="AF294" s="1"/>
  <c r="AE294" a="1"/>
  <c r="AE294" s="1"/>
  <c r="AD294" a="1"/>
  <c r="AD294" s="1"/>
  <c r="AC294" a="1"/>
  <c r="AC294" s="1"/>
  <c r="AB294" a="1"/>
  <c r="AB294" s="1"/>
  <c r="AA294" a="1"/>
  <c r="AA294" s="1"/>
  <c r="Z294" a="1"/>
  <c r="Z294" s="1"/>
  <c r="Y294" a="1"/>
  <c r="Y294" s="1"/>
  <c r="X294" a="1"/>
  <c r="X294" s="1"/>
  <c r="W294" a="1"/>
  <c r="W294" s="1"/>
  <c r="V294" a="1"/>
  <c r="V294" s="1"/>
  <c r="U294" a="1"/>
  <c r="U294" s="1"/>
  <c r="T294" a="1"/>
  <c r="T294" s="1"/>
  <c r="S294" a="1"/>
  <c r="S294" s="1"/>
  <c r="R294" a="1"/>
  <c r="R294" s="1"/>
  <c r="Q294" a="1"/>
  <c r="Q294" s="1"/>
  <c r="P294" a="1"/>
  <c r="P294" s="1"/>
  <c r="O294" a="1"/>
  <c r="O294" s="1"/>
  <c r="N294" a="1"/>
  <c r="N294" s="1"/>
  <c r="M294" a="1"/>
  <c r="M294" s="1"/>
  <c r="L294" a="1"/>
  <c r="L294" s="1"/>
  <c r="K294" a="1"/>
  <c r="K294" s="1"/>
  <c r="J294" a="1"/>
  <c r="J294" s="1"/>
  <c r="I294" a="1"/>
  <c r="I294" s="1"/>
  <c r="H294" a="1"/>
  <c r="H294" s="1"/>
  <c r="G294" a="1"/>
  <c r="G294" s="1"/>
  <c r="E293"/>
  <c r="AU293"/>
  <c r="AM293" a="1"/>
  <c r="AM293" s="1"/>
  <c r="AL293" a="1"/>
  <c r="AL293" s="1"/>
  <c r="AK293" a="1"/>
  <c r="AK293" s="1"/>
  <c r="AJ293" a="1"/>
  <c r="AJ293" s="1"/>
  <c r="AI293" a="1"/>
  <c r="AI293" s="1"/>
  <c r="AH293" a="1"/>
  <c r="AH293" s="1"/>
  <c r="AG293" a="1"/>
  <c r="AG293" s="1"/>
  <c r="AF293" a="1"/>
  <c r="AF293" s="1"/>
  <c r="AE293" a="1"/>
  <c r="AE293" s="1"/>
  <c r="AD293" a="1"/>
  <c r="AD293" s="1"/>
  <c r="AC293" a="1"/>
  <c r="AC293" s="1"/>
  <c r="AB293" a="1"/>
  <c r="AB293" s="1"/>
  <c r="AA293" a="1"/>
  <c r="AA293" s="1"/>
  <c r="Z293" a="1"/>
  <c r="Z293" s="1"/>
  <c r="Y293" a="1"/>
  <c r="Y293" s="1"/>
  <c r="X293" a="1"/>
  <c r="X293" s="1"/>
  <c r="W293" a="1"/>
  <c r="W293" s="1"/>
  <c r="V293" a="1"/>
  <c r="V293" s="1"/>
  <c r="U293" a="1"/>
  <c r="U293" s="1"/>
  <c r="T293" a="1"/>
  <c r="T293" s="1"/>
  <c r="S293" a="1"/>
  <c r="S293" s="1"/>
  <c r="R293" a="1"/>
  <c r="R293" s="1"/>
  <c r="Q293" a="1"/>
  <c r="Q293" s="1"/>
  <c r="P293" a="1"/>
  <c r="P293" s="1"/>
  <c r="O293" a="1"/>
  <c r="O293" s="1"/>
  <c r="N293" a="1"/>
  <c r="N293" s="1"/>
  <c r="M293" a="1"/>
  <c r="M293" s="1"/>
  <c r="L293" a="1"/>
  <c r="L293" s="1"/>
  <c r="K293" a="1"/>
  <c r="K293" s="1"/>
  <c r="J293" a="1"/>
  <c r="J293" s="1"/>
  <c r="I293" a="1"/>
  <c r="I293" s="1"/>
  <c r="H293" a="1"/>
  <c r="H293" s="1"/>
  <c r="G293" a="1"/>
  <c r="G293" s="1"/>
  <c r="D293"/>
  <c r="AO301" a="1"/>
  <c r="AO301" s="1"/>
  <c r="AP301" s="1"/>
  <c r="AN301" a="1"/>
  <c r="AN301" s="1"/>
  <c r="AM301" a="1"/>
  <c r="AM301" s="1"/>
  <c r="AL301" a="1"/>
  <c r="AL301" s="1"/>
  <c r="AK301" a="1"/>
  <c r="AK301" s="1"/>
  <c r="AJ301" a="1"/>
  <c r="AJ301" s="1"/>
  <c r="AI301" a="1"/>
  <c r="AI301" s="1"/>
  <c r="AH301" a="1"/>
  <c r="AH301" s="1"/>
  <c r="AG301" a="1"/>
  <c r="AG301" s="1"/>
  <c r="AF301" a="1"/>
  <c r="AF301" s="1"/>
  <c r="AE301" a="1"/>
  <c r="AE301" s="1"/>
  <c r="AD301" a="1"/>
  <c r="AD301" s="1"/>
  <c r="AC301" a="1"/>
  <c r="AC301" s="1"/>
  <c r="AB301" a="1"/>
  <c r="AB301" s="1"/>
  <c r="AA301" a="1"/>
  <c r="AA301" s="1"/>
  <c r="Z301" a="1"/>
  <c r="Z301" s="1"/>
  <c r="Y301" a="1"/>
  <c r="Y301" s="1"/>
  <c r="X301" a="1"/>
  <c r="X301" s="1"/>
  <c r="W301" a="1"/>
  <c r="W301" s="1"/>
  <c r="V301" a="1"/>
  <c r="V301" s="1"/>
  <c r="U301" a="1"/>
  <c r="U301" s="1"/>
  <c r="T301" a="1"/>
  <c r="T301" s="1"/>
  <c r="S301" a="1"/>
  <c r="S301" s="1"/>
  <c r="R301" a="1"/>
  <c r="R301" s="1"/>
  <c r="Q301" a="1"/>
  <c r="Q301" s="1"/>
  <c r="P301" a="1"/>
  <c r="P301" s="1"/>
  <c r="O301" a="1"/>
  <c r="O301" s="1"/>
  <c r="N301" a="1"/>
  <c r="N301" s="1"/>
  <c r="M301" a="1"/>
  <c r="M301" s="1"/>
  <c r="L301" a="1"/>
  <c r="L301" s="1"/>
  <c r="K301" a="1"/>
  <c r="K301" s="1"/>
  <c r="J301" a="1"/>
  <c r="J301" s="1"/>
  <c r="I301" a="1"/>
  <c r="I301" s="1"/>
  <c r="H301" a="1"/>
  <c r="H301" s="1"/>
  <c r="G301" a="1"/>
  <c r="G301" s="1"/>
  <c r="AM300" a="1"/>
  <c r="AM300" s="1"/>
  <c r="AL300" a="1"/>
  <c r="AL300" s="1"/>
  <c r="AK300" a="1"/>
  <c r="AK300" s="1"/>
  <c r="AJ300" a="1"/>
  <c r="AJ300" s="1"/>
  <c r="AI300" a="1"/>
  <c r="AI300" s="1"/>
  <c r="AH300" a="1"/>
  <c r="AH300" s="1"/>
  <c r="AG300" a="1"/>
  <c r="AG300" s="1"/>
  <c r="AF300" a="1"/>
  <c r="AF300" s="1"/>
  <c r="AE300" a="1"/>
  <c r="AE300" s="1"/>
  <c r="AD300" a="1"/>
  <c r="AD300" s="1"/>
  <c r="AC300" a="1"/>
  <c r="AC300" s="1"/>
  <c r="AB300" a="1"/>
  <c r="AB300" s="1"/>
  <c r="AA300" a="1"/>
  <c r="AA300" s="1"/>
  <c r="Z300" a="1"/>
  <c r="Z300" s="1"/>
  <c r="Y300" a="1"/>
  <c r="Y300" s="1"/>
  <c r="X300" a="1"/>
  <c r="X300" s="1"/>
  <c r="W300" a="1"/>
  <c r="W300" s="1"/>
  <c r="V300" a="1"/>
  <c r="V300" s="1"/>
  <c r="U300" a="1"/>
  <c r="U300" s="1"/>
  <c r="T300" a="1"/>
  <c r="T300" s="1"/>
  <c r="S300" a="1"/>
  <c r="S300" s="1"/>
  <c r="R300" a="1"/>
  <c r="R300" s="1"/>
  <c r="Q300" a="1"/>
  <c r="Q300" s="1"/>
  <c r="P300" a="1"/>
  <c r="P300" s="1"/>
  <c r="O300" a="1"/>
  <c r="O300" s="1"/>
  <c r="N300" a="1"/>
  <c r="N300" s="1"/>
  <c r="M300" a="1"/>
  <c r="M300" s="1"/>
  <c r="L300" a="1"/>
  <c r="L300" s="1"/>
  <c r="K300" a="1"/>
  <c r="K300" s="1"/>
  <c r="J300" a="1"/>
  <c r="J300" s="1"/>
  <c r="I300" a="1"/>
  <c r="I300" s="1"/>
  <c r="H300" a="1"/>
  <c r="H300" s="1"/>
  <c r="G300" a="1"/>
  <c r="G300" s="1"/>
  <c r="E299"/>
  <c r="AU299"/>
  <c r="AM299" a="1"/>
  <c r="AM299" s="1"/>
  <c r="AL299" a="1"/>
  <c r="AL299" s="1"/>
  <c r="AK299" a="1"/>
  <c r="AK299" s="1"/>
  <c r="AJ299" a="1"/>
  <c r="AJ299" s="1"/>
  <c r="AI299" a="1"/>
  <c r="AI299" s="1"/>
  <c r="AH299" a="1"/>
  <c r="AH299" s="1"/>
  <c r="AG299" a="1"/>
  <c r="AG299" s="1"/>
  <c r="AF299" a="1"/>
  <c r="AF299" s="1"/>
  <c r="AE299" a="1"/>
  <c r="AE299" s="1"/>
  <c r="AD299" a="1"/>
  <c r="AD299" s="1"/>
  <c r="AC299" a="1"/>
  <c r="AC299" s="1"/>
  <c r="AB299" a="1"/>
  <c r="AB299" s="1"/>
  <c r="AA299" a="1"/>
  <c r="AA299" s="1"/>
  <c r="Z299" a="1"/>
  <c r="Z299" s="1"/>
  <c r="Y299" a="1"/>
  <c r="Y299" s="1"/>
  <c r="X299" a="1"/>
  <c r="X299" s="1"/>
  <c r="W299" a="1"/>
  <c r="W299" s="1"/>
  <c r="V299" a="1"/>
  <c r="V299" s="1"/>
  <c r="U299" a="1"/>
  <c r="U299" s="1"/>
  <c r="T299" a="1"/>
  <c r="T299" s="1"/>
  <c r="S299" a="1"/>
  <c r="S299" s="1"/>
  <c r="R299" a="1"/>
  <c r="R299" s="1"/>
  <c r="Q299" a="1"/>
  <c r="Q299" s="1"/>
  <c r="P299" a="1"/>
  <c r="P299" s="1"/>
  <c r="O299" a="1"/>
  <c r="O299" s="1"/>
  <c r="N299" a="1"/>
  <c r="N299" s="1"/>
  <c r="M299" a="1"/>
  <c r="M299" s="1"/>
  <c r="L299" a="1"/>
  <c r="L299" s="1"/>
  <c r="K299" a="1"/>
  <c r="K299" s="1"/>
  <c r="J299" a="1"/>
  <c r="J299" s="1"/>
  <c r="I299" a="1"/>
  <c r="I299" s="1"/>
  <c r="H299" a="1"/>
  <c r="H299" s="1"/>
  <c r="G299" a="1"/>
  <c r="G299" s="1"/>
  <c r="D299"/>
  <c r="AU323"/>
  <c r="AM323" a="1"/>
  <c r="AM323" s="1"/>
  <c r="AL323" a="1"/>
  <c r="AL323" s="1"/>
  <c r="AK323" a="1"/>
  <c r="AK323" s="1"/>
  <c r="AJ323" a="1"/>
  <c r="AJ323" s="1"/>
  <c r="AI323" a="1"/>
  <c r="AI323" s="1"/>
  <c r="AH323" a="1"/>
  <c r="AH323" s="1"/>
  <c r="AG323" a="1"/>
  <c r="AG323" s="1"/>
  <c r="AF323" a="1"/>
  <c r="AF323" s="1"/>
  <c r="AE323" a="1"/>
  <c r="AE323" s="1"/>
  <c r="AD323" a="1"/>
  <c r="AD323" s="1"/>
  <c r="AC323" a="1"/>
  <c r="AC323" s="1"/>
  <c r="AB323" a="1"/>
  <c r="AB323" s="1"/>
  <c r="AA323" a="1"/>
  <c r="AA323" s="1"/>
  <c r="Z323" a="1"/>
  <c r="Z323" s="1"/>
  <c r="Y323" a="1"/>
  <c r="Y323" s="1"/>
  <c r="X323" a="1"/>
  <c r="X323" s="1"/>
  <c r="W323" a="1"/>
  <c r="W323" s="1"/>
  <c r="V323" a="1"/>
  <c r="V323" s="1"/>
  <c r="U323" a="1"/>
  <c r="U323" s="1"/>
  <c r="T323" a="1"/>
  <c r="T323" s="1"/>
  <c r="S323" a="1"/>
  <c r="S323" s="1"/>
  <c r="R323" a="1"/>
  <c r="R323" s="1"/>
  <c r="Q323" a="1"/>
  <c r="Q323" s="1"/>
  <c r="P323" a="1"/>
  <c r="P323" s="1"/>
  <c r="O323" a="1"/>
  <c r="O323" s="1"/>
  <c r="N323" a="1"/>
  <c r="N323" s="1"/>
  <c r="M323" a="1"/>
  <c r="M323" s="1"/>
  <c r="L323" a="1"/>
  <c r="L323" s="1"/>
  <c r="K323" a="1"/>
  <c r="K323" s="1"/>
  <c r="J323" a="1"/>
  <c r="J323" s="1"/>
  <c r="I323" a="1"/>
  <c r="I323" s="1"/>
  <c r="H323" a="1"/>
  <c r="H323" s="1"/>
  <c r="G323" a="1"/>
  <c r="G323" s="1"/>
  <c r="D323"/>
  <c r="AO325" a="1"/>
  <c r="AO325" s="1"/>
  <c r="AP325" s="1"/>
  <c r="AN325" a="1"/>
  <c r="AN325" s="1"/>
  <c r="AM325" a="1"/>
  <c r="AM325" s="1"/>
  <c r="AL325" a="1"/>
  <c r="AL325" s="1"/>
  <c r="AK325" a="1"/>
  <c r="AK325" s="1"/>
  <c r="AJ325" a="1"/>
  <c r="AJ325" s="1"/>
  <c r="AI325" a="1"/>
  <c r="AI325" s="1"/>
  <c r="AH325" a="1"/>
  <c r="AH325" s="1"/>
  <c r="AG325" a="1"/>
  <c r="AG325" s="1"/>
  <c r="AF325" a="1"/>
  <c r="AF325" s="1"/>
  <c r="AE325" a="1"/>
  <c r="AE325" s="1"/>
  <c r="AD325" a="1"/>
  <c r="AD325" s="1"/>
  <c r="AC325" a="1"/>
  <c r="AC325" s="1"/>
  <c r="AB325" a="1"/>
  <c r="AB325" s="1"/>
  <c r="AA325" a="1"/>
  <c r="AA325" s="1"/>
  <c r="Z325" a="1"/>
  <c r="Z325" s="1"/>
  <c r="Y325" a="1"/>
  <c r="Y325" s="1"/>
  <c r="X325" a="1"/>
  <c r="X325" s="1"/>
  <c r="W325" a="1"/>
  <c r="W325" s="1"/>
  <c r="V325" a="1"/>
  <c r="V325" s="1"/>
  <c r="U325" a="1"/>
  <c r="U325" s="1"/>
  <c r="T325" a="1"/>
  <c r="T325" s="1"/>
  <c r="S325" a="1"/>
  <c r="S325" s="1"/>
  <c r="R325" a="1"/>
  <c r="R325" s="1"/>
  <c r="Q325" a="1"/>
  <c r="Q325" s="1"/>
  <c r="P325" a="1"/>
  <c r="P325" s="1"/>
  <c r="O325" a="1"/>
  <c r="O325" s="1"/>
  <c r="N325" a="1"/>
  <c r="N325" s="1"/>
  <c r="M325" a="1"/>
  <c r="M325" s="1"/>
  <c r="L325" a="1"/>
  <c r="L325" s="1"/>
  <c r="K325" a="1"/>
  <c r="K325" s="1"/>
  <c r="J325" a="1"/>
  <c r="J325" s="1"/>
  <c r="I325" a="1"/>
  <c r="I325" s="1"/>
  <c r="H325" a="1"/>
  <c r="H325" s="1"/>
  <c r="G325" a="1"/>
  <c r="G325" s="1"/>
  <c r="AM324" a="1"/>
  <c r="AM324" s="1"/>
  <c r="AL324" a="1"/>
  <c r="AL324" s="1"/>
  <c r="AK324" a="1"/>
  <c r="AK324" s="1"/>
  <c r="AJ324" a="1"/>
  <c r="AJ324" s="1"/>
  <c r="AI324" a="1"/>
  <c r="AI324" s="1"/>
  <c r="AH324" a="1"/>
  <c r="AH324" s="1"/>
  <c r="AG324" a="1"/>
  <c r="AG324" s="1"/>
  <c r="AF324" a="1"/>
  <c r="AF324" s="1"/>
  <c r="AE324" a="1"/>
  <c r="AE324" s="1"/>
  <c r="AD324" a="1"/>
  <c r="AD324" s="1"/>
  <c r="AC324" a="1"/>
  <c r="AC324" s="1"/>
  <c r="AB324" a="1"/>
  <c r="AB324" s="1"/>
  <c r="AA324" a="1"/>
  <c r="AA324" s="1"/>
  <c r="Z324" a="1"/>
  <c r="Z324" s="1"/>
  <c r="Y324" a="1"/>
  <c r="Y324" s="1"/>
  <c r="X324" a="1"/>
  <c r="X324" s="1"/>
  <c r="W324" a="1"/>
  <c r="W324" s="1"/>
  <c r="V324" a="1"/>
  <c r="V324" s="1"/>
  <c r="U324" a="1"/>
  <c r="U324" s="1"/>
  <c r="T324" a="1"/>
  <c r="T324" s="1"/>
  <c r="S324" a="1"/>
  <c r="S324" s="1"/>
  <c r="R324" a="1"/>
  <c r="R324" s="1"/>
  <c r="Q324" a="1"/>
  <c r="Q324" s="1"/>
  <c r="P324" a="1"/>
  <c r="P324" s="1"/>
  <c r="O324" a="1"/>
  <c r="O324" s="1"/>
  <c r="N324" a="1"/>
  <c r="N324" s="1"/>
  <c r="M324" a="1"/>
  <c r="M324" s="1"/>
  <c r="L324" a="1"/>
  <c r="L324" s="1"/>
  <c r="K324" a="1"/>
  <c r="K324" s="1"/>
  <c r="J324" a="1"/>
  <c r="J324" s="1"/>
  <c r="I324" a="1"/>
  <c r="I324" s="1"/>
  <c r="H324" a="1"/>
  <c r="H324" s="1"/>
  <c r="G324" a="1"/>
  <c r="G324" s="1"/>
  <c r="E323"/>
  <c r="AU329"/>
  <c r="AM329" a="1"/>
  <c r="AM329" s="1"/>
  <c r="AL329" a="1"/>
  <c r="AL329" s="1"/>
  <c r="AK329" a="1"/>
  <c r="AK329" s="1"/>
  <c r="AJ329" a="1"/>
  <c r="AJ329" s="1"/>
  <c r="AI329" a="1"/>
  <c r="AI329" s="1"/>
  <c r="AH329" a="1"/>
  <c r="AH329" s="1"/>
  <c r="AG329" a="1"/>
  <c r="AG329" s="1"/>
  <c r="AF329" a="1"/>
  <c r="AF329" s="1"/>
  <c r="AE329" a="1"/>
  <c r="AE329" s="1"/>
  <c r="AD329" a="1"/>
  <c r="AD329" s="1"/>
  <c r="AC329" a="1"/>
  <c r="AC329" s="1"/>
  <c r="AB329" a="1"/>
  <c r="AB329" s="1"/>
  <c r="AA329" a="1"/>
  <c r="AA329" s="1"/>
  <c r="Z329" a="1"/>
  <c r="Z329" s="1"/>
  <c r="Y329" a="1"/>
  <c r="Y329" s="1"/>
  <c r="X329" a="1"/>
  <c r="X329" s="1"/>
  <c r="W329" a="1"/>
  <c r="W329" s="1"/>
  <c r="V329" a="1"/>
  <c r="V329" s="1"/>
  <c r="U329" a="1"/>
  <c r="U329" s="1"/>
  <c r="T329" a="1"/>
  <c r="T329" s="1"/>
  <c r="S329" a="1"/>
  <c r="S329" s="1"/>
  <c r="R329" a="1"/>
  <c r="R329" s="1"/>
  <c r="Q329" a="1"/>
  <c r="Q329" s="1"/>
  <c r="P329" a="1"/>
  <c r="P329" s="1"/>
  <c r="O329" a="1"/>
  <c r="O329" s="1"/>
  <c r="N329" a="1"/>
  <c r="N329" s="1"/>
  <c r="M329" a="1"/>
  <c r="M329" s="1"/>
  <c r="L329" a="1"/>
  <c r="L329" s="1"/>
  <c r="K329" a="1"/>
  <c r="K329" s="1"/>
  <c r="J329" a="1"/>
  <c r="J329" s="1"/>
  <c r="I329" a="1"/>
  <c r="I329" s="1"/>
  <c r="H329" a="1"/>
  <c r="H329" s="1"/>
  <c r="G329" a="1"/>
  <c r="G329" s="1"/>
  <c r="D329"/>
  <c r="AO331" a="1"/>
  <c r="AO331" s="1"/>
  <c r="AP331" s="1"/>
  <c r="AN331" a="1"/>
  <c r="AN331" s="1"/>
  <c r="AM331" a="1"/>
  <c r="AM331" s="1"/>
  <c r="AL331" a="1"/>
  <c r="AL331" s="1"/>
  <c r="AK331" a="1"/>
  <c r="AK331" s="1"/>
  <c r="AJ331" a="1"/>
  <c r="AJ331" s="1"/>
  <c r="AI331" a="1"/>
  <c r="AI331" s="1"/>
  <c r="AH331" a="1"/>
  <c r="AH331" s="1"/>
  <c r="AG331" a="1"/>
  <c r="AG331" s="1"/>
  <c r="AF331" a="1"/>
  <c r="AF331" s="1"/>
  <c r="AE331" a="1"/>
  <c r="AE331" s="1"/>
  <c r="AD331" a="1"/>
  <c r="AD331" s="1"/>
  <c r="AC331" a="1"/>
  <c r="AC331" s="1"/>
  <c r="AB331" a="1"/>
  <c r="AB331" s="1"/>
  <c r="AA331" a="1"/>
  <c r="AA331" s="1"/>
  <c r="Z331" a="1"/>
  <c r="Z331" s="1"/>
  <c r="Y331" a="1"/>
  <c r="Y331" s="1"/>
  <c r="X331" a="1"/>
  <c r="X331" s="1"/>
  <c r="W331" a="1"/>
  <c r="W331" s="1"/>
  <c r="V331" a="1"/>
  <c r="V331" s="1"/>
  <c r="U331" a="1"/>
  <c r="U331" s="1"/>
  <c r="T331" a="1"/>
  <c r="T331" s="1"/>
  <c r="S331" a="1"/>
  <c r="S331" s="1"/>
  <c r="R331" a="1"/>
  <c r="R331" s="1"/>
  <c r="Q331" a="1"/>
  <c r="Q331" s="1"/>
  <c r="P331" a="1"/>
  <c r="P331" s="1"/>
  <c r="O331" a="1"/>
  <c r="O331" s="1"/>
  <c r="N331" a="1"/>
  <c r="N331" s="1"/>
  <c r="M331" a="1"/>
  <c r="M331" s="1"/>
  <c r="L331" a="1"/>
  <c r="L331" s="1"/>
  <c r="K331" a="1"/>
  <c r="K331" s="1"/>
  <c r="J331" a="1"/>
  <c r="J331" s="1"/>
  <c r="I331" a="1"/>
  <c r="I331" s="1"/>
  <c r="H331" a="1"/>
  <c r="H331" s="1"/>
  <c r="G331" a="1"/>
  <c r="G331" s="1"/>
  <c r="AM330" a="1"/>
  <c r="AM330" s="1"/>
  <c r="AL330" a="1"/>
  <c r="AL330" s="1"/>
  <c r="AK330" a="1"/>
  <c r="AK330" s="1"/>
  <c r="AJ330" a="1"/>
  <c r="AJ330" s="1"/>
  <c r="AI330" a="1"/>
  <c r="AI330" s="1"/>
  <c r="AH330" a="1"/>
  <c r="AH330" s="1"/>
  <c r="AG330" a="1"/>
  <c r="AG330" s="1"/>
  <c r="AF330" a="1"/>
  <c r="AF330" s="1"/>
  <c r="AE330" a="1"/>
  <c r="AE330" s="1"/>
  <c r="AD330" a="1"/>
  <c r="AD330" s="1"/>
  <c r="AC330" a="1"/>
  <c r="AC330" s="1"/>
  <c r="AB330" a="1"/>
  <c r="AB330" s="1"/>
  <c r="AA330" a="1"/>
  <c r="AA330" s="1"/>
  <c r="Z330" a="1"/>
  <c r="Z330" s="1"/>
  <c r="Y330" a="1"/>
  <c r="Y330" s="1"/>
  <c r="X330" a="1"/>
  <c r="X330" s="1"/>
  <c r="W330" a="1"/>
  <c r="W330" s="1"/>
  <c r="V330" a="1"/>
  <c r="V330" s="1"/>
  <c r="U330" a="1"/>
  <c r="U330" s="1"/>
  <c r="T330" a="1"/>
  <c r="T330" s="1"/>
  <c r="S330" a="1"/>
  <c r="S330" s="1"/>
  <c r="R330" a="1"/>
  <c r="R330" s="1"/>
  <c r="Q330" a="1"/>
  <c r="Q330" s="1"/>
  <c r="P330" a="1"/>
  <c r="P330" s="1"/>
  <c r="O330" a="1"/>
  <c r="O330" s="1"/>
  <c r="N330" a="1"/>
  <c r="N330" s="1"/>
  <c r="M330" a="1"/>
  <c r="M330" s="1"/>
  <c r="L330" a="1"/>
  <c r="L330" s="1"/>
  <c r="K330" a="1"/>
  <c r="K330" s="1"/>
  <c r="J330" a="1"/>
  <c r="J330" s="1"/>
  <c r="I330" a="1"/>
  <c r="I330" s="1"/>
  <c r="H330" a="1"/>
  <c r="H330" s="1"/>
  <c r="G330" a="1"/>
  <c r="G330" s="1"/>
  <c r="E329"/>
  <c r="AU335"/>
  <c r="AM335" a="1"/>
  <c r="AM335" s="1"/>
  <c r="AL335" a="1"/>
  <c r="AL335" s="1"/>
  <c r="AK335" a="1"/>
  <c r="AK335" s="1"/>
  <c r="AJ335" a="1"/>
  <c r="AJ335" s="1"/>
  <c r="AI335" a="1"/>
  <c r="AI335" s="1"/>
  <c r="AH335" a="1"/>
  <c r="AH335" s="1"/>
  <c r="AG335" a="1"/>
  <c r="AG335" s="1"/>
  <c r="AF335" a="1"/>
  <c r="AF335" s="1"/>
  <c r="AE335" a="1"/>
  <c r="AE335" s="1"/>
  <c r="AD335" a="1"/>
  <c r="AD335" s="1"/>
  <c r="AC335" a="1"/>
  <c r="AC335" s="1"/>
  <c r="AB335" a="1"/>
  <c r="AB335" s="1"/>
  <c r="AA335" a="1"/>
  <c r="AA335" s="1"/>
  <c r="Z335" a="1"/>
  <c r="Z335" s="1"/>
  <c r="Y335" a="1"/>
  <c r="Y335" s="1"/>
  <c r="X335" a="1"/>
  <c r="X335" s="1"/>
  <c r="W335" a="1"/>
  <c r="W335" s="1"/>
  <c r="V335" a="1"/>
  <c r="V335" s="1"/>
  <c r="U335" a="1"/>
  <c r="U335" s="1"/>
  <c r="T335" a="1"/>
  <c r="T335" s="1"/>
  <c r="S335" a="1"/>
  <c r="S335" s="1"/>
  <c r="R335" a="1"/>
  <c r="R335" s="1"/>
  <c r="Q335" a="1"/>
  <c r="Q335" s="1"/>
  <c r="P335" a="1"/>
  <c r="P335" s="1"/>
  <c r="O335" a="1"/>
  <c r="O335" s="1"/>
  <c r="N335" a="1"/>
  <c r="N335" s="1"/>
  <c r="M335" a="1"/>
  <c r="M335" s="1"/>
  <c r="L335" a="1"/>
  <c r="L335" s="1"/>
  <c r="K335" a="1"/>
  <c r="K335" s="1"/>
  <c r="J335" a="1"/>
  <c r="J335" s="1"/>
  <c r="I335" a="1"/>
  <c r="I335" s="1"/>
  <c r="H335" a="1"/>
  <c r="H335" s="1"/>
  <c r="G335" a="1"/>
  <c r="G335" s="1"/>
  <c r="D335"/>
  <c r="AO337" a="1"/>
  <c r="AO337" s="1"/>
  <c r="AP337" s="1"/>
  <c r="AN337" a="1"/>
  <c r="AN337" s="1"/>
  <c r="AM337" a="1"/>
  <c r="AM337" s="1"/>
  <c r="AL337" a="1"/>
  <c r="AL337" s="1"/>
  <c r="AK337" a="1"/>
  <c r="AK337" s="1"/>
  <c r="AJ337" a="1"/>
  <c r="AJ337" s="1"/>
  <c r="AI337" a="1"/>
  <c r="AI337" s="1"/>
  <c r="AH337" a="1"/>
  <c r="AH337" s="1"/>
  <c r="AG337" a="1"/>
  <c r="AG337" s="1"/>
  <c r="AF337" a="1"/>
  <c r="AF337" s="1"/>
  <c r="AE337" a="1"/>
  <c r="AE337" s="1"/>
  <c r="AD337" a="1"/>
  <c r="AD337" s="1"/>
  <c r="AC337" a="1"/>
  <c r="AC337" s="1"/>
  <c r="AB337" a="1"/>
  <c r="AB337" s="1"/>
  <c r="AA337" a="1"/>
  <c r="AA337" s="1"/>
  <c r="Z337" a="1"/>
  <c r="Z337" s="1"/>
  <c r="Y337" a="1"/>
  <c r="Y337" s="1"/>
  <c r="X337" a="1"/>
  <c r="X337" s="1"/>
  <c r="W337" a="1"/>
  <c r="W337" s="1"/>
  <c r="V337" a="1"/>
  <c r="V337" s="1"/>
  <c r="U337" a="1"/>
  <c r="U337" s="1"/>
  <c r="T337" a="1"/>
  <c r="T337" s="1"/>
  <c r="S337" a="1"/>
  <c r="S337" s="1"/>
  <c r="R337" a="1"/>
  <c r="R337" s="1"/>
  <c r="Q337" a="1"/>
  <c r="Q337" s="1"/>
  <c r="P337" a="1"/>
  <c r="P337" s="1"/>
  <c r="O337" a="1"/>
  <c r="O337" s="1"/>
  <c r="N337" a="1"/>
  <c r="N337" s="1"/>
  <c r="M337" a="1"/>
  <c r="M337" s="1"/>
  <c r="L337" a="1"/>
  <c r="L337" s="1"/>
  <c r="K337" a="1"/>
  <c r="K337" s="1"/>
  <c r="J337" a="1"/>
  <c r="J337" s="1"/>
  <c r="I337" a="1"/>
  <c r="I337" s="1"/>
  <c r="H337" a="1"/>
  <c r="H337" s="1"/>
  <c r="G337" a="1"/>
  <c r="G337" s="1"/>
  <c r="AM336" a="1"/>
  <c r="AM336" s="1"/>
  <c r="AL336" a="1"/>
  <c r="AL336" s="1"/>
  <c r="AK336" a="1"/>
  <c r="AK336" s="1"/>
  <c r="AJ336" a="1"/>
  <c r="AJ336" s="1"/>
  <c r="AI336" a="1"/>
  <c r="AI336" s="1"/>
  <c r="AH336" a="1"/>
  <c r="AH336" s="1"/>
  <c r="AG336" a="1"/>
  <c r="AG336" s="1"/>
  <c r="AF336" a="1"/>
  <c r="AF336" s="1"/>
  <c r="AE336" a="1"/>
  <c r="AE336" s="1"/>
  <c r="AD336" a="1"/>
  <c r="AD336" s="1"/>
  <c r="AC336" a="1"/>
  <c r="AC336" s="1"/>
  <c r="AB336" a="1"/>
  <c r="AB336" s="1"/>
  <c r="AA336" a="1"/>
  <c r="AA336" s="1"/>
  <c r="Z336" a="1"/>
  <c r="Z336" s="1"/>
  <c r="Y336" a="1"/>
  <c r="Y336" s="1"/>
  <c r="X336" a="1"/>
  <c r="X336" s="1"/>
  <c r="W336" a="1"/>
  <c r="W336" s="1"/>
  <c r="V336" a="1"/>
  <c r="V336" s="1"/>
  <c r="U336" a="1"/>
  <c r="U336" s="1"/>
  <c r="T336" a="1"/>
  <c r="T336" s="1"/>
  <c r="S336" a="1"/>
  <c r="S336" s="1"/>
  <c r="R336" a="1"/>
  <c r="R336" s="1"/>
  <c r="Q336" a="1"/>
  <c r="Q336" s="1"/>
  <c r="P336" a="1"/>
  <c r="P336" s="1"/>
  <c r="O336" a="1"/>
  <c r="O336" s="1"/>
  <c r="N336" a="1"/>
  <c r="N336" s="1"/>
  <c r="M336" a="1"/>
  <c r="M336" s="1"/>
  <c r="L336" a="1"/>
  <c r="L336" s="1"/>
  <c r="K336" a="1"/>
  <c r="K336" s="1"/>
  <c r="J336" a="1"/>
  <c r="J336" s="1"/>
  <c r="I336" a="1"/>
  <c r="I336" s="1"/>
  <c r="H336" a="1"/>
  <c r="H336" s="1"/>
  <c r="G336" a="1"/>
  <c r="G336" s="1"/>
  <c r="E335"/>
  <c r="AU341"/>
  <c r="AM341" a="1"/>
  <c r="AM341" s="1"/>
  <c r="AL341" a="1"/>
  <c r="AL341" s="1"/>
  <c r="AK341" a="1"/>
  <c r="AK341" s="1"/>
  <c r="AJ341" a="1"/>
  <c r="AJ341" s="1"/>
  <c r="AI341" a="1"/>
  <c r="AI341" s="1"/>
  <c r="AH341" a="1"/>
  <c r="AH341" s="1"/>
  <c r="AG341" a="1"/>
  <c r="AG341" s="1"/>
  <c r="AF341" a="1"/>
  <c r="AF341" s="1"/>
  <c r="AE341" a="1"/>
  <c r="AE341" s="1"/>
  <c r="AD341" a="1"/>
  <c r="AD341" s="1"/>
  <c r="AC341" a="1"/>
  <c r="AC341" s="1"/>
  <c r="AB341" a="1"/>
  <c r="AB341" s="1"/>
  <c r="AA341" a="1"/>
  <c r="AA341" s="1"/>
  <c r="Z341" a="1"/>
  <c r="Z341" s="1"/>
  <c r="Y341" a="1"/>
  <c r="Y341" s="1"/>
  <c r="X341" a="1"/>
  <c r="X341" s="1"/>
  <c r="W341" a="1"/>
  <c r="W341" s="1"/>
  <c r="V341" a="1"/>
  <c r="V341" s="1"/>
  <c r="U341" a="1"/>
  <c r="U341" s="1"/>
  <c r="T341" a="1"/>
  <c r="T341" s="1"/>
  <c r="S341" a="1"/>
  <c r="S341" s="1"/>
  <c r="R341" a="1"/>
  <c r="R341" s="1"/>
  <c r="Q341" a="1"/>
  <c r="Q341" s="1"/>
  <c r="P341" a="1"/>
  <c r="P341" s="1"/>
  <c r="O341" a="1"/>
  <c r="O341" s="1"/>
  <c r="N341" a="1"/>
  <c r="N341" s="1"/>
  <c r="M341" a="1"/>
  <c r="M341" s="1"/>
  <c r="L341" a="1"/>
  <c r="L341" s="1"/>
  <c r="K341" a="1"/>
  <c r="K341" s="1"/>
  <c r="J341" a="1"/>
  <c r="J341" s="1"/>
  <c r="I341" a="1"/>
  <c r="I341" s="1"/>
  <c r="H341" a="1"/>
  <c r="H341" s="1"/>
  <c r="G341" a="1"/>
  <c r="G341" s="1"/>
  <c r="D341"/>
  <c r="AO343" a="1"/>
  <c r="AO343" s="1"/>
  <c r="AP343" s="1"/>
  <c r="AN343" a="1"/>
  <c r="AN343" s="1"/>
  <c r="AM343" a="1"/>
  <c r="AM343" s="1"/>
  <c r="AL343" a="1"/>
  <c r="AL343" s="1"/>
  <c r="AK343" a="1"/>
  <c r="AK343" s="1"/>
  <c r="AJ343" a="1"/>
  <c r="AJ343" s="1"/>
  <c r="AI343" a="1"/>
  <c r="AI343" s="1"/>
  <c r="AH343" a="1"/>
  <c r="AH343" s="1"/>
  <c r="AG343" a="1"/>
  <c r="AG343" s="1"/>
  <c r="AF343" a="1"/>
  <c r="AF343" s="1"/>
  <c r="AE343" a="1"/>
  <c r="AE343" s="1"/>
  <c r="AD343" a="1"/>
  <c r="AD343" s="1"/>
  <c r="AC343" a="1"/>
  <c r="AC343" s="1"/>
  <c r="AB343" a="1"/>
  <c r="AB343" s="1"/>
  <c r="AA343" a="1"/>
  <c r="AA343" s="1"/>
  <c r="Z343" a="1"/>
  <c r="Z343" s="1"/>
  <c r="Y343" a="1"/>
  <c r="Y343" s="1"/>
  <c r="X343" a="1"/>
  <c r="X343" s="1"/>
  <c r="W343" a="1"/>
  <c r="W343" s="1"/>
  <c r="V343" a="1"/>
  <c r="V343" s="1"/>
  <c r="U343" a="1"/>
  <c r="U343" s="1"/>
  <c r="T343" a="1"/>
  <c r="T343" s="1"/>
  <c r="S343" a="1"/>
  <c r="S343" s="1"/>
  <c r="R343" a="1"/>
  <c r="R343" s="1"/>
  <c r="Q343" a="1"/>
  <c r="Q343" s="1"/>
  <c r="P343" a="1"/>
  <c r="P343" s="1"/>
  <c r="O343" a="1"/>
  <c r="O343" s="1"/>
  <c r="N343" a="1"/>
  <c r="N343" s="1"/>
  <c r="M343" a="1"/>
  <c r="M343" s="1"/>
  <c r="L343" a="1"/>
  <c r="L343" s="1"/>
  <c r="K343" a="1"/>
  <c r="K343" s="1"/>
  <c r="J343" a="1"/>
  <c r="J343" s="1"/>
  <c r="I343" a="1"/>
  <c r="I343" s="1"/>
  <c r="H343" a="1"/>
  <c r="H343" s="1"/>
  <c r="G343" a="1"/>
  <c r="G343" s="1"/>
  <c r="AM342" a="1"/>
  <c r="AM342" s="1"/>
  <c r="AL342" a="1"/>
  <c r="AL342" s="1"/>
  <c r="AK342" a="1"/>
  <c r="AK342" s="1"/>
  <c r="AJ342" a="1"/>
  <c r="AJ342" s="1"/>
  <c r="AI342" a="1"/>
  <c r="AI342" s="1"/>
  <c r="AH342" a="1"/>
  <c r="AH342" s="1"/>
  <c r="AG342" a="1"/>
  <c r="AG342" s="1"/>
  <c r="AF342" a="1"/>
  <c r="AF342" s="1"/>
  <c r="AE342" a="1"/>
  <c r="AE342" s="1"/>
  <c r="AD342" a="1"/>
  <c r="AD342" s="1"/>
  <c r="AC342" a="1"/>
  <c r="AC342" s="1"/>
  <c r="AB342" a="1"/>
  <c r="AB342" s="1"/>
  <c r="AA342" a="1"/>
  <c r="AA342" s="1"/>
  <c r="Z342" a="1"/>
  <c r="Z342" s="1"/>
  <c r="Y342" a="1"/>
  <c r="Y342" s="1"/>
  <c r="X342" a="1"/>
  <c r="X342" s="1"/>
  <c r="W342" a="1"/>
  <c r="W342" s="1"/>
  <c r="V342" a="1"/>
  <c r="V342" s="1"/>
  <c r="U342" a="1"/>
  <c r="U342" s="1"/>
  <c r="T342" a="1"/>
  <c r="T342" s="1"/>
  <c r="S342" a="1"/>
  <c r="S342" s="1"/>
  <c r="R342" a="1"/>
  <c r="R342" s="1"/>
  <c r="Q342" a="1"/>
  <c r="Q342" s="1"/>
  <c r="P342" a="1"/>
  <c r="P342" s="1"/>
  <c r="O342" a="1"/>
  <c r="O342" s="1"/>
  <c r="N342" a="1"/>
  <c r="N342" s="1"/>
  <c r="M342" a="1"/>
  <c r="M342" s="1"/>
  <c r="L342" a="1"/>
  <c r="L342" s="1"/>
  <c r="K342" a="1"/>
  <c r="K342" s="1"/>
  <c r="J342" a="1"/>
  <c r="J342" s="1"/>
  <c r="I342" a="1"/>
  <c r="I342" s="1"/>
  <c r="H342" a="1"/>
  <c r="H342" s="1"/>
  <c r="G342" a="1"/>
  <c r="G342" s="1"/>
  <c r="E341"/>
  <c r="AU367"/>
  <c r="AM367" a="1"/>
  <c r="AM367" s="1"/>
  <c r="AL367" a="1"/>
  <c r="AL367" s="1"/>
  <c r="AK367" a="1"/>
  <c r="AK367" s="1"/>
  <c r="AJ367" a="1"/>
  <c r="AJ367" s="1"/>
  <c r="AI367" a="1"/>
  <c r="AI367" s="1"/>
  <c r="AH367" a="1"/>
  <c r="AH367" s="1"/>
  <c r="AG367" a="1"/>
  <c r="AG367" s="1"/>
  <c r="AF367" a="1"/>
  <c r="AF367" s="1"/>
  <c r="AE367" a="1"/>
  <c r="AE367" s="1"/>
  <c r="AD367" a="1"/>
  <c r="AD367" s="1"/>
  <c r="AC367" a="1"/>
  <c r="AC367" s="1"/>
  <c r="AB367" a="1"/>
  <c r="AB367" s="1"/>
  <c r="AA367" a="1"/>
  <c r="AA367" s="1"/>
  <c r="Z367" a="1"/>
  <c r="Z367" s="1"/>
  <c r="Y367" a="1"/>
  <c r="Y367" s="1"/>
  <c r="X367" a="1"/>
  <c r="X367" s="1"/>
  <c r="W367" a="1"/>
  <c r="W367" s="1"/>
  <c r="V367" a="1"/>
  <c r="V367" s="1"/>
  <c r="U367" a="1"/>
  <c r="U367" s="1"/>
  <c r="T367" a="1"/>
  <c r="T367" s="1"/>
  <c r="S367" a="1"/>
  <c r="S367" s="1"/>
  <c r="R367" a="1"/>
  <c r="R367" s="1"/>
  <c r="Q367" a="1"/>
  <c r="Q367" s="1"/>
  <c r="P367" a="1"/>
  <c r="P367" s="1"/>
  <c r="O367" a="1"/>
  <c r="O367" s="1"/>
  <c r="N367" a="1"/>
  <c r="N367" s="1"/>
  <c r="M367" a="1"/>
  <c r="M367" s="1"/>
  <c r="L367" a="1"/>
  <c r="L367" s="1"/>
  <c r="K367" a="1"/>
  <c r="K367" s="1"/>
  <c r="J367" a="1"/>
  <c r="J367" s="1"/>
  <c r="I367" a="1"/>
  <c r="I367" s="1"/>
  <c r="H367" a="1"/>
  <c r="H367" s="1"/>
  <c r="G367" a="1"/>
  <c r="G367" s="1"/>
  <c r="D367"/>
  <c r="AO369" a="1"/>
  <c r="AO369" s="1"/>
  <c r="AP369" s="1"/>
  <c r="AN369" a="1"/>
  <c r="AN369" s="1"/>
  <c r="AM369" a="1"/>
  <c r="AM369" s="1"/>
  <c r="AL369" a="1"/>
  <c r="AL369" s="1"/>
  <c r="AK369" a="1"/>
  <c r="AK369" s="1"/>
  <c r="AJ369" a="1"/>
  <c r="AJ369" s="1"/>
  <c r="AI369" a="1"/>
  <c r="AI369" s="1"/>
  <c r="AH369" a="1"/>
  <c r="AH369" s="1"/>
  <c r="AG369" a="1"/>
  <c r="AG369" s="1"/>
  <c r="AF369" a="1"/>
  <c r="AF369" s="1"/>
  <c r="AE369" a="1"/>
  <c r="AE369" s="1"/>
  <c r="AD369" a="1"/>
  <c r="AD369" s="1"/>
  <c r="AC369" a="1"/>
  <c r="AC369" s="1"/>
  <c r="AB369" a="1"/>
  <c r="AB369" s="1"/>
  <c r="AA369" a="1"/>
  <c r="AA369" s="1"/>
  <c r="Z369" a="1"/>
  <c r="Z369" s="1"/>
  <c r="Y369" a="1"/>
  <c r="Y369" s="1"/>
  <c r="X369" a="1"/>
  <c r="X369" s="1"/>
  <c r="W369" a="1"/>
  <c r="W369" s="1"/>
  <c r="V369" a="1"/>
  <c r="V369" s="1"/>
  <c r="U369" a="1"/>
  <c r="U369" s="1"/>
  <c r="T369" a="1"/>
  <c r="T369" s="1"/>
  <c r="S369" a="1"/>
  <c r="S369" s="1"/>
  <c r="R369" a="1"/>
  <c r="R369" s="1"/>
  <c r="Q369" a="1"/>
  <c r="Q369" s="1"/>
  <c r="P369" a="1"/>
  <c r="P369" s="1"/>
  <c r="O369" a="1"/>
  <c r="O369" s="1"/>
  <c r="N369" a="1"/>
  <c r="N369" s="1"/>
  <c r="M369" a="1"/>
  <c r="M369" s="1"/>
  <c r="L369" a="1"/>
  <c r="L369" s="1"/>
  <c r="K369" a="1"/>
  <c r="K369" s="1"/>
  <c r="J369" a="1"/>
  <c r="J369" s="1"/>
  <c r="I369" a="1"/>
  <c r="I369" s="1"/>
  <c r="H369" a="1"/>
  <c r="H369" s="1"/>
  <c r="G369" a="1"/>
  <c r="G369" s="1"/>
  <c r="AM368" a="1"/>
  <c r="AM368" s="1"/>
  <c r="AL368" a="1"/>
  <c r="AL368" s="1"/>
  <c r="AK368" a="1"/>
  <c r="AK368" s="1"/>
  <c r="AJ368" a="1"/>
  <c r="AJ368" s="1"/>
  <c r="AI368" a="1"/>
  <c r="AI368" s="1"/>
  <c r="AH368" a="1"/>
  <c r="AH368" s="1"/>
  <c r="AG368" a="1"/>
  <c r="AG368" s="1"/>
  <c r="AF368" a="1"/>
  <c r="AF368" s="1"/>
  <c r="AE368" a="1"/>
  <c r="AE368" s="1"/>
  <c r="AD368" a="1"/>
  <c r="AD368" s="1"/>
  <c r="AC368" a="1"/>
  <c r="AC368" s="1"/>
  <c r="AB368" a="1"/>
  <c r="AB368" s="1"/>
  <c r="AA368" a="1"/>
  <c r="AA368" s="1"/>
  <c r="Z368" a="1"/>
  <c r="Z368" s="1"/>
  <c r="Y368" a="1"/>
  <c r="Y368" s="1"/>
  <c r="X368" a="1"/>
  <c r="X368" s="1"/>
  <c r="W368" a="1"/>
  <c r="W368" s="1"/>
  <c r="V368" a="1"/>
  <c r="V368" s="1"/>
  <c r="U368" a="1"/>
  <c r="U368" s="1"/>
  <c r="T368" a="1"/>
  <c r="T368" s="1"/>
  <c r="S368" a="1"/>
  <c r="S368" s="1"/>
  <c r="R368" a="1"/>
  <c r="R368" s="1"/>
  <c r="Q368" a="1"/>
  <c r="Q368" s="1"/>
  <c r="P368" a="1"/>
  <c r="P368" s="1"/>
  <c r="O368" a="1"/>
  <c r="O368" s="1"/>
  <c r="N368" a="1"/>
  <c r="N368" s="1"/>
  <c r="M368" a="1"/>
  <c r="M368" s="1"/>
  <c r="L368" a="1"/>
  <c r="L368" s="1"/>
  <c r="K368" a="1"/>
  <c r="K368" s="1"/>
  <c r="J368" a="1"/>
  <c r="J368" s="1"/>
  <c r="I368" a="1"/>
  <c r="I368" s="1"/>
  <c r="H368" a="1"/>
  <c r="H368" s="1"/>
  <c r="G368" a="1"/>
  <c r="G368" s="1"/>
  <c r="E367"/>
  <c r="AU373"/>
  <c r="AM373" a="1"/>
  <c r="AM373" s="1"/>
  <c r="AL373" a="1"/>
  <c r="AL373" s="1"/>
  <c r="AK373" a="1"/>
  <c r="AK373" s="1"/>
  <c r="AJ373" a="1"/>
  <c r="AJ373" s="1"/>
  <c r="AI373" a="1"/>
  <c r="AI373" s="1"/>
  <c r="AH373" a="1"/>
  <c r="AH373" s="1"/>
  <c r="AG373" a="1"/>
  <c r="AG373" s="1"/>
  <c r="AF373" a="1"/>
  <c r="AF373" s="1"/>
  <c r="AE373" a="1"/>
  <c r="AE373" s="1"/>
  <c r="AD373" a="1"/>
  <c r="AD373" s="1"/>
  <c r="AC373" a="1"/>
  <c r="AC373" s="1"/>
  <c r="AB373" a="1"/>
  <c r="AB373" s="1"/>
  <c r="AA373" a="1"/>
  <c r="AA373" s="1"/>
  <c r="Z373" a="1"/>
  <c r="Z373" s="1"/>
  <c r="Y373" a="1"/>
  <c r="Y373" s="1"/>
  <c r="X373" a="1"/>
  <c r="X373" s="1"/>
  <c r="W373" a="1"/>
  <c r="W373" s="1"/>
  <c r="V373" a="1"/>
  <c r="V373" s="1"/>
  <c r="U373" a="1"/>
  <c r="U373" s="1"/>
  <c r="T373" a="1"/>
  <c r="T373" s="1"/>
  <c r="S373" a="1"/>
  <c r="S373" s="1"/>
  <c r="R373" a="1"/>
  <c r="R373" s="1"/>
  <c r="Q373" a="1"/>
  <c r="Q373" s="1"/>
  <c r="P373" a="1"/>
  <c r="P373" s="1"/>
  <c r="O373" a="1"/>
  <c r="O373" s="1"/>
  <c r="N373" a="1"/>
  <c r="N373" s="1"/>
  <c r="M373" a="1"/>
  <c r="M373" s="1"/>
  <c r="L373" a="1"/>
  <c r="L373" s="1"/>
  <c r="K373" a="1"/>
  <c r="K373" s="1"/>
  <c r="J373" a="1"/>
  <c r="J373" s="1"/>
  <c r="I373" a="1"/>
  <c r="I373" s="1"/>
  <c r="H373" a="1"/>
  <c r="H373" s="1"/>
  <c r="G373" a="1"/>
  <c r="G373" s="1"/>
  <c r="D373"/>
  <c r="AO375" a="1"/>
  <c r="AO375" s="1"/>
  <c r="AP375" s="1"/>
  <c r="AN375" a="1"/>
  <c r="AN375" s="1"/>
  <c r="AM375" a="1"/>
  <c r="AM375" s="1"/>
  <c r="AL375" a="1"/>
  <c r="AL375" s="1"/>
  <c r="AK375" a="1"/>
  <c r="AK375" s="1"/>
  <c r="AJ375" a="1"/>
  <c r="AJ375" s="1"/>
  <c r="AI375" a="1"/>
  <c r="AI375" s="1"/>
  <c r="AH375" a="1"/>
  <c r="AH375" s="1"/>
  <c r="AG375" a="1"/>
  <c r="AG375" s="1"/>
  <c r="AF375" a="1"/>
  <c r="AF375" s="1"/>
  <c r="AE375" a="1"/>
  <c r="AE375" s="1"/>
  <c r="AD375" a="1"/>
  <c r="AD375" s="1"/>
  <c r="AC375" a="1"/>
  <c r="AC375" s="1"/>
  <c r="AB375" a="1"/>
  <c r="AB375" s="1"/>
  <c r="AA375" a="1"/>
  <c r="AA375" s="1"/>
  <c r="Z375" a="1"/>
  <c r="Z375" s="1"/>
  <c r="Y375" a="1"/>
  <c r="Y375" s="1"/>
  <c r="X375" a="1"/>
  <c r="X375" s="1"/>
  <c r="W375" a="1"/>
  <c r="W375" s="1"/>
  <c r="V375" a="1"/>
  <c r="V375" s="1"/>
  <c r="U375" a="1"/>
  <c r="U375" s="1"/>
  <c r="T375" a="1"/>
  <c r="T375" s="1"/>
  <c r="S375" a="1"/>
  <c r="S375" s="1"/>
  <c r="R375" a="1"/>
  <c r="R375" s="1"/>
  <c r="Q375" a="1"/>
  <c r="Q375" s="1"/>
  <c r="P375" a="1"/>
  <c r="P375" s="1"/>
  <c r="O375" a="1"/>
  <c r="O375" s="1"/>
  <c r="N375" a="1"/>
  <c r="N375" s="1"/>
  <c r="M375" a="1"/>
  <c r="M375" s="1"/>
  <c r="L375" a="1"/>
  <c r="L375" s="1"/>
  <c r="K375" a="1"/>
  <c r="K375" s="1"/>
  <c r="J375" a="1"/>
  <c r="J375" s="1"/>
  <c r="I375" a="1"/>
  <c r="I375" s="1"/>
  <c r="H375" a="1"/>
  <c r="H375" s="1"/>
  <c r="G375" a="1"/>
  <c r="G375" s="1"/>
  <c r="AM374" a="1"/>
  <c r="AM374" s="1"/>
  <c r="AL374" a="1"/>
  <c r="AL374" s="1"/>
  <c r="AK374" a="1"/>
  <c r="AK374" s="1"/>
  <c r="AJ374" a="1"/>
  <c r="AJ374" s="1"/>
  <c r="AI374" a="1"/>
  <c r="AI374" s="1"/>
  <c r="AH374" a="1"/>
  <c r="AH374" s="1"/>
  <c r="AG374" a="1"/>
  <c r="AG374" s="1"/>
  <c r="AF374" a="1"/>
  <c r="AF374" s="1"/>
  <c r="AE374" a="1"/>
  <c r="AE374" s="1"/>
  <c r="AD374" a="1"/>
  <c r="AD374" s="1"/>
  <c r="AC374" a="1"/>
  <c r="AC374" s="1"/>
  <c r="AB374" a="1"/>
  <c r="AB374" s="1"/>
  <c r="AA374" a="1"/>
  <c r="AA374" s="1"/>
  <c r="Z374" a="1"/>
  <c r="Z374" s="1"/>
  <c r="Y374" a="1"/>
  <c r="Y374" s="1"/>
  <c r="X374" a="1"/>
  <c r="X374" s="1"/>
  <c r="W374" a="1"/>
  <c r="W374" s="1"/>
  <c r="V374" a="1"/>
  <c r="V374" s="1"/>
  <c r="U374" a="1"/>
  <c r="U374" s="1"/>
  <c r="T374" a="1"/>
  <c r="T374" s="1"/>
  <c r="S374" a="1"/>
  <c r="S374" s="1"/>
  <c r="R374" a="1"/>
  <c r="R374" s="1"/>
  <c r="Q374" a="1"/>
  <c r="Q374" s="1"/>
  <c r="P374" a="1"/>
  <c r="P374" s="1"/>
  <c r="O374" a="1"/>
  <c r="O374" s="1"/>
  <c r="N374" a="1"/>
  <c r="N374" s="1"/>
  <c r="M374" a="1"/>
  <c r="M374" s="1"/>
  <c r="L374" a="1"/>
  <c r="L374" s="1"/>
  <c r="K374" a="1"/>
  <c r="K374" s="1"/>
  <c r="J374" a="1"/>
  <c r="J374" s="1"/>
  <c r="I374" a="1"/>
  <c r="I374" s="1"/>
  <c r="H374" a="1"/>
  <c r="H374" s="1"/>
  <c r="G374" a="1"/>
  <c r="G374" s="1"/>
  <c r="E373"/>
  <c r="AU379"/>
  <c r="AM379" a="1"/>
  <c r="AM379" s="1"/>
  <c r="AL379" a="1"/>
  <c r="AL379" s="1"/>
  <c r="AK379" a="1"/>
  <c r="AK379" s="1"/>
  <c r="AJ379" a="1"/>
  <c r="AJ379" s="1"/>
  <c r="AI379" a="1"/>
  <c r="AI379" s="1"/>
  <c r="AH379" a="1"/>
  <c r="AH379" s="1"/>
  <c r="AG379" a="1"/>
  <c r="AG379" s="1"/>
  <c r="AF379" a="1"/>
  <c r="AF379" s="1"/>
  <c r="AE379" a="1"/>
  <c r="AE379" s="1"/>
  <c r="AD379" a="1"/>
  <c r="AD379" s="1"/>
  <c r="AC379" a="1"/>
  <c r="AC379" s="1"/>
  <c r="AB379" a="1"/>
  <c r="AB379" s="1"/>
  <c r="AA379" a="1"/>
  <c r="AA379" s="1"/>
  <c r="Z379" a="1"/>
  <c r="Z379" s="1"/>
  <c r="Y379" a="1"/>
  <c r="Y379" s="1"/>
  <c r="X379" a="1"/>
  <c r="X379" s="1"/>
  <c r="W379" a="1"/>
  <c r="W379" s="1"/>
  <c r="V379" a="1"/>
  <c r="V379" s="1"/>
  <c r="U379" a="1"/>
  <c r="U379" s="1"/>
  <c r="T379" a="1"/>
  <c r="T379" s="1"/>
  <c r="S379" a="1"/>
  <c r="S379" s="1"/>
  <c r="R379" a="1"/>
  <c r="R379" s="1"/>
  <c r="Q379" a="1"/>
  <c r="Q379" s="1"/>
  <c r="P379" a="1"/>
  <c r="P379" s="1"/>
  <c r="O379" a="1"/>
  <c r="O379" s="1"/>
  <c r="N379" a="1"/>
  <c r="N379" s="1"/>
  <c r="M379" a="1"/>
  <c r="M379" s="1"/>
  <c r="L379" a="1"/>
  <c r="L379" s="1"/>
  <c r="K379" a="1"/>
  <c r="K379" s="1"/>
  <c r="J379" a="1"/>
  <c r="J379" s="1"/>
  <c r="I379" a="1"/>
  <c r="I379" s="1"/>
  <c r="H379" a="1"/>
  <c r="H379" s="1"/>
  <c r="G379" a="1"/>
  <c r="G379" s="1"/>
  <c r="D379"/>
  <c r="AO381" a="1"/>
  <c r="AO381" s="1"/>
  <c r="AP381" s="1"/>
  <c r="AN381" a="1"/>
  <c r="AN381" s="1"/>
  <c r="AM381" a="1"/>
  <c r="AM381" s="1"/>
  <c r="AL381" a="1"/>
  <c r="AL381" s="1"/>
  <c r="AK381" a="1"/>
  <c r="AK381" s="1"/>
  <c r="AJ381" a="1"/>
  <c r="AJ381" s="1"/>
  <c r="AI381" a="1"/>
  <c r="AI381" s="1"/>
  <c r="AH381" a="1"/>
  <c r="AH381" s="1"/>
  <c r="AG381" a="1"/>
  <c r="AG381" s="1"/>
  <c r="AF381" a="1"/>
  <c r="AF381" s="1"/>
  <c r="AE381" a="1"/>
  <c r="AE381" s="1"/>
  <c r="AD381" a="1"/>
  <c r="AD381" s="1"/>
  <c r="AC381" a="1"/>
  <c r="AC381" s="1"/>
  <c r="AB381" a="1"/>
  <c r="AB381" s="1"/>
  <c r="AA381" a="1"/>
  <c r="AA381" s="1"/>
  <c r="Z381" a="1"/>
  <c r="Z381" s="1"/>
  <c r="Y381" a="1"/>
  <c r="Y381" s="1"/>
  <c r="X381" a="1"/>
  <c r="X381" s="1"/>
  <c r="W381" a="1"/>
  <c r="W381" s="1"/>
  <c r="V381" a="1"/>
  <c r="V381" s="1"/>
  <c r="U381" a="1"/>
  <c r="U381" s="1"/>
  <c r="T381" a="1"/>
  <c r="T381" s="1"/>
  <c r="S381" a="1"/>
  <c r="S381" s="1"/>
  <c r="R381" a="1"/>
  <c r="R381" s="1"/>
  <c r="Q381" a="1"/>
  <c r="Q381" s="1"/>
  <c r="P381" a="1"/>
  <c r="P381" s="1"/>
  <c r="O381" a="1"/>
  <c r="O381" s="1"/>
  <c r="N381" a="1"/>
  <c r="N381" s="1"/>
  <c r="M381" a="1"/>
  <c r="M381" s="1"/>
  <c r="L381" a="1"/>
  <c r="L381" s="1"/>
  <c r="K381" a="1"/>
  <c r="K381" s="1"/>
  <c r="J381" a="1"/>
  <c r="J381" s="1"/>
  <c r="I381" a="1"/>
  <c r="I381" s="1"/>
  <c r="H381" a="1"/>
  <c r="H381" s="1"/>
  <c r="G381" a="1"/>
  <c r="G381" s="1"/>
  <c r="AM380" a="1"/>
  <c r="AM380" s="1"/>
  <c r="AL380" a="1"/>
  <c r="AL380" s="1"/>
  <c r="AK380" a="1"/>
  <c r="AK380" s="1"/>
  <c r="AJ380" a="1"/>
  <c r="AJ380" s="1"/>
  <c r="AI380" a="1"/>
  <c r="AI380" s="1"/>
  <c r="AH380" a="1"/>
  <c r="AH380" s="1"/>
  <c r="AG380" a="1"/>
  <c r="AG380" s="1"/>
  <c r="AF380" a="1"/>
  <c r="AF380" s="1"/>
  <c r="AE380" a="1"/>
  <c r="AE380" s="1"/>
  <c r="AD380" a="1"/>
  <c r="AD380" s="1"/>
  <c r="AC380" a="1"/>
  <c r="AC380" s="1"/>
  <c r="AB380" a="1"/>
  <c r="AB380" s="1"/>
  <c r="AA380" a="1"/>
  <c r="AA380" s="1"/>
  <c r="Z380" a="1"/>
  <c r="Z380" s="1"/>
  <c r="Y380" a="1"/>
  <c r="Y380" s="1"/>
  <c r="X380" a="1"/>
  <c r="X380" s="1"/>
  <c r="W380" a="1"/>
  <c r="W380" s="1"/>
  <c r="V380" a="1"/>
  <c r="V380" s="1"/>
  <c r="U380" a="1"/>
  <c r="U380" s="1"/>
  <c r="T380" a="1"/>
  <c r="T380" s="1"/>
  <c r="S380" a="1"/>
  <c r="S380" s="1"/>
  <c r="R380" a="1"/>
  <c r="R380" s="1"/>
  <c r="Q380" a="1"/>
  <c r="Q380" s="1"/>
  <c r="P380" a="1"/>
  <c r="P380" s="1"/>
  <c r="O380" a="1"/>
  <c r="O380" s="1"/>
  <c r="N380" a="1"/>
  <c r="N380" s="1"/>
  <c r="M380" a="1"/>
  <c r="M380" s="1"/>
  <c r="L380" a="1"/>
  <c r="L380" s="1"/>
  <c r="K380" a="1"/>
  <c r="K380" s="1"/>
  <c r="J380" a="1"/>
  <c r="J380" s="1"/>
  <c r="I380" a="1"/>
  <c r="I380" s="1"/>
  <c r="H380" a="1"/>
  <c r="H380" s="1"/>
  <c r="G380" a="1"/>
  <c r="G380" s="1"/>
  <c r="E379"/>
  <c r="AU385"/>
  <c r="AM385" a="1"/>
  <c r="AM385" s="1"/>
  <c r="AL385" a="1"/>
  <c r="AL385" s="1"/>
  <c r="AK385" a="1"/>
  <c r="AK385" s="1"/>
  <c r="AJ385" a="1"/>
  <c r="AJ385" s="1"/>
  <c r="AI385" a="1"/>
  <c r="AI385" s="1"/>
  <c r="AH385" a="1"/>
  <c r="AH385" s="1"/>
  <c r="AG385" a="1"/>
  <c r="AG385" s="1"/>
  <c r="AF385" a="1"/>
  <c r="AF385" s="1"/>
  <c r="AE385" a="1"/>
  <c r="AE385" s="1"/>
  <c r="AD385" a="1"/>
  <c r="AD385" s="1"/>
  <c r="AC385" a="1"/>
  <c r="AC385" s="1"/>
  <c r="AB385" a="1"/>
  <c r="AB385" s="1"/>
  <c r="AA385" a="1"/>
  <c r="AA385" s="1"/>
  <c r="Z385" a="1"/>
  <c r="Z385" s="1"/>
  <c r="Y385" a="1"/>
  <c r="Y385" s="1"/>
  <c r="X385" a="1"/>
  <c r="X385" s="1"/>
  <c r="W385" a="1"/>
  <c r="W385" s="1"/>
  <c r="V385" a="1"/>
  <c r="V385" s="1"/>
  <c r="U385" a="1"/>
  <c r="U385" s="1"/>
  <c r="T385" a="1"/>
  <c r="T385" s="1"/>
  <c r="S385" a="1"/>
  <c r="S385" s="1"/>
  <c r="R385" a="1"/>
  <c r="R385" s="1"/>
  <c r="Q385" a="1"/>
  <c r="Q385" s="1"/>
  <c r="P385" a="1"/>
  <c r="P385" s="1"/>
  <c r="O385" a="1"/>
  <c r="O385" s="1"/>
  <c r="N385" a="1"/>
  <c r="N385" s="1"/>
  <c r="M385" a="1"/>
  <c r="M385" s="1"/>
  <c r="L385" a="1"/>
  <c r="L385" s="1"/>
  <c r="K385" a="1"/>
  <c r="K385" s="1"/>
  <c r="J385" a="1"/>
  <c r="J385" s="1"/>
  <c r="I385" a="1"/>
  <c r="I385" s="1"/>
  <c r="H385" a="1"/>
  <c r="H385" s="1"/>
  <c r="G385" a="1"/>
  <c r="G385" s="1"/>
  <c r="D385"/>
  <c r="AO387" a="1"/>
  <c r="AO387" s="1"/>
  <c r="AP387" s="1"/>
  <c r="AN387" a="1"/>
  <c r="AN387" s="1"/>
  <c r="AM387" a="1"/>
  <c r="AM387" s="1"/>
  <c r="AL387" a="1"/>
  <c r="AL387" s="1"/>
  <c r="AK387" a="1"/>
  <c r="AK387" s="1"/>
  <c r="AJ387" a="1"/>
  <c r="AJ387" s="1"/>
  <c r="AI387" a="1"/>
  <c r="AI387" s="1"/>
  <c r="AH387" a="1"/>
  <c r="AH387" s="1"/>
  <c r="AG387" a="1"/>
  <c r="AG387" s="1"/>
  <c r="AF387" a="1"/>
  <c r="AF387" s="1"/>
  <c r="AE387" a="1"/>
  <c r="AE387" s="1"/>
  <c r="AD387" a="1"/>
  <c r="AD387" s="1"/>
  <c r="AC387" a="1"/>
  <c r="AC387" s="1"/>
  <c r="AB387" a="1"/>
  <c r="AB387" s="1"/>
  <c r="AA387" a="1"/>
  <c r="AA387" s="1"/>
  <c r="Z387" a="1"/>
  <c r="Z387" s="1"/>
  <c r="Y387" a="1"/>
  <c r="Y387" s="1"/>
  <c r="X387" a="1"/>
  <c r="X387" s="1"/>
  <c r="W387" a="1"/>
  <c r="W387" s="1"/>
  <c r="V387" a="1"/>
  <c r="V387" s="1"/>
  <c r="U387" a="1"/>
  <c r="U387" s="1"/>
  <c r="T387" a="1"/>
  <c r="T387" s="1"/>
  <c r="S387" a="1"/>
  <c r="S387" s="1"/>
  <c r="R387" a="1"/>
  <c r="R387" s="1"/>
  <c r="Q387" a="1"/>
  <c r="Q387" s="1"/>
  <c r="P387" a="1"/>
  <c r="P387" s="1"/>
  <c r="O387" a="1"/>
  <c r="O387" s="1"/>
  <c r="N387" a="1"/>
  <c r="N387" s="1"/>
  <c r="M387" a="1"/>
  <c r="M387" s="1"/>
  <c r="L387" a="1"/>
  <c r="L387" s="1"/>
  <c r="K387" a="1"/>
  <c r="K387" s="1"/>
  <c r="J387" a="1"/>
  <c r="J387" s="1"/>
  <c r="I387" a="1"/>
  <c r="I387" s="1"/>
  <c r="H387" a="1"/>
  <c r="H387" s="1"/>
  <c r="G387" a="1"/>
  <c r="G387" s="1"/>
  <c r="AM386" a="1"/>
  <c r="AM386" s="1"/>
  <c r="AL386" a="1"/>
  <c r="AL386" s="1"/>
  <c r="AK386" a="1"/>
  <c r="AK386" s="1"/>
  <c r="AJ386" a="1"/>
  <c r="AJ386" s="1"/>
  <c r="AI386" a="1"/>
  <c r="AI386" s="1"/>
  <c r="AH386" a="1"/>
  <c r="AH386" s="1"/>
  <c r="AG386" a="1"/>
  <c r="AG386" s="1"/>
  <c r="AF386" a="1"/>
  <c r="AF386" s="1"/>
  <c r="AE386" a="1"/>
  <c r="AE386" s="1"/>
  <c r="AD386" a="1"/>
  <c r="AD386" s="1"/>
  <c r="AC386" a="1"/>
  <c r="AC386" s="1"/>
  <c r="AB386" a="1"/>
  <c r="AB386" s="1"/>
  <c r="AA386" a="1"/>
  <c r="AA386" s="1"/>
  <c r="Z386" a="1"/>
  <c r="Z386" s="1"/>
  <c r="Y386" a="1"/>
  <c r="Y386" s="1"/>
  <c r="X386" a="1"/>
  <c r="X386" s="1"/>
  <c r="W386" a="1"/>
  <c r="W386" s="1"/>
  <c r="V386" a="1"/>
  <c r="V386" s="1"/>
  <c r="U386" a="1"/>
  <c r="U386" s="1"/>
  <c r="T386" a="1"/>
  <c r="T386" s="1"/>
  <c r="S386" a="1"/>
  <c r="S386" s="1"/>
  <c r="R386" a="1"/>
  <c r="R386" s="1"/>
  <c r="Q386" a="1"/>
  <c r="Q386" s="1"/>
  <c r="P386" a="1"/>
  <c r="P386" s="1"/>
  <c r="O386" a="1"/>
  <c r="O386" s="1"/>
  <c r="N386" a="1"/>
  <c r="N386" s="1"/>
  <c r="M386" a="1"/>
  <c r="M386" s="1"/>
  <c r="L386" a="1"/>
  <c r="L386" s="1"/>
  <c r="K386" a="1"/>
  <c r="K386" s="1"/>
  <c r="J386" a="1"/>
  <c r="J386" s="1"/>
  <c r="I386" a="1"/>
  <c r="I386" s="1"/>
  <c r="H386" a="1"/>
  <c r="H386" s="1"/>
  <c r="G386" a="1"/>
  <c r="G386" s="1"/>
  <c r="E385"/>
  <c r="AU412"/>
  <c r="AM412" a="1"/>
  <c r="AM412" s="1"/>
  <c r="AL412" a="1"/>
  <c r="AL412" s="1"/>
  <c r="AK412" a="1"/>
  <c r="AK412" s="1"/>
  <c r="AJ412" a="1"/>
  <c r="AJ412" s="1"/>
  <c r="AI412" a="1"/>
  <c r="AI412" s="1"/>
  <c r="AH412" a="1"/>
  <c r="AH412" s="1"/>
  <c r="AG412" a="1"/>
  <c r="AG412" s="1"/>
  <c r="AF412" a="1"/>
  <c r="AF412" s="1"/>
  <c r="AE412" a="1"/>
  <c r="AE412" s="1"/>
  <c r="AD412" a="1"/>
  <c r="AD412" s="1"/>
  <c r="AC412" a="1"/>
  <c r="AC412" s="1"/>
  <c r="AB412" a="1"/>
  <c r="AB412" s="1"/>
  <c r="AA412" a="1"/>
  <c r="AA412" s="1"/>
  <c r="Z412" a="1"/>
  <c r="Z412" s="1"/>
  <c r="Y412" a="1"/>
  <c r="Y412" s="1"/>
  <c r="X412" a="1"/>
  <c r="X412" s="1"/>
  <c r="W412" a="1"/>
  <c r="W412" s="1"/>
  <c r="V412" a="1"/>
  <c r="V412" s="1"/>
  <c r="U412" a="1"/>
  <c r="U412" s="1"/>
  <c r="T412" a="1"/>
  <c r="T412" s="1"/>
  <c r="S412" a="1"/>
  <c r="S412" s="1"/>
  <c r="R412" a="1"/>
  <c r="R412" s="1"/>
  <c r="Q412" a="1"/>
  <c r="Q412" s="1"/>
  <c r="P412" a="1"/>
  <c r="P412" s="1"/>
  <c r="O412" a="1"/>
  <c r="O412" s="1"/>
  <c r="N412" a="1"/>
  <c r="N412" s="1"/>
  <c r="M412" a="1"/>
  <c r="M412" s="1"/>
  <c r="L412" a="1"/>
  <c r="L412" s="1"/>
  <c r="K412" a="1"/>
  <c r="K412" s="1"/>
  <c r="J412" a="1"/>
  <c r="J412" s="1"/>
  <c r="I412" a="1"/>
  <c r="I412" s="1"/>
  <c r="H412" a="1"/>
  <c r="H412" s="1"/>
  <c r="G412" a="1"/>
  <c r="G412" s="1"/>
  <c r="D412"/>
  <c r="AO414" a="1"/>
  <c r="AO414" s="1"/>
  <c r="AP414" s="1"/>
  <c r="AN414" a="1"/>
  <c r="AN414" s="1"/>
  <c r="AM414" a="1"/>
  <c r="AM414" s="1"/>
  <c r="AL414" a="1"/>
  <c r="AL414" s="1"/>
  <c r="AK414" a="1"/>
  <c r="AK414" s="1"/>
  <c r="AJ414" a="1"/>
  <c r="AJ414" s="1"/>
  <c r="AI414" a="1"/>
  <c r="AI414" s="1"/>
  <c r="AH414" a="1"/>
  <c r="AH414" s="1"/>
  <c r="AG414" a="1"/>
  <c r="AG414" s="1"/>
  <c r="AF414" a="1"/>
  <c r="AF414" s="1"/>
  <c r="AE414" a="1"/>
  <c r="AE414" s="1"/>
  <c r="AD414" a="1"/>
  <c r="AD414" s="1"/>
  <c r="AC414" a="1"/>
  <c r="AC414" s="1"/>
  <c r="AB414" a="1"/>
  <c r="AB414" s="1"/>
  <c r="AA414" a="1"/>
  <c r="AA414" s="1"/>
  <c r="Z414" a="1"/>
  <c r="Z414" s="1"/>
  <c r="Y414" a="1"/>
  <c r="Y414" s="1"/>
  <c r="X414" a="1"/>
  <c r="X414" s="1"/>
  <c r="W414" a="1"/>
  <c r="W414" s="1"/>
  <c r="V414" a="1"/>
  <c r="V414" s="1"/>
  <c r="U414" a="1"/>
  <c r="U414" s="1"/>
  <c r="T414" a="1"/>
  <c r="T414" s="1"/>
  <c r="S414" a="1"/>
  <c r="S414" s="1"/>
  <c r="R414" a="1"/>
  <c r="R414" s="1"/>
  <c r="Q414" a="1"/>
  <c r="Q414" s="1"/>
  <c r="P414" a="1"/>
  <c r="P414" s="1"/>
  <c r="O414" a="1"/>
  <c r="O414" s="1"/>
  <c r="N414" a="1"/>
  <c r="N414" s="1"/>
  <c r="M414" a="1"/>
  <c r="M414" s="1"/>
  <c r="L414" a="1"/>
  <c r="L414" s="1"/>
  <c r="K414" a="1"/>
  <c r="K414" s="1"/>
  <c r="J414" a="1"/>
  <c r="J414" s="1"/>
  <c r="I414" a="1"/>
  <c r="I414" s="1"/>
  <c r="H414" a="1"/>
  <c r="H414" s="1"/>
  <c r="G414" a="1"/>
  <c r="G414" s="1"/>
  <c r="AM413" a="1"/>
  <c r="AM413" s="1"/>
  <c r="AL413" a="1"/>
  <c r="AL413" s="1"/>
  <c r="AK413" a="1"/>
  <c r="AK413" s="1"/>
  <c r="AJ413" a="1"/>
  <c r="AJ413" s="1"/>
  <c r="AI413" a="1"/>
  <c r="AI413" s="1"/>
  <c r="AH413" a="1"/>
  <c r="AH413" s="1"/>
  <c r="AG413" a="1"/>
  <c r="AG413" s="1"/>
  <c r="AF413" a="1"/>
  <c r="AF413" s="1"/>
  <c r="AE413" a="1"/>
  <c r="AE413" s="1"/>
  <c r="AD413" a="1"/>
  <c r="AD413" s="1"/>
  <c r="AC413" a="1"/>
  <c r="AC413" s="1"/>
  <c r="AB413" a="1"/>
  <c r="AB413" s="1"/>
  <c r="AA413" a="1"/>
  <c r="AA413" s="1"/>
  <c r="Z413" a="1"/>
  <c r="Z413" s="1"/>
  <c r="Y413" a="1"/>
  <c r="Y413" s="1"/>
  <c r="X413" a="1"/>
  <c r="X413" s="1"/>
  <c r="W413" a="1"/>
  <c r="W413" s="1"/>
  <c r="V413" a="1"/>
  <c r="V413" s="1"/>
  <c r="U413" a="1"/>
  <c r="U413" s="1"/>
  <c r="T413" a="1"/>
  <c r="T413" s="1"/>
  <c r="S413" a="1"/>
  <c r="S413" s="1"/>
  <c r="R413" a="1"/>
  <c r="R413" s="1"/>
  <c r="Q413" a="1"/>
  <c r="Q413" s="1"/>
  <c r="P413" a="1"/>
  <c r="P413" s="1"/>
  <c r="O413" a="1"/>
  <c r="O413" s="1"/>
  <c r="N413" a="1"/>
  <c r="N413" s="1"/>
  <c r="M413" a="1"/>
  <c r="M413" s="1"/>
  <c r="L413" a="1"/>
  <c r="L413" s="1"/>
  <c r="K413" a="1"/>
  <c r="K413" s="1"/>
  <c r="J413" a="1"/>
  <c r="J413" s="1"/>
  <c r="I413" a="1"/>
  <c r="I413" s="1"/>
  <c r="H413" a="1"/>
  <c r="H413" s="1"/>
  <c r="G413" a="1"/>
  <c r="G413" s="1"/>
  <c r="E412"/>
  <c r="AU418"/>
  <c r="AM418" a="1"/>
  <c r="AM418" s="1"/>
  <c r="AL418" a="1"/>
  <c r="AL418" s="1"/>
  <c r="AK418" a="1"/>
  <c r="AK418" s="1"/>
  <c r="AJ418" a="1"/>
  <c r="AJ418" s="1"/>
  <c r="AI418" a="1"/>
  <c r="AI418" s="1"/>
  <c r="AH418" a="1"/>
  <c r="AH418" s="1"/>
  <c r="AG418" a="1"/>
  <c r="AG418" s="1"/>
  <c r="AF418" a="1"/>
  <c r="AF418" s="1"/>
  <c r="AE418" a="1"/>
  <c r="AE418" s="1"/>
  <c r="AD418" a="1"/>
  <c r="AD418" s="1"/>
  <c r="AC418" a="1"/>
  <c r="AC418" s="1"/>
  <c r="AB418" a="1"/>
  <c r="AB418" s="1"/>
  <c r="AA418" a="1"/>
  <c r="AA418" s="1"/>
  <c r="Z418" a="1"/>
  <c r="Z418" s="1"/>
  <c r="Y418" a="1"/>
  <c r="Y418" s="1"/>
  <c r="X418" a="1"/>
  <c r="X418" s="1"/>
  <c r="W418" a="1"/>
  <c r="W418" s="1"/>
  <c r="V418" a="1"/>
  <c r="V418" s="1"/>
  <c r="U418" a="1"/>
  <c r="U418" s="1"/>
  <c r="T418" a="1"/>
  <c r="T418" s="1"/>
  <c r="S418" a="1"/>
  <c r="S418" s="1"/>
  <c r="R418" a="1"/>
  <c r="R418" s="1"/>
  <c r="Q418" a="1"/>
  <c r="Q418" s="1"/>
  <c r="P418" a="1"/>
  <c r="P418" s="1"/>
  <c r="O418" a="1"/>
  <c r="O418" s="1"/>
  <c r="N418" a="1"/>
  <c r="N418" s="1"/>
  <c r="M418" a="1"/>
  <c r="M418" s="1"/>
  <c r="L418" a="1"/>
  <c r="L418" s="1"/>
  <c r="K418" a="1"/>
  <c r="K418" s="1"/>
  <c r="J418" a="1"/>
  <c r="J418" s="1"/>
  <c r="I418" a="1"/>
  <c r="I418" s="1"/>
  <c r="H418" a="1"/>
  <c r="H418" s="1"/>
  <c r="G418" a="1"/>
  <c r="G418" s="1"/>
  <c r="D418"/>
  <c r="AO420" a="1"/>
  <c r="AO420" s="1"/>
  <c r="AP420" s="1"/>
  <c r="AN420" a="1"/>
  <c r="AN420" s="1"/>
  <c r="AM420" a="1"/>
  <c r="AM420" s="1"/>
  <c r="AL420" a="1"/>
  <c r="AL420" s="1"/>
  <c r="AK420" a="1"/>
  <c r="AK420" s="1"/>
  <c r="AJ420" a="1"/>
  <c r="AJ420" s="1"/>
  <c r="AI420" a="1"/>
  <c r="AI420" s="1"/>
  <c r="AH420" a="1"/>
  <c r="AH420" s="1"/>
  <c r="AG420" a="1"/>
  <c r="AG420" s="1"/>
  <c r="AF420" a="1"/>
  <c r="AF420" s="1"/>
  <c r="AE420" a="1"/>
  <c r="AE420" s="1"/>
  <c r="AD420" a="1"/>
  <c r="AD420" s="1"/>
  <c r="AC420" a="1"/>
  <c r="AC420" s="1"/>
  <c r="AB420" a="1"/>
  <c r="AB420" s="1"/>
  <c r="AA420" a="1"/>
  <c r="AA420" s="1"/>
  <c r="Z420" a="1"/>
  <c r="Z420" s="1"/>
  <c r="Y420" a="1"/>
  <c r="Y420" s="1"/>
  <c r="X420" a="1"/>
  <c r="X420" s="1"/>
  <c r="W420" a="1"/>
  <c r="W420" s="1"/>
  <c r="V420" a="1"/>
  <c r="V420" s="1"/>
  <c r="U420" a="1"/>
  <c r="U420" s="1"/>
  <c r="T420" a="1"/>
  <c r="T420" s="1"/>
  <c r="S420" a="1"/>
  <c r="S420" s="1"/>
  <c r="R420" a="1"/>
  <c r="R420" s="1"/>
  <c r="Q420" a="1"/>
  <c r="Q420" s="1"/>
  <c r="P420" a="1"/>
  <c r="P420" s="1"/>
  <c r="O420" a="1"/>
  <c r="O420" s="1"/>
  <c r="N420" a="1"/>
  <c r="N420" s="1"/>
  <c r="M420" a="1"/>
  <c r="M420" s="1"/>
  <c r="L420" a="1"/>
  <c r="L420" s="1"/>
  <c r="K420" a="1"/>
  <c r="K420" s="1"/>
  <c r="J420" a="1"/>
  <c r="J420" s="1"/>
  <c r="I420" a="1"/>
  <c r="I420" s="1"/>
  <c r="H420" a="1"/>
  <c r="H420" s="1"/>
  <c r="G420" a="1"/>
  <c r="G420" s="1"/>
  <c r="AM419" a="1"/>
  <c r="AM419" s="1"/>
  <c r="AL419" a="1"/>
  <c r="AL419" s="1"/>
  <c r="AK419" a="1"/>
  <c r="AK419" s="1"/>
  <c r="AJ419" a="1"/>
  <c r="AJ419" s="1"/>
  <c r="AI419" a="1"/>
  <c r="AI419" s="1"/>
  <c r="AH419" a="1"/>
  <c r="AH419" s="1"/>
  <c r="AG419" a="1"/>
  <c r="AG419" s="1"/>
  <c r="AF419" a="1"/>
  <c r="AF419" s="1"/>
  <c r="AE419" a="1"/>
  <c r="AE419" s="1"/>
  <c r="AD419" a="1"/>
  <c r="AD419" s="1"/>
  <c r="AC419" a="1"/>
  <c r="AC419" s="1"/>
  <c r="AB419" a="1"/>
  <c r="AB419" s="1"/>
  <c r="AA419" a="1"/>
  <c r="AA419" s="1"/>
  <c r="Z419" a="1"/>
  <c r="Z419" s="1"/>
  <c r="Y419" a="1"/>
  <c r="Y419" s="1"/>
  <c r="X419" a="1"/>
  <c r="X419" s="1"/>
  <c r="W419" a="1"/>
  <c r="W419" s="1"/>
  <c r="V419" a="1"/>
  <c r="V419" s="1"/>
  <c r="U419" a="1"/>
  <c r="U419" s="1"/>
  <c r="T419" a="1"/>
  <c r="T419" s="1"/>
  <c r="S419" a="1"/>
  <c r="S419" s="1"/>
  <c r="R419" a="1"/>
  <c r="R419" s="1"/>
  <c r="Q419" a="1"/>
  <c r="Q419" s="1"/>
  <c r="P419" a="1"/>
  <c r="P419" s="1"/>
  <c r="O419" a="1"/>
  <c r="O419" s="1"/>
  <c r="N419" a="1"/>
  <c r="N419" s="1"/>
  <c r="M419" a="1"/>
  <c r="M419" s="1"/>
  <c r="L419" a="1"/>
  <c r="L419" s="1"/>
  <c r="K419" a="1"/>
  <c r="K419" s="1"/>
  <c r="J419" a="1"/>
  <c r="J419" s="1"/>
  <c r="I419" a="1"/>
  <c r="I419" s="1"/>
  <c r="H419" a="1"/>
  <c r="H419" s="1"/>
  <c r="G419" a="1"/>
  <c r="G419" s="1"/>
  <c r="E418"/>
  <c r="AU424"/>
  <c r="AM424" a="1"/>
  <c r="AM424" s="1"/>
  <c r="AL424" a="1"/>
  <c r="AL424" s="1"/>
  <c r="AK424" a="1"/>
  <c r="AK424" s="1"/>
  <c r="AJ424" a="1"/>
  <c r="AJ424" s="1"/>
  <c r="AI424" a="1"/>
  <c r="AI424" s="1"/>
  <c r="AH424" a="1"/>
  <c r="AH424" s="1"/>
  <c r="AG424" a="1"/>
  <c r="AG424" s="1"/>
  <c r="AF424" a="1"/>
  <c r="AF424" s="1"/>
  <c r="AE424" a="1"/>
  <c r="AE424" s="1"/>
  <c r="AD424" a="1"/>
  <c r="AD424" s="1"/>
  <c r="AC424" a="1"/>
  <c r="AC424" s="1"/>
  <c r="AB424" a="1"/>
  <c r="AB424" s="1"/>
  <c r="AA424" a="1"/>
  <c r="AA424" s="1"/>
  <c r="Z424" a="1"/>
  <c r="Z424" s="1"/>
  <c r="Y424" a="1"/>
  <c r="Y424" s="1"/>
  <c r="X424" a="1"/>
  <c r="X424" s="1"/>
  <c r="W424" a="1"/>
  <c r="W424" s="1"/>
  <c r="V424" a="1"/>
  <c r="V424" s="1"/>
  <c r="U424" a="1"/>
  <c r="U424" s="1"/>
  <c r="T424" a="1"/>
  <c r="T424" s="1"/>
  <c r="S424" a="1"/>
  <c r="S424" s="1"/>
  <c r="R424" a="1"/>
  <c r="R424" s="1"/>
  <c r="Q424" a="1"/>
  <c r="Q424" s="1"/>
  <c r="P424" a="1"/>
  <c r="P424" s="1"/>
  <c r="O424" a="1"/>
  <c r="O424" s="1"/>
  <c r="N424" a="1"/>
  <c r="N424" s="1"/>
  <c r="M424" a="1"/>
  <c r="M424" s="1"/>
  <c r="L424" a="1"/>
  <c r="L424" s="1"/>
  <c r="K424" a="1"/>
  <c r="K424" s="1"/>
  <c r="J424" a="1"/>
  <c r="J424" s="1"/>
  <c r="I424" a="1"/>
  <c r="I424" s="1"/>
  <c r="H424" a="1"/>
  <c r="H424" s="1"/>
  <c r="G424" a="1"/>
  <c r="G424" s="1"/>
  <c r="D424"/>
  <c r="AO426" a="1"/>
  <c r="AO426" s="1"/>
  <c r="AP426" s="1"/>
  <c r="AN426" a="1"/>
  <c r="AN426" s="1"/>
  <c r="AM426" a="1"/>
  <c r="AM426" s="1"/>
  <c r="AL426" a="1"/>
  <c r="AL426" s="1"/>
  <c r="AK426" a="1"/>
  <c r="AK426" s="1"/>
  <c r="AJ426" a="1"/>
  <c r="AJ426" s="1"/>
  <c r="AI426" a="1"/>
  <c r="AI426" s="1"/>
  <c r="AH426" a="1"/>
  <c r="AH426" s="1"/>
  <c r="AG426" a="1"/>
  <c r="AG426" s="1"/>
  <c r="AF426" a="1"/>
  <c r="AF426" s="1"/>
  <c r="AE426" a="1"/>
  <c r="AE426" s="1"/>
  <c r="AD426" a="1"/>
  <c r="AD426" s="1"/>
  <c r="AC426" a="1"/>
  <c r="AC426" s="1"/>
  <c r="AB426" a="1"/>
  <c r="AB426" s="1"/>
  <c r="AA426" a="1"/>
  <c r="AA426" s="1"/>
  <c r="Z426" a="1"/>
  <c r="Z426" s="1"/>
  <c r="Y426" a="1"/>
  <c r="Y426" s="1"/>
  <c r="X426" a="1"/>
  <c r="X426" s="1"/>
  <c r="W426" a="1"/>
  <c r="W426" s="1"/>
  <c r="V426" a="1"/>
  <c r="V426" s="1"/>
  <c r="U426" a="1"/>
  <c r="U426" s="1"/>
  <c r="T426" a="1"/>
  <c r="T426" s="1"/>
  <c r="S426" a="1"/>
  <c r="S426" s="1"/>
  <c r="R426" a="1"/>
  <c r="R426" s="1"/>
  <c r="Q426" a="1"/>
  <c r="Q426" s="1"/>
  <c r="P426" a="1"/>
  <c r="P426" s="1"/>
  <c r="O426" a="1"/>
  <c r="O426" s="1"/>
  <c r="N426" a="1"/>
  <c r="N426" s="1"/>
  <c r="M426" a="1"/>
  <c r="M426" s="1"/>
  <c r="L426" a="1"/>
  <c r="L426" s="1"/>
  <c r="K426" a="1"/>
  <c r="K426" s="1"/>
  <c r="J426" a="1"/>
  <c r="J426" s="1"/>
  <c r="I426" a="1"/>
  <c r="I426" s="1"/>
  <c r="H426" a="1"/>
  <c r="H426" s="1"/>
  <c r="G426" a="1"/>
  <c r="G426" s="1"/>
  <c r="AM425" a="1"/>
  <c r="AM425" s="1"/>
  <c r="AL425" a="1"/>
  <c r="AL425" s="1"/>
  <c r="AK425" a="1"/>
  <c r="AK425" s="1"/>
  <c r="AJ425" a="1"/>
  <c r="AJ425" s="1"/>
  <c r="AI425" a="1"/>
  <c r="AI425" s="1"/>
  <c r="AH425" a="1"/>
  <c r="AH425" s="1"/>
  <c r="AG425" a="1"/>
  <c r="AG425" s="1"/>
  <c r="AF425" a="1"/>
  <c r="AF425" s="1"/>
  <c r="AE425" a="1"/>
  <c r="AE425" s="1"/>
  <c r="AD425" a="1"/>
  <c r="AD425" s="1"/>
  <c r="AC425" a="1"/>
  <c r="AC425" s="1"/>
  <c r="AB425" a="1"/>
  <c r="AB425" s="1"/>
  <c r="AA425" a="1"/>
  <c r="AA425" s="1"/>
  <c r="Z425" a="1"/>
  <c r="Z425" s="1"/>
  <c r="Y425" a="1"/>
  <c r="Y425" s="1"/>
  <c r="X425" a="1"/>
  <c r="X425" s="1"/>
  <c r="W425" a="1"/>
  <c r="W425" s="1"/>
  <c r="V425" a="1"/>
  <c r="V425" s="1"/>
  <c r="U425" a="1"/>
  <c r="U425" s="1"/>
  <c r="T425" a="1"/>
  <c r="T425" s="1"/>
  <c r="S425" a="1"/>
  <c r="S425" s="1"/>
  <c r="R425" a="1"/>
  <c r="R425" s="1"/>
  <c r="Q425" a="1"/>
  <c r="Q425" s="1"/>
  <c r="P425" a="1"/>
  <c r="P425" s="1"/>
  <c r="O425" a="1"/>
  <c r="O425" s="1"/>
  <c r="N425" a="1"/>
  <c r="N425" s="1"/>
  <c r="M425" a="1"/>
  <c r="M425" s="1"/>
  <c r="L425" a="1"/>
  <c r="L425" s="1"/>
  <c r="K425" a="1"/>
  <c r="K425" s="1"/>
  <c r="J425" a="1"/>
  <c r="J425" s="1"/>
  <c r="I425" a="1"/>
  <c r="I425" s="1"/>
  <c r="H425" a="1"/>
  <c r="H425" s="1"/>
  <c r="G425" a="1"/>
  <c r="G425" s="1"/>
  <c r="E424"/>
  <c r="AU430"/>
  <c r="AM430" a="1"/>
  <c r="AM430" s="1"/>
  <c r="AL430" a="1"/>
  <c r="AL430" s="1"/>
  <c r="AK430" a="1"/>
  <c r="AK430" s="1"/>
  <c r="AJ430" a="1"/>
  <c r="AJ430" s="1"/>
  <c r="AI430" a="1"/>
  <c r="AI430" s="1"/>
  <c r="AH430" a="1"/>
  <c r="AH430" s="1"/>
  <c r="AG430" a="1"/>
  <c r="AG430" s="1"/>
  <c r="AF430" a="1"/>
  <c r="AF430" s="1"/>
  <c r="AE430" a="1"/>
  <c r="AE430" s="1"/>
  <c r="AD430" a="1"/>
  <c r="AD430" s="1"/>
  <c r="AC430" a="1"/>
  <c r="AC430" s="1"/>
  <c r="AB430" a="1"/>
  <c r="AB430" s="1"/>
  <c r="AA430" a="1"/>
  <c r="AA430" s="1"/>
  <c r="Z430" a="1"/>
  <c r="Z430" s="1"/>
  <c r="Y430" a="1"/>
  <c r="Y430" s="1"/>
  <c r="X430" a="1"/>
  <c r="X430" s="1"/>
  <c r="W430" a="1"/>
  <c r="W430" s="1"/>
  <c r="V430" a="1"/>
  <c r="V430" s="1"/>
  <c r="U430" a="1"/>
  <c r="U430" s="1"/>
  <c r="T430" a="1"/>
  <c r="T430" s="1"/>
  <c r="S430" a="1"/>
  <c r="S430" s="1"/>
  <c r="R430" a="1"/>
  <c r="R430" s="1"/>
  <c r="Q430" a="1"/>
  <c r="Q430" s="1"/>
  <c r="P430" a="1"/>
  <c r="P430" s="1"/>
  <c r="O430" a="1"/>
  <c r="O430" s="1"/>
  <c r="N430" a="1"/>
  <c r="N430" s="1"/>
  <c r="M430" a="1"/>
  <c r="M430" s="1"/>
  <c r="L430" a="1"/>
  <c r="L430" s="1"/>
  <c r="K430" a="1"/>
  <c r="K430" s="1"/>
  <c r="J430" a="1"/>
  <c r="J430" s="1"/>
  <c r="I430" a="1"/>
  <c r="I430" s="1"/>
  <c r="H430" a="1"/>
  <c r="H430" s="1"/>
  <c r="G430" a="1"/>
  <c r="G430" s="1"/>
  <c r="D430"/>
  <c r="AO432" a="1"/>
  <c r="AO432" s="1"/>
  <c r="AP432" s="1"/>
  <c r="AN432" a="1"/>
  <c r="AN432" s="1"/>
  <c r="AM432" a="1"/>
  <c r="AM432" s="1"/>
  <c r="AL432" a="1"/>
  <c r="AL432" s="1"/>
  <c r="AK432" a="1"/>
  <c r="AK432" s="1"/>
  <c r="AJ432" a="1"/>
  <c r="AJ432" s="1"/>
  <c r="AI432" a="1"/>
  <c r="AI432" s="1"/>
  <c r="AH432" a="1"/>
  <c r="AH432" s="1"/>
  <c r="AG432" a="1"/>
  <c r="AG432" s="1"/>
  <c r="AF432" a="1"/>
  <c r="AF432" s="1"/>
  <c r="AE432" a="1"/>
  <c r="AE432" s="1"/>
  <c r="AD432" a="1"/>
  <c r="AD432" s="1"/>
  <c r="AC432" a="1"/>
  <c r="AC432" s="1"/>
  <c r="AB432" a="1"/>
  <c r="AB432" s="1"/>
  <c r="AA432" a="1"/>
  <c r="AA432" s="1"/>
  <c r="Z432" a="1"/>
  <c r="Z432" s="1"/>
  <c r="Y432" a="1"/>
  <c r="Y432" s="1"/>
  <c r="X432" a="1"/>
  <c r="X432" s="1"/>
  <c r="W432" a="1"/>
  <c r="W432" s="1"/>
  <c r="V432" a="1"/>
  <c r="V432" s="1"/>
  <c r="U432" a="1"/>
  <c r="U432" s="1"/>
  <c r="T432" a="1"/>
  <c r="T432" s="1"/>
  <c r="S432" a="1"/>
  <c r="S432" s="1"/>
  <c r="R432" a="1"/>
  <c r="R432" s="1"/>
  <c r="Q432" a="1"/>
  <c r="Q432" s="1"/>
  <c r="P432" a="1"/>
  <c r="P432" s="1"/>
  <c r="O432" a="1"/>
  <c r="O432" s="1"/>
  <c r="N432" a="1"/>
  <c r="N432" s="1"/>
  <c r="M432" a="1"/>
  <c r="M432" s="1"/>
  <c r="L432" a="1"/>
  <c r="L432" s="1"/>
  <c r="K432" a="1"/>
  <c r="K432" s="1"/>
  <c r="J432" a="1"/>
  <c r="J432" s="1"/>
  <c r="I432" a="1"/>
  <c r="I432" s="1"/>
  <c r="H432" a="1"/>
  <c r="H432" s="1"/>
  <c r="G432" a="1"/>
  <c r="G432" s="1"/>
  <c r="AM431" a="1"/>
  <c r="AM431" s="1"/>
  <c r="AL431" a="1"/>
  <c r="AL431" s="1"/>
  <c r="AK431" a="1"/>
  <c r="AK431" s="1"/>
  <c r="AJ431" a="1"/>
  <c r="AJ431" s="1"/>
  <c r="AI431" a="1"/>
  <c r="AI431" s="1"/>
  <c r="AH431" a="1"/>
  <c r="AH431" s="1"/>
  <c r="AG431" a="1"/>
  <c r="AG431" s="1"/>
  <c r="AF431" a="1"/>
  <c r="AF431" s="1"/>
  <c r="AE431" a="1"/>
  <c r="AE431" s="1"/>
  <c r="AD431" a="1"/>
  <c r="AD431" s="1"/>
  <c r="AC431" a="1"/>
  <c r="AC431" s="1"/>
  <c r="AB431" a="1"/>
  <c r="AB431" s="1"/>
  <c r="AA431" a="1"/>
  <c r="AA431" s="1"/>
  <c r="Z431" a="1"/>
  <c r="Z431" s="1"/>
  <c r="Y431" a="1"/>
  <c r="Y431" s="1"/>
  <c r="X431" a="1"/>
  <c r="X431" s="1"/>
  <c r="W431" a="1"/>
  <c r="W431" s="1"/>
  <c r="V431" a="1"/>
  <c r="V431" s="1"/>
  <c r="U431" a="1"/>
  <c r="U431" s="1"/>
  <c r="T431" a="1"/>
  <c r="T431" s="1"/>
  <c r="S431" a="1"/>
  <c r="S431" s="1"/>
  <c r="R431" a="1"/>
  <c r="R431" s="1"/>
  <c r="Q431" a="1"/>
  <c r="Q431" s="1"/>
  <c r="P431" a="1"/>
  <c r="P431" s="1"/>
  <c r="O431" a="1"/>
  <c r="O431" s="1"/>
  <c r="N431" a="1"/>
  <c r="N431" s="1"/>
  <c r="M431" a="1"/>
  <c r="M431" s="1"/>
  <c r="L431" a="1"/>
  <c r="L431" s="1"/>
  <c r="K431" a="1"/>
  <c r="K431" s="1"/>
  <c r="J431" a="1"/>
  <c r="J431" s="1"/>
  <c r="I431" a="1"/>
  <c r="I431" s="1"/>
  <c r="H431" a="1"/>
  <c r="H431" s="1"/>
  <c r="G431" a="1"/>
  <c r="G431" s="1"/>
  <c r="E430"/>
  <c r="AU457"/>
  <c r="AM457" a="1"/>
  <c r="AM457" s="1"/>
  <c r="AL457" a="1"/>
  <c r="AL457" s="1"/>
  <c r="AK457" a="1"/>
  <c r="AK457" s="1"/>
  <c r="AJ457" a="1"/>
  <c r="AJ457" s="1"/>
  <c r="AI457" a="1"/>
  <c r="AI457" s="1"/>
  <c r="AH457" a="1"/>
  <c r="AH457" s="1"/>
  <c r="AG457" a="1"/>
  <c r="AG457" s="1"/>
  <c r="AF457" a="1"/>
  <c r="AF457" s="1"/>
  <c r="AE457" a="1"/>
  <c r="AE457" s="1"/>
  <c r="AD457" a="1"/>
  <c r="AD457" s="1"/>
  <c r="AC457" a="1"/>
  <c r="AC457" s="1"/>
  <c r="AB457" a="1"/>
  <c r="AB457" s="1"/>
  <c r="AA457" a="1"/>
  <c r="AA457" s="1"/>
  <c r="Z457" a="1"/>
  <c r="Z457" s="1"/>
  <c r="Y457" a="1"/>
  <c r="Y457" s="1"/>
  <c r="X457" a="1"/>
  <c r="X457" s="1"/>
  <c r="W457" a="1"/>
  <c r="W457" s="1"/>
  <c r="V457" a="1"/>
  <c r="V457" s="1"/>
  <c r="U457" a="1"/>
  <c r="U457" s="1"/>
  <c r="T457" a="1"/>
  <c r="T457" s="1"/>
  <c r="S457" a="1"/>
  <c r="S457" s="1"/>
  <c r="R457" a="1"/>
  <c r="R457" s="1"/>
  <c r="Q457" a="1"/>
  <c r="Q457" s="1"/>
  <c r="P457" a="1"/>
  <c r="P457" s="1"/>
  <c r="O457" a="1"/>
  <c r="O457" s="1"/>
  <c r="N457" a="1"/>
  <c r="N457" s="1"/>
  <c r="M457" a="1"/>
  <c r="M457" s="1"/>
  <c r="L457" a="1"/>
  <c r="L457" s="1"/>
  <c r="K457" a="1"/>
  <c r="K457" s="1"/>
  <c r="J457" a="1"/>
  <c r="J457" s="1"/>
  <c r="I457" a="1"/>
  <c r="I457" s="1"/>
  <c r="H457" a="1"/>
  <c r="H457" s="1"/>
  <c r="G457" a="1"/>
  <c r="G457" s="1"/>
  <c r="D457"/>
  <c r="AO459" a="1"/>
  <c r="AO459" s="1"/>
  <c r="AP459" s="1"/>
  <c r="AN459" a="1"/>
  <c r="AN459" s="1"/>
  <c r="AM459" a="1"/>
  <c r="AM459" s="1"/>
  <c r="AL459" a="1"/>
  <c r="AL459" s="1"/>
  <c r="AK459" a="1"/>
  <c r="AK459" s="1"/>
  <c r="AJ459" a="1"/>
  <c r="AJ459" s="1"/>
  <c r="AI459" a="1"/>
  <c r="AI459" s="1"/>
  <c r="AH459" a="1"/>
  <c r="AH459" s="1"/>
  <c r="AG459" a="1"/>
  <c r="AG459" s="1"/>
  <c r="AF459" a="1"/>
  <c r="AF459" s="1"/>
  <c r="AE459" a="1"/>
  <c r="AE459" s="1"/>
  <c r="AD459" a="1"/>
  <c r="AD459" s="1"/>
  <c r="AC459" a="1"/>
  <c r="AC459" s="1"/>
  <c r="AB459" a="1"/>
  <c r="AB459" s="1"/>
  <c r="AA459" a="1"/>
  <c r="AA459" s="1"/>
  <c r="Z459" a="1"/>
  <c r="Z459" s="1"/>
  <c r="Y459" a="1"/>
  <c r="Y459" s="1"/>
  <c r="X459" a="1"/>
  <c r="X459" s="1"/>
  <c r="W459" a="1"/>
  <c r="W459" s="1"/>
  <c r="V459" a="1"/>
  <c r="V459" s="1"/>
  <c r="U459" a="1"/>
  <c r="U459" s="1"/>
  <c r="T459" a="1"/>
  <c r="T459" s="1"/>
  <c r="S459" a="1"/>
  <c r="S459" s="1"/>
  <c r="R459" a="1"/>
  <c r="R459" s="1"/>
  <c r="Q459" a="1"/>
  <c r="Q459" s="1"/>
  <c r="P459" a="1"/>
  <c r="P459" s="1"/>
  <c r="O459" a="1"/>
  <c r="O459" s="1"/>
  <c r="N459" a="1"/>
  <c r="N459" s="1"/>
  <c r="M459" a="1"/>
  <c r="M459" s="1"/>
  <c r="L459" a="1"/>
  <c r="L459" s="1"/>
  <c r="K459" a="1"/>
  <c r="K459" s="1"/>
  <c r="J459" a="1"/>
  <c r="J459" s="1"/>
  <c r="I459" a="1"/>
  <c r="I459" s="1"/>
  <c r="H459" a="1"/>
  <c r="H459" s="1"/>
  <c r="G459" a="1"/>
  <c r="G459" s="1"/>
  <c r="AM458" a="1"/>
  <c r="AM458" s="1"/>
  <c r="AL458" a="1"/>
  <c r="AL458" s="1"/>
  <c r="AK458" a="1"/>
  <c r="AK458" s="1"/>
  <c r="AJ458" a="1"/>
  <c r="AJ458" s="1"/>
  <c r="AI458" a="1"/>
  <c r="AI458" s="1"/>
  <c r="AH458" a="1"/>
  <c r="AH458" s="1"/>
  <c r="AG458" a="1"/>
  <c r="AG458" s="1"/>
  <c r="AF458" a="1"/>
  <c r="AF458" s="1"/>
  <c r="AE458" a="1"/>
  <c r="AE458" s="1"/>
  <c r="AD458" a="1"/>
  <c r="AD458" s="1"/>
  <c r="AC458" a="1"/>
  <c r="AC458" s="1"/>
  <c r="AB458" a="1"/>
  <c r="AB458" s="1"/>
  <c r="AA458" a="1"/>
  <c r="AA458" s="1"/>
  <c r="Z458" a="1"/>
  <c r="Z458" s="1"/>
  <c r="Y458" a="1"/>
  <c r="Y458" s="1"/>
  <c r="X458" a="1"/>
  <c r="X458" s="1"/>
  <c r="W458" a="1"/>
  <c r="W458" s="1"/>
  <c r="V458" a="1"/>
  <c r="V458" s="1"/>
  <c r="U458" a="1"/>
  <c r="U458" s="1"/>
  <c r="T458" a="1"/>
  <c r="T458" s="1"/>
  <c r="S458" a="1"/>
  <c r="S458" s="1"/>
  <c r="R458" a="1"/>
  <c r="R458" s="1"/>
  <c r="Q458" a="1"/>
  <c r="Q458" s="1"/>
  <c r="P458" a="1"/>
  <c r="P458" s="1"/>
  <c r="O458" a="1"/>
  <c r="O458" s="1"/>
  <c r="N458" a="1"/>
  <c r="N458" s="1"/>
  <c r="M458" a="1"/>
  <c r="M458" s="1"/>
  <c r="L458" a="1"/>
  <c r="L458" s="1"/>
  <c r="K458" a="1"/>
  <c r="K458" s="1"/>
  <c r="J458" a="1"/>
  <c r="J458" s="1"/>
  <c r="I458" a="1"/>
  <c r="I458" s="1"/>
  <c r="H458" a="1"/>
  <c r="H458" s="1"/>
  <c r="G458" a="1"/>
  <c r="G458" s="1"/>
  <c r="E457"/>
  <c r="AU463"/>
  <c r="AM463" a="1"/>
  <c r="AM463" s="1"/>
  <c r="AL463" a="1"/>
  <c r="AL463" s="1"/>
  <c r="AK463" a="1"/>
  <c r="AK463" s="1"/>
  <c r="AJ463" a="1"/>
  <c r="AJ463" s="1"/>
  <c r="AI463" a="1"/>
  <c r="AI463" s="1"/>
  <c r="AH463" a="1"/>
  <c r="AH463" s="1"/>
  <c r="AG463" a="1"/>
  <c r="AG463" s="1"/>
  <c r="AF463" a="1"/>
  <c r="AF463" s="1"/>
  <c r="AE463" a="1"/>
  <c r="AE463" s="1"/>
  <c r="AD463" a="1"/>
  <c r="AD463" s="1"/>
  <c r="AC463" a="1"/>
  <c r="AC463" s="1"/>
  <c r="AB463" a="1"/>
  <c r="AB463" s="1"/>
  <c r="AA463" a="1"/>
  <c r="AA463" s="1"/>
  <c r="Z463" a="1"/>
  <c r="Z463" s="1"/>
  <c r="Y463" a="1"/>
  <c r="Y463" s="1"/>
  <c r="X463" a="1"/>
  <c r="X463" s="1"/>
  <c r="W463" a="1"/>
  <c r="W463" s="1"/>
  <c r="V463" a="1"/>
  <c r="V463" s="1"/>
  <c r="U463" a="1"/>
  <c r="U463" s="1"/>
  <c r="T463" a="1"/>
  <c r="T463" s="1"/>
  <c r="S463" a="1"/>
  <c r="S463" s="1"/>
  <c r="R463" a="1"/>
  <c r="R463" s="1"/>
  <c r="Q463" a="1"/>
  <c r="Q463" s="1"/>
  <c r="P463" a="1"/>
  <c r="P463" s="1"/>
  <c r="O463" a="1"/>
  <c r="O463" s="1"/>
  <c r="N463" a="1"/>
  <c r="N463" s="1"/>
  <c r="M463" a="1"/>
  <c r="M463" s="1"/>
  <c r="L463" a="1"/>
  <c r="L463" s="1"/>
  <c r="K463" a="1"/>
  <c r="K463" s="1"/>
  <c r="J463" a="1"/>
  <c r="J463" s="1"/>
  <c r="I463" a="1"/>
  <c r="I463" s="1"/>
  <c r="H463" a="1"/>
  <c r="H463" s="1"/>
  <c r="G463" a="1"/>
  <c r="G463" s="1"/>
  <c r="D463"/>
  <c r="AO465" a="1"/>
  <c r="AO465" s="1"/>
  <c r="AP465" s="1"/>
  <c r="AN465" a="1"/>
  <c r="AN465" s="1"/>
  <c r="AM465" a="1"/>
  <c r="AM465" s="1"/>
  <c r="AL465" a="1"/>
  <c r="AL465" s="1"/>
  <c r="AK465" a="1"/>
  <c r="AK465" s="1"/>
  <c r="AJ465" a="1"/>
  <c r="AJ465" s="1"/>
  <c r="AI465" a="1"/>
  <c r="AI465" s="1"/>
  <c r="AH465" a="1"/>
  <c r="AH465" s="1"/>
  <c r="AG465" a="1"/>
  <c r="AG465" s="1"/>
  <c r="AF465" a="1"/>
  <c r="AF465" s="1"/>
  <c r="AE465" a="1"/>
  <c r="AE465" s="1"/>
  <c r="AD465" a="1"/>
  <c r="AD465" s="1"/>
  <c r="AC465" a="1"/>
  <c r="AC465" s="1"/>
  <c r="AB465" a="1"/>
  <c r="AB465" s="1"/>
  <c r="AA465" a="1"/>
  <c r="AA465" s="1"/>
  <c r="Z465" a="1"/>
  <c r="Z465" s="1"/>
  <c r="Y465" a="1"/>
  <c r="Y465" s="1"/>
  <c r="X465" a="1"/>
  <c r="X465" s="1"/>
  <c r="W465" a="1"/>
  <c r="W465" s="1"/>
  <c r="V465" a="1"/>
  <c r="V465" s="1"/>
  <c r="U465" a="1"/>
  <c r="U465" s="1"/>
  <c r="T465" a="1"/>
  <c r="T465" s="1"/>
  <c r="S465" a="1"/>
  <c r="S465" s="1"/>
  <c r="R465" a="1"/>
  <c r="R465" s="1"/>
  <c r="Q465" a="1"/>
  <c r="Q465" s="1"/>
  <c r="P465" a="1"/>
  <c r="P465" s="1"/>
  <c r="O465" a="1"/>
  <c r="O465" s="1"/>
  <c r="N465" a="1"/>
  <c r="N465" s="1"/>
  <c r="M465" a="1"/>
  <c r="M465" s="1"/>
  <c r="L465" a="1"/>
  <c r="L465" s="1"/>
  <c r="K465" a="1"/>
  <c r="K465" s="1"/>
  <c r="J465" a="1"/>
  <c r="J465" s="1"/>
  <c r="I465" a="1"/>
  <c r="I465" s="1"/>
  <c r="H465" a="1"/>
  <c r="H465" s="1"/>
  <c r="G465" a="1"/>
  <c r="G465" s="1"/>
  <c r="AM464" a="1"/>
  <c r="AM464" s="1"/>
  <c r="AL464" a="1"/>
  <c r="AL464" s="1"/>
  <c r="AK464" a="1"/>
  <c r="AK464" s="1"/>
  <c r="AJ464" a="1"/>
  <c r="AJ464" s="1"/>
  <c r="AI464" a="1"/>
  <c r="AI464" s="1"/>
  <c r="AH464" a="1"/>
  <c r="AH464" s="1"/>
  <c r="AG464" a="1"/>
  <c r="AG464" s="1"/>
  <c r="AF464" a="1"/>
  <c r="AF464" s="1"/>
  <c r="AE464" a="1"/>
  <c r="AE464" s="1"/>
  <c r="AD464" a="1"/>
  <c r="AD464" s="1"/>
  <c r="AC464" a="1"/>
  <c r="AC464" s="1"/>
  <c r="AB464" a="1"/>
  <c r="AB464" s="1"/>
  <c r="AA464" a="1"/>
  <c r="AA464" s="1"/>
  <c r="Z464" a="1"/>
  <c r="Z464" s="1"/>
  <c r="Y464" a="1"/>
  <c r="Y464" s="1"/>
  <c r="X464" a="1"/>
  <c r="X464" s="1"/>
  <c r="W464" a="1"/>
  <c r="W464" s="1"/>
  <c r="V464" a="1"/>
  <c r="V464" s="1"/>
  <c r="U464" a="1"/>
  <c r="U464" s="1"/>
  <c r="T464" a="1"/>
  <c r="T464" s="1"/>
  <c r="S464" a="1"/>
  <c r="S464" s="1"/>
  <c r="R464" a="1"/>
  <c r="R464" s="1"/>
  <c r="Q464" a="1"/>
  <c r="Q464" s="1"/>
  <c r="P464" a="1"/>
  <c r="P464" s="1"/>
  <c r="O464" a="1"/>
  <c r="O464" s="1"/>
  <c r="N464" a="1"/>
  <c r="N464" s="1"/>
  <c r="M464" a="1"/>
  <c r="M464" s="1"/>
  <c r="L464" a="1"/>
  <c r="L464" s="1"/>
  <c r="K464" a="1"/>
  <c r="K464" s="1"/>
  <c r="J464" a="1"/>
  <c r="J464" s="1"/>
  <c r="I464" a="1"/>
  <c r="I464" s="1"/>
  <c r="H464" a="1"/>
  <c r="H464" s="1"/>
  <c r="G464" a="1"/>
  <c r="G464" s="1"/>
  <c r="E463"/>
  <c r="AU469"/>
  <c r="AM469" a="1"/>
  <c r="AM469" s="1"/>
  <c r="AL469" a="1"/>
  <c r="AL469" s="1"/>
  <c r="AK469" a="1"/>
  <c r="AK469" s="1"/>
  <c r="AJ469" a="1"/>
  <c r="AJ469" s="1"/>
  <c r="AI469" a="1"/>
  <c r="AI469" s="1"/>
  <c r="AH469" a="1"/>
  <c r="AH469" s="1"/>
  <c r="AG469" a="1"/>
  <c r="AG469" s="1"/>
  <c r="AF469" a="1"/>
  <c r="AF469" s="1"/>
  <c r="AE469" a="1"/>
  <c r="AE469" s="1"/>
  <c r="AD469" a="1"/>
  <c r="AD469" s="1"/>
  <c r="AC469" a="1"/>
  <c r="AC469" s="1"/>
  <c r="AB469" a="1"/>
  <c r="AB469" s="1"/>
  <c r="AA469" a="1"/>
  <c r="AA469" s="1"/>
  <c r="Z469" a="1"/>
  <c r="Z469" s="1"/>
  <c r="Y469" a="1"/>
  <c r="Y469" s="1"/>
  <c r="X469" a="1"/>
  <c r="X469" s="1"/>
  <c r="W469" a="1"/>
  <c r="W469" s="1"/>
  <c r="V469" a="1"/>
  <c r="V469" s="1"/>
  <c r="U469" a="1"/>
  <c r="U469" s="1"/>
  <c r="T469" a="1"/>
  <c r="T469" s="1"/>
  <c r="S469" a="1"/>
  <c r="S469" s="1"/>
  <c r="R469" a="1"/>
  <c r="R469" s="1"/>
  <c r="Q469" a="1"/>
  <c r="Q469" s="1"/>
  <c r="P469" a="1"/>
  <c r="P469" s="1"/>
  <c r="O469" a="1"/>
  <c r="O469" s="1"/>
  <c r="N469" a="1"/>
  <c r="N469" s="1"/>
  <c r="M469" a="1"/>
  <c r="M469" s="1"/>
  <c r="L469" a="1"/>
  <c r="L469" s="1"/>
  <c r="K469" a="1"/>
  <c r="K469" s="1"/>
  <c r="J469" a="1"/>
  <c r="J469" s="1"/>
  <c r="I469" a="1"/>
  <c r="I469" s="1"/>
  <c r="H469" a="1"/>
  <c r="H469" s="1"/>
  <c r="G469" a="1"/>
  <c r="G469" s="1"/>
  <c r="D469"/>
  <c r="AO471" a="1"/>
  <c r="AO471" s="1"/>
  <c r="AP471" s="1"/>
  <c r="AN471" a="1"/>
  <c r="AN471" s="1"/>
  <c r="AM471" a="1"/>
  <c r="AM471" s="1"/>
  <c r="AL471" a="1"/>
  <c r="AL471" s="1"/>
  <c r="AK471" a="1"/>
  <c r="AK471" s="1"/>
  <c r="AJ471" a="1"/>
  <c r="AJ471" s="1"/>
  <c r="AI471" a="1"/>
  <c r="AI471" s="1"/>
  <c r="AH471" a="1"/>
  <c r="AH471" s="1"/>
  <c r="AG471" a="1"/>
  <c r="AG471" s="1"/>
  <c r="AF471" a="1"/>
  <c r="AF471" s="1"/>
  <c r="AE471" a="1"/>
  <c r="AE471" s="1"/>
  <c r="AD471" a="1"/>
  <c r="AD471" s="1"/>
  <c r="AC471" a="1"/>
  <c r="AC471" s="1"/>
  <c r="AB471" a="1"/>
  <c r="AB471" s="1"/>
  <c r="AA471" a="1"/>
  <c r="AA471" s="1"/>
  <c r="Z471" a="1"/>
  <c r="Z471" s="1"/>
  <c r="Y471" a="1"/>
  <c r="Y471" s="1"/>
  <c r="X471" a="1"/>
  <c r="X471" s="1"/>
  <c r="W471" a="1"/>
  <c r="W471" s="1"/>
  <c r="V471" a="1"/>
  <c r="V471" s="1"/>
  <c r="U471" a="1"/>
  <c r="U471" s="1"/>
  <c r="T471" a="1"/>
  <c r="T471" s="1"/>
  <c r="S471" a="1"/>
  <c r="S471" s="1"/>
  <c r="R471" a="1"/>
  <c r="R471" s="1"/>
  <c r="Q471" a="1"/>
  <c r="Q471" s="1"/>
  <c r="P471" a="1"/>
  <c r="P471" s="1"/>
  <c r="O471" a="1"/>
  <c r="O471" s="1"/>
  <c r="N471" a="1"/>
  <c r="N471" s="1"/>
  <c r="M471" a="1"/>
  <c r="M471" s="1"/>
  <c r="L471" a="1"/>
  <c r="L471" s="1"/>
  <c r="K471" a="1"/>
  <c r="K471" s="1"/>
  <c r="J471" a="1"/>
  <c r="J471" s="1"/>
  <c r="I471" a="1"/>
  <c r="I471" s="1"/>
  <c r="H471" a="1"/>
  <c r="H471" s="1"/>
  <c r="G471" a="1"/>
  <c r="G471" s="1"/>
  <c r="AM470" a="1"/>
  <c r="AM470" s="1"/>
  <c r="AL470" a="1"/>
  <c r="AL470" s="1"/>
  <c r="AK470" a="1"/>
  <c r="AK470" s="1"/>
  <c r="AJ470" a="1"/>
  <c r="AJ470" s="1"/>
  <c r="AI470" a="1"/>
  <c r="AI470" s="1"/>
  <c r="AH470" a="1"/>
  <c r="AH470" s="1"/>
  <c r="AG470" a="1"/>
  <c r="AG470" s="1"/>
  <c r="AF470" a="1"/>
  <c r="AF470" s="1"/>
  <c r="AE470" a="1"/>
  <c r="AE470" s="1"/>
  <c r="AD470" a="1"/>
  <c r="AD470" s="1"/>
  <c r="AC470" a="1"/>
  <c r="AC470" s="1"/>
  <c r="AB470" a="1"/>
  <c r="AB470" s="1"/>
  <c r="AA470" a="1"/>
  <c r="AA470" s="1"/>
  <c r="Z470" a="1"/>
  <c r="Z470" s="1"/>
  <c r="Y470" a="1"/>
  <c r="Y470" s="1"/>
  <c r="X470" a="1"/>
  <c r="X470" s="1"/>
  <c r="W470" a="1"/>
  <c r="W470" s="1"/>
  <c r="V470" a="1"/>
  <c r="V470" s="1"/>
  <c r="U470" a="1"/>
  <c r="U470" s="1"/>
  <c r="T470" a="1"/>
  <c r="T470" s="1"/>
  <c r="S470" a="1"/>
  <c r="S470" s="1"/>
  <c r="R470" a="1"/>
  <c r="R470" s="1"/>
  <c r="Q470" a="1"/>
  <c r="Q470" s="1"/>
  <c r="P470" a="1"/>
  <c r="P470" s="1"/>
  <c r="O470" a="1"/>
  <c r="O470" s="1"/>
  <c r="N470" a="1"/>
  <c r="N470" s="1"/>
  <c r="M470" a="1"/>
  <c r="M470" s="1"/>
  <c r="L470" a="1"/>
  <c r="L470" s="1"/>
  <c r="K470" a="1"/>
  <c r="K470" s="1"/>
  <c r="J470" a="1"/>
  <c r="J470" s="1"/>
  <c r="I470" a="1"/>
  <c r="I470" s="1"/>
  <c r="H470" a="1"/>
  <c r="H470" s="1"/>
  <c r="G470" a="1"/>
  <c r="G470" s="1"/>
  <c r="E469"/>
  <c r="AU475"/>
  <c r="AM475" a="1"/>
  <c r="AM475" s="1"/>
  <c r="AL475" a="1"/>
  <c r="AL475" s="1"/>
  <c r="AK475" a="1"/>
  <c r="AK475" s="1"/>
  <c r="AJ475" a="1"/>
  <c r="AJ475" s="1"/>
  <c r="AI475" a="1"/>
  <c r="AI475" s="1"/>
  <c r="AH475" a="1"/>
  <c r="AH475" s="1"/>
  <c r="AG475" a="1"/>
  <c r="AG475" s="1"/>
  <c r="AF475" a="1"/>
  <c r="AF475" s="1"/>
  <c r="AE475" a="1"/>
  <c r="AE475" s="1"/>
  <c r="AD475" a="1"/>
  <c r="AD475" s="1"/>
  <c r="AC475" a="1"/>
  <c r="AC475" s="1"/>
  <c r="AB475" a="1"/>
  <c r="AB475" s="1"/>
  <c r="AA475" a="1"/>
  <c r="AA475" s="1"/>
  <c r="Z475" a="1"/>
  <c r="Z475" s="1"/>
  <c r="Y475" a="1"/>
  <c r="Y475" s="1"/>
  <c r="X475" a="1"/>
  <c r="X475" s="1"/>
  <c r="W475" a="1"/>
  <c r="W475" s="1"/>
  <c r="V475" a="1"/>
  <c r="V475" s="1"/>
  <c r="U475" a="1"/>
  <c r="U475" s="1"/>
  <c r="T475" a="1"/>
  <c r="T475" s="1"/>
  <c r="S475" a="1"/>
  <c r="S475" s="1"/>
  <c r="R475" a="1"/>
  <c r="R475" s="1"/>
  <c r="Q475" a="1"/>
  <c r="Q475" s="1"/>
  <c r="P475" a="1"/>
  <c r="P475" s="1"/>
  <c r="O475" a="1"/>
  <c r="O475" s="1"/>
  <c r="N475" a="1"/>
  <c r="N475" s="1"/>
  <c r="M475" a="1"/>
  <c r="M475" s="1"/>
  <c r="L475" a="1"/>
  <c r="L475" s="1"/>
  <c r="K475" a="1"/>
  <c r="K475" s="1"/>
  <c r="J475" a="1"/>
  <c r="J475" s="1"/>
  <c r="I475" a="1"/>
  <c r="I475" s="1"/>
  <c r="H475" a="1"/>
  <c r="H475" s="1"/>
  <c r="G475" a="1"/>
  <c r="G475" s="1"/>
  <c r="D475"/>
  <c r="AO477" a="1"/>
  <c r="AO477" s="1"/>
  <c r="AP477" s="1"/>
  <c r="AN477" a="1"/>
  <c r="AN477" s="1"/>
  <c r="AM477" a="1"/>
  <c r="AM477" s="1"/>
  <c r="AL477" a="1"/>
  <c r="AL477" s="1"/>
  <c r="AK477" a="1"/>
  <c r="AK477" s="1"/>
  <c r="AJ477" a="1"/>
  <c r="AJ477" s="1"/>
  <c r="AI477" a="1"/>
  <c r="AI477" s="1"/>
  <c r="AH477" a="1"/>
  <c r="AH477" s="1"/>
  <c r="AG477" a="1"/>
  <c r="AG477" s="1"/>
  <c r="AF477" a="1"/>
  <c r="AF477" s="1"/>
  <c r="AE477" a="1"/>
  <c r="AE477" s="1"/>
  <c r="AD477" a="1"/>
  <c r="AD477" s="1"/>
  <c r="AC477" a="1"/>
  <c r="AC477" s="1"/>
  <c r="AB477" a="1"/>
  <c r="AB477" s="1"/>
  <c r="AA477" a="1"/>
  <c r="AA477" s="1"/>
  <c r="Z477" a="1"/>
  <c r="Z477" s="1"/>
  <c r="Y477" a="1"/>
  <c r="Y477" s="1"/>
  <c r="X477" a="1"/>
  <c r="X477" s="1"/>
  <c r="W477" a="1"/>
  <c r="W477" s="1"/>
  <c r="V477" a="1"/>
  <c r="V477" s="1"/>
  <c r="U477" a="1"/>
  <c r="U477" s="1"/>
  <c r="T477" a="1"/>
  <c r="T477" s="1"/>
  <c r="S477" a="1"/>
  <c r="S477" s="1"/>
  <c r="R477" a="1"/>
  <c r="R477" s="1"/>
  <c r="Q477" a="1"/>
  <c r="Q477" s="1"/>
  <c r="P477" a="1"/>
  <c r="P477" s="1"/>
  <c r="O477" a="1"/>
  <c r="O477" s="1"/>
  <c r="N477" a="1"/>
  <c r="N477" s="1"/>
  <c r="M477" a="1"/>
  <c r="M477" s="1"/>
  <c r="L477" a="1"/>
  <c r="L477" s="1"/>
  <c r="K477" a="1"/>
  <c r="K477" s="1"/>
  <c r="J477" a="1"/>
  <c r="J477" s="1"/>
  <c r="I477" a="1"/>
  <c r="I477" s="1"/>
  <c r="H477" a="1"/>
  <c r="H477" s="1"/>
  <c r="G477" a="1"/>
  <c r="G477" s="1"/>
  <c r="AM476" a="1"/>
  <c r="AM476" s="1"/>
  <c r="AL476" a="1"/>
  <c r="AL476" s="1"/>
  <c r="AK476" a="1"/>
  <c r="AK476" s="1"/>
  <c r="AJ476" a="1"/>
  <c r="AJ476" s="1"/>
  <c r="AI476" a="1"/>
  <c r="AI476" s="1"/>
  <c r="AH476" a="1"/>
  <c r="AH476" s="1"/>
  <c r="AG476" a="1"/>
  <c r="AG476" s="1"/>
  <c r="AF476" a="1"/>
  <c r="AF476" s="1"/>
  <c r="AE476" a="1"/>
  <c r="AE476" s="1"/>
  <c r="AD476" a="1"/>
  <c r="AD476" s="1"/>
  <c r="AC476" a="1"/>
  <c r="AC476" s="1"/>
  <c r="AB476" a="1"/>
  <c r="AB476" s="1"/>
  <c r="AA476" a="1"/>
  <c r="AA476" s="1"/>
  <c r="Z476" a="1"/>
  <c r="Z476" s="1"/>
  <c r="Y476" a="1"/>
  <c r="Y476" s="1"/>
  <c r="X476" a="1"/>
  <c r="X476" s="1"/>
  <c r="W476" a="1"/>
  <c r="W476" s="1"/>
  <c r="V476" a="1"/>
  <c r="V476" s="1"/>
  <c r="U476" a="1"/>
  <c r="U476" s="1"/>
  <c r="T476" a="1"/>
  <c r="T476" s="1"/>
  <c r="S476" a="1"/>
  <c r="S476" s="1"/>
  <c r="R476" a="1"/>
  <c r="R476" s="1"/>
  <c r="Q476" a="1"/>
  <c r="Q476" s="1"/>
  <c r="P476" a="1"/>
  <c r="P476" s="1"/>
  <c r="O476" a="1"/>
  <c r="O476" s="1"/>
  <c r="N476" a="1"/>
  <c r="N476" s="1"/>
  <c r="M476" a="1"/>
  <c r="M476" s="1"/>
  <c r="L476" a="1"/>
  <c r="L476" s="1"/>
  <c r="K476" a="1"/>
  <c r="K476" s="1"/>
  <c r="J476" a="1"/>
  <c r="J476" s="1"/>
  <c r="I476" a="1"/>
  <c r="I476" s="1"/>
  <c r="H476" a="1"/>
  <c r="H476" s="1"/>
  <c r="G476" a="1"/>
  <c r="G476" s="1"/>
  <c r="E475"/>
  <c r="AU502"/>
  <c r="AM502" a="1"/>
  <c r="AM502" s="1"/>
  <c r="AL502" a="1"/>
  <c r="AL502" s="1"/>
  <c r="AK502" a="1"/>
  <c r="AK502" s="1"/>
  <c r="AJ502" a="1"/>
  <c r="AJ502" s="1"/>
  <c r="AI502" a="1"/>
  <c r="AI502" s="1"/>
  <c r="AH502" a="1"/>
  <c r="AH502" s="1"/>
  <c r="AG502" a="1"/>
  <c r="AG502" s="1"/>
  <c r="AF502" a="1"/>
  <c r="AF502" s="1"/>
  <c r="AE502" a="1"/>
  <c r="AE502" s="1"/>
  <c r="AD502" a="1"/>
  <c r="AD502" s="1"/>
  <c r="AC502" a="1"/>
  <c r="AC502" s="1"/>
  <c r="AB502" a="1"/>
  <c r="AB502" s="1"/>
  <c r="AA502" a="1"/>
  <c r="AA502" s="1"/>
  <c r="Z502" a="1"/>
  <c r="Z502" s="1"/>
  <c r="Y502" a="1"/>
  <c r="Y502" s="1"/>
  <c r="X502" a="1"/>
  <c r="X502" s="1"/>
  <c r="W502" a="1"/>
  <c r="W502" s="1"/>
  <c r="V502" a="1"/>
  <c r="V502" s="1"/>
  <c r="U502" a="1"/>
  <c r="U502" s="1"/>
  <c r="T502" a="1"/>
  <c r="T502" s="1"/>
  <c r="S502" a="1"/>
  <c r="S502" s="1"/>
  <c r="R502" a="1"/>
  <c r="R502" s="1"/>
  <c r="Q502" a="1"/>
  <c r="Q502" s="1"/>
  <c r="P502" a="1"/>
  <c r="P502" s="1"/>
  <c r="O502" a="1"/>
  <c r="O502" s="1"/>
  <c r="N502" a="1"/>
  <c r="N502" s="1"/>
  <c r="M502" a="1"/>
  <c r="M502" s="1"/>
  <c r="L502" a="1"/>
  <c r="L502" s="1"/>
  <c r="K502" a="1"/>
  <c r="K502" s="1"/>
  <c r="J502" a="1"/>
  <c r="J502" s="1"/>
  <c r="I502" a="1"/>
  <c r="I502" s="1"/>
  <c r="H502" a="1"/>
  <c r="H502" s="1"/>
  <c r="G502" a="1"/>
  <c r="G502" s="1"/>
  <c r="D502"/>
  <c r="AO504" a="1"/>
  <c r="AO504" s="1"/>
  <c r="AP504" s="1"/>
  <c r="AN504" a="1"/>
  <c r="AN504" s="1"/>
  <c r="AM504" a="1"/>
  <c r="AM504" s="1"/>
  <c r="AL504" a="1"/>
  <c r="AL504" s="1"/>
  <c r="AK504" a="1"/>
  <c r="AK504" s="1"/>
  <c r="AJ504" a="1"/>
  <c r="AJ504" s="1"/>
  <c r="AI504" a="1"/>
  <c r="AI504" s="1"/>
  <c r="AH504" a="1"/>
  <c r="AH504" s="1"/>
  <c r="AG504" a="1"/>
  <c r="AG504" s="1"/>
  <c r="AF504" a="1"/>
  <c r="AF504" s="1"/>
  <c r="AE504" a="1"/>
  <c r="AE504" s="1"/>
  <c r="AD504" a="1"/>
  <c r="AD504" s="1"/>
  <c r="AC504" a="1"/>
  <c r="AC504" s="1"/>
  <c r="AB504" a="1"/>
  <c r="AB504" s="1"/>
  <c r="AA504" a="1"/>
  <c r="AA504" s="1"/>
  <c r="Z504" a="1"/>
  <c r="Z504" s="1"/>
  <c r="Y504" a="1"/>
  <c r="Y504" s="1"/>
  <c r="X504" a="1"/>
  <c r="X504" s="1"/>
  <c r="W504" a="1"/>
  <c r="W504" s="1"/>
  <c r="V504" a="1"/>
  <c r="V504" s="1"/>
  <c r="U504" a="1"/>
  <c r="U504" s="1"/>
  <c r="T504" a="1"/>
  <c r="T504" s="1"/>
  <c r="S504" a="1"/>
  <c r="S504" s="1"/>
  <c r="R504" a="1"/>
  <c r="R504" s="1"/>
  <c r="Q504" a="1"/>
  <c r="Q504" s="1"/>
  <c r="P504" a="1"/>
  <c r="P504" s="1"/>
  <c r="O504" a="1"/>
  <c r="O504" s="1"/>
  <c r="N504" a="1"/>
  <c r="N504" s="1"/>
  <c r="M504" a="1"/>
  <c r="M504" s="1"/>
  <c r="L504" a="1"/>
  <c r="L504" s="1"/>
  <c r="K504" a="1"/>
  <c r="K504" s="1"/>
  <c r="J504" a="1"/>
  <c r="J504" s="1"/>
  <c r="I504" a="1"/>
  <c r="I504" s="1"/>
  <c r="H504" a="1"/>
  <c r="H504" s="1"/>
  <c r="G504" a="1"/>
  <c r="G504" s="1"/>
  <c r="AM503" a="1"/>
  <c r="AM503" s="1"/>
  <c r="AL503" a="1"/>
  <c r="AL503" s="1"/>
  <c r="AK503" a="1"/>
  <c r="AK503" s="1"/>
  <c r="AJ503" a="1"/>
  <c r="AJ503" s="1"/>
  <c r="AI503" a="1"/>
  <c r="AI503" s="1"/>
  <c r="AH503" a="1"/>
  <c r="AH503" s="1"/>
  <c r="AG503" a="1"/>
  <c r="AG503" s="1"/>
  <c r="AF503" a="1"/>
  <c r="AF503" s="1"/>
  <c r="AE503" a="1"/>
  <c r="AE503" s="1"/>
  <c r="AD503" a="1"/>
  <c r="AD503" s="1"/>
  <c r="AC503" a="1"/>
  <c r="AC503" s="1"/>
  <c r="AB503" a="1"/>
  <c r="AB503" s="1"/>
  <c r="AA503" a="1"/>
  <c r="AA503" s="1"/>
  <c r="Z503" a="1"/>
  <c r="Z503" s="1"/>
  <c r="Y503" a="1"/>
  <c r="Y503" s="1"/>
  <c r="X503" a="1"/>
  <c r="X503" s="1"/>
  <c r="W503" a="1"/>
  <c r="W503" s="1"/>
  <c r="V503" a="1"/>
  <c r="V503" s="1"/>
  <c r="U503" a="1"/>
  <c r="U503" s="1"/>
  <c r="T503" a="1"/>
  <c r="T503" s="1"/>
  <c r="S503" a="1"/>
  <c r="S503" s="1"/>
  <c r="R503" a="1"/>
  <c r="R503" s="1"/>
  <c r="Q503" a="1"/>
  <c r="Q503" s="1"/>
  <c r="P503" a="1"/>
  <c r="P503" s="1"/>
  <c r="O503" a="1"/>
  <c r="O503" s="1"/>
  <c r="N503" a="1"/>
  <c r="N503" s="1"/>
  <c r="M503" a="1"/>
  <c r="M503" s="1"/>
  <c r="L503" a="1"/>
  <c r="L503" s="1"/>
  <c r="K503" a="1"/>
  <c r="K503" s="1"/>
  <c r="J503" a="1"/>
  <c r="J503" s="1"/>
  <c r="I503" a="1"/>
  <c r="I503" s="1"/>
  <c r="H503" a="1"/>
  <c r="H503" s="1"/>
  <c r="G503" a="1"/>
  <c r="G503" s="1"/>
  <c r="E502"/>
  <c r="AU508"/>
  <c r="AM508" a="1"/>
  <c r="AM508" s="1"/>
  <c r="AL508" a="1"/>
  <c r="AL508" s="1"/>
  <c r="AK508" a="1"/>
  <c r="AK508" s="1"/>
  <c r="AJ508" a="1"/>
  <c r="AJ508" s="1"/>
  <c r="AI508" a="1"/>
  <c r="AI508" s="1"/>
  <c r="AH508" a="1"/>
  <c r="AH508" s="1"/>
  <c r="AG508" a="1"/>
  <c r="AG508" s="1"/>
  <c r="AF508" a="1"/>
  <c r="AF508" s="1"/>
  <c r="AE508" a="1"/>
  <c r="AE508" s="1"/>
  <c r="AD508" a="1"/>
  <c r="AD508" s="1"/>
  <c r="AC508" a="1"/>
  <c r="AC508" s="1"/>
  <c r="AB508" a="1"/>
  <c r="AB508" s="1"/>
  <c r="AA508" a="1"/>
  <c r="AA508" s="1"/>
  <c r="Z508" a="1"/>
  <c r="Z508" s="1"/>
  <c r="Y508" a="1"/>
  <c r="Y508" s="1"/>
  <c r="X508" a="1"/>
  <c r="X508" s="1"/>
  <c r="W508" a="1"/>
  <c r="W508" s="1"/>
  <c r="V508" a="1"/>
  <c r="V508" s="1"/>
  <c r="U508" a="1"/>
  <c r="U508" s="1"/>
  <c r="T508" a="1"/>
  <c r="T508" s="1"/>
  <c r="S508" a="1"/>
  <c r="S508" s="1"/>
  <c r="R508" a="1"/>
  <c r="R508" s="1"/>
  <c r="Q508" a="1"/>
  <c r="Q508" s="1"/>
  <c r="P508" a="1"/>
  <c r="P508" s="1"/>
  <c r="O508" a="1"/>
  <c r="O508" s="1"/>
  <c r="N508" a="1"/>
  <c r="N508" s="1"/>
  <c r="M508" a="1"/>
  <c r="M508" s="1"/>
  <c r="L508" a="1"/>
  <c r="L508" s="1"/>
  <c r="K508" a="1"/>
  <c r="K508" s="1"/>
  <c r="J508" a="1"/>
  <c r="J508" s="1"/>
  <c r="I508" a="1"/>
  <c r="I508" s="1"/>
  <c r="H508" a="1"/>
  <c r="H508" s="1"/>
  <c r="G508" a="1"/>
  <c r="G508" s="1"/>
  <c r="D508"/>
  <c r="AO510" a="1"/>
  <c r="AO510" s="1"/>
  <c r="AP510" s="1"/>
  <c r="AN510" a="1"/>
  <c r="AN510" s="1"/>
  <c r="AM510" a="1"/>
  <c r="AM510" s="1"/>
  <c r="AL510" a="1"/>
  <c r="AL510" s="1"/>
  <c r="AK510" a="1"/>
  <c r="AK510" s="1"/>
  <c r="AJ510" a="1"/>
  <c r="AJ510" s="1"/>
  <c r="AI510" a="1"/>
  <c r="AI510" s="1"/>
  <c r="AH510" a="1"/>
  <c r="AH510" s="1"/>
  <c r="AG510" a="1"/>
  <c r="AG510" s="1"/>
  <c r="AF510" a="1"/>
  <c r="AF510" s="1"/>
  <c r="AE510" a="1"/>
  <c r="AE510" s="1"/>
  <c r="AD510" a="1"/>
  <c r="AD510" s="1"/>
  <c r="AC510" a="1"/>
  <c r="AC510" s="1"/>
  <c r="AB510" a="1"/>
  <c r="AB510" s="1"/>
  <c r="AA510" a="1"/>
  <c r="AA510" s="1"/>
  <c r="Z510" a="1"/>
  <c r="Z510" s="1"/>
  <c r="Y510" a="1"/>
  <c r="Y510" s="1"/>
  <c r="X510" a="1"/>
  <c r="X510" s="1"/>
  <c r="W510" a="1"/>
  <c r="W510" s="1"/>
  <c r="V510" a="1"/>
  <c r="V510" s="1"/>
  <c r="U510" a="1"/>
  <c r="U510" s="1"/>
  <c r="T510" a="1"/>
  <c r="T510" s="1"/>
  <c r="S510" a="1"/>
  <c r="S510" s="1"/>
  <c r="R510" a="1"/>
  <c r="R510" s="1"/>
  <c r="Q510" a="1"/>
  <c r="Q510" s="1"/>
  <c r="P510" a="1"/>
  <c r="P510" s="1"/>
  <c r="O510" a="1"/>
  <c r="O510" s="1"/>
  <c r="N510" a="1"/>
  <c r="N510" s="1"/>
  <c r="M510" a="1"/>
  <c r="M510" s="1"/>
  <c r="L510" a="1"/>
  <c r="L510" s="1"/>
  <c r="K510" a="1"/>
  <c r="K510" s="1"/>
  <c r="J510" a="1"/>
  <c r="J510" s="1"/>
  <c r="I510" a="1"/>
  <c r="I510" s="1"/>
  <c r="H510" a="1"/>
  <c r="H510" s="1"/>
  <c r="G510" a="1"/>
  <c r="G510" s="1"/>
  <c r="AM509" a="1"/>
  <c r="AM509" s="1"/>
  <c r="AL509" a="1"/>
  <c r="AL509" s="1"/>
  <c r="AK509" a="1"/>
  <c r="AK509" s="1"/>
  <c r="AJ509" a="1"/>
  <c r="AJ509" s="1"/>
  <c r="AI509" a="1"/>
  <c r="AI509" s="1"/>
  <c r="AH509" a="1"/>
  <c r="AH509" s="1"/>
  <c r="AG509" a="1"/>
  <c r="AG509" s="1"/>
  <c r="AF509" a="1"/>
  <c r="AF509" s="1"/>
  <c r="AE509" a="1"/>
  <c r="AE509" s="1"/>
  <c r="AD509" a="1"/>
  <c r="AD509" s="1"/>
  <c r="AC509" a="1"/>
  <c r="AC509" s="1"/>
  <c r="AB509" a="1"/>
  <c r="AB509" s="1"/>
  <c r="AA509" a="1"/>
  <c r="AA509" s="1"/>
  <c r="Z509" a="1"/>
  <c r="Z509" s="1"/>
  <c r="Y509" a="1"/>
  <c r="Y509" s="1"/>
  <c r="X509" a="1"/>
  <c r="X509" s="1"/>
  <c r="W509" a="1"/>
  <c r="W509" s="1"/>
  <c r="V509" a="1"/>
  <c r="V509" s="1"/>
  <c r="U509" a="1"/>
  <c r="U509" s="1"/>
  <c r="T509" a="1"/>
  <c r="T509" s="1"/>
  <c r="S509" a="1"/>
  <c r="S509" s="1"/>
  <c r="R509" a="1"/>
  <c r="R509" s="1"/>
  <c r="Q509" a="1"/>
  <c r="Q509" s="1"/>
  <c r="P509" a="1"/>
  <c r="P509" s="1"/>
  <c r="O509" a="1"/>
  <c r="O509" s="1"/>
  <c r="N509" a="1"/>
  <c r="N509" s="1"/>
  <c r="M509" a="1"/>
  <c r="M509" s="1"/>
  <c r="L509" a="1"/>
  <c r="L509" s="1"/>
  <c r="K509" a="1"/>
  <c r="K509" s="1"/>
  <c r="J509" a="1"/>
  <c r="J509" s="1"/>
  <c r="I509" a="1"/>
  <c r="I509" s="1"/>
  <c r="H509" a="1"/>
  <c r="H509" s="1"/>
  <c r="G509" a="1"/>
  <c r="G509" s="1"/>
  <c r="E508"/>
  <c r="AU514"/>
  <c r="AM514" a="1"/>
  <c r="AM514" s="1"/>
  <c r="AL514" a="1"/>
  <c r="AL514" s="1"/>
  <c r="AK514" a="1"/>
  <c r="AK514" s="1"/>
  <c r="AJ514" a="1"/>
  <c r="AJ514" s="1"/>
  <c r="AI514" a="1"/>
  <c r="AI514" s="1"/>
  <c r="AH514" a="1"/>
  <c r="AH514" s="1"/>
  <c r="AG514" a="1"/>
  <c r="AG514" s="1"/>
  <c r="AF514" a="1"/>
  <c r="AF514" s="1"/>
  <c r="AE514" a="1"/>
  <c r="AE514" s="1"/>
  <c r="AD514" a="1"/>
  <c r="AD514" s="1"/>
  <c r="AC514" a="1"/>
  <c r="AC514" s="1"/>
  <c r="AB514" a="1"/>
  <c r="AB514" s="1"/>
  <c r="AA514" a="1"/>
  <c r="AA514" s="1"/>
  <c r="Z514" a="1"/>
  <c r="Z514" s="1"/>
  <c r="Y514" a="1"/>
  <c r="Y514" s="1"/>
  <c r="X514" a="1"/>
  <c r="X514" s="1"/>
  <c r="W514" a="1"/>
  <c r="W514" s="1"/>
  <c r="V514" a="1"/>
  <c r="V514" s="1"/>
  <c r="U514" a="1"/>
  <c r="U514" s="1"/>
  <c r="T514" a="1"/>
  <c r="T514" s="1"/>
  <c r="S514" a="1"/>
  <c r="S514" s="1"/>
  <c r="R514" a="1"/>
  <c r="R514" s="1"/>
  <c r="Q514" a="1"/>
  <c r="Q514" s="1"/>
  <c r="P514" a="1"/>
  <c r="P514" s="1"/>
  <c r="O514" a="1"/>
  <c r="O514" s="1"/>
  <c r="N514" a="1"/>
  <c r="N514" s="1"/>
  <c r="M514" a="1"/>
  <c r="M514" s="1"/>
  <c r="L514" a="1"/>
  <c r="L514" s="1"/>
  <c r="K514" a="1"/>
  <c r="K514" s="1"/>
  <c r="J514" a="1"/>
  <c r="J514" s="1"/>
  <c r="I514" a="1"/>
  <c r="I514" s="1"/>
  <c r="H514" a="1"/>
  <c r="H514" s="1"/>
  <c r="G514" a="1"/>
  <c r="G514" s="1"/>
  <c r="D514"/>
  <c r="AO516" a="1"/>
  <c r="AO516" s="1"/>
  <c r="AP516" s="1"/>
  <c r="AN516" a="1"/>
  <c r="AN516" s="1"/>
  <c r="AM516" a="1"/>
  <c r="AM516" s="1"/>
  <c r="AL516" a="1"/>
  <c r="AL516" s="1"/>
  <c r="AK516" a="1"/>
  <c r="AK516" s="1"/>
  <c r="AJ516" a="1"/>
  <c r="AJ516" s="1"/>
  <c r="AI516" a="1"/>
  <c r="AI516" s="1"/>
  <c r="AH516" a="1"/>
  <c r="AH516" s="1"/>
  <c r="AG516" a="1"/>
  <c r="AG516" s="1"/>
  <c r="AF516" a="1"/>
  <c r="AF516" s="1"/>
  <c r="AE516" a="1"/>
  <c r="AE516" s="1"/>
  <c r="AD516" a="1"/>
  <c r="AD516" s="1"/>
  <c r="AC516" a="1"/>
  <c r="AC516" s="1"/>
  <c r="AB516" a="1"/>
  <c r="AB516" s="1"/>
  <c r="AA516" a="1"/>
  <c r="AA516" s="1"/>
  <c r="Z516" a="1"/>
  <c r="Z516" s="1"/>
  <c r="Y516" a="1"/>
  <c r="Y516" s="1"/>
  <c r="X516" a="1"/>
  <c r="X516" s="1"/>
  <c r="W516" a="1"/>
  <c r="W516" s="1"/>
  <c r="V516" a="1"/>
  <c r="V516" s="1"/>
  <c r="U516" a="1"/>
  <c r="U516" s="1"/>
  <c r="T516" a="1"/>
  <c r="T516" s="1"/>
  <c r="S516" a="1"/>
  <c r="S516" s="1"/>
  <c r="R516" a="1"/>
  <c r="R516" s="1"/>
  <c r="Q516" a="1"/>
  <c r="Q516" s="1"/>
  <c r="P516" a="1"/>
  <c r="P516" s="1"/>
  <c r="O516" a="1"/>
  <c r="O516" s="1"/>
  <c r="N516" a="1"/>
  <c r="N516" s="1"/>
  <c r="M516" a="1"/>
  <c r="M516" s="1"/>
  <c r="L516" a="1"/>
  <c r="L516" s="1"/>
  <c r="K516" a="1"/>
  <c r="K516" s="1"/>
  <c r="J516" a="1"/>
  <c r="J516" s="1"/>
  <c r="I516" a="1"/>
  <c r="I516" s="1"/>
  <c r="H516" a="1"/>
  <c r="H516" s="1"/>
  <c r="G516" a="1"/>
  <c r="G516" s="1"/>
  <c r="AM515" a="1"/>
  <c r="AM515" s="1"/>
  <c r="AL515" a="1"/>
  <c r="AL515" s="1"/>
  <c r="AK515" a="1"/>
  <c r="AK515" s="1"/>
  <c r="AJ515" a="1"/>
  <c r="AJ515" s="1"/>
  <c r="AI515" a="1"/>
  <c r="AI515" s="1"/>
  <c r="AH515" a="1"/>
  <c r="AH515" s="1"/>
  <c r="AG515" a="1"/>
  <c r="AG515" s="1"/>
  <c r="AF515" a="1"/>
  <c r="AF515" s="1"/>
  <c r="AE515" a="1"/>
  <c r="AE515" s="1"/>
  <c r="AD515" a="1"/>
  <c r="AD515" s="1"/>
  <c r="AC515" a="1"/>
  <c r="AC515" s="1"/>
  <c r="AB515" a="1"/>
  <c r="AB515" s="1"/>
  <c r="AA515" a="1"/>
  <c r="AA515" s="1"/>
  <c r="Z515" a="1"/>
  <c r="Z515" s="1"/>
  <c r="Y515" a="1"/>
  <c r="Y515" s="1"/>
  <c r="X515" a="1"/>
  <c r="X515" s="1"/>
  <c r="W515" a="1"/>
  <c r="W515" s="1"/>
  <c r="V515" a="1"/>
  <c r="V515" s="1"/>
  <c r="U515" a="1"/>
  <c r="U515" s="1"/>
  <c r="T515" a="1"/>
  <c r="T515" s="1"/>
  <c r="S515" a="1"/>
  <c r="S515" s="1"/>
  <c r="R515" a="1"/>
  <c r="R515" s="1"/>
  <c r="Q515" a="1"/>
  <c r="Q515" s="1"/>
  <c r="P515" a="1"/>
  <c r="P515" s="1"/>
  <c r="O515" a="1"/>
  <c r="O515" s="1"/>
  <c r="N515" a="1"/>
  <c r="N515" s="1"/>
  <c r="M515" a="1"/>
  <c r="M515" s="1"/>
  <c r="L515" a="1"/>
  <c r="L515" s="1"/>
  <c r="K515" a="1"/>
  <c r="K515" s="1"/>
  <c r="J515" a="1"/>
  <c r="J515" s="1"/>
  <c r="I515" a="1"/>
  <c r="I515" s="1"/>
  <c r="H515" a="1"/>
  <c r="H515" s="1"/>
  <c r="G515" a="1"/>
  <c r="G515" s="1"/>
  <c r="E514"/>
  <c r="AO528" a="1"/>
  <c r="AO528" s="1"/>
  <c r="AP528" s="1"/>
  <c r="AN528" a="1"/>
  <c r="AN528" s="1"/>
  <c r="AM528" a="1"/>
  <c r="AM528" s="1"/>
  <c r="AL528" a="1"/>
  <c r="AL528" s="1"/>
  <c r="AK528" a="1"/>
  <c r="AK528" s="1"/>
  <c r="AJ528" a="1"/>
  <c r="AJ528" s="1"/>
  <c r="AI528" a="1"/>
  <c r="AI528" s="1"/>
  <c r="AH528" a="1"/>
  <c r="AH528" s="1"/>
  <c r="AG528" a="1"/>
  <c r="AG528" s="1"/>
  <c r="AF528" a="1"/>
  <c r="AF528" s="1"/>
  <c r="AU526"/>
  <c r="AM526" a="1"/>
  <c r="AM526" s="1"/>
  <c r="AL526" a="1"/>
  <c r="AL526" s="1"/>
  <c r="AK526" a="1"/>
  <c r="AK526" s="1"/>
  <c r="AJ526" a="1"/>
  <c r="AJ526" s="1"/>
  <c r="AI526" a="1"/>
  <c r="AI526" s="1"/>
  <c r="AH526" a="1"/>
  <c r="AH526" s="1"/>
  <c r="AG526" a="1"/>
  <c r="AG526" s="1"/>
  <c r="AF526" a="1"/>
  <c r="AF526" s="1"/>
  <c r="AE526" a="1"/>
  <c r="AE526" s="1"/>
  <c r="AD526" a="1"/>
  <c r="AD526" s="1"/>
  <c r="AC526" a="1"/>
  <c r="AC526" s="1"/>
  <c r="AB526" a="1"/>
  <c r="AB526" s="1"/>
  <c r="AA526" a="1"/>
  <c r="AA526" s="1"/>
  <c r="Z526" a="1"/>
  <c r="Z526" s="1"/>
  <c r="Y526" a="1"/>
  <c r="Y526" s="1"/>
  <c r="X526" a="1"/>
  <c r="X526" s="1"/>
  <c r="W526" a="1"/>
  <c r="W526" s="1"/>
  <c r="V526" a="1"/>
  <c r="V526" s="1"/>
  <c r="U526" a="1"/>
  <c r="U526" s="1"/>
  <c r="T526" a="1"/>
  <c r="T526" s="1"/>
  <c r="S526" a="1"/>
  <c r="S526" s="1"/>
  <c r="R526" a="1"/>
  <c r="R526" s="1"/>
  <c r="Q526" a="1"/>
  <c r="Q526" s="1"/>
  <c r="P526" a="1"/>
  <c r="P526" s="1"/>
  <c r="O526" a="1"/>
  <c r="O526" s="1"/>
  <c r="N526" a="1"/>
  <c r="N526" s="1"/>
  <c r="M526" a="1"/>
  <c r="M526" s="1"/>
  <c r="L526" a="1"/>
  <c r="L526" s="1"/>
  <c r="K526" a="1"/>
  <c r="K526" s="1"/>
  <c r="J526" a="1"/>
  <c r="J526" s="1"/>
  <c r="I526" a="1"/>
  <c r="I526" s="1"/>
  <c r="H526" a="1"/>
  <c r="H526" s="1"/>
  <c r="G526" a="1"/>
  <c r="G526" s="1"/>
  <c r="D526"/>
  <c r="AE528" a="1"/>
  <c r="AE528" s="1"/>
  <c r="AD528" a="1"/>
  <c r="AD528" s="1"/>
  <c r="AC528" a="1"/>
  <c r="AC528" s="1"/>
  <c r="AB528" a="1"/>
  <c r="AB528" s="1"/>
  <c r="AA528" a="1"/>
  <c r="AA528" s="1"/>
  <c r="Z528" a="1"/>
  <c r="Z528" s="1"/>
  <c r="Y528" a="1"/>
  <c r="Y528" s="1"/>
  <c r="X528" a="1"/>
  <c r="X528" s="1"/>
  <c r="W528" a="1"/>
  <c r="W528" s="1"/>
  <c r="V528" a="1"/>
  <c r="V528" s="1"/>
  <c r="U528" a="1"/>
  <c r="U528" s="1"/>
  <c r="T528" a="1"/>
  <c r="T528" s="1"/>
  <c r="S528" a="1"/>
  <c r="S528" s="1"/>
  <c r="R528" a="1"/>
  <c r="R528" s="1"/>
  <c r="Q528" a="1"/>
  <c r="Q528" s="1"/>
  <c r="P528" a="1"/>
  <c r="P528" s="1"/>
  <c r="O528" a="1"/>
  <c r="O528" s="1"/>
  <c r="N528" a="1"/>
  <c r="N528" s="1"/>
  <c r="M528" a="1"/>
  <c r="M528" s="1"/>
  <c r="L528" a="1"/>
  <c r="L528" s="1"/>
  <c r="K528" a="1"/>
  <c r="K528" s="1"/>
  <c r="J528" a="1"/>
  <c r="J528" s="1"/>
  <c r="I528" a="1"/>
  <c r="I528" s="1"/>
  <c r="H528" a="1"/>
  <c r="H528" s="1"/>
  <c r="G528" a="1"/>
  <c r="G528" s="1"/>
  <c r="AM527" a="1"/>
  <c r="AM527" s="1"/>
  <c r="AL527" a="1"/>
  <c r="AL527" s="1"/>
  <c r="AK527" a="1"/>
  <c r="AK527" s="1"/>
  <c r="AJ527" a="1"/>
  <c r="AJ527" s="1"/>
  <c r="AI527" a="1"/>
  <c r="AI527" s="1"/>
  <c r="AH527" a="1"/>
  <c r="AH527" s="1"/>
  <c r="AG527" a="1"/>
  <c r="AG527" s="1"/>
  <c r="AF527" a="1"/>
  <c r="AF527" s="1"/>
  <c r="AE527" a="1"/>
  <c r="AE527" s="1"/>
  <c r="AD527" a="1"/>
  <c r="AD527" s="1"/>
  <c r="AC527" a="1"/>
  <c r="AC527" s="1"/>
  <c r="AB527" a="1"/>
  <c r="AB527" s="1"/>
  <c r="AA527" a="1"/>
  <c r="AA527" s="1"/>
  <c r="Z527" a="1"/>
  <c r="Z527" s="1"/>
  <c r="Y527" a="1"/>
  <c r="Y527" s="1"/>
  <c r="X527" a="1"/>
  <c r="X527" s="1"/>
  <c r="W527" a="1"/>
  <c r="W527" s="1"/>
  <c r="V527" a="1"/>
  <c r="V527" s="1"/>
  <c r="U527" a="1"/>
  <c r="U527" s="1"/>
  <c r="T527" a="1"/>
  <c r="T527" s="1"/>
  <c r="S527" a="1"/>
  <c r="S527" s="1"/>
  <c r="R527" a="1"/>
  <c r="R527" s="1"/>
  <c r="Q527" a="1"/>
  <c r="Q527" s="1"/>
  <c r="P527" a="1"/>
  <c r="P527" s="1"/>
  <c r="O527" a="1"/>
  <c r="O527" s="1"/>
  <c r="N527" a="1"/>
  <c r="N527" s="1"/>
  <c r="M527" a="1"/>
  <c r="M527" s="1"/>
  <c r="L527" a="1"/>
  <c r="L527" s="1"/>
  <c r="K527" a="1"/>
  <c r="K527" s="1"/>
  <c r="J527" a="1"/>
  <c r="J527" s="1"/>
  <c r="I527" a="1"/>
  <c r="I527" s="1"/>
  <c r="H527" a="1"/>
  <c r="H527" s="1"/>
  <c r="G527" a="1"/>
  <c r="G527" s="1"/>
  <c r="E526"/>
  <c r="E36"/>
  <c r="G37" a="1"/>
  <c r="G37" s="1"/>
  <c r="H37" a="1"/>
  <c r="H37" s="1"/>
  <c r="I37" a="1"/>
  <c r="I37" s="1"/>
  <c r="J37" a="1"/>
  <c r="J37" s="1"/>
  <c r="K37" a="1"/>
  <c r="K37" s="1"/>
  <c r="L37" a="1"/>
  <c r="L37" s="1"/>
  <c r="M37" a="1"/>
  <c r="M37" s="1"/>
  <c r="N37" a="1"/>
  <c r="N37" s="1"/>
  <c r="O37" a="1"/>
  <c r="O37" s="1"/>
  <c r="P37" a="1"/>
  <c r="P37" s="1"/>
  <c r="Q37" a="1"/>
  <c r="Q37" s="1"/>
  <c r="R37" a="1"/>
  <c r="R37" s="1"/>
  <c r="S37" a="1"/>
  <c r="S37" s="1"/>
  <c r="T37" a="1"/>
  <c r="T37" s="1"/>
  <c r="U37" a="1"/>
  <c r="U37" s="1"/>
  <c r="V37" a="1"/>
  <c r="V37" s="1"/>
  <c r="W37" a="1"/>
  <c r="W37" s="1"/>
  <c r="X37" a="1"/>
  <c r="X37" s="1"/>
  <c r="Y37" a="1"/>
  <c r="Y37" s="1"/>
  <c r="Z37" a="1"/>
  <c r="Z37" s="1"/>
  <c r="AA37" a="1"/>
  <c r="AA37" s="1"/>
  <c r="AB37" a="1"/>
  <c r="AB37" s="1"/>
  <c r="AC37" a="1"/>
  <c r="AC37" s="1"/>
  <c r="AD37" a="1"/>
  <c r="AD37" s="1"/>
  <c r="AE37" a="1"/>
  <c r="AE37" s="1"/>
  <c r="AF37" a="1"/>
  <c r="AF37" s="1"/>
  <c r="AG37" a="1"/>
  <c r="AG37" s="1"/>
  <c r="AH37" a="1"/>
  <c r="AH37" s="1"/>
  <c r="AI37" a="1"/>
  <c r="AI37" s="1"/>
  <c r="AJ37" a="1"/>
  <c r="AJ37" s="1"/>
  <c r="AK37" a="1"/>
  <c r="AK37" s="1"/>
  <c r="AL37" a="1"/>
  <c r="AL37" s="1"/>
  <c r="AM37" a="1"/>
  <c r="AM37" s="1"/>
  <c r="G38" a="1"/>
  <c r="G38" s="1"/>
  <c r="H38" a="1"/>
  <c r="H38" s="1"/>
  <c r="I38" a="1"/>
  <c r="I38" s="1"/>
  <c r="J38" a="1"/>
  <c r="J38" s="1"/>
  <c r="K38" a="1"/>
  <c r="K38" s="1"/>
  <c r="L38" a="1"/>
  <c r="L38" s="1"/>
  <c r="M38" a="1"/>
  <c r="M38" s="1"/>
  <c r="N38" a="1"/>
  <c r="N38" s="1"/>
  <c r="O38" a="1"/>
  <c r="O38" s="1"/>
  <c r="P38" a="1"/>
  <c r="P38" s="1"/>
  <c r="Q38" a="1"/>
  <c r="Q38" s="1"/>
  <c r="R38" a="1"/>
  <c r="R38" s="1"/>
  <c r="S38" a="1"/>
  <c r="S38" s="1"/>
  <c r="T38" a="1"/>
  <c r="T38" s="1"/>
  <c r="U38" a="1"/>
  <c r="U38" s="1"/>
  <c r="V38" a="1"/>
  <c r="V38" s="1"/>
  <c r="W38" a="1"/>
  <c r="W38" s="1"/>
  <c r="X38" a="1"/>
  <c r="X38" s="1"/>
  <c r="Y38" a="1"/>
  <c r="Y38" s="1"/>
  <c r="Z38" a="1"/>
  <c r="Z38" s="1"/>
  <c r="AA38" a="1"/>
  <c r="AA38" s="1"/>
  <c r="AB38" a="1"/>
  <c r="AB38" s="1"/>
  <c r="AC38" a="1"/>
  <c r="AC38" s="1"/>
  <c r="AD38" a="1"/>
  <c r="AD38" s="1"/>
  <c r="AE38" a="1"/>
  <c r="AE38" s="1"/>
  <c r="AF38" a="1"/>
  <c r="AF38" s="1"/>
  <c r="AG38" a="1"/>
  <c r="AG38" s="1"/>
  <c r="AH38" a="1"/>
  <c r="AH38" s="1"/>
  <c r="AI38" a="1"/>
  <c r="AI38" s="1"/>
  <c r="AJ38" a="1"/>
  <c r="AJ38" s="1"/>
  <c r="AK38" a="1"/>
  <c r="AK38" s="1"/>
  <c r="AL38" a="1"/>
  <c r="AL38" s="1"/>
  <c r="AM38" a="1"/>
  <c r="AM38" s="1"/>
  <c r="AN38" a="1"/>
  <c r="AN38" s="1"/>
  <c r="AO38" a="1"/>
  <c r="AO38" s="1"/>
  <c r="AP38" s="1"/>
  <c r="E117"/>
  <c r="G118" a="1"/>
  <c r="G118" s="1"/>
  <c r="H118" a="1"/>
  <c r="H118" s="1"/>
  <c r="I118" a="1"/>
  <c r="I118" s="1"/>
  <c r="J118" a="1"/>
  <c r="J118" s="1"/>
  <c r="K118" a="1"/>
  <c r="K118" s="1"/>
  <c r="L118" a="1"/>
  <c r="L118" s="1"/>
  <c r="M118" a="1"/>
  <c r="M118" s="1"/>
  <c r="N118" a="1"/>
  <c r="N118" s="1"/>
  <c r="O118" a="1"/>
  <c r="O118" s="1"/>
  <c r="P118" a="1"/>
  <c r="P118" s="1"/>
  <c r="Q118" a="1"/>
  <c r="Q118" s="1"/>
  <c r="R118" a="1"/>
  <c r="R118" s="1"/>
  <c r="S118" a="1"/>
  <c r="S118" s="1"/>
  <c r="T118" a="1"/>
  <c r="T118" s="1"/>
  <c r="U118" a="1"/>
  <c r="U118" s="1"/>
  <c r="V118" a="1"/>
  <c r="V118" s="1"/>
  <c r="W118" a="1"/>
  <c r="W118" s="1"/>
  <c r="X118" a="1"/>
  <c r="X118" s="1"/>
  <c r="Y118" a="1"/>
  <c r="Y118" s="1"/>
  <c r="Z118" a="1"/>
  <c r="Z118" s="1"/>
  <c r="AA118" a="1"/>
  <c r="AA118" s="1"/>
  <c r="AB118" a="1"/>
  <c r="AB118" s="1"/>
  <c r="AC118" a="1"/>
  <c r="AC118" s="1"/>
  <c r="AD118" a="1"/>
  <c r="AD118" s="1"/>
  <c r="AE118" a="1"/>
  <c r="AE118" s="1"/>
  <c r="AF118" a="1"/>
  <c r="AF118" s="1"/>
  <c r="AG118" a="1"/>
  <c r="AG118" s="1"/>
  <c r="AH118" a="1"/>
  <c r="AH118" s="1"/>
  <c r="AI118" a="1"/>
  <c r="AI118" s="1"/>
  <c r="AJ118" a="1"/>
  <c r="AJ118" s="1"/>
  <c r="AK118" a="1"/>
  <c r="AK118" s="1"/>
  <c r="AL118" a="1"/>
  <c r="AL118" s="1"/>
  <c r="AM118" a="1"/>
  <c r="AM118" s="1"/>
  <c r="G119" a="1"/>
  <c r="G119" s="1"/>
  <c r="H119" a="1"/>
  <c r="H119" s="1"/>
  <c r="I119" a="1"/>
  <c r="I119" s="1"/>
  <c r="J119" a="1"/>
  <c r="J119" s="1"/>
  <c r="K119" a="1"/>
  <c r="K119" s="1"/>
  <c r="L119" a="1"/>
  <c r="L119" s="1"/>
  <c r="M119" a="1"/>
  <c r="M119" s="1"/>
  <c r="N119" a="1"/>
  <c r="N119" s="1"/>
  <c r="O119" a="1"/>
  <c r="O119" s="1"/>
  <c r="P119" a="1"/>
  <c r="P119" s="1"/>
  <c r="Q119" a="1"/>
  <c r="Q119" s="1"/>
  <c r="R119" a="1"/>
  <c r="R119" s="1"/>
  <c r="S119" a="1"/>
  <c r="S119" s="1"/>
  <c r="T119" a="1"/>
  <c r="T119" s="1"/>
  <c r="U119" a="1"/>
  <c r="U119" s="1"/>
  <c r="V119" a="1"/>
  <c r="V119" s="1"/>
  <c r="W119" a="1"/>
  <c r="W119" s="1"/>
  <c r="X119" a="1"/>
  <c r="X119" s="1"/>
  <c r="Y119" a="1"/>
  <c r="Y119" s="1"/>
  <c r="Z119" a="1"/>
  <c r="Z119" s="1"/>
  <c r="AA119" a="1"/>
  <c r="AA119" s="1"/>
  <c r="AB119" a="1"/>
  <c r="AB119" s="1"/>
  <c r="AC119" a="1"/>
  <c r="AC119" s="1"/>
  <c r="AD119" a="1"/>
  <c r="AD119" s="1"/>
  <c r="AE119" a="1"/>
  <c r="AE119" s="1"/>
  <c r="AF119" a="1"/>
  <c r="AF119" s="1"/>
  <c r="AG119" a="1"/>
  <c r="AG119" s="1"/>
  <c r="AH119" a="1"/>
  <c r="AH119" s="1"/>
  <c r="AI119" a="1"/>
  <c r="AI119" s="1"/>
  <c r="AJ119" a="1"/>
  <c r="AJ119" s="1"/>
  <c r="AK119" a="1"/>
  <c r="AK119" s="1"/>
  <c r="AL119" a="1"/>
  <c r="AL119" s="1"/>
  <c r="AM119" a="1"/>
  <c r="AM119" s="1"/>
  <c r="AN119" a="1"/>
  <c r="AN119" s="1"/>
  <c r="AO119" a="1"/>
  <c r="AO119" s="1"/>
  <c r="AP119" s="1"/>
  <c r="D171"/>
  <c r="G171" a="1"/>
  <c r="G171" s="1"/>
  <c r="H171" a="1"/>
  <c r="H171" s="1"/>
  <c r="I171" a="1"/>
  <c r="I171" s="1"/>
  <c r="J171" a="1"/>
  <c r="J171" s="1"/>
  <c r="K171" a="1"/>
  <c r="K171" s="1"/>
  <c r="L171" a="1"/>
  <c r="L171" s="1"/>
  <c r="M171" a="1"/>
  <c r="M171" s="1"/>
  <c r="N171" a="1"/>
  <c r="N171" s="1"/>
  <c r="O171" a="1"/>
  <c r="O171" s="1"/>
  <c r="P171" a="1"/>
  <c r="P171" s="1"/>
  <c r="Q171" a="1"/>
  <c r="Q171" s="1"/>
  <c r="R171" a="1"/>
  <c r="R171" s="1"/>
  <c r="S171" a="1"/>
  <c r="S171" s="1"/>
  <c r="T171" a="1"/>
  <c r="T171" s="1"/>
  <c r="U171" a="1"/>
  <c r="U171" s="1"/>
  <c r="V171" a="1"/>
  <c r="V171" s="1"/>
  <c r="W171" a="1"/>
  <c r="W171" s="1"/>
  <c r="X171" a="1"/>
  <c r="X171" s="1"/>
  <c r="Y171" a="1"/>
  <c r="Y171" s="1"/>
  <c r="Z171" a="1"/>
  <c r="Z171" s="1"/>
  <c r="AA171" a="1"/>
  <c r="AA171" s="1"/>
  <c r="AB171" a="1"/>
  <c r="AB171" s="1"/>
  <c r="AC171" a="1"/>
  <c r="AC171" s="1"/>
  <c r="AD171" a="1"/>
  <c r="AD171" s="1"/>
  <c r="AE171" a="1"/>
  <c r="AE171" s="1"/>
  <c r="AF171" a="1"/>
  <c r="AF171" s="1"/>
  <c r="AG171" a="1"/>
  <c r="AG171" s="1"/>
  <c r="AH171" a="1"/>
  <c r="AH171" s="1"/>
  <c r="AI171" a="1"/>
  <c r="AI171" s="1"/>
  <c r="AJ171" a="1"/>
  <c r="AJ171" s="1"/>
  <c r="AK171" a="1"/>
  <c r="AK171" s="1"/>
  <c r="AL171" a="1"/>
  <c r="AL171" s="1"/>
  <c r="AM171" a="1"/>
  <c r="AM171" s="1"/>
  <c r="AU171"/>
  <c r="AU195"/>
  <c r="AM195" a="1"/>
  <c r="AM195" s="1"/>
  <c r="AL195" a="1"/>
  <c r="AL195" s="1"/>
  <c r="AK195" a="1"/>
  <c r="AK195" s="1"/>
  <c r="AJ195" a="1"/>
  <c r="AJ195" s="1"/>
  <c r="AI195" a="1"/>
  <c r="AI195" s="1"/>
  <c r="AH195" a="1"/>
  <c r="AH195" s="1"/>
  <c r="AG195" a="1"/>
  <c r="AG195" s="1"/>
  <c r="AF195" a="1"/>
  <c r="AF195" s="1"/>
  <c r="AE195" a="1"/>
  <c r="AE195" s="1"/>
  <c r="AD195" a="1"/>
  <c r="AD195" s="1"/>
  <c r="AC195" a="1"/>
  <c r="AC195" s="1"/>
  <c r="AB195" a="1"/>
  <c r="AB195" s="1"/>
  <c r="AA195" a="1"/>
  <c r="AA195" s="1"/>
  <c r="Z195" a="1"/>
  <c r="Z195" s="1"/>
  <c r="Y195" a="1"/>
  <c r="Y195" s="1"/>
  <c r="X195" a="1"/>
  <c r="X195" s="1"/>
  <c r="W195" a="1"/>
  <c r="W195" s="1"/>
  <c r="V195" a="1"/>
  <c r="V195" s="1"/>
  <c r="U195" a="1"/>
  <c r="U195" s="1"/>
  <c r="T195" a="1"/>
  <c r="T195" s="1"/>
  <c r="S195" a="1"/>
  <c r="S195" s="1"/>
  <c r="R195" a="1"/>
  <c r="R195" s="1"/>
  <c r="Q195" a="1"/>
  <c r="Q195" s="1"/>
  <c r="P195" a="1"/>
  <c r="P195" s="1"/>
  <c r="O195" a="1"/>
  <c r="O195" s="1"/>
  <c r="N195" a="1"/>
  <c r="N195" s="1"/>
  <c r="M195" a="1"/>
  <c r="M195" s="1"/>
  <c r="L195" a="1"/>
  <c r="L195" s="1"/>
  <c r="K195" a="1"/>
  <c r="K195" s="1"/>
  <c r="J195" a="1"/>
  <c r="J195" s="1"/>
  <c r="I195" a="1"/>
  <c r="I195" s="1"/>
  <c r="H195" a="1"/>
  <c r="H195" s="1"/>
  <c r="G195" a="1"/>
  <c r="G195" s="1"/>
  <c r="D195"/>
  <c r="AO197" a="1"/>
  <c r="AO197" s="1"/>
  <c r="AP197" s="1"/>
  <c r="AN197" a="1"/>
  <c r="AN197" s="1"/>
  <c r="AM197" a="1"/>
  <c r="AM197" s="1"/>
  <c r="AL197" a="1"/>
  <c r="AL197" s="1"/>
  <c r="AK197" a="1"/>
  <c r="AK197" s="1"/>
  <c r="AJ197" a="1"/>
  <c r="AJ197" s="1"/>
  <c r="AI197" a="1"/>
  <c r="AI197" s="1"/>
  <c r="AH197" a="1"/>
  <c r="AH197" s="1"/>
  <c r="AG197" a="1"/>
  <c r="AG197" s="1"/>
  <c r="AF197" a="1"/>
  <c r="AF197" s="1"/>
  <c r="AE197" a="1"/>
  <c r="AE197" s="1"/>
  <c r="AD197" a="1"/>
  <c r="AD197" s="1"/>
  <c r="AC197" a="1"/>
  <c r="AC197" s="1"/>
  <c r="AB197" a="1"/>
  <c r="AB197" s="1"/>
  <c r="AA197" a="1"/>
  <c r="AA197" s="1"/>
  <c r="Z197" a="1"/>
  <c r="Z197" s="1"/>
  <c r="Y197" a="1"/>
  <c r="Y197" s="1"/>
  <c r="X197" a="1"/>
  <c r="X197" s="1"/>
  <c r="W197" a="1"/>
  <c r="W197" s="1"/>
  <c r="V197" a="1"/>
  <c r="V197" s="1"/>
  <c r="U197" a="1"/>
  <c r="U197" s="1"/>
  <c r="T197" a="1"/>
  <c r="T197" s="1"/>
  <c r="S197" a="1"/>
  <c r="S197" s="1"/>
  <c r="R197" a="1"/>
  <c r="R197" s="1"/>
  <c r="Q197" a="1"/>
  <c r="Q197" s="1"/>
  <c r="P197" a="1"/>
  <c r="P197" s="1"/>
  <c r="O197" a="1"/>
  <c r="O197" s="1"/>
  <c r="N197" a="1"/>
  <c r="N197" s="1"/>
  <c r="M197" a="1"/>
  <c r="M197" s="1"/>
  <c r="L197" a="1"/>
  <c r="L197" s="1"/>
  <c r="K197" a="1"/>
  <c r="K197" s="1"/>
  <c r="J197" a="1"/>
  <c r="J197" s="1"/>
  <c r="I197" a="1"/>
  <c r="I197" s="1"/>
  <c r="H197" a="1"/>
  <c r="H197" s="1"/>
  <c r="G197" a="1"/>
  <c r="G197" s="1"/>
  <c r="AM196" a="1"/>
  <c r="AM196" s="1"/>
  <c r="AL196" a="1"/>
  <c r="AL196" s="1"/>
  <c r="AK196" a="1"/>
  <c r="AK196" s="1"/>
  <c r="AJ196" a="1"/>
  <c r="AJ196" s="1"/>
  <c r="AI196" a="1"/>
  <c r="AI196" s="1"/>
  <c r="AH196" a="1"/>
  <c r="AH196" s="1"/>
  <c r="AG196" a="1"/>
  <c r="AG196" s="1"/>
  <c r="AF196" a="1"/>
  <c r="AF196" s="1"/>
  <c r="AE196" a="1"/>
  <c r="AE196" s="1"/>
  <c r="AD196" a="1"/>
  <c r="AD196" s="1"/>
  <c r="AC196" a="1"/>
  <c r="AC196" s="1"/>
  <c r="AB196" a="1"/>
  <c r="AB196" s="1"/>
  <c r="AA196" a="1"/>
  <c r="AA196" s="1"/>
  <c r="Z196" a="1"/>
  <c r="Z196" s="1"/>
  <c r="Y196" a="1"/>
  <c r="Y196" s="1"/>
  <c r="X196" a="1"/>
  <c r="X196" s="1"/>
  <c r="W196" a="1"/>
  <c r="W196" s="1"/>
  <c r="V196" a="1"/>
  <c r="V196" s="1"/>
  <c r="U196" a="1"/>
  <c r="U196" s="1"/>
  <c r="T196" a="1"/>
  <c r="T196" s="1"/>
  <c r="S196" a="1"/>
  <c r="S196" s="1"/>
  <c r="R196" a="1"/>
  <c r="R196" s="1"/>
  <c r="Q196" a="1"/>
  <c r="Q196" s="1"/>
  <c r="P196" a="1"/>
  <c r="P196" s="1"/>
  <c r="O196" a="1"/>
  <c r="O196" s="1"/>
  <c r="N196" a="1"/>
  <c r="N196" s="1"/>
  <c r="M196" a="1"/>
  <c r="M196" s="1"/>
  <c r="L196" a="1"/>
  <c r="L196" s="1"/>
  <c r="K196" a="1"/>
  <c r="K196" s="1"/>
  <c r="J196" a="1"/>
  <c r="J196" s="1"/>
  <c r="I196" a="1"/>
  <c r="I196" s="1"/>
  <c r="H196" a="1"/>
  <c r="H196" s="1"/>
  <c r="G196" a="1"/>
  <c r="G196" s="1"/>
  <c r="E195"/>
  <c r="AU201"/>
  <c r="AM201" a="1"/>
  <c r="AM201" s="1"/>
  <c r="AL201" a="1"/>
  <c r="AL201" s="1"/>
  <c r="AK201" a="1"/>
  <c r="AK201" s="1"/>
  <c r="AJ201" a="1"/>
  <c r="AJ201" s="1"/>
  <c r="AI201" a="1"/>
  <c r="AI201" s="1"/>
  <c r="AH201" a="1"/>
  <c r="AH201" s="1"/>
  <c r="AG201" a="1"/>
  <c r="AG201" s="1"/>
  <c r="AF201" a="1"/>
  <c r="AF201" s="1"/>
  <c r="AE201" a="1"/>
  <c r="AE201" s="1"/>
  <c r="AD201" a="1"/>
  <c r="AD201" s="1"/>
  <c r="AC201" a="1"/>
  <c r="AC201" s="1"/>
  <c r="AB201" a="1"/>
  <c r="AB201" s="1"/>
  <c r="AA201" a="1"/>
  <c r="AA201" s="1"/>
  <c r="Z201" a="1"/>
  <c r="Z201" s="1"/>
  <c r="Y201" a="1"/>
  <c r="Y201" s="1"/>
  <c r="X201" a="1"/>
  <c r="X201" s="1"/>
  <c r="W201" a="1"/>
  <c r="W201" s="1"/>
  <c r="V201" a="1"/>
  <c r="V201" s="1"/>
  <c r="U201" a="1"/>
  <c r="U201" s="1"/>
  <c r="T201" a="1"/>
  <c r="T201" s="1"/>
  <c r="S201" a="1"/>
  <c r="S201" s="1"/>
  <c r="R201" a="1"/>
  <c r="R201" s="1"/>
  <c r="Q201" a="1"/>
  <c r="Q201" s="1"/>
  <c r="P201" a="1"/>
  <c r="P201" s="1"/>
  <c r="O201" a="1"/>
  <c r="O201" s="1"/>
  <c r="N201" a="1"/>
  <c r="N201" s="1"/>
  <c r="M201" a="1"/>
  <c r="M201" s="1"/>
  <c r="L201" a="1"/>
  <c r="L201" s="1"/>
  <c r="K201" a="1"/>
  <c r="K201" s="1"/>
  <c r="J201" a="1"/>
  <c r="J201" s="1"/>
  <c r="I201" a="1"/>
  <c r="I201" s="1"/>
  <c r="H201" a="1"/>
  <c r="H201" s="1"/>
  <c r="G201" a="1"/>
  <c r="G201" s="1"/>
  <c r="D201"/>
  <c r="AO203" a="1"/>
  <c r="AO203" s="1"/>
  <c r="AP203" s="1"/>
  <c r="AN203" a="1"/>
  <c r="AN203" s="1"/>
  <c r="AM203" a="1"/>
  <c r="AM203" s="1"/>
  <c r="AL203" a="1"/>
  <c r="AL203" s="1"/>
  <c r="AK203" a="1"/>
  <c r="AK203" s="1"/>
  <c r="AJ203" a="1"/>
  <c r="AJ203" s="1"/>
  <c r="AI203" a="1"/>
  <c r="AI203" s="1"/>
  <c r="AH203" a="1"/>
  <c r="AH203" s="1"/>
  <c r="AG203" a="1"/>
  <c r="AG203" s="1"/>
  <c r="AF203" a="1"/>
  <c r="AF203" s="1"/>
  <c r="AE203" a="1"/>
  <c r="AE203" s="1"/>
  <c r="AD203" a="1"/>
  <c r="AD203" s="1"/>
  <c r="AC203" a="1"/>
  <c r="AC203" s="1"/>
  <c r="AB203" a="1"/>
  <c r="AB203" s="1"/>
  <c r="AA203" a="1"/>
  <c r="AA203" s="1"/>
  <c r="Z203" a="1"/>
  <c r="Z203" s="1"/>
  <c r="Y203" a="1"/>
  <c r="Y203" s="1"/>
  <c r="X203" a="1"/>
  <c r="X203" s="1"/>
  <c r="W203" a="1"/>
  <c r="W203" s="1"/>
  <c r="V203" a="1"/>
  <c r="V203" s="1"/>
  <c r="U203" a="1"/>
  <c r="U203" s="1"/>
  <c r="T203" a="1"/>
  <c r="T203" s="1"/>
  <c r="S203" a="1"/>
  <c r="S203" s="1"/>
  <c r="R203" a="1"/>
  <c r="R203" s="1"/>
  <c r="Q203" a="1"/>
  <c r="Q203" s="1"/>
  <c r="P203" a="1"/>
  <c r="P203" s="1"/>
  <c r="O203" a="1"/>
  <c r="O203" s="1"/>
  <c r="N203" a="1"/>
  <c r="N203" s="1"/>
  <c r="M203" a="1"/>
  <c r="M203" s="1"/>
  <c r="L203" a="1"/>
  <c r="L203" s="1"/>
  <c r="K203" a="1"/>
  <c r="K203" s="1"/>
  <c r="J203" a="1"/>
  <c r="J203" s="1"/>
  <c r="I203" a="1"/>
  <c r="I203" s="1"/>
  <c r="H203" a="1"/>
  <c r="H203" s="1"/>
  <c r="G203" a="1"/>
  <c r="G203" s="1"/>
  <c r="AM202" a="1"/>
  <c r="AM202" s="1"/>
  <c r="AL202" a="1"/>
  <c r="AL202" s="1"/>
  <c r="AK202" a="1"/>
  <c r="AK202" s="1"/>
  <c r="AJ202" a="1"/>
  <c r="AJ202" s="1"/>
  <c r="AI202" a="1"/>
  <c r="AI202" s="1"/>
  <c r="AH202" a="1"/>
  <c r="AH202" s="1"/>
  <c r="AG202" a="1"/>
  <c r="AG202" s="1"/>
  <c r="AF202" a="1"/>
  <c r="AF202" s="1"/>
  <c r="AE202" a="1"/>
  <c r="AE202" s="1"/>
  <c r="AD202" a="1"/>
  <c r="AD202" s="1"/>
  <c r="AC202" a="1"/>
  <c r="AC202" s="1"/>
  <c r="AB202" a="1"/>
  <c r="AB202" s="1"/>
  <c r="AA202" a="1"/>
  <c r="AA202" s="1"/>
  <c r="Z202" a="1"/>
  <c r="Z202" s="1"/>
  <c r="Y202" a="1"/>
  <c r="Y202" s="1"/>
  <c r="X202" a="1"/>
  <c r="X202" s="1"/>
  <c r="W202" a="1"/>
  <c r="W202" s="1"/>
  <c r="V202" a="1"/>
  <c r="V202" s="1"/>
  <c r="U202" a="1"/>
  <c r="U202" s="1"/>
  <c r="T202" a="1"/>
  <c r="T202" s="1"/>
  <c r="S202" a="1"/>
  <c r="S202" s="1"/>
  <c r="R202" a="1"/>
  <c r="R202" s="1"/>
  <c r="Q202" a="1"/>
  <c r="Q202" s="1"/>
  <c r="P202" a="1"/>
  <c r="P202" s="1"/>
  <c r="O202" a="1"/>
  <c r="O202" s="1"/>
  <c r="N202" a="1"/>
  <c r="N202" s="1"/>
  <c r="M202" a="1"/>
  <c r="M202" s="1"/>
  <c r="L202" a="1"/>
  <c r="L202" s="1"/>
  <c r="K202" a="1"/>
  <c r="K202" s="1"/>
  <c r="J202" a="1"/>
  <c r="J202" s="1"/>
  <c r="I202" a="1"/>
  <c r="I202" s="1"/>
  <c r="H202" a="1"/>
  <c r="H202" s="1"/>
  <c r="G202" a="1"/>
  <c r="G202" s="1"/>
  <c r="E201"/>
  <c r="AU207"/>
  <c r="AM207" a="1"/>
  <c r="AM207" s="1"/>
  <c r="AL207" a="1"/>
  <c r="AL207" s="1"/>
  <c r="AK207" a="1"/>
  <c r="AK207" s="1"/>
  <c r="AJ207" a="1"/>
  <c r="AJ207" s="1"/>
  <c r="AI207" a="1"/>
  <c r="AI207" s="1"/>
  <c r="AH207" a="1"/>
  <c r="AH207" s="1"/>
  <c r="AG207" a="1"/>
  <c r="AG207" s="1"/>
  <c r="AF207" a="1"/>
  <c r="AF207" s="1"/>
  <c r="AE207" a="1"/>
  <c r="AE207" s="1"/>
  <c r="AD207" a="1"/>
  <c r="AD207" s="1"/>
  <c r="AC207" a="1"/>
  <c r="AC207" s="1"/>
  <c r="AB207" a="1"/>
  <c r="AB207" s="1"/>
  <c r="AA207" a="1"/>
  <c r="AA207" s="1"/>
  <c r="Z207" a="1"/>
  <c r="Z207" s="1"/>
  <c r="Y207" a="1"/>
  <c r="Y207" s="1"/>
  <c r="X207" a="1"/>
  <c r="X207" s="1"/>
  <c r="W207" a="1"/>
  <c r="W207" s="1"/>
  <c r="V207" a="1"/>
  <c r="V207" s="1"/>
  <c r="U207" a="1"/>
  <c r="U207" s="1"/>
  <c r="T207" a="1"/>
  <c r="T207" s="1"/>
  <c r="S207" a="1"/>
  <c r="S207" s="1"/>
  <c r="R207" a="1"/>
  <c r="R207" s="1"/>
  <c r="Q207" a="1"/>
  <c r="Q207" s="1"/>
  <c r="P207" a="1"/>
  <c r="P207" s="1"/>
  <c r="O207" a="1"/>
  <c r="O207" s="1"/>
  <c r="N207" a="1"/>
  <c r="N207" s="1"/>
  <c r="M207" a="1"/>
  <c r="M207" s="1"/>
  <c r="L207" a="1"/>
  <c r="L207" s="1"/>
  <c r="K207" a="1"/>
  <c r="K207" s="1"/>
  <c r="J207" a="1"/>
  <c r="J207" s="1"/>
  <c r="I207" a="1"/>
  <c r="I207" s="1"/>
  <c r="H207" a="1"/>
  <c r="H207" s="1"/>
  <c r="G207" a="1"/>
  <c r="G207" s="1"/>
  <c r="D207"/>
  <c r="AO209" a="1"/>
  <c r="AO209" s="1"/>
  <c r="AP209" s="1"/>
  <c r="AN209" a="1"/>
  <c r="AN209" s="1"/>
  <c r="AM209" a="1"/>
  <c r="AM209" s="1"/>
  <c r="AL209" a="1"/>
  <c r="AL209" s="1"/>
  <c r="AK209" a="1"/>
  <c r="AK209" s="1"/>
  <c r="AJ209" a="1"/>
  <c r="AJ209" s="1"/>
  <c r="AI209" a="1"/>
  <c r="AI209" s="1"/>
  <c r="AH209" a="1"/>
  <c r="AH209" s="1"/>
  <c r="AG209" a="1"/>
  <c r="AG209" s="1"/>
  <c r="AF209" a="1"/>
  <c r="AF209" s="1"/>
  <c r="AE209" a="1"/>
  <c r="AE209" s="1"/>
  <c r="AD209" a="1"/>
  <c r="AD209" s="1"/>
  <c r="AC209" a="1"/>
  <c r="AC209" s="1"/>
  <c r="AB209" a="1"/>
  <c r="AB209" s="1"/>
  <c r="AA209" a="1"/>
  <c r="AA209" s="1"/>
  <c r="Z209" a="1"/>
  <c r="Z209" s="1"/>
  <c r="Y209" a="1"/>
  <c r="Y209" s="1"/>
  <c r="X209" a="1"/>
  <c r="X209" s="1"/>
  <c r="W209" a="1"/>
  <c r="W209" s="1"/>
  <c r="V209" a="1"/>
  <c r="V209" s="1"/>
  <c r="U209" a="1"/>
  <c r="U209" s="1"/>
  <c r="T209" a="1"/>
  <c r="T209" s="1"/>
  <c r="S209" a="1"/>
  <c r="S209" s="1"/>
  <c r="R209" a="1"/>
  <c r="R209" s="1"/>
  <c r="Q209" a="1"/>
  <c r="Q209" s="1"/>
  <c r="P209" a="1"/>
  <c r="P209" s="1"/>
  <c r="O209" a="1"/>
  <c r="O209" s="1"/>
  <c r="N209" a="1"/>
  <c r="N209" s="1"/>
  <c r="M209" a="1"/>
  <c r="M209" s="1"/>
  <c r="L209" a="1"/>
  <c r="L209" s="1"/>
  <c r="K209" a="1"/>
  <c r="K209" s="1"/>
  <c r="J209" a="1"/>
  <c r="J209" s="1"/>
  <c r="I209" a="1"/>
  <c r="I209" s="1"/>
  <c r="H209" a="1"/>
  <c r="H209" s="1"/>
  <c r="G209" a="1"/>
  <c r="G209" s="1"/>
  <c r="AM208" a="1"/>
  <c r="AM208" s="1"/>
  <c r="AL208" a="1"/>
  <c r="AL208" s="1"/>
  <c r="AK208" a="1"/>
  <c r="AK208" s="1"/>
  <c r="AJ208" a="1"/>
  <c r="AJ208" s="1"/>
  <c r="AI208" a="1"/>
  <c r="AI208" s="1"/>
  <c r="AH208" a="1"/>
  <c r="AH208" s="1"/>
  <c r="AG208" a="1"/>
  <c r="AG208" s="1"/>
  <c r="AF208" a="1"/>
  <c r="AF208" s="1"/>
  <c r="AE208" a="1"/>
  <c r="AE208" s="1"/>
  <c r="AD208" a="1"/>
  <c r="AD208" s="1"/>
  <c r="AC208" a="1"/>
  <c r="AC208" s="1"/>
  <c r="AB208" a="1"/>
  <c r="AB208" s="1"/>
  <c r="AA208" a="1"/>
  <c r="AA208" s="1"/>
  <c r="Z208" a="1"/>
  <c r="Z208" s="1"/>
  <c r="Y208" a="1"/>
  <c r="Y208" s="1"/>
  <c r="X208" a="1"/>
  <c r="X208" s="1"/>
  <c r="W208" a="1"/>
  <c r="W208" s="1"/>
  <c r="V208" a="1"/>
  <c r="V208" s="1"/>
  <c r="U208" a="1"/>
  <c r="U208" s="1"/>
  <c r="T208" a="1"/>
  <c r="T208" s="1"/>
  <c r="S208" a="1"/>
  <c r="S208" s="1"/>
  <c r="R208" a="1"/>
  <c r="R208" s="1"/>
  <c r="Q208" a="1"/>
  <c r="Q208" s="1"/>
  <c r="P208" a="1"/>
  <c r="P208" s="1"/>
  <c r="O208" a="1"/>
  <c r="O208" s="1"/>
  <c r="N208" a="1"/>
  <c r="N208" s="1"/>
  <c r="M208" a="1"/>
  <c r="M208" s="1"/>
  <c r="L208" a="1"/>
  <c r="L208" s="1"/>
  <c r="K208" a="1"/>
  <c r="K208" s="1"/>
  <c r="J208" a="1"/>
  <c r="J208" s="1"/>
  <c r="I208" a="1"/>
  <c r="I208" s="1"/>
  <c r="H208" a="1"/>
  <c r="H208" s="1"/>
  <c r="G208" a="1"/>
  <c r="G208" s="1"/>
  <c r="E207"/>
  <c r="AU213"/>
  <c r="AM213" a="1"/>
  <c r="AM213" s="1"/>
  <c r="AL213" a="1"/>
  <c r="AL213" s="1"/>
  <c r="AK213" a="1"/>
  <c r="AK213" s="1"/>
  <c r="AJ213" a="1"/>
  <c r="AJ213" s="1"/>
  <c r="AI213" a="1"/>
  <c r="AI213" s="1"/>
  <c r="AH213" a="1"/>
  <c r="AH213" s="1"/>
  <c r="AG213" a="1"/>
  <c r="AG213" s="1"/>
  <c r="AF213" a="1"/>
  <c r="AF213" s="1"/>
  <c r="AE213" a="1"/>
  <c r="AE213" s="1"/>
  <c r="AD213" a="1"/>
  <c r="AD213" s="1"/>
  <c r="AC213" a="1"/>
  <c r="AC213" s="1"/>
  <c r="AB213" a="1"/>
  <c r="AB213" s="1"/>
  <c r="AA213" a="1"/>
  <c r="AA213" s="1"/>
  <c r="Z213" a="1"/>
  <c r="Z213" s="1"/>
  <c r="Y213" a="1"/>
  <c r="Y213" s="1"/>
  <c r="X213" a="1"/>
  <c r="X213" s="1"/>
  <c r="W213" a="1"/>
  <c r="W213" s="1"/>
  <c r="V213" a="1"/>
  <c r="V213" s="1"/>
  <c r="U213" a="1"/>
  <c r="U213" s="1"/>
  <c r="T213" a="1"/>
  <c r="T213" s="1"/>
  <c r="S213" a="1"/>
  <c r="S213" s="1"/>
  <c r="R213" a="1"/>
  <c r="R213" s="1"/>
  <c r="Q213" a="1"/>
  <c r="Q213" s="1"/>
  <c r="P213" a="1"/>
  <c r="P213" s="1"/>
  <c r="O213" a="1"/>
  <c r="O213" s="1"/>
  <c r="N213" a="1"/>
  <c r="N213" s="1"/>
  <c r="M213" a="1"/>
  <c r="M213" s="1"/>
  <c r="L213" a="1"/>
  <c r="L213" s="1"/>
  <c r="K213" a="1"/>
  <c r="K213" s="1"/>
  <c r="J213" a="1"/>
  <c r="J213" s="1"/>
  <c r="I213" a="1"/>
  <c r="I213" s="1"/>
  <c r="H213" a="1"/>
  <c r="H213" s="1"/>
  <c r="G213" a="1"/>
  <c r="G213" s="1"/>
  <c r="D213"/>
  <c r="AO215" a="1"/>
  <c r="AO215" s="1"/>
  <c r="AP215" s="1"/>
  <c r="AN215" a="1"/>
  <c r="AN215" s="1"/>
  <c r="AM215" a="1"/>
  <c r="AM215" s="1"/>
  <c r="AL215" a="1"/>
  <c r="AL215" s="1"/>
  <c r="AK215" a="1"/>
  <c r="AK215" s="1"/>
  <c r="AJ215" a="1"/>
  <c r="AJ215" s="1"/>
  <c r="AI215" a="1"/>
  <c r="AI215" s="1"/>
  <c r="AH215" a="1"/>
  <c r="AH215" s="1"/>
  <c r="AG215" a="1"/>
  <c r="AG215" s="1"/>
  <c r="AF215" a="1"/>
  <c r="AF215" s="1"/>
  <c r="AE215" a="1"/>
  <c r="AE215" s="1"/>
  <c r="AD215" a="1"/>
  <c r="AD215" s="1"/>
  <c r="AC215" a="1"/>
  <c r="AC215" s="1"/>
  <c r="AB215" a="1"/>
  <c r="AB215" s="1"/>
  <c r="AA215" a="1"/>
  <c r="AA215" s="1"/>
  <c r="Z215" a="1"/>
  <c r="Z215" s="1"/>
  <c r="Y215" a="1"/>
  <c r="Y215" s="1"/>
  <c r="X215" a="1"/>
  <c r="X215" s="1"/>
  <c r="W215" a="1"/>
  <c r="W215" s="1"/>
  <c r="V215" a="1"/>
  <c r="V215" s="1"/>
  <c r="U215" a="1"/>
  <c r="U215" s="1"/>
  <c r="T215" a="1"/>
  <c r="T215" s="1"/>
  <c r="S215" a="1"/>
  <c r="S215" s="1"/>
  <c r="R215" a="1"/>
  <c r="R215" s="1"/>
  <c r="Q215" a="1"/>
  <c r="Q215" s="1"/>
  <c r="P215" a="1"/>
  <c r="P215" s="1"/>
  <c r="O215" a="1"/>
  <c r="O215" s="1"/>
  <c r="N215" a="1"/>
  <c r="N215" s="1"/>
  <c r="M215" a="1"/>
  <c r="M215" s="1"/>
  <c r="L215" a="1"/>
  <c r="L215" s="1"/>
  <c r="K215" a="1"/>
  <c r="K215" s="1"/>
  <c r="J215" a="1"/>
  <c r="J215" s="1"/>
  <c r="I215" a="1"/>
  <c r="I215" s="1"/>
  <c r="H215" a="1"/>
  <c r="H215" s="1"/>
  <c r="G215" a="1"/>
  <c r="G215" s="1"/>
  <c r="AM214" a="1"/>
  <c r="AM214" s="1"/>
  <c r="AL214" a="1"/>
  <c r="AL214" s="1"/>
  <c r="AK214" a="1"/>
  <c r="AK214" s="1"/>
  <c r="AJ214" a="1"/>
  <c r="AJ214" s="1"/>
  <c r="AI214" a="1"/>
  <c r="AI214" s="1"/>
  <c r="AH214" a="1"/>
  <c r="AH214" s="1"/>
  <c r="AG214" a="1"/>
  <c r="AG214" s="1"/>
  <c r="AF214" a="1"/>
  <c r="AF214" s="1"/>
  <c r="AE214" a="1"/>
  <c r="AE214" s="1"/>
  <c r="AD214" a="1"/>
  <c r="AD214" s="1"/>
  <c r="AC214" a="1"/>
  <c r="AC214" s="1"/>
  <c r="AB214" a="1"/>
  <c r="AB214" s="1"/>
  <c r="AA214" a="1"/>
  <c r="AA214" s="1"/>
  <c r="Z214" a="1"/>
  <c r="Z214" s="1"/>
  <c r="Y214" a="1"/>
  <c r="Y214" s="1"/>
  <c r="X214" a="1"/>
  <c r="X214" s="1"/>
  <c r="W214" a="1"/>
  <c r="W214" s="1"/>
  <c r="V214" a="1"/>
  <c r="V214" s="1"/>
  <c r="U214" a="1"/>
  <c r="U214" s="1"/>
  <c r="T214" a="1"/>
  <c r="T214" s="1"/>
  <c r="S214" a="1"/>
  <c r="S214" s="1"/>
  <c r="R214" a="1"/>
  <c r="R214" s="1"/>
  <c r="Q214" a="1"/>
  <c r="Q214" s="1"/>
  <c r="P214" a="1"/>
  <c r="P214" s="1"/>
  <c r="O214" a="1"/>
  <c r="O214" s="1"/>
  <c r="N214" a="1"/>
  <c r="N214" s="1"/>
  <c r="M214" a="1"/>
  <c r="M214" s="1"/>
  <c r="L214" a="1"/>
  <c r="L214" s="1"/>
  <c r="K214" a="1"/>
  <c r="K214" s="1"/>
  <c r="J214" a="1"/>
  <c r="J214" s="1"/>
  <c r="I214" a="1"/>
  <c r="I214" s="1"/>
  <c r="H214" a="1"/>
  <c r="H214" s="1"/>
  <c r="G214" a="1"/>
  <c r="G214" s="1"/>
  <c r="E213"/>
  <c r="AO239" a="1"/>
  <c r="AO239" s="1"/>
  <c r="AP239" s="1"/>
  <c r="AN239" a="1"/>
  <c r="AN239" s="1"/>
  <c r="AM239" a="1"/>
  <c r="AM239" s="1"/>
  <c r="AL239" a="1"/>
  <c r="AL239" s="1"/>
  <c r="AK239" a="1"/>
  <c r="AK239" s="1"/>
  <c r="AJ239" a="1"/>
  <c r="AJ239" s="1"/>
  <c r="AI239" a="1"/>
  <c r="AI239" s="1"/>
  <c r="AH239" a="1"/>
  <c r="AH239" s="1"/>
  <c r="AG239" a="1"/>
  <c r="AG239" s="1"/>
  <c r="AF239" a="1"/>
  <c r="AF239" s="1"/>
  <c r="AE239" a="1"/>
  <c r="AE239" s="1"/>
  <c r="AD239" a="1"/>
  <c r="AD239" s="1"/>
  <c r="AC239" a="1"/>
  <c r="AC239" s="1"/>
  <c r="AB239" a="1"/>
  <c r="AB239" s="1"/>
  <c r="AA239" a="1"/>
  <c r="AA239" s="1"/>
  <c r="Z239" a="1"/>
  <c r="Z239" s="1"/>
  <c r="Y239" a="1"/>
  <c r="Y239" s="1"/>
  <c r="X239" a="1"/>
  <c r="X239" s="1"/>
  <c r="W239" a="1"/>
  <c r="W239" s="1"/>
  <c r="V239" a="1"/>
  <c r="V239" s="1"/>
  <c r="U239" a="1"/>
  <c r="U239" s="1"/>
  <c r="T239" a="1"/>
  <c r="T239" s="1"/>
  <c r="S239" a="1"/>
  <c r="S239" s="1"/>
  <c r="R239" a="1"/>
  <c r="R239" s="1"/>
  <c r="Q239" a="1"/>
  <c r="Q239" s="1"/>
  <c r="P239" a="1"/>
  <c r="P239" s="1"/>
  <c r="O239" a="1"/>
  <c r="O239" s="1"/>
  <c r="N239" a="1"/>
  <c r="N239" s="1"/>
  <c r="M239" a="1"/>
  <c r="M239" s="1"/>
  <c r="L239" a="1"/>
  <c r="L239" s="1"/>
  <c r="K239" a="1"/>
  <c r="K239" s="1"/>
  <c r="J239" a="1"/>
  <c r="J239" s="1"/>
  <c r="I239" a="1"/>
  <c r="I239" s="1"/>
  <c r="H239" a="1"/>
  <c r="H239" s="1"/>
  <c r="G239" a="1"/>
  <c r="G239" s="1"/>
  <c r="AM238" a="1"/>
  <c r="AM238" s="1"/>
  <c r="AL238" a="1"/>
  <c r="AL238" s="1"/>
  <c r="AK238" a="1"/>
  <c r="AK238" s="1"/>
  <c r="AJ238" a="1"/>
  <c r="AJ238" s="1"/>
  <c r="AI238" a="1"/>
  <c r="AI238" s="1"/>
  <c r="AH238" a="1"/>
  <c r="AH238" s="1"/>
  <c r="AG238" a="1"/>
  <c r="AG238" s="1"/>
  <c r="AF238" a="1"/>
  <c r="AF238" s="1"/>
  <c r="AE238" a="1"/>
  <c r="AE238" s="1"/>
  <c r="AD238" a="1"/>
  <c r="AD238" s="1"/>
  <c r="AC238" a="1"/>
  <c r="AC238" s="1"/>
  <c r="AB238" a="1"/>
  <c r="AB238" s="1"/>
  <c r="AA238" a="1"/>
  <c r="AA238" s="1"/>
  <c r="Z238" a="1"/>
  <c r="Z238" s="1"/>
  <c r="Y238" a="1"/>
  <c r="Y238" s="1"/>
  <c r="X238" a="1"/>
  <c r="X238" s="1"/>
  <c r="W238" a="1"/>
  <c r="W238" s="1"/>
  <c r="V238" a="1"/>
  <c r="V238" s="1"/>
  <c r="U238" a="1"/>
  <c r="U238" s="1"/>
  <c r="T238" a="1"/>
  <c r="T238" s="1"/>
  <c r="S238" a="1"/>
  <c r="S238" s="1"/>
  <c r="R238" a="1"/>
  <c r="R238" s="1"/>
  <c r="Q238" a="1"/>
  <c r="Q238" s="1"/>
  <c r="P238" a="1"/>
  <c r="P238" s="1"/>
  <c r="O238" a="1"/>
  <c r="O238" s="1"/>
  <c r="N238" a="1"/>
  <c r="N238" s="1"/>
  <c r="M238" a="1"/>
  <c r="M238" s="1"/>
  <c r="L238" a="1"/>
  <c r="L238" s="1"/>
  <c r="K238" a="1"/>
  <c r="K238" s="1"/>
  <c r="J238" a="1"/>
  <c r="J238" s="1"/>
  <c r="I238" a="1"/>
  <c r="I238" s="1"/>
  <c r="H238" a="1"/>
  <c r="H238" s="1"/>
  <c r="G238" a="1"/>
  <c r="G238" s="1"/>
  <c r="E237"/>
  <c r="AU237"/>
  <c r="AM237" a="1"/>
  <c r="AM237" s="1"/>
  <c r="AL237" a="1"/>
  <c r="AL237" s="1"/>
  <c r="AK237" a="1"/>
  <c r="AK237" s="1"/>
  <c r="AJ237" a="1"/>
  <c r="AJ237" s="1"/>
  <c r="AI237" a="1"/>
  <c r="AI237" s="1"/>
  <c r="AH237" a="1"/>
  <c r="AH237" s="1"/>
  <c r="AG237" a="1"/>
  <c r="AG237" s="1"/>
  <c r="AF237" a="1"/>
  <c r="AF237" s="1"/>
  <c r="AE237" a="1"/>
  <c r="AE237" s="1"/>
  <c r="AD237" a="1"/>
  <c r="AD237" s="1"/>
  <c r="AC237" a="1"/>
  <c r="AC237" s="1"/>
  <c r="AB237" a="1"/>
  <c r="AB237" s="1"/>
  <c r="AA237" a="1"/>
  <c r="AA237" s="1"/>
  <c r="Z237" a="1"/>
  <c r="Z237" s="1"/>
  <c r="Y237" a="1"/>
  <c r="Y237" s="1"/>
  <c r="X237" a="1"/>
  <c r="X237" s="1"/>
  <c r="W237" a="1"/>
  <c r="W237" s="1"/>
  <c r="V237" a="1"/>
  <c r="V237" s="1"/>
  <c r="U237" a="1"/>
  <c r="U237" s="1"/>
  <c r="T237" a="1"/>
  <c r="T237" s="1"/>
  <c r="S237" a="1"/>
  <c r="S237" s="1"/>
  <c r="R237" a="1"/>
  <c r="R237" s="1"/>
  <c r="Q237" a="1"/>
  <c r="Q237" s="1"/>
  <c r="P237" a="1"/>
  <c r="P237" s="1"/>
  <c r="O237" a="1"/>
  <c r="O237" s="1"/>
  <c r="N237" a="1"/>
  <c r="N237" s="1"/>
  <c r="M237" a="1"/>
  <c r="M237" s="1"/>
  <c r="L237" a="1"/>
  <c r="L237" s="1"/>
  <c r="K237" a="1"/>
  <c r="K237" s="1"/>
  <c r="J237" a="1"/>
  <c r="J237" s="1"/>
  <c r="I237" a="1"/>
  <c r="I237" s="1"/>
  <c r="H237" a="1"/>
  <c r="H237" s="1"/>
  <c r="G237" a="1"/>
  <c r="G237" s="1"/>
  <c r="D237"/>
  <c r="AO245" a="1"/>
  <c r="AO245" s="1"/>
  <c r="AP245" s="1"/>
  <c r="AN245" a="1"/>
  <c r="AN245" s="1"/>
  <c r="AM245" a="1"/>
  <c r="AM245" s="1"/>
  <c r="AL245" a="1"/>
  <c r="AL245" s="1"/>
  <c r="AK245" a="1"/>
  <c r="AK245" s="1"/>
  <c r="AJ245" a="1"/>
  <c r="AJ245" s="1"/>
  <c r="AI245" a="1"/>
  <c r="AI245" s="1"/>
  <c r="AH245" a="1"/>
  <c r="AH245" s="1"/>
  <c r="AG245" a="1"/>
  <c r="AG245" s="1"/>
  <c r="AF245" a="1"/>
  <c r="AF245" s="1"/>
  <c r="AE245" a="1"/>
  <c r="AE245" s="1"/>
  <c r="AD245" a="1"/>
  <c r="AD245" s="1"/>
  <c r="AC245" a="1"/>
  <c r="AC245" s="1"/>
  <c r="AB245" a="1"/>
  <c r="AB245" s="1"/>
  <c r="AA245" a="1"/>
  <c r="AA245" s="1"/>
  <c r="Z245" a="1"/>
  <c r="Z245" s="1"/>
  <c r="Y245" a="1"/>
  <c r="Y245" s="1"/>
  <c r="X245" a="1"/>
  <c r="X245" s="1"/>
  <c r="W245" a="1"/>
  <c r="W245" s="1"/>
  <c r="V245" a="1"/>
  <c r="V245" s="1"/>
  <c r="U245" a="1"/>
  <c r="U245" s="1"/>
  <c r="T245" a="1"/>
  <c r="T245" s="1"/>
  <c r="S245" a="1"/>
  <c r="S245" s="1"/>
  <c r="R245" a="1"/>
  <c r="R245" s="1"/>
  <c r="Q245" a="1"/>
  <c r="Q245" s="1"/>
  <c r="P245" a="1"/>
  <c r="P245" s="1"/>
  <c r="O245" a="1"/>
  <c r="O245" s="1"/>
  <c r="N245" a="1"/>
  <c r="N245" s="1"/>
  <c r="M245" a="1"/>
  <c r="M245" s="1"/>
  <c r="L245" a="1"/>
  <c r="L245" s="1"/>
  <c r="K245" a="1"/>
  <c r="K245" s="1"/>
  <c r="J245" a="1"/>
  <c r="J245" s="1"/>
  <c r="I245" a="1"/>
  <c r="I245" s="1"/>
  <c r="H245" a="1"/>
  <c r="H245" s="1"/>
  <c r="G245" a="1"/>
  <c r="G245" s="1"/>
  <c r="AM244" a="1"/>
  <c r="AM244" s="1"/>
  <c r="AL244" a="1"/>
  <c r="AL244" s="1"/>
  <c r="AK244" a="1"/>
  <c r="AK244" s="1"/>
  <c r="AJ244" a="1"/>
  <c r="AJ244" s="1"/>
  <c r="AI244" a="1"/>
  <c r="AI244" s="1"/>
  <c r="AH244" a="1"/>
  <c r="AH244" s="1"/>
  <c r="AG244" a="1"/>
  <c r="AG244" s="1"/>
  <c r="AF244" a="1"/>
  <c r="AF244" s="1"/>
  <c r="AE244" a="1"/>
  <c r="AE244" s="1"/>
  <c r="AD244" a="1"/>
  <c r="AD244" s="1"/>
  <c r="AC244" a="1"/>
  <c r="AC244" s="1"/>
  <c r="AB244" a="1"/>
  <c r="AB244" s="1"/>
  <c r="AA244" a="1"/>
  <c r="AA244" s="1"/>
  <c r="Z244" a="1"/>
  <c r="Z244" s="1"/>
  <c r="Y244" a="1"/>
  <c r="Y244" s="1"/>
  <c r="X244" a="1"/>
  <c r="X244" s="1"/>
  <c r="W244" a="1"/>
  <c r="W244" s="1"/>
  <c r="V244" a="1"/>
  <c r="V244" s="1"/>
  <c r="U244" a="1"/>
  <c r="U244" s="1"/>
  <c r="T244" a="1"/>
  <c r="T244" s="1"/>
  <c r="S244" a="1"/>
  <c r="S244" s="1"/>
  <c r="R244" a="1"/>
  <c r="R244" s="1"/>
  <c r="Q244" a="1"/>
  <c r="Q244" s="1"/>
  <c r="P244" a="1"/>
  <c r="P244" s="1"/>
  <c r="O244" a="1"/>
  <c r="O244" s="1"/>
  <c r="N244" a="1"/>
  <c r="N244" s="1"/>
  <c r="M244" a="1"/>
  <c r="M244" s="1"/>
  <c r="L244" a="1"/>
  <c r="L244" s="1"/>
  <c r="K244" a="1"/>
  <c r="K244" s="1"/>
  <c r="J244" a="1"/>
  <c r="J244" s="1"/>
  <c r="I244" a="1"/>
  <c r="I244" s="1"/>
  <c r="H244" a="1"/>
  <c r="H244" s="1"/>
  <c r="G244" a="1"/>
  <c r="G244" s="1"/>
  <c r="E243"/>
  <c r="AU243"/>
  <c r="AM243" a="1"/>
  <c r="AM243" s="1"/>
  <c r="AL243" a="1"/>
  <c r="AL243" s="1"/>
  <c r="AK243" a="1"/>
  <c r="AK243" s="1"/>
  <c r="AJ243" a="1"/>
  <c r="AJ243" s="1"/>
  <c r="AI243" a="1"/>
  <c r="AI243" s="1"/>
  <c r="AH243" a="1"/>
  <c r="AH243" s="1"/>
  <c r="AG243" a="1"/>
  <c r="AG243" s="1"/>
  <c r="AF243" a="1"/>
  <c r="AF243" s="1"/>
  <c r="AE243" a="1"/>
  <c r="AE243" s="1"/>
  <c r="AD243" a="1"/>
  <c r="AD243" s="1"/>
  <c r="AC243" a="1"/>
  <c r="AC243" s="1"/>
  <c r="AB243" a="1"/>
  <c r="AB243" s="1"/>
  <c r="AA243" a="1"/>
  <c r="AA243" s="1"/>
  <c r="Z243" a="1"/>
  <c r="Z243" s="1"/>
  <c r="Y243" a="1"/>
  <c r="Y243" s="1"/>
  <c r="X243" a="1"/>
  <c r="X243" s="1"/>
  <c r="W243" a="1"/>
  <c r="W243" s="1"/>
  <c r="V243" a="1"/>
  <c r="V243" s="1"/>
  <c r="U243" a="1"/>
  <c r="U243" s="1"/>
  <c r="T243" a="1"/>
  <c r="T243" s="1"/>
  <c r="S243" a="1"/>
  <c r="S243" s="1"/>
  <c r="R243" a="1"/>
  <c r="R243" s="1"/>
  <c r="Q243" a="1"/>
  <c r="Q243" s="1"/>
  <c r="P243" a="1"/>
  <c r="P243" s="1"/>
  <c r="O243" a="1"/>
  <c r="O243" s="1"/>
  <c r="N243" a="1"/>
  <c r="N243" s="1"/>
  <c r="M243" a="1"/>
  <c r="M243" s="1"/>
  <c r="L243" a="1"/>
  <c r="L243" s="1"/>
  <c r="K243" a="1"/>
  <c r="K243" s="1"/>
  <c r="J243" a="1"/>
  <c r="J243" s="1"/>
  <c r="I243" a="1"/>
  <c r="I243" s="1"/>
  <c r="H243" a="1"/>
  <c r="H243" s="1"/>
  <c r="G243" a="1"/>
  <c r="G243" s="1"/>
  <c r="D243"/>
  <c r="AO251" a="1"/>
  <c r="AO251" s="1"/>
  <c r="AP251" s="1"/>
  <c r="AN251" a="1"/>
  <c r="AN251" s="1"/>
  <c r="AM251" a="1"/>
  <c r="AM251" s="1"/>
  <c r="AL251" a="1"/>
  <c r="AL251" s="1"/>
  <c r="AK251" a="1"/>
  <c r="AK251" s="1"/>
  <c r="AJ251" a="1"/>
  <c r="AJ251" s="1"/>
  <c r="AI251" a="1"/>
  <c r="AI251" s="1"/>
  <c r="AH251" a="1"/>
  <c r="AH251" s="1"/>
  <c r="AG251" a="1"/>
  <c r="AG251" s="1"/>
  <c r="AF251" a="1"/>
  <c r="AF251" s="1"/>
  <c r="AE251" a="1"/>
  <c r="AE251" s="1"/>
  <c r="AD251" a="1"/>
  <c r="AD251" s="1"/>
  <c r="AC251" a="1"/>
  <c r="AC251" s="1"/>
  <c r="AB251" a="1"/>
  <c r="AB251" s="1"/>
  <c r="AA251" a="1"/>
  <c r="AA251" s="1"/>
  <c r="Z251" a="1"/>
  <c r="Z251" s="1"/>
  <c r="Y251" a="1"/>
  <c r="Y251" s="1"/>
  <c r="X251" a="1"/>
  <c r="X251" s="1"/>
  <c r="W251" a="1"/>
  <c r="W251" s="1"/>
  <c r="V251" a="1"/>
  <c r="V251" s="1"/>
  <c r="U251" a="1"/>
  <c r="U251" s="1"/>
  <c r="T251" a="1"/>
  <c r="T251" s="1"/>
  <c r="S251" a="1"/>
  <c r="S251" s="1"/>
  <c r="R251" a="1"/>
  <c r="R251" s="1"/>
  <c r="Q251" a="1"/>
  <c r="Q251" s="1"/>
  <c r="P251" a="1"/>
  <c r="P251" s="1"/>
  <c r="O251" a="1"/>
  <c r="O251" s="1"/>
  <c r="N251" a="1"/>
  <c r="N251" s="1"/>
  <c r="M251" a="1"/>
  <c r="M251" s="1"/>
  <c r="L251" a="1"/>
  <c r="L251" s="1"/>
  <c r="K251" a="1"/>
  <c r="K251" s="1"/>
  <c r="J251" a="1"/>
  <c r="J251" s="1"/>
  <c r="I251" a="1"/>
  <c r="I251" s="1"/>
  <c r="H251" a="1"/>
  <c r="H251" s="1"/>
  <c r="G251" a="1"/>
  <c r="G251" s="1"/>
  <c r="AM250" a="1"/>
  <c r="AM250" s="1"/>
  <c r="AL250" a="1"/>
  <c r="AL250" s="1"/>
  <c r="AK250" a="1"/>
  <c r="AK250" s="1"/>
  <c r="AJ250" a="1"/>
  <c r="AJ250" s="1"/>
  <c r="AI250" a="1"/>
  <c r="AI250" s="1"/>
  <c r="AH250" a="1"/>
  <c r="AH250" s="1"/>
  <c r="AG250" a="1"/>
  <c r="AG250" s="1"/>
  <c r="AF250" a="1"/>
  <c r="AF250" s="1"/>
  <c r="AE250" a="1"/>
  <c r="AE250" s="1"/>
  <c r="AD250" a="1"/>
  <c r="AD250" s="1"/>
  <c r="AC250" a="1"/>
  <c r="AC250" s="1"/>
  <c r="AB250" a="1"/>
  <c r="AB250" s="1"/>
  <c r="AA250" a="1"/>
  <c r="AA250" s="1"/>
  <c r="Z250" a="1"/>
  <c r="Z250" s="1"/>
  <c r="Y250" a="1"/>
  <c r="Y250" s="1"/>
  <c r="X250" a="1"/>
  <c r="X250" s="1"/>
  <c r="W250" a="1"/>
  <c r="W250" s="1"/>
  <c r="V250" a="1"/>
  <c r="V250" s="1"/>
  <c r="U250" a="1"/>
  <c r="U250" s="1"/>
  <c r="T250" a="1"/>
  <c r="T250" s="1"/>
  <c r="S250" a="1"/>
  <c r="S250" s="1"/>
  <c r="R250" a="1"/>
  <c r="R250" s="1"/>
  <c r="Q250" a="1"/>
  <c r="Q250" s="1"/>
  <c r="P250" a="1"/>
  <c r="P250" s="1"/>
  <c r="O250" a="1"/>
  <c r="O250" s="1"/>
  <c r="N250" a="1"/>
  <c r="N250" s="1"/>
  <c r="M250" a="1"/>
  <c r="M250" s="1"/>
  <c r="L250" a="1"/>
  <c r="L250" s="1"/>
  <c r="K250" a="1"/>
  <c r="K250" s="1"/>
  <c r="J250" a="1"/>
  <c r="J250" s="1"/>
  <c r="I250" a="1"/>
  <c r="I250" s="1"/>
  <c r="H250" a="1"/>
  <c r="H250" s="1"/>
  <c r="G250" a="1"/>
  <c r="G250" s="1"/>
  <c r="E249"/>
  <c r="AU249"/>
  <c r="AM249" a="1"/>
  <c r="AM249" s="1"/>
  <c r="AL249" a="1"/>
  <c r="AL249" s="1"/>
  <c r="AK249" a="1"/>
  <c r="AK249" s="1"/>
  <c r="AJ249" a="1"/>
  <c r="AJ249" s="1"/>
  <c r="AI249" a="1"/>
  <c r="AI249" s="1"/>
  <c r="AH249" a="1"/>
  <c r="AH249" s="1"/>
  <c r="AG249" a="1"/>
  <c r="AG249" s="1"/>
  <c r="AF249" a="1"/>
  <c r="AF249" s="1"/>
  <c r="AE249" a="1"/>
  <c r="AE249" s="1"/>
  <c r="AD249" a="1"/>
  <c r="AD249" s="1"/>
  <c r="AC249" a="1"/>
  <c r="AC249" s="1"/>
  <c r="AB249" a="1"/>
  <c r="AB249" s="1"/>
  <c r="AA249" a="1"/>
  <c r="AA249" s="1"/>
  <c r="Z249" a="1"/>
  <c r="Z249" s="1"/>
  <c r="Y249" a="1"/>
  <c r="Y249" s="1"/>
  <c r="X249" a="1"/>
  <c r="X249" s="1"/>
  <c r="W249" a="1"/>
  <c r="W249" s="1"/>
  <c r="V249" a="1"/>
  <c r="V249" s="1"/>
  <c r="U249" a="1"/>
  <c r="U249" s="1"/>
  <c r="T249" a="1"/>
  <c r="T249" s="1"/>
  <c r="S249" a="1"/>
  <c r="S249" s="1"/>
  <c r="R249" a="1"/>
  <c r="R249" s="1"/>
  <c r="Q249" a="1"/>
  <c r="Q249" s="1"/>
  <c r="P249" a="1"/>
  <c r="P249" s="1"/>
  <c r="O249" a="1"/>
  <c r="O249" s="1"/>
  <c r="N249" a="1"/>
  <c r="N249" s="1"/>
  <c r="M249" a="1"/>
  <c r="M249" s="1"/>
  <c r="L249" a="1"/>
  <c r="L249" s="1"/>
  <c r="K249" a="1"/>
  <c r="K249" s="1"/>
  <c r="J249" a="1"/>
  <c r="J249" s="1"/>
  <c r="I249" a="1"/>
  <c r="I249" s="1"/>
  <c r="H249" a="1"/>
  <c r="H249" s="1"/>
  <c r="G249" a="1"/>
  <c r="G249" s="1"/>
  <c r="D249"/>
  <c r="AO257" a="1"/>
  <c r="AO257" s="1"/>
  <c r="AP257" s="1"/>
  <c r="AN257" a="1"/>
  <c r="AN257" s="1"/>
  <c r="AM257" a="1"/>
  <c r="AM257" s="1"/>
  <c r="AL257" a="1"/>
  <c r="AL257" s="1"/>
  <c r="AK257" a="1"/>
  <c r="AK257" s="1"/>
  <c r="AJ257" a="1"/>
  <c r="AJ257" s="1"/>
  <c r="AI257" a="1"/>
  <c r="AI257" s="1"/>
  <c r="AH257" a="1"/>
  <c r="AH257" s="1"/>
  <c r="AG257" a="1"/>
  <c r="AG257" s="1"/>
  <c r="AF257" a="1"/>
  <c r="AF257" s="1"/>
  <c r="AE257" a="1"/>
  <c r="AE257" s="1"/>
  <c r="AD257" a="1"/>
  <c r="AD257" s="1"/>
  <c r="AC257" a="1"/>
  <c r="AC257" s="1"/>
  <c r="AB257" a="1"/>
  <c r="AB257" s="1"/>
  <c r="AA257" a="1"/>
  <c r="AA257" s="1"/>
  <c r="Z257" a="1"/>
  <c r="Z257" s="1"/>
  <c r="Y257" a="1"/>
  <c r="Y257" s="1"/>
  <c r="X257" a="1"/>
  <c r="X257" s="1"/>
  <c r="W257" a="1"/>
  <c r="W257" s="1"/>
  <c r="V257" a="1"/>
  <c r="V257" s="1"/>
  <c r="U257" a="1"/>
  <c r="U257" s="1"/>
  <c r="T257" a="1"/>
  <c r="T257" s="1"/>
  <c r="S257" a="1"/>
  <c r="S257" s="1"/>
  <c r="R257" a="1"/>
  <c r="R257" s="1"/>
  <c r="Q257" a="1"/>
  <c r="Q257" s="1"/>
  <c r="P257" a="1"/>
  <c r="P257" s="1"/>
  <c r="O257" a="1"/>
  <c r="O257" s="1"/>
  <c r="N257" a="1"/>
  <c r="N257" s="1"/>
  <c r="M257" a="1"/>
  <c r="M257" s="1"/>
  <c r="L257" a="1"/>
  <c r="L257" s="1"/>
  <c r="K257" a="1"/>
  <c r="K257" s="1"/>
  <c r="J257" a="1"/>
  <c r="J257" s="1"/>
  <c r="I257" a="1"/>
  <c r="I257" s="1"/>
  <c r="H257" a="1"/>
  <c r="H257" s="1"/>
  <c r="G257" a="1"/>
  <c r="G257" s="1"/>
  <c r="AM256" a="1"/>
  <c r="AM256" s="1"/>
  <c r="AL256" a="1"/>
  <c r="AL256" s="1"/>
  <c r="AK256" a="1"/>
  <c r="AK256" s="1"/>
  <c r="AJ256" a="1"/>
  <c r="AJ256" s="1"/>
  <c r="AI256" a="1"/>
  <c r="AI256" s="1"/>
  <c r="AH256" a="1"/>
  <c r="AH256" s="1"/>
  <c r="AG256" a="1"/>
  <c r="AG256" s="1"/>
  <c r="AF256" a="1"/>
  <c r="AF256" s="1"/>
  <c r="AE256" a="1"/>
  <c r="AE256" s="1"/>
  <c r="AD256" a="1"/>
  <c r="AD256" s="1"/>
  <c r="AC256" a="1"/>
  <c r="AC256" s="1"/>
  <c r="AB256" a="1"/>
  <c r="AB256" s="1"/>
  <c r="AA256" a="1"/>
  <c r="AA256" s="1"/>
  <c r="Z256" a="1"/>
  <c r="Z256" s="1"/>
  <c r="Y256" a="1"/>
  <c r="Y256" s="1"/>
  <c r="X256" a="1"/>
  <c r="X256" s="1"/>
  <c r="W256" a="1"/>
  <c r="W256" s="1"/>
  <c r="V256" a="1"/>
  <c r="V256" s="1"/>
  <c r="U256" a="1"/>
  <c r="U256" s="1"/>
  <c r="T256" a="1"/>
  <c r="T256" s="1"/>
  <c r="S256" a="1"/>
  <c r="S256" s="1"/>
  <c r="R256" a="1"/>
  <c r="R256" s="1"/>
  <c r="Q256" a="1"/>
  <c r="Q256" s="1"/>
  <c r="P256" a="1"/>
  <c r="P256" s="1"/>
  <c r="O256" a="1"/>
  <c r="O256" s="1"/>
  <c r="N256" a="1"/>
  <c r="N256" s="1"/>
  <c r="M256" a="1"/>
  <c r="M256" s="1"/>
  <c r="L256" a="1"/>
  <c r="L256" s="1"/>
  <c r="K256" a="1"/>
  <c r="K256" s="1"/>
  <c r="J256" a="1"/>
  <c r="J256" s="1"/>
  <c r="I256" a="1"/>
  <c r="I256" s="1"/>
  <c r="H256" a="1"/>
  <c r="H256" s="1"/>
  <c r="G256" a="1"/>
  <c r="G256" s="1"/>
  <c r="E255"/>
  <c r="AU255"/>
  <c r="AM255" a="1"/>
  <c r="AM255" s="1"/>
  <c r="AL255" a="1"/>
  <c r="AL255" s="1"/>
  <c r="AK255" a="1"/>
  <c r="AK255" s="1"/>
  <c r="AJ255" a="1"/>
  <c r="AJ255" s="1"/>
  <c r="AI255" a="1"/>
  <c r="AI255" s="1"/>
  <c r="AH255" a="1"/>
  <c r="AH255" s="1"/>
  <c r="AG255" a="1"/>
  <c r="AG255" s="1"/>
  <c r="AF255" a="1"/>
  <c r="AF255" s="1"/>
  <c r="AE255" a="1"/>
  <c r="AE255" s="1"/>
  <c r="AD255" a="1"/>
  <c r="AD255" s="1"/>
  <c r="AC255" a="1"/>
  <c r="AC255" s="1"/>
  <c r="AB255" a="1"/>
  <c r="AB255" s="1"/>
  <c r="AA255" a="1"/>
  <c r="AA255" s="1"/>
  <c r="Z255" a="1"/>
  <c r="Z255" s="1"/>
  <c r="Y255" a="1"/>
  <c r="Y255" s="1"/>
  <c r="X255" a="1"/>
  <c r="X255" s="1"/>
  <c r="W255" a="1"/>
  <c r="W255" s="1"/>
  <c r="V255" a="1"/>
  <c r="V255" s="1"/>
  <c r="U255" a="1"/>
  <c r="U255" s="1"/>
  <c r="T255" a="1"/>
  <c r="T255" s="1"/>
  <c r="S255" a="1"/>
  <c r="S255" s="1"/>
  <c r="R255" a="1"/>
  <c r="R255" s="1"/>
  <c r="Q255" a="1"/>
  <c r="Q255" s="1"/>
  <c r="P255" a="1"/>
  <c r="P255" s="1"/>
  <c r="O255" a="1"/>
  <c r="O255" s="1"/>
  <c r="N255" a="1"/>
  <c r="N255" s="1"/>
  <c r="M255" a="1"/>
  <c r="M255" s="1"/>
  <c r="L255" a="1"/>
  <c r="L255" s="1"/>
  <c r="K255" a="1"/>
  <c r="K255" s="1"/>
  <c r="J255" a="1"/>
  <c r="J255" s="1"/>
  <c r="I255" a="1"/>
  <c r="I255" s="1"/>
  <c r="H255" a="1"/>
  <c r="H255" s="1"/>
  <c r="G255" a="1"/>
  <c r="G255" s="1"/>
  <c r="D255"/>
  <c r="AU278"/>
  <c r="AM278" a="1"/>
  <c r="AM278" s="1"/>
  <c r="AL278" a="1"/>
  <c r="AL278" s="1"/>
  <c r="AK278" a="1"/>
  <c r="AK278" s="1"/>
  <c r="AJ278" a="1"/>
  <c r="AJ278" s="1"/>
  <c r="AI278" a="1"/>
  <c r="AI278" s="1"/>
  <c r="AH278" a="1"/>
  <c r="AH278" s="1"/>
  <c r="AG278" a="1"/>
  <c r="AG278" s="1"/>
  <c r="AF278" a="1"/>
  <c r="AF278" s="1"/>
  <c r="AE278" a="1"/>
  <c r="AE278" s="1"/>
  <c r="AD278" a="1"/>
  <c r="AD278" s="1"/>
  <c r="AC278" a="1"/>
  <c r="AC278" s="1"/>
  <c r="AB278" a="1"/>
  <c r="AB278" s="1"/>
  <c r="AA278" a="1"/>
  <c r="AA278" s="1"/>
  <c r="Z278" a="1"/>
  <c r="Z278" s="1"/>
  <c r="Y278" a="1"/>
  <c r="Y278" s="1"/>
  <c r="X278" a="1"/>
  <c r="X278" s="1"/>
  <c r="W278" a="1"/>
  <c r="W278" s="1"/>
  <c r="V278" a="1"/>
  <c r="V278" s="1"/>
  <c r="U278" a="1"/>
  <c r="U278" s="1"/>
  <c r="T278" a="1"/>
  <c r="T278" s="1"/>
  <c r="S278" a="1"/>
  <c r="S278" s="1"/>
  <c r="R278" a="1"/>
  <c r="R278" s="1"/>
  <c r="Q278" a="1"/>
  <c r="Q278" s="1"/>
  <c r="P278" a="1"/>
  <c r="P278" s="1"/>
  <c r="O278" a="1"/>
  <c r="O278" s="1"/>
  <c r="N278" a="1"/>
  <c r="N278" s="1"/>
  <c r="M278" a="1"/>
  <c r="M278" s="1"/>
  <c r="L278" a="1"/>
  <c r="L278" s="1"/>
  <c r="K278" a="1"/>
  <c r="K278" s="1"/>
  <c r="J278" a="1"/>
  <c r="J278" s="1"/>
  <c r="I278" a="1"/>
  <c r="I278" s="1"/>
  <c r="H278" a="1"/>
  <c r="H278" s="1"/>
  <c r="G278" a="1"/>
  <c r="G278" s="1"/>
  <c r="D278"/>
  <c r="AO280" a="1"/>
  <c r="AO280" s="1"/>
  <c r="AP280" s="1"/>
  <c r="AN280" a="1"/>
  <c r="AN280" s="1"/>
  <c r="AM280" a="1"/>
  <c r="AM280" s="1"/>
  <c r="AL280" a="1"/>
  <c r="AL280" s="1"/>
  <c r="AK280" a="1"/>
  <c r="AK280" s="1"/>
  <c r="AJ280" a="1"/>
  <c r="AJ280" s="1"/>
  <c r="AI280" a="1"/>
  <c r="AI280" s="1"/>
  <c r="AH280" a="1"/>
  <c r="AH280" s="1"/>
  <c r="AG280" a="1"/>
  <c r="AG280" s="1"/>
  <c r="AF280" a="1"/>
  <c r="AF280" s="1"/>
  <c r="AE280" a="1"/>
  <c r="AE280" s="1"/>
  <c r="AD280" a="1"/>
  <c r="AD280" s="1"/>
  <c r="AC280" a="1"/>
  <c r="AC280" s="1"/>
  <c r="AB280" a="1"/>
  <c r="AB280" s="1"/>
  <c r="AA280" a="1"/>
  <c r="AA280" s="1"/>
  <c r="Z280" a="1"/>
  <c r="Z280" s="1"/>
  <c r="Y280" a="1"/>
  <c r="Y280" s="1"/>
  <c r="X280" a="1"/>
  <c r="X280" s="1"/>
  <c r="W280" a="1"/>
  <c r="W280" s="1"/>
  <c r="V280" a="1"/>
  <c r="V280" s="1"/>
  <c r="U280" a="1"/>
  <c r="U280" s="1"/>
  <c r="T280" a="1"/>
  <c r="T280" s="1"/>
  <c r="S280" a="1"/>
  <c r="S280" s="1"/>
  <c r="R280" a="1"/>
  <c r="R280" s="1"/>
  <c r="Q280" a="1"/>
  <c r="Q280" s="1"/>
  <c r="P280" a="1"/>
  <c r="P280" s="1"/>
  <c r="O280" a="1"/>
  <c r="O280" s="1"/>
  <c r="N280" a="1"/>
  <c r="N280" s="1"/>
  <c r="M280" a="1"/>
  <c r="M280" s="1"/>
  <c r="L280" a="1"/>
  <c r="L280" s="1"/>
  <c r="K280" a="1"/>
  <c r="K280" s="1"/>
  <c r="J280" a="1"/>
  <c r="J280" s="1"/>
  <c r="I280" a="1"/>
  <c r="I280" s="1"/>
  <c r="H280" a="1"/>
  <c r="H280" s="1"/>
  <c r="G280" a="1"/>
  <c r="G280" s="1"/>
  <c r="AM279" a="1"/>
  <c r="AM279" s="1"/>
  <c r="AL279" a="1"/>
  <c r="AL279" s="1"/>
  <c r="AK279" a="1"/>
  <c r="AK279" s="1"/>
  <c r="AJ279" a="1"/>
  <c r="AJ279" s="1"/>
  <c r="AI279" a="1"/>
  <c r="AI279" s="1"/>
  <c r="AH279" a="1"/>
  <c r="AH279" s="1"/>
  <c r="AG279" a="1"/>
  <c r="AG279" s="1"/>
  <c r="AF279" a="1"/>
  <c r="AF279" s="1"/>
  <c r="AE279" a="1"/>
  <c r="AE279" s="1"/>
  <c r="AD279" a="1"/>
  <c r="AD279" s="1"/>
  <c r="AC279" a="1"/>
  <c r="AC279" s="1"/>
  <c r="AB279" a="1"/>
  <c r="AB279" s="1"/>
  <c r="AA279" a="1"/>
  <c r="AA279" s="1"/>
  <c r="Z279" a="1"/>
  <c r="Z279" s="1"/>
  <c r="Y279" a="1"/>
  <c r="Y279" s="1"/>
  <c r="X279" a="1"/>
  <c r="X279" s="1"/>
  <c r="W279" a="1"/>
  <c r="W279" s="1"/>
  <c r="V279" a="1"/>
  <c r="V279" s="1"/>
  <c r="U279" a="1"/>
  <c r="U279" s="1"/>
  <c r="T279" a="1"/>
  <c r="T279" s="1"/>
  <c r="S279" a="1"/>
  <c r="S279" s="1"/>
  <c r="R279" a="1"/>
  <c r="R279" s="1"/>
  <c r="Q279" a="1"/>
  <c r="Q279" s="1"/>
  <c r="P279" a="1"/>
  <c r="P279" s="1"/>
  <c r="O279" a="1"/>
  <c r="O279" s="1"/>
  <c r="N279" a="1"/>
  <c r="N279" s="1"/>
  <c r="M279" a="1"/>
  <c r="M279" s="1"/>
  <c r="L279" a="1"/>
  <c r="L279" s="1"/>
  <c r="K279" a="1"/>
  <c r="K279" s="1"/>
  <c r="J279" a="1"/>
  <c r="J279" s="1"/>
  <c r="I279" a="1"/>
  <c r="I279" s="1"/>
  <c r="H279" a="1"/>
  <c r="H279" s="1"/>
  <c r="G279" a="1"/>
  <c r="G279" s="1"/>
  <c r="E278"/>
  <c r="AU284"/>
  <c r="AM284" a="1"/>
  <c r="AM284" s="1"/>
  <c r="AL284" a="1"/>
  <c r="AL284" s="1"/>
  <c r="AK284" a="1"/>
  <c r="AK284" s="1"/>
  <c r="AJ284" a="1"/>
  <c r="AJ284" s="1"/>
  <c r="AI284" a="1"/>
  <c r="AI284" s="1"/>
  <c r="AH284" a="1"/>
  <c r="AH284" s="1"/>
  <c r="AG284" a="1"/>
  <c r="AG284" s="1"/>
  <c r="AF284" a="1"/>
  <c r="AF284" s="1"/>
  <c r="AE284" a="1"/>
  <c r="AE284" s="1"/>
  <c r="AD284" a="1"/>
  <c r="AD284" s="1"/>
  <c r="AC284" a="1"/>
  <c r="AC284" s="1"/>
  <c r="AB284" a="1"/>
  <c r="AB284" s="1"/>
  <c r="AA284" a="1"/>
  <c r="AA284" s="1"/>
  <c r="Z284" a="1"/>
  <c r="Z284" s="1"/>
  <c r="Y284" a="1"/>
  <c r="Y284" s="1"/>
  <c r="X284" a="1"/>
  <c r="X284" s="1"/>
  <c r="W284" a="1"/>
  <c r="W284" s="1"/>
  <c r="V284" a="1"/>
  <c r="V284" s="1"/>
  <c r="U284" a="1"/>
  <c r="U284" s="1"/>
  <c r="T284" a="1"/>
  <c r="T284" s="1"/>
  <c r="S284" a="1"/>
  <c r="S284" s="1"/>
  <c r="R284" a="1"/>
  <c r="R284" s="1"/>
  <c r="Q284" a="1"/>
  <c r="Q284" s="1"/>
  <c r="P284" a="1"/>
  <c r="P284" s="1"/>
  <c r="O284" a="1"/>
  <c r="O284" s="1"/>
  <c r="N284" a="1"/>
  <c r="N284" s="1"/>
  <c r="M284" a="1"/>
  <c r="M284" s="1"/>
  <c r="L284" a="1"/>
  <c r="L284" s="1"/>
  <c r="K284" a="1"/>
  <c r="K284" s="1"/>
  <c r="J284" a="1"/>
  <c r="J284" s="1"/>
  <c r="I284" a="1"/>
  <c r="I284" s="1"/>
  <c r="H284" a="1"/>
  <c r="H284" s="1"/>
  <c r="G284" a="1"/>
  <c r="G284" s="1"/>
  <c r="D284"/>
  <c r="AO286" a="1"/>
  <c r="AO286" s="1"/>
  <c r="AP286" s="1"/>
  <c r="AN286" a="1"/>
  <c r="AN286" s="1"/>
  <c r="AM286" a="1"/>
  <c r="AM286" s="1"/>
  <c r="AL286" a="1"/>
  <c r="AL286" s="1"/>
  <c r="AK286" a="1"/>
  <c r="AK286" s="1"/>
  <c r="AJ286" a="1"/>
  <c r="AJ286" s="1"/>
  <c r="AI286" a="1"/>
  <c r="AI286" s="1"/>
  <c r="AH286" a="1"/>
  <c r="AH286" s="1"/>
  <c r="AG286" a="1"/>
  <c r="AG286" s="1"/>
  <c r="AF286" a="1"/>
  <c r="AF286" s="1"/>
  <c r="AE286" a="1"/>
  <c r="AE286" s="1"/>
  <c r="AD286" a="1"/>
  <c r="AD286" s="1"/>
  <c r="AC286" a="1"/>
  <c r="AC286" s="1"/>
  <c r="AB286" a="1"/>
  <c r="AB286" s="1"/>
  <c r="AA286" a="1"/>
  <c r="AA286" s="1"/>
  <c r="Z286" a="1"/>
  <c r="Z286" s="1"/>
  <c r="Y286" a="1"/>
  <c r="Y286" s="1"/>
  <c r="X286" a="1"/>
  <c r="X286" s="1"/>
  <c r="W286" a="1"/>
  <c r="W286" s="1"/>
  <c r="V286" a="1"/>
  <c r="V286" s="1"/>
  <c r="U286" a="1"/>
  <c r="U286" s="1"/>
  <c r="T286" a="1"/>
  <c r="T286" s="1"/>
  <c r="S286" a="1"/>
  <c r="S286" s="1"/>
  <c r="R286" a="1"/>
  <c r="R286" s="1"/>
  <c r="Q286" a="1"/>
  <c r="Q286" s="1"/>
  <c r="P286" a="1"/>
  <c r="P286" s="1"/>
  <c r="O286" a="1"/>
  <c r="O286" s="1"/>
  <c r="N286" a="1"/>
  <c r="N286" s="1"/>
  <c r="M286" a="1"/>
  <c r="M286" s="1"/>
  <c r="L286" a="1"/>
  <c r="L286" s="1"/>
  <c r="K286" a="1"/>
  <c r="K286" s="1"/>
  <c r="J286" a="1"/>
  <c r="J286" s="1"/>
  <c r="I286" a="1"/>
  <c r="I286" s="1"/>
  <c r="H286" a="1"/>
  <c r="H286" s="1"/>
  <c r="G286" a="1"/>
  <c r="G286" s="1"/>
  <c r="AM285" a="1"/>
  <c r="AM285" s="1"/>
  <c r="AL285" a="1"/>
  <c r="AL285" s="1"/>
  <c r="AK285" a="1"/>
  <c r="AK285" s="1"/>
  <c r="AJ285" a="1"/>
  <c r="AJ285" s="1"/>
  <c r="AI285" a="1"/>
  <c r="AI285" s="1"/>
  <c r="AH285" a="1"/>
  <c r="AH285" s="1"/>
  <c r="AG285" a="1"/>
  <c r="AG285" s="1"/>
  <c r="AF285" a="1"/>
  <c r="AF285" s="1"/>
  <c r="AE285" a="1"/>
  <c r="AE285" s="1"/>
  <c r="AD285" a="1"/>
  <c r="AD285" s="1"/>
  <c r="AC285" a="1"/>
  <c r="AC285" s="1"/>
  <c r="AB285" a="1"/>
  <c r="AB285" s="1"/>
  <c r="AA285" a="1"/>
  <c r="AA285" s="1"/>
  <c r="Z285" a="1"/>
  <c r="Z285" s="1"/>
  <c r="Y285" a="1"/>
  <c r="Y285" s="1"/>
  <c r="X285" a="1"/>
  <c r="X285" s="1"/>
  <c r="W285" a="1"/>
  <c r="W285" s="1"/>
  <c r="V285" a="1"/>
  <c r="V285" s="1"/>
  <c r="U285" a="1"/>
  <c r="U285" s="1"/>
  <c r="T285" a="1"/>
  <c r="T285" s="1"/>
  <c r="S285" a="1"/>
  <c r="S285" s="1"/>
  <c r="R285" a="1"/>
  <c r="R285" s="1"/>
  <c r="Q285" a="1"/>
  <c r="Q285" s="1"/>
  <c r="P285" a="1"/>
  <c r="P285" s="1"/>
  <c r="O285" a="1"/>
  <c r="O285" s="1"/>
  <c r="N285" a="1"/>
  <c r="N285" s="1"/>
  <c r="M285" a="1"/>
  <c r="M285" s="1"/>
  <c r="L285" a="1"/>
  <c r="L285" s="1"/>
  <c r="K285" a="1"/>
  <c r="K285" s="1"/>
  <c r="J285" a="1"/>
  <c r="J285" s="1"/>
  <c r="I285" a="1"/>
  <c r="I285" s="1"/>
  <c r="H285" a="1"/>
  <c r="H285" s="1"/>
  <c r="G285" a="1"/>
  <c r="G285" s="1"/>
  <c r="E284"/>
  <c r="AU290"/>
  <c r="AM290" a="1"/>
  <c r="AM290" s="1"/>
  <c r="AL290" a="1"/>
  <c r="AL290" s="1"/>
  <c r="AK290" a="1"/>
  <c r="AK290" s="1"/>
  <c r="AJ290" a="1"/>
  <c r="AJ290" s="1"/>
  <c r="AI290" a="1"/>
  <c r="AI290" s="1"/>
  <c r="AH290" a="1"/>
  <c r="AH290" s="1"/>
  <c r="AG290" a="1"/>
  <c r="AG290" s="1"/>
  <c r="AF290" a="1"/>
  <c r="AF290" s="1"/>
  <c r="AE290" a="1"/>
  <c r="AE290" s="1"/>
  <c r="AD290" a="1"/>
  <c r="AD290" s="1"/>
  <c r="AC290" a="1"/>
  <c r="AC290" s="1"/>
  <c r="AB290" a="1"/>
  <c r="AB290" s="1"/>
  <c r="AA290" a="1"/>
  <c r="AA290" s="1"/>
  <c r="Z290" a="1"/>
  <c r="Z290" s="1"/>
  <c r="Y290" a="1"/>
  <c r="Y290" s="1"/>
  <c r="X290" a="1"/>
  <c r="X290" s="1"/>
  <c r="W290" a="1"/>
  <c r="W290" s="1"/>
  <c r="V290" a="1"/>
  <c r="V290" s="1"/>
  <c r="U290" a="1"/>
  <c r="U290" s="1"/>
  <c r="T290" a="1"/>
  <c r="T290" s="1"/>
  <c r="S290" a="1"/>
  <c r="S290" s="1"/>
  <c r="R290" a="1"/>
  <c r="R290" s="1"/>
  <c r="Q290" a="1"/>
  <c r="Q290" s="1"/>
  <c r="P290" a="1"/>
  <c r="P290" s="1"/>
  <c r="O290" a="1"/>
  <c r="O290" s="1"/>
  <c r="N290" a="1"/>
  <c r="N290" s="1"/>
  <c r="M290" a="1"/>
  <c r="M290" s="1"/>
  <c r="L290" a="1"/>
  <c r="L290" s="1"/>
  <c r="K290" a="1"/>
  <c r="K290" s="1"/>
  <c r="J290" a="1"/>
  <c r="J290" s="1"/>
  <c r="I290" a="1"/>
  <c r="I290" s="1"/>
  <c r="H290" a="1"/>
  <c r="H290" s="1"/>
  <c r="G290" a="1"/>
  <c r="G290" s="1"/>
  <c r="D290"/>
  <c r="AO292" a="1"/>
  <c r="AO292" s="1"/>
  <c r="AP292" s="1"/>
  <c r="AN292" a="1"/>
  <c r="AN292" s="1"/>
  <c r="AM292" a="1"/>
  <c r="AM292" s="1"/>
  <c r="AL292" a="1"/>
  <c r="AL292" s="1"/>
  <c r="AK292" a="1"/>
  <c r="AK292" s="1"/>
  <c r="AJ292" a="1"/>
  <c r="AJ292" s="1"/>
  <c r="AI292" a="1"/>
  <c r="AI292" s="1"/>
  <c r="AH292" a="1"/>
  <c r="AH292" s="1"/>
  <c r="AG292" a="1"/>
  <c r="AG292" s="1"/>
  <c r="AF292" a="1"/>
  <c r="AF292" s="1"/>
  <c r="AE292" a="1"/>
  <c r="AE292" s="1"/>
  <c r="AD292" a="1"/>
  <c r="AD292" s="1"/>
  <c r="AC292" a="1"/>
  <c r="AC292" s="1"/>
  <c r="AB292" a="1"/>
  <c r="AB292" s="1"/>
  <c r="AA292" a="1"/>
  <c r="AA292" s="1"/>
  <c r="Z292" a="1"/>
  <c r="Z292" s="1"/>
  <c r="Y292" a="1"/>
  <c r="Y292" s="1"/>
  <c r="X292" a="1"/>
  <c r="X292" s="1"/>
  <c r="W292" a="1"/>
  <c r="W292" s="1"/>
  <c r="V292" a="1"/>
  <c r="V292" s="1"/>
  <c r="U292" a="1"/>
  <c r="U292" s="1"/>
  <c r="T292" a="1"/>
  <c r="T292" s="1"/>
  <c r="S292" a="1"/>
  <c r="S292" s="1"/>
  <c r="R292" a="1"/>
  <c r="R292" s="1"/>
  <c r="Q292" a="1"/>
  <c r="Q292" s="1"/>
  <c r="P292" a="1"/>
  <c r="P292" s="1"/>
  <c r="O292" a="1"/>
  <c r="O292" s="1"/>
  <c r="N292" a="1"/>
  <c r="N292" s="1"/>
  <c r="M292" a="1"/>
  <c r="M292" s="1"/>
  <c r="L292" a="1"/>
  <c r="L292" s="1"/>
  <c r="K292" a="1"/>
  <c r="K292" s="1"/>
  <c r="J292" a="1"/>
  <c r="J292" s="1"/>
  <c r="I292" a="1"/>
  <c r="I292" s="1"/>
  <c r="H292" a="1"/>
  <c r="H292" s="1"/>
  <c r="G292" a="1"/>
  <c r="G292" s="1"/>
  <c r="AM291" a="1"/>
  <c r="AM291" s="1"/>
  <c r="AL291" a="1"/>
  <c r="AL291" s="1"/>
  <c r="AK291" a="1"/>
  <c r="AK291" s="1"/>
  <c r="AJ291" a="1"/>
  <c r="AJ291" s="1"/>
  <c r="AI291" a="1"/>
  <c r="AI291" s="1"/>
  <c r="AH291" a="1"/>
  <c r="AH291" s="1"/>
  <c r="AG291" a="1"/>
  <c r="AG291" s="1"/>
  <c r="AF291" a="1"/>
  <c r="AF291" s="1"/>
  <c r="AE291" a="1"/>
  <c r="AE291" s="1"/>
  <c r="AD291" a="1"/>
  <c r="AD291" s="1"/>
  <c r="AC291" a="1"/>
  <c r="AC291" s="1"/>
  <c r="AB291" a="1"/>
  <c r="AB291" s="1"/>
  <c r="AA291" a="1"/>
  <c r="AA291" s="1"/>
  <c r="Z291" a="1"/>
  <c r="Z291" s="1"/>
  <c r="Y291" a="1"/>
  <c r="Y291" s="1"/>
  <c r="X291" a="1"/>
  <c r="X291" s="1"/>
  <c r="W291" a="1"/>
  <c r="W291" s="1"/>
  <c r="V291" a="1"/>
  <c r="V291" s="1"/>
  <c r="U291" a="1"/>
  <c r="U291" s="1"/>
  <c r="T291" a="1"/>
  <c r="T291" s="1"/>
  <c r="S291" a="1"/>
  <c r="S291" s="1"/>
  <c r="R291" a="1"/>
  <c r="R291" s="1"/>
  <c r="Q291" a="1"/>
  <c r="Q291" s="1"/>
  <c r="P291" a="1"/>
  <c r="P291" s="1"/>
  <c r="O291" a="1"/>
  <c r="O291" s="1"/>
  <c r="N291" a="1"/>
  <c r="N291" s="1"/>
  <c r="M291" a="1"/>
  <c r="M291" s="1"/>
  <c r="L291" a="1"/>
  <c r="L291" s="1"/>
  <c r="K291" a="1"/>
  <c r="K291" s="1"/>
  <c r="J291" a="1"/>
  <c r="J291" s="1"/>
  <c r="I291" a="1"/>
  <c r="I291" s="1"/>
  <c r="H291" a="1"/>
  <c r="H291" s="1"/>
  <c r="G291" a="1"/>
  <c r="G291" s="1"/>
  <c r="E290"/>
  <c r="AU296"/>
  <c r="AM296" a="1"/>
  <c r="AM296" s="1"/>
  <c r="AL296" a="1"/>
  <c r="AL296" s="1"/>
  <c r="AK296" a="1"/>
  <c r="AK296" s="1"/>
  <c r="AJ296" a="1"/>
  <c r="AJ296" s="1"/>
  <c r="AI296" a="1"/>
  <c r="AI296" s="1"/>
  <c r="AH296" a="1"/>
  <c r="AH296" s="1"/>
  <c r="AG296" a="1"/>
  <c r="AG296" s="1"/>
  <c r="AF296" a="1"/>
  <c r="AF296" s="1"/>
  <c r="AE296" a="1"/>
  <c r="AE296" s="1"/>
  <c r="AD296" a="1"/>
  <c r="AD296" s="1"/>
  <c r="AC296" a="1"/>
  <c r="AC296" s="1"/>
  <c r="AB296" a="1"/>
  <c r="AB296" s="1"/>
  <c r="AA296" a="1"/>
  <c r="AA296" s="1"/>
  <c r="Z296" a="1"/>
  <c r="Z296" s="1"/>
  <c r="Y296" a="1"/>
  <c r="Y296" s="1"/>
  <c r="X296" a="1"/>
  <c r="X296" s="1"/>
  <c r="W296" a="1"/>
  <c r="W296" s="1"/>
  <c r="V296" a="1"/>
  <c r="V296" s="1"/>
  <c r="U296" a="1"/>
  <c r="U296" s="1"/>
  <c r="T296" a="1"/>
  <c r="T296" s="1"/>
  <c r="S296" a="1"/>
  <c r="S296" s="1"/>
  <c r="R296" a="1"/>
  <c r="R296" s="1"/>
  <c r="Q296" a="1"/>
  <c r="Q296" s="1"/>
  <c r="P296" a="1"/>
  <c r="P296" s="1"/>
  <c r="O296" a="1"/>
  <c r="O296" s="1"/>
  <c r="N296" a="1"/>
  <c r="N296" s="1"/>
  <c r="M296" a="1"/>
  <c r="M296" s="1"/>
  <c r="L296" a="1"/>
  <c r="L296" s="1"/>
  <c r="K296" a="1"/>
  <c r="K296" s="1"/>
  <c r="J296" a="1"/>
  <c r="J296" s="1"/>
  <c r="I296" a="1"/>
  <c r="I296" s="1"/>
  <c r="H296" a="1"/>
  <c r="H296" s="1"/>
  <c r="G296" a="1"/>
  <c r="G296" s="1"/>
  <c r="D296"/>
  <c r="AO298" a="1"/>
  <c r="AO298" s="1"/>
  <c r="AP298" s="1"/>
  <c r="AN298" a="1"/>
  <c r="AN298" s="1"/>
  <c r="AM298" a="1"/>
  <c r="AM298" s="1"/>
  <c r="AL298" a="1"/>
  <c r="AL298" s="1"/>
  <c r="AK298" a="1"/>
  <c r="AK298" s="1"/>
  <c r="AJ298" a="1"/>
  <c r="AJ298" s="1"/>
  <c r="AI298" a="1"/>
  <c r="AI298" s="1"/>
  <c r="AH298" a="1"/>
  <c r="AH298" s="1"/>
  <c r="AG298" a="1"/>
  <c r="AG298" s="1"/>
  <c r="AF298" a="1"/>
  <c r="AF298" s="1"/>
  <c r="AE298" a="1"/>
  <c r="AE298" s="1"/>
  <c r="AD298" a="1"/>
  <c r="AD298" s="1"/>
  <c r="AC298" a="1"/>
  <c r="AC298" s="1"/>
  <c r="AB298" a="1"/>
  <c r="AB298" s="1"/>
  <c r="AA298" a="1"/>
  <c r="AA298" s="1"/>
  <c r="Z298" a="1"/>
  <c r="Z298" s="1"/>
  <c r="Y298" a="1"/>
  <c r="Y298" s="1"/>
  <c r="X298" a="1"/>
  <c r="X298" s="1"/>
  <c r="W298" a="1"/>
  <c r="W298" s="1"/>
  <c r="V298" a="1"/>
  <c r="V298" s="1"/>
  <c r="U298" a="1"/>
  <c r="U298" s="1"/>
  <c r="T298" a="1"/>
  <c r="T298" s="1"/>
  <c r="S298" a="1"/>
  <c r="S298" s="1"/>
  <c r="R298" a="1"/>
  <c r="R298" s="1"/>
  <c r="Q298" a="1"/>
  <c r="Q298" s="1"/>
  <c r="P298" a="1"/>
  <c r="P298" s="1"/>
  <c r="O298" a="1"/>
  <c r="O298" s="1"/>
  <c r="N298" a="1"/>
  <c r="N298" s="1"/>
  <c r="M298" a="1"/>
  <c r="M298" s="1"/>
  <c r="L298" a="1"/>
  <c r="L298" s="1"/>
  <c r="K298" a="1"/>
  <c r="K298" s="1"/>
  <c r="J298" a="1"/>
  <c r="J298" s="1"/>
  <c r="I298" a="1"/>
  <c r="I298" s="1"/>
  <c r="H298" a="1"/>
  <c r="H298" s="1"/>
  <c r="G298" a="1"/>
  <c r="G298" s="1"/>
  <c r="AM297" a="1"/>
  <c r="AM297" s="1"/>
  <c r="AL297" a="1"/>
  <c r="AL297" s="1"/>
  <c r="AK297" a="1"/>
  <c r="AK297" s="1"/>
  <c r="AJ297" a="1"/>
  <c r="AJ297" s="1"/>
  <c r="AI297" a="1"/>
  <c r="AI297" s="1"/>
  <c r="AH297" a="1"/>
  <c r="AH297" s="1"/>
  <c r="AG297" a="1"/>
  <c r="AG297" s="1"/>
  <c r="AF297" a="1"/>
  <c r="AF297" s="1"/>
  <c r="AE297" a="1"/>
  <c r="AE297" s="1"/>
  <c r="AD297" a="1"/>
  <c r="AD297" s="1"/>
  <c r="AC297" a="1"/>
  <c r="AC297" s="1"/>
  <c r="AB297" a="1"/>
  <c r="AB297" s="1"/>
  <c r="AA297" a="1"/>
  <c r="AA297" s="1"/>
  <c r="Z297" a="1"/>
  <c r="Z297" s="1"/>
  <c r="Y297" a="1"/>
  <c r="Y297" s="1"/>
  <c r="X297" a="1"/>
  <c r="X297" s="1"/>
  <c r="W297" a="1"/>
  <c r="W297" s="1"/>
  <c r="V297" a="1"/>
  <c r="V297" s="1"/>
  <c r="U297" a="1"/>
  <c r="U297" s="1"/>
  <c r="T297" a="1"/>
  <c r="T297" s="1"/>
  <c r="S297" a="1"/>
  <c r="S297" s="1"/>
  <c r="R297" a="1"/>
  <c r="R297" s="1"/>
  <c r="Q297" a="1"/>
  <c r="Q297" s="1"/>
  <c r="P297" a="1"/>
  <c r="P297" s="1"/>
  <c r="O297" a="1"/>
  <c r="O297" s="1"/>
  <c r="N297" a="1"/>
  <c r="N297" s="1"/>
  <c r="M297" a="1"/>
  <c r="M297" s="1"/>
  <c r="L297" a="1"/>
  <c r="L297" s="1"/>
  <c r="K297" a="1"/>
  <c r="K297" s="1"/>
  <c r="J297" a="1"/>
  <c r="J297" s="1"/>
  <c r="I297" a="1"/>
  <c r="I297" s="1"/>
  <c r="H297" a="1"/>
  <c r="H297" s="1"/>
  <c r="G297" a="1"/>
  <c r="G297" s="1"/>
  <c r="E296"/>
  <c r="AU302"/>
  <c r="AM302" a="1"/>
  <c r="AM302" s="1"/>
  <c r="AL302" a="1"/>
  <c r="AL302" s="1"/>
  <c r="AK302" a="1"/>
  <c r="AK302" s="1"/>
  <c r="AJ302" a="1"/>
  <c r="AJ302" s="1"/>
  <c r="AI302" a="1"/>
  <c r="AI302" s="1"/>
  <c r="AH302" a="1"/>
  <c r="AH302" s="1"/>
  <c r="AG302" a="1"/>
  <c r="AG302" s="1"/>
  <c r="AF302" a="1"/>
  <c r="AF302" s="1"/>
  <c r="AE302" a="1"/>
  <c r="AE302" s="1"/>
  <c r="AD302" a="1"/>
  <c r="AD302" s="1"/>
  <c r="AC302" a="1"/>
  <c r="AC302" s="1"/>
  <c r="AB302" a="1"/>
  <c r="AB302" s="1"/>
  <c r="AA302" a="1"/>
  <c r="AA302" s="1"/>
  <c r="Z302" a="1"/>
  <c r="Z302" s="1"/>
  <c r="Y302" a="1"/>
  <c r="Y302" s="1"/>
  <c r="X302" a="1"/>
  <c r="X302" s="1"/>
  <c r="W302" a="1"/>
  <c r="W302" s="1"/>
  <c r="V302" a="1"/>
  <c r="V302" s="1"/>
  <c r="U302" a="1"/>
  <c r="U302" s="1"/>
  <c r="T302" a="1"/>
  <c r="T302" s="1"/>
  <c r="S302" a="1"/>
  <c r="S302" s="1"/>
  <c r="R302" a="1"/>
  <c r="R302" s="1"/>
  <c r="Q302" a="1"/>
  <c r="Q302" s="1"/>
  <c r="P302" a="1"/>
  <c r="P302" s="1"/>
  <c r="O302" a="1"/>
  <c r="O302" s="1"/>
  <c r="N302" a="1"/>
  <c r="N302" s="1"/>
  <c r="M302" a="1"/>
  <c r="M302" s="1"/>
  <c r="L302" a="1"/>
  <c r="L302" s="1"/>
  <c r="K302" a="1"/>
  <c r="K302" s="1"/>
  <c r="J302" a="1"/>
  <c r="J302" s="1"/>
  <c r="I302" a="1"/>
  <c r="I302" s="1"/>
  <c r="H302" a="1"/>
  <c r="H302" s="1"/>
  <c r="G302" a="1"/>
  <c r="G302" s="1"/>
  <c r="D302"/>
  <c r="AO304" a="1"/>
  <c r="AO304" s="1"/>
  <c r="AP304" s="1"/>
  <c r="AN304" a="1"/>
  <c r="AN304" s="1"/>
  <c r="AM304" a="1"/>
  <c r="AM304" s="1"/>
  <c r="AL304" a="1"/>
  <c r="AL304" s="1"/>
  <c r="AK304" a="1"/>
  <c r="AK304" s="1"/>
  <c r="AJ304" a="1"/>
  <c r="AJ304" s="1"/>
  <c r="AI304" a="1"/>
  <c r="AI304" s="1"/>
  <c r="AH304" a="1"/>
  <c r="AH304" s="1"/>
  <c r="AG304" a="1"/>
  <c r="AG304" s="1"/>
  <c r="AF304" a="1"/>
  <c r="AF304" s="1"/>
  <c r="AE304" a="1"/>
  <c r="AE304" s="1"/>
  <c r="AD304" a="1"/>
  <c r="AD304" s="1"/>
  <c r="AC304" a="1"/>
  <c r="AC304" s="1"/>
  <c r="AB304" a="1"/>
  <c r="AB304" s="1"/>
  <c r="AA304" a="1"/>
  <c r="AA304" s="1"/>
  <c r="Z304" a="1"/>
  <c r="Z304" s="1"/>
  <c r="Y304" a="1"/>
  <c r="Y304" s="1"/>
  <c r="X304" a="1"/>
  <c r="X304" s="1"/>
  <c r="W304" a="1"/>
  <c r="W304" s="1"/>
  <c r="V304" a="1"/>
  <c r="V304" s="1"/>
  <c r="U304" a="1"/>
  <c r="U304" s="1"/>
  <c r="T304" a="1"/>
  <c r="T304" s="1"/>
  <c r="S304" a="1"/>
  <c r="S304" s="1"/>
  <c r="R304" a="1"/>
  <c r="R304" s="1"/>
  <c r="Q304" a="1"/>
  <c r="Q304" s="1"/>
  <c r="P304" a="1"/>
  <c r="P304" s="1"/>
  <c r="O304" a="1"/>
  <c r="O304" s="1"/>
  <c r="N304" a="1"/>
  <c r="N304" s="1"/>
  <c r="M304" a="1"/>
  <c r="M304" s="1"/>
  <c r="L304" a="1"/>
  <c r="L304" s="1"/>
  <c r="K304" a="1"/>
  <c r="K304" s="1"/>
  <c r="J304" a="1"/>
  <c r="J304" s="1"/>
  <c r="I304" a="1"/>
  <c r="I304" s="1"/>
  <c r="H304" a="1"/>
  <c r="H304" s="1"/>
  <c r="G304" a="1"/>
  <c r="G304" s="1"/>
  <c r="AM303" a="1"/>
  <c r="AM303" s="1"/>
  <c r="AL303" a="1"/>
  <c r="AL303" s="1"/>
  <c r="AK303" a="1"/>
  <c r="AK303" s="1"/>
  <c r="AJ303" a="1"/>
  <c r="AJ303" s="1"/>
  <c r="AI303" a="1"/>
  <c r="AI303" s="1"/>
  <c r="AH303" a="1"/>
  <c r="AH303" s="1"/>
  <c r="AG303" a="1"/>
  <c r="AG303" s="1"/>
  <c r="AF303" a="1"/>
  <c r="AF303" s="1"/>
  <c r="AE303" a="1"/>
  <c r="AE303" s="1"/>
  <c r="AD303" a="1"/>
  <c r="AD303" s="1"/>
  <c r="AC303" a="1"/>
  <c r="AC303" s="1"/>
  <c r="AB303" a="1"/>
  <c r="AB303" s="1"/>
  <c r="AA303" a="1"/>
  <c r="AA303" s="1"/>
  <c r="Z303" a="1"/>
  <c r="Z303" s="1"/>
  <c r="Y303" a="1"/>
  <c r="Y303" s="1"/>
  <c r="X303" a="1"/>
  <c r="X303" s="1"/>
  <c r="W303" a="1"/>
  <c r="W303" s="1"/>
  <c r="V303" a="1"/>
  <c r="V303" s="1"/>
  <c r="U303" a="1"/>
  <c r="U303" s="1"/>
  <c r="T303" a="1"/>
  <c r="T303" s="1"/>
  <c r="S303" a="1"/>
  <c r="S303" s="1"/>
  <c r="R303" a="1"/>
  <c r="R303" s="1"/>
  <c r="Q303" a="1"/>
  <c r="Q303" s="1"/>
  <c r="P303" a="1"/>
  <c r="P303" s="1"/>
  <c r="O303" a="1"/>
  <c r="O303" s="1"/>
  <c r="N303" a="1"/>
  <c r="N303" s="1"/>
  <c r="M303" a="1"/>
  <c r="M303" s="1"/>
  <c r="L303" a="1"/>
  <c r="L303" s="1"/>
  <c r="K303" a="1"/>
  <c r="K303" s="1"/>
  <c r="J303" a="1"/>
  <c r="J303" s="1"/>
  <c r="I303" a="1"/>
  <c r="I303" s="1"/>
  <c r="H303" a="1"/>
  <c r="H303" s="1"/>
  <c r="G303" a="1"/>
  <c r="G303" s="1"/>
  <c r="E302"/>
  <c r="AO328" a="1"/>
  <c r="AO328" s="1"/>
  <c r="AP328" s="1"/>
  <c r="AN328" a="1"/>
  <c r="AN328" s="1"/>
  <c r="AM328" a="1"/>
  <c r="AM328" s="1"/>
  <c r="AL328" a="1"/>
  <c r="AL328" s="1"/>
  <c r="AK328" a="1"/>
  <c r="AK328" s="1"/>
  <c r="AJ328" a="1"/>
  <c r="AJ328" s="1"/>
  <c r="AI328" a="1"/>
  <c r="AI328" s="1"/>
  <c r="AH328" a="1"/>
  <c r="AH328" s="1"/>
  <c r="AG328" a="1"/>
  <c r="AG328" s="1"/>
  <c r="AF328" a="1"/>
  <c r="AF328" s="1"/>
  <c r="AE328" a="1"/>
  <c r="AE328" s="1"/>
  <c r="AD328" a="1"/>
  <c r="AD328" s="1"/>
  <c r="AC328" a="1"/>
  <c r="AC328" s="1"/>
  <c r="AB328" a="1"/>
  <c r="AB328" s="1"/>
  <c r="AA328" a="1"/>
  <c r="AA328" s="1"/>
  <c r="Z328" a="1"/>
  <c r="Z328" s="1"/>
  <c r="Y328" a="1"/>
  <c r="Y328" s="1"/>
  <c r="X328" a="1"/>
  <c r="X328" s="1"/>
  <c r="W328" a="1"/>
  <c r="W328" s="1"/>
  <c r="V328" a="1"/>
  <c r="V328" s="1"/>
  <c r="U328" a="1"/>
  <c r="U328" s="1"/>
  <c r="T328" a="1"/>
  <c r="T328" s="1"/>
  <c r="S328" a="1"/>
  <c r="S328" s="1"/>
  <c r="R328" a="1"/>
  <c r="R328" s="1"/>
  <c r="Q328" a="1"/>
  <c r="Q328" s="1"/>
  <c r="P328" a="1"/>
  <c r="P328" s="1"/>
  <c r="O328" a="1"/>
  <c r="O328" s="1"/>
  <c r="N328" a="1"/>
  <c r="N328" s="1"/>
  <c r="M328" a="1"/>
  <c r="M328" s="1"/>
  <c r="L328" a="1"/>
  <c r="L328" s="1"/>
  <c r="K328" a="1"/>
  <c r="K328" s="1"/>
  <c r="J328" a="1"/>
  <c r="J328" s="1"/>
  <c r="I328" a="1"/>
  <c r="I328" s="1"/>
  <c r="H328" a="1"/>
  <c r="H328" s="1"/>
  <c r="G328" a="1"/>
  <c r="G328" s="1"/>
  <c r="AM327" a="1"/>
  <c r="AM327" s="1"/>
  <c r="AL327" a="1"/>
  <c r="AL327" s="1"/>
  <c r="AK327" a="1"/>
  <c r="AK327" s="1"/>
  <c r="AJ327" a="1"/>
  <c r="AJ327" s="1"/>
  <c r="AI327" a="1"/>
  <c r="AI327" s="1"/>
  <c r="AH327" a="1"/>
  <c r="AH327" s="1"/>
  <c r="AG327" a="1"/>
  <c r="AG327" s="1"/>
  <c r="AF327" a="1"/>
  <c r="AF327" s="1"/>
  <c r="AE327" a="1"/>
  <c r="AE327" s="1"/>
  <c r="AD327" a="1"/>
  <c r="AD327" s="1"/>
  <c r="AC327" a="1"/>
  <c r="AC327" s="1"/>
  <c r="AB327" a="1"/>
  <c r="AB327" s="1"/>
  <c r="AA327" a="1"/>
  <c r="AA327" s="1"/>
  <c r="Z327" a="1"/>
  <c r="Z327" s="1"/>
  <c r="Y327" a="1"/>
  <c r="Y327" s="1"/>
  <c r="X327" a="1"/>
  <c r="X327" s="1"/>
  <c r="W327" a="1"/>
  <c r="W327" s="1"/>
  <c r="V327" a="1"/>
  <c r="V327" s="1"/>
  <c r="U327" a="1"/>
  <c r="U327" s="1"/>
  <c r="T327" a="1"/>
  <c r="T327" s="1"/>
  <c r="S327" a="1"/>
  <c r="S327" s="1"/>
  <c r="R327" a="1"/>
  <c r="R327" s="1"/>
  <c r="Q327" a="1"/>
  <c r="Q327" s="1"/>
  <c r="P327" a="1"/>
  <c r="P327" s="1"/>
  <c r="O327" a="1"/>
  <c r="O327" s="1"/>
  <c r="N327" a="1"/>
  <c r="N327" s="1"/>
  <c r="M327" a="1"/>
  <c r="M327" s="1"/>
  <c r="L327" a="1"/>
  <c r="L327" s="1"/>
  <c r="K327" a="1"/>
  <c r="K327" s="1"/>
  <c r="J327" a="1"/>
  <c r="J327" s="1"/>
  <c r="I327" a="1"/>
  <c r="I327" s="1"/>
  <c r="H327" a="1"/>
  <c r="H327" s="1"/>
  <c r="G327" a="1"/>
  <c r="G327" s="1"/>
  <c r="E326"/>
  <c r="AU326"/>
  <c r="AM326" a="1"/>
  <c r="AM326" s="1"/>
  <c r="AL326" a="1"/>
  <c r="AL326" s="1"/>
  <c r="AK326" a="1"/>
  <c r="AK326" s="1"/>
  <c r="AJ326" a="1"/>
  <c r="AJ326" s="1"/>
  <c r="AI326" a="1"/>
  <c r="AI326" s="1"/>
  <c r="AH326" a="1"/>
  <c r="AH326" s="1"/>
  <c r="AG326" a="1"/>
  <c r="AG326" s="1"/>
  <c r="AF326" a="1"/>
  <c r="AF326" s="1"/>
  <c r="AE326" a="1"/>
  <c r="AE326" s="1"/>
  <c r="AD326" a="1"/>
  <c r="AD326" s="1"/>
  <c r="AC326" a="1"/>
  <c r="AC326" s="1"/>
  <c r="AB326" a="1"/>
  <c r="AB326" s="1"/>
  <c r="AA326" a="1"/>
  <c r="AA326" s="1"/>
  <c r="Z326" a="1"/>
  <c r="Z326" s="1"/>
  <c r="Y326" a="1"/>
  <c r="Y326" s="1"/>
  <c r="X326" a="1"/>
  <c r="X326" s="1"/>
  <c r="W326" a="1"/>
  <c r="W326" s="1"/>
  <c r="V326" a="1"/>
  <c r="V326" s="1"/>
  <c r="U326" a="1"/>
  <c r="U326" s="1"/>
  <c r="T326" a="1"/>
  <c r="T326" s="1"/>
  <c r="S326" a="1"/>
  <c r="S326" s="1"/>
  <c r="R326" a="1"/>
  <c r="R326" s="1"/>
  <c r="Q326" a="1"/>
  <c r="Q326" s="1"/>
  <c r="P326" a="1"/>
  <c r="P326" s="1"/>
  <c r="O326" a="1"/>
  <c r="O326" s="1"/>
  <c r="N326" a="1"/>
  <c r="N326" s="1"/>
  <c r="M326" a="1"/>
  <c r="M326" s="1"/>
  <c r="L326" a="1"/>
  <c r="L326" s="1"/>
  <c r="K326" a="1"/>
  <c r="K326" s="1"/>
  <c r="J326" a="1"/>
  <c r="J326" s="1"/>
  <c r="I326" a="1"/>
  <c r="I326" s="1"/>
  <c r="H326" a="1"/>
  <c r="H326" s="1"/>
  <c r="G326" a="1"/>
  <c r="G326" s="1"/>
  <c r="D326"/>
  <c r="AO334" a="1"/>
  <c r="AO334" s="1"/>
  <c r="AP334" s="1"/>
  <c r="AN334" a="1"/>
  <c r="AN334" s="1"/>
  <c r="AM334" a="1"/>
  <c r="AM334" s="1"/>
  <c r="AL334" a="1"/>
  <c r="AL334" s="1"/>
  <c r="AK334" a="1"/>
  <c r="AK334" s="1"/>
  <c r="AJ334" a="1"/>
  <c r="AJ334" s="1"/>
  <c r="AI334" a="1"/>
  <c r="AI334" s="1"/>
  <c r="AH334" a="1"/>
  <c r="AH334" s="1"/>
  <c r="AG334" a="1"/>
  <c r="AG334" s="1"/>
  <c r="AF334" a="1"/>
  <c r="AF334" s="1"/>
  <c r="AE334" a="1"/>
  <c r="AE334" s="1"/>
  <c r="AD334" a="1"/>
  <c r="AD334" s="1"/>
  <c r="AC334" a="1"/>
  <c r="AC334" s="1"/>
  <c r="AB334" a="1"/>
  <c r="AB334" s="1"/>
  <c r="AA334" a="1"/>
  <c r="AA334" s="1"/>
  <c r="Z334" a="1"/>
  <c r="Z334" s="1"/>
  <c r="Y334" a="1"/>
  <c r="Y334" s="1"/>
  <c r="X334" a="1"/>
  <c r="X334" s="1"/>
  <c r="W334" a="1"/>
  <c r="W334" s="1"/>
  <c r="V334" a="1"/>
  <c r="V334" s="1"/>
  <c r="U334" a="1"/>
  <c r="U334" s="1"/>
  <c r="T334" a="1"/>
  <c r="T334" s="1"/>
  <c r="S334" a="1"/>
  <c r="S334" s="1"/>
  <c r="R334" a="1"/>
  <c r="R334" s="1"/>
  <c r="Q334" a="1"/>
  <c r="Q334" s="1"/>
  <c r="P334" a="1"/>
  <c r="P334" s="1"/>
  <c r="O334" a="1"/>
  <c r="O334" s="1"/>
  <c r="N334" a="1"/>
  <c r="N334" s="1"/>
  <c r="M334" a="1"/>
  <c r="M334" s="1"/>
  <c r="L334" a="1"/>
  <c r="L334" s="1"/>
  <c r="K334" a="1"/>
  <c r="K334" s="1"/>
  <c r="J334" a="1"/>
  <c r="J334" s="1"/>
  <c r="I334" a="1"/>
  <c r="I334" s="1"/>
  <c r="H334" a="1"/>
  <c r="H334" s="1"/>
  <c r="G334" a="1"/>
  <c r="G334" s="1"/>
  <c r="AM333" a="1"/>
  <c r="AM333" s="1"/>
  <c r="AL333" a="1"/>
  <c r="AL333" s="1"/>
  <c r="AK333" a="1"/>
  <c r="AK333" s="1"/>
  <c r="AJ333" a="1"/>
  <c r="AJ333" s="1"/>
  <c r="AI333" a="1"/>
  <c r="AI333" s="1"/>
  <c r="AH333" a="1"/>
  <c r="AH333" s="1"/>
  <c r="AG333" a="1"/>
  <c r="AG333" s="1"/>
  <c r="AF333" a="1"/>
  <c r="AF333" s="1"/>
  <c r="AE333" a="1"/>
  <c r="AE333" s="1"/>
  <c r="AD333" a="1"/>
  <c r="AD333" s="1"/>
  <c r="AC333" a="1"/>
  <c r="AC333" s="1"/>
  <c r="AB333" a="1"/>
  <c r="AB333" s="1"/>
  <c r="AA333" a="1"/>
  <c r="AA333" s="1"/>
  <c r="Z333" a="1"/>
  <c r="Z333" s="1"/>
  <c r="Y333" a="1"/>
  <c r="Y333" s="1"/>
  <c r="X333" a="1"/>
  <c r="X333" s="1"/>
  <c r="W333" a="1"/>
  <c r="W333" s="1"/>
  <c r="V333" a="1"/>
  <c r="V333" s="1"/>
  <c r="U333" a="1"/>
  <c r="U333" s="1"/>
  <c r="T333" a="1"/>
  <c r="T333" s="1"/>
  <c r="S333" a="1"/>
  <c r="S333" s="1"/>
  <c r="R333" a="1"/>
  <c r="R333" s="1"/>
  <c r="Q333" a="1"/>
  <c r="Q333" s="1"/>
  <c r="P333" a="1"/>
  <c r="P333" s="1"/>
  <c r="O333" a="1"/>
  <c r="O333" s="1"/>
  <c r="N333" a="1"/>
  <c r="N333" s="1"/>
  <c r="M333" a="1"/>
  <c r="M333" s="1"/>
  <c r="L333" a="1"/>
  <c r="L333" s="1"/>
  <c r="K333" a="1"/>
  <c r="K333" s="1"/>
  <c r="J333" a="1"/>
  <c r="J333" s="1"/>
  <c r="I333" a="1"/>
  <c r="I333" s="1"/>
  <c r="H333" a="1"/>
  <c r="H333" s="1"/>
  <c r="G333" a="1"/>
  <c r="G333" s="1"/>
  <c r="E332"/>
  <c r="AU332"/>
  <c r="AM332" a="1"/>
  <c r="AM332" s="1"/>
  <c r="AL332" a="1"/>
  <c r="AL332" s="1"/>
  <c r="AK332" a="1"/>
  <c r="AK332" s="1"/>
  <c r="AJ332" a="1"/>
  <c r="AJ332" s="1"/>
  <c r="AI332" a="1"/>
  <c r="AI332" s="1"/>
  <c r="AH332" a="1"/>
  <c r="AH332" s="1"/>
  <c r="AG332" a="1"/>
  <c r="AG332" s="1"/>
  <c r="AF332" a="1"/>
  <c r="AF332" s="1"/>
  <c r="AE332" a="1"/>
  <c r="AE332" s="1"/>
  <c r="AD332" a="1"/>
  <c r="AD332" s="1"/>
  <c r="AC332" a="1"/>
  <c r="AC332" s="1"/>
  <c r="AB332" a="1"/>
  <c r="AB332" s="1"/>
  <c r="AA332" a="1"/>
  <c r="AA332" s="1"/>
  <c r="Z332" a="1"/>
  <c r="Z332" s="1"/>
  <c r="Y332" a="1"/>
  <c r="Y332" s="1"/>
  <c r="X332" a="1"/>
  <c r="X332" s="1"/>
  <c r="W332" a="1"/>
  <c r="W332" s="1"/>
  <c r="V332" a="1"/>
  <c r="V332" s="1"/>
  <c r="U332" a="1"/>
  <c r="U332" s="1"/>
  <c r="T332" a="1"/>
  <c r="T332" s="1"/>
  <c r="S332" a="1"/>
  <c r="S332" s="1"/>
  <c r="R332" a="1"/>
  <c r="R332" s="1"/>
  <c r="Q332" a="1"/>
  <c r="Q332" s="1"/>
  <c r="P332" a="1"/>
  <c r="P332" s="1"/>
  <c r="O332" a="1"/>
  <c r="O332" s="1"/>
  <c r="N332" a="1"/>
  <c r="N332" s="1"/>
  <c r="M332" a="1"/>
  <c r="M332" s="1"/>
  <c r="L332" a="1"/>
  <c r="L332" s="1"/>
  <c r="K332" a="1"/>
  <c r="K332" s="1"/>
  <c r="J332" a="1"/>
  <c r="J332" s="1"/>
  <c r="I332" a="1"/>
  <c r="I332" s="1"/>
  <c r="H332" a="1"/>
  <c r="H332" s="1"/>
  <c r="G332" a="1"/>
  <c r="G332" s="1"/>
  <c r="D332"/>
  <c r="AO340" a="1"/>
  <c r="AO340" s="1"/>
  <c r="AP340" s="1"/>
  <c r="AN340" a="1"/>
  <c r="AN340" s="1"/>
  <c r="AM340" a="1"/>
  <c r="AM340" s="1"/>
  <c r="AL340" a="1"/>
  <c r="AL340" s="1"/>
  <c r="AK340" a="1"/>
  <c r="AK340" s="1"/>
  <c r="AJ340" a="1"/>
  <c r="AJ340" s="1"/>
  <c r="AI340" a="1"/>
  <c r="AI340" s="1"/>
  <c r="AH340" a="1"/>
  <c r="AH340" s="1"/>
  <c r="AG340" a="1"/>
  <c r="AG340" s="1"/>
  <c r="AF340" a="1"/>
  <c r="AF340" s="1"/>
  <c r="AE340" a="1"/>
  <c r="AE340" s="1"/>
  <c r="AD340" a="1"/>
  <c r="AD340" s="1"/>
  <c r="AC340" a="1"/>
  <c r="AC340" s="1"/>
  <c r="AB340" a="1"/>
  <c r="AB340" s="1"/>
  <c r="AA340" a="1"/>
  <c r="AA340" s="1"/>
  <c r="Z340" a="1"/>
  <c r="Z340" s="1"/>
  <c r="Y340" a="1"/>
  <c r="Y340" s="1"/>
  <c r="X340" a="1"/>
  <c r="X340" s="1"/>
  <c r="W340" a="1"/>
  <c r="W340" s="1"/>
  <c r="V340" a="1"/>
  <c r="V340" s="1"/>
  <c r="U340" a="1"/>
  <c r="U340" s="1"/>
  <c r="T340" a="1"/>
  <c r="T340" s="1"/>
  <c r="S340" a="1"/>
  <c r="S340" s="1"/>
  <c r="R340" a="1"/>
  <c r="R340" s="1"/>
  <c r="Q340" a="1"/>
  <c r="Q340" s="1"/>
  <c r="P340" a="1"/>
  <c r="P340" s="1"/>
  <c r="O340" a="1"/>
  <c r="O340" s="1"/>
  <c r="N340" a="1"/>
  <c r="N340" s="1"/>
  <c r="M340" a="1"/>
  <c r="M340" s="1"/>
  <c r="L340" a="1"/>
  <c r="L340" s="1"/>
  <c r="K340" a="1"/>
  <c r="K340" s="1"/>
  <c r="J340" a="1"/>
  <c r="J340" s="1"/>
  <c r="I340" a="1"/>
  <c r="I340" s="1"/>
  <c r="H340" a="1"/>
  <c r="H340" s="1"/>
  <c r="G340" a="1"/>
  <c r="G340" s="1"/>
  <c r="AM339" a="1"/>
  <c r="AM339" s="1"/>
  <c r="AL339" a="1"/>
  <c r="AL339" s="1"/>
  <c r="AK339" a="1"/>
  <c r="AK339" s="1"/>
  <c r="AJ339" a="1"/>
  <c r="AJ339" s="1"/>
  <c r="AI339" a="1"/>
  <c r="AI339" s="1"/>
  <c r="AH339" a="1"/>
  <c r="AH339" s="1"/>
  <c r="AG339" a="1"/>
  <c r="AG339" s="1"/>
  <c r="AF339" a="1"/>
  <c r="AF339" s="1"/>
  <c r="AE339" a="1"/>
  <c r="AE339" s="1"/>
  <c r="AD339" a="1"/>
  <c r="AD339" s="1"/>
  <c r="AC339" a="1"/>
  <c r="AC339" s="1"/>
  <c r="AB339" a="1"/>
  <c r="AB339" s="1"/>
  <c r="AA339" a="1"/>
  <c r="AA339" s="1"/>
  <c r="Z339" a="1"/>
  <c r="Z339" s="1"/>
  <c r="Y339" a="1"/>
  <c r="Y339" s="1"/>
  <c r="X339" a="1"/>
  <c r="X339" s="1"/>
  <c r="W339" a="1"/>
  <c r="W339" s="1"/>
  <c r="V339" a="1"/>
  <c r="V339" s="1"/>
  <c r="U339" a="1"/>
  <c r="U339" s="1"/>
  <c r="T339" a="1"/>
  <c r="T339" s="1"/>
  <c r="S339" a="1"/>
  <c r="S339" s="1"/>
  <c r="R339" a="1"/>
  <c r="R339" s="1"/>
  <c r="Q339" a="1"/>
  <c r="Q339" s="1"/>
  <c r="P339" a="1"/>
  <c r="P339" s="1"/>
  <c r="O339" a="1"/>
  <c r="O339" s="1"/>
  <c r="N339" a="1"/>
  <c r="N339" s="1"/>
  <c r="M339" a="1"/>
  <c r="M339" s="1"/>
  <c r="L339" a="1"/>
  <c r="L339" s="1"/>
  <c r="K339" a="1"/>
  <c r="K339" s="1"/>
  <c r="J339" a="1"/>
  <c r="J339" s="1"/>
  <c r="I339" a="1"/>
  <c r="I339" s="1"/>
  <c r="H339" a="1"/>
  <c r="H339" s="1"/>
  <c r="G339" a="1"/>
  <c r="G339" s="1"/>
  <c r="E338"/>
  <c r="AU338"/>
  <c r="AM338" a="1"/>
  <c r="AM338" s="1"/>
  <c r="AL338" a="1"/>
  <c r="AL338" s="1"/>
  <c r="AK338" a="1"/>
  <c r="AK338" s="1"/>
  <c r="AJ338" a="1"/>
  <c r="AJ338" s="1"/>
  <c r="AI338" a="1"/>
  <c r="AI338" s="1"/>
  <c r="AH338" a="1"/>
  <c r="AH338" s="1"/>
  <c r="AG338" a="1"/>
  <c r="AG338" s="1"/>
  <c r="AF338" a="1"/>
  <c r="AF338" s="1"/>
  <c r="AE338" a="1"/>
  <c r="AE338" s="1"/>
  <c r="AD338" a="1"/>
  <c r="AD338" s="1"/>
  <c r="AC338" a="1"/>
  <c r="AC338" s="1"/>
  <c r="AB338" a="1"/>
  <c r="AB338" s="1"/>
  <c r="AA338" a="1"/>
  <c r="AA338" s="1"/>
  <c r="Z338" a="1"/>
  <c r="Z338" s="1"/>
  <c r="Y338" a="1"/>
  <c r="Y338" s="1"/>
  <c r="X338" a="1"/>
  <c r="X338" s="1"/>
  <c r="W338" a="1"/>
  <c r="W338" s="1"/>
  <c r="V338" a="1"/>
  <c r="V338" s="1"/>
  <c r="U338" a="1"/>
  <c r="U338" s="1"/>
  <c r="T338" a="1"/>
  <c r="T338" s="1"/>
  <c r="S338" a="1"/>
  <c r="S338" s="1"/>
  <c r="R338" a="1"/>
  <c r="R338" s="1"/>
  <c r="Q338" a="1"/>
  <c r="Q338" s="1"/>
  <c r="P338" a="1"/>
  <c r="P338" s="1"/>
  <c r="O338" a="1"/>
  <c r="O338" s="1"/>
  <c r="N338" a="1"/>
  <c r="N338" s="1"/>
  <c r="M338" a="1"/>
  <c r="M338" s="1"/>
  <c r="L338" a="1"/>
  <c r="L338" s="1"/>
  <c r="K338" a="1"/>
  <c r="K338" s="1"/>
  <c r="J338" a="1"/>
  <c r="J338" s="1"/>
  <c r="I338" a="1"/>
  <c r="I338" s="1"/>
  <c r="H338" a="1"/>
  <c r="H338" s="1"/>
  <c r="G338" a="1"/>
  <c r="G338" s="1"/>
  <c r="D338"/>
  <c r="AU347"/>
  <c r="AM347" a="1"/>
  <c r="AM347" s="1"/>
  <c r="AL347" a="1"/>
  <c r="AL347" s="1"/>
  <c r="AK347" a="1"/>
  <c r="AK347" s="1"/>
  <c r="AJ347" a="1"/>
  <c r="AJ347" s="1"/>
  <c r="AI347" a="1"/>
  <c r="AI347" s="1"/>
  <c r="AH347" a="1"/>
  <c r="AH347" s="1"/>
  <c r="AG347" a="1"/>
  <c r="AG347" s="1"/>
  <c r="AF347" a="1"/>
  <c r="AF347" s="1"/>
  <c r="AE347" a="1"/>
  <c r="AE347" s="1"/>
  <c r="AD347" a="1"/>
  <c r="AD347" s="1"/>
  <c r="AC347" a="1"/>
  <c r="AC347" s="1"/>
  <c r="AB347" a="1"/>
  <c r="AB347" s="1"/>
  <c r="AA347" a="1"/>
  <c r="AA347" s="1"/>
  <c r="Z347" a="1"/>
  <c r="Z347" s="1"/>
  <c r="Y347" a="1"/>
  <c r="Y347" s="1"/>
  <c r="X347" a="1"/>
  <c r="X347" s="1"/>
  <c r="W347" a="1"/>
  <c r="W347" s="1"/>
  <c r="V347" a="1"/>
  <c r="V347" s="1"/>
  <c r="U347" a="1"/>
  <c r="U347" s="1"/>
  <c r="T347" a="1"/>
  <c r="T347" s="1"/>
  <c r="S347" a="1"/>
  <c r="S347" s="1"/>
  <c r="R347" a="1"/>
  <c r="R347" s="1"/>
  <c r="Q347" a="1"/>
  <c r="Q347" s="1"/>
  <c r="P347" a="1"/>
  <c r="P347" s="1"/>
  <c r="O347" a="1"/>
  <c r="O347" s="1"/>
  <c r="N347" a="1"/>
  <c r="N347" s="1"/>
  <c r="M347" a="1"/>
  <c r="M347" s="1"/>
  <c r="L347" a="1"/>
  <c r="L347" s="1"/>
  <c r="K347" a="1"/>
  <c r="K347" s="1"/>
  <c r="J347" a="1"/>
  <c r="J347" s="1"/>
  <c r="I347" a="1"/>
  <c r="I347" s="1"/>
  <c r="H347" a="1"/>
  <c r="H347" s="1"/>
  <c r="G347" a="1"/>
  <c r="G347" s="1"/>
  <c r="D347"/>
  <c r="AO349" a="1"/>
  <c r="AO349" s="1"/>
  <c r="AP349" s="1"/>
  <c r="AN349" a="1"/>
  <c r="AN349" s="1"/>
  <c r="AM349" a="1"/>
  <c r="AM349" s="1"/>
  <c r="AL349" a="1"/>
  <c r="AL349" s="1"/>
  <c r="AK349" a="1"/>
  <c r="AK349" s="1"/>
  <c r="AJ349" a="1"/>
  <c r="AJ349" s="1"/>
  <c r="AI349" a="1"/>
  <c r="AI349" s="1"/>
  <c r="AH349" a="1"/>
  <c r="AH349" s="1"/>
  <c r="AG349" a="1"/>
  <c r="AG349" s="1"/>
  <c r="AF349" a="1"/>
  <c r="AF349" s="1"/>
  <c r="AE349" a="1"/>
  <c r="AE349" s="1"/>
  <c r="AD349" a="1"/>
  <c r="AD349" s="1"/>
  <c r="AC349" a="1"/>
  <c r="AC349" s="1"/>
  <c r="AB349" a="1"/>
  <c r="AB349" s="1"/>
  <c r="AA349" a="1"/>
  <c r="AA349" s="1"/>
  <c r="Z349" a="1"/>
  <c r="Z349" s="1"/>
  <c r="Y349" a="1"/>
  <c r="Y349" s="1"/>
  <c r="X349" a="1"/>
  <c r="X349" s="1"/>
  <c r="W349" a="1"/>
  <c r="W349" s="1"/>
  <c r="V349" a="1"/>
  <c r="V349" s="1"/>
  <c r="U349" a="1"/>
  <c r="U349" s="1"/>
  <c r="T349" a="1"/>
  <c r="T349" s="1"/>
  <c r="S349" a="1"/>
  <c r="S349" s="1"/>
  <c r="R349" a="1"/>
  <c r="R349" s="1"/>
  <c r="Q349" a="1"/>
  <c r="Q349" s="1"/>
  <c r="P349" a="1"/>
  <c r="P349" s="1"/>
  <c r="O349" a="1"/>
  <c r="O349" s="1"/>
  <c r="N349" a="1"/>
  <c r="N349" s="1"/>
  <c r="M349" a="1"/>
  <c r="M349" s="1"/>
  <c r="L349" a="1"/>
  <c r="L349" s="1"/>
  <c r="K349" a="1"/>
  <c r="K349" s="1"/>
  <c r="J349" a="1"/>
  <c r="J349" s="1"/>
  <c r="I349" a="1"/>
  <c r="I349" s="1"/>
  <c r="H349" a="1"/>
  <c r="H349" s="1"/>
  <c r="G349" a="1"/>
  <c r="G349" s="1"/>
  <c r="AM348" a="1"/>
  <c r="AM348" s="1"/>
  <c r="AL348" a="1"/>
  <c r="AL348" s="1"/>
  <c r="AK348" a="1"/>
  <c r="AK348" s="1"/>
  <c r="AJ348" a="1"/>
  <c r="AJ348" s="1"/>
  <c r="AI348" a="1"/>
  <c r="AI348" s="1"/>
  <c r="AH348" a="1"/>
  <c r="AH348" s="1"/>
  <c r="AG348" a="1"/>
  <c r="AG348" s="1"/>
  <c r="AF348" a="1"/>
  <c r="AF348" s="1"/>
  <c r="AE348" a="1"/>
  <c r="AE348" s="1"/>
  <c r="AD348" a="1"/>
  <c r="AD348" s="1"/>
  <c r="AC348" a="1"/>
  <c r="AC348" s="1"/>
  <c r="AB348" a="1"/>
  <c r="AB348" s="1"/>
  <c r="AA348" a="1"/>
  <c r="AA348" s="1"/>
  <c r="Z348" a="1"/>
  <c r="Z348" s="1"/>
  <c r="Y348" a="1"/>
  <c r="Y348" s="1"/>
  <c r="X348" a="1"/>
  <c r="X348" s="1"/>
  <c r="W348" a="1"/>
  <c r="W348" s="1"/>
  <c r="V348" a="1"/>
  <c r="V348" s="1"/>
  <c r="U348" a="1"/>
  <c r="U348" s="1"/>
  <c r="T348" a="1"/>
  <c r="T348" s="1"/>
  <c r="S348" a="1"/>
  <c r="S348" s="1"/>
  <c r="R348" a="1"/>
  <c r="R348" s="1"/>
  <c r="Q348" a="1"/>
  <c r="Q348" s="1"/>
  <c r="P348" a="1"/>
  <c r="P348" s="1"/>
  <c r="O348" a="1"/>
  <c r="O348" s="1"/>
  <c r="N348" a="1"/>
  <c r="N348" s="1"/>
  <c r="M348" a="1"/>
  <c r="M348" s="1"/>
  <c r="L348" a="1"/>
  <c r="L348" s="1"/>
  <c r="K348" a="1"/>
  <c r="K348" s="1"/>
  <c r="J348" a="1"/>
  <c r="J348" s="1"/>
  <c r="I348" a="1"/>
  <c r="I348" s="1"/>
  <c r="H348" a="1"/>
  <c r="H348" s="1"/>
  <c r="G348" a="1"/>
  <c r="G348" s="1"/>
  <c r="E347"/>
  <c r="AO372" a="1"/>
  <c r="AO372" s="1"/>
  <c r="AP372" s="1"/>
  <c r="AN372" a="1"/>
  <c r="AN372" s="1"/>
  <c r="AM372" a="1"/>
  <c r="AM372" s="1"/>
  <c r="AL372" a="1"/>
  <c r="AL372" s="1"/>
  <c r="AK372" a="1"/>
  <c r="AK372" s="1"/>
  <c r="AJ372" a="1"/>
  <c r="AJ372" s="1"/>
  <c r="AI372" a="1"/>
  <c r="AI372" s="1"/>
  <c r="AH372" a="1"/>
  <c r="AH372" s="1"/>
  <c r="AG372" a="1"/>
  <c r="AG372" s="1"/>
  <c r="AF372" a="1"/>
  <c r="AF372" s="1"/>
  <c r="AE372" a="1"/>
  <c r="AE372" s="1"/>
  <c r="AD372" a="1"/>
  <c r="AD372" s="1"/>
  <c r="AC372" a="1"/>
  <c r="AC372" s="1"/>
  <c r="AB372" a="1"/>
  <c r="AB372" s="1"/>
  <c r="AA372" a="1"/>
  <c r="AA372" s="1"/>
  <c r="Z372" a="1"/>
  <c r="Z372" s="1"/>
  <c r="Y372" a="1"/>
  <c r="Y372" s="1"/>
  <c r="X372" a="1"/>
  <c r="X372" s="1"/>
  <c r="W372" a="1"/>
  <c r="W372" s="1"/>
  <c r="V372" a="1"/>
  <c r="V372" s="1"/>
  <c r="U372" a="1"/>
  <c r="U372" s="1"/>
  <c r="T372" a="1"/>
  <c r="T372" s="1"/>
  <c r="S372" a="1"/>
  <c r="S372" s="1"/>
  <c r="R372" a="1"/>
  <c r="R372" s="1"/>
  <c r="Q372" a="1"/>
  <c r="Q372" s="1"/>
  <c r="P372" a="1"/>
  <c r="P372" s="1"/>
  <c r="O372" a="1"/>
  <c r="O372" s="1"/>
  <c r="N372" a="1"/>
  <c r="N372" s="1"/>
  <c r="M372" a="1"/>
  <c r="M372" s="1"/>
  <c r="L372" a="1"/>
  <c r="L372" s="1"/>
  <c r="K372" a="1"/>
  <c r="K372" s="1"/>
  <c r="J372" a="1"/>
  <c r="J372" s="1"/>
  <c r="I372" a="1"/>
  <c r="I372" s="1"/>
  <c r="H372" a="1"/>
  <c r="H372" s="1"/>
  <c r="G372" a="1"/>
  <c r="G372" s="1"/>
  <c r="AM371" a="1"/>
  <c r="AM371" s="1"/>
  <c r="AL371" a="1"/>
  <c r="AL371" s="1"/>
  <c r="AK371" a="1"/>
  <c r="AK371" s="1"/>
  <c r="AJ371" a="1"/>
  <c r="AJ371" s="1"/>
  <c r="AI371" a="1"/>
  <c r="AI371" s="1"/>
  <c r="AH371" a="1"/>
  <c r="AH371" s="1"/>
  <c r="AG371" a="1"/>
  <c r="AG371" s="1"/>
  <c r="AF371" a="1"/>
  <c r="AF371" s="1"/>
  <c r="AE371" a="1"/>
  <c r="AE371" s="1"/>
  <c r="AD371" a="1"/>
  <c r="AD371" s="1"/>
  <c r="AC371" a="1"/>
  <c r="AC371" s="1"/>
  <c r="AB371" a="1"/>
  <c r="AB371" s="1"/>
  <c r="AA371" a="1"/>
  <c r="AA371" s="1"/>
  <c r="Z371" a="1"/>
  <c r="Z371" s="1"/>
  <c r="Y371" a="1"/>
  <c r="Y371" s="1"/>
  <c r="X371" a="1"/>
  <c r="X371" s="1"/>
  <c r="W371" a="1"/>
  <c r="W371" s="1"/>
  <c r="V371" a="1"/>
  <c r="V371" s="1"/>
  <c r="U371" a="1"/>
  <c r="U371" s="1"/>
  <c r="T371" a="1"/>
  <c r="T371" s="1"/>
  <c r="S371" a="1"/>
  <c r="S371" s="1"/>
  <c r="R371" a="1"/>
  <c r="R371" s="1"/>
  <c r="Q371" a="1"/>
  <c r="Q371" s="1"/>
  <c r="P371" a="1"/>
  <c r="P371" s="1"/>
  <c r="O371" a="1"/>
  <c r="O371" s="1"/>
  <c r="N371" a="1"/>
  <c r="N371" s="1"/>
  <c r="M371" a="1"/>
  <c r="M371" s="1"/>
  <c r="L371" a="1"/>
  <c r="L371" s="1"/>
  <c r="K371" a="1"/>
  <c r="K371" s="1"/>
  <c r="J371" a="1"/>
  <c r="J371" s="1"/>
  <c r="I371" a="1"/>
  <c r="I371" s="1"/>
  <c r="H371" a="1"/>
  <c r="H371" s="1"/>
  <c r="G371" a="1"/>
  <c r="G371" s="1"/>
  <c r="E370"/>
  <c r="AU370"/>
  <c r="AM370" a="1"/>
  <c r="AM370" s="1"/>
  <c r="AL370" a="1"/>
  <c r="AL370" s="1"/>
  <c r="AK370" a="1"/>
  <c r="AK370" s="1"/>
  <c r="AJ370" a="1"/>
  <c r="AJ370" s="1"/>
  <c r="AI370" a="1"/>
  <c r="AI370" s="1"/>
  <c r="AH370" a="1"/>
  <c r="AH370" s="1"/>
  <c r="AG370" a="1"/>
  <c r="AG370" s="1"/>
  <c r="AF370" a="1"/>
  <c r="AF370" s="1"/>
  <c r="AE370" a="1"/>
  <c r="AE370" s="1"/>
  <c r="AD370" a="1"/>
  <c r="AD370" s="1"/>
  <c r="AC370" a="1"/>
  <c r="AC370" s="1"/>
  <c r="AB370" a="1"/>
  <c r="AB370" s="1"/>
  <c r="AA370" a="1"/>
  <c r="AA370" s="1"/>
  <c r="Z370" a="1"/>
  <c r="Z370" s="1"/>
  <c r="Y370" a="1"/>
  <c r="Y370" s="1"/>
  <c r="X370" a="1"/>
  <c r="X370" s="1"/>
  <c r="W370" a="1"/>
  <c r="W370" s="1"/>
  <c r="V370" a="1"/>
  <c r="V370" s="1"/>
  <c r="U370" a="1"/>
  <c r="U370" s="1"/>
  <c r="T370" a="1"/>
  <c r="T370" s="1"/>
  <c r="S370" a="1"/>
  <c r="S370" s="1"/>
  <c r="R370" a="1"/>
  <c r="R370" s="1"/>
  <c r="Q370" a="1"/>
  <c r="Q370" s="1"/>
  <c r="P370" a="1"/>
  <c r="P370" s="1"/>
  <c r="O370" a="1"/>
  <c r="O370" s="1"/>
  <c r="N370" a="1"/>
  <c r="N370" s="1"/>
  <c r="M370" a="1"/>
  <c r="M370" s="1"/>
  <c r="L370" a="1"/>
  <c r="L370" s="1"/>
  <c r="K370" a="1"/>
  <c r="K370" s="1"/>
  <c r="J370" a="1"/>
  <c r="J370" s="1"/>
  <c r="I370" a="1"/>
  <c r="I370" s="1"/>
  <c r="H370" a="1"/>
  <c r="H370" s="1"/>
  <c r="G370" a="1"/>
  <c r="G370" s="1"/>
  <c r="D370"/>
  <c r="AO378" a="1"/>
  <c r="AO378" s="1"/>
  <c r="AP378" s="1"/>
  <c r="AN378" a="1"/>
  <c r="AN378" s="1"/>
  <c r="AM378" a="1"/>
  <c r="AM378" s="1"/>
  <c r="AL378" a="1"/>
  <c r="AL378" s="1"/>
  <c r="AK378" a="1"/>
  <c r="AK378" s="1"/>
  <c r="AJ378" a="1"/>
  <c r="AJ378" s="1"/>
  <c r="AI378" a="1"/>
  <c r="AI378" s="1"/>
  <c r="AH378" a="1"/>
  <c r="AH378" s="1"/>
  <c r="AG378" a="1"/>
  <c r="AG378" s="1"/>
  <c r="AF378" a="1"/>
  <c r="AF378" s="1"/>
  <c r="AE378" a="1"/>
  <c r="AE378" s="1"/>
  <c r="AD378" a="1"/>
  <c r="AD378" s="1"/>
  <c r="AC378" a="1"/>
  <c r="AC378" s="1"/>
  <c r="AB378" a="1"/>
  <c r="AB378" s="1"/>
  <c r="AA378" a="1"/>
  <c r="AA378" s="1"/>
  <c r="Z378" a="1"/>
  <c r="Z378" s="1"/>
  <c r="Y378" a="1"/>
  <c r="Y378" s="1"/>
  <c r="X378" a="1"/>
  <c r="X378" s="1"/>
  <c r="W378" a="1"/>
  <c r="W378" s="1"/>
  <c r="V378" a="1"/>
  <c r="V378" s="1"/>
  <c r="U378" a="1"/>
  <c r="U378" s="1"/>
  <c r="T378" a="1"/>
  <c r="T378" s="1"/>
  <c r="S378" a="1"/>
  <c r="S378" s="1"/>
  <c r="R378" a="1"/>
  <c r="R378" s="1"/>
  <c r="Q378" a="1"/>
  <c r="Q378" s="1"/>
  <c r="P378" a="1"/>
  <c r="P378" s="1"/>
  <c r="O378" a="1"/>
  <c r="O378" s="1"/>
  <c r="N378" a="1"/>
  <c r="N378" s="1"/>
  <c r="M378" a="1"/>
  <c r="M378" s="1"/>
  <c r="L378" a="1"/>
  <c r="L378" s="1"/>
  <c r="K378" a="1"/>
  <c r="K378" s="1"/>
  <c r="J378" a="1"/>
  <c r="J378" s="1"/>
  <c r="I378" a="1"/>
  <c r="I378" s="1"/>
  <c r="H378" a="1"/>
  <c r="H378" s="1"/>
  <c r="G378" a="1"/>
  <c r="G378" s="1"/>
  <c r="AM377" a="1"/>
  <c r="AM377" s="1"/>
  <c r="AL377" a="1"/>
  <c r="AL377" s="1"/>
  <c r="AK377" a="1"/>
  <c r="AK377" s="1"/>
  <c r="AJ377" a="1"/>
  <c r="AJ377" s="1"/>
  <c r="AI377" a="1"/>
  <c r="AI377" s="1"/>
  <c r="AH377" a="1"/>
  <c r="AH377" s="1"/>
  <c r="AG377" a="1"/>
  <c r="AG377" s="1"/>
  <c r="AF377" a="1"/>
  <c r="AF377" s="1"/>
  <c r="AE377" a="1"/>
  <c r="AE377" s="1"/>
  <c r="AD377" a="1"/>
  <c r="AD377" s="1"/>
  <c r="AC377" a="1"/>
  <c r="AC377" s="1"/>
  <c r="AB377" a="1"/>
  <c r="AB377" s="1"/>
  <c r="AA377" a="1"/>
  <c r="AA377" s="1"/>
  <c r="Z377" a="1"/>
  <c r="Z377" s="1"/>
  <c r="Y377" a="1"/>
  <c r="Y377" s="1"/>
  <c r="X377" a="1"/>
  <c r="X377" s="1"/>
  <c r="W377" a="1"/>
  <c r="W377" s="1"/>
  <c r="V377" a="1"/>
  <c r="V377" s="1"/>
  <c r="U377" a="1"/>
  <c r="U377" s="1"/>
  <c r="T377" a="1"/>
  <c r="T377" s="1"/>
  <c r="S377" a="1"/>
  <c r="S377" s="1"/>
  <c r="R377" a="1"/>
  <c r="R377" s="1"/>
  <c r="Q377" a="1"/>
  <c r="Q377" s="1"/>
  <c r="P377" a="1"/>
  <c r="P377" s="1"/>
  <c r="O377" a="1"/>
  <c r="O377" s="1"/>
  <c r="N377" a="1"/>
  <c r="N377" s="1"/>
  <c r="M377" a="1"/>
  <c r="M377" s="1"/>
  <c r="L377" a="1"/>
  <c r="L377" s="1"/>
  <c r="K377" a="1"/>
  <c r="K377" s="1"/>
  <c r="J377" a="1"/>
  <c r="J377" s="1"/>
  <c r="I377" a="1"/>
  <c r="I377" s="1"/>
  <c r="H377" a="1"/>
  <c r="H377" s="1"/>
  <c r="G377" a="1"/>
  <c r="G377" s="1"/>
  <c r="E376"/>
  <c r="AU376"/>
  <c r="AM376" a="1"/>
  <c r="AM376" s="1"/>
  <c r="AL376" a="1"/>
  <c r="AL376" s="1"/>
  <c r="AK376" a="1"/>
  <c r="AK376" s="1"/>
  <c r="AJ376" a="1"/>
  <c r="AJ376" s="1"/>
  <c r="AI376" a="1"/>
  <c r="AI376" s="1"/>
  <c r="AH376" a="1"/>
  <c r="AH376" s="1"/>
  <c r="AG376" a="1"/>
  <c r="AG376" s="1"/>
  <c r="AF376" a="1"/>
  <c r="AF376" s="1"/>
  <c r="AE376" a="1"/>
  <c r="AE376" s="1"/>
  <c r="AD376" a="1"/>
  <c r="AD376" s="1"/>
  <c r="AC376" a="1"/>
  <c r="AC376" s="1"/>
  <c r="AB376" a="1"/>
  <c r="AB376" s="1"/>
  <c r="AA376" a="1"/>
  <c r="AA376" s="1"/>
  <c r="Z376" a="1"/>
  <c r="Z376" s="1"/>
  <c r="Y376" a="1"/>
  <c r="Y376" s="1"/>
  <c r="X376" a="1"/>
  <c r="X376" s="1"/>
  <c r="W376" a="1"/>
  <c r="W376" s="1"/>
  <c r="V376" a="1"/>
  <c r="V376" s="1"/>
  <c r="U376" a="1"/>
  <c r="U376" s="1"/>
  <c r="T376" a="1"/>
  <c r="T376" s="1"/>
  <c r="S376" a="1"/>
  <c r="S376" s="1"/>
  <c r="R376" a="1"/>
  <c r="R376" s="1"/>
  <c r="Q376" a="1"/>
  <c r="Q376" s="1"/>
  <c r="P376" a="1"/>
  <c r="P376" s="1"/>
  <c r="O376" a="1"/>
  <c r="O376" s="1"/>
  <c r="N376" a="1"/>
  <c r="N376" s="1"/>
  <c r="M376" a="1"/>
  <c r="M376" s="1"/>
  <c r="L376" a="1"/>
  <c r="L376" s="1"/>
  <c r="K376" a="1"/>
  <c r="K376" s="1"/>
  <c r="J376" a="1"/>
  <c r="J376" s="1"/>
  <c r="I376" a="1"/>
  <c r="I376" s="1"/>
  <c r="H376" a="1"/>
  <c r="H376" s="1"/>
  <c r="G376" a="1"/>
  <c r="G376" s="1"/>
  <c r="D376"/>
  <c r="AO384" a="1"/>
  <c r="AO384" s="1"/>
  <c r="AP384" s="1"/>
  <c r="AN384" a="1"/>
  <c r="AN384" s="1"/>
  <c r="AM384" a="1"/>
  <c r="AM384" s="1"/>
  <c r="AL384" a="1"/>
  <c r="AL384" s="1"/>
  <c r="AK384" a="1"/>
  <c r="AK384" s="1"/>
  <c r="AJ384" a="1"/>
  <c r="AJ384" s="1"/>
  <c r="AI384" a="1"/>
  <c r="AI384" s="1"/>
  <c r="AH384" a="1"/>
  <c r="AH384" s="1"/>
  <c r="AG384" a="1"/>
  <c r="AG384" s="1"/>
  <c r="AF384" a="1"/>
  <c r="AF384" s="1"/>
  <c r="AE384" a="1"/>
  <c r="AE384" s="1"/>
  <c r="AD384" a="1"/>
  <c r="AD384" s="1"/>
  <c r="AC384" a="1"/>
  <c r="AC384" s="1"/>
  <c r="AB384" a="1"/>
  <c r="AB384" s="1"/>
  <c r="AA384" a="1"/>
  <c r="AA384" s="1"/>
  <c r="Z384" a="1"/>
  <c r="Z384" s="1"/>
  <c r="Y384" a="1"/>
  <c r="Y384" s="1"/>
  <c r="X384" a="1"/>
  <c r="X384" s="1"/>
  <c r="W384" a="1"/>
  <c r="W384" s="1"/>
  <c r="V384" a="1"/>
  <c r="V384" s="1"/>
  <c r="U384" a="1"/>
  <c r="U384" s="1"/>
  <c r="T384" a="1"/>
  <c r="T384" s="1"/>
  <c r="S384" a="1"/>
  <c r="S384" s="1"/>
  <c r="R384" a="1"/>
  <c r="R384" s="1"/>
  <c r="Q384" a="1"/>
  <c r="Q384" s="1"/>
  <c r="P384" a="1"/>
  <c r="P384" s="1"/>
  <c r="O384" a="1"/>
  <c r="O384" s="1"/>
  <c r="N384" a="1"/>
  <c r="N384" s="1"/>
  <c r="M384" a="1"/>
  <c r="M384" s="1"/>
  <c r="L384" a="1"/>
  <c r="L384" s="1"/>
  <c r="K384" a="1"/>
  <c r="K384" s="1"/>
  <c r="J384" a="1"/>
  <c r="J384" s="1"/>
  <c r="I384" a="1"/>
  <c r="I384" s="1"/>
  <c r="H384" a="1"/>
  <c r="H384" s="1"/>
  <c r="G384" a="1"/>
  <c r="G384" s="1"/>
  <c r="AM383" a="1"/>
  <c r="AM383" s="1"/>
  <c r="AL383" a="1"/>
  <c r="AL383" s="1"/>
  <c r="AK383" a="1"/>
  <c r="AK383" s="1"/>
  <c r="AJ383" a="1"/>
  <c r="AJ383" s="1"/>
  <c r="AI383" a="1"/>
  <c r="AI383" s="1"/>
  <c r="AH383" a="1"/>
  <c r="AH383" s="1"/>
  <c r="AG383" a="1"/>
  <c r="AG383" s="1"/>
  <c r="AF383" a="1"/>
  <c r="AF383" s="1"/>
  <c r="AE383" a="1"/>
  <c r="AE383" s="1"/>
  <c r="AD383" a="1"/>
  <c r="AD383" s="1"/>
  <c r="AC383" a="1"/>
  <c r="AC383" s="1"/>
  <c r="AB383" a="1"/>
  <c r="AB383" s="1"/>
  <c r="AA383" a="1"/>
  <c r="AA383" s="1"/>
  <c r="Z383" a="1"/>
  <c r="Z383" s="1"/>
  <c r="Y383" a="1"/>
  <c r="Y383" s="1"/>
  <c r="X383" a="1"/>
  <c r="X383" s="1"/>
  <c r="W383" a="1"/>
  <c r="W383" s="1"/>
  <c r="V383" a="1"/>
  <c r="V383" s="1"/>
  <c r="U383" a="1"/>
  <c r="U383" s="1"/>
  <c r="T383" a="1"/>
  <c r="T383" s="1"/>
  <c r="S383" a="1"/>
  <c r="S383" s="1"/>
  <c r="R383" a="1"/>
  <c r="R383" s="1"/>
  <c r="Q383" a="1"/>
  <c r="Q383" s="1"/>
  <c r="P383" a="1"/>
  <c r="P383" s="1"/>
  <c r="O383" a="1"/>
  <c r="O383" s="1"/>
  <c r="N383" a="1"/>
  <c r="N383" s="1"/>
  <c r="M383" a="1"/>
  <c r="M383" s="1"/>
  <c r="L383" a="1"/>
  <c r="L383" s="1"/>
  <c r="K383" a="1"/>
  <c r="K383" s="1"/>
  <c r="J383" a="1"/>
  <c r="J383" s="1"/>
  <c r="I383" a="1"/>
  <c r="I383" s="1"/>
  <c r="H383" a="1"/>
  <c r="H383" s="1"/>
  <c r="G383" a="1"/>
  <c r="G383" s="1"/>
  <c r="E382"/>
  <c r="AU382"/>
  <c r="AM382" a="1"/>
  <c r="AM382" s="1"/>
  <c r="AL382" a="1"/>
  <c r="AL382" s="1"/>
  <c r="AK382" a="1"/>
  <c r="AK382" s="1"/>
  <c r="AJ382" a="1"/>
  <c r="AJ382" s="1"/>
  <c r="AI382" a="1"/>
  <c r="AI382" s="1"/>
  <c r="AH382" a="1"/>
  <c r="AH382" s="1"/>
  <c r="AG382" a="1"/>
  <c r="AG382" s="1"/>
  <c r="AF382" a="1"/>
  <c r="AF382" s="1"/>
  <c r="AE382" a="1"/>
  <c r="AE382" s="1"/>
  <c r="AD382" a="1"/>
  <c r="AD382" s="1"/>
  <c r="AC382" a="1"/>
  <c r="AC382" s="1"/>
  <c r="AB382" a="1"/>
  <c r="AB382" s="1"/>
  <c r="AA382" a="1"/>
  <c r="AA382" s="1"/>
  <c r="Z382" a="1"/>
  <c r="Z382" s="1"/>
  <c r="Y382" a="1"/>
  <c r="Y382" s="1"/>
  <c r="X382" a="1"/>
  <c r="X382" s="1"/>
  <c r="W382" a="1"/>
  <c r="W382" s="1"/>
  <c r="V382" a="1"/>
  <c r="V382" s="1"/>
  <c r="U382" a="1"/>
  <c r="U382" s="1"/>
  <c r="T382" a="1"/>
  <c r="T382" s="1"/>
  <c r="S382" a="1"/>
  <c r="S382" s="1"/>
  <c r="R382" a="1"/>
  <c r="R382" s="1"/>
  <c r="Q382" a="1"/>
  <c r="Q382" s="1"/>
  <c r="P382" a="1"/>
  <c r="P382" s="1"/>
  <c r="O382" a="1"/>
  <c r="O382" s="1"/>
  <c r="N382" a="1"/>
  <c r="N382" s="1"/>
  <c r="M382" a="1"/>
  <c r="M382" s="1"/>
  <c r="L382" a="1"/>
  <c r="L382" s="1"/>
  <c r="K382" a="1"/>
  <c r="K382" s="1"/>
  <c r="J382" a="1"/>
  <c r="J382" s="1"/>
  <c r="I382" a="1"/>
  <c r="I382" s="1"/>
  <c r="H382" a="1"/>
  <c r="H382" s="1"/>
  <c r="G382" a="1"/>
  <c r="G382" s="1"/>
  <c r="D382"/>
  <c r="AU391"/>
  <c r="AM391" a="1"/>
  <c r="AM391" s="1"/>
  <c r="AL391" a="1"/>
  <c r="AL391" s="1"/>
  <c r="AK391" a="1"/>
  <c r="AK391" s="1"/>
  <c r="AJ391" a="1"/>
  <c r="AJ391" s="1"/>
  <c r="AI391" a="1"/>
  <c r="AI391" s="1"/>
  <c r="AH391" a="1"/>
  <c r="AH391" s="1"/>
  <c r="AG391" a="1"/>
  <c r="AG391" s="1"/>
  <c r="AF391" a="1"/>
  <c r="AF391" s="1"/>
  <c r="AE391" a="1"/>
  <c r="AE391" s="1"/>
  <c r="AD391" a="1"/>
  <c r="AD391" s="1"/>
  <c r="AC391" a="1"/>
  <c r="AC391" s="1"/>
  <c r="AB391" a="1"/>
  <c r="AB391" s="1"/>
  <c r="AA391" a="1"/>
  <c r="AA391" s="1"/>
  <c r="Z391" a="1"/>
  <c r="Z391" s="1"/>
  <c r="Y391" a="1"/>
  <c r="Y391" s="1"/>
  <c r="X391" a="1"/>
  <c r="X391" s="1"/>
  <c r="W391" a="1"/>
  <c r="W391" s="1"/>
  <c r="V391" a="1"/>
  <c r="V391" s="1"/>
  <c r="U391" a="1"/>
  <c r="U391" s="1"/>
  <c r="T391" a="1"/>
  <c r="T391" s="1"/>
  <c r="S391" a="1"/>
  <c r="S391" s="1"/>
  <c r="R391" a="1"/>
  <c r="R391" s="1"/>
  <c r="Q391" a="1"/>
  <c r="Q391" s="1"/>
  <c r="P391" a="1"/>
  <c r="P391" s="1"/>
  <c r="O391" a="1"/>
  <c r="O391" s="1"/>
  <c r="N391" a="1"/>
  <c r="N391" s="1"/>
  <c r="M391" a="1"/>
  <c r="M391" s="1"/>
  <c r="L391" a="1"/>
  <c r="L391" s="1"/>
  <c r="K391" a="1"/>
  <c r="K391" s="1"/>
  <c r="J391" a="1"/>
  <c r="J391" s="1"/>
  <c r="I391" a="1"/>
  <c r="I391" s="1"/>
  <c r="H391" a="1"/>
  <c r="H391" s="1"/>
  <c r="G391" a="1"/>
  <c r="G391" s="1"/>
  <c r="D391"/>
  <c r="AO393" a="1"/>
  <c r="AO393" s="1"/>
  <c r="AP393" s="1"/>
  <c r="AN393" a="1"/>
  <c r="AN393" s="1"/>
  <c r="AM393" a="1"/>
  <c r="AM393" s="1"/>
  <c r="AL393" a="1"/>
  <c r="AL393" s="1"/>
  <c r="AK393" a="1"/>
  <c r="AK393" s="1"/>
  <c r="AJ393" a="1"/>
  <c r="AJ393" s="1"/>
  <c r="AI393" a="1"/>
  <c r="AI393" s="1"/>
  <c r="AH393" a="1"/>
  <c r="AH393" s="1"/>
  <c r="AG393" a="1"/>
  <c r="AG393" s="1"/>
  <c r="AF393" a="1"/>
  <c r="AF393" s="1"/>
  <c r="AE393" a="1"/>
  <c r="AE393" s="1"/>
  <c r="AD393" a="1"/>
  <c r="AD393" s="1"/>
  <c r="AC393" a="1"/>
  <c r="AC393" s="1"/>
  <c r="AB393" a="1"/>
  <c r="AB393" s="1"/>
  <c r="AA393" a="1"/>
  <c r="AA393" s="1"/>
  <c r="Z393" a="1"/>
  <c r="Z393" s="1"/>
  <c r="Y393" a="1"/>
  <c r="Y393" s="1"/>
  <c r="X393" a="1"/>
  <c r="X393" s="1"/>
  <c r="W393" a="1"/>
  <c r="W393" s="1"/>
  <c r="V393" a="1"/>
  <c r="V393" s="1"/>
  <c r="U393" a="1"/>
  <c r="U393" s="1"/>
  <c r="T393" a="1"/>
  <c r="T393" s="1"/>
  <c r="S393" a="1"/>
  <c r="S393" s="1"/>
  <c r="R393" a="1"/>
  <c r="R393" s="1"/>
  <c r="Q393" a="1"/>
  <c r="Q393" s="1"/>
  <c r="P393" a="1"/>
  <c r="P393" s="1"/>
  <c r="O393" a="1"/>
  <c r="O393" s="1"/>
  <c r="N393" a="1"/>
  <c r="N393" s="1"/>
  <c r="M393" a="1"/>
  <c r="M393" s="1"/>
  <c r="L393" a="1"/>
  <c r="L393" s="1"/>
  <c r="K393" a="1"/>
  <c r="K393" s="1"/>
  <c r="J393" a="1"/>
  <c r="J393" s="1"/>
  <c r="I393" a="1"/>
  <c r="I393" s="1"/>
  <c r="H393" a="1"/>
  <c r="H393" s="1"/>
  <c r="G393" a="1"/>
  <c r="G393" s="1"/>
  <c r="AM392" a="1"/>
  <c r="AM392" s="1"/>
  <c r="AL392" a="1"/>
  <c r="AL392" s="1"/>
  <c r="AK392" a="1"/>
  <c r="AK392" s="1"/>
  <c r="AJ392" a="1"/>
  <c r="AJ392" s="1"/>
  <c r="AI392" a="1"/>
  <c r="AI392" s="1"/>
  <c r="AH392" a="1"/>
  <c r="AH392" s="1"/>
  <c r="AG392" a="1"/>
  <c r="AG392" s="1"/>
  <c r="AF392" a="1"/>
  <c r="AF392" s="1"/>
  <c r="AE392" a="1"/>
  <c r="AE392" s="1"/>
  <c r="AD392" a="1"/>
  <c r="AD392" s="1"/>
  <c r="AC392" a="1"/>
  <c r="AC392" s="1"/>
  <c r="AB392" a="1"/>
  <c r="AB392" s="1"/>
  <c r="AA392" a="1"/>
  <c r="AA392" s="1"/>
  <c r="Z392" a="1"/>
  <c r="Z392" s="1"/>
  <c r="Y392" a="1"/>
  <c r="Y392" s="1"/>
  <c r="X392" a="1"/>
  <c r="X392" s="1"/>
  <c r="W392" a="1"/>
  <c r="W392" s="1"/>
  <c r="V392" a="1"/>
  <c r="V392" s="1"/>
  <c r="U392" a="1"/>
  <c r="U392" s="1"/>
  <c r="T392" a="1"/>
  <c r="T392" s="1"/>
  <c r="S392" a="1"/>
  <c r="S392" s="1"/>
  <c r="R392" a="1"/>
  <c r="R392" s="1"/>
  <c r="Q392" a="1"/>
  <c r="Q392" s="1"/>
  <c r="P392" a="1"/>
  <c r="P392" s="1"/>
  <c r="O392" a="1"/>
  <c r="O392" s="1"/>
  <c r="N392" a="1"/>
  <c r="N392" s="1"/>
  <c r="M392" a="1"/>
  <c r="M392" s="1"/>
  <c r="L392" a="1"/>
  <c r="L392" s="1"/>
  <c r="K392" a="1"/>
  <c r="K392" s="1"/>
  <c r="J392" a="1"/>
  <c r="J392" s="1"/>
  <c r="I392" a="1"/>
  <c r="I392" s="1"/>
  <c r="H392" a="1"/>
  <c r="H392" s="1"/>
  <c r="G392" a="1"/>
  <c r="G392" s="1"/>
  <c r="E391"/>
  <c r="AO417" a="1"/>
  <c r="AO417" s="1"/>
  <c r="AP417" s="1"/>
  <c r="AN417" a="1"/>
  <c r="AN417" s="1"/>
  <c r="AM417" a="1"/>
  <c r="AM417" s="1"/>
  <c r="AL417" a="1"/>
  <c r="AL417" s="1"/>
  <c r="AK417" a="1"/>
  <c r="AK417" s="1"/>
  <c r="AJ417" a="1"/>
  <c r="AJ417" s="1"/>
  <c r="AI417" a="1"/>
  <c r="AI417" s="1"/>
  <c r="AH417" a="1"/>
  <c r="AH417" s="1"/>
  <c r="AG417" a="1"/>
  <c r="AG417" s="1"/>
  <c r="AF417" a="1"/>
  <c r="AF417" s="1"/>
  <c r="AE417" a="1"/>
  <c r="AE417" s="1"/>
  <c r="AD417" a="1"/>
  <c r="AD417" s="1"/>
  <c r="AC417" a="1"/>
  <c r="AC417" s="1"/>
  <c r="AB417" a="1"/>
  <c r="AB417" s="1"/>
  <c r="AA417" a="1"/>
  <c r="AA417" s="1"/>
  <c r="Z417" a="1"/>
  <c r="Z417" s="1"/>
  <c r="Y417" a="1"/>
  <c r="Y417" s="1"/>
  <c r="X417" a="1"/>
  <c r="X417" s="1"/>
  <c r="W417" a="1"/>
  <c r="W417" s="1"/>
  <c r="V417" a="1"/>
  <c r="V417" s="1"/>
  <c r="U417" a="1"/>
  <c r="U417" s="1"/>
  <c r="T417" a="1"/>
  <c r="T417" s="1"/>
  <c r="S417" a="1"/>
  <c r="S417" s="1"/>
  <c r="R417" a="1"/>
  <c r="R417" s="1"/>
  <c r="Q417" a="1"/>
  <c r="Q417" s="1"/>
  <c r="P417" a="1"/>
  <c r="P417" s="1"/>
  <c r="O417" a="1"/>
  <c r="O417" s="1"/>
  <c r="N417" a="1"/>
  <c r="N417" s="1"/>
  <c r="M417" a="1"/>
  <c r="M417" s="1"/>
  <c r="L417" a="1"/>
  <c r="L417" s="1"/>
  <c r="K417" a="1"/>
  <c r="K417" s="1"/>
  <c r="J417" a="1"/>
  <c r="J417" s="1"/>
  <c r="I417" a="1"/>
  <c r="I417" s="1"/>
  <c r="H417" a="1"/>
  <c r="H417" s="1"/>
  <c r="G417" a="1"/>
  <c r="G417" s="1"/>
  <c r="AM416" a="1"/>
  <c r="AM416" s="1"/>
  <c r="AL416" a="1"/>
  <c r="AL416" s="1"/>
  <c r="AK416" a="1"/>
  <c r="AK416" s="1"/>
  <c r="AJ416" a="1"/>
  <c r="AJ416" s="1"/>
  <c r="AI416" a="1"/>
  <c r="AI416" s="1"/>
  <c r="AH416" a="1"/>
  <c r="AH416" s="1"/>
  <c r="AG416" a="1"/>
  <c r="AG416" s="1"/>
  <c r="AF416" a="1"/>
  <c r="AF416" s="1"/>
  <c r="AE416" a="1"/>
  <c r="AE416" s="1"/>
  <c r="AD416" a="1"/>
  <c r="AD416" s="1"/>
  <c r="AC416" a="1"/>
  <c r="AC416" s="1"/>
  <c r="AB416" a="1"/>
  <c r="AB416" s="1"/>
  <c r="AA416" a="1"/>
  <c r="AA416" s="1"/>
  <c r="Z416" a="1"/>
  <c r="Z416" s="1"/>
  <c r="Y416" a="1"/>
  <c r="Y416" s="1"/>
  <c r="X416" a="1"/>
  <c r="X416" s="1"/>
  <c r="W416" a="1"/>
  <c r="W416" s="1"/>
  <c r="V416" a="1"/>
  <c r="V416" s="1"/>
  <c r="U416" a="1"/>
  <c r="U416" s="1"/>
  <c r="T416" a="1"/>
  <c r="T416" s="1"/>
  <c r="S416" a="1"/>
  <c r="S416" s="1"/>
  <c r="R416" a="1"/>
  <c r="R416" s="1"/>
  <c r="Q416" a="1"/>
  <c r="Q416" s="1"/>
  <c r="P416" a="1"/>
  <c r="P416" s="1"/>
  <c r="O416" a="1"/>
  <c r="O416" s="1"/>
  <c r="N416" a="1"/>
  <c r="N416" s="1"/>
  <c r="M416" a="1"/>
  <c r="M416" s="1"/>
  <c r="L416" a="1"/>
  <c r="L416" s="1"/>
  <c r="K416" a="1"/>
  <c r="K416" s="1"/>
  <c r="J416" a="1"/>
  <c r="J416" s="1"/>
  <c r="I416" a="1"/>
  <c r="I416" s="1"/>
  <c r="H416" a="1"/>
  <c r="H416" s="1"/>
  <c r="G416" a="1"/>
  <c r="G416" s="1"/>
  <c r="E415"/>
  <c r="AU415"/>
  <c r="AM415" a="1"/>
  <c r="AM415" s="1"/>
  <c r="AL415" a="1"/>
  <c r="AL415" s="1"/>
  <c r="AK415" a="1"/>
  <c r="AK415" s="1"/>
  <c r="AJ415" a="1"/>
  <c r="AJ415" s="1"/>
  <c r="AI415" a="1"/>
  <c r="AI415" s="1"/>
  <c r="AH415" a="1"/>
  <c r="AH415" s="1"/>
  <c r="AG415" a="1"/>
  <c r="AG415" s="1"/>
  <c r="AF415" a="1"/>
  <c r="AF415" s="1"/>
  <c r="AE415" a="1"/>
  <c r="AE415" s="1"/>
  <c r="AD415" a="1"/>
  <c r="AD415" s="1"/>
  <c r="AC415" a="1"/>
  <c r="AC415" s="1"/>
  <c r="AB415" a="1"/>
  <c r="AB415" s="1"/>
  <c r="AA415" a="1"/>
  <c r="AA415" s="1"/>
  <c r="Z415" a="1"/>
  <c r="Z415" s="1"/>
  <c r="Y415" a="1"/>
  <c r="Y415" s="1"/>
  <c r="X415" a="1"/>
  <c r="X415" s="1"/>
  <c r="W415" a="1"/>
  <c r="W415" s="1"/>
  <c r="V415" a="1"/>
  <c r="V415" s="1"/>
  <c r="U415" a="1"/>
  <c r="U415" s="1"/>
  <c r="T415" a="1"/>
  <c r="T415" s="1"/>
  <c r="S415" a="1"/>
  <c r="S415" s="1"/>
  <c r="R415" a="1"/>
  <c r="R415" s="1"/>
  <c r="Q415" a="1"/>
  <c r="Q415" s="1"/>
  <c r="P415" a="1"/>
  <c r="P415" s="1"/>
  <c r="O415" a="1"/>
  <c r="O415" s="1"/>
  <c r="N415" a="1"/>
  <c r="N415" s="1"/>
  <c r="M415" a="1"/>
  <c r="M415" s="1"/>
  <c r="L415" a="1"/>
  <c r="L415" s="1"/>
  <c r="K415" a="1"/>
  <c r="K415" s="1"/>
  <c r="J415" a="1"/>
  <c r="J415" s="1"/>
  <c r="I415" a="1"/>
  <c r="I415" s="1"/>
  <c r="H415" a="1"/>
  <c r="H415" s="1"/>
  <c r="G415" a="1"/>
  <c r="G415" s="1"/>
  <c r="D415"/>
  <c r="AO423" a="1"/>
  <c r="AO423" s="1"/>
  <c r="AP423" s="1"/>
  <c r="AN423" a="1"/>
  <c r="AN423" s="1"/>
  <c r="AM423" a="1"/>
  <c r="AM423" s="1"/>
  <c r="AL423" a="1"/>
  <c r="AL423" s="1"/>
  <c r="AK423" a="1"/>
  <c r="AK423" s="1"/>
  <c r="AJ423" a="1"/>
  <c r="AJ423" s="1"/>
  <c r="AI423" a="1"/>
  <c r="AI423" s="1"/>
  <c r="AH423" a="1"/>
  <c r="AH423" s="1"/>
  <c r="AG423" a="1"/>
  <c r="AG423" s="1"/>
  <c r="AF423" a="1"/>
  <c r="AF423" s="1"/>
  <c r="AE423" a="1"/>
  <c r="AE423" s="1"/>
  <c r="AD423" a="1"/>
  <c r="AD423" s="1"/>
  <c r="AC423" a="1"/>
  <c r="AC423" s="1"/>
  <c r="AB423" a="1"/>
  <c r="AB423" s="1"/>
  <c r="AA423" a="1"/>
  <c r="AA423" s="1"/>
  <c r="Z423" a="1"/>
  <c r="Z423" s="1"/>
  <c r="Y423" a="1"/>
  <c r="Y423" s="1"/>
  <c r="X423" a="1"/>
  <c r="X423" s="1"/>
  <c r="W423" a="1"/>
  <c r="W423" s="1"/>
  <c r="V423" a="1"/>
  <c r="V423" s="1"/>
  <c r="U423" a="1"/>
  <c r="U423" s="1"/>
  <c r="T423" a="1"/>
  <c r="T423" s="1"/>
  <c r="S423" a="1"/>
  <c r="S423" s="1"/>
  <c r="R423" a="1"/>
  <c r="R423" s="1"/>
  <c r="Q423" a="1"/>
  <c r="Q423" s="1"/>
  <c r="P423" a="1"/>
  <c r="P423" s="1"/>
  <c r="O423" a="1"/>
  <c r="O423" s="1"/>
  <c r="N423" a="1"/>
  <c r="N423" s="1"/>
  <c r="M423" a="1"/>
  <c r="M423" s="1"/>
  <c r="L423" a="1"/>
  <c r="L423" s="1"/>
  <c r="K423" a="1"/>
  <c r="K423" s="1"/>
  <c r="J423" a="1"/>
  <c r="J423" s="1"/>
  <c r="I423" a="1"/>
  <c r="I423" s="1"/>
  <c r="H423" a="1"/>
  <c r="H423" s="1"/>
  <c r="G423" a="1"/>
  <c r="G423" s="1"/>
  <c r="AM422" a="1"/>
  <c r="AM422" s="1"/>
  <c r="AL422" a="1"/>
  <c r="AL422" s="1"/>
  <c r="AK422" a="1"/>
  <c r="AK422" s="1"/>
  <c r="AJ422" a="1"/>
  <c r="AJ422" s="1"/>
  <c r="AI422" a="1"/>
  <c r="AI422" s="1"/>
  <c r="AH422" a="1"/>
  <c r="AH422" s="1"/>
  <c r="AG422" a="1"/>
  <c r="AG422" s="1"/>
  <c r="AF422" a="1"/>
  <c r="AF422" s="1"/>
  <c r="AE422" a="1"/>
  <c r="AE422" s="1"/>
  <c r="AD422" a="1"/>
  <c r="AD422" s="1"/>
  <c r="AC422" a="1"/>
  <c r="AC422" s="1"/>
  <c r="AB422" a="1"/>
  <c r="AB422" s="1"/>
  <c r="AA422" a="1"/>
  <c r="AA422" s="1"/>
  <c r="Z422" a="1"/>
  <c r="Z422" s="1"/>
  <c r="Y422" a="1"/>
  <c r="Y422" s="1"/>
  <c r="X422" a="1"/>
  <c r="X422" s="1"/>
  <c r="W422" a="1"/>
  <c r="W422" s="1"/>
  <c r="V422" a="1"/>
  <c r="V422" s="1"/>
  <c r="U422" a="1"/>
  <c r="U422" s="1"/>
  <c r="T422" a="1"/>
  <c r="T422" s="1"/>
  <c r="S422" a="1"/>
  <c r="S422" s="1"/>
  <c r="R422" a="1"/>
  <c r="R422" s="1"/>
  <c r="Q422" a="1"/>
  <c r="Q422" s="1"/>
  <c r="P422" a="1"/>
  <c r="P422" s="1"/>
  <c r="O422" a="1"/>
  <c r="O422" s="1"/>
  <c r="N422" a="1"/>
  <c r="N422" s="1"/>
  <c r="M422" a="1"/>
  <c r="M422" s="1"/>
  <c r="L422" a="1"/>
  <c r="L422" s="1"/>
  <c r="K422" a="1"/>
  <c r="K422" s="1"/>
  <c r="J422" a="1"/>
  <c r="J422" s="1"/>
  <c r="I422" a="1"/>
  <c r="I422" s="1"/>
  <c r="H422" a="1"/>
  <c r="H422" s="1"/>
  <c r="G422" a="1"/>
  <c r="G422" s="1"/>
  <c r="E421"/>
  <c r="AU421"/>
  <c r="AM421" a="1"/>
  <c r="AM421" s="1"/>
  <c r="AL421" a="1"/>
  <c r="AL421" s="1"/>
  <c r="AK421" a="1"/>
  <c r="AK421" s="1"/>
  <c r="AJ421" a="1"/>
  <c r="AJ421" s="1"/>
  <c r="AI421" a="1"/>
  <c r="AI421" s="1"/>
  <c r="AH421" a="1"/>
  <c r="AH421" s="1"/>
  <c r="AG421" a="1"/>
  <c r="AG421" s="1"/>
  <c r="AF421" a="1"/>
  <c r="AF421" s="1"/>
  <c r="AE421" a="1"/>
  <c r="AE421" s="1"/>
  <c r="AD421" a="1"/>
  <c r="AD421" s="1"/>
  <c r="AC421" a="1"/>
  <c r="AC421" s="1"/>
  <c r="AB421" a="1"/>
  <c r="AB421" s="1"/>
  <c r="AA421" a="1"/>
  <c r="AA421" s="1"/>
  <c r="Z421" a="1"/>
  <c r="Z421" s="1"/>
  <c r="Y421" a="1"/>
  <c r="Y421" s="1"/>
  <c r="X421" a="1"/>
  <c r="X421" s="1"/>
  <c r="W421" a="1"/>
  <c r="W421" s="1"/>
  <c r="V421" a="1"/>
  <c r="V421" s="1"/>
  <c r="U421" a="1"/>
  <c r="U421" s="1"/>
  <c r="T421" a="1"/>
  <c r="T421" s="1"/>
  <c r="S421" a="1"/>
  <c r="S421" s="1"/>
  <c r="R421" a="1"/>
  <c r="R421" s="1"/>
  <c r="Q421" a="1"/>
  <c r="Q421" s="1"/>
  <c r="P421" a="1"/>
  <c r="P421" s="1"/>
  <c r="O421" a="1"/>
  <c r="O421" s="1"/>
  <c r="N421" a="1"/>
  <c r="N421" s="1"/>
  <c r="M421" a="1"/>
  <c r="M421" s="1"/>
  <c r="L421" a="1"/>
  <c r="L421" s="1"/>
  <c r="K421" a="1"/>
  <c r="K421" s="1"/>
  <c r="J421" a="1"/>
  <c r="J421" s="1"/>
  <c r="I421" a="1"/>
  <c r="I421" s="1"/>
  <c r="H421" a="1"/>
  <c r="H421" s="1"/>
  <c r="G421" a="1"/>
  <c r="G421" s="1"/>
  <c r="D421"/>
  <c r="AO429" a="1"/>
  <c r="AO429" s="1"/>
  <c r="AP429" s="1"/>
  <c r="AN429" a="1"/>
  <c r="AN429" s="1"/>
  <c r="AM429" a="1"/>
  <c r="AM429" s="1"/>
  <c r="AL429" a="1"/>
  <c r="AL429" s="1"/>
  <c r="AK429" a="1"/>
  <c r="AK429" s="1"/>
  <c r="AJ429" a="1"/>
  <c r="AJ429" s="1"/>
  <c r="AI429" a="1"/>
  <c r="AI429" s="1"/>
  <c r="AH429" a="1"/>
  <c r="AH429" s="1"/>
  <c r="AG429" a="1"/>
  <c r="AG429" s="1"/>
  <c r="AF429" a="1"/>
  <c r="AF429" s="1"/>
  <c r="AE429" a="1"/>
  <c r="AE429" s="1"/>
  <c r="AD429" a="1"/>
  <c r="AD429" s="1"/>
  <c r="AC429" a="1"/>
  <c r="AC429" s="1"/>
  <c r="AB429" a="1"/>
  <c r="AB429" s="1"/>
  <c r="AA429" a="1"/>
  <c r="AA429" s="1"/>
  <c r="Z429" a="1"/>
  <c r="Z429" s="1"/>
  <c r="Y429" a="1"/>
  <c r="Y429" s="1"/>
  <c r="X429" a="1"/>
  <c r="X429" s="1"/>
  <c r="W429" a="1"/>
  <c r="W429" s="1"/>
  <c r="V429" a="1"/>
  <c r="V429" s="1"/>
  <c r="U429" a="1"/>
  <c r="U429" s="1"/>
  <c r="T429" a="1"/>
  <c r="T429" s="1"/>
  <c r="S429" a="1"/>
  <c r="S429" s="1"/>
  <c r="R429" a="1"/>
  <c r="R429" s="1"/>
  <c r="Q429" a="1"/>
  <c r="Q429" s="1"/>
  <c r="P429" a="1"/>
  <c r="P429" s="1"/>
  <c r="O429" a="1"/>
  <c r="O429" s="1"/>
  <c r="N429" a="1"/>
  <c r="N429" s="1"/>
  <c r="M429" a="1"/>
  <c r="M429" s="1"/>
  <c r="L429" a="1"/>
  <c r="L429" s="1"/>
  <c r="K429" a="1"/>
  <c r="K429" s="1"/>
  <c r="J429" a="1"/>
  <c r="J429" s="1"/>
  <c r="I429" a="1"/>
  <c r="I429" s="1"/>
  <c r="H429" a="1"/>
  <c r="H429" s="1"/>
  <c r="G429" a="1"/>
  <c r="G429" s="1"/>
  <c r="AM428" a="1"/>
  <c r="AM428" s="1"/>
  <c r="AL428" a="1"/>
  <c r="AL428" s="1"/>
  <c r="AK428" a="1"/>
  <c r="AK428" s="1"/>
  <c r="AJ428" a="1"/>
  <c r="AJ428" s="1"/>
  <c r="AI428" a="1"/>
  <c r="AI428" s="1"/>
  <c r="AH428" a="1"/>
  <c r="AH428" s="1"/>
  <c r="AG428" a="1"/>
  <c r="AG428" s="1"/>
  <c r="AF428" a="1"/>
  <c r="AF428" s="1"/>
  <c r="AE428" a="1"/>
  <c r="AE428" s="1"/>
  <c r="AD428" a="1"/>
  <c r="AD428" s="1"/>
  <c r="AC428" a="1"/>
  <c r="AC428" s="1"/>
  <c r="AB428" a="1"/>
  <c r="AB428" s="1"/>
  <c r="AA428" a="1"/>
  <c r="AA428" s="1"/>
  <c r="Z428" a="1"/>
  <c r="Z428" s="1"/>
  <c r="Y428" a="1"/>
  <c r="Y428" s="1"/>
  <c r="X428" a="1"/>
  <c r="X428" s="1"/>
  <c r="W428" a="1"/>
  <c r="W428" s="1"/>
  <c r="V428" a="1"/>
  <c r="V428" s="1"/>
  <c r="U428" a="1"/>
  <c r="U428" s="1"/>
  <c r="T428" a="1"/>
  <c r="T428" s="1"/>
  <c r="S428" a="1"/>
  <c r="S428" s="1"/>
  <c r="R428" a="1"/>
  <c r="R428" s="1"/>
  <c r="Q428" a="1"/>
  <c r="Q428" s="1"/>
  <c r="P428" a="1"/>
  <c r="P428" s="1"/>
  <c r="O428" a="1"/>
  <c r="O428" s="1"/>
  <c r="N428" a="1"/>
  <c r="N428" s="1"/>
  <c r="M428" a="1"/>
  <c r="M428" s="1"/>
  <c r="L428" a="1"/>
  <c r="L428" s="1"/>
  <c r="K428" a="1"/>
  <c r="K428" s="1"/>
  <c r="J428" a="1"/>
  <c r="J428" s="1"/>
  <c r="I428" a="1"/>
  <c r="I428" s="1"/>
  <c r="H428" a="1"/>
  <c r="H428" s="1"/>
  <c r="G428" a="1"/>
  <c r="G428" s="1"/>
  <c r="E427"/>
  <c r="AU427"/>
  <c r="AM427" a="1"/>
  <c r="AM427" s="1"/>
  <c r="AL427" a="1"/>
  <c r="AL427" s="1"/>
  <c r="AK427" a="1"/>
  <c r="AK427" s="1"/>
  <c r="AJ427" a="1"/>
  <c r="AJ427" s="1"/>
  <c r="AI427" a="1"/>
  <c r="AI427" s="1"/>
  <c r="AH427" a="1"/>
  <c r="AH427" s="1"/>
  <c r="AG427" a="1"/>
  <c r="AG427" s="1"/>
  <c r="AF427" a="1"/>
  <c r="AF427" s="1"/>
  <c r="AE427" a="1"/>
  <c r="AE427" s="1"/>
  <c r="AD427" a="1"/>
  <c r="AD427" s="1"/>
  <c r="AC427" a="1"/>
  <c r="AC427" s="1"/>
  <c r="AB427" a="1"/>
  <c r="AB427" s="1"/>
  <c r="AA427" a="1"/>
  <c r="AA427" s="1"/>
  <c r="Z427" a="1"/>
  <c r="Z427" s="1"/>
  <c r="Y427" a="1"/>
  <c r="Y427" s="1"/>
  <c r="X427" a="1"/>
  <c r="X427" s="1"/>
  <c r="W427" a="1"/>
  <c r="W427" s="1"/>
  <c r="V427" a="1"/>
  <c r="V427" s="1"/>
  <c r="U427" a="1"/>
  <c r="U427" s="1"/>
  <c r="T427" a="1"/>
  <c r="T427" s="1"/>
  <c r="S427" a="1"/>
  <c r="S427" s="1"/>
  <c r="R427" a="1"/>
  <c r="R427" s="1"/>
  <c r="Q427" a="1"/>
  <c r="Q427" s="1"/>
  <c r="P427" a="1"/>
  <c r="P427" s="1"/>
  <c r="O427" a="1"/>
  <c r="O427" s="1"/>
  <c r="N427" a="1"/>
  <c r="N427" s="1"/>
  <c r="M427" a="1"/>
  <c r="M427" s="1"/>
  <c r="L427" a="1"/>
  <c r="L427" s="1"/>
  <c r="K427" a="1"/>
  <c r="K427" s="1"/>
  <c r="J427" a="1"/>
  <c r="J427" s="1"/>
  <c r="I427" a="1"/>
  <c r="I427" s="1"/>
  <c r="H427" a="1"/>
  <c r="H427" s="1"/>
  <c r="G427" a="1"/>
  <c r="G427" s="1"/>
  <c r="D427"/>
  <c r="AU436"/>
  <c r="AM436" a="1"/>
  <c r="AM436" s="1"/>
  <c r="AL436" a="1"/>
  <c r="AL436" s="1"/>
  <c r="AK436" a="1"/>
  <c r="AK436" s="1"/>
  <c r="AJ436" a="1"/>
  <c r="AJ436" s="1"/>
  <c r="AI436" a="1"/>
  <c r="AI436" s="1"/>
  <c r="AH436" a="1"/>
  <c r="AH436" s="1"/>
  <c r="AG436" a="1"/>
  <c r="AG436" s="1"/>
  <c r="AF436" a="1"/>
  <c r="AF436" s="1"/>
  <c r="AE436" a="1"/>
  <c r="AE436" s="1"/>
  <c r="AD436" a="1"/>
  <c r="AD436" s="1"/>
  <c r="AC436" a="1"/>
  <c r="AC436" s="1"/>
  <c r="AB436" a="1"/>
  <c r="AB436" s="1"/>
  <c r="AA436" a="1"/>
  <c r="AA436" s="1"/>
  <c r="Z436" a="1"/>
  <c r="Z436" s="1"/>
  <c r="Y436" a="1"/>
  <c r="Y436" s="1"/>
  <c r="X436" a="1"/>
  <c r="X436" s="1"/>
  <c r="W436" a="1"/>
  <c r="W436" s="1"/>
  <c r="V436" a="1"/>
  <c r="V436" s="1"/>
  <c r="U436" a="1"/>
  <c r="U436" s="1"/>
  <c r="T436" a="1"/>
  <c r="T436" s="1"/>
  <c r="S436" a="1"/>
  <c r="S436" s="1"/>
  <c r="R436" a="1"/>
  <c r="R436" s="1"/>
  <c r="Q436" a="1"/>
  <c r="Q436" s="1"/>
  <c r="P436" a="1"/>
  <c r="P436" s="1"/>
  <c r="O436" a="1"/>
  <c r="O436" s="1"/>
  <c r="N436" a="1"/>
  <c r="N436" s="1"/>
  <c r="M436" a="1"/>
  <c r="M436" s="1"/>
  <c r="L436" a="1"/>
  <c r="L436" s="1"/>
  <c r="K436" a="1"/>
  <c r="K436" s="1"/>
  <c r="J436" a="1"/>
  <c r="J436" s="1"/>
  <c r="I436" a="1"/>
  <c r="I436" s="1"/>
  <c r="H436" a="1"/>
  <c r="H436" s="1"/>
  <c r="G436" a="1"/>
  <c r="G436" s="1"/>
  <c r="D436"/>
  <c r="AO438" a="1"/>
  <c r="AO438" s="1"/>
  <c r="AP438" s="1"/>
  <c r="AN438" a="1"/>
  <c r="AN438" s="1"/>
  <c r="AM438" a="1"/>
  <c r="AM438" s="1"/>
  <c r="AL438" a="1"/>
  <c r="AL438" s="1"/>
  <c r="AK438" a="1"/>
  <c r="AK438" s="1"/>
  <c r="AJ438" a="1"/>
  <c r="AJ438" s="1"/>
  <c r="AI438" a="1"/>
  <c r="AI438" s="1"/>
  <c r="AH438" a="1"/>
  <c r="AH438" s="1"/>
  <c r="AG438" a="1"/>
  <c r="AG438" s="1"/>
  <c r="AF438" a="1"/>
  <c r="AF438" s="1"/>
  <c r="AE438" a="1"/>
  <c r="AE438" s="1"/>
  <c r="AD438" a="1"/>
  <c r="AD438" s="1"/>
  <c r="AC438" a="1"/>
  <c r="AC438" s="1"/>
  <c r="AB438" a="1"/>
  <c r="AB438" s="1"/>
  <c r="AA438" a="1"/>
  <c r="AA438" s="1"/>
  <c r="Z438" a="1"/>
  <c r="Z438" s="1"/>
  <c r="Y438" a="1"/>
  <c r="Y438" s="1"/>
  <c r="X438" a="1"/>
  <c r="X438" s="1"/>
  <c r="W438" a="1"/>
  <c r="W438" s="1"/>
  <c r="V438" a="1"/>
  <c r="V438" s="1"/>
  <c r="U438" a="1"/>
  <c r="U438" s="1"/>
  <c r="T438" a="1"/>
  <c r="T438" s="1"/>
  <c r="S438" a="1"/>
  <c r="S438" s="1"/>
  <c r="R438" a="1"/>
  <c r="R438" s="1"/>
  <c r="Q438" a="1"/>
  <c r="Q438" s="1"/>
  <c r="P438" a="1"/>
  <c r="P438" s="1"/>
  <c r="O438" a="1"/>
  <c r="O438" s="1"/>
  <c r="N438" a="1"/>
  <c r="N438" s="1"/>
  <c r="M438" a="1"/>
  <c r="M438" s="1"/>
  <c r="L438" a="1"/>
  <c r="L438" s="1"/>
  <c r="K438" a="1"/>
  <c r="K438" s="1"/>
  <c r="J438" a="1"/>
  <c r="J438" s="1"/>
  <c r="I438" a="1"/>
  <c r="I438" s="1"/>
  <c r="H438" a="1"/>
  <c r="H438" s="1"/>
  <c r="G438" a="1"/>
  <c r="G438" s="1"/>
  <c r="AM437" a="1"/>
  <c r="AM437" s="1"/>
  <c r="AL437" a="1"/>
  <c r="AL437" s="1"/>
  <c r="AK437" a="1"/>
  <c r="AK437" s="1"/>
  <c r="AJ437" a="1"/>
  <c r="AJ437" s="1"/>
  <c r="AI437" a="1"/>
  <c r="AI437" s="1"/>
  <c r="AH437" a="1"/>
  <c r="AH437" s="1"/>
  <c r="AG437" a="1"/>
  <c r="AG437" s="1"/>
  <c r="AF437" a="1"/>
  <c r="AF437" s="1"/>
  <c r="AE437" a="1"/>
  <c r="AE437" s="1"/>
  <c r="AD437" a="1"/>
  <c r="AD437" s="1"/>
  <c r="AC437" a="1"/>
  <c r="AC437" s="1"/>
  <c r="AB437" a="1"/>
  <c r="AB437" s="1"/>
  <c r="AA437" a="1"/>
  <c r="AA437" s="1"/>
  <c r="Z437" a="1"/>
  <c r="Z437" s="1"/>
  <c r="Y437" a="1"/>
  <c r="Y437" s="1"/>
  <c r="X437" a="1"/>
  <c r="X437" s="1"/>
  <c r="W437" a="1"/>
  <c r="W437" s="1"/>
  <c r="V437" a="1"/>
  <c r="V437" s="1"/>
  <c r="U437" a="1"/>
  <c r="U437" s="1"/>
  <c r="T437" a="1"/>
  <c r="T437" s="1"/>
  <c r="S437" a="1"/>
  <c r="S437" s="1"/>
  <c r="R437" a="1"/>
  <c r="R437" s="1"/>
  <c r="Q437" a="1"/>
  <c r="Q437" s="1"/>
  <c r="P437" a="1"/>
  <c r="P437" s="1"/>
  <c r="O437" a="1"/>
  <c r="O437" s="1"/>
  <c r="N437" a="1"/>
  <c r="N437" s="1"/>
  <c r="M437" a="1"/>
  <c r="M437" s="1"/>
  <c r="L437" a="1"/>
  <c r="L437" s="1"/>
  <c r="K437" a="1"/>
  <c r="K437" s="1"/>
  <c r="J437" a="1"/>
  <c r="J437" s="1"/>
  <c r="I437" a="1"/>
  <c r="I437" s="1"/>
  <c r="H437" a="1"/>
  <c r="H437" s="1"/>
  <c r="G437" a="1"/>
  <c r="G437" s="1"/>
  <c r="E436"/>
  <c r="AO462" a="1"/>
  <c r="AO462" s="1"/>
  <c r="AP462" s="1"/>
  <c r="AN462" a="1"/>
  <c r="AN462" s="1"/>
  <c r="AM462" a="1"/>
  <c r="AM462" s="1"/>
  <c r="AL462" a="1"/>
  <c r="AL462" s="1"/>
  <c r="AK462" a="1"/>
  <c r="AK462" s="1"/>
  <c r="AJ462" a="1"/>
  <c r="AJ462" s="1"/>
  <c r="AI462" a="1"/>
  <c r="AI462" s="1"/>
  <c r="AH462" a="1"/>
  <c r="AH462" s="1"/>
  <c r="AG462" a="1"/>
  <c r="AG462" s="1"/>
  <c r="AF462" a="1"/>
  <c r="AF462" s="1"/>
  <c r="AE462" a="1"/>
  <c r="AE462" s="1"/>
  <c r="AD462" a="1"/>
  <c r="AD462" s="1"/>
  <c r="AC462" a="1"/>
  <c r="AC462" s="1"/>
  <c r="AB462" a="1"/>
  <c r="AB462" s="1"/>
  <c r="AA462" a="1"/>
  <c r="AA462" s="1"/>
  <c r="Z462" a="1"/>
  <c r="Z462" s="1"/>
  <c r="Y462" a="1"/>
  <c r="Y462" s="1"/>
  <c r="X462" a="1"/>
  <c r="X462" s="1"/>
  <c r="W462" a="1"/>
  <c r="W462" s="1"/>
  <c r="V462" a="1"/>
  <c r="V462" s="1"/>
  <c r="U462" a="1"/>
  <c r="U462" s="1"/>
  <c r="T462" a="1"/>
  <c r="T462" s="1"/>
  <c r="S462" a="1"/>
  <c r="S462" s="1"/>
  <c r="R462" a="1"/>
  <c r="R462" s="1"/>
  <c r="Q462" a="1"/>
  <c r="Q462" s="1"/>
  <c r="P462" a="1"/>
  <c r="P462" s="1"/>
  <c r="O462" a="1"/>
  <c r="O462" s="1"/>
  <c r="N462" a="1"/>
  <c r="N462" s="1"/>
  <c r="M462" a="1"/>
  <c r="M462" s="1"/>
  <c r="L462" a="1"/>
  <c r="L462" s="1"/>
  <c r="K462" a="1"/>
  <c r="K462" s="1"/>
  <c r="J462" a="1"/>
  <c r="J462" s="1"/>
  <c r="I462" a="1"/>
  <c r="I462" s="1"/>
  <c r="H462" a="1"/>
  <c r="H462" s="1"/>
  <c r="G462" a="1"/>
  <c r="G462" s="1"/>
  <c r="AM461" a="1"/>
  <c r="AM461" s="1"/>
  <c r="AL461" a="1"/>
  <c r="AL461" s="1"/>
  <c r="AK461" a="1"/>
  <c r="AK461" s="1"/>
  <c r="AJ461" a="1"/>
  <c r="AJ461" s="1"/>
  <c r="AI461" a="1"/>
  <c r="AI461" s="1"/>
  <c r="AH461" a="1"/>
  <c r="AH461" s="1"/>
  <c r="AG461" a="1"/>
  <c r="AG461" s="1"/>
  <c r="AF461" a="1"/>
  <c r="AF461" s="1"/>
  <c r="AE461" a="1"/>
  <c r="AE461" s="1"/>
  <c r="AD461" a="1"/>
  <c r="AD461" s="1"/>
  <c r="AC461" a="1"/>
  <c r="AC461" s="1"/>
  <c r="AB461" a="1"/>
  <c r="AB461" s="1"/>
  <c r="AA461" a="1"/>
  <c r="AA461" s="1"/>
  <c r="Z461" a="1"/>
  <c r="Z461" s="1"/>
  <c r="Y461" a="1"/>
  <c r="Y461" s="1"/>
  <c r="X461" a="1"/>
  <c r="X461" s="1"/>
  <c r="W461" a="1"/>
  <c r="W461" s="1"/>
  <c r="V461" a="1"/>
  <c r="V461" s="1"/>
  <c r="U461" a="1"/>
  <c r="U461" s="1"/>
  <c r="T461" a="1"/>
  <c r="T461" s="1"/>
  <c r="S461" a="1"/>
  <c r="S461" s="1"/>
  <c r="R461" a="1"/>
  <c r="R461" s="1"/>
  <c r="Q461" a="1"/>
  <c r="Q461" s="1"/>
  <c r="P461" a="1"/>
  <c r="P461" s="1"/>
  <c r="O461" a="1"/>
  <c r="O461" s="1"/>
  <c r="N461" a="1"/>
  <c r="N461" s="1"/>
  <c r="M461" a="1"/>
  <c r="M461" s="1"/>
  <c r="L461" a="1"/>
  <c r="L461" s="1"/>
  <c r="K461" a="1"/>
  <c r="K461" s="1"/>
  <c r="J461" a="1"/>
  <c r="J461" s="1"/>
  <c r="I461" a="1"/>
  <c r="I461" s="1"/>
  <c r="H461" a="1"/>
  <c r="H461" s="1"/>
  <c r="G461" a="1"/>
  <c r="G461" s="1"/>
  <c r="E460"/>
  <c r="AU460"/>
  <c r="AM460" a="1"/>
  <c r="AM460" s="1"/>
  <c r="AL460" a="1"/>
  <c r="AL460" s="1"/>
  <c r="AK460" a="1"/>
  <c r="AK460" s="1"/>
  <c r="AJ460" a="1"/>
  <c r="AJ460" s="1"/>
  <c r="AI460" a="1"/>
  <c r="AI460" s="1"/>
  <c r="AH460" a="1"/>
  <c r="AH460" s="1"/>
  <c r="AG460" a="1"/>
  <c r="AG460" s="1"/>
  <c r="AF460" a="1"/>
  <c r="AF460" s="1"/>
  <c r="AE460" a="1"/>
  <c r="AE460" s="1"/>
  <c r="AD460" a="1"/>
  <c r="AD460" s="1"/>
  <c r="AC460" a="1"/>
  <c r="AC460" s="1"/>
  <c r="AB460" a="1"/>
  <c r="AB460" s="1"/>
  <c r="AA460" a="1"/>
  <c r="AA460" s="1"/>
  <c r="Z460" a="1"/>
  <c r="Z460" s="1"/>
  <c r="Y460" a="1"/>
  <c r="Y460" s="1"/>
  <c r="X460" a="1"/>
  <c r="X460" s="1"/>
  <c r="W460" a="1"/>
  <c r="W460" s="1"/>
  <c r="V460" a="1"/>
  <c r="V460" s="1"/>
  <c r="U460" a="1"/>
  <c r="U460" s="1"/>
  <c r="T460" a="1"/>
  <c r="T460" s="1"/>
  <c r="S460" a="1"/>
  <c r="S460" s="1"/>
  <c r="R460" a="1"/>
  <c r="R460" s="1"/>
  <c r="Q460" a="1"/>
  <c r="Q460" s="1"/>
  <c r="P460" a="1"/>
  <c r="P460" s="1"/>
  <c r="O460" a="1"/>
  <c r="O460" s="1"/>
  <c r="N460" a="1"/>
  <c r="N460" s="1"/>
  <c r="M460" a="1"/>
  <c r="M460" s="1"/>
  <c r="L460" a="1"/>
  <c r="L460" s="1"/>
  <c r="K460" a="1"/>
  <c r="K460" s="1"/>
  <c r="J460" a="1"/>
  <c r="J460" s="1"/>
  <c r="I460" a="1"/>
  <c r="I460" s="1"/>
  <c r="H460" a="1"/>
  <c r="H460" s="1"/>
  <c r="G460" a="1"/>
  <c r="G460" s="1"/>
  <c r="D460"/>
  <c r="AO468" a="1"/>
  <c r="AO468" s="1"/>
  <c r="AP468" s="1"/>
  <c r="AN468" a="1"/>
  <c r="AN468" s="1"/>
  <c r="AM468" a="1"/>
  <c r="AM468" s="1"/>
  <c r="AL468" a="1"/>
  <c r="AL468" s="1"/>
  <c r="AK468" a="1"/>
  <c r="AK468" s="1"/>
  <c r="AJ468" a="1"/>
  <c r="AJ468" s="1"/>
  <c r="AI468" a="1"/>
  <c r="AI468" s="1"/>
  <c r="AH468" a="1"/>
  <c r="AH468" s="1"/>
  <c r="AG468" a="1"/>
  <c r="AG468" s="1"/>
  <c r="AF468" a="1"/>
  <c r="AF468" s="1"/>
  <c r="AE468" a="1"/>
  <c r="AE468" s="1"/>
  <c r="AD468" a="1"/>
  <c r="AD468" s="1"/>
  <c r="AC468" a="1"/>
  <c r="AC468" s="1"/>
  <c r="AB468" a="1"/>
  <c r="AB468" s="1"/>
  <c r="AA468" a="1"/>
  <c r="AA468" s="1"/>
  <c r="Z468" a="1"/>
  <c r="Z468" s="1"/>
  <c r="Y468" a="1"/>
  <c r="Y468" s="1"/>
  <c r="X468" a="1"/>
  <c r="X468" s="1"/>
  <c r="W468" a="1"/>
  <c r="W468" s="1"/>
  <c r="V468" a="1"/>
  <c r="V468" s="1"/>
  <c r="U468" a="1"/>
  <c r="U468" s="1"/>
  <c r="T468" a="1"/>
  <c r="T468" s="1"/>
  <c r="S468" a="1"/>
  <c r="S468" s="1"/>
  <c r="R468" a="1"/>
  <c r="R468" s="1"/>
  <c r="Q468" a="1"/>
  <c r="Q468" s="1"/>
  <c r="P468" a="1"/>
  <c r="P468" s="1"/>
  <c r="O468" a="1"/>
  <c r="O468" s="1"/>
  <c r="N468" a="1"/>
  <c r="N468" s="1"/>
  <c r="M468" a="1"/>
  <c r="M468" s="1"/>
  <c r="L468" a="1"/>
  <c r="L468" s="1"/>
  <c r="K468" a="1"/>
  <c r="K468" s="1"/>
  <c r="J468" a="1"/>
  <c r="J468" s="1"/>
  <c r="I468" a="1"/>
  <c r="I468" s="1"/>
  <c r="H468" a="1"/>
  <c r="H468" s="1"/>
  <c r="G468" a="1"/>
  <c r="G468" s="1"/>
  <c r="AM467" a="1"/>
  <c r="AM467" s="1"/>
  <c r="AL467" a="1"/>
  <c r="AL467" s="1"/>
  <c r="AK467" a="1"/>
  <c r="AK467" s="1"/>
  <c r="AJ467" a="1"/>
  <c r="AJ467" s="1"/>
  <c r="AI467" a="1"/>
  <c r="AI467" s="1"/>
  <c r="AH467" a="1"/>
  <c r="AH467" s="1"/>
  <c r="AG467" a="1"/>
  <c r="AG467" s="1"/>
  <c r="AF467" a="1"/>
  <c r="AF467" s="1"/>
  <c r="AE467" a="1"/>
  <c r="AE467" s="1"/>
  <c r="AD467" a="1"/>
  <c r="AD467" s="1"/>
  <c r="AC467" a="1"/>
  <c r="AC467" s="1"/>
  <c r="AB467" a="1"/>
  <c r="AB467" s="1"/>
  <c r="AA467" a="1"/>
  <c r="AA467" s="1"/>
  <c r="Z467" a="1"/>
  <c r="Z467" s="1"/>
  <c r="Y467" a="1"/>
  <c r="Y467" s="1"/>
  <c r="X467" a="1"/>
  <c r="X467" s="1"/>
  <c r="W467" a="1"/>
  <c r="W467" s="1"/>
  <c r="V467" a="1"/>
  <c r="V467" s="1"/>
  <c r="U467" a="1"/>
  <c r="U467" s="1"/>
  <c r="T467" a="1"/>
  <c r="T467" s="1"/>
  <c r="S467" a="1"/>
  <c r="S467" s="1"/>
  <c r="R467" a="1"/>
  <c r="R467" s="1"/>
  <c r="Q467" a="1"/>
  <c r="Q467" s="1"/>
  <c r="P467" a="1"/>
  <c r="P467" s="1"/>
  <c r="O467" a="1"/>
  <c r="O467" s="1"/>
  <c r="N467" a="1"/>
  <c r="N467" s="1"/>
  <c r="M467" a="1"/>
  <c r="M467" s="1"/>
  <c r="L467" a="1"/>
  <c r="L467" s="1"/>
  <c r="K467" a="1"/>
  <c r="K467" s="1"/>
  <c r="J467" a="1"/>
  <c r="J467" s="1"/>
  <c r="I467" a="1"/>
  <c r="I467" s="1"/>
  <c r="H467" a="1"/>
  <c r="H467" s="1"/>
  <c r="G467" a="1"/>
  <c r="G467" s="1"/>
  <c r="E466"/>
  <c r="AU466"/>
  <c r="AM466" a="1"/>
  <c r="AM466" s="1"/>
  <c r="AL466" a="1"/>
  <c r="AL466" s="1"/>
  <c r="AK466" a="1"/>
  <c r="AK466" s="1"/>
  <c r="AJ466" a="1"/>
  <c r="AJ466" s="1"/>
  <c r="AI466" a="1"/>
  <c r="AI466" s="1"/>
  <c r="AH466" a="1"/>
  <c r="AH466" s="1"/>
  <c r="AG466" a="1"/>
  <c r="AG466" s="1"/>
  <c r="AF466" a="1"/>
  <c r="AF466" s="1"/>
  <c r="AE466" a="1"/>
  <c r="AE466" s="1"/>
  <c r="AD466" a="1"/>
  <c r="AD466" s="1"/>
  <c r="AC466" a="1"/>
  <c r="AC466" s="1"/>
  <c r="AB466" a="1"/>
  <c r="AB466" s="1"/>
  <c r="AA466" a="1"/>
  <c r="AA466" s="1"/>
  <c r="Z466" a="1"/>
  <c r="Z466" s="1"/>
  <c r="Y466" a="1"/>
  <c r="Y466" s="1"/>
  <c r="X466" a="1"/>
  <c r="X466" s="1"/>
  <c r="W466" a="1"/>
  <c r="W466" s="1"/>
  <c r="V466" a="1"/>
  <c r="V466" s="1"/>
  <c r="U466" a="1"/>
  <c r="U466" s="1"/>
  <c r="T466" a="1"/>
  <c r="T466" s="1"/>
  <c r="S466" a="1"/>
  <c r="S466" s="1"/>
  <c r="R466" a="1"/>
  <c r="R466" s="1"/>
  <c r="Q466" a="1"/>
  <c r="Q466" s="1"/>
  <c r="P466" a="1"/>
  <c r="P466" s="1"/>
  <c r="O466" a="1"/>
  <c r="O466" s="1"/>
  <c r="N466" a="1"/>
  <c r="N466" s="1"/>
  <c r="M466" a="1"/>
  <c r="M466" s="1"/>
  <c r="L466" a="1"/>
  <c r="L466" s="1"/>
  <c r="K466" a="1"/>
  <c r="K466" s="1"/>
  <c r="J466" a="1"/>
  <c r="J466" s="1"/>
  <c r="I466" a="1"/>
  <c r="I466" s="1"/>
  <c r="H466" a="1"/>
  <c r="H466" s="1"/>
  <c r="G466" a="1"/>
  <c r="G466" s="1"/>
  <c r="D466"/>
  <c r="AO474" a="1"/>
  <c r="AO474" s="1"/>
  <c r="AP474" s="1"/>
  <c r="AN474" a="1"/>
  <c r="AN474" s="1"/>
  <c r="AM474" a="1"/>
  <c r="AM474" s="1"/>
  <c r="AL474" a="1"/>
  <c r="AL474" s="1"/>
  <c r="AK474" a="1"/>
  <c r="AK474" s="1"/>
  <c r="AJ474" a="1"/>
  <c r="AJ474" s="1"/>
  <c r="AI474" a="1"/>
  <c r="AI474" s="1"/>
  <c r="AH474" a="1"/>
  <c r="AH474" s="1"/>
  <c r="AG474" a="1"/>
  <c r="AG474" s="1"/>
  <c r="AF474" a="1"/>
  <c r="AF474" s="1"/>
  <c r="AE474" a="1"/>
  <c r="AE474" s="1"/>
  <c r="AD474" a="1"/>
  <c r="AD474" s="1"/>
  <c r="AC474" a="1"/>
  <c r="AC474" s="1"/>
  <c r="AB474" a="1"/>
  <c r="AB474" s="1"/>
  <c r="AA474" a="1"/>
  <c r="AA474" s="1"/>
  <c r="Z474" a="1"/>
  <c r="Z474" s="1"/>
  <c r="Y474" a="1"/>
  <c r="Y474" s="1"/>
  <c r="X474" a="1"/>
  <c r="X474" s="1"/>
  <c r="W474" a="1"/>
  <c r="W474" s="1"/>
  <c r="V474" a="1"/>
  <c r="V474" s="1"/>
  <c r="U474" a="1"/>
  <c r="U474" s="1"/>
  <c r="T474" a="1"/>
  <c r="T474" s="1"/>
  <c r="S474" a="1"/>
  <c r="S474" s="1"/>
  <c r="R474" a="1"/>
  <c r="R474" s="1"/>
  <c r="Q474" a="1"/>
  <c r="Q474" s="1"/>
  <c r="P474" a="1"/>
  <c r="P474" s="1"/>
  <c r="O474" a="1"/>
  <c r="O474" s="1"/>
  <c r="N474" a="1"/>
  <c r="N474" s="1"/>
  <c r="M474" a="1"/>
  <c r="M474" s="1"/>
  <c r="L474" a="1"/>
  <c r="L474" s="1"/>
  <c r="K474" a="1"/>
  <c r="K474" s="1"/>
  <c r="J474" a="1"/>
  <c r="J474" s="1"/>
  <c r="I474" a="1"/>
  <c r="I474" s="1"/>
  <c r="H474" a="1"/>
  <c r="H474" s="1"/>
  <c r="G474" a="1"/>
  <c r="G474" s="1"/>
  <c r="AM473" a="1"/>
  <c r="AM473" s="1"/>
  <c r="AL473" a="1"/>
  <c r="AL473" s="1"/>
  <c r="AK473" a="1"/>
  <c r="AK473" s="1"/>
  <c r="AJ473" a="1"/>
  <c r="AJ473" s="1"/>
  <c r="AI473" a="1"/>
  <c r="AI473" s="1"/>
  <c r="AH473" a="1"/>
  <c r="AH473" s="1"/>
  <c r="AG473" a="1"/>
  <c r="AG473" s="1"/>
  <c r="AF473" a="1"/>
  <c r="AF473" s="1"/>
  <c r="AE473" a="1"/>
  <c r="AE473" s="1"/>
  <c r="AD473" a="1"/>
  <c r="AD473" s="1"/>
  <c r="AC473" a="1"/>
  <c r="AC473" s="1"/>
  <c r="AB473" a="1"/>
  <c r="AB473" s="1"/>
  <c r="AA473" a="1"/>
  <c r="AA473" s="1"/>
  <c r="Z473" a="1"/>
  <c r="Z473" s="1"/>
  <c r="Y473" a="1"/>
  <c r="Y473" s="1"/>
  <c r="X473" a="1"/>
  <c r="X473" s="1"/>
  <c r="W473" a="1"/>
  <c r="W473" s="1"/>
  <c r="V473" a="1"/>
  <c r="V473" s="1"/>
  <c r="U473" a="1"/>
  <c r="U473" s="1"/>
  <c r="T473" a="1"/>
  <c r="T473" s="1"/>
  <c r="S473" a="1"/>
  <c r="S473" s="1"/>
  <c r="R473" a="1"/>
  <c r="R473" s="1"/>
  <c r="Q473" a="1"/>
  <c r="Q473" s="1"/>
  <c r="P473" a="1"/>
  <c r="P473" s="1"/>
  <c r="O473" a="1"/>
  <c r="O473" s="1"/>
  <c r="N473" a="1"/>
  <c r="N473" s="1"/>
  <c r="M473" a="1"/>
  <c r="M473" s="1"/>
  <c r="L473" a="1"/>
  <c r="L473" s="1"/>
  <c r="K473" a="1"/>
  <c r="K473" s="1"/>
  <c r="J473" a="1"/>
  <c r="J473" s="1"/>
  <c r="I473" a="1"/>
  <c r="I473" s="1"/>
  <c r="H473" a="1"/>
  <c r="H473" s="1"/>
  <c r="G473" a="1"/>
  <c r="G473" s="1"/>
  <c r="E472"/>
  <c r="AU472"/>
  <c r="AM472" a="1"/>
  <c r="AM472" s="1"/>
  <c r="AL472" a="1"/>
  <c r="AL472" s="1"/>
  <c r="AK472" a="1"/>
  <c r="AK472" s="1"/>
  <c r="AJ472" a="1"/>
  <c r="AJ472" s="1"/>
  <c r="AI472" a="1"/>
  <c r="AI472" s="1"/>
  <c r="AH472" a="1"/>
  <c r="AH472" s="1"/>
  <c r="AG472" a="1"/>
  <c r="AG472" s="1"/>
  <c r="AF472" a="1"/>
  <c r="AF472" s="1"/>
  <c r="AE472" a="1"/>
  <c r="AE472" s="1"/>
  <c r="AD472" a="1"/>
  <c r="AD472" s="1"/>
  <c r="AC472" a="1"/>
  <c r="AC472" s="1"/>
  <c r="AB472" a="1"/>
  <c r="AB472" s="1"/>
  <c r="AA472" a="1"/>
  <c r="AA472" s="1"/>
  <c r="Z472" a="1"/>
  <c r="Z472" s="1"/>
  <c r="Y472" a="1"/>
  <c r="Y472" s="1"/>
  <c r="X472" a="1"/>
  <c r="X472" s="1"/>
  <c r="W472" a="1"/>
  <c r="W472" s="1"/>
  <c r="V472" a="1"/>
  <c r="V472" s="1"/>
  <c r="U472" a="1"/>
  <c r="U472" s="1"/>
  <c r="T472" a="1"/>
  <c r="T472" s="1"/>
  <c r="S472" a="1"/>
  <c r="S472" s="1"/>
  <c r="R472" a="1"/>
  <c r="R472" s="1"/>
  <c r="Q472" a="1"/>
  <c r="Q472" s="1"/>
  <c r="P472" a="1"/>
  <c r="P472" s="1"/>
  <c r="O472" a="1"/>
  <c r="O472" s="1"/>
  <c r="N472" a="1"/>
  <c r="N472" s="1"/>
  <c r="M472" a="1"/>
  <c r="M472" s="1"/>
  <c r="L472" a="1"/>
  <c r="L472" s="1"/>
  <c r="K472" a="1"/>
  <c r="K472" s="1"/>
  <c r="J472" a="1"/>
  <c r="J472" s="1"/>
  <c r="I472" a="1"/>
  <c r="I472" s="1"/>
  <c r="H472" a="1"/>
  <c r="H472" s="1"/>
  <c r="G472" a="1"/>
  <c r="G472" s="1"/>
  <c r="D472"/>
  <c r="AU481"/>
  <c r="AM481" a="1"/>
  <c r="AM481" s="1"/>
  <c r="AL481" a="1"/>
  <c r="AL481" s="1"/>
  <c r="AK481" a="1"/>
  <c r="AK481" s="1"/>
  <c r="AJ481" a="1"/>
  <c r="AJ481" s="1"/>
  <c r="AI481" a="1"/>
  <c r="AI481" s="1"/>
  <c r="AH481" a="1"/>
  <c r="AH481" s="1"/>
  <c r="AG481" a="1"/>
  <c r="AG481" s="1"/>
  <c r="AF481" a="1"/>
  <c r="AF481" s="1"/>
  <c r="AE481" a="1"/>
  <c r="AE481" s="1"/>
  <c r="AD481" a="1"/>
  <c r="AD481" s="1"/>
  <c r="AC481" a="1"/>
  <c r="AC481" s="1"/>
  <c r="AB481" a="1"/>
  <c r="AB481" s="1"/>
  <c r="AA481" a="1"/>
  <c r="AA481" s="1"/>
  <c r="Z481" a="1"/>
  <c r="Z481" s="1"/>
  <c r="Y481" a="1"/>
  <c r="Y481" s="1"/>
  <c r="X481" a="1"/>
  <c r="X481" s="1"/>
  <c r="W481" a="1"/>
  <c r="W481" s="1"/>
  <c r="V481" a="1"/>
  <c r="V481" s="1"/>
  <c r="U481" a="1"/>
  <c r="U481" s="1"/>
  <c r="T481" a="1"/>
  <c r="T481" s="1"/>
  <c r="S481" a="1"/>
  <c r="S481" s="1"/>
  <c r="R481" a="1"/>
  <c r="R481" s="1"/>
  <c r="Q481" a="1"/>
  <c r="Q481" s="1"/>
  <c r="P481" a="1"/>
  <c r="P481" s="1"/>
  <c r="O481" a="1"/>
  <c r="O481" s="1"/>
  <c r="N481" a="1"/>
  <c r="N481" s="1"/>
  <c r="M481" a="1"/>
  <c r="M481" s="1"/>
  <c r="L481" a="1"/>
  <c r="L481" s="1"/>
  <c r="K481" a="1"/>
  <c r="K481" s="1"/>
  <c r="J481" a="1"/>
  <c r="J481" s="1"/>
  <c r="I481" a="1"/>
  <c r="I481" s="1"/>
  <c r="H481" a="1"/>
  <c r="H481" s="1"/>
  <c r="G481" a="1"/>
  <c r="G481" s="1"/>
  <c r="D481"/>
  <c r="AO483" a="1"/>
  <c r="AO483" s="1"/>
  <c r="AP483" s="1"/>
  <c r="AN483" a="1"/>
  <c r="AN483" s="1"/>
  <c r="AM483" a="1"/>
  <c r="AM483" s="1"/>
  <c r="AL483" a="1"/>
  <c r="AL483" s="1"/>
  <c r="AK483" a="1"/>
  <c r="AK483" s="1"/>
  <c r="AJ483" a="1"/>
  <c r="AJ483" s="1"/>
  <c r="AI483" a="1"/>
  <c r="AI483" s="1"/>
  <c r="AH483" a="1"/>
  <c r="AH483" s="1"/>
  <c r="AG483" a="1"/>
  <c r="AG483" s="1"/>
  <c r="AF483" a="1"/>
  <c r="AF483" s="1"/>
  <c r="AE483" a="1"/>
  <c r="AE483" s="1"/>
  <c r="AD483" a="1"/>
  <c r="AD483" s="1"/>
  <c r="AC483" a="1"/>
  <c r="AC483" s="1"/>
  <c r="AB483" a="1"/>
  <c r="AB483" s="1"/>
  <c r="AA483" a="1"/>
  <c r="AA483" s="1"/>
  <c r="Z483" a="1"/>
  <c r="Z483" s="1"/>
  <c r="Y483" a="1"/>
  <c r="Y483" s="1"/>
  <c r="X483" a="1"/>
  <c r="X483" s="1"/>
  <c r="W483" a="1"/>
  <c r="W483" s="1"/>
  <c r="V483" a="1"/>
  <c r="V483" s="1"/>
  <c r="U483" a="1"/>
  <c r="U483" s="1"/>
  <c r="T483" a="1"/>
  <c r="T483" s="1"/>
  <c r="S483" a="1"/>
  <c r="S483" s="1"/>
  <c r="R483" a="1"/>
  <c r="R483" s="1"/>
  <c r="Q483" a="1"/>
  <c r="Q483" s="1"/>
  <c r="P483" a="1"/>
  <c r="P483" s="1"/>
  <c r="O483" a="1"/>
  <c r="O483" s="1"/>
  <c r="N483" a="1"/>
  <c r="N483" s="1"/>
  <c r="M483" a="1"/>
  <c r="M483" s="1"/>
  <c r="L483" a="1"/>
  <c r="L483" s="1"/>
  <c r="K483" a="1"/>
  <c r="K483" s="1"/>
  <c r="J483" a="1"/>
  <c r="J483" s="1"/>
  <c r="I483" a="1"/>
  <c r="I483" s="1"/>
  <c r="H483" a="1"/>
  <c r="H483" s="1"/>
  <c r="G483" a="1"/>
  <c r="G483" s="1"/>
  <c r="AM482" a="1"/>
  <c r="AM482" s="1"/>
  <c r="AL482" a="1"/>
  <c r="AL482" s="1"/>
  <c r="AK482" a="1"/>
  <c r="AK482" s="1"/>
  <c r="AJ482" a="1"/>
  <c r="AJ482" s="1"/>
  <c r="AI482" a="1"/>
  <c r="AI482" s="1"/>
  <c r="AH482" a="1"/>
  <c r="AH482" s="1"/>
  <c r="AG482" a="1"/>
  <c r="AG482" s="1"/>
  <c r="AF482" a="1"/>
  <c r="AF482" s="1"/>
  <c r="AE482" a="1"/>
  <c r="AE482" s="1"/>
  <c r="AD482" a="1"/>
  <c r="AD482" s="1"/>
  <c r="AC482" a="1"/>
  <c r="AC482" s="1"/>
  <c r="AB482" a="1"/>
  <c r="AB482" s="1"/>
  <c r="AA482" a="1"/>
  <c r="AA482" s="1"/>
  <c r="Z482" a="1"/>
  <c r="Z482" s="1"/>
  <c r="Y482" a="1"/>
  <c r="Y482" s="1"/>
  <c r="X482" a="1"/>
  <c r="X482" s="1"/>
  <c r="W482" a="1"/>
  <c r="W482" s="1"/>
  <c r="V482" a="1"/>
  <c r="V482" s="1"/>
  <c r="U482" a="1"/>
  <c r="U482" s="1"/>
  <c r="T482" a="1"/>
  <c r="T482" s="1"/>
  <c r="S482" a="1"/>
  <c r="S482" s="1"/>
  <c r="R482" a="1"/>
  <c r="R482" s="1"/>
  <c r="Q482" a="1"/>
  <c r="Q482" s="1"/>
  <c r="P482" a="1"/>
  <c r="P482" s="1"/>
  <c r="O482" a="1"/>
  <c r="O482" s="1"/>
  <c r="N482" a="1"/>
  <c r="N482" s="1"/>
  <c r="M482" a="1"/>
  <c r="M482" s="1"/>
  <c r="L482" a="1"/>
  <c r="L482" s="1"/>
  <c r="K482" a="1"/>
  <c r="K482" s="1"/>
  <c r="J482" a="1"/>
  <c r="J482" s="1"/>
  <c r="I482" a="1"/>
  <c r="I482" s="1"/>
  <c r="H482" a="1"/>
  <c r="H482" s="1"/>
  <c r="G482" a="1"/>
  <c r="G482" s="1"/>
  <c r="E481"/>
  <c r="AO507" a="1"/>
  <c r="AO507" s="1"/>
  <c r="AP507" s="1"/>
  <c r="AN507" a="1"/>
  <c r="AN507" s="1"/>
  <c r="AM507" a="1"/>
  <c r="AM507" s="1"/>
  <c r="AL507" a="1"/>
  <c r="AL507" s="1"/>
  <c r="AK507" a="1"/>
  <c r="AK507" s="1"/>
  <c r="AJ507" a="1"/>
  <c r="AJ507" s="1"/>
  <c r="AI507" a="1"/>
  <c r="AI507" s="1"/>
  <c r="AH507" a="1"/>
  <c r="AH507" s="1"/>
  <c r="AG507" a="1"/>
  <c r="AG507" s="1"/>
  <c r="AF507" a="1"/>
  <c r="AF507" s="1"/>
  <c r="AE507" a="1"/>
  <c r="AE507" s="1"/>
  <c r="AD507" a="1"/>
  <c r="AD507" s="1"/>
  <c r="AC507" a="1"/>
  <c r="AC507" s="1"/>
  <c r="AB507" a="1"/>
  <c r="AB507" s="1"/>
  <c r="AA507" a="1"/>
  <c r="AA507" s="1"/>
  <c r="Z507" a="1"/>
  <c r="Z507" s="1"/>
  <c r="Y507" a="1"/>
  <c r="Y507" s="1"/>
  <c r="X507" a="1"/>
  <c r="X507" s="1"/>
  <c r="W507" a="1"/>
  <c r="W507" s="1"/>
  <c r="V507" a="1"/>
  <c r="V507" s="1"/>
  <c r="U507" a="1"/>
  <c r="U507" s="1"/>
  <c r="T507" a="1"/>
  <c r="T507" s="1"/>
  <c r="S507" a="1"/>
  <c r="S507" s="1"/>
  <c r="R507" a="1"/>
  <c r="R507" s="1"/>
  <c r="Q507" a="1"/>
  <c r="Q507" s="1"/>
  <c r="P507" a="1"/>
  <c r="P507" s="1"/>
  <c r="O507" a="1"/>
  <c r="O507" s="1"/>
  <c r="N507" a="1"/>
  <c r="N507" s="1"/>
  <c r="M507" a="1"/>
  <c r="M507" s="1"/>
  <c r="L507" a="1"/>
  <c r="L507" s="1"/>
  <c r="K507" a="1"/>
  <c r="K507" s="1"/>
  <c r="J507" a="1"/>
  <c r="J507" s="1"/>
  <c r="I507" a="1"/>
  <c r="I507" s="1"/>
  <c r="H507" a="1"/>
  <c r="H507" s="1"/>
  <c r="G507" a="1"/>
  <c r="G507" s="1"/>
  <c r="AM506" a="1"/>
  <c r="AM506" s="1"/>
  <c r="AL506" a="1"/>
  <c r="AL506" s="1"/>
  <c r="AK506" a="1"/>
  <c r="AK506" s="1"/>
  <c r="AJ506" a="1"/>
  <c r="AJ506" s="1"/>
  <c r="AI506" a="1"/>
  <c r="AI506" s="1"/>
  <c r="AH506" a="1"/>
  <c r="AH506" s="1"/>
  <c r="AG506" a="1"/>
  <c r="AG506" s="1"/>
  <c r="AF506" a="1"/>
  <c r="AF506" s="1"/>
  <c r="AE506" a="1"/>
  <c r="AE506" s="1"/>
  <c r="AD506" a="1"/>
  <c r="AD506" s="1"/>
  <c r="AC506" a="1"/>
  <c r="AC506" s="1"/>
  <c r="AB506" a="1"/>
  <c r="AB506" s="1"/>
  <c r="AA506" a="1"/>
  <c r="AA506" s="1"/>
  <c r="Z506" a="1"/>
  <c r="Z506" s="1"/>
  <c r="Y506" a="1"/>
  <c r="Y506" s="1"/>
  <c r="X506" a="1"/>
  <c r="X506" s="1"/>
  <c r="W506" a="1"/>
  <c r="W506" s="1"/>
  <c r="V506" a="1"/>
  <c r="V506" s="1"/>
  <c r="U506" a="1"/>
  <c r="U506" s="1"/>
  <c r="T506" a="1"/>
  <c r="T506" s="1"/>
  <c r="S506" a="1"/>
  <c r="S506" s="1"/>
  <c r="R506" a="1"/>
  <c r="R506" s="1"/>
  <c r="Q506" a="1"/>
  <c r="Q506" s="1"/>
  <c r="P506" a="1"/>
  <c r="P506" s="1"/>
  <c r="O506" a="1"/>
  <c r="O506" s="1"/>
  <c r="N506" a="1"/>
  <c r="N506" s="1"/>
  <c r="M506" a="1"/>
  <c r="M506" s="1"/>
  <c r="L506" a="1"/>
  <c r="L506" s="1"/>
  <c r="K506" a="1"/>
  <c r="K506" s="1"/>
  <c r="J506" a="1"/>
  <c r="J506" s="1"/>
  <c r="I506" a="1"/>
  <c r="I506" s="1"/>
  <c r="H506" a="1"/>
  <c r="H506" s="1"/>
  <c r="G506" a="1"/>
  <c r="G506" s="1"/>
  <c r="E505"/>
  <c r="AU505"/>
  <c r="AM505" a="1"/>
  <c r="AM505" s="1"/>
  <c r="AL505" a="1"/>
  <c r="AL505" s="1"/>
  <c r="AK505" a="1"/>
  <c r="AK505" s="1"/>
  <c r="AJ505" a="1"/>
  <c r="AJ505" s="1"/>
  <c r="AI505" a="1"/>
  <c r="AI505" s="1"/>
  <c r="AH505" a="1"/>
  <c r="AH505" s="1"/>
  <c r="AG505" a="1"/>
  <c r="AG505" s="1"/>
  <c r="AF505" a="1"/>
  <c r="AF505" s="1"/>
  <c r="AE505" a="1"/>
  <c r="AE505" s="1"/>
  <c r="AD505" a="1"/>
  <c r="AD505" s="1"/>
  <c r="AC505" a="1"/>
  <c r="AC505" s="1"/>
  <c r="AB505" a="1"/>
  <c r="AB505" s="1"/>
  <c r="AA505" a="1"/>
  <c r="AA505" s="1"/>
  <c r="Z505" a="1"/>
  <c r="Z505" s="1"/>
  <c r="Y505" a="1"/>
  <c r="Y505" s="1"/>
  <c r="X505" a="1"/>
  <c r="X505" s="1"/>
  <c r="W505" a="1"/>
  <c r="W505" s="1"/>
  <c r="V505" a="1"/>
  <c r="V505" s="1"/>
  <c r="U505" a="1"/>
  <c r="U505" s="1"/>
  <c r="T505" a="1"/>
  <c r="T505" s="1"/>
  <c r="S505" a="1"/>
  <c r="S505" s="1"/>
  <c r="R505" a="1"/>
  <c r="R505" s="1"/>
  <c r="Q505" a="1"/>
  <c r="Q505" s="1"/>
  <c r="P505" a="1"/>
  <c r="P505" s="1"/>
  <c r="O505" a="1"/>
  <c r="O505" s="1"/>
  <c r="N505" a="1"/>
  <c r="N505" s="1"/>
  <c r="M505" a="1"/>
  <c r="M505" s="1"/>
  <c r="L505" a="1"/>
  <c r="L505" s="1"/>
  <c r="K505" a="1"/>
  <c r="K505" s="1"/>
  <c r="J505" a="1"/>
  <c r="J505" s="1"/>
  <c r="I505" a="1"/>
  <c r="I505" s="1"/>
  <c r="H505" a="1"/>
  <c r="H505" s="1"/>
  <c r="G505" a="1"/>
  <c r="G505" s="1"/>
  <c r="D505"/>
  <c r="AO513" a="1"/>
  <c r="AO513" s="1"/>
  <c r="AP513" s="1"/>
  <c r="AN513" a="1"/>
  <c r="AN513" s="1"/>
  <c r="AM513" a="1"/>
  <c r="AM513" s="1"/>
  <c r="AL513" a="1"/>
  <c r="AL513" s="1"/>
  <c r="AK513" a="1"/>
  <c r="AK513" s="1"/>
  <c r="AJ513" a="1"/>
  <c r="AJ513" s="1"/>
  <c r="AI513" a="1"/>
  <c r="AI513" s="1"/>
  <c r="AH513" a="1"/>
  <c r="AH513" s="1"/>
  <c r="AG513" a="1"/>
  <c r="AG513" s="1"/>
  <c r="AF513" a="1"/>
  <c r="AF513" s="1"/>
  <c r="AE513" a="1"/>
  <c r="AE513" s="1"/>
  <c r="AD513" a="1"/>
  <c r="AD513" s="1"/>
  <c r="AC513" a="1"/>
  <c r="AC513" s="1"/>
  <c r="AB513" a="1"/>
  <c r="AB513" s="1"/>
  <c r="AA513" a="1"/>
  <c r="AA513" s="1"/>
  <c r="Z513" a="1"/>
  <c r="Z513" s="1"/>
  <c r="Y513" a="1"/>
  <c r="Y513" s="1"/>
  <c r="X513" a="1"/>
  <c r="X513" s="1"/>
  <c r="W513" a="1"/>
  <c r="W513" s="1"/>
  <c r="V513" a="1"/>
  <c r="V513" s="1"/>
  <c r="U513" a="1"/>
  <c r="U513" s="1"/>
  <c r="T513" a="1"/>
  <c r="T513" s="1"/>
  <c r="S513" a="1"/>
  <c r="S513" s="1"/>
  <c r="R513" a="1"/>
  <c r="R513" s="1"/>
  <c r="Q513" a="1"/>
  <c r="Q513" s="1"/>
  <c r="P513" a="1"/>
  <c r="P513" s="1"/>
  <c r="O513" a="1"/>
  <c r="O513" s="1"/>
  <c r="N513" a="1"/>
  <c r="N513" s="1"/>
  <c r="M513" a="1"/>
  <c r="M513" s="1"/>
  <c r="L513" a="1"/>
  <c r="L513" s="1"/>
  <c r="K513" a="1"/>
  <c r="K513" s="1"/>
  <c r="J513" a="1"/>
  <c r="J513" s="1"/>
  <c r="I513" a="1"/>
  <c r="I513" s="1"/>
  <c r="H513" a="1"/>
  <c r="H513" s="1"/>
  <c r="G513" a="1"/>
  <c r="G513" s="1"/>
  <c r="AM512" a="1"/>
  <c r="AM512" s="1"/>
  <c r="AL512" a="1"/>
  <c r="AL512" s="1"/>
  <c r="AK512" a="1"/>
  <c r="AK512" s="1"/>
  <c r="AJ512" a="1"/>
  <c r="AJ512" s="1"/>
  <c r="AI512" a="1"/>
  <c r="AI512" s="1"/>
  <c r="AH512" a="1"/>
  <c r="AH512" s="1"/>
  <c r="AG512" a="1"/>
  <c r="AG512" s="1"/>
  <c r="AF512" a="1"/>
  <c r="AF512" s="1"/>
  <c r="AE512" a="1"/>
  <c r="AE512" s="1"/>
  <c r="AD512" a="1"/>
  <c r="AD512" s="1"/>
  <c r="AC512" a="1"/>
  <c r="AC512" s="1"/>
  <c r="AB512" a="1"/>
  <c r="AB512" s="1"/>
  <c r="AA512" a="1"/>
  <c r="AA512" s="1"/>
  <c r="Z512" a="1"/>
  <c r="Z512" s="1"/>
  <c r="Y512" a="1"/>
  <c r="Y512" s="1"/>
  <c r="X512" a="1"/>
  <c r="X512" s="1"/>
  <c r="W512" a="1"/>
  <c r="W512" s="1"/>
  <c r="V512" a="1"/>
  <c r="V512" s="1"/>
  <c r="U512" a="1"/>
  <c r="U512" s="1"/>
  <c r="T512" a="1"/>
  <c r="T512" s="1"/>
  <c r="S512" a="1"/>
  <c r="S512" s="1"/>
  <c r="R512" a="1"/>
  <c r="R512" s="1"/>
  <c r="Q512" a="1"/>
  <c r="Q512" s="1"/>
  <c r="P512" a="1"/>
  <c r="P512" s="1"/>
  <c r="O512" a="1"/>
  <c r="O512" s="1"/>
  <c r="N512" a="1"/>
  <c r="N512" s="1"/>
  <c r="M512" a="1"/>
  <c r="M512" s="1"/>
  <c r="L512" a="1"/>
  <c r="L512" s="1"/>
  <c r="K512" a="1"/>
  <c r="K512" s="1"/>
  <c r="J512" a="1"/>
  <c r="J512" s="1"/>
  <c r="I512" a="1"/>
  <c r="I512" s="1"/>
  <c r="H512" a="1"/>
  <c r="H512" s="1"/>
  <c r="G512" a="1"/>
  <c r="G512" s="1"/>
  <c r="E511"/>
  <c r="AU511"/>
  <c r="AM511" a="1"/>
  <c r="AM511" s="1"/>
  <c r="AL511" a="1"/>
  <c r="AL511" s="1"/>
  <c r="AK511" a="1"/>
  <c r="AK511" s="1"/>
  <c r="AJ511" a="1"/>
  <c r="AJ511" s="1"/>
  <c r="AI511" a="1"/>
  <c r="AI511" s="1"/>
  <c r="AH511" a="1"/>
  <c r="AH511" s="1"/>
  <c r="AG511" a="1"/>
  <c r="AG511" s="1"/>
  <c r="AF511" a="1"/>
  <c r="AF511" s="1"/>
  <c r="AE511" a="1"/>
  <c r="AE511" s="1"/>
  <c r="AD511" a="1"/>
  <c r="AD511" s="1"/>
  <c r="AC511" a="1"/>
  <c r="AC511" s="1"/>
  <c r="AB511" a="1"/>
  <c r="AB511" s="1"/>
  <c r="AA511" a="1"/>
  <c r="AA511" s="1"/>
  <c r="Z511" a="1"/>
  <c r="Z511" s="1"/>
  <c r="Y511" a="1"/>
  <c r="Y511" s="1"/>
  <c r="X511" a="1"/>
  <c r="X511" s="1"/>
  <c r="W511" a="1"/>
  <c r="W511" s="1"/>
  <c r="V511" a="1"/>
  <c r="V511" s="1"/>
  <c r="U511" a="1"/>
  <c r="U511" s="1"/>
  <c r="T511" a="1"/>
  <c r="T511" s="1"/>
  <c r="S511" a="1"/>
  <c r="S511" s="1"/>
  <c r="R511" a="1"/>
  <c r="R511" s="1"/>
  <c r="Q511" a="1"/>
  <c r="Q511" s="1"/>
  <c r="P511" a="1"/>
  <c r="P511" s="1"/>
  <c r="O511" a="1"/>
  <c r="O511" s="1"/>
  <c r="N511" a="1"/>
  <c r="N511" s="1"/>
  <c r="M511" a="1"/>
  <c r="M511" s="1"/>
  <c r="L511" a="1"/>
  <c r="L511" s="1"/>
  <c r="K511" a="1"/>
  <c r="K511" s="1"/>
  <c r="J511" a="1"/>
  <c r="J511" s="1"/>
  <c r="I511" a="1"/>
  <c r="I511" s="1"/>
  <c r="H511" a="1"/>
  <c r="H511" s="1"/>
  <c r="G511" a="1"/>
  <c r="G511" s="1"/>
  <c r="D511"/>
  <c r="AU520"/>
  <c r="AM520" a="1"/>
  <c r="AM520" s="1"/>
  <c r="AL520" a="1"/>
  <c r="AL520" s="1"/>
  <c r="AK520" a="1"/>
  <c r="AK520" s="1"/>
  <c r="AJ520" a="1"/>
  <c r="AJ520" s="1"/>
  <c r="AI520" a="1"/>
  <c r="AI520" s="1"/>
  <c r="AH520" a="1"/>
  <c r="AH520" s="1"/>
  <c r="AG520" a="1"/>
  <c r="AG520" s="1"/>
  <c r="AF520" a="1"/>
  <c r="AF520" s="1"/>
  <c r="AE520" a="1"/>
  <c r="AE520" s="1"/>
  <c r="AD520" a="1"/>
  <c r="AD520" s="1"/>
  <c r="AC520" a="1"/>
  <c r="AC520" s="1"/>
  <c r="AB520" a="1"/>
  <c r="AB520" s="1"/>
  <c r="AA520" a="1"/>
  <c r="AA520" s="1"/>
  <c r="Z520" a="1"/>
  <c r="Z520" s="1"/>
  <c r="Y520" a="1"/>
  <c r="Y520" s="1"/>
  <c r="X520" a="1"/>
  <c r="X520" s="1"/>
  <c r="W520" a="1"/>
  <c r="W520" s="1"/>
  <c r="V520" a="1"/>
  <c r="V520" s="1"/>
  <c r="U520" a="1"/>
  <c r="U520" s="1"/>
  <c r="T520" a="1"/>
  <c r="T520" s="1"/>
  <c r="S520" a="1"/>
  <c r="S520" s="1"/>
  <c r="R520" a="1"/>
  <c r="R520" s="1"/>
  <c r="Q520" a="1"/>
  <c r="Q520" s="1"/>
  <c r="P520" a="1"/>
  <c r="P520" s="1"/>
  <c r="O520" a="1"/>
  <c r="O520" s="1"/>
  <c r="N520" a="1"/>
  <c r="N520" s="1"/>
  <c r="M520" a="1"/>
  <c r="M520" s="1"/>
  <c r="L520" a="1"/>
  <c r="L520" s="1"/>
  <c r="K520" a="1"/>
  <c r="K520" s="1"/>
  <c r="J520" a="1"/>
  <c r="J520" s="1"/>
  <c r="I520" a="1"/>
  <c r="I520" s="1"/>
  <c r="H520" a="1"/>
  <c r="H520" s="1"/>
  <c r="G520" a="1"/>
  <c r="G520" s="1"/>
  <c r="D520"/>
  <c r="AO522" a="1"/>
  <c r="AO522" s="1"/>
  <c r="AP522" s="1"/>
  <c r="AN522" a="1"/>
  <c r="AN522" s="1"/>
  <c r="AM522" a="1"/>
  <c r="AM522" s="1"/>
  <c r="AL522" a="1"/>
  <c r="AL522" s="1"/>
  <c r="AK522" a="1"/>
  <c r="AK522" s="1"/>
  <c r="AJ522" a="1"/>
  <c r="AJ522" s="1"/>
  <c r="AI522" a="1"/>
  <c r="AI522" s="1"/>
  <c r="AH522" a="1"/>
  <c r="AH522" s="1"/>
  <c r="AG522" a="1"/>
  <c r="AG522" s="1"/>
  <c r="AF522" a="1"/>
  <c r="AF522" s="1"/>
  <c r="AE522" a="1"/>
  <c r="AE522" s="1"/>
  <c r="AD522" a="1"/>
  <c r="AD522" s="1"/>
  <c r="AC522" a="1"/>
  <c r="AC522" s="1"/>
  <c r="AB522" a="1"/>
  <c r="AB522" s="1"/>
  <c r="AA522" a="1"/>
  <c r="AA522" s="1"/>
  <c r="Z522" a="1"/>
  <c r="Z522" s="1"/>
  <c r="Y522" a="1"/>
  <c r="Y522" s="1"/>
  <c r="X522" a="1"/>
  <c r="X522" s="1"/>
  <c r="W522" a="1"/>
  <c r="W522" s="1"/>
  <c r="V522" a="1"/>
  <c r="V522" s="1"/>
  <c r="U522" a="1"/>
  <c r="U522" s="1"/>
  <c r="T522" a="1"/>
  <c r="T522" s="1"/>
  <c r="S522" a="1"/>
  <c r="S522" s="1"/>
  <c r="R522" a="1"/>
  <c r="R522" s="1"/>
  <c r="Q522" a="1"/>
  <c r="Q522" s="1"/>
  <c r="P522" a="1"/>
  <c r="P522" s="1"/>
  <c r="O522" a="1"/>
  <c r="O522" s="1"/>
  <c r="N522" a="1"/>
  <c r="N522" s="1"/>
  <c r="M522" a="1"/>
  <c r="M522" s="1"/>
  <c r="L522" a="1"/>
  <c r="L522" s="1"/>
  <c r="K522" a="1"/>
  <c r="K522" s="1"/>
  <c r="J522" a="1"/>
  <c r="J522" s="1"/>
  <c r="I522" a="1"/>
  <c r="I522" s="1"/>
  <c r="H522" a="1"/>
  <c r="H522" s="1"/>
  <c r="G522" a="1"/>
  <c r="G522" s="1"/>
  <c r="AM521" a="1"/>
  <c r="AM521" s="1"/>
  <c r="AL521" a="1"/>
  <c r="AL521" s="1"/>
  <c r="AK521" a="1"/>
  <c r="AK521" s="1"/>
  <c r="AJ521" a="1"/>
  <c r="AJ521" s="1"/>
  <c r="AI521" a="1"/>
  <c r="AI521" s="1"/>
  <c r="AH521" a="1"/>
  <c r="AH521" s="1"/>
  <c r="AG521" a="1"/>
  <c r="AG521" s="1"/>
  <c r="AF521" a="1"/>
  <c r="AF521" s="1"/>
  <c r="AE521" a="1"/>
  <c r="AE521" s="1"/>
  <c r="AD521" a="1"/>
  <c r="AD521" s="1"/>
  <c r="AC521" a="1"/>
  <c r="AC521" s="1"/>
  <c r="AB521" a="1"/>
  <c r="AB521" s="1"/>
  <c r="AA521" a="1"/>
  <c r="AA521" s="1"/>
  <c r="Z521" a="1"/>
  <c r="Z521" s="1"/>
  <c r="Y521" a="1"/>
  <c r="Y521" s="1"/>
  <c r="X521" a="1"/>
  <c r="X521" s="1"/>
  <c r="W521" a="1"/>
  <c r="W521" s="1"/>
  <c r="V521" a="1"/>
  <c r="V521" s="1"/>
  <c r="U521" a="1"/>
  <c r="U521" s="1"/>
  <c r="T521" a="1"/>
  <c r="T521" s="1"/>
  <c r="S521" a="1"/>
  <c r="S521" s="1"/>
  <c r="R521" a="1"/>
  <c r="R521" s="1"/>
  <c r="Q521" a="1"/>
  <c r="Q521" s="1"/>
  <c r="P521" a="1"/>
  <c r="P521" s="1"/>
  <c r="O521" a="1"/>
  <c r="O521" s="1"/>
  <c r="N521" a="1"/>
  <c r="N521" s="1"/>
  <c r="M521" a="1"/>
  <c r="M521" s="1"/>
  <c r="L521" a="1"/>
  <c r="L521" s="1"/>
  <c r="K521" a="1"/>
  <c r="K521" s="1"/>
  <c r="J521" a="1"/>
  <c r="J521" s="1"/>
  <c r="I521" a="1"/>
  <c r="I521" s="1"/>
  <c r="H521" a="1"/>
  <c r="H521" s="1"/>
  <c r="G521" a="1"/>
  <c r="G521" s="1"/>
  <c r="E520"/>
  <c r="D36"/>
  <c r="G36" a="1"/>
  <c r="G36" s="1"/>
  <c r="H36" a="1"/>
  <c r="H36" s="1"/>
  <c r="I36" a="1"/>
  <c r="I36" s="1"/>
  <c r="J36" a="1"/>
  <c r="J36" s="1"/>
  <c r="K36" a="1"/>
  <c r="K36" s="1"/>
  <c r="L36" a="1"/>
  <c r="L36" s="1"/>
  <c r="M36" a="1"/>
  <c r="M36" s="1"/>
  <c r="N36" a="1"/>
  <c r="N36" s="1"/>
  <c r="O36" a="1"/>
  <c r="O36" s="1"/>
  <c r="P36" a="1"/>
  <c r="P36" s="1"/>
  <c r="Q36" a="1"/>
  <c r="Q36" s="1"/>
  <c r="R36" a="1"/>
  <c r="R36" s="1"/>
  <c r="S36" a="1"/>
  <c r="S36" s="1"/>
  <c r="T36" a="1"/>
  <c r="T36" s="1"/>
  <c r="U36" a="1"/>
  <c r="U36" s="1"/>
  <c r="V36" a="1"/>
  <c r="V36" s="1"/>
  <c r="W36" a="1"/>
  <c r="W36" s="1"/>
  <c r="X36" a="1"/>
  <c r="X36" s="1"/>
  <c r="Y36" a="1"/>
  <c r="Y36" s="1"/>
  <c r="Z36" a="1"/>
  <c r="Z36" s="1"/>
  <c r="AA36" a="1"/>
  <c r="AA36" s="1"/>
  <c r="AB36" a="1"/>
  <c r="AB36" s="1"/>
  <c r="AC36" a="1"/>
  <c r="AC36" s="1"/>
  <c r="AD36" a="1"/>
  <c r="AD36" s="1"/>
  <c r="AE36" a="1"/>
  <c r="AE36" s="1"/>
  <c r="AF36" a="1"/>
  <c r="AF36" s="1"/>
  <c r="AG36" a="1"/>
  <c r="AG36" s="1"/>
  <c r="AH36" a="1"/>
  <c r="AH36" s="1"/>
  <c r="AI36" a="1"/>
  <c r="AI36" s="1"/>
  <c r="AJ36" a="1"/>
  <c r="AJ36" s="1"/>
  <c r="AK36" a="1"/>
  <c r="AK36" s="1"/>
  <c r="AL36" a="1"/>
  <c r="AL36" s="1"/>
  <c r="AM36" a="1"/>
  <c r="AM36" s="1"/>
  <c r="D117"/>
  <c r="G117" a="1"/>
  <c r="G117" s="1"/>
  <c r="H117" a="1"/>
  <c r="H117" s="1"/>
  <c r="I117" a="1"/>
  <c r="I117" s="1"/>
  <c r="J117" a="1"/>
  <c r="J117" s="1"/>
  <c r="K117" a="1"/>
  <c r="K117" s="1"/>
  <c r="L117" a="1"/>
  <c r="L117" s="1"/>
  <c r="M117" a="1"/>
  <c r="M117" s="1"/>
  <c r="N117" a="1"/>
  <c r="N117" s="1"/>
  <c r="O117" a="1"/>
  <c r="O117" s="1"/>
  <c r="P117" a="1"/>
  <c r="P117" s="1"/>
  <c r="Q117" a="1"/>
  <c r="Q117" s="1"/>
  <c r="R117" a="1"/>
  <c r="R117" s="1"/>
  <c r="S117" a="1"/>
  <c r="S117" s="1"/>
  <c r="T117" a="1"/>
  <c r="T117" s="1"/>
  <c r="U117" a="1"/>
  <c r="U117" s="1"/>
  <c r="V117" a="1"/>
  <c r="V117" s="1"/>
  <c r="W117" a="1"/>
  <c r="W117" s="1"/>
  <c r="X117" a="1"/>
  <c r="X117" s="1"/>
  <c r="Y117" a="1"/>
  <c r="Y117" s="1"/>
  <c r="Z117" a="1"/>
  <c r="Z117" s="1"/>
  <c r="AA117" a="1"/>
  <c r="AA117" s="1"/>
  <c r="AB117" a="1"/>
  <c r="AB117" s="1"/>
  <c r="AC117" a="1"/>
  <c r="AC117" s="1"/>
  <c r="AD117" a="1"/>
  <c r="AD117" s="1"/>
  <c r="AE117" a="1"/>
  <c r="AE117" s="1"/>
  <c r="AF117" a="1"/>
  <c r="AF117" s="1"/>
  <c r="AG117" a="1"/>
  <c r="AG117" s="1"/>
  <c r="AH117" a="1"/>
  <c r="AH117" s="1"/>
  <c r="AI117" a="1"/>
  <c r="AI117" s="1"/>
  <c r="AJ117" a="1"/>
  <c r="AJ117" s="1"/>
  <c r="AK117" a="1"/>
  <c r="AK117" s="1"/>
  <c r="AL117" a="1"/>
  <c r="AL117" s="1"/>
  <c r="AM117" a="1"/>
  <c r="AM117" s="1"/>
  <c r="E171"/>
  <c r="G172" a="1"/>
  <c r="G172" s="1"/>
  <c r="H172" a="1"/>
  <c r="H172" s="1"/>
  <c r="I172" a="1"/>
  <c r="I172" s="1"/>
  <c r="J172" a="1"/>
  <c r="J172" s="1"/>
  <c r="K172" a="1"/>
  <c r="K172" s="1"/>
  <c r="L172" a="1"/>
  <c r="L172" s="1"/>
  <c r="M172" a="1"/>
  <c r="M172" s="1"/>
  <c r="N172" a="1"/>
  <c r="N172" s="1"/>
  <c r="O172" a="1"/>
  <c r="O172" s="1"/>
  <c r="P172" a="1"/>
  <c r="P172" s="1"/>
  <c r="Q172" a="1"/>
  <c r="Q172" s="1"/>
  <c r="R172" a="1"/>
  <c r="R172" s="1"/>
  <c r="S172" a="1"/>
  <c r="S172" s="1"/>
  <c r="T172" a="1"/>
  <c r="T172" s="1"/>
  <c r="U172" a="1"/>
  <c r="U172" s="1"/>
  <c r="V172" a="1"/>
  <c r="V172" s="1"/>
  <c r="W172" a="1"/>
  <c r="W172" s="1"/>
  <c r="X172" a="1"/>
  <c r="X172" s="1"/>
  <c r="Y172" a="1"/>
  <c r="Y172" s="1"/>
  <c r="Z172" a="1"/>
  <c r="Z172" s="1"/>
  <c r="AA172" a="1"/>
  <c r="AA172" s="1"/>
  <c r="AB172" a="1"/>
  <c r="AB172" s="1"/>
  <c r="AC172" a="1"/>
  <c r="AC172" s="1"/>
  <c r="AD172" a="1"/>
  <c r="AD172" s="1"/>
  <c r="AE172" a="1"/>
  <c r="AE172" s="1"/>
  <c r="AF172" a="1"/>
  <c r="AF172" s="1"/>
  <c r="AG172" a="1"/>
  <c r="AG172" s="1"/>
  <c r="AH172" a="1"/>
  <c r="AH172" s="1"/>
  <c r="AI172" a="1"/>
  <c r="AI172" s="1"/>
  <c r="AJ172" a="1"/>
  <c r="AJ172" s="1"/>
  <c r="AK172" a="1"/>
  <c r="AK172" s="1"/>
  <c r="AL172" a="1"/>
  <c r="AL172" s="1"/>
  <c r="AM172" a="1"/>
  <c r="AM172" s="1"/>
  <c r="G173" a="1"/>
  <c r="G173" s="1"/>
  <c r="H173" a="1"/>
  <c r="H173" s="1"/>
  <c r="I173" a="1"/>
  <c r="I173" s="1"/>
  <c r="J173" a="1"/>
  <c r="J173" s="1"/>
  <c r="K173" a="1"/>
  <c r="K173" s="1"/>
  <c r="L173" a="1"/>
  <c r="L173" s="1"/>
  <c r="M173" a="1"/>
  <c r="M173" s="1"/>
  <c r="N173" a="1"/>
  <c r="N173" s="1"/>
  <c r="O173" a="1"/>
  <c r="O173" s="1"/>
  <c r="P173" a="1"/>
  <c r="P173" s="1"/>
  <c r="Q173" a="1"/>
  <c r="Q173" s="1"/>
  <c r="R173" a="1"/>
  <c r="R173" s="1"/>
  <c r="S173" a="1"/>
  <c r="S173" s="1"/>
  <c r="T173" a="1"/>
  <c r="T173" s="1"/>
  <c r="U173" a="1"/>
  <c r="U173" s="1"/>
  <c r="V173" a="1"/>
  <c r="V173" s="1"/>
  <c r="W173" a="1"/>
  <c r="W173" s="1"/>
  <c r="X173" a="1"/>
  <c r="X173" s="1"/>
  <c r="Y173" a="1"/>
  <c r="Y173" s="1"/>
  <c r="Z173" a="1"/>
  <c r="Z173" s="1"/>
  <c r="AA173" a="1"/>
  <c r="AA173" s="1"/>
  <c r="AB173" a="1"/>
  <c r="AB173" s="1"/>
  <c r="AC173" a="1"/>
  <c r="AC173" s="1"/>
  <c r="AD173" a="1"/>
  <c r="AD173" s="1"/>
  <c r="AE173" a="1"/>
  <c r="AE173" s="1"/>
  <c r="AF173" a="1"/>
  <c r="AF173" s="1"/>
  <c r="AG173" a="1"/>
  <c r="AG173" s="1"/>
  <c r="AH173" a="1"/>
  <c r="AH173" s="1"/>
  <c r="AI173" a="1"/>
  <c r="AI173" s="1"/>
  <c r="AJ173" a="1"/>
  <c r="AJ173" s="1"/>
  <c r="AK173" a="1"/>
  <c r="AK173" s="1"/>
  <c r="AL173" a="1"/>
  <c r="AL173" s="1"/>
  <c r="AM173" a="1"/>
  <c r="AM173" s="1"/>
  <c r="AN173" a="1"/>
  <c r="AN173" s="1"/>
  <c r="AO552" a="1"/>
  <c r="AO552" s="1"/>
  <c r="AP552" s="1"/>
  <c r="AN552" a="1"/>
  <c r="AN552" s="1"/>
  <c r="AM552" a="1"/>
  <c r="AM552" s="1"/>
  <c r="AL552" a="1"/>
  <c r="AL552" s="1"/>
  <c r="AK552" a="1"/>
  <c r="AK552" s="1"/>
  <c r="AJ552" a="1"/>
  <c r="AJ552" s="1"/>
  <c r="AI552" a="1"/>
  <c r="AI552" s="1"/>
  <c r="AH552" a="1"/>
  <c r="AH552" s="1"/>
  <c r="AG552" a="1"/>
  <c r="AG552" s="1"/>
  <c r="AF552" a="1"/>
  <c r="AF552" s="1"/>
  <c r="AE552" a="1"/>
  <c r="AE552" s="1"/>
  <c r="AD552" a="1"/>
  <c r="AD552" s="1"/>
  <c r="AC552" a="1"/>
  <c r="AC552" s="1"/>
  <c r="AB552" a="1"/>
  <c r="AB552" s="1"/>
  <c r="AA552" a="1"/>
  <c r="AA552" s="1"/>
  <c r="Z552" a="1"/>
  <c r="Z552" s="1"/>
  <c r="Y552" a="1"/>
  <c r="Y552" s="1"/>
  <c r="X552" a="1"/>
  <c r="X552" s="1"/>
  <c r="W552" a="1"/>
  <c r="W552" s="1"/>
  <c r="V552" a="1"/>
  <c r="V552" s="1"/>
  <c r="U552" a="1"/>
  <c r="U552" s="1"/>
  <c r="T552" a="1"/>
  <c r="T552" s="1"/>
  <c r="S552" a="1"/>
  <c r="S552" s="1"/>
  <c r="R552" a="1"/>
  <c r="R552" s="1"/>
  <c r="Q552" a="1"/>
  <c r="Q552" s="1"/>
  <c r="P552" a="1"/>
  <c r="P552" s="1"/>
  <c r="O552" a="1"/>
  <c r="O552" s="1"/>
  <c r="N552" a="1"/>
  <c r="N552" s="1"/>
  <c r="M552" a="1"/>
  <c r="M552" s="1"/>
  <c r="L552" a="1"/>
  <c r="L552" s="1"/>
  <c r="K552" a="1"/>
  <c r="K552" s="1"/>
  <c r="J552" a="1"/>
  <c r="J552" s="1"/>
  <c r="I552" a="1"/>
  <c r="I552" s="1"/>
  <c r="H552" a="1"/>
  <c r="H552" s="1"/>
  <c r="G552" a="1"/>
  <c r="G552" s="1"/>
  <c r="AM551" a="1"/>
  <c r="AM551" s="1"/>
  <c r="AL551" a="1"/>
  <c r="AL551" s="1"/>
  <c r="AK551" a="1"/>
  <c r="AK551" s="1"/>
  <c r="AJ551" a="1"/>
  <c r="AJ551" s="1"/>
  <c r="AI551" a="1"/>
  <c r="AI551" s="1"/>
  <c r="AH551" a="1"/>
  <c r="AH551" s="1"/>
  <c r="AG551" a="1"/>
  <c r="AG551" s="1"/>
  <c r="AF551" a="1"/>
  <c r="AF551" s="1"/>
  <c r="AE551" a="1"/>
  <c r="AE551" s="1"/>
  <c r="AD551" a="1"/>
  <c r="AD551" s="1"/>
  <c r="AC551" a="1"/>
  <c r="AC551" s="1"/>
  <c r="AB551" a="1"/>
  <c r="AB551" s="1"/>
  <c r="AA551" a="1"/>
  <c r="AA551" s="1"/>
  <c r="Z551" a="1"/>
  <c r="Z551" s="1"/>
  <c r="Y551" a="1"/>
  <c r="Y551" s="1"/>
  <c r="X551" a="1"/>
  <c r="X551" s="1"/>
  <c r="W551" a="1"/>
  <c r="W551" s="1"/>
  <c r="V551" a="1"/>
  <c r="V551" s="1"/>
  <c r="U551" a="1"/>
  <c r="U551" s="1"/>
  <c r="T551" a="1"/>
  <c r="T551" s="1"/>
  <c r="S551" a="1"/>
  <c r="S551" s="1"/>
  <c r="R551" a="1"/>
  <c r="R551" s="1"/>
  <c r="Q551" a="1"/>
  <c r="Q551" s="1"/>
  <c r="P551" a="1"/>
  <c r="P551" s="1"/>
  <c r="O551" a="1"/>
  <c r="O551" s="1"/>
  <c r="N551" a="1"/>
  <c r="N551" s="1"/>
  <c r="M551" a="1"/>
  <c r="M551" s="1"/>
  <c r="L551" a="1"/>
  <c r="L551" s="1"/>
  <c r="K551" a="1"/>
  <c r="K551" s="1"/>
  <c r="J551" a="1"/>
  <c r="J551" s="1"/>
  <c r="I551" a="1"/>
  <c r="I551" s="1"/>
  <c r="H551" a="1"/>
  <c r="H551" s="1"/>
  <c r="G551" a="1"/>
  <c r="G551" s="1"/>
  <c r="E550"/>
  <c r="AU550"/>
  <c r="AM550" a="1"/>
  <c r="AM550" s="1"/>
  <c r="AL550" a="1"/>
  <c r="AL550" s="1"/>
  <c r="AK550" a="1"/>
  <c r="AK550" s="1"/>
  <c r="AJ550" a="1"/>
  <c r="AJ550" s="1"/>
  <c r="AI550" a="1"/>
  <c r="AI550" s="1"/>
  <c r="AH550" a="1"/>
  <c r="AH550" s="1"/>
  <c r="AG550" a="1"/>
  <c r="AG550" s="1"/>
  <c r="AF550" a="1"/>
  <c r="AF550" s="1"/>
  <c r="AE550" a="1"/>
  <c r="AE550" s="1"/>
  <c r="AD550" a="1"/>
  <c r="AD550" s="1"/>
  <c r="AC550" a="1"/>
  <c r="AC550" s="1"/>
  <c r="AB550" a="1"/>
  <c r="AB550" s="1"/>
  <c r="AA550" a="1"/>
  <c r="AA550" s="1"/>
  <c r="Z550" a="1"/>
  <c r="Z550" s="1"/>
  <c r="Y550" a="1"/>
  <c r="Y550" s="1"/>
  <c r="X550" a="1"/>
  <c r="X550" s="1"/>
  <c r="W550" a="1"/>
  <c r="W550" s="1"/>
  <c r="V550" a="1"/>
  <c r="V550" s="1"/>
  <c r="U550" a="1"/>
  <c r="U550" s="1"/>
  <c r="T550" a="1"/>
  <c r="T550" s="1"/>
  <c r="S550" a="1"/>
  <c r="S550" s="1"/>
  <c r="R550" a="1"/>
  <c r="R550" s="1"/>
  <c r="Q550" a="1"/>
  <c r="Q550" s="1"/>
  <c r="P550" a="1"/>
  <c r="P550" s="1"/>
  <c r="O550" a="1"/>
  <c r="O550" s="1"/>
  <c r="N550" a="1"/>
  <c r="N550" s="1"/>
  <c r="M550" a="1"/>
  <c r="M550" s="1"/>
  <c r="L550" a="1"/>
  <c r="L550" s="1"/>
  <c r="K550" a="1"/>
  <c r="K550" s="1"/>
  <c r="J550" a="1"/>
  <c r="J550" s="1"/>
  <c r="I550" a="1"/>
  <c r="I550" s="1"/>
  <c r="H550" a="1"/>
  <c r="H550" s="1"/>
  <c r="G550" a="1"/>
  <c r="G550" s="1"/>
  <c r="D550"/>
  <c r="AO558" a="1"/>
  <c r="AO558" s="1"/>
  <c r="AP558" s="1"/>
  <c r="AN558" a="1"/>
  <c r="AN558" s="1"/>
  <c r="AM558" a="1"/>
  <c r="AM558" s="1"/>
  <c r="AL558" a="1"/>
  <c r="AL558" s="1"/>
  <c r="AK558" a="1"/>
  <c r="AK558" s="1"/>
  <c r="AJ558" a="1"/>
  <c r="AJ558" s="1"/>
  <c r="AI558" a="1"/>
  <c r="AI558" s="1"/>
  <c r="AH558" a="1"/>
  <c r="AH558" s="1"/>
  <c r="AG558" a="1"/>
  <c r="AG558" s="1"/>
  <c r="AF558" a="1"/>
  <c r="AF558" s="1"/>
  <c r="AE558" a="1"/>
  <c r="AE558" s="1"/>
  <c r="AD558" a="1"/>
  <c r="AD558" s="1"/>
  <c r="AC558" a="1"/>
  <c r="AC558" s="1"/>
  <c r="AB558" a="1"/>
  <c r="AB558" s="1"/>
  <c r="AA558" a="1"/>
  <c r="AA558" s="1"/>
  <c r="Z558" a="1"/>
  <c r="Z558" s="1"/>
  <c r="Y558" a="1"/>
  <c r="Y558" s="1"/>
  <c r="X558" a="1"/>
  <c r="X558" s="1"/>
  <c r="W558" a="1"/>
  <c r="W558" s="1"/>
  <c r="V558" a="1"/>
  <c r="V558" s="1"/>
  <c r="U558" a="1"/>
  <c r="U558" s="1"/>
  <c r="T558" a="1"/>
  <c r="T558" s="1"/>
  <c r="S558" a="1"/>
  <c r="S558" s="1"/>
  <c r="R558" a="1"/>
  <c r="R558" s="1"/>
  <c r="Q558" a="1"/>
  <c r="Q558" s="1"/>
  <c r="P558" a="1"/>
  <c r="P558" s="1"/>
  <c r="O558" a="1"/>
  <c r="O558" s="1"/>
  <c r="N558" a="1"/>
  <c r="N558" s="1"/>
  <c r="M558" a="1"/>
  <c r="M558" s="1"/>
  <c r="L558" a="1"/>
  <c r="L558" s="1"/>
  <c r="K558" a="1"/>
  <c r="K558" s="1"/>
  <c r="J558" a="1"/>
  <c r="J558" s="1"/>
  <c r="I558" a="1"/>
  <c r="I558" s="1"/>
  <c r="H558" a="1"/>
  <c r="H558" s="1"/>
  <c r="G558" a="1"/>
  <c r="G558" s="1"/>
  <c r="AM557" a="1"/>
  <c r="AM557" s="1"/>
  <c r="AL557" a="1"/>
  <c r="AL557" s="1"/>
  <c r="AK557" a="1"/>
  <c r="AK557" s="1"/>
  <c r="AJ557" a="1"/>
  <c r="AJ557" s="1"/>
  <c r="AI557" a="1"/>
  <c r="AI557" s="1"/>
  <c r="AH557" a="1"/>
  <c r="AH557" s="1"/>
  <c r="AG557" a="1"/>
  <c r="AG557" s="1"/>
  <c r="AF557" a="1"/>
  <c r="AF557" s="1"/>
  <c r="AE557" a="1"/>
  <c r="AE557" s="1"/>
  <c r="AD557" a="1"/>
  <c r="AD557" s="1"/>
  <c r="AC557" a="1"/>
  <c r="AC557" s="1"/>
  <c r="AB557" a="1"/>
  <c r="AB557" s="1"/>
  <c r="AA557" a="1"/>
  <c r="AA557" s="1"/>
  <c r="Z557" a="1"/>
  <c r="Z557" s="1"/>
  <c r="Y557" a="1"/>
  <c r="Y557" s="1"/>
  <c r="X557" a="1"/>
  <c r="X557" s="1"/>
  <c r="W557" a="1"/>
  <c r="W557" s="1"/>
  <c r="V557" a="1"/>
  <c r="V557" s="1"/>
  <c r="U557" a="1"/>
  <c r="U557" s="1"/>
  <c r="T557" a="1"/>
  <c r="T557" s="1"/>
  <c r="S557" a="1"/>
  <c r="S557" s="1"/>
  <c r="R557" a="1"/>
  <c r="R557" s="1"/>
  <c r="Q557" a="1"/>
  <c r="Q557" s="1"/>
  <c r="P557" a="1"/>
  <c r="P557" s="1"/>
  <c r="O557" a="1"/>
  <c r="O557" s="1"/>
  <c r="N557" a="1"/>
  <c r="N557" s="1"/>
  <c r="M557" a="1"/>
  <c r="M557" s="1"/>
  <c r="L557" a="1"/>
  <c r="L557" s="1"/>
  <c r="K557" a="1"/>
  <c r="K557" s="1"/>
  <c r="J557" a="1"/>
  <c r="J557" s="1"/>
  <c r="I557" a="1"/>
  <c r="I557" s="1"/>
  <c r="H557" a="1"/>
  <c r="H557" s="1"/>
  <c r="G557" a="1"/>
  <c r="G557" s="1"/>
  <c r="E556"/>
  <c r="AU556"/>
  <c r="AM556" a="1"/>
  <c r="AM556" s="1"/>
  <c r="AL556" a="1"/>
  <c r="AL556" s="1"/>
  <c r="AK556" a="1"/>
  <c r="AK556" s="1"/>
  <c r="AJ556" a="1"/>
  <c r="AJ556" s="1"/>
  <c r="AI556" a="1"/>
  <c r="AI556" s="1"/>
  <c r="AH556" a="1"/>
  <c r="AH556" s="1"/>
  <c r="AG556" a="1"/>
  <c r="AG556" s="1"/>
  <c r="AF556" a="1"/>
  <c r="AF556" s="1"/>
  <c r="AE556" a="1"/>
  <c r="AE556" s="1"/>
  <c r="AD556" a="1"/>
  <c r="AD556" s="1"/>
  <c r="AC556" a="1"/>
  <c r="AC556" s="1"/>
  <c r="AB556" a="1"/>
  <c r="AB556" s="1"/>
  <c r="AA556" a="1"/>
  <c r="AA556" s="1"/>
  <c r="Z556" a="1"/>
  <c r="Z556" s="1"/>
  <c r="Y556" a="1"/>
  <c r="Y556" s="1"/>
  <c r="X556" a="1"/>
  <c r="X556" s="1"/>
  <c r="W556" a="1"/>
  <c r="W556" s="1"/>
  <c r="V556" a="1"/>
  <c r="V556" s="1"/>
  <c r="U556" a="1"/>
  <c r="U556" s="1"/>
  <c r="T556" a="1"/>
  <c r="T556" s="1"/>
  <c r="S556" a="1"/>
  <c r="S556" s="1"/>
  <c r="R556" a="1"/>
  <c r="R556" s="1"/>
  <c r="Q556" a="1"/>
  <c r="Q556" s="1"/>
  <c r="P556" a="1"/>
  <c r="P556" s="1"/>
  <c r="O556" a="1"/>
  <c r="O556" s="1"/>
  <c r="N556" a="1"/>
  <c r="N556" s="1"/>
  <c r="M556" a="1"/>
  <c r="M556" s="1"/>
  <c r="L556" a="1"/>
  <c r="L556" s="1"/>
  <c r="K556" a="1"/>
  <c r="K556" s="1"/>
  <c r="J556" a="1"/>
  <c r="J556" s="1"/>
  <c r="I556" a="1"/>
  <c r="I556" s="1"/>
  <c r="H556" a="1"/>
  <c r="H556" s="1"/>
  <c r="G556" a="1"/>
  <c r="G556" s="1"/>
  <c r="D556"/>
  <c r="AO564" a="1"/>
  <c r="AO564" s="1"/>
  <c r="AP564" s="1"/>
  <c r="AN564" a="1"/>
  <c r="AN564" s="1"/>
  <c r="AM564" a="1"/>
  <c r="AM564" s="1"/>
  <c r="AL564" a="1"/>
  <c r="AL564" s="1"/>
  <c r="AK564" a="1"/>
  <c r="AK564" s="1"/>
  <c r="AJ564" a="1"/>
  <c r="AJ564" s="1"/>
  <c r="AI564" a="1"/>
  <c r="AI564" s="1"/>
  <c r="AH564" a="1"/>
  <c r="AH564" s="1"/>
  <c r="AG564" a="1"/>
  <c r="AG564" s="1"/>
  <c r="AF564" a="1"/>
  <c r="AF564" s="1"/>
  <c r="AE564" a="1"/>
  <c r="AE564" s="1"/>
  <c r="AD564" a="1"/>
  <c r="AD564" s="1"/>
  <c r="AC564" a="1"/>
  <c r="AC564" s="1"/>
  <c r="AB564" a="1"/>
  <c r="AB564" s="1"/>
  <c r="AA564" a="1"/>
  <c r="AA564" s="1"/>
  <c r="Z564" a="1"/>
  <c r="Z564" s="1"/>
  <c r="Y564" a="1"/>
  <c r="Y564" s="1"/>
  <c r="X564" a="1"/>
  <c r="X564" s="1"/>
  <c r="W564" a="1"/>
  <c r="W564" s="1"/>
  <c r="V564" a="1"/>
  <c r="V564" s="1"/>
  <c r="U564" a="1"/>
  <c r="U564" s="1"/>
  <c r="T564" a="1"/>
  <c r="T564" s="1"/>
  <c r="S564" a="1"/>
  <c r="S564" s="1"/>
  <c r="R564" a="1"/>
  <c r="R564" s="1"/>
  <c r="Q564" a="1"/>
  <c r="Q564" s="1"/>
  <c r="P564" a="1"/>
  <c r="P564" s="1"/>
  <c r="O564" a="1"/>
  <c r="O564" s="1"/>
  <c r="N564" a="1"/>
  <c r="N564" s="1"/>
  <c r="M564" a="1"/>
  <c r="M564" s="1"/>
  <c r="L564" a="1"/>
  <c r="L564" s="1"/>
  <c r="K564" a="1"/>
  <c r="K564" s="1"/>
  <c r="J564" a="1"/>
  <c r="J564" s="1"/>
  <c r="I564" a="1"/>
  <c r="I564" s="1"/>
  <c r="H564" a="1"/>
  <c r="H564" s="1"/>
  <c r="G564" a="1"/>
  <c r="G564" s="1"/>
  <c r="AM563" a="1"/>
  <c r="AM563" s="1"/>
  <c r="AL563" a="1"/>
  <c r="AL563" s="1"/>
  <c r="AK563" a="1"/>
  <c r="AK563" s="1"/>
  <c r="AJ563" a="1"/>
  <c r="AJ563" s="1"/>
  <c r="AI563" a="1"/>
  <c r="AI563" s="1"/>
  <c r="AH563" a="1"/>
  <c r="AH563" s="1"/>
  <c r="AG563" a="1"/>
  <c r="AG563" s="1"/>
  <c r="AF563" a="1"/>
  <c r="AF563" s="1"/>
  <c r="AE563" a="1"/>
  <c r="AE563" s="1"/>
  <c r="AD563" a="1"/>
  <c r="AD563" s="1"/>
  <c r="AC563" a="1"/>
  <c r="AC563" s="1"/>
  <c r="AB563" a="1"/>
  <c r="AB563" s="1"/>
  <c r="AA563" a="1"/>
  <c r="AA563" s="1"/>
  <c r="Z563" a="1"/>
  <c r="Z563" s="1"/>
  <c r="Y563" a="1"/>
  <c r="Y563" s="1"/>
  <c r="X563" a="1"/>
  <c r="X563" s="1"/>
  <c r="W563" a="1"/>
  <c r="W563" s="1"/>
  <c r="V563" a="1"/>
  <c r="V563" s="1"/>
  <c r="U563" a="1"/>
  <c r="U563" s="1"/>
  <c r="T563" a="1"/>
  <c r="T563" s="1"/>
  <c r="S563" a="1"/>
  <c r="S563" s="1"/>
  <c r="R563" a="1"/>
  <c r="R563" s="1"/>
  <c r="Q563" a="1"/>
  <c r="Q563" s="1"/>
  <c r="P563" a="1"/>
  <c r="P563" s="1"/>
  <c r="O563" a="1"/>
  <c r="O563" s="1"/>
  <c r="N563" a="1"/>
  <c r="N563" s="1"/>
  <c r="M563" a="1"/>
  <c r="M563" s="1"/>
  <c r="L563" a="1"/>
  <c r="L563" s="1"/>
  <c r="K563" a="1"/>
  <c r="K563" s="1"/>
  <c r="J563" a="1"/>
  <c r="J563" s="1"/>
  <c r="I563" a="1"/>
  <c r="I563" s="1"/>
  <c r="H563" a="1"/>
  <c r="H563" s="1"/>
  <c r="G563" a="1"/>
  <c r="G563" s="1"/>
  <c r="E562"/>
  <c r="AU562"/>
  <c r="AM562" a="1"/>
  <c r="AM562" s="1"/>
  <c r="AL562" a="1"/>
  <c r="AL562" s="1"/>
  <c r="AK562" a="1"/>
  <c r="AK562" s="1"/>
  <c r="AJ562" a="1"/>
  <c r="AJ562" s="1"/>
  <c r="AI562" a="1"/>
  <c r="AI562" s="1"/>
  <c r="AH562" a="1"/>
  <c r="AH562" s="1"/>
  <c r="AG562" a="1"/>
  <c r="AG562" s="1"/>
  <c r="AF562" a="1"/>
  <c r="AF562" s="1"/>
  <c r="AE562" a="1"/>
  <c r="AE562" s="1"/>
  <c r="AD562" a="1"/>
  <c r="AD562" s="1"/>
  <c r="AC562" a="1"/>
  <c r="AC562" s="1"/>
  <c r="AB562" a="1"/>
  <c r="AB562" s="1"/>
  <c r="AA562" a="1"/>
  <c r="AA562" s="1"/>
  <c r="Z562" a="1"/>
  <c r="Z562" s="1"/>
  <c r="Y562" a="1"/>
  <c r="Y562" s="1"/>
  <c r="X562" a="1"/>
  <c r="X562" s="1"/>
  <c r="W562" a="1"/>
  <c r="W562" s="1"/>
  <c r="V562" a="1"/>
  <c r="V562" s="1"/>
  <c r="U562" a="1"/>
  <c r="U562" s="1"/>
  <c r="T562" a="1"/>
  <c r="T562" s="1"/>
  <c r="S562" a="1"/>
  <c r="S562" s="1"/>
  <c r="R562" a="1"/>
  <c r="R562" s="1"/>
  <c r="Q562" a="1"/>
  <c r="Q562" s="1"/>
  <c r="P562" a="1"/>
  <c r="P562" s="1"/>
  <c r="O562" a="1"/>
  <c r="O562" s="1"/>
  <c r="N562" a="1"/>
  <c r="N562" s="1"/>
  <c r="M562" a="1"/>
  <c r="M562" s="1"/>
  <c r="L562" a="1"/>
  <c r="L562" s="1"/>
  <c r="K562" a="1"/>
  <c r="K562" s="1"/>
  <c r="J562" a="1"/>
  <c r="J562" s="1"/>
  <c r="I562" a="1"/>
  <c r="I562" s="1"/>
  <c r="H562" a="1"/>
  <c r="H562" s="1"/>
  <c r="G562" a="1"/>
  <c r="G562" s="1"/>
  <c r="D562"/>
  <c r="AO570" a="1"/>
  <c r="AO570" s="1"/>
  <c r="AP570" s="1"/>
  <c r="AN570" a="1"/>
  <c r="AN570" s="1"/>
  <c r="AM570" a="1"/>
  <c r="AM570" s="1"/>
  <c r="AL570" a="1"/>
  <c r="AL570" s="1"/>
  <c r="AK570" a="1"/>
  <c r="AK570" s="1"/>
  <c r="AJ570" a="1"/>
  <c r="AJ570" s="1"/>
  <c r="AI570" a="1"/>
  <c r="AI570" s="1"/>
  <c r="AH570" a="1"/>
  <c r="AH570" s="1"/>
  <c r="AG570" a="1"/>
  <c r="AG570" s="1"/>
  <c r="AF570" a="1"/>
  <c r="AF570" s="1"/>
  <c r="AE570" a="1"/>
  <c r="AE570" s="1"/>
  <c r="AD570" a="1"/>
  <c r="AD570" s="1"/>
  <c r="AC570" a="1"/>
  <c r="AC570" s="1"/>
  <c r="AB570" a="1"/>
  <c r="AB570" s="1"/>
  <c r="AA570" a="1"/>
  <c r="AA570" s="1"/>
  <c r="Z570" a="1"/>
  <c r="Z570" s="1"/>
  <c r="Y570" a="1"/>
  <c r="Y570" s="1"/>
  <c r="X570" a="1"/>
  <c r="X570" s="1"/>
  <c r="W570" a="1"/>
  <c r="W570" s="1"/>
  <c r="V570" a="1"/>
  <c r="V570" s="1"/>
  <c r="U570" a="1"/>
  <c r="U570" s="1"/>
  <c r="T570" a="1"/>
  <c r="T570" s="1"/>
  <c r="S570" a="1"/>
  <c r="S570" s="1"/>
  <c r="R570" a="1"/>
  <c r="R570" s="1"/>
  <c r="Q570" a="1"/>
  <c r="Q570" s="1"/>
  <c r="P570" a="1"/>
  <c r="P570" s="1"/>
  <c r="O570" a="1"/>
  <c r="O570" s="1"/>
  <c r="N570" a="1"/>
  <c r="N570" s="1"/>
  <c r="M570" a="1"/>
  <c r="M570" s="1"/>
  <c r="L570" a="1"/>
  <c r="L570" s="1"/>
  <c r="K570" a="1"/>
  <c r="K570" s="1"/>
  <c r="J570" a="1"/>
  <c r="J570" s="1"/>
  <c r="I570" a="1"/>
  <c r="I570" s="1"/>
  <c r="H570" a="1"/>
  <c r="H570" s="1"/>
  <c r="G570" a="1"/>
  <c r="G570" s="1"/>
  <c r="AM569" a="1"/>
  <c r="AM569" s="1"/>
  <c r="AL569" a="1"/>
  <c r="AL569" s="1"/>
  <c r="AK569" a="1"/>
  <c r="AK569" s="1"/>
  <c r="AJ569" a="1"/>
  <c r="AJ569" s="1"/>
  <c r="AI569" a="1"/>
  <c r="AI569" s="1"/>
  <c r="AH569" a="1"/>
  <c r="AH569" s="1"/>
  <c r="AG569" a="1"/>
  <c r="AG569" s="1"/>
  <c r="AF569" a="1"/>
  <c r="AF569" s="1"/>
  <c r="AE569" a="1"/>
  <c r="AE569" s="1"/>
  <c r="AD569" a="1"/>
  <c r="AD569" s="1"/>
  <c r="AC569" a="1"/>
  <c r="AC569" s="1"/>
  <c r="AB569" a="1"/>
  <c r="AB569" s="1"/>
  <c r="AA569" a="1"/>
  <c r="AA569" s="1"/>
  <c r="Z569" a="1"/>
  <c r="Z569" s="1"/>
  <c r="Y569" a="1"/>
  <c r="Y569" s="1"/>
  <c r="X569" a="1"/>
  <c r="X569" s="1"/>
  <c r="W569" a="1"/>
  <c r="W569" s="1"/>
  <c r="V569" a="1"/>
  <c r="V569" s="1"/>
  <c r="U569" a="1"/>
  <c r="U569" s="1"/>
  <c r="T569" a="1"/>
  <c r="T569" s="1"/>
  <c r="S569" a="1"/>
  <c r="S569" s="1"/>
  <c r="R569" a="1"/>
  <c r="R569" s="1"/>
  <c r="Q569" a="1"/>
  <c r="Q569" s="1"/>
  <c r="P569" a="1"/>
  <c r="P569" s="1"/>
  <c r="O569" a="1"/>
  <c r="O569" s="1"/>
  <c r="N569" a="1"/>
  <c r="N569" s="1"/>
  <c r="M569" a="1"/>
  <c r="M569" s="1"/>
  <c r="L569" a="1"/>
  <c r="L569" s="1"/>
  <c r="K569" a="1"/>
  <c r="K569" s="1"/>
  <c r="J569" a="1"/>
  <c r="J569" s="1"/>
  <c r="I569" a="1"/>
  <c r="I569" s="1"/>
  <c r="H569" a="1"/>
  <c r="H569" s="1"/>
  <c r="G569" a="1"/>
  <c r="G569" s="1"/>
  <c r="E568"/>
  <c r="AU568"/>
  <c r="AM568" a="1"/>
  <c r="AM568" s="1"/>
  <c r="AL568" a="1"/>
  <c r="AL568" s="1"/>
  <c r="AK568" a="1"/>
  <c r="AK568" s="1"/>
  <c r="AJ568" a="1"/>
  <c r="AJ568" s="1"/>
  <c r="AI568" a="1"/>
  <c r="AI568" s="1"/>
  <c r="AH568" a="1"/>
  <c r="AH568" s="1"/>
  <c r="AG568" a="1"/>
  <c r="AG568" s="1"/>
  <c r="AF568" a="1"/>
  <c r="AF568" s="1"/>
  <c r="AE568" a="1"/>
  <c r="AE568" s="1"/>
  <c r="AD568" a="1"/>
  <c r="AD568" s="1"/>
  <c r="AC568" a="1"/>
  <c r="AC568" s="1"/>
  <c r="AB568" a="1"/>
  <c r="AB568" s="1"/>
  <c r="AA568" a="1"/>
  <c r="AA568" s="1"/>
  <c r="Z568" a="1"/>
  <c r="Z568" s="1"/>
  <c r="Y568" a="1"/>
  <c r="Y568" s="1"/>
  <c r="X568" a="1"/>
  <c r="X568" s="1"/>
  <c r="W568" a="1"/>
  <c r="W568" s="1"/>
  <c r="V568" a="1"/>
  <c r="V568" s="1"/>
  <c r="U568" a="1"/>
  <c r="U568" s="1"/>
  <c r="T568" a="1"/>
  <c r="T568" s="1"/>
  <c r="S568" a="1"/>
  <c r="S568" s="1"/>
  <c r="R568" a="1"/>
  <c r="R568" s="1"/>
  <c r="Q568" a="1"/>
  <c r="Q568" s="1"/>
  <c r="P568" a="1"/>
  <c r="P568" s="1"/>
  <c r="O568" a="1"/>
  <c r="O568" s="1"/>
  <c r="N568" a="1"/>
  <c r="N568" s="1"/>
  <c r="M568" a="1"/>
  <c r="M568" s="1"/>
  <c r="L568" a="1"/>
  <c r="L568" s="1"/>
  <c r="K568" a="1"/>
  <c r="K568" s="1"/>
  <c r="J568" a="1"/>
  <c r="J568" s="1"/>
  <c r="I568" a="1"/>
  <c r="I568" s="1"/>
  <c r="H568" a="1"/>
  <c r="H568" s="1"/>
  <c r="G568" a="1"/>
  <c r="G568" s="1"/>
  <c r="D568"/>
  <c r="AU592"/>
  <c r="AM592" a="1"/>
  <c r="AM592" s="1"/>
  <c r="AL592" a="1"/>
  <c r="AL592" s="1"/>
  <c r="AK592" a="1"/>
  <c r="AK592" s="1"/>
  <c r="AJ592" a="1"/>
  <c r="AJ592" s="1"/>
  <c r="AI592" a="1"/>
  <c r="AI592" s="1"/>
  <c r="AH592" a="1"/>
  <c r="AH592" s="1"/>
  <c r="AG592" a="1"/>
  <c r="AG592" s="1"/>
  <c r="AF592" a="1"/>
  <c r="AF592" s="1"/>
  <c r="AE592" a="1"/>
  <c r="AE592" s="1"/>
  <c r="AD592" a="1"/>
  <c r="AD592" s="1"/>
  <c r="AC592" a="1"/>
  <c r="AC592" s="1"/>
  <c r="AB592" a="1"/>
  <c r="AB592" s="1"/>
  <c r="AA592" a="1"/>
  <c r="AA592" s="1"/>
  <c r="Z592" a="1"/>
  <c r="Z592" s="1"/>
  <c r="Y592" a="1"/>
  <c r="Y592" s="1"/>
  <c r="X592" a="1"/>
  <c r="X592" s="1"/>
  <c r="W592" a="1"/>
  <c r="W592" s="1"/>
  <c r="V592" a="1"/>
  <c r="V592" s="1"/>
  <c r="U592" a="1"/>
  <c r="U592" s="1"/>
  <c r="T592" a="1"/>
  <c r="T592" s="1"/>
  <c r="S592" a="1"/>
  <c r="S592" s="1"/>
  <c r="R592" a="1"/>
  <c r="R592" s="1"/>
  <c r="Q592" a="1"/>
  <c r="Q592" s="1"/>
  <c r="P592" a="1"/>
  <c r="P592" s="1"/>
  <c r="O592" a="1"/>
  <c r="O592" s="1"/>
  <c r="N592" a="1"/>
  <c r="N592" s="1"/>
  <c r="M592" a="1"/>
  <c r="M592" s="1"/>
  <c r="L592" a="1"/>
  <c r="L592" s="1"/>
  <c r="K592" a="1"/>
  <c r="K592" s="1"/>
  <c r="J592" a="1"/>
  <c r="J592" s="1"/>
  <c r="I592" a="1"/>
  <c r="I592" s="1"/>
  <c r="H592" a="1"/>
  <c r="H592" s="1"/>
  <c r="G592" a="1"/>
  <c r="G592" s="1"/>
  <c r="D592"/>
  <c r="AO594" a="1"/>
  <c r="AO594" s="1"/>
  <c r="AP594" s="1"/>
  <c r="AN594" a="1"/>
  <c r="AN594" s="1"/>
  <c r="AM594" a="1"/>
  <c r="AM594" s="1"/>
  <c r="AL594" a="1"/>
  <c r="AL594" s="1"/>
  <c r="AK594" a="1"/>
  <c r="AK594" s="1"/>
  <c r="AJ594" a="1"/>
  <c r="AJ594" s="1"/>
  <c r="AI594" a="1"/>
  <c r="AI594" s="1"/>
  <c r="AH594" a="1"/>
  <c r="AH594" s="1"/>
  <c r="AG594" a="1"/>
  <c r="AG594" s="1"/>
  <c r="AF594" a="1"/>
  <c r="AF594" s="1"/>
  <c r="AE594" a="1"/>
  <c r="AE594" s="1"/>
  <c r="AD594" a="1"/>
  <c r="AD594" s="1"/>
  <c r="AC594" a="1"/>
  <c r="AC594" s="1"/>
  <c r="AB594" a="1"/>
  <c r="AB594" s="1"/>
  <c r="AA594" a="1"/>
  <c r="AA594" s="1"/>
  <c r="Z594" a="1"/>
  <c r="Z594" s="1"/>
  <c r="Y594" a="1"/>
  <c r="Y594" s="1"/>
  <c r="X594" a="1"/>
  <c r="X594" s="1"/>
  <c r="W594" a="1"/>
  <c r="W594" s="1"/>
  <c r="V594" a="1"/>
  <c r="V594" s="1"/>
  <c r="U594" a="1"/>
  <c r="U594" s="1"/>
  <c r="T594" a="1"/>
  <c r="T594" s="1"/>
  <c r="S594" a="1"/>
  <c r="S594" s="1"/>
  <c r="R594" a="1"/>
  <c r="R594" s="1"/>
  <c r="Q594" a="1"/>
  <c r="Q594" s="1"/>
  <c r="P594" a="1"/>
  <c r="P594" s="1"/>
  <c r="O594" a="1"/>
  <c r="O594" s="1"/>
  <c r="N594" a="1"/>
  <c r="N594" s="1"/>
  <c r="M594" a="1"/>
  <c r="M594" s="1"/>
  <c r="L594" a="1"/>
  <c r="L594" s="1"/>
  <c r="K594" a="1"/>
  <c r="K594" s="1"/>
  <c r="J594" a="1"/>
  <c r="J594" s="1"/>
  <c r="I594" a="1"/>
  <c r="I594" s="1"/>
  <c r="H594" a="1"/>
  <c r="H594" s="1"/>
  <c r="G594" a="1"/>
  <c r="G594" s="1"/>
  <c r="AM593" a="1"/>
  <c r="AM593" s="1"/>
  <c r="AL593" a="1"/>
  <c r="AL593" s="1"/>
  <c r="AK593" a="1"/>
  <c r="AK593" s="1"/>
  <c r="AJ593" a="1"/>
  <c r="AJ593" s="1"/>
  <c r="AI593" a="1"/>
  <c r="AI593" s="1"/>
  <c r="AH593" a="1"/>
  <c r="AH593" s="1"/>
  <c r="AG593" a="1"/>
  <c r="AG593" s="1"/>
  <c r="AF593" a="1"/>
  <c r="AF593" s="1"/>
  <c r="AE593" a="1"/>
  <c r="AE593" s="1"/>
  <c r="AD593" a="1"/>
  <c r="AD593" s="1"/>
  <c r="AC593" a="1"/>
  <c r="AC593" s="1"/>
  <c r="AB593" a="1"/>
  <c r="AB593" s="1"/>
  <c r="AA593" a="1"/>
  <c r="AA593" s="1"/>
  <c r="Z593" a="1"/>
  <c r="Z593" s="1"/>
  <c r="Y593" a="1"/>
  <c r="Y593" s="1"/>
  <c r="X593" a="1"/>
  <c r="X593" s="1"/>
  <c r="W593" a="1"/>
  <c r="W593" s="1"/>
  <c r="V593" a="1"/>
  <c r="V593" s="1"/>
  <c r="U593" a="1"/>
  <c r="U593" s="1"/>
  <c r="T593" a="1"/>
  <c r="T593" s="1"/>
  <c r="S593" a="1"/>
  <c r="S593" s="1"/>
  <c r="R593" a="1"/>
  <c r="R593" s="1"/>
  <c r="Q593" a="1"/>
  <c r="Q593" s="1"/>
  <c r="P593" a="1"/>
  <c r="P593" s="1"/>
  <c r="O593" a="1"/>
  <c r="O593" s="1"/>
  <c r="N593" a="1"/>
  <c r="N593" s="1"/>
  <c r="M593" a="1"/>
  <c r="M593" s="1"/>
  <c r="L593" a="1"/>
  <c r="L593" s="1"/>
  <c r="K593" a="1"/>
  <c r="K593" s="1"/>
  <c r="J593" a="1"/>
  <c r="J593" s="1"/>
  <c r="I593" a="1"/>
  <c r="I593" s="1"/>
  <c r="H593" a="1"/>
  <c r="H593" s="1"/>
  <c r="G593" a="1"/>
  <c r="G593" s="1"/>
  <c r="E592"/>
  <c r="AU598"/>
  <c r="AM598" a="1"/>
  <c r="AM598" s="1"/>
  <c r="AL598" a="1"/>
  <c r="AL598" s="1"/>
  <c r="AK598" a="1"/>
  <c r="AK598" s="1"/>
  <c r="AJ598" a="1"/>
  <c r="AJ598" s="1"/>
  <c r="AI598" a="1"/>
  <c r="AI598" s="1"/>
  <c r="AH598" a="1"/>
  <c r="AH598" s="1"/>
  <c r="AG598" a="1"/>
  <c r="AG598" s="1"/>
  <c r="AF598" a="1"/>
  <c r="AF598" s="1"/>
  <c r="AE598" a="1"/>
  <c r="AE598" s="1"/>
  <c r="AD598" a="1"/>
  <c r="AD598" s="1"/>
  <c r="AC598" a="1"/>
  <c r="AC598" s="1"/>
  <c r="AB598" a="1"/>
  <c r="AB598" s="1"/>
  <c r="AA598" a="1"/>
  <c r="AA598" s="1"/>
  <c r="Z598" a="1"/>
  <c r="Z598" s="1"/>
  <c r="Y598" a="1"/>
  <c r="Y598" s="1"/>
  <c r="X598" a="1"/>
  <c r="X598" s="1"/>
  <c r="W598" a="1"/>
  <c r="W598" s="1"/>
  <c r="V598" a="1"/>
  <c r="V598" s="1"/>
  <c r="U598" a="1"/>
  <c r="U598" s="1"/>
  <c r="T598" a="1"/>
  <c r="T598" s="1"/>
  <c r="S598" a="1"/>
  <c r="S598" s="1"/>
  <c r="R598" a="1"/>
  <c r="R598" s="1"/>
  <c r="Q598" a="1"/>
  <c r="Q598" s="1"/>
  <c r="P598" a="1"/>
  <c r="P598" s="1"/>
  <c r="O598" a="1"/>
  <c r="O598" s="1"/>
  <c r="N598" a="1"/>
  <c r="N598" s="1"/>
  <c r="M598" a="1"/>
  <c r="M598" s="1"/>
  <c r="L598" a="1"/>
  <c r="L598" s="1"/>
  <c r="K598" a="1"/>
  <c r="K598" s="1"/>
  <c r="J598" a="1"/>
  <c r="J598" s="1"/>
  <c r="I598" a="1"/>
  <c r="I598" s="1"/>
  <c r="H598" a="1"/>
  <c r="H598" s="1"/>
  <c r="G598" a="1"/>
  <c r="G598" s="1"/>
  <c r="D598"/>
  <c r="AO600" a="1"/>
  <c r="AO600" s="1"/>
  <c r="AP600" s="1"/>
  <c r="AN600" a="1"/>
  <c r="AN600" s="1"/>
  <c r="AM600" a="1"/>
  <c r="AM600" s="1"/>
  <c r="AL600" a="1"/>
  <c r="AL600" s="1"/>
  <c r="AK600" a="1"/>
  <c r="AK600" s="1"/>
  <c r="AJ600" a="1"/>
  <c r="AJ600" s="1"/>
  <c r="AI600" a="1"/>
  <c r="AI600" s="1"/>
  <c r="AH600" a="1"/>
  <c r="AH600" s="1"/>
  <c r="AG600" a="1"/>
  <c r="AG600" s="1"/>
  <c r="AF600" a="1"/>
  <c r="AF600" s="1"/>
  <c r="AE600" a="1"/>
  <c r="AE600" s="1"/>
  <c r="AD600" a="1"/>
  <c r="AD600" s="1"/>
  <c r="AC600" a="1"/>
  <c r="AC600" s="1"/>
  <c r="AB600" a="1"/>
  <c r="AB600" s="1"/>
  <c r="AA600" a="1"/>
  <c r="AA600" s="1"/>
  <c r="Z600" a="1"/>
  <c r="Z600" s="1"/>
  <c r="Y600" a="1"/>
  <c r="Y600" s="1"/>
  <c r="X600" a="1"/>
  <c r="X600" s="1"/>
  <c r="W600" a="1"/>
  <c r="W600" s="1"/>
  <c r="V600" a="1"/>
  <c r="V600" s="1"/>
  <c r="U600" a="1"/>
  <c r="U600" s="1"/>
  <c r="T600" a="1"/>
  <c r="T600" s="1"/>
  <c r="S600" a="1"/>
  <c r="S600" s="1"/>
  <c r="R600" a="1"/>
  <c r="R600" s="1"/>
  <c r="Q600" a="1"/>
  <c r="Q600" s="1"/>
  <c r="P600" a="1"/>
  <c r="P600" s="1"/>
  <c r="O600" a="1"/>
  <c r="O600" s="1"/>
  <c r="N600" a="1"/>
  <c r="N600" s="1"/>
  <c r="M600" a="1"/>
  <c r="M600" s="1"/>
  <c r="L600" a="1"/>
  <c r="L600" s="1"/>
  <c r="K600" a="1"/>
  <c r="K600" s="1"/>
  <c r="J600" a="1"/>
  <c r="J600" s="1"/>
  <c r="I600" a="1"/>
  <c r="I600" s="1"/>
  <c r="H600" a="1"/>
  <c r="H600" s="1"/>
  <c r="G600" a="1"/>
  <c r="G600" s="1"/>
  <c r="AM599" a="1"/>
  <c r="AM599" s="1"/>
  <c r="AL599" a="1"/>
  <c r="AL599" s="1"/>
  <c r="AK599" a="1"/>
  <c r="AK599" s="1"/>
  <c r="AJ599" a="1"/>
  <c r="AJ599" s="1"/>
  <c r="AI599" a="1"/>
  <c r="AI599" s="1"/>
  <c r="AH599" a="1"/>
  <c r="AH599" s="1"/>
  <c r="AG599" a="1"/>
  <c r="AG599" s="1"/>
  <c r="AF599" a="1"/>
  <c r="AF599" s="1"/>
  <c r="AE599" a="1"/>
  <c r="AE599" s="1"/>
  <c r="AD599" a="1"/>
  <c r="AD599" s="1"/>
  <c r="AC599" a="1"/>
  <c r="AC599" s="1"/>
  <c r="AB599" a="1"/>
  <c r="AB599" s="1"/>
  <c r="AA599" a="1"/>
  <c r="AA599" s="1"/>
  <c r="Z599" a="1"/>
  <c r="Z599" s="1"/>
  <c r="Y599" a="1"/>
  <c r="Y599" s="1"/>
  <c r="X599" a="1"/>
  <c r="X599" s="1"/>
  <c r="W599" a="1"/>
  <c r="W599" s="1"/>
  <c r="V599" a="1"/>
  <c r="V599" s="1"/>
  <c r="U599" a="1"/>
  <c r="U599" s="1"/>
  <c r="T599" a="1"/>
  <c r="T599" s="1"/>
  <c r="S599" a="1"/>
  <c r="S599" s="1"/>
  <c r="R599" a="1"/>
  <c r="R599" s="1"/>
  <c r="Q599" a="1"/>
  <c r="Q599" s="1"/>
  <c r="P599" a="1"/>
  <c r="P599" s="1"/>
  <c r="O599" a="1"/>
  <c r="O599" s="1"/>
  <c r="N599" a="1"/>
  <c r="N599" s="1"/>
  <c r="M599" a="1"/>
  <c r="M599" s="1"/>
  <c r="L599" a="1"/>
  <c r="L599" s="1"/>
  <c r="K599" a="1"/>
  <c r="K599" s="1"/>
  <c r="J599" a="1"/>
  <c r="J599" s="1"/>
  <c r="I599" a="1"/>
  <c r="I599" s="1"/>
  <c r="H599" a="1"/>
  <c r="H599" s="1"/>
  <c r="G599" a="1"/>
  <c r="G599" s="1"/>
  <c r="E598"/>
  <c r="AU604"/>
  <c r="AM604" a="1"/>
  <c r="AM604" s="1"/>
  <c r="AL604" a="1"/>
  <c r="AL604" s="1"/>
  <c r="AK604" a="1"/>
  <c r="AK604" s="1"/>
  <c r="AJ604" a="1"/>
  <c r="AJ604" s="1"/>
  <c r="AI604" a="1"/>
  <c r="AI604" s="1"/>
  <c r="AH604" a="1"/>
  <c r="AH604" s="1"/>
  <c r="AG604" a="1"/>
  <c r="AG604" s="1"/>
  <c r="AF604" a="1"/>
  <c r="AF604" s="1"/>
  <c r="AE604" a="1"/>
  <c r="AE604" s="1"/>
  <c r="AD604" a="1"/>
  <c r="AD604" s="1"/>
  <c r="AC604" a="1"/>
  <c r="AC604" s="1"/>
  <c r="AB604" a="1"/>
  <c r="AB604" s="1"/>
  <c r="AA604" a="1"/>
  <c r="AA604" s="1"/>
  <c r="Z604" a="1"/>
  <c r="Z604" s="1"/>
  <c r="Y604" a="1"/>
  <c r="Y604" s="1"/>
  <c r="X604" a="1"/>
  <c r="X604" s="1"/>
  <c r="W604" a="1"/>
  <c r="W604" s="1"/>
  <c r="V604" a="1"/>
  <c r="V604" s="1"/>
  <c r="U604" a="1"/>
  <c r="U604" s="1"/>
  <c r="T604" a="1"/>
  <c r="T604" s="1"/>
  <c r="S604" a="1"/>
  <c r="S604" s="1"/>
  <c r="R604" a="1"/>
  <c r="R604" s="1"/>
  <c r="Q604" a="1"/>
  <c r="Q604" s="1"/>
  <c r="P604" a="1"/>
  <c r="P604" s="1"/>
  <c r="O604" a="1"/>
  <c r="O604" s="1"/>
  <c r="N604" a="1"/>
  <c r="N604" s="1"/>
  <c r="M604" a="1"/>
  <c r="M604" s="1"/>
  <c r="L604" a="1"/>
  <c r="L604" s="1"/>
  <c r="K604" a="1"/>
  <c r="K604" s="1"/>
  <c r="J604" a="1"/>
  <c r="J604" s="1"/>
  <c r="I604" a="1"/>
  <c r="I604" s="1"/>
  <c r="H604" a="1"/>
  <c r="H604" s="1"/>
  <c r="G604" a="1"/>
  <c r="G604" s="1"/>
  <c r="D604"/>
  <c r="AO606" a="1"/>
  <c r="AO606" s="1"/>
  <c r="AP606" s="1"/>
  <c r="AN606" a="1"/>
  <c r="AN606" s="1"/>
  <c r="AM606" a="1"/>
  <c r="AM606" s="1"/>
  <c r="AL606" a="1"/>
  <c r="AL606" s="1"/>
  <c r="AK606" a="1"/>
  <c r="AK606" s="1"/>
  <c r="AJ606" a="1"/>
  <c r="AJ606" s="1"/>
  <c r="AI606" a="1"/>
  <c r="AI606" s="1"/>
  <c r="AH606" a="1"/>
  <c r="AH606" s="1"/>
  <c r="AG606" a="1"/>
  <c r="AG606" s="1"/>
  <c r="AF606" a="1"/>
  <c r="AF606" s="1"/>
  <c r="AE606" a="1"/>
  <c r="AE606" s="1"/>
  <c r="AD606" a="1"/>
  <c r="AD606" s="1"/>
  <c r="AC606" a="1"/>
  <c r="AC606" s="1"/>
  <c r="AB606" a="1"/>
  <c r="AB606" s="1"/>
  <c r="AA606" a="1"/>
  <c r="AA606" s="1"/>
  <c r="Z606" a="1"/>
  <c r="Z606" s="1"/>
  <c r="Y606" a="1"/>
  <c r="Y606" s="1"/>
  <c r="X606" a="1"/>
  <c r="X606" s="1"/>
  <c r="W606" a="1"/>
  <c r="W606" s="1"/>
  <c r="V606" a="1"/>
  <c r="V606" s="1"/>
  <c r="U606" a="1"/>
  <c r="U606" s="1"/>
  <c r="T606" a="1"/>
  <c r="T606" s="1"/>
  <c r="S606" a="1"/>
  <c r="S606" s="1"/>
  <c r="R606" a="1"/>
  <c r="R606" s="1"/>
  <c r="Q606" a="1"/>
  <c r="Q606" s="1"/>
  <c r="P606" a="1"/>
  <c r="P606" s="1"/>
  <c r="O606" a="1"/>
  <c r="O606" s="1"/>
  <c r="N606" a="1"/>
  <c r="N606" s="1"/>
  <c r="M606" a="1"/>
  <c r="M606" s="1"/>
  <c r="L606" a="1"/>
  <c r="L606" s="1"/>
  <c r="K606" a="1"/>
  <c r="K606" s="1"/>
  <c r="J606" a="1"/>
  <c r="J606" s="1"/>
  <c r="I606" a="1"/>
  <c r="I606" s="1"/>
  <c r="H606" a="1"/>
  <c r="H606" s="1"/>
  <c r="G606" a="1"/>
  <c r="G606" s="1"/>
  <c r="AM605" a="1"/>
  <c r="AM605" s="1"/>
  <c r="AL605" a="1"/>
  <c r="AL605" s="1"/>
  <c r="AK605" a="1"/>
  <c r="AK605" s="1"/>
  <c r="AJ605" a="1"/>
  <c r="AJ605" s="1"/>
  <c r="AI605" a="1"/>
  <c r="AI605" s="1"/>
  <c r="AH605" a="1"/>
  <c r="AH605" s="1"/>
  <c r="AG605" a="1"/>
  <c r="AG605" s="1"/>
  <c r="AF605" a="1"/>
  <c r="AF605" s="1"/>
  <c r="AE605" a="1"/>
  <c r="AE605" s="1"/>
  <c r="AD605" a="1"/>
  <c r="AD605" s="1"/>
  <c r="AC605" a="1"/>
  <c r="AC605" s="1"/>
  <c r="AB605" a="1"/>
  <c r="AB605" s="1"/>
  <c r="AA605" a="1"/>
  <c r="AA605" s="1"/>
  <c r="Z605" a="1"/>
  <c r="Z605" s="1"/>
  <c r="Y605" a="1"/>
  <c r="Y605" s="1"/>
  <c r="X605" a="1"/>
  <c r="X605" s="1"/>
  <c r="W605" a="1"/>
  <c r="W605" s="1"/>
  <c r="V605" a="1"/>
  <c r="V605" s="1"/>
  <c r="U605" a="1"/>
  <c r="U605" s="1"/>
  <c r="T605" a="1"/>
  <c r="T605" s="1"/>
  <c r="S605" a="1"/>
  <c r="S605" s="1"/>
  <c r="R605" a="1"/>
  <c r="R605" s="1"/>
  <c r="Q605" a="1"/>
  <c r="Q605" s="1"/>
  <c r="P605" a="1"/>
  <c r="P605" s="1"/>
  <c r="O605" a="1"/>
  <c r="O605" s="1"/>
  <c r="N605" a="1"/>
  <c r="N605" s="1"/>
  <c r="M605" a="1"/>
  <c r="M605" s="1"/>
  <c r="L605" a="1"/>
  <c r="L605" s="1"/>
  <c r="K605" a="1"/>
  <c r="K605" s="1"/>
  <c r="J605" a="1"/>
  <c r="J605" s="1"/>
  <c r="I605" a="1"/>
  <c r="I605" s="1"/>
  <c r="H605" a="1"/>
  <c r="H605" s="1"/>
  <c r="G605" a="1"/>
  <c r="G605" s="1"/>
  <c r="E604"/>
  <c r="AU610"/>
  <c r="AM610" a="1"/>
  <c r="AM610" s="1"/>
  <c r="AL610" a="1"/>
  <c r="AL610" s="1"/>
  <c r="AK610" a="1"/>
  <c r="AK610" s="1"/>
  <c r="AJ610" a="1"/>
  <c r="AJ610" s="1"/>
  <c r="AI610" a="1"/>
  <c r="AI610" s="1"/>
  <c r="AH610" a="1"/>
  <c r="AH610" s="1"/>
  <c r="AG610" a="1"/>
  <c r="AG610" s="1"/>
  <c r="AF610" a="1"/>
  <c r="AF610" s="1"/>
  <c r="AE610" a="1"/>
  <c r="AE610" s="1"/>
  <c r="AD610" a="1"/>
  <c r="AD610" s="1"/>
  <c r="AC610" a="1"/>
  <c r="AC610" s="1"/>
  <c r="AB610" a="1"/>
  <c r="AB610" s="1"/>
  <c r="AA610" a="1"/>
  <c r="AA610" s="1"/>
  <c r="Z610" a="1"/>
  <c r="Z610" s="1"/>
  <c r="Y610" a="1"/>
  <c r="Y610" s="1"/>
  <c r="X610" a="1"/>
  <c r="X610" s="1"/>
  <c r="W610" a="1"/>
  <c r="W610" s="1"/>
  <c r="V610" a="1"/>
  <c r="V610" s="1"/>
  <c r="U610" a="1"/>
  <c r="U610" s="1"/>
  <c r="T610" a="1"/>
  <c r="T610" s="1"/>
  <c r="S610" a="1"/>
  <c r="S610" s="1"/>
  <c r="R610" a="1"/>
  <c r="R610" s="1"/>
  <c r="Q610" a="1"/>
  <c r="Q610" s="1"/>
  <c r="P610" a="1"/>
  <c r="P610" s="1"/>
  <c r="O610" a="1"/>
  <c r="O610" s="1"/>
  <c r="N610" a="1"/>
  <c r="N610" s="1"/>
  <c r="M610" a="1"/>
  <c r="M610" s="1"/>
  <c r="L610" a="1"/>
  <c r="L610" s="1"/>
  <c r="K610" a="1"/>
  <c r="K610" s="1"/>
  <c r="J610" a="1"/>
  <c r="J610" s="1"/>
  <c r="I610" a="1"/>
  <c r="I610" s="1"/>
  <c r="H610" a="1"/>
  <c r="H610" s="1"/>
  <c r="G610" a="1"/>
  <c r="G610" s="1"/>
  <c r="D610"/>
  <c r="AO612" a="1"/>
  <c r="AO612" s="1"/>
  <c r="AP612" s="1"/>
  <c r="AN612" a="1"/>
  <c r="AN612" s="1"/>
  <c r="AM612" a="1"/>
  <c r="AM612" s="1"/>
  <c r="AL612" a="1"/>
  <c r="AL612" s="1"/>
  <c r="AK612" a="1"/>
  <c r="AK612" s="1"/>
  <c r="AJ612" a="1"/>
  <c r="AJ612" s="1"/>
  <c r="AI612" a="1"/>
  <c r="AI612" s="1"/>
  <c r="AH612" a="1"/>
  <c r="AH612" s="1"/>
  <c r="AG612" a="1"/>
  <c r="AG612" s="1"/>
  <c r="AF612" a="1"/>
  <c r="AF612" s="1"/>
  <c r="AE612" a="1"/>
  <c r="AE612" s="1"/>
  <c r="AD612" a="1"/>
  <c r="AD612" s="1"/>
  <c r="AC612" a="1"/>
  <c r="AC612" s="1"/>
  <c r="AB612" a="1"/>
  <c r="AB612" s="1"/>
  <c r="AA612" a="1"/>
  <c r="AA612" s="1"/>
  <c r="Z612" a="1"/>
  <c r="Z612" s="1"/>
  <c r="Y612" a="1"/>
  <c r="Y612" s="1"/>
  <c r="X612" a="1"/>
  <c r="X612" s="1"/>
  <c r="W612" a="1"/>
  <c r="W612" s="1"/>
  <c r="V612" a="1"/>
  <c r="V612" s="1"/>
  <c r="U612" a="1"/>
  <c r="U612" s="1"/>
  <c r="T612" a="1"/>
  <c r="T612" s="1"/>
  <c r="S612" a="1"/>
  <c r="S612" s="1"/>
  <c r="R612" a="1"/>
  <c r="R612" s="1"/>
  <c r="Q612" a="1"/>
  <c r="Q612" s="1"/>
  <c r="P612" a="1"/>
  <c r="P612" s="1"/>
  <c r="O612" a="1"/>
  <c r="O612" s="1"/>
  <c r="N612" a="1"/>
  <c r="N612" s="1"/>
  <c r="M612" a="1"/>
  <c r="M612" s="1"/>
  <c r="L612" a="1"/>
  <c r="L612" s="1"/>
  <c r="K612" a="1"/>
  <c r="K612" s="1"/>
  <c r="J612" a="1"/>
  <c r="J612" s="1"/>
  <c r="I612" a="1"/>
  <c r="I612" s="1"/>
  <c r="H612" a="1"/>
  <c r="H612" s="1"/>
  <c r="G612" a="1"/>
  <c r="G612" s="1"/>
  <c r="AM611" a="1"/>
  <c r="AM611" s="1"/>
  <c r="AL611" a="1"/>
  <c r="AL611" s="1"/>
  <c r="AK611" a="1"/>
  <c r="AK611" s="1"/>
  <c r="AJ611" a="1"/>
  <c r="AJ611" s="1"/>
  <c r="AI611" a="1"/>
  <c r="AI611" s="1"/>
  <c r="AH611" a="1"/>
  <c r="AH611" s="1"/>
  <c r="AG611" a="1"/>
  <c r="AG611" s="1"/>
  <c r="AF611" a="1"/>
  <c r="AF611" s="1"/>
  <c r="AE611" a="1"/>
  <c r="AE611" s="1"/>
  <c r="AD611" a="1"/>
  <c r="AD611" s="1"/>
  <c r="AC611" a="1"/>
  <c r="AC611" s="1"/>
  <c r="AB611" a="1"/>
  <c r="AB611" s="1"/>
  <c r="AA611" a="1"/>
  <c r="AA611" s="1"/>
  <c r="Z611" a="1"/>
  <c r="Z611" s="1"/>
  <c r="Y611" a="1"/>
  <c r="Y611" s="1"/>
  <c r="X611" a="1"/>
  <c r="X611" s="1"/>
  <c r="W611" a="1"/>
  <c r="W611" s="1"/>
  <c r="V611" a="1"/>
  <c r="V611" s="1"/>
  <c r="U611" a="1"/>
  <c r="U611" s="1"/>
  <c r="T611" a="1"/>
  <c r="T611" s="1"/>
  <c r="S611" a="1"/>
  <c r="S611" s="1"/>
  <c r="R611" a="1"/>
  <c r="R611" s="1"/>
  <c r="Q611" a="1"/>
  <c r="Q611" s="1"/>
  <c r="P611" a="1"/>
  <c r="P611" s="1"/>
  <c r="O611" a="1"/>
  <c r="O611" s="1"/>
  <c r="N611" a="1"/>
  <c r="N611" s="1"/>
  <c r="M611" a="1"/>
  <c r="M611" s="1"/>
  <c r="L611" a="1"/>
  <c r="L611" s="1"/>
  <c r="K611" a="1"/>
  <c r="K611" s="1"/>
  <c r="J611" a="1"/>
  <c r="J611" s="1"/>
  <c r="I611" a="1"/>
  <c r="I611" s="1"/>
  <c r="H611" a="1"/>
  <c r="H611" s="1"/>
  <c r="G611" a="1"/>
  <c r="G611" s="1"/>
  <c r="E610"/>
  <c r="AU616"/>
  <c r="AM616" a="1"/>
  <c r="AM616" s="1"/>
  <c r="AL616" a="1"/>
  <c r="AL616" s="1"/>
  <c r="AK616" a="1"/>
  <c r="AK616" s="1"/>
  <c r="AJ616" a="1"/>
  <c r="AJ616" s="1"/>
  <c r="AI616" a="1"/>
  <c r="AI616" s="1"/>
  <c r="AH616" a="1"/>
  <c r="AH616" s="1"/>
  <c r="AG616" a="1"/>
  <c r="AG616" s="1"/>
  <c r="AF616" a="1"/>
  <c r="AF616" s="1"/>
  <c r="AE616" a="1"/>
  <c r="AE616" s="1"/>
  <c r="AD616" a="1"/>
  <c r="AD616" s="1"/>
  <c r="AC616" a="1"/>
  <c r="AC616" s="1"/>
  <c r="AB616" a="1"/>
  <c r="AB616" s="1"/>
  <c r="AA616" a="1"/>
  <c r="AA616" s="1"/>
  <c r="Z616" a="1"/>
  <c r="Z616" s="1"/>
  <c r="Y616" a="1"/>
  <c r="Y616" s="1"/>
  <c r="X616" a="1"/>
  <c r="X616" s="1"/>
  <c r="W616" a="1"/>
  <c r="W616" s="1"/>
  <c r="V616" a="1"/>
  <c r="V616" s="1"/>
  <c r="U616" a="1"/>
  <c r="U616" s="1"/>
  <c r="T616" a="1"/>
  <c r="T616" s="1"/>
  <c r="S616" a="1"/>
  <c r="S616" s="1"/>
  <c r="R616" a="1"/>
  <c r="R616" s="1"/>
  <c r="Q616" a="1"/>
  <c r="Q616" s="1"/>
  <c r="P616" a="1"/>
  <c r="P616" s="1"/>
  <c r="O616" a="1"/>
  <c r="O616" s="1"/>
  <c r="N616" a="1"/>
  <c r="N616" s="1"/>
  <c r="M616" a="1"/>
  <c r="M616" s="1"/>
  <c r="L616" a="1"/>
  <c r="L616" s="1"/>
  <c r="K616" a="1"/>
  <c r="K616" s="1"/>
  <c r="J616" a="1"/>
  <c r="J616" s="1"/>
  <c r="I616" a="1"/>
  <c r="I616" s="1"/>
  <c r="H616" a="1"/>
  <c r="H616" s="1"/>
  <c r="G616" a="1"/>
  <c r="G616" s="1"/>
  <c r="D616"/>
  <c r="AO618" a="1"/>
  <c r="AO618" s="1"/>
  <c r="AP618" s="1"/>
  <c r="AN618" a="1"/>
  <c r="AN618" s="1"/>
  <c r="AM618" a="1"/>
  <c r="AM618" s="1"/>
  <c r="AL618" a="1"/>
  <c r="AL618" s="1"/>
  <c r="AK618" a="1"/>
  <c r="AK618" s="1"/>
  <c r="AJ618" a="1"/>
  <c r="AJ618" s="1"/>
  <c r="AI618" a="1"/>
  <c r="AI618" s="1"/>
  <c r="AH618" a="1"/>
  <c r="AH618" s="1"/>
  <c r="AG618" a="1"/>
  <c r="AG618" s="1"/>
  <c r="AF618" a="1"/>
  <c r="AF618" s="1"/>
  <c r="AE618" a="1"/>
  <c r="AE618" s="1"/>
  <c r="AD618" a="1"/>
  <c r="AD618" s="1"/>
  <c r="AC618" a="1"/>
  <c r="AC618" s="1"/>
  <c r="AB618" a="1"/>
  <c r="AB618" s="1"/>
  <c r="AA618" a="1"/>
  <c r="AA618" s="1"/>
  <c r="Z618" a="1"/>
  <c r="Z618" s="1"/>
  <c r="Y618" a="1"/>
  <c r="Y618" s="1"/>
  <c r="X618" a="1"/>
  <c r="X618" s="1"/>
  <c r="W618" a="1"/>
  <c r="W618" s="1"/>
  <c r="V618" a="1"/>
  <c r="V618" s="1"/>
  <c r="U618" a="1"/>
  <c r="U618" s="1"/>
  <c r="T618" a="1"/>
  <c r="T618" s="1"/>
  <c r="S618" a="1"/>
  <c r="S618" s="1"/>
  <c r="R618" a="1"/>
  <c r="R618" s="1"/>
  <c r="Q618" a="1"/>
  <c r="Q618" s="1"/>
  <c r="P618" a="1"/>
  <c r="P618" s="1"/>
  <c r="O618" a="1"/>
  <c r="O618" s="1"/>
  <c r="N618" a="1"/>
  <c r="N618" s="1"/>
  <c r="M618" a="1"/>
  <c r="M618" s="1"/>
  <c r="L618" a="1"/>
  <c r="L618" s="1"/>
  <c r="K618" a="1"/>
  <c r="K618" s="1"/>
  <c r="J618" a="1"/>
  <c r="J618" s="1"/>
  <c r="I618" a="1"/>
  <c r="I618" s="1"/>
  <c r="H618" a="1"/>
  <c r="H618" s="1"/>
  <c r="G618" a="1"/>
  <c r="G618" s="1"/>
  <c r="AM617" a="1"/>
  <c r="AM617" s="1"/>
  <c r="AL617" a="1"/>
  <c r="AL617" s="1"/>
  <c r="AK617" a="1"/>
  <c r="AK617" s="1"/>
  <c r="AJ617" a="1"/>
  <c r="AJ617" s="1"/>
  <c r="AI617" a="1"/>
  <c r="AI617" s="1"/>
  <c r="AH617" a="1"/>
  <c r="AH617" s="1"/>
  <c r="AG617" a="1"/>
  <c r="AG617" s="1"/>
  <c r="AF617" a="1"/>
  <c r="AF617" s="1"/>
  <c r="AE617" a="1"/>
  <c r="AE617" s="1"/>
  <c r="AD617" a="1"/>
  <c r="AD617" s="1"/>
  <c r="AC617" a="1"/>
  <c r="AC617" s="1"/>
  <c r="AB617" a="1"/>
  <c r="AB617" s="1"/>
  <c r="AA617" a="1"/>
  <c r="AA617" s="1"/>
  <c r="Z617" a="1"/>
  <c r="Z617" s="1"/>
  <c r="Y617" a="1"/>
  <c r="Y617" s="1"/>
  <c r="X617" a="1"/>
  <c r="X617" s="1"/>
  <c r="W617" a="1"/>
  <c r="W617" s="1"/>
  <c r="V617" a="1"/>
  <c r="V617" s="1"/>
  <c r="U617" a="1"/>
  <c r="U617" s="1"/>
  <c r="T617" a="1"/>
  <c r="T617" s="1"/>
  <c r="S617" a="1"/>
  <c r="S617" s="1"/>
  <c r="R617" a="1"/>
  <c r="R617" s="1"/>
  <c r="Q617" a="1"/>
  <c r="Q617" s="1"/>
  <c r="P617" a="1"/>
  <c r="P617" s="1"/>
  <c r="O617" a="1"/>
  <c r="O617" s="1"/>
  <c r="N617" a="1"/>
  <c r="N617" s="1"/>
  <c r="M617" a="1"/>
  <c r="M617" s="1"/>
  <c r="L617" a="1"/>
  <c r="L617" s="1"/>
  <c r="K617" a="1"/>
  <c r="K617" s="1"/>
  <c r="J617" a="1"/>
  <c r="J617" s="1"/>
  <c r="I617" a="1"/>
  <c r="I617" s="1"/>
  <c r="H617" a="1"/>
  <c r="H617" s="1"/>
  <c r="G617" a="1"/>
  <c r="G617" s="1"/>
  <c r="E616"/>
  <c r="AU636"/>
  <c r="AM636" a="1"/>
  <c r="AM636" s="1"/>
  <c r="AL636" a="1"/>
  <c r="AL636" s="1"/>
  <c r="AK636" a="1"/>
  <c r="AK636" s="1"/>
  <c r="AJ636" a="1"/>
  <c r="AJ636" s="1"/>
  <c r="AI636" a="1"/>
  <c r="AI636" s="1"/>
  <c r="AH636" a="1"/>
  <c r="AH636" s="1"/>
  <c r="AG636" a="1"/>
  <c r="AG636" s="1"/>
  <c r="AF636" a="1"/>
  <c r="AF636" s="1"/>
  <c r="AE636" a="1"/>
  <c r="AE636" s="1"/>
  <c r="AD636" a="1"/>
  <c r="AD636" s="1"/>
  <c r="AC636" a="1"/>
  <c r="AC636" s="1"/>
  <c r="AB636" a="1"/>
  <c r="AB636" s="1"/>
  <c r="AA636" a="1"/>
  <c r="AA636" s="1"/>
  <c r="Z636" a="1"/>
  <c r="Z636" s="1"/>
  <c r="Y636" a="1"/>
  <c r="Y636" s="1"/>
  <c r="X636" a="1"/>
  <c r="X636" s="1"/>
  <c r="W636" a="1"/>
  <c r="W636" s="1"/>
  <c r="V636" a="1"/>
  <c r="V636" s="1"/>
  <c r="U636" a="1"/>
  <c r="U636" s="1"/>
  <c r="T636" a="1"/>
  <c r="T636" s="1"/>
  <c r="S636" a="1"/>
  <c r="S636" s="1"/>
  <c r="R636" a="1"/>
  <c r="R636" s="1"/>
  <c r="Q636" a="1"/>
  <c r="Q636" s="1"/>
  <c r="P636" a="1"/>
  <c r="P636" s="1"/>
  <c r="O636" a="1"/>
  <c r="O636" s="1"/>
  <c r="N636" a="1"/>
  <c r="N636" s="1"/>
  <c r="M636" a="1"/>
  <c r="M636" s="1"/>
  <c r="L636" a="1"/>
  <c r="L636" s="1"/>
  <c r="K636" a="1"/>
  <c r="K636" s="1"/>
  <c r="J636" a="1"/>
  <c r="J636" s="1"/>
  <c r="I636" a="1"/>
  <c r="I636" s="1"/>
  <c r="H636" a="1"/>
  <c r="H636" s="1"/>
  <c r="G636" a="1"/>
  <c r="G636" s="1"/>
  <c r="D636"/>
  <c r="AO638" a="1"/>
  <c r="AO638" s="1"/>
  <c r="AP638" s="1"/>
  <c r="AN638" a="1"/>
  <c r="AN638" s="1"/>
  <c r="AM638" a="1"/>
  <c r="AM638" s="1"/>
  <c r="AL638" a="1"/>
  <c r="AL638" s="1"/>
  <c r="AK638" a="1"/>
  <c r="AK638" s="1"/>
  <c r="AJ638" a="1"/>
  <c r="AJ638" s="1"/>
  <c r="AI638" a="1"/>
  <c r="AI638" s="1"/>
  <c r="AH638" a="1"/>
  <c r="AH638" s="1"/>
  <c r="AG638" a="1"/>
  <c r="AG638" s="1"/>
  <c r="AF638" a="1"/>
  <c r="AF638" s="1"/>
  <c r="AE638" a="1"/>
  <c r="AE638" s="1"/>
  <c r="AD638" a="1"/>
  <c r="AD638" s="1"/>
  <c r="AC638" a="1"/>
  <c r="AC638" s="1"/>
  <c r="AB638" a="1"/>
  <c r="AB638" s="1"/>
  <c r="AA638" a="1"/>
  <c r="AA638" s="1"/>
  <c r="Z638" a="1"/>
  <c r="Z638" s="1"/>
  <c r="Y638" a="1"/>
  <c r="Y638" s="1"/>
  <c r="X638" a="1"/>
  <c r="X638" s="1"/>
  <c r="W638" a="1"/>
  <c r="W638" s="1"/>
  <c r="V638" a="1"/>
  <c r="V638" s="1"/>
  <c r="U638" a="1"/>
  <c r="U638" s="1"/>
  <c r="T638" a="1"/>
  <c r="T638" s="1"/>
  <c r="S638" a="1"/>
  <c r="S638" s="1"/>
  <c r="R638" a="1"/>
  <c r="R638" s="1"/>
  <c r="Q638" a="1"/>
  <c r="Q638" s="1"/>
  <c r="P638" a="1"/>
  <c r="P638" s="1"/>
  <c r="O638" a="1"/>
  <c r="O638" s="1"/>
  <c r="N638" a="1"/>
  <c r="N638" s="1"/>
  <c r="M638" a="1"/>
  <c r="M638" s="1"/>
  <c r="L638" a="1"/>
  <c r="L638" s="1"/>
  <c r="K638" a="1"/>
  <c r="K638" s="1"/>
  <c r="J638" a="1"/>
  <c r="J638" s="1"/>
  <c r="I638" a="1"/>
  <c r="I638" s="1"/>
  <c r="H638" a="1"/>
  <c r="H638" s="1"/>
  <c r="G638" a="1"/>
  <c r="G638" s="1"/>
  <c r="AM637" a="1"/>
  <c r="AM637" s="1"/>
  <c r="AL637" a="1"/>
  <c r="AL637" s="1"/>
  <c r="AK637" a="1"/>
  <c r="AK637" s="1"/>
  <c r="AJ637" a="1"/>
  <c r="AJ637" s="1"/>
  <c r="AI637" a="1"/>
  <c r="AI637" s="1"/>
  <c r="AH637" a="1"/>
  <c r="AH637" s="1"/>
  <c r="AG637" a="1"/>
  <c r="AG637" s="1"/>
  <c r="AF637" a="1"/>
  <c r="AF637" s="1"/>
  <c r="AE637" a="1"/>
  <c r="AE637" s="1"/>
  <c r="AD637" a="1"/>
  <c r="AD637" s="1"/>
  <c r="AC637" a="1"/>
  <c r="AC637" s="1"/>
  <c r="AB637" a="1"/>
  <c r="AB637" s="1"/>
  <c r="AA637" a="1"/>
  <c r="AA637" s="1"/>
  <c r="Z637" a="1"/>
  <c r="Z637" s="1"/>
  <c r="Y637" a="1"/>
  <c r="Y637" s="1"/>
  <c r="X637" a="1"/>
  <c r="X637" s="1"/>
  <c r="W637" a="1"/>
  <c r="W637" s="1"/>
  <c r="V637" a="1"/>
  <c r="V637" s="1"/>
  <c r="U637" a="1"/>
  <c r="U637" s="1"/>
  <c r="T637" a="1"/>
  <c r="T637" s="1"/>
  <c r="S637" a="1"/>
  <c r="S637" s="1"/>
  <c r="R637" a="1"/>
  <c r="R637" s="1"/>
  <c r="Q637" a="1"/>
  <c r="Q637" s="1"/>
  <c r="P637" a="1"/>
  <c r="P637" s="1"/>
  <c r="O637" a="1"/>
  <c r="O637" s="1"/>
  <c r="N637" a="1"/>
  <c r="N637" s="1"/>
  <c r="M637" a="1"/>
  <c r="M637" s="1"/>
  <c r="L637" a="1"/>
  <c r="L637" s="1"/>
  <c r="K637" a="1"/>
  <c r="K637" s="1"/>
  <c r="J637" a="1"/>
  <c r="J637" s="1"/>
  <c r="I637" a="1"/>
  <c r="I637" s="1"/>
  <c r="H637" a="1"/>
  <c r="H637" s="1"/>
  <c r="G637" a="1"/>
  <c r="G637" s="1"/>
  <c r="E636"/>
  <c r="AU642"/>
  <c r="AM642" a="1"/>
  <c r="AM642" s="1"/>
  <c r="AL642" a="1"/>
  <c r="AL642" s="1"/>
  <c r="AK642" a="1"/>
  <c r="AK642" s="1"/>
  <c r="AJ642" a="1"/>
  <c r="AJ642" s="1"/>
  <c r="AI642" a="1"/>
  <c r="AI642" s="1"/>
  <c r="AH642" a="1"/>
  <c r="AH642" s="1"/>
  <c r="AG642" a="1"/>
  <c r="AG642" s="1"/>
  <c r="AF642" a="1"/>
  <c r="AF642" s="1"/>
  <c r="AE642" a="1"/>
  <c r="AE642" s="1"/>
  <c r="AD642" a="1"/>
  <c r="AD642" s="1"/>
  <c r="AC642" a="1"/>
  <c r="AC642" s="1"/>
  <c r="AB642" a="1"/>
  <c r="AB642" s="1"/>
  <c r="AA642" a="1"/>
  <c r="AA642" s="1"/>
  <c r="Z642" a="1"/>
  <c r="Z642" s="1"/>
  <c r="Y642" a="1"/>
  <c r="Y642" s="1"/>
  <c r="X642" a="1"/>
  <c r="X642" s="1"/>
  <c r="W642" a="1"/>
  <c r="W642" s="1"/>
  <c r="V642" a="1"/>
  <c r="V642" s="1"/>
  <c r="U642" a="1"/>
  <c r="U642" s="1"/>
  <c r="T642" a="1"/>
  <c r="T642" s="1"/>
  <c r="S642" a="1"/>
  <c r="S642" s="1"/>
  <c r="R642" a="1"/>
  <c r="R642" s="1"/>
  <c r="Q642" a="1"/>
  <c r="Q642" s="1"/>
  <c r="P642" a="1"/>
  <c r="P642" s="1"/>
  <c r="O642" a="1"/>
  <c r="O642" s="1"/>
  <c r="N642" a="1"/>
  <c r="N642" s="1"/>
  <c r="M642" a="1"/>
  <c r="M642" s="1"/>
  <c r="L642" a="1"/>
  <c r="L642" s="1"/>
  <c r="K642" a="1"/>
  <c r="K642" s="1"/>
  <c r="J642" a="1"/>
  <c r="J642" s="1"/>
  <c r="I642" a="1"/>
  <c r="I642" s="1"/>
  <c r="H642" a="1"/>
  <c r="H642" s="1"/>
  <c r="G642" a="1"/>
  <c r="G642" s="1"/>
  <c r="D642"/>
  <c r="AO644" a="1"/>
  <c r="AO644" s="1"/>
  <c r="AP644" s="1"/>
  <c r="AN644" a="1"/>
  <c r="AN644" s="1"/>
  <c r="AM644" a="1"/>
  <c r="AM644" s="1"/>
  <c r="AL644" a="1"/>
  <c r="AL644" s="1"/>
  <c r="AK644" a="1"/>
  <c r="AK644" s="1"/>
  <c r="AJ644" a="1"/>
  <c r="AJ644" s="1"/>
  <c r="AI644" a="1"/>
  <c r="AI644" s="1"/>
  <c r="AH644" a="1"/>
  <c r="AH644" s="1"/>
  <c r="AG644" a="1"/>
  <c r="AG644" s="1"/>
  <c r="AF644" a="1"/>
  <c r="AF644" s="1"/>
  <c r="AE644" a="1"/>
  <c r="AE644" s="1"/>
  <c r="AD644" a="1"/>
  <c r="AD644" s="1"/>
  <c r="AC644" a="1"/>
  <c r="AC644" s="1"/>
  <c r="AB644" a="1"/>
  <c r="AB644" s="1"/>
  <c r="AA644" a="1"/>
  <c r="AA644" s="1"/>
  <c r="Z644" a="1"/>
  <c r="Z644" s="1"/>
  <c r="Y644" a="1"/>
  <c r="Y644" s="1"/>
  <c r="X644" a="1"/>
  <c r="X644" s="1"/>
  <c r="W644" a="1"/>
  <c r="W644" s="1"/>
  <c r="V644" a="1"/>
  <c r="V644" s="1"/>
  <c r="U644" a="1"/>
  <c r="U644" s="1"/>
  <c r="T644" a="1"/>
  <c r="T644" s="1"/>
  <c r="S644" a="1"/>
  <c r="S644" s="1"/>
  <c r="R644" a="1"/>
  <c r="R644" s="1"/>
  <c r="Q644" a="1"/>
  <c r="Q644" s="1"/>
  <c r="P644" a="1"/>
  <c r="P644" s="1"/>
  <c r="O644" a="1"/>
  <c r="O644" s="1"/>
  <c r="N644" a="1"/>
  <c r="N644" s="1"/>
  <c r="M644" a="1"/>
  <c r="M644" s="1"/>
  <c r="L644" a="1"/>
  <c r="L644" s="1"/>
  <c r="K644" a="1"/>
  <c r="K644" s="1"/>
  <c r="J644" a="1"/>
  <c r="J644" s="1"/>
  <c r="I644" a="1"/>
  <c r="I644" s="1"/>
  <c r="H644" a="1"/>
  <c r="H644" s="1"/>
  <c r="G644" a="1"/>
  <c r="G644" s="1"/>
  <c r="AM643" a="1"/>
  <c r="AM643" s="1"/>
  <c r="AL643" a="1"/>
  <c r="AL643" s="1"/>
  <c r="AK643" a="1"/>
  <c r="AK643" s="1"/>
  <c r="AJ643" a="1"/>
  <c r="AJ643" s="1"/>
  <c r="AI643" a="1"/>
  <c r="AI643" s="1"/>
  <c r="AH643" a="1"/>
  <c r="AH643" s="1"/>
  <c r="AG643" a="1"/>
  <c r="AG643" s="1"/>
  <c r="AF643" a="1"/>
  <c r="AF643" s="1"/>
  <c r="AE643" a="1"/>
  <c r="AE643" s="1"/>
  <c r="AD643" a="1"/>
  <c r="AD643" s="1"/>
  <c r="AC643" a="1"/>
  <c r="AC643" s="1"/>
  <c r="AB643" a="1"/>
  <c r="AB643" s="1"/>
  <c r="AA643" a="1"/>
  <c r="AA643" s="1"/>
  <c r="Z643" a="1"/>
  <c r="Z643" s="1"/>
  <c r="Y643" a="1"/>
  <c r="Y643" s="1"/>
  <c r="X643" a="1"/>
  <c r="X643" s="1"/>
  <c r="W643" a="1"/>
  <c r="W643" s="1"/>
  <c r="V643" a="1"/>
  <c r="V643" s="1"/>
  <c r="U643" a="1"/>
  <c r="U643" s="1"/>
  <c r="T643" a="1"/>
  <c r="T643" s="1"/>
  <c r="S643" a="1"/>
  <c r="S643" s="1"/>
  <c r="R643" a="1"/>
  <c r="R643" s="1"/>
  <c r="Q643" a="1"/>
  <c r="Q643" s="1"/>
  <c r="P643" a="1"/>
  <c r="P643" s="1"/>
  <c r="O643" a="1"/>
  <c r="O643" s="1"/>
  <c r="N643" a="1"/>
  <c r="N643" s="1"/>
  <c r="M643" a="1"/>
  <c r="M643" s="1"/>
  <c r="L643" a="1"/>
  <c r="L643" s="1"/>
  <c r="K643" a="1"/>
  <c r="K643" s="1"/>
  <c r="J643" a="1"/>
  <c r="J643" s="1"/>
  <c r="I643" a="1"/>
  <c r="I643" s="1"/>
  <c r="H643" a="1"/>
  <c r="H643" s="1"/>
  <c r="G643" a="1"/>
  <c r="G643" s="1"/>
  <c r="E642"/>
  <c r="AU648"/>
  <c r="AM648" a="1"/>
  <c r="AM648" s="1"/>
  <c r="AL648" a="1"/>
  <c r="AL648" s="1"/>
  <c r="AK648" a="1"/>
  <c r="AK648" s="1"/>
  <c r="AJ648" a="1"/>
  <c r="AJ648" s="1"/>
  <c r="AI648" a="1"/>
  <c r="AI648" s="1"/>
  <c r="AH648" a="1"/>
  <c r="AH648" s="1"/>
  <c r="AG648" a="1"/>
  <c r="AG648" s="1"/>
  <c r="AF648" a="1"/>
  <c r="AF648" s="1"/>
  <c r="AE648" a="1"/>
  <c r="AE648" s="1"/>
  <c r="AD648" a="1"/>
  <c r="AD648" s="1"/>
  <c r="AC648" a="1"/>
  <c r="AC648" s="1"/>
  <c r="AB648" a="1"/>
  <c r="AB648" s="1"/>
  <c r="AA648" a="1"/>
  <c r="AA648" s="1"/>
  <c r="Z648" a="1"/>
  <c r="Z648" s="1"/>
  <c r="Y648" a="1"/>
  <c r="Y648" s="1"/>
  <c r="X648" a="1"/>
  <c r="X648" s="1"/>
  <c r="W648" a="1"/>
  <c r="W648" s="1"/>
  <c r="V648" a="1"/>
  <c r="V648" s="1"/>
  <c r="U648" a="1"/>
  <c r="U648" s="1"/>
  <c r="T648" a="1"/>
  <c r="T648" s="1"/>
  <c r="S648" a="1"/>
  <c r="S648" s="1"/>
  <c r="R648" a="1"/>
  <c r="R648" s="1"/>
  <c r="Q648" a="1"/>
  <c r="Q648" s="1"/>
  <c r="P648" a="1"/>
  <c r="P648" s="1"/>
  <c r="O648" a="1"/>
  <c r="O648" s="1"/>
  <c r="N648" a="1"/>
  <c r="N648" s="1"/>
  <c r="M648" a="1"/>
  <c r="M648" s="1"/>
  <c r="L648" a="1"/>
  <c r="L648" s="1"/>
  <c r="K648" a="1"/>
  <c r="K648" s="1"/>
  <c r="J648" a="1"/>
  <c r="J648" s="1"/>
  <c r="I648" a="1"/>
  <c r="I648" s="1"/>
  <c r="H648" a="1"/>
  <c r="H648" s="1"/>
  <c r="G648" a="1"/>
  <c r="G648" s="1"/>
  <c r="D648"/>
  <c r="AO650" a="1"/>
  <c r="AO650" s="1"/>
  <c r="AP650" s="1"/>
  <c r="AN650" a="1"/>
  <c r="AN650" s="1"/>
  <c r="AM650" a="1"/>
  <c r="AM650" s="1"/>
  <c r="AL650" a="1"/>
  <c r="AL650" s="1"/>
  <c r="AK650" a="1"/>
  <c r="AK650" s="1"/>
  <c r="AJ650" a="1"/>
  <c r="AJ650" s="1"/>
  <c r="AI650" a="1"/>
  <c r="AI650" s="1"/>
  <c r="AH650" a="1"/>
  <c r="AH650" s="1"/>
  <c r="AG650" a="1"/>
  <c r="AG650" s="1"/>
  <c r="AF650" a="1"/>
  <c r="AF650" s="1"/>
  <c r="AE650" a="1"/>
  <c r="AE650" s="1"/>
  <c r="AD650" a="1"/>
  <c r="AD650" s="1"/>
  <c r="AC650" a="1"/>
  <c r="AC650" s="1"/>
  <c r="AB650" a="1"/>
  <c r="AB650" s="1"/>
  <c r="AA650" a="1"/>
  <c r="AA650" s="1"/>
  <c r="Z650" a="1"/>
  <c r="Z650" s="1"/>
  <c r="Y650" a="1"/>
  <c r="Y650" s="1"/>
  <c r="X650" a="1"/>
  <c r="X650" s="1"/>
  <c r="W650" a="1"/>
  <c r="W650" s="1"/>
  <c r="V650" a="1"/>
  <c r="V650" s="1"/>
  <c r="U650" a="1"/>
  <c r="U650" s="1"/>
  <c r="T650" a="1"/>
  <c r="T650" s="1"/>
  <c r="S650" a="1"/>
  <c r="S650" s="1"/>
  <c r="R650" a="1"/>
  <c r="R650" s="1"/>
  <c r="Q650" a="1"/>
  <c r="Q650" s="1"/>
  <c r="P650" a="1"/>
  <c r="P650" s="1"/>
  <c r="O650" a="1"/>
  <c r="O650" s="1"/>
  <c r="N650" a="1"/>
  <c r="N650" s="1"/>
  <c r="M650" a="1"/>
  <c r="M650" s="1"/>
  <c r="L650" a="1"/>
  <c r="L650" s="1"/>
  <c r="K650" a="1"/>
  <c r="K650" s="1"/>
  <c r="J650" a="1"/>
  <c r="J650" s="1"/>
  <c r="I650" a="1"/>
  <c r="I650" s="1"/>
  <c r="H650" a="1"/>
  <c r="H650" s="1"/>
  <c r="G650" a="1"/>
  <c r="G650" s="1"/>
  <c r="AM649" a="1"/>
  <c r="AM649" s="1"/>
  <c r="AL649" a="1"/>
  <c r="AL649" s="1"/>
  <c r="AK649" a="1"/>
  <c r="AK649" s="1"/>
  <c r="AJ649" a="1"/>
  <c r="AJ649" s="1"/>
  <c r="AI649" a="1"/>
  <c r="AI649" s="1"/>
  <c r="AH649" a="1"/>
  <c r="AH649" s="1"/>
  <c r="AG649" a="1"/>
  <c r="AG649" s="1"/>
  <c r="AF649" a="1"/>
  <c r="AF649" s="1"/>
  <c r="AE649" a="1"/>
  <c r="AE649" s="1"/>
  <c r="AD649" a="1"/>
  <c r="AD649" s="1"/>
  <c r="AC649" a="1"/>
  <c r="AC649" s="1"/>
  <c r="AB649" a="1"/>
  <c r="AB649" s="1"/>
  <c r="AA649" a="1"/>
  <c r="AA649" s="1"/>
  <c r="Z649" a="1"/>
  <c r="Z649" s="1"/>
  <c r="Y649" a="1"/>
  <c r="Y649" s="1"/>
  <c r="X649" a="1"/>
  <c r="X649" s="1"/>
  <c r="W649" a="1"/>
  <c r="W649" s="1"/>
  <c r="V649" a="1"/>
  <c r="V649" s="1"/>
  <c r="U649" a="1"/>
  <c r="U649" s="1"/>
  <c r="T649" a="1"/>
  <c r="T649" s="1"/>
  <c r="S649" a="1"/>
  <c r="S649" s="1"/>
  <c r="R649" a="1"/>
  <c r="R649" s="1"/>
  <c r="Q649" a="1"/>
  <c r="Q649" s="1"/>
  <c r="P649" a="1"/>
  <c r="P649" s="1"/>
  <c r="O649" a="1"/>
  <c r="O649" s="1"/>
  <c r="N649" a="1"/>
  <c r="N649" s="1"/>
  <c r="M649" a="1"/>
  <c r="M649" s="1"/>
  <c r="L649" a="1"/>
  <c r="L649" s="1"/>
  <c r="K649" a="1"/>
  <c r="K649" s="1"/>
  <c r="J649" a="1"/>
  <c r="J649" s="1"/>
  <c r="I649" a="1"/>
  <c r="I649" s="1"/>
  <c r="H649" a="1"/>
  <c r="H649" s="1"/>
  <c r="G649" a="1"/>
  <c r="G649" s="1"/>
  <c r="E648"/>
  <c r="AU654"/>
  <c r="AM654" a="1"/>
  <c r="AM654" s="1"/>
  <c r="AL654" a="1"/>
  <c r="AL654" s="1"/>
  <c r="AK654" a="1"/>
  <c r="AK654" s="1"/>
  <c r="AJ654" a="1"/>
  <c r="AJ654" s="1"/>
  <c r="AI654" a="1"/>
  <c r="AI654" s="1"/>
  <c r="AH654" a="1"/>
  <c r="AH654" s="1"/>
  <c r="AG654" a="1"/>
  <c r="AG654" s="1"/>
  <c r="AF654" a="1"/>
  <c r="AF654" s="1"/>
  <c r="AE654" a="1"/>
  <c r="AE654" s="1"/>
  <c r="AD654" a="1"/>
  <c r="AD654" s="1"/>
  <c r="AC654" a="1"/>
  <c r="AC654" s="1"/>
  <c r="AB654" a="1"/>
  <c r="AB654" s="1"/>
  <c r="AA654" a="1"/>
  <c r="AA654" s="1"/>
  <c r="Z654" a="1"/>
  <c r="Z654" s="1"/>
  <c r="Y654" a="1"/>
  <c r="Y654" s="1"/>
  <c r="X654" a="1"/>
  <c r="X654" s="1"/>
  <c r="W654" a="1"/>
  <c r="W654" s="1"/>
  <c r="V654" a="1"/>
  <c r="V654" s="1"/>
  <c r="U654" a="1"/>
  <c r="U654" s="1"/>
  <c r="T654" a="1"/>
  <c r="T654" s="1"/>
  <c r="S654" a="1"/>
  <c r="S654" s="1"/>
  <c r="R654" a="1"/>
  <c r="R654" s="1"/>
  <c r="Q654" a="1"/>
  <c r="Q654" s="1"/>
  <c r="P654" a="1"/>
  <c r="P654" s="1"/>
  <c r="O654" a="1"/>
  <c r="O654" s="1"/>
  <c r="N654" a="1"/>
  <c r="N654" s="1"/>
  <c r="M654" a="1"/>
  <c r="M654" s="1"/>
  <c r="L654" a="1"/>
  <c r="L654" s="1"/>
  <c r="K654" a="1"/>
  <c r="K654" s="1"/>
  <c r="J654" a="1"/>
  <c r="J654" s="1"/>
  <c r="I654" a="1"/>
  <c r="I654" s="1"/>
  <c r="H654" a="1"/>
  <c r="H654" s="1"/>
  <c r="G654" a="1"/>
  <c r="G654" s="1"/>
  <c r="D654"/>
  <c r="AO656" a="1"/>
  <c r="AO656" s="1"/>
  <c r="AP656" s="1"/>
  <c r="AN656" a="1"/>
  <c r="AN656" s="1"/>
  <c r="AM656" a="1"/>
  <c r="AM656" s="1"/>
  <c r="AL656" a="1"/>
  <c r="AL656" s="1"/>
  <c r="AK656" a="1"/>
  <c r="AK656" s="1"/>
  <c r="AJ656" a="1"/>
  <c r="AJ656" s="1"/>
  <c r="AI656" a="1"/>
  <c r="AI656" s="1"/>
  <c r="AH656" a="1"/>
  <c r="AH656" s="1"/>
  <c r="AG656" a="1"/>
  <c r="AG656" s="1"/>
  <c r="AF656" a="1"/>
  <c r="AF656" s="1"/>
  <c r="AE656" a="1"/>
  <c r="AE656" s="1"/>
  <c r="AD656" a="1"/>
  <c r="AD656" s="1"/>
  <c r="AC656" a="1"/>
  <c r="AC656" s="1"/>
  <c r="AB656" a="1"/>
  <c r="AB656" s="1"/>
  <c r="AA656" a="1"/>
  <c r="AA656" s="1"/>
  <c r="Z656" a="1"/>
  <c r="Z656" s="1"/>
  <c r="Y656" a="1"/>
  <c r="Y656" s="1"/>
  <c r="X656" a="1"/>
  <c r="X656" s="1"/>
  <c r="W656" a="1"/>
  <c r="W656" s="1"/>
  <c r="V656" a="1"/>
  <c r="V656" s="1"/>
  <c r="U656" a="1"/>
  <c r="U656" s="1"/>
  <c r="T656" a="1"/>
  <c r="T656" s="1"/>
  <c r="S656" a="1"/>
  <c r="S656" s="1"/>
  <c r="R656" a="1"/>
  <c r="R656" s="1"/>
  <c r="Q656" a="1"/>
  <c r="Q656" s="1"/>
  <c r="P656" a="1"/>
  <c r="P656" s="1"/>
  <c r="O656" a="1"/>
  <c r="O656" s="1"/>
  <c r="N656" a="1"/>
  <c r="N656" s="1"/>
  <c r="M656" a="1"/>
  <c r="M656" s="1"/>
  <c r="L656" a="1"/>
  <c r="L656" s="1"/>
  <c r="K656" a="1"/>
  <c r="K656" s="1"/>
  <c r="J656" a="1"/>
  <c r="J656" s="1"/>
  <c r="I656" a="1"/>
  <c r="I656" s="1"/>
  <c r="H656" a="1"/>
  <c r="H656" s="1"/>
  <c r="G656" a="1"/>
  <c r="G656" s="1"/>
  <c r="AM655" a="1"/>
  <c r="AM655" s="1"/>
  <c r="AL655" a="1"/>
  <c r="AL655" s="1"/>
  <c r="AK655" a="1"/>
  <c r="AK655" s="1"/>
  <c r="AJ655" a="1"/>
  <c r="AJ655" s="1"/>
  <c r="AI655" a="1"/>
  <c r="AI655" s="1"/>
  <c r="AH655" a="1"/>
  <c r="AH655" s="1"/>
  <c r="AG655" a="1"/>
  <c r="AG655" s="1"/>
  <c r="AF655" a="1"/>
  <c r="AF655" s="1"/>
  <c r="AE655" a="1"/>
  <c r="AE655" s="1"/>
  <c r="AD655" a="1"/>
  <c r="AD655" s="1"/>
  <c r="AC655" a="1"/>
  <c r="AC655" s="1"/>
  <c r="AB655" a="1"/>
  <c r="AB655" s="1"/>
  <c r="AA655" a="1"/>
  <c r="AA655" s="1"/>
  <c r="Z655" a="1"/>
  <c r="Z655" s="1"/>
  <c r="Y655" a="1"/>
  <c r="Y655" s="1"/>
  <c r="X655" a="1"/>
  <c r="X655" s="1"/>
  <c r="W655" a="1"/>
  <c r="W655" s="1"/>
  <c r="V655" a="1"/>
  <c r="V655" s="1"/>
  <c r="U655" a="1"/>
  <c r="U655" s="1"/>
  <c r="T655" a="1"/>
  <c r="T655" s="1"/>
  <c r="S655" a="1"/>
  <c r="S655" s="1"/>
  <c r="R655" a="1"/>
  <c r="R655" s="1"/>
  <c r="Q655" a="1"/>
  <c r="Q655" s="1"/>
  <c r="P655" a="1"/>
  <c r="P655" s="1"/>
  <c r="O655" a="1"/>
  <c r="O655" s="1"/>
  <c r="N655" a="1"/>
  <c r="N655" s="1"/>
  <c r="M655" a="1"/>
  <c r="M655" s="1"/>
  <c r="L655" a="1"/>
  <c r="L655" s="1"/>
  <c r="K655" a="1"/>
  <c r="K655" s="1"/>
  <c r="J655" a="1"/>
  <c r="J655" s="1"/>
  <c r="I655" a="1"/>
  <c r="I655" s="1"/>
  <c r="H655" a="1"/>
  <c r="H655" s="1"/>
  <c r="G655" a="1"/>
  <c r="G655" s="1"/>
  <c r="E654"/>
  <c r="AU660"/>
  <c r="AM660" a="1"/>
  <c r="AM660" s="1"/>
  <c r="AL660" a="1"/>
  <c r="AL660" s="1"/>
  <c r="AK660" a="1"/>
  <c r="AK660" s="1"/>
  <c r="AJ660" a="1"/>
  <c r="AJ660" s="1"/>
  <c r="AI660" a="1"/>
  <c r="AI660" s="1"/>
  <c r="AH660" a="1"/>
  <c r="AH660" s="1"/>
  <c r="AG660" a="1"/>
  <c r="AG660" s="1"/>
  <c r="AF660" a="1"/>
  <c r="AF660" s="1"/>
  <c r="AE660" a="1"/>
  <c r="AE660" s="1"/>
  <c r="AD660" a="1"/>
  <c r="AD660" s="1"/>
  <c r="AC660" a="1"/>
  <c r="AC660" s="1"/>
  <c r="AB660" a="1"/>
  <c r="AB660" s="1"/>
  <c r="AA660" a="1"/>
  <c r="AA660" s="1"/>
  <c r="Z660" a="1"/>
  <c r="Z660" s="1"/>
  <c r="Y660" a="1"/>
  <c r="Y660" s="1"/>
  <c r="X660" a="1"/>
  <c r="X660" s="1"/>
  <c r="W660" a="1"/>
  <c r="W660" s="1"/>
  <c r="V660" a="1"/>
  <c r="V660" s="1"/>
  <c r="U660" a="1"/>
  <c r="U660" s="1"/>
  <c r="T660" a="1"/>
  <c r="T660" s="1"/>
  <c r="S660" a="1"/>
  <c r="S660" s="1"/>
  <c r="R660" a="1"/>
  <c r="R660" s="1"/>
  <c r="Q660" a="1"/>
  <c r="Q660" s="1"/>
  <c r="P660" a="1"/>
  <c r="P660" s="1"/>
  <c r="O660" a="1"/>
  <c r="O660" s="1"/>
  <c r="N660" a="1"/>
  <c r="N660" s="1"/>
  <c r="M660" a="1"/>
  <c r="M660" s="1"/>
  <c r="L660" a="1"/>
  <c r="L660" s="1"/>
  <c r="K660" a="1"/>
  <c r="K660" s="1"/>
  <c r="J660" a="1"/>
  <c r="J660" s="1"/>
  <c r="I660" a="1"/>
  <c r="I660" s="1"/>
  <c r="H660" a="1"/>
  <c r="H660" s="1"/>
  <c r="G660" a="1"/>
  <c r="G660" s="1"/>
  <c r="D660"/>
  <c r="AO662" a="1"/>
  <c r="AO662" s="1"/>
  <c r="AP662" s="1"/>
  <c r="AN662" a="1"/>
  <c r="AN662" s="1"/>
  <c r="AM662" a="1"/>
  <c r="AM662" s="1"/>
  <c r="AL662" a="1"/>
  <c r="AL662" s="1"/>
  <c r="AK662" a="1"/>
  <c r="AK662" s="1"/>
  <c r="AJ662" a="1"/>
  <c r="AJ662" s="1"/>
  <c r="AI662" a="1"/>
  <c r="AI662" s="1"/>
  <c r="AH662" a="1"/>
  <c r="AH662" s="1"/>
  <c r="AG662" a="1"/>
  <c r="AG662" s="1"/>
  <c r="AF662" a="1"/>
  <c r="AF662" s="1"/>
  <c r="AE662" a="1"/>
  <c r="AE662" s="1"/>
  <c r="AD662" a="1"/>
  <c r="AD662" s="1"/>
  <c r="AC662" a="1"/>
  <c r="AC662" s="1"/>
  <c r="AB662" a="1"/>
  <c r="AB662" s="1"/>
  <c r="AA662" a="1"/>
  <c r="AA662" s="1"/>
  <c r="Z662" a="1"/>
  <c r="Z662" s="1"/>
  <c r="Y662" a="1"/>
  <c r="Y662" s="1"/>
  <c r="X662" a="1"/>
  <c r="X662" s="1"/>
  <c r="W662" a="1"/>
  <c r="W662" s="1"/>
  <c r="V662" a="1"/>
  <c r="V662" s="1"/>
  <c r="U662" a="1"/>
  <c r="U662" s="1"/>
  <c r="T662" a="1"/>
  <c r="T662" s="1"/>
  <c r="S662" a="1"/>
  <c r="S662" s="1"/>
  <c r="R662" a="1"/>
  <c r="R662" s="1"/>
  <c r="Q662" a="1"/>
  <c r="Q662" s="1"/>
  <c r="P662" a="1"/>
  <c r="P662" s="1"/>
  <c r="O662" a="1"/>
  <c r="O662" s="1"/>
  <c r="N662" a="1"/>
  <c r="N662" s="1"/>
  <c r="M662" a="1"/>
  <c r="M662" s="1"/>
  <c r="L662" a="1"/>
  <c r="L662" s="1"/>
  <c r="K662" a="1"/>
  <c r="K662" s="1"/>
  <c r="J662" a="1"/>
  <c r="J662" s="1"/>
  <c r="I662" a="1"/>
  <c r="I662" s="1"/>
  <c r="H662" a="1"/>
  <c r="H662" s="1"/>
  <c r="G662" a="1"/>
  <c r="G662" s="1"/>
  <c r="AM661" a="1"/>
  <c r="AM661" s="1"/>
  <c r="AL661" a="1"/>
  <c r="AL661" s="1"/>
  <c r="AK661" a="1"/>
  <c r="AK661" s="1"/>
  <c r="AJ661" a="1"/>
  <c r="AJ661" s="1"/>
  <c r="AI661" a="1"/>
  <c r="AI661" s="1"/>
  <c r="AH661" a="1"/>
  <c r="AH661" s="1"/>
  <c r="AG661" a="1"/>
  <c r="AG661" s="1"/>
  <c r="AF661" a="1"/>
  <c r="AF661" s="1"/>
  <c r="AE661" a="1"/>
  <c r="AE661" s="1"/>
  <c r="AD661" a="1"/>
  <c r="AD661" s="1"/>
  <c r="AC661" a="1"/>
  <c r="AC661" s="1"/>
  <c r="AB661" a="1"/>
  <c r="AB661" s="1"/>
  <c r="AA661" a="1"/>
  <c r="AA661" s="1"/>
  <c r="Z661" a="1"/>
  <c r="Z661" s="1"/>
  <c r="Y661" a="1"/>
  <c r="Y661" s="1"/>
  <c r="X661" a="1"/>
  <c r="X661" s="1"/>
  <c r="W661" a="1"/>
  <c r="W661" s="1"/>
  <c r="V661" a="1"/>
  <c r="V661" s="1"/>
  <c r="U661" a="1"/>
  <c r="U661" s="1"/>
  <c r="T661" a="1"/>
  <c r="T661" s="1"/>
  <c r="S661" a="1"/>
  <c r="S661" s="1"/>
  <c r="R661" a="1"/>
  <c r="R661" s="1"/>
  <c r="Q661" a="1"/>
  <c r="Q661" s="1"/>
  <c r="P661" a="1"/>
  <c r="P661" s="1"/>
  <c r="O661" a="1"/>
  <c r="O661" s="1"/>
  <c r="N661" a="1"/>
  <c r="N661" s="1"/>
  <c r="M661" a="1"/>
  <c r="M661" s="1"/>
  <c r="L661" a="1"/>
  <c r="L661" s="1"/>
  <c r="K661" a="1"/>
  <c r="K661" s="1"/>
  <c r="J661" a="1"/>
  <c r="J661" s="1"/>
  <c r="I661" a="1"/>
  <c r="I661" s="1"/>
  <c r="H661" a="1"/>
  <c r="H661" s="1"/>
  <c r="G661" a="1"/>
  <c r="G661" s="1"/>
  <c r="E660"/>
  <c r="AU681"/>
  <c r="AM681" a="1"/>
  <c r="AM681" s="1"/>
  <c r="AL681" a="1"/>
  <c r="AL681" s="1"/>
  <c r="AK681" a="1"/>
  <c r="AK681" s="1"/>
  <c r="AJ681" a="1"/>
  <c r="AJ681" s="1"/>
  <c r="AI681" a="1"/>
  <c r="AI681" s="1"/>
  <c r="AH681" a="1"/>
  <c r="AH681" s="1"/>
  <c r="AG681" a="1"/>
  <c r="AG681" s="1"/>
  <c r="AF681" a="1"/>
  <c r="AF681" s="1"/>
  <c r="AE681" a="1"/>
  <c r="AE681" s="1"/>
  <c r="AD681" a="1"/>
  <c r="AD681" s="1"/>
  <c r="AC681" a="1"/>
  <c r="AC681" s="1"/>
  <c r="AB681" a="1"/>
  <c r="AB681" s="1"/>
  <c r="AA681" a="1"/>
  <c r="AA681" s="1"/>
  <c r="Z681" a="1"/>
  <c r="Z681" s="1"/>
  <c r="Y681" a="1"/>
  <c r="Y681" s="1"/>
  <c r="X681" a="1"/>
  <c r="X681" s="1"/>
  <c r="W681" a="1"/>
  <c r="W681" s="1"/>
  <c r="V681" a="1"/>
  <c r="V681" s="1"/>
  <c r="U681" a="1"/>
  <c r="U681" s="1"/>
  <c r="T681" a="1"/>
  <c r="T681" s="1"/>
  <c r="S681" a="1"/>
  <c r="S681" s="1"/>
  <c r="R681" a="1"/>
  <c r="R681" s="1"/>
  <c r="Q681" a="1"/>
  <c r="Q681" s="1"/>
  <c r="P681" a="1"/>
  <c r="P681" s="1"/>
  <c r="O681" a="1"/>
  <c r="O681" s="1"/>
  <c r="N681" a="1"/>
  <c r="N681" s="1"/>
  <c r="M681" a="1"/>
  <c r="M681" s="1"/>
  <c r="L681" a="1"/>
  <c r="L681" s="1"/>
  <c r="K681" a="1"/>
  <c r="K681" s="1"/>
  <c r="J681" a="1"/>
  <c r="J681" s="1"/>
  <c r="I681" a="1"/>
  <c r="I681" s="1"/>
  <c r="H681" a="1"/>
  <c r="H681" s="1"/>
  <c r="G681" a="1"/>
  <c r="G681" s="1"/>
  <c r="D681"/>
  <c r="AO683" a="1"/>
  <c r="AO683" s="1"/>
  <c r="AP683" s="1"/>
  <c r="AN683" a="1"/>
  <c r="AN683" s="1"/>
  <c r="AM683" a="1"/>
  <c r="AM683" s="1"/>
  <c r="AL683" a="1"/>
  <c r="AL683" s="1"/>
  <c r="AK683" a="1"/>
  <c r="AK683" s="1"/>
  <c r="AJ683" a="1"/>
  <c r="AJ683" s="1"/>
  <c r="AI683" a="1"/>
  <c r="AI683" s="1"/>
  <c r="AH683" a="1"/>
  <c r="AH683" s="1"/>
  <c r="AG683" a="1"/>
  <c r="AG683" s="1"/>
  <c r="AF683" a="1"/>
  <c r="AF683" s="1"/>
  <c r="AE683" a="1"/>
  <c r="AE683" s="1"/>
  <c r="AD683" a="1"/>
  <c r="AD683" s="1"/>
  <c r="AC683" a="1"/>
  <c r="AC683" s="1"/>
  <c r="AB683" a="1"/>
  <c r="AB683" s="1"/>
  <c r="AA683" a="1"/>
  <c r="AA683" s="1"/>
  <c r="Z683" a="1"/>
  <c r="Z683" s="1"/>
  <c r="Y683" a="1"/>
  <c r="Y683" s="1"/>
  <c r="X683" a="1"/>
  <c r="X683" s="1"/>
  <c r="W683" a="1"/>
  <c r="W683" s="1"/>
  <c r="V683" a="1"/>
  <c r="V683" s="1"/>
  <c r="U683" a="1"/>
  <c r="U683" s="1"/>
  <c r="T683" a="1"/>
  <c r="T683" s="1"/>
  <c r="S683" a="1"/>
  <c r="S683" s="1"/>
  <c r="R683" a="1"/>
  <c r="R683" s="1"/>
  <c r="Q683" a="1"/>
  <c r="Q683" s="1"/>
  <c r="P683" a="1"/>
  <c r="P683" s="1"/>
  <c r="O683" a="1"/>
  <c r="O683" s="1"/>
  <c r="N683" a="1"/>
  <c r="N683" s="1"/>
  <c r="M683" a="1"/>
  <c r="M683" s="1"/>
  <c r="L683" a="1"/>
  <c r="L683" s="1"/>
  <c r="K683" a="1"/>
  <c r="K683" s="1"/>
  <c r="J683" a="1"/>
  <c r="J683" s="1"/>
  <c r="I683" a="1"/>
  <c r="I683" s="1"/>
  <c r="H683" a="1"/>
  <c r="H683" s="1"/>
  <c r="G683" a="1"/>
  <c r="G683" s="1"/>
  <c r="AM682" a="1"/>
  <c r="AM682" s="1"/>
  <c r="AL682" a="1"/>
  <c r="AL682" s="1"/>
  <c r="AK682" a="1"/>
  <c r="AK682" s="1"/>
  <c r="AJ682" a="1"/>
  <c r="AJ682" s="1"/>
  <c r="AI682" a="1"/>
  <c r="AI682" s="1"/>
  <c r="AH682" a="1"/>
  <c r="AH682" s="1"/>
  <c r="AG682" a="1"/>
  <c r="AG682" s="1"/>
  <c r="AF682" a="1"/>
  <c r="AF682" s="1"/>
  <c r="AE682" a="1"/>
  <c r="AE682" s="1"/>
  <c r="AD682" a="1"/>
  <c r="AD682" s="1"/>
  <c r="AC682" a="1"/>
  <c r="AC682" s="1"/>
  <c r="AB682" a="1"/>
  <c r="AB682" s="1"/>
  <c r="AA682" a="1"/>
  <c r="AA682" s="1"/>
  <c r="Z682" a="1"/>
  <c r="Z682" s="1"/>
  <c r="Y682" a="1"/>
  <c r="Y682" s="1"/>
  <c r="X682" a="1"/>
  <c r="X682" s="1"/>
  <c r="W682" a="1"/>
  <c r="W682" s="1"/>
  <c r="V682" a="1"/>
  <c r="V682" s="1"/>
  <c r="U682" a="1"/>
  <c r="U682" s="1"/>
  <c r="T682" a="1"/>
  <c r="T682" s="1"/>
  <c r="S682" a="1"/>
  <c r="S682" s="1"/>
  <c r="R682" a="1"/>
  <c r="R682" s="1"/>
  <c r="Q682" a="1"/>
  <c r="Q682" s="1"/>
  <c r="P682" a="1"/>
  <c r="P682" s="1"/>
  <c r="O682" a="1"/>
  <c r="O682" s="1"/>
  <c r="N682" a="1"/>
  <c r="N682" s="1"/>
  <c r="M682" a="1"/>
  <c r="M682" s="1"/>
  <c r="L682" a="1"/>
  <c r="L682" s="1"/>
  <c r="K682" a="1"/>
  <c r="K682" s="1"/>
  <c r="J682" a="1"/>
  <c r="J682" s="1"/>
  <c r="I682" a="1"/>
  <c r="I682" s="1"/>
  <c r="H682" a="1"/>
  <c r="H682" s="1"/>
  <c r="G682" a="1"/>
  <c r="G682" s="1"/>
  <c r="E681"/>
  <c r="AU687"/>
  <c r="AM687" a="1"/>
  <c r="AM687" s="1"/>
  <c r="AL687" a="1"/>
  <c r="AL687" s="1"/>
  <c r="AK687" a="1"/>
  <c r="AK687" s="1"/>
  <c r="AJ687" a="1"/>
  <c r="AJ687" s="1"/>
  <c r="AI687" a="1"/>
  <c r="AI687" s="1"/>
  <c r="AH687" a="1"/>
  <c r="AH687" s="1"/>
  <c r="AG687" a="1"/>
  <c r="AG687" s="1"/>
  <c r="AF687" a="1"/>
  <c r="AF687" s="1"/>
  <c r="AE687" a="1"/>
  <c r="AE687" s="1"/>
  <c r="AD687" a="1"/>
  <c r="AD687" s="1"/>
  <c r="AC687" a="1"/>
  <c r="AC687" s="1"/>
  <c r="AB687" a="1"/>
  <c r="AB687" s="1"/>
  <c r="AA687" a="1"/>
  <c r="AA687" s="1"/>
  <c r="Z687" a="1"/>
  <c r="Z687" s="1"/>
  <c r="Y687" a="1"/>
  <c r="Y687" s="1"/>
  <c r="X687" a="1"/>
  <c r="X687" s="1"/>
  <c r="W687" a="1"/>
  <c r="W687" s="1"/>
  <c r="V687" a="1"/>
  <c r="V687" s="1"/>
  <c r="U687" a="1"/>
  <c r="U687" s="1"/>
  <c r="T687" a="1"/>
  <c r="T687" s="1"/>
  <c r="S687" a="1"/>
  <c r="S687" s="1"/>
  <c r="R687" a="1"/>
  <c r="R687" s="1"/>
  <c r="Q687" a="1"/>
  <c r="Q687" s="1"/>
  <c r="P687" a="1"/>
  <c r="P687" s="1"/>
  <c r="O687" a="1"/>
  <c r="O687" s="1"/>
  <c r="N687" a="1"/>
  <c r="N687" s="1"/>
  <c r="M687" a="1"/>
  <c r="M687" s="1"/>
  <c r="L687" a="1"/>
  <c r="L687" s="1"/>
  <c r="K687" a="1"/>
  <c r="K687" s="1"/>
  <c r="J687" a="1"/>
  <c r="J687" s="1"/>
  <c r="I687" a="1"/>
  <c r="I687" s="1"/>
  <c r="H687" a="1"/>
  <c r="H687" s="1"/>
  <c r="G687" a="1"/>
  <c r="G687" s="1"/>
  <c r="D687"/>
  <c r="AO689" a="1"/>
  <c r="AO689" s="1"/>
  <c r="AP689" s="1"/>
  <c r="AN689" a="1"/>
  <c r="AN689" s="1"/>
  <c r="AM689" a="1"/>
  <c r="AM689" s="1"/>
  <c r="AL689" a="1"/>
  <c r="AL689" s="1"/>
  <c r="AK689" a="1"/>
  <c r="AK689" s="1"/>
  <c r="AJ689" a="1"/>
  <c r="AJ689" s="1"/>
  <c r="AI689" a="1"/>
  <c r="AI689" s="1"/>
  <c r="AH689" a="1"/>
  <c r="AH689" s="1"/>
  <c r="AG689" a="1"/>
  <c r="AG689" s="1"/>
  <c r="AF689" a="1"/>
  <c r="AF689" s="1"/>
  <c r="AE689" a="1"/>
  <c r="AE689" s="1"/>
  <c r="AD689" a="1"/>
  <c r="AD689" s="1"/>
  <c r="AC689" a="1"/>
  <c r="AC689" s="1"/>
  <c r="AB689" a="1"/>
  <c r="AB689" s="1"/>
  <c r="AA689" a="1"/>
  <c r="AA689" s="1"/>
  <c r="Z689" a="1"/>
  <c r="Z689" s="1"/>
  <c r="Y689" a="1"/>
  <c r="Y689" s="1"/>
  <c r="X689" a="1"/>
  <c r="X689" s="1"/>
  <c r="W689" a="1"/>
  <c r="W689" s="1"/>
  <c r="V689" a="1"/>
  <c r="V689" s="1"/>
  <c r="U689" a="1"/>
  <c r="U689" s="1"/>
  <c r="T689" a="1"/>
  <c r="T689" s="1"/>
  <c r="S689" a="1"/>
  <c r="S689" s="1"/>
  <c r="R689" a="1"/>
  <c r="R689" s="1"/>
  <c r="Q689" a="1"/>
  <c r="Q689" s="1"/>
  <c r="P689" a="1"/>
  <c r="P689" s="1"/>
  <c r="O689" a="1"/>
  <c r="O689" s="1"/>
  <c r="N689" a="1"/>
  <c r="N689" s="1"/>
  <c r="M689" a="1"/>
  <c r="M689" s="1"/>
  <c r="L689" a="1"/>
  <c r="L689" s="1"/>
  <c r="K689" a="1"/>
  <c r="K689" s="1"/>
  <c r="J689" a="1"/>
  <c r="J689" s="1"/>
  <c r="I689" a="1"/>
  <c r="I689" s="1"/>
  <c r="H689" a="1"/>
  <c r="H689" s="1"/>
  <c r="G689" a="1"/>
  <c r="G689" s="1"/>
  <c r="AM688" a="1"/>
  <c r="AM688" s="1"/>
  <c r="AL688" a="1"/>
  <c r="AL688" s="1"/>
  <c r="AK688" a="1"/>
  <c r="AK688" s="1"/>
  <c r="AJ688" a="1"/>
  <c r="AJ688" s="1"/>
  <c r="AI688" a="1"/>
  <c r="AI688" s="1"/>
  <c r="AH688" a="1"/>
  <c r="AH688" s="1"/>
  <c r="AG688" a="1"/>
  <c r="AG688" s="1"/>
  <c r="AF688" a="1"/>
  <c r="AF688" s="1"/>
  <c r="AE688" a="1"/>
  <c r="AE688" s="1"/>
  <c r="AD688" a="1"/>
  <c r="AD688" s="1"/>
  <c r="AC688" a="1"/>
  <c r="AC688" s="1"/>
  <c r="AB688" a="1"/>
  <c r="AB688" s="1"/>
  <c r="AA688" a="1"/>
  <c r="AA688" s="1"/>
  <c r="Z688" a="1"/>
  <c r="Z688" s="1"/>
  <c r="Y688" a="1"/>
  <c r="Y688" s="1"/>
  <c r="X688" a="1"/>
  <c r="X688" s="1"/>
  <c r="W688" a="1"/>
  <c r="W688" s="1"/>
  <c r="V688" a="1"/>
  <c r="V688" s="1"/>
  <c r="U688" a="1"/>
  <c r="U688" s="1"/>
  <c r="T688" a="1"/>
  <c r="T688" s="1"/>
  <c r="S688" a="1"/>
  <c r="S688" s="1"/>
  <c r="R688" a="1"/>
  <c r="R688" s="1"/>
  <c r="Q688" a="1"/>
  <c r="Q688" s="1"/>
  <c r="P688" a="1"/>
  <c r="P688" s="1"/>
  <c r="O688" a="1"/>
  <c r="O688" s="1"/>
  <c r="N688" a="1"/>
  <c r="N688" s="1"/>
  <c r="M688" a="1"/>
  <c r="M688" s="1"/>
  <c r="L688" a="1"/>
  <c r="L688" s="1"/>
  <c r="K688" a="1"/>
  <c r="K688" s="1"/>
  <c r="J688" a="1"/>
  <c r="J688" s="1"/>
  <c r="I688" a="1"/>
  <c r="I688" s="1"/>
  <c r="H688" a="1"/>
  <c r="H688" s="1"/>
  <c r="G688" a="1"/>
  <c r="G688" s="1"/>
  <c r="E687"/>
  <c r="AU693"/>
  <c r="AM693" a="1"/>
  <c r="AM693" s="1"/>
  <c r="AL693" a="1"/>
  <c r="AL693" s="1"/>
  <c r="AK693" a="1"/>
  <c r="AK693" s="1"/>
  <c r="AJ693" a="1"/>
  <c r="AJ693" s="1"/>
  <c r="AI693" a="1"/>
  <c r="AI693" s="1"/>
  <c r="AH693" a="1"/>
  <c r="AH693" s="1"/>
  <c r="AG693" a="1"/>
  <c r="AG693" s="1"/>
  <c r="AF693" a="1"/>
  <c r="AF693" s="1"/>
  <c r="AE693" a="1"/>
  <c r="AE693" s="1"/>
  <c r="AD693" a="1"/>
  <c r="AD693" s="1"/>
  <c r="AC693" a="1"/>
  <c r="AC693" s="1"/>
  <c r="AB693" a="1"/>
  <c r="AB693" s="1"/>
  <c r="AA693" a="1"/>
  <c r="AA693" s="1"/>
  <c r="Z693" a="1"/>
  <c r="Z693" s="1"/>
  <c r="Y693" a="1"/>
  <c r="Y693" s="1"/>
  <c r="X693" a="1"/>
  <c r="X693" s="1"/>
  <c r="W693" a="1"/>
  <c r="W693" s="1"/>
  <c r="V693" a="1"/>
  <c r="V693" s="1"/>
  <c r="U693" a="1"/>
  <c r="U693" s="1"/>
  <c r="T693" a="1"/>
  <c r="T693" s="1"/>
  <c r="S693" a="1"/>
  <c r="S693" s="1"/>
  <c r="R693" a="1"/>
  <c r="R693" s="1"/>
  <c r="Q693" a="1"/>
  <c r="Q693" s="1"/>
  <c r="P693" a="1"/>
  <c r="P693" s="1"/>
  <c r="O693" a="1"/>
  <c r="O693" s="1"/>
  <c r="N693" a="1"/>
  <c r="N693" s="1"/>
  <c r="M693" a="1"/>
  <c r="M693" s="1"/>
  <c r="L693" a="1"/>
  <c r="L693" s="1"/>
  <c r="K693" a="1"/>
  <c r="K693" s="1"/>
  <c r="J693" a="1"/>
  <c r="J693" s="1"/>
  <c r="I693" a="1"/>
  <c r="I693" s="1"/>
  <c r="H693" a="1"/>
  <c r="H693" s="1"/>
  <c r="G693" a="1"/>
  <c r="G693" s="1"/>
  <c r="D693"/>
  <c r="AO695" a="1"/>
  <c r="AO695" s="1"/>
  <c r="AP695" s="1"/>
  <c r="AN695" a="1"/>
  <c r="AN695" s="1"/>
  <c r="AM695" a="1"/>
  <c r="AM695" s="1"/>
  <c r="AL695" a="1"/>
  <c r="AL695" s="1"/>
  <c r="AK695" a="1"/>
  <c r="AK695" s="1"/>
  <c r="AJ695" a="1"/>
  <c r="AJ695" s="1"/>
  <c r="AI695" a="1"/>
  <c r="AI695" s="1"/>
  <c r="AH695" a="1"/>
  <c r="AH695" s="1"/>
  <c r="AG695" a="1"/>
  <c r="AG695" s="1"/>
  <c r="AF695" a="1"/>
  <c r="AF695" s="1"/>
  <c r="AE695" a="1"/>
  <c r="AE695" s="1"/>
  <c r="AD695" a="1"/>
  <c r="AD695" s="1"/>
  <c r="AC695" a="1"/>
  <c r="AC695" s="1"/>
  <c r="AB695" a="1"/>
  <c r="AB695" s="1"/>
  <c r="AA695" a="1"/>
  <c r="AA695" s="1"/>
  <c r="Z695" a="1"/>
  <c r="Z695" s="1"/>
  <c r="Y695" a="1"/>
  <c r="Y695" s="1"/>
  <c r="X695" a="1"/>
  <c r="X695" s="1"/>
  <c r="W695" a="1"/>
  <c r="W695" s="1"/>
  <c r="V695" a="1"/>
  <c r="V695" s="1"/>
  <c r="U695" a="1"/>
  <c r="U695" s="1"/>
  <c r="T695" a="1"/>
  <c r="T695" s="1"/>
  <c r="S695" a="1"/>
  <c r="S695" s="1"/>
  <c r="R695" a="1"/>
  <c r="R695" s="1"/>
  <c r="Q695" a="1"/>
  <c r="Q695" s="1"/>
  <c r="P695" a="1"/>
  <c r="P695" s="1"/>
  <c r="O695" a="1"/>
  <c r="O695" s="1"/>
  <c r="N695" a="1"/>
  <c r="N695" s="1"/>
  <c r="M695" a="1"/>
  <c r="M695" s="1"/>
  <c r="L695" a="1"/>
  <c r="L695" s="1"/>
  <c r="K695" a="1"/>
  <c r="K695" s="1"/>
  <c r="J695" a="1"/>
  <c r="J695" s="1"/>
  <c r="I695" a="1"/>
  <c r="I695" s="1"/>
  <c r="H695" a="1"/>
  <c r="H695" s="1"/>
  <c r="G695" a="1"/>
  <c r="G695" s="1"/>
  <c r="AM694" a="1"/>
  <c r="AM694" s="1"/>
  <c r="AL694" a="1"/>
  <c r="AL694" s="1"/>
  <c r="AK694" a="1"/>
  <c r="AK694" s="1"/>
  <c r="AJ694" a="1"/>
  <c r="AJ694" s="1"/>
  <c r="AI694" a="1"/>
  <c r="AI694" s="1"/>
  <c r="AH694" a="1"/>
  <c r="AH694" s="1"/>
  <c r="AG694" a="1"/>
  <c r="AG694" s="1"/>
  <c r="AF694" a="1"/>
  <c r="AF694" s="1"/>
  <c r="AE694" a="1"/>
  <c r="AE694" s="1"/>
  <c r="AD694" a="1"/>
  <c r="AD694" s="1"/>
  <c r="AC694" a="1"/>
  <c r="AC694" s="1"/>
  <c r="AB694" a="1"/>
  <c r="AB694" s="1"/>
  <c r="AA694" a="1"/>
  <c r="AA694" s="1"/>
  <c r="Z694" a="1"/>
  <c r="Z694" s="1"/>
  <c r="Y694" a="1"/>
  <c r="Y694" s="1"/>
  <c r="X694" a="1"/>
  <c r="X694" s="1"/>
  <c r="W694" a="1"/>
  <c r="W694" s="1"/>
  <c r="V694" a="1"/>
  <c r="V694" s="1"/>
  <c r="U694" a="1"/>
  <c r="U694" s="1"/>
  <c r="T694" a="1"/>
  <c r="T694" s="1"/>
  <c r="S694" a="1"/>
  <c r="S694" s="1"/>
  <c r="R694" a="1"/>
  <c r="R694" s="1"/>
  <c r="Q694" a="1"/>
  <c r="Q694" s="1"/>
  <c r="P694" a="1"/>
  <c r="P694" s="1"/>
  <c r="O694" a="1"/>
  <c r="O694" s="1"/>
  <c r="N694" a="1"/>
  <c r="N694" s="1"/>
  <c r="M694" a="1"/>
  <c r="M694" s="1"/>
  <c r="L694" a="1"/>
  <c r="L694" s="1"/>
  <c r="K694" a="1"/>
  <c r="K694" s="1"/>
  <c r="J694" a="1"/>
  <c r="J694" s="1"/>
  <c r="I694" a="1"/>
  <c r="I694" s="1"/>
  <c r="H694" a="1"/>
  <c r="H694" s="1"/>
  <c r="G694" a="1"/>
  <c r="G694" s="1"/>
  <c r="E693"/>
  <c r="AO704" a="1"/>
  <c r="AO704" s="1"/>
  <c r="AP704" s="1"/>
  <c r="AN704" a="1"/>
  <c r="AN704" s="1"/>
  <c r="AM704" a="1"/>
  <c r="AM704" s="1"/>
  <c r="AL704" a="1"/>
  <c r="AL704" s="1"/>
  <c r="AK704" a="1"/>
  <c r="AK704" s="1"/>
  <c r="AJ704" a="1"/>
  <c r="AJ704" s="1"/>
  <c r="AI704" a="1"/>
  <c r="AI704" s="1"/>
  <c r="AH704" a="1"/>
  <c r="AH704" s="1"/>
  <c r="AG704" a="1"/>
  <c r="AG704" s="1"/>
  <c r="AF704" a="1"/>
  <c r="AF704" s="1"/>
  <c r="AE704" a="1"/>
  <c r="AE704" s="1"/>
  <c r="AD704" a="1"/>
  <c r="AD704" s="1"/>
  <c r="AC704" a="1"/>
  <c r="AC704" s="1"/>
  <c r="AB704" a="1"/>
  <c r="AB704" s="1"/>
  <c r="AA704" a="1"/>
  <c r="AA704" s="1"/>
  <c r="Z704" a="1"/>
  <c r="Z704" s="1"/>
  <c r="Y704" a="1"/>
  <c r="Y704" s="1"/>
  <c r="X704" a="1"/>
  <c r="X704" s="1"/>
  <c r="W704" a="1"/>
  <c r="W704" s="1"/>
  <c r="V704" a="1"/>
  <c r="V704" s="1"/>
  <c r="U704" a="1"/>
  <c r="U704" s="1"/>
  <c r="T704" a="1"/>
  <c r="T704" s="1"/>
  <c r="S704" a="1"/>
  <c r="S704" s="1"/>
  <c r="R704" a="1"/>
  <c r="R704" s="1"/>
  <c r="Q704" a="1"/>
  <c r="Q704" s="1"/>
  <c r="P704" a="1"/>
  <c r="P704" s="1"/>
  <c r="O704" a="1"/>
  <c r="O704" s="1"/>
  <c r="N704" a="1"/>
  <c r="N704" s="1"/>
  <c r="M704" a="1"/>
  <c r="M704" s="1"/>
  <c r="L704" a="1"/>
  <c r="L704" s="1"/>
  <c r="K704" a="1"/>
  <c r="K704" s="1"/>
  <c r="J704" a="1"/>
  <c r="J704" s="1"/>
  <c r="I704" a="1"/>
  <c r="I704" s="1"/>
  <c r="H704" a="1"/>
  <c r="H704" s="1"/>
  <c r="G704" a="1"/>
  <c r="G704" s="1"/>
  <c r="AM703" a="1"/>
  <c r="AM703" s="1"/>
  <c r="AL703" a="1"/>
  <c r="AL703" s="1"/>
  <c r="AK703" a="1"/>
  <c r="AK703" s="1"/>
  <c r="AJ703" a="1"/>
  <c r="AJ703" s="1"/>
  <c r="AI703" a="1"/>
  <c r="AI703" s="1"/>
  <c r="AH703" a="1"/>
  <c r="AH703" s="1"/>
  <c r="AG703" a="1"/>
  <c r="AG703" s="1"/>
  <c r="AF703" a="1"/>
  <c r="AF703" s="1"/>
  <c r="AE703" a="1"/>
  <c r="AE703" s="1"/>
  <c r="AD703" a="1"/>
  <c r="AD703" s="1"/>
  <c r="AC703" a="1"/>
  <c r="AC703" s="1"/>
  <c r="AB703" a="1"/>
  <c r="AB703" s="1"/>
  <c r="AA703" a="1"/>
  <c r="AA703" s="1"/>
  <c r="Z703" a="1"/>
  <c r="Z703" s="1"/>
  <c r="Y703" a="1"/>
  <c r="Y703" s="1"/>
  <c r="X703" a="1"/>
  <c r="X703" s="1"/>
  <c r="W703" a="1"/>
  <c r="W703" s="1"/>
  <c r="V703" a="1"/>
  <c r="V703" s="1"/>
  <c r="U703" a="1"/>
  <c r="U703" s="1"/>
  <c r="T703" a="1"/>
  <c r="T703" s="1"/>
  <c r="S703" a="1"/>
  <c r="S703" s="1"/>
  <c r="R703" a="1"/>
  <c r="R703" s="1"/>
  <c r="Q703" a="1"/>
  <c r="Q703" s="1"/>
  <c r="P703" a="1"/>
  <c r="P703" s="1"/>
  <c r="O703" a="1"/>
  <c r="O703" s="1"/>
  <c r="N703" a="1"/>
  <c r="N703" s="1"/>
  <c r="M703" a="1"/>
  <c r="M703" s="1"/>
  <c r="L703" a="1"/>
  <c r="L703" s="1"/>
  <c r="K703" a="1"/>
  <c r="K703" s="1"/>
  <c r="J703" a="1"/>
  <c r="J703" s="1"/>
  <c r="I703" a="1"/>
  <c r="I703" s="1"/>
  <c r="H703" a="1"/>
  <c r="H703" s="1"/>
  <c r="G703" a="1"/>
  <c r="G703" s="1"/>
  <c r="E702"/>
  <c r="AU702"/>
  <c r="AM702" a="1"/>
  <c r="AM702" s="1"/>
  <c r="AL702" a="1"/>
  <c r="AL702" s="1"/>
  <c r="AK702" a="1"/>
  <c r="AK702" s="1"/>
  <c r="AJ702" a="1"/>
  <c r="AJ702" s="1"/>
  <c r="AI702" a="1"/>
  <c r="AI702" s="1"/>
  <c r="AH702" a="1"/>
  <c r="AH702" s="1"/>
  <c r="AG702" a="1"/>
  <c r="AG702" s="1"/>
  <c r="AF702" a="1"/>
  <c r="AF702" s="1"/>
  <c r="AE702" a="1"/>
  <c r="AE702" s="1"/>
  <c r="AD702" a="1"/>
  <c r="AD702" s="1"/>
  <c r="AC702" a="1"/>
  <c r="AC702" s="1"/>
  <c r="AB702" a="1"/>
  <c r="AB702" s="1"/>
  <c r="AA702" a="1"/>
  <c r="AA702" s="1"/>
  <c r="Z702" a="1"/>
  <c r="Z702" s="1"/>
  <c r="Y702" a="1"/>
  <c r="Y702" s="1"/>
  <c r="X702" a="1"/>
  <c r="X702" s="1"/>
  <c r="W702" a="1"/>
  <c r="W702" s="1"/>
  <c r="V702" a="1"/>
  <c r="V702" s="1"/>
  <c r="U702" a="1"/>
  <c r="U702" s="1"/>
  <c r="T702" a="1"/>
  <c r="T702" s="1"/>
  <c r="S702" a="1"/>
  <c r="S702" s="1"/>
  <c r="R702" a="1"/>
  <c r="R702" s="1"/>
  <c r="Q702" a="1"/>
  <c r="Q702" s="1"/>
  <c r="P702" a="1"/>
  <c r="P702" s="1"/>
  <c r="O702" a="1"/>
  <c r="O702" s="1"/>
  <c r="N702" a="1"/>
  <c r="N702" s="1"/>
  <c r="M702" a="1"/>
  <c r="M702" s="1"/>
  <c r="L702" a="1"/>
  <c r="L702" s="1"/>
  <c r="K702" a="1"/>
  <c r="K702" s="1"/>
  <c r="J702" a="1"/>
  <c r="J702" s="1"/>
  <c r="I702" a="1"/>
  <c r="I702" s="1"/>
  <c r="H702" a="1"/>
  <c r="H702" s="1"/>
  <c r="G702" a="1"/>
  <c r="G702" s="1"/>
  <c r="D702"/>
  <c r="D216"/>
  <c r="G216" a="1"/>
  <c r="G216" s="1"/>
  <c r="H216" a="1"/>
  <c r="H216" s="1"/>
  <c r="I216" a="1"/>
  <c r="I216" s="1"/>
  <c r="J216" a="1"/>
  <c r="J216" s="1"/>
  <c r="K216" a="1"/>
  <c r="K216" s="1"/>
  <c r="L216" a="1"/>
  <c r="L216" s="1"/>
  <c r="M216" a="1"/>
  <c r="M216" s="1"/>
  <c r="N216" a="1"/>
  <c r="N216" s="1"/>
  <c r="O216" a="1"/>
  <c r="O216" s="1"/>
  <c r="P216" a="1"/>
  <c r="P216" s="1"/>
  <c r="Q216" a="1"/>
  <c r="Q216" s="1"/>
  <c r="R216" a="1"/>
  <c r="R216" s="1"/>
  <c r="S216" a="1"/>
  <c r="S216" s="1"/>
  <c r="T216" a="1"/>
  <c r="T216" s="1"/>
  <c r="U216" a="1"/>
  <c r="U216" s="1"/>
  <c r="V216" a="1"/>
  <c r="V216" s="1"/>
  <c r="W216" a="1"/>
  <c r="W216" s="1"/>
  <c r="X216" a="1"/>
  <c r="X216" s="1"/>
  <c r="Y216" a="1"/>
  <c r="Y216" s="1"/>
  <c r="Z216" a="1"/>
  <c r="Z216" s="1"/>
  <c r="AA216" a="1"/>
  <c r="AA216" s="1"/>
  <c r="AB216" a="1"/>
  <c r="AB216" s="1"/>
  <c r="AC216" a="1"/>
  <c r="AC216" s="1"/>
  <c r="AD216" a="1"/>
  <c r="AD216" s="1"/>
  <c r="AE216" a="1"/>
  <c r="AE216" s="1"/>
  <c r="AF216" a="1"/>
  <c r="AF216" s="1"/>
  <c r="AG216" a="1"/>
  <c r="AG216" s="1"/>
  <c r="AH216" a="1"/>
  <c r="AH216" s="1"/>
  <c r="AI216" a="1"/>
  <c r="AI216" s="1"/>
  <c r="AJ216" a="1"/>
  <c r="AJ216" s="1"/>
  <c r="AK216" a="1"/>
  <c r="AK216" s="1"/>
  <c r="AL216" a="1"/>
  <c r="AL216" s="1"/>
  <c r="AM216" a="1"/>
  <c r="AM216" s="1"/>
  <c r="AU216"/>
  <c r="D261"/>
  <c r="G261" a="1"/>
  <c r="G261" s="1"/>
  <c r="H261" a="1"/>
  <c r="H261" s="1"/>
  <c r="I261" a="1"/>
  <c r="I261" s="1"/>
  <c r="J261" a="1"/>
  <c r="J261" s="1"/>
  <c r="K261" a="1"/>
  <c r="K261" s="1"/>
  <c r="L261" a="1"/>
  <c r="L261" s="1"/>
  <c r="M261" a="1"/>
  <c r="M261" s="1"/>
  <c r="N261" a="1"/>
  <c r="N261" s="1"/>
  <c r="O261" a="1"/>
  <c r="O261" s="1"/>
  <c r="P261" a="1"/>
  <c r="P261" s="1"/>
  <c r="Q261" a="1"/>
  <c r="Q261" s="1"/>
  <c r="R261" a="1"/>
  <c r="R261" s="1"/>
  <c r="S261" a="1"/>
  <c r="S261" s="1"/>
  <c r="T261" a="1"/>
  <c r="T261" s="1"/>
  <c r="U261" a="1"/>
  <c r="U261" s="1"/>
  <c r="V261" a="1"/>
  <c r="V261" s="1"/>
  <c r="W261" a="1"/>
  <c r="W261" s="1"/>
  <c r="X261" a="1"/>
  <c r="X261" s="1"/>
  <c r="Y261" a="1"/>
  <c r="Y261" s="1"/>
  <c r="Z261" a="1"/>
  <c r="Z261" s="1"/>
  <c r="AA261" a="1"/>
  <c r="AA261" s="1"/>
  <c r="AB261" a="1"/>
  <c r="AB261" s="1"/>
  <c r="AC261" a="1"/>
  <c r="AC261" s="1"/>
  <c r="AD261" a="1"/>
  <c r="AD261" s="1"/>
  <c r="AE261" a="1"/>
  <c r="AE261" s="1"/>
  <c r="AF261" a="1"/>
  <c r="AF261" s="1"/>
  <c r="AG261" a="1"/>
  <c r="AG261" s="1"/>
  <c r="AH261" a="1"/>
  <c r="AH261" s="1"/>
  <c r="AI261" a="1"/>
  <c r="AI261" s="1"/>
  <c r="AJ261" a="1"/>
  <c r="AJ261" s="1"/>
  <c r="AK261" a="1"/>
  <c r="AK261" s="1"/>
  <c r="AL261" a="1"/>
  <c r="AL261" s="1"/>
  <c r="AM261" a="1"/>
  <c r="AM261" s="1"/>
  <c r="AU261"/>
  <c r="D305"/>
  <c r="G305" a="1"/>
  <c r="G305" s="1"/>
  <c r="H305" a="1"/>
  <c r="H305" s="1"/>
  <c r="I305" a="1"/>
  <c r="I305" s="1"/>
  <c r="J305" a="1"/>
  <c r="J305" s="1"/>
  <c r="K305" a="1"/>
  <c r="K305" s="1"/>
  <c r="L305" a="1"/>
  <c r="L305" s="1"/>
  <c r="M305" a="1"/>
  <c r="M305" s="1"/>
  <c r="N305" a="1"/>
  <c r="N305" s="1"/>
  <c r="O305" a="1"/>
  <c r="O305" s="1"/>
  <c r="P305" a="1"/>
  <c r="P305" s="1"/>
  <c r="Q305" a="1"/>
  <c r="Q305" s="1"/>
  <c r="R305" a="1"/>
  <c r="R305" s="1"/>
  <c r="S305" a="1"/>
  <c r="S305" s="1"/>
  <c r="T305" a="1"/>
  <c r="T305" s="1"/>
  <c r="U305" a="1"/>
  <c r="U305" s="1"/>
  <c r="V305" a="1"/>
  <c r="V305" s="1"/>
  <c r="W305" a="1"/>
  <c r="W305" s="1"/>
  <c r="X305" a="1"/>
  <c r="X305" s="1"/>
  <c r="Y305" a="1"/>
  <c r="Y305" s="1"/>
  <c r="Z305" a="1"/>
  <c r="Z305" s="1"/>
  <c r="AA305" a="1"/>
  <c r="AA305" s="1"/>
  <c r="AB305" a="1"/>
  <c r="AB305" s="1"/>
  <c r="AC305" a="1"/>
  <c r="AC305" s="1"/>
  <c r="AD305" a="1"/>
  <c r="AD305" s="1"/>
  <c r="AE305" a="1"/>
  <c r="AE305" s="1"/>
  <c r="AF305" a="1"/>
  <c r="AF305" s="1"/>
  <c r="AG305" a="1"/>
  <c r="AG305" s="1"/>
  <c r="AH305" a="1"/>
  <c r="AH305" s="1"/>
  <c r="AI305" a="1"/>
  <c r="AI305" s="1"/>
  <c r="AJ305" a="1"/>
  <c r="AJ305" s="1"/>
  <c r="AK305" a="1"/>
  <c r="AK305" s="1"/>
  <c r="AL305" a="1"/>
  <c r="AL305" s="1"/>
  <c r="AM305" a="1"/>
  <c r="AM305" s="1"/>
  <c r="AU305"/>
  <c r="D344"/>
  <c r="G344" a="1"/>
  <c r="G344" s="1"/>
  <c r="H344" a="1"/>
  <c r="H344" s="1"/>
  <c r="I344" a="1"/>
  <c r="I344" s="1"/>
  <c r="J344" a="1"/>
  <c r="J344" s="1"/>
  <c r="K344" a="1"/>
  <c r="K344" s="1"/>
  <c r="L344" a="1"/>
  <c r="L344" s="1"/>
  <c r="M344" a="1"/>
  <c r="M344" s="1"/>
  <c r="N344" a="1"/>
  <c r="N344" s="1"/>
  <c r="O344" a="1"/>
  <c r="O344" s="1"/>
  <c r="P344" a="1"/>
  <c r="P344" s="1"/>
  <c r="Q344" a="1"/>
  <c r="Q344" s="1"/>
  <c r="R344" a="1"/>
  <c r="R344" s="1"/>
  <c r="S344" a="1"/>
  <c r="S344" s="1"/>
  <c r="T344" a="1"/>
  <c r="T344" s="1"/>
  <c r="U344" a="1"/>
  <c r="U344" s="1"/>
  <c r="V344" a="1"/>
  <c r="V344" s="1"/>
  <c r="W344" a="1"/>
  <c r="W344" s="1"/>
  <c r="X344" a="1"/>
  <c r="X344" s="1"/>
  <c r="Y344" a="1"/>
  <c r="Y344" s="1"/>
  <c r="Z344" a="1"/>
  <c r="Z344" s="1"/>
  <c r="AA344" a="1"/>
  <c r="AA344" s="1"/>
  <c r="AB344" a="1"/>
  <c r="AB344" s="1"/>
  <c r="AC344" a="1"/>
  <c r="AC344" s="1"/>
  <c r="AD344" a="1"/>
  <c r="AD344" s="1"/>
  <c r="AE344" a="1"/>
  <c r="AE344" s="1"/>
  <c r="AF344" a="1"/>
  <c r="AF344" s="1"/>
  <c r="AG344" a="1"/>
  <c r="AG344" s="1"/>
  <c r="AH344" a="1"/>
  <c r="AH344" s="1"/>
  <c r="AI344" a="1"/>
  <c r="AI344" s="1"/>
  <c r="AJ344" a="1"/>
  <c r="AJ344" s="1"/>
  <c r="AK344" a="1"/>
  <c r="AK344" s="1"/>
  <c r="AL344" a="1"/>
  <c r="AL344" s="1"/>
  <c r="AM344" a="1"/>
  <c r="AM344" s="1"/>
  <c r="AU344"/>
  <c r="D350"/>
  <c r="G350" a="1"/>
  <c r="G350" s="1"/>
  <c r="H350" a="1"/>
  <c r="H350" s="1"/>
  <c r="I350" a="1"/>
  <c r="I350" s="1"/>
  <c r="J350" a="1"/>
  <c r="J350" s="1"/>
  <c r="K350" a="1"/>
  <c r="K350" s="1"/>
  <c r="L350" a="1"/>
  <c r="L350" s="1"/>
  <c r="M350" a="1"/>
  <c r="M350" s="1"/>
  <c r="N350" a="1"/>
  <c r="N350" s="1"/>
  <c r="O350" a="1"/>
  <c r="O350" s="1"/>
  <c r="P350" a="1"/>
  <c r="P350" s="1"/>
  <c r="Q350" a="1"/>
  <c r="Q350" s="1"/>
  <c r="R350" a="1"/>
  <c r="R350" s="1"/>
  <c r="S350" a="1"/>
  <c r="S350" s="1"/>
  <c r="T350" a="1"/>
  <c r="T350" s="1"/>
  <c r="U350" a="1"/>
  <c r="U350" s="1"/>
  <c r="V350" a="1"/>
  <c r="V350" s="1"/>
  <c r="W350" a="1"/>
  <c r="W350" s="1"/>
  <c r="X350" a="1"/>
  <c r="X350" s="1"/>
  <c r="Y350" a="1"/>
  <c r="Y350" s="1"/>
  <c r="Z350" a="1"/>
  <c r="Z350" s="1"/>
  <c r="AA350" a="1"/>
  <c r="AA350" s="1"/>
  <c r="AB350" a="1"/>
  <c r="AB350" s="1"/>
  <c r="AC350" a="1"/>
  <c r="AC350" s="1"/>
  <c r="AD350" a="1"/>
  <c r="AD350" s="1"/>
  <c r="AE350" a="1"/>
  <c r="AE350" s="1"/>
  <c r="AF350" a="1"/>
  <c r="AF350" s="1"/>
  <c r="AG350" a="1"/>
  <c r="AG350" s="1"/>
  <c r="AH350" a="1"/>
  <c r="AH350" s="1"/>
  <c r="AI350" a="1"/>
  <c r="AI350" s="1"/>
  <c r="AJ350" a="1"/>
  <c r="AJ350" s="1"/>
  <c r="AK350" a="1"/>
  <c r="AK350" s="1"/>
  <c r="AL350" a="1"/>
  <c r="AL350" s="1"/>
  <c r="AM350" a="1"/>
  <c r="AM350" s="1"/>
  <c r="AU350"/>
  <c r="D388"/>
  <c r="G388" a="1"/>
  <c r="G388" s="1"/>
  <c r="H388" a="1"/>
  <c r="H388" s="1"/>
  <c r="I388" a="1"/>
  <c r="I388" s="1"/>
  <c r="J388" a="1"/>
  <c r="J388" s="1"/>
  <c r="K388" a="1"/>
  <c r="K388" s="1"/>
  <c r="L388" a="1"/>
  <c r="L388" s="1"/>
  <c r="M388" a="1"/>
  <c r="M388" s="1"/>
  <c r="N388" a="1"/>
  <c r="N388" s="1"/>
  <c r="O388" a="1"/>
  <c r="O388" s="1"/>
  <c r="P388" a="1"/>
  <c r="P388" s="1"/>
  <c r="Q388" a="1"/>
  <c r="Q388" s="1"/>
  <c r="R388" a="1"/>
  <c r="R388" s="1"/>
  <c r="S388" a="1"/>
  <c r="S388" s="1"/>
  <c r="T388" a="1"/>
  <c r="T388" s="1"/>
  <c r="U388" a="1"/>
  <c r="U388" s="1"/>
  <c r="V388" a="1"/>
  <c r="V388" s="1"/>
  <c r="W388" a="1"/>
  <c r="W388" s="1"/>
  <c r="X388" a="1"/>
  <c r="X388" s="1"/>
  <c r="Y388" a="1"/>
  <c r="Y388" s="1"/>
  <c r="Z388" a="1"/>
  <c r="Z388" s="1"/>
  <c r="AA388" a="1"/>
  <c r="AA388" s="1"/>
  <c r="AB388" a="1"/>
  <c r="AB388" s="1"/>
  <c r="AC388" a="1"/>
  <c r="AC388" s="1"/>
  <c r="AD388" a="1"/>
  <c r="AD388" s="1"/>
  <c r="AE388" a="1"/>
  <c r="AE388" s="1"/>
  <c r="AF388" a="1"/>
  <c r="AF388" s="1"/>
  <c r="AG388" a="1"/>
  <c r="AG388" s="1"/>
  <c r="AH388" a="1"/>
  <c r="AH388" s="1"/>
  <c r="AI388" a="1"/>
  <c r="AI388" s="1"/>
  <c r="AJ388" a="1"/>
  <c r="AJ388" s="1"/>
  <c r="AK388" a="1"/>
  <c r="AK388" s="1"/>
  <c r="AL388" a="1"/>
  <c r="AL388" s="1"/>
  <c r="AM388" a="1"/>
  <c r="AM388" s="1"/>
  <c r="AU388"/>
  <c r="D394"/>
  <c r="G394" a="1"/>
  <c r="G394" s="1"/>
  <c r="H394" a="1"/>
  <c r="H394" s="1"/>
  <c r="I394" a="1"/>
  <c r="I394" s="1"/>
  <c r="J394" a="1"/>
  <c r="J394" s="1"/>
  <c r="K394" a="1"/>
  <c r="K394" s="1"/>
  <c r="L394" a="1"/>
  <c r="L394" s="1"/>
  <c r="M394" a="1"/>
  <c r="M394" s="1"/>
  <c r="N394" a="1"/>
  <c r="N394" s="1"/>
  <c r="O394" a="1"/>
  <c r="O394" s="1"/>
  <c r="P394" a="1"/>
  <c r="P394" s="1"/>
  <c r="Q394" a="1"/>
  <c r="Q394" s="1"/>
  <c r="R394" a="1"/>
  <c r="R394" s="1"/>
  <c r="S394" a="1"/>
  <c r="S394" s="1"/>
  <c r="T394" a="1"/>
  <c r="T394" s="1"/>
  <c r="U394" a="1"/>
  <c r="U394" s="1"/>
  <c r="V394" a="1"/>
  <c r="V394" s="1"/>
  <c r="W394" a="1"/>
  <c r="W394" s="1"/>
  <c r="X394" a="1"/>
  <c r="X394" s="1"/>
  <c r="Y394" a="1"/>
  <c r="Y394" s="1"/>
  <c r="Z394" a="1"/>
  <c r="Z394" s="1"/>
  <c r="AA394" a="1"/>
  <c r="AA394" s="1"/>
  <c r="AB394" a="1"/>
  <c r="AB394" s="1"/>
  <c r="AC394" a="1"/>
  <c r="AC394" s="1"/>
  <c r="AD394" a="1"/>
  <c r="AD394" s="1"/>
  <c r="AE394" a="1"/>
  <c r="AE394" s="1"/>
  <c r="AF394" a="1"/>
  <c r="AF394" s="1"/>
  <c r="AG394" a="1"/>
  <c r="AG394" s="1"/>
  <c r="AH394" a="1"/>
  <c r="AH394" s="1"/>
  <c r="AI394" a="1"/>
  <c r="AI394" s="1"/>
  <c r="AJ394" a="1"/>
  <c r="AJ394" s="1"/>
  <c r="AK394" a="1"/>
  <c r="AK394" s="1"/>
  <c r="AL394" a="1"/>
  <c r="AL394" s="1"/>
  <c r="AM394" a="1"/>
  <c r="AM394" s="1"/>
  <c r="AU394"/>
  <c r="D433"/>
  <c r="G433" a="1"/>
  <c r="G433" s="1"/>
  <c r="H433" a="1"/>
  <c r="H433" s="1"/>
  <c r="I433" a="1"/>
  <c r="I433" s="1"/>
  <c r="J433" a="1"/>
  <c r="J433" s="1"/>
  <c r="K433" a="1"/>
  <c r="K433" s="1"/>
  <c r="L433" a="1"/>
  <c r="L433" s="1"/>
  <c r="M433" a="1"/>
  <c r="M433" s="1"/>
  <c r="N433" a="1"/>
  <c r="N433" s="1"/>
  <c r="O433" a="1"/>
  <c r="O433" s="1"/>
  <c r="P433" a="1"/>
  <c r="P433" s="1"/>
  <c r="Q433" a="1"/>
  <c r="Q433" s="1"/>
  <c r="R433" a="1"/>
  <c r="R433" s="1"/>
  <c r="S433" a="1"/>
  <c r="S433" s="1"/>
  <c r="T433" a="1"/>
  <c r="T433" s="1"/>
  <c r="U433" a="1"/>
  <c r="U433" s="1"/>
  <c r="V433" a="1"/>
  <c r="V433" s="1"/>
  <c r="W433" a="1"/>
  <c r="W433" s="1"/>
  <c r="X433" a="1"/>
  <c r="X433" s="1"/>
  <c r="Y433" a="1"/>
  <c r="Y433" s="1"/>
  <c r="Z433" a="1"/>
  <c r="Z433" s="1"/>
  <c r="AA433" a="1"/>
  <c r="AA433" s="1"/>
  <c r="AB433" a="1"/>
  <c r="AB433" s="1"/>
  <c r="AC433" a="1"/>
  <c r="AC433" s="1"/>
  <c r="AD433" a="1"/>
  <c r="AD433" s="1"/>
  <c r="AE433" a="1"/>
  <c r="AE433" s="1"/>
  <c r="AF433" a="1"/>
  <c r="AF433" s="1"/>
  <c r="AG433" a="1"/>
  <c r="AG433" s="1"/>
  <c r="AH433" a="1"/>
  <c r="AH433" s="1"/>
  <c r="AI433" a="1"/>
  <c r="AI433" s="1"/>
  <c r="AJ433" a="1"/>
  <c r="AJ433" s="1"/>
  <c r="AK433" a="1"/>
  <c r="AK433" s="1"/>
  <c r="AL433" a="1"/>
  <c r="AL433" s="1"/>
  <c r="AM433" a="1"/>
  <c r="AM433" s="1"/>
  <c r="AU433"/>
  <c r="D439"/>
  <c r="G439" a="1"/>
  <c r="G439" s="1"/>
  <c r="H439" a="1"/>
  <c r="H439" s="1"/>
  <c r="I439" a="1"/>
  <c r="I439" s="1"/>
  <c r="J439" a="1"/>
  <c r="J439" s="1"/>
  <c r="K439" a="1"/>
  <c r="K439" s="1"/>
  <c r="L439" a="1"/>
  <c r="L439" s="1"/>
  <c r="M439" a="1"/>
  <c r="M439" s="1"/>
  <c r="N439" a="1"/>
  <c r="N439" s="1"/>
  <c r="O439" a="1"/>
  <c r="O439" s="1"/>
  <c r="P439" a="1"/>
  <c r="P439" s="1"/>
  <c r="Q439" a="1"/>
  <c r="Q439" s="1"/>
  <c r="R439" a="1"/>
  <c r="R439" s="1"/>
  <c r="S439" a="1"/>
  <c r="S439" s="1"/>
  <c r="T439" a="1"/>
  <c r="T439" s="1"/>
  <c r="U439" a="1"/>
  <c r="U439" s="1"/>
  <c r="V439" a="1"/>
  <c r="V439" s="1"/>
  <c r="W439" a="1"/>
  <c r="W439" s="1"/>
  <c r="X439" a="1"/>
  <c r="X439" s="1"/>
  <c r="Y439" a="1"/>
  <c r="Y439" s="1"/>
  <c r="Z439" a="1"/>
  <c r="Z439" s="1"/>
  <c r="AA439" a="1"/>
  <c r="AA439" s="1"/>
  <c r="AB439" a="1"/>
  <c r="AB439" s="1"/>
  <c r="AC439" a="1"/>
  <c r="AC439" s="1"/>
  <c r="AD439" a="1"/>
  <c r="AD439" s="1"/>
  <c r="AE439" a="1"/>
  <c r="AE439" s="1"/>
  <c r="AF439" a="1"/>
  <c r="AF439" s="1"/>
  <c r="AG439" a="1"/>
  <c r="AG439" s="1"/>
  <c r="AH439" a="1"/>
  <c r="AH439" s="1"/>
  <c r="AI439" a="1"/>
  <c r="AI439" s="1"/>
  <c r="AJ439" a="1"/>
  <c r="AJ439" s="1"/>
  <c r="AK439" a="1"/>
  <c r="AK439" s="1"/>
  <c r="AL439" a="1"/>
  <c r="AL439" s="1"/>
  <c r="AM439" a="1"/>
  <c r="AM439" s="1"/>
  <c r="AU439"/>
  <c r="D478"/>
  <c r="G478" a="1"/>
  <c r="G478" s="1"/>
  <c r="H478" a="1"/>
  <c r="H478" s="1"/>
  <c r="I478" a="1"/>
  <c r="I478" s="1"/>
  <c r="J478" a="1"/>
  <c r="J478" s="1"/>
  <c r="K478" a="1"/>
  <c r="K478" s="1"/>
  <c r="L478" a="1"/>
  <c r="L478" s="1"/>
  <c r="M478" a="1"/>
  <c r="M478" s="1"/>
  <c r="N478" a="1"/>
  <c r="N478" s="1"/>
  <c r="O478" a="1"/>
  <c r="O478" s="1"/>
  <c r="P478" a="1"/>
  <c r="P478" s="1"/>
  <c r="Q478" a="1"/>
  <c r="Q478" s="1"/>
  <c r="R478" a="1"/>
  <c r="R478" s="1"/>
  <c r="S478" a="1"/>
  <c r="S478" s="1"/>
  <c r="T478" a="1"/>
  <c r="T478" s="1"/>
  <c r="U478" a="1"/>
  <c r="U478" s="1"/>
  <c r="V478" a="1"/>
  <c r="V478" s="1"/>
  <c r="W478" a="1"/>
  <c r="W478" s="1"/>
  <c r="X478" a="1"/>
  <c r="X478" s="1"/>
  <c r="Y478" a="1"/>
  <c r="Y478" s="1"/>
  <c r="Z478" a="1"/>
  <c r="Z478" s="1"/>
  <c r="AA478" a="1"/>
  <c r="AA478" s="1"/>
  <c r="AB478" a="1"/>
  <c r="AB478" s="1"/>
  <c r="AC478" a="1"/>
  <c r="AC478" s="1"/>
  <c r="AD478" a="1"/>
  <c r="AD478" s="1"/>
  <c r="AE478" a="1"/>
  <c r="AE478" s="1"/>
  <c r="AF478" a="1"/>
  <c r="AF478" s="1"/>
  <c r="AG478" a="1"/>
  <c r="AG478" s="1"/>
  <c r="AH478" a="1"/>
  <c r="AH478" s="1"/>
  <c r="AI478" a="1"/>
  <c r="AI478" s="1"/>
  <c r="AJ478" a="1"/>
  <c r="AJ478" s="1"/>
  <c r="AK478" a="1"/>
  <c r="AK478" s="1"/>
  <c r="AL478" a="1"/>
  <c r="AL478" s="1"/>
  <c r="AM478" a="1"/>
  <c r="AM478" s="1"/>
  <c r="AU478"/>
  <c r="D484"/>
  <c r="G484" a="1"/>
  <c r="G484" s="1"/>
  <c r="H484" a="1"/>
  <c r="H484" s="1"/>
  <c r="I484" a="1"/>
  <c r="I484" s="1"/>
  <c r="J484" a="1"/>
  <c r="J484" s="1"/>
  <c r="K484" a="1"/>
  <c r="K484" s="1"/>
  <c r="L484" a="1"/>
  <c r="L484" s="1"/>
  <c r="M484" a="1"/>
  <c r="M484" s="1"/>
  <c r="N484" a="1"/>
  <c r="N484" s="1"/>
  <c r="O484" a="1"/>
  <c r="O484" s="1"/>
  <c r="P484" a="1"/>
  <c r="P484" s="1"/>
  <c r="Q484" a="1"/>
  <c r="Q484" s="1"/>
  <c r="R484" a="1"/>
  <c r="R484" s="1"/>
  <c r="S484" a="1"/>
  <c r="S484" s="1"/>
  <c r="T484" a="1"/>
  <c r="T484" s="1"/>
  <c r="U484" a="1"/>
  <c r="U484" s="1"/>
  <c r="V484" a="1"/>
  <c r="V484" s="1"/>
  <c r="W484" a="1"/>
  <c r="W484" s="1"/>
  <c r="X484" a="1"/>
  <c r="X484" s="1"/>
  <c r="Y484" a="1"/>
  <c r="Y484" s="1"/>
  <c r="Z484" a="1"/>
  <c r="Z484" s="1"/>
  <c r="AA484" a="1"/>
  <c r="AA484" s="1"/>
  <c r="AB484" a="1"/>
  <c r="AB484" s="1"/>
  <c r="AC484" a="1"/>
  <c r="AC484" s="1"/>
  <c r="AD484" a="1"/>
  <c r="AD484" s="1"/>
  <c r="AE484" a="1"/>
  <c r="AE484" s="1"/>
  <c r="AF484" a="1"/>
  <c r="AF484" s="1"/>
  <c r="AG484" a="1"/>
  <c r="AG484" s="1"/>
  <c r="AH484" a="1"/>
  <c r="AH484" s="1"/>
  <c r="AI484" a="1"/>
  <c r="AI484" s="1"/>
  <c r="AJ484" a="1"/>
  <c r="AJ484" s="1"/>
  <c r="AK484" a="1"/>
  <c r="AK484" s="1"/>
  <c r="AL484" a="1"/>
  <c r="AL484" s="1"/>
  <c r="AM484" a="1"/>
  <c r="AM484" s="1"/>
  <c r="AU484"/>
  <c r="D517"/>
  <c r="G517" a="1"/>
  <c r="G517" s="1"/>
  <c r="H517" a="1"/>
  <c r="H517" s="1"/>
  <c r="I517" a="1"/>
  <c r="I517" s="1"/>
  <c r="J517" a="1"/>
  <c r="J517" s="1"/>
  <c r="K517" a="1"/>
  <c r="K517" s="1"/>
  <c r="L517" a="1"/>
  <c r="L517" s="1"/>
  <c r="M517" a="1"/>
  <c r="M517" s="1"/>
  <c r="N517" a="1"/>
  <c r="N517" s="1"/>
  <c r="O517" a="1"/>
  <c r="O517" s="1"/>
  <c r="P517" a="1"/>
  <c r="P517" s="1"/>
  <c r="Q517" a="1"/>
  <c r="Q517" s="1"/>
  <c r="R517" a="1"/>
  <c r="R517" s="1"/>
  <c r="S517" a="1"/>
  <c r="S517" s="1"/>
  <c r="T517" a="1"/>
  <c r="T517" s="1"/>
  <c r="U517" a="1"/>
  <c r="U517" s="1"/>
  <c r="V517" a="1"/>
  <c r="V517" s="1"/>
  <c r="W517" a="1"/>
  <c r="W517" s="1"/>
  <c r="X517" a="1"/>
  <c r="X517" s="1"/>
  <c r="Y517" a="1"/>
  <c r="Y517" s="1"/>
  <c r="Z517" a="1"/>
  <c r="Z517" s="1"/>
  <c r="AA517" a="1"/>
  <c r="AA517" s="1"/>
  <c r="AB517" a="1"/>
  <c r="AB517" s="1"/>
  <c r="AC517" a="1"/>
  <c r="AC517" s="1"/>
  <c r="AD517" a="1"/>
  <c r="AD517" s="1"/>
  <c r="AE517" a="1"/>
  <c r="AE517" s="1"/>
  <c r="AF517" a="1"/>
  <c r="AF517" s="1"/>
  <c r="AG517" a="1"/>
  <c r="AG517" s="1"/>
  <c r="AH517" a="1"/>
  <c r="AH517" s="1"/>
  <c r="AI517" a="1"/>
  <c r="AI517" s="1"/>
  <c r="AJ517" a="1"/>
  <c r="AJ517" s="1"/>
  <c r="AK517" a="1"/>
  <c r="AK517" s="1"/>
  <c r="AL517" a="1"/>
  <c r="AL517" s="1"/>
  <c r="AM517" a="1"/>
  <c r="AM517" s="1"/>
  <c r="AU517"/>
  <c r="D523"/>
  <c r="G523" a="1"/>
  <c r="G523" s="1"/>
  <c r="H523" a="1"/>
  <c r="H523" s="1"/>
  <c r="I523" a="1"/>
  <c r="I523" s="1"/>
  <c r="J523" a="1"/>
  <c r="J523" s="1"/>
  <c r="K523" a="1"/>
  <c r="K523" s="1"/>
  <c r="L523" a="1"/>
  <c r="L523" s="1"/>
  <c r="M523" a="1"/>
  <c r="M523" s="1"/>
  <c r="N523" a="1"/>
  <c r="N523" s="1"/>
  <c r="O523" a="1"/>
  <c r="O523" s="1"/>
  <c r="P523" a="1"/>
  <c r="P523" s="1"/>
  <c r="Q523" a="1"/>
  <c r="Q523" s="1"/>
  <c r="R523" a="1"/>
  <c r="R523" s="1"/>
  <c r="S523" a="1"/>
  <c r="S523" s="1"/>
  <c r="T523" a="1"/>
  <c r="T523" s="1"/>
  <c r="U523" a="1"/>
  <c r="U523" s="1"/>
  <c r="V523" a="1"/>
  <c r="V523" s="1"/>
  <c r="W523" a="1"/>
  <c r="W523" s="1"/>
  <c r="X523" a="1"/>
  <c r="X523" s="1"/>
  <c r="Y523" a="1"/>
  <c r="Y523" s="1"/>
  <c r="Z523" a="1"/>
  <c r="Z523" s="1"/>
  <c r="AA523" a="1"/>
  <c r="AA523" s="1"/>
  <c r="AB523" a="1"/>
  <c r="AB523" s="1"/>
  <c r="AC523" a="1"/>
  <c r="AC523" s="1"/>
  <c r="AD523" a="1"/>
  <c r="AD523" s="1"/>
  <c r="AE523" a="1"/>
  <c r="AE523" s="1"/>
  <c r="AF523" a="1"/>
  <c r="AF523" s="1"/>
  <c r="AG523" a="1"/>
  <c r="AG523" s="1"/>
  <c r="AH523" a="1"/>
  <c r="AH523" s="1"/>
  <c r="AI523" a="1"/>
  <c r="AI523" s="1"/>
  <c r="AJ523" a="1"/>
  <c r="AJ523" s="1"/>
  <c r="AK523" a="1"/>
  <c r="AK523" s="1"/>
  <c r="AL523" a="1"/>
  <c r="AL523" s="1"/>
  <c r="AM523" a="1"/>
  <c r="AM523" s="1"/>
  <c r="AU523"/>
  <c r="AU547"/>
  <c r="AM547" a="1"/>
  <c r="AM547" s="1"/>
  <c r="AL547" a="1"/>
  <c r="AL547" s="1"/>
  <c r="AK547" a="1"/>
  <c r="AK547" s="1"/>
  <c r="AJ547" a="1"/>
  <c r="AJ547" s="1"/>
  <c r="AI547" a="1"/>
  <c r="AI547" s="1"/>
  <c r="AH547" a="1"/>
  <c r="AH547" s="1"/>
  <c r="AG547" a="1"/>
  <c r="AG547" s="1"/>
  <c r="AF547" a="1"/>
  <c r="AF547" s="1"/>
  <c r="AE547" a="1"/>
  <c r="AE547" s="1"/>
  <c r="AD547" a="1"/>
  <c r="AD547" s="1"/>
  <c r="AC547" a="1"/>
  <c r="AC547" s="1"/>
  <c r="AB547" a="1"/>
  <c r="AB547" s="1"/>
  <c r="AA547" a="1"/>
  <c r="AA547" s="1"/>
  <c r="Z547" a="1"/>
  <c r="Z547" s="1"/>
  <c r="Y547" a="1"/>
  <c r="Y547" s="1"/>
  <c r="X547" a="1"/>
  <c r="X547" s="1"/>
  <c r="W547" a="1"/>
  <c r="W547" s="1"/>
  <c r="V547" a="1"/>
  <c r="V547" s="1"/>
  <c r="U547" a="1"/>
  <c r="U547" s="1"/>
  <c r="T547" a="1"/>
  <c r="T547" s="1"/>
  <c r="S547" a="1"/>
  <c r="S547" s="1"/>
  <c r="R547" a="1"/>
  <c r="R547" s="1"/>
  <c r="Q547" a="1"/>
  <c r="Q547" s="1"/>
  <c r="P547" a="1"/>
  <c r="P547" s="1"/>
  <c r="O547" a="1"/>
  <c r="O547" s="1"/>
  <c r="N547" a="1"/>
  <c r="N547" s="1"/>
  <c r="M547" a="1"/>
  <c r="M547" s="1"/>
  <c r="L547" a="1"/>
  <c r="L547" s="1"/>
  <c r="K547" a="1"/>
  <c r="K547" s="1"/>
  <c r="J547" a="1"/>
  <c r="J547" s="1"/>
  <c r="I547" a="1"/>
  <c r="I547" s="1"/>
  <c r="H547" a="1"/>
  <c r="H547" s="1"/>
  <c r="G547" a="1"/>
  <c r="G547" s="1"/>
  <c r="D547"/>
  <c r="AO549" a="1"/>
  <c r="AO549" s="1"/>
  <c r="AP549" s="1"/>
  <c r="AN549" a="1"/>
  <c r="AN549" s="1"/>
  <c r="AM549" a="1"/>
  <c r="AM549" s="1"/>
  <c r="AL549" a="1"/>
  <c r="AL549" s="1"/>
  <c r="AK549" a="1"/>
  <c r="AK549" s="1"/>
  <c r="AJ549" a="1"/>
  <c r="AJ549" s="1"/>
  <c r="AI549" a="1"/>
  <c r="AI549" s="1"/>
  <c r="AH549" a="1"/>
  <c r="AH549" s="1"/>
  <c r="AG549" a="1"/>
  <c r="AG549" s="1"/>
  <c r="AF549" a="1"/>
  <c r="AF549" s="1"/>
  <c r="AE549" a="1"/>
  <c r="AE549" s="1"/>
  <c r="AD549" a="1"/>
  <c r="AD549" s="1"/>
  <c r="AC549" a="1"/>
  <c r="AC549" s="1"/>
  <c r="AB549" a="1"/>
  <c r="AB549" s="1"/>
  <c r="AA549" a="1"/>
  <c r="AA549" s="1"/>
  <c r="Z549" a="1"/>
  <c r="Z549" s="1"/>
  <c r="Y549" a="1"/>
  <c r="Y549" s="1"/>
  <c r="X549" a="1"/>
  <c r="X549" s="1"/>
  <c r="W549" a="1"/>
  <c r="W549" s="1"/>
  <c r="V549" a="1"/>
  <c r="V549" s="1"/>
  <c r="U549" a="1"/>
  <c r="U549" s="1"/>
  <c r="T549" a="1"/>
  <c r="T549" s="1"/>
  <c r="S549" a="1"/>
  <c r="S549" s="1"/>
  <c r="R549" a="1"/>
  <c r="R549" s="1"/>
  <c r="Q549" a="1"/>
  <c r="Q549" s="1"/>
  <c r="P549" a="1"/>
  <c r="P549" s="1"/>
  <c r="O549" a="1"/>
  <c r="O549" s="1"/>
  <c r="N549" a="1"/>
  <c r="N549" s="1"/>
  <c r="M549" a="1"/>
  <c r="M549" s="1"/>
  <c r="L549" a="1"/>
  <c r="L549" s="1"/>
  <c r="K549" a="1"/>
  <c r="K549" s="1"/>
  <c r="J549" a="1"/>
  <c r="J549" s="1"/>
  <c r="I549" a="1"/>
  <c r="I549" s="1"/>
  <c r="H549" a="1"/>
  <c r="H549" s="1"/>
  <c r="G549" a="1"/>
  <c r="G549" s="1"/>
  <c r="AM548" a="1"/>
  <c r="AM548" s="1"/>
  <c r="AL548" a="1"/>
  <c r="AL548" s="1"/>
  <c r="AK548" a="1"/>
  <c r="AK548" s="1"/>
  <c r="AJ548" a="1"/>
  <c r="AJ548" s="1"/>
  <c r="AI548" a="1"/>
  <c r="AI548" s="1"/>
  <c r="AH548" a="1"/>
  <c r="AH548" s="1"/>
  <c r="AG548" a="1"/>
  <c r="AG548" s="1"/>
  <c r="AF548" a="1"/>
  <c r="AF548" s="1"/>
  <c r="AE548" a="1"/>
  <c r="AE548" s="1"/>
  <c r="AD548" a="1"/>
  <c r="AD548" s="1"/>
  <c r="AC548" a="1"/>
  <c r="AC548" s="1"/>
  <c r="AB548" a="1"/>
  <c r="AB548" s="1"/>
  <c r="AA548" a="1"/>
  <c r="AA548" s="1"/>
  <c r="Z548" a="1"/>
  <c r="Z548" s="1"/>
  <c r="Y548" a="1"/>
  <c r="Y548" s="1"/>
  <c r="X548" a="1"/>
  <c r="X548" s="1"/>
  <c r="W548" a="1"/>
  <c r="W548" s="1"/>
  <c r="V548" a="1"/>
  <c r="V548" s="1"/>
  <c r="U548" a="1"/>
  <c r="U548" s="1"/>
  <c r="T548" a="1"/>
  <c r="T548" s="1"/>
  <c r="S548" a="1"/>
  <c r="S548" s="1"/>
  <c r="R548" a="1"/>
  <c r="R548" s="1"/>
  <c r="Q548" a="1"/>
  <c r="Q548" s="1"/>
  <c r="P548" a="1"/>
  <c r="P548" s="1"/>
  <c r="O548" a="1"/>
  <c r="O548" s="1"/>
  <c r="N548" a="1"/>
  <c r="N548" s="1"/>
  <c r="M548" a="1"/>
  <c r="M548" s="1"/>
  <c r="L548" a="1"/>
  <c r="L548" s="1"/>
  <c r="K548" a="1"/>
  <c r="K548" s="1"/>
  <c r="J548" a="1"/>
  <c r="J548" s="1"/>
  <c r="I548" a="1"/>
  <c r="I548" s="1"/>
  <c r="H548" a="1"/>
  <c r="H548" s="1"/>
  <c r="G548" a="1"/>
  <c r="G548" s="1"/>
  <c r="E547"/>
  <c r="AU553"/>
  <c r="AM553" a="1"/>
  <c r="AM553" s="1"/>
  <c r="AL553" a="1"/>
  <c r="AL553" s="1"/>
  <c r="AK553" a="1"/>
  <c r="AK553" s="1"/>
  <c r="AJ553" a="1"/>
  <c r="AJ553" s="1"/>
  <c r="AI553" a="1"/>
  <c r="AI553" s="1"/>
  <c r="AH553" a="1"/>
  <c r="AH553" s="1"/>
  <c r="AG553" a="1"/>
  <c r="AG553" s="1"/>
  <c r="AF553" a="1"/>
  <c r="AF553" s="1"/>
  <c r="AE553" a="1"/>
  <c r="AE553" s="1"/>
  <c r="AD553" a="1"/>
  <c r="AD553" s="1"/>
  <c r="AC553" a="1"/>
  <c r="AC553" s="1"/>
  <c r="AB553" a="1"/>
  <c r="AB553" s="1"/>
  <c r="AA553" a="1"/>
  <c r="AA553" s="1"/>
  <c r="Z553" a="1"/>
  <c r="Z553" s="1"/>
  <c r="Y553" a="1"/>
  <c r="Y553" s="1"/>
  <c r="X553" a="1"/>
  <c r="X553" s="1"/>
  <c r="W553" a="1"/>
  <c r="W553" s="1"/>
  <c r="V553" a="1"/>
  <c r="V553" s="1"/>
  <c r="U553" a="1"/>
  <c r="U553" s="1"/>
  <c r="T553" a="1"/>
  <c r="T553" s="1"/>
  <c r="S553" a="1"/>
  <c r="S553" s="1"/>
  <c r="R553" a="1"/>
  <c r="R553" s="1"/>
  <c r="Q553" a="1"/>
  <c r="Q553" s="1"/>
  <c r="P553" a="1"/>
  <c r="P553" s="1"/>
  <c r="O553" a="1"/>
  <c r="O553" s="1"/>
  <c r="N553" a="1"/>
  <c r="N553" s="1"/>
  <c r="M553" a="1"/>
  <c r="M553" s="1"/>
  <c r="L553" a="1"/>
  <c r="L553" s="1"/>
  <c r="K553" a="1"/>
  <c r="K553" s="1"/>
  <c r="J553" a="1"/>
  <c r="J553" s="1"/>
  <c r="I553" a="1"/>
  <c r="I553" s="1"/>
  <c r="H553" a="1"/>
  <c r="H553" s="1"/>
  <c r="G553" a="1"/>
  <c r="G553" s="1"/>
  <c r="D553"/>
  <c r="AO555" a="1"/>
  <c r="AO555" s="1"/>
  <c r="AP555" s="1"/>
  <c r="AN555" a="1"/>
  <c r="AN555" s="1"/>
  <c r="AM555" a="1"/>
  <c r="AM555" s="1"/>
  <c r="AL555" a="1"/>
  <c r="AL555" s="1"/>
  <c r="AK555" a="1"/>
  <c r="AK555" s="1"/>
  <c r="AJ555" a="1"/>
  <c r="AJ555" s="1"/>
  <c r="AI555" a="1"/>
  <c r="AI555" s="1"/>
  <c r="AH555" a="1"/>
  <c r="AH555" s="1"/>
  <c r="AG555" a="1"/>
  <c r="AG555" s="1"/>
  <c r="AF555" a="1"/>
  <c r="AF555" s="1"/>
  <c r="AE555" a="1"/>
  <c r="AE555" s="1"/>
  <c r="AD555" a="1"/>
  <c r="AD555" s="1"/>
  <c r="AC555" a="1"/>
  <c r="AC555" s="1"/>
  <c r="AB555" a="1"/>
  <c r="AB555" s="1"/>
  <c r="AA555" a="1"/>
  <c r="AA555" s="1"/>
  <c r="Z555" a="1"/>
  <c r="Z555" s="1"/>
  <c r="Y555" a="1"/>
  <c r="Y555" s="1"/>
  <c r="X555" a="1"/>
  <c r="X555" s="1"/>
  <c r="W555" a="1"/>
  <c r="W555" s="1"/>
  <c r="V555" a="1"/>
  <c r="V555" s="1"/>
  <c r="U555" a="1"/>
  <c r="U555" s="1"/>
  <c r="T555" a="1"/>
  <c r="T555" s="1"/>
  <c r="S555" a="1"/>
  <c r="S555" s="1"/>
  <c r="R555" a="1"/>
  <c r="R555" s="1"/>
  <c r="Q555" a="1"/>
  <c r="Q555" s="1"/>
  <c r="P555" a="1"/>
  <c r="P555" s="1"/>
  <c r="O555" a="1"/>
  <c r="O555" s="1"/>
  <c r="N555" a="1"/>
  <c r="N555" s="1"/>
  <c r="M555" a="1"/>
  <c r="M555" s="1"/>
  <c r="L555" a="1"/>
  <c r="L555" s="1"/>
  <c r="K555" a="1"/>
  <c r="K555" s="1"/>
  <c r="J555" a="1"/>
  <c r="J555" s="1"/>
  <c r="I555" a="1"/>
  <c r="I555" s="1"/>
  <c r="H555" a="1"/>
  <c r="H555" s="1"/>
  <c r="G555" a="1"/>
  <c r="G555" s="1"/>
  <c r="AM554" a="1"/>
  <c r="AM554" s="1"/>
  <c r="AL554" a="1"/>
  <c r="AL554" s="1"/>
  <c r="AK554" a="1"/>
  <c r="AK554" s="1"/>
  <c r="AJ554" a="1"/>
  <c r="AJ554" s="1"/>
  <c r="AI554" a="1"/>
  <c r="AI554" s="1"/>
  <c r="AH554" a="1"/>
  <c r="AH554" s="1"/>
  <c r="AG554" a="1"/>
  <c r="AG554" s="1"/>
  <c r="AF554" a="1"/>
  <c r="AF554" s="1"/>
  <c r="AE554" a="1"/>
  <c r="AE554" s="1"/>
  <c r="AD554" a="1"/>
  <c r="AD554" s="1"/>
  <c r="AC554" a="1"/>
  <c r="AC554" s="1"/>
  <c r="AB554" a="1"/>
  <c r="AB554" s="1"/>
  <c r="AA554" a="1"/>
  <c r="AA554" s="1"/>
  <c r="Z554" a="1"/>
  <c r="Z554" s="1"/>
  <c r="Y554" a="1"/>
  <c r="Y554" s="1"/>
  <c r="X554" a="1"/>
  <c r="X554" s="1"/>
  <c r="W554" a="1"/>
  <c r="W554" s="1"/>
  <c r="V554" a="1"/>
  <c r="V554" s="1"/>
  <c r="U554" a="1"/>
  <c r="U554" s="1"/>
  <c r="T554" a="1"/>
  <c r="T554" s="1"/>
  <c r="S554" a="1"/>
  <c r="S554" s="1"/>
  <c r="R554" a="1"/>
  <c r="R554" s="1"/>
  <c r="Q554" a="1"/>
  <c r="Q554" s="1"/>
  <c r="P554" a="1"/>
  <c r="P554" s="1"/>
  <c r="O554" a="1"/>
  <c r="O554" s="1"/>
  <c r="N554" a="1"/>
  <c r="N554" s="1"/>
  <c r="M554" a="1"/>
  <c r="M554" s="1"/>
  <c r="L554" a="1"/>
  <c r="L554" s="1"/>
  <c r="K554" a="1"/>
  <c r="K554" s="1"/>
  <c r="J554" a="1"/>
  <c r="J554" s="1"/>
  <c r="I554" a="1"/>
  <c r="I554" s="1"/>
  <c r="H554" a="1"/>
  <c r="H554" s="1"/>
  <c r="G554" a="1"/>
  <c r="G554" s="1"/>
  <c r="E553"/>
  <c r="AU559"/>
  <c r="AM559" a="1"/>
  <c r="AM559" s="1"/>
  <c r="AL559" a="1"/>
  <c r="AL559" s="1"/>
  <c r="AK559" a="1"/>
  <c r="AK559" s="1"/>
  <c r="AJ559" a="1"/>
  <c r="AJ559" s="1"/>
  <c r="AI559" a="1"/>
  <c r="AI559" s="1"/>
  <c r="AH559" a="1"/>
  <c r="AH559" s="1"/>
  <c r="AG559" a="1"/>
  <c r="AG559" s="1"/>
  <c r="AF559" a="1"/>
  <c r="AF559" s="1"/>
  <c r="AE559" a="1"/>
  <c r="AE559" s="1"/>
  <c r="AD559" a="1"/>
  <c r="AD559" s="1"/>
  <c r="AC559" a="1"/>
  <c r="AC559" s="1"/>
  <c r="AB559" a="1"/>
  <c r="AB559" s="1"/>
  <c r="AA559" a="1"/>
  <c r="AA559" s="1"/>
  <c r="Z559" a="1"/>
  <c r="Z559" s="1"/>
  <c r="Y559" a="1"/>
  <c r="Y559" s="1"/>
  <c r="X559" a="1"/>
  <c r="X559" s="1"/>
  <c r="W559" a="1"/>
  <c r="W559" s="1"/>
  <c r="V559" a="1"/>
  <c r="V559" s="1"/>
  <c r="U559" a="1"/>
  <c r="U559" s="1"/>
  <c r="T559" a="1"/>
  <c r="T559" s="1"/>
  <c r="S559" a="1"/>
  <c r="S559" s="1"/>
  <c r="R559" a="1"/>
  <c r="R559" s="1"/>
  <c r="Q559" a="1"/>
  <c r="Q559" s="1"/>
  <c r="P559" a="1"/>
  <c r="P559" s="1"/>
  <c r="O559" a="1"/>
  <c r="O559" s="1"/>
  <c r="N559" a="1"/>
  <c r="N559" s="1"/>
  <c r="M559" a="1"/>
  <c r="M559" s="1"/>
  <c r="L559" a="1"/>
  <c r="L559" s="1"/>
  <c r="K559" a="1"/>
  <c r="K559" s="1"/>
  <c r="J559" a="1"/>
  <c r="J559" s="1"/>
  <c r="I559" a="1"/>
  <c r="I559" s="1"/>
  <c r="H559" a="1"/>
  <c r="H559" s="1"/>
  <c r="G559" a="1"/>
  <c r="G559" s="1"/>
  <c r="D559"/>
  <c r="AO561" a="1"/>
  <c r="AO561" s="1"/>
  <c r="AP561" s="1"/>
  <c r="AN561" a="1"/>
  <c r="AN561" s="1"/>
  <c r="AM561" a="1"/>
  <c r="AM561" s="1"/>
  <c r="AL561" a="1"/>
  <c r="AL561" s="1"/>
  <c r="AK561" a="1"/>
  <c r="AK561" s="1"/>
  <c r="AJ561" a="1"/>
  <c r="AJ561" s="1"/>
  <c r="AI561" a="1"/>
  <c r="AI561" s="1"/>
  <c r="AH561" a="1"/>
  <c r="AH561" s="1"/>
  <c r="AG561" a="1"/>
  <c r="AG561" s="1"/>
  <c r="AF561" a="1"/>
  <c r="AF561" s="1"/>
  <c r="AE561" a="1"/>
  <c r="AE561" s="1"/>
  <c r="AD561" a="1"/>
  <c r="AD561" s="1"/>
  <c r="AC561" a="1"/>
  <c r="AC561" s="1"/>
  <c r="AB561" a="1"/>
  <c r="AB561" s="1"/>
  <c r="AA561" a="1"/>
  <c r="AA561" s="1"/>
  <c r="Z561" a="1"/>
  <c r="Z561" s="1"/>
  <c r="Y561" a="1"/>
  <c r="Y561" s="1"/>
  <c r="X561" a="1"/>
  <c r="X561" s="1"/>
  <c r="W561" a="1"/>
  <c r="W561" s="1"/>
  <c r="V561" a="1"/>
  <c r="V561" s="1"/>
  <c r="U561" a="1"/>
  <c r="U561" s="1"/>
  <c r="T561" a="1"/>
  <c r="T561" s="1"/>
  <c r="S561" a="1"/>
  <c r="S561" s="1"/>
  <c r="R561" a="1"/>
  <c r="R561" s="1"/>
  <c r="Q561" a="1"/>
  <c r="Q561" s="1"/>
  <c r="P561" a="1"/>
  <c r="P561" s="1"/>
  <c r="O561" a="1"/>
  <c r="O561" s="1"/>
  <c r="N561" a="1"/>
  <c r="N561" s="1"/>
  <c r="M561" a="1"/>
  <c r="M561" s="1"/>
  <c r="L561" a="1"/>
  <c r="L561" s="1"/>
  <c r="K561" a="1"/>
  <c r="K561" s="1"/>
  <c r="J561" a="1"/>
  <c r="J561" s="1"/>
  <c r="I561" a="1"/>
  <c r="I561" s="1"/>
  <c r="H561" a="1"/>
  <c r="H561" s="1"/>
  <c r="G561" a="1"/>
  <c r="G561" s="1"/>
  <c r="AM560" a="1"/>
  <c r="AM560" s="1"/>
  <c r="AL560" a="1"/>
  <c r="AL560" s="1"/>
  <c r="AK560" a="1"/>
  <c r="AK560" s="1"/>
  <c r="AJ560" a="1"/>
  <c r="AJ560" s="1"/>
  <c r="AI560" a="1"/>
  <c r="AI560" s="1"/>
  <c r="AH560" a="1"/>
  <c r="AH560" s="1"/>
  <c r="AG560" a="1"/>
  <c r="AG560" s="1"/>
  <c r="AF560" a="1"/>
  <c r="AF560" s="1"/>
  <c r="AE560" a="1"/>
  <c r="AE560" s="1"/>
  <c r="AD560" a="1"/>
  <c r="AD560" s="1"/>
  <c r="AC560" a="1"/>
  <c r="AC560" s="1"/>
  <c r="AB560" a="1"/>
  <c r="AB560" s="1"/>
  <c r="AA560" a="1"/>
  <c r="AA560" s="1"/>
  <c r="Z560" a="1"/>
  <c r="Z560" s="1"/>
  <c r="Y560" a="1"/>
  <c r="Y560" s="1"/>
  <c r="X560" a="1"/>
  <c r="X560" s="1"/>
  <c r="W560" a="1"/>
  <c r="W560" s="1"/>
  <c r="V560" a="1"/>
  <c r="V560" s="1"/>
  <c r="U560" a="1"/>
  <c r="U560" s="1"/>
  <c r="T560" a="1"/>
  <c r="T560" s="1"/>
  <c r="S560" a="1"/>
  <c r="S560" s="1"/>
  <c r="R560" a="1"/>
  <c r="R560" s="1"/>
  <c r="Q560" a="1"/>
  <c r="Q560" s="1"/>
  <c r="P560" a="1"/>
  <c r="P560" s="1"/>
  <c r="O560" a="1"/>
  <c r="O560" s="1"/>
  <c r="N560" a="1"/>
  <c r="N560" s="1"/>
  <c r="M560" a="1"/>
  <c r="M560" s="1"/>
  <c r="L560" a="1"/>
  <c r="L560" s="1"/>
  <c r="K560" a="1"/>
  <c r="K560" s="1"/>
  <c r="J560" a="1"/>
  <c r="J560" s="1"/>
  <c r="I560" a="1"/>
  <c r="I560" s="1"/>
  <c r="H560" a="1"/>
  <c r="H560" s="1"/>
  <c r="G560" a="1"/>
  <c r="G560" s="1"/>
  <c r="E559"/>
  <c r="AU565"/>
  <c r="AM565" a="1"/>
  <c r="AM565" s="1"/>
  <c r="AL565" a="1"/>
  <c r="AL565" s="1"/>
  <c r="AK565" a="1"/>
  <c r="AK565" s="1"/>
  <c r="AJ565" a="1"/>
  <c r="AJ565" s="1"/>
  <c r="AI565" a="1"/>
  <c r="AI565" s="1"/>
  <c r="AH565" a="1"/>
  <c r="AH565" s="1"/>
  <c r="AG565" a="1"/>
  <c r="AG565" s="1"/>
  <c r="AF565" a="1"/>
  <c r="AF565" s="1"/>
  <c r="AE565" a="1"/>
  <c r="AE565" s="1"/>
  <c r="AD565" a="1"/>
  <c r="AD565" s="1"/>
  <c r="AC565" a="1"/>
  <c r="AC565" s="1"/>
  <c r="AB565" a="1"/>
  <c r="AB565" s="1"/>
  <c r="AA565" a="1"/>
  <c r="AA565" s="1"/>
  <c r="Z565" a="1"/>
  <c r="Z565" s="1"/>
  <c r="Y565" a="1"/>
  <c r="Y565" s="1"/>
  <c r="X565" a="1"/>
  <c r="X565" s="1"/>
  <c r="W565" a="1"/>
  <c r="W565" s="1"/>
  <c r="V565" a="1"/>
  <c r="V565" s="1"/>
  <c r="U565" a="1"/>
  <c r="U565" s="1"/>
  <c r="T565" a="1"/>
  <c r="T565" s="1"/>
  <c r="S565" a="1"/>
  <c r="S565" s="1"/>
  <c r="R565" a="1"/>
  <c r="R565" s="1"/>
  <c r="Q565" a="1"/>
  <c r="Q565" s="1"/>
  <c r="P565" a="1"/>
  <c r="P565" s="1"/>
  <c r="O565" a="1"/>
  <c r="O565" s="1"/>
  <c r="N565" a="1"/>
  <c r="N565" s="1"/>
  <c r="M565" a="1"/>
  <c r="M565" s="1"/>
  <c r="L565" a="1"/>
  <c r="L565" s="1"/>
  <c r="K565" a="1"/>
  <c r="K565" s="1"/>
  <c r="J565" a="1"/>
  <c r="J565" s="1"/>
  <c r="I565" a="1"/>
  <c r="I565" s="1"/>
  <c r="H565" a="1"/>
  <c r="H565" s="1"/>
  <c r="G565" a="1"/>
  <c r="G565" s="1"/>
  <c r="D565"/>
  <c r="AO567" a="1"/>
  <c r="AO567" s="1"/>
  <c r="AP567" s="1"/>
  <c r="AN567" a="1"/>
  <c r="AN567" s="1"/>
  <c r="AM567" a="1"/>
  <c r="AM567" s="1"/>
  <c r="AL567" a="1"/>
  <c r="AL567" s="1"/>
  <c r="AK567" a="1"/>
  <c r="AK567" s="1"/>
  <c r="AJ567" a="1"/>
  <c r="AJ567" s="1"/>
  <c r="AI567" a="1"/>
  <c r="AI567" s="1"/>
  <c r="AH567" a="1"/>
  <c r="AH567" s="1"/>
  <c r="AG567" a="1"/>
  <c r="AG567" s="1"/>
  <c r="AF567" a="1"/>
  <c r="AF567" s="1"/>
  <c r="AE567" a="1"/>
  <c r="AE567" s="1"/>
  <c r="AD567" a="1"/>
  <c r="AD567" s="1"/>
  <c r="AC567" a="1"/>
  <c r="AC567" s="1"/>
  <c r="AB567" a="1"/>
  <c r="AB567" s="1"/>
  <c r="AA567" a="1"/>
  <c r="AA567" s="1"/>
  <c r="Z567" a="1"/>
  <c r="Z567" s="1"/>
  <c r="Y567" a="1"/>
  <c r="Y567" s="1"/>
  <c r="X567" a="1"/>
  <c r="X567" s="1"/>
  <c r="W567" a="1"/>
  <c r="W567" s="1"/>
  <c r="V567" a="1"/>
  <c r="V567" s="1"/>
  <c r="U567" a="1"/>
  <c r="U567" s="1"/>
  <c r="T567" a="1"/>
  <c r="T567" s="1"/>
  <c r="S567" a="1"/>
  <c r="S567" s="1"/>
  <c r="R567" a="1"/>
  <c r="R567" s="1"/>
  <c r="Q567" a="1"/>
  <c r="Q567" s="1"/>
  <c r="P567" a="1"/>
  <c r="P567" s="1"/>
  <c r="O567" a="1"/>
  <c r="O567" s="1"/>
  <c r="N567" a="1"/>
  <c r="N567" s="1"/>
  <c r="M567" a="1"/>
  <c r="M567" s="1"/>
  <c r="L567" a="1"/>
  <c r="L567" s="1"/>
  <c r="K567" a="1"/>
  <c r="K567" s="1"/>
  <c r="J567" a="1"/>
  <c r="J567" s="1"/>
  <c r="I567" a="1"/>
  <c r="I567" s="1"/>
  <c r="H567" a="1"/>
  <c r="H567" s="1"/>
  <c r="G567" a="1"/>
  <c r="G567" s="1"/>
  <c r="AM566" a="1"/>
  <c r="AM566" s="1"/>
  <c r="AL566" a="1"/>
  <c r="AL566" s="1"/>
  <c r="AK566" a="1"/>
  <c r="AK566" s="1"/>
  <c r="AJ566" a="1"/>
  <c r="AJ566" s="1"/>
  <c r="AI566" a="1"/>
  <c r="AI566" s="1"/>
  <c r="AH566" a="1"/>
  <c r="AH566" s="1"/>
  <c r="AG566" a="1"/>
  <c r="AG566" s="1"/>
  <c r="AF566" a="1"/>
  <c r="AF566" s="1"/>
  <c r="AE566" a="1"/>
  <c r="AE566" s="1"/>
  <c r="AD566" a="1"/>
  <c r="AD566" s="1"/>
  <c r="AC566" a="1"/>
  <c r="AC566" s="1"/>
  <c r="AB566" a="1"/>
  <c r="AB566" s="1"/>
  <c r="AA566" a="1"/>
  <c r="AA566" s="1"/>
  <c r="Z566" a="1"/>
  <c r="Z566" s="1"/>
  <c r="Y566" a="1"/>
  <c r="Y566" s="1"/>
  <c r="X566" a="1"/>
  <c r="X566" s="1"/>
  <c r="W566" a="1"/>
  <c r="W566" s="1"/>
  <c r="V566" a="1"/>
  <c r="V566" s="1"/>
  <c r="U566" a="1"/>
  <c r="U566" s="1"/>
  <c r="T566" a="1"/>
  <c r="T566" s="1"/>
  <c r="S566" a="1"/>
  <c r="S566" s="1"/>
  <c r="R566" a="1"/>
  <c r="R566" s="1"/>
  <c r="Q566" a="1"/>
  <c r="Q566" s="1"/>
  <c r="P566" a="1"/>
  <c r="P566" s="1"/>
  <c r="O566" a="1"/>
  <c r="O566" s="1"/>
  <c r="N566" a="1"/>
  <c r="N566" s="1"/>
  <c r="M566" a="1"/>
  <c r="M566" s="1"/>
  <c r="L566" a="1"/>
  <c r="L566" s="1"/>
  <c r="K566" a="1"/>
  <c r="K566" s="1"/>
  <c r="J566" a="1"/>
  <c r="J566" s="1"/>
  <c r="I566" a="1"/>
  <c r="I566" s="1"/>
  <c r="H566" a="1"/>
  <c r="H566" s="1"/>
  <c r="G566" a="1"/>
  <c r="G566" s="1"/>
  <c r="E565"/>
  <c r="AU571"/>
  <c r="AM571" a="1"/>
  <c r="AM571" s="1"/>
  <c r="AL571" a="1"/>
  <c r="AL571" s="1"/>
  <c r="AK571" a="1"/>
  <c r="AK571" s="1"/>
  <c r="AJ571" a="1"/>
  <c r="AJ571" s="1"/>
  <c r="AI571" a="1"/>
  <c r="AI571" s="1"/>
  <c r="AH571" a="1"/>
  <c r="AH571" s="1"/>
  <c r="AG571" a="1"/>
  <c r="AG571" s="1"/>
  <c r="AF571" a="1"/>
  <c r="AF571" s="1"/>
  <c r="AE571" a="1"/>
  <c r="AE571" s="1"/>
  <c r="AD571" a="1"/>
  <c r="AD571" s="1"/>
  <c r="AC571" a="1"/>
  <c r="AC571" s="1"/>
  <c r="AB571" a="1"/>
  <c r="AB571" s="1"/>
  <c r="AA571" a="1"/>
  <c r="AA571" s="1"/>
  <c r="Z571" a="1"/>
  <c r="Z571" s="1"/>
  <c r="Y571" a="1"/>
  <c r="Y571" s="1"/>
  <c r="X571" a="1"/>
  <c r="X571" s="1"/>
  <c r="W571" a="1"/>
  <c r="W571" s="1"/>
  <c r="V571" a="1"/>
  <c r="V571" s="1"/>
  <c r="U571" a="1"/>
  <c r="U571" s="1"/>
  <c r="T571" a="1"/>
  <c r="T571" s="1"/>
  <c r="S571" a="1"/>
  <c r="S571" s="1"/>
  <c r="R571" a="1"/>
  <c r="R571" s="1"/>
  <c r="Q571" a="1"/>
  <c r="Q571" s="1"/>
  <c r="P571" a="1"/>
  <c r="P571" s="1"/>
  <c r="O571" a="1"/>
  <c r="O571" s="1"/>
  <c r="N571" a="1"/>
  <c r="N571" s="1"/>
  <c r="M571" a="1"/>
  <c r="M571" s="1"/>
  <c r="L571" a="1"/>
  <c r="L571" s="1"/>
  <c r="K571" a="1"/>
  <c r="K571" s="1"/>
  <c r="J571" a="1"/>
  <c r="J571" s="1"/>
  <c r="I571" a="1"/>
  <c r="I571" s="1"/>
  <c r="H571" a="1"/>
  <c r="H571" s="1"/>
  <c r="G571" a="1"/>
  <c r="G571" s="1"/>
  <c r="D571"/>
  <c r="AO573" a="1"/>
  <c r="AO573" s="1"/>
  <c r="AP573" s="1"/>
  <c r="AN573" a="1"/>
  <c r="AN573" s="1"/>
  <c r="AM573" a="1"/>
  <c r="AM573" s="1"/>
  <c r="AL573" a="1"/>
  <c r="AL573" s="1"/>
  <c r="AK573" a="1"/>
  <c r="AK573" s="1"/>
  <c r="AJ573" a="1"/>
  <c r="AJ573" s="1"/>
  <c r="AI573" a="1"/>
  <c r="AI573" s="1"/>
  <c r="AH573" a="1"/>
  <c r="AH573" s="1"/>
  <c r="AG573" a="1"/>
  <c r="AG573" s="1"/>
  <c r="AF573" a="1"/>
  <c r="AF573" s="1"/>
  <c r="AE573" a="1"/>
  <c r="AE573" s="1"/>
  <c r="AD573" a="1"/>
  <c r="AD573" s="1"/>
  <c r="AC573" a="1"/>
  <c r="AC573" s="1"/>
  <c r="AB573" a="1"/>
  <c r="AB573" s="1"/>
  <c r="AA573" a="1"/>
  <c r="AA573" s="1"/>
  <c r="Z573" a="1"/>
  <c r="Z573" s="1"/>
  <c r="Y573" a="1"/>
  <c r="Y573" s="1"/>
  <c r="X573" a="1"/>
  <c r="X573" s="1"/>
  <c r="W573" a="1"/>
  <c r="W573" s="1"/>
  <c r="V573" a="1"/>
  <c r="V573" s="1"/>
  <c r="U573" a="1"/>
  <c r="U573" s="1"/>
  <c r="T573" a="1"/>
  <c r="T573" s="1"/>
  <c r="S573" a="1"/>
  <c r="S573" s="1"/>
  <c r="R573" a="1"/>
  <c r="R573" s="1"/>
  <c r="Q573" a="1"/>
  <c r="Q573" s="1"/>
  <c r="P573" a="1"/>
  <c r="P573" s="1"/>
  <c r="O573" a="1"/>
  <c r="O573" s="1"/>
  <c r="N573" a="1"/>
  <c r="N573" s="1"/>
  <c r="M573" a="1"/>
  <c r="M573" s="1"/>
  <c r="L573" a="1"/>
  <c r="L573" s="1"/>
  <c r="K573" a="1"/>
  <c r="K573" s="1"/>
  <c r="J573" a="1"/>
  <c r="J573" s="1"/>
  <c r="I573" a="1"/>
  <c r="I573" s="1"/>
  <c r="H573" a="1"/>
  <c r="H573" s="1"/>
  <c r="G573" a="1"/>
  <c r="G573" s="1"/>
  <c r="AM572" a="1"/>
  <c r="AM572" s="1"/>
  <c r="AL572" a="1"/>
  <c r="AL572" s="1"/>
  <c r="AK572" a="1"/>
  <c r="AK572" s="1"/>
  <c r="AJ572" a="1"/>
  <c r="AJ572" s="1"/>
  <c r="AI572" a="1"/>
  <c r="AI572" s="1"/>
  <c r="AH572" a="1"/>
  <c r="AH572" s="1"/>
  <c r="AG572" a="1"/>
  <c r="AG572" s="1"/>
  <c r="AF572" a="1"/>
  <c r="AF572" s="1"/>
  <c r="AE572" a="1"/>
  <c r="AE572" s="1"/>
  <c r="AD572" a="1"/>
  <c r="AD572" s="1"/>
  <c r="AC572" a="1"/>
  <c r="AC572" s="1"/>
  <c r="AB572" a="1"/>
  <c r="AB572" s="1"/>
  <c r="AA572" a="1"/>
  <c r="AA572" s="1"/>
  <c r="Z572" a="1"/>
  <c r="Z572" s="1"/>
  <c r="Y572" a="1"/>
  <c r="Y572" s="1"/>
  <c r="X572" a="1"/>
  <c r="X572" s="1"/>
  <c r="W572" a="1"/>
  <c r="W572" s="1"/>
  <c r="V572" a="1"/>
  <c r="V572" s="1"/>
  <c r="U572" a="1"/>
  <c r="U572" s="1"/>
  <c r="T572" a="1"/>
  <c r="T572" s="1"/>
  <c r="S572" a="1"/>
  <c r="S572" s="1"/>
  <c r="R572" a="1"/>
  <c r="R572" s="1"/>
  <c r="Q572" a="1"/>
  <c r="Q572" s="1"/>
  <c r="P572" a="1"/>
  <c r="P572" s="1"/>
  <c r="O572" a="1"/>
  <c r="O572" s="1"/>
  <c r="N572" a="1"/>
  <c r="N572" s="1"/>
  <c r="M572" a="1"/>
  <c r="M572" s="1"/>
  <c r="L572" a="1"/>
  <c r="L572" s="1"/>
  <c r="K572" a="1"/>
  <c r="K572" s="1"/>
  <c r="J572" a="1"/>
  <c r="J572" s="1"/>
  <c r="I572" a="1"/>
  <c r="I572" s="1"/>
  <c r="H572" a="1"/>
  <c r="H572" s="1"/>
  <c r="G572" a="1"/>
  <c r="G572" s="1"/>
  <c r="E571"/>
  <c r="AO597" a="1"/>
  <c r="AO597" s="1"/>
  <c r="AP597" s="1"/>
  <c r="AN597" a="1"/>
  <c r="AN597" s="1"/>
  <c r="AM597" a="1"/>
  <c r="AM597" s="1"/>
  <c r="AL597" a="1"/>
  <c r="AL597" s="1"/>
  <c r="AK597" a="1"/>
  <c r="AK597" s="1"/>
  <c r="AJ597" a="1"/>
  <c r="AJ597" s="1"/>
  <c r="AI597" a="1"/>
  <c r="AI597" s="1"/>
  <c r="AH597" a="1"/>
  <c r="AH597" s="1"/>
  <c r="AG597" a="1"/>
  <c r="AG597" s="1"/>
  <c r="AF597" a="1"/>
  <c r="AF597" s="1"/>
  <c r="AE597" a="1"/>
  <c r="AE597" s="1"/>
  <c r="AD597" a="1"/>
  <c r="AD597" s="1"/>
  <c r="AC597" a="1"/>
  <c r="AC597" s="1"/>
  <c r="AB597" a="1"/>
  <c r="AB597" s="1"/>
  <c r="AA597" a="1"/>
  <c r="AA597" s="1"/>
  <c r="Z597" a="1"/>
  <c r="Z597" s="1"/>
  <c r="Y597" a="1"/>
  <c r="Y597" s="1"/>
  <c r="X597" a="1"/>
  <c r="X597" s="1"/>
  <c r="W597" a="1"/>
  <c r="W597" s="1"/>
  <c r="V597" a="1"/>
  <c r="V597" s="1"/>
  <c r="U597" a="1"/>
  <c r="U597" s="1"/>
  <c r="T597" a="1"/>
  <c r="T597" s="1"/>
  <c r="S597" a="1"/>
  <c r="S597" s="1"/>
  <c r="R597" a="1"/>
  <c r="R597" s="1"/>
  <c r="Q597" a="1"/>
  <c r="Q597" s="1"/>
  <c r="P597" a="1"/>
  <c r="P597" s="1"/>
  <c r="O597" a="1"/>
  <c r="O597" s="1"/>
  <c r="N597" a="1"/>
  <c r="N597" s="1"/>
  <c r="M597" a="1"/>
  <c r="M597" s="1"/>
  <c r="L597" a="1"/>
  <c r="L597" s="1"/>
  <c r="K597" a="1"/>
  <c r="K597" s="1"/>
  <c r="J597" a="1"/>
  <c r="J597" s="1"/>
  <c r="I597" a="1"/>
  <c r="I597" s="1"/>
  <c r="H597" a="1"/>
  <c r="H597" s="1"/>
  <c r="G597" a="1"/>
  <c r="G597" s="1"/>
  <c r="AM596" a="1"/>
  <c r="AM596" s="1"/>
  <c r="AL596" a="1"/>
  <c r="AL596" s="1"/>
  <c r="AK596" a="1"/>
  <c r="AK596" s="1"/>
  <c r="AJ596" a="1"/>
  <c r="AJ596" s="1"/>
  <c r="AI596" a="1"/>
  <c r="AI596" s="1"/>
  <c r="AH596" a="1"/>
  <c r="AH596" s="1"/>
  <c r="AG596" a="1"/>
  <c r="AG596" s="1"/>
  <c r="AF596" a="1"/>
  <c r="AF596" s="1"/>
  <c r="AE596" a="1"/>
  <c r="AE596" s="1"/>
  <c r="AD596" a="1"/>
  <c r="AD596" s="1"/>
  <c r="AC596" a="1"/>
  <c r="AC596" s="1"/>
  <c r="AB596" a="1"/>
  <c r="AB596" s="1"/>
  <c r="AA596" a="1"/>
  <c r="AA596" s="1"/>
  <c r="Z596" a="1"/>
  <c r="Z596" s="1"/>
  <c r="Y596" a="1"/>
  <c r="Y596" s="1"/>
  <c r="X596" a="1"/>
  <c r="X596" s="1"/>
  <c r="W596" a="1"/>
  <c r="W596" s="1"/>
  <c r="V596" a="1"/>
  <c r="V596" s="1"/>
  <c r="U596" a="1"/>
  <c r="U596" s="1"/>
  <c r="T596" a="1"/>
  <c r="T596" s="1"/>
  <c r="S596" a="1"/>
  <c r="S596" s="1"/>
  <c r="R596" a="1"/>
  <c r="R596" s="1"/>
  <c r="Q596" a="1"/>
  <c r="Q596" s="1"/>
  <c r="P596" a="1"/>
  <c r="P596" s="1"/>
  <c r="O596" a="1"/>
  <c r="O596" s="1"/>
  <c r="N596" a="1"/>
  <c r="N596" s="1"/>
  <c r="M596" a="1"/>
  <c r="M596" s="1"/>
  <c r="L596" a="1"/>
  <c r="L596" s="1"/>
  <c r="K596" a="1"/>
  <c r="K596" s="1"/>
  <c r="J596" a="1"/>
  <c r="J596" s="1"/>
  <c r="I596" a="1"/>
  <c r="I596" s="1"/>
  <c r="H596" a="1"/>
  <c r="H596" s="1"/>
  <c r="G596" a="1"/>
  <c r="G596" s="1"/>
  <c r="E595"/>
  <c r="AU595"/>
  <c r="AM595" a="1"/>
  <c r="AM595" s="1"/>
  <c r="AL595" a="1"/>
  <c r="AL595" s="1"/>
  <c r="AK595" a="1"/>
  <c r="AK595" s="1"/>
  <c r="AJ595" a="1"/>
  <c r="AJ595" s="1"/>
  <c r="AI595" a="1"/>
  <c r="AI595" s="1"/>
  <c r="AH595" a="1"/>
  <c r="AH595" s="1"/>
  <c r="AG595" a="1"/>
  <c r="AG595" s="1"/>
  <c r="AF595" a="1"/>
  <c r="AF595" s="1"/>
  <c r="AE595" a="1"/>
  <c r="AE595" s="1"/>
  <c r="AD595" a="1"/>
  <c r="AD595" s="1"/>
  <c r="AC595" a="1"/>
  <c r="AC595" s="1"/>
  <c r="AB595" a="1"/>
  <c r="AB595" s="1"/>
  <c r="AA595" a="1"/>
  <c r="AA595" s="1"/>
  <c r="Z595" a="1"/>
  <c r="Z595" s="1"/>
  <c r="Y595" a="1"/>
  <c r="Y595" s="1"/>
  <c r="X595" a="1"/>
  <c r="X595" s="1"/>
  <c r="W595" a="1"/>
  <c r="W595" s="1"/>
  <c r="V595" a="1"/>
  <c r="V595" s="1"/>
  <c r="U595" a="1"/>
  <c r="U595" s="1"/>
  <c r="T595" a="1"/>
  <c r="T595" s="1"/>
  <c r="S595" a="1"/>
  <c r="S595" s="1"/>
  <c r="R595" a="1"/>
  <c r="R595" s="1"/>
  <c r="Q595" a="1"/>
  <c r="Q595" s="1"/>
  <c r="P595" a="1"/>
  <c r="P595" s="1"/>
  <c r="O595" a="1"/>
  <c r="O595" s="1"/>
  <c r="N595" a="1"/>
  <c r="N595" s="1"/>
  <c r="M595" a="1"/>
  <c r="M595" s="1"/>
  <c r="L595" a="1"/>
  <c r="L595" s="1"/>
  <c r="K595" a="1"/>
  <c r="K595" s="1"/>
  <c r="J595" a="1"/>
  <c r="J595" s="1"/>
  <c r="I595" a="1"/>
  <c r="I595" s="1"/>
  <c r="H595" a="1"/>
  <c r="H595" s="1"/>
  <c r="G595" a="1"/>
  <c r="G595" s="1"/>
  <c r="D595"/>
  <c r="AO603" a="1"/>
  <c r="AO603" s="1"/>
  <c r="AP603" s="1"/>
  <c r="AN603" a="1"/>
  <c r="AN603" s="1"/>
  <c r="AM603" a="1"/>
  <c r="AM603" s="1"/>
  <c r="AL603" a="1"/>
  <c r="AL603" s="1"/>
  <c r="AK603" a="1"/>
  <c r="AK603" s="1"/>
  <c r="AJ603" a="1"/>
  <c r="AJ603" s="1"/>
  <c r="AI603" a="1"/>
  <c r="AI603" s="1"/>
  <c r="AH603" a="1"/>
  <c r="AH603" s="1"/>
  <c r="AG603" a="1"/>
  <c r="AG603" s="1"/>
  <c r="AF603" a="1"/>
  <c r="AF603" s="1"/>
  <c r="AE603" a="1"/>
  <c r="AE603" s="1"/>
  <c r="AD603" a="1"/>
  <c r="AD603" s="1"/>
  <c r="AC603" a="1"/>
  <c r="AC603" s="1"/>
  <c r="AB603" a="1"/>
  <c r="AB603" s="1"/>
  <c r="AA603" a="1"/>
  <c r="AA603" s="1"/>
  <c r="Z603" a="1"/>
  <c r="Z603" s="1"/>
  <c r="Y603" a="1"/>
  <c r="Y603" s="1"/>
  <c r="X603" a="1"/>
  <c r="X603" s="1"/>
  <c r="W603" a="1"/>
  <c r="W603" s="1"/>
  <c r="V603" a="1"/>
  <c r="V603" s="1"/>
  <c r="U603" a="1"/>
  <c r="U603" s="1"/>
  <c r="T603" a="1"/>
  <c r="T603" s="1"/>
  <c r="S603" a="1"/>
  <c r="S603" s="1"/>
  <c r="R603" a="1"/>
  <c r="R603" s="1"/>
  <c r="Q603" a="1"/>
  <c r="Q603" s="1"/>
  <c r="P603" a="1"/>
  <c r="P603" s="1"/>
  <c r="O603" a="1"/>
  <c r="O603" s="1"/>
  <c r="N603" a="1"/>
  <c r="N603" s="1"/>
  <c r="M603" a="1"/>
  <c r="M603" s="1"/>
  <c r="L603" a="1"/>
  <c r="L603" s="1"/>
  <c r="K603" a="1"/>
  <c r="K603" s="1"/>
  <c r="J603" a="1"/>
  <c r="J603" s="1"/>
  <c r="I603" a="1"/>
  <c r="I603" s="1"/>
  <c r="H603" a="1"/>
  <c r="H603" s="1"/>
  <c r="G603" a="1"/>
  <c r="G603" s="1"/>
  <c r="AM602" a="1"/>
  <c r="AM602" s="1"/>
  <c r="AL602" a="1"/>
  <c r="AL602" s="1"/>
  <c r="AK602" a="1"/>
  <c r="AK602" s="1"/>
  <c r="AJ602" a="1"/>
  <c r="AJ602" s="1"/>
  <c r="AI602" a="1"/>
  <c r="AI602" s="1"/>
  <c r="AH602" a="1"/>
  <c r="AH602" s="1"/>
  <c r="AG602" a="1"/>
  <c r="AG602" s="1"/>
  <c r="AF602" a="1"/>
  <c r="AF602" s="1"/>
  <c r="AE602" a="1"/>
  <c r="AE602" s="1"/>
  <c r="AD602" a="1"/>
  <c r="AD602" s="1"/>
  <c r="AC602" a="1"/>
  <c r="AC602" s="1"/>
  <c r="AB602" a="1"/>
  <c r="AB602" s="1"/>
  <c r="AA602" a="1"/>
  <c r="AA602" s="1"/>
  <c r="Z602" a="1"/>
  <c r="Z602" s="1"/>
  <c r="Y602" a="1"/>
  <c r="Y602" s="1"/>
  <c r="X602" a="1"/>
  <c r="X602" s="1"/>
  <c r="W602" a="1"/>
  <c r="W602" s="1"/>
  <c r="V602" a="1"/>
  <c r="V602" s="1"/>
  <c r="U602" a="1"/>
  <c r="U602" s="1"/>
  <c r="T602" a="1"/>
  <c r="T602" s="1"/>
  <c r="S602" a="1"/>
  <c r="S602" s="1"/>
  <c r="R602" a="1"/>
  <c r="R602" s="1"/>
  <c r="Q602" a="1"/>
  <c r="Q602" s="1"/>
  <c r="P602" a="1"/>
  <c r="P602" s="1"/>
  <c r="O602" a="1"/>
  <c r="O602" s="1"/>
  <c r="N602" a="1"/>
  <c r="N602" s="1"/>
  <c r="M602" a="1"/>
  <c r="M602" s="1"/>
  <c r="L602" a="1"/>
  <c r="L602" s="1"/>
  <c r="K602" a="1"/>
  <c r="K602" s="1"/>
  <c r="J602" a="1"/>
  <c r="J602" s="1"/>
  <c r="I602" a="1"/>
  <c r="I602" s="1"/>
  <c r="H602" a="1"/>
  <c r="H602" s="1"/>
  <c r="G602" a="1"/>
  <c r="G602" s="1"/>
  <c r="E601"/>
  <c r="AU601"/>
  <c r="AM601" a="1"/>
  <c r="AM601" s="1"/>
  <c r="AL601" a="1"/>
  <c r="AL601" s="1"/>
  <c r="AK601" a="1"/>
  <c r="AK601" s="1"/>
  <c r="AJ601" a="1"/>
  <c r="AJ601" s="1"/>
  <c r="AI601" a="1"/>
  <c r="AI601" s="1"/>
  <c r="AH601" a="1"/>
  <c r="AH601" s="1"/>
  <c r="AG601" a="1"/>
  <c r="AG601" s="1"/>
  <c r="AF601" a="1"/>
  <c r="AF601" s="1"/>
  <c r="AE601" a="1"/>
  <c r="AE601" s="1"/>
  <c r="AD601" a="1"/>
  <c r="AD601" s="1"/>
  <c r="AC601" a="1"/>
  <c r="AC601" s="1"/>
  <c r="AB601" a="1"/>
  <c r="AB601" s="1"/>
  <c r="AA601" a="1"/>
  <c r="AA601" s="1"/>
  <c r="Z601" a="1"/>
  <c r="Z601" s="1"/>
  <c r="Y601" a="1"/>
  <c r="Y601" s="1"/>
  <c r="X601" a="1"/>
  <c r="X601" s="1"/>
  <c r="W601" a="1"/>
  <c r="W601" s="1"/>
  <c r="V601" a="1"/>
  <c r="V601" s="1"/>
  <c r="U601" a="1"/>
  <c r="U601" s="1"/>
  <c r="T601" a="1"/>
  <c r="T601" s="1"/>
  <c r="S601" a="1"/>
  <c r="S601" s="1"/>
  <c r="R601" a="1"/>
  <c r="R601" s="1"/>
  <c r="Q601" a="1"/>
  <c r="Q601" s="1"/>
  <c r="P601" a="1"/>
  <c r="P601" s="1"/>
  <c r="O601" a="1"/>
  <c r="O601" s="1"/>
  <c r="N601" a="1"/>
  <c r="N601" s="1"/>
  <c r="M601" a="1"/>
  <c r="M601" s="1"/>
  <c r="L601" a="1"/>
  <c r="L601" s="1"/>
  <c r="K601" a="1"/>
  <c r="K601" s="1"/>
  <c r="J601" a="1"/>
  <c r="J601" s="1"/>
  <c r="I601" a="1"/>
  <c r="I601" s="1"/>
  <c r="H601" a="1"/>
  <c r="H601" s="1"/>
  <c r="G601" a="1"/>
  <c r="G601" s="1"/>
  <c r="D601"/>
  <c r="AO609" a="1"/>
  <c r="AO609" s="1"/>
  <c r="AP609" s="1"/>
  <c r="AN609" a="1"/>
  <c r="AN609" s="1"/>
  <c r="AM609" a="1"/>
  <c r="AM609" s="1"/>
  <c r="AL609" a="1"/>
  <c r="AL609" s="1"/>
  <c r="AK609" a="1"/>
  <c r="AK609" s="1"/>
  <c r="AJ609" a="1"/>
  <c r="AJ609" s="1"/>
  <c r="AI609" a="1"/>
  <c r="AI609" s="1"/>
  <c r="AH609" a="1"/>
  <c r="AH609" s="1"/>
  <c r="AG609" a="1"/>
  <c r="AG609" s="1"/>
  <c r="AF609" a="1"/>
  <c r="AF609" s="1"/>
  <c r="AE609" a="1"/>
  <c r="AE609" s="1"/>
  <c r="AD609" a="1"/>
  <c r="AD609" s="1"/>
  <c r="AC609" a="1"/>
  <c r="AC609" s="1"/>
  <c r="AB609" a="1"/>
  <c r="AB609" s="1"/>
  <c r="AA609" a="1"/>
  <c r="AA609" s="1"/>
  <c r="Z609" a="1"/>
  <c r="Z609" s="1"/>
  <c r="Y609" a="1"/>
  <c r="Y609" s="1"/>
  <c r="X609" a="1"/>
  <c r="X609" s="1"/>
  <c r="W609" a="1"/>
  <c r="W609" s="1"/>
  <c r="V609" a="1"/>
  <c r="V609" s="1"/>
  <c r="U609" a="1"/>
  <c r="U609" s="1"/>
  <c r="T609" a="1"/>
  <c r="T609" s="1"/>
  <c r="S609" a="1"/>
  <c r="S609" s="1"/>
  <c r="R609" a="1"/>
  <c r="R609" s="1"/>
  <c r="Q609" a="1"/>
  <c r="Q609" s="1"/>
  <c r="P609" a="1"/>
  <c r="P609" s="1"/>
  <c r="O609" a="1"/>
  <c r="O609" s="1"/>
  <c r="N609" a="1"/>
  <c r="N609" s="1"/>
  <c r="M609" a="1"/>
  <c r="M609" s="1"/>
  <c r="L609" a="1"/>
  <c r="L609" s="1"/>
  <c r="K609" a="1"/>
  <c r="K609" s="1"/>
  <c r="J609" a="1"/>
  <c r="J609" s="1"/>
  <c r="I609" a="1"/>
  <c r="I609" s="1"/>
  <c r="H609" a="1"/>
  <c r="H609" s="1"/>
  <c r="G609" a="1"/>
  <c r="G609" s="1"/>
  <c r="AM608" a="1"/>
  <c r="AM608" s="1"/>
  <c r="AL608" a="1"/>
  <c r="AL608" s="1"/>
  <c r="AK608" a="1"/>
  <c r="AK608" s="1"/>
  <c r="AJ608" a="1"/>
  <c r="AJ608" s="1"/>
  <c r="AI608" a="1"/>
  <c r="AI608" s="1"/>
  <c r="AH608" a="1"/>
  <c r="AH608" s="1"/>
  <c r="AG608" a="1"/>
  <c r="AG608" s="1"/>
  <c r="AF608" a="1"/>
  <c r="AF608" s="1"/>
  <c r="AE608" a="1"/>
  <c r="AE608" s="1"/>
  <c r="AD608" a="1"/>
  <c r="AD608" s="1"/>
  <c r="AC608" a="1"/>
  <c r="AC608" s="1"/>
  <c r="AB608" a="1"/>
  <c r="AB608" s="1"/>
  <c r="AA608" a="1"/>
  <c r="AA608" s="1"/>
  <c r="Z608" a="1"/>
  <c r="Z608" s="1"/>
  <c r="Y608" a="1"/>
  <c r="Y608" s="1"/>
  <c r="X608" a="1"/>
  <c r="X608" s="1"/>
  <c r="W608" a="1"/>
  <c r="W608" s="1"/>
  <c r="V608" a="1"/>
  <c r="V608" s="1"/>
  <c r="U608" a="1"/>
  <c r="U608" s="1"/>
  <c r="T608" a="1"/>
  <c r="T608" s="1"/>
  <c r="S608" a="1"/>
  <c r="S608" s="1"/>
  <c r="R608" a="1"/>
  <c r="R608" s="1"/>
  <c r="Q608" a="1"/>
  <c r="Q608" s="1"/>
  <c r="P608" a="1"/>
  <c r="P608" s="1"/>
  <c r="O608" a="1"/>
  <c r="O608" s="1"/>
  <c r="N608" a="1"/>
  <c r="N608" s="1"/>
  <c r="M608" a="1"/>
  <c r="M608" s="1"/>
  <c r="L608" a="1"/>
  <c r="L608" s="1"/>
  <c r="K608" a="1"/>
  <c r="K608" s="1"/>
  <c r="J608" a="1"/>
  <c r="J608" s="1"/>
  <c r="I608" a="1"/>
  <c r="I608" s="1"/>
  <c r="H608" a="1"/>
  <c r="H608" s="1"/>
  <c r="G608" a="1"/>
  <c r="G608" s="1"/>
  <c r="E607"/>
  <c r="AU607"/>
  <c r="AM607" a="1"/>
  <c r="AM607" s="1"/>
  <c r="AL607" a="1"/>
  <c r="AL607" s="1"/>
  <c r="AK607" a="1"/>
  <c r="AK607" s="1"/>
  <c r="AJ607" a="1"/>
  <c r="AJ607" s="1"/>
  <c r="AI607" a="1"/>
  <c r="AI607" s="1"/>
  <c r="AH607" a="1"/>
  <c r="AH607" s="1"/>
  <c r="AG607" a="1"/>
  <c r="AG607" s="1"/>
  <c r="AF607" a="1"/>
  <c r="AF607" s="1"/>
  <c r="AE607" a="1"/>
  <c r="AE607" s="1"/>
  <c r="AD607" a="1"/>
  <c r="AD607" s="1"/>
  <c r="AC607" a="1"/>
  <c r="AC607" s="1"/>
  <c r="AB607" a="1"/>
  <c r="AB607" s="1"/>
  <c r="AA607" a="1"/>
  <c r="AA607" s="1"/>
  <c r="Z607" a="1"/>
  <c r="Z607" s="1"/>
  <c r="Y607" a="1"/>
  <c r="Y607" s="1"/>
  <c r="X607" a="1"/>
  <c r="X607" s="1"/>
  <c r="W607" a="1"/>
  <c r="W607" s="1"/>
  <c r="V607" a="1"/>
  <c r="V607" s="1"/>
  <c r="U607" a="1"/>
  <c r="U607" s="1"/>
  <c r="T607" a="1"/>
  <c r="T607" s="1"/>
  <c r="S607" a="1"/>
  <c r="S607" s="1"/>
  <c r="R607" a="1"/>
  <c r="R607" s="1"/>
  <c r="Q607" a="1"/>
  <c r="Q607" s="1"/>
  <c r="P607" a="1"/>
  <c r="P607" s="1"/>
  <c r="O607" a="1"/>
  <c r="O607" s="1"/>
  <c r="N607" a="1"/>
  <c r="N607" s="1"/>
  <c r="M607" a="1"/>
  <c r="M607" s="1"/>
  <c r="L607" a="1"/>
  <c r="L607" s="1"/>
  <c r="K607" a="1"/>
  <c r="K607" s="1"/>
  <c r="J607" a="1"/>
  <c r="J607" s="1"/>
  <c r="I607" a="1"/>
  <c r="I607" s="1"/>
  <c r="H607" a="1"/>
  <c r="H607" s="1"/>
  <c r="G607" a="1"/>
  <c r="G607" s="1"/>
  <c r="D607"/>
  <c r="AO615" a="1"/>
  <c r="AO615" s="1"/>
  <c r="AP615" s="1"/>
  <c r="AN615" a="1"/>
  <c r="AN615" s="1"/>
  <c r="AM615" a="1"/>
  <c r="AM615" s="1"/>
  <c r="AL615" a="1"/>
  <c r="AL615" s="1"/>
  <c r="AK615" a="1"/>
  <c r="AK615" s="1"/>
  <c r="AJ615" a="1"/>
  <c r="AJ615" s="1"/>
  <c r="AI615" a="1"/>
  <c r="AI615" s="1"/>
  <c r="AH615" a="1"/>
  <c r="AH615" s="1"/>
  <c r="AG615" a="1"/>
  <c r="AG615" s="1"/>
  <c r="AF615" a="1"/>
  <c r="AF615" s="1"/>
  <c r="AE615" a="1"/>
  <c r="AE615" s="1"/>
  <c r="AD615" a="1"/>
  <c r="AD615" s="1"/>
  <c r="AC615" a="1"/>
  <c r="AC615" s="1"/>
  <c r="AB615" a="1"/>
  <c r="AB615" s="1"/>
  <c r="AA615" a="1"/>
  <c r="AA615" s="1"/>
  <c r="Z615" a="1"/>
  <c r="Z615" s="1"/>
  <c r="Y615" a="1"/>
  <c r="Y615" s="1"/>
  <c r="X615" a="1"/>
  <c r="X615" s="1"/>
  <c r="W615" a="1"/>
  <c r="W615" s="1"/>
  <c r="V615" a="1"/>
  <c r="V615" s="1"/>
  <c r="U615" a="1"/>
  <c r="U615" s="1"/>
  <c r="T615" a="1"/>
  <c r="T615" s="1"/>
  <c r="S615" a="1"/>
  <c r="S615" s="1"/>
  <c r="R615" a="1"/>
  <c r="R615" s="1"/>
  <c r="Q615" a="1"/>
  <c r="Q615" s="1"/>
  <c r="P615" a="1"/>
  <c r="P615" s="1"/>
  <c r="O615" a="1"/>
  <c r="O615" s="1"/>
  <c r="N615" a="1"/>
  <c r="N615" s="1"/>
  <c r="M615" a="1"/>
  <c r="M615" s="1"/>
  <c r="L615" a="1"/>
  <c r="L615" s="1"/>
  <c r="K615" a="1"/>
  <c r="K615" s="1"/>
  <c r="J615" a="1"/>
  <c r="J615" s="1"/>
  <c r="I615" a="1"/>
  <c r="I615" s="1"/>
  <c r="H615" a="1"/>
  <c r="H615" s="1"/>
  <c r="G615" a="1"/>
  <c r="G615" s="1"/>
  <c r="AM614" a="1"/>
  <c r="AM614" s="1"/>
  <c r="AL614" a="1"/>
  <c r="AL614" s="1"/>
  <c r="AK614" a="1"/>
  <c r="AK614" s="1"/>
  <c r="AJ614" a="1"/>
  <c r="AJ614" s="1"/>
  <c r="AI614" a="1"/>
  <c r="AI614" s="1"/>
  <c r="AH614" a="1"/>
  <c r="AH614" s="1"/>
  <c r="AG614" a="1"/>
  <c r="AG614" s="1"/>
  <c r="AF614" a="1"/>
  <c r="AF614" s="1"/>
  <c r="AE614" a="1"/>
  <c r="AE614" s="1"/>
  <c r="AD614" a="1"/>
  <c r="AD614" s="1"/>
  <c r="AC614" a="1"/>
  <c r="AC614" s="1"/>
  <c r="AB614" a="1"/>
  <c r="AB614" s="1"/>
  <c r="AA614" a="1"/>
  <c r="AA614" s="1"/>
  <c r="Z614" a="1"/>
  <c r="Z614" s="1"/>
  <c r="Y614" a="1"/>
  <c r="Y614" s="1"/>
  <c r="X614" a="1"/>
  <c r="X614" s="1"/>
  <c r="W614" a="1"/>
  <c r="W614" s="1"/>
  <c r="V614" a="1"/>
  <c r="V614" s="1"/>
  <c r="U614" a="1"/>
  <c r="U614" s="1"/>
  <c r="T614" a="1"/>
  <c r="T614" s="1"/>
  <c r="S614" a="1"/>
  <c r="S614" s="1"/>
  <c r="R614" a="1"/>
  <c r="R614" s="1"/>
  <c r="Q614" a="1"/>
  <c r="Q614" s="1"/>
  <c r="P614" a="1"/>
  <c r="P614" s="1"/>
  <c r="O614" a="1"/>
  <c r="O614" s="1"/>
  <c r="N614" a="1"/>
  <c r="N614" s="1"/>
  <c r="M614" a="1"/>
  <c r="M614" s="1"/>
  <c r="L614" a="1"/>
  <c r="L614" s="1"/>
  <c r="K614" a="1"/>
  <c r="K614" s="1"/>
  <c r="J614" a="1"/>
  <c r="J614" s="1"/>
  <c r="I614" a="1"/>
  <c r="I614" s="1"/>
  <c r="H614" a="1"/>
  <c r="H614" s="1"/>
  <c r="G614" a="1"/>
  <c r="G614" s="1"/>
  <c r="E613"/>
  <c r="AU613"/>
  <c r="AM613" a="1"/>
  <c r="AM613" s="1"/>
  <c r="AL613" a="1"/>
  <c r="AL613" s="1"/>
  <c r="AK613" a="1"/>
  <c r="AK613" s="1"/>
  <c r="AJ613" a="1"/>
  <c r="AJ613" s="1"/>
  <c r="AI613" a="1"/>
  <c r="AI613" s="1"/>
  <c r="AH613" a="1"/>
  <c r="AH613" s="1"/>
  <c r="AG613" a="1"/>
  <c r="AG613" s="1"/>
  <c r="AF613" a="1"/>
  <c r="AF613" s="1"/>
  <c r="AE613" a="1"/>
  <c r="AE613" s="1"/>
  <c r="AD613" a="1"/>
  <c r="AD613" s="1"/>
  <c r="AC613" a="1"/>
  <c r="AC613" s="1"/>
  <c r="AB613" a="1"/>
  <c r="AB613" s="1"/>
  <c r="AA613" a="1"/>
  <c r="AA613" s="1"/>
  <c r="Z613" a="1"/>
  <c r="Z613" s="1"/>
  <c r="Y613" a="1"/>
  <c r="Y613" s="1"/>
  <c r="X613" a="1"/>
  <c r="X613" s="1"/>
  <c r="W613" a="1"/>
  <c r="W613" s="1"/>
  <c r="V613" a="1"/>
  <c r="V613" s="1"/>
  <c r="U613" a="1"/>
  <c r="U613" s="1"/>
  <c r="T613" a="1"/>
  <c r="T613" s="1"/>
  <c r="S613" a="1"/>
  <c r="S613" s="1"/>
  <c r="R613" a="1"/>
  <c r="R613" s="1"/>
  <c r="Q613" a="1"/>
  <c r="Q613" s="1"/>
  <c r="P613" a="1"/>
  <c r="P613" s="1"/>
  <c r="O613" a="1"/>
  <c r="O613" s="1"/>
  <c r="N613" a="1"/>
  <c r="N613" s="1"/>
  <c r="M613" a="1"/>
  <c r="M613" s="1"/>
  <c r="L613" a="1"/>
  <c r="L613" s="1"/>
  <c r="K613" a="1"/>
  <c r="K613" s="1"/>
  <c r="J613" a="1"/>
  <c r="J613" s="1"/>
  <c r="I613" a="1"/>
  <c r="I613" s="1"/>
  <c r="H613" a="1"/>
  <c r="H613" s="1"/>
  <c r="G613" a="1"/>
  <c r="G613" s="1"/>
  <c r="D613"/>
  <c r="AO621" a="1"/>
  <c r="AO621" s="1"/>
  <c r="AP621" s="1"/>
  <c r="AN621" a="1"/>
  <c r="AN621" s="1"/>
  <c r="AM621" a="1"/>
  <c r="AM621" s="1"/>
  <c r="AL621" a="1"/>
  <c r="AL621" s="1"/>
  <c r="AK621" a="1"/>
  <c r="AK621" s="1"/>
  <c r="AJ621" a="1"/>
  <c r="AJ621" s="1"/>
  <c r="AI621" a="1"/>
  <c r="AI621" s="1"/>
  <c r="AH621" a="1"/>
  <c r="AH621" s="1"/>
  <c r="AG621" a="1"/>
  <c r="AG621" s="1"/>
  <c r="AF621" a="1"/>
  <c r="AF621" s="1"/>
  <c r="AE621" a="1"/>
  <c r="AE621" s="1"/>
  <c r="AD621" a="1"/>
  <c r="AD621" s="1"/>
  <c r="AC621" a="1"/>
  <c r="AC621" s="1"/>
  <c r="AB621" a="1"/>
  <c r="AB621" s="1"/>
  <c r="AA621" a="1"/>
  <c r="AA621" s="1"/>
  <c r="Z621" a="1"/>
  <c r="Z621" s="1"/>
  <c r="Y621" a="1"/>
  <c r="Y621" s="1"/>
  <c r="X621" a="1"/>
  <c r="X621" s="1"/>
  <c r="W621" a="1"/>
  <c r="W621" s="1"/>
  <c r="V621" a="1"/>
  <c r="V621" s="1"/>
  <c r="U621" a="1"/>
  <c r="U621" s="1"/>
  <c r="T621" a="1"/>
  <c r="T621" s="1"/>
  <c r="S621" a="1"/>
  <c r="S621" s="1"/>
  <c r="R621" a="1"/>
  <c r="R621" s="1"/>
  <c r="Q621" a="1"/>
  <c r="Q621" s="1"/>
  <c r="P621" a="1"/>
  <c r="P621" s="1"/>
  <c r="O621" a="1"/>
  <c r="O621" s="1"/>
  <c r="N621" a="1"/>
  <c r="N621" s="1"/>
  <c r="M621" a="1"/>
  <c r="M621" s="1"/>
  <c r="L621" a="1"/>
  <c r="L621" s="1"/>
  <c r="K621" a="1"/>
  <c r="K621" s="1"/>
  <c r="J621" a="1"/>
  <c r="J621" s="1"/>
  <c r="I621" a="1"/>
  <c r="I621" s="1"/>
  <c r="H621" a="1"/>
  <c r="H621" s="1"/>
  <c r="G621" a="1"/>
  <c r="G621" s="1"/>
  <c r="AM620" a="1"/>
  <c r="AM620" s="1"/>
  <c r="AL620" a="1"/>
  <c r="AL620" s="1"/>
  <c r="AK620" a="1"/>
  <c r="AK620" s="1"/>
  <c r="AJ620" a="1"/>
  <c r="AJ620" s="1"/>
  <c r="AI620" a="1"/>
  <c r="AI620" s="1"/>
  <c r="AH620" a="1"/>
  <c r="AH620" s="1"/>
  <c r="AG620" a="1"/>
  <c r="AG620" s="1"/>
  <c r="AF620" a="1"/>
  <c r="AF620" s="1"/>
  <c r="AE620" a="1"/>
  <c r="AE620" s="1"/>
  <c r="AD620" a="1"/>
  <c r="AD620" s="1"/>
  <c r="AC620" a="1"/>
  <c r="AC620" s="1"/>
  <c r="AB620" a="1"/>
  <c r="AB620" s="1"/>
  <c r="AA620" a="1"/>
  <c r="AA620" s="1"/>
  <c r="Z620" a="1"/>
  <c r="Z620" s="1"/>
  <c r="Y620" a="1"/>
  <c r="Y620" s="1"/>
  <c r="X620" a="1"/>
  <c r="X620" s="1"/>
  <c r="W620" a="1"/>
  <c r="W620" s="1"/>
  <c r="V620" a="1"/>
  <c r="V620" s="1"/>
  <c r="U620" a="1"/>
  <c r="U620" s="1"/>
  <c r="T620" a="1"/>
  <c r="T620" s="1"/>
  <c r="S620" a="1"/>
  <c r="S620" s="1"/>
  <c r="R620" a="1"/>
  <c r="R620" s="1"/>
  <c r="Q620" a="1"/>
  <c r="Q620" s="1"/>
  <c r="P620" a="1"/>
  <c r="P620" s="1"/>
  <c r="O620" a="1"/>
  <c r="O620" s="1"/>
  <c r="N620" a="1"/>
  <c r="N620" s="1"/>
  <c r="M620" a="1"/>
  <c r="M620" s="1"/>
  <c r="L620" a="1"/>
  <c r="L620" s="1"/>
  <c r="K620" a="1"/>
  <c r="K620" s="1"/>
  <c r="J620" a="1"/>
  <c r="J620" s="1"/>
  <c r="I620" a="1"/>
  <c r="I620" s="1"/>
  <c r="H620" a="1"/>
  <c r="H620" s="1"/>
  <c r="G620" a="1"/>
  <c r="G620" s="1"/>
  <c r="E619"/>
  <c r="AU619"/>
  <c r="AM619" a="1"/>
  <c r="AM619" s="1"/>
  <c r="AL619" a="1"/>
  <c r="AL619" s="1"/>
  <c r="AK619" a="1"/>
  <c r="AK619" s="1"/>
  <c r="AJ619" a="1"/>
  <c r="AJ619" s="1"/>
  <c r="AI619" a="1"/>
  <c r="AI619" s="1"/>
  <c r="AH619" a="1"/>
  <c r="AH619" s="1"/>
  <c r="AG619" a="1"/>
  <c r="AG619" s="1"/>
  <c r="AF619" a="1"/>
  <c r="AF619" s="1"/>
  <c r="AE619" a="1"/>
  <c r="AE619" s="1"/>
  <c r="AD619" a="1"/>
  <c r="AD619" s="1"/>
  <c r="AC619" a="1"/>
  <c r="AC619" s="1"/>
  <c r="AB619" a="1"/>
  <c r="AB619" s="1"/>
  <c r="AA619" a="1"/>
  <c r="AA619" s="1"/>
  <c r="Z619" a="1"/>
  <c r="Z619" s="1"/>
  <c r="Y619" a="1"/>
  <c r="Y619" s="1"/>
  <c r="X619" a="1"/>
  <c r="X619" s="1"/>
  <c r="W619" a="1"/>
  <c r="W619" s="1"/>
  <c r="V619" a="1"/>
  <c r="V619" s="1"/>
  <c r="U619" a="1"/>
  <c r="U619" s="1"/>
  <c r="T619" a="1"/>
  <c r="T619" s="1"/>
  <c r="S619" a="1"/>
  <c r="S619" s="1"/>
  <c r="R619" a="1"/>
  <c r="R619" s="1"/>
  <c r="Q619" a="1"/>
  <c r="Q619" s="1"/>
  <c r="P619" a="1"/>
  <c r="P619" s="1"/>
  <c r="O619" a="1"/>
  <c r="O619" s="1"/>
  <c r="N619" a="1"/>
  <c r="N619" s="1"/>
  <c r="M619" a="1"/>
  <c r="M619" s="1"/>
  <c r="L619" a="1"/>
  <c r="L619" s="1"/>
  <c r="K619" a="1"/>
  <c r="K619" s="1"/>
  <c r="J619" a="1"/>
  <c r="J619" s="1"/>
  <c r="I619" a="1"/>
  <c r="I619" s="1"/>
  <c r="H619" a="1"/>
  <c r="H619" s="1"/>
  <c r="G619" a="1"/>
  <c r="G619" s="1"/>
  <c r="D619"/>
  <c r="AO641" a="1"/>
  <c r="AO641" s="1"/>
  <c r="AP641" s="1"/>
  <c r="AN641" a="1"/>
  <c r="AN641" s="1"/>
  <c r="AM641" a="1"/>
  <c r="AM641" s="1"/>
  <c r="AL641" a="1"/>
  <c r="AL641" s="1"/>
  <c r="AK641" a="1"/>
  <c r="AK641" s="1"/>
  <c r="AJ641" a="1"/>
  <c r="AJ641" s="1"/>
  <c r="AI641" a="1"/>
  <c r="AI641" s="1"/>
  <c r="AH641" a="1"/>
  <c r="AH641" s="1"/>
  <c r="AG641" a="1"/>
  <c r="AG641" s="1"/>
  <c r="AF641" a="1"/>
  <c r="AF641" s="1"/>
  <c r="AE641" a="1"/>
  <c r="AE641" s="1"/>
  <c r="AD641" a="1"/>
  <c r="AD641" s="1"/>
  <c r="AC641" a="1"/>
  <c r="AC641" s="1"/>
  <c r="AB641" a="1"/>
  <c r="AB641" s="1"/>
  <c r="AA641" a="1"/>
  <c r="AA641" s="1"/>
  <c r="Z641" a="1"/>
  <c r="Z641" s="1"/>
  <c r="Y641" a="1"/>
  <c r="Y641" s="1"/>
  <c r="X641" a="1"/>
  <c r="X641" s="1"/>
  <c r="W641" a="1"/>
  <c r="W641" s="1"/>
  <c r="V641" a="1"/>
  <c r="V641" s="1"/>
  <c r="U641" a="1"/>
  <c r="U641" s="1"/>
  <c r="T641" a="1"/>
  <c r="T641" s="1"/>
  <c r="S641" a="1"/>
  <c r="S641" s="1"/>
  <c r="R641" a="1"/>
  <c r="R641" s="1"/>
  <c r="Q641" a="1"/>
  <c r="Q641" s="1"/>
  <c r="P641" a="1"/>
  <c r="P641" s="1"/>
  <c r="O641" a="1"/>
  <c r="O641" s="1"/>
  <c r="N641" a="1"/>
  <c r="N641" s="1"/>
  <c r="M641" a="1"/>
  <c r="M641" s="1"/>
  <c r="L641" a="1"/>
  <c r="L641" s="1"/>
  <c r="K641" a="1"/>
  <c r="K641" s="1"/>
  <c r="J641" a="1"/>
  <c r="J641" s="1"/>
  <c r="I641" a="1"/>
  <c r="I641" s="1"/>
  <c r="H641" a="1"/>
  <c r="H641" s="1"/>
  <c r="G641" a="1"/>
  <c r="G641" s="1"/>
  <c r="AM640" a="1"/>
  <c r="AM640" s="1"/>
  <c r="AL640" a="1"/>
  <c r="AL640" s="1"/>
  <c r="AK640" a="1"/>
  <c r="AK640" s="1"/>
  <c r="AJ640" a="1"/>
  <c r="AJ640" s="1"/>
  <c r="AI640" a="1"/>
  <c r="AI640" s="1"/>
  <c r="AH640" a="1"/>
  <c r="AH640" s="1"/>
  <c r="AG640" a="1"/>
  <c r="AG640" s="1"/>
  <c r="AF640" a="1"/>
  <c r="AF640" s="1"/>
  <c r="AE640" a="1"/>
  <c r="AE640" s="1"/>
  <c r="AD640" a="1"/>
  <c r="AD640" s="1"/>
  <c r="AC640" a="1"/>
  <c r="AC640" s="1"/>
  <c r="AB640" a="1"/>
  <c r="AB640" s="1"/>
  <c r="AA640" a="1"/>
  <c r="AA640" s="1"/>
  <c r="Z640" a="1"/>
  <c r="Z640" s="1"/>
  <c r="Y640" a="1"/>
  <c r="Y640" s="1"/>
  <c r="X640" a="1"/>
  <c r="X640" s="1"/>
  <c r="W640" a="1"/>
  <c r="W640" s="1"/>
  <c r="V640" a="1"/>
  <c r="V640" s="1"/>
  <c r="U640" a="1"/>
  <c r="U640" s="1"/>
  <c r="T640" a="1"/>
  <c r="T640" s="1"/>
  <c r="S640" a="1"/>
  <c r="S640" s="1"/>
  <c r="R640" a="1"/>
  <c r="R640" s="1"/>
  <c r="Q640" a="1"/>
  <c r="Q640" s="1"/>
  <c r="P640" a="1"/>
  <c r="P640" s="1"/>
  <c r="O640" a="1"/>
  <c r="O640" s="1"/>
  <c r="N640" a="1"/>
  <c r="N640" s="1"/>
  <c r="M640" a="1"/>
  <c r="M640" s="1"/>
  <c r="L640" a="1"/>
  <c r="L640" s="1"/>
  <c r="K640" a="1"/>
  <c r="K640" s="1"/>
  <c r="J640" a="1"/>
  <c r="J640" s="1"/>
  <c r="I640" a="1"/>
  <c r="I640" s="1"/>
  <c r="H640" a="1"/>
  <c r="H640" s="1"/>
  <c r="G640" a="1"/>
  <c r="G640" s="1"/>
  <c r="E639"/>
  <c r="AU639"/>
  <c r="AM639" a="1"/>
  <c r="AM639" s="1"/>
  <c r="AL639" a="1"/>
  <c r="AL639" s="1"/>
  <c r="AK639" a="1"/>
  <c r="AK639" s="1"/>
  <c r="AJ639" a="1"/>
  <c r="AJ639" s="1"/>
  <c r="AI639" a="1"/>
  <c r="AI639" s="1"/>
  <c r="AH639" a="1"/>
  <c r="AH639" s="1"/>
  <c r="AG639" a="1"/>
  <c r="AG639" s="1"/>
  <c r="AF639" a="1"/>
  <c r="AF639" s="1"/>
  <c r="AE639" a="1"/>
  <c r="AE639" s="1"/>
  <c r="AD639" a="1"/>
  <c r="AD639" s="1"/>
  <c r="AC639" a="1"/>
  <c r="AC639" s="1"/>
  <c r="AB639" a="1"/>
  <c r="AB639" s="1"/>
  <c r="AA639" a="1"/>
  <c r="AA639" s="1"/>
  <c r="Z639" a="1"/>
  <c r="Z639" s="1"/>
  <c r="Y639" a="1"/>
  <c r="Y639" s="1"/>
  <c r="X639" a="1"/>
  <c r="X639" s="1"/>
  <c r="W639" a="1"/>
  <c r="W639" s="1"/>
  <c r="V639" a="1"/>
  <c r="V639" s="1"/>
  <c r="U639" a="1"/>
  <c r="U639" s="1"/>
  <c r="T639" a="1"/>
  <c r="T639" s="1"/>
  <c r="S639" a="1"/>
  <c r="S639" s="1"/>
  <c r="R639" a="1"/>
  <c r="R639" s="1"/>
  <c r="Q639" a="1"/>
  <c r="Q639" s="1"/>
  <c r="P639" a="1"/>
  <c r="P639" s="1"/>
  <c r="O639" a="1"/>
  <c r="O639" s="1"/>
  <c r="N639" a="1"/>
  <c r="N639" s="1"/>
  <c r="M639" a="1"/>
  <c r="M639" s="1"/>
  <c r="L639" a="1"/>
  <c r="L639" s="1"/>
  <c r="K639" a="1"/>
  <c r="K639" s="1"/>
  <c r="J639" a="1"/>
  <c r="J639" s="1"/>
  <c r="I639" a="1"/>
  <c r="I639" s="1"/>
  <c r="H639" a="1"/>
  <c r="H639" s="1"/>
  <c r="G639" a="1"/>
  <c r="G639" s="1"/>
  <c r="D639"/>
  <c r="AO647" a="1"/>
  <c r="AO647" s="1"/>
  <c r="AP647" s="1"/>
  <c r="AN647" a="1"/>
  <c r="AN647" s="1"/>
  <c r="AM647" a="1"/>
  <c r="AM647" s="1"/>
  <c r="AL647" a="1"/>
  <c r="AL647" s="1"/>
  <c r="AK647" a="1"/>
  <c r="AK647" s="1"/>
  <c r="AJ647" a="1"/>
  <c r="AJ647" s="1"/>
  <c r="AI647" a="1"/>
  <c r="AI647" s="1"/>
  <c r="AH647" a="1"/>
  <c r="AH647" s="1"/>
  <c r="AG647" a="1"/>
  <c r="AG647" s="1"/>
  <c r="AF647" a="1"/>
  <c r="AF647" s="1"/>
  <c r="AE647" a="1"/>
  <c r="AE647" s="1"/>
  <c r="AD647" a="1"/>
  <c r="AD647" s="1"/>
  <c r="AC647" a="1"/>
  <c r="AC647" s="1"/>
  <c r="AB647" a="1"/>
  <c r="AB647" s="1"/>
  <c r="AA647" a="1"/>
  <c r="AA647" s="1"/>
  <c r="Z647" a="1"/>
  <c r="Z647" s="1"/>
  <c r="Y647" a="1"/>
  <c r="Y647" s="1"/>
  <c r="X647" a="1"/>
  <c r="X647" s="1"/>
  <c r="W647" a="1"/>
  <c r="W647" s="1"/>
  <c r="V647" a="1"/>
  <c r="V647" s="1"/>
  <c r="U647" a="1"/>
  <c r="U647" s="1"/>
  <c r="T647" a="1"/>
  <c r="T647" s="1"/>
  <c r="S647" a="1"/>
  <c r="S647" s="1"/>
  <c r="R647" a="1"/>
  <c r="R647" s="1"/>
  <c r="Q647" a="1"/>
  <c r="Q647" s="1"/>
  <c r="P647" a="1"/>
  <c r="P647" s="1"/>
  <c r="O647" a="1"/>
  <c r="O647" s="1"/>
  <c r="N647" a="1"/>
  <c r="N647" s="1"/>
  <c r="M647" a="1"/>
  <c r="M647" s="1"/>
  <c r="L647" a="1"/>
  <c r="L647" s="1"/>
  <c r="K647" a="1"/>
  <c r="K647" s="1"/>
  <c r="J647" a="1"/>
  <c r="J647" s="1"/>
  <c r="I647" a="1"/>
  <c r="I647" s="1"/>
  <c r="H647" a="1"/>
  <c r="H647" s="1"/>
  <c r="G647" a="1"/>
  <c r="G647" s="1"/>
  <c r="AM646" a="1"/>
  <c r="AM646" s="1"/>
  <c r="AL646" a="1"/>
  <c r="AL646" s="1"/>
  <c r="AK646" a="1"/>
  <c r="AK646" s="1"/>
  <c r="AJ646" a="1"/>
  <c r="AJ646" s="1"/>
  <c r="AI646" a="1"/>
  <c r="AI646" s="1"/>
  <c r="AH646" a="1"/>
  <c r="AH646" s="1"/>
  <c r="AG646" a="1"/>
  <c r="AG646" s="1"/>
  <c r="AF646" a="1"/>
  <c r="AF646" s="1"/>
  <c r="AE646" a="1"/>
  <c r="AE646" s="1"/>
  <c r="AD646" a="1"/>
  <c r="AD646" s="1"/>
  <c r="AC646" a="1"/>
  <c r="AC646" s="1"/>
  <c r="AB646" a="1"/>
  <c r="AB646" s="1"/>
  <c r="AA646" a="1"/>
  <c r="AA646" s="1"/>
  <c r="Z646" a="1"/>
  <c r="Z646" s="1"/>
  <c r="Y646" a="1"/>
  <c r="Y646" s="1"/>
  <c r="X646" a="1"/>
  <c r="X646" s="1"/>
  <c r="W646" a="1"/>
  <c r="W646" s="1"/>
  <c r="V646" a="1"/>
  <c r="V646" s="1"/>
  <c r="U646" a="1"/>
  <c r="U646" s="1"/>
  <c r="T646" a="1"/>
  <c r="T646" s="1"/>
  <c r="S646" a="1"/>
  <c r="S646" s="1"/>
  <c r="R646" a="1"/>
  <c r="R646" s="1"/>
  <c r="Q646" a="1"/>
  <c r="Q646" s="1"/>
  <c r="P646" a="1"/>
  <c r="P646" s="1"/>
  <c r="O646" a="1"/>
  <c r="O646" s="1"/>
  <c r="N646" a="1"/>
  <c r="N646" s="1"/>
  <c r="M646" a="1"/>
  <c r="M646" s="1"/>
  <c r="L646" a="1"/>
  <c r="L646" s="1"/>
  <c r="K646" a="1"/>
  <c r="K646" s="1"/>
  <c r="J646" a="1"/>
  <c r="J646" s="1"/>
  <c r="I646" a="1"/>
  <c r="I646" s="1"/>
  <c r="H646" a="1"/>
  <c r="H646" s="1"/>
  <c r="G646" a="1"/>
  <c r="G646" s="1"/>
  <c r="E645"/>
  <c r="AU645"/>
  <c r="AM645" a="1"/>
  <c r="AM645" s="1"/>
  <c r="AL645" a="1"/>
  <c r="AL645" s="1"/>
  <c r="AK645" a="1"/>
  <c r="AK645" s="1"/>
  <c r="AJ645" a="1"/>
  <c r="AJ645" s="1"/>
  <c r="AI645" a="1"/>
  <c r="AI645" s="1"/>
  <c r="AH645" a="1"/>
  <c r="AH645" s="1"/>
  <c r="AG645" a="1"/>
  <c r="AG645" s="1"/>
  <c r="AF645" a="1"/>
  <c r="AF645" s="1"/>
  <c r="AE645" a="1"/>
  <c r="AE645" s="1"/>
  <c r="AD645" a="1"/>
  <c r="AD645" s="1"/>
  <c r="AC645" a="1"/>
  <c r="AC645" s="1"/>
  <c r="AB645" a="1"/>
  <c r="AB645" s="1"/>
  <c r="AA645" a="1"/>
  <c r="AA645" s="1"/>
  <c r="Z645" a="1"/>
  <c r="Z645" s="1"/>
  <c r="Y645" a="1"/>
  <c r="Y645" s="1"/>
  <c r="X645" a="1"/>
  <c r="X645" s="1"/>
  <c r="W645" a="1"/>
  <c r="W645" s="1"/>
  <c r="V645" a="1"/>
  <c r="V645" s="1"/>
  <c r="U645" a="1"/>
  <c r="U645" s="1"/>
  <c r="T645" a="1"/>
  <c r="T645" s="1"/>
  <c r="S645" a="1"/>
  <c r="S645" s="1"/>
  <c r="R645" a="1"/>
  <c r="R645" s="1"/>
  <c r="Q645" a="1"/>
  <c r="Q645" s="1"/>
  <c r="P645" a="1"/>
  <c r="P645" s="1"/>
  <c r="O645" a="1"/>
  <c r="O645" s="1"/>
  <c r="N645" a="1"/>
  <c r="N645" s="1"/>
  <c r="M645" a="1"/>
  <c r="M645" s="1"/>
  <c r="L645" a="1"/>
  <c r="L645" s="1"/>
  <c r="K645" a="1"/>
  <c r="K645" s="1"/>
  <c r="J645" a="1"/>
  <c r="J645" s="1"/>
  <c r="I645" a="1"/>
  <c r="I645" s="1"/>
  <c r="H645" a="1"/>
  <c r="H645" s="1"/>
  <c r="G645" a="1"/>
  <c r="G645" s="1"/>
  <c r="D645"/>
  <c r="AO653" a="1"/>
  <c r="AO653" s="1"/>
  <c r="AP653" s="1"/>
  <c r="AN653" a="1"/>
  <c r="AN653" s="1"/>
  <c r="AM653" a="1"/>
  <c r="AM653" s="1"/>
  <c r="AL653" a="1"/>
  <c r="AL653" s="1"/>
  <c r="AK653" a="1"/>
  <c r="AK653" s="1"/>
  <c r="AJ653" a="1"/>
  <c r="AJ653" s="1"/>
  <c r="AI653" a="1"/>
  <c r="AI653" s="1"/>
  <c r="AH653" a="1"/>
  <c r="AH653" s="1"/>
  <c r="AG653" a="1"/>
  <c r="AG653" s="1"/>
  <c r="AF653" a="1"/>
  <c r="AF653" s="1"/>
  <c r="AE653" a="1"/>
  <c r="AE653" s="1"/>
  <c r="AD653" a="1"/>
  <c r="AD653" s="1"/>
  <c r="AC653" a="1"/>
  <c r="AC653" s="1"/>
  <c r="AB653" a="1"/>
  <c r="AB653" s="1"/>
  <c r="AA653" a="1"/>
  <c r="AA653" s="1"/>
  <c r="Z653" a="1"/>
  <c r="Z653" s="1"/>
  <c r="Y653" a="1"/>
  <c r="Y653" s="1"/>
  <c r="X653" a="1"/>
  <c r="X653" s="1"/>
  <c r="W653" a="1"/>
  <c r="W653" s="1"/>
  <c r="V653" a="1"/>
  <c r="V653" s="1"/>
  <c r="U653" a="1"/>
  <c r="U653" s="1"/>
  <c r="T653" a="1"/>
  <c r="T653" s="1"/>
  <c r="S653" a="1"/>
  <c r="S653" s="1"/>
  <c r="R653" a="1"/>
  <c r="R653" s="1"/>
  <c r="Q653" a="1"/>
  <c r="Q653" s="1"/>
  <c r="P653" a="1"/>
  <c r="P653" s="1"/>
  <c r="O653" a="1"/>
  <c r="O653" s="1"/>
  <c r="N653" a="1"/>
  <c r="N653" s="1"/>
  <c r="M653" a="1"/>
  <c r="M653" s="1"/>
  <c r="L653" a="1"/>
  <c r="L653" s="1"/>
  <c r="K653" a="1"/>
  <c r="K653" s="1"/>
  <c r="J653" a="1"/>
  <c r="J653" s="1"/>
  <c r="I653" a="1"/>
  <c r="I653" s="1"/>
  <c r="H653" a="1"/>
  <c r="H653" s="1"/>
  <c r="G653" a="1"/>
  <c r="G653" s="1"/>
  <c r="AM652" a="1"/>
  <c r="AM652" s="1"/>
  <c r="AL652" a="1"/>
  <c r="AL652" s="1"/>
  <c r="AK652" a="1"/>
  <c r="AK652" s="1"/>
  <c r="AJ652" a="1"/>
  <c r="AJ652" s="1"/>
  <c r="AI652" a="1"/>
  <c r="AI652" s="1"/>
  <c r="AH652" a="1"/>
  <c r="AH652" s="1"/>
  <c r="AG652" a="1"/>
  <c r="AG652" s="1"/>
  <c r="AF652" a="1"/>
  <c r="AF652" s="1"/>
  <c r="AE652" a="1"/>
  <c r="AE652" s="1"/>
  <c r="AD652" a="1"/>
  <c r="AD652" s="1"/>
  <c r="AC652" a="1"/>
  <c r="AC652" s="1"/>
  <c r="AB652" a="1"/>
  <c r="AB652" s="1"/>
  <c r="AA652" a="1"/>
  <c r="AA652" s="1"/>
  <c r="Z652" a="1"/>
  <c r="Z652" s="1"/>
  <c r="Y652" a="1"/>
  <c r="Y652" s="1"/>
  <c r="X652" a="1"/>
  <c r="X652" s="1"/>
  <c r="W652" a="1"/>
  <c r="W652" s="1"/>
  <c r="V652" a="1"/>
  <c r="V652" s="1"/>
  <c r="U652" a="1"/>
  <c r="U652" s="1"/>
  <c r="T652" a="1"/>
  <c r="T652" s="1"/>
  <c r="S652" a="1"/>
  <c r="S652" s="1"/>
  <c r="R652" a="1"/>
  <c r="R652" s="1"/>
  <c r="Q652" a="1"/>
  <c r="Q652" s="1"/>
  <c r="P652" a="1"/>
  <c r="P652" s="1"/>
  <c r="O652" a="1"/>
  <c r="O652" s="1"/>
  <c r="N652" a="1"/>
  <c r="N652" s="1"/>
  <c r="M652" a="1"/>
  <c r="M652" s="1"/>
  <c r="L652" a="1"/>
  <c r="L652" s="1"/>
  <c r="K652" a="1"/>
  <c r="K652" s="1"/>
  <c r="J652" a="1"/>
  <c r="J652" s="1"/>
  <c r="I652" a="1"/>
  <c r="I652" s="1"/>
  <c r="H652" a="1"/>
  <c r="H652" s="1"/>
  <c r="G652" a="1"/>
  <c r="G652" s="1"/>
  <c r="E651"/>
  <c r="AU651"/>
  <c r="AM651" a="1"/>
  <c r="AM651" s="1"/>
  <c r="AL651" a="1"/>
  <c r="AL651" s="1"/>
  <c r="AK651" a="1"/>
  <c r="AK651" s="1"/>
  <c r="AJ651" a="1"/>
  <c r="AJ651" s="1"/>
  <c r="AI651" a="1"/>
  <c r="AI651" s="1"/>
  <c r="AH651" a="1"/>
  <c r="AH651" s="1"/>
  <c r="AG651" a="1"/>
  <c r="AG651" s="1"/>
  <c r="AF651" a="1"/>
  <c r="AF651" s="1"/>
  <c r="AE651" a="1"/>
  <c r="AE651" s="1"/>
  <c r="AD651" a="1"/>
  <c r="AD651" s="1"/>
  <c r="AC651" a="1"/>
  <c r="AC651" s="1"/>
  <c r="AB651" a="1"/>
  <c r="AB651" s="1"/>
  <c r="AA651" a="1"/>
  <c r="AA651" s="1"/>
  <c r="Z651" a="1"/>
  <c r="Z651" s="1"/>
  <c r="Y651" a="1"/>
  <c r="Y651" s="1"/>
  <c r="X651" a="1"/>
  <c r="X651" s="1"/>
  <c r="W651" a="1"/>
  <c r="W651" s="1"/>
  <c r="V651" a="1"/>
  <c r="V651" s="1"/>
  <c r="U651" a="1"/>
  <c r="U651" s="1"/>
  <c r="T651" a="1"/>
  <c r="T651" s="1"/>
  <c r="S651" a="1"/>
  <c r="S651" s="1"/>
  <c r="R651" a="1"/>
  <c r="R651" s="1"/>
  <c r="Q651" a="1"/>
  <c r="Q651" s="1"/>
  <c r="P651" a="1"/>
  <c r="P651" s="1"/>
  <c r="O651" a="1"/>
  <c r="O651" s="1"/>
  <c r="N651" a="1"/>
  <c r="N651" s="1"/>
  <c r="M651" a="1"/>
  <c r="M651" s="1"/>
  <c r="L651" a="1"/>
  <c r="L651" s="1"/>
  <c r="K651" a="1"/>
  <c r="K651" s="1"/>
  <c r="J651" a="1"/>
  <c r="J651" s="1"/>
  <c r="I651" a="1"/>
  <c r="I651" s="1"/>
  <c r="H651" a="1"/>
  <c r="H651" s="1"/>
  <c r="G651" a="1"/>
  <c r="G651" s="1"/>
  <c r="D651"/>
  <c r="AO659" a="1"/>
  <c r="AO659" s="1"/>
  <c r="AP659" s="1"/>
  <c r="AN659" a="1"/>
  <c r="AN659" s="1"/>
  <c r="AM659" a="1"/>
  <c r="AM659" s="1"/>
  <c r="AL659" a="1"/>
  <c r="AL659" s="1"/>
  <c r="AK659" a="1"/>
  <c r="AK659" s="1"/>
  <c r="AJ659" a="1"/>
  <c r="AJ659" s="1"/>
  <c r="AI659" a="1"/>
  <c r="AI659" s="1"/>
  <c r="AH659" a="1"/>
  <c r="AH659" s="1"/>
  <c r="AG659" a="1"/>
  <c r="AG659" s="1"/>
  <c r="AF659" a="1"/>
  <c r="AF659" s="1"/>
  <c r="AE659" a="1"/>
  <c r="AE659" s="1"/>
  <c r="AD659" a="1"/>
  <c r="AD659" s="1"/>
  <c r="AC659" a="1"/>
  <c r="AC659" s="1"/>
  <c r="AB659" a="1"/>
  <c r="AB659" s="1"/>
  <c r="AA659" a="1"/>
  <c r="AA659" s="1"/>
  <c r="Z659" a="1"/>
  <c r="Z659" s="1"/>
  <c r="Y659" a="1"/>
  <c r="Y659" s="1"/>
  <c r="X659" a="1"/>
  <c r="X659" s="1"/>
  <c r="W659" a="1"/>
  <c r="W659" s="1"/>
  <c r="V659" a="1"/>
  <c r="V659" s="1"/>
  <c r="U659" a="1"/>
  <c r="U659" s="1"/>
  <c r="T659" a="1"/>
  <c r="T659" s="1"/>
  <c r="S659" a="1"/>
  <c r="S659" s="1"/>
  <c r="R659" a="1"/>
  <c r="R659" s="1"/>
  <c r="Q659" a="1"/>
  <c r="Q659" s="1"/>
  <c r="P659" a="1"/>
  <c r="P659" s="1"/>
  <c r="O659" a="1"/>
  <c r="O659" s="1"/>
  <c r="N659" a="1"/>
  <c r="N659" s="1"/>
  <c r="M659" a="1"/>
  <c r="M659" s="1"/>
  <c r="L659" a="1"/>
  <c r="L659" s="1"/>
  <c r="K659" a="1"/>
  <c r="K659" s="1"/>
  <c r="J659" a="1"/>
  <c r="J659" s="1"/>
  <c r="I659" a="1"/>
  <c r="I659" s="1"/>
  <c r="H659" a="1"/>
  <c r="H659" s="1"/>
  <c r="G659" a="1"/>
  <c r="G659" s="1"/>
  <c r="AM658" a="1"/>
  <c r="AM658" s="1"/>
  <c r="AL658" a="1"/>
  <c r="AL658" s="1"/>
  <c r="AK658" a="1"/>
  <c r="AK658" s="1"/>
  <c r="AJ658" a="1"/>
  <c r="AJ658" s="1"/>
  <c r="AI658" a="1"/>
  <c r="AI658" s="1"/>
  <c r="AH658" a="1"/>
  <c r="AH658" s="1"/>
  <c r="AG658" a="1"/>
  <c r="AG658" s="1"/>
  <c r="AF658" a="1"/>
  <c r="AF658" s="1"/>
  <c r="AE658" a="1"/>
  <c r="AE658" s="1"/>
  <c r="AD658" a="1"/>
  <c r="AD658" s="1"/>
  <c r="AC658" a="1"/>
  <c r="AC658" s="1"/>
  <c r="AB658" a="1"/>
  <c r="AB658" s="1"/>
  <c r="AA658" a="1"/>
  <c r="AA658" s="1"/>
  <c r="Z658" a="1"/>
  <c r="Z658" s="1"/>
  <c r="Y658" a="1"/>
  <c r="Y658" s="1"/>
  <c r="X658" a="1"/>
  <c r="X658" s="1"/>
  <c r="W658" a="1"/>
  <c r="W658" s="1"/>
  <c r="V658" a="1"/>
  <c r="V658" s="1"/>
  <c r="U658" a="1"/>
  <c r="U658" s="1"/>
  <c r="T658" a="1"/>
  <c r="T658" s="1"/>
  <c r="S658" a="1"/>
  <c r="S658" s="1"/>
  <c r="R658" a="1"/>
  <c r="R658" s="1"/>
  <c r="Q658" a="1"/>
  <c r="Q658" s="1"/>
  <c r="P658" a="1"/>
  <c r="P658" s="1"/>
  <c r="O658" a="1"/>
  <c r="O658" s="1"/>
  <c r="N658" a="1"/>
  <c r="N658" s="1"/>
  <c r="M658" a="1"/>
  <c r="M658" s="1"/>
  <c r="L658" a="1"/>
  <c r="L658" s="1"/>
  <c r="K658" a="1"/>
  <c r="K658" s="1"/>
  <c r="J658" a="1"/>
  <c r="J658" s="1"/>
  <c r="I658" a="1"/>
  <c r="I658" s="1"/>
  <c r="H658" a="1"/>
  <c r="H658" s="1"/>
  <c r="G658" a="1"/>
  <c r="G658" s="1"/>
  <c r="E657"/>
  <c r="AU657"/>
  <c r="AM657" a="1"/>
  <c r="AM657" s="1"/>
  <c r="AL657" a="1"/>
  <c r="AL657" s="1"/>
  <c r="AK657" a="1"/>
  <c r="AK657" s="1"/>
  <c r="AJ657" a="1"/>
  <c r="AJ657" s="1"/>
  <c r="AI657" a="1"/>
  <c r="AI657" s="1"/>
  <c r="AH657" a="1"/>
  <c r="AH657" s="1"/>
  <c r="AG657" a="1"/>
  <c r="AG657" s="1"/>
  <c r="AF657" a="1"/>
  <c r="AF657" s="1"/>
  <c r="AE657" a="1"/>
  <c r="AE657" s="1"/>
  <c r="AD657" a="1"/>
  <c r="AD657" s="1"/>
  <c r="AC657" a="1"/>
  <c r="AC657" s="1"/>
  <c r="AB657" a="1"/>
  <c r="AB657" s="1"/>
  <c r="AA657" a="1"/>
  <c r="AA657" s="1"/>
  <c r="Z657" a="1"/>
  <c r="Z657" s="1"/>
  <c r="Y657" a="1"/>
  <c r="Y657" s="1"/>
  <c r="X657" a="1"/>
  <c r="X657" s="1"/>
  <c r="W657" a="1"/>
  <c r="W657" s="1"/>
  <c r="V657" a="1"/>
  <c r="V657" s="1"/>
  <c r="U657" a="1"/>
  <c r="U657" s="1"/>
  <c r="T657" a="1"/>
  <c r="T657" s="1"/>
  <c r="S657" a="1"/>
  <c r="S657" s="1"/>
  <c r="R657" a="1"/>
  <c r="R657" s="1"/>
  <c r="Q657" a="1"/>
  <c r="Q657" s="1"/>
  <c r="P657" a="1"/>
  <c r="P657" s="1"/>
  <c r="O657" a="1"/>
  <c r="O657" s="1"/>
  <c r="N657" a="1"/>
  <c r="N657" s="1"/>
  <c r="M657" a="1"/>
  <c r="M657" s="1"/>
  <c r="L657" a="1"/>
  <c r="L657" s="1"/>
  <c r="K657" a="1"/>
  <c r="K657" s="1"/>
  <c r="J657" a="1"/>
  <c r="J657" s="1"/>
  <c r="I657" a="1"/>
  <c r="I657" s="1"/>
  <c r="H657" a="1"/>
  <c r="H657" s="1"/>
  <c r="G657" a="1"/>
  <c r="G657" s="1"/>
  <c r="D657"/>
  <c r="AO665" a="1"/>
  <c r="AO665" s="1"/>
  <c r="AP665" s="1"/>
  <c r="AN665" a="1"/>
  <c r="AN665" s="1"/>
  <c r="AM665" a="1"/>
  <c r="AM665" s="1"/>
  <c r="AL665" a="1"/>
  <c r="AL665" s="1"/>
  <c r="AK665" a="1"/>
  <c r="AK665" s="1"/>
  <c r="AJ665" a="1"/>
  <c r="AJ665" s="1"/>
  <c r="AI665" a="1"/>
  <c r="AI665" s="1"/>
  <c r="AH665" a="1"/>
  <c r="AH665" s="1"/>
  <c r="AG665" a="1"/>
  <c r="AG665" s="1"/>
  <c r="AF665" a="1"/>
  <c r="AF665" s="1"/>
  <c r="AE665" a="1"/>
  <c r="AE665" s="1"/>
  <c r="AD665" a="1"/>
  <c r="AD665" s="1"/>
  <c r="AC665" a="1"/>
  <c r="AC665" s="1"/>
  <c r="AB665" a="1"/>
  <c r="AB665" s="1"/>
  <c r="AA665" a="1"/>
  <c r="AA665" s="1"/>
  <c r="Z665" a="1"/>
  <c r="Z665" s="1"/>
  <c r="Y665" a="1"/>
  <c r="Y665" s="1"/>
  <c r="X665" a="1"/>
  <c r="X665" s="1"/>
  <c r="W665" a="1"/>
  <c r="W665" s="1"/>
  <c r="V665" a="1"/>
  <c r="V665" s="1"/>
  <c r="U665" a="1"/>
  <c r="U665" s="1"/>
  <c r="T665" a="1"/>
  <c r="T665" s="1"/>
  <c r="S665" a="1"/>
  <c r="S665" s="1"/>
  <c r="R665" a="1"/>
  <c r="R665" s="1"/>
  <c r="Q665" a="1"/>
  <c r="Q665" s="1"/>
  <c r="P665" a="1"/>
  <c r="P665" s="1"/>
  <c r="O665" a="1"/>
  <c r="O665" s="1"/>
  <c r="N665" a="1"/>
  <c r="N665" s="1"/>
  <c r="M665" a="1"/>
  <c r="M665" s="1"/>
  <c r="L665" a="1"/>
  <c r="L665" s="1"/>
  <c r="K665" a="1"/>
  <c r="K665" s="1"/>
  <c r="J665" a="1"/>
  <c r="J665" s="1"/>
  <c r="I665" a="1"/>
  <c r="I665" s="1"/>
  <c r="H665" a="1"/>
  <c r="H665" s="1"/>
  <c r="G665" a="1"/>
  <c r="G665" s="1"/>
  <c r="AM664" a="1"/>
  <c r="AM664" s="1"/>
  <c r="AL664" a="1"/>
  <c r="AL664" s="1"/>
  <c r="AK664" a="1"/>
  <c r="AK664" s="1"/>
  <c r="AJ664" a="1"/>
  <c r="AJ664" s="1"/>
  <c r="AI664" a="1"/>
  <c r="AI664" s="1"/>
  <c r="AH664" a="1"/>
  <c r="AH664" s="1"/>
  <c r="AG664" a="1"/>
  <c r="AG664" s="1"/>
  <c r="AF664" a="1"/>
  <c r="AF664" s="1"/>
  <c r="AE664" a="1"/>
  <c r="AE664" s="1"/>
  <c r="AD664" a="1"/>
  <c r="AD664" s="1"/>
  <c r="AC664" a="1"/>
  <c r="AC664" s="1"/>
  <c r="AB664" a="1"/>
  <c r="AB664" s="1"/>
  <c r="AA664" a="1"/>
  <c r="AA664" s="1"/>
  <c r="Z664" a="1"/>
  <c r="Z664" s="1"/>
  <c r="Y664" a="1"/>
  <c r="Y664" s="1"/>
  <c r="X664" a="1"/>
  <c r="X664" s="1"/>
  <c r="W664" a="1"/>
  <c r="W664" s="1"/>
  <c r="V664" a="1"/>
  <c r="V664" s="1"/>
  <c r="U664" a="1"/>
  <c r="U664" s="1"/>
  <c r="T664" a="1"/>
  <c r="T664" s="1"/>
  <c r="S664" a="1"/>
  <c r="S664" s="1"/>
  <c r="R664" a="1"/>
  <c r="R664" s="1"/>
  <c r="Q664" a="1"/>
  <c r="Q664" s="1"/>
  <c r="P664" a="1"/>
  <c r="P664" s="1"/>
  <c r="O664" a="1"/>
  <c r="O664" s="1"/>
  <c r="N664" a="1"/>
  <c r="N664" s="1"/>
  <c r="M664" a="1"/>
  <c r="M664" s="1"/>
  <c r="L664" a="1"/>
  <c r="L664" s="1"/>
  <c r="K664" a="1"/>
  <c r="K664" s="1"/>
  <c r="J664" a="1"/>
  <c r="J664" s="1"/>
  <c r="I664" a="1"/>
  <c r="I664" s="1"/>
  <c r="H664" a="1"/>
  <c r="H664" s="1"/>
  <c r="G664" a="1"/>
  <c r="G664" s="1"/>
  <c r="E663"/>
  <c r="AU663"/>
  <c r="AM663" a="1"/>
  <c r="AM663" s="1"/>
  <c r="AL663" a="1"/>
  <c r="AL663" s="1"/>
  <c r="AK663" a="1"/>
  <c r="AK663" s="1"/>
  <c r="AJ663" a="1"/>
  <c r="AJ663" s="1"/>
  <c r="AI663" a="1"/>
  <c r="AI663" s="1"/>
  <c r="AH663" a="1"/>
  <c r="AH663" s="1"/>
  <c r="AG663" a="1"/>
  <c r="AG663" s="1"/>
  <c r="AF663" a="1"/>
  <c r="AF663" s="1"/>
  <c r="AE663" a="1"/>
  <c r="AE663" s="1"/>
  <c r="AD663" a="1"/>
  <c r="AD663" s="1"/>
  <c r="AC663" a="1"/>
  <c r="AC663" s="1"/>
  <c r="AB663" a="1"/>
  <c r="AB663" s="1"/>
  <c r="AA663" a="1"/>
  <c r="AA663" s="1"/>
  <c r="Z663" a="1"/>
  <c r="Z663" s="1"/>
  <c r="Y663" a="1"/>
  <c r="Y663" s="1"/>
  <c r="X663" a="1"/>
  <c r="X663" s="1"/>
  <c r="W663" a="1"/>
  <c r="W663" s="1"/>
  <c r="V663" a="1"/>
  <c r="V663" s="1"/>
  <c r="U663" a="1"/>
  <c r="U663" s="1"/>
  <c r="T663" a="1"/>
  <c r="T663" s="1"/>
  <c r="S663" a="1"/>
  <c r="S663" s="1"/>
  <c r="R663" a="1"/>
  <c r="R663" s="1"/>
  <c r="Q663" a="1"/>
  <c r="Q663" s="1"/>
  <c r="P663" a="1"/>
  <c r="P663" s="1"/>
  <c r="O663" a="1"/>
  <c r="O663" s="1"/>
  <c r="N663" a="1"/>
  <c r="N663" s="1"/>
  <c r="M663" a="1"/>
  <c r="M663" s="1"/>
  <c r="L663" a="1"/>
  <c r="L663" s="1"/>
  <c r="K663" a="1"/>
  <c r="K663" s="1"/>
  <c r="J663" a="1"/>
  <c r="J663" s="1"/>
  <c r="I663" a="1"/>
  <c r="I663" s="1"/>
  <c r="H663" a="1"/>
  <c r="H663" s="1"/>
  <c r="G663" a="1"/>
  <c r="G663" s="1"/>
  <c r="D663"/>
  <c r="AO686" a="1"/>
  <c r="AO686" s="1"/>
  <c r="AP686" s="1"/>
  <c r="AN686" a="1"/>
  <c r="AN686" s="1"/>
  <c r="AM686" a="1"/>
  <c r="AM686" s="1"/>
  <c r="AL686" a="1"/>
  <c r="AL686" s="1"/>
  <c r="AK686" a="1"/>
  <c r="AK686" s="1"/>
  <c r="AJ686" a="1"/>
  <c r="AJ686" s="1"/>
  <c r="AI686" a="1"/>
  <c r="AI686" s="1"/>
  <c r="AH686" a="1"/>
  <c r="AH686" s="1"/>
  <c r="AG686" a="1"/>
  <c r="AG686" s="1"/>
  <c r="AF686" a="1"/>
  <c r="AF686" s="1"/>
  <c r="AE686" a="1"/>
  <c r="AE686" s="1"/>
  <c r="AD686" a="1"/>
  <c r="AD686" s="1"/>
  <c r="AC686" a="1"/>
  <c r="AC686" s="1"/>
  <c r="AB686" a="1"/>
  <c r="AB686" s="1"/>
  <c r="AA686" a="1"/>
  <c r="AA686" s="1"/>
  <c r="Z686" a="1"/>
  <c r="Z686" s="1"/>
  <c r="Y686" a="1"/>
  <c r="Y686" s="1"/>
  <c r="X686" a="1"/>
  <c r="X686" s="1"/>
  <c r="W686" a="1"/>
  <c r="W686" s="1"/>
  <c r="V686" a="1"/>
  <c r="V686" s="1"/>
  <c r="U686" a="1"/>
  <c r="U686" s="1"/>
  <c r="T686" a="1"/>
  <c r="T686" s="1"/>
  <c r="S686" a="1"/>
  <c r="S686" s="1"/>
  <c r="R686" a="1"/>
  <c r="R686" s="1"/>
  <c r="Q686" a="1"/>
  <c r="Q686" s="1"/>
  <c r="P686" a="1"/>
  <c r="P686" s="1"/>
  <c r="O686" a="1"/>
  <c r="O686" s="1"/>
  <c r="N686" a="1"/>
  <c r="N686" s="1"/>
  <c r="M686" a="1"/>
  <c r="M686" s="1"/>
  <c r="L686" a="1"/>
  <c r="L686" s="1"/>
  <c r="K686" a="1"/>
  <c r="K686" s="1"/>
  <c r="J686" a="1"/>
  <c r="J686" s="1"/>
  <c r="I686" a="1"/>
  <c r="I686" s="1"/>
  <c r="H686" a="1"/>
  <c r="H686" s="1"/>
  <c r="G686" a="1"/>
  <c r="G686" s="1"/>
  <c r="AM685" a="1"/>
  <c r="AM685" s="1"/>
  <c r="AL685" a="1"/>
  <c r="AL685" s="1"/>
  <c r="AK685" a="1"/>
  <c r="AK685" s="1"/>
  <c r="AJ685" a="1"/>
  <c r="AJ685" s="1"/>
  <c r="AI685" a="1"/>
  <c r="AI685" s="1"/>
  <c r="AH685" a="1"/>
  <c r="AH685" s="1"/>
  <c r="AG685" a="1"/>
  <c r="AG685" s="1"/>
  <c r="AF685" a="1"/>
  <c r="AF685" s="1"/>
  <c r="AE685" a="1"/>
  <c r="AE685" s="1"/>
  <c r="AD685" a="1"/>
  <c r="AD685" s="1"/>
  <c r="AC685" a="1"/>
  <c r="AC685" s="1"/>
  <c r="AB685" a="1"/>
  <c r="AB685" s="1"/>
  <c r="AA685" a="1"/>
  <c r="AA685" s="1"/>
  <c r="Z685" a="1"/>
  <c r="Z685" s="1"/>
  <c r="Y685" a="1"/>
  <c r="Y685" s="1"/>
  <c r="X685" a="1"/>
  <c r="X685" s="1"/>
  <c r="W685" a="1"/>
  <c r="W685" s="1"/>
  <c r="V685" a="1"/>
  <c r="V685" s="1"/>
  <c r="U685" a="1"/>
  <c r="U685" s="1"/>
  <c r="T685" a="1"/>
  <c r="T685" s="1"/>
  <c r="S685" a="1"/>
  <c r="S685" s="1"/>
  <c r="R685" a="1"/>
  <c r="R685" s="1"/>
  <c r="Q685" a="1"/>
  <c r="Q685" s="1"/>
  <c r="P685" a="1"/>
  <c r="P685" s="1"/>
  <c r="O685" a="1"/>
  <c r="O685" s="1"/>
  <c r="N685" a="1"/>
  <c r="N685" s="1"/>
  <c r="M685" a="1"/>
  <c r="M685" s="1"/>
  <c r="L685" a="1"/>
  <c r="L685" s="1"/>
  <c r="K685" a="1"/>
  <c r="K685" s="1"/>
  <c r="J685" a="1"/>
  <c r="J685" s="1"/>
  <c r="I685" a="1"/>
  <c r="I685" s="1"/>
  <c r="H685" a="1"/>
  <c r="H685" s="1"/>
  <c r="G685" a="1"/>
  <c r="G685" s="1"/>
  <c r="E684"/>
  <c r="AU684"/>
  <c r="AM684" a="1"/>
  <c r="AM684" s="1"/>
  <c r="AL684" a="1"/>
  <c r="AL684" s="1"/>
  <c r="AK684" a="1"/>
  <c r="AK684" s="1"/>
  <c r="AJ684" a="1"/>
  <c r="AJ684" s="1"/>
  <c r="AI684" a="1"/>
  <c r="AI684" s="1"/>
  <c r="AH684" a="1"/>
  <c r="AH684" s="1"/>
  <c r="AG684" a="1"/>
  <c r="AG684" s="1"/>
  <c r="AF684" a="1"/>
  <c r="AF684" s="1"/>
  <c r="AE684" a="1"/>
  <c r="AE684" s="1"/>
  <c r="AD684" a="1"/>
  <c r="AD684" s="1"/>
  <c r="AC684" a="1"/>
  <c r="AC684" s="1"/>
  <c r="AB684" a="1"/>
  <c r="AB684" s="1"/>
  <c r="AA684" a="1"/>
  <c r="AA684" s="1"/>
  <c r="Z684" a="1"/>
  <c r="Z684" s="1"/>
  <c r="Y684" a="1"/>
  <c r="Y684" s="1"/>
  <c r="X684" a="1"/>
  <c r="X684" s="1"/>
  <c r="W684" a="1"/>
  <c r="W684" s="1"/>
  <c r="V684" a="1"/>
  <c r="V684" s="1"/>
  <c r="U684" a="1"/>
  <c r="U684" s="1"/>
  <c r="T684" a="1"/>
  <c r="T684" s="1"/>
  <c r="S684" a="1"/>
  <c r="S684" s="1"/>
  <c r="R684" a="1"/>
  <c r="R684" s="1"/>
  <c r="Q684" a="1"/>
  <c r="Q684" s="1"/>
  <c r="P684" a="1"/>
  <c r="P684" s="1"/>
  <c r="O684" a="1"/>
  <c r="O684" s="1"/>
  <c r="N684" a="1"/>
  <c r="N684" s="1"/>
  <c r="M684" a="1"/>
  <c r="M684" s="1"/>
  <c r="L684" a="1"/>
  <c r="L684" s="1"/>
  <c r="K684" a="1"/>
  <c r="K684" s="1"/>
  <c r="J684" a="1"/>
  <c r="J684" s="1"/>
  <c r="I684" a="1"/>
  <c r="I684" s="1"/>
  <c r="H684" a="1"/>
  <c r="H684" s="1"/>
  <c r="G684" a="1"/>
  <c r="G684" s="1"/>
  <c r="D684"/>
  <c r="AO692" a="1"/>
  <c r="AO692" s="1"/>
  <c r="AP692" s="1"/>
  <c r="AN692" a="1"/>
  <c r="AN692" s="1"/>
  <c r="AM692" a="1"/>
  <c r="AM692" s="1"/>
  <c r="AL692" a="1"/>
  <c r="AL692" s="1"/>
  <c r="AK692" a="1"/>
  <c r="AK692" s="1"/>
  <c r="AJ692" a="1"/>
  <c r="AJ692" s="1"/>
  <c r="AI692" a="1"/>
  <c r="AI692" s="1"/>
  <c r="AH692" a="1"/>
  <c r="AH692" s="1"/>
  <c r="AG692" a="1"/>
  <c r="AG692" s="1"/>
  <c r="AF692" a="1"/>
  <c r="AF692" s="1"/>
  <c r="AE692" a="1"/>
  <c r="AE692" s="1"/>
  <c r="AD692" a="1"/>
  <c r="AD692" s="1"/>
  <c r="AC692" a="1"/>
  <c r="AC692" s="1"/>
  <c r="AB692" a="1"/>
  <c r="AB692" s="1"/>
  <c r="AA692" a="1"/>
  <c r="AA692" s="1"/>
  <c r="Z692" a="1"/>
  <c r="Z692" s="1"/>
  <c r="Y692" a="1"/>
  <c r="Y692" s="1"/>
  <c r="X692" a="1"/>
  <c r="X692" s="1"/>
  <c r="W692" a="1"/>
  <c r="W692" s="1"/>
  <c r="V692" a="1"/>
  <c r="V692" s="1"/>
  <c r="U692" a="1"/>
  <c r="U692" s="1"/>
  <c r="T692" a="1"/>
  <c r="T692" s="1"/>
  <c r="S692" a="1"/>
  <c r="S692" s="1"/>
  <c r="R692" a="1"/>
  <c r="R692" s="1"/>
  <c r="Q692" a="1"/>
  <c r="Q692" s="1"/>
  <c r="P692" a="1"/>
  <c r="P692" s="1"/>
  <c r="O692" a="1"/>
  <c r="O692" s="1"/>
  <c r="N692" a="1"/>
  <c r="N692" s="1"/>
  <c r="M692" a="1"/>
  <c r="M692" s="1"/>
  <c r="L692" a="1"/>
  <c r="L692" s="1"/>
  <c r="K692" a="1"/>
  <c r="K692" s="1"/>
  <c r="J692" a="1"/>
  <c r="J692" s="1"/>
  <c r="I692" a="1"/>
  <c r="I692" s="1"/>
  <c r="H692" a="1"/>
  <c r="H692" s="1"/>
  <c r="G692" a="1"/>
  <c r="G692" s="1"/>
  <c r="AM691" a="1"/>
  <c r="AM691" s="1"/>
  <c r="AL691" a="1"/>
  <c r="AL691" s="1"/>
  <c r="AK691" a="1"/>
  <c r="AK691" s="1"/>
  <c r="AJ691" a="1"/>
  <c r="AJ691" s="1"/>
  <c r="AI691" a="1"/>
  <c r="AI691" s="1"/>
  <c r="AH691" a="1"/>
  <c r="AH691" s="1"/>
  <c r="AG691" a="1"/>
  <c r="AG691" s="1"/>
  <c r="AF691" a="1"/>
  <c r="AF691" s="1"/>
  <c r="AE691" a="1"/>
  <c r="AE691" s="1"/>
  <c r="AD691" a="1"/>
  <c r="AD691" s="1"/>
  <c r="AC691" a="1"/>
  <c r="AC691" s="1"/>
  <c r="AB691" a="1"/>
  <c r="AB691" s="1"/>
  <c r="AA691" a="1"/>
  <c r="AA691" s="1"/>
  <c r="Z691" a="1"/>
  <c r="Z691" s="1"/>
  <c r="Y691" a="1"/>
  <c r="Y691" s="1"/>
  <c r="X691" a="1"/>
  <c r="X691" s="1"/>
  <c r="W691" a="1"/>
  <c r="W691" s="1"/>
  <c r="V691" a="1"/>
  <c r="V691" s="1"/>
  <c r="U691" a="1"/>
  <c r="U691" s="1"/>
  <c r="T691" a="1"/>
  <c r="T691" s="1"/>
  <c r="S691" a="1"/>
  <c r="S691" s="1"/>
  <c r="R691" a="1"/>
  <c r="R691" s="1"/>
  <c r="Q691" a="1"/>
  <c r="Q691" s="1"/>
  <c r="P691" a="1"/>
  <c r="P691" s="1"/>
  <c r="O691" a="1"/>
  <c r="O691" s="1"/>
  <c r="N691" a="1"/>
  <c r="N691" s="1"/>
  <c r="M691" a="1"/>
  <c r="M691" s="1"/>
  <c r="L691" a="1"/>
  <c r="L691" s="1"/>
  <c r="K691" a="1"/>
  <c r="K691" s="1"/>
  <c r="J691" a="1"/>
  <c r="J691" s="1"/>
  <c r="I691" a="1"/>
  <c r="I691" s="1"/>
  <c r="H691" a="1"/>
  <c r="H691" s="1"/>
  <c r="G691" a="1"/>
  <c r="G691" s="1"/>
  <c r="E690"/>
  <c r="AU690"/>
  <c r="AM690" a="1"/>
  <c r="AM690" s="1"/>
  <c r="AL690" a="1"/>
  <c r="AL690" s="1"/>
  <c r="AK690" a="1"/>
  <c r="AK690" s="1"/>
  <c r="AJ690" a="1"/>
  <c r="AJ690" s="1"/>
  <c r="AI690" a="1"/>
  <c r="AI690" s="1"/>
  <c r="AH690" a="1"/>
  <c r="AH690" s="1"/>
  <c r="AG690" a="1"/>
  <c r="AG690" s="1"/>
  <c r="AF690" a="1"/>
  <c r="AF690" s="1"/>
  <c r="AE690" a="1"/>
  <c r="AE690" s="1"/>
  <c r="AD690" a="1"/>
  <c r="AD690" s="1"/>
  <c r="AC690" a="1"/>
  <c r="AC690" s="1"/>
  <c r="AB690" a="1"/>
  <c r="AB690" s="1"/>
  <c r="AA690" a="1"/>
  <c r="AA690" s="1"/>
  <c r="Z690" a="1"/>
  <c r="Z690" s="1"/>
  <c r="Y690" a="1"/>
  <c r="Y690" s="1"/>
  <c r="X690" a="1"/>
  <c r="X690" s="1"/>
  <c r="W690" a="1"/>
  <c r="W690" s="1"/>
  <c r="V690" a="1"/>
  <c r="V690" s="1"/>
  <c r="U690" a="1"/>
  <c r="U690" s="1"/>
  <c r="T690" a="1"/>
  <c r="T690" s="1"/>
  <c r="S690" a="1"/>
  <c r="S690" s="1"/>
  <c r="R690" a="1"/>
  <c r="R690" s="1"/>
  <c r="Q690" a="1"/>
  <c r="Q690" s="1"/>
  <c r="P690" a="1"/>
  <c r="P690" s="1"/>
  <c r="O690" a="1"/>
  <c r="O690" s="1"/>
  <c r="N690" a="1"/>
  <c r="N690" s="1"/>
  <c r="M690" a="1"/>
  <c r="M690" s="1"/>
  <c r="L690" a="1"/>
  <c r="L690" s="1"/>
  <c r="K690" a="1"/>
  <c r="K690" s="1"/>
  <c r="J690" a="1"/>
  <c r="J690" s="1"/>
  <c r="I690" a="1"/>
  <c r="I690" s="1"/>
  <c r="H690" a="1"/>
  <c r="H690" s="1"/>
  <c r="G690" a="1"/>
  <c r="G690" s="1"/>
  <c r="D690"/>
  <c r="AO698" a="1"/>
  <c r="AO698" s="1"/>
  <c r="AP698" s="1"/>
  <c r="AN698" a="1"/>
  <c r="AN698" s="1"/>
  <c r="AM698" a="1"/>
  <c r="AM698" s="1"/>
  <c r="AL698" a="1"/>
  <c r="AL698" s="1"/>
  <c r="AK698" a="1"/>
  <c r="AK698" s="1"/>
  <c r="AJ698" a="1"/>
  <c r="AJ698" s="1"/>
  <c r="AI698" a="1"/>
  <c r="AI698" s="1"/>
  <c r="AH698" a="1"/>
  <c r="AH698" s="1"/>
  <c r="AG698" a="1"/>
  <c r="AG698" s="1"/>
  <c r="AF698" a="1"/>
  <c r="AF698" s="1"/>
  <c r="AE698" a="1"/>
  <c r="AE698" s="1"/>
  <c r="AD698" a="1"/>
  <c r="AD698" s="1"/>
  <c r="AC698" a="1"/>
  <c r="AC698" s="1"/>
  <c r="AB698" a="1"/>
  <c r="AB698" s="1"/>
  <c r="AA698" a="1"/>
  <c r="AA698" s="1"/>
  <c r="Z698" a="1"/>
  <c r="Z698" s="1"/>
  <c r="Y698" a="1"/>
  <c r="Y698" s="1"/>
  <c r="X698" a="1"/>
  <c r="X698" s="1"/>
  <c r="W698" a="1"/>
  <c r="W698" s="1"/>
  <c r="V698" a="1"/>
  <c r="V698" s="1"/>
  <c r="U698" a="1"/>
  <c r="U698" s="1"/>
  <c r="T698" a="1"/>
  <c r="T698" s="1"/>
  <c r="S698" a="1"/>
  <c r="S698" s="1"/>
  <c r="R698" a="1"/>
  <c r="R698" s="1"/>
  <c r="Q698" a="1"/>
  <c r="Q698" s="1"/>
  <c r="P698" a="1"/>
  <c r="P698" s="1"/>
  <c r="O698" a="1"/>
  <c r="O698" s="1"/>
  <c r="N698" a="1"/>
  <c r="N698" s="1"/>
  <c r="M698" a="1"/>
  <c r="M698" s="1"/>
  <c r="L698" a="1"/>
  <c r="L698" s="1"/>
  <c r="K698" a="1"/>
  <c r="K698" s="1"/>
  <c r="J698" a="1"/>
  <c r="J698" s="1"/>
  <c r="I698" a="1"/>
  <c r="I698" s="1"/>
  <c r="H698" a="1"/>
  <c r="H698" s="1"/>
  <c r="G698" a="1"/>
  <c r="G698" s="1"/>
  <c r="AM697" a="1"/>
  <c r="AM697" s="1"/>
  <c r="AL697" a="1"/>
  <c r="AL697" s="1"/>
  <c r="AK697" a="1"/>
  <c r="AK697" s="1"/>
  <c r="AJ697" a="1"/>
  <c r="AJ697" s="1"/>
  <c r="AI697" a="1"/>
  <c r="AI697" s="1"/>
  <c r="AH697" a="1"/>
  <c r="AH697" s="1"/>
  <c r="AG697" a="1"/>
  <c r="AG697" s="1"/>
  <c r="AF697" a="1"/>
  <c r="AF697" s="1"/>
  <c r="AE697" a="1"/>
  <c r="AE697" s="1"/>
  <c r="AD697" a="1"/>
  <c r="AD697" s="1"/>
  <c r="AC697" a="1"/>
  <c r="AC697" s="1"/>
  <c r="AB697" a="1"/>
  <c r="AB697" s="1"/>
  <c r="AA697" a="1"/>
  <c r="AA697" s="1"/>
  <c r="Z697" a="1"/>
  <c r="Z697" s="1"/>
  <c r="Y697" a="1"/>
  <c r="Y697" s="1"/>
  <c r="X697" a="1"/>
  <c r="X697" s="1"/>
  <c r="W697" a="1"/>
  <c r="W697" s="1"/>
  <c r="V697" a="1"/>
  <c r="V697" s="1"/>
  <c r="U697" a="1"/>
  <c r="U697" s="1"/>
  <c r="T697" a="1"/>
  <c r="T697" s="1"/>
  <c r="S697" a="1"/>
  <c r="S697" s="1"/>
  <c r="R697" a="1"/>
  <c r="R697" s="1"/>
  <c r="Q697" a="1"/>
  <c r="Q697" s="1"/>
  <c r="P697" a="1"/>
  <c r="P697" s="1"/>
  <c r="O697" a="1"/>
  <c r="O697" s="1"/>
  <c r="N697" a="1"/>
  <c r="N697" s="1"/>
  <c r="M697" a="1"/>
  <c r="M697" s="1"/>
  <c r="L697" a="1"/>
  <c r="L697" s="1"/>
  <c r="K697" a="1"/>
  <c r="K697" s="1"/>
  <c r="J697" a="1"/>
  <c r="J697" s="1"/>
  <c r="I697" a="1"/>
  <c r="I697" s="1"/>
  <c r="H697" a="1"/>
  <c r="H697" s="1"/>
  <c r="G697" a="1"/>
  <c r="G697" s="1"/>
  <c r="E696"/>
  <c r="AU696"/>
  <c r="AM696" a="1"/>
  <c r="AM696" s="1"/>
  <c r="AL696" a="1"/>
  <c r="AL696" s="1"/>
  <c r="AK696" a="1"/>
  <c r="AK696" s="1"/>
  <c r="AJ696" a="1"/>
  <c r="AJ696" s="1"/>
  <c r="AI696" a="1"/>
  <c r="AI696" s="1"/>
  <c r="AH696" a="1"/>
  <c r="AH696" s="1"/>
  <c r="AG696" a="1"/>
  <c r="AG696" s="1"/>
  <c r="AF696" a="1"/>
  <c r="AF696" s="1"/>
  <c r="AE696" a="1"/>
  <c r="AE696" s="1"/>
  <c r="AD696" a="1"/>
  <c r="AD696" s="1"/>
  <c r="AC696" a="1"/>
  <c r="AC696" s="1"/>
  <c r="AB696" a="1"/>
  <c r="AB696" s="1"/>
  <c r="AA696" a="1"/>
  <c r="AA696" s="1"/>
  <c r="Z696" a="1"/>
  <c r="Z696" s="1"/>
  <c r="Y696" a="1"/>
  <c r="Y696" s="1"/>
  <c r="X696" a="1"/>
  <c r="X696" s="1"/>
  <c r="W696" a="1"/>
  <c r="W696" s="1"/>
  <c r="V696" a="1"/>
  <c r="V696" s="1"/>
  <c r="U696" a="1"/>
  <c r="U696" s="1"/>
  <c r="T696" a="1"/>
  <c r="T696" s="1"/>
  <c r="S696" a="1"/>
  <c r="S696" s="1"/>
  <c r="R696" a="1"/>
  <c r="R696" s="1"/>
  <c r="Q696" a="1"/>
  <c r="Q696" s="1"/>
  <c r="P696" a="1"/>
  <c r="P696" s="1"/>
  <c r="O696" a="1"/>
  <c r="O696" s="1"/>
  <c r="N696" a="1"/>
  <c r="N696" s="1"/>
  <c r="M696" a="1"/>
  <c r="M696" s="1"/>
  <c r="L696" a="1"/>
  <c r="L696" s="1"/>
  <c r="K696" a="1"/>
  <c r="K696" s="1"/>
  <c r="J696" a="1"/>
  <c r="J696" s="1"/>
  <c r="I696" a="1"/>
  <c r="I696" s="1"/>
  <c r="H696" a="1"/>
  <c r="H696" s="1"/>
  <c r="G696" a="1"/>
  <c r="G696" s="1"/>
  <c r="D696"/>
  <c r="E216"/>
  <c r="G217" a="1"/>
  <c r="G217" s="1"/>
  <c r="H217" a="1"/>
  <c r="H217" s="1"/>
  <c r="I217" a="1"/>
  <c r="I217" s="1"/>
  <c r="J217" a="1"/>
  <c r="J217" s="1"/>
  <c r="K217" a="1"/>
  <c r="K217" s="1"/>
  <c r="L217" a="1"/>
  <c r="L217" s="1"/>
  <c r="M217" a="1"/>
  <c r="M217" s="1"/>
  <c r="N217" a="1"/>
  <c r="N217" s="1"/>
  <c r="O217" a="1"/>
  <c r="O217" s="1"/>
  <c r="P217" a="1"/>
  <c r="P217" s="1"/>
  <c r="Q217" a="1"/>
  <c r="Q217" s="1"/>
  <c r="R217" a="1"/>
  <c r="R217" s="1"/>
  <c r="S217" a="1"/>
  <c r="S217" s="1"/>
  <c r="T217" a="1"/>
  <c r="T217" s="1"/>
  <c r="U217" a="1"/>
  <c r="U217" s="1"/>
  <c r="V217" a="1"/>
  <c r="V217" s="1"/>
  <c r="W217" a="1"/>
  <c r="W217" s="1"/>
  <c r="X217" a="1"/>
  <c r="X217" s="1"/>
  <c r="Y217" a="1"/>
  <c r="Y217" s="1"/>
  <c r="Z217" a="1"/>
  <c r="Z217" s="1"/>
  <c r="AA217" a="1"/>
  <c r="AA217" s="1"/>
  <c r="AB217" a="1"/>
  <c r="AB217" s="1"/>
  <c r="AC217" a="1"/>
  <c r="AC217" s="1"/>
  <c r="AD217" a="1"/>
  <c r="AD217" s="1"/>
  <c r="AE217" a="1"/>
  <c r="AE217" s="1"/>
  <c r="AF217" a="1"/>
  <c r="AF217" s="1"/>
  <c r="AG217" a="1"/>
  <c r="AG217" s="1"/>
  <c r="AH217" a="1"/>
  <c r="AH217" s="1"/>
  <c r="AI217" a="1"/>
  <c r="AI217" s="1"/>
  <c r="AJ217" a="1"/>
  <c r="AJ217" s="1"/>
  <c r="AK217" a="1"/>
  <c r="AK217" s="1"/>
  <c r="AL217" a="1"/>
  <c r="AL217" s="1"/>
  <c r="AM217" a="1"/>
  <c r="AM217" s="1"/>
  <c r="G218" a="1"/>
  <c r="G218" s="1"/>
  <c r="H218" a="1"/>
  <c r="H218" s="1"/>
  <c r="I218" a="1"/>
  <c r="I218" s="1"/>
  <c r="J218" a="1"/>
  <c r="J218" s="1"/>
  <c r="K218" a="1"/>
  <c r="K218" s="1"/>
  <c r="L218" a="1"/>
  <c r="L218" s="1"/>
  <c r="M218" a="1"/>
  <c r="M218" s="1"/>
  <c r="N218" a="1"/>
  <c r="N218" s="1"/>
  <c r="O218" a="1"/>
  <c r="O218" s="1"/>
  <c r="P218" a="1"/>
  <c r="P218" s="1"/>
  <c r="Q218" a="1"/>
  <c r="Q218" s="1"/>
  <c r="R218" a="1"/>
  <c r="R218" s="1"/>
  <c r="S218" a="1"/>
  <c r="S218" s="1"/>
  <c r="T218" a="1"/>
  <c r="T218" s="1"/>
  <c r="U218" a="1"/>
  <c r="U218" s="1"/>
  <c r="V218" a="1"/>
  <c r="V218" s="1"/>
  <c r="W218" a="1"/>
  <c r="W218" s="1"/>
  <c r="X218" a="1"/>
  <c r="X218" s="1"/>
  <c r="Y218" a="1"/>
  <c r="Y218" s="1"/>
  <c r="Z218" a="1"/>
  <c r="Z218" s="1"/>
  <c r="AA218" a="1"/>
  <c r="AA218" s="1"/>
  <c r="AB218" a="1"/>
  <c r="AB218" s="1"/>
  <c r="AC218" a="1"/>
  <c r="AC218" s="1"/>
  <c r="AD218" a="1"/>
  <c r="AD218" s="1"/>
  <c r="AE218" a="1"/>
  <c r="AE218" s="1"/>
  <c r="AF218" a="1"/>
  <c r="AF218" s="1"/>
  <c r="AG218" a="1"/>
  <c r="AG218" s="1"/>
  <c r="AH218" a="1"/>
  <c r="AH218" s="1"/>
  <c r="AI218" a="1"/>
  <c r="AI218" s="1"/>
  <c r="AJ218" a="1"/>
  <c r="AJ218" s="1"/>
  <c r="AK218" a="1"/>
  <c r="AK218" s="1"/>
  <c r="AL218" a="1"/>
  <c r="AL218" s="1"/>
  <c r="AM218" a="1"/>
  <c r="AM218" s="1"/>
  <c r="AN218" a="1"/>
  <c r="AN218" s="1"/>
  <c r="E261"/>
  <c r="G262" a="1"/>
  <c r="G262" s="1"/>
  <c r="H262" a="1"/>
  <c r="H262" s="1"/>
  <c r="I262" a="1"/>
  <c r="I262" s="1"/>
  <c r="J262" a="1"/>
  <c r="J262" s="1"/>
  <c r="K262" a="1"/>
  <c r="K262" s="1"/>
  <c r="L262" a="1"/>
  <c r="L262" s="1"/>
  <c r="M262" a="1"/>
  <c r="M262" s="1"/>
  <c r="N262" a="1"/>
  <c r="N262" s="1"/>
  <c r="O262" a="1"/>
  <c r="O262" s="1"/>
  <c r="P262" a="1"/>
  <c r="P262" s="1"/>
  <c r="Q262" a="1"/>
  <c r="Q262" s="1"/>
  <c r="R262" a="1"/>
  <c r="R262" s="1"/>
  <c r="S262" a="1"/>
  <c r="S262" s="1"/>
  <c r="T262" a="1"/>
  <c r="T262" s="1"/>
  <c r="U262" a="1"/>
  <c r="U262" s="1"/>
  <c r="V262" a="1"/>
  <c r="V262" s="1"/>
  <c r="W262" a="1"/>
  <c r="W262" s="1"/>
  <c r="X262" a="1"/>
  <c r="X262" s="1"/>
  <c r="Y262" a="1"/>
  <c r="Y262" s="1"/>
  <c r="Z262" a="1"/>
  <c r="Z262" s="1"/>
  <c r="AA262" a="1"/>
  <c r="AA262" s="1"/>
  <c r="AB262" a="1"/>
  <c r="AB262" s="1"/>
  <c r="AC262" a="1"/>
  <c r="AC262" s="1"/>
  <c r="AD262" a="1"/>
  <c r="AD262" s="1"/>
  <c r="AE262" a="1"/>
  <c r="AE262" s="1"/>
  <c r="AF262" a="1"/>
  <c r="AF262" s="1"/>
  <c r="AG262" a="1"/>
  <c r="AG262" s="1"/>
  <c r="AH262" a="1"/>
  <c r="AH262" s="1"/>
  <c r="AI262" a="1"/>
  <c r="AI262" s="1"/>
  <c r="AJ262" a="1"/>
  <c r="AJ262" s="1"/>
  <c r="AK262" a="1"/>
  <c r="AK262" s="1"/>
  <c r="AL262" a="1"/>
  <c r="AL262" s="1"/>
  <c r="AM262" a="1"/>
  <c r="AM262" s="1"/>
  <c r="G263" a="1"/>
  <c r="G263" s="1"/>
  <c r="H263" a="1"/>
  <c r="H263" s="1"/>
  <c r="I263" a="1"/>
  <c r="I263" s="1"/>
  <c r="J263" a="1"/>
  <c r="J263" s="1"/>
  <c r="K263" a="1"/>
  <c r="K263" s="1"/>
  <c r="L263" a="1"/>
  <c r="L263" s="1"/>
  <c r="M263" a="1"/>
  <c r="M263" s="1"/>
  <c r="N263" a="1"/>
  <c r="N263" s="1"/>
  <c r="O263" a="1"/>
  <c r="O263" s="1"/>
  <c r="P263" a="1"/>
  <c r="P263" s="1"/>
  <c r="Q263" a="1"/>
  <c r="Q263" s="1"/>
  <c r="R263" a="1"/>
  <c r="R263" s="1"/>
  <c r="S263" a="1"/>
  <c r="S263" s="1"/>
  <c r="T263" a="1"/>
  <c r="T263" s="1"/>
  <c r="U263" a="1"/>
  <c r="U263" s="1"/>
  <c r="V263" a="1"/>
  <c r="V263" s="1"/>
  <c r="W263" a="1"/>
  <c r="W263" s="1"/>
  <c r="X263" a="1"/>
  <c r="X263" s="1"/>
  <c r="Y263" a="1"/>
  <c r="Y263" s="1"/>
  <c r="Z263" a="1"/>
  <c r="Z263" s="1"/>
  <c r="AA263" a="1"/>
  <c r="AA263" s="1"/>
  <c r="AB263" a="1"/>
  <c r="AB263" s="1"/>
  <c r="AC263" a="1"/>
  <c r="AC263" s="1"/>
  <c r="AD263" a="1"/>
  <c r="AD263" s="1"/>
  <c r="AE263" a="1"/>
  <c r="AE263" s="1"/>
  <c r="AF263" a="1"/>
  <c r="AF263" s="1"/>
  <c r="AG263" a="1"/>
  <c r="AG263" s="1"/>
  <c r="AH263" a="1"/>
  <c r="AH263" s="1"/>
  <c r="AI263" a="1"/>
  <c r="AI263" s="1"/>
  <c r="AJ263" a="1"/>
  <c r="AJ263" s="1"/>
  <c r="AK263" a="1"/>
  <c r="AK263" s="1"/>
  <c r="AL263" a="1"/>
  <c r="AL263" s="1"/>
  <c r="AM263" a="1"/>
  <c r="AM263" s="1"/>
  <c r="AN263" a="1"/>
  <c r="AN263" s="1"/>
  <c r="E305"/>
  <c r="G306" a="1"/>
  <c r="G306" s="1"/>
  <c r="H306" a="1"/>
  <c r="H306" s="1"/>
  <c r="I306" a="1"/>
  <c r="I306" s="1"/>
  <c r="J306" a="1"/>
  <c r="J306" s="1"/>
  <c r="K306" a="1"/>
  <c r="K306" s="1"/>
  <c r="L306" a="1"/>
  <c r="L306" s="1"/>
  <c r="M306" a="1"/>
  <c r="M306" s="1"/>
  <c r="N306" a="1"/>
  <c r="N306" s="1"/>
  <c r="O306" a="1"/>
  <c r="O306" s="1"/>
  <c r="P306" a="1"/>
  <c r="P306" s="1"/>
  <c r="Q306" a="1"/>
  <c r="Q306" s="1"/>
  <c r="R306" a="1"/>
  <c r="R306" s="1"/>
  <c r="S306" a="1"/>
  <c r="S306" s="1"/>
  <c r="T306" a="1"/>
  <c r="T306" s="1"/>
  <c r="U306" a="1"/>
  <c r="U306" s="1"/>
  <c r="V306" a="1"/>
  <c r="V306" s="1"/>
  <c r="W306" a="1"/>
  <c r="W306" s="1"/>
  <c r="X306" a="1"/>
  <c r="X306" s="1"/>
  <c r="Y306" a="1"/>
  <c r="Y306" s="1"/>
  <c r="Z306" a="1"/>
  <c r="Z306" s="1"/>
  <c r="AA306" a="1"/>
  <c r="AA306" s="1"/>
  <c r="AB306" a="1"/>
  <c r="AB306" s="1"/>
  <c r="AC306" a="1"/>
  <c r="AC306" s="1"/>
  <c r="AD306" a="1"/>
  <c r="AD306" s="1"/>
  <c r="AE306" a="1"/>
  <c r="AE306" s="1"/>
  <c r="AF306" a="1"/>
  <c r="AF306" s="1"/>
  <c r="AG306" a="1"/>
  <c r="AG306" s="1"/>
  <c r="AH306" a="1"/>
  <c r="AH306" s="1"/>
  <c r="AI306" a="1"/>
  <c r="AI306" s="1"/>
  <c r="AJ306" a="1"/>
  <c r="AJ306" s="1"/>
  <c r="AK306" a="1"/>
  <c r="AK306" s="1"/>
  <c r="AL306" a="1"/>
  <c r="AL306" s="1"/>
  <c r="AM306" a="1"/>
  <c r="AM306" s="1"/>
  <c r="G307" a="1"/>
  <c r="G307" s="1"/>
  <c r="H307" a="1"/>
  <c r="H307" s="1"/>
  <c r="I307" a="1"/>
  <c r="I307" s="1"/>
  <c r="J307" a="1"/>
  <c r="J307" s="1"/>
  <c r="K307" a="1"/>
  <c r="K307" s="1"/>
  <c r="L307" a="1"/>
  <c r="L307" s="1"/>
  <c r="M307" a="1"/>
  <c r="M307" s="1"/>
  <c r="N307" a="1"/>
  <c r="N307" s="1"/>
  <c r="O307" a="1"/>
  <c r="O307" s="1"/>
  <c r="P307" a="1"/>
  <c r="P307" s="1"/>
  <c r="Q307" a="1"/>
  <c r="Q307" s="1"/>
  <c r="R307" a="1"/>
  <c r="R307" s="1"/>
  <c r="S307" a="1"/>
  <c r="S307" s="1"/>
  <c r="T307" a="1"/>
  <c r="T307" s="1"/>
  <c r="U307" a="1"/>
  <c r="U307" s="1"/>
  <c r="V307" a="1"/>
  <c r="V307" s="1"/>
  <c r="W307" a="1"/>
  <c r="W307" s="1"/>
  <c r="X307" a="1"/>
  <c r="X307" s="1"/>
  <c r="Y307" a="1"/>
  <c r="Y307" s="1"/>
  <c r="Z307" a="1"/>
  <c r="Z307" s="1"/>
  <c r="AA307" a="1"/>
  <c r="AA307" s="1"/>
  <c r="AB307" a="1"/>
  <c r="AB307" s="1"/>
  <c r="AC307" a="1"/>
  <c r="AC307" s="1"/>
  <c r="AD307" a="1"/>
  <c r="AD307" s="1"/>
  <c r="AE307" a="1"/>
  <c r="AE307" s="1"/>
  <c r="AF307" a="1"/>
  <c r="AF307" s="1"/>
  <c r="AG307" a="1"/>
  <c r="AG307" s="1"/>
  <c r="AH307" a="1"/>
  <c r="AH307" s="1"/>
  <c r="AI307" a="1"/>
  <c r="AI307" s="1"/>
  <c r="AJ307" a="1"/>
  <c r="AJ307" s="1"/>
  <c r="AK307" a="1"/>
  <c r="AK307" s="1"/>
  <c r="AL307" a="1"/>
  <c r="AL307" s="1"/>
  <c r="AM307" a="1"/>
  <c r="AM307" s="1"/>
  <c r="AN307" a="1"/>
  <c r="AN307" s="1"/>
  <c r="E344"/>
  <c r="G345" a="1"/>
  <c r="G345" s="1"/>
  <c r="H345" a="1"/>
  <c r="H345" s="1"/>
  <c r="I345" a="1"/>
  <c r="I345" s="1"/>
  <c r="J345" a="1"/>
  <c r="J345" s="1"/>
  <c r="K345" a="1"/>
  <c r="K345" s="1"/>
  <c r="L345" a="1"/>
  <c r="L345" s="1"/>
  <c r="M345" a="1"/>
  <c r="M345" s="1"/>
  <c r="N345" a="1"/>
  <c r="N345" s="1"/>
  <c r="O345" a="1"/>
  <c r="O345" s="1"/>
  <c r="P345" a="1"/>
  <c r="P345" s="1"/>
  <c r="Q345" a="1"/>
  <c r="Q345" s="1"/>
  <c r="R345" a="1"/>
  <c r="R345" s="1"/>
  <c r="S345" a="1"/>
  <c r="S345" s="1"/>
  <c r="T345" a="1"/>
  <c r="T345" s="1"/>
  <c r="U345" a="1"/>
  <c r="U345" s="1"/>
  <c r="V345" a="1"/>
  <c r="V345" s="1"/>
  <c r="W345" a="1"/>
  <c r="W345" s="1"/>
  <c r="X345" a="1"/>
  <c r="X345" s="1"/>
  <c r="Y345" a="1"/>
  <c r="Y345" s="1"/>
  <c r="Z345" a="1"/>
  <c r="Z345" s="1"/>
  <c r="AA345" a="1"/>
  <c r="AA345" s="1"/>
  <c r="AB345" a="1"/>
  <c r="AB345" s="1"/>
  <c r="AC345" a="1"/>
  <c r="AC345" s="1"/>
  <c r="AD345" a="1"/>
  <c r="AD345" s="1"/>
  <c r="AE345" a="1"/>
  <c r="AE345" s="1"/>
  <c r="AF345" a="1"/>
  <c r="AF345" s="1"/>
  <c r="AG345" a="1"/>
  <c r="AG345" s="1"/>
  <c r="AH345" a="1"/>
  <c r="AH345" s="1"/>
  <c r="AI345" a="1"/>
  <c r="AI345" s="1"/>
  <c r="AJ345" a="1"/>
  <c r="AJ345" s="1"/>
  <c r="AK345" a="1"/>
  <c r="AK345" s="1"/>
  <c r="AL345" a="1"/>
  <c r="AL345" s="1"/>
  <c r="AM345" a="1"/>
  <c r="AM345" s="1"/>
  <c r="G346" a="1"/>
  <c r="G346" s="1"/>
  <c r="H346" a="1"/>
  <c r="H346" s="1"/>
  <c r="I346" a="1"/>
  <c r="I346" s="1"/>
  <c r="J346" a="1"/>
  <c r="J346" s="1"/>
  <c r="K346" a="1"/>
  <c r="K346" s="1"/>
  <c r="L346" a="1"/>
  <c r="L346" s="1"/>
  <c r="M346" a="1"/>
  <c r="M346" s="1"/>
  <c r="N346" a="1"/>
  <c r="N346" s="1"/>
  <c r="O346" a="1"/>
  <c r="O346" s="1"/>
  <c r="P346" a="1"/>
  <c r="P346" s="1"/>
  <c r="Q346" a="1"/>
  <c r="Q346" s="1"/>
  <c r="R346" a="1"/>
  <c r="R346" s="1"/>
  <c r="S346" a="1"/>
  <c r="S346" s="1"/>
  <c r="T346" a="1"/>
  <c r="T346" s="1"/>
  <c r="U346" a="1"/>
  <c r="U346" s="1"/>
  <c r="V346" a="1"/>
  <c r="V346" s="1"/>
  <c r="W346" a="1"/>
  <c r="W346" s="1"/>
  <c r="X346" a="1"/>
  <c r="X346" s="1"/>
  <c r="Y346" a="1"/>
  <c r="Y346" s="1"/>
  <c r="Z346" a="1"/>
  <c r="Z346" s="1"/>
  <c r="AA346" a="1"/>
  <c r="AA346" s="1"/>
  <c r="AB346" a="1"/>
  <c r="AB346" s="1"/>
  <c r="AC346" a="1"/>
  <c r="AC346" s="1"/>
  <c r="AD346" a="1"/>
  <c r="AD346" s="1"/>
  <c r="AE346" a="1"/>
  <c r="AE346" s="1"/>
  <c r="AF346" a="1"/>
  <c r="AF346" s="1"/>
  <c r="AG346" a="1"/>
  <c r="AG346" s="1"/>
  <c r="AH346" a="1"/>
  <c r="AH346" s="1"/>
  <c r="AI346" a="1"/>
  <c r="AI346" s="1"/>
  <c r="AJ346" a="1"/>
  <c r="AJ346" s="1"/>
  <c r="AK346" a="1"/>
  <c r="AK346" s="1"/>
  <c r="AL346" a="1"/>
  <c r="AL346" s="1"/>
  <c r="AM346" a="1"/>
  <c r="AM346" s="1"/>
  <c r="AN346" a="1"/>
  <c r="AN346" s="1"/>
  <c r="E350"/>
  <c r="G351" a="1"/>
  <c r="G351" s="1"/>
  <c r="H351" a="1"/>
  <c r="H351" s="1"/>
  <c r="I351" a="1"/>
  <c r="I351" s="1"/>
  <c r="J351" a="1"/>
  <c r="J351" s="1"/>
  <c r="K351" a="1"/>
  <c r="K351" s="1"/>
  <c r="L351" a="1"/>
  <c r="L351" s="1"/>
  <c r="M351" a="1"/>
  <c r="M351" s="1"/>
  <c r="N351" a="1"/>
  <c r="N351" s="1"/>
  <c r="O351" a="1"/>
  <c r="O351" s="1"/>
  <c r="P351" a="1"/>
  <c r="P351" s="1"/>
  <c r="Q351" a="1"/>
  <c r="Q351" s="1"/>
  <c r="R351" a="1"/>
  <c r="R351" s="1"/>
  <c r="S351" a="1"/>
  <c r="S351" s="1"/>
  <c r="T351" a="1"/>
  <c r="T351" s="1"/>
  <c r="U351" a="1"/>
  <c r="U351" s="1"/>
  <c r="V351" a="1"/>
  <c r="V351" s="1"/>
  <c r="W351" a="1"/>
  <c r="W351" s="1"/>
  <c r="X351" a="1"/>
  <c r="X351" s="1"/>
  <c r="Y351" a="1"/>
  <c r="Y351" s="1"/>
  <c r="Z351" a="1"/>
  <c r="Z351" s="1"/>
  <c r="AA351" a="1"/>
  <c r="AA351" s="1"/>
  <c r="AB351" a="1"/>
  <c r="AB351" s="1"/>
  <c r="AC351" a="1"/>
  <c r="AC351" s="1"/>
  <c r="AD351" a="1"/>
  <c r="AD351" s="1"/>
  <c r="AE351" a="1"/>
  <c r="AE351" s="1"/>
  <c r="AF351" a="1"/>
  <c r="AF351" s="1"/>
  <c r="AG351" a="1"/>
  <c r="AG351" s="1"/>
  <c r="AH351" a="1"/>
  <c r="AH351" s="1"/>
  <c r="AI351" a="1"/>
  <c r="AI351" s="1"/>
  <c r="AJ351" a="1"/>
  <c r="AJ351" s="1"/>
  <c r="AK351" a="1"/>
  <c r="AK351" s="1"/>
  <c r="AL351" a="1"/>
  <c r="AL351" s="1"/>
  <c r="AM351" a="1"/>
  <c r="AM351" s="1"/>
  <c r="G352" a="1"/>
  <c r="G352" s="1"/>
  <c r="H352" a="1"/>
  <c r="H352" s="1"/>
  <c r="I352" a="1"/>
  <c r="I352" s="1"/>
  <c r="J352" a="1"/>
  <c r="J352" s="1"/>
  <c r="K352" a="1"/>
  <c r="K352" s="1"/>
  <c r="L352" a="1"/>
  <c r="L352" s="1"/>
  <c r="M352" a="1"/>
  <c r="M352" s="1"/>
  <c r="N352" a="1"/>
  <c r="N352" s="1"/>
  <c r="O352" a="1"/>
  <c r="O352" s="1"/>
  <c r="P352" a="1"/>
  <c r="P352" s="1"/>
  <c r="Q352" a="1"/>
  <c r="Q352" s="1"/>
  <c r="R352" a="1"/>
  <c r="R352" s="1"/>
  <c r="S352" a="1"/>
  <c r="S352" s="1"/>
  <c r="T352" a="1"/>
  <c r="T352" s="1"/>
  <c r="U352" a="1"/>
  <c r="U352" s="1"/>
  <c r="V352" a="1"/>
  <c r="V352" s="1"/>
  <c r="W352" a="1"/>
  <c r="W352" s="1"/>
  <c r="X352" a="1"/>
  <c r="X352" s="1"/>
  <c r="Y352" a="1"/>
  <c r="Y352" s="1"/>
  <c r="Z352" a="1"/>
  <c r="Z352" s="1"/>
  <c r="AA352" a="1"/>
  <c r="AA352" s="1"/>
  <c r="AB352" a="1"/>
  <c r="AB352" s="1"/>
  <c r="AC352" a="1"/>
  <c r="AC352" s="1"/>
  <c r="AD352" a="1"/>
  <c r="AD352" s="1"/>
  <c r="AE352" a="1"/>
  <c r="AE352" s="1"/>
  <c r="AF352" a="1"/>
  <c r="AF352" s="1"/>
  <c r="AG352" a="1"/>
  <c r="AG352" s="1"/>
  <c r="AH352" a="1"/>
  <c r="AH352" s="1"/>
  <c r="AI352" a="1"/>
  <c r="AI352" s="1"/>
  <c r="AJ352" a="1"/>
  <c r="AJ352" s="1"/>
  <c r="AK352" a="1"/>
  <c r="AK352" s="1"/>
  <c r="AL352" a="1"/>
  <c r="AL352" s="1"/>
  <c r="AM352" a="1"/>
  <c r="AM352" s="1"/>
  <c r="AN352" a="1"/>
  <c r="AN352" s="1"/>
  <c r="E388"/>
  <c r="G389" a="1"/>
  <c r="G389" s="1"/>
  <c r="H389" a="1"/>
  <c r="H389" s="1"/>
  <c r="I389" a="1"/>
  <c r="I389" s="1"/>
  <c r="J389" a="1"/>
  <c r="J389" s="1"/>
  <c r="K389" a="1"/>
  <c r="K389" s="1"/>
  <c r="L389" a="1"/>
  <c r="L389" s="1"/>
  <c r="M389" a="1"/>
  <c r="M389" s="1"/>
  <c r="N389" a="1"/>
  <c r="N389" s="1"/>
  <c r="O389" a="1"/>
  <c r="O389" s="1"/>
  <c r="P389" a="1"/>
  <c r="P389" s="1"/>
  <c r="Q389" a="1"/>
  <c r="Q389" s="1"/>
  <c r="R389" a="1"/>
  <c r="R389" s="1"/>
  <c r="S389" a="1"/>
  <c r="S389" s="1"/>
  <c r="T389" a="1"/>
  <c r="T389" s="1"/>
  <c r="U389" a="1"/>
  <c r="U389" s="1"/>
  <c r="V389" a="1"/>
  <c r="V389" s="1"/>
  <c r="W389" a="1"/>
  <c r="W389" s="1"/>
  <c r="X389" a="1"/>
  <c r="X389" s="1"/>
  <c r="Y389" a="1"/>
  <c r="Y389" s="1"/>
  <c r="Z389" a="1"/>
  <c r="Z389" s="1"/>
  <c r="AA389" a="1"/>
  <c r="AA389" s="1"/>
  <c r="AB389" a="1"/>
  <c r="AB389" s="1"/>
  <c r="AC389" a="1"/>
  <c r="AC389" s="1"/>
  <c r="AD389" a="1"/>
  <c r="AD389" s="1"/>
  <c r="AE389" a="1"/>
  <c r="AE389" s="1"/>
  <c r="AF389" a="1"/>
  <c r="AF389" s="1"/>
  <c r="AG389" a="1"/>
  <c r="AG389" s="1"/>
  <c r="AH389" a="1"/>
  <c r="AH389" s="1"/>
  <c r="AI389" a="1"/>
  <c r="AI389" s="1"/>
  <c r="AJ389" a="1"/>
  <c r="AJ389" s="1"/>
  <c r="AK389" a="1"/>
  <c r="AK389" s="1"/>
  <c r="AL389" a="1"/>
  <c r="AL389" s="1"/>
  <c r="AM389" a="1"/>
  <c r="AM389" s="1"/>
  <c r="G390" a="1"/>
  <c r="G390" s="1"/>
  <c r="H390" a="1"/>
  <c r="H390" s="1"/>
  <c r="I390" a="1"/>
  <c r="I390" s="1"/>
  <c r="J390" a="1"/>
  <c r="J390" s="1"/>
  <c r="K390" a="1"/>
  <c r="K390" s="1"/>
  <c r="L390" a="1"/>
  <c r="L390" s="1"/>
  <c r="M390" a="1"/>
  <c r="M390" s="1"/>
  <c r="N390" a="1"/>
  <c r="N390" s="1"/>
  <c r="O390" a="1"/>
  <c r="O390" s="1"/>
  <c r="P390" a="1"/>
  <c r="P390" s="1"/>
  <c r="Q390" a="1"/>
  <c r="Q390" s="1"/>
  <c r="R390" a="1"/>
  <c r="R390" s="1"/>
  <c r="S390" a="1"/>
  <c r="S390" s="1"/>
  <c r="T390" a="1"/>
  <c r="T390" s="1"/>
  <c r="U390" a="1"/>
  <c r="U390" s="1"/>
  <c r="V390" a="1"/>
  <c r="V390" s="1"/>
  <c r="W390" a="1"/>
  <c r="W390" s="1"/>
  <c r="X390" a="1"/>
  <c r="X390" s="1"/>
  <c r="Y390" a="1"/>
  <c r="Y390" s="1"/>
  <c r="Z390" a="1"/>
  <c r="Z390" s="1"/>
  <c r="AA390" a="1"/>
  <c r="AA390" s="1"/>
  <c r="AB390" a="1"/>
  <c r="AB390" s="1"/>
  <c r="AC390" a="1"/>
  <c r="AC390" s="1"/>
  <c r="AD390" a="1"/>
  <c r="AD390" s="1"/>
  <c r="AE390" a="1"/>
  <c r="AE390" s="1"/>
  <c r="AF390" a="1"/>
  <c r="AF390" s="1"/>
  <c r="AG390" a="1"/>
  <c r="AG390" s="1"/>
  <c r="AH390" a="1"/>
  <c r="AH390" s="1"/>
  <c r="AI390" a="1"/>
  <c r="AI390" s="1"/>
  <c r="AJ390" a="1"/>
  <c r="AJ390" s="1"/>
  <c r="AK390" a="1"/>
  <c r="AK390" s="1"/>
  <c r="AL390" a="1"/>
  <c r="AL390" s="1"/>
  <c r="AM390" a="1"/>
  <c r="AM390" s="1"/>
  <c r="AN390" a="1"/>
  <c r="AN390" s="1"/>
  <c r="E394"/>
  <c r="G395" a="1"/>
  <c r="G395" s="1"/>
  <c r="H395" a="1"/>
  <c r="H395" s="1"/>
  <c r="I395" a="1"/>
  <c r="I395" s="1"/>
  <c r="J395" a="1"/>
  <c r="J395" s="1"/>
  <c r="K395" a="1"/>
  <c r="K395" s="1"/>
  <c r="L395" a="1"/>
  <c r="L395" s="1"/>
  <c r="M395" a="1"/>
  <c r="M395" s="1"/>
  <c r="N395" a="1"/>
  <c r="N395" s="1"/>
  <c r="O395" a="1"/>
  <c r="O395" s="1"/>
  <c r="P395" a="1"/>
  <c r="P395" s="1"/>
  <c r="Q395" a="1"/>
  <c r="Q395" s="1"/>
  <c r="R395" a="1"/>
  <c r="R395" s="1"/>
  <c r="S395" a="1"/>
  <c r="S395" s="1"/>
  <c r="T395" a="1"/>
  <c r="T395" s="1"/>
  <c r="U395" a="1"/>
  <c r="U395" s="1"/>
  <c r="V395" a="1"/>
  <c r="V395" s="1"/>
  <c r="W395" a="1"/>
  <c r="W395" s="1"/>
  <c r="X395" a="1"/>
  <c r="X395" s="1"/>
  <c r="Y395" a="1"/>
  <c r="Y395" s="1"/>
  <c r="Z395" a="1"/>
  <c r="Z395" s="1"/>
  <c r="AA395" a="1"/>
  <c r="AA395" s="1"/>
  <c r="AB395" a="1"/>
  <c r="AB395" s="1"/>
  <c r="AC395" a="1"/>
  <c r="AC395" s="1"/>
  <c r="AD395" a="1"/>
  <c r="AD395" s="1"/>
  <c r="AE395" a="1"/>
  <c r="AE395" s="1"/>
  <c r="AF395" a="1"/>
  <c r="AF395" s="1"/>
  <c r="AG395" a="1"/>
  <c r="AG395" s="1"/>
  <c r="AH395" a="1"/>
  <c r="AH395" s="1"/>
  <c r="AI395" a="1"/>
  <c r="AI395" s="1"/>
  <c r="AJ395" a="1"/>
  <c r="AJ395" s="1"/>
  <c r="AK395" a="1"/>
  <c r="AK395" s="1"/>
  <c r="AL395" a="1"/>
  <c r="AL395" s="1"/>
  <c r="AM395" a="1"/>
  <c r="AM395" s="1"/>
  <c r="G396" a="1"/>
  <c r="G396" s="1"/>
  <c r="H396" a="1"/>
  <c r="H396" s="1"/>
  <c r="I396" a="1"/>
  <c r="I396" s="1"/>
  <c r="J396" a="1"/>
  <c r="J396" s="1"/>
  <c r="K396" a="1"/>
  <c r="K396" s="1"/>
  <c r="L396" a="1"/>
  <c r="L396" s="1"/>
  <c r="M396" a="1"/>
  <c r="M396" s="1"/>
  <c r="N396" a="1"/>
  <c r="N396" s="1"/>
  <c r="O396" a="1"/>
  <c r="O396" s="1"/>
  <c r="P396" a="1"/>
  <c r="P396" s="1"/>
  <c r="Q396" a="1"/>
  <c r="Q396" s="1"/>
  <c r="R396" a="1"/>
  <c r="R396" s="1"/>
  <c r="S396" a="1"/>
  <c r="S396" s="1"/>
  <c r="T396" a="1"/>
  <c r="T396" s="1"/>
  <c r="U396" a="1"/>
  <c r="U396" s="1"/>
  <c r="V396" a="1"/>
  <c r="V396" s="1"/>
  <c r="W396" a="1"/>
  <c r="W396" s="1"/>
  <c r="X396" a="1"/>
  <c r="X396" s="1"/>
  <c r="Y396" a="1"/>
  <c r="Y396" s="1"/>
  <c r="Z396" a="1"/>
  <c r="Z396" s="1"/>
  <c r="AA396" a="1"/>
  <c r="AA396" s="1"/>
  <c r="AB396" a="1"/>
  <c r="AB396" s="1"/>
  <c r="AC396" a="1"/>
  <c r="AC396" s="1"/>
  <c r="AD396" a="1"/>
  <c r="AD396" s="1"/>
  <c r="AE396" a="1"/>
  <c r="AE396" s="1"/>
  <c r="AF396" a="1"/>
  <c r="AF396" s="1"/>
  <c r="AG396" a="1"/>
  <c r="AG396" s="1"/>
  <c r="AH396" a="1"/>
  <c r="AH396" s="1"/>
  <c r="AI396" a="1"/>
  <c r="AI396" s="1"/>
  <c r="AJ396" a="1"/>
  <c r="AJ396" s="1"/>
  <c r="AK396" a="1"/>
  <c r="AK396" s="1"/>
  <c r="AL396" a="1"/>
  <c r="AL396" s="1"/>
  <c r="AM396" a="1"/>
  <c r="AM396" s="1"/>
  <c r="AN396" a="1"/>
  <c r="AN396" s="1"/>
  <c r="E433"/>
  <c r="G434" a="1"/>
  <c r="G434" s="1"/>
  <c r="H434" a="1"/>
  <c r="H434" s="1"/>
  <c r="I434" a="1"/>
  <c r="I434" s="1"/>
  <c r="J434" a="1"/>
  <c r="J434" s="1"/>
  <c r="K434" a="1"/>
  <c r="K434" s="1"/>
  <c r="L434" a="1"/>
  <c r="L434" s="1"/>
  <c r="M434" a="1"/>
  <c r="M434" s="1"/>
  <c r="N434" a="1"/>
  <c r="N434" s="1"/>
  <c r="O434" a="1"/>
  <c r="O434" s="1"/>
  <c r="P434" a="1"/>
  <c r="P434" s="1"/>
  <c r="Q434" a="1"/>
  <c r="Q434" s="1"/>
  <c r="R434" a="1"/>
  <c r="R434" s="1"/>
  <c r="S434" a="1"/>
  <c r="S434" s="1"/>
  <c r="T434" a="1"/>
  <c r="T434" s="1"/>
  <c r="U434" a="1"/>
  <c r="U434" s="1"/>
  <c r="V434" a="1"/>
  <c r="V434" s="1"/>
  <c r="W434" a="1"/>
  <c r="W434" s="1"/>
  <c r="X434" a="1"/>
  <c r="X434" s="1"/>
  <c r="Y434" a="1"/>
  <c r="Y434" s="1"/>
  <c r="Z434" a="1"/>
  <c r="Z434" s="1"/>
  <c r="AA434" a="1"/>
  <c r="AA434" s="1"/>
  <c r="AB434" a="1"/>
  <c r="AB434" s="1"/>
  <c r="AC434" a="1"/>
  <c r="AC434" s="1"/>
  <c r="AD434" a="1"/>
  <c r="AD434" s="1"/>
  <c r="AE434" a="1"/>
  <c r="AE434" s="1"/>
  <c r="AF434" a="1"/>
  <c r="AF434" s="1"/>
  <c r="AG434" a="1"/>
  <c r="AG434" s="1"/>
  <c r="AH434" a="1"/>
  <c r="AH434" s="1"/>
  <c r="AI434" a="1"/>
  <c r="AI434" s="1"/>
  <c r="AJ434" a="1"/>
  <c r="AJ434" s="1"/>
  <c r="AK434" a="1"/>
  <c r="AK434" s="1"/>
  <c r="AL434" a="1"/>
  <c r="AL434" s="1"/>
  <c r="AM434" a="1"/>
  <c r="AM434" s="1"/>
  <c r="G435" a="1"/>
  <c r="G435" s="1"/>
  <c r="H435" a="1"/>
  <c r="H435" s="1"/>
  <c r="I435" a="1"/>
  <c r="I435" s="1"/>
  <c r="J435" a="1"/>
  <c r="J435" s="1"/>
  <c r="K435" a="1"/>
  <c r="K435" s="1"/>
  <c r="L435" a="1"/>
  <c r="L435" s="1"/>
  <c r="M435" a="1"/>
  <c r="M435" s="1"/>
  <c r="N435" a="1"/>
  <c r="N435" s="1"/>
  <c r="O435" a="1"/>
  <c r="O435" s="1"/>
  <c r="P435" a="1"/>
  <c r="P435" s="1"/>
  <c r="Q435" a="1"/>
  <c r="Q435" s="1"/>
  <c r="R435" a="1"/>
  <c r="R435" s="1"/>
  <c r="S435" a="1"/>
  <c r="S435" s="1"/>
  <c r="T435" a="1"/>
  <c r="T435" s="1"/>
  <c r="U435" a="1"/>
  <c r="U435" s="1"/>
  <c r="V435" a="1"/>
  <c r="V435" s="1"/>
  <c r="W435" a="1"/>
  <c r="W435" s="1"/>
  <c r="X435" a="1"/>
  <c r="X435" s="1"/>
  <c r="Y435" a="1"/>
  <c r="Y435" s="1"/>
  <c r="Z435" a="1"/>
  <c r="Z435" s="1"/>
  <c r="AA435" a="1"/>
  <c r="AA435" s="1"/>
  <c r="AB435" a="1"/>
  <c r="AB435" s="1"/>
  <c r="AC435" a="1"/>
  <c r="AC435" s="1"/>
  <c r="AD435" a="1"/>
  <c r="AD435" s="1"/>
  <c r="AE435" a="1"/>
  <c r="AE435" s="1"/>
  <c r="AF435" a="1"/>
  <c r="AF435" s="1"/>
  <c r="AG435" a="1"/>
  <c r="AG435" s="1"/>
  <c r="AH435" a="1"/>
  <c r="AH435" s="1"/>
  <c r="AI435" a="1"/>
  <c r="AI435" s="1"/>
  <c r="AJ435" a="1"/>
  <c r="AJ435" s="1"/>
  <c r="AK435" a="1"/>
  <c r="AK435" s="1"/>
  <c r="AL435" a="1"/>
  <c r="AL435" s="1"/>
  <c r="AM435" a="1"/>
  <c r="AM435" s="1"/>
  <c r="AN435" a="1"/>
  <c r="AN435" s="1"/>
  <c r="E439"/>
  <c r="G440" a="1"/>
  <c r="G440" s="1"/>
  <c r="H440" a="1"/>
  <c r="H440" s="1"/>
  <c r="I440" a="1"/>
  <c r="I440" s="1"/>
  <c r="J440" a="1"/>
  <c r="J440" s="1"/>
  <c r="K440" a="1"/>
  <c r="K440" s="1"/>
  <c r="L440" a="1"/>
  <c r="L440" s="1"/>
  <c r="M440" a="1"/>
  <c r="M440" s="1"/>
  <c r="N440" a="1"/>
  <c r="N440" s="1"/>
  <c r="O440" a="1"/>
  <c r="O440" s="1"/>
  <c r="P440" a="1"/>
  <c r="P440" s="1"/>
  <c r="Q440" a="1"/>
  <c r="Q440" s="1"/>
  <c r="R440" a="1"/>
  <c r="R440" s="1"/>
  <c r="S440" a="1"/>
  <c r="S440" s="1"/>
  <c r="T440" a="1"/>
  <c r="T440" s="1"/>
  <c r="U440" a="1"/>
  <c r="U440" s="1"/>
  <c r="V440" a="1"/>
  <c r="V440" s="1"/>
  <c r="W440" a="1"/>
  <c r="W440" s="1"/>
  <c r="X440" a="1"/>
  <c r="X440" s="1"/>
  <c r="Y440" a="1"/>
  <c r="Y440" s="1"/>
  <c r="Z440" a="1"/>
  <c r="Z440" s="1"/>
  <c r="AA440" a="1"/>
  <c r="AA440" s="1"/>
  <c r="AB440" a="1"/>
  <c r="AB440" s="1"/>
  <c r="AC440" a="1"/>
  <c r="AC440" s="1"/>
  <c r="AD440" a="1"/>
  <c r="AD440" s="1"/>
  <c r="AE440" a="1"/>
  <c r="AE440" s="1"/>
  <c r="AF440" a="1"/>
  <c r="AF440" s="1"/>
  <c r="AG440" a="1"/>
  <c r="AG440" s="1"/>
  <c r="AH440" a="1"/>
  <c r="AH440" s="1"/>
  <c r="AI440" a="1"/>
  <c r="AI440" s="1"/>
  <c r="AJ440" a="1"/>
  <c r="AJ440" s="1"/>
  <c r="AK440" a="1"/>
  <c r="AK440" s="1"/>
  <c r="AL440" a="1"/>
  <c r="AL440" s="1"/>
  <c r="AM440" a="1"/>
  <c r="AM440" s="1"/>
  <c r="G441" a="1"/>
  <c r="G441" s="1"/>
  <c r="H441" a="1"/>
  <c r="H441" s="1"/>
  <c r="I441" a="1"/>
  <c r="I441" s="1"/>
  <c r="J441" a="1"/>
  <c r="J441" s="1"/>
  <c r="K441" a="1"/>
  <c r="K441" s="1"/>
  <c r="L441" a="1"/>
  <c r="L441" s="1"/>
  <c r="M441" a="1"/>
  <c r="M441" s="1"/>
  <c r="N441" a="1"/>
  <c r="N441" s="1"/>
  <c r="O441" a="1"/>
  <c r="O441" s="1"/>
  <c r="P441" a="1"/>
  <c r="P441" s="1"/>
  <c r="Q441" a="1"/>
  <c r="Q441" s="1"/>
  <c r="R441" a="1"/>
  <c r="R441" s="1"/>
  <c r="S441" a="1"/>
  <c r="S441" s="1"/>
  <c r="T441" a="1"/>
  <c r="T441" s="1"/>
  <c r="U441" a="1"/>
  <c r="U441" s="1"/>
  <c r="V441" a="1"/>
  <c r="V441" s="1"/>
  <c r="W441" a="1"/>
  <c r="W441" s="1"/>
  <c r="X441" a="1"/>
  <c r="X441" s="1"/>
  <c r="Y441" a="1"/>
  <c r="Y441" s="1"/>
  <c r="Z441" a="1"/>
  <c r="Z441" s="1"/>
  <c r="AA441" a="1"/>
  <c r="AA441" s="1"/>
  <c r="AB441" a="1"/>
  <c r="AB441" s="1"/>
  <c r="AC441" a="1"/>
  <c r="AC441" s="1"/>
  <c r="AD441" a="1"/>
  <c r="AD441" s="1"/>
  <c r="AE441" a="1"/>
  <c r="AE441" s="1"/>
  <c r="AF441" a="1"/>
  <c r="AF441" s="1"/>
  <c r="AG441" a="1"/>
  <c r="AG441" s="1"/>
  <c r="AH441" a="1"/>
  <c r="AH441" s="1"/>
  <c r="AI441" a="1"/>
  <c r="AI441" s="1"/>
  <c r="AJ441" a="1"/>
  <c r="AJ441" s="1"/>
  <c r="AK441" a="1"/>
  <c r="AK441" s="1"/>
  <c r="AL441" a="1"/>
  <c r="AL441" s="1"/>
  <c r="AM441" a="1"/>
  <c r="AM441" s="1"/>
  <c r="AN441" a="1"/>
  <c r="AN441" s="1"/>
  <c r="E478"/>
  <c r="G479" a="1"/>
  <c r="G479" s="1"/>
  <c r="H479" a="1"/>
  <c r="H479" s="1"/>
  <c r="I479" a="1"/>
  <c r="I479" s="1"/>
  <c r="J479" a="1"/>
  <c r="J479" s="1"/>
  <c r="K479" a="1"/>
  <c r="K479" s="1"/>
  <c r="L479" a="1"/>
  <c r="L479" s="1"/>
  <c r="M479" a="1"/>
  <c r="M479" s="1"/>
  <c r="N479" a="1"/>
  <c r="N479" s="1"/>
  <c r="O479" a="1"/>
  <c r="O479" s="1"/>
  <c r="P479" a="1"/>
  <c r="P479" s="1"/>
  <c r="Q479" a="1"/>
  <c r="Q479" s="1"/>
  <c r="R479" a="1"/>
  <c r="R479" s="1"/>
  <c r="S479" a="1"/>
  <c r="S479" s="1"/>
  <c r="T479" a="1"/>
  <c r="T479" s="1"/>
  <c r="U479" a="1"/>
  <c r="U479" s="1"/>
  <c r="V479" a="1"/>
  <c r="V479" s="1"/>
  <c r="W479" a="1"/>
  <c r="W479" s="1"/>
  <c r="X479" a="1"/>
  <c r="X479" s="1"/>
  <c r="Y479" a="1"/>
  <c r="Y479" s="1"/>
  <c r="Z479" a="1"/>
  <c r="Z479" s="1"/>
  <c r="AA479" a="1"/>
  <c r="AA479" s="1"/>
  <c r="AB479" a="1"/>
  <c r="AB479" s="1"/>
  <c r="AC479" a="1"/>
  <c r="AC479" s="1"/>
  <c r="AD479" a="1"/>
  <c r="AD479" s="1"/>
  <c r="AE479" a="1"/>
  <c r="AE479" s="1"/>
  <c r="AF479" a="1"/>
  <c r="AF479" s="1"/>
  <c r="AG479" a="1"/>
  <c r="AG479" s="1"/>
  <c r="AH479" a="1"/>
  <c r="AH479" s="1"/>
  <c r="AI479" a="1"/>
  <c r="AI479" s="1"/>
  <c r="AJ479" a="1"/>
  <c r="AJ479" s="1"/>
  <c r="AK479" a="1"/>
  <c r="AK479" s="1"/>
  <c r="AL479" a="1"/>
  <c r="AL479" s="1"/>
  <c r="AM479" a="1"/>
  <c r="AM479" s="1"/>
  <c r="G480" a="1"/>
  <c r="G480" s="1"/>
  <c r="H480" a="1"/>
  <c r="H480" s="1"/>
  <c r="I480" a="1"/>
  <c r="I480" s="1"/>
  <c r="J480" a="1"/>
  <c r="J480" s="1"/>
  <c r="K480" a="1"/>
  <c r="K480" s="1"/>
  <c r="L480" a="1"/>
  <c r="L480" s="1"/>
  <c r="M480" a="1"/>
  <c r="M480" s="1"/>
  <c r="N480" a="1"/>
  <c r="N480" s="1"/>
  <c r="O480" a="1"/>
  <c r="O480" s="1"/>
  <c r="P480" a="1"/>
  <c r="P480" s="1"/>
  <c r="Q480" a="1"/>
  <c r="Q480" s="1"/>
  <c r="R480" a="1"/>
  <c r="R480" s="1"/>
  <c r="S480" a="1"/>
  <c r="S480" s="1"/>
  <c r="T480" a="1"/>
  <c r="T480" s="1"/>
  <c r="U480" a="1"/>
  <c r="U480" s="1"/>
  <c r="V480" a="1"/>
  <c r="V480" s="1"/>
  <c r="W480" a="1"/>
  <c r="W480" s="1"/>
  <c r="X480" a="1"/>
  <c r="X480" s="1"/>
  <c r="Y480" a="1"/>
  <c r="Y480" s="1"/>
  <c r="Z480" a="1"/>
  <c r="Z480" s="1"/>
  <c r="AA480" a="1"/>
  <c r="AA480" s="1"/>
  <c r="AB480" a="1"/>
  <c r="AB480" s="1"/>
  <c r="AC480" a="1"/>
  <c r="AC480" s="1"/>
  <c r="AD480" a="1"/>
  <c r="AD480" s="1"/>
  <c r="AE480" a="1"/>
  <c r="AE480" s="1"/>
  <c r="AF480" a="1"/>
  <c r="AF480" s="1"/>
  <c r="AG480" a="1"/>
  <c r="AG480" s="1"/>
  <c r="AH480" a="1"/>
  <c r="AH480" s="1"/>
  <c r="AI480" a="1"/>
  <c r="AI480" s="1"/>
  <c r="AJ480" a="1"/>
  <c r="AJ480" s="1"/>
  <c r="AK480" a="1"/>
  <c r="AK480" s="1"/>
  <c r="AL480" a="1"/>
  <c r="AL480" s="1"/>
  <c r="AM480" a="1"/>
  <c r="AM480" s="1"/>
  <c r="AN480" a="1"/>
  <c r="AN480" s="1"/>
  <c r="E484"/>
  <c r="G485" a="1"/>
  <c r="G485" s="1"/>
  <c r="H485" a="1"/>
  <c r="H485" s="1"/>
  <c r="I485" a="1"/>
  <c r="I485" s="1"/>
  <c r="J485" a="1"/>
  <c r="J485" s="1"/>
  <c r="K485" a="1"/>
  <c r="K485" s="1"/>
  <c r="L485" a="1"/>
  <c r="L485" s="1"/>
  <c r="M485" a="1"/>
  <c r="M485" s="1"/>
  <c r="N485" a="1"/>
  <c r="N485" s="1"/>
  <c r="O485" a="1"/>
  <c r="O485" s="1"/>
  <c r="P485" a="1"/>
  <c r="P485" s="1"/>
  <c r="Q485" a="1"/>
  <c r="Q485" s="1"/>
  <c r="R485" a="1"/>
  <c r="R485" s="1"/>
  <c r="S485" a="1"/>
  <c r="S485" s="1"/>
  <c r="T485" a="1"/>
  <c r="T485" s="1"/>
  <c r="U485" a="1"/>
  <c r="U485" s="1"/>
  <c r="V485" a="1"/>
  <c r="V485" s="1"/>
  <c r="W485" a="1"/>
  <c r="W485" s="1"/>
  <c r="X485" a="1"/>
  <c r="X485" s="1"/>
  <c r="Y485" a="1"/>
  <c r="Y485" s="1"/>
  <c r="Z485" a="1"/>
  <c r="Z485" s="1"/>
  <c r="AA485" a="1"/>
  <c r="AA485" s="1"/>
  <c r="AB485" a="1"/>
  <c r="AB485" s="1"/>
  <c r="AC485" a="1"/>
  <c r="AC485" s="1"/>
  <c r="AD485" a="1"/>
  <c r="AD485" s="1"/>
  <c r="AE485" a="1"/>
  <c r="AE485" s="1"/>
  <c r="AF485" a="1"/>
  <c r="AF485" s="1"/>
  <c r="AG485" a="1"/>
  <c r="AG485" s="1"/>
  <c r="AH485" a="1"/>
  <c r="AH485" s="1"/>
  <c r="AI485" a="1"/>
  <c r="AI485" s="1"/>
  <c r="AJ485" a="1"/>
  <c r="AJ485" s="1"/>
  <c r="AK485" a="1"/>
  <c r="AK485" s="1"/>
  <c r="AL485" a="1"/>
  <c r="AL485" s="1"/>
  <c r="AM485" a="1"/>
  <c r="AM485" s="1"/>
  <c r="G486" a="1"/>
  <c r="G486" s="1"/>
  <c r="H486" a="1"/>
  <c r="H486" s="1"/>
  <c r="I486" a="1"/>
  <c r="I486" s="1"/>
  <c r="J486" a="1"/>
  <c r="J486" s="1"/>
  <c r="K486" a="1"/>
  <c r="K486" s="1"/>
  <c r="L486" a="1"/>
  <c r="L486" s="1"/>
  <c r="M486" a="1"/>
  <c r="M486" s="1"/>
  <c r="N486" a="1"/>
  <c r="N486" s="1"/>
  <c r="O486" a="1"/>
  <c r="O486" s="1"/>
  <c r="P486" a="1"/>
  <c r="P486" s="1"/>
  <c r="Q486" a="1"/>
  <c r="Q486" s="1"/>
  <c r="R486" a="1"/>
  <c r="R486" s="1"/>
  <c r="S486" a="1"/>
  <c r="S486" s="1"/>
  <c r="T486" a="1"/>
  <c r="T486" s="1"/>
  <c r="U486" a="1"/>
  <c r="U486" s="1"/>
  <c r="V486" a="1"/>
  <c r="V486" s="1"/>
  <c r="W486" a="1"/>
  <c r="W486" s="1"/>
  <c r="X486" a="1"/>
  <c r="X486" s="1"/>
  <c r="Y486" a="1"/>
  <c r="Y486" s="1"/>
  <c r="Z486" a="1"/>
  <c r="Z486" s="1"/>
  <c r="AA486" a="1"/>
  <c r="AA486" s="1"/>
  <c r="AB486" a="1"/>
  <c r="AB486" s="1"/>
  <c r="AC486" a="1"/>
  <c r="AC486" s="1"/>
  <c r="AD486" a="1"/>
  <c r="AD486" s="1"/>
  <c r="AE486" a="1"/>
  <c r="AE486" s="1"/>
  <c r="AF486" a="1"/>
  <c r="AF486" s="1"/>
  <c r="AG486" a="1"/>
  <c r="AG486" s="1"/>
  <c r="AH486" a="1"/>
  <c r="AH486" s="1"/>
  <c r="AI486" a="1"/>
  <c r="AI486" s="1"/>
  <c r="AJ486" a="1"/>
  <c r="AJ486" s="1"/>
  <c r="AK486" a="1"/>
  <c r="AK486" s="1"/>
  <c r="AL486" a="1"/>
  <c r="AL486" s="1"/>
  <c r="AM486" a="1"/>
  <c r="AM486" s="1"/>
  <c r="AN486" a="1"/>
  <c r="AN486" s="1"/>
  <c r="E517"/>
  <c r="G518" a="1"/>
  <c r="G518" s="1"/>
  <c r="H518" a="1"/>
  <c r="H518" s="1"/>
  <c r="I518" a="1"/>
  <c r="I518" s="1"/>
  <c r="J518" a="1"/>
  <c r="J518" s="1"/>
  <c r="K518" a="1"/>
  <c r="K518" s="1"/>
  <c r="L518" a="1"/>
  <c r="L518" s="1"/>
  <c r="M518" a="1"/>
  <c r="M518" s="1"/>
  <c r="N518" a="1"/>
  <c r="N518" s="1"/>
  <c r="O518" a="1"/>
  <c r="O518" s="1"/>
  <c r="P518" a="1"/>
  <c r="P518" s="1"/>
  <c r="Q518" a="1"/>
  <c r="Q518" s="1"/>
  <c r="R518" a="1"/>
  <c r="R518" s="1"/>
  <c r="S518" a="1"/>
  <c r="S518" s="1"/>
  <c r="T518" a="1"/>
  <c r="T518" s="1"/>
  <c r="U518" a="1"/>
  <c r="U518" s="1"/>
  <c r="V518" a="1"/>
  <c r="V518" s="1"/>
  <c r="W518" a="1"/>
  <c r="W518" s="1"/>
  <c r="X518" a="1"/>
  <c r="X518" s="1"/>
  <c r="Y518" a="1"/>
  <c r="Y518" s="1"/>
  <c r="Z518" a="1"/>
  <c r="Z518" s="1"/>
  <c r="AA518" a="1"/>
  <c r="AA518" s="1"/>
  <c r="AB518" a="1"/>
  <c r="AB518" s="1"/>
  <c r="AC518" a="1"/>
  <c r="AC518" s="1"/>
  <c r="AD518" a="1"/>
  <c r="AD518" s="1"/>
  <c r="AE518" a="1"/>
  <c r="AE518" s="1"/>
  <c r="AF518" a="1"/>
  <c r="AF518" s="1"/>
  <c r="AG518" a="1"/>
  <c r="AG518" s="1"/>
  <c r="AH518" a="1"/>
  <c r="AH518" s="1"/>
  <c r="AI518" a="1"/>
  <c r="AI518" s="1"/>
  <c r="AJ518" a="1"/>
  <c r="AJ518" s="1"/>
  <c r="AK518" a="1"/>
  <c r="AK518" s="1"/>
  <c r="AL518" a="1"/>
  <c r="AL518" s="1"/>
  <c r="AM518" a="1"/>
  <c r="AM518" s="1"/>
  <c r="G519" a="1"/>
  <c r="G519" s="1"/>
  <c r="H519" a="1"/>
  <c r="H519" s="1"/>
  <c r="I519" a="1"/>
  <c r="I519" s="1"/>
  <c r="J519" a="1"/>
  <c r="J519" s="1"/>
  <c r="K519" a="1"/>
  <c r="K519" s="1"/>
  <c r="L519" a="1"/>
  <c r="L519" s="1"/>
  <c r="M519" a="1"/>
  <c r="M519" s="1"/>
  <c r="N519" a="1"/>
  <c r="N519" s="1"/>
  <c r="O519" a="1"/>
  <c r="O519" s="1"/>
  <c r="P519" a="1"/>
  <c r="P519" s="1"/>
  <c r="Q519" a="1"/>
  <c r="Q519" s="1"/>
  <c r="R519" a="1"/>
  <c r="R519" s="1"/>
  <c r="S519" a="1"/>
  <c r="S519" s="1"/>
  <c r="T519" a="1"/>
  <c r="T519" s="1"/>
  <c r="U519" a="1"/>
  <c r="U519" s="1"/>
  <c r="V519" a="1"/>
  <c r="V519" s="1"/>
  <c r="W519" a="1"/>
  <c r="W519" s="1"/>
  <c r="X519" a="1"/>
  <c r="X519" s="1"/>
  <c r="Y519" a="1"/>
  <c r="Y519" s="1"/>
  <c r="Z519" a="1"/>
  <c r="Z519" s="1"/>
  <c r="AA519" a="1"/>
  <c r="AA519" s="1"/>
  <c r="AB519" a="1"/>
  <c r="AB519" s="1"/>
  <c r="AC519" a="1"/>
  <c r="AC519" s="1"/>
  <c r="AD519" a="1"/>
  <c r="AD519" s="1"/>
  <c r="AE519" a="1"/>
  <c r="AE519" s="1"/>
  <c r="AF519" a="1"/>
  <c r="AF519" s="1"/>
  <c r="AG519" a="1"/>
  <c r="AG519" s="1"/>
  <c r="AH519" a="1"/>
  <c r="AH519" s="1"/>
  <c r="AI519" a="1"/>
  <c r="AI519" s="1"/>
  <c r="AJ519" a="1"/>
  <c r="AJ519" s="1"/>
  <c r="AK519" a="1"/>
  <c r="AK519" s="1"/>
  <c r="AL519" a="1"/>
  <c r="AL519" s="1"/>
  <c r="AM519" a="1"/>
  <c r="AM519" s="1"/>
  <c r="AN519" a="1"/>
  <c r="AN519" s="1"/>
  <c r="E523"/>
  <c r="G524" a="1"/>
  <c r="G524" s="1"/>
  <c r="H524" a="1"/>
  <c r="H524" s="1"/>
  <c r="I524" a="1"/>
  <c r="I524" s="1"/>
  <c r="J524" a="1"/>
  <c r="J524" s="1"/>
  <c r="K524" a="1"/>
  <c r="K524" s="1"/>
  <c r="L524" a="1"/>
  <c r="L524" s="1"/>
  <c r="M524" a="1"/>
  <c r="M524" s="1"/>
  <c r="N524" a="1"/>
  <c r="N524" s="1"/>
  <c r="O524" a="1"/>
  <c r="O524" s="1"/>
  <c r="P524" a="1"/>
  <c r="P524" s="1"/>
  <c r="Q524" a="1"/>
  <c r="Q524" s="1"/>
  <c r="R524" a="1"/>
  <c r="R524" s="1"/>
  <c r="S524" a="1"/>
  <c r="S524" s="1"/>
  <c r="T524" a="1"/>
  <c r="T524" s="1"/>
  <c r="U524" a="1"/>
  <c r="U524" s="1"/>
  <c r="V524" a="1"/>
  <c r="V524" s="1"/>
  <c r="W524" a="1"/>
  <c r="W524" s="1"/>
  <c r="X524" a="1"/>
  <c r="X524" s="1"/>
  <c r="Y524" a="1"/>
  <c r="Y524" s="1"/>
  <c r="Z524" a="1"/>
  <c r="Z524" s="1"/>
  <c r="AA524" a="1"/>
  <c r="AA524" s="1"/>
  <c r="AB524" a="1"/>
  <c r="AB524" s="1"/>
  <c r="AC524" a="1"/>
  <c r="AC524" s="1"/>
  <c r="AD524" a="1"/>
  <c r="AD524" s="1"/>
  <c r="AE524" a="1"/>
  <c r="AE524" s="1"/>
  <c r="AF524" a="1"/>
  <c r="AF524" s="1"/>
  <c r="AG524" a="1"/>
  <c r="AG524" s="1"/>
  <c r="AH524" a="1"/>
  <c r="AH524" s="1"/>
  <c r="AI524" a="1"/>
  <c r="AI524" s="1"/>
  <c r="AJ524" a="1"/>
  <c r="AJ524" s="1"/>
  <c r="AK524" a="1"/>
  <c r="AK524" s="1"/>
  <c r="AL524" a="1"/>
  <c r="AL524" s="1"/>
  <c r="AM524" a="1"/>
  <c r="AM524" s="1"/>
  <c r="G525" a="1"/>
  <c r="G525" s="1"/>
  <c r="H525" a="1"/>
  <c r="H525" s="1"/>
  <c r="I525" a="1"/>
  <c r="I525" s="1"/>
  <c r="J525" a="1"/>
  <c r="J525" s="1"/>
  <c r="K525" a="1"/>
  <c r="K525" s="1"/>
  <c r="L525" a="1"/>
  <c r="L525" s="1"/>
  <c r="M525" a="1"/>
  <c r="M525" s="1"/>
  <c r="N525" a="1"/>
  <c r="N525" s="1"/>
  <c r="O525" a="1"/>
  <c r="O525" s="1"/>
  <c r="P525" a="1"/>
  <c r="P525" s="1"/>
  <c r="Q525" a="1"/>
  <c r="Q525" s="1"/>
  <c r="R525" a="1"/>
  <c r="R525" s="1"/>
  <c r="S525" a="1"/>
  <c r="S525" s="1"/>
  <c r="T525" a="1"/>
  <c r="T525" s="1"/>
  <c r="U525" a="1"/>
  <c r="U525" s="1"/>
  <c r="V525" a="1"/>
  <c r="V525" s="1"/>
  <c r="W525" a="1"/>
  <c r="W525" s="1"/>
  <c r="X525" a="1"/>
  <c r="X525" s="1"/>
  <c r="Y525" a="1"/>
  <c r="Y525" s="1"/>
  <c r="Z525" a="1"/>
  <c r="Z525" s="1"/>
  <c r="AA525" a="1"/>
  <c r="AA525" s="1"/>
  <c r="AB525" a="1"/>
  <c r="AB525" s="1"/>
  <c r="AC525" a="1"/>
  <c r="AC525" s="1"/>
  <c r="AD525" a="1"/>
  <c r="AD525" s="1"/>
  <c r="AE525" a="1"/>
  <c r="AE525" s="1"/>
  <c r="AF525" a="1"/>
  <c r="AF525" s="1"/>
  <c r="AG525" a="1"/>
  <c r="AG525" s="1"/>
  <c r="AH525" a="1"/>
  <c r="AH525" s="1"/>
  <c r="AI525" a="1"/>
  <c r="AI525" s="1"/>
  <c r="AJ525" a="1"/>
  <c r="AJ525" s="1"/>
  <c r="AK525" a="1"/>
  <c r="AK525" s="1"/>
  <c r="AL525" a="1"/>
  <c r="AL525" s="1"/>
  <c r="AM525" a="1"/>
  <c r="AM525" s="1"/>
  <c r="AN525" a="1"/>
  <c r="AN525" s="1"/>
  <c r="AO707" a="1"/>
  <c r="AO707" s="1"/>
  <c r="AP707" s="1"/>
  <c r="AN707" a="1"/>
  <c r="AN707" s="1"/>
  <c r="AM707" a="1"/>
  <c r="AM707" s="1"/>
  <c r="AL707" a="1"/>
  <c r="AL707" s="1"/>
  <c r="AK707" a="1"/>
  <c r="AK707" s="1"/>
  <c r="AJ707" a="1"/>
  <c r="AJ707" s="1"/>
  <c r="AI707" a="1"/>
  <c r="AI707" s="1"/>
  <c r="AH707" a="1"/>
  <c r="AH707" s="1"/>
  <c r="AG707" a="1"/>
  <c r="AG707" s="1"/>
  <c r="AF707" a="1"/>
  <c r="AF707" s="1"/>
  <c r="AE707" a="1"/>
  <c r="AE707" s="1"/>
  <c r="AD707" a="1"/>
  <c r="AD707" s="1"/>
  <c r="AC707" a="1"/>
  <c r="AC707" s="1"/>
  <c r="AB707" a="1"/>
  <c r="AB707" s="1"/>
  <c r="AA707" a="1"/>
  <c r="AA707" s="1"/>
  <c r="Z707" a="1"/>
  <c r="Z707" s="1"/>
  <c r="Y707" a="1"/>
  <c r="Y707" s="1"/>
  <c r="X707" a="1"/>
  <c r="X707" s="1"/>
  <c r="W707" a="1"/>
  <c r="W707" s="1"/>
  <c r="V707" a="1"/>
  <c r="V707" s="1"/>
  <c r="U707" a="1"/>
  <c r="U707" s="1"/>
  <c r="T707" a="1"/>
  <c r="T707" s="1"/>
  <c r="S707" a="1"/>
  <c r="S707" s="1"/>
  <c r="R707" a="1"/>
  <c r="R707" s="1"/>
  <c r="Q707" a="1"/>
  <c r="Q707" s="1"/>
  <c r="P707" a="1"/>
  <c r="P707" s="1"/>
  <c r="O707" a="1"/>
  <c r="O707" s="1"/>
  <c r="N707" a="1"/>
  <c r="N707" s="1"/>
  <c r="M707" a="1"/>
  <c r="M707" s="1"/>
  <c r="L707" a="1"/>
  <c r="L707" s="1"/>
  <c r="K707" a="1"/>
  <c r="K707" s="1"/>
  <c r="J707" a="1"/>
  <c r="J707" s="1"/>
  <c r="I707" a="1"/>
  <c r="I707" s="1"/>
  <c r="H707" a="1"/>
  <c r="H707" s="1"/>
  <c r="G707" a="1"/>
  <c r="G707" s="1"/>
  <c r="AM706" a="1"/>
  <c r="AM706" s="1"/>
  <c r="AL706" a="1"/>
  <c r="AL706" s="1"/>
  <c r="AK706" a="1"/>
  <c r="AK706" s="1"/>
  <c r="AJ706" a="1"/>
  <c r="AJ706" s="1"/>
  <c r="AI706" a="1"/>
  <c r="AI706" s="1"/>
  <c r="AH706" a="1"/>
  <c r="AH706" s="1"/>
  <c r="AG706" a="1"/>
  <c r="AG706" s="1"/>
  <c r="AF706" a="1"/>
  <c r="AF706" s="1"/>
  <c r="AE706" a="1"/>
  <c r="AE706" s="1"/>
  <c r="AD706" a="1"/>
  <c r="AD706" s="1"/>
  <c r="AC706" a="1"/>
  <c r="AC706" s="1"/>
  <c r="AB706" a="1"/>
  <c r="AB706" s="1"/>
  <c r="AA706" a="1"/>
  <c r="AA706" s="1"/>
  <c r="Z706" a="1"/>
  <c r="Z706" s="1"/>
  <c r="Y706" a="1"/>
  <c r="Y706" s="1"/>
  <c r="X706" a="1"/>
  <c r="X706" s="1"/>
  <c r="W706" a="1"/>
  <c r="W706" s="1"/>
  <c r="V706" a="1"/>
  <c r="V706" s="1"/>
  <c r="U706" a="1"/>
  <c r="U706" s="1"/>
  <c r="T706" a="1"/>
  <c r="T706" s="1"/>
  <c r="S706" a="1"/>
  <c r="S706" s="1"/>
  <c r="R706" a="1"/>
  <c r="R706" s="1"/>
  <c r="Q706" a="1"/>
  <c r="Q706" s="1"/>
  <c r="P706" a="1"/>
  <c r="P706" s="1"/>
  <c r="O706" a="1"/>
  <c r="O706" s="1"/>
  <c r="N706" a="1"/>
  <c r="N706" s="1"/>
  <c r="M706" a="1"/>
  <c r="M706" s="1"/>
  <c r="L706" a="1"/>
  <c r="L706" s="1"/>
  <c r="K706" a="1"/>
  <c r="K706" s="1"/>
  <c r="J706" a="1"/>
  <c r="J706" s="1"/>
  <c r="I706" a="1"/>
  <c r="I706" s="1"/>
  <c r="H706" a="1"/>
  <c r="H706" s="1"/>
  <c r="G706" a="1"/>
  <c r="G706" s="1"/>
  <c r="AO732" a="1"/>
  <c r="AO732" s="1"/>
  <c r="AP732" s="1"/>
  <c r="AN732" a="1"/>
  <c r="AN732" s="1"/>
  <c r="AM732" a="1"/>
  <c r="AM732" s="1"/>
  <c r="AL732" a="1"/>
  <c r="AL732" s="1"/>
  <c r="AK732" a="1"/>
  <c r="AK732" s="1"/>
  <c r="AJ732" a="1"/>
  <c r="AJ732" s="1"/>
  <c r="AI732" a="1"/>
  <c r="AI732" s="1"/>
  <c r="AH732" a="1"/>
  <c r="AH732" s="1"/>
  <c r="AG732" a="1"/>
  <c r="AG732" s="1"/>
  <c r="AF732" a="1"/>
  <c r="AF732" s="1"/>
  <c r="AE732" a="1"/>
  <c r="AE732" s="1"/>
  <c r="AD732" a="1"/>
  <c r="AD732" s="1"/>
  <c r="AC732" a="1"/>
  <c r="AC732" s="1"/>
  <c r="AB732" a="1"/>
  <c r="AB732" s="1"/>
  <c r="AA732" a="1"/>
  <c r="AA732" s="1"/>
  <c r="Z732" a="1"/>
  <c r="Z732" s="1"/>
  <c r="Y732" a="1"/>
  <c r="Y732" s="1"/>
  <c r="X732" a="1"/>
  <c r="X732" s="1"/>
  <c r="W732" a="1"/>
  <c r="W732" s="1"/>
  <c r="V732" a="1"/>
  <c r="V732" s="1"/>
  <c r="U732" a="1"/>
  <c r="U732" s="1"/>
  <c r="T732" a="1"/>
  <c r="T732" s="1"/>
  <c r="S732" a="1"/>
  <c r="S732" s="1"/>
  <c r="R732" a="1"/>
  <c r="R732" s="1"/>
  <c r="Q732" a="1"/>
  <c r="Q732" s="1"/>
  <c r="P732" a="1"/>
  <c r="P732" s="1"/>
  <c r="O732" a="1"/>
  <c r="O732" s="1"/>
  <c r="N732" a="1"/>
  <c r="N732" s="1"/>
  <c r="M732" a="1"/>
  <c r="M732" s="1"/>
  <c r="L732" a="1"/>
  <c r="L732" s="1"/>
  <c r="K732" a="1"/>
  <c r="K732" s="1"/>
  <c r="J732" a="1"/>
  <c r="J732" s="1"/>
  <c r="I732" a="1"/>
  <c r="I732" s="1"/>
  <c r="H732" a="1"/>
  <c r="H732" s="1"/>
  <c r="G732" a="1"/>
  <c r="G732" s="1"/>
  <c r="AM731" a="1"/>
  <c r="AM731" s="1"/>
  <c r="AL731" a="1"/>
  <c r="AL731" s="1"/>
  <c r="AK731" a="1"/>
  <c r="AK731" s="1"/>
  <c r="AJ731" a="1"/>
  <c r="AJ731" s="1"/>
  <c r="AI731" a="1"/>
  <c r="AI731" s="1"/>
  <c r="AH731" a="1"/>
  <c r="AH731" s="1"/>
  <c r="AG731" a="1"/>
  <c r="AG731" s="1"/>
  <c r="AF731" a="1"/>
  <c r="AF731" s="1"/>
  <c r="AE731" a="1"/>
  <c r="AE731" s="1"/>
  <c r="AD731" a="1"/>
  <c r="AD731" s="1"/>
  <c r="AC731" a="1"/>
  <c r="AC731" s="1"/>
  <c r="AB731" a="1"/>
  <c r="AB731" s="1"/>
  <c r="AA731" a="1"/>
  <c r="AA731" s="1"/>
  <c r="Z731" a="1"/>
  <c r="Z731" s="1"/>
  <c r="Y731" a="1"/>
  <c r="Y731" s="1"/>
  <c r="X731" a="1"/>
  <c r="X731" s="1"/>
  <c r="W731" a="1"/>
  <c r="W731" s="1"/>
  <c r="V731" a="1"/>
  <c r="V731" s="1"/>
  <c r="U731" a="1"/>
  <c r="U731" s="1"/>
  <c r="T731" a="1"/>
  <c r="T731" s="1"/>
  <c r="S731" a="1"/>
  <c r="S731" s="1"/>
  <c r="R731" a="1"/>
  <c r="R731" s="1"/>
  <c r="Q731" a="1"/>
  <c r="Q731" s="1"/>
  <c r="P731" a="1"/>
  <c r="P731" s="1"/>
  <c r="O731" a="1"/>
  <c r="O731" s="1"/>
  <c r="N731" a="1"/>
  <c r="N731" s="1"/>
  <c r="M731" a="1"/>
  <c r="M731" s="1"/>
  <c r="L731" a="1"/>
  <c r="L731" s="1"/>
  <c r="K731" a="1"/>
  <c r="K731" s="1"/>
  <c r="J731" a="1"/>
  <c r="J731" s="1"/>
  <c r="I731" a="1"/>
  <c r="I731" s="1"/>
  <c r="H731" a="1"/>
  <c r="H731" s="1"/>
  <c r="G731" a="1"/>
  <c r="G731" s="1"/>
  <c r="E730"/>
  <c r="AU730"/>
  <c r="AM730" a="1"/>
  <c r="AM730" s="1"/>
  <c r="AL730" a="1"/>
  <c r="AL730" s="1"/>
  <c r="AK730" a="1"/>
  <c r="AK730" s="1"/>
  <c r="AJ730" a="1"/>
  <c r="AJ730" s="1"/>
  <c r="AI730" a="1"/>
  <c r="AI730" s="1"/>
  <c r="AH730" a="1"/>
  <c r="AH730" s="1"/>
  <c r="AG730" a="1"/>
  <c r="AG730" s="1"/>
  <c r="AF730" a="1"/>
  <c r="AF730" s="1"/>
  <c r="AE730" a="1"/>
  <c r="AE730" s="1"/>
  <c r="AD730" a="1"/>
  <c r="AD730" s="1"/>
  <c r="AC730" a="1"/>
  <c r="AC730" s="1"/>
  <c r="AB730" a="1"/>
  <c r="AB730" s="1"/>
  <c r="AA730" a="1"/>
  <c r="AA730" s="1"/>
  <c r="Z730" a="1"/>
  <c r="Z730" s="1"/>
  <c r="Y730" a="1"/>
  <c r="Y730" s="1"/>
  <c r="X730" a="1"/>
  <c r="X730" s="1"/>
  <c r="W730" a="1"/>
  <c r="W730" s="1"/>
  <c r="V730" a="1"/>
  <c r="V730" s="1"/>
  <c r="U730" a="1"/>
  <c r="U730" s="1"/>
  <c r="T730" a="1"/>
  <c r="T730" s="1"/>
  <c r="S730" a="1"/>
  <c r="S730" s="1"/>
  <c r="R730" a="1"/>
  <c r="R730" s="1"/>
  <c r="Q730" a="1"/>
  <c r="Q730" s="1"/>
  <c r="P730" a="1"/>
  <c r="P730" s="1"/>
  <c r="O730" a="1"/>
  <c r="O730" s="1"/>
  <c r="N730" a="1"/>
  <c r="N730" s="1"/>
  <c r="M730" a="1"/>
  <c r="M730" s="1"/>
  <c r="L730" a="1"/>
  <c r="L730" s="1"/>
  <c r="K730" a="1"/>
  <c r="K730" s="1"/>
  <c r="J730" a="1"/>
  <c r="J730" s="1"/>
  <c r="I730" a="1"/>
  <c r="I730" s="1"/>
  <c r="H730" a="1"/>
  <c r="H730" s="1"/>
  <c r="G730" a="1"/>
  <c r="G730" s="1"/>
  <c r="D730"/>
  <c r="AO738" a="1"/>
  <c r="AO738" s="1"/>
  <c r="AP738" s="1"/>
  <c r="AN738" a="1"/>
  <c r="AN738" s="1"/>
  <c r="AM738" a="1"/>
  <c r="AM738" s="1"/>
  <c r="AL738" a="1"/>
  <c r="AL738" s="1"/>
  <c r="AK738" a="1"/>
  <c r="AK738" s="1"/>
  <c r="AJ738" a="1"/>
  <c r="AJ738" s="1"/>
  <c r="AI738" a="1"/>
  <c r="AI738" s="1"/>
  <c r="AH738" a="1"/>
  <c r="AH738" s="1"/>
  <c r="AG738" a="1"/>
  <c r="AG738" s="1"/>
  <c r="AF738" a="1"/>
  <c r="AF738" s="1"/>
  <c r="AE738" a="1"/>
  <c r="AE738" s="1"/>
  <c r="AD738" a="1"/>
  <c r="AD738" s="1"/>
  <c r="AC738" a="1"/>
  <c r="AC738" s="1"/>
  <c r="AB738" a="1"/>
  <c r="AB738" s="1"/>
  <c r="AA738" a="1"/>
  <c r="AA738" s="1"/>
  <c r="Z738" a="1"/>
  <c r="Z738" s="1"/>
  <c r="Y738" a="1"/>
  <c r="Y738" s="1"/>
  <c r="X738" a="1"/>
  <c r="X738" s="1"/>
  <c r="W738" a="1"/>
  <c r="W738" s="1"/>
  <c r="V738" a="1"/>
  <c r="V738" s="1"/>
  <c r="U738" a="1"/>
  <c r="U738" s="1"/>
  <c r="T738" a="1"/>
  <c r="T738" s="1"/>
  <c r="S738" a="1"/>
  <c r="S738" s="1"/>
  <c r="R738" a="1"/>
  <c r="R738" s="1"/>
  <c r="Q738" a="1"/>
  <c r="Q738" s="1"/>
  <c r="P738" a="1"/>
  <c r="P738" s="1"/>
  <c r="O738" a="1"/>
  <c r="O738" s="1"/>
  <c r="N738" a="1"/>
  <c r="N738" s="1"/>
  <c r="M738" a="1"/>
  <c r="M738" s="1"/>
  <c r="L738" a="1"/>
  <c r="L738" s="1"/>
  <c r="K738" a="1"/>
  <c r="K738" s="1"/>
  <c r="J738" a="1"/>
  <c r="J738" s="1"/>
  <c r="I738" a="1"/>
  <c r="I738" s="1"/>
  <c r="H738" a="1"/>
  <c r="H738" s="1"/>
  <c r="G738" a="1"/>
  <c r="G738" s="1"/>
  <c r="AM737" a="1"/>
  <c r="AM737" s="1"/>
  <c r="AL737" a="1"/>
  <c r="AL737" s="1"/>
  <c r="AK737" a="1"/>
  <c r="AK737" s="1"/>
  <c r="AJ737" a="1"/>
  <c r="AJ737" s="1"/>
  <c r="AI737" a="1"/>
  <c r="AI737" s="1"/>
  <c r="AH737" a="1"/>
  <c r="AH737" s="1"/>
  <c r="AG737" a="1"/>
  <c r="AG737" s="1"/>
  <c r="AF737" a="1"/>
  <c r="AF737" s="1"/>
  <c r="AE737" a="1"/>
  <c r="AE737" s="1"/>
  <c r="AD737" a="1"/>
  <c r="AD737" s="1"/>
  <c r="AC737" a="1"/>
  <c r="AC737" s="1"/>
  <c r="AB737" a="1"/>
  <c r="AB737" s="1"/>
  <c r="AA737" a="1"/>
  <c r="AA737" s="1"/>
  <c r="Z737" a="1"/>
  <c r="Z737" s="1"/>
  <c r="Y737" a="1"/>
  <c r="Y737" s="1"/>
  <c r="X737" a="1"/>
  <c r="X737" s="1"/>
  <c r="W737" a="1"/>
  <c r="W737" s="1"/>
  <c r="V737" a="1"/>
  <c r="V737" s="1"/>
  <c r="U737" a="1"/>
  <c r="U737" s="1"/>
  <c r="T737" a="1"/>
  <c r="T737" s="1"/>
  <c r="S737" a="1"/>
  <c r="S737" s="1"/>
  <c r="R737" a="1"/>
  <c r="R737" s="1"/>
  <c r="Q737" a="1"/>
  <c r="Q737" s="1"/>
  <c r="P737" a="1"/>
  <c r="P737" s="1"/>
  <c r="O737" a="1"/>
  <c r="O737" s="1"/>
  <c r="N737" a="1"/>
  <c r="N737" s="1"/>
  <c r="M737" a="1"/>
  <c r="M737" s="1"/>
  <c r="L737" a="1"/>
  <c r="L737" s="1"/>
  <c r="K737" a="1"/>
  <c r="K737" s="1"/>
  <c r="J737" a="1"/>
  <c r="J737" s="1"/>
  <c r="I737" a="1"/>
  <c r="I737" s="1"/>
  <c r="H737" a="1"/>
  <c r="H737" s="1"/>
  <c r="G737" a="1"/>
  <c r="G737" s="1"/>
  <c r="E736"/>
  <c r="AU736"/>
  <c r="AM736" a="1"/>
  <c r="AM736" s="1"/>
  <c r="AL736" a="1"/>
  <c r="AL736" s="1"/>
  <c r="AK736" a="1"/>
  <c r="AK736" s="1"/>
  <c r="AJ736" a="1"/>
  <c r="AJ736" s="1"/>
  <c r="AI736" a="1"/>
  <c r="AI736" s="1"/>
  <c r="AH736" a="1"/>
  <c r="AH736" s="1"/>
  <c r="AG736" a="1"/>
  <c r="AG736" s="1"/>
  <c r="AF736" a="1"/>
  <c r="AF736" s="1"/>
  <c r="AE736" a="1"/>
  <c r="AE736" s="1"/>
  <c r="AD736" a="1"/>
  <c r="AD736" s="1"/>
  <c r="AC736" a="1"/>
  <c r="AC736" s="1"/>
  <c r="AB736" a="1"/>
  <c r="AB736" s="1"/>
  <c r="AA736" a="1"/>
  <c r="AA736" s="1"/>
  <c r="Z736" a="1"/>
  <c r="Z736" s="1"/>
  <c r="Y736" a="1"/>
  <c r="Y736" s="1"/>
  <c r="X736" a="1"/>
  <c r="X736" s="1"/>
  <c r="W736" a="1"/>
  <c r="W736" s="1"/>
  <c r="V736" a="1"/>
  <c r="V736" s="1"/>
  <c r="U736" a="1"/>
  <c r="U736" s="1"/>
  <c r="T736" a="1"/>
  <c r="T736" s="1"/>
  <c r="S736" a="1"/>
  <c r="S736" s="1"/>
  <c r="R736" a="1"/>
  <c r="R736" s="1"/>
  <c r="Q736" a="1"/>
  <c r="Q736" s="1"/>
  <c r="P736" a="1"/>
  <c r="P736" s="1"/>
  <c r="O736" a="1"/>
  <c r="O736" s="1"/>
  <c r="N736" a="1"/>
  <c r="N736" s="1"/>
  <c r="M736" a="1"/>
  <c r="M736" s="1"/>
  <c r="L736" a="1"/>
  <c r="L736" s="1"/>
  <c r="K736" a="1"/>
  <c r="K736" s="1"/>
  <c r="J736" a="1"/>
  <c r="J736" s="1"/>
  <c r="I736" a="1"/>
  <c r="I736" s="1"/>
  <c r="H736" a="1"/>
  <c r="H736" s="1"/>
  <c r="G736" a="1"/>
  <c r="G736" s="1"/>
  <c r="D736"/>
  <c r="AO744" a="1"/>
  <c r="AO744" s="1"/>
  <c r="AP744" s="1"/>
  <c r="AN744" a="1"/>
  <c r="AN744" s="1"/>
  <c r="AM744" a="1"/>
  <c r="AM744" s="1"/>
  <c r="AL744" a="1"/>
  <c r="AL744" s="1"/>
  <c r="AK744" a="1"/>
  <c r="AK744" s="1"/>
  <c r="AJ744" a="1"/>
  <c r="AJ744" s="1"/>
  <c r="AI744" a="1"/>
  <c r="AI744" s="1"/>
  <c r="AH744" a="1"/>
  <c r="AH744" s="1"/>
  <c r="AG744" a="1"/>
  <c r="AG744" s="1"/>
  <c r="AF744" a="1"/>
  <c r="AF744" s="1"/>
  <c r="AE744" a="1"/>
  <c r="AE744" s="1"/>
  <c r="AD744" a="1"/>
  <c r="AD744" s="1"/>
  <c r="AC744" a="1"/>
  <c r="AC744" s="1"/>
  <c r="AB744" a="1"/>
  <c r="AB744" s="1"/>
  <c r="AA744" a="1"/>
  <c r="AA744" s="1"/>
  <c r="Z744" a="1"/>
  <c r="Z744" s="1"/>
  <c r="Y744" a="1"/>
  <c r="Y744" s="1"/>
  <c r="X744" a="1"/>
  <c r="X744" s="1"/>
  <c r="W744" a="1"/>
  <c r="W744" s="1"/>
  <c r="V744" a="1"/>
  <c r="V744" s="1"/>
  <c r="U744" a="1"/>
  <c r="U744" s="1"/>
  <c r="T744" a="1"/>
  <c r="T744" s="1"/>
  <c r="S744" a="1"/>
  <c r="S744" s="1"/>
  <c r="R744" a="1"/>
  <c r="R744" s="1"/>
  <c r="Q744" a="1"/>
  <c r="Q744" s="1"/>
  <c r="P744" a="1"/>
  <c r="P744" s="1"/>
  <c r="O744" a="1"/>
  <c r="O744" s="1"/>
  <c r="N744" a="1"/>
  <c r="N744" s="1"/>
  <c r="M744" a="1"/>
  <c r="M744" s="1"/>
  <c r="L744" a="1"/>
  <c r="L744" s="1"/>
  <c r="K744" a="1"/>
  <c r="K744" s="1"/>
  <c r="J744" a="1"/>
  <c r="J744" s="1"/>
  <c r="I744" a="1"/>
  <c r="I744" s="1"/>
  <c r="H744" a="1"/>
  <c r="H744" s="1"/>
  <c r="G744" a="1"/>
  <c r="G744" s="1"/>
  <c r="AM743" a="1"/>
  <c r="AM743" s="1"/>
  <c r="AL743" a="1"/>
  <c r="AL743" s="1"/>
  <c r="AK743" a="1"/>
  <c r="AK743" s="1"/>
  <c r="AJ743" a="1"/>
  <c r="AJ743" s="1"/>
  <c r="AI743" a="1"/>
  <c r="AI743" s="1"/>
  <c r="AH743" a="1"/>
  <c r="AH743" s="1"/>
  <c r="AG743" a="1"/>
  <c r="AG743" s="1"/>
  <c r="AF743" a="1"/>
  <c r="AF743" s="1"/>
  <c r="AE743" a="1"/>
  <c r="AE743" s="1"/>
  <c r="AD743" a="1"/>
  <c r="AD743" s="1"/>
  <c r="AC743" a="1"/>
  <c r="AC743" s="1"/>
  <c r="AB743" a="1"/>
  <c r="AB743" s="1"/>
  <c r="AA743" a="1"/>
  <c r="AA743" s="1"/>
  <c r="Z743" a="1"/>
  <c r="Z743" s="1"/>
  <c r="Y743" a="1"/>
  <c r="Y743" s="1"/>
  <c r="X743" a="1"/>
  <c r="X743" s="1"/>
  <c r="W743" a="1"/>
  <c r="W743" s="1"/>
  <c r="V743" a="1"/>
  <c r="V743" s="1"/>
  <c r="U743" a="1"/>
  <c r="U743" s="1"/>
  <c r="T743" a="1"/>
  <c r="T743" s="1"/>
  <c r="S743" a="1"/>
  <c r="S743" s="1"/>
  <c r="R743" a="1"/>
  <c r="R743" s="1"/>
  <c r="Q743" a="1"/>
  <c r="Q743" s="1"/>
  <c r="P743" a="1"/>
  <c r="P743" s="1"/>
  <c r="O743" a="1"/>
  <c r="O743" s="1"/>
  <c r="N743" a="1"/>
  <c r="N743" s="1"/>
  <c r="M743" a="1"/>
  <c r="M743" s="1"/>
  <c r="L743" a="1"/>
  <c r="L743" s="1"/>
  <c r="K743" a="1"/>
  <c r="K743" s="1"/>
  <c r="J743" a="1"/>
  <c r="J743" s="1"/>
  <c r="I743" a="1"/>
  <c r="I743" s="1"/>
  <c r="H743" a="1"/>
  <c r="H743" s="1"/>
  <c r="G743" a="1"/>
  <c r="G743" s="1"/>
  <c r="E742"/>
  <c r="AU742"/>
  <c r="AM742" a="1"/>
  <c r="AM742" s="1"/>
  <c r="AL742" a="1"/>
  <c r="AL742" s="1"/>
  <c r="AK742" a="1"/>
  <c r="AK742" s="1"/>
  <c r="AJ742" a="1"/>
  <c r="AJ742" s="1"/>
  <c r="AI742" a="1"/>
  <c r="AI742" s="1"/>
  <c r="AH742" a="1"/>
  <c r="AH742" s="1"/>
  <c r="AG742" a="1"/>
  <c r="AG742" s="1"/>
  <c r="AF742" a="1"/>
  <c r="AF742" s="1"/>
  <c r="AE742" a="1"/>
  <c r="AE742" s="1"/>
  <c r="AD742" a="1"/>
  <c r="AD742" s="1"/>
  <c r="AC742" a="1"/>
  <c r="AC742" s="1"/>
  <c r="AB742" a="1"/>
  <c r="AB742" s="1"/>
  <c r="AA742" a="1"/>
  <c r="AA742" s="1"/>
  <c r="Z742" a="1"/>
  <c r="Z742" s="1"/>
  <c r="Y742" a="1"/>
  <c r="Y742" s="1"/>
  <c r="X742" a="1"/>
  <c r="X742" s="1"/>
  <c r="W742" a="1"/>
  <c r="W742" s="1"/>
  <c r="V742" a="1"/>
  <c r="V742" s="1"/>
  <c r="U742" a="1"/>
  <c r="U742" s="1"/>
  <c r="T742" a="1"/>
  <c r="T742" s="1"/>
  <c r="S742" a="1"/>
  <c r="S742" s="1"/>
  <c r="R742" a="1"/>
  <c r="R742" s="1"/>
  <c r="Q742" a="1"/>
  <c r="Q742" s="1"/>
  <c r="P742" a="1"/>
  <c r="P742" s="1"/>
  <c r="O742" a="1"/>
  <c r="O742" s="1"/>
  <c r="N742" a="1"/>
  <c r="N742" s="1"/>
  <c r="M742" a="1"/>
  <c r="M742" s="1"/>
  <c r="L742" a="1"/>
  <c r="L742" s="1"/>
  <c r="K742" a="1"/>
  <c r="K742" s="1"/>
  <c r="J742" a="1"/>
  <c r="J742" s="1"/>
  <c r="I742" a="1"/>
  <c r="I742" s="1"/>
  <c r="H742" a="1"/>
  <c r="H742" s="1"/>
  <c r="G742" a="1"/>
  <c r="G742" s="1"/>
  <c r="D742"/>
  <c r="AO750" a="1"/>
  <c r="AO750" s="1"/>
  <c r="AP750" s="1"/>
  <c r="AN750" a="1"/>
  <c r="AN750" s="1"/>
  <c r="AM750" a="1"/>
  <c r="AM750" s="1"/>
  <c r="AL750" a="1"/>
  <c r="AL750" s="1"/>
  <c r="AK750" a="1"/>
  <c r="AK750" s="1"/>
  <c r="AJ750" a="1"/>
  <c r="AJ750" s="1"/>
  <c r="AI750" a="1"/>
  <c r="AI750" s="1"/>
  <c r="AH750" a="1"/>
  <c r="AH750" s="1"/>
  <c r="AG750" a="1"/>
  <c r="AG750" s="1"/>
  <c r="AF750" a="1"/>
  <c r="AF750" s="1"/>
  <c r="AE750" a="1"/>
  <c r="AE750" s="1"/>
  <c r="AD750" a="1"/>
  <c r="AD750" s="1"/>
  <c r="AC750" a="1"/>
  <c r="AC750" s="1"/>
  <c r="AB750" a="1"/>
  <c r="AB750" s="1"/>
  <c r="AA750" a="1"/>
  <c r="AA750" s="1"/>
  <c r="Z750" a="1"/>
  <c r="Z750" s="1"/>
  <c r="Y750" a="1"/>
  <c r="Y750" s="1"/>
  <c r="X750" a="1"/>
  <c r="X750" s="1"/>
  <c r="W750" a="1"/>
  <c r="W750" s="1"/>
  <c r="V750" a="1"/>
  <c r="V750" s="1"/>
  <c r="U750" a="1"/>
  <c r="U750" s="1"/>
  <c r="T750" a="1"/>
  <c r="T750" s="1"/>
  <c r="S750" a="1"/>
  <c r="S750" s="1"/>
  <c r="R750" a="1"/>
  <c r="R750" s="1"/>
  <c r="Q750" a="1"/>
  <c r="Q750" s="1"/>
  <c r="P750" a="1"/>
  <c r="P750" s="1"/>
  <c r="O750" a="1"/>
  <c r="O750" s="1"/>
  <c r="N750" a="1"/>
  <c r="N750" s="1"/>
  <c r="M750" a="1"/>
  <c r="M750" s="1"/>
  <c r="L750" a="1"/>
  <c r="L750" s="1"/>
  <c r="K750" a="1"/>
  <c r="K750" s="1"/>
  <c r="J750" a="1"/>
  <c r="J750" s="1"/>
  <c r="I750" a="1"/>
  <c r="I750" s="1"/>
  <c r="H750" a="1"/>
  <c r="H750" s="1"/>
  <c r="G750" a="1"/>
  <c r="G750" s="1"/>
  <c r="AM749" a="1"/>
  <c r="AM749" s="1"/>
  <c r="AL749" a="1"/>
  <c r="AL749" s="1"/>
  <c r="AK749" a="1"/>
  <c r="AK749" s="1"/>
  <c r="AJ749" a="1"/>
  <c r="AJ749" s="1"/>
  <c r="AI749" a="1"/>
  <c r="AI749" s="1"/>
  <c r="AH749" a="1"/>
  <c r="AH749" s="1"/>
  <c r="AG749" a="1"/>
  <c r="AG749" s="1"/>
  <c r="AF749" a="1"/>
  <c r="AF749" s="1"/>
  <c r="AE749" a="1"/>
  <c r="AE749" s="1"/>
  <c r="AD749" a="1"/>
  <c r="AD749" s="1"/>
  <c r="AC749" a="1"/>
  <c r="AC749" s="1"/>
  <c r="AB749" a="1"/>
  <c r="AB749" s="1"/>
  <c r="AA749" a="1"/>
  <c r="AA749" s="1"/>
  <c r="Z749" a="1"/>
  <c r="Z749" s="1"/>
  <c r="Y749" a="1"/>
  <c r="Y749" s="1"/>
  <c r="X749" a="1"/>
  <c r="X749" s="1"/>
  <c r="W749" a="1"/>
  <c r="W749" s="1"/>
  <c r="V749" a="1"/>
  <c r="V749" s="1"/>
  <c r="U749" a="1"/>
  <c r="U749" s="1"/>
  <c r="T749" a="1"/>
  <c r="T749" s="1"/>
  <c r="S749" a="1"/>
  <c r="S749" s="1"/>
  <c r="R749" a="1"/>
  <c r="R749" s="1"/>
  <c r="Q749" a="1"/>
  <c r="Q749" s="1"/>
  <c r="P749" a="1"/>
  <c r="P749" s="1"/>
  <c r="O749" a="1"/>
  <c r="O749" s="1"/>
  <c r="N749" a="1"/>
  <c r="N749" s="1"/>
  <c r="M749" a="1"/>
  <c r="M749" s="1"/>
  <c r="L749" a="1"/>
  <c r="L749" s="1"/>
  <c r="K749" a="1"/>
  <c r="K749" s="1"/>
  <c r="J749" a="1"/>
  <c r="J749" s="1"/>
  <c r="I749" a="1"/>
  <c r="I749" s="1"/>
  <c r="H749" a="1"/>
  <c r="H749" s="1"/>
  <c r="G749" a="1"/>
  <c r="G749" s="1"/>
  <c r="E748"/>
  <c r="AU748"/>
  <c r="AM748" a="1"/>
  <c r="AM748" s="1"/>
  <c r="AL748" a="1"/>
  <c r="AL748" s="1"/>
  <c r="AK748" a="1"/>
  <c r="AK748" s="1"/>
  <c r="AJ748" a="1"/>
  <c r="AJ748" s="1"/>
  <c r="AI748" a="1"/>
  <c r="AI748" s="1"/>
  <c r="AH748" a="1"/>
  <c r="AH748" s="1"/>
  <c r="AG748" a="1"/>
  <c r="AG748" s="1"/>
  <c r="AF748" a="1"/>
  <c r="AF748" s="1"/>
  <c r="AE748" a="1"/>
  <c r="AE748" s="1"/>
  <c r="AD748" a="1"/>
  <c r="AD748" s="1"/>
  <c r="AC748" a="1"/>
  <c r="AC748" s="1"/>
  <c r="AB748" a="1"/>
  <c r="AB748" s="1"/>
  <c r="AA748" a="1"/>
  <c r="AA748" s="1"/>
  <c r="Z748" a="1"/>
  <c r="Z748" s="1"/>
  <c r="Y748" a="1"/>
  <c r="Y748" s="1"/>
  <c r="X748" a="1"/>
  <c r="X748" s="1"/>
  <c r="W748" a="1"/>
  <c r="W748" s="1"/>
  <c r="V748" a="1"/>
  <c r="V748" s="1"/>
  <c r="U748" a="1"/>
  <c r="U748" s="1"/>
  <c r="T748" a="1"/>
  <c r="T748" s="1"/>
  <c r="S748" a="1"/>
  <c r="S748" s="1"/>
  <c r="R748" a="1"/>
  <c r="R748" s="1"/>
  <c r="Q748" a="1"/>
  <c r="Q748" s="1"/>
  <c r="P748" a="1"/>
  <c r="P748" s="1"/>
  <c r="O748" a="1"/>
  <c r="O748" s="1"/>
  <c r="N748" a="1"/>
  <c r="N748" s="1"/>
  <c r="M748" a="1"/>
  <c r="M748" s="1"/>
  <c r="L748" a="1"/>
  <c r="L748" s="1"/>
  <c r="K748" a="1"/>
  <c r="K748" s="1"/>
  <c r="J748" a="1"/>
  <c r="J748" s="1"/>
  <c r="I748" a="1"/>
  <c r="I748" s="1"/>
  <c r="H748" a="1"/>
  <c r="H748" s="1"/>
  <c r="G748" a="1"/>
  <c r="G748" s="1"/>
  <c r="D748"/>
  <c r="AU772"/>
  <c r="AM772" a="1"/>
  <c r="AM772" s="1"/>
  <c r="AL772" a="1"/>
  <c r="AL772" s="1"/>
  <c r="AK772" a="1"/>
  <c r="AK772" s="1"/>
  <c r="AJ772" a="1"/>
  <c r="AJ772" s="1"/>
  <c r="AI772" a="1"/>
  <c r="AI772" s="1"/>
  <c r="AH772" a="1"/>
  <c r="AH772" s="1"/>
  <c r="AG772" a="1"/>
  <c r="AG772" s="1"/>
  <c r="AF772" a="1"/>
  <c r="AF772" s="1"/>
  <c r="AE772" a="1"/>
  <c r="AE772" s="1"/>
  <c r="AD772" a="1"/>
  <c r="AD772" s="1"/>
  <c r="AC772" a="1"/>
  <c r="AC772" s="1"/>
  <c r="AB772" a="1"/>
  <c r="AB772" s="1"/>
  <c r="AA772" a="1"/>
  <c r="AA772" s="1"/>
  <c r="Z772" a="1"/>
  <c r="Z772" s="1"/>
  <c r="Y772" a="1"/>
  <c r="Y772" s="1"/>
  <c r="X772" a="1"/>
  <c r="X772" s="1"/>
  <c r="W772" a="1"/>
  <c r="W772" s="1"/>
  <c r="V772" a="1"/>
  <c r="V772" s="1"/>
  <c r="U772" a="1"/>
  <c r="U772" s="1"/>
  <c r="T772" a="1"/>
  <c r="T772" s="1"/>
  <c r="S772" a="1"/>
  <c r="S772" s="1"/>
  <c r="R772" a="1"/>
  <c r="R772" s="1"/>
  <c r="Q772" a="1"/>
  <c r="Q772" s="1"/>
  <c r="P772" a="1"/>
  <c r="P772" s="1"/>
  <c r="O772" a="1"/>
  <c r="O772" s="1"/>
  <c r="N772" a="1"/>
  <c r="N772" s="1"/>
  <c r="M772" a="1"/>
  <c r="M772" s="1"/>
  <c r="L772" a="1"/>
  <c r="L772" s="1"/>
  <c r="K772" a="1"/>
  <c r="K772" s="1"/>
  <c r="J772" a="1"/>
  <c r="J772" s="1"/>
  <c r="I772" a="1"/>
  <c r="I772" s="1"/>
  <c r="H772" a="1"/>
  <c r="H772" s="1"/>
  <c r="G772" a="1"/>
  <c r="G772" s="1"/>
  <c r="D772"/>
  <c r="AO774" a="1"/>
  <c r="AO774" s="1"/>
  <c r="AP774" s="1"/>
  <c r="AN774" a="1"/>
  <c r="AN774" s="1"/>
  <c r="AM774" a="1"/>
  <c r="AM774" s="1"/>
  <c r="AL774" a="1"/>
  <c r="AL774" s="1"/>
  <c r="AK774" a="1"/>
  <c r="AK774" s="1"/>
  <c r="AJ774" a="1"/>
  <c r="AJ774" s="1"/>
  <c r="AI774" a="1"/>
  <c r="AI774" s="1"/>
  <c r="AH774" a="1"/>
  <c r="AH774" s="1"/>
  <c r="AG774" a="1"/>
  <c r="AG774" s="1"/>
  <c r="AF774" a="1"/>
  <c r="AF774" s="1"/>
  <c r="AE774" a="1"/>
  <c r="AE774" s="1"/>
  <c r="AD774" a="1"/>
  <c r="AD774" s="1"/>
  <c r="AC774" a="1"/>
  <c r="AC774" s="1"/>
  <c r="AB774" a="1"/>
  <c r="AB774" s="1"/>
  <c r="AA774" a="1"/>
  <c r="AA774" s="1"/>
  <c r="Z774" a="1"/>
  <c r="Z774" s="1"/>
  <c r="Y774" a="1"/>
  <c r="Y774" s="1"/>
  <c r="X774" a="1"/>
  <c r="X774" s="1"/>
  <c r="W774" a="1"/>
  <c r="W774" s="1"/>
  <c r="V774" a="1"/>
  <c r="V774" s="1"/>
  <c r="U774" a="1"/>
  <c r="U774" s="1"/>
  <c r="T774" a="1"/>
  <c r="T774" s="1"/>
  <c r="S774" a="1"/>
  <c r="S774" s="1"/>
  <c r="R774" a="1"/>
  <c r="R774" s="1"/>
  <c r="Q774" a="1"/>
  <c r="Q774" s="1"/>
  <c r="P774" a="1"/>
  <c r="P774" s="1"/>
  <c r="O774" a="1"/>
  <c r="O774" s="1"/>
  <c r="N774" a="1"/>
  <c r="N774" s="1"/>
  <c r="M774" a="1"/>
  <c r="M774" s="1"/>
  <c r="L774" a="1"/>
  <c r="L774" s="1"/>
  <c r="K774" a="1"/>
  <c r="K774" s="1"/>
  <c r="J774" a="1"/>
  <c r="J774" s="1"/>
  <c r="I774" a="1"/>
  <c r="I774" s="1"/>
  <c r="H774" a="1"/>
  <c r="H774" s="1"/>
  <c r="G774" a="1"/>
  <c r="G774" s="1"/>
  <c r="AM773" a="1"/>
  <c r="AM773" s="1"/>
  <c r="AL773" a="1"/>
  <c r="AL773" s="1"/>
  <c r="AK773" a="1"/>
  <c r="AK773" s="1"/>
  <c r="AJ773" a="1"/>
  <c r="AJ773" s="1"/>
  <c r="AI773" a="1"/>
  <c r="AI773" s="1"/>
  <c r="AH773" a="1"/>
  <c r="AH773" s="1"/>
  <c r="AG773" a="1"/>
  <c r="AG773" s="1"/>
  <c r="AF773" a="1"/>
  <c r="AF773" s="1"/>
  <c r="AE773" a="1"/>
  <c r="AE773" s="1"/>
  <c r="AD773" a="1"/>
  <c r="AD773" s="1"/>
  <c r="AC773" a="1"/>
  <c r="AC773" s="1"/>
  <c r="AB773" a="1"/>
  <c r="AB773" s="1"/>
  <c r="AA773" a="1"/>
  <c r="AA773" s="1"/>
  <c r="Z773" a="1"/>
  <c r="Z773" s="1"/>
  <c r="Y773" a="1"/>
  <c r="Y773" s="1"/>
  <c r="X773" a="1"/>
  <c r="X773" s="1"/>
  <c r="W773" a="1"/>
  <c r="W773" s="1"/>
  <c r="V773" a="1"/>
  <c r="V773" s="1"/>
  <c r="U773" a="1"/>
  <c r="U773" s="1"/>
  <c r="T773" a="1"/>
  <c r="T773" s="1"/>
  <c r="S773" a="1"/>
  <c r="S773" s="1"/>
  <c r="R773" a="1"/>
  <c r="R773" s="1"/>
  <c r="Q773" a="1"/>
  <c r="Q773" s="1"/>
  <c r="P773" a="1"/>
  <c r="P773" s="1"/>
  <c r="O773" a="1"/>
  <c r="O773" s="1"/>
  <c r="N773" a="1"/>
  <c r="N773" s="1"/>
  <c r="M773" a="1"/>
  <c r="M773" s="1"/>
  <c r="L773" a="1"/>
  <c r="L773" s="1"/>
  <c r="K773" a="1"/>
  <c r="K773" s="1"/>
  <c r="J773" a="1"/>
  <c r="J773" s="1"/>
  <c r="I773" a="1"/>
  <c r="I773" s="1"/>
  <c r="H773" a="1"/>
  <c r="H773" s="1"/>
  <c r="G773" a="1"/>
  <c r="G773" s="1"/>
  <c r="E772"/>
  <c r="AU778"/>
  <c r="AM778" a="1"/>
  <c r="AM778" s="1"/>
  <c r="AL778" a="1"/>
  <c r="AL778" s="1"/>
  <c r="AK778" a="1"/>
  <c r="AK778" s="1"/>
  <c r="AJ778" a="1"/>
  <c r="AJ778" s="1"/>
  <c r="AI778" a="1"/>
  <c r="AI778" s="1"/>
  <c r="AH778" a="1"/>
  <c r="AH778" s="1"/>
  <c r="AG778" a="1"/>
  <c r="AG778" s="1"/>
  <c r="AF778" a="1"/>
  <c r="AF778" s="1"/>
  <c r="AE778" a="1"/>
  <c r="AE778" s="1"/>
  <c r="AD778" a="1"/>
  <c r="AD778" s="1"/>
  <c r="AC778" a="1"/>
  <c r="AC778" s="1"/>
  <c r="AB778" a="1"/>
  <c r="AB778" s="1"/>
  <c r="AA778" a="1"/>
  <c r="AA778" s="1"/>
  <c r="Z778" a="1"/>
  <c r="Z778" s="1"/>
  <c r="Y778" a="1"/>
  <c r="Y778" s="1"/>
  <c r="X778" a="1"/>
  <c r="X778" s="1"/>
  <c r="W778" a="1"/>
  <c r="W778" s="1"/>
  <c r="V778" a="1"/>
  <c r="V778" s="1"/>
  <c r="U778" a="1"/>
  <c r="U778" s="1"/>
  <c r="T778" a="1"/>
  <c r="T778" s="1"/>
  <c r="S778" a="1"/>
  <c r="S778" s="1"/>
  <c r="R778" a="1"/>
  <c r="R778" s="1"/>
  <c r="Q778" a="1"/>
  <c r="Q778" s="1"/>
  <c r="P778" a="1"/>
  <c r="P778" s="1"/>
  <c r="O778" a="1"/>
  <c r="O778" s="1"/>
  <c r="N778" a="1"/>
  <c r="N778" s="1"/>
  <c r="M778" a="1"/>
  <c r="M778" s="1"/>
  <c r="L778" a="1"/>
  <c r="L778" s="1"/>
  <c r="K778" a="1"/>
  <c r="K778" s="1"/>
  <c r="J778" a="1"/>
  <c r="J778" s="1"/>
  <c r="I778" a="1"/>
  <c r="I778" s="1"/>
  <c r="H778" a="1"/>
  <c r="H778" s="1"/>
  <c r="G778" a="1"/>
  <c r="G778" s="1"/>
  <c r="D778"/>
  <c r="AO780" a="1"/>
  <c r="AO780" s="1"/>
  <c r="AP780" s="1"/>
  <c r="AN780" a="1"/>
  <c r="AN780" s="1"/>
  <c r="AM780" a="1"/>
  <c r="AM780" s="1"/>
  <c r="AL780" a="1"/>
  <c r="AL780" s="1"/>
  <c r="AK780" a="1"/>
  <c r="AK780" s="1"/>
  <c r="AJ780" a="1"/>
  <c r="AJ780" s="1"/>
  <c r="AI780" a="1"/>
  <c r="AI780" s="1"/>
  <c r="AH780" a="1"/>
  <c r="AH780" s="1"/>
  <c r="AG780" a="1"/>
  <c r="AG780" s="1"/>
  <c r="AF780" a="1"/>
  <c r="AF780" s="1"/>
  <c r="AE780" a="1"/>
  <c r="AE780" s="1"/>
  <c r="AD780" a="1"/>
  <c r="AD780" s="1"/>
  <c r="AC780" a="1"/>
  <c r="AC780" s="1"/>
  <c r="AB780" a="1"/>
  <c r="AB780" s="1"/>
  <c r="AA780" a="1"/>
  <c r="AA780" s="1"/>
  <c r="Z780" a="1"/>
  <c r="Z780" s="1"/>
  <c r="Y780" a="1"/>
  <c r="Y780" s="1"/>
  <c r="X780" a="1"/>
  <c r="X780" s="1"/>
  <c r="W780" a="1"/>
  <c r="W780" s="1"/>
  <c r="V780" a="1"/>
  <c r="V780" s="1"/>
  <c r="U780" a="1"/>
  <c r="U780" s="1"/>
  <c r="T780" a="1"/>
  <c r="T780" s="1"/>
  <c r="S780" a="1"/>
  <c r="S780" s="1"/>
  <c r="R780" a="1"/>
  <c r="R780" s="1"/>
  <c r="Q780" a="1"/>
  <c r="Q780" s="1"/>
  <c r="P780" a="1"/>
  <c r="P780" s="1"/>
  <c r="O780" a="1"/>
  <c r="O780" s="1"/>
  <c r="N780" a="1"/>
  <c r="N780" s="1"/>
  <c r="M780" a="1"/>
  <c r="M780" s="1"/>
  <c r="L780" a="1"/>
  <c r="L780" s="1"/>
  <c r="K780" a="1"/>
  <c r="K780" s="1"/>
  <c r="J780" a="1"/>
  <c r="J780" s="1"/>
  <c r="I780" a="1"/>
  <c r="I780" s="1"/>
  <c r="H780" a="1"/>
  <c r="H780" s="1"/>
  <c r="G780" a="1"/>
  <c r="G780" s="1"/>
  <c r="AM779" a="1"/>
  <c r="AM779" s="1"/>
  <c r="AL779" a="1"/>
  <c r="AL779" s="1"/>
  <c r="AK779" a="1"/>
  <c r="AK779" s="1"/>
  <c r="AJ779" a="1"/>
  <c r="AJ779" s="1"/>
  <c r="AI779" a="1"/>
  <c r="AI779" s="1"/>
  <c r="AH779" a="1"/>
  <c r="AH779" s="1"/>
  <c r="AG779" a="1"/>
  <c r="AG779" s="1"/>
  <c r="AF779" a="1"/>
  <c r="AF779" s="1"/>
  <c r="AE779" a="1"/>
  <c r="AE779" s="1"/>
  <c r="AD779" a="1"/>
  <c r="AD779" s="1"/>
  <c r="AC779" a="1"/>
  <c r="AC779" s="1"/>
  <c r="AB779" a="1"/>
  <c r="AB779" s="1"/>
  <c r="AA779" a="1"/>
  <c r="AA779" s="1"/>
  <c r="Z779" a="1"/>
  <c r="Z779" s="1"/>
  <c r="Y779" a="1"/>
  <c r="Y779" s="1"/>
  <c r="X779" a="1"/>
  <c r="X779" s="1"/>
  <c r="W779" a="1"/>
  <c r="W779" s="1"/>
  <c r="V779" a="1"/>
  <c r="V779" s="1"/>
  <c r="U779" a="1"/>
  <c r="U779" s="1"/>
  <c r="T779" a="1"/>
  <c r="T779" s="1"/>
  <c r="S779" a="1"/>
  <c r="S779" s="1"/>
  <c r="R779" a="1"/>
  <c r="R779" s="1"/>
  <c r="Q779" a="1"/>
  <c r="Q779" s="1"/>
  <c r="P779" a="1"/>
  <c r="P779" s="1"/>
  <c r="O779" a="1"/>
  <c r="O779" s="1"/>
  <c r="N779" a="1"/>
  <c r="N779" s="1"/>
  <c r="M779" a="1"/>
  <c r="M779" s="1"/>
  <c r="L779" a="1"/>
  <c r="L779" s="1"/>
  <c r="K779" a="1"/>
  <c r="K779" s="1"/>
  <c r="J779" a="1"/>
  <c r="J779" s="1"/>
  <c r="I779" a="1"/>
  <c r="I779" s="1"/>
  <c r="H779" a="1"/>
  <c r="H779" s="1"/>
  <c r="G779" a="1"/>
  <c r="G779" s="1"/>
  <c r="E778"/>
  <c r="AU784"/>
  <c r="AM784" a="1"/>
  <c r="AM784" s="1"/>
  <c r="AL784" a="1"/>
  <c r="AL784" s="1"/>
  <c r="AK784" a="1"/>
  <c r="AK784" s="1"/>
  <c r="AJ784" a="1"/>
  <c r="AJ784" s="1"/>
  <c r="AI784" a="1"/>
  <c r="AI784" s="1"/>
  <c r="AH784" a="1"/>
  <c r="AH784" s="1"/>
  <c r="AG784" a="1"/>
  <c r="AG784" s="1"/>
  <c r="AF784" a="1"/>
  <c r="AF784" s="1"/>
  <c r="AE784" a="1"/>
  <c r="AE784" s="1"/>
  <c r="AD784" a="1"/>
  <c r="AD784" s="1"/>
  <c r="AC784" a="1"/>
  <c r="AC784" s="1"/>
  <c r="AB784" a="1"/>
  <c r="AB784" s="1"/>
  <c r="AA784" a="1"/>
  <c r="AA784" s="1"/>
  <c r="Z784" a="1"/>
  <c r="Z784" s="1"/>
  <c r="Y784" a="1"/>
  <c r="Y784" s="1"/>
  <c r="X784" a="1"/>
  <c r="X784" s="1"/>
  <c r="W784" a="1"/>
  <c r="W784" s="1"/>
  <c r="V784" a="1"/>
  <c r="V784" s="1"/>
  <c r="U784" a="1"/>
  <c r="U784" s="1"/>
  <c r="T784" a="1"/>
  <c r="T784" s="1"/>
  <c r="S784" a="1"/>
  <c r="S784" s="1"/>
  <c r="R784" a="1"/>
  <c r="R784" s="1"/>
  <c r="Q784" a="1"/>
  <c r="Q784" s="1"/>
  <c r="P784" a="1"/>
  <c r="P784" s="1"/>
  <c r="O784" a="1"/>
  <c r="O784" s="1"/>
  <c r="N784" a="1"/>
  <c r="N784" s="1"/>
  <c r="M784" a="1"/>
  <c r="M784" s="1"/>
  <c r="L784" a="1"/>
  <c r="L784" s="1"/>
  <c r="K784" a="1"/>
  <c r="K784" s="1"/>
  <c r="J784" a="1"/>
  <c r="J784" s="1"/>
  <c r="I784" a="1"/>
  <c r="I784" s="1"/>
  <c r="H784" a="1"/>
  <c r="H784" s="1"/>
  <c r="G784" a="1"/>
  <c r="G784" s="1"/>
  <c r="D784"/>
  <c r="AO786" a="1"/>
  <c r="AO786" s="1"/>
  <c r="AP786" s="1"/>
  <c r="AN786" a="1"/>
  <c r="AN786" s="1"/>
  <c r="AM786" a="1"/>
  <c r="AM786" s="1"/>
  <c r="AL786" a="1"/>
  <c r="AL786" s="1"/>
  <c r="AK786" a="1"/>
  <c r="AK786" s="1"/>
  <c r="AJ786" a="1"/>
  <c r="AJ786" s="1"/>
  <c r="AI786" a="1"/>
  <c r="AI786" s="1"/>
  <c r="AH786" a="1"/>
  <c r="AH786" s="1"/>
  <c r="AG786" a="1"/>
  <c r="AG786" s="1"/>
  <c r="AF786" a="1"/>
  <c r="AF786" s="1"/>
  <c r="AE786" a="1"/>
  <c r="AE786" s="1"/>
  <c r="AD786" a="1"/>
  <c r="AD786" s="1"/>
  <c r="AC786" a="1"/>
  <c r="AC786" s="1"/>
  <c r="AB786" a="1"/>
  <c r="AB786" s="1"/>
  <c r="AA786" a="1"/>
  <c r="AA786" s="1"/>
  <c r="Z786" a="1"/>
  <c r="Z786" s="1"/>
  <c r="Y786" a="1"/>
  <c r="Y786" s="1"/>
  <c r="X786" a="1"/>
  <c r="X786" s="1"/>
  <c r="W786" a="1"/>
  <c r="W786" s="1"/>
  <c r="V786" a="1"/>
  <c r="V786" s="1"/>
  <c r="U786" a="1"/>
  <c r="U786" s="1"/>
  <c r="T786" a="1"/>
  <c r="T786" s="1"/>
  <c r="S786" a="1"/>
  <c r="S786" s="1"/>
  <c r="R786" a="1"/>
  <c r="R786" s="1"/>
  <c r="Q786" a="1"/>
  <c r="Q786" s="1"/>
  <c r="P786" a="1"/>
  <c r="P786" s="1"/>
  <c r="O786" a="1"/>
  <c r="O786" s="1"/>
  <c r="N786" a="1"/>
  <c r="N786" s="1"/>
  <c r="M786" a="1"/>
  <c r="M786" s="1"/>
  <c r="L786" a="1"/>
  <c r="L786" s="1"/>
  <c r="K786" a="1"/>
  <c r="K786" s="1"/>
  <c r="J786" a="1"/>
  <c r="J786" s="1"/>
  <c r="I786" a="1"/>
  <c r="I786" s="1"/>
  <c r="H786" a="1"/>
  <c r="H786" s="1"/>
  <c r="G786" a="1"/>
  <c r="G786" s="1"/>
  <c r="AM785" a="1"/>
  <c r="AM785" s="1"/>
  <c r="AL785" a="1"/>
  <c r="AL785" s="1"/>
  <c r="AK785" a="1"/>
  <c r="AK785" s="1"/>
  <c r="AJ785" a="1"/>
  <c r="AJ785" s="1"/>
  <c r="AI785" a="1"/>
  <c r="AI785" s="1"/>
  <c r="AH785" a="1"/>
  <c r="AH785" s="1"/>
  <c r="AG785" a="1"/>
  <c r="AG785" s="1"/>
  <c r="AF785" a="1"/>
  <c r="AF785" s="1"/>
  <c r="AE785" a="1"/>
  <c r="AE785" s="1"/>
  <c r="AD785" a="1"/>
  <c r="AD785" s="1"/>
  <c r="AC785" a="1"/>
  <c r="AC785" s="1"/>
  <c r="AB785" a="1"/>
  <c r="AB785" s="1"/>
  <c r="AA785" a="1"/>
  <c r="AA785" s="1"/>
  <c r="Z785" a="1"/>
  <c r="Z785" s="1"/>
  <c r="Y785" a="1"/>
  <c r="Y785" s="1"/>
  <c r="X785" a="1"/>
  <c r="X785" s="1"/>
  <c r="W785" a="1"/>
  <c r="W785" s="1"/>
  <c r="V785" a="1"/>
  <c r="V785" s="1"/>
  <c r="U785" a="1"/>
  <c r="U785" s="1"/>
  <c r="T785" a="1"/>
  <c r="T785" s="1"/>
  <c r="S785" a="1"/>
  <c r="S785" s="1"/>
  <c r="R785" a="1"/>
  <c r="R785" s="1"/>
  <c r="Q785" a="1"/>
  <c r="Q785" s="1"/>
  <c r="P785" a="1"/>
  <c r="P785" s="1"/>
  <c r="O785" a="1"/>
  <c r="O785" s="1"/>
  <c r="N785" a="1"/>
  <c r="N785" s="1"/>
  <c r="M785" a="1"/>
  <c r="M785" s="1"/>
  <c r="L785" a="1"/>
  <c r="L785" s="1"/>
  <c r="K785" a="1"/>
  <c r="K785" s="1"/>
  <c r="J785" a="1"/>
  <c r="J785" s="1"/>
  <c r="I785" a="1"/>
  <c r="I785" s="1"/>
  <c r="H785" a="1"/>
  <c r="H785" s="1"/>
  <c r="G785" a="1"/>
  <c r="G785" s="1"/>
  <c r="E784"/>
  <c r="AU790"/>
  <c r="AM790" a="1"/>
  <c r="AM790" s="1"/>
  <c r="AL790" a="1"/>
  <c r="AL790" s="1"/>
  <c r="AK790" a="1"/>
  <c r="AK790" s="1"/>
  <c r="AJ790" a="1"/>
  <c r="AJ790" s="1"/>
  <c r="AI790" a="1"/>
  <c r="AI790" s="1"/>
  <c r="AH790" a="1"/>
  <c r="AH790" s="1"/>
  <c r="AG790" a="1"/>
  <c r="AG790" s="1"/>
  <c r="AF790" a="1"/>
  <c r="AF790" s="1"/>
  <c r="AE790" a="1"/>
  <c r="AE790" s="1"/>
  <c r="AD790" a="1"/>
  <c r="AD790" s="1"/>
  <c r="AC790" a="1"/>
  <c r="AC790" s="1"/>
  <c r="AB790" a="1"/>
  <c r="AB790" s="1"/>
  <c r="AA790" a="1"/>
  <c r="AA790" s="1"/>
  <c r="Z790" a="1"/>
  <c r="Z790" s="1"/>
  <c r="Y790" a="1"/>
  <c r="Y790" s="1"/>
  <c r="X790" a="1"/>
  <c r="X790" s="1"/>
  <c r="W790" a="1"/>
  <c r="W790" s="1"/>
  <c r="V790" a="1"/>
  <c r="V790" s="1"/>
  <c r="U790" a="1"/>
  <c r="U790" s="1"/>
  <c r="T790" a="1"/>
  <c r="T790" s="1"/>
  <c r="S790" a="1"/>
  <c r="S790" s="1"/>
  <c r="R790" a="1"/>
  <c r="R790" s="1"/>
  <c r="Q790" a="1"/>
  <c r="Q790" s="1"/>
  <c r="P790" a="1"/>
  <c r="P790" s="1"/>
  <c r="O790" a="1"/>
  <c r="O790" s="1"/>
  <c r="N790" a="1"/>
  <c r="N790" s="1"/>
  <c r="M790" a="1"/>
  <c r="M790" s="1"/>
  <c r="L790" a="1"/>
  <c r="L790" s="1"/>
  <c r="K790" a="1"/>
  <c r="K790" s="1"/>
  <c r="J790" a="1"/>
  <c r="J790" s="1"/>
  <c r="I790" a="1"/>
  <c r="I790" s="1"/>
  <c r="H790" a="1"/>
  <c r="H790" s="1"/>
  <c r="G790" a="1"/>
  <c r="G790" s="1"/>
  <c r="D790"/>
  <c r="AO792" a="1"/>
  <c r="AO792" s="1"/>
  <c r="AP792" s="1"/>
  <c r="AN792" a="1"/>
  <c r="AN792" s="1"/>
  <c r="AM792" a="1"/>
  <c r="AM792" s="1"/>
  <c r="AL792" a="1"/>
  <c r="AL792" s="1"/>
  <c r="AK792" a="1"/>
  <c r="AK792" s="1"/>
  <c r="AJ792" a="1"/>
  <c r="AJ792" s="1"/>
  <c r="AI792" a="1"/>
  <c r="AI792" s="1"/>
  <c r="AH792" a="1"/>
  <c r="AH792" s="1"/>
  <c r="AG792" a="1"/>
  <c r="AG792" s="1"/>
  <c r="AF792" a="1"/>
  <c r="AF792" s="1"/>
  <c r="AE792" a="1"/>
  <c r="AE792" s="1"/>
  <c r="AD792" a="1"/>
  <c r="AD792" s="1"/>
  <c r="AC792" a="1"/>
  <c r="AC792" s="1"/>
  <c r="AB792" a="1"/>
  <c r="AB792" s="1"/>
  <c r="AA792" a="1"/>
  <c r="AA792" s="1"/>
  <c r="Z792" a="1"/>
  <c r="Z792" s="1"/>
  <c r="Y792" a="1"/>
  <c r="Y792" s="1"/>
  <c r="X792" a="1"/>
  <c r="X792" s="1"/>
  <c r="W792" a="1"/>
  <c r="W792" s="1"/>
  <c r="V792" a="1"/>
  <c r="V792" s="1"/>
  <c r="U792" a="1"/>
  <c r="U792" s="1"/>
  <c r="T792" a="1"/>
  <c r="T792" s="1"/>
  <c r="S792" a="1"/>
  <c r="S792" s="1"/>
  <c r="R792" a="1"/>
  <c r="R792" s="1"/>
  <c r="Q792" a="1"/>
  <c r="Q792" s="1"/>
  <c r="P792" a="1"/>
  <c r="P792" s="1"/>
  <c r="O792" a="1"/>
  <c r="O792" s="1"/>
  <c r="N792" a="1"/>
  <c r="N792" s="1"/>
  <c r="M792" a="1"/>
  <c r="M792" s="1"/>
  <c r="L792" a="1"/>
  <c r="L792" s="1"/>
  <c r="K792" a="1"/>
  <c r="K792" s="1"/>
  <c r="J792" a="1"/>
  <c r="J792" s="1"/>
  <c r="I792" a="1"/>
  <c r="I792" s="1"/>
  <c r="H792" a="1"/>
  <c r="H792" s="1"/>
  <c r="G792" a="1"/>
  <c r="G792" s="1"/>
  <c r="AM791" a="1"/>
  <c r="AM791" s="1"/>
  <c r="AL791" a="1"/>
  <c r="AL791" s="1"/>
  <c r="AK791" a="1"/>
  <c r="AK791" s="1"/>
  <c r="AJ791" a="1"/>
  <c r="AJ791" s="1"/>
  <c r="AI791" a="1"/>
  <c r="AI791" s="1"/>
  <c r="AH791" a="1"/>
  <c r="AH791" s="1"/>
  <c r="AG791" a="1"/>
  <c r="AG791" s="1"/>
  <c r="AF791" a="1"/>
  <c r="AF791" s="1"/>
  <c r="AE791" a="1"/>
  <c r="AE791" s="1"/>
  <c r="AD791" a="1"/>
  <c r="AD791" s="1"/>
  <c r="AC791" a="1"/>
  <c r="AC791" s="1"/>
  <c r="AB791" a="1"/>
  <c r="AB791" s="1"/>
  <c r="AA791" a="1"/>
  <c r="AA791" s="1"/>
  <c r="Z791" a="1"/>
  <c r="Z791" s="1"/>
  <c r="Y791" a="1"/>
  <c r="Y791" s="1"/>
  <c r="X791" a="1"/>
  <c r="X791" s="1"/>
  <c r="W791" a="1"/>
  <c r="W791" s="1"/>
  <c r="V791" a="1"/>
  <c r="V791" s="1"/>
  <c r="U791" a="1"/>
  <c r="U791" s="1"/>
  <c r="T791" a="1"/>
  <c r="T791" s="1"/>
  <c r="S791" a="1"/>
  <c r="S791" s="1"/>
  <c r="R791" a="1"/>
  <c r="R791" s="1"/>
  <c r="Q791" a="1"/>
  <c r="Q791" s="1"/>
  <c r="P791" a="1"/>
  <c r="P791" s="1"/>
  <c r="O791" a="1"/>
  <c r="O791" s="1"/>
  <c r="N791" a="1"/>
  <c r="N791" s="1"/>
  <c r="M791" a="1"/>
  <c r="M791" s="1"/>
  <c r="L791" a="1"/>
  <c r="L791" s="1"/>
  <c r="K791" a="1"/>
  <c r="K791" s="1"/>
  <c r="J791" a="1"/>
  <c r="J791" s="1"/>
  <c r="I791" a="1"/>
  <c r="I791" s="1"/>
  <c r="H791" a="1"/>
  <c r="H791" s="1"/>
  <c r="G791" a="1"/>
  <c r="G791" s="1"/>
  <c r="E790"/>
  <c r="AU796"/>
  <c r="AM796" a="1"/>
  <c r="AM796" s="1"/>
  <c r="AL796" a="1"/>
  <c r="AL796" s="1"/>
  <c r="AK796" a="1"/>
  <c r="AK796" s="1"/>
  <c r="AJ796" a="1"/>
  <c r="AJ796" s="1"/>
  <c r="AI796" a="1"/>
  <c r="AI796" s="1"/>
  <c r="AH796" a="1"/>
  <c r="AH796" s="1"/>
  <c r="AG796" a="1"/>
  <c r="AG796" s="1"/>
  <c r="AF796" a="1"/>
  <c r="AF796" s="1"/>
  <c r="AE796" a="1"/>
  <c r="AE796" s="1"/>
  <c r="AD796" a="1"/>
  <c r="AD796" s="1"/>
  <c r="AC796" a="1"/>
  <c r="AC796" s="1"/>
  <c r="AB796" a="1"/>
  <c r="AB796" s="1"/>
  <c r="AA796" a="1"/>
  <c r="AA796" s="1"/>
  <c r="Z796" a="1"/>
  <c r="Z796" s="1"/>
  <c r="Y796" a="1"/>
  <c r="Y796" s="1"/>
  <c r="X796" a="1"/>
  <c r="X796" s="1"/>
  <c r="W796" a="1"/>
  <c r="W796" s="1"/>
  <c r="V796" a="1"/>
  <c r="V796" s="1"/>
  <c r="U796" a="1"/>
  <c r="U796" s="1"/>
  <c r="T796" a="1"/>
  <c r="T796" s="1"/>
  <c r="S796" a="1"/>
  <c r="S796" s="1"/>
  <c r="R796" a="1"/>
  <c r="R796" s="1"/>
  <c r="Q796" a="1"/>
  <c r="Q796" s="1"/>
  <c r="P796" a="1"/>
  <c r="P796" s="1"/>
  <c r="O796" a="1"/>
  <c r="O796" s="1"/>
  <c r="N796" a="1"/>
  <c r="N796" s="1"/>
  <c r="M796" a="1"/>
  <c r="M796" s="1"/>
  <c r="L796" a="1"/>
  <c r="L796" s="1"/>
  <c r="K796" a="1"/>
  <c r="K796" s="1"/>
  <c r="J796" a="1"/>
  <c r="J796" s="1"/>
  <c r="I796" a="1"/>
  <c r="I796" s="1"/>
  <c r="H796" a="1"/>
  <c r="H796" s="1"/>
  <c r="G796" a="1"/>
  <c r="G796" s="1"/>
  <c r="D796"/>
  <c r="AO798" a="1"/>
  <c r="AO798" s="1"/>
  <c r="AP798" s="1"/>
  <c r="AN798" a="1"/>
  <c r="AN798" s="1"/>
  <c r="AM798" a="1"/>
  <c r="AM798" s="1"/>
  <c r="AL798" a="1"/>
  <c r="AL798" s="1"/>
  <c r="AK798" a="1"/>
  <c r="AK798" s="1"/>
  <c r="AJ798" a="1"/>
  <c r="AJ798" s="1"/>
  <c r="AI798" a="1"/>
  <c r="AI798" s="1"/>
  <c r="AH798" a="1"/>
  <c r="AH798" s="1"/>
  <c r="AG798" a="1"/>
  <c r="AG798" s="1"/>
  <c r="AF798" a="1"/>
  <c r="AF798" s="1"/>
  <c r="AE798" a="1"/>
  <c r="AE798" s="1"/>
  <c r="AD798" a="1"/>
  <c r="AD798" s="1"/>
  <c r="AC798" a="1"/>
  <c r="AC798" s="1"/>
  <c r="AB798" a="1"/>
  <c r="AB798" s="1"/>
  <c r="AA798" a="1"/>
  <c r="AA798" s="1"/>
  <c r="Z798" a="1"/>
  <c r="Z798" s="1"/>
  <c r="Y798" a="1"/>
  <c r="Y798" s="1"/>
  <c r="X798" a="1"/>
  <c r="X798" s="1"/>
  <c r="W798" a="1"/>
  <c r="W798" s="1"/>
  <c r="V798" a="1"/>
  <c r="V798" s="1"/>
  <c r="U798" a="1"/>
  <c r="U798" s="1"/>
  <c r="T798" a="1"/>
  <c r="T798" s="1"/>
  <c r="S798" a="1"/>
  <c r="S798" s="1"/>
  <c r="R798" a="1"/>
  <c r="R798" s="1"/>
  <c r="Q798" a="1"/>
  <c r="Q798" s="1"/>
  <c r="P798" a="1"/>
  <c r="P798" s="1"/>
  <c r="O798" a="1"/>
  <c r="O798" s="1"/>
  <c r="N798" a="1"/>
  <c r="N798" s="1"/>
  <c r="M798" a="1"/>
  <c r="M798" s="1"/>
  <c r="L798" a="1"/>
  <c r="L798" s="1"/>
  <c r="K798" a="1"/>
  <c r="K798" s="1"/>
  <c r="J798" a="1"/>
  <c r="J798" s="1"/>
  <c r="I798" a="1"/>
  <c r="I798" s="1"/>
  <c r="H798" a="1"/>
  <c r="H798" s="1"/>
  <c r="G798" a="1"/>
  <c r="G798" s="1"/>
  <c r="AM797" a="1"/>
  <c r="AM797" s="1"/>
  <c r="AL797" a="1"/>
  <c r="AL797" s="1"/>
  <c r="AK797" a="1"/>
  <c r="AK797" s="1"/>
  <c r="AJ797" a="1"/>
  <c r="AJ797" s="1"/>
  <c r="AI797" a="1"/>
  <c r="AI797" s="1"/>
  <c r="AH797" a="1"/>
  <c r="AH797" s="1"/>
  <c r="AG797" a="1"/>
  <c r="AG797" s="1"/>
  <c r="AF797" a="1"/>
  <c r="AF797" s="1"/>
  <c r="AE797" a="1"/>
  <c r="AE797" s="1"/>
  <c r="AD797" a="1"/>
  <c r="AD797" s="1"/>
  <c r="AC797" a="1"/>
  <c r="AC797" s="1"/>
  <c r="AB797" a="1"/>
  <c r="AB797" s="1"/>
  <c r="AA797" a="1"/>
  <c r="AA797" s="1"/>
  <c r="Z797" a="1"/>
  <c r="Z797" s="1"/>
  <c r="Y797" a="1"/>
  <c r="Y797" s="1"/>
  <c r="X797" a="1"/>
  <c r="X797" s="1"/>
  <c r="W797" a="1"/>
  <c r="W797" s="1"/>
  <c r="V797" a="1"/>
  <c r="V797" s="1"/>
  <c r="U797" a="1"/>
  <c r="U797" s="1"/>
  <c r="T797" a="1"/>
  <c r="T797" s="1"/>
  <c r="S797" a="1"/>
  <c r="S797" s="1"/>
  <c r="R797" a="1"/>
  <c r="R797" s="1"/>
  <c r="Q797" a="1"/>
  <c r="Q797" s="1"/>
  <c r="P797" a="1"/>
  <c r="P797" s="1"/>
  <c r="O797" a="1"/>
  <c r="O797" s="1"/>
  <c r="N797" a="1"/>
  <c r="N797" s="1"/>
  <c r="M797" a="1"/>
  <c r="M797" s="1"/>
  <c r="L797" a="1"/>
  <c r="L797" s="1"/>
  <c r="K797" a="1"/>
  <c r="K797" s="1"/>
  <c r="J797" a="1"/>
  <c r="J797" s="1"/>
  <c r="I797" a="1"/>
  <c r="I797" s="1"/>
  <c r="H797" a="1"/>
  <c r="H797" s="1"/>
  <c r="G797" a="1"/>
  <c r="G797" s="1"/>
  <c r="E796"/>
  <c r="AO822" a="1"/>
  <c r="AO822" s="1"/>
  <c r="AP822" s="1"/>
  <c r="AN822" a="1"/>
  <c r="AN822" s="1"/>
  <c r="AM822" a="1"/>
  <c r="AM822" s="1"/>
  <c r="AL822" a="1"/>
  <c r="AL822" s="1"/>
  <c r="AK822" a="1"/>
  <c r="AK822" s="1"/>
  <c r="AJ822" a="1"/>
  <c r="AJ822" s="1"/>
  <c r="AI822" a="1"/>
  <c r="AI822" s="1"/>
  <c r="AH822" a="1"/>
  <c r="AH822" s="1"/>
  <c r="AG822" a="1"/>
  <c r="AG822" s="1"/>
  <c r="AF822" a="1"/>
  <c r="AF822" s="1"/>
  <c r="AE822" a="1"/>
  <c r="AE822" s="1"/>
  <c r="AD822" a="1"/>
  <c r="AD822" s="1"/>
  <c r="AC822" a="1"/>
  <c r="AC822" s="1"/>
  <c r="AB822" a="1"/>
  <c r="AB822" s="1"/>
  <c r="AA822" a="1"/>
  <c r="AA822" s="1"/>
  <c r="Z822" a="1"/>
  <c r="Z822" s="1"/>
  <c r="Y822" a="1"/>
  <c r="Y822" s="1"/>
  <c r="X822" a="1"/>
  <c r="X822" s="1"/>
  <c r="W822" a="1"/>
  <c r="W822" s="1"/>
  <c r="V822" a="1"/>
  <c r="V822" s="1"/>
  <c r="U822" a="1"/>
  <c r="U822" s="1"/>
  <c r="T822" a="1"/>
  <c r="T822" s="1"/>
  <c r="S822" a="1"/>
  <c r="S822" s="1"/>
  <c r="R822" a="1"/>
  <c r="R822" s="1"/>
  <c r="Q822" a="1"/>
  <c r="Q822" s="1"/>
  <c r="P822" a="1"/>
  <c r="P822" s="1"/>
  <c r="O822" a="1"/>
  <c r="O822" s="1"/>
  <c r="N822" a="1"/>
  <c r="N822" s="1"/>
  <c r="M822" a="1"/>
  <c r="M822" s="1"/>
  <c r="L822" a="1"/>
  <c r="L822" s="1"/>
  <c r="K822" a="1"/>
  <c r="K822" s="1"/>
  <c r="J822" a="1"/>
  <c r="J822" s="1"/>
  <c r="I822" a="1"/>
  <c r="I822" s="1"/>
  <c r="H822" a="1"/>
  <c r="H822" s="1"/>
  <c r="G822" a="1"/>
  <c r="G822" s="1"/>
  <c r="AM821" a="1"/>
  <c r="AM821" s="1"/>
  <c r="AL821" a="1"/>
  <c r="AL821" s="1"/>
  <c r="AK821" a="1"/>
  <c r="AK821" s="1"/>
  <c r="AJ821" a="1"/>
  <c r="AJ821" s="1"/>
  <c r="AI821" a="1"/>
  <c r="AI821" s="1"/>
  <c r="AH821" a="1"/>
  <c r="AH821" s="1"/>
  <c r="AG821" a="1"/>
  <c r="AG821" s="1"/>
  <c r="AF821" a="1"/>
  <c r="AF821" s="1"/>
  <c r="AE821" a="1"/>
  <c r="AE821" s="1"/>
  <c r="AD821" a="1"/>
  <c r="AD821" s="1"/>
  <c r="AC821" a="1"/>
  <c r="AC821" s="1"/>
  <c r="AB821" a="1"/>
  <c r="AB821" s="1"/>
  <c r="AA821" a="1"/>
  <c r="AA821" s="1"/>
  <c r="Z821" a="1"/>
  <c r="Z821" s="1"/>
  <c r="Y821" a="1"/>
  <c r="Y821" s="1"/>
  <c r="X821" a="1"/>
  <c r="X821" s="1"/>
  <c r="W821" a="1"/>
  <c r="W821" s="1"/>
  <c r="V821" a="1"/>
  <c r="V821" s="1"/>
  <c r="U821" a="1"/>
  <c r="U821" s="1"/>
  <c r="T821" a="1"/>
  <c r="T821" s="1"/>
  <c r="S821" a="1"/>
  <c r="S821" s="1"/>
  <c r="R821" a="1"/>
  <c r="R821" s="1"/>
  <c r="Q821" a="1"/>
  <c r="Q821" s="1"/>
  <c r="P821" a="1"/>
  <c r="P821" s="1"/>
  <c r="O821" a="1"/>
  <c r="O821" s="1"/>
  <c r="N821" a="1"/>
  <c r="N821" s="1"/>
  <c r="M821" a="1"/>
  <c r="M821" s="1"/>
  <c r="L821" a="1"/>
  <c r="L821" s="1"/>
  <c r="K821" a="1"/>
  <c r="K821" s="1"/>
  <c r="J821" a="1"/>
  <c r="J821" s="1"/>
  <c r="I821" a="1"/>
  <c r="I821" s="1"/>
  <c r="H821" a="1"/>
  <c r="H821" s="1"/>
  <c r="G821" a="1"/>
  <c r="G821" s="1"/>
  <c r="E820"/>
  <c r="AU820"/>
  <c r="AM820" a="1"/>
  <c r="AM820" s="1"/>
  <c r="AL820" a="1"/>
  <c r="AL820" s="1"/>
  <c r="AK820" a="1"/>
  <c r="AK820" s="1"/>
  <c r="AJ820" a="1"/>
  <c r="AJ820" s="1"/>
  <c r="AI820" a="1"/>
  <c r="AI820" s="1"/>
  <c r="AH820" a="1"/>
  <c r="AH820" s="1"/>
  <c r="AG820" a="1"/>
  <c r="AG820" s="1"/>
  <c r="AF820" a="1"/>
  <c r="AF820" s="1"/>
  <c r="AE820" a="1"/>
  <c r="AE820" s="1"/>
  <c r="AD820" a="1"/>
  <c r="AD820" s="1"/>
  <c r="AC820" a="1"/>
  <c r="AC820" s="1"/>
  <c r="AB820" a="1"/>
  <c r="AB820" s="1"/>
  <c r="AA820" a="1"/>
  <c r="AA820" s="1"/>
  <c r="Z820" a="1"/>
  <c r="Z820" s="1"/>
  <c r="Y820" a="1"/>
  <c r="Y820" s="1"/>
  <c r="X820" a="1"/>
  <c r="X820" s="1"/>
  <c r="W820" a="1"/>
  <c r="W820" s="1"/>
  <c r="V820" a="1"/>
  <c r="V820" s="1"/>
  <c r="U820" a="1"/>
  <c r="U820" s="1"/>
  <c r="T820" a="1"/>
  <c r="T820" s="1"/>
  <c r="S820" a="1"/>
  <c r="S820" s="1"/>
  <c r="R820" a="1"/>
  <c r="R820" s="1"/>
  <c r="Q820" a="1"/>
  <c r="Q820" s="1"/>
  <c r="P820" a="1"/>
  <c r="P820" s="1"/>
  <c r="O820" a="1"/>
  <c r="O820" s="1"/>
  <c r="N820" a="1"/>
  <c r="N820" s="1"/>
  <c r="M820" a="1"/>
  <c r="M820" s="1"/>
  <c r="L820" a="1"/>
  <c r="L820" s="1"/>
  <c r="K820" a="1"/>
  <c r="K820" s="1"/>
  <c r="J820" a="1"/>
  <c r="J820" s="1"/>
  <c r="I820" a="1"/>
  <c r="I820" s="1"/>
  <c r="H820" a="1"/>
  <c r="H820" s="1"/>
  <c r="G820" a="1"/>
  <c r="G820" s="1"/>
  <c r="D820"/>
  <c r="AO828" a="1"/>
  <c r="AO828" s="1"/>
  <c r="AP828" s="1"/>
  <c r="AN828" a="1"/>
  <c r="AN828" s="1"/>
  <c r="AM828" a="1"/>
  <c r="AM828" s="1"/>
  <c r="AL828" a="1"/>
  <c r="AL828" s="1"/>
  <c r="AK828" a="1"/>
  <c r="AK828" s="1"/>
  <c r="AJ828" a="1"/>
  <c r="AJ828" s="1"/>
  <c r="AI828" a="1"/>
  <c r="AI828" s="1"/>
  <c r="AH828" a="1"/>
  <c r="AH828" s="1"/>
  <c r="AG828" a="1"/>
  <c r="AG828" s="1"/>
  <c r="AF828" a="1"/>
  <c r="AF828" s="1"/>
  <c r="AE828" a="1"/>
  <c r="AE828" s="1"/>
  <c r="AD828" a="1"/>
  <c r="AD828" s="1"/>
  <c r="AC828" a="1"/>
  <c r="AC828" s="1"/>
  <c r="AB828" a="1"/>
  <c r="AB828" s="1"/>
  <c r="AA828" a="1"/>
  <c r="AA828" s="1"/>
  <c r="Z828" a="1"/>
  <c r="Z828" s="1"/>
  <c r="Y828" a="1"/>
  <c r="Y828" s="1"/>
  <c r="X828" a="1"/>
  <c r="X828" s="1"/>
  <c r="W828" a="1"/>
  <c r="W828" s="1"/>
  <c r="V828" a="1"/>
  <c r="V828" s="1"/>
  <c r="U828" a="1"/>
  <c r="U828" s="1"/>
  <c r="T828" a="1"/>
  <c r="T828" s="1"/>
  <c r="S828" a="1"/>
  <c r="S828" s="1"/>
  <c r="R828" a="1"/>
  <c r="R828" s="1"/>
  <c r="Q828" a="1"/>
  <c r="Q828" s="1"/>
  <c r="P828" a="1"/>
  <c r="P828" s="1"/>
  <c r="O828" a="1"/>
  <c r="O828" s="1"/>
  <c r="N828" a="1"/>
  <c r="N828" s="1"/>
  <c r="M828" a="1"/>
  <c r="M828" s="1"/>
  <c r="L828" a="1"/>
  <c r="L828" s="1"/>
  <c r="K828" a="1"/>
  <c r="K828" s="1"/>
  <c r="J828" a="1"/>
  <c r="J828" s="1"/>
  <c r="I828" a="1"/>
  <c r="I828" s="1"/>
  <c r="H828" a="1"/>
  <c r="H828" s="1"/>
  <c r="G828" a="1"/>
  <c r="G828" s="1"/>
  <c r="AM827" a="1"/>
  <c r="AM827" s="1"/>
  <c r="AL827" a="1"/>
  <c r="AL827" s="1"/>
  <c r="AK827" a="1"/>
  <c r="AK827" s="1"/>
  <c r="AJ827" a="1"/>
  <c r="AJ827" s="1"/>
  <c r="AI827" a="1"/>
  <c r="AI827" s="1"/>
  <c r="AH827" a="1"/>
  <c r="AH827" s="1"/>
  <c r="AG827" a="1"/>
  <c r="AG827" s="1"/>
  <c r="AF827" a="1"/>
  <c r="AF827" s="1"/>
  <c r="AE827" a="1"/>
  <c r="AE827" s="1"/>
  <c r="AD827" a="1"/>
  <c r="AD827" s="1"/>
  <c r="AC827" a="1"/>
  <c r="AC827" s="1"/>
  <c r="AB827" a="1"/>
  <c r="AB827" s="1"/>
  <c r="AA827" a="1"/>
  <c r="AA827" s="1"/>
  <c r="Z827" a="1"/>
  <c r="Z827" s="1"/>
  <c r="Y827" a="1"/>
  <c r="Y827" s="1"/>
  <c r="X827" a="1"/>
  <c r="X827" s="1"/>
  <c r="W827" a="1"/>
  <c r="W827" s="1"/>
  <c r="V827" a="1"/>
  <c r="V827" s="1"/>
  <c r="U827" a="1"/>
  <c r="U827" s="1"/>
  <c r="T827" a="1"/>
  <c r="T827" s="1"/>
  <c r="S827" a="1"/>
  <c r="S827" s="1"/>
  <c r="R827" a="1"/>
  <c r="R827" s="1"/>
  <c r="Q827" a="1"/>
  <c r="Q827" s="1"/>
  <c r="P827" a="1"/>
  <c r="P827" s="1"/>
  <c r="O827" a="1"/>
  <c r="O827" s="1"/>
  <c r="N827" a="1"/>
  <c r="N827" s="1"/>
  <c r="M827" a="1"/>
  <c r="M827" s="1"/>
  <c r="L827" a="1"/>
  <c r="L827" s="1"/>
  <c r="K827" a="1"/>
  <c r="K827" s="1"/>
  <c r="J827" a="1"/>
  <c r="J827" s="1"/>
  <c r="I827" a="1"/>
  <c r="I827" s="1"/>
  <c r="H827" a="1"/>
  <c r="H827" s="1"/>
  <c r="G827" a="1"/>
  <c r="G827" s="1"/>
  <c r="E826"/>
  <c r="AU826"/>
  <c r="AM826" a="1"/>
  <c r="AM826" s="1"/>
  <c r="AL826" a="1"/>
  <c r="AL826" s="1"/>
  <c r="AK826" a="1"/>
  <c r="AK826" s="1"/>
  <c r="AJ826" a="1"/>
  <c r="AJ826" s="1"/>
  <c r="AI826" a="1"/>
  <c r="AI826" s="1"/>
  <c r="AH826" a="1"/>
  <c r="AH826" s="1"/>
  <c r="AG826" a="1"/>
  <c r="AG826" s="1"/>
  <c r="AF826" a="1"/>
  <c r="AF826" s="1"/>
  <c r="AE826" a="1"/>
  <c r="AE826" s="1"/>
  <c r="AD826" a="1"/>
  <c r="AD826" s="1"/>
  <c r="AC826" a="1"/>
  <c r="AC826" s="1"/>
  <c r="AB826" a="1"/>
  <c r="AB826" s="1"/>
  <c r="AA826" a="1"/>
  <c r="AA826" s="1"/>
  <c r="Z826" a="1"/>
  <c r="Z826" s="1"/>
  <c r="Y826" a="1"/>
  <c r="Y826" s="1"/>
  <c r="X826" a="1"/>
  <c r="X826" s="1"/>
  <c r="W826" a="1"/>
  <c r="W826" s="1"/>
  <c r="V826" a="1"/>
  <c r="V826" s="1"/>
  <c r="U826" a="1"/>
  <c r="U826" s="1"/>
  <c r="T826" a="1"/>
  <c r="T826" s="1"/>
  <c r="S826" a="1"/>
  <c r="S826" s="1"/>
  <c r="R826" a="1"/>
  <c r="R826" s="1"/>
  <c r="Q826" a="1"/>
  <c r="Q826" s="1"/>
  <c r="P826" a="1"/>
  <c r="P826" s="1"/>
  <c r="O826" a="1"/>
  <c r="O826" s="1"/>
  <c r="N826" a="1"/>
  <c r="N826" s="1"/>
  <c r="M826" a="1"/>
  <c r="M826" s="1"/>
  <c r="L826" a="1"/>
  <c r="L826" s="1"/>
  <c r="K826" a="1"/>
  <c r="K826" s="1"/>
  <c r="J826" a="1"/>
  <c r="J826" s="1"/>
  <c r="I826" a="1"/>
  <c r="I826" s="1"/>
  <c r="H826" a="1"/>
  <c r="H826" s="1"/>
  <c r="G826" a="1"/>
  <c r="G826" s="1"/>
  <c r="D826"/>
  <c r="AO834" a="1"/>
  <c r="AO834" s="1"/>
  <c r="AP834" s="1"/>
  <c r="AN834" a="1"/>
  <c r="AN834" s="1"/>
  <c r="AM834" a="1"/>
  <c r="AM834" s="1"/>
  <c r="AL834" a="1"/>
  <c r="AL834" s="1"/>
  <c r="AK834" a="1"/>
  <c r="AK834" s="1"/>
  <c r="AJ834" a="1"/>
  <c r="AJ834" s="1"/>
  <c r="AI834" a="1"/>
  <c r="AI834" s="1"/>
  <c r="AH834" a="1"/>
  <c r="AH834" s="1"/>
  <c r="AG834" a="1"/>
  <c r="AG834" s="1"/>
  <c r="AF834" a="1"/>
  <c r="AF834" s="1"/>
  <c r="AE834" a="1"/>
  <c r="AE834" s="1"/>
  <c r="AD834" a="1"/>
  <c r="AD834" s="1"/>
  <c r="AC834" a="1"/>
  <c r="AC834" s="1"/>
  <c r="AB834" a="1"/>
  <c r="AB834" s="1"/>
  <c r="AA834" a="1"/>
  <c r="AA834" s="1"/>
  <c r="Z834" a="1"/>
  <c r="Z834" s="1"/>
  <c r="Y834" a="1"/>
  <c r="Y834" s="1"/>
  <c r="X834" a="1"/>
  <c r="X834" s="1"/>
  <c r="W834" a="1"/>
  <c r="W834" s="1"/>
  <c r="V834" a="1"/>
  <c r="V834" s="1"/>
  <c r="U834" a="1"/>
  <c r="U834" s="1"/>
  <c r="T834" a="1"/>
  <c r="T834" s="1"/>
  <c r="S834" a="1"/>
  <c r="S834" s="1"/>
  <c r="R834" a="1"/>
  <c r="R834" s="1"/>
  <c r="Q834" a="1"/>
  <c r="Q834" s="1"/>
  <c r="P834" a="1"/>
  <c r="P834" s="1"/>
  <c r="O834" a="1"/>
  <c r="O834" s="1"/>
  <c r="N834" a="1"/>
  <c r="N834" s="1"/>
  <c r="M834" a="1"/>
  <c r="M834" s="1"/>
  <c r="L834" a="1"/>
  <c r="L834" s="1"/>
  <c r="K834" a="1"/>
  <c r="K834" s="1"/>
  <c r="J834" a="1"/>
  <c r="J834" s="1"/>
  <c r="I834" a="1"/>
  <c r="I834" s="1"/>
  <c r="H834" a="1"/>
  <c r="H834" s="1"/>
  <c r="G834" a="1"/>
  <c r="G834" s="1"/>
  <c r="AM833" a="1"/>
  <c r="AM833" s="1"/>
  <c r="AL833" a="1"/>
  <c r="AL833" s="1"/>
  <c r="AK833" a="1"/>
  <c r="AK833" s="1"/>
  <c r="AJ833" a="1"/>
  <c r="AJ833" s="1"/>
  <c r="AI833" a="1"/>
  <c r="AI833" s="1"/>
  <c r="AH833" a="1"/>
  <c r="AH833" s="1"/>
  <c r="AG833" a="1"/>
  <c r="AG833" s="1"/>
  <c r="AF833" a="1"/>
  <c r="AF833" s="1"/>
  <c r="AE833" a="1"/>
  <c r="AE833" s="1"/>
  <c r="AD833" a="1"/>
  <c r="AD833" s="1"/>
  <c r="AC833" a="1"/>
  <c r="AC833" s="1"/>
  <c r="AB833" a="1"/>
  <c r="AB833" s="1"/>
  <c r="AA833" a="1"/>
  <c r="AA833" s="1"/>
  <c r="Z833" a="1"/>
  <c r="Z833" s="1"/>
  <c r="Y833" a="1"/>
  <c r="Y833" s="1"/>
  <c r="X833" a="1"/>
  <c r="X833" s="1"/>
  <c r="W833" a="1"/>
  <c r="W833" s="1"/>
  <c r="V833" a="1"/>
  <c r="V833" s="1"/>
  <c r="U833" a="1"/>
  <c r="U833" s="1"/>
  <c r="T833" a="1"/>
  <c r="T833" s="1"/>
  <c r="S833" a="1"/>
  <c r="S833" s="1"/>
  <c r="R833" a="1"/>
  <c r="R833" s="1"/>
  <c r="Q833" a="1"/>
  <c r="Q833" s="1"/>
  <c r="P833" a="1"/>
  <c r="P833" s="1"/>
  <c r="O833" a="1"/>
  <c r="O833" s="1"/>
  <c r="N833" a="1"/>
  <c r="N833" s="1"/>
  <c r="M833" a="1"/>
  <c r="M833" s="1"/>
  <c r="L833" a="1"/>
  <c r="L833" s="1"/>
  <c r="K833" a="1"/>
  <c r="K833" s="1"/>
  <c r="J833" a="1"/>
  <c r="J833" s="1"/>
  <c r="I833" a="1"/>
  <c r="I833" s="1"/>
  <c r="H833" a="1"/>
  <c r="H833" s="1"/>
  <c r="G833" a="1"/>
  <c r="G833" s="1"/>
  <c r="E832"/>
  <c r="AU832"/>
  <c r="AM832" a="1"/>
  <c r="AM832" s="1"/>
  <c r="AL832" a="1"/>
  <c r="AL832" s="1"/>
  <c r="AK832" a="1"/>
  <c r="AK832" s="1"/>
  <c r="AJ832" a="1"/>
  <c r="AJ832" s="1"/>
  <c r="AI832" a="1"/>
  <c r="AI832" s="1"/>
  <c r="AH832" a="1"/>
  <c r="AH832" s="1"/>
  <c r="AG832" a="1"/>
  <c r="AG832" s="1"/>
  <c r="AF832" a="1"/>
  <c r="AF832" s="1"/>
  <c r="AE832" a="1"/>
  <c r="AE832" s="1"/>
  <c r="AD832" a="1"/>
  <c r="AD832" s="1"/>
  <c r="AC832" a="1"/>
  <c r="AC832" s="1"/>
  <c r="AB832" a="1"/>
  <c r="AB832" s="1"/>
  <c r="AA832" a="1"/>
  <c r="AA832" s="1"/>
  <c r="Z832" a="1"/>
  <c r="Z832" s="1"/>
  <c r="Y832" a="1"/>
  <c r="Y832" s="1"/>
  <c r="X832" a="1"/>
  <c r="X832" s="1"/>
  <c r="W832" a="1"/>
  <c r="W832" s="1"/>
  <c r="V832" a="1"/>
  <c r="V832" s="1"/>
  <c r="U832" a="1"/>
  <c r="U832" s="1"/>
  <c r="T832" a="1"/>
  <c r="T832" s="1"/>
  <c r="S832" a="1"/>
  <c r="S832" s="1"/>
  <c r="R832" a="1"/>
  <c r="R832" s="1"/>
  <c r="Q832" a="1"/>
  <c r="Q832" s="1"/>
  <c r="P832" a="1"/>
  <c r="P832" s="1"/>
  <c r="O832" a="1"/>
  <c r="O832" s="1"/>
  <c r="N832" a="1"/>
  <c r="N832" s="1"/>
  <c r="M832" a="1"/>
  <c r="M832" s="1"/>
  <c r="L832" a="1"/>
  <c r="L832" s="1"/>
  <c r="K832" a="1"/>
  <c r="K832" s="1"/>
  <c r="J832" a="1"/>
  <c r="J832" s="1"/>
  <c r="I832" a="1"/>
  <c r="I832" s="1"/>
  <c r="H832" a="1"/>
  <c r="H832" s="1"/>
  <c r="G832" a="1"/>
  <c r="G832" s="1"/>
  <c r="D832"/>
  <c r="AO840" a="1"/>
  <c r="AO840" s="1"/>
  <c r="AP840" s="1"/>
  <c r="AN840" a="1"/>
  <c r="AN840" s="1"/>
  <c r="AM840" a="1"/>
  <c r="AM840" s="1"/>
  <c r="AL840" a="1"/>
  <c r="AL840" s="1"/>
  <c r="AK840" a="1"/>
  <c r="AK840" s="1"/>
  <c r="AJ840" a="1"/>
  <c r="AJ840" s="1"/>
  <c r="AI840" a="1"/>
  <c r="AI840" s="1"/>
  <c r="AH840" a="1"/>
  <c r="AH840" s="1"/>
  <c r="AG840" a="1"/>
  <c r="AG840" s="1"/>
  <c r="AF840" a="1"/>
  <c r="AF840" s="1"/>
  <c r="AE840" a="1"/>
  <c r="AE840" s="1"/>
  <c r="AD840" a="1"/>
  <c r="AD840" s="1"/>
  <c r="AC840" a="1"/>
  <c r="AC840" s="1"/>
  <c r="AB840" a="1"/>
  <c r="AB840" s="1"/>
  <c r="AA840" a="1"/>
  <c r="AA840" s="1"/>
  <c r="Z840" a="1"/>
  <c r="Z840" s="1"/>
  <c r="Y840" a="1"/>
  <c r="Y840" s="1"/>
  <c r="X840" a="1"/>
  <c r="X840" s="1"/>
  <c r="W840" a="1"/>
  <c r="W840" s="1"/>
  <c r="V840" a="1"/>
  <c r="V840" s="1"/>
  <c r="U840" a="1"/>
  <c r="U840" s="1"/>
  <c r="T840" a="1"/>
  <c r="T840" s="1"/>
  <c r="S840" a="1"/>
  <c r="S840" s="1"/>
  <c r="R840" a="1"/>
  <c r="R840" s="1"/>
  <c r="Q840" a="1"/>
  <c r="Q840" s="1"/>
  <c r="P840" a="1"/>
  <c r="P840" s="1"/>
  <c r="O840" a="1"/>
  <c r="O840" s="1"/>
  <c r="N840" a="1"/>
  <c r="N840" s="1"/>
  <c r="M840" a="1"/>
  <c r="M840" s="1"/>
  <c r="L840" a="1"/>
  <c r="L840" s="1"/>
  <c r="K840" a="1"/>
  <c r="K840" s="1"/>
  <c r="J840" a="1"/>
  <c r="J840" s="1"/>
  <c r="I840" a="1"/>
  <c r="I840" s="1"/>
  <c r="H840" a="1"/>
  <c r="H840" s="1"/>
  <c r="G840" a="1"/>
  <c r="G840" s="1"/>
  <c r="AM839" a="1"/>
  <c r="AM839" s="1"/>
  <c r="AL839" a="1"/>
  <c r="AL839" s="1"/>
  <c r="AK839" a="1"/>
  <c r="AK839" s="1"/>
  <c r="AJ839" a="1"/>
  <c r="AJ839" s="1"/>
  <c r="AI839" a="1"/>
  <c r="AI839" s="1"/>
  <c r="AH839" a="1"/>
  <c r="AH839" s="1"/>
  <c r="AG839" a="1"/>
  <c r="AG839" s="1"/>
  <c r="AF839" a="1"/>
  <c r="AF839" s="1"/>
  <c r="AE839" a="1"/>
  <c r="AE839" s="1"/>
  <c r="AD839" a="1"/>
  <c r="AD839" s="1"/>
  <c r="AC839" a="1"/>
  <c r="AC839" s="1"/>
  <c r="AB839" a="1"/>
  <c r="AB839" s="1"/>
  <c r="AA839" a="1"/>
  <c r="AA839" s="1"/>
  <c r="Z839" a="1"/>
  <c r="Z839" s="1"/>
  <c r="Y839" a="1"/>
  <c r="Y839" s="1"/>
  <c r="X839" a="1"/>
  <c r="X839" s="1"/>
  <c r="W839" a="1"/>
  <c r="W839" s="1"/>
  <c r="V839" a="1"/>
  <c r="V839" s="1"/>
  <c r="U839" a="1"/>
  <c r="U839" s="1"/>
  <c r="T839" a="1"/>
  <c r="T839" s="1"/>
  <c r="S839" a="1"/>
  <c r="S839" s="1"/>
  <c r="R839" a="1"/>
  <c r="R839" s="1"/>
  <c r="Q839" a="1"/>
  <c r="Q839" s="1"/>
  <c r="P839" a="1"/>
  <c r="P839" s="1"/>
  <c r="O839" a="1"/>
  <c r="O839" s="1"/>
  <c r="N839" a="1"/>
  <c r="N839" s="1"/>
  <c r="M839" a="1"/>
  <c r="M839" s="1"/>
  <c r="L839" a="1"/>
  <c r="L839" s="1"/>
  <c r="K839" a="1"/>
  <c r="K839" s="1"/>
  <c r="J839" a="1"/>
  <c r="J839" s="1"/>
  <c r="I839" a="1"/>
  <c r="I839" s="1"/>
  <c r="H839" a="1"/>
  <c r="H839" s="1"/>
  <c r="G839" a="1"/>
  <c r="G839" s="1"/>
  <c r="E838"/>
  <c r="AU838"/>
  <c r="AM838" a="1"/>
  <c r="AM838" s="1"/>
  <c r="AL838" a="1"/>
  <c r="AL838" s="1"/>
  <c r="AK838" a="1"/>
  <c r="AK838" s="1"/>
  <c r="AJ838" a="1"/>
  <c r="AJ838" s="1"/>
  <c r="AI838" a="1"/>
  <c r="AI838" s="1"/>
  <c r="AH838" a="1"/>
  <c r="AH838" s="1"/>
  <c r="AG838" a="1"/>
  <c r="AG838" s="1"/>
  <c r="AF838" a="1"/>
  <c r="AF838" s="1"/>
  <c r="AE838" a="1"/>
  <c r="AE838" s="1"/>
  <c r="AD838" a="1"/>
  <c r="AD838" s="1"/>
  <c r="AC838" a="1"/>
  <c r="AC838" s="1"/>
  <c r="AB838" a="1"/>
  <c r="AB838" s="1"/>
  <c r="AA838" a="1"/>
  <c r="AA838" s="1"/>
  <c r="Z838" a="1"/>
  <c r="Z838" s="1"/>
  <c r="Y838" a="1"/>
  <c r="Y838" s="1"/>
  <c r="X838" a="1"/>
  <c r="X838" s="1"/>
  <c r="W838" a="1"/>
  <c r="W838" s="1"/>
  <c r="V838" a="1"/>
  <c r="V838" s="1"/>
  <c r="U838" a="1"/>
  <c r="U838" s="1"/>
  <c r="T838" a="1"/>
  <c r="T838" s="1"/>
  <c r="S838" a="1"/>
  <c r="S838" s="1"/>
  <c r="R838" a="1"/>
  <c r="R838" s="1"/>
  <c r="Q838" a="1"/>
  <c r="Q838" s="1"/>
  <c r="P838" a="1"/>
  <c r="P838" s="1"/>
  <c r="O838" a="1"/>
  <c r="O838" s="1"/>
  <c r="N838" a="1"/>
  <c r="N838" s="1"/>
  <c r="M838" a="1"/>
  <c r="M838" s="1"/>
  <c r="L838" a="1"/>
  <c r="L838" s="1"/>
  <c r="K838" a="1"/>
  <c r="K838" s="1"/>
  <c r="J838" a="1"/>
  <c r="J838" s="1"/>
  <c r="I838" a="1"/>
  <c r="I838" s="1"/>
  <c r="H838" a="1"/>
  <c r="H838" s="1"/>
  <c r="G838" a="1"/>
  <c r="G838" s="1"/>
  <c r="D838"/>
  <c r="AO846" a="1"/>
  <c r="AO846" s="1"/>
  <c r="AP846" s="1"/>
  <c r="AN846" a="1"/>
  <c r="AN846" s="1"/>
  <c r="AM846" a="1"/>
  <c r="AM846" s="1"/>
  <c r="AL846" a="1"/>
  <c r="AL846" s="1"/>
  <c r="AK846" a="1"/>
  <c r="AK846" s="1"/>
  <c r="AJ846" a="1"/>
  <c r="AJ846" s="1"/>
  <c r="AI846" a="1"/>
  <c r="AI846" s="1"/>
  <c r="AH846" a="1"/>
  <c r="AH846" s="1"/>
  <c r="AG846" a="1"/>
  <c r="AG846" s="1"/>
  <c r="AF846" a="1"/>
  <c r="AF846" s="1"/>
  <c r="AE846" a="1"/>
  <c r="AE846" s="1"/>
  <c r="AD846" a="1"/>
  <c r="AD846" s="1"/>
  <c r="AC846" a="1"/>
  <c r="AC846" s="1"/>
  <c r="AB846" a="1"/>
  <c r="AB846" s="1"/>
  <c r="AA846" a="1"/>
  <c r="AA846" s="1"/>
  <c r="Z846" a="1"/>
  <c r="Z846" s="1"/>
  <c r="Y846" a="1"/>
  <c r="Y846" s="1"/>
  <c r="X846" a="1"/>
  <c r="X846" s="1"/>
  <c r="W846" a="1"/>
  <c r="W846" s="1"/>
  <c r="V846" a="1"/>
  <c r="V846" s="1"/>
  <c r="U846" a="1"/>
  <c r="U846" s="1"/>
  <c r="T846" a="1"/>
  <c r="T846" s="1"/>
  <c r="S846" a="1"/>
  <c r="S846" s="1"/>
  <c r="R846" a="1"/>
  <c r="R846" s="1"/>
  <c r="Q846" a="1"/>
  <c r="Q846" s="1"/>
  <c r="P846" a="1"/>
  <c r="P846" s="1"/>
  <c r="O846" a="1"/>
  <c r="O846" s="1"/>
  <c r="N846" a="1"/>
  <c r="N846" s="1"/>
  <c r="M846" a="1"/>
  <c r="M846" s="1"/>
  <c r="L846" a="1"/>
  <c r="L846" s="1"/>
  <c r="K846" a="1"/>
  <c r="K846" s="1"/>
  <c r="J846" a="1"/>
  <c r="J846" s="1"/>
  <c r="I846" a="1"/>
  <c r="I846" s="1"/>
  <c r="H846" a="1"/>
  <c r="H846" s="1"/>
  <c r="G846" a="1"/>
  <c r="G846" s="1"/>
  <c r="AM845" a="1"/>
  <c r="AM845" s="1"/>
  <c r="AL845" a="1"/>
  <c r="AL845" s="1"/>
  <c r="AK845" a="1"/>
  <c r="AK845" s="1"/>
  <c r="AJ845" a="1"/>
  <c r="AJ845" s="1"/>
  <c r="AI845" a="1"/>
  <c r="AI845" s="1"/>
  <c r="AH845" a="1"/>
  <c r="AH845" s="1"/>
  <c r="AG845" a="1"/>
  <c r="AG845" s="1"/>
  <c r="AF845" a="1"/>
  <c r="AF845" s="1"/>
  <c r="AE845" a="1"/>
  <c r="AE845" s="1"/>
  <c r="AD845" a="1"/>
  <c r="AD845" s="1"/>
  <c r="AC845" a="1"/>
  <c r="AC845" s="1"/>
  <c r="AB845" a="1"/>
  <c r="AB845" s="1"/>
  <c r="AA845" a="1"/>
  <c r="AA845" s="1"/>
  <c r="Z845" a="1"/>
  <c r="Z845" s="1"/>
  <c r="Y845" a="1"/>
  <c r="Y845" s="1"/>
  <c r="X845" a="1"/>
  <c r="X845" s="1"/>
  <c r="W845" a="1"/>
  <c r="W845" s="1"/>
  <c r="V845" a="1"/>
  <c r="V845" s="1"/>
  <c r="U845" a="1"/>
  <c r="U845" s="1"/>
  <c r="T845" a="1"/>
  <c r="T845" s="1"/>
  <c r="S845" a="1"/>
  <c r="S845" s="1"/>
  <c r="R845" a="1"/>
  <c r="R845" s="1"/>
  <c r="Q845" a="1"/>
  <c r="Q845" s="1"/>
  <c r="P845" a="1"/>
  <c r="P845" s="1"/>
  <c r="O845" a="1"/>
  <c r="O845" s="1"/>
  <c r="N845" a="1"/>
  <c r="N845" s="1"/>
  <c r="M845" a="1"/>
  <c r="M845" s="1"/>
  <c r="L845" a="1"/>
  <c r="L845" s="1"/>
  <c r="K845" a="1"/>
  <c r="K845" s="1"/>
  <c r="J845" a="1"/>
  <c r="J845" s="1"/>
  <c r="I845" a="1"/>
  <c r="I845" s="1"/>
  <c r="H845" a="1"/>
  <c r="H845" s="1"/>
  <c r="G845" a="1"/>
  <c r="G845" s="1"/>
  <c r="E844"/>
  <c r="AU844"/>
  <c r="AM844" a="1"/>
  <c r="AM844" s="1"/>
  <c r="AL844" a="1"/>
  <c r="AL844" s="1"/>
  <c r="AK844" a="1"/>
  <c r="AK844" s="1"/>
  <c r="AJ844" a="1"/>
  <c r="AJ844" s="1"/>
  <c r="AI844" a="1"/>
  <c r="AI844" s="1"/>
  <c r="AH844" a="1"/>
  <c r="AH844" s="1"/>
  <c r="AG844" a="1"/>
  <c r="AG844" s="1"/>
  <c r="AF844" a="1"/>
  <c r="AF844" s="1"/>
  <c r="AE844" a="1"/>
  <c r="AE844" s="1"/>
  <c r="AD844" a="1"/>
  <c r="AD844" s="1"/>
  <c r="AC844" a="1"/>
  <c r="AC844" s="1"/>
  <c r="AB844" a="1"/>
  <c r="AB844" s="1"/>
  <c r="AA844" a="1"/>
  <c r="AA844" s="1"/>
  <c r="Z844" a="1"/>
  <c r="Z844" s="1"/>
  <c r="Y844" a="1"/>
  <c r="Y844" s="1"/>
  <c r="X844" a="1"/>
  <c r="X844" s="1"/>
  <c r="W844" a="1"/>
  <c r="W844" s="1"/>
  <c r="V844" a="1"/>
  <c r="V844" s="1"/>
  <c r="U844" a="1"/>
  <c r="U844" s="1"/>
  <c r="T844" a="1"/>
  <c r="T844" s="1"/>
  <c r="S844" a="1"/>
  <c r="S844" s="1"/>
  <c r="R844" a="1"/>
  <c r="R844" s="1"/>
  <c r="Q844" a="1"/>
  <c r="Q844" s="1"/>
  <c r="P844" a="1"/>
  <c r="P844" s="1"/>
  <c r="O844" a="1"/>
  <c r="O844" s="1"/>
  <c r="N844" a="1"/>
  <c r="N844" s="1"/>
  <c r="M844" a="1"/>
  <c r="M844" s="1"/>
  <c r="L844" a="1"/>
  <c r="L844" s="1"/>
  <c r="K844" a="1"/>
  <c r="K844" s="1"/>
  <c r="J844" a="1"/>
  <c r="J844" s="1"/>
  <c r="I844" a="1"/>
  <c r="I844" s="1"/>
  <c r="H844" a="1"/>
  <c r="H844" s="1"/>
  <c r="G844" a="1"/>
  <c r="G844" s="1"/>
  <c r="D844"/>
  <c r="AO867" a="1"/>
  <c r="AO867" s="1"/>
  <c r="AP867" s="1"/>
  <c r="AN867" a="1"/>
  <c r="AN867" s="1"/>
  <c r="AM867" a="1"/>
  <c r="AM867" s="1"/>
  <c r="AL867" a="1"/>
  <c r="AL867" s="1"/>
  <c r="AK867" a="1"/>
  <c r="AK867" s="1"/>
  <c r="AJ867" a="1"/>
  <c r="AJ867" s="1"/>
  <c r="AI867" a="1"/>
  <c r="AI867" s="1"/>
  <c r="AH867" a="1"/>
  <c r="AH867" s="1"/>
  <c r="AG867" a="1"/>
  <c r="AG867" s="1"/>
  <c r="AF867" a="1"/>
  <c r="AF867" s="1"/>
  <c r="AE867" a="1"/>
  <c r="AE867" s="1"/>
  <c r="AD867" a="1"/>
  <c r="AD867" s="1"/>
  <c r="AC867" a="1"/>
  <c r="AC867" s="1"/>
  <c r="AB867" a="1"/>
  <c r="AB867" s="1"/>
  <c r="AA867" a="1"/>
  <c r="AA867" s="1"/>
  <c r="Z867" a="1"/>
  <c r="Z867" s="1"/>
  <c r="Y867" a="1"/>
  <c r="Y867" s="1"/>
  <c r="X867" a="1"/>
  <c r="X867" s="1"/>
  <c r="W867" a="1"/>
  <c r="W867" s="1"/>
  <c r="V867" a="1"/>
  <c r="V867" s="1"/>
  <c r="U867" a="1"/>
  <c r="U867" s="1"/>
  <c r="T867" a="1"/>
  <c r="T867" s="1"/>
  <c r="S867" a="1"/>
  <c r="S867" s="1"/>
  <c r="R867" a="1"/>
  <c r="R867" s="1"/>
  <c r="Q867" a="1"/>
  <c r="Q867" s="1"/>
  <c r="P867" a="1"/>
  <c r="P867" s="1"/>
  <c r="O867" a="1"/>
  <c r="O867" s="1"/>
  <c r="N867" a="1"/>
  <c r="N867" s="1"/>
  <c r="M867" a="1"/>
  <c r="M867" s="1"/>
  <c r="L867" a="1"/>
  <c r="L867" s="1"/>
  <c r="K867" a="1"/>
  <c r="K867" s="1"/>
  <c r="J867" a="1"/>
  <c r="J867" s="1"/>
  <c r="I867" a="1"/>
  <c r="I867" s="1"/>
  <c r="H867" a="1"/>
  <c r="H867" s="1"/>
  <c r="G867" a="1"/>
  <c r="G867" s="1"/>
  <c r="AM866" a="1"/>
  <c r="AM866" s="1"/>
  <c r="AL866" a="1"/>
  <c r="AL866" s="1"/>
  <c r="AK866" a="1"/>
  <c r="AK866" s="1"/>
  <c r="AJ866" a="1"/>
  <c r="AJ866" s="1"/>
  <c r="AI866" a="1"/>
  <c r="AI866" s="1"/>
  <c r="AH866" a="1"/>
  <c r="AH866" s="1"/>
  <c r="AG866" a="1"/>
  <c r="AG866" s="1"/>
  <c r="AF866" a="1"/>
  <c r="AF866" s="1"/>
  <c r="AE866" a="1"/>
  <c r="AE866" s="1"/>
  <c r="AD866" a="1"/>
  <c r="AD866" s="1"/>
  <c r="AC866" a="1"/>
  <c r="AC866" s="1"/>
  <c r="AB866" a="1"/>
  <c r="AB866" s="1"/>
  <c r="AA866" a="1"/>
  <c r="AA866" s="1"/>
  <c r="Z866" a="1"/>
  <c r="Z866" s="1"/>
  <c r="Y866" a="1"/>
  <c r="Y866" s="1"/>
  <c r="X866" a="1"/>
  <c r="X866" s="1"/>
  <c r="W866" a="1"/>
  <c r="W866" s="1"/>
  <c r="V866" a="1"/>
  <c r="V866" s="1"/>
  <c r="U866" a="1"/>
  <c r="U866" s="1"/>
  <c r="T866" a="1"/>
  <c r="T866" s="1"/>
  <c r="S866" a="1"/>
  <c r="S866" s="1"/>
  <c r="R866" a="1"/>
  <c r="R866" s="1"/>
  <c r="Q866" a="1"/>
  <c r="Q866" s="1"/>
  <c r="P866" a="1"/>
  <c r="P866" s="1"/>
  <c r="O866" a="1"/>
  <c r="O866" s="1"/>
  <c r="N866" a="1"/>
  <c r="N866" s="1"/>
  <c r="M866" a="1"/>
  <c r="M866" s="1"/>
  <c r="L866" a="1"/>
  <c r="L866" s="1"/>
  <c r="K866" a="1"/>
  <c r="K866" s="1"/>
  <c r="J866" a="1"/>
  <c r="J866" s="1"/>
  <c r="I866" a="1"/>
  <c r="I866" s="1"/>
  <c r="H866" a="1"/>
  <c r="H866" s="1"/>
  <c r="G866" a="1"/>
  <c r="G866" s="1"/>
  <c r="E865"/>
  <c r="AU865"/>
  <c r="AM865" a="1"/>
  <c r="AM865" s="1"/>
  <c r="AL865" a="1"/>
  <c r="AL865" s="1"/>
  <c r="AK865" a="1"/>
  <c r="AK865" s="1"/>
  <c r="AJ865" a="1"/>
  <c r="AJ865" s="1"/>
  <c r="AI865" a="1"/>
  <c r="AI865" s="1"/>
  <c r="AH865" a="1"/>
  <c r="AH865" s="1"/>
  <c r="AG865" a="1"/>
  <c r="AG865" s="1"/>
  <c r="AF865" a="1"/>
  <c r="AF865" s="1"/>
  <c r="AE865" a="1"/>
  <c r="AE865" s="1"/>
  <c r="AD865" a="1"/>
  <c r="AD865" s="1"/>
  <c r="AC865" a="1"/>
  <c r="AC865" s="1"/>
  <c r="AB865" a="1"/>
  <c r="AB865" s="1"/>
  <c r="AA865" a="1"/>
  <c r="AA865" s="1"/>
  <c r="Z865" a="1"/>
  <c r="Z865" s="1"/>
  <c r="Y865" a="1"/>
  <c r="Y865" s="1"/>
  <c r="X865" a="1"/>
  <c r="X865" s="1"/>
  <c r="W865" a="1"/>
  <c r="W865" s="1"/>
  <c r="V865" a="1"/>
  <c r="V865" s="1"/>
  <c r="U865" a="1"/>
  <c r="U865" s="1"/>
  <c r="T865" a="1"/>
  <c r="T865" s="1"/>
  <c r="S865" a="1"/>
  <c r="S865" s="1"/>
  <c r="R865" a="1"/>
  <c r="R865" s="1"/>
  <c r="Q865" a="1"/>
  <c r="Q865" s="1"/>
  <c r="P865" a="1"/>
  <c r="P865" s="1"/>
  <c r="O865" a="1"/>
  <c r="O865" s="1"/>
  <c r="N865" a="1"/>
  <c r="N865" s="1"/>
  <c r="M865" a="1"/>
  <c r="M865" s="1"/>
  <c r="L865" a="1"/>
  <c r="L865" s="1"/>
  <c r="K865" a="1"/>
  <c r="K865" s="1"/>
  <c r="J865" a="1"/>
  <c r="J865" s="1"/>
  <c r="I865" a="1"/>
  <c r="I865" s="1"/>
  <c r="H865" a="1"/>
  <c r="H865" s="1"/>
  <c r="G865" a="1"/>
  <c r="G865" s="1"/>
  <c r="D865"/>
  <c r="AO873" a="1"/>
  <c r="AO873" s="1"/>
  <c r="AP873" s="1"/>
  <c r="AN873" a="1"/>
  <c r="AN873" s="1"/>
  <c r="AM873" a="1"/>
  <c r="AM873" s="1"/>
  <c r="AL873" a="1"/>
  <c r="AL873" s="1"/>
  <c r="AK873" a="1"/>
  <c r="AK873" s="1"/>
  <c r="AJ873" a="1"/>
  <c r="AJ873" s="1"/>
  <c r="AI873" a="1"/>
  <c r="AI873" s="1"/>
  <c r="AH873" a="1"/>
  <c r="AH873" s="1"/>
  <c r="AG873" a="1"/>
  <c r="AG873" s="1"/>
  <c r="AF873" a="1"/>
  <c r="AF873" s="1"/>
  <c r="AE873" a="1"/>
  <c r="AE873" s="1"/>
  <c r="AD873" a="1"/>
  <c r="AD873" s="1"/>
  <c r="AC873" a="1"/>
  <c r="AC873" s="1"/>
  <c r="AB873" a="1"/>
  <c r="AB873" s="1"/>
  <c r="AA873" a="1"/>
  <c r="AA873" s="1"/>
  <c r="Z873" a="1"/>
  <c r="Z873" s="1"/>
  <c r="Y873" a="1"/>
  <c r="Y873" s="1"/>
  <c r="X873" a="1"/>
  <c r="X873" s="1"/>
  <c r="W873" a="1"/>
  <c r="W873" s="1"/>
  <c r="V873" a="1"/>
  <c r="V873" s="1"/>
  <c r="U873" a="1"/>
  <c r="U873" s="1"/>
  <c r="T873" a="1"/>
  <c r="T873" s="1"/>
  <c r="S873" a="1"/>
  <c r="S873" s="1"/>
  <c r="R873" a="1"/>
  <c r="R873" s="1"/>
  <c r="Q873" a="1"/>
  <c r="Q873" s="1"/>
  <c r="P873" a="1"/>
  <c r="P873" s="1"/>
  <c r="O873" a="1"/>
  <c r="O873" s="1"/>
  <c r="N873" a="1"/>
  <c r="N873" s="1"/>
  <c r="M873" a="1"/>
  <c r="M873" s="1"/>
  <c r="L873" a="1"/>
  <c r="L873" s="1"/>
  <c r="K873" a="1"/>
  <c r="K873" s="1"/>
  <c r="J873" a="1"/>
  <c r="J873" s="1"/>
  <c r="I873" a="1"/>
  <c r="I873" s="1"/>
  <c r="H873" a="1"/>
  <c r="H873" s="1"/>
  <c r="G873" a="1"/>
  <c r="G873" s="1"/>
  <c r="AM872" a="1"/>
  <c r="AM872" s="1"/>
  <c r="AL872" a="1"/>
  <c r="AL872" s="1"/>
  <c r="AK872" a="1"/>
  <c r="AK872" s="1"/>
  <c r="AJ872" a="1"/>
  <c r="AJ872" s="1"/>
  <c r="AI872" a="1"/>
  <c r="AI872" s="1"/>
  <c r="AH872" a="1"/>
  <c r="AH872" s="1"/>
  <c r="AG872" a="1"/>
  <c r="AG872" s="1"/>
  <c r="AF872" a="1"/>
  <c r="AF872" s="1"/>
  <c r="AE872" a="1"/>
  <c r="AE872" s="1"/>
  <c r="AD872" a="1"/>
  <c r="AD872" s="1"/>
  <c r="AC872" a="1"/>
  <c r="AC872" s="1"/>
  <c r="AB872" a="1"/>
  <c r="AB872" s="1"/>
  <c r="AA872" a="1"/>
  <c r="AA872" s="1"/>
  <c r="Z872" a="1"/>
  <c r="Z872" s="1"/>
  <c r="Y872" a="1"/>
  <c r="Y872" s="1"/>
  <c r="X872" a="1"/>
  <c r="X872" s="1"/>
  <c r="W872" a="1"/>
  <c r="W872" s="1"/>
  <c r="V872" a="1"/>
  <c r="V872" s="1"/>
  <c r="U872" a="1"/>
  <c r="U872" s="1"/>
  <c r="T872" a="1"/>
  <c r="T872" s="1"/>
  <c r="S872" a="1"/>
  <c r="S872" s="1"/>
  <c r="R872" a="1"/>
  <c r="R872" s="1"/>
  <c r="Q872" a="1"/>
  <c r="Q872" s="1"/>
  <c r="P872" a="1"/>
  <c r="P872" s="1"/>
  <c r="O872" a="1"/>
  <c r="O872" s="1"/>
  <c r="N872" a="1"/>
  <c r="N872" s="1"/>
  <c r="M872" a="1"/>
  <c r="M872" s="1"/>
  <c r="L872" a="1"/>
  <c r="L872" s="1"/>
  <c r="K872" a="1"/>
  <c r="K872" s="1"/>
  <c r="J872" a="1"/>
  <c r="J872" s="1"/>
  <c r="I872" a="1"/>
  <c r="I872" s="1"/>
  <c r="H872" a="1"/>
  <c r="H872" s="1"/>
  <c r="G872" a="1"/>
  <c r="G872" s="1"/>
  <c r="E871"/>
  <c r="AU871"/>
  <c r="AM871" a="1"/>
  <c r="AM871" s="1"/>
  <c r="AL871" a="1"/>
  <c r="AL871" s="1"/>
  <c r="AK871" a="1"/>
  <c r="AK871" s="1"/>
  <c r="AJ871" a="1"/>
  <c r="AJ871" s="1"/>
  <c r="AI871" a="1"/>
  <c r="AI871" s="1"/>
  <c r="AH871" a="1"/>
  <c r="AH871" s="1"/>
  <c r="AG871" a="1"/>
  <c r="AG871" s="1"/>
  <c r="AF871" a="1"/>
  <c r="AF871" s="1"/>
  <c r="AE871" a="1"/>
  <c r="AE871" s="1"/>
  <c r="AD871" a="1"/>
  <c r="AD871" s="1"/>
  <c r="AC871" a="1"/>
  <c r="AC871" s="1"/>
  <c r="AB871" a="1"/>
  <c r="AB871" s="1"/>
  <c r="AA871" a="1"/>
  <c r="AA871" s="1"/>
  <c r="Z871" a="1"/>
  <c r="Z871" s="1"/>
  <c r="Y871" a="1"/>
  <c r="Y871" s="1"/>
  <c r="X871" a="1"/>
  <c r="X871" s="1"/>
  <c r="W871" a="1"/>
  <c r="W871" s="1"/>
  <c r="V871" a="1"/>
  <c r="V871" s="1"/>
  <c r="U871" a="1"/>
  <c r="U871" s="1"/>
  <c r="T871" a="1"/>
  <c r="T871" s="1"/>
  <c r="S871" a="1"/>
  <c r="S871" s="1"/>
  <c r="R871" a="1"/>
  <c r="R871" s="1"/>
  <c r="Q871" a="1"/>
  <c r="Q871" s="1"/>
  <c r="P871" a="1"/>
  <c r="P871" s="1"/>
  <c r="O871" a="1"/>
  <c r="O871" s="1"/>
  <c r="N871" a="1"/>
  <c r="N871" s="1"/>
  <c r="M871" a="1"/>
  <c r="M871" s="1"/>
  <c r="L871" a="1"/>
  <c r="L871" s="1"/>
  <c r="K871" a="1"/>
  <c r="K871" s="1"/>
  <c r="J871" a="1"/>
  <c r="J871" s="1"/>
  <c r="I871" a="1"/>
  <c r="I871" s="1"/>
  <c r="H871" a="1"/>
  <c r="H871" s="1"/>
  <c r="G871" a="1"/>
  <c r="G871" s="1"/>
  <c r="D871"/>
  <c r="AO879" a="1"/>
  <c r="AO879" s="1"/>
  <c r="AP879" s="1"/>
  <c r="AN879" a="1"/>
  <c r="AN879" s="1"/>
  <c r="AM879" a="1"/>
  <c r="AM879" s="1"/>
  <c r="AL879" a="1"/>
  <c r="AL879" s="1"/>
  <c r="AK879" a="1"/>
  <c r="AK879" s="1"/>
  <c r="AJ879" a="1"/>
  <c r="AJ879" s="1"/>
  <c r="AI879" a="1"/>
  <c r="AI879" s="1"/>
  <c r="AH879" a="1"/>
  <c r="AH879" s="1"/>
  <c r="AG879" a="1"/>
  <c r="AG879" s="1"/>
  <c r="AF879" a="1"/>
  <c r="AF879" s="1"/>
  <c r="AE879" a="1"/>
  <c r="AE879" s="1"/>
  <c r="AD879" a="1"/>
  <c r="AD879" s="1"/>
  <c r="AC879" a="1"/>
  <c r="AC879" s="1"/>
  <c r="AB879" a="1"/>
  <c r="AB879" s="1"/>
  <c r="AA879" a="1"/>
  <c r="AA879" s="1"/>
  <c r="Z879" a="1"/>
  <c r="Z879" s="1"/>
  <c r="Y879" a="1"/>
  <c r="Y879" s="1"/>
  <c r="X879" a="1"/>
  <c r="X879" s="1"/>
  <c r="W879" a="1"/>
  <c r="W879" s="1"/>
  <c r="V879" a="1"/>
  <c r="V879" s="1"/>
  <c r="U879" a="1"/>
  <c r="U879" s="1"/>
  <c r="T879" a="1"/>
  <c r="T879" s="1"/>
  <c r="S879" a="1"/>
  <c r="S879" s="1"/>
  <c r="R879" a="1"/>
  <c r="R879" s="1"/>
  <c r="Q879" a="1"/>
  <c r="Q879" s="1"/>
  <c r="P879" a="1"/>
  <c r="P879" s="1"/>
  <c r="O879" a="1"/>
  <c r="O879" s="1"/>
  <c r="N879" a="1"/>
  <c r="N879" s="1"/>
  <c r="M879" a="1"/>
  <c r="M879" s="1"/>
  <c r="L879" a="1"/>
  <c r="L879" s="1"/>
  <c r="K879" a="1"/>
  <c r="K879" s="1"/>
  <c r="J879" a="1"/>
  <c r="J879" s="1"/>
  <c r="I879" a="1"/>
  <c r="I879" s="1"/>
  <c r="H879" a="1"/>
  <c r="H879" s="1"/>
  <c r="G879" a="1"/>
  <c r="G879" s="1"/>
  <c r="AM878" a="1"/>
  <c r="AM878" s="1"/>
  <c r="AL878" a="1"/>
  <c r="AL878" s="1"/>
  <c r="AK878" a="1"/>
  <c r="AK878" s="1"/>
  <c r="AJ878" a="1"/>
  <c r="AJ878" s="1"/>
  <c r="AI878" a="1"/>
  <c r="AI878" s="1"/>
  <c r="AH878" a="1"/>
  <c r="AH878" s="1"/>
  <c r="AG878" a="1"/>
  <c r="AG878" s="1"/>
  <c r="AF878" a="1"/>
  <c r="AF878" s="1"/>
  <c r="AE878" a="1"/>
  <c r="AE878" s="1"/>
  <c r="AD878" a="1"/>
  <c r="AD878" s="1"/>
  <c r="AC878" a="1"/>
  <c r="AC878" s="1"/>
  <c r="AB878" a="1"/>
  <c r="AB878" s="1"/>
  <c r="AA878" a="1"/>
  <c r="AA878" s="1"/>
  <c r="Z878" a="1"/>
  <c r="Z878" s="1"/>
  <c r="Y878" a="1"/>
  <c r="Y878" s="1"/>
  <c r="X878" a="1"/>
  <c r="X878" s="1"/>
  <c r="W878" a="1"/>
  <c r="W878" s="1"/>
  <c r="V878" a="1"/>
  <c r="V878" s="1"/>
  <c r="U878" a="1"/>
  <c r="U878" s="1"/>
  <c r="T878" a="1"/>
  <c r="T878" s="1"/>
  <c r="S878" a="1"/>
  <c r="S878" s="1"/>
  <c r="R878" a="1"/>
  <c r="R878" s="1"/>
  <c r="Q878" a="1"/>
  <c r="Q878" s="1"/>
  <c r="P878" a="1"/>
  <c r="P878" s="1"/>
  <c r="O878" a="1"/>
  <c r="O878" s="1"/>
  <c r="N878" a="1"/>
  <c r="N878" s="1"/>
  <c r="M878" a="1"/>
  <c r="M878" s="1"/>
  <c r="L878" a="1"/>
  <c r="L878" s="1"/>
  <c r="K878" a="1"/>
  <c r="K878" s="1"/>
  <c r="J878" a="1"/>
  <c r="J878" s="1"/>
  <c r="I878" a="1"/>
  <c r="I878" s="1"/>
  <c r="H878" a="1"/>
  <c r="H878" s="1"/>
  <c r="G878" a="1"/>
  <c r="G878" s="1"/>
  <c r="E877"/>
  <c r="AU877"/>
  <c r="AM877" a="1"/>
  <c r="AM877" s="1"/>
  <c r="AL877" a="1"/>
  <c r="AL877" s="1"/>
  <c r="AK877" a="1"/>
  <c r="AK877" s="1"/>
  <c r="AJ877" a="1"/>
  <c r="AJ877" s="1"/>
  <c r="AI877" a="1"/>
  <c r="AI877" s="1"/>
  <c r="AH877" a="1"/>
  <c r="AH877" s="1"/>
  <c r="AG877" a="1"/>
  <c r="AG877" s="1"/>
  <c r="AF877" a="1"/>
  <c r="AF877" s="1"/>
  <c r="AE877" a="1"/>
  <c r="AE877" s="1"/>
  <c r="AD877" a="1"/>
  <c r="AD877" s="1"/>
  <c r="AC877" a="1"/>
  <c r="AC877" s="1"/>
  <c r="AB877" a="1"/>
  <c r="AB877" s="1"/>
  <c r="AA877" a="1"/>
  <c r="AA877" s="1"/>
  <c r="Z877" a="1"/>
  <c r="Z877" s="1"/>
  <c r="Y877" a="1"/>
  <c r="Y877" s="1"/>
  <c r="X877" a="1"/>
  <c r="X877" s="1"/>
  <c r="W877" a="1"/>
  <c r="W877" s="1"/>
  <c r="V877" a="1"/>
  <c r="V877" s="1"/>
  <c r="U877" a="1"/>
  <c r="U877" s="1"/>
  <c r="T877" a="1"/>
  <c r="T877" s="1"/>
  <c r="S877" a="1"/>
  <c r="S877" s="1"/>
  <c r="R877" a="1"/>
  <c r="R877" s="1"/>
  <c r="Q877" a="1"/>
  <c r="Q877" s="1"/>
  <c r="P877" a="1"/>
  <c r="P877" s="1"/>
  <c r="O877" a="1"/>
  <c r="O877" s="1"/>
  <c r="N877" a="1"/>
  <c r="N877" s="1"/>
  <c r="M877" a="1"/>
  <c r="M877" s="1"/>
  <c r="L877" a="1"/>
  <c r="L877" s="1"/>
  <c r="K877" a="1"/>
  <c r="K877" s="1"/>
  <c r="J877" a="1"/>
  <c r="J877" s="1"/>
  <c r="I877" a="1"/>
  <c r="I877" s="1"/>
  <c r="H877" a="1"/>
  <c r="H877" s="1"/>
  <c r="G877" a="1"/>
  <c r="G877" s="1"/>
  <c r="D877"/>
  <c r="D529"/>
  <c r="G529" a="1"/>
  <c r="G529" s="1"/>
  <c r="H529" a="1"/>
  <c r="H529" s="1"/>
  <c r="I529" a="1"/>
  <c r="I529" s="1"/>
  <c r="J529" a="1"/>
  <c r="J529" s="1"/>
  <c r="K529" a="1"/>
  <c r="K529" s="1"/>
  <c r="L529" a="1"/>
  <c r="L529" s="1"/>
  <c r="M529" a="1"/>
  <c r="M529" s="1"/>
  <c r="N529" a="1"/>
  <c r="N529" s="1"/>
  <c r="O529" a="1"/>
  <c r="O529" s="1"/>
  <c r="P529" a="1"/>
  <c r="P529" s="1"/>
  <c r="Q529" a="1"/>
  <c r="Q529" s="1"/>
  <c r="R529" a="1"/>
  <c r="R529" s="1"/>
  <c r="S529" a="1"/>
  <c r="S529" s="1"/>
  <c r="T529" a="1"/>
  <c r="T529" s="1"/>
  <c r="U529" a="1"/>
  <c r="U529" s="1"/>
  <c r="V529" a="1"/>
  <c r="V529" s="1"/>
  <c r="W529" a="1"/>
  <c r="W529" s="1"/>
  <c r="X529" a="1"/>
  <c r="X529" s="1"/>
  <c r="Y529" a="1"/>
  <c r="Y529" s="1"/>
  <c r="Z529" a="1"/>
  <c r="Z529" s="1"/>
  <c r="AA529" a="1"/>
  <c r="AA529" s="1"/>
  <c r="AB529" a="1"/>
  <c r="AB529" s="1"/>
  <c r="AC529" a="1"/>
  <c r="AC529" s="1"/>
  <c r="AD529" a="1"/>
  <c r="AD529" s="1"/>
  <c r="AE529" a="1"/>
  <c r="AE529" s="1"/>
  <c r="AF529" a="1"/>
  <c r="AF529" s="1"/>
  <c r="AG529" a="1"/>
  <c r="AG529" s="1"/>
  <c r="AH529" a="1"/>
  <c r="AH529" s="1"/>
  <c r="AI529" a="1"/>
  <c r="AI529" s="1"/>
  <c r="AJ529" a="1"/>
  <c r="AJ529" s="1"/>
  <c r="AK529" a="1"/>
  <c r="AK529" s="1"/>
  <c r="AL529" a="1"/>
  <c r="AL529" s="1"/>
  <c r="AM529" a="1"/>
  <c r="AM529" s="1"/>
  <c r="AU529"/>
  <c r="D574"/>
  <c r="G574" a="1"/>
  <c r="G574" s="1"/>
  <c r="H574" a="1"/>
  <c r="H574" s="1"/>
  <c r="I574" a="1"/>
  <c r="I574" s="1"/>
  <c r="J574" a="1"/>
  <c r="J574" s="1"/>
  <c r="K574" a="1"/>
  <c r="K574" s="1"/>
  <c r="L574" a="1"/>
  <c r="L574" s="1"/>
  <c r="M574" a="1"/>
  <c r="M574" s="1"/>
  <c r="N574" a="1"/>
  <c r="N574" s="1"/>
  <c r="O574" a="1"/>
  <c r="O574" s="1"/>
  <c r="P574" a="1"/>
  <c r="P574" s="1"/>
  <c r="Q574" a="1"/>
  <c r="Q574" s="1"/>
  <c r="R574" a="1"/>
  <c r="R574" s="1"/>
  <c r="S574" a="1"/>
  <c r="S574" s="1"/>
  <c r="T574" a="1"/>
  <c r="T574" s="1"/>
  <c r="U574" a="1"/>
  <c r="U574" s="1"/>
  <c r="V574" a="1"/>
  <c r="V574" s="1"/>
  <c r="W574" a="1"/>
  <c r="W574" s="1"/>
  <c r="X574" a="1"/>
  <c r="X574" s="1"/>
  <c r="Y574" a="1"/>
  <c r="Y574" s="1"/>
  <c r="Z574" a="1"/>
  <c r="Z574" s="1"/>
  <c r="AA574" a="1"/>
  <c r="AA574" s="1"/>
  <c r="AB574" a="1"/>
  <c r="AB574" s="1"/>
  <c r="AC574" a="1"/>
  <c r="AC574" s="1"/>
  <c r="AD574" a="1"/>
  <c r="AD574" s="1"/>
  <c r="AE574" a="1"/>
  <c r="AE574" s="1"/>
  <c r="AF574" a="1"/>
  <c r="AF574" s="1"/>
  <c r="AG574" a="1"/>
  <c r="AG574" s="1"/>
  <c r="AH574" a="1"/>
  <c r="AH574" s="1"/>
  <c r="AI574" a="1"/>
  <c r="AI574" s="1"/>
  <c r="AJ574" a="1"/>
  <c r="AJ574" s="1"/>
  <c r="AK574" a="1"/>
  <c r="AK574" s="1"/>
  <c r="AL574" a="1"/>
  <c r="AL574" s="1"/>
  <c r="AM574" a="1"/>
  <c r="AM574" s="1"/>
  <c r="AU574"/>
  <c r="E699"/>
  <c r="G700" a="1"/>
  <c r="G700" s="1"/>
  <c r="H700" a="1"/>
  <c r="H700" s="1"/>
  <c r="I700" a="1"/>
  <c r="I700" s="1"/>
  <c r="J700" a="1"/>
  <c r="J700" s="1"/>
  <c r="K700" a="1"/>
  <c r="K700" s="1"/>
  <c r="L700" a="1"/>
  <c r="L700" s="1"/>
  <c r="M700" a="1"/>
  <c r="M700" s="1"/>
  <c r="N700" a="1"/>
  <c r="N700" s="1"/>
  <c r="O700" a="1"/>
  <c r="O700" s="1"/>
  <c r="P700" a="1"/>
  <c r="P700" s="1"/>
  <c r="Q700" a="1"/>
  <c r="Q700" s="1"/>
  <c r="R700" a="1"/>
  <c r="R700" s="1"/>
  <c r="S700" a="1"/>
  <c r="S700" s="1"/>
  <c r="T700" a="1"/>
  <c r="T700" s="1"/>
  <c r="U700" a="1"/>
  <c r="U700" s="1"/>
  <c r="V700" a="1"/>
  <c r="V700" s="1"/>
  <c r="W700" a="1"/>
  <c r="W700" s="1"/>
  <c r="X700" a="1"/>
  <c r="X700" s="1"/>
  <c r="Y700" a="1"/>
  <c r="Y700" s="1"/>
  <c r="Z700" a="1"/>
  <c r="Z700" s="1"/>
  <c r="AA700" a="1"/>
  <c r="AA700" s="1"/>
  <c r="AB700" a="1"/>
  <c r="AB700" s="1"/>
  <c r="AC700" a="1"/>
  <c r="AC700" s="1"/>
  <c r="AD700" a="1"/>
  <c r="AD700" s="1"/>
  <c r="AE700" a="1"/>
  <c r="AE700" s="1"/>
  <c r="AF700" a="1"/>
  <c r="AF700" s="1"/>
  <c r="AG700" a="1"/>
  <c r="AG700" s="1"/>
  <c r="AH700" a="1"/>
  <c r="AH700" s="1"/>
  <c r="AI700" a="1"/>
  <c r="AI700" s="1"/>
  <c r="AJ700" a="1"/>
  <c r="AJ700" s="1"/>
  <c r="AK700" a="1"/>
  <c r="AK700" s="1"/>
  <c r="AL700" a="1"/>
  <c r="AL700" s="1"/>
  <c r="AM700" a="1"/>
  <c r="AM700" s="1"/>
  <c r="G701" a="1"/>
  <c r="G701" s="1"/>
  <c r="H701" a="1"/>
  <c r="H701" s="1"/>
  <c r="I701" a="1"/>
  <c r="I701" s="1"/>
  <c r="J701" a="1"/>
  <c r="J701" s="1"/>
  <c r="K701" a="1"/>
  <c r="K701" s="1"/>
  <c r="L701" a="1"/>
  <c r="L701" s="1"/>
  <c r="M701" a="1"/>
  <c r="M701" s="1"/>
  <c r="N701" a="1"/>
  <c r="N701" s="1"/>
  <c r="O701" a="1"/>
  <c r="O701" s="1"/>
  <c r="P701" a="1"/>
  <c r="P701" s="1"/>
  <c r="Q701" a="1"/>
  <c r="Q701" s="1"/>
  <c r="R701" a="1"/>
  <c r="R701" s="1"/>
  <c r="S701" a="1"/>
  <c r="S701" s="1"/>
  <c r="T701" a="1"/>
  <c r="T701" s="1"/>
  <c r="U701" a="1"/>
  <c r="U701" s="1"/>
  <c r="V701" a="1"/>
  <c r="V701" s="1"/>
  <c r="W701" a="1"/>
  <c r="W701" s="1"/>
  <c r="X701" a="1"/>
  <c r="X701" s="1"/>
  <c r="Y701" a="1"/>
  <c r="Y701" s="1"/>
  <c r="Z701" a="1"/>
  <c r="Z701" s="1"/>
  <c r="AA701" a="1"/>
  <c r="AA701" s="1"/>
  <c r="AB701" a="1"/>
  <c r="AB701" s="1"/>
  <c r="AC701" a="1"/>
  <c r="AC701" s="1"/>
  <c r="AD701" a="1"/>
  <c r="AD701" s="1"/>
  <c r="AE701" a="1"/>
  <c r="AE701" s="1"/>
  <c r="AF701" a="1"/>
  <c r="AF701" s="1"/>
  <c r="AG701" a="1"/>
  <c r="AG701" s="1"/>
  <c r="AH701" a="1"/>
  <c r="AH701" s="1"/>
  <c r="AI701" a="1"/>
  <c r="AI701" s="1"/>
  <c r="AJ701" a="1"/>
  <c r="AJ701" s="1"/>
  <c r="AK701" a="1"/>
  <c r="AK701" s="1"/>
  <c r="AL701" a="1"/>
  <c r="AL701" s="1"/>
  <c r="AM701" a="1"/>
  <c r="AM701" s="1"/>
  <c r="AN701" a="1"/>
  <c r="AN701" s="1"/>
  <c r="AO701" a="1"/>
  <c r="AO701" s="1"/>
  <c r="AP701" s="1"/>
  <c r="E705"/>
  <c r="AE705" a="1"/>
  <c r="AE705" s="1"/>
  <c r="AG705" a="1"/>
  <c r="AG705" s="1"/>
  <c r="AI705" a="1"/>
  <c r="AI705" s="1"/>
  <c r="AK705" a="1"/>
  <c r="AK705" s="1"/>
  <c r="AM705" a="1"/>
  <c r="AM705" s="1"/>
  <c r="AU727"/>
  <c r="AM727" a="1"/>
  <c r="AM727" s="1"/>
  <c r="AL727" a="1"/>
  <c r="AL727" s="1"/>
  <c r="AK727" a="1"/>
  <c r="AK727" s="1"/>
  <c r="AJ727" a="1"/>
  <c r="AJ727" s="1"/>
  <c r="AI727" a="1"/>
  <c r="AI727" s="1"/>
  <c r="AH727" a="1"/>
  <c r="AH727" s="1"/>
  <c r="AG727" a="1"/>
  <c r="AG727" s="1"/>
  <c r="AF727" a="1"/>
  <c r="AF727" s="1"/>
  <c r="AE727" a="1"/>
  <c r="AE727" s="1"/>
  <c r="AD727" a="1"/>
  <c r="AD727" s="1"/>
  <c r="AC727" a="1"/>
  <c r="AC727" s="1"/>
  <c r="AB727" a="1"/>
  <c r="AB727" s="1"/>
  <c r="AA727" a="1"/>
  <c r="AA727" s="1"/>
  <c r="Z727" a="1"/>
  <c r="Z727" s="1"/>
  <c r="Y727" a="1"/>
  <c r="Y727" s="1"/>
  <c r="X727" a="1"/>
  <c r="X727" s="1"/>
  <c r="W727" a="1"/>
  <c r="W727" s="1"/>
  <c r="V727" a="1"/>
  <c r="V727" s="1"/>
  <c r="U727" a="1"/>
  <c r="U727" s="1"/>
  <c r="T727" a="1"/>
  <c r="T727" s="1"/>
  <c r="S727" a="1"/>
  <c r="S727" s="1"/>
  <c r="R727" a="1"/>
  <c r="R727" s="1"/>
  <c r="Q727" a="1"/>
  <c r="Q727" s="1"/>
  <c r="P727" a="1"/>
  <c r="P727" s="1"/>
  <c r="O727" a="1"/>
  <c r="O727" s="1"/>
  <c r="N727" a="1"/>
  <c r="N727" s="1"/>
  <c r="M727" a="1"/>
  <c r="M727" s="1"/>
  <c r="L727" a="1"/>
  <c r="L727" s="1"/>
  <c r="K727" a="1"/>
  <c r="K727" s="1"/>
  <c r="J727" a="1"/>
  <c r="J727" s="1"/>
  <c r="I727" a="1"/>
  <c r="I727" s="1"/>
  <c r="H727" a="1"/>
  <c r="H727" s="1"/>
  <c r="G727" a="1"/>
  <c r="G727" s="1"/>
  <c r="D727"/>
  <c r="AO729" a="1"/>
  <c r="AO729" s="1"/>
  <c r="AP729" s="1"/>
  <c r="AN729" a="1"/>
  <c r="AN729" s="1"/>
  <c r="AM729" a="1"/>
  <c r="AM729" s="1"/>
  <c r="AL729" a="1"/>
  <c r="AL729" s="1"/>
  <c r="AK729" a="1"/>
  <c r="AK729" s="1"/>
  <c r="AJ729" a="1"/>
  <c r="AJ729" s="1"/>
  <c r="AI729" a="1"/>
  <c r="AI729" s="1"/>
  <c r="AH729" a="1"/>
  <c r="AH729" s="1"/>
  <c r="AG729" a="1"/>
  <c r="AG729" s="1"/>
  <c r="AF729" a="1"/>
  <c r="AF729" s="1"/>
  <c r="AE729" a="1"/>
  <c r="AE729" s="1"/>
  <c r="AD729" a="1"/>
  <c r="AD729" s="1"/>
  <c r="AC729" a="1"/>
  <c r="AC729" s="1"/>
  <c r="AB729" a="1"/>
  <c r="AB729" s="1"/>
  <c r="AA729" a="1"/>
  <c r="AA729" s="1"/>
  <c r="Z729" a="1"/>
  <c r="Z729" s="1"/>
  <c r="Y729" a="1"/>
  <c r="Y729" s="1"/>
  <c r="X729" a="1"/>
  <c r="X729" s="1"/>
  <c r="W729" a="1"/>
  <c r="W729" s="1"/>
  <c r="V729" a="1"/>
  <c r="V729" s="1"/>
  <c r="U729" a="1"/>
  <c r="U729" s="1"/>
  <c r="T729" a="1"/>
  <c r="T729" s="1"/>
  <c r="S729" a="1"/>
  <c r="S729" s="1"/>
  <c r="R729" a="1"/>
  <c r="R729" s="1"/>
  <c r="Q729" a="1"/>
  <c r="Q729" s="1"/>
  <c r="P729" a="1"/>
  <c r="P729" s="1"/>
  <c r="O729" a="1"/>
  <c r="O729" s="1"/>
  <c r="N729" a="1"/>
  <c r="N729" s="1"/>
  <c r="M729" a="1"/>
  <c r="M729" s="1"/>
  <c r="L729" a="1"/>
  <c r="L729" s="1"/>
  <c r="K729" a="1"/>
  <c r="K729" s="1"/>
  <c r="J729" a="1"/>
  <c r="J729" s="1"/>
  <c r="I729" a="1"/>
  <c r="I729" s="1"/>
  <c r="H729" a="1"/>
  <c r="H729" s="1"/>
  <c r="G729" a="1"/>
  <c r="G729" s="1"/>
  <c r="AM728" a="1"/>
  <c r="AM728" s="1"/>
  <c r="AL728" a="1"/>
  <c r="AL728" s="1"/>
  <c r="AK728" a="1"/>
  <c r="AK728" s="1"/>
  <c r="AJ728" a="1"/>
  <c r="AJ728" s="1"/>
  <c r="AI728" a="1"/>
  <c r="AI728" s="1"/>
  <c r="AH728" a="1"/>
  <c r="AH728" s="1"/>
  <c r="AG728" a="1"/>
  <c r="AG728" s="1"/>
  <c r="AF728" a="1"/>
  <c r="AF728" s="1"/>
  <c r="AE728" a="1"/>
  <c r="AE728" s="1"/>
  <c r="AD728" a="1"/>
  <c r="AD728" s="1"/>
  <c r="AC728" a="1"/>
  <c r="AC728" s="1"/>
  <c r="AB728" a="1"/>
  <c r="AB728" s="1"/>
  <c r="AA728" a="1"/>
  <c r="AA728" s="1"/>
  <c r="Z728" a="1"/>
  <c r="Z728" s="1"/>
  <c r="Y728" a="1"/>
  <c r="Y728" s="1"/>
  <c r="X728" a="1"/>
  <c r="X728" s="1"/>
  <c r="W728" a="1"/>
  <c r="W728" s="1"/>
  <c r="V728" a="1"/>
  <c r="V728" s="1"/>
  <c r="U728" a="1"/>
  <c r="U728" s="1"/>
  <c r="T728" a="1"/>
  <c r="T728" s="1"/>
  <c r="S728" a="1"/>
  <c r="S728" s="1"/>
  <c r="R728" a="1"/>
  <c r="R728" s="1"/>
  <c r="Q728" a="1"/>
  <c r="Q728" s="1"/>
  <c r="P728" a="1"/>
  <c r="P728" s="1"/>
  <c r="O728" a="1"/>
  <c r="O728" s="1"/>
  <c r="N728" a="1"/>
  <c r="N728" s="1"/>
  <c r="M728" a="1"/>
  <c r="M728" s="1"/>
  <c r="L728" a="1"/>
  <c r="L728" s="1"/>
  <c r="K728" a="1"/>
  <c r="K728" s="1"/>
  <c r="J728" a="1"/>
  <c r="J728" s="1"/>
  <c r="I728" a="1"/>
  <c r="I728" s="1"/>
  <c r="H728" a="1"/>
  <c r="H728" s="1"/>
  <c r="G728" a="1"/>
  <c r="G728" s="1"/>
  <c r="E727"/>
  <c r="AU733"/>
  <c r="AM733" a="1"/>
  <c r="AM733" s="1"/>
  <c r="AL733" a="1"/>
  <c r="AL733" s="1"/>
  <c r="AK733" a="1"/>
  <c r="AK733" s="1"/>
  <c r="AJ733" a="1"/>
  <c r="AJ733" s="1"/>
  <c r="AI733" a="1"/>
  <c r="AI733" s="1"/>
  <c r="AH733" a="1"/>
  <c r="AH733" s="1"/>
  <c r="AG733" a="1"/>
  <c r="AG733" s="1"/>
  <c r="AF733" a="1"/>
  <c r="AF733" s="1"/>
  <c r="AE733" a="1"/>
  <c r="AE733" s="1"/>
  <c r="AD733" a="1"/>
  <c r="AD733" s="1"/>
  <c r="AC733" a="1"/>
  <c r="AC733" s="1"/>
  <c r="AB733" a="1"/>
  <c r="AB733" s="1"/>
  <c r="AA733" a="1"/>
  <c r="AA733" s="1"/>
  <c r="Z733" a="1"/>
  <c r="Z733" s="1"/>
  <c r="Y733" a="1"/>
  <c r="Y733" s="1"/>
  <c r="X733" a="1"/>
  <c r="X733" s="1"/>
  <c r="W733" a="1"/>
  <c r="W733" s="1"/>
  <c r="V733" a="1"/>
  <c r="V733" s="1"/>
  <c r="U733" a="1"/>
  <c r="U733" s="1"/>
  <c r="T733" a="1"/>
  <c r="T733" s="1"/>
  <c r="S733" a="1"/>
  <c r="S733" s="1"/>
  <c r="R733" a="1"/>
  <c r="R733" s="1"/>
  <c r="Q733" a="1"/>
  <c r="Q733" s="1"/>
  <c r="P733" a="1"/>
  <c r="P733" s="1"/>
  <c r="O733" a="1"/>
  <c r="O733" s="1"/>
  <c r="N733" a="1"/>
  <c r="N733" s="1"/>
  <c r="M733" a="1"/>
  <c r="M733" s="1"/>
  <c r="L733" a="1"/>
  <c r="L733" s="1"/>
  <c r="K733" a="1"/>
  <c r="K733" s="1"/>
  <c r="J733" a="1"/>
  <c r="J733" s="1"/>
  <c r="I733" a="1"/>
  <c r="I733" s="1"/>
  <c r="H733" a="1"/>
  <c r="H733" s="1"/>
  <c r="G733" a="1"/>
  <c r="G733" s="1"/>
  <c r="D733"/>
  <c r="AO735" a="1"/>
  <c r="AO735" s="1"/>
  <c r="AP735" s="1"/>
  <c r="AN735" a="1"/>
  <c r="AN735" s="1"/>
  <c r="AM735" a="1"/>
  <c r="AM735" s="1"/>
  <c r="AL735" a="1"/>
  <c r="AL735" s="1"/>
  <c r="AK735" a="1"/>
  <c r="AK735" s="1"/>
  <c r="AJ735" a="1"/>
  <c r="AJ735" s="1"/>
  <c r="AI735" a="1"/>
  <c r="AI735" s="1"/>
  <c r="AH735" a="1"/>
  <c r="AH735" s="1"/>
  <c r="AG735" a="1"/>
  <c r="AG735" s="1"/>
  <c r="AF735" a="1"/>
  <c r="AF735" s="1"/>
  <c r="AE735" a="1"/>
  <c r="AE735" s="1"/>
  <c r="AD735" a="1"/>
  <c r="AD735" s="1"/>
  <c r="AC735" a="1"/>
  <c r="AC735" s="1"/>
  <c r="AB735" a="1"/>
  <c r="AB735" s="1"/>
  <c r="AA735" a="1"/>
  <c r="AA735" s="1"/>
  <c r="Z735" a="1"/>
  <c r="Z735" s="1"/>
  <c r="Y735" a="1"/>
  <c r="Y735" s="1"/>
  <c r="X735" a="1"/>
  <c r="X735" s="1"/>
  <c r="W735" a="1"/>
  <c r="W735" s="1"/>
  <c r="V735" a="1"/>
  <c r="V735" s="1"/>
  <c r="U735" a="1"/>
  <c r="U735" s="1"/>
  <c r="T735" a="1"/>
  <c r="T735" s="1"/>
  <c r="S735" a="1"/>
  <c r="S735" s="1"/>
  <c r="R735" a="1"/>
  <c r="R735" s="1"/>
  <c r="Q735" a="1"/>
  <c r="Q735" s="1"/>
  <c r="P735" a="1"/>
  <c r="P735" s="1"/>
  <c r="O735" a="1"/>
  <c r="O735" s="1"/>
  <c r="N735" a="1"/>
  <c r="N735" s="1"/>
  <c r="M735" a="1"/>
  <c r="M735" s="1"/>
  <c r="L735" a="1"/>
  <c r="L735" s="1"/>
  <c r="K735" a="1"/>
  <c r="K735" s="1"/>
  <c r="J735" a="1"/>
  <c r="J735" s="1"/>
  <c r="I735" a="1"/>
  <c r="I735" s="1"/>
  <c r="H735" a="1"/>
  <c r="H735" s="1"/>
  <c r="G735" a="1"/>
  <c r="G735" s="1"/>
  <c r="AM734" a="1"/>
  <c r="AM734" s="1"/>
  <c r="AL734" a="1"/>
  <c r="AL734" s="1"/>
  <c r="AK734" a="1"/>
  <c r="AK734" s="1"/>
  <c r="AJ734" a="1"/>
  <c r="AJ734" s="1"/>
  <c r="AI734" a="1"/>
  <c r="AI734" s="1"/>
  <c r="AH734" a="1"/>
  <c r="AH734" s="1"/>
  <c r="AG734" a="1"/>
  <c r="AG734" s="1"/>
  <c r="AF734" a="1"/>
  <c r="AF734" s="1"/>
  <c r="AE734" a="1"/>
  <c r="AE734" s="1"/>
  <c r="AD734" a="1"/>
  <c r="AD734" s="1"/>
  <c r="AC734" a="1"/>
  <c r="AC734" s="1"/>
  <c r="AB734" a="1"/>
  <c r="AB734" s="1"/>
  <c r="AA734" a="1"/>
  <c r="AA734" s="1"/>
  <c r="Z734" a="1"/>
  <c r="Z734" s="1"/>
  <c r="Y734" a="1"/>
  <c r="Y734" s="1"/>
  <c r="X734" a="1"/>
  <c r="X734" s="1"/>
  <c r="W734" a="1"/>
  <c r="W734" s="1"/>
  <c r="V734" a="1"/>
  <c r="V734" s="1"/>
  <c r="U734" a="1"/>
  <c r="U734" s="1"/>
  <c r="T734" a="1"/>
  <c r="T734" s="1"/>
  <c r="S734" a="1"/>
  <c r="S734" s="1"/>
  <c r="R734" a="1"/>
  <c r="R734" s="1"/>
  <c r="Q734" a="1"/>
  <c r="Q734" s="1"/>
  <c r="P734" a="1"/>
  <c r="P734" s="1"/>
  <c r="O734" a="1"/>
  <c r="O734" s="1"/>
  <c r="N734" a="1"/>
  <c r="N734" s="1"/>
  <c r="M734" a="1"/>
  <c r="M734" s="1"/>
  <c r="L734" a="1"/>
  <c r="L734" s="1"/>
  <c r="K734" a="1"/>
  <c r="K734" s="1"/>
  <c r="J734" a="1"/>
  <c r="J734" s="1"/>
  <c r="I734" a="1"/>
  <c r="I734" s="1"/>
  <c r="H734" a="1"/>
  <c r="H734" s="1"/>
  <c r="G734" a="1"/>
  <c r="G734" s="1"/>
  <c r="E733"/>
  <c r="AU739"/>
  <c r="AM739" a="1"/>
  <c r="AM739" s="1"/>
  <c r="AL739" a="1"/>
  <c r="AL739" s="1"/>
  <c r="AK739" a="1"/>
  <c r="AK739" s="1"/>
  <c r="AJ739" a="1"/>
  <c r="AJ739" s="1"/>
  <c r="AI739" a="1"/>
  <c r="AI739" s="1"/>
  <c r="AH739" a="1"/>
  <c r="AH739" s="1"/>
  <c r="AG739" a="1"/>
  <c r="AG739" s="1"/>
  <c r="AF739" a="1"/>
  <c r="AF739" s="1"/>
  <c r="AE739" a="1"/>
  <c r="AE739" s="1"/>
  <c r="AD739" a="1"/>
  <c r="AD739" s="1"/>
  <c r="AC739" a="1"/>
  <c r="AC739" s="1"/>
  <c r="AB739" a="1"/>
  <c r="AB739" s="1"/>
  <c r="AA739" a="1"/>
  <c r="AA739" s="1"/>
  <c r="Z739" a="1"/>
  <c r="Z739" s="1"/>
  <c r="Y739" a="1"/>
  <c r="Y739" s="1"/>
  <c r="X739" a="1"/>
  <c r="X739" s="1"/>
  <c r="W739" a="1"/>
  <c r="W739" s="1"/>
  <c r="V739" a="1"/>
  <c r="V739" s="1"/>
  <c r="U739" a="1"/>
  <c r="U739" s="1"/>
  <c r="T739" a="1"/>
  <c r="T739" s="1"/>
  <c r="S739" a="1"/>
  <c r="S739" s="1"/>
  <c r="R739" a="1"/>
  <c r="R739" s="1"/>
  <c r="Q739" a="1"/>
  <c r="Q739" s="1"/>
  <c r="P739" a="1"/>
  <c r="P739" s="1"/>
  <c r="O739" a="1"/>
  <c r="O739" s="1"/>
  <c r="N739" a="1"/>
  <c r="N739" s="1"/>
  <c r="M739" a="1"/>
  <c r="M739" s="1"/>
  <c r="L739" a="1"/>
  <c r="L739" s="1"/>
  <c r="K739" a="1"/>
  <c r="K739" s="1"/>
  <c r="J739" a="1"/>
  <c r="J739" s="1"/>
  <c r="I739" a="1"/>
  <c r="I739" s="1"/>
  <c r="H739" a="1"/>
  <c r="H739" s="1"/>
  <c r="G739" a="1"/>
  <c r="G739" s="1"/>
  <c r="D739"/>
  <c r="AO741" a="1"/>
  <c r="AO741" s="1"/>
  <c r="AP741" s="1"/>
  <c r="AN741" a="1"/>
  <c r="AN741" s="1"/>
  <c r="AM741" a="1"/>
  <c r="AM741" s="1"/>
  <c r="AL741" a="1"/>
  <c r="AL741" s="1"/>
  <c r="AK741" a="1"/>
  <c r="AK741" s="1"/>
  <c r="AJ741" a="1"/>
  <c r="AJ741" s="1"/>
  <c r="AI741" a="1"/>
  <c r="AI741" s="1"/>
  <c r="AH741" a="1"/>
  <c r="AH741" s="1"/>
  <c r="AG741" a="1"/>
  <c r="AG741" s="1"/>
  <c r="AF741" a="1"/>
  <c r="AF741" s="1"/>
  <c r="AE741" a="1"/>
  <c r="AE741" s="1"/>
  <c r="AD741" a="1"/>
  <c r="AD741" s="1"/>
  <c r="AC741" a="1"/>
  <c r="AC741" s="1"/>
  <c r="AB741" a="1"/>
  <c r="AB741" s="1"/>
  <c r="AA741" a="1"/>
  <c r="AA741" s="1"/>
  <c r="Z741" a="1"/>
  <c r="Z741" s="1"/>
  <c r="Y741" a="1"/>
  <c r="Y741" s="1"/>
  <c r="X741" a="1"/>
  <c r="X741" s="1"/>
  <c r="W741" a="1"/>
  <c r="W741" s="1"/>
  <c r="V741" a="1"/>
  <c r="V741" s="1"/>
  <c r="U741" a="1"/>
  <c r="U741" s="1"/>
  <c r="T741" a="1"/>
  <c r="T741" s="1"/>
  <c r="S741" a="1"/>
  <c r="S741" s="1"/>
  <c r="R741" a="1"/>
  <c r="R741" s="1"/>
  <c r="Q741" a="1"/>
  <c r="Q741" s="1"/>
  <c r="P741" a="1"/>
  <c r="P741" s="1"/>
  <c r="O741" a="1"/>
  <c r="O741" s="1"/>
  <c r="N741" a="1"/>
  <c r="N741" s="1"/>
  <c r="M741" a="1"/>
  <c r="M741" s="1"/>
  <c r="L741" a="1"/>
  <c r="L741" s="1"/>
  <c r="K741" a="1"/>
  <c r="K741" s="1"/>
  <c r="J741" a="1"/>
  <c r="J741" s="1"/>
  <c r="I741" a="1"/>
  <c r="I741" s="1"/>
  <c r="H741" a="1"/>
  <c r="H741" s="1"/>
  <c r="G741" a="1"/>
  <c r="G741" s="1"/>
  <c r="AM740" a="1"/>
  <c r="AM740" s="1"/>
  <c r="AL740" a="1"/>
  <c r="AL740" s="1"/>
  <c r="AK740" a="1"/>
  <c r="AK740" s="1"/>
  <c r="AJ740" a="1"/>
  <c r="AJ740" s="1"/>
  <c r="AI740" a="1"/>
  <c r="AI740" s="1"/>
  <c r="AH740" a="1"/>
  <c r="AH740" s="1"/>
  <c r="AG740" a="1"/>
  <c r="AG740" s="1"/>
  <c r="AF740" a="1"/>
  <c r="AF740" s="1"/>
  <c r="AE740" a="1"/>
  <c r="AE740" s="1"/>
  <c r="AD740" a="1"/>
  <c r="AD740" s="1"/>
  <c r="AC740" a="1"/>
  <c r="AC740" s="1"/>
  <c r="AB740" a="1"/>
  <c r="AB740" s="1"/>
  <c r="AA740" a="1"/>
  <c r="AA740" s="1"/>
  <c r="Z740" a="1"/>
  <c r="Z740" s="1"/>
  <c r="Y740" a="1"/>
  <c r="Y740" s="1"/>
  <c r="X740" a="1"/>
  <c r="X740" s="1"/>
  <c r="W740" a="1"/>
  <c r="W740" s="1"/>
  <c r="V740" a="1"/>
  <c r="V740" s="1"/>
  <c r="U740" a="1"/>
  <c r="U740" s="1"/>
  <c r="T740" a="1"/>
  <c r="T740" s="1"/>
  <c r="S740" a="1"/>
  <c r="S740" s="1"/>
  <c r="R740" a="1"/>
  <c r="R740" s="1"/>
  <c r="Q740" a="1"/>
  <c r="Q740" s="1"/>
  <c r="P740" a="1"/>
  <c r="P740" s="1"/>
  <c r="O740" a="1"/>
  <c r="O740" s="1"/>
  <c r="N740" a="1"/>
  <c r="N740" s="1"/>
  <c r="M740" a="1"/>
  <c r="M740" s="1"/>
  <c r="L740" a="1"/>
  <c r="L740" s="1"/>
  <c r="K740" a="1"/>
  <c r="K740" s="1"/>
  <c r="J740" a="1"/>
  <c r="J740" s="1"/>
  <c r="I740" a="1"/>
  <c r="I740" s="1"/>
  <c r="H740" a="1"/>
  <c r="H740" s="1"/>
  <c r="G740" a="1"/>
  <c r="G740" s="1"/>
  <c r="E739"/>
  <c r="AU745"/>
  <c r="AM745" a="1"/>
  <c r="AM745" s="1"/>
  <c r="AL745" a="1"/>
  <c r="AL745" s="1"/>
  <c r="AK745" a="1"/>
  <c r="AK745" s="1"/>
  <c r="AJ745" a="1"/>
  <c r="AJ745" s="1"/>
  <c r="AI745" a="1"/>
  <c r="AI745" s="1"/>
  <c r="AH745" a="1"/>
  <c r="AH745" s="1"/>
  <c r="AG745" a="1"/>
  <c r="AG745" s="1"/>
  <c r="AF745" a="1"/>
  <c r="AF745" s="1"/>
  <c r="AE745" a="1"/>
  <c r="AE745" s="1"/>
  <c r="AD745" a="1"/>
  <c r="AD745" s="1"/>
  <c r="AC745" a="1"/>
  <c r="AC745" s="1"/>
  <c r="AB745" a="1"/>
  <c r="AB745" s="1"/>
  <c r="AA745" a="1"/>
  <c r="AA745" s="1"/>
  <c r="Z745" a="1"/>
  <c r="Z745" s="1"/>
  <c r="Y745" a="1"/>
  <c r="Y745" s="1"/>
  <c r="X745" a="1"/>
  <c r="X745" s="1"/>
  <c r="W745" a="1"/>
  <c r="W745" s="1"/>
  <c r="V745" a="1"/>
  <c r="V745" s="1"/>
  <c r="U745" a="1"/>
  <c r="U745" s="1"/>
  <c r="T745" a="1"/>
  <c r="T745" s="1"/>
  <c r="S745" a="1"/>
  <c r="S745" s="1"/>
  <c r="R745" a="1"/>
  <c r="R745" s="1"/>
  <c r="Q745" a="1"/>
  <c r="Q745" s="1"/>
  <c r="P745" a="1"/>
  <c r="P745" s="1"/>
  <c r="O745" a="1"/>
  <c r="O745" s="1"/>
  <c r="N745" a="1"/>
  <c r="N745" s="1"/>
  <c r="M745" a="1"/>
  <c r="M745" s="1"/>
  <c r="L745" a="1"/>
  <c r="L745" s="1"/>
  <c r="K745" a="1"/>
  <c r="K745" s="1"/>
  <c r="J745" a="1"/>
  <c r="J745" s="1"/>
  <c r="I745" a="1"/>
  <c r="I745" s="1"/>
  <c r="H745" a="1"/>
  <c r="H745" s="1"/>
  <c r="G745" a="1"/>
  <c r="G745" s="1"/>
  <c r="D745"/>
  <c r="AO747" a="1"/>
  <c r="AO747" s="1"/>
  <c r="AP747" s="1"/>
  <c r="AN747" a="1"/>
  <c r="AN747" s="1"/>
  <c r="AM747" a="1"/>
  <c r="AM747" s="1"/>
  <c r="AL747" a="1"/>
  <c r="AL747" s="1"/>
  <c r="AK747" a="1"/>
  <c r="AK747" s="1"/>
  <c r="AJ747" a="1"/>
  <c r="AJ747" s="1"/>
  <c r="AI747" a="1"/>
  <c r="AI747" s="1"/>
  <c r="AH747" a="1"/>
  <c r="AH747" s="1"/>
  <c r="AG747" a="1"/>
  <c r="AG747" s="1"/>
  <c r="AF747" a="1"/>
  <c r="AF747" s="1"/>
  <c r="AE747" a="1"/>
  <c r="AE747" s="1"/>
  <c r="AD747" a="1"/>
  <c r="AD747" s="1"/>
  <c r="AC747" a="1"/>
  <c r="AC747" s="1"/>
  <c r="AB747" a="1"/>
  <c r="AB747" s="1"/>
  <c r="AA747" a="1"/>
  <c r="AA747" s="1"/>
  <c r="Z747" a="1"/>
  <c r="Z747" s="1"/>
  <c r="Y747" a="1"/>
  <c r="Y747" s="1"/>
  <c r="X747" a="1"/>
  <c r="X747" s="1"/>
  <c r="W747" a="1"/>
  <c r="W747" s="1"/>
  <c r="V747" a="1"/>
  <c r="V747" s="1"/>
  <c r="U747" a="1"/>
  <c r="U747" s="1"/>
  <c r="T747" a="1"/>
  <c r="T747" s="1"/>
  <c r="S747" a="1"/>
  <c r="S747" s="1"/>
  <c r="R747" a="1"/>
  <c r="R747" s="1"/>
  <c r="Q747" a="1"/>
  <c r="Q747" s="1"/>
  <c r="P747" a="1"/>
  <c r="P747" s="1"/>
  <c r="O747" a="1"/>
  <c r="O747" s="1"/>
  <c r="N747" a="1"/>
  <c r="N747" s="1"/>
  <c r="M747" a="1"/>
  <c r="M747" s="1"/>
  <c r="L747" a="1"/>
  <c r="L747" s="1"/>
  <c r="K747" a="1"/>
  <c r="K747" s="1"/>
  <c r="J747" a="1"/>
  <c r="J747" s="1"/>
  <c r="I747" a="1"/>
  <c r="I747" s="1"/>
  <c r="H747" a="1"/>
  <c r="H747" s="1"/>
  <c r="G747" a="1"/>
  <c r="G747" s="1"/>
  <c r="AM746" a="1"/>
  <c r="AM746" s="1"/>
  <c r="AL746" a="1"/>
  <c r="AL746" s="1"/>
  <c r="AK746" a="1"/>
  <c r="AK746" s="1"/>
  <c r="AJ746" a="1"/>
  <c r="AJ746" s="1"/>
  <c r="AI746" a="1"/>
  <c r="AI746" s="1"/>
  <c r="AH746" a="1"/>
  <c r="AH746" s="1"/>
  <c r="AG746" a="1"/>
  <c r="AG746" s="1"/>
  <c r="AF746" a="1"/>
  <c r="AF746" s="1"/>
  <c r="AE746" a="1"/>
  <c r="AE746" s="1"/>
  <c r="AD746" a="1"/>
  <c r="AD746" s="1"/>
  <c r="AC746" a="1"/>
  <c r="AC746" s="1"/>
  <c r="AB746" a="1"/>
  <c r="AB746" s="1"/>
  <c r="AA746" a="1"/>
  <c r="AA746" s="1"/>
  <c r="Z746" a="1"/>
  <c r="Z746" s="1"/>
  <c r="Y746" a="1"/>
  <c r="Y746" s="1"/>
  <c r="X746" a="1"/>
  <c r="X746" s="1"/>
  <c r="W746" a="1"/>
  <c r="W746" s="1"/>
  <c r="V746" a="1"/>
  <c r="V746" s="1"/>
  <c r="U746" a="1"/>
  <c r="U746" s="1"/>
  <c r="T746" a="1"/>
  <c r="T746" s="1"/>
  <c r="S746" a="1"/>
  <c r="S746" s="1"/>
  <c r="R746" a="1"/>
  <c r="R746" s="1"/>
  <c r="Q746" a="1"/>
  <c r="Q746" s="1"/>
  <c r="P746" a="1"/>
  <c r="P746" s="1"/>
  <c r="O746" a="1"/>
  <c r="O746" s="1"/>
  <c r="N746" a="1"/>
  <c r="N746" s="1"/>
  <c r="M746" a="1"/>
  <c r="M746" s="1"/>
  <c r="L746" a="1"/>
  <c r="L746" s="1"/>
  <c r="K746" a="1"/>
  <c r="K746" s="1"/>
  <c r="J746" a="1"/>
  <c r="J746" s="1"/>
  <c r="I746" a="1"/>
  <c r="I746" s="1"/>
  <c r="H746" a="1"/>
  <c r="H746" s="1"/>
  <c r="G746" a="1"/>
  <c r="G746" s="1"/>
  <c r="E745"/>
  <c r="AU751"/>
  <c r="AM751" a="1"/>
  <c r="AM751" s="1"/>
  <c r="AL751" a="1"/>
  <c r="AL751" s="1"/>
  <c r="AK751" a="1"/>
  <c r="AK751" s="1"/>
  <c r="AJ751" a="1"/>
  <c r="AJ751" s="1"/>
  <c r="AI751" a="1"/>
  <c r="AI751" s="1"/>
  <c r="AH751" a="1"/>
  <c r="AH751" s="1"/>
  <c r="AG751" a="1"/>
  <c r="AG751" s="1"/>
  <c r="AF751" a="1"/>
  <c r="AF751" s="1"/>
  <c r="AE751" a="1"/>
  <c r="AE751" s="1"/>
  <c r="AD751" a="1"/>
  <c r="AD751" s="1"/>
  <c r="AC751" a="1"/>
  <c r="AC751" s="1"/>
  <c r="AB751" a="1"/>
  <c r="AB751" s="1"/>
  <c r="AA751" a="1"/>
  <c r="AA751" s="1"/>
  <c r="Z751" a="1"/>
  <c r="Z751" s="1"/>
  <c r="Y751" a="1"/>
  <c r="Y751" s="1"/>
  <c r="X751" a="1"/>
  <c r="X751" s="1"/>
  <c r="W751" a="1"/>
  <c r="W751" s="1"/>
  <c r="V751" a="1"/>
  <c r="V751" s="1"/>
  <c r="U751" a="1"/>
  <c r="U751" s="1"/>
  <c r="T751" a="1"/>
  <c r="T751" s="1"/>
  <c r="S751" a="1"/>
  <c r="S751" s="1"/>
  <c r="R751" a="1"/>
  <c r="R751" s="1"/>
  <c r="Q751" a="1"/>
  <c r="Q751" s="1"/>
  <c r="P751" a="1"/>
  <c r="P751" s="1"/>
  <c r="O751" a="1"/>
  <c r="O751" s="1"/>
  <c r="N751" a="1"/>
  <c r="N751" s="1"/>
  <c r="M751" a="1"/>
  <c r="M751" s="1"/>
  <c r="L751" a="1"/>
  <c r="L751" s="1"/>
  <c r="K751" a="1"/>
  <c r="K751" s="1"/>
  <c r="J751" a="1"/>
  <c r="J751" s="1"/>
  <c r="I751" a="1"/>
  <c r="I751" s="1"/>
  <c r="H751" a="1"/>
  <c r="H751" s="1"/>
  <c r="G751" a="1"/>
  <c r="G751" s="1"/>
  <c r="D751"/>
  <c r="AO753" a="1"/>
  <c r="AO753" s="1"/>
  <c r="AP753" s="1"/>
  <c r="AN753" a="1"/>
  <c r="AN753" s="1"/>
  <c r="AM753" a="1"/>
  <c r="AM753" s="1"/>
  <c r="AL753" a="1"/>
  <c r="AL753" s="1"/>
  <c r="AK753" a="1"/>
  <c r="AK753" s="1"/>
  <c r="AJ753" a="1"/>
  <c r="AJ753" s="1"/>
  <c r="AI753" a="1"/>
  <c r="AI753" s="1"/>
  <c r="AH753" a="1"/>
  <c r="AH753" s="1"/>
  <c r="AG753" a="1"/>
  <c r="AG753" s="1"/>
  <c r="AF753" a="1"/>
  <c r="AF753" s="1"/>
  <c r="AE753" a="1"/>
  <c r="AE753" s="1"/>
  <c r="AD753" a="1"/>
  <c r="AD753" s="1"/>
  <c r="AC753" a="1"/>
  <c r="AC753" s="1"/>
  <c r="AB753" a="1"/>
  <c r="AB753" s="1"/>
  <c r="AA753" a="1"/>
  <c r="AA753" s="1"/>
  <c r="Z753" a="1"/>
  <c r="Z753" s="1"/>
  <c r="Y753" a="1"/>
  <c r="Y753" s="1"/>
  <c r="X753" a="1"/>
  <c r="X753" s="1"/>
  <c r="W753" a="1"/>
  <c r="W753" s="1"/>
  <c r="V753" a="1"/>
  <c r="V753" s="1"/>
  <c r="U753" a="1"/>
  <c r="U753" s="1"/>
  <c r="T753" a="1"/>
  <c r="T753" s="1"/>
  <c r="S753" a="1"/>
  <c r="S753" s="1"/>
  <c r="R753" a="1"/>
  <c r="R753" s="1"/>
  <c r="Q753" a="1"/>
  <c r="Q753" s="1"/>
  <c r="P753" a="1"/>
  <c r="P753" s="1"/>
  <c r="O753" a="1"/>
  <c r="O753" s="1"/>
  <c r="N753" a="1"/>
  <c r="N753" s="1"/>
  <c r="M753" a="1"/>
  <c r="M753" s="1"/>
  <c r="L753" a="1"/>
  <c r="L753" s="1"/>
  <c r="K753" a="1"/>
  <c r="K753" s="1"/>
  <c r="J753" a="1"/>
  <c r="J753" s="1"/>
  <c r="I753" a="1"/>
  <c r="I753" s="1"/>
  <c r="H753" a="1"/>
  <c r="H753" s="1"/>
  <c r="G753" a="1"/>
  <c r="G753" s="1"/>
  <c r="AM752" a="1"/>
  <c r="AM752" s="1"/>
  <c r="AL752" a="1"/>
  <c r="AL752" s="1"/>
  <c r="AK752" a="1"/>
  <c r="AK752" s="1"/>
  <c r="AJ752" a="1"/>
  <c r="AJ752" s="1"/>
  <c r="AI752" a="1"/>
  <c r="AI752" s="1"/>
  <c r="AH752" a="1"/>
  <c r="AH752" s="1"/>
  <c r="AG752" a="1"/>
  <c r="AG752" s="1"/>
  <c r="AF752" a="1"/>
  <c r="AF752" s="1"/>
  <c r="AE752" a="1"/>
  <c r="AE752" s="1"/>
  <c r="AD752" a="1"/>
  <c r="AD752" s="1"/>
  <c r="AC752" a="1"/>
  <c r="AC752" s="1"/>
  <c r="AB752" a="1"/>
  <c r="AB752" s="1"/>
  <c r="AA752" a="1"/>
  <c r="AA752" s="1"/>
  <c r="Z752" a="1"/>
  <c r="Z752" s="1"/>
  <c r="Y752" a="1"/>
  <c r="Y752" s="1"/>
  <c r="X752" a="1"/>
  <c r="X752" s="1"/>
  <c r="W752" a="1"/>
  <c r="W752" s="1"/>
  <c r="V752" a="1"/>
  <c r="V752" s="1"/>
  <c r="U752" a="1"/>
  <c r="U752" s="1"/>
  <c r="T752" a="1"/>
  <c r="T752" s="1"/>
  <c r="S752" a="1"/>
  <c r="S752" s="1"/>
  <c r="R752" a="1"/>
  <c r="R752" s="1"/>
  <c r="Q752" a="1"/>
  <c r="Q752" s="1"/>
  <c r="P752" a="1"/>
  <c r="P752" s="1"/>
  <c r="O752" a="1"/>
  <c r="O752" s="1"/>
  <c r="N752" a="1"/>
  <c r="N752" s="1"/>
  <c r="M752" a="1"/>
  <c r="M752" s="1"/>
  <c r="L752" a="1"/>
  <c r="L752" s="1"/>
  <c r="K752" a="1"/>
  <c r="K752" s="1"/>
  <c r="J752" a="1"/>
  <c r="J752" s="1"/>
  <c r="I752" a="1"/>
  <c r="I752" s="1"/>
  <c r="H752" a="1"/>
  <c r="H752" s="1"/>
  <c r="G752" a="1"/>
  <c r="G752" s="1"/>
  <c r="E751"/>
  <c r="AO777" a="1"/>
  <c r="AO777" s="1"/>
  <c r="AP777" s="1"/>
  <c r="AN777" a="1"/>
  <c r="AN777" s="1"/>
  <c r="AM777" a="1"/>
  <c r="AM777" s="1"/>
  <c r="AL777" a="1"/>
  <c r="AL777" s="1"/>
  <c r="AK777" a="1"/>
  <c r="AK777" s="1"/>
  <c r="AJ777" a="1"/>
  <c r="AJ777" s="1"/>
  <c r="AI777" a="1"/>
  <c r="AI777" s="1"/>
  <c r="AH777" a="1"/>
  <c r="AH777" s="1"/>
  <c r="AG777" a="1"/>
  <c r="AG777" s="1"/>
  <c r="AF777" a="1"/>
  <c r="AF777" s="1"/>
  <c r="AE777" a="1"/>
  <c r="AE777" s="1"/>
  <c r="AD777" a="1"/>
  <c r="AD777" s="1"/>
  <c r="AC777" a="1"/>
  <c r="AC777" s="1"/>
  <c r="AB777" a="1"/>
  <c r="AB777" s="1"/>
  <c r="AA777" a="1"/>
  <c r="AA777" s="1"/>
  <c r="Z777" a="1"/>
  <c r="Z777" s="1"/>
  <c r="Y777" a="1"/>
  <c r="Y777" s="1"/>
  <c r="X777" a="1"/>
  <c r="X777" s="1"/>
  <c r="W777" a="1"/>
  <c r="W777" s="1"/>
  <c r="V777" a="1"/>
  <c r="V777" s="1"/>
  <c r="U777" a="1"/>
  <c r="U777" s="1"/>
  <c r="T777" a="1"/>
  <c r="T777" s="1"/>
  <c r="S777" a="1"/>
  <c r="S777" s="1"/>
  <c r="R777" a="1"/>
  <c r="R777" s="1"/>
  <c r="Q777" a="1"/>
  <c r="Q777" s="1"/>
  <c r="P777" a="1"/>
  <c r="P777" s="1"/>
  <c r="O777" a="1"/>
  <c r="O777" s="1"/>
  <c r="N777" a="1"/>
  <c r="N777" s="1"/>
  <c r="M777" a="1"/>
  <c r="M777" s="1"/>
  <c r="L777" a="1"/>
  <c r="L777" s="1"/>
  <c r="K777" a="1"/>
  <c r="K777" s="1"/>
  <c r="J777" a="1"/>
  <c r="J777" s="1"/>
  <c r="I777" a="1"/>
  <c r="I777" s="1"/>
  <c r="H777" a="1"/>
  <c r="H777" s="1"/>
  <c r="G777" a="1"/>
  <c r="G777" s="1"/>
  <c r="AM776" a="1"/>
  <c r="AM776" s="1"/>
  <c r="AL776" a="1"/>
  <c r="AL776" s="1"/>
  <c r="AK776" a="1"/>
  <c r="AK776" s="1"/>
  <c r="AJ776" a="1"/>
  <c r="AJ776" s="1"/>
  <c r="AI776" a="1"/>
  <c r="AI776" s="1"/>
  <c r="AH776" a="1"/>
  <c r="AH776" s="1"/>
  <c r="AG776" a="1"/>
  <c r="AG776" s="1"/>
  <c r="AF776" a="1"/>
  <c r="AF776" s="1"/>
  <c r="AE776" a="1"/>
  <c r="AE776" s="1"/>
  <c r="AD776" a="1"/>
  <c r="AD776" s="1"/>
  <c r="AC776" a="1"/>
  <c r="AC776" s="1"/>
  <c r="AB776" a="1"/>
  <c r="AB776" s="1"/>
  <c r="AA776" a="1"/>
  <c r="AA776" s="1"/>
  <c r="Z776" a="1"/>
  <c r="Z776" s="1"/>
  <c r="Y776" a="1"/>
  <c r="Y776" s="1"/>
  <c r="X776" a="1"/>
  <c r="X776" s="1"/>
  <c r="W776" a="1"/>
  <c r="W776" s="1"/>
  <c r="V776" a="1"/>
  <c r="V776" s="1"/>
  <c r="U776" a="1"/>
  <c r="U776" s="1"/>
  <c r="T776" a="1"/>
  <c r="T776" s="1"/>
  <c r="S776" a="1"/>
  <c r="S776" s="1"/>
  <c r="R776" a="1"/>
  <c r="R776" s="1"/>
  <c r="Q776" a="1"/>
  <c r="Q776" s="1"/>
  <c r="P776" a="1"/>
  <c r="P776" s="1"/>
  <c r="O776" a="1"/>
  <c r="O776" s="1"/>
  <c r="N776" a="1"/>
  <c r="N776" s="1"/>
  <c r="M776" a="1"/>
  <c r="M776" s="1"/>
  <c r="L776" a="1"/>
  <c r="L776" s="1"/>
  <c r="K776" a="1"/>
  <c r="K776" s="1"/>
  <c r="J776" a="1"/>
  <c r="J776" s="1"/>
  <c r="I776" a="1"/>
  <c r="I776" s="1"/>
  <c r="H776" a="1"/>
  <c r="H776" s="1"/>
  <c r="G776" a="1"/>
  <c r="G776" s="1"/>
  <c r="E775"/>
  <c r="AU775"/>
  <c r="AM775" a="1"/>
  <c r="AM775" s="1"/>
  <c r="AL775" a="1"/>
  <c r="AL775" s="1"/>
  <c r="AK775" a="1"/>
  <c r="AK775" s="1"/>
  <c r="AJ775" a="1"/>
  <c r="AJ775" s="1"/>
  <c r="AI775" a="1"/>
  <c r="AI775" s="1"/>
  <c r="AH775" a="1"/>
  <c r="AH775" s="1"/>
  <c r="AG775" a="1"/>
  <c r="AG775" s="1"/>
  <c r="AF775" a="1"/>
  <c r="AF775" s="1"/>
  <c r="AE775" a="1"/>
  <c r="AE775" s="1"/>
  <c r="AD775" a="1"/>
  <c r="AD775" s="1"/>
  <c r="AC775" a="1"/>
  <c r="AC775" s="1"/>
  <c r="AB775" a="1"/>
  <c r="AB775" s="1"/>
  <c r="AA775" a="1"/>
  <c r="AA775" s="1"/>
  <c r="Z775" a="1"/>
  <c r="Z775" s="1"/>
  <c r="Y775" a="1"/>
  <c r="Y775" s="1"/>
  <c r="X775" a="1"/>
  <c r="X775" s="1"/>
  <c r="W775" a="1"/>
  <c r="W775" s="1"/>
  <c r="V775" a="1"/>
  <c r="V775" s="1"/>
  <c r="U775" a="1"/>
  <c r="U775" s="1"/>
  <c r="T775" a="1"/>
  <c r="T775" s="1"/>
  <c r="S775" a="1"/>
  <c r="S775" s="1"/>
  <c r="R775" a="1"/>
  <c r="R775" s="1"/>
  <c r="Q775" a="1"/>
  <c r="Q775" s="1"/>
  <c r="P775" a="1"/>
  <c r="P775" s="1"/>
  <c r="O775" a="1"/>
  <c r="O775" s="1"/>
  <c r="N775" a="1"/>
  <c r="N775" s="1"/>
  <c r="M775" a="1"/>
  <c r="M775" s="1"/>
  <c r="L775" a="1"/>
  <c r="L775" s="1"/>
  <c r="K775" a="1"/>
  <c r="K775" s="1"/>
  <c r="J775" a="1"/>
  <c r="J775" s="1"/>
  <c r="I775" a="1"/>
  <c r="I775" s="1"/>
  <c r="H775" a="1"/>
  <c r="H775" s="1"/>
  <c r="G775" a="1"/>
  <c r="G775" s="1"/>
  <c r="D775"/>
  <c r="AO783" a="1"/>
  <c r="AO783" s="1"/>
  <c r="AP783" s="1"/>
  <c r="AN783" a="1"/>
  <c r="AN783" s="1"/>
  <c r="AM783" a="1"/>
  <c r="AM783" s="1"/>
  <c r="AL783" a="1"/>
  <c r="AL783" s="1"/>
  <c r="AK783" a="1"/>
  <c r="AK783" s="1"/>
  <c r="AJ783" a="1"/>
  <c r="AJ783" s="1"/>
  <c r="AI783" a="1"/>
  <c r="AI783" s="1"/>
  <c r="AH783" a="1"/>
  <c r="AH783" s="1"/>
  <c r="AG783" a="1"/>
  <c r="AG783" s="1"/>
  <c r="AF783" a="1"/>
  <c r="AF783" s="1"/>
  <c r="AE783" a="1"/>
  <c r="AE783" s="1"/>
  <c r="AD783" a="1"/>
  <c r="AD783" s="1"/>
  <c r="AC783" a="1"/>
  <c r="AC783" s="1"/>
  <c r="AB783" a="1"/>
  <c r="AB783" s="1"/>
  <c r="AA783" a="1"/>
  <c r="AA783" s="1"/>
  <c r="Z783" a="1"/>
  <c r="Z783" s="1"/>
  <c r="Y783" a="1"/>
  <c r="Y783" s="1"/>
  <c r="X783" a="1"/>
  <c r="X783" s="1"/>
  <c r="W783" a="1"/>
  <c r="W783" s="1"/>
  <c r="V783" a="1"/>
  <c r="V783" s="1"/>
  <c r="U783" a="1"/>
  <c r="U783" s="1"/>
  <c r="T783" a="1"/>
  <c r="T783" s="1"/>
  <c r="S783" a="1"/>
  <c r="S783" s="1"/>
  <c r="R783" a="1"/>
  <c r="R783" s="1"/>
  <c r="Q783" a="1"/>
  <c r="Q783" s="1"/>
  <c r="P783" a="1"/>
  <c r="P783" s="1"/>
  <c r="O783" a="1"/>
  <c r="O783" s="1"/>
  <c r="N783" a="1"/>
  <c r="N783" s="1"/>
  <c r="M783" a="1"/>
  <c r="M783" s="1"/>
  <c r="L783" a="1"/>
  <c r="L783" s="1"/>
  <c r="K783" a="1"/>
  <c r="K783" s="1"/>
  <c r="J783" a="1"/>
  <c r="J783" s="1"/>
  <c r="I783" a="1"/>
  <c r="I783" s="1"/>
  <c r="H783" a="1"/>
  <c r="H783" s="1"/>
  <c r="G783" a="1"/>
  <c r="G783" s="1"/>
  <c r="AM782" a="1"/>
  <c r="AM782" s="1"/>
  <c r="AL782" a="1"/>
  <c r="AL782" s="1"/>
  <c r="AK782" a="1"/>
  <c r="AK782" s="1"/>
  <c r="AJ782" a="1"/>
  <c r="AJ782" s="1"/>
  <c r="AI782" a="1"/>
  <c r="AI782" s="1"/>
  <c r="AH782" a="1"/>
  <c r="AH782" s="1"/>
  <c r="AG782" a="1"/>
  <c r="AG782" s="1"/>
  <c r="AF782" a="1"/>
  <c r="AF782" s="1"/>
  <c r="AE782" a="1"/>
  <c r="AE782" s="1"/>
  <c r="AD782" a="1"/>
  <c r="AD782" s="1"/>
  <c r="AC782" a="1"/>
  <c r="AC782" s="1"/>
  <c r="AB782" a="1"/>
  <c r="AB782" s="1"/>
  <c r="AA782" a="1"/>
  <c r="AA782" s="1"/>
  <c r="Z782" a="1"/>
  <c r="Z782" s="1"/>
  <c r="Y782" a="1"/>
  <c r="Y782" s="1"/>
  <c r="X782" a="1"/>
  <c r="X782" s="1"/>
  <c r="W782" a="1"/>
  <c r="W782" s="1"/>
  <c r="V782" a="1"/>
  <c r="V782" s="1"/>
  <c r="U782" a="1"/>
  <c r="U782" s="1"/>
  <c r="T782" a="1"/>
  <c r="T782" s="1"/>
  <c r="S782" a="1"/>
  <c r="S782" s="1"/>
  <c r="R782" a="1"/>
  <c r="R782" s="1"/>
  <c r="Q782" a="1"/>
  <c r="Q782" s="1"/>
  <c r="P782" a="1"/>
  <c r="P782" s="1"/>
  <c r="O782" a="1"/>
  <c r="O782" s="1"/>
  <c r="N782" a="1"/>
  <c r="N782" s="1"/>
  <c r="M782" a="1"/>
  <c r="M782" s="1"/>
  <c r="L782" a="1"/>
  <c r="L782" s="1"/>
  <c r="K782" a="1"/>
  <c r="K782" s="1"/>
  <c r="J782" a="1"/>
  <c r="J782" s="1"/>
  <c r="I782" a="1"/>
  <c r="I782" s="1"/>
  <c r="H782" a="1"/>
  <c r="H782" s="1"/>
  <c r="G782" a="1"/>
  <c r="G782" s="1"/>
  <c r="E781"/>
  <c r="AU781"/>
  <c r="AM781" a="1"/>
  <c r="AM781" s="1"/>
  <c r="AL781" a="1"/>
  <c r="AL781" s="1"/>
  <c r="AK781" a="1"/>
  <c r="AK781" s="1"/>
  <c r="AJ781" a="1"/>
  <c r="AJ781" s="1"/>
  <c r="AI781" a="1"/>
  <c r="AI781" s="1"/>
  <c r="AH781" a="1"/>
  <c r="AH781" s="1"/>
  <c r="AG781" a="1"/>
  <c r="AG781" s="1"/>
  <c r="AF781" a="1"/>
  <c r="AF781" s="1"/>
  <c r="AE781" a="1"/>
  <c r="AE781" s="1"/>
  <c r="AD781" a="1"/>
  <c r="AD781" s="1"/>
  <c r="AC781" a="1"/>
  <c r="AC781" s="1"/>
  <c r="AB781" a="1"/>
  <c r="AB781" s="1"/>
  <c r="AA781" a="1"/>
  <c r="AA781" s="1"/>
  <c r="Z781" a="1"/>
  <c r="Z781" s="1"/>
  <c r="Y781" a="1"/>
  <c r="Y781" s="1"/>
  <c r="X781" a="1"/>
  <c r="X781" s="1"/>
  <c r="W781" a="1"/>
  <c r="W781" s="1"/>
  <c r="V781" a="1"/>
  <c r="V781" s="1"/>
  <c r="U781" a="1"/>
  <c r="U781" s="1"/>
  <c r="T781" a="1"/>
  <c r="T781" s="1"/>
  <c r="S781" a="1"/>
  <c r="S781" s="1"/>
  <c r="R781" a="1"/>
  <c r="R781" s="1"/>
  <c r="Q781" a="1"/>
  <c r="Q781" s="1"/>
  <c r="P781" a="1"/>
  <c r="P781" s="1"/>
  <c r="O781" a="1"/>
  <c r="O781" s="1"/>
  <c r="N781" a="1"/>
  <c r="N781" s="1"/>
  <c r="M781" a="1"/>
  <c r="M781" s="1"/>
  <c r="L781" a="1"/>
  <c r="L781" s="1"/>
  <c r="K781" a="1"/>
  <c r="K781" s="1"/>
  <c r="J781" a="1"/>
  <c r="J781" s="1"/>
  <c r="I781" a="1"/>
  <c r="I781" s="1"/>
  <c r="H781" a="1"/>
  <c r="H781" s="1"/>
  <c r="G781" a="1"/>
  <c r="G781" s="1"/>
  <c r="D781"/>
  <c r="AO789" a="1"/>
  <c r="AO789" s="1"/>
  <c r="AP789" s="1"/>
  <c r="AN789" a="1"/>
  <c r="AN789" s="1"/>
  <c r="AM789" a="1"/>
  <c r="AM789" s="1"/>
  <c r="AL789" a="1"/>
  <c r="AL789" s="1"/>
  <c r="AK789" a="1"/>
  <c r="AK789" s="1"/>
  <c r="AJ789" a="1"/>
  <c r="AJ789" s="1"/>
  <c r="AI789" a="1"/>
  <c r="AI789" s="1"/>
  <c r="AH789" a="1"/>
  <c r="AH789" s="1"/>
  <c r="AG789" a="1"/>
  <c r="AG789" s="1"/>
  <c r="AF789" a="1"/>
  <c r="AF789" s="1"/>
  <c r="AE789" a="1"/>
  <c r="AE789" s="1"/>
  <c r="AD789" a="1"/>
  <c r="AD789" s="1"/>
  <c r="AC789" a="1"/>
  <c r="AC789" s="1"/>
  <c r="AB789" a="1"/>
  <c r="AB789" s="1"/>
  <c r="AA789" a="1"/>
  <c r="AA789" s="1"/>
  <c r="Z789" a="1"/>
  <c r="Z789" s="1"/>
  <c r="Y789" a="1"/>
  <c r="Y789" s="1"/>
  <c r="X789" a="1"/>
  <c r="X789" s="1"/>
  <c r="W789" a="1"/>
  <c r="W789" s="1"/>
  <c r="V789" a="1"/>
  <c r="V789" s="1"/>
  <c r="U789" a="1"/>
  <c r="U789" s="1"/>
  <c r="T789" a="1"/>
  <c r="T789" s="1"/>
  <c r="S789" a="1"/>
  <c r="S789" s="1"/>
  <c r="R789" a="1"/>
  <c r="R789" s="1"/>
  <c r="Q789" a="1"/>
  <c r="Q789" s="1"/>
  <c r="P789" a="1"/>
  <c r="P789" s="1"/>
  <c r="O789" a="1"/>
  <c r="O789" s="1"/>
  <c r="N789" a="1"/>
  <c r="N789" s="1"/>
  <c r="M789" a="1"/>
  <c r="M789" s="1"/>
  <c r="L789" a="1"/>
  <c r="L789" s="1"/>
  <c r="K789" a="1"/>
  <c r="K789" s="1"/>
  <c r="J789" a="1"/>
  <c r="J789" s="1"/>
  <c r="I789" a="1"/>
  <c r="I789" s="1"/>
  <c r="H789" a="1"/>
  <c r="H789" s="1"/>
  <c r="G789" a="1"/>
  <c r="G789" s="1"/>
  <c r="AM788" a="1"/>
  <c r="AM788" s="1"/>
  <c r="AL788" a="1"/>
  <c r="AL788" s="1"/>
  <c r="AK788" a="1"/>
  <c r="AK788" s="1"/>
  <c r="AJ788" a="1"/>
  <c r="AJ788" s="1"/>
  <c r="AI788" a="1"/>
  <c r="AI788" s="1"/>
  <c r="AH788" a="1"/>
  <c r="AH788" s="1"/>
  <c r="AG788" a="1"/>
  <c r="AG788" s="1"/>
  <c r="AF788" a="1"/>
  <c r="AF788" s="1"/>
  <c r="AE788" a="1"/>
  <c r="AE788" s="1"/>
  <c r="AD788" a="1"/>
  <c r="AD788" s="1"/>
  <c r="AC788" a="1"/>
  <c r="AC788" s="1"/>
  <c r="AB788" a="1"/>
  <c r="AB788" s="1"/>
  <c r="AA788" a="1"/>
  <c r="AA788" s="1"/>
  <c r="Z788" a="1"/>
  <c r="Z788" s="1"/>
  <c r="Y788" a="1"/>
  <c r="Y788" s="1"/>
  <c r="X788" a="1"/>
  <c r="X788" s="1"/>
  <c r="W788" a="1"/>
  <c r="W788" s="1"/>
  <c r="V788" a="1"/>
  <c r="V788" s="1"/>
  <c r="U788" a="1"/>
  <c r="U788" s="1"/>
  <c r="T788" a="1"/>
  <c r="T788" s="1"/>
  <c r="S788" a="1"/>
  <c r="S788" s="1"/>
  <c r="R788" a="1"/>
  <c r="R788" s="1"/>
  <c r="Q788" a="1"/>
  <c r="Q788" s="1"/>
  <c r="P788" a="1"/>
  <c r="P788" s="1"/>
  <c r="O788" a="1"/>
  <c r="O788" s="1"/>
  <c r="N788" a="1"/>
  <c r="N788" s="1"/>
  <c r="M788" a="1"/>
  <c r="M788" s="1"/>
  <c r="L788" a="1"/>
  <c r="L788" s="1"/>
  <c r="K788" a="1"/>
  <c r="K788" s="1"/>
  <c r="J788" a="1"/>
  <c r="J788" s="1"/>
  <c r="I788" a="1"/>
  <c r="I788" s="1"/>
  <c r="H788" a="1"/>
  <c r="H788" s="1"/>
  <c r="G788" a="1"/>
  <c r="G788" s="1"/>
  <c r="E787"/>
  <c r="AU787"/>
  <c r="AM787" a="1"/>
  <c r="AM787" s="1"/>
  <c r="AL787" a="1"/>
  <c r="AL787" s="1"/>
  <c r="AK787" a="1"/>
  <c r="AK787" s="1"/>
  <c r="AJ787" a="1"/>
  <c r="AJ787" s="1"/>
  <c r="AI787" a="1"/>
  <c r="AI787" s="1"/>
  <c r="AH787" a="1"/>
  <c r="AH787" s="1"/>
  <c r="AG787" a="1"/>
  <c r="AG787" s="1"/>
  <c r="AF787" a="1"/>
  <c r="AF787" s="1"/>
  <c r="AE787" a="1"/>
  <c r="AE787" s="1"/>
  <c r="AD787" a="1"/>
  <c r="AD787" s="1"/>
  <c r="AC787" a="1"/>
  <c r="AC787" s="1"/>
  <c r="AB787" a="1"/>
  <c r="AB787" s="1"/>
  <c r="AA787" a="1"/>
  <c r="AA787" s="1"/>
  <c r="Z787" a="1"/>
  <c r="Z787" s="1"/>
  <c r="Y787" a="1"/>
  <c r="Y787" s="1"/>
  <c r="X787" a="1"/>
  <c r="X787" s="1"/>
  <c r="W787" a="1"/>
  <c r="W787" s="1"/>
  <c r="V787" a="1"/>
  <c r="V787" s="1"/>
  <c r="U787" a="1"/>
  <c r="U787" s="1"/>
  <c r="T787" a="1"/>
  <c r="T787" s="1"/>
  <c r="S787" a="1"/>
  <c r="S787" s="1"/>
  <c r="R787" a="1"/>
  <c r="R787" s="1"/>
  <c r="Q787" a="1"/>
  <c r="Q787" s="1"/>
  <c r="P787" a="1"/>
  <c r="P787" s="1"/>
  <c r="O787" a="1"/>
  <c r="O787" s="1"/>
  <c r="N787" a="1"/>
  <c r="N787" s="1"/>
  <c r="M787" a="1"/>
  <c r="M787" s="1"/>
  <c r="L787" a="1"/>
  <c r="L787" s="1"/>
  <c r="K787" a="1"/>
  <c r="K787" s="1"/>
  <c r="J787" a="1"/>
  <c r="J787" s="1"/>
  <c r="I787" a="1"/>
  <c r="I787" s="1"/>
  <c r="H787" a="1"/>
  <c r="H787" s="1"/>
  <c r="G787" a="1"/>
  <c r="G787" s="1"/>
  <c r="D787"/>
  <c r="AO795" a="1"/>
  <c r="AO795" s="1"/>
  <c r="AP795" s="1"/>
  <c r="AN795" a="1"/>
  <c r="AN795" s="1"/>
  <c r="AM795" a="1"/>
  <c r="AM795" s="1"/>
  <c r="AL795" a="1"/>
  <c r="AL795" s="1"/>
  <c r="AK795" a="1"/>
  <c r="AK795" s="1"/>
  <c r="AJ795" a="1"/>
  <c r="AJ795" s="1"/>
  <c r="AI795" a="1"/>
  <c r="AI795" s="1"/>
  <c r="AH795" a="1"/>
  <c r="AH795" s="1"/>
  <c r="AG795" a="1"/>
  <c r="AG795" s="1"/>
  <c r="AF795" a="1"/>
  <c r="AF795" s="1"/>
  <c r="AE795" a="1"/>
  <c r="AE795" s="1"/>
  <c r="AD795" a="1"/>
  <c r="AD795" s="1"/>
  <c r="AC795" a="1"/>
  <c r="AC795" s="1"/>
  <c r="AB795" a="1"/>
  <c r="AB795" s="1"/>
  <c r="AA795" a="1"/>
  <c r="AA795" s="1"/>
  <c r="Z795" a="1"/>
  <c r="Z795" s="1"/>
  <c r="Y795" a="1"/>
  <c r="Y795" s="1"/>
  <c r="X795" a="1"/>
  <c r="X795" s="1"/>
  <c r="W795" a="1"/>
  <c r="W795" s="1"/>
  <c r="V795" a="1"/>
  <c r="V795" s="1"/>
  <c r="U795" a="1"/>
  <c r="U795" s="1"/>
  <c r="T795" a="1"/>
  <c r="T795" s="1"/>
  <c r="S795" a="1"/>
  <c r="S795" s="1"/>
  <c r="R795" a="1"/>
  <c r="R795" s="1"/>
  <c r="Q795" a="1"/>
  <c r="Q795" s="1"/>
  <c r="P795" a="1"/>
  <c r="P795" s="1"/>
  <c r="O795" a="1"/>
  <c r="O795" s="1"/>
  <c r="N795" a="1"/>
  <c r="N795" s="1"/>
  <c r="M795" a="1"/>
  <c r="M795" s="1"/>
  <c r="L795" a="1"/>
  <c r="L795" s="1"/>
  <c r="K795" a="1"/>
  <c r="K795" s="1"/>
  <c r="J795" a="1"/>
  <c r="J795" s="1"/>
  <c r="I795" a="1"/>
  <c r="I795" s="1"/>
  <c r="H795" a="1"/>
  <c r="H795" s="1"/>
  <c r="G795" a="1"/>
  <c r="G795" s="1"/>
  <c r="AM794" a="1"/>
  <c r="AM794" s="1"/>
  <c r="AL794" a="1"/>
  <c r="AL794" s="1"/>
  <c r="AK794" a="1"/>
  <c r="AK794" s="1"/>
  <c r="AJ794" a="1"/>
  <c r="AJ794" s="1"/>
  <c r="AI794" a="1"/>
  <c r="AI794" s="1"/>
  <c r="AH794" a="1"/>
  <c r="AH794" s="1"/>
  <c r="AG794" a="1"/>
  <c r="AG794" s="1"/>
  <c r="AF794" a="1"/>
  <c r="AF794" s="1"/>
  <c r="AE794" a="1"/>
  <c r="AE794" s="1"/>
  <c r="AD794" a="1"/>
  <c r="AD794" s="1"/>
  <c r="AC794" a="1"/>
  <c r="AC794" s="1"/>
  <c r="AB794" a="1"/>
  <c r="AB794" s="1"/>
  <c r="AA794" a="1"/>
  <c r="AA794" s="1"/>
  <c r="Z794" a="1"/>
  <c r="Z794" s="1"/>
  <c r="Y794" a="1"/>
  <c r="Y794" s="1"/>
  <c r="X794" a="1"/>
  <c r="X794" s="1"/>
  <c r="W794" a="1"/>
  <c r="W794" s="1"/>
  <c r="V794" a="1"/>
  <c r="V794" s="1"/>
  <c r="U794" a="1"/>
  <c r="U794" s="1"/>
  <c r="T794" a="1"/>
  <c r="T794" s="1"/>
  <c r="S794" a="1"/>
  <c r="S794" s="1"/>
  <c r="R794" a="1"/>
  <c r="R794" s="1"/>
  <c r="Q794" a="1"/>
  <c r="Q794" s="1"/>
  <c r="P794" a="1"/>
  <c r="P794" s="1"/>
  <c r="O794" a="1"/>
  <c r="O794" s="1"/>
  <c r="N794" a="1"/>
  <c r="N794" s="1"/>
  <c r="M794" a="1"/>
  <c r="M794" s="1"/>
  <c r="L794" a="1"/>
  <c r="L794" s="1"/>
  <c r="K794" a="1"/>
  <c r="K794" s="1"/>
  <c r="J794" a="1"/>
  <c r="J794" s="1"/>
  <c r="I794" a="1"/>
  <c r="I794" s="1"/>
  <c r="H794" a="1"/>
  <c r="H794" s="1"/>
  <c r="G794" a="1"/>
  <c r="G794" s="1"/>
  <c r="E793"/>
  <c r="AU793"/>
  <c r="AM793" a="1"/>
  <c r="AM793" s="1"/>
  <c r="AL793" a="1"/>
  <c r="AL793" s="1"/>
  <c r="AK793" a="1"/>
  <c r="AK793" s="1"/>
  <c r="AJ793" a="1"/>
  <c r="AJ793" s="1"/>
  <c r="AI793" a="1"/>
  <c r="AI793" s="1"/>
  <c r="AH793" a="1"/>
  <c r="AH793" s="1"/>
  <c r="AG793" a="1"/>
  <c r="AG793" s="1"/>
  <c r="AF793" a="1"/>
  <c r="AF793" s="1"/>
  <c r="AE793" a="1"/>
  <c r="AE793" s="1"/>
  <c r="AD793" a="1"/>
  <c r="AD793" s="1"/>
  <c r="AC793" a="1"/>
  <c r="AC793" s="1"/>
  <c r="AB793" a="1"/>
  <c r="AB793" s="1"/>
  <c r="AA793" a="1"/>
  <c r="AA793" s="1"/>
  <c r="Z793" a="1"/>
  <c r="Z793" s="1"/>
  <c r="Y793" a="1"/>
  <c r="Y793" s="1"/>
  <c r="X793" a="1"/>
  <c r="X793" s="1"/>
  <c r="W793" a="1"/>
  <c r="W793" s="1"/>
  <c r="V793" a="1"/>
  <c r="V793" s="1"/>
  <c r="U793" a="1"/>
  <c r="U793" s="1"/>
  <c r="T793" a="1"/>
  <c r="T793" s="1"/>
  <c r="S793" a="1"/>
  <c r="S793" s="1"/>
  <c r="R793" a="1"/>
  <c r="R793" s="1"/>
  <c r="Q793" a="1"/>
  <c r="Q793" s="1"/>
  <c r="P793" a="1"/>
  <c r="P793" s="1"/>
  <c r="O793" a="1"/>
  <c r="O793" s="1"/>
  <c r="N793" a="1"/>
  <c r="N793" s="1"/>
  <c r="M793" a="1"/>
  <c r="M793" s="1"/>
  <c r="L793" a="1"/>
  <c r="L793" s="1"/>
  <c r="K793" a="1"/>
  <c r="K793" s="1"/>
  <c r="J793" a="1"/>
  <c r="J793" s="1"/>
  <c r="I793" a="1"/>
  <c r="I793" s="1"/>
  <c r="H793" a="1"/>
  <c r="H793" s="1"/>
  <c r="G793" a="1"/>
  <c r="G793" s="1"/>
  <c r="D793"/>
  <c r="AU817"/>
  <c r="AM817" a="1"/>
  <c r="AM817" s="1"/>
  <c r="AL817" a="1"/>
  <c r="AL817" s="1"/>
  <c r="AK817" a="1"/>
  <c r="AK817" s="1"/>
  <c r="AJ817" a="1"/>
  <c r="AJ817" s="1"/>
  <c r="AI817" a="1"/>
  <c r="AI817" s="1"/>
  <c r="AH817" a="1"/>
  <c r="AH817" s="1"/>
  <c r="AG817" a="1"/>
  <c r="AG817" s="1"/>
  <c r="AF817" a="1"/>
  <c r="AF817" s="1"/>
  <c r="AE817" a="1"/>
  <c r="AE817" s="1"/>
  <c r="AD817" a="1"/>
  <c r="AD817" s="1"/>
  <c r="AC817" a="1"/>
  <c r="AC817" s="1"/>
  <c r="AB817" a="1"/>
  <c r="AB817" s="1"/>
  <c r="AA817" a="1"/>
  <c r="AA817" s="1"/>
  <c r="Z817" a="1"/>
  <c r="Z817" s="1"/>
  <c r="Y817" a="1"/>
  <c r="Y817" s="1"/>
  <c r="X817" a="1"/>
  <c r="X817" s="1"/>
  <c r="W817" a="1"/>
  <c r="W817" s="1"/>
  <c r="V817" a="1"/>
  <c r="V817" s="1"/>
  <c r="U817" a="1"/>
  <c r="U817" s="1"/>
  <c r="T817" a="1"/>
  <c r="T817" s="1"/>
  <c r="S817" a="1"/>
  <c r="S817" s="1"/>
  <c r="R817" a="1"/>
  <c r="R817" s="1"/>
  <c r="Q817" a="1"/>
  <c r="Q817" s="1"/>
  <c r="P817" a="1"/>
  <c r="P817" s="1"/>
  <c r="O817" a="1"/>
  <c r="O817" s="1"/>
  <c r="N817" a="1"/>
  <c r="N817" s="1"/>
  <c r="M817" a="1"/>
  <c r="M817" s="1"/>
  <c r="L817" a="1"/>
  <c r="L817" s="1"/>
  <c r="K817" a="1"/>
  <c r="K817" s="1"/>
  <c r="J817" a="1"/>
  <c r="J817" s="1"/>
  <c r="I817" a="1"/>
  <c r="I817" s="1"/>
  <c r="H817" a="1"/>
  <c r="H817" s="1"/>
  <c r="G817" a="1"/>
  <c r="G817" s="1"/>
  <c r="D817"/>
  <c r="AO819" a="1"/>
  <c r="AO819" s="1"/>
  <c r="AP819" s="1"/>
  <c r="AN819" a="1"/>
  <c r="AN819" s="1"/>
  <c r="AM819" a="1"/>
  <c r="AM819" s="1"/>
  <c r="AL819" a="1"/>
  <c r="AL819" s="1"/>
  <c r="AK819" a="1"/>
  <c r="AK819" s="1"/>
  <c r="AJ819" a="1"/>
  <c r="AJ819" s="1"/>
  <c r="AI819" a="1"/>
  <c r="AI819" s="1"/>
  <c r="AH819" a="1"/>
  <c r="AH819" s="1"/>
  <c r="AG819" a="1"/>
  <c r="AG819" s="1"/>
  <c r="AF819" a="1"/>
  <c r="AF819" s="1"/>
  <c r="AE819" a="1"/>
  <c r="AE819" s="1"/>
  <c r="AD819" a="1"/>
  <c r="AD819" s="1"/>
  <c r="AC819" a="1"/>
  <c r="AC819" s="1"/>
  <c r="AB819" a="1"/>
  <c r="AB819" s="1"/>
  <c r="AA819" a="1"/>
  <c r="AA819" s="1"/>
  <c r="Z819" a="1"/>
  <c r="Z819" s="1"/>
  <c r="Y819" a="1"/>
  <c r="Y819" s="1"/>
  <c r="X819" a="1"/>
  <c r="X819" s="1"/>
  <c r="W819" a="1"/>
  <c r="W819" s="1"/>
  <c r="V819" a="1"/>
  <c r="V819" s="1"/>
  <c r="U819" a="1"/>
  <c r="U819" s="1"/>
  <c r="T819" a="1"/>
  <c r="T819" s="1"/>
  <c r="S819" a="1"/>
  <c r="S819" s="1"/>
  <c r="R819" a="1"/>
  <c r="R819" s="1"/>
  <c r="Q819" a="1"/>
  <c r="Q819" s="1"/>
  <c r="P819" a="1"/>
  <c r="P819" s="1"/>
  <c r="O819" a="1"/>
  <c r="O819" s="1"/>
  <c r="N819" a="1"/>
  <c r="N819" s="1"/>
  <c r="M819" a="1"/>
  <c r="M819" s="1"/>
  <c r="L819" a="1"/>
  <c r="L819" s="1"/>
  <c r="K819" a="1"/>
  <c r="K819" s="1"/>
  <c r="J819" a="1"/>
  <c r="J819" s="1"/>
  <c r="I819" a="1"/>
  <c r="I819" s="1"/>
  <c r="H819" a="1"/>
  <c r="H819" s="1"/>
  <c r="G819" a="1"/>
  <c r="G819" s="1"/>
  <c r="AM818" a="1"/>
  <c r="AM818" s="1"/>
  <c r="AL818" a="1"/>
  <c r="AL818" s="1"/>
  <c r="AK818" a="1"/>
  <c r="AK818" s="1"/>
  <c r="AJ818" a="1"/>
  <c r="AJ818" s="1"/>
  <c r="AI818" a="1"/>
  <c r="AI818" s="1"/>
  <c r="AH818" a="1"/>
  <c r="AH818" s="1"/>
  <c r="AG818" a="1"/>
  <c r="AG818" s="1"/>
  <c r="AF818" a="1"/>
  <c r="AF818" s="1"/>
  <c r="AE818" a="1"/>
  <c r="AE818" s="1"/>
  <c r="AD818" a="1"/>
  <c r="AD818" s="1"/>
  <c r="AC818" a="1"/>
  <c r="AC818" s="1"/>
  <c r="AB818" a="1"/>
  <c r="AB818" s="1"/>
  <c r="AA818" a="1"/>
  <c r="AA818" s="1"/>
  <c r="Z818" a="1"/>
  <c r="Z818" s="1"/>
  <c r="Y818" a="1"/>
  <c r="Y818" s="1"/>
  <c r="X818" a="1"/>
  <c r="X818" s="1"/>
  <c r="W818" a="1"/>
  <c r="W818" s="1"/>
  <c r="V818" a="1"/>
  <c r="V818" s="1"/>
  <c r="U818" a="1"/>
  <c r="U818" s="1"/>
  <c r="T818" a="1"/>
  <c r="T818" s="1"/>
  <c r="S818" a="1"/>
  <c r="S818" s="1"/>
  <c r="R818" a="1"/>
  <c r="R818" s="1"/>
  <c r="Q818" a="1"/>
  <c r="Q818" s="1"/>
  <c r="P818" a="1"/>
  <c r="P818" s="1"/>
  <c r="O818" a="1"/>
  <c r="O818" s="1"/>
  <c r="N818" a="1"/>
  <c r="N818" s="1"/>
  <c r="M818" a="1"/>
  <c r="M818" s="1"/>
  <c r="L818" a="1"/>
  <c r="L818" s="1"/>
  <c r="K818" a="1"/>
  <c r="K818" s="1"/>
  <c r="J818" a="1"/>
  <c r="J818" s="1"/>
  <c r="I818" a="1"/>
  <c r="I818" s="1"/>
  <c r="H818" a="1"/>
  <c r="H818" s="1"/>
  <c r="G818" a="1"/>
  <c r="G818" s="1"/>
  <c r="E817"/>
  <c r="AU823"/>
  <c r="AM823" a="1"/>
  <c r="AM823" s="1"/>
  <c r="AL823" a="1"/>
  <c r="AL823" s="1"/>
  <c r="AK823" a="1"/>
  <c r="AK823" s="1"/>
  <c r="AJ823" a="1"/>
  <c r="AJ823" s="1"/>
  <c r="AI823" a="1"/>
  <c r="AI823" s="1"/>
  <c r="AH823" a="1"/>
  <c r="AH823" s="1"/>
  <c r="AG823" a="1"/>
  <c r="AG823" s="1"/>
  <c r="AF823" a="1"/>
  <c r="AF823" s="1"/>
  <c r="AE823" a="1"/>
  <c r="AE823" s="1"/>
  <c r="AD823" a="1"/>
  <c r="AD823" s="1"/>
  <c r="AC823" a="1"/>
  <c r="AC823" s="1"/>
  <c r="AB823" a="1"/>
  <c r="AB823" s="1"/>
  <c r="AA823" a="1"/>
  <c r="AA823" s="1"/>
  <c r="Z823" a="1"/>
  <c r="Z823" s="1"/>
  <c r="Y823" a="1"/>
  <c r="Y823" s="1"/>
  <c r="X823" a="1"/>
  <c r="X823" s="1"/>
  <c r="W823" a="1"/>
  <c r="W823" s="1"/>
  <c r="V823" a="1"/>
  <c r="V823" s="1"/>
  <c r="U823" a="1"/>
  <c r="U823" s="1"/>
  <c r="T823" a="1"/>
  <c r="T823" s="1"/>
  <c r="S823" a="1"/>
  <c r="S823" s="1"/>
  <c r="R823" a="1"/>
  <c r="R823" s="1"/>
  <c r="Q823" a="1"/>
  <c r="Q823" s="1"/>
  <c r="P823" a="1"/>
  <c r="P823" s="1"/>
  <c r="O823" a="1"/>
  <c r="O823" s="1"/>
  <c r="N823" a="1"/>
  <c r="N823" s="1"/>
  <c r="M823" a="1"/>
  <c r="M823" s="1"/>
  <c r="L823" a="1"/>
  <c r="L823" s="1"/>
  <c r="K823" a="1"/>
  <c r="K823" s="1"/>
  <c r="J823" a="1"/>
  <c r="J823" s="1"/>
  <c r="I823" a="1"/>
  <c r="I823" s="1"/>
  <c r="H823" a="1"/>
  <c r="H823" s="1"/>
  <c r="G823" a="1"/>
  <c r="G823" s="1"/>
  <c r="D823"/>
  <c r="AO825" a="1"/>
  <c r="AO825" s="1"/>
  <c r="AP825" s="1"/>
  <c r="AN825" a="1"/>
  <c r="AN825" s="1"/>
  <c r="AM825" a="1"/>
  <c r="AM825" s="1"/>
  <c r="AL825" a="1"/>
  <c r="AL825" s="1"/>
  <c r="AK825" a="1"/>
  <c r="AK825" s="1"/>
  <c r="AJ825" a="1"/>
  <c r="AJ825" s="1"/>
  <c r="AI825" a="1"/>
  <c r="AI825" s="1"/>
  <c r="AH825" a="1"/>
  <c r="AH825" s="1"/>
  <c r="AG825" a="1"/>
  <c r="AG825" s="1"/>
  <c r="AF825" a="1"/>
  <c r="AF825" s="1"/>
  <c r="AE825" a="1"/>
  <c r="AE825" s="1"/>
  <c r="AD825" a="1"/>
  <c r="AD825" s="1"/>
  <c r="AC825" a="1"/>
  <c r="AC825" s="1"/>
  <c r="AB825" a="1"/>
  <c r="AB825" s="1"/>
  <c r="AA825" a="1"/>
  <c r="AA825" s="1"/>
  <c r="Z825" a="1"/>
  <c r="Z825" s="1"/>
  <c r="Y825" a="1"/>
  <c r="Y825" s="1"/>
  <c r="X825" a="1"/>
  <c r="X825" s="1"/>
  <c r="W825" a="1"/>
  <c r="W825" s="1"/>
  <c r="V825" a="1"/>
  <c r="V825" s="1"/>
  <c r="U825" a="1"/>
  <c r="U825" s="1"/>
  <c r="T825" a="1"/>
  <c r="T825" s="1"/>
  <c r="S825" a="1"/>
  <c r="S825" s="1"/>
  <c r="R825" a="1"/>
  <c r="R825" s="1"/>
  <c r="Q825" a="1"/>
  <c r="Q825" s="1"/>
  <c r="P825" a="1"/>
  <c r="P825" s="1"/>
  <c r="O825" a="1"/>
  <c r="O825" s="1"/>
  <c r="N825" a="1"/>
  <c r="N825" s="1"/>
  <c r="M825" a="1"/>
  <c r="M825" s="1"/>
  <c r="L825" a="1"/>
  <c r="L825" s="1"/>
  <c r="K825" a="1"/>
  <c r="K825" s="1"/>
  <c r="J825" a="1"/>
  <c r="J825" s="1"/>
  <c r="I825" a="1"/>
  <c r="I825" s="1"/>
  <c r="H825" a="1"/>
  <c r="H825" s="1"/>
  <c r="G825" a="1"/>
  <c r="G825" s="1"/>
  <c r="AM824" a="1"/>
  <c r="AM824" s="1"/>
  <c r="AL824" a="1"/>
  <c r="AL824" s="1"/>
  <c r="AK824" a="1"/>
  <c r="AK824" s="1"/>
  <c r="AJ824" a="1"/>
  <c r="AJ824" s="1"/>
  <c r="AI824" a="1"/>
  <c r="AI824" s="1"/>
  <c r="AH824" a="1"/>
  <c r="AH824" s="1"/>
  <c r="AG824" a="1"/>
  <c r="AG824" s="1"/>
  <c r="AF824" a="1"/>
  <c r="AF824" s="1"/>
  <c r="AE824" a="1"/>
  <c r="AE824" s="1"/>
  <c r="AD824" a="1"/>
  <c r="AD824" s="1"/>
  <c r="AC824" a="1"/>
  <c r="AC824" s="1"/>
  <c r="AB824" a="1"/>
  <c r="AB824" s="1"/>
  <c r="AA824" a="1"/>
  <c r="AA824" s="1"/>
  <c r="Z824" a="1"/>
  <c r="Z824" s="1"/>
  <c r="Y824" a="1"/>
  <c r="Y824" s="1"/>
  <c r="X824" a="1"/>
  <c r="X824" s="1"/>
  <c r="W824" a="1"/>
  <c r="W824" s="1"/>
  <c r="V824" a="1"/>
  <c r="V824" s="1"/>
  <c r="U824" a="1"/>
  <c r="U824" s="1"/>
  <c r="T824" a="1"/>
  <c r="T824" s="1"/>
  <c r="S824" a="1"/>
  <c r="S824" s="1"/>
  <c r="R824" a="1"/>
  <c r="R824" s="1"/>
  <c r="Q824" a="1"/>
  <c r="Q824" s="1"/>
  <c r="P824" a="1"/>
  <c r="P824" s="1"/>
  <c r="O824" a="1"/>
  <c r="O824" s="1"/>
  <c r="N824" a="1"/>
  <c r="N824" s="1"/>
  <c r="M824" a="1"/>
  <c r="M824" s="1"/>
  <c r="L824" a="1"/>
  <c r="L824" s="1"/>
  <c r="K824" a="1"/>
  <c r="K824" s="1"/>
  <c r="J824" a="1"/>
  <c r="J824" s="1"/>
  <c r="I824" a="1"/>
  <c r="I824" s="1"/>
  <c r="H824" a="1"/>
  <c r="H824" s="1"/>
  <c r="G824" a="1"/>
  <c r="G824" s="1"/>
  <c r="E823"/>
  <c r="AU829"/>
  <c r="AM829" a="1"/>
  <c r="AM829" s="1"/>
  <c r="AL829" a="1"/>
  <c r="AL829" s="1"/>
  <c r="AK829" a="1"/>
  <c r="AK829" s="1"/>
  <c r="AJ829" a="1"/>
  <c r="AJ829" s="1"/>
  <c r="AI829" a="1"/>
  <c r="AI829" s="1"/>
  <c r="AH829" a="1"/>
  <c r="AH829" s="1"/>
  <c r="AG829" a="1"/>
  <c r="AG829" s="1"/>
  <c r="AF829" a="1"/>
  <c r="AF829" s="1"/>
  <c r="AE829" a="1"/>
  <c r="AE829" s="1"/>
  <c r="AD829" a="1"/>
  <c r="AD829" s="1"/>
  <c r="AC829" a="1"/>
  <c r="AC829" s="1"/>
  <c r="AB829" a="1"/>
  <c r="AB829" s="1"/>
  <c r="AA829" a="1"/>
  <c r="AA829" s="1"/>
  <c r="Z829" a="1"/>
  <c r="Z829" s="1"/>
  <c r="Y829" a="1"/>
  <c r="Y829" s="1"/>
  <c r="X829" a="1"/>
  <c r="X829" s="1"/>
  <c r="W829" a="1"/>
  <c r="W829" s="1"/>
  <c r="V829" a="1"/>
  <c r="V829" s="1"/>
  <c r="U829" a="1"/>
  <c r="U829" s="1"/>
  <c r="T829" a="1"/>
  <c r="T829" s="1"/>
  <c r="S829" a="1"/>
  <c r="S829" s="1"/>
  <c r="R829" a="1"/>
  <c r="R829" s="1"/>
  <c r="Q829" a="1"/>
  <c r="Q829" s="1"/>
  <c r="P829" a="1"/>
  <c r="P829" s="1"/>
  <c r="O829" a="1"/>
  <c r="O829" s="1"/>
  <c r="N829" a="1"/>
  <c r="N829" s="1"/>
  <c r="M829" a="1"/>
  <c r="M829" s="1"/>
  <c r="L829" a="1"/>
  <c r="L829" s="1"/>
  <c r="K829" a="1"/>
  <c r="K829" s="1"/>
  <c r="J829" a="1"/>
  <c r="J829" s="1"/>
  <c r="I829" a="1"/>
  <c r="I829" s="1"/>
  <c r="H829" a="1"/>
  <c r="H829" s="1"/>
  <c r="G829" a="1"/>
  <c r="G829" s="1"/>
  <c r="D829"/>
  <c r="AO831" a="1"/>
  <c r="AO831" s="1"/>
  <c r="AP831" s="1"/>
  <c r="AN831" a="1"/>
  <c r="AN831" s="1"/>
  <c r="AM831" a="1"/>
  <c r="AM831" s="1"/>
  <c r="AL831" a="1"/>
  <c r="AL831" s="1"/>
  <c r="AK831" a="1"/>
  <c r="AK831" s="1"/>
  <c r="AJ831" a="1"/>
  <c r="AJ831" s="1"/>
  <c r="AI831" a="1"/>
  <c r="AI831" s="1"/>
  <c r="AH831" a="1"/>
  <c r="AH831" s="1"/>
  <c r="AG831" a="1"/>
  <c r="AG831" s="1"/>
  <c r="AF831" a="1"/>
  <c r="AF831" s="1"/>
  <c r="AE831" a="1"/>
  <c r="AE831" s="1"/>
  <c r="AD831" a="1"/>
  <c r="AD831" s="1"/>
  <c r="AC831" a="1"/>
  <c r="AC831" s="1"/>
  <c r="AB831" a="1"/>
  <c r="AB831" s="1"/>
  <c r="AA831" a="1"/>
  <c r="AA831" s="1"/>
  <c r="Z831" a="1"/>
  <c r="Z831" s="1"/>
  <c r="Y831" a="1"/>
  <c r="Y831" s="1"/>
  <c r="X831" a="1"/>
  <c r="X831" s="1"/>
  <c r="W831" a="1"/>
  <c r="W831" s="1"/>
  <c r="V831" a="1"/>
  <c r="V831" s="1"/>
  <c r="U831" a="1"/>
  <c r="U831" s="1"/>
  <c r="T831" a="1"/>
  <c r="T831" s="1"/>
  <c r="S831" a="1"/>
  <c r="S831" s="1"/>
  <c r="R831" a="1"/>
  <c r="R831" s="1"/>
  <c r="Q831" a="1"/>
  <c r="Q831" s="1"/>
  <c r="P831" a="1"/>
  <c r="P831" s="1"/>
  <c r="O831" a="1"/>
  <c r="O831" s="1"/>
  <c r="N831" a="1"/>
  <c r="N831" s="1"/>
  <c r="M831" a="1"/>
  <c r="M831" s="1"/>
  <c r="L831" a="1"/>
  <c r="L831" s="1"/>
  <c r="K831" a="1"/>
  <c r="K831" s="1"/>
  <c r="J831" a="1"/>
  <c r="J831" s="1"/>
  <c r="I831" a="1"/>
  <c r="I831" s="1"/>
  <c r="H831" a="1"/>
  <c r="H831" s="1"/>
  <c r="G831" a="1"/>
  <c r="G831" s="1"/>
  <c r="AM830" a="1"/>
  <c r="AM830" s="1"/>
  <c r="AL830" a="1"/>
  <c r="AL830" s="1"/>
  <c r="AK830" a="1"/>
  <c r="AK830" s="1"/>
  <c r="AJ830" a="1"/>
  <c r="AJ830" s="1"/>
  <c r="AI830" a="1"/>
  <c r="AI830" s="1"/>
  <c r="AH830" a="1"/>
  <c r="AH830" s="1"/>
  <c r="AG830" a="1"/>
  <c r="AG830" s="1"/>
  <c r="AF830" a="1"/>
  <c r="AF830" s="1"/>
  <c r="AE830" a="1"/>
  <c r="AE830" s="1"/>
  <c r="AD830" a="1"/>
  <c r="AD830" s="1"/>
  <c r="AC830" a="1"/>
  <c r="AC830" s="1"/>
  <c r="AB830" a="1"/>
  <c r="AB830" s="1"/>
  <c r="AA830" a="1"/>
  <c r="AA830" s="1"/>
  <c r="Z830" a="1"/>
  <c r="Z830" s="1"/>
  <c r="Y830" a="1"/>
  <c r="Y830" s="1"/>
  <c r="X830" a="1"/>
  <c r="X830" s="1"/>
  <c r="W830" a="1"/>
  <c r="W830" s="1"/>
  <c r="V830" a="1"/>
  <c r="V830" s="1"/>
  <c r="U830" a="1"/>
  <c r="U830" s="1"/>
  <c r="T830" a="1"/>
  <c r="T830" s="1"/>
  <c r="S830" a="1"/>
  <c r="S830" s="1"/>
  <c r="R830" a="1"/>
  <c r="R830" s="1"/>
  <c r="Q830" a="1"/>
  <c r="Q830" s="1"/>
  <c r="P830" a="1"/>
  <c r="P830" s="1"/>
  <c r="O830" a="1"/>
  <c r="O830" s="1"/>
  <c r="N830" a="1"/>
  <c r="N830" s="1"/>
  <c r="M830" a="1"/>
  <c r="M830" s="1"/>
  <c r="L830" a="1"/>
  <c r="L830" s="1"/>
  <c r="K830" a="1"/>
  <c r="K830" s="1"/>
  <c r="J830" a="1"/>
  <c r="J830" s="1"/>
  <c r="I830" a="1"/>
  <c r="I830" s="1"/>
  <c r="H830" a="1"/>
  <c r="H830" s="1"/>
  <c r="G830" a="1"/>
  <c r="G830" s="1"/>
  <c r="E829"/>
  <c r="AU835"/>
  <c r="AM835" a="1"/>
  <c r="AM835" s="1"/>
  <c r="AL835" a="1"/>
  <c r="AL835" s="1"/>
  <c r="AK835" a="1"/>
  <c r="AK835" s="1"/>
  <c r="AJ835" a="1"/>
  <c r="AJ835" s="1"/>
  <c r="AI835" a="1"/>
  <c r="AI835" s="1"/>
  <c r="AH835" a="1"/>
  <c r="AH835" s="1"/>
  <c r="AG835" a="1"/>
  <c r="AG835" s="1"/>
  <c r="AF835" a="1"/>
  <c r="AF835" s="1"/>
  <c r="AE835" a="1"/>
  <c r="AE835" s="1"/>
  <c r="AD835" a="1"/>
  <c r="AD835" s="1"/>
  <c r="AC835" a="1"/>
  <c r="AC835" s="1"/>
  <c r="AB835" a="1"/>
  <c r="AB835" s="1"/>
  <c r="AA835" a="1"/>
  <c r="AA835" s="1"/>
  <c r="Z835" a="1"/>
  <c r="Z835" s="1"/>
  <c r="Y835" a="1"/>
  <c r="Y835" s="1"/>
  <c r="X835" a="1"/>
  <c r="X835" s="1"/>
  <c r="W835" a="1"/>
  <c r="W835" s="1"/>
  <c r="V835" a="1"/>
  <c r="V835" s="1"/>
  <c r="U835" a="1"/>
  <c r="U835" s="1"/>
  <c r="T835" a="1"/>
  <c r="T835" s="1"/>
  <c r="S835" a="1"/>
  <c r="S835" s="1"/>
  <c r="R835" a="1"/>
  <c r="R835" s="1"/>
  <c r="Q835" a="1"/>
  <c r="Q835" s="1"/>
  <c r="P835" a="1"/>
  <c r="P835" s="1"/>
  <c r="O835" a="1"/>
  <c r="O835" s="1"/>
  <c r="N835" a="1"/>
  <c r="N835" s="1"/>
  <c r="M835" a="1"/>
  <c r="M835" s="1"/>
  <c r="L835" a="1"/>
  <c r="L835" s="1"/>
  <c r="K835" a="1"/>
  <c r="K835" s="1"/>
  <c r="J835" a="1"/>
  <c r="J835" s="1"/>
  <c r="I835" a="1"/>
  <c r="I835" s="1"/>
  <c r="H835" a="1"/>
  <c r="H835" s="1"/>
  <c r="G835" a="1"/>
  <c r="G835" s="1"/>
  <c r="D835"/>
  <c r="AO837" a="1"/>
  <c r="AO837" s="1"/>
  <c r="AP837" s="1"/>
  <c r="AN837" a="1"/>
  <c r="AN837" s="1"/>
  <c r="AM837" a="1"/>
  <c r="AM837" s="1"/>
  <c r="AL837" a="1"/>
  <c r="AL837" s="1"/>
  <c r="AK837" a="1"/>
  <c r="AK837" s="1"/>
  <c r="AJ837" a="1"/>
  <c r="AJ837" s="1"/>
  <c r="AI837" a="1"/>
  <c r="AI837" s="1"/>
  <c r="AH837" a="1"/>
  <c r="AH837" s="1"/>
  <c r="AG837" a="1"/>
  <c r="AG837" s="1"/>
  <c r="AF837" a="1"/>
  <c r="AF837" s="1"/>
  <c r="AE837" a="1"/>
  <c r="AE837" s="1"/>
  <c r="AD837" a="1"/>
  <c r="AD837" s="1"/>
  <c r="AC837" a="1"/>
  <c r="AC837" s="1"/>
  <c r="AB837" a="1"/>
  <c r="AB837" s="1"/>
  <c r="AA837" a="1"/>
  <c r="AA837" s="1"/>
  <c r="Z837" a="1"/>
  <c r="Z837" s="1"/>
  <c r="Y837" a="1"/>
  <c r="Y837" s="1"/>
  <c r="X837" a="1"/>
  <c r="X837" s="1"/>
  <c r="W837" a="1"/>
  <c r="W837" s="1"/>
  <c r="V837" a="1"/>
  <c r="V837" s="1"/>
  <c r="U837" a="1"/>
  <c r="U837" s="1"/>
  <c r="T837" a="1"/>
  <c r="T837" s="1"/>
  <c r="S837" a="1"/>
  <c r="S837" s="1"/>
  <c r="R837" a="1"/>
  <c r="R837" s="1"/>
  <c r="Q837" a="1"/>
  <c r="Q837" s="1"/>
  <c r="P837" a="1"/>
  <c r="P837" s="1"/>
  <c r="O837" a="1"/>
  <c r="O837" s="1"/>
  <c r="N837" a="1"/>
  <c r="N837" s="1"/>
  <c r="M837" a="1"/>
  <c r="M837" s="1"/>
  <c r="L837" a="1"/>
  <c r="L837" s="1"/>
  <c r="K837" a="1"/>
  <c r="K837" s="1"/>
  <c r="J837" a="1"/>
  <c r="J837" s="1"/>
  <c r="I837" a="1"/>
  <c r="I837" s="1"/>
  <c r="H837" a="1"/>
  <c r="H837" s="1"/>
  <c r="G837" a="1"/>
  <c r="G837" s="1"/>
  <c r="AM836" a="1"/>
  <c r="AM836" s="1"/>
  <c r="AL836" a="1"/>
  <c r="AL836" s="1"/>
  <c r="AK836" a="1"/>
  <c r="AK836" s="1"/>
  <c r="AJ836" a="1"/>
  <c r="AJ836" s="1"/>
  <c r="AI836" a="1"/>
  <c r="AI836" s="1"/>
  <c r="AH836" a="1"/>
  <c r="AH836" s="1"/>
  <c r="AG836" a="1"/>
  <c r="AG836" s="1"/>
  <c r="AF836" a="1"/>
  <c r="AF836" s="1"/>
  <c r="AE836" a="1"/>
  <c r="AE836" s="1"/>
  <c r="AD836" a="1"/>
  <c r="AD836" s="1"/>
  <c r="AC836" a="1"/>
  <c r="AC836" s="1"/>
  <c r="AB836" a="1"/>
  <c r="AB836" s="1"/>
  <c r="AA836" a="1"/>
  <c r="AA836" s="1"/>
  <c r="Z836" a="1"/>
  <c r="Z836" s="1"/>
  <c r="Y836" a="1"/>
  <c r="Y836" s="1"/>
  <c r="X836" a="1"/>
  <c r="X836" s="1"/>
  <c r="W836" a="1"/>
  <c r="W836" s="1"/>
  <c r="V836" a="1"/>
  <c r="V836" s="1"/>
  <c r="U836" a="1"/>
  <c r="U836" s="1"/>
  <c r="T836" a="1"/>
  <c r="T836" s="1"/>
  <c r="S836" a="1"/>
  <c r="S836" s="1"/>
  <c r="R836" a="1"/>
  <c r="R836" s="1"/>
  <c r="Q836" a="1"/>
  <c r="Q836" s="1"/>
  <c r="P836" a="1"/>
  <c r="P836" s="1"/>
  <c r="O836" a="1"/>
  <c r="O836" s="1"/>
  <c r="N836" a="1"/>
  <c r="N836" s="1"/>
  <c r="M836" a="1"/>
  <c r="M836" s="1"/>
  <c r="L836" a="1"/>
  <c r="L836" s="1"/>
  <c r="K836" a="1"/>
  <c r="K836" s="1"/>
  <c r="J836" a="1"/>
  <c r="J836" s="1"/>
  <c r="I836" a="1"/>
  <c r="I836" s="1"/>
  <c r="H836" a="1"/>
  <c r="H836" s="1"/>
  <c r="G836" a="1"/>
  <c r="G836" s="1"/>
  <c r="E835"/>
  <c r="AU841"/>
  <c r="AM841" a="1"/>
  <c r="AM841" s="1"/>
  <c r="AL841" a="1"/>
  <c r="AL841" s="1"/>
  <c r="AK841" a="1"/>
  <c r="AK841" s="1"/>
  <c r="AJ841" a="1"/>
  <c r="AJ841" s="1"/>
  <c r="AI841" a="1"/>
  <c r="AI841" s="1"/>
  <c r="AH841" a="1"/>
  <c r="AH841" s="1"/>
  <c r="AG841" a="1"/>
  <c r="AG841" s="1"/>
  <c r="AF841" a="1"/>
  <c r="AF841" s="1"/>
  <c r="AE841" a="1"/>
  <c r="AE841" s="1"/>
  <c r="AD841" a="1"/>
  <c r="AD841" s="1"/>
  <c r="AC841" a="1"/>
  <c r="AC841" s="1"/>
  <c r="AB841" a="1"/>
  <c r="AB841" s="1"/>
  <c r="AA841" a="1"/>
  <c r="AA841" s="1"/>
  <c r="Z841" a="1"/>
  <c r="Z841" s="1"/>
  <c r="Y841" a="1"/>
  <c r="Y841" s="1"/>
  <c r="X841" a="1"/>
  <c r="X841" s="1"/>
  <c r="W841" a="1"/>
  <c r="W841" s="1"/>
  <c r="V841" a="1"/>
  <c r="V841" s="1"/>
  <c r="U841" a="1"/>
  <c r="U841" s="1"/>
  <c r="T841" a="1"/>
  <c r="T841" s="1"/>
  <c r="S841" a="1"/>
  <c r="S841" s="1"/>
  <c r="R841" a="1"/>
  <c r="R841" s="1"/>
  <c r="Q841" a="1"/>
  <c r="Q841" s="1"/>
  <c r="P841" a="1"/>
  <c r="P841" s="1"/>
  <c r="O841" a="1"/>
  <c r="O841" s="1"/>
  <c r="N841" a="1"/>
  <c r="N841" s="1"/>
  <c r="M841" a="1"/>
  <c r="M841" s="1"/>
  <c r="L841" a="1"/>
  <c r="L841" s="1"/>
  <c r="K841" a="1"/>
  <c r="K841" s="1"/>
  <c r="J841" a="1"/>
  <c r="J841" s="1"/>
  <c r="I841" a="1"/>
  <c r="I841" s="1"/>
  <c r="H841" a="1"/>
  <c r="H841" s="1"/>
  <c r="G841" a="1"/>
  <c r="G841" s="1"/>
  <c r="D841"/>
  <c r="AO843" a="1"/>
  <c r="AO843" s="1"/>
  <c r="AP843" s="1"/>
  <c r="AN843" a="1"/>
  <c r="AN843" s="1"/>
  <c r="AM843" a="1"/>
  <c r="AM843" s="1"/>
  <c r="AL843" a="1"/>
  <c r="AL843" s="1"/>
  <c r="AK843" a="1"/>
  <c r="AK843" s="1"/>
  <c r="AJ843" a="1"/>
  <c r="AJ843" s="1"/>
  <c r="AI843" a="1"/>
  <c r="AI843" s="1"/>
  <c r="AH843" a="1"/>
  <c r="AH843" s="1"/>
  <c r="AG843" a="1"/>
  <c r="AG843" s="1"/>
  <c r="AF843" a="1"/>
  <c r="AF843" s="1"/>
  <c r="AE843" a="1"/>
  <c r="AE843" s="1"/>
  <c r="AD843" a="1"/>
  <c r="AD843" s="1"/>
  <c r="AC843" a="1"/>
  <c r="AC843" s="1"/>
  <c r="AB843" a="1"/>
  <c r="AB843" s="1"/>
  <c r="AA843" a="1"/>
  <c r="AA843" s="1"/>
  <c r="Z843" a="1"/>
  <c r="Z843" s="1"/>
  <c r="Y843" a="1"/>
  <c r="Y843" s="1"/>
  <c r="X843" a="1"/>
  <c r="X843" s="1"/>
  <c r="W843" a="1"/>
  <c r="W843" s="1"/>
  <c r="V843" a="1"/>
  <c r="V843" s="1"/>
  <c r="U843" a="1"/>
  <c r="U843" s="1"/>
  <c r="T843" a="1"/>
  <c r="T843" s="1"/>
  <c r="S843" a="1"/>
  <c r="S843" s="1"/>
  <c r="R843" a="1"/>
  <c r="R843" s="1"/>
  <c r="Q843" a="1"/>
  <c r="Q843" s="1"/>
  <c r="P843" a="1"/>
  <c r="P843" s="1"/>
  <c r="O843" a="1"/>
  <c r="O843" s="1"/>
  <c r="N843" a="1"/>
  <c r="N843" s="1"/>
  <c r="M843" a="1"/>
  <c r="M843" s="1"/>
  <c r="L843" a="1"/>
  <c r="L843" s="1"/>
  <c r="K843" a="1"/>
  <c r="K843" s="1"/>
  <c r="J843" a="1"/>
  <c r="J843" s="1"/>
  <c r="I843" a="1"/>
  <c r="I843" s="1"/>
  <c r="H843" a="1"/>
  <c r="H843" s="1"/>
  <c r="G843" a="1"/>
  <c r="G843" s="1"/>
  <c r="AM842" a="1"/>
  <c r="AM842" s="1"/>
  <c r="AL842" a="1"/>
  <c r="AL842" s="1"/>
  <c r="AK842" a="1"/>
  <c r="AK842" s="1"/>
  <c r="AJ842" a="1"/>
  <c r="AJ842" s="1"/>
  <c r="AI842" a="1"/>
  <c r="AI842" s="1"/>
  <c r="AH842" a="1"/>
  <c r="AH842" s="1"/>
  <c r="AG842" a="1"/>
  <c r="AG842" s="1"/>
  <c r="AF842" a="1"/>
  <c r="AF842" s="1"/>
  <c r="AE842" a="1"/>
  <c r="AE842" s="1"/>
  <c r="AD842" a="1"/>
  <c r="AD842" s="1"/>
  <c r="AC842" a="1"/>
  <c r="AC842" s="1"/>
  <c r="AB842" a="1"/>
  <c r="AB842" s="1"/>
  <c r="AA842" a="1"/>
  <c r="AA842" s="1"/>
  <c r="Z842" a="1"/>
  <c r="Z842" s="1"/>
  <c r="Y842" a="1"/>
  <c r="Y842" s="1"/>
  <c r="X842" a="1"/>
  <c r="X842" s="1"/>
  <c r="W842" a="1"/>
  <c r="W842" s="1"/>
  <c r="V842" a="1"/>
  <c r="V842" s="1"/>
  <c r="U842" a="1"/>
  <c r="U842" s="1"/>
  <c r="T842" a="1"/>
  <c r="T842" s="1"/>
  <c r="S842" a="1"/>
  <c r="S842" s="1"/>
  <c r="R842" a="1"/>
  <c r="R842" s="1"/>
  <c r="Q842" a="1"/>
  <c r="Q842" s="1"/>
  <c r="P842" a="1"/>
  <c r="P842" s="1"/>
  <c r="O842" a="1"/>
  <c r="O842" s="1"/>
  <c r="N842" a="1"/>
  <c r="N842" s="1"/>
  <c r="M842" a="1"/>
  <c r="M842" s="1"/>
  <c r="L842" a="1"/>
  <c r="L842" s="1"/>
  <c r="K842" a="1"/>
  <c r="K842" s="1"/>
  <c r="J842" a="1"/>
  <c r="J842" s="1"/>
  <c r="I842" a="1"/>
  <c r="I842" s="1"/>
  <c r="H842" a="1"/>
  <c r="H842" s="1"/>
  <c r="G842" a="1"/>
  <c r="G842" s="1"/>
  <c r="E841"/>
  <c r="AU862"/>
  <c r="AM862" a="1"/>
  <c r="AM862" s="1"/>
  <c r="AL862" a="1"/>
  <c r="AL862" s="1"/>
  <c r="AK862" a="1"/>
  <c r="AK862" s="1"/>
  <c r="AJ862" a="1"/>
  <c r="AJ862" s="1"/>
  <c r="AI862" a="1"/>
  <c r="AI862" s="1"/>
  <c r="AH862" a="1"/>
  <c r="AH862" s="1"/>
  <c r="AG862" a="1"/>
  <c r="AG862" s="1"/>
  <c r="AF862" a="1"/>
  <c r="AF862" s="1"/>
  <c r="AE862" a="1"/>
  <c r="AE862" s="1"/>
  <c r="AD862" a="1"/>
  <c r="AD862" s="1"/>
  <c r="AC862" a="1"/>
  <c r="AC862" s="1"/>
  <c r="AB862" a="1"/>
  <c r="AB862" s="1"/>
  <c r="AA862" a="1"/>
  <c r="AA862" s="1"/>
  <c r="Z862" a="1"/>
  <c r="Z862" s="1"/>
  <c r="Y862" a="1"/>
  <c r="Y862" s="1"/>
  <c r="X862" a="1"/>
  <c r="X862" s="1"/>
  <c r="W862" a="1"/>
  <c r="W862" s="1"/>
  <c r="V862" a="1"/>
  <c r="V862" s="1"/>
  <c r="U862" a="1"/>
  <c r="U862" s="1"/>
  <c r="T862" a="1"/>
  <c r="T862" s="1"/>
  <c r="S862" a="1"/>
  <c r="S862" s="1"/>
  <c r="R862" a="1"/>
  <c r="R862" s="1"/>
  <c r="Q862" a="1"/>
  <c r="Q862" s="1"/>
  <c r="P862" a="1"/>
  <c r="P862" s="1"/>
  <c r="O862" a="1"/>
  <c r="O862" s="1"/>
  <c r="N862" a="1"/>
  <c r="N862" s="1"/>
  <c r="M862" a="1"/>
  <c r="M862" s="1"/>
  <c r="L862" a="1"/>
  <c r="L862" s="1"/>
  <c r="K862" a="1"/>
  <c r="K862" s="1"/>
  <c r="J862" a="1"/>
  <c r="J862" s="1"/>
  <c r="I862" a="1"/>
  <c r="I862" s="1"/>
  <c r="H862" a="1"/>
  <c r="H862" s="1"/>
  <c r="G862" a="1"/>
  <c r="G862" s="1"/>
  <c r="D862"/>
  <c r="AO864" a="1"/>
  <c r="AO864" s="1"/>
  <c r="AP864" s="1"/>
  <c r="AN864" a="1"/>
  <c r="AN864" s="1"/>
  <c r="AM864" a="1"/>
  <c r="AM864" s="1"/>
  <c r="AL864" a="1"/>
  <c r="AL864" s="1"/>
  <c r="AK864" a="1"/>
  <c r="AK864" s="1"/>
  <c r="AJ864" a="1"/>
  <c r="AJ864" s="1"/>
  <c r="AI864" a="1"/>
  <c r="AI864" s="1"/>
  <c r="AH864" a="1"/>
  <c r="AH864" s="1"/>
  <c r="AG864" a="1"/>
  <c r="AG864" s="1"/>
  <c r="AF864" a="1"/>
  <c r="AF864" s="1"/>
  <c r="AE864" a="1"/>
  <c r="AE864" s="1"/>
  <c r="AD864" a="1"/>
  <c r="AD864" s="1"/>
  <c r="AC864" a="1"/>
  <c r="AC864" s="1"/>
  <c r="AB864" a="1"/>
  <c r="AB864" s="1"/>
  <c r="AA864" a="1"/>
  <c r="AA864" s="1"/>
  <c r="Z864" a="1"/>
  <c r="Z864" s="1"/>
  <c r="Y864" a="1"/>
  <c r="Y864" s="1"/>
  <c r="X864" a="1"/>
  <c r="X864" s="1"/>
  <c r="W864" a="1"/>
  <c r="W864" s="1"/>
  <c r="V864" a="1"/>
  <c r="V864" s="1"/>
  <c r="U864" a="1"/>
  <c r="U864" s="1"/>
  <c r="T864" a="1"/>
  <c r="T864" s="1"/>
  <c r="S864" a="1"/>
  <c r="S864" s="1"/>
  <c r="R864" a="1"/>
  <c r="R864" s="1"/>
  <c r="Q864" a="1"/>
  <c r="Q864" s="1"/>
  <c r="P864" a="1"/>
  <c r="P864" s="1"/>
  <c r="O864" a="1"/>
  <c r="O864" s="1"/>
  <c r="N864" a="1"/>
  <c r="N864" s="1"/>
  <c r="M864" a="1"/>
  <c r="M864" s="1"/>
  <c r="L864" a="1"/>
  <c r="L864" s="1"/>
  <c r="K864" a="1"/>
  <c r="K864" s="1"/>
  <c r="J864" a="1"/>
  <c r="J864" s="1"/>
  <c r="I864" a="1"/>
  <c r="I864" s="1"/>
  <c r="H864" a="1"/>
  <c r="H864" s="1"/>
  <c r="G864" a="1"/>
  <c r="G864" s="1"/>
  <c r="AM863" a="1"/>
  <c r="AM863" s="1"/>
  <c r="AL863" a="1"/>
  <c r="AL863" s="1"/>
  <c r="AK863" a="1"/>
  <c r="AK863" s="1"/>
  <c r="AJ863" a="1"/>
  <c r="AJ863" s="1"/>
  <c r="AI863" a="1"/>
  <c r="AI863" s="1"/>
  <c r="AH863" a="1"/>
  <c r="AH863" s="1"/>
  <c r="AG863" a="1"/>
  <c r="AG863" s="1"/>
  <c r="AF863" a="1"/>
  <c r="AF863" s="1"/>
  <c r="AE863" a="1"/>
  <c r="AE863" s="1"/>
  <c r="AD863" a="1"/>
  <c r="AD863" s="1"/>
  <c r="AC863" a="1"/>
  <c r="AC863" s="1"/>
  <c r="AB863" a="1"/>
  <c r="AB863" s="1"/>
  <c r="AA863" a="1"/>
  <c r="AA863" s="1"/>
  <c r="Z863" a="1"/>
  <c r="Z863" s="1"/>
  <c r="Y863" a="1"/>
  <c r="Y863" s="1"/>
  <c r="X863" a="1"/>
  <c r="X863" s="1"/>
  <c r="W863" a="1"/>
  <c r="W863" s="1"/>
  <c r="V863" a="1"/>
  <c r="V863" s="1"/>
  <c r="U863" a="1"/>
  <c r="U863" s="1"/>
  <c r="T863" a="1"/>
  <c r="T863" s="1"/>
  <c r="S863" a="1"/>
  <c r="S863" s="1"/>
  <c r="R863" a="1"/>
  <c r="R863" s="1"/>
  <c r="Q863" a="1"/>
  <c r="Q863" s="1"/>
  <c r="P863" a="1"/>
  <c r="P863" s="1"/>
  <c r="O863" a="1"/>
  <c r="O863" s="1"/>
  <c r="N863" a="1"/>
  <c r="N863" s="1"/>
  <c r="M863" a="1"/>
  <c r="M863" s="1"/>
  <c r="L863" a="1"/>
  <c r="L863" s="1"/>
  <c r="K863" a="1"/>
  <c r="K863" s="1"/>
  <c r="J863" a="1"/>
  <c r="J863" s="1"/>
  <c r="I863" a="1"/>
  <c r="I863" s="1"/>
  <c r="H863" a="1"/>
  <c r="H863" s="1"/>
  <c r="G863" a="1"/>
  <c r="G863" s="1"/>
  <c r="E862"/>
  <c r="AU868"/>
  <c r="AM868" a="1"/>
  <c r="AM868" s="1"/>
  <c r="AL868" a="1"/>
  <c r="AL868" s="1"/>
  <c r="AK868" a="1"/>
  <c r="AK868" s="1"/>
  <c r="AJ868" a="1"/>
  <c r="AJ868" s="1"/>
  <c r="AI868" a="1"/>
  <c r="AI868" s="1"/>
  <c r="AH868" a="1"/>
  <c r="AH868" s="1"/>
  <c r="AG868" a="1"/>
  <c r="AG868" s="1"/>
  <c r="AF868" a="1"/>
  <c r="AF868" s="1"/>
  <c r="AE868" a="1"/>
  <c r="AE868" s="1"/>
  <c r="AD868" a="1"/>
  <c r="AD868" s="1"/>
  <c r="AC868" a="1"/>
  <c r="AC868" s="1"/>
  <c r="AB868" a="1"/>
  <c r="AB868" s="1"/>
  <c r="AA868" a="1"/>
  <c r="AA868" s="1"/>
  <c r="Z868" a="1"/>
  <c r="Z868" s="1"/>
  <c r="Y868" a="1"/>
  <c r="Y868" s="1"/>
  <c r="X868" a="1"/>
  <c r="X868" s="1"/>
  <c r="W868" a="1"/>
  <c r="W868" s="1"/>
  <c r="V868" a="1"/>
  <c r="V868" s="1"/>
  <c r="U868" a="1"/>
  <c r="U868" s="1"/>
  <c r="T868" a="1"/>
  <c r="T868" s="1"/>
  <c r="S868" a="1"/>
  <c r="S868" s="1"/>
  <c r="R868" a="1"/>
  <c r="R868" s="1"/>
  <c r="Q868" a="1"/>
  <c r="Q868" s="1"/>
  <c r="P868" a="1"/>
  <c r="P868" s="1"/>
  <c r="O868" a="1"/>
  <c r="O868" s="1"/>
  <c r="N868" a="1"/>
  <c r="N868" s="1"/>
  <c r="M868" a="1"/>
  <c r="M868" s="1"/>
  <c r="L868" a="1"/>
  <c r="L868" s="1"/>
  <c r="K868" a="1"/>
  <c r="K868" s="1"/>
  <c r="J868" a="1"/>
  <c r="J868" s="1"/>
  <c r="I868" a="1"/>
  <c r="I868" s="1"/>
  <c r="H868" a="1"/>
  <c r="H868" s="1"/>
  <c r="G868" a="1"/>
  <c r="G868" s="1"/>
  <c r="D868"/>
  <c r="AO870" a="1"/>
  <c r="AO870" s="1"/>
  <c r="AP870" s="1"/>
  <c r="AN870" a="1"/>
  <c r="AN870" s="1"/>
  <c r="AM870" a="1"/>
  <c r="AM870" s="1"/>
  <c r="AL870" a="1"/>
  <c r="AL870" s="1"/>
  <c r="AK870" a="1"/>
  <c r="AK870" s="1"/>
  <c r="AJ870" a="1"/>
  <c r="AJ870" s="1"/>
  <c r="AI870" a="1"/>
  <c r="AI870" s="1"/>
  <c r="AH870" a="1"/>
  <c r="AH870" s="1"/>
  <c r="AG870" a="1"/>
  <c r="AG870" s="1"/>
  <c r="AF870" a="1"/>
  <c r="AF870" s="1"/>
  <c r="AE870" a="1"/>
  <c r="AE870" s="1"/>
  <c r="AD870" a="1"/>
  <c r="AD870" s="1"/>
  <c r="AC870" a="1"/>
  <c r="AC870" s="1"/>
  <c r="AB870" a="1"/>
  <c r="AB870" s="1"/>
  <c r="AA870" a="1"/>
  <c r="AA870" s="1"/>
  <c r="Z870" a="1"/>
  <c r="Z870" s="1"/>
  <c r="Y870" a="1"/>
  <c r="Y870" s="1"/>
  <c r="X870" a="1"/>
  <c r="X870" s="1"/>
  <c r="W870" a="1"/>
  <c r="W870" s="1"/>
  <c r="V870" a="1"/>
  <c r="V870" s="1"/>
  <c r="U870" a="1"/>
  <c r="U870" s="1"/>
  <c r="T870" a="1"/>
  <c r="T870" s="1"/>
  <c r="S870" a="1"/>
  <c r="S870" s="1"/>
  <c r="R870" a="1"/>
  <c r="R870" s="1"/>
  <c r="Q870" a="1"/>
  <c r="Q870" s="1"/>
  <c r="P870" a="1"/>
  <c r="P870" s="1"/>
  <c r="O870" a="1"/>
  <c r="O870" s="1"/>
  <c r="N870" a="1"/>
  <c r="N870" s="1"/>
  <c r="M870" a="1"/>
  <c r="M870" s="1"/>
  <c r="L870" a="1"/>
  <c r="L870" s="1"/>
  <c r="K870" a="1"/>
  <c r="K870" s="1"/>
  <c r="J870" a="1"/>
  <c r="J870" s="1"/>
  <c r="I870" a="1"/>
  <c r="I870" s="1"/>
  <c r="H870" a="1"/>
  <c r="H870" s="1"/>
  <c r="G870" a="1"/>
  <c r="G870" s="1"/>
  <c r="AM869" a="1"/>
  <c r="AM869" s="1"/>
  <c r="AL869" a="1"/>
  <c r="AL869" s="1"/>
  <c r="AK869" a="1"/>
  <c r="AK869" s="1"/>
  <c r="AJ869" a="1"/>
  <c r="AJ869" s="1"/>
  <c r="AI869" a="1"/>
  <c r="AI869" s="1"/>
  <c r="AH869" a="1"/>
  <c r="AH869" s="1"/>
  <c r="AG869" a="1"/>
  <c r="AG869" s="1"/>
  <c r="AF869" a="1"/>
  <c r="AF869" s="1"/>
  <c r="AE869" a="1"/>
  <c r="AE869" s="1"/>
  <c r="AD869" a="1"/>
  <c r="AD869" s="1"/>
  <c r="AC869" a="1"/>
  <c r="AC869" s="1"/>
  <c r="AB869" a="1"/>
  <c r="AB869" s="1"/>
  <c r="AA869" a="1"/>
  <c r="AA869" s="1"/>
  <c r="Z869" a="1"/>
  <c r="Z869" s="1"/>
  <c r="Y869" a="1"/>
  <c r="Y869" s="1"/>
  <c r="X869" a="1"/>
  <c r="X869" s="1"/>
  <c r="W869" a="1"/>
  <c r="W869" s="1"/>
  <c r="V869" a="1"/>
  <c r="V869" s="1"/>
  <c r="U869" a="1"/>
  <c r="U869" s="1"/>
  <c r="T869" a="1"/>
  <c r="T869" s="1"/>
  <c r="S869" a="1"/>
  <c r="S869" s="1"/>
  <c r="R869" a="1"/>
  <c r="R869" s="1"/>
  <c r="Q869" a="1"/>
  <c r="Q869" s="1"/>
  <c r="P869" a="1"/>
  <c r="P869" s="1"/>
  <c r="O869" a="1"/>
  <c r="O869" s="1"/>
  <c r="N869" a="1"/>
  <c r="N869" s="1"/>
  <c r="M869" a="1"/>
  <c r="M869" s="1"/>
  <c r="L869" a="1"/>
  <c r="L869" s="1"/>
  <c r="K869" a="1"/>
  <c r="K869" s="1"/>
  <c r="J869" a="1"/>
  <c r="J869" s="1"/>
  <c r="I869" a="1"/>
  <c r="I869" s="1"/>
  <c r="H869" a="1"/>
  <c r="H869" s="1"/>
  <c r="G869" a="1"/>
  <c r="G869" s="1"/>
  <c r="E868"/>
  <c r="AU874"/>
  <c r="AM874" a="1"/>
  <c r="AM874" s="1"/>
  <c r="AL874" a="1"/>
  <c r="AL874" s="1"/>
  <c r="AK874" a="1"/>
  <c r="AK874" s="1"/>
  <c r="AJ874" a="1"/>
  <c r="AJ874" s="1"/>
  <c r="AI874" a="1"/>
  <c r="AI874" s="1"/>
  <c r="AH874" a="1"/>
  <c r="AH874" s="1"/>
  <c r="AG874" a="1"/>
  <c r="AG874" s="1"/>
  <c r="AF874" a="1"/>
  <c r="AF874" s="1"/>
  <c r="AE874" a="1"/>
  <c r="AE874" s="1"/>
  <c r="AD874" a="1"/>
  <c r="AD874" s="1"/>
  <c r="AC874" a="1"/>
  <c r="AC874" s="1"/>
  <c r="AB874" a="1"/>
  <c r="AB874" s="1"/>
  <c r="AA874" a="1"/>
  <c r="AA874" s="1"/>
  <c r="Z874" a="1"/>
  <c r="Z874" s="1"/>
  <c r="Y874" a="1"/>
  <c r="Y874" s="1"/>
  <c r="X874" a="1"/>
  <c r="X874" s="1"/>
  <c r="W874" a="1"/>
  <c r="W874" s="1"/>
  <c r="V874" a="1"/>
  <c r="V874" s="1"/>
  <c r="U874" a="1"/>
  <c r="U874" s="1"/>
  <c r="T874" a="1"/>
  <c r="T874" s="1"/>
  <c r="S874" a="1"/>
  <c r="S874" s="1"/>
  <c r="R874" a="1"/>
  <c r="R874" s="1"/>
  <c r="Q874" a="1"/>
  <c r="Q874" s="1"/>
  <c r="P874" a="1"/>
  <c r="P874" s="1"/>
  <c r="O874" a="1"/>
  <c r="O874" s="1"/>
  <c r="N874" a="1"/>
  <c r="N874" s="1"/>
  <c r="M874" a="1"/>
  <c r="M874" s="1"/>
  <c r="L874" a="1"/>
  <c r="L874" s="1"/>
  <c r="K874" a="1"/>
  <c r="K874" s="1"/>
  <c r="J874" a="1"/>
  <c r="J874" s="1"/>
  <c r="I874" a="1"/>
  <c r="I874" s="1"/>
  <c r="H874" a="1"/>
  <c r="H874" s="1"/>
  <c r="G874" a="1"/>
  <c r="G874" s="1"/>
  <c r="D874"/>
  <c r="AO876" a="1"/>
  <c r="AO876" s="1"/>
  <c r="AP876" s="1"/>
  <c r="AN876" a="1"/>
  <c r="AN876" s="1"/>
  <c r="AM876" a="1"/>
  <c r="AM876" s="1"/>
  <c r="AL876" a="1"/>
  <c r="AL876" s="1"/>
  <c r="AK876" a="1"/>
  <c r="AK876" s="1"/>
  <c r="AJ876" a="1"/>
  <c r="AJ876" s="1"/>
  <c r="AI876" a="1"/>
  <c r="AI876" s="1"/>
  <c r="AH876" a="1"/>
  <c r="AH876" s="1"/>
  <c r="AG876" a="1"/>
  <c r="AG876" s="1"/>
  <c r="AF876" a="1"/>
  <c r="AF876" s="1"/>
  <c r="AE876" a="1"/>
  <c r="AE876" s="1"/>
  <c r="AD876" a="1"/>
  <c r="AD876" s="1"/>
  <c r="AC876" a="1"/>
  <c r="AC876" s="1"/>
  <c r="AB876" a="1"/>
  <c r="AB876" s="1"/>
  <c r="AA876" a="1"/>
  <c r="AA876" s="1"/>
  <c r="Z876" a="1"/>
  <c r="Z876" s="1"/>
  <c r="Y876" a="1"/>
  <c r="Y876" s="1"/>
  <c r="X876" a="1"/>
  <c r="X876" s="1"/>
  <c r="W876" a="1"/>
  <c r="W876" s="1"/>
  <c r="V876" a="1"/>
  <c r="V876" s="1"/>
  <c r="U876" a="1"/>
  <c r="U876" s="1"/>
  <c r="T876" a="1"/>
  <c r="T876" s="1"/>
  <c r="S876" a="1"/>
  <c r="S876" s="1"/>
  <c r="R876" a="1"/>
  <c r="R876" s="1"/>
  <c r="Q876" a="1"/>
  <c r="Q876" s="1"/>
  <c r="P876" a="1"/>
  <c r="P876" s="1"/>
  <c r="O876" a="1"/>
  <c r="O876" s="1"/>
  <c r="N876" a="1"/>
  <c r="N876" s="1"/>
  <c r="M876" a="1"/>
  <c r="M876" s="1"/>
  <c r="L876" a="1"/>
  <c r="L876" s="1"/>
  <c r="K876" a="1"/>
  <c r="K876" s="1"/>
  <c r="J876" a="1"/>
  <c r="J876" s="1"/>
  <c r="I876" a="1"/>
  <c r="I876" s="1"/>
  <c r="H876" a="1"/>
  <c r="H876" s="1"/>
  <c r="G876" a="1"/>
  <c r="G876" s="1"/>
  <c r="AM875" a="1"/>
  <c r="AM875" s="1"/>
  <c r="AL875" a="1"/>
  <c r="AL875" s="1"/>
  <c r="AK875" a="1"/>
  <c r="AK875" s="1"/>
  <c r="AJ875" a="1"/>
  <c r="AJ875" s="1"/>
  <c r="AI875" a="1"/>
  <c r="AI875" s="1"/>
  <c r="AH875" a="1"/>
  <c r="AH875" s="1"/>
  <c r="AG875" a="1"/>
  <c r="AG875" s="1"/>
  <c r="AF875" a="1"/>
  <c r="AF875" s="1"/>
  <c r="AE875" a="1"/>
  <c r="AE875" s="1"/>
  <c r="AD875" a="1"/>
  <c r="AD875" s="1"/>
  <c r="AC875" a="1"/>
  <c r="AC875" s="1"/>
  <c r="AB875" a="1"/>
  <c r="AB875" s="1"/>
  <c r="AA875" a="1"/>
  <c r="AA875" s="1"/>
  <c r="Z875" a="1"/>
  <c r="Z875" s="1"/>
  <c r="Y875" a="1"/>
  <c r="Y875" s="1"/>
  <c r="X875" a="1"/>
  <c r="X875" s="1"/>
  <c r="W875" a="1"/>
  <c r="W875" s="1"/>
  <c r="V875" a="1"/>
  <c r="V875" s="1"/>
  <c r="U875" a="1"/>
  <c r="U875" s="1"/>
  <c r="T875" a="1"/>
  <c r="T875" s="1"/>
  <c r="S875" a="1"/>
  <c r="S875" s="1"/>
  <c r="R875" a="1"/>
  <c r="R875" s="1"/>
  <c r="Q875" a="1"/>
  <c r="Q875" s="1"/>
  <c r="P875" a="1"/>
  <c r="P875" s="1"/>
  <c r="O875" a="1"/>
  <c r="O875" s="1"/>
  <c r="N875" a="1"/>
  <c r="N875" s="1"/>
  <c r="M875" a="1"/>
  <c r="M875" s="1"/>
  <c r="L875" a="1"/>
  <c r="L875" s="1"/>
  <c r="K875" a="1"/>
  <c r="K875" s="1"/>
  <c r="J875" a="1"/>
  <c r="J875" s="1"/>
  <c r="I875" a="1"/>
  <c r="I875" s="1"/>
  <c r="H875" a="1"/>
  <c r="H875" s="1"/>
  <c r="G875" a="1"/>
  <c r="G875" s="1"/>
  <c r="E874"/>
  <c r="AU883"/>
  <c r="AM883" a="1"/>
  <c r="AM883" s="1"/>
  <c r="AL883" a="1"/>
  <c r="AL883" s="1"/>
  <c r="AK883" a="1"/>
  <c r="AK883" s="1"/>
  <c r="AJ883" a="1"/>
  <c r="AJ883" s="1"/>
  <c r="AI883" a="1"/>
  <c r="AI883" s="1"/>
  <c r="AN885" a="1"/>
  <c r="AN885" s="1"/>
  <c r="AL885" a="1"/>
  <c r="AL885" s="1"/>
  <c r="AJ885" a="1"/>
  <c r="AJ885" s="1"/>
  <c r="AH885" a="1"/>
  <c r="AH885" s="1"/>
  <c r="AF885" a="1"/>
  <c r="AF885" s="1"/>
  <c r="AD885" a="1"/>
  <c r="AD885" s="1"/>
  <c r="AB885" a="1"/>
  <c r="AB885" s="1"/>
  <c r="Z885" a="1"/>
  <c r="Z885" s="1"/>
  <c r="X885" a="1"/>
  <c r="X885" s="1"/>
  <c r="V885" a="1"/>
  <c r="V885" s="1"/>
  <c r="T885" a="1"/>
  <c r="T885" s="1"/>
  <c r="R885" a="1"/>
  <c r="R885" s="1"/>
  <c r="P885" a="1"/>
  <c r="P885" s="1"/>
  <c r="N885" a="1"/>
  <c r="N885" s="1"/>
  <c r="L885" a="1"/>
  <c r="L885" s="1"/>
  <c r="J885" a="1"/>
  <c r="J885" s="1"/>
  <c r="H885" a="1"/>
  <c r="H885" s="1"/>
  <c r="AM884" a="1"/>
  <c r="AM884" s="1"/>
  <c r="AK884" a="1"/>
  <c r="AK884" s="1"/>
  <c r="AI884" a="1"/>
  <c r="AI884" s="1"/>
  <c r="AG884" a="1"/>
  <c r="AG884" s="1"/>
  <c r="AE884" a="1"/>
  <c r="AE884" s="1"/>
  <c r="AC884" a="1"/>
  <c r="AC884" s="1"/>
  <c r="AA884" a="1"/>
  <c r="AA884" s="1"/>
  <c r="Y884" a="1"/>
  <c r="Y884" s="1"/>
  <c r="W884" a="1"/>
  <c r="W884" s="1"/>
  <c r="U884" a="1"/>
  <c r="U884" s="1"/>
  <c r="S884" a="1"/>
  <c r="S884" s="1"/>
  <c r="Q884" a="1"/>
  <c r="Q884" s="1"/>
  <c r="O884" a="1"/>
  <c r="O884" s="1"/>
  <c r="M884" a="1"/>
  <c r="M884" s="1"/>
  <c r="K884" a="1"/>
  <c r="K884" s="1"/>
  <c r="I884" a="1"/>
  <c r="I884" s="1"/>
  <c r="G884" a="1"/>
  <c r="G884" s="1"/>
  <c r="E883"/>
  <c r="AO885" a="1"/>
  <c r="AO885" s="1"/>
  <c r="AP885" s="1"/>
  <c r="AM885" a="1"/>
  <c r="AM885" s="1"/>
  <c r="AK885" a="1"/>
  <c r="AK885" s="1"/>
  <c r="AI885" a="1"/>
  <c r="AI885" s="1"/>
  <c r="AG885" a="1"/>
  <c r="AG885" s="1"/>
  <c r="AE885" a="1"/>
  <c r="AE885" s="1"/>
  <c r="AC885" a="1"/>
  <c r="AC885" s="1"/>
  <c r="AA885" a="1"/>
  <c r="AA885" s="1"/>
  <c r="Y885" a="1"/>
  <c r="Y885" s="1"/>
  <c r="W885" a="1"/>
  <c r="W885" s="1"/>
  <c r="U885" a="1"/>
  <c r="U885" s="1"/>
  <c r="S885" a="1"/>
  <c r="S885" s="1"/>
  <c r="Q885" a="1"/>
  <c r="Q885" s="1"/>
  <c r="O885" a="1"/>
  <c r="O885" s="1"/>
  <c r="M885" a="1"/>
  <c r="M885" s="1"/>
  <c r="K885" a="1"/>
  <c r="K885" s="1"/>
  <c r="I885" a="1"/>
  <c r="I885" s="1"/>
  <c r="G885" a="1"/>
  <c r="G885" s="1"/>
  <c r="AL884" a="1"/>
  <c r="AL884" s="1"/>
  <c r="AJ884" a="1"/>
  <c r="AJ884" s="1"/>
  <c r="AH884" a="1"/>
  <c r="AH884" s="1"/>
  <c r="AF884" a="1"/>
  <c r="AF884" s="1"/>
  <c r="AD884" a="1"/>
  <c r="AD884" s="1"/>
  <c r="AB884" a="1"/>
  <c r="AB884" s="1"/>
  <c r="Z884" a="1"/>
  <c r="Z884" s="1"/>
  <c r="X884" a="1"/>
  <c r="X884" s="1"/>
  <c r="V884" a="1"/>
  <c r="V884" s="1"/>
  <c r="T884" a="1"/>
  <c r="T884" s="1"/>
  <c r="R884" a="1"/>
  <c r="R884" s="1"/>
  <c r="P884" a="1"/>
  <c r="P884" s="1"/>
  <c r="N884" a="1"/>
  <c r="N884" s="1"/>
  <c r="L884" a="1"/>
  <c r="L884" s="1"/>
  <c r="J884" a="1"/>
  <c r="J884" s="1"/>
  <c r="H884" a="1"/>
  <c r="H884" s="1"/>
  <c r="AH883" a="1"/>
  <c r="AH883" s="1"/>
  <c r="AG883" a="1"/>
  <c r="AG883" s="1"/>
  <c r="AF883" a="1"/>
  <c r="AF883" s="1"/>
  <c r="AE883" a="1"/>
  <c r="AE883" s="1"/>
  <c r="AD883" a="1"/>
  <c r="AD883" s="1"/>
  <c r="AC883" a="1"/>
  <c r="AC883" s="1"/>
  <c r="AB883" a="1"/>
  <c r="AB883" s="1"/>
  <c r="AA883" a="1"/>
  <c r="AA883" s="1"/>
  <c r="Z883" a="1"/>
  <c r="Z883" s="1"/>
  <c r="Y883" a="1"/>
  <c r="Y883" s="1"/>
  <c r="X883" a="1"/>
  <c r="X883" s="1"/>
  <c r="W883" a="1"/>
  <c r="W883" s="1"/>
  <c r="V883" a="1"/>
  <c r="V883" s="1"/>
  <c r="U883" a="1"/>
  <c r="U883" s="1"/>
  <c r="T883" a="1"/>
  <c r="T883" s="1"/>
  <c r="S883" a="1"/>
  <c r="S883" s="1"/>
  <c r="R883" a="1"/>
  <c r="R883" s="1"/>
  <c r="Q883" a="1"/>
  <c r="Q883" s="1"/>
  <c r="P883" a="1"/>
  <c r="P883" s="1"/>
  <c r="O883" a="1"/>
  <c r="O883" s="1"/>
  <c r="N883" a="1"/>
  <c r="N883" s="1"/>
  <c r="M883" a="1"/>
  <c r="M883" s="1"/>
  <c r="L883" a="1"/>
  <c r="L883" s="1"/>
  <c r="K883" a="1"/>
  <c r="K883" s="1"/>
  <c r="J883" a="1"/>
  <c r="J883" s="1"/>
  <c r="I883" a="1"/>
  <c r="I883" s="1"/>
  <c r="H883" a="1"/>
  <c r="H883" s="1"/>
  <c r="G883" a="1"/>
  <c r="G883" s="1"/>
  <c r="D883"/>
  <c r="E529"/>
  <c r="G530" a="1"/>
  <c r="G530" s="1"/>
  <c r="H530" a="1"/>
  <c r="H530" s="1"/>
  <c r="I530" a="1"/>
  <c r="I530" s="1"/>
  <c r="J530" a="1"/>
  <c r="J530" s="1"/>
  <c r="K530" a="1"/>
  <c r="K530" s="1"/>
  <c r="L530" a="1"/>
  <c r="L530" s="1"/>
  <c r="M530" a="1"/>
  <c r="M530" s="1"/>
  <c r="N530" a="1"/>
  <c r="N530" s="1"/>
  <c r="O530" a="1"/>
  <c r="O530" s="1"/>
  <c r="P530" a="1"/>
  <c r="P530" s="1"/>
  <c r="Q530" a="1"/>
  <c r="Q530" s="1"/>
  <c r="R530" a="1"/>
  <c r="R530" s="1"/>
  <c r="S530" a="1"/>
  <c r="S530" s="1"/>
  <c r="T530" a="1"/>
  <c r="T530" s="1"/>
  <c r="U530" a="1"/>
  <c r="U530" s="1"/>
  <c r="V530" a="1"/>
  <c r="V530" s="1"/>
  <c r="W530" a="1"/>
  <c r="W530" s="1"/>
  <c r="X530" a="1"/>
  <c r="X530" s="1"/>
  <c r="Y530" a="1"/>
  <c r="Y530" s="1"/>
  <c r="Z530" a="1"/>
  <c r="Z530" s="1"/>
  <c r="AA530" a="1"/>
  <c r="AA530" s="1"/>
  <c r="AB530" a="1"/>
  <c r="AB530" s="1"/>
  <c r="AC530" a="1"/>
  <c r="AC530" s="1"/>
  <c r="AD530" a="1"/>
  <c r="AD530" s="1"/>
  <c r="AE530" a="1"/>
  <c r="AE530" s="1"/>
  <c r="AF530" a="1"/>
  <c r="AF530" s="1"/>
  <c r="AG530" a="1"/>
  <c r="AG530" s="1"/>
  <c r="AH530" a="1"/>
  <c r="AH530" s="1"/>
  <c r="AI530" a="1"/>
  <c r="AI530" s="1"/>
  <c r="AJ530" a="1"/>
  <c r="AJ530" s="1"/>
  <c r="AK530" a="1"/>
  <c r="AK530" s="1"/>
  <c r="AL530" a="1"/>
  <c r="AL530" s="1"/>
  <c r="AM530" a="1"/>
  <c r="AM530" s="1"/>
  <c r="G531" a="1"/>
  <c r="G531" s="1"/>
  <c r="H531" a="1"/>
  <c r="H531" s="1"/>
  <c r="I531" a="1"/>
  <c r="I531" s="1"/>
  <c r="J531" a="1"/>
  <c r="J531" s="1"/>
  <c r="K531" a="1"/>
  <c r="K531" s="1"/>
  <c r="L531" a="1"/>
  <c r="L531" s="1"/>
  <c r="M531" a="1"/>
  <c r="M531" s="1"/>
  <c r="N531" a="1"/>
  <c r="N531" s="1"/>
  <c r="O531" a="1"/>
  <c r="O531" s="1"/>
  <c r="P531" a="1"/>
  <c r="P531" s="1"/>
  <c r="Q531" a="1"/>
  <c r="Q531" s="1"/>
  <c r="R531" a="1"/>
  <c r="R531" s="1"/>
  <c r="S531" a="1"/>
  <c r="S531" s="1"/>
  <c r="T531" a="1"/>
  <c r="T531" s="1"/>
  <c r="U531" a="1"/>
  <c r="U531" s="1"/>
  <c r="V531" a="1"/>
  <c r="V531" s="1"/>
  <c r="W531" a="1"/>
  <c r="W531" s="1"/>
  <c r="X531" a="1"/>
  <c r="X531" s="1"/>
  <c r="Y531" a="1"/>
  <c r="Y531" s="1"/>
  <c r="Z531" a="1"/>
  <c r="Z531" s="1"/>
  <c r="AA531" a="1"/>
  <c r="AA531" s="1"/>
  <c r="AB531" a="1"/>
  <c r="AB531" s="1"/>
  <c r="AC531" a="1"/>
  <c r="AC531" s="1"/>
  <c r="AD531" a="1"/>
  <c r="AD531" s="1"/>
  <c r="AE531" a="1"/>
  <c r="AE531" s="1"/>
  <c r="AF531" a="1"/>
  <c r="AF531" s="1"/>
  <c r="AG531" a="1"/>
  <c r="AG531" s="1"/>
  <c r="AH531" a="1"/>
  <c r="AH531" s="1"/>
  <c r="AI531" a="1"/>
  <c r="AI531" s="1"/>
  <c r="AJ531" a="1"/>
  <c r="AJ531" s="1"/>
  <c r="AK531" a="1"/>
  <c r="AK531" s="1"/>
  <c r="AL531" a="1"/>
  <c r="AL531" s="1"/>
  <c r="AM531" a="1"/>
  <c r="AM531" s="1"/>
  <c r="AN531" a="1"/>
  <c r="AN531" s="1"/>
  <c r="E574"/>
  <c r="G575" a="1"/>
  <c r="G575" s="1"/>
  <c r="H575" a="1"/>
  <c r="H575" s="1"/>
  <c r="I575" a="1"/>
  <c r="I575" s="1"/>
  <c r="J575" a="1"/>
  <c r="J575" s="1"/>
  <c r="K575" a="1"/>
  <c r="K575" s="1"/>
  <c r="L575" a="1"/>
  <c r="L575" s="1"/>
  <c r="M575" a="1"/>
  <c r="M575" s="1"/>
  <c r="N575" a="1"/>
  <c r="N575" s="1"/>
  <c r="O575" a="1"/>
  <c r="O575" s="1"/>
  <c r="P575" a="1"/>
  <c r="P575" s="1"/>
  <c r="Q575" a="1"/>
  <c r="Q575" s="1"/>
  <c r="R575" a="1"/>
  <c r="R575" s="1"/>
  <c r="S575" a="1"/>
  <c r="S575" s="1"/>
  <c r="T575" a="1"/>
  <c r="T575" s="1"/>
  <c r="U575" a="1"/>
  <c r="U575" s="1"/>
  <c r="V575" a="1"/>
  <c r="V575" s="1"/>
  <c r="W575" a="1"/>
  <c r="W575" s="1"/>
  <c r="X575" a="1"/>
  <c r="X575" s="1"/>
  <c r="Y575" a="1"/>
  <c r="Y575" s="1"/>
  <c r="Z575" a="1"/>
  <c r="Z575" s="1"/>
  <c r="AA575" a="1"/>
  <c r="AA575" s="1"/>
  <c r="AB575" a="1"/>
  <c r="AB575" s="1"/>
  <c r="AC575" a="1"/>
  <c r="AC575" s="1"/>
  <c r="AD575" a="1"/>
  <c r="AD575" s="1"/>
  <c r="AE575" a="1"/>
  <c r="AE575" s="1"/>
  <c r="AF575" a="1"/>
  <c r="AF575" s="1"/>
  <c r="AG575" a="1"/>
  <c r="AG575" s="1"/>
  <c r="AH575" a="1"/>
  <c r="AH575" s="1"/>
  <c r="AI575" a="1"/>
  <c r="AI575" s="1"/>
  <c r="AJ575" a="1"/>
  <c r="AJ575" s="1"/>
  <c r="AK575" a="1"/>
  <c r="AK575" s="1"/>
  <c r="AL575" a="1"/>
  <c r="AL575" s="1"/>
  <c r="AM575" a="1"/>
  <c r="AM575" s="1"/>
  <c r="G576" a="1"/>
  <c r="G576" s="1"/>
  <c r="H576" a="1"/>
  <c r="H576" s="1"/>
  <c r="I576" a="1"/>
  <c r="I576" s="1"/>
  <c r="J576" a="1"/>
  <c r="J576" s="1"/>
  <c r="K576" a="1"/>
  <c r="K576" s="1"/>
  <c r="L576" a="1"/>
  <c r="L576" s="1"/>
  <c r="M576" a="1"/>
  <c r="M576" s="1"/>
  <c r="N576" a="1"/>
  <c r="N576" s="1"/>
  <c r="O576" a="1"/>
  <c r="O576" s="1"/>
  <c r="P576" a="1"/>
  <c r="P576" s="1"/>
  <c r="Q576" a="1"/>
  <c r="Q576" s="1"/>
  <c r="R576" a="1"/>
  <c r="R576" s="1"/>
  <c r="S576" a="1"/>
  <c r="S576" s="1"/>
  <c r="T576" a="1"/>
  <c r="T576" s="1"/>
  <c r="U576" a="1"/>
  <c r="U576" s="1"/>
  <c r="V576" a="1"/>
  <c r="V576" s="1"/>
  <c r="W576" a="1"/>
  <c r="W576" s="1"/>
  <c r="X576" a="1"/>
  <c r="X576" s="1"/>
  <c r="Y576" a="1"/>
  <c r="Y576" s="1"/>
  <c r="Z576" a="1"/>
  <c r="Z576" s="1"/>
  <c r="AA576" a="1"/>
  <c r="AA576" s="1"/>
  <c r="AB576" a="1"/>
  <c r="AB576" s="1"/>
  <c r="AC576" a="1"/>
  <c r="AC576" s="1"/>
  <c r="AD576" a="1"/>
  <c r="AD576" s="1"/>
  <c r="AE576" a="1"/>
  <c r="AE576" s="1"/>
  <c r="AF576" a="1"/>
  <c r="AF576" s="1"/>
  <c r="AG576" a="1"/>
  <c r="AG576" s="1"/>
  <c r="AH576" a="1"/>
  <c r="AH576" s="1"/>
  <c r="AI576" a="1"/>
  <c r="AI576" s="1"/>
  <c r="AJ576" a="1"/>
  <c r="AJ576" s="1"/>
  <c r="AK576" a="1"/>
  <c r="AK576" s="1"/>
  <c r="AL576" a="1"/>
  <c r="AL576" s="1"/>
  <c r="AM576" a="1"/>
  <c r="AM576" s="1"/>
  <c r="AN576" a="1"/>
  <c r="AN576" s="1"/>
  <c r="D699"/>
  <c r="G699" a="1"/>
  <c r="G699" s="1"/>
  <c r="H699" a="1"/>
  <c r="H699" s="1"/>
  <c r="I699" a="1"/>
  <c r="I699" s="1"/>
  <c r="J699" a="1"/>
  <c r="J699" s="1"/>
  <c r="K699" a="1"/>
  <c r="K699" s="1"/>
  <c r="L699" a="1"/>
  <c r="L699" s="1"/>
  <c r="M699" a="1"/>
  <c r="M699" s="1"/>
  <c r="N699" a="1"/>
  <c r="N699" s="1"/>
  <c r="O699" a="1"/>
  <c r="O699" s="1"/>
  <c r="P699" a="1"/>
  <c r="P699" s="1"/>
  <c r="Q699" a="1"/>
  <c r="Q699" s="1"/>
  <c r="R699" a="1"/>
  <c r="R699" s="1"/>
  <c r="S699" a="1"/>
  <c r="S699" s="1"/>
  <c r="T699" a="1"/>
  <c r="T699" s="1"/>
  <c r="U699" a="1"/>
  <c r="U699" s="1"/>
  <c r="V699" a="1"/>
  <c r="V699" s="1"/>
  <c r="W699" a="1"/>
  <c r="W699" s="1"/>
  <c r="X699" a="1"/>
  <c r="X699" s="1"/>
  <c r="Y699" a="1"/>
  <c r="Y699" s="1"/>
  <c r="Z699" a="1"/>
  <c r="Z699" s="1"/>
  <c r="AA699" a="1"/>
  <c r="AA699" s="1"/>
  <c r="AB699" a="1"/>
  <c r="AB699" s="1"/>
  <c r="AC699" a="1"/>
  <c r="AC699" s="1"/>
  <c r="AD699" a="1"/>
  <c r="AD699" s="1"/>
  <c r="AE699" a="1"/>
  <c r="AE699" s="1"/>
  <c r="AF699" a="1"/>
  <c r="AF699" s="1"/>
  <c r="AG699" a="1"/>
  <c r="AG699" s="1"/>
  <c r="AH699" a="1"/>
  <c r="AH699" s="1"/>
  <c r="AI699" a="1"/>
  <c r="AI699" s="1"/>
  <c r="AJ699" a="1"/>
  <c r="AJ699" s="1"/>
  <c r="AK699" a="1"/>
  <c r="AK699" s="1"/>
  <c r="AL699" a="1"/>
  <c r="AL699" s="1"/>
  <c r="AM699" a="1"/>
  <c r="AM699" s="1"/>
  <c r="D705"/>
  <c r="G705" a="1"/>
  <c r="G705" s="1"/>
  <c r="H705" a="1"/>
  <c r="H705" s="1"/>
  <c r="I705" a="1"/>
  <c r="I705" s="1"/>
  <c r="J705" a="1"/>
  <c r="J705" s="1"/>
  <c r="K705" a="1"/>
  <c r="K705" s="1"/>
  <c r="L705" a="1"/>
  <c r="L705" s="1"/>
  <c r="M705" a="1"/>
  <c r="M705" s="1"/>
  <c r="N705" a="1"/>
  <c r="N705" s="1"/>
  <c r="O705" a="1"/>
  <c r="O705" s="1"/>
  <c r="P705" a="1"/>
  <c r="P705" s="1"/>
  <c r="Q705" a="1"/>
  <c r="Q705" s="1"/>
  <c r="R705" a="1"/>
  <c r="R705" s="1"/>
  <c r="S705" a="1"/>
  <c r="S705" s="1"/>
  <c r="T705" a="1"/>
  <c r="T705" s="1"/>
  <c r="U705" a="1"/>
  <c r="U705" s="1"/>
  <c r="V705" a="1"/>
  <c r="V705" s="1"/>
  <c r="W705" a="1"/>
  <c r="W705" s="1"/>
  <c r="X705" a="1"/>
  <c r="X705" s="1"/>
  <c r="Y705" a="1"/>
  <c r="Y705" s="1"/>
  <c r="Z705" a="1"/>
  <c r="Z705" s="1"/>
  <c r="AA705" a="1"/>
  <c r="AA705" s="1"/>
  <c r="AB705" a="1"/>
  <c r="AB705" s="1"/>
  <c r="AC705" a="1"/>
  <c r="AC705" s="1"/>
  <c r="AD705" a="1"/>
  <c r="AD705" s="1"/>
  <c r="AF705" a="1"/>
  <c r="AF705" s="1"/>
  <c r="AH705" a="1"/>
  <c r="AH705" s="1"/>
  <c r="AJ705" a="1"/>
  <c r="AJ705" s="1"/>
  <c r="AL705" a="1"/>
  <c r="AL705" s="1"/>
  <c r="AU705"/>
  <c r="AU886"/>
  <c r="AM886" a="1"/>
  <c r="AM886" s="1"/>
  <c r="AL886" a="1"/>
  <c r="AL886" s="1"/>
  <c r="AK886" a="1"/>
  <c r="AK886" s="1"/>
  <c r="AJ886" a="1"/>
  <c r="AJ886" s="1"/>
  <c r="AI886" a="1"/>
  <c r="AI886" s="1"/>
  <c r="AH886" a="1"/>
  <c r="AH886" s="1"/>
  <c r="AG886" a="1"/>
  <c r="AG886" s="1"/>
  <c r="AF886" a="1"/>
  <c r="AF886" s="1"/>
  <c r="AE886" a="1"/>
  <c r="AE886" s="1"/>
  <c r="AD886" a="1"/>
  <c r="AD886" s="1"/>
  <c r="AC886" a="1"/>
  <c r="AC886" s="1"/>
  <c r="AB886" a="1"/>
  <c r="AB886" s="1"/>
  <c r="AA886" a="1"/>
  <c r="AA886" s="1"/>
  <c r="Z886" a="1"/>
  <c r="Z886" s="1"/>
  <c r="Y886" a="1"/>
  <c r="Y886" s="1"/>
  <c r="X886" a="1"/>
  <c r="X886" s="1"/>
  <c r="W886" a="1"/>
  <c r="W886" s="1"/>
  <c r="V886" a="1"/>
  <c r="V886" s="1"/>
  <c r="U886" a="1"/>
  <c r="U886" s="1"/>
  <c r="T886" a="1"/>
  <c r="T886" s="1"/>
  <c r="S886" a="1"/>
  <c r="S886" s="1"/>
  <c r="R886" a="1"/>
  <c r="R886" s="1"/>
  <c r="Q886" a="1"/>
  <c r="Q886" s="1"/>
  <c r="P886" a="1"/>
  <c r="P886" s="1"/>
  <c r="O886" a="1"/>
  <c r="O886" s="1"/>
  <c r="N886" a="1"/>
  <c r="N886" s="1"/>
  <c r="M886" a="1"/>
  <c r="M886" s="1"/>
  <c r="L886" a="1"/>
  <c r="L886" s="1"/>
  <c r="K886" a="1"/>
  <c r="K886" s="1"/>
  <c r="J886" a="1"/>
  <c r="J886" s="1"/>
  <c r="I886" a="1"/>
  <c r="I886" s="1"/>
  <c r="H886" a="1"/>
  <c r="H886" s="1"/>
  <c r="G886" a="1"/>
  <c r="G886" s="1"/>
  <c r="D886"/>
  <c r="AO888" a="1"/>
  <c r="AO888" s="1"/>
  <c r="AP888" s="1"/>
  <c r="AN888" a="1"/>
  <c r="AN888" s="1"/>
  <c r="AM888" a="1"/>
  <c r="AM888" s="1"/>
  <c r="AL888" a="1"/>
  <c r="AL888" s="1"/>
  <c r="AK888" a="1"/>
  <c r="AK888" s="1"/>
  <c r="AJ888" a="1"/>
  <c r="AJ888" s="1"/>
  <c r="AI888" a="1"/>
  <c r="AI888" s="1"/>
  <c r="AH888" a="1"/>
  <c r="AH888" s="1"/>
  <c r="AG888" a="1"/>
  <c r="AG888" s="1"/>
  <c r="AF888" a="1"/>
  <c r="AF888" s="1"/>
  <c r="AE888" a="1"/>
  <c r="AE888" s="1"/>
  <c r="AD888" a="1"/>
  <c r="AD888" s="1"/>
  <c r="AC888" a="1"/>
  <c r="AC888" s="1"/>
  <c r="AB888" a="1"/>
  <c r="AB888" s="1"/>
  <c r="AA888" a="1"/>
  <c r="AA888" s="1"/>
  <c r="Z888" a="1"/>
  <c r="Z888" s="1"/>
  <c r="Y888" a="1"/>
  <c r="Y888" s="1"/>
  <c r="X888" a="1"/>
  <c r="X888" s="1"/>
  <c r="W888" a="1"/>
  <c r="W888" s="1"/>
  <c r="V888" a="1"/>
  <c r="V888" s="1"/>
  <c r="U888" a="1"/>
  <c r="U888" s="1"/>
  <c r="T888" a="1"/>
  <c r="T888" s="1"/>
  <c r="S888" a="1"/>
  <c r="S888" s="1"/>
  <c r="R888" a="1"/>
  <c r="R888" s="1"/>
  <c r="Q888" a="1"/>
  <c r="Q888" s="1"/>
  <c r="P888" a="1"/>
  <c r="P888" s="1"/>
  <c r="O888" a="1"/>
  <c r="O888" s="1"/>
  <c r="N888" a="1"/>
  <c r="N888" s="1"/>
  <c r="M888" a="1"/>
  <c r="M888" s="1"/>
  <c r="L888" a="1"/>
  <c r="L888" s="1"/>
  <c r="K888" a="1"/>
  <c r="K888" s="1"/>
  <c r="J888" a="1"/>
  <c r="J888" s="1"/>
  <c r="I888" a="1"/>
  <c r="I888" s="1"/>
  <c r="H888" a="1"/>
  <c r="H888" s="1"/>
  <c r="G888" a="1"/>
  <c r="G888" s="1"/>
  <c r="AM887" a="1"/>
  <c r="AM887" s="1"/>
  <c r="AL887" a="1"/>
  <c r="AL887" s="1"/>
  <c r="AK887" a="1"/>
  <c r="AK887" s="1"/>
  <c r="AJ887" a="1"/>
  <c r="AJ887" s="1"/>
  <c r="AI887" a="1"/>
  <c r="AI887" s="1"/>
  <c r="AH887" a="1"/>
  <c r="AH887" s="1"/>
  <c r="AG887" a="1"/>
  <c r="AG887" s="1"/>
  <c r="AF887" a="1"/>
  <c r="AF887" s="1"/>
  <c r="AE887" a="1"/>
  <c r="AE887" s="1"/>
  <c r="AD887" a="1"/>
  <c r="AD887" s="1"/>
  <c r="AC887" a="1"/>
  <c r="AC887" s="1"/>
  <c r="AB887" a="1"/>
  <c r="AB887" s="1"/>
  <c r="AA887" a="1"/>
  <c r="AA887" s="1"/>
  <c r="Z887" a="1"/>
  <c r="Z887" s="1"/>
  <c r="Y887" a="1"/>
  <c r="Y887" s="1"/>
  <c r="X887" a="1"/>
  <c r="X887" s="1"/>
  <c r="W887" a="1"/>
  <c r="W887" s="1"/>
  <c r="V887" a="1"/>
  <c r="V887" s="1"/>
  <c r="U887" a="1"/>
  <c r="U887" s="1"/>
  <c r="T887" a="1"/>
  <c r="T887" s="1"/>
  <c r="S887" a="1"/>
  <c r="S887" s="1"/>
  <c r="R887" a="1"/>
  <c r="R887" s="1"/>
  <c r="Q887" a="1"/>
  <c r="Q887" s="1"/>
  <c r="P887" a="1"/>
  <c r="P887" s="1"/>
  <c r="O887" a="1"/>
  <c r="O887" s="1"/>
  <c r="N887" a="1"/>
  <c r="N887" s="1"/>
  <c r="M887" a="1"/>
  <c r="M887" s="1"/>
  <c r="L887" a="1"/>
  <c r="L887" s="1"/>
  <c r="K887" a="1"/>
  <c r="K887" s="1"/>
  <c r="J887" a="1"/>
  <c r="J887" s="1"/>
  <c r="I887" a="1"/>
  <c r="I887" s="1"/>
  <c r="H887" a="1"/>
  <c r="H887" s="1"/>
  <c r="G887" a="1"/>
  <c r="G887" s="1"/>
  <c r="E886"/>
  <c r="AO912" a="1"/>
  <c r="AO912" s="1"/>
  <c r="AP912" s="1"/>
  <c r="AN912" a="1"/>
  <c r="AN912" s="1"/>
  <c r="AM912" a="1"/>
  <c r="AM912" s="1"/>
  <c r="AL912" a="1"/>
  <c r="AL912" s="1"/>
  <c r="AK912" a="1"/>
  <c r="AK912" s="1"/>
  <c r="AJ912" a="1"/>
  <c r="AJ912" s="1"/>
  <c r="AI912" a="1"/>
  <c r="AI912" s="1"/>
  <c r="AH912" a="1"/>
  <c r="AH912" s="1"/>
  <c r="AG912" a="1"/>
  <c r="AG912" s="1"/>
  <c r="AF912" a="1"/>
  <c r="AF912" s="1"/>
  <c r="AE912" a="1"/>
  <c r="AE912" s="1"/>
  <c r="AD912" a="1"/>
  <c r="AD912" s="1"/>
  <c r="AC912" a="1"/>
  <c r="AC912" s="1"/>
  <c r="AB912" a="1"/>
  <c r="AB912" s="1"/>
  <c r="AA912" a="1"/>
  <c r="AA912" s="1"/>
  <c r="Z912" a="1"/>
  <c r="Z912" s="1"/>
  <c r="Y912" a="1"/>
  <c r="Y912" s="1"/>
  <c r="X912" a="1"/>
  <c r="X912" s="1"/>
  <c r="W912" a="1"/>
  <c r="W912" s="1"/>
  <c r="V912" a="1"/>
  <c r="V912" s="1"/>
  <c r="U912" a="1"/>
  <c r="U912" s="1"/>
  <c r="T912" a="1"/>
  <c r="T912" s="1"/>
  <c r="S912" a="1"/>
  <c r="S912" s="1"/>
  <c r="R912" a="1"/>
  <c r="R912" s="1"/>
  <c r="Q912" a="1"/>
  <c r="Q912" s="1"/>
  <c r="P912" a="1"/>
  <c r="P912" s="1"/>
  <c r="O912" a="1"/>
  <c r="O912" s="1"/>
  <c r="N912" a="1"/>
  <c r="N912" s="1"/>
  <c r="M912" a="1"/>
  <c r="M912" s="1"/>
  <c r="L912" a="1"/>
  <c r="L912" s="1"/>
  <c r="K912" a="1"/>
  <c r="K912" s="1"/>
  <c r="J912" a="1"/>
  <c r="J912" s="1"/>
  <c r="I912" a="1"/>
  <c r="I912" s="1"/>
  <c r="H912" a="1"/>
  <c r="H912" s="1"/>
  <c r="G912" a="1"/>
  <c r="G912" s="1"/>
  <c r="AM911" a="1"/>
  <c r="AM911" s="1"/>
  <c r="AL911" a="1"/>
  <c r="AL911" s="1"/>
  <c r="AK911" a="1"/>
  <c r="AK911" s="1"/>
  <c r="AJ911" a="1"/>
  <c r="AJ911" s="1"/>
  <c r="AI911" a="1"/>
  <c r="AI911" s="1"/>
  <c r="AH911" a="1"/>
  <c r="AH911" s="1"/>
  <c r="AG911" a="1"/>
  <c r="AG911" s="1"/>
  <c r="AF911" a="1"/>
  <c r="AF911" s="1"/>
  <c r="AE911" a="1"/>
  <c r="AE911" s="1"/>
  <c r="AD911" a="1"/>
  <c r="AD911" s="1"/>
  <c r="AC911" a="1"/>
  <c r="AC911" s="1"/>
  <c r="AB911" a="1"/>
  <c r="AB911" s="1"/>
  <c r="AA911" a="1"/>
  <c r="AA911" s="1"/>
  <c r="Z911" a="1"/>
  <c r="Z911" s="1"/>
  <c r="Y911" a="1"/>
  <c r="Y911" s="1"/>
  <c r="X911" a="1"/>
  <c r="X911" s="1"/>
  <c r="W911" a="1"/>
  <c r="W911" s="1"/>
  <c r="V911" a="1"/>
  <c r="V911" s="1"/>
  <c r="U911" a="1"/>
  <c r="U911" s="1"/>
  <c r="T911" a="1"/>
  <c r="T911" s="1"/>
  <c r="S911" a="1"/>
  <c r="S911" s="1"/>
  <c r="R911" a="1"/>
  <c r="R911" s="1"/>
  <c r="Q911" a="1"/>
  <c r="Q911" s="1"/>
  <c r="P911" a="1"/>
  <c r="P911" s="1"/>
  <c r="O911" a="1"/>
  <c r="O911" s="1"/>
  <c r="N911" a="1"/>
  <c r="N911" s="1"/>
  <c r="M911" a="1"/>
  <c r="M911" s="1"/>
  <c r="L911" a="1"/>
  <c r="L911" s="1"/>
  <c r="K911" a="1"/>
  <c r="K911" s="1"/>
  <c r="J911" a="1"/>
  <c r="J911" s="1"/>
  <c r="I911" a="1"/>
  <c r="I911" s="1"/>
  <c r="H911" a="1"/>
  <c r="H911" s="1"/>
  <c r="G911" a="1"/>
  <c r="G911" s="1"/>
  <c r="E910"/>
  <c r="AU910"/>
  <c r="AM910" a="1"/>
  <c r="AM910" s="1"/>
  <c r="AL910" a="1"/>
  <c r="AL910" s="1"/>
  <c r="AK910" a="1"/>
  <c r="AK910" s="1"/>
  <c r="AJ910" a="1"/>
  <c r="AJ910" s="1"/>
  <c r="AI910" a="1"/>
  <c r="AI910" s="1"/>
  <c r="AH910" a="1"/>
  <c r="AH910" s="1"/>
  <c r="AG910" a="1"/>
  <c r="AG910" s="1"/>
  <c r="AF910" a="1"/>
  <c r="AF910" s="1"/>
  <c r="AE910" a="1"/>
  <c r="AE910" s="1"/>
  <c r="AD910" a="1"/>
  <c r="AD910" s="1"/>
  <c r="AC910" a="1"/>
  <c r="AC910" s="1"/>
  <c r="AB910" a="1"/>
  <c r="AB910" s="1"/>
  <c r="AA910" a="1"/>
  <c r="AA910" s="1"/>
  <c r="Z910" a="1"/>
  <c r="Z910" s="1"/>
  <c r="Y910" a="1"/>
  <c r="Y910" s="1"/>
  <c r="X910" a="1"/>
  <c r="X910" s="1"/>
  <c r="W910" a="1"/>
  <c r="W910" s="1"/>
  <c r="V910" a="1"/>
  <c r="V910" s="1"/>
  <c r="U910" a="1"/>
  <c r="U910" s="1"/>
  <c r="T910" a="1"/>
  <c r="T910" s="1"/>
  <c r="S910" a="1"/>
  <c r="S910" s="1"/>
  <c r="R910" a="1"/>
  <c r="R910" s="1"/>
  <c r="Q910" a="1"/>
  <c r="Q910" s="1"/>
  <c r="P910" a="1"/>
  <c r="P910" s="1"/>
  <c r="O910" a="1"/>
  <c r="O910" s="1"/>
  <c r="N910" a="1"/>
  <c r="N910" s="1"/>
  <c r="M910" a="1"/>
  <c r="M910" s="1"/>
  <c r="L910" a="1"/>
  <c r="L910" s="1"/>
  <c r="K910" a="1"/>
  <c r="K910" s="1"/>
  <c r="J910" a="1"/>
  <c r="J910" s="1"/>
  <c r="I910" a="1"/>
  <c r="I910" s="1"/>
  <c r="H910" a="1"/>
  <c r="H910" s="1"/>
  <c r="G910" a="1"/>
  <c r="G910" s="1"/>
  <c r="D910"/>
  <c r="AO918" a="1"/>
  <c r="AO918" s="1"/>
  <c r="AP918" s="1"/>
  <c r="AN918" a="1"/>
  <c r="AN918" s="1"/>
  <c r="AM918" a="1"/>
  <c r="AM918" s="1"/>
  <c r="AL918" a="1"/>
  <c r="AL918" s="1"/>
  <c r="AK918" a="1"/>
  <c r="AK918" s="1"/>
  <c r="AJ918" a="1"/>
  <c r="AJ918" s="1"/>
  <c r="AI918" a="1"/>
  <c r="AI918" s="1"/>
  <c r="AH918" a="1"/>
  <c r="AH918" s="1"/>
  <c r="AG918" a="1"/>
  <c r="AG918" s="1"/>
  <c r="AF918" a="1"/>
  <c r="AF918" s="1"/>
  <c r="AE918" a="1"/>
  <c r="AE918" s="1"/>
  <c r="AD918" a="1"/>
  <c r="AD918" s="1"/>
  <c r="AC918" a="1"/>
  <c r="AC918" s="1"/>
  <c r="AB918" a="1"/>
  <c r="AB918" s="1"/>
  <c r="AA918" a="1"/>
  <c r="AA918" s="1"/>
  <c r="Z918" a="1"/>
  <c r="Z918" s="1"/>
  <c r="Y918" a="1"/>
  <c r="Y918" s="1"/>
  <c r="X918" a="1"/>
  <c r="X918" s="1"/>
  <c r="W918" a="1"/>
  <c r="W918" s="1"/>
  <c r="V918" a="1"/>
  <c r="V918" s="1"/>
  <c r="U918" a="1"/>
  <c r="U918" s="1"/>
  <c r="T918" a="1"/>
  <c r="T918" s="1"/>
  <c r="S918" a="1"/>
  <c r="S918" s="1"/>
  <c r="R918" a="1"/>
  <c r="R918" s="1"/>
  <c r="Q918" a="1"/>
  <c r="Q918" s="1"/>
  <c r="P918" a="1"/>
  <c r="P918" s="1"/>
  <c r="O918" a="1"/>
  <c r="O918" s="1"/>
  <c r="N918" a="1"/>
  <c r="N918" s="1"/>
  <c r="M918" a="1"/>
  <c r="M918" s="1"/>
  <c r="L918" a="1"/>
  <c r="L918" s="1"/>
  <c r="K918" a="1"/>
  <c r="K918" s="1"/>
  <c r="J918" a="1"/>
  <c r="J918" s="1"/>
  <c r="I918" a="1"/>
  <c r="I918" s="1"/>
  <c r="H918" a="1"/>
  <c r="H918" s="1"/>
  <c r="G918" a="1"/>
  <c r="G918" s="1"/>
  <c r="AM917" a="1"/>
  <c r="AM917" s="1"/>
  <c r="AL917" a="1"/>
  <c r="AL917" s="1"/>
  <c r="AK917" a="1"/>
  <c r="AK917" s="1"/>
  <c r="AJ917" a="1"/>
  <c r="AJ917" s="1"/>
  <c r="AI917" a="1"/>
  <c r="AI917" s="1"/>
  <c r="AH917" a="1"/>
  <c r="AH917" s="1"/>
  <c r="AG917" a="1"/>
  <c r="AG917" s="1"/>
  <c r="AF917" a="1"/>
  <c r="AF917" s="1"/>
  <c r="AE917" a="1"/>
  <c r="AE917" s="1"/>
  <c r="AD917" a="1"/>
  <c r="AD917" s="1"/>
  <c r="AC917" a="1"/>
  <c r="AC917" s="1"/>
  <c r="AB917" a="1"/>
  <c r="AB917" s="1"/>
  <c r="AA917" a="1"/>
  <c r="AA917" s="1"/>
  <c r="Z917" a="1"/>
  <c r="Z917" s="1"/>
  <c r="Y917" a="1"/>
  <c r="Y917" s="1"/>
  <c r="X917" a="1"/>
  <c r="X917" s="1"/>
  <c r="W917" a="1"/>
  <c r="W917" s="1"/>
  <c r="V917" a="1"/>
  <c r="V917" s="1"/>
  <c r="U917" a="1"/>
  <c r="U917" s="1"/>
  <c r="T917" a="1"/>
  <c r="T917" s="1"/>
  <c r="S917" a="1"/>
  <c r="S917" s="1"/>
  <c r="R917" a="1"/>
  <c r="R917" s="1"/>
  <c r="Q917" a="1"/>
  <c r="Q917" s="1"/>
  <c r="P917" a="1"/>
  <c r="P917" s="1"/>
  <c r="O917" a="1"/>
  <c r="O917" s="1"/>
  <c r="N917" a="1"/>
  <c r="N917" s="1"/>
  <c r="M917" a="1"/>
  <c r="M917" s="1"/>
  <c r="L917" a="1"/>
  <c r="L917" s="1"/>
  <c r="K917" a="1"/>
  <c r="K917" s="1"/>
  <c r="J917" a="1"/>
  <c r="J917" s="1"/>
  <c r="I917" a="1"/>
  <c r="I917" s="1"/>
  <c r="H917" a="1"/>
  <c r="H917" s="1"/>
  <c r="G917" a="1"/>
  <c r="G917" s="1"/>
  <c r="E916"/>
  <c r="AU916"/>
  <c r="AM916" a="1"/>
  <c r="AM916" s="1"/>
  <c r="AL916" a="1"/>
  <c r="AL916" s="1"/>
  <c r="AK916" a="1"/>
  <c r="AK916" s="1"/>
  <c r="AJ916" a="1"/>
  <c r="AJ916" s="1"/>
  <c r="AI916" a="1"/>
  <c r="AI916" s="1"/>
  <c r="AH916" a="1"/>
  <c r="AH916" s="1"/>
  <c r="AG916" a="1"/>
  <c r="AG916" s="1"/>
  <c r="AF916" a="1"/>
  <c r="AF916" s="1"/>
  <c r="AE916" a="1"/>
  <c r="AE916" s="1"/>
  <c r="AD916" a="1"/>
  <c r="AD916" s="1"/>
  <c r="AC916" a="1"/>
  <c r="AC916" s="1"/>
  <c r="AB916" a="1"/>
  <c r="AB916" s="1"/>
  <c r="AA916" a="1"/>
  <c r="AA916" s="1"/>
  <c r="Z916" a="1"/>
  <c r="Z916" s="1"/>
  <c r="Y916" a="1"/>
  <c r="Y916" s="1"/>
  <c r="X916" a="1"/>
  <c r="X916" s="1"/>
  <c r="W916" a="1"/>
  <c r="W916" s="1"/>
  <c r="V916" a="1"/>
  <c r="V916" s="1"/>
  <c r="U916" a="1"/>
  <c r="U916" s="1"/>
  <c r="T916" a="1"/>
  <c r="T916" s="1"/>
  <c r="S916" a="1"/>
  <c r="S916" s="1"/>
  <c r="R916" a="1"/>
  <c r="R916" s="1"/>
  <c r="Q916" a="1"/>
  <c r="Q916" s="1"/>
  <c r="P916" a="1"/>
  <c r="P916" s="1"/>
  <c r="O916" a="1"/>
  <c r="O916" s="1"/>
  <c r="N916" a="1"/>
  <c r="N916" s="1"/>
  <c r="M916" a="1"/>
  <c r="M916" s="1"/>
  <c r="L916" a="1"/>
  <c r="L916" s="1"/>
  <c r="K916" a="1"/>
  <c r="K916" s="1"/>
  <c r="J916" a="1"/>
  <c r="J916" s="1"/>
  <c r="I916" a="1"/>
  <c r="I916" s="1"/>
  <c r="H916" a="1"/>
  <c r="H916" s="1"/>
  <c r="G916" a="1"/>
  <c r="G916" s="1"/>
  <c r="D916"/>
  <c r="AO924" a="1"/>
  <c r="AO924" s="1"/>
  <c r="AP924" s="1"/>
  <c r="AN924" a="1"/>
  <c r="AN924" s="1"/>
  <c r="AM924" a="1"/>
  <c r="AM924" s="1"/>
  <c r="AL924" a="1"/>
  <c r="AL924" s="1"/>
  <c r="AK924" a="1"/>
  <c r="AK924" s="1"/>
  <c r="AJ924" a="1"/>
  <c r="AJ924" s="1"/>
  <c r="AI924" a="1"/>
  <c r="AI924" s="1"/>
  <c r="AH924" a="1"/>
  <c r="AH924" s="1"/>
  <c r="AG924" a="1"/>
  <c r="AG924" s="1"/>
  <c r="AF924" a="1"/>
  <c r="AF924" s="1"/>
  <c r="AE924" a="1"/>
  <c r="AE924" s="1"/>
  <c r="AD924" a="1"/>
  <c r="AD924" s="1"/>
  <c r="AC924" a="1"/>
  <c r="AC924" s="1"/>
  <c r="AB924" a="1"/>
  <c r="AB924" s="1"/>
  <c r="AA924" a="1"/>
  <c r="AA924" s="1"/>
  <c r="Z924" a="1"/>
  <c r="Z924" s="1"/>
  <c r="Y924" a="1"/>
  <c r="Y924" s="1"/>
  <c r="X924" a="1"/>
  <c r="X924" s="1"/>
  <c r="W924" a="1"/>
  <c r="W924" s="1"/>
  <c r="V924" a="1"/>
  <c r="V924" s="1"/>
  <c r="U924" a="1"/>
  <c r="U924" s="1"/>
  <c r="T924" a="1"/>
  <c r="T924" s="1"/>
  <c r="S924" a="1"/>
  <c r="S924" s="1"/>
  <c r="R924" a="1"/>
  <c r="R924" s="1"/>
  <c r="Q924" a="1"/>
  <c r="Q924" s="1"/>
  <c r="P924" a="1"/>
  <c r="P924" s="1"/>
  <c r="O924" a="1"/>
  <c r="O924" s="1"/>
  <c r="N924" a="1"/>
  <c r="N924" s="1"/>
  <c r="M924" a="1"/>
  <c r="M924" s="1"/>
  <c r="L924" a="1"/>
  <c r="L924" s="1"/>
  <c r="K924" a="1"/>
  <c r="K924" s="1"/>
  <c r="J924" a="1"/>
  <c r="J924" s="1"/>
  <c r="I924" a="1"/>
  <c r="I924" s="1"/>
  <c r="H924" a="1"/>
  <c r="H924" s="1"/>
  <c r="G924" a="1"/>
  <c r="G924" s="1"/>
  <c r="AM923" a="1"/>
  <c r="AM923" s="1"/>
  <c r="AL923" a="1"/>
  <c r="AL923" s="1"/>
  <c r="AK923" a="1"/>
  <c r="AK923" s="1"/>
  <c r="AJ923" a="1"/>
  <c r="AJ923" s="1"/>
  <c r="AI923" a="1"/>
  <c r="AI923" s="1"/>
  <c r="AH923" a="1"/>
  <c r="AH923" s="1"/>
  <c r="AG923" a="1"/>
  <c r="AG923" s="1"/>
  <c r="AF923" a="1"/>
  <c r="AF923" s="1"/>
  <c r="AE923" a="1"/>
  <c r="AE923" s="1"/>
  <c r="AD923" a="1"/>
  <c r="AD923" s="1"/>
  <c r="AC923" a="1"/>
  <c r="AC923" s="1"/>
  <c r="AB923" a="1"/>
  <c r="AB923" s="1"/>
  <c r="AA923" a="1"/>
  <c r="AA923" s="1"/>
  <c r="Z923" a="1"/>
  <c r="Z923" s="1"/>
  <c r="Y923" a="1"/>
  <c r="Y923" s="1"/>
  <c r="X923" a="1"/>
  <c r="X923" s="1"/>
  <c r="W923" a="1"/>
  <c r="W923" s="1"/>
  <c r="V923" a="1"/>
  <c r="V923" s="1"/>
  <c r="U923" a="1"/>
  <c r="U923" s="1"/>
  <c r="T923" a="1"/>
  <c r="T923" s="1"/>
  <c r="S923" a="1"/>
  <c r="S923" s="1"/>
  <c r="R923" a="1"/>
  <c r="R923" s="1"/>
  <c r="Q923" a="1"/>
  <c r="Q923" s="1"/>
  <c r="P923" a="1"/>
  <c r="P923" s="1"/>
  <c r="O923" a="1"/>
  <c r="O923" s="1"/>
  <c r="N923" a="1"/>
  <c r="N923" s="1"/>
  <c r="M923" a="1"/>
  <c r="M923" s="1"/>
  <c r="L923" a="1"/>
  <c r="L923" s="1"/>
  <c r="K923" a="1"/>
  <c r="K923" s="1"/>
  <c r="J923" a="1"/>
  <c r="J923" s="1"/>
  <c r="I923" a="1"/>
  <c r="I923" s="1"/>
  <c r="H923" a="1"/>
  <c r="H923" s="1"/>
  <c r="G923" a="1"/>
  <c r="G923" s="1"/>
  <c r="E922"/>
  <c r="AU922"/>
  <c r="AM922" a="1"/>
  <c r="AM922" s="1"/>
  <c r="AL922" a="1"/>
  <c r="AL922" s="1"/>
  <c r="AK922" a="1"/>
  <c r="AK922" s="1"/>
  <c r="AJ922" a="1"/>
  <c r="AJ922" s="1"/>
  <c r="AI922" a="1"/>
  <c r="AI922" s="1"/>
  <c r="AH922" a="1"/>
  <c r="AH922" s="1"/>
  <c r="AG922" a="1"/>
  <c r="AG922" s="1"/>
  <c r="AF922" a="1"/>
  <c r="AF922" s="1"/>
  <c r="AE922" a="1"/>
  <c r="AE922" s="1"/>
  <c r="AD922" a="1"/>
  <c r="AD922" s="1"/>
  <c r="AC922" a="1"/>
  <c r="AC922" s="1"/>
  <c r="AB922" a="1"/>
  <c r="AB922" s="1"/>
  <c r="AA922" a="1"/>
  <c r="AA922" s="1"/>
  <c r="Z922" a="1"/>
  <c r="Z922" s="1"/>
  <c r="Y922" a="1"/>
  <c r="Y922" s="1"/>
  <c r="X922" a="1"/>
  <c r="X922" s="1"/>
  <c r="W922" a="1"/>
  <c r="W922" s="1"/>
  <c r="V922" a="1"/>
  <c r="V922" s="1"/>
  <c r="U922" a="1"/>
  <c r="U922" s="1"/>
  <c r="T922" a="1"/>
  <c r="T922" s="1"/>
  <c r="S922" a="1"/>
  <c r="S922" s="1"/>
  <c r="R922" a="1"/>
  <c r="R922" s="1"/>
  <c r="Q922" a="1"/>
  <c r="Q922" s="1"/>
  <c r="P922" a="1"/>
  <c r="P922" s="1"/>
  <c r="O922" a="1"/>
  <c r="O922" s="1"/>
  <c r="N922" a="1"/>
  <c r="N922" s="1"/>
  <c r="M922" a="1"/>
  <c r="M922" s="1"/>
  <c r="L922" a="1"/>
  <c r="L922" s="1"/>
  <c r="K922" a="1"/>
  <c r="K922" s="1"/>
  <c r="J922" a="1"/>
  <c r="J922" s="1"/>
  <c r="I922" a="1"/>
  <c r="I922" s="1"/>
  <c r="H922" a="1"/>
  <c r="H922" s="1"/>
  <c r="G922" a="1"/>
  <c r="G922" s="1"/>
  <c r="D922"/>
  <c r="AO930" a="1"/>
  <c r="AO930" s="1"/>
  <c r="AP930" s="1"/>
  <c r="AN930" a="1"/>
  <c r="AN930" s="1"/>
  <c r="AM930" a="1"/>
  <c r="AM930" s="1"/>
  <c r="AL930" a="1"/>
  <c r="AL930" s="1"/>
  <c r="AK930" a="1"/>
  <c r="AK930" s="1"/>
  <c r="AJ930" a="1"/>
  <c r="AJ930" s="1"/>
  <c r="AI930" a="1"/>
  <c r="AI930" s="1"/>
  <c r="AH930" a="1"/>
  <c r="AH930" s="1"/>
  <c r="AG930" a="1"/>
  <c r="AG930" s="1"/>
  <c r="AF930" a="1"/>
  <c r="AF930" s="1"/>
  <c r="AE930" a="1"/>
  <c r="AE930" s="1"/>
  <c r="AD930" a="1"/>
  <c r="AD930" s="1"/>
  <c r="AC930" a="1"/>
  <c r="AC930" s="1"/>
  <c r="AB930" a="1"/>
  <c r="AB930" s="1"/>
  <c r="AA930" a="1"/>
  <c r="AA930" s="1"/>
  <c r="Z930" a="1"/>
  <c r="Z930" s="1"/>
  <c r="Y930" a="1"/>
  <c r="Y930" s="1"/>
  <c r="X930" a="1"/>
  <c r="X930" s="1"/>
  <c r="W930" a="1"/>
  <c r="W930" s="1"/>
  <c r="V930" a="1"/>
  <c r="V930" s="1"/>
  <c r="U930" a="1"/>
  <c r="U930" s="1"/>
  <c r="T930" a="1"/>
  <c r="T930" s="1"/>
  <c r="S930" a="1"/>
  <c r="S930" s="1"/>
  <c r="R930" a="1"/>
  <c r="R930" s="1"/>
  <c r="Q930" a="1"/>
  <c r="Q930" s="1"/>
  <c r="P930" a="1"/>
  <c r="P930" s="1"/>
  <c r="O930" a="1"/>
  <c r="O930" s="1"/>
  <c r="N930" a="1"/>
  <c r="N930" s="1"/>
  <c r="M930" a="1"/>
  <c r="M930" s="1"/>
  <c r="L930" a="1"/>
  <c r="L930" s="1"/>
  <c r="K930" a="1"/>
  <c r="K930" s="1"/>
  <c r="J930" a="1"/>
  <c r="J930" s="1"/>
  <c r="I930" a="1"/>
  <c r="I930" s="1"/>
  <c r="H930" a="1"/>
  <c r="H930" s="1"/>
  <c r="G930" a="1"/>
  <c r="G930" s="1"/>
  <c r="AM929" a="1"/>
  <c r="AM929" s="1"/>
  <c r="AL929" a="1"/>
  <c r="AL929" s="1"/>
  <c r="AK929" a="1"/>
  <c r="AK929" s="1"/>
  <c r="AJ929" a="1"/>
  <c r="AJ929" s="1"/>
  <c r="AI929" a="1"/>
  <c r="AI929" s="1"/>
  <c r="AH929" a="1"/>
  <c r="AH929" s="1"/>
  <c r="AG929" a="1"/>
  <c r="AG929" s="1"/>
  <c r="AF929" a="1"/>
  <c r="AF929" s="1"/>
  <c r="AE929" a="1"/>
  <c r="AE929" s="1"/>
  <c r="AD929" a="1"/>
  <c r="AD929" s="1"/>
  <c r="AC929" a="1"/>
  <c r="AC929" s="1"/>
  <c r="AB929" a="1"/>
  <c r="AB929" s="1"/>
  <c r="AA929" a="1"/>
  <c r="AA929" s="1"/>
  <c r="Z929" a="1"/>
  <c r="Z929" s="1"/>
  <c r="Y929" a="1"/>
  <c r="Y929" s="1"/>
  <c r="X929" a="1"/>
  <c r="X929" s="1"/>
  <c r="W929" a="1"/>
  <c r="W929" s="1"/>
  <c r="V929" a="1"/>
  <c r="V929" s="1"/>
  <c r="U929" a="1"/>
  <c r="U929" s="1"/>
  <c r="T929" a="1"/>
  <c r="T929" s="1"/>
  <c r="S929" a="1"/>
  <c r="S929" s="1"/>
  <c r="R929" a="1"/>
  <c r="R929" s="1"/>
  <c r="Q929" a="1"/>
  <c r="Q929" s="1"/>
  <c r="P929" a="1"/>
  <c r="P929" s="1"/>
  <c r="O929" a="1"/>
  <c r="O929" s="1"/>
  <c r="N929" a="1"/>
  <c r="N929" s="1"/>
  <c r="M929" a="1"/>
  <c r="M929" s="1"/>
  <c r="L929" a="1"/>
  <c r="L929" s="1"/>
  <c r="K929" a="1"/>
  <c r="K929" s="1"/>
  <c r="J929" a="1"/>
  <c r="J929" s="1"/>
  <c r="I929" a="1"/>
  <c r="I929" s="1"/>
  <c r="H929" a="1"/>
  <c r="H929" s="1"/>
  <c r="G929" a="1"/>
  <c r="G929" s="1"/>
  <c r="E928"/>
  <c r="AU928"/>
  <c r="AM928" a="1"/>
  <c r="AM928" s="1"/>
  <c r="AL928" a="1"/>
  <c r="AL928" s="1"/>
  <c r="AK928" a="1"/>
  <c r="AK928" s="1"/>
  <c r="AJ928" a="1"/>
  <c r="AJ928" s="1"/>
  <c r="AI928" a="1"/>
  <c r="AI928" s="1"/>
  <c r="AH928" a="1"/>
  <c r="AH928" s="1"/>
  <c r="AG928" a="1"/>
  <c r="AG928" s="1"/>
  <c r="AF928" a="1"/>
  <c r="AF928" s="1"/>
  <c r="AE928" a="1"/>
  <c r="AE928" s="1"/>
  <c r="AD928" a="1"/>
  <c r="AD928" s="1"/>
  <c r="AC928" a="1"/>
  <c r="AC928" s="1"/>
  <c r="AB928" a="1"/>
  <c r="AB928" s="1"/>
  <c r="AA928" a="1"/>
  <c r="AA928" s="1"/>
  <c r="Z928" a="1"/>
  <c r="Z928" s="1"/>
  <c r="Y928" a="1"/>
  <c r="Y928" s="1"/>
  <c r="X928" a="1"/>
  <c r="X928" s="1"/>
  <c r="W928" a="1"/>
  <c r="W928" s="1"/>
  <c r="V928" a="1"/>
  <c r="V928" s="1"/>
  <c r="U928" a="1"/>
  <c r="U928" s="1"/>
  <c r="T928" a="1"/>
  <c r="T928" s="1"/>
  <c r="S928" a="1"/>
  <c r="S928" s="1"/>
  <c r="R928" a="1"/>
  <c r="R928" s="1"/>
  <c r="Q928" a="1"/>
  <c r="Q928" s="1"/>
  <c r="P928" a="1"/>
  <c r="P928" s="1"/>
  <c r="O928" a="1"/>
  <c r="O928" s="1"/>
  <c r="N928" a="1"/>
  <c r="N928" s="1"/>
  <c r="M928" a="1"/>
  <c r="M928" s="1"/>
  <c r="L928" a="1"/>
  <c r="L928" s="1"/>
  <c r="K928" a="1"/>
  <c r="K928" s="1"/>
  <c r="J928" a="1"/>
  <c r="J928" s="1"/>
  <c r="I928" a="1"/>
  <c r="I928" s="1"/>
  <c r="H928" a="1"/>
  <c r="H928" s="1"/>
  <c r="G928" a="1"/>
  <c r="G928" s="1"/>
  <c r="D928"/>
  <c r="AO936" a="1"/>
  <c r="AO936" s="1"/>
  <c r="AP936" s="1"/>
  <c r="AN936" a="1"/>
  <c r="AN936" s="1"/>
  <c r="AM936" a="1"/>
  <c r="AM936" s="1"/>
  <c r="AL936" a="1"/>
  <c r="AL936" s="1"/>
  <c r="AK936" a="1"/>
  <c r="AK936" s="1"/>
  <c r="AJ936" a="1"/>
  <c r="AJ936" s="1"/>
  <c r="AI936" a="1"/>
  <c r="AI936" s="1"/>
  <c r="AH936" a="1"/>
  <c r="AH936" s="1"/>
  <c r="AG936" a="1"/>
  <c r="AG936" s="1"/>
  <c r="AF936" a="1"/>
  <c r="AF936" s="1"/>
  <c r="AE936" a="1"/>
  <c r="AE936" s="1"/>
  <c r="AD936" a="1"/>
  <c r="AD936" s="1"/>
  <c r="AC936" a="1"/>
  <c r="AC936" s="1"/>
  <c r="AB936" a="1"/>
  <c r="AB936" s="1"/>
  <c r="AA936" a="1"/>
  <c r="AA936" s="1"/>
  <c r="Z936" a="1"/>
  <c r="Z936" s="1"/>
  <c r="Y936" a="1"/>
  <c r="Y936" s="1"/>
  <c r="X936" a="1"/>
  <c r="X936" s="1"/>
  <c r="W936" a="1"/>
  <c r="W936" s="1"/>
  <c r="V936" a="1"/>
  <c r="V936" s="1"/>
  <c r="U936" a="1"/>
  <c r="U936" s="1"/>
  <c r="T936" a="1"/>
  <c r="T936" s="1"/>
  <c r="S936" a="1"/>
  <c r="S936" s="1"/>
  <c r="R936" a="1"/>
  <c r="R936" s="1"/>
  <c r="Q936" a="1"/>
  <c r="Q936" s="1"/>
  <c r="P936" a="1"/>
  <c r="P936" s="1"/>
  <c r="O936" a="1"/>
  <c r="O936" s="1"/>
  <c r="N936" a="1"/>
  <c r="N936" s="1"/>
  <c r="M936" a="1"/>
  <c r="M936" s="1"/>
  <c r="L936" a="1"/>
  <c r="L936" s="1"/>
  <c r="K936" a="1"/>
  <c r="K936" s="1"/>
  <c r="J936" a="1"/>
  <c r="J936" s="1"/>
  <c r="I936" a="1"/>
  <c r="I936" s="1"/>
  <c r="H936" a="1"/>
  <c r="H936" s="1"/>
  <c r="G936" a="1"/>
  <c r="G936" s="1"/>
  <c r="AM935" a="1"/>
  <c r="AM935" s="1"/>
  <c r="AL935" a="1"/>
  <c r="AL935" s="1"/>
  <c r="AK935" a="1"/>
  <c r="AK935" s="1"/>
  <c r="AJ935" a="1"/>
  <c r="AJ935" s="1"/>
  <c r="AI935" a="1"/>
  <c r="AI935" s="1"/>
  <c r="AH935" a="1"/>
  <c r="AH935" s="1"/>
  <c r="AG935" a="1"/>
  <c r="AG935" s="1"/>
  <c r="AF935" a="1"/>
  <c r="AF935" s="1"/>
  <c r="AE935" a="1"/>
  <c r="AE935" s="1"/>
  <c r="AD935" a="1"/>
  <c r="AD935" s="1"/>
  <c r="AC935" a="1"/>
  <c r="AC935" s="1"/>
  <c r="AB935" a="1"/>
  <c r="AB935" s="1"/>
  <c r="AA935" a="1"/>
  <c r="AA935" s="1"/>
  <c r="Z935" a="1"/>
  <c r="Z935" s="1"/>
  <c r="Y935" a="1"/>
  <c r="Y935" s="1"/>
  <c r="X935" a="1"/>
  <c r="X935" s="1"/>
  <c r="W935" a="1"/>
  <c r="W935" s="1"/>
  <c r="V935" a="1"/>
  <c r="V935" s="1"/>
  <c r="U935" a="1"/>
  <c r="U935" s="1"/>
  <c r="T935" a="1"/>
  <c r="T935" s="1"/>
  <c r="S935" a="1"/>
  <c r="S935" s="1"/>
  <c r="R935" a="1"/>
  <c r="R935" s="1"/>
  <c r="Q935" a="1"/>
  <c r="Q935" s="1"/>
  <c r="P935" a="1"/>
  <c r="P935" s="1"/>
  <c r="O935" a="1"/>
  <c r="O935" s="1"/>
  <c r="N935" a="1"/>
  <c r="N935" s="1"/>
  <c r="M935" a="1"/>
  <c r="M935" s="1"/>
  <c r="L935" a="1"/>
  <c r="L935" s="1"/>
  <c r="K935" a="1"/>
  <c r="K935" s="1"/>
  <c r="J935" a="1"/>
  <c r="J935" s="1"/>
  <c r="I935" a="1"/>
  <c r="I935" s="1"/>
  <c r="H935" a="1"/>
  <c r="H935" s="1"/>
  <c r="G935" a="1"/>
  <c r="G935" s="1"/>
  <c r="E934"/>
  <c r="AU934"/>
  <c r="AM934" a="1"/>
  <c r="AM934" s="1"/>
  <c r="AL934" a="1"/>
  <c r="AL934" s="1"/>
  <c r="AK934" a="1"/>
  <c r="AK934" s="1"/>
  <c r="AJ934" a="1"/>
  <c r="AJ934" s="1"/>
  <c r="AI934" a="1"/>
  <c r="AI934" s="1"/>
  <c r="AH934" a="1"/>
  <c r="AH934" s="1"/>
  <c r="AG934" a="1"/>
  <c r="AG934" s="1"/>
  <c r="AF934" a="1"/>
  <c r="AF934" s="1"/>
  <c r="AE934" a="1"/>
  <c r="AE934" s="1"/>
  <c r="AD934" a="1"/>
  <c r="AD934" s="1"/>
  <c r="AC934" a="1"/>
  <c r="AC934" s="1"/>
  <c r="AB934" a="1"/>
  <c r="AB934" s="1"/>
  <c r="AA934" a="1"/>
  <c r="AA934" s="1"/>
  <c r="Z934" a="1"/>
  <c r="Z934" s="1"/>
  <c r="Y934" a="1"/>
  <c r="Y934" s="1"/>
  <c r="X934" a="1"/>
  <c r="X934" s="1"/>
  <c r="W934" a="1"/>
  <c r="W934" s="1"/>
  <c r="V934" a="1"/>
  <c r="V934" s="1"/>
  <c r="U934" a="1"/>
  <c r="U934" s="1"/>
  <c r="T934" a="1"/>
  <c r="T934" s="1"/>
  <c r="S934" a="1"/>
  <c r="S934" s="1"/>
  <c r="R934" a="1"/>
  <c r="R934" s="1"/>
  <c r="Q934" a="1"/>
  <c r="Q934" s="1"/>
  <c r="P934" a="1"/>
  <c r="P934" s="1"/>
  <c r="O934" a="1"/>
  <c r="O934" s="1"/>
  <c r="N934" a="1"/>
  <c r="N934" s="1"/>
  <c r="M934" a="1"/>
  <c r="M934" s="1"/>
  <c r="L934" a="1"/>
  <c r="L934" s="1"/>
  <c r="K934" a="1"/>
  <c r="K934" s="1"/>
  <c r="J934" a="1"/>
  <c r="J934" s="1"/>
  <c r="I934" a="1"/>
  <c r="I934" s="1"/>
  <c r="H934" a="1"/>
  <c r="H934" s="1"/>
  <c r="G934" a="1"/>
  <c r="G934" s="1"/>
  <c r="D934"/>
  <c r="AO957" a="1"/>
  <c r="AO957" s="1"/>
  <c r="AP957" s="1"/>
  <c r="AN957" a="1"/>
  <c r="AN957" s="1"/>
  <c r="AM957" a="1"/>
  <c r="AM957" s="1"/>
  <c r="AL957" a="1"/>
  <c r="AL957" s="1"/>
  <c r="AK957" a="1"/>
  <c r="AK957" s="1"/>
  <c r="AJ957" a="1"/>
  <c r="AJ957" s="1"/>
  <c r="AI957" a="1"/>
  <c r="AI957" s="1"/>
  <c r="AH957" a="1"/>
  <c r="AH957" s="1"/>
  <c r="AG957" a="1"/>
  <c r="AG957" s="1"/>
  <c r="AF957" a="1"/>
  <c r="AF957" s="1"/>
  <c r="AE957" a="1"/>
  <c r="AE957" s="1"/>
  <c r="AD957" a="1"/>
  <c r="AD957" s="1"/>
  <c r="AC957" a="1"/>
  <c r="AC957" s="1"/>
  <c r="AB957" a="1"/>
  <c r="AB957" s="1"/>
  <c r="AA957" a="1"/>
  <c r="AA957" s="1"/>
  <c r="Z957" a="1"/>
  <c r="Z957" s="1"/>
  <c r="Y957" a="1"/>
  <c r="Y957" s="1"/>
  <c r="X957" a="1"/>
  <c r="X957" s="1"/>
  <c r="W957" a="1"/>
  <c r="W957" s="1"/>
  <c r="V957" a="1"/>
  <c r="V957" s="1"/>
  <c r="U957" a="1"/>
  <c r="U957" s="1"/>
  <c r="T957" a="1"/>
  <c r="T957" s="1"/>
  <c r="S957" a="1"/>
  <c r="S957" s="1"/>
  <c r="R957" a="1"/>
  <c r="R957" s="1"/>
  <c r="Q957" a="1"/>
  <c r="Q957" s="1"/>
  <c r="P957" a="1"/>
  <c r="P957" s="1"/>
  <c r="O957" a="1"/>
  <c r="O957" s="1"/>
  <c r="N957" a="1"/>
  <c r="N957" s="1"/>
  <c r="M957" a="1"/>
  <c r="M957" s="1"/>
  <c r="L957" a="1"/>
  <c r="L957" s="1"/>
  <c r="K957" a="1"/>
  <c r="K957" s="1"/>
  <c r="J957" a="1"/>
  <c r="J957" s="1"/>
  <c r="I957" a="1"/>
  <c r="I957" s="1"/>
  <c r="H957" a="1"/>
  <c r="H957" s="1"/>
  <c r="G957" a="1"/>
  <c r="G957" s="1"/>
  <c r="AM956" a="1"/>
  <c r="AM956" s="1"/>
  <c r="AL956" a="1"/>
  <c r="AL956" s="1"/>
  <c r="AK956" a="1"/>
  <c r="AK956" s="1"/>
  <c r="AJ956" a="1"/>
  <c r="AJ956" s="1"/>
  <c r="AI956" a="1"/>
  <c r="AI956" s="1"/>
  <c r="AH956" a="1"/>
  <c r="AH956" s="1"/>
  <c r="AG956" a="1"/>
  <c r="AG956" s="1"/>
  <c r="AF956" a="1"/>
  <c r="AF956" s="1"/>
  <c r="AE956" a="1"/>
  <c r="AE956" s="1"/>
  <c r="AD956" a="1"/>
  <c r="AD956" s="1"/>
  <c r="AC956" a="1"/>
  <c r="AC956" s="1"/>
  <c r="AB956" a="1"/>
  <c r="AB956" s="1"/>
  <c r="AA956" a="1"/>
  <c r="AA956" s="1"/>
  <c r="Z956" a="1"/>
  <c r="Z956" s="1"/>
  <c r="Y956" a="1"/>
  <c r="Y956" s="1"/>
  <c r="X956" a="1"/>
  <c r="X956" s="1"/>
  <c r="W956" a="1"/>
  <c r="W956" s="1"/>
  <c r="V956" a="1"/>
  <c r="V956" s="1"/>
  <c r="U956" a="1"/>
  <c r="U956" s="1"/>
  <c r="T956" a="1"/>
  <c r="T956" s="1"/>
  <c r="S956" a="1"/>
  <c r="S956" s="1"/>
  <c r="R956" a="1"/>
  <c r="R956" s="1"/>
  <c r="Q956" a="1"/>
  <c r="Q956" s="1"/>
  <c r="P956" a="1"/>
  <c r="P956" s="1"/>
  <c r="O956" a="1"/>
  <c r="O956" s="1"/>
  <c r="N956" a="1"/>
  <c r="N956" s="1"/>
  <c r="M956" a="1"/>
  <c r="M956" s="1"/>
  <c r="L956" a="1"/>
  <c r="L956" s="1"/>
  <c r="K956" a="1"/>
  <c r="K956" s="1"/>
  <c r="J956" a="1"/>
  <c r="J956" s="1"/>
  <c r="I956" a="1"/>
  <c r="I956" s="1"/>
  <c r="H956" a="1"/>
  <c r="H956" s="1"/>
  <c r="G956" a="1"/>
  <c r="G956" s="1"/>
  <c r="E955"/>
  <c r="AU955"/>
  <c r="AM955" a="1"/>
  <c r="AM955" s="1"/>
  <c r="AL955" a="1"/>
  <c r="AL955" s="1"/>
  <c r="AK955" a="1"/>
  <c r="AK955" s="1"/>
  <c r="AJ955" a="1"/>
  <c r="AJ955" s="1"/>
  <c r="AI955" a="1"/>
  <c r="AI955" s="1"/>
  <c r="AH955" a="1"/>
  <c r="AH955" s="1"/>
  <c r="AG955" a="1"/>
  <c r="AG955" s="1"/>
  <c r="AF955" a="1"/>
  <c r="AF955" s="1"/>
  <c r="AE955" a="1"/>
  <c r="AE955" s="1"/>
  <c r="AD955" a="1"/>
  <c r="AD955" s="1"/>
  <c r="AC955" a="1"/>
  <c r="AC955" s="1"/>
  <c r="AB955" a="1"/>
  <c r="AB955" s="1"/>
  <c r="AA955" a="1"/>
  <c r="AA955" s="1"/>
  <c r="Z955" a="1"/>
  <c r="Z955" s="1"/>
  <c r="Y955" a="1"/>
  <c r="Y955" s="1"/>
  <c r="X955" a="1"/>
  <c r="X955" s="1"/>
  <c r="W955" a="1"/>
  <c r="W955" s="1"/>
  <c r="V955" a="1"/>
  <c r="V955" s="1"/>
  <c r="U955" a="1"/>
  <c r="U955" s="1"/>
  <c r="T955" a="1"/>
  <c r="T955" s="1"/>
  <c r="S955" a="1"/>
  <c r="S955" s="1"/>
  <c r="R955" a="1"/>
  <c r="R955" s="1"/>
  <c r="Q955" a="1"/>
  <c r="Q955" s="1"/>
  <c r="P955" a="1"/>
  <c r="P955" s="1"/>
  <c r="O955" a="1"/>
  <c r="O955" s="1"/>
  <c r="N955" a="1"/>
  <c r="N955" s="1"/>
  <c r="M955" a="1"/>
  <c r="M955" s="1"/>
  <c r="L955" a="1"/>
  <c r="L955" s="1"/>
  <c r="K955" a="1"/>
  <c r="K955" s="1"/>
  <c r="J955" a="1"/>
  <c r="J955" s="1"/>
  <c r="I955" a="1"/>
  <c r="I955" s="1"/>
  <c r="H955" a="1"/>
  <c r="H955" s="1"/>
  <c r="G955" a="1"/>
  <c r="G955" s="1"/>
  <c r="D955"/>
  <c r="AO963" a="1"/>
  <c r="AO963" s="1"/>
  <c r="AP963" s="1"/>
  <c r="AN963" a="1"/>
  <c r="AN963" s="1"/>
  <c r="AM963" a="1"/>
  <c r="AM963" s="1"/>
  <c r="AL963" a="1"/>
  <c r="AL963" s="1"/>
  <c r="AK963" a="1"/>
  <c r="AK963" s="1"/>
  <c r="AJ963" a="1"/>
  <c r="AJ963" s="1"/>
  <c r="AI963" a="1"/>
  <c r="AI963" s="1"/>
  <c r="AH963" a="1"/>
  <c r="AH963" s="1"/>
  <c r="AG963" a="1"/>
  <c r="AG963" s="1"/>
  <c r="AF963" a="1"/>
  <c r="AF963" s="1"/>
  <c r="AE963" a="1"/>
  <c r="AE963" s="1"/>
  <c r="AD963" a="1"/>
  <c r="AD963" s="1"/>
  <c r="AC963" a="1"/>
  <c r="AC963" s="1"/>
  <c r="AB963" a="1"/>
  <c r="AB963" s="1"/>
  <c r="AA963" a="1"/>
  <c r="AA963" s="1"/>
  <c r="Z963" a="1"/>
  <c r="Z963" s="1"/>
  <c r="Y963" a="1"/>
  <c r="Y963" s="1"/>
  <c r="X963" a="1"/>
  <c r="X963" s="1"/>
  <c r="W963" a="1"/>
  <c r="W963" s="1"/>
  <c r="V963" a="1"/>
  <c r="V963" s="1"/>
  <c r="U963" a="1"/>
  <c r="U963" s="1"/>
  <c r="T963" a="1"/>
  <c r="T963" s="1"/>
  <c r="S963" a="1"/>
  <c r="S963" s="1"/>
  <c r="R963" a="1"/>
  <c r="R963" s="1"/>
  <c r="Q963" a="1"/>
  <c r="Q963" s="1"/>
  <c r="P963" a="1"/>
  <c r="P963" s="1"/>
  <c r="O963" a="1"/>
  <c r="O963" s="1"/>
  <c r="N963" a="1"/>
  <c r="N963" s="1"/>
  <c r="M963" a="1"/>
  <c r="M963" s="1"/>
  <c r="L963" a="1"/>
  <c r="L963" s="1"/>
  <c r="K963" a="1"/>
  <c r="K963" s="1"/>
  <c r="J963" a="1"/>
  <c r="J963" s="1"/>
  <c r="I963" a="1"/>
  <c r="I963" s="1"/>
  <c r="H963" a="1"/>
  <c r="H963" s="1"/>
  <c r="G963" a="1"/>
  <c r="G963" s="1"/>
  <c r="AM962" a="1"/>
  <c r="AM962" s="1"/>
  <c r="AL962" a="1"/>
  <c r="AL962" s="1"/>
  <c r="AK962" a="1"/>
  <c r="AK962" s="1"/>
  <c r="AJ962" a="1"/>
  <c r="AJ962" s="1"/>
  <c r="AI962" a="1"/>
  <c r="AI962" s="1"/>
  <c r="AH962" a="1"/>
  <c r="AH962" s="1"/>
  <c r="AG962" a="1"/>
  <c r="AG962" s="1"/>
  <c r="AF962" a="1"/>
  <c r="AF962" s="1"/>
  <c r="AE962" a="1"/>
  <c r="AE962" s="1"/>
  <c r="AD962" a="1"/>
  <c r="AD962" s="1"/>
  <c r="AC962" a="1"/>
  <c r="AC962" s="1"/>
  <c r="AB962" a="1"/>
  <c r="AB962" s="1"/>
  <c r="AA962" a="1"/>
  <c r="AA962" s="1"/>
  <c r="Z962" a="1"/>
  <c r="Z962" s="1"/>
  <c r="Y962" a="1"/>
  <c r="Y962" s="1"/>
  <c r="X962" a="1"/>
  <c r="X962" s="1"/>
  <c r="W962" a="1"/>
  <c r="W962" s="1"/>
  <c r="V962" a="1"/>
  <c r="V962" s="1"/>
  <c r="U962" a="1"/>
  <c r="U962" s="1"/>
  <c r="T962" a="1"/>
  <c r="T962" s="1"/>
  <c r="S962" a="1"/>
  <c r="S962" s="1"/>
  <c r="R962" a="1"/>
  <c r="R962" s="1"/>
  <c r="Q962" a="1"/>
  <c r="Q962" s="1"/>
  <c r="P962" a="1"/>
  <c r="P962" s="1"/>
  <c r="O962" a="1"/>
  <c r="O962" s="1"/>
  <c r="N962" a="1"/>
  <c r="N962" s="1"/>
  <c r="M962" a="1"/>
  <c r="M962" s="1"/>
  <c r="L962" a="1"/>
  <c r="L962" s="1"/>
  <c r="K962" a="1"/>
  <c r="K962" s="1"/>
  <c r="J962" a="1"/>
  <c r="J962" s="1"/>
  <c r="I962" a="1"/>
  <c r="I962" s="1"/>
  <c r="H962" a="1"/>
  <c r="H962" s="1"/>
  <c r="G962" a="1"/>
  <c r="G962" s="1"/>
  <c r="E961"/>
  <c r="AU961"/>
  <c r="AM961" a="1"/>
  <c r="AM961" s="1"/>
  <c r="AL961" a="1"/>
  <c r="AL961" s="1"/>
  <c r="AK961" a="1"/>
  <c r="AK961" s="1"/>
  <c r="AJ961" a="1"/>
  <c r="AJ961" s="1"/>
  <c r="AI961" a="1"/>
  <c r="AI961" s="1"/>
  <c r="AH961" a="1"/>
  <c r="AH961" s="1"/>
  <c r="AG961" a="1"/>
  <c r="AG961" s="1"/>
  <c r="AF961" a="1"/>
  <c r="AF961" s="1"/>
  <c r="AE961" a="1"/>
  <c r="AE961" s="1"/>
  <c r="AD961" a="1"/>
  <c r="AD961" s="1"/>
  <c r="AC961" a="1"/>
  <c r="AC961" s="1"/>
  <c r="AB961" a="1"/>
  <c r="AB961" s="1"/>
  <c r="AA961" a="1"/>
  <c r="AA961" s="1"/>
  <c r="Z961" a="1"/>
  <c r="Z961" s="1"/>
  <c r="Y961" a="1"/>
  <c r="Y961" s="1"/>
  <c r="X961" a="1"/>
  <c r="X961" s="1"/>
  <c r="W961" a="1"/>
  <c r="W961" s="1"/>
  <c r="V961" a="1"/>
  <c r="V961" s="1"/>
  <c r="U961" a="1"/>
  <c r="U961" s="1"/>
  <c r="T961" a="1"/>
  <c r="T961" s="1"/>
  <c r="S961" a="1"/>
  <c r="S961" s="1"/>
  <c r="R961" a="1"/>
  <c r="R961" s="1"/>
  <c r="Q961" a="1"/>
  <c r="Q961" s="1"/>
  <c r="P961" a="1"/>
  <c r="P961" s="1"/>
  <c r="O961" a="1"/>
  <c r="O961" s="1"/>
  <c r="N961" a="1"/>
  <c r="N961" s="1"/>
  <c r="M961" a="1"/>
  <c r="M961" s="1"/>
  <c r="L961" a="1"/>
  <c r="L961" s="1"/>
  <c r="K961" a="1"/>
  <c r="K961" s="1"/>
  <c r="J961" a="1"/>
  <c r="J961" s="1"/>
  <c r="I961" a="1"/>
  <c r="I961" s="1"/>
  <c r="H961" a="1"/>
  <c r="H961" s="1"/>
  <c r="G961" a="1"/>
  <c r="G961" s="1"/>
  <c r="D961"/>
  <c r="AO969" a="1"/>
  <c r="AO969" s="1"/>
  <c r="AP969" s="1"/>
  <c r="AN969" a="1"/>
  <c r="AN969" s="1"/>
  <c r="AM969" a="1"/>
  <c r="AM969" s="1"/>
  <c r="AL969" a="1"/>
  <c r="AL969" s="1"/>
  <c r="AK969" a="1"/>
  <c r="AK969" s="1"/>
  <c r="AJ969" a="1"/>
  <c r="AJ969" s="1"/>
  <c r="AI969" a="1"/>
  <c r="AI969" s="1"/>
  <c r="AH969" a="1"/>
  <c r="AH969" s="1"/>
  <c r="AG969" a="1"/>
  <c r="AG969" s="1"/>
  <c r="AF969" a="1"/>
  <c r="AF969" s="1"/>
  <c r="AE969" a="1"/>
  <c r="AE969" s="1"/>
  <c r="AD969" a="1"/>
  <c r="AD969" s="1"/>
  <c r="AC969" a="1"/>
  <c r="AC969" s="1"/>
  <c r="AB969" a="1"/>
  <c r="AB969" s="1"/>
  <c r="AA969" a="1"/>
  <c r="AA969" s="1"/>
  <c r="Z969" a="1"/>
  <c r="Z969" s="1"/>
  <c r="Y969" a="1"/>
  <c r="Y969" s="1"/>
  <c r="X969" a="1"/>
  <c r="X969" s="1"/>
  <c r="W969" a="1"/>
  <c r="W969" s="1"/>
  <c r="V969" a="1"/>
  <c r="V969" s="1"/>
  <c r="U969" a="1"/>
  <c r="U969" s="1"/>
  <c r="T969" a="1"/>
  <c r="T969" s="1"/>
  <c r="S969" a="1"/>
  <c r="S969" s="1"/>
  <c r="R969" a="1"/>
  <c r="R969" s="1"/>
  <c r="Q969" a="1"/>
  <c r="Q969" s="1"/>
  <c r="P969" a="1"/>
  <c r="P969" s="1"/>
  <c r="O969" a="1"/>
  <c r="O969" s="1"/>
  <c r="N969" a="1"/>
  <c r="N969" s="1"/>
  <c r="M969" a="1"/>
  <c r="M969" s="1"/>
  <c r="L969" a="1"/>
  <c r="L969" s="1"/>
  <c r="K969" a="1"/>
  <c r="K969" s="1"/>
  <c r="J969" a="1"/>
  <c r="J969" s="1"/>
  <c r="I969" a="1"/>
  <c r="I969" s="1"/>
  <c r="H969" a="1"/>
  <c r="H969" s="1"/>
  <c r="G969" a="1"/>
  <c r="G969" s="1"/>
  <c r="AM968" a="1"/>
  <c r="AM968" s="1"/>
  <c r="AL968" a="1"/>
  <c r="AL968" s="1"/>
  <c r="AK968" a="1"/>
  <c r="AK968" s="1"/>
  <c r="AJ968" a="1"/>
  <c r="AJ968" s="1"/>
  <c r="AI968" a="1"/>
  <c r="AI968" s="1"/>
  <c r="AH968" a="1"/>
  <c r="AH968" s="1"/>
  <c r="AG968" a="1"/>
  <c r="AG968" s="1"/>
  <c r="AF968" a="1"/>
  <c r="AF968" s="1"/>
  <c r="AE968" a="1"/>
  <c r="AE968" s="1"/>
  <c r="AD968" a="1"/>
  <c r="AD968" s="1"/>
  <c r="AC968" a="1"/>
  <c r="AC968" s="1"/>
  <c r="AB968" a="1"/>
  <c r="AB968" s="1"/>
  <c r="AA968" a="1"/>
  <c r="AA968" s="1"/>
  <c r="Z968" a="1"/>
  <c r="Z968" s="1"/>
  <c r="Y968" a="1"/>
  <c r="Y968" s="1"/>
  <c r="X968" a="1"/>
  <c r="X968" s="1"/>
  <c r="W968" a="1"/>
  <c r="W968" s="1"/>
  <c r="V968" a="1"/>
  <c r="V968" s="1"/>
  <c r="U968" a="1"/>
  <c r="U968" s="1"/>
  <c r="T968" a="1"/>
  <c r="T968" s="1"/>
  <c r="S968" a="1"/>
  <c r="S968" s="1"/>
  <c r="R968" a="1"/>
  <c r="R968" s="1"/>
  <c r="Q968" a="1"/>
  <c r="Q968" s="1"/>
  <c r="P968" a="1"/>
  <c r="P968" s="1"/>
  <c r="O968" a="1"/>
  <c r="O968" s="1"/>
  <c r="N968" a="1"/>
  <c r="N968" s="1"/>
  <c r="M968" a="1"/>
  <c r="M968" s="1"/>
  <c r="L968" a="1"/>
  <c r="L968" s="1"/>
  <c r="K968" a="1"/>
  <c r="K968" s="1"/>
  <c r="J968" a="1"/>
  <c r="J968" s="1"/>
  <c r="I968" a="1"/>
  <c r="I968" s="1"/>
  <c r="H968" a="1"/>
  <c r="H968" s="1"/>
  <c r="G968" a="1"/>
  <c r="G968" s="1"/>
  <c r="E967"/>
  <c r="AU967"/>
  <c r="AM967" a="1"/>
  <c r="AM967" s="1"/>
  <c r="AL967" a="1"/>
  <c r="AL967" s="1"/>
  <c r="AK967" a="1"/>
  <c r="AK967" s="1"/>
  <c r="AJ967" a="1"/>
  <c r="AJ967" s="1"/>
  <c r="AI967" a="1"/>
  <c r="AI967" s="1"/>
  <c r="AH967" a="1"/>
  <c r="AH967" s="1"/>
  <c r="AG967" a="1"/>
  <c r="AG967" s="1"/>
  <c r="AF967" a="1"/>
  <c r="AF967" s="1"/>
  <c r="AE967" a="1"/>
  <c r="AE967" s="1"/>
  <c r="AD967" a="1"/>
  <c r="AD967" s="1"/>
  <c r="AC967" a="1"/>
  <c r="AC967" s="1"/>
  <c r="AB967" a="1"/>
  <c r="AB967" s="1"/>
  <c r="AA967" a="1"/>
  <c r="AA967" s="1"/>
  <c r="Z967" a="1"/>
  <c r="Z967" s="1"/>
  <c r="Y967" a="1"/>
  <c r="Y967" s="1"/>
  <c r="X967" a="1"/>
  <c r="X967" s="1"/>
  <c r="W967" a="1"/>
  <c r="W967" s="1"/>
  <c r="V967" a="1"/>
  <c r="V967" s="1"/>
  <c r="U967" a="1"/>
  <c r="U967" s="1"/>
  <c r="T967" a="1"/>
  <c r="T967" s="1"/>
  <c r="S967" a="1"/>
  <c r="S967" s="1"/>
  <c r="R967" a="1"/>
  <c r="R967" s="1"/>
  <c r="Q967" a="1"/>
  <c r="Q967" s="1"/>
  <c r="P967" a="1"/>
  <c r="P967" s="1"/>
  <c r="O967" a="1"/>
  <c r="O967" s="1"/>
  <c r="N967" a="1"/>
  <c r="N967" s="1"/>
  <c r="M967" a="1"/>
  <c r="M967" s="1"/>
  <c r="L967" a="1"/>
  <c r="L967" s="1"/>
  <c r="K967" a="1"/>
  <c r="K967" s="1"/>
  <c r="J967" a="1"/>
  <c r="J967" s="1"/>
  <c r="I967" a="1"/>
  <c r="I967" s="1"/>
  <c r="H967" a="1"/>
  <c r="H967" s="1"/>
  <c r="G967" a="1"/>
  <c r="G967" s="1"/>
  <c r="D967"/>
  <c r="D708"/>
  <c r="G708" a="1"/>
  <c r="G708" s="1"/>
  <c r="H708" a="1"/>
  <c r="H708" s="1"/>
  <c r="I708" a="1"/>
  <c r="I708" s="1"/>
  <c r="J708" a="1"/>
  <c r="J708" s="1"/>
  <c r="K708" a="1"/>
  <c r="K708" s="1"/>
  <c r="L708" a="1"/>
  <c r="L708" s="1"/>
  <c r="M708" a="1"/>
  <c r="M708" s="1"/>
  <c r="N708" a="1"/>
  <c r="N708" s="1"/>
  <c r="O708" a="1"/>
  <c r="O708" s="1"/>
  <c r="P708" a="1"/>
  <c r="P708" s="1"/>
  <c r="Q708" a="1"/>
  <c r="Q708" s="1"/>
  <c r="R708" a="1"/>
  <c r="R708" s="1"/>
  <c r="S708" a="1"/>
  <c r="S708" s="1"/>
  <c r="T708" a="1"/>
  <c r="T708" s="1"/>
  <c r="U708" a="1"/>
  <c r="U708" s="1"/>
  <c r="V708" a="1"/>
  <c r="V708" s="1"/>
  <c r="W708" a="1"/>
  <c r="W708" s="1"/>
  <c r="X708" a="1"/>
  <c r="X708" s="1"/>
  <c r="Y708" a="1"/>
  <c r="Y708" s="1"/>
  <c r="Z708" a="1"/>
  <c r="Z708" s="1"/>
  <c r="AA708" a="1"/>
  <c r="AA708" s="1"/>
  <c r="AB708" a="1"/>
  <c r="AB708" s="1"/>
  <c r="AC708" a="1"/>
  <c r="AC708" s="1"/>
  <c r="AD708" a="1"/>
  <c r="AD708" s="1"/>
  <c r="AE708" a="1"/>
  <c r="AE708" s="1"/>
  <c r="AF708" a="1"/>
  <c r="AF708" s="1"/>
  <c r="AG708" a="1"/>
  <c r="AG708" s="1"/>
  <c r="AH708" a="1"/>
  <c r="AH708" s="1"/>
  <c r="AI708" a="1"/>
  <c r="AI708" s="1"/>
  <c r="AJ708" a="1"/>
  <c r="AJ708" s="1"/>
  <c r="AK708" a="1"/>
  <c r="AK708" s="1"/>
  <c r="AL708" a="1"/>
  <c r="AL708" s="1"/>
  <c r="AM708" a="1"/>
  <c r="AM708" s="1"/>
  <c r="AU708"/>
  <c r="D754"/>
  <c r="G754" a="1"/>
  <c r="G754" s="1"/>
  <c r="H754" a="1"/>
  <c r="H754" s="1"/>
  <c r="I754" a="1"/>
  <c r="I754" s="1"/>
  <c r="J754" a="1"/>
  <c r="J754" s="1"/>
  <c r="K754" a="1"/>
  <c r="K754" s="1"/>
  <c r="L754" a="1"/>
  <c r="L754" s="1"/>
  <c r="M754" a="1"/>
  <c r="M754" s="1"/>
  <c r="N754" a="1"/>
  <c r="N754" s="1"/>
  <c r="O754" a="1"/>
  <c r="O754" s="1"/>
  <c r="P754" a="1"/>
  <c r="P754" s="1"/>
  <c r="Q754" a="1"/>
  <c r="Q754" s="1"/>
  <c r="R754" a="1"/>
  <c r="R754" s="1"/>
  <c r="S754" a="1"/>
  <c r="S754" s="1"/>
  <c r="T754" a="1"/>
  <c r="T754" s="1"/>
  <c r="U754" a="1"/>
  <c r="U754" s="1"/>
  <c r="V754" a="1"/>
  <c r="V754" s="1"/>
  <c r="W754" a="1"/>
  <c r="W754" s="1"/>
  <c r="X754" a="1"/>
  <c r="X754" s="1"/>
  <c r="Y754" a="1"/>
  <c r="Y754" s="1"/>
  <c r="Z754" a="1"/>
  <c r="Z754" s="1"/>
  <c r="AA754" a="1"/>
  <c r="AA754" s="1"/>
  <c r="AB754" a="1"/>
  <c r="AB754" s="1"/>
  <c r="AC754" a="1"/>
  <c r="AC754" s="1"/>
  <c r="AD754" a="1"/>
  <c r="AD754" s="1"/>
  <c r="AE754" a="1"/>
  <c r="AE754" s="1"/>
  <c r="AF754" a="1"/>
  <c r="AF754" s="1"/>
  <c r="AG754" a="1"/>
  <c r="AG754" s="1"/>
  <c r="AH754" a="1"/>
  <c r="AH754" s="1"/>
  <c r="AI754" a="1"/>
  <c r="AI754" s="1"/>
  <c r="AJ754" a="1"/>
  <c r="AJ754" s="1"/>
  <c r="AK754" a="1"/>
  <c r="AK754" s="1"/>
  <c r="AL754" a="1"/>
  <c r="AL754" s="1"/>
  <c r="AM754" a="1"/>
  <c r="AM754" s="1"/>
  <c r="AU754"/>
  <c r="D799"/>
  <c r="G799" a="1"/>
  <c r="G799" s="1"/>
  <c r="H799" a="1"/>
  <c r="H799" s="1"/>
  <c r="I799" a="1"/>
  <c r="I799" s="1"/>
  <c r="J799" a="1"/>
  <c r="J799" s="1"/>
  <c r="K799" a="1"/>
  <c r="K799" s="1"/>
  <c r="L799" a="1"/>
  <c r="L799" s="1"/>
  <c r="M799" a="1"/>
  <c r="M799" s="1"/>
  <c r="N799" a="1"/>
  <c r="N799" s="1"/>
  <c r="O799" a="1"/>
  <c r="O799" s="1"/>
  <c r="P799" a="1"/>
  <c r="P799" s="1"/>
  <c r="Q799" a="1"/>
  <c r="Q799" s="1"/>
  <c r="R799" a="1"/>
  <c r="R799" s="1"/>
  <c r="S799" a="1"/>
  <c r="S799" s="1"/>
  <c r="T799" a="1"/>
  <c r="T799" s="1"/>
  <c r="U799" a="1"/>
  <c r="U799" s="1"/>
  <c r="V799" a="1"/>
  <c r="V799" s="1"/>
  <c r="W799" a="1"/>
  <c r="W799" s="1"/>
  <c r="X799" a="1"/>
  <c r="X799" s="1"/>
  <c r="Y799" a="1"/>
  <c r="Y799" s="1"/>
  <c r="Z799" a="1"/>
  <c r="Z799" s="1"/>
  <c r="AA799" a="1"/>
  <c r="AA799" s="1"/>
  <c r="AB799" a="1"/>
  <c r="AB799" s="1"/>
  <c r="AC799" a="1"/>
  <c r="AC799" s="1"/>
  <c r="AD799" a="1"/>
  <c r="AD799" s="1"/>
  <c r="AE799" a="1"/>
  <c r="AE799" s="1"/>
  <c r="AF799" a="1"/>
  <c r="AF799" s="1"/>
  <c r="AG799" a="1"/>
  <c r="AG799" s="1"/>
  <c r="AH799" a="1"/>
  <c r="AH799" s="1"/>
  <c r="AI799" a="1"/>
  <c r="AI799" s="1"/>
  <c r="AJ799" a="1"/>
  <c r="AJ799" s="1"/>
  <c r="AK799" a="1"/>
  <c r="AK799" s="1"/>
  <c r="AL799" a="1"/>
  <c r="AL799" s="1"/>
  <c r="AM799" a="1"/>
  <c r="AM799" s="1"/>
  <c r="AU799"/>
  <c r="E880"/>
  <c r="G881" a="1"/>
  <c r="G881" s="1"/>
  <c r="H881" a="1"/>
  <c r="H881" s="1"/>
  <c r="I881" a="1"/>
  <c r="I881" s="1"/>
  <c r="J881" a="1"/>
  <c r="J881" s="1"/>
  <c r="K881" a="1"/>
  <c r="K881" s="1"/>
  <c r="L881" a="1"/>
  <c r="L881" s="1"/>
  <c r="M881" a="1"/>
  <c r="M881" s="1"/>
  <c r="N881" a="1"/>
  <c r="N881" s="1"/>
  <c r="O881" a="1"/>
  <c r="O881" s="1"/>
  <c r="P881" a="1"/>
  <c r="P881" s="1"/>
  <c r="Q881" a="1"/>
  <c r="Q881" s="1"/>
  <c r="R881" a="1"/>
  <c r="R881" s="1"/>
  <c r="S881" a="1"/>
  <c r="S881" s="1"/>
  <c r="T881" a="1"/>
  <c r="T881" s="1"/>
  <c r="U881" a="1"/>
  <c r="U881" s="1"/>
  <c r="V881" a="1"/>
  <c r="V881" s="1"/>
  <c r="W881" a="1"/>
  <c r="W881" s="1"/>
  <c r="X881" a="1"/>
  <c r="X881" s="1"/>
  <c r="Y881" a="1"/>
  <c r="Y881" s="1"/>
  <c r="Z881" a="1"/>
  <c r="Z881" s="1"/>
  <c r="AA881" a="1"/>
  <c r="AA881" s="1"/>
  <c r="AB881" a="1"/>
  <c r="AB881" s="1"/>
  <c r="AC881" a="1"/>
  <c r="AC881" s="1"/>
  <c r="AD881" a="1"/>
  <c r="AD881" s="1"/>
  <c r="AE881" a="1"/>
  <c r="AE881" s="1"/>
  <c r="AF881" a="1"/>
  <c r="AF881" s="1"/>
  <c r="AG881" a="1"/>
  <c r="AG881" s="1"/>
  <c r="AH881" a="1"/>
  <c r="AH881" s="1"/>
  <c r="AI881" a="1"/>
  <c r="AI881" s="1"/>
  <c r="AJ881" a="1"/>
  <c r="AJ881" s="1"/>
  <c r="AK881" a="1"/>
  <c r="AK881" s="1"/>
  <c r="AL881" a="1"/>
  <c r="AL881" s="1"/>
  <c r="AM881" a="1"/>
  <c r="AM881" s="1"/>
  <c r="G882" a="1"/>
  <c r="G882" s="1"/>
  <c r="H882" a="1"/>
  <c r="H882" s="1"/>
  <c r="I882" a="1"/>
  <c r="I882" s="1"/>
  <c r="J882" a="1"/>
  <c r="J882" s="1"/>
  <c r="K882" a="1"/>
  <c r="K882" s="1"/>
  <c r="L882" a="1"/>
  <c r="L882" s="1"/>
  <c r="M882" a="1"/>
  <c r="M882" s="1"/>
  <c r="N882" a="1"/>
  <c r="N882" s="1"/>
  <c r="O882" a="1"/>
  <c r="O882" s="1"/>
  <c r="P882" a="1"/>
  <c r="P882" s="1"/>
  <c r="Q882" a="1"/>
  <c r="Q882" s="1"/>
  <c r="R882" a="1"/>
  <c r="R882" s="1"/>
  <c r="S882" a="1"/>
  <c r="S882" s="1"/>
  <c r="T882" a="1"/>
  <c r="T882" s="1"/>
  <c r="U882" a="1"/>
  <c r="U882" s="1"/>
  <c r="V882" a="1"/>
  <c r="V882" s="1"/>
  <c r="W882" a="1"/>
  <c r="W882" s="1"/>
  <c r="X882" a="1"/>
  <c r="X882" s="1"/>
  <c r="Y882" a="1"/>
  <c r="Y882" s="1"/>
  <c r="Z882" a="1"/>
  <c r="Z882" s="1"/>
  <c r="AA882" a="1"/>
  <c r="AA882" s="1"/>
  <c r="AB882" a="1"/>
  <c r="AB882" s="1"/>
  <c r="AC882" a="1"/>
  <c r="AC882" s="1"/>
  <c r="AD882" a="1"/>
  <c r="AD882" s="1"/>
  <c r="AE882" a="1"/>
  <c r="AE882" s="1"/>
  <c r="AF882" a="1"/>
  <c r="AF882" s="1"/>
  <c r="AG882" a="1"/>
  <c r="AG882" s="1"/>
  <c r="AH882" a="1"/>
  <c r="AH882" s="1"/>
  <c r="AI882" a="1"/>
  <c r="AI882" s="1"/>
  <c r="AJ882" a="1"/>
  <c r="AJ882" s="1"/>
  <c r="AK882" a="1"/>
  <c r="AK882" s="1"/>
  <c r="AL882" a="1"/>
  <c r="AL882" s="1"/>
  <c r="AM882" a="1"/>
  <c r="AM882" s="1"/>
  <c r="AN882" a="1"/>
  <c r="AN882" s="1"/>
  <c r="AO882" a="1"/>
  <c r="AO882" s="1"/>
  <c r="AP882" s="1"/>
  <c r="AU907"/>
  <c r="AM907" a="1"/>
  <c r="AM907" s="1"/>
  <c r="AL907" a="1"/>
  <c r="AL907" s="1"/>
  <c r="AK907" a="1"/>
  <c r="AK907" s="1"/>
  <c r="AJ907" a="1"/>
  <c r="AJ907" s="1"/>
  <c r="AI907" a="1"/>
  <c r="AI907" s="1"/>
  <c r="AH907" a="1"/>
  <c r="AH907" s="1"/>
  <c r="AG907" a="1"/>
  <c r="AG907" s="1"/>
  <c r="AF907" a="1"/>
  <c r="AF907" s="1"/>
  <c r="AE907" a="1"/>
  <c r="AE907" s="1"/>
  <c r="AD907" a="1"/>
  <c r="AD907" s="1"/>
  <c r="AC907" a="1"/>
  <c r="AC907" s="1"/>
  <c r="AB907" a="1"/>
  <c r="AB907" s="1"/>
  <c r="AA907" a="1"/>
  <c r="AA907" s="1"/>
  <c r="Z907" a="1"/>
  <c r="Z907" s="1"/>
  <c r="Y907" a="1"/>
  <c r="Y907" s="1"/>
  <c r="X907" a="1"/>
  <c r="X907" s="1"/>
  <c r="W907" a="1"/>
  <c r="W907" s="1"/>
  <c r="V907" a="1"/>
  <c r="V907" s="1"/>
  <c r="U907" a="1"/>
  <c r="U907" s="1"/>
  <c r="T907" a="1"/>
  <c r="T907" s="1"/>
  <c r="S907" a="1"/>
  <c r="S907" s="1"/>
  <c r="R907" a="1"/>
  <c r="R907" s="1"/>
  <c r="Q907" a="1"/>
  <c r="Q907" s="1"/>
  <c r="P907" a="1"/>
  <c r="P907" s="1"/>
  <c r="O907" a="1"/>
  <c r="O907" s="1"/>
  <c r="N907" a="1"/>
  <c r="N907" s="1"/>
  <c r="M907" a="1"/>
  <c r="M907" s="1"/>
  <c r="L907" a="1"/>
  <c r="L907" s="1"/>
  <c r="K907" a="1"/>
  <c r="K907" s="1"/>
  <c r="J907" a="1"/>
  <c r="J907" s="1"/>
  <c r="I907" a="1"/>
  <c r="I907" s="1"/>
  <c r="H907" a="1"/>
  <c r="H907" s="1"/>
  <c r="G907" a="1"/>
  <c r="G907" s="1"/>
  <c r="D907"/>
  <c r="AO909" a="1"/>
  <c r="AO909" s="1"/>
  <c r="AP909" s="1"/>
  <c r="AN909" a="1"/>
  <c r="AN909" s="1"/>
  <c r="AM909" a="1"/>
  <c r="AM909" s="1"/>
  <c r="AL909" a="1"/>
  <c r="AL909" s="1"/>
  <c r="AK909" a="1"/>
  <c r="AK909" s="1"/>
  <c r="AJ909" a="1"/>
  <c r="AJ909" s="1"/>
  <c r="AI909" a="1"/>
  <c r="AI909" s="1"/>
  <c r="AH909" a="1"/>
  <c r="AH909" s="1"/>
  <c r="AG909" a="1"/>
  <c r="AG909" s="1"/>
  <c r="AF909" a="1"/>
  <c r="AF909" s="1"/>
  <c r="AE909" a="1"/>
  <c r="AE909" s="1"/>
  <c r="AD909" a="1"/>
  <c r="AD909" s="1"/>
  <c r="AC909" a="1"/>
  <c r="AC909" s="1"/>
  <c r="AB909" a="1"/>
  <c r="AB909" s="1"/>
  <c r="AA909" a="1"/>
  <c r="AA909" s="1"/>
  <c r="Z909" a="1"/>
  <c r="Z909" s="1"/>
  <c r="Y909" a="1"/>
  <c r="Y909" s="1"/>
  <c r="X909" a="1"/>
  <c r="X909" s="1"/>
  <c r="W909" a="1"/>
  <c r="W909" s="1"/>
  <c r="V909" a="1"/>
  <c r="V909" s="1"/>
  <c r="U909" a="1"/>
  <c r="U909" s="1"/>
  <c r="T909" a="1"/>
  <c r="T909" s="1"/>
  <c r="S909" a="1"/>
  <c r="S909" s="1"/>
  <c r="R909" a="1"/>
  <c r="R909" s="1"/>
  <c r="Q909" a="1"/>
  <c r="Q909" s="1"/>
  <c r="P909" a="1"/>
  <c r="P909" s="1"/>
  <c r="O909" a="1"/>
  <c r="O909" s="1"/>
  <c r="N909" a="1"/>
  <c r="N909" s="1"/>
  <c r="M909" a="1"/>
  <c r="M909" s="1"/>
  <c r="L909" a="1"/>
  <c r="L909" s="1"/>
  <c r="K909" a="1"/>
  <c r="K909" s="1"/>
  <c r="J909" a="1"/>
  <c r="J909" s="1"/>
  <c r="I909" a="1"/>
  <c r="I909" s="1"/>
  <c r="H909" a="1"/>
  <c r="H909" s="1"/>
  <c r="G909" a="1"/>
  <c r="G909" s="1"/>
  <c r="AM908" a="1"/>
  <c r="AM908" s="1"/>
  <c r="AL908" a="1"/>
  <c r="AL908" s="1"/>
  <c r="AK908" a="1"/>
  <c r="AK908" s="1"/>
  <c r="AJ908" a="1"/>
  <c r="AJ908" s="1"/>
  <c r="AI908" a="1"/>
  <c r="AI908" s="1"/>
  <c r="AH908" a="1"/>
  <c r="AH908" s="1"/>
  <c r="AG908" a="1"/>
  <c r="AG908" s="1"/>
  <c r="AF908" a="1"/>
  <c r="AF908" s="1"/>
  <c r="AE908" a="1"/>
  <c r="AE908" s="1"/>
  <c r="AD908" a="1"/>
  <c r="AD908" s="1"/>
  <c r="AC908" a="1"/>
  <c r="AC908" s="1"/>
  <c r="AB908" a="1"/>
  <c r="AB908" s="1"/>
  <c r="AA908" a="1"/>
  <c r="AA908" s="1"/>
  <c r="Z908" a="1"/>
  <c r="Z908" s="1"/>
  <c r="Y908" a="1"/>
  <c r="Y908" s="1"/>
  <c r="X908" a="1"/>
  <c r="X908" s="1"/>
  <c r="W908" a="1"/>
  <c r="W908" s="1"/>
  <c r="V908" a="1"/>
  <c r="V908" s="1"/>
  <c r="U908" a="1"/>
  <c r="U908" s="1"/>
  <c r="T908" a="1"/>
  <c r="T908" s="1"/>
  <c r="S908" a="1"/>
  <c r="S908" s="1"/>
  <c r="R908" a="1"/>
  <c r="R908" s="1"/>
  <c r="Q908" a="1"/>
  <c r="Q908" s="1"/>
  <c r="P908" a="1"/>
  <c r="P908" s="1"/>
  <c r="O908" a="1"/>
  <c r="O908" s="1"/>
  <c r="N908" a="1"/>
  <c r="N908" s="1"/>
  <c r="M908" a="1"/>
  <c r="M908" s="1"/>
  <c r="L908" a="1"/>
  <c r="L908" s="1"/>
  <c r="K908" a="1"/>
  <c r="K908" s="1"/>
  <c r="J908" a="1"/>
  <c r="J908" s="1"/>
  <c r="I908" a="1"/>
  <c r="I908" s="1"/>
  <c r="H908" a="1"/>
  <c r="H908" s="1"/>
  <c r="G908" a="1"/>
  <c r="G908" s="1"/>
  <c r="E907"/>
  <c r="AU913"/>
  <c r="AM913" a="1"/>
  <c r="AM913" s="1"/>
  <c r="AL913" a="1"/>
  <c r="AL913" s="1"/>
  <c r="AK913" a="1"/>
  <c r="AK913" s="1"/>
  <c r="AJ913" a="1"/>
  <c r="AJ913" s="1"/>
  <c r="AI913" a="1"/>
  <c r="AI913" s="1"/>
  <c r="AH913" a="1"/>
  <c r="AH913" s="1"/>
  <c r="AG913" a="1"/>
  <c r="AG913" s="1"/>
  <c r="AF913" a="1"/>
  <c r="AF913" s="1"/>
  <c r="AE913" a="1"/>
  <c r="AE913" s="1"/>
  <c r="AD913" a="1"/>
  <c r="AD913" s="1"/>
  <c r="AC913" a="1"/>
  <c r="AC913" s="1"/>
  <c r="AB913" a="1"/>
  <c r="AB913" s="1"/>
  <c r="AA913" a="1"/>
  <c r="AA913" s="1"/>
  <c r="Z913" a="1"/>
  <c r="Z913" s="1"/>
  <c r="Y913" a="1"/>
  <c r="Y913" s="1"/>
  <c r="X913" a="1"/>
  <c r="X913" s="1"/>
  <c r="W913" a="1"/>
  <c r="W913" s="1"/>
  <c r="V913" a="1"/>
  <c r="V913" s="1"/>
  <c r="U913" a="1"/>
  <c r="U913" s="1"/>
  <c r="T913" a="1"/>
  <c r="T913" s="1"/>
  <c r="S913" a="1"/>
  <c r="S913" s="1"/>
  <c r="R913" a="1"/>
  <c r="R913" s="1"/>
  <c r="Q913" a="1"/>
  <c r="Q913" s="1"/>
  <c r="P913" a="1"/>
  <c r="P913" s="1"/>
  <c r="O913" a="1"/>
  <c r="O913" s="1"/>
  <c r="N913" a="1"/>
  <c r="N913" s="1"/>
  <c r="M913" a="1"/>
  <c r="M913" s="1"/>
  <c r="L913" a="1"/>
  <c r="L913" s="1"/>
  <c r="K913" a="1"/>
  <c r="K913" s="1"/>
  <c r="J913" a="1"/>
  <c r="J913" s="1"/>
  <c r="I913" a="1"/>
  <c r="I913" s="1"/>
  <c r="H913" a="1"/>
  <c r="H913" s="1"/>
  <c r="G913" a="1"/>
  <c r="G913" s="1"/>
  <c r="D913"/>
  <c r="AO915" a="1"/>
  <c r="AO915" s="1"/>
  <c r="AP915" s="1"/>
  <c r="AN915" a="1"/>
  <c r="AN915" s="1"/>
  <c r="AM915" a="1"/>
  <c r="AM915" s="1"/>
  <c r="AL915" a="1"/>
  <c r="AL915" s="1"/>
  <c r="AK915" a="1"/>
  <c r="AK915" s="1"/>
  <c r="AJ915" a="1"/>
  <c r="AJ915" s="1"/>
  <c r="AI915" a="1"/>
  <c r="AI915" s="1"/>
  <c r="AH915" a="1"/>
  <c r="AH915" s="1"/>
  <c r="AG915" a="1"/>
  <c r="AG915" s="1"/>
  <c r="AF915" a="1"/>
  <c r="AF915" s="1"/>
  <c r="AE915" a="1"/>
  <c r="AE915" s="1"/>
  <c r="AD915" a="1"/>
  <c r="AD915" s="1"/>
  <c r="AC915" a="1"/>
  <c r="AC915" s="1"/>
  <c r="AB915" a="1"/>
  <c r="AB915" s="1"/>
  <c r="AA915" a="1"/>
  <c r="AA915" s="1"/>
  <c r="Z915" a="1"/>
  <c r="Z915" s="1"/>
  <c r="Y915" a="1"/>
  <c r="Y915" s="1"/>
  <c r="X915" a="1"/>
  <c r="X915" s="1"/>
  <c r="W915" a="1"/>
  <c r="W915" s="1"/>
  <c r="V915" a="1"/>
  <c r="V915" s="1"/>
  <c r="U915" a="1"/>
  <c r="U915" s="1"/>
  <c r="T915" a="1"/>
  <c r="T915" s="1"/>
  <c r="S915" a="1"/>
  <c r="S915" s="1"/>
  <c r="R915" a="1"/>
  <c r="R915" s="1"/>
  <c r="Q915" a="1"/>
  <c r="Q915" s="1"/>
  <c r="P915" a="1"/>
  <c r="P915" s="1"/>
  <c r="O915" a="1"/>
  <c r="O915" s="1"/>
  <c r="N915" a="1"/>
  <c r="N915" s="1"/>
  <c r="M915" a="1"/>
  <c r="M915" s="1"/>
  <c r="L915" a="1"/>
  <c r="L915" s="1"/>
  <c r="K915" a="1"/>
  <c r="K915" s="1"/>
  <c r="J915" a="1"/>
  <c r="J915" s="1"/>
  <c r="I915" a="1"/>
  <c r="I915" s="1"/>
  <c r="H915" a="1"/>
  <c r="H915" s="1"/>
  <c r="G915" a="1"/>
  <c r="G915" s="1"/>
  <c r="AM914" a="1"/>
  <c r="AM914" s="1"/>
  <c r="AL914" a="1"/>
  <c r="AL914" s="1"/>
  <c r="AK914" a="1"/>
  <c r="AK914" s="1"/>
  <c r="AJ914" a="1"/>
  <c r="AJ914" s="1"/>
  <c r="AI914" a="1"/>
  <c r="AI914" s="1"/>
  <c r="AH914" a="1"/>
  <c r="AH914" s="1"/>
  <c r="AG914" a="1"/>
  <c r="AG914" s="1"/>
  <c r="AF914" a="1"/>
  <c r="AF914" s="1"/>
  <c r="AE914" a="1"/>
  <c r="AE914" s="1"/>
  <c r="AD914" a="1"/>
  <c r="AD914" s="1"/>
  <c r="AC914" a="1"/>
  <c r="AC914" s="1"/>
  <c r="AB914" a="1"/>
  <c r="AB914" s="1"/>
  <c r="AA914" a="1"/>
  <c r="AA914" s="1"/>
  <c r="Z914" a="1"/>
  <c r="Z914" s="1"/>
  <c r="Y914" a="1"/>
  <c r="Y914" s="1"/>
  <c r="X914" a="1"/>
  <c r="X914" s="1"/>
  <c r="W914" a="1"/>
  <c r="W914" s="1"/>
  <c r="V914" a="1"/>
  <c r="V914" s="1"/>
  <c r="U914" a="1"/>
  <c r="U914" s="1"/>
  <c r="T914" a="1"/>
  <c r="T914" s="1"/>
  <c r="S914" a="1"/>
  <c r="S914" s="1"/>
  <c r="R914" a="1"/>
  <c r="R914" s="1"/>
  <c r="Q914" a="1"/>
  <c r="Q914" s="1"/>
  <c r="P914" a="1"/>
  <c r="P914" s="1"/>
  <c r="O914" a="1"/>
  <c r="O914" s="1"/>
  <c r="N914" a="1"/>
  <c r="N914" s="1"/>
  <c r="M914" a="1"/>
  <c r="M914" s="1"/>
  <c r="L914" a="1"/>
  <c r="L914" s="1"/>
  <c r="K914" a="1"/>
  <c r="K914" s="1"/>
  <c r="J914" a="1"/>
  <c r="J914" s="1"/>
  <c r="I914" a="1"/>
  <c r="I914" s="1"/>
  <c r="H914" a="1"/>
  <c r="H914" s="1"/>
  <c r="G914" a="1"/>
  <c r="G914" s="1"/>
  <c r="E913"/>
  <c r="AU919"/>
  <c r="AM919" a="1"/>
  <c r="AM919" s="1"/>
  <c r="AL919" a="1"/>
  <c r="AL919" s="1"/>
  <c r="AK919" a="1"/>
  <c r="AK919" s="1"/>
  <c r="AJ919" a="1"/>
  <c r="AJ919" s="1"/>
  <c r="AI919" a="1"/>
  <c r="AI919" s="1"/>
  <c r="AH919" a="1"/>
  <c r="AH919" s="1"/>
  <c r="AG919" a="1"/>
  <c r="AG919" s="1"/>
  <c r="AF919" a="1"/>
  <c r="AF919" s="1"/>
  <c r="AE919" a="1"/>
  <c r="AE919" s="1"/>
  <c r="AD919" a="1"/>
  <c r="AD919" s="1"/>
  <c r="AC919" a="1"/>
  <c r="AC919" s="1"/>
  <c r="AB919" a="1"/>
  <c r="AB919" s="1"/>
  <c r="AA919" a="1"/>
  <c r="AA919" s="1"/>
  <c r="Z919" a="1"/>
  <c r="Z919" s="1"/>
  <c r="Y919" a="1"/>
  <c r="Y919" s="1"/>
  <c r="X919" a="1"/>
  <c r="X919" s="1"/>
  <c r="W919" a="1"/>
  <c r="W919" s="1"/>
  <c r="V919" a="1"/>
  <c r="V919" s="1"/>
  <c r="U919" a="1"/>
  <c r="U919" s="1"/>
  <c r="T919" a="1"/>
  <c r="T919" s="1"/>
  <c r="S919" a="1"/>
  <c r="S919" s="1"/>
  <c r="R919" a="1"/>
  <c r="R919" s="1"/>
  <c r="Q919" a="1"/>
  <c r="Q919" s="1"/>
  <c r="P919" a="1"/>
  <c r="P919" s="1"/>
  <c r="O919" a="1"/>
  <c r="O919" s="1"/>
  <c r="N919" a="1"/>
  <c r="N919" s="1"/>
  <c r="M919" a="1"/>
  <c r="M919" s="1"/>
  <c r="L919" a="1"/>
  <c r="L919" s="1"/>
  <c r="K919" a="1"/>
  <c r="K919" s="1"/>
  <c r="J919" a="1"/>
  <c r="J919" s="1"/>
  <c r="I919" a="1"/>
  <c r="I919" s="1"/>
  <c r="H919" a="1"/>
  <c r="H919" s="1"/>
  <c r="G919" a="1"/>
  <c r="G919" s="1"/>
  <c r="D919"/>
  <c r="AO921" a="1"/>
  <c r="AO921" s="1"/>
  <c r="AP921" s="1"/>
  <c r="AN921" a="1"/>
  <c r="AN921" s="1"/>
  <c r="AM921" a="1"/>
  <c r="AM921" s="1"/>
  <c r="AL921" a="1"/>
  <c r="AL921" s="1"/>
  <c r="AK921" a="1"/>
  <c r="AK921" s="1"/>
  <c r="AJ921" a="1"/>
  <c r="AJ921" s="1"/>
  <c r="AI921" a="1"/>
  <c r="AI921" s="1"/>
  <c r="AH921" a="1"/>
  <c r="AH921" s="1"/>
  <c r="AG921" a="1"/>
  <c r="AG921" s="1"/>
  <c r="AF921" a="1"/>
  <c r="AF921" s="1"/>
  <c r="AE921" a="1"/>
  <c r="AE921" s="1"/>
  <c r="AD921" a="1"/>
  <c r="AD921" s="1"/>
  <c r="AC921" a="1"/>
  <c r="AC921" s="1"/>
  <c r="AB921" a="1"/>
  <c r="AB921" s="1"/>
  <c r="AA921" a="1"/>
  <c r="AA921" s="1"/>
  <c r="Z921" a="1"/>
  <c r="Z921" s="1"/>
  <c r="Y921" a="1"/>
  <c r="Y921" s="1"/>
  <c r="X921" a="1"/>
  <c r="X921" s="1"/>
  <c r="W921" a="1"/>
  <c r="W921" s="1"/>
  <c r="V921" a="1"/>
  <c r="V921" s="1"/>
  <c r="U921" a="1"/>
  <c r="U921" s="1"/>
  <c r="T921" a="1"/>
  <c r="T921" s="1"/>
  <c r="S921" a="1"/>
  <c r="S921" s="1"/>
  <c r="R921" a="1"/>
  <c r="R921" s="1"/>
  <c r="Q921" a="1"/>
  <c r="Q921" s="1"/>
  <c r="P921" a="1"/>
  <c r="P921" s="1"/>
  <c r="O921" a="1"/>
  <c r="O921" s="1"/>
  <c r="N921" a="1"/>
  <c r="N921" s="1"/>
  <c r="M921" a="1"/>
  <c r="M921" s="1"/>
  <c r="L921" a="1"/>
  <c r="L921" s="1"/>
  <c r="K921" a="1"/>
  <c r="K921" s="1"/>
  <c r="J921" a="1"/>
  <c r="J921" s="1"/>
  <c r="I921" a="1"/>
  <c r="I921" s="1"/>
  <c r="H921" a="1"/>
  <c r="H921" s="1"/>
  <c r="G921" a="1"/>
  <c r="G921" s="1"/>
  <c r="AM920" a="1"/>
  <c r="AM920" s="1"/>
  <c r="AL920" a="1"/>
  <c r="AL920" s="1"/>
  <c r="AK920" a="1"/>
  <c r="AK920" s="1"/>
  <c r="AJ920" a="1"/>
  <c r="AJ920" s="1"/>
  <c r="AI920" a="1"/>
  <c r="AI920" s="1"/>
  <c r="AH920" a="1"/>
  <c r="AH920" s="1"/>
  <c r="AG920" a="1"/>
  <c r="AG920" s="1"/>
  <c r="AF920" a="1"/>
  <c r="AF920" s="1"/>
  <c r="AE920" a="1"/>
  <c r="AE920" s="1"/>
  <c r="AD920" a="1"/>
  <c r="AD920" s="1"/>
  <c r="AC920" a="1"/>
  <c r="AC920" s="1"/>
  <c r="AB920" a="1"/>
  <c r="AB920" s="1"/>
  <c r="AA920" a="1"/>
  <c r="AA920" s="1"/>
  <c r="Z920" a="1"/>
  <c r="Z920" s="1"/>
  <c r="Y920" a="1"/>
  <c r="Y920" s="1"/>
  <c r="X920" a="1"/>
  <c r="X920" s="1"/>
  <c r="W920" a="1"/>
  <c r="W920" s="1"/>
  <c r="V920" a="1"/>
  <c r="V920" s="1"/>
  <c r="U920" a="1"/>
  <c r="U920" s="1"/>
  <c r="T920" a="1"/>
  <c r="T920" s="1"/>
  <c r="S920" a="1"/>
  <c r="S920" s="1"/>
  <c r="R920" a="1"/>
  <c r="R920" s="1"/>
  <c r="Q920" a="1"/>
  <c r="Q920" s="1"/>
  <c r="P920" a="1"/>
  <c r="P920" s="1"/>
  <c r="O920" a="1"/>
  <c r="O920" s="1"/>
  <c r="N920" a="1"/>
  <c r="N920" s="1"/>
  <c r="M920" a="1"/>
  <c r="M920" s="1"/>
  <c r="L920" a="1"/>
  <c r="L920" s="1"/>
  <c r="K920" a="1"/>
  <c r="K920" s="1"/>
  <c r="J920" a="1"/>
  <c r="J920" s="1"/>
  <c r="I920" a="1"/>
  <c r="I920" s="1"/>
  <c r="H920" a="1"/>
  <c r="H920" s="1"/>
  <c r="G920" a="1"/>
  <c r="G920" s="1"/>
  <c r="E919"/>
  <c r="AU925"/>
  <c r="AM925" a="1"/>
  <c r="AM925" s="1"/>
  <c r="AL925" a="1"/>
  <c r="AL925" s="1"/>
  <c r="AK925" a="1"/>
  <c r="AK925" s="1"/>
  <c r="AJ925" a="1"/>
  <c r="AJ925" s="1"/>
  <c r="AI925" a="1"/>
  <c r="AI925" s="1"/>
  <c r="AH925" a="1"/>
  <c r="AH925" s="1"/>
  <c r="AG925" a="1"/>
  <c r="AG925" s="1"/>
  <c r="AF925" a="1"/>
  <c r="AF925" s="1"/>
  <c r="AE925" a="1"/>
  <c r="AE925" s="1"/>
  <c r="AD925" a="1"/>
  <c r="AD925" s="1"/>
  <c r="AC925" a="1"/>
  <c r="AC925" s="1"/>
  <c r="AB925" a="1"/>
  <c r="AB925" s="1"/>
  <c r="AA925" a="1"/>
  <c r="AA925" s="1"/>
  <c r="Z925" a="1"/>
  <c r="Z925" s="1"/>
  <c r="Y925" a="1"/>
  <c r="Y925" s="1"/>
  <c r="X925" a="1"/>
  <c r="X925" s="1"/>
  <c r="W925" a="1"/>
  <c r="W925" s="1"/>
  <c r="V925" a="1"/>
  <c r="V925" s="1"/>
  <c r="U925" a="1"/>
  <c r="U925" s="1"/>
  <c r="T925" a="1"/>
  <c r="T925" s="1"/>
  <c r="S925" a="1"/>
  <c r="S925" s="1"/>
  <c r="R925" a="1"/>
  <c r="R925" s="1"/>
  <c r="Q925" a="1"/>
  <c r="Q925" s="1"/>
  <c r="P925" a="1"/>
  <c r="P925" s="1"/>
  <c r="O925" a="1"/>
  <c r="O925" s="1"/>
  <c r="N925" a="1"/>
  <c r="N925" s="1"/>
  <c r="M925" a="1"/>
  <c r="M925" s="1"/>
  <c r="L925" a="1"/>
  <c r="L925" s="1"/>
  <c r="K925" a="1"/>
  <c r="K925" s="1"/>
  <c r="J925" a="1"/>
  <c r="J925" s="1"/>
  <c r="I925" a="1"/>
  <c r="I925" s="1"/>
  <c r="H925" a="1"/>
  <c r="H925" s="1"/>
  <c r="G925" a="1"/>
  <c r="G925" s="1"/>
  <c r="D925"/>
  <c r="AO927" a="1"/>
  <c r="AO927" s="1"/>
  <c r="AP927" s="1"/>
  <c r="AN927" a="1"/>
  <c r="AN927" s="1"/>
  <c r="AM927" a="1"/>
  <c r="AM927" s="1"/>
  <c r="AL927" a="1"/>
  <c r="AL927" s="1"/>
  <c r="AK927" a="1"/>
  <c r="AK927" s="1"/>
  <c r="AJ927" a="1"/>
  <c r="AJ927" s="1"/>
  <c r="AI927" a="1"/>
  <c r="AI927" s="1"/>
  <c r="AH927" a="1"/>
  <c r="AH927" s="1"/>
  <c r="AG927" a="1"/>
  <c r="AG927" s="1"/>
  <c r="AF927" a="1"/>
  <c r="AF927" s="1"/>
  <c r="AE927" a="1"/>
  <c r="AE927" s="1"/>
  <c r="AD927" a="1"/>
  <c r="AD927" s="1"/>
  <c r="AC927" a="1"/>
  <c r="AC927" s="1"/>
  <c r="AB927" a="1"/>
  <c r="AB927" s="1"/>
  <c r="AA927" a="1"/>
  <c r="AA927" s="1"/>
  <c r="Z927" a="1"/>
  <c r="Z927" s="1"/>
  <c r="Y927" a="1"/>
  <c r="Y927" s="1"/>
  <c r="X927" a="1"/>
  <c r="X927" s="1"/>
  <c r="W927" a="1"/>
  <c r="W927" s="1"/>
  <c r="V927" a="1"/>
  <c r="V927" s="1"/>
  <c r="U927" a="1"/>
  <c r="U927" s="1"/>
  <c r="T927" a="1"/>
  <c r="T927" s="1"/>
  <c r="S927" a="1"/>
  <c r="S927" s="1"/>
  <c r="R927" a="1"/>
  <c r="R927" s="1"/>
  <c r="Q927" a="1"/>
  <c r="Q927" s="1"/>
  <c r="P927" a="1"/>
  <c r="P927" s="1"/>
  <c r="O927" a="1"/>
  <c r="O927" s="1"/>
  <c r="N927" a="1"/>
  <c r="N927" s="1"/>
  <c r="M927" a="1"/>
  <c r="M927" s="1"/>
  <c r="L927" a="1"/>
  <c r="L927" s="1"/>
  <c r="K927" a="1"/>
  <c r="K927" s="1"/>
  <c r="J927" a="1"/>
  <c r="J927" s="1"/>
  <c r="I927" a="1"/>
  <c r="I927" s="1"/>
  <c r="H927" a="1"/>
  <c r="H927" s="1"/>
  <c r="G927" a="1"/>
  <c r="G927" s="1"/>
  <c r="AM926" a="1"/>
  <c r="AM926" s="1"/>
  <c r="AL926" a="1"/>
  <c r="AL926" s="1"/>
  <c r="AK926" a="1"/>
  <c r="AK926" s="1"/>
  <c r="AJ926" a="1"/>
  <c r="AJ926" s="1"/>
  <c r="AI926" a="1"/>
  <c r="AI926" s="1"/>
  <c r="AH926" a="1"/>
  <c r="AH926" s="1"/>
  <c r="AG926" a="1"/>
  <c r="AG926" s="1"/>
  <c r="AF926" a="1"/>
  <c r="AF926" s="1"/>
  <c r="AE926" a="1"/>
  <c r="AE926" s="1"/>
  <c r="AD926" a="1"/>
  <c r="AD926" s="1"/>
  <c r="AC926" a="1"/>
  <c r="AC926" s="1"/>
  <c r="AB926" a="1"/>
  <c r="AB926" s="1"/>
  <c r="AA926" a="1"/>
  <c r="AA926" s="1"/>
  <c r="Z926" a="1"/>
  <c r="Z926" s="1"/>
  <c r="Y926" a="1"/>
  <c r="Y926" s="1"/>
  <c r="X926" a="1"/>
  <c r="X926" s="1"/>
  <c r="W926" a="1"/>
  <c r="W926" s="1"/>
  <c r="V926" a="1"/>
  <c r="V926" s="1"/>
  <c r="U926" a="1"/>
  <c r="U926" s="1"/>
  <c r="T926" a="1"/>
  <c r="T926" s="1"/>
  <c r="S926" a="1"/>
  <c r="S926" s="1"/>
  <c r="R926" a="1"/>
  <c r="R926" s="1"/>
  <c r="Q926" a="1"/>
  <c r="Q926" s="1"/>
  <c r="P926" a="1"/>
  <c r="P926" s="1"/>
  <c r="O926" a="1"/>
  <c r="O926" s="1"/>
  <c r="N926" a="1"/>
  <c r="N926" s="1"/>
  <c r="M926" a="1"/>
  <c r="M926" s="1"/>
  <c r="L926" a="1"/>
  <c r="L926" s="1"/>
  <c r="K926" a="1"/>
  <c r="K926" s="1"/>
  <c r="J926" a="1"/>
  <c r="J926" s="1"/>
  <c r="I926" a="1"/>
  <c r="I926" s="1"/>
  <c r="H926" a="1"/>
  <c r="H926" s="1"/>
  <c r="G926" a="1"/>
  <c r="G926" s="1"/>
  <c r="E925"/>
  <c r="AU931"/>
  <c r="AM931" a="1"/>
  <c r="AM931" s="1"/>
  <c r="AL931" a="1"/>
  <c r="AL931" s="1"/>
  <c r="AK931" a="1"/>
  <c r="AK931" s="1"/>
  <c r="AJ931" a="1"/>
  <c r="AJ931" s="1"/>
  <c r="AI931" a="1"/>
  <c r="AI931" s="1"/>
  <c r="AH931" a="1"/>
  <c r="AH931" s="1"/>
  <c r="AG931" a="1"/>
  <c r="AG931" s="1"/>
  <c r="AF931" a="1"/>
  <c r="AF931" s="1"/>
  <c r="AE931" a="1"/>
  <c r="AE931" s="1"/>
  <c r="AD931" a="1"/>
  <c r="AD931" s="1"/>
  <c r="AC931" a="1"/>
  <c r="AC931" s="1"/>
  <c r="AB931" a="1"/>
  <c r="AB931" s="1"/>
  <c r="AA931" a="1"/>
  <c r="AA931" s="1"/>
  <c r="Z931" a="1"/>
  <c r="Z931" s="1"/>
  <c r="Y931" a="1"/>
  <c r="Y931" s="1"/>
  <c r="X931" a="1"/>
  <c r="X931" s="1"/>
  <c r="W931" a="1"/>
  <c r="W931" s="1"/>
  <c r="V931" a="1"/>
  <c r="V931" s="1"/>
  <c r="U931" a="1"/>
  <c r="U931" s="1"/>
  <c r="T931" a="1"/>
  <c r="T931" s="1"/>
  <c r="S931" a="1"/>
  <c r="S931" s="1"/>
  <c r="R931" a="1"/>
  <c r="R931" s="1"/>
  <c r="Q931" a="1"/>
  <c r="Q931" s="1"/>
  <c r="P931" a="1"/>
  <c r="P931" s="1"/>
  <c r="O931" a="1"/>
  <c r="O931" s="1"/>
  <c r="N931" a="1"/>
  <c r="N931" s="1"/>
  <c r="M931" a="1"/>
  <c r="M931" s="1"/>
  <c r="L931" a="1"/>
  <c r="L931" s="1"/>
  <c r="K931" a="1"/>
  <c r="K931" s="1"/>
  <c r="J931" a="1"/>
  <c r="J931" s="1"/>
  <c r="I931" a="1"/>
  <c r="I931" s="1"/>
  <c r="H931" a="1"/>
  <c r="H931" s="1"/>
  <c r="G931" a="1"/>
  <c r="G931" s="1"/>
  <c r="D931"/>
  <c r="AO933" a="1"/>
  <c r="AO933" s="1"/>
  <c r="AP933" s="1"/>
  <c r="AN933" a="1"/>
  <c r="AN933" s="1"/>
  <c r="AM933" a="1"/>
  <c r="AM933" s="1"/>
  <c r="AL933" a="1"/>
  <c r="AL933" s="1"/>
  <c r="AK933" a="1"/>
  <c r="AK933" s="1"/>
  <c r="AJ933" a="1"/>
  <c r="AJ933" s="1"/>
  <c r="AI933" a="1"/>
  <c r="AI933" s="1"/>
  <c r="AH933" a="1"/>
  <c r="AH933" s="1"/>
  <c r="AG933" a="1"/>
  <c r="AG933" s="1"/>
  <c r="AF933" a="1"/>
  <c r="AF933" s="1"/>
  <c r="AE933" a="1"/>
  <c r="AE933" s="1"/>
  <c r="AD933" a="1"/>
  <c r="AD933" s="1"/>
  <c r="AC933" a="1"/>
  <c r="AC933" s="1"/>
  <c r="AB933" a="1"/>
  <c r="AB933" s="1"/>
  <c r="AA933" a="1"/>
  <c r="AA933" s="1"/>
  <c r="Z933" a="1"/>
  <c r="Z933" s="1"/>
  <c r="Y933" a="1"/>
  <c r="Y933" s="1"/>
  <c r="X933" a="1"/>
  <c r="X933" s="1"/>
  <c r="W933" a="1"/>
  <c r="W933" s="1"/>
  <c r="V933" a="1"/>
  <c r="V933" s="1"/>
  <c r="U933" a="1"/>
  <c r="U933" s="1"/>
  <c r="T933" a="1"/>
  <c r="T933" s="1"/>
  <c r="S933" a="1"/>
  <c r="S933" s="1"/>
  <c r="R933" a="1"/>
  <c r="R933" s="1"/>
  <c r="Q933" a="1"/>
  <c r="Q933" s="1"/>
  <c r="P933" a="1"/>
  <c r="P933" s="1"/>
  <c r="O933" a="1"/>
  <c r="O933" s="1"/>
  <c r="N933" a="1"/>
  <c r="N933" s="1"/>
  <c r="M933" a="1"/>
  <c r="M933" s="1"/>
  <c r="L933" a="1"/>
  <c r="L933" s="1"/>
  <c r="K933" a="1"/>
  <c r="K933" s="1"/>
  <c r="J933" a="1"/>
  <c r="J933" s="1"/>
  <c r="I933" a="1"/>
  <c r="I933" s="1"/>
  <c r="H933" a="1"/>
  <c r="H933" s="1"/>
  <c r="G933" a="1"/>
  <c r="G933" s="1"/>
  <c r="AM932" a="1"/>
  <c r="AM932" s="1"/>
  <c r="AL932" a="1"/>
  <c r="AL932" s="1"/>
  <c r="AK932" a="1"/>
  <c r="AK932" s="1"/>
  <c r="AJ932" a="1"/>
  <c r="AJ932" s="1"/>
  <c r="AI932" a="1"/>
  <c r="AI932" s="1"/>
  <c r="AH932" a="1"/>
  <c r="AH932" s="1"/>
  <c r="AG932" a="1"/>
  <c r="AG932" s="1"/>
  <c r="AF932" a="1"/>
  <c r="AF932" s="1"/>
  <c r="AE932" a="1"/>
  <c r="AE932" s="1"/>
  <c r="AD932" a="1"/>
  <c r="AD932" s="1"/>
  <c r="AC932" a="1"/>
  <c r="AC932" s="1"/>
  <c r="AB932" a="1"/>
  <c r="AB932" s="1"/>
  <c r="AA932" a="1"/>
  <c r="AA932" s="1"/>
  <c r="Z932" a="1"/>
  <c r="Z932" s="1"/>
  <c r="Y932" a="1"/>
  <c r="Y932" s="1"/>
  <c r="X932" a="1"/>
  <c r="X932" s="1"/>
  <c r="W932" a="1"/>
  <c r="W932" s="1"/>
  <c r="V932" a="1"/>
  <c r="V932" s="1"/>
  <c r="U932" a="1"/>
  <c r="U932" s="1"/>
  <c r="T932" a="1"/>
  <c r="T932" s="1"/>
  <c r="S932" a="1"/>
  <c r="S932" s="1"/>
  <c r="R932" a="1"/>
  <c r="R932" s="1"/>
  <c r="Q932" a="1"/>
  <c r="Q932" s="1"/>
  <c r="P932" a="1"/>
  <c r="P932" s="1"/>
  <c r="O932" a="1"/>
  <c r="O932" s="1"/>
  <c r="N932" a="1"/>
  <c r="N932" s="1"/>
  <c r="M932" a="1"/>
  <c r="M932" s="1"/>
  <c r="L932" a="1"/>
  <c r="L932" s="1"/>
  <c r="K932" a="1"/>
  <c r="K932" s="1"/>
  <c r="J932" a="1"/>
  <c r="J932" s="1"/>
  <c r="I932" a="1"/>
  <c r="I932" s="1"/>
  <c r="H932" a="1"/>
  <c r="H932" s="1"/>
  <c r="G932" a="1"/>
  <c r="G932" s="1"/>
  <c r="E931"/>
  <c r="AU952"/>
  <c r="AM952" a="1"/>
  <c r="AM952" s="1"/>
  <c r="AL952" a="1"/>
  <c r="AL952" s="1"/>
  <c r="AK952" a="1"/>
  <c r="AK952" s="1"/>
  <c r="AJ952" a="1"/>
  <c r="AJ952" s="1"/>
  <c r="AI952" a="1"/>
  <c r="AI952" s="1"/>
  <c r="AH952" a="1"/>
  <c r="AH952" s="1"/>
  <c r="AG952" a="1"/>
  <c r="AG952" s="1"/>
  <c r="AF952" a="1"/>
  <c r="AF952" s="1"/>
  <c r="AE952" a="1"/>
  <c r="AE952" s="1"/>
  <c r="AD952" a="1"/>
  <c r="AD952" s="1"/>
  <c r="AC952" a="1"/>
  <c r="AC952" s="1"/>
  <c r="AB952" a="1"/>
  <c r="AB952" s="1"/>
  <c r="AA952" a="1"/>
  <c r="AA952" s="1"/>
  <c r="Z952" a="1"/>
  <c r="Z952" s="1"/>
  <c r="Y952" a="1"/>
  <c r="Y952" s="1"/>
  <c r="X952" a="1"/>
  <c r="X952" s="1"/>
  <c r="W952" a="1"/>
  <c r="W952" s="1"/>
  <c r="V952" a="1"/>
  <c r="V952" s="1"/>
  <c r="U952" a="1"/>
  <c r="U952" s="1"/>
  <c r="T952" a="1"/>
  <c r="T952" s="1"/>
  <c r="S952" a="1"/>
  <c r="S952" s="1"/>
  <c r="R952" a="1"/>
  <c r="R952" s="1"/>
  <c r="Q952" a="1"/>
  <c r="Q952" s="1"/>
  <c r="P952" a="1"/>
  <c r="P952" s="1"/>
  <c r="O952" a="1"/>
  <c r="O952" s="1"/>
  <c r="N952" a="1"/>
  <c r="N952" s="1"/>
  <c r="M952" a="1"/>
  <c r="M952" s="1"/>
  <c r="L952" a="1"/>
  <c r="L952" s="1"/>
  <c r="K952" a="1"/>
  <c r="K952" s="1"/>
  <c r="J952" a="1"/>
  <c r="J952" s="1"/>
  <c r="I952" a="1"/>
  <c r="I952" s="1"/>
  <c r="H952" a="1"/>
  <c r="H952" s="1"/>
  <c r="G952" a="1"/>
  <c r="G952" s="1"/>
  <c r="D952"/>
  <c r="AO954" a="1"/>
  <c r="AO954" s="1"/>
  <c r="AP954" s="1"/>
  <c r="AN954" a="1"/>
  <c r="AN954" s="1"/>
  <c r="AM954" a="1"/>
  <c r="AM954" s="1"/>
  <c r="AL954" a="1"/>
  <c r="AL954" s="1"/>
  <c r="AK954" a="1"/>
  <c r="AK954" s="1"/>
  <c r="AJ954" a="1"/>
  <c r="AJ954" s="1"/>
  <c r="AI954" a="1"/>
  <c r="AI954" s="1"/>
  <c r="AH954" a="1"/>
  <c r="AH954" s="1"/>
  <c r="AG954" a="1"/>
  <c r="AG954" s="1"/>
  <c r="AF954" a="1"/>
  <c r="AF954" s="1"/>
  <c r="AE954" a="1"/>
  <c r="AE954" s="1"/>
  <c r="AD954" a="1"/>
  <c r="AD954" s="1"/>
  <c r="AC954" a="1"/>
  <c r="AC954" s="1"/>
  <c r="AB954" a="1"/>
  <c r="AB954" s="1"/>
  <c r="AA954" a="1"/>
  <c r="AA954" s="1"/>
  <c r="Z954" a="1"/>
  <c r="Z954" s="1"/>
  <c r="Y954" a="1"/>
  <c r="Y954" s="1"/>
  <c r="X954" a="1"/>
  <c r="X954" s="1"/>
  <c r="W954" a="1"/>
  <c r="W954" s="1"/>
  <c r="V954" a="1"/>
  <c r="V954" s="1"/>
  <c r="U954" a="1"/>
  <c r="U954" s="1"/>
  <c r="T954" a="1"/>
  <c r="T954" s="1"/>
  <c r="S954" a="1"/>
  <c r="S954" s="1"/>
  <c r="R954" a="1"/>
  <c r="R954" s="1"/>
  <c r="Q954" a="1"/>
  <c r="Q954" s="1"/>
  <c r="P954" a="1"/>
  <c r="P954" s="1"/>
  <c r="O954" a="1"/>
  <c r="O954" s="1"/>
  <c r="N954" a="1"/>
  <c r="N954" s="1"/>
  <c r="M954" a="1"/>
  <c r="M954" s="1"/>
  <c r="L954" a="1"/>
  <c r="L954" s="1"/>
  <c r="K954" a="1"/>
  <c r="K954" s="1"/>
  <c r="J954" a="1"/>
  <c r="J954" s="1"/>
  <c r="I954" a="1"/>
  <c r="I954" s="1"/>
  <c r="H954" a="1"/>
  <c r="H954" s="1"/>
  <c r="G954" a="1"/>
  <c r="G954" s="1"/>
  <c r="AM953" a="1"/>
  <c r="AM953" s="1"/>
  <c r="AL953" a="1"/>
  <c r="AL953" s="1"/>
  <c r="AK953" a="1"/>
  <c r="AK953" s="1"/>
  <c r="AJ953" a="1"/>
  <c r="AJ953" s="1"/>
  <c r="AI953" a="1"/>
  <c r="AI953" s="1"/>
  <c r="AH953" a="1"/>
  <c r="AH953" s="1"/>
  <c r="AG953" a="1"/>
  <c r="AG953" s="1"/>
  <c r="AF953" a="1"/>
  <c r="AF953" s="1"/>
  <c r="AE953" a="1"/>
  <c r="AE953" s="1"/>
  <c r="AD953" a="1"/>
  <c r="AD953" s="1"/>
  <c r="AC953" a="1"/>
  <c r="AC953" s="1"/>
  <c r="AB953" a="1"/>
  <c r="AB953" s="1"/>
  <c r="AA953" a="1"/>
  <c r="AA953" s="1"/>
  <c r="Z953" a="1"/>
  <c r="Z953" s="1"/>
  <c r="Y953" a="1"/>
  <c r="Y953" s="1"/>
  <c r="X953" a="1"/>
  <c r="X953" s="1"/>
  <c r="W953" a="1"/>
  <c r="W953" s="1"/>
  <c r="V953" a="1"/>
  <c r="V953" s="1"/>
  <c r="U953" a="1"/>
  <c r="U953" s="1"/>
  <c r="T953" a="1"/>
  <c r="T953" s="1"/>
  <c r="S953" a="1"/>
  <c r="S953" s="1"/>
  <c r="R953" a="1"/>
  <c r="R953" s="1"/>
  <c r="Q953" a="1"/>
  <c r="Q953" s="1"/>
  <c r="P953" a="1"/>
  <c r="P953" s="1"/>
  <c r="O953" a="1"/>
  <c r="O953" s="1"/>
  <c r="N953" a="1"/>
  <c r="N953" s="1"/>
  <c r="M953" a="1"/>
  <c r="M953" s="1"/>
  <c r="L953" a="1"/>
  <c r="L953" s="1"/>
  <c r="K953" a="1"/>
  <c r="K953" s="1"/>
  <c r="J953" a="1"/>
  <c r="J953" s="1"/>
  <c r="I953" a="1"/>
  <c r="I953" s="1"/>
  <c r="H953" a="1"/>
  <c r="H953" s="1"/>
  <c r="G953" a="1"/>
  <c r="G953" s="1"/>
  <c r="E952"/>
  <c r="AU958"/>
  <c r="AM958" a="1"/>
  <c r="AM958" s="1"/>
  <c r="AL958" a="1"/>
  <c r="AL958" s="1"/>
  <c r="AK958" a="1"/>
  <c r="AK958" s="1"/>
  <c r="AJ958" a="1"/>
  <c r="AJ958" s="1"/>
  <c r="AI958" a="1"/>
  <c r="AI958" s="1"/>
  <c r="AH958" a="1"/>
  <c r="AH958" s="1"/>
  <c r="AG958" a="1"/>
  <c r="AG958" s="1"/>
  <c r="AF958" a="1"/>
  <c r="AF958" s="1"/>
  <c r="AE958" a="1"/>
  <c r="AE958" s="1"/>
  <c r="AD958" a="1"/>
  <c r="AD958" s="1"/>
  <c r="AC958" a="1"/>
  <c r="AC958" s="1"/>
  <c r="AB958" a="1"/>
  <c r="AB958" s="1"/>
  <c r="AA958" a="1"/>
  <c r="AA958" s="1"/>
  <c r="Z958" a="1"/>
  <c r="Z958" s="1"/>
  <c r="Y958" a="1"/>
  <c r="Y958" s="1"/>
  <c r="X958" a="1"/>
  <c r="X958" s="1"/>
  <c r="W958" a="1"/>
  <c r="W958" s="1"/>
  <c r="V958" a="1"/>
  <c r="V958" s="1"/>
  <c r="U958" a="1"/>
  <c r="U958" s="1"/>
  <c r="T958" a="1"/>
  <c r="T958" s="1"/>
  <c r="S958" a="1"/>
  <c r="S958" s="1"/>
  <c r="R958" a="1"/>
  <c r="R958" s="1"/>
  <c r="Q958" a="1"/>
  <c r="Q958" s="1"/>
  <c r="P958" a="1"/>
  <c r="P958" s="1"/>
  <c r="O958" a="1"/>
  <c r="O958" s="1"/>
  <c r="N958" a="1"/>
  <c r="N958" s="1"/>
  <c r="M958" a="1"/>
  <c r="M958" s="1"/>
  <c r="L958" a="1"/>
  <c r="L958" s="1"/>
  <c r="K958" a="1"/>
  <c r="K958" s="1"/>
  <c r="J958" a="1"/>
  <c r="J958" s="1"/>
  <c r="I958" a="1"/>
  <c r="I958" s="1"/>
  <c r="H958" a="1"/>
  <c r="H958" s="1"/>
  <c r="G958" a="1"/>
  <c r="G958" s="1"/>
  <c r="D958"/>
  <c r="AO960" a="1"/>
  <c r="AO960" s="1"/>
  <c r="AP960" s="1"/>
  <c r="AN960" a="1"/>
  <c r="AN960" s="1"/>
  <c r="AM960" a="1"/>
  <c r="AM960" s="1"/>
  <c r="AL960" a="1"/>
  <c r="AL960" s="1"/>
  <c r="AK960" a="1"/>
  <c r="AK960" s="1"/>
  <c r="AJ960" a="1"/>
  <c r="AJ960" s="1"/>
  <c r="AI960" a="1"/>
  <c r="AI960" s="1"/>
  <c r="AH960" a="1"/>
  <c r="AH960" s="1"/>
  <c r="AG960" a="1"/>
  <c r="AG960" s="1"/>
  <c r="AF960" a="1"/>
  <c r="AF960" s="1"/>
  <c r="AE960" a="1"/>
  <c r="AE960" s="1"/>
  <c r="AD960" a="1"/>
  <c r="AD960" s="1"/>
  <c r="AC960" a="1"/>
  <c r="AC960" s="1"/>
  <c r="AB960" a="1"/>
  <c r="AB960" s="1"/>
  <c r="AA960" a="1"/>
  <c r="AA960" s="1"/>
  <c r="Z960" a="1"/>
  <c r="Z960" s="1"/>
  <c r="Y960" a="1"/>
  <c r="Y960" s="1"/>
  <c r="X960" a="1"/>
  <c r="X960" s="1"/>
  <c r="W960" a="1"/>
  <c r="W960" s="1"/>
  <c r="V960" a="1"/>
  <c r="V960" s="1"/>
  <c r="U960" a="1"/>
  <c r="U960" s="1"/>
  <c r="T960" a="1"/>
  <c r="T960" s="1"/>
  <c r="S960" a="1"/>
  <c r="S960" s="1"/>
  <c r="R960" a="1"/>
  <c r="R960" s="1"/>
  <c r="Q960" a="1"/>
  <c r="Q960" s="1"/>
  <c r="P960" a="1"/>
  <c r="P960" s="1"/>
  <c r="O960" a="1"/>
  <c r="O960" s="1"/>
  <c r="N960" a="1"/>
  <c r="N960" s="1"/>
  <c r="M960" a="1"/>
  <c r="M960" s="1"/>
  <c r="L960" a="1"/>
  <c r="L960" s="1"/>
  <c r="K960" a="1"/>
  <c r="K960" s="1"/>
  <c r="J960" a="1"/>
  <c r="J960" s="1"/>
  <c r="I960" a="1"/>
  <c r="I960" s="1"/>
  <c r="H960" a="1"/>
  <c r="H960" s="1"/>
  <c r="G960" a="1"/>
  <c r="G960" s="1"/>
  <c r="AM959" a="1"/>
  <c r="AM959" s="1"/>
  <c r="AL959" a="1"/>
  <c r="AL959" s="1"/>
  <c r="AK959" a="1"/>
  <c r="AK959" s="1"/>
  <c r="AJ959" a="1"/>
  <c r="AJ959" s="1"/>
  <c r="AI959" a="1"/>
  <c r="AI959" s="1"/>
  <c r="AH959" a="1"/>
  <c r="AH959" s="1"/>
  <c r="AG959" a="1"/>
  <c r="AG959" s="1"/>
  <c r="AF959" a="1"/>
  <c r="AF959" s="1"/>
  <c r="AE959" a="1"/>
  <c r="AE959" s="1"/>
  <c r="AD959" a="1"/>
  <c r="AD959" s="1"/>
  <c r="AC959" a="1"/>
  <c r="AC959" s="1"/>
  <c r="AB959" a="1"/>
  <c r="AB959" s="1"/>
  <c r="AA959" a="1"/>
  <c r="AA959" s="1"/>
  <c r="Z959" a="1"/>
  <c r="Z959" s="1"/>
  <c r="Y959" a="1"/>
  <c r="Y959" s="1"/>
  <c r="X959" a="1"/>
  <c r="X959" s="1"/>
  <c r="W959" a="1"/>
  <c r="W959" s="1"/>
  <c r="V959" a="1"/>
  <c r="V959" s="1"/>
  <c r="U959" a="1"/>
  <c r="U959" s="1"/>
  <c r="T959" a="1"/>
  <c r="T959" s="1"/>
  <c r="S959" a="1"/>
  <c r="S959" s="1"/>
  <c r="R959" a="1"/>
  <c r="R959" s="1"/>
  <c r="Q959" a="1"/>
  <c r="Q959" s="1"/>
  <c r="P959" a="1"/>
  <c r="P959" s="1"/>
  <c r="O959" a="1"/>
  <c r="O959" s="1"/>
  <c r="N959" a="1"/>
  <c r="N959" s="1"/>
  <c r="M959" a="1"/>
  <c r="M959" s="1"/>
  <c r="L959" a="1"/>
  <c r="L959" s="1"/>
  <c r="K959" a="1"/>
  <c r="K959" s="1"/>
  <c r="J959" a="1"/>
  <c r="J959" s="1"/>
  <c r="I959" a="1"/>
  <c r="I959" s="1"/>
  <c r="H959" a="1"/>
  <c r="H959" s="1"/>
  <c r="G959" a="1"/>
  <c r="G959" s="1"/>
  <c r="E958"/>
  <c r="AU964"/>
  <c r="AM964" a="1"/>
  <c r="AM964" s="1"/>
  <c r="AL964" a="1"/>
  <c r="AL964" s="1"/>
  <c r="AK964" a="1"/>
  <c r="AK964" s="1"/>
  <c r="AJ964" a="1"/>
  <c r="AJ964" s="1"/>
  <c r="AI964" a="1"/>
  <c r="AI964" s="1"/>
  <c r="AH964" a="1"/>
  <c r="AH964" s="1"/>
  <c r="AG964" a="1"/>
  <c r="AG964" s="1"/>
  <c r="AF964" a="1"/>
  <c r="AF964" s="1"/>
  <c r="AE964" a="1"/>
  <c r="AE964" s="1"/>
  <c r="AD964" a="1"/>
  <c r="AD964" s="1"/>
  <c r="AC964" a="1"/>
  <c r="AC964" s="1"/>
  <c r="AB964" a="1"/>
  <c r="AB964" s="1"/>
  <c r="AA964" a="1"/>
  <c r="AA964" s="1"/>
  <c r="Z964" a="1"/>
  <c r="Z964" s="1"/>
  <c r="Y964" a="1"/>
  <c r="Y964" s="1"/>
  <c r="X964" a="1"/>
  <c r="X964" s="1"/>
  <c r="W964" a="1"/>
  <c r="W964" s="1"/>
  <c r="V964" a="1"/>
  <c r="V964" s="1"/>
  <c r="U964" a="1"/>
  <c r="U964" s="1"/>
  <c r="T964" a="1"/>
  <c r="T964" s="1"/>
  <c r="S964" a="1"/>
  <c r="S964" s="1"/>
  <c r="R964" a="1"/>
  <c r="R964" s="1"/>
  <c r="Q964" a="1"/>
  <c r="Q964" s="1"/>
  <c r="P964" a="1"/>
  <c r="P964" s="1"/>
  <c r="O964" a="1"/>
  <c r="O964" s="1"/>
  <c r="N964" a="1"/>
  <c r="N964" s="1"/>
  <c r="M964" a="1"/>
  <c r="M964" s="1"/>
  <c r="L964" a="1"/>
  <c r="L964" s="1"/>
  <c r="K964" a="1"/>
  <c r="K964" s="1"/>
  <c r="J964" a="1"/>
  <c r="J964" s="1"/>
  <c r="I964" a="1"/>
  <c r="I964" s="1"/>
  <c r="H964" a="1"/>
  <c r="H964" s="1"/>
  <c r="G964" a="1"/>
  <c r="G964" s="1"/>
  <c r="D964"/>
  <c r="AO966" a="1"/>
  <c r="AO966" s="1"/>
  <c r="AP966" s="1"/>
  <c r="AN966" a="1"/>
  <c r="AN966" s="1"/>
  <c r="AM966" a="1"/>
  <c r="AM966" s="1"/>
  <c r="AL966" a="1"/>
  <c r="AL966" s="1"/>
  <c r="AK966" a="1"/>
  <c r="AK966" s="1"/>
  <c r="AJ966" a="1"/>
  <c r="AJ966" s="1"/>
  <c r="AI966" a="1"/>
  <c r="AI966" s="1"/>
  <c r="AH966" a="1"/>
  <c r="AH966" s="1"/>
  <c r="AG966" a="1"/>
  <c r="AG966" s="1"/>
  <c r="AF966" a="1"/>
  <c r="AF966" s="1"/>
  <c r="AE966" a="1"/>
  <c r="AE966" s="1"/>
  <c r="AD966" a="1"/>
  <c r="AD966" s="1"/>
  <c r="AC966" a="1"/>
  <c r="AC966" s="1"/>
  <c r="AB966" a="1"/>
  <c r="AB966" s="1"/>
  <c r="AA966" a="1"/>
  <c r="AA966" s="1"/>
  <c r="Z966" a="1"/>
  <c r="Z966" s="1"/>
  <c r="Y966" a="1"/>
  <c r="Y966" s="1"/>
  <c r="X966" a="1"/>
  <c r="X966" s="1"/>
  <c r="W966" a="1"/>
  <c r="W966" s="1"/>
  <c r="V966" a="1"/>
  <c r="V966" s="1"/>
  <c r="U966" a="1"/>
  <c r="U966" s="1"/>
  <c r="T966" a="1"/>
  <c r="T966" s="1"/>
  <c r="S966" a="1"/>
  <c r="S966" s="1"/>
  <c r="R966" a="1"/>
  <c r="R966" s="1"/>
  <c r="Q966" a="1"/>
  <c r="Q966" s="1"/>
  <c r="P966" a="1"/>
  <c r="P966" s="1"/>
  <c r="O966" a="1"/>
  <c r="O966" s="1"/>
  <c r="N966" a="1"/>
  <c r="N966" s="1"/>
  <c r="M966" a="1"/>
  <c r="M966" s="1"/>
  <c r="L966" a="1"/>
  <c r="L966" s="1"/>
  <c r="K966" a="1"/>
  <c r="K966" s="1"/>
  <c r="J966" a="1"/>
  <c r="J966" s="1"/>
  <c r="I966" a="1"/>
  <c r="I966" s="1"/>
  <c r="H966" a="1"/>
  <c r="H966" s="1"/>
  <c r="G966" a="1"/>
  <c r="G966" s="1"/>
  <c r="AM965" a="1"/>
  <c r="AM965" s="1"/>
  <c r="AL965" a="1"/>
  <c r="AL965" s="1"/>
  <c r="AK965" a="1"/>
  <c r="AK965" s="1"/>
  <c r="AJ965" a="1"/>
  <c r="AJ965" s="1"/>
  <c r="AI965" a="1"/>
  <c r="AI965" s="1"/>
  <c r="AH965" a="1"/>
  <c r="AH965" s="1"/>
  <c r="AG965" a="1"/>
  <c r="AG965" s="1"/>
  <c r="AF965" a="1"/>
  <c r="AF965" s="1"/>
  <c r="AE965" a="1"/>
  <c r="AE965" s="1"/>
  <c r="AD965" a="1"/>
  <c r="AD965" s="1"/>
  <c r="AC965" a="1"/>
  <c r="AC965" s="1"/>
  <c r="AB965" a="1"/>
  <c r="AB965" s="1"/>
  <c r="AA965" a="1"/>
  <c r="AA965" s="1"/>
  <c r="Z965" a="1"/>
  <c r="Z965" s="1"/>
  <c r="Y965" a="1"/>
  <c r="Y965" s="1"/>
  <c r="X965" a="1"/>
  <c r="X965" s="1"/>
  <c r="W965" a="1"/>
  <c r="W965" s="1"/>
  <c r="V965" a="1"/>
  <c r="V965" s="1"/>
  <c r="U965" a="1"/>
  <c r="U965" s="1"/>
  <c r="T965" a="1"/>
  <c r="T965" s="1"/>
  <c r="S965" a="1"/>
  <c r="S965" s="1"/>
  <c r="R965" a="1"/>
  <c r="R965" s="1"/>
  <c r="Q965" a="1"/>
  <c r="Q965" s="1"/>
  <c r="P965" a="1"/>
  <c r="P965" s="1"/>
  <c r="O965" a="1"/>
  <c r="O965" s="1"/>
  <c r="N965" a="1"/>
  <c r="N965" s="1"/>
  <c r="M965" a="1"/>
  <c r="M965" s="1"/>
  <c r="L965" a="1"/>
  <c r="L965" s="1"/>
  <c r="K965" a="1"/>
  <c r="K965" s="1"/>
  <c r="J965" a="1"/>
  <c r="J965" s="1"/>
  <c r="I965" a="1"/>
  <c r="I965" s="1"/>
  <c r="H965" a="1"/>
  <c r="H965" s="1"/>
  <c r="G965" a="1"/>
  <c r="G965" s="1"/>
  <c r="E964"/>
  <c r="E708"/>
  <c r="G709" a="1"/>
  <c r="G709" s="1"/>
  <c r="H709" a="1"/>
  <c r="H709" s="1"/>
  <c r="I709" a="1"/>
  <c r="I709" s="1"/>
  <c r="J709" a="1"/>
  <c r="J709" s="1"/>
  <c r="K709" a="1"/>
  <c r="K709" s="1"/>
  <c r="L709" a="1"/>
  <c r="L709" s="1"/>
  <c r="M709" a="1"/>
  <c r="M709" s="1"/>
  <c r="N709" a="1"/>
  <c r="N709" s="1"/>
  <c r="O709" a="1"/>
  <c r="O709" s="1"/>
  <c r="P709" a="1"/>
  <c r="P709" s="1"/>
  <c r="Q709" a="1"/>
  <c r="Q709" s="1"/>
  <c r="R709" a="1"/>
  <c r="R709" s="1"/>
  <c r="S709" a="1"/>
  <c r="S709" s="1"/>
  <c r="T709" a="1"/>
  <c r="T709" s="1"/>
  <c r="U709" a="1"/>
  <c r="U709" s="1"/>
  <c r="V709" a="1"/>
  <c r="V709" s="1"/>
  <c r="W709" a="1"/>
  <c r="W709" s="1"/>
  <c r="X709" a="1"/>
  <c r="X709" s="1"/>
  <c r="Y709" a="1"/>
  <c r="Y709" s="1"/>
  <c r="Z709" a="1"/>
  <c r="Z709" s="1"/>
  <c r="AA709" a="1"/>
  <c r="AA709" s="1"/>
  <c r="AB709" a="1"/>
  <c r="AB709" s="1"/>
  <c r="AC709" a="1"/>
  <c r="AC709" s="1"/>
  <c r="AD709" a="1"/>
  <c r="AD709" s="1"/>
  <c r="AE709" a="1"/>
  <c r="AE709" s="1"/>
  <c r="AF709" a="1"/>
  <c r="AF709" s="1"/>
  <c r="AG709" a="1"/>
  <c r="AG709" s="1"/>
  <c r="AH709" a="1"/>
  <c r="AH709" s="1"/>
  <c r="AI709" a="1"/>
  <c r="AI709" s="1"/>
  <c r="AJ709" a="1"/>
  <c r="AJ709" s="1"/>
  <c r="AK709" a="1"/>
  <c r="AK709" s="1"/>
  <c r="AL709" a="1"/>
  <c r="AL709" s="1"/>
  <c r="AM709" a="1"/>
  <c r="AM709" s="1"/>
  <c r="G710" a="1"/>
  <c r="G710" s="1"/>
  <c r="H710" a="1"/>
  <c r="H710" s="1"/>
  <c r="I710" a="1"/>
  <c r="I710" s="1"/>
  <c r="J710" a="1"/>
  <c r="J710" s="1"/>
  <c r="K710" a="1"/>
  <c r="K710" s="1"/>
  <c r="L710" a="1"/>
  <c r="L710" s="1"/>
  <c r="M710" a="1"/>
  <c r="M710" s="1"/>
  <c r="N710" a="1"/>
  <c r="N710" s="1"/>
  <c r="O710" a="1"/>
  <c r="O710" s="1"/>
  <c r="P710" a="1"/>
  <c r="P710" s="1"/>
  <c r="Q710" a="1"/>
  <c r="Q710" s="1"/>
  <c r="R710" a="1"/>
  <c r="R710" s="1"/>
  <c r="S710" a="1"/>
  <c r="S710" s="1"/>
  <c r="T710" a="1"/>
  <c r="T710" s="1"/>
  <c r="U710" a="1"/>
  <c r="U710" s="1"/>
  <c r="V710" a="1"/>
  <c r="V710" s="1"/>
  <c r="W710" a="1"/>
  <c r="W710" s="1"/>
  <c r="X710" a="1"/>
  <c r="X710" s="1"/>
  <c r="Y710" a="1"/>
  <c r="Y710" s="1"/>
  <c r="Z710" a="1"/>
  <c r="Z710" s="1"/>
  <c r="AA710" a="1"/>
  <c r="AA710" s="1"/>
  <c r="AB710" a="1"/>
  <c r="AB710" s="1"/>
  <c r="AC710" a="1"/>
  <c r="AC710" s="1"/>
  <c r="AD710" a="1"/>
  <c r="AD710" s="1"/>
  <c r="AE710" a="1"/>
  <c r="AE710" s="1"/>
  <c r="AF710" a="1"/>
  <c r="AF710" s="1"/>
  <c r="AG710" a="1"/>
  <c r="AG710" s="1"/>
  <c r="AH710" a="1"/>
  <c r="AH710" s="1"/>
  <c r="AI710" a="1"/>
  <c r="AI710" s="1"/>
  <c r="AJ710" a="1"/>
  <c r="AJ710" s="1"/>
  <c r="AK710" a="1"/>
  <c r="AK710" s="1"/>
  <c r="AL710" a="1"/>
  <c r="AL710" s="1"/>
  <c r="AM710" a="1"/>
  <c r="AM710" s="1"/>
  <c r="AN710" a="1"/>
  <c r="AN710" s="1"/>
  <c r="E754"/>
  <c r="G755" a="1"/>
  <c r="G755" s="1"/>
  <c r="H755" a="1"/>
  <c r="H755" s="1"/>
  <c r="I755" a="1"/>
  <c r="I755" s="1"/>
  <c r="J755" a="1"/>
  <c r="J755" s="1"/>
  <c r="K755" a="1"/>
  <c r="K755" s="1"/>
  <c r="L755" a="1"/>
  <c r="L755" s="1"/>
  <c r="M755" a="1"/>
  <c r="M755" s="1"/>
  <c r="N755" a="1"/>
  <c r="N755" s="1"/>
  <c r="O755" a="1"/>
  <c r="O755" s="1"/>
  <c r="P755" a="1"/>
  <c r="P755" s="1"/>
  <c r="Q755" a="1"/>
  <c r="Q755" s="1"/>
  <c r="R755" a="1"/>
  <c r="R755" s="1"/>
  <c r="S755" a="1"/>
  <c r="S755" s="1"/>
  <c r="T755" a="1"/>
  <c r="T755" s="1"/>
  <c r="U755" a="1"/>
  <c r="U755" s="1"/>
  <c r="V755" a="1"/>
  <c r="V755" s="1"/>
  <c r="W755" a="1"/>
  <c r="W755" s="1"/>
  <c r="X755" a="1"/>
  <c r="X755" s="1"/>
  <c r="Y755" a="1"/>
  <c r="Y755" s="1"/>
  <c r="Z755" a="1"/>
  <c r="Z755" s="1"/>
  <c r="AA755" a="1"/>
  <c r="AA755" s="1"/>
  <c r="AB755" a="1"/>
  <c r="AB755" s="1"/>
  <c r="AC755" a="1"/>
  <c r="AC755" s="1"/>
  <c r="AD755" a="1"/>
  <c r="AD755" s="1"/>
  <c r="AE755" a="1"/>
  <c r="AE755" s="1"/>
  <c r="AF755" a="1"/>
  <c r="AF755" s="1"/>
  <c r="AG755" a="1"/>
  <c r="AG755" s="1"/>
  <c r="AH755" a="1"/>
  <c r="AH755" s="1"/>
  <c r="AI755" a="1"/>
  <c r="AI755" s="1"/>
  <c r="AJ755" a="1"/>
  <c r="AJ755" s="1"/>
  <c r="AK755" a="1"/>
  <c r="AK755" s="1"/>
  <c r="AL755" a="1"/>
  <c r="AL755" s="1"/>
  <c r="AM755" a="1"/>
  <c r="AM755" s="1"/>
  <c r="G756" a="1"/>
  <c r="G756" s="1"/>
  <c r="H756" a="1"/>
  <c r="H756" s="1"/>
  <c r="I756" a="1"/>
  <c r="I756" s="1"/>
  <c r="J756" a="1"/>
  <c r="J756" s="1"/>
  <c r="K756" a="1"/>
  <c r="K756" s="1"/>
  <c r="L756" a="1"/>
  <c r="L756" s="1"/>
  <c r="M756" a="1"/>
  <c r="M756" s="1"/>
  <c r="N756" a="1"/>
  <c r="N756" s="1"/>
  <c r="O756" a="1"/>
  <c r="O756" s="1"/>
  <c r="P756" a="1"/>
  <c r="P756" s="1"/>
  <c r="Q756" a="1"/>
  <c r="Q756" s="1"/>
  <c r="R756" a="1"/>
  <c r="R756" s="1"/>
  <c r="S756" a="1"/>
  <c r="S756" s="1"/>
  <c r="T756" a="1"/>
  <c r="T756" s="1"/>
  <c r="U756" a="1"/>
  <c r="U756" s="1"/>
  <c r="V756" a="1"/>
  <c r="V756" s="1"/>
  <c r="W756" a="1"/>
  <c r="W756" s="1"/>
  <c r="X756" a="1"/>
  <c r="X756" s="1"/>
  <c r="Y756" a="1"/>
  <c r="Y756" s="1"/>
  <c r="Z756" a="1"/>
  <c r="Z756" s="1"/>
  <c r="AA756" a="1"/>
  <c r="AA756" s="1"/>
  <c r="AB756" a="1"/>
  <c r="AB756" s="1"/>
  <c r="AC756" a="1"/>
  <c r="AC756" s="1"/>
  <c r="AD756" a="1"/>
  <c r="AD756" s="1"/>
  <c r="AE756" a="1"/>
  <c r="AE756" s="1"/>
  <c r="AF756" a="1"/>
  <c r="AF756" s="1"/>
  <c r="AG756" a="1"/>
  <c r="AG756" s="1"/>
  <c r="AH756" a="1"/>
  <c r="AH756" s="1"/>
  <c r="AI756" a="1"/>
  <c r="AI756" s="1"/>
  <c r="AJ756" a="1"/>
  <c r="AJ756" s="1"/>
  <c r="AK756" a="1"/>
  <c r="AK756" s="1"/>
  <c r="AL756" a="1"/>
  <c r="AL756" s="1"/>
  <c r="AM756" a="1"/>
  <c r="AM756" s="1"/>
  <c r="AN756" a="1"/>
  <c r="AN756" s="1"/>
  <c r="E799"/>
  <c r="G800" a="1"/>
  <c r="G800" s="1"/>
  <c r="H800" a="1"/>
  <c r="H800" s="1"/>
  <c r="I800" a="1"/>
  <c r="I800" s="1"/>
  <c r="J800" a="1"/>
  <c r="J800" s="1"/>
  <c r="K800" a="1"/>
  <c r="K800" s="1"/>
  <c r="L800" a="1"/>
  <c r="L800" s="1"/>
  <c r="M800" a="1"/>
  <c r="M800" s="1"/>
  <c r="N800" a="1"/>
  <c r="N800" s="1"/>
  <c r="O800" a="1"/>
  <c r="O800" s="1"/>
  <c r="P800" a="1"/>
  <c r="P800" s="1"/>
  <c r="Q800" a="1"/>
  <c r="Q800" s="1"/>
  <c r="R800" a="1"/>
  <c r="R800" s="1"/>
  <c r="S800" a="1"/>
  <c r="S800" s="1"/>
  <c r="T800" a="1"/>
  <c r="T800" s="1"/>
  <c r="U800" a="1"/>
  <c r="U800" s="1"/>
  <c r="V800" a="1"/>
  <c r="V800" s="1"/>
  <c r="W800" a="1"/>
  <c r="W800" s="1"/>
  <c r="X800" a="1"/>
  <c r="X800" s="1"/>
  <c r="Y800" a="1"/>
  <c r="Y800" s="1"/>
  <c r="Z800" a="1"/>
  <c r="Z800" s="1"/>
  <c r="AA800" a="1"/>
  <c r="AA800" s="1"/>
  <c r="AB800" a="1"/>
  <c r="AB800" s="1"/>
  <c r="AC800" a="1"/>
  <c r="AC800" s="1"/>
  <c r="AD800" a="1"/>
  <c r="AD800" s="1"/>
  <c r="AE800" a="1"/>
  <c r="AE800" s="1"/>
  <c r="AF800" a="1"/>
  <c r="AF800" s="1"/>
  <c r="AG800" a="1"/>
  <c r="AG800" s="1"/>
  <c r="AH800" a="1"/>
  <c r="AH800" s="1"/>
  <c r="AI800" a="1"/>
  <c r="AI800" s="1"/>
  <c r="AJ800" a="1"/>
  <c r="AJ800" s="1"/>
  <c r="AK800" a="1"/>
  <c r="AK800" s="1"/>
  <c r="AL800" a="1"/>
  <c r="AL800" s="1"/>
  <c r="AM800" a="1"/>
  <c r="AM800" s="1"/>
  <c r="G801" a="1"/>
  <c r="G801" s="1"/>
  <c r="H801" a="1"/>
  <c r="H801" s="1"/>
  <c r="I801" a="1"/>
  <c r="I801" s="1"/>
  <c r="J801" a="1"/>
  <c r="J801" s="1"/>
  <c r="K801" a="1"/>
  <c r="K801" s="1"/>
  <c r="L801" a="1"/>
  <c r="L801" s="1"/>
  <c r="M801" a="1"/>
  <c r="M801" s="1"/>
  <c r="N801" a="1"/>
  <c r="N801" s="1"/>
  <c r="O801" a="1"/>
  <c r="O801" s="1"/>
  <c r="P801" a="1"/>
  <c r="P801" s="1"/>
  <c r="Q801" a="1"/>
  <c r="Q801" s="1"/>
  <c r="R801" a="1"/>
  <c r="R801" s="1"/>
  <c r="S801" a="1"/>
  <c r="S801" s="1"/>
  <c r="T801" a="1"/>
  <c r="T801" s="1"/>
  <c r="U801" a="1"/>
  <c r="U801" s="1"/>
  <c r="V801" a="1"/>
  <c r="V801" s="1"/>
  <c r="W801" a="1"/>
  <c r="W801" s="1"/>
  <c r="X801" a="1"/>
  <c r="X801" s="1"/>
  <c r="Y801" a="1"/>
  <c r="Y801" s="1"/>
  <c r="Z801" a="1"/>
  <c r="Z801" s="1"/>
  <c r="AA801" a="1"/>
  <c r="AA801" s="1"/>
  <c r="AB801" a="1"/>
  <c r="AB801" s="1"/>
  <c r="AC801" a="1"/>
  <c r="AC801" s="1"/>
  <c r="AD801" a="1"/>
  <c r="AD801" s="1"/>
  <c r="AE801" a="1"/>
  <c r="AE801" s="1"/>
  <c r="AF801" a="1"/>
  <c r="AF801" s="1"/>
  <c r="AG801" a="1"/>
  <c r="AG801" s="1"/>
  <c r="AH801" a="1"/>
  <c r="AH801" s="1"/>
  <c r="AI801" a="1"/>
  <c r="AI801" s="1"/>
  <c r="AJ801" a="1"/>
  <c r="AJ801" s="1"/>
  <c r="AK801" a="1"/>
  <c r="AK801" s="1"/>
  <c r="AL801" a="1"/>
  <c r="AL801" s="1"/>
  <c r="AM801" a="1"/>
  <c r="AM801" s="1"/>
  <c r="AN801" a="1"/>
  <c r="AN801" s="1"/>
  <c r="D880"/>
  <c r="G880" a="1"/>
  <c r="G880" s="1"/>
  <c r="H880" a="1"/>
  <c r="H880" s="1"/>
  <c r="I880" a="1"/>
  <c r="I880" s="1"/>
  <c r="J880" a="1"/>
  <c r="J880" s="1"/>
  <c r="K880" a="1"/>
  <c r="K880" s="1"/>
  <c r="L880" a="1"/>
  <c r="L880" s="1"/>
  <c r="M880" a="1"/>
  <c r="M880" s="1"/>
  <c r="N880" a="1"/>
  <c r="N880" s="1"/>
  <c r="O880" a="1"/>
  <c r="O880" s="1"/>
  <c r="P880" a="1"/>
  <c r="P880" s="1"/>
  <c r="Q880" a="1"/>
  <c r="Q880" s="1"/>
  <c r="R880" a="1"/>
  <c r="R880" s="1"/>
  <c r="S880" a="1"/>
  <c r="S880" s="1"/>
  <c r="T880" a="1"/>
  <c r="T880" s="1"/>
  <c r="U880" a="1"/>
  <c r="U880" s="1"/>
  <c r="V880" a="1"/>
  <c r="V880" s="1"/>
  <c r="W880" a="1"/>
  <c r="W880" s="1"/>
  <c r="X880" a="1"/>
  <c r="X880" s="1"/>
  <c r="Y880" a="1"/>
  <c r="Y880" s="1"/>
  <c r="Z880" a="1"/>
  <c r="Z880" s="1"/>
  <c r="AA880" a="1"/>
  <c r="AA880" s="1"/>
  <c r="AB880" a="1"/>
  <c r="AB880" s="1"/>
  <c r="AC880" a="1"/>
  <c r="AC880" s="1"/>
  <c r="AD880" a="1"/>
  <c r="AD880" s="1"/>
  <c r="AE880" a="1"/>
  <c r="AE880" s="1"/>
  <c r="AF880" a="1"/>
  <c r="AF880" s="1"/>
  <c r="AG880" a="1"/>
  <c r="AG880" s="1"/>
  <c r="AH880" a="1"/>
  <c r="AH880" s="1"/>
  <c r="AI880" a="1"/>
  <c r="AI880" s="1"/>
  <c r="AJ880" a="1"/>
  <c r="AJ880" s="1"/>
  <c r="AK880" a="1"/>
  <c r="AK880" s="1"/>
  <c r="AL880" a="1"/>
  <c r="AL880" s="1"/>
  <c r="AM880" a="1"/>
  <c r="AM880" s="1"/>
  <c r="AO978" a="1"/>
  <c r="AO978" s="1"/>
  <c r="AP978" s="1"/>
  <c r="AN978" a="1"/>
  <c r="AN978" s="1"/>
  <c r="AM978" a="1"/>
  <c r="AM978" s="1"/>
  <c r="AL978" a="1"/>
  <c r="AL978" s="1"/>
  <c r="AK978" a="1"/>
  <c r="AK978" s="1"/>
  <c r="AJ978" a="1"/>
  <c r="AJ978" s="1"/>
  <c r="AI978" a="1"/>
  <c r="AI978" s="1"/>
  <c r="AH978" a="1"/>
  <c r="AH978" s="1"/>
  <c r="AG978" a="1"/>
  <c r="AG978" s="1"/>
  <c r="AF978" a="1"/>
  <c r="AF978" s="1"/>
  <c r="AE978" a="1"/>
  <c r="AE978" s="1"/>
  <c r="AD978" a="1"/>
  <c r="AD978" s="1"/>
  <c r="AC978" a="1"/>
  <c r="AC978" s="1"/>
  <c r="AB978" a="1"/>
  <c r="AB978" s="1"/>
  <c r="AA978" a="1"/>
  <c r="AA978" s="1"/>
  <c r="Z978" a="1"/>
  <c r="Z978" s="1"/>
  <c r="Y978" a="1"/>
  <c r="Y978" s="1"/>
  <c r="X978" a="1"/>
  <c r="X978" s="1"/>
  <c r="W978" a="1"/>
  <c r="W978" s="1"/>
  <c r="V978" a="1"/>
  <c r="V978" s="1"/>
  <c r="U978" a="1"/>
  <c r="U978" s="1"/>
  <c r="T978" a="1"/>
  <c r="T978" s="1"/>
  <c r="S978" a="1"/>
  <c r="S978" s="1"/>
  <c r="R978" a="1"/>
  <c r="R978" s="1"/>
  <c r="Q978" a="1"/>
  <c r="Q978" s="1"/>
  <c r="P978" a="1"/>
  <c r="P978" s="1"/>
  <c r="O978" a="1"/>
  <c r="O978" s="1"/>
  <c r="N978" a="1"/>
  <c r="N978" s="1"/>
  <c r="M978" a="1"/>
  <c r="M978" s="1"/>
  <c r="L978" a="1"/>
  <c r="L978" s="1"/>
  <c r="K978" a="1"/>
  <c r="K978" s="1"/>
  <c r="J978" a="1"/>
  <c r="J978" s="1"/>
  <c r="I978" a="1"/>
  <c r="I978" s="1"/>
  <c r="H978" a="1"/>
  <c r="H978" s="1"/>
  <c r="G978" a="1"/>
  <c r="G978" s="1"/>
  <c r="AM977" a="1"/>
  <c r="AM977" s="1"/>
  <c r="AL977" a="1"/>
  <c r="AL977" s="1"/>
  <c r="AK977" a="1"/>
  <c r="AK977" s="1"/>
  <c r="AJ977" a="1"/>
  <c r="AJ977" s="1"/>
  <c r="AI977" a="1"/>
  <c r="AI977" s="1"/>
  <c r="AH977" a="1"/>
  <c r="AH977" s="1"/>
  <c r="AG977" a="1"/>
  <c r="AG977" s="1"/>
  <c r="AF977" a="1"/>
  <c r="AF977" s="1"/>
  <c r="AE977" a="1"/>
  <c r="AE977" s="1"/>
  <c r="AD977" a="1"/>
  <c r="AD977" s="1"/>
  <c r="AC977" a="1"/>
  <c r="AC977" s="1"/>
  <c r="AB977" a="1"/>
  <c r="AB977" s="1"/>
  <c r="AA977" a="1"/>
  <c r="AA977" s="1"/>
  <c r="Z977" a="1"/>
  <c r="Z977" s="1"/>
  <c r="Y977" a="1"/>
  <c r="Y977" s="1"/>
  <c r="X977" a="1"/>
  <c r="X977" s="1"/>
  <c r="W977" a="1"/>
  <c r="W977" s="1"/>
  <c r="V977" a="1"/>
  <c r="V977" s="1"/>
  <c r="U977" a="1"/>
  <c r="U977" s="1"/>
  <c r="T977" a="1"/>
  <c r="T977" s="1"/>
  <c r="S977" a="1"/>
  <c r="S977" s="1"/>
  <c r="R977" a="1"/>
  <c r="R977" s="1"/>
  <c r="Q977" a="1"/>
  <c r="Q977" s="1"/>
  <c r="P977" a="1"/>
  <c r="P977" s="1"/>
  <c r="O977" a="1"/>
  <c r="O977" s="1"/>
  <c r="N977" a="1"/>
  <c r="N977" s="1"/>
  <c r="M977" a="1"/>
  <c r="M977" s="1"/>
  <c r="L977" a="1"/>
  <c r="L977" s="1"/>
  <c r="K977" a="1"/>
  <c r="K977" s="1"/>
  <c r="J977" a="1"/>
  <c r="J977" s="1"/>
  <c r="I977" a="1"/>
  <c r="I977" s="1"/>
  <c r="H977" a="1"/>
  <c r="H977" s="1"/>
  <c r="G977" a="1"/>
  <c r="G977" s="1"/>
  <c r="E976"/>
  <c r="AU976"/>
  <c r="AM976" a="1"/>
  <c r="AM976" s="1"/>
  <c r="AL976" a="1"/>
  <c r="AL976" s="1"/>
  <c r="AK976" a="1"/>
  <c r="AK976" s="1"/>
  <c r="AJ976" a="1"/>
  <c r="AJ976" s="1"/>
  <c r="AI976" a="1"/>
  <c r="AI976" s="1"/>
  <c r="AH976" a="1"/>
  <c r="AH976" s="1"/>
  <c r="AG976" a="1"/>
  <c r="AG976" s="1"/>
  <c r="AF976" a="1"/>
  <c r="AF976" s="1"/>
  <c r="AE976" a="1"/>
  <c r="AE976" s="1"/>
  <c r="AD976" a="1"/>
  <c r="AD976" s="1"/>
  <c r="AC976" a="1"/>
  <c r="AC976" s="1"/>
  <c r="AB976" a="1"/>
  <c r="AB976" s="1"/>
  <c r="AA976" a="1"/>
  <c r="AA976" s="1"/>
  <c r="Z976" a="1"/>
  <c r="Z976" s="1"/>
  <c r="Y976" a="1"/>
  <c r="Y976" s="1"/>
  <c r="X976" a="1"/>
  <c r="X976" s="1"/>
  <c r="W976" a="1"/>
  <c r="W976" s="1"/>
  <c r="V976" a="1"/>
  <c r="V976" s="1"/>
  <c r="U976" a="1"/>
  <c r="U976" s="1"/>
  <c r="T976" a="1"/>
  <c r="T976" s="1"/>
  <c r="S976" a="1"/>
  <c r="S976" s="1"/>
  <c r="R976" a="1"/>
  <c r="R976" s="1"/>
  <c r="Q976" a="1"/>
  <c r="Q976" s="1"/>
  <c r="P976" a="1"/>
  <c r="P976" s="1"/>
  <c r="O976" a="1"/>
  <c r="O976" s="1"/>
  <c r="N976" a="1"/>
  <c r="N976" s="1"/>
  <c r="M976" a="1"/>
  <c r="M976" s="1"/>
  <c r="L976" a="1"/>
  <c r="L976" s="1"/>
  <c r="K976" a="1"/>
  <c r="K976" s="1"/>
  <c r="J976" a="1"/>
  <c r="J976" s="1"/>
  <c r="I976" a="1"/>
  <c r="I976" s="1"/>
  <c r="H976" a="1"/>
  <c r="H976" s="1"/>
  <c r="G976" a="1"/>
  <c r="G976" s="1"/>
  <c r="D976"/>
  <c r="AU999"/>
  <c r="AM999" a="1"/>
  <c r="AM999" s="1"/>
  <c r="AL999" a="1"/>
  <c r="AL999" s="1"/>
  <c r="AK999" a="1"/>
  <c r="AK999" s="1"/>
  <c r="AJ999" a="1"/>
  <c r="AJ999" s="1"/>
  <c r="AI999" a="1"/>
  <c r="AI999" s="1"/>
  <c r="AH999" a="1"/>
  <c r="AH999" s="1"/>
  <c r="AG999" a="1"/>
  <c r="AG999" s="1"/>
  <c r="AF999" a="1"/>
  <c r="AF999" s="1"/>
  <c r="AE999" a="1"/>
  <c r="AE999" s="1"/>
  <c r="AD999" a="1"/>
  <c r="AD999" s="1"/>
  <c r="AC999" a="1"/>
  <c r="AC999" s="1"/>
  <c r="AB999" a="1"/>
  <c r="AB999" s="1"/>
  <c r="AA999" a="1"/>
  <c r="AA999" s="1"/>
  <c r="Z999" a="1"/>
  <c r="Z999" s="1"/>
  <c r="Y999" a="1"/>
  <c r="Y999" s="1"/>
  <c r="X999" a="1"/>
  <c r="X999" s="1"/>
  <c r="W999" a="1"/>
  <c r="W999" s="1"/>
  <c r="V999" a="1"/>
  <c r="V999" s="1"/>
  <c r="U999" a="1"/>
  <c r="U999" s="1"/>
  <c r="T999" a="1"/>
  <c r="T999" s="1"/>
  <c r="S999" a="1"/>
  <c r="S999" s="1"/>
  <c r="R999" a="1"/>
  <c r="R999" s="1"/>
  <c r="Q999" a="1"/>
  <c r="Q999" s="1"/>
  <c r="P999" a="1"/>
  <c r="P999" s="1"/>
  <c r="O999" a="1"/>
  <c r="O999" s="1"/>
  <c r="N999" a="1"/>
  <c r="N999" s="1"/>
  <c r="M999" a="1"/>
  <c r="M999" s="1"/>
  <c r="L999" a="1"/>
  <c r="L999" s="1"/>
  <c r="K999" a="1"/>
  <c r="K999" s="1"/>
  <c r="J999" a="1"/>
  <c r="J999" s="1"/>
  <c r="I999" a="1"/>
  <c r="I999" s="1"/>
  <c r="H999" a="1"/>
  <c r="H999" s="1"/>
  <c r="G999" a="1"/>
  <c r="G999" s="1"/>
  <c r="D999"/>
  <c r="AO1001" a="1"/>
  <c r="AO1001" s="1"/>
  <c r="AP1001" s="1"/>
  <c r="AN1001" a="1"/>
  <c r="AN1001" s="1"/>
  <c r="AM1001" a="1"/>
  <c r="AM1001" s="1"/>
  <c r="AL1001" a="1"/>
  <c r="AL1001" s="1"/>
  <c r="AK1001" a="1"/>
  <c r="AK1001" s="1"/>
  <c r="AJ1001" a="1"/>
  <c r="AJ1001" s="1"/>
  <c r="AI1001" a="1"/>
  <c r="AI1001" s="1"/>
  <c r="AH1001" a="1"/>
  <c r="AH1001" s="1"/>
  <c r="AG1001" a="1"/>
  <c r="AG1001" s="1"/>
  <c r="AF1001" a="1"/>
  <c r="AF1001" s="1"/>
  <c r="AE1001" a="1"/>
  <c r="AE1001" s="1"/>
  <c r="AD1001" a="1"/>
  <c r="AD1001" s="1"/>
  <c r="AC1001" a="1"/>
  <c r="AC1001" s="1"/>
  <c r="AB1001" a="1"/>
  <c r="AB1001" s="1"/>
  <c r="AA1001" a="1"/>
  <c r="AA1001" s="1"/>
  <c r="Z1001" a="1"/>
  <c r="Z1001" s="1"/>
  <c r="Y1001" a="1"/>
  <c r="Y1001" s="1"/>
  <c r="X1001" a="1"/>
  <c r="X1001" s="1"/>
  <c r="W1001" a="1"/>
  <c r="W1001" s="1"/>
  <c r="V1001" a="1"/>
  <c r="V1001" s="1"/>
  <c r="U1001" a="1"/>
  <c r="U1001" s="1"/>
  <c r="T1001" a="1"/>
  <c r="T1001" s="1"/>
  <c r="S1001" a="1"/>
  <c r="S1001" s="1"/>
  <c r="R1001" a="1"/>
  <c r="R1001" s="1"/>
  <c r="Q1001" a="1"/>
  <c r="Q1001" s="1"/>
  <c r="P1001" a="1"/>
  <c r="P1001" s="1"/>
  <c r="O1001" a="1"/>
  <c r="O1001" s="1"/>
  <c r="N1001" a="1"/>
  <c r="N1001" s="1"/>
  <c r="M1001" a="1"/>
  <c r="M1001" s="1"/>
  <c r="L1001" a="1"/>
  <c r="L1001" s="1"/>
  <c r="K1001" a="1"/>
  <c r="K1001" s="1"/>
  <c r="J1001" a="1"/>
  <c r="J1001" s="1"/>
  <c r="I1001" a="1"/>
  <c r="I1001" s="1"/>
  <c r="H1001" a="1"/>
  <c r="H1001" s="1"/>
  <c r="G1001" a="1"/>
  <c r="G1001" s="1"/>
  <c r="AM1000" a="1"/>
  <c r="AM1000" s="1"/>
  <c r="AL1000" a="1"/>
  <c r="AL1000" s="1"/>
  <c r="AK1000" a="1"/>
  <c r="AK1000" s="1"/>
  <c r="AJ1000" a="1"/>
  <c r="AJ1000" s="1"/>
  <c r="AI1000" a="1"/>
  <c r="AI1000" s="1"/>
  <c r="AH1000" a="1"/>
  <c r="AH1000" s="1"/>
  <c r="AG1000" a="1"/>
  <c r="AG1000" s="1"/>
  <c r="AF1000" a="1"/>
  <c r="AF1000" s="1"/>
  <c r="AE1000" a="1"/>
  <c r="AE1000" s="1"/>
  <c r="AD1000" a="1"/>
  <c r="AD1000" s="1"/>
  <c r="AC1000" a="1"/>
  <c r="AC1000" s="1"/>
  <c r="AB1000" a="1"/>
  <c r="AB1000" s="1"/>
  <c r="AA1000" a="1"/>
  <c r="AA1000" s="1"/>
  <c r="Z1000" a="1"/>
  <c r="Z1000" s="1"/>
  <c r="Y1000" a="1"/>
  <c r="Y1000" s="1"/>
  <c r="X1000" a="1"/>
  <c r="X1000" s="1"/>
  <c r="W1000" a="1"/>
  <c r="W1000" s="1"/>
  <c r="V1000" a="1"/>
  <c r="V1000" s="1"/>
  <c r="U1000" a="1"/>
  <c r="U1000" s="1"/>
  <c r="T1000" a="1"/>
  <c r="T1000" s="1"/>
  <c r="S1000" a="1"/>
  <c r="S1000" s="1"/>
  <c r="R1000" a="1"/>
  <c r="R1000" s="1"/>
  <c r="Q1000" a="1"/>
  <c r="Q1000" s="1"/>
  <c r="P1000" a="1"/>
  <c r="P1000" s="1"/>
  <c r="O1000" a="1"/>
  <c r="O1000" s="1"/>
  <c r="N1000" a="1"/>
  <c r="N1000" s="1"/>
  <c r="M1000" a="1"/>
  <c r="M1000" s="1"/>
  <c r="L1000" a="1"/>
  <c r="L1000" s="1"/>
  <c r="K1000" a="1"/>
  <c r="K1000" s="1"/>
  <c r="J1000" a="1"/>
  <c r="J1000" s="1"/>
  <c r="I1000" a="1"/>
  <c r="I1000" s="1"/>
  <c r="H1000" a="1"/>
  <c r="H1000" s="1"/>
  <c r="G1000" a="1"/>
  <c r="G1000" s="1"/>
  <c r="E999"/>
  <c r="AU1005"/>
  <c r="AM1005" a="1"/>
  <c r="AM1005" s="1"/>
  <c r="AL1005" a="1"/>
  <c r="AL1005" s="1"/>
  <c r="AK1005" a="1"/>
  <c r="AK1005" s="1"/>
  <c r="AJ1005" a="1"/>
  <c r="AJ1005" s="1"/>
  <c r="AI1005" a="1"/>
  <c r="AI1005" s="1"/>
  <c r="AH1005" a="1"/>
  <c r="AH1005" s="1"/>
  <c r="AG1005" a="1"/>
  <c r="AG1005" s="1"/>
  <c r="AF1005" a="1"/>
  <c r="AF1005" s="1"/>
  <c r="AE1005" a="1"/>
  <c r="AE1005" s="1"/>
  <c r="AD1005" a="1"/>
  <c r="AD1005" s="1"/>
  <c r="AC1005" a="1"/>
  <c r="AC1005" s="1"/>
  <c r="AB1005" a="1"/>
  <c r="AB1005" s="1"/>
  <c r="AA1005" a="1"/>
  <c r="AA1005" s="1"/>
  <c r="Z1005" a="1"/>
  <c r="Z1005" s="1"/>
  <c r="Y1005" a="1"/>
  <c r="Y1005" s="1"/>
  <c r="X1005" a="1"/>
  <c r="X1005" s="1"/>
  <c r="W1005" a="1"/>
  <c r="W1005" s="1"/>
  <c r="V1005" a="1"/>
  <c r="V1005" s="1"/>
  <c r="U1005" a="1"/>
  <c r="U1005" s="1"/>
  <c r="T1005" a="1"/>
  <c r="T1005" s="1"/>
  <c r="S1005" a="1"/>
  <c r="S1005" s="1"/>
  <c r="R1005" a="1"/>
  <c r="R1005" s="1"/>
  <c r="Q1005" a="1"/>
  <c r="Q1005" s="1"/>
  <c r="P1005" a="1"/>
  <c r="P1005" s="1"/>
  <c r="O1005" a="1"/>
  <c r="O1005" s="1"/>
  <c r="N1005" a="1"/>
  <c r="N1005" s="1"/>
  <c r="M1005" a="1"/>
  <c r="M1005" s="1"/>
  <c r="L1005" a="1"/>
  <c r="L1005" s="1"/>
  <c r="K1005" a="1"/>
  <c r="K1005" s="1"/>
  <c r="J1005" a="1"/>
  <c r="J1005" s="1"/>
  <c r="I1005" a="1"/>
  <c r="I1005" s="1"/>
  <c r="H1005" a="1"/>
  <c r="H1005" s="1"/>
  <c r="G1005" a="1"/>
  <c r="G1005" s="1"/>
  <c r="D1005"/>
  <c r="AO1007" a="1"/>
  <c r="AO1007" s="1"/>
  <c r="AP1007" s="1"/>
  <c r="AN1007" a="1"/>
  <c r="AN1007" s="1"/>
  <c r="AM1007" a="1"/>
  <c r="AM1007" s="1"/>
  <c r="AL1007" a="1"/>
  <c r="AL1007" s="1"/>
  <c r="AK1007" a="1"/>
  <c r="AK1007" s="1"/>
  <c r="AJ1007" a="1"/>
  <c r="AJ1007" s="1"/>
  <c r="AI1007" a="1"/>
  <c r="AI1007" s="1"/>
  <c r="AH1007" a="1"/>
  <c r="AH1007" s="1"/>
  <c r="AG1007" a="1"/>
  <c r="AG1007" s="1"/>
  <c r="AF1007" a="1"/>
  <c r="AF1007" s="1"/>
  <c r="AE1007" a="1"/>
  <c r="AE1007" s="1"/>
  <c r="AD1007" a="1"/>
  <c r="AD1007" s="1"/>
  <c r="AC1007" a="1"/>
  <c r="AC1007" s="1"/>
  <c r="AB1007" a="1"/>
  <c r="AB1007" s="1"/>
  <c r="AA1007" a="1"/>
  <c r="AA1007" s="1"/>
  <c r="Z1007" a="1"/>
  <c r="Z1007" s="1"/>
  <c r="Y1007" a="1"/>
  <c r="Y1007" s="1"/>
  <c r="X1007" a="1"/>
  <c r="X1007" s="1"/>
  <c r="W1007" a="1"/>
  <c r="W1007" s="1"/>
  <c r="V1007" a="1"/>
  <c r="V1007" s="1"/>
  <c r="U1007" a="1"/>
  <c r="U1007" s="1"/>
  <c r="T1007" a="1"/>
  <c r="T1007" s="1"/>
  <c r="S1007" a="1"/>
  <c r="S1007" s="1"/>
  <c r="R1007" a="1"/>
  <c r="R1007" s="1"/>
  <c r="Q1007" a="1"/>
  <c r="Q1007" s="1"/>
  <c r="P1007" a="1"/>
  <c r="P1007" s="1"/>
  <c r="O1007" a="1"/>
  <c r="O1007" s="1"/>
  <c r="N1007" a="1"/>
  <c r="N1007" s="1"/>
  <c r="M1007" a="1"/>
  <c r="M1007" s="1"/>
  <c r="L1007" a="1"/>
  <c r="L1007" s="1"/>
  <c r="K1007" a="1"/>
  <c r="K1007" s="1"/>
  <c r="J1007" a="1"/>
  <c r="J1007" s="1"/>
  <c r="I1007" a="1"/>
  <c r="I1007" s="1"/>
  <c r="H1007" a="1"/>
  <c r="H1007" s="1"/>
  <c r="G1007" a="1"/>
  <c r="G1007" s="1"/>
  <c r="AM1006" a="1"/>
  <c r="AM1006" s="1"/>
  <c r="AL1006" a="1"/>
  <c r="AL1006" s="1"/>
  <c r="AK1006" a="1"/>
  <c r="AK1006" s="1"/>
  <c r="AJ1006" a="1"/>
  <c r="AJ1006" s="1"/>
  <c r="AI1006" a="1"/>
  <c r="AI1006" s="1"/>
  <c r="AH1006" a="1"/>
  <c r="AH1006" s="1"/>
  <c r="AG1006" a="1"/>
  <c r="AG1006" s="1"/>
  <c r="AF1006" a="1"/>
  <c r="AF1006" s="1"/>
  <c r="AE1006" a="1"/>
  <c r="AE1006" s="1"/>
  <c r="AD1006" a="1"/>
  <c r="AD1006" s="1"/>
  <c r="AC1006" a="1"/>
  <c r="AC1006" s="1"/>
  <c r="AB1006" a="1"/>
  <c r="AB1006" s="1"/>
  <c r="AA1006" a="1"/>
  <c r="AA1006" s="1"/>
  <c r="Z1006" a="1"/>
  <c r="Z1006" s="1"/>
  <c r="Y1006" a="1"/>
  <c r="Y1006" s="1"/>
  <c r="X1006" a="1"/>
  <c r="X1006" s="1"/>
  <c r="W1006" a="1"/>
  <c r="W1006" s="1"/>
  <c r="V1006" a="1"/>
  <c r="V1006" s="1"/>
  <c r="U1006" a="1"/>
  <c r="U1006" s="1"/>
  <c r="T1006" a="1"/>
  <c r="T1006" s="1"/>
  <c r="S1006" a="1"/>
  <c r="S1006" s="1"/>
  <c r="R1006" a="1"/>
  <c r="R1006" s="1"/>
  <c r="Q1006" a="1"/>
  <c r="Q1006" s="1"/>
  <c r="P1006" a="1"/>
  <c r="P1006" s="1"/>
  <c r="O1006" a="1"/>
  <c r="O1006" s="1"/>
  <c r="N1006" a="1"/>
  <c r="N1006" s="1"/>
  <c r="M1006" a="1"/>
  <c r="M1006" s="1"/>
  <c r="L1006" a="1"/>
  <c r="L1006" s="1"/>
  <c r="K1006" a="1"/>
  <c r="K1006" s="1"/>
  <c r="J1006" a="1"/>
  <c r="J1006" s="1"/>
  <c r="I1006" a="1"/>
  <c r="I1006" s="1"/>
  <c r="H1006" a="1"/>
  <c r="H1006" s="1"/>
  <c r="G1006" a="1"/>
  <c r="G1006" s="1"/>
  <c r="E1005"/>
  <c r="AU1011"/>
  <c r="AM1011" a="1"/>
  <c r="AM1011" s="1"/>
  <c r="AL1011" a="1"/>
  <c r="AL1011" s="1"/>
  <c r="AK1011" a="1"/>
  <c r="AK1011" s="1"/>
  <c r="AJ1011" a="1"/>
  <c r="AJ1011" s="1"/>
  <c r="AI1011" a="1"/>
  <c r="AI1011" s="1"/>
  <c r="AH1011" a="1"/>
  <c r="AH1011" s="1"/>
  <c r="AG1011" a="1"/>
  <c r="AG1011" s="1"/>
  <c r="AF1011" a="1"/>
  <c r="AF1011" s="1"/>
  <c r="AE1011" a="1"/>
  <c r="AE1011" s="1"/>
  <c r="AD1011" a="1"/>
  <c r="AD1011" s="1"/>
  <c r="AC1011" a="1"/>
  <c r="AC1011" s="1"/>
  <c r="AB1011" a="1"/>
  <c r="AB1011" s="1"/>
  <c r="AA1011" a="1"/>
  <c r="AA1011" s="1"/>
  <c r="Z1011" a="1"/>
  <c r="Z1011" s="1"/>
  <c r="Y1011" a="1"/>
  <c r="Y1011" s="1"/>
  <c r="X1011" a="1"/>
  <c r="X1011" s="1"/>
  <c r="W1011" a="1"/>
  <c r="W1011" s="1"/>
  <c r="V1011" a="1"/>
  <c r="V1011" s="1"/>
  <c r="U1011" a="1"/>
  <c r="U1011" s="1"/>
  <c r="T1011" a="1"/>
  <c r="T1011" s="1"/>
  <c r="S1011" a="1"/>
  <c r="S1011" s="1"/>
  <c r="R1011" a="1"/>
  <c r="R1011" s="1"/>
  <c r="Q1011" a="1"/>
  <c r="Q1011" s="1"/>
  <c r="P1011" a="1"/>
  <c r="P1011" s="1"/>
  <c r="O1011" a="1"/>
  <c r="O1011" s="1"/>
  <c r="N1011" a="1"/>
  <c r="N1011" s="1"/>
  <c r="M1011" a="1"/>
  <c r="M1011" s="1"/>
  <c r="L1011" a="1"/>
  <c r="L1011" s="1"/>
  <c r="K1011" a="1"/>
  <c r="K1011" s="1"/>
  <c r="J1011" a="1"/>
  <c r="J1011" s="1"/>
  <c r="I1011" a="1"/>
  <c r="I1011" s="1"/>
  <c r="H1011" a="1"/>
  <c r="H1011" s="1"/>
  <c r="G1011" a="1"/>
  <c r="G1011" s="1"/>
  <c r="D1011"/>
  <c r="AO1013" a="1"/>
  <c r="AO1013" s="1"/>
  <c r="AP1013" s="1"/>
  <c r="AN1013" a="1"/>
  <c r="AN1013" s="1"/>
  <c r="AM1013" a="1"/>
  <c r="AM1013" s="1"/>
  <c r="AL1013" a="1"/>
  <c r="AL1013" s="1"/>
  <c r="AK1013" a="1"/>
  <c r="AK1013" s="1"/>
  <c r="AJ1013" a="1"/>
  <c r="AJ1013" s="1"/>
  <c r="AI1013" a="1"/>
  <c r="AI1013" s="1"/>
  <c r="AH1013" a="1"/>
  <c r="AH1013" s="1"/>
  <c r="AG1013" a="1"/>
  <c r="AG1013" s="1"/>
  <c r="AF1013" a="1"/>
  <c r="AF1013" s="1"/>
  <c r="AE1013" a="1"/>
  <c r="AE1013" s="1"/>
  <c r="AD1013" a="1"/>
  <c r="AD1013" s="1"/>
  <c r="AC1013" a="1"/>
  <c r="AC1013" s="1"/>
  <c r="AB1013" a="1"/>
  <c r="AB1013" s="1"/>
  <c r="AA1013" a="1"/>
  <c r="AA1013" s="1"/>
  <c r="Z1013" a="1"/>
  <c r="Z1013" s="1"/>
  <c r="Y1013" a="1"/>
  <c r="Y1013" s="1"/>
  <c r="X1013" a="1"/>
  <c r="X1013" s="1"/>
  <c r="W1013" a="1"/>
  <c r="W1013" s="1"/>
  <c r="V1013" a="1"/>
  <c r="V1013" s="1"/>
  <c r="U1013" a="1"/>
  <c r="U1013" s="1"/>
  <c r="T1013" a="1"/>
  <c r="T1013" s="1"/>
  <c r="S1013" a="1"/>
  <c r="S1013" s="1"/>
  <c r="R1013" a="1"/>
  <c r="R1013" s="1"/>
  <c r="Q1013" a="1"/>
  <c r="Q1013" s="1"/>
  <c r="P1013" a="1"/>
  <c r="P1013" s="1"/>
  <c r="O1013" a="1"/>
  <c r="O1013" s="1"/>
  <c r="N1013" a="1"/>
  <c r="N1013" s="1"/>
  <c r="M1013" a="1"/>
  <c r="M1013" s="1"/>
  <c r="L1013" a="1"/>
  <c r="L1013" s="1"/>
  <c r="K1013" a="1"/>
  <c r="K1013" s="1"/>
  <c r="J1013" a="1"/>
  <c r="J1013" s="1"/>
  <c r="I1013" a="1"/>
  <c r="I1013" s="1"/>
  <c r="H1013" a="1"/>
  <c r="H1013" s="1"/>
  <c r="G1013" a="1"/>
  <c r="G1013" s="1"/>
  <c r="AM1012" a="1"/>
  <c r="AM1012" s="1"/>
  <c r="AL1012" a="1"/>
  <c r="AL1012" s="1"/>
  <c r="AK1012" a="1"/>
  <c r="AK1012" s="1"/>
  <c r="AJ1012" a="1"/>
  <c r="AJ1012" s="1"/>
  <c r="AI1012" a="1"/>
  <c r="AI1012" s="1"/>
  <c r="AH1012" a="1"/>
  <c r="AH1012" s="1"/>
  <c r="AG1012" a="1"/>
  <c r="AG1012" s="1"/>
  <c r="AF1012" a="1"/>
  <c r="AF1012" s="1"/>
  <c r="AE1012" a="1"/>
  <c r="AE1012" s="1"/>
  <c r="AD1012" a="1"/>
  <c r="AD1012" s="1"/>
  <c r="AC1012" a="1"/>
  <c r="AC1012" s="1"/>
  <c r="AB1012" a="1"/>
  <c r="AB1012" s="1"/>
  <c r="AA1012" a="1"/>
  <c r="AA1012" s="1"/>
  <c r="Z1012" a="1"/>
  <c r="Z1012" s="1"/>
  <c r="Y1012" a="1"/>
  <c r="Y1012" s="1"/>
  <c r="X1012" a="1"/>
  <c r="X1012" s="1"/>
  <c r="W1012" a="1"/>
  <c r="W1012" s="1"/>
  <c r="V1012" a="1"/>
  <c r="V1012" s="1"/>
  <c r="U1012" a="1"/>
  <c r="U1012" s="1"/>
  <c r="T1012" a="1"/>
  <c r="T1012" s="1"/>
  <c r="S1012" a="1"/>
  <c r="S1012" s="1"/>
  <c r="R1012" a="1"/>
  <c r="R1012" s="1"/>
  <c r="Q1012" a="1"/>
  <c r="Q1012" s="1"/>
  <c r="P1012" a="1"/>
  <c r="P1012" s="1"/>
  <c r="O1012" a="1"/>
  <c r="O1012" s="1"/>
  <c r="N1012" a="1"/>
  <c r="N1012" s="1"/>
  <c r="M1012" a="1"/>
  <c r="M1012" s="1"/>
  <c r="L1012" a="1"/>
  <c r="L1012" s="1"/>
  <c r="K1012" a="1"/>
  <c r="K1012" s="1"/>
  <c r="J1012" a="1"/>
  <c r="J1012" s="1"/>
  <c r="I1012" a="1"/>
  <c r="I1012" s="1"/>
  <c r="H1012" a="1"/>
  <c r="H1012" s="1"/>
  <c r="G1012" a="1"/>
  <c r="G1012" s="1"/>
  <c r="E1011"/>
  <c r="AU1017"/>
  <c r="AM1017" a="1"/>
  <c r="AM1017" s="1"/>
  <c r="AL1017" a="1"/>
  <c r="AL1017" s="1"/>
  <c r="AK1017" a="1"/>
  <c r="AK1017" s="1"/>
  <c r="AJ1017" a="1"/>
  <c r="AJ1017" s="1"/>
  <c r="AI1017" a="1"/>
  <c r="AI1017" s="1"/>
  <c r="AH1017" a="1"/>
  <c r="AH1017" s="1"/>
  <c r="AG1017" a="1"/>
  <c r="AG1017" s="1"/>
  <c r="AF1017" a="1"/>
  <c r="AF1017" s="1"/>
  <c r="AE1017" a="1"/>
  <c r="AE1017" s="1"/>
  <c r="AD1017" a="1"/>
  <c r="AD1017" s="1"/>
  <c r="AC1017" a="1"/>
  <c r="AC1017" s="1"/>
  <c r="AB1017" a="1"/>
  <c r="AB1017" s="1"/>
  <c r="AA1017" a="1"/>
  <c r="AA1017" s="1"/>
  <c r="Z1017" a="1"/>
  <c r="Z1017" s="1"/>
  <c r="Y1017" a="1"/>
  <c r="Y1017" s="1"/>
  <c r="X1017" a="1"/>
  <c r="X1017" s="1"/>
  <c r="W1017" a="1"/>
  <c r="W1017" s="1"/>
  <c r="V1017" a="1"/>
  <c r="V1017" s="1"/>
  <c r="U1017" a="1"/>
  <c r="U1017" s="1"/>
  <c r="T1017" a="1"/>
  <c r="T1017" s="1"/>
  <c r="S1017" a="1"/>
  <c r="S1017" s="1"/>
  <c r="R1017" a="1"/>
  <c r="R1017" s="1"/>
  <c r="Q1017" a="1"/>
  <c r="Q1017" s="1"/>
  <c r="P1017" a="1"/>
  <c r="P1017" s="1"/>
  <c r="O1017" a="1"/>
  <c r="O1017" s="1"/>
  <c r="N1017" a="1"/>
  <c r="N1017" s="1"/>
  <c r="M1017" a="1"/>
  <c r="M1017" s="1"/>
  <c r="L1017" a="1"/>
  <c r="L1017" s="1"/>
  <c r="K1017" a="1"/>
  <c r="K1017" s="1"/>
  <c r="J1017" a="1"/>
  <c r="J1017" s="1"/>
  <c r="I1017" a="1"/>
  <c r="I1017" s="1"/>
  <c r="H1017" a="1"/>
  <c r="H1017" s="1"/>
  <c r="G1017" a="1"/>
  <c r="G1017" s="1"/>
  <c r="D1017"/>
  <c r="AO1019" a="1"/>
  <c r="AO1019" s="1"/>
  <c r="AP1019" s="1"/>
  <c r="AN1019" a="1"/>
  <c r="AN1019" s="1"/>
  <c r="AM1019" a="1"/>
  <c r="AM1019" s="1"/>
  <c r="AL1019" a="1"/>
  <c r="AL1019" s="1"/>
  <c r="AK1019" a="1"/>
  <c r="AK1019" s="1"/>
  <c r="AJ1019" a="1"/>
  <c r="AJ1019" s="1"/>
  <c r="AI1019" a="1"/>
  <c r="AI1019" s="1"/>
  <c r="AH1019" a="1"/>
  <c r="AH1019" s="1"/>
  <c r="AG1019" a="1"/>
  <c r="AG1019" s="1"/>
  <c r="AF1019" a="1"/>
  <c r="AF1019" s="1"/>
  <c r="AE1019" a="1"/>
  <c r="AE1019" s="1"/>
  <c r="AD1019" a="1"/>
  <c r="AD1019" s="1"/>
  <c r="AC1019" a="1"/>
  <c r="AC1019" s="1"/>
  <c r="AB1019" a="1"/>
  <c r="AB1019" s="1"/>
  <c r="AA1019" a="1"/>
  <c r="AA1019" s="1"/>
  <c r="Z1019" a="1"/>
  <c r="Z1019" s="1"/>
  <c r="Y1019" a="1"/>
  <c r="Y1019" s="1"/>
  <c r="X1019" a="1"/>
  <c r="X1019" s="1"/>
  <c r="W1019" a="1"/>
  <c r="W1019" s="1"/>
  <c r="V1019" a="1"/>
  <c r="V1019" s="1"/>
  <c r="U1019" a="1"/>
  <c r="U1019" s="1"/>
  <c r="T1019" a="1"/>
  <c r="T1019" s="1"/>
  <c r="S1019" a="1"/>
  <c r="S1019" s="1"/>
  <c r="R1019" a="1"/>
  <c r="R1019" s="1"/>
  <c r="Q1019" a="1"/>
  <c r="Q1019" s="1"/>
  <c r="P1019" a="1"/>
  <c r="P1019" s="1"/>
  <c r="O1019" a="1"/>
  <c r="O1019" s="1"/>
  <c r="N1019" a="1"/>
  <c r="N1019" s="1"/>
  <c r="M1019" a="1"/>
  <c r="M1019" s="1"/>
  <c r="L1019" a="1"/>
  <c r="L1019" s="1"/>
  <c r="K1019" a="1"/>
  <c r="K1019" s="1"/>
  <c r="J1019" a="1"/>
  <c r="J1019" s="1"/>
  <c r="I1019" a="1"/>
  <c r="I1019" s="1"/>
  <c r="H1019" a="1"/>
  <c r="H1019" s="1"/>
  <c r="G1019" a="1"/>
  <c r="G1019" s="1"/>
  <c r="AM1018" a="1"/>
  <c r="AM1018" s="1"/>
  <c r="AL1018" a="1"/>
  <c r="AL1018" s="1"/>
  <c r="AK1018" a="1"/>
  <c r="AK1018" s="1"/>
  <c r="AJ1018" a="1"/>
  <c r="AJ1018" s="1"/>
  <c r="AI1018" a="1"/>
  <c r="AI1018" s="1"/>
  <c r="AH1018" a="1"/>
  <c r="AH1018" s="1"/>
  <c r="AG1018" a="1"/>
  <c r="AG1018" s="1"/>
  <c r="AF1018" a="1"/>
  <c r="AF1018" s="1"/>
  <c r="AE1018" a="1"/>
  <c r="AE1018" s="1"/>
  <c r="AD1018" a="1"/>
  <c r="AD1018" s="1"/>
  <c r="AC1018" a="1"/>
  <c r="AC1018" s="1"/>
  <c r="AB1018" a="1"/>
  <c r="AB1018" s="1"/>
  <c r="AA1018" a="1"/>
  <c r="AA1018" s="1"/>
  <c r="Z1018" a="1"/>
  <c r="Z1018" s="1"/>
  <c r="Y1018" a="1"/>
  <c r="Y1018" s="1"/>
  <c r="X1018" a="1"/>
  <c r="X1018" s="1"/>
  <c r="W1018" a="1"/>
  <c r="W1018" s="1"/>
  <c r="V1018" a="1"/>
  <c r="V1018" s="1"/>
  <c r="U1018" a="1"/>
  <c r="U1018" s="1"/>
  <c r="T1018" a="1"/>
  <c r="T1018" s="1"/>
  <c r="S1018" a="1"/>
  <c r="S1018" s="1"/>
  <c r="R1018" a="1"/>
  <c r="R1018" s="1"/>
  <c r="Q1018" a="1"/>
  <c r="Q1018" s="1"/>
  <c r="P1018" a="1"/>
  <c r="P1018" s="1"/>
  <c r="O1018" a="1"/>
  <c r="O1018" s="1"/>
  <c r="N1018" a="1"/>
  <c r="N1018" s="1"/>
  <c r="M1018" a="1"/>
  <c r="M1018" s="1"/>
  <c r="L1018" a="1"/>
  <c r="L1018" s="1"/>
  <c r="K1018" a="1"/>
  <c r="K1018" s="1"/>
  <c r="J1018" a="1"/>
  <c r="J1018" s="1"/>
  <c r="I1018" a="1"/>
  <c r="I1018" s="1"/>
  <c r="H1018" a="1"/>
  <c r="H1018" s="1"/>
  <c r="G1018" a="1"/>
  <c r="G1018" s="1"/>
  <c r="E1017"/>
  <c r="AO1043" a="1"/>
  <c r="AO1043" s="1"/>
  <c r="AP1043" s="1"/>
  <c r="AN1043" a="1"/>
  <c r="AN1043" s="1"/>
  <c r="AM1043" a="1"/>
  <c r="AM1043" s="1"/>
  <c r="AL1043" a="1"/>
  <c r="AL1043" s="1"/>
  <c r="AK1043" a="1"/>
  <c r="AK1043" s="1"/>
  <c r="AJ1043" a="1"/>
  <c r="AJ1043" s="1"/>
  <c r="AI1043" a="1"/>
  <c r="AI1043" s="1"/>
  <c r="AH1043" a="1"/>
  <c r="AH1043" s="1"/>
  <c r="AG1043" a="1"/>
  <c r="AG1043" s="1"/>
  <c r="AF1043" a="1"/>
  <c r="AF1043" s="1"/>
  <c r="AE1043" a="1"/>
  <c r="AE1043" s="1"/>
  <c r="AD1043" a="1"/>
  <c r="AD1043" s="1"/>
  <c r="AC1043" a="1"/>
  <c r="AC1043" s="1"/>
  <c r="AB1043" a="1"/>
  <c r="AB1043" s="1"/>
  <c r="AA1043" a="1"/>
  <c r="AA1043" s="1"/>
  <c r="Z1043" a="1"/>
  <c r="Z1043" s="1"/>
  <c r="Y1043" a="1"/>
  <c r="Y1043" s="1"/>
  <c r="X1043" a="1"/>
  <c r="X1043" s="1"/>
  <c r="W1043" a="1"/>
  <c r="W1043" s="1"/>
  <c r="V1043" a="1"/>
  <c r="V1043" s="1"/>
  <c r="U1043" a="1"/>
  <c r="U1043" s="1"/>
  <c r="T1043" a="1"/>
  <c r="T1043" s="1"/>
  <c r="S1043" a="1"/>
  <c r="S1043" s="1"/>
  <c r="R1043" a="1"/>
  <c r="R1043" s="1"/>
  <c r="Q1043" a="1"/>
  <c r="Q1043" s="1"/>
  <c r="P1043" a="1"/>
  <c r="P1043" s="1"/>
  <c r="O1043" a="1"/>
  <c r="O1043" s="1"/>
  <c r="N1043" a="1"/>
  <c r="N1043" s="1"/>
  <c r="M1043" a="1"/>
  <c r="M1043" s="1"/>
  <c r="L1043" a="1"/>
  <c r="L1043" s="1"/>
  <c r="K1043" a="1"/>
  <c r="K1043" s="1"/>
  <c r="J1043" a="1"/>
  <c r="J1043" s="1"/>
  <c r="I1043" a="1"/>
  <c r="I1043" s="1"/>
  <c r="H1043" a="1"/>
  <c r="H1043" s="1"/>
  <c r="G1043" a="1"/>
  <c r="G1043" s="1"/>
  <c r="AM1042" a="1"/>
  <c r="AM1042" s="1"/>
  <c r="AL1042" a="1"/>
  <c r="AL1042" s="1"/>
  <c r="AK1042" a="1"/>
  <c r="AK1042" s="1"/>
  <c r="AJ1042" a="1"/>
  <c r="AJ1042" s="1"/>
  <c r="AI1042" a="1"/>
  <c r="AI1042" s="1"/>
  <c r="AH1042" a="1"/>
  <c r="AH1042" s="1"/>
  <c r="AG1042" a="1"/>
  <c r="AG1042" s="1"/>
  <c r="AF1042" a="1"/>
  <c r="AF1042" s="1"/>
  <c r="AE1042" a="1"/>
  <c r="AE1042" s="1"/>
  <c r="AD1042" a="1"/>
  <c r="AD1042" s="1"/>
  <c r="AC1042" a="1"/>
  <c r="AC1042" s="1"/>
  <c r="AB1042" a="1"/>
  <c r="AB1042" s="1"/>
  <c r="AA1042" a="1"/>
  <c r="AA1042" s="1"/>
  <c r="Z1042" a="1"/>
  <c r="Z1042" s="1"/>
  <c r="Y1042" a="1"/>
  <c r="Y1042" s="1"/>
  <c r="X1042" a="1"/>
  <c r="X1042" s="1"/>
  <c r="W1042" a="1"/>
  <c r="W1042" s="1"/>
  <c r="V1042" a="1"/>
  <c r="V1042" s="1"/>
  <c r="U1042" a="1"/>
  <c r="U1042" s="1"/>
  <c r="T1042" a="1"/>
  <c r="T1042" s="1"/>
  <c r="S1042" a="1"/>
  <c r="S1042" s="1"/>
  <c r="R1042" a="1"/>
  <c r="R1042" s="1"/>
  <c r="Q1042" a="1"/>
  <c r="Q1042" s="1"/>
  <c r="P1042" a="1"/>
  <c r="P1042" s="1"/>
  <c r="O1042" a="1"/>
  <c r="O1042" s="1"/>
  <c r="N1042" a="1"/>
  <c r="N1042" s="1"/>
  <c r="M1042" a="1"/>
  <c r="M1042" s="1"/>
  <c r="L1042" a="1"/>
  <c r="L1042" s="1"/>
  <c r="K1042" a="1"/>
  <c r="K1042" s="1"/>
  <c r="J1042" a="1"/>
  <c r="J1042" s="1"/>
  <c r="I1042" a="1"/>
  <c r="I1042" s="1"/>
  <c r="H1042" a="1"/>
  <c r="H1042" s="1"/>
  <c r="G1042" a="1"/>
  <c r="G1042" s="1"/>
  <c r="E1041"/>
  <c r="AU1041"/>
  <c r="AM1041" a="1"/>
  <c r="AM1041" s="1"/>
  <c r="AL1041" a="1"/>
  <c r="AL1041" s="1"/>
  <c r="AK1041" a="1"/>
  <c r="AK1041" s="1"/>
  <c r="AJ1041" a="1"/>
  <c r="AJ1041" s="1"/>
  <c r="AI1041" a="1"/>
  <c r="AI1041" s="1"/>
  <c r="AH1041" a="1"/>
  <c r="AH1041" s="1"/>
  <c r="AG1041" a="1"/>
  <c r="AG1041" s="1"/>
  <c r="AF1041" a="1"/>
  <c r="AF1041" s="1"/>
  <c r="AE1041" a="1"/>
  <c r="AE1041" s="1"/>
  <c r="AD1041" a="1"/>
  <c r="AD1041" s="1"/>
  <c r="AC1041" a="1"/>
  <c r="AC1041" s="1"/>
  <c r="AB1041" a="1"/>
  <c r="AB1041" s="1"/>
  <c r="AA1041" a="1"/>
  <c r="AA1041" s="1"/>
  <c r="Z1041" a="1"/>
  <c r="Z1041" s="1"/>
  <c r="Y1041" a="1"/>
  <c r="Y1041" s="1"/>
  <c r="X1041" a="1"/>
  <c r="X1041" s="1"/>
  <c r="W1041" a="1"/>
  <c r="W1041" s="1"/>
  <c r="V1041" a="1"/>
  <c r="V1041" s="1"/>
  <c r="U1041" a="1"/>
  <c r="U1041" s="1"/>
  <c r="T1041" a="1"/>
  <c r="T1041" s="1"/>
  <c r="S1041" a="1"/>
  <c r="S1041" s="1"/>
  <c r="R1041" a="1"/>
  <c r="R1041" s="1"/>
  <c r="Q1041" a="1"/>
  <c r="Q1041" s="1"/>
  <c r="P1041" a="1"/>
  <c r="P1041" s="1"/>
  <c r="O1041" a="1"/>
  <c r="O1041" s="1"/>
  <c r="N1041" a="1"/>
  <c r="N1041" s="1"/>
  <c r="M1041" a="1"/>
  <c r="M1041" s="1"/>
  <c r="L1041" a="1"/>
  <c r="L1041" s="1"/>
  <c r="K1041" a="1"/>
  <c r="K1041" s="1"/>
  <c r="J1041" a="1"/>
  <c r="J1041" s="1"/>
  <c r="I1041" a="1"/>
  <c r="I1041" s="1"/>
  <c r="H1041" a="1"/>
  <c r="H1041" s="1"/>
  <c r="G1041" a="1"/>
  <c r="G1041" s="1"/>
  <c r="D1041"/>
  <c r="AO1049" a="1"/>
  <c r="AO1049" s="1"/>
  <c r="AP1049" s="1"/>
  <c r="AN1049" a="1"/>
  <c r="AN1049" s="1"/>
  <c r="AM1049" a="1"/>
  <c r="AM1049" s="1"/>
  <c r="AL1049" a="1"/>
  <c r="AL1049" s="1"/>
  <c r="AK1049" a="1"/>
  <c r="AK1049" s="1"/>
  <c r="AJ1049" a="1"/>
  <c r="AJ1049" s="1"/>
  <c r="AI1049" a="1"/>
  <c r="AI1049" s="1"/>
  <c r="AH1049" a="1"/>
  <c r="AH1049" s="1"/>
  <c r="AG1049" a="1"/>
  <c r="AG1049" s="1"/>
  <c r="AF1049" a="1"/>
  <c r="AF1049" s="1"/>
  <c r="AE1049" a="1"/>
  <c r="AE1049" s="1"/>
  <c r="AD1049" a="1"/>
  <c r="AD1049" s="1"/>
  <c r="AC1049" a="1"/>
  <c r="AC1049" s="1"/>
  <c r="AB1049" a="1"/>
  <c r="AB1049" s="1"/>
  <c r="AA1049" a="1"/>
  <c r="AA1049" s="1"/>
  <c r="Z1049" a="1"/>
  <c r="Z1049" s="1"/>
  <c r="Y1049" a="1"/>
  <c r="Y1049" s="1"/>
  <c r="X1049" a="1"/>
  <c r="X1049" s="1"/>
  <c r="W1049" a="1"/>
  <c r="W1049" s="1"/>
  <c r="V1049" a="1"/>
  <c r="V1049" s="1"/>
  <c r="U1049" a="1"/>
  <c r="U1049" s="1"/>
  <c r="T1049" a="1"/>
  <c r="T1049" s="1"/>
  <c r="S1049" a="1"/>
  <c r="S1049" s="1"/>
  <c r="R1049" a="1"/>
  <c r="R1049" s="1"/>
  <c r="Q1049" a="1"/>
  <c r="Q1049" s="1"/>
  <c r="P1049" a="1"/>
  <c r="P1049" s="1"/>
  <c r="O1049" a="1"/>
  <c r="O1049" s="1"/>
  <c r="N1049" a="1"/>
  <c r="N1049" s="1"/>
  <c r="M1049" a="1"/>
  <c r="M1049" s="1"/>
  <c r="L1049" a="1"/>
  <c r="L1049" s="1"/>
  <c r="K1049" a="1"/>
  <c r="K1049" s="1"/>
  <c r="J1049" a="1"/>
  <c r="J1049" s="1"/>
  <c r="I1049" a="1"/>
  <c r="I1049" s="1"/>
  <c r="H1049" a="1"/>
  <c r="H1049" s="1"/>
  <c r="G1049" a="1"/>
  <c r="G1049" s="1"/>
  <c r="AM1048" a="1"/>
  <c r="AM1048" s="1"/>
  <c r="AL1048" a="1"/>
  <c r="AL1048" s="1"/>
  <c r="AK1048" a="1"/>
  <c r="AK1048" s="1"/>
  <c r="AJ1048" a="1"/>
  <c r="AJ1048" s="1"/>
  <c r="AI1048" a="1"/>
  <c r="AI1048" s="1"/>
  <c r="AH1048" a="1"/>
  <c r="AH1048" s="1"/>
  <c r="AG1048" a="1"/>
  <c r="AG1048" s="1"/>
  <c r="AF1048" a="1"/>
  <c r="AF1048" s="1"/>
  <c r="AE1048" a="1"/>
  <c r="AE1048" s="1"/>
  <c r="AD1048" a="1"/>
  <c r="AD1048" s="1"/>
  <c r="AC1048" a="1"/>
  <c r="AC1048" s="1"/>
  <c r="AB1048" a="1"/>
  <c r="AB1048" s="1"/>
  <c r="AA1048" a="1"/>
  <c r="AA1048" s="1"/>
  <c r="Z1048" a="1"/>
  <c r="Z1048" s="1"/>
  <c r="Y1048" a="1"/>
  <c r="Y1048" s="1"/>
  <c r="X1048" a="1"/>
  <c r="X1048" s="1"/>
  <c r="W1048" a="1"/>
  <c r="W1048" s="1"/>
  <c r="V1048" a="1"/>
  <c r="V1048" s="1"/>
  <c r="U1048" a="1"/>
  <c r="U1048" s="1"/>
  <c r="T1048" a="1"/>
  <c r="T1048" s="1"/>
  <c r="S1048" a="1"/>
  <c r="S1048" s="1"/>
  <c r="R1048" a="1"/>
  <c r="R1048" s="1"/>
  <c r="Q1048" a="1"/>
  <c r="Q1048" s="1"/>
  <c r="P1048" a="1"/>
  <c r="P1048" s="1"/>
  <c r="O1048" a="1"/>
  <c r="O1048" s="1"/>
  <c r="N1048" a="1"/>
  <c r="N1048" s="1"/>
  <c r="M1048" a="1"/>
  <c r="M1048" s="1"/>
  <c r="L1048" a="1"/>
  <c r="L1048" s="1"/>
  <c r="K1048" a="1"/>
  <c r="K1048" s="1"/>
  <c r="J1048" a="1"/>
  <c r="J1048" s="1"/>
  <c r="I1048" a="1"/>
  <c r="I1048" s="1"/>
  <c r="H1048" a="1"/>
  <c r="H1048" s="1"/>
  <c r="G1048" a="1"/>
  <c r="G1048" s="1"/>
  <c r="E1047"/>
  <c r="AU1047"/>
  <c r="AM1047" a="1"/>
  <c r="AM1047" s="1"/>
  <c r="AL1047" a="1"/>
  <c r="AL1047" s="1"/>
  <c r="AK1047" a="1"/>
  <c r="AK1047" s="1"/>
  <c r="AJ1047" a="1"/>
  <c r="AJ1047" s="1"/>
  <c r="AI1047" a="1"/>
  <c r="AI1047" s="1"/>
  <c r="AH1047" a="1"/>
  <c r="AH1047" s="1"/>
  <c r="AG1047" a="1"/>
  <c r="AG1047" s="1"/>
  <c r="AF1047" a="1"/>
  <c r="AF1047" s="1"/>
  <c r="AE1047" a="1"/>
  <c r="AE1047" s="1"/>
  <c r="AD1047" a="1"/>
  <c r="AD1047" s="1"/>
  <c r="AC1047" a="1"/>
  <c r="AC1047" s="1"/>
  <c r="AB1047" a="1"/>
  <c r="AB1047" s="1"/>
  <c r="AA1047" a="1"/>
  <c r="AA1047" s="1"/>
  <c r="Z1047" a="1"/>
  <c r="Z1047" s="1"/>
  <c r="Y1047" a="1"/>
  <c r="Y1047" s="1"/>
  <c r="X1047" a="1"/>
  <c r="X1047" s="1"/>
  <c r="W1047" a="1"/>
  <c r="W1047" s="1"/>
  <c r="V1047" a="1"/>
  <c r="V1047" s="1"/>
  <c r="U1047" a="1"/>
  <c r="U1047" s="1"/>
  <c r="T1047" a="1"/>
  <c r="T1047" s="1"/>
  <c r="S1047" a="1"/>
  <c r="S1047" s="1"/>
  <c r="R1047" a="1"/>
  <c r="R1047" s="1"/>
  <c r="Q1047" a="1"/>
  <c r="Q1047" s="1"/>
  <c r="P1047" a="1"/>
  <c r="P1047" s="1"/>
  <c r="O1047" a="1"/>
  <c r="O1047" s="1"/>
  <c r="N1047" a="1"/>
  <c r="N1047" s="1"/>
  <c r="M1047" a="1"/>
  <c r="M1047" s="1"/>
  <c r="L1047" a="1"/>
  <c r="L1047" s="1"/>
  <c r="K1047" a="1"/>
  <c r="K1047" s="1"/>
  <c r="J1047" a="1"/>
  <c r="J1047" s="1"/>
  <c r="I1047" a="1"/>
  <c r="I1047" s="1"/>
  <c r="H1047" a="1"/>
  <c r="H1047" s="1"/>
  <c r="G1047" a="1"/>
  <c r="G1047" s="1"/>
  <c r="D1047"/>
  <c r="AO1055" a="1"/>
  <c r="AO1055" s="1"/>
  <c r="AP1055" s="1"/>
  <c r="AN1055" a="1"/>
  <c r="AN1055" s="1"/>
  <c r="AM1055" a="1"/>
  <c r="AM1055" s="1"/>
  <c r="AL1055" a="1"/>
  <c r="AL1055" s="1"/>
  <c r="AK1055" a="1"/>
  <c r="AK1055" s="1"/>
  <c r="AJ1055" a="1"/>
  <c r="AJ1055" s="1"/>
  <c r="AI1055" a="1"/>
  <c r="AI1055" s="1"/>
  <c r="AH1055" a="1"/>
  <c r="AH1055" s="1"/>
  <c r="AG1055" a="1"/>
  <c r="AG1055" s="1"/>
  <c r="AF1055" a="1"/>
  <c r="AF1055" s="1"/>
  <c r="AE1055" a="1"/>
  <c r="AE1055" s="1"/>
  <c r="AD1055" a="1"/>
  <c r="AD1055" s="1"/>
  <c r="AC1055" a="1"/>
  <c r="AC1055" s="1"/>
  <c r="AB1055" a="1"/>
  <c r="AB1055" s="1"/>
  <c r="AA1055" a="1"/>
  <c r="AA1055" s="1"/>
  <c r="Z1055" a="1"/>
  <c r="Z1055" s="1"/>
  <c r="Y1055" a="1"/>
  <c r="Y1055" s="1"/>
  <c r="X1055" a="1"/>
  <c r="X1055" s="1"/>
  <c r="W1055" a="1"/>
  <c r="W1055" s="1"/>
  <c r="V1055" a="1"/>
  <c r="V1055" s="1"/>
  <c r="U1055" a="1"/>
  <c r="U1055" s="1"/>
  <c r="T1055" a="1"/>
  <c r="T1055" s="1"/>
  <c r="S1055" a="1"/>
  <c r="S1055" s="1"/>
  <c r="R1055" a="1"/>
  <c r="R1055" s="1"/>
  <c r="Q1055" a="1"/>
  <c r="Q1055" s="1"/>
  <c r="P1055" a="1"/>
  <c r="P1055" s="1"/>
  <c r="O1055" a="1"/>
  <c r="O1055" s="1"/>
  <c r="N1055" a="1"/>
  <c r="N1055" s="1"/>
  <c r="M1055" a="1"/>
  <c r="M1055" s="1"/>
  <c r="L1055" a="1"/>
  <c r="L1055" s="1"/>
  <c r="K1055" a="1"/>
  <c r="K1055" s="1"/>
  <c r="J1055" a="1"/>
  <c r="J1055" s="1"/>
  <c r="I1055" a="1"/>
  <c r="I1055" s="1"/>
  <c r="H1055" a="1"/>
  <c r="H1055" s="1"/>
  <c r="G1055" a="1"/>
  <c r="G1055" s="1"/>
  <c r="AM1054" a="1"/>
  <c r="AM1054" s="1"/>
  <c r="AL1054" a="1"/>
  <c r="AL1054" s="1"/>
  <c r="AK1054" a="1"/>
  <c r="AK1054" s="1"/>
  <c r="AJ1054" a="1"/>
  <c r="AJ1054" s="1"/>
  <c r="AI1054" a="1"/>
  <c r="AI1054" s="1"/>
  <c r="AH1054" a="1"/>
  <c r="AH1054" s="1"/>
  <c r="AG1054" a="1"/>
  <c r="AG1054" s="1"/>
  <c r="AF1054" a="1"/>
  <c r="AF1054" s="1"/>
  <c r="AE1054" a="1"/>
  <c r="AE1054" s="1"/>
  <c r="AD1054" a="1"/>
  <c r="AD1054" s="1"/>
  <c r="AC1054" a="1"/>
  <c r="AC1054" s="1"/>
  <c r="AB1054" a="1"/>
  <c r="AB1054" s="1"/>
  <c r="AA1054" a="1"/>
  <c r="AA1054" s="1"/>
  <c r="Z1054" a="1"/>
  <c r="Z1054" s="1"/>
  <c r="Y1054" a="1"/>
  <c r="Y1054" s="1"/>
  <c r="X1054" a="1"/>
  <c r="X1054" s="1"/>
  <c r="W1054" a="1"/>
  <c r="W1054" s="1"/>
  <c r="V1054" a="1"/>
  <c r="V1054" s="1"/>
  <c r="U1054" a="1"/>
  <c r="U1054" s="1"/>
  <c r="T1054" a="1"/>
  <c r="T1054" s="1"/>
  <c r="S1054" a="1"/>
  <c r="S1054" s="1"/>
  <c r="R1054" a="1"/>
  <c r="R1054" s="1"/>
  <c r="Q1054" a="1"/>
  <c r="Q1054" s="1"/>
  <c r="P1054" a="1"/>
  <c r="P1054" s="1"/>
  <c r="O1054" a="1"/>
  <c r="O1054" s="1"/>
  <c r="N1054" a="1"/>
  <c r="N1054" s="1"/>
  <c r="M1054" a="1"/>
  <c r="M1054" s="1"/>
  <c r="L1054" a="1"/>
  <c r="L1054" s="1"/>
  <c r="K1054" a="1"/>
  <c r="K1054" s="1"/>
  <c r="J1054" a="1"/>
  <c r="J1054" s="1"/>
  <c r="I1054" a="1"/>
  <c r="I1054" s="1"/>
  <c r="H1054" a="1"/>
  <c r="H1054" s="1"/>
  <c r="G1054" a="1"/>
  <c r="G1054" s="1"/>
  <c r="E1053"/>
  <c r="AU1053"/>
  <c r="AM1053" a="1"/>
  <c r="AM1053" s="1"/>
  <c r="AL1053" a="1"/>
  <c r="AL1053" s="1"/>
  <c r="AK1053" a="1"/>
  <c r="AK1053" s="1"/>
  <c r="AJ1053" a="1"/>
  <c r="AJ1053" s="1"/>
  <c r="AI1053" a="1"/>
  <c r="AI1053" s="1"/>
  <c r="AH1053" a="1"/>
  <c r="AH1053" s="1"/>
  <c r="AG1053" a="1"/>
  <c r="AG1053" s="1"/>
  <c r="AF1053" a="1"/>
  <c r="AF1053" s="1"/>
  <c r="AE1053" a="1"/>
  <c r="AE1053" s="1"/>
  <c r="AD1053" a="1"/>
  <c r="AD1053" s="1"/>
  <c r="AC1053" a="1"/>
  <c r="AC1053" s="1"/>
  <c r="AB1053" a="1"/>
  <c r="AB1053" s="1"/>
  <c r="AA1053" a="1"/>
  <c r="AA1053" s="1"/>
  <c r="Z1053" a="1"/>
  <c r="Z1053" s="1"/>
  <c r="Y1053" a="1"/>
  <c r="Y1053" s="1"/>
  <c r="X1053" a="1"/>
  <c r="X1053" s="1"/>
  <c r="W1053" a="1"/>
  <c r="W1053" s="1"/>
  <c r="V1053" a="1"/>
  <c r="V1053" s="1"/>
  <c r="U1053" a="1"/>
  <c r="U1053" s="1"/>
  <c r="T1053" a="1"/>
  <c r="T1053" s="1"/>
  <c r="S1053" a="1"/>
  <c r="S1053" s="1"/>
  <c r="R1053" a="1"/>
  <c r="R1053" s="1"/>
  <c r="Q1053" a="1"/>
  <c r="Q1053" s="1"/>
  <c r="P1053" a="1"/>
  <c r="P1053" s="1"/>
  <c r="O1053" a="1"/>
  <c r="O1053" s="1"/>
  <c r="N1053" a="1"/>
  <c r="N1053" s="1"/>
  <c r="M1053" a="1"/>
  <c r="M1053" s="1"/>
  <c r="L1053" a="1"/>
  <c r="L1053" s="1"/>
  <c r="K1053" a="1"/>
  <c r="K1053" s="1"/>
  <c r="J1053" a="1"/>
  <c r="J1053" s="1"/>
  <c r="I1053" a="1"/>
  <c r="I1053" s="1"/>
  <c r="H1053" a="1"/>
  <c r="H1053" s="1"/>
  <c r="G1053" a="1"/>
  <c r="G1053" s="1"/>
  <c r="D1053"/>
  <c r="D889"/>
  <c r="G889" a="1"/>
  <c r="G889" s="1"/>
  <c r="H889" a="1"/>
  <c r="H889" s="1"/>
  <c r="I889" a="1"/>
  <c r="I889" s="1"/>
  <c r="J889" a="1"/>
  <c r="J889" s="1"/>
  <c r="K889" a="1"/>
  <c r="K889" s="1"/>
  <c r="L889" a="1"/>
  <c r="L889" s="1"/>
  <c r="M889" a="1"/>
  <c r="M889" s="1"/>
  <c r="N889" a="1"/>
  <c r="N889" s="1"/>
  <c r="O889" a="1"/>
  <c r="O889" s="1"/>
  <c r="P889" a="1"/>
  <c r="P889" s="1"/>
  <c r="Q889" a="1"/>
  <c r="Q889" s="1"/>
  <c r="R889" a="1"/>
  <c r="R889" s="1"/>
  <c r="S889" a="1"/>
  <c r="S889" s="1"/>
  <c r="T889" a="1"/>
  <c r="T889" s="1"/>
  <c r="U889" a="1"/>
  <c r="U889" s="1"/>
  <c r="V889" a="1"/>
  <c r="V889" s="1"/>
  <c r="W889" a="1"/>
  <c r="W889" s="1"/>
  <c r="X889" a="1"/>
  <c r="X889" s="1"/>
  <c r="Y889" a="1"/>
  <c r="Y889" s="1"/>
  <c r="Z889" a="1"/>
  <c r="Z889" s="1"/>
  <c r="AA889" a="1"/>
  <c r="AA889" s="1"/>
  <c r="AB889" a="1"/>
  <c r="AB889" s="1"/>
  <c r="AC889" a="1"/>
  <c r="AC889" s="1"/>
  <c r="AD889" a="1"/>
  <c r="AD889" s="1"/>
  <c r="AE889" a="1"/>
  <c r="AE889" s="1"/>
  <c r="AF889" a="1"/>
  <c r="AF889" s="1"/>
  <c r="AG889" a="1"/>
  <c r="AG889" s="1"/>
  <c r="AH889" a="1"/>
  <c r="AH889" s="1"/>
  <c r="AI889" a="1"/>
  <c r="AI889" s="1"/>
  <c r="AJ889" a="1"/>
  <c r="AJ889" s="1"/>
  <c r="AK889" a="1"/>
  <c r="AK889" s="1"/>
  <c r="AL889" a="1"/>
  <c r="AL889" s="1"/>
  <c r="AM889" a="1"/>
  <c r="AM889" s="1"/>
  <c r="AU889"/>
  <c r="E970"/>
  <c r="G971" a="1"/>
  <c r="G971" s="1"/>
  <c r="H971" a="1"/>
  <c r="H971" s="1"/>
  <c r="I971" a="1"/>
  <c r="I971" s="1"/>
  <c r="J971" a="1"/>
  <c r="J971" s="1"/>
  <c r="K971" a="1"/>
  <c r="K971" s="1"/>
  <c r="L971" a="1"/>
  <c r="L971" s="1"/>
  <c r="M971" a="1"/>
  <c r="M971" s="1"/>
  <c r="N971" a="1"/>
  <c r="N971" s="1"/>
  <c r="O971" a="1"/>
  <c r="O971" s="1"/>
  <c r="P971" a="1"/>
  <c r="P971" s="1"/>
  <c r="Q971" a="1"/>
  <c r="Q971" s="1"/>
  <c r="R971" a="1"/>
  <c r="R971" s="1"/>
  <c r="S971" a="1"/>
  <c r="S971" s="1"/>
  <c r="T971" a="1"/>
  <c r="T971" s="1"/>
  <c r="U971" a="1"/>
  <c r="U971" s="1"/>
  <c r="V971" a="1"/>
  <c r="V971" s="1"/>
  <c r="W971" a="1"/>
  <c r="W971" s="1"/>
  <c r="X971" a="1"/>
  <c r="X971" s="1"/>
  <c r="Y971" a="1"/>
  <c r="Y971" s="1"/>
  <c r="Z971" a="1"/>
  <c r="Z971" s="1"/>
  <c r="AA971" a="1"/>
  <c r="AA971" s="1"/>
  <c r="AB971" a="1"/>
  <c r="AB971" s="1"/>
  <c r="AC971" a="1"/>
  <c r="AC971" s="1"/>
  <c r="AD971" a="1"/>
  <c r="AD971" s="1"/>
  <c r="AE971" a="1"/>
  <c r="AE971" s="1"/>
  <c r="AF971" a="1"/>
  <c r="AF971" s="1"/>
  <c r="AG971" a="1"/>
  <c r="AG971" s="1"/>
  <c r="AH971" a="1"/>
  <c r="AH971" s="1"/>
  <c r="AI971" a="1"/>
  <c r="AI971" s="1"/>
  <c r="AJ971" a="1"/>
  <c r="AJ971" s="1"/>
  <c r="AK971" a="1"/>
  <c r="AK971" s="1"/>
  <c r="AL971" a="1"/>
  <c r="AL971" s="1"/>
  <c r="AM971" a="1"/>
  <c r="AM971" s="1"/>
  <c r="G972" a="1"/>
  <c r="G972" s="1"/>
  <c r="H972" a="1"/>
  <c r="H972" s="1"/>
  <c r="I972" a="1"/>
  <c r="I972" s="1"/>
  <c r="J972" a="1"/>
  <c r="J972" s="1"/>
  <c r="K972" a="1"/>
  <c r="K972" s="1"/>
  <c r="L972" a="1"/>
  <c r="L972" s="1"/>
  <c r="M972" a="1"/>
  <c r="M972" s="1"/>
  <c r="N972" a="1"/>
  <c r="N972" s="1"/>
  <c r="O972" a="1"/>
  <c r="O972" s="1"/>
  <c r="P972" a="1"/>
  <c r="P972" s="1"/>
  <c r="Q972" a="1"/>
  <c r="Q972" s="1"/>
  <c r="R972" a="1"/>
  <c r="R972" s="1"/>
  <c r="S972" a="1"/>
  <c r="S972" s="1"/>
  <c r="T972" a="1"/>
  <c r="T972" s="1"/>
  <c r="U972" a="1"/>
  <c r="U972" s="1"/>
  <c r="V972" a="1"/>
  <c r="V972" s="1"/>
  <c r="W972" a="1"/>
  <c r="W972" s="1"/>
  <c r="X972" a="1"/>
  <c r="X972" s="1"/>
  <c r="Y972" a="1"/>
  <c r="Y972" s="1"/>
  <c r="Z972" a="1"/>
  <c r="Z972" s="1"/>
  <c r="AA972" a="1"/>
  <c r="AA972" s="1"/>
  <c r="AB972" a="1"/>
  <c r="AB972" s="1"/>
  <c r="AC972" a="1"/>
  <c r="AC972" s="1"/>
  <c r="AD972" a="1"/>
  <c r="AD972" s="1"/>
  <c r="AE972" a="1"/>
  <c r="AE972" s="1"/>
  <c r="AF972" a="1"/>
  <c r="AF972" s="1"/>
  <c r="AG972" a="1"/>
  <c r="AG972" s="1"/>
  <c r="AH972" a="1"/>
  <c r="AH972" s="1"/>
  <c r="AI972" a="1"/>
  <c r="AI972" s="1"/>
  <c r="AJ972" a="1"/>
  <c r="AJ972" s="1"/>
  <c r="AK972" a="1"/>
  <c r="AK972" s="1"/>
  <c r="AL972" a="1"/>
  <c r="AL972" s="1"/>
  <c r="AM972" a="1"/>
  <c r="AM972" s="1"/>
  <c r="AO972" a="1"/>
  <c r="AO972" s="1"/>
  <c r="AP972" s="1"/>
  <c r="AU973"/>
  <c r="AM973" a="1"/>
  <c r="AM973" s="1"/>
  <c r="AL973" a="1"/>
  <c r="AL973" s="1"/>
  <c r="AK973" a="1"/>
  <c r="AK973" s="1"/>
  <c r="AJ973" a="1"/>
  <c r="AJ973" s="1"/>
  <c r="AI973" a="1"/>
  <c r="AI973" s="1"/>
  <c r="AH973" a="1"/>
  <c r="AH973" s="1"/>
  <c r="AG973" a="1"/>
  <c r="AG973" s="1"/>
  <c r="AF973" a="1"/>
  <c r="AF973" s="1"/>
  <c r="AE973" a="1"/>
  <c r="AE973" s="1"/>
  <c r="AD973" a="1"/>
  <c r="AD973" s="1"/>
  <c r="AC973" a="1"/>
  <c r="AC973" s="1"/>
  <c r="AB973" a="1"/>
  <c r="AB973" s="1"/>
  <c r="AA973" a="1"/>
  <c r="AA973" s="1"/>
  <c r="Z973" a="1"/>
  <c r="Z973" s="1"/>
  <c r="Y973" a="1"/>
  <c r="Y973" s="1"/>
  <c r="X973" a="1"/>
  <c r="X973" s="1"/>
  <c r="W973" a="1"/>
  <c r="W973" s="1"/>
  <c r="V973" a="1"/>
  <c r="V973" s="1"/>
  <c r="U973" a="1"/>
  <c r="U973" s="1"/>
  <c r="T973" a="1"/>
  <c r="T973" s="1"/>
  <c r="S973" a="1"/>
  <c r="S973" s="1"/>
  <c r="R973" a="1"/>
  <c r="R973" s="1"/>
  <c r="Q973" a="1"/>
  <c r="Q973" s="1"/>
  <c r="P973" a="1"/>
  <c r="P973" s="1"/>
  <c r="O973" a="1"/>
  <c r="O973" s="1"/>
  <c r="N973" a="1"/>
  <c r="N973" s="1"/>
  <c r="M973" a="1"/>
  <c r="M973" s="1"/>
  <c r="L973" a="1"/>
  <c r="L973" s="1"/>
  <c r="K973" a="1"/>
  <c r="K973" s="1"/>
  <c r="J973" a="1"/>
  <c r="J973" s="1"/>
  <c r="I973" a="1"/>
  <c r="I973" s="1"/>
  <c r="H973" a="1"/>
  <c r="H973" s="1"/>
  <c r="G973" a="1"/>
  <c r="G973" s="1"/>
  <c r="D973"/>
  <c r="AO975" a="1"/>
  <c r="AO975" s="1"/>
  <c r="AP975" s="1"/>
  <c r="AN975" a="1"/>
  <c r="AN975" s="1"/>
  <c r="AM975" a="1"/>
  <c r="AM975" s="1"/>
  <c r="AL975" a="1"/>
  <c r="AL975" s="1"/>
  <c r="AK975" a="1"/>
  <c r="AK975" s="1"/>
  <c r="AJ975" a="1"/>
  <c r="AJ975" s="1"/>
  <c r="AI975" a="1"/>
  <c r="AI975" s="1"/>
  <c r="AH975" a="1"/>
  <c r="AH975" s="1"/>
  <c r="AG975" a="1"/>
  <c r="AG975" s="1"/>
  <c r="AF975" a="1"/>
  <c r="AF975" s="1"/>
  <c r="AE975" a="1"/>
  <c r="AE975" s="1"/>
  <c r="AD975" a="1"/>
  <c r="AD975" s="1"/>
  <c r="AC975" a="1"/>
  <c r="AC975" s="1"/>
  <c r="AB975" a="1"/>
  <c r="AB975" s="1"/>
  <c r="AA975" a="1"/>
  <c r="AA975" s="1"/>
  <c r="Z975" a="1"/>
  <c r="Z975" s="1"/>
  <c r="Y975" a="1"/>
  <c r="Y975" s="1"/>
  <c r="X975" a="1"/>
  <c r="X975" s="1"/>
  <c r="W975" a="1"/>
  <c r="W975" s="1"/>
  <c r="V975" a="1"/>
  <c r="V975" s="1"/>
  <c r="U975" a="1"/>
  <c r="U975" s="1"/>
  <c r="T975" a="1"/>
  <c r="T975" s="1"/>
  <c r="S975" a="1"/>
  <c r="S975" s="1"/>
  <c r="R975" a="1"/>
  <c r="R975" s="1"/>
  <c r="Q975" a="1"/>
  <c r="Q975" s="1"/>
  <c r="P975" a="1"/>
  <c r="P975" s="1"/>
  <c r="O975" a="1"/>
  <c r="O975" s="1"/>
  <c r="N975" a="1"/>
  <c r="N975" s="1"/>
  <c r="M975" a="1"/>
  <c r="M975" s="1"/>
  <c r="L975" a="1"/>
  <c r="L975" s="1"/>
  <c r="K975" a="1"/>
  <c r="K975" s="1"/>
  <c r="J975" a="1"/>
  <c r="J975" s="1"/>
  <c r="I975" a="1"/>
  <c r="I975" s="1"/>
  <c r="H975" a="1"/>
  <c r="H975" s="1"/>
  <c r="G975" a="1"/>
  <c r="G975" s="1"/>
  <c r="AM974" a="1"/>
  <c r="AM974" s="1"/>
  <c r="AL974" a="1"/>
  <c r="AL974" s="1"/>
  <c r="AK974" a="1"/>
  <c r="AK974" s="1"/>
  <c r="AJ974" a="1"/>
  <c r="AJ974" s="1"/>
  <c r="AI974" a="1"/>
  <c r="AI974" s="1"/>
  <c r="AH974" a="1"/>
  <c r="AH974" s="1"/>
  <c r="AG974" a="1"/>
  <c r="AG974" s="1"/>
  <c r="AF974" a="1"/>
  <c r="AF974" s="1"/>
  <c r="AE974" a="1"/>
  <c r="AE974" s="1"/>
  <c r="AD974" a="1"/>
  <c r="AD974" s="1"/>
  <c r="AC974" a="1"/>
  <c r="AC974" s="1"/>
  <c r="AB974" a="1"/>
  <c r="AB974" s="1"/>
  <c r="AA974" a="1"/>
  <c r="AA974" s="1"/>
  <c r="Z974" a="1"/>
  <c r="Z974" s="1"/>
  <c r="Y974" a="1"/>
  <c r="Y974" s="1"/>
  <c r="X974" a="1"/>
  <c r="X974" s="1"/>
  <c r="W974" a="1"/>
  <c r="W974" s="1"/>
  <c r="V974" a="1"/>
  <c r="V974" s="1"/>
  <c r="U974" a="1"/>
  <c r="U974" s="1"/>
  <c r="T974" a="1"/>
  <c r="T974" s="1"/>
  <c r="S974" a="1"/>
  <c r="S974" s="1"/>
  <c r="R974" a="1"/>
  <c r="R974" s="1"/>
  <c r="Q974" a="1"/>
  <c r="Q974" s="1"/>
  <c r="P974" a="1"/>
  <c r="P974" s="1"/>
  <c r="O974" a="1"/>
  <c r="O974" s="1"/>
  <c r="N974" a="1"/>
  <c r="N974" s="1"/>
  <c r="M974" a="1"/>
  <c r="M974" s="1"/>
  <c r="L974" a="1"/>
  <c r="L974" s="1"/>
  <c r="K974" a="1"/>
  <c r="K974" s="1"/>
  <c r="J974" a="1"/>
  <c r="J974" s="1"/>
  <c r="I974" a="1"/>
  <c r="I974" s="1"/>
  <c r="H974" a="1"/>
  <c r="H974" s="1"/>
  <c r="G974" a="1"/>
  <c r="G974" s="1"/>
  <c r="E973"/>
  <c r="AO998" a="1"/>
  <c r="AO998" s="1"/>
  <c r="AP998" s="1"/>
  <c r="AN998" a="1"/>
  <c r="AN998" s="1"/>
  <c r="AM998" a="1"/>
  <c r="AM998" s="1"/>
  <c r="AL998" a="1"/>
  <c r="AL998" s="1"/>
  <c r="AK998" a="1"/>
  <c r="AK998" s="1"/>
  <c r="AJ998" a="1"/>
  <c r="AJ998" s="1"/>
  <c r="AI998" a="1"/>
  <c r="AI998" s="1"/>
  <c r="AH998" a="1"/>
  <c r="AH998" s="1"/>
  <c r="AG998" a="1"/>
  <c r="AG998" s="1"/>
  <c r="AF998" a="1"/>
  <c r="AF998" s="1"/>
  <c r="AE998" a="1"/>
  <c r="AE998" s="1"/>
  <c r="AD998" a="1"/>
  <c r="AD998" s="1"/>
  <c r="AC998" a="1"/>
  <c r="AC998" s="1"/>
  <c r="AB998" a="1"/>
  <c r="AB998" s="1"/>
  <c r="AA998" a="1"/>
  <c r="AA998" s="1"/>
  <c r="Z998" a="1"/>
  <c r="Z998" s="1"/>
  <c r="Y998" a="1"/>
  <c r="Y998" s="1"/>
  <c r="X998" a="1"/>
  <c r="X998" s="1"/>
  <c r="W998" a="1"/>
  <c r="W998" s="1"/>
  <c r="V998" a="1"/>
  <c r="V998" s="1"/>
  <c r="U998" a="1"/>
  <c r="U998" s="1"/>
  <c r="T998" a="1"/>
  <c r="T998" s="1"/>
  <c r="S998" a="1"/>
  <c r="S998" s="1"/>
  <c r="R998" a="1"/>
  <c r="R998" s="1"/>
  <c r="Q998" a="1"/>
  <c r="Q998" s="1"/>
  <c r="P998" a="1"/>
  <c r="P998" s="1"/>
  <c r="O998" a="1"/>
  <c r="O998" s="1"/>
  <c r="N998" a="1"/>
  <c r="N998" s="1"/>
  <c r="M998" a="1"/>
  <c r="M998" s="1"/>
  <c r="L998" a="1"/>
  <c r="L998" s="1"/>
  <c r="K998" a="1"/>
  <c r="K998" s="1"/>
  <c r="J998" a="1"/>
  <c r="J998" s="1"/>
  <c r="I998" a="1"/>
  <c r="I998" s="1"/>
  <c r="H998" a="1"/>
  <c r="H998" s="1"/>
  <c r="G998" a="1"/>
  <c r="G998" s="1"/>
  <c r="AM997" a="1"/>
  <c r="AM997" s="1"/>
  <c r="AL997" a="1"/>
  <c r="AL997" s="1"/>
  <c r="AK997" a="1"/>
  <c r="AK997" s="1"/>
  <c r="AJ997" a="1"/>
  <c r="AJ997" s="1"/>
  <c r="AI997" a="1"/>
  <c r="AI997" s="1"/>
  <c r="AH997" a="1"/>
  <c r="AH997" s="1"/>
  <c r="AG997" a="1"/>
  <c r="AG997" s="1"/>
  <c r="AF997" a="1"/>
  <c r="AF997" s="1"/>
  <c r="AE997" a="1"/>
  <c r="AE997" s="1"/>
  <c r="AD997" a="1"/>
  <c r="AD997" s="1"/>
  <c r="AC997" a="1"/>
  <c r="AC997" s="1"/>
  <c r="AB997" a="1"/>
  <c r="AB997" s="1"/>
  <c r="AA997" a="1"/>
  <c r="AA997" s="1"/>
  <c r="Z997" a="1"/>
  <c r="Z997" s="1"/>
  <c r="Y997" a="1"/>
  <c r="Y997" s="1"/>
  <c r="X997" a="1"/>
  <c r="X997" s="1"/>
  <c r="W997" a="1"/>
  <c r="W997" s="1"/>
  <c r="V997" a="1"/>
  <c r="V997" s="1"/>
  <c r="U997" a="1"/>
  <c r="U997" s="1"/>
  <c r="T997" a="1"/>
  <c r="T997" s="1"/>
  <c r="S997" a="1"/>
  <c r="S997" s="1"/>
  <c r="R997" a="1"/>
  <c r="R997" s="1"/>
  <c r="Q997" a="1"/>
  <c r="Q997" s="1"/>
  <c r="P997" a="1"/>
  <c r="P997" s="1"/>
  <c r="O997" a="1"/>
  <c r="O997" s="1"/>
  <c r="N997" a="1"/>
  <c r="N997" s="1"/>
  <c r="M997" a="1"/>
  <c r="M997" s="1"/>
  <c r="L997" a="1"/>
  <c r="L997" s="1"/>
  <c r="K997" a="1"/>
  <c r="K997" s="1"/>
  <c r="J997" a="1"/>
  <c r="J997" s="1"/>
  <c r="I997" a="1"/>
  <c r="I997" s="1"/>
  <c r="H997" a="1"/>
  <c r="H997" s="1"/>
  <c r="G997" a="1"/>
  <c r="G997" s="1"/>
  <c r="E996"/>
  <c r="AU996"/>
  <c r="AM996" a="1"/>
  <c r="AM996" s="1"/>
  <c r="AL996" a="1"/>
  <c r="AL996" s="1"/>
  <c r="AK996" a="1"/>
  <c r="AK996" s="1"/>
  <c r="AJ996" a="1"/>
  <c r="AJ996" s="1"/>
  <c r="AI996" a="1"/>
  <c r="AI996" s="1"/>
  <c r="AH996" a="1"/>
  <c r="AH996" s="1"/>
  <c r="AG996" a="1"/>
  <c r="AG996" s="1"/>
  <c r="AF996" a="1"/>
  <c r="AF996" s="1"/>
  <c r="AE996" a="1"/>
  <c r="AE996" s="1"/>
  <c r="AD996" a="1"/>
  <c r="AD996" s="1"/>
  <c r="AC996" a="1"/>
  <c r="AC996" s="1"/>
  <c r="AB996" a="1"/>
  <c r="AB996" s="1"/>
  <c r="AA996" a="1"/>
  <c r="AA996" s="1"/>
  <c r="Z996" a="1"/>
  <c r="Z996" s="1"/>
  <c r="Y996" a="1"/>
  <c r="Y996" s="1"/>
  <c r="X996" a="1"/>
  <c r="X996" s="1"/>
  <c r="W996" a="1"/>
  <c r="W996" s="1"/>
  <c r="V996" a="1"/>
  <c r="V996" s="1"/>
  <c r="U996" a="1"/>
  <c r="U996" s="1"/>
  <c r="T996" a="1"/>
  <c r="T996" s="1"/>
  <c r="S996" a="1"/>
  <c r="S996" s="1"/>
  <c r="R996" a="1"/>
  <c r="R996" s="1"/>
  <c r="Q996" a="1"/>
  <c r="Q996" s="1"/>
  <c r="P996" a="1"/>
  <c r="P996" s="1"/>
  <c r="O996" a="1"/>
  <c r="O996" s="1"/>
  <c r="N996" a="1"/>
  <c r="N996" s="1"/>
  <c r="M996" a="1"/>
  <c r="M996" s="1"/>
  <c r="L996" a="1"/>
  <c r="L996" s="1"/>
  <c r="K996" a="1"/>
  <c r="K996" s="1"/>
  <c r="J996" a="1"/>
  <c r="J996" s="1"/>
  <c r="I996" a="1"/>
  <c r="I996" s="1"/>
  <c r="H996" a="1"/>
  <c r="H996" s="1"/>
  <c r="G996" a="1"/>
  <c r="G996" s="1"/>
  <c r="D996"/>
  <c r="AO1004" a="1"/>
  <c r="AO1004" s="1"/>
  <c r="AP1004" s="1"/>
  <c r="AN1004" a="1"/>
  <c r="AN1004" s="1"/>
  <c r="AM1004" a="1"/>
  <c r="AM1004" s="1"/>
  <c r="AL1004" a="1"/>
  <c r="AL1004" s="1"/>
  <c r="AK1004" a="1"/>
  <c r="AK1004" s="1"/>
  <c r="AJ1004" a="1"/>
  <c r="AJ1004" s="1"/>
  <c r="AI1004" a="1"/>
  <c r="AI1004" s="1"/>
  <c r="AH1004" a="1"/>
  <c r="AH1004" s="1"/>
  <c r="AG1004" a="1"/>
  <c r="AG1004" s="1"/>
  <c r="AF1004" a="1"/>
  <c r="AF1004" s="1"/>
  <c r="AE1004" a="1"/>
  <c r="AE1004" s="1"/>
  <c r="AD1004" a="1"/>
  <c r="AD1004" s="1"/>
  <c r="AC1004" a="1"/>
  <c r="AC1004" s="1"/>
  <c r="AB1004" a="1"/>
  <c r="AB1004" s="1"/>
  <c r="AA1004" a="1"/>
  <c r="AA1004" s="1"/>
  <c r="Z1004" a="1"/>
  <c r="Z1004" s="1"/>
  <c r="Y1004" a="1"/>
  <c r="Y1004" s="1"/>
  <c r="X1004" a="1"/>
  <c r="X1004" s="1"/>
  <c r="W1004" a="1"/>
  <c r="W1004" s="1"/>
  <c r="V1004" a="1"/>
  <c r="V1004" s="1"/>
  <c r="U1004" a="1"/>
  <c r="U1004" s="1"/>
  <c r="T1004" a="1"/>
  <c r="T1004" s="1"/>
  <c r="S1004" a="1"/>
  <c r="S1004" s="1"/>
  <c r="R1004" a="1"/>
  <c r="R1004" s="1"/>
  <c r="Q1004" a="1"/>
  <c r="Q1004" s="1"/>
  <c r="P1004" a="1"/>
  <c r="P1004" s="1"/>
  <c r="O1004" a="1"/>
  <c r="O1004" s="1"/>
  <c r="N1004" a="1"/>
  <c r="N1004" s="1"/>
  <c r="M1004" a="1"/>
  <c r="M1004" s="1"/>
  <c r="L1004" a="1"/>
  <c r="L1004" s="1"/>
  <c r="K1004" a="1"/>
  <c r="K1004" s="1"/>
  <c r="J1004" a="1"/>
  <c r="J1004" s="1"/>
  <c r="I1004" a="1"/>
  <c r="I1004" s="1"/>
  <c r="H1004" a="1"/>
  <c r="H1004" s="1"/>
  <c r="G1004" a="1"/>
  <c r="G1004" s="1"/>
  <c r="AM1003" a="1"/>
  <c r="AM1003" s="1"/>
  <c r="AL1003" a="1"/>
  <c r="AL1003" s="1"/>
  <c r="AK1003" a="1"/>
  <c r="AK1003" s="1"/>
  <c r="AJ1003" a="1"/>
  <c r="AJ1003" s="1"/>
  <c r="AI1003" a="1"/>
  <c r="AI1003" s="1"/>
  <c r="AH1003" a="1"/>
  <c r="AH1003" s="1"/>
  <c r="AG1003" a="1"/>
  <c r="AG1003" s="1"/>
  <c r="AF1003" a="1"/>
  <c r="AF1003" s="1"/>
  <c r="AE1003" a="1"/>
  <c r="AE1003" s="1"/>
  <c r="AD1003" a="1"/>
  <c r="AD1003" s="1"/>
  <c r="AC1003" a="1"/>
  <c r="AC1003" s="1"/>
  <c r="AB1003" a="1"/>
  <c r="AB1003" s="1"/>
  <c r="AA1003" a="1"/>
  <c r="AA1003" s="1"/>
  <c r="Z1003" a="1"/>
  <c r="Z1003" s="1"/>
  <c r="Y1003" a="1"/>
  <c r="Y1003" s="1"/>
  <c r="X1003" a="1"/>
  <c r="X1003" s="1"/>
  <c r="W1003" a="1"/>
  <c r="W1003" s="1"/>
  <c r="V1003" a="1"/>
  <c r="V1003" s="1"/>
  <c r="U1003" a="1"/>
  <c r="U1003" s="1"/>
  <c r="T1003" a="1"/>
  <c r="T1003" s="1"/>
  <c r="S1003" a="1"/>
  <c r="S1003" s="1"/>
  <c r="R1003" a="1"/>
  <c r="R1003" s="1"/>
  <c r="Q1003" a="1"/>
  <c r="Q1003" s="1"/>
  <c r="P1003" a="1"/>
  <c r="P1003" s="1"/>
  <c r="O1003" a="1"/>
  <c r="O1003" s="1"/>
  <c r="N1003" a="1"/>
  <c r="N1003" s="1"/>
  <c r="M1003" a="1"/>
  <c r="M1003" s="1"/>
  <c r="L1003" a="1"/>
  <c r="L1003" s="1"/>
  <c r="K1003" a="1"/>
  <c r="K1003" s="1"/>
  <c r="J1003" a="1"/>
  <c r="J1003" s="1"/>
  <c r="I1003" a="1"/>
  <c r="I1003" s="1"/>
  <c r="H1003" a="1"/>
  <c r="H1003" s="1"/>
  <c r="G1003" a="1"/>
  <c r="G1003" s="1"/>
  <c r="E1002"/>
  <c r="AU1002"/>
  <c r="AM1002" a="1"/>
  <c r="AM1002" s="1"/>
  <c r="AL1002" a="1"/>
  <c r="AL1002" s="1"/>
  <c r="AK1002" a="1"/>
  <c r="AK1002" s="1"/>
  <c r="AJ1002" a="1"/>
  <c r="AJ1002" s="1"/>
  <c r="AI1002" a="1"/>
  <c r="AI1002" s="1"/>
  <c r="AH1002" a="1"/>
  <c r="AH1002" s="1"/>
  <c r="AG1002" a="1"/>
  <c r="AG1002" s="1"/>
  <c r="AF1002" a="1"/>
  <c r="AF1002" s="1"/>
  <c r="AE1002" a="1"/>
  <c r="AE1002" s="1"/>
  <c r="AD1002" a="1"/>
  <c r="AD1002" s="1"/>
  <c r="AC1002" a="1"/>
  <c r="AC1002" s="1"/>
  <c r="AB1002" a="1"/>
  <c r="AB1002" s="1"/>
  <c r="AA1002" a="1"/>
  <c r="AA1002" s="1"/>
  <c r="Z1002" a="1"/>
  <c r="Z1002" s="1"/>
  <c r="Y1002" a="1"/>
  <c r="Y1002" s="1"/>
  <c r="X1002" a="1"/>
  <c r="X1002" s="1"/>
  <c r="W1002" a="1"/>
  <c r="W1002" s="1"/>
  <c r="V1002" a="1"/>
  <c r="V1002" s="1"/>
  <c r="U1002" a="1"/>
  <c r="U1002" s="1"/>
  <c r="T1002" a="1"/>
  <c r="T1002" s="1"/>
  <c r="S1002" a="1"/>
  <c r="S1002" s="1"/>
  <c r="R1002" a="1"/>
  <c r="R1002" s="1"/>
  <c r="Q1002" a="1"/>
  <c r="Q1002" s="1"/>
  <c r="P1002" a="1"/>
  <c r="P1002" s="1"/>
  <c r="O1002" a="1"/>
  <c r="O1002" s="1"/>
  <c r="N1002" a="1"/>
  <c r="N1002" s="1"/>
  <c r="M1002" a="1"/>
  <c r="M1002" s="1"/>
  <c r="L1002" a="1"/>
  <c r="L1002" s="1"/>
  <c r="K1002" a="1"/>
  <c r="K1002" s="1"/>
  <c r="J1002" a="1"/>
  <c r="J1002" s="1"/>
  <c r="I1002" a="1"/>
  <c r="I1002" s="1"/>
  <c r="H1002" a="1"/>
  <c r="H1002" s="1"/>
  <c r="G1002" a="1"/>
  <c r="G1002" s="1"/>
  <c r="D1002"/>
  <c r="AO1010" a="1"/>
  <c r="AO1010" s="1"/>
  <c r="AP1010" s="1"/>
  <c r="AN1010" a="1"/>
  <c r="AN1010" s="1"/>
  <c r="AM1010" a="1"/>
  <c r="AM1010" s="1"/>
  <c r="AL1010" a="1"/>
  <c r="AL1010" s="1"/>
  <c r="AK1010" a="1"/>
  <c r="AK1010" s="1"/>
  <c r="AJ1010" a="1"/>
  <c r="AJ1010" s="1"/>
  <c r="AI1010" a="1"/>
  <c r="AI1010" s="1"/>
  <c r="AH1010" a="1"/>
  <c r="AH1010" s="1"/>
  <c r="AG1010" a="1"/>
  <c r="AG1010" s="1"/>
  <c r="AF1010" a="1"/>
  <c r="AF1010" s="1"/>
  <c r="AE1010" a="1"/>
  <c r="AE1010" s="1"/>
  <c r="AD1010" a="1"/>
  <c r="AD1010" s="1"/>
  <c r="AC1010" a="1"/>
  <c r="AC1010" s="1"/>
  <c r="AB1010" a="1"/>
  <c r="AB1010" s="1"/>
  <c r="AA1010" a="1"/>
  <c r="AA1010" s="1"/>
  <c r="Z1010" a="1"/>
  <c r="Z1010" s="1"/>
  <c r="Y1010" a="1"/>
  <c r="Y1010" s="1"/>
  <c r="X1010" a="1"/>
  <c r="X1010" s="1"/>
  <c r="W1010" a="1"/>
  <c r="W1010" s="1"/>
  <c r="V1010" a="1"/>
  <c r="V1010" s="1"/>
  <c r="U1010" a="1"/>
  <c r="U1010" s="1"/>
  <c r="T1010" a="1"/>
  <c r="T1010" s="1"/>
  <c r="S1010" a="1"/>
  <c r="S1010" s="1"/>
  <c r="R1010" a="1"/>
  <c r="R1010" s="1"/>
  <c r="Q1010" a="1"/>
  <c r="Q1010" s="1"/>
  <c r="P1010" a="1"/>
  <c r="P1010" s="1"/>
  <c r="O1010" a="1"/>
  <c r="O1010" s="1"/>
  <c r="N1010" a="1"/>
  <c r="N1010" s="1"/>
  <c r="M1010" a="1"/>
  <c r="M1010" s="1"/>
  <c r="L1010" a="1"/>
  <c r="L1010" s="1"/>
  <c r="K1010" a="1"/>
  <c r="K1010" s="1"/>
  <c r="J1010" a="1"/>
  <c r="J1010" s="1"/>
  <c r="I1010" a="1"/>
  <c r="I1010" s="1"/>
  <c r="H1010" a="1"/>
  <c r="H1010" s="1"/>
  <c r="G1010" a="1"/>
  <c r="G1010" s="1"/>
  <c r="AM1009" a="1"/>
  <c r="AM1009" s="1"/>
  <c r="AL1009" a="1"/>
  <c r="AL1009" s="1"/>
  <c r="AK1009" a="1"/>
  <c r="AK1009" s="1"/>
  <c r="AJ1009" a="1"/>
  <c r="AJ1009" s="1"/>
  <c r="AI1009" a="1"/>
  <c r="AI1009" s="1"/>
  <c r="AH1009" a="1"/>
  <c r="AH1009" s="1"/>
  <c r="AG1009" a="1"/>
  <c r="AG1009" s="1"/>
  <c r="AF1009" a="1"/>
  <c r="AF1009" s="1"/>
  <c r="AE1009" a="1"/>
  <c r="AE1009" s="1"/>
  <c r="AD1009" a="1"/>
  <c r="AD1009" s="1"/>
  <c r="AC1009" a="1"/>
  <c r="AC1009" s="1"/>
  <c r="AB1009" a="1"/>
  <c r="AB1009" s="1"/>
  <c r="AA1009" a="1"/>
  <c r="AA1009" s="1"/>
  <c r="Z1009" a="1"/>
  <c r="Z1009" s="1"/>
  <c r="Y1009" a="1"/>
  <c r="Y1009" s="1"/>
  <c r="X1009" a="1"/>
  <c r="X1009" s="1"/>
  <c r="W1009" a="1"/>
  <c r="W1009" s="1"/>
  <c r="V1009" a="1"/>
  <c r="V1009" s="1"/>
  <c r="U1009" a="1"/>
  <c r="U1009" s="1"/>
  <c r="T1009" a="1"/>
  <c r="T1009" s="1"/>
  <c r="S1009" a="1"/>
  <c r="S1009" s="1"/>
  <c r="R1009" a="1"/>
  <c r="R1009" s="1"/>
  <c r="Q1009" a="1"/>
  <c r="Q1009" s="1"/>
  <c r="P1009" a="1"/>
  <c r="P1009" s="1"/>
  <c r="O1009" a="1"/>
  <c r="O1009" s="1"/>
  <c r="N1009" a="1"/>
  <c r="N1009" s="1"/>
  <c r="M1009" a="1"/>
  <c r="M1009" s="1"/>
  <c r="L1009" a="1"/>
  <c r="L1009" s="1"/>
  <c r="K1009" a="1"/>
  <c r="K1009" s="1"/>
  <c r="J1009" a="1"/>
  <c r="J1009" s="1"/>
  <c r="I1009" a="1"/>
  <c r="I1009" s="1"/>
  <c r="H1009" a="1"/>
  <c r="H1009" s="1"/>
  <c r="G1009" a="1"/>
  <c r="G1009" s="1"/>
  <c r="E1008"/>
  <c r="AU1008"/>
  <c r="AM1008" a="1"/>
  <c r="AM1008" s="1"/>
  <c r="AL1008" a="1"/>
  <c r="AL1008" s="1"/>
  <c r="AK1008" a="1"/>
  <c r="AK1008" s="1"/>
  <c r="AJ1008" a="1"/>
  <c r="AJ1008" s="1"/>
  <c r="AI1008" a="1"/>
  <c r="AI1008" s="1"/>
  <c r="AH1008" a="1"/>
  <c r="AH1008" s="1"/>
  <c r="AG1008" a="1"/>
  <c r="AG1008" s="1"/>
  <c r="AF1008" a="1"/>
  <c r="AF1008" s="1"/>
  <c r="AE1008" a="1"/>
  <c r="AE1008" s="1"/>
  <c r="AD1008" a="1"/>
  <c r="AD1008" s="1"/>
  <c r="AC1008" a="1"/>
  <c r="AC1008" s="1"/>
  <c r="AB1008" a="1"/>
  <c r="AB1008" s="1"/>
  <c r="AA1008" a="1"/>
  <c r="AA1008" s="1"/>
  <c r="Z1008" a="1"/>
  <c r="Z1008" s="1"/>
  <c r="Y1008" a="1"/>
  <c r="Y1008" s="1"/>
  <c r="X1008" a="1"/>
  <c r="X1008" s="1"/>
  <c r="W1008" a="1"/>
  <c r="W1008" s="1"/>
  <c r="V1008" a="1"/>
  <c r="V1008" s="1"/>
  <c r="U1008" a="1"/>
  <c r="U1008" s="1"/>
  <c r="T1008" a="1"/>
  <c r="T1008" s="1"/>
  <c r="S1008" a="1"/>
  <c r="S1008" s="1"/>
  <c r="R1008" a="1"/>
  <c r="R1008" s="1"/>
  <c r="Q1008" a="1"/>
  <c r="Q1008" s="1"/>
  <c r="P1008" a="1"/>
  <c r="P1008" s="1"/>
  <c r="O1008" a="1"/>
  <c r="O1008" s="1"/>
  <c r="N1008" a="1"/>
  <c r="N1008" s="1"/>
  <c r="M1008" a="1"/>
  <c r="M1008" s="1"/>
  <c r="L1008" a="1"/>
  <c r="L1008" s="1"/>
  <c r="K1008" a="1"/>
  <c r="K1008" s="1"/>
  <c r="J1008" a="1"/>
  <c r="J1008" s="1"/>
  <c r="I1008" a="1"/>
  <c r="I1008" s="1"/>
  <c r="H1008" a="1"/>
  <c r="H1008" s="1"/>
  <c r="G1008" a="1"/>
  <c r="G1008" s="1"/>
  <c r="D1008"/>
  <c r="AO1016" a="1"/>
  <c r="AO1016" s="1"/>
  <c r="AP1016" s="1"/>
  <c r="AN1016" a="1"/>
  <c r="AN1016" s="1"/>
  <c r="AM1016" a="1"/>
  <c r="AM1016" s="1"/>
  <c r="AL1016" a="1"/>
  <c r="AL1016" s="1"/>
  <c r="AK1016" a="1"/>
  <c r="AK1016" s="1"/>
  <c r="AJ1016" a="1"/>
  <c r="AJ1016" s="1"/>
  <c r="AI1016" a="1"/>
  <c r="AI1016" s="1"/>
  <c r="AH1016" a="1"/>
  <c r="AH1016" s="1"/>
  <c r="AG1016" a="1"/>
  <c r="AG1016" s="1"/>
  <c r="AF1016" a="1"/>
  <c r="AF1016" s="1"/>
  <c r="AE1016" a="1"/>
  <c r="AE1016" s="1"/>
  <c r="AD1016" a="1"/>
  <c r="AD1016" s="1"/>
  <c r="AC1016" a="1"/>
  <c r="AC1016" s="1"/>
  <c r="AB1016" a="1"/>
  <c r="AB1016" s="1"/>
  <c r="AA1016" a="1"/>
  <c r="AA1016" s="1"/>
  <c r="Z1016" a="1"/>
  <c r="Z1016" s="1"/>
  <c r="Y1016" a="1"/>
  <c r="Y1016" s="1"/>
  <c r="X1016" a="1"/>
  <c r="X1016" s="1"/>
  <c r="W1016" a="1"/>
  <c r="W1016" s="1"/>
  <c r="V1016" a="1"/>
  <c r="V1016" s="1"/>
  <c r="U1016" a="1"/>
  <c r="U1016" s="1"/>
  <c r="T1016" a="1"/>
  <c r="T1016" s="1"/>
  <c r="S1016" a="1"/>
  <c r="S1016" s="1"/>
  <c r="R1016" a="1"/>
  <c r="R1016" s="1"/>
  <c r="Q1016" a="1"/>
  <c r="Q1016" s="1"/>
  <c r="P1016" a="1"/>
  <c r="P1016" s="1"/>
  <c r="O1016" a="1"/>
  <c r="O1016" s="1"/>
  <c r="N1016" a="1"/>
  <c r="N1016" s="1"/>
  <c r="M1016" a="1"/>
  <c r="M1016" s="1"/>
  <c r="L1016" a="1"/>
  <c r="L1016" s="1"/>
  <c r="K1016" a="1"/>
  <c r="K1016" s="1"/>
  <c r="J1016" a="1"/>
  <c r="J1016" s="1"/>
  <c r="I1016" a="1"/>
  <c r="I1016" s="1"/>
  <c r="H1016" a="1"/>
  <c r="H1016" s="1"/>
  <c r="G1016" a="1"/>
  <c r="G1016" s="1"/>
  <c r="AM1015" a="1"/>
  <c r="AM1015" s="1"/>
  <c r="AL1015" a="1"/>
  <c r="AL1015" s="1"/>
  <c r="AK1015" a="1"/>
  <c r="AK1015" s="1"/>
  <c r="AJ1015" a="1"/>
  <c r="AJ1015" s="1"/>
  <c r="AI1015" a="1"/>
  <c r="AI1015" s="1"/>
  <c r="AH1015" a="1"/>
  <c r="AH1015" s="1"/>
  <c r="AG1015" a="1"/>
  <c r="AG1015" s="1"/>
  <c r="AF1015" a="1"/>
  <c r="AF1015" s="1"/>
  <c r="AE1015" a="1"/>
  <c r="AE1015" s="1"/>
  <c r="AD1015" a="1"/>
  <c r="AD1015" s="1"/>
  <c r="AC1015" a="1"/>
  <c r="AC1015" s="1"/>
  <c r="AB1015" a="1"/>
  <c r="AB1015" s="1"/>
  <c r="AA1015" a="1"/>
  <c r="AA1015" s="1"/>
  <c r="Z1015" a="1"/>
  <c r="Z1015" s="1"/>
  <c r="Y1015" a="1"/>
  <c r="Y1015" s="1"/>
  <c r="X1015" a="1"/>
  <c r="X1015" s="1"/>
  <c r="W1015" a="1"/>
  <c r="W1015" s="1"/>
  <c r="V1015" a="1"/>
  <c r="V1015" s="1"/>
  <c r="U1015" a="1"/>
  <c r="U1015" s="1"/>
  <c r="T1015" a="1"/>
  <c r="T1015" s="1"/>
  <c r="S1015" a="1"/>
  <c r="S1015" s="1"/>
  <c r="R1015" a="1"/>
  <c r="R1015" s="1"/>
  <c r="Q1015" a="1"/>
  <c r="Q1015" s="1"/>
  <c r="P1015" a="1"/>
  <c r="P1015" s="1"/>
  <c r="O1015" a="1"/>
  <c r="O1015" s="1"/>
  <c r="N1015" a="1"/>
  <c r="N1015" s="1"/>
  <c r="M1015" a="1"/>
  <c r="M1015" s="1"/>
  <c r="L1015" a="1"/>
  <c r="L1015" s="1"/>
  <c r="K1015" a="1"/>
  <c r="K1015" s="1"/>
  <c r="J1015" a="1"/>
  <c r="J1015" s="1"/>
  <c r="I1015" a="1"/>
  <c r="I1015" s="1"/>
  <c r="H1015" a="1"/>
  <c r="H1015" s="1"/>
  <c r="G1015" a="1"/>
  <c r="G1015" s="1"/>
  <c r="E1014"/>
  <c r="AU1014"/>
  <c r="AM1014" a="1"/>
  <c r="AM1014" s="1"/>
  <c r="AL1014" a="1"/>
  <c r="AL1014" s="1"/>
  <c r="AK1014" a="1"/>
  <c r="AK1014" s="1"/>
  <c r="AJ1014" a="1"/>
  <c r="AJ1014" s="1"/>
  <c r="AI1014" a="1"/>
  <c r="AI1014" s="1"/>
  <c r="AH1014" a="1"/>
  <c r="AH1014" s="1"/>
  <c r="AG1014" a="1"/>
  <c r="AG1014" s="1"/>
  <c r="AF1014" a="1"/>
  <c r="AF1014" s="1"/>
  <c r="AE1014" a="1"/>
  <c r="AE1014" s="1"/>
  <c r="AD1014" a="1"/>
  <c r="AD1014" s="1"/>
  <c r="AC1014" a="1"/>
  <c r="AC1014" s="1"/>
  <c r="AB1014" a="1"/>
  <c r="AB1014" s="1"/>
  <c r="AA1014" a="1"/>
  <c r="AA1014" s="1"/>
  <c r="Z1014" a="1"/>
  <c r="Z1014" s="1"/>
  <c r="Y1014" a="1"/>
  <c r="Y1014" s="1"/>
  <c r="X1014" a="1"/>
  <c r="X1014" s="1"/>
  <c r="W1014" a="1"/>
  <c r="W1014" s="1"/>
  <c r="V1014" a="1"/>
  <c r="V1014" s="1"/>
  <c r="U1014" a="1"/>
  <c r="U1014" s="1"/>
  <c r="T1014" a="1"/>
  <c r="T1014" s="1"/>
  <c r="S1014" a="1"/>
  <c r="S1014" s="1"/>
  <c r="R1014" a="1"/>
  <c r="R1014" s="1"/>
  <c r="Q1014" a="1"/>
  <c r="Q1014" s="1"/>
  <c r="P1014" a="1"/>
  <c r="P1014" s="1"/>
  <c r="O1014" a="1"/>
  <c r="O1014" s="1"/>
  <c r="N1014" a="1"/>
  <c r="N1014" s="1"/>
  <c r="M1014" a="1"/>
  <c r="M1014" s="1"/>
  <c r="L1014" a="1"/>
  <c r="L1014" s="1"/>
  <c r="K1014" a="1"/>
  <c r="K1014" s="1"/>
  <c r="J1014" a="1"/>
  <c r="J1014" s="1"/>
  <c r="I1014" a="1"/>
  <c r="I1014" s="1"/>
  <c r="H1014" a="1"/>
  <c r="H1014" s="1"/>
  <c r="G1014" a="1"/>
  <c r="G1014" s="1"/>
  <c r="D1014"/>
  <c r="AO1022" a="1"/>
  <c r="AO1022" s="1"/>
  <c r="AP1022" s="1"/>
  <c r="AN1022" a="1"/>
  <c r="AN1022" s="1"/>
  <c r="AM1022" a="1"/>
  <c r="AM1022" s="1"/>
  <c r="AL1022" a="1"/>
  <c r="AL1022" s="1"/>
  <c r="AK1022" a="1"/>
  <c r="AK1022" s="1"/>
  <c r="AJ1022" a="1"/>
  <c r="AJ1022" s="1"/>
  <c r="AI1022" a="1"/>
  <c r="AI1022" s="1"/>
  <c r="AH1022" a="1"/>
  <c r="AH1022" s="1"/>
  <c r="AG1022" a="1"/>
  <c r="AG1022" s="1"/>
  <c r="AF1022" a="1"/>
  <c r="AF1022" s="1"/>
  <c r="AE1022" a="1"/>
  <c r="AE1022" s="1"/>
  <c r="AD1022" a="1"/>
  <c r="AD1022" s="1"/>
  <c r="AC1022" a="1"/>
  <c r="AC1022" s="1"/>
  <c r="AB1022" a="1"/>
  <c r="AB1022" s="1"/>
  <c r="AA1022" a="1"/>
  <c r="AA1022" s="1"/>
  <c r="Z1022" a="1"/>
  <c r="Z1022" s="1"/>
  <c r="Y1022" a="1"/>
  <c r="Y1022" s="1"/>
  <c r="X1022" a="1"/>
  <c r="X1022" s="1"/>
  <c r="W1022" a="1"/>
  <c r="W1022" s="1"/>
  <c r="V1022" a="1"/>
  <c r="V1022" s="1"/>
  <c r="U1022" a="1"/>
  <c r="U1022" s="1"/>
  <c r="T1022" a="1"/>
  <c r="T1022" s="1"/>
  <c r="S1022" a="1"/>
  <c r="S1022" s="1"/>
  <c r="R1022" a="1"/>
  <c r="R1022" s="1"/>
  <c r="Q1022" a="1"/>
  <c r="Q1022" s="1"/>
  <c r="P1022" a="1"/>
  <c r="P1022" s="1"/>
  <c r="O1022" a="1"/>
  <c r="O1022" s="1"/>
  <c r="N1022" a="1"/>
  <c r="N1022" s="1"/>
  <c r="M1022" a="1"/>
  <c r="M1022" s="1"/>
  <c r="L1022" a="1"/>
  <c r="L1022" s="1"/>
  <c r="K1022" a="1"/>
  <c r="K1022" s="1"/>
  <c r="J1022" a="1"/>
  <c r="J1022" s="1"/>
  <c r="I1022" a="1"/>
  <c r="I1022" s="1"/>
  <c r="H1022" a="1"/>
  <c r="H1022" s="1"/>
  <c r="G1022" a="1"/>
  <c r="G1022" s="1"/>
  <c r="AM1021" a="1"/>
  <c r="AM1021" s="1"/>
  <c r="AL1021" a="1"/>
  <c r="AL1021" s="1"/>
  <c r="AK1021" a="1"/>
  <c r="AK1021" s="1"/>
  <c r="AJ1021" a="1"/>
  <c r="AJ1021" s="1"/>
  <c r="AI1021" a="1"/>
  <c r="AI1021" s="1"/>
  <c r="AH1021" a="1"/>
  <c r="AH1021" s="1"/>
  <c r="AG1021" a="1"/>
  <c r="AG1021" s="1"/>
  <c r="AF1021" a="1"/>
  <c r="AF1021" s="1"/>
  <c r="AE1021" a="1"/>
  <c r="AE1021" s="1"/>
  <c r="AD1021" a="1"/>
  <c r="AD1021" s="1"/>
  <c r="AC1021" a="1"/>
  <c r="AC1021" s="1"/>
  <c r="AB1021" a="1"/>
  <c r="AB1021" s="1"/>
  <c r="AA1021" a="1"/>
  <c r="AA1021" s="1"/>
  <c r="Z1021" a="1"/>
  <c r="Z1021" s="1"/>
  <c r="Y1021" a="1"/>
  <c r="Y1021" s="1"/>
  <c r="X1021" a="1"/>
  <c r="X1021" s="1"/>
  <c r="W1021" a="1"/>
  <c r="W1021" s="1"/>
  <c r="V1021" a="1"/>
  <c r="V1021" s="1"/>
  <c r="U1021" a="1"/>
  <c r="U1021" s="1"/>
  <c r="T1021" a="1"/>
  <c r="T1021" s="1"/>
  <c r="S1021" a="1"/>
  <c r="S1021" s="1"/>
  <c r="R1021" a="1"/>
  <c r="R1021" s="1"/>
  <c r="Q1021" a="1"/>
  <c r="Q1021" s="1"/>
  <c r="P1021" a="1"/>
  <c r="P1021" s="1"/>
  <c r="O1021" a="1"/>
  <c r="O1021" s="1"/>
  <c r="N1021" a="1"/>
  <c r="N1021" s="1"/>
  <c r="M1021" a="1"/>
  <c r="M1021" s="1"/>
  <c r="L1021" a="1"/>
  <c r="L1021" s="1"/>
  <c r="K1021" a="1"/>
  <c r="K1021" s="1"/>
  <c r="J1021" a="1"/>
  <c r="J1021" s="1"/>
  <c r="I1021" a="1"/>
  <c r="I1021" s="1"/>
  <c r="H1021" a="1"/>
  <c r="H1021" s="1"/>
  <c r="G1021" a="1"/>
  <c r="G1021" s="1"/>
  <c r="E1020"/>
  <c r="AU1020"/>
  <c r="AM1020" a="1"/>
  <c r="AM1020" s="1"/>
  <c r="AL1020" a="1"/>
  <c r="AL1020" s="1"/>
  <c r="AK1020" a="1"/>
  <c r="AK1020" s="1"/>
  <c r="AJ1020" a="1"/>
  <c r="AJ1020" s="1"/>
  <c r="AI1020" a="1"/>
  <c r="AI1020" s="1"/>
  <c r="AH1020" a="1"/>
  <c r="AH1020" s="1"/>
  <c r="AG1020" a="1"/>
  <c r="AG1020" s="1"/>
  <c r="AF1020" a="1"/>
  <c r="AF1020" s="1"/>
  <c r="AE1020" a="1"/>
  <c r="AE1020" s="1"/>
  <c r="AD1020" a="1"/>
  <c r="AD1020" s="1"/>
  <c r="AC1020" a="1"/>
  <c r="AC1020" s="1"/>
  <c r="AB1020" a="1"/>
  <c r="AB1020" s="1"/>
  <c r="AA1020" a="1"/>
  <c r="AA1020" s="1"/>
  <c r="Z1020" a="1"/>
  <c r="Z1020" s="1"/>
  <c r="Y1020" a="1"/>
  <c r="Y1020" s="1"/>
  <c r="X1020" a="1"/>
  <c r="X1020" s="1"/>
  <c r="W1020" a="1"/>
  <c r="W1020" s="1"/>
  <c r="V1020" a="1"/>
  <c r="V1020" s="1"/>
  <c r="U1020" a="1"/>
  <c r="U1020" s="1"/>
  <c r="T1020" a="1"/>
  <c r="T1020" s="1"/>
  <c r="S1020" a="1"/>
  <c r="S1020" s="1"/>
  <c r="R1020" a="1"/>
  <c r="R1020" s="1"/>
  <c r="Q1020" a="1"/>
  <c r="Q1020" s="1"/>
  <c r="P1020" a="1"/>
  <c r="P1020" s="1"/>
  <c r="O1020" a="1"/>
  <c r="O1020" s="1"/>
  <c r="N1020" a="1"/>
  <c r="N1020" s="1"/>
  <c r="M1020" a="1"/>
  <c r="M1020" s="1"/>
  <c r="L1020" a="1"/>
  <c r="L1020" s="1"/>
  <c r="K1020" a="1"/>
  <c r="K1020" s="1"/>
  <c r="J1020" a="1"/>
  <c r="J1020" s="1"/>
  <c r="I1020" a="1"/>
  <c r="I1020" s="1"/>
  <c r="H1020" a="1"/>
  <c r="H1020" s="1"/>
  <c r="G1020" a="1"/>
  <c r="G1020" s="1"/>
  <c r="D1020"/>
  <c r="AU1044"/>
  <c r="AM1044" a="1"/>
  <c r="AM1044" s="1"/>
  <c r="AL1044" a="1"/>
  <c r="AL1044" s="1"/>
  <c r="AK1044" a="1"/>
  <c r="AK1044" s="1"/>
  <c r="AJ1044" a="1"/>
  <c r="AJ1044" s="1"/>
  <c r="AI1044" a="1"/>
  <c r="AI1044" s="1"/>
  <c r="AH1044" a="1"/>
  <c r="AH1044" s="1"/>
  <c r="AG1044" a="1"/>
  <c r="AG1044" s="1"/>
  <c r="AF1044" a="1"/>
  <c r="AF1044" s="1"/>
  <c r="AE1044" a="1"/>
  <c r="AE1044" s="1"/>
  <c r="AD1044" a="1"/>
  <c r="AD1044" s="1"/>
  <c r="AC1044" a="1"/>
  <c r="AC1044" s="1"/>
  <c r="AB1044" a="1"/>
  <c r="AB1044" s="1"/>
  <c r="AA1044" a="1"/>
  <c r="AA1044" s="1"/>
  <c r="Z1044" a="1"/>
  <c r="Z1044" s="1"/>
  <c r="Y1044" a="1"/>
  <c r="Y1044" s="1"/>
  <c r="X1044" a="1"/>
  <c r="X1044" s="1"/>
  <c r="W1044" a="1"/>
  <c r="W1044" s="1"/>
  <c r="V1044" a="1"/>
  <c r="V1044" s="1"/>
  <c r="U1044" a="1"/>
  <c r="U1044" s="1"/>
  <c r="T1044" a="1"/>
  <c r="T1044" s="1"/>
  <c r="S1044" a="1"/>
  <c r="S1044" s="1"/>
  <c r="R1044" a="1"/>
  <c r="R1044" s="1"/>
  <c r="Q1044" a="1"/>
  <c r="Q1044" s="1"/>
  <c r="P1044" a="1"/>
  <c r="P1044" s="1"/>
  <c r="O1044" a="1"/>
  <c r="O1044" s="1"/>
  <c r="N1044" a="1"/>
  <c r="N1044" s="1"/>
  <c r="M1044" a="1"/>
  <c r="M1044" s="1"/>
  <c r="L1044" a="1"/>
  <c r="L1044" s="1"/>
  <c r="K1044" a="1"/>
  <c r="K1044" s="1"/>
  <c r="J1044" a="1"/>
  <c r="J1044" s="1"/>
  <c r="I1044" a="1"/>
  <c r="I1044" s="1"/>
  <c r="H1044" a="1"/>
  <c r="H1044" s="1"/>
  <c r="G1044" a="1"/>
  <c r="G1044" s="1"/>
  <c r="D1044"/>
  <c r="AO1046" a="1"/>
  <c r="AO1046" s="1"/>
  <c r="AP1046" s="1"/>
  <c r="AN1046" a="1"/>
  <c r="AN1046" s="1"/>
  <c r="AM1046" a="1"/>
  <c r="AM1046" s="1"/>
  <c r="AL1046" a="1"/>
  <c r="AL1046" s="1"/>
  <c r="AK1046" a="1"/>
  <c r="AK1046" s="1"/>
  <c r="AJ1046" a="1"/>
  <c r="AJ1046" s="1"/>
  <c r="AI1046" a="1"/>
  <c r="AI1046" s="1"/>
  <c r="AH1046" a="1"/>
  <c r="AH1046" s="1"/>
  <c r="AG1046" a="1"/>
  <c r="AG1046" s="1"/>
  <c r="AF1046" a="1"/>
  <c r="AF1046" s="1"/>
  <c r="AE1046" a="1"/>
  <c r="AE1046" s="1"/>
  <c r="AD1046" a="1"/>
  <c r="AD1046" s="1"/>
  <c r="AC1046" a="1"/>
  <c r="AC1046" s="1"/>
  <c r="AB1046" a="1"/>
  <c r="AB1046" s="1"/>
  <c r="AA1046" a="1"/>
  <c r="AA1046" s="1"/>
  <c r="Z1046" a="1"/>
  <c r="Z1046" s="1"/>
  <c r="Y1046" a="1"/>
  <c r="Y1046" s="1"/>
  <c r="X1046" a="1"/>
  <c r="X1046" s="1"/>
  <c r="W1046" a="1"/>
  <c r="W1046" s="1"/>
  <c r="V1046" a="1"/>
  <c r="V1046" s="1"/>
  <c r="U1046" a="1"/>
  <c r="U1046" s="1"/>
  <c r="T1046" a="1"/>
  <c r="T1046" s="1"/>
  <c r="S1046" a="1"/>
  <c r="S1046" s="1"/>
  <c r="R1046" a="1"/>
  <c r="R1046" s="1"/>
  <c r="Q1046" a="1"/>
  <c r="Q1046" s="1"/>
  <c r="P1046" a="1"/>
  <c r="P1046" s="1"/>
  <c r="O1046" a="1"/>
  <c r="O1046" s="1"/>
  <c r="N1046" a="1"/>
  <c r="N1046" s="1"/>
  <c r="M1046" a="1"/>
  <c r="M1046" s="1"/>
  <c r="L1046" a="1"/>
  <c r="L1046" s="1"/>
  <c r="K1046" a="1"/>
  <c r="K1046" s="1"/>
  <c r="J1046" a="1"/>
  <c r="J1046" s="1"/>
  <c r="I1046" a="1"/>
  <c r="I1046" s="1"/>
  <c r="H1046" a="1"/>
  <c r="H1046" s="1"/>
  <c r="G1046" a="1"/>
  <c r="G1046" s="1"/>
  <c r="AM1045" a="1"/>
  <c r="AM1045" s="1"/>
  <c r="AL1045" a="1"/>
  <c r="AL1045" s="1"/>
  <c r="AK1045" a="1"/>
  <c r="AK1045" s="1"/>
  <c r="AJ1045" a="1"/>
  <c r="AJ1045" s="1"/>
  <c r="AI1045" a="1"/>
  <c r="AI1045" s="1"/>
  <c r="AH1045" a="1"/>
  <c r="AH1045" s="1"/>
  <c r="AG1045" a="1"/>
  <c r="AG1045" s="1"/>
  <c r="AF1045" a="1"/>
  <c r="AF1045" s="1"/>
  <c r="AE1045" a="1"/>
  <c r="AE1045" s="1"/>
  <c r="AD1045" a="1"/>
  <c r="AD1045" s="1"/>
  <c r="AC1045" a="1"/>
  <c r="AC1045" s="1"/>
  <c r="AB1045" a="1"/>
  <c r="AB1045" s="1"/>
  <c r="AA1045" a="1"/>
  <c r="AA1045" s="1"/>
  <c r="Z1045" a="1"/>
  <c r="Z1045" s="1"/>
  <c r="Y1045" a="1"/>
  <c r="Y1045" s="1"/>
  <c r="X1045" a="1"/>
  <c r="X1045" s="1"/>
  <c r="W1045" a="1"/>
  <c r="W1045" s="1"/>
  <c r="V1045" a="1"/>
  <c r="V1045" s="1"/>
  <c r="U1045" a="1"/>
  <c r="U1045" s="1"/>
  <c r="T1045" a="1"/>
  <c r="T1045" s="1"/>
  <c r="S1045" a="1"/>
  <c r="S1045" s="1"/>
  <c r="R1045" a="1"/>
  <c r="R1045" s="1"/>
  <c r="Q1045" a="1"/>
  <c r="Q1045" s="1"/>
  <c r="P1045" a="1"/>
  <c r="P1045" s="1"/>
  <c r="O1045" a="1"/>
  <c r="O1045" s="1"/>
  <c r="N1045" a="1"/>
  <c r="N1045" s="1"/>
  <c r="M1045" a="1"/>
  <c r="M1045" s="1"/>
  <c r="L1045" a="1"/>
  <c r="L1045" s="1"/>
  <c r="K1045" a="1"/>
  <c r="K1045" s="1"/>
  <c r="J1045" a="1"/>
  <c r="J1045" s="1"/>
  <c r="I1045" a="1"/>
  <c r="I1045" s="1"/>
  <c r="H1045" a="1"/>
  <c r="H1045" s="1"/>
  <c r="G1045" a="1"/>
  <c r="G1045" s="1"/>
  <c r="E1044"/>
  <c r="AU1050"/>
  <c r="AM1050" a="1"/>
  <c r="AM1050" s="1"/>
  <c r="AL1050" a="1"/>
  <c r="AL1050" s="1"/>
  <c r="AK1050" a="1"/>
  <c r="AK1050" s="1"/>
  <c r="AJ1050" a="1"/>
  <c r="AJ1050" s="1"/>
  <c r="AI1050" a="1"/>
  <c r="AI1050" s="1"/>
  <c r="AH1050" a="1"/>
  <c r="AH1050" s="1"/>
  <c r="AG1050" a="1"/>
  <c r="AG1050" s="1"/>
  <c r="AF1050" a="1"/>
  <c r="AF1050" s="1"/>
  <c r="AE1050" a="1"/>
  <c r="AE1050" s="1"/>
  <c r="AD1050" a="1"/>
  <c r="AD1050" s="1"/>
  <c r="AC1050" a="1"/>
  <c r="AC1050" s="1"/>
  <c r="AB1050" a="1"/>
  <c r="AB1050" s="1"/>
  <c r="AA1050" a="1"/>
  <c r="AA1050" s="1"/>
  <c r="Z1050" a="1"/>
  <c r="Z1050" s="1"/>
  <c r="Y1050" a="1"/>
  <c r="Y1050" s="1"/>
  <c r="X1050" a="1"/>
  <c r="X1050" s="1"/>
  <c r="W1050" a="1"/>
  <c r="W1050" s="1"/>
  <c r="V1050" a="1"/>
  <c r="V1050" s="1"/>
  <c r="U1050" a="1"/>
  <c r="U1050" s="1"/>
  <c r="T1050" a="1"/>
  <c r="T1050" s="1"/>
  <c r="S1050" a="1"/>
  <c r="S1050" s="1"/>
  <c r="R1050" a="1"/>
  <c r="R1050" s="1"/>
  <c r="Q1050" a="1"/>
  <c r="Q1050" s="1"/>
  <c r="P1050" a="1"/>
  <c r="P1050" s="1"/>
  <c r="O1050" a="1"/>
  <c r="O1050" s="1"/>
  <c r="N1050" a="1"/>
  <c r="N1050" s="1"/>
  <c r="M1050" a="1"/>
  <c r="M1050" s="1"/>
  <c r="L1050" a="1"/>
  <c r="L1050" s="1"/>
  <c r="K1050" a="1"/>
  <c r="K1050" s="1"/>
  <c r="J1050" a="1"/>
  <c r="J1050" s="1"/>
  <c r="I1050" a="1"/>
  <c r="I1050" s="1"/>
  <c r="H1050" a="1"/>
  <c r="H1050" s="1"/>
  <c r="G1050" a="1"/>
  <c r="G1050" s="1"/>
  <c r="D1050"/>
  <c r="AO1052" a="1"/>
  <c r="AO1052" s="1"/>
  <c r="AP1052" s="1"/>
  <c r="AN1052" a="1"/>
  <c r="AN1052" s="1"/>
  <c r="AM1052" a="1"/>
  <c r="AM1052" s="1"/>
  <c r="AL1052" a="1"/>
  <c r="AL1052" s="1"/>
  <c r="AK1052" a="1"/>
  <c r="AK1052" s="1"/>
  <c r="AJ1052" a="1"/>
  <c r="AJ1052" s="1"/>
  <c r="AI1052" a="1"/>
  <c r="AI1052" s="1"/>
  <c r="AH1052" a="1"/>
  <c r="AH1052" s="1"/>
  <c r="AG1052" a="1"/>
  <c r="AG1052" s="1"/>
  <c r="AF1052" a="1"/>
  <c r="AF1052" s="1"/>
  <c r="AE1052" a="1"/>
  <c r="AE1052" s="1"/>
  <c r="AD1052" a="1"/>
  <c r="AD1052" s="1"/>
  <c r="AC1052" a="1"/>
  <c r="AC1052" s="1"/>
  <c r="AB1052" a="1"/>
  <c r="AB1052" s="1"/>
  <c r="AA1052" a="1"/>
  <c r="AA1052" s="1"/>
  <c r="Z1052" a="1"/>
  <c r="Z1052" s="1"/>
  <c r="Y1052" a="1"/>
  <c r="Y1052" s="1"/>
  <c r="X1052" a="1"/>
  <c r="X1052" s="1"/>
  <c r="W1052" a="1"/>
  <c r="W1052" s="1"/>
  <c r="V1052" a="1"/>
  <c r="V1052" s="1"/>
  <c r="U1052" a="1"/>
  <c r="U1052" s="1"/>
  <c r="T1052" a="1"/>
  <c r="T1052" s="1"/>
  <c r="S1052" a="1"/>
  <c r="S1052" s="1"/>
  <c r="R1052" a="1"/>
  <c r="R1052" s="1"/>
  <c r="Q1052" a="1"/>
  <c r="Q1052" s="1"/>
  <c r="P1052" a="1"/>
  <c r="P1052" s="1"/>
  <c r="O1052" a="1"/>
  <c r="O1052" s="1"/>
  <c r="N1052" a="1"/>
  <c r="N1052" s="1"/>
  <c r="M1052" a="1"/>
  <c r="M1052" s="1"/>
  <c r="L1052" a="1"/>
  <c r="L1052" s="1"/>
  <c r="K1052" a="1"/>
  <c r="K1052" s="1"/>
  <c r="J1052" a="1"/>
  <c r="J1052" s="1"/>
  <c r="I1052" a="1"/>
  <c r="I1052" s="1"/>
  <c r="H1052" a="1"/>
  <c r="H1052" s="1"/>
  <c r="G1052" a="1"/>
  <c r="G1052" s="1"/>
  <c r="AM1051" a="1"/>
  <c r="AM1051" s="1"/>
  <c r="AL1051" a="1"/>
  <c r="AL1051" s="1"/>
  <c r="AK1051" a="1"/>
  <c r="AK1051" s="1"/>
  <c r="AJ1051" a="1"/>
  <c r="AJ1051" s="1"/>
  <c r="AI1051" a="1"/>
  <c r="AI1051" s="1"/>
  <c r="AH1051" a="1"/>
  <c r="AH1051" s="1"/>
  <c r="AG1051" a="1"/>
  <c r="AG1051" s="1"/>
  <c r="AF1051" a="1"/>
  <c r="AF1051" s="1"/>
  <c r="AE1051" a="1"/>
  <c r="AE1051" s="1"/>
  <c r="AD1051" a="1"/>
  <c r="AD1051" s="1"/>
  <c r="AC1051" a="1"/>
  <c r="AC1051" s="1"/>
  <c r="AB1051" a="1"/>
  <c r="AB1051" s="1"/>
  <c r="AA1051" a="1"/>
  <c r="AA1051" s="1"/>
  <c r="Z1051" a="1"/>
  <c r="Z1051" s="1"/>
  <c r="Y1051" a="1"/>
  <c r="Y1051" s="1"/>
  <c r="X1051" a="1"/>
  <c r="X1051" s="1"/>
  <c r="W1051" a="1"/>
  <c r="W1051" s="1"/>
  <c r="V1051" a="1"/>
  <c r="V1051" s="1"/>
  <c r="U1051" a="1"/>
  <c r="U1051" s="1"/>
  <c r="T1051" a="1"/>
  <c r="T1051" s="1"/>
  <c r="S1051" a="1"/>
  <c r="S1051" s="1"/>
  <c r="R1051" a="1"/>
  <c r="R1051" s="1"/>
  <c r="Q1051" a="1"/>
  <c r="Q1051" s="1"/>
  <c r="P1051" a="1"/>
  <c r="P1051" s="1"/>
  <c r="O1051" a="1"/>
  <c r="O1051" s="1"/>
  <c r="N1051" a="1"/>
  <c r="N1051" s="1"/>
  <c r="M1051" a="1"/>
  <c r="M1051" s="1"/>
  <c r="L1051" a="1"/>
  <c r="L1051" s="1"/>
  <c r="K1051" a="1"/>
  <c r="K1051" s="1"/>
  <c r="J1051" a="1"/>
  <c r="J1051" s="1"/>
  <c r="I1051" a="1"/>
  <c r="I1051" s="1"/>
  <c r="H1051" a="1"/>
  <c r="H1051" s="1"/>
  <c r="G1051" a="1"/>
  <c r="G1051" s="1"/>
  <c r="E1050"/>
  <c r="AN1061" a="1"/>
  <c r="AN1061" s="1"/>
  <c r="AL1061" a="1"/>
  <c r="AL1061" s="1"/>
  <c r="AJ1061" a="1"/>
  <c r="AJ1061" s="1"/>
  <c r="AH1061" a="1"/>
  <c r="AH1061" s="1"/>
  <c r="AF1061" a="1"/>
  <c r="AF1061" s="1"/>
  <c r="AD1061" a="1"/>
  <c r="AD1061" s="1"/>
  <c r="AB1061" a="1"/>
  <c r="AB1061" s="1"/>
  <c r="Z1061" a="1"/>
  <c r="Z1061" s="1"/>
  <c r="X1061" a="1"/>
  <c r="X1061" s="1"/>
  <c r="V1061" a="1"/>
  <c r="V1061" s="1"/>
  <c r="T1061" a="1"/>
  <c r="T1061" s="1"/>
  <c r="R1061" a="1"/>
  <c r="R1061" s="1"/>
  <c r="P1061" a="1"/>
  <c r="P1061" s="1"/>
  <c r="N1061" a="1"/>
  <c r="N1061" s="1"/>
  <c r="L1061" a="1"/>
  <c r="L1061" s="1"/>
  <c r="J1061" a="1"/>
  <c r="J1061" s="1"/>
  <c r="H1061" a="1"/>
  <c r="H1061" s="1"/>
  <c r="AM1060" a="1"/>
  <c r="AM1060" s="1"/>
  <c r="AK1060" a="1"/>
  <c r="AK1060" s="1"/>
  <c r="AI1060" a="1"/>
  <c r="AI1060" s="1"/>
  <c r="AG1060" a="1"/>
  <c r="AG1060" s="1"/>
  <c r="AE1060" a="1"/>
  <c r="AE1060" s="1"/>
  <c r="AC1060" a="1"/>
  <c r="AC1060" s="1"/>
  <c r="AA1060" a="1"/>
  <c r="AA1060" s="1"/>
  <c r="Y1060" a="1"/>
  <c r="Y1060" s="1"/>
  <c r="W1060" a="1"/>
  <c r="W1060" s="1"/>
  <c r="U1060" a="1"/>
  <c r="U1060" s="1"/>
  <c r="S1060" a="1"/>
  <c r="S1060" s="1"/>
  <c r="Q1060" a="1"/>
  <c r="Q1060" s="1"/>
  <c r="O1060" a="1"/>
  <c r="O1060" s="1"/>
  <c r="M1060" a="1"/>
  <c r="M1060" s="1"/>
  <c r="K1060" a="1"/>
  <c r="K1060" s="1"/>
  <c r="I1060" a="1"/>
  <c r="I1060" s="1"/>
  <c r="H1060" a="1"/>
  <c r="H1060" s="1"/>
  <c r="G1060" a="1"/>
  <c r="G1060" s="1"/>
  <c r="E1059"/>
  <c r="AO1061" a="1"/>
  <c r="AO1061" s="1"/>
  <c r="AP1061" s="1"/>
  <c r="AM1061" a="1"/>
  <c r="AM1061" s="1"/>
  <c r="AK1061" a="1"/>
  <c r="AK1061" s="1"/>
  <c r="AI1061" a="1"/>
  <c r="AI1061" s="1"/>
  <c r="AG1061" a="1"/>
  <c r="AG1061" s="1"/>
  <c r="AE1061" a="1"/>
  <c r="AE1061" s="1"/>
  <c r="AC1061" a="1"/>
  <c r="AC1061" s="1"/>
  <c r="AA1061" a="1"/>
  <c r="AA1061" s="1"/>
  <c r="Y1061" a="1"/>
  <c r="Y1061" s="1"/>
  <c r="W1061" a="1"/>
  <c r="W1061" s="1"/>
  <c r="U1061" a="1"/>
  <c r="U1061" s="1"/>
  <c r="S1061" a="1"/>
  <c r="S1061" s="1"/>
  <c r="Q1061" a="1"/>
  <c r="Q1061" s="1"/>
  <c r="O1061" a="1"/>
  <c r="O1061" s="1"/>
  <c r="M1061" a="1"/>
  <c r="M1061" s="1"/>
  <c r="K1061" a="1"/>
  <c r="K1061" s="1"/>
  <c r="I1061" a="1"/>
  <c r="I1061" s="1"/>
  <c r="G1061" a="1"/>
  <c r="G1061" s="1"/>
  <c r="AL1060" a="1"/>
  <c r="AL1060" s="1"/>
  <c r="AJ1060" a="1"/>
  <c r="AJ1060" s="1"/>
  <c r="AH1060" a="1"/>
  <c r="AH1060" s="1"/>
  <c r="AF1060" a="1"/>
  <c r="AF1060" s="1"/>
  <c r="AD1060" a="1"/>
  <c r="AD1060" s="1"/>
  <c r="AB1060" a="1"/>
  <c r="AB1060" s="1"/>
  <c r="Z1060" a="1"/>
  <c r="Z1060" s="1"/>
  <c r="X1060" a="1"/>
  <c r="X1060" s="1"/>
  <c r="V1060" a="1"/>
  <c r="V1060" s="1"/>
  <c r="T1060" a="1"/>
  <c r="T1060" s="1"/>
  <c r="R1060" a="1"/>
  <c r="R1060" s="1"/>
  <c r="P1060" a="1"/>
  <c r="P1060" s="1"/>
  <c r="N1060" a="1"/>
  <c r="N1060" s="1"/>
  <c r="L1060" a="1"/>
  <c r="L1060" s="1"/>
  <c r="J1060" a="1"/>
  <c r="J1060" s="1"/>
  <c r="AU1059"/>
  <c r="AM1059" a="1"/>
  <c r="AM1059" s="1"/>
  <c r="AL1059" a="1"/>
  <c r="AL1059" s="1"/>
  <c r="AK1059" a="1"/>
  <c r="AK1059" s="1"/>
  <c r="AJ1059" a="1"/>
  <c r="AJ1059" s="1"/>
  <c r="AI1059" a="1"/>
  <c r="AI1059" s="1"/>
  <c r="AH1059" a="1"/>
  <c r="AH1059" s="1"/>
  <c r="AG1059" a="1"/>
  <c r="AG1059" s="1"/>
  <c r="AF1059" a="1"/>
  <c r="AF1059" s="1"/>
  <c r="AE1059" a="1"/>
  <c r="AE1059" s="1"/>
  <c r="AD1059" a="1"/>
  <c r="AD1059" s="1"/>
  <c r="AC1059" a="1"/>
  <c r="AC1059" s="1"/>
  <c r="AB1059" a="1"/>
  <c r="AB1059" s="1"/>
  <c r="AA1059" a="1"/>
  <c r="AA1059" s="1"/>
  <c r="Z1059" a="1"/>
  <c r="Z1059" s="1"/>
  <c r="Y1059" a="1"/>
  <c r="Y1059" s="1"/>
  <c r="X1059" a="1"/>
  <c r="X1059" s="1"/>
  <c r="W1059" a="1"/>
  <c r="W1059" s="1"/>
  <c r="V1059" a="1"/>
  <c r="V1059" s="1"/>
  <c r="U1059" a="1"/>
  <c r="U1059" s="1"/>
  <c r="T1059" a="1"/>
  <c r="T1059" s="1"/>
  <c r="S1059" a="1"/>
  <c r="S1059" s="1"/>
  <c r="R1059" a="1"/>
  <c r="R1059" s="1"/>
  <c r="Q1059" a="1"/>
  <c r="Q1059" s="1"/>
  <c r="P1059" a="1"/>
  <c r="P1059" s="1"/>
  <c r="O1059" a="1"/>
  <c r="O1059" s="1"/>
  <c r="N1059" a="1"/>
  <c r="N1059" s="1"/>
  <c r="M1059" a="1"/>
  <c r="M1059" s="1"/>
  <c r="L1059" a="1"/>
  <c r="L1059" s="1"/>
  <c r="K1059" a="1"/>
  <c r="K1059" s="1"/>
  <c r="J1059" a="1"/>
  <c r="J1059" s="1"/>
  <c r="I1059" a="1"/>
  <c r="I1059" s="1"/>
  <c r="H1059" a="1"/>
  <c r="H1059" s="1"/>
  <c r="G1059" a="1"/>
  <c r="G1059" s="1"/>
  <c r="D1059"/>
  <c r="E889"/>
  <c r="G890" a="1"/>
  <c r="G890" s="1"/>
  <c r="H890" a="1"/>
  <c r="H890" s="1"/>
  <c r="I890" a="1"/>
  <c r="I890" s="1"/>
  <c r="J890" a="1"/>
  <c r="J890" s="1"/>
  <c r="K890" a="1"/>
  <c r="K890" s="1"/>
  <c r="L890" a="1"/>
  <c r="L890" s="1"/>
  <c r="M890" a="1"/>
  <c r="M890" s="1"/>
  <c r="N890" a="1"/>
  <c r="N890" s="1"/>
  <c r="O890" a="1"/>
  <c r="O890" s="1"/>
  <c r="P890" a="1"/>
  <c r="P890" s="1"/>
  <c r="Q890" a="1"/>
  <c r="Q890" s="1"/>
  <c r="R890" a="1"/>
  <c r="R890" s="1"/>
  <c r="S890" a="1"/>
  <c r="S890" s="1"/>
  <c r="T890" a="1"/>
  <c r="T890" s="1"/>
  <c r="U890" a="1"/>
  <c r="U890" s="1"/>
  <c r="V890" a="1"/>
  <c r="V890" s="1"/>
  <c r="W890" a="1"/>
  <c r="W890" s="1"/>
  <c r="X890" a="1"/>
  <c r="X890" s="1"/>
  <c r="Y890" a="1"/>
  <c r="Y890" s="1"/>
  <c r="Z890" a="1"/>
  <c r="Z890" s="1"/>
  <c r="AA890" a="1"/>
  <c r="AA890" s="1"/>
  <c r="AB890" a="1"/>
  <c r="AB890" s="1"/>
  <c r="AC890" a="1"/>
  <c r="AC890" s="1"/>
  <c r="AD890" a="1"/>
  <c r="AD890" s="1"/>
  <c r="AE890" a="1"/>
  <c r="AE890" s="1"/>
  <c r="AF890" a="1"/>
  <c r="AF890" s="1"/>
  <c r="AG890" a="1"/>
  <c r="AG890" s="1"/>
  <c r="AH890" a="1"/>
  <c r="AH890" s="1"/>
  <c r="AI890" a="1"/>
  <c r="AI890" s="1"/>
  <c r="AJ890" a="1"/>
  <c r="AJ890" s="1"/>
  <c r="AK890" a="1"/>
  <c r="AK890" s="1"/>
  <c r="AL890" a="1"/>
  <c r="AL890" s="1"/>
  <c r="AM890" a="1"/>
  <c r="AM890" s="1"/>
  <c r="G891" a="1"/>
  <c r="G891" s="1"/>
  <c r="H891" a="1"/>
  <c r="H891" s="1"/>
  <c r="I891" a="1"/>
  <c r="I891" s="1"/>
  <c r="J891" a="1"/>
  <c r="J891" s="1"/>
  <c r="K891" a="1"/>
  <c r="K891" s="1"/>
  <c r="L891" a="1"/>
  <c r="L891" s="1"/>
  <c r="M891" a="1"/>
  <c r="M891" s="1"/>
  <c r="N891" a="1"/>
  <c r="N891" s="1"/>
  <c r="O891" a="1"/>
  <c r="O891" s="1"/>
  <c r="P891" a="1"/>
  <c r="P891" s="1"/>
  <c r="Q891" a="1"/>
  <c r="Q891" s="1"/>
  <c r="R891" a="1"/>
  <c r="R891" s="1"/>
  <c r="S891" a="1"/>
  <c r="S891" s="1"/>
  <c r="T891" a="1"/>
  <c r="T891" s="1"/>
  <c r="U891" a="1"/>
  <c r="U891" s="1"/>
  <c r="V891" a="1"/>
  <c r="V891" s="1"/>
  <c r="W891" a="1"/>
  <c r="W891" s="1"/>
  <c r="X891" a="1"/>
  <c r="X891" s="1"/>
  <c r="Y891" a="1"/>
  <c r="Y891" s="1"/>
  <c r="Z891" a="1"/>
  <c r="Z891" s="1"/>
  <c r="AA891" a="1"/>
  <c r="AA891" s="1"/>
  <c r="AB891" a="1"/>
  <c r="AB891" s="1"/>
  <c r="AC891" a="1"/>
  <c r="AC891" s="1"/>
  <c r="AD891" a="1"/>
  <c r="AD891" s="1"/>
  <c r="AE891" a="1"/>
  <c r="AE891" s="1"/>
  <c r="AF891" a="1"/>
  <c r="AF891" s="1"/>
  <c r="AG891" a="1"/>
  <c r="AG891" s="1"/>
  <c r="AH891" a="1"/>
  <c r="AH891" s="1"/>
  <c r="AI891" a="1"/>
  <c r="AI891" s="1"/>
  <c r="AJ891" a="1"/>
  <c r="AJ891" s="1"/>
  <c r="AK891" a="1"/>
  <c r="AK891" s="1"/>
  <c r="AL891" a="1"/>
  <c r="AL891" s="1"/>
  <c r="AM891" a="1"/>
  <c r="AM891" s="1"/>
  <c r="AN891" a="1"/>
  <c r="AN891" s="1"/>
  <c r="D970"/>
  <c r="G970" a="1"/>
  <c r="G970" s="1"/>
  <c r="H970" a="1"/>
  <c r="H970" s="1"/>
  <c r="I970" a="1"/>
  <c r="I970" s="1"/>
  <c r="J970" a="1"/>
  <c r="J970" s="1"/>
  <c r="K970" a="1"/>
  <c r="K970" s="1"/>
  <c r="L970" a="1"/>
  <c r="L970" s="1"/>
  <c r="M970" a="1"/>
  <c r="M970" s="1"/>
  <c r="N970" a="1"/>
  <c r="N970" s="1"/>
  <c r="O970" a="1"/>
  <c r="O970" s="1"/>
  <c r="P970" a="1"/>
  <c r="P970" s="1"/>
  <c r="Q970" a="1"/>
  <c r="Q970" s="1"/>
  <c r="R970" a="1"/>
  <c r="R970" s="1"/>
  <c r="S970" a="1"/>
  <c r="S970" s="1"/>
  <c r="T970" a="1"/>
  <c r="T970" s="1"/>
  <c r="U970" a="1"/>
  <c r="U970" s="1"/>
  <c r="V970" a="1"/>
  <c r="V970" s="1"/>
  <c r="W970" a="1"/>
  <c r="W970" s="1"/>
  <c r="X970" a="1"/>
  <c r="X970" s="1"/>
  <c r="Y970" a="1"/>
  <c r="Y970" s="1"/>
  <c r="Z970" a="1"/>
  <c r="Z970" s="1"/>
  <c r="AA970" a="1"/>
  <c r="AA970" s="1"/>
  <c r="AB970" a="1"/>
  <c r="AB970" s="1"/>
  <c r="AC970" a="1"/>
  <c r="AC970" s="1"/>
  <c r="AD970" a="1"/>
  <c r="AD970" s="1"/>
  <c r="AE970" a="1"/>
  <c r="AE970" s="1"/>
  <c r="AF970" a="1"/>
  <c r="AF970" s="1"/>
  <c r="AG970" a="1"/>
  <c r="AG970" s="1"/>
  <c r="AH970" a="1"/>
  <c r="AH970" s="1"/>
  <c r="AI970" a="1"/>
  <c r="AI970" s="1"/>
  <c r="AJ970" a="1"/>
  <c r="AJ970" s="1"/>
  <c r="AK970" a="1"/>
  <c r="AK970" s="1"/>
  <c r="AL970" a="1"/>
  <c r="AL970" s="1"/>
  <c r="AM970" a="1"/>
  <c r="AM970" s="1"/>
  <c r="AU970"/>
  <c r="AU1062"/>
  <c r="AM1062" a="1"/>
  <c r="AM1062" s="1"/>
  <c r="AL1062" a="1"/>
  <c r="AL1062" s="1"/>
  <c r="AK1062" a="1"/>
  <c r="AK1062" s="1"/>
  <c r="AJ1062" a="1"/>
  <c r="AJ1062" s="1"/>
  <c r="AI1062" a="1"/>
  <c r="AI1062" s="1"/>
  <c r="AH1062" a="1"/>
  <c r="AH1062" s="1"/>
  <c r="AG1062" a="1"/>
  <c r="AG1062" s="1"/>
  <c r="AF1062" a="1"/>
  <c r="AF1062" s="1"/>
  <c r="AE1062" a="1"/>
  <c r="AE1062" s="1"/>
  <c r="AD1062" a="1"/>
  <c r="AD1062" s="1"/>
  <c r="AC1062" a="1"/>
  <c r="AC1062" s="1"/>
  <c r="AB1062" a="1"/>
  <c r="AB1062" s="1"/>
  <c r="AA1062" a="1"/>
  <c r="AA1062" s="1"/>
  <c r="Z1062" a="1"/>
  <c r="Z1062" s="1"/>
  <c r="Y1062" a="1"/>
  <c r="Y1062" s="1"/>
  <c r="X1062" a="1"/>
  <c r="X1062" s="1"/>
  <c r="W1062" a="1"/>
  <c r="W1062" s="1"/>
  <c r="V1062" a="1"/>
  <c r="V1062" s="1"/>
  <c r="U1062" a="1"/>
  <c r="U1062" s="1"/>
  <c r="T1062" a="1"/>
  <c r="T1062" s="1"/>
  <c r="S1062" a="1"/>
  <c r="S1062" s="1"/>
  <c r="R1062" a="1"/>
  <c r="R1062" s="1"/>
  <c r="Q1062" a="1"/>
  <c r="Q1062" s="1"/>
  <c r="P1062" a="1"/>
  <c r="P1062" s="1"/>
  <c r="O1062" a="1"/>
  <c r="O1062" s="1"/>
  <c r="N1062" a="1"/>
  <c r="N1062" s="1"/>
  <c r="M1062" a="1"/>
  <c r="M1062" s="1"/>
  <c r="L1062" a="1"/>
  <c r="L1062" s="1"/>
  <c r="K1062" a="1"/>
  <c r="K1062" s="1"/>
  <c r="J1062" a="1"/>
  <c r="J1062" s="1"/>
  <c r="I1062" a="1"/>
  <c r="I1062" s="1"/>
  <c r="H1062" a="1"/>
  <c r="H1062" s="1"/>
  <c r="G1062" a="1"/>
  <c r="G1062" s="1"/>
  <c r="D1062"/>
  <c r="AO1064" a="1"/>
  <c r="AO1064" s="1"/>
  <c r="AP1064" s="1"/>
  <c r="AN1064" a="1"/>
  <c r="AN1064" s="1"/>
  <c r="AM1064" a="1"/>
  <c r="AM1064" s="1"/>
  <c r="AL1064" a="1"/>
  <c r="AL1064" s="1"/>
  <c r="AK1064" a="1"/>
  <c r="AK1064" s="1"/>
  <c r="AJ1064" a="1"/>
  <c r="AJ1064" s="1"/>
  <c r="AI1064" a="1"/>
  <c r="AI1064" s="1"/>
  <c r="AH1064" a="1"/>
  <c r="AH1064" s="1"/>
  <c r="AG1064" a="1"/>
  <c r="AG1064" s="1"/>
  <c r="AF1064" a="1"/>
  <c r="AF1064" s="1"/>
  <c r="AE1064" a="1"/>
  <c r="AE1064" s="1"/>
  <c r="AD1064" a="1"/>
  <c r="AD1064" s="1"/>
  <c r="AC1064" a="1"/>
  <c r="AC1064" s="1"/>
  <c r="AB1064" a="1"/>
  <c r="AB1064" s="1"/>
  <c r="AA1064" a="1"/>
  <c r="AA1064" s="1"/>
  <c r="Z1064" a="1"/>
  <c r="Z1064" s="1"/>
  <c r="Y1064" a="1"/>
  <c r="Y1064" s="1"/>
  <c r="X1064" a="1"/>
  <c r="X1064" s="1"/>
  <c r="W1064" a="1"/>
  <c r="W1064" s="1"/>
  <c r="V1064" a="1"/>
  <c r="V1064" s="1"/>
  <c r="U1064" a="1"/>
  <c r="U1064" s="1"/>
  <c r="T1064" a="1"/>
  <c r="T1064" s="1"/>
  <c r="S1064" a="1"/>
  <c r="S1064" s="1"/>
  <c r="R1064" a="1"/>
  <c r="R1064" s="1"/>
  <c r="Q1064" a="1"/>
  <c r="Q1064" s="1"/>
  <c r="P1064" a="1"/>
  <c r="P1064" s="1"/>
  <c r="O1064" a="1"/>
  <c r="O1064" s="1"/>
  <c r="N1064" a="1"/>
  <c r="N1064" s="1"/>
  <c r="M1064" a="1"/>
  <c r="M1064" s="1"/>
  <c r="L1064" a="1"/>
  <c r="L1064" s="1"/>
  <c r="K1064" a="1"/>
  <c r="K1064" s="1"/>
  <c r="J1064" a="1"/>
  <c r="J1064" s="1"/>
  <c r="I1064" a="1"/>
  <c r="I1064" s="1"/>
  <c r="H1064" a="1"/>
  <c r="H1064" s="1"/>
  <c r="G1064" a="1"/>
  <c r="G1064" s="1"/>
  <c r="AM1063" a="1"/>
  <c r="AM1063" s="1"/>
  <c r="AL1063" a="1"/>
  <c r="AL1063" s="1"/>
  <c r="AK1063" a="1"/>
  <c r="AK1063" s="1"/>
  <c r="AJ1063" a="1"/>
  <c r="AJ1063" s="1"/>
  <c r="AI1063" a="1"/>
  <c r="AI1063" s="1"/>
  <c r="AH1063" a="1"/>
  <c r="AH1063" s="1"/>
  <c r="AG1063" a="1"/>
  <c r="AG1063" s="1"/>
  <c r="AF1063" a="1"/>
  <c r="AF1063" s="1"/>
  <c r="AE1063" a="1"/>
  <c r="AE1063" s="1"/>
  <c r="AD1063" a="1"/>
  <c r="AD1063" s="1"/>
  <c r="AC1063" a="1"/>
  <c r="AC1063" s="1"/>
  <c r="AB1063" a="1"/>
  <c r="AB1063" s="1"/>
  <c r="AA1063" a="1"/>
  <c r="AA1063" s="1"/>
  <c r="Z1063" a="1"/>
  <c r="Z1063" s="1"/>
  <c r="Y1063" a="1"/>
  <c r="Y1063" s="1"/>
  <c r="X1063" a="1"/>
  <c r="X1063" s="1"/>
  <c r="W1063" a="1"/>
  <c r="W1063" s="1"/>
  <c r="V1063" a="1"/>
  <c r="V1063" s="1"/>
  <c r="U1063" a="1"/>
  <c r="U1063" s="1"/>
  <c r="T1063" a="1"/>
  <c r="T1063" s="1"/>
  <c r="S1063" a="1"/>
  <c r="S1063" s="1"/>
  <c r="R1063" a="1"/>
  <c r="R1063" s="1"/>
  <c r="Q1063" a="1"/>
  <c r="Q1063" s="1"/>
  <c r="P1063" a="1"/>
  <c r="P1063" s="1"/>
  <c r="O1063" a="1"/>
  <c r="O1063" s="1"/>
  <c r="N1063" a="1"/>
  <c r="N1063" s="1"/>
  <c r="M1063" a="1"/>
  <c r="M1063" s="1"/>
  <c r="L1063" a="1"/>
  <c r="L1063" s="1"/>
  <c r="K1063" a="1"/>
  <c r="K1063" s="1"/>
  <c r="J1063" a="1"/>
  <c r="J1063" s="1"/>
  <c r="I1063" a="1"/>
  <c r="I1063" s="1"/>
  <c r="H1063" a="1"/>
  <c r="H1063" s="1"/>
  <c r="G1063" a="1"/>
  <c r="G1063" s="1"/>
  <c r="E1062"/>
  <c r="AU1068"/>
  <c r="AM1068" a="1"/>
  <c r="AM1068" s="1"/>
  <c r="AL1068" a="1"/>
  <c r="AL1068" s="1"/>
  <c r="AK1068" a="1"/>
  <c r="AK1068" s="1"/>
  <c r="AJ1068" a="1"/>
  <c r="AJ1068" s="1"/>
  <c r="AI1068" a="1"/>
  <c r="AI1068" s="1"/>
  <c r="AH1068" a="1"/>
  <c r="AH1068" s="1"/>
  <c r="AG1068" a="1"/>
  <c r="AG1068" s="1"/>
  <c r="AF1068" a="1"/>
  <c r="AF1068" s="1"/>
  <c r="AE1068" a="1"/>
  <c r="AE1068" s="1"/>
  <c r="AD1068" a="1"/>
  <c r="AD1068" s="1"/>
  <c r="AC1068" a="1"/>
  <c r="AC1068" s="1"/>
  <c r="AB1068" a="1"/>
  <c r="AB1068" s="1"/>
  <c r="AA1068" a="1"/>
  <c r="AA1068" s="1"/>
  <c r="Z1068" a="1"/>
  <c r="Z1068" s="1"/>
  <c r="Y1068" a="1"/>
  <c r="Y1068" s="1"/>
  <c r="X1068" a="1"/>
  <c r="X1068" s="1"/>
  <c r="W1068" a="1"/>
  <c r="W1068" s="1"/>
  <c r="V1068" a="1"/>
  <c r="V1068" s="1"/>
  <c r="U1068" a="1"/>
  <c r="U1068" s="1"/>
  <c r="T1068" a="1"/>
  <c r="T1068" s="1"/>
  <c r="S1068" a="1"/>
  <c r="S1068" s="1"/>
  <c r="R1068" a="1"/>
  <c r="R1068" s="1"/>
  <c r="Q1068" a="1"/>
  <c r="Q1068" s="1"/>
  <c r="P1068" a="1"/>
  <c r="P1068" s="1"/>
  <c r="O1068" a="1"/>
  <c r="O1068" s="1"/>
  <c r="N1068" a="1"/>
  <c r="N1068" s="1"/>
  <c r="M1068" a="1"/>
  <c r="M1068" s="1"/>
  <c r="L1068" a="1"/>
  <c r="L1068" s="1"/>
  <c r="K1068" a="1"/>
  <c r="K1068" s="1"/>
  <c r="J1068" a="1"/>
  <c r="J1068" s="1"/>
  <c r="I1068" a="1"/>
  <c r="I1068" s="1"/>
  <c r="H1068" a="1"/>
  <c r="H1068" s="1"/>
  <c r="G1068" a="1"/>
  <c r="G1068" s="1"/>
  <c r="D1068"/>
  <c r="AO1070" a="1"/>
  <c r="AO1070" s="1"/>
  <c r="AP1070" s="1"/>
  <c r="AN1070" a="1"/>
  <c r="AN1070" s="1"/>
  <c r="AM1070" a="1"/>
  <c r="AM1070" s="1"/>
  <c r="AL1070" a="1"/>
  <c r="AL1070" s="1"/>
  <c r="AK1070" a="1"/>
  <c r="AK1070" s="1"/>
  <c r="AJ1070" a="1"/>
  <c r="AJ1070" s="1"/>
  <c r="AI1070" a="1"/>
  <c r="AI1070" s="1"/>
  <c r="AH1070" a="1"/>
  <c r="AH1070" s="1"/>
  <c r="AG1070" a="1"/>
  <c r="AG1070" s="1"/>
  <c r="AF1070" a="1"/>
  <c r="AF1070" s="1"/>
  <c r="AE1070" a="1"/>
  <c r="AE1070" s="1"/>
  <c r="AD1070" a="1"/>
  <c r="AD1070" s="1"/>
  <c r="AC1070" a="1"/>
  <c r="AC1070" s="1"/>
  <c r="AB1070" a="1"/>
  <c r="AB1070" s="1"/>
  <c r="AA1070" a="1"/>
  <c r="AA1070" s="1"/>
  <c r="Z1070" a="1"/>
  <c r="Z1070" s="1"/>
  <c r="Y1070" a="1"/>
  <c r="Y1070" s="1"/>
  <c r="X1070" a="1"/>
  <c r="X1070" s="1"/>
  <c r="W1070" a="1"/>
  <c r="W1070" s="1"/>
  <c r="V1070" a="1"/>
  <c r="V1070" s="1"/>
  <c r="U1070" a="1"/>
  <c r="U1070" s="1"/>
  <c r="T1070" a="1"/>
  <c r="T1070" s="1"/>
  <c r="S1070" a="1"/>
  <c r="S1070" s="1"/>
  <c r="R1070" a="1"/>
  <c r="R1070" s="1"/>
  <c r="Q1070" a="1"/>
  <c r="Q1070" s="1"/>
  <c r="P1070" a="1"/>
  <c r="P1070" s="1"/>
  <c r="O1070" a="1"/>
  <c r="O1070" s="1"/>
  <c r="N1070" a="1"/>
  <c r="N1070" s="1"/>
  <c r="M1070" a="1"/>
  <c r="M1070" s="1"/>
  <c r="L1070" a="1"/>
  <c r="L1070" s="1"/>
  <c r="K1070" a="1"/>
  <c r="K1070" s="1"/>
  <c r="J1070" a="1"/>
  <c r="J1070" s="1"/>
  <c r="I1070" a="1"/>
  <c r="I1070" s="1"/>
  <c r="H1070" a="1"/>
  <c r="H1070" s="1"/>
  <c r="G1070" a="1"/>
  <c r="G1070" s="1"/>
  <c r="AM1069" a="1"/>
  <c r="AM1069" s="1"/>
  <c r="AL1069" a="1"/>
  <c r="AL1069" s="1"/>
  <c r="AK1069" a="1"/>
  <c r="AK1069" s="1"/>
  <c r="AJ1069" a="1"/>
  <c r="AJ1069" s="1"/>
  <c r="AI1069" a="1"/>
  <c r="AI1069" s="1"/>
  <c r="AH1069" a="1"/>
  <c r="AH1069" s="1"/>
  <c r="AG1069" a="1"/>
  <c r="AG1069" s="1"/>
  <c r="AF1069" a="1"/>
  <c r="AF1069" s="1"/>
  <c r="AE1069" a="1"/>
  <c r="AE1069" s="1"/>
  <c r="AD1069" a="1"/>
  <c r="AD1069" s="1"/>
  <c r="AC1069" a="1"/>
  <c r="AC1069" s="1"/>
  <c r="AB1069" a="1"/>
  <c r="AB1069" s="1"/>
  <c r="AA1069" a="1"/>
  <c r="AA1069" s="1"/>
  <c r="Z1069" a="1"/>
  <c r="Z1069" s="1"/>
  <c r="Y1069" a="1"/>
  <c r="Y1069" s="1"/>
  <c r="X1069" a="1"/>
  <c r="X1069" s="1"/>
  <c r="W1069" a="1"/>
  <c r="W1069" s="1"/>
  <c r="V1069" a="1"/>
  <c r="V1069" s="1"/>
  <c r="U1069" a="1"/>
  <c r="U1069" s="1"/>
  <c r="T1069" a="1"/>
  <c r="T1069" s="1"/>
  <c r="S1069" a="1"/>
  <c r="S1069" s="1"/>
  <c r="R1069" a="1"/>
  <c r="R1069" s="1"/>
  <c r="Q1069" a="1"/>
  <c r="Q1069" s="1"/>
  <c r="P1069" a="1"/>
  <c r="P1069" s="1"/>
  <c r="O1069" a="1"/>
  <c r="O1069" s="1"/>
  <c r="N1069" a="1"/>
  <c r="N1069" s="1"/>
  <c r="M1069" a="1"/>
  <c r="M1069" s="1"/>
  <c r="L1069" a="1"/>
  <c r="L1069" s="1"/>
  <c r="K1069" a="1"/>
  <c r="K1069" s="1"/>
  <c r="J1069" a="1"/>
  <c r="J1069" s="1"/>
  <c r="I1069" a="1"/>
  <c r="I1069" s="1"/>
  <c r="H1069" a="1"/>
  <c r="H1069" s="1"/>
  <c r="G1069" a="1"/>
  <c r="G1069" s="1"/>
  <c r="E1068"/>
  <c r="AU1088"/>
  <c r="AM1088" a="1"/>
  <c r="AM1088" s="1"/>
  <c r="AL1088" a="1"/>
  <c r="AL1088" s="1"/>
  <c r="AK1088" a="1"/>
  <c r="AK1088" s="1"/>
  <c r="AJ1088" a="1"/>
  <c r="AJ1088" s="1"/>
  <c r="AI1088" a="1"/>
  <c r="AI1088" s="1"/>
  <c r="AH1088" a="1"/>
  <c r="AH1088" s="1"/>
  <c r="AG1088" a="1"/>
  <c r="AG1088" s="1"/>
  <c r="AF1088" a="1"/>
  <c r="AF1088" s="1"/>
  <c r="AE1088" a="1"/>
  <c r="AE1088" s="1"/>
  <c r="AD1088" a="1"/>
  <c r="AD1088" s="1"/>
  <c r="AC1088" a="1"/>
  <c r="AC1088" s="1"/>
  <c r="AB1088" a="1"/>
  <c r="AB1088" s="1"/>
  <c r="AA1088" a="1"/>
  <c r="AA1088" s="1"/>
  <c r="Z1088" a="1"/>
  <c r="Z1088" s="1"/>
  <c r="Y1088" a="1"/>
  <c r="Y1088" s="1"/>
  <c r="X1088" a="1"/>
  <c r="X1088" s="1"/>
  <c r="W1088" a="1"/>
  <c r="W1088" s="1"/>
  <c r="V1088" a="1"/>
  <c r="V1088" s="1"/>
  <c r="U1088" a="1"/>
  <c r="U1088" s="1"/>
  <c r="T1088" a="1"/>
  <c r="T1088" s="1"/>
  <c r="S1088" a="1"/>
  <c r="S1088" s="1"/>
  <c r="R1088" a="1"/>
  <c r="R1088" s="1"/>
  <c r="Q1088" a="1"/>
  <c r="Q1088" s="1"/>
  <c r="P1088" a="1"/>
  <c r="P1088" s="1"/>
  <c r="O1088" a="1"/>
  <c r="O1088" s="1"/>
  <c r="N1088" a="1"/>
  <c r="N1088" s="1"/>
  <c r="M1088" a="1"/>
  <c r="M1088" s="1"/>
  <c r="L1088" a="1"/>
  <c r="L1088" s="1"/>
  <c r="K1088" a="1"/>
  <c r="K1088" s="1"/>
  <c r="J1088" a="1"/>
  <c r="J1088" s="1"/>
  <c r="I1088" a="1"/>
  <c r="I1088" s="1"/>
  <c r="H1088" a="1"/>
  <c r="H1088" s="1"/>
  <c r="G1088" a="1"/>
  <c r="G1088" s="1"/>
  <c r="D1088"/>
  <c r="AO1090" a="1"/>
  <c r="AO1090" s="1"/>
  <c r="AP1090" s="1"/>
  <c r="AN1090" a="1"/>
  <c r="AN1090" s="1"/>
  <c r="AM1090" a="1"/>
  <c r="AM1090" s="1"/>
  <c r="AL1090" a="1"/>
  <c r="AL1090" s="1"/>
  <c r="AK1090" a="1"/>
  <c r="AK1090" s="1"/>
  <c r="AJ1090" a="1"/>
  <c r="AJ1090" s="1"/>
  <c r="AI1090" a="1"/>
  <c r="AI1090" s="1"/>
  <c r="AH1090" a="1"/>
  <c r="AH1090" s="1"/>
  <c r="AG1090" a="1"/>
  <c r="AG1090" s="1"/>
  <c r="AF1090" a="1"/>
  <c r="AF1090" s="1"/>
  <c r="AE1090" a="1"/>
  <c r="AE1090" s="1"/>
  <c r="AD1090" a="1"/>
  <c r="AD1090" s="1"/>
  <c r="AC1090" a="1"/>
  <c r="AC1090" s="1"/>
  <c r="AB1090" a="1"/>
  <c r="AB1090" s="1"/>
  <c r="AA1090" a="1"/>
  <c r="AA1090" s="1"/>
  <c r="Z1090" a="1"/>
  <c r="Z1090" s="1"/>
  <c r="Y1090" a="1"/>
  <c r="Y1090" s="1"/>
  <c r="X1090" a="1"/>
  <c r="X1090" s="1"/>
  <c r="W1090" a="1"/>
  <c r="W1090" s="1"/>
  <c r="V1090" a="1"/>
  <c r="V1090" s="1"/>
  <c r="U1090" a="1"/>
  <c r="U1090" s="1"/>
  <c r="T1090" a="1"/>
  <c r="T1090" s="1"/>
  <c r="S1090" a="1"/>
  <c r="S1090" s="1"/>
  <c r="R1090" a="1"/>
  <c r="R1090" s="1"/>
  <c r="Q1090" a="1"/>
  <c r="Q1090" s="1"/>
  <c r="P1090" a="1"/>
  <c r="P1090" s="1"/>
  <c r="O1090" a="1"/>
  <c r="O1090" s="1"/>
  <c r="N1090" a="1"/>
  <c r="N1090" s="1"/>
  <c r="M1090" a="1"/>
  <c r="M1090" s="1"/>
  <c r="L1090" a="1"/>
  <c r="L1090" s="1"/>
  <c r="K1090" a="1"/>
  <c r="K1090" s="1"/>
  <c r="J1090" a="1"/>
  <c r="J1090" s="1"/>
  <c r="I1090" a="1"/>
  <c r="I1090" s="1"/>
  <c r="H1090" a="1"/>
  <c r="H1090" s="1"/>
  <c r="G1090" a="1"/>
  <c r="G1090" s="1"/>
  <c r="AM1089" a="1"/>
  <c r="AM1089" s="1"/>
  <c r="AL1089" a="1"/>
  <c r="AL1089" s="1"/>
  <c r="AK1089" a="1"/>
  <c r="AK1089" s="1"/>
  <c r="AJ1089" a="1"/>
  <c r="AJ1089" s="1"/>
  <c r="AI1089" a="1"/>
  <c r="AI1089" s="1"/>
  <c r="AH1089" a="1"/>
  <c r="AH1089" s="1"/>
  <c r="AG1089" a="1"/>
  <c r="AG1089" s="1"/>
  <c r="AF1089" a="1"/>
  <c r="AF1089" s="1"/>
  <c r="AE1089" a="1"/>
  <c r="AE1089" s="1"/>
  <c r="AD1089" a="1"/>
  <c r="AD1089" s="1"/>
  <c r="AC1089" a="1"/>
  <c r="AC1089" s="1"/>
  <c r="AB1089" a="1"/>
  <c r="AB1089" s="1"/>
  <c r="AA1089" a="1"/>
  <c r="AA1089" s="1"/>
  <c r="Z1089" a="1"/>
  <c r="Z1089" s="1"/>
  <c r="Y1089" a="1"/>
  <c r="Y1089" s="1"/>
  <c r="X1089" a="1"/>
  <c r="X1089" s="1"/>
  <c r="W1089" a="1"/>
  <c r="W1089" s="1"/>
  <c r="V1089" a="1"/>
  <c r="V1089" s="1"/>
  <c r="U1089" a="1"/>
  <c r="U1089" s="1"/>
  <c r="T1089" a="1"/>
  <c r="T1089" s="1"/>
  <c r="S1089" a="1"/>
  <c r="S1089" s="1"/>
  <c r="R1089" a="1"/>
  <c r="R1089" s="1"/>
  <c r="Q1089" a="1"/>
  <c r="Q1089" s="1"/>
  <c r="P1089" a="1"/>
  <c r="P1089" s="1"/>
  <c r="O1089" a="1"/>
  <c r="O1089" s="1"/>
  <c r="N1089" a="1"/>
  <c r="N1089" s="1"/>
  <c r="M1089" a="1"/>
  <c r="M1089" s="1"/>
  <c r="L1089" a="1"/>
  <c r="L1089" s="1"/>
  <c r="K1089" a="1"/>
  <c r="K1089" s="1"/>
  <c r="J1089" a="1"/>
  <c r="J1089" s="1"/>
  <c r="I1089" a="1"/>
  <c r="I1089" s="1"/>
  <c r="H1089" a="1"/>
  <c r="H1089" s="1"/>
  <c r="G1089" a="1"/>
  <c r="G1089" s="1"/>
  <c r="E1088"/>
  <c r="AU1094"/>
  <c r="AM1094" a="1"/>
  <c r="AM1094" s="1"/>
  <c r="AL1094" a="1"/>
  <c r="AL1094" s="1"/>
  <c r="AK1094" a="1"/>
  <c r="AK1094" s="1"/>
  <c r="AJ1094" a="1"/>
  <c r="AJ1094" s="1"/>
  <c r="AI1094" a="1"/>
  <c r="AI1094" s="1"/>
  <c r="AH1094" a="1"/>
  <c r="AH1094" s="1"/>
  <c r="AG1094" a="1"/>
  <c r="AG1094" s="1"/>
  <c r="AF1094" a="1"/>
  <c r="AF1094" s="1"/>
  <c r="AE1094" a="1"/>
  <c r="AE1094" s="1"/>
  <c r="AD1094" a="1"/>
  <c r="AD1094" s="1"/>
  <c r="AC1094" a="1"/>
  <c r="AC1094" s="1"/>
  <c r="AB1094" a="1"/>
  <c r="AB1094" s="1"/>
  <c r="AA1094" a="1"/>
  <c r="AA1094" s="1"/>
  <c r="Z1094" a="1"/>
  <c r="Z1094" s="1"/>
  <c r="Y1094" a="1"/>
  <c r="Y1094" s="1"/>
  <c r="X1094" a="1"/>
  <c r="X1094" s="1"/>
  <c r="W1094" a="1"/>
  <c r="W1094" s="1"/>
  <c r="V1094" a="1"/>
  <c r="V1094" s="1"/>
  <c r="U1094" a="1"/>
  <c r="U1094" s="1"/>
  <c r="T1094" a="1"/>
  <c r="T1094" s="1"/>
  <c r="S1094" a="1"/>
  <c r="S1094" s="1"/>
  <c r="R1094" a="1"/>
  <c r="R1094" s="1"/>
  <c r="Q1094" a="1"/>
  <c r="Q1094" s="1"/>
  <c r="P1094" a="1"/>
  <c r="P1094" s="1"/>
  <c r="O1094" a="1"/>
  <c r="O1094" s="1"/>
  <c r="N1094" a="1"/>
  <c r="N1094" s="1"/>
  <c r="M1094" a="1"/>
  <c r="M1094" s="1"/>
  <c r="L1094" a="1"/>
  <c r="L1094" s="1"/>
  <c r="K1094" a="1"/>
  <c r="K1094" s="1"/>
  <c r="J1094" a="1"/>
  <c r="J1094" s="1"/>
  <c r="I1094" a="1"/>
  <c r="I1094" s="1"/>
  <c r="H1094" a="1"/>
  <c r="H1094" s="1"/>
  <c r="G1094" a="1"/>
  <c r="G1094" s="1"/>
  <c r="D1094"/>
  <c r="AO1096" a="1"/>
  <c r="AO1096" s="1"/>
  <c r="AP1096" s="1"/>
  <c r="AN1096" a="1"/>
  <c r="AN1096" s="1"/>
  <c r="AM1096" a="1"/>
  <c r="AM1096" s="1"/>
  <c r="AL1096" a="1"/>
  <c r="AL1096" s="1"/>
  <c r="AK1096" a="1"/>
  <c r="AK1096" s="1"/>
  <c r="AJ1096" a="1"/>
  <c r="AJ1096" s="1"/>
  <c r="AI1096" a="1"/>
  <c r="AI1096" s="1"/>
  <c r="AH1096" a="1"/>
  <c r="AH1096" s="1"/>
  <c r="AG1096" a="1"/>
  <c r="AG1096" s="1"/>
  <c r="AF1096" a="1"/>
  <c r="AF1096" s="1"/>
  <c r="AE1096" a="1"/>
  <c r="AE1096" s="1"/>
  <c r="AD1096" a="1"/>
  <c r="AD1096" s="1"/>
  <c r="AC1096" a="1"/>
  <c r="AC1096" s="1"/>
  <c r="AB1096" a="1"/>
  <c r="AB1096" s="1"/>
  <c r="AA1096" a="1"/>
  <c r="AA1096" s="1"/>
  <c r="Z1096" a="1"/>
  <c r="Z1096" s="1"/>
  <c r="Y1096" a="1"/>
  <c r="Y1096" s="1"/>
  <c r="X1096" a="1"/>
  <c r="X1096" s="1"/>
  <c r="W1096" a="1"/>
  <c r="W1096" s="1"/>
  <c r="V1096" a="1"/>
  <c r="V1096" s="1"/>
  <c r="U1096" a="1"/>
  <c r="U1096" s="1"/>
  <c r="T1096" a="1"/>
  <c r="T1096" s="1"/>
  <c r="S1096" a="1"/>
  <c r="S1096" s="1"/>
  <c r="R1096" a="1"/>
  <c r="R1096" s="1"/>
  <c r="Q1096" a="1"/>
  <c r="Q1096" s="1"/>
  <c r="P1096" a="1"/>
  <c r="P1096" s="1"/>
  <c r="O1096" a="1"/>
  <c r="O1096" s="1"/>
  <c r="N1096" a="1"/>
  <c r="N1096" s="1"/>
  <c r="M1096" a="1"/>
  <c r="M1096" s="1"/>
  <c r="L1096" a="1"/>
  <c r="L1096" s="1"/>
  <c r="K1096" a="1"/>
  <c r="K1096" s="1"/>
  <c r="J1096" a="1"/>
  <c r="J1096" s="1"/>
  <c r="I1096" a="1"/>
  <c r="I1096" s="1"/>
  <c r="H1096" a="1"/>
  <c r="H1096" s="1"/>
  <c r="G1096" a="1"/>
  <c r="G1096" s="1"/>
  <c r="AM1095" a="1"/>
  <c r="AM1095" s="1"/>
  <c r="AL1095" a="1"/>
  <c r="AL1095" s="1"/>
  <c r="AK1095" a="1"/>
  <c r="AK1095" s="1"/>
  <c r="AJ1095" a="1"/>
  <c r="AJ1095" s="1"/>
  <c r="AI1095" a="1"/>
  <c r="AI1095" s="1"/>
  <c r="AH1095" a="1"/>
  <c r="AH1095" s="1"/>
  <c r="AG1095" a="1"/>
  <c r="AG1095" s="1"/>
  <c r="AF1095" a="1"/>
  <c r="AF1095" s="1"/>
  <c r="AE1095" a="1"/>
  <c r="AE1095" s="1"/>
  <c r="AD1095" a="1"/>
  <c r="AD1095" s="1"/>
  <c r="AC1095" a="1"/>
  <c r="AC1095" s="1"/>
  <c r="AB1095" a="1"/>
  <c r="AB1095" s="1"/>
  <c r="AA1095" a="1"/>
  <c r="AA1095" s="1"/>
  <c r="Z1095" a="1"/>
  <c r="Z1095" s="1"/>
  <c r="Y1095" a="1"/>
  <c r="Y1095" s="1"/>
  <c r="X1095" a="1"/>
  <c r="X1095" s="1"/>
  <c r="W1095" a="1"/>
  <c r="W1095" s="1"/>
  <c r="V1095" a="1"/>
  <c r="V1095" s="1"/>
  <c r="U1095" a="1"/>
  <c r="U1095" s="1"/>
  <c r="T1095" a="1"/>
  <c r="T1095" s="1"/>
  <c r="S1095" a="1"/>
  <c r="S1095" s="1"/>
  <c r="R1095" a="1"/>
  <c r="R1095" s="1"/>
  <c r="Q1095" a="1"/>
  <c r="Q1095" s="1"/>
  <c r="P1095" a="1"/>
  <c r="P1095" s="1"/>
  <c r="O1095" a="1"/>
  <c r="O1095" s="1"/>
  <c r="N1095" a="1"/>
  <c r="N1095" s="1"/>
  <c r="M1095" a="1"/>
  <c r="M1095" s="1"/>
  <c r="L1095" a="1"/>
  <c r="L1095" s="1"/>
  <c r="K1095" a="1"/>
  <c r="K1095" s="1"/>
  <c r="J1095" a="1"/>
  <c r="J1095" s="1"/>
  <c r="I1095" a="1"/>
  <c r="I1095" s="1"/>
  <c r="H1095" a="1"/>
  <c r="H1095" s="1"/>
  <c r="G1095" a="1"/>
  <c r="G1095" s="1"/>
  <c r="E1094"/>
  <c r="AU1100"/>
  <c r="AM1100" a="1"/>
  <c r="AM1100" s="1"/>
  <c r="AL1100" a="1"/>
  <c r="AL1100" s="1"/>
  <c r="AK1100" a="1"/>
  <c r="AK1100" s="1"/>
  <c r="AJ1100" a="1"/>
  <c r="AJ1100" s="1"/>
  <c r="AI1100" a="1"/>
  <c r="AI1100" s="1"/>
  <c r="AH1100" a="1"/>
  <c r="AH1100" s="1"/>
  <c r="AG1100" a="1"/>
  <c r="AG1100" s="1"/>
  <c r="AF1100" a="1"/>
  <c r="AF1100" s="1"/>
  <c r="AE1100" a="1"/>
  <c r="AE1100" s="1"/>
  <c r="AD1100" a="1"/>
  <c r="AD1100" s="1"/>
  <c r="AC1100" a="1"/>
  <c r="AC1100" s="1"/>
  <c r="AB1100" a="1"/>
  <c r="AB1100" s="1"/>
  <c r="AA1100" a="1"/>
  <c r="AA1100" s="1"/>
  <c r="Z1100" a="1"/>
  <c r="Z1100" s="1"/>
  <c r="Y1100" a="1"/>
  <c r="Y1100" s="1"/>
  <c r="X1100" a="1"/>
  <c r="X1100" s="1"/>
  <c r="W1100" a="1"/>
  <c r="W1100" s="1"/>
  <c r="V1100" a="1"/>
  <c r="V1100" s="1"/>
  <c r="U1100" a="1"/>
  <c r="U1100" s="1"/>
  <c r="T1100" a="1"/>
  <c r="T1100" s="1"/>
  <c r="S1100" a="1"/>
  <c r="S1100" s="1"/>
  <c r="R1100" a="1"/>
  <c r="R1100" s="1"/>
  <c r="Q1100" a="1"/>
  <c r="Q1100" s="1"/>
  <c r="P1100" a="1"/>
  <c r="P1100" s="1"/>
  <c r="O1100" a="1"/>
  <c r="O1100" s="1"/>
  <c r="N1100" a="1"/>
  <c r="N1100" s="1"/>
  <c r="M1100" a="1"/>
  <c r="M1100" s="1"/>
  <c r="L1100" a="1"/>
  <c r="L1100" s="1"/>
  <c r="K1100" a="1"/>
  <c r="K1100" s="1"/>
  <c r="J1100" a="1"/>
  <c r="J1100" s="1"/>
  <c r="I1100" a="1"/>
  <c r="I1100" s="1"/>
  <c r="H1100" a="1"/>
  <c r="H1100" s="1"/>
  <c r="G1100" a="1"/>
  <c r="G1100" s="1"/>
  <c r="D1100"/>
  <c r="AO1102" a="1"/>
  <c r="AO1102" s="1"/>
  <c r="AP1102" s="1"/>
  <c r="AN1102" a="1"/>
  <c r="AN1102" s="1"/>
  <c r="AM1102" a="1"/>
  <c r="AM1102" s="1"/>
  <c r="AL1102" a="1"/>
  <c r="AL1102" s="1"/>
  <c r="AK1102" a="1"/>
  <c r="AK1102" s="1"/>
  <c r="AJ1102" a="1"/>
  <c r="AJ1102" s="1"/>
  <c r="AI1102" a="1"/>
  <c r="AI1102" s="1"/>
  <c r="AH1102" a="1"/>
  <c r="AH1102" s="1"/>
  <c r="AG1102" a="1"/>
  <c r="AG1102" s="1"/>
  <c r="AF1102" a="1"/>
  <c r="AF1102" s="1"/>
  <c r="AE1102" a="1"/>
  <c r="AE1102" s="1"/>
  <c r="AD1102" a="1"/>
  <c r="AD1102" s="1"/>
  <c r="AC1102" a="1"/>
  <c r="AC1102" s="1"/>
  <c r="AB1102" a="1"/>
  <c r="AB1102" s="1"/>
  <c r="AA1102" a="1"/>
  <c r="AA1102" s="1"/>
  <c r="Z1102" a="1"/>
  <c r="Z1102" s="1"/>
  <c r="Y1102" a="1"/>
  <c r="Y1102" s="1"/>
  <c r="X1102" a="1"/>
  <c r="X1102" s="1"/>
  <c r="W1102" a="1"/>
  <c r="W1102" s="1"/>
  <c r="V1102" a="1"/>
  <c r="V1102" s="1"/>
  <c r="U1102" a="1"/>
  <c r="U1102" s="1"/>
  <c r="T1102" a="1"/>
  <c r="T1102" s="1"/>
  <c r="S1102" a="1"/>
  <c r="S1102" s="1"/>
  <c r="R1102" a="1"/>
  <c r="R1102" s="1"/>
  <c r="Q1102" a="1"/>
  <c r="Q1102" s="1"/>
  <c r="P1102" a="1"/>
  <c r="P1102" s="1"/>
  <c r="O1102" a="1"/>
  <c r="O1102" s="1"/>
  <c r="N1102" a="1"/>
  <c r="N1102" s="1"/>
  <c r="M1102" a="1"/>
  <c r="M1102" s="1"/>
  <c r="L1102" a="1"/>
  <c r="L1102" s="1"/>
  <c r="K1102" a="1"/>
  <c r="K1102" s="1"/>
  <c r="J1102" a="1"/>
  <c r="J1102" s="1"/>
  <c r="I1102" a="1"/>
  <c r="I1102" s="1"/>
  <c r="H1102" a="1"/>
  <c r="H1102" s="1"/>
  <c r="G1102" a="1"/>
  <c r="G1102" s="1"/>
  <c r="AM1101" a="1"/>
  <c r="AM1101" s="1"/>
  <c r="AL1101" a="1"/>
  <c r="AL1101" s="1"/>
  <c r="AK1101" a="1"/>
  <c r="AK1101" s="1"/>
  <c r="AJ1101" a="1"/>
  <c r="AJ1101" s="1"/>
  <c r="AI1101" a="1"/>
  <c r="AI1101" s="1"/>
  <c r="AH1101" a="1"/>
  <c r="AH1101" s="1"/>
  <c r="AG1101" a="1"/>
  <c r="AG1101" s="1"/>
  <c r="AF1101" a="1"/>
  <c r="AF1101" s="1"/>
  <c r="AE1101" a="1"/>
  <c r="AE1101" s="1"/>
  <c r="AD1101" a="1"/>
  <c r="AD1101" s="1"/>
  <c r="AC1101" a="1"/>
  <c r="AC1101" s="1"/>
  <c r="AB1101" a="1"/>
  <c r="AB1101" s="1"/>
  <c r="AA1101" a="1"/>
  <c r="AA1101" s="1"/>
  <c r="Z1101" a="1"/>
  <c r="Z1101" s="1"/>
  <c r="Y1101" a="1"/>
  <c r="Y1101" s="1"/>
  <c r="X1101" a="1"/>
  <c r="X1101" s="1"/>
  <c r="W1101" a="1"/>
  <c r="W1101" s="1"/>
  <c r="V1101" a="1"/>
  <c r="V1101" s="1"/>
  <c r="U1101" a="1"/>
  <c r="U1101" s="1"/>
  <c r="T1101" a="1"/>
  <c r="T1101" s="1"/>
  <c r="S1101" a="1"/>
  <c r="S1101" s="1"/>
  <c r="R1101" a="1"/>
  <c r="R1101" s="1"/>
  <c r="Q1101" a="1"/>
  <c r="Q1101" s="1"/>
  <c r="P1101" a="1"/>
  <c r="P1101" s="1"/>
  <c r="O1101" a="1"/>
  <c r="O1101" s="1"/>
  <c r="N1101" a="1"/>
  <c r="N1101" s="1"/>
  <c r="M1101" a="1"/>
  <c r="M1101" s="1"/>
  <c r="L1101" a="1"/>
  <c r="L1101" s="1"/>
  <c r="K1101" a="1"/>
  <c r="K1101" s="1"/>
  <c r="J1101" a="1"/>
  <c r="J1101" s="1"/>
  <c r="I1101" a="1"/>
  <c r="I1101" s="1"/>
  <c r="H1101" a="1"/>
  <c r="H1101" s="1"/>
  <c r="G1101" a="1"/>
  <c r="G1101" s="1"/>
  <c r="E1100"/>
  <c r="E979"/>
  <c r="G980" a="1"/>
  <c r="G980" s="1"/>
  <c r="H980" a="1"/>
  <c r="H980" s="1"/>
  <c r="I980" a="1"/>
  <c r="I980" s="1"/>
  <c r="J980" a="1"/>
  <c r="J980" s="1"/>
  <c r="K980" a="1"/>
  <c r="K980" s="1"/>
  <c r="L980" a="1"/>
  <c r="L980" s="1"/>
  <c r="M980" a="1"/>
  <c r="M980" s="1"/>
  <c r="N980" a="1"/>
  <c r="N980" s="1"/>
  <c r="O980" a="1"/>
  <c r="O980" s="1"/>
  <c r="P980" a="1"/>
  <c r="P980" s="1"/>
  <c r="Q980" a="1"/>
  <c r="Q980" s="1"/>
  <c r="R980" a="1"/>
  <c r="R980" s="1"/>
  <c r="S980" a="1"/>
  <c r="S980" s="1"/>
  <c r="T980" a="1"/>
  <c r="T980" s="1"/>
  <c r="U980" a="1"/>
  <c r="U980" s="1"/>
  <c r="V980" a="1"/>
  <c r="V980" s="1"/>
  <c r="W980" a="1"/>
  <c r="W980" s="1"/>
  <c r="X980" a="1"/>
  <c r="X980" s="1"/>
  <c r="Y980" a="1"/>
  <c r="Y980" s="1"/>
  <c r="Z980" a="1"/>
  <c r="Z980" s="1"/>
  <c r="AA980" a="1"/>
  <c r="AA980" s="1"/>
  <c r="AB980" a="1"/>
  <c r="AB980" s="1"/>
  <c r="AC980" a="1"/>
  <c r="AC980" s="1"/>
  <c r="AD980" a="1"/>
  <c r="AD980" s="1"/>
  <c r="AE980" a="1"/>
  <c r="AE980" s="1"/>
  <c r="AF980" a="1"/>
  <c r="AF980" s="1"/>
  <c r="AG980" a="1"/>
  <c r="AG980" s="1"/>
  <c r="AH980" a="1"/>
  <c r="AH980" s="1"/>
  <c r="AI980" a="1"/>
  <c r="AI980" s="1"/>
  <c r="AJ980" a="1"/>
  <c r="AJ980" s="1"/>
  <c r="AK980" a="1"/>
  <c r="AK980" s="1"/>
  <c r="AL980" a="1"/>
  <c r="AL980" s="1"/>
  <c r="AM980" a="1"/>
  <c r="AM980" s="1"/>
  <c r="G981" a="1"/>
  <c r="G981" s="1"/>
  <c r="H981" a="1"/>
  <c r="H981" s="1"/>
  <c r="I981" a="1"/>
  <c r="I981" s="1"/>
  <c r="J981" a="1"/>
  <c r="J981" s="1"/>
  <c r="K981" a="1"/>
  <c r="K981" s="1"/>
  <c r="L981" a="1"/>
  <c r="L981" s="1"/>
  <c r="M981" a="1"/>
  <c r="M981" s="1"/>
  <c r="N981" a="1"/>
  <c r="N981" s="1"/>
  <c r="O981" a="1"/>
  <c r="O981" s="1"/>
  <c r="P981" a="1"/>
  <c r="P981" s="1"/>
  <c r="Q981" a="1"/>
  <c r="Q981" s="1"/>
  <c r="R981" a="1"/>
  <c r="R981" s="1"/>
  <c r="S981" a="1"/>
  <c r="S981" s="1"/>
  <c r="T981" a="1"/>
  <c r="T981" s="1"/>
  <c r="U981" a="1"/>
  <c r="U981" s="1"/>
  <c r="V981" a="1"/>
  <c r="V981" s="1"/>
  <c r="W981" a="1"/>
  <c r="W981" s="1"/>
  <c r="X981" a="1"/>
  <c r="X981" s="1"/>
  <c r="Y981" a="1"/>
  <c r="Y981" s="1"/>
  <c r="Z981" a="1"/>
  <c r="Z981" s="1"/>
  <c r="AA981" a="1"/>
  <c r="AA981" s="1"/>
  <c r="AB981" a="1"/>
  <c r="AB981" s="1"/>
  <c r="AC981" a="1"/>
  <c r="AC981" s="1"/>
  <c r="AD981" a="1"/>
  <c r="AD981" s="1"/>
  <c r="AE981" a="1"/>
  <c r="AE981" s="1"/>
  <c r="AF981" a="1"/>
  <c r="AF981" s="1"/>
  <c r="AG981" a="1"/>
  <c r="AG981" s="1"/>
  <c r="AH981" a="1"/>
  <c r="AH981" s="1"/>
  <c r="AI981" a="1"/>
  <c r="AI981" s="1"/>
  <c r="AJ981" a="1"/>
  <c r="AJ981" s="1"/>
  <c r="AK981" a="1"/>
  <c r="AK981" s="1"/>
  <c r="AL981" a="1"/>
  <c r="AL981" s="1"/>
  <c r="AM981" a="1"/>
  <c r="AM981" s="1"/>
  <c r="AN981" a="1"/>
  <c r="AN981" s="1"/>
  <c r="AO981" a="1"/>
  <c r="AO981" s="1"/>
  <c r="AP981" s="1"/>
  <c r="E1023"/>
  <c r="G1024" a="1"/>
  <c r="G1024" s="1"/>
  <c r="H1024" a="1"/>
  <c r="H1024" s="1"/>
  <c r="I1024" a="1"/>
  <c r="I1024" s="1"/>
  <c r="J1024" a="1"/>
  <c r="J1024" s="1"/>
  <c r="K1024" a="1"/>
  <c r="K1024" s="1"/>
  <c r="L1024" a="1"/>
  <c r="L1024" s="1"/>
  <c r="M1024" a="1"/>
  <c r="M1024" s="1"/>
  <c r="N1024" a="1"/>
  <c r="N1024" s="1"/>
  <c r="O1024" a="1"/>
  <c r="O1024" s="1"/>
  <c r="P1024" a="1"/>
  <c r="P1024" s="1"/>
  <c r="Q1024" a="1"/>
  <c r="Q1024" s="1"/>
  <c r="R1024" a="1"/>
  <c r="R1024" s="1"/>
  <c r="S1024" a="1"/>
  <c r="S1024" s="1"/>
  <c r="T1024" a="1"/>
  <c r="T1024" s="1"/>
  <c r="U1024" a="1"/>
  <c r="U1024" s="1"/>
  <c r="V1024" a="1"/>
  <c r="V1024" s="1"/>
  <c r="W1024" a="1"/>
  <c r="W1024" s="1"/>
  <c r="X1024" a="1"/>
  <c r="X1024" s="1"/>
  <c r="Y1024" a="1"/>
  <c r="Y1024" s="1"/>
  <c r="Z1024" a="1"/>
  <c r="Z1024" s="1"/>
  <c r="AA1024" a="1"/>
  <c r="AA1024" s="1"/>
  <c r="AB1024" a="1"/>
  <c r="AB1024" s="1"/>
  <c r="AC1024" a="1"/>
  <c r="AC1024" s="1"/>
  <c r="AD1024" a="1"/>
  <c r="AD1024" s="1"/>
  <c r="AE1024" a="1"/>
  <c r="AE1024" s="1"/>
  <c r="AF1024" a="1"/>
  <c r="AF1024" s="1"/>
  <c r="AG1024" a="1"/>
  <c r="AG1024" s="1"/>
  <c r="AH1024" a="1"/>
  <c r="AH1024" s="1"/>
  <c r="AI1024" a="1"/>
  <c r="AI1024" s="1"/>
  <c r="AJ1024" a="1"/>
  <c r="AJ1024" s="1"/>
  <c r="AK1024" a="1"/>
  <c r="AK1024" s="1"/>
  <c r="AL1024" a="1"/>
  <c r="AL1024" s="1"/>
  <c r="AM1024" a="1"/>
  <c r="AM1024" s="1"/>
  <c r="G1025" a="1"/>
  <c r="G1025" s="1"/>
  <c r="H1025" a="1"/>
  <c r="H1025" s="1"/>
  <c r="I1025" a="1"/>
  <c r="I1025" s="1"/>
  <c r="J1025" a="1"/>
  <c r="J1025" s="1"/>
  <c r="K1025" a="1"/>
  <c r="K1025" s="1"/>
  <c r="L1025" a="1"/>
  <c r="L1025" s="1"/>
  <c r="M1025" a="1"/>
  <c r="M1025" s="1"/>
  <c r="N1025" a="1"/>
  <c r="N1025" s="1"/>
  <c r="O1025" a="1"/>
  <c r="O1025" s="1"/>
  <c r="P1025" a="1"/>
  <c r="P1025" s="1"/>
  <c r="Q1025" a="1"/>
  <c r="Q1025" s="1"/>
  <c r="R1025" a="1"/>
  <c r="R1025" s="1"/>
  <c r="S1025" a="1"/>
  <c r="S1025" s="1"/>
  <c r="T1025" a="1"/>
  <c r="T1025" s="1"/>
  <c r="U1025" a="1"/>
  <c r="U1025" s="1"/>
  <c r="V1025" a="1"/>
  <c r="V1025" s="1"/>
  <c r="W1025" a="1"/>
  <c r="W1025" s="1"/>
  <c r="X1025" a="1"/>
  <c r="X1025" s="1"/>
  <c r="Y1025" a="1"/>
  <c r="Y1025" s="1"/>
  <c r="Z1025" a="1"/>
  <c r="Z1025" s="1"/>
  <c r="AA1025" a="1"/>
  <c r="AA1025" s="1"/>
  <c r="AB1025" a="1"/>
  <c r="AB1025" s="1"/>
  <c r="AC1025" a="1"/>
  <c r="AC1025" s="1"/>
  <c r="AD1025" a="1"/>
  <c r="AD1025" s="1"/>
  <c r="AE1025" a="1"/>
  <c r="AE1025" s="1"/>
  <c r="AF1025" a="1"/>
  <c r="AF1025" s="1"/>
  <c r="AG1025" a="1"/>
  <c r="AG1025" s="1"/>
  <c r="AH1025" a="1"/>
  <c r="AH1025" s="1"/>
  <c r="AI1025" a="1"/>
  <c r="AI1025" s="1"/>
  <c r="AJ1025" a="1"/>
  <c r="AJ1025" s="1"/>
  <c r="AK1025" a="1"/>
  <c r="AK1025" s="1"/>
  <c r="AL1025" a="1"/>
  <c r="AL1025" s="1"/>
  <c r="AM1025" a="1"/>
  <c r="AM1025" s="1"/>
  <c r="AN1025" a="1"/>
  <c r="AN1025" s="1"/>
  <c r="AO1025" a="1"/>
  <c r="AO1025" s="1"/>
  <c r="AP1025" s="1"/>
  <c r="E1056"/>
  <c r="G1057" a="1"/>
  <c r="G1057" s="1"/>
  <c r="H1057" a="1"/>
  <c r="H1057" s="1"/>
  <c r="I1057" a="1"/>
  <c r="I1057" s="1"/>
  <c r="J1057" a="1"/>
  <c r="J1057" s="1"/>
  <c r="K1057" a="1"/>
  <c r="K1057" s="1"/>
  <c r="L1057" a="1"/>
  <c r="L1057" s="1"/>
  <c r="M1057" a="1"/>
  <c r="M1057" s="1"/>
  <c r="N1057" a="1"/>
  <c r="N1057" s="1"/>
  <c r="O1057" a="1"/>
  <c r="O1057" s="1"/>
  <c r="P1057" a="1"/>
  <c r="P1057" s="1"/>
  <c r="Q1057" a="1"/>
  <c r="Q1057" s="1"/>
  <c r="R1057" a="1"/>
  <c r="R1057" s="1"/>
  <c r="S1057" a="1"/>
  <c r="S1057" s="1"/>
  <c r="T1057" a="1"/>
  <c r="T1057" s="1"/>
  <c r="U1057" a="1"/>
  <c r="U1057" s="1"/>
  <c r="V1057" a="1"/>
  <c r="V1057" s="1"/>
  <c r="W1057" a="1"/>
  <c r="W1057" s="1"/>
  <c r="X1057" a="1"/>
  <c r="X1057" s="1"/>
  <c r="Y1057" a="1"/>
  <c r="Y1057" s="1"/>
  <c r="Z1057" a="1"/>
  <c r="Z1057" s="1"/>
  <c r="AA1057" a="1"/>
  <c r="AA1057" s="1"/>
  <c r="AB1057" a="1"/>
  <c r="AB1057" s="1"/>
  <c r="AC1057" a="1"/>
  <c r="AC1057" s="1"/>
  <c r="AD1057" a="1"/>
  <c r="AD1057" s="1"/>
  <c r="AE1057" a="1"/>
  <c r="AE1057" s="1"/>
  <c r="AF1057" a="1"/>
  <c r="AF1057" s="1"/>
  <c r="AG1057" a="1"/>
  <c r="AG1057" s="1"/>
  <c r="AH1057" a="1"/>
  <c r="AH1057" s="1"/>
  <c r="AI1057" a="1"/>
  <c r="AI1057" s="1"/>
  <c r="AJ1057" a="1"/>
  <c r="AJ1057" s="1"/>
  <c r="AK1057" a="1"/>
  <c r="AK1057" s="1"/>
  <c r="AL1057" a="1"/>
  <c r="AL1057" s="1"/>
  <c r="AM1057" a="1"/>
  <c r="AM1057" s="1"/>
  <c r="G1058" a="1"/>
  <c r="G1058" s="1"/>
  <c r="H1058" a="1"/>
  <c r="H1058" s="1"/>
  <c r="I1058" a="1"/>
  <c r="I1058" s="1"/>
  <c r="J1058" a="1"/>
  <c r="J1058" s="1"/>
  <c r="K1058" a="1"/>
  <c r="K1058" s="1"/>
  <c r="L1058" a="1"/>
  <c r="L1058" s="1"/>
  <c r="M1058" a="1"/>
  <c r="M1058" s="1"/>
  <c r="N1058" a="1"/>
  <c r="N1058" s="1"/>
  <c r="O1058" a="1"/>
  <c r="O1058" s="1"/>
  <c r="P1058" a="1"/>
  <c r="P1058" s="1"/>
  <c r="Q1058" a="1"/>
  <c r="Q1058" s="1"/>
  <c r="R1058" a="1"/>
  <c r="R1058" s="1"/>
  <c r="S1058" a="1"/>
  <c r="S1058" s="1"/>
  <c r="T1058" a="1"/>
  <c r="T1058" s="1"/>
  <c r="U1058" a="1"/>
  <c r="U1058" s="1"/>
  <c r="V1058" a="1"/>
  <c r="V1058" s="1"/>
  <c r="W1058" a="1"/>
  <c r="W1058" s="1"/>
  <c r="X1058" a="1"/>
  <c r="X1058" s="1"/>
  <c r="Y1058" a="1"/>
  <c r="Y1058" s="1"/>
  <c r="Z1058" a="1"/>
  <c r="Z1058" s="1"/>
  <c r="AA1058" a="1"/>
  <c r="AA1058" s="1"/>
  <c r="AB1058" a="1"/>
  <c r="AB1058" s="1"/>
  <c r="AC1058" a="1"/>
  <c r="AC1058" s="1"/>
  <c r="AD1058" a="1"/>
  <c r="AD1058" s="1"/>
  <c r="AE1058" a="1"/>
  <c r="AE1058" s="1"/>
  <c r="AF1058" a="1"/>
  <c r="AF1058" s="1"/>
  <c r="AG1058" a="1"/>
  <c r="AG1058" s="1"/>
  <c r="AH1058" a="1"/>
  <c r="AH1058" s="1"/>
  <c r="AI1058" a="1"/>
  <c r="AI1058" s="1"/>
  <c r="AJ1058" a="1"/>
  <c r="AJ1058" s="1"/>
  <c r="AK1058" a="1"/>
  <c r="AK1058" s="1"/>
  <c r="AL1058" a="1"/>
  <c r="AL1058" s="1"/>
  <c r="AM1058" a="1"/>
  <c r="AM1058" s="1"/>
  <c r="AN1058" a="1"/>
  <c r="AN1058" s="1"/>
  <c r="AO1058" a="1"/>
  <c r="AO1058" s="1"/>
  <c r="AP1058" s="1"/>
  <c r="AO1067" a="1"/>
  <c r="AO1067" s="1"/>
  <c r="AP1067" s="1"/>
  <c r="AN1067" a="1"/>
  <c r="AN1067" s="1"/>
  <c r="AM1067" a="1"/>
  <c r="AM1067" s="1"/>
  <c r="AL1067" a="1"/>
  <c r="AL1067" s="1"/>
  <c r="AK1067" a="1"/>
  <c r="AK1067" s="1"/>
  <c r="AJ1067" a="1"/>
  <c r="AJ1067" s="1"/>
  <c r="AI1067" a="1"/>
  <c r="AI1067" s="1"/>
  <c r="AH1067" a="1"/>
  <c r="AH1067" s="1"/>
  <c r="AG1067" a="1"/>
  <c r="AG1067" s="1"/>
  <c r="AF1067" a="1"/>
  <c r="AF1067" s="1"/>
  <c r="AE1067" a="1"/>
  <c r="AE1067" s="1"/>
  <c r="AD1067" a="1"/>
  <c r="AD1067" s="1"/>
  <c r="AC1067" a="1"/>
  <c r="AC1067" s="1"/>
  <c r="AB1067" a="1"/>
  <c r="AB1067" s="1"/>
  <c r="AA1067" a="1"/>
  <c r="AA1067" s="1"/>
  <c r="Z1067" a="1"/>
  <c r="Z1067" s="1"/>
  <c r="Y1067" a="1"/>
  <c r="Y1067" s="1"/>
  <c r="X1067" a="1"/>
  <c r="X1067" s="1"/>
  <c r="W1067" a="1"/>
  <c r="W1067" s="1"/>
  <c r="V1067" a="1"/>
  <c r="V1067" s="1"/>
  <c r="U1067" a="1"/>
  <c r="U1067" s="1"/>
  <c r="T1067" a="1"/>
  <c r="T1067" s="1"/>
  <c r="S1067" a="1"/>
  <c r="S1067" s="1"/>
  <c r="R1067" a="1"/>
  <c r="R1067" s="1"/>
  <c r="Q1067" a="1"/>
  <c r="Q1067" s="1"/>
  <c r="P1067" a="1"/>
  <c r="P1067" s="1"/>
  <c r="O1067" a="1"/>
  <c r="O1067" s="1"/>
  <c r="N1067" a="1"/>
  <c r="N1067" s="1"/>
  <c r="M1067" a="1"/>
  <c r="M1067" s="1"/>
  <c r="L1067" a="1"/>
  <c r="L1067" s="1"/>
  <c r="K1067" a="1"/>
  <c r="K1067" s="1"/>
  <c r="J1067" a="1"/>
  <c r="J1067" s="1"/>
  <c r="I1067" a="1"/>
  <c r="I1067" s="1"/>
  <c r="H1067" a="1"/>
  <c r="H1067" s="1"/>
  <c r="G1067" a="1"/>
  <c r="G1067" s="1"/>
  <c r="AM1066" a="1"/>
  <c r="AM1066" s="1"/>
  <c r="AL1066" a="1"/>
  <c r="AL1066" s="1"/>
  <c r="AK1066" a="1"/>
  <c r="AK1066" s="1"/>
  <c r="AJ1066" a="1"/>
  <c r="AJ1066" s="1"/>
  <c r="AI1066" a="1"/>
  <c r="AI1066" s="1"/>
  <c r="AH1066" a="1"/>
  <c r="AH1066" s="1"/>
  <c r="AG1066" a="1"/>
  <c r="AG1066" s="1"/>
  <c r="AF1066" a="1"/>
  <c r="AF1066" s="1"/>
  <c r="AE1066" a="1"/>
  <c r="AE1066" s="1"/>
  <c r="AD1066" a="1"/>
  <c r="AD1066" s="1"/>
  <c r="AC1066" a="1"/>
  <c r="AC1066" s="1"/>
  <c r="AB1066" a="1"/>
  <c r="AB1066" s="1"/>
  <c r="AA1066" a="1"/>
  <c r="AA1066" s="1"/>
  <c r="Z1066" a="1"/>
  <c r="Z1066" s="1"/>
  <c r="Y1066" a="1"/>
  <c r="Y1066" s="1"/>
  <c r="X1066" a="1"/>
  <c r="X1066" s="1"/>
  <c r="W1066" a="1"/>
  <c r="W1066" s="1"/>
  <c r="V1066" a="1"/>
  <c r="V1066" s="1"/>
  <c r="U1066" a="1"/>
  <c r="U1066" s="1"/>
  <c r="T1066" a="1"/>
  <c r="T1066" s="1"/>
  <c r="S1066" a="1"/>
  <c r="S1066" s="1"/>
  <c r="R1066" a="1"/>
  <c r="R1066" s="1"/>
  <c r="Q1066" a="1"/>
  <c r="Q1066" s="1"/>
  <c r="P1066" a="1"/>
  <c r="P1066" s="1"/>
  <c r="O1066" a="1"/>
  <c r="O1066" s="1"/>
  <c r="N1066" a="1"/>
  <c r="N1066" s="1"/>
  <c r="M1066" a="1"/>
  <c r="M1066" s="1"/>
  <c r="L1066" a="1"/>
  <c r="L1066" s="1"/>
  <c r="K1066" a="1"/>
  <c r="K1066" s="1"/>
  <c r="J1066" a="1"/>
  <c r="J1066" s="1"/>
  <c r="I1066" a="1"/>
  <c r="I1066" s="1"/>
  <c r="H1066" a="1"/>
  <c r="H1066" s="1"/>
  <c r="G1066" a="1"/>
  <c r="G1066" s="1"/>
  <c r="E1065"/>
  <c r="AU1065"/>
  <c r="AM1065" a="1"/>
  <c r="AM1065" s="1"/>
  <c r="AL1065" a="1"/>
  <c r="AL1065" s="1"/>
  <c r="AK1065" a="1"/>
  <c r="AK1065" s="1"/>
  <c r="AJ1065" a="1"/>
  <c r="AJ1065" s="1"/>
  <c r="AI1065" a="1"/>
  <c r="AI1065" s="1"/>
  <c r="AH1065" a="1"/>
  <c r="AH1065" s="1"/>
  <c r="AG1065" a="1"/>
  <c r="AG1065" s="1"/>
  <c r="AF1065" a="1"/>
  <c r="AF1065" s="1"/>
  <c r="AE1065" a="1"/>
  <c r="AE1065" s="1"/>
  <c r="AD1065" a="1"/>
  <c r="AD1065" s="1"/>
  <c r="AC1065" a="1"/>
  <c r="AC1065" s="1"/>
  <c r="AB1065" a="1"/>
  <c r="AB1065" s="1"/>
  <c r="AA1065" a="1"/>
  <c r="AA1065" s="1"/>
  <c r="Z1065" a="1"/>
  <c r="Z1065" s="1"/>
  <c r="Y1065" a="1"/>
  <c r="Y1065" s="1"/>
  <c r="X1065" a="1"/>
  <c r="X1065" s="1"/>
  <c r="W1065" a="1"/>
  <c r="W1065" s="1"/>
  <c r="V1065" a="1"/>
  <c r="V1065" s="1"/>
  <c r="U1065" a="1"/>
  <c r="U1065" s="1"/>
  <c r="T1065" a="1"/>
  <c r="T1065" s="1"/>
  <c r="S1065" a="1"/>
  <c r="S1065" s="1"/>
  <c r="R1065" a="1"/>
  <c r="R1065" s="1"/>
  <c r="Q1065" a="1"/>
  <c r="Q1065" s="1"/>
  <c r="P1065" a="1"/>
  <c r="P1065" s="1"/>
  <c r="O1065" a="1"/>
  <c r="O1065" s="1"/>
  <c r="N1065" a="1"/>
  <c r="N1065" s="1"/>
  <c r="M1065" a="1"/>
  <c r="M1065" s="1"/>
  <c r="L1065" a="1"/>
  <c r="L1065" s="1"/>
  <c r="K1065" a="1"/>
  <c r="K1065" s="1"/>
  <c r="J1065" a="1"/>
  <c r="J1065" s="1"/>
  <c r="I1065" a="1"/>
  <c r="I1065" s="1"/>
  <c r="H1065" a="1"/>
  <c r="H1065" s="1"/>
  <c r="G1065" a="1"/>
  <c r="G1065" s="1"/>
  <c r="D1065"/>
  <c r="AO1087" a="1"/>
  <c r="AO1087" s="1"/>
  <c r="AP1087" s="1"/>
  <c r="AN1087" a="1"/>
  <c r="AN1087" s="1"/>
  <c r="AM1087" a="1"/>
  <c r="AM1087" s="1"/>
  <c r="AL1087" a="1"/>
  <c r="AL1087" s="1"/>
  <c r="AK1087" a="1"/>
  <c r="AK1087" s="1"/>
  <c r="AJ1087" a="1"/>
  <c r="AJ1087" s="1"/>
  <c r="AI1087" a="1"/>
  <c r="AI1087" s="1"/>
  <c r="AH1087" a="1"/>
  <c r="AH1087" s="1"/>
  <c r="AG1087" a="1"/>
  <c r="AG1087" s="1"/>
  <c r="AF1087" a="1"/>
  <c r="AF1087" s="1"/>
  <c r="AE1087" a="1"/>
  <c r="AE1087" s="1"/>
  <c r="AD1087" a="1"/>
  <c r="AD1087" s="1"/>
  <c r="AC1087" a="1"/>
  <c r="AC1087" s="1"/>
  <c r="AB1087" a="1"/>
  <c r="AB1087" s="1"/>
  <c r="AA1087" a="1"/>
  <c r="AA1087" s="1"/>
  <c r="Z1087" a="1"/>
  <c r="Z1087" s="1"/>
  <c r="Y1087" a="1"/>
  <c r="Y1087" s="1"/>
  <c r="X1087" a="1"/>
  <c r="X1087" s="1"/>
  <c r="W1087" a="1"/>
  <c r="W1087" s="1"/>
  <c r="V1087" a="1"/>
  <c r="V1087" s="1"/>
  <c r="U1087" a="1"/>
  <c r="U1087" s="1"/>
  <c r="T1087" a="1"/>
  <c r="T1087" s="1"/>
  <c r="S1087" a="1"/>
  <c r="S1087" s="1"/>
  <c r="R1087" a="1"/>
  <c r="R1087" s="1"/>
  <c r="Q1087" a="1"/>
  <c r="Q1087" s="1"/>
  <c r="P1087" a="1"/>
  <c r="P1087" s="1"/>
  <c r="O1087" a="1"/>
  <c r="O1087" s="1"/>
  <c r="N1087" a="1"/>
  <c r="N1087" s="1"/>
  <c r="M1087" a="1"/>
  <c r="M1087" s="1"/>
  <c r="L1087" a="1"/>
  <c r="L1087" s="1"/>
  <c r="K1087" a="1"/>
  <c r="K1087" s="1"/>
  <c r="J1087" a="1"/>
  <c r="J1087" s="1"/>
  <c r="I1087" a="1"/>
  <c r="I1087" s="1"/>
  <c r="H1087" a="1"/>
  <c r="H1087" s="1"/>
  <c r="G1087" a="1"/>
  <c r="G1087" s="1"/>
  <c r="AM1086" a="1"/>
  <c r="AM1086" s="1"/>
  <c r="AL1086" a="1"/>
  <c r="AL1086" s="1"/>
  <c r="AK1086" a="1"/>
  <c r="AK1086" s="1"/>
  <c r="AJ1086" a="1"/>
  <c r="AJ1086" s="1"/>
  <c r="AI1086" a="1"/>
  <c r="AI1086" s="1"/>
  <c r="AH1086" a="1"/>
  <c r="AH1086" s="1"/>
  <c r="AG1086" a="1"/>
  <c r="AG1086" s="1"/>
  <c r="AF1086" a="1"/>
  <c r="AF1086" s="1"/>
  <c r="AE1086" a="1"/>
  <c r="AE1086" s="1"/>
  <c r="AD1086" a="1"/>
  <c r="AD1086" s="1"/>
  <c r="AC1086" a="1"/>
  <c r="AC1086" s="1"/>
  <c r="AB1086" a="1"/>
  <c r="AB1086" s="1"/>
  <c r="AA1086" a="1"/>
  <c r="AA1086" s="1"/>
  <c r="Z1086" a="1"/>
  <c r="Z1086" s="1"/>
  <c r="Y1086" a="1"/>
  <c r="Y1086" s="1"/>
  <c r="X1086" a="1"/>
  <c r="X1086" s="1"/>
  <c r="W1086" a="1"/>
  <c r="W1086" s="1"/>
  <c r="V1086" a="1"/>
  <c r="V1086" s="1"/>
  <c r="U1086" a="1"/>
  <c r="U1086" s="1"/>
  <c r="T1086" a="1"/>
  <c r="T1086" s="1"/>
  <c r="S1086" a="1"/>
  <c r="S1086" s="1"/>
  <c r="R1086" a="1"/>
  <c r="R1086" s="1"/>
  <c r="Q1086" a="1"/>
  <c r="Q1086" s="1"/>
  <c r="P1086" a="1"/>
  <c r="P1086" s="1"/>
  <c r="O1086" a="1"/>
  <c r="O1086" s="1"/>
  <c r="N1086" a="1"/>
  <c r="N1086" s="1"/>
  <c r="M1086" a="1"/>
  <c r="M1086" s="1"/>
  <c r="L1086" a="1"/>
  <c r="L1086" s="1"/>
  <c r="K1086" a="1"/>
  <c r="K1086" s="1"/>
  <c r="J1086" a="1"/>
  <c r="J1086" s="1"/>
  <c r="I1086" a="1"/>
  <c r="I1086" s="1"/>
  <c r="H1086" a="1"/>
  <c r="H1086" s="1"/>
  <c r="G1086" a="1"/>
  <c r="G1086" s="1"/>
  <c r="E1085"/>
  <c r="AU1085"/>
  <c r="AM1085" a="1"/>
  <c r="AM1085" s="1"/>
  <c r="AL1085" a="1"/>
  <c r="AL1085" s="1"/>
  <c r="AK1085" a="1"/>
  <c r="AK1085" s="1"/>
  <c r="AJ1085" a="1"/>
  <c r="AJ1085" s="1"/>
  <c r="AI1085" a="1"/>
  <c r="AI1085" s="1"/>
  <c r="AH1085" a="1"/>
  <c r="AH1085" s="1"/>
  <c r="AG1085" a="1"/>
  <c r="AG1085" s="1"/>
  <c r="AF1085" a="1"/>
  <c r="AF1085" s="1"/>
  <c r="AE1085" a="1"/>
  <c r="AE1085" s="1"/>
  <c r="AD1085" a="1"/>
  <c r="AD1085" s="1"/>
  <c r="AC1085" a="1"/>
  <c r="AC1085" s="1"/>
  <c r="AB1085" a="1"/>
  <c r="AB1085" s="1"/>
  <c r="AA1085" a="1"/>
  <c r="AA1085" s="1"/>
  <c r="Z1085" a="1"/>
  <c r="Z1085" s="1"/>
  <c r="Y1085" a="1"/>
  <c r="Y1085" s="1"/>
  <c r="X1085" a="1"/>
  <c r="X1085" s="1"/>
  <c r="W1085" a="1"/>
  <c r="W1085" s="1"/>
  <c r="V1085" a="1"/>
  <c r="V1085" s="1"/>
  <c r="U1085" a="1"/>
  <c r="U1085" s="1"/>
  <c r="T1085" a="1"/>
  <c r="T1085" s="1"/>
  <c r="S1085" a="1"/>
  <c r="S1085" s="1"/>
  <c r="R1085" a="1"/>
  <c r="R1085" s="1"/>
  <c r="Q1085" a="1"/>
  <c r="Q1085" s="1"/>
  <c r="P1085" a="1"/>
  <c r="P1085" s="1"/>
  <c r="O1085" a="1"/>
  <c r="O1085" s="1"/>
  <c r="N1085" a="1"/>
  <c r="N1085" s="1"/>
  <c r="M1085" a="1"/>
  <c r="M1085" s="1"/>
  <c r="L1085" a="1"/>
  <c r="L1085" s="1"/>
  <c r="K1085" a="1"/>
  <c r="K1085" s="1"/>
  <c r="J1085" a="1"/>
  <c r="J1085" s="1"/>
  <c r="I1085" a="1"/>
  <c r="I1085" s="1"/>
  <c r="H1085" a="1"/>
  <c r="H1085" s="1"/>
  <c r="G1085" a="1"/>
  <c r="G1085" s="1"/>
  <c r="D1085"/>
  <c r="AO1093" a="1"/>
  <c r="AO1093" s="1"/>
  <c r="AP1093" s="1"/>
  <c r="AN1093" a="1"/>
  <c r="AN1093" s="1"/>
  <c r="AM1093" a="1"/>
  <c r="AM1093" s="1"/>
  <c r="AL1093" a="1"/>
  <c r="AL1093" s="1"/>
  <c r="AK1093" a="1"/>
  <c r="AK1093" s="1"/>
  <c r="AJ1093" a="1"/>
  <c r="AJ1093" s="1"/>
  <c r="AI1093" a="1"/>
  <c r="AI1093" s="1"/>
  <c r="AH1093" a="1"/>
  <c r="AH1093" s="1"/>
  <c r="AG1093" a="1"/>
  <c r="AG1093" s="1"/>
  <c r="AF1093" a="1"/>
  <c r="AF1093" s="1"/>
  <c r="AE1093" a="1"/>
  <c r="AE1093" s="1"/>
  <c r="AD1093" a="1"/>
  <c r="AD1093" s="1"/>
  <c r="AC1093" a="1"/>
  <c r="AC1093" s="1"/>
  <c r="AB1093" a="1"/>
  <c r="AB1093" s="1"/>
  <c r="AA1093" a="1"/>
  <c r="AA1093" s="1"/>
  <c r="Z1093" a="1"/>
  <c r="Z1093" s="1"/>
  <c r="Y1093" a="1"/>
  <c r="Y1093" s="1"/>
  <c r="X1093" a="1"/>
  <c r="X1093" s="1"/>
  <c r="W1093" a="1"/>
  <c r="W1093" s="1"/>
  <c r="V1093" a="1"/>
  <c r="V1093" s="1"/>
  <c r="U1093" a="1"/>
  <c r="U1093" s="1"/>
  <c r="T1093" a="1"/>
  <c r="T1093" s="1"/>
  <c r="S1093" a="1"/>
  <c r="S1093" s="1"/>
  <c r="R1093" a="1"/>
  <c r="R1093" s="1"/>
  <c r="Q1093" a="1"/>
  <c r="Q1093" s="1"/>
  <c r="P1093" a="1"/>
  <c r="P1093" s="1"/>
  <c r="O1093" a="1"/>
  <c r="O1093" s="1"/>
  <c r="N1093" a="1"/>
  <c r="N1093" s="1"/>
  <c r="M1093" a="1"/>
  <c r="M1093" s="1"/>
  <c r="L1093" a="1"/>
  <c r="L1093" s="1"/>
  <c r="K1093" a="1"/>
  <c r="K1093" s="1"/>
  <c r="J1093" a="1"/>
  <c r="J1093" s="1"/>
  <c r="I1093" a="1"/>
  <c r="I1093" s="1"/>
  <c r="H1093" a="1"/>
  <c r="H1093" s="1"/>
  <c r="G1093" a="1"/>
  <c r="G1093" s="1"/>
  <c r="AM1092" a="1"/>
  <c r="AM1092" s="1"/>
  <c r="AL1092" a="1"/>
  <c r="AL1092" s="1"/>
  <c r="AK1092" a="1"/>
  <c r="AK1092" s="1"/>
  <c r="AJ1092" a="1"/>
  <c r="AJ1092" s="1"/>
  <c r="AI1092" a="1"/>
  <c r="AI1092" s="1"/>
  <c r="AH1092" a="1"/>
  <c r="AH1092" s="1"/>
  <c r="AG1092" a="1"/>
  <c r="AG1092" s="1"/>
  <c r="AF1092" a="1"/>
  <c r="AF1092" s="1"/>
  <c r="AE1092" a="1"/>
  <c r="AE1092" s="1"/>
  <c r="AD1092" a="1"/>
  <c r="AD1092" s="1"/>
  <c r="AC1092" a="1"/>
  <c r="AC1092" s="1"/>
  <c r="AB1092" a="1"/>
  <c r="AB1092" s="1"/>
  <c r="AA1092" a="1"/>
  <c r="AA1092" s="1"/>
  <c r="Z1092" a="1"/>
  <c r="Z1092" s="1"/>
  <c r="Y1092" a="1"/>
  <c r="Y1092" s="1"/>
  <c r="X1092" a="1"/>
  <c r="X1092" s="1"/>
  <c r="W1092" a="1"/>
  <c r="W1092" s="1"/>
  <c r="V1092" a="1"/>
  <c r="V1092" s="1"/>
  <c r="U1092" a="1"/>
  <c r="U1092" s="1"/>
  <c r="T1092" a="1"/>
  <c r="T1092" s="1"/>
  <c r="S1092" a="1"/>
  <c r="S1092" s="1"/>
  <c r="R1092" a="1"/>
  <c r="R1092" s="1"/>
  <c r="Q1092" a="1"/>
  <c r="Q1092" s="1"/>
  <c r="P1092" a="1"/>
  <c r="P1092" s="1"/>
  <c r="O1092" a="1"/>
  <c r="O1092" s="1"/>
  <c r="N1092" a="1"/>
  <c r="N1092" s="1"/>
  <c r="M1092" a="1"/>
  <c r="M1092" s="1"/>
  <c r="L1092" a="1"/>
  <c r="L1092" s="1"/>
  <c r="K1092" a="1"/>
  <c r="K1092" s="1"/>
  <c r="J1092" a="1"/>
  <c r="J1092" s="1"/>
  <c r="I1092" a="1"/>
  <c r="I1092" s="1"/>
  <c r="H1092" a="1"/>
  <c r="H1092" s="1"/>
  <c r="G1092" a="1"/>
  <c r="G1092" s="1"/>
  <c r="E1091"/>
  <c r="AU1091"/>
  <c r="AM1091" a="1"/>
  <c r="AM1091" s="1"/>
  <c r="AL1091" a="1"/>
  <c r="AL1091" s="1"/>
  <c r="AK1091" a="1"/>
  <c r="AK1091" s="1"/>
  <c r="AJ1091" a="1"/>
  <c r="AJ1091" s="1"/>
  <c r="AI1091" a="1"/>
  <c r="AI1091" s="1"/>
  <c r="AH1091" a="1"/>
  <c r="AH1091" s="1"/>
  <c r="AG1091" a="1"/>
  <c r="AG1091" s="1"/>
  <c r="AF1091" a="1"/>
  <c r="AF1091" s="1"/>
  <c r="AE1091" a="1"/>
  <c r="AE1091" s="1"/>
  <c r="AD1091" a="1"/>
  <c r="AD1091" s="1"/>
  <c r="AC1091" a="1"/>
  <c r="AC1091" s="1"/>
  <c r="AB1091" a="1"/>
  <c r="AB1091" s="1"/>
  <c r="AA1091" a="1"/>
  <c r="AA1091" s="1"/>
  <c r="Z1091" a="1"/>
  <c r="Z1091" s="1"/>
  <c r="Y1091" a="1"/>
  <c r="Y1091" s="1"/>
  <c r="X1091" a="1"/>
  <c r="X1091" s="1"/>
  <c r="W1091" a="1"/>
  <c r="W1091" s="1"/>
  <c r="V1091" a="1"/>
  <c r="V1091" s="1"/>
  <c r="U1091" a="1"/>
  <c r="U1091" s="1"/>
  <c r="T1091" a="1"/>
  <c r="T1091" s="1"/>
  <c r="S1091" a="1"/>
  <c r="S1091" s="1"/>
  <c r="R1091" a="1"/>
  <c r="R1091" s="1"/>
  <c r="Q1091" a="1"/>
  <c r="Q1091" s="1"/>
  <c r="P1091" a="1"/>
  <c r="P1091" s="1"/>
  <c r="O1091" a="1"/>
  <c r="O1091" s="1"/>
  <c r="N1091" a="1"/>
  <c r="N1091" s="1"/>
  <c r="M1091" a="1"/>
  <c r="M1091" s="1"/>
  <c r="L1091" a="1"/>
  <c r="L1091" s="1"/>
  <c r="K1091" a="1"/>
  <c r="K1091" s="1"/>
  <c r="J1091" a="1"/>
  <c r="J1091" s="1"/>
  <c r="I1091" a="1"/>
  <c r="I1091" s="1"/>
  <c r="H1091" a="1"/>
  <c r="H1091" s="1"/>
  <c r="G1091" a="1"/>
  <c r="G1091" s="1"/>
  <c r="D1091"/>
  <c r="AO1099" a="1"/>
  <c r="AO1099" s="1"/>
  <c r="AP1099" s="1"/>
  <c r="AN1099" a="1"/>
  <c r="AN1099" s="1"/>
  <c r="AM1099" a="1"/>
  <c r="AM1099" s="1"/>
  <c r="AL1099" a="1"/>
  <c r="AL1099" s="1"/>
  <c r="AK1099" a="1"/>
  <c r="AK1099" s="1"/>
  <c r="AJ1099" a="1"/>
  <c r="AJ1099" s="1"/>
  <c r="AI1099" a="1"/>
  <c r="AI1099" s="1"/>
  <c r="AH1099" a="1"/>
  <c r="AH1099" s="1"/>
  <c r="AG1099" a="1"/>
  <c r="AG1099" s="1"/>
  <c r="AF1099" a="1"/>
  <c r="AF1099" s="1"/>
  <c r="AE1099" a="1"/>
  <c r="AE1099" s="1"/>
  <c r="AD1099" a="1"/>
  <c r="AD1099" s="1"/>
  <c r="AC1099" a="1"/>
  <c r="AC1099" s="1"/>
  <c r="AB1099" a="1"/>
  <c r="AB1099" s="1"/>
  <c r="AA1099" a="1"/>
  <c r="AA1099" s="1"/>
  <c r="Z1099" a="1"/>
  <c r="Z1099" s="1"/>
  <c r="Y1099" a="1"/>
  <c r="Y1099" s="1"/>
  <c r="X1099" a="1"/>
  <c r="X1099" s="1"/>
  <c r="W1099" a="1"/>
  <c r="W1099" s="1"/>
  <c r="V1099" a="1"/>
  <c r="V1099" s="1"/>
  <c r="U1099" a="1"/>
  <c r="U1099" s="1"/>
  <c r="T1099" a="1"/>
  <c r="T1099" s="1"/>
  <c r="S1099" a="1"/>
  <c r="S1099" s="1"/>
  <c r="R1099" a="1"/>
  <c r="R1099" s="1"/>
  <c r="Q1099" a="1"/>
  <c r="Q1099" s="1"/>
  <c r="P1099" a="1"/>
  <c r="P1099" s="1"/>
  <c r="O1099" a="1"/>
  <c r="O1099" s="1"/>
  <c r="N1099" a="1"/>
  <c r="N1099" s="1"/>
  <c r="M1099" a="1"/>
  <c r="M1099" s="1"/>
  <c r="L1099" a="1"/>
  <c r="L1099" s="1"/>
  <c r="K1099" a="1"/>
  <c r="K1099" s="1"/>
  <c r="J1099" a="1"/>
  <c r="J1099" s="1"/>
  <c r="I1099" a="1"/>
  <c r="I1099" s="1"/>
  <c r="H1099" a="1"/>
  <c r="H1099" s="1"/>
  <c r="G1099" a="1"/>
  <c r="G1099" s="1"/>
  <c r="AM1098" a="1"/>
  <c r="AM1098" s="1"/>
  <c r="AL1098" a="1"/>
  <c r="AL1098" s="1"/>
  <c r="AK1098" a="1"/>
  <c r="AK1098" s="1"/>
  <c r="AJ1098" a="1"/>
  <c r="AJ1098" s="1"/>
  <c r="AI1098" a="1"/>
  <c r="AI1098" s="1"/>
  <c r="AH1098" a="1"/>
  <c r="AH1098" s="1"/>
  <c r="AG1098" a="1"/>
  <c r="AG1098" s="1"/>
  <c r="AF1098" a="1"/>
  <c r="AF1098" s="1"/>
  <c r="AE1098" a="1"/>
  <c r="AE1098" s="1"/>
  <c r="AD1098" a="1"/>
  <c r="AD1098" s="1"/>
  <c r="AC1098" a="1"/>
  <c r="AC1098" s="1"/>
  <c r="AB1098" a="1"/>
  <c r="AB1098" s="1"/>
  <c r="AA1098" a="1"/>
  <c r="AA1098" s="1"/>
  <c r="Z1098" a="1"/>
  <c r="Z1098" s="1"/>
  <c r="Y1098" a="1"/>
  <c r="Y1098" s="1"/>
  <c r="X1098" a="1"/>
  <c r="X1098" s="1"/>
  <c r="W1098" a="1"/>
  <c r="W1098" s="1"/>
  <c r="V1098" a="1"/>
  <c r="V1098" s="1"/>
  <c r="U1098" a="1"/>
  <c r="U1098" s="1"/>
  <c r="T1098" a="1"/>
  <c r="T1098" s="1"/>
  <c r="S1098" a="1"/>
  <c r="S1098" s="1"/>
  <c r="R1098" a="1"/>
  <c r="R1098" s="1"/>
  <c r="Q1098" a="1"/>
  <c r="Q1098" s="1"/>
  <c r="P1098" a="1"/>
  <c r="P1098" s="1"/>
  <c r="O1098" a="1"/>
  <c r="O1098" s="1"/>
  <c r="N1098" a="1"/>
  <c r="N1098" s="1"/>
  <c r="M1098" a="1"/>
  <c r="M1098" s="1"/>
  <c r="L1098" a="1"/>
  <c r="L1098" s="1"/>
  <c r="K1098" a="1"/>
  <c r="K1098" s="1"/>
  <c r="J1098" a="1"/>
  <c r="J1098" s="1"/>
  <c r="I1098" a="1"/>
  <c r="I1098" s="1"/>
  <c r="H1098" a="1"/>
  <c r="H1098" s="1"/>
  <c r="G1098" a="1"/>
  <c r="G1098" s="1"/>
  <c r="E1097"/>
  <c r="AU1097"/>
  <c r="AM1097" a="1"/>
  <c r="AM1097" s="1"/>
  <c r="AL1097" a="1"/>
  <c r="AL1097" s="1"/>
  <c r="AK1097" a="1"/>
  <c r="AK1097" s="1"/>
  <c r="AJ1097" a="1"/>
  <c r="AJ1097" s="1"/>
  <c r="AI1097" a="1"/>
  <c r="AI1097" s="1"/>
  <c r="AH1097" a="1"/>
  <c r="AH1097" s="1"/>
  <c r="AG1097" a="1"/>
  <c r="AG1097" s="1"/>
  <c r="AF1097" a="1"/>
  <c r="AF1097" s="1"/>
  <c r="AE1097" a="1"/>
  <c r="AE1097" s="1"/>
  <c r="AD1097" a="1"/>
  <c r="AD1097" s="1"/>
  <c r="AC1097" a="1"/>
  <c r="AC1097" s="1"/>
  <c r="AB1097" a="1"/>
  <c r="AB1097" s="1"/>
  <c r="AA1097" a="1"/>
  <c r="AA1097" s="1"/>
  <c r="Z1097" a="1"/>
  <c r="Z1097" s="1"/>
  <c r="Y1097" a="1"/>
  <c r="Y1097" s="1"/>
  <c r="X1097" a="1"/>
  <c r="X1097" s="1"/>
  <c r="W1097" a="1"/>
  <c r="W1097" s="1"/>
  <c r="V1097" a="1"/>
  <c r="V1097" s="1"/>
  <c r="U1097" a="1"/>
  <c r="U1097" s="1"/>
  <c r="T1097" a="1"/>
  <c r="T1097" s="1"/>
  <c r="S1097" a="1"/>
  <c r="S1097" s="1"/>
  <c r="R1097" a="1"/>
  <c r="R1097" s="1"/>
  <c r="Q1097" a="1"/>
  <c r="Q1097" s="1"/>
  <c r="P1097" a="1"/>
  <c r="P1097" s="1"/>
  <c r="O1097" a="1"/>
  <c r="O1097" s="1"/>
  <c r="N1097" a="1"/>
  <c r="N1097" s="1"/>
  <c r="M1097" a="1"/>
  <c r="M1097" s="1"/>
  <c r="L1097" a="1"/>
  <c r="L1097" s="1"/>
  <c r="K1097" a="1"/>
  <c r="K1097" s="1"/>
  <c r="J1097" a="1"/>
  <c r="J1097" s="1"/>
  <c r="I1097" a="1"/>
  <c r="I1097" s="1"/>
  <c r="H1097" a="1"/>
  <c r="H1097" s="1"/>
  <c r="G1097" a="1"/>
  <c r="G1097" s="1"/>
  <c r="D1097"/>
  <c r="D979"/>
  <c r="G979" a="1"/>
  <c r="G979" s="1"/>
  <c r="H979" a="1"/>
  <c r="H979" s="1"/>
  <c r="I979" a="1"/>
  <c r="I979" s="1"/>
  <c r="J979" a="1"/>
  <c r="J979" s="1"/>
  <c r="K979" a="1"/>
  <c r="K979" s="1"/>
  <c r="L979" a="1"/>
  <c r="L979" s="1"/>
  <c r="M979" a="1"/>
  <c r="M979" s="1"/>
  <c r="N979" a="1"/>
  <c r="N979" s="1"/>
  <c r="O979" a="1"/>
  <c r="O979" s="1"/>
  <c r="P979" a="1"/>
  <c r="P979" s="1"/>
  <c r="Q979" a="1"/>
  <c r="Q979" s="1"/>
  <c r="R979" a="1"/>
  <c r="R979" s="1"/>
  <c r="S979" a="1"/>
  <c r="S979" s="1"/>
  <c r="T979" a="1"/>
  <c r="T979" s="1"/>
  <c r="U979" a="1"/>
  <c r="U979" s="1"/>
  <c r="V979" a="1"/>
  <c r="V979" s="1"/>
  <c r="W979" a="1"/>
  <c r="W979" s="1"/>
  <c r="X979" a="1"/>
  <c r="X979" s="1"/>
  <c r="Y979" a="1"/>
  <c r="Y979" s="1"/>
  <c r="Z979" a="1"/>
  <c r="Z979" s="1"/>
  <c r="AA979" a="1"/>
  <c r="AA979" s="1"/>
  <c r="AB979" a="1"/>
  <c r="AB979" s="1"/>
  <c r="AC979" a="1"/>
  <c r="AC979" s="1"/>
  <c r="AD979" a="1"/>
  <c r="AD979" s="1"/>
  <c r="AE979" a="1"/>
  <c r="AE979" s="1"/>
  <c r="AF979" a="1"/>
  <c r="AF979" s="1"/>
  <c r="AG979" a="1"/>
  <c r="AG979" s="1"/>
  <c r="AH979" a="1"/>
  <c r="AH979" s="1"/>
  <c r="AI979" a="1"/>
  <c r="AI979" s="1"/>
  <c r="AJ979" a="1"/>
  <c r="AJ979" s="1"/>
  <c r="AK979" a="1"/>
  <c r="AK979" s="1"/>
  <c r="AL979" a="1"/>
  <c r="AL979" s="1"/>
  <c r="AM979" a="1"/>
  <c r="AM979" s="1"/>
  <c r="D1023"/>
  <c r="G1023" a="1"/>
  <c r="G1023" s="1"/>
  <c r="H1023" a="1"/>
  <c r="H1023" s="1"/>
  <c r="I1023" a="1"/>
  <c r="I1023" s="1"/>
  <c r="J1023" a="1"/>
  <c r="J1023" s="1"/>
  <c r="K1023" a="1"/>
  <c r="K1023" s="1"/>
  <c r="L1023" a="1"/>
  <c r="L1023" s="1"/>
  <c r="M1023" a="1"/>
  <c r="M1023" s="1"/>
  <c r="N1023" a="1"/>
  <c r="N1023" s="1"/>
  <c r="O1023" a="1"/>
  <c r="O1023" s="1"/>
  <c r="P1023" a="1"/>
  <c r="P1023" s="1"/>
  <c r="Q1023" a="1"/>
  <c r="Q1023" s="1"/>
  <c r="R1023" a="1"/>
  <c r="R1023" s="1"/>
  <c r="S1023" a="1"/>
  <c r="S1023" s="1"/>
  <c r="T1023" a="1"/>
  <c r="T1023" s="1"/>
  <c r="U1023" a="1"/>
  <c r="U1023" s="1"/>
  <c r="V1023" a="1"/>
  <c r="V1023" s="1"/>
  <c r="W1023" a="1"/>
  <c r="W1023" s="1"/>
  <c r="X1023" a="1"/>
  <c r="X1023" s="1"/>
  <c r="Y1023" a="1"/>
  <c r="Y1023" s="1"/>
  <c r="Z1023" a="1"/>
  <c r="Z1023" s="1"/>
  <c r="AA1023" a="1"/>
  <c r="AA1023" s="1"/>
  <c r="AB1023" a="1"/>
  <c r="AB1023" s="1"/>
  <c r="AC1023" a="1"/>
  <c r="AC1023" s="1"/>
  <c r="AD1023" a="1"/>
  <c r="AD1023" s="1"/>
  <c r="AE1023" a="1"/>
  <c r="AE1023" s="1"/>
  <c r="AF1023" a="1"/>
  <c r="AF1023" s="1"/>
  <c r="AG1023" a="1"/>
  <c r="AG1023" s="1"/>
  <c r="AH1023" a="1"/>
  <c r="AH1023" s="1"/>
  <c r="AI1023" a="1"/>
  <c r="AI1023" s="1"/>
  <c r="AJ1023" a="1"/>
  <c r="AJ1023" s="1"/>
  <c r="AK1023" a="1"/>
  <c r="AK1023" s="1"/>
  <c r="AL1023" a="1"/>
  <c r="AL1023" s="1"/>
  <c r="AM1023" a="1"/>
  <c r="AM1023" s="1"/>
  <c r="D1056"/>
  <c r="G1056" a="1"/>
  <c r="G1056" s="1"/>
  <c r="H1056" a="1"/>
  <c r="H1056" s="1"/>
  <c r="I1056" a="1"/>
  <c r="I1056" s="1"/>
  <c r="J1056" a="1"/>
  <c r="J1056" s="1"/>
  <c r="K1056" a="1"/>
  <c r="K1056" s="1"/>
  <c r="L1056" a="1"/>
  <c r="L1056" s="1"/>
  <c r="M1056" a="1"/>
  <c r="M1056" s="1"/>
  <c r="N1056" a="1"/>
  <c r="N1056" s="1"/>
  <c r="O1056" a="1"/>
  <c r="O1056" s="1"/>
  <c r="P1056" a="1"/>
  <c r="P1056" s="1"/>
  <c r="Q1056" a="1"/>
  <c r="Q1056" s="1"/>
  <c r="R1056" a="1"/>
  <c r="R1056" s="1"/>
  <c r="S1056" a="1"/>
  <c r="S1056" s="1"/>
  <c r="T1056" a="1"/>
  <c r="T1056" s="1"/>
  <c r="U1056" a="1"/>
  <c r="U1056" s="1"/>
  <c r="V1056" a="1"/>
  <c r="V1056" s="1"/>
  <c r="W1056" a="1"/>
  <c r="W1056" s="1"/>
  <c r="X1056" a="1"/>
  <c r="X1056" s="1"/>
  <c r="Y1056" a="1"/>
  <c r="Y1056" s="1"/>
  <c r="Z1056" a="1"/>
  <c r="Z1056" s="1"/>
  <c r="AA1056" a="1"/>
  <c r="AA1056" s="1"/>
  <c r="AB1056" a="1"/>
  <c r="AB1056" s="1"/>
  <c r="AC1056" a="1"/>
  <c r="AC1056" s="1"/>
  <c r="AD1056" a="1"/>
  <c r="AD1056" s="1"/>
  <c r="AE1056" a="1"/>
  <c r="AE1056" s="1"/>
  <c r="AF1056" a="1"/>
  <c r="AF1056" s="1"/>
  <c r="AG1056" a="1"/>
  <c r="AG1056" s="1"/>
  <c r="AH1056" a="1"/>
  <c r="AH1056" s="1"/>
  <c r="AI1056" a="1"/>
  <c r="AI1056" s="1"/>
  <c r="AJ1056" a="1"/>
  <c r="AJ1056" s="1"/>
  <c r="AK1056" a="1"/>
  <c r="AK1056" s="1"/>
  <c r="AL1056" a="1"/>
  <c r="AL1056" s="1"/>
  <c r="AM1056" a="1"/>
  <c r="AM1056" s="1"/>
  <c r="AU1109"/>
  <c r="AM1109" a="1"/>
  <c r="AM1109" s="1"/>
  <c r="AL1109" a="1"/>
  <c r="AL1109" s="1"/>
  <c r="AK1109" a="1"/>
  <c r="AK1109" s="1"/>
  <c r="AJ1109" a="1"/>
  <c r="AJ1109" s="1"/>
  <c r="AI1109" a="1"/>
  <c r="AI1109" s="1"/>
  <c r="AH1109" a="1"/>
  <c r="AH1109" s="1"/>
  <c r="AG1109" a="1"/>
  <c r="AG1109" s="1"/>
  <c r="AF1109" a="1"/>
  <c r="AF1109" s="1"/>
  <c r="AE1109" a="1"/>
  <c r="AE1109" s="1"/>
  <c r="AD1109" a="1"/>
  <c r="AD1109" s="1"/>
  <c r="AC1109" a="1"/>
  <c r="AC1109" s="1"/>
  <c r="AB1109" a="1"/>
  <c r="AB1109" s="1"/>
  <c r="AA1109" a="1"/>
  <c r="AA1109" s="1"/>
  <c r="Z1109" a="1"/>
  <c r="Z1109" s="1"/>
  <c r="Y1109" a="1"/>
  <c r="Y1109" s="1"/>
  <c r="X1109" a="1"/>
  <c r="X1109" s="1"/>
  <c r="W1109" a="1"/>
  <c r="W1109" s="1"/>
  <c r="V1109" a="1"/>
  <c r="V1109" s="1"/>
  <c r="U1109" a="1"/>
  <c r="U1109" s="1"/>
  <c r="T1109" a="1"/>
  <c r="T1109" s="1"/>
  <c r="S1109" a="1"/>
  <c r="S1109" s="1"/>
  <c r="R1109" a="1"/>
  <c r="R1109" s="1"/>
  <c r="Q1109" a="1"/>
  <c r="Q1109" s="1"/>
  <c r="P1109" a="1"/>
  <c r="P1109" s="1"/>
  <c r="O1109" a="1"/>
  <c r="O1109" s="1"/>
  <c r="N1109" a="1"/>
  <c r="N1109" s="1"/>
  <c r="M1109" a="1"/>
  <c r="M1109" s="1"/>
  <c r="L1109" a="1"/>
  <c r="L1109" s="1"/>
  <c r="K1109" a="1"/>
  <c r="K1109" s="1"/>
  <c r="J1109" a="1"/>
  <c r="J1109" s="1"/>
  <c r="I1109" a="1"/>
  <c r="I1109" s="1"/>
  <c r="H1109" a="1"/>
  <c r="H1109" s="1"/>
  <c r="G1109" a="1"/>
  <c r="G1109" s="1"/>
  <c r="D1109"/>
  <c r="AO1111" a="1"/>
  <c r="AO1111" s="1"/>
  <c r="AP1111" s="1"/>
  <c r="AN1111" a="1"/>
  <c r="AN1111" s="1"/>
  <c r="AM1111" a="1"/>
  <c r="AM1111" s="1"/>
  <c r="AL1111" a="1"/>
  <c r="AL1111" s="1"/>
  <c r="AK1111" a="1"/>
  <c r="AK1111" s="1"/>
  <c r="AJ1111" a="1"/>
  <c r="AJ1111" s="1"/>
  <c r="AI1111" a="1"/>
  <c r="AI1111" s="1"/>
  <c r="AH1111" a="1"/>
  <c r="AH1111" s="1"/>
  <c r="AG1111" a="1"/>
  <c r="AG1111" s="1"/>
  <c r="AF1111" a="1"/>
  <c r="AF1111" s="1"/>
  <c r="AE1111" a="1"/>
  <c r="AE1111" s="1"/>
  <c r="AD1111" a="1"/>
  <c r="AD1111" s="1"/>
  <c r="AC1111" a="1"/>
  <c r="AC1111" s="1"/>
  <c r="AB1111" a="1"/>
  <c r="AB1111" s="1"/>
  <c r="AA1111" a="1"/>
  <c r="AA1111" s="1"/>
  <c r="Z1111" a="1"/>
  <c r="Z1111" s="1"/>
  <c r="Y1111" a="1"/>
  <c r="Y1111" s="1"/>
  <c r="X1111" a="1"/>
  <c r="X1111" s="1"/>
  <c r="W1111" a="1"/>
  <c r="W1111" s="1"/>
  <c r="V1111" a="1"/>
  <c r="V1111" s="1"/>
  <c r="U1111" a="1"/>
  <c r="U1111" s="1"/>
  <c r="T1111" a="1"/>
  <c r="T1111" s="1"/>
  <c r="S1111" a="1"/>
  <c r="S1111" s="1"/>
  <c r="R1111" a="1"/>
  <c r="R1111" s="1"/>
  <c r="Q1111" a="1"/>
  <c r="Q1111" s="1"/>
  <c r="P1111" a="1"/>
  <c r="P1111" s="1"/>
  <c r="O1111" a="1"/>
  <c r="O1111" s="1"/>
  <c r="N1111" a="1"/>
  <c r="N1111" s="1"/>
  <c r="M1111" a="1"/>
  <c r="M1111" s="1"/>
  <c r="L1111" a="1"/>
  <c r="L1111" s="1"/>
  <c r="K1111" a="1"/>
  <c r="K1111" s="1"/>
  <c r="J1111" a="1"/>
  <c r="J1111" s="1"/>
  <c r="I1111" a="1"/>
  <c r="I1111" s="1"/>
  <c r="H1111" a="1"/>
  <c r="H1111" s="1"/>
  <c r="G1111" a="1"/>
  <c r="G1111" s="1"/>
  <c r="AM1110" a="1"/>
  <c r="AM1110" s="1"/>
  <c r="AL1110" a="1"/>
  <c r="AL1110" s="1"/>
  <c r="AK1110" a="1"/>
  <c r="AK1110" s="1"/>
  <c r="AJ1110" a="1"/>
  <c r="AJ1110" s="1"/>
  <c r="AI1110" a="1"/>
  <c r="AI1110" s="1"/>
  <c r="AH1110" a="1"/>
  <c r="AH1110" s="1"/>
  <c r="AG1110" a="1"/>
  <c r="AG1110" s="1"/>
  <c r="AF1110" a="1"/>
  <c r="AF1110" s="1"/>
  <c r="AE1110" a="1"/>
  <c r="AE1110" s="1"/>
  <c r="AD1110" a="1"/>
  <c r="AD1110" s="1"/>
  <c r="AC1110" a="1"/>
  <c r="AC1110" s="1"/>
  <c r="AB1110" a="1"/>
  <c r="AB1110" s="1"/>
  <c r="AA1110" a="1"/>
  <c r="AA1110" s="1"/>
  <c r="Z1110" a="1"/>
  <c r="Z1110" s="1"/>
  <c r="Y1110" a="1"/>
  <c r="Y1110" s="1"/>
  <c r="X1110" a="1"/>
  <c r="X1110" s="1"/>
  <c r="W1110" a="1"/>
  <c r="W1110" s="1"/>
  <c r="V1110" a="1"/>
  <c r="V1110" s="1"/>
  <c r="U1110" a="1"/>
  <c r="U1110" s="1"/>
  <c r="T1110" a="1"/>
  <c r="T1110" s="1"/>
  <c r="S1110" a="1"/>
  <c r="S1110" s="1"/>
  <c r="R1110" a="1"/>
  <c r="R1110" s="1"/>
  <c r="Q1110" a="1"/>
  <c r="Q1110" s="1"/>
  <c r="P1110" a="1"/>
  <c r="P1110" s="1"/>
  <c r="O1110" a="1"/>
  <c r="O1110" s="1"/>
  <c r="N1110" a="1"/>
  <c r="N1110" s="1"/>
  <c r="M1110" a="1"/>
  <c r="M1110" s="1"/>
  <c r="L1110" a="1"/>
  <c r="L1110" s="1"/>
  <c r="K1110" a="1"/>
  <c r="K1110" s="1"/>
  <c r="J1110" a="1"/>
  <c r="J1110" s="1"/>
  <c r="I1110" a="1"/>
  <c r="I1110" s="1"/>
  <c r="H1110" a="1"/>
  <c r="H1110" s="1"/>
  <c r="G1110" a="1"/>
  <c r="G1110" s="1"/>
  <c r="E1109"/>
  <c r="AU1130"/>
  <c r="AM1130" a="1"/>
  <c r="AM1130" s="1"/>
  <c r="AL1130" a="1"/>
  <c r="AL1130" s="1"/>
  <c r="AK1130" a="1"/>
  <c r="AK1130" s="1"/>
  <c r="AJ1130" a="1"/>
  <c r="AJ1130" s="1"/>
  <c r="AI1130" a="1"/>
  <c r="AI1130" s="1"/>
  <c r="AH1130" a="1"/>
  <c r="AH1130" s="1"/>
  <c r="AG1130" a="1"/>
  <c r="AG1130" s="1"/>
  <c r="AF1130" a="1"/>
  <c r="AF1130" s="1"/>
  <c r="AE1130" a="1"/>
  <c r="AE1130" s="1"/>
  <c r="AD1130" a="1"/>
  <c r="AD1130" s="1"/>
  <c r="AC1130" a="1"/>
  <c r="AC1130" s="1"/>
  <c r="AB1130" a="1"/>
  <c r="AB1130" s="1"/>
  <c r="AA1130" a="1"/>
  <c r="AA1130" s="1"/>
  <c r="Z1130" a="1"/>
  <c r="Z1130" s="1"/>
  <c r="Y1130" a="1"/>
  <c r="Y1130" s="1"/>
  <c r="X1130" a="1"/>
  <c r="X1130" s="1"/>
  <c r="W1130" a="1"/>
  <c r="W1130" s="1"/>
  <c r="V1130" a="1"/>
  <c r="V1130" s="1"/>
  <c r="U1130" a="1"/>
  <c r="U1130" s="1"/>
  <c r="T1130" a="1"/>
  <c r="T1130" s="1"/>
  <c r="S1130" a="1"/>
  <c r="S1130" s="1"/>
  <c r="R1130" a="1"/>
  <c r="R1130" s="1"/>
  <c r="Q1130" a="1"/>
  <c r="Q1130" s="1"/>
  <c r="P1130" a="1"/>
  <c r="P1130" s="1"/>
  <c r="O1130" a="1"/>
  <c r="O1130" s="1"/>
  <c r="N1130" a="1"/>
  <c r="N1130" s="1"/>
  <c r="M1130" a="1"/>
  <c r="M1130" s="1"/>
  <c r="L1130" a="1"/>
  <c r="L1130" s="1"/>
  <c r="K1130" a="1"/>
  <c r="K1130" s="1"/>
  <c r="J1130" a="1"/>
  <c r="J1130" s="1"/>
  <c r="I1130" a="1"/>
  <c r="I1130" s="1"/>
  <c r="H1130" a="1"/>
  <c r="H1130" s="1"/>
  <c r="G1130" a="1"/>
  <c r="G1130" s="1"/>
  <c r="D1130"/>
  <c r="AO1132" a="1"/>
  <c r="AO1132" s="1"/>
  <c r="AP1132" s="1"/>
  <c r="AN1132" a="1"/>
  <c r="AN1132" s="1"/>
  <c r="AM1132" a="1"/>
  <c r="AM1132" s="1"/>
  <c r="AL1132" a="1"/>
  <c r="AL1132" s="1"/>
  <c r="AK1132" a="1"/>
  <c r="AK1132" s="1"/>
  <c r="AJ1132" a="1"/>
  <c r="AJ1132" s="1"/>
  <c r="AI1132" a="1"/>
  <c r="AI1132" s="1"/>
  <c r="AH1132" a="1"/>
  <c r="AH1132" s="1"/>
  <c r="AG1132" a="1"/>
  <c r="AG1132" s="1"/>
  <c r="AF1132" a="1"/>
  <c r="AF1132" s="1"/>
  <c r="AE1132" a="1"/>
  <c r="AE1132" s="1"/>
  <c r="AD1132" a="1"/>
  <c r="AD1132" s="1"/>
  <c r="AC1132" a="1"/>
  <c r="AC1132" s="1"/>
  <c r="AB1132" a="1"/>
  <c r="AB1132" s="1"/>
  <c r="AA1132" a="1"/>
  <c r="AA1132" s="1"/>
  <c r="Z1132" a="1"/>
  <c r="Z1132" s="1"/>
  <c r="Y1132" a="1"/>
  <c r="Y1132" s="1"/>
  <c r="X1132" a="1"/>
  <c r="X1132" s="1"/>
  <c r="W1132" a="1"/>
  <c r="W1132" s="1"/>
  <c r="V1132" a="1"/>
  <c r="V1132" s="1"/>
  <c r="U1132" a="1"/>
  <c r="U1132" s="1"/>
  <c r="T1132" a="1"/>
  <c r="T1132" s="1"/>
  <c r="S1132" a="1"/>
  <c r="S1132" s="1"/>
  <c r="R1132" a="1"/>
  <c r="R1132" s="1"/>
  <c r="Q1132" a="1"/>
  <c r="Q1132" s="1"/>
  <c r="P1132" a="1"/>
  <c r="P1132" s="1"/>
  <c r="O1132" a="1"/>
  <c r="O1132" s="1"/>
  <c r="N1132" a="1"/>
  <c r="N1132" s="1"/>
  <c r="M1132" a="1"/>
  <c r="M1132" s="1"/>
  <c r="L1132" a="1"/>
  <c r="L1132" s="1"/>
  <c r="K1132" a="1"/>
  <c r="K1132" s="1"/>
  <c r="J1132" a="1"/>
  <c r="J1132" s="1"/>
  <c r="I1132" a="1"/>
  <c r="I1132" s="1"/>
  <c r="H1132" a="1"/>
  <c r="H1132" s="1"/>
  <c r="G1132" a="1"/>
  <c r="G1132" s="1"/>
  <c r="AM1131" a="1"/>
  <c r="AM1131" s="1"/>
  <c r="AL1131" a="1"/>
  <c r="AL1131" s="1"/>
  <c r="AK1131" a="1"/>
  <c r="AK1131" s="1"/>
  <c r="AJ1131" a="1"/>
  <c r="AJ1131" s="1"/>
  <c r="AI1131" a="1"/>
  <c r="AI1131" s="1"/>
  <c r="AH1131" a="1"/>
  <c r="AH1131" s="1"/>
  <c r="AG1131" a="1"/>
  <c r="AG1131" s="1"/>
  <c r="AF1131" a="1"/>
  <c r="AF1131" s="1"/>
  <c r="AE1131" a="1"/>
  <c r="AE1131" s="1"/>
  <c r="AD1131" a="1"/>
  <c r="AD1131" s="1"/>
  <c r="AC1131" a="1"/>
  <c r="AC1131" s="1"/>
  <c r="AB1131" a="1"/>
  <c r="AB1131" s="1"/>
  <c r="AA1131" a="1"/>
  <c r="AA1131" s="1"/>
  <c r="Z1131" a="1"/>
  <c r="Z1131" s="1"/>
  <c r="Y1131" a="1"/>
  <c r="Y1131" s="1"/>
  <c r="X1131" a="1"/>
  <c r="X1131" s="1"/>
  <c r="W1131" a="1"/>
  <c r="W1131" s="1"/>
  <c r="V1131" a="1"/>
  <c r="V1131" s="1"/>
  <c r="U1131" a="1"/>
  <c r="U1131" s="1"/>
  <c r="T1131" a="1"/>
  <c r="T1131" s="1"/>
  <c r="S1131" a="1"/>
  <c r="S1131" s="1"/>
  <c r="R1131" a="1"/>
  <c r="R1131" s="1"/>
  <c r="Q1131" a="1"/>
  <c r="Q1131" s="1"/>
  <c r="P1131" a="1"/>
  <c r="P1131" s="1"/>
  <c r="O1131" a="1"/>
  <c r="O1131" s="1"/>
  <c r="N1131" a="1"/>
  <c r="N1131" s="1"/>
  <c r="M1131" a="1"/>
  <c r="M1131" s="1"/>
  <c r="L1131" a="1"/>
  <c r="L1131" s="1"/>
  <c r="K1131" a="1"/>
  <c r="K1131" s="1"/>
  <c r="J1131" a="1"/>
  <c r="J1131" s="1"/>
  <c r="I1131" a="1"/>
  <c r="I1131" s="1"/>
  <c r="H1131" a="1"/>
  <c r="H1131" s="1"/>
  <c r="G1131" a="1"/>
  <c r="G1131" s="1"/>
  <c r="E1130"/>
  <c r="AU1136"/>
  <c r="AM1136" a="1"/>
  <c r="AM1136" s="1"/>
  <c r="AL1136" a="1"/>
  <c r="AL1136" s="1"/>
  <c r="AK1136" a="1"/>
  <c r="AK1136" s="1"/>
  <c r="AJ1136" a="1"/>
  <c r="AJ1136" s="1"/>
  <c r="AI1136" a="1"/>
  <c r="AI1136" s="1"/>
  <c r="AH1136" a="1"/>
  <c r="AH1136" s="1"/>
  <c r="AG1136" a="1"/>
  <c r="AG1136" s="1"/>
  <c r="AF1136" a="1"/>
  <c r="AF1136" s="1"/>
  <c r="AE1136" a="1"/>
  <c r="AE1136" s="1"/>
  <c r="AD1136" a="1"/>
  <c r="AD1136" s="1"/>
  <c r="AC1136" a="1"/>
  <c r="AC1136" s="1"/>
  <c r="AB1136" a="1"/>
  <c r="AB1136" s="1"/>
  <c r="AA1136" a="1"/>
  <c r="AA1136" s="1"/>
  <c r="Z1136" a="1"/>
  <c r="Z1136" s="1"/>
  <c r="Y1136" a="1"/>
  <c r="Y1136" s="1"/>
  <c r="X1136" a="1"/>
  <c r="X1136" s="1"/>
  <c r="W1136" a="1"/>
  <c r="W1136" s="1"/>
  <c r="V1136" a="1"/>
  <c r="V1136" s="1"/>
  <c r="U1136" a="1"/>
  <c r="U1136" s="1"/>
  <c r="T1136" a="1"/>
  <c r="T1136" s="1"/>
  <c r="S1136" a="1"/>
  <c r="S1136" s="1"/>
  <c r="R1136" a="1"/>
  <c r="R1136" s="1"/>
  <c r="Q1136" a="1"/>
  <c r="Q1136" s="1"/>
  <c r="P1136" a="1"/>
  <c r="P1136" s="1"/>
  <c r="O1136" a="1"/>
  <c r="O1136" s="1"/>
  <c r="N1136" a="1"/>
  <c r="N1136" s="1"/>
  <c r="M1136" a="1"/>
  <c r="M1136" s="1"/>
  <c r="L1136" a="1"/>
  <c r="L1136" s="1"/>
  <c r="K1136" a="1"/>
  <c r="K1136" s="1"/>
  <c r="J1136" a="1"/>
  <c r="J1136" s="1"/>
  <c r="I1136" a="1"/>
  <c r="I1136" s="1"/>
  <c r="H1136" a="1"/>
  <c r="H1136" s="1"/>
  <c r="G1136" a="1"/>
  <c r="G1136" s="1"/>
  <c r="D1136"/>
  <c r="AO1138" a="1"/>
  <c r="AO1138" s="1"/>
  <c r="AP1138" s="1"/>
  <c r="AN1138" a="1"/>
  <c r="AN1138" s="1"/>
  <c r="AM1138" a="1"/>
  <c r="AM1138" s="1"/>
  <c r="AL1138" a="1"/>
  <c r="AL1138" s="1"/>
  <c r="AK1138" a="1"/>
  <c r="AK1138" s="1"/>
  <c r="AJ1138" a="1"/>
  <c r="AJ1138" s="1"/>
  <c r="AI1138" a="1"/>
  <c r="AI1138" s="1"/>
  <c r="AH1138" a="1"/>
  <c r="AH1138" s="1"/>
  <c r="AG1138" a="1"/>
  <c r="AG1138" s="1"/>
  <c r="AF1138" a="1"/>
  <c r="AF1138" s="1"/>
  <c r="AE1138" a="1"/>
  <c r="AE1138" s="1"/>
  <c r="AD1138" a="1"/>
  <c r="AD1138" s="1"/>
  <c r="AC1138" a="1"/>
  <c r="AC1138" s="1"/>
  <c r="AB1138" a="1"/>
  <c r="AB1138" s="1"/>
  <c r="AA1138" a="1"/>
  <c r="AA1138" s="1"/>
  <c r="Z1138" a="1"/>
  <c r="Z1138" s="1"/>
  <c r="Y1138" a="1"/>
  <c r="Y1138" s="1"/>
  <c r="X1138" a="1"/>
  <c r="X1138" s="1"/>
  <c r="W1138" a="1"/>
  <c r="W1138" s="1"/>
  <c r="V1138" a="1"/>
  <c r="V1138" s="1"/>
  <c r="U1138" a="1"/>
  <c r="U1138" s="1"/>
  <c r="T1138" a="1"/>
  <c r="T1138" s="1"/>
  <c r="S1138" a="1"/>
  <c r="S1138" s="1"/>
  <c r="R1138" a="1"/>
  <c r="R1138" s="1"/>
  <c r="Q1138" a="1"/>
  <c r="Q1138" s="1"/>
  <c r="P1138" a="1"/>
  <c r="P1138" s="1"/>
  <c r="O1138" a="1"/>
  <c r="O1138" s="1"/>
  <c r="N1138" a="1"/>
  <c r="N1138" s="1"/>
  <c r="M1138" a="1"/>
  <c r="M1138" s="1"/>
  <c r="L1138" a="1"/>
  <c r="L1138" s="1"/>
  <c r="K1138" a="1"/>
  <c r="K1138" s="1"/>
  <c r="J1138" a="1"/>
  <c r="J1138" s="1"/>
  <c r="I1138" a="1"/>
  <c r="I1138" s="1"/>
  <c r="H1138" a="1"/>
  <c r="H1138" s="1"/>
  <c r="G1138" a="1"/>
  <c r="G1138" s="1"/>
  <c r="AM1137" a="1"/>
  <c r="AM1137" s="1"/>
  <c r="AL1137" a="1"/>
  <c r="AL1137" s="1"/>
  <c r="AK1137" a="1"/>
  <c r="AK1137" s="1"/>
  <c r="AJ1137" a="1"/>
  <c r="AJ1137" s="1"/>
  <c r="AI1137" a="1"/>
  <c r="AI1137" s="1"/>
  <c r="AH1137" a="1"/>
  <c r="AH1137" s="1"/>
  <c r="AG1137" a="1"/>
  <c r="AG1137" s="1"/>
  <c r="AF1137" a="1"/>
  <c r="AF1137" s="1"/>
  <c r="AE1137" a="1"/>
  <c r="AE1137" s="1"/>
  <c r="AD1137" a="1"/>
  <c r="AD1137" s="1"/>
  <c r="AC1137" a="1"/>
  <c r="AC1137" s="1"/>
  <c r="AB1137" a="1"/>
  <c r="AB1137" s="1"/>
  <c r="AA1137" a="1"/>
  <c r="AA1137" s="1"/>
  <c r="Z1137" a="1"/>
  <c r="Z1137" s="1"/>
  <c r="Y1137" a="1"/>
  <c r="Y1137" s="1"/>
  <c r="X1137" a="1"/>
  <c r="X1137" s="1"/>
  <c r="W1137" a="1"/>
  <c r="W1137" s="1"/>
  <c r="V1137" a="1"/>
  <c r="V1137" s="1"/>
  <c r="U1137" a="1"/>
  <c r="U1137" s="1"/>
  <c r="T1137" a="1"/>
  <c r="T1137" s="1"/>
  <c r="S1137" a="1"/>
  <c r="S1137" s="1"/>
  <c r="R1137" a="1"/>
  <c r="R1137" s="1"/>
  <c r="Q1137" a="1"/>
  <c r="Q1137" s="1"/>
  <c r="P1137" a="1"/>
  <c r="P1137" s="1"/>
  <c r="O1137" a="1"/>
  <c r="O1137" s="1"/>
  <c r="N1137" a="1"/>
  <c r="N1137" s="1"/>
  <c r="M1137" a="1"/>
  <c r="M1137" s="1"/>
  <c r="L1137" a="1"/>
  <c r="L1137" s="1"/>
  <c r="K1137" a="1"/>
  <c r="K1137" s="1"/>
  <c r="J1137" a="1"/>
  <c r="J1137" s="1"/>
  <c r="I1137" a="1"/>
  <c r="I1137" s="1"/>
  <c r="H1137" a="1"/>
  <c r="H1137" s="1"/>
  <c r="G1137" a="1"/>
  <c r="G1137" s="1"/>
  <c r="E1136"/>
  <c r="AO1147" a="1"/>
  <c r="AO1147" s="1"/>
  <c r="AP1147" s="1"/>
  <c r="AM1147" a="1"/>
  <c r="AM1147" s="1"/>
  <c r="AL1147" a="1"/>
  <c r="AL1147" s="1"/>
  <c r="AK1147" a="1"/>
  <c r="AK1147" s="1"/>
  <c r="AJ1147" a="1"/>
  <c r="AJ1147" s="1"/>
  <c r="AI1147" a="1"/>
  <c r="AI1147" s="1"/>
  <c r="AH1147" a="1"/>
  <c r="AH1147" s="1"/>
  <c r="AG1147" a="1"/>
  <c r="AG1147" s="1"/>
  <c r="AF1147" a="1"/>
  <c r="AF1147" s="1"/>
  <c r="AE1147" a="1"/>
  <c r="AE1147" s="1"/>
  <c r="AD1147" a="1"/>
  <c r="AD1147" s="1"/>
  <c r="AC1147" a="1"/>
  <c r="AC1147" s="1"/>
  <c r="AB1147" a="1"/>
  <c r="AB1147" s="1"/>
  <c r="AA1147" a="1"/>
  <c r="AA1147" s="1"/>
  <c r="Z1147" a="1"/>
  <c r="Z1147" s="1"/>
  <c r="Y1147" a="1"/>
  <c r="Y1147" s="1"/>
  <c r="X1147" a="1"/>
  <c r="X1147" s="1"/>
  <c r="W1147" a="1"/>
  <c r="W1147" s="1"/>
  <c r="V1147" a="1"/>
  <c r="V1147" s="1"/>
  <c r="U1147" a="1"/>
  <c r="U1147" s="1"/>
  <c r="T1147" a="1"/>
  <c r="T1147" s="1"/>
  <c r="S1147" a="1"/>
  <c r="S1147" s="1"/>
  <c r="R1147" a="1"/>
  <c r="R1147" s="1"/>
  <c r="Q1147" a="1"/>
  <c r="Q1147" s="1"/>
  <c r="P1147" a="1"/>
  <c r="P1147" s="1"/>
  <c r="O1147" a="1"/>
  <c r="O1147" s="1"/>
  <c r="N1147" a="1"/>
  <c r="N1147" s="1"/>
  <c r="M1147" a="1"/>
  <c r="M1147" s="1"/>
  <c r="L1147" a="1"/>
  <c r="L1147" s="1"/>
  <c r="K1147" a="1"/>
  <c r="K1147" s="1"/>
  <c r="J1147" a="1"/>
  <c r="J1147" s="1"/>
  <c r="I1147" a="1"/>
  <c r="I1147" s="1"/>
  <c r="H1147" a="1"/>
  <c r="H1147" s="1"/>
  <c r="G1147" a="1"/>
  <c r="G1147" s="1"/>
  <c r="AM1146" a="1"/>
  <c r="AM1146" s="1"/>
  <c r="AL1146" a="1"/>
  <c r="AL1146" s="1"/>
  <c r="AK1146" a="1"/>
  <c r="AK1146" s="1"/>
  <c r="AJ1146" a="1"/>
  <c r="AJ1146" s="1"/>
  <c r="AI1146" a="1"/>
  <c r="AI1146" s="1"/>
  <c r="AH1146" a="1"/>
  <c r="AH1146" s="1"/>
  <c r="AG1146" a="1"/>
  <c r="AG1146" s="1"/>
  <c r="AF1146" a="1"/>
  <c r="AF1146" s="1"/>
  <c r="AE1146" a="1"/>
  <c r="AE1146" s="1"/>
  <c r="AD1146" a="1"/>
  <c r="AD1146" s="1"/>
  <c r="AC1146" a="1"/>
  <c r="AC1146" s="1"/>
  <c r="AB1146" a="1"/>
  <c r="AB1146" s="1"/>
  <c r="AA1146" a="1"/>
  <c r="AA1146" s="1"/>
  <c r="Z1146" a="1"/>
  <c r="Z1146" s="1"/>
  <c r="Y1146" a="1"/>
  <c r="Y1146" s="1"/>
  <c r="X1146" a="1"/>
  <c r="X1146" s="1"/>
  <c r="W1146" a="1"/>
  <c r="W1146" s="1"/>
  <c r="V1146" a="1"/>
  <c r="V1146" s="1"/>
  <c r="U1146" a="1"/>
  <c r="U1146" s="1"/>
  <c r="T1146" a="1"/>
  <c r="T1146" s="1"/>
  <c r="S1146" a="1"/>
  <c r="S1146" s="1"/>
  <c r="R1146" a="1"/>
  <c r="R1146" s="1"/>
  <c r="Q1146" a="1"/>
  <c r="Q1146" s="1"/>
  <c r="P1146" a="1"/>
  <c r="P1146" s="1"/>
  <c r="O1146" a="1"/>
  <c r="O1146" s="1"/>
  <c r="N1146" a="1"/>
  <c r="N1146" s="1"/>
  <c r="M1146" a="1"/>
  <c r="M1146" s="1"/>
  <c r="L1146" a="1"/>
  <c r="L1146" s="1"/>
  <c r="K1146" a="1"/>
  <c r="K1146" s="1"/>
  <c r="J1146" a="1"/>
  <c r="J1146" s="1"/>
  <c r="I1146" a="1"/>
  <c r="I1146" s="1"/>
  <c r="H1146" a="1"/>
  <c r="H1146" s="1"/>
  <c r="G1146" a="1"/>
  <c r="G1146" s="1"/>
  <c r="E1145"/>
  <c r="AN1147" a="1"/>
  <c r="AN1147" s="1"/>
  <c r="AU1145"/>
  <c r="AM1145" a="1"/>
  <c r="AM1145" s="1"/>
  <c r="AL1145" a="1"/>
  <c r="AL1145" s="1"/>
  <c r="AK1145" a="1"/>
  <c r="AK1145" s="1"/>
  <c r="AJ1145" a="1"/>
  <c r="AJ1145" s="1"/>
  <c r="AI1145" a="1"/>
  <c r="AI1145" s="1"/>
  <c r="AH1145" a="1"/>
  <c r="AH1145" s="1"/>
  <c r="AG1145" a="1"/>
  <c r="AG1145" s="1"/>
  <c r="AF1145" a="1"/>
  <c r="AF1145" s="1"/>
  <c r="AE1145" a="1"/>
  <c r="AE1145" s="1"/>
  <c r="AD1145" a="1"/>
  <c r="AD1145" s="1"/>
  <c r="AC1145" a="1"/>
  <c r="AC1145" s="1"/>
  <c r="AB1145" a="1"/>
  <c r="AB1145" s="1"/>
  <c r="AA1145" a="1"/>
  <c r="AA1145" s="1"/>
  <c r="Z1145" a="1"/>
  <c r="Z1145" s="1"/>
  <c r="Y1145" a="1"/>
  <c r="Y1145" s="1"/>
  <c r="X1145" a="1"/>
  <c r="X1145" s="1"/>
  <c r="W1145" a="1"/>
  <c r="W1145" s="1"/>
  <c r="V1145" a="1"/>
  <c r="V1145" s="1"/>
  <c r="U1145" a="1"/>
  <c r="U1145" s="1"/>
  <c r="T1145" a="1"/>
  <c r="T1145" s="1"/>
  <c r="S1145" a="1"/>
  <c r="S1145" s="1"/>
  <c r="R1145" a="1"/>
  <c r="R1145" s="1"/>
  <c r="Q1145" a="1"/>
  <c r="Q1145" s="1"/>
  <c r="P1145" a="1"/>
  <c r="P1145" s="1"/>
  <c r="O1145" a="1"/>
  <c r="O1145" s="1"/>
  <c r="N1145" a="1"/>
  <c r="N1145" s="1"/>
  <c r="M1145" a="1"/>
  <c r="M1145" s="1"/>
  <c r="L1145" a="1"/>
  <c r="L1145" s="1"/>
  <c r="K1145" a="1"/>
  <c r="K1145" s="1"/>
  <c r="J1145" a="1"/>
  <c r="J1145" s="1"/>
  <c r="I1145" a="1"/>
  <c r="I1145" s="1"/>
  <c r="H1145" a="1"/>
  <c r="H1145" s="1"/>
  <c r="G1145" a="1"/>
  <c r="G1145" s="1"/>
  <c r="D1145"/>
  <c r="D1103"/>
  <c r="G1103" a="1"/>
  <c r="G1103" s="1"/>
  <c r="H1103" a="1"/>
  <c r="H1103" s="1"/>
  <c r="I1103" a="1"/>
  <c r="I1103" s="1"/>
  <c r="J1103" a="1"/>
  <c r="J1103" s="1"/>
  <c r="K1103" a="1"/>
  <c r="K1103" s="1"/>
  <c r="L1103" a="1"/>
  <c r="L1103" s="1"/>
  <c r="M1103" a="1"/>
  <c r="M1103" s="1"/>
  <c r="N1103" a="1"/>
  <c r="N1103" s="1"/>
  <c r="O1103" a="1"/>
  <c r="O1103" s="1"/>
  <c r="P1103" a="1"/>
  <c r="P1103" s="1"/>
  <c r="Q1103" a="1"/>
  <c r="Q1103" s="1"/>
  <c r="R1103" a="1"/>
  <c r="R1103" s="1"/>
  <c r="AU1103"/>
  <c r="AM1103" a="1"/>
  <c r="AM1103" s="1"/>
  <c r="AL1103" a="1"/>
  <c r="AL1103" s="1"/>
  <c r="AK1103" a="1"/>
  <c r="AK1103" s="1"/>
  <c r="AJ1103" a="1"/>
  <c r="AJ1103" s="1"/>
  <c r="AI1103" a="1"/>
  <c r="AI1103" s="1"/>
  <c r="AH1103" a="1"/>
  <c r="AH1103" s="1"/>
  <c r="AG1103" a="1"/>
  <c r="AG1103" s="1"/>
  <c r="AF1103" a="1"/>
  <c r="AF1103" s="1"/>
  <c r="AE1103" a="1"/>
  <c r="AE1103" s="1"/>
  <c r="AD1103" a="1"/>
  <c r="AD1103" s="1"/>
  <c r="AC1103" a="1"/>
  <c r="AC1103" s="1"/>
  <c r="AB1103" a="1"/>
  <c r="AB1103" s="1"/>
  <c r="AA1103" a="1"/>
  <c r="AA1103" s="1"/>
  <c r="Z1103" a="1"/>
  <c r="Z1103" s="1"/>
  <c r="Y1103" a="1"/>
  <c r="Y1103" s="1"/>
  <c r="X1103" a="1"/>
  <c r="X1103" s="1"/>
  <c r="W1103" a="1"/>
  <c r="W1103" s="1"/>
  <c r="V1103" a="1"/>
  <c r="V1103" s="1"/>
  <c r="U1103" a="1"/>
  <c r="U1103" s="1"/>
  <c r="T1103" a="1"/>
  <c r="T1103" s="1"/>
  <c r="AO1105" a="1"/>
  <c r="AO1105" s="1"/>
  <c r="AP1105" s="1"/>
  <c r="AN1105" a="1"/>
  <c r="AN1105" s="1"/>
  <c r="AM1105" a="1"/>
  <c r="AM1105" s="1"/>
  <c r="AL1105" a="1"/>
  <c r="AL1105" s="1"/>
  <c r="AK1105" a="1"/>
  <c r="AK1105" s="1"/>
  <c r="AJ1105" a="1"/>
  <c r="AJ1105" s="1"/>
  <c r="AI1105" a="1"/>
  <c r="AI1105" s="1"/>
  <c r="AH1105" a="1"/>
  <c r="AH1105" s="1"/>
  <c r="AG1105" a="1"/>
  <c r="AG1105" s="1"/>
  <c r="AF1105" a="1"/>
  <c r="AF1105" s="1"/>
  <c r="AE1105" a="1"/>
  <c r="AE1105" s="1"/>
  <c r="AD1105" a="1"/>
  <c r="AD1105" s="1"/>
  <c r="AC1105" a="1"/>
  <c r="AC1105" s="1"/>
  <c r="AB1105" a="1"/>
  <c r="AB1105" s="1"/>
  <c r="AA1105" a="1"/>
  <c r="AA1105" s="1"/>
  <c r="Z1105" a="1"/>
  <c r="Z1105" s="1"/>
  <c r="Y1105" a="1"/>
  <c r="Y1105" s="1"/>
  <c r="X1105" a="1"/>
  <c r="X1105" s="1"/>
  <c r="W1105" a="1"/>
  <c r="W1105" s="1"/>
  <c r="V1105" a="1"/>
  <c r="V1105" s="1"/>
  <c r="U1105" a="1"/>
  <c r="U1105" s="1"/>
  <c r="T1105" a="1"/>
  <c r="T1105" s="1"/>
  <c r="S1105" a="1"/>
  <c r="S1105" s="1"/>
  <c r="R1105" a="1"/>
  <c r="R1105" s="1"/>
  <c r="Q1105" a="1"/>
  <c r="Q1105" s="1"/>
  <c r="P1105" a="1"/>
  <c r="P1105" s="1"/>
  <c r="O1105" a="1"/>
  <c r="O1105" s="1"/>
  <c r="N1105" a="1"/>
  <c r="N1105" s="1"/>
  <c r="M1105" a="1"/>
  <c r="M1105" s="1"/>
  <c r="L1105" a="1"/>
  <c r="L1105" s="1"/>
  <c r="K1105" a="1"/>
  <c r="K1105" s="1"/>
  <c r="J1105" a="1"/>
  <c r="J1105" s="1"/>
  <c r="I1105" a="1"/>
  <c r="I1105" s="1"/>
  <c r="H1105" a="1"/>
  <c r="H1105" s="1"/>
  <c r="G1105" a="1"/>
  <c r="G1105" s="1"/>
  <c r="AM1104" a="1"/>
  <c r="AM1104" s="1"/>
  <c r="AL1104" a="1"/>
  <c r="AL1104" s="1"/>
  <c r="AK1104" a="1"/>
  <c r="AK1104" s="1"/>
  <c r="AJ1104" a="1"/>
  <c r="AJ1104" s="1"/>
  <c r="AI1104" a="1"/>
  <c r="AI1104" s="1"/>
  <c r="AH1104" a="1"/>
  <c r="AH1104" s="1"/>
  <c r="AG1104" a="1"/>
  <c r="AG1104" s="1"/>
  <c r="AF1104" a="1"/>
  <c r="AF1104" s="1"/>
  <c r="AE1104" a="1"/>
  <c r="AE1104" s="1"/>
  <c r="AD1104" a="1"/>
  <c r="AD1104" s="1"/>
  <c r="AC1104" a="1"/>
  <c r="AC1104" s="1"/>
  <c r="AB1104" a="1"/>
  <c r="AB1104" s="1"/>
  <c r="AA1104" a="1"/>
  <c r="AA1104" s="1"/>
  <c r="Z1104" a="1"/>
  <c r="Z1104" s="1"/>
  <c r="Y1104" a="1"/>
  <c r="Y1104" s="1"/>
  <c r="X1104" a="1"/>
  <c r="X1104" s="1"/>
  <c r="W1104" a="1"/>
  <c r="W1104" s="1"/>
  <c r="V1104" a="1"/>
  <c r="V1104" s="1"/>
  <c r="U1104" a="1"/>
  <c r="U1104" s="1"/>
  <c r="T1104" a="1"/>
  <c r="T1104" s="1"/>
  <c r="S1104" a="1"/>
  <c r="S1104" s="1"/>
  <c r="R1104" a="1"/>
  <c r="R1104" s="1"/>
  <c r="Q1104" a="1"/>
  <c r="Q1104" s="1"/>
  <c r="P1104" a="1"/>
  <c r="P1104" s="1"/>
  <c r="O1104" a="1"/>
  <c r="O1104" s="1"/>
  <c r="N1104" a="1"/>
  <c r="N1104" s="1"/>
  <c r="M1104" a="1"/>
  <c r="M1104" s="1"/>
  <c r="L1104" a="1"/>
  <c r="L1104" s="1"/>
  <c r="K1104" a="1"/>
  <c r="K1104" s="1"/>
  <c r="J1104" a="1"/>
  <c r="J1104" s="1"/>
  <c r="I1104" a="1"/>
  <c r="I1104" s="1"/>
  <c r="H1104" a="1"/>
  <c r="H1104" s="1"/>
  <c r="G1104" a="1"/>
  <c r="G1104" s="1"/>
  <c r="AO1108" a="1"/>
  <c r="AO1108" s="1"/>
  <c r="AP1108" s="1"/>
  <c r="AN1108" a="1"/>
  <c r="AN1108" s="1"/>
  <c r="AM1108" a="1"/>
  <c r="AM1108" s="1"/>
  <c r="AL1108" a="1"/>
  <c r="AL1108" s="1"/>
  <c r="AK1108" a="1"/>
  <c r="AK1108" s="1"/>
  <c r="AJ1108" a="1"/>
  <c r="AJ1108" s="1"/>
  <c r="AI1108" a="1"/>
  <c r="AI1108" s="1"/>
  <c r="AH1108" a="1"/>
  <c r="AH1108" s="1"/>
  <c r="AG1108" a="1"/>
  <c r="AG1108" s="1"/>
  <c r="AF1108" a="1"/>
  <c r="AF1108" s="1"/>
  <c r="AE1108" a="1"/>
  <c r="AE1108" s="1"/>
  <c r="AD1108" a="1"/>
  <c r="AD1108" s="1"/>
  <c r="AC1108" a="1"/>
  <c r="AC1108" s="1"/>
  <c r="AB1108" a="1"/>
  <c r="AB1108" s="1"/>
  <c r="AA1108" a="1"/>
  <c r="AA1108" s="1"/>
  <c r="Z1108" a="1"/>
  <c r="Z1108" s="1"/>
  <c r="Y1108" a="1"/>
  <c r="Y1108" s="1"/>
  <c r="X1108" a="1"/>
  <c r="X1108" s="1"/>
  <c r="W1108" a="1"/>
  <c r="W1108" s="1"/>
  <c r="V1108" a="1"/>
  <c r="V1108" s="1"/>
  <c r="U1108" a="1"/>
  <c r="U1108" s="1"/>
  <c r="T1108" a="1"/>
  <c r="T1108" s="1"/>
  <c r="S1108" a="1"/>
  <c r="S1108" s="1"/>
  <c r="R1108" a="1"/>
  <c r="R1108" s="1"/>
  <c r="Q1108" a="1"/>
  <c r="Q1108" s="1"/>
  <c r="P1108" a="1"/>
  <c r="P1108" s="1"/>
  <c r="O1108" a="1"/>
  <c r="O1108" s="1"/>
  <c r="N1108" a="1"/>
  <c r="N1108" s="1"/>
  <c r="M1108" a="1"/>
  <c r="M1108" s="1"/>
  <c r="L1108" a="1"/>
  <c r="L1108" s="1"/>
  <c r="K1108" a="1"/>
  <c r="K1108" s="1"/>
  <c r="J1108" a="1"/>
  <c r="J1108" s="1"/>
  <c r="I1108" a="1"/>
  <c r="I1108" s="1"/>
  <c r="H1108" a="1"/>
  <c r="H1108" s="1"/>
  <c r="G1108" a="1"/>
  <c r="G1108" s="1"/>
  <c r="AM1107" a="1"/>
  <c r="AM1107" s="1"/>
  <c r="AL1107" a="1"/>
  <c r="AL1107" s="1"/>
  <c r="AK1107" a="1"/>
  <c r="AK1107" s="1"/>
  <c r="AJ1107" a="1"/>
  <c r="AJ1107" s="1"/>
  <c r="AI1107" a="1"/>
  <c r="AI1107" s="1"/>
  <c r="AH1107" a="1"/>
  <c r="AH1107" s="1"/>
  <c r="AG1107" a="1"/>
  <c r="AG1107" s="1"/>
  <c r="AF1107" a="1"/>
  <c r="AF1107" s="1"/>
  <c r="AE1107" a="1"/>
  <c r="AE1107" s="1"/>
  <c r="AD1107" a="1"/>
  <c r="AD1107" s="1"/>
  <c r="AC1107" a="1"/>
  <c r="AC1107" s="1"/>
  <c r="AB1107" a="1"/>
  <c r="AB1107" s="1"/>
  <c r="AA1107" a="1"/>
  <c r="AA1107" s="1"/>
  <c r="Z1107" a="1"/>
  <c r="Z1107" s="1"/>
  <c r="Y1107" a="1"/>
  <c r="Y1107" s="1"/>
  <c r="X1107" a="1"/>
  <c r="X1107" s="1"/>
  <c r="W1107" a="1"/>
  <c r="W1107" s="1"/>
  <c r="V1107" a="1"/>
  <c r="V1107" s="1"/>
  <c r="U1107" a="1"/>
  <c r="U1107" s="1"/>
  <c r="T1107" a="1"/>
  <c r="T1107" s="1"/>
  <c r="S1107" a="1"/>
  <c r="S1107" s="1"/>
  <c r="R1107" a="1"/>
  <c r="R1107" s="1"/>
  <c r="Q1107" a="1"/>
  <c r="Q1107" s="1"/>
  <c r="P1107" a="1"/>
  <c r="P1107" s="1"/>
  <c r="O1107" a="1"/>
  <c r="O1107" s="1"/>
  <c r="N1107" a="1"/>
  <c r="N1107" s="1"/>
  <c r="M1107" a="1"/>
  <c r="M1107" s="1"/>
  <c r="L1107" a="1"/>
  <c r="L1107" s="1"/>
  <c r="K1107" a="1"/>
  <c r="K1107" s="1"/>
  <c r="J1107" a="1"/>
  <c r="J1107" s="1"/>
  <c r="I1107" a="1"/>
  <c r="I1107" s="1"/>
  <c r="H1107" a="1"/>
  <c r="H1107" s="1"/>
  <c r="G1107" a="1"/>
  <c r="G1107" s="1"/>
  <c r="E1106"/>
  <c r="AU1106"/>
  <c r="AM1106" a="1"/>
  <c r="AM1106" s="1"/>
  <c r="AL1106" a="1"/>
  <c r="AL1106" s="1"/>
  <c r="AK1106" a="1"/>
  <c r="AK1106" s="1"/>
  <c r="AJ1106" a="1"/>
  <c r="AJ1106" s="1"/>
  <c r="AI1106" a="1"/>
  <c r="AI1106" s="1"/>
  <c r="AH1106" a="1"/>
  <c r="AH1106" s="1"/>
  <c r="AG1106" a="1"/>
  <c r="AG1106" s="1"/>
  <c r="AF1106" a="1"/>
  <c r="AF1106" s="1"/>
  <c r="AE1106" a="1"/>
  <c r="AE1106" s="1"/>
  <c r="AD1106" a="1"/>
  <c r="AD1106" s="1"/>
  <c r="AC1106" a="1"/>
  <c r="AC1106" s="1"/>
  <c r="AB1106" a="1"/>
  <c r="AB1106" s="1"/>
  <c r="AA1106" a="1"/>
  <c r="AA1106" s="1"/>
  <c r="Z1106" a="1"/>
  <c r="Z1106" s="1"/>
  <c r="Y1106" a="1"/>
  <c r="Y1106" s="1"/>
  <c r="X1106" a="1"/>
  <c r="X1106" s="1"/>
  <c r="W1106" a="1"/>
  <c r="W1106" s="1"/>
  <c r="V1106" a="1"/>
  <c r="V1106" s="1"/>
  <c r="U1106" a="1"/>
  <c r="U1106" s="1"/>
  <c r="T1106" a="1"/>
  <c r="T1106" s="1"/>
  <c r="S1106" a="1"/>
  <c r="S1106" s="1"/>
  <c r="R1106" a="1"/>
  <c r="R1106" s="1"/>
  <c r="Q1106" a="1"/>
  <c r="Q1106" s="1"/>
  <c r="P1106" a="1"/>
  <c r="P1106" s="1"/>
  <c r="O1106" a="1"/>
  <c r="O1106" s="1"/>
  <c r="N1106" a="1"/>
  <c r="N1106" s="1"/>
  <c r="M1106" a="1"/>
  <c r="M1106" s="1"/>
  <c r="L1106" a="1"/>
  <c r="L1106" s="1"/>
  <c r="K1106" a="1"/>
  <c r="K1106" s="1"/>
  <c r="J1106" a="1"/>
  <c r="J1106" s="1"/>
  <c r="I1106" a="1"/>
  <c r="I1106" s="1"/>
  <c r="H1106" a="1"/>
  <c r="H1106" s="1"/>
  <c r="G1106" a="1"/>
  <c r="G1106" s="1"/>
  <c r="D1106"/>
  <c r="AO1114" a="1"/>
  <c r="AO1114" s="1"/>
  <c r="AP1114" s="1"/>
  <c r="AN1114" a="1"/>
  <c r="AN1114" s="1"/>
  <c r="AM1114" a="1"/>
  <c r="AM1114" s="1"/>
  <c r="AL1114" a="1"/>
  <c r="AL1114" s="1"/>
  <c r="AK1114" a="1"/>
  <c r="AK1114" s="1"/>
  <c r="AJ1114" a="1"/>
  <c r="AJ1114" s="1"/>
  <c r="AI1114" a="1"/>
  <c r="AI1114" s="1"/>
  <c r="AH1114" a="1"/>
  <c r="AH1114" s="1"/>
  <c r="AG1114" a="1"/>
  <c r="AG1114" s="1"/>
  <c r="AF1114" a="1"/>
  <c r="AF1114" s="1"/>
  <c r="AE1114" a="1"/>
  <c r="AE1114" s="1"/>
  <c r="AD1114" a="1"/>
  <c r="AD1114" s="1"/>
  <c r="AC1114" a="1"/>
  <c r="AC1114" s="1"/>
  <c r="AB1114" a="1"/>
  <c r="AB1114" s="1"/>
  <c r="AA1114" a="1"/>
  <c r="AA1114" s="1"/>
  <c r="Z1114" a="1"/>
  <c r="Z1114" s="1"/>
  <c r="Y1114" a="1"/>
  <c r="Y1114" s="1"/>
  <c r="X1114" a="1"/>
  <c r="X1114" s="1"/>
  <c r="W1114" a="1"/>
  <c r="W1114" s="1"/>
  <c r="V1114" a="1"/>
  <c r="V1114" s="1"/>
  <c r="U1114" a="1"/>
  <c r="U1114" s="1"/>
  <c r="T1114" a="1"/>
  <c r="T1114" s="1"/>
  <c r="S1114" a="1"/>
  <c r="S1114" s="1"/>
  <c r="R1114" a="1"/>
  <c r="R1114" s="1"/>
  <c r="Q1114" a="1"/>
  <c r="Q1114" s="1"/>
  <c r="P1114" a="1"/>
  <c r="P1114" s="1"/>
  <c r="O1114" a="1"/>
  <c r="O1114" s="1"/>
  <c r="N1114" a="1"/>
  <c r="N1114" s="1"/>
  <c r="M1114" a="1"/>
  <c r="M1114" s="1"/>
  <c r="L1114" a="1"/>
  <c r="L1114" s="1"/>
  <c r="K1114" a="1"/>
  <c r="K1114" s="1"/>
  <c r="J1114" a="1"/>
  <c r="J1114" s="1"/>
  <c r="I1114" a="1"/>
  <c r="I1114" s="1"/>
  <c r="H1114" a="1"/>
  <c r="H1114" s="1"/>
  <c r="G1114" a="1"/>
  <c r="G1114" s="1"/>
  <c r="AM1113" a="1"/>
  <c r="AM1113" s="1"/>
  <c r="AL1113" a="1"/>
  <c r="AL1113" s="1"/>
  <c r="AK1113" a="1"/>
  <c r="AK1113" s="1"/>
  <c r="AJ1113" a="1"/>
  <c r="AJ1113" s="1"/>
  <c r="AI1113" a="1"/>
  <c r="AI1113" s="1"/>
  <c r="AH1113" a="1"/>
  <c r="AH1113" s="1"/>
  <c r="AG1113" a="1"/>
  <c r="AG1113" s="1"/>
  <c r="AF1113" a="1"/>
  <c r="AF1113" s="1"/>
  <c r="AE1113" a="1"/>
  <c r="AE1113" s="1"/>
  <c r="AD1113" a="1"/>
  <c r="AD1113" s="1"/>
  <c r="AC1113" a="1"/>
  <c r="AC1113" s="1"/>
  <c r="AB1113" a="1"/>
  <c r="AB1113" s="1"/>
  <c r="AA1113" a="1"/>
  <c r="AA1113" s="1"/>
  <c r="Z1113" a="1"/>
  <c r="Z1113" s="1"/>
  <c r="Y1113" a="1"/>
  <c r="Y1113" s="1"/>
  <c r="X1113" a="1"/>
  <c r="X1113" s="1"/>
  <c r="W1113" a="1"/>
  <c r="W1113" s="1"/>
  <c r="V1113" a="1"/>
  <c r="V1113" s="1"/>
  <c r="U1113" a="1"/>
  <c r="U1113" s="1"/>
  <c r="T1113" a="1"/>
  <c r="T1113" s="1"/>
  <c r="S1113" a="1"/>
  <c r="S1113" s="1"/>
  <c r="R1113" a="1"/>
  <c r="R1113" s="1"/>
  <c r="Q1113" a="1"/>
  <c r="Q1113" s="1"/>
  <c r="P1113" a="1"/>
  <c r="P1113" s="1"/>
  <c r="O1113" a="1"/>
  <c r="O1113" s="1"/>
  <c r="N1113" a="1"/>
  <c r="N1113" s="1"/>
  <c r="M1113" a="1"/>
  <c r="M1113" s="1"/>
  <c r="L1113" a="1"/>
  <c r="L1113" s="1"/>
  <c r="K1113" a="1"/>
  <c r="K1113" s="1"/>
  <c r="J1113" a="1"/>
  <c r="J1113" s="1"/>
  <c r="I1113" a="1"/>
  <c r="I1113" s="1"/>
  <c r="H1113" a="1"/>
  <c r="H1113" s="1"/>
  <c r="G1113" a="1"/>
  <c r="G1113" s="1"/>
  <c r="E1112"/>
  <c r="AU1112"/>
  <c r="AM1112" a="1"/>
  <c r="AM1112" s="1"/>
  <c r="AL1112" a="1"/>
  <c r="AL1112" s="1"/>
  <c r="AK1112" a="1"/>
  <c r="AK1112" s="1"/>
  <c r="AJ1112" a="1"/>
  <c r="AJ1112" s="1"/>
  <c r="AI1112" a="1"/>
  <c r="AI1112" s="1"/>
  <c r="AH1112" a="1"/>
  <c r="AH1112" s="1"/>
  <c r="AG1112" a="1"/>
  <c r="AG1112" s="1"/>
  <c r="AF1112" a="1"/>
  <c r="AF1112" s="1"/>
  <c r="AE1112" a="1"/>
  <c r="AE1112" s="1"/>
  <c r="AD1112" a="1"/>
  <c r="AD1112" s="1"/>
  <c r="AC1112" a="1"/>
  <c r="AC1112" s="1"/>
  <c r="AB1112" a="1"/>
  <c r="AB1112" s="1"/>
  <c r="AA1112" a="1"/>
  <c r="AA1112" s="1"/>
  <c r="Z1112" a="1"/>
  <c r="Z1112" s="1"/>
  <c r="Y1112" a="1"/>
  <c r="Y1112" s="1"/>
  <c r="X1112" a="1"/>
  <c r="X1112" s="1"/>
  <c r="W1112" a="1"/>
  <c r="W1112" s="1"/>
  <c r="V1112" a="1"/>
  <c r="V1112" s="1"/>
  <c r="U1112" a="1"/>
  <c r="U1112" s="1"/>
  <c r="T1112" a="1"/>
  <c r="T1112" s="1"/>
  <c r="S1112" a="1"/>
  <c r="S1112" s="1"/>
  <c r="R1112" a="1"/>
  <c r="R1112" s="1"/>
  <c r="Q1112" a="1"/>
  <c r="Q1112" s="1"/>
  <c r="P1112" a="1"/>
  <c r="P1112" s="1"/>
  <c r="O1112" a="1"/>
  <c r="O1112" s="1"/>
  <c r="N1112" a="1"/>
  <c r="N1112" s="1"/>
  <c r="M1112" a="1"/>
  <c r="M1112" s="1"/>
  <c r="L1112" a="1"/>
  <c r="L1112" s="1"/>
  <c r="K1112" a="1"/>
  <c r="K1112" s="1"/>
  <c r="J1112" a="1"/>
  <c r="J1112" s="1"/>
  <c r="I1112" a="1"/>
  <c r="I1112" s="1"/>
  <c r="H1112" a="1"/>
  <c r="H1112" s="1"/>
  <c r="G1112" a="1"/>
  <c r="G1112" s="1"/>
  <c r="D1112"/>
  <c r="AO1135" a="1"/>
  <c r="AO1135" s="1"/>
  <c r="AP1135" s="1"/>
  <c r="AN1135" a="1"/>
  <c r="AN1135" s="1"/>
  <c r="AM1135" a="1"/>
  <c r="AM1135" s="1"/>
  <c r="AL1135" a="1"/>
  <c r="AL1135" s="1"/>
  <c r="AK1135" a="1"/>
  <c r="AK1135" s="1"/>
  <c r="AJ1135" a="1"/>
  <c r="AJ1135" s="1"/>
  <c r="AI1135" a="1"/>
  <c r="AI1135" s="1"/>
  <c r="AH1135" a="1"/>
  <c r="AH1135" s="1"/>
  <c r="AG1135" a="1"/>
  <c r="AG1135" s="1"/>
  <c r="AF1135" a="1"/>
  <c r="AF1135" s="1"/>
  <c r="AE1135" a="1"/>
  <c r="AE1135" s="1"/>
  <c r="AD1135" a="1"/>
  <c r="AD1135" s="1"/>
  <c r="AC1135" a="1"/>
  <c r="AC1135" s="1"/>
  <c r="AB1135" a="1"/>
  <c r="AB1135" s="1"/>
  <c r="AA1135" a="1"/>
  <c r="AA1135" s="1"/>
  <c r="Z1135" a="1"/>
  <c r="Z1135" s="1"/>
  <c r="Y1135" a="1"/>
  <c r="Y1135" s="1"/>
  <c r="X1135" a="1"/>
  <c r="X1135" s="1"/>
  <c r="W1135" a="1"/>
  <c r="W1135" s="1"/>
  <c r="V1135" a="1"/>
  <c r="V1135" s="1"/>
  <c r="U1135" a="1"/>
  <c r="U1135" s="1"/>
  <c r="T1135" a="1"/>
  <c r="T1135" s="1"/>
  <c r="S1135" a="1"/>
  <c r="S1135" s="1"/>
  <c r="R1135" a="1"/>
  <c r="R1135" s="1"/>
  <c r="Q1135" a="1"/>
  <c r="Q1135" s="1"/>
  <c r="P1135" a="1"/>
  <c r="P1135" s="1"/>
  <c r="O1135" a="1"/>
  <c r="O1135" s="1"/>
  <c r="N1135" a="1"/>
  <c r="N1135" s="1"/>
  <c r="M1135" a="1"/>
  <c r="M1135" s="1"/>
  <c r="L1135" a="1"/>
  <c r="L1135" s="1"/>
  <c r="K1135" a="1"/>
  <c r="K1135" s="1"/>
  <c r="J1135" a="1"/>
  <c r="J1135" s="1"/>
  <c r="I1135" a="1"/>
  <c r="I1135" s="1"/>
  <c r="H1135" a="1"/>
  <c r="H1135" s="1"/>
  <c r="G1135" a="1"/>
  <c r="G1135" s="1"/>
  <c r="AM1134" a="1"/>
  <c r="AM1134" s="1"/>
  <c r="AL1134" a="1"/>
  <c r="AL1134" s="1"/>
  <c r="AK1134" a="1"/>
  <c r="AK1134" s="1"/>
  <c r="AJ1134" a="1"/>
  <c r="AJ1134" s="1"/>
  <c r="AI1134" a="1"/>
  <c r="AI1134" s="1"/>
  <c r="AH1134" a="1"/>
  <c r="AH1134" s="1"/>
  <c r="AG1134" a="1"/>
  <c r="AG1134" s="1"/>
  <c r="AF1134" a="1"/>
  <c r="AF1134" s="1"/>
  <c r="AE1134" a="1"/>
  <c r="AE1134" s="1"/>
  <c r="AD1134" a="1"/>
  <c r="AD1134" s="1"/>
  <c r="AC1134" a="1"/>
  <c r="AC1134" s="1"/>
  <c r="AB1134" a="1"/>
  <c r="AB1134" s="1"/>
  <c r="AA1134" a="1"/>
  <c r="AA1134" s="1"/>
  <c r="Z1134" a="1"/>
  <c r="Z1134" s="1"/>
  <c r="Y1134" a="1"/>
  <c r="Y1134" s="1"/>
  <c r="X1134" a="1"/>
  <c r="X1134" s="1"/>
  <c r="W1134" a="1"/>
  <c r="W1134" s="1"/>
  <c r="V1134" a="1"/>
  <c r="V1134" s="1"/>
  <c r="U1134" a="1"/>
  <c r="U1134" s="1"/>
  <c r="T1134" a="1"/>
  <c r="T1134" s="1"/>
  <c r="S1134" a="1"/>
  <c r="S1134" s="1"/>
  <c r="R1134" a="1"/>
  <c r="R1134" s="1"/>
  <c r="Q1134" a="1"/>
  <c r="Q1134" s="1"/>
  <c r="P1134" a="1"/>
  <c r="P1134" s="1"/>
  <c r="O1134" a="1"/>
  <c r="O1134" s="1"/>
  <c r="N1134" a="1"/>
  <c r="N1134" s="1"/>
  <c r="M1134" a="1"/>
  <c r="M1134" s="1"/>
  <c r="L1134" a="1"/>
  <c r="L1134" s="1"/>
  <c r="K1134" a="1"/>
  <c r="K1134" s="1"/>
  <c r="J1134" a="1"/>
  <c r="J1134" s="1"/>
  <c r="I1134" a="1"/>
  <c r="I1134" s="1"/>
  <c r="H1134" a="1"/>
  <c r="H1134" s="1"/>
  <c r="G1134" a="1"/>
  <c r="G1134" s="1"/>
  <c r="E1133"/>
  <c r="AU1133"/>
  <c r="AM1133" a="1"/>
  <c r="AM1133" s="1"/>
  <c r="AL1133" a="1"/>
  <c r="AL1133" s="1"/>
  <c r="AK1133" a="1"/>
  <c r="AK1133" s="1"/>
  <c r="AJ1133" a="1"/>
  <c r="AJ1133" s="1"/>
  <c r="AI1133" a="1"/>
  <c r="AI1133" s="1"/>
  <c r="AH1133" a="1"/>
  <c r="AH1133" s="1"/>
  <c r="AG1133" a="1"/>
  <c r="AG1133" s="1"/>
  <c r="AF1133" a="1"/>
  <c r="AF1133" s="1"/>
  <c r="AE1133" a="1"/>
  <c r="AE1133" s="1"/>
  <c r="AD1133" a="1"/>
  <c r="AD1133" s="1"/>
  <c r="AC1133" a="1"/>
  <c r="AC1133" s="1"/>
  <c r="AB1133" a="1"/>
  <c r="AB1133" s="1"/>
  <c r="AA1133" a="1"/>
  <c r="AA1133" s="1"/>
  <c r="Z1133" a="1"/>
  <c r="Z1133" s="1"/>
  <c r="Y1133" a="1"/>
  <c r="Y1133" s="1"/>
  <c r="X1133" a="1"/>
  <c r="X1133" s="1"/>
  <c r="W1133" a="1"/>
  <c r="W1133" s="1"/>
  <c r="V1133" a="1"/>
  <c r="V1133" s="1"/>
  <c r="U1133" a="1"/>
  <c r="U1133" s="1"/>
  <c r="T1133" a="1"/>
  <c r="T1133" s="1"/>
  <c r="S1133" a="1"/>
  <c r="S1133" s="1"/>
  <c r="R1133" a="1"/>
  <c r="R1133" s="1"/>
  <c r="Q1133" a="1"/>
  <c r="Q1133" s="1"/>
  <c r="P1133" a="1"/>
  <c r="P1133" s="1"/>
  <c r="O1133" a="1"/>
  <c r="O1133" s="1"/>
  <c r="N1133" a="1"/>
  <c r="N1133" s="1"/>
  <c r="M1133" a="1"/>
  <c r="M1133" s="1"/>
  <c r="L1133" a="1"/>
  <c r="L1133" s="1"/>
  <c r="K1133" a="1"/>
  <c r="K1133" s="1"/>
  <c r="J1133" a="1"/>
  <c r="J1133" s="1"/>
  <c r="I1133" a="1"/>
  <c r="I1133" s="1"/>
  <c r="H1133" a="1"/>
  <c r="H1133" s="1"/>
  <c r="G1133" a="1"/>
  <c r="G1133" s="1"/>
  <c r="D1133"/>
  <c r="AO1141" a="1"/>
  <c r="AO1141" s="1"/>
  <c r="AP1141" s="1"/>
  <c r="AN1141" a="1"/>
  <c r="AN1141" s="1"/>
  <c r="AM1141" a="1"/>
  <c r="AM1141" s="1"/>
  <c r="AL1141" a="1"/>
  <c r="AL1141" s="1"/>
  <c r="AK1141" a="1"/>
  <c r="AK1141" s="1"/>
  <c r="AJ1141" a="1"/>
  <c r="AJ1141" s="1"/>
  <c r="AI1141" a="1"/>
  <c r="AI1141" s="1"/>
  <c r="AH1141" a="1"/>
  <c r="AH1141" s="1"/>
  <c r="AG1141" a="1"/>
  <c r="AG1141" s="1"/>
  <c r="AF1141" a="1"/>
  <c r="AF1141" s="1"/>
  <c r="AE1141" a="1"/>
  <c r="AE1141" s="1"/>
  <c r="AD1141" a="1"/>
  <c r="AD1141" s="1"/>
  <c r="AC1141" a="1"/>
  <c r="AC1141" s="1"/>
  <c r="AB1141" a="1"/>
  <c r="AB1141" s="1"/>
  <c r="AA1141" a="1"/>
  <c r="AA1141" s="1"/>
  <c r="Z1141" a="1"/>
  <c r="Z1141" s="1"/>
  <c r="Y1141" a="1"/>
  <c r="Y1141" s="1"/>
  <c r="X1141" a="1"/>
  <c r="X1141" s="1"/>
  <c r="W1141" a="1"/>
  <c r="W1141" s="1"/>
  <c r="V1141" a="1"/>
  <c r="V1141" s="1"/>
  <c r="U1141" a="1"/>
  <c r="U1141" s="1"/>
  <c r="T1141" a="1"/>
  <c r="T1141" s="1"/>
  <c r="S1141" a="1"/>
  <c r="S1141" s="1"/>
  <c r="R1141" a="1"/>
  <c r="R1141" s="1"/>
  <c r="Q1141" a="1"/>
  <c r="Q1141" s="1"/>
  <c r="P1141" a="1"/>
  <c r="P1141" s="1"/>
  <c r="O1141" a="1"/>
  <c r="O1141" s="1"/>
  <c r="N1141" a="1"/>
  <c r="N1141" s="1"/>
  <c r="M1141" a="1"/>
  <c r="M1141" s="1"/>
  <c r="L1141" a="1"/>
  <c r="L1141" s="1"/>
  <c r="K1141" a="1"/>
  <c r="K1141" s="1"/>
  <c r="J1141" a="1"/>
  <c r="J1141" s="1"/>
  <c r="I1141" a="1"/>
  <c r="I1141" s="1"/>
  <c r="H1141" a="1"/>
  <c r="H1141" s="1"/>
  <c r="G1141" a="1"/>
  <c r="G1141" s="1"/>
  <c r="AM1140" a="1"/>
  <c r="AM1140" s="1"/>
  <c r="AL1140" a="1"/>
  <c r="AL1140" s="1"/>
  <c r="AK1140" a="1"/>
  <c r="AK1140" s="1"/>
  <c r="AJ1140" a="1"/>
  <c r="AJ1140" s="1"/>
  <c r="AI1140" a="1"/>
  <c r="AI1140" s="1"/>
  <c r="AH1140" a="1"/>
  <c r="AH1140" s="1"/>
  <c r="AG1140" a="1"/>
  <c r="AG1140" s="1"/>
  <c r="AF1140" a="1"/>
  <c r="AF1140" s="1"/>
  <c r="AE1140" a="1"/>
  <c r="AE1140" s="1"/>
  <c r="AD1140" a="1"/>
  <c r="AD1140" s="1"/>
  <c r="AC1140" a="1"/>
  <c r="AC1140" s="1"/>
  <c r="AB1140" a="1"/>
  <c r="AB1140" s="1"/>
  <c r="AA1140" a="1"/>
  <c r="AA1140" s="1"/>
  <c r="Z1140" a="1"/>
  <c r="Z1140" s="1"/>
  <c r="Y1140" a="1"/>
  <c r="Y1140" s="1"/>
  <c r="X1140" a="1"/>
  <c r="X1140" s="1"/>
  <c r="W1140" a="1"/>
  <c r="W1140" s="1"/>
  <c r="V1140" a="1"/>
  <c r="V1140" s="1"/>
  <c r="U1140" a="1"/>
  <c r="U1140" s="1"/>
  <c r="T1140" a="1"/>
  <c r="T1140" s="1"/>
  <c r="S1140" a="1"/>
  <c r="S1140" s="1"/>
  <c r="R1140" a="1"/>
  <c r="R1140" s="1"/>
  <c r="Q1140" a="1"/>
  <c r="Q1140" s="1"/>
  <c r="P1140" a="1"/>
  <c r="P1140" s="1"/>
  <c r="O1140" a="1"/>
  <c r="O1140" s="1"/>
  <c r="N1140" a="1"/>
  <c r="N1140" s="1"/>
  <c r="M1140" a="1"/>
  <c r="M1140" s="1"/>
  <c r="L1140" a="1"/>
  <c r="L1140" s="1"/>
  <c r="K1140" a="1"/>
  <c r="K1140" s="1"/>
  <c r="J1140" a="1"/>
  <c r="J1140" s="1"/>
  <c r="I1140" a="1"/>
  <c r="I1140" s="1"/>
  <c r="H1140" a="1"/>
  <c r="H1140" s="1"/>
  <c r="G1140" a="1"/>
  <c r="G1140" s="1"/>
  <c r="E1139"/>
  <c r="AU1139"/>
  <c r="AM1139" a="1"/>
  <c r="AM1139" s="1"/>
  <c r="AL1139" a="1"/>
  <c r="AL1139" s="1"/>
  <c r="AK1139" a="1"/>
  <c r="AK1139" s="1"/>
  <c r="AJ1139" a="1"/>
  <c r="AJ1139" s="1"/>
  <c r="AI1139" a="1"/>
  <c r="AI1139" s="1"/>
  <c r="AH1139" a="1"/>
  <c r="AH1139" s="1"/>
  <c r="AG1139" a="1"/>
  <c r="AG1139" s="1"/>
  <c r="AF1139" a="1"/>
  <c r="AF1139" s="1"/>
  <c r="AE1139" a="1"/>
  <c r="AE1139" s="1"/>
  <c r="AD1139" a="1"/>
  <c r="AD1139" s="1"/>
  <c r="AC1139" a="1"/>
  <c r="AC1139" s="1"/>
  <c r="AB1139" a="1"/>
  <c r="AB1139" s="1"/>
  <c r="AA1139" a="1"/>
  <c r="AA1139" s="1"/>
  <c r="Z1139" a="1"/>
  <c r="Z1139" s="1"/>
  <c r="Y1139" a="1"/>
  <c r="Y1139" s="1"/>
  <c r="X1139" a="1"/>
  <c r="X1139" s="1"/>
  <c r="W1139" a="1"/>
  <c r="W1139" s="1"/>
  <c r="V1139" a="1"/>
  <c r="V1139" s="1"/>
  <c r="U1139" a="1"/>
  <c r="U1139" s="1"/>
  <c r="T1139" a="1"/>
  <c r="T1139" s="1"/>
  <c r="S1139" a="1"/>
  <c r="S1139" s="1"/>
  <c r="R1139" a="1"/>
  <c r="R1139" s="1"/>
  <c r="Q1139" a="1"/>
  <c r="Q1139" s="1"/>
  <c r="P1139" a="1"/>
  <c r="P1139" s="1"/>
  <c r="O1139" a="1"/>
  <c r="O1139" s="1"/>
  <c r="N1139" a="1"/>
  <c r="N1139" s="1"/>
  <c r="M1139" a="1"/>
  <c r="M1139" s="1"/>
  <c r="L1139" a="1"/>
  <c r="L1139" s="1"/>
  <c r="K1139" a="1"/>
  <c r="K1139" s="1"/>
  <c r="J1139" a="1"/>
  <c r="J1139" s="1"/>
  <c r="I1139" a="1"/>
  <c r="I1139" s="1"/>
  <c r="H1139" a="1"/>
  <c r="H1139" s="1"/>
  <c r="G1139" a="1"/>
  <c r="G1139" s="1"/>
  <c r="D1139"/>
  <c r="E1103"/>
  <c r="AO1156" a="1"/>
  <c r="AO1156" s="1"/>
  <c r="AP1156" s="1"/>
  <c r="AN1156" a="1"/>
  <c r="AN1156" s="1"/>
  <c r="AM1156" a="1"/>
  <c r="AM1156" s="1"/>
  <c r="AL1156" a="1"/>
  <c r="AL1156" s="1"/>
  <c r="AK1156" a="1"/>
  <c r="AK1156" s="1"/>
  <c r="AJ1156" a="1"/>
  <c r="AJ1156" s="1"/>
  <c r="AI1156" a="1"/>
  <c r="AI1156" s="1"/>
  <c r="AH1156" a="1"/>
  <c r="AH1156" s="1"/>
  <c r="AG1156" a="1"/>
  <c r="AG1156" s="1"/>
  <c r="AF1156" a="1"/>
  <c r="AF1156" s="1"/>
  <c r="AE1156" a="1"/>
  <c r="AE1156" s="1"/>
  <c r="AD1156" a="1"/>
  <c r="AD1156" s="1"/>
  <c r="AC1156" a="1"/>
  <c r="AC1156" s="1"/>
  <c r="AB1156" a="1"/>
  <c r="AB1156" s="1"/>
  <c r="AA1156" a="1"/>
  <c r="AA1156" s="1"/>
  <c r="Z1156" a="1"/>
  <c r="Z1156" s="1"/>
  <c r="Y1156" a="1"/>
  <c r="Y1156" s="1"/>
  <c r="X1156" a="1"/>
  <c r="X1156" s="1"/>
  <c r="W1156" a="1"/>
  <c r="W1156" s="1"/>
  <c r="V1156" a="1"/>
  <c r="V1156" s="1"/>
  <c r="U1156" a="1"/>
  <c r="U1156" s="1"/>
  <c r="T1156" a="1"/>
  <c r="T1156" s="1"/>
  <c r="S1156" a="1"/>
  <c r="S1156" s="1"/>
  <c r="R1156" a="1"/>
  <c r="R1156" s="1"/>
  <c r="Q1156" a="1"/>
  <c r="Q1156" s="1"/>
  <c r="P1156" a="1"/>
  <c r="P1156" s="1"/>
  <c r="O1156" a="1"/>
  <c r="O1156" s="1"/>
  <c r="N1156" a="1"/>
  <c r="N1156" s="1"/>
  <c r="M1156" a="1"/>
  <c r="M1156" s="1"/>
  <c r="L1156" a="1"/>
  <c r="L1156" s="1"/>
  <c r="K1156" a="1"/>
  <c r="K1156" s="1"/>
  <c r="J1156" a="1"/>
  <c r="J1156" s="1"/>
  <c r="I1156" a="1"/>
  <c r="I1156" s="1"/>
  <c r="H1156" a="1"/>
  <c r="H1156" s="1"/>
  <c r="G1156" a="1"/>
  <c r="G1156" s="1"/>
  <c r="AM1155" a="1"/>
  <c r="AM1155" s="1"/>
  <c r="AL1155" a="1"/>
  <c r="AL1155" s="1"/>
  <c r="AK1155" a="1"/>
  <c r="AK1155" s="1"/>
  <c r="AJ1155" a="1"/>
  <c r="AJ1155" s="1"/>
  <c r="AI1155" a="1"/>
  <c r="AI1155" s="1"/>
  <c r="AH1155" a="1"/>
  <c r="AH1155" s="1"/>
  <c r="AG1155" a="1"/>
  <c r="AG1155" s="1"/>
  <c r="AF1155" a="1"/>
  <c r="AF1155" s="1"/>
  <c r="AE1155" a="1"/>
  <c r="AE1155" s="1"/>
  <c r="AD1155" a="1"/>
  <c r="AD1155" s="1"/>
  <c r="AC1155" a="1"/>
  <c r="AC1155" s="1"/>
  <c r="AB1155" a="1"/>
  <c r="AB1155" s="1"/>
  <c r="AA1155" a="1"/>
  <c r="AA1155" s="1"/>
  <c r="Z1155" a="1"/>
  <c r="Z1155" s="1"/>
  <c r="Y1155" a="1"/>
  <c r="Y1155" s="1"/>
  <c r="X1155" a="1"/>
  <c r="X1155" s="1"/>
  <c r="W1155" a="1"/>
  <c r="W1155" s="1"/>
  <c r="V1155" a="1"/>
  <c r="V1155" s="1"/>
  <c r="U1155" a="1"/>
  <c r="U1155" s="1"/>
  <c r="T1155" a="1"/>
  <c r="T1155" s="1"/>
  <c r="S1155" a="1"/>
  <c r="S1155" s="1"/>
  <c r="R1155" a="1"/>
  <c r="R1155" s="1"/>
  <c r="Q1155" a="1"/>
  <c r="Q1155" s="1"/>
  <c r="P1155" a="1"/>
  <c r="P1155" s="1"/>
  <c r="O1155" a="1"/>
  <c r="O1155" s="1"/>
  <c r="N1155" a="1"/>
  <c r="N1155" s="1"/>
  <c r="M1155" a="1"/>
  <c r="M1155" s="1"/>
  <c r="L1155" a="1"/>
  <c r="L1155" s="1"/>
  <c r="K1155" a="1"/>
  <c r="K1155" s="1"/>
  <c r="J1155" a="1"/>
  <c r="J1155" s="1"/>
  <c r="I1155" a="1"/>
  <c r="I1155" s="1"/>
  <c r="H1155" a="1"/>
  <c r="H1155" s="1"/>
  <c r="G1155" a="1"/>
  <c r="G1155" s="1"/>
  <c r="E1154"/>
  <c r="AU1154"/>
  <c r="AM1154" a="1"/>
  <c r="AM1154" s="1"/>
  <c r="AL1154" a="1"/>
  <c r="AL1154" s="1"/>
  <c r="AK1154" a="1"/>
  <c r="AK1154" s="1"/>
  <c r="AJ1154" a="1"/>
  <c r="AJ1154" s="1"/>
  <c r="AI1154" a="1"/>
  <c r="AI1154" s="1"/>
  <c r="AH1154" a="1"/>
  <c r="AH1154" s="1"/>
  <c r="AG1154" a="1"/>
  <c r="AG1154" s="1"/>
  <c r="AF1154" a="1"/>
  <c r="AF1154" s="1"/>
  <c r="AE1154" a="1"/>
  <c r="AE1154" s="1"/>
  <c r="AD1154" a="1"/>
  <c r="AD1154" s="1"/>
  <c r="AC1154" a="1"/>
  <c r="AC1154" s="1"/>
  <c r="AB1154" a="1"/>
  <c r="AB1154" s="1"/>
  <c r="AA1154" a="1"/>
  <c r="AA1154" s="1"/>
  <c r="Z1154" a="1"/>
  <c r="Z1154" s="1"/>
  <c r="Y1154" a="1"/>
  <c r="Y1154" s="1"/>
  <c r="X1154" a="1"/>
  <c r="X1154" s="1"/>
  <c r="W1154" a="1"/>
  <c r="W1154" s="1"/>
  <c r="V1154" a="1"/>
  <c r="V1154" s="1"/>
  <c r="U1154" a="1"/>
  <c r="U1154" s="1"/>
  <c r="T1154" a="1"/>
  <c r="T1154" s="1"/>
  <c r="S1154" a="1"/>
  <c r="S1154" s="1"/>
  <c r="R1154" a="1"/>
  <c r="R1154" s="1"/>
  <c r="Q1154" a="1"/>
  <c r="Q1154" s="1"/>
  <c r="P1154" a="1"/>
  <c r="P1154" s="1"/>
  <c r="O1154" a="1"/>
  <c r="O1154" s="1"/>
  <c r="N1154" a="1"/>
  <c r="N1154" s="1"/>
  <c r="M1154" a="1"/>
  <c r="M1154" s="1"/>
  <c r="L1154" a="1"/>
  <c r="L1154" s="1"/>
  <c r="K1154" a="1"/>
  <c r="K1154" s="1"/>
  <c r="J1154" a="1"/>
  <c r="J1154" s="1"/>
  <c r="I1154" a="1"/>
  <c r="I1154" s="1"/>
  <c r="H1154" a="1"/>
  <c r="H1154" s="1"/>
  <c r="G1154" a="1"/>
  <c r="G1154" s="1"/>
  <c r="D1154"/>
  <c r="E1142"/>
  <c r="G1143" a="1"/>
  <c r="G1143" s="1"/>
  <c r="H1143" a="1"/>
  <c r="H1143" s="1"/>
  <c r="I1143" a="1"/>
  <c r="I1143" s="1"/>
  <c r="J1143" a="1"/>
  <c r="J1143" s="1"/>
  <c r="K1143" a="1"/>
  <c r="K1143" s="1"/>
  <c r="L1143" a="1"/>
  <c r="L1143" s="1"/>
  <c r="M1143" a="1"/>
  <c r="M1143" s="1"/>
  <c r="N1143" a="1"/>
  <c r="N1143" s="1"/>
  <c r="O1143" a="1"/>
  <c r="O1143" s="1"/>
  <c r="P1143" a="1"/>
  <c r="P1143" s="1"/>
  <c r="Q1143" a="1"/>
  <c r="Q1143" s="1"/>
  <c r="R1143" a="1"/>
  <c r="R1143" s="1"/>
  <c r="S1143" a="1"/>
  <c r="S1143" s="1"/>
  <c r="T1143" a="1"/>
  <c r="T1143" s="1"/>
  <c r="U1143" a="1"/>
  <c r="U1143" s="1"/>
  <c r="V1143" a="1"/>
  <c r="V1143" s="1"/>
  <c r="W1143" a="1"/>
  <c r="W1143" s="1"/>
  <c r="X1143" a="1"/>
  <c r="X1143" s="1"/>
  <c r="Y1143" a="1"/>
  <c r="Y1143" s="1"/>
  <c r="Z1143" a="1"/>
  <c r="Z1143" s="1"/>
  <c r="AA1143" a="1"/>
  <c r="AA1143" s="1"/>
  <c r="AB1143" a="1"/>
  <c r="AB1143" s="1"/>
  <c r="AC1143" a="1"/>
  <c r="AC1143" s="1"/>
  <c r="AD1143" a="1"/>
  <c r="AD1143" s="1"/>
  <c r="AE1143" a="1"/>
  <c r="AE1143" s="1"/>
  <c r="AF1143" a="1"/>
  <c r="AF1143" s="1"/>
  <c r="AG1143" a="1"/>
  <c r="AG1143" s="1"/>
  <c r="AH1143" a="1"/>
  <c r="AH1143" s="1"/>
  <c r="AI1143" a="1"/>
  <c r="AI1143" s="1"/>
  <c r="AJ1143" a="1"/>
  <c r="AJ1143" s="1"/>
  <c r="AK1143" a="1"/>
  <c r="AK1143" s="1"/>
  <c r="AL1143" a="1"/>
  <c r="AL1143" s="1"/>
  <c r="AM1143" a="1"/>
  <c r="AM1143" s="1"/>
  <c r="G1144" a="1"/>
  <c r="G1144" s="1"/>
  <c r="H1144" a="1"/>
  <c r="H1144" s="1"/>
  <c r="I1144" a="1"/>
  <c r="I1144" s="1"/>
  <c r="J1144" a="1"/>
  <c r="J1144" s="1"/>
  <c r="K1144" a="1"/>
  <c r="K1144" s="1"/>
  <c r="L1144" a="1"/>
  <c r="L1144" s="1"/>
  <c r="M1144" a="1"/>
  <c r="M1144" s="1"/>
  <c r="N1144" a="1"/>
  <c r="N1144" s="1"/>
  <c r="O1144" a="1"/>
  <c r="O1144" s="1"/>
  <c r="P1144" a="1"/>
  <c r="P1144" s="1"/>
  <c r="Q1144" a="1"/>
  <c r="Q1144" s="1"/>
  <c r="R1144" a="1"/>
  <c r="R1144" s="1"/>
  <c r="S1144" a="1"/>
  <c r="S1144" s="1"/>
  <c r="T1144" a="1"/>
  <c r="T1144" s="1"/>
  <c r="U1144" a="1"/>
  <c r="U1144" s="1"/>
  <c r="V1144" a="1"/>
  <c r="V1144" s="1"/>
  <c r="W1144" a="1"/>
  <c r="W1144" s="1"/>
  <c r="X1144" a="1"/>
  <c r="X1144" s="1"/>
  <c r="Y1144" a="1"/>
  <c r="Y1144" s="1"/>
  <c r="Z1144" a="1"/>
  <c r="Z1144" s="1"/>
  <c r="AA1144" a="1"/>
  <c r="AA1144" s="1"/>
  <c r="AB1144" a="1"/>
  <c r="AB1144" s="1"/>
  <c r="AC1144" a="1"/>
  <c r="AC1144" s="1"/>
  <c r="AD1144" a="1"/>
  <c r="AD1144" s="1"/>
  <c r="AE1144" a="1"/>
  <c r="AE1144" s="1"/>
  <c r="AF1144" a="1"/>
  <c r="AF1144" s="1"/>
  <c r="AG1144" a="1"/>
  <c r="AG1144" s="1"/>
  <c r="AH1144" a="1"/>
  <c r="AH1144" s="1"/>
  <c r="AI1144" a="1"/>
  <c r="AI1144" s="1"/>
  <c r="AJ1144" a="1"/>
  <c r="AJ1144" s="1"/>
  <c r="AK1144" a="1"/>
  <c r="AK1144" s="1"/>
  <c r="AL1144" a="1"/>
  <c r="AL1144" s="1"/>
  <c r="AM1144" a="1"/>
  <c r="AM1144" s="1"/>
  <c r="AN1144" a="1"/>
  <c r="AN1144" s="1"/>
  <c r="AO1144" a="1"/>
  <c r="AO1144" s="1"/>
  <c r="AP1144" s="1"/>
  <c r="AO1150" a="1"/>
  <c r="AO1150" s="1"/>
  <c r="AP1150" s="1"/>
  <c r="AN1150" a="1"/>
  <c r="AN1150" s="1"/>
  <c r="AM1150" a="1"/>
  <c r="AM1150" s="1"/>
  <c r="AL1150" a="1"/>
  <c r="AL1150" s="1"/>
  <c r="AK1150" a="1"/>
  <c r="AK1150" s="1"/>
  <c r="AJ1150" a="1"/>
  <c r="AJ1150" s="1"/>
  <c r="AI1150" a="1"/>
  <c r="AI1150" s="1"/>
  <c r="AH1150" a="1"/>
  <c r="AH1150" s="1"/>
  <c r="AG1150" a="1"/>
  <c r="AG1150" s="1"/>
  <c r="AF1150" a="1"/>
  <c r="AF1150" s="1"/>
  <c r="AE1150" a="1"/>
  <c r="AE1150" s="1"/>
  <c r="AD1150" a="1"/>
  <c r="AD1150" s="1"/>
  <c r="AC1150" a="1"/>
  <c r="AC1150" s="1"/>
  <c r="AB1150" a="1"/>
  <c r="AB1150" s="1"/>
  <c r="AA1150" a="1"/>
  <c r="AA1150" s="1"/>
  <c r="Z1150" a="1"/>
  <c r="Z1150" s="1"/>
  <c r="Y1150" a="1"/>
  <c r="Y1150" s="1"/>
  <c r="X1150" a="1"/>
  <c r="X1150" s="1"/>
  <c r="W1150" a="1"/>
  <c r="W1150" s="1"/>
  <c r="V1150" a="1"/>
  <c r="V1150" s="1"/>
  <c r="U1150" a="1"/>
  <c r="U1150" s="1"/>
  <c r="T1150" a="1"/>
  <c r="T1150" s="1"/>
  <c r="S1150" a="1"/>
  <c r="S1150" s="1"/>
  <c r="R1150" a="1"/>
  <c r="R1150" s="1"/>
  <c r="Q1150" a="1"/>
  <c r="Q1150" s="1"/>
  <c r="P1150" a="1"/>
  <c r="P1150" s="1"/>
  <c r="O1150" a="1"/>
  <c r="O1150" s="1"/>
  <c r="N1150" a="1"/>
  <c r="N1150" s="1"/>
  <c r="M1150" a="1"/>
  <c r="M1150" s="1"/>
  <c r="L1150" a="1"/>
  <c r="L1150" s="1"/>
  <c r="K1150" a="1"/>
  <c r="K1150" s="1"/>
  <c r="J1150" a="1"/>
  <c r="J1150" s="1"/>
  <c r="I1150" a="1"/>
  <c r="I1150" s="1"/>
  <c r="H1150" a="1"/>
  <c r="H1150" s="1"/>
  <c r="G1150" a="1"/>
  <c r="G1150" s="1"/>
  <c r="AM1149" a="1"/>
  <c r="AM1149" s="1"/>
  <c r="AL1149" a="1"/>
  <c r="AL1149" s="1"/>
  <c r="AK1149" a="1"/>
  <c r="AK1149" s="1"/>
  <c r="AJ1149" a="1"/>
  <c r="AJ1149" s="1"/>
  <c r="AI1149" a="1"/>
  <c r="AI1149" s="1"/>
  <c r="AH1149" a="1"/>
  <c r="AH1149" s="1"/>
  <c r="AG1149" a="1"/>
  <c r="AG1149" s="1"/>
  <c r="AF1149" a="1"/>
  <c r="AF1149" s="1"/>
  <c r="AE1149" a="1"/>
  <c r="AE1149" s="1"/>
  <c r="AD1149" a="1"/>
  <c r="AD1149" s="1"/>
  <c r="AC1149" a="1"/>
  <c r="AC1149" s="1"/>
  <c r="AB1149" a="1"/>
  <c r="AB1149" s="1"/>
  <c r="AA1149" a="1"/>
  <c r="AA1149" s="1"/>
  <c r="Z1149" a="1"/>
  <c r="Z1149" s="1"/>
  <c r="Y1149" a="1"/>
  <c r="Y1149" s="1"/>
  <c r="X1149" a="1"/>
  <c r="X1149" s="1"/>
  <c r="W1149" a="1"/>
  <c r="W1149" s="1"/>
  <c r="V1149" a="1"/>
  <c r="V1149" s="1"/>
  <c r="U1149" a="1"/>
  <c r="U1149" s="1"/>
  <c r="T1149" a="1"/>
  <c r="T1149" s="1"/>
  <c r="S1149" a="1"/>
  <c r="S1149" s="1"/>
  <c r="R1149" a="1"/>
  <c r="R1149" s="1"/>
  <c r="Q1149" a="1"/>
  <c r="Q1149" s="1"/>
  <c r="P1149" a="1"/>
  <c r="P1149" s="1"/>
  <c r="O1149" a="1"/>
  <c r="O1149" s="1"/>
  <c r="N1149" a="1"/>
  <c r="N1149" s="1"/>
  <c r="M1149" a="1"/>
  <c r="M1149" s="1"/>
  <c r="L1149" a="1"/>
  <c r="L1149" s="1"/>
  <c r="K1149" a="1"/>
  <c r="K1149" s="1"/>
  <c r="J1149" a="1"/>
  <c r="J1149" s="1"/>
  <c r="I1149" a="1"/>
  <c r="I1149" s="1"/>
  <c r="H1149" a="1"/>
  <c r="H1149" s="1"/>
  <c r="G1149" a="1"/>
  <c r="G1149" s="1"/>
  <c r="E1148"/>
  <c r="AU1148"/>
  <c r="AM1148" a="1"/>
  <c r="AM1148" s="1"/>
  <c r="AL1148" a="1"/>
  <c r="AL1148" s="1"/>
  <c r="AK1148" a="1"/>
  <c r="AK1148" s="1"/>
  <c r="AJ1148" a="1"/>
  <c r="AJ1148" s="1"/>
  <c r="AI1148" a="1"/>
  <c r="AI1148" s="1"/>
  <c r="AH1148" a="1"/>
  <c r="AH1148" s="1"/>
  <c r="AG1148" a="1"/>
  <c r="AG1148" s="1"/>
  <c r="AF1148" a="1"/>
  <c r="AF1148" s="1"/>
  <c r="AE1148" a="1"/>
  <c r="AE1148" s="1"/>
  <c r="AD1148" a="1"/>
  <c r="AD1148" s="1"/>
  <c r="AC1148" a="1"/>
  <c r="AC1148" s="1"/>
  <c r="AB1148" a="1"/>
  <c r="AB1148" s="1"/>
  <c r="AA1148" a="1"/>
  <c r="AA1148" s="1"/>
  <c r="Z1148" a="1"/>
  <c r="Z1148" s="1"/>
  <c r="Y1148" a="1"/>
  <c r="Y1148" s="1"/>
  <c r="X1148" a="1"/>
  <c r="X1148" s="1"/>
  <c r="W1148" a="1"/>
  <c r="W1148" s="1"/>
  <c r="V1148" a="1"/>
  <c r="V1148" s="1"/>
  <c r="U1148" a="1"/>
  <c r="U1148" s="1"/>
  <c r="T1148" a="1"/>
  <c r="T1148" s="1"/>
  <c r="S1148" a="1"/>
  <c r="S1148" s="1"/>
  <c r="R1148" a="1"/>
  <c r="R1148" s="1"/>
  <c r="Q1148" a="1"/>
  <c r="Q1148" s="1"/>
  <c r="P1148" a="1"/>
  <c r="P1148" s="1"/>
  <c r="O1148" a="1"/>
  <c r="O1148" s="1"/>
  <c r="N1148" a="1"/>
  <c r="N1148" s="1"/>
  <c r="M1148" a="1"/>
  <c r="M1148" s="1"/>
  <c r="L1148" a="1"/>
  <c r="L1148" s="1"/>
  <c r="K1148" a="1"/>
  <c r="K1148" s="1"/>
  <c r="J1148" a="1"/>
  <c r="J1148" s="1"/>
  <c r="I1148" a="1"/>
  <c r="I1148" s="1"/>
  <c r="H1148" a="1"/>
  <c r="H1148" s="1"/>
  <c r="G1148" a="1"/>
  <c r="G1148" s="1"/>
  <c r="AU1151"/>
  <c r="AM1151" a="1"/>
  <c r="AM1151" s="1"/>
  <c r="AL1151" a="1"/>
  <c r="AL1151" s="1"/>
  <c r="AK1151" a="1"/>
  <c r="AK1151" s="1"/>
  <c r="AJ1151" a="1"/>
  <c r="AJ1151" s="1"/>
  <c r="AI1151" a="1"/>
  <c r="AI1151" s="1"/>
  <c r="AH1151" a="1"/>
  <c r="AH1151" s="1"/>
  <c r="AG1151" a="1"/>
  <c r="AG1151" s="1"/>
  <c r="AF1151" a="1"/>
  <c r="AF1151" s="1"/>
  <c r="AE1151" a="1"/>
  <c r="AE1151" s="1"/>
  <c r="AD1151" a="1"/>
  <c r="AD1151" s="1"/>
  <c r="AC1151" a="1"/>
  <c r="AC1151" s="1"/>
  <c r="AB1151" a="1"/>
  <c r="AB1151" s="1"/>
  <c r="AA1151" a="1"/>
  <c r="AA1151" s="1"/>
  <c r="Z1151" a="1"/>
  <c r="Z1151" s="1"/>
  <c r="Y1151" a="1"/>
  <c r="Y1151" s="1"/>
  <c r="X1151" a="1"/>
  <c r="X1151" s="1"/>
  <c r="W1151" a="1"/>
  <c r="W1151" s="1"/>
  <c r="V1151" a="1"/>
  <c r="V1151" s="1"/>
  <c r="U1151" a="1"/>
  <c r="U1151" s="1"/>
  <c r="T1151" a="1"/>
  <c r="T1151" s="1"/>
  <c r="S1151" a="1"/>
  <c r="S1151" s="1"/>
  <c r="R1151" a="1"/>
  <c r="R1151" s="1"/>
  <c r="Q1151" a="1"/>
  <c r="Q1151" s="1"/>
  <c r="P1151" a="1"/>
  <c r="P1151" s="1"/>
  <c r="O1151" a="1"/>
  <c r="O1151" s="1"/>
  <c r="N1151" a="1"/>
  <c r="N1151" s="1"/>
  <c r="M1151" a="1"/>
  <c r="M1151" s="1"/>
  <c r="L1151" a="1"/>
  <c r="L1151" s="1"/>
  <c r="K1151" a="1"/>
  <c r="K1151" s="1"/>
  <c r="J1151" a="1"/>
  <c r="J1151" s="1"/>
  <c r="I1151" a="1"/>
  <c r="I1151" s="1"/>
  <c r="H1151" a="1"/>
  <c r="H1151" s="1"/>
  <c r="G1151" a="1"/>
  <c r="G1151" s="1"/>
  <c r="D1151"/>
  <c r="AO1153" a="1"/>
  <c r="AO1153" s="1"/>
  <c r="AP1153" s="1"/>
  <c r="AN1153" a="1"/>
  <c r="AN1153" s="1"/>
  <c r="AM1153" a="1"/>
  <c r="AM1153" s="1"/>
  <c r="AL1153" a="1"/>
  <c r="AL1153" s="1"/>
  <c r="AK1153" a="1"/>
  <c r="AK1153" s="1"/>
  <c r="AJ1153" a="1"/>
  <c r="AJ1153" s="1"/>
  <c r="AI1153" a="1"/>
  <c r="AI1153" s="1"/>
  <c r="AH1153" a="1"/>
  <c r="AH1153" s="1"/>
  <c r="AG1153" a="1"/>
  <c r="AG1153" s="1"/>
  <c r="AF1153" a="1"/>
  <c r="AF1153" s="1"/>
  <c r="AE1153" a="1"/>
  <c r="AE1153" s="1"/>
  <c r="AD1153" a="1"/>
  <c r="AD1153" s="1"/>
  <c r="AC1153" a="1"/>
  <c r="AC1153" s="1"/>
  <c r="AB1153" a="1"/>
  <c r="AB1153" s="1"/>
  <c r="AA1153" a="1"/>
  <c r="AA1153" s="1"/>
  <c r="Z1153" a="1"/>
  <c r="Z1153" s="1"/>
  <c r="Y1153" a="1"/>
  <c r="Y1153" s="1"/>
  <c r="X1153" a="1"/>
  <c r="X1153" s="1"/>
  <c r="W1153" a="1"/>
  <c r="W1153" s="1"/>
  <c r="V1153" a="1"/>
  <c r="V1153" s="1"/>
  <c r="U1153" a="1"/>
  <c r="U1153" s="1"/>
  <c r="T1153" a="1"/>
  <c r="T1153" s="1"/>
  <c r="S1153" a="1"/>
  <c r="S1153" s="1"/>
  <c r="R1153" a="1"/>
  <c r="R1153" s="1"/>
  <c r="Q1153" a="1"/>
  <c r="Q1153" s="1"/>
  <c r="P1153" a="1"/>
  <c r="P1153" s="1"/>
  <c r="O1153" a="1"/>
  <c r="O1153" s="1"/>
  <c r="N1153" a="1"/>
  <c r="N1153" s="1"/>
  <c r="M1153" a="1"/>
  <c r="M1153" s="1"/>
  <c r="L1153" a="1"/>
  <c r="L1153" s="1"/>
  <c r="K1153" a="1"/>
  <c r="K1153" s="1"/>
  <c r="J1153" a="1"/>
  <c r="J1153" s="1"/>
  <c r="I1153" a="1"/>
  <c r="I1153" s="1"/>
  <c r="H1153" a="1"/>
  <c r="H1153" s="1"/>
  <c r="G1153" a="1"/>
  <c r="G1153" s="1"/>
  <c r="AM1152" a="1"/>
  <c r="AM1152" s="1"/>
  <c r="AL1152" a="1"/>
  <c r="AL1152" s="1"/>
  <c r="AK1152" a="1"/>
  <c r="AK1152" s="1"/>
  <c r="AJ1152" a="1"/>
  <c r="AJ1152" s="1"/>
  <c r="AI1152" a="1"/>
  <c r="AI1152" s="1"/>
  <c r="AH1152" a="1"/>
  <c r="AH1152" s="1"/>
  <c r="AG1152" a="1"/>
  <c r="AG1152" s="1"/>
  <c r="AF1152" a="1"/>
  <c r="AF1152" s="1"/>
  <c r="AE1152" a="1"/>
  <c r="AE1152" s="1"/>
  <c r="AD1152" a="1"/>
  <c r="AD1152" s="1"/>
  <c r="AC1152" a="1"/>
  <c r="AC1152" s="1"/>
  <c r="AB1152" a="1"/>
  <c r="AB1152" s="1"/>
  <c r="AA1152" a="1"/>
  <c r="AA1152" s="1"/>
  <c r="Z1152" a="1"/>
  <c r="Z1152" s="1"/>
  <c r="Y1152" a="1"/>
  <c r="Y1152" s="1"/>
  <c r="X1152" a="1"/>
  <c r="X1152" s="1"/>
  <c r="W1152" a="1"/>
  <c r="W1152" s="1"/>
  <c r="V1152" a="1"/>
  <c r="V1152" s="1"/>
  <c r="U1152" a="1"/>
  <c r="U1152" s="1"/>
  <c r="T1152" a="1"/>
  <c r="T1152" s="1"/>
  <c r="S1152" a="1"/>
  <c r="S1152" s="1"/>
  <c r="R1152" a="1"/>
  <c r="R1152" s="1"/>
  <c r="Q1152" a="1"/>
  <c r="Q1152" s="1"/>
  <c r="P1152" a="1"/>
  <c r="P1152" s="1"/>
  <c r="O1152" a="1"/>
  <c r="O1152" s="1"/>
  <c r="N1152" a="1"/>
  <c r="N1152" s="1"/>
  <c r="M1152" a="1"/>
  <c r="M1152" s="1"/>
  <c r="L1152" a="1"/>
  <c r="L1152" s="1"/>
  <c r="K1152" a="1"/>
  <c r="K1152" s="1"/>
  <c r="J1152" a="1"/>
  <c r="J1152" s="1"/>
  <c r="I1152" a="1"/>
  <c r="I1152" s="1"/>
  <c r="H1152" a="1"/>
  <c r="H1152" s="1"/>
  <c r="G1152" a="1"/>
  <c r="G1152" s="1"/>
  <c r="E1151"/>
  <c r="AN1178" a="1"/>
  <c r="AN1178" s="1"/>
  <c r="AL1178" a="1"/>
  <c r="AL1178" s="1"/>
  <c r="AJ1178" a="1"/>
  <c r="AJ1178" s="1"/>
  <c r="AH1178" a="1"/>
  <c r="AH1178" s="1"/>
  <c r="AF1178" a="1"/>
  <c r="AF1178" s="1"/>
  <c r="AD1178" a="1"/>
  <c r="AD1178" s="1"/>
  <c r="AB1178" a="1"/>
  <c r="AB1178" s="1"/>
  <c r="Z1178" a="1"/>
  <c r="Z1178" s="1"/>
  <c r="X1178" a="1"/>
  <c r="X1178" s="1"/>
  <c r="V1178" a="1"/>
  <c r="V1178" s="1"/>
  <c r="T1178" a="1"/>
  <c r="T1178" s="1"/>
  <c r="R1178" a="1"/>
  <c r="R1178" s="1"/>
  <c r="Q1178" a="1"/>
  <c r="Q1178" s="1"/>
  <c r="P1178" a="1"/>
  <c r="P1178" s="1"/>
  <c r="O1178" a="1"/>
  <c r="O1178" s="1"/>
  <c r="N1178" a="1"/>
  <c r="N1178" s="1"/>
  <c r="M1178" a="1"/>
  <c r="M1178" s="1"/>
  <c r="L1178" a="1"/>
  <c r="L1178" s="1"/>
  <c r="K1178" a="1"/>
  <c r="K1178" s="1"/>
  <c r="J1178" a="1"/>
  <c r="J1178" s="1"/>
  <c r="I1178" a="1"/>
  <c r="I1178" s="1"/>
  <c r="H1178" a="1"/>
  <c r="H1178" s="1"/>
  <c r="G1178" a="1"/>
  <c r="G1178" s="1"/>
  <c r="AM1177" a="1"/>
  <c r="AM1177" s="1"/>
  <c r="AL1177" a="1"/>
  <c r="AL1177" s="1"/>
  <c r="AK1177" a="1"/>
  <c r="AK1177" s="1"/>
  <c r="AJ1177" a="1"/>
  <c r="AJ1177" s="1"/>
  <c r="AI1177" a="1"/>
  <c r="AI1177" s="1"/>
  <c r="AH1177" a="1"/>
  <c r="AH1177" s="1"/>
  <c r="AG1177" a="1"/>
  <c r="AG1177" s="1"/>
  <c r="AF1177" a="1"/>
  <c r="AF1177" s="1"/>
  <c r="AE1177" a="1"/>
  <c r="AE1177" s="1"/>
  <c r="AD1177" a="1"/>
  <c r="AD1177" s="1"/>
  <c r="AC1177" a="1"/>
  <c r="AC1177" s="1"/>
  <c r="AB1177" a="1"/>
  <c r="AB1177" s="1"/>
  <c r="AA1177" a="1"/>
  <c r="AA1177" s="1"/>
  <c r="Z1177" a="1"/>
  <c r="Z1177" s="1"/>
  <c r="Y1177" a="1"/>
  <c r="Y1177" s="1"/>
  <c r="X1177" a="1"/>
  <c r="X1177" s="1"/>
  <c r="W1177" a="1"/>
  <c r="W1177" s="1"/>
  <c r="V1177" a="1"/>
  <c r="V1177" s="1"/>
  <c r="U1177" a="1"/>
  <c r="U1177" s="1"/>
  <c r="T1177" a="1"/>
  <c r="T1177" s="1"/>
  <c r="S1177" a="1"/>
  <c r="S1177" s="1"/>
  <c r="R1177" a="1"/>
  <c r="R1177" s="1"/>
  <c r="Q1177" a="1"/>
  <c r="Q1177" s="1"/>
  <c r="P1177" a="1"/>
  <c r="P1177" s="1"/>
  <c r="O1177" a="1"/>
  <c r="O1177" s="1"/>
  <c r="N1177" a="1"/>
  <c r="N1177" s="1"/>
  <c r="M1177" a="1"/>
  <c r="M1177" s="1"/>
  <c r="L1177" a="1"/>
  <c r="L1177" s="1"/>
  <c r="K1177" a="1"/>
  <c r="K1177" s="1"/>
  <c r="J1177" a="1"/>
  <c r="J1177" s="1"/>
  <c r="I1177" a="1"/>
  <c r="I1177" s="1"/>
  <c r="H1177" a="1"/>
  <c r="H1177" s="1"/>
  <c r="G1177" a="1"/>
  <c r="G1177" s="1"/>
  <c r="E1176"/>
  <c r="AO1178" a="1"/>
  <c r="AO1178" s="1"/>
  <c r="AP1178" s="1"/>
  <c r="AM1178" a="1"/>
  <c r="AM1178" s="1"/>
  <c r="AK1178" a="1"/>
  <c r="AK1178" s="1"/>
  <c r="AI1178" a="1"/>
  <c r="AI1178" s="1"/>
  <c r="AG1178" a="1"/>
  <c r="AG1178" s="1"/>
  <c r="AE1178" a="1"/>
  <c r="AE1178" s="1"/>
  <c r="AC1178" a="1"/>
  <c r="AC1178" s="1"/>
  <c r="AA1178" a="1"/>
  <c r="AA1178" s="1"/>
  <c r="Y1178" a="1"/>
  <c r="Y1178" s="1"/>
  <c r="W1178" a="1"/>
  <c r="W1178" s="1"/>
  <c r="U1178" a="1"/>
  <c r="U1178" s="1"/>
  <c r="S1178" a="1"/>
  <c r="S1178" s="1"/>
  <c r="AU1176"/>
  <c r="AM1176" a="1"/>
  <c r="AM1176" s="1"/>
  <c r="AL1176" a="1"/>
  <c r="AL1176" s="1"/>
  <c r="AK1176" a="1"/>
  <c r="AK1176" s="1"/>
  <c r="AJ1176" a="1"/>
  <c r="AJ1176" s="1"/>
  <c r="AI1176" a="1"/>
  <c r="AI1176" s="1"/>
  <c r="AH1176" a="1"/>
  <c r="AH1176" s="1"/>
  <c r="AG1176" a="1"/>
  <c r="AG1176" s="1"/>
  <c r="AF1176" a="1"/>
  <c r="AF1176" s="1"/>
  <c r="AE1176" a="1"/>
  <c r="AE1176" s="1"/>
  <c r="AD1176" a="1"/>
  <c r="AD1176" s="1"/>
  <c r="AC1176" a="1"/>
  <c r="AC1176" s="1"/>
  <c r="AB1176" a="1"/>
  <c r="AB1176" s="1"/>
  <c r="AA1176" a="1"/>
  <c r="AA1176" s="1"/>
  <c r="Z1176" a="1"/>
  <c r="Z1176" s="1"/>
  <c r="Y1176" a="1"/>
  <c r="Y1176" s="1"/>
  <c r="X1176" a="1"/>
  <c r="X1176" s="1"/>
  <c r="W1176" a="1"/>
  <c r="W1176" s="1"/>
  <c r="V1176" a="1"/>
  <c r="V1176" s="1"/>
  <c r="U1176" a="1"/>
  <c r="U1176" s="1"/>
  <c r="T1176" a="1"/>
  <c r="T1176" s="1"/>
  <c r="S1176" a="1"/>
  <c r="S1176" s="1"/>
  <c r="R1176" a="1"/>
  <c r="R1176" s="1"/>
  <c r="Q1176" a="1"/>
  <c r="Q1176" s="1"/>
  <c r="P1176" a="1"/>
  <c r="P1176" s="1"/>
  <c r="O1176" a="1"/>
  <c r="O1176" s="1"/>
  <c r="N1176" a="1"/>
  <c r="N1176" s="1"/>
  <c r="M1176" a="1"/>
  <c r="M1176" s="1"/>
  <c r="L1176" a="1"/>
  <c r="L1176" s="1"/>
  <c r="K1176" a="1"/>
  <c r="K1176" s="1"/>
  <c r="J1176" a="1"/>
  <c r="J1176" s="1"/>
  <c r="I1176" a="1"/>
  <c r="I1176" s="1"/>
  <c r="H1176" a="1"/>
  <c r="H1176" s="1"/>
  <c r="G1176" a="1"/>
  <c r="G1176" s="1"/>
  <c r="D1176"/>
  <c r="D1142"/>
  <c r="G1142" a="1"/>
  <c r="G1142" s="1"/>
  <c r="H1142" a="1"/>
  <c r="H1142" s="1"/>
  <c r="I1142" a="1"/>
  <c r="I1142" s="1"/>
  <c r="J1142" a="1"/>
  <c r="J1142" s="1"/>
  <c r="K1142" a="1"/>
  <c r="K1142" s="1"/>
  <c r="L1142" a="1"/>
  <c r="L1142" s="1"/>
  <c r="M1142" a="1"/>
  <c r="M1142" s="1"/>
  <c r="N1142" a="1"/>
  <c r="N1142" s="1"/>
  <c r="O1142" a="1"/>
  <c r="O1142" s="1"/>
  <c r="P1142" a="1"/>
  <c r="P1142" s="1"/>
  <c r="Q1142" a="1"/>
  <c r="Q1142" s="1"/>
  <c r="R1142" a="1"/>
  <c r="R1142" s="1"/>
  <c r="S1142" a="1"/>
  <c r="S1142" s="1"/>
  <c r="T1142" a="1"/>
  <c r="T1142" s="1"/>
  <c r="U1142" a="1"/>
  <c r="U1142" s="1"/>
  <c r="V1142" a="1"/>
  <c r="V1142" s="1"/>
  <c r="W1142" a="1"/>
  <c r="W1142" s="1"/>
  <c r="X1142" a="1"/>
  <c r="X1142" s="1"/>
  <c r="Y1142" a="1"/>
  <c r="Y1142" s="1"/>
  <c r="Z1142" a="1"/>
  <c r="Z1142" s="1"/>
  <c r="AA1142" a="1"/>
  <c r="AA1142" s="1"/>
  <c r="AB1142" a="1"/>
  <c r="AB1142" s="1"/>
  <c r="AC1142" a="1"/>
  <c r="AC1142" s="1"/>
  <c r="AD1142" a="1"/>
  <c r="AD1142" s="1"/>
  <c r="AE1142" a="1"/>
  <c r="AE1142" s="1"/>
  <c r="AF1142" a="1"/>
  <c r="AF1142" s="1"/>
  <c r="AG1142" a="1"/>
  <c r="AG1142" s="1"/>
  <c r="AH1142" a="1"/>
  <c r="AH1142" s="1"/>
  <c r="AI1142" a="1"/>
  <c r="AI1142" s="1"/>
  <c r="AJ1142" a="1"/>
  <c r="AJ1142" s="1"/>
  <c r="AK1142" a="1"/>
  <c r="AK1142" s="1"/>
  <c r="AL1142" a="1"/>
  <c r="AL1142" s="1"/>
  <c r="AM1142" a="1"/>
  <c r="AM1142" s="1"/>
  <c r="AU1179"/>
  <c r="AM1179" a="1"/>
  <c r="AM1179" s="1"/>
  <c r="AL1179" a="1"/>
  <c r="AL1179" s="1"/>
  <c r="AK1179" a="1"/>
  <c r="AK1179" s="1"/>
  <c r="AJ1179" a="1"/>
  <c r="AJ1179" s="1"/>
  <c r="AI1179" a="1"/>
  <c r="AI1179" s="1"/>
  <c r="AH1179" a="1"/>
  <c r="AH1179" s="1"/>
  <c r="AG1179" a="1"/>
  <c r="AG1179" s="1"/>
  <c r="AF1179" a="1"/>
  <c r="AF1179" s="1"/>
  <c r="AE1179" a="1"/>
  <c r="AE1179" s="1"/>
  <c r="AD1179" a="1"/>
  <c r="AD1179" s="1"/>
  <c r="AC1179" a="1"/>
  <c r="AC1179" s="1"/>
  <c r="AB1179" a="1"/>
  <c r="AB1179" s="1"/>
  <c r="AA1179" a="1"/>
  <c r="AA1179" s="1"/>
  <c r="Z1179" a="1"/>
  <c r="Z1179" s="1"/>
  <c r="Y1179" a="1"/>
  <c r="Y1179" s="1"/>
  <c r="X1179" a="1"/>
  <c r="X1179" s="1"/>
  <c r="W1179" a="1"/>
  <c r="W1179" s="1"/>
  <c r="V1179" a="1"/>
  <c r="V1179" s="1"/>
  <c r="U1179" a="1"/>
  <c r="U1179" s="1"/>
  <c r="T1179" a="1"/>
  <c r="T1179" s="1"/>
  <c r="S1179" a="1"/>
  <c r="S1179" s="1"/>
  <c r="R1179" a="1"/>
  <c r="R1179" s="1"/>
  <c r="Q1179" a="1"/>
  <c r="Q1179" s="1"/>
  <c r="P1179" a="1"/>
  <c r="P1179" s="1"/>
  <c r="O1179" a="1"/>
  <c r="O1179" s="1"/>
  <c r="N1179" a="1"/>
  <c r="N1179" s="1"/>
  <c r="M1179" a="1"/>
  <c r="M1179" s="1"/>
  <c r="L1179" a="1"/>
  <c r="L1179" s="1"/>
  <c r="K1179" a="1"/>
  <c r="K1179" s="1"/>
  <c r="J1179" a="1"/>
  <c r="J1179" s="1"/>
  <c r="I1179" a="1"/>
  <c r="I1179" s="1"/>
  <c r="H1179" a="1"/>
  <c r="H1179" s="1"/>
  <c r="G1179" a="1"/>
  <c r="G1179" s="1"/>
  <c r="D1179"/>
  <c r="AO1181" a="1"/>
  <c r="AO1181" s="1"/>
  <c r="AP1181" s="1"/>
  <c r="AN1181" a="1"/>
  <c r="AN1181" s="1"/>
  <c r="AM1181" a="1"/>
  <c r="AM1181" s="1"/>
  <c r="AL1181" a="1"/>
  <c r="AL1181" s="1"/>
  <c r="AK1181" a="1"/>
  <c r="AK1181" s="1"/>
  <c r="AJ1181" a="1"/>
  <c r="AJ1181" s="1"/>
  <c r="AI1181" a="1"/>
  <c r="AI1181" s="1"/>
  <c r="AH1181" a="1"/>
  <c r="AH1181" s="1"/>
  <c r="AG1181" a="1"/>
  <c r="AG1181" s="1"/>
  <c r="AF1181" a="1"/>
  <c r="AF1181" s="1"/>
  <c r="AE1181" a="1"/>
  <c r="AE1181" s="1"/>
  <c r="AD1181" a="1"/>
  <c r="AD1181" s="1"/>
  <c r="AC1181" a="1"/>
  <c r="AC1181" s="1"/>
  <c r="AB1181" a="1"/>
  <c r="AB1181" s="1"/>
  <c r="AA1181" a="1"/>
  <c r="AA1181" s="1"/>
  <c r="Z1181" a="1"/>
  <c r="Z1181" s="1"/>
  <c r="Y1181" a="1"/>
  <c r="Y1181" s="1"/>
  <c r="X1181" a="1"/>
  <c r="X1181" s="1"/>
  <c r="W1181" a="1"/>
  <c r="W1181" s="1"/>
  <c r="V1181" a="1"/>
  <c r="V1181" s="1"/>
  <c r="U1181" a="1"/>
  <c r="U1181" s="1"/>
  <c r="T1181" a="1"/>
  <c r="T1181" s="1"/>
  <c r="S1181" a="1"/>
  <c r="S1181" s="1"/>
  <c r="R1181" a="1"/>
  <c r="R1181" s="1"/>
  <c r="Q1181" a="1"/>
  <c r="Q1181" s="1"/>
  <c r="P1181" a="1"/>
  <c r="P1181" s="1"/>
  <c r="O1181" a="1"/>
  <c r="O1181" s="1"/>
  <c r="N1181" a="1"/>
  <c r="N1181" s="1"/>
  <c r="M1181" a="1"/>
  <c r="M1181" s="1"/>
  <c r="L1181" a="1"/>
  <c r="L1181" s="1"/>
  <c r="K1181" a="1"/>
  <c r="K1181" s="1"/>
  <c r="J1181" a="1"/>
  <c r="J1181" s="1"/>
  <c r="I1181" a="1"/>
  <c r="I1181" s="1"/>
  <c r="H1181" a="1"/>
  <c r="H1181" s="1"/>
  <c r="G1181" a="1"/>
  <c r="G1181" s="1"/>
  <c r="AM1180" a="1"/>
  <c r="AM1180" s="1"/>
  <c r="AL1180" a="1"/>
  <c r="AL1180" s="1"/>
  <c r="AK1180" a="1"/>
  <c r="AK1180" s="1"/>
  <c r="AJ1180" a="1"/>
  <c r="AJ1180" s="1"/>
  <c r="AI1180" a="1"/>
  <c r="AI1180" s="1"/>
  <c r="AH1180" a="1"/>
  <c r="AH1180" s="1"/>
  <c r="AG1180" a="1"/>
  <c r="AG1180" s="1"/>
  <c r="AF1180" a="1"/>
  <c r="AF1180" s="1"/>
  <c r="AE1180" a="1"/>
  <c r="AE1180" s="1"/>
  <c r="AD1180" a="1"/>
  <c r="AD1180" s="1"/>
  <c r="AC1180" a="1"/>
  <c r="AC1180" s="1"/>
  <c r="AB1180" a="1"/>
  <c r="AB1180" s="1"/>
  <c r="AA1180" a="1"/>
  <c r="AA1180" s="1"/>
  <c r="Z1180" a="1"/>
  <c r="Z1180" s="1"/>
  <c r="Y1180" a="1"/>
  <c r="Y1180" s="1"/>
  <c r="X1180" a="1"/>
  <c r="X1180" s="1"/>
  <c r="W1180" a="1"/>
  <c r="W1180" s="1"/>
  <c r="V1180" a="1"/>
  <c r="V1180" s="1"/>
  <c r="U1180" a="1"/>
  <c r="U1180" s="1"/>
  <c r="T1180" a="1"/>
  <c r="T1180" s="1"/>
  <c r="S1180" a="1"/>
  <c r="S1180" s="1"/>
  <c r="R1180" a="1"/>
  <c r="R1180" s="1"/>
  <c r="Q1180" a="1"/>
  <c r="Q1180" s="1"/>
  <c r="P1180" a="1"/>
  <c r="P1180" s="1"/>
  <c r="O1180" a="1"/>
  <c r="O1180" s="1"/>
  <c r="N1180" a="1"/>
  <c r="N1180" s="1"/>
  <c r="M1180" a="1"/>
  <c r="M1180" s="1"/>
  <c r="L1180" a="1"/>
  <c r="L1180" s="1"/>
  <c r="K1180" a="1"/>
  <c r="K1180" s="1"/>
  <c r="J1180" a="1"/>
  <c r="J1180" s="1"/>
  <c r="I1180" a="1"/>
  <c r="I1180" s="1"/>
  <c r="H1180" a="1"/>
  <c r="H1180" s="1"/>
  <c r="G1180" a="1"/>
  <c r="G1180" s="1"/>
  <c r="E1179"/>
  <c r="AU1185"/>
  <c r="AM1185" a="1"/>
  <c r="AM1185" s="1"/>
  <c r="AL1185" a="1"/>
  <c r="AL1185" s="1"/>
  <c r="AK1185" a="1"/>
  <c r="AK1185" s="1"/>
  <c r="AJ1185" a="1"/>
  <c r="AJ1185" s="1"/>
  <c r="AI1185" a="1"/>
  <c r="AI1185" s="1"/>
  <c r="AH1185" a="1"/>
  <c r="AH1185" s="1"/>
  <c r="AG1185" a="1"/>
  <c r="AG1185" s="1"/>
  <c r="AF1185" a="1"/>
  <c r="AF1185" s="1"/>
  <c r="AE1185" a="1"/>
  <c r="AE1185" s="1"/>
  <c r="AD1185" a="1"/>
  <c r="AD1185" s="1"/>
  <c r="AC1185" a="1"/>
  <c r="AC1185" s="1"/>
  <c r="AB1185" a="1"/>
  <c r="AB1185" s="1"/>
  <c r="AA1185" a="1"/>
  <c r="AA1185" s="1"/>
  <c r="Z1185" a="1"/>
  <c r="Z1185" s="1"/>
  <c r="Y1185" a="1"/>
  <c r="Y1185" s="1"/>
  <c r="X1185" a="1"/>
  <c r="X1185" s="1"/>
  <c r="W1185" a="1"/>
  <c r="W1185" s="1"/>
  <c r="V1185" a="1"/>
  <c r="V1185" s="1"/>
  <c r="U1185" a="1"/>
  <c r="U1185" s="1"/>
  <c r="T1185" a="1"/>
  <c r="T1185" s="1"/>
  <c r="S1185" a="1"/>
  <c r="S1185" s="1"/>
  <c r="R1185" a="1"/>
  <c r="R1185" s="1"/>
  <c r="Q1185" a="1"/>
  <c r="Q1185" s="1"/>
  <c r="P1185" a="1"/>
  <c r="P1185" s="1"/>
  <c r="O1185" a="1"/>
  <c r="O1185" s="1"/>
  <c r="N1185" a="1"/>
  <c r="N1185" s="1"/>
  <c r="M1185" a="1"/>
  <c r="M1185" s="1"/>
  <c r="L1185" a="1"/>
  <c r="L1185" s="1"/>
  <c r="K1185" a="1"/>
  <c r="K1185" s="1"/>
  <c r="J1185" a="1"/>
  <c r="J1185" s="1"/>
  <c r="I1185" a="1"/>
  <c r="I1185" s="1"/>
  <c r="H1185" a="1"/>
  <c r="H1185" s="1"/>
  <c r="G1185" a="1"/>
  <c r="G1185" s="1"/>
  <c r="D1185"/>
  <c r="AO1187" a="1"/>
  <c r="AO1187" s="1"/>
  <c r="AP1187" s="1"/>
  <c r="AN1187" a="1"/>
  <c r="AN1187" s="1"/>
  <c r="AM1187" a="1"/>
  <c r="AM1187" s="1"/>
  <c r="AL1187" a="1"/>
  <c r="AL1187" s="1"/>
  <c r="AK1187" a="1"/>
  <c r="AK1187" s="1"/>
  <c r="AJ1187" a="1"/>
  <c r="AJ1187" s="1"/>
  <c r="AI1187" a="1"/>
  <c r="AI1187" s="1"/>
  <c r="AH1187" a="1"/>
  <c r="AH1187" s="1"/>
  <c r="AG1187" a="1"/>
  <c r="AG1187" s="1"/>
  <c r="AF1187" a="1"/>
  <c r="AF1187" s="1"/>
  <c r="AE1187" a="1"/>
  <c r="AE1187" s="1"/>
  <c r="AD1187" a="1"/>
  <c r="AD1187" s="1"/>
  <c r="AC1187" a="1"/>
  <c r="AC1187" s="1"/>
  <c r="AB1187" a="1"/>
  <c r="AB1187" s="1"/>
  <c r="AA1187" a="1"/>
  <c r="AA1187" s="1"/>
  <c r="Z1187" a="1"/>
  <c r="Z1187" s="1"/>
  <c r="Y1187" a="1"/>
  <c r="Y1187" s="1"/>
  <c r="X1187" a="1"/>
  <c r="X1187" s="1"/>
  <c r="W1187" a="1"/>
  <c r="W1187" s="1"/>
  <c r="V1187" a="1"/>
  <c r="V1187" s="1"/>
  <c r="U1187" a="1"/>
  <c r="U1187" s="1"/>
  <c r="T1187" a="1"/>
  <c r="T1187" s="1"/>
  <c r="S1187" a="1"/>
  <c r="S1187" s="1"/>
  <c r="R1187" a="1"/>
  <c r="R1187" s="1"/>
  <c r="Q1187" a="1"/>
  <c r="Q1187" s="1"/>
  <c r="P1187" a="1"/>
  <c r="P1187" s="1"/>
  <c r="O1187" a="1"/>
  <c r="O1187" s="1"/>
  <c r="N1187" a="1"/>
  <c r="N1187" s="1"/>
  <c r="M1187" a="1"/>
  <c r="M1187" s="1"/>
  <c r="L1187" a="1"/>
  <c r="L1187" s="1"/>
  <c r="K1187" a="1"/>
  <c r="K1187" s="1"/>
  <c r="J1187" a="1"/>
  <c r="J1187" s="1"/>
  <c r="I1187" a="1"/>
  <c r="I1187" s="1"/>
  <c r="H1187" a="1"/>
  <c r="H1187" s="1"/>
  <c r="G1187" a="1"/>
  <c r="G1187" s="1"/>
  <c r="AM1186" a="1"/>
  <c r="AM1186" s="1"/>
  <c r="AL1186" a="1"/>
  <c r="AL1186" s="1"/>
  <c r="AK1186" a="1"/>
  <c r="AK1186" s="1"/>
  <c r="AJ1186" a="1"/>
  <c r="AJ1186" s="1"/>
  <c r="AI1186" a="1"/>
  <c r="AI1186" s="1"/>
  <c r="AH1186" a="1"/>
  <c r="AH1186" s="1"/>
  <c r="AG1186" a="1"/>
  <c r="AG1186" s="1"/>
  <c r="AF1186" a="1"/>
  <c r="AF1186" s="1"/>
  <c r="AE1186" a="1"/>
  <c r="AE1186" s="1"/>
  <c r="AD1186" a="1"/>
  <c r="AD1186" s="1"/>
  <c r="AC1186" a="1"/>
  <c r="AC1186" s="1"/>
  <c r="AB1186" a="1"/>
  <c r="AB1186" s="1"/>
  <c r="AA1186" a="1"/>
  <c r="AA1186" s="1"/>
  <c r="Z1186" a="1"/>
  <c r="Z1186" s="1"/>
  <c r="Y1186" a="1"/>
  <c r="Y1186" s="1"/>
  <c r="X1186" a="1"/>
  <c r="X1186" s="1"/>
  <c r="W1186" a="1"/>
  <c r="W1186" s="1"/>
  <c r="V1186" a="1"/>
  <c r="V1186" s="1"/>
  <c r="U1186" a="1"/>
  <c r="U1186" s="1"/>
  <c r="T1186" a="1"/>
  <c r="T1186" s="1"/>
  <c r="S1186" a="1"/>
  <c r="S1186" s="1"/>
  <c r="R1186" a="1"/>
  <c r="R1186" s="1"/>
  <c r="Q1186" a="1"/>
  <c r="Q1186" s="1"/>
  <c r="P1186" a="1"/>
  <c r="P1186" s="1"/>
  <c r="O1186" a="1"/>
  <c r="O1186" s="1"/>
  <c r="N1186" a="1"/>
  <c r="N1186" s="1"/>
  <c r="M1186" a="1"/>
  <c r="M1186" s="1"/>
  <c r="L1186" a="1"/>
  <c r="L1186" s="1"/>
  <c r="K1186" a="1"/>
  <c r="K1186" s="1"/>
  <c r="J1186" a="1"/>
  <c r="J1186" s="1"/>
  <c r="I1186" a="1"/>
  <c r="I1186" s="1"/>
  <c r="H1186" a="1"/>
  <c r="H1186" s="1"/>
  <c r="G1186" a="1"/>
  <c r="G1186" s="1"/>
  <c r="E1185"/>
  <c r="AO1193" a="1"/>
  <c r="AO1193" s="1"/>
  <c r="AP1193" s="1"/>
  <c r="AN1193" a="1"/>
  <c r="AN1193" s="1"/>
  <c r="AM1193" a="1"/>
  <c r="AM1193" s="1"/>
  <c r="AL1193" a="1"/>
  <c r="AL1193" s="1"/>
  <c r="AK1193" a="1"/>
  <c r="AK1193" s="1"/>
  <c r="AJ1193" a="1"/>
  <c r="AJ1193" s="1"/>
  <c r="AI1193" a="1"/>
  <c r="AI1193" s="1"/>
  <c r="AH1193" a="1"/>
  <c r="AH1193" s="1"/>
  <c r="AG1193" a="1"/>
  <c r="AG1193" s="1"/>
  <c r="AF1193" a="1"/>
  <c r="AF1193" s="1"/>
  <c r="AE1193" a="1"/>
  <c r="AE1193" s="1"/>
  <c r="AC1193" a="1"/>
  <c r="AC1193" s="1"/>
  <c r="AA1193" a="1"/>
  <c r="AA1193" s="1"/>
  <c r="Y1193" a="1"/>
  <c r="Y1193" s="1"/>
  <c r="W1193" a="1"/>
  <c r="W1193" s="1"/>
  <c r="U1193" a="1"/>
  <c r="U1193" s="1"/>
  <c r="S1193" a="1"/>
  <c r="S1193" s="1"/>
  <c r="Q1193" a="1"/>
  <c r="Q1193" s="1"/>
  <c r="O1193" a="1"/>
  <c r="O1193" s="1"/>
  <c r="M1193" a="1"/>
  <c r="M1193" s="1"/>
  <c r="K1193" a="1"/>
  <c r="K1193" s="1"/>
  <c r="I1193" a="1"/>
  <c r="I1193" s="1"/>
  <c r="G1193" a="1"/>
  <c r="G1193" s="1"/>
  <c r="AL1192" a="1"/>
  <c r="AL1192" s="1"/>
  <c r="AJ1192" a="1"/>
  <c r="AJ1192" s="1"/>
  <c r="AH1192" a="1"/>
  <c r="AH1192" s="1"/>
  <c r="AF1192" a="1"/>
  <c r="AF1192" s="1"/>
  <c r="AD1192" a="1"/>
  <c r="AD1192" s="1"/>
  <c r="AB1192" a="1"/>
  <c r="AB1192" s="1"/>
  <c r="Z1192" a="1"/>
  <c r="Z1192" s="1"/>
  <c r="X1192" a="1"/>
  <c r="X1192" s="1"/>
  <c r="V1192" a="1"/>
  <c r="V1192" s="1"/>
  <c r="AU1191"/>
  <c r="AM1191" a="1"/>
  <c r="AM1191" s="1"/>
  <c r="AL1191" a="1"/>
  <c r="AL1191" s="1"/>
  <c r="AK1191" a="1"/>
  <c r="AK1191" s="1"/>
  <c r="AJ1191" a="1"/>
  <c r="AJ1191" s="1"/>
  <c r="AI1191" a="1"/>
  <c r="AI1191" s="1"/>
  <c r="AH1191" a="1"/>
  <c r="AH1191" s="1"/>
  <c r="AG1191" a="1"/>
  <c r="AG1191" s="1"/>
  <c r="AF1191" a="1"/>
  <c r="AF1191" s="1"/>
  <c r="AE1191" a="1"/>
  <c r="AE1191" s="1"/>
  <c r="AD1191" a="1"/>
  <c r="AD1191" s="1"/>
  <c r="AC1191" a="1"/>
  <c r="AC1191" s="1"/>
  <c r="AB1191" a="1"/>
  <c r="AB1191" s="1"/>
  <c r="AA1191" a="1"/>
  <c r="AA1191" s="1"/>
  <c r="Z1191" a="1"/>
  <c r="Z1191" s="1"/>
  <c r="Y1191" a="1"/>
  <c r="Y1191" s="1"/>
  <c r="X1191" a="1"/>
  <c r="X1191" s="1"/>
  <c r="W1191" a="1"/>
  <c r="W1191" s="1"/>
  <c r="V1191" a="1"/>
  <c r="V1191" s="1"/>
  <c r="U1191" a="1"/>
  <c r="U1191" s="1"/>
  <c r="T1191" a="1"/>
  <c r="T1191" s="1"/>
  <c r="S1191" a="1"/>
  <c r="S1191" s="1"/>
  <c r="R1191" a="1"/>
  <c r="R1191" s="1"/>
  <c r="Q1191" a="1"/>
  <c r="Q1191" s="1"/>
  <c r="P1191" a="1"/>
  <c r="P1191" s="1"/>
  <c r="O1191" a="1"/>
  <c r="O1191" s="1"/>
  <c r="N1191" a="1"/>
  <c r="N1191" s="1"/>
  <c r="M1191" a="1"/>
  <c r="M1191" s="1"/>
  <c r="L1191" a="1"/>
  <c r="L1191" s="1"/>
  <c r="K1191" a="1"/>
  <c r="K1191" s="1"/>
  <c r="J1191" a="1"/>
  <c r="J1191" s="1"/>
  <c r="I1191" a="1"/>
  <c r="I1191" s="1"/>
  <c r="H1191" a="1"/>
  <c r="H1191" s="1"/>
  <c r="G1191" a="1"/>
  <c r="G1191" s="1"/>
  <c r="D1191"/>
  <c r="AD1193" a="1"/>
  <c r="AD1193" s="1"/>
  <c r="AB1193" a="1"/>
  <c r="AB1193" s="1"/>
  <c r="Z1193" a="1"/>
  <c r="Z1193" s="1"/>
  <c r="X1193" a="1"/>
  <c r="X1193" s="1"/>
  <c r="V1193" a="1"/>
  <c r="V1193" s="1"/>
  <c r="T1193" a="1"/>
  <c r="T1193" s="1"/>
  <c r="R1193" a="1"/>
  <c r="R1193" s="1"/>
  <c r="P1193" a="1"/>
  <c r="P1193" s="1"/>
  <c r="N1193" a="1"/>
  <c r="N1193" s="1"/>
  <c r="L1193" a="1"/>
  <c r="L1193" s="1"/>
  <c r="J1193" a="1"/>
  <c r="J1193" s="1"/>
  <c r="H1193" a="1"/>
  <c r="H1193" s="1"/>
  <c r="AM1192" a="1"/>
  <c r="AM1192" s="1"/>
  <c r="AK1192" a="1"/>
  <c r="AK1192" s="1"/>
  <c r="AI1192" a="1"/>
  <c r="AI1192" s="1"/>
  <c r="AG1192" a="1"/>
  <c r="AG1192" s="1"/>
  <c r="AE1192" a="1"/>
  <c r="AE1192" s="1"/>
  <c r="AC1192" a="1"/>
  <c r="AC1192" s="1"/>
  <c r="AA1192" a="1"/>
  <c r="AA1192" s="1"/>
  <c r="Y1192" a="1"/>
  <c r="Y1192" s="1"/>
  <c r="W1192" a="1"/>
  <c r="W1192" s="1"/>
  <c r="U1192" a="1"/>
  <c r="U1192" s="1"/>
  <c r="T1192" a="1"/>
  <c r="T1192" s="1"/>
  <c r="S1192" a="1"/>
  <c r="S1192" s="1"/>
  <c r="R1192" a="1"/>
  <c r="R1192" s="1"/>
  <c r="Q1192" a="1"/>
  <c r="Q1192" s="1"/>
  <c r="P1192" a="1"/>
  <c r="P1192" s="1"/>
  <c r="O1192" a="1"/>
  <c r="O1192" s="1"/>
  <c r="N1192" a="1"/>
  <c r="N1192" s="1"/>
  <c r="M1192" a="1"/>
  <c r="M1192" s="1"/>
  <c r="L1192" a="1"/>
  <c r="L1192" s="1"/>
  <c r="K1192" a="1"/>
  <c r="K1192" s="1"/>
  <c r="J1192" a="1"/>
  <c r="J1192" s="1"/>
  <c r="I1192" a="1"/>
  <c r="I1192" s="1"/>
  <c r="H1192" a="1"/>
  <c r="H1192" s="1"/>
  <c r="G1192" a="1"/>
  <c r="G1192" s="1"/>
  <c r="E1191"/>
  <c r="E1157"/>
  <c r="G1158" a="1"/>
  <c r="G1158" s="1"/>
  <c r="H1158" a="1"/>
  <c r="H1158" s="1"/>
  <c r="I1158" a="1"/>
  <c r="I1158" s="1"/>
  <c r="J1158" a="1"/>
  <c r="J1158" s="1"/>
  <c r="K1158" a="1"/>
  <c r="K1158" s="1"/>
  <c r="L1158" a="1"/>
  <c r="L1158" s="1"/>
  <c r="M1158" a="1"/>
  <c r="M1158" s="1"/>
  <c r="N1158" a="1"/>
  <c r="N1158" s="1"/>
  <c r="O1158" a="1"/>
  <c r="O1158" s="1"/>
  <c r="P1158" a="1"/>
  <c r="P1158" s="1"/>
  <c r="Q1158" a="1"/>
  <c r="Q1158" s="1"/>
  <c r="R1158" a="1"/>
  <c r="R1158" s="1"/>
  <c r="S1158" a="1"/>
  <c r="S1158" s="1"/>
  <c r="T1158" a="1"/>
  <c r="T1158" s="1"/>
  <c r="U1158" a="1"/>
  <c r="U1158" s="1"/>
  <c r="V1158" a="1"/>
  <c r="V1158" s="1"/>
  <c r="W1158" a="1"/>
  <c r="W1158" s="1"/>
  <c r="X1158" a="1"/>
  <c r="X1158" s="1"/>
  <c r="Y1158" a="1"/>
  <c r="Y1158" s="1"/>
  <c r="Z1158" a="1"/>
  <c r="Z1158" s="1"/>
  <c r="AA1158" a="1"/>
  <c r="AA1158" s="1"/>
  <c r="AB1158" a="1"/>
  <c r="AB1158" s="1"/>
  <c r="AC1158" a="1"/>
  <c r="AC1158" s="1"/>
  <c r="AD1158" a="1"/>
  <c r="AD1158" s="1"/>
  <c r="AE1158" a="1"/>
  <c r="AE1158" s="1"/>
  <c r="AF1158" a="1"/>
  <c r="AF1158" s="1"/>
  <c r="AG1158" a="1"/>
  <c r="AG1158" s="1"/>
  <c r="AH1158" a="1"/>
  <c r="AH1158" s="1"/>
  <c r="AI1158" a="1"/>
  <c r="AI1158" s="1"/>
  <c r="AJ1158" a="1"/>
  <c r="AJ1158" s="1"/>
  <c r="AK1158" a="1"/>
  <c r="AK1158" s="1"/>
  <c r="AL1158" a="1"/>
  <c r="AL1158" s="1"/>
  <c r="AM1158" a="1"/>
  <c r="AM1158" s="1"/>
  <c r="G1159" a="1"/>
  <c r="G1159" s="1"/>
  <c r="H1159" a="1"/>
  <c r="H1159" s="1"/>
  <c r="I1159" a="1"/>
  <c r="I1159" s="1"/>
  <c r="J1159" a="1"/>
  <c r="J1159" s="1"/>
  <c r="K1159" a="1"/>
  <c r="K1159" s="1"/>
  <c r="L1159" a="1"/>
  <c r="L1159" s="1"/>
  <c r="M1159" a="1"/>
  <c r="M1159" s="1"/>
  <c r="N1159" a="1"/>
  <c r="N1159" s="1"/>
  <c r="O1159" a="1"/>
  <c r="O1159" s="1"/>
  <c r="P1159" a="1"/>
  <c r="P1159" s="1"/>
  <c r="Q1159" a="1"/>
  <c r="Q1159" s="1"/>
  <c r="R1159" a="1"/>
  <c r="R1159" s="1"/>
  <c r="S1159" a="1"/>
  <c r="S1159" s="1"/>
  <c r="T1159" a="1"/>
  <c r="T1159" s="1"/>
  <c r="U1159" a="1"/>
  <c r="U1159" s="1"/>
  <c r="V1159" a="1"/>
  <c r="V1159" s="1"/>
  <c r="W1159" a="1"/>
  <c r="W1159" s="1"/>
  <c r="X1159" a="1"/>
  <c r="X1159" s="1"/>
  <c r="Y1159" a="1"/>
  <c r="Y1159" s="1"/>
  <c r="Z1159" a="1"/>
  <c r="Z1159" s="1"/>
  <c r="AA1159" a="1"/>
  <c r="AA1159" s="1"/>
  <c r="AB1159" a="1"/>
  <c r="AB1159" s="1"/>
  <c r="AC1159" a="1"/>
  <c r="AC1159" s="1"/>
  <c r="AD1159" a="1"/>
  <c r="AD1159" s="1"/>
  <c r="AE1159" a="1"/>
  <c r="AE1159" s="1"/>
  <c r="AF1159" a="1"/>
  <c r="AF1159" s="1"/>
  <c r="AG1159" a="1"/>
  <c r="AG1159" s="1"/>
  <c r="AH1159" a="1"/>
  <c r="AH1159" s="1"/>
  <c r="AI1159" a="1"/>
  <c r="AI1159" s="1"/>
  <c r="AJ1159" a="1"/>
  <c r="AJ1159" s="1"/>
  <c r="AK1159" a="1"/>
  <c r="AK1159" s="1"/>
  <c r="AL1159" a="1"/>
  <c r="AL1159" s="1"/>
  <c r="AM1159" a="1"/>
  <c r="AM1159" s="1"/>
  <c r="AN1159" a="1"/>
  <c r="AN1159" s="1"/>
  <c r="AO1159" a="1"/>
  <c r="AO1159" s="1"/>
  <c r="AP1159" s="1"/>
  <c r="AO1184" a="1"/>
  <c r="AO1184" s="1"/>
  <c r="AP1184" s="1"/>
  <c r="AN1184" a="1"/>
  <c r="AN1184" s="1"/>
  <c r="AM1184" a="1"/>
  <c r="AM1184" s="1"/>
  <c r="AL1184" a="1"/>
  <c r="AL1184" s="1"/>
  <c r="AK1184" a="1"/>
  <c r="AK1184" s="1"/>
  <c r="AJ1184" a="1"/>
  <c r="AJ1184" s="1"/>
  <c r="AI1184" a="1"/>
  <c r="AI1184" s="1"/>
  <c r="AH1184" a="1"/>
  <c r="AH1184" s="1"/>
  <c r="AG1184" a="1"/>
  <c r="AG1184" s="1"/>
  <c r="AF1184" a="1"/>
  <c r="AF1184" s="1"/>
  <c r="AE1184" a="1"/>
  <c r="AE1184" s="1"/>
  <c r="AD1184" a="1"/>
  <c r="AD1184" s="1"/>
  <c r="AC1184" a="1"/>
  <c r="AC1184" s="1"/>
  <c r="AB1184" a="1"/>
  <c r="AB1184" s="1"/>
  <c r="AA1184" a="1"/>
  <c r="AA1184" s="1"/>
  <c r="Z1184" a="1"/>
  <c r="Z1184" s="1"/>
  <c r="Y1184" a="1"/>
  <c r="Y1184" s="1"/>
  <c r="X1184" a="1"/>
  <c r="X1184" s="1"/>
  <c r="W1184" a="1"/>
  <c r="W1184" s="1"/>
  <c r="V1184" a="1"/>
  <c r="V1184" s="1"/>
  <c r="U1184" a="1"/>
  <c r="U1184" s="1"/>
  <c r="T1184" a="1"/>
  <c r="T1184" s="1"/>
  <c r="S1184" a="1"/>
  <c r="S1184" s="1"/>
  <c r="R1184" a="1"/>
  <c r="R1184" s="1"/>
  <c r="Q1184" a="1"/>
  <c r="Q1184" s="1"/>
  <c r="P1184" a="1"/>
  <c r="P1184" s="1"/>
  <c r="O1184" a="1"/>
  <c r="O1184" s="1"/>
  <c r="N1184" a="1"/>
  <c r="N1184" s="1"/>
  <c r="M1184" a="1"/>
  <c r="M1184" s="1"/>
  <c r="L1184" a="1"/>
  <c r="L1184" s="1"/>
  <c r="K1184" a="1"/>
  <c r="K1184" s="1"/>
  <c r="J1184" a="1"/>
  <c r="J1184" s="1"/>
  <c r="I1184" a="1"/>
  <c r="I1184" s="1"/>
  <c r="H1184" a="1"/>
  <c r="H1184" s="1"/>
  <c r="G1184" a="1"/>
  <c r="G1184" s="1"/>
  <c r="AM1183" a="1"/>
  <c r="AM1183" s="1"/>
  <c r="AL1183" a="1"/>
  <c r="AL1183" s="1"/>
  <c r="AK1183" a="1"/>
  <c r="AK1183" s="1"/>
  <c r="AJ1183" a="1"/>
  <c r="AJ1183" s="1"/>
  <c r="AI1183" a="1"/>
  <c r="AI1183" s="1"/>
  <c r="AH1183" a="1"/>
  <c r="AH1183" s="1"/>
  <c r="AG1183" a="1"/>
  <c r="AG1183" s="1"/>
  <c r="AF1183" a="1"/>
  <c r="AF1183" s="1"/>
  <c r="AE1183" a="1"/>
  <c r="AE1183" s="1"/>
  <c r="AD1183" a="1"/>
  <c r="AD1183" s="1"/>
  <c r="AC1183" a="1"/>
  <c r="AC1183" s="1"/>
  <c r="AB1183" a="1"/>
  <c r="AB1183" s="1"/>
  <c r="AA1183" a="1"/>
  <c r="AA1183" s="1"/>
  <c r="Z1183" a="1"/>
  <c r="Z1183" s="1"/>
  <c r="Y1183" a="1"/>
  <c r="Y1183" s="1"/>
  <c r="X1183" a="1"/>
  <c r="X1183" s="1"/>
  <c r="W1183" a="1"/>
  <c r="W1183" s="1"/>
  <c r="V1183" a="1"/>
  <c r="V1183" s="1"/>
  <c r="U1183" a="1"/>
  <c r="U1183" s="1"/>
  <c r="T1183" a="1"/>
  <c r="T1183" s="1"/>
  <c r="S1183" a="1"/>
  <c r="S1183" s="1"/>
  <c r="R1183" a="1"/>
  <c r="R1183" s="1"/>
  <c r="Q1183" a="1"/>
  <c r="Q1183" s="1"/>
  <c r="P1183" a="1"/>
  <c r="P1183" s="1"/>
  <c r="O1183" a="1"/>
  <c r="O1183" s="1"/>
  <c r="N1183" a="1"/>
  <c r="N1183" s="1"/>
  <c r="M1183" a="1"/>
  <c r="M1183" s="1"/>
  <c r="L1183" a="1"/>
  <c r="L1183" s="1"/>
  <c r="K1183" a="1"/>
  <c r="K1183" s="1"/>
  <c r="J1183" a="1"/>
  <c r="J1183" s="1"/>
  <c r="I1183" a="1"/>
  <c r="I1183" s="1"/>
  <c r="H1183" a="1"/>
  <c r="H1183" s="1"/>
  <c r="G1183" a="1"/>
  <c r="G1183" s="1"/>
  <c r="E1182"/>
  <c r="AU1182"/>
  <c r="AM1182" a="1"/>
  <c r="AM1182" s="1"/>
  <c r="AL1182" a="1"/>
  <c r="AL1182" s="1"/>
  <c r="AK1182" a="1"/>
  <c r="AK1182" s="1"/>
  <c r="AJ1182" a="1"/>
  <c r="AJ1182" s="1"/>
  <c r="AI1182" a="1"/>
  <c r="AI1182" s="1"/>
  <c r="AH1182" a="1"/>
  <c r="AH1182" s="1"/>
  <c r="AG1182" a="1"/>
  <c r="AG1182" s="1"/>
  <c r="AF1182" a="1"/>
  <c r="AF1182" s="1"/>
  <c r="AE1182" a="1"/>
  <c r="AE1182" s="1"/>
  <c r="AD1182" a="1"/>
  <c r="AD1182" s="1"/>
  <c r="AC1182" a="1"/>
  <c r="AC1182" s="1"/>
  <c r="AB1182" a="1"/>
  <c r="AB1182" s="1"/>
  <c r="AA1182" a="1"/>
  <c r="AA1182" s="1"/>
  <c r="Z1182" a="1"/>
  <c r="Z1182" s="1"/>
  <c r="Y1182" a="1"/>
  <c r="Y1182" s="1"/>
  <c r="X1182" a="1"/>
  <c r="X1182" s="1"/>
  <c r="W1182" a="1"/>
  <c r="W1182" s="1"/>
  <c r="V1182" a="1"/>
  <c r="V1182" s="1"/>
  <c r="U1182" a="1"/>
  <c r="U1182" s="1"/>
  <c r="T1182" a="1"/>
  <c r="T1182" s="1"/>
  <c r="S1182" a="1"/>
  <c r="S1182" s="1"/>
  <c r="R1182" a="1"/>
  <c r="R1182" s="1"/>
  <c r="Q1182" a="1"/>
  <c r="Q1182" s="1"/>
  <c r="P1182" a="1"/>
  <c r="P1182" s="1"/>
  <c r="O1182" a="1"/>
  <c r="O1182" s="1"/>
  <c r="N1182" a="1"/>
  <c r="N1182" s="1"/>
  <c r="M1182" a="1"/>
  <c r="M1182" s="1"/>
  <c r="L1182" a="1"/>
  <c r="L1182" s="1"/>
  <c r="K1182" a="1"/>
  <c r="K1182" s="1"/>
  <c r="J1182" a="1"/>
  <c r="J1182" s="1"/>
  <c r="I1182" a="1"/>
  <c r="I1182" s="1"/>
  <c r="H1182" a="1"/>
  <c r="H1182" s="1"/>
  <c r="G1182" a="1"/>
  <c r="G1182" s="1"/>
  <c r="D1182"/>
  <c r="AO1190" a="1"/>
  <c r="AO1190" s="1"/>
  <c r="AP1190" s="1"/>
  <c r="AN1190" a="1"/>
  <c r="AN1190" s="1"/>
  <c r="AM1190" a="1"/>
  <c r="AM1190" s="1"/>
  <c r="AL1190" a="1"/>
  <c r="AL1190" s="1"/>
  <c r="AK1190" a="1"/>
  <c r="AK1190" s="1"/>
  <c r="AJ1190" a="1"/>
  <c r="AJ1190" s="1"/>
  <c r="AI1190" a="1"/>
  <c r="AI1190" s="1"/>
  <c r="AH1190" a="1"/>
  <c r="AH1190" s="1"/>
  <c r="AG1190" a="1"/>
  <c r="AG1190" s="1"/>
  <c r="AF1190" a="1"/>
  <c r="AF1190" s="1"/>
  <c r="AE1190" a="1"/>
  <c r="AE1190" s="1"/>
  <c r="AD1190" a="1"/>
  <c r="AD1190" s="1"/>
  <c r="AC1190" a="1"/>
  <c r="AC1190" s="1"/>
  <c r="AB1190" a="1"/>
  <c r="AB1190" s="1"/>
  <c r="AA1190" a="1"/>
  <c r="AA1190" s="1"/>
  <c r="Z1190" a="1"/>
  <c r="Z1190" s="1"/>
  <c r="Y1190" a="1"/>
  <c r="Y1190" s="1"/>
  <c r="X1190" a="1"/>
  <c r="X1190" s="1"/>
  <c r="W1190" a="1"/>
  <c r="W1190" s="1"/>
  <c r="V1190" a="1"/>
  <c r="V1190" s="1"/>
  <c r="U1190" a="1"/>
  <c r="U1190" s="1"/>
  <c r="T1190" a="1"/>
  <c r="T1190" s="1"/>
  <c r="S1190" a="1"/>
  <c r="S1190" s="1"/>
  <c r="R1190" a="1"/>
  <c r="R1190" s="1"/>
  <c r="Q1190" a="1"/>
  <c r="Q1190" s="1"/>
  <c r="P1190" a="1"/>
  <c r="P1190" s="1"/>
  <c r="O1190" a="1"/>
  <c r="O1190" s="1"/>
  <c r="N1190" a="1"/>
  <c r="N1190" s="1"/>
  <c r="M1190" a="1"/>
  <c r="M1190" s="1"/>
  <c r="L1190" a="1"/>
  <c r="L1190" s="1"/>
  <c r="K1190" a="1"/>
  <c r="K1190" s="1"/>
  <c r="J1190" a="1"/>
  <c r="J1190" s="1"/>
  <c r="I1190" a="1"/>
  <c r="I1190" s="1"/>
  <c r="H1190" a="1"/>
  <c r="H1190" s="1"/>
  <c r="G1190" a="1"/>
  <c r="G1190" s="1"/>
  <c r="AM1189" a="1"/>
  <c r="AM1189" s="1"/>
  <c r="AL1189" a="1"/>
  <c r="AL1189" s="1"/>
  <c r="AK1189" a="1"/>
  <c r="AK1189" s="1"/>
  <c r="AJ1189" a="1"/>
  <c r="AJ1189" s="1"/>
  <c r="AI1189" a="1"/>
  <c r="AI1189" s="1"/>
  <c r="AH1189" a="1"/>
  <c r="AH1189" s="1"/>
  <c r="AG1189" a="1"/>
  <c r="AG1189" s="1"/>
  <c r="AF1189" a="1"/>
  <c r="AF1189" s="1"/>
  <c r="AE1189" a="1"/>
  <c r="AE1189" s="1"/>
  <c r="AD1189" a="1"/>
  <c r="AD1189" s="1"/>
  <c r="AC1189" a="1"/>
  <c r="AC1189" s="1"/>
  <c r="AB1189" a="1"/>
  <c r="AB1189" s="1"/>
  <c r="AA1189" a="1"/>
  <c r="AA1189" s="1"/>
  <c r="Z1189" a="1"/>
  <c r="Z1189" s="1"/>
  <c r="Y1189" a="1"/>
  <c r="Y1189" s="1"/>
  <c r="X1189" a="1"/>
  <c r="X1189" s="1"/>
  <c r="W1189" a="1"/>
  <c r="W1189" s="1"/>
  <c r="V1189" a="1"/>
  <c r="V1189" s="1"/>
  <c r="U1189" a="1"/>
  <c r="U1189" s="1"/>
  <c r="T1189" a="1"/>
  <c r="T1189" s="1"/>
  <c r="S1189" a="1"/>
  <c r="S1189" s="1"/>
  <c r="R1189" a="1"/>
  <c r="R1189" s="1"/>
  <c r="Q1189" a="1"/>
  <c r="Q1189" s="1"/>
  <c r="P1189" a="1"/>
  <c r="P1189" s="1"/>
  <c r="O1189" a="1"/>
  <c r="O1189" s="1"/>
  <c r="N1189" a="1"/>
  <c r="N1189" s="1"/>
  <c r="M1189" a="1"/>
  <c r="M1189" s="1"/>
  <c r="L1189" a="1"/>
  <c r="L1189" s="1"/>
  <c r="K1189" a="1"/>
  <c r="K1189" s="1"/>
  <c r="J1189" a="1"/>
  <c r="J1189" s="1"/>
  <c r="I1189" a="1"/>
  <c r="I1189" s="1"/>
  <c r="H1189" a="1"/>
  <c r="H1189" s="1"/>
  <c r="G1189" a="1"/>
  <c r="G1189" s="1"/>
  <c r="E1188"/>
  <c r="AU1188"/>
  <c r="AM1188" a="1"/>
  <c r="AM1188" s="1"/>
  <c r="AL1188" a="1"/>
  <c r="AL1188" s="1"/>
  <c r="AK1188" a="1"/>
  <c r="AK1188" s="1"/>
  <c r="AJ1188" a="1"/>
  <c r="AJ1188" s="1"/>
  <c r="AI1188" a="1"/>
  <c r="AI1188" s="1"/>
  <c r="AH1188" a="1"/>
  <c r="AH1188" s="1"/>
  <c r="AG1188" a="1"/>
  <c r="AG1188" s="1"/>
  <c r="AF1188" a="1"/>
  <c r="AF1188" s="1"/>
  <c r="AE1188" a="1"/>
  <c r="AE1188" s="1"/>
  <c r="AD1188" a="1"/>
  <c r="AD1188" s="1"/>
  <c r="AC1188" a="1"/>
  <c r="AC1188" s="1"/>
  <c r="AB1188" a="1"/>
  <c r="AB1188" s="1"/>
  <c r="AA1188" a="1"/>
  <c r="AA1188" s="1"/>
  <c r="Z1188" a="1"/>
  <c r="Z1188" s="1"/>
  <c r="Y1188" a="1"/>
  <c r="Y1188" s="1"/>
  <c r="X1188" a="1"/>
  <c r="X1188" s="1"/>
  <c r="W1188" a="1"/>
  <c r="W1188" s="1"/>
  <c r="V1188" a="1"/>
  <c r="V1188" s="1"/>
  <c r="U1188" a="1"/>
  <c r="U1188" s="1"/>
  <c r="T1188" a="1"/>
  <c r="T1188" s="1"/>
  <c r="S1188" a="1"/>
  <c r="S1188" s="1"/>
  <c r="R1188" a="1"/>
  <c r="R1188" s="1"/>
  <c r="Q1188" a="1"/>
  <c r="Q1188" s="1"/>
  <c r="P1188" a="1"/>
  <c r="P1188" s="1"/>
  <c r="O1188" a="1"/>
  <c r="O1188" s="1"/>
  <c r="N1188" a="1"/>
  <c r="N1188" s="1"/>
  <c r="M1188" a="1"/>
  <c r="M1188" s="1"/>
  <c r="L1188" a="1"/>
  <c r="L1188" s="1"/>
  <c r="K1188" a="1"/>
  <c r="K1188" s="1"/>
  <c r="J1188" a="1"/>
  <c r="J1188" s="1"/>
  <c r="I1188" a="1"/>
  <c r="I1188" s="1"/>
  <c r="H1188" a="1"/>
  <c r="H1188" s="1"/>
  <c r="G1188" a="1"/>
  <c r="G1188" s="1"/>
  <c r="D1188"/>
  <c r="D1157"/>
  <c r="G1157" a="1"/>
  <c r="G1157" s="1"/>
  <c r="H1157" a="1"/>
  <c r="H1157" s="1"/>
  <c r="I1157" a="1"/>
  <c r="I1157" s="1"/>
  <c r="J1157" a="1"/>
  <c r="J1157" s="1"/>
  <c r="K1157" a="1"/>
  <c r="K1157" s="1"/>
  <c r="L1157" a="1"/>
  <c r="L1157" s="1"/>
  <c r="M1157" a="1"/>
  <c r="M1157" s="1"/>
  <c r="N1157" a="1"/>
  <c r="N1157" s="1"/>
  <c r="O1157" a="1"/>
  <c r="O1157" s="1"/>
  <c r="P1157" a="1"/>
  <c r="P1157" s="1"/>
  <c r="Q1157" a="1"/>
  <c r="Q1157" s="1"/>
  <c r="R1157" a="1"/>
  <c r="R1157" s="1"/>
  <c r="S1157" a="1"/>
  <c r="S1157" s="1"/>
  <c r="T1157" a="1"/>
  <c r="T1157" s="1"/>
  <c r="U1157" a="1"/>
  <c r="U1157" s="1"/>
  <c r="V1157" a="1"/>
  <c r="V1157" s="1"/>
  <c r="W1157" a="1"/>
  <c r="W1157" s="1"/>
  <c r="X1157" a="1"/>
  <c r="X1157" s="1"/>
  <c r="Y1157" a="1"/>
  <c r="Y1157" s="1"/>
  <c r="Z1157" a="1"/>
  <c r="Z1157" s="1"/>
  <c r="AA1157" a="1"/>
  <c r="AA1157" s="1"/>
  <c r="AB1157" a="1"/>
  <c r="AB1157" s="1"/>
  <c r="AC1157" a="1"/>
  <c r="AC1157" s="1"/>
  <c r="AD1157" a="1"/>
  <c r="AD1157" s="1"/>
  <c r="AE1157" a="1"/>
  <c r="AE1157" s="1"/>
  <c r="AF1157" a="1"/>
  <c r="AF1157" s="1"/>
  <c r="AG1157" a="1"/>
  <c r="AG1157" s="1"/>
  <c r="AH1157" a="1"/>
  <c r="AH1157" s="1"/>
  <c r="AI1157" a="1"/>
  <c r="AI1157" s="1"/>
  <c r="AJ1157" a="1"/>
  <c r="AJ1157" s="1"/>
  <c r="AK1157" a="1"/>
  <c r="AK1157" s="1"/>
  <c r="AL1157" a="1"/>
  <c r="AL1157" s="1"/>
  <c r="AM1157" a="1"/>
  <c r="AM1157" s="1"/>
  <c r="AO1199" a="1"/>
  <c r="AO1199" s="1"/>
  <c r="AP1199" s="1"/>
  <c r="AN1199" a="1"/>
  <c r="AN1199" s="1"/>
  <c r="AM1199" a="1"/>
  <c r="AM1199" s="1"/>
  <c r="AL1199" a="1"/>
  <c r="AL1199" s="1"/>
  <c r="AK1199" a="1"/>
  <c r="AK1199" s="1"/>
  <c r="AJ1199" a="1"/>
  <c r="AJ1199" s="1"/>
  <c r="AI1199" a="1"/>
  <c r="AI1199" s="1"/>
  <c r="AH1199" a="1"/>
  <c r="AH1199" s="1"/>
  <c r="AG1199" a="1"/>
  <c r="AG1199" s="1"/>
  <c r="AF1199" a="1"/>
  <c r="AF1199" s="1"/>
  <c r="AE1199" a="1"/>
  <c r="AE1199" s="1"/>
  <c r="AD1199" a="1"/>
  <c r="AD1199" s="1"/>
  <c r="AC1199" a="1"/>
  <c r="AC1199" s="1"/>
  <c r="AB1199" a="1"/>
  <c r="AB1199" s="1"/>
  <c r="AA1199" a="1"/>
  <c r="AA1199" s="1"/>
  <c r="Z1199" a="1"/>
  <c r="Z1199" s="1"/>
  <c r="Y1199" a="1"/>
  <c r="Y1199" s="1"/>
  <c r="X1199" a="1"/>
  <c r="X1199" s="1"/>
  <c r="W1199" a="1"/>
  <c r="W1199" s="1"/>
  <c r="V1199" a="1"/>
  <c r="V1199" s="1"/>
  <c r="U1199" a="1"/>
  <c r="U1199" s="1"/>
  <c r="T1199" a="1"/>
  <c r="T1199" s="1"/>
  <c r="S1199" a="1"/>
  <c r="S1199" s="1"/>
  <c r="R1199" a="1"/>
  <c r="R1199" s="1"/>
  <c r="Q1199" a="1"/>
  <c r="Q1199" s="1"/>
  <c r="P1199" a="1"/>
  <c r="P1199" s="1"/>
  <c r="O1199" a="1"/>
  <c r="O1199" s="1"/>
  <c r="N1199" a="1"/>
  <c r="N1199" s="1"/>
  <c r="M1199" a="1"/>
  <c r="M1199" s="1"/>
  <c r="L1199" a="1"/>
  <c r="L1199" s="1"/>
  <c r="K1199" a="1"/>
  <c r="K1199" s="1"/>
  <c r="J1199" a="1"/>
  <c r="J1199" s="1"/>
  <c r="I1199" a="1"/>
  <c r="I1199" s="1"/>
  <c r="H1199" a="1"/>
  <c r="H1199" s="1"/>
  <c r="G1199" a="1"/>
  <c r="G1199" s="1"/>
  <c r="AM1198" a="1"/>
  <c r="AM1198" s="1"/>
  <c r="AL1198" a="1"/>
  <c r="AL1198" s="1"/>
  <c r="AK1198" a="1"/>
  <c r="AK1198" s="1"/>
  <c r="AJ1198" a="1"/>
  <c r="AJ1198" s="1"/>
  <c r="AI1198" a="1"/>
  <c r="AI1198" s="1"/>
  <c r="AH1198" a="1"/>
  <c r="AH1198" s="1"/>
  <c r="AG1198" a="1"/>
  <c r="AG1198" s="1"/>
  <c r="AF1198" a="1"/>
  <c r="AF1198" s="1"/>
  <c r="AE1198" a="1"/>
  <c r="AE1198" s="1"/>
  <c r="AD1198" a="1"/>
  <c r="AD1198" s="1"/>
  <c r="AC1198" a="1"/>
  <c r="AC1198" s="1"/>
  <c r="AB1198" a="1"/>
  <c r="AB1198" s="1"/>
  <c r="AU1197"/>
  <c r="AM1197" a="1"/>
  <c r="AM1197" s="1"/>
  <c r="AL1197" a="1"/>
  <c r="AL1197" s="1"/>
  <c r="AK1197" a="1"/>
  <c r="AK1197" s="1"/>
  <c r="AJ1197" a="1"/>
  <c r="AJ1197" s="1"/>
  <c r="AI1197" a="1"/>
  <c r="AI1197" s="1"/>
  <c r="AH1197" a="1"/>
  <c r="AH1197" s="1"/>
  <c r="AG1197" a="1"/>
  <c r="AG1197" s="1"/>
  <c r="AF1197" a="1"/>
  <c r="AF1197" s="1"/>
  <c r="AE1197" a="1"/>
  <c r="AE1197" s="1"/>
  <c r="AD1197" a="1"/>
  <c r="AD1197" s="1"/>
  <c r="AC1197" a="1"/>
  <c r="AC1197" s="1"/>
  <c r="AB1197" a="1"/>
  <c r="AB1197" s="1"/>
  <c r="AA1197" a="1"/>
  <c r="AA1197" s="1"/>
  <c r="Z1197" a="1"/>
  <c r="Z1197" s="1"/>
  <c r="Y1197" a="1"/>
  <c r="Y1197" s="1"/>
  <c r="X1197" a="1"/>
  <c r="X1197" s="1"/>
  <c r="W1197" a="1"/>
  <c r="W1197" s="1"/>
  <c r="V1197" a="1"/>
  <c r="V1197" s="1"/>
  <c r="U1197" a="1"/>
  <c r="U1197" s="1"/>
  <c r="T1197" a="1"/>
  <c r="T1197" s="1"/>
  <c r="S1197" a="1"/>
  <c r="S1197" s="1"/>
  <c r="R1197" a="1"/>
  <c r="R1197" s="1"/>
  <c r="Q1197" a="1"/>
  <c r="Q1197" s="1"/>
  <c r="P1197" a="1"/>
  <c r="P1197" s="1"/>
  <c r="O1197" a="1"/>
  <c r="O1197" s="1"/>
  <c r="N1197" a="1"/>
  <c r="N1197" s="1"/>
  <c r="M1197" a="1"/>
  <c r="M1197" s="1"/>
  <c r="L1197" a="1"/>
  <c r="L1197" s="1"/>
  <c r="K1197" a="1"/>
  <c r="K1197" s="1"/>
  <c r="J1197" a="1"/>
  <c r="J1197" s="1"/>
  <c r="I1197" a="1"/>
  <c r="I1197" s="1"/>
  <c r="H1197" a="1"/>
  <c r="H1197" s="1"/>
  <c r="G1197" a="1"/>
  <c r="G1197" s="1"/>
  <c r="D1197"/>
  <c r="AA1198" a="1"/>
  <c r="AA1198" s="1"/>
  <c r="Z1198" a="1"/>
  <c r="Z1198" s="1"/>
  <c r="Y1198" a="1"/>
  <c r="Y1198" s="1"/>
  <c r="X1198" a="1"/>
  <c r="X1198" s="1"/>
  <c r="W1198" a="1"/>
  <c r="W1198" s="1"/>
  <c r="V1198" a="1"/>
  <c r="V1198" s="1"/>
  <c r="U1198" a="1"/>
  <c r="U1198" s="1"/>
  <c r="T1198" a="1"/>
  <c r="T1198" s="1"/>
  <c r="S1198" a="1"/>
  <c r="S1198" s="1"/>
  <c r="R1198" a="1"/>
  <c r="R1198" s="1"/>
  <c r="Q1198" a="1"/>
  <c r="Q1198" s="1"/>
  <c r="P1198" a="1"/>
  <c r="P1198" s="1"/>
  <c r="O1198" a="1"/>
  <c r="O1198" s="1"/>
  <c r="N1198" a="1"/>
  <c r="N1198" s="1"/>
  <c r="M1198" a="1"/>
  <c r="M1198" s="1"/>
  <c r="L1198" a="1"/>
  <c r="L1198" s="1"/>
  <c r="K1198" a="1"/>
  <c r="K1198" s="1"/>
  <c r="J1198" a="1"/>
  <c r="J1198" s="1"/>
  <c r="I1198" a="1"/>
  <c r="I1198" s="1"/>
  <c r="H1198" a="1"/>
  <c r="H1198" s="1"/>
  <c r="G1198" a="1"/>
  <c r="G1198" s="1"/>
  <c r="E1197"/>
  <c r="AO1196" a="1"/>
  <c r="AO1196" s="1"/>
  <c r="AP1196" s="1"/>
  <c r="AN1196" a="1"/>
  <c r="AN1196" s="1"/>
  <c r="AM1196" a="1"/>
  <c r="AM1196" s="1"/>
  <c r="AL1196" a="1"/>
  <c r="AL1196" s="1"/>
  <c r="AK1196" a="1"/>
  <c r="AK1196" s="1"/>
  <c r="AJ1196" a="1"/>
  <c r="AJ1196" s="1"/>
  <c r="AI1196" a="1"/>
  <c r="AI1196" s="1"/>
  <c r="AH1196" a="1"/>
  <c r="AH1196" s="1"/>
  <c r="AG1196" a="1"/>
  <c r="AG1196" s="1"/>
  <c r="AF1196" a="1"/>
  <c r="AF1196" s="1"/>
  <c r="AE1196" a="1"/>
  <c r="AE1196" s="1"/>
  <c r="AD1196" a="1"/>
  <c r="AD1196" s="1"/>
  <c r="AC1196" a="1"/>
  <c r="AC1196" s="1"/>
  <c r="AB1196" a="1"/>
  <c r="AB1196" s="1"/>
  <c r="AA1196" a="1"/>
  <c r="AA1196" s="1"/>
  <c r="Z1196" a="1"/>
  <c r="Z1196" s="1"/>
  <c r="Y1196" a="1"/>
  <c r="Y1196" s="1"/>
  <c r="X1196" a="1"/>
  <c r="X1196" s="1"/>
  <c r="W1196" a="1"/>
  <c r="W1196" s="1"/>
  <c r="V1196" a="1"/>
  <c r="V1196" s="1"/>
  <c r="U1196" a="1"/>
  <c r="U1196" s="1"/>
  <c r="T1196" a="1"/>
  <c r="T1196" s="1"/>
  <c r="S1196" a="1"/>
  <c r="S1196" s="1"/>
  <c r="R1196" a="1"/>
  <c r="R1196" s="1"/>
  <c r="Q1196" a="1"/>
  <c r="Q1196" s="1"/>
  <c r="P1196" a="1"/>
  <c r="P1196" s="1"/>
  <c r="O1196" a="1"/>
  <c r="O1196" s="1"/>
  <c r="N1196" a="1"/>
  <c r="N1196" s="1"/>
  <c r="M1196" a="1"/>
  <c r="M1196" s="1"/>
  <c r="L1196" a="1"/>
  <c r="L1196" s="1"/>
  <c r="K1196" a="1"/>
  <c r="K1196" s="1"/>
  <c r="J1196" a="1"/>
  <c r="J1196" s="1"/>
  <c r="I1196" a="1"/>
  <c r="I1196" s="1"/>
  <c r="H1196" a="1"/>
  <c r="H1196" s="1"/>
  <c r="G1196" a="1"/>
  <c r="G1196" s="1"/>
  <c r="AM1195" a="1"/>
  <c r="AM1195" s="1"/>
  <c r="AL1195" a="1"/>
  <c r="AL1195" s="1"/>
  <c r="AK1195" a="1"/>
  <c r="AK1195" s="1"/>
  <c r="AJ1195" a="1"/>
  <c r="AJ1195" s="1"/>
  <c r="AI1195" a="1"/>
  <c r="AI1195" s="1"/>
  <c r="AH1195" a="1"/>
  <c r="AH1195" s="1"/>
  <c r="AG1195" a="1"/>
  <c r="AG1195" s="1"/>
  <c r="AF1195" a="1"/>
  <c r="AF1195" s="1"/>
  <c r="AE1195" a="1"/>
  <c r="AE1195" s="1"/>
  <c r="AD1195" a="1"/>
  <c r="AD1195" s="1"/>
  <c r="AC1195" a="1"/>
  <c r="AC1195" s="1"/>
  <c r="AB1195" a="1"/>
  <c r="AB1195" s="1"/>
  <c r="AA1195" a="1"/>
  <c r="AA1195" s="1"/>
  <c r="Z1195" a="1"/>
  <c r="Z1195" s="1"/>
  <c r="Y1195" a="1"/>
  <c r="Y1195" s="1"/>
  <c r="X1195" a="1"/>
  <c r="X1195" s="1"/>
  <c r="W1195" a="1"/>
  <c r="W1195" s="1"/>
  <c r="V1195" a="1"/>
  <c r="V1195" s="1"/>
  <c r="U1195" a="1"/>
  <c r="U1195" s="1"/>
  <c r="T1195" a="1"/>
  <c r="T1195" s="1"/>
  <c r="S1195" a="1"/>
  <c r="S1195" s="1"/>
  <c r="R1195" a="1"/>
  <c r="R1195" s="1"/>
  <c r="Q1195" a="1"/>
  <c r="Q1195" s="1"/>
  <c r="P1195" a="1"/>
  <c r="P1195" s="1"/>
  <c r="O1195" a="1"/>
  <c r="O1195" s="1"/>
  <c r="N1195" a="1"/>
  <c r="N1195" s="1"/>
  <c r="M1195" a="1"/>
  <c r="M1195" s="1"/>
  <c r="L1195" a="1"/>
  <c r="L1195" s="1"/>
  <c r="K1195" a="1"/>
  <c r="K1195" s="1"/>
  <c r="J1195" a="1"/>
  <c r="J1195" s="1"/>
  <c r="I1195" a="1"/>
  <c r="I1195" s="1"/>
  <c r="H1195" a="1"/>
  <c r="H1195" s="1"/>
  <c r="G1195" a="1"/>
  <c r="G1195" s="1"/>
  <c r="E1194"/>
  <c r="AU1194"/>
  <c r="AM1194" a="1"/>
  <c r="AM1194" s="1"/>
  <c r="AL1194" a="1"/>
  <c r="AL1194" s="1"/>
  <c r="AK1194" a="1"/>
  <c r="AK1194" s="1"/>
  <c r="AJ1194" a="1"/>
  <c r="AJ1194" s="1"/>
  <c r="AI1194" a="1"/>
  <c r="AI1194" s="1"/>
  <c r="AH1194" a="1"/>
  <c r="AH1194" s="1"/>
  <c r="AG1194" a="1"/>
  <c r="AG1194" s="1"/>
  <c r="AF1194" a="1"/>
  <c r="AF1194" s="1"/>
  <c r="AE1194" a="1"/>
  <c r="AE1194" s="1"/>
  <c r="AD1194" a="1"/>
  <c r="AD1194" s="1"/>
  <c r="AC1194" a="1"/>
  <c r="AC1194" s="1"/>
  <c r="AB1194" a="1"/>
  <c r="AB1194" s="1"/>
  <c r="AA1194" a="1"/>
  <c r="AA1194" s="1"/>
  <c r="Z1194" a="1"/>
  <c r="Z1194" s="1"/>
  <c r="Y1194" a="1"/>
  <c r="Y1194" s="1"/>
  <c r="X1194" a="1"/>
  <c r="X1194" s="1"/>
  <c r="W1194" a="1"/>
  <c r="W1194" s="1"/>
  <c r="V1194" a="1"/>
  <c r="V1194" s="1"/>
  <c r="U1194" a="1"/>
  <c r="U1194" s="1"/>
  <c r="T1194" a="1"/>
  <c r="T1194" s="1"/>
  <c r="S1194" a="1"/>
  <c r="S1194" s="1"/>
  <c r="R1194" a="1"/>
  <c r="R1194" s="1"/>
  <c r="Q1194" a="1"/>
  <c r="Q1194" s="1"/>
  <c r="P1194" a="1"/>
  <c r="P1194" s="1"/>
  <c r="O1194" a="1"/>
  <c r="O1194" s="1"/>
  <c r="N1194" a="1"/>
  <c r="N1194" s="1"/>
  <c r="M1194" a="1"/>
  <c r="M1194" s="1"/>
  <c r="L1194" a="1"/>
  <c r="L1194" s="1"/>
  <c r="K1194" a="1"/>
  <c r="K1194" s="1"/>
  <c r="J1194" a="1"/>
  <c r="J1194" s="1"/>
  <c r="I1194" a="1"/>
  <c r="I1194" s="1"/>
  <c r="H1194" a="1"/>
  <c r="H1194" s="1"/>
  <c r="G1194" a="1"/>
  <c r="G1194" s="1"/>
  <c r="D1194"/>
  <c r="AU1203"/>
  <c r="AM1203" a="1"/>
  <c r="AM1203" s="1"/>
  <c r="AL1203" a="1"/>
  <c r="AL1203" s="1"/>
  <c r="AK1203" a="1"/>
  <c r="AK1203" s="1"/>
  <c r="AJ1203" a="1"/>
  <c r="AJ1203" s="1"/>
  <c r="AI1203" a="1"/>
  <c r="AI1203" s="1"/>
  <c r="AH1203" a="1"/>
  <c r="AH1203" s="1"/>
  <c r="AG1203" a="1"/>
  <c r="AG1203" s="1"/>
  <c r="AF1203" a="1"/>
  <c r="AF1203" s="1"/>
  <c r="AE1203" a="1"/>
  <c r="AE1203" s="1"/>
  <c r="AD1203" a="1"/>
  <c r="AD1203" s="1"/>
  <c r="AC1203" a="1"/>
  <c r="AC1203" s="1"/>
  <c r="AB1203" a="1"/>
  <c r="AB1203" s="1"/>
  <c r="AA1203" a="1"/>
  <c r="AA1203" s="1"/>
  <c r="Z1203" a="1"/>
  <c r="Z1203" s="1"/>
  <c r="Y1203" a="1"/>
  <c r="Y1203" s="1"/>
  <c r="X1203" a="1"/>
  <c r="X1203" s="1"/>
  <c r="W1203" a="1"/>
  <c r="W1203" s="1"/>
  <c r="V1203" a="1"/>
  <c r="V1203" s="1"/>
  <c r="U1203" a="1"/>
  <c r="U1203" s="1"/>
  <c r="T1203" a="1"/>
  <c r="T1203" s="1"/>
  <c r="S1203" a="1"/>
  <c r="S1203" s="1"/>
  <c r="R1203" a="1"/>
  <c r="R1203" s="1"/>
  <c r="Q1203" a="1"/>
  <c r="Q1203" s="1"/>
  <c r="P1203" a="1"/>
  <c r="P1203" s="1"/>
  <c r="O1203" a="1"/>
  <c r="O1203" s="1"/>
  <c r="N1203" a="1"/>
  <c r="N1203" s="1"/>
  <c r="M1203" a="1"/>
  <c r="M1203" s="1"/>
  <c r="L1203" a="1"/>
  <c r="L1203" s="1"/>
  <c r="K1203" a="1"/>
  <c r="K1203" s="1"/>
  <c r="J1203" a="1"/>
  <c r="J1203" s="1"/>
  <c r="I1203" a="1"/>
  <c r="I1203" s="1"/>
  <c r="H1203" a="1"/>
  <c r="H1203" s="1"/>
  <c r="G1203" a="1"/>
  <c r="G1203" s="1"/>
  <c r="D1203"/>
  <c r="AO1205" a="1"/>
  <c r="AO1205" s="1"/>
  <c r="AP1205" s="1"/>
  <c r="AN1205" a="1"/>
  <c r="AN1205" s="1"/>
  <c r="AM1205" a="1"/>
  <c r="AM1205" s="1"/>
  <c r="AL1205" a="1"/>
  <c r="AL1205" s="1"/>
  <c r="AK1205" a="1"/>
  <c r="AK1205" s="1"/>
  <c r="AJ1205" a="1"/>
  <c r="AJ1205" s="1"/>
  <c r="AI1205" a="1"/>
  <c r="AI1205" s="1"/>
  <c r="AH1205" a="1"/>
  <c r="AH1205" s="1"/>
  <c r="AG1205" a="1"/>
  <c r="AG1205" s="1"/>
  <c r="AF1205" a="1"/>
  <c r="AF1205" s="1"/>
  <c r="AE1205" a="1"/>
  <c r="AE1205" s="1"/>
  <c r="AD1205" a="1"/>
  <c r="AD1205" s="1"/>
  <c r="AC1205" a="1"/>
  <c r="AC1205" s="1"/>
  <c r="AB1205" a="1"/>
  <c r="AB1205" s="1"/>
  <c r="AA1205" a="1"/>
  <c r="AA1205" s="1"/>
  <c r="Z1205" a="1"/>
  <c r="Z1205" s="1"/>
  <c r="Y1205" a="1"/>
  <c r="Y1205" s="1"/>
  <c r="X1205" a="1"/>
  <c r="X1205" s="1"/>
  <c r="W1205" a="1"/>
  <c r="W1205" s="1"/>
  <c r="V1205" a="1"/>
  <c r="V1205" s="1"/>
  <c r="U1205" a="1"/>
  <c r="U1205" s="1"/>
  <c r="T1205" a="1"/>
  <c r="T1205" s="1"/>
  <c r="S1205" a="1"/>
  <c r="S1205" s="1"/>
  <c r="R1205" a="1"/>
  <c r="R1205" s="1"/>
  <c r="Q1205" a="1"/>
  <c r="Q1205" s="1"/>
  <c r="P1205" a="1"/>
  <c r="P1205" s="1"/>
  <c r="O1205" a="1"/>
  <c r="O1205" s="1"/>
  <c r="N1205" a="1"/>
  <c r="N1205" s="1"/>
  <c r="M1205" a="1"/>
  <c r="M1205" s="1"/>
  <c r="L1205" a="1"/>
  <c r="L1205" s="1"/>
  <c r="K1205" a="1"/>
  <c r="K1205" s="1"/>
  <c r="J1205" a="1"/>
  <c r="J1205" s="1"/>
  <c r="I1205" a="1"/>
  <c r="I1205" s="1"/>
  <c r="H1205" a="1"/>
  <c r="H1205" s="1"/>
  <c r="G1205" a="1"/>
  <c r="G1205" s="1"/>
  <c r="AM1204" a="1"/>
  <c r="AM1204" s="1"/>
  <c r="AL1204" a="1"/>
  <c r="AL1204" s="1"/>
  <c r="AK1204" a="1"/>
  <c r="AK1204" s="1"/>
  <c r="AJ1204" a="1"/>
  <c r="AJ1204" s="1"/>
  <c r="AI1204" a="1"/>
  <c r="AI1204" s="1"/>
  <c r="AH1204" a="1"/>
  <c r="AH1204" s="1"/>
  <c r="AG1204" a="1"/>
  <c r="AG1204" s="1"/>
  <c r="AF1204" a="1"/>
  <c r="AF1204" s="1"/>
  <c r="AE1204" a="1"/>
  <c r="AE1204" s="1"/>
  <c r="AD1204" a="1"/>
  <c r="AD1204" s="1"/>
  <c r="AC1204" a="1"/>
  <c r="AC1204" s="1"/>
  <c r="AB1204" a="1"/>
  <c r="AB1204" s="1"/>
  <c r="AA1204" a="1"/>
  <c r="AA1204" s="1"/>
  <c r="Z1204" a="1"/>
  <c r="Z1204" s="1"/>
  <c r="Y1204" a="1"/>
  <c r="Y1204" s="1"/>
  <c r="X1204" a="1"/>
  <c r="X1204" s="1"/>
  <c r="W1204" a="1"/>
  <c r="W1204" s="1"/>
  <c r="V1204" a="1"/>
  <c r="V1204" s="1"/>
  <c r="U1204" a="1"/>
  <c r="U1204" s="1"/>
  <c r="T1204" a="1"/>
  <c r="T1204" s="1"/>
  <c r="S1204" a="1"/>
  <c r="S1204" s="1"/>
  <c r="R1204" a="1"/>
  <c r="R1204" s="1"/>
  <c r="Q1204" a="1"/>
  <c r="Q1204" s="1"/>
  <c r="P1204" a="1"/>
  <c r="P1204" s="1"/>
  <c r="O1204" a="1"/>
  <c r="O1204" s="1"/>
  <c r="N1204" a="1"/>
  <c r="N1204" s="1"/>
  <c r="M1204" a="1"/>
  <c r="M1204" s="1"/>
  <c r="L1204" a="1"/>
  <c r="L1204" s="1"/>
  <c r="K1204" a="1"/>
  <c r="K1204" s="1"/>
  <c r="J1204" a="1"/>
  <c r="J1204" s="1"/>
  <c r="I1204" a="1"/>
  <c r="I1204" s="1"/>
  <c r="H1204" a="1"/>
  <c r="H1204" s="1"/>
  <c r="G1204" a="1"/>
  <c r="G1204" s="1"/>
  <c r="E1203"/>
  <c r="AO1202" a="1"/>
  <c r="AO1202" s="1"/>
  <c r="AP1202" s="1"/>
  <c r="AN1202" a="1"/>
  <c r="AN1202" s="1"/>
  <c r="AM1202" a="1"/>
  <c r="AM1202" s="1"/>
  <c r="AL1202" a="1"/>
  <c r="AL1202" s="1"/>
  <c r="AK1202" a="1"/>
  <c r="AK1202" s="1"/>
  <c r="AJ1202" a="1"/>
  <c r="AJ1202" s="1"/>
  <c r="AI1202" a="1"/>
  <c r="AI1202" s="1"/>
  <c r="AH1202" a="1"/>
  <c r="AH1202" s="1"/>
  <c r="AG1202" a="1"/>
  <c r="AG1202" s="1"/>
  <c r="AF1202" a="1"/>
  <c r="AF1202" s="1"/>
  <c r="AE1202" a="1"/>
  <c r="AE1202" s="1"/>
  <c r="AD1202" a="1"/>
  <c r="AD1202" s="1"/>
  <c r="AC1202" a="1"/>
  <c r="AC1202" s="1"/>
  <c r="AB1202" a="1"/>
  <c r="AB1202" s="1"/>
  <c r="AA1202" a="1"/>
  <c r="AA1202" s="1"/>
  <c r="Z1202" a="1"/>
  <c r="Z1202" s="1"/>
  <c r="Y1202" a="1"/>
  <c r="Y1202" s="1"/>
  <c r="X1202" a="1"/>
  <c r="X1202" s="1"/>
  <c r="W1202" a="1"/>
  <c r="W1202" s="1"/>
  <c r="V1202" a="1"/>
  <c r="V1202" s="1"/>
  <c r="U1202" a="1"/>
  <c r="U1202" s="1"/>
  <c r="T1202" a="1"/>
  <c r="T1202" s="1"/>
  <c r="S1202" a="1"/>
  <c r="S1202" s="1"/>
  <c r="R1202" a="1"/>
  <c r="R1202" s="1"/>
  <c r="Q1202" a="1"/>
  <c r="Q1202" s="1"/>
  <c r="P1202" a="1"/>
  <c r="P1202" s="1"/>
  <c r="O1202" a="1"/>
  <c r="O1202" s="1"/>
  <c r="N1202" a="1"/>
  <c r="N1202" s="1"/>
  <c r="M1202" a="1"/>
  <c r="M1202" s="1"/>
  <c r="L1202" a="1"/>
  <c r="L1202" s="1"/>
  <c r="K1202" a="1"/>
  <c r="K1202" s="1"/>
  <c r="J1202" a="1"/>
  <c r="J1202" s="1"/>
  <c r="I1202" a="1"/>
  <c r="I1202" s="1"/>
  <c r="H1202" a="1"/>
  <c r="H1202" s="1"/>
  <c r="G1202" a="1"/>
  <c r="G1202" s="1"/>
  <c r="AM1201" a="1"/>
  <c r="AM1201" s="1"/>
  <c r="AL1201" a="1"/>
  <c r="AL1201" s="1"/>
  <c r="AK1201" a="1"/>
  <c r="AK1201" s="1"/>
  <c r="AJ1201" a="1"/>
  <c r="AJ1201" s="1"/>
  <c r="AI1201" a="1"/>
  <c r="AI1201" s="1"/>
  <c r="AH1201" a="1"/>
  <c r="AH1201" s="1"/>
  <c r="AG1201" a="1"/>
  <c r="AG1201" s="1"/>
  <c r="AF1201" a="1"/>
  <c r="AF1201" s="1"/>
  <c r="AE1201" a="1"/>
  <c r="AE1201" s="1"/>
  <c r="AD1201" a="1"/>
  <c r="AD1201" s="1"/>
  <c r="AC1201" a="1"/>
  <c r="AC1201" s="1"/>
  <c r="AB1201" a="1"/>
  <c r="AB1201" s="1"/>
  <c r="AA1201" a="1"/>
  <c r="AA1201" s="1"/>
  <c r="Z1201" a="1"/>
  <c r="Z1201" s="1"/>
  <c r="Y1201" a="1"/>
  <c r="Y1201" s="1"/>
  <c r="X1201" a="1"/>
  <c r="X1201" s="1"/>
  <c r="W1201" a="1"/>
  <c r="W1201" s="1"/>
  <c r="V1201" a="1"/>
  <c r="V1201" s="1"/>
  <c r="U1201" a="1"/>
  <c r="U1201" s="1"/>
  <c r="T1201" a="1"/>
  <c r="T1201" s="1"/>
  <c r="S1201" a="1"/>
  <c r="S1201" s="1"/>
  <c r="R1201" a="1"/>
  <c r="R1201" s="1"/>
  <c r="Q1201" a="1"/>
  <c r="Q1201" s="1"/>
  <c r="P1201" a="1"/>
  <c r="P1201" s="1"/>
  <c r="O1201" a="1"/>
  <c r="O1201" s="1"/>
  <c r="N1201" a="1"/>
  <c r="N1201" s="1"/>
  <c r="M1201" a="1"/>
  <c r="M1201" s="1"/>
  <c r="L1201" a="1"/>
  <c r="L1201" s="1"/>
  <c r="K1201" a="1"/>
  <c r="K1201" s="1"/>
  <c r="J1201" a="1"/>
  <c r="J1201" s="1"/>
  <c r="I1201" a="1"/>
  <c r="I1201" s="1"/>
  <c r="H1201" a="1"/>
  <c r="H1201" s="1"/>
  <c r="G1201" a="1"/>
  <c r="G1201" s="1"/>
  <c r="AU1200"/>
  <c r="AM1200" a="1"/>
  <c r="AM1200" s="1"/>
  <c r="AL1200" a="1"/>
  <c r="AL1200" s="1"/>
  <c r="AK1200" a="1"/>
  <c r="AK1200" s="1"/>
  <c r="AJ1200" a="1"/>
  <c r="AJ1200" s="1"/>
  <c r="AI1200" a="1"/>
  <c r="AI1200" s="1"/>
  <c r="AH1200" a="1"/>
  <c r="AH1200" s="1"/>
  <c r="AG1200" a="1"/>
  <c r="AG1200" s="1"/>
  <c r="AF1200" a="1"/>
  <c r="AF1200" s="1"/>
  <c r="AE1200" a="1"/>
  <c r="AE1200" s="1"/>
  <c r="AD1200" a="1"/>
  <c r="AD1200" s="1"/>
  <c r="AC1200" a="1"/>
  <c r="AC1200" s="1"/>
  <c r="AB1200" a="1"/>
  <c r="AB1200" s="1"/>
  <c r="AA1200" a="1"/>
  <c r="AA1200" s="1"/>
  <c r="Z1200" a="1"/>
  <c r="Z1200" s="1"/>
  <c r="Y1200" a="1"/>
  <c r="Y1200" s="1"/>
  <c r="X1200" a="1"/>
  <c r="X1200" s="1"/>
  <c r="W1200" a="1"/>
  <c r="W1200" s="1"/>
  <c r="V1200" a="1"/>
  <c r="V1200" s="1"/>
  <c r="U1200" a="1"/>
  <c r="U1200" s="1"/>
  <c r="T1200" a="1"/>
  <c r="T1200" s="1"/>
  <c r="S1200" a="1"/>
  <c r="S1200" s="1"/>
  <c r="R1200" a="1"/>
  <c r="R1200" s="1"/>
  <c r="Q1200" a="1"/>
  <c r="Q1200" s="1"/>
  <c r="P1200" a="1"/>
  <c r="P1200" s="1"/>
  <c r="O1200" a="1"/>
  <c r="O1200" s="1"/>
  <c r="N1200" a="1"/>
  <c r="N1200" s="1"/>
  <c r="M1200" a="1"/>
  <c r="M1200" s="1"/>
  <c r="L1200" a="1"/>
  <c r="L1200" s="1"/>
  <c r="K1200" a="1"/>
  <c r="K1200" s="1"/>
  <c r="J1200" a="1"/>
  <c r="J1200" s="1"/>
  <c r="I1200" a="1"/>
  <c r="I1200" s="1"/>
  <c r="H1200" a="1"/>
  <c r="H1200" s="1"/>
  <c r="G1200" a="1"/>
  <c r="G1200" s="1"/>
  <c r="D1200"/>
  <c r="D1203" i="4"/>
  <c r="E1203"/>
  <c r="D1197"/>
  <c r="E1197"/>
  <c r="D1191"/>
  <c r="E1191"/>
  <c r="D1185"/>
  <c r="E1185"/>
  <c r="D1179"/>
  <c r="AP1181"/>
  <c r="E1179"/>
  <c r="D1200"/>
  <c r="E1200"/>
  <c r="AP1202"/>
  <c r="D1194"/>
  <c r="AP1196"/>
  <c r="E1194"/>
  <c r="D1188"/>
  <c r="E1188"/>
  <c r="AP1190"/>
  <c r="D1182"/>
  <c r="E1182"/>
  <c r="D1176"/>
  <c r="E1176"/>
  <c r="AP1187"/>
  <c r="AP1193"/>
  <c r="AP1205"/>
  <c r="AP1178"/>
  <c r="AP1184"/>
  <c r="AP1199"/>
  <c r="D1133"/>
  <c r="E1133"/>
  <c r="AP1135"/>
  <c r="D1154"/>
  <c r="E1154"/>
  <c r="AP1156"/>
  <c r="D1148"/>
  <c r="E1148"/>
  <c r="AP1150"/>
  <c r="D1142"/>
  <c r="E1142"/>
  <c r="AP1144"/>
  <c r="D1136"/>
  <c r="E1136"/>
  <c r="D1157"/>
  <c r="E1157"/>
  <c r="D1151"/>
  <c r="E1151"/>
  <c r="D1145"/>
  <c r="E1145"/>
  <c r="D1139"/>
  <c r="E1139"/>
  <c r="D1130"/>
  <c r="E1130"/>
  <c r="AP1138"/>
  <c r="AP1141"/>
  <c r="AP1147"/>
  <c r="AP1153"/>
  <c r="AP1159"/>
  <c r="AP1132"/>
  <c r="D1112"/>
  <c r="E1112"/>
  <c r="D1106"/>
  <c r="E1106"/>
  <c r="D1100"/>
  <c r="E1100"/>
  <c r="D1094"/>
  <c r="E1094"/>
  <c r="D1088"/>
  <c r="E1088"/>
  <c r="D1109"/>
  <c r="E1109"/>
  <c r="AP1111"/>
  <c r="D1103"/>
  <c r="E1103"/>
  <c r="D1097"/>
  <c r="AP1099"/>
  <c r="E1097"/>
  <c r="D1091"/>
  <c r="E1091"/>
  <c r="D1085"/>
  <c r="E1085"/>
  <c r="AP1090"/>
  <c r="AP1096"/>
  <c r="AP1114"/>
  <c r="AP1087"/>
  <c r="AP1093"/>
  <c r="AP1105"/>
  <c r="AP1102"/>
  <c r="AP1108"/>
  <c r="D1068"/>
  <c r="E1068"/>
  <c r="D1062"/>
  <c r="E1062"/>
  <c r="D1056"/>
  <c r="E1056"/>
  <c r="D1050"/>
  <c r="E1050"/>
  <c r="D1044"/>
  <c r="E1044"/>
  <c r="D1065"/>
  <c r="E1065"/>
  <c r="D1059"/>
  <c r="E1059"/>
  <c r="D1053"/>
  <c r="E1053"/>
  <c r="D1047"/>
  <c r="E1047"/>
  <c r="D1041"/>
  <c r="E1041"/>
  <c r="AP1046"/>
  <c r="AP1052"/>
  <c r="AP1055"/>
  <c r="AP1061"/>
  <c r="AP1067"/>
  <c r="AP1043"/>
  <c r="AP1049"/>
  <c r="AP1058"/>
  <c r="AP1064"/>
  <c r="AN1070" a="1"/>
  <c r="AN1070" s="1"/>
  <c r="D1017"/>
  <c r="E1017"/>
  <c r="D1023"/>
  <c r="E1023"/>
  <c r="E1020"/>
  <c r="D1020"/>
  <c r="E1014"/>
  <c r="D1014"/>
  <c r="D1011"/>
  <c r="E1011"/>
  <c r="E1008"/>
  <c r="D1008"/>
  <c r="D1005"/>
  <c r="E1005"/>
  <c r="E1002"/>
  <c r="D1002"/>
  <c r="D999"/>
  <c r="AP1001"/>
  <c r="E999"/>
  <c r="D996"/>
  <c r="E996"/>
  <c r="AP1007"/>
  <c r="AP1013"/>
  <c r="AP1019"/>
  <c r="AP998"/>
  <c r="AP1004"/>
  <c r="AP1010"/>
  <c r="AP1016"/>
  <c r="AP1022"/>
  <c r="D979"/>
  <c r="E979"/>
  <c r="E976"/>
  <c r="D976"/>
  <c r="D973"/>
  <c r="E973"/>
  <c r="E970"/>
  <c r="D970"/>
  <c r="D967"/>
  <c r="E967"/>
  <c r="E964"/>
  <c r="D964"/>
  <c r="D961"/>
  <c r="E961"/>
  <c r="E958"/>
  <c r="AP960"/>
  <c r="D958"/>
  <c r="D955"/>
  <c r="E955"/>
  <c r="D952"/>
  <c r="E952"/>
  <c r="AP954"/>
  <c r="AP957"/>
  <c r="AP963"/>
  <c r="AP975"/>
  <c r="AP966"/>
  <c r="AP978"/>
  <c r="D934"/>
  <c r="E934"/>
  <c r="E931"/>
  <c r="D931"/>
  <c r="D928"/>
  <c r="E928"/>
  <c r="E925"/>
  <c r="D925"/>
  <c r="D922"/>
  <c r="E922"/>
  <c r="E919"/>
  <c r="D919"/>
  <c r="D916"/>
  <c r="E916"/>
  <c r="E913"/>
  <c r="D913"/>
  <c r="D910"/>
  <c r="E910"/>
  <c r="D907"/>
  <c r="E907"/>
  <c r="AP912"/>
  <c r="AP918"/>
  <c r="AP921"/>
  <c r="AP927"/>
  <c r="AP933"/>
  <c r="AP909"/>
  <c r="AP915"/>
  <c r="AP924"/>
  <c r="AP930"/>
  <c r="D889"/>
  <c r="E889"/>
  <c r="E886"/>
  <c r="D886"/>
  <c r="D883"/>
  <c r="E883"/>
  <c r="E880"/>
  <c r="D880"/>
  <c r="D877"/>
  <c r="E877"/>
  <c r="E874"/>
  <c r="D874"/>
  <c r="D871"/>
  <c r="E871"/>
  <c r="E868"/>
  <c r="D868"/>
  <c r="D865"/>
  <c r="E865"/>
  <c r="AP867"/>
  <c r="D862"/>
  <c r="E862"/>
  <c r="AP873"/>
  <c r="AP879"/>
  <c r="AP864"/>
  <c r="AP870"/>
  <c r="AP885"/>
  <c r="AP876"/>
  <c r="AP882"/>
  <c r="AP888"/>
  <c r="D844"/>
  <c r="E844"/>
  <c r="E841"/>
  <c r="D841"/>
  <c r="D838"/>
  <c r="E838"/>
  <c r="E835"/>
  <c r="D835"/>
  <c r="D832"/>
  <c r="E832"/>
  <c r="E829"/>
  <c r="D829"/>
  <c r="D826"/>
  <c r="E826"/>
  <c r="E823"/>
  <c r="D823"/>
  <c r="AP825"/>
  <c r="D820"/>
  <c r="E820"/>
  <c r="D817"/>
  <c r="AP819"/>
  <c r="E817"/>
  <c r="AP840"/>
  <c r="AP822"/>
  <c r="AP828"/>
  <c r="AP834"/>
  <c r="AP831"/>
  <c r="AP837"/>
  <c r="AP843"/>
  <c r="E799"/>
  <c r="D799"/>
  <c r="D796"/>
  <c r="E796"/>
  <c r="E793"/>
  <c r="D793"/>
  <c r="D790"/>
  <c r="E790"/>
  <c r="E787"/>
  <c r="D787"/>
  <c r="D784"/>
  <c r="E784"/>
  <c r="E781"/>
  <c r="D781"/>
  <c r="D778"/>
  <c r="E778"/>
  <c r="E775"/>
  <c r="D775"/>
  <c r="AP795"/>
  <c r="AP798"/>
  <c r="E754"/>
  <c r="D754"/>
  <c r="D751"/>
  <c r="E751"/>
  <c r="E748"/>
  <c r="D748"/>
  <c r="D745"/>
  <c r="E745"/>
  <c r="E742"/>
  <c r="D742"/>
  <c r="E739"/>
  <c r="D739"/>
  <c r="E736"/>
  <c r="D736"/>
  <c r="D733"/>
  <c r="E733"/>
  <c r="E730"/>
  <c r="D730"/>
  <c r="E708"/>
  <c r="D708"/>
  <c r="D705"/>
  <c r="E705"/>
  <c r="E702"/>
  <c r="D702"/>
  <c r="D699"/>
  <c r="E699"/>
  <c r="E696"/>
  <c r="D696"/>
  <c r="D693"/>
  <c r="E693"/>
  <c r="E690"/>
  <c r="D690"/>
  <c r="D687"/>
  <c r="E687"/>
  <c r="E684"/>
  <c r="D684"/>
  <c r="E663"/>
  <c r="D663"/>
  <c r="D660"/>
  <c r="E660"/>
  <c r="E657"/>
  <c r="D657"/>
  <c r="D654"/>
  <c r="E654"/>
  <c r="E651"/>
  <c r="D651"/>
  <c r="D648"/>
  <c r="E648"/>
  <c r="E645"/>
  <c r="D645"/>
  <c r="D642"/>
  <c r="E642"/>
  <c r="E639"/>
  <c r="D639"/>
  <c r="E598"/>
  <c r="D598"/>
  <c r="E619"/>
  <c r="D619"/>
  <c r="D616"/>
  <c r="E616"/>
  <c r="E613"/>
  <c r="D613"/>
  <c r="D610"/>
  <c r="E610"/>
  <c r="E607"/>
  <c r="D607"/>
  <c r="D604"/>
  <c r="E604"/>
  <c r="D601"/>
  <c r="E601"/>
  <c r="E595"/>
  <c r="D595"/>
  <c r="G575" a="1"/>
  <c r="G575" s="1"/>
  <c r="H575" a="1"/>
  <c r="H575" s="1"/>
  <c r="I575" a="1"/>
  <c r="I575" s="1"/>
  <c r="J575" a="1"/>
  <c r="J575" s="1"/>
  <c r="K575" a="1"/>
  <c r="K575" s="1"/>
  <c r="L575" a="1"/>
  <c r="L575" s="1"/>
  <c r="M575" a="1"/>
  <c r="M575" s="1"/>
  <c r="N575" a="1"/>
  <c r="N575" s="1"/>
  <c r="O575" a="1"/>
  <c r="O575" s="1"/>
  <c r="P575" a="1"/>
  <c r="P575" s="1"/>
  <c r="Q575" a="1"/>
  <c r="Q575" s="1"/>
  <c r="R575" a="1"/>
  <c r="R575" s="1"/>
  <c r="S575" a="1"/>
  <c r="S575" s="1"/>
  <c r="T575" a="1"/>
  <c r="T575" s="1"/>
  <c r="U575" a="1"/>
  <c r="U575" s="1"/>
  <c r="V575" a="1"/>
  <c r="V575" s="1"/>
  <c r="W575" a="1"/>
  <c r="W575" s="1"/>
  <c r="X575" a="1"/>
  <c r="X575" s="1"/>
  <c r="Y575" a="1"/>
  <c r="Y575" s="1"/>
  <c r="Z575" a="1"/>
  <c r="Z575" s="1"/>
  <c r="AA575" a="1"/>
  <c r="AA575" s="1"/>
  <c r="AB575" a="1"/>
  <c r="AB575" s="1"/>
  <c r="AC575" a="1"/>
  <c r="AC575" s="1"/>
  <c r="AD575" a="1"/>
  <c r="AD575" s="1"/>
  <c r="AE575" a="1"/>
  <c r="AE575" s="1"/>
  <c r="AF575" a="1"/>
  <c r="AF575" s="1"/>
  <c r="AG575" a="1"/>
  <c r="AG575" s="1"/>
  <c r="AH575" a="1"/>
  <c r="AH575" s="1"/>
  <c r="AI575" a="1"/>
  <c r="AI575" s="1"/>
  <c r="AJ575" a="1"/>
  <c r="AJ575" s="1"/>
  <c r="AK575" a="1"/>
  <c r="AK575" s="1"/>
  <c r="AL575" a="1"/>
  <c r="AL575" s="1"/>
  <c r="AM575" a="1"/>
  <c r="AM575" s="1"/>
  <c r="G576" a="1"/>
  <c r="G576" s="1"/>
  <c r="H576" a="1"/>
  <c r="H576" s="1"/>
  <c r="I576" a="1"/>
  <c r="I576" s="1"/>
  <c r="J576" a="1"/>
  <c r="J576" s="1"/>
  <c r="K576" a="1"/>
  <c r="K576" s="1"/>
  <c r="L576" a="1"/>
  <c r="L576" s="1"/>
  <c r="M576" a="1"/>
  <c r="M576" s="1"/>
  <c r="N576" a="1"/>
  <c r="N576" s="1"/>
  <c r="O576" a="1"/>
  <c r="O576" s="1"/>
  <c r="P576" a="1"/>
  <c r="P576" s="1"/>
  <c r="Q576" a="1"/>
  <c r="Q576" s="1"/>
  <c r="R576" a="1"/>
  <c r="R576" s="1"/>
  <c r="S576" a="1"/>
  <c r="S576" s="1"/>
  <c r="T576" a="1"/>
  <c r="T576" s="1"/>
  <c r="U576" a="1"/>
  <c r="U576" s="1"/>
  <c r="V576" a="1"/>
  <c r="V576" s="1"/>
  <c r="W576" a="1"/>
  <c r="W576" s="1"/>
  <c r="X576" a="1"/>
  <c r="X576" s="1"/>
  <c r="Y576" a="1"/>
  <c r="Y576" s="1"/>
  <c r="Z576" a="1"/>
  <c r="Z576" s="1"/>
  <c r="AA576" a="1"/>
  <c r="AA576" s="1"/>
  <c r="AB576" a="1"/>
  <c r="AB576" s="1"/>
  <c r="AC576" a="1"/>
  <c r="AC576" s="1"/>
  <c r="AD576" a="1"/>
  <c r="AD576" s="1"/>
  <c r="AE576" a="1"/>
  <c r="AE576" s="1"/>
  <c r="AF576" a="1"/>
  <c r="AF576" s="1"/>
  <c r="AG576" a="1"/>
  <c r="AG576" s="1"/>
  <c r="AH576" a="1"/>
  <c r="AH576" s="1"/>
  <c r="AI576" a="1"/>
  <c r="AI576" s="1"/>
  <c r="AJ576" a="1"/>
  <c r="AJ576" s="1"/>
  <c r="AK576" a="1"/>
  <c r="AK576" s="1"/>
  <c r="AL576" a="1"/>
  <c r="AL576" s="1"/>
  <c r="AM576" a="1"/>
  <c r="AM576" s="1"/>
  <c r="H574" a="1"/>
  <c r="H574" s="1"/>
  <c r="I574" a="1"/>
  <c r="I574" s="1"/>
  <c r="J574" a="1"/>
  <c r="J574" s="1"/>
  <c r="K574" a="1"/>
  <c r="K574" s="1"/>
  <c r="L574" a="1"/>
  <c r="L574" s="1"/>
  <c r="M574" a="1"/>
  <c r="M574" s="1"/>
  <c r="N574" a="1"/>
  <c r="N574" s="1"/>
  <c r="O574" a="1"/>
  <c r="O574" s="1"/>
  <c r="P574" a="1"/>
  <c r="P574" s="1"/>
  <c r="Q574" a="1"/>
  <c r="Q574" s="1"/>
  <c r="R574" a="1"/>
  <c r="R574" s="1"/>
  <c r="S574" a="1"/>
  <c r="S574" s="1"/>
  <c r="T574" a="1"/>
  <c r="T574" s="1"/>
  <c r="U574" a="1"/>
  <c r="U574" s="1"/>
  <c r="V574" a="1"/>
  <c r="V574" s="1"/>
  <c r="W574" a="1"/>
  <c r="W574" s="1"/>
  <c r="X574" a="1"/>
  <c r="X574" s="1"/>
  <c r="Y574" a="1"/>
  <c r="Y574" s="1"/>
  <c r="Z574" a="1"/>
  <c r="Z574" s="1"/>
  <c r="AA574" a="1"/>
  <c r="AA574" s="1"/>
  <c r="AB574" a="1"/>
  <c r="AB574" s="1"/>
  <c r="AC574" a="1"/>
  <c r="AC574" s="1"/>
  <c r="AD574" a="1"/>
  <c r="AD574" s="1"/>
  <c r="AE574" a="1"/>
  <c r="AE574" s="1"/>
  <c r="AF574" a="1"/>
  <c r="AF574" s="1"/>
  <c r="AG574" a="1"/>
  <c r="AG574" s="1"/>
  <c r="AH574" a="1"/>
  <c r="AH574" s="1"/>
  <c r="AI574" a="1"/>
  <c r="AI574" s="1"/>
  <c r="AJ574" a="1"/>
  <c r="AJ574" s="1"/>
  <c r="AK574" a="1"/>
  <c r="AK574" s="1"/>
  <c r="AL574" a="1"/>
  <c r="AL574" s="1"/>
  <c r="AM574" a="1"/>
  <c r="AM574" s="1"/>
  <c r="G574" a="1"/>
  <c r="G574" s="1"/>
  <c r="G572" a="1"/>
  <c r="G572" s="1"/>
  <c r="H572" a="1"/>
  <c r="H572" s="1"/>
  <c r="I572" a="1"/>
  <c r="I572" s="1"/>
  <c r="J572" a="1"/>
  <c r="J572" s="1"/>
  <c r="K572" a="1"/>
  <c r="K572" s="1"/>
  <c r="L572" a="1"/>
  <c r="L572" s="1"/>
  <c r="M572" a="1"/>
  <c r="M572" s="1"/>
  <c r="N572" a="1"/>
  <c r="N572" s="1"/>
  <c r="O572" a="1"/>
  <c r="O572" s="1"/>
  <c r="P572" a="1"/>
  <c r="P572" s="1"/>
  <c r="Q572" a="1"/>
  <c r="Q572" s="1"/>
  <c r="R572" a="1"/>
  <c r="R572" s="1"/>
  <c r="S572" a="1"/>
  <c r="S572" s="1"/>
  <c r="T572" a="1"/>
  <c r="T572" s="1"/>
  <c r="U572" a="1"/>
  <c r="U572" s="1"/>
  <c r="V572" a="1"/>
  <c r="V572" s="1"/>
  <c r="W572" a="1"/>
  <c r="W572" s="1"/>
  <c r="X572" a="1"/>
  <c r="X572" s="1"/>
  <c r="Y572" a="1"/>
  <c r="Y572" s="1"/>
  <c r="Z572" a="1"/>
  <c r="Z572" s="1"/>
  <c r="AA572" a="1"/>
  <c r="AA572" s="1"/>
  <c r="AB572" a="1"/>
  <c r="AB572" s="1"/>
  <c r="AC572" a="1"/>
  <c r="AC572" s="1"/>
  <c r="AD572" a="1"/>
  <c r="AD572" s="1"/>
  <c r="AE572" a="1"/>
  <c r="AE572" s="1"/>
  <c r="AF572" a="1"/>
  <c r="AF572" s="1"/>
  <c r="AG572" a="1"/>
  <c r="AG572" s="1"/>
  <c r="AH572" a="1"/>
  <c r="AH572" s="1"/>
  <c r="AI572" a="1"/>
  <c r="AI572" s="1"/>
  <c r="AJ572" a="1"/>
  <c r="AJ572" s="1"/>
  <c r="AK572" a="1"/>
  <c r="AK572" s="1"/>
  <c r="AL572" a="1"/>
  <c r="AL572" s="1"/>
  <c r="AM572" a="1"/>
  <c r="AM572" s="1"/>
  <c r="G573" a="1"/>
  <c r="G573" s="1"/>
  <c r="H573" a="1"/>
  <c r="H573" s="1"/>
  <c r="I573" a="1"/>
  <c r="I573" s="1"/>
  <c r="J573" a="1"/>
  <c r="J573" s="1"/>
  <c r="K573" a="1"/>
  <c r="K573" s="1"/>
  <c r="L573" a="1"/>
  <c r="L573" s="1"/>
  <c r="M573" a="1"/>
  <c r="M573" s="1"/>
  <c r="N573" a="1"/>
  <c r="N573" s="1"/>
  <c r="O573" a="1"/>
  <c r="O573" s="1"/>
  <c r="P573" a="1"/>
  <c r="P573" s="1"/>
  <c r="Q573" a="1"/>
  <c r="Q573" s="1"/>
  <c r="R573" a="1"/>
  <c r="R573" s="1"/>
  <c r="S573" a="1"/>
  <c r="S573" s="1"/>
  <c r="T573" a="1"/>
  <c r="T573" s="1"/>
  <c r="U573" a="1"/>
  <c r="U573" s="1"/>
  <c r="V573" a="1"/>
  <c r="V573" s="1"/>
  <c r="W573" a="1"/>
  <c r="W573" s="1"/>
  <c r="X573" a="1"/>
  <c r="X573" s="1"/>
  <c r="Y573" a="1"/>
  <c r="Y573" s="1"/>
  <c r="Z573" a="1"/>
  <c r="Z573" s="1"/>
  <c r="AA573" a="1"/>
  <c r="AA573" s="1"/>
  <c r="AB573" a="1"/>
  <c r="AB573" s="1"/>
  <c r="AC573" a="1"/>
  <c r="AC573" s="1"/>
  <c r="AD573" a="1"/>
  <c r="AD573" s="1"/>
  <c r="AE573" a="1"/>
  <c r="AE573" s="1"/>
  <c r="AF573" a="1"/>
  <c r="AF573" s="1"/>
  <c r="AG573" a="1"/>
  <c r="AG573" s="1"/>
  <c r="AH573" a="1"/>
  <c r="AH573" s="1"/>
  <c r="AI573" a="1"/>
  <c r="AI573" s="1"/>
  <c r="AJ573" a="1"/>
  <c r="AJ573" s="1"/>
  <c r="AK573" a="1"/>
  <c r="AK573" s="1"/>
  <c r="AL573" a="1"/>
  <c r="AL573" s="1"/>
  <c r="AM573" a="1"/>
  <c r="AM573" s="1"/>
  <c r="H571" a="1"/>
  <c r="H571" s="1"/>
  <c r="I571" a="1"/>
  <c r="I571" s="1"/>
  <c r="J571" a="1"/>
  <c r="J571" s="1"/>
  <c r="K571" a="1"/>
  <c r="K571" s="1"/>
  <c r="L571" a="1"/>
  <c r="L571" s="1"/>
  <c r="M571" a="1"/>
  <c r="M571" s="1"/>
  <c r="N571" a="1"/>
  <c r="N571" s="1"/>
  <c r="O571" a="1"/>
  <c r="O571" s="1"/>
  <c r="P571" a="1"/>
  <c r="P571" s="1"/>
  <c r="Q571" a="1"/>
  <c r="Q571" s="1"/>
  <c r="R571" a="1"/>
  <c r="R571" s="1"/>
  <c r="S571" a="1"/>
  <c r="S571" s="1"/>
  <c r="T571" a="1"/>
  <c r="T571" s="1"/>
  <c r="U571" a="1"/>
  <c r="U571" s="1"/>
  <c r="V571" a="1"/>
  <c r="V571" s="1"/>
  <c r="W571" a="1"/>
  <c r="W571" s="1"/>
  <c r="X571" a="1"/>
  <c r="X571" s="1"/>
  <c r="Y571" a="1"/>
  <c r="Y571" s="1"/>
  <c r="Z571" a="1"/>
  <c r="Z571" s="1"/>
  <c r="AA571" a="1"/>
  <c r="AA571" s="1"/>
  <c r="AB571" a="1"/>
  <c r="AB571" s="1"/>
  <c r="AC571" a="1"/>
  <c r="AC571" s="1"/>
  <c r="AD571" a="1"/>
  <c r="AD571" s="1"/>
  <c r="AE571" a="1"/>
  <c r="AE571" s="1"/>
  <c r="AF571" a="1"/>
  <c r="AF571" s="1"/>
  <c r="AG571" a="1"/>
  <c r="AG571" s="1"/>
  <c r="AH571" a="1"/>
  <c r="AH571" s="1"/>
  <c r="AI571" a="1"/>
  <c r="AI571" s="1"/>
  <c r="AJ571" a="1"/>
  <c r="AJ571" s="1"/>
  <c r="AK571" a="1"/>
  <c r="AK571" s="1"/>
  <c r="AL571" a="1"/>
  <c r="AL571" s="1"/>
  <c r="AM571" a="1"/>
  <c r="AM571" s="1"/>
  <c r="G571" a="1"/>
  <c r="G571" s="1"/>
  <c r="G569" l="1" a="1"/>
  <c r="G569" s="1"/>
  <c r="H569" a="1"/>
  <c r="H569" s="1"/>
  <c r="I569" a="1"/>
  <c r="I569" s="1"/>
  <c r="J569" a="1"/>
  <c r="J569" s="1"/>
  <c r="K569" a="1"/>
  <c r="K569" s="1"/>
  <c r="L569" a="1"/>
  <c r="L569" s="1"/>
  <c r="M569" a="1"/>
  <c r="M569" s="1"/>
  <c r="N569" a="1"/>
  <c r="N569" s="1"/>
  <c r="O569" a="1"/>
  <c r="O569" s="1"/>
  <c r="P569" a="1"/>
  <c r="P569" s="1"/>
  <c r="Q569" a="1"/>
  <c r="Q569" s="1"/>
  <c r="R569" a="1"/>
  <c r="R569" s="1"/>
  <c r="S569" a="1"/>
  <c r="S569" s="1"/>
  <c r="T569" a="1"/>
  <c r="T569" s="1"/>
  <c r="U569" a="1"/>
  <c r="U569" s="1"/>
  <c r="V569" a="1"/>
  <c r="V569" s="1"/>
  <c r="W569" a="1"/>
  <c r="W569" s="1"/>
  <c r="X569" a="1"/>
  <c r="X569" s="1"/>
  <c r="Y569" a="1"/>
  <c r="Y569" s="1"/>
  <c r="Z569" a="1"/>
  <c r="Z569" s="1"/>
  <c r="AA569" a="1"/>
  <c r="AA569" s="1"/>
  <c r="AB569" a="1"/>
  <c r="AB569" s="1"/>
  <c r="AC569" a="1"/>
  <c r="AC569" s="1"/>
  <c r="AD569" a="1"/>
  <c r="AD569" s="1"/>
  <c r="AE569" a="1"/>
  <c r="AE569" s="1"/>
  <c r="AF569" a="1"/>
  <c r="AF569" s="1"/>
  <c r="AG569" a="1"/>
  <c r="AG569" s="1"/>
  <c r="AH569" a="1"/>
  <c r="AH569" s="1"/>
  <c r="AI569" a="1"/>
  <c r="AI569" s="1"/>
  <c r="AJ569" a="1"/>
  <c r="AJ569" s="1"/>
  <c r="AK569" a="1"/>
  <c r="AK569" s="1"/>
  <c r="AL569" a="1"/>
  <c r="AL569" s="1"/>
  <c r="AM569" a="1"/>
  <c r="AM569" s="1"/>
  <c r="G570" a="1"/>
  <c r="G570" s="1"/>
  <c r="H570" a="1"/>
  <c r="H570" s="1"/>
  <c r="I570" a="1"/>
  <c r="I570" s="1"/>
  <c r="J570" a="1"/>
  <c r="J570" s="1"/>
  <c r="K570" a="1"/>
  <c r="K570" s="1"/>
  <c r="L570" a="1"/>
  <c r="L570" s="1"/>
  <c r="M570" a="1"/>
  <c r="M570" s="1"/>
  <c r="N570" a="1"/>
  <c r="N570" s="1"/>
  <c r="O570" a="1"/>
  <c r="O570" s="1"/>
  <c r="P570" a="1"/>
  <c r="P570" s="1"/>
  <c r="Q570" a="1"/>
  <c r="Q570" s="1"/>
  <c r="R570" a="1"/>
  <c r="R570" s="1"/>
  <c r="S570" a="1"/>
  <c r="S570" s="1"/>
  <c r="T570" a="1"/>
  <c r="T570" s="1"/>
  <c r="U570" a="1"/>
  <c r="U570" s="1"/>
  <c r="V570" a="1"/>
  <c r="V570" s="1"/>
  <c r="W570" a="1"/>
  <c r="W570" s="1"/>
  <c r="X570" a="1"/>
  <c r="X570" s="1"/>
  <c r="Y570" a="1"/>
  <c r="Y570" s="1"/>
  <c r="Z570" a="1"/>
  <c r="Z570" s="1"/>
  <c r="AA570" a="1"/>
  <c r="AA570" s="1"/>
  <c r="AB570" a="1"/>
  <c r="AB570" s="1"/>
  <c r="AC570" a="1"/>
  <c r="AC570" s="1"/>
  <c r="AD570" a="1"/>
  <c r="AD570" s="1"/>
  <c r="AE570" a="1"/>
  <c r="AE570" s="1"/>
  <c r="AF570" a="1"/>
  <c r="AF570" s="1"/>
  <c r="AG570" a="1"/>
  <c r="AG570" s="1"/>
  <c r="AH570" a="1"/>
  <c r="AH570" s="1"/>
  <c r="AI570" a="1"/>
  <c r="AI570" s="1"/>
  <c r="AJ570" a="1"/>
  <c r="AJ570" s="1"/>
  <c r="AK570" a="1"/>
  <c r="AK570" s="1"/>
  <c r="AL570" a="1"/>
  <c r="AL570" s="1"/>
  <c r="AM570" a="1"/>
  <c r="AM570" s="1"/>
  <c r="H568" a="1"/>
  <c r="H568" s="1"/>
  <c r="I568" a="1"/>
  <c r="I568" s="1"/>
  <c r="J568" a="1"/>
  <c r="J568" s="1"/>
  <c r="K568" a="1"/>
  <c r="K568" s="1"/>
  <c r="L568" a="1"/>
  <c r="L568" s="1"/>
  <c r="M568" a="1"/>
  <c r="M568" s="1"/>
  <c r="N568" a="1"/>
  <c r="N568" s="1"/>
  <c r="O568" a="1"/>
  <c r="O568" s="1"/>
  <c r="P568" a="1"/>
  <c r="P568" s="1"/>
  <c r="Q568" a="1"/>
  <c r="Q568" s="1"/>
  <c r="R568" a="1"/>
  <c r="R568" s="1"/>
  <c r="S568" a="1"/>
  <c r="S568" s="1"/>
  <c r="T568" a="1"/>
  <c r="T568" s="1"/>
  <c r="U568" a="1"/>
  <c r="U568" s="1"/>
  <c r="V568" a="1"/>
  <c r="V568" s="1"/>
  <c r="W568" a="1"/>
  <c r="W568" s="1"/>
  <c r="X568" a="1"/>
  <c r="X568" s="1"/>
  <c r="Y568" a="1"/>
  <c r="Y568" s="1"/>
  <c r="Z568" a="1"/>
  <c r="Z568" s="1"/>
  <c r="AA568" a="1"/>
  <c r="AA568" s="1"/>
  <c r="AB568" a="1"/>
  <c r="AB568" s="1"/>
  <c r="AC568" a="1"/>
  <c r="AC568" s="1"/>
  <c r="AD568" a="1"/>
  <c r="AD568" s="1"/>
  <c r="AE568" a="1"/>
  <c r="AE568" s="1"/>
  <c r="AF568" a="1"/>
  <c r="AF568" s="1"/>
  <c r="AG568" a="1"/>
  <c r="AG568" s="1"/>
  <c r="AH568" a="1"/>
  <c r="AH568" s="1"/>
  <c r="AI568" a="1"/>
  <c r="AI568" s="1"/>
  <c r="AJ568" a="1"/>
  <c r="AJ568" s="1"/>
  <c r="AK568" a="1"/>
  <c r="AK568" s="1"/>
  <c r="AL568" a="1"/>
  <c r="AL568" s="1"/>
  <c r="AM568" a="1"/>
  <c r="AM568" s="1"/>
  <c r="G568" a="1"/>
  <c r="G568" s="1"/>
  <c r="G566" a="1"/>
  <c r="G566" s="1"/>
  <c r="H566" a="1"/>
  <c r="H566" s="1"/>
  <c r="I566" a="1"/>
  <c r="I566" s="1"/>
  <c r="J566" a="1"/>
  <c r="J566" s="1"/>
  <c r="K566" a="1"/>
  <c r="K566" s="1"/>
  <c r="L566" a="1"/>
  <c r="L566" s="1"/>
  <c r="M566" a="1"/>
  <c r="M566" s="1"/>
  <c r="N566" a="1"/>
  <c r="N566" s="1"/>
  <c r="O566" a="1"/>
  <c r="O566" s="1"/>
  <c r="P566" a="1"/>
  <c r="P566" s="1"/>
  <c r="Q566" a="1"/>
  <c r="Q566" s="1"/>
  <c r="R566" a="1"/>
  <c r="R566" s="1"/>
  <c r="S566" a="1"/>
  <c r="S566" s="1"/>
  <c r="T566" a="1"/>
  <c r="T566" s="1"/>
  <c r="U566" a="1"/>
  <c r="U566" s="1"/>
  <c r="V566" a="1"/>
  <c r="V566" s="1"/>
  <c r="W566" a="1"/>
  <c r="W566" s="1"/>
  <c r="X566" a="1"/>
  <c r="X566" s="1"/>
  <c r="Y566" a="1"/>
  <c r="Y566" s="1"/>
  <c r="Z566" a="1"/>
  <c r="Z566" s="1"/>
  <c r="AA566" a="1"/>
  <c r="AA566" s="1"/>
  <c r="AB566" a="1"/>
  <c r="AB566" s="1"/>
  <c r="AC566" a="1"/>
  <c r="AC566" s="1"/>
  <c r="AD566" a="1"/>
  <c r="AD566" s="1"/>
  <c r="AE566" a="1"/>
  <c r="AE566" s="1"/>
  <c r="AF566" a="1"/>
  <c r="AF566" s="1"/>
  <c r="AG566" a="1"/>
  <c r="AG566" s="1"/>
  <c r="AH566" a="1"/>
  <c r="AH566" s="1"/>
  <c r="AI566" a="1"/>
  <c r="AI566" s="1"/>
  <c r="AJ566" a="1"/>
  <c r="AJ566" s="1"/>
  <c r="AK566" a="1"/>
  <c r="AK566" s="1"/>
  <c r="AL566" a="1"/>
  <c r="AL566" s="1"/>
  <c r="AM566" a="1"/>
  <c r="AM566" s="1"/>
  <c r="G567" a="1"/>
  <c r="G567" s="1"/>
  <c r="H567" a="1"/>
  <c r="H567" s="1"/>
  <c r="I567" a="1"/>
  <c r="I567" s="1"/>
  <c r="J567" a="1"/>
  <c r="J567" s="1"/>
  <c r="K567" a="1"/>
  <c r="K567" s="1"/>
  <c r="L567" a="1"/>
  <c r="L567" s="1"/>
  <c r="M567" a="1"/>
  <c r="M567" s="1"/>
  <c r="N567" a="1"/>
  <c r="N567" s="1"/>
  <c r="O567" a="1"/>
  <c r="O567" s="1"/>
  <c r="P567" a="1"/>
  <c r="P567" s="1"/>
  <c r="Q567" a="1"/>
  <c r="Q567" s="1"/>
  <c r="R567" a="1"/>
  <c r="R567" s="1"/>
  <c r="S567" a="1"/>
  <c r="S567" s="1"/>
  <c r="T567" a="1"/>
  <c r="T567" s="1"/>
  <c r="U567" a="1"/>
  <c r="U567" s="1"/>
  <c r="V567" a="1"/>
  <c r="V567" s="1"/>
  <c r="W567" a="1"/>
  <c r="W567" s="1"/>
  <c r="X567" a="1"/>
  <c r="X567" s="1"/>
  <c r="Y567" a="1"/>
  <c r="Y567" s="1"/>
  <c r="Z567" a="1"/>
  <c r="Z567" s="1"/>
  <c r="AA567" a="1"/>
  <c r="AA567" s="1"/>
  <c r="AB567" a="1"/>
  <c r="AB567" s="1"/>
  <c r="AC567" a="1"/>
  <c r="AC567" s="1"/>
  <c r="AD567" a="1"/>
  <c r="AD567" s="1"/>
  <c r="AE567" a="1"/>
  <c r="AE567" s="1"/>
  <c r="AF567" a="1"/>
  <c r="AF567" s="1"/>
  <c r="AG567" a="1"/>
  <c r="AG567" s="1"/>
  <c r="AH567" a="1"/>
  <c r="AH567" s="1"/>
  <c r="AI567" a="1"/>
  <c r="AI567" s="1"/>
  <c r="AJ567" a="1"/>
  <c r="AJ567" s="1"/>
  <c r="AK567" a="1"/>
  <c r="AK567" s="1"/>
  <c r="AL567" a="1"/>
  <c r="AL567" s="1"/>
  <c r="AM567" a="1"/>
  <c r="AM567" s="1"/>
  <c r="H565" a="1"/>
  <c r="H565" s="1"/>
  <c r="I565" a="1"/>
  <c r="I565" s="1"/>
  <c r="J565" a="1"/>
  <c r="J565" s="1"/>
  <c r="K565" a="1"/>
  <c r="K565" s="1"/>
  <c r="L565" a="1"/>
  <c r="L565" s="1"/>
  <c r="M565" a="1"/>
  <c r="M565" s="1"/>
  <c r="N565" a="1"/>
  <c r="N565" s="1"/>
  <c r="O565" a="1"/>
  <c r="O565" s="1"/>
  <c r="P565" a="1"/>
  <c r="P565" s="1"/>
  <c r="Q565" a="1"/>
  <c r="Q565" s="1"/>
  <c r="R565" a="1"/>
  <c r="R565" s="1"/>
  <c r="S565" a="1"/>
  <c r="S565" s="1"/>
  <c r="T565" a="1"/>
  <c r="T565" s="1"/>
  <c r="U565" a="1"/>
  <c r="U565" s="1"/>
  <c r="V565" a="1"/>
  <c r="V565" s="1"/>
  <c r="W565" a="1"/>
  <c r="W565" s="1"/>
  <c r="X565" a="1"/>
  <c r="X565" s="1"/>
  <c r="Y565" a="1"/>
  <c r="Y565" s="1"/>
  <c r="Z565" a="1"/>
  <c r="Z565" s="1"/>
  <c r="AA565" a="1"/>
  <c r="AA565" s="1"/>
  <c r="AB565" a="1"/>
  <c r="AB565" s="1"/>
  <c r="AC565" a="1"/>
  <c r="AC565" s="1"/>
  <c r="AD565" a="1"/>
  <c r="AD565" s="1"/>
  <c r="AE565" a="1"/>
  <c r="AE565" s="1"/>
  <c r="AF565" a="1"/>
  <c r="AF565" s="1"/>
  <c r="AG565" a="1"/>
  <c r="AG565" s="1"/>
  <c r="AH565" a="1"/>
  <c r="AH565" s="1"/>
  <c r="AI565" a="1"/>
  <c r="AI565" s="1"/>
  <c r="AJ565" a="1"/>
  <c r="AJ565" s="1"/>
  <c r="AK565" a="1"/>
  <c r="AK565" s="1"/>
  <c r="AL565" a="1"/>
  <c r="AL565" s="1"/>
  <c r="AM565" a="1"/>
  <c r="AM565" s="1"/>
  <c r="G565" a="1"/>
  <c r="G565" s="1"/>
  <c r="G563" a="1"/>
  <c r="G563" s="1"/>
  <c r="H563" a="1"/>
  <c r="H563" s="1"/>
  <c r="I563" a="1"/>
  <c r="I563" s="1"/>
  <c r="J563" a="1"/>
  <c r="J563" s="1"/>
  <c r="K563" a="1"/>
  <c r="K563" s="1"/>
  <c r="L563" a="1"/>
  <c r="L563" s="1"/>
  <c r="M563" a="1"/>
  <c r="M563" s="1"/>
  <c r="N563" a="1"/>
  <c r="N563" s="1"/>
  <c r="O563" a="1"/>
  <c r="O563" s="1"/>
  <c r="P563" a="1"/>
  <c r="P563" s="1"/>
  <c r="Q563" a="1"/>
  <c r="Q563" s="1"/>
  <c r="R563" a="1"/>
  <c r="R563" s="1"/>
  <c r="S563" a="1"/>
  <c r="S563" s="1"/>
  <c r="T563" a="1"/>
  <c r="T563" s="1"/>
  <c r="U563" a="1"/>
  <c r="U563" s="1"/>
  <c r="V563" a="1"/>
  <c r="V563" s="1"/>
  <c r="W563" a="1"/>
  <c r="W563" s="1"/>
  <c r="X563" a="1"/>
  <c r="X563" s="1"/>
  <c r="Y563" a="1"/>
  <c r="Y563" s="1"/>
  <c r="Z563" a="1"/>
  <c r="Z563" s="1"/>
  <c r="AA563" a="1"/>
  <c r="AA563" s="1"/>
  <c r="AB563" a="1"/>
  <c r="AB563" s="1"/>
  <c r="AC563" a="1"/>
  <c r="AC563" s="1"/>
  <c r="AD563" a="1"/>
  <c r="AD563" s="1"/>
  <c r="AE563" a="1"/>
  <c r="AE563" s="1"/>
  <c r="AF563" a="1"/>
  <c r="AF563" s="1"/>
  <c r="AG563" a="1"/>
  <c r="AG563" s="1"/>
  <c r="AH563" a="1"/>
  <c r="AH563" s="1"/>
  <c r="AI563" a="1"/>
  <c r="AI563" s="1"/>
  <c r="AJ563" a="1"/>
  <c r="AJ563" s="1"/>
  <c r="AK563" a="1"/>
  <c r="AK563" s="1"/>
  <c r="AL563" a="1"/>
  <c r="AL563" s="1"/>
  <c r="AM563" a="1"/>
  <c r="AM563" s="1"/>
  <c r="G564" a="1"/>
  <c r="G564" s="1"/>
  <c r="H564" a="1"/>
  <c r="H564" s="1"/>
  <c r="I564" a="1"/>
  <c r="I564" s="1"/>
  <c r="J564" a="1"/>
  <c r="J564" s="1"/>
  <c r="K564" a="1"/>
  <c r="K564" s="1"/>
  <c r="L564" a="1"/>
  <c r="L564" s="1"/>
  <c r="M564" a="1"/>
  <c r="M564" s="1"/>
  <c r="N564" a="1"/>
  <c r="N564" s="1"/>
  <c r="O564" a="1"/>
  <c r="O564" s="1"/>
  <c r="P564" a="1"/>
  <c r="P564" s="1"/>
  <c r="Q564" a="1"/>
  <c r="Q564" s="1"/>
  <c r="R564" a="1"/>
  <c r="R564" s="1"/>
  <c r="S564" a="1"/>
  <c r="S564" s="1"/>
  <c r="T564" a="1"/>
  <c r="T564" s="1"/>
  <c r="U564" a="1"/>
  <c r="U564" s="1"/>
  <c r="V564" a="1"/>
  <c r="V564" s="1"/>
  <c r="W564" a="1"/>
  <c r="W564" s="1"/>
  <c r="X564" a="1"/>
  <c r="X564" s="1"/>
  <c r="Y564" a="1"/>
  <c r="Y564" s="1"/>
  <c r="Z564" a="1"/>
  <c r="Z564" s="1"/>
  <c r="AA564" a="1"/>
  <c r="AA564" s="1"/>
  <c r="AB564" a="1"/>
  <c r="AB564" s="1"/>
  <c r="AC564" a="1"/>
  <c r="AC564" s="1"/>
  <c r="AD564" a="1"/>
  <c r="AD564" s="1"/>
  <c r="AE564" a="1"/>
  <c r="AE564" s="1"/>
  <c r="AF564" a="1"/>
  <c r="AF564" s="1"/>
  <c r="AG564" a="1"/>
  <c r="AG564" s="1"/>
  <c r="AH564" a="1"/>
  <c r="AH564" s="1"/>
  <c r="AI564" a="1"/>
  <c r="AI564" s="1"/>
  <c r="AJ564" a="1"/>
  <c r="AJ564" s="1"/>
  <c r="AK564" a="1"/>
  <c r="AK564" s="1"/>
  <c r="AL564" a="1"/>
  <c r="AL564" s="1"/>
  <c r="AM564" a="1"/>
  <c r="AM564" s="1"/>
  <c r="H562" a="1"/>
  <c r="H562" s="1"/>
  <c r="I562" a="1"/>
  <c r="I562" s="1"/>
  <c r="J562" a="1"/>
  <c r="J562" s="1"/>
  <c r="K562" a="1"/>
  <c r="K562" s="1"/>
  <c r="L562" a="1"/>
  <c r="L562" s="1"/>
  <c r="M562" a="1"/>
  <c r="M562" s="1"/>
  <c r="N562" a="1"/>
  <c r="N562" s="1"/>
  <c r="O562" a="1"/>
  <c r="O562" s="1"/>
  <c r="P562" a="1"/>
  <c r="P562" s="1"/>
  <c r="Q562" a="1"/>
  <c r="Q562" s="1"/>
  <c r="R562" a="1"/>
  <c r="R562" s="1"/>
  <c r="S562" a="1"/>
  <c r="S562" s="1"/>
  <c r="T562" a="1"/>
  <c r="T562" s="1"/>
  <c r="U562" a="1"/>
  <c r="U562" s="1"/>
  <c r="V562" a="1"/>
  <c r="V562" s="1"/>
  <c r="W562" a="1"/>
  <c r="W562" s="1"/>
  <c r="X562" a="1"/>
  <c r="X562" s="1"/>
  <c r="Y562" a="1"/>
  <c r="Y562" s="1"/>
  <c r="Z562" a="1"/>
  <c r="Z562" s="1"/>
  <c r="AA562" a="1"/>
  <c r="AA562" s="1"/>
  <c r="AB562" a="1"/>
  <c r="AB562" s="1"/>
  <c r="AC562" a="1"/>
  <c r="AC562" s="1"/>
  <c r="AD562" a="1"/>
  <c r="AD562" s="1"/>
  <c r="AE562" a="1"/>
  <c r="AE562" s="1"/>
  <c r="AF562" a="1"/>
  <c r="AF562" s="1"/>
  <c r="AG562" a="1"/>
  <c r="AG562" s="1"/>
  <c r="AH562" a="1"/>
  <c r="AH562" s="1"/>
  <c r="AI562" a="1"/>
  <c r="AI562" s="1"/>
  <c r="AJ562" a="1"/>
  <c r="AJ562" s="1"/>
  <c r="AK562" a="1"/>
  <c r="AK562" s="1"/>
  <c r="AL562" a="1"/>
  <c r="AL562" s="1"/>
  <c r="AM562" a="1"/>
  <c r="AM562" s="1"/>
  <c r="G562" a="1"/>
  <c r="G562" s="1"/>
  <c r="G560" a="1"/>
  <c r="G560" s="1"/>
  <c r="H560" a="1"/>
  <c r="H560" s="1"/>
  <c r="I560" a="1"/>
  <c r="I560" s="1"/>
  <c r="J560" a="1"/>
  <c r="J560" s="1"/>
  <c r="K560" a="1"/>
  <c r="K560" s="1"/>
  <c r="L560" a="1"/>
  <c r="L560" s="1"/>
  <c r="M560" a="1"/>
  <c r="M560" s="1"/>
  <c r="N560" a="1"/>
  <c r="N560" s="1"/>
  <c r="O560" a="1"/>
  <c r="O560" s="1"/>
  <c r="P560" a="1"/>
  <c r="P560" s="1"/>
  <c r="Q560" a="1"/>
  <c r="Q560" s="1"/>
  <c r="R560" a="1"/>
  <c r="R560" s="1"/>
  <c r="S560" a="1"/>
  <c r="S560" s="1"/>
  <c r="T560" a="1"/>
  <c r="T560" s="1"/>
  <c r="U560" a="1"/>
  <c r="U560" s="1"/>
  <c r="V560" a="1"/>
  <c r="V560" s="1"/>
  <c r="W560" a="1"/>
  <c r="W560" s="1"/>
  <c r="X560" a="1"/>
  <c r="X560" s="1"/>
  <c r="Y560" a="1"/>
  <c r="Y560" s="1"/>
  <c r="Z560" a="1"/>
  <c r="Z560" s="1"/>
  <c r="AA560" a="1"/>
  <c r="AA560" s="1"/>
  <c r="AB560" a="1"/>
  <c r="AB560" s="1"/>
  <c r="AC560" a="1"/>
  <c r="AC560" s="1"/>
  <c r="AD560" a="1"/>
  <c r="AD560" s="1"/>
  <c r="AE560" a="1"/>
  <c r="AE560" s="1"/>
  <c r="AF560" a="1"/>
  <c r="AF560" s="1"/>
  <c r="AG560" a="1"/>
  <c r="AG560" s="1"/>
  <c r="AH560" a="1"/>
  <c r="AH560" s="1"/>
  <c r="AI560" a="1"/>
  <c r="AI560" s="1"/>
  <c r="AJ560" a="1"/>
  <c r="AJ560" s="1"/>
  <c r="AK560" a="1"/>
  <c r="AK560" s="1"/>
  <c r="AL560" a="1"/>
  <c r="AL560" s="1"/>
  <c r="AM560" a="1"/>
  <c r="AM560" s="1"/>
  <c r="G561" a="1"/>
  <c r="G561" s="1"/>
  <c r="H561" a="1"/>
  <c r="H561" s="1"/>
  <c r="I561" a="1"/>
  <c r="I561" s="1"/>
  <c r="J561" a="1"/>
  <c r="J561" s="1"/>
  <c r="K561" a="1"/>
  <c r="K561" s="1"/>
  <c r="L561" a="1"/>
  <c r="L561" s="1"/>
  <c r="M561" a="1"/>
  <c r="M561" s="1"/>
  <c r="N561" a="1"/>
  <c r="N561" s="1"/>
  <c r="O561" a="1"/>
  <c r="O561" s="1"/>
  <c r="P561" a="1"/>
  <c r="P561" s="1"/>
  <c r="Q561" a="1"/>
  <c r="Q561" s="1"/>
  <c r="R561" a="1"/>
  <c r="R561" s="1"/>
  <c r="S561" a="1"/>
  <c r="S561" s="1"/>
  <c r="T561" a="1"/>
  <c r="T561" s="1"/>
  <c r="U561" a="1"/>
  <c r="U561" s="1"/>
  <c r="V561" a="1"/>
  <c r="V561" s="1"/>
  <c r="W561" a="1"/>
  <c r="W561" s="1"/>
  <c r="X561" a="1"/>
  <c r="X561" s="1"/>
  <c r="Y561" a="1"/>
  <c r="Y561" s="1"/>
  <c r="Z561" a="1"/>
  <c r="Z561" s="1"/>
  <c r="AA561" a="1"/>
  <c r="AA561" s="1"/>
  <c r="AB561" a="1"/>
  <c r="AB561" s="1"/>
  <c r="AC561" a="1"/>
  <c r="AC561" s="1"/>
  <c r="AD561" a="1"/>
  <c r="AD561" s="1"/>
  <c r="AE561" a="1"/>
  <c r="AE561" s="1"/>
  <c r="AF561" a="1"/>
  <c r="AF561" s="1"/>
  <c r="AG561" a="1"/>
  <c r="AG561" s="1"/>
  <c r="AH561" a="1"/>
  <c r="AH561" s="1"/>
  <c r="AI561" a="1"/>
  <c r="AI561" s="1"/>
  <c r="AJ561" a="1"/>
  <c r="AJ561" s="1"/>
  <c r="AK561" a="1"/>
  <c r="AK561" s="1"/>
  <c r="AL561" a="1"/>
  <c r="AL561" s="1"/>
  <c r="AM561" a="1"/>
  <c r="AM561" s="1"/>
  <c r="H559" a="1"/>
  <c r="H559" s="1"/>
  <c r="I559" a="1"/>
  <c r="I559" s="1"/>
  <c r="J559" a="1"/>
  <c r="J559" s="1"/>
  <c r="K559" a="1"/>
  <c r="K559" s="1"/>
  <c r="L559" a="1"/>
  <c r="L559" s="1"/>
  <c r="M559" a="1"/>
  <c r="M559" s="1"/>
  <c r="N559" a="1"/>
  <c r="N559" s="1"/>
  <c r="O559" a="1"/>
  <c r="O559" s="1"/>
  <c r="P559" a="1"/>
  <c r="P559" s="1"/>
  <c r="Q559" a="1"/>
  <c r="Q559" s="1"/>
  <c r="R559" a="1"/>
  <c r="R559" s="1"/>
  <c r="S559" a="1"/>
  <c r="S559" s="1"/>
  <c r="T559" a="1"/>
  <c r="T559" s="1"/>
  <c r="U559" a="1"/>
  <c r="U559" s="1"/>
  <c r="V559" a="1"/>
  <c r="V559" s="1"/>
  <c r="W559" a="1"/>
  <c r="W559" s="1"/>
  <c r="X559" a="1"/>
  <c r="X559" s="1"/>
  <c r="Y559" a="1"/>
  <c r="Y559" s="1"/>
  <c r="Z559" a="1"/>
  <c r="Z559" s="1"/>
  <c r="AA559" a="1"/>
  <c r="AA559" s="1"/>
  <c r="AB559" a="1"/>
  <c r="AB559" s="1"/>
  <c r="AC559" a="1"/>
  <c r="AC559" s="1"/>
  <c r="AD559" a="1"/>
  <c r="AD559" s="1"/>
  <c r="AE559" a="1"/>
  <c r="AE559" s="1"/>
  <c r="AF559" a="1"/>
  <c r="AF559" s="1"/>
  <c r="AG559" a="1"/>
  <c r="AG559" s="1"/>
  <c r="AH559" a="1"/>
  <c r="AH559" s="1"/>
  <c r="AI559" a="1"/>
  <c r="AI559" s="1"/>
  <c r="AJ559" a="1"/>
  <c r="AJ559" s="1"/>
  <c r="AK559" a="1"/>
  <c r="AK559" s="1"/>
  <c r="AL559" a="1"/>
  <c r="AL559" s="1"/>
  <c r="AM559" a="1"/>
  <c r="AM559" s="1"/>
  <c r="G559" a="1"/>
  <c r="G559" s="1"/>
  <c r="G557" a="1"/>
  <c r="G557" s="1"/>
  <c r="H557" a="1"/>
  <c r="H557" s="1"/>
  <c r="I557" a="1"/>
  <c r="I557" s="1"/>
  <c r="J557" a="1"/>
  <c r="J557" s="1"/>
  <c r="K557" a="1"/>
  <c r="K557" s="1"/>
  <c r="L557" a="1"/>
  <c r="L557" s="1"/>
  <c r="M557" a="1"/>
  <c r="M557" s="1"/>
  <c r="N557" a="1"/>
  <c r="N557" s="1"/>
  <c r="O557" a="1"/>
  <c r="O557" s="1"/>
  <c r="P557" a="1"/>
  <c r="P557" s="1"/>
  <c r="Q557" a="1"/>
  <c r="Q557" s="1"/>
  <c r="R557" a="1"/>
  <c r="R557" s="1"/>
  <c r="S557" a="1"/>
  <c r="S557" s="1"/>
  <c r="T557" a="1"/>
  <c r="T557" s="1"/>
  <c r="U557" a="1"/>
  <c r="U557" s="1"/>
  <c r="V557" a="1"/>
  <c r="V557" s="1"/>
  <c r="W557" a="1"/>
  <c r="W557" s="1"/>
  <c r="X557" a="1"/>
  <c r="X557" s="1"/>
  <c r="Y557" a="1"/>
  <c r="Y557" s="1"/>
  <c r="Z557" a="1"/>
  <c r="Z557" s="1"/>
  <c r="AA557" a="1"/>
  <c r="AA557" s="1"/>
  <c r="AB557" a="1"/>
  <c r="AB557" s="1"/>
  <c r="AC557" a="1"/>
  <c r="AC557" s="1"/>
  <c r="AD557" a="1"/>
  <c r="AD557" s="1"/>
  <c r="AE557" a="1"/>
  <c r="AE557" s="1"/>
  <c r="AF557" a="1"/>
  <c r="AF557" s="1"/>
  <c r="AG557" a="1"/>
  <c r="AG557" s="1"/>
  <c r="AH557" a="1"/>
  <c r="AH557" s="1"/>
  <c r="AI557" a="1"/>
  <c r="AI557" s="1"/>
  <c r="AJ557" a="1"/>
  <c r="AJ557" s="1"/>
  <c r="AK557" a="1"/>
  <c r="AK557" s="1"/>
  <c r="AL557" a="1"/>
  <c r="AL557" s="1"/>
  <c r="AM557" a="1"/>
  <c r="AM557" s="1"/>
  <c r="G558" a="1"/>
  <c r="G558" s="1"/>
  <c r="H558" a="1"/>
  <c r="H558" s="1"/>
  <c r="I558" a="1"/>
  <c r="I558" s="1"/>
  <c r="J558" a="1"/>
  <c r="J558" s="1"/>
  <c r="K558" a="1"/>
  <c r="K558" s="1"/>
  <c r="L558" a="1"/>
  <c r="L558" s="1"/>
  <c r="M558" a="1"/>
  <c r="M558" s="1"/>
  <c r="N558" a="1"/>
  <c r="N558" s="1"/>
  <c r="O558" a="1"/>
  <c r="O558" s="1"/>
  <c r="P558" a="1"/>
  <c r="P558" s="1"/>
  <c r="Q558" a="1"/>
  <c r="Q558" s="1"/>
  <c r="R558" a="1"/>
  <c r="R558" s="1"/>
  <c r="S558" a="1"/>
  <c r="S558" s="1"/>
  <c r="T558" a="1"/>
  <c r="T558" s="1"/>
  <c r="U558" a="1"/>
  <c r="U558" s="1"/>
  <c r="V558" a="1"/>
  <c r="V558" s="1"/>
  <c r="W558" a="1"/>
  <c r="W558" s="1"/>
  <c r="X558" a="1"/>
  <c r="X558" s="1"/>
  <c r="Y558" a="1"/>
  <c r="Y558" s="1"/>
  <c r="Z558" a="1"/>
  <c r="Z558" s="1"/>
  <c r="AA558" a="1"/>
  <c r="AA558" s="1"/>
  <c r="AB558" a="1"/>
  <c r="AB558" s="1"/>
  <c r="AC558" a="1"/>
  <c r="AC558" s="1"/>
  <c r="AD558" a="1"/>
  <c r="AD558" s="1"/>
  <c r="AE558" a="1"/>
  <c r="AE558" s="1"/>
  <c r="AF558" a="1"/>
  <c r="AF558" s="1"/>
  <c r="AG558" a="1"/>
  <c r="AG558" s="1"/>
  <c r="AH558" a="1"/>
  <c r="AH558" s="1"/>
  <c r="AI558" a="1"/>
  <c r="AI558" s="1"/>
  <c r="AJ558" a="1"/>
  <c r="AJ558" s="1"/>
  <c r="AK558" a="1"/>
  <c r="AK558" s="1"/>
  <c r="AL558" a="1"/>
  <c r="AL558" s="1"/>
  <c r="AM558" a="1"/>
  <c r="AM558" s="1"/>
  <c r="H556" a="1"/>
  <c r="H556" s="1"/>
  <c r="I556" a="1"/>
  <c r="I556" s="1"/>
  <c r="J556" a="1"/>
  <c r="J556" s="1"/>
  <c r="K556" a="1"/>
  <c r="K556" s="1"/>
  <c r="L556" a="1"/>
  <c r="L556" s="1"/>
  <c r="M556" a="1"/>
  <c r="M556" s="1"/>
  <c r="N556" a="1"/>
  <c r="N556" s="1"/>
  <c r="O556" a="1"/>
  <c r="O556" s="1"/>
  <c r="P556" a="1"/>
  <c r="P556" s="1"/>
  <c r="Q556" a="1"/>
  <c r="Q556" s="1"/>
  <c r="R556" a="1"/>
  <c r="R556" s="1"/>
  <c r="S556" a="1"/>
  <c r="S556" s="1"/>
  <c r="T556" a="1"/>
  <c r="T556" s="1"/>
  <c r="U556" a="1"/>
  <c r="U556" s="1"/>
  <c r="V556" a="1"/>
  <c r="V556" s="1"/>
  <c r="W556" a="1"/>
  <c r="W556" s="1"/>
  <c r="X556" a="1"/>
  <c r="X556" s="1"/>
  <c r="Y556" a="1"/>
  <c r="Y556" s="1"/>
  <c r="Z556" a="1"/>
  <c r="Z556" s="1"/>
  <c r="AA556" a="1"/>
  <c r="AA556" s="1"/>
  <c r="AB556" a="1"/>
  <c r="AB556" s="1"/>
  <c r="AC556" a="1"/>
  <c r="AC556" s="1"/>
  <c r="AD556" a="1"/>
  <c r="AD556" s="1"/>
  <c r="AE556" a="1"/>
  <c r="AE556" s="1"/>
  <c r="AF556" a="1"/>
  <c r="AF556" s="1"/>
  <c r="AG556" a="1"/>
  <c r="AG556" s="1"/>
  <c r="AH556" a="1"/>
  <c r="AH556" s="1"/>
  <c r="AI556" a="1"/>
  <c r="AI556" s="1"/>
  <c r="AJ556" a="1"/>
  <c r="AJ556" s="1"/>
  <c r="AK556" a="1"/>
  <c r="AK556" s="1"/>
  <c r="AL556" a="1"/>
  <c r="AL556" s="1"/>
  <c r="AM556" a="1"/>
  <c r="AM556" s="1"/>
  <c r="G556" a="1"/>
  <c r="G556" s="1"/>
  <c r="G554" a="1"/>
  <c r="G554" s="1"/>
  <c r="H554" a="1"/>
  <c r="H554" s="1"/>
  <c r="I554" a="1"/>
  <c r="I554" s="1"/>
  <c r="J554" a="1"/>
  <c r="J554" s="1"/>
  <c r="K554" a="1"/>
  <c r="K554" s="1"/>
  <c r="L554" a="1"/>
  <c r="L554" s="1"/>
  <c r="M554" a="1"/>
  <c r="M554" s="1"/>
  <c r="N554" a="1"/>
  <c r="N554" s="1"/>
  <c r="O554" a="1"/>
  <c r="O554" s="1"/>
  <c r="P554" a="1"/>
  <c r="P554" s="1"/>
  <c r="Q554" a="1"/>
  <c r="Q554" s="1"/>
  <c r="R554" a="1"/>
  <c r="R554" s="1"/>
  <c r="S554" a="1"/>
  <c r="S554" s="1"/>
  <c r="T554" a="1"/>
  <c r="T554" s="1"/>
  <c r="U554" a="1"/>
  <c r="U554" s="1"/>
  <c r="V554" a="1"/>
  <c r="V554" s="1"/>
  <c r="W554" a="1"/>
  <c r="W554" s="1"/>
  <c r="X554" a="1"/>
  <c r="X554" s="1"/>
  <c r="Y554" a="1"/>
  <c r="Y554" s="1"/>
  <c r="Z554" a="1"/>
  <c r="Z554" s="1"/>
  <c r="AA554" a="1"/>
  <c r="AA554" s="1"/>
  <c r="AB554" a="1"/>
  <c r="AB554" s="1"/>
  <c r="AC554" a="1"/>
  <c r="AC554" s="1"/>
  <c r="AD554" a="1"/>
  <c r="AD554" s="1"/>
  <c r="AE554" a="1"/>
  <c r="AE554" s="1"/>
  <c r="AF554" a="1"/>
  <c r="AF554" s="1"/>
  <c r="AG554" a="1"/>
  <c r="AG554" s="1"/>
  <c r="AH554" a="1"/>
  <c r="AH554" s="1"/>
  <c r="AI554" a="1"/>
  <c r="AI554" s="1"/>
  <c r="AJ554" a="1"/>
  <c r="AJ554" s="1"/>
  <c r="AK554" a="1"/>
  <c r="AK554" s="1"/>
  <c r="AL554" a="1"/>
  <c r="AL554" s="1"/>
  <c r="AM554" a="1"/>
  <c r="AM554" s="1"/>
  <c r="G555" a="1"/>
  <c r="G555" s="1"/>
  <c r="H555" a="1"/>
  <c r="H555" s="1"/>
  <c r="I555" a="1"/>
  <c r="I555" s="1"/>
  <c r="J555" a="1"/>
  <c r="J555" s="1"/>
  <c r="K555" a="1"/>
  <c r="K555" s="1"/>
  <c r="L555" a="1"/>
  <c r="L555" s="1"/>
  <c r="M555" a="1"/>
  <c r="M555" s="1"/>
  <c r="N555" a="1"/>
  <c r="N555" s="1"/>
  <c r="O555" a="1"/>
  <c r="O555" s="1"/>
  <c r="P555" a="1"/>
  <c r="P555" s="1"/>
  <c r="Q555" a="1"/>
  <c r="Q555" s="1"/>
  <c r="R555" a="1"/>
  <c r="R555" s="1"/>
  <c r="S555" a="1"/>
  <c r="S555" s="1"/>
  <c r="T555" a="1"/>
  <c r="T555" s="1"/>
  <c r="U555" a="1"/>
  <c r="U555" s="1"/>
  <c r="V555" a="1"/>
  <c r="V555" s="1"/>
  <c r="W555" a="1"/>
  <c r="W555" s="1"/>
  <c r="X555" a="1"/>
  <c r="X555" s="1"/>
  <c r="Y555" a="1"/>
  <c r="Y555" s="1"/>
  <c r="Z555" a="1"/>
  <c r="Z555" s="1"/>
  <c r="AA555" a="1"/>
  <c r="AA555" s="1"/>
  <c r="AB555" a="1"/>
  <c r="AB555" s="1"/>
  <c r="AC555" a="1"/>
  <c r="AC555" s="1"/>
  <c r="AD555" a="1"/>
  <c r="AD555" s="1"/>
  <c r="AE555" a="1"/>
  <c r="AE555" s="1"/>
  <c r="AF555" a="1"/>
  <c r="AF555" s="1"/>
  <c r="AG555" a="1"/>
  <c r="AG555" s="1"/>
  <c r="AH555" a="1"/>
  <c r="AH555" s="1"/>
  <c r="AI555" a="1"/>
  <c r="AI555" s="1"/>
  <c r="AJ555" a="1"/>
  <c r="AJ555" s="1"/>
  <c r="AK555" a="1"/>
  <c r="AK555" s="1"/>
  <c r="AL555" a="1"/>
  <c r="AL555" s="1"/>
  <c r="AM555" a="1"/>
  <c r="AM555" s="1"/>
  <c r="H553" a="1"/>
  <c r="H553" s="1"/>
  <c r="I553" a="1"/>
  <c r="I553" s="1"/>
  <c r="J553" a="1"/>
  <c r="J553" s="1"/>
  <c r="K553" a="1"/>
  <c r="K553" s="1"/>
  <c r="L553" a="1"/>
  <c r="L553" s="1"/>
  <c r="M553" a="1"/>
  <c r="M553" s="1"/>
  <c r="N553" a="1"/>
  <c r="N553" s="1"/>
  <c r="O553" a="1"/>
  <c r="O553" s="1"/>
  <c r="P553" a="1"/>
  <c r="P553" s="1"/>
  <c r="Q553" a="1"/>
  <c r="Q553" s="1"/>
  <c r="R553" a="1"/>
  <c r="R553" s="1"/>
  <c r="S553" a="1"/>
  <c r="S553" s="1"/>
  <c r="T553" a="1"/>
  <c r="T553" s="1"/>
  <c r="U553" a="1"/>
  <c r="U553" s="1"/>
  <c r="V553" a="1"/>
  <c r="V553" s="1"/>
  <c r="W553" a="1"/>
  <c r="W553" s="1"/>
  <c r="X553" a="1"/>
  <c r="X553" s="1"/>
  <c r="Y553" a="1"/>
  <c r="Y553" s="1"/>
  <c r="Z553" a="1"/>
  <c r="Z553" s="1"/>
  <c r="AA553" a="1"/>
  <c r="AA553" s="1"/>
  <c r="AB553" a="1"/>
  <c r="AB553" s="1"/>
  <c r="AC553" a="1"/>
  <c r="AC553" s="1"/>
  <c r="AD553" a="1"/>
  <c r="AD553" s="1"/>
  <c r="AE553" a="1"/>
  <c r="AE553" s="1"/>
  <c r="AF553" a="1"/>
  <c r="AF553" s="1"/>
  <c r="AG553" a="1"/>
  <c r="AG553" s="1"/>
  <c r="AH553" a="1"/>
  <c r="AH553" s="1"/>
  <c r="AI553" a="1"/>
  <c r="AI553" s="1"/>
  <c r="AJ553" a="1"/>
  <c r="AJ553" s="1"/>
  <c r="AK553" a="1"/>
  <c r="AK553" s="1"/>
  <c r="AL553" a="1"/>
  <c r="AL553" s="1"/>
  <c r="AM553" a="1"/>
  <c r="AM553" s="1"/>
  <c r="G553" a="1"/>
  <c r="G553" s="1"/>
  <c r="G551" a="1"/>
  <c r="G551" s="1"/>
  <c r="H551" a="1"/>
  <c r="H551" s="1"/>
  <c r="I551" a="1"/>
  <c r="I551" s="1"/>
  <c r="J551" a="1"/>
  <c r="J551" s="1"/>
  <c r="K551" a="1"/>
  <c r="K551" s="1"/>
  <c r="L551" a="1"/>
  <c r="L551" s="1"/>
  <c r="M551" a="1"/>
  <c r="M551" s="1"/>
  <c r="N551" a="1"/>
  <c r="N551" s="1"/>
  <c r="O551" a="1"/>
  <c r="O551" s="1"/>
  <c r="P551" a="1"/>
  <c r="P551" s="1"/>
  <c r="Q551" a="1"/>
  <c r="Q551" s="1"/>
  <c r="R551" a="1"/>
  <c r="R551" s="1"/>
  <c r="S551" a="1"/>
  <c r="S551" s="1"/>
  <c r="T551" a="1"/>
  <c r="T551" s="1"/>
  <c r="U551" a="1"/>
  <c r="U551" s="1"/>
  <c r="V551" a="1"/>
  <c r="V551" s="1"/>
  <c r="W551" a="1"/>
  <c r="W551" s="1"/>
  <c r="X551" a="1"/>
  <c r="X551" s="1"/>
  <c r="Y551" a="1"/>
  <c r="Y551" s="1"/>
  <c r="Z551" a="1"/>
  <c r="Z551" s="1"/>
  <c r="AA551" a="1"/>
  <c r="AA551" s="1"/>
  <c r="AB551" a="1"/>
  <c r="AB551" s="1"/>
  <c r="AC551" a="1"/>
  <c r="AC551" s="1"/>
  <c r="AD551" a="1"/>
  <c r="AD551" s="1"/>
  <c r="AE551" a="1"/>
  <c r="AE551" s="1"/>
  <c r="AF551" a="1"/>
  <c r="AF551" s="1"/>
  <c r="AG551" a="1"/>
  <c r="AG551" s="1"/>
  <c r="AH551" a="1"/>
  <c r="AH551" s="1"/>
  <c r="AI551" a="1"/>
  <c r="AI551" s="1"/>
  <c r="AJ551" a="1"/>
  <c r="AJ551" s="1"/>
  <c r="AK551" a="1"/>
  <c r="AK551" s="1"/>
  <c r="AL551" a="1"/>
  <c r="AL551" s="1"/>
  <c r="AM551" a="1"/>
  <c r="AM551" s="1"/>
  <c r="G552" a="1"/>
  <c r="G552" s="1"/>
  <c r="H552" a="1"/>
  <c r="H552" s="1"/>
  <c r="I552" a="1"/>
  <c r="I552" s="1"/>
  <c r="J552" a="1"/>
  <c r="J552" s="1"/>
  <c r="K552" a="1"/>
  <c r="K552" s="1"/>
  <c r="L552" a="1"/>
  <c r="L552" s="1"/>
  <c r="M552" a="1"/>
  <c r="M552" s="1"/>
  <c r="N552" a="1"/>
  <c r="N552" s="1"/>
  <c r="O552" a="1"/>
  <c r="O552" s="1"/>
  <c r="P552" a="1"/>
  <c r="P552" s="1"/>
  <c r="Q552" a="1"/>
  <c r="Q552" s="1"/>
  <c r="R552" a="1"/>
  <c r="R552" s="1"/>
  <c r="S552" a="1"/>
  <c r="S552" s="1"/>
  <c r="T552" a="1"/>
  <c r="T552" s="1"/>
  <c r="U552" a="1"/>
  <c r="U552" s="1"/>
  <c r="V552" a="1"/>
  <c r="V552" s="1"/>
  <c r="W552" a="1"/>
  <c r="W552" s="1"/>
  <c r="X552" a="1"/>
  <c r="X552" s="1"/>
  <c r="Y552" a="1"/>
  <c r="Y552" s="1"/>
  <c r="Z552" a="1"/>
  <c r="Z552" s="1"/>
  <c r="AA552" a="1"/>
  <c r="AA552" s="1"/>
  <c r="AB552" a="1"/>
  <c r="AB552" s="1"/>
  <c r="AC552" a="1"/>
  <c r="AC552" s="1"/>
  <c r="AD552" a="1"/>
  <c r="AD552" s="1"/>
  <c r="AE552" a="1"/>
  <c r="AE552" s="1"/>
  <c r="AF552" a="1"/>
  <c r="AF552" s="1"/>
  <c r="AG552" a="1"/>
  <c r="AG552" s="1"/>
  <c r="AH552" a="1"/>
  <c r="AH552" s="1"/>
  <c r="AI552" a="1"/>
  <c r="AI552" s="1"/>
  <c r="AJ552" a="1"/>
  <c r="AJ552" s="1"/>
  <c r="AK552" a="1"/>
  <c r="AK552" s="1"/>
  <c r="AL552" a="1"/>
  <c r="AL552" s="1"/>
  <c r="AM552" a="1"/>
  <c r="AM552" s="1"/>
  <c r="H550" a="1"/>
  <c r="H550" s="1"/>
  <c r="I550" a="1"/>
  <c r="I550" s="1"/>
  <c r="J550" a="1"/>
  <c r="J550" s="1"/>
  <c r="K550" a="1"/>
  <c r="K550" s="1"/>
  <c r="L550" a="1"/>
  <c r="L550" s="1"/>
  <c r="M550" a="1"/>
  <c r="M550" s="1"/>
  <c r="N550" a="1"/>
  <c r="N550" s="1"/>
  <c r="O550" a="1"/>
  <c r="O550" s="1"/>
  <c r="P550" a="1"/>
  <c r="P550" s="1"/>
  <c r="Q550" a="1"/>
  <c r="Q550" s="1"/>
  <c r="R550" a="1"/>
  <c r="R550" s="1"/>
  <c r="S550" a="1"/>
  <c r="S550" s="1"/>
  <c r="T550" a="1"/>
  <c r="T550" s="1"/>
  <c r="U550" a="1"/>
  <c r="U550" s="1"/>
  <c r="V550" a="1"/>
  <c r="V550" s="1"/>
  <c r="W550" a="1"/>
  <c r="W550" s="1"/>
  <c r="X550" a="1"/>
  <c r="X550" s="1"/>
  <c r="Y550" a="1"/>
  <c r="Y550" s="1"/>
  <c r="Z550" a="1"/>
  <c r="Z550" s="1"/>
  <c r="AA550" a="1"/>
  <c r="AA550" s="1"/>
  <c r="AB550" a="1"/>
  <c r="AB550" s="1"/>
  <c r="AC550" a="1"/>
  <c r="AC550" s="1"/>
  <c r="AD550" a="1"/>
  <c r="AD550" s="1"/>
  <c r="AE550" a="1"/>
  <c r="AE550" s="1"/>
  <c r="AF550" a="1"/>
  <c r="AF550" s="1"/>
  <c r="AG550" a="1"/>
  <c r="AG550" s="1"/>
  <c r="AH550" a="1"/>
  <c r="AH550" s="1"/>
  <c r="AI550" a="1"/>
  <c r="AI550" s="1"/>
  <c r="AJ550" a="1"/>
  <c r="AJ550" s="1"/>
  <c r="AK550" a="1"/>
  <c r="AK550" s="1"/>
  <c r="AL550" a="1"/>
  <c r="AL550" s="1"/>
  <c r="AM550" a="1"/>
  <c r="AM550" s="1"/>
  <c r="G550" a="1"/>
  <c r="G550" s="1"/>
  <c r="G548" a="1"/>
  <c r="G548" s="1"/>
  <c r="H548" a="1"/>
  <c r="H548" s="1"/>
  <c r="I548" a="1"/>
  <c r="I548" s="1"/>
  <c r="J548" a="1"/>
  <c r="J548" s="1"/>
  <c r="K548" a="1"/>
  <c r="K548" s="1"/>
  <c r="L548" a="1"/>
  <c r="L548" s="1"/>
  <c r="M548" a="1"/>
  <c r="M548" s="1"/>
  <c r="N548" a="1"/>
  <c r="N548" s="1"/>
  <c r="O548" a="1"/>
  <c r="O548" s="1"/>
  <c r="P548" a="1"/>
  <c r="P548" s="1"/>
  <c r="Q548" a="1"/>
  <c r="Q548" s="1"/>
  <c r="R548" a="1"/>
  <c r="R548" s="1"/>
  <c r="S548" a="1"/>
  <c r="S548" s="1"/>
  <c r="T548" a="1"/>
  <c r="T548" s="1"/>
  <c r="U548" a="1"/>
  <c r="U548" s="1"/>
  <c r="V548" a="1"/>
  <c r="V548" s="1"/>
  <c r="W548" a="1"/>
  <c r="W548" s="1"/>
  <c r="X548" a="1"/>
  <c r="X548" s="1"/>
  <c r="Y548" a="1"/>
  <c r="Y548" s="1"/>
  <c r="Z548" a="1"/>
  <c r="Z548" s="1"/>
  <c r="AA548" a="1"/>
  <c r="AA548" s="1"/>
  <c r="AB548" a="1"/>
  <c r="AB548" s="1"/>
  <c r="AC548" a="1"/>
  <c r="AC548" s="1"/>
  <c r="AD548" a="1"/>
  <c r="AD548" s="1"/>
  <c r="AE548" a="1"/>
  <c r="AE548" s="1"/>
  <c r="AF548" a="1"/>
  <c r="AF548" s="1"/>
  <c r="AG548" a="1"/>
  <c r="AG548" s="1"/>
  <c r="AH548" a="1"/>
  <c r="AH548" s="1"/>
  <c r="AI548" a="1"/>
  <c r="AI548" s="1"/>
  <c r="AJ548" a="1"/>
  <c r="AJ548" s="1"/>
  <c r="AK548" a="1"/>
  <c r="AK548" s="1"/>
  <c r="AL548" a="1"/>
  <c r="AL548" s="1"/>
  <c r="AM548" a="1"/>
  <c r="AM548" s="1"/>
  <c r="G549" a="1"/>
  <c r="G549" s="1"/>
  <c r="H549" a="1"/>
  <c r="H549" s="1"/>
  <c r="I549" a="1"/>
  <c r="I549" s="1"/>
  <c r="J549" a="1"/>
  <c r="J549" s="1"/>
  <c r="K549" a="1"/>
  <c r="K549" s="1"/>
  <c r="L549" a="1"/>
  <c r="L549" s="1"/>
  <c r="M549" a="1"/>
  <c r="M549" s="1"/>
  <c r="N549" a="1"/>
  <c r="N549" s="1"/>
  <c r="O549" a="1"/>
  <c r="O549" s="1"/>
  <c r="P549" a="1"/>
  <c r="P549" s="1"/>
  <c r="Q549" a="1"/>
  <c r="Q549" s="1"/>
  <c r="R549" a="1"/>
  <c r="R549" s="1"/>
  <c r="S549" a="1"/>
  <c r="S549" s="1"/>
  <c r="T549" a="1"/>
  <c r="T549" s="1"/>
  <c r="U549" a="1"/>
  <c r="U549" s="1"/>
  <c r="V549" a="1"/>
  <c r="V549" s="1"/>
  <c r="W549" a="1"/>
  <c r="W549" s="1"/>
  <c r="X549" a="1"/>
  <c r="X549" s="1"/>
  <c r="Y549" a="1"/>
  <c r="Y549" s="1"/>
  <c r="Z549" a="1"/>
  <c r="Z549" s="1"/>
  <c r="AA549" a="1"/>
  <c r="AA549" s="1"/>
  <c r="AB549" a="1"/>
  <c r="AB549" s="1"/>
  <c r="AC549" a="1"/>
  <c r="AC549" s="1"/>
  <c r="AD549" a="1"/>
  <c r="AD549" s="1"/>
  <c r="AE549" a="1"/>
  <c r="AE549" s="1"/>
  <c r="AF549" a="1"/>
  <c r="AF549" s="1"/>
  <c r="AG549" a="1"/>
  <c r="AG549" s="1"/>
  <c r="AH549" a="1"/>
  <c r="AH549" s="1"/>
  <c r="AI549" a="1"/>
  <c r="AI549" s="1"/>
  <c r="AJ549" a="1"/>
  <c r="AJ549" s="1"/>
  <c r="AK549" a="1"/>
  <c r="AK549" s="1"/>
  <c r="AL549" a="1"/>
  <c r="AL549" s="1"/>
  <c r="AM549" a="1"/>
  <c r="AM549" s="1"/>
  <c r="H547" a="1"/>
  <c r="H547" s="1"/>
  <c r="I547" a="1"/>
  <c r="I547" s="1"/>
  <c r="J547" a="1"/>
  <c r="J547" s="1"/>
  <c r="K547" a="1"/>
  <c r="K547" s="1"/>
  <c r="L547" a="1"/>
  <c r="L547" s="1"/>
  <c r="M547" a="1"/>
  <c r="M547" s="1"/>
  <c r="N547" a="1"/>
  <c r="N547" s="1"/>
  <c r="O547" a="1"/>
  <c r="O547" s="1"/>
  <c r="P547" a="1"/>
  <c r="P547" s="1"/>
  <c r="Q547" a="1"/>
  <c r="Q547" s="1"/>
  <c r="R547" a="1"/>
  <c r="R547" s="1"/>
  <c r="S547" a="1"/>
  <c r="S547" s="1"/>
  <c r="T547" a="1"/>
  <c r="T547" s="1"/>
  <c r="U547" a="1"/>
  <c r="U547" s="1"/>
  <c r="V547" a="1"/>
  <c r="V547" s="1"/>
  <c r="W547" a="1"/>
  <c r="W547" s="1"/>
  <c r="X547" a="1"/>
  <c r="X547" s="1"/>
  <c r="Y547" a="1"/>
  <c r="Y547" s="1"/>
  <c r="Z547" a="1"/>
  <c r="Z547" s="1"/>
  <c r="AA547" a="1"/>
  <c r="AA547" s="1"/>
  <c r="AB547" a="1"/>
  <c r="AB547" s="1"/>
  <c r="AC547" a="1"/>
  <c r="AC547" s="1"/>
  <c r="AD547" a="1"/>
  <c r="AD547" s="1"/>
  <c r="AE547" a="1"/>
  <c r="AE547" s="1"/>
  <c r="AF547" a="1"/>
  <c r="AF547" s="1"/>
  <c r="AG547" a="1"/>
  <c r="AG547" s="1"/>
  <c r="AH547" a="1"/>
  <c r="AH547" s="1"/>
  <c r="AI547" a="1"/>
  <c r="AI547" s="1"/>
  <c r="AJ547" a="1"/>
  <c r="AJ547" s="1"/>
  <c r="AK547" a="1"/>
  <c r="AK547" s="1"/>
  <c r="AL547" a="1"/>
  <c r="AL547" s="1"/>
  <c r="AM547" a="1"/>
  <c r="AM547" s="1"/>
  <c r="G547" a="1"/>
  <c r="G547" s="1"/>
  <c r="AO576" a="1"/>
  <c r="AO576" s="1"/>
  <c r="AP576" s="1"/>
  <c r="AN576" a="1"/>
  <c r="AN576"/>
  <c r="AO573" a="1"/>
  <c r="AO573" s="1"/>
  <c r="AP573" s="1"/>
  <c r="AN573" a="1"/>
  <c r="AN573" s="1"/>
  <c r="AO570" a="1"/>
  <c r="AO570" s="1"/>
  <c r="AP570" s="1"/>
  <c r="AN570" a="1"/>
  <c r="AN570" s="1"/>
  <c r="AO567" a="1"/>
  <c r="AO567" s="1"/>
  <c r="AP567" s="1"/>
  <c r="AN567" a="1"/>
  <c r="AN567" s="1"/>
  <c r="AO564" a="1"/>
  <c r="AO564" s="1"/>
  <c r="AP564" s="1"/>
  <c r="AN564" a="1"/>
  <c r="AN564" s="1"/>
  <c r="AO561" a="1"/>
  <c r="AO561" s="1"/>
  <c r="AP561" s="1"/>
  <c r="AN561" a="1"/>
  <c r="AN561" s="1"/>
  <c r="AO558" a="1"/>
  <c r="AO558" s="1"/>
  <c r="AP558" s="1"/>
  <c r="AN558" a="1"/>
  <c r="AN558" s="1"/>
  <c r="AO555" a="1"/>
  <c r="AO555" s="1"/>
  <c r="AP555" s="1"/>
  <c r="AN555" a="1"/>
  <c r="AN555" s="1"/>
  <c r="AO552" a="1"/>
  <c r="AO552" s="1"/>
  <c r="AP552" s="1"/>
  <c r="AN552" a="1"/>
  <c r="AN552" s="1"/>
  <c r="AO549" a="1"/>
  <c r="AO549" s="1"/>
  <c r="AP549" s="1"/>
  <c r="AN549" a="1"/>
  <c r="AN549" s="1"/>
  <c r="AU550"/>
  <c r="AU553"/>
  <c r="AU556"/>
  <c r="AU559"/>
  <c r="AU562"/>
  <c r="AU565"/>
  <c r="AU568"/>
  <c r="AU571"/>
  <c r="AU574"/>
  <c r="AU547"/>
  <c r="C574" a="1"/>
  <c r="C574" s="1"/>
  <c r="C571" a="1"/>
  <c r="C571" s="1"/>
  <c r="C568" a="1"/>
  <c r="C568" s="1"/>
  <c r="C565" a="1"/>
  <c r="C565" s="1"/>
  <c r="C562" a="1"/>
  <c r="C562" s="1"/>
  <c r="C559" a="1"/>
  <c r="C559" s="1"/>
  <c r="C556" a="1"/>
  <c r="C556" s="1"/>
  <c r="C553" a="1"/>
  <c r="C553" s="1"/>
  <c r="C550" a="1"/>
  <c r="C550" s="1"/>
  <c r="E547"/>
  <c r="D547"/>
  <c r="C547" a="1"/>
  <c r="C547" s="1"/>
  <c r="B547"/>
  <c r="B550"/>
  <c r="B553" s="1"/>
  <c r="B556" s="1"/>
  <c r="B559" s="1"/>
  <c r="B562" s="1"/>
  <c r="B565" s="1"/>
  <c r="B568" s="1"/>
  <c r="B571" s="1"/>
  <c r="B574" s="1"/>
  <c r="G530" a="1"/>
  <c r="G530" s="1"/>
  <c r="H530" a="1"/>
  <c r="H530" s="1"/>
  <c r="I530" a="1"/>
  <c r="I530" s="1"/>
  <c r="J530" a="1"/>
  <c r="J530" s="1"/>
  <c r="K530" a="1"/>
  <c r="K530" s="1"/>
  <c r="L530" a="1"/>
  <c r="L530" s="1"/>
  <c r="M530" a="1"/>
  <c r="M530" s="1"/>
  <c r="N530" a="1"/>
  <c r="N530" s="1"/>
  <c r="O530" a="1"/>
  <c r="O530" s="1"/>
  <c r="P530" a="1"/>
  <c r="P530" s="1"/>
  <c r="Q530" a="1"/>
  <c r="Q530" s="1"/>
  <c r="R530" a="1"/>
  <c r="R530" s="1"/>
  <c r="S530" a="1"/>
  <c r="S530" s="1"/>
  <c r="T530" a="1"/>
  <c r="T530" s="1"/>
  <c r="U530" a="1"/>
  <c r="U530" s="1"/>
  <c r="V530" a="1"/>
  <c r="V530" s="1"/>
  <c r="W530" a="1"/>
  <c r="W530" s="1"/>
  <c r="X530" a="1"/>
  <c r="X530" s="1"/>
  <c r="Y530" a="1"/>
  <c r="Y530" s="1"/>
  <c r="Z530" a="1"/>
  <c r="Z530" s="1"/>
  <c r="AA530" a="1"/>
  <c r="AA530" s="1"/>
  <c r="AB530" a="1"/>
  <c r="AB530" s="1"/>
  <c r="AC530" a="1"/>
  <c r="AC530" s="1"/>
  <c r="AD530" a="1"/>
  <c r="AD530" s="1"/>
  <c r="AE530" a="1"/>
  <c r="AE530" s="1"/>
  <c r="AF530" a="1"/>
  <c r="AF530" s="1"/>
  <c r="AG530" a="1"/>
  <c r="AG530" s="1"/>
  <c r="AH530" a="1"/>
  <c r="AH530" s="1"/>
  <c r="AI530" a="1"/>
  <c r="AI530" s="1"/>
  <c r="AJ530" a="1"/>
  <c r="AJ530" s="1"/>
  <c r="AK530" a="1"/>
  <c r="AK530" s="1"/>
  <c r="AL530" a="1"/>
  <c r="AL530" s="1"/>
  <c r="AM530" a="1"/>
  <c r="AM530" s="1"/>
  <c r="G531" a="1"/>
  <c r="G531" s="1"/>
  <c r="H531" a="1"/>
  <c r="H531" s="1"/>
  <c r="I531" a="1"/>
  <c r="I531" s="1"/>
  <c r="J531" a="1"/>
  <c r="J531" s="1"/>
  <c r="K531" a="1"/>
  <c r="K531" s="1"/>
  <c r="L531" a="1"/>
  <c r="L531" s="1"/>
  <c r="M531" a="1"/>
  <c r="M531" s="1"/>
  <c r="N531" a="1"/>
  <c r="N531" s="1"/>
  <c r="O531" a="1"/>
  <c r="O531" s="1"/>
  <c r="P531" a="1"/>
  <c r="P531" s="1"/>
  <c r="Q531" a="1"/>
  <c r="Q531" s="1"/>
  <c r="R531" a="1"/>
  <c r="R531" s="1"/>
  <c r="S531" a="1"/>
  <c r="S531" s="1"/>
  <c r="T531" a="1"/>
  <c r="T531" s="1"/>
  <c r="U531" a="1"/>
  <c r="U531" s="1"/>
  <c r="V531" a="1"/>
  <c r="V531" s="1"/>
  <c r="W531" a="1"/>
  <c r="W531" s="1"/>
  <c r="X531" a="1"/>
  <c r="X531" s="1"/>
  <c r="Y531" a="1"/>
  <c r="Y531" s="1"/>
  <c r="Z531" a="1"/>
  <c r="Z531" s="1"/>
  <c r="AA531" a="1"/>
  <c r="AA531" s="1"/>
  <c r="AB531" a="1"/>
  <c r="AB531" s="1"/>
  <c r="AC531" a="1"/>
  <c r="AC531" s="1"/>
  <c r="AD531" a="1"/>
  <c r="AD531" s="1"/>
  <c r="AE531" a="1"/>
  <c r="AE531" s="1"/>
  <c r="AF531" a="1"/>
  <c r="AF531" s="1"/>
  <c r="AG531" a="1"/>
  <c r="AG531" s="1"/>
  <c r="AH531" a="1"/>
  <c r="AH531" s="1"/>
  <c r="AI531" a="1"/>
  <c r="AI531" s="1"/>
  <c r="AJ531" a="1"/>
  <c r="AJ531" s="1"/>
  <c r="AK531" a="1"/>
  <c r="AK531" s="1"/>
  <c r="AL531" a="1"/>
  <c r="AL531" s="1"/>
  <c r="AM531" a="1"/>
  <c r="AM531" s="1"/>
  <c r="H529" a="1"/>
  <c r="H529" s="1"/>
  <c r="I529" a="1"/>
  <c r="I529" s="1"/>
  <c r="J529" a="1"/>
  <c r="J529" s="1"/>
  <c r="K529" a="1"/>
  <c r="K529" s="1"/>
  <c r="L529" a="1"/>
  <c r="L529" s="1"/>
  <c r="M529" a="1"/>
  <c r="M529" s="1"/>
  <c r="N529" a="1"/>
  <c r="N529" s="1"/>
  <c r="O529" a="1"/>
  <c r="O529" s="1"/>
  <c r="P529" a="1"/>
  <c r="P529" s="1"/>
  <c r="Q529" a="1"/>
  <c r="Q529" s="1"/>
  <c r="R529" a="1"/>
  <c r="R529" s="1"/>
  <c r="S529" a="1"/>
  <c r="S529" s="1"/>
  <c r="T529" a="1"/>
  <c r="T529" s="1"/>
  <c r="U529" a="1"/>
  <c r="U529" s="1"/>
  <c r="V529" a="1"/>
  <c r="V529" s="1"/>
  <c r="W529" a="1"/>
  <c r="W529" s="1"/>
  <c r="X529" a="1"/>
  <c r="X529" s="1"/>
  <c r="Y529" a="1"/>
  <c r="Y529" s="1"/>
  <c r="Z529" a="1"/>
  <c r="Z529" s="1"/>
  <c r="AA529" a="1"/>
  <c r="AA529" s="1"/>
  <c r="AB529" a="1"/>
  <c r="AB529" s="1"/>
  <c r="AC529" a="1"/>
  <c r="AC529" s="1"/>
  <c r="AD529" a="1"/>
  <c r="AD529" s="1"/>
  <c r="AE529" a="1"/>
  <c r="AE529" s="1"/>
  <c r="AF529" a="1"/>
  <c r="AF529" s="1"/>
  <c r="AG529" a="1"/>
  <c r="AG529" s="1"/>
  <c r="AH529" a="1"/>
  <c r="AH529" s="1"/>
  <c r="AI529" a="1"/>
  <c r="AI529" s="1"/>
  <c r="AJ529" a="1"/>
  <c r="AJ529" s="1"/>
  <c r="AK529" a="1"/>
  <c r="AK529" s="1"/>
  <c r="AL529" a="1"/>
  <c r="AL529" s="1"/>
  <c r="AM529" a="1"/>
  <c r="AM529" s="1"/>
  <c r="G529" a="1"/>
  <c r="G529" s="1"/>
  <c r="G527" a="1"/>
  <c r="G527" s="1"/>
  <c r="H527" a="1"/>
  <c r="H527" s="1"/>
  <c r="I527" a="1"/>
  <c r="I527" s="1"/>
  <c r="J527" a="1"/>
  <c r="J527" s="1"/>
  <c r="K527" a="1"/>
  <c r="K527" s="1"/>
  <c r="L527" a="1"/>
  <c r="L527" s="1"/>
  <c r="M527" a="1"/>
  <c r="M527" s="1"/>
  <c r="N527" a="1"/>
  <c r="N527" s="1"/>
  <c r="O527" a="1"/>
  <c r="O527" s="1"/>
  <c r="P527" a="1"/>
  <c r="P527" s="1"/>
  <c r="Q527" a="1"/>
  <c r="Q527" s="1"/>
  <c r="R527" a="1"/>
  <c r="R527" s="1"/>
  <c r="S527" a="1"/>
  <c r="S527" s="1"/>
  <c r="T527" a="1"/>
  <c r="T527" s="1"/>
  <c r="U527" a="1"/>
  <c r="U527" s="1"/>
  <c r="V527" a="1"/>
  <c r="V527" s="1"/>
  <c r="W527" a="1"/>
  <c r="W527" s="1"/>
  <c r="X527" a="1"/>
  <c r="X527" s="1"/>
  <c r="Y527" a="1"/>
  <c r="Y527" s="1"/>
  <c r="Z527" a="1"/>
  <c r="Z527" s="1"/>
  <c r="AA527" a="1"/>
  <c r="AA527" s="1"/>
  <c r="AB527" a="1"/>
  <c r="AB527" s="1"/>
  <c r="AC527" a="1"/>
  <c r="AC527" s="1"/>
  <c r="AD527" a="1"/>
  <c r="AD527" s="1"/>
  <c r="AE527" a="1"/>
  <c r="AE527" s="1"/>
  <c r="AF527" a="1"/>
  <c r="AF527" s="1"/>
  <c r="AG527" a="1"/>
  <c r="AG527" s="1"/>
  <c r="AH527" a="1"/>
  <c r="AH527" s="1"/>
  <c r="AI527" a="1"/>
  <c r="AI527" s="1"/>
  <c r="AJ527" a="1"/>
  <c r="AJ527" s="1"/>
  <c r="AK527" a="1"/>
  <c r="AK527" s="1"/>
  <c r="AL527" a="1"/>
  <c r="AL527" s="1"/>
  <c r="AM527" a="1"/>
  <c r="AM527" s="1"/>
  <c r="G528" a="1"/>
  <c r="G528" s="1"/>
  <c r="H528" a="1"/>
  <c r="H528" s="1"/>
  <c r="I528" a="1"/>
  <c r="I528" s="1"/>
  <c r="J528" a="1"/>
  <c r="J528" s="1"/>
  <c r="K528" a="1"/>
  <c r="K528" s="1"/>
  <c r="L528" a="1"/>
  <c r="L528" s="1"/>
  <c r="M528" a="1"/>
  <c r="M528" s="1"/>
  <c r="N528" a="1"/>
  <c r="N528" s="1"/>
  <c r="O528" a="1"/>
  <c r="O528" s="1"/>
  <c r="P528" a="1"/>
  <c r="P528" s="1"/>
  <c r="Q528" a="1"/>
  <c r="Q528" s="1"/>
  <c r="R528" a="1"/>
  <c r="R528" s="1"/>
  <c r="S528" a="1"/>
  <c r="S528" s="1"/>
  <c r="T528" a="1"/>
  <c r="T528" s="1"/>
  <c r="U528" a="1"/>
  <c r="U528" s="1"/>
  <c r="V528" a="1"/>
  <c r="V528" s="1"/>
  <c r="W528" a="1"/>
  <c r="W528" s="1"/>
  <c r="X528" a="1"/>
  <c r="X528" s="1"/>
  <c r="Y528" a="1"/>
  <c r="Y528" s="1"/>
  <c r="Z528" a="1"/>
  <c r="Z528" s="1"/>
  <c r="AA528" a="1"/>
  <c r="AA528" s="1"/>
  <c r="AB528" a="1"/>
  <c r="AB528" s="1"/>
  <c r="AC528" a="1"/>
  <c r="AC528" s="1"/>
  <c r="AD528" a="1"/>
  <c r="AD528" s="1"/>
  <c r="AE528" a="1"/>
  <c r="AE528" s="1"/>
  <c r="AF528" a="1"/>
  <c r="AF528" s="1"/>
  <c r="AG528" a="1"/>
  <c r="AG528" s="1"/>
  <c r="AH528" a="1"/>
  <c r="AH528" s="1"/>
  <c r="AI528" a="1"/>
  <c r="AI528" s="1"/>
  <c r="AJ528" a="1"/>
  <c r="AJ528" s="1"/>
  <c r="AK528" a="1"/>
  <c r="AK528" s="1"/>
  <c r="AL528" a="1"/>
  <c r="AL528" s="1"/>
  <c r="AM528" a="1"/>
  <c r="AM528" s="1"/>
  <c r="H526" a="1"/>
  <c r="H526" s="1"/>
  <c r="I526" a="1"/>
  <c r="I526" s="1"/>
  <c r="J526" a="1"/>
  <c r="J526" s="1"/>
  <c r="K526" a="1"/>
  <c r="K526" s="1"/>
  <c r="L526" a="1"/>
  <c r="L526" s="1"/>
  <c r="M526" a="1"/>
  <c r="M526" s="1"/>
  <c r="N526" a="1"/>
  <c r="N526" s="1"/>
  <c r="O526" a="1"/>
  <c r="O526" s="1"/>
  <c r="P526" a="1"/>
  <c r="P526" s="1"/>
  <c r="Q526" a="1"/>
  <c r="Q526" s="1"/>
  <c r="R526" a="1"/>
  <c r="R526" s="1"/>
  <c r="S526" a="1"/>
  <c r="S526" s="1"/>
  <c r="T526" a="1"/>
  <c r="T526" s="1"/>
  <c r="U526" a="1"/>
  <c r="U526" s="1"/>
  <c r="V526" a="1"/>
  <c r="V526" s="1"/>
  <c r="W526" a="1"/>
  <c r="W526" s="1"/>
  <c r="X526" a="1"/>
  <c r="X526" s="1"/>
  <c r="Y526" a="1"/>
  <c r="Y526" s="1"/>
  <c r="Z526" a="1"/>
  <c r="Z526" s="1"/>
  <c r="AA526" a="1"/>
  <c r="AA526" s="1"/>
  <c r="AB526" a="1"/>
  <c r="AB526" s="1"/>
  <c r="AC526" a="1"/>
  <c r="AC526" s="1"/>
  <c r="AD526" a="1"/>
  <c r="AD526" s="1"/>
  <c r="AE526" a="1"/>
  <c r="AE526" s="1"/>
  <c r="AF526" a="1"/>
  <c r="AF526" s="1"/>
  <c r="AG526" a="1"/>
  <c r="AG526" s="1"/>
  <c r="AH526" a="1"/>
  <c r="AH526" s="1"/>
  <c r="AI526" a="1"/>
  <c r="AI526" s="1"/>
  <c r="AJ526" a="1"/>
  <c r="AJ526" s="1"/>
  <c r="AK526" a="1"/>
  <c r="AK526" s="1"/>
  <c r="AL526" a="1"/>
  <c r="AL526" s="1"/>
  <c r="AM526" a="1"/>
  <c r="AM526" s="1"/>
  <c r="G526" a="1"/>
  <c r="G526" s="1"/>
  <c r="G524" a="1"/>
  <c r="G524" s="1"/>
  <c r="H524" a="1"/>
  <c r="H524" s="1"/>
  <c r="I524" a="1"/>
  <c r="I524" s="1"/>
  <c r="J524" a="1"/>
  <c r="J524" s="1"/>
  <c r="K524" a="1"/>
  <c r="K524" s="1"/>
  <c r="L524" a="1"/>
  <c r="L524" s="1"/>
  <c r="M524" a="1"/>
  <c r="M524" s="1"/>
  <c r="N524" a="1"/>
  <c r="N524" s="1"/>
  <c r="O524" a="1"/>
  <c r="O524" s="1"/>
  <c r="P524" a="1"/>
  <c r="P524" s="1"/>
  <c r="Q524" a="1"/>
  <c r="Q524" s="1"/>
  <c r="R524" a="1"/>
  <c r="R524" s="1"/>
  <c r="S524" a="1"/>
  <c r="S524" s="1"/>
  <c r="T524" a="1"/>
  <c r="T524" s="1"/>
  <c r="U524" a="1"/>
  <c r="U524" s="1"/>
  <c r="V524" a="1"/>
  <c r="V524" s="1"/>
  <c r="W524" a="1"/>
  <c r="W524" s="1"/>
  <c r="X524" a="1"/>
  <c r="X524" s="1"/>
  <c r="Y524" a="1"/>
  <c r="Y524" s="1"/>
  <c r="Z524" a="1"/>
  <c r="Z524" s="1"/>
  <c r="AA524" a="1"/>
  <c r="AA524" s="1"/>
  <c r="AB524" a="1"/>
  <c r="AB524" s="1"/>
  <c r="AC524" a="1"/>
  <c r="AC524" s="1"/>
  <c r="AD524" a="1"/>
  <c r="AD524" s="1"/>
  <c r="AE524" a="1"/>
  <c r="AE524" s="1"/>
  <c r="AF524" a="1"/>
  <c r="AF524" s="1"/>
  <c r="AG524" a="1"/>
  <c r="AG524" s="1"/>
  <c r="AH524" a="1"/>
  <c r="AH524" s="1"/>
  <c r="AI524" a="1"/>
  <c r="AI524" s="1"/>
  <c r="AJ524" a="1"/>
  <c r="AJ524" s="1"/>
  <c r="AK524" a="1"/>
  <c r="AK524" s="1"/>
  <c r="AL524" a="1"/>
  <c r="AL524" s="1"/>
  <c r="AM524" a="1"/>
  <c r="AM524" s="1"/>
  <c r="G525" a="1"/>
  <c r="G525" s="1"/>
  <c r="H525" a="1"/>
  <c r="H525" s="1"/>
  <c r="I525" a="1"/>
  <c r="I525" s="1"/>
  <c r="J525" a="1"/>
  <c r="J525" s="1"/>
  <c r="K525" a="1"/>
  <c r="K525" s="1"/>
  <c r="L525" a="1"/>
  <c r="L525" s="1"/>
  <c r="M525" a="1"/>
  <c r="M525" s="1"/>
  <c r="N525" a="1"/>
  <c r="N525" s="1"/>
  <c r="O525" a="1"/>
  <c r="O525" s="1"/>
  <c r="P525" a="1"/>
  <c r="P525" s="1"/>
  <c r="Q525" a="1"/>
  <c r="Q525" s="1"/>
  <c r="R525" a="1"/>
  <c r="R525" s="1"/>
  <c r="S525" a="1"/>
  <c r="S525" s="1"/>
  <c r="T525" a="1"/>
  <c r="T525" s="1"/>
  <c r="U525" a="1"/>
  <c r="U525" s="1"/>
  <c r="V525" a="1"/>
  <c r="V525" s="1"/>
  <c r="W525" a="1"/>
  <c r="W525" s="1"/>
  <c r="X525" a="1"/>
  <c r="X525" s="1"/>
  <c r="Y525" a="1"/>
  <c r="Y525" s="1"/>
  <c r="Z525" a="1"/>
  <c r="Z525" s="1"/>
  <c r="AA525" a="1"/>
  <c r="AA525" s="1"/>
  <c r="AB525" a="1"/>
  <c r="AB525" s="1"/>
  <c r="AC525" a="1"/>
  <c r="AC525" s="1"/>
  <c r="AD525" a="1"/>
  <c r="AD525" s="1"/>
  <c r="AE525" a="1"/>
  <c r="AE525" s="1"/>
  <c r="AF525" a="1"/>
  <c r="AF525" s="1"/>
  <c r="AG525" a="1"/>
  <c r="AG525" s="1"/>
  <c r="AH525" a="1"/>
  <c r="AH525" s="1"/>
  <c r="AI525" a="1"/>
  <c r="AI525" s="1"/>
  <c r="AJ525" a="1"/>
  <c r="AJ525" s="1"/>
  <c r="AK525" a="1"/>
  <c r="AK525" s="1"/>
  <c r="AL525" a="1"/>
  <c r="AL525" s="1"/>
  <c r="AM525" a="1"/>
  <c r="AM525" s="1"/>
  <c r="H523" a="1"/>
  <c r="H523" s="1"/>
  <c r="I523" a="1"/>
  <c r="I523" s="1"/>
  <c r="J523" a="1"/>
  <c r="J523" s="1"/>
  <c r="K523" a="1"/>
  <c r="K523" s="1"/>
  <c r="L523" a="1"/>
  <c r="L523" s="1"/>
  <c r="M523" a="1"/>
  <c r="M523" s="1"/>
  <c r="N523" a="1"/>
  <c r="N523" s="1"/>
  <c r="O523" a="1"/>
  <c r="O523" s="1"/>
  <c r="P523" a="1"/>
  <c r="P523" s="1"/>
  <c r="Q523" a="1"/>
  <c r="Q523" s="1"/>
  <c r="R523" a="1"/>
  <c r="R523" s="1"/>
  <c r="S523" a="1"/>
  <c r="S523" s="1"/>
  <c r="T523" a="1"/>
  <c r="T523" s="1"/>
  <c r="U523" a="1"/>
  <c r="U523" s="1"/>
  <c r="V523" a="1"/>
  <c r="V523" s="1"/>
  <c r="W523" a="1"/>
  <c r="W523" s="1"/>
  <c r="X523" a="1"/>
  <c r="X523" s="1"/>
  <c r="Y523" a="1"/>
  <c r="Y523" s="1"/>
  <c r="Z523" a="1"/>
  <c r="Z523" s="1"/>
  <c r="AA523" a="1"/>
  <c r="AA523" s="1"/>
  <c r="AB523" a="1"/>
  <c r="AB523" s="1"/>
  <c r="AC523" a="1"/>
  <c r="AC523" s="1"/>
  <c r="AD523" a="1"/>
  <c r="AD523" s="1"/>
  <c r="AE523" a="1"/>
  <c r="AE523" s="1"/>
  <c r="AF523" a="1"/>
  <c r="AF523" s="1"/>
  <c r="AG523" a="1"/>
  <c r="AG523" s="1"/>
  <c r="AH523" a="1"/>
  <c r="AH523" s="1"/>
  <c r="AI523" a="1"/>
  <c r="AI523" s="1"/>
  <c r="AJ523" a="1"/>
  <c r="AJ523" s="1"/>
  <c r="AK523" a="1"/>
  <c r="AK523" s="1"/>
  <c r="AL523" a="1"/>
  <c r="AL523" s="1"/>
  <c r="AM523" a="1"/>
  <c r="AM523" s="1"/>
  <c r="G523" a="1"/>
  <c r="G523" s="1"/>
  <c r="G521" a="1"/>
  <c r="G521" s="1"/>
  <c r="H521" a="1"/>
  <c r="H521" s="1"/>
  <c r="I521" a="1"/>
  <c r="I521" s="1"/>
  <c r="J521" a="1"/>
  <c r="J521" s="1"/>
  <c r="K521" a="1"/>
  <c r="K521" s="1"/>
  <c r="L521" a="1"/>
  <c r="L521" s="1"/>
  <c r="M521" a="1"/>
  <c r="M521" s="1"/>
  <c r="N521" a="1"/>
  <c r="N521" s="1"/>
  <c r="O521" a="1"/>
  <c r="O521" s="1"/>
  <c r="P521" a="1"/>
  <c r="P521" s="1"/>
  <c r="Q521" a="1"/>
  <c r="Q521" s="1"/>
  <c r="R521" a="1"/>
  <c r="R521" s="1"/>
  <c r="S521" a="1"/>
  <c r="S521" s="1"/>
  <c r="T521" a="1"/>
  <c r="T521" s="1"/>
  <c r="U521" a="1"/>
  <c r="U521" s="1"/>
  <c r="V521" a="1"/>
  <c r="V521" s="1"/>
  <c r="W521" a="1"/>
  <c r="W521" s="1"/>
  <c r="X521" a="1"/>
  <c r="X521" s="1"/>
  <c r="Y521" a="1"/>
  <c r="Y521" s="1"/>
  <c r="Z521" a="1"/>
  <c r="Z521" s="1"/>
  <c r="AA521" a="1"/>
  <c r="AA521" s="1"/>
  <c r="AB521" a="1"/>
  <c r="AB521" s="1"/>
  <c r="AC521" a="1"/>
  <c r="AC521" s="1"/>
  <c r="AD521" a="1"/>
  <c r="AD521" s="1"/>
  <c r="AE521" a="1"/>
  <c r="AE521" s="1"/>
  <c r="AF521" a="1"/>
  <c r="AF521" s="1"/>
  <c r="AG521" a="1"/>
  <c r="AG521" s="1"/>
  <c r="AH521" a="1"/>
  <c r="AH521" s="1"/>
  <c r="AI521" a="1"/>
  <c r="AI521" s="1"/>
  <c r="AJ521" a="1"/>
  <c r="AJ521" s="1"/>
  <c r="AK521" a="1"/>
  <c r="AK521" s="1"/>
  <c r="AL521" a="1"/>
  <c r="AL521" s="1"/>
  <c r="AM521" a="1"/>
  <c r="AM521" s="1"/>
  <c r="G522" a="1"/>
  <c r="G522" s="1"/>
  <c r="H522" a="1"/>
  <c r="H522" s="1"/>
  <c r="I522" a="1"/>
  <c r="I522" s="1"/>
  <c r="J522" a="1"/>
  <c r="J522" s="1"/>
  <c r="K522" a="1"/>
  <c r="K522" s="1"/>
  <c r="L522" a="1"/>
  <c r="L522" s="1"/>
  <c r="M522" a="1"/>
  <c r="M522" s="1"/>
  <c r="N522" a="1"/>
  <c r="N522" s="1"/>
  <c r="O522" a="1"/>
  <c r="O522" s="1"/>
  <c r="P522" a="1"/>
  <c r="P522" s="1"/>
  <c r="Q522" a="1"/>
  <c r="Q522" s="1"/>
  <c r="R522" a="1"/>
  <c r="R522" s="1"/>
  <c r="S522" a="1"/>
  <c r="S522" s="1"/>
  <c r="T522" a="1"/>
  <c r="T522" s="1"/>
  <c r="U522" a="1"/>
  <c r="U522" s="1"/>
  <c r="V522" a="1"/>
  <c r="V522" s="1"/>
  <c r="W522" a="1"/>
  <c r="W522" s="1"/>
  <c r="X522" a="1"/>
  <c r="X522" s="1"/>
  <c r="Y522" a="1"/>
  <c r="Y522" s="1"/>
  <c r="Z522" a="1"/>
  <c r="Z522" s="1"/>
  <c r="AA522" a="1"/>
  <c r="AA522" s="1"/>
  <c r="AB522" a="1"/>
  <c r="AB522" s="1"/>
  <c r="AC522" a="1"/>
  <c r="AC522" s="1"/>
  <c r="AD522" a="1"/>
  <c r="AD522" s="1"/>
  <c r="AE522" a="1"/>
  <c r="AE522" s="1"/>
  <c r="AF522" a="1"/>
  <c r="AF522" s="1"/>
  <c r="AG522" a="1"/>
  <c r="AG522" s="1"/>
  <c r="AH522" a="1"/>
  <c r="AH522" s="1"/>
  <c r="AI522" a="1"/>
  <c r="AI522" s="1"/>
  <c r="AJ522" a="1"/>
  <c r="AJ522" s="1"/>
  <c r="AK522" a="1"/>
  <c r="AK522" s="1"/>
  <c r="AL522" a="1"/>
  <c r="AL522" s="1"/>
  <c r="AM522" a="1"/>
  <c r="AM522" s="1"/>
  <c r="H520" a="1"/>
  <c r="H520" s="1"/>
  <c r="I520" a="1"/>
  <c r="I520" s="1"/>
  <c r="J520" a="1"/>
  <c r="J520" s="1"/>
  <c r="K520" a="1"/>
  <c r="K520" s="1"/>
  <c r="L520" a="1"/>
  <c r="L520" s="1"/>
  <c r="M520" a="1"/>
  <c r="M520" s="1"/>
  <c r="N520" a="1"/>
  <c r="N520" s="1"/>
  <c r="O520" a="1"/>
  <c r="O520" s="1"/>
  <c r="P520" a="1"/>
  <c r="P520" s="1"/>
  <c r="Q520" a="1"/>
  <c r="Q520" s="1"/>
  <c r="R520" a="1"/>
  <c r="R520" s="1"/>
  <c r="S520" a="1"/>
  <c r="S520" s="1"/>
  <c r="T520" a="1"/>
  <c r="T520" s="1"/>
  <c r="U520" a="1"/>
  <c r="U520" s="1"/>
  <c r="V520" a="1"/>
  <c r="V520" s="1"/>
  <c r="W520" a="1"/>
  <c r="W520" s="1"/>
  <c r="X520" a="1"/>
  <c r="X520" s="1"/>
  <c r="Y520" a="1"/>
  <c r="Y520" s="1"/>
  <c r="Z520" a="1"/>
  <c r="Z520" s="1"/>
  <c r="AA520" a="1"/>
  <c r="AA520" s="1"/>
  <c r="AB520" a="1"/>
  <c r="AB520" s="1"/>
  <c r="AC520" a="1"/>
  <c r="AC520" s="1"/>
  <c r="AD520" a="1"/>
  <c r="AD520" s="1"/>
  <c r="AE520" a="1"/>
  <c r="AE520" s="1"/>
  <c r="AF520" a="1"/>
  <c r="AF520" s="1"/>
  <c r="AG520" a="1"/>
  <c r="AG520" s="1"/>
  <c r="AH520" a="1"/>
  <c r="AH520" s="1"/>
  <c r="AI520" a="1"/>
  <c r="AI520" s="1"/>
  <c r="AJ520" a="1"/>
  <c r="AJ520" s="1"/>
  <c r="AK520" a="1"/>
  <c r="AK520" s="1"/>
  <c r="AL520" a="1"/>
  <c r="AL520" s="1"/>
  <c r="AM520" a="1"/>
  <c r="AM520" s="1"/>
  <c r="G520" a="1"/>
  <c r="G520" s="1"/>
  <c r="G518" a="1"/>
  <c r="G518" s="1"/>
  <c r="H518" a="1"/>
  <c r="H518" s="1"/>
  <c r="I518" a="1"/>
  <c r="I518" s="1"/>
  <c r="J518" a="1"/>
  <c r="J518" s="1"/>
  <c r="K518" a="1"/>
  <c r="K518" s="1"/>
  <c r="L518" a="1"/>
  <c r="L518" s="1"/>
  <c r="M518" a="1"/>
  <c r="M518" s="1"/>
  <c r="N518" a="1"/>
  <c r="N518" s="1"/>
  <c r="O518" a="1"/>
  <c r="O518" s="1"/>
  <c r="P518" a="1"/>
  <c r="P518" s="1"/>
  <c r="Q518" a="1"/>
  <c r="Q518" s="1"/>
  <c r="R518" a="1"/>
  <c r="R518" s="1"/>
  <c r="S518" a="1"/>
  <c r="S518" s="1"/>
  <c r="T518" a="1"/>
  <c r="T518" s="1"/>
  <c r="U518" a="1"/>
  <c r="U518" s="1"/>
  <c r="V518" a="1"/>
  <c r="V518" s="1"/>
  <c r="W518" a="1"/>
  <c r="W518" s="1"/>
  <c r="X518" a="1"/>
  <c r="X518" s="1"/>
  <c r="Y518" a="1"/>
  <c r="Y518" s="1"/>
  <c r="Z518" a="1"/>
  <c r="Z518" s="1"/>
  <c r="AA518" a="1"/>
  <c r="AA518" s="1"/>
  <c r="AB518" a="1"/>
  <c r="AB518" s="1"/>
  <c r="AC518" a="1"/>
  <c r="AC518" s="1"/>
  <c r="AD518" a="1"/>
  <c r="AD518" s="1"/>
  <c r="AE518" a="1"/>
  <c r="AE518" s="1"/>
  <c r="AF518" a="1"/>
  <c r="AF518" s="1"/>
  <c r="AG518" a="1"/>
  <c r="AG518" s="1"/>
  <c r="AH518" a="1"/>
  <c r="AH518" s="1"/>
  <c r="AI518" a="1"/>
  <c r="AI518" s="1"/>
  <c r="AJ518" a="1"/>
  <c r="AJ518" s="1"/>
  <c r="AK518" a="1"/>
  <c r="AK518" s="1"/>
  <c r="AL518" a="1"/>
  <c r="AL518" s="1"/>
  <c r="AM518" a="1"/>
  <c r="AM518" s="1"/>
  <c r="G519" a="1"/>
  <c r="G519" s="1"/>
  <c r="H519" a="1"/>
  <c r="H519" s="1"/>
  <c r="I519" a="1"/>
  <c r="I519" s="1"/>
  <c r="J519" a="1"/>
  <c r="J519" s="1"/>
  <c r="K519" a="1"/>
  <c r="K519" s="1"/>
  <c r="L519" a="1"/>
  <c r="L519" s="1"/>
  <c r="M519" a="1"/>
  <c r="M519" s="1"/>
  <c r="N519" a="1"/>
  <c r="N519" s="1"/>
  <c r="O519" a="1"/>
  <c r="O519" s="1"/>
  <c r="P519" a="1"/>
  <c r="P519" s="1"/>
  <c r="Q519" a="1"/>
  <c r="Q519" s="1"/>
  <c r="R519" a="1"/>
  <c r="R519" s="1"/>
  <c r="S519" a="1"/>
  <c r="S519" s="1"/>
  <c r="T519" a="1"/>
  <c r="T519" s="1"/>
  <c r="U519" a="1"/>
  <c r="U519" s="1"/>
  <c r="V519" a="1"/>
  <c r="V519" s="1"/>
  <c r="W519" a="1"/>
  <c r="W519" s="1"/>
  <c r="X519" a="1"/>
  <c r="X519" s="1"/>
  <c r="Y519" a="1"/>
  <c r="Y519" s="1"/>
  <c r="Z519" a="1"/>
  <c r="Z519" s="1"/>
  <c r="AA519" a="1"/>
  <c r="AA519" s="1"/>
  <c r="AB519" a="1"/>
  <c r="AB519" s="1"/>
  <c r="AC519" a="1"/>
  <c r="AC519" s="1"/>
  <c r="AD519" a="1"/>
  <c r="AD519" s="1"/>
  <c r="AE519" a="1"/>
  <c r="AE519" s="1"/>
  <c r="AF519" a="1"/>
  <c r="AF519" s="1"/>
  <c r="AG519" a="1"/>
  <c r="AG519" s="1"/>
  <c r="AH519" a="1"/>
  <c r="AH519" s="1"/>
  <c r="AI519" a="1"/>
  <c r="AI519" s="1"/>
  <c r="AJ519" a="1"/>
  <c r="AJ519" s="1"/>
  <c r="AK519" a="1"/>
  <c r="AK519" s="1"/>
  <c r="AL519" a="1"/>
  <c r="AL519" s="1"/>
  <c r="AM519" a="1"/>
  <c r="AM519" s="1"/>
  <c r="H517" a="1"/>
  <c r="H517" s="1"/>
  <c r="I517" a="1"/>
  <c r="I517" s="1"/>
  <c r="J517" a="1"/>
  <c r="J517" s="1"/>
  <c r="K517" a="1"/>
  <c r="K517" s="1"/>
  <c r="L517" a="1"/>
  <c r="L517" s="1"/>
  <c r="M517" a="1"/>
  <c r="M517" s="1"/>
  <c r="N517" a="1"/>
  <c r="N517" s="1"/>
  <c r="O517" a="1"/>
  <c r="O517" s="1"/>
  <c r="P517" a="1"/>
  <c r="P517" s="1"/>
  <c r="Q517" a="1"/>
  <c r="Q517" s="1"/>
  <c r="R517" a="1"/>
  <c r="R517" s="1"/>
  <c r="S517" a="1"/>
  <c r="S517" s="1"/>
  <c r="T517" a="1"/>
  <c r="T517" s="1"/>
  <c r="U517" a="1"/>
  <c r="U517" s="1"/>
  <c r="V517" a="1"/>
  <c r="V517" s="1"/>
  <c r="W517" a="1"/>
  <c r="W517" s="1"/>
  <c r="X517" a="1"/>
  <c r="X517" s="1"/>
  <c r="Y517" a="1"/>
  <c r="Y517" s="1"/>
  <c r="Z517" a="1"/>
  <c r="Z517" s="1"/>
  <c r="AA517" a="1"/>
  <c r="AA517" s="1"/>
  <c r="AB517" a="1"/>
  <c r="AB517" s="1"/>
  <c r="AC517" a="1"/>
  <c r="AC517" s="1"/>
  <c r="AD517" a="1"/>
  <c r="AD517" s="1"/>
  <c r="AE517" a="1"/>
  <c r="AE517" s="1"/>
  <c r="AF517" a="1"/>
  <c r="AF517" s="1"/>
  <c r="AG517" a="1"/>
  <c r="AG517" s="1"/>
  <c r="AH517" a="1"/>
  <c r="AH517" s="1"/>
  <c r="AI517" a="1"/>
  <c r="AI517" s="1"/>
  <c r="AJ517" a="1"/>
  <c r="AJ517" s="1"/>
  <c r="AK517" a="1"/>
  <c r="AK517" s="1"/>
  <c r="AL517" a="1"/>
  <c r="AL517" s="1"/>
  <c r="AM517" a="1"/>
  <c r="AM517" s="1"/>
  <c r="G517" a="1"/>
  <c r="G517" s="1"/>
  <c r="G515" a="1"/>
  <c r="G515" s="1"/>
  <c r="H515" a="1"/>
  <c r="H515" s="1"/>
  <c r="I515" a="1"/>
  <c r="I515" s="1"/>
  <c r="J515" a="1"/>
  <c r="J515" s="1"/>
  <c r="K515" a="1"/>
  <c r="K515" s="1"/>
  <c r="L515" a="1"/>
  <c r="L515" s="1"/>
  <c r="M515" a="1"/>
  <c r="M515" s="1"/>
  <c r="N515" a="1"/>
  <c r="N515" s="1"/>
  <c r="O515" a="1"/>
  <c r="O515" s="1"/>
  <c r="P515" a="1"/>
  <c r="P515" s="1"/>
  <c r="Q515" a="1"/>
  <c r="Q515" s="1"/>
  <c r="R515" a="1"/>
  <c r="R515" s="1"/>
  <c r="S515" a="1"/>
  <c r="S515" s="1"/>
  <c r="T515" a="1"/>
  <c r="T515" s="1"/>
  <c r="U515" a="1"/>
  <c r="U515" s="1"/>
  <c r="V515" a="1"/>
  <c r="V515" s="1"/>
  <c r="W515" a="1"/>
  <c r="W515" s="1"/>
  <c r="X515" a="1"/>
  <c r="X515" s="1"/>
  <c r="Y515" a="1"/>
  <c r="Y515" s="1"/>
  <c r="Z515" a="1"/>
  <c r="Z515" s="1"/>
  <c r="AA515" a="1"/>
  <c r="AA515" s="1"/>
  <c r="AB515" a="1"/>
  <c r="AB515" s="1"/>
  <c r="AC515" a="1"/>
  <c r="AC515" s="1"/>
  <c r="AD515" a="1"/>
  <c r="AD515" s="1"/>
  <c r="AE515" a="1"/>
  <c r="AE515" s="1"/>
  <c r="AF515" a="1"/>
  <c r="AF515" s="1"/>
  <c r="AG515" a="1"/>
  <c r="AG515" s="1"/>
  <c r="AH515" a="1"/>
  <c r="AH515" s="1"/>
  <c r="AI515" a="1"/>
  <c r="AI515" s="1"/>
  <c r="AJ515" a="1"/>
  <c r="AJ515" s="1"/>
  <c r="AK515" a="1"/>
  <c r="AK515" s="1"/>
  <c r="AL515" a="1"/>
  <c r="AL515" s="1"/>
  <c r="AM515" a="1"/>
  <c r="AM515" s="1"/>
  <c r="G516" a="1"/>
  <c r="G516" s="1"/>
  <c r="H516" a="1"/>
  <c r="H516" s="1"/>
  <c r="I516" a="1"/>
  <c r="I516" s="1"/>
  <c r="J516" a="1"/>
  <c r="J516" s="1"/>
  <c r="K516" a="1"/>
  <c r="K516" s="1"/>
  <c r="L516" a="1"/>
  <c r="L516" s="1"/>
  <c r="M516" a="1"/>
  <c r="M516" s="1"/>
  <c r="N516" a="1"/>
  <c r="N516" s="1"/>
  <c r="O516" a="1"/>
  <c r="O516" s="1"/>
  <c r="P516" a="1"/>
  <c r="P516" s="1"/>
  <c r="Q516" a="1"/>
  <c r="Q516" s="1"/>
  <c r="R516" a="1"/>
  <c r="R516" s="1"/>
  <c r="S516" a="1"/>
  <c r="S516" s="1"/>
  <c r="T516" a="1"/>
  <c r="T516" s="1"/>
  <c r="U516" a="1"/>
  <c r="U516" s="1"/>
  <c r="V516" a="1"/>
  <c r="V516" s="1"/>
  <c r="W516" a="1"/>
  <c r="W516" s="1"/>
  <c r="X516" a="1"/>
  <c r="X516" s="1"/>
  <c r="Y516" a="1"/>
  <c r="Y516" s="1"/>
  <c r="Z516" a="1"/>
  <c r="Z516" s="1"/>
  <c r="AA516" a="1"/>
  <c r="AA516" s="1"/>
  <c r="AB516" a="1"/>
  <c r="AB516" s="1"/>
  <c r="AC516" a="1"/>
  <c r="AC516" s="1"/>
  <c r="AD516" a="1"/>
  <c r="AD516" s="1"/>
  <c r="AE516" a="1"/>
  <c r="AE516" s="1"/>
  <c r="AF516" a="1"/>
  <c r="AF516" s="1"/>
  <c r="AG516" a="1"/>
  <c r="AG516" s="1"/>
  <c r="AH516" a="1"/>
  <c r="AH516" s="1"/>
  <c r="AI516" a="1"/>
  <c r="AI516" s="1"/>
  <c r="AJ516" a="1"/>
  <c r="AJ516" s="1"/>
  <c r="AK516" a="1"/>
  <c r="AK516" s="1"/>
  <c r="AL516" a="1"/>
  <c r="AL516" s="1"/>
  <c r="AM516" a="1"/>
  <c r="AM516" s="1"/>
  <c r="H514" a="1"/>
  <c r="H514" s="1"/>
  <c r="I514" a="1"/>
  <c r="I514" s="1"/>
  <c r="J514" a="1"/>
  <c r="J514" s="1"/>
  <c r="K514" a="1"/>
  <c r="K514" s="1"/>
  <c r="L514" a="1"/>
  <c r="L514" s="1"/>
  <c r="M514" a="1"/>
  <c r="M514" s="1"/>
  <c r="N514" a="1"/>
  <c r="N514" s="1"/>
  <c r="O514" a="1"/>
  <c r="O514" s="1"/>
  <c r="P514" a="1"/>
  <c r="P514" s="1"/>
  <c r="Q514" a="1"/>
  <c r="Q514" s="1"/>
  <c r="R514" a="1"/>
  <c r="R514" s="1"/>
  <c r="S514" a="1"/>
  <c r="S514" s="1"/>
  <c r="T514" a="1"/>
  <c r="T514" s="1"/>
  <c r="U514" a="1"/>
  <c r="U514" s="1"/>
  <c r="V514" a="1"/>
  <c r="V514" s="1"/>
  <c r="W514" a="1"/>
  <c r="W514" s="1"/>
  <c r="X514" a="1"/>
  <c r="X514" s="1"/>
  <c r="Y514" a="1"/>
  <c r="Y514" s="1"/>
  <c r="Z514" a="1"/>
  <c r="Z514" s="1"/>
  <c r="AA514" a="1"/>
  <c r="AA514" s="1"/>
  <c r="AB514" a="1"/>
  <c r="AB514" s="1"/>
  <c r="AC514" a="1"/>
  <c r="AC514" s="1"/>
  <c r="AD514" a="1"/>
  <c r="AD514" s="1"/>
  <c r="AE514" a="1"/>
  <c r="AE514" s="1"/>
  <c r="AF514" a="1"/>
  <c r="AF514" s="1"/>
  <c r="AG514" a="1"/>
  <c r="AG514" s="1"/>
  <c r="AH514" a="1"/>
  <c r="AH514" s="1"/>
  <c r="AI514" a="1"/>
  <c r="AI514" s="1"/>
  <c r="AJ514" a="1"/>
  <c r="AJ514" s="1"/>
  <c r="AK514" a="1"/>
  <c r="AK514" s="1"/>
  <c r="AL514" a="1"/>
  <c r="AL514" s="1"/>
  <c r="AM514" a="1"/>
  <c r="AM514" s="1"/>
  <c r="G514" a="1"/>
  <c r="G514" s="1"/>
  <c r="G512" a="1"/>
  <c r="G512" s="1"/>
  <c r="H512" a="1"/>
  <c r="H512" s="1"/>
  <c r="I512" a="1"/>
  <c r="I512" s="1"/>
  <c r="J512" a="1"/>
  <c r="J512" s="1"/>
  <c r="K512" a="1"/>
  <c r="K512" s="1"/>
  <c r="L512" a="1"/>
  <c r="L512" s="1"/>
  <c r="M512" a="1"/>
  <c r="M512" s="1"/>
  <c r="N512" a="1"/>
  <c r="N512" s="1"/>
  <c r="O512" a="1"/>
  <c r="O512" s="1"/>
  <c r="P512" a="1"/>
  <c r="P512" s="1"/>
  <c r="Q512" a="1"/>
  <c r="Q512" s="1"/>
  <c r="R512" a="1"/>
  <c r="R512" s="1"/>
  <c r="S512" a="1"/>
  <c r="S512" s="1"/>
  <c r="T512" a="1"/>
  <c r="T512" s="1"/>
  <c r="U512" a="1"/>
  <c r="U512" s="1"/>
  <c r="V512" a="1"/>
  <c r="V512" s="1"/>
  <c r="W512" a="1"/>
  <c r="W512" s="1"/>
  <c r="X512" a="1"/>
  <c r="X512" s="1"/>
  <c r="Y512" a="1"/>
  <c r="Y512" s="1"/>
  <c r="Z512" a="1"/>
  <c r="Z512" s="1"/>
  <c r="AA512" a="1"/>
  <c r="AA512" s="1"/>
  <c r="AB512" a="1"/>
  <c r="AB512" s="1"/>
  <c r="AC512" a="1"/>
  <c r="AC512" s="1"/>
  <c r="AD512" a="1"/>
  <c r="AD512" s="1"/>
  <c r="AE512" a="1"/>
  <c r="AE512" s="1"/>
  <c r="AF512" a="1"/>
  <c r="AF512" s="1"/>
  <c r="AG512" a="1"/>
  <c r="AG512" s="1"/>
  <c r="AH512" a="1"/>
  <c r="AH512" s="1"/>
  <c r="AI512" a="1"/>
  <c r="AI512" s="1"/>
  <c r="AJ512" a="1"/>
  <c r="AJ512" s="1"/>
  <c r="AK512" a="1"/>
  <c r="AK512" s="1"/>
  <c r="AL512" a="1"/>
  <c r="AL512" s="1"/>
  <c r="AM512" a="1"/>
  <c r="AM512" s="1"/>
  <c r="G513" a="1"/>
  <c r="G513" s="1"/>
  <c r="H513" a="1"/>
  <c r="H513" s="1"/>
  <c r="I513" a="1"/>
  <c r="I513" s="1"/>
  <c r="J513" a="1"/>
  <c r="J513" s="1"/>
  <c r="K513" a="1"/>
  <c r="K513" s="1"/>
  <c r="L513" a="1"/>
  <c r="L513" s="1"/>
  <c r="M513" a="1"/>
  <c r="M513" s="1"/>
  <c r="N513" a="1"/>
  <c r="N513" s="1"/>
  <c r="O513" a="1"/>
  <c r="O513" s="1"/>
  <c r="P513" a="1"/>
  <c r="P513" s="1"/>
  <c r="Q513" a="1"/>
  <c r="Q513" s="1"/>
  <c r="R513" a="1"/>
  <c r="R513" s="1"/>
  <c r="S513" a="1"/>
  <c r="S513" s="1"/>
  <c r="T513" a="1"/>
  <c r="T513" s="1"/>
  <c r="U513" a="1"/>
  <c r="U513" s="1"/>
  <c r="V513" a="1"/>
  <c r="V513" s="1"/>
  <c r="W513" a="1"/>
  <c r="W513" s="1"/>
  <c r="X513" a="1"/>
  <c r="X513" s="1"/>
  <c r="Y513" a="1"/>
  <c r="Y513" s="1"/>
  <c r="Z513" a="1"/>
  <c r="Z513" s="1"/>
  <c r="AA513" a="1"/>
  <c r="AA513" s="1"/>
  <c r="AB513" a="1"/>
  <c r="AB513" s="1"/>
  <c r="AC513" a="1"/>
  <c r="AC513" s="1"/>
  <c r="AD513" a="1"/>
  <c r="AD513" s="1"/>
  <c r="AE513" a="1"/>
  <c r="AE513" s="1"/>
  <c r="AF513" a="1"/>
  <c r="AF513" s="1"/>
  <c r="AG513" a="1"/>
  <c r="AG513" s="1"/>
  <c r="AH513" a="1"/>
  <c r="AH513" s="1"/>
  <c r="AI513" a="1"/>
  <c r="AI513" s="1"/>
  <c r="AJ513" a="1"/>
  <c r="AJ513" s="1"/>
  <c r="AK513" a="1"/>
  <c r="AK513" s="1"/>
  <c r="AL513" a="1"/>
  <c r="AL513" s="1"/>
  <c r="AM513" a="1"/>
  <c r="AM513" s="1"/>
  <c r="H511" a="1"/>
  <c r="H511" s="1"/>
  <c r="I511" a="1"/>
  <c r="I511" s="1"/>
  <c r="J511" a="1"/>
  <c r="J511" s="1"/>
  <c r="K511" a="1"/>
  <c r="K511" s="1"/>
  <c r="L511" a="1"/>
  <c r="L511" s="1"/>
  <c r="M511" a="1"/>
  <c r="M511" s="1"/>
  <c r="N511" a="1"/>
  <c r="N511" s="1"/>
  <c r="O511" a="1"/>
  <c r="O511" s="1"/>
  <c r="P511" a="1"/>
  <c r="P511" s="1"/>
  <c r="Q511" a="1"/>
  <c r="Q511" s="1"/>
  <c r="R511" a="1"/>
  <c r="R511" s="1"/>
  <c r="S511" a="1"/>
  <c r="S511" s="1"/>
  <c r="T511" a="1"/>
  <c r="T511" s="1"/>
  <c r="U511" a="1"/>
  <c r="U511" s="1"/>
  <c r="V511" a="1"/>
  <c r="V511" s="1"/>
  <c r="W511" a="1"/>
  <c r="W511" s="1"/>
  <c r="X511" a="1"/>
  <c r="X511" s="1"/>
  <c r="Y511" a="1"/>
  <c r="Y511" s="1"/>
  <c r="Z511" a="1"/>
  <c r="Z511" s="1"/>
  <c r="AA511" a="1"/>
  <c r="AA511" s="1"/>
  <c r="AB511" a="1"/>
  <c r="AB511" s="1"/>
  <c r="AC511" a="1"/>
  <c r="AC511" s="1"/>
  <c r="AD511" a="1"/>
  <c r="AD511" s="1"/>
  <c r="AE511" a="1"/>
  <c r="AE511" s="1"/>
  <c r="AF511" a="1"/>
  <c r="AF511" s="1"/>
  <c r="AG511" a="1"/>
  <c r="AG511" s="1"/>
  <c r="AH511" a="1"/>
  <c r="AH511" s="1"/>
  <c r="AI511" a="1"/>
  <c r="AI511" s="1"/>
  <c r="AJ511" a="1"/>
  <c r="AJ511" s="1"/>
  <c r="AK511" a="1"/>
  <c r="AK511" s="1"/>
  <c r="AL511" a="1"/>
  <c r="AL511" s="1"/>
  <c r="AM511" a="1"/>
  <c r="AM511" s="1"/>
  <c r="G511" a="1"/>
  <c r="G511" s="1"/>
  <c r="G509" a="1"/>
  <c r="G509" s="1"/>
  <c r="H509" a="1"/>
  <c r="H509" s="1"/>
  <c r="I509" a="1"/>
  <c r="I509" s="1"/>
  <c r="J509" a="1"/>
  <c r="J509" s="1"/>
  <c r="K509" a="1"/>
  <c r="K509" s="1"/>
  <c r="L509" a="1"/>
  <c r="L509" s="1"/>
  <c r="M509" a="1"/>
  <c r="M509" s="1"/>
  <c r="N509" a="1"/>
  <c r="N509" s="1"/>
  <c r="O509" a="1"/>
  <c r="O509" s="1"/>
  <c r="P509" a="1"/>
  <c r="P509" s="1"/>
  <c r="Q509" a="1"/>
  <c r="Q509" s="1"/>
  <c r="R509" a="1"/>
  <c r="R509" s="1"/>
  <c r="S509" a="1"/>
  <c r="S509" s="1"/>
  <c r="T509" a="1"/>
  <c r="T509" s="1"/>
  <c r="U509" a="1"/>
  <c r="U509" s="1"/>
  <c r="V509" a="1"/>
  <c r="V509" s="1"/>
  <c r="W509" a="1"/>
  <c r="W509" s="1"/>
  <c r="X509" a="1"/>
  <c r="X509" s="1"/>
  <c r="Y509" a="1"/>
  <c r="Y509" s="1"/>
  <c r="Z509" a="1"/>
  <c r="Z509" s="1"/>
  <c r="AA509" a="1"/>
  <c r="AA509" s="1"/>
  <c r="AB509" a="1"/>
  <c r="AB509" s="1"/>
  <c r="AC509" a="1"/>
  <c r="AC509" s="1"/>
  <c r="AD509" a="1"/>
  <c r="AD509" s="1"/>
  <c r="AE509" a="1"/>
  <c r="AE509" s="1"/>
  <c r="AF509" a="1"/>
  <c r="AF509" s="1"/>
  <c r="AG509" a="1"/>
  <c r="AG509" s="1"/>
  <c r="AH509" a="1"/>
  <c r="AH509" s="1"/>
  <c r="AI509" a="1"/>
  <c r="AI509" s="1"/>
  <c r="AJ509" a="1"/>
  <c r="AJ509" s="1"/>
  <c r="AK509" a="1"/>
  <c r="AK509" s="1"/>
  <c r="AL509" a="1"/>
  <c r="AL509" s="1"/>
  <c r="AM509" a="1"/>
  <c r="AM509" s="1"/>
  <c r="G510" a="1"/>
  <c r="G510" s="1"/>
  <c r="H510" a="1"/>
  <c r="H510" s="1"/>
  <c r="I510" a="1"/>
  <c r="I510" s="1"/>
  <c r="J510" a="1"/>
  <c r="J510" s="1"/>
  <c r="K510" a="1"/>
  <c r="K510" s="1"/>
  <c r="L510" a="1"/>
  <c r="L510" s="1"/>
  <c r="M510" a="1"/>
  <c r="M510" s="1"/>
  <c r="N510" a="1"/>
  <c r="N510" s="1"/>
  <c r="O510" a="1"/>
  <c r="O510" s="1"/>
  <c r="P510" a="1"/>
  <c r="P510" s="1"/>
  <c r="Q510" a="1"/>
  <c r="Q510" s="1"/>
  <c r="R510" a="1"/>
  <c r="R510" s="1"/>
  <c r="S510" a="1"/>
  <c r="S510" s="1"/>
  <c r="T510" a="1"/>
  <c r="T510" s="1"/>
  <c r="U510" a="1"/>
  <c r="U510" s="1"/>
  <c r="V510" a="1"/>
  <c r="V510" s="1"/>
  <c r="W510" a="1"/>
  <c r="W510" s="1"/>
  <c r="X510" a="1"/>
  <c r="X510" s="1"/>
  <c r="Y510" a="1"/>
  <c r="Y510" s="1"/>
  <c r="Z510" a="1"/>
  <c r="Z510" s="1"/>
  <c r="AA510" a="1"/>
  <c r="AA510" s="1"/>
  <c r="AB510" a="1"/>
  <c r="AB510" s="1"/>
  <c r="AC510" a="1"/>
  <c r="AC510" s="1"/>
  <c r="AD510" a="1"/>
  <c r="AD510" s="1"/>
  <c r="AE510" a="1"/>
  <c r="AE510" s="1"/>
  <c r="AF510" a="1"/>
  <c r="AF510" s="1"/>
  <c r="AG510" a="1"/>
  <c r="AG510" s="1"/>
  <c r="AH510" a="1"/>
  <c r="AH510" s="1"/>
  <c r="AI510" a="1"/>
  <c r="AI510" s="1"/>
  <c r="AJ510" a="1"/>
  <c r="AJ510" s="1"/>
  <c r="AK510" a="1"/>
  <c r="AK510" s="1"/>
  <c r="AL510" a="1"/>
  <c r="AL510" s="1"/>
  <c r="AM510" a="1"/>
  <c r="AM510" s="1"/>
  <c r="H508" a="1"/>
  <c r="H508" s="1"/>
  <c r="I508" a="1"/>
  <c r="I508" s="1"/>
  <c r="J508" a="1"/>
  <c r="J508" s="1"/>
  <c r="K508" a="1"/>
  <c r="K508" s="1"/>
  <c r="L508" a="1"/>
  <c r="L508" s="1"/>
  <c r="M508" a="1"/>
  <c r="M508" s="1"/>
  <c r="N508" a="1"/>
  <c r="N508" s="1"/>
  <c r="O508" a="1"/>
  <c r="O508" s="1"/>
  <c r="P508" a="1"/>
  <c r="P508" s="1"/>
  <c r="Q508" a="1"/>
  <c r="Q508" s="1"/>
  <c r="R508" a="1"/>
  <c r="R508" s="1"/>
  <c r="S508" a="1"/>
  <c r="S508" s="1"/>
  <c r="T508" a="1"/>
  <c r="T508" s="1"/>
  <c r="U508" a="1"/>
  <c r="U508" s="1"/>
  <c r="V508" a="1"/>
  <c r="V508" s="1"/>
  <c r="W508" a="1"/>
  <c r="W508" s="1"/>
  <c r="X508" a="1"/>
  <c r="X508" s="1"/>
  <c r="Y508" a="1"/>
  <c r="Y508" s="1"/>
  <c r="Z508" a="1"/>
  <c r="Z508" s="1"/>
  <c r="AA508" a="1"/>
  <c r="AA508" s="1"/>
  <c r="AB508" a="1"/>
  <c r="AB508" s="1"/>
  <c r="AC508" a="1"/>
  <c r="AC508" s="1"/>
  <c r="AD508" a="1"/>
  <c r="AD508" s="1"/>
  <c r="AE508" a="1"/>
  <c r="AE508" s="1"/>
  <c r="AF508" a="1"/>
  <c r="AF508" s="1"/>
  <c r="AG508" a="1"/>
  <c r="AG508" s="1"/>
  <c r="AH508" a="1"/>
  <c r="AH508" s="1"/>
  <c r="AI508" a="1"/>
  <c r="AI508" s="1"/>
  <c r="AJ508" a="1"/>
  <c r="AJ508" s="1"/>
  <c r="AK508" a="1"/>
  <c r="AK508" s="1"/>
  <c r="AL508" a="1"/>
  <c r="AL508" s="1"/>
  <c r="AM508" a="1"/>
  <c r="AM508" s="1"/>
  <c r="G508" a="1"/>
  <c r="G508" s="1"/>
  <c r="G506" a="1"/>
  <c r="G506" s="1"/>
  <c r="H506" a="1"/>
  <c r="H506" s="1"/>
  <c r="I506" a="1"/>
  <c r="I506" s="1"/>
  <c r="J506" a="1"/>
  <c r="J506" s="1"/>
  <c r="K506" a="1"/>
  <c r="K506" s="1"/>
  <c r="L506" a="1"/>
  <c r="L506" s="1"/>
  <c r="M506" a="1"/>
  <c r="M506" s="1"/>
  <c r="N506" a="1"/>
  <c r="N506" s="1"/>
  <c r="O506" a="1"/>
  <c r="O506" s="1"/>
  <c r="P506" a="1"/>
  <c r="P506" s="1"/>
  <c r="Q506" a="1"/>
  <c r="Q506" s="1"/>
  <c r="R506" a="1"/>
  <c r="R506" s="1"/>
  <c r="S506" a="1"/>
  <c r="S506" s="1"/>
  <c r="T506" a="1"/>
  <c r="T506" s="1"/>
  <c r="U506" a="1"/>
  <c r="U506" s="1"/>
  <c r="V506" a="1"/>
  <c r="V506" s="1"/>
  <c r="W506" a="1"/>
  <c r="W506" s="1"/>
  <c r="X506" a="1"/>
  <c r="X506" s="1"/>
  <c r="Y506" a="1"/>
  <c r="Y506" s="1"/>
  <c r="Z506" a="1"/>
  <c r="Z506" s="1"/>
  <c r="AA506" a="1"/>
  <c r="AA506" s="1"/>
  <c r="AB506" a="1"/>
  <c r="AB506" s="1"/>
  <c r="AC506" a="1"/>
  <c r="AC506" s="1"/>
  <c r="AD506" a="1"/>
  <c r="AD506" s="1"/>
  <c r="AE506" a="1"/>
  <c r="AE506" s="1"/>
  <c r="AF506" a="1"/>
  <c r="AF506" s="1"/>
  <c r="AG506" a="1"/>
  <c r="AG506" s="1"/>
  <c r="AH506" a="1"/>
  <c r="AH506" s="1"/>
  <c r="AI506" a="1"/>
  <c r="AI506" s="1"/>
  <c r="AJ506" a="1"/>
  <c r="AJ506" s="1"/>
  <c r="AK506" a="1"/>
  <c r="AK506" s="1"/>
  <c r="AL506" a="1"/>
  <c r="AL506" s="1"/>
  <c r="AM506" a="1"/>
  <c r="AM506" s="1"/>
  <c r="G507" a="1"/>
  <c r="G507" s="1"/>
  <c r="H507" a="1"/>
  <c r="H507" s="1"/>
  <c r="I507" a="1"/>
  <c r="I507" s="1"/>
  <c r="J507" a="1"/>
  <c r="J507" s="1"/>
  <c r="K507" a="1"/>
  <c r="K507" s="1"/>
  <c r="L507" a="1"/>
  <c r="L507" s="1"/>
  <c r="M507" a="1"/>
  <c r="M507" s="1"/>
  <c r="N507" a="1"/>
  <c r="N507" s="1"/>
  <c r="O507" a="1"/>
  <c r="O507" s="1"/>
  <c r="P507" a="1"/>
  <c r="P507" s="1"/>
  <c r="Q507" a="1"/>
  <c r="Q507" s="1"/>
  <c r="R507" a="1"/>
  <c r="R507" s="1"/>
  <c r="S507" a="1"/>
  <c r="S507" s="1"/>
  <c r="T507" a="1"/>
  <c r="T507" s="1"/>
  <c r="U507" a="1"/>
  <c r="U507" s="1"/>
  <c r="V507" a="1"/>
  <c r="V507" s="1"/>
  <c r="W507" a="1"/>
  <c r="W507" s="1"/>
  <c r="X507" a="1"/>
  <c r="X507" s="1"/>
  <c r="Y507" a="1"/>
  <c r="Y507" s="1"/>
  <c r="Z507" a="1"/>
  <c r="Z507" s="1"/>
  <c r="AA507" a="1"/>
  <c r="AA507" s="1"/>
  <c r="AB507" a="1"/>
  <c r="AB507" s="1"/>
  <c r="AC507" a="1"/>
  <c r="AC507" s="1"/>
  <c r="AD507" a="1"/>
  <c r="AD507" s="1"/>
  <c r="AE507" a="1"/>
  <c r="AE507" s="1"/>
  <c r="AF507" a="1"/>
  <c r="AF507" s="1"/>
  <c r="AG507" a="1"/>
  <c r="AG507" s="1"/>
  <c r="AH507" a="1"/>
  <c r="AH507" s="1"/>
  <c r="AI507" a="1"/>
  <c r="AI507" s="1"/>
  <c r="AJ507" a="1"/>
  <c r="AJ507" s="1"/>
  <c r="AK507" a="1"/>
  <c r="AK507" s="1"/>
  <c r="AL507" a="1"/>
  <c r="AL507" s="1"/>
  <c r="AM507" a="1"/>
  <c r="AM507" s="1"/>
  <c r="H505" a="1"/>
  <c r="H505" s="1"/>
  <c r="I505" a="1"/>
  <c r="I505" s="1"/>
  <c r="J505" a="1"/>
  <c r="J505" s="1"/>
  <c r="K505" a="1"/>
  <c r="K505" s="1"/>
  <c r="L505" a="1"/>
  <c r="L505" s="1"/>
  <c r="M505" a="1"/>
  <c r="M505" s="1"/>
  <c r="N505" a="1"/>
  <c r="N505" s="1"/>
  <c r="O505" a="1"/>
  <c r="O505" s="1"/>
  <c r="P505" a="1"/>
  <c r="P505" s="1"/>
  <c r="Q505" a="1"/>
  <c r="Q505" s="1"/>
  <c r="R505" a="1"/>
  <c r="R505" s="1"/>
  <c r="S505" a="1"/>
  <c r="S505" s="1"/>
  <c r="T505" a="1"/>
  <c r="T505" s="1"/>
  <c r="U505" a="1"/>
  <c r="U505" s="1"/>
  <c r="V505" a="1"/>
  <c r="V505" s="1"/>
  <c r="W505" a="1"/>
  <c r="W505" s="1"/>
  <c r="X505" a="1"/>
  <c r="X505" s="1"/>
  <c r="Y505" a="1"/>
  <c r="Y505" s="1"/>
  <c r="Z505" a="1"/>
  <c r="Z505" s="1"/>
  <c r="AA505" a="1"/>
  <c r="AA505" s="1"/>
  <c r="AB505" a="1"/>
  <c r="AB505" s="1"/>
  <c r="AC505" a="1"/>
  <c r="AC505" s="1"/>
  <c r="AD505" a="1"/>
  <c r="AD505" s="1"/>
  <c r="AE505" a="1"/>
  <c r="AE505" s="1"/>
  <c r="AF505" a="1"/>
  <c r="AF505" s="1"/>
  <c r="AG505" a="1"/>
  <c r="AG505" s="1"/>
  <c r="AH505" a="1"/>
  <c r="AH505" s="1"/>
  <c r="AI505" a="1"/>
  <c r="AI505" s="1"/>
  <c r="AJ505" a="1"/>
  <c r="AJ505" s="1"/>
  <c r="AK505" a="1"/>
  <c r="AK505" s="1"/>
  <c r="AL505" a="1"/>
  <c r="AL505" s="1"/>
  <c r="AM505" a="1"/>
  <c r="AM505" s="1"/>
  <c r="G505" a="1"/>
  <c r="G505" s="1"/>
  <c r="G503" a="1"/>
  <c r="G503" s="1"/>
  <c r="H503" a="1"/>
  <c r="H503" s="1"/>
  <c r="I503" a="1"/>
  <c r="I503" s="1"/>
  <c r="J503" a="1"/>
  <c r="J503" s="1"/>
  <c r="K503" a="1"/>
  <c r="K503" s="1"/>
  <c r="L503" a="1"/>
  <c r="L503" s="1"/>
  <c r="M503" a="1"/>
  <c r="M503" s="1"/>
  <c r="N503" a="1"/>
  <c r="N503" s="1"/>
  <c r="O503" a="1"/>
  <c r="O503" s="1"/>
  <c r="P503" a="1"/>
  <c r="P503" s="1"/>
  <c r="Q503" a="1"/>
  <c r="Q503" s="1"/>
  <c r="R503" a="1"/>
  <c r="R503" s="1"/>
  <c r="S503" a="1"/>
  <c r="S503" s="1"/>
  <c r="T503" a="1"/>
  <c r="T503" s="1"/>
  <c r="U503" a="1"/>
  <c r="U503" s="1"/>
  <c r="V503" a="1"/>
  <c r="V503" s="1"/>
  <c r="W503" a="1"/>
  <c r="W503" s="1"/>
  <c r="X503" a="1"/>
  <c r="X503" s="1"/>
  <c r="Y503" a="1"/>
  <c r="Y503" s="1"/>
  <c r="Z503" a="1"/>
  <c r="Z503" s="1"/>
  <c r="AA503" a="1"/>
  <c r="AA503" s="1"/>
  <c r="AB503" a="1"/>
  <c r="AB503" s="1"/>
  <c r="AC503" a="1"/>
  <c r="AC503" s="1"/>
  <c r="AD503" a="1"/>
  <c r="AD503" s="1"/>
  <c r="AE503" a="1"/>
  <c r="AE503" s="1"/>
  <c r="AF503" a="1"/>
  <c r="AF503" s="1"/>
  <c r="AG503" a="1"/>
  <c r="AG503" s="1"/>
  <c r="AH503" a="1"/>
  <c r="AH503" s="1"/>
  <c r="AI503" a="1"/>
  <c r="AI503" s="1"/>
  <c r="AJ503" a="1"/>
  <c r="AJ503" s="1"/>
  <c r="AK503" a="1"/>
  <c r="AK503" s="1"/>
  <c r="AL503" a="1"/>
  <c r="AL503" s="1"/>
  <c r="AM503" a="1"/>
  <c r="AM503" s="1"/>
  <c r="G504" a="1"/>
  <c r="G504" s="1"/>
  <c r="H504" a="1"/>
  <c r="H504" s="1"/>
  <c r="I504" a="1"/>
  <c r="I504" s="1"/>
  <c r="J504" a="1"/>
  <c r="J504" s="1"/>
  <c r="K504" a="1"/>
  <c r="K504" s="1"/>
  <c r="L504" a="1"/>
  <c r="L504" s="1"/>
  <c r="M504" a="1"/>
  <c r="M504" s="1"/>
  <c r="N504" a="1"/>
  <c r="N504" s="1"/>
  <c r="O504" a="1"/>
  <c r="O504" s="1"/>
  <c r="P504" a="1"/>
  <c r="P504" s="1"/>
  <c r="Q504" a="1"/>
  <c r="Q504" s="1"/>
  <c r="R504" a="1"/>
  <c r="R504" s="1"/>
  <c r="S504" a="1"/>
  <c r="S504" s="1"/>
  <c r="T504" a="1"/>
  <c r="T504" s="1"/>
  <c r="U504" a="1"/>
  <c r="U504" s="1"/>
  <c r="V504" a="1"/>
  <c r="V504" s="1"/>
  <c r="W504" a="1"/>
  <c r="W504" s="1"/>
  <c r="X504" a="1"/>
  <c r="X504" s="1"/>
  <c r="Y504" a="1"/>
  <c r="Y504" s="1"/>
  <c r="Z504" a="1"/>
  <c r="Z504" s="1"/>
  <c r="AA504" a="1"/>
  <c r="AA504" s="1"/>
  <c r="AB504" a="1"/>
  <c r="AB504" s="1"/>
  <c r="AC504" a="1"/>
  <c r="AC504" s="1"/>
  <c r="AD504" a="1"/>
  <c r="AD504" s="1"/>
  <c r="AE504" a="1"/>
  <c r="AE504" s="1"/>
  <c r="AF504" a="1"/>
  <c r="AF504" s="1"/>
  <c r="AG504" a="1"/>
  <c r="AG504" s="1"/>
  <c r="AH504" a="1"/>
  <c r="AH504" s="1"/>
  <c r="AI504" a="1"/>
  <c r="AI504" s="1"/>
  <c r="AJ504" a="1"/>
  <c r="AJ504" s="1"/>
  <c r="AK504" a="1"/>
  <c r="AK504" s="1"/>
  <c r="AL504" a="1"/>
  <c r="AL504" s="1"/>
  <c r="AM504" a="1"/>
  <c r="AM504" s="1"/>
  <c r="H502" a="1"/>
  <c r="H502" s="1"/>
  <c r="I502" a="1"/>
  <c r="I502" s="1"/>
  <c r="J502" a="1"/>
  <c r="J502" s="1"/>
  <c r="K502" a="1"/>
  <c r="K502" s="1"/>
  <c r="L502" a="1"/>
  <c r="L502" s="1"/>
  <c r="M502" a="1"/>
  <c r="M502" s="1"/>
  <c r="N502" a="1"/>
  <c r="N502" s="1"/>
  <c r="O502" a="1"/>
  <c r="O502" s="1"/>
  <c r="P502" a="1"/>
  <c r="P502" s="1"/>
  <c r="Q502" a="1"/>
  <c r="Q502" s="1"/>
  <c r="R502" a="1"/>
  <c r="R502" s="1"/>
  <c r="S502" a="1"/>
  <c r="S502" s="1"/>
  <c r="T502" a="1"/>
  <c r="T502" s="1"/>
  <c r="U502" a="1"/>
  <c r="U502" s="1"/>
  <c r="V502" a="1"/>
  <c r="V502" s="1"/>
  <c r="W502" a="1"/>
  <c r="W502" s="1"/>
  <c r="X502" a="1"/>
  <c r="X502" s="1"/>
  <c r="Y502" a="1"/>
  <c r="Y502" s="1"/>
  <c r="Z502" a="1"/>
  <c r="Z502" s="1"/>
  <c r="AA502" a="1"/>
  <c r="AA502" s="1"/>
  <c r="AB502" a="1"/>
  <c r="AB502" s="1"/>
  <c r="AC502" a="1"/>
  <c r="AC502" s="1"/>
  <c r="AD502" a="1"/>
  <c r="AD502" s="1"/>
  <c r="AE502" a="1"/>
  <c r="AE502" s="1"/>
  <c r="AF502" a="1"/>
  <c r="AF502" s="1"/>
  <c r="AG502" a="1"/>
  <c r="AG502" s="1"/>
  <c r="AH502" a="1"/>
  <c r="AH502" s="1"/>
  <c r="AI502" a="1"/>
  <c r="AI502" s="1"/>
  <c r="AJ502" a="1"/>
  <c r="AJ502" s="1"/>
  <c r="AK502" a="1"/>
  <c r="AK502" s="1"/>
  <c r="AL502" a="1"/>
  <c r="AL502" s="1"/>
  <c r="AM502" a="1"/>
  <c r="AM502" s="1"/>
  <c r="G502" a="1"/>
  <c r="G502" s="1"/>
  <c r="AO531" a="1"/>
  <c r="AO531" s="1"/>
  <c r="AP531" s="1"/>
  <c r="AN531" a="1"/>
  <c r="AN531" s="1"/>
  <c r="AO528" a="1"/>
  <c r="AO528" s="1"/>
  <c r="AP528" s="1"/>
  <c r="AO525" a="1"/>
  <c r="AO525" s="1"/>
  <c r="AP525" s="1"/>
  <c r="AN528" a="1"/>
  <c r="AN528" s="1"/>
  <c r="AN525" a="1"/>
  <c r="AN525" s="1"/>
  <c r="AO522" a="1"/>
  <c r="AO522" s="1"/>
  <c r="AP522" s="1"/>
  <c r="AN522" a="1"/>
  <c r="AN522" s="1"/>
  <c r="AO519" a="1"/>
  <c r="AO519" s="1"/>
  <c r="AP519" s="1"/>
  <c r="AN519" a="1"/>
  <c r="AN519" s="1"/>
  <c r="AO516" a="1"/>
  <c r="AO516" s="1"/>
  <c r="AP516" s="1"/>
  <c r="AN516" a="1"/>
  <c r="AN516" s="1"/>
  <c r="AO513" a="1"/>
  <c r="AO513" s="1"/>
  <c r="AP513" s="1"/>
  <c r="AN513" a="1"/>
  <c r="AN513" s="1"/>
  <c r="AO510" a="1"/>
  <c r="AO510" s="1"/>
  <c r="AP510" s="1"/>
  <c r="AN510" a="1"/>
  <c r="AN510" s="1"/>
  <c r="AO507" a="1"/>
  <c r="AO507" s="1"/>
  <c r="AP507" s="1"/>
  <c r="AN507" a="1"/>
  <c r="AN507" s="1"/>
  <c r="AO504" a="1"/>
  <c r="AO504" s="1"/>
  <c r="AP504" s="1"/>
  <c r="AN504" a="1"/>
  <c r="AN504" s="1"/>
  <c r="AU505"/>
  <c r="AU508"/>
  <c r="AU511"/>
  <c r="AU514"/>
  <c r="AU517"/>
  <c r="AU520"/>
  <c r="AU523"/>
  <c r="AU526"/>
  <c r="AU529"/>
  <c r="AU502"/>
  <c r="C529" a="1"/>
  <c r="C529"/>
  <c r="D529" s="1"/>
  <c r="C526" a="1"/>
  <c r="C526" s="1"/>
  <c r="C523" a="1"/>
  <c r="C523" s="1"/>
  <c r="C520" a="1"/>
  <c r="C520" s="1"/>
  <c r="C517" a="1"/>
  <c r="C517" s="1"/>
  <c r="C514" a="1"/>
  <c r="C514" s="1"/>
  <c r="C511" a="1"/>
  <c r="C511" s="1"/>
  <c r="C508" a="1"/>
  <c r="C508" s="1"/>
  <c r="C505" a="1"/>
  <c r="C505" s="1"/>
  <c r="E529"/>
  <c r="E502"/>
  <c r="D502"/>
  <c r="C502" a="1"/>
  <c r="C502" s="1"/>
  <c r="B502"/>
  <c r="B505"/>
  <c r="B508" s="1"/>
  <c r="B511" s="1"/>
  <c r="B514" s="1"/>
  <c r="B517" s="1"/>
  <c r="B520" s="1"/>
  <c r="B523" s="1"/>
  <c r="B526" s="1"/>
  <c r="B529" s="1"/>
  <c r="G485" a="1"/>
  <c r="G485" s="1"/>
  <c r="H485" a="1"/>
  <c r="H485" s="1"/>
  <c r="I485" a="1"/>
  <c r="I485" s="1"/>
  <c r="J485" a="1"/>
  <c r="J485" s="1"/>
  <c r="K485" a="1"/>
  <c r="K485" s="1"/>
  <c r="L485" a="1"/>
  <c r="L485" s="1"/>
  <c r="M485" a="1"/>
  <c r="M485" s="1"/>
  <c r="N485" a="1"/>
  <c r="N485" s="1"/>
  <c r="O485" a="1"/>
  <c r="O485" s="1"/>
  <c r="P485" a="1"/>
  <c r="P485" s="1"/>
  <c r="Q485" a="1"/>
  <c r="Q485" s="1"/>
  <c r="R485" a="1"/>
  <c r="R485" s="1"/>
  <c r="S485" a="1"/>
  <c r="S485" s="1"/>
  <c r="T485" a="1"/>
  <c r="T485" s="1"/>
  <c r="U485" a="1"/>
  <c r="U485" s="1"/>
  <c r="V485" a="1"/>
  <c r="V485" s="1"/>
  <c r="W485" a="1"/>
  <c r="W485" s="1"/>
  <c r="X485" a="1"/>
  <c r="X485" s="1"/>
  <c r="Y485" a="1"/>
  <c r="Y485" s="1"/>
  <c r="Z485" a="1"/>
  <c r="Z485" s="1"/>
  <c r="AA485" a="1"/>
  <c r="AA485" s="1"/>
  <c r="AB485" a="1"/>
  <c r="AB485" s="1"/>
  <c r="AC485" a="1"/>
  <c r="AC485" s="1"/>
  <c r="AD485" a="1"/>
  <c r="AD485" s="1"/>
  <c r="AE485" a="1"/>
  <c r="AE485" s="1"/>
  <c r="AF485" a="1"/>
  <c r="AF485" s="1"/>
  <c r="AG485" a="1"/>
  <c r="AG485" s="1"/>
  <c r="AH485" a="1"/>
  <c r="AH485" s="1"/>
  <c r="AI485" a="1"/>
  <c r="AI485" s="1"/>
  <c r="AJ485" a="1"/>
  <c r="AJ485" s="1"/>
  <c r="AK485" a="1"/>
  <c r="AK485" s="1"/>
  <c r="AL485" a="1"/>
  <c r="AL485" s="1"/>
  <c r="AM485" a="1"/>
  <c r="AM485" s="1"/>
  <c r="G486" a="1"/>
  <c r="G486" s="1"/>
  <c r="H486" a="1"/>
  <c r="H486" s="1"/>
  <c r="I486" a="1"/>
  <c r="I486" s="1"/>
  <c r="J486" a="1"/>
  <c r="J486" s="1"/>
  <c r="K486" a="1"/>
  <c r="K486" s="1"/>
  <c r="L486" a="1"/>
  <c r="L486" s="1"/>
  <c r="M486" a="1"/>
  <c r="M486" s="1"/>
  <c r="N486" a="1"/>
  <c r="N486" s="1"/>
  <c r="O486" a="1"/>
  <c r="O486" s="1"/>
  <c r="P486" a="1"/>
  <c r="P486" s="1"/>
  <c r="Q486" a="1"/>
  <c r="Q486" s="1"/>
  <c r="R486" a="1"/>
  <c r="R486" s="1"/>
  <c r="S486" a="1"/>
  <c r="S486" s="1"/>
  <c r="T486" a="1"/>
  <c r="T486" s="1"/>
  <c r="U486" a="1"/>
  <c r="U486" s="1"/>
  <c r="V486" a="1"/>
  <c r="V486" s="1"/>
  <c r="W486" a="1"/>
  <c r="W486" s="1"/>
  <c r="X486" a="1"/>
  <c r="X486" s="1"/>
  <c r="Y486" a="1"/>
  <c r="Y486" s="1"/>
  <c r="Z486" a="1"/>
  <c r="Z486" s="1"/>
  <c r="AA486" a="1"/>
  <c r="AA486" s="1"/>
  <c r="AB486" a="1"/>
  <c r="AB486" s="1"/>
  <c r="AC486" a="1"/>
  <c r="AC486" s="1"/>
  <c r="AD486" a="1"/>
  <c r="AD486" s="1"/>
  <c r="AE486" a="1"/>
  <c r="AE486" s="1"/>
  <c r="AF486" a="1"/>
  <c r="AF486" s="1"/>
  <c r="AG486" a="1"/>
  <c r="AG486" s="1"/>
  <c r="AH486" a="1"/>
  <c r="AH486" s="1"/>
  <c r="AI486" a="1"/>
  <c r="AI486" s="1"/>
  <c r="AJ486" a="1"/>
  <c r="AJ486" s="1"/>
  <c r="AK486" a="1"/>
  <c r="AK486" s="1"/>
  <c r="AL486" a="1"/>
  <c r="AL486" s="1"/>
  <c r="AM486" a="1"/>
  <c r="AM486" s="1"/>
  <c r="H484" a="1"/>
  <c r="H484" s="1"/>
  <c r="I484" a="1"/>
  <c r="I484" s="1"/>
  <c r="J484" a="1"/>
  <c r="J484" s="1"/>
  <c r="K484" a="1"/>
  <c r="K484" s="1"/>
  <c r="L484" a="1"/>
  <c r="L484" s="1"/>
  <c r="M484" a="1"/>
  <c r="M484" s="1"/>
  <c r="N484" a="1"/>
  <c r="N484" s="1"/>
  <c r="O484" a="1"/>
  <c r="O484" s="1"/>
  <c r="P484" a="1"/>
  <c r="P484" s="1"/>
  <c r="Q484" a="1"/>
  <c r="Q484" s="1"/>
  <c r="R484" a="1"/>
  <c r="R484" s="1"/>
  <c r="S484" a="1"/>
  <c r="S484" s="1"/>
  <c r="T484" a="1"/>
  <c r="T484" s="1"/>
  <c r="U484" a="1"/>
  <c r="U484" s="1"/>
  <c r="V484" a="1"/>
  <c r="V484" s="1"/>
  <c r="W484" a="1"/>
  <c r="W484" s="1"/>
  <c r="X484" a="1"/>
  <c r="X484" s="1"/>
  <c r="Y484" a="1"/>
  <c r="Y484" s="1"/>
  <c r="Z484" a="1"/>
  <c r="Z484" s="1"/>
  <c r="AA484" a="1"/>
  <c r="AA484" s="1"/>
  <c r="AB484" a="1"/>
  <c r="AB484" s="1"/>
  <c r="AC484" a="1"/>
  <c r="AC484" s="1"/>
  <c r="AD484" a="1"/>
  <c r="AD484" s="1"/>
  <c r="AE484" a="1"/>
  <c r="AE484" s="1"/>
  <c r="AF484" a="1"/>
  <c r="AF484" s="1"/>
  <c r="AG484" a="1"/>
  <c r="AG484" s="1"/>
  <c r="AH484" a="1"/>
  <c r="AH484" s="1"/>
  <c r="AI484" a="1"/>
  <c r="AI484" s="1"/>
  <c r="AJ484" a="1"/>
  <c r="AJ484" s="1"/>
  <c r="AK484" a="1"/>
  <c r="AK484" s="1"/>
  <c r="AL484" a="1"/>
  <c r="AL484" s="1"/>
  <c r="AM484" a="1"/>
  <c r="AM484" s="1"/>
  <c r="G484" a="1"/>
  <c r="G484" s="1"/>
  <c r="G482" a="1"/>
  <c r="G482" s="1"/>
  <c r="H482" a="1"/>
  <c r="H482"/>
  <c r="I482" a="1"/>
  <c r="I482"/>
  <c r="J482" a="1"/>
  <c r="J482"/>
  <c r="K482" a="1"/>
  <c r="K482"/>
  <c r="L482" a="1"/>
  <c r="L482"/>
  <c r="M482" a="1"/>
  <c r="M482"/>
  <c r="N482" a="1"/>
  <c r="N482"/>
  <c r="O482" a="1"/>
  <c r="O482"/>
  <c r="P482" a="1"/>
  <c r="P482"/>
  <c r="Q482" a="1"/>
  <c r="Q482" s="1"/>
  <c r="R482" a="1"/>
  <c r="R482" s="1"/>
  <c r="S482" a="1"/>
  <c r="S482" s="1"/>
  <c r="T482" a="1"/>
  <c r="T482" s="1"/>
  <c r="U482" a="1"/>
  <c r="U482" s="1"/>
  <c r="V482" a="1"/>
  <c r="V482" s="1"/>
  <c r="W482" a="1"/>
  <c r="W482" s="1"/>
  <c r="X482" a="1"/>
  <c r="X482" s="1"/>
  <c r="Y482" a="1"/>
  <c r="Y482" s="1"/>
  <c r="Z482" a="1"/>
  <c r="Z482" s="1"/>
  <c r="AA482" a="1"/>
  <c r="AA482" s="1"/>
  <c r="AB482" a="1"/>
  <c r="AB482" s="1"/>
  <c r="AC482" a="1"/>
  <c r="AC482" s="1"/>
  <c r="AD482" a="1"/>
  <c r="AD482" s="1"/>
  <c r="AE482" a="1"/>
  <c r="AE482" s="1"/>
  <c r="AF482" a="1"/>
  <c r="AF482" s="1"/>
  <c r="AG482" a="1"/>
  <c r="AG482" s="1"/>
  <c r="AH482" a="1"/>
  <c r="AH482" s="1"/>
  <c r="AI482" a="1"/>
  <c r="AI482" s="1"/>
  <c r="AJ482" a="1"/>
  <c r="AJ482" s="1"/>
  <c r="AK482" a="1"/>
  <c r="AK482" s="1"/>
  <c r="AL482" a="1"/>
  <c r="AL482" s="1"/>
  <c r="AM482" a="1"/>
  <c r="AM482" s="1"/>
  <c r="G483" a="1"/>
  <c r="G483" s="1"/>
  <c r="H483" a="1"/>
  <c r="H483" s="1"/>
  <c r="I483" a="1"/>
  <c r="I483" s="1"/>
  <c r="J483" a="1"/>
  <c r="J483" s="1"/>
  <c r="K483" a="1"/>
  <c r="K483" s="1"/>
  <c r="L483" a="1"/>
  <c r="L483" s="1"/>
  <c r="M483" a="1"/>
  <c r="M483" s="1"/>
  <c r="N483" a="1"/>
  <c r="N483" s="1"/>
  <c r="O483" a="1"/>
  <c r="O483" s="1"/>
  <c r="P483" a="1"/>
  <c r="P483" s="1"/>
  <c r="Q483" a="1"/>
  <c r="Q483" s="1"/>
  <c r="R483" a="1"/>
  <c r="R483" s="1"/>
  <c r="S483" a="1"/>
  <c r="S483" s="1"/>
  <c r="T483" a="1"/>
  <c r="T483" s="1"/>
  <c r="U483" a="1"/>
  <c r="U483" s="1"/>
  <c r="V483" a="1"/>
  <c r="V483" s="1"/>
  <c r="W483" a="1"/>
  <c r="W483" s="1"/>
  <c r="X483" a="1"/>
  <c r="X483" s="1"/>
  <c r="Y483" a="1"/>
  <c r="Y483" s="1"/>
  <c r="Z483" a="1"/>
  <c r="Z483" s="1"/>
  <c r="AA483" a="1"/>
  <c r="AA483" s="1"/>
  <c r="AB483" a="1"/>
  <c r="AB483" s="1"/>
  <c r="AC483" a="1"/>
  <c r="AC483" s="1"/>
  <c r="AD483" a="1"/>
  <c r="AD483" s="1"/>
  <c r="AE483" a="1"/>
  <c r="AE483" s="1"/>
  <c r="AF483" a="1"/>
  <c r="AF483" s="1"/>
  <c r="AG483" a="1"/>
  <c r="AG483" s="1"/>
  <c r="AH483" a="1"/>
  <c r="AH483" s="1"/>
  <c r="AI483" a="1"/>
  <c r="AI483" s="1"/>
  <c r="AJ483" a="1"/>
  <c r="AJ483" s="1"/>
  <c r="AK483" a="1"/>
  <c r="AK483" s="1"/>
  <c r="AL483" a="1"/>
  <c r="AL483" s="1"/>
  <c r="AM483" a="1"/>
  <c r="AM483" s="1"/>
  <c r="H481" a="1"/>
  <c r="H481" s="1"/>
  <c r="I481" a="1"/>
  <c r="I481" s="1"/>
  <c r="J481" a="1"/>
  <c r="J481" s="1"/>
  <c r="K481" a="1"/>
  <c r="K481" s="1"/>
  <c r="L481" a="1"/>
  <c r="L481" s="1"/>
  <c r="M481" a="1"/>
  <c r="M481" s="1"/>
  <c r="N481" a="1"/>
  <c r="N481" s="1"/>
  <c r="O481" a="1"/>
  <c r="O481" s="1"/>
  <c r="P481" a="1"/>
  <c r="P481" s="1"/>
  <c r="Q481" a="1"/>
  <c r="Q481" s="1"/>
  <c r="R481" a="1"/>
  <c r="R481" s="1"/>
  <c r="S481" a="1"/>
  <c r="S481" s="1"/>
  <c r="T481" a="1"/>
  <c r="T481" s="1"/>
  <c r="U481" a="1"/>
  <c r="U481" s="1"/>
  <c r="V481" a="1"/>
  <c r="V481" s="1"/>
  <c r="W481" a="1"/>
  <c r="W481" s="1"/>
  <c r="X481" a="1"/>
  <c r="X481" s="1"/>
  <c r="Y481" a="1"/>
  <c r="Y481" s="1"/>
  <c r="Z481" a="1"/>
  <c r="Z481" s="1"/>
  <c r="AA481" a="1"/>
  <c r="AA481" s="1"/>
  <c r="AB481" a="1"/>
  <c r="AB481" s="1"/>
  <c r="AC481" a="1"/>
  <c r="AC481" s="1"/>
  <c r="AD481" a="1"/>
  <c r="AD481" s="1"/>
  <c r="AE481" a="1"/>
  <c r="AE481" s="1"/>
  <c r="AF481" a="1"/>
  <c r="AF481" s="1"/>
  <c r="AG481" a="1"/>
  <c r="AG481" s="1"/>
  <c r="AH481" a="1"/>
  <c r="AH481" s="1"/>
  <c r="AI481" a="1"/>
  <c r="AI481" s="1"/>
  <c r="AJ481" a="1"/>
  <c r="AJ481" s="1"/>
  <c r="AK481" a="1"/>
  <c r="AK481" s="1"/>
  <c r="AL481" a="1"/>
  <c r="AL481" s="1"/>
  <c r="AM481" a="1"/>
  <c r="AM481" s="1"/>
  <c r="G481" a="1"/>
  <c r="G481" s="1"/>
  <c r="G479" a="1"/>
  <c r="G479" s="1"/>
  <c r="H479" a="1"/>
  <c r="H479" s="1"/>
  <c r="I479" a="1"/>
  <c r="I479" s="1"/>
  <c r="J479" a="1"/>
  <c r="J479" s="1"/>
  <c r="K479" a="1"/>
  <c r="K479" s="1"/>
  <c r="L479" a="1"/>
  <c r="L479" s="1"/>
  <c r="M479" a="1"/>
  <c r="M479" s="1"/>
  <c r="N479" a="1"/>
  <c r="N479" s="1"/>
  <c r="O479" a="1"/>
  <c r="O479" s="1"/>
  <c r="P479" a="1"/>
  <c r="P479" s="1"/>
  <c r="Q479" a="1"/>
  <c r="Q479" s="1"/>
  <c r="R479" a="1"/>
  <c r="R479" s="1"/>
  <c r="S479" a="1"/>
  <c r="S479" s="1"/>
  <c r="T479" a="1"/>
  <c r="T479" s="1"/>
  <c r="U479" a="1"/>
  <c r="U479" s="1"/>
  <c r="V479" a="1"/>
  <c r="V479" s="1"/>
  <c r="W479" a="1"/>
  <c r="W479" s="1"/>
  <c r="X479" a="1"/>
  <c r="X479" s="1"/>
  <c r="Y479" a="1"/>
  <c r="Y479" s="1"/>
  <c r="Z479" a="1"/>
  <c r="Z479" s="1"/>
  <c r="AA479" a="1"/>
  <c r="AA479" s="1"/>
  <c r="AB479" a="1"/>
  <c r="AB479" s="1"/>
  <c r="AC479" a="1"/>
  <c r="AC479" s="1"/>
  <c r="AD479" a="1"/>
  <c r="AD479" s="1"/>
  <c r="AE479" a="1"/>
  <c r="AE479" s="1"/>
  <c r="AF479" a="1"/>
  <c r="AF479" s="1"/>
  <c r="AG479" a="1"/>
  <c r="AG479" s="1"/>
  <c r="AH479" a="1"/>
  <c r="AH479" s="1"/>
  <c r="AI479" a="1"/>
  <c r="AI479" s="1"/>
  <c r="AJ479" a="1"/>
  <c r="AJ479" s="1"/>
  <c r="AK479" a="1"/>
  <c r="AK479" s="1"/>
  <c r="AL479" a="1"/>
  <c r="AL479" s="1"/>
  <c r="AM479" a="1"/>
  <c r="AM479" s="1"/>
  <c r="G480" a="1"/>
  <c r="G480" s="1"/>
  <c r="H480" a="1"/>
  <c r="H480" s="1"/>
  <c r="I480" a="1"/>
  <c r="I480" s="1"/>
  <c r="J480" a="1"/>
  <c r="J480" s="1"/>
  <c r="K480" a="1"/>
  <c r="K480" s="1"/>
  <c r="L480" a="1"/>
  <c r="L480" s="1"/>
  <c r="M480" a="1"/>
  <c r="M480" s="1"/>
  <c r="N480" a="1"/>
  <c r="N480" s="1"/>
  <c r="O480" a="1"/>
  <c r="O480" s="1"/>
  <c r="P480" a="1"/>
  <c r="P480" s="1"/>
  <c r="Q480" a="1"/>
  <c r="Q480" s="1"/>
  <c r="R480" a="1"/>
  <c r="R480" s="1"/>
  <c r="S480" a="1"/>
  <c r="S480" s="1"/>
  <c r="T480" a="1"/>
  <c r="T480" s="1"/>
  <c r="U480" a="1"/>
  <c r="U480" s="1"/>
  <c r="V480" a="1"/>
  <c r="V480" s="1"/>
  <c r="W480" a="1"/>
  <c r="W480" s="1"/>
  <c r="X480" a="1"/>
  <c r="X480" s="1"/>
  <c r="Y480" a="1"/>
  <c r="Y480" s="1"/>
  <c r="Z480" a="1"/>
  <c r="Z480" s="1"/>
  <c r="AA480" a="1"/>
  <c r="AA480" s="1"/>
  <c r="AB480" a="1"/>
  <c r="AB480" s="1"/>
  <c r="AC480" a="1"/>
  <c r="AC480" s="1"/>
  <c r="AD480" a="1"/>
  <c r="AD480" s="1"/>
  <c r="AE480" a="1"/>
  <c r="AE480" s="1"/>
  <c r="AF480" a="1"/>
  <c r="AF480" s="1"/>
  <c r="AG480" a="1"/>
  <c r="AG480" s="1"/>
  <c r="AH480" a="1"/>
  <c r="AH480" s="1"/>
  <c r="AI480" a="1"/>
  <c r="AI480" s="1"/>
  <c r="AJ480" a="1"/>
  <c r="AJ480" s="1"/>
  <c r="AK480" a="1"/>
  <c r="AK480" s="1"/>
  <c r="AL480" a="1"/>
  <c r="AL480" s="1"/>
  <c r="AM480" a="1"/>
  <c r="AM480" s="1"/>
  <c r="H478" a="1"/>
  <c r="H478" s="1"/>
  <c r="I478" a="1"/>
  <c r="I478" s="1"/>
  <c r="J478" a="1"/>
  <c r="J478" s="1"/>
  <c r="K478" a="1"/>
  <c r="K478" s="1"/>
  <c r="L478" a="1"/>
  <c r="L478" s="1"/>
  <c r="M478" a="1"/>
  <c r="M478" s="1"/>
  <c r="N478" a="1"/>
  <c r="N478" s="1"/>
  <c r="O478" a="1"/>
  <c r="O478" s="1"/>
  <c r="P478" a="1"/>
  <c r="P478" s="1"/>
  <c r="Q478" a="1"/>
  <c r="Q478" s="1"/>
  <c r="R478" a="1"/>
  <c r="R478" s="1"/>
  <c r="S478" a="1"/>
  <c r="S478" s="1"/>
  <c r="T478" a="1"/>
  <c r="T478" s="1"/>
  <c r="U478" a="1"/>
  <c r="U478" s="1"/>
  <c r="V478" a="1"/>
  <c r="V478" s="1"/>
  <c r="W478" a="1"/>
  <c r="W478" s="1"/>
  <c r="X478" a="1"/>
  <c r="X478" s="1"/>
  <c r="Y478" a="1"/>
  <c r="Y478" s="1"/>
  <c r="Z478" a="1"/>
  <c r="Z478" s="1"/>
  <c r="AA478" a="1"/>
  <c r="AA478" s="1"/>
  <c r="AB478" a="1"/>
  <c r="AB478" s="1"/>
  <c r="AC478" a="1"/>
  <c r="AC478" s="1"/>
  <c r="AD478" a="1"/>
  <c r="AD478" s="1"/>
  <c r="AE478" a="1"/>
  <c r="AE478" s="1"/>
  <c r="AF478" a="1"/>
  <c r="AF478" s="1"/>
  <c r="AG478" a="1"/>
  <c r="AG478" s="1"/>
  <c r="AH478" a="1"/>
  <c r="AH478" s="1"/>
  <c r="AI478" a="1"/>
  <c r="AI478" s="1"/>
  <c r="AJ478" a="1"/>
  <c r="AJ478" s="1"/>
  <c r="AK478" a="1"/>
  <c r="AK478" s="1"/>
  <c r="AL478" a="1"/>
  <c r="AL478" s="1"/>
  <c r="AM478" a="1"/>
  <c r="AM478" s="1"/>
  <c r="G478" a="1"/>
  <c r="G478" s="1"/>
  <c r="G476" a="1"/>
  <c r="G476" s="1"/>
  <c r="H476" a="1"/>
  <c r="H476" s="1"/>
  <c r="I476" a="1"/>
  <c r="I476" s="1"/>
  <c r="J476" a="1"/>
  <c r="J476" s="1"/>
  <c r="K476" a="1"/>
  <c r="K476" s="1"/>
  <c r="L476" a="1"/>
  <c r="L476" s="1"/>
  <c r="M476" a="1"/>
  <c r="M476" s="1"/>
  <c r="N476" a="1"/>
  <c r="N476" s="1"/>
  <c r="O476" a="1"/>
  <c r="O476" s="1"/>
  <c r="P476" a="1"/>
  <c r="P476" s="1"/>
  <c r="Q476" a="1"/>
  <c r="Q476" s="1"/>
  <c r="R476" a="1"/>
  <c r="R476" s="1"/>
  <c r="S476" a="1"/>
  <c r="S476" s="1"/>
  <c r="T476" a="1"/>
  <c r="T476" s="1"/>
  <c r="U476" a="1"/>
  <c r="U476" s="1"/>
  <c r="V476" a="1"/>
  <c r="V476" s="1"/>
  <c r="W476" a="1"/>
  <c r="W476" s="1"/>
  <c r="X476" a="1"/>
  <c r="X476" s="1"/>
  <c r="Y476" a="1"/>
  <c r="Y476" s="1"/>
  <c r="Z476" a="1"/>
  <c r="Z476" s="1"/>
  <c r="AA476" a="1"/>
  <c r="AA476" s="1"/>
  <c r="AB476" a="1"/>
  <c r="AB476" s="1"/>
  <c r="AC476" a="1"/>
  <c r="AC476" s="1"/>
  <c r="AD476" a="1"/>
  <c r="AD476" s="1"/>
  <c r="AE476" a="1"/>
  <c r="AE476" s="1"/>
  <c r="AF476" a="1"/>
  <c r="AF476" s="1"/>
  <c r="AG476" a="1"/>
  <c r="AG476" s="1"/>
  <c r="AH476" a="1"/>
  <c r="AH476" s="1"/>
  <c r="AI476" a="1"/>
  <c r="AI476" s="1"/>
  <c r="AJ476" a="1"/>
  <c r="AJ476" s="1"/>
  <c r="AK476" a="1"/>
  <c r="AK476" s="1"/>
  <c r="AL476" a="1"/>
  <c r="AL476" s="1"/>
  <c r="AM476" a="1"/>
  <c r="AM476" s="1"/>
  <c r="G477" a="1"/>
  <c r="G477" s="1"/>
  <c r="H477" a="1"/>
  <c r="H477" s="1"/>
  <c r="I477" a="1"/>
  <c r="I477" s="1"/>
  <c r="J477" a="1"/>
  <c r="J477" s="1"/>
  <c r="K477" a="1"/>
  <c r="K477" s="1"/>
  <c r="L477" a="1"/>
  <c r="L477" s="1"/>
  <c r="M477" a="1"/>
  <c r="M477" s="1"/>
  <c r="N477" a="1"/>
  <c r="N477" s="1"/>
  <c r="O477" a="1"/>
  <c r="O477" s="1"/>
  <c r="P477" a="1"/>
  <c r="P477" s="1"/>
  <c r="Q477" a="1"/>
  <c r="Q477" s="1"/>
  <c r="R477" a="1"/>
  <c r="R477" s="1"/>
  <c r="S477" a="1"/>
  <c r="S477" s="1"/>
  <c r="T477" a="1"/>
  <c r="T477" s="1"/>
  <c r="U477" a="1"/>
  <c r="U477" s="1"/>
  <c r="V477" a="1"/>
  <c r="V477" s="1"/>
  <c r="W477" a="1"/>
  <c r="W477" s="1"/>
  <c r="X477" a="1"/>
  <c r="X477" s="1"/>
  <c r="Y477" a="1"/>
  <c r="Y477" s="1"/>
  <c r="Z477" a="1"/>
  <c r="Z477" s="1"/>
  <c r="AA477" a="1"/>
  <c r="AA477" s="1"/>
  <c r="AB477" a="1"/>
  <c r="AB477" s="1"/>
  <c r="AC477" a="1"/>
  <c r="AC477" s="1"/>
  <c r="AD477" a="1"/>
  <c r="AD477" s="1"/>
  <c r="AE477" a="1"/>
  <c r="AE477" s="1"/>
  <c r="AF477" a="1"/>
  <c r="AF477" s="1"/>
  <c r="AG477" a="1"/>
  <c r="AG477" s="1"/>
  <c r="AH477" a="1"/>
  <c r="AH477" s="1"/>
  <c r="AI477" a="1"/>
  <c r="AI477" s="1"/>
  <c r="AJ477" a="1"/>
  <c r="AJ477" s="1"/>
  <c r="AK477" a="1"/>
  <c r="AK477" s="1"/>
  <c r="AL477" a="1"/>
  <c r="AL477" s="1"/>
  <c r="AM477" a="1"/>
  <c r="AM477" s="1"/>
  <c r="H475" a="1"/>
  <c r="H475" s="1"/>
  <c r="I475" a="1"/>
  <c r="I475" s="1"/>
  <c r="J475" a="1"/>
  <c r="J475" s="1"/>
  <c r="K475" a="1"/>
  <c r="K475" s="1"/>
  <c r="L475" a="1"/>
  <c r="L475" s="1"/>
  <c r="M475" a="1"/>
  <c r="M475" s="1"/>
  <c r="N475" a="1"/>
  <c r="N475" s="1"/>
  <c r="O475" a="1"/>
  <c r="O475" s="1"/>
  <c r="P475" a="1"/>
  <c r="P475" s="1"/>
  <c r="Q475" a="1"/>
  <c r="Q475" s="1"/>
  <c r="R475" a="1"/>
  <c r="R475" s="1"/>
  <c r="S475" a="1"/>
  <c r="S475" s="1"/>
  <c r="T475" a="1"/>
  <c r="T475" s="1"/>
  <c r="U475" a="1"/>
  <c r="U475" s="1"/>
  <c r="V475" a="1"/>
  <c r="V475" s="1"/>
  <c r="W475" a="1"/>
  <c r="W475" s="1"/>
  <c r="X475" a="1"/>
  <c r="X475" s="1"/>
  <c r="Y475" a="1"/>
  <c r="Y475" s="1"/>
  <c r="Z475" a="1"/>
  <c r="Z475" s="1"/>
  <c r="AA475" a="1"/>
  <c r="AA475" s="1"/>
  <c r="AB475" a="1"/>
  <c r="AB475" s="1"/>
  <c r="AC475" a="1"/>
  <c r="AC475" s="1"/>
  <c r="AD475" a="1"/>
  <c r="AD475" s="1"/>
  <c r="AE475" a="1"/>
  <c r="AE475" s="1"/>
  <c r="AF475" a="1"/>
  <c r="AF475" s="1"/>
  <c r="AG475" a="1"/>
  <c r="AG475" s="1"/>
  <c r="AH475" a="1"/>
  <c r="AH475" s="1"/>
  <c r="AI475" a="1"/>
  <c r="AI475" s="1"/>
  <c r="AJ475" a="1"/>
  <c r="AJ475" s="1"/>
  <c r="AK475" a="1"/>
  <c r="AK475" s="1"/>
  <c r="AL475" a="1"/>
  <c r="AL475" s="1"/>
  <c r="AM475" a="1"/>
  <c r="AM475" s="1"/>
  <c r="G475" a="1"/>
  <c r="G475" s="1"/>
  <c r="G473" a="1"/>
  <c r="G473" s="1"/>
  <c r="H473" a="1"/>
  <c r="H473" s="1"/>
  <c r="I473" a="1"/>
  <c r="I473" s="1"/>
  <c r="J473" a="1"/>
  <c r="J473" s="1"/>
  <c r="K473" a="1"/>
  <c r="K473" s="1"/>
  <c r="L473" a="1"/>
  <c r="L473" s="1"/>
  <c r="M473" a="1"/>
  <c r="M473" s="1"/>
  <c r="N473" a="1"/>
  <c r="N473" s="1"/>
  <c r="O473" a="1"/>
  <c r="O473" s="1"/>
  <c r="P473" a="1"/>
  <c r="P473" s="1"/>
  <c r="Q473" a="1"/>
  <c r="Q473" s="1"/>
  <c r="R473" a="1"/>
  <c r="R473" s="1"/>
  <c r="S473" a="1"/>
  <c r="S473" s="1"/>
  <c r="T473" a="1"/>
  <c r="T473" s="1"/>
  <c r="U473" a="1"/>
  <c r="U473" s="1"/>
  <c r="V473" a="1"/>
  <c r="V473" s="1"/>
  <c r="W473" a="1"/>
  <c r="W473" s="1"/>
  <c r="X473" a="1"/>
  <c r="X473" s="1"/>
  <c r="Y473" a="1"/>
  <c r="Y473" s="1"/>
  <c r="Z473" a="1"/>
  <c r="Z473" s="1"/>
  <c r="AA473" a="1"/>
  <c r="AA473" s="1"/>
  <c r="AB473" a="1"/>
  <c r="AB473" s="1"/>
  <c r="AC473" a="1"/>
  <c r="AC473" s="1"/>
  <c r="AD473" a="1"/>
  <c r="AD473" s="1"/>
  <c r="AE473" a="1"/>
  <c r="AE473" s="1"/>
  <c r="AF473" a="1"/>
  <c r="AF473" s="1"/>
  <c r="AG473" a="1"/>
  <c r="AG473" s="1"/>
  <c r="AH473" a="1"/>
  <c r="AH473" s="1"/>
  <c r="AI473" a="1"/>
  <c r="AI473" s="1"/>
  <c r="AJ473" a="1"/>
  <c r="AJ473" s="1"/>
  <c r="AK473" a="1"/>
  <c r="AK473" s="1"/>
  <c r="AL473" a="1"/>
  <c r="AL473" s="1"/>
  <c r="AM473" a="1"/>
  <c r="AM473" s="1"/>
  <c r="G474" a="1"/>
  <c r="G474" s="1"/>
  <c r="H474" a="1"/>
  <c r="H474" s="1"/>
  <c r="I474" a="1"/>
  <c r="I474" s="1"/>
  <c r="J474" a="1"/>
  <c r="J474" s="1"/>
  <c r="K474" a="1"/>
  <c r="K474" s="1"/>
  <c r="L474" a="1"/>
  <c r="L474" s="1"/>
  <c r="M474" a="1"/>
  <c r="M474" s="1"/>
  <c r="N474" a="1"/>
  <c r="N474" s="1"/>
  <c r="O474" a="1"/>
  <c r="O474" s="1"/>
  <c r="P474" a="1"/>
  <c r="P474" s="1"/>
  <c r="Q474" a="1"/>
  <c r="Q474" s="1"/>
  <c r="R474" a="1"/>
  <c r="R474" s="1"/>
  <c r="S474" a="1"/>
  <c r="S474" s="1"/>
  <c r="T474" a="1"/>
  <c r="T474" s="1"/>
  <c r="U474" a="1"/>
  <c r="U474" s="1"/>
  <c r="V474" a="1"/>
  <c r="V474" s="1"/>
  <c r="W474" a="1"/>
  <c r="W474" s="1"/>
  <c r="X474" a="1"/>
  <c r="X474" s="1"/>
  <c r="Y474" a="1"/>
  <c r="Y474" s="1"/>
  <c r="Z474" a="1"/>
  <c r="Z474" s="1"/>
  <c r="AA474" a="1"/>
  <c r="AA474" s="1"/>
  <c r="AB474" a="1"/>
  <c r="AB474" s="1"/>
  <c r="AC474" a="1"/>
  <c r="AC474" s="1"/>
  <c r="AD474" a="1"/>
  <c r="AD474" s="1"/>
  <c r="AE474" a="1"/>
  <c r="AE474" s="1"/>
  <c r="AF474" a="1"/>
  <c r="AF474" s="1"/>
  <c r="AG474" a="1"/>
  <c r="AG474" s="1"/>
  <c r="AH474" a="1"/>
  <c r="AH474" s="1"/>
  <c r="AI474" a="1"/>
  <c r="AI474" s="1"/>
  <c r="AJ474" a="1"/>
  <c r="AJ474" s="1"/>
  <c r="AK474" a="1"/>
  <c r="AK474" s="1"/>
  <c r="AL474" a="1"/>
  <c r="AL474" s="1"/>
  <c r="AM474" a="1"/>
  <c r="AM474" s="1"/>
  <c r="H472" a="1"/>
  <c r="H472" s="1"/>
  <c r="I472" a="1"/>
  <c r="I472" s="1"/>
  <c r="J472" a="1"/>
  <c r="J472" s="1"/>
  <c r="K472" a="1"/>
  <c r="K472" s="1"/>
  <c r="L472" a="1"/>
  <c r="L472" s="1"/>
  <c r="M472" a="1"/>
  <c r="M472" s="1"/>
  <c r="N472" a="1"/>
  <c r="N472" s="1"/>
  <c r="O472" a="1"/>
  <c r="O472" s="1"/>
  <c r="P472" a="1"/>
  <c r="P472" s="1"/>
  <c r="Q472" a="1"/>
  <c r="Q472" s="1"/>
  <c r="R472" a="1"/>
  <c r="R472" s="1"/>
  <c r="S472" a="1"/>
  <c r="S472" s="1"/>
  <c r="T472" a="1"/>
  <c r="T472" s="1"/>
  <c r="U472" a="1"/>
  <c r="U472" s="1"/>
  <c r="V472" a="1"/>
  <c r="V472" s="1"/>
  <c r="W472" a="1"/>
  <c r="W472" s="1"/>
  <c r="X472" a="1"/>
  <c r="X472" s="1"/>
  <c r="Y472" a="1"/>
  <c r="Y472" s="1"/>
  <c r="Z472" a="1"/>
  <c r="Z472" s="1"/>
  <c r="AA472" a="1"/>
  <c r="AA472" s="1"/>
  <c r="AB472" a="1"/>
  <c r="AB472" s="1"/>
  <c r="AC472" a="1"/>
  <c r="AC472" s="1"/>
  <c r="AD472" a="1"/>
  <c r="AD472" s="1"/>
  <c r="AE472" a="1"/>
  <c r="AE472" s="1"/>
  <c r="AF472" a="1"/>
  <c r="AF472" s="1"/>
  <c r="AG472" a="1"/>
  <c r="AG472" s="1"/>
  <c r="AH472" a="1"/>
  <c r="AH472" s="1"/>
  <c r="AI472" a="1"/>
  <c r="AI472" s="1"/>
  <c r="AJ472" a="1"/>
  <c r="AJ472" s="1"/>
  <c r="AK472" a="1"/>
  <c r="AK472" s="1"/>
  <c r="AL472" a="1"/>
  <c r="AL472" s="1"/>
  <c r="AM472" a="1"/>
  <c r="AM472" s="1"/>
  <c r="G472" a="1"/>
  <c r="G472" s="1"/>
  <c r="G470" a="1"/>
  <c r="G470" s="1"/>
  <c r="H470" a="1"/>
  <c r="H470" s="1"/>
  <c r="I470" a="1"/>
  <c r="I470" s="1"/>
  <c r="J470" a="1"/>
  <c r="J470" s="1"/>
  <c r="K470" a="1"/>
  <c r="K470" s="1"/>
  <c r="L470" a="1"/>
  <c r="L470" s="1"/>
  <c r="M470" a="1"/>
  <c r="M470" s="1"/>
  <c r="N470" a="1"/>
  <c r="N470" s="1"/>
  <c r="O470" a="1"/>
  <c r="O470" s="1"/>
  <c r="P470" a="1"/>
  <c r="P470" s="1"/>
  <c r="Q470" a="1"/>
  <c r="Q470" s="1"/>
  <c r="R470" a="1"/>
  <c r="R470" s="1"/>
  <c r="S470" a="1"/>
  <c r="S470" s="1"/>
  <c r="T470" a="1"/>
  <c r="T470" s="1"/>
  <c r="U470" a="1"/>
  <c r="U470" s="1"/>
  <c r="V470" a="1"/>
  <c r="V470" s="1"/>
  <c r="W470" a="1"/>
  <c r="W470" s="1"/>
  <c r="X470" a="1"/>
  <c r="X470" s="1"/>
  <c r="Y470" a="1"/>
  <c r="Y470" s="1"/>
  <c r="Z470" a="1"/>
  <c r="Z470" s="1"/>
  <c r="AA470" a="1"/>
  <c r="AA470" s="1"/>
  <c r="AB470" a="1"/>
  <c r="AB470" s="1"/>
  <c r="AC470" a="1"/>
  <c r="AC470" s="1"/>
  <c r="AD470" a="1"/>
  <c r="AD470" s="1"/>
  <c r="AE470" a="1"/>
  <c r="AE470" s="1"/>
  <c r="AF470" a="1"/>
  <c r="AF470" s="1"/>
  <c r="AG470" a="1"/>
  <c r="AG470" s="1"/>
  <c r="AH470" a="1"/>
  <c r="AH470" s="1"/>
  <c r="AI470" a="1"/>
  <c r="AI470" s="1"/>
  <c r="AJ470" a="1"/>
  <c r="AJ470" s="1"/>
  <c r="AK470" a="1"/>
  <c r="AK470" s="1"/>
  <c r="AL470" a="1"/>
  <c r="AL470" s="1"/>
  <c r="AM470" a="1"/>
  <c r="AM470" s="1"/>
  <c r="G471" a="1"/>
  <c r="G471" s="1"/>
  <c r="H471" a="1"/>
  <c r="H471" s="1"/>
  <c r="I471" a="1"/>
  <c r="I471" s="1"/>
  <c r="J471" a="1"/>
  <c r="J471" s="1"/>
  <c r="K471" a="1"/>
  <c r="K471" s="1"/>
  <c r="L471" a="1"/>
  <c r="L471" s="1"/>
  <c r="M471" a="1"/>
  <c r="M471" s="1"/>
  <c r="N471" a="1"/>
  <c r="N471" s="1"/>
  <c r="O471" a="1"/>
  <c r="O471" s="1"/>
  <c r="P471" a="1"/>
  <c r="P471" s="1"/>
  <c r="Q471" a="1"/>
  <c r="Q471" s="1"/>
  <c r="R471" a="1"/>
  <c r="R471" s="1"/>
  <c r="S471" a="1"/>
  <c r="S471" s="1"/>
  <c r="T471" a="1"/>
  <c r="T471" s="1"/>
  <c r="U471" a="1"/>
  <c r="U471" s="1"/>
  <c r="V471" a="1"/>
  <c r="V471" s="1"/>
  <c r="W471" a="1"/>
  <c r="W471" s="1"/>
  <c r="X471" a="1"/>
  <c r="X471" s="1"/>
  <c r="Y471" a="1"/>
  <c r="Y471" s="1"/>
  <c r="Z471" a="1"/>
  <c r="Z471" s="1"/>
  <c r="AA471" a="1"/>
  <c r="AA471" s="1"/>
  <c r="AB471" a="1"/>
  <c r="AB471" s="1"/>
  <c r="AC471" a="1"/>
  <c r="AC471" s="1"/>
  <c r="AD471" a="1"/>
  <c r="AD471" s="1"/>
  <c r="AE471" a="1"/>
  <c r="AE471" s="1"/>
  <c r="AF471" a="1"/>
  <c r="AF471" s="1"/>
  <c r="AG471" a="1"/>
  <c r="AG471" s="1"/>
  <c r="AH471" a="1"/>
  <c r="AH471" s="1"/>
  <c r="AI471" a="1"/>
  <c r="AI471" s="1"/>
  <c r="AJ471" a="1"/>
  <c r="AJ471" s="1"/>
  <c r="AK471" a="1"/>
  <c r="AK471" s="1"/>
  <c r="AL471" a="1"/>
  <c r="AL471" s="1"/>
  <c r="AM471" a="1"/>
  <c r="AM471" s="1"/>
  <c r="H469" a="1"/>
  <c r="H469" s="1"/>
  <c r="I469" a="1"/>
  <c r="I469" s="1"/>
  <c r="J469" a="1"/>
  <c r="J469" s="1"/>
  <c r="K469" a="1"/>
  <c r="K469" s="1"/>
  <c r="L469" a="1"/>
  <c r="L469" s="1"/>
  <c r="M469" a="1"/>
  <c r="M469" s="1"/>
  <c r="N469" a="1"/>
  <c r="N469" s="1"/>
  <c r="O469" a="1"/>
  <c r="O469" s="1"/>
  <c r="P469" a="1"/>
  <c r="P469" s="1"/>
  <c r="Q469" a="1"/>
  <c r="Q469" s="1"/>
  <c r="R469" a="1"/>
  <c r="R469" s="1"/>
  <c r="S469" a="1"/>
  <c r="S469" s="1"/>
  <c r="T469" a="1"/>
  <c r="T469" s="1"/>
  <c r="U469" a="1"/>
  <c r="U469" s="1"/>
  <c r="V469" a="1"/>
  <c r="V469" s="1"/>
  <c r="W469" a="1"/>
  <c r="W469" s="1"/>
  <c r="X469" a="1"/>
  <c r="X469" s="1"/>
  <c r="Y469" a="1"/>
  <c r="Y469" s="1"/>
  <c r="Z469" a="1"/>
  <c r="Z469" s="1"/>
  <c r="AA469" a="1"/>
  <c r="AA469" s="1"/>
  <c r="AB469" a="1"/>
  <c r="AB469" s="1"/>
  <c r="AC469" a="1"/>
  <c r="AC469" s="1"/>
  <c r="AD469" a="1"/>
  <c r="AD469" s="1"/>
  <c r="AE469" a="1"/>
  <c r="AE469" s="1"/>
  <c r="AF469" a="1"/>
  <c r="AF469" s="1"/>
  <c r="AG469" a="1"/>
  <c r="AG469" s="1"/>
  <c r="AH469" a="1"/>
  <c r="AH469" s="1"/>
  <c r="AI469" a="1"/>
  <c r="AI469" s="1"/>
  <c r="AJ469" a="1"/>
  <c r="AJ469" s="1"/>
  <c r="AK469" a="1"/>
  <c r="AK469" s="1"/>
  <c r="AL469" a="1"/>
  <c r="AL469" s="1"/>
  <c r="AM469" a="1"/>
  <c r="AM469" s="1"/>
  <c r="G469" a="1"/>
  <c r="G469" s="1"/>
  <c r="G467" a="1"/>
  <c r="G467" s="1"/>
  <c r="H467" a="1"/>
  <c r="H467" s="1"/>
  <c r="I467" a="1"/>
  <c r="I467" s="1"/>
  <c r="J467" a="1"/>
  <c r="J467" s="1"/>
  <c r="K467" a="1"/>
  <c r="K467" s="1"/>
  <c r="L467" a="1"/>
  <c r="L467" s="1"/>
  <c r="M467" a="1"/>
  <c r="M467" s="1"/>
  <c r="N467" a="1"/>
  <c r="N467" s="1"/>
  <c r="O467" a="1"/>
  <c r="O467" s="1"/>
  <c r="P467" a="1"/>
  <c r="P467" s="1"/>
  <c r="Q467" a="1"/>
  <c r="Q467" s="1"/>
  <c r="R467" a="1"/>
  <c r="R467" s="1"/>
  <c r="S467" a="1"/>
  <c r="S467" s="1"/>
  <c r="T467" a="1"/>
  <c r="T467" s="1"/>
  <c r="U467" a="1"/>
  <c r="U467" s="1"/>
  <c r="V467" a="1"/>
  <c r="V467" s="1"/>
  <c r="W467" a="1"/>
  <c r="W467" s="1"/>
  <c r="X467" a="1"/>
  <c r="X467" s="1"/>
  <c r="Y467" a="1"/>
  <c r="Y467" s="1"/>
  <c r="Z467" a="1"/>
  <c r="Z467" s="1"/>
  <c r="AA467" a="1"/>
  <c r="AA467" s="1"/>
  <c r="AB467" a="1"/>
  <c r="AB467" s="1"/>
  <c r="AC467" a="1"/>
  <c r="AC467" s="1"/>
  <c r="AD467" a="1"/>
  <c r="AD467" s="1"/>
  <c r="AE467" a="1"/>
  <c r="AE467" s="1"/>
  <c r="AF467" a="1"/>
  <c r="AF467" s="1"/>
  <c r="AG467" a="1"/>
  <c r="AG467" s="1"/>
  <c r="AH467" a="1"/>
  <c r="AH467" s="1"/>
  <c r="AI467" a="1"/>
  <c r="AI467" s="1"/>
  <c r="AJ467" a="1"/>
  <c r="AJ467" s="1"/>
  <c r="AK467" a="1"/>
  <c r="AK467" s="1"/>
  <c r="AL467" a="1"/>
  <c r="AL467" s="1"/>
  <c r="AM467" a="1"/>
  <c r="AM467" s="1"/>
  <c r="G468" a="1"/>
  <c r="G468" s="1"/>
  <c r="H468" a="1"/>
  <c r="H468" s="1"/>
  <c r="I468" a="1"/>
  <c r="I468" s="1"/>
  <c r="J468" a="1"/>
  <c r="J468" s="1"/>
  <c r="K468" a="1"/>
  <c r="K468" s="1"/>
  <c r="L468" a="1"/>
  <c r="L468" s="1"/>
  <c r="M468" a="1"/>
  <c r="M468" s="1"/>
  <c r="N468" a="1"/>
  <c r="N468" s="1"/>
  <c r="O468" a="1"/>
  <c r="O468" s="1"/>
  <c r="P468" a="1"/>
  <c r="P468" s="1"/>
  <c r="Q468" a="1"/>
  <c r="Q468" s="1"/>
  <c r="R468" a="1"/>
  <c r="R468" s="1"/>
  <c r="S468" a="1"/>
  <c r="S468" s="1"/>
  <c r="T468" a="1"/>
  <c r="T468" s="1"/>
  <c r="U468" a="1"/>
  <c r="U468" s="1"/>
  <c r="V468" a="1"/>
  <c r="V468" s="1"/>
  <c r="W468" a="1"/>
  <c r="W468" s="1"/>
  <c r="X468" a="1"/>
  <c r="X468" s="1"/>
  <c r="Y468" a="1"/>
  <c r="Y468" s="1"/>
  <c r="Z468" a="1"/>
  <c r="Z468" s="1"/>
  <c r="AA468" a="1"/>
  <c r="AA468" s="1"/>
  <c r="AB468" a="1"/>
  <c r="AB468" s="1"/>
  <c r="AC468" a="1"/>
  <c r="AC468" s="1"/>
  <c r="AD468" a="1"/>
  <c r="AD468" s="1"/>
  <c r="AE468" a="1"/>
  <c r="AE468" s="1"/>
  <c r="AF468" a="1"/>
  <c r="AF468" s="1"/>
  <c r="AG468" a="1"/>
  <c r="AG468" s="1"/>
  <c r="AH468" a="1"/>
  <c r="AH468" s="1"/>
  <c r="AI468" a="1"/>
  <c r="AI468" s="1"/>
  <c r="AJ468" a="1"/>
  <c r="AJ468" s="1"/>
  <c r="AK468" a="1"/>
  <c r="AK468" s="1"/>
  <c r="AL468" a="1"/>
  <c r="AL468" s="1"/>
  <c r="AM468" a="1"/>
  <c r="AM468" s="1"/>
  <c r="H466" a="1"/>
  <c r="H466" s="1"/>
  <c r="I466" a="1"/>
  <c r="I466" s="1"/>
  <c r="J466" a="1"/>
  <c r="J466" s="1"/>
  <c r="K466" a="1"/>
  <c r="K466" s="1"/>
  <c r="L466" a="1"/>
  <c r="L466" s="1"/>
  <c r="M466" a="1"/>
  <c r="M466" s="1"/>
  <c r="N466" a="1"/>
  <c r="N466" s="1"/>
  <c r="O466" a="1"/>
  <c r="O466" s="1"/>
  <c r="P466" a="1"/>
  <c r="P466" s="1"/>
  <c r="Q466" a="1"/>
  <c r="Q466" s="1"/>
  <c r="R466" a="1"/>
  <c r="R466" s="1"/>
  <c r="S466" a="1"/>
  <c r="S466" s="1"/>
  <c r="T466" a="1"/>
  <c r="T466" s="1"/>
  <c r="U466" a="1"/>
  <c r="U466" s="1"/>
  <c r="V466" a="1"/>
  <c r="V466" s="1"/>
  <c r="W466" a="1"/>
  <c r="W466" s="1"/>
  <c r="X466" a="1"/>
  <c r="X466" s="1"/>
  <c r="Y466" a="1"/>
  <c r="Y466" s="1"/>
  <c r="Z466" a="1"/>
  <c r="Z466" s="1"/>
  <c r="AA466" a="1"/>
  <c r="AA466" s="1"/>
  <c r="AB466" a="1"/>
  <c r="AB466" s="1"/>
  <c r="AC466" a="1"/>
  <c r="AC466" s="1"/>
  <c r="AD466" a="1"/>
  <c r="AD466" s="1"/>
  <c r="AE466" a="1"/>
  <c r="AE466" s="1"/>
  <c r="AF466" a="1"/>
  <c r="AF466" s="1"/>
  <c r="AG466" a="1"/>
  <c r="AG466" s="1"/>
  <c r="AH466" a="1"/>
  <c r="AH466" s="1"/>
  <c r="AI466" a="1"/>
  <c r="AI466" s="1"/>
  <c r="AJ466" a="1"/>
  <c r="AJ466" s="1"/>
  <c r="AK466" a="1"/>
  <c r="AK466" s="1"/>
  <c r="AL466" a="1"/>
  <c r="AL466" s="1"/>
  <c r="AM466" a="1"/>
  <c r="AM466" s="1"/>
  <c r="G466" a="1"/>
  <c r="G466" s="1"/>
  <c r="G464" a="1"/>
  <c r="G464" s="1"/>
  <c r="H464" a="1"/>
  <c r="H464" s="1"/>
  <c r="I464" a="1"/>
  <c r="I464" s="1"/>
  <c r="J464" a="1"/>
  <c r="J464" s="1"/>
  <c r="K464" a="1"/>
  <c r="K464" s="1"/>
  <c r="L464" a="1"/>
  <c r="L464" s="1"/>
  <c r="M464" a="1"/>
  <c r="M464" s="1"/>
  <c r="N464" a="1"/>
  <c r="N464" s="1"/>
  <c r="O464" a="1"/>
  <c r="O464" s="1"/>
  <c r="P464" a="1"/>
  <c r="P464" s="1"/>
  <c r="Q464" a="1"/>
  <c r="Q464" s="1"/>
  <c r="R464" a="1"/>
  <c r="R464" s="1"/>
  <c r="S464" a="1"/>
  <c r="S464" s="1"/>
  <c r="T464" a="1"/>
  <c r="T464" s="1"/>
  <c r="U464" a="1"/>
  <c r="U464" s="1"/>
  <c r="V464" a="1"/>
  <c r="V464" s="1"/>
  <c r="W464" a="1"/>
  <c r="W464" s="1"/>
  <c r="X464" a="1"/>
  <c r="X464" s="1"/>
  <c r="Y464" a="1"/>
  <c r="Y464" s="1"/>
  <c r="Z464" a="1"/>
  <c r="Z464" s="1"/>
  <c r="AA464" a="1"/>
  <c r="AA464" s="1"/>
  <c r="AB464" a="1"/>
  <c r="AB464" s="1"/>
  <c r="AC464" a="1"/>
  <c r="AC464" s="1"/>
  <c r="AD464" a="1"/>
  <c r="AD464" s="1"/>
  <c r="AE464" a="1"/>
  <c r="AE464" s="1"/>
  <c r="AF464" a="1"/>
  <c r="AF464" s="1"/>
  <c r="AG464" a="1"/>
  <c r="AG464" s="1"/>
  <c r="AH464" a="1"/>
  <c r="AH464" s="1"/>
  <c r="AI464" a="1"/>
  <c r="AI464" s="1"/>
  <c r="AJ464" a="1"/>
  <c r="AJ464" s="1"/>
  <c r="AK464" a="1"/>
  <c r="AK464" s="1"/>
  <c r="AL464" a="1"/>
  <c r="AL464" s="1"/>
  <c r="AM464" a="1"/>
  <c r="AM464" s="1"/>
  <c r="G465" a="1"/>
  <c r="G465" s="1"/>
  <c r="H465" a="1"/>
  <c r="H465" s="1"/>
  <c r="I465" a="1"/>
  <c r="I465" s="1"/>
  <c r="J465" a="1"/>
  <c r="J465" s="1"/>
  <c r="K465" a="1"/>
  <c r="K465" s="1"/>
  <c r="L465" a="1"/>
  <c r="L465" s="1"/>
  <c r="M465" a="1"/>
  <c r="M465" s="1"/>
  <c r="N465" a="1"/>
  <c r="N465" s="1"/>
  <c r="O465" a="1"/>
  <c r="O465" s="1"/>
  <c r="P465" a="1"/>
  <c r="P465" s="1"/>
  <c r="Q465" a="1"/>
  <c r="Q465" s="1"/>
  <c r="R465" a="1"/>
  <c r="R465" s="1"/>
  <c r="S465" a="1"/>
  <c r="S465" s="1"/>
  <c r="T465" a="1"/>
  <c r="T465" s="1"/>
  <c r="U465" a="1"/>
  <c r="U465" s="1"/>
  <c r="V465" a="1"/>
  <c r="V465" s="1"/>
  <c r="W465" a="1"/>
  <c r="W465" s="1"/>
  <c r="X465" a="1"/>
  <c r="X465" s="1"/>
  <c r="Y465" a="1"/>
  <c r="Y465" s="1"/>
  <c r="Z465" a="1"/>
  <c r="Z465" s="1"/>
  <c r="AA465" a="1"/>
  <c r="AA465" s="1"/>
  <c r="AB465" a="1"/>
  <c r="AB465" s="1"/>
  <c r="AC465" a="1"/>
  <c r="AC465" s="1"/>
  <c r="AD465" a="1"/>
  <c r="AD465" s="1"/>
  <c r="AE465" a="1"/>
  <c r="AE465" s="1"/>
  <c r="AF465" a="1"/>
  <c r="AF465" s="1"/>
  <c r="AG465" a="1"/>
  <c r="AG465" s="1"/>
  <c r="AH465" a="1"/>
  <c r="AH465" s="1"/>
  <c r="AI465" a="1"/>
  <c r="AI465" s="1"/>
  <c r="AJ465" a="1"/>
  <c r="AJ465" s="1"/>
  <c r="AK465" a="1"/>
  <c r="AK465" s="1"/>
  <c r="AL465" a="1"/>
  <c r="AL465" s="1"/>
  <c r="AM465" a="1"/>
  <c r="AM465" s="1"/>
  <c r="H463" a="1"/>
  <c r="H463" s="1"/>
  <c r="I463" a="1"/>
  <c r="I463" s="1"/>
  <c r="J463" a="1"/>
  <c r="J463" s="1"/>
  <c r="K463" a="1"/>
  <c r="K463" s="1"/>
  <c r="L463" a="1"/>
  <c r="L463" s="1"/>
  <c r="M463" a="1"/>
  <c r="M463" s="1"/>
  <c r="N463" a="1"/>
  <c r="N463" s="1"/>
  <c r="O463" a="1"/>
  <c r="O463" s="1"/>
  <c r="P463" a="1"/>
  <c r="P463" s="1"/>
  <c r="Q463" a="1"/>
  <c r="Q463" s="1"/>
  <c r="R463" a="1"/>
  <c r="R463" s="1"/>
  <c r="S463" a="1"/>
  <c r="S463" s="1"/>
  <c r="T463" a="1"/>
  <c r="T463" s="1"/>
  <c r="U463" a="1"/>
  <c r="U463" s="1"/>
  <c r="V463" a="1"/>
  <c r="V463" s="1"/>
  <c r="W463" a="1"/>
  <c r="W463" s="1"/>
  <c r="X463" a="1"/>
  <c r="X463" s="1"/>
  <c r="Y463" a="1"/>
  <c r="Y463" s="1"/>
  <c r="Z463" a="1"/>
  <c r="Z463" s="1"/>
  <c r="AA463" a="1"/>
  <c r="AA463" s="1"/>
  <c r="AB463" a="1"/>
  <c r="AB463" s="1"/>
  <c r="AC463" a="1"/>
  <c r="AC463" s="1"/>
  <c r="AD463" a="1"/>
  <c r="AD463" s="1"/>
  <c r="AE463" a="1"/>
  <c r="AE463" s="1"/>
  <c r="AF463" a="1"/>
  <c r="AF463" s="1"/>
  <c r="AG463" a="1"/>
  <c r="AG463" s="1"/>
  <c r="AH463" a="1"/>
  <c r="AH463" s="1"/>
  <c r="AI463" a="1"/>
  <c r="AI463" s="1"/>
  <c r="AJ463" a="1"/>
  <c r="AJ463" s="1"/>
  <c r="AK463" a="1"/>
  <c r="AK463" s="1"/>
  <c r="AL463" a="1"/>
  <c r="AL463" s="1"/>
  <c r="AM463" a="1"/>
  <c r="AM463" s="1"/>
  <c r="G463" a="1"/>
  <c r="G463" s="1"/>
  <c r="G461" a="1"/>
  <c r="G461" s="1"/>
  <c r="H461" a="1"/>
  <c r="H461" s="1"/>
  <c r="I461" a="1"/>
  <c r="I461" s="1"/>
  <c r="J461" a="1"/>
  <c r="J461" s="1"/>
  <c r="K461" a="1"/>
  <c r="K461" s="1"/>
  <c r="L461" a="1"/>
  <c r="L461" s="1"/>
  <c r="M461" a="1"/>
  <c r="M461" s="1"/>
  <c r="N461" a="1"/>
  <c r="N461" s="1"/>
  <c r="O461" a="1"/>
  <c r="O461" s="1"/>
  <c r="P461" a="1"/>
  <c r="P461" s="1"/>
  <c r="Q461" a="1"/>
  <c r="Q461" s="1"/>
  <c r="R461" a="1"/>
  <c r="R461" s="1"/>
  <c r="S461" a="1"/>
  <c r="S461" s="1"/>
  <c r="T461" a="1"/>
  <c r="T461" s="1"/>
  <c r="U461" a="1"/>
  <c r="U461" s="1"/>
  <c r="V461" a="1"/>
  <c r="V461" s="1"/>
  <c r="W461" a="1"/>
  <c r="W461" s="1"/>
  <c r="X461" a="1"/>
  <c r="X461" s="1"/>
  <c r="Y461" a="1"/>
  <c r="Y461" s="1"/>
  <c r="Z461" a="1"/>
  <c r="Z461" s="1"/>
  <c r="AA461" a="1"/>
  <c r="AA461" s="1"/>
  <c r="AB461" a="1"/>
  <c r="AB461" s="1"/>
  <c r="AC461" a="1"/>
  <c r="AC461" s="1"/>
  <c r="AD461" a="1"/>
  <c r="AD461" s="1"/>
  <c r="AE461" a="1"/>
  <c r="AE461" s="1"/>
  <c r="AF461" a="1"/>
  <c r="AF461" s="1"/>
  <c r="AG461" a="1"/>
  <c r="AG461" s="1"/>
  <c r="AH461" a="1"/>
  <c r="AH461" s="1"/>
  <c r="AI461" a="1"/>
  <c r="AI461" s="1"/>
  <c r="AJ461" a="1"/>
  <c r="AJ461" s="1"/>
  <c r="AK461" a="1"/>
  <c r="AK461" s="1"/>
  <c r="AL461" a="1"/>
  <c r="AL461" s="1"/>
  <c r="AM461" a="1"/>
  <c r="AM461" s="1"/>
  <c r="G462" a="1"/>
  <c r="G462" s="1"/>
  <c r="H462" a="1"/>
  <c r="H462" s="1"/>
  <c r="I462" a="1"/>
  <c r="I462" s="1"/>
  <c r="J462" a="1"/>
  <c r="J462" s="1"/>
  <c r="K462" a="1"/>
  <c r="K462" s="1"/>
  <c r="L462" a="1"/>
  <c r="L462" s="1"/>
  <c r="M462" a="1"/>
  <c r="M462" s="1"/>
  <c r="N462" a="1"/>
  <c r="N462" s="1"/>
  <c r="O462" a="1"/>
  <c r="O462" s="1"/>
  <c r="P462" a="1"/>
  <c r="P462" s="1"/>
  <c r="Q462" a="1"/>
  <c r="Q462" s="1"/>
  <c r="R462" a="1"/>
  <c r="R462" s="1"/>
  <c r="S462" a="1"/>
  <c r="S462" s="1"/>
  <c r="T462" a="1"/>
  <c r="T462" s="1"/>
  <c r="U462" a="1"/>
  <c r="U462" s="1"/>
  <c r="V462" a="1"/>
  <c r="V462" s="1"/>
  <c r="W462" a="1"/>
  <c r="W462" s="1"/>
  <c r="X462" a="1"/>
  <c r="X462" s="1"/>
  <c r="Y462" a="1"/>
  <c r="Y462" s="1"/>
  <c r="Z462" a="1"/>
  <c r="Z462" s="1"/>
  <c r="AA462" a="1"/>
  <c r="AA462" s="1"/>
  <c r="AB462" a="1"/>
  <c r="AB462" s="1"/>
  <c r="AC462" a="1"/>
  <c r="AC462" s="1"/>
  <c r="AD462" a="1"/>
  <c r="AD462" s="1"/>
  <c r="AE462" a="1"/>
  <c r="AE462" s="1"/>
  <c r="AF462" a="1"/>
  <c r="AF462" s="1"/>
  <c r="AG462" a="1"/>
  <c r="AG462" s="1"/>
  <c r="AH462" a="1"/>
  <c r="AH462" s="1"/>
  <c r="AI462" a="1"/>
  <c r="AI462" s="1"/>
  <c r="AJ462" a="1"/>
  <c r="AJ462" s="1"/>
  <c r="AK462" a="1"/>
  <c r="AK462" s="1"/>
  <c r="AL462" a="1"/>
  <c r="AL462" s="1"/>
  <c r="AM462" a="1"/>
  <c r="AM462" s="1"/>
  <c r="H460" a="1"/>
  <c r="H460" s="1"/>
  <c r="I460" a="1"/>
  <c r="I460" s="1"/>
  <c r="J460" a="1"/>
  <c r="J460" s="1"/>
  <c r="K460" a="1"/>
  <c r="K460" s="1"/>
  <c r="L460" a="1"/>
  <c r="L460" s="1"/>
  <c r="M460" a="1"/>
  <c r="M460" s="1"/>
  <c r="N460" a="1"/>
  <c r="N460" s="1"/>
  <c r="O460" a="1"/>
  <c r="O460" s="1"/>
  <c r="P460" a="1"/>
  <c r="P460" s="1"/>
  <c r="Q460" a="1"/>
  <c r="Q460" s="1"/>
  <c r="R460" a="1"/>
  <c r="R460" s="1"/>
  <c r="S460" a="1"/>
  <c r="S460" s="1"/>
  <c r="T460" a="1"/>
  <c r="T460" s="1"/>
  <c r="U460" a="1"/>
  <c r="U460" s="1"/>
  <c r="V460" a="1"/>
  <c r="V460" s="1"/>
  <c r="W460" a="1"/>
  <c r="W460" s="1"/>
  <c r="X460" a="1"/>
  <c r="X460" s="1"/>
  <c r="Y460" a="1"/>
  <c r="Y460" s="1"/>
  <c r="Z460" a="1"/>
  <c r="Z460" s="1"/>
  <c r="AA460" a="1"/>
  <c r="AA460" s="1"/>
  <c r="AB460" a="1"/>
  <c r="AB460" s="1"/>
  <c r="AC460" a="1"/>
  <c r="AC460" s="1"/>
  <c r="AD460" a="1"/>
  <c r="AD460" s="1"/>
  <c r="AE460" a="1"/>
  <c r="AE460" s="1"/>
  <c r="AF460" a="1"/>
  <c r="AF460" s="1"/>
  <c r="AG460" a="1"/>
  <c r="AG460" s="1"/>
  <c r="AH460" a="1"/>
  <c r="AH460" s="1"/>
  <c r="AI460" a="1"/>
  <c r="AI460" s="1"/>
  <c r="AJ460" a="1"/>
  <c r="AJ460" s="1"/>
  <c r="AK460" a="1"/>
  <c r="AK460" s="1"/>
  <c r="AL460" a="1"/>
  <c r="AL460" s="1"/>
  <c r="AM460" a="1"/>
  <c r="AM460" s="1"/>
  <c r="G460" a="1"/>
  <c r="G460" s="1"/>
  <c r="G458" a="1"/>
  <c r="G458" s="1"/>
  <c r="H458" a="1"/>
  <c r="H458" s="1"/>
  <c r="I458" a="1"/>
  <c r="I458" s="1"/>
  <c r="J458" a="1"/>
  <c r="J458" s="1"/>
  <c r="K458" a="1"/>
  <c r="K458" s="1"/>
  <c r="L458" a="1"/>
  <c r="L458" s="1"/>
  <c r="M458" a="1"/>
  <c r="M458" s="1"/>
  <c r="N458" a="1"/>
  <c r="N458" s="1"/>
  <c r="O458" a="1"/>
  <c r="O458" s="1"/>
  <c r="P458" a="1"/>
  <c r="P458" s="1"/>
  <c r="Q458" a="1"/>
  <c r="Q458" s="1"/>
  <c r="R458" a="1"/>
  <c r="R458" s="1"/>
  <c r="S458" a="1"/>
  <c r="S458" s="1"/>
  <c r="T458" a="1"/>
  <c r="T458" s="1"/>
  <c r="U458" a="1"/>
  <c r="U458" s="1"/>
  <c r="V458" a="1"/>
  <c r="V458" s="1"/>
  <c r="W458" a="1"/>
  <c r="W458" s="1"/>
  <c r="X458" a="1"/>
  <c r="X458" s="1"/>
  <c r="Y458" a="1"/>
  <c r="Y458" s="1"/>
  <c r="Z458" a="1"/>
  <c r="Z458" s="1"/>
  <c r="AA458" a="1"/>
  <c r="AA458" s="1"/>
  <c r="AB458" a="1"/>
  <c r="AB458" s="1"/>
  <c r="AC458" a="1"/>
  <c r="AC458" s="1"/>
  <c r="AD458" a="1"/>
  <c r="AD458" s="1"/>
  <c r="AE458" a="1"/>
  <c r="AE458" s="1"/>
  <c r="AF458" a="1"/>
  <c r="AF458" s="1"/>
  <c r="AG458" a="1"/>
  <c r="AG458" s="1"/>
  <c r="AH458" a="1"/>
  <c r="AH458" s="1"/>
  <c r="AI458" a="1"/>
  <c r="AI458" s="1"/>
  <c r="AJ458" a="1"/>
  <c r="AJ458" s="1"/>
  <c r="AK458" a="1"/>
  <c r="AK458" s="1"/>
  <c r="AL458" a="1"/>
  <c r="AL458" s="1"/>
  <c r="AM458" a="1"/>
  <c r="AM458" s="1"/>
  <c r="G459" a="1"/>
  <c r="G459" s="1"/>
  <c r="H459" a="1"/>
  <c r="H459" s="1"/>
  <c r="I459" a="1"/>
  <c r="I459" s="1"/>
  <c r="J459" a="1"/>
  <c r="J459" s="1"/>
  <c r="K459" a="1"/>
  <c r="K459" s="1"/>
  <c r="L459" a="1"/>
  <c r="L459" s="1"/>
  <c r="M459" a="1"/>
  <c r="M459" s="1"/>
  <c r="N459" a="1"/>
  <c r="N459" s="1"/>
  <c r="O459" a="1"/>
  <c r="O459" s="1"/>
  <c r="P459" a="1"/>
  <c r="P459" s="1"/>
  <c r="Q459" a="1"/>
  <c r="Q459" s="1"/>
  <c r="R459" a="1"/>
  <c r="R459" s="1"/>
  <c r="S459" a="1"/>
  <c r="S459" s="1"/>
  <c r="T459" a="1"/>
  <c r="T459" s="1"/>
  <c r="U459" a="1"/>
  <c r="U459" s="1"/>
  <c r="V459" a="1"/>
  <c r="V459" s="1"/>
  <c r="W459" a="1"/>
  <c r="W459" s="1"/>
  <c r="X459" a="1"/>
  <c r="X459" s="1"/>
  <c r="Y459" a="1"/>
  <c r="Y459" s="1"/>
  <c r="Z459" a="1"/>
  <c r="Z459" s="1"/>
  <c r="AA459" a="1"/>
  <c r="AA459" s="1"/>
  <c r="AB459" a="1"/>
  <c r="AB459" s="1"/>
  <c r="AC459" a="1"/>
  <c r="AC459" s="1"/>
  <c r="AD459" a="1"/>
  <c r="AD459" s="1"/>
  <c r="AE459" a="1"/>
  <c r="AE459" s="1"/>
  <c r="AF459" a="1"/>
  <c r="AF459" s="1"/>
  <c r="AG459" a="1"/>
  <c r="AG459" s="1"/>
  <c r="AH459" a="1"/>
  <c r="AH459" s="1"/>
  <c r="AI459" a="1"/>
  <c r="AI459" s="1"/>
  <c r="AJ459" a="1"/>
  <c r="AJ459" s="1"/>
  <c r="AK459" a="1"/>
  <c r="AK459" s="1"/>
  <c r="AL459" a="1"/>
  <c r="AL459" s="1"/>
  <c r="AM459" a="1"/>
  <c r="AM459" s="1"/>
  <c r="H457" a="1"/>
  <c r="H457" s="1"/>
  <c r="I457" a="1"/>
  <c r="I457" s="1"/>
  <c r="J457" a="1"/>
  <c r="J457" s="1"/>
  <c r="K457" a="1"/>
  <c r="K457" s="1"/>
  <c r="L457" a="1"/>
  <c r="L457" s="1"/>
  <c r="M457" a="1"/>
  <c r="M457" s="1"/>
  <c r="N457" a="1"/>
  <c r="N457" s="1"/>
  <c r="O457" a="1"/>
  <c r="O457" s="1"/>
  <c r="P457" a="1"/>
  <c r="P457" s="1"/>
  <c r="Q457" a="1"/>
  <c r="Q457" s="1"/>
  <c r="R457" a="1"/>
  <c r="R457" s="1"/>
  <c r="S457" a="1"/>
  <c r="S457" s="1"/>
  <c r="T457" a="1"/>
  <c r="T457" s="1"/>
  <c r="U457" a="1"/>
  <c r="U457" s="1"/>
  <c r="V457" a="1"/>
  <c r="V457" s="1"/>
  <c r="W457" a="1"/>
  <c r="W457" s="1"/>
  <c r="X457" a="1"/>
  <c r="X457" s="1"/>
  <c r="Y457" a="1"/>
  <c r="Y457" s="1"/>
  <c r="Z457" a="1"/>
  <c r="Z457" s="1"/>
  <c r="AA457" a="1"/>
  <c r="AA457" s="1"/>
  <c r="AB457" a="1"/>
  <c r="AB457" s="1"/>
  <c r="AC457" a="1"/>
  <c r="AC457" s="1"/>
  <c r="AD457" a="1"/>
  <c r="AD457" s="1"/>
  <c r="AE457" a="1"/>
  <c r="AE457" s="1"/>
  <c r="AF457" a="1"/>
  <c r="AF457" s="1"/>
  <c r="AG457" a="1"/>
  <c r="AG457" s="1"/>
  <c r="AH457" a="1"/>
  <c r="AH457" s="1"/>
  <c r="AI457" a="1"/>
  <c r="AI457" s="1"/>
  <c r="AJ457" a="1"/>
  <c r="AJ457" s="1"/>
  <c r="AK457" a="1"/>
  <c r="AK457" s="1"/>
  <c r="AL457" a="1"/>
  <c r="AL457" s="1"/>
  <c r="AM457" a="1"/>
  <c r="AM457" s="1"/>
  <c r="G457" a="1"/>
  <c r="G457" s="1"/>
  <c r="AO486" a="1"/>
  <c r="AO486" s="1"/>
  <c r="AP486" s="1"/>
  <c r="AN486" a="1"/>
  <c r="AN486" s="1"/>
  <c r="AO483" a="1"/>
  <c r="AO483" s="1"/>
  <c r="AP483" s="1"/>
  <c r="AN483" a="1"/>
  <c r="AN483"/>
  <c r="AO480" a="1"/>
  <c r="AO480" s="1"/>
  <c r="AP480" s="1"/>
  <c r="AN480" a="1"/>
  <c r="AN480" s="1"/>
  <c r="AO477" a="1"/>
  <c r="AO477" s="1"/>
  <c r="AP477" s="1"/>
  <c r="AN477" a="1"/>
  <c r="AN477" s="1"/>
  <c r="AO474" a="1"/>
  <c r="AO474" s="1"/>
  <c r="AP474" s="1"/>
  <c r="AN474" a="1"/>
  <c r="AN474"/>
  <c r="AO471" a="1"/>
  <c r="AO471" s="1"/>
  <c r="AP471" s="1"/>
  <c r="AN471" a="1"/>
  <c r="AN471" s="1"/>
  <c r="AO468" a="1"/>
  <c r="AO468" s="1"/>
  <c r="AP468" s="1"/>
  <c r="AN468" a="1"/>
  <c r="AN468" s="1"/>
  <c r="AO465" a="1"/>
  <c r="AO465" s="1"/>
  <c r="AP465" s="1"/>
  <c r="AN465" a="1"/>
  <c r="AN465" s="1"/>
  <c r="AO462" a="1"/>
  <c r="AO462" s="1"/>
  <c r="AP462" s="1"/>
  <c r="AN462" a="1"/>
  <c r="AN462" s="1"/>
  <c r="AO459" a="1"/>
  <c r="AO459" s="1"/>
  <c r="AP459" s="1"/>
  <c r="AN459" a="1"/>
  <c r="AN459" s="1"/>
  <c r="AU460"/>
  <c r="AU463"/>
  <c r="AU466"/>
  <c r="AU469"/>
  <c r="AU472"/>
  <c r="AU475"/>
  <c r="AU478"/>
  <c r="AU481"/>
  <c r="AU484"/>
  <c r="AU457"/>
  <c r="C484" a="1"/>
  <c r="C484" s="1"/>
  <c r="C481" a="1"/>
  <c r="C481" s="1"/>
  <c r="C478" a="1"/>
  <c r="C478" s="1"/>
  <c r="C475" a="1"/>
  <c r="C475" s="1"/>
  <c r="C472" a="1"/>
  <c r="C472" s="1"/>
  <c r="C469" a="1"/>
  <c r="C469" s="1"/>
  <c r="C466" a="1"/>
  <c r="C466" s="1"/>
  <c r="C463" a="1"/>
  <c r="C463" s="1"/>
  <c r="C460" a="1"/>
  <c r="C460" s="1"/>
  <c r="E457"/>
  <c r="D457"/>
  <c r="C457" a="1"/>
  <c r="C457" s="1"/>
  <c r="B457"/>
  <c r="B460"/>
  <c r="B463" s="1"/>
  <c r="B466" s="1"/>
  <c r="B469" s="1"/>
  <c r="B472" s="1"/>
  <c r="B475" s="1"/>
  <c r="B478" s="1"/>
  <c r="B481" s="1"/>
  <c r="B484" s="1"/>
  <c r="G440" a="1"/>
  <c r="G440" s="1"/>
  <c r="H440" a="1"/>
  <c r="H440" s="1"/>
  <c r="I440" a="1"/>
  <c r="I440" s="1"/>
  <c r="J440" a="1"/>
  <c r="J440" s="1"/>
  <c r="K440" a="1"/>
  <c r="K440" s="1"/>
  <c r="L440" a="1"/>
  <c r="L440" s="1"/>
  <c r="M440" a="1"/>
  <c r="M440" s="1"/>
  <c r="N440" a="1"/>
  <c r="N440" s="1"/>
  <c r="O440" a="1"/>
  <c r="O440" s="1"/>
  <c r="P440" a="1"/>
  <c r="P440" s="1"/>
  <c r="Q440" a="1"/>
  <c r="Q440" s="1"/>
  <c r="R440" a="1"/>
  <c r="R440" s="1"/>
  <c r="S440" a="1"/>
  <c r="S440" s="1"/>
  <c r="T440" a="1"/>
  <c r="T440" s="1"/>
  <c r="U440" a="1"/>
  <c r="U440" s="1"/>
  <c r="V440" a="1"/>
  <c r="V440" s="1"/>
  <c r="W440" a="1"/>
  <c r="W440" s="1"/>
  <c r="X440" a="1"/>
  <c r="X440" s="1"/>
  <c r="Y440" a="1"/>
  <c r="Y440" s="1"/>
  <c r="Z440" a="1"/>
  <c r="Z440" s="1"/>
  <c r="AA440" a="1"/>
  <c r="AA440" s="1"/>
  <c r="AB440" a="1"/>
  <c r="AB440" s="1"/>
  <c r="AC440" a="1"/>
  <c r="AC440" s="1"/>
  <c r="AD440" a="1"/>
  <c r="AD440" s="1"/>
  <c r="AE440" a="1"/>
  <c r="AE440" s="1"/>
  <c r="AF440" a="1"/>
  <c r="AF440" s="1"/>
  <c r="AG440" a="1"/>
  <c r="AG440" s="1"/>
  <c r="AH440" a="1"/>
  <c r="AH440" s="1"/>
  <c r="AI440" a="1"/>
  <c r="AI440" s="1"/>
  <c r="AJ440" a="1"/>
  <c r="AJ440" s="1"/>
  <c r="AK440" a="1"/>
  <c r="AK440" s="1"/>
  <c r="AL440" a="1"/>
  <c r="AL440" s="1"/>
  <c r="AM440" a="1"/>
  <c r="AM440" s="1"/>
  <c r="G441" a="1"/>
  <c r="G441" s="1"/>
  <c r="H441" a="1"/>
  <c r="H441" s="1"/>
  <c r="I441" a="1"/>
  <c r="I441" s="1"/>
  <c r="J441" a="1"/>
  <c r="J441" s="1"/>
  <c r="K441" a="1"/>
  <c r="K441" s="1"/>
  <c r="L441" a="1"/>
  <c r="L441" s="1"/>
  <c r="M441" a="1"/>
  <c r="M441" s="1"/>
  <c r="N441" a="1"/>
  <c r="N441" s="1"/>
  <c r="O441" a="1"/>
  <c r="O441" s="1"/>
  <c r="P441" a="1"/>
  <c r="P441" s="1"/>
  <c r="Q441" a="1"/>
  <c r="Q441" s="1"/>
  <c r="R441" a="1"/>
  <c r="R441" s="1"/>
  <c r="S441" a="1"/>
  <c r="S441" s="1"/>
  <c r="T441" a="1"/>
  <c r="T441" s="1"/>
  <c r="U441" a="1"/>
  <c r="U441" s="1"/>
  <c r="V441" a="1"/>
  <c r="V441" s="1"/>
  <c r="W441" a="1"/>
  <c r="W441" s="1"/>
  <c r="X441" a="1"/>
  <c r="X441" s="1"/>
  <c r="Y441" a="1"/>
  <c r="Y441" s="1"/>
  <c r="Z441" a="1"/>
  <c r="Z441" s="1"/>
  <c r="AA441" a="1"/>
  <c r="AA441" s="1"/>
  <c r="AB441" a="1"/>
  <c r="AB441" s="1"/>
  <c r="AC441" a="1"/>
  <c r="AC441" s="1"/>
  <c r="AD441" a="1"/>
  <c r="AD441" s="1"/>
  <c r="AE441" a="1"/>
  <c r="AE441" s="1"/>
  <c r="AF441" a="1"/>
  <c r="AF441" s="1"/>
  <c r="AG441" a="1"/>
  <c r="AG441" s="1"/>
  <c r="AH441" a="1"/>
  <c r="AH441" s="1"/>
  <c r="AI441" a="1"/>
  <c r="AI441" s="1"/>
  <c r="AJ441" a="1"/>
  <c r="AJ441" s="1"/>
  <c r="AK441" a="1"/>
  <c r="AK441" s="1"/>
  <c r="AL441" a="1"/>
  <c r="AL441" s="1"/>
  <c r="AM441" a="1"/>
  <c r="AM441" s="1"/>
  <c r="H439" a="1"/>
  <c r="H439" s="1"/>
  <c r="I439" a="1"/>
  <c r="I439" s="1"/>
  <c r="J439" a="1"/>
  <c r="J439" s="1"/>
  <c r="K439" a="1"/>
  <c r="K439" s="1"/>
  <c r="L439" a="1"/>
  <c r="L439" s="1"/>
  <c r="M439" a="1"/>
  <c r="M439" s="1"/>
  <c r="N439" a="1"/>
  <c r="N439" s="1"/>
  <c r="O439" a="1"/>
  <c r="O439" s="1"/>
  <c r="P439" a="1"/>
  <c r="P439" s="1"/>
  <c r="Q439" a="1"/>
  <c r="Q439" s="1"/>
  <c r="R439" a="1"/>
  <c r="R439" s="1"/>
  <c r="S439" a="1"/>
  <c r="S439" s="1"/>
  <c r="T439" a="1"/>
  <c r="T439" s="1"/>
  <c r="U439" a="1"/>
  <c r="U439" s="1"/>
  <c r="V439" a="1"/>
  <c r="V439" s="1"/>
  <c r="W439" a="1"/>
  <c r="W439" s="1"/>
  <c r="X439" a="1"/>
  <c r="X439" s="1"/>
  <c r="Y439" a="1"/>
  <c r="Y439" s="1"/>
  <c r="Z439" a="1"/>
  <c r="Z439" s="1"/>
  <c r="AA439" a="1"/>
  <c r="AA439" s="1"/>
  <c r="AB439" a="1"/>
  <c r="AB439" s="1"/>
  <c r="AC439" a="1"/>
  <c r="AC439" s="1"/>
  <c r="AD439" a="1"/>
  <c r="AD439" s="1"/>
  <c r="AE439" a="1"/>
  <c r="AE439" s="1"/>
  <c r="AF439" a="1"/>
  <c r="AF439" s="1"/>
  <c r="AG439" a="1"/>
  <c r="AG439" s="1"/>
  <c r="AH439" a="1"/>
  <c r="AH439" s="1"/>
  <c r="AI439" a="1"/>
  <c r="AI439" s="1"/>
  <c r="AJ439" a="1"/>
  <c r="AJ439" s="1"/>
  <c r="AK439" a="1"/>
  <c r="AK439" s="1"/>
  <c r="AL439" a="1"/>
  <c r="AL439" s="1"/>
  <c r="AM439" a="1"/>
  <c r="AM439" s="1"/>
  <c r="G439" a="1"/>
  <c r="G439" s="1"/>
  <c r="G437" a="1"/>
  <c r="G437" s="1"/>
  <c r="H437" a="1"/>
  <c r="H437" s="1"/>
  <c r="I437" a="1"/>
  <c r="I437" s="1"/>
  <c r="J437" a="1"/>
  <c r="J437" s="1"/>
  <c r="K437" a="1"/>
  <c r="K437" s="1"/>
  <c r="L437" a="1"/>
  <c r="L437" s="1"/>
  <c r="M437" a="1"/>
  <c r="M437" s="1"/>
  <c r="N437" a="1"/>
  <c r="N437" s="1"/>
  <c r="O437" a="1"/>
  <c r="O437" s="1"/>
  <c r="P437" a="1"/>
  <c r="P437" s="1"/>
  <c r="Q437" a="1"/>
  <c r="Q437" s="1"/>
  <c r="R437" a="1"/>
  <c r="R437" s="1"/>
  <c r="S437" a="1"/>
  <c r="S437" s="1"/>
  <c r="T437" a="1"/>
  <c r="T437" s="1"/>
  <c r="U437" a="1"/>
  <c r="U437" s="1"/>
  <c r="V437" a="1"/>
  <c r="V437" s="1"/>
  <c r="W437" a="1"/>
  <c r="W437" s="1"/>
  <c r="X437" a="1"/>
  <c r="X437" s="1"/>
  <c r="Y437" a="1"/>
  <c r="Y437" s="1"/>
  <c r="Z437" a="1"/>
  <c r="Z437" s="1"/>
  <c r="AA437" a="1"/>
  <c r="AA437" s="1"/>
  <c r="AB437" a="1"/>
  <c r="AB437" s="1"/>
  <c r="AC437" a="1"/>
  <c r="AC437" s="1"/>
  <c r="AD437" a="1"/>
  <c r="AD437" s="1"/>
  <c r="AE437" a="1"/>
  <c r="AE437" s="1"/>
  <c r="AF437" a="1"/>
  <c r="AF437" s="1"/>
  <c r="AG437" a="1"/>
  <c r="AG437" s="1"/>
  <c r="AH437" a="1"/>
  <c r="AH437" s="1"/>
  <c r="AI437" a="1"/>
  <c r="AI437" s="1"/>
  <c r="AJ437" a="1"/>
  <c r="AJ437" s="1"/>
  <c r="AK437" a="1"/>
  <c r="AK437" s="1"/>
  <c r="AL437" a="1"/>
  <c r="AL437" s="1"/>
  <c r="AM437" a="1"/>
  <c r="AM437" s="1"/>
  <c r="G438" a="1"/>
  <c r="G438" s="1"/>
  <c r="H438" a="1"/>
  <c r="H438" s="1"/>
  <c r="I438" a="1"/>
  <c r="I438" s="1"/>
  <c r="J438" a="1"/>
  <c r="J438" s="1"/>
  <c r="K438" a="1"/>
  <c r="K438" s="1"/>
  <c r="L438" a="1"/>
  <c r="L438" s="1"/>
  <c r="M438" a="1"/>
  <c r="M438" s="1"/>
  <c r="N438" a="1"/>
  <c r="N438" s="1"/>
  <c r="O438" a="1"/>
  <c r="O438" s="1"/>
  <c r="P438" a="1"/>
  <c r="P438" s="1"/>
  <c r="Q438" a="1"/>
  <c r="Q438" s="1"/>
  <c r="R438" a="1"/>
  <c r="R438" s="1"/>
  <c r="S438" a="1"/>
  <c r="S438" s="1"/>
  <c r="T438" a="1"/>
  <c r="T438" s="1"/>
  <c r="U438" a="1"/>
  <c r="U438" s="1"/>
  <c r="V438" a="1"/>
  <c r="V438" s="1"/>
  <c r="W438" a="1"/>
  <c r="W438" s="1"/>
  <c r="X438" a="1"/>
  <c r="X438" s="1"/>
  <c r="Y438" a="1"/>
  <c r="Y438" s="1"/>
  <c r="Z438" a="1"/>
  <c r="Z438" s="1"/>
  <c r="AA438" a="1"/>
  <c r="AA438" s="1"/>
  <c r="AB438" a="1"/>
  <c r="AB438" s="1"/>
  <c r="AC438" a="1"/>
  <c r="AC438" s="1"/>
  <c r="AD438" a="1"/>
  <c r="AD438" s="1"/>
  <c r="AE438" a="1"/>
  <c r="AE438" s="1"/>
  <c r="AF438" a="1"/>
  <c r="AF438" s="1"/>
  <c r="AG438" a="1"/>
  <c r="AG438" s="1"/>
  <c r="AH438" a="1"/>
  <c r="AH438" s="1"/>
  <c r="AI438" a="1"/>
  <c r="AI438" s="1"/>
  <c r="AJ438" a="1"/>
  <c r="AJ438" s="1"/>
  <c r="AK438" a="1"/>
  <c r="AK438" s="1"/>
  <c r="AL438" a="1"/>
  <c r="AL438" s="1"/>
  <c r="AM438" a="1"/>
  <c r="AM438" s="1"/>
  <c r="H436" a="1"/>
  <c r="H436" s="1"/>
  <c r="I436" a="1"/>
  <c r="I436" s="1"/>
  <c r="J436" a="1"/>
  <c r="J436" s="1"/>
  <c r="K436" a="1"/>
  <c r="K436" s="1"/>
  <c r="L436" a="1"/>
  <c r="L436" s="1"/>
  <c r="M436" a="1"/>
  <c r="M436" s="1"/>
  <c r="N436" a="1"/>
  <c r="N436" s="1"/>
  <c r="O436" a="1"/>
  <c r="O436" s="1"/>
  <c r="P436" a="1"/>
  <c r="P436" s="1"/>
  <c r="Q436" a="1"/>
  <c r="Q436" s="1"/>
  <c r="R436" a="1"/>
  <c r="R436" s="1"/>
  <c r="S436" a="1"/>
  <c r="S436" s="1"/>
  <c r="T436" a="1"/>
  <c r="T436" s="1"/>
  <c r="U436" a="1"/>
  <c r="U436" s="1"/>
  <c r="V436" a="1"/>
  <c r="V436" s="1"/>
  <c r="W436" a="1"/>
  <c r="W436" s="1"/>
  <c r="X436" a="1"/>
  <c r="X436" s="1"/>
  <c r="Y436" a="1"/>
  <c r="Y436" s="1"/>
  <c r="Z436" a="1"/>
  <c r="Z436" s="1"/>
  <c r="AA436" a="1"/>
  <c r="AA436" s="1"/>
  <c r="AB436" a="1"/>
  <c r="AB436" s="1"/>
  <c r="AC436" a="1"/>
  <c r="AC436" s="1"/>
  <c r="AD436" a="1"/>
  <c r="AD436" s="1"/>
  <c r="AE436" a="1"/>
  <c r="AE436" s="1"/>
  <c r="AF436" a="1"/>
  <c r="AF436" s="1"/>
  <c r="AG436" a="1"/>
  <c r="AG436" s="1"/>
  <c r="AH436" a="1"/>
  <c r="AH436" s="1"/>
  <c r="AI436" a="1"/>
  <c r="AI436" s="1"/>
  <c r="AJ436" a="1"/>
  <c r="AJ436" s="1"/>
  <c r="AK436" a="1"/>
  <c r="AK436" s="1"/>
  <c r="AL436" a="1"/>
  <c r="AL436" s="1"/>
  <c r="AM436" a="1"/>
  <c r="AM436" s="1"/>
  <c r="G436" a="1"/>
  <c r="G436" s="1"/>
  <c r="G434" a="1"/>
  <c r="G434" s="1"/>
  <c r="H434" a="1"/>
  <c r="H434" s="1"/>
  <c r="I434" a="1"/>
  <c r="I434" s="1"/>
  <c r="J434" a="1"/>
  <c r="J434" s="1"/>
  <c r="K434" a="1"/>
  <c r="K434" s="1"/>
  <c r="L434" a="1"/>
  <c r="L434" s="1"/>
  <c r="M434" a="1"/>
  <c r="M434" s="1"/>
  <c r="N434" a="1"/>
  <c r="N434" s="1"/>
  <c r="O434" a="1"/>
  <c r="O434" s="1"/>
  <c r="P434" a="1"/>
  <c r="P434" s="1"/>
  <c r="Q434" a="1"/>
  <c r="Q434" s="1"/>
  <c r="R434" a="1"/>
  <c r="R434" s="1"/>
  <c r="S434" a="1"/>
  <c r="S434" s="1"/>
  <c r="T434" a="1"/>
  <c r="T434" s="1"/>
  <c r="U434" a="1"/>
  <c r="U434" s="1"/>
  <c r="V434" a="1"/>
  <c r="V434" s="1"/>
  <c r="W434" a="1"/>
  <c r="W434" s="1"/>
  <c r="X434" a="1"/>
  <c r="X434" s="1"/>
  <c r="Y434" a="1"/>
  <c r="Y434" s="1"/>
  <c r="Z434" a="1"/>
  <c r="Z434" s="1"/>
  <c r="AA434" a="1"/>
  <c r="AA434" s="1"/>
  <c r="AB434" a="1"/>
  <c r="AB434" s="1"/>
  <c r="AC434" a="1"/>
  <c r="AC434" s="1"/>
  <c r="AD434" a="1"/>
  <c r="AD434" s="1"/>
  <c r="AE434" a="1"/>
  <c r="AE434" s="1"/>
  <c r="AF434" a="1"/>
  <c r="AF434" s="1"/>
  <c r="AG434" a="1"/>
  <c r="AG434" s="1"/>
  <c r="AH434" a="1"/>
  <c r="AH434" s="1"/>
  <c r="AI434" a="1"/>
  <c r="AI434" s="1"/>
  <c r="AJ434" a="1"/>
  <c r="AJ434" s="1"/>
  <c r="AK434" a="1"/>
  <c r="AK434" s="1"/>
  <c r="AL434" a="1"/>
  <c r="AL434" s="1"/>
  <c r="AM434" a="1"/>
  <c r="AM434" s="1"/>
  <c r="G435" a="1"/>
  <c r="G435" s="1"/>
  <c r="H435" a="1"/>
  <c r="H435" s="1"/>
  <c r="I435" a="1"/>
  <c r="I435" s="1"/>
  <c r="J435" a="1"/>
  <c r="J435" s="1"/>
  <c r="K435" a="1"/>
  <c r="K435" s="1"/>
  <c r="L435" a="1"/>
  <c r="L435" s="1"/>
  <c r="M435" a="1"/>
  <c r="M435" s="1"/>
  <c r="N435" a="1"/>
  <c r="N435" s="1"/>
  <c r="O435" a="1"/>
  <c r="O435" s="1"/>
  <c r="P435" a="1"/>
  <c r="P435" s="1"/>
  <c r="Q435" a="1"/>
  <c r="Q435" s="1"/>
  <c r="R435" a="1"/>
  <c r="R435" s="1"/>
  <c r="S435" a="1"/>
  <c r="S435" s="1"/>
  <c r="T435" a="1"/>
  <c r="T435" s="1"/>
  <c r="U435" a="1"/>
  <c r="U435" s="1"/>
  <c r="V435" a="1"/>
  <c r="V435" s="1"/>
  <c r="W435" a="1"/>
  <c r="W435" s="1"/>
  <c r="X435" a="1"/>
  <c r="X435" s="1"/>
  <c r="Y435" a="1"/>
  <c r="Y435" s="1"/>
  <c r="Z435" a="1"/>
  <c r="Z435" s="1"/>
  <c r="AA435" a="1"/>
  <c r="AA435" s="1"/>
  <c r="AB435" a="1"/>
  <c r="AB435" s="1"/>
  <c r="AC435" a="1"/>
  <c r="AC435" s="1"/>
  <c r="AD435" a="1"/>
  <c r="AD435" s="1"/>
  <c r="AE435" a="1"/>
  <c r="AE435" s="1"/>
  <c r="AF435" a="1"/>
  <c r="AF435" s="1"/>
  <c r="AG435" a="1"/>
  <c r="AG435" s="1"/>
  <c r="AH435" a="1"/>
  <c r="AH435" s="1"/>
  <c r="AI435" a="1"/>
  <c r="AI435" s="1"/>
  <c r="AJ435" a="1"/>
  <c r="AJ435" s="1"/>
  <c r="AK435" a="1"/>
  <c r="AK435" s="1"/>
  <c r="AL435" a="1"/>
  <c r="AL435" s="1"/>
  <c r="AM435" a="1"/>
  <c r="AM435" s="1"/>
  <c r="H433" a="1"/>
  <c r="H433" s="1"/>
  <c r="I433" a="1"/>
  <c r="I433" s="1"/>
  <c r="J433" a="1"/>
  <c r="J433" s="1"/>
  <c r="K433" a="1"/>
  <c r="K433" s="1"/>
  <c r="L433" a="1"/>
  <c r="L433" s="1"/>
  <c r="M433" a="1"/>
  <c r="M433" s="1"/>
  <c r="N433" a="1"/>
  <c r="N433" s="1"/>
  <c r="O433" a="1"/>
  <c r="O433" s="1"/>
  <c r="P433" a="1"/>
  <c r="P433" s="1"/>
  <c r="Q433" a="1"/>
  <c r="Q433" s="1"/>
  <c r="R433" a="1"/>
  <c r="R433" s="1"/>
  <c r="S433" a="1"/>
  <c r="S433" s="1"/>
  <c r="T433" a="1"/>
  <c r="T433" s="1"/>
  <c r="U433" a="1"/>
  <c r="U433" s="1"/>
  <c r="V433" a="1"/>
  <c r="V433" s="1"/>
  <c r="W433" a="1"/>
  <c r="W433" s="1"/>
  <c r="X433" a="1"/>
  <c r="X433" s="1"/>
  <c r="Y433" a="1"/>
  <c r="Y433" s="1"/>
  <c r="Z433" a="1"/>
  <c r="Z433" s="1"/>
  <c r="AA433" a="1"/>
  <c r="AA433" s="1"/>
  <c r="AB433" a="1"/>
  <c r="AB433" s="1"/>
  <c r="AC433" a="1"/>
  <c r="AC433" s="1"/>
  <c r="AD433" a="1"/>
  <c r="AD433" s="1"/>
  <c r="AE433" a="1"/>
  <c r="AE433" s="1"/>
  <c r="AF433" a="1"/>
  <c r="AF433" s="1"/>
  <c r="AG433" a="1"/>
  <c r="AG433" s="1"/>
  <c r="AH433" a="1"/>
  <c r="AH433" s="1"/>
  <c r="AI433" a="1"/>
  <c r="AI433" s="1"/>
  <c r="AJ433" a="1"/>
  <c r="AJ433" s="1"/>
  <c r="AK433" a="1"/>
  <c r="AK433" s="1"/>
  <c r="AL433" a="1"/>
  <c r="AL433" s="1"/>
  <c r="AM433" a="1"/>
  <c r="AM433" s="1"/>
  <c r="G433" a="1"/>
  <c r="G433" s="1"/>
  <c r="G431" a="1"/>
  <c r="G431" s="1"/>
  <c r="H431" a="1"/>
  <c r="H431" s="1"/>
  <c r="I431" a="1"/>
  <c r="I431" s="1"/>
  <c r="J431" a="1"/>
  <c r="J431" s="1"/>
  <c r="K431" a="1"/>
  <c r="K431" s="1"/>
  <c r="L431" a="1"/>
  <c r="L431" s="1"/>
  <c r="M431" a="1"/>
  <c r="M431" s="1"/>
  <c r="N431" a="1"/>
  <c r="N431" s="1"/>
  <c r="O431" a="1"/>
  <c r="O431" s="1"/>
  <c r="P431" a="1"/>
  <c r="P431" s="1"/>
  <c r="Q431" a="1"/>
  <c r="Q431" s="1"/>
  <c r="R431" a="1"/>
  <c r="R431" s="1"/>
  <c r="S431" a="1"/>
  <c r="S431" s="1"/>
  <c r="T431" a="1"/>
  <c r="T431" s="1"/>
  <c r="U431" a="1"/>
  <c r="U431" s="1"/>
  <c r="V431" a="1"/>
  <c r="V431" s="1"/>
  <c r="W431" a="1"/>
  <c r="W431" s="1"/>
  <c r="X431" a="1"/>
  <c r="X431" s="1"/>
  <c r="Y431" a="1"/>
  <c r="Y431" s="1"/>
  <c r="Z431" a="1"/>
  <c r="Z431" s="1"/>
  <c r="AA431" a="1"/>
  <c r="AA431" s="1"/>
  <c r="AB431" a="1"/>
  <c r="AB431" s="1"/>
  <c r="AC431" a="1"/>
  <c r="AC431" s="1"/>
  <c r="AD431" a="1"/>
  <c r="AD431" s="1"/>
  <c r="AE431" a="1"/>
  <c r="AE431" s="1"/>
  <c r="AF431" a="1"/>
  <c r="AF431" s="1"/>
  <c r="AG431" a="1"/>
  <c r="AG431" s="1"/>
  <c r="AH431" a="1"/>
  <c r="AH431" s="1"/>
  <c r="AI431" a="1"/>
  <c r="AI431" s="1"/>
  <c r="AJ431" a="1"/>
  <c r="AJ431" s="1"/>
  <c r="AK431" a="1"/>
  <c r="AK431" s="1"/>
  <c r="AL431" a="1"/>
  <c r="AL431" s="1"/>
  <c r="AM431" a="1"/>
  <c r="AM431" s="1"/>
  <c r="G432" a="1"/>
  <c r="G432" s="1"/>
  <c r="H432" a="1"/>
  <c r="H432" s="1"/>
  <c r="I432" a="1"/>
  <c r="I432" s="1"/>
  <c r="J432" a="1"/>
  <c r="J432" s="1"/>
  <c r="K432" a="1"/>
  <c r="K432" s="1"/>
  <c r="L432" a="1"/>
  <c r="L432" s="1"/>
  <c r="M432" a="1"/>
  <c r="M432" s="1"/>
  <c r="N432" a="1"/>
  <c r="N432" s="1"/>
  <c r="O432" a="1"/>
  <c r="O432" s="1"/>
  <c r="P432" a="1"/>
  <c r="P432" s="1"/>
  <c r="Q432" a="1"/>
  <c r="Q432" s="1"/>
  <c r="R432" a="1"/>
  <c r="R432" s="1"/>
  <c r="S432" a="1"/>
  <c r="S432" s="1"/>
  <c r="T432" a="1"/>
  <c r="T432" s="1"/>
  <c r="U432" a="1"/>
  <c r="U432" s="1"/>
  <c r="V432" a="1"/>
  <c r="V432" s="1"/>
  <c r="W432" a="1"/>
  <c r="W432" s="1"/>
  <c r="X432" a="1"/>
  <c r="X432" s="1"/>
  <c r="Y432" a="1"/>
  <c r="Y432" s="1"/>
  <c r="Z432" a="1"/>
  <c r="Z432" s="1"/>
  <c r="AA432" a="1"/>
  <c r="AA432" s="1"/>
  <c r="AB432" a="1"/>
  <c r="AB432" s="1"/>
  <c r="AC432" a="1"/>
  <c r="AC432" s="1"/>
  <c r="AD432" a="1"/>
  <c r="AD432" s="1"/>
  <c r="AE432" a="1"/>
  <c r="AE432" s="1"/>
  <c r="AF432" a="1"/>
  <c r="AF432" s="1"/>
  <c r="AG432" a="1"/>
  <c r="AG432" s="1"/>
  <c r="AH432" a="1"/>
  <c r="AH432" s="1"/>
  <c r="AI432" a="1"/>
  <c r="AI432" s="1"/>
  <c r="AJ432" a="1"/>
  <c r="AJ432" s="1"/>
  <c r="AK432" a="1"/>
  <c r="AK432" s="1"/>
  <c r="AL432" a="1"/>
  <c r="AL432" s="1"/>
  <c r="AM432" a="1"/>
  <c r="AM432" s="1"/>
  <c r="H430" a="1"/>
  <c r="H430" s="1"/>
  <c r="I430" a="1"/>
  <c r="I430" s="1"/>
  <c r="J430" a="1"/>
  <c r="J430" s="1"/>
  <c r="K430" a="1"/>
  <c r="K430" s="1"/>
  <c r="L430" a="1"/>
  <c r="L430" s="1"/>
  <c r="M430" a="1"/>
  <c r="M430" s="1"/>
  <c r="N430" a="1"/>
  <c r="N430" s="1"/>
  <c r="O430" a="1"/>
  <c r="O430" s="1"/>
  <c r="P430" a="1"/>
  <c r="P430" s="1"/>
  <c r="Q430" a="1"/>
  <c r="Q430" s="1"/>
  <c r="R430" a="1"/>
  <c r="R430" s="1"/>
  <c r="S430" a="1"/>
  <c r="S430" s="1"/>
  <c r="T430" a="1"/>
  <c r="T430" s="1"/>
  <c r="U430" a="1"/>
  <c r="U430" s="1"/>
  <c r="V430" a="1"/>
  <c r="V430" s="1"/>
  <c r="W430" a="1"/>
  <c r="W430" s="1"/>
  <c r="X430" a="1"/>
  <c r="X430" s="1"/>
  <c r="Y430" a="1"/>
  <c r="Y430" s="1"/>
  <c r="Z430" a="1"/>
  <c r="Z430" s="1"/>
  <c r="AA430" a="1"/>
  <c r="AA430" s="1"/>
  <c r="AB430" a="1"/>
  <c r="AB430" s="1"/>
  <c r="AC430" a="1"/>
  <c r="AC430" s="1"/>
  <c r="AD430" a="1"/>
  <c r="AD430" s="1"/>
  <c r="AE430" a="1"/>
  <c r="AE430" s="1"/>
  <c r="AF430" a="1"/>
  <c r="AF430" s="1"/>
  <c r="AG430" a="1"/>
  <c r="AG430" s="1"/>
  <c r="AH430" a="1"/>
  <c r="AH430" s="1"/>
  <c r="AI430" a="1"/>
  <c r="AI430" s="1"/>
  <c r="AJ430" a="1"/>
  <c r="AJ430" s="1"/>
  <c r="AK430" a="1"/>
  <c r="AK430" s="1"/>
  <c r="AL430" a="1"/>
  <c r="AL430" s="1"/>
  <c r="AM430" a="1"/>
  <c r="AM430" s="1"/>
  <c r="G430" a="1"/>
  <c r="G430" s="1"/>
  <c r="G428" a="1"/>
  <c r="G428" s="1"/>
  <c r="H428" a="1"/>
  <c r="H428" s="1"/>
  <c r="I428" a="1"/>
  <c r="I428" s="1"/>
  <c r="J428" a="1"/>
  <c r="J428" s="1"/>
  <c r="K428" a="1"/>
  <c r="K428" s="1"/>
  <c r="L428" a="1"/>
  <c r="L428" s="1"/>
  <c r="M428" a="1"/>
  <c r="M428" s="1"/>
  <c r="N428" a="1"/>
  <c r="N428" s="1"/>
  <c r="O428" a="1"/>
  <c r="O428" s="1"/>
  <c r="P428" a="1"/>
  <c r="P428" s="1"/>
  <c r="Q428" a="1"/>
  <c r="Q428" s="1"/>
  <c r="R428" a="1"/>
  <c r="R428" s="1"/>
  <c r="S428" a="1"/>
  <c r="S428" s="1"/>
  <c r="T428" a="1"/>
  <c r="T428" s="1"/>
  <c r="U428" a="1"/>
  <c r="U428" s="1"/>
  <c r="V428" a="1"/>
  <c r="V428" s="1"/>
  <c r="W428" a="1"/>
  <c r="W428" s="1"/>
  <c r="X428" a="1"/>
  <c r="X428" s="1"/>
  <c r="Y428" a="1"/>
  <c r="Y428" s="1"/>
  <c r="Z428" a="1"/>
  <c r="Z428" s="1"/>
  <c r="AA428" a="1"/>
  <c r="AA428" s="1"/>
  <c r="AB428" a="1"/>
  <c r="AB428" s="1"/>
  <c r="AC428" a="1"/>
  <c r="AC428" s="1"/>
  <c r="AD428" a="1"/>
  <c r="AD428" s="1"/>
  <c r="AE428" a="1"/>
  <c r="AE428" s="1"/>
  <c r="AF428" a="1"/>
  <c r="AF428" s="1"/>
  <c r="AG428" a="1"/>
  <c r="AG428" s="1"/>
  <c r="AH428" a="1"/>
  <c r="AH428" s="1"/>
  <c r="AI428" a="1"/>
  <c r="AI428" s="1"/>
  <c r="AJ428" a="1"/>
  <c r="AJ428" s="1"/>
  <c r="AK428" a="1"/>
  <c r="AK428" s="1"/>
  <c r="AL428" a="1"/>
  <c r="AL428" s="1"/>
  <c r="AM428" a="1"/>
  <c r="AM428" s="1"/>
  <c r="G429" a="1"/>
  <c r="G429" s="1"/>
  <c r="H429" a="1"/>
  <c r="H429" s="1"/>
  <c r="I429" a="1"/>
  <c r="I429" s="1"/>
  <c r="J429" a="1"/>
  <c r="J429" s="1"/>
  <c r="K429" a="1"/>
  <c r="K429" s="1"/>
  <c r="L429" a="1"/>
  <c r="L429" s="1"/>
  <c r="M429" a="1"/>
  <c r="M429" s="1"/>
  <c r="N429" a="1"/>
  <c r="N429" s="1"/>
  <c r="O429" a="1"/>
  <c r="O429" s="1"/>
  <c r="P429" a="1"/>
  <c r="P429" s="1"/>
  <c r="Q429" a="1"/>
  <c r="Q429" s="1"/>
  <c r="R429" a="1"/>
  <c r="R429" s="1"/>
  <c r="S429" a="1"/>
  <c r="S429" s="1"/>
  <c r="T429" a="1"/>
  <c r="T429" s="1"/>
  <c r="U429" a="1"/>
  <c r="U429" s="1"/>
  <c r="V429" a="1"/>
  <c r="V429" s="1"/>
  <c r="W429" a="1"/>
  <c r="W429" s="1"/>
  <c r="X429" a="1"/>
  <c r="X429" s="1"/>
  <c r="Y429" a="1"/>
  <c r="Y429" s="1"/>
  <c r="Z429" a="1"/>
  <c r="Z429" s="1"/>
  <c r="AA429" a="1"/>
  <c r="AA429" s="1"/>
  <c r="AB429" a="1"/>
  <c r="AB429" s="1"/>
  <c r="AC429" a="1"/>
  <c r="AC429" s="1"/>
  <c r="AD429" a="1"/>
  <c r="AD429" s="1"/>
  <c r="AE429" a="1"/>
  <c r="AE429" s="1"/>
  <c r="AF429" a="1"/>
  <c r="AF429" s="1"/>
  <c r="AG429" a="1"/>
  <c r="AG429" s="1"/>
  <c r="AH429" a="1"/>
  <c r="AH429" s="1"/>
  <c r="AI429" a="1"/>
  <c r="AI429" s="1"/>
  <c r="AJ429" a="1"/>
  <c r="AJ429" s="1"/>
  <c r="AK429" a="1"/>
  <c r="AK429" s="1"/>
  <c r="AL429" a="1"/>
  <c r="AL429" s="1"/>
  <c r="AM429" a="1"/>
  <c r="AM429" s="1"/>
  <c r="H427" a="1"/>
  <c r="H427" s="1"/>
  <c r="I427" a="1"/>
  <c r="I427" s="1"/>
  <c r="J427" a="1"/>
  <c r="J427" s="1"/>
  <c r="K427" a="1"/>
  <c r="K427" s="1"/>
  <c r="L427" a="1"/>
  <c r="L427" s="1"/>
  <c r="M427" a="1"/>
  <c r="M427" s="1"/>
  <c r="N427" a="1"/>
  <c r="N427" s="1"/>
  <c r="O427" a="1"/>
  <c r="O427" s="1"/>
  <c r="P427" a="1"/>
  <c r="P427" s="1"/>
  <c r="Q427" a="1"/>
  <c r="Q427" s="1"/>
  <c r="R427" a="1"/>
  <c r="R427" s="1"/>
  <c r="S427" a="1"/>
  <c r="S427" s="1"/>
  <c r="T427" a="1"/>
  <c r="T427" s="1"/>
  <c r="U427" a="1"/>
  <c r="U427" s="1"/>
  <c r="V427" a="1"/>
  <c r="V427" s="1"/>
  <c r="W427" a="1"/>
  <c r="W427" s="1"/>
  <c r="X427" a="1"/>
  <c r="X427" s="1"/>
  <c r="Y427" a="1"/>
  <c r="Y427" s="1"/>
  <c r="Z427" a="1"/>
  <c r="Z427" s="1"/>
  <c r="AA427" a="1"/>
  <c r="AA427" s="1"/>
  <c r="AB427" a="1"/>
  <c r="AB427" s="1"/>
  <c r="AC427" a="1"/>
  <c r="AC427" s="1"/>
  <c r="AD427" a="1"/>
  <c r="AD427" s="1"/>
  <c r="AE427" a="1"/>
  <c r="AE427" s="1"/>
  <c r="AF427" a="1"/>
  <c r="AF427" s="1"/>
  <c r="AG427" a="1"/>
  <c r="AG427" s="1"/>
  <c r="AH427" a="1"/>
  <c r="AH427" s="1"/>
  <c r="AI427" a="1"/>
  <c r="AI427" s="1"/>
  <c r="AJ427" a="1"/>
  <c r="AJ427" s="1"/>
  <c r="AK427" a="1"/>
  <c r="AK427" s="1"/>
  <c r="AL427" a="1"/>
  <c r="AL427" s="1"/>
  <c r="AM427" a="1"/>
  <c r="AM427" s="1"/>
  <c r="G427" a="1"/>
  <c r="G427" s="1"/>
  <c r="G425" a="1"/>
  <c r="G425" s="1"/>
  <c r="H425" a="1"/>
  <c r="H425" s="1"/>
  <c r="I425" a="1"/>
  <c r="I425" s="1"/>
  <c r="J425" a="1"/>
  <c r="J425" s="1"/>
  <c r="K425" a="1"/>
  <c r="K425" s="1"/>
  <c r="L425" a="1"/>
  <c r="L425" s="1"/>
  <c r="M425" a="1"/>
  <c r="M425" s="1"/>
  <c r="N425" a="1"/>
  <c r="N425" s="1"/>
  <c r="O425" a="1"/>
  <c r="O425" s="1"/>
  <c r="P425" a="1"/>
  <c r="P425" s="1"/>
  <c r="Q425" a="1"/>
  <c r="Q425" s="1"/>
  <c r="R425" a="1"/>
  <c r="R425" s="1"/>
  <c r="S425" a="1"/>
  <c r="S425" s="1"/>
  <c r="T425" a="1"/>
  <c r="T425" s="1"/>
  <c r="U425" a="1"/>
  <c r="U425" s="1"/>
  <c r="V425" a="1"/>
  <c r="V425" s="1"/>
  <c r="W425" a="1"/>
  <c r="W425" s="1"/>
  <c r="X425" a="1"/>
  <c r="X425" s="1"/>
  <c r="Y425" a="1"/>
  <c r="Y425" s="1"/>
  <c r="Z425" a="1"/>
  <c r="Z425" s="1"/>
  <c r="AA425" a="1"/>
  <c r="AA425" s="1"/>
  <c r="AB425" a="1"/>
  <c r="AB425" s="1"/>
  <c r="AC425" a="1"/>
  <c r="AC425" s="1"/>
  <c r="AD425" a="1"/>
  <c r="AD425" s="1"/>
  <c r="AE425" a="1"/>
  <c r="AE425" s="1"/>
  <c r="AF425" a="1"/>
  <c r="AF425" s="1"/>
  <c r="AG425" a="1"/>
  <c r="AG425" s="1"/>
  <c r="AH425" a="1"/>
  <c r="AH425" s="1"/>
  <c r="AI425" a="1"/>
  <c r="AI425" s="1"/>
  <c r="AJ425" a="1"/>
  <c r="AJ425" s="1"/>
  <c r="AK425" a="1"/>
  <c r="AK425" s="1"/>
  <c r="AL425" a="1"/>
  <c r="AL425" s="1"/>
  <c r="AM425" a="1"/>
  <c r="AM425" s="1"/>
  <c r="G426" a="1"/>
  <c r="G426" s="1"/>
  <c r="H426" a="1"/>
  <c r="H426" s="1"/>
  <c r="I426" a="1"/>
  <c r="I426" s="1"/>
  <c r="J426" a="1"/>
  <c r="J426" s="1"/>
  <c r="K426" a="1"/>
  <c r="K426" s="1"/>
  <c r="L426" a="1"/>
  <c r="L426" s="1"/>
  <c r="M426" a="1"/>
  <c r="M426" s="1"/>
  <c r="N426" a="1"/>
  <c r="N426" s="1"/>
  <c r="O426" a="1"/>
  <c r="O426" s="1"/>
  <c r="P426" a="1"/>
  <c r="P426" s="1"/>
  <c r="Q426" a="1"/>
  <c r="Q426" s="1"/>
  <c r="R426" a="1"/>
  <c r="R426" s="1"/>
  <c r="S426" a="1"/>
  <c r="S426" s="1"/>
  <c r="T426" a="1"/>
  <c r="T426" s="1"/>
  <c r="U426" a="1"/>
  <c r="U426" s="1"/>
  <c r="V426" a="1"/>
  <c r="V426" s="1"/>
  <c r="W426" a="1"/>
  <c r="W426" s="1"/>
  <c r="X426" a="1"/>
  <c r="X426" s="1"/>
  <c r="Y426" a="1"/>
  <c r="Y426" s="1"/>
  <c r="Z426" a="1"/>
  <c r="Z426" s="1"/>
  <c r="AA426" a="1"/>
  <c r="AA426" s="1"/>
  <c r="AB426" a="1"/>
  <c r="AB426" s="1"/>
  <c r="AC426" a="1"/>
  <c r="AC426" s="1"/>
  <c r="AD426" a="1"/>
  <c r="AD426" s="1"/>
  <c r="AE426" a="1"/>
  <c r="AE426" s="1"/>
  <c r="AF426" a="1"/>
  <c r="AF426" s="1"/>
  <c r="AG426" a="1"/>
  <c r="AG426" s="1"/>
  <c r="AH426" a="1"/>
  <c r="AH426" s="1"/>
  <c r="AI426" a="1"/>
  <c r="AI426" s="1"/>
  <c r="AJ426" a="1"/>
  <c r="AJ426" s="1"/>
  <c r="AK426" a="1"/>
  <c r="AK426" s="1"/>
  <c r="AL426" a="1"/>
  <c r="AL426" s="1"/>
  <c r="AM426" a="1"/>
  <c r="AM426" s="1"/>
  <c r="H424" a="1"/>
  <c r="H424" s="1"/>
  <c r="I424" a="1"/>
  <c r="I424" s="1"/>
  <c r="J424" a="1"/>
  <c r="J424" s="1"/>
  <c r="K424" a="1"/>
  <c r="K424" s="1"/>
  <c r="L424" a="1"/>
  <c r="L424" s="1"/>
  <c r="M424" a="1"/>
  <c r="M424" s="1"/>
  <c r="N424" a="1"/>
  <c r="N424" s="1"/>
  <c r="O424" a="1"/>
  <c r="O424" s="1"/>
  <c r="P424" a="1"/>
  <c r="P424" s="1"/>
  <c r="Q424" a="1"/>
  <c r="Q424" s="1"/>
  <c r="R424" a="1"/>
  <c r="R424" s="1"/>
  <c r="S424" a="1"/>
  <c r="S424" s="1"/>
  <c r="T424" a="1"/>
  <c r="T424" s="1"/>
  <c r="U424" a="1"/>
  <c r="U424" s="1"/>
  <c r="V424" a="1"/>
  <c r="V424" s="1"/>
  <c r="W424" a="1"/>
  <c r="W424" s="1"/>
  <c r="X424" a="1"/>
  <c r="X424" s="1"/>
  <c r="Y424" a="1"/>
  <c r="Y424" s="1"/>
  <c r="Z424" a="1"/>
  <c r="Z424" s="1"/>
  <c r="AA424" a="1"/>
  <c r="AA424" s="1"/>
  <c r="AB424" a="1"/>
  <c r="AB424" s="1"/>
  <c r="AC424" a="1"/>
  <c r="AC424" s="1"/>
  <c r="AD424" a="1"/>
  <c r="AD424" s="1"/>
  <c r="AE424" a="1"/>
  <c r="AE424" s="1"/>
  <c r="AF424" a="1"/>
  <c r="AF424" s="1"/>
  <c r="AG424" a="1"/>
  <c r="AG424" s="1"/>
  <c r="AH424" a="1"/>
  <c r="AH424" s="1"/>
  <c r="AI424" a="1"/>
  <c r="AI424" s="1"/>
  <c r="AJ424" a="1"/>
  <c r="AJ424" s="1"/>
  <c r="AK424" a="1"/>
  <c r="AK424" s="1"/>
  <c r="AL424" a="1"/>
  <c r="AL424" s="1"/>
  <c r="AM424" a="1"/>
  <c r="AM424" s="1"/>
  <c r="G424" a="1"/>
  <c r="G424" s="1"/>
  <c r="G422" a="1"/>
  <c r="G422" s="1"/>
  <c r="H422" a="1"/>
  <c r="H422" s="1"/>
  <c r="I422" a="1"/>
  <c r="I422" s="1"/>
  <c r="J422" a="1"/>
  <c r="J422" s="1"/>
  <c r="K422" a="1"/>
  <c r="K422" s="1"/>
  <c r="L422" a="1"/>
  <c r="L422" s="1"/>
  <c r="M422" a="1"/>
  <c r="M422" s="1"/>
  <c r="N422" a="1"/>
  <c r="N422" s="1"/>
  <c r="O422" a="1"/>
  <c r="O422" s="1"/>
  <c r="P422" a="1"/>
  <c r="P422" s="1"/>
  <c r="Q422" a="1"/>
  <c r="Q422" s="1"/>
  <c r="R422" a="1"/>
  <c r="R422" s="1"/>
  <c r="S422" a="1"/>
  <c r="S422" s="1"/>
  <c r="T422" a="1"/>
  <c r="T422" s="1"/>
  <c r="U422" a="1"/>
  <c r="U422" s="1"/>
  <c r="V422" a="1"/>
  <c r="V422" s="1"/>
  <c r="W422" a="1"/>
  <c r="W422" s="1"/>
  <c r="X422" a="1"/>
  <c r="X422" s="1"/>
  <c r="Y422" a="1"/>
  <c r="Y422" s="1"/>
  <c r="Z422" a="1"/>
  <c r="Z422" s="1"/>
  <c r="AA422" a="1"/>
  <c r="AA422" s="1"/>
  <c r="AB422" a="1"/>
  <c r="AB422" s="1"/>
  <c r="AC422" a="1"/>
  <c r="AC422" s="1"/>
  <c r="AD422" a="1"/>
  <c r="AD422" s="1"/>
  <c r="AE422" a="1"/>
  <c r="AE422" s="1"/>
  <c r="AF422" a="1"/>
  <c r="AF422" s="1"/>
  <c r="AG422" a="1"/>
  <c r="AG422" s="1"/>
  <c r="AH422" a="1"/>
  <c r="AH422" s="1"/>
  <c r="AI422" a="1"/>
  <c r="AI422" s="1"/>
  <c r="AJ422" a="1"/>
  <c r="AJ422" s="1"/>
  <c r="AK422" a="1"/>
  <c r="AK422" s="1"/>
  <c r="AL422" a="1"/>
  <c r="AL422" s="1"/>
  <c r="AM422" a="1"/>
  <c r="AM422" s="1"/>
  <c r="G423" a="1"/>
  <c r="G423" s="1"/>
  <c r="H423" a="1"/>
  <c r="H423" s="1"/>
  <c r="I423" a="1"/>
  <c r="I423" s="1"/>
  <c r="J423" a="1"/>
  <c r="J423" s="1"/>
  <c r="K423" a="1"/>
  <c r="K423" s="1"/>
  <c r="L423" a="1"/>
  <c r="L423" s="1"/>
  <c r="M423" a="1"/>
  <c r="M423" s="1"/>
  <c r="N423" a="1"/>
  <c r="N423" s="1"/>
  <c r="O423" a="1"/>
  <c r="O423" s="1"/>
  <c r="P423" a="1"/>
  <c r="P423" s="1"/>
  <c r="Q423" a="1"/>
  <c r="Q423" s="1"/>
  <c r="R423" a="1"/>
  <c r="R423" s="1"/>
  <c r="S423" a="1"/>
  <c r="S423" s="1"/>
  <c r="T423" a="1"/>
  <c r="T423" s="1"/>
  <c r="U423" a="1"/>
  <c r="U423" s="1"/>
  <c r="V423" a="1"/>
  <c r="V423" s="1"/>
  <c r="W423" a="1"/>
  <c r="W423" s="1"/>
  <c r="X423" a="1"/>
  <c r="X423" s="1"/>
  <c r="Y423" a="1"/>
  <c r="Y423" s="1"/>
  <c r="Z423" a="1"/>
  <c r="Z423" s="1"/>
  <c r="AA423" a="1"/>
  <c r="AA423" s="1"/>
  <c r="AB423" a="1"/>
  <c r="AB423" s="1"/>
  <c r="AC423" a="1"/>
  <c r="AC423" s="1"/>
  <c r="AD423" a="1"/>
  <c r="AD423" s="1"/>
  <c r="AE423" a="1"/>
  <c r="AE423" s="1"/>
  <c r="AF423" a="1"/>
  <c r="AF423" s="1"/>
  <c r="AG423" a="1"/>
  <c r="AG423" s="1"/>
  <c r="AH423" a="1"/>
  <c r="AH423" s="1"/>
  <c r="AI423" a="1"/>
  <c r="AI423" s="1"/>
  <c r="AJ423" a="1"/>
  <c r="AJ423" s="1"/>
  <c r="AK423" a="1"/>
  <c r="AK423" s="1"/>
  <c r="AL423" a="1"/>
  <c r="AL423" s="1"/>
  <c r="AM423" a="1"/>
  <c r="AM423" s="1"/>
  <c r="H421" a="1"/>
  <c r="H421" s="1"/>
  <c r="I421" a="1"/>
  <c r="I421" s="1"/>
  <c r="J421" a="1"/>
  <c r="J421" s="1"/>
  <c r="K421" a="1"/>
  <c r="K421" s="1"/>
  <c r="L421" a="1"/>
  <c r="L421" s="1"/>
  <c r="M421" a="1"/>
  <c r="M421" s="1"/>
  <c r="N421" a="1"/>
  <c r="N421" s="1"/>
  <c r="O421" a="1"/>
  <c r="O421" s="1"/>
  <c r="P421" a="1"/>
  <c r="P421" s="1"/>
  <c r="Q421" a="1"/>
  <c r="Q421" s="1"/>
  <c r="R421" a="1"/>
  <c r="R421" s="1"/>
  <c r="S421" a="1"/>
  <c r="S421" s="1"/>
  <c r="T421" a="1"/>
  <c r="T421" s="1"/>
  <c r="U421" a="1"/>
  <c r="U421" s="1"/>
  <c r="V421" a="1"/>
  <c r="V421" s="1"/>
  <c r="W421" a="1"/>
  <c r="W421" s="1"/>
  <c r="X421" a="1"/>
  <c r="X421" s="1"/>
  <c r="Y421" a="1"/>
  <c r="Y421" s="1"/>
  <c r="Z421" a="1"/>
  <c r="Z421" s="1"/>
  <c r="AA421" a="1"/>
  <c r="AA421" s="1"/>
  <c r="AB421" a="1"/>
  <c r="AB421" s="1"/>
  <c r="AC421" a="1"/>
  <c r="AC421" s="1"/>
  <c r="AD421" a="1"/>
  <c r="AD421" s="1"/>
  <c r="AE421" a="1"/>
  <c r="AE421" s="1"/>
  <c r="AF421" a="1"/>
  <c r="AF421" s="1"/>
  <c r="AG421" a="1"/>
  <c r="AG421" s="1"/>
  <c r="AH421" a="1"/>
  <c r="AH421" s="1"/>
  <c r="AI421" a="1"/>
  <c r="AI421" s="1"/>
  <c r="AJ421" a="1"/>
  <c r="AJ421" s="1"/>
  <c r="AK421" a="1"/>
  <c r="AK421" s="1"/>
  <c r="AL421" a="1"/>
  <c r="AL421" s="1"/>
  <c r="AM421" a="1"/>
  <c r="AM421" s="1"/>
  <c r="G421" a="1"/>
  <c r="G421" s="1"/>
  <c r="G419" a="1"/>
  <c r="G419" s="1"/>
  <c r="H419" a="1"/>
  <c r="H419" s="1"/>
  <c r="I419" a="1"/>
  <c r="I419" s="1"/>
  <c r="J419" a="1"/>
  <c r="J419" s="1"/>
  <c r="K419" a="1"/>
  <c r="K419" s="1"/>
  <c r="L419" a="1"/>
  <c r="L419" s="1"/>
  <c r="M419" a="1"/>
  <c r="M419" s="1"/>
  <c r="N419" a="1"/>
  <c r="N419" s="1"/>
  <c r="O419" a="1"/>
  <c r="O419" s="1"/>
  <c r="P419" a="1"/>
  <c r="P419" s="1"/>
  <c r="Q419" a="1"/>
  <c r="Q419" s="1"/>
  <c r="R419" a="1"/>
  <c r="R419" s="1"/>
  <c r="S419" a="1"/>
  <c r="S419" s="1"/>
  <c r="T419" a="1"/>
  <c r="T419" s="1"/>
  <c r="U419" a="1"/>
  <c r="U419" s="1"/>
  <c r="V419" a="1"/>
  <c r="V419" s="1"/>
  <c r="W419" a="1"/>
  <c r="W419" s="1"/>
  <c r="X419" a="1"/>
  <c r="X419" s="1"/>
  <c r="Y419" a="1"/>
  <c r="Y419" s="1"/>
  <c r="Z419" a="1"/>
  <c r="Z419" s="1"/>
  <c r="AA419" a="1"/>
  <c r="AA419" s="1"/>
  <c r="AB419" a="1"/>
  <c r="AB419" s="1"/>
  <c r="AC419" a="1"/>
  <c r="AC419" s="1"/>
  <c r="AD419" a="1"/>
  <c r="AD419" s="1"/>
  <c r="AE419" a="1"/>
  <c r="AE419" s="1"/>
  <c r="AF419" a="1"/>
  <c r="AF419" s="1"/>
  <c r="AG419" a="1"/>
  <c r="AG419" s="1"/>
  <c r="AH419" a="1"/>
  <c r="AH419" s="1"/>
  <c r="AI419" a="1"/>
  <c r="AI419" s="1"/>
  <c r="AJ419" a="1"/>
  <c r="AJ419" s="1"/>
  <c r="AK419" a="1"/>
  <c r="AK419" s="1"/>
  <c r="AL419" a="1"/>
  <c r="AL419" s="1"/>
  <c r="AM419" a="1"/>
  <c r="AM419" s="1"/>
  <c r="G420" a="1"/>
  <c r="G420" s="1"/>
  <c r="H420" a="1"/>
  <c r="H420" s="1"/>
  <c r="I420" a="1"/>
  <c r="I420" s="1"/>
  <c r="J420" a="1"/>
  <c r="J420" s="1"/>
  <c r="K420" a="1"/>
  <c r="K420" s="1"/>
  <c r="L420" a="1"/>
  <c r="L420" s="1"/>
  <c r="M420" a="1"/>
  <c r="M420" s="1"/>
  <c r="N420" a="1"/>
  <c r="N420" s="1"/>
  <c r="O420" a="1"/>
  <c r="O420" s="1"/>
  <c r="P420" a="1"/>
  <c r="P420" s="1"/>
  <c r="Q420" a="1"/>
  <c r="Q420" s="1"/>
  <c r="R420" a="1"/>
  <c r="R420" s="1"/>
  <c r="S420" a="1"/>
  <c r="S420" s="1"/>
  <c r="T420" a="1"/>
  <c r="T420" s="1"/>
  <c r="U420" a="1"/>
  <c r="U420" s="1"/>
  <c r="V420" a="1"/>
  <c r="V420" s="1"/>
  <c r="W420" a="1"/>
  <c r="W420" s="1"/>
  <c r="X420" a="1"/>
  <c r="X420" s="1"/>
  <c r="Y420" a="1"/>
  <c r="Y420" s="1"/>
  <c r="Z420" a="1"/>
  <c r="Z420" s="1"/>
  <c r="AA420" a="1"/>
  <c r="AA420" s="1"/>
  <c r="AB420" a="1"/>
  <c r="AB420" s="1"/>
  <c r="AC420" a="1"/>
  <c r="AC420" s="1"/>
  <c r="AD420" a="1"/>
  <c r="AD420" s="1"/>
  <c r="AE420" a="1"/>
  <c r="AE420" s="1"/>
  <c r="AF420" a="1"/>
  <c r="AF420" s="1"/>
  <c r="AG420" a="1"/>
  <c r="AG420" s="1"/>
  <c r="AH420" a="1"/>
  <c r="AH420" s="1"/>
  <c r="AI420" a="1"/>
  <c r="AI420" s="1"/>
  <c r="AJ420" a="1"/>
  <c r="AJ420" s="1"/>
  <c r="AK420" a="1"/>
  <c r="AK420" s="1"/>
  <c r="AL420" a="1"/>
  <c r="AL420" s="1"/>
  <c r="AM420" a="1"/>
  <c r="AM420" s="1"/>
  <c r="H418" a="1"/>
  <c r="H418" s="1"/>
  <c r="I418" a="1"/>
  <c r="I418" s="1"/>
  <c r="J418" a="1"/>
  <c r="J418" s="1"/>
  <c r="K418" a="1"/>
  <c r="K418" s="1"/>
  <c r="L418" a="1"/>
  <c r="L418" s="1"/>
  <c r="M418" a="1"/>
  <c r="M418" s="1"/>
  <c r="N418" a="1"/>
  <c r="N418" s="1"/>
  <c r="O418" a="1"/>
  <c r="O418" s="1"/>
  <c r="P418" a="1"/>
  <c r="P418" s="1"/>
  <c r="Q418" a="1"/>
  <c r="Q418" s="1"/>
  <c r="R418" a="1"/>
  <c r="R418" s="1"/>
  <c r="S418" a="1"/>
  <c r="S418" s="1"/>
  <c r="T418" a="1"/>
  <c r="T418" s="1"/>
  <c r="U418" a="1"/>
  <c r="U418" s="1"/>
  <c r="V418" a="1"/>
  <c r="V418" s="1"/>
  <c r="W418" a="1"/>
  <c r="W418" s="1"/>
  <c r="X418" a="1"/>
  <c r="X418" s="1"/>
  <c r="Y418" a="1"/>
  <c r="Y418" s="1"/>
  <c r="Z418" a="1"/>
  <c r="Z418" s="1"/>
  <c r="AA418" a="1"/>
  <c r="AA418" s="1"/>
  <c r="AB418" a="1"/>
  <c r="AB418" s="1"/>
  <c r="AC418" a="1"/>
  <c r="AC418" s="1"/>
  <c r="AD418" a="1"/>
  <c r="AD418" s="1"/>
  <c r="AE418" a="1"/>
  <c r="AE418" s="1"/>
  <c r="AF418" a="1"/>
  <c r="AF418" s="1"/>
  <c r="AG418" a="1"/>
  <c r="AG418" s="1"/>
  <c r="AH418" a="1"/>
  <c r="AH418" s="1"/>
  <c r="AI418" a="1"/>
  <c r="AI418" s="1"/>
  <c r="AJ418" a="1"/>
  <c r="AJ418" s="1"/>
  <c r="AK418" a="1"/>
  <c r="AK418" s="1"/>
  <c r="AL418" a="1"/>
  <c r="AL418" s="1"/>
  <c r="AM418" a="1"/>
  <c r="AM418" s="1"/>
  <c r="G418" a="1"/>
  <c r="G418" s="1"/>
  <c r="G416" a="1"/>
  <c r="G416" s="1"/>
  <c r="H416" a="1"/>
  <c r="H416" s="1"/>
  <c r="I416" a="1"/>
  <c r="I416" s="1"/>
  <c r="J416" a="1"/>
  <c r="J416" s="1"/>
  <c r="K416" a="1"/>
  <c r="K416" s="1"/>
  <c r="L416" a="1"/>
  <c r="L416" s="1"/>
  <c r="M416" a="1"/>
  <c r="M416" s="1"/>
  <c r="N416" a="1"/>
  <c r="N416" s="1"/>
  <c r="O416" a="1"/>
  <c r="O416" s="1"/>
  <c r="P416" a="1"/>
  <c r="P416" s="1"/>
  <c r="Q416" a="1"/>
  <c r="Q416" s="1"/>
  <c r="R416" a="1"/>
  <c r="R416" s="1"/>
  <c r="S416" a="1"/>
  <c r="S416" s="1"/>
  <c r="T416" a="1"/>
  <c r="T416" s="1"/>
  <c r="U416" a="1"/>
  <c r="U416" s="1"/>
  <c r="V416" a="1"/>
  <c r="V416" s="1"/>
  <c r="W416" a="1"/>
  <c r="W416" s="1"/>
  <c r="X416" a="1"/>
  <c r="X416" s="1"/>
  <c r="Y416" a="1"/>
  <c r="Y416" s="1"/>
  <c r="Z416" a="1"/>
  <c r="Z416" s="1"/>
  <c r="AA416" a="1"/>
  <c r="AA416" s="1"/>
  <c r="AB416" a="1"/>
  <c r="AB416" s="1"/>
  <c r="AC416" a="1"/>
  <c r="AC416" s="1"/>
  <c r="AD416" a="1"/>
  <c r="AD416" s="1"/>
  <c r="AE416" a="1"/>
  <c r="AE416" s="1"/>
  <c r="AF416" a="1"/>
  <c r="AF416" s="1"/>
  <c r="AG416" a="1"/>
  <c r="AG416" s="1"/>
  <c r="AH416" a="1"/>
  <c r="AH416" s="1"/>
  <c r="AI416" a="1"/>
  <c r="AI416" s="1"/>
  <c r="AJ416" a="1"/>
  <c r="AJ416" s="1"/>
  <c r="AK416" a="1"/>
  <c r="AK416" s="1"/>
  <c r="AL416" a="1"/>
  <c r="AL416" s="1"/>
  <c r="AM416" a="1"/>
  <c r="AM416" s="1"/>
  <c r="G417" a="1"/>
  <c r="G417" s="1"/>
  <c r="H417" a="1"/>
  <c r="H417" s="1"/>
  <c r="I417" a="1"/>
  <c r="I417" s="1"/>
  <c r="J417" a="1"/>
  <c r="J417" s="1"/>
  <c r="K417" a="1"/>
  <c r="K417" s="1"/>
  <c r="L417" a="1"/>
  <c r="L417" s="1"/>
  <c r="M417" a="1"/>
  <c r="M417" s="1"/>
  <c r="N417" a="1"/>
  <c r="N417" s="1"/>
  <c r="O417" a="1"/>
  <c r="O417" s="1"/>
  <c r="P417" a="1"/>
  <c r="P417" s="1"/>
  <c r="Q417" a="1"/>
  <c r="Q417" s="1"/>
  <c r="R417" a="1"/>
  <c r="R417" s="1"/>
  <c r="S417" a="1"/>
  <c r="S417" s="1"/>
  <c r="T417" a="1"/>
  <c r="T417" s="1"/>
  <c r="U417" a="1"/>
  <c r="U417" s="1"/>
  <c r="V417" a="1"/>
  <c r="V417" s="1"/>
  <c r="W417" a="1"/>
  <c r="W417" s="1"/>
  <c r="X417" a="1"/>
  <c r="X417" s="1"/>
  <c r="Y417" a="1"/>
  <c r="Y417" s="1"/>
  <c r="Z417" a="1"/>
  <c r="Z417" s="1"/>
  <c r="AA417" a="1"/>
  <c r="AA417" s="1"/>
  <c r="AB417" a="1"/>
  <c r="AB417" s="1"/>
  <c r="AC417" a="1"/>
  <c r="AC417" s="1"/>
  <c r="AD417" a="1"/>
  <c r="AD417" s="1"/>
  <c r="AE417" a="1"/>
  <c r="AE417" s="1"/>
  <c r="AF417" a="1"/>
  <c r="AF417" s="1"/>
  <c r="AG417" a="1"/>
  <c r="AG417" s="1"/>
  <c r="AH417" a="1"/>
  <c r="AH417" s="1"/>
  <c r="AI417" a="1"/>
  <c r="AI417" s="1"/>
  <c r="AJ417" a="1"/>
  <c r="AJ417" s="1"/>
  <c r="AK417" a="1"/>
  <c r="AK417" s="1"/>
  <c r="AL417" a="1"/>
  <c r="AL417" s="1"/>
  <c r="AM417" a="1"/>
  <c r="AM417" s="1"/>
  <c r="H415" a="1"/>
  <c r="H415" s="1"/>
  <c r="I415" a="1"/>
  <c r="I415" s="1"/>
  <c r="J415" a="1"/>
  <c r="J415" s="1"/>
  <c r="K415" a="1"/>
  <c r="K415" s="1"/>
  <c r="L415" a="1"/>
  <c r="L415" s="1"/>
  <c r="M415" a="1"/>
  <c r="M415" s="1"/>
  <c r="N415" a="1"/>
  <c r="N415" s="1"/>
  <c r="O415" a="1"/>
  <c r="O415" s="1"/>
  <c r="P415" a="1"/>
  <c r="P415" s="1"/>
  <c r="Q415" a="1"/>
  <c r="Q415" s="1"/>
  <c r="R415" a="1"/>
  <c r="R415" s="1"/>
  <c r="S415" a="1"/>
  <c r="S415" s="1"/>
  <c r="T415" a="1"/>
  <c r="T415" s="1"/>
  <c r="U415" a="1"/>
  <c r="U415" s="1"/>
  <c r="V415" a="1"/>
  <c r="V415" s="1"/>
  <c r="W415" a="1"/>
  <c r="W415" s="1"/>
  <c r="X415" a="1"/>
  <c r="X415" s="1"/>
  <c r="Y415" a="1"/>
  <c r="Y415" s="1"/>
  <c r="Z415" a="1"/>
  <c r="Z415" s="1"/>
  <c r="AA415" a="1"/>
  <c r="AA415" s="1"/>
  <c r="AB415" a="1"/>
  <c r="AB415" s="1"/>
  <c r="AC415" a="1"/>
  <c r="AC415" s="1"/>
  <c r="AD415" a="1"/>
  <c r="AD415" s="1"/>
  <c r="AE415" a="1"/>
  <c r="AE415" s="1"/>
  <c r="AF415" a="1"/>
  <c r="AF415" s="1"/>
  <c r="AG415" a="1"/>
  <c r="AG415" s="1"/>
  <c r="AH415" a="1"/>
  <c r="AH415" s="1"/>
  <c r="AI415" a="1"/>
  <c r="AI415" s="1"/>
  <c r="AJ415" a="1"/>
  <c r="AJ415" s="1"/>
  <c r="AK415" a="1"/>
  <c r="AK415" s="1"/>
  <c r="AL415" a="1"/>
  <c r="AL415" s="1"/>
  <c r="AM415" a="1"/>
  <c r="AM415" s="1"/>
  <c r="G415" a="1"/>
  <c r="G415" s="1"/>
  <c r="G413" a="1"/>
  <c r="G413" s="1"/>
  <c r="H413" a="1"/>
  <c r="H413" s="1"/>
  <c r="I413" a="1"/>
  <c r="I413" s="1"/>
  <c r="J413" a="1"/>
  <c r="J413" s="1"/>
  <c r="K413" a="1"/>
  <c r="K413" s="1"/>
  <c r="L413" a="1"/>
  <c r="L413" s="1"/>
  <c r="M413" a="1"/>
  <c r="M413" s="1"/>
  <c r="N413" a="1"/>
  <c r="N413" s="1"/>
  <c r="O413" a="1"/>
  <c r="O413" s="1"/>
  <c r="P413" a="1"/>
  <c r="P413" s="1"/>
  <c r="Q413" a="1"/>
  <c r="Q413" s="1"/>
  <c r="R413" a="1"/>
  <c r="R413" s="1"/>
  <c r="S413" a="1"/>
  <c r="S413" s="1"/>
  <c r="T413" a="1"/>
  <c r="T413" s="1"/>
  <c r="U413" a="1"/>
  <c r="U413" s="1"/>
  <c r="V413" a="1"/>
  <c r="V413" s="1"/>
  <c r="W413" a="1"/>
  <c r="W413" s="1"/>
  <c r="X413" a="1"/>
  <c r="X413" s="1"/>
  <c r="Y413" a="1"/>
  <c r="Y413" s="1"/>
  <c r="Z413" a="1"/>
  <c r="Z413" s="1"/>
  <c r="AA413" a="1"/>
  <c r="AA413" s="1"/>
  <c r="AB413" a="1"/>
  <c r="AB413" s="1"/>
  <c r="AC413" a="1"/>
  <c r="AC413" s="1"/>
  <c r="AD413" a="1"/>
  <c r="AD413" s="1"/>
  <c r="AE413" a="1"/>
  <c r="AE413" s="1"/>
  <c r="AF413" a="1"/>
  <c r="AF413" s="1"/>
  <c r="AG413" a="1"/>
  <c r="AG413" s="1"/>
  <c r="AH413" a="1"/>
  <c r="AH413" s="1"/>
  <c r="AI413" a="1"/>
  <c r="AI413" s="1"/>
  <c r="AJ413" a="1"/>
  <c r="AJ413" s="1"/>
  <c r="AK413" a="1"/>
  <c r="AK413" s="1"/>
  <c r="AL413" a="1"/>
  <c r="AL413" s="1"/>
  <c r="AM413" a="1"/>
  <c r="AM413" s="1"/>
  <c r="G414" a="1"/>
  <c r="G414" s="1"/>
  <c r="H414" a="1"/>
  <c r="H414" s="1"/>
  <c r="I414" a="1"/>
  <c r="I414" s="1"/>
  <c r="J414" a="1"/>
  <c r="J414" s="1"/>
  <c r="K414" a="1"/>
  <c r="K414" s="1"/>
  <c r="L414" a="1"/>
  <c r="L414" s="1"/>
  <c r="M414" a="1"/>
  <c r="M414" s="1"/>
  <c r="N414" a="1"/>
  <c r="N414" s="1"/>
  <c r="O414" a="1"/>
  <c r="O414" s="1"/>
  <c r="P414" a="1"/>
  <c r="P414" s="1"/>
  <c r="Q414" a="1"/>
  <c r="Q414" s="1"/>
  <c r="R414" a="1"/>
  <c r="R414" s="1"/>
  <c r="S414" a="1"/>
  <c r="S414" s="1"/>
  <c r="T414" a="1"/>
  <c r="T414" s="1"/>
  <c r="U414" a="1"/>
  <c r="U414" s="1"/>
  <c r="V414" a="1"/>
  <c r="V414" s="1"/>
  <c r="W414" a="1"/>
  <c r="W414" s="1"/>
  <c r="X414" a="1"/>
  <c r="X414" s="1"/>
  <c r="Y414" a="1"/>
  <c r="Y414" s="1"/>
  <c r="Z414" a="1"/>
  <c r="Z414" s="1"/>
  <c r="AA414" a="1"/>
  <c r="AA414" s="1"/>
  <c r="AB414" a="1"/>
  <c r="AB414" s="1"/>
  <c r="AC414" a="1"/>
  <c r="AC414" s="1"/>
  <c r="AD414" a="1"/>
  <c r="AD414" s="1"/>
  <c r="AE414" a="1"/>
  <c r="AE414" s="1"/>
  <c r="AF414" a="1"/>
  <c r="AF414" s="1"/>
  <c r="AG414" a="1"/>
  <c r="AG414" s="1"/>
  <c r="AH414" a="1"/>
  <c r="AH414" s="1"/>
  <c r="AI414" a="1"/>
  <c r="AI414" s="1"/>
  <c r="AJ414" a="1"/>
  <c r="AJ414" s="1"/>
  <c r="AK414" a="1"/>
  <c r="AK414" s="1"/>
  <c r="AL414" a="1"/>
  <c r="AL414" s="1"/>
  <c r="AM414" a="1"/>
  <c r="AM414" s="1"/>
  <c r="H412" a="1"/>
  <c r="H412" s="1"/>
  <c r="I412" a="1"/>
  <c r="I412" s="1"/>
  <c r="J412" a="1"/>
  <c r="J412" s="1"/>
  <c r="K412" a="1"/>
  <c r="K412" s="1"/>
  <c r="L412" a="1"/>
  <c r="L412" s="1"/>
  <c r="M412" a="1"/>
  <c r="M412" s="1"/>
  <c r="N412" a="1"/>
  <c r="N412" s="1"/>
  <c r="O412" a="1"/>
  <c r="O412" s="1"/>
  <c r="P412" a="1"/>
  <c r="P412" s="1"/>
  <c r="Q412" a="1"/>
  <c r="Q412" s="1"/>
  <c r="R412" a="1"/>
  <c r="R412" s="1"/>
  <c r="S412" a="1"/>
  <c r="S412" s="1"/>
  <c r="T412" a="1"/>
  <c r="T412" s="1"/>
  <c r="U412" a="1"/>
  <c r="U412" s="1"/>
  <c r="V412" a="1"/>
  <c r="V412" s="1"/>
  <c r="W412" a="1"/>
  <c r="W412" s="1"/>
  <c r="X412" a="1"/>
  <c r="X412" s="1"/>
  <c r="Y412" a="1"/>
  <c r="Y412" s="1"/>
  <c r="Z412" a="1"/>
  <c r="Z412" s="1"/>
  <c r="AA412" a="1"/>
  <c r="AA412" s="1"/>
  <c r="AB412" a="1"/>
  <c r="AB412" s="1"/>
  <c r="AC412" a="1"/>
  <c r="AC412" s="1"/>
  <c r="AD412" a="1"/>
  <c r="AD412" s="1"/>
  <c r="AE412" a="1"/>
  <c r="AE412" s="1"/>
  <c r="AF412" a="1"/>
  <c r="AF412" s="1"/>
  <c r="AG412" a="1"/>
  <c r="AG412" s="1"/>
  <c r="AH412" a="1"/>
  <c r="AH412" s="1"/>
  <c r="AI412" a="1"/>
  <c r="AI412" s="1"/>
  <c r="AJ412" a="1"/>
  <c r="AJ412" s="1"/>
  <c r="AK412" a="1"/>
  <c r="AK412" s="1"/>
  <c r="AL412" a="1"/>
  <c r="AL412" s="1"/>
  <c r="AM412" a="1"/>
  <c r="AM412" s="1"/>
  <c r="G412" a="1"/>
  <c r="G412" s="1"/>
  <c r="AO441" a="1"/>
  <c r="AO441" s="1"/>
  <c r="AP441" s="1"/>
  <c r="AN441" a="1"/>
  <c r="AN441"/>
  <c r="AO438" a="1"/>
  <c r="AO438" s="1"/>
  <c r="AP438" s="1"/>
  <c r="AN438" a="1"/>
  <c r="AN438" s="1"/>
  <c r="AO435" a="1"/>
  <c r="AO435" s="1"/>
  <c r="AP435" s="1"/>
  <c r="AN435" a="1"/>
  <c r="AN435" s="1"/>
  <c r="AO432" a="1"/>
  <c r="AO432" s="1"/>
  <c r="AP432" s="1"/>
  <c r="AN432" a="1"/>
  <c r="AN432" s="1"/>
  <c r="AO429" a="1"/>
  <c r="AO429" s="1"/>
  <c r="AP429" s="1"/>
  <c r="AN429" a="1"/>
  <c r="AN429" s="1"/>
  <c r="AO426" a="1"/>
  <c r="AO426" s="1"/>
  <c r="AP426" s="1"/>
  <c r="AN426" a="1"/>
  <c r="AN426" s="1"/>
  <c r="AO423" a="1"/>
  <c r="AO423" s="1"/>
  <c r="AP423" s="1"/>
  <c r="AN423" a="1"/>
  <c r="AN423" s="1"/>
  <c r="AO420" a="1"/>
  <c r="AO420" s="1"/>
  <c r="AP420" s="1"/>
  <c r="AN420" a="1"/>
  <c r="AN420" s="1"/>
  <c r="AO417" a="1"/>
  <c r="AO417" s="1"/>
  <c r="AP417" s="1"/>
  <c r="AN417" a="1"/>
  <c r="AN417" s="1"/>
  <c r="AO414" a="1"/>
  <c r="AO414" s="1"/>
  <c r="AP414" s="1"/>
  <c r="AN414" a="1"/>
  <c r="AN414" s="1"/>
  <c r="AU415"/>
  <c r="AU418"/>
  <c r="AU421"/>
  <c r="AU424"/>
  <c r="AU427"/>
  <c r="AU430"/>
  <c r="AU433"/>
  <c r="AU436"/>
  <c r="AU439"/>
  <c r="AU412"/>
  <c r="C439" a="1"/>
  <c r="C439" s="1"/>
  <c r="C436" a="1"/>
  <c r="C436" s="1"/>
  <c r="C433" a="1"/>
  <c r="C433" s="1"/>
  <c r="C430" a="1"/>
  <c r="C430" s="1"/>
  <c r="C427" a="1"/>
  <c r="C427" s="1"/>
  <c r="C424" a="1"/>
  <c r="C424" s="1"/>
  <c r="C421" a="1"/>
  <c r="C421" s="1"/>
  <c r="C418" a="1"/>
  <c r="C418" s="1"/>
  <c r="C415" a="1"/>
  <c r="C415" s="1"/>
  <c r="E412"/>
  <c r="D412"/>
  <c r="C412" a="1"/>
  <c r="C412" s="1"/>
  <c r="B412"/>
  <c r="B415"/>
  <c r="B418" s="1"/>
  <c r="B421" s="1"/>
  <c r="B424" s="1"/>
  <c r="B427" s="1"/>
  <c r="B430" s="1"/>
  <c r="B433" s="1"/>
  <c r="B436" s="1"/>
  <c r="B439" s="1"/>
  <c r="G395" a="1"/>
  <c r="G395" s="1"/>
  <c r="H395" a="1"/>
  <c r="H395" s="1"/>
  <c r="I395" a="1"/>
  <c r="I395" s="1"/>
  <c r="J395" a="1"/>
  <c r="J395" s="1"/>
  <c r="K395" a="1"/>
  <c r="K395" s="1"/>
  <c r="L395" a="1"/>
  <c r="L395" s="1"/>
  <c r="M395" a="1"/>
  <c r="M395" s="1"/>
  <c r="N395" a="1"/>
  <c r="N395" s="1"/>
  <c r="O395" a="1"/>
  <c r="O395" s="1"/>
  <c r="P395" a="1"/>
  <c r="P395" s="1"/>
  <c r="Q395" a="1"/>
  <c r="Q395" s="1"/>
  <c r="R395" a="1"/>
  <c r="R395" s="1"/>
  <c r="S395" a="1"/>
  <c r="S395" s="1"/>
  <c r="T395" a="1"/>
  <c r="T395" s="1"/>
  <c r="U395" a="1"/>
  <c r="U395" s="1"/>
  <c r="V395" a="1"/>
  <c r="V395" s="1"/>
  <c r="W395" a="1"/>
  <c r="W395" s="1"/>
  <c r="X395" a="1"/>
  <c r="X395" s="1"/>
  <c r="Y395" a="1"/>
  <c r="Y395" s="1"/>
  <c r="Z395" a="1"/>
  <c r="Z395" s="1"/>
  <c r="AA395" a="1"/>
  <c r="AA395" s="1"/>
  <c r="AB395" a="1"/>
  <c r="AB395" s="1"/>
  <c r="AC395" a="1"/>
  <c r="AC395" s="1"/>
  <c r="AD395" a="1"/>
  <c r="AD395" s="1"/>
  <c r="AE395" a="1"/>
  <c r="AE395" s="1"/>
  <c r="AF395" a="1"/>
  <c r="AF395" s="1"/>
  <c r="AG395" a="1"/>
  <c r="AG395" s="1"/>
  <c r="AH395" a="1"/>
  <c r="AH395" s="1"/>
  <c r="AI395" a="1"/>
  <c r="AI395" s="1"/>
  <c r="AJ395" a="1"/>
  <c r="AJ395" s="1"/>
  <c r="AK395" a="1"/>
  <c r="AK395" s="1"/>
  <c r="AL395" a="1"/>
  <c r="AL395" s="1"/>
  <c r="AM395" a="1"/>
  <c r="AM395" s="1"/>
  <c r="G396" a="1"/>
  <c r="G396" s="1"/>
  <c r="H396" a="1"/>
  <c r="H396" s="1"/>
  <c r="I396" a="1"/>
  <c r="I396" s="1"/>
  <c r="J396" a="1"/>
  <c r="J396" s="1"/>
  <c r="K396" a="1"/>
  <c r="K396" s="1"/>
  <c r="L396" a="1"/>
  <c r="L396" s="1"/>
  <c r="M396" a="1"/>
  <c r="M396" s="1"/>
  <c r="N396" a="1"/>
  <c r="N396" s="1"/>
  <c r="O396" a="1"/>
  <c r="O396" s="1"/>
  <c r="P396" a="1"/>
  <c r="P396" s="1"/>
  <c r="Q396" a="1"/>
  <c r="Q396" s="1"/>
  <c r="R396" a="1"/>
  <c r="R396" s="1"/>
  <c r="S396" a="1"/>
  <c r="S396" s="1"/>
  <c r="T396" a="1"/>
  <c r="T396" s="1"/>
  <c r="U396" a="1"/>
  <c r="U396" s="1"/>
  <c r="V396" a="1"/>
  <c r="V396" s="1"/>
  <c r="W396" a="1"/>
  <c r="W396" s="1"/>
  <c r="X396" a="1"/>
  <c r="X396" s="1"/>
  <c r="Y396" a="1"/>
  <c r="Y396" s="1"/>
  <c r="Z396" a="1"/>
  <c r="Z396" s="1"/>
  <c r="AA396" a="1"/>
  <c r="AA396" s="1"/>
  <c r="AB396" a="1"/>
  <c r="AB396" s="1"/>
  <c r="AC396" a="1"/>
  <c r="AC396" s="1"/>
  <c r="AD396" a="1"/>
  <c r="AD396" s="1"/>
  <c r="AE396" a="1"/>
  <c r="AE396" s="1"/>
  <c r="AF396" a="1"/>
  <c r="AF396" s="1"/>
  <c r="AG396" a="1"/>
  <c r="AG396" s="1"/>
  <c r="AH396" a="1"/>
  <c r="AH396" s="1"/>
  <c r="AI396" a="1"/>
  <c r="AI396" s="1"/>
  <c r="AJ396" a="1"/>
  <c r="AJ396" s="1"/>
  <c r="AK396" a="1"/>
  <c r="AK396" s="1"/>
  <c r="AL396" a="1"/>
  <c r="AL396" s="1"/>
  <c r="AM396" a="1"/>
  <c r="AM396" s="1"/>
  <c r="H394" a="1"/>
  <c r="H394" s="1"/>
  <c r="I394" a="1"/>
  <c r="I394" s="1"/>
  <c r="J394" a="1"/>
  <c r="J394" s="1"/>
  <c r="K394" a="1"/>
  <c r="K394" s="1"/>
  <c r="L394" a="1"/>
  <c r="L394" s="1"/>
  <c r="M394" a="1"/>
  <c r="M394" s="1"/>
  <c r="N394" a="1"/>
  <c r="N394" s="1"/>
  <c r="O394" a="1"/>
  <c r="O394" s="1"/>
  <c r="P394" a="1"/>
  <c r="P394" s="1"/>
  <c r="Q394" a="1"/>
  <c r="Q394" s="1"/>
  <c r="R394" a="1"/>
  <c r="R394" s="1"/>
  <c r="S394" a="1"/>
  <c r="S394" s="1"/>
  <c r="T394" a="1"/>
  <c r="T394" s="1"/>
  <c r="U394" a="1"/>
  <c r="U394" s="1"/>
  <c r="V394" a="1"/>
  <c r="V394" s="1"/>
  <c r="W394" a="1"/>
  <c r="W394" s="1"/>
  <c r="X394" a="1"/>
  <c r="X394" s="1"/>
  <c r="Y394" a="1"/>
  <c r="Y394" s="1"/>
  <c r="Z394" a="1"/>
  <c r="Z394" s="1"/>
  <c r="AA394" a="1"/>
  <c r="AA394" s="1"/>
  <c r="AB394" a="1"/>
  <c r="AB394" s="1"/>
  <c r="AC394" a="1"/>
  <c r="AC394" s="1"/>
  <c r="AD394" a="1"/>
  <c r="AD394" s="1"/>
  <c r="AE394" a="1"/>
  <c r="AE394" s="1"/>
  <c r="AF394" a="1"/>
  <c r="AF394" s="1"/>
  <c r="AG394" a="1"/>
  <c r="AG394" s="1"/>
  <c r="AH394" a="1"/>
  <c r="AH394" s="1"/>
  <c r="AI394" a="1"/>
  <c r="AI394" s="1"/>
  <c r="AJ394" a="1"/>
  <c r="AJ394" s="1"/>
  <c r="AK394" a="1"/>
  <c r="AK394" s="1"/>
  <c r="AL394" a="1"/>
  <c r="AL394" s="1"/>
  <c r="AM394" a="1"/>
  <c r="AM394" s="1"/>
  <c r="G394" a="1"/>
  <c r="G394" s="1"/>
  <c r="G392" a="1"/>
  <c r="G392" s="1"/>
  <c r="H392" a="1"/>
  <c r="H392" s="1"/>
  <c r="I392" a="1"/>
  <c r="I392" s="1"/>
  <c r="J392" a="1"/>
  <c r="J392" s="1"/>
  <c r="K392" a="1"/>
  <c r="K392" s="1"/>
  <c r="L392" a="1"/>
  <c r="L392" s="1"/>
  <c r="M392" a="1"/>
  <c r="M392" s="1"/>
  <c r="N392" a="1"/>
  <c r="N392" s="1"/>
  <c r="O392" a="1"/>
  <c r="O392" s="1"/>
  <c r="P392" a="1"/>
  <c r="P392" s="1"/>
  <c r="Q392" a="1"/>
  <c r="Q392" s="1"/>
  <c r="R392" a="1"/>
  <c r="R392" s="1"/>
  <c r="S392" a="1"/>
  <c r="S392" s="1"/>
  <c r="T392" a="1"/>
  <c r="T392" s="1"/>
  <c r="U392" a="1"/>
  <c r="U392" s="1"/>
  <c r="V392" a="1"/>
  <c r="V392" s="1"/>
  <c r="W392" a="1"/>
  <c r="W392" s="1"/>
  <c r="X392" a="1"/>
  <c r="X392" s="1"/>
  <c r="Y392" a="1"/>
  <c r="Y392" s="1"/>
  <c r="Z392" a="1"/>
  <c r="Z392" s="1"/>
  <c r="AA392" a="1"/>
  <c r="AA392" s="1"/>
  <c r="AB392" a="1"/>
  <c r="AB392" s="1"/>
  <c r="AC392" a="1"/>
  <c r="AC392" s="1"/>
  <c r="AD392" a="1"/>
  <c r="AD392" s="1"/>
  <c r="AE392" a="1"/>
  <c r="AE392" s="1"/>
  <c r="AF392" a="1"/>
  <c r="AF392" s="1"/>
  <c r="AG392" a="1"/>
  <c r="AG392" s="1"/>
  <c r="AH392" a="1"/>
  <c r="AH392" s="1"/>
  <c r="AI392" a="1"/>
  <c r="AI392" s="1"/>
  <c r="AJ392" a="1"/>
  <c r="AJ392" s="1"/>
  <c r="AK392" a="1"/>
  <c r="AK392" s="1"/>
  <c r="AL392" a="1"/>
  <c r="AL392" s="1"/>
  <c r="AM392" a="1"/>
  <c r="AM392" s="1"/>
  <c r="G393" a="1"/>
  <c r="G393" s="1"/>
  <c r="H393" a="1"/>
  <c r="H393" s="1"/>
  <c r="I393" a="1"/>
  <c r="I393" s="1"/>
  <c r="J393" a="1"/>
  <c r="J393" s="1"/>
  <c r="K393" a="1"/>
  <c r="K393" s="1"/>
  <c r="L393" a="1"/>
  <c r="L393" s="1"/>
  <c r="M393" a="1"/>
  <c r="M393" s="1"/>
  <c r="N393" a="1"/>
  <c r="N393" s="1"/>
  <c r="O393" a="1"/>
  <c r="O393" s="1"/>
  <c r="P393" a="1"/>
  <c r="P393" s="1"/>
  <c r="Q393" a="1"/>
  <c r="Q393" s="1"/>
  <c r="R393" a="1"/>
  <c r="R393" s="1"/>
  <c r="S393" a="1"/>
  <c r="S393" s="1"/>
  <c r="T393" a="1"/>
  <c r="T393" s="1"/>
  <c r="U393" a="1"/>
  <c r="U393" s="1"/>
  <c r="V393" a="1"/>
  <c r="V393" s="1"/>
  <c r="W393" a="1"/>
  <c r="W393" s="1"/>
  <c r="X393" a="1"/>
  <c r="X393" s="1"/>
  <c r="Y393" a="1"/>
  <c r="Y393" s="1"/>
  <c r="Z393" a="1"/>
  <c r="Z393" s="1"/>
  <c r="AA393" a="1"/>
  <c r="AA393" s="1"/>
  <c r="AB393" a="1"/>
  <c r="AB393" s="1"/>
  <c r="AC393" a="1"/>
  <c r="AC393" s="1"/>
  <c r="AD393" a="1"/>
  <c r="AD393" s="1"/>
  <c r="AE393" a="1"/>
  <c r="AE393" s="1"/>
  <c r="AF393" a="1"/>
  <c r="AF393" s="1"/>
  <c r="AG393" a="1"/>
  <c r="AG393" s="1"/>
  <c r="AH393" a="1"/>
  <c r="AH393" s="1"/>
  <c r="AI393" a="1"/>
  <c r="AI393" s="1"/>
  <c r="AJ393" a="1"/>
  <c r="AJ393" s="1"/>
  <c r="AK393" a="1"/>
  <c r="AK393" s="1"/>
  <c r="AL393" a="1"/>
  <c r="AL393" s="1"/>
  <c r="AM393" a="1"/>
  <c r="AM393" s="1"/>
  <c r="H391" a="1"/>
  <c r="H391"/>
  <c r="I391" a="1"/>
  <c r="I391"/>
  <c r="J391" a="1"/>
  <c r="J391"/>
  <c r="K391" a="1"/>
  <c r="K391"/>
  <c r="L391" a="1"/>
  <c r="L391"/>
  <c r="M391" a="1"/>
  <c r="M391"/>
  <c r="N391" a="1"/>
  <c r="N391"/>
  <c r="O391" a="1"/>
  <c r="O391"/>
  <c r="P391" a="1"/>
  <c r="P391"/>
  <c r="Q391" a="1"/>
  <c r="Q391"/>
  <c r="R391" a="1"/>
  <c r="R391"/>
  <c r="S391" a="1"/>
  <c r="S391"/>
  <c r="T391" a="1"/>
  <c r="T391"/>
  <c r="U391" a="1"/>
  <c r="U391"/>
  <c r="V391" a="1"/>
  <c r="V391"/>
  <c r="W391" a="1"/>
  <c r="W391"/>
  <c r="X391" a="1"/>
  <c r="X391"/>
  <c r="Y391" a="1"/>
  <c r="Y391"/>
  <c r="Z391" a="1"/>
  <c r="Z391"/>
  <c r="AA391" a="1"/>
  <c r="AA391"/>
  <c r="AB391" a="1"/>
  <c r="AB391"/>
  <c r="AC391" a="1"/>
  <c r="AC391"/>
  <c r="AD391" a="1"/>
  <c r="AD391" s="1"/>
  <c r="AE391" a="1"/>
  <c r="AE391" s="1"/>
  <c r="AF391" a="1"/>
  <c r="AF391" s="1"/>
  <c r="AG391" a="1"/>
  <c r="AG391" s="1"/>
  <c r="AH391" a="1"/>
  <c r="AH391" s="1"/>
  <c r="AI391" a="1"/>
  <c r="AI391" s="1"/>
  <c r="AJ391" a="1"/>
  <c r="AJ391" s="1"/>
  <c r="AK391" a="1"/>
  <c r="AK391" s="1"/>
  <c r="AL391" a="1"/>
  <c r="AL391" s="1"/>
  <c r="AM391" a="1"/>
  <c r="AM391" s="1"/>
  <c r="G391" a="1"/>
  <c r="G391" s="1"/>
  <c r="G389" a="1"/>
  <c r="G389" s="1"/>
  <c r="H389" a="1"/>
  <c r="H389" s="1"/>
  <c r="I389" a="1"/>
  <c r="I389" s="1"/>
  <c r="J389" a="1"/>
  <c r="J389" s="1"/>
  <c r="K389" a="1"/>
  <c r="K389" s="1"/>
  <c r="L389" a="1"/>
  <c r="L389" s="1"/>
  <c r="M389" a="1"/>
  <c r="M389" s="1"/>
  <c r="N389" a="1"/>
  <c r="N389" s="1"/>
  <c r="O389" a="1"/>
  <c r="O389" s="1"/>
  <c r="P389" a="1"/>
  <c r="P389" s="1"/>
  <c r="Q389" a="1"/>
  <c r="Q389" s="1"/>
  <c r="R389" a="1"/>
  <c r="R389" s="1"/>
  <c r="S389" a="1"/>
  <c r="S389" s="1"/>
  <c r="T389" a="1"/>
  <c r="T389" s="1"/>
  <c r="U389" a="1"/>
  <c r="U389" s="1"/>
  <c r="V389" a="1"/>
  <c r="V389" s="1"/>
  <c r="W389" a="1"/>
  <c r="W389" s="1"/>
  <c r="X389" a="1"/>
  <c r="X389" s="1"/>
  <c r="Y389" a="1"/>
  <c r="Y389" s="1"/>
  <c r="Z389" a="1"/>
  <c r="Z389" s="1"/>
  <c r="AA389" a="1"/>
  <c r="AA389" s="1"/>
  <c r="AB389" a="1"/>
  <c r="AB389" s="1"/>
  <c r="AC389" a="1"/>
  <c r="AC389" s="1"/>
  <c r="AD389" a="1"/>
  <c r="AD389" s="1"/>
  <c r="AE389" a="1"/>
  <c r="AE389" s="1"/>
  <c r="AF389" a="1"/>
  <c r="AF389" s="1"/>
  <c r="AG389" a="1"/>
  <c r="AG389" s="1"/>
  <c r="AH389" a="1"/>
  <c r="AH389" s="1"/>
  <c r="AI389" a="1"/>
  <c r="AI389" s="1"/>
  <c r="AJ389" a="1"/>
  <c r="AJ389" s="1"/>
  <c r="AK389" a="1"/>
  <c r="AK389" s="1"/>
  <c r="AL389" a="1"/>
  <c r="AL389" s="1"/>
  <c r="AM389" a="1"/>
  <c r="AM389" s="1"/>
  <c r="G390" a="1"/>
  <c r="G390" s="1"/>
  <c r="H390" a="1"/>
  <c r="H390" s="1"/>
  <c r="I390" a="1"/>
  <c r="I390" s="1"/>
  <c r="J390" a="1"/>
  <c r="J390" s="1"/>
  <c r="K390" a="1"/>
  <c r="K390" s="1"/>
  <c r="L390" a="1"/>
  <c r="L390" s="1"/>
  <c r="M390" a="1"/>
  <c r="M390" s="1"/>
  <c r="N390" a="1"/>
  <c r="N390" s="1"/>
  <c r="O390" a="1"/>
  <c r="O390" s="1"/>
  <c r="P390" a="1"/>
  <c r="P390" s="1"/>
  <c r="Q390" a="1"/>
  <c r="Q390" s="1"/>
  <c r="R390" a="1"/>
  <c r="R390" s="1"/>
  <c r="S390" a="1"/>
  <c r="S390" s="1"/>
  <c r="T390" a="1"/>
  <c r="T390" s="1"/>
  <c r="U390" a="1"/>
  <c r="U390" s="1"/>
  <c r="V390" a="1"/>
  <c r="V390" s="1"/>
  <c r="W390" a="1"/>
  <c r="W390" s="1"/>
  <c r="X390" a="1"/>
  <c r="X390" s="1"/>
  <c r="Y390" a="1"/>
  <c r="Y390" s="1"/>
  <c r="Z390" a="1"/>
  <c r="Z390" s="1"/>
  <c r="AA390" a="1"/>
  <c r="AA390" s="1"/>
  <c r="AB390" a="1"/>
  <c r="AB390" s="1"/>
  <c r="AC390" a="1"/>
  <c r="AC390" s="1"/>
  <c r="AD390" a="1"/>
  <c r="AD390" s="1"/>
  <c r="AE390" a="1"/>
  <c r="AE390" s="1"/>
  <c r="AF390" a="1"/>
  <c r="AF390" s="1"/>
  <c r="AG390" a="1"/>
  <c r="AG390" s="1"/>
  <c r="AH390" a="1"/>
  <c r="AH390" s="1"/>
  <c r="AI390" a="1"/>
  <c r="AI390" s="1"/>
  <c r="AJ390" a="1"/>
  <c r="AJ390" s="1"/>
  <c r="AK390" a="1"/>
  <c r="AK390" s="1"/>
  <c r="AL390" a="1"/>
  <c r="AL390" s="1"/>
  <c r="AM390" a="1"/>
  <c r="AM390" s="1"/>
  <c r="H388" a="1"/>
  <c r="H388" s="1"/>
  <c r="I388" a="1"/>
  <c r="I388" s="1"/>
  <c r="J388" a="1"/>
  <c r="J388" s="1"/>
  <c r="K388" a="1"/>
  <c r="K388" s="1"/>
  <c r="L388" a="1"/>
  <c r="L388" s="1"/>
  <c r="M388" a="1"/>
  <c r="M388" s="1"/>
  <c r="N388" a="1"/>
  <c r="N388" s="1"/>
  <c r="O388" a="1"/>
  <c r="O388" s="1"/>
  <c r="P388" a="1"/>
  <c r="P388" s="1"/>
  <c r="Q388" a="1"/>
  <c r="Q388" s="1"/>
  <c r="R388" a="1"/>
  <c r="R388" s="1"/>
  <c r="S388" a="1"/>
  <c r="S388" s="1"/>
  <c r="T388" a="1"/>
  <c r="T388" s="1"/>
  <c r="U388" a="1"/>
  <c r="U388" s="1"/>
  <c r="V388" a="1"/>
  <c r="V388" s="1"/>
  <c r="W388" a="1"/>
  <c r="W388" s="1"/>
  <c r="X388" a="1"/>
  <c r="X388" s="1"/>
  <c r="Y388" a="1"/>
  <c r="Y388" s="1"/>
  <c r="Z388" a="1"/>
  <c r="Z388" s="1"/>
  <c r="AA388" a="1"/>
  <c r="AA388" s="1"/>
  <c r="AB388" a="1"/>
  <c r="AB388" s="1"/>
  <c r="AC388" a="1"/>
  <c r="AC388" s="1"/>
  <c r="AD388" a="1"/>
  <c r="AD388" s="1"/>
  <c r="AE388" a="1"/>
  <c r="AE388" s="1"/>
  <c r="AF388" a="1"/>
  <c r="AF388" s="1"/>
  <c r="AG388" a="1"/>
  <c r="AG388" s="1"/>
  <c r="AH388" a="1"/>
  <c r="AH388" s="1"/>
  <c r="AI388" a="1"/>
  <c r="AI388" s="1"/>
  <c r="AJ388" a="1"/>
  <c r="AJ388" s="1"/>
  <c r="AK388" a="1"/>
  <c r="AK388" s="1"/>
  <c r="AL388" a="1"/>
  <c r="AL388" s="1"/>
  <c r="AM388" a="1"/>
  <c r="AM388" s="1"/>
  <c r="G388" a="1"/>
  <c r="G388" s="1"/>
  <c r="G386" a="1"/>
  <c r="G386" s="1"/>
  <c r="H386" a="1"/>
  <c r="H386" s="1"/>
  <c r="I386" a="1"/>
  <c r="I386" s="1"/>
  <c r="J386" a="1"/>
  <c r="J386" s="1"/>
  <c r="K386" a="1"/>
  <c r="K386" s="1"/>
  <c r="L386" a="1"/>
  <c r="L386" s="1"/>
  <c r="M386" a="1"/>
  <c r="M386" s="1"/>
  <c r="N386" a="1"/>
  <c r="N386" s="1"/>
  <c r="O386" a="1"/>
  <c r="O386" s="1"/>
  <c r="P386" a="1"/>
  <c r="P386" s="1"/>
  <c r="Q386" a="1"/>
  <c r="Q386" s="1"/>
  <c r="R386" a="1"/>
  <c r="R386" s="1"/>
  <c r="S386" a="1"/>
  <c r="S386" s="1"/>
  <c r="T386" a="1"/>
  <c r="T386" s="1"/>
  <c r="U386" a="1"/>
  <c r="U386" s="1"/>
  <c r="V386" a="1"/>
  <c r="V386" s="1"/>
  <c r="W386" a="1"/>
  <c r="W386" s="1"/>
  <c r="X386" a="1"/>
  <c r="X386" s="1"/>
  <c r="Y386" a="1"/>
  <c r="Y386" s="1"/>
  <c r="Z386" a="1"/>
  <c r="Z386" s="1"/>
  <c r="AA386" a="1"/>
  <c r="AA386" s="1"/>
  <c r="AB386" a="1"/>
  <c r="AB386" s="1"/>
  <c r="AC386" a="1"/>
  <c r="AC386" s="1"/>
  <c r="AD386" a="1"/>
  <c r="AD386" s="1"/>
  <c r="AE386" a="1"/>
  <c r="AE386" s="1"/>
  <c r="AF386" a="1"/>
  <c r="AF386" s="1"/>
  <c r="AG386" a="1"/>
  <c r="AG386" s="1"/>
  <c r="AH386" a="1"/>
  <c r="AH386" s="1"/>
  <c r="AI386" a="1"/>
  <c r="AI386" s="1"/>
  <c r="AJ386" a="1"/>
  <c r="AJ386" s="1"/>
  <c r="AK386" a="1"/>
  <c r="AK386" s="1"/>
  <c r="AL386" a="1"/>
  <c r="AL386" s="1"/>
  <c r="AM386" a="1"/>
  <c r="AM386" s="1"/>
  <c r="G387" a="1"/>
  <c r="G387" s="1"/>
  <c r="H387" a="1"/>
  <c r="H387" s="1"/>
  <c r="I387" a="1"/>
  <c r="I387" s="1"/>
  <c r="J387" a="1"/>
  <c r="J387" s="1"/>
  <c r="K387" a="1"/>
  <c r="K387" s="1"/>
  <c r="L387" a="1"/>
  <c r="L387" s="1"/>
  <c r="M387" a="1"/>
  <c r="M387" s="1"/>
  <c r="N387" a="1"/>
  <c r="N387" s="1"/>
  <c r="O387" a="1"/>
  <c r="O387" s="1"/>
  <c r="P387" a="1"/>
  <c r="P387" s="1"/>
  <c r="Q387" a="1"/>
  <c r="Q387" s="1"/>
  <c r="R387" a="1"/>
  <c r="R387" s="1"/>
  <c r="S387" a="1"/>
  <c r="S387" s="1"/>
  <c r="T387" a="1"/>
  <c r="T387" s="1"/>
  <c r="U387" a="1"/>
  <c r="U387" s="1"/>
  <c r="V387" a="1"/>
  <c r="V387" s="1"/>
  <c r="W387" a="1"/>
  <c r="W387" s="1"/>
  <c r="X387" a="1"/>
  <c r="X387" s="1"/>
  <c r="Y387" a="1"/>
  <c r="Y387" s="1"/>
  <c r="Z387" a="1"/>
  <c r="Z387" s="1"/>
  <c r="AA387" a="1"/>
  <c r="AA387" s="1"/>
  <c r="AB387" a="1"/>
  <c r="AB387" s="1"/>
  <c r="AC387" a="1"/>
  <c r="AC387" s="1"/>
  <c r="AD387" a="1"/>
  <c r="AD387" s="1"/>
  <c r="AE387" a="1"/>
  <c r="AE387" s="1"/>
  <c r="AF387" a="1"/>
  <c r="AF387" s="1"/>
  <c r="AG387" a="1"/>
  <c r="AG387" s="1"/>
  <c r="AH387" a="1"/>
  <c r="AH387" s="1"/>
  <c r="AI387" a="1"/>
  <c r="AI387" s="1"/>
  <c r="AJ387" a="1"/>
  <c r="AJ387" s="1"/>
  <c r="AK387" a="1"/>
  <c r="AK387" s="1"/>
  <c r="AL387" a="1"/>
  <c r="AL387" s="1"/>
  <c r="AM387" a="1"/>
  <c r="AM387" s="1"/>
  <c r="H385" a="1"/>
  <c r="H385" s="1"/>
  <c r="I385" a="1"/>
  <c r="I385" s="1"/>
  <c r="J385" a="1"/>
  <c r="J385" s="1"/>
  <c r="K385" a="1"/>
  <c r="K385" s="1"/>
  <c r="L385" a="1"/>
  <c r="L385" s="1"/>
  <c r="M385" a="1"/>
  <c r="M385" s="1"/>
  <c r="N385" a="1"/>
  <c r="N385" s="1"/>
  <c r="O385" a="1"/>
  <c r="O385" s="1"/>
  <c r="P385" a="1"/>
  <c r="P385" s="1"/>
  <c r="Q385" a="1"/>
  <c r="Q385" s="1"/>
  <c r="R385" a="1"/>
  <c r="R385" s="1"/>
  <c r="S385" a="1"/>
  <c r="S385" s="1"/>
  <c r="T385" a="1"/>
  <c r="T385" s="1"/>
  <c r="U385" a="1"/>
  <c r="U385" s="1"/>
  <c r="V385" a="1"/>
  <c r="V385" s="1"/>
  <c r="W385" a="1"/>
  <c r="W385" s="1"/>
  <c r="X385" a="1"/>
  <c r="X385" s="1"/>
  <c r="Y385" a="1"/>
  <c r="Y385" s="1"/>
  <c r="Z385" a="1"/>
  <c r="Z385" s="1"/>
  <c r="AA385" a="1"/>
  <c r="AA385" s="1"/>
  <c r="AB385" a="1"/>
  <c r="AB385" s="1"/>
  <c r="AC385" a="1"/>
  <c r="AC385" s="1"/>
  <c r="AD385" a="1"/>
  <c r="AD385" s="1"/>
  <c r="AE385" a="1"/>
  <c r="AE385" s="1"/>
  <c r="AF385" a="1"/>
  <c r="AF385" s="1"/>
  <c r="AG385" a="1"/>
  <c r="AG385" s="1"/>
  <c r="AH385" a="1"/>
  <c r="AH385" s="1"/>
  <c r="AI385" a="1"/>
  <c r="AI385" s="1"/>
  <c r="AJ385" a="1"/>
  <c r="AJ385" s="1"/>
  <c r="AK385" a="1"/>
  <c r="AK385" s="1"/>
  <c r="AL385" a="1"/>
  <c r="AL385" s="1"/>
  <c r="AM385" a="1"/>
  <c r="AM385" s="1"/>
  <c r="G385" a="1"/>
  <c r="G385" s="1"/>
  <c r="G383" a="1"/>
  <c r="G383" s="1"/>
  <c r="H383" a="1"/>
  <c r="H383" s="1"/>
  <c r="I383" a="1"/>
  <c r="I383" s="1"/>
  <c r="J383" a="1"/>
  <c r="J383" s="1"/>
  <c r="K383" a="1"/>
  <c r="K383" s="1"/>
  <c r="L383" a="1"/>
  <c r="L383" s="1"/>
  <c r="M383" a="1"/>
  <c r="M383" s="1"/>
  <c r="N383" a="1"/>
  <c r="N383" s="1"/>
  <c r="O383" a="1"/>
  <c r="O383" s="1"/>
  <c r="P383" a="1"/>
  <c r="P383" s="1"/>
  <c r="Q383" a="1"/>
  <c r="Q383" s="1"/>
  <c r="R383" a="1"/>
  <c r="R383" s="1"/>
  <c r="S383" a="1"/>
  <c r="S383" s="1"/>
  <c r="T383" a="1"/>
  <c r="T383" s="1"/>
  <c r="U383" a="1"/>
  <c r="U383" s="1"/>
  <c r="V383" a="1"/>
  <c r="V383" s="1"/>
  <c r="W383" a="1"/>
  <c r="W383" s="1"/>
  <c r="X383" a="1"/>
  <c r="X383" s="1"/>
  <c r="Y383" a="1"/>
  <c r="Y383" s="1"/>
  <c r="Z383" a="1"/>
  <c r="Z383" s="1"/>
  <c r="AA383" a="1"/>
  <c r="AA383" s="1"/>
  <c r="AB383" a="1"/>
  <c r="AB383" s="1"/>
  <c r="AC383" a="1"/>
  <c r="AC383" s="1"/>
  <c r="AD383" a="1"/>
  <c r="AD383" s="1"/>
  <c r="AE383" a="1"/>
  <c r="AE383" s="1"/>
  <c r="AF383" a="1"/>
  <c r="AF383" s="1"/>
  <c r="AG383" a="1"/>
  <c r="AG383" s="1"/>
  <c r="AH383" a="1"/>
  <c r="AH383" s="1"/>
  <c r="AI383" a="1"/>
  <c r="AI383" s="1"/>
  <c r="AJ383" a="1"/>
  <c r="AJ383" s="1"/>
  <c r="AK383" a="1"/>
  <c r="AK383" s="1"/>
  <c r="AL383" a="1"/>
  <c r="AL383" s="1"/>
  <c r="AM383" a="1"/>
  <c r="AM383" s="1"/>
  <c r="G384" a="1"/>
  <c r="G384" s="1"/>
  <c r="H384" a="1"/>
  <c r="H384" s="1"/>
  <c r="I384" a="1"/>
  <c r="I384" s="1"/>
  <c r="J384" a="1"/>
  <c r="J384" s="1"/>
  <c r="K384" a="1"/>
  <c r="K384" s="1"/>
  <c r="L384" a="1"/>
  <c r="L384" s="1"/>
  <c r="M384" a="1"/>
  <c r="M384" s="1"/>
  <c r="N384" a="1"/>
  <c r="N384" s="1"/>
  <c r="O384" a="1"/>
  <c r="O384" s="1"/>
  <c r="P384" a="1"/>
  <c r="P384" s="1"/>
  <c r="Q384" a="1"/>
  <c r="Q384" s="1"/>
  <c r="R384" a="1"/>
  <c r="R384" s="1"/>
  <c r="S384" a="1"/>
  <c r="S384" s="1"/>
  <c r="T384" a="1"/>
  <c r="T384" s="1"/>
  <c r="U384" a="1"/>
  <c r="U384" s="1"/>
  <c r="V384" a="1"/>
  <c r="V384" s="1"/>
  <c r="W384" a="1"/>
  <c r="W384" s="1"/>
  <c r="X384" a="1"/>
  <c r="X384" s="1"/>
  <c r="Y384" a="1"/>
  <c r="Y384" s="1"/>
  <c r="Z384" a="1"/>
  <c r="Z384" s="1"/>
  <c r="AA384" a="1"/>
  <c r="AA384" s="1"/>
  <c r="AB384" a="1"/>
  <c r="AB384" s="1"/>
  <c r="AC384" a="1"/>
  <c r="AC384" s="1"/>
  <c r="AD384" a="1"/>
  <c r="AD384" s="1"/>
  <c r="AE384" a="1"/>
  <c r="AE384" s="1"/>
  <c r="AF384" a="1"/>
  <c r="AF384" s="1"/>
  <c r="AG384" a="1"/>
  <c r="AG384" s="1"/>
  <c r="AH384" a="1"/>
  <c r="AH384" s="1"/>
  <c r="AI384" a="1"/>
  <c r="AI384" s="1"/>
  <c r="AJ384" a="1"/>
  <c r="AJ384" s="1"/>
  <c r="AK384" a="1"/>
  <c r="AK384" s="1"/>
  <c r="AL384" a="1"/>
  <c r="AL384" s="1"/>
  <c r="AM384" a="1"/>
  <c r="AM384" s="1"/>
  <c r="H382" a="1"/>
  <c r="H382" s="1"/>
  <c r="I382" a="1"/>
  <c r="I382" s="1"/>
  <c r="J382" a="1"/>
  <c r="J382" s="1"/>
  <c r="K382" a="1"/>
  <c r="K382" s="1"/>
  <c r="L382" a="1"/>
  <c r="L382" s="1"/>
  <c r="M382" a="1"/>
  <c r="M382" s="1"/>
  <c r="N382" a="1"/>
  <c r="N382" s="1"/>
  <c r="O382" a="1"/>
  <c r="O382" s="1"/>
  <c r="P382" a="1"/>
  <c r="P382" s="1"/>
  <c r="Q382" a="1"/>
  <c r="Q382" s="1"/>
  <c r="R382" a="1"/>
  <c r="R382" s="1"/>
  <c r="S382" a="1"/>
  <c r="S382" s="1"/>
  <c r="T382" a="1"/>
  <c r="T382" s="1"/>
  <c r="U382" a="1"/>
  <c r="U382" s="1"/>
  <c r="V382" a="1"/>
  <c r="V382" s="1"/>
  <c r="W382" a="1"/>
  <c r="W382" s="1"/>
  <c r="X382" a="1"/>
  <c r="X382" s="1"/>
  <c r="Y382" a="1"/>
  <c r="Y382" s="1"/>
  <c r="Z382" a="1"/>
  <c r="Z382" s="1"/>
  <c r="AA382" a="1"/>
  <c r="AA382" s="1"/>
  <c r="AB382" a="1"/>
  <c r="AB382" s="1"/>
  <c r="AC382" a="1"/>
  <c r="AC382" s="1"/>
  <c r="AD382" a="1"/>
  <c r="AD382" s="1"/>
  <c r="AE382" a="1"/>
  <c r="AE382" s="1"/>
  <c r="AF382" a="1"/>
  <c r="AF382" s="1"/>
  <c r="AG382" a="1"/>
  <c r="AG382" s="1"/>
  <c r="AH382" a="1"/>
  <c r="AH382" s="1"/>
  <c r="AI382" a="1"/>
  <c r="AI382" s="1"/>
  <c r="AJ382" a="1"/>
  <c r="AJ382" s="1"/>
  <c r="AK382" a="1"/>
  <c r="AK382" s="1"/>
  <c r="AL382" a="1"/>
  <c r="AL382" s="1"/>
  <c r="AM382" a="1"/>
  <c r="AM382" s="1"/>
  <c r="G382" a="1"/>
  <c r="G382" s="1"/>
  <c r="G380" a="1"/>
  <c r="G380" s="1"/>
  <c r="H380" a="1"/>
  <c r="H380" s="1"/>
  <c r="I380" a="1"/>
  <c r="I380" s="1"/>
  <c r="J380" a="1"/>
  <c r="J380" s="1"/>
  <c r="K380" a="1"/>
  <c r="K380" s="1"/>
  <c r="L380" a="1"/>
  <c r="L380" s="1"/>
  <c r="M380" a="1"/>
  <c r="M380" s="1"/>
  <c r="N380" a="1"/>
  <c r="N380" s="1"/>
  <c r="O380" a="1"/>
  <c r="O380" s="1"/>
  <c r="P380" a="1"/>
  <c r="P380" s="1"/>
  <c r="Q380" a="1"/>
  <c r="Q380" s="1"/>
  <c r="R380" a="1"/>
  <c r="R380" s="1"/>
  <c r="S380" a="1"/>
  <c r="S380" s="1"/>
  <c r="T380" a="1"/>
  <c r="T380" s="1"/>
  <c r="U380" a="1"/>
  <c r="U380" s="1"/>
  <c r="V380" a="1"/>
  <c r="V380" s="1"/>
  <c r="W380" a="1"/>
  <c r="W380" s="1"/>
  <c r="X380" a="1"/>
  <c r="X380" s="1"/>
  <c r="Y380" a="1"/>
  <c r="Y380" s="1"/>
  <c r="Z380" a="1"/>
  <c r="Z380" s="1"/>
  <c r="AA380" a="1"/>
  <c r="AA380" s="1"/>
  <c r="AB380" a="1"/>
  <c r="AB380" s="1"/>
  <c r="AC380" a="1"/>
  <c r="AC380" s="1"/>
  <c r="AD380" a="1"/>
  <c r="AD380" s="1"/>
  <c r="AE380" a="1"/>
  <c r="AE380" s="1"/>
  <c r="AF380" a="1"/>
  <c r="AF380" s="1"/>
  <c r="AG380" a="1"/>
  <c r="AG380" s="1"/>
  <c r="AH380" a="1"/>
  <c r="AH380" s="1"/>
  <c r="AI380" a="1"/>
  <c r="AI380" s="1"/>
  <c r="AJ380" a="1"/>
  <c r="AJ380" s="1"/>
  <c r="AK380" a="1"/>
  <c r="AK380" s="1"/>
  <c r="AL380" a="1"/>
  <c r="AL380" s="1"/>
  <c r="AM380" a="1"/>
  <c r="AM380" s="1"/>
  <c r="G381" a="1"/>
  <c r="G381" s="1"/>
  <c r="H381" a="1"/>
  <c r="H381" s="1"/>
  <c r="I381" a="1"/>
  <c r="I381" s="1"/>
  <c r="J381" a="1"/>
  <c r="J381" s="1"/>
  <c r="K381" a="1"/>
  <c r="K381" s="1"/>
  <c r="L381" a="1"/>
  <c r="L381" s="1"/>
  <c r="M381" a="1"/>
  <c r="M381" s="1"/>
  <c r="N381" a="1"/>
  <c r="N381" s="1"/>
  <c r="O381" a="1"/>
  <c r="O381" s="1"/>
  <c r="P381" a="1"/>
  <c r="P381" s="1"/>
  <c r="Q381" a="1"/>
  <c r="Q381" s="1"/>
  <c r="R381" a="1"/>
  <c r="R381" s="1"/>
  <c r="S381" a="1"/>
  <c r="S381" s="1"/>
  <c r="T381" a="1"/>
  <c r="T381" s="1"/>
  <c r="U381" a="1"/>
  <c r="U381" s="1"/>
  <c r="V381" a="1"/>
  <c r="V381" s="1"/>
  <c r="W381" a="1"/>
  <c r="W381" s="1"/>
  <c r="X381" a="1"/>
  <c r="X381" s="1"/>
  <c r="Y381" a="1"/>
  <c r="Y381" s="1"/>
  <c r="Z381" a="1"/>
  <c r="Z381" s="1"/>
  <c r="AA381" a="1"/>
  <c r="AA381" s="1"/>
  <c r="AB381" a="1"/>
  <c r="AB381" s="1"/>
  <c r="AC381" a="1"/>
  <c r="AC381" s="1"/>
  <c r="AD381" a="1"/>
  <c r="AD381" s="1"/>
  <c r="AE381" a="1"/>
  <c r="AE381" s="1"/>
  <c r="AF381" a="1"/>
  <c r="AF381" s="1"/>
  <c r="AG381" a="1"/>
  <c r="AG381" s="1"/>
  <c r="AH381" a="1"/>
  <c r="AH381" s="1"/>
  <c r="AI381" a="1"/>
  <c r="AI381" s="1"/>
  <c r="AJ381" a="1"/>
  <c r="AJ381" s="1"/>
  <c r="AK381" a="1"/>
  <c r="AK381" s="1"/>
  <c r="AL381" a="1"/>
  <c r="AL381" s="1"/>
  <c r="AM381" a="1"/>
  <c r="AM381" s="1"/>
  <c r="H379" a="1"/>
  <c r="H379" s="1"/>
  <c r="I379" a="1"/>
  <c r="I379" s="1"/>
  <c r="J379" a="1"/>
  <c r="J379" s="1"/>
  <c r="K379" a="1"/>
  <c r="K379" s="1"/>
  <c r="L379" a="1"/>
  <c r="L379" s="1"/>
  <c r="M379" a="1"/>
  <c r="M379" s="1"/>
  <c r="N379" a="1"/>
  <c r="N379" s="1"/>
  <c r="O379" a="1"/>
  <c r="O379" s="1"/>
  <c r="P379" a="1"/>
  <c r="P379" s="1"/>
  <c r="Q379" a="1"/>
  <c r="Q379" s="1"/>
  <c r="R379" a="1"/>
  <c r="R379" s="1"/>
  <c r="S379" a="1"/>
  <c r="S379" s="1"/>
  <c r="T379" a="1"/>
  <c r="T379" s="1"/>
  <c r="U379" a="1"/>
  <c r="U379" s="1"/>
  <c r="V379" a="1"/>
  <c r="V379" s="1"/>
  <c r="W379" a="1"/>
  <c r="W379" s="1"/>
  <c r="X379" a="1"/>
  <c r="X379" s="1"/>
  <c r="Y379" a="1"/>
  <c r="Y379" s="1"/>
  <c r="Z379" a="1"/>
  <c r="Z379" s="1"/>
  <c r="AA379" a="1"/>
  <c r="AA379" s="1"/>
  <c r="AB379" a="1"/>
  <c r="AB379" s="1"/>
  <c r="AC379" a="1"/>
  <c r="AC379" s="1"/>
  <c r="AD379" a="1"/>
  <c r="AD379" s="1"/>
  <c r="AE379" a="1"/>
  <c r="AE379" s="1"/>
  <c r="AF379" a="1"/>
  <c r="AF379" s="1"/>
  <c r="AG379" a="1"/>
  <c r="AG379" s="1"/>
  <c r="AH379" a="1"/>
  <c r="AH379" s="1"/>
  <c r="AI379" a="1"/>
  <c r="AI379" s="1"/>
  <c r="AJ379" a="1"/>
  <c r="AJ379" s="1"/>
  <c r="AK379" a="1"/>
  <c r="AK379" s="1"/>
  <c r="AL379" a="1"/>
  <c r="AL379" s="1"/>
  <c r="AM379" a="1"/>
  <c r="AM379" s="1"/>
  <c r="G379" a="1"/>
  <c r="G379" s="1"/>
  <c r="G377" a="1"/>
  <c r="G377" s="1"/>
  <c r="H377" a="1"/>
  <c r="H377" s="1"/>
  <c r="I377" a="1"/>
  <c r="I377" s="1"/>
  <c r="J377" a="1"/>
  <c r="J377" s="1"/>
  <c r="K377" a="1"/>
  <c r="K377" s="1"/>
  <c r="L377" a="1"/>
  <c r="L377" s="1"/>
  <c r="M377" a="1"/>
  <c r="M377" s="1"/>
  <c r="N377" a="1"/>
  <c r="N377" s="1"/>
  <c r="O377" a="1"/>
  <c r="O377" s="1"/>
  <c r="P377" a="1"/>
  <c r="P377" s="1"/>
  <c r="Q377" a="1"/>
  <c r="Q377" s="1"/>
  <c r="R377" a="1"/>
  <c r="R377" s="1"/>
  <c r="S377" a="1"/>
  <c r="S377" s="1"/>
  <c r="T377" a="1"/>
  <c r="T377" s="1"/>
  <c r="U377" a="1"/>
  <c r="U377" s="1"/>
  <c r="V377" a="1"/>
  <c r="V377" s="1"/>
  <c r="W377" a="1"/>
  <c r="W377" s="1"/>
  <c r="X377" a="1"/>
  <c r="X377" s="1"/>
  <c r="Y377" a="1"/>
  <c r="Y377" s="1"/>
  <c r="Z377" a="1"/>
  <c r="Z377" s="1"/>
  <c r="AA377" a="1"/>
  <c r="AA377" s="1"/>
  <c r="AB377" a="1"/>
  <c r="AB377" s="1"/>
  <c r="AC377" a="1"/>
  <c r="AC377" s="1"/>
  <c r="AD377" a="1"/>
  <c r="AD377" s="1"/>
  <c r="AE377" a="1"/>
  <c r="AE377" s="1"/>
  <c r="AF377" a="1"/>
  <c r="AF377" s="1"/>
  <c r="AG377" a="1"/>
  <c r="AG377" s="1"/>
  <c r="AH377" a="1"/>
  <c r="AH377" s="1"/>
  <c r="AI377" a="1"/>
  <c r="AI377" s="1"/>
  <c r="AJ377" a="1"/>
  <c r="AJ377" s="1"/>
  <c r="AK377" a="1"/>
  <c r="AK377" s="1"/>
  <c r="AL377" a="1"/>
  <c r="AL377" s="1"/>
  <c r="AM377" a="1"/>
  <c r="AM377" s="1"/>
  <c r="G378" a="1"/>
  <c r="G378" s="1"/>
  <c r="H378" a="1"/>
  <c r="H378" s="1"/>
  <c r="I378" a="1"/>
  <c r="I378" s="1"/>
  <c r="J378" a="1"/>
  <c r="J378" s="1"/>
  <c r="K378" a="1"/>
  <c r="K378" s="1"/>
  <c r="L378" a="1"/>
  <c r="L378" s="1"/>
  <c r="M378" a="1"/>
  <c r="M378" s="1"/>
  <c r="N378" a="1"/>
  <c r="N378" s="1"/>
  <c r="O378" a="1"/>
  <c r="O378" s="1"/>
  <c r="P378" a="1"/>
  <c r="P378" s="1"/>
  <c r="Q378" a="1"/>
  <c r="Q378" s="1"/>
  <c r="R378" a="1"/>
  <c r="R378" s="1"/>
  <c r="S378" a="1"/>
  <c r="S378" s="1"/>
  <c r="T378" a="1"/>
  <c r="T378" s="1"/>
  <c r="U378" a="1"/>
  <c r="U378" s="1"/>
  <c r="V378" a="1"/>
  <c r="V378" s="1"/>
  <c r="W378" a="1"/>
  <c r="W378" s="1"/>
  <c r="X378" a="1"/>
  <c r="X378" s="1"/>
  <c r="Y378" a="1"/>
  <c r="Y378" s="1"/>
  <c r="Z378" a="1"/>
  <c r="Z378" s="1"/>
  <c r="AA378" a="1"/>
  <c r="AA378" s="1"/>
  <c r="AB378" a="1"/>
  <c r="AB378" s="1"/>
  <c r="AC378" a="1"/>
  <c r="AC378" s="1"/>
  <c r="AD378" a="1"/>
  <c r="AD378" s="1"/>
  <c r="AE378" a="1"/>
  <c r="AE378" s="1"/>
  <c r="AF378" a="1"/>
  <c r="AF378" s="1"/>
  <c r="AG378" a="1"/>
  <c r="AG378" s="1"/>
  <c r="AH378" a="1"/>
  <c r="AH378" s="1"/>
  <c r="AI378" a="1"/>
  <c r="AI378" s="1"/>
  <c r="AJ378" a="1"/>
  <c r="AJ378" s="1"/>
  <c r="AK378" a="1"/>
  <c r="AK378" s="1"/>
  <c r="AL378" a="1"/>
  <c r="AL378" s="1"/>
  <c r="AM378" a="1"/>
  <c r="AM378" s="1"/>
  <c r="H376" a="1"/>
  <c r="H376" s="1"/>
  <c r="I376" a="1"/>
  <c r="I376" s="1"/>
  <c r="J376" a="1"/>
  <c r="J376" s="1"/>
  <c r="K376" a="1"/>
  <c r="K376" s="1"/>
  <c r="L376" a="1"/>
  <c r="L376" s="1"/>
  <c r="M376" a="1"/>
  <c r="M376" s="1"/>
  <c r="N376" a="1"/>
  <c r="N376" s="1"/>
  <c r="O376" a="1"/>
  <c r="O376" s="1"/>
  <c r="P376" a="1"/>
  <c r="P376" s="1"/>
  <c r="Q376" a="1"/>
  <c r="Q376" s="1"/>
  <c r="R376" a="1"/>
  <c r="R376" s="1"/>
  <c r="S376" a="1"/>
  <c r="S376" s="1"/>
  <c r="T376" a="1"/>
  <c r="T376" s="1"/>
  <c r="U376" a="1"/>
  <c r="U376" s="1"/>
  <c r="V376" a="1"/>
  <c r="V376" s="1"/>
  <c r="W376" a="1"/>
  <c r="W376" s="1"/>
  <c r="X376" a="1"/>
  <c r="X376" s="1"/>
  <c r="Y376" a="1"/>
  <c r="Y376" s="1"/>
  <c r="Z376" a="1"/>
  <c r="Z376" s="1"/>
  <c r="AA376" a="1"/>
  <c r="AA376" s="1"/>
  <c r="AB376" a="1"/>
  <c r="AB376" s="1"/>
  <c r="AC376" a="1"/>
  <c r="AC376" s="1"/>
  <c r="AD376" a="1"/>
  <c r="AD376" s="1"/>
  <c r="AE376" a="1"/>
  <c r="AE376" s="1"/>
  <c r="AF376" a="1"/>
  <c r="AF376" s="1"/>
  <c r="AG376" a="1"/>
  <c r="AG376" s="1"/>
  <c r="AH376" a="1"/>
  <c r="AH376" s="1"/>
  <c r="AI376" a="1"/>
  <c r="AI376" s="1"/>
  <c r="AJ376" a="1"/>
  <c r="AJ376" s="1"/>
  <c r="AK376" a="1"/>
  <c r="AK376" s="1"/>
  <c r="AL376" a="1"/>
  <c r="AL376" s="1"/>
  <c r="AM376" a="1"/>
  <c r="AM376" s="1"/>
  <c r="G376" a="1"/>
  <c r="G376" s="1"/>
  <c r="G374" a="1"/>
  <c r="G374" s="1"/>
  <c r="H374" a="1"/>
  <c r="H374" s="1"/>
  <c r="I374" a="1"/>
  <c r="I374" s="1"/>
  <c r="J374" a="1"/>
  <c r="J374" s="1"/>
  <c r="K374" a="1"/>
  <c r="K374" s="1"/>
  <c r="L374" a="1"/>
  <c r="L374" s="1"/>
  <c r="M374" a="1"/>
  <c r="M374" s="1"/>
  <c r="N374" a="1"/>
  <c r="N374" s="1"/>
  <c r="O374" a="1"/>
  <c r="O374" s="1"/>
  <c r="P374" a="1"/>
  <c r="P374" s="1"/>
  <c r="Q374" a="1"/>
  <c r="Q374" s="1"/>
  <c r="R374" a="1"/>
  <c r="R374" s="1"/>
  <c r="S374" a="1"/>
  <c r="S374" s="1"/>
  <c r="T374" a="1"/>
  <c r="T374" s="1"/>
  <c r="U374" a="1"/>
  <c r="U374" s="1"/>
  <c r="V374" a="1"/>
  <c r="V374" s="1"/>
  <c r="W374" a="1"/>
  <c r="W374" s="1"/>
  <c r="X374" a="1"/>
  <c r="X374" s="1"/>
  <c r="Y374" a="1"/>
  <c r="Y374" s="1"/>
  <c r="Z374" a="1"/>
  <c r="Z374" s="1"/>
  <c r="AA374" a="1"/>
  <c r="AA374" s="1"/>
  <c r="AB374" a="1"/>
  <c r="AB374" s="1"/>
  <c r="AC374" a="1"/>
  <c r="AC374" s="1"/>
  <c r="AD374" a="1"/>
  <c r="AD374" s="1"/>
  <c r="AE374" a="1"/>
  <c r="AE374" s="1"/>
  <c r="AF374" a="1"/>
  <c r="AF374" s="1"/>
  <c r="AG374" a="1"/>
  <c r="AG374" s="1"/>
  <c r="AH374" a="1"/>
  <c r="AH374" s="1"/>
  <c r="AI374" a="1"/>
  <c r="AI374" s="1"/>
  <c r="AJ374" a="1"/>
  <c r="AJ374" s="1"/>
  <c r="AK374" a="1"/>
  <c r="AK374" s="1"/>
  <c r="AL374" a="1"/>
  <c r="AL374" s="1"/>
  <c r="AM374" a="1"/>
  <c r="AM374" s="1"/>
  <c r="G375" a="1"/>
  <c r="G375" s="1"/>
  <c r="H375" a="1"/>
  <c r="H375" s="1"/>
  <c r="I375" a="1"/>
  <c r="I375" s="1"/>
  <c r="J375" a="1"/>
  <c r="J375" s="1"/>
  <c r="K375" a="1"/>
  <c r="K375" s="1"/>
  <c r="L375" a="1"/>
  <c r="L375" s="1"/>
  <c r="M375" a="1"/>
  <c r="M375" s="1"/>
  <c r="N375" a="1"/>
  <c r="N375" s="1"/>
  <c r="O375" a="1"/>
  <c r="O375" s="1"/>
  <c r="P375" a="1"/>
  <c r="P375" s="1"/>
  <c r="Q375" a="1"/>
  <c r="Q375" s="1"/>
  <c r="R375" a="1"/>
  <c r="R375" s="1"/>
  <c r="S375" a="1"/>
  <c r="S375" s="1"/>
  <c r="T375" a="1"/>
  <c r="T375" s="1"/>
  <c r="U375" a="1"/>
  <c r="U375" s="1"/>
  <c r="V375" a="1"/>
  <c r="V375" s="1"/>
  <c r="W375" a="1"/>
  <c r="W375" s="1"/>
  <c r="X375" a="1"/>
  <c r="X375" s="1"/>
  <c r="Y375" a="1"/>
  <c r="Y375" s="1"/>
  <c r="Z375" a="1"/>
  <c r="Z375" s="1"/>
  <c r="AA375" a="1"/>
  <c r="AA375" s="1"/>
  <c r="AB375" a="1"/>
  <c r="AB375" s="1"/>
  <c r="AC375" a="1"/>
  <c r="AC375" s="1"/>
  <c r="AD375" a="1"/>
  <c r="AD375" s="1"/>
  <c r="AE375" a="1"/>
  <c r="AE375" s="1"/>
  <c r="AF375" a="1"/>
  <c r="AF375" s="1"/>
  <c r="AG375" a="1"/>
  <c r="AG375" s="1"/>
  <c r="AH375" a="1"/>
  <c r="AH375" s="1"/>
  <c r="AI375" a="1"/>
  <c r="AI375" s="1"/>
  <c r="AJ375" a="1"/>
  <c r="AJ375" s="1"/>
  <c r="AK375" a="1"/>
  <c r="AK375" s="1"/>
  <c r="AL375" a="1"/>
  <c r="AL375" s="1"/>
  <c r="AM375" a="1"/>
  <c r="AM375" s="1"/>
  <c r="H373" a="1"/>
  <c r="H373" s="1"/>
  <c r="I373" a="1"/>
  <c r="I373" s="1"/>
  <c r="J373" a="1"/>
  <c r="J373" s="1"/>
  <c r="K373" a="1"/>
  <c r="K373" s="1"/>
  <c r="L373" a="1"/>
  <c r="L373" s="1"/>
  <c r="M373" a="1"/>
  <c r="M373" s="1"/>
  <c r="N373" a="1"/>
  <c r="N373" s="1"/>
  <c r="O373" a="1"/>
  <c r="O373" s="1"/>
  <c r="P373" a="1"/>
  <c r="P373" s="1"/>
  <c r="Q373" a="1"/>
  <c r="Q373" s="1"/>
  <c r="R373" a="1"/>
  <c r="R373" s="1"/>
  <c r="S373" a="1"/>
  <c r="S373" s="1"/>
  <c r="T373" a="1"/>
  <c r="T373" s="1"/>
  <c r="U373" a="1"/>
  <c r="U373" s="1"/>
  <c r="V373" a="1"/>
  <c r="V373" s="1"/>
  <c r="W373" a="1"/>
  <c r="W373" s="1"/>
  <c r="X373" a="1"/>
  <c r="X373" s="1"/>
  <c r="Y373" a="1"/>
  <c r="Y373" s="1"/>
  <c r="Z373" a="1"/>
  <c r="Z373" s="1"/>
  <c r="AA373" a="1"/>
  <c r="AA373" s="1"/>
  <c r="AB373" a="1"/>
  <c r="AB373" s="1"/>
  <c r="AC373" a="1"/>
  <c r="AC373" s="1"/>
  <c r="AD373" a="1"/>
  <c r="AD373" s="1"/>
  <c r="AE373" a="1"/>
  <c r="AE373" s="1"/>
  <c r="AF373" a="1"/>
  <c r="AF373" s="1"/>
  <c r="AG373" a="1"/>
  <c r="AG373" s="1"/>
  <c r="AH373" a="1"/>
  <c r="AH373" s="1"/>
  <c r="AI373" a="1"/>
  <c r="AI373" s="1"/>
  <c r="AJ373" a="1"/>
  <c r="AJ373" s="1"/>
  <c r="AK373" a="1"/>
  <c r="AK373" s="1"/>
  <c r="AL373" a="1"/>
  <c r="AL373" s="1"/>
  <c r="AM373" a="1"/>
  <c r="AM373" s="1"/>
  <c r="G373" a="1"/>
  <c r="G373" s="1"/>
  <c r="G371" a="1"/>
  <c r="G371" s="1"/>
  <c r="H371" a="1"/>
  <c r="H371" s="1"/>
  <c r="I371" a="1"/>
  <c r="I371" s="1"/>
  <c r="J371" a="1"/>
  <c r="J371" s="1"/>
  <c r="K371" a="1"/>
  <c r="K371" s="1"/>
  <c r="L371" a="1"/>
  <c r="L371" s="1"/>
  <c r="M371" a="1"/>
  <c r="M371" s="1"/>
  <c r="N371" a="1"/>
  <c r="N371" s="1"/>
  <c r="O371" a="1"/>
  <c r="O371" s="1"/>
  <c r="P371" a="1"/>
  <c r="P371" s="1"/>
  <c r="Q371" a="1"/>
  <c r="Q371" s="1"/>
  <c r="R371" a="1"/>
  <c r="R371" s="1"/>
  <c r="S371" a="1"/>
  <c r="S371" s="1"/>
  <c r="T371" a="1"/>
  <c r="T371" s="1"/>
  <c r="U371" a="1"/>
  <c r="U371" s="1"/>
  <c r="V371" a="1"/>
  <c r="V371" s="1"/>
  <c r="W371" a="1"/>
  <c r="W371" s="1"/>
  <c r="X371" a="1"/>
  <c r="X371" s="1"/>
  <c r="Y371" a="1"/>
  <c r="Y371" s="1"/>
  <c r="Z371" a="1"/>
  <c r="Z371" s="1"/>
  <c r="AA371" a="1"/>
  <c r="AA371" s="1"/>
  <c r="AB371" a="1"/>
  <c r="AB371" s="1"/>
  <c r="AC371" a="1"/>
  <c r="AC371" s="1"/>
  <c r="AD371" a="1"/>
  <c r="AD371" s="1"/>
  <c r="AE371" a="1"/>
  <c r="AE371" s="1"/>
  <c r="AF371" a="1"/>
  <c r="AF371" s="1"/>
  <c r="AG371" a="1"/>
  <c r="AG371" s="1"/>
  <c r="AH371" a="1"/>
  <c r="AH371" s="1"/>
  <c r="AI371" a="1"/>
  <c r="AI371" s="1"/>
  <c r="AJ371" a="1"/>
  <c r="AJ371" s="1"/>
  <c r="AK371" a="1"/>
  <c r="AK371" s="1"/>
  <c r="AL371" a="1"/>
  <c r="AL371" s="1"/>
  <c r="AM371" a="1"/>
  <c r="AM371" s="1"/>
  <c r="G372" a="1"/>
  <c r="G372" s="1"/>
  <c r="H372" a="1"/>
  <c r="H372" s="1"/>
  <c r="I372" a="1"/>
  <c r="I372" s="1"/>
  <c r="J372" a="1"/>
  <c r="J372" s="1"/>
  <c r="K372" a="1"/>
  <c r="K372" s="1"/>
  <c r="L372" a="1"/>
  <c r="L372" s="1"/>
  <c r="M372" a="1"/>
  <c r="M372" s="1"/>
  <c r="N372" a="1"/>
  <c r="N372" s="1"/>
  <c r="O372" a="1"/>
  <c r="O372" s="1"/>
  <c r="P372" a="1"/>
  <c r="P372" s="1"/>
  <c r="Q372" a="1"/>
  <c r="Q372" s="1"/>
  <c r="R372" a="1"/>
  <c r="R372" s="1"/>
  <c r="S372" a="1"/>
  <c r="S372" s="1"/>
  <c r="T372" a="1"/>
  <c r="T372" s="1"/>
  <c r="U372" a="1"/>
  <c r="U372" s="1"/>
  <c r="V372" a="1"/>
  <c r="V372" s="1"/>
  <c r="W372" a="1"/>
  <c r="W372" s="1"/>
  <c r="X372" a="1"/>
  <c r="X372" s="1"/>
  <c r="Y372" a="1"/>
  <c r="Y372" s="1"/>
  <c r="Z372" a="1"/>
  <c r="Z372" s="1"/>
  <c r="AA372" a="1"/>
  <c r="AA372" s="1"/>
  <c r="AB372" a="1"/>
  <c r="AB372" s="1"/>
  <c r="AC372" a="1"/>
  <c r="AC372" s="1"/>
  <c r="AD372" a="1"/>
  <c r="AD372" s="1"/>
  <c r="AE372" a="1"/>
  <c r="AE372" s="1"/>
  <c r="AF372" a="1"/>
  <c r="AF372" s="1"/>
  <c r="AG372" a="1"/>
  <c r="AG372" s="1"/>
  <c r="AH372" a="1"/>
  <c r="AH372" s="1"/>
  <c r="AI372" a="1"/>
  <c r="AI372" s="1"/>
  <c r="AJ372" a="1"/>
  <c r="AJ372" s="1"/>
  <c r="AK372" a="1"/>
  <c r="AK372" s="1"/>
  <c r="AL372" a="1"/>
  <c r="AL372" s="1"/>
  <c r="AM372" a="1"/>
  <c r="AM372" s="1"/>
  <c r="H370" a="1"/>
  <c r="H370" s="1"/>
  <c r="I370" a="1"/>
  <c r="I370" s="1"/>
  <c r="J370" a="1"/>
  <c r="J370" s="1"/>
  <c r="K370" a="1"/>
  <c r="K370" s="1"/>
  <c r="L370" a="1"/>
  <c r="L370" s="1"/>
  <c r="M370" a="1"/>
  <c r="M370" s="1"/>
  <c r="N370" a="1"/>
  <c r="N370" s="1"/>
  <c r="O370" a="1"/>
  <c r="O370" s="1"/>
  <c r="P370" a="1"/>
  <c r="P370" s="1"/>
  <c r="Q370" a="1"/>
  <c r="Q370" s="1"/>
  <c r="R370" a="1"/>
  <c r="R370" s="1"/>
  <c r="S370" a="1"/>
  <c r="S370" s="1"/>
  <c r="T370" a="1"/>
  <c r="T370" s="1"/>
  <c r="U370" a="1"/>
  <c r="U370" s="1"/>
  <c r="V370" a="1"/>
  <c r="V370" s="1"/>
  <c r="W370" a="1"/>
  <c r="W370" s="1"/>
  <c r="X370" a="1"/>
  <c r="X370" s="1"/>
  <c r="Y370" a="1"/>
  <c r="Y370" s="1"/>
  <c r="Z370" a="1"/>
  <c r="Z370" s="1"/>
  <c r="AA370" a="1"/>
  <c r="AA370" s="1"/>
  <c r="AB370" a="1"/>
  <c r="AB370" s="1"/>
  <c r="AC370" a="1"/>
  <c r="AC370" s="1"/>
  <c r="AD370" a="1"/>
  <c r="AD370" s="1"/>
  <c r="AE370" a="1"/>
  <c r="AE370" s="1"/>
  <c r="AF370" a="1"/>
  <c r="AF370" s="1"/>
  <c r="AG370" a="1"/>
  <c r="AG370" s="1"/>
  <c r="AH370" a="1"/>
  <c r="AH370" s="1"/>
  <c r="AI370" a="1"/>
  <c r="AI370" s="1"/>
  <c r="AJ370" a="1"/>
  <c r="AJ370" s="1"/>
  <c r="AK370" a="1"/>
  <c r="AK370" s="1"/>
  <c r="AL370" a="1"/>
  <c r="AL370" s="1"/>
  <c r="AM370" a="1"/>
  <c r="AM370" s="1"/>
  <c r="G370" a="1"/>
  <c r="G370" s="1"/>
  <c r="G368" a="1"/>
  <c r="G368" s="1"/>
  <c r="H368" a="1"/>
  <c r="H368" s="1"/>
  <c r="I368" a="1"/>
  <c r="I368" s="1"/>
  <c r="J368" a="1"/>
  <c r="J368" s="1"/>
  <c r="K368" a="1"/>
  <c r="K368" s="1"/>
  <c r="L368" a="1"/>
  <c r="L368" s="1"/>
  <c r="M368" a="1"/>
  <c r="M368" s="1"/>
  <c r="N368" a="1"/>
  <c r="N368" s="1"/>
  <c r="O368" a="1"/>
  <c r="O368" s="1"/>
  <c r="P368" a="1"/>
  <c r="P368" s="1"/>
  <c r="Q368" a="1"/>
  <c r="Q368" s="1"/>
  <c r="R368" a="1"/>
  <c r="R368" s="1"/>
  <c r="S368" a="1"/>
  <c r="S368" s="1"/>
  <c r="T368" a="1"/>
  <c r="T368" s="1"/>
  <c r="U368" a="1"/>
  <c r="U368" s="1"/>
  <c r="V368" a="1"/>
  <c r="V368" s="1"/>
  <c r="W368" a="1"/>
  <c r="W368" s="1"/>
  <c r="X368" a="1"/>
  <c r="X368" s="1"/>
  <c r="Y368" a="1"/>
  <c r="Y368" s="1"/>
  <c r="Z368" a="1"/>
  <c r="Z368" s="1"/>
  <c r="AA368" a="1"/>
  <c r="AA368" s="1"/>
  <c r="AB368" a="1"/>
  <c r="AB368" s="1"/>
  <c r="AC368" a="1"/>
  <c r="AC368" s="1"/>
  <c r="AD368" a="1"/>
  <c r="AD368" s="1"/>
  <c r="AE368" a="1"/>
  <c r="AE368" s="1"/>
  <c r="AF368" a="1"/>
  <c r="AF368" s="1"/>
  <c r="AG368" a="1"/>
  <c r="AG368" s="1"/>
  <c r="AH368" a="1"/>
  <c r="AH368" s="1"/>
  <c r="AI368" a="1"/>
  <c r="AI368" s="1"/>
  <c r="AJ368" a="1"/>
  <c r="AJ368" s="1"/>
  <c r="AK368" a="1"/>
  <c r="AK368" s="1"/>
  <c r="AL368" a="1"/>
  <c r="AL368" s="1"/>
  <c r="AM368" a="1"/>
  <c r="AM368" s="1"/>
  <c r="G369" a="1"/>
  <c r="G369" s="1"/>
  <c r="H369" a="1"/>
  <c r="H369" s="1"/>
  <c r="I369" a="1"/>
  <c r="I369" s="1"/>
  <c r="J369" a="1"/>
  <c r="J369" s="1"/>
  <c r="K369" a="1"/>
  <c r="K369" s="1"/>
  <c r="L369" a="1"/>
  <c r="L369" s="1"/>
  <c r="M369" a="1"/>
  <c r="M369" s="1"/>
  <c r="N369" a="1"/>
  <c r="N369" s="1"/>
  <c r="O369" a="1"/>
  <c r="O369" s="1"/>
  <c r="P369" a="1"/>
  <c r="P369" s="1"/>
  <c r="Q369" a="1"/>
  <c r="Q369" s="1"/>
  <c r="R369" a="1"/>
  <c r="R369" s="1"/>
  <c r="S369" a="1"/>
  <c r="S369" s="1"/>
  <c r="T369" a="1"/>
  <c r="T369" s="1"/>
  <c r="U369" a="1"/>
  <c r="U369" s="1"/>
  <c r="V369" a="1"/>
  <c r="V369" s="1"/>
  <c r="W369" a="1"/>
  <c r="W369" s="1"/>
  <c r="X369" a="1"/>
  <c r="X369" s="1"/>
  <c r="Y369" a="1"/>
  <c r="Y369" s="1"/>
  <c r="Z369" a="1"/>
  <c r="Z369" s="1"/>
  <c r="AA369" a="1"/>
  <c r="AA369" s="1"/>
  <c r="AB369" a="1"/>
  <c r="AB369" s="1"/>
  <c r="AC369" a="1"/>
  <c r="AC369" s="1"/>
  <c r="AD369" a="1"/>
  <c r="AD369" s="1"/>
  <c r="AE369" a="1"/>
  <c r="AE369" s="1"/>
  <c r="AF369" a="1"/>
  <c r="AF369" s="1"/>
  <c r="AG369" a="1"/>
  <c r="AG369" s="1"/>
  <c r="AH369" a="1"/>
  <c r="AH369" s="1"/>
  <c r="AI369" a="1"/>
  <c r="AI369" s="1"/>
  <c r="AJ369" a="1"/>
  <c r="AJ369" s="1"/>
  <c r="AK369" a="1"/>
  <c r="AK369" s="1"/>
  <c r="AL369" a="1"/>
  <c r="AL369" s="1"/>
  <c r="AM369" a="1"/>
  <c r="AM369" s="1"/>
  <c r="H367" a="1"/>
  <c r="H367" s="1"/>
  <c r="I367" a="1"/>
  <c r="I367" s="1"/>
  <c r="J367" a="1"/>
  <c r="J367" s="1"/>
  <c r="K367" a="1"/>
  <c r="K367" s="1"/>
  <c r="L367" a="1"/>
  <c r="L367" s="1"/>
  <c r="M367" a="1"/>
  <c r="M367" s="1"/>
  <c r="N367" a="1"/>
  <c r="N367" s="1"/>
  <c r="O367" a="1"/>
  <c r="O367" s="1"/>
  <c r="P367" a="1"/>
  <c r="P367" s="1"/>
  <c r="Q367" a="1"/>
  <c r="Q367" s="1"/>
  <c r="R367" a="1"/>
  <c r="R367" s="1"/>
  <c r="S367" a="1"/>
  <c r="S367" s="1"/>
  <c r="T367" a="1"/>
  <c r="T367" s="1"/>
  <c r="U367" a="1"/>
  <c r="U367" s="1"/>
  <c r="V367" a="1"/>
  <c r="V367" s="1"/>
  <c r="W367" a="1"/>
  <c r="W367" s="1"/>
  <c r="X367" a="1"/>
  <c r="X367" s="1"/>
  <c r="Y367" a="1"/>
  <c r="Y367" s="1"/>
  <c r="Z367" a="1"/>
  <c r="Z367" s="1"/>
  <c r="AA367" a="1"/>
  <c r="AA367" s="1"/>
  <c r="AB367" a="1"/>
  <c r="AB367" s="1"/>
  <c r="AC367" a="1"/>
  <c r="AC367" s="1"/>
  <c r="AD367" a="1"/>
  <c r="AD367" s="1"/>
  <c r="AE367" a="1"/>
  <c r="AE367" s="1"/>
  <c r="AF367" a="1"/>
  <c r="AF367" s="1"/>
  <c r="AG367" a="1"/>
  <c r="AG367" s="1"/>
  <c r="AH367" a="1"/>
  <c r="AH367" s="1"/>
  <c r="AI367" a="1"/>
  <c r="AI367" s="1"/>
  <c r="AJ367" a="1"/>
  <c r="AJ367" s="1"/>
  <c r="AK367" a="1"/>
  <c r="AK367" s="1"/>
  <c r="AL367" a="1"/>
  <c r="AL367" s="1"/>
  <c r="AM367" a="1"/>
  <c r="AM367" s="1"/>
  <c r="G367" a="1"/>
  <c r="G367" s="1"/>
  <c r="AO396" a="1"/>
  <c r="AO396" s="1"/>
  <c r="AP396" s="1"/>
  <c r="AN396" a="1"/>
  <c r="AN396" s="1"/>
  <c r="AO393" a="1"/>
  <c r="AO393" s="1"/>
  <c r="AP393" s="1"/>
  <c r="AN393" a="1"/>
  <c r="AN393" s="1"/>
  <c r="AO390" a="1"/>
  <c r="AO390" s="1"/>
  <c r="AP390" s="1"/>
  <c r="AN390" a="1"/>
  <c r="AN390"/>
  <c r="AO387" a="1"/>
  <c r="AO387" s="1"/>
  <c r="AP387" s="1"/>
  <c r="AN387" a="1"/>
  <c r="AN387" s="1"/>
  <c r="AO384" a="1"/>
  <c r="AO384" s="1"/>
  <c r="AP384" s="1"/>
  <c r="AN384" a="1"/>
  <c r="AN384" s="1"/>
  <c r="AO381" a="1"/>
  <c r="AO381" s="1"/>
  <c r="AP381" s="1"/>
  <c r="AN381" a="1"/>
  <c r="AN381" s="1"/>
  <c r="AO378" a="1"/>
  <c r="AO378" s="1"/>
  <c r="AP378" s="1"/>
  <c r="AN378" a="1"/>
  <c r="AN378" s="1"/>
  <c r="AO375" a="1"/>
  <c r="AO375" s="1"/>
  <c r="AP375" s="1"/>
  <c r="AN375" a="1"/>
  <c r="AN375" s="1"/>
  <c r="AO372" a="1"/>
  <c r="AO372" s="1"/>
  <c r="AP372" s="1"/>
  <c r="AN372" a="1"/>
  <c r="AN372" s="1"/>
  <c r="AO369" a="1"/>
  <c r="AO369" s="1"/>
  <c r="AP369" s="1"/>
  <c r="AN369" a="1"/>
  <c r="AN369" s="1"/>
  <c r="AU370"/>
  <c r="AU373"/>
  <c r="AU376"/>
  <c r="AU379"/>
  <c r="AU382"/>
  <c r="AU385"/>
  <c r="AU388"/>
  <c r="AU391"/>
  <c r="AU394"/>
  <c r="AU367"/>
  <c r="C394" a="1"/>
  <c r="C394" s="1"/>
  <c r="C391" a="1"/>
  <c r="C391" s="1"/>
  <c r="C388" a="1"/>
  <c r="C388"/>
  <c r="C385" a="1"/>
  <c r="C385"/>
  <c r="C382" a="1"/>
  <c r="C382" s="1"/>
  <c r="C379" a="1"/>
  <c r="C379" s="1"/>
  <c r="C376" a="1"/>
  <c r="C376" s="1"/>
  <c r="C373" a="1"/>
  <c r="C373" s="1"/>
  <c r="C370" a="1"/>
  <c r="C370" s="1"/>
  <c r="E367"/>
  <c r="D367"/>
  <c r="C367" a="1"/>
  <c r="C367" s="1"/>
  <c r="B367"/>
  <c r="B370"/>
  <c r="B373" s="1"/>
  <c r="B376" s="1"/>
  <c r="B379" s="1"/>
  <c r="B382" s="1"/>
  <c r="B385" s="1"/>
  <c r="B388" s="1"/>
  <c r="B391" s="1"/>
  <c r="B394" s="1"/>
  <c r="G351" a="1"/>
  <c r="G351" s="1"/>
  <c r="H351" a="1"/>
  <c r="H351" s="1"/>
  <c r="I351" a="1"/>
  <c r="I351" s="1"/>
  <c r="J351" a="1"/>
  <c r="J351" s="1"/>
  <c r="K351" a="1"/>
  <c r="K351" s="1"/>
  <c r="L351" a="1"/>
  <c r="L351" s="1"/>
  <c r="M351" a="1"/>
  <c r="M351" s="1"/>
  <c r="N351" a="1"/>
  <c r="N351" s="1"/>
  <c r="O351" a="1"/>
  <c r="O351" s="1"/>
  <c r="P351" a="1"/>
  <c r="P351" s="1"/>
  <c r="Q351" a="1"/>
  <c r="Q351" s="1"/>
  <c r="R351" a="1"/>
  <c r="R351" s="1"/>
  <c r="S351" a="1"/>
  <c r="S351" s="1"/>
  <c r="T351" a="1"/>
  <c r="T351" s="1"/>
  <c r="U351" a="1"/>
  <c r="U351" s="1"/>
  <c r="V351" a="1"/>
  <c r="V351" s="1"/>
  <c r="W351" a="1"/>
  <c r="W351" s="1"/>
  <c r="X351" a="1"/>
  <c r="X351" s="1"/>
  <c r="Y351" a="1"/>
  <c r="Y351" s="1"/>
  <c r="Z351" a="1"/>
  <c r="Z351" s="1"/>
  <c r="AA351" a="1"/>
  <c r="AA351" s="1"/>
  <c r="AB351" a="1"/>
  <c r="AB351" s="1"/>
  <c r="AC351" a="1"/>
  <c r="AC351" s="1"/>
  <c r="AD351" a="1"/>
  <c r="AD351" s="1"/>
  <c r="AE351" a="1"/>
  <c r="AE351" s="1"/>
  <c r="AF351" a="1"/>
  <c r="AF351" s="1"/>
  <c r="AG351" a="1"/>
  <c r="AG351" s="1"/>
  <c r="AH351" a="1"/>
  <c r="AH351" s="1"/>
  <c r="AI351" a="1"/>
  <c r="AI351" s="1"/>
  <c r="AJ351" a="1"/>
  <c r="AJ351" s="1"/>
  <c r="AK351" a="1"/>
  <c r="AK351" s="1"/>
  <c r="AL351" a="1"/>
  <c r="AL351" s="1"/>
  <c r="AM351" a="1"/>
  <c r="AM351" s="1"/>
  <c r="G352" a="1"/>
  <c r="G352" s="1"/>
  <c r="H352" a="1"/>
  <c r="H352" s="1"/>
  <c r="I352" a="1"/>
  <c r="I352" s="1"/>
  <c r="J352" a="1"/>
  <c r="J352" s="1"/>
  <c r="K352" a="1"/>
  <c r="K352" s="1"/>
  <c r="L352" a="1"/>
  <c r="L352" s="1"/>
  <c r="M352" a="1"/>
  <c r="M352" s="1"/>
  <c r="N352" a="1"/>
  <c r="N352" s="1"/>
  <c r="O352" a="1"/>
  <c r="O352" s="1"/>
  <c r="P352" a="1"/>
  <c r="P352" s="1"/>
  <c r="Q352" a="1"/>
  <c r="Q352" s="1"/>
  <c r="R352" a="1"/>
  <c r="R352" s="1"/>
  <c r="S352" a="1"/>
  <c r="S352" s="1"/>
  <c r="T352" a="1"/>
  <c r="T352" s="1"/>
  <c r="U352" a="1"/>
  <c r="U352" s="1"/>
  <c r="V352" a="1"/>
  <c r="V352" s="1"/>
  <c r="W352" a="1"/>
  <c r="W352" s="1"/>
  <c r="X352" a="1"/>
  <c r="X352" s="1"/>
  <c r="Y352" a="1"/>
  <c r="Y352" s="1"/>
  <c r="Z352" a="1"/>
  <c r="Z352" s="1"/>
  <c r="AA352" a="1"/>
  <c r="AA352" s="1"/>
  <c r="AB352" a="1"/>
  <c r="AB352" s="1"/>
  <c r="AC352" a="1"/>
  <c r="AC352" s="1"/>
  <c r="AD352" a="1"/>
  <c r="AD352" s="1"/>
  <c r="AE352" a="1"/>
  <c r="AE352" s="1"/>
  <c r="AF352" a="1"/>
  <c r="AF352" s="1"/>
  <c r="AG352" a="1"/>
  <c r="AG352" s="1"/>
  <c r="AH352" a="1"/>
  <c r="AH352" s="1"/>
  <c r="AI352" a="1"/>
  <c r="AI352" s="1"/>
  <c r="AJ352" a="1"/>
  <c r="AJ352" s="1"/>
  <c r="AK352" a="1"/>
  <c r="AK352" s="1"/>
  <c r="AL352" a="1"/>
  <c r="AL352" s="1"/>
  <c r="AM352" a="1"/>
  <c r="AM352" s="1"/>
  <c r="H350" a="1"/>
  <c r="H350" s="1"/>
  <c r="I350" a="1"/>
  <c r="I350" s="1"/>
  <c r="J350" a="1"/>
  <c r="J350" s="1"/>
  <c r="K350" a="1"/>
  <c r="K350" s="1"/>
  <c r="L350" a="1"/>
  <c r="L350" s="1"/>
  <c r="M350" a="1"/>
  <c r="M350" s="1"/>
  <c r="N350" a="1"/>
  <c r="N350" s="1"/>
  <c r="O350" a="1"/>
  <c r="O350" s="1"/>
  <c r="P350" a="1"/>
  <c r="P350" s="1"/>
  <c r="Q350" a="1"/>
  <c r="Q350" s="1"/>
  <c r="R350" a="1"/>
  <c r="R350" s="1"/>
  <c r="S350" a="1"/>
  <c r="S350" s="1"/>
  <c r="T350" a="1"/>
  <c r="T350" s="1"/>
  <c r="U350" a="1"/>
  <c r="U350" s="1"/>
  <c r="V350" a="1"/>
  <c r="V350" s="1"/>
  <c r="W350" a="1"/>
  <c r="W350" s="1"/>
  <c r="X350" a="1"/>
  <c r="X350" s="1"/>
  <c r="Y350" a="1"/>
  <c r="Y350" s="1"/>
  <c r="Z350" a="1"/>
  <c r="Z350" s="1"/>
  <c r="AA350" a="1"/>
  <c r="AA350" s="1"/>
  <c r="AB350" a="1"/>
  <c r="AB350" s="1"/>
  <c r="AC350" a="1"/>
  <c r="AC350" s="1"/>
  <c r="AD350" a="1"/>
  <c r="AD350" s="1"/>
  <c r="AE350" a="1"/>
  <c r="AE350" s="1"/>
  <c r="AF350" a="1"/>
  <c r="AF350" s="1"/>
  <c r="AG350" a="1"/>
  <c r="AG350" s="1"/>
  <c r="AH350" a="1"/>
  <c r="AH350" s="1"/>
  <c r="AI350" a="1"/>
  <c r="AI350" s="1"/>
  <c r="AJ350" a="1"/>
  <c r="AJ350" s="1"/>
  <c r="AK350" a="1"/>
  <c r="AK350" s="1"/>
  <c r="AL350" a="1"/>
  <c r="AL350" s="1"/>
  <c r="AM350" a="1"/>
  <c r="AM350" s="1"/>
  <c r="G350" a="1"/>
  <c r="G350" s="1"/>
  <c r="G348" a="1"/>
  <c r="G348" s="1"/>
  <c r="H348" a="1"/>
  <c r="H348" s="1"/>
  <c r="I348" a="1"/>
  <c r="I348" s="1"/>
  <c r="J348" a="1"/>
  <c r="J348" s="1"/>
  <c r="K348" a="1"/>
  <c r="K348" s="1"/>
  <c r="L348" a="1"/>
  <c r="L348" s="1"/>
  <c r="M348" a="1"/>
  <c r="M348" s="1"/>
  <c r="N348" a="1"/>
  <c r="N348" s="1"/>
  <c r="O348" a="1"/>
  <c r="O348" s="1"/>
  <c r="P348" a="1"/>
  <c r="P348" s="1"/>
  <c r="Q348" a="1"/>
  <c r="Q348" s="1"/>
  <c r="R348" a="1"/>
  <c r="R348" s="1"/>
  <c r="S348" a="1"/>
  <c r="S348" s="1"/>
  <c r="T348" a="1"/>
  <c r="T348" s="1"/>
  <c r="U348" a="1"/>
  <c r="U348" s="1"/>
  <c r="V348" a="1"/>
  <c r="V348" s="1"/>
  <c r="W348" a="1"/>
  <c r="W348" s="1"/>
  <c r="X348" a="1"/>
  <c r="X348" s="1"/>
  <c r="Y348" a="1"/>
  <c r="Y348" s="1"/>
  <c r="Z348" a="1"/>
  <c r="Z348" s="1"/>
  <c r="AA348" a="1"/>
  <c r="AA348" s="1"/>
  <c r="AB348" a="1"/>
  <c r="AB348" s="1"/>
  <c r="AC348" a="1"/>
  <c r="AC348" s="1"/>
  <c r="AD348" a="1"/>
  <c r="AD348" s="1"/>
  <c r="AE348" a="1"/>
  <c r="AE348" s="1"/>
  <c r="AF348" a="1"/>
  <c r="AF348" s="1"/>
  <c r="AG348" a="1"/>
  <c r="AG348" s="1"/>
  <c r="AH348" a="1"/>
  <c r="AH348" s="1"/>
  <c r="AI348" a="1"/>
  <c r="AI348" s="1"/>
  <c r="AJ348" a="1"/>
  <c r="AJ348" s="1"/>
  <c r="AK348" a="1"/>
  <c r="AK348" s="1"/>
  <c r="AL348" a="1"/>
  <c r="AL348" s="1"/>
  <c r="AM348" a="1"/>
  <c r="AM348" s="1"/>
  <c r="G349" a="1"/>
  <c r="G349" s="1"/>
  <c r="H349" a="1"/>
  <c r="H349" s="1"/>
  <c r="I349" a="1"/>
  <c r="I349" s="1"/>
  <c r="J349" a="1"/>
  <c r="J349" s="1"/>
  <c r="K349" a="1"/>
  <c r="K349" s="1"/>
  <c r="L349" a="1"/>
  <c r="L349" s="1"/>
  <c r="M349" a="1"/>
  <c r="M349" s="1"/>
  <c r="N349" a="1"/>
  <c r="N349" s="1"/>
  <c r="O349" a="1"/>
  <c r="O349" s="1"/>
  <c r="P349" a="1"/>
  <c r="P349" s="1"/>
  <c r="Q349" a="1"/>
  <c r="Q349" s="1"/>
  <c r="R349" a="1"/>
  <c r="R349" s="1"/>
  <c r="S349" a="1"/>
  <c r="S349" s="1"/>
  <c r="T349" a="1"/>
  <c r="T349" s="1"/>
  <c r="U349" a="1"/>
  <c r="U349" s="1"/>
  <c r="V349" a="1"/>
  <c r="V349" s="1"/>
  <c r="W349" a="1"/>
  <c r="W349" s="1"/>
  <c r="X349" a="1"/>
  <c r="X349" s="1"/>
  <c r="Y349" a="1"/>
  <c r="Y349" s="1"/>
  <c r="Z349" a="1"/>
  <c r="Z349" s="1"/>
  <c r="AA349" a="1"/>
  <c r="AA349" s="1"/>
  <c r="AB349" a="1"/>
  <c r="AB349" s="1"/>
  <c r="AC349" a="1"/>
  <c r="AC349" s="1"/>
  <c r="AD349" a="1"/>
  <c r="AD349" s="1"/>
  <c r="AE349" a="1"/>
  <c r="AE349" s="1"/>
  <c r="AF349" a="1"/>
  <c r="AF349" s="1"/>
  <c r="AG349" a="1"/>
  <c r="AG349" s="1"/>
  <c r="AH349" a="1"/>
  <c r="AH349" s="1"/>
  <c r="AI349" a="1"/>
  <c r="AI349" s="1"/>
  <c r="AJ349" a="1"/>
  <c r="AJ349" s="1"/>
  <c r="AK349" a="1"/>
  <c r="AK349" s="1"/>
  <c r="AL349" a="1"/>
  <c r="AL349" s="1"/>
  <c r="AM349" a="1"/>
  <c r="AM349" s="1"/>
  <c r="H347" a="1"/>
  <c r="H347" s="1"/>
  <c r="I347" a="1"/>
  <c r="I347" s="1"/>
  <c r="J347" a="1"/>
  <c r="J347" s="1"/>
  <c r="K347" a="1"/>
  <c r="K347" s="1"/>
  <c r="L347" a="1"/>
  <c r="L347" s="1"/>
  <c r="M347" a="1"/>
  <c r="M347" s="1"/>
  <c r="N347" a="1"/>
  <c r="N347" s="1"/>
  <c r="O347" a="1"/>
  <c r="O347" s="1"/>
  <c r="P347" a="1"/>
  <c r="P347" s="1"/>
  <c r="Q347" a="1"/>
  <c r="Q347" s="1"/>
  <c r="R347" a="1"/>
  <c r="R347" s="1"/>
  <c r="S347" a="1"/>
  <c r="S347" s="1"/>
  <c r="T347" a="1"/>
  <c r="T347" s="1"/>
  <c r="U347" a="1"/>
  <c r="U347" s="1"/>
  <c r="V347" a="1"/>
  <c r="V347" s="1"/>
  <c r="W347" a="1"/>
  <c r="W347" s="1"/>
  <c r="X347" a="1"/>
  <c r="X347" s="1"/>
  <c r="Y347" a="1"/>
  <c r="Y347" s="1"/>
  <c r="Z347" a="1"/>
  <c r="Z347" s="1"/>
  <c r="AA347" a="1"/>
  <c r="AA347" s="1"/>
  <c r="AB347" a="1"/>
  <c r="AB347" s="1"/>
  <c r="AC347" a="1"/>
  <c r="AC347" s="1"/>
  <c r="AD347" a="1"/>
  <c r="AD347" s="1"/>
  <c r="AE347" a="1"/>
  <c r="AE347" s="1"/>
  <c r="AF347" a="1"/>
  <c r="AF347" s="1"/>
  <c r="AG347" a="1"/>
  <c r="AG347" s="1"/>
  <c r="AH347" a="1"/>
  <c r="AH347" s="1"/>
  <c r="AI347" a="1"/>
  <c r="AI347" s="1"/>
  <c r="AJ347" a="1"/>
  <c r="AJ347" s="1"/>
  <c r="AK347" a="1"/>
  <c r="AK347" s="1"/>
  <c r="AL347" a="1"/>
  <c r="AL347" s="1"/>
  <c r="AM347" a="1"/>
  <c r="AM347" s="1"/>
  <c r="G347" a="1"/>
  <c r="G347" s="1"/>
  <c r="G345" a="1"/>
  <c r="G345" s="1"/>
  <c r="H345" a="1"/>
  <c r="H345" s="1"/>
  <c r="I345" a="1"/>
  <c r="I345" s="1"/>
  <c r="J345" a="1"/>
  <c r="J345" s="1"/>
  <c r="K345" a="1"/>
  <c r="K345" s="1"/>
  <c r="L345" a="1"/>
  <c r="L345" s="1"/>
  <c r="M345" a="1"/>
  <c r="M345" s="1"/>
  <c r="N345" a="1"/>
  <c r="N345" s="1"/>
  <c r="O345" a="1"/>
  <c r="O345" s="1"/>
  <c r="P345" a="1"/>
  <c r="P345" s="1"/>
  <c r="Q345" a="1"/>
  <c r="Q345" s="1"/>
  <c r="R345" a="1"/>
  <c r="R345" s="1"/>
  <c r="S345" a="1"/>
  <c r="S345" s="1"/>
  <c r="T345" a="1"/>
  <c r="T345" s="1"/>
  <c r="U345" a="1"/>
  <c r="U345" s="1"/>
  <c r="V345" a="1"/>
  <c r="V345" s="1"/>
  <c r="W345" a="1"/>
  <c r="W345" s="1"/>
  <c r="X345" a="1"/>
  <c r="X345" s="1"/>
  <c r="Y345" a="1"/>
  <c r="Y345" s="1"/>
  <c r="Z345" a="1"/>
  <c r="Z345" s="1"/>
  <c r="AA345" a="1"/>
  <c r="AA345" s="1"/>
  <c r="AB345" a="1"/>
  <c r="AB345" s="1"/>
  <c r="AC345" a="1"/>
  <c r="AC345" s="1"/>
  <c r="AD345" a="1"/>
  <c r="AD345" s="1"/>
  <c r="AE345" a="1"/>
  <c r="AE345" s="1"/>
  <c r="AF345" a="1"/>
  <c r="AF345" s="1"/>
  <c r="AG345" a="1"/>
  <c r="AG345" s="1"/>
  <c r="AH345" a="1"/>
  <c r="AH345" s="1"/>
  <c r="AI345" a="1"/>
  <c r="AI345" s="1"/>
  <c r="AJ345" a="1"/>
  <c r="AJ345" s="1"/>
  <c r="AK345" a="1"/>
  <c r="AK345" s="1"/>
  <c r="AL345" a="1"/>
  <c r="AL345" s="1"/>
  <c r="AM345" a="1"/>
  <c r="AM345" s="1"/>
  <c r="G346" a="1"/>
  <c r="G346" s="1"/>
  <c r="H346" a="1"/>
  <c r="H346" s="1"/>
  <c r="I346" a="1"/>
  <c r="I346" s="1"/>
  <c r="J346" a="1"/>
  <c r="J346" s="1"/>
  <c r="K346" a="1"/>
  <c r="K346" s="1"/>
  <c r="L346" a="1"/>
  <c r="L346" s="1"/>
  <c r="M346" a="1"/>
  <c r="M346" s="1"/>
  <c r="N346" a="1"/>
  <c r="N346" s="1"/>
  <c r="O346" a="1"/>
  <c r="O346" s="1"/>
  <c r="P346" a="1"/>
  <c r="P346" s="1"/>
  <c r="Q346" a="1"/>
  <c r="Q346" s="1"/>
  <c r="R346" a="1"/>
  <c r="R346" s="1"/>
  <c r="S346" a="1"/>
  <c r="S346" s="1"/>
  <c r="T346" a="1"/>
  <c r="T346" s="1"/>
  <c r="U346" a="1"/>
  <c r="U346" s="1"/>
  <c r="V346" a="1"/>
  <c r="V346" s="1"/>
  <c r="W346" a="1"/>
  <c r="W346" s="1"/>
  <c r="X346" a="1"/>
  <c r="X346" s="1"/>
  <c r="Y346" a="1"/>
  <c r="Y346" s="1"/>
  <c r="Z346" a="1"/>
  <c r="Z346" s="1"/>
  <c r="AA346" a="1"/>
  <c r="AA346" s="1"/>
  <c r="AB346" a="1"/>
  <c r="AB346" s="1"/>
  <c r="AC346" a="1"/>
  <c r="AC346" s="1"/>
  <c r="AD346" a="1"/>
  <c r="AD346" s="1"/>
  <c r="AE346" a="1"/>
  <c r="AE346" s="1"/>
  <c r="AF346" a="1"/>
  <c r="AF346" s="1"/>
  <c r="AG346" a="1"/>
  <c r="AG346" s="1"/>
  <c r="AH346" a="1"/>
  <c r="AH346" s="1"/>
  <c r="AI346" a="1"/>
  <c r="AI346" s="1"/>
  <c r="AJ346" a="1"/>
  <c r="AJ346" s="1"/>
  <c r="AK346" a="1"/>
  <c r="AK346" s="1"/>
  <c r="AL346" a="1"/>
  <c r="AL346" s="1"/>
  <c r="AM346" a="1"/>
  <c r="AM346" s="1"/>
  <c r="H344" a="1"/>
  <c r="H344" s="1"/>
  <c r="I344" a="1"/>
  <c r="I344" s="1"/>
  <c r="J344" a="1"/>
  <c r="J344" s="1"/>
  <c r="K344" a="1"/>
  <c r="K344" s="1"/>
  <c r="L344" a="1"/>
  <c r="L344" s="1"/>
  <c r="M344" a="1"/>
  <c r="M344" s="1"/>
  <c r="N344" a="1"/>
  <c r="N344" s="1"/>
  <c r="O344" a="1"/>
  <c r="O344" s="1"/>
  <c r="P344" a="1"/>
  <c r="P344" s="1"/>
  <c r="Q344" a="1"/>
  <c r="Q344" s="1"/>
  <c r="R344" a="1"/>
  <c r="R344" s="1"/>
  <c r="S344" a="1"/>
  <c r="S344" s="1"/>
  <c r="T344" a="1"/>
  <c r="T344" s="1"/>
  <c r="U344" a="1"/>
  <c r="U344" s="1"/>
  <c r="V344" a="1"/>
  <c r="V344" s="1"/>
  <c r="W344" a="1"/>
  <c r="W344" s="1"/>
  <c r="X344" a="1"/>
  <c r="X344" s="1"/>
  <c r="Y344" a="1"/>
  <c r="Y344" s="1"/>
  <c r="Z344" a="1"/>
  <c r="Z344" s="1"/>
  <c r="AA344" a="1"/>
  <c r="AA344" s="1"/>
  <c r="AB344" a="1"/>
  <c r="AB344" s="1"/>
  <c r="AC344" a="1"/>
  <c r="AC344" s="1"/>
  <c r="AD344" a="1"/>
  <c r="AD344" s="1"/>
  <c r="AE344" a="1"/>
  <c r="AE344" s="1"/>
  <c r="AF344" a="1"/>
  <c r="AF344" s="1"/>
  <c r="AG344" a="1"/>
  <c r="AG344" s="1"/>
  <c r="AH344" a="1"/>
  <c r="AH344" s="1"/>
  <c r="AI344" a="1"/>
  <c r="AI344" s="1"/>
  <c r="AJ344" a="1"/>
  <c r="AJ344" s="1"/>
  <c r="AK344" a="1"/>
  <c r="AK344" s="1"/>
  <c r="AL344" a="1"/>
  <c r="AL344" s="1"/>
  <c r="AM344" a="1"/>
  <c r="AM344" s="1"/>
  <c r="G344" a="1"/>
  <c r="G344" s="1"/>
  <c r="G342" a="1"/>
  <c r="G342" s="1"/>
  <c r="H342" a="1"/>
  <c r="H342" s="1"/>
  <c r="I342" a="1"/>
  <c r="I342" s="1"/>
  <c r="J342" a="1"/>
  <c r="J342" s="1"/>
  <c r="K342" a="1"/>
  <c r="K342" s="1"/>
  <c r="L342" a="1"/>
  <c r="L342" s="1"/>
  <c r="M342" a="1"/>
  <c r="M342" s="1"/>
  <c r="N342" a="1"/>
  <c r="N342" s="1"/>
  <c r="O342" a="1"/>
  <c r="O342" s="1"/>
  <c r="P342" a="1"/>
  <c r="P342" s="1"/>
  <c r="Q342" a="1"/>
  <c r="Q342" s="1"/>
  <c r="R342" a="1"/>
  <c r="R342" s="1"/>
  <c r="S342" a="1"/>
  <c r="S342" s="1"/>
  <c r="T342" a="1"/>
  <c r="T342" s="1"/>
  <c r="U342" a="1"/>
  <c r="U342" s="1"/>
  <c r="V342" a="1"/>
  <c r="V342" s="1"/>
  <c r="W342" a="1"/>
  <c r="W342" s="1"/>
  <c r="X342" a="1"/>
  <c r="X342" s="1"/>
  <c r="Y342" a="1"/>
  <c r="Y342" s="1"/>
  <c r="Z342" a="1"/>
  <c r="Z342" s="1"/>
  <c r="AA342" a="1"/>
  <c r="AA342" s="1"/>
  <c r="AB342" a="1"/>
  <c r="AB342" s="1"/>
  <c r="AC342" a="1"/>
  <c r="AC342" s="1"/>
  <c r="AD342" a="1"/>
  <c r="AD342" s="1"/>
  <c r="AE342" a="1"/>
  <c r="AE342" s="1"/>
  <c r="AF342" a="1"/>
  <c r="AF342" s="1"/>
  <c r="AG342" a="1"/>
  <c r="AG342" s="1"/>
  <c r="AH342" a="1"/>
  <c r="AH342" s="1"/>
  <c r="AI342" a="1"/>
  <c r="AI342" s="1"/>
  <c r="AJ342" a="1"/>
  <c r="AJ342" s="1"/>
  <c r="AK342" a="1"/>
  <c r="AK342" s="1"/>
  <c r="AL342" a="1"/>
  <c r="AL342" s="1"/>
  <c r="AM342" a="1"/>
  <c r="AM342" s="1"/>
  <c r="G343" a="1"/>
  <c r="G343" s="1"/>
  <c r="H343" a="1"/>
  <c r="H343" s="1"/>
  <c r="I343" a="1"/>
  <c r="I343" s="1"/>
  <c r="J343" a="1"/>
  <c r="J343" s="1"/>
  <c r="K343" a="1"/>
  <c r="K343" s="1"/>
  <c r="L343" a="1"/>
  <c r="L343" s="1"/>
  <c r="M343" a="1"/>
  <c r="M343" s="1"/>
  <c r="N343" a="1"/>
  <c r="N343" s="1"/>
  <c r="O343" a="1"/>
  <c r="O343" s="1"/>
  <c r="P343" a="1"/>
  <c r="P343" s="1"/>
  <c r="Q343" a="1"/>
  <c r="Q343" s="1"/>
  <c r="R343" a="1"/>
  <c r="R343" s="1"/>
  <c r="S343" a="1"/>
  <c r="S343" s="1"/>
  <c r="T343" a="1"/>
  <c r="T343" s="1"/>
  <c r="U343" a="1"/>
  <c r="U343" s="1"/>
  <c r="V343" a="1"/>
  <c r="V343" s="1"/>
  <c r="W343" a="1"/>
  <c r="W343" s="1"/>
  <c r="X343" a="1"/>
  <c r="X343" s="1"/>
  <c r="Y343" a="1"/>
  <c r="Y343" s="1"/>
  <c r="Z343" a="1"/>
  <c r="Z343" s="1"/>
  <c r="AA343" a="1"/>
  <c r="AA343" s="1"/>
  <c r="AB343" a="1"/>
  <c r="AB343" s="1"/>
  <c r="AC343" a="1"/>
  <c r="AC343" s="1"/>
  <c r="AD343" a="1"/>
  <c r="AD343" s="1"/>
  <c r="AE343" a="1"/>
  <c r="AE343" s="1"/>
  <c r="AF343" a="1"/>
  <c r="AF343" s="1"/>
  <c r="AG343" a="1"/>
  <c r="AG343" s="1"/>
  <c r="AH343" a="1"/>
  <c r="AH343" s="1"/>
  <c r="AI343" a="1"/>
  <c r="AI343" s="1"/>
  <c r="AJ343" a="1"/>
  <c r="AJ343" s="1"/>
  <c r="AK343" a="1"/>
  <c r="AK343" s="1"/>
  <c r="AL343" a="1"/>
  <c r="AL343" s="1"/>
  <c r="AM343" a="1"/>
  <c r="AM343" s="1"/>
  <c r="H341" a="1"/>
  <c r="H341" s="1"/>
  <c r="I341" a="1"/>
  <c r="I341" s="1"/>
  <c r="J341" a="1"/>
  <c r="J341" s="1"/>
  <c r="K341" a="1"/>
  <c r="K341" s="1"/>
  <c r="L341" a="1"/>
  <c r="L341" s="1"/>
  <c r="M341" a="1"/>
  <c r="M341" s="1"/>
  <c r="N341" a="1"/>
  <c r="N341" s="1"/>
  <c r="O341" a="1"/>
  <c r="O341" s="1"/>
  <c r="P341" a="1"/>
  <c r="P341" s="1"/>
  <c r="Q341" a="1"/>
  <c r="Q341" s="1"/>
  <c r="R341" a="1"/>
  <c r="R341" s="1"/>
  <c r="S341" a="1"/>
  <c r="S341" s="1"/>
  <c r="T341" a="1"/>
  <c r="T341" s="1"/>
  <c r="U341" a="1"/>
  <c r="U341" s="1"/>
  <c r="V341" a="1"/>
  <c r="V341" s="1"/>
  <c r="W341" a="1"/>
  <c r="W341" s="1"/>
  <c r="X341" a="1"/>
  <c r="X341" s="1"/>
  <c r="Y341" a="1"/>
  <c r="Y341" s="1"/>
  <c r="Z341" a="1"/>
  <c r="Z341" s="1"/>
  <c r="AA341" a="1"/>
  <c r="AA341" s="1"/>
  <c r="AB341" a="1"/>
  <c r="AB341" s="1"/>
  <c r="AC341" a="1"/>
  <c r="AC341" s="1"/>
  <c r="AD341" a="1"/>
  <c r="AD341" s="1"/>
  <c r="AE341" a="1"/>
  <c r="AE341" s="1"/>
  <c r="AF341" a="1"/>
  <c r="AF341" s="1"/>
  <c r="AG341" a="1"/>
  <c r="AG341" s="1"/>
  <c r="AH341" a="1"/>
  <c r="AH341" s="1"/>
  <c r="AI341" a="1"/>
  <c r="AI341" s="1"/>
  <c r="AJ341" a="1"/>
  <c r="AJ341" s="1"/>
  <c r="AK341" a="1"/>
  <c r="AK341" s="1"/>
  <c r="AL341" a="1"/>
  <c r="AL341" s="1"/>
  <c r="AM341" a="1"/>
  <c r="AM341" s="1"/>
  <c r="G341" a="1"/>
  <c r="G341" s="1"/>
  <c r="G339" a="1"/>
  <c r="G339" s="1"/>
  <c r="H339" a="1"/>
  <c r="H339" s="1"/>
  <c r="I339" a="1"/>
  <c r="I339" s="1"/>
  <c r="J339" a="1"/>
  <c r="J339" s="1"/>
  <c r="K339" a="1"/>
  <c r="K339" s="1"/>
  <c r="L339" a="1"/>
  <c r="L339" s="1"/>
  <c r="M339" a="1"/>
  <c r="M339" s="1"/>
  <c r="N339" a="1"/>
  <c r="N339" s="1"/>
  <c r="O339" a="1"/>
  <c r="O339" s="1"/>
  <c r="P339" a="1"/>
  <c r="P339" s="1"/>
  <c r="Q339" a="1"/>
  <c r="Q339" s="1"/>
  <c r="R339" a="1"/>
  <c r="R339" s="1"/>
  <c r="S339" a="1"/>
  <c r="S339" s="1"/>
  <c r="T339" a="1"/>
  <c r="T339" s="1"/>
  <c r="U339" a="1"/>
  <c r="U339" s="1"/>
  <c r="V339" a="1"/>
  <c r="V339" s="1"/>
  <c r="W339" a="1"/>
  <c r="W339" s="1"/>
  <c r="X339" a="1"/>
  <c r="X339" s="1"/>
  <c r="Y339" a="1"/>
  <c r="Y339" s="1"/>
  <c r="Z339" a="1"/>
  <c r="Z339" s="1"/>
  <c r="AA339" a="1"/>
  <c r="AA339" s="1"/>
  <c r="AB339" a="1"/>
  <c r="AB339" s="1"/>
  <c r="AC339" a="1"/>
  <c r="AC339" s="1"/>
  <c r="AD339" a="1"/>
  <c r="AD339" s="1"/>
  <c r="AE339" a="1"/>
  <c r="AE339" s="1"/>
  <c r="AF339" a="1"/>
  <c r="AF339" s="1"/>
  <c r="AG339" a="1"/>
  <c r="AG339" s="1"/>
  <c r="AH339" a="1"/>
  <c r="AH339" s="1"/>
  <c r="AI339" a="1"/>
  <c r="AI339" s="1"/>
  <c r="AJ339" a="1"/>
  <c r="AJ339" s="1"/>
  <c r="AK339" a="1"/>
  <c r="AK339" s="1"/>
  <c r="AL339" a="1"/>
  <c r="AL339" s="1"/>
  <c r="AM339" a="1"/>
  <c r="AM339" s="1"/>
  <c r="G340" a="1"/>
  <c r="G340" s="1"/>
  <c r="H340" a="1"/>
  <c r="H340" s="1"/>
  <c r="I340" a="1"/>
  <c r="I340" s="1"/>
  <c r="J340" a="1"/>
  <c r="J340" s="1"/>
  <c r="K340" a="1"/>
  <c r="K340" s="1"/>
  <c r="L340" a="1"/>
  <c r="L340" s="1"/>
  <c r="M340" a="1"/>
  <c r="M340" s="1"/>
  <c r="N340" a="1"/>
  <c r="N340" s="1"/>
  <c r="O340" a="1"/>
  <c r="O340" s="1"/>
  <c r="P340" a="1"/>
  <c r="P340" s="1"/>
  <c r="Q340" a="1"/>
  <c r="Q340" s="1"/>
  <c r="R340" a="1"/>
  <c r="R340" s="1"/>
  <c r="S340" a="1"/>
  <c r="S340" s="1"/>
  <c r="T340" a="1"/>
  <c r="T340" s="1"/>
  <c r="U340" a="1"/>
  <c r="U340" s="1"/>
  <c r="V340" a="1"/>
  <c r="V340" s="1"/>
  <c r="W340" a="1"/>
  <c r="W340" s="1"/>
  <c r="X340" a="1"/>
  <c r="X340" s="1"/>
  <c r="Y340" a="1"/>
  <c r="Y340" s="1"/>
  <c r="Z340" a="1"/>
  <c r="Z340" s="1"/>
  <c r="AA340" a="1"/>
  <c r="AA340" s="1"/>
  <c r="AB340" a="1"/>
  <c r="AB340" s="1"/>
  <c r="AC340" a="1"/>
  <c r="AC340" s="1"/>
  <c r="AD340" a="1"/>
  <c r="AD340" s="1"/>
  <c r="AE340" a="1"/>
  <c r="AE340" s="1"/>
  <c r="AF340" a="1"/>
  <c r="AF340" s="1"/>
  <c r="AG340" a="1"/>
  <c r="AG340" s="1"/>
  <c r="AH340" a="1"/>
  <c r="AH340" s="1"/>
  <c r="AI340" a="1"/>
  <c r="AI340" s="1"/>
  <c r="AJ340" a="1"/>
  <c r="AJ340" s="1"/>
  <c r="AK340" a="1"/>
  <c r="AK340" s="1"/>
  <c r="AL340" a="1"/>
  <c r="AL340" s="1"/>
  <c r="AM340" a="1"/>
  <c r="AM340" s="1"/>
  <c r="H338" a="1"/>
  <c r="H338" s="1"/>
  <c r="I338" a="1"/>
  <c r="I338" s="1"/>
  <c r="J338" a="1"/>
  <c r="J338" s="1"/>
  <c r="K338" a="1"/>
  <c r="K338" s="1"/>
  <c r="L338" a="1"/>
  <c r="L338" s="1"/>
  <c r="M338" a="1"/>
  <c r="M338" s="1"/>
  <c r="N338" a="1"/>
  <c r="N338" s="1"/>
  <c r="O338" a="1"/>
  <c r="O338" s="1"/>
  <c r="P338" a="1"/>
  <c r="P338" s="1"/>
  <c r="Q338" a="1"/>
  <c r="Q338" s="1"/>
  <c r="R338" a="1"/>
  <c r="R338" s="1"/>
  <c r="S338" a="1"/>
  <c r="S338" s="1"/>
  <c r="T338" a="1"/>
  <c r="T338" s="1"/>
  <c r="U338" a="1"/>
  <c r="U338" s="1"/>
  <c r="V338" a="1"/>
  <c r="V338" s="1"/>
  <c r="W338" a="1"/>
  <c r="W338" s="1"/>
  <c r="X338" a="1"/>
  <c r="X338" s="1"/>
  <c r="Y338" a="1"/>
  <c r="Y338" s="1"/>
  <c r="Z338" a="1"/>
  <c r="Z338" s="1"/>
  <c r="AA338" a="1"/>
  <c r="AA338" s="1"/>
  <c r="AB338" a="1"/>
  <c r="AB338" s="1"/>
  <c r="AC338" a="1"/>
  <c r="AC338" s="1"/>
  <c r="AD338" a="1"/>
  <c r="AD338" s="1"/>
  <c r="AE338" a="1"/>
  <c r="AE338" s="1"/>
  <c r="AF338" a="1"/>
  <c r="AF338" s="1"/>
  <c r="AG338" a="1"/>
  <c r="AG338" s="1"/>
  <c r="AH338" a="1"/>
  <c r="AH338" s="1"/>
  <c r="AI338" a="1"/>
  <c r="AI338" s="1"/>
  <c r="AJ338" a="1"/>
  <c r="AJ338" s="1"/>
  <c r="AK338" a="1"/>
  <c r="AK338" s="1"/>
  <c r="AL338" a="1"/>
  <c r="AL338" s="1"/>
  <c r="AM338" a="1"/>
  <c r="AM338" s="1"/>
  <c r="G338" a="1"/>
  <c r="G338" s="1"/>
  <c r="G336" a="1"/>
  <c r="G336" s="1"/>
  <c r="H336" a="1"/>
  <c r="H336" s="1"/>
  <c r="I336" a="1"/>
  <c r="I336" s="1"/>
  <c r="J336" a="1"/>
  <c r="J336" s="1"/>
  <c r="K336" a="1"/>
  <c r="K336" s="1"/>
  <c r="L336" a="1"/>
  <c r="L336" s="1"/>
  <c r="M336" a="1"/>
  <c r="M336" s="1"/>
  <c r="N336" a="1"/>
  <c r="N336" s="1"/>
  <c r="O336" a="1"/>
  <c r="O336" s="1"/>
  <c r="P336" a="1"/>
  <c r="P336" s="1"/>
  <c r="Q336" a="1"/>
  <c r="Q336" s="1"/>
  <c r="R336" a="1"/>
  <c r="R336" s="1"/>
  <c r="S336" a="1"/>
  <c r="S336" s="1"/>
  <c r="T336" a="1"/>
  <c r="T336" s="1"/>
  <c r="U336" a="1"/>
  <c r="U336" s="1"/>
  <c r="V336" a="1"/>
  <c r="V336" s="1"/>
  <c r="W336" a="1"/>
  <c r="W336" s="1"/>
  <c r="X336" a="1"/>
  <c r="X336" s="1"/>
  <c r="Y336" a="1"/>
  <c r="Y336" s="1"/>
  <c r="Z336" a="1"/>
  <c r="Z336" s="1"/>
  <c r="AA336" a="1"/>
  <c r="AA336" s="1"/>
  <c r="AB336" a="1"/>
  <c r="AB336" s="1"/>
  <c r="AC336" a="1"/>
  <c r="AC336" s="1"/>
  <c r="AD336" a="1"/>
  <c r="AD336" s="1"/>
  <c r="AE336" a="1"/>
  <c r="AE336" s="1"/>
  <c r="AF336" a="1"/>
  <c r="AF336" s="1"/>
  <c r="AG336" a="1"/>
  <c r="AG336" s="1"/>
  <c r="AH336" a="1"/>
  <c r="AH336" s="1"/>
  <c r="AI336" a="1"/>
  <c r="AI336" s="1"/>
  <c r="AJ336" a="1"/>
  <c r="AJ336" s="1"/>
  <c r="AK336" a="1"/>
  <c r="AK336" s="1"/>
  <c r="AL336" a="1"/>
  <c r="AL336" s="1"/>
  <c r="AM336" a="1"/>
  <c r="AM336" s="1"/>
  <c r="G337" a="1"/>
  <c r="G337" s="1"/>
  <c r="H337" a="1"/>
  <c r="H337" s="1"/>
  <c r="I337" a="1"/>
  <c r="I337" s="1"/>
  <c r="J337" a="1"/>
  <c r="J337" s="1"/>
  <c r="K337" a="1"/>
  <c r="K337" s="1"/>
  <c r="L337" a="1"/>
  <c r="L337" s="1"/>
  <c r="M337" a="1"/>
  <c r="M337" s="1"/>
  <c r="N337" a="1"/>
  <c r="N337" s="1"/>
  <c r="O337" a="1"/>
  <c r="O337" s="1"/>
  <c r="P337" a="1"/>
  <c r="P337" s="1"/>
  <c r="Q337" a="1"/>
  <c r="Q337" s="1"/>
  <c r="R337" a="1"/>
  <c r="R337" s="1"/>
  <c r="S337" a="1"/>
  <c r="S337" s="1"/>
  <c r="T337" a="1"/>
  <c r="T337" s="1"/>
  <c r="U337" a="1"/>
  <c r="U337" s="1"/>
  <c r="V337" a="1"/>
  <c r="V337" s="1"/>
  <c r="W337" a="1"/>
  <c r="W337" s="1"/>
  <c r="X337" a="1"/>
  <c r="X337" s="1"/>
  <c r="Y337" a="1"/>
  <c r="Y337" s="1"/>
  <c r="Z337" a="1"/>
  <c r="Z337" s="1"/>
  <c r="AA337" a="1"/>
  <c r="AA337" s="1"/>
  <c r="AB337" a="1"/>
  <c r="AB337" s="1"/>
  <c r="AC337" a="1"/>
  <c r="AC337" s="1"/>
  <c r="AD337" a="1"/>
  <c r="AD337" s="1"/>
  <c r="AE337" a="1"/>
  <c r="AE337" s="1"/>
  <c r="AF337" a="1"/>
  <c r="AF337" s="1"/>
  <c r="AG337" a="1"/>
  <c r="AG337" s="1"/>
  <c r="AH337" a="1"/>
  <c r="AH337" s="1"/>
  <c r="AI337" a="1"/>
  <c r="AI337" s="1"/>
  <c r="AJ337" a="1"/>
  <c r="AJ337" s="1"/>
  <c r="AK337" a="1"/>
  <c r="AK337" s="1"/>
  <c r="AL337" a="1"/>
  <c r="AL337" s="1"/>
  <c r="AM337" a="1"/>
  <c r="AM337" s="1"/>
  <c r="H335" a="1"/>
  <c r="H335" s="1"/>
  <c r="I335" a="1"/>
  <c r="I335" s="1"/>
  <c r="J335" a="1"/>
  <c r="J335" s="1"/>
  <c r="K335" a="1"/>
  <c r="K335" s="1"/>
  <c r="L335" a="1"/>
  <c r="L335" s="1"/>
  <c r="M335" a="1"/>
  <c r="M335" s="1"/>
  <c r="N335" a="1"/>
  <c r="N335" s="1"/>
  <c r="O335" a="1"/>
  <c r="O335" s="1"/>
  <c r="P335" a="1"/>
  <c r="P335" s="1"/>
  <c r="Q335" a="1"/>
  <c r="Q335" s="1"/>
  <c r="R335" a="1"/>
  <c r="R335" s="1"/>
  <c r="S335" a="1"/>
  <c r="S335" s="1"/>
  <c r="T335" a="1"/>
  <c r="T335" s="1"/>
  <c r="U335" a="1"/>
  <c r="U335" s="1"/>
  <c r="V335" a="1"/>
  <c r="V335" s="1"/>
  <c r="W335" a="1"/>
  <c r="W335" s="1"/>
  <c r="X335" a="1"/>
  <c r="X335" s="1"/>
  <c r="Y335" a="1"/>
  <c r="Y335" s="1"/>
  <c r="Z335" a="1"/>
  <c r="Z335" s="1"/>
  <c r="AA335" a="1"/>
  <c r="AA335" s="1"/>
  <c r="AB335" a="1"/>
  <c r="AB335" s="1"/>
  <c r="AC335" a="1"/>
  <c r="AC335" s="1"/>
  <c r="AD335" a="1"/>
  <c r="AD335" s="1"/>
  <c r="AE335" a="1"/>
  <c r="AE335" s="1"/>
  <c r="AF335" a="1"/>
  <c r="AF335" s="1"/>
  <c r="AG335" a="1"/>
  <c r="AG335" s="1"/>
  <c r="AH335" a="1"/>
  <c r="AH335" s="1"/>
  <c r="AI335" a="1"/>
  <c r="AI335" s="1"/>
  <c r="AJ335" a="1"/>
  <c r="AJ335" s="1"/>
  <c r="AK335" a="1"/>
  <c r="AK335" s="1"/>
  <c r="AL335" a="1"/>
  <c r="AL335" s="1"/>
  <c r="AM335" a="1"/>
  <c r="AM335" s="1"/>
  <c r="G335" a="1"/>
  <c r="G335" s="1"/>
  <c r="G333" a="1"/>
  <c r="G333" s="1"/>
  <c r="H333" a="1"/>
  <c r="H333" s="1"/>
  <c r="I333" a="1"/>
  <c r="I333" s="1"/>
  <c r="J333" a="1"/>
  <c r="J333" s="1"/>
  <c r="K333" a="1"/>
  <c r="K333" s="1"/>
  <c r="L333" a="1"/>
  <c r="L333" s="1"/>
  <c r="M333" a="1"/>
  <c r="M333" s="1"/>
  <c r="N333" a="1"/>
  <c r="N333" s="1"/>
  <c r="O333" a="1"/>
  <c r="O333" s="1"/>
  <c r="P333" a="1"/>
  <c r="P333" s="1"/>
  <c r="Q333" a="1"/>
  <c r="Q333" s="1"/>
  <c r="R333" a="1"/>
  <c r="R333" s="1"/>
  <c r="S333" a="1"/>
  <c r="S333" s="1"/>
  <c r="T333" a="1"/>
  <c r="T333" s="1"/>
  <c r="U333" a="1"/>
  <c r="U333" s="1"/>
  <c r="V333" a="1"/>
  <c r="V333" s="1"/>
  <c r="W333" a="1"/>
  <c r="W333" s="1"/>
  <c r="X333" a="1"/>
  <c r="X333" s="1"/>
  <c r="Y333" a="1"/>
  <c r="Y333" s="1"/>
  <c r="Z333" a="1"/>
  <c r="Z333" s="1"/>
  <c r="AA333" a="1"/>
  <c r="AA333" s="1"/>
  <c r="AB333" a="1"/>
  <c r="AB333" s="1"/>
  <c r="AC333" a="1"/>
  <c r="AC333" s="1"/>
  <c r="AD333" a="1"/>
  <c r="AD333" s="1"/>
  <c r="AE333" a="1"/>
  <c r="AE333" s="1"/>
  <c r="AF333" a="1"/>
  <c r="AF333" s="1"/>
  <c r="AG333" a="1"/>
  <c r="AG333" s="1"/>
  <c r="AH333" a="1"/>
  <c r="AH333" s="1"/>
  <c r="AI333" a="1"/>
  <c r="AI333" s="1"/>
  <c r="AJ333" a="1"/>
  <c r="AJ333" s="1"/>
  <c r="AK333" a="1"/>
  <c r="AK333" s="1"/>
  <c r="AL333" a="1"/>
  <c r="AL333" s="1"/>
  <c r="AM333" a="1"/>
  <c r="AM333" s="1"/>
  <c r="G334" a="1"/>
  <c r="G334" s="1"/>
  <c r="H334" a="1"/>
  <c r="H334" s="1"/>
  <c r="I334" a="1"/>
  <c r="I334" s="1"/>
  <c r="J334" a="1"/>
  <c r="J334" s="1"/>
  <c r="K334" a="1"/>
  <c r="K334" s="1"/>
  <c r="L334" a="1"/>
  <c r="L334" s="1"/>
  <c r="M334" a="1"/>
  <c r="M334" s="1"/>
  <c r="N334" a="1"/>
  <c r="N334" s="1"/>
  <c r="O334" a="1"/>
  <c r="O334" s="1"/>
  <c r="P334" a="1"/>
  <c r="P334" s="1"/>
  <c r="Q334" a="1"/>
  <c r="Q334" s="1"/>
  <c r="R334" a="1"/>
  <c r="R334" s="1"/>
  <c r="S334" a="1"/>
  <c r="S334" s="1"/>
  <c r="T334" a="1"/>
  <c r="T334" s="1"/>
  <c r="U334" a="1"/>
  <c r="U334" s="1"/>
  <c r="V334" a="1"/>
  <c r="V334" s="1"/>
  <c r="W334" a="1"/>
  <c r="W334" s="1"/>
  <c r="X334" a="1"/>
  <c r="X334" s="1"/>
  <c r="Y334" a="1"/>
  <c r="Y334" s="1"/>
  <c r="Z334" a="1"/>
  <c r="Z334" s="1"/>
  <c r="AA334" a="1"/>
  <c r="AA334" s="1"/>
  <c r="AB334" a="1"/>
  <c r="AB334" s="1"/>
  <c r="AC334" a="1"/>
  <c r="AC334" s="1"/>
  <c r="AD334" a="1"/>
  <c r="AD334" s="1"/>
  <c r="AE334" a="1"/>
  <c r="AE334" s="1"/>
  <c r="AF334" a="1"/>
  <c r="AF334" s="1"/>
  <c r="AG334" a="1"/>
  <c r="AG334" s="1"/>
  <c r="AH334" a="1"/>
  <c r="AH334" s="1"/>
  <c r="AI334" a="1"/>
  <c r="AI334" s="1"/>
  <c r="AJ334" a="1"/>
  <c r="AJ334" s="1"/>
  <c r="AK334" a="1"/>
  <c r="AK334" s="1"/>
  <c r="AL334" a="1"/>
  <c r="AL334" s="1"/>
  <c r="AM334" a="1"/>
  <c r="AM334" s="1"/>
  <c r="H332" a="1"/>
  <c r="H332" s="1"/>
  <c r="I332" a="1"/>
  <c r="I332" s="1"/>
  <c r="J332" a="1"/>
  <c r="J332" s="1"/>
  <c r="K332" a="1"/>
  <c r="K332" s="1"/>
  <c r="L332" a="1"/>
  <c r="L332" s="1"/>
  <c r="M332" a="1"/>
  <c r="M332" s="1"/>
  <c r="N332" a="1"/>
  <c r="N332" s="1"/>
  <c r="O332" a="1"/>
  <c r="O332" s="1"/>
  <c r="P332" a="1"/>
  <c r="P332" s="1"/>
  <c r="Q332" a="1"/>
  <c r="Q332" s="1"/>
  <c r="R332" a="1"/>
  <c r="R332" s="1"/>
  <c r="S332" a="1"/>
  <c r="S332" s="1"/>
  <c r="T332" a="1"/>
  <c r="T332" s="1"/>
  <c r="U332" a="1"/>
  <c r="U332" s="1"/>
  <c r="V332" a="1"/>
  <c r="V332" s="1"/>
  <c r="W332" a="1"/>
  <c r="W332" s="1"/>
  <c r="X332" a="1"/>
  <c r="X332" s="1"/>
  <c r="Y332" a="1"/>
  <c r="Y332" s="1"/>
  <c r="Z332" a="1"/>
  <c r="Z332" s="1"/>
  <c r="AA332" a="1"/>
  <c r="AA332" s="1"/>
  <c r="AB332" a="1"/>
  <c r="AB332" s="1"/>
  <c r="AC332" a="1"/>
  <c r="AC332" s="1"/>
  <c r="AD332" a="1"/>
  <c r="AD332" s="1"/>
  <c r="AE332" a="1"/>
  <c r="AE332" s="1"/>
  <c r="AF332" a="1"/>
  <c r="AF332" s="1"/>
  <c r="AG332" a="1"/>
  <c r="AG332" s="1"/>
  <c r="AH332" a="1"/>
  <c r="AH332" s="1"/>
  <c r="AI332" a="1"/>
  <c r="AI332" s="1"/>
  <c r="AJ332" a="1"/>
  <c r="AJ332" s="1"/>
  <c r="AK332" a="1"/>
  <c r="AK332" s="1"/>
  <c r="AL332" a="1"/>
  <c r="AL332" s="1"/>
  <c r="AM332" a="1"/>
  <c r="AM332" s="1"/>
  <c r="G332" a="1"/>
  <c r="G332" s="1"/>
  <c r="G330" a="1"/>
  <c r="G330" s="1"/>
  <c r="H330" a="1"/>
  <c r="H330" s="1"/>
  <c r="I330" a="1"/>
  <c r="I330" s="1"/>
  <c r="J330" a="1"/>
  <c r="J330" s="1"/>
  <c r="K330" a="1"/>
  <c r="K330" s="1"/>
  <c r="L330" a="1"/>
  <c r="L330" s="1"/>
  <c r="M330" a="1"/>
  <c r="M330" s="1"/>
  <c r="N330" a="1"/>
  <c r="N330" s="1"/>
  <c r="O330" a="1"/>
  <c r="O330" s="1"/>
  <c r="P330" a="1"/>
  <c r="P330" s="1"/>
  <c r="Q330" a="1"/>
  <c r="Q330" s="1"/>
  <c r="R330" a="1"/>
  <c r="R330" s="1"/>
  <c r="S330" a="1"/>
  <c r="S330" s="1"/>
  <c r="T330" a="1"/>
  <c r="T330" s="1"/>
  <c r="U330" a="1"/>
  <c r="U330" s="1"/>
  <c r="V330" a="1"/>
  <c r="V330" s="1"/>
  <c r="W330" a="1"/>
  <c r="W330" s="1"/>
  <c r="X330" a="1"/>
  <c r="X330" s="1"/>
  <c r="Y330" a="1"/>
  <c r="Y330" s="1"/>
  <c r="Z330" a="1"/>
  <c r="Z330" s="1"/>
  <c r="AA330" a="1"/>
  <c r="AA330" s="1"/>
  <c r="AB330" a="1"/>
  <c r="AB330" s="1"/>
  <c r="AC330" a="1"/>
  <c r="AC330" s="1"/>
  <c r="AD330" a="1"/>
  <c r="AD330" s="1"/>
  <c r="AE330" a="1"/>
  <c r="AE330" s="1"/>
  <c r="AF330" a="1"/>
  <c r="AF330" s="1"/>
  <c r="AG330" a="1"/>
  <c r="AG330" s="1"/>
  <c r="AH330" a="1"/>
  <c r="AH330" s="1"/>
  <c r="AI330" a="1"/>
  <c r="AI330" s="1"/>
  <c r="AJ330" a="1"/>
  <c r="AJ330" s="1"/>
  <c r="AK330" a="1"/>
  <c r="AK330" s="1"/>
  <c r="AL330" a="1"/>
  <c r="AL330" s="1"/>
  <c r="AM330" a="1"/>
  <c r="AM330" s="1"/>
  <c r="G331" a="1"/>
  <c r="G331" s="1"/>
  <c r="H331" a="1"/>
  <c r="H331" s="1"/>
  <c r="I331" a="1"/>
  <c r="I331" s="1"/>
  <c r="J331" a="1"/>
  <c r="J331" s="1"/>
  <c r="K331" a="1"/>
  <c r="K331" s="1"/>
  <c r="L331" a="1"/>
  <c r="L331" s="1"/>
  <c r="M331" a="1"/>
  <c r="M331" s="1"/>
  <c r="N331" a="1"/>
  <c r="N331" s="1"/>
  <c r="O331" a="1"/>
  <c r="O331" s="1"/>
  <c r="P331" a="1"/>
  <c r="P331" s="1"/>
  <c r="Q331" a="1"/>
  <c r="Q331" s="1"/>
  <c r="R331" a="1"/>
  <c r="R331" s="1"/>
  <c r="S331" a="1"/>
  <c r="S331" s="1"/>
  <c r="T331" a="1"/>
  <c r="T331" s="1"/>
  <c r="U331" a="1"/>
  <c r="U331" s="1"/>
  <c r="V331" a="1"/>
  <c r="V331" s="1"/>
  <c r="W331" a="1"/>
  <c r="W331" s="1"/>
  <c r="X331" a="1"/>
  <c r="X331" s="1"/>
  <c r="Y331" a="1"/>
  <c r="Y331" s="1"/>
  <c r="Z331" a="1"/>
  <c r="Z331" s="1"/>
  <c r="AA331" a="1"/>
  <c r="AA331" s="1"/>
  <c r="AB331" a="1"/>
  <c r="AB331" s="1"/>
  <c r="AC331" a="1"/>
  <c r="AC331" s="1"/>
  <c r="AD331" a="1"/>
  <c r="AD331" s="1"/>
  <c r="AE331" a="1"/>
  <c r="AE331" s="1"/>
  <c r="AF331" a="1"/>
  <c r="AF331" s="1"/>
  <c r="AG331" a="1"/>
  <c r="AG331" s="1"/>
  <c r="AH331" a="1"/>
  <c r="AH331" s="1"/>
  <c r="AI331" a="1"/>
  <c r="AI331" s="1"/>
  <c r="AJ331" a="1"/>
  <c r="AJ331" s="1"/>
  <c r="AK331" a="1"/>
  <c r="AK331" s="1"/>
  <c r="AL331" a="1"/>
  <c r="AL331" s="1"/>
  <c r="AM331" a="1"/>
  <c r="AM331" s="1"/>
  <c r="H329" a="1"/>
  <c r="H329" s="1"/>
  <c r="I329" a="1"/>
  <c r="I329" s="1"/>
  <c r="J329" a="1"/>
  <c r="J329" s="1"/>
  <c r="K329" a="1"/>
  <c r="K329" s="1"/>
  <c r="L329" a="1"/>
  <c r="L329" s="1"/>
  <c r="M329" a="1"/>
  <c r="M329" s="1"/>
  <c r="N329" a="1"/>
  <c r="N329" s="1"/>
  <c r="O329" a="1"/>
  <c r="O329" s="1"/>
  <c r="P329" a="1"/>
  <c r="P329" s="1"/>
  <c r="Q329" a="1"/>
  <c r="Q329" s="1"/>
  <c r="R329" a="1"/>
  <c r="R329" s="1"/>
  <c r="S329" a="1"/>
  <c r="S329" s="1"/>
  <c r="T329" a="1"/>
  <c r="T329" s="1"/>
  <c r="U329" a="1"/>
  <c r="U329" s="1"/>
  <c r="V329" a="1"/>
  <c r="V329" s="1"/>
  <c r="W329" a="1"/>
  <c r="W329" s="1"/>
  <c r="X329" a="1"/>
  <c r="X329" s="1"/>
  <c r="Y329" a="1"/>
  <c r="Y329" s="1"/>
  <c r="Z329" a="1"/>
  <c r="Z329" s="1"/>
  <c r="AA329" a="1"/>
  <c r="AA329" s="1"/>
  <c r="AB329" a="1"/>
  <c r="AB329" s="1"/>
  <c r="AC329" a="1"/>
  <c r="AC329" s="1"/>
  <c r="AD329" a="1"/>
  <c r="AD329" s="1"/>
  <c r="AE329" a="1"/>
  <c r="AE329" s="1"/>
  <c r="AF329" a="1"/>
  <c r="AF329" s="1"/>
  <c r="AG329" a="1"/>
  <c r="AG329" s="1"/>
  <c r="AH329" a="1"/>
  <c r="AH329" s="1"/>
  <c r="AI329" a="1"/>
  <c r="AI329" s="1"/>
  <c r="AJ329" a="1"/>
  <c r="AJ329" s="1"/>
  <c r="AK329" a="1"/>
  <c r="AK329" s="1"/>
  <c r="AL329" a="1"/>
  <c r="AL329" s="1"/>
  <c r="AM329" a="1"/>
  <c r="AM329" s="1"/>
  <c r="G329" a="1"/>
  <c r="G329" s="1"/>
  <c r="G327" a="1"/>
  <c r="G327" s="1"/>
  <c r="H327" a="1"/>
  <c r="H327" s="1"/>
  <c r="I327" a="1"/>
  <c r="I327" s="1"/>
  <c r="J327" a="1"/>
  <c r="J327" s="1"/>
  <c r="K327" a="1"/>
  <c r="K327" s="1"/>
  <c r="L327" a="1"/>
  <c r="L327" s="1"/>
  <c r="M327" a="1"/>
  <c r="M327" s="1"/>
  <c r="N327" a="1"/>
  <c r="N327" s="1"/>
  <c r="O327" a="1"/>
  <c r="O327" s="1"/>
  <c r="P327" a="1"/>
  <c r="P327" s="1"/>
  <c r="Q327" a="1"/>
  <c r="Q327" s="1"/>
  <c r="R327" a="1"/>
  <c r="R327" s="1"/>
  <c r="S327" a="1"/>
  <c r="S327" s="1"/>
  <c r="T327" a="1"/>
  <c r="T327" s="1"/>
  <c r="U327" a="1"/>
  <c r="U327" s="1"/>
  <c r="V327" a="1"/>
  <c r="V327" s="1"/>
  <c r="W327" a="1"/>
  <c r="W327" s="1"/>
  <c r="X327" a="1"/>
  <c r="X327" s="1"/>
  <c r="Y327" a="1"/>
  <c r="Y327" s="1"/>
  <c r="Z327" a="1"/>
  <c r="Z327" s="1"/>
  <c r="AA327" a="1"/>
  <c r="AA327" s="1"/>
  <c r="AB327" a="1"/>
  <c r="AB327" s="1"/>
  <c r="AC327" a="1"/>
  <c r="AC327" s="1"/>
  <c r="AD327" a="1"/>
  <c r="AD327" s="1"/>
  <c r="AE327" a="1"/>
  <c r="AE327" s="1"/>
  <c r="AF327" a="1"/>
  <c r="AF327" s="1"/>
  <c r="AG327" a="1"/>
  <c r="AG327" s="1"/>
  <c r="AH327" a="1"/>
  <c r="AH327" s="1"/>
  <c r="AI327" a="1"/>
  <c r="AI327" s="1"/>
  <c r="AJ327" a="1"/>
  <c r="AJ327" s="1"/>
  <c r="AK327" a="1"/>
  <c r="AK327" s="1"/>
  <c r="AL327" a="1"/>
  <c r="AL327" s="1"/>
  <c r="AM327" a="1"/>
  <c r="AM327" s="1"/>
  <c r="G328" a="1"/>
  <c r="G328" s="1"/>
  <c r="H328" a="1"/>
  <c r="H328" s="1"/>
  <c r="I328" a="1"/>
  <c r="I328" s="1"/>
  <c r="J328" a="1"/>
  <c r="J328" s="1"/>
  <c r="K328" a="1"/>
  <c r="K328" s="1"/>
  <c r="L328" a="1"/>
  <c r="L328" s="1"/>
  <c r="M328" a="1"/>
  <c r="M328" s="1"/>
  <c r="N328" a="1"/>
  <c r="N328" s="1"/>
  <c r="O328" a="1"/>
  <c r="O328" s="1"/>
  <c r="P328" a="1"/>
  <c r="P328" s="1"/>
  <c r="Q328" a="1"/>
  <c r="Q328" s="1"/>
  <c r="R328" a="1"/>
  <c r="R328" s="1"/>
  <c r="S328" a="1"/>
  <c r="S328" s="1"/>
  <c r="T328" a="1"/>
  <c r="T328" s="1"/>
  <c r="U328" a="1"/>
  <c r="U328" s="1"/>
  <c r="V328" a="1"/>
  <c r="V328" s="1"/>
  <c r="W328" a="1"/>
  <c r="W328" s="1"/>
  <c r="X328" a="1"/>
  <c r="X328" s="1"/>
  <c r="Y328" a="1"/>
  <c r="Y328" s="1"/>
  <c r="Z328" a="1"/>
  <c r="Z328" s="1"/>
  <c r="AA328" a="1"/>
  <c r="AA328" s="1"/>
  <c r="AB328" a="1"/>
  <c r="AB328" s="1"/>
  <c r="AC328" a="1"/>
  <c r="AC328" s="1"/>
  <c r="AD328" a="1"/>
  <c r="AD328" s="1"/>
  <c r="AE328" a="1"/>
  <c r="AE328" s="1"/>
  <c r="AF328" a="1"/>
  <c r="AF328" s="1"/>
  <c r="AG328" a="1"/>
  <c r="AG328" s="1"/>
  <c r="AH328" a="1"/>
  <c r="AH328" s="1"/>
  <c r="AI328" a="1"/>
  <c r="AI328" s="1"/>
  <c r="AJ328" a="1"/>
  <c r="AJ328" s="1"/>
  <c r="AK328" a="1"/>
  <c r="AK328" s="1"/>
  <c r="AL328" a="1"/>
  <c r="AL328" s="1"/>
  <c r="AM328" a="1"/>
  <c r="AM328" s="1"/>
  <c r="H326" a="1"/>
  <c r="H326" s="1"/>
  <c r="I326" a="1"/>
  <c r="I326" s="1"/>
  <c r="J326" a="1"/>
  <c r="J326" s="1"/>
  <c r="K326" a="1"/>
  <c r="K326" s="1"/>
  <c r="L326" a="1"/>
  <c r="L326" s="1"/>
  <c r="M326" a="1"/>
  <c r="M326" s="1"/>
  <c r="N326" a="1"/>
  <c r="N326" s="1"/>
  <c r="O326" a="1"/>
  <c r="O326" s="1"/>
  <c r="P326" a="1"/>
  <c r="P326" s="1"/>
  <c r="Q326" a="1"/>
  <c r="Q326" s="1"/>
  <c r="R326" a="1"/>
  <c r="R326" s="1"/>
  <c r="S326" a="1"/>
  <c r="S326" s="1"/>
  <c r="T326" a="1"/>
  <c r="T326" s="1"/>
  <c r="U326" a="1"/>
  <c r="U326" s="1"/>
  <c r="V326" a="1"/>
  <c r="V326" s="1"/>
  <c r="W326" a="1"/>
  <c r="W326" s="1"/>
  <c r="X326" a="1"/>
  <c r="X326" s="1"/>
  <c r="Y326" a="1"/>
  <c r="Y326" s="1"/>
  <c r="Z326" a="1"/>
  <c r="Z326" s="1"/>
  <c r="AA326" a="1"/>
  <c r="AA326" s="1"/>
  <c r="AB326" a="1"/>
  <c r="AB326" s="1"/>
  <c r="AC326" a="1"/>
  <c r="AC326" s="1"/>
  <c r="AD326" a="1"/>
  <c r="AD326" s="1"/>
  <c r="AE326" a="1"/>
  <c r="AE326" s="1"/>
  <c r="AF326" a="1"/>
  <c r="AF326" s="1"/>
  <c r="AG326" a="1"/>
  <c r="AG326" s="1"/>
  <c r="AH326" a="1"/>
  <c r="AH326" s="1"/>
  <c r="AI326" a="1"/>
  <c r="AI326" s="1"/>
  <c r="AJ326" a="1"/>
  <c r="AJ326" s="1"/>
  <c r="AK326" a="1"/>
  <c r="AK326" s="1"/>
  <c r="AL326" a="1"/>
  <c r="AL326" s="1"/>
  <c r="AM326" a="1"/>
  <c r="AM326" s="1"/>
  <c r="G326" a="1"/>
  <c r="G326" s="1"/>
  <c r="G324" a="1"/>
  <c r="G324" s="1"/>
  <c r="H324" a="1"/>
  <c r="H324" s="1"/>
  <c r="I324" a="1"/>
  <c r="I324" s="1"/>
  <c r="J324" a="1"/>
  <c r="J324" s="1"/>
  <c r="K324" a="1"/>
  <c r="K324" s="1"/>
  <c r="L324" a="1"/>
  <c r="L324" s="1"/>
  <c r="M324" a="1"/>
  <c r="M324" s="1"/>
  <c r="N324" a="1"/>
  <c r="N324" s="1"/>
  <c r="O324" a="1"/>
  <c r="O324" s="1"/>
  <c r="P324" a="1"/>
  <c r="P324" s="1"/>
  <c r="Q324" a="1"/>
  <c r="Q324" s="1"/>
  <c r="R324" a="1"/>
  <c r="R324" s="1"/>
  <c r="S324" a="1"/>
  <c r="S324" s="1"/>
  <c r="T324" a="1"/>
  <c r="T324" s="1"/>
  <c r="U324" a="1"/>
  <c r="U324" s="1"/>
  <c r="V324" a="1"/>
  <c r="V324" s="1"/>
  <c r="W324" a="1"/>
  <c r="W324" s="1"/>
  <c r="X324" a="1"/>
  <c r="X324" s="1"/>
  <c r="Y324" a="1"/>
  <c r="Y324" s="1"/>
  <c r="Z324" a="1"/>
  <c r="Z324" s="1"/>
  <c r="AA324" a="1"/>
  <c r="AA324" s="1"/>
  <c r="AB324" a="1"/>
  <c r="AB324" s="1"/>
  <c r="AC324" a="1"/>
  <c r="AC324" s="1"/>
  <c r="AD324" a="1"/>
  <c r="AD324" s="1"/>
  <c r="AE324" a="1"/>
  <c r="AE324" s="1"/>
  <c r="AF324" a="1"/>
  <c r="AF324" s="1"/>
  <c r="AG324" a="1"/>
  <c r="AG324" s="1"/>
  <c r="AH324" a="1"/>
  <c r="AH324" s="1"/>
  <c r="AI324" a="1"/>
  <c r="AI324" s="1"/>
  <c r="AJ324" a="1"/>
  <c r="AJ324" s="1"/>
  <c r="AK324" a="1"/>
  <c r="AK324" s="1"/>
  <c r="AL324" a="1"/>
  <c r="AL324" s="1"/>
  <c r="AM324" a="1"/>
  <c r="AM324" s="1"/>
  <c r="G325" a="1"/>
  <c r="G325" s="1"/>
  <c r="H325" a="1"/>
  <c r="H325" s="1"/>
  <c r="I325" a="1"/>
  <c r="I325" s="1"/>
  <c r="J325" a="1"/>
  <c r="J325" s="1"/>
  <c r="K325" a="1"/>
  <c r="K325" s="1"/>
  <c r="L325" a="1"/>
  <c r="L325" s="1"/>
  <c r="M325" a="1"/>
  <c r="M325" s="1"/>
  <c r="N325" a="1"/>
  <c r="N325" s="1"/>
  <c r="O325" a="1"/>
  <c r="O325" s="1"/>
  <c r="P325" a="1"/>
  <c r="P325" s="1"/>
  <c r="Q325" a="1"/>
  <c r="Q325" s="1"/>
  <c r="R325" a="1"/>
  <c r="R325" s="1"/>
  <c r="S325" a="1"/>
  <c r="S325" s="1"/>
  <c r="T325" a="1"/>
  <c r="T325" s="1"/>
  <c r="U325" a="1"/>
  <c r="U325" s="1"/>
  <c r="V325" a="1"/>
  <c r="V325" s="1"/>
  <c r="W325" a="1"/>
  <c r="W325" s="1"/>
  <c r="X325" a="1"/>
  <c r="X325" s="1"/>
  <c r="Y325" a="1"/>
  <c r="Y325" s="1"/>
  <c r="Z325" a="1"/>
  <c r="Z325" s="1"/>
  <c r="AA325" a="1"/>
  <c r="AA325" s="1"/>
  <c r="AB325" a="1"/>
  <c r="AB325" s="1"/>
  <c r="AC325" a="1"/>
  <c r="AC325" s="1"/>
  <c r="AD325" a="1"/>
  <c r="AD325" s="1"/>
  <c r="AE325" a="1"/>
  <c r="AE325" s="1"/>
  <c r="AF325" a="1"/>
  <c r="AF325" s="1"/>
  <c r="AG325" a="1"/>
  <c r="AG325" s="1"/>
  <c r="AH325" a="1"/>
  <c r="AH325" s="1"/>
  <c r="AI325" a="1"/>
  <c r="AI325" s="1"/>
  <c r="AJ325" a="1"/>
  <c r="AJ325" s="1"/>
  <c r="AK325" a="1"/>
  <c r="AK325" s="1"/>
  <c r="AL325" a="1"/>
  <c r="AL325" s="1"/>
  <c r="AM325" a="1"/>
  <c r="AM325" s="1"/>
  <c r="H323" a="1"/>
  <c r="H323" s="1"/>
  <c r="I323" a="1"/>
  <c r="I323" s="1"/>
  <c r="J323" a="1"/>
  <c r="J323" s="1"/>
  <c r="K323" a="1"/>
  <c r="K323" s="1"/>
  <c r="L323" a="1"/>
  <c r="L323" s="1"/>
  <c r="M323" a="1"/>
  <c r="M323" s="1"/>
  <c r="N323" a="1"/>
  <c r="N323" s="1"/>
  <c r="O323" a="1"/>
  <c r="O323" s="1"/>
  <c r="P323" a="1"/>
  <c r="P323" s="1"/>
  <c r="Q323" a="1"/>
  <c r="Q323" s="1"/>
  <c r="R323" a="1"/>
  <c r="R323" s="1"/>
  <c r="S323" a="1"/>
  <c r="S323" s="1"/>
  <c r="T323" a="1"/>
  <c r="T323" s="1"/>
  <c r="U323" a="1"/>
  <c r="U323" s="1"/>
  <c r="V323" a="1"/>
  <c r="V323" s="1"/>
  <c r="W323" a="1"/>
  <c r="W323" s="1"/>
  <c r="X323" a="1"/>
  <c r="X323" s="1"/>
  <c r="Y323" a="1"/>
  <c r="Y323" s="1"/>
  <c r="Z323" a="1"/>
  <c r="Z323" s="1"/>
  <c r="AA323" a="1"/>
  <c r="AA323" s="1"/>
  <c r="AB323" a="1"/>
  <c r="AB323" s="1"/>
  <c r="AC323" a="1"/>
  <c r="AC323" s="1"/>
  <c r="AD323" a="1"/>
  <c r="AD323" s="1"/>
  <c r="AE323" a="1"/>
  <c r="AE323" s="1"/>
  <c r="AF323" a="1"/>
  <c r="AF323" s="1"/>
  <c r="AG323" a="1"/>
  <c r="AG323" s="1"/>
  <c r="AH323" a="1"/>
  <c r="AH323" s="1"/>
  <c r="AI323" a="1"/>
  <c r="AI323" s="1"/>
  <c r="AJ323" a="1"/>
  <c r="AJ323" s="1"/>
  <c r="AK323" a="1"/>
  <c r="AK323" s="1"/>
  <c r="AL323" a="1"/>
  <c r="AL323" s="1"/>
  <c r="AM323" a="1"/>
  <c r="AM323" s="1"/>
  <c r="G323" a="1"/>
  <c r="G323" s="1"/>
  <c r="AO352" a="1"/>
  <c r="AO352" s="1"/>
  <c r="AP352" s="1"/>
  <c r="AN352" a="1"/>
  <c r="AN352" s="1"/>
  <c r="AO349" a="1"/>
  <c r="AO349" s="1"/>
  <c r="AP349" s="1"/>
  <c r="AN349" a="1"/>
  <c r="AN349" s="1"/>
  <c r="AO346" a="1"/>
  <c r="AO346" s="1"/>
  <c r="AP346" s="1"/>
  <c r="AN346" a="1"/>
  <c r="AN346" s="1"/>
  <c r="AO343" a="1"/>
  <c r="AO343" s="1"/>
  <c r="AP343" s="1"/>
  <c r="AN343" a="1"/>
  <c r="AN343" s="1"/>
  <c r="AO340" a="1"/>
  <c r="AO340" s="1"/>
  <c r="AP340" s="1"/>
  <c r="AN340" a="1"/>
  <c r="AN340" s="1"/>
  <c r="AO337" a="1"/>
  <c r="AO337" s="1"/>
  <c r="AP337" s="1"/>
  <c r="AN337" a="1"/>
  <c r="AN337" s="1"/>
  <c r="AO334" a="1"/>
  <c r="AO334" s="1"/>
  <c r="AP334" s="1"/>
  <c r="AN334" a="1"/>
  <c r="AN334" s="1"/>
  <c r="AO331" a="1"/>
  <c r="AO331" s="1"/>
  <c r="AP331" s="1"/>
  <c r="AN331" a="1"/>
  <c r="AN331" s="1"/>
  <c r="AO328" a="1"/>
  <c r="AO328" s="1"/>
  <c r="AP328" s="1"/>
  <c r="AN328" a="1"/>
  <c r="AN328" s="1"/>
  <c r="AO325" a="1"/>
  <c r="AO325" s="1"/>
  <c r="AP325" s="1"/>
  <c r="AN325" a="1"/>
  <c r="AN325" s="1"/>
  <c r="AU326"/>
  <c r="AU329"/>
  <c r="AU332"/>
  <c r="AU335"/>
  <c r="AU338"/>
  <c r="AU341"/>
  <c r="AU344"/>
  <c r="AU347"/>
  <c r="AU350"/>
  <c r="AU323"/>
  <c r="C350" a="1"/>
  <c r="C350" s="1"/>
  <c r="C347" a="1"/>
  <c r="C347" s="1"/>
  <c r="C344" a="1"/>
  <c r="C344" s="1"/>
  <c r="C341" a="1"/>
  <c r="C341" s="1"/>
  <c r="C338" a="1"/>
  <c r="C338" s="1"/>
  <c r="C335" a="1"/>
  <c r="C335" s="1"/>
  <c r="C332" a="1"/>
  <c r="C332" s="1"/>
  <c r="C329" a="1"/>
  <c r="C329" s="1"/>
  <c r="C326" a="1"/>
  <c r="C326" s="1"/>
  <c r="E323"/>
  <c r="D323"/>
  <c r="C323" a="1"/>
  <c r="C323" s="1"/>
  <c r="B323"/>
  <c r="B326"/>
  <c r="B329" s="1"/>
  <c r="B332" s="1"/>
  <c r="B335" s="1"/>
  <c r="B338" s="1"/>
  <c r="B341" s="1"/>
  <c r="B344" s="1"/>
  <c r="B347" s="1"/>
  <c r="B350" s="1"/>
  <c r="G306" a="1"/>
  <c r="G306" s="1"/>
  <c r="H306" a="1"/>
  <c r="H306" s="1"/>
  <c r="I306" a="1"/>
  <c r="I306" s="1"/>
  <c r="J306" a="1"/>
  <c r="J306" s="1"/>
  <c r="K306" a="1"/>
  <c r="K306" s="1"/>
  <c r="L306" a="1"/>
  <c r="L306" s="1"/>
  <c r="M306" a="1"/>
  <c r="M306" s="1"/>
  <c r="N306" a="1"/>
  <c r="N306" s="1"/>
  <c r="O306" a="1"/>
  <c r="O306" s="1"/>
  <c r="P306" a="1"/>
  <c r="P306" s="1"/>
  <c r="Q306" a="1"/>
  <c r="Q306" s="1"/>
  <c r="R306" a="1"/>
  <c r="R306" s="1"/>
  <c r="S306" a="1"/>
  <c r="S306" s="1"/>
  <c r="T306" a="1"/>
  <c r="T306" s="1"/>
  <c r="U306" a="1"/>
  <c r="U306" s="1"/>
  <c r="V306" a="1"/>
  <c r="V306" s="1"/>
  <c r="W306" a="1"/>
  <c r="W306" s="1"/>
  <c r="X306" a="1"/>
  <c r="X306" s="1"/>
  <c r="Y306" a="1"/>
  <c r="Y306" s="1"/>
  <c r="Z306" a="1"/>
  <c r="Z306" s="1"/>
  <c r="AA306" a="1"/>
  <c r="AA306" s="1"/>
  <c r="AB306" a="1"/>
  <c r="AB306" s="1"/>
  <c r="AC306" a="1"/>
  <c r="AC306" s="1"/>
  <c r="AD306" a="1"/>
  <c r="AD306" s="1"/>
  <c r="AE306" a="1"/>
  <c r="AE306" s="1"/>
  <c r="AF306" a="1"/>
  <c r="AF306" s="1"/>
  <c r="AG306" a="1"/>
  <c r="AG306" s="1"/>
  <c r="AH306" a="1"/>
  <c r="AH306" s="1"/>
  <c r="AI306" a="1"/>
  <c r="AI306" s="1"/>
  <c r="AJ306" a="1"/>
  <c r="AJ306" s="1"/>
  <c r="AK306" a="1"/>
  <c r="AK306" s="1"/>
  <c r="AL306" a="1"/>
  <c r="AL306" s="1"/>
  <c r="AM306" a="1"/>
  <c r="AM306" s="1"/>
  <c r="G307" a="1"/>
  <c r="G307" s="1"/>
  <c r="H307" a="1"/>
  <c r="H307" s="1"/>
  <c r="I307" a="1"/>
  <c r="I307" s="1"/>
  <c r="J307" a="1"/>
  <c r="J307" s="1"/>
  <c r="K307" a="1"/>
  <c r="K307" s="1"/>
  <c r="L307" a="1"/>
  <c r="L307" s="1"/>
  <c r="M307" a="1"/>
  <c r="M307" s="1"/>
  <c r="N307" a="1"/>
  <c r="N307" s="1"/>
  <c r="O307" a="1"/>
  <c r="O307" s="1"/>
  <c r="P307" a="1"/>
  <c r="P307" s="1"/>
  <c r="Q307" a="1"/>
  <c r="Q307" s="1"/>
  <c r="R307" a="1"/>
  <c r="R307" s="1"/>
  <c r="S307" a="1"/>
  <c r="S307" s="1"/>
  <c r="T307" a="1"/>
  <c r="T307" s="1"/>
  <c r="U307" a="1"/>
  <c r="U307" s="1"/>
  <c r="V307" a="1"/>
  <c r="V307" s="1"/>
  <c r="W307" a="1"/>
  <c r="W307" s="1"/>
  <c r="X307" a="1"/>
  <c r="X307" s="1"/>
  <c r="Y307" a="1"/>
  <c r="Y307" s="1"/>
  <c r="Z307" a="1"/>
  <c r="Z307" s="1"/>
  <c r="AA307" a="1"/>
  <c r="AA307" s="1"/>
  <c r="AB307" a="1"/>
  <c r="AB307" s="1"/>
  <c r="AC307" a="1"/>
  <c r="AC307" s="1"/>
  <c r="AD307" a="1"/>
  <c r="AD307" s="1"/>
  <c r="AE307" a="1"/>
  <c r="AE307" s="1"/>
  <c r="AF307" a="1"/>
  <c r="AF307" s="1"/>
  <c r="AG307" a="1"/>
  <c r="AG307" s="1"/>
  <c r="AH307" a="1"/>
  <c r="AH307" s="1"/>
  <c r="AI307" a="1"/>
  <c r="AI307" s="1"/>
  <c r="AJ307" a="1"/>
  <c r="AJ307" s="1"/>
  <c r="AK307" a="1"/>
  <c r="AK307" s="1"/>
  <c r="AL307" a="1"/>
  <c r="AL307" s="1"/>
  <c r="AM307" a="1"/>
  <c r="AM307" s="1"/>
  <c r="H305" a="1"/>
  <c r="H305" s="1"/>
  <c r="I305" a="1"/>
  <c r="I305" s="1"/>
  <c r="J305" a="1"/>
  <c r="J305" s="1"/>
  <c r="K305" a="1"/>
  <c r="K305" s="1"/>
  <c r="L305" a="1"/>
  <c r="L305" s="1"/>
  <c r="M305" a="1"/>
  <c r="M305" s="1"/>
  <c r="N305" a="1"/>
  <c r="N305" s="1"/>
  <c r="O305" a="1"/>
  <c r="O305" s="1"/>
  <c r="P305" a="1"/>
  <c r="P305" s="1"/>
  <c r="Q305" a="1"/>
  <c r="Q305" s="1"/>
  <c r="R305" a="1"/>
  <c r="R305" s="1"/>
  <c r="S305" a="1"/>
  <c r="S305" s="1"/>
  <c r="T305" a="1"/>
  <c r="T305" s="1"/>
  <c r="U305" a="1"/>
  <c r="U305" s="1"/>
  <c r="V305" a="1"/>
  <c r="V305" s="1"/>
  <c r="W305" a="1"/>
  <c r="W305" s="1"/>
  <c r="X305" a="1"/>
  <c r="X305" s="1"/>
  <c r="Y305" a="1"/>
  <c r="Y305" s="1"/>
  <c r="Z305" a="1"/>
  <c r="Z305" s="1"/>
  <c r="AA305" a="1"/>
  <c r="AA305" s="1"/>
  <c r="AB305" a="1"/>
  <c r="AB305" s="1"/>
  <c r="AC305" a="1"/>
  <c r="AC305" s="1"/>
  <c r="AD305" a="1"/>
  <c r="AD305" s="1"/>
  <c r="AE305" a="1"/>
  <c r="AE305" s="1"/>
  <c r="AF305" a="1"/>
  <c r="AF305" s="1"/>
  <c r="AG305" a="1"/>
  <c r="AG305" s="1"/>
  <c r="AH305" a="1"/>
  <c r="AH305" s="1"/>
  <c r="AI305" a="1"/>
  <c r="AI305" s="1"/>
  <c r="AJ305" a="1"/>
  <c r="AJ305" s="1"/>
  <c r="AK305" a="1"/>
  <c r="AK305" s="1"/>
  <c r="AL305" a="1"/>
  <c r="AL305" s="1"/>
  <c r="AM305" a="1"/>
  <c r="AM305" s="1"/>
  <c r="G305" a="1"/>
  <c r="G305" s="1"/>
  <c r="G303" a="1"/>
  <c r="G303" s="1"/>
  <c r="H303" a="1"/>
  <c r="H303" s="1"/>
  <c r="I303" a="1"/>
  <c r="I303" s="1"/>
  <c r="J303" a="1"/>
  <c r="J303" s="1"/>
  <c r="K303" a="1"/>
  <c r="K303" s="1"/>
  <c r="L303" a="1"/>
  <c r="L303" s="1"/>
  <c r="M303" a="1"/>
  <c r="M303" s="1"/>
  <c r="N303" a="1"/>
  <c r="N303" s="1"/>
  <c r="O303" a="1"/>
  <c r="O303" s="1"/>
  <c r="P303" a="1"/>
  <c r="P303" s="1"/>
  <c r="Q303" a="1"/>
  <c r="Q303" s="1"/>
  <c r="R303" a="1"/>
  <c r="R303" s="1"/>
  <c r="S303" a="1"/>
  <c r="S303" s="1"/>
  <c r="T303" a="1"/>
  <c r="T303" s="1"/>
  <c r="U303" a="1"/>
  <c r="U303" s="1"/>
  <c r="V303" a="1"/>
  <c r="V303" s="1"/>
  <c r="W303" a="1"/>
  <c r="W303" s="1"/>
  <c r="X303" a="1"/>
  <c r="X303" s="1"/>
  <c r="Y303" a="1"/>
  <c r="Y303" s="1"/>
  <c r="Z303" a="1"/>
  <c r="Z303" s="1"/>
  <c r="AA303" a="1"/>
  <c r="AA303" s="1"/>
  <c r="AB303" a="1"/>
  <c r="AB303" s="1"/>
  <c r="AC303" a="1"/>
  <c r="AC303" s="1"/>
  <c r="AD303" a="1"/>
  <c r="AD303" s="1"/>
  <c r="AE303" a="1"/>
  <c r="AE303" s="1"/>
  <c r="AF303" a="1"/>
  <c r="AF303" s="1"/>
  <c r="AG303" a="1"/>
  <c r="AG303" s="1"/>
  <c r="AH303" a="1"/>
  <c r="AH303" s="1"/>
  <c r="AI303" a="1"/>
  <c r="AI303" s="1"/>
  <c r="AJ303" a="1"/>
  <c r="AJ303" s="1"/>
  <c r="AK303" a="1"/>
  <c r="AK303" s="1"/>
  <c r="AL303" a="1"/>
  <c r="AL303" s="1"/>
  <c r="AM303" a="1"/>
  <c r="AM303" s="1"/>
  <c r="G304" a="1"/>
  <c r="G304" s="1"/>
  <c r="H304" a="1"/>
  <c r="H304" s="1"/>
  <c r="I304" a="1"/>
  <c r="I304" s="1"/>
  <c r="J304" a="1"/>
  <c r="J304" s="1"/>
  <c r="K304" a="1"/>
  <c r="K304" s="1"/>
  <c r="L304" a="1"/>
  <c r="L304" s="1"/>
  <c r="M304" a="1"/>
  <c r="M304" s="1"/>
  <c r="N304" a="1"/>
  <c r="N304" s="1"/>
  <c r="O304" a="1"/>
  <c r="O304" s="1"/>
  <c r="P304" a="1"/>
  <c r="P304" s="1"/>
  <c r="Q304" a="1"/>
  <c r="Q304" s="1"/>
  <c r="R304" a="1"/>
  <c r="R304" s="1"/>
  <c r="S304" a="1"/>
  <c r="S304" s="1"/>
  <c r="T304" a="1"/>
  <c r="T304" s="1"/>
  <c r="U304" a="1"/>
  <c r="U304" s="1"/>
  <c r="V304" a="1"/>
  <c r="V304" s="1"/>
  <c r="W304" a="1"/>
  <c r="W304" s="1"/>
  <c r="X304" a="1"/>
  <c r="X304" s="1"/>
  <c r="Y304" a="1"/>
  <c r="Y304" s="1"/>
  <c r="Z304" a="1"/>
  <c r="Z304" s="1"/>
  <c r="AA304" a="1"/>
  <c r="AA304" s="1"/>
  <c r="AB304" a="1"/>
  <c r="AB304" s="1"/>
  <c r="AC304" a="1"/>
  <c r="AC304" s="1"/>
  <c r="AD304" a="1"/>
  <c r="AD304" s="1"/>
  <c r="AE304" a="1"/>
  <c r="AE304" s="1"/>
  <c r="AF304" a="1"/>
  <c r="AF304" s="1"/>
  <c r="AG304" a="1"/>
  <c r="AG304" s="1"/>
  <c r="AH304" a="1"/>
  <c r="AH304" s="1"/>
  <c r="AI304" a="1"/>
  <c r="AI304" s="1"/>
  <c r="AJ304" a="1"/>
  <c r="AJ304" s="1"/>
  <c r="AK304" a="1"/>
  <c r="AK304" s="1"/>
  <c r="AL304" a="1"/>
  <c r="AL304" s="1"/>
  <c r="AM304" a="1"/>
  <c r="AM304" s="1"/>
  <c r="H302" a="1"/>
  <c r="H302" s="1"/>
  <c r="I302" a="1"/>
  <c r="I302" s="1"/>
  <c r="J302" a="1"/>
  <c r="J302" s="1"/>
  <c r="K302" a="1"/>
  <c r="K302" s="1"/>
  <c r="L302" a="1"/>
  <c r="L302" s="1"/>
  <c r="M302" a="1"/>
  <c r="M302" s="1"/>
  <c r="N302" a="1"/>
  <c r="N302" s="1"/>
  <c r="O302" a="1"/>
  <c r="O302" s="1"/>
  <c r="P302" a="1"/>
  <c r="P302" s="1"/>
  <c r="Q302" a="1"/>
  <c r="Q302" s="1"/>
  <c r="R302" a="1"/>
  <c r="R302" s="1"/>
  <c r="S302" a="1"/>
  <c r="S302" s="1"/>
  <c r="T302" a="1"/>
  <c r="T302" s="1"/>
  <c r="U302" a="1"/>
  <c r="U302" s="1"/>
  <c r="V302" a="1"/>
  <c r="V302" s="1"/>
  <c r="W302" a="1"/>
  <c r="W302" s="1"/>
  <c r="X302" a="1"/>
  <c r="X302" s="1"/>
  <c r="Y302" a="1"/>
  <c r="Y302" s="1"/>
  <c r="Z302" a="1"/>
  <c r="Z302" s="1"/>
  <c r="AA302" a="1"/>
  <c r="AA302" s="1"/>
  <c r="AB302" a="1"/>
  <c r="AB302" s="1"/>
  <c r="AC302" a="1"/>
  <c r="AC302" s="1"/>
  <c r="AD302" a="1"/>
  <c r="AD302" s="1"/>
  <c r="AE302" a="1"/>
  <c r="AE302" s="1"/>
  <c r="AF302" a="1"/>
  <c r="AF302" s="1"/>
  <c r="AG302" a="1"/>
  <c r="AG302" s="1"/>
  <c r="AH302" a="1"/>
  <c r="AH302" s="1"/>
  <c r="AI302" a="1"/>
  <c r="AI302" s="1"/>
  <c r="AJ302" a="1"/>
  <c r="AJ302" s="1"/>
  <c r="AK302" a="1"/>
  <c r="AK302" s="1"/>
  <c r="AL302" a="1"/>
  <c r="AL302" s="1"/>
  <c r="AM302" a="1"/>
  <c r="AM302" s="1"/>
  <c r="G302" a="1"/>
  <c r="G302" s="1"/>
  <c r="G300" a="1"/>
  <c r="G300" s="1"/>
  <c r="H300" a="1"/>
  <c r="H300" s="1"/>
  <c r="I300" a="1"/>
  <c r="I300" s="1"/>
  <c r="J300" a="1"/>
  <c r="J300" s="1"/>
  <c r="K300" a="1"/>
  <c r="K300" s="1"/>
  <c r="L300" a="1"/>
  <c r="L300" s="1"/>
  <c r="M300" a="1"/>
  <c r="M300" s="1"/>
  <c r="N300" a="1"/>
  <c r="N300" s="1"/>
  <c r="O300" a="1"/>
  <c r="O300" s="1"/>
  <c r="P300" a="1"/>
  <c r="P300" s="1"/>
  <c r="Q300" a="1"/>
  <c r="Q300" s="1"/>
  <c r="R300" a="1"/>
  <c r="R300" s="1"/>
  <c r="S300" a="1"/>
  <c r="S300" s="1"/>
  <c r="T300" a="1"/>
  <c r="T300" s="1"/>
  <c r="U300" a="1"/>
  <c r="U300" s="1"/>
  <c r="V300" a="1"/>
  <c r="V300" s="1"/>
  <c r="W300" a="1"/>
  <c r="W300" s="1"/>
  <c r="X300" a="1"/>
  <c r="X300" s="1"/>
  <c r="Y300" a="1"/>
  <c r="Y300" s="1"/>
  <c r="Z300" a="1"/>
  <c r="Z300" s="1"/>
  <c r="AA300" a="1"/>
  <c r="AA300" s="1"/>
  <c r="AB300" a="1"/>
  <c r="AB300" s="1"/>
  <c r="AC300" a="1"/>
  <c r="AC300" s="1"/>
  <c r="AD300" a="1"/>
  <c r="AD300" s="1"/>
  <c r="AE300" a="1"/>
  <c r="AE300" s="1"/>
  <c r="AF300" a="1"/>
  <c r="AF300" s="1"/>
  <c r="AG300" a="1"/>
  <c r="AG300" s="1"/>
  <c r="AH300" a="1"/>
  <c r="AH300" s="1"/>
  <c r="AI300" a="1"/>
  <c r="AI300" s="1"/>
  <c r="AJ300" a="1"/>
  <c r="AJ300" s="1"/>
  <c r="AK300" a="1"/>
  <c r="AK300" s="1"/>
  <c r="AL300" a="1"/>
  <c r="AL300" s="1"/>
  <c r="AM300" a="1"/>
  <c r="AM300" s="1"/>
  <c r="G301" a="1"/>
  <c r="G301" s="1"/>
  <c r="H301" a="1"/>
  <c r="H301" s="1"/>
  <c r="I301" a="1"/>
  <c r="I301" s="1"/>
  <c r="J301" a="1"/>
  <c r="J301" s="1"/>
  <c r="K301" a="1"/>
  <c r="K301" s="1"/>
  <c r="L301" a="1"/>
  <c r="L301" s="1"/>
  <c r="M301" a="1"/>
  <c r="M301" s="1"/>
  <c r="N301" a="1"/>
  <c r="N301" s="1"/>
  <c r="O301" a="1"/>
  <c r="O301" s="1"/>
  <c r="P301" a="1"/>
  <c r="P301" s="1"/>
  <c r="Q301" a="1"/>
  <c r="Q301" s="1"/>
  <c r="R301" a="1"/>
  <c r="R301" s="1"/>
  <c r="S301" a="1"/>
  <c r="S301" s="1"/>
  <c r="T301" a="1"/>
  <c r="T301" s="1"/>
  <c r="U301" a="1"/>
  <c r="U301" s="1"/>
  <c r="V301" a="1"/>
  <c r="V301" s="1"/>
  <c r="W301" a="1"/>
  <c r="W301" s="1"/>
  <c r="X301" a="1"/>
  <c r="X301" s="1"/>
  <c r="Y301" a="1"/>
  <c r="Y301" s="1"/>
  <c r="Z301" a="1"/>
  <c r="Z301" s="1"/>
  <c r="AA301" a="1"/>
  <c r="AA301" s="1"/>
  <c r="AB301" a="1"/>
  <c r="AB301" s="1"/>
  <c r="AC301" a="1"/>
  <c r="AC301" s="1"/>
  <c r="AD301" a="1"/>
  <c r="AD301" s="1"/>
  <c r="AE301" a="1"/>
  <c r="AE301" s="1"/>
  <c r="AF301" a="1"/>
  <c r="AF301" s="1"/>
  <c r="AG301" a="1"/>
  <c r="AG301" s="1"/>
  <c r="AH301" a="1"/>
  <c r="AH301" s="1"/>
  <c r="AI301" a="1"/>
  <c r="AI301" s="1"/>
  <c r="AJ301" a="1"/>
  <c r="AJ301" s="1"/>
  <c r="AK301" a="1"/>
  <c r="AK301" s="1"/>
  <c r="AL301" a="1"/>
  <c r="AL301" s="1"/>
  <c r="AM301" a="1"/>
  <c r="AM301" s="1"/>
  <c r="H299" a="1"/>
  <c r="H299" s="1"/>
  <c r="I299" a="1"/>
  <c r="I299" s="1"/>
  <c r="J299" a="1"/>
  <c r="J299" s="1"/>
  <c r="K299" a="1"/>
  <c r="K299" s="1"/>
  <c r="L299" a="1"/>
  <c r="L299" s="1"/>
  <c r="M299" a="1"/>
  <c r="M299" s="1"/>
  <c r="N299" a="1"/>
  <c r="N299" s="1"/>
  <c r="O299" a="1"/>
  <c r="O299" s="1"/>
  <c r="P299" a="1"/>
  <c r="P299" s="1"/>
  <c r="Q299" a="1"/>
  <c r="Q299" s="1"/>
  <c r="R299" a="1"/>
  <c r="R299" s="1"/>
  <c r="S299" a="1"/>
  <c r="S299" s="1"/>
  <c r="T299" a="1"/>
  <c r="T299" s="1"/>
  <c r="U299" a="1"/>
  <c r="U299" s="1"/>
  <c r="V299" a="1"/>
  <c r="V299" s="1"/>
  <c r="W299" a="1"/>
  <c r="W299" s="1"/>
  <c r="X299" a="1"/>
  <c r="X299" s="1"/>
  <c r="Y299" a="1"/>
  <c r="Y299" s="1"/>
  <c r="Z299" a="1"/>
  <c r="Z299" s="1"/>
  <c r="AA299" a="1"/>
  <c r="AA299" s="1"/>
  <c r="AB299" a="1"/>
  <c r="AB299" s="1"/>
  <c r="AC299" a="1"/>
  <c r="AC299" s="1"/>
  <c r="AD299" a="1"/>
  <c r="AD299" s="1"/>
  <c r="AE299" a="1"/>
  <c r="AE299" s="1"/>
  <c r="AF299" a="1"/>
  <c r="AF299" s="1"/>
  <c r="AG299" a="1"/>
  <c r="AG299" s="1"/>
  <c r="AH299" a="1"/>
  <c r="AH299" s="1"/>
  <c r="AI299" a="1"/>
  <c r="AI299" s="1"/>
  <c r="AJ299" a="1"/>
  <c r="AJ299" s="1"/>
  <c r="AK299" a="1"/>
  <c r="AK299" s="1"/>
  <c r="AL299" a="1"/>
  <c r="AL299" s="1"/>
  <c r="AM299" a="1"/>
  <c r="AM299" s="1"/>
  <c r="G299" a="1"/>
  <c r="G299" s="1"/>
  <c r="G297" a="1"/>
  <c r="G297" s="1"/>
  <c r="H297" a="1"/>
  <c r="H297" s="1"/>
  <c r="I297" a="1"/>
  <c r="I297" s="1"/>
  <c r="J297" a="1"/>
  <c r="J297" s="1"/>
  <c r="K297" a="1"/>
  <c r="K297" s="1"/>
  <c r="L297" a="1"/>
  <c r="L297" s="1"/>
  <c r="M297" a="1"/>
  <c r="M297" s="1"/>
  <c r="N297" a="1"/>
  <c r="N297" s="1"/>
  <c r="O297" a="1"/>
  <c r="O297" s="1"/>
  <c r="P297" a="1"/>
  <c r="P297" s="1"/>
  <c r="Q297" a="1"/>
  <c r="Q297" s="1"/>
  <c r="R297" a="1"/>
  <c r="R297" s="1"/>
  <c r="S297" a="1"/>
  <c r="S297" s="1"/>
  <c r="T297" a="1"/>
  <c r="T297" s="1"/>
  <c r="U297" a="1"/>
  <c r="U297" s="1"/>
  <c r="V297" a="1"/>
  <c r="V297" s="1"/>
  <c r="W297" a="1"/>
  <c r="W297" s="1"/>
  <c r="X297" a="1"/>
  <c r="X297" s="1"/>
  <c r="Y297" a="1"/>
  <c r="Y297" s="1"/>
  <c r="Z297" a="1"/>
  <c r="Z297" s="1"/>
  <c r="AA297" a="1"/>
  <c r="AA297" s="1"/>
  <c r="AB297" a="1"/>
  <c r="AB297" s="1"/>
  <c r="AC297" a="1"/>
  <c r="AC297" s="1"/>
  <c r="AD297" a="1"/>
  <c r="AD297" s="1"/>
  <c r="AE297" a="1"/>
  <c r="AE297" s="1"/>
  <c r="AF297" a="1"/>
  <c r="AF297" s="1"/>
  <c r="AG297" a="1"/>
  <c r="AG297" s="1"/>
  <c r="AH297" a="1"/>
  <c r="AH297" s="1"/>
  <c r="AI297" a="1"/>
  <c r="AI297" s="1"/>
  <c r="AJ297" a="1"/>
  <c r="AJ297" s="1"/>
  <c r="AK297" a="1"/>
  <c r="AK297" s="1"/>
  <c r="AL297" a="1"/>
  <c r="AL297" s="1"/>
  <c r="AM297" a="1"/>
  <c r="AM297" s="1"/>
  <c r="G298" a="1"/>
  <c r="G298" s="1"/>
  <c r="H298" a="1"/>
  <c r="H298" s="1"/>
  <c r="I298" a="1"/>
  <c r="I298" s="1"/>
  <c r="J298" a="1"/>
  <c r="J298" s="1"/>
  <c r="K298" a="1"/>
  <c r="K298" s="1"/>
  <c r="L298" a="1"/>
  <c r="L298" s="1"/>
  <c r="M298" a="1"/>
  <c r="M298" s="1"/>
  <c r="N298" a="1"/>
  <c r="N298" s="1"/>
  <c r="O298" a="1"/>
  <c r="O298" s="1"/>
  <c r="P298" a="1"/>
  <c r="P298" s="1"/>
  <c r="Q298" a="1"/>
  <c r="Q298" s="1"/>
  <c r="R298" a="1"/>
  <c r="R298" s="1"/>
  <c r="S298" a="1"/>
  <c r="S298" s="1"/>
  <c r="T298" a="1"/>
  <c r="T298" s="1"/>
  <c r="U298" a="1"/>
  <c r="U298" s="1"/>
  <c r="V298" a="1"/>
  <c r="V298" s="1"/>
  <c r="W298" a="1"/>
  <c r="W298" s="1"/>
  <c r="X298" a="1"/>
  <c r="X298" s="1"/>
  <c r="Y298" a="1"/>
  <c r="Y298" s="1"/>
  <c r="Z298" a="1"/>
  <c r="Z298" s="1"/>
  <c r="AA298" a="1"/>
  <c r="AA298" s="1"/>
  <c r="AB298" a="1"/>
  <c r="AB298" s="1"/>
  <c r="AC298" a="1"/>
  <c r="AC298" s="1"/>
  <c r="AD298" a="1"/>
  <c r="AD298" s="1"/>
  <c r="AE298" a="1"/>
  <c r="AE298" s="1"/>
  <c r="AF298" a="1"/>
  <c r="AF298" s="1"/>
  <c r="AG298" a="1"/>
  <c r="AG298" s="1"/>
  <c r="AH298" a="1"/>
  <c r="AH298" s="1"/>
  <c r="AI298" a="1"/>
  <c r="AI298" s="1"/>
  <c r="AJ298" a="1"/>
  <c r="AJ298" s="1"/>
  <c r="AK298" a="1"/>
  <c r="AK298" s="1"/>
  <c r="AL298" a="1"/>
  <c r="AL298" s="1"/>
  <c r="AM298" a="1"/>
  <c r="AM298" s="1"/>
  <c r="H296" a="1"/>
  <c r="H296" s="1"/>
  <c r="I296" a="1"/>
  <c r="I296" s="1"/>
  <c r="J296" a="1"/>
  <c r="J296" s="1"/>
  <c r="K296" a="1"/>
  <c r="K296" s="1"/>
  <c r="L296" a="1"/>
  <c r="L296" s="1"/>
  <c r="M296" a="1"/>
  <c r="M296" s="1"/>
  <c r="N296" a="1"/>
  <c r="N296" s="1"/>
  <c r="O296" a="1"/>
  <c r="O296" s="1"/>
  <c r="P296" a="1"/>
  <c r="P296" s="1"/>
  <c r="Q296" a="1"/>
  <c r="Q296" s="1"/>
  <c r="R296" a="1"/>
  <c r="R296" s="1"/>
  <c r="S296" a="1"/>
  <c r="S296" s="1"/>
  <c r="T296" a="1"/>
  <c r="T296" s="1"/>
  <c r="U296" a="1"/>
  <c r="U296" s="1"/>
  <c r="V296" a="1"/>
  <c r="V296" s="1"/>
  <c r="W296" a="1"/>
  <c r="W296" s="1"/>
  <c r="X296" a="1"/>
  <c r="X296" s="1"/>
  <c r="Y296" a="1"/>
  <c r="Y296" s="1"/>
  <c r="Z296" a="1"/>
  <c r="Z296" s="1"/>
  <c r="AA296" a="1"/>
  <c r="AA296" s="1"/>
  <c r="AB296" a="1"/>
  <c r="AB296" s="1"/>
  <c r="AC296" a="1"/>
  <c r="AC296" s="1"/>
  <c r="AD296" a="1"/>
  <c r="AD296" s="1"/>
  <c r="AE296" a="1"/>
  <c r="AE296" s="1"/>
  <c r="AF296" a="1"/>
  <c r="AF296" s="1"/>
  <c r="AG296" a="1"/>
  <c r="AG296" s="1"/>
  <c r="AH296" a="1"/>
  <c r="AH296" s="1"/>
  <c r="AI296" a="1"/>
  <c r="AI296" s="1"/>
  <c r="AJ296" a="1"/>
  <c r="AJ296" s="1"/>
  <c r="AK296" a="1"/>
  <c r="AK296" s="1"/>
  <c r="AL296" a="1"/>
  <c r="AL296" s="1"/>
  <c r="AM296" a="1"/>
  <c r="AM296" s="1"/>
  <c r="G296" a="1"/>
  <c r="G296" s="1"/>
  <c r="G294" a="1"/>
  <c r="G294" s="1"/>
  <c r="H294" a="1"/>
  <c r="H294" s="1"/>
  <c r="I294" a="1"/>
  <c r="I294" s="1"/>
  <c r="J294" a="1"/>
  <c r="J294" s="1"/>
  <c r="K294" a="1"/>
  <c r="K294" s="1"/>
  <c r="L294" a="1"/>
  <c r="L294" s="1"/>
  <c r="M294" a="1"/>
  <c r="M294" s="1"/>
  <c r="N294" a="1"/>
  <c r="N294" s="1"/>
  <c r="O294" a="1"/>
  <c r="O294" s="1"/>
  <c r="P294" a="1"/>
  <c r="P294" s="1"/>
  <c r="Q294" a="1"/>
  <c r="Q294" s="1"/>
  <c r="R294" a="1"/>
  <c r="R294" s="1"/>
  <c r="S294" a="1"/>
  <c r="S294" s="1"/>
  <c r="T294" a="1"/>
  <c r="T294" s="1"/>
  <c r="U294" a="1"/>
  <c r="U294" s="1"/>
  <c r="V294" a="1"/>
  <c r="V294" s="1"/>
  <c r="W294" a="1"/>
  <c r="W294" s="1"/>
  <c r="X294" a="1"/>
  <c r="X294" s="1"/>
  <c r="Y294" a="1"/>
  <c r="Y294" s="1"/>
  <c r="Z294" a="1"/>
  <c r="Z294" s="1"/>
  <c r="AA294" a="1"/>
  <c r="AA294" s="1"/>
  <c r="AB294" a="1"/>
  <c r="AB294" s="1"/>
  <c r="AC294" a="1"/>
  <c r="AC294" s="1"/>
  <c r="AD294" a="1"/>
  <c r="AD294" s="1"/>
  <c r="AE294" a="1"/>
  <c r="AE294" s="1"/>
  <c r="AF294" a="1"/>
  <c r="AF294" s="1"/>
  <c r="AG294" a="1"/>
  <c r="AG294" s="1"/>
  <c r="AH294" a="1"/>
  <c r="AH294" s="1"/>
  <c r="AI294" a="1"/>
  <c r="AI294" s="1"/>
  <c r="AJ294" a="1"/>
  <c r="AJ294" s="1"/>
  <c r="AK294" a="1"/>
  <c r="AK294" s="1"/>
  <c r="AL294" a="1"/>
  <c r="AL294" s="1"/>
  <c r="AM294" a="1"/>
  <c r="AM294" s="1"/>
  <c r="G295" a="1"/>
  <c r="G295" s="1"/>
  <c r="H295" a="1"/>
  <c r="H295" s="1"/>
  <c r="I295" a="1"/>
  <c r="I295" s="1"/>
  <c r="J295" a="1"/>
  <c r="J295" s="1"/>
  <c r="K295" a="1"/>
  <c r="K295" s="1"/>
  <c r="L295" a="1"/>
  <c r="L295" s="1"/>
  <c r="M295" a="1"/>
  <c r="M295" s="1"/>
  <c r="N295" a="1"/>
  <c r="N295" s="1"/>
  <c r="O295" a="1"/>
  <c r="O295" s="1"/>
  <c r="P295" a="1"/>
  <c r="P295" s="1"/>
  <c r="Q295" a="1"/>
  <c r="Q295" s="1"/>
  <c r="R295" a="1"/>
  <c r="R295" s="1"/>
  <c r="S295" a="1"/>
  <c r="S295" s="1"/>
  <c r="T295" a="1"/>
  <c r="T295" s="1"/>
  <c r="U295" a="1"/>
  <c r="U295" s="1"/>
  <c r="V295" a="1"/>
  <c r="V295" s="1"/>
  <c r="W295" a="1"/>
  <c r="W295" s="1"/>
  <c r="X295" a="1"/>
  <c r="X295" s="1"/>
  <c r="Y295" a="1"/>
  <c r="Y295" s="1"/>
  <c r="Z295" a="1"/>
  <c r="Z295" s="1"/>
  <c r="AA295" a="1"/>
  <c r="AA295" s="1"/>
  <c r="AB295" a="1"/>
  <c r="AB295" s="1"/>
  <c r="AC295" a="1"/>
  <c r="AC295" s="1"/>
  <c r="AD295" a="1"/>
  <c r="AD295" s="1"/>
  <c r="AE295" a="1"/>
  <c r="AE295" s="1"/>
  <c r="AF295" a="1"/>
  <c r="AF295" s="1"/>
  <c r="AG295" a="1"/>
  <c r="AG295" s="1"/>
  <c r="AH295" a="1"/>
  <c r="AH295" s="1"/>
  <c r="AI295" a="1"/>
  <c r="AI295" s="1"/>
  <c r="AJ295" a="1"/>
  <c r="AJ295" s="1"/>
  <c r="AK295" a="1"/>
  <c r="AK295" s="1"/>
  <c r="AL295" a="1"/>
  <c r="AL295" s="1"/>
  <c r="AM295" a="1"/>
  <c r="AM295" s="1"/>
  <c r="H293" a="1"/>
  <c r="H293" s="1"/>
  <c r="I293" a="1"/>
  <c r="I293" s="1"/>
  <c r="J293" a="1"/>
  <c r="J293" s="1"/>
  <c r="K293" a="1"/>
  <c r="K293" s="1"/>
  <c r="L293" a="1"/>
  <c r="L293" s="1"/>
  <c r="M293" a="1"/>
  <c r="M293" s="1"/>
  <c r="N293" a="1"/>
  <c r="N293" s="1"/>
  <c r="O293" a="1"/>
  <c r="O293" s="1"/>
  <c r="P293" a="1"/>
  <c r="P293" s="1"/>
  <c r="Q293" a="1"/>
  <c r="Q293" s="1"/>
  <c r="R293" a="1"/>
  <c r="R293" s="1"/>
  <c r="S293" a="1"/>
  <c r="S293" s="1"/>
  <c r="T293" a="1"/>
  <c r="T293" s="1"/>
  <c r="U293" a="1"/>
  <c r="U293" s="1"/>
  <c r="V293" a="1"/>
  <c r="V293" s="1"/>
  <c r="W293" a="1"/>
  <c r="W293" s="1"/>
  <c r="X293" a="1"/>
  <c r="X293" s="1"/>
  <c r="Y293" a="1"/>
  <c r="Y293" s="1"/>
  <c r="Z293" a="1"/>
  <c r="Z293" s="1"/>
  <c r="AA293" a="1"/>
  <c r="AA293" s="1"/>
  <c r="AB293" a="1"/>
  <c r="AB293" s="1"/>
  <c r="AC293" a="1"/>
  <c r="AC293" s="1"/>
  <c r="AD293" a="1"/>
  <c r="AD293" s="1"/>
  <c r="AE293" a="1"/>
  <c r="AE293" s="1"/>
  <c r="AF293" a="1"/>
  <c r="AF293" s="1"/>
  <c r="AG293" a="1"/>
  <c r="AG293" s="1"/>
  <c r="AH293" a="1"/>
  <c r="AH293" s="1"/>
  <c r="AI293" a="1"/>
  <c r="AI293" s="1"/>
  <c r="AJ293" a="1"/>
  <c r="AJ293" s="1"/>
  <c r="AK293" a="1"/>
  <c r="AK293" s="1"/>
  <c r="AL293" a="1"/>
  <c r="AL293" s="1"/>
  <c r="AM293" a="1"/>
  <c r="AM293" s="1"/>
  <c r="G293" a="1"/>
  <c r="G293" s="1"/>
  <c r="G291" a="1"/>
  <c r="G291" s="1"/>
  <c r="H291" a="1"/>
  <c r="H291" s="1"/>
  <c r="I291" a="1"/>
  <c r="I291" s="1"/>
  <c r="J291" a="1"/>
  <c r="J291" s="1"/>
  <c r="K291" a="1"/>
  <c r="K291" s="1"/>
  <c r="L291" a="1"/>
  <c r="L291" s="1"/>
  <c r="M291" a="1"/>
  <c r="M291" s="1"/>
  <c r="N291" a="1"/>
  <c r="N291" s="1"/>
  <c r="O291" a="1"/>
  <c r="O291" s="1"/>
  <c r="P291" a="1"/>
  <c r="P291" s="1"/>
  <c r="Q291" a="1"/>
  <c r="Q291" s="1"/>
  <c r="R291" a="1"/>
  <c r="R291" s="1"/>
  <c r="S291" a="1"/>
  <c r="S291" s="1"/>
  <c r="T291" a="1"/>
  <c r="T291" s="1"/>
  <c r="U291" a="1"/>
  <c r="U291" s="1"/>
  <c r="V291" a="1"/>
  <c r="V291" s="1"/>
  <c r="W291" a="1"/>
  <c r="W291" s="1"/>
  <c r="X291" a="1"/>
  <c r="X291" s="1"/>
  <c r="Y291" a="1"/>
  <c r="Y291" s="1"/>
  <c r="Z291" a="1"/>
  <c r="Z291" s="1"/>
  <c r="AA291" a="1"/>
  <c r="AA291" s="1"/>
  <c r="AB291" a="1"/>
  <c r="AB291" s="1"/>
  <c r="AC291" a="1"/>
  <c r="AC291" s="1"/>
  <c r="AD291" a="1"/>
  <c r="AD291" s="1"/>
  <c r="AE291" a="1"/>
  <c r="AE291" s="1"/>
  <c r="AF291" a="1"/>
  <c r="AF291" s="1"/>
  <c r="AG291" a="1"/>
  <c r="AG291" s="1"/>
  <c r="AH291" a="1"/>
  <c r="AH291" s="1"/>
  <c r="AI291" a="1"/>
  <c r="AI291" s="1"/>
  <c r="AJ291" a="1"/>
  <c r="AJ291" s="1"/>
  <c r="AK291" a="1"/>
  <c r="AK291" s="1"/>
  <c r="AL291" a="1"/>
  <c r="AL291" s="1"/>
  <c r="AM291" a="1"/>
  <c r="AM291" s="1"/>
  <c r="G292" a="1"/>
  <c r="G292" s="1"/>
  <c r="H292" a="1"/>
  <c r="H292" s="1"/>
  <c r="I292" a="1"/>
  <c r="I292" s="1"/>
  <c r="J292" a="1"/>
  <c r="J292" s="1"/>
  <c r="K292" a="1"/>
  <c r="K292" s="1"/>
  <c r="L292" a="1"/>
  <c r="L292" s="1"/>
  <c r="M292" a="1"/>
  <c r="M292" s="1"/>
  <c r="N292" a="1"/>
  <c r="N292" s="1"/>
  <c r="O292" a="1"/>
  <c r="O292" s="1"/>
  <c r="P292" a="1"/>
  <c r="P292" s="1"/>
  <c r="Q292" a="1"/>
  <c r="Q292" s="1"/>
  <c r="R292" a="1"/>
  <c r="R292" s="1"/>
  <c r="S292" a="1"/>
  <c r="S292" s="1"/>
  <c r="T292" a="1"/>
  <c r="T292" s="1"/>
  <c r="U292" a="1"/>
  <c r="U292" s="1"/>
  <c r="V292" a="1"/>
  <c r="V292" s="1"/>
  <c r="W292" a="1"/>
  <c r="W292" s="1"/>
  <c r="X292" a="1"/>
  <c r="X292" s="1"/>
  <c r="Y292" a="1"/>
  <c r="Y292" s="1"/>
  <c r="Z292" a="1"/>
  <c r="Z292" s="1"/>
  <c r="AA292" a="1"/>
  <c r="AA292" s="1"/>
  <c r="AB292" a="1"/>
  <c r="AB292" s="1"/>
  <c r="AC292" a="1"/>
  <c r="AC292" s="1"/>
  <c r="AD292" a="1"/>
  <c r="AD292" s="1"/>
  <c r="AE292" a="1"/>
  <c r="AE292" s="1"/>
  <c r="AF292" a="1"/>
  <c r="AF292" s="1"/>
  <c r="AG292" a="1"/>
  <c r="AG292" s="1"/>
  <c r="AH292" a="1"/>
  <c r="AH292" s="1"/>
  <c r="AI292" a="1"/>
  <c r="AI292" s="1"/>
  <c r="AJ292" a="1"/>
  <c r="AJ292" s="1"/>
  <c r="AK292" a="1"/>
  <c r="AK292" s="1"/>
  <c r="AL292" a="1"/>
  <c r="AL292" s="1"/>
  <c r="AM292" a="1"/>
  <c r="AM292" s="1"/>
  <c r="H290" a="1"/>
  <c r="H290" s="1"/>
  <c r="I290" a="1"/>
  <c r="I290" s="1"/>
  <c r="J290" a="1"/>
  <c r="J290" s="1"/>
  <c r="K290" a="1"/>
  <c r="K290" s="1"/>
  <c r="L290" a="1"/>
  <c r="L290" s="1"/>
  <c r="M290" a="1"/>
  <c r="M290" s="1"/>
  <c r="N290" a="1"/>
  <c r="N290" s="1"/>
  <c r="O290" a="1"/>
  <c r="O290" s="1"/>
  <c r="P290" a="1"/>
  <c r="P290" s="1"/>
  <c r="Q290" a="1"/>
  <c r="Q290" s="1"/>
  <c r="R290" a="1"/>
  <c r="R290" s="1"/>
  <c r="S290" a="1"/>
  <c r="S290" s="1"/>
  <c r="T290" a="1"/>
  <c r="T290" s="1"/>
  <c r="U290" a="1"/>
  <c r="U290" s="1"/>
  <c r="V290" a="1"/>
  <c r="V290" s="1"/>
  <c r="W290" a="1"/>
  <c r="W290" s="1"/>
  <c r="X290" a="1"/>
  <c r="X290" s="1"/>
  <c r="Y290" a="1"/>
  <c r="Y290" s="1"/>
  <c r="Z290" a="1"/>
  <c r="Z290" s="1"/>
  <c r="AA290" a="1"/>
  <c r="AA290" s="1"/>
  <c r="AB290" a="1"/>
  <c r="AB290" s="1"/>
  <c r="AC290" a="1"/>
  <c r="AC290" s="1"/>
  <c r="AD290" a="1"/>
  <c r="AD290" s="1"/>
  <c r="AE290" a="1"/>
  <c r="AE290" s="1"/>
  <c r="AF290" a="1"/>
  <c r="AF290" s="1"/>
  <c r="AG290" a="1"/>
  <c r="AG290" s="1"/>
  <c r="AH290" a="1"/>
  <c r="AH290" s="1"/>
  <c r="AI290" a="1"/>
  <c r="AI290" s="1"/>
  <c r="AJ290" a="1"/>
  <c r="AJ290" s="1"/>
  <c r="AK290" a="1"/>
  <c r="AK290" s="1"/>
  <c r="AL290" a="1"/>
  <c r="AL290" s="1"/>
  <c r="AM290" a="1"/>
  <c r="AM290" s="1"/>
  <c r="G290" a="1"/>
  <c r="G290" s="1"/>
  <c r="G288" a="1"/>
  <c r="G288" s="1"/>
  <c r="H288" a="1"/>
  <c r="H288" s="1"/>
  <c r="I288" a="1"/>
  <c r="I288" s="1"/>
  <c r="J288" a="1"/>
  <c r="J288" s="1"/>
  <c r="K288" a="1"/>
  <c r="K288" s="1"/>
  <c r="L288" a="1"/>
  <c r="L288" s="1"/>
  <c r="M288" a="1"/>
  <c r="M288" s="1"/>
  <c r="N288" a="1"/>
  <c r="N288" s="1"/>
  <c r="O288" a="1"/>
  <c r="O288" s="1"/>
  <c r="P288" a="1"/>
  <c r="P288" s="1"/>
  <c r="Q288" a="1"/>
  <c r="Q288" s="1"/>
  <c r="R288" a="1"/>
  <c r="R288" s="1"/>
  <c r="S288" a="1"/>
  <c r="S288" s="1"/>
  <c r="T288" a="1"/>
  <c r="T288" s="1"/>
  <c r="U288" a="1"/>
  <c r="U288" s="1"/>
  <c r="V288" a="1"/>
  <c r="V288" s="1"/>
  <c r="W288" a="1"/>
  <c r="W288" s="1"/>
  <c r="X288" a="1"/>
  <c r="X288" s="1"/>
  <c r="Y288" a="1"/>
  <c r="Y288" s="1"/>
  <c r="Z288" a="1"/>
  <c r="Z288" s="1"/>
  <c r="AA288" a="1"/>
  <c r="AA288" s="1"/>
  <c r="AB288" a="1"/>
  <c r="AB288" s="1"/>
  <c r="AC288" a="1"/>
  <c r="AC288" s="1"/>
  <c r="AD288" a="1"/>
  <c r="AD288" s="1"/>
  <c r="AE288" a="1"/>
  <c r="AE288" s="1"/>
  <c r="AF288" a="1"/>
  <c r="AF288" s="1"/>
  <c r="AG288" a="1"/>
  <c r="AG288" s="1"/>
  <c r="AH288" a="1"/>
  <c r="AH288" s="1"/>
  <c r="AI288" a="1"/>
  <c r="AI288" s="1"/>
  <c r="AJ288" a="1"/>
  <c r="AJ288" s="1"/>
  <c r="AK288" a="1"/>
  <c r="AK288" s="1"/>
  <c r="AL288" a="1"/>
  <c r="AL288" s="1"/>
  <c r="AM288" a="1"/>
  <c r="AM288" s="1"/>
  <c r="G289" a="1"/>
  <c r="G289" s="1"/>
  <c r="H289" a="1"/>
  <c r="H289" s="1"/>
  <c r="I289" a="1"/>
  <c r="I289" s="1"/>
  <c r="J289" a="1"/>
  <c r="J289" s="1"/>
  <c r="K289" a="1"/>
  <c r="K289" s="1"/>
  <c r="L289" a="1"/>
  <c r="L289" s="1"/>
  <c r="M289" a="1"/>
  <c r="M289" s="1"/>
  <c r="N289" a="1"/>
  <c r="N289" s="1"/>
  <c r="O289" a="1"/>
  <c r="O289" s="1"/>
  <c r="P289" a="1"/>
  <c r="P289" s="1"/>
  <c r="Q289" a="1"/>
  <c r="Q289" s="1"/>
  <c r="R289" a="1"/>
  <c r="R289" s="1"/>
  <c r="S289" a="1"/>
  <c r="S289" s="1"/>
  <c r="T289" a="1"/>
  <c r="T289" s="1"/>
  <c r="U289" a="1"/>
  <c r="U289" s="1"/>
  <c r="V289" a="1"/>
  <c r="V289" s="1"/>
  <c r="W289" a="1"/>
  <c r="W289" s="1"/>
  <c r="X289" a="1"/>
  <c r="X289" s="1"/>
  <c r="Y289" a="1"/>
  <c r="Y289" s="1"/>
  <c r="Z289" a="1"/>
  <c r="Z289" s="1"/>
  <c r="AA289" a="1"/>
  <c r="AA289" s="1"/>
  <c r="AB289" a="1"/>
  <c r="AB289" s="1"/>
  <c r="AC289" a="1"/>
  <c r="AC289" s="1"/>
  <c r="AD289" a="1"/>
  <c r="AD289" s="1"/>
  <c r="AE289" a="1"/>
  <c r="AE289" s="1"/>
  <c r="AF289" a="1"/>
  <c r="AF289" s="1"/>
  <c r="AG289" a="1"/>
  <c r="AG289" s="1"/>
  <c r="AH289" a="1"/>
  <c r="AH289" s="1"/>
  <c r="AI289" a="1"/>
  <c r="AI289" s="1"/>
  <c r="AJ289" a="1"/>
  <c r="AJ289" s="1"/>
  <c r="AK289" a="1"/>
  <c r="AK289" s="1"/>
  <c r="AL289" a="1"/>
  <c r="AL289" s="1"/>
  <c r="AM289" a="1"/>
  <c r="AM289" s="1"/>
  <c r="H287" a="1"/>
  <c r="H287" s="1"/>
  <c r="I287" a="1"/>
  <c r="I287" s="1"/>
  <c r="J287" a="1"/>
  <c r="J287" s="1"/>
  <c r="K287" a="1"/>
  <c r="K287" s="1"/>
  <c r="L287" a="1"/>
  <c r="L287" s="1"/>
  <c r="M287" a="1"/>
  <c r="M287" s="1"/>
  <c r="N287" a="1"/>
  <c r="N287" s="1"/>
  <c r="O287" a="1"/>
  <c r="O287" s="1"/>
  <c r="P287" a="1"/>
  <c r="P287" s="1"/>
  <c r="Q287" a="1"/>
  <c r="Q287" s="1"/>
  <c r="R287" a="1"/>
  <c r="R287" s="1"/>
  <c r="S287" a="1"/>
  <c r="S287" s="1"/>
  <c r="T287" a="1"/>
  <c r="T287" s="1"/>
  <c r="U287" a="1"/>
  <c r="U287" s="1"/>
  <c r="V287" a="1"/>
  <c r="V287" s="1"/>
  <c r="W287" a="1"/>
  <c r="W287" s="1"/>
  <c r="X287" a="1"/>
  <c r="X287" s="1"/>
  <c r="Y287" a="1"/>
  <c r="Y287" s="1"/>
  <c r="Z287" a="1"/>
  <c r="Z287" s="1"/>
  <c r="AA287" a="1"/>
  <c r="AA287" s="1"/>
  <c r="AB287" a="1"/>
  <c r="AB287" s="1"/>
  <c r="AC287" a="1"/>
  <c r="AC287" s="1"/>
  <c r="AD287" a="1"/>
  <c r="AD287" s="1"/>
  <c r="AE287" a="1"/>
  <c r="AE287" s="1"/>
  <c r="AF287" a="1"/>
  <c r="AF287" s="1"/>
  <c r="AG287" a="1"/>
  <c r="AG287" s="1"/>
  <c r="AH287" a="1"/>
  <c r="AH287" s="1"/>
  <c r="AI287" a="1"/>
  <c r="AI287" s="1"/>
  <c r="AJ287" a="1"/>
  <c r="AJ287" s="1"/>
  <c r="AK287" a="1"/>
  <c r="AK287" s="1"/>
  <c r="AL287" a="1"/>
  <c r="AL287" s="1"/>
  <c r="AM287" a="1"/>
  <c r="AM287" s="1"/>
  <c r="G287" a="1"/>
  <c r="G287" s="1"/>
  <c r="G285" a="1"/>
  <c r="G285" s="1"/>
  <c r="H285" a="1"/>
  <c r="H285" s="1"/>
  <c r="I285" a="1"/>
  <c r="I285" s="1"/>
  <c r="J285" a="1"/>
  <c r="J285" s="1"/>
  <c r="K285" a="1"/>
  <c r="K285" s="1"/>
  <c r="L285" a="1"/>
  <c r="L285" s="1"/>
  <c r="M285" a="1"/>
  <c r="M285" s="1"/>
  <c r="N285" a="1"/>
  <c r="N285" s="1"/>
  <c r="O285" a="1"/>
  <c r="O285" s="1"/>
  <c r="P285" a="1"/>
  <c r="P285" s="1"/>
  <c r="Q285" a="1"/>
  <c r="Q285" s="1"/>
  <c r="R285" a="1"/>
  <c r="R285" s="1"/>
  <c r="S285" a="1"/>
  <c r="S285" s="1"/>
  <c r="T285" a="1"/>
  <c r="T285" s="1"/>
  <c r="U285" a="1"/>
  <c r="U285" s="1"/>
  <c r="V285" a="1"/>
  <c r="V285" s="1"/>
  <c r="W285" a="1"/>
  <c r="W285" s="1"/>
  <c r="X285" a="1"/>
  <c r="X285" s="1"/>
  <c r="Y285" a="1"/>
  <c r="Y285" s="1"/>
  <c r="Z285" a="1"/>
  <c r="Z285" s="1"/>
  <c r="AA285" a="1"/>
  <c r="AA285" s="1"/>
  <c r="AB285" a="1"/>
  <c r="AB285" s="1"/>
  <c r="AC285" a="1"/>
  <c r="AC285" s="1"/>
  <c r="AD285" a="1"/>
  <c r="AD285" s="1"/>
  <c r="AE285" a="1"/>
  <c r="AE285" s="1"/>
  <c r="AF285" a="1"/>
  <c r="AF285" s="1"/>
  <c r="AG285" a="1"/>
  <c r="AG285" s="1"/>
  <c r="AH285" a="1"/>
  <c r="AH285" s="1"/>
  <c r="AI285" a="1"/>
  <c r="AI285" s="1"/>
  <c r="AJ285" a="1"/>
  <c r="AJ285" s="1"/>
  <c r="AK285" a="1"/>
  <c r="AK285" s="1"/>
  <c r="AL285" a="1"/>
  <c r="AL285" s="1"/>
  <c r="AM285" a="1"/>
  <c r="AM285" s="1"/>
  <c r="G286" a="1"/>
  <c r="G286" s="1"/>
  <c r="H286" a="1"/>
  <c r="H286" s="1"/>
  <c r="I286" a="1"/>
  <c r="I286" s="1"/>
  <c r="J286" a="1"/>
  <c r="J286" s="1"/>
  <c r="K286" a="1"/>
  <c r="K286" s="1"/>
  <c r="L286" a="1"/>
  <c r="L286" s="1"/>
  <c r="M286" a="1"/>
  <c r="M286" s="1"/>
  <c r="N286" a="1"/>
  <c r="N286" s="1"/>
  <c r="O286" a="1"/>
  <c r="O286" s="1"/>
  <c r="P286" a="1"/>
  <c r="P286" s="1"/>
  <c r="Q286" a="1"/>
  <c r="Q286" s="1"/>
  <c r="R286" a="1"/>
  <c r="R286" s="1"/>
  <c r="S286" a="1"/>
  <c r="S286" s="1"/>
  <c r="T286" a="1"/>
  <c r="T286" s="1"/>
  <c r="U286" a="1"/>
  <c r="U286" s="1"/>
  <c r="V286" a="1"/>
  <c r="V286" s="1"/>
  <c r="W286" a="1"/>
  <c r="W286" s="1"/>
  <c r="X286" a="1"/>
  <c r="X286" s="1"/>
  <c r="Y286" a="1"/>
  <c r="Y286" s="1"/>
  <c r="Z286" a="1"/>
  <c r="Z286" s="1"/>
  <c r="AA286" a="1"/>
  <c r="AA286" s="1"/>
  <c r="AB286" a="1"/>
  <c r="AB286" s="1"/>
  <c r="AC286" a="1"/>
  <c r="AC286" s="1"/>
  <c r="AD286" a="1"/>
  <c r="AD286" s="1"/>
  <c r="AE286" a="1"/>
  <c r="AE286" s="1"/>
  <c r="AF286" a="1"/>
  <c r="AF286" s="1"/>
  <c r="AG286" a="1"/>
  <c r="AG286" s="1"/>
  <c r="AH286" a="1"/>
  <c r="AH286" s="1"/>
  <c r="AI286" a="1"/>
  <c r="AI286" s="1"/>
  <c r="AJ286" a="1"/>
  <c r="AJ286" s="1"/>
  <c r="AK286" a="1"/>
  <c r="AK286" s="1"/>
  <c r="AL286" a="1"/>
  <c r="AL286" s="1"/>
  <c r="AM286" a="1"/>
  <c r="AM286" s="1"/>
  <c r="H284" a="1"/>
  <c r="H284" s="1"/>
  <c r="I284" a="1"/>
  <c r="I284" s="1"/>
  <c r="J284" a="1"/>
  <c r="J284" s="1"/>
  <c r="K284" a="1"/>
  <c r="K284" s="1"/>
  <c r="L284" a="1"/>
  <c r="L284" s="1"/>
  <c r="M284" a="1"/>
  <c r="M284" s="1"/>
  <c r="N284" a="1"/>
  <c r="N284" s="1"/>
  <c r="O284" a="1"/>
  <c r="O284" s="1"/>
  <c r="P284" a="1"/>
  <c r="P284" s="1"/>
  <c r="Q284" a="1"/>
  <c r="Q284" s="1"/>
  <c r="R284" a="1"/>
  <c r="R284" s="1"/>
  <c r="S284" a="1"/>
  <c r="S284" s="1"/>
  <c r="T284" a="1"/>
  <c r="T284" s="1"/>
  <c r="U284" a="1"/>
  <c r="U284" s="1"/>
  <c r="V284" a="1"/>
  <c r="V284" s="1"/>
  <c r="W284" a="1"/>
  <c r="W284" s="1"/>
  <c r="X284" a="1"/>
  <c r="X284" s="1"/>
  <c r="Y284" a="1"/>
  <c r="Y284" s="1"/>
  <c r="Z284" a="1"/>
  <c r="Z284" s="1"/>
  <c r="AA284" a="1"/>
  <c r="AA284" s="1"/>
  <c r="AB284" a="1"/>
  <c r="AB284" s="1"/>
  <c r="AC284" a="1"/>
  <c r="AC284" s="1"/>
  <c r="AD284" a="1"/>
  <c r="AD284" s="1"/>
  <c r="AE284" a="1"/>
  <c r="AE284" s="1"/>
  <c r="AF284" a="1"/>
  <c r="AF284" s="1"/>
  <c r="AG284" a="1"/>
  <c r="AG284" s="1"/>
  <c r="AH284" a="1"/>
  <c r="AH284" s="1"/>
  <c r="AI284" a="1"/>
  <c r="AI284" s="1"/>
  <c r="AJ284" a="1"/>
  <c r="AJ284" s="1"/>
  <c r="AK284" a="1"/>
  <c r="AK284" s="1"/>
  <c r="AL284" a="1"/>
  <c r="AL284" s="1"/>
  <c r="AM284" a="1"/>
  <c r="AM284" s="1"/>
  <c r="G284" a="1"/>
  <c r="G284" s="1"/>
  <c r="G282" a="1"/>
  <c r="G282" s="1"/>
  <c r="H282" a="1"/>
  <c r="H282" s="1"/>
  <c r="I282" a="1"/>
  <c r="I282" s="1"/>
  <c r="J282" a="1"/>
  <c r="J282" s="1"/>
  <c r="K282" a="1"/>
  <c r="K282" s="1"/>
  <c r="L282" a="1"/>
  <c r="L282" s="1"/>
  <c r="M282" a="1"/>
  <c r="M282" s="1"/>
  <c r="N282" a="1"/>
  <c r="N282" s="1"/>
  <c r="O282" a="1"/>
  <c r="O282" s="1"/>
  <c r="P282" a="1"/>
  <c r="P282" s="1"/>
  <c r="Q282" a="1"/>
  <c r="Q282" s="1"/>
  <c r="R282" a="1"/>
  <c r="R282" s="1"/>
  <c r="S282" a="1"/>
  <c r="S282" s="1"/>
  <c r="T282" a="1"/>
  <c r="T282" s="1"/>
  <c r="U282" a="1"/>
  <c r="U282" s="1"/>
  <c r="V282" a="1"/>
  <c r="V282" s="1"/>
  <c r="W282" a="1"/>
  <c r="W282" s="1"/>
  <c r="X282" a="1"/>
  <c r="X282" s="1"/>
  <c r="Y282" a="1"/>
  <c r="Y282" s="1"/>
  <c r="Z282" a="1"/>
  <c r="Z282" s="1"/>
  <c r="AA282" a="1"/>
  <c r="AA282" s="1"/>
  <c r="AB282" a="1"/>
  <c r="AB282" s="1"/>
  <c r="AC282" a="1"/>
  <c r="AC282" s="1"/>
  <c r="AD282" a="1"/>
  <c r="AD282" s="1"/>
  <c r="AE282" a="1"/>
  <c r="AE282" s="1"/>
  <c r="AF282" a="1"/>
  <c r="AF282" s="1"/>
  <c r="AG282" a="1"/>
  <c r="AG282" s="1"/>
  <c r="AH282" a="1"/>
  <c r="AH282" s="1"/>
  <c r="AI282" a="1"/>
  <c r="AI282" s="1"/>
  <c r="AJ282" a="1"/>
  <c r="AJ282" s="1"/>
  <c r="AK282" a="1"/>
  <c r="AK282" s="1"/>
  <c r="AL282" a="1"/>
  <c r="AL282" s="1"/>
  <c r="AM282" a="1"/>
  <c r="AM282" s="1"/>
  <c r="G283" a="1"/>
  <c r="G283" s="1"/>
  <c r="H283" a="1"/>
  <c r="H283" s="1"/>
  <c r="I283" a="1"/>
  <c r="I283" s="1"/>
  <c r="J283" a="1"/>
  <c r="J283" s="1"/>
  <c r="K283" a="1"/>
  <c r="K283" s="1"/>
  <c r="L283" a="1"/>
  <c r="L283" s="1"/>
  <c r="M283" a="1"/>
  <c r="M283" s="1"/>
  <c r="N283" a="1"/>
  <c r="N283" s="1"/>
  <c r="O283" a="1"/>
  <c r="O283" s="1"/>
  <c r="P283" a="1"/>
  <c r="P283" s="1"/>
  <c r="Q283" a="1"/>
  <c r="Q283" s="1"/>
  <c r="R283" a="1"/>
  <c r="R283" s="1"/>
  <c r="S283" a="1"/>
  <c r="S283" s="1"/>
  <c r="T283" a="1"/>
  <c r="T283" s="1"/>
  <c r="U283" a="1"/>
  <c r="U283" s="1"/>
  <c r="V283" a="1"/>
  <c r="V283" s="1"/>
  <c r="W283" a="1"/>
  <c r="W283" s="1"/>
  <c r="X283" a="1"/>
  <c r="X283" s="1"/>
  <c r="Y283" a="1"/>
  <c r="Y283" s="1"/>
  <c r="Z283" a="1"/>
  <c r="Z283" s="1"/>
  <c r="AA283" a="1"/>
  <c r="AA283" s="1"/>
  <c r="AB283" a="1"/>
  <c r="AB283" s="1"/>
  <c r="AC283" a="1"/>
  <c r="AC283" s="1"/>
  <c r="AD283" a="1"/>
  <c r="AD283" s="1"/>
  <c r="AE283" a="1"/>
  <c r="AE283" s="1"/>
  <c r="AF283" a="1"/>
  <c r="AF283" s="1"/>
  <c r="AG283" a="1"/>
  <c r="AG283" s="1"/>
  <c r="AH283" a="1"/>
  <c r="AH283" s="1"/>
  <c r="AI283" a="1"/>
  <c r="AI283" s="1"/>
  <c r="AJ283" a="1"/>
  <c r="AJ283" s="1"/>
  <c r="AK283" a="1"/>
  <c r="AK283" s="1"/>
  <c r="AL283" a="1"/>
  <c r="AL283" s="1"/>
  <c r="AM283" a="1"/>
  <c r="AM283" s="1"/>
  <c r="H281" a="1"/>
  <c r="H281" s="1"/>
  <c r="I281" a="1"/>
  <c r="I281" s="1"/>
  <c r="J281" a="1"/>
  <c r="J281" s="1"/>
  <c r="K281" a="1"/>
  <c r="K281" s="1"/>
  <c r="L281" a="1"/>
  <c r="L281" s="1"/>
  <c r="M281" a="1"/>
  <c r="M281" s="1"/>
  <c r="N281" a="1"/>
  <c r="N281" s="1"/>
  <c r="O281" a="1"/>
  <c r="O281" s="1"/>
  <c r="P281" a="1"/>
  <c r="P281" s="1"/>
  <c r="Q281" a="1"/>
  <c r="Q281" s="1"/>
  <c r="R281" a="1"/>
  <c r="R281" s="1"/>
  <c r="S281" a="1"/>
  <c r="S281" s="1"/>
  <c r="T281" a="1"/>
  <c r="T281" s="1"/>
  <c r="U281" a="1"/>
  <c r="U281" s="1"/>
  <c r="V281" a="1"/>
  <c r="V281" s="1"/>
  <c r="W281" a="1"/>
  <c r="W281" s="1"/>
  <c r="X281" a="1"/>
  <c r="X281" s="1"/>
  <c r="Y281" a="1"/>
  <c r="Y281" s="1"/>
  <c r="Z281" a="1"/>
  <c r="Z281" s="1"/>
  <c r="AA281" a="1"/>
  <c r="AA281" s="1"/>
  <c r="AB281" a="1"/>
  <c r="AB281" s="1"/>
  <c r="AC281" a="1"/>
  <c r="AC281" s="1"/>
  <c r="AD281" a="1"/>
  <c r="AD281" s="1"/>
  <c r="AE281" a="1"/>
  <c r="AE281" s="1"/>
  <c r="AF281" a="1"/>
  <c r="AF281" s="1"/>
  <c r="AG281" a="1"/>
  <c r="AG281" s="1"/>
  <c r="AH281" a="1"/>
  <c r="AH281" s="1"/>
  <c r="AI281" a="1"/>
  <c r="AI281" s="1"/>
  <c r="AJ281" a="1"/>
  <c r="AJ281" s="1"/>
  <c r="AK281" a="1"/>
  <c r="AK281" s="1"/>
  <c r="AL281" a="1"/>
  <c r="AL281" s="1"/>
  <c r="AM281" a="1"/>
  <c r="AM281" s="1"/>
  <c r="G281" a="1"/>
  <c r="G281" s="1"/>
  <c r="G279" a="1"/>
  <c r="G279" s="1"/>
  <c r="H279" a="1"/>
  <c r="H279" s="1"/>
  <c r="I279" a="1"/>
  <c r="I279" s="1"/>
  <c r="J279" a="1"/>
  <c r="J279" s="1"/>
  <c r="K279" a="1"/>
  <c r="K279" s="1"/>
  <c r="L279" a="1"/>
  <c r="L279" s="1"/>
  <c r="M279" a="1"/>
  <c r="M279" s="1"/>
  <c r="N279" a="1"/>
  <c r="N279" s="1"/>
  <c r="O279" a="1"/>
  <c r="O279" s="1"/>
  <c r="P279" a="1"/>
  <c r="P279" s="1"/>
  <c r="Q279" a="1"/>
  <c r="Q279" s="1"/>
  <c r="R279" a="1"/>
  <c r="R279" s="1"/>
  <c r="S279" a="1"/>
  <c r="S279" s="1"/>
  <c r="T279" a="1"/>
  <c r="T279" s="1"/>
  <c r="U279" a="1"/>
  <c r="U279" s="1"/>
  <c r="V279" a="1"/>
  <c r="V279" s="1"/>
  <c r="W279" a="1"/>
  <c r="W279" s="1"/>
  <c r="X279" a="1"/>
  <c r="X279" s="1"/>
  <c r="Y279" a="1"/>
  <c r="Y279" s="1"/>
  <c r="Z279" a="1"/>
  <c r="Z279" s="1"/>
  <c r="AA279" a="1"/>
  <c r="AA279" s="1"/>
  <c r="AB279" a="1"/>
  <c r="AB279" s="1"/>
  <c r="AC279" a="1"/>
  <c r="AC279" s="1"/>
  <c r="AD279" a="1"/>
  <c r="AD279" s="1"/>
  <c r="AE279" a="1"/>
  <c r="AE279" s="1"/>
  <c r="AF279" a="1"/>
  <c r="AF279" s="1"/>
  <c r="AG279" a="1"/>
  <c r="AG279" s="1"/>
  <c r="AH279" a="1"/>
  <c r="AH279" s="1"/>
  <c r="AI279" a="1"/>
  <c r="AI279" s="1"/>
  <c r="AJ279" a="1"/>
  <c r="AJ279" s="1"/>
  <c r="AK279" a="1"/>
  <c r="AK279" s="1"/>
  <c r="AL279" a="1"/>
  <c r="AL279" s="1"/>
  <c r="AM279" a="1"/>
  <c r="AM279" s="1"/>
  <c r="G280" a="1"/>
  <c r="G280" s="1"/>
  <c r="H280" a="1"/>
  <c r="H280" s="1"/>
  <c r="I280" a="1"/>
  <c r="I280" s="1"/>
  <c r="J280" a="1"/>
  <c r="J280" s="1"/>
  <c r="K280" a="1"/>
  <c r="K280" s="1"/>
  <c r="L280" a="1"/>
  <c r="L280" s="1"/>
  <c r="M280" a="1"/>
  <c r="M280" s="1"/>
  <c r="N280" a="1"/>
  <c r="N280" s="1"/>
  <c r="O280" a="1"/>
  <c r="O280" s="1"/>
  <c r="P280" a="1"/>
  <c r="P280" s="1"/>
  <c r="Q280" a="1"/>
  <c r="Q280" s="1"/>
  <c r="R280" a="1"/>
  <c r="R280" s="1"/>
  <c r="S280" a="1"/>
  <c r="S280" s="1"/>
  <c r="T280" a="1"/>
  <c r="T280" s="1"/>
  <c r="U280" a="1"/>
  <c r="U280" s="1"/>
  <c r="V280" a="1"/>
  <c r="V280" s="1"/>
  <c r="W280" a="1"/>
  <c r="W280" s="1"/>
  <c r="X280" a="1"/>
  <c r="X280" s="1"/>
  <c r="Y280" a="1"/>
  <c r="Y280" s="1"/>
  <c r="Z280" a="1"/>
  <c r="Z280" s="1"/>
  <c r="AA280" a="1"/>
  <c r="AA280" s="1"/>
  <c r="AB280" a="1"/>
  <c r="AB280" s="1"/>
  <c r="AC280" a="1"/>
  <c r="AC280" s="1"/>
  <c r="AD280" a="1"/>
  <c r="AD280" s="1"/>
  <c r="AE280" a="1"/>
  <c r="AE280" s="1"/>
  <c r="AF280" a="1"/>
  <c r="AF280" s="1"/>
  <c r="AG280" a="1"/>
  <c r="AG280" s="1"/>
  <c r="AH280" a="1"/>
  <c r="AH280" s="1"/>
  <c r="AI280" a="1"/>
  <c r="AI280" s="1"/>
  <c r="AJ280" a="1"/>
  <c r="AJ280" s="1"/>
  <c r="AK280" a="1"/>
  <c r="AK280" s="1"/>
  <c r="AL280" a="1"/>
  <c r="AL280" s="1"/>
  <c r="AM280" a="1"/>
  <c r="AM280" s="1"/>
  <c r="H278" a="1"/>
  <c r="H278" s="1"/>
  <c r="I278" a="1"/>
  <c r="I278" s="1"/>
  <c r="J278" a="1"/>
  <c r="J278" s="1"/>
  <c r="K278" a="1"/>
  <c r="K278" s="1"/>
  <c r="L278" a="1"/>
  <c r="L278" s="1"/>
  <c r="M278" a="1"/>
  <c r="M278" s="1"/>
  <c r="N278" a="1"/>
  <c r="N278" s="1"/>
  <c r="O278" a="1"/>
  <c r="O278" s="1"/>
  <c r="P278" a="1"/>
  <c r="P278" s="1"/>
  <c r="Q278" a="1"/>
  <c r="Q278" s="1"/>
  <c r="R278" a="1"/>
  <c r="R278" s="1"/>
  <c r="S278" a="1"/>
  <c r="S278" s="1"/>
  <c r="T278" a="1"/>
  <c r="T278" s="1"/>
  <c r="U278" a="1"/>
  <c r="U278" s="1"/>
  <c r="V278" a="1"/>
  <c r="V278" s="1"/>
  <c r="W278" a="1"/>
  <c r="W278" s="1"/>
  <c r="X278" a="1"/>
  <c r="X278" s="1"/>
  <c r="Y278" a="1"/>
  <c r="Y278" s="1"/>
  <c r="Z278" a="1"/>
  <c r="Z278" s="1"/>
  <c r="AA278" a="1"/>
  <c r="AA278" s="1"/>
  <c r="AB278" a="1"/>
  <c r="AB278" s="1"/>
  <c r="AC278" a="1"/>
  <c r="AC278" s="1"/>
  <c r="AD278" a="1"/>
  <c r="AD278" s="1"/>
  <c r="AE278" a="1"/>
  <c r="AE278" s="1"/>
  <c r="AF278" a="1"/>
  <c r="AF278" s="1"/>
  <c r="AG278" a="1"/>
  <c r="AG278" s="1"/>
  <c r="AH278" a="1"/>
  <c r="AH278" s="1"/>
  <c r="AI278" a="1"/>
  <c r="AI278" s="1"/>
  <c r="AJ278" a="1"/>
  <c r="AJ278" s="1"/>
  <c r="AK278" a="1"/>
  <c r="AK278" s="1"/>
  <c r="AL278" a="1"/>
  <c r="AL278" s="1"/>
  <c r="AM278" a="1"/>
  <c r="AM278" s="1"/>
  <c r="G278" a="1"/>
  <c r="G278" s="1"/>
  <c r="AO307" a="1"/>
  <c r="AO307" s="1"/>
  <c r="AP307" s="1"/>
  <c r="AN307" a="1"/>
  <c r="AN307" s="1"/>
  <c r="AO304" a="1"/>
  <c r="AO304" s="1"/>
  <c r="AP304" s="1"/>
  <c r="AN304" a="1"/>
  <c r="AN304" s="1"/>
  <c r="AO301" a="1"/>
  <c r="AO301" s="1"/>
  <c r="AP301" s="1"/>
  <c r="AN301" a="1"/>
  <c r="AN301" s="1"/>
  <c r="AO298" a="1"/>
  <c r="AO298" s="1"/>
  <c r="AP298" s="1"/>
  <c r="AN298" a="1"/>
  <c r="AN298" s="1"/>
  <c r="AO295" a="1"/>
  <c r="AO295" s="1"/>
  <c r="AP295" s="1"/>
  <c r="AN295" a="1"/>
  <c r="AN295" s="1"/>
  <c r="AO292" a="1"/>
  <c r="AO292" s="1"/>
  <c r="AP292" s="1"/>
  <c r="AN292" a="1"/>
  <c r="AN292" s="1"/>
  <c r="AO289" a="1"/>
  <c r="AO289" s="1"/>
  <c r="AP289" s="1"/>
  <c r="AN289" a="1"/>
  <c r="AN289" s="1"/>
  <c r="AO286" a="1"/>
  <c r="AO286" s="1"/>
  <c r="AP286" s="1"/>
  <c r="AN286" a="1"/>
  <c r="AN286" s="1"/>
  <c r="AO283" a="1"/>
  <c r="AO283" s="1"/>
  <c r="AP283" s="1"/>
  <c r="AN283" a="1"/>
  <c r="AN283" s="1"/>
  <c r="AO280" a="1"/>
  <c r="AO280" s="1"/>
  <c r="AP280" s="1"/>
  <c r="AN280" a="1"/>
  <c r="AN280" s="1"/>
  <c r="AU281"/>
  <c r="AU284"/>
  <c r="AU287"/>
  <c r="AU290"/>
  <c r="AU293"/>
  <c r="AU296"/>
  <c r="AU299"/>
  <c r="AU302"/>
  <c r="AU305"/>
  <c r="AU278"/>
  <c r="C305" a="1"/>
  <c r="C305" s="1"/>
  <c r="C302" a="1"/>
  <c r="C302" s="1"/>
  <c r="C299" a="1"/>
  <c r="C299" s="1"/>
  <c r="C296" a="1"/>
  <c r="C296" s="1"/>
  <c r="C293" a="1"/>
  <c r="C293" s="1"/>
  <c r="C290" a="1"/>
  <c r="C290" s="1"/>
  <c r="C287" a="1"/>
  <c r="C287" s="1"/>
  <c r="C284" a="1"/>
  <c r="C284" s="1"/>
  <c r="C281" a="1"/>
  <c r="C281" s="1"/>
  <c r="E278"/>
  <c r="D278"/>
  <c r="C278" a="1"/>
  <c r="C278" s="1"/>
  <c r="B278"/>
  <c r="B281"/>
  <c r="B284" s="1"/>
  <c r="B287" s="1"/>
  <c r="B290" s="1"/>
  <c r="B293" s="1"/>
  <c r="B296" s="1"/>
  <c r="B299" s="1"/>
  <c r="B302" s="1"/>
  <c r="B305" s="1"/>
  <c r="E574" l="1"/>
  <c r="D574"/>
  <c r="D571"/>
  <c r="E571"/>
  <c r="E568"/>
  <c r="D568"/>
  <c r="D565"/>
  <c r="E565"/>
  <c r="E562"/>
  <c r="D562"/>
  <c r="D559"/>
  <c r="E559"/>
  <c r="E556"/>
  <c r="D556"/>
  <c r="D553"/>
  <c r="E553"/>
  <c r="E550"/>
  <c r="D550"/>
  <c r="D526"/>
  <c r="E526"/>
  <c r="E523"/>
  <c r="D523"/>
  <c r="D520"/>
  <c r="E520"/>
  <c r="E517"/>
  <c r="D517"/>
  <c r="D514"/>
  <c r="E514"/>
  <c r="E511"/>
  <c r="D511"/>
  <c r="D508"/>
  <c r="E508"/>
  <c r="E505"/>
  <c r="D505"/>
  <c r="E484"/>
  <c r="D484"/>
  <c r="D481"/>
  <c r="E481"/>
  <c r="E478"/>
  <c r="D478"/>
  <c r="D475"/>
  <c r="E475"/>
  <c r="E472"/>
  <c r="D472"/>
  <c r="D469"/>
  <c r="E469"/>
  <c r="E466"/>
  <c r="D466"/>
  <c r="D463"/>
  <c r="E463"/>
  <c r="E460"/>
  <c r="D460"/>
  <c r="D439"/>
  <c r="E439"/>
  <c r="D436"/>
  <c r="E436"/>
  <c r="E433"/>
  <c r="D433"/>
  <c r="D430"/>
  <c r="E430"/>
  <c r="E427"/>
  <c r="D427"/>
  <c r="D424"/>
  <c r="E424"/>
  <c r="E421"/>
  <c r="D421"/>
  <c r="D418"/>
  <c r="E418"/>
  <c r="E415"/>
  <c r="D415"/>
  <c r="E394"/>
  <c r="D394"/>
  <c r="D391"/>
  <c r="E391"/>
  <c r="E388"/>
  <c r="D388"/>
  <c r="D385"/>
  <c r="E385"/>
  <c r="E382"/>
  <c r="D382"/>
  <c r="D379"/>
  <c r="E379"/>
  <c r="E376"/>
  <c r="D376"/>
  <c r="D373"/>
  <c r="E373"/>
  <c r="E370"/>
  <c r="D370"/>
  <c r="E350"/>
  <c r="D350"/>
  <c r="D347"/>
  <c r="E347"/>
  <c r="E344"/>
  <c r="D344"/>
  <c r="D341"/>
  <c r="E341"/>
  <c r="E338"/>
  <c r="D338"/>
  <c r="D335"/>
  <c r="E335"/>
  <c r="E332"/>
  <c r="D332"/>
  <c r="D329"/>
  <c r="E329"/>
  <c r="E326"/>
  <c r="D326"/>
  <c r="E305"/>
  <c r="D305"/>
  <c r="D302"/>
  <c r="E302"/>
  <c r="E299"/>
  <c r="D299"/>
  <c r="D296"/>
  <c r="E296"/>
  <c r="E293"/>
  <c r="D293"/>
  <c r="D290"/>
  <c r="E290"/>
  <c r="E287"/>
  <c r="D287"/>
  <c r="D284"/>
  <c r="E284"/>
  <c r="E281"/>
  <c r="D281"/>
  <c r="G262" a="1"/>
  <c r="G262" s="1"/>
  <c r="H262" a="1"/>
  <c r="H262" s="1"/>
  <c r="I262" a="1"/>
  <c r="I262" s="1"/>
  <c r="J262" a="1"/>
  <c r="J262" s="1"/>
  <c r="K262" a="1"/>
  <c r="K262" s="1"/>
  <c r="L262" a="1"/>
  <c r="L262" s="1"/>
  <c r="M262" a="1"/>
  <c r="M262" s="1"/>
  <c r="N262" a="1"/>
  <c r="N262" s="1"/>
  <c r="O262" a="1"/>
  <c r="O262" s="1"/>
  <c r="P262" a="1"/>
  <c r="P262" s="1"/>
  <c r="Q262" a="1"/>
  <c r="Q262" s="1"/>
  <c r="R262" a="1"/>
  <c r="R262" s="1"/>
  <c r="S262" a="1"/>
  <c r="S262" s="1"/>
  <c r="T262" a="1"/>
  <c r="T262" s="1"/>
  <c r="U262" a="1"/>
  <c r="U262" s="1"/>
  <c r="V262" a="1"/>
  <c r="V262" s="1"/>
  <c r="W262" a="1"/>
  <c r="W262" s="1"/>
  <c r="X262" a="1"/>
  <c r="X262" s="1"/>
  <c r="Y262" a="1"/>
  <c r="Y262" s="1"/>
  <c r="Z262" a="1"/>
  <c r="Z262" s="1"/>
  <c r="AA262" a="1"/>
  <c r="AA262" s="1"/>
  <c r="AB262" a="1"/>
  <c r="AB262" s="1"/>
  <c r="AC262" a="1"/>
  <c r="AC262" s="1"/>
  <c r="AD262" a="1"/>
  <c r="AD262" s="1"/>
  <c r="AE262" a="1"/>
  <c r="AE262" s="1"/>
  <c r="AF262" a="1"/>
  <c r="AF262" s="1"/>
  <c r="AG262" a="1"/>
  <c r="AG262" s="1"/>
  <c r="AH262" a="1"/>
  <c r="AH262" s="1"/>
  <c r="AI262" a="1"/>
  <c r="AI262" s="1"/>
  <c r="AJ262" a="1"/>
  <c r="AJ262" s="1"/>
  <c r="AK262" a="1"/>
  <c r="AK262" s="1"/>
  <c r="AL262" a="1"/>
  <c r="AL262" s="1"/>
  <c r="AM262" a="1"/>
  <c r="AM262" s="1"/>
  <c r="G263" a="1"/>
  <c r="G263" s="1"/>
  <c r="H263" a="1"/>
  <c r="H263" s="1"/>
  <c r="I263" a="1"/>
  <c r="I263" s="1"/>
  <c r="J263" a="1"/>
  <c r="J263" s="1"/>
  <c r="K263" a="1"/>
  <c r="K263" s="1"/>
  <c r="L263" a="1"/>
  <c r="L263" s="1"/>
  <c r="M263" a="1"/>
  <c r="M263" s="1"/>
  <c r="N263" a="1"/>
  <c r="N263" s="1"/>
  <c r="O263" a="1"/>
  <c r="O263" s="1"/>
  <c r="P263" a="1"/>
  <c r="P263" s="1"/>
  <c r="Q263" a="1"/>
  <c r="Q263" s="1"/>
  <c r="R263" a="1"/>
  <c r="R263" s="1"/>
  <c r="S263" a="1"/>
  <c r="S263" s="1"/>
  <c r="T263" a="1"/>
  <c r="T263" s="1"/>
  <c r="U263" a="1"/>
  <c r="U263" s="1"/>
  <c r="V263" a="1"/>
  <c r="V263" s="1"/>
  <c r="W263" a="1"/>
  <c r="W263" s="1"/>
  <c r="X263" a="1"/>
  <c r="X263" s="1"/>
  <c r="Y263" a="1"/>
  <c r="Y263" s="1"/>
  <c r="Z263" a="1"/>
  <c r="Z263" s="1"/>
  <c r="AA263" a="1"/>
  <c r="AA263" s="1"/>
  <c r="AB263" a="1"/>
  <c r="AB263" s="1"/>
  <c r="AC263" a="1"/>
  <c r="AC263" s="1"/>
  <c r="AD263" a="1"/>
  <c r="AD263" s="1"/>
  <c r="AE263" a="1"/>
  <c r="AE263" s="1"/>
  <c r="AF263" a="1"/>
  <c r="AF263" s="1"/>
  <c r="AG263" a="1"/>
  <c r="AG263" s="1"/>
  <c r="AH263" a="1"/>
  <c r="AH263" s="1"/>
  <c r="AI263" a="1"/>
  <c r="AI263" s="1"/>
  <c r="AJ263" a="1"/>
  <c r="AJ263" s="1"/>
  <c r="AK263" a="1"/>
  <c r="AK263" s="1"/>
  <c r="AL263" a="1"/>
  <c r="AL263" s="1"/>
  <c r="AM263" a="1"/>
  <c r="AM263" s="1"/>
  <c r="H261" a="1"/>
  <c r="H261" s="1"/>
  <c r="I261" a="1"/>
  <c r="I261" s="1"/>
  <c r="J261" a="1"/>
  <c r="J261" s="1"/>
  <c r="K261" a="1"/>
  <c r="K261" s="1"/>
  <c r="L261" a="1"/>
  <c r="L261" s="1"/>
  <c r="M261" a="1"/>
  <c r="M261" s="1"/>
  <c r="N261" a="1"/>
  <c r="N261" s="1"/>
  <c r="O261" a="1"/>
  <c r="O261" s="1"/>
  <c r="P261" a="1"/>
  <c r="P261" s="1"/>
  <c r="Q261" a="1"/>
  <c r="Q261" s="1"/>
  <c r="R261" a="1"/>
  <c r="R261" s="1"/>
  <c r="S261" a="1"/>
  <c r="S261" s="1"/>
  <c r="T261" a="1"/>
  <c r="T261" s="1"/>
  <c r="U261" a="1"/>
  <c r="U261" s="1"/>
  <c r="V261" a="1"/>
  <c r="V261" s="1"/>
  <c r="W261" a="1"/>
  <c r="W261" s="1"/>
  <c r="X261" a="1"/>
  <c r="X261" s="1"/>
  <c r="Y261" a="1"/>
  <c r="Y261" s="1"/>
  <c r="Z261" a="1"/>
  <c r="Z261" s="1"/>
  <c r="AA261" a="1"/>
  <c r="AA261" s="1"/>
  <c r="AB261" a="1"/>
  <c r="AB261" s="1"/>
  <c r="AC261" a="1"/>
  <c r="AC261" s="1"/>
  <c r="AD261" a="1"/>
  <c r="AD261" s="1"/>
  <c r="AE261" a="1"/>
  <c r="AE261" s="1"/>
  <c r="AF261" a="1"/>
  <c r="AF261" s="1"/>
  <c r="AG261" a="1"/>
  <c r="AG261" s="1"/>
  <c r="AH261" a="1"/>
  <c r="AH261" s="1"/>
  <c r="AI261" a="1"/>
  <c r="AI261" s="1"/>
  <c r="AJ261" a="1"/>
  <c r="AJ261" s="1"/>
  <c r="AK261" a="1"/>
  <c r="AK261" s="1"/>
  <c r="AL261" a="1"/>
  <c r="AL261" s="1"/>
  <c r="AM261" a="1"/>
  <c r="AM261" s="1"/>
  <c r="G261" a="1"/>
  <c r="G261" s="1"/>
  <c r="G259" a="1"/>
  <c r="G259" s="1"/>
  <c r="H259" a="1"/>
  <c r="H259" s="1"/>
  <c r="I259" a="1"/>
  <c r="I259" s="1"/>
  <c r="J259" a="1"/>
  <c r="J259" s="1"/>
  <c r="K259" a="1"/>
  <c r="K259" s="1"/>
  <c r="L259" a="1"/>
  <c r="L259" s="1"/>
  <c r="M259" a="1"/>
  <c r="M259" s="1"/>
  <c r="N259" a="1"/>
  <c r="N259" s="1"/>
  <c r="O259" a="1"/>
  <c r="O259" s="1"/>
  <c r="P259" a="1"/>
  <c r="P259" s="1"/>
  <c r="Q259" a="1"/>
  <c r="Q259" s="1"/>
  <c r="R259" a="1"/>
  <c r="R259" s="1"/>
  <c r="S259" a="1"/>
  <c r="S259" s="1"/>
  <c r="T259" a="1"/>
  <c r="T259" s="1"/>
  <c r="U259" a="1"/>
  <c r="U259" s="1"/>
  <c r="V259" a="1"/>
  <c r="V259" s="1"/>
  <c r="W259" a="1"/>
  <c r="W259" s="1"/>
  <c r="X259" a="1"/>
  <c r="X259" s="1"/>
  <c r="Y259" a="1"/>
  <c r="Y259" s="1"/>
  <c r="Z259" a="1"/>
  <c r="Z259" s="1"/>
  <c r="AA259" a="1"/>
  <c r="AA259" s="1"/>
  <c r="AB259" a="1"/>
  <c r="AB259" s="1"/>
  <c r="AC259" a="1"/>
  <c r="AC259" s="1"/>
  <c r="AD259" a="1"/>
  <c r="AD259" s="1"/>
  <c r="AE259" a="1"/>
  <c r="AE259" s="1"/>
  <c r="AF259" a="1"/>
  <c r="AF259" s="1"/>
  <c r="AG259" a="1"/>
  <c r="AG259" s="1"/>
  <c r="AH259" a="1"/>
  <c r="AH259" s="1"/>
  <c r="AI259" a="1"/>
  <c r="AI259" s="1"/>
  <c r="AJ259" a="1"/>
  <c r="AJ259" s="1"/>
  <c r="AK259" a="1"/>
  <c r="AK259" s="1"/>
  <c r="AL259" a="1"/>
  <c r="AL259" s="1"/>
  <c r="AM259" a="1"/>
  <c r="AM259" s="1"/>
  <c r="G260" a="1"/>
  <c r="G260" s="1"/>
  <c r="H260" a="1"/>
  <c r="H260" s="1"/>
  <c r="I260" a="1"/>
  <c r="I260" s="1"/>
  <c r="J260" a="1"/>
  <c r="J260" s="1"/>
  <c r="K260" a="1"/>
  <c r="K260" s="1"/>
  <c r="L260" a="1"/>
  <c r="L260" s="1"/>
  <c r="M260" a="1"/>
  <c r="M260" s="1"/>
  <c r="N260" a="1"/>
  <c r="N260" s="1"/>
  <c r="O260" a="1"/>
  <c r="O260" s="1"/>
  <c r="P260" a="1"/>
  <c r="P260" s="1"/>
  <c r="Q260" a="1"/>
  <c r="Q260" s="1"/>
  <c r="R260" a="1"/>
  <c r="R260" s="1"/>
  <c r="S260" a="1"/>
  <c r="S260" s="1"/>
  <c r="T260" a="1"/>
  <c r="T260" s="1"/>
  <c r="U260" a="1"/>
  <c r="U260" s="1"/>
  <c r="V260" a="1"/>
  <c r="V260" s="1"/>
  <c r="W260" a="1"/>
  <c r="W260" s="1"/>
  <c r="X260" a="1"/>
  <c r="X260" s="1"/>
  <c r="Y260" a="1"/>
  <c r="Y260" s="1"/>
  <c r="Z260" a="1"/>
  <c r="Z260" s="1"/>
  <c r="AA260" a="1"/>
  <c r="AA260" s="1"/>
  <c r="AB260" a="1"/>
  <c r="AB260" s="1"/>
  <c r="AC260" a="1"/>
  <c r="AC260" s="1"/>
  <c r="AD260" a="1"/>
  <c r="AD260" s="1"/>
  <c r="AE260" a="1"/>
  <c r="AE260" s="1"/>
  <c r="AF260" a="1"/>
  <c r="AF260" s="1"/>
  <c r="AG260" a="1"/>
  <c r="AG260" s="1"/>
  <c r="AH260" a="1"/>
  <c r="AH260" s="1"/>
  <c r="AI260" a="1"/>
  <c r="AI260" s="1"/>
  <c r="AJ260" a="1"/>
  <c r="AJ260" s="1"/>
  <c r="AK260" a="1"/>
  <c r="AK260" s="1"/>
  <c r="AL260" a="1"/>
  <c r="AL260" s="1"/>
  <c r="AM260" a="1"/>
  <c r="AM260" s="1"/>
  <c r="H258" a="1"/>
  <c r="H258" s="1"/>
  <c r="I258" a="1"/>
  <c r="I258" s="1"/>
  <c r="J258" a="1"/>
  <c r="J258" s="1"/>
  <c r="K258" a="1"/>
  <c r="K258" s="1"/>
  <c r="L258" a="1"/>
  <c r="L258" s="1"/>
  <c r="M258" a="1"/>
  <c r="M258" s="1"/>
  <c r="N258" a="1"/>
  <c r="N258" s="1"/>
  <c r="O258" a="1"/>
  <c r="O258" s="1"/>
  <c r="P258" a="1"/>
  <c r="P258" s="1"/>
  <c r="Q258" a="1"/>
  <c r="Q258" s="1"/>
  <c r="R258" a="1"/>
  <c r="R258" s="1"/>
  <c r="S258" a="1"/>
  <c r="S258" s="1"/>
  <c r="T258" a="1"/>
  <c r="T258" s="1"/>
  <c r="U258" a="1"/>
  <c r="U258" s="1"/>
  <c r="V258" a="1"/>
  <c r="V258" s="1"/>
  <c r="W258" a="1"/>
  <c r="W258" s="1"/>
  <c r="X258" a="1"/>
  <c r="X258" s="1"/>
  <c r="Y258" a="1"/>
  <c r="Y258" s="1"/>
  <c r="Z258" a="1"/>
  <c r="Z258" s="1"/>
  <c r="AA258" a="1"/>
  <c r="AA258" s="1"/>
  <c r="AB258" a="1"/>
  <c r="AB258" s="1"/>
  <c r="AC258" a="1"/>
  <c r="AC258" s="1"/>
  <c r="AD258" a="1"/>
  <c r="AD258" s="1"/>
  <c r="AE258" a="1"/>
  <c r="AE258" s="1"/>
  <c r="AF258" a="1"/>
  <c r="AF258" s="1"/>
  <c r="AG258" a="1"/>
  <c r="AG258" s="1"/>
  <c r="AH258" a="1"/>
  <c r="AH258" s="1"/>
  <c r="AI258" a="1"/>
  <c r="AI258" s="1"/>
  <c r="AJ258" a="1"/>
  <c r="AJ258" s="1"/>
  <c r="AK258" a="1"/>
  <c r="AK258" s="1"/>
  <c r="AL258" a="1"/>
  <c r="AL258" s="1"/>
  <c r="AM258" a="1"/>
  <c r="AM258" s="1"/>
  <c r="G258" a="1"/>
  <c r="G258" s="1"/>
  <c r="G256" a="1"/>
  <c r="G256" s="1"/>
  <c r="H256" a="1"/>
  <c r="H256" s="1"/>
  <c r="I256" a="1"/>
  <c r="I256" s="1"/>
  <c r="J256" a="1"/>
  <c r="J256" s="1"/>
  <c r="K256" a="1"/>
  <c r="K256" s="1"/>
  <c r="L256" a="1"/>
  <c r="L256" s="1"/>
  <c r="M256" a="1"/>
  <c r="M256" s="1"/>
  <c r="N256" a="1"/>
  <c r="N256" s="1"/>
  <c r="O256" a="1"/>
  <c r="O256" s="1"/>
  <c r="P256" a="1"/>
  <c r="P256" s="1"/>
  <c r="Q256" a="1"/>
  <c r="Q256" s="1"/>
  <c r="R256" a="1"/>
  <c r="R256" s="1"/>
  <c r="S256" a="1"/>
  <c r="S256" s="1"/>
  <c r="T256" a="1"/>
  <c r="T256" s="1"/>
  <c r="U256" a="1"/>
  <c r="U256" s="1"/>
  <c r="V256" a="1"/>
  <c r="V256" s="1"/>
  <c r="W256" a="1"/>
  <c r="W256" s="1"/>
  <c r="X256" a="1"/>
  <c r="X256" s="1"/>
  <c r="Y256" a="1"/>
  <c r="Y256" s="1"/>
  <c r="Z256" a="1"/>
  <c r="Z256" s="1"/>
  <c r="AA256" a="1"/>
  <c r="AA256" s="1"/>
  <c r="AB256" a="1"/>
  <c r="AB256" s="1"/>
  <c r="AC256" a="1"/>
  <c r="AC256" s="1"/>
  <c r="AD256" a="1"/>
  <c r="AD256" s="1"/>
  <c r="AE256" a="1"/>
  <c r="AE256" s="1"/>
  <c r="AF256" a="1"/>
  <c r="AF256" s="1"/>
  <c r="AG256" a="1"/>
  <c r="AG256" s="1"/>
  <c r="AH256" a="1"/>
  <c r="AH256" s="1"/>
  <c r="AI256" a="1"/>
  <c r="AI256" s="1"/>
  <c r="AJ256" a="1"/>
  <c r="AJ256" s="1"/>
  <c r="AK256" a="1"/>
  <c r="AK256" s="1"/>
  <c r="AL256" a="1"/>
  <c r="AL256" s="1"/>
  <c r="AM256" a="1"/>
  <c r="AM256" s="1"/>
  <c r="G257" a="1"/>
  <c r="G257" s="1"/>
  <c r="H257" a="1"/>
  <c r="H257" s="1"/>
  <c r="I257" a="1"/>
  <c r="I257" s="1"/>
  <c r="J257" a="1"/>
  <c r="J257" s="1"/>
  <c r="K257" a="1"/>
  <c r="K257" s="1"/>
  <c r="L257" a="1"/>
  <c r="L257" s="1"/>
  <c r="M257" a="1"/>
  <c r="M257" s="1"/>
  <c r="N257" a="1"/>
  <c r="N257" s="1"/>
  <c r="O257" a="1"/>
  <c r="O257" s="1"/>
  <c r="P257" a="1"/>
  <c r="P257" s="1"/>
  <c r="Q257" a="1"/>
  <c r="Q257" s="1"/>
  <c r="R257" a="1"/>
  <c r="R257" s="1"/>
  <c r="S257" a="1"/>
  <c r="S257" s="1"/>
  <c r="T257" a="1"/>
  <c r="T257" s="1"/>
  <c r="U257" a="1"/>
  <c r="U257" s="1"/>
  <c r="V257" a="1"/>
  <c r="V257" s="1"/>
  <c r="W257" a="1"/>
  <c r="W257" s="1"/>
  <c r="X257" a="1"/>
  <c r="X257" s="1"/>
  <c r="Y257" a="1"/>
  <c r="Y257" s="1"/>
  <c r="Z257" a="1"/>
  <c r="Z257" s="1"/>
  <c r="AA257" a="1"/>
  <c r="AA257" s="1"/>
  <c r="AB257" a="1"/>
  <c r="AB257" s="1"/>
  <c r="AC257" a="1"/>
  <c r="AC257" s="1"/>
  <c r="AD257" a="1"/>
  <c r="AD257" s="1"/>
  <c r="AE257" a="1"/>
  <c r="AE257" s="1"/>
  <c r="AF257" a="1"/>
  <c r="AF257" s="1"/>
  <c r="AG257" a="1"/>
  <c r="AG257" s="1"/>
  <c r="AH257" a="1"/>
  <c r="AH257" s="1"/>
  <c r="AI257" a="1"/>
  <c r="AI257" s="1"/>
  <c r="AJ257" a="1"/>
  <c r="AJ257" s="1"/>
  <c r="AK257" a="1"/>
  <c r="AK257" s="1"/>
  <c r="AL257" a="1"/>
  <c r="AL257" s="1"/>
  <c r="AM257" a="1"/>
  <c r="AM257" s="1"/>
  <c r="H255" a="1"/>
  <c r="H255" s="1"/>
  <c r="I255" a="1"/>
  <c r="I255" s="1"/>
  <c r="J255" a="1"/>
  <c r="J255" s="1"/>
  <c r="K255" a="1"/>
  <c r="K255" s="1"/>
  <c r="L255" a="1"/>
  <c r="L255" s="1"/>
  <c r="M255" a="1"/>
  <c r="M255" s="1"/>
  <c r="N255" a="1"/>
  <c r="N255" s="1"/>
  <c r="O255" a="1"/>
  <c r="O255" s="1"/>
  <c r="P255" a="1"/>
  <c r="P255" s="1"/>
  <c r="Q255" a="1"/>
  <c r="Q255" s="1"/>
  <c r="R255" a="1"/>
  <c r="R255" s="1"/>
  <c r="S255" a="1"/>
  <c r="S255" s="1"/>
  <c r="T255" a="1"/>
  <c r="T255" s="1"/>
  <c r="U255" a="1"/>
  <c r="U255" s="1"/>
  <c r="V255" a="1"/>
  <c r="V255" s="1"/>
  <c r="W255" a="1"/>
  <c r="W255" s="1"/>
  <c r="X255" a="1"/>
  <c r="X255" s="1"/>
  <c r="Y255" a="1"/>
  <c r="Y255" s="1"/>
  <c r="Z255" a="1"/>
  <c r="Z255" s="1"/>
  <c r="AA255" a="1"/>
  <c r="AA255" s="1"/>
  <c r="AB255" a="1"/>
  <c r="AB255" s="1"/>
  <c r="AC255" a="1"/>
  <c r="AC255" s="1"/>
  <c r="AD255" a="1"/>
  <c r="AD255" s="1"/>
  <c r="AE255" a="1"/>
  <c r="AE255" s="1"/>
  <c r="AF255" a="1"/>
  <c r="AF255" s="1"/>
  <c r="AG255" a="1"/>
  <c r="AG255" s="1"/>
  <c r="AH255" a="1"/>
  <c r="AH255" s="1"/>
  <c r="AI255" a="1"/>
  <c r="AI255" s="1"/>
  <c r="AJ255" a="1"/>
  <c r="AJ255" s="1"/>
  <c r="AK255" a="1"/>
  <c r="AK255" s="1"/>
  <c r="AL255" a="1"/>
  <c r="AL255" s="1"/>
  <c r="AM255" a="1"/>
  <c r="AM255" s="1"/>
  <c r="G255" a="1"/>
  <c r="G255" s="1"/>
  <c r="G253" a="1"/>
  <c r="G253" s="1"/>
  <c r="H253" a="1"/>
  <c r="H253" s="1"/>
  <c r="I253" a="1"/>
  <c r="I253" s="1"/>
  <c r="J253" a="1"/>
  <c r="J253" s="1"/>
  <c r="K253" a="1"/>
  <c r="K253" s="1"/>
  <c r="L253" a="1"/>
  <c r="L253" s="1"/>
  <c r="M253" a="1"/>
  <c r="M253" s="1"/>
  <c r="N253" a="1"/>
  <c r="N253" s="1"/>
  <c r="O253" a="1"/>
  <c r="O253" s="1"/>
  <c r="P253" a="1"/>
  <c r="P253" s="1"/>
  <c r="Q253" a="1"/>
  <c r="Q253" s="1"/>
  <c r="R253" a="1"/>
  <c r="R253" s="1"/>
  <c r="S253" a="1"/>
  <c r="S253" s="1"/>
  <c r="T253" a="1"/>
  <c r="T253" s="1"/>
  <c r="U253" a="1"/>
  <c r="U253" s="1"/>
  <c r="V253" a="1"/>
  <c r="V253" s="1"/>
  <c r="W253" a="1"/>
  <c r="W253" s="1"/>
  <c r="X253" a="1"/>
  <c r="X253" s="1"/>
  <c r="Y253" a="1"/>
  <c r="Y253" s="1"/>
  <c r="Z253" a="1"/>
  <c r="Z253" s="1"/>
  <c r="AA253" a="1"/>
  <c r="AA253" s="1"/>
  <c r="AB253" a="1"/>
  <c r="AB253" s="1"/>
  <c r="AC253" a="1"/>
  <c r="AC253" s="1"/>
  <c r="AD253" a="1"/>
  <c r="AD253" s="1"/>
  <c r="AE253" a="1"/>
  <c r="AE253" s="1"/>
  <c r="AF253" a="1"/>
  <c r="AF253" s="1"/>
  <c r="AG253" a="1"/>
  <c r="AG253" s="1"/>
  <c r="AH253" a="1"/>
  <c r="AH253" s="1"/>
  <c r="AI253" a="1"/>
  <c r="AI253" s="1"/>
  <c r="AJ253" a="1"/>
  <c r="AJ253" s="1"/>
  <c r="AK253" a="1"/>
  <c r="AK253" s="1"/>
  <c r="AL253" a="1"/>
  <c r="AL253" s="1"/>
  <c r="AM253" a="1"/>
  <c r="AM253" s="1"/>
  <c r="G254" a="1"/>
  <c r="G254" s="1"/>
  <c r="H254" a="1"/>
  <c r="H254" s="1"/>
  <c r="I254" a="1"/>
  <c r="I254" s="1"/>
  <c r="J254" a="1"/>
  <c r="J254" s="1"/>
  <c r="K254" a="1"/>
  <c r="K254" s="1"/>
  <c r="L254" a="1"/>
  <c r="L254" s="1"/>
  <c r="M254" a="1"/>
  <c r="M254" s="1"/>
  <c r="N254" a="1"/>
  <c r="N254" s="1"/>
  <c r="O254" a="1"/>
  <c r="O254" s="1"/>
  <c r="P254" a="1"/>
  <c r="P254" s="1"/>
  <c r="Q254" a="1"/>
  <c r="Q254" s="1"/>
  <c r="R254" a="1"/>
  <c r="R254" s="1"/>
  <c r="S254" a="1"/>
  <c r="S254" s="1"/>
  <c r="T254" a="1"/>
  <c r="T254" s="1"/>
  <c r="U254" a="1"/>
  <c r="U254" s="1"/>
  <c r="V254" a="1"/>
  <c r="V254" s="1"/>
  <c r="W254" a="1"/>
  <c r="W254" s="1"/>
  <c r="X254" a="1"/>
  <c r="X254" s="1"/>
  <c r="Y254" a="1"/>
  <c r="Y254" s="1"/>
  <c r="Z254" a="1"/>
  <c r="Z254" s="1"/>
  <c r="AA254" a="1"/>
  <c r="AA254" s="1"/>
  <c r="AB254" a="1"/>
  <c r="AB254" s="1"/>
  <c r="AC254" a="1"/>
  <c r="AC254" s="1"/>
  <c r="AD254" a="1"/>
  <c r="AD254" s="1"/>
  <c r="AE254" a="1"/>
  <c r="AE254" s="1"/>
  <c r="AF254" a="1"/>
  <c r="AF254" s="1"/>
  <c r="AG254" a="1"/>
  <c r="AG254" s="1"/>
  <c r="AH254" a="1"/>
  <c r="AH254" s="1"/>
  <c r="AI254" a="1"/>
  <c r="AI254" s="1"/>
  <c r="AJ254" a="1"/>
  <c r="AJ254" s="1"/>
  <c r="AK254" a="1"/>
  <c r="AK254" s="1"/>
  <c r="AL254" a="1"/>
  <c r="AL254" s="1"/>
  <c r="AM254" a="1"/>
  <c r="AM254" s="1"/>
  <c r="H252" a="1"/>
  <c r="H252" s="1"/>
  <c r="I252" a="1"/>
  <c r="I252" s="1"/>
  <c r="J252" a="1"/>
  <c r="J252" s="1"/>
  <c r="K252" a="1"/>
  <c r="K252" s="1"/>
  <c r="L252" a="1"/>
  <c r="L252" s="1"/>
  <c r="M252" a="1"/>
  <c r="M252" s="1"/>
  <c r="N252" a="1"/>
  <c r="N252" s="1"/>
  <c r="O252" a="1"/>
  <c r="O252" s="1"/>
  <c r="P252" a="1"/>
  <c r="P252" s="1"/>
  <c r="Q252" a="1"/>
  <c r="Q252" s="1"/>
  <c r="R252" a="1"/>
  <c r="R252" s="1"/>
  <c r="S252" a="1"/>
  <c r="S252" s="1"/>
  <c r="T252" a="1"/>
  <c r="T252" s="1"/>
  <c r="U252" a="1"/>
  <c r="U252" s="1"/>
  <c r="V252" a="1"/>
  <c r="V252" s="1"/>
  <c r="W252" a="1"/>
  <c r="W252" s="1"/>
  <c r="X252" a="1"/>
  <c r="X252" s="1"/>
  <c r="Y252" a="1"/>
  <c r="Y252" s="1"/>
  <c r="Z252" a="1"/>
  <c r="Z252" s="1"/>
  <c r="AA252" a="1"/>
  <c r="AA252" s="1"/>
  <c r="AB252" a="1"/>
  <c r="AB252" s="1"/>
  <c r="AC252" a="1"/>
  <c r="AC252" s="1"/>
  <c r="AD252" a="1"/>
  <c r="AD252" s="1"/>
  <c r="AE252" a="1"/>
  <c r="AE252" s="1"/>
  <c r="AF252" a="1"/>
  <c r="AF252" s="1"/>
  <c r="AG252" a="1"/>
  <c r="AG252" s="1"/>
  <c r="AH252" a="1"/>
  <c r="AH252" s="1"/>
  <c r="AI252" a="1"/>
  <c r="AI252" s="1"/>
  <c r="AJ252" a="1"/>
  <c r="AJ252" s="1"/>
  <c r="AK252" a="1"/>
  <c r="AK252" s="1"/>
  <c r="AL252" a="1"/>
  <c r="AL252" s="1"/>
  <c r="AM252" a="1"/>
  <c r="AM252" s="1"/>
  <c r="G252" a="1"/>
  <c r="G252" s="1"/>
  <c r="G250" a="1"/>
  <c r="G250" s="1"/>
  <c r="H250" a="1"/>
  <c r="H250" s="1"/>
  <c r="I250" a="1"/>
  <c r="I250" s="1"/>
  <c r="J250" a="1"/>
  <c r="J250" s="1"/>
  <c r="K250" a="1"/>
  <c r="K250" s="1"/>
  <c r="L250" a="1"/>
  <c r="L250" s="1"/>
  <c r="M250" a="1"/>
  <c r="M250" s="1"/>
  <c r="N250" a="1"/>
  <c r="N250" s="1"/>
  <c r="O250" a="1"/>
  <c r="O250" s="1"/>
  <c r="P250" a="1"/>
  <c r="P250" s="1"/>
  <c r="Q250" a="1"/>
  <c r="Q250" s="1"/>
  <c r="R250" a="1"/>
  <c r="R250" s="1"/>
  <c r="S250" a="1"/>
  <c r="S250" s="1"/>
  <c r="T250" a="1"/>
  <c r="T250" s="1"/>
  <c r="U250" a="1"/>
  <c r="U250" s="1"/>
  <c r="V250" a="1"/>
  <c r="V250" s="1"/>
  <c r="W250" a="1"/>
  <c r="W250" s="1"/>
  <c r="X250" a="1"/>
  <c r="X250" s="1"/>
  <c r="Y250" a="1"/>
  <c r="Y250" s="1"/>
  <c r="Z250" a="1"/>
  <c r="Z250" s="1"/>
  <c r="AA250" a="1"/>
  <c r="AA250" s="1"/>
  <c r="AB250" a="1"/>
  <c r="AB250" s="1"/>
  <c r="AC250" a="1"/>
  <c r="AC250" s="1"/>
  <c r="AD250" a="1"/>
  <c r="AD250" s="1"/>
  <c r="AE250" a="1"/>
  <c r="AE250" s="1"/>
  <c r="AF250" a="1"/>
  <c r="AF250" s="1"/>
  <c r="AG250" a="1"/>
  <c r="AG250" s="1"/>
  <c r="AH250" a="1"/>
  <c r="AH250" s="1"/>
  <c r="AI250" a="1"/>
  <c r="AI250" s="1"/>
  <c r="AJ250" a="1"/>
  <c r="AJ250" s="1"/>
  <c r="AK250" a="1"/>
  <c r="AK250" s="1"/>
  <c r="AL250" a="1"/>
  <c r="AL250" s="1"/>
  <c r="AM250" a="1"/>
  <c r="AM250" s="1"/>
  <c r="G251" a="1"/>
  <c r="G251" s="1"/>
  <c r="H251" a="1"/>
  <c r="H251" s="1"/>
  <c r="I251" a="1"/>
  <c r="I251" s="1"/>
  <c r="J251" a="1"/>
  <c r="J251" s="1"/>
  <c r="K251" a="1"/>
  <c r="K251" s="1"/>
  <c r="L251" a="1"/>
  <c r="L251" s="1"/>
  <c r="M251" a="1"/>
  <c r="M251" s="1"/>
  <c r="N251" a="1"/>
  <c r="N251" s="1"/>
  <c r="O251" a="1"/>
  <c r="O251" s="1"/>
  <c r="P251" a="1"/>
  <c r="P251" s="1"/>
  <c r="Q251" a="1"/>
  <c r="Q251" s="1"/>
  <c r="R251" a="1"/>
  <c r="R251" s="1"/>
  <c r="S251" a="1"/>
  <c r="S251" s="1"/>
  <c r="T251" a="1"/>
  <c r="T251" s="1"/>
  <c r="U251" a="1"/>
  <c r="U251" s="1"/>
  <c r="V251" a="1"/>
  <c r="V251" s="1"/>
  <c r="W251" a="1"/>
  <c r="W251" s="1"/>
  <c r="X251" a="1"/>
  <c r="X251" s="1"/>
  <c r="Y251" a="1"/>
  <c r="Y251" s="1"/>
  <c r="Z251" a="1"/>
  <c r="Z251" s="1"/>
  <c r="AA251" a="1"/>
  <c r="AA251" s="1"/>
  <c r="AB251" a="1"/>
  <c r="AB251" s="1"/>
  <c r="AC251" a="1"/>
  <c r="AC251" s="1"/>
  <c r="AD251" a="1"/>
  <c r="AD251" s="1"/>
  <c r="AE251" a="1"/>
  <c r="AE251" s="1"/>
  <c r="AF251" a="1"/>
  <c r="AF251" s="1"/>
  <c r="AG251" a="1"/>
  <c r="AG251" s="1"/>
  <c r="AH251" a="1"/>
  <c r="AH251" s="1"/>
  <c r="AI251" a="1"/>
  <c r="AI251" s="1"/>
  <c r="AJ251" a="1"/>
  <c r="AJ251" s="1"/>
  <c r="AK251" a="1"/>
  <c r="AK251" s="1"/>
  <c r="AL251" a="1"/>
  <c r="AL251" s="1"/>
  <c r="AM251" a="1"/>
  <c r="AM251" s="1"/>
  <c r="H249" a="1"/>
  <c r="H249" s="1"/>
  <c r="I249" a="1"/>
  <c r="I249" s="1"/>
  <c r="J249" a="1"/>
  <c r="J249" s="1"/>
  <c r="K249" a="1"/>
  <c r="K249" s="1"/>
  <c r="L249" a="1"/>
  <c r="L249" s="1"/>
  <c r="M249" a="1"/>
  <c r="M249" s="1"/>
  <c r="N249" a="1"/>
  <c r="N249" s="1"/>
  <c r="O249" a="1"/>
  <c r="O249" s="1"/>
  <c r="P249" a="1"/>
  <c r="P249" s="1"/>
  <c r="Q249" a="1"/>
  <c r="Q249" s="1"/>
  <c r="R249" a="1"/>
  <c r="R249" s="1"/>
  <c r="S249" a="1"/>
  <c r="S249" s="1"/>
  <c r="T249" a="1"/>
  <c r="T249" s="1"/>
  <c r="U249" a="1"/>
  <c r="U249" s="1"/>
  <c r="V249" a="1"/>
  <c r="V249" s="1"/>
  <c r="W249" a="1"/>
  <c r="W249" s="1"/>
  <c r="X249" a="1"/>
  <c r="X249" s="1"/>
  <c r="Y249" a="1"/>
  <c r="Y249" s="1"/>
  <c r="Z249" a="1"/>
  <c r="Z249" s="1"/>
  <c r="AA249" a="1"/>
  <c r="AA249" s="1"/>
  <c r="AB249" a="1"/>
  <c r="AB249" s="1"/>
  <c r="AC249" a="1"/>
  <c r="AC249" s="1"/>
  <c r="AD249" a="1"/>
  <c r="AD249" s="1"/>
  <c r="AE249" a="1"/>
  <c r="AE249" s="1"/>
  <c r="AF249" a="1"/>
  <c r="AF249" s="1"/>
  <c r="AG249" a="1"/>
  <c r="AG249" s="1"/>
  <c r="AH249" a="1"/>
  <c r="AH249" s="1"/>
  <c r="AI249" a="1"/>
  <c r="AI249" s="1"/>
  <c r="AJ249" a="1"/>
  <c r="AJ249" s="1"/>
  <c r="AK249" a="1"/>
  <c r="AK249" s="1"/>
  <c r="AL249" a="1"/>
  <c r="AL249" s="1"/>
  <c r="AM249" a="1"/>
  <c r="AM249" s="1"/>
  <c r="G249" a="1"/>
  <c r="G249" s="1"/>
  <c r="G247" a="1"/>
  <c r="G247" s="1"/>
  <c r="H247" a="1"/>
  <c r="H247" s="1"/>
  <c r="I247" a="1"/>
  <c r="I247" s="1"/>
  <c r="J247" a="1"/>
  <c r="J247" s="1"/>
  <c r="K247" a="1"/>
  <c r="K247" s="1"/>
  <c r="L247" a="1"/>
  <c r="L247" s="1"/>
  <c r="M247" a="1"/>
  <c r="M247" s="1"/>
  <c r="N247" a="1"/>
  <c r="N247" s="1"/>
  <c r="O247" a="1"/>
  <c r="O247" s="1"/>
  <c r="P247" a="1"/>
  <c r="P247" s="1"/>
  <c r="Q247" a="1"/>
  <c r="Q247" s="1"/>
  <c r="R247" a="1"/>
  <c r="R247" s="1"/>
  <c r="S247" a="1"/>
  <c r="S247" s="1"/>
  <c r="T247" a="1"/>
  <c r="T247" s="1"/>
  <c r="U247" a="1"/>
  <c r="U247" s="1"/>
  <c r="V247" a="1"/>
  <c r="V247" s="1"/>
  <c r="W247" a="1"/>
  <c r="W247" s="1"/>
  <c r="X247" a="1"/>
  <c r="X247" s="1"/>
  <c r="Y247" a="1"/>
  <c r="Y247" s="1"/>
  <c r="Z247" a="1"/>
  <c r="Z247" s="1"/>
  <c r="AA247" a="1"/>
  <c r="AA247" s="1"/>
  <c r="AB247" a="1"/>
  <c r="AB247" s="1"/>
  <c r="AC247" a="1"/>
  <c r="AC247" s="1"/>
  <c r="AD247" a="1"/>
  <c r="AD247" s="1"/>
  <c r="AE247" a="1"/>
  <c r="AE247" s="1"/>
  <c r="AF247" a="1"/>
  <c r="AF247" s="1"/>
  <c r="AG247" a="1"/>
  <c r="AG247" s="1"/>
  <c r="AH247" a="1"/>
  <c r="AH247" s="1"/>
  <c r="AI247" a="1"/>
  <c r="AI247" s="1"/>
  <c r="AJ247" a="1"/>
  <c r="AJ247" s="1"/>
  <c r="AK247" a="1"/>
  <c r="AK247" s="1"/>
  <c r="AL247" a="1"/>
  <c r="AL247" s="1"/>
  <c r="AM247" a="1"/>
  <c r="AM247" s="1"/>
  <c r="G248" a="1"/>
  <c r="G248" s="1"/>
  <c r="H248" a="1"/>
  <c r="H248" s="1"/>
  <c r="I248" a="1"/>
  <c r="I248" s="1"/>
  <c r="J248" a="1"/>
  <c r="J248" s="1"/>
  <c r="K248" a="1"/>
  <c r="K248" s="1"/>
  <c r="L248" a="1"/>
  <c r="L248" s="1"/>
  <c r="M248" a="1"/>
  <c r="M248" s="1"/>
  <c r="N248" a="1"/>
  <c r="N248" s="1"/>
  <c r="O248" a="1"/>
  <c r="O248" s="1"/>
  <c r="P248" a="1"/>
  <c r="P248" s="1"/>
  <c r="Q248" a="1"/>
  <c r="Q248" s="1"/>
  <c r="R248" a="1"/>
  <c r="R248" s="1"/>
  <c r="S248" a="1"/>
  <c r="S248" s="1"/>
  <c r="T248" a="1"/>
  <c r="T248" s="1"/>
  <c r="U248" a="1"/>
  <c r="U248" s="1"/>
  <c r="V248" a="1"/>
  <c r="V248" s="1"/>
  <c r="W248" a="1"/>
  <c r="W248" s="1"/>
  <c r="X248" a="1"/>
  <c r="X248" s="1"/>
  <c r="Y248" a="1"/>
  <c r="Y248" s="1"/>
  <c r="Z248" a="1"/>
  <c r="Z248" s="1"/>
  <c r="AA248" a="1"/>
  <c r="AA248" s="1"/>
  <c r="AB248" a="1"/>
  <c r="AB248" s="1"/>
  <c r="AC248" a="1"/>
  <c r="AC248" s="1"/>
  <c r="AD248" a="1"/>
  <c r="AD248" s="1"/>
  <c r="AE248" a="1"/>
  <c r="AE248" s="1"/>
  <c r="AF248" a="1"/>
  <c r="AF248" s="1"/>
  <c r="AG248" a="1"/>
  <c r="AG248" s="1"/>
  <c r="AH248" a="1"/>
  <c r="AH248" s="1"/>
  <c r="AI248" a="1"/>
  <c r="AI248" s="1"/>
  <c r="AJ248" a="1"/>
  <c r="AJ248" s="1"/>
  <c r="AK248" a="1"/>
  <c r="AK248" s="1"/>
  <c r="AL248" a="1"/>
  <c r="AL248" s="1"/>
  <c r="AM248" a="1"/>
  <c r="AM248" s="1"/>
  <c r="H246" a="1"/>
  <c r="H246" s="1"/>
  <c r="I246" a="1"/>
  <c r="I246" s="1"/>
  <c r="J246" a="1"/>
  <c r="J246" s="1"/>
  <c r="K246" a="1"/>
  <c r="K246" s="1"/>
  <c r="L246" a="1"/>
  <c r="L246" s="1"/>
  <c r="M246" a="1"/>
  <c r="M246" s="1"/>
  <c r="N246" a="1"/>
  <c r="N246" s="1"/>
  <c r="O246" a="1"/>
  <c r="O246" s="1"/>
  <c r="P246" a="1"/>
  <c r="P246" s="1"/>
  <c r="Q246" a="1"/>
  <c r="Q246" s="1"/>
  <c r="R246" a="1"/>
  <c r="R246" s="1"/>
  <c r="S246" a="1"/>
  <c r="S246" s="1"/>
  <c r="T246" a="1"/>
  <c r="T246" s="1"/>
  <c r="U246" a="1"/>
  <c r="U246" s="1"/>
  <c r="V246" a="1"/>
  <c r="V246" s="1"/>
  <c r="W246" a="1"/>
  <c r="W246" s="1"/>
  <c r="X246" a="1"/>
  <c r="X246" s="1"/>
  <c r="Y246" a="1"/>
  <c r="Y246" s="1"/>
  <c r="Z246" a="1"/>
  <c r="Z246" s="1"/>
  <c r="AA246" a="1"/>
  <c r="AA246" s="1"/>
  <c r="AB246" a="1"/>
  <c r="AB246" s="1"/>
  <c r="AC246" a="1"/>
  <c r="AC246" s="1"/>
  <c r="AD246" a="1"/>
  <c r="AD246" s="1"/>
  <c r="AE246" a="1"/>
  <c r="AE246" s="1"/>
  <c r="AF246" a="1"/>
  <c r="AF246" s="1"/>
  <c r="AG246" a="1"/>
  <c r="AG246" s="1"/>
  <c r="AH246" a="1"/>
  <c r="AH246" s="1"/>
  <c r="AI246" a="1"/>
  <c r="AI246" s="1"/>
  <c r="AJ246" a="1"/>
  <c r="AJ246" s="1"/>
  <c r="AK246" a="1"/>
  <c r="AK246" s="1"/>
  <c r="AL246" a="1"/>
  <c r="AL246" s="1"/>
  <c r="AM246" a="1"/>
  <c r="AM246" s="1"/>
  <c r="G246" a="1"/>
  <c r="G246" s="1"/>
  <c r="G244" a="1"/>
  <c r="G244" s="1"/>
  <c r="H244" a="1"/>
  <c r="H244" s="1"/>
  <c r="I244" a="1"/>
  <c r="I244" s="1"/>
  <c r="J244" a="1"/>
  <c r="J244" s="1"/>
  <c r="K244" a="1"/>
  <c r="K244" s="1"/>
  <c r="L244" a="1"/>
  <c r="L244" s="1"/>
  <c r="M244" a="1"/>
  <c r="M244" s="1"/>
  <c r="N244" a="1"/>
  <c r="N244" s="1"/>
  <c r="O244" a="1"/>
  <c r="O244" s="1"/>
  <c r="P244" a="1"/>
  <c r="P244" s="1"/>
  <c r="Q244" a="1"/>
  <c r="Q244" s="1"/>
  <c r="R244" a="1"/>
  <c r="R244" s="1"/>
  <c r="S244" a="1"/>
  <c r="S244" s="1"/>
  <c r="T244" a="1"/>
  <c r="T244" s="1"/>
  <c r="U244" a="1"/>
  <c r="U244" s="1"/>
  <c r="V244" a="1"/>
  <c r="V244" s="1"/>
  <c r="W244" a="1"/>
  <c r="W244" s="1"/>
  <c r="X244" a="1"/>
  <c r="X244" s="1"/>
  <c r="Y244" a="1"/>
  <c r="Y244" s="1"/>
  <c r="Z244" a="1"/>
  <c r="Z244" s="1"/>
  <c r="AA244" a="1"/>
  <c r="AA244" s="1"/>
  <c r="AB244" a="1"/>
  <c r="AB244" s="1"/>
  <c r="AC244" a="1"/>
  <c r="AC244" s="1"/>
  <c r="AD244" a="1"/>
  <c r="AD244" s="1"/>
  <c r="AE244" a="1"/>
  <c r="AE244" s="1"/>
  <c r="AF244" a="1"/>
  <c r="AF244" s="1"/>
  <c r="AG244" a="1"/>
  <c r="AG244" s="1"/>
  <c r="AH244" a="1"/>
  <c r="AH244" s="1"/>
  <c r="AI244" a="1"/>
  <c r="AI244" s="1"/>
  <c r="AJ244" a="1"/>
  <c r="AJ244" s="1"/>
  <c r="AK244" a="1"/>
  <c r="AK244" s="1"/>
  <c r="AL244" a="1"/>
  <c r="AL244" s="1"/>
  <c r="AM244" a="1"/>
  <c r="AM244" s="1"/>
  <c r="G245" a="1"/>
  <c r="G245" s="1"/>
  <c r="H245" a="1"/>
  <c r="H245" s="1"/>
  <c r="I245" a="1"/>
  <c r="I245" s="1"/>
  <c r="J245" a="1"/>
  <c r="J245" s="1"/>
  <c r="K245" a="1"/>
  <c r="K245" s="1"/>
  <c r="L245" a="1"/>
  <c r="L245" s="1"/>
  <c r="M245" a="1"/>
  <c r="M245" s="1"/>
  <c r="N245" a="1"/>
  <c r="N245" s="1"/>
  <c r="O245" a="1"/>
  <c r="O245" s="1"/>
  <c r="P245" a="1"/>
  <c r="P245" s="1"/>
  <c r="Q245" a="1"/>
  <c r="Q245" s="1"/>
  <c r="R245" a="1"/>
  <c r="R245" s="1"/>
  <c r="S245" a="1"/>
  <c r="S245" s="1"/>
  <c r="T245" a="1"/>
  <c r="T245" s="1"/>
  <c r="U245" a="1"/>
  <c r="U245" s="1"/>
  <c r="V245" a="1"/>
  <c r="V245" s="1"/>
  <c r="W245" a="1"/>
  <c r="W245" s="1"/>
  <c r="X245" a="1"/>
  <c r="X245" s="1"/>
  <c r="Y245" a="1"/>
  <c r="Y245" s="1"/>
  <c r="Z245" a="1"/>
  <c r="Z245" s="1"/>
  <c r="AA245" a="1"/>
  <c r="AA245" s="1"/>
  <c r="AB245" a="1"/>
  <c r="AB245" s="1"/>
  <c r="AC245" a="1"/>
  <c r="AC245" s="1"/>
  <c r="AD245" a="1"/>
  <c r="AD245" s="1"/>
  <c r="AE245" a="1"/>
  <c r="AE245" s="1"/>
  <c r="AF245" a="1"/>
  <c r="AF245" s="1"/>
  <c r="AG245" a="1"/>
  <c r="AG245" s="1"/>
  <c r="AH245" a="1"/>
  <c r="AH245" s="1"/>
  <c r="AI245" a="1"/>
  <c r="AI245" s="1"/>
  <c r="AJ245" a="1"/>
  <c r="AJ245" s="1"/>
  <c r="AK245" a="1"/>
  <c r="AK245" s="1"/>
  <c r="AL245" a="1"/>
  <c r="AL245" s="1"/>
  <c r="AM245" a="1"/>
  <c r="AM245" s="1"/>
  <c r="H243" a="1"/>
  <c r="H243" s="1"/>
  <c r="I243" a="1"/>
  <c r="I243" s="1"/>
  <c r="J243" a="1"/>
  <c r="J243" s="1"/>
  <c r="K243" a="1"/>
  <c r="K243" s="1"/>
  <c r="L243" a="1"/>
  <c r="L243" s="1"/>
  <c r="M243" a="1"/>
  <c r="M243" s="1"/>
  <c r="N243" a="1"/>
  <c r="N243" s="1"/>
  <c r="O243" a="1"/>
  <c r="O243" s="1"/>
  <c r="P243" a="1"/>
  <c r="P243" s="1"/>
  <c r="Q243" a="1"/>
  <c r="Q243" s="1"/>
  <c r="R243" a="1"/>
  <c r="R243" s="1"/>
  <c r="S243" a="1"/>
  <c r="S243" s="1"/>
  <c r="T243" a="1"/>
  <c r="T243" s="1"/>
  <c r="U243" a="1"/>
  <c r="U243" s="1"/>
  <c r="V243" a="1"/>
  <c r="V243" s="1"/>
  <c r="W243" a="1"/>
  <c r="W243" s="1"/>
  <c r="X243" a="1"/>
  <c r="X243" s="1"/>
  <c r="Y243" a="1"/>
  <c r="Y243" s="1"/>
  <c r="Z243" a="1"/>
  <c r="Z243" s="1"/>
  <c r="AA243" a="1"/>
  <c r="AA243" s="1"/>
  <c r="AB243" a="1"/>
  <c r="AB243" s="1"/>
  <c r="AC243" a="1"/>
  <c r="AC243" s="1"/>
  <c r="AD243" a="1"/>
  <c r="AD243" s="1"/>
  <c r="AE243" a="1"/>
  <c r="AE243" s="1"/>
  <c r="AF243" a="1"/>
  <c r="AF243" s="1"/>
  <c r="AG243" a="1"/>
  <c r="AG243" s="1"/>
  <c r="AH243" a="1"/>
  <c r="AH243" s="1"/>
  <c r="AI243" a="1"/>
  <c r="AI243" s="1"/>
  <c r="AJ243" a="1"/>
  <c r="AJ243" s="1"/>
  <c r="AK243" a="1"/>
  <c r="AK243" s="1"/>
  <c r="AL243" a="1"/>
  <c r="AL243" s="1"/>
  <c r="AM243" a="1"/>
  <c r="AM243" s="1"/>
  <c r="G243" a="1"/>
  <c r="G243" s="1"/>
  <c r="G241" a="1"/>
  <c r="G241" s="1"/>
  <c r="H241" a="1"/>
  <c r="H241" s="1"/>
  <c r="I241" a="1"/>
  <c r="I241" s="1"/>
  <c r="J241" a="1"/>
  <c r="J241" s="1"/>
  <c r="K241" a="1"/>
  <c r="K241" s="1"/>
  <c r="L241" a="1"/>
  <c r="L241" s="1"/>
  <c r="M241" a="1"/>
  <c r="M241" s="1"/>
  <c r="N241" a="1"/>
  <c r="N241" s="1"/>
  <c r="O241" a="1"/>
  <c r="O241" s="1"/>
  <c r="P241" a="1"/>
  <c r="P241" s="1"/>
  <c r="Q241" a="1"/>
  <c r="Q241" s="1"/>
  <c r="R241" a="1"/>
  <c r="R241" s="1"/>
  <c r="S241" a="1"/>
  <c r="S241" s="1"/>
  <c r="T241" a="1"/>
  <c r="T241" s="1"/>
  <c r="U241" a="1"/>
  <c r="U241" s="1"/>
  <c r="V241" a="1"/>
  <c r="V241" s="1"/>
  <c r="W241" a="1"/>
  <c r="W241" s="1"/>
  <c r="X241" a="1"/>
  <c r="X241" s="1"/>
  <c r="Y241" a="1"/>
  <c r="Y241" s="1"/>
  <c r="Z241" a="1"/>
  <c r="Z241" s="1"/>
  <c r="AA241" a="1"/>
  <c r="AA241" s="1"/>
  <c r="AB241" a="1"/>
  <c r="AB241" s="1"/>
  <c r="AC241" a="1"/>
  <c r="AC241" s="1"/>
  <c r="AD241" a="1"/>
  <c r="AD241" s="1"/>
  <c r="AE241" a="1"/>
  <c r="AE241" s="1"/>
  <c r="AF241" a="1"/>
  <c r="AF241" s="1"/>
  <c r="AG241" a="1"/>
  <c r="AG241" s="1"/>
  <c r="AH241" a="1"/>
  <c r="AH241" s="1"/>
  <c r="AI241" a="1"/>
  <c r="AI241" s="1"/>
  <c r="AJ241" a="1"/>
  <c r="AJ241" s="1"/>
  <c r="AK241" a="1"/>
  <c r="AK241" s="1"/>
  <c r="AL241" a="1"/>
  <c r="AL241" s="1"/>
  <c r="AM241" a="1"/>
  <c r="AM241" s="1"/>
  <c r="G242" a="1"/>
  <c r="G242" s="1"/>
  <c r="H242" a="1"/>
  <c r="H242" s="1"/>
  <c r="I242" a="1"/>
  <c r="I242" s="1"/>
  <c r="J242" a="1"/>
  <c r="J242" s="1"/>
  <c r="K242" a="1"/>
  <c r="K242" s="1"/>
  <c r="L242" a="1"/>
  <c r="L242" s="1"/>
  <c r="M242" a="1"/>
  <c r="M242" s="1"/>
  <c r="N242" a="1"/>
  <c r="N242" s="1"/>
  <c r="O242" a="1"/>
  <c r="O242" s="1"/>
  <c r="P242" a="1"/>
  <c r="P242" s="1"/>
  <c r="Q242" a="1"/>
  <c r="Q242" s="1"/>
  <c r="R242" a="1"/>
  <c r="R242" s="1"/>
  <c r="S242" a="1"/>
  <c r="S242" s="1"/>
  <c r="T242" a="1"/>
  <c r="T242" s="1"/>
  <c r="U242" a="1"/>
  <c r="U242" s="1"/>
  <c r="V242" a="1"/>
  <c r="V242" s="1"/>
  <c r="W242" a="1"/>
  <c r="W242" s="1"/>
  <c r="X242" a="1"/>
  <c r="X242" s="1"/>
  <c r="Y242" a="1"/>
  <c r="Y242" s="1"/>
  <c r="Z242" a="1"/>
  <c r="Z242" s="1"/>
  <c r="AA242" a="1"/>
  <c r="AA242" s="1"/>
  <c r="AB242" a="1"/>
  <c r="AB242" s="1"/>
  <c r="AC242" a="1"/>
  <c r="AC242" s="1"/>
  <c r="AD242" a="1"/>
  <c r="AD242" s="1"/>
  <c r="AE242" a="1"/>
  <c r="AE242" s="1"/>
  <c r="AF242" a="1"/>
  <c r="AF242" s="1"/>
  <c r="AG242" a="1"/>
  <c r="AG242" s="1"/>
  <c r="AH242" a="1"/>
  <c r="AH242" s="1"/>
  <c r="AI242" a="1"/>
  <c r="AI242" s="1"/>
  <c r="AJ242" a="1"/>
  <c r="AJ242" s="1"/>
  <c r="AK242" a="1"/>
  <c r="AK242" s="1"/>
  <c r="AL242" a="1"/>
  <c r="AL242" s="1"/>
  <c r="AM242" a="1"/>
  <c r="AM242" s="1"/>
  <c r="H240" a="1"/>
  <c r="H240" s="1"/>
  <c r="I240" a="1"/>
  <c r="I240" s="1"/>
  <c r="J240" a="1"/>
  <c r="J240" s="1"/>
  <c r="K240" a="1"/>
  <c r="K240" s="1"/>
  <c r="L240" a="1"/>
  <c r="L240" s="1"/>
  <c r="M240" a="1"/>
  <c r="M240" s="1"/>
  <c r="N240" a="1"/>
  <c r="N240" s="1"/>
  <c r="O240" a="1"/>
  <c r="O240" s="1"/>
  <c r="P240" a="1"/>
  <c r="P240" s="1"/>
  <c r="Q240" a="1"/>
  <c r="Q240" s="1"/>
  <c r="R240" a="1"/>
  <c r="R240" s="1"/>
  <c r="S240" a="1"/>
  <c r="S240" s="1"/>
  <c r="T240" a="1"/>
  <c r="T240" s="1"/>
  <c r="U240" a="1"/>
  <c r="U240" s="1"/>
  <c r="V240" a="1"/>
  <c r="V240" s="1"/>
  <c r="W240" a="1"/>
  <c r="W240" s="1"/>
  <c r="X240" a="1"/>
  <c r="X240" s="1"/>
  <c r="Y240" a="1"/>
  <c r="Y240" s="1"/>
  <c r="Z240" a="1"/>
  <c r="Z240" s="1"/>
  <c r="AA240" a="1"/>
  <c r="AA240" s="1"/>
  <c r="AB240" a="1"/>
  <c r="AB240" s="1"/>
  <c r="AC240" a="1"/>
  <c r="AC240" s="1"/>
  <c r="AD240" a="1"/>
  <c r="AD240" s="1"/>
  <c r="AE240" a="1"/>
  <c r="AE240" s="1"/>
  <c r="AF240" a="1"/>
  <c r="AF240" s="1"/>
  <c r="AG240" a="1"/>
  <c r="AG240" s="1"/>
  <c r="AH240" a="1"/>
  <c r="AH240" s="1"/>
  <c r="AI240" a="1"/>
  <c r="AI240" s="1"/>
  <c r="AJ240" a="1"/>
  <c r="AJ240" s="1"/>
  <c r="AK240" a="1"/>
  <c r="AK240" s="1"/>
  <c r="AL240" a="1"/>
  <c r="AL240" s="1"/>
  <c r="AM240" a="1"/>
  <c r="AM240" s="1"/>
  <c r="G240" a="1"/>
  <c r="G240" s="1"/>
  <c r="G238" a="1"/>
  <c r="G238" s="1"/>
  <c r="H238" a="1"/>
  <c r="H238" s="1"/>
  <c r="I238" a="1"/>
  <c r="I238" s="1"/>
  <c r="J238" a="1"/>
  <c r="J238" s="1"/>
  <c r="K238" a="1"/>
  <c r="K238" s="1"/>
  <c r="L238" a="1"/>
  <c r="L238" s="1"/>
  <c r="M238" a="1"/>
  <c r="M238" s="1"/>
  <c r="N238" a="1"/>
  <c r="N238" s="1"/>
  <c r="O238" a="1"/>
  <c r="O238" s="1"/>
  <c r="P238" a="1"/>
  <c r="P238" s="1"/>
  <c r="Q238" a="1"/>
  <c r="Q238" s="1"/>
  <c r="R238" a="1"/>
  <c r="R238" s="1"/>
  <c r="S238" a="1"/>
  <c r="S238" s="1"/>
  <c r="T238" a="1"/>
  <c r="T238" s="1"/>
  <c r="U238" a="1"/>
  <c r="U238" s="1"/>
  <c r="V238" a="1"/>
  <c r="V238" s="1"/>
  <c r="W238" a="1"/>
  <c r="W238" s="1"/>
  <c r="X238" a="1"/>
  <c r="X238" s="1"/>
  <c r="Y238" a="1"/>
  <c r="Y238" s="1"/>
  <c r="Z238" a="1"/>
  <c r="Z238" s="1"/>
  <c r="AA238" a="1"/>
  <c r="AA238" s="1"/>
  <c r="AB238" a="1"/>
  <c r="AB238" s="1"/>
  <c r="AC238" a="1"/>
  <c r="AC238" s="1"/>
  <c r="AD238" a="1"/>
  <c r="AD238" s="1"/>
  <c r="AE238" a="1"/>
  <c r="AE238" s="1"/>
  <c r="AF238" a="1"/>
  <c r="AF238" s="1"/>
  <c r="AG238" a="1"/>
  <c r="AG238" s="1"/>
  <c r="AH238" a="1"/>
  <c r="AH238" s="1"/>
  <c r="AI238" a="1"/>
  <c r="AI238" s="1"/>
  <c r="AJ238" a="1"/>
  <c r="AJ238" s="1"/>
  <c r="AK238" a="1"/>
  <c r="AK238" s="1"/>
  <c r="AL238" a="1"/>
  <c r="AL238" s="1"/>
  <c r="AM238" a="1"/>
  <c r="AM238" s="1"/>
  <c r="G239" a="1"/>
  <c r="G239" s="1"/>
  <c r="H239" a="1"/>
  <c r="H239" s="1"/>
  <c r="I239" a="1"/>
  <c r="I239" s="1"/>
  <c r="J239" a="1"/>
  <c r="J239" s="1"/>
  <c r="K239" a="1"/>
  <c r="K239" s="1"/>
  <c r="L239" a="1"/>
  <c r="L239" s="1"/>
  <c r="M239" a="1"/>
  <c r="M239" s="1"/>
  <c r="N239" a="1"/>
  <c r="N239" s="1"/>
  <c r="O239" a="1"/>
  <c r="O239" s="1"/>
  <c r="P239" a="1"/>
  <c r="P239" s="1"/>
  <c r="Q239" a="1"/>
  <c r="Q239" s="1"/>
  <c r="R239" a="1"/>
  <c r="R239" s="1"/>
  <c r="S239" a="1"/>
  <c r="S239" s="1"/>
  <c r="T239" a="1"/>
  <c r="T239" s="1"/>
  <c r="U239" a="1"/>
  <c r="U239" s="1"/>
  <c r="V239" a="1"/>
  <c r="V239" s="1"/>
  <c r="W239" a="1"/>
  <c r="W239" s="1"/>
  <c r="X239" a="1"/>
  <c r="X239" s="1"/>
  <c r="Y239" a="1"/>
  <c r="Y239" s="1"/>
  <c r="Z239" a="1"/>
  <c r="Z239" s="1"/>
  <c r="AA239" a="1"/>
  <c r="AA239" s="1"/>
  <c r="AB239" a="1"/>
  <c r="AB239" s="1"/>
  <c r="AC239" a="1"/>
  <c r="AC239" s="1"/>
  <c r="AD239" a="1"/>
  <c r="AD239" s="1"/>
  <c r="AE239" a="1"/>
  <c r="AE239" s="1"/>
  <c r="AF239" a="1"/>
  <c r="AF239" s="1"/>
  <c r="AG239" a="1"/>
  <c r="AG239" s="1"/>
  <c r="AH239" a="1"/>
  <c r="AH239" s="1"/>
  <c r="AI239" a="1"/>
  <c r="AI239" s="1"/>
  <c r="AJ239" a="1"/>
  <c r="AJ239" s="1"/>
  <c r="AK239" a="1"/>
  <c r="AK239" s="1"/>
  <c r="AL239" a="1"/>
  <c r="AL239" s="1"/>
  <c r="AM239" a="1"/>
  <c r="AM239" s="1"/>
  <c r="H237" a="1"/>
  <c r="H237" s="1"/>
  <c r="I237" a="1"/>
  <c r="I237" s="1"/>
  <c r="J237" a="1"/>
  <c r="J237" s="1"/>
  <c r="K237" a="1"/>
  <c r="K237" s="1"/>
  <c r="L237" a="1"/>
  <c r="L237" s="1"/>
  <c r="M237" a="1"/>
  <c r="M237" s="1"/>
  <c r="N237" a="1"/>
  <c r="N237" s="1"/>
  <c r="O237" a="1"/>
  <c r="O237" s="1"/>
  <c r="P237" a="1"/>
  <c r="P237" s="1"/>
  <c r="Q237" a="1"/>
  <c r="Q237" s="1"/>
  <c r="R237" a="1"/>
  <c r="R237" s="1"/>
  <c r="S237" a="1"/>
  <c r="S237" s="1"/>
  <c r="T237" a="1"/>
  <c r="T237" s="1"/>
  <c r="U237" a="1"/>
  <c r="U237" s="1"/>
  <c r="V237" a="1"/>
  <c r="V237" s="1"/>
  <c r="W237" a="1"/>
  <c r="W237" s="1"/>
  <c r="X237" a="1"/>
  <c r="X237" s="1"/>
  <c r="Y237" a="1"/>
  <c r="Y237" s="1"/>
  <c r="Z237" a="1"/>
  <c r="Z237" s="1"/>
  <c r="AA237" a="1"/>
  <c r="AA237" s="1"/>
  <c r="AB237" a="1"/>
  <c r="AB237" s="1"/>
  <c r="AC237" a="1"/>
  <c r="AC237" s="1"/>
  <c r="AD237" a="1"/>
  <c r="AD237" s="1"/>
  <c r="AE237" a="1"/>
  <c r="AE237" s="1"/>
  <c r="AF237" a="1"/>
  <c r="AF237" s="1"/>
  <c r="AG237" a="1"/>
  <c r="AG237" s="1"/>
  <c r="AH237" a="1"/>
  <c r="AH237" s="1"/>
  <c r="AI237" a="1"/>
  <c r="AI237" s="1"/>
  <c r="AJ237" a="1"/>
  <c r="AJ237" s="1"/>
  <c r="AK237" a="1"/>
  <c r="AK237" s="1"/>
  <c r="AL237" a="1"/>
  <c r="AL237" s="1"/>
  <c r="AM237" a="1"/>
  <c r="AM237" s="1"/>
  <c r="G237" a="1"/>
  <c r="G237" s="1"/>
  <c r="G235" a="1"/>
  <c r="G235" s="1"/>
  <c r="H235" a="1"/>
  <c r="H235" s="1"/>
  <c r="I235" a="1"/>
  <c r="I235" s="1"/>
  <c r="J235" a="1"/>
  <c r="J235" s="1"/>
  <c r="K235" a="1"/>
  <c r="K235" s="1"/>
  <c r="L235" a="1"/>
  <c r="L235" s="1"/>
  <c r="M235" a="1"/>
  <c r="M235" s="1"/>
  <c r="N235" a="1"/>
  <c r="N235" s="1"/>
  <c r="O235" a="1"/>
  <c r="O235" s="1"/>
  <c r="P235" a="1"/>
  <c r="P235" s="1"/>
  <c r="Q235" a="1"/>
  <c r="Q235" s="1"/>
  <c r="R235" a="1"/>
  <c r="R235" s="1"/>
  <c r="S235" a="1"/>
  <c r="S235" s="1"/>
  <c r="T235" a="1"/>
  <c r="T235" s="1"/>
  <c r="U235" a="1"/>
  <c r="U235" s="1"/>
  <c r="V235" a="1"/>
  <c r="V235" s="1"/>
  <c r="W235" a="1"/>
  <c r="W235" s="1"/>
  <c r="X235" a="1"/>
  <c r="X235" s="1"/>
  <c r="Y235" a="1"/>
  <c r="Y235" s="1"/>
  <c r="Z235" a="1"/>
  <c r="Z235" s="1"/>
  <c r="AA235" a="1"/>
  <c r="AA235" s="1"/>
  <c r="AB235" a="1"/>
  <c r="AB235" s="1"/>
  <c r="AC235" a="1"/>
  <c r="AC235" s="1"/>
  <c r="AD235" a="1"/>
  <c r="AD235" s="1"/>
  <c r="AE235" a="1"/>
  <c r="AE235" s="1"/>
  <c r="AF235" a="1"/>
  <c r="AF235" s="1"/>
  <c r="AG235" a="1"/>
  <c r="AG235" s="1"/>
  <c r="AH235" a="1"/>
  <c r="AH235" s="1"/>
  <c r="AI235" a="1"/>
  <c r="AI235" s="1"/>
  <c r="AJ235" a="1"/>
  <c r="AJ235" s="1"/>
  <c r="AK235" a="1"/>
  <c r="AK235" s="1"/>
  <c r="AL235" a="1"/>
  <c r="AL235" s="1"/>
  <c r="AM235" a="1"/>
  <c r="AM235" s="1"/>
  <c r="G236" a="1"/>
  <c r="G236" s="1"/>
  <c r="H236" a="1"/>
  <c r="H236" s="1"/>
  <c r="I236" a="1"/>
  <c r="I236" s="1"/>
  <c r="J236" a="1"/>
  <c r="J236" s="1"/>
  <c r="K236" a="1"/>
  <c r="K236" s="1"/>
  <c r="L236" a="1"/>
  <c r="L236" s="1"/>
  <c r="M236" a="1"/>
  <c r="M236" s="1"/>
  <c r="N236" a="1"/>
  <c r="N236" s="1"/>
  <c r="O236" a="1"/>
  <c r="O236" s="1"/>
  <c r="P236" a="1"/>
  <c r="P236" s="1"/>
  <c r="Q236" a="1"/>
  <c r="Q236" s="1"/>
  <c r="R236" a="1"/>
  <c r="R236" s="1"/>
  <c r="S236" a="1"/>
  <c r="S236" s="1"/>
  <c r="T236" a="1"/>
  <c r="T236" s="1"/>
  <c r="U236" a="1"/>
  <c r="U236" s="1"/>
  <c r="V236" a="1"/>
  <c r="V236" s="1"/>
  <c r="W236" a="1"/>
  <c r="W236" s="1"/>
  <c r="X236" a="1"/>
  <c r="X236" s="1"/>
  <c r="Y236" a="1"/>
  <c r="Y236" s="1"/>
  <c r="Z236" a="1"/>
  <c r="Z236" s="1"/>
  <c r="AA236" a="1"/>
  <c r="AA236" s="1"/>
  <c r="AB236" a="1"/>
  <c r="AB236" s="1"/>
  <c r="AC236" a="1"/>
  <c r="AC236" s="1"/>
  <c r="AD236" a="1"/>
  <c r="AD236" s="1"/>
  <c r="AE236" a="1"/>
  <c r="AE236" s="1"/>
  <c r="AF236" a="1"/>
  <c r="AF236" s="1"/>
  <c r="AG236" a="1"/>
  <c r="AG236" s="1"/>
  <c r="AH236" a="1"/>
  <c r="AH236" s="1"/>
  <c r="AI236" a="1"/>
  <c r="AI236" s="1"/>
  <c r="AJ236" a="1"/>
  <c r="AJ236" s="1"/>
  <c r="AK236" a="1"/>
  <c r="AK236" s="1"/>
  <c r="AL236" a="1"/>
  <c r="AL236" s="1"/>
  <c r="AM236" a="1"/>
  <c r="AM236" s="1"/>
  <c r="H234" a="1"/>
  <c r="H234" s="1"/>
  <c r="I234" a="1"/>
  <c r="I234" s="1"/>
  <c r="J234" a="1"/>
  <c r="J234" s="1"/>
  <c r="K234" a="1"/>
  <c r="K234" s="1"/>
  <c r="L234" a="1"/>
  <c r="L234" s="1"/>
  <c r="M234" a="1"/>
  <c r="M234" s="1"/>
  <c r="N234" a="1"/>
  <c r="N234" s="1"/>
  <c r="O234" a="1"/>
  <c r="O234" s="1"/>
  <c r="P234" a="1"/>
  <c r="P234" s="1"/>
  <c r="Q234" a="1"/>
  <c r="Q234" s="1"/>
  <c r="R234" a="1"/>
  <c r="R234" s="1"/>
  <c r="S234" a="1"/>
  <c r="S234" s="1"/>
  <c r="T234" a="1"/>
  <c r="T234" s="1"/>
  <c r="U234" a="1"/>
  <c r="U234" s="1"/>
  <c r="V234" a="1"/>
  <c r="V234" s="1"/>
  <c r="W234" a="1"/>
  <c r="W234" s="1"/>
  <c r="X234" a="1"/>
  <c r="X234" s="1"/>
  <c r="Y234" a="1"/>
  <c r="Y234" s="1"/>
  <c r="Z234" a="1"/>
  <c r="Z234" s="1"/>
  <c r="AA234" a="1"/>
  <c r="AA234" s="1"/>
  <c r="AB234" a="1"/>
  <c r="AB234" s="1"/>
  <c r="AC234" a="1"/>
  <c r="AC234" s="1"/>
  <c r="AD234" a="1"/>
  <c r="AD234" s="1"/>
  <c r="AE234" a="1"/>
  <c r="AE234" s="1"/>
  <c r="AF234" a="1"/>
  <c r="AF234" s="1"/>
  <c r="AG234" a="1"/>
  <c r="AG234" s="1"/>
  <c r="AH234" a="1"/>
  <c r="AH234" s="1"/>
  <c r="AI234" a="1"/>
  <c r="AI234" s="1"/>
  <c r="AJ234" a="1"/>
  <c r="AJ234" s="1"/>
  <c r="AK234" a="1"/>
  <c r="AK234" s="1"/>
  <c r="AL234" a="1"/>
  <c r="AL234" s="1"/>
  <c r="AM234" a="1"/>
  <c r="AM234" s="1"/>
  <c r="AO263" a="1"/>
  <c r="AO263" s="1"/>
  <c r="AP263" s="1"/>
  <c r="AN263" a="1"/>
  <c r="AN263" s="1"/>
  <c r="AO260" a="1"/>
  <c r="AO260" s="1"/>
  <c r="AP260" s="1"/>
  <c r="AN260" a="1"/>
  <c r="AN260" s="1"/>
  <c r="AO257" a="1"/>
  <c r="AO257" s="1"/>
  <c r="AP257" s="1"/>
  <c r="AN257" a="1"/>
  <c r="AN257" s="1"/>
  <c r="AO254" a="1"/>
  <c r="AO254" s="1"/>
  <c r="AP254" s="1"/>
  <c r="AN254" a="1"/>
  <c r="AN254" s="1"/>
  <c r="AO251" a="1"/>
  <c r="AO251" s="1"/>
  <c r="AP251" s="1"/>
  <c r="AN251" a="1"/>
  <c r="AN251" s="1"/>
  <c r="AO248" a="1"/>
  <c r="AO248" s="1"/>
  <c r="AP248" s="1"/>
  <c r="AN248" a="1"/>
  <c r="AN248" s="1"/>
  <c r="AO245" a="1"/>
  <c r="AO245" s="1"/>
  <c r="AP245" s="1"/>
  <c r="AN245" a="1"/>
  <c r="AN245" s="1"/>
  <c r="AO242" a="1"/>
  <c r="AO242" s="1"/>
  <c r="AP242" s="1"/>
  <c r="AN242" a="1"/>
  <c r="AN242" s="1"/>
  <c r="AO239" a="1"/>
  <c r="AO239" s="1"/>
  <c r="AP239" s="1"/>
  <c r="AN239" a="1"/>
  <c r="AN239" s="1"/>
  <c r="AO236" a="1"/>
  <c r="AO236" s="1"/>
  <c r="AP236" s="1"/>
  <c r="AN236" a="1"/>
  <c r="AN236" s="1"/>
  <c r="AU237"/>
  <c r="AU240"/>
  <c r="AU243"/>
  <c r="AU246"/>
  <c r="AU249"/>
  <c r="AU252"/>
  <c r="AU255"/>
  <c r="AU258"/>
  <c r="AU261"/>
  <c r="AU234"/>
  <c r="G234" a="1"/>
  <c r="G234" s="1"/>
  <c r="C261" a="1"/>
  <c r="C261" s="1"/>
  <c r="C258" a="1"/>
  <c r="C258" s="1"/>
  <c r="C255" a="1"/>
  <c r="C255" s="1"/>
  <c r="C252" a="1"/>
  <c r="C252" s="1"/>
  <c r="C249" a="1"/>
  <c r="C249" s="1"/>
  <c r="C246" a="1"/>
  <c r="C246" s="1"/>
  <c r="C243" a="1"/>
  <c r="C243" s="1"/>
  <c r="C240" a="1"/>
  <c r="C240" s="1"/>
  <c r="C237" a="1"/>
  <c r="C237" s="1"/>
  <c r="E234"/>
  <c r="D234"/>
  <c r="C234" a="1"/>
  <c r="C234" s="1"/>
  <c r="B240"/>
  <c r="B243" s="1"/>
  <c r="B246" s="1"/>
  <c r="B249" s="1"/>
  <c r="B252" s="1"/>
  <c r="B255" s="1"/>
  <c r="B258" s="1"/>
  <c r="B261" s="1"/>
  <c r="B237"/>
  <c r="B234"/>
  <c r="G217" a="1"/>
  <c r="G217" s="1"/>
  <c r="H217" a="1"/>
  <c r="H217" s="1"/>
  <c r="I217" a="1"/>
  <c r="I217" s="1"/>
  <c r="J217" a="1"/>
  <c r="J217" s="1"/>
  <c r="K217" a="1"/>
  <c r="K217" s="1"/>
  <c r="L217" a="1"/>
  <c r="L217" s="1"/>
  <c r="M217" a="1"/>
  <c r="M217" s="1"/>
  <c r="N217" a="1"/>
  <c r="N217" s="1"/>
  <c r="O217" a="1"/>
  <c r="O217" s="1"/>
  <c r="P217" a="1"/>
  <c r="P217" s="1"/>
  <c r="Q217" a="1"/>
  <c r="Q217" s="1"/>
  <c r="R217" a="1"/>
  <c r="R217" s="1"/>
  <c r="S217" a="1"/>
  <c r="S217" s="1"/>
  <c r="T217" a="1"/>
  <c r="T217" s="1"/>
  <c r="U217" a="1"/>
  <c r="U217" s="1"/>
  <c r="V217" a="1"/>
  <c r="V217" s="1"/>
  <c r="W217" a="1"/>
  <c r="W217" s="1"/>
  <c r="X217" a="1"/>
  <c r="X217" s="1"/>
  <c r="Y217" a="1"/>
  <c r="Y217" s="1"/>
  <c r="Z217" a="1"/>
  <c r="Z217" s="1"/>
  <c r="AA217" a="1"/>
  <c r="AA217" s="1"/>
  <c r="AB217" a="1"/>
  <c r="AB217" s="1"/>
  <c r="AC217" a="1"/>
  <c r="AC217" s="1"/>
  <c r="AD217" a="1"/>
  <c r="AD217" s="1"/>
  <c r="AE217" a="1"/>
  <c r="AE217" s="1"/>
  <c r="AF217" a="1"/>
  <c r="AF217" s="1"/>
  <c r="AG217" a="1"/>
  <c r="AG217" s="1"/>
  <c r="AH217" a="1"/>
  <c r="AH217" s="1"/>
  <c r="AI217" a="1"/>
  <c r="AI217" s="1"/>
  <c r="AJ217" a="1"/>
  <c r="AJ217" s="1"/>
  <c r="AK217" a="1"/>
  <c r="AK217" s="1"/>
  <c r="AL217" a="1"/>
  <c r="AL217" s="1"/>
  <c r="AM217" a="1"/>
  <c r="AM217" s="1"/>
  <c r="G218" a="1"/>
  <c r="G218" s="1"/>
  <c r="H218" a="1"/>
  <c r="H218" s="1"/>
  <c r="I218" a="1"/>
  <c r="I218" s="1"/>
  <c r="J218" a="1"/>
  <c r="J218" s="1"/>
  <c r="K218" a="1"/>
  <c r="K218" s="1"/>
  <c r="L218" a="1"/>
  <c r="L218" s="1"/>
  <c r="M218" a="1"/>
  <c r="M218" s="1"/>
  <c r="N218" a="1"/>
  <c r="N218" s="1"/>
  <c r="O218" a="1"/>
  <c r="O218" s="1"/>
  <c r="P218" a="1"/>
  <c r="P218" s="1"/>
  <c r="Q218" a="1"/>
  <c r="Q218" s="1"/>
  <c r="R218" a="1"/>
  <c r="R218" s="1"/>
  <c r="S218" a="1"/>
  <c r="S218" s="1"/>
  <c r="T218" a="1"/>
  <c r="T218" s="1"/>
  <c r="U218" a="1"/>
  <c r="U218" s="1"/>
  <c r="V218" a="1"/>
  <c r="V218" s="1"/>
  <c r="W218" a="1"/>
  <c r="W218" s="1"/>
  <c r="X218" a="1"/>
  <c r="X218" s="1"/>
  <c r="Y218" a="1"/>
  <c r="Y218" s="1"/>
  <c r="Z218" a="1"/>
  <c r="Z218" s="1"/>
  <c r="AA218" a="1"/>
  <c r="AA218" s="1"/>
  <c r="AB218" a="1"/>
  <c r="AB218" s="1"/>
  <c r="AC218" a="1"/>
  <c r="AC218" s="1"/>
  <c r="AD218" a="1"/>
  <c r="AD218" s="1"/>
  <c r="AE218" a="1"/>
  <c r="AE218" s="1"/>
  <c r="AF218" a="1"/>
  <c r="AF218" s="1"/>
  <c r="AG218" a="1"/>
  <c r="AG218" s="1"/>
  <c r="AH218" a="1"/>
  <c r="AH218" s="1"/>
  <c r="AI218" a="1"/>
  <c r="AI218" s="1"/>
  <c r="AJ218" a="1"/>
  <c r="AJ218" s="1"/>
  <c r="AK218" a="1"/>
  <c r="AK218" s="1"/>
  <c r="AL218" a="1"/>
  <c r="AL218" s="1"/>
  <c r="AM218" a="1"/>
  <c r="AM218" s="1"/>
  <c r="H216" a="1"/>
  <c r="H216" s="1"/>
  <c r="I216" a="1"/>
  <c r="I216" s="1"/>
  <c r="J216" a="1"/>
  <c r="J216" s="1"/>
  <c r="K216" a="1"/>
  <c r="K216" s="1"/>
  <c r="L216" a="1"/>
  <c r="L216" s="1"/>
  <c r="M216" a="1"/>
  <c r="M216" s="1"/>
  <c r="N216" a="1"/>
  <c r="N216" s="1"/>
  <c r="O216" a="1"/>
  <c r="O216" s="1"/>
  <c r="P216" a="1"/>
  <c r="P216" s="1"/>
  <c r="Q216" a="1"/>
  <c r="Q216" s="1"/>
  <c r="R216" a="1"/>
  <c r="R216" s="1"/>
  <c r="S216" a="1"/>
  <c r="S216" s="1"/>
  <c r="T216" a="1"/>
  <c r="T216" s="1"/>
  <c r="U216" a="1"/>
  <c r="U216" s="1"/>
  <c r="V216" a="1"/>
  <c r="V216" s="1"/>
  <c r="W216" a="1"/>
  <c r="W216" s="1"/>
  <c r="X216" a="1"/>
  <c r="X216" s="1"/>
  <c r="Y216" a="1"/>
  <c r="Y216" s="1"/>
  <c r="Z216" a="1"/>
  <c r="Z216" s="1"/>
  <c r="AA216" a="1"/>
  <c r="AA216" s="1"/>
  <c r="AB216" a="1"/>
  <c r="AB216" s="1"/>
  <c r="AC216" a="1"/>
  <c r="AC216" s="1"/>
  <c r="AD216" a="1"/>
  <c r="AD216" s="1"/>
  <c r="AE216" a="1"/>
  <c r="AE216" s="1"/>
  <c r="AF216" a="1"/>
  <c r="AF216" s="1"/>
  <c r="AG216" a="1"/>
  <c r="AG216" s="1"/>
  <c r="AH216" a="1"/>
  <c r="AH216" s="1"/>
  <c r="AI216" a="1"/>
  <c r="AI216" s="1"/>
  <c r="AJ216" a="1"/>
  <c r="AJ216" s="1"/>
  <c r="AK216" a="1"/>
  <c r="AK216" s="1"/>
  <c r="AL216" a="1"/>
  <c r="AL216" s="1"/>
  <c r="AM216" a="1"/>
  <c r="AM216" s="1"/>
  <c r="G216" a="1"/>
  <c r="G216" s="1"/>
  <c r="G214" a="1"/>
  <c r="G214" s="1"/>
  <c r="H214" a="1"/>
  <c r="H214" s="1"/>
  <c r="I214" a="1"/>
  <c r="I214" s="1"/>
  <c r="J214" a="1"/>
  <c r="J214" s="1"/>
  <c r="K214" a="1"/>
  <c r="K214" s="1"/>
  <c r="L214" a="1"/>
  <c r="L214" s="1"/>
  <c r="M214" a="1"/>
  <c r="M214" s="1"/>
  <c r="N214" a="1"/>
  <c r="N214" s="1"/>
  <c r="O214" a="1"/>
  <c r="O214" s="1"/>
  <c r="P214" a="1"/>
  <c r="P214" s="1"/>
  <c r="Q214" a="1"/>
  <c r="Q214" s="1"/>
  <c r="R214" a="1"/>
  <c r="R214" s="1"/>
  <c r="S214" a="1"/>
  <c r="S214" s="1"/>
  <c r="T214" a="1"/>
  <c r="T214" s="1"/>
  <c r="U214" a="1"/>
  <c r="U214" s="1"/>
  <c r="V214" a="1"/>
  <c r="V214" s="1"/>
  <c r="W214" a="1"/>
  <c r="W214" s="1"/>
  <c r="X214" a="1"/>
  <c r="X214" s="1"/>
  <c r="Y214" a="1"/>
  <c r="Y214" s="1"/>
  <c r="Z214" a="1"/>
  <c r="Z214" s="1"/>
  <c r="AA214" a="1"/>
  <c r="AA214" s="1"/>
  <c r="AB214" a="1"/>
  <c r="AB214" s="1"/>
  <c r="AC214" a="1"/>
  <c r="AC214" s="1"/>
  <c r="AD214" a="1"/>
  <c r="AD214" s="1"/>
  <c r="AE214" a="1"/>
  <c r="AE214" s="1"/>
  <c r="AF214" a="1"/>
  <c r="AF214" s="1"/>
  <c r="AG214" a="1"/>
  <c r="AG214" s="1"/>
  <c r="AH214" a="1"/>
  <c r="AH214" s="1"/>
  <c r="AI214" a="1"/>
  <c r="AI214" s="1"/>
  <c r="AJ214" a="1"/>
  <c r="AJ214" s="1"/>
  <c r="AK214" a="1"/>
  <c r="AK214" s="1"/>
  <c r="AL214" a="1"/>
  <c r="AL214" s="1"/>
  <c r="AM214" a="1"/>
  <c r="AM214" s="1"/>
  <c r="G215" a="1"/>
  <c r="G215" s="1"/>
  <c r="H215" a="1"/>
  <c r="H215" s="1"/>
  <c r="I215" a="1"/>
  <c r="I215" s="1"/>
  <c r="J215" a="1"/>
  <c r="J215" s="1"/>
  <c r="K215" a="1"/>
  <c r="K215" s="1"/>
  <c r="L215" a="1"/>
  <c r="L215" s="1"/>
  <c r="M215" a="1"/>
  <c r="M215" s="1"/>
  <c r="N215" a="1"/>
  <c r="N215" s="1"/>
  <c r="O215" a="1"/>
  <c r="O215" s="1"/>
  <c r="P215" a="1"/>
  <c r="P215" s="1"/>
  <c r="Q215" a="1"/>
  <c r="Q215" s="1"/>
  <c r="R215" a="1"/>
  <c r="R215" s="1"/>
  <c r="S215" a="1"/>
  <c r="S215" s="1"/>
  <c r="T215" a="1"/>
  <c r="T215" s="1"/>
  <c r="U215" a="1"/>
  <c r="U215" s="1"/>
  <c r="V215" a="1"/>
  <c r="V215" s="1"/>
  <c r="W215" a="1"/>
  <c r="W215" s="1"/>
  <c r="X215" a="1"/>
  <c r="X215" s="1"/>
  <c r="Y215" a="1"/>
  <c r="Y215" s="1"/>
  <c r="Z215" a="1"/>
  <c r="Z215" s="1"/>
  <c r="AA215" a="1"/>
  <c r="AA215" s="1"/>
  <c r="AB215" a="1"/>
  <c r="AB215" s="1"/>
  <c r="AC215" a="1"/>
  <c r="AC215" s="1"/>
  <c r="AD215" a="1"/>
  <c r="AD215" s="1"/>
  <c r="AE215" a="1"/>
  <c r="AE215" s="1"/>
  <c r="AF215" a="1"/>
  <c r="AF215" s="1"/>
  <c r="AG215" a="1"/>
  <c r="AG215" s="1"/>
  <c r="AH215" a="1"/>
  <c r="AH215" s="1"/>
  <c r="AI215" a="1"/>
  <c r="AI215" s="1"/>
  <c r="AJ215" a="1"/>
  <c r="AJ215" s="1"/>
  <c r="AK215" a="1"/>
  <c r="AK215" s="1"/>
  <c r="AL215" a="1"/>
  <c r="AL215" s="1"/>
  <c r="AM215" a="1"/>
  <c r="AM215" s="1"/>
  <c r="H213" a="1"/>
  <c r="H213" s="1"/>
  <c r="I213" a="1"/>
  <c r="I213" s="1"/>
  <c r="J213" a="1"/>
  <c r="J213" s="1"/>
  <c r="K213" a="1"/>
  <c r="K213" s="1"/>
  <c r="L213" a="1"/>
  <c r="L213" s="1"/>
  <c r="M213" a="1"/>
  <c r="M213" s="1"/>
  <c r="N213" a="1"/>
  <c r="N213" s="1"/>
  <c r="O213" a="1"/>
  <c r="O213" s="1"/>
  <c r="P213" a="1"/>
  <c r="P213" s="1"/>
  <c r="Q213" a="1"/>
  <c r="Q213" s="1"/>
  <c r="R213" a="1"/>
  <c r="R213" s="1"/>
  <c r="S213" a="1"/>
  <c r="S213" s="1"/>
  <c r="T213" a="1"/>
  <c r="T213" s="1"/>
  <c r="U213" a="1"/>
  <c r="U213" s="1"/>
  <c r="V213" a="1"/>
  <c r="V213" s="1"/>
  <c r="W213" a="1"/>
  <c r="W213" s="1"/>
  <c r="X213" a="1"/>
  <c r="X213" s="1"/>
  <c r="Y213" a="1"/>
  <c r="Y213" s="1"/>
  <c r="Z213" a="1"/>
  <c r="Z213" s="1"/>
  <c r="AA213" a="1"/>
  <c r="AA213" s="1"/>
  <c r="AB213" a="1"/>
  <c r="AB213" s="1"/>
  <c r="AC213" a="1"/>
  <c r="AC213" s="1"/>
  <c r="AD213" a="1"/>
  <c r="AD213" s="1"/>
  <c r="AE213" a="1"/>
  <c r="AE213" s="1"/>
  <c r="AF213" a="1"/>
  <c r="AF213" s="1"/>
  <c r="AG213" a="1"/>
  <c r="AG213" s="1"/>
  <c r="AH213" a="1"/>
  <c r="AH213" s="1"/>
  <c r="AI213" a="1"/>
  <c r="AI213" s="1"/>
  <c r="AJ213" a="1"/>
  <c r="AJ213" s="1"/>
  <c r="AK213" a="1"/>
  <c r="AK213" s="1"/>
  <c r="AL213" a="1"/>
  <c r="AL213" s="1"/>
  <c r="AM213" a="1"/>
  <c r="AM213" s="1"/>
  <c r="G213" a="1"/>
  <c r="G213" s="1"/>
  <c r="G211" a="1"/>
  <c r="G211" s="1"/>
  <c r="H211" a="1"/>
  <c r="H211" s="1"/>
  <c r="I211" a="1"/>
  <c r="I211" s="1"/>
  <c r="J211" a="1"/>
  <c r="J211" s="1"/>
  <c r="K211" a="1"/>
  <c r="K211" s="1"/>
  <c r="L211" a="1"/>
  <c r="L211" s="1"/>
  <c r="M211" a="1"/>
  <c r="M211" s="1"/>
  <c r="N211" a="1"/>
  <c r="N211" s="1"/>
  <c r="O211" a="1"/>
  <c r="O211" s="1"/>
  <c r="P211" a="1"/>
  <c r="P211" s="1"/>
  <c r="Q211" a="1"/>
  <c r="Q211" s="1"/>
  <c r="R211" a="1"/>
  <c r="R211" s="1"/>
  <c r="S211" a="1"/>
  <c r="S211" s="1"/>
  <c r="T211" a="1"/>
  <c r="T211" s="1"/>
  <c r="U211" a="1"/>
  <c r="U211" s="1"/>
  <c r="V211" a="1"/>
  <c r="V211" s="1"/>
  <c r="W211" a="1"/>
  <c r="W211" s="1"/>
  <c r="X211" a="1"/>
  <c r="X211" s="1"/>
  <c r="Y211" a="1"/>
  <c r="Y211" s="1"/>
  <c r="Z211" a="1"/>
  <c r="Z211" s="1"/>
  <c r="AA211" a="1"/>
  <c r="AA211" s="1"/>
  <c r="AB211" a="1"/>
  <c r="AB211" s="1"/>
  <c r="AC211" a="1"/>
  <c r="AC211" s="1"/>
  <c r="AD211" a="1"/>
  <c r="AD211" s="1"/>
  <c r="AE211" a="1"/>
  <c r="AE211" s="1"/>
  <c r="AF211" a="1"/>
  <c r="AF211" s="1"/>
  <c r="AG211" a="1"/>
  <c r="AG211" s="1"/>
  <c r="AH211" a="1"/>
  <c r="AH211" s="1"/>
  <c r="AI211" a="1"/>
  <c r="AI211" s="1"/>
  <c r="AJ211" a="1"/>
  <c r="AJ211" s="1"/>
  <c r="AK211" a="1"/>
  <c r="AK211" s="1"/>
  <c r="AL211" a="1"/>
  <c r="AL211" s="1"/>
  <c r="AM211" a="1"/>
  <c r="AM211" s="1"/>
  <c r="G212" a="1"/>
  <c r="G212" s="1"/>
  <c r="H212" a="1"/>
  <c r="H212" s="1"/>
  <c r="I212" a="1"/>
  <c r="I212" s="1"/>
  <c r="J212" a="1"/>
  <c r="J212" s="1"/>
  <c r="K212" a="1"/>
  <c r="K212" s="1"/>
  <c r="L212" a="1"/>
  <c r="L212" s="1"/>
  <c r="M212" a="1"/>
  <c r="M212" s="1"/>
  <c r="N212" a="1"/>
  <c r="N212" s="1"/>
  <c r="O212" a="1"/>
  <c r="O212" s="1"/>
  <c r="P212" a="1"/>
  <c r="P212" s="1"/>
  <c r="Q212" a="1"/>
  <c r="Q212" s="1"/>
  <c r="R212" a="1"/>
  <c r="R212" s="1"/>
  <c r="S212" a="1"/>
  <c r="S212" s="1"/>
  <c r="T212" a="1"/>
  <c r="T212" s="1"/>
  <c r="U212" a="1"/>
  <c r="U212" s="1"/>
  <c r="V212" a="1"/>
  <c r="V212" s="1"/>
  <c r="W212" a="1"/>
  <c r="W212" s="1"/>
  <c r="X212" a="1"/>
  <c r="X212" s="1"/>
  <c r="Y212" a="1"/>
  <c r="Y212" s="1"/>
  <c r="Z212" a="1"/>
  <c r="Z212" s="1"/>
  <c r="AA212" a="1"/>
  <c r="AA212" s="1"/>
  <c r="AB212" a="1"/>
  <c r="AB212" s="1"/>
  <c r="AC212" a="1"/>
  <c r="AC212" s="1"/>
  <c r="AD212" a="1"/>
  <c r="AD212" s="1"/>
  <c r="AE212" a="1"/>
  <c r="AE212" s="1"/>
  <c r="AF212" a="1"/>
  <c r="AF212" s="1"/>
  <c r="AG212" a="1"/>
  <c r="AG212" s="1"/>
  <c r="AH212" a="1"/>
  <c r="AH212" s="1"/>
  <c r="AI212" a="1"/>
  <c r="AI212" s="1"/>
  <c r="AJ212" a="1"/>
  <c r="AJ212" s="1"/>
  <c r="AK212" a="1"/>
  <c r="AK212" s="1"/>
  <c r="AL212" a="1"/>
  <c r="AL212" s="1"/>
  <c r="AM212" a="1"/>
  <c r="AM212" s="1"/>
  <c r="H210" a="1"/>
  <c r="H210" s="1"/>
  <c r="I210" a="1"/>
  <c r="I210" s="1"/>
  <c r="J210" a="1"/>
  <c r="J210" s="1"/>
  <c r="K210" a="1"/>
  <c r="K210" s="1"/>
  <c r="L210" a="1"/>
  <c r="L210" s="1"/>
  <c r="M210" a="1"/>
  <c r="M210" s="1"/>
  <c r="N210" a="1"/>
  <c r="N210" s="1"/>
  <c r="O210" a="1"/>
  <c r="O210" s="1"/>
  <c r="P210" a="1"/>
  <c r="P210" s="1"/>
  <c r="Q210" a="1"/>
  <c r="Q210" s="1"/>
  <c r="R210" a="1"/>
  <c r="R210" s="1"/>
  <c r="S210" a="1"/>
  <c r="S210" s="1"/>
  <c r="T210" a="1"/>
  <c r="T210" s="1"/>
  <c r="U210" a="1"/>
  <c r="U210" s="1"/>
  <c r="V210" a="1"/>
  <c r="V210" s="1"/>
  <c r="W210" a="1"/>
  <c r="W210" s="1"/>
  <c r="X210" a="1"/>
  <c r="X210" s="1"/>
  <c r="Y210" a="1"/>
  <c r="Y210" s="1"/>
  <c r="Z210" a="1"/>
  <c r="Z210" s="1"/>
  <c r="AA210" a="1"/>
  <c r="AA210" s="1"/>
  <c r="AB210" a="1"/>
  <c r="AB210" s="1"/>
  <c r="AC210" a="1"/>
  <c r="AC210" s="1"/>
  <c r="AD210" a="1"/>
  <c r="AD210" s="1"/>
  <c r="AE210" a="1"/>
  <c r="AE210" s="1"/>
  <c r="AF210" a="1"/>
  <c r="AF210" s="1"/>
  <c r="AG210" a="1"/>
  <c r="AG210" s="1"/>
  <c r="AH210" a="1"/>
  <c r="AH210" s="1"/>
  <c r="AI210" a="1"/>
  <c r="AI210" s="1"/>
  <c r="AJ210" a="1"/>
  <c r="AJ210" s="1"/>
  <c r="AK210" a="1"/>
  <c r="AK210" s="1"/>
  <c r="AL210" a="1"/>
  <c r="AL210" s="1"/>
  <c r="AM210" a="1"/>
  <c r="AM210" s="1"/>
  <c r="G210" a="1"/>
  <c r="G210" s="1"/>
  <c r="G208" a="1"/>
  <c r="G208" s="1"/>
  <c r="H208" a="1"/>
  <c r="H208" s="1"/>
  <c r="I208" a="1"/>
  <c r="I208" s="1"/>
  <c r="J208" a="1"/>
  <c r="J208" s="1"/>
  <c r="K208" a="1"/>
  <c r="K208" s="1"/>
  <c r="L208" a="1"/>
  <c r="L208" s="1"/>
  <c r="M208" a="1"/>
  <c r="M208" s="1"/>
  <c r="N208" a="1"/>
  <c r="N208" s="1"/>
  <c r="O208" a="1"/>
  <c r="O208" s="1"/>
  <c r="P208" a="1"/>
  <c r="P208" s="1"/>
  <c r="Q208" a="1"/>
  <c r="Q208" s="1"/>
  <c r="R208" a="1"/>
  <c r="R208" s="1"/>
  <c r="S208" a="1"/>
  <c r="S208" s="1"/>
  <c r="T208" a="1"/>
  <c r="T208" s="1"/>
  <c r="U208" a="1"/>
  <c r="U208" s="1"/>
  <c r="V208" a="1"/>
  <c r="V208" s="1"/>
  <c r="W208" a="1"/>
  <c r="W208" s="1"/>
  <c r="X208" a="1"/>
  <c r="X208" s="1"/>
  <c r="Y208" a="1"/>
  <c r="Y208" s="1"/>
  <c r="Z208" a="1"/>
  <c r="Z208" s="1"/>
  <c r="AA208" a="1"/>
  <c r="AA208" s="1"/>
  <c r="AB208" a="1"/>
  <c r="AB208" s="1"/>
  <c r="AC208" a="1"/>
  <c r="AC208" s="1"/>
  <c r="AD208" a="1"/>
  <c r="AD208" s="1"/>
  <c r="AE208" a="1"/>
  <c r="AE208" s="1"/>
  <c r="AF208" a="1"/>
  <c r="AF208" s="1"/>
  <c r="AG208" a="1"/>
  <c r="AG208" s="1"/>
  <c r="AH208" a="1"/>
  <c r="AH208" s="1"/>
  <c r="AI208" a="1"/>
  <c r="AI208" s="1"/>
  <c r="AJ208" a="1"/>
  <c r="AJ208" s="1"/>
  <c r="AK208" a="1"/>
  <c r="AK208" s="1"/>
  <c r="AL208" a="1"/>
  <c r="AL208" s="1"/>
  <c r="AM208" a="1"/>
  <c r="AM208" s="1"/>
  <c r="G209" a="1"/>
  <c r="G209" s="1"/>
  <c r="H209" a="1"/>
  <c r="H209" s="1"/>
  <c r="I209" a="1"/>
  <c r="I209" s="1"/>
  <c r="J209" a="1"/>
  <c r="J209" s="1"/>
  <c r="K209" a="1"/>
  <c r="K209" s="1"/>
  <c r="L209" a="1"/>
  <c r="L209" s="1"/>
  <c r="M209" a="1"/>
  <c r="M209" s="1"/>
  <c r="N209" a="1"/>
  <c r="N209" s="1"/>
  <c r="O209" a="1"/>
  <c r="O209" s="1"/>
  <c r="P209" a="1"/>
  <c r="P209" s="1"/>
  <c r="Q209" a="1"/>
  <c r="Q209" s="1"/>
  <c r="R209" a="1"/>
  <c r="R209" s="1"/>
  <c r="S209" a="1"/>
  <c r="S209" s="1"/>
  <c r="T209" a="1"/>
  <c r="T209" s="1"/>
  <c r="U209" a="1"/>
  <c r="U209" s="1"/>
  <c r="V209" a="1"/>
  <c r="V209" s="1"/>
  <c r="W209" a="1"/>
  <c r="W209" s="1"/>
  <c r="X209" a="1"/>
  <c r="X209" s="1"/>
  <c r="Y209" a="1"/>
  <c r="Y209" s="1"/>
  <c r="Z209" a="1"/>
  <c r="Z209" s="1"/>
  <c r="AA209" a="1"/>
  <c r="AA209" s="1"/>
  <c r="AB209" a="1"/>
  <c r="AB209" s="1"/>
  <c r="AC209" a="1"/>
  <c r="AC209" s="1"/>
  <c r="AD209" a="1"/>
  <c r="AD209" s="1"/>
  <c r="AE209" a="1"/>
  <c r="AE209" s="1"/>
  <c r="AF209" a="1"/>
  <c r="AF209" s="1"/>
  <c r="AG209" a="1"/>
  <c r="AG209" s="1"/>
  <c r="AH209" a="1"/>
  <c r="AH209" s="1"/>
  <c r="AI209" a="1"/>
  <c r="AI209" s="1"/>
  <c r="AJ209" a="1"/>
  <c r="AJ209" s="1"/>
  <c r="AK209" a="1"/>
  <c r="AK209" s="1"/>
  <c r="AL209" a="1"/>
  <c r="AL209" s="1"/>
  <c r="AM209" a="1"/>
  <c r="AM209" s="1"/>
  <c r="H207" a="1"/>
  <c r="H207" s="1"/>
  <c r="I207" a="1"/>
  <c r="I207" s="1"/>
  <c r="J207" a="1"/>
  <c r="J207" s="1"/>
  <c r="K207" a="1"/>
  <c r="K207" s="1"/>
  <c r="L207" a="1"/>
  <c r="L207" s="1"/>
  <c r="M207" a="1"/>
  <c r="M207" s="1"/>
  <c r="N207" a="1"/>
  <c r="N207" s="1"/>
  <c r="O207" a="1"/>
  <c r="O207" s="1"/>
  <c r="P207" a="1"/>
  <c r="P207" s="1"/>
  <c r="Q207" a="1"/>
  <c r="Q207" s="1"/>
  <c r="R207" a="1"/>
  <c r="R207" s="1"/>
  <c r="S207" a="1"/>
  <c r="S207" s="1"/>
  <c r="T207" a="1"/>
  <c r="T207" s="1"/>
  <c r="U207" a="1"/>
  <c r="U207" s="1"/>
  <c r="V207" a="1"/>
  <c r="V207" s="1"/>
  <c r="W207" a="1"/>
  <c r="W207" s="1"/>
  <c r="X207" a="1"/>
  <c r="X207" s="1"/>
  <c r="Y207" a="1"/>
  <c r="Y207" s="1"/>
  <c r="Z207" a="1"/>
  <c r="Z207" s="1"/>
  <c r="AA207" a="1"/>
  <c r="AA207" s="1"/>
  <c r="AB207" a="1"/>
  <c r="AB207" s="1"/>
  <c r="AC207" a="1"/>
  <c r="AC207" s="1"/>
  <c r="AD207" a="1"/>
  <c r="AD207" s="1"/>
  <c r="AE207" a="1"/>
  <c r="AE207" s="1"/>
  <c r="AF207" a="1"/>
  <c r="AF207" s="1"/>
  <c r="AG207" a="1"/>
  <c r="AG207" s="1"/>
  <c r="AH207" a="1"/>
  <c r="AH207" s="1"/>
  <c r="AI207" a="1"/>
  <c r="AI207" s="1"/>
  <c r="AJ207" a="1"/>
  <c r="AJ207" s="1"/>
  <c r="AK207" a="1"/>
  <c r="AK207" s="1"/>
  <c r="AL207" a="1"/>
  <c r="AL207" s="1"/>
  <c r="AM207" a="1"/>
  <c r="AM207" s="1"/>
  <c r="G207" a="1"/>
  <c r="G207" s="1"/>
  <c r="G205" a="1"/>
  <c r="G205" s="1"/>
  <c r="H205" a="1"/>
  <c r="H205" s="1"/>
  <c r="I205" a="1"/>
  <c r="I205" s="1"/>
  <c r="J205" a="1"/>
  <c r="J205" s="1"/>
  <c r="K205" a="1"/>
  <c r="K205" s="1"/>
  <c r="L205" a="1"/>
  <c r="L205" s="1"/>
  <c r="M205" a="1"/>
  <c r="M205" s="1"/>
  <c r="N205" a="1"/>
  <c r="N205" s="1"/>
  <c r="O205" a="1"/>
  <c r="O205" s="1"/>
  <c r="P205" a="1"/>
  <c r="P205" s="1"/>
  <c r="Q205" a="1"/>
  <c r="Q205" s="1"/>
  <c r="R205" a="1"/>
  <c r="R205" s="1"/>
  <c r="S205" a="1"/>
  <c r="S205" s="1"/>
  <c r="T205" a="1"/>
  <c r="T205" s="1"/>
  <c r="U205" a="1"/>
  <c r="U205" s="1"/>
  <c r="V205" a="1"/>
  <c r="V205" s="1"/>
  <c r="W205" a="1"/>
  <c r="W205" s="1"/>
  <c r="X205" a="1"/>
  <c r="X205" s="1"/>
  <c r="Y205" a="1"/>
  <c r="Y205" s="1"/>
  <c r="Z205" a="1"/>
  <c r="Z205" s="1"/>
  <c r="AA205" a="1"/>
  <c r="AA205" s="1"/>
  <c r="AB205" a="1"/>
  <c r="AB205" s="1"/>
  <c r="AC205" a="1"/>
  <c r="AC205" s="1"/>
  <c r="AD205" a="1"/>
  <c r="AD205" s="1"/>
  <c r="AE205" a="1"/>
  <c r="AE205" s="1"/>
  <c r="AF205" a="1"/>
  <c r="AF205" s="1"/>
  <c r="AG205" a="1"/>
  <c r="AG205" s="1"/>
  <c r="AH205" a="1"/>
  <c r="AH205" s="1"/>
  <c r="AI205" a="1"/>
  <c r="AI205" s="1"/>
  <c r="AJ205" a="1"/>
  <c r="AJ205" s="1"/>
  <c r="AK205" a="1"/>
  <c r="AK205" s="1"/>
  <c r="AL205" a="1"/>
  <c r="AL205" s="1"/>
  <c r="AM205" a="1"/>
  <c r="AM205" s="1"/>
  <c r="G206" a="1"/>
  <c r="G206" s="1"/>
  <c r="H206" a="1"/>
  <c r="H206" s="1"/>
  <c r="I206" a="1"/>
  <c r="I206" s="1"/>
  <c r="J206" a="1"/>
  <c r="J206" s="1"/>
  <c r="K206" a="1"/>
  <c r="K206" s="1"/>
  <c r="L206" a="1"/>
  <c r="L206" s="1"/>
  <c r="M206" a="1"/>
  <c r="M206" s="1"/>
  <c r="N206" a="1"/>
  <c r="N206" s="1"/>
  <c r="O206" a="1"/>
  <c r="O206" s="1"/>
  <c r="P206" a="1"/>
  <c r="P206" s="1"/>
  <c r="Q206" a="1"/>
  <c r="Q206" s="1"/>
  <c r="R206" a="1"/>
  <c r="R206" s="1"/>
  <c r="S206" a="1"/>
  <c r="S206" s="1"/>
  <c r="T206" a="1"/>
  <c r="T206" s="1"/>
  <c r="U206" a="1"/>
  <c r="U206" s="1"/>
  <c r="V206" a="1"/>
  <c r="V206" s="1"/>
  <c r="W206" a="1"/>
  <c r="W206" s="1"/>
  <c r="X206" a="1"/>
  <c r="X206" s="1"/>
  <c r="Y206" a="1"/>
  <c r="Y206" s="1"/>
  <c r="Z206" a="1"/>
  <c r="Z206" s="1"/>
  <c r="AA206" a="1"/>
  <c r="AA206" s="1"/>
  <c r="AB206" a="1"/>
  <c r="AB206" s="1"/>
  <c r="AC206" a="1"/>
  <c r="AC206" s="1"/>
  <c r="AD206" a="1"/>
  <c r="AD206" s="1"/>
  <c r="AE206" a="1"/>
  <c r="AE206" s="1"/>
  <c r="AF206" a="1"/>
  <c r="AF206" s="1"/>
  <c r="AG206" a="1"/>
  <c r="AG206" s="1"/>
  <c r="AH206" a="1"/>
  <c r="AH206" s="1"/>
  <c r="AI206" a="1"/>
  <c r="AI206" s="1"/>
  <c r="AJ206" a="1"/>
  <c r="AJ206" s="1"/>
  <c r="AK206" a="1"/>
  <c r="AK206" s="1"/>
  <c r="AL206" a="1"/>
  <c r="AL206" s="1"/>
  <c r="AM206" a="1"/>
  <c r="AM206" s="1"/>
  <c r="H204" a="1"/>
  <c r="H204" s="1"/>
  <c r="I204" a="1"/>
  <c r="I204" s="1"/>
  <c r="J204" a="1"/>
  <c r="J204" s="1"/>
  <c r="K204" a="1"/>
  <c r="K204" s="1"/>
  <c r="L204" a="1"/>
  <c r="L204" s="1"/>
  <c r="M204" a="1"/>
  <c r="M204" s="1"/>
  <c r="N204" a="1"/>
  <c r="N204" s="1"/>
  <c r="O204" a="1"/>
  <c r="O204" s="1"/>
  <c r="P204" a="1"/>
  <c r="P204" s="1"/>
  <c r="Q204" a="1"/>
  <c r="Q204" s="1"/>
  <c r="R204" a="1"/>
  <c r="R204" s="1"/>
  <c r="S204" a="1"/>
  <c r="S204" s="1"/>
  <c r="T204" a="1"/>
  <c r="T204" s="1"/>
  <c r="U204" a="1"/>
  <c r="U204" s="1"/>
  <c r="V204" a="1"/>
  <c r="V204" s="1"/>
  <c r="W204" a="1"/>
  <c r="W204" s="1"/>
  <c r="X204" a="1"/>
  <c r="X204" s="1"/>
  <c r="Y204" a="1"/>
  <c r="Y204" s="1"/>
  <c r="Z204" a="1"/>
  <c r="Z204" s="1"/>
  <c r="AA204" a="1"/>
  <c r="AA204" s="1"/>
  <c r="AB204" a="1"/>
  <c r="AB204" s="1"/>
  <c r="AC204" a="1"/>
  <c r="AC204" s="1"/>
  <c r="AD204" a="1"/>
  <c r="AD204" s="1"/>
  <c r="AE204" a="1"/>
  <c r="AE204" s="1"/>
  <c r="AF204" a="1"/>
  <c r="AF204" s="1"/>
  <c r="AG204" a="1"/>
  <c r="AG204" s="1"/>
  <c r="AH204" a="1"/>
  <c r="AH204" s="1"/>
  <c r="AI204" a="1"/>
  <c r="AI204" s="1"/>
  <c r="AJ204" a="1"/>
  <c r="AJ204" s="1"/>
  <c r="AK204" a="1"/>
  <c r="AK204" s="1"/>
  <c r="AL204" a="1"/>
  <c r="AL204" s="1"/>
  <c r="AM204" a="1"/>
  <c r="AM204" s="1"/>
  <c r="G204" a="1"/>
  <c r="G204" s="1"/>
  <c r="G202" a="1"/>
  <c r="G202" s="1"/>
  <c r="H202" a="1"/>
  <c r="H202" s="1"/>
  <c r="I202" a="1"/>
  <c r="I202" s="1"/>
  <c r="J202" a="1"/>
  <c r="J202" s="1"/>
  <c r="K202" a="1"/>
  <c r="K202" s="1"/>
  <c r="L202" a="1"/>
  <c r="L202" s="1"/>
  <c r="M202" a="1"/>
  <c r="M202" s="1"/>
  <c r="N202" a="1"/>
  <c r="N202" s="1"/>
  <c r="O202" a="1"/>
  <c r="O202" s="1"/>
  <c r="P202" a="1"/>
  <c r="P202" s="1"/>
  <c r="Q202" a="1"/>
  <c r="Q202" s="1"/>
  <c r="R202" a="1"/>
  <c r="R202" s="1"/>
  <c r="S202" a="1"/>
  <c r="S202" s="1"/>
  <c r="T202" a="1"/>
  <c r="T202" s="1"/>
  <c r="U202" a="1"/>
  <c r="U202" s="1"/>
  <c r="V202" a="1"/>
  <c r="V202" s="1"/>
  <c r="W202" a="1"/>
  <c r="W202" s="1"/>
  <c r="X202" a="1"/>
  <c r="X202" s="1"/>
  <c r="Y202" a="1"/>
  <c r="Y202" s="1"/>
  <c r="Z202" a="1"/>
  <c r="Z202" s="1"/>
  <c r="AA202" a="1"/>
  <c r="AA202" s="1"/>
  <c r="AB202" a="1"/>
  <c r="AB202" s="1"/>
  <c r="AC202" a="1"/>
  <c r="AC202" s="1"/>
  <c r="AD202" a="1"/>
  <c r="AD202" s="1"/>
  <c r="AE202" a="1"/>
  <c r="AE202" s="1"/>
  <c r="AF202" a="1"/>
  <c r="AF202" s="1"/>
  <c r="AG202" a="1"/>
  <c r="AG202" s="1"/>
  <c r="AH202" a="1"/>
  <c r="AH202" s="1"/>
  <c r="AI202" a="1"/>
  <c r="AI202" s="1"/>
  <c r="AJ202" a="1"/>
  <c r="AJ202" s="1"/>
  <c r="AK202" a="1"/>
  <c r="AK202" s="1"/>
  <c r="AL202" a="1"/>
  <c r="AL202" s="1"/>
  <c r="AM202" a="1"/>
  <c r="AM202" s="1"/>
  <c r="G203" a="1"/>
  <c r="G203" s="1"/>
  <c r="H203" a="1"/>
  <c r="H203" s="1"/>
  <c r="I203" a="1"/>
  <c r="I203" s="1"/>
  <c r="J203" a="1"/>
  <c r="J203" s="1"/>
  <c r="K203" a="1"/>
  <c r="K203" s="1"/>
  <c r="L203" a="1"/>
  <c r="L203" s="1"/>
  <c r="M203" a="1"/>
  <c r="M203" s="1"/>
  <c r="N203" a="1"/>
  <c r="N203" s="1"/>
  <c r="O203" a="1"/>
  <c r="O203" s="1"/>
  <c r="P203" a="1"/>
  <c r="P203" s="1"/>
  <c r="Q203" a="1"/>
  <c r="Q203" s="1"/>
  <c r="R203" a="1"/>
  <c r="R203" s="1"/>
  <c r="S203" a="1"/>
  <c r="S203" s="1"/>
  <c r="T203" a="1"/>
  <c r="T203" s="1"/>
  <c r="U203" a="1"/>
  <c r="U203" s="1"/>
  <c r="V203" a="1"/>
  <c r="V203" s="1"/>
  <c r="W203" a="1"/>
  <c r="W203" s="1"/>
  <c r="X203" a="1"/>
  <c r="X203" s="1"/>
  <c r="Y203" a="1"/>
  <c r="Y203" s="1"/>
  <c r="Z203" a="1"/>
  <c r="Z203" s="1"/>
  <c r="AA203" a="1"/>
  <c r="AA203" s="1"/>
  <c r="AB203" a="1"/>
  <c r="AB203" s="1"/>
  <c r="AC203" a="1"/>
  <c r="AC203" s="1"/>
  <c r="AD203" a="1"/>
  <c r="AD203" s="1"/>
  <c r="AE203" a="1"/>
  <c r="AE203" s="1"/>
  <c r="AF203" a="1"/>
  <c r="AF203" s="1"/>
  <c r="AG203" a="1"/>
  <c r="AG203" s="1"/>
  <c r="AH203" a="1"/>
  <c r="AH203" s="1"/>
  <c r="AI203" a="1"/>
  <c r="AI203" s="1"/>
  <c r="AJ203" a="1"/>
  <c r="AJ203" s="1"/>
  <c r="AK203" a="1"/>
  <c r="AK203" s="1"/>
  <c r="AL203" a="1"/>
  <c r="AL203" s="1"/>
  <c r="AM203" a="1"/>
  <c r="AM203" s="1"/>
  <c r="H201" a="1"/>
  <c r="H201" s="1"/>
  <c r="I201" a="1"/>
  <c r="I201" s="1"/>
  <c r="J201" a="1"/>
  <c r="J201" s="1"/>
  <c r="K201" a="1"/>
  <c r="K201" s="1"/>
  <c r="L201" a="1"/>
  <c r="L201" s="1"/>
  <c r="M201" a="1"/>
  <c r="M201" s="1"/>
  <c r="N201" a="1"/>
  <c r="N201" s="1"/>
  <c r="O201" a="1"/>
  <c r="O201" s="1"/>
  <c r="P201" a="1"/>
  <c r="P201" s="1"/>
  <c r="Q201" a="1"/>
  <c r="Q201" s="1"/>
  <c r="R201" a="1"/>
  <c r="R201" s="1"/>
  <c r="S201" a="1"/>
  <c r="S201" s="1"/>
  <c r="T201" a="1"/>
  <c r="T201" s="1"/>
  <c r="U201" a="1"/>
  <c r="U201" s="1"/>
  <c r="V201" a="1"/>
  <c r="V201" s="1"/>
  <c r="W201" a="1"/>
  <c r="W201" s="1"/>
  <c r="X201" a="1"/>
  <c r="X201" s="1"/>
  <c r="Y201" a="1"/>
  <c r="Y201" s="1"/>
  <c r="Z201" a="1"/>
  <c r="Z201" s="1"/>
  <c r="AA201" a="1"/>
  <c r="AA201" s="1"/>
  <c r="AB201" a="1"/>
  <c r="AB201" s="1"/>
  <c r="AC201" a="1"/>
  <c r="AC201" s="1"/>
  <c r="AD201" a="1"/>
  <c r="AD201" s="1"/>
  <c r="AE201" a="1"/>
  <c r="AE201" s="1"/>
  <c r="AF201" a="1"/>
  <c r="AF201" s="1"/>
  <c r="AG201" a="1"/>
  <c r="AG201" s="1"/>
  <c r="AH201" a="1"/>
  <c r="AH201" s="1"/>
  <c r="AI201" a="1"/>
  <c r="AI201" s="1"/>
  <c r="AJ201" a="1"/>
  <c r="AJ201" s="1"/>
  <c r="AK201" a="1"/>
  <c r="AK201" s="1"/>
  <c r="AL201" a="1"/>
  <c r="AL201" s="1"/>
  <c r="AM201" a="1"/>
  <c r="AM201" s="1"/>
  <c r="G201" a="1"/>
  <c r="G201" s="1"/>
  <c r="G199" a="1"/>
  <c r="G199" s="1"/>
  <c r="H199" a="1"/>
  <c r="H199" s="1"/>
  <c r="I199" a="1"/>
  <c r="I199" s="1"/>
  <c r="J199" a="1"/>
  <c r="J199" s="1"/>
  <c r="K199" a="1"/>
  <c r="K199" s="1"/>
  <c r="L199" a="1"/>
  <c r="L199" s="1"/>
  <c r="M199" a="1"/>
  <c r="M199" s="1"/>
  <c r="N199" a="1"/>
  <c r="N199" s="1"/>
  <c r="O199" a="1"/>
  <c r="O199" s="1"/>
  <c r="P199" a="1"/>
  <c r="P199" s="1"/>
  <c r="Q199" a="1"/>
  <c r="Q199" s="1"/>
  <c r="R199" a="1"/>
  <c r="R199" s="1"/>
  <c r="S199" a="1"/>
  <c r="S199" s="1"/>
  <c r="T199" a="1"/>
  <c r="T199" s="1"/>
  <c r="U199" a="1"/>
  <c r="U199" s="1"/>
  <c r="V199" a="1"/>
  <c r="V199" s="1"/>
  <c r="W199" a="1"/>
  <c r="W199" s="1"/>
  <c r="X199" a="1"/>
  <c r="X199" s="1"/>
  <c r="Y199" a="1"/>
  <c r="Y199" s="1"/>
  <c r="Z199" a="1"/>
  <c r="Z199" s="1"/>
  <c r="AA199" a="1"/>
  <c r="AA199" s="1"/>
  <c r="AB199" a="1"/>
  <c r="AB199" s="1"/>
  <c r="AC199" a="1"/>
  <c r="AC199" s="1"/>
  <c r="AD199" a="1"/>
  <c r="AD199" s="1"/>
  <c r="AE199" a="1"/>
  <c r="AE199" s="1"/>
  <c r="AF199" a="1"/>
  <c r="AF199" s="1"/>
  <c r="AG199" a="1"/>
  <c r="AG199" s="1"/>
  <c r="AH199" a="1"/>
  <c r="AH199" s="1"/>
  <c r="AI199" a="1"/>
  <c r="AI199" s="1"/>
  <c r="AJ199" a="1"/>
  <c r="AJ199" s="1"/>
  <c r="AK199" a="1"/>
  <c r="AK199" s="1"/>
  <c r="AL199" a="1"/>
  <c r="AL199" s="1"/>
  <c r="AM199" a="1"/>
  <c r="AM199" s="1"/>
  <c r="G200" a="1"/>
  <c r="G200" s="1"/>
  <c r="H200" a="1"/>
  <c r="H200" s="1"/>
  <c r="I200" a="1"/>
  <c r="I200" s="1"/>
  <c r="J200" a="1"/>
  <c r="J200" s="1"/>
  <c r="K200" a="1"/>
  <c r="K200" s="1"/>
  <c r="L200" a="1"/>
  <c r="L200" s="1"/>
  <c r="M200" a="1"/>
  <c r="M200" s="1"/>
  <c r="N200" a="1"/>
  <c r="N200" s="1"/>
  <c r="O200" a="1"/>
  <c r="O200" s="1"/>
  <c r="P200" a="1"/>
  <c r="P200" s="1"/>
  <c r="Q200" a="1"/>
  <c r="Q200" s="1"/>
  <c r="R200" a="1"/>
  <c r="R200" s="1"/>
  <c r="S200" a="1"/>
  <c r="S200" s="1"/>
  <c r="T200" a="1"/>
  <c r="T200" s="1"/>
  <c r="U200" a="1"/>
  <c r="U200" s="1"/>
  <c r="V200" a="1"/>
  <c r="V200" s="1"/>
  <c r="W200" a="1"/>
  <c r="W200" s="1"/>
  <c r="X200" a="1"/>
  <c r="X200" s="1"/>
  <c r="Y200" a="1"/>
  <c r="Y200" s="1"/>
  <c r="Z200" a="1"/>
  <c r="Z200" s="1"/>
  <c r="AA200" a="1"/>
  <c r="AA200" s="1"/>
  <c r="AB200" a="1"/>
  <c r="AB200" s="1"/>
  <c r="AC200" a="1"/>
  <c r="AC200" s="1"/>
  <c r="AD200" a="1"/>
  <c r="AD200" s="1"/>
  <c r="AE200" a="1"/>
  <c r="AE200" s="1"/>
  <c r="AF200" a="1"/>
  <c r="AF200" s="1"/>
  <c r="AG200" a="1"/>
  <c r="AG200" s="1"/>
  <c r="AH200" a="1"/>
  <c r="AH200" s="1"/>
  <c r="AI200" a="1"/>
  <c r="AI200" s="1"/>
  <c r="AJ200" a="1"/>
  <c r="AJ200" s="1"/>
  <c r="AK200" a="1"/>
  <c r="AK200" s="1"/>
  <c r="AL200" a="1"/>
  <c r="AL200" s="1"/>
  <c r="AM200" a="1"/>
  <c r="AM200" s="1"/>
  <c r="H198" a="1"/>
  <c r="H198" s="1"/>
  <c r="I198" a="1"/>
  <c r="I198" s="1"/>
  <c r="J198" a="1"/>
  <c r="J198" s="1"/>
  <c r="K198" a="1"/>
  <c r="K198" s="1"/>
  <c r="L198" a="1"/>
  <c r="L198" s="1"/>
  <c r="M198" a="1"/>
  <c r="M198" s="1"/>
  <c r="N198" a="1"/>
  <c r="N198" s="1"/>
  <c r="O198" a="1"/>
  <c r="O198" s="1"/>
  <c r="P198" a="1"/>
  <c r="P198" s="1"/>
  <c r="Q198" a="1"/>
  <c r="Q198" s="1"/>
  <c r="R198" a="1"/>
  <c r="R198" s="1"/>
  <c r="S198" a="1"/>
  <c r="S198" s="1"/>
  <c r="T198" a="1"/>
  <c r="T198" s="1"/>
  <c r="U198" a="1"/>
  <c r="U198" s="1"/>
  <c r="V198" a="1"/>
  <c r="V198" s="1"/>
  <c r="W198" a="1"/>
  <c r="W198" s="1"/>
  <c r="X198" a="1"/>
  <c r="X198" s="1"/>
  <c r="Y198" a="1"/>
  <c r="Y198" s="1"/>
  <c r="Z198" a="1"/>
  <c r="Z198" s="1"/>
  <c r="AA198" a="1"/>
  <c r="AA198" s="1"/>
  <c r="AB198" a="1"/>
  <c r="AB198" s="1"/>
  <c r="AC198" a="1"/>
  <c r="AC198" s="1"/>
  <c r="AD198" a="1"/>
  <c r="AD198" s="1"/>
  <c r="AE198" a="1"/>
  <c r="AE198" s="1"/>
  <c r="AF198" a="1"/>
  <c r="AF198" s="1"/>
  <c r="AG198" a="1"/>
  <c r="AG198" s="1"/>
  <c r="AH198" a="1"/>
  <c r="AH198" s="1"/>
  <c r="AI198" a="1"/>
  <c r="AI198" s="1"/>
  <c r="AJ198" a="1"/>
  <c r="AJ198" s="1"/>
  <c r="AK198" a="1"/>
  <c r="AK198" s="1"/>
  <c r="AL198" a="1"/>
  <c r="AL198" s="1"/>
  <c r="AM198" a="1"/>
  <c r="AM198" s="1"/>
  <c r="G198" a="1"/>
  <c r="G198" s="1"/>
  <c r="G196" a="1"/>
  <c r="G196" s="1"/>
  <c r="H196" a="1"/>
  <c r="H196" s="1"/>
  <c r="I196" a="1"/>
  <c r="I196" s="1"/>
  <c r="J196" a="1"/>
  <c r="J196" s="1"/>
  <c r="K196" a="1"/>
  <c r="K196" s="1"/>
  <c r="L196" a="1"/>
  <c r="L196" s="1"/>
  <c r="M196" a="1"/>
  <c r="M196" s="1"/>
  <c r="N196" a="1"/>
  <c r="N196" s="1"/>
  <c r="O196" a="1"/>
  <c r="O196" s="1"/>
  <c r="P196" a="1"/>
  <c r="P196" s="1"/>
  <c r="Q196" a="1"/>
  <c r="Q196" s="1"/>
  <c r="R196" a="1"/>
  <c r="R196" s="1"/>
  <c r="S196" a="1"/>
  <c r="S196" s="1"/>
  <c r="T196" a="1"/>
  <c r="T196" s="1"/>
  <c r="U196" a="1"/>
  <c r="U196" s="1"/>
  <c r="V196" a="1"/>
  <c r="V196" s="1"/>
  <c r="W196" a="1"/>
  <c r="W196" s="1"/>
  <c r="X196" a="1"/>
  <c r="X196" s="1"/>
  <c r="Y196" a="1"/>
  <c r="Y196" s="1"/>
  <c r="Z196" a="1"/>
  <c r="Z196" s="1"/>
  <c r="AA196" a="1"/>
  <c r="AA196" s="1"/>
  <c r="AB196" a="1"/>
  <c r="AB196" s="1"/>
  <c r="AC196" a="1"/>
  <c r="AC196" s="1"/>
  <c r="AD196" a="1"/>
  <c r="AD196" s="1"/>
  <c r="AE196" a="1"/>
  <c r="AE196" s="1"/>
  <c r="AF196" a="1"/>
  <c r="AF196" s="1"/>
  <c r="AG196" a="1"/>
  <c r="AG196" s="1"/>
  <c r="AH196" a="1"/>
  <c r="AH196" s="1"/>
  <c r="AI196" a="1"/>
  <c r="AI196" s="1"/>
  <c r="AJ196" a="1"/>
  <c r="AJ196" s="1"/>
  <c r="AK196" a="1"/>
  <c r="AK196" s="1"/>
  <c r="AL196" a="1"/>
  <c r="AL196" s="1"/>
  <c r="AM196" a="1"/>
  <c r="AM196" s="1"/>
  <c r="G197" a="1"/>
  <c r="G197" s="1"/>
  <c r="H197" a="1"/>
  <c r="H197" s="1"/>
  <c r="I197" a="1"/>
  <c r="I197" s="1"/>
  <c r="J197" a="1"/>
  <c r="J197" s="1"/>
  <c r="K197" a="1"/>
  <c r="K197" s="1"/>
  <c r="L197" a="1"/>
  <c r="L197" s="1"/>
  <c r="M197" a="1"/>
  <c r="M197" s="1"/>
  <c r="N197" a="1"/>
  <c r="N197" s="1"/>
  <c r="O197" a="1"/>
  <c r="O197" s="1"/>
  <c r="P197" a="1"/>
  <c r="P197" s="1"/>
  <c r="Q197" a="1"/>
  <c r="Q197" s="1"/>
  <c r="R197" a="1"/>
  <c r="R197" s="1"/>
  <c r="S197" a="1"/>
  <c r="S197" s="1"/>
  <c r="T197" a="1"/>
  <c r="T197" s="1"/>
  <c r="U197" a="1"/>
  <c r="U197" s="1"/>
  <c r="V197" a="1"/>
  <c r="V197" s="1"/>
  <c r="W197" a="1"/>
  <c r="W197" s="1"/>
  <c r="X197" a="1"/>
  <c r="X197" s="1"/>
  <c r="Y197" a="1"/>
  <c r="Y197" s="1"/>
  <c r="Z197" a="1"/>
  <c r="Z197" s="1"/>
  <c r="AA197" a="1"/>
  <c r="AA197" s="1"/>
  <c r="AB197" a="1"/>
  <c r="AB197" s="1"/>
  <c r="AC197" a="1"/>
  <c r="AC197" s="1"/>
  <c r="AD197" a="1"/>
  <c r="AD197" s="1"/>
  <c r="AE197" a="1"/>
  <c r="AE197" s="1"/>
  <c r="AF197" a="1"/>
  <c r="AF197" s="1"/>
  <c r="AG197" a="1"/>
  <c r="AG197" s="1"/>
  <c r="AH197" a="1"/>
  <c r="AH197" s="1"/>
  <c r="AI197" a="1"/>
  <c r="AI197" s="1"/>
  <c r="AJ197" a="1"/>
  <c r="AJ197" s="1"/>
  <c r="AK197" a="1"/>
  <c r="AK197" s="1"/>
  <c r="AL197" a="1"/>
  <c r="AL197" s="1"/>
  <c r="AM197" a="1"/>
  <c r="AM197" s="1"/>
  <c r="H195" a="1"/>
  <c r="H195" s="1"/>
  <c r="I195" a="1"/>
  <c r="I195" s="1"/>
  <c r="J195" a="1"/>
  <c r="J195" s="1"/>
  <c r="K195" a="1"/>
  <c r="K195" s="1"/>
  <c r="L195" a="1"/>
  <c r="L195" s="1"/>
  <c r="M195" a="1"/>
  <c r="M195" s="1"/>
  <c r="N195" a="1"/>
  <c r="N195" s="1"/>
  <c r="O195" a="1"/>
  <c r="O195" s="1"/>
  <c r="P195" a="1"/>
  <c r="P195" s="1"/>
  <c r="Q195" a="1"/>
  <c r="Q195" s="1"/>
  <c r="R195" a="1"/>
  <c r="R195" s="1"/>
  <c r="S195" a="1"/>
  <c r="S195" s="1"/>
  <c r="T195" a="1"/>
  <c r="T195" s="1"/>
  <c r="U195" a="1"/>
  <c r="U195" s="1"/>
  <c r="V195" a="1"/>
  <c r="V195" s="1"/>
  <c r="W195" a="1"/>
  <c r="W195" s="1"/>
  <c r="X195" a="1"/>
  <c r="X195" s="1"/>
  <c r="Y195" a="1"/>
  <c r="Y195" s="1"/>
  <c r="Z195" a="1"/>
  <c r="Z195" s="1"/>
  <c r="AA195" a="1"/>
  <c r="AA195" s="1"/>
  <c r="AB195" a="1"/>
  <c r="AB195" s="1"/>
  <c r="AC195" a="1"/>
  <c r="AC195" s="1"/>
  <c r="AD195" a="1"/>
  <c r="AD195" s="1"/>
  <c r="AE195" a="1"/>
  <c r="AE195" s="1"/>
  <c r="AF195" a="1"/>
  <c r="AF195" s="1"/>
  <c r="AG195" a="1"/>
  <c r="AG195" s="1"/>
  <c r="AH195" a="1"/>
  <c r="AH195" s="1"/>
  <c r="AI195" a="1"/>
  <c r="AI195" s="1"/>
  <c r="AJ195" a="1"/>
  <c r="AJ195" s="1"/>
  <c r="AK195" a="1"/>
  <c r="AK195" s="1"/>
  <c r="AL195" a="1"/>
  <c r="AL195" s="1"/>
  <c r="AM195" a="1"/>
  <c r="AM195" s="1"/>
  <c r="G195" a="1"/>
  <c r="G195" s="1"/>
  <c r="AO218" a="1"/>
  <c r="AO218" s="1"/>
  <c r="AP218" s="1"/>
  <c r="AN218" a="1"/>
  <c r="AN218" s="1"/>
  <c r="AO215" a="1"/>
  <c r="AO215" s="1"/>
  <c r="AP215" s="1"/>
  <c r="AN215" a="1"/>
  <c r="AN215" s="1"/>
  <c r="AO212" a="1"/>
  <c r="AO212" s="1"/>
  <c r="AP212" s="1"/>
  <c r="AN212" a="1"/>
  <c r="AN212" s="1"/>
  <c r="AO209" a="1"/>
  <c r="AO209" s="1"/>
  <c r="AP209" s="1"/>
  <c r="AN209" a="1"/>
  <c r="AN209" s="1"/>
  <c r="AO206" a="1"/>
  <c r="AO206" s="1"/>
  <c r="AP206" s="1"/>
  <c r="AN206" a="1"/>
  <c r="AN206" s="1"/>
  <c r="AO203" a="1"/>
  <c r="AO203" s="1"/>
  <c r="AP203" s="1"/>
  <c r="AN203" a="1"/>
  <c r="AN203" s="1"/>
  <c r="AO200" a="1"/>
  <c r="AO200" s="1"/>
  <c r="AP200" s="1"/>
  <c r="AN200" a="1"/>
  <c r="AN200" s="1"/>
  <c r="AO197" a="1"/>
  <c r="AO197" s="1"/>
  <c r="AP197" s="1"/>
  <c r="AN197" a="1"/>
  <c r="AN197" s="1"/>
  <c r="AO194" a="1"/>
  <c r="AO194" s="1"/>
  <c r="AP194" s="1"/>
  <c r="AN194" a="1"/>
  <c r="AN194" s="1"/>
  <c r="G194" a="1"/>
  <c r="G194" s="1"/>
  <c r="H194" a="1"/>
  <c r="H194" s="1"/>
  <c r="I194" a="1"/>
  <c r="I194" s="1"/>
  <c r="J194" a="1"/>
  <c r="J194" s="1"/>
  <c r="K194" a="1"/>
  <c r="K194" s="1"/>
  <c r="L194" a="1"/>
  <c r="L194" s="1"/>
  <c r="M194" a="1"/>
  <c r="M194" s="1"/>
  <c r="N194" a="1"/>
  <c r="N194" s="1"/>
  <c r="O194" a="1"/>
  <c r="O194" s="1"/>
  <c r="P194" a="1"/>
  <c r="P194" s="1"/>
  <c r="Q194" a="1"/>
  <c r="Q194" s="1"/>
  <c r="R194" a="1"/>
  <c r="R194" s="1"/>
  <c r="S194" a="1"/>
  <c r="S194" s="1"/>
  <c r="T194" a="1"/>
  <c r="T194" s="1"/>
  <c r="U194" a="1"/>
  <c r="U194" s="1"/>
  <c r="V194" a="1"/>
  <c r="V194" s="1"/>
  <c r="W194" a="1"/>
  <c r="W194" s="1"/>
  <c r="X194" a="1"/>
  <c r="X194" s="1"/>
  <c r="Y194" a="1"/>
  <c r="Y194" s="1"/>
  <c r="Z194" a="1"/>
  <c r="Z194" s="1"/>
  <c r="AA194" a="1"/>
  <c r="AA194" s="1"/>
  <c r="AB194" a="1"/>
  <c r="AB194" s="1"/>
  <c r="AC194" a="1"/>
  <c r="AC194" s="1"/>
  <c r="AD194" a="1"/>
  <c r="AD194" s="1"/>
  <c r="AE194" a="1"/>
  <c r="AE194" s="1"/>
  <c r="AF194" a="1"/>
  <c r="AF194" s="1"/>
  <c r="AG194" a="1"/>
  <c r="AG194" s="1"/>
  <c r="AH194" a="1"/>
  <c r="AH194" s="1"/>
  <c r="AI194" a="1"/>
  <c r="AI194" s="1"/>
  <c r="AJ194" a="1"/>
  <c r="AJ194" s="1"/>
  <c r="AK194" a="1"/>
  <c r="AK194" s="1"/>
  <c r="AL194" a="1"/>
  <c r="AL194" s="1"/>
  <c r="AM194" a="1"/>
  <c r="AM194" s="1"/>
  <c r="G193" a="1"/>
  <c r="G193" s="1"/>
  <c r="H193" a="1"/>
  <c r="H193" s="1"/>
  <c r="I193" a="1"/>
  <c r="I193" s="1"/>
  <c r="J193" a="1"/>
  <c r="J193" s="1"/>
  <c r="K193" a="1"/>
  <c r="K193" s="1"/>
  <c r="L193" a="1"/>
  <c r="L193" s="1"/>
  <c r="M193" a="1"/>
  <c r="M193" s="1"/>
  <c r="N193" a="1"/>
  <c r="N193" s="1"/>
  <c r="O193" a="1"/>
  <c r="O193" s="1"/>
  <c r="P193" a="1"/>
  <c r="P193" s="1"/>
  <c r="Q193" a="1"/>
  <c r="Q193" s="1"/>
  <c r="R193" a="1"/>
  <c r="R193" s="1"/>
  <c r="S193" a="1"/>
  <c r="S193" s="1"/>
  <c r="T193" a="1"/>
  <c r="T193" s="1"/>
  <c r="U193" a="1"/>
  <c r="U193" s="1"/>
  <c r="V193" a="1"/>
  <c r="V193" s="1"/>
  <c r="W193" a="1"/>
  <c r="W193" s="1"/>
  <c r="X193" a="1"/>
  <c r="X193" s="1"/>
  <c r="Y193" a="1"/>
  <c r="Y193" s="1"/>
  <c r="Z193" a="1"/>
  <c r="Z193" s="1"/>
  <c r="AA193" a="1"/>
  <c r="AA193" s="1"/>
  <c r="AB193" a="1"/>
  <c r="AB193" s="1"/>
  <c r="AC193" a="1"/>
  <c r="AC193" s="1"/>
  <c r="AD193" a="1"/>
  <c r="AD193" s="1"/>
  <c r="AE193" a="1"/>
  <c r="AE193" s="1"/>
  <c r="AF193" a="1"/>
  <c r="AF193" s="1"/>
  <c r="AG193" a="1"/>
  <c r="AG193" s="1"/>
  <c r="AH193" a="1"/>
  <c r="AH193" s="1"/>
  <c r="AI193" a="1"/>
  <c r="AI193" s="1"/>
  <c r="AJ193" a="1"/>
  <c r="AJ193" s="1"/>
  <c r="AK193" a="1"/>
  <c r="AK193" s="1"/>
  <c r="AL193" a="1"/>
  <c r="AL193" s="1"/>
  <c r="AM193" a="1"/>
  <c r="AM193" s="1"/>
  <c r="H192" a="1"/>
  <c r="H192" s="1"/>
  <c r="I192" a="1"/>
  <c r="I192" s="1"/>
  <c r="J192" a="1"/>
  <c r="J192" s="1"/>
  <c r="K192" a="1"/>
  <c r="K192" s="1"/>
  <c r="L192" a="1"/>
  <c r="L192" s="1"/>
  <c r="M192" a="1"/>
  <c r="M192" s="1"/>
  <c r="N192" a="1"/>
  <c r="N192" s="1"/>
  <c r="O192" a="1"/>
  <c r="O192" s="1"/>
  <c r="P192" a="1"/>
  <c r="P192" s="1"/>
  <c r="Q192" a="1"/>
  <c r="Q192" s="1"/>
  <c r="R192" a="1"/>
  <c r="R192" s="1"/>
  <c r="S192" a="1"/>
  <c r="S192" s="1"/>
  <c r="T192" a="1"/>
  <c r="T192" s="1"/>
  <c r="U192" a="1"/>
  <c r="U192" s="1"/>
  <c r="V192" a="1"/>
  <c r="V192" s="1"/>
  <c r="W192" a="1"/>
  <c r="W192" s="1"/>
  <c r="X192" a="1"/>
  <c r="X192" s="1"/>
  <c r="Y192" a="1"/>
  <c r="Y192" s="1"/>
  <c r="Z192" a="1"/>
  <c r="Z192" s="1"/>
  <c r="AA192" a="1"/>
  <c r="AA192" s="1"/>
  <c r="AB192" a="1"/>
  <c r="AB192" s="1"/>
  <c r="AC192" a="1"/>
  <c r="AC192" s="1"/>
  <c r="AD192" a="1"/>
  <c r="AD192" s="1"/>
  <c r="AE192" a="1"/>
  <c r="AE192" s="1"/>
  <c r="AF192" a="1"/>
  <c r="AF192" s="1"/>
  <c r="AG192" a="1"/>
  <c r="AG192" s="1"/>
  <c r="AH192" a="1"/>
  <c r="AH192" s="1"/>
  <c r="AI192" a="1"/>
  <c r="AI192" s="1"/>
  <c r="AJ192" a="1"/>
  <c r="AJ192" s="1"/>
  <c r="AK192" a="1"/>
  <c r="AK192" s="1"/>
  <c r="AL192" a="1"/>
  <c r="AL192" s="1"/>
  <c r="AM192" a="1"/>
  <c r="AM192" s="1"/>
  <c r="G192" a="1"/>
  <c r="G192" s="1"/>
  <c r="G190" a="1"/>
  <c r="G190" s="1"/>
  <c r="H190" a="1"/>
  <c r="H190" s="1"/>
  <c r="I190" a="1"/>
  <c r="I190" s="1"/>
  <c r="J190" a="1"/>
  <c r="J190" s="1"/>
  <c r="K190" a="1"/>
  <c r="K190" s="1"/>
  <c r="L190" a="1"/>
  <c r="L190" s="1"/>
  <c r="M190" a="1"/>
  <c r="M190" s="1"/>
  <c r="N190" a="1"/>
  <c r="N190" s="1"/>
  <c r="O190" a="1"/>
  <c r="O190" s="1"/>
  <c r="P190" a="1"/>
  <c r="P190" s="1"/>
  <c r="Q190" a="1"/>
  <c r="Q190" s="1"/>
  <c r="R190" a="1"/>
  <c r="R190" s="1"/>
  <c r="S190" a="1"/>
  <c r="S190" s="1"/>
  <c r="T190" a="1"/>
  <c r="T190" s="1"/>
  <c r="U190" a="1"/>
  <c r="U190" s="1"/>
  <c r="V190" a="1"/>
  <c r="V190" s="1"/>
  <c r="W190" a="1"/>
  <c r="W190" s="1"/>
  <c r="X190" a="1"/>
  <c r="X190" s="1"/>
  <c r="Y190" a="1"/>
  <c r="Y190" s="1"/>
  <c r="Z190" a="1"/>
  <c r="Z190" s="1"/>
  <c r="AA190" a="1"/>
  <c r="AA190" s="1"/>
  <c r="AB190" a="1"/>
  <c r="AB190" s="1"/>
  <c r="AC190" a="1"/>
  <c r="AC190" s="1"/>
  <c r="AD190" a="1"/>
  <c r="AD190" s="1"/>
  <c r="AE190" a="1"/>
  <c r="AE190" s="1"/>
  <c r="AF190" a="1"/>
  <c r="AF190" s="1"/>
  <c r="AG190" a="1"/>
  <c r="AG190" s="1"/>
  <c r="AH190" a="1"/>
  <c r="AH190" s="1"/>
  <c r="AI190" a="1"/>
  <c r="AI190" s="1"/>
  <c r="AJ190" a="1"/>
  <c r="AJ190" s="1"/>
  <c r="AK190" a="1"/>
  <c r="AK190" s="1"/>
  <c r="AL190" a="1"/>
  <c r="AL190" s="1"/>
  <c r="AM190" a="1"/>
  <c r="AM190" s="1"/>
  <c r="G191" a="1"/>
  <c r="G191" s="1"/>
  <c r="H191" a="1"/>
  <c r="H191" s="1"/>
  <c r="I191" a="1"/>
  <c r="I191" s="1"/>
  <c r="J191" a="1"/>
  <c r="J191" s="1"/>
  <c r="K191" a="1"/>
  <c r="K191" s="1"/>
  <c r="L191" a="1"/>
  <c r="L191" s="1"/>
  <c r="M191" a="1"/>
  <c r="M191" s="1"/>
  <c r="N191" a="1"/>
  <c r="N191" s="1"/>
  <c r="O191" a="1"/>
  <c r="O191" s="1"/>
  <c r="P191" a="1"/>
  <c r="P191" s="1"/>
  <c r="Q191" a="1"/>
  <c r="Q191" s="1"/>
  <c r="R191" a="1"/>
  <c r="R191" s="1"/>
  <c r="S191" a="1"/>
  <c r="S191" s="1"/>
  <c r="T191" a="1"/>
  <c r="T191" s="1"/>
  <c r="U191" a="1"/>
  <c r="U191" s="1"/>
  <c r="V191" a="1"/>
  <c r="V191" s="1"/>
  <c r="W191" a="1"/>
  <c r="W191" s="1"/>
  <c r="X191" a="1"/>
  <c r="X191" s="1"/>
  <c r="Y191" a="1"/>
  <c r="Y191" s="1"/>
  <c r="Z191" a="1"/>
  <c r="Z191" s="1"/>
  <c r="AA191" a="1"/>
  <c r="AA191" s="1"/>
  <c r="AB191" a="1"/>
  <c r="AB191" s="1"/>
  <c r="AC191" a="1"/>
  <c r="AC191" s="1"/>
  <c r="AD191" a="1"/>
  <c r="AD191" s="1"/>
  <c r="AE191" a="1"/>
  <c r="AE191" s="1"/>
  <c r="AF191" a="1"/>
  <c r="AF191" s="1"/>
  <c r="AG191" a="1"/>
  <c r="AG191" s="1"/>
  <c r="AH191" a="1"/>
  <c r="AH191" s="1"/>
  <c r="AI191" a="1"/>
  <c r="AI191" s="1"/>
  <c r="AJ191" a="1"/>
  <c r="AJ191" s="1"/>
  <c r="AK191" a="1"/>
  <c r="AK191" s="1"/>
  <c r="AL191" a="1"/>
  <c r="AL191" s="1"/>
  <c r="AM191" a="1"/>
  <c r="AM191" s="1"/>
  <c r="H189" a="1"/>
  <c r="H189" s="1"/>
  <c r="I189" a="1"/>
  <c r="I189" s="1"/>
  <c r="J189" a="1"/>
  <c r="J189" s="1"/>
  <c r="K189" a="1"/>
  <c r="K189" s="1"/>
  <c r="L189" a="1"/>
  <c r="L189" s="1"/>
  <c r="M189" a="1"/>
  <c r="M189" s="1"/>
  <c r="N189" a="1"/>
  <c r="N189" s="1"/>
  <c r="O189" a="1"/>
  <c r="O189" s="1"/>
  <c r="P189" a="1"/>
  <c r="P189" s="1"/>
  <c r="Q189" a="1"/>
  <c r="Q189" s="1"/>
  <c r="R189" a="1"/>
  <c r="R189" s="1"/>
  <c r="S189" a="1"/>
  <c r="S189" s="1"/>
  <c r="T189" a="1"/>
  <c r="T189" s="1"/>
  <c r="U189" a="1"/>
  <c r="U189" s="1"/>
  <c r="V189" a="1"/>
  <c r="V189" s="1"/>
  <c r="W189" a="1"/>
  <c r="W189" s="1"/>
  <c r="X189" a="1"/>
  <c r="X189" s="1"/>
  <c r="Y189" a="1"/>
  <c r="Y189" s="1"/>
  <c r="Z189" a="1"/>
  <c r="Z189" s="1"/>
  <c r="AA189" a="1"/>
  <c r="AA189" s="1"/>
  <c r="AB189" a="1"/>
  <c r="AB189" s="1"/>
  <c r="AC189" a="1"/>
  <c r="AC189" s="1"/>
  <c r="AD189" a="1"/>
  <c r="AD189" s="1"/>
  <c r="AE189" a="1"/>
  <c r="AE189" s="1"/>
  <c r="AF189" a="1"/>
  <c r="AF189" s="1"/>
  <c r="AG189" a="1"/>
  <c r="AG189" s="1"/>
  <c r="AH189" a="1"/>
  <c r="AH189" s="1"/>
  <c r="AI189" a="1"/>
  <c r="AI189" s="1"/>
  <c r="AJ189" a="1"/>
  <c r="AJ189" s="1"/>
  <c r="AK189" a="1"/>
  <c r="AK189" s="1"/>
  <c r="AL189" a="1"/>
  <c r="AL189" s="1"/>
  <c r="AM189" a="1"/>
  <c r="AM189" s="1"/>
  <c r="G189" a="1"/>
  <c r="G189" s="1"/>
  <c r="AO191" a="1"/>
  <c r="AO191" s="1"/>
  <c r="AP191" s="1"/>
  <c r="AN191" a="1"/>
  <c r="AN191" s="1"/>
  <c r="AU192"/>
  <c r="AU195"/>
  <c r="AU198"/>
  <c r="AU201"/>
  <c r="AU204"/>
  <c r="AU207"/>
  <c r="AU210"/>
  <c r="AU213"/>
  <c r="AU216"/>
  <c r="AU189"/>
  <c r="C216" a="1"/>
  <c r="C216" s="1"/>
  <c r="C213" a="1"/>
  <c r="C213" s="1"/>
  <c r="C210" a="1"/>
  <c r="C210" s="1"/>
  <c r="C207" a="1"/>
  <c r="C207" s="1"/>
  <c r="C204" a="1"/>
  <c r="C204" s="1"/>
  <c r="C201" a="1"/>
  <c r="C201" s="1"/>
  <c r="C198" a="1"/>
  <c r="C198" s="1"/>
  <c r="C195" a="1"/>
  <c r="C195" s="1"/>
  <c r="C192" a="1"/>
  <c r="C192" s="1"/>
  <c r="E189"/>
  <c r="D189"/>
  <c r="C189" a="1"/>
  <c r="C189" s="1"/>
  <c r="B192"/>
  <c r="B189"/>
  <c r="B195"/>
  <c r="B198" s="1"/>
  <c r="B201" s="1"/>
  <c r="B204" s="1"/>
  <c r="B207" s="1"/>
  <c r="B210" s="1"/>
  <c r="B213" s="1"/>
  <c r="B216" s="1"/>
  <c r="G172" a="1"/>
  <c r="G172" s="1"/>
  <c r="H172" a="1"/>
  <c r="H172" s="1"/>
  <c r="I172" a="1"/>
  <c r="I172" s="1"/>
  <c r="J172" a="1"/>
  <c r="J172" s="1"/>
  <c r="K172" a="1"/>
  <c r="K172" s="1"/>
  <c r="L172" a="1"/>
  <c r="L172" s="1"/>
  <c r="M172" a="1"/>
  <c r="M172" s="1"/>
  <c r="N172" a="1"/>
  <c r="N172" s="1"/>
  <c r="O172" a="1"/>
  <c r="O172" s="1"/>
  <c r="P172" a="1"/>
  <c r="P172" s="1"/>
  <c r="Q172" a="1"/>
  <c r="Q172" s="1"/>
  <c r="R172" a="1"/>
  <c r="R172" s="1"/>
  <c r="S172" a="1"/>
  <c r="S172" s="1"/>
  <c r="T172" a="1"/>
  <c r="T172" s="1"/>
  <c r="U172" a="1"/>
  <c r="U172" s="1"/>
  <c r="V172" a="1"/>
  <c r="V172" s="1"/>
  <c r="W172" a="1"/>
  <c r="W172" s="1"/>
  <c r="X172" a="1"/>
  <c r="X172" s="1"/>
  <c r="Y172" a="1"/>
  <c r="Y172" s="1"/>
  <c r="Z172" a="1"/>
  <c r="Z172" s="1"/>
  <c r="AA172" a="1"/>
  <c r="AA172" s="1"/>
  <c r="AB172" a="1"/>
  <c r="AB172" s="1"/>
  <c r="AC172" a="1"/>
  <c r="AC172" s="1"/>
  <c r="AD172" a="1"/>
  <c r="AD172" s="1"/>
  <c r="AE172" a="1"/>
  <c r="AE172" s="1"/>
  <c r="AF172" a="1"/>
  <c r="AF172" s="1"/>
  <c r="AG172" a="1"/>
  <c r="AG172" s="1"/>
  <c r="AH172" a="1"/>
  <c r="AH172" s="1"/>
  <c r="AI172" a="1"/>
  <c r="AI172" s="1"/>
  <c r="AJ172" a="1"/>
  <c r="AJ172" s="1"/>
  <c r="AK172" a="1"/>
  <c r="AK172" s="1"/>
  <c r="AL172" a="1"/>
  <c r="AL172" s="1"/>
  <c r="AM172" a="1"/>
  <c r="AM172" s="1"/>
  <c r="G173" a="1"/>
  <c r="G173" s="1"/>
  <c r="H173" a="1"/>
  <c r="H173" s="1"/>
  <c r="I173" a="1"/>
  <c r="I173" s="1"/>
  <c r="J173" a="1"/>
  <c r="J173" s="1"/>
  <c r="K173" a="1"/>
  <c r="K173" s="1"/>
  <c r="L173" a="1"/>
  <c r="L173" s="1"/>
  <c r="M173" a="1"/>
  <c r="M173" s="1"/>
  <c r="N173" a="1"/>
  <c r="N173" s="1"/>
  <c r="O173" a="1"/>
  <c r="O173" s="1"/>
  <c r="P173" a="1"/>
  <c r="P173" s="1"/>
  <c r="Q173" a="1"/>
  <c r="Q173" s="1"/>
  <c r="R173" a="1"/>
  <c r="R173" s="1"/>
  <c r="S173" a="1"/>
  <c r="S173" s="1"/>
  <c r="T173" a="1"/>
  <c r="T173" s="1"/>
  <c r="U173" a="1"/>
  <c r="U173" s="1"/>
  <c r="V173" a="1"/>
  <c r="V173" s="1"/>
  <c r="W173" a="1"/>
  <c r="W173" s="1"/>
  <c r="X173" a="1"/>
  <c r="X173" s="1"/>
  <c r="Y173" a="1"/>
  <c r="Y173" s="1"/>
  <c r="Z173" a="1"/>
  <c r="Z173" s="1"/>
  <c r="AA173" a="1"/>
  <c r="AA173" s="1"/>
  <c r="AB173" a="1"/>
  <c r="AB173" s="1"/>
  <c r="AC173" a="1"/>
  <c r="AC173" s="1"/>
  <c r="AD173" a="1"/>
  <c r="AD173" s="1"/>
  <c r="AE173" a="1"/>
  <c r="AE173" s="1"/>
  <c r="AF173" a="1"/>
  <c r="AF173" s="1"/>
  <c r="AG173" a="1"/>
  <c r="AG173" s="1"/>
  <c r="AH173" a="1"/>
  <c r="AH173" s="1"/>
  <c r="AI173" a="1"/>
  <c r="AI173" s="1"/>
  <c r="AJ173" a="1"/>
  <c r="AJ173" s="1"/>
  <c r="AK173" a="1"/>
  <c r="AK173" s="1"/>
  <c r="AL173" a="1"/>
  <c r="AL173" s="1"/>
  <c r="AM173" a="1"/>
  <c r="AM173" s="1"/>
  <c r="H171" a="1"/>
  <c r="H171" s="1"/>
  <c r="I171" a="1"/>
  <c r="I171" s="1"/>
  <c r="J171" a="1"/>
  <c r="J171" s="1"/>
  <c r="K171" a="1"/>
  <c r="K171" s="1"/>
  <c r="L171" a="1"/>
  <c r="L171" s="1"/>
  <c r="M171" a="1"/>
  <c r="M171" s="1"/>
  <c r="N171" a="1"/>
  <c r="N171" s="1"/>
  <c r="O171" a="1"/>
  <c r="O171" s="1"/>
  <c r="P171" a="1"/>
  <c r="P171" s="1"/>
  <c r="Q171" a="1"/>
  <c r="Q171" s="1"/>
  <c r="R171" a="1"/>
  <c r="R171" s="1"/>
  <c r="S171" a="1"/>
  <c r="S171" s="1"/>
  <c r="T171" a="1"/>
  <c r="T171" s="1"/>
  <c r="U171" a="1"/>
  <c r="U171" s="1"/>
  <c r="V171" a="1"/>
  <c r="V171" s="1"/>
  <c r="W171" a="1"/>
  <c r="W171" s="1"/>
  <c r="X171" a="1"/>
  <c r="X171" s="1"/>
  <c r="Y171" a="1"/>
  <c r="Y171" s="1"/>
  <c r="Z171" a="1"/>
  <c r="Z171" s="1"/>
  <c r="AA171" a="1"/>
  <c r="AA171" s="1"/>
  <c r="AB171" a="1"/>
  <c r="AB171" s="1"/>
  <c r="AC171" a="1"/>
  <c r="AC171" s="1"/>
  <c r="AD171" a="1"/>
  <c r="AD171" s="1"/>
  <c r="AE171" a="1"/>
  <c r="AE171" s="1"/>
  <c r="AF171" a="1"/>
  <c r="AF171" s="1"/>
  <c r="AG171" a="1"/>
  <c r="AG171" s="1"/>
  <c r="AH171" a="1"/>
  <c r="AH171" s="1"/>
  <c r="AI171" a="1"/>
  <c r="AI171" s="1"/>
  <c r="AJ171" a="1"/>
  <c r="AJ171" s="1"/>
  <c r="AK171" a="1"/>
  <c r="AK171" s="1"/>
  <c r="AL171" a="1"/>
  <c r="AL171" s="1"/>
  <c r="AM171" a="1"/>
  <c r="AM171" s="1"/>
  <c r="G171" a="1"/>
  <c r="G171" s="1"/>
  <c r="G169" a="1"/>
  <c r="G169" s="1"/>
  <c r="H169" a="1"/>
  <c r="H169" s="1"/>
  <c r="I169" a="1"/>
  <c r="I169" s="1"/>
  <c r="J169" a="1"/>
  <c r="J169" s="1"/>
  <c r="K169" a="1"/>
  <c r="K169" s="1"/>
  <c r="L169" a="1"/>
  <c r="L169" s="1"/>
  <c r="M169" a="1"/>
  <c r="M169" s="1"/>
  <c r="N169" a="1"/>
  <c r="N169" s="1"/>
  <c r="O169" a="1"/>
  <c r="O169" s="1"/>
  <c r="P169" a="1"/>
  <c r="P169" s="1"/>
  <c r="Q169" a="1"/>
  <c r="Q169" s="1"/>
  <c r="R169" a="1"/>
  <c r="R169" s="1"/>
  <c r="S169" a="1"/>
  <c r="S169" s="1"/>
  <c r="T169" a="1"/>
  <c r="T169" s="1"/>
  <c r="U169" a="1"/>
  <c r="U169" s="1"/>
  <c r="V169" a="1"/>
  <c r="V169" s="1"/>
  <c r="W169" a="1"/>
  <c r="W169" s="1"/>
  <c r="X169" a="1"/>
  <c r="X169" s="1"/>
  <c r="Y169" a="1"/>
  <c r="Y169" s="1"/>
  <c r="Z169" a="1"/>
  <c r="Z169" s="1"/>
  <c r="AA169" a="1"/>
  <c r="AA169" s="1"/>
  <c r="AB169" a="1"/>
  <c r="AB169" s="1"/>
  <c r="AC169" a="1"/>
  <c r="AC169" s="1"/>
  <c r="AD169" a="1"/>
  <c r="AD169" s="1"/>
  <c r="AE169" a="1"/>
  <c r="AE169" s="1"/>
  <c r="AF169" a="1"/>
  <c r="AF169" s="1"/>
  <c r="AG169" a="1"/>
  <c r="AG169" s="1"/>
  <c r="AH169" a="1"/>
  <c r="AH169" s="1"/>
  <c r="AI169" a="1"/>
  <c r="AI169" s="1"/>
  <c r="AJ169" a="1"/>
  <c r="AJ169" s="1"/>
  <c r="AK169" a="1"/>
  <c r="AK169" s="1"/>
  <c r="AL169" a="1"/>
  <c r="AL169" s="1"/>
  <c r="AM169" a="1"/>
  <c r="AM169" s="1"/>
  <c r="G170" a="1"/>
  <c r="G170" s="1"/>
  <c r="H170" a="1"/>
  <c r="H170" s="1"/>
  <c r="I170" a="1"/>
  <c r="I170" s="1"/>
  <c r="J170" a="1"/>
  <c r="J170" s="1"/>
  <c r="K170" a="1"/>
  <c r="K170" s="1"/>
  <c r="L170" a="1"/>
  <c r="L170" s="1"/>
  <c r="M170" a="1"/>
  <c r="M170" s="1"/>
  <c r="N170" a="1"/>
  <c r="N170" s="1"/>
  <c r="O170" a="1"/>
  <c r="O170" s="1"/>
  <c r="P170" a="1"/>
  <c r="P170" s="1"/>
  <c r="Q170" a="1"/>
  <c r="Q170" s="1"/>
  <c r="R170" a="1"/>
  <c r="R170" s="1"/>
  <c r="S170" a="1"/>
  <c r="S170" s="1"/>
  <c r="T170" a="1"/>
  <c r="T170" s="1"/>
  <c r="U170" a="1"/>
  <c r="U170" s="1"/>
  <c r="V170" a="1"/>
  <c r="V170" s="1"/>
  <c r="W170" a="1"/>
  <c r="W170" s="1"/>
  <c r="X170" a="1"/>
  <c r="X170" s="1"/>
  <c r="Y170" a="1"/>
  <c r="Y170" s="1"/>
  <c r="Z170" a="1"/>
  <c r="Z170" s="1"/>
  <c r="AA170" a="1"/>
  <c r="AA170" s="1"/>
  <c r="AB170" a="1"/>
  <c r="AB170" s="1"/>
  <c r="AC170" a="1"/>
  <c r="AC170" s="1"/>
  <c r="AD170" a="1"/>
  <c r="AD170" s="1"/>
  <c r="AE170" a="1"/>
  <c r="AE170" s="1"/>
  <c r="AF170" a="1"/>
  <c r="AF170" s="1"/>
  <c r="AG170" a="1"/>
  <c r="AG170" s="1"/>
  <c r="AH170" a="1"/>
  <c r="AH170" s="1"/>
  <c r="AI170" a="1"/>
  <c r="AI170" s="1"/>
  <c r="AJ170" a="1"/>
  <c r="AJ170" s="1"/>
  <c r="AK170" a="1"/>
  <c r="AK170" s="1"/>
  <c r="AL170" a="1"/>
  <c r="AL170" s="1"/>
  <c r="AM170" a="1"/>
  <c r="AM170" s="1"/>
  <c r="H168" a="1"/>
  <c r="H168" s="1"/>
  <c r="I168" a="1"/>
  <c r="I168" s="1"/>
  <c r="J168" a="1"/>
  <c r="J168" s="1"/>
  <c r="K168" a="1"/>
  <c r="K168" s="1"/>
  <c r="L168" a="1"/>
  <c r="L168" s="1"/>
  <c r="M168" a="1"/>
  <c r="M168" s="1"/>
  <c r="N168" a="1"/>
  <c r="N168" s="1"/>
  <c r="O168" a="1"/>
  <c r="O168" s="1"/>
  <c r="P168" a="1"/>
  <c r="P168" s="1"/>
  <c r="Q168" a="1"/>
  <c r="Q168" s="1"/>
  <c r="R168" a="1"/>
  <c r="R168" s="1"/>
  <c r="S168" a="1"/>
  <c r="S168" s="1"/>
  <c r="T168" a="1"/>
  <c r="T168" s="1"/>
  <c r="U168" a="1"/>
  <c r="U168" s="1"/>
  <c r="V168" a="1"/>
  <c r="V168" s="1"/>
  <c r="W168" a="1"/>
  <c r="W168" s="1"/>
  <c r="X168" a="1"/>
  <c r="X168" s="1"/>
  <c r="Y168" a="1"/>
  <c r="Y168" s="1"/>
  <c r="Z168" a="1"/>
  <c r="Z168" s="1"/>
  <c r="AA168" a="1"/>
  <c r="AA168" s="1"/>
  <c r="AB168" a="1"/>
  <c r="AB168" s="1"/>
  <c r="AC168" a="1"/>
  <c r="AC168" s="1"/>
  <c r="AD168" a="1"/>
  <c r="AD168" s="1"/>
  <c r="AE168" a="1"/>
  <c r="AE168" s="1"/>
  <c r="AF168" a="1"/>
  <c r="AF168" s="1"/>
  <c r="AG168" a="1"/>
  <c r="AG168" s="1"/>
  <c r="AH168" a="1"/>
  <c r="AH168" s="1"/>
  <c r="AI168" a="1"/>
  <c r="AI168" s="1"/>
  <c r="AJ168" a="1"/>
  <c r="AJ168" s="1"/>
  <c r="AK168" a="1"/>
  <c r="AK168" s="1"/>
  <c r="AL168" a="1"/>
  <c r="AL168" s="1"/>
  <c r="AM168" a="1"/>
  <c r="AM168" s="1"/>
  <c r="G168" a="1"/>
  <c r="G168" s="1"/>
  <c r="G166" a="1"/>
  <c r="G166" s="1"/>
  <c r="H166" a="1"/>
  <c r="H166" s="1"/>
  <c r="I166" a="1"/>
  <c r="I166" s="1"/>
  <c r="J166" a="1"/>
  <c r="J166" s="1"/>
  <c r="K166" a="1"/>
  <c r="K166" s="1"/>
  <c r="L166" a="1"/>
  <c r="L166" s="1"/>
  <c r="M166" a="1"/>
  <c r="M166" s="1"/>
  <c r="N166" a="1"/>
  <c r="N166" s="1"/>
  <c r="O166" a="1"/>
  <c r="O166" s="1"/>
  <c r="P166" a="1"/>
  <c r="P166" s="1"/>
  <c r="Q166" a="1"/>
  <c r="Q166" s="1"/>
  <c r="R166" a="1"/>
  <c r="R166" s="1"/>
  <c r="S166" a="1"/>
  <c r="S166" s="1"/>
  <c r="T166" a="1"/>
  <c r="T166" s="1"/>
  <c r="U166" a="1"/>
  <c r="U166" s="1"/>
  <c r="V166" a="1"/>
  <c r="V166" s="1"/>
  <c r="W166" a="1"/>
  <c r="W166" s="1"/>
  <c r="X166" a="1"/>
  <c r="X166" s="1"/>
  <c r="Y166" a="1"/>
  <c r="Y166" s="1"/>
  <c r="Z166" a="1"/>
  <c r="Z166" s="1"/>
  <c r="AA166" a="1"/>
  <c r="AA166" s="1"/>
  <c r="AB166" a="1"/>
  <c r="AB166" s="1"/>
  <c r="AC166" a="1"/>
  <c r="AC166" s="1"/>
  <c r="AD166" a="1"/>
  <c r="AD166" s="1"/>
  <c r="AE166" a="1"/>
  <c r="AE166" s="1"/>
  <c r="AF166" a="1"/>
  <c r="AF166" s="1"/>
  <c r="AG166" a="1"/>
  <c r="AG166" s="1"/>
  <c r="AH166" a="1"/>
  <c r="AH166" s="1"/>
  <c r="AI166" a="1"/>
  <c r="AI166" s="1"/>
  <c r="AJ166" a="1"/>
  <c r="AJ166" s="1"/>
  <c r="AK166" a="1"/>
  <c r="AK166" s="1"/>
  <c r="AL166" a="1"/>
  <c r="AL166" s="1"/>
  <c r="AM166" a="1"/>
  <c r="AM166" s="1"/>
  <c r="G167" a="1"/>
  <c r="G167" s="1"/>
  <c r="H167" a="1"/>
  <c r="H167" s="1"/>
  <c r="I167" a="1"/>
  <c r="I167" s="1"/>
  <c r="J167" a="1"/>
  <c r="J167" s="1"/>
  <c r="K167" a="1"/>
  <c r="K167" s="1"/>
  <c r="L167" a="1"/>
  <c r="L167" s="1"/>
  <c r="M167" a="1"/>
  <c r="M167" s="1"/>
  <c r="N167" a="1"/>
  <c r="N167" s="1"/>
  <c r="O167" a="1"/>
  <c r="O167" s="1"/>
  <c r="P167" a="1"/>
  <c r="P167" s="1"/>
  <c r="Q167" a="1"/>
  <c r="Q167" s="1"/>
  <c r="R167" a="1"/>
  <c r="R167" s="1"/>
  <c r="S167" a="1"/>
  <c r="S167" s="1"/>
  <c r="T167" a="1"/>
  <c r="T167" s="1"/>
  <c r="U167" a="1"/>
  <c r="U167" s="1"/>
  <c r="V167" a="1"/>
  <c r="V167" s="1"/>
  <c r="W167" a="1"/>
  <c r="W167" s="1"/>
  <c r="X167" a="1"/>
  <c r="X167" s="1"/>
  <c r="Y167" a="1"/>
  <c r="Y167" s="1"/>
  <c r="Z167" a="1"/>
  <c r="Z167" s="1"/>
  <c r="AA167" a="1"/>
  <c r="AA167" s="1"/>
  <c r="AB167" a="1"/>
  <c r="AB167" s="1"/>
  <c r="AC167" a="1"/>
  <c r="AC167" s="1"/>
  <c r="AD167" a="1"/>
  <c r="AD167" s="1"/>
  <c r="AE167" a="1"/>
  <c r="AE167" s="1"/>
  <c r="AF167" a="1"/>
  <c r="AF167" s="1"/>
  <c r="AG167" a="1"/>
  <c r="AG167" s="1"/>
  <c r="AH167" a="1"/>
  <c r="AH167" s="1"/>
  <c r="AI167" a="1"/>
  <c r="AI167" s="1"/>
  <c r="AJ167" a="1"/>
  <c r="AJ167" s="1"/>
  <c r="AK167" a="1"/>
  <c r="AK167" s="1"/>
  <c r="AL167" a="1"/>
  <c r="AL167" s="1"/>
  <c r="AM167" a="1"/>
  <c r="AM167" s="1"/>
  <c r="H165" a="1"/>
  <c r="H165" s="1"/>
  <c r="I165" a="1"/>
  <c r="I165" s="1"/>
  <c r="J165" a="1"/>
  <c r="J165" s="1"/>
  <c r="K165" a="1"/>
  <c r="K165" s="1"/>
  <c r="L165" a="1"/>
  <c r="L165" s="1"/>
  <c r="M165" a="1"/>
  <c r="M165" s="1"/>
  <c r="N165" a="1"/>
  <c r="N165" s="1"/>
  <c r="O165" a="1"/>
  <c r="O165" s="1"/>
  <c r="P165" a="1"/>
  <c r="P165" s="1"/>
  <c r="Q165" a="1"/>
  <c r="Q165" s="1"/>
  <c r="R165" a="1"/>
  <c r="R165" s="1"/>
  <c r="S165" a="1"/>
  <c r="S165" s="1"/>
  <c r="T165" a="1"/>
  <c r="T165" s="1"/>
  <c r="U165" a="1"/>
  <c r="U165" s="1"/>
  <c r="V165" a="1"/>
  <c r="V165" s="1"/>
  <c r="W165" a="1"/>
  <c r="W165" s="1"/>
  <c r="X165" a="1"/>
  <c r="X165" s="1"/>
  <c r="Y165" a="1"/>
  <c r="Y165" s="1"/>
  <c r="Z165" a="1"/>
  <c r="Z165" s="1"/>
  <c r="AA165" a="1"/>
  <c r="AA165" s="1"/>
  <c r="AB165" a="1"/>
  <c r="AB165" s="1"/>
  <c r="AC165" a="1"/>
  <c r="AC165" s="1"/>
  <c r="AD165" a="1"/>
  <c r="AD165" s="1"/>
  <c r="AE165" a="1"/>
  <c r="AE165" s="1"/>
  <c r="AF165" a="1"/>
  <c r="AF165" s="1"/>
  <c r="AG165" a="1"/>
  <c r="AG165" s="1"/>
  <c r="AH165" a="1"/>
  <c r="AH165" s="1"/>
  <c r="AI165" a="1"/>
  <c r="AI165" s="1"/>
  <c r="AJ165" a="1"/>
  <c r="AJ165" s="1"/>
  <c r="AK165" a="1"/>
  <c r="AK165" s="1"/>
  <c r="AL165" a="1"/>
  <c r="AL165" s="1"/>
  <c r="AM165" a="1"/>
  <c r="AM165" s="1"/>
  <c r="G165" a="1"/>
  <c r="G165" s="1"/>
  <c r="G163" a="1"/>
  <c r="G163" s="1"/>
  <c r="H163" a="1"/>
  <c r="H163" s="1"/>
  <c r="I163" a="1"/>
  <c r="I163" s="1"/>
  <c r="J163" a="1"/>
  <c r="J163" s="1"/>
  <c r="K163" a="1"/>
  <c r="K163" s="1"/>
  <c r="L163" a="1"/>
  <c r="L163" s="1"/>
  <c r="M163" a="1"/>
  <c r="M163" s="1"/>
  <c r="N163" a="1"/>
  <c r="N163" s="1"/>
  <c r="O163" a="1"/>
  <c r="O163" s="1"/>
  <c r="P163" a="1"/>
  <c r="P163" s="1"/>
  <c r="Q163" a="1"/>
  <c r="Q163" s="1"/>
  <c r="R163" a="1"/>
  <c r="R163" s="1"/>
  <c r="S163" a="1"/>
  <c r="S163" s="1"/>
  <c r="T163" a="1"/>
  <c r="T163" s="1"/>
  <c r="U163" a="1"/>
  <c r="U163" s="1"/>
  <c r="V163" a="1"/>
  <c r="V163" s="1"/>
  <c r="W163" a="1"/>
  <c r="W163" s="1"/>
  <c r="X163" a="1"/>
  <c r="X163" s="1"/>
  <c r="Y163" a="1"/>
  <c r="Y163" s="1"/>
  <c r="Z163" a="1"/>
  <c r="Z163" s="1"/>
  <c r="AA163" a="1"/>
  <c r="AA163" s="1"/>
  <c r="AB163" a="1"/>
  <c r="AB163" s="1"/>
  <c r="AC163" a="1"/>
  <c r="AC163" s="1"/>
  <c r="AD163" a="1"/>
  <c r="AD163" s="1"/>
  <c r="AE163" a="1"/>
  <c r="AE163" s="1"/>
  <c r="AF163" a="1"/>
  <c r="AF163" s="1"/>
  <c r="AG163" a="1"/>
  <c r="AG163" s="1"/>
  <c r="AH163" a="1"/>
  <c r="AH163" s="1"/>
  <c r="AI163" a="1"/>
  <c r="AI163" s="1"/>
  <c r="AJ163" a="1"/>
  <c r="AJ163" s="1"/>
  <c r="AK163" a="1"/>
  <c r="AK163" s="1"/>
  <c r="AL163" a="1"/>
  <c r="AL163" s="1"/>
  <c r="AM163" a="1"/>
  <c r="AM163" s="1"/>
  <c r="G164" a="1"/>
  <c r="G164" s="1"/>
  <c r="H164" a="1"/>
  <c r="H164" s="1"/>
  <c r="I164" a="1"/>
  <c r="I164" s="1"/>
  <c r="J164" a="1"/>
  <c r="J164" s="1"/>
  <c r="K164" a="1"/>
  <c r="K164" s="1"/>
  <c r="L164" a="1"/>
  <c r="L164" s="1"/>
  <c r="M164" a="1"/>
  <c r="M164" s="1"/>
  <c r="N164" a="1"/>
  <c r="N164" s="1"/>
  <c r="O164" a="1"/>
  <c r="O164" s="1"/>
  <c r="P164" a="1"/>
  <c r="P164" s="1"/>
  <c r="Q164" a="1"/>
  <c r="Q164" s="1"/>
  <c r="R164" a="1"/>
  <c r="R164" s="1"/>
  <c r="S164" a="1"/>
  <c r="S164" s="1"/>
  <c r="T164" a="1"/>
  <c r="T164" s="1"/>
  <c r="U164" a="1"/>
  <c r="U164" s="1"/>
  <c r="V164" a="1"/>
  <c r="V164" s="1"/>
  <c r="W164" a="1"/>
  <c r="W164" s="1"/>
  <c r="X164" a="1"/>
  <c r="X164" s="1"/>
  <c r="Y164" a="1"/>
  <c r="Y164" s="1"/>
  <c r="Z164" a="1"/>
  <c r="Z164" s="1"/>
  <c r="AA164" a="1"/>
  <c r="AA164" s="1"/>
  <c r="AB164" a="1"/>
  <c r="AB164" s="1"/>
  <c r="AC164" a="1"/>
  <c r="AC164" s="1"/>
  <c r="AD164" a="1"/>
  <c r="AD164" s="1"/>
  <c r="AE164" a="1"/>
  <c r="AE164" s="1"/>
  <c r="AF164" a="1"/>
  <c r="AF164" s="1"/>
  <c r="AG164" a="1"/>
  <c r="AG164" s="1"/>
  <c r="AH164" a="1"/>
  <c r="AH164" s="1"/>
  <c r="AI164" a="1"/>
  <c r="AI164" s="1"/>
  <c r="AJ164" a="1"/>
  <c r="AJ164" s="1"/>
  <c r="AK164" a="1"/>
  <c r="AK164" s="1"/>
  <c r="AL164" a="1"/>
  <c r="AL164" s="1"/>
  <c r="AM164" a="1"/>
  <c r="AM164" s="1"/>
  <c r="H162" a="1"/>
  <c r="H162" s="1"/>
  <c r="I162" a="1"/>
  <c r="I162" s="1"/>
  <c r="J162" a="1"/>
  <c r="J162" s="1"/>
  <c r="K162" a="1"/>
  <c r="K162" s="1"/>
  <c r="L162" a="1"/>
  <c r="L162" s="1"/>
  <c r="M162" a="1"/>
  <c r="M162" s="1"/>
  <c r="N162" a="1"/>
  <c r="N162" s="1"/>
  <c r="O162" a="1"/>
  <c r="O162" s="1"/>
  <c r="P162" a="1"/>
  <c r="P162" s="1"/>
  <c r="Q162" a="1"/>
  <c r="Q162" s="1"/>
  <c r="R162" a="1"/>
  <c r="R162" s="1"/>
  <c r="S162" a="1"/>
  <c r="S162" s="1"/>
  <c r="T162" a="1"/>
  <c r="T162" s="1"/>
  <c r="U162" a="1"/>
  <c r="U162" s="1"/>
  <c r="V162" a="1"/>
  <c r="V162" s="1"/>
  <c r="W162" a="1"/>
  <c r="W162" s="1"/>
  <c r="X162" a="1"/>
  <c r="X162" s="1"/>
  <c r="Y162" a="1"/>
  <c r="Y162" s="1"/>
  <c r="Z162" a="1"/>
  <c r="Z162" s="1"/>
  <c r="AA162" a="1"/>
  <c r="AA162" s="1"/>
  <c r="AB162" a="1"/>
  <c r="AB162" s="1"/>
  <c r="AC162" a="1"/>
  <c r="AC162" s="1"/>
  <c r="AD162" a="1"/>
  <c r="AD162" s="1"/>
  <c r="AE162" a="1"/>
  <c r="AE162" s="1"/>
  <c r="AF162" a="1"/>
  <c r="AF162" s="1"/>
  <c r="AG162" a="1"/>
  <c r="AG162" s="1"/>
  <c r="AH162" a="1"/>
  <c r="AH162" s="1"/>
  <c r="AI162" a="1"/>
  <c r="AI162" s="1"/>
  <c r="AJ162" a="1"/>
  <c r="AJ162" s="1"/>
  <c r="AK162" a="1"/>
  <c r="AK162" s="1"/>
  <c r="AL162" a="1"/>
  <c r="AL162" s="1"/>
  <c r="AM162" a="1"/>
  <c r="AM162" s="1"/>
  <c r="G162" a="1"/>
  <c r="G162" s="1"/>
  <c r="G160" a="1"/>
  <c r="G160" s="1"/>
  <c r="H160" a="1"/>
  <c r="H160" s="1"/>
  <c r="I160" a="1"/>
  <c r="I160" s="1"/>
  <c r="J160" a="1"/>
  <c r="J160" s="1"/>
  <c r="K160" a="1"/>
  <c r="K160" s="1"/>
  <c r="L160" a="1"/>
  <c r="L160" s="1"/>
  <c r="M160" a="1"/>
  <c r="M160" s="1"/>
  <c r="N160" a="1"/>
  <c r="N160" s="1"/>
  <c r="O160" a="1"/>
  <c r="O160" s="1"/>
  <c r="P160" a="1"/>
  <c r="P160" s="1"/>
  <c r="Q160" a="1"/>
  <c r="Q160" s="1"/>
  <c r="R160" a="1"/>
  <c r="R160" s="1"/>
  <c r="S160" a="1"/>
  <c r="S160" s="1"/>
  <c r="T160" a="1"/>
  <c r="T160" s="1"/>
  <c r="U160" a="1"/>
  <c r="U160" s="1"/>
  <c r="V160" a="1"/>
  <c r="V160" s="1"/>
  <c r="W160" a="1"/>
  <c r="W160" s="1"/>
  <c r="X160" a="1"/>
  <c r="X160" s="1"/>
  <c r="Y160" a="1"/>
  <c r="Y160" s="1"/>
  <c r="Z160" a="1"/>
  <c r="Z160" s="1"/>
  <c r="AA160" a="1"/>
  <c r="AA160" s="1"/>
  <c r="AB160" a="1"/>
  <c r="AB160" s="1"/>
  <c r="AC160" a="1"/>
  <c r="AC160" s="1"/>
  <c r="AD160" a="1"/>
  <c r="AD160" s="1"/>
  <c r="AE160" a="1"/>
  <c r="AE160" s="1"/>
  <c r="AF160" a="1"/>
  <c r="AF160" s="1"/>
  <c r="AG160" a="1"/>
  <c r="AG160" s="1"/>
  <c r="AH160" a="1"/>
  <c r="AH160" s="1"/>
  <c r="AI160" a="1"/>
  <c r="AI160" s="1"/>
  <c r="AJ160" a="1"/>
  <c r="AJ160" s="1"/>
  <c r="AK160" a="1"/>
  <c r="AK160" s="1"/>
  <c r="AL160" a="1"/>
  <c r="AL160" s="1"/>
  <c r="AM160" a="1"/>
  <c r="AM160" s="1"/>
  <c r="G161" a="1"/>
  <c r="G161" s="1"/>
  <c r="H161" a="1"/>
  <c r="H161" s="1"/>
  <c r="I161" a="1"/>
  <c r="I161" s="1"/>
  <c r="J161" a="1"/>
  <c r="J161" s="1"/>
  <c r="K161" a="1"/>
  <c r="K161" s="1"/>
  <c r="L161" a="1"/>
  <c r="L161" s="1"/>
  <c r="M161" a="1"/>
  <c r="M161" s="1"/>
  <c r="N161" a="1"/>
  <c r="N161" s="1"/>
  <c r="O161" a="1"/>
  <c r="O161" s="1"/>
  <c r="P161" a="1"/>
  <c r="P161" s="1"/>
  <c r="Q161" a="1"/>
  <c r="Q161" s="1"/>
  <c r="R161" a="1"/>
  <c r="R161" s="1"/>
  <c r="S161" a="1"/>
  <c r="S161" s="1"/>
  <c r="T161" a="1"/>
  <c r="T161" s="1"/>
  <c r="U161" a="1"/>
  <c r="U161" s="1"/>
  <c r="V161" a="1"/>
  <c r="V161" s="1"/>
  <c r="W161" a="1"/>
  <c r="W161" s="1"/>
  <c r="X161" a="1"/>
  <c r="X161" s="1"/>
  <c r="Y161" a="1"/>
  <c r="Y161" s="1"/>
  <c r="Z161" a="1"/>
  <c r="Z161" s="1"/>
  <c r="AA161" a="1"/>
  <c r="AA161" s="1"/>
  <c r="AB161" a="1"/>
  <c r="AB161" s="1"/>
  <c r="AC161" a="1"/>
  <c r="AC161" s="1"/>
  <c r="AD161" a="1"/>
  <c r="AD161" s="1"/>
  <c r="AE161" a="1"/>
  <c r="AE161" s="1"/>
  <c r="AF161" a="1"/>
  <c r="AF161" s="1"/>
  <c r="AG161" a="1"/>
  <c r="AG161" s="1"/>
  <c r="AH161" a="1"/>
  <c r="AH161" s="1"/>
  <c r="AI161" a="1"/>
  <c r="AI161" s="1"/>
  <c r="AJ161" a="1"/>
  <c r="AJ161" s="1"/>
  <c r="AK161" a="1"/>
  <c r="AK161" s="1"/>
  <c r="AL161" a="1"/>
  <c r="AL161" s="1"/>
  <c r="AM161" a="1"/>
  <c r="AM161" s="1"/>
  <c r="H159" a="1"/>
  <c r="H159" s="1"/>
  <c r="I159" a="1"/>
  <c r="I159" s="1"/>
  <c r="J159" a="1"/>
  <c r="J159" s="1"/>
  <c r="K159" a="1"/>
  <c r="K159" s="1"/>
  <c r="L159" a="1"/>
  <c r="L159" s="1"/>
  <c r="M159" a="1"/>
  <c r="M159" s="1"/>
  <c r="N159" a="1"/>
  <c r="N159" s="1"/>
  <c r="O159" a="1"/>
  <c r="O159" s="1"/>
  <c r="P159" a="1"/>
  <c r="P159" s="1"/>
  <c r="Q159" a="1"/>
  <c r="Q159" s="1"/>
  <c r="R159" a="1"/>
  <c r="R159" s="1"/>
  <c r="S159" a="1"/>
  <c r="S159" s="1"/>
  <c r="T159" a="1"/>
  <c r="T159" s="1"/>
  <c r="U159" a="1"/>
  <c r="U159" s="1"/>
  <c r="V159" a="1"/>
  <c r="V159" s="1"/>
  <c r="W159" a="1"/>
  <c r="W159" s="1"/>
  <c r="X159" a="1"/>
  <c r="X159" s="1"/>
  <c r="Y159" a="1"/>
  <c r="Y159" s="1"/>
  <c r="Z159" a="1"/>
  <c r="Z159" s="1"/>
  <c r="AA159" a="1"/>
  <c r="AA159" s="1"/>
  <c r="AB159" a="1"/>
  <c r="AB159" s="1"/>
  <c r="AC159" a="1"/>
  <c r="AC159" s="1"/>
  <c r="AD159" a="1"/>
  <c r="AD159" s="1"/>
  <c r="AE159" a="1"/>
  <c r="AE159" s="1"/>
  <c r="AF159" a="1"/>
  <c r="AF159" s="1"/>
  <c r="AG159" a="1"/>
  <c r="AG159" s="1"/>
  <c r="AH159" a="1"/>
  <c r="AH159" s="1"/>
  <c r="AI159" a="1"/>
  <c r="AI159" s="1"/>
  <c r="AJ159" a="1"/>
  <c r="AJ159" s="1"/>
  <c r="AK159" a="1"/>
  <c r="AK159" s="1"/>
  <c r="AL159" a="1"/>
  <c r="AL159" s="1"/>
  <c r="AM159" a="1"/>
  <c r="AM159" s="1"/>
  <c r="G159" a="1"/>
  <c r="G159" s="1"/>
  <c r="G157" a="1"/>
  <c r="G157" s="1"/>
  <c r="H157" a="1"/>
  <c r="H157" s="1"/>
  <c r="I157" a="1"/>
  <c r="I157" s="1"/>
  <c r="J157" a="1"/>
  <c r="J157" s="1"/>
  <c r="K157" a="1"/>
  <c r="K157" s="1"/>
  <c r="L157" a="1"/>
  <c r="L157" s="1"/>
  <c r="M157" a="1"/>
  <c r="M157" s="1"/>
  <c r="N157" a="1"/>
  <c r="N157" s="1"/>
  <c r="O157" a="1"/>
  <c r="O157" s="1"/>
  <c r="P157" a="1"/>
  <c r="P157" s="1"/>
  <c r="Q157" a="1"/>
  <c r="Q157" s="1"/>
  <c r="R157" a="1"/>
  <c r="R157" s="1"/>
  <c r="S157" a="1"/>
  <c r="S157" s="1"/>
  <c r="T157" a="1"/>
  <c r="T157" s="1"/>
  <c r="U157" a="1"/>
  <c r="U157" s="1"/>
  <c r="V157" a="1"/>
  <c r="V157" s="1"/>
  <c r="W157" a="1"/>
  <c r="W157" s="1"/>
  <c r="X157" a="1"/>
  <c r="X157" s="1"/>
  <c r="Y157" a="1"/>
  <c r="Y157" s="1"/>
  <c r="Z157" a="1"/>
  <c r="Z157" s="1"/>
  <c r="AA157" a="1"/>
  <c r="AA157" s="1"/>
  <c r="AB157" a="1"/>
  <c r="AB157" s="1"/>
  <c r="AC157" a="1"/>
  <c r="AC157" s="1"/>
  <c r="AD157" a="1"/>
  <c r="AD157" s="1"/>
  <c r="AE157" a="1"/>
  <c r="AE157" s="1"/>
  <c r="AF157" a="1"/>
  <c r="AF157" s="1"/>
  <c r="AG157" a="1"/>
  <c r="AG157" s="1"/>
  <c r="AH157" a="1"/>
  <c r="AH157" s="1"/>
  <c r="AI157" a="1"/>
  <c r="AI157" s="1"/>
  <c r="AJ157" a="1"/>
  <c r="AJ157" s="1"/>
  <c r="AK157" a="1"/>
  <c r="AK157" s="1"/>
  <c r="AL157" a="1"/>
  <c r="AL157" s="1"/>
  <c r="AM157" a="1"/>
  <c r="AM157" s="1"/>
  <c r="G158" a="1"/>
  <c r="G158" s="1"/>
  <c r="H158" a="1"/>
  <c r="H158" s="1"/>
  <c r="I158" a="1"/>
  <c r="I158" s="1"/>
  <c r="J158" a="1"/>
  <c r="J158" s="1"/>
  <c r="K158" a="1"/>
  <c r="K158" s="1"/>
  <c r="L158" a="1"/>
  <c r="L158" s="1"/>
  <c r="M158" a="1"/>
  <c r="M158" s="1"/>
  <c r="N158" a="1"/>
  <c r="N158" s="1"/>
  <c r="O158" a="1"/>
  <c r="O158" s="1"/>
  <c r="P158" a="1"/>
  <c r="P158" s="1"/>
  <c r="Q158" a="1"/>
  <c r="Q158" s="1"/>
  <c r="R158" a="1"/>
  <c r="R158" s="1"/>
  <c r="S158" a="1"/>
  <c r="S158" s="1"/>
  <c r="T158" a="1"/>
  <c r="T158" s="1"/>
  <c r="U158" a="1"/>
  <c r="U158" s="1"/>
  <c r="V158" a="1"/>
  <c r="V158" s="1"/>
  <c r="W158" a="1"/>
  <c r="W158" s="1"/>
  <c r="X158" a="1"/>
  <c r="X158" s="1"/>
  <c r="Y158" a="1"/>
  <c r="Y158" s="1"/>
  <c r="Z158" a="1"/>
  <c r="Z158" s="1"/>
  <c r="AA158" a="1"/>
  <c r="AA158" s="1"/>
  <c r="AB158" a="1"/>
  <c r="AB158" s="1"/>
  <c r="AC158" a="1"/>
  <c r="AC158" s="1"/>
  <c r="AD158" a="1"/>
  <c r="AD158" s="1"/>
  <c r="AE158" a="1"/>
  <c r="AE158" s="1"/>
  <c r="AF158" a="1"/>
  <c r="AF158" s="1"/>
  <c r="AG158" a="1"/>
  <c r="AG158" s="1"/>
  <c r="AH158" a="1"/>
  <c r="AH158" s="1"/>
  <c r="AI158" a="1"/>
  <c r="AI158" s="1"/>
  <c r="AJ158" a="1"/>
  <c r="AJ158" s="1"/>
  <c r="AK158" a="1"/>
  <c r="AK158" s="1"/>
  <c r="AL158" a="1"/>
  <c r="AL158" s="1"/>
  <c r="AM158" a="1"/>
  <c r="AM158" s="1"/>
  <c r="H156" a="1"/>
  <c r="H156" s="1"/>
  <c r="I156" a="1"/>
  <c r="I156" s="1"/>
  <c r="J156" a="1"/>
  <c r="J156" s="1"/>
  <c r="K156" a="1"/>
  <c r="K156" s="1"/>
  <c r="L156" a="1"/>
  <c r="L156" s="1"/>
  <c r="M156" a="1"/>
  <c r="M156" s="1"/>
  <c r="N156" a="1"/>
  <c r="N156" s="1"/>
  <c r="O156" a="1"/>
  <c r="O156" s="1"/>
  <c r="P156" a="1"/>
  <c r="P156" s="1"/>
  <c r="Q156" a="1"/>
  <c r="Q156" s="1"/>
  <c r="R156" a="1"/>
  <c r="R156" s="1"/>
  <c r="S156" a="1"/>
  <c r="S156" s="1"/>
  <c r="T156" a="1"/>
  <c r="T156" s="1"/>
  <c r="U156" a="1"/>
  <c r="U156" s="1"/>
  <c r="V156" a="1"/>
  <c r="V156" s="1"/>
  <c r="W156" a="1"/>
  <c r="W156" s="1"/>
  <c r="X156" a="1"/>
  <c r="X156" s="1"/>
  <c r="Y156" a="1"/>
  <c r="Y156" s="1"/>
  <c r="Z156" a="1"/>
  <c r="Z156" s="1"/>
  <c r="AA156" a="1"/>
  <c r="AA156" s="1"/>
  <c r="AB156" a="1"/>
  <c r="AB156" s="1"/>
  <c r="AC156" a="1"/>
  <c r="AC156" s="1"/>
  <c r="AD156" a="1"/>
  <c r="AD156" s="1"/>
  <c r="AE156" a="1"/>
  <c r="AE156" s="1"/>
  <c r="AF156" a="1"/>
  <c r="AF156" s="1"/>
  <c r="AG156" a="1"/>
  <c r="AG156" s="1"/>
  <c r="AH156" a="1"/>
  <c r="AH156" s="1"/>
  <c r="AI156" a="1"/>
  <c r="AI156" s="1"/>
  <c r="AJ156" a="1"/>
  <c r="AJ156" s="1"/>
  <c r="AK156" a="1"/>
  <c r="AK156" s="1"/>
  <c r="AL156" a="1"/>
  <c r="AL156" s="1"/>
  <c r="AM156" a="1"/>
  <c r="AM156" s="1"/>
  <c r="G156" a="1"/>
  <c r="G156" s="1"/>
  <c r="G154" a="1"/>
  <c r="G154" s="1"/>
  <c r="H154" a="1"/>
  <c r="H154" s="1"/>
  <c r="I154" a="1"/>
  <c r="I154" s="1"/>
  <c r="J154" a="1"/>
  <c r="J154" s="1"/>
  <c r="K154" a="1"/>
  <c r="K154" s="1"/>
  <c r="L154" a="1"/>
  <c r="L154" s="1"/>
  <c r="M154" a="1"/>
  <c r="M154" s="1"/>
  <c r="N154" a="1"/>
  <c r="N154" s="1"/>
  <c r="O154" a="1"/>
  <c r="O154" s="1"/>
  <c r="P154" a="1"/>
  <c r="P154" s="1"/>
  <c r="Q154" a="1"/>
  <c r="Q154" s="1"/>
  <c r="R154" a="1"/>
  <c r="R154" s="1"/>
  <c r="S154" a="1"/>
  <c r="S154" s="1"/>
  <c r="T154" a="1"/>
  <c r="T154" s="1"/>
  <c r="U154" a="1"/>
  <c r="U154" s="1"/>
  <c r="V154" a="1"/>
  <c r="V154" s="1"/>
  <c r="W154" a="1"/>
  <c r="W154" s="1"/>
  <c r="X154" a="1"/>
  <c r="X154" s="1"/>
  <c r="Y154" a="1"/>
  <c r="Y154" s="1"/>
  <c r="Z154" a="1"/>
  <c r="Z154" s="1"/>
  <c r="AA154" a="1"/>
  <c r="AA154" s="1"/>
  <c r="AB154" a="1"/>
  <c r="AB154" s="1"/>
  <c r="AC154" a="1"/>
  <c r="AC154" s="1"/>
  <c r="AD154" a="1"/>
  <c r="AD154" s="1"/>
  <c r="AE154" a="1"/>
  <c r="AE154" s="1"/>
  <c r="AF154" a="1"/>
  <c r="AF154" s="1"/>
  <c r="AG154" a="1"/>
  <c r="AG154" s="1"/>
  <c r="AH154" a="1"/>
  <c r="AH154" s="1"/>
  <c r="AI154" a="1"/>
  <c r="AI154" s="1"/>
  <c r="AJ154" a="1"/>
  <c r="AJ154" s="1"/>
  <c r="AK154" a="1"/>
  <c r="AK154" s="1"/>
  <c r="AL154" a="1"/>
  <c r="AL154" s="1"/>
  <c r="AM154" a="1"/>
  <c r="AM154" s="1"/>
  <c r="G155" a="1"/>
  <c r="G155" s="1"/>
  <c r="H155" a="1"/>
  <c r="H155" s="1"/>
  <c r="I155" a="1"/>
  <c r="I155" s="1"/>
  <c r="J155" a="1"/>
  <c r="J155" s="1"/>
  <c r="K155" a="1"/>
  <c r="K155" s="1"/>
  <c r="L155" a="1"/>
  <c r="L155" s="1"/>
  <c r="M155" a="1"/>
  <c r="M155" s="1"/>
  <c r="N155" a="1"/>
  <c r="N155" s="1"/>
  <c r="O155" a="1"/>
  <c r="O155" s="1"/>
  <c r="P155" a="1"/>
  <c r="P155" s="1"/>
  <c r="Q155" a="1"/>
  <c r="Q155" s="1"/>
  <c r="R155" a="1"/>
  <c r="R155" s="1"/>
  <c r="S155" a="1"/>
  <c r="S155" s="1"/>
  <c r="T155" a="1"/>
  <c r="T155" s="1"/>
  <c r="U155" a="1"/>
  <c r="U155" s="1"/>
  <c r="V155" a="1"/>
  <c r="V155" s="1"/>
  <c r="W155" a="1"/>
  <c r="W155" s="1"/>
  <c r="X155" a="1"/>
  <c r="X155" s="1"/>
  <c r="Y155" a="1"/>
  <c r="Y155" s="1"/>
  <c r="Z155" a="1"/>
  <c r="Z155" s="1"/>
  <c r="AA155" a="1"/>
  <c r="AA155" s="1"/>
  <c r="AB155" a="1"/>
  <c r="AB155" s="1"/>
  <c r="AC155" a="1"/>
  <c r="AC155" s="1"/>
  <c r="AD155" a="1"/>
  <c r="AD155" s="1"/>
  <c r="AE155" a="1"/>
  <c r="AE155" s="1"/>
  <c r="AF155" a="1"/>
  <c r="AF155" s="1"/>
  <c r="AG155" a="1"/>
  <c r="AG155" s="1"/>
  <c r="AH155" a="1"/>
  <c r="AH155" s="1"/>
  <c r="AI155" a="1"/>
  <c r="AI155" s="1"/>
  <c r="AJ155" a="1"/>
  <c r="AJ155" s="1"/>
  <c r="AK155" a="1"/>
  <c r="AK155" s="1"/>
  <c r="AL155" a="1"/>
  <c r="AL155" s="1"/>
  <c r="AM155" a="1"/>
  <c r="AM155" s="1"/>
  <c r="H153" a="1"/>
  <c r="H153" s="1"/>
  <c r="I153" a="1"/>
  <c r="I153" s="1"/>
  <c r="J153" a="1"/>
  <c r="J153" s="1"/>
  <c r="K153" a="1"/>
  <c r="K153" s="1"/>
  <c r="L153" a="1"/>
  <c r="L153" s="1"/>
  <c r="M153" a="1"/>
  <c r="M153" s="1"/>
  <c r="N153" a="1"/>
  <c r="N153" s="1"/>
  <c r="O153" a="1"/>
  <c r="O153" s="1"/>
  <c r="P153" a="1"/>
  <c r="P153" s="1"/>
  <c r="Q153" a="1"/>
  <c r="Q153" s="1"/>
  <c r="R153" a="1"/>
  <c r="R153" s="1"/>
  <c r="S153" a="1"/>
  <c r="S153" s="1"/>
  <c r="T153" a="1"/>
  <c r="T153" s="1"/>
  <c r="U153" a="1"/>
  <c r="U153" s="1"/>
  <c r="V153" a="1"/>
  <c r="V153" s="1"/>
  <c r="W153" a="1"/>
  <c r="W153" s="1"/>
  <c r="X153" a="1"/>
  <c r="X153" s="1"/>
  <c r="Y153" a="1"/>
  <c r="Y153" s="1"/>
  <c r="Z153" a="1"/>
  <c r="Z153" s="1"/>
  <c r="AA153" a="1"/>
  <c r="AA153" s="1"/>
  <c r="AB153" a="1"/>
  <c r="AB153" s="1"/>
  <c r="AC153" a="1"/>
  <c r="AC153" s="1"/>
  <c r="AD153" a="1"/>
  <c r="AD153" s="1"/>
  <c r="AE153" a="1"/>
  <c r="AE153" s="1"/>
  <c r="AF153" a="1"/>
  <c r="AF153" s="1"/>
  <c r="AG153" a="1"/>
  <c r="AG153" s="1"/>
  <c r="AH153" a="1"/>
  <c r="AH153" s="1"/>
  <c r="AI153" a="1"/>
  <c r="AI153" s="1"/>
  <c r="AJ153" a="1"/>
  <c r="AJ153" s="1"/>
  <c r="AK153" a="1"/>
  <c r="AK153" s="1"/>
  <c r="AL153" a="1"/>
  <c r="AL153" s="1"/>
  <c r="AM153" a="1"/>
  <c r="AM153" s="1"/>
  <c r="G153" a="1"/>
  <c r="G153" s="1"/>
  <c r="G151" a="1"/>
  <c r="G151" s="1"/>
  <c r="H151" a="1"/>
  <c r="H151" s="1"/>
  <c r="I151" a="1"/>
  <c r="I151" s="1"/>
  <c r="J151" a="1"/>
  <c r="J151" s="1"/>
  <c r="K151" a="1"/>
  <c r="K151" s="1"/>
  <c r="L151" a="1"/>
  <c r="L151" s="1"/>
  <c r="M151" a="1"/>
  <c r="M151" s="1"/>
  <c r="N151" a="1"/>
  <c r="N151" s="1"/>
  <c r="O151" a="1"/>
  <c r="O151" s="1"/>
  <c r="P151" a="1"/>
  <c r="P151" s="1"/>
  <c r="Q151" a="1"/>
  <c r="Q151" s="1"/>
  <c r="R151" a="1"/>
  <c r="R151" s="1"/>
  <c r="S151" a="1"/>
  <c r="S151" s="1"/>
  <c r="T151" a="1"/>
  <c r="T151" s="1"/>
  <c r="U151" a="1"/>
  <c r="U151" s="1"/>
  <c r="V151" a="1"/>
  <c r="V151" s="1"/>
  <c r="W151" a="1"/>
  <c r="W151" s="1"/>
  <c r="X151" a="1"/>
  <c r="X151" s="1"/>
  <c r="Y151" a="1"/>
  <c r="Y151" s="1"/>
  <c r="Z151" a="1"/>
  <c r="Z151" s="1"/>
  <c r="AA151" a="1"/>
  <c r="AA151" s="1"/>
  <c r="AB151" a="1"/>
  <c r="AB151" s="1"/>
  <c r="AC151" a="1"/>
  <c r="AC151" s="1"/>
  <c r="AD151" a="1"/>
  <c r="AD151" s="1"/>
  <c r="AE151" a="1"/>
  <c r="AE151" s="1"/>
  <c r="AF151" a="1"/>
  <c r="AF151" s="1"/>
  <c r="AG151" a="1"/>
  <c r="AG151" s="1"/>
  <c r="AH151" a="1"/>
  <c r="AH151" s="1"/>
  <c r="AI151" a="1"/>
  <c r="AI151" s="1"/>
  <c r="AJ151" a="1"/>
  <c r="AJ151" s="1"/>
  <c r="AK151" a="1"/>
  <c r="AK151" s="1"/>
  <c r="AL151" a="1"/>
  <c r="AL151" s="1"/>
  <c r="AM151" a="1"/>
  <c r="AM151" s="1"/>
  <c r="G152" a="1"/>
  <c r="G152" s="1"/>
  <c r="H152" a="1"/>
  <c r="H152" s="1"/>
  <c r="I152" a="1"/>
  <c r="I152" s="1"/>
  <c r="J152" a="1"/>
  <c r="J152" s="1"/>
  <c r="K152" a="1"/>
  <c r="K152" s="1"/>
  <c r="L152" a="1"/>
  <c r="L152" s="1"/>
  <c r="M152" a="1"/>
  <c r="M152" s="1"/>
  <c r="N152" a="1"/>
  <c r="N152" s="1"/>
  <c r="O152" a="1"/>
  <c r="O152" s="1"/>
  <c r="P152" a="1"/>
  <c r="P152" s="1"/>
  <c r="Q152" a="1"/>
  <c r="Q152" s="1"/>
  <c r="R152" a="1"/>
  <c r="R152" s="1"/>
  <c r="S152" a="1"/>
  <c r="S152" s="1"/>
  <c r="T152" a="1"/>
  <c r="T152" s="1"/>
  <c r="U152" a="1"/>
  <c r="U152" s="1"/>
  <c r="V152" a="1"/>
  <c r="V152" s="1"/>
  <c r="W152" a="1"/>
  <c r="W152" s="1"/>
  <c r="X152" a="1"/>
  <c r="X152" s="1"/>
  <c r="Y152" a="1"/>
  <c r="Y152" s="1"/>
  <c r="Z152" a="1"/>
  <c r="Z152" s="1"/>
  <c r="AA152" a="1"/>
  <c r="AA152" s="1"/>
  <c r="AB152" a="1"/>
  <c r="AB152" s="1"/>
  <c r="AC152" a="1"/>
  <c r="AC152" s="1"/>
  <c r="AD152" a="1"/>
  <c r="AD152" s="1"/>
  <c r="AE152" a="1"/>
  <c r="AE152" s="1"/>
  <c r="AF152" a="1"/>
  <c r="AF152" s="1"/>
  <c r="AG152" a="1"/>
  <c r="AG152" s="1"/>
  <c r="AH152" a="1"/>
  <c r="AH152" s="1"/>
  <c r="AI152" a="1"/>
  <c r="AI152" s="1"/>
  <c r="AJ152" a="1"/>
  <c r="AJ152" s="1"/>
  <c r="AK152" a="1"/>
  <c r="AK152" s="1"/>
  <c r="AL152" a="1"/>
  <c r="AL152" s="1"/>
  <c r="AM152" a="1"/>
  <c r="AM152" s="1"/>
  <c r="H150" a="1"/>
  <c r="H150" s="1"/>
  <c r="I150" a="1"/>
  <c r="I150" s="1"/>
  <c r="J150" a="1"/>
  <c r="J150" s="1"/>
  <c r="K150" a="1"/>
  <c r="K150" s="1"/>
  <c r="L150" a="1"/>
  <c r="L150" s="1"/>
  <c r="M150" a="1"/>
  <c r="M150" s="1"/>
  <c r="N150" a="1"/>
  <c r="N150" s="1"/>
  <c r="O150" a="1"/>
  <c r="O150" s="1"/>
  <c r="P150" a="1"/>
  <c r="P150" s="1"/>
  <c r="Q150" a="1"/>
  <c r="Q150" s="1"/>
  <c r="R150" a="1"/>
  <c r="R150" s="1"/>
  <c r="S150" a="1"/>
  <c r="S150" s="1"/>
  <c r="T150" a="1"/>
  <c r="T150" s="1"/>
  <c r="U150" a="1"/>
  <c r="U150" s="1"/>
  <c r="V150" a="1"/>
  <c r="V150" s="1"/>
  <c r="W150" a="1"/>
  <c r="W150" s="1"/>
  <c r="X150" a="1"/>
  <c r="X150" s="1"/>
  <c r="Y150" a="1"/>
  <c r="Y150" s="1"/>
  <c r="Z150" a="1"/>
  <c r="Z150" s="1"/>
  <c r="AA150" a="1"/>
  <c r="AA150" s="1"/>
  <c r="AB150" a="1"/>
  <c r="AB150" s="1"/>
  <c r="AC150" a="1"/>
  <c r="AC150" s="1"/>
  <c r="AD150" a="1"/>
  <c r="AD150" s="1"/>
  <c r="AE150" a="1"/>
  <c r="AE150" s="1"/>
  <c r="AF150" a="1"/>
  <c r="AF150" s="1"/>
  <c r="AG150" a="1"/>
  <c r="AG150" s="1"/>
  <c r="AH150" a="1"/>
  <c r="AH150" s="1"/>
  <c r="AI150" a="1"/>
  <c r="AI150" s="1"/>
  <c r="AJ150" a="1"/>
  <c r="AJ150" s="1"/>
  <c r="AK150" a="1"/>
  <c r="AK150" s="1"/>
  <c r="AL150" a="1"/>
  <c r="AL150" s="1"/>
  <c r="AM150" a="1"/>
  <c r="AM150" s="1"/>
  <c r="G150" a="1"/>
  <c r="G150" s="1"/>
  <c r="G148" a="1"/>
  <c r="G148" s="1"/>
  <c r="H148" a="1"/>
  <c r="H148" s="1"/>
  <c r="I148" a="1"/>
  <c r="I148" s="1"/>
  <c r="J148" a="1"/>
  <c r="J148" s="1"/>
  <c r="K148" a="1"/>
  <c r="K148" s="1"/>
  <c r="L148" a="1"/>
  <c r="L148" s="1"/>
  <c r="M148" a="1"/>
  <c r="M148" s="1"/>
  <c r="N148" a="1"/>
  <c r="N148" s="1"/>
  <c r="O148" a="1"/>
  <c r="O148" s="1"/>
  <c r="P148" a="1"/>
  <c r="P148" s="1"/>
  <c r="Q148" a="1"/>
  <c r="Q148" s="1"/>
  <c r="R148" a="1"/>
  <c r="R148" s="1"/>
  <c r="S148" a="1"/>
  <c r="S148" s="1"/>
  <c r="T148" a="1"/>
  <c r="T148" s="1"/>
  <c r="U148" a="1"/>
  <c r="U148" s="1"/>
  <c r="V148" a="1"/>
  <c r="V148" s="1"/>
  <c r="W148" a="1"/>
  <c r="W148" s="1"/>
  <c r="X148" a="1"/>
  <c r="X148" s="1"/>
  <c r="Y148" a="1"/>
  <c r="Y148" s="1"/>
  <c r="Z148" a="1"/>
  <c r="Z148" s="1"/>
  <c r="AA148" a="1"/>
  <c r="AA148" s="1"/>
  <c r="AB148" a="1"/>
  <c r="AB148" s="1"/>
  <c r="AC148" a="1"/>
  <c r="AC148" s="1"/>
  <c r="AD148" a="1"/>
  <c r="AD148" s="1"/>
  <c r="AE148" a="1"/>
  <c r="AE148" s="1"/>
  <c r="AF148" a="1"/>
  <c r="AF148" s="1"/>
  <c r="AG148" a="1"/>
  <c r="AG148" s="1"/>
  <c r="AH148" a="1"/>
  <c r="AH148" s="1"/>
  <c r="AI148" a="1"/>
  <c r="AI148" s="1"/>
  <c r="AJ148" a="1"/>
  <c r="AJ148" s="1"/>
  <c r="AK148" a="1"/>
  <c r="AK148" s="1"/>
  <c r="AL148" a="1"/>
  <c r="AL148" s="1"/>
  <c r="AM148" a="1"/>
  <c r="AM148" s="1"/>
  <c r="G149" a="1"/>
  <c r="G149" s="1"/>
  <c r="H149" a="1"/>
  <c r="H149" s="1"/>
  <c r="I149" a="1"/>
  <c r="I149" s="1"/>
  <c r="J149" a="1"/>
  <c r="J149" s="1"/>
  <c r="K149" a="1"/>
  <c r="K149" s="1"/>
  <c r="L149" a="1"/>
  <c r="L149" s="1"/>
  <c r="M149" a="1"/>
  <c r="M149" s="1"/>
  <c r="N149" a="1"/>
  <c r="N149" s="1"/>
  <c r="O149" a="1"/>
  <c r="O149" s="1"/>
  <c r="P149" a="1"/>
  <c r="P149" s="1"/>
  <c r="Q149" a="1"/>
  <c r="Q149" s="1"/>
  <c r="R149" a="1"/>
  <c r="R149" s="1"/>
  <c r="S149" a="1"/>
  <c r="S149" s="1"/>
  <c r="T149" a="1"/>
  <c r="T149" s="1"/>
  <c r="U149" a="1"/>
  <c r="U149" s="1"/>
  <c r="V149" a="1"/>
  <c r="V149" s="1"/>
  <c r="W149" a="1"/>
  <c r="W149" s="1"/>
  <c r="X149" a="1"/>
  <c r="X149" s="1"/>
  <c r="Y149" a="1"/>
  <c r="Y149" s="1"/>
  <c r="Z149" a="1"/>
  <c r="Z149" s="1"/>
  <c r="AA149" a="1"/>
  <c r="AA149" s="1"/>
  <c r="AB149" a="1"/>
  <c r="AB149" s="1"/>
  <c r="AC149" a="1"/>
  <c r="AC149" s="1"/>
  <c r="AD149" a="1"/>
  <c r="AD149" s="1"/>
  <c r="AE149" a="1"/>
  <c r="AE149" s="1"/>
  <c r="AF149" a="1"/>
  <c r="AF149" s="1"/>
  <c r="AG149" a="1"/>
  <c r="AG149" s="1"/>
  <c r="AH149" a="1"/>
  <c r="AH149" s="1"/>
  <c r="AI149" a="1"/>
  <c r="AI149" s="1"/>
  <c r="AJ149" a="1"/>
  <c r="AJ149" s="1"/>
  <c r="AK149" a="1"/>
  <c r="AK149" s="1"/>
  <c r="AL149" a="1"/>
  <c r="AL149" s="1"/>
  <c r="AM149" a="1"/>
  <c r="AM149" s="1"/>
  <c r="H147" a="1"/>
  <c r="H147" s="1"/>
  <c r="I147" a="1"/>
  <c r="I147" s="1"/>
  <c r="J147" a="1"/>
  <c r="J147" s="1"/>
  <c r="K147" a="1"/>
  <c r="K147" s="1"/>
  <c r="L147" a="1"/>
  <c r="L147" s="1"/>
  <c r="M147" a="1"/>
  <c r="M147" s="1"/>
  <c r="N147" a="1"/>
  <c r="N147" s="1"/>
  <c r="O147" a="1"/>
  <c r="O147" s="1"/>
  <c r="P147" a="1"/>
  <c r="P147" s="1"/>
  <c r="Q147" a="1"/>
  <c r="Q147" s="1"/>
  <c r="R147" a="1"/>
  <c r="R147" s="1"/>
  <c r="S147" a="1"/>
  <c r="S147" s="1"/>
  <c r="T147" a="1"/>
  <c r="T147" s="1"/>
  <c r="U147" a="1"/>
  <c r="U147" s="1"/>
  <c r="V147" a="1"/>
  <c r="V147" s="1"/>
  <c r="W147" a="1"/>
  <c r="W147" s="1"/>
  <c r="X147" a="1"/>
  <c r="X147" s="1"/>
  <c r="Y147" a="1"/>
  <c r="Y147" s="1"/>
  <c r="Z147" a="1"/>
  <c r="Z147" s="1"/>
  <c r="AA147" a="1"/>
  <c r="AA147" s="1"/>
  <c r="AB147" a="1"/>
  <c r="AB147" s="1"/>
  <c r="AC147" a="1"/>
  <c r="AC147" s="1"/>
  <c r="AD147" a="1"/>
  <c r="AD147" s="1"/>
  <c r="AE147" a="1"/>
  <c r="AE147" s="1"/>
  <c r="AF147" a="1"/>
  <c r="AF147" s="1"/>
  <c r="AG147" a="1"/>
  <c r="AG147" s="1"/>
  <c r="AH147" a="1"/>
  <c r="AH147" s="1"/>
  <c r="AI147" a="1"/>
  <c r="AI147" s="1"/>
  <c r="AJ147" a="1"/>
  <c r="AJ147" s="1"/>
  <c r="AK147" a="1"/>
  <c r="AK147" s="1"/>
  <c r="AL147" a="1"/>
  <c r="AL147" s="1"/>
  <c r="AM147" a="1"/>
  <c r="AM147" s="1"/>
  <c r="G147" a="1"/>
  <c r="G147" s="1"/>
  <c r="G145" a="1"/>
  <c r="G145" s="1"/>
  <c r="H145" a="1"/>
  <c r="H145" s="1"/>
  <c r="I145" a="1"/>
  <c r="I145" s="1"/>
  <c r="J145" a="1"/>
  <c r="J145" s="1"/>
  <c r="K145" a="1"/>
  <c r="K145" s="1"/>
  <c r="L145" a="1"/>
  <c r="L145" s="1"/>
  <c r="M145" a="1"/>
  <c r="M145" s="1"/>
  <c r="N145" a="1"/>
  <c r="N145" s="1"/>
  <c r="O145" a="1"/>
  <c r="O145" s="1"/>
  <c r="P145" a="1"/>
  <c r="P145" s="1"/>
  <c r="Q145" a="1"/>
  <c r="Q145" s="1"/>
  <c r="R145" a="1"/>
  <c r="R145" s="1"/>
  <c r="S145" a="1"/>
  <c r="S145" s="1"/>
  <c r="T145" a="1"/>
  <c r="T145" s="1"/>
  <c r="U145" a="1"/>
  <c r="U145" s="1"/>
  <c r="V145" a="1"/>
  <c r="V145" s="1"/>
  <c r="W145" a="1"/>
  <c r="W145" s="1"/>
  <c r="X145" a="1"/>
  <c r="X145" s="1"/>
  <c r="Y145" a="1"/>
  <c r="Y145" s="1"/>
  <c r="Z145" a="1"/>
  <c r="Z145" s="1"/>
  <c r="AA145" a="1"/>
  <c r="AA145" s="1"/>
  <c r="AB145" a="1"/>
  <c r="AB145" s="1"/>
  <c r="AC145" a="1"/>
  <c r="AC145" s="1"/>
  <c r="AD145" a="1"/>
  <c r="AD145" s="1"/>
  <c r="AE145" a="1"/>
  <c r="AE145" s="1"/>
  <c r="AF145" a="1"/>
  <c r="AF145" s="1"/>
  <c r="AG145" a="1"/>
  <c r="AG145" s="1"/>
  <c r="AH145" a="1"/>
  <c r="AH145" s="1"/>
  <c r="AI145" a="1"/>
  <c r="AI145" s="1"/>
  <c r="AJ145" a="1"/>
  <c r="AJ145" s="1"/>
  <c r="AK145" a="1"/>
  <c r="AK145" s="1"/>
  <c r="AL145" a="1"/>
  <c r="AL145" s="1"/>
  <c r="AM145" a="1"/>
  <c r="AM145" s="1"/>
  <c r="G146" a="1"/>
  <c r="G146" s="1"/>
  <c r="H146" a="1"/>
  <c r="H146" s="1"/>
  <c r="I146" a="1"/>
  <c r="I146" s="1"/>
  <c r="J146" a="1"/>
  <c r="J146" s="1"/>
  <c r="K146" a="1"/>
  <c r="K146" s="1"/>
  <c r="L146" a="1"/>
  <c r="L146" s="1"/>
  <c r="M146" a="1"/>
  <c r="M146" s="1"/>
  <c r="N146" a="1"/>
  <c r="N146" s="1"/>
  <c r="O146" a="1"/>
  <c r="O146" s="1"/>
  <c r="P146" a="1"/>
  <c r="P146" s="1"/>
  <c r="Q146" a="1"/>
  <c r="Q146" s="1"/>
  <c r="R146" a="1"/>
  <c r="R146" s="1"/>
  <c r="S146" a="1"/>
  <c r="S146" s="1"/>
  <c r="T146" a="1"/>
  <c r="T146" s="1"/>
  <c r="U146" a="1"/>
  <c r="U146" s="1"/>
  <c r="V146" a="1"/>
  <c r="V146" s="1"/>
  <c r="W146" a="1"/>
  <c r="W146" s="1"/>
  <c r="X146" a="1"/>
  <c r="X146" s="1"/>
  <c r="Y146" a="1"/>
  <c r="Y146" s="1"/>
  <c r="Z146" a="1"/>
  <c r="Z146" s="1"/>
  <c r="AA146" a="1"/>
  <c r="AA146" s="1"/>
  <c r="AB146" a="1"/>
  <c r="AB146" s="1"/>
  <c r="AC146" a="1"/>
  <c r="AC146" s="1"/>
  <c r="AD146" a="1"/>
  <c r="AD146" s="1"/>
  <c r="AE146" a="1"/>
  <c r="AE146" s="1"/>
  <c r="AF146" a="1"/>
  <c r="AF146" s="1"/>
  <c r="AG146" a="1"/>
  <c r="AG146" s="1"/>
  <c r="AH146" a="1"/>
  <c r="AH146" s="1"/>
  <c r="AI146" a="1"/>
  <c r="AI146" s="1"/>
  <c r="AJ146" a="1"/>
  <c r="AJ146" s="1"/>
  <c r="AK146" a="1"/>
  <c r="AK146" s="1"/>
  <c r="AL146" a="1"/>
  <c r="AL146" s="1"/>
  <c r="AM146" a="1"/>
  <c r="AM146" s="1"/>
  <c r="H144" a="1"/>
  <c r="H144" s="1"/>
  <c r="I144" a="1"/>
  <c r="I144" s="1"/>
  <c r="J144" a="1"/>
  <c r="J144" s="1"/>
  <c r="K144" a="1"/>
  <c r="K144" s="1"/>
  <c r="L144" a="1"/>
  <c r="L144" s="1"/>
  <c r="M144" a="1"/>
  <c r="M144" s="1"/>
  <c r="N144" a="1"/>
  <c r="N144" s="1"/>
  <c r="O144" a="1"/>
  <c r="O144" s="1"/>
  <c r="P144" a="1"/>
  <c r="P144" s="1"/>
  <c r="Q144" a="1"/>
  <c r="Q144" s="1"/>
  <c r="R144" a="1"/>
  <c r="R144" s="1"/>
  <c r="S144" a="1"/>
  <c r="S144" s="1"/>
  <c r="T144" a="1"/>
  <c r="T144" s="1"/>
  <c r="U144" a="1"/>
  <c r="U144" s="1"/>
  <c r="V144" a="1"/>
  <c r="V144" s="1"/>
  <c r="W144" a="1"/>
  <c r="W144" s="1"/>
  <c r="X144" a="1"/>
  <c r="X144" s="1"/>
  <c r="Y144" a="1"/>
  <c r="Y144" s="1"/>
  <c r="Z144" a="1"/>
  <c r="Z144" s="1"/>
  <c r="AA144" a="1"/>
  <c r="AA144" s="1"/>
  <c r="AB144" a="1"/>
  <c r="AB144" s="1"/>
  <c r="AC144" a="1"/>
  <c r="AC144" s="1"/>
  <c r="AD144" a="1"/>
  <c r="AD144" s="1"/>
  <c r="AE144" a="1"/>
  <c r="AE144" s="1"/>
  <c r="AF144" a="1"/>
  <c r="AF144" s="1"/>
  <c r="AG144" a="1"/>
  <c r="AG144" s="1"/>
  <c r="AH144" a="1"/>
  <c r="AH144" s="1"/>
  <c r="AI144" a="1"/>
  <c r="AI144" s="1"/>
  <c r="AJ144" a="1"/>
  <c r="AJ144" s="1"/>
  <c r="AK144" a="1"/>
  <c r="AK144" s="1"/>
  <c r="AL144" a="1"/>
  <c r="AL144" s="1"/>
  <c r="AM144" a="1"/>
  <c r="AM144" s="1"/>
  <c r="C171" a="1"/>
  <c r="C171" s="1"/>
  <c r="C168" a="1"/>
  <c r="C168" s="1"/>
  <c r="C165" a="1"/>
  <c r="C165" s="1"/>
  <c r="C162" a="1"/>
  <c r="C162" s="1"/>
  <c r="C159" a="1"/>
  <c r="C159" s="1"/>
  <c r="C156" a="1"/>
  <c r="C156" s="1"/>
  <c r="C153" a="1"/>
  <c r="C153" s="1"/>
  <c r="C150" a="1"/>
  <c r="C150" s="1"/>
  <c r="AO149" a="1"/>
  <c r="AO149" s="1"/>
  <c r="AP149" s="1"/>
  <c r="AN149" a="1"/>
  <c r="AN149" s="1"/>
  <c r="AO146" a="1"/>
  <c r="AO146" s="1"/>
  <c r="AP146" s="1"/>
  <c r="AN146" a="1"/>
  <c r="AN146" s="1"/>
  <c r="AU147"/>
  <c r="AU144"/>
  <c r="G144" a="1"/>
  <c r="G144" s="1"/>
  <c r="C147" a="1"/>
  <c r="C147" s="1"/>
  <c r="E144"/>
  <c r="D144"/>
  <c r="C144" a="1"/>
  <c r="C144" s="1"/>
  <c r="B150"/>
  <c r="B153" s="1"/>
  <c r="B156" s="1"/>
  <c r="B159" s="1"/>
  <c r="B162" s="1"/>
  <c r="B165" s="1"/>
  <c r="B168" s="1"/>
  <c r="B171" s="1"/>
  <c r="B147"/>
  <c r="B144"/>
  <c r="G127" a="1"/>
  <c r="G127" s="1"/>
  <c r="H127" a="1"/>
  <c r="H127" s="1"/>
  <c r="I127" a="1"/>
  <c r="I127" s="1"/>
  <c r="J127" a="1"/>
  <c r="J127" s="1"/>
  <c r="K127" a="1"/>
  <c r="K127" s="1"/>
  <c r="L127" a="1"/>
  <c r="L127" s="1"/>
  <c r="M127" a="1"/>
  <c r="M127" s="1"/>
  <c r="N127" a="1"/>
  <c r="N127" s="1"/>
  <c r="O127" a="1"/>
  <c r="O127" s="1"/>
  <c r="P127" a="1"/>
  <c r="P127" s="1"/>
  <c r="Q127" a="1"/>
  <c r="Q127" s="1"/>
  <c r="R127" a="1"/>
  <c r="R127" s="1"/>
  <c r="S127" a="1"/>
  <c r="S127" s="1"/>
  <c r="T127" a="1"/>
  <c r="T127" s="1"/>
  <c r="U127" a="1"/>
  <c r="U127" s="1"/>
  <c r="V127" a="1"/>
  <c r="V127" s="1"/>
  <c r="W127" a="1"/>
  <c r="W127" s="1"/>
  <c r="X127" a="1"/>
  <c r="X127" s="1"/>
  <c r="Y127" a="1"/>
  <c r="Y127" s="1"/>
  <c r="Z127" a="1"/>
  <c r="Z127" s="1"/>
  <c r="AA127" a="1"/>
  <c r="AA127" s="1"/>
  <c r="AB127" a="1"/>
  <c r="AB127" s="1"/>
  <c r="AC127" a="1"/>
  <c r="AC127" s="1"/>
  <c r="AD127" a="1"/>
  <c r="AD127" s="1"/>
  <c r="AE127" a="1"/>
  <c r="AE127" s="1"/>
  <c r="AF127" a="1"/>
  <c r="AF127" s="1"/>
  <c r="AG127" a="1"/>
  <c r="AG127" s="1"/>
  <c r="AH127" a="1"/>
  <c r="AH127" s="1"/>
  <c r="AI127" a="1"/>
  <c r="AI127" s="1"/>
  <c r="AJ127" a="1"/>
  <c r="AJ127" s="1"/>
  <c r="AK127" a="1"/>
  <c r="AK127" s="1"/>
  <c r="AL127" a="1"/>
  <c r="AL127" s="1"/>
  <c r="AM127" a="1"/>
  <c r="AM127" s="1"/>
  <c r="G128" a="1"/>
  <c r="G128" s="1"/>
  <c r="H128" a="1"/>
  <c r="H128" s="1"/>
  <c r="I128" a="1"/>
  <c r="I128" s="1"/>
  <c r="J128" a="1"/>
  <c r="J128" s="1"/>
  <c r="K128" a="1"/>
  <c r="K128" s="1"/>
  <c r="L128" a="1"/>
  <c r="L128" s="1"/>
  <c r="M128" a="1"/>
  <c r="M128" s="1"/>
  <c r="N128" a="1"/>
  <c r="N128" s="1"/>
  <c r="O128" a="1"/>
  <c r="O128" s="1"/>
  <c r="P128" a="1"/>
  <c r="P128" s="1"/>
  <c r="Q128" a="1"/>
  <c r="Q128" s="1"/>
  <c r="R128" a="1"/>
  <c r="R128" s="1"/>
  <c r="S128" a="1"/>
  <c r="S128" s="1"/>
  <c r="T128" a="1"/>
  <c r="T128" s="1"/>
  <c r="U128" a="1"/>
  <c r="U128" s="1"/>
  <c r="V128" a="1"/>
  <c r="V128" s="1"/>
  <c r="W128" a="1"/>
  <c r="W128" s="1"/>
  <c r="X128" a="1"/>
  <c r="X128" s="1"/>
  <c r="Y128" a="1"/>
  <c r="Y128" s="1"/>
  <c r="Z128" a="1"/>
  <c r="Z128" s="1"/>
  <c r="AA128" a="1"/>
  <c r="AA128" s="1"/>
  <c r="AB128" a="1"/>
  <c r="AB128" s="1"/>
  <c r="AC128" a="1"/>
  <c r="AC128" s="1"/>
  <c r="AD128" a="1"/>
  <c r="AD128" s="1"/>
  <c r="AE128" a="1"/>
  <c r="AE128" s="1"/>
  <c r="AF128" a="1"/>
  <c r="AF128" s="1"/>
  <c r="AG128" a="1"/>
  <c r="AG128" s="1"/>
  <c r="AH128" a="1"/>
  <c r="AH128" s="1"/>
  <c r="AI128" a="1"/>
  <c r="AI128" s="1"/>
  <c r="AJ128" a="1"/>
  <c r="AJ128" s="1"/>
  <c r="AK128" a="1"/>
  <c r="AK128" s="1"/>
  <c r="AL128" a="1"/>
  <c r="AL128" s="1"/>
  <c r="AM128" a="1"/>
  <c r="AM128" s="1"/>
  <c r="H126" a="1"/>
  <c r="H126" s="1"/>
  <c r="I126" a="1"/>
  <c r="I126" s="1"/>
  <c r="J126" a="1"/>
  <c r="J126" s="1"/>
  <c r="K126" a="1"/>
  <c r="K126" s="1"/>
  <c r="L126" a="1"/>
  <c r="L126" s="1"/>
  <c r="M126" a="1"/>
  <c r="M126" s="1"/>
  <c r="N126" a="1"/>
  <c r="N126" s="1"/>
  <c r="O126" a="1"/>
  <c r="O126" s="1"/>
  <c r="P126" a="1"/>
  <c r="P126" s="1"/>
  <c r="Q126" a="1"/>
  <c r="Q126" s="1"/>
  <c r="R126" a="1"/>
  <c r="R126" s="1"/>
  <c r="S126" a="1"/>
  <c r="S126" s="1"/>
  <c r="T126" a="1"/>
  <c r="T126" s="1"/>
  <c r="U126" a="1"/>
  <c r="U126" s="1"/>
  <c r="V126" a="1"/>
  <c r="V126" s="1"/>
  <c r="W126" a="1"/>
  <c r="W126" s="1"/>
  <c r="X126" a="1"/>
  <c r="X126" s="1"/>
  <c r="Y126" a="1"/>
  <c r="Y126" s="1"/>
  <c r="Z126" a="1"/>
  <c r="Z126" s="1"/>
  <c r="AA126" a="1"/>
  <c r="AA126" s="1"/>
  <c r="AB126" a="1"/>
  <c r="AB126" s="1"/>
  <c r="AC126" a="1"/>
  <c r="AC126" s="1"/>
  <c r="AD126" a="1"/>
  <c r="AD126" s="1"/>
  <c r="AE126" a="1"/>
  <c r="AE126" s="1"/>
  <c r="AF126" a="1"/>
  <c r="AF126" s="1"/>
  <c r="AG126" a="1"/>
  <c r="AG126" s="1"/>
  <c r="AH126" a="1"/>
  <c r="AH126" s="1"/>
  <c r="AI126" a="1"/>
  <c r="AI126" s="1"/>
  <c r="AJ126" a="1"/>
  <c r="AJ126" s="1"/>
  <c r="AK126" a="1"/>
  <c r="AK126" s="1"/>
  <c r="AL126" a="1"/>
  <c r="AL126" s="1"/>
  <c r="AM126" a="1"/>
  <c r="AM126" s="1"/>
  <c r="G126" a="1"/>
  <c r="G126" s="1"/>
  <c r="G124" a="1"/>
  <c r="G124" s="1"/>
  <c r="H124" a="1"/>
  <c r="H124" s="1"/>
  <c r="I124" a="1"/>
  <c r="I124" s="1"/>
  <c r="J124" a="1"/>
  <c r="J124" s="1"/>
  <c r="K124" a="1"/>
  <c r="K124" s="1"/>
  <c r="L124" a="1"/>
  <c r="L124" s="1"/>
  <c r="M124" a="1"/>
  <c r="M124" s="1"/>
  <c r="N124" a="1"/>
  <c r="N124" s="1"/>
  <c r="O124" a="1"/>
  <c r="O124" s="1"/>
  <c r="P124" a="1"/>
  <c r="P124" s="1"/>
  <c r="Q124" a="1"/>
  <c r="Q124" s="1"/>
  <c r="R124" a="1"/>
  <c r="R124" s="1"/>
  <c r="S124" a="1"/>
  <c r="S124" s="1"/>
  <c r="T124" a="1"/>
  <c r="T124" s="1"/>
  <c r="U124" a="1"/>
  <c r="U124" s="1"/>
  <c r="V124" a="1"/>
  <c r="V124" s="1"/>
  <c r="W124" a="1"/>
  <c r="W124" s="1"/>
  <c r="X124" a="1"/>
  <c r="X124" s="1"/>
  <c r="Y124" a="1"/>
  <c r="Y124" s="1"/>
  <c r="Z124" a="1"/>
  <c r="Z124" s="1"/>
  <c r="AA124" a="1"/>
  <c r="AA124" s="1"/>
  <c r="AB124" a="1"/>
  <c r="AB124" s="1"/>
  <c r="AC124" a="1"/>
  <c r="AC124" s="1"/>
  <c r="AD124" a="1"/>
  <c r="AD124" s="1"/>
  <c r="AE124" a="1"/>
  <c r="AE124" s="1"/>
  <c r="AF124" a="1"/>
  <c r="AF124" s="1"/>
  <c r="AG124" a="1"/>
  <c r="AG124" s="1"/>
  <c r="AH124" a="1"/>
  <c r="AH124" s="1"/>
  <c r="AI124" a="1"/>
  <c r="AI124" s="1"/>
  <c r="AJ124" a="1"/>
  <c r="AJ124" s="1"/>
  <c r="AK124" a="1"/>
  <c r="AK124" s="1"/>
  <c r="AL124" a="1"/>
  <c r="AL124" s="1"/>
  <c r="AM124" a="1"/>
  <c r="AM124" s="1"/>
  <c r="G125" a="1"/>
  <c r="G125" s="1"/>
  <c r="H125" a="1"/>
  <c r="H125" s="1"/>
  <c r="I125" a="1"/>
  <c r="I125" s="1"/>
  <c r="J125" a="1"/>
  <c r="J125" s="1"/>
  <c r="K125" a="1"/>
  <c r="K125" s="1"/>
  <c r="L125" a="1"/>
  <c r="L125" s="1"/>
  <c r="M125" a="1"/>
  <c r="M125" s="1"/>
  <c r="N125" a="1"/>
  <c r="N125" s="1"/>
  <c r="O125" a="1"/>
  <c r="O125" s="1"/>
  <c r="P125" a="1"/>
  <c r="P125" s="1"/>
  <c r="Q125" a="1"/>
  <c r="Q125" s="1"/>
  <c r="R125" a="1"/>
  <c r="R125" s="1"/>
  <c r="S125" a="1"/>
  <c r="S125" s="1"/>
  <c r="T125" a="1"/>
  <c r="T125" s="1"/>
  <c r="U125" a="1"/>
  <c r="U125" s="1"/>
  <c r="V125" a="1"/>
  <c r="V125" s="1"/>
  <c r="W125" a="1"/>
  <c r="W125" s="1"/>
  <c r="X125" a="1"/>
  <c r="X125" s="1"/>
  <c r="Y125" a="1"/>
  <c r="Y125" s="1"/>
  <c r="Z125" a="1"/>
  <c r="Z125" s="1"/>
  <c r="AA125" a="1"/>
  <c r="AA125" s="1"/>
  <c r="AB125" a="1"/>
  <c r="AB125" s="1"/>
  <c r="AC125" a="1"/>
  <c r="AC125" s="1"/>
  <c r="AD125" a="1"/>
  <c r="AD125" s="1"/>
  <c r="AE125" a="1"/>
  <c r="AE125" s="1"/>
  <c r="AF125" a="1"/>
  <c r="AF125" s="1"/>
  <c r="AG125" a="1"/>
  <c r="AG125" s="1"/>
  <c r="AH125" a="1"/>
  <c r="AH125" s="1"/>
  <c r="AI125" a="1"/>
  <c r="AI125" s="1"/>
  <c r="AJ125" a="1"/>
  <c r="AJ125" s="1"/>
  <c r="AK125" a="1"/>
  <c r="AK125" s="1"/>
  <c r="AL125" a="1"/>
  <c r="AL125" s="1"/>
  <c r="AM125" a="1"/>
  <c r="AM125" s="1"/>
  <c r="H123" a="1"/>
  <c r="H123" s="1"/>
  <c r="I123" a="1"/>
  <c r="I123" s="1"/>
  <c r="J123" a="1"/>
  <c r="J123" s="1"/>
  <c r="K123" a="1"/>
  <c r="K123" s="1"/>
  <c r="L123" a="1"/>
  <c r="L123" s="1"/>
  <c r="M123" a="1"/>
  <c r="M123" s="1"/>
  <c r="N123" a="1"/>
  <c r="N123" s="1"/>
  <c r="O123" a="1"/>
  <c r="O123" s="1"/>
  <c r="P123" a="1"/>
  <c r="P123" s="1"/>
  <c r="Q123" a="1"/>
  <c r="Q123" s="1"/>
  <c r="R123" a="1"/>
  <c r="R123" s="1"/>
  <c r="S123" a="1"/>
  <c r="S123" s="1"/>
  <c r="T123" a="1"/>
  <c r="T123" s="1"/>
  <c r="U123" a="1"/>
  <c r="U123" s="1"/>
  <c r="V123" a="1"/>
  <c r="V123" s="1"/>
  <c r="W123" a="1"/>
  <c r="W123" s="1"/>
  <c r="X123" a="1"/>
  <c r="X123" s="1"/>
  <c r="Y123" a="1"/>
  <c r="Y123" s="1"/>
  <c r="Z123" a="1"/>
  <c r="Z123" s="1"/>
  <c r="AA123" a="1"/>
  <c r="AA123" s="1"/>
  <c r="AB123" a="1"/>
  <c r="AB123" s="1"/>
  <c r="AC123" a="1"/>
  <c r="AC123" s="1"/>
  <c r="AD123" a="1"/>
  <c r="AD123" s="1"/>
  <c r="AE123" a="1"/>
  <c r="AE123" s="1"/>
  <c r="AF123" a="1"/>
  <c r="AF123" s="1"/>
  <c r="AG123" a="1"/>
  <c r="AG123" s="1"/>
  <c r="AH123" a="1"/>
  <c r="AH123" s="1"/>
  <c r="AI123" a="1"/>
  <c r="AI123" s="1"/>
  <c r="AJ123" a="1"/>
  <c r="AJ123" s="1"/>
  <c r="AK123" a="1"/>
  <c r="AK123" s="1"/>
  <c r="AL123" a="1"/>
  <c r="AL123" s="1"/>
  <c r="AM123" a="1"/>
  <c r="AM123" s="1"/>
  <c r="G123" a="1"/>
  <c r="G123" s="1"/>
  <c r="G121" a="1"/>
  <c r="G121" s="1"/>
  <c r="H121" a="1"/>
  <c r="H121" s="1"/>
  <c r="I121" a="1"/>
  <c r="I121" s="1"/>
  <c r="J121" a="1"/>
  <c r="J121" s="1"/>
  <c r="K121" a="1"/>
  <c r="K121" s="1"/>
  <c r="L121" a="1"/>
  <c r="L121" s="1"/>
  <c r="M121" a="1"/>
  <c r="M121" s="1"/>
  <c r="N121" a="1"/>
  <c r="N121" s="1"/>
  <c r="O121" a="1"/>
  <c r="O121" s="1"/>
  <c r="P121" a="1"/>
  <c r="P121" s="1"/>
  <c r="Q121" a="1"/>
  <c r="Q121" s="1"/>
  <c r="R121" a="1"/>
  <c r="R121" s="1"/>
  <c r="S121" a="1"/>
  <c r="S121" s="1"/>
  <c r="T121" a="1"/>
  <c r="T121" s="1"/>
  <c r="U121" a="1"/>
  <c r="U121" s="1"/>
  <c r="V121" a="1"/>
  <c r="V121" s="1"/>
  <c r="W121" a="1"/>
  <c r="W121" s="1"/>
  <c r="X121" a="1"/>
  <c r="X121" s="1"/>
  <c r="Y121" a="1"/>
  <c r="Y121" s="1"/>
  <c r="Z121" a="1"/>
  <c r="Z121" s="1"/>
  <c r="AA121" a="1"/>
  <c r="AA121" s="1"/>
  <c r="AB121" a="1"/>
  <c r="AB121" s="1"/>
  <c r="AC121" a="1"/>
  <c r="AC121" s="1"/>
  <c r="AD121" a="1"/>
  <c r="AD121" s="1"/>
  <c r="AE121" a="1"/>
  <c r="AE121" s="1"/>
  <c r="AF121" a="1"/>
  <c r="AF121" s="1"/>
  <c r="AG121" a="1"/>
  <c r="AG121" s="1"/>
  <c r="AH121" a="1"/>
  <c r="AH121" s="1"/>
  <c r="AI121" a="1"/>
  <c r="AI121" s="1"/>
  <c r="AJ121" a="1"/>
  <c r="AJ121" s="1"/>
  <c r="AK121" a="1"/>
  <c r="AK121" s="1"/>
  <c r="AL121" a="1"/>
  <c r="AL121" s="1"/>
  <c r="AM121" a="1"/>
  <c r="AM121" s="1"/>
  <c r="G122" a="1"/>
  <c r="G122" s="1"/>
  <c r="H122" a="1"/>
  <c r="H122" s="1"/>
  <c r="I122" a="1"/>
  <c r="I122" s="1"/>
  <c r="J122" a="1"/>
  <c r="J122" s="1"/>
  <c r="K122" a="1"/>
  <c r="K122" s="1"/>
  <c r="L122" a="1"/>
  <c r="L122" s="1"/>
  <c r="M122" a="1"/>
  <c r="M122" s="1"/>
  <c r="N122" a="1"/>
  <c r="N122" s="1"/>
  <c r="O122" a="1"/>
  <c r="O122" s="1"/>
  <c r="P122" a="1"/>
  <c r="P122" s="1"/>
  <c r="Q122" a="1"/>
  <c r="Q122" s="1"/>
  <c r="R122" a="1"/>
  <c r="R122" s="1"/>
  <c r="S122" a="1"/>
  <c r="S122" s="1"/>
  <c r="T122" a="1"/>
  <c r="T122" s="1"/>
  <c r="U122" a="1"/>
  <c r="U122" s="1"/>
  <c r="V122" a="1"/>
  <c r="V122" s="1"/>
  <c r="W122" a="1"/>
  <c r="W122" s="1"/>
  <c r="X122" a="1"/>
  <c r="X122" s="1"/>
  <c r="Y122" a="1"/>
  <c r="Y122" s="1"/>
  <c r="Z122" a="1"/>
  <c r="Z122" s="1"/>
  <c r="AA122" a="1"/>
  <c r="AA122" s="1"/>
  <c r="AB122" a="1"/>
  <c r="AB122" s="1"/>
  <c r="AC122" a="1"/>
  <c r="AC122" s="1"/>
  <c r="AD122" a="1"/>
  <c r="AD122" s="1"/>
  <c r="AE122" a="1"/>
  <c r="AE122" s="1"/>
  <c r="AF122" a="1"/>
  <c r="AF122" s="1"/>
  <c r="AG122" a="1"/>
  <c r="AG122" s="1"/>
  <c r="AH122" a="1"/>
  <c r="AH122" s="1"/>
  <c r="AI122" a="1"/>
  <c r="AI122" s="1"/>
  <c r="AJ122" a="1"/>
  <c r="AJ122" s="1"/>
  <c r="AK122" a="1"/>
  <c r="AK122" s="1"/>
  <c r="AL122" a="1"/>
  <c r="AL122" s="1"/>
  <c r="AM122" a="1"/>
  <c r="AM122" s="1"/>
  <c r="H120" a="1"/>
  <c r="H120" s="1"/>
  <c r="I120" a="1"/>
  <c r="I120" s="1"/>
  <c r="J120" a="1"/>
  <c r="J120" s="1"/>
  <c r="K120" a="1"/>
  <c r="K120" s="1"/>
  <c r="L120" a="1"/>
  <c r="L120" s="1"/>
  <c r="M120" a="1"/>
  <c r="M120" s="1"/>
  <c r="N120" a="1"/>
  <c r="N120" s="1"/>
  <c r="O120" a="1"/>
  <c r="O120" s="1"/>
  <c r="P120" a="1"/>
  <c r="P120" s="1"/>
  <c r="Q120" a="1"/>
  <c r="Q120" s="1"/>
  <c r="R120" a="1"/>
  <c r="R120" s="1"/>
  <c r="S120" a="1"/>
  <c r="S120" s="1"/>
  <c r="T120" a="1"/>
  <c r="T120" s="1"/>
  <c r="U120" a="1"/>
  <c r="U120" s="1"/>
  <c r="V120" a="1"/>
  <c r="V120" s="1"/>
  <c r="W120" a="1"/>
  <c r="W120" s="1"/>
  <c r="X120" a="1"/>
  <c r="X120" s="1"/>
  <c r="Y120" a="1"/>
  <c r="Y120" s="1"/>
  <c r="Z120" a="1"/>
  <c r="Z120" s="1"/>
  <c r="AA120" a="1"/>
  <c r="AA120" s="1"/>
  <c r="AB120" a="1"/>
  <c r="AB120" s="1"/>
  <c r="AC120" a="1"/>
  <c r="AC120" s="1"/>
  <c r="AD120" a="1"/>
  <c r="AD120" s="1"/>
  <c r="AE120" a="1"/>
  <c r="AE120" s="1"/>
  <c r="AF120" a="1"/>
  <c r="AF120" s="1"/>
  <c r="AG120" a="1"/>
  <c r="AG120" s="1"/>
  <c r="AH120" a="1"/>
  <c r="AH120" s="1"/>
  <c r="AI120" a="1"/>
  <c r="AI120" s="1"/>
  <c r="AJ120" a="1"/>
  <c r="AJ120" s="1"/>
  <c r="AK120" a="1"/>
  <c r="AK120" s="1"/>
  <c r="AL120" a="1"/>
  <c r="AL120" s="1"/>
  <c r="AM120" a="1"/>
  <c r="AM120" s="1"/>
  <c r="G120" a="1"/>
  <c r="G120" s="1"/>
  <c r="G118" a="1"/>
  <c r="G118" s="1"/>
  <c r="H118" a="1"/>
  <c r="H118" s="1"/>
  <c r="I118" a="1"/>
  <c r="I118" s="1"/>
  <c r="J118" a="1"/>
  <c r="J118" s="1"/>
  <c r="K118" a="1"/>
  <c r="K118" s="1"/>
  <c r="L118" a="1"/>
  <c r="L118" s="1"/>
  <c r="M118" a="1"/>
  <c r="M118" s="1"/>
  <c r="N118" a="1"/>
  <c r="N118" s="1"/>
  <c r="O118" a="1"/>
  <c r="O118" s="1"/>
  <c r="P118" a="1"/>
  <c r="P118" s="1"/>
  <c r="Q118" a="1"/>
  <c r="Q118" s="1"/>
  <c r="R118" a="1"/>
  <c r="R118" s="1"/>
  <c r="S118" a="1"/>
  <c r="S118" s="1"/>
  <c r="T118" a="1"/>
  <c r="T118" s="1"/>
  <c r="U118" a="1"/>
  <c r="U118" s="1"/>
  <c r="V118" a="1"/>
  <c r="V118" s="1"/>
  <c r="W118" a="1"/>
  <c r="W118" s="1"/>
  <c r="X118" a="1"/>
  <c r="X118" s="1"/>
  <c r="Y118" a="1"/>
  <c r="Y118" s="1"/>
  <c r="Z118" a="1"/>
  <c r="Z118" s="1"/>
  <c r="AA118" a="1"/>
  <c r="AA118" s="1"/>
  <c r="AB118" a="1"/>
  <c r="AB118" s="1"/>
  <c r="AC118" a="1"/>
  <c r="AC118" s="1"/>
  <c r="AD118" a="1"/>
  <c r="AD118" s="1"/>
  <c r="AE118" a="1"/>
  <c r="AE118" s="1"/>
  <c r="AF118" a="1"/>
  <c r="AF118" s="1"/>
  <c r="AG118" a="1"/>
  <c r="AG118" s="1"/>
  <c r="AH118" a="1"/>
  <c r="AH118" s="1"/>
  <c r="AI118" a="1"/>
  <c r="AI118" s="1"/>
  <c r="AJ118" a="1"/>
  <c r="AJ118" s="1"/>
  <c r="AK118" a="1"/>
  <c r="AK118" s="1"/>
  <c r="AL118" a="1"/>
  <c r="AL118" s="1"/>
  <c r="AM118" a="1"/>
  <c r="AM118" s="1"/>
  <c r="G119" a="1"/>
  <c r="G119" s="1"/>
  <c r="H119" a="1"/>
  <c r="H119" s="1"/>
  <c r="I119" a="1"/>
  <c r="I119" s="1"/>
  <c r="J119" a="1"/>
  <c r="J119" s="1"/>
  <c r="K119" a="1"/>
  <c r="K119" s="1"/>
  <c r="L119" a="1"/>
  <c r="L119" s="1"/>
  <c r="M119" a="1"/>
  <c r="M119" s="1"/>
  <c r="N119" a="1"/>
  <c r="N119" s="1"/>
  <c r="O119" a="1"/>
  <c r="O119" s="1"/>
  <c r="P119" a="1"/>
  <c r="P119" s="1"/>
  <c r="Q119" a="1"/>
  <c r="Q119" s="1"/>
  <c r="R119" a="1"/>
  <c r="R119" s="1"/>
  <c r="S119" a="1"/>
  <c r="S119" s="1"/>
  <c r="T119" a="1"/>
  <c r="T119" s="1"/>
  <c r="U119" a="1"/>
  <c r="U119" s="1"/>
  <c r="V119" a="1"/>
  <c r="V119" s="1"/>
  <c r="W119" a="1"/>
  <c r="W119" s="1"/>
  <c r="X119" a="1"/>
  <c r="X119" s="1"/>
  <c r="Y119" a="1"/>
  <c r="Y119" s="1"/>
  <c r="Z119" a="1"/>
  <c r="Z119" s="1"/>
  <c r="AA119" a="1"/>
  <c r="AA119" s="1"/>
  <c r="AB119" a="1"/>
  <c r="AB119" s="1"/>
  <c r="AC119" a="1"/>
  <c r="AC119" s="1"/>
  <c r="AD119" a="1"/>
  <c r="AD119" s="1"/>
  <c r="AE119" a="1"/>
  <c r="AE119" s="1"/>
  <c r="AF119" a="1"/>
  <c r="AF119" s="1"/>
  <c r="AG119" a="1"/>
  <c r="AG119" s="1"/>
  <c r="AH119" a="1"/>
  <c r="AH119" s="1"/>
  <c r="AI119" a="1"/>
  <c r="AI119" s="1"/>
  <c r="AJ119" a="1"/>
  <c r="AJ119" s="1"/>
  <c r="AK119" a="1"/>
  <c r="AK119" s="1"/>
  <c r="AL119" a="1"/>
  <c r="AL119" s="1"/>
  <c r="AM119" a="1"/>
  <c r="AM119" s="1"/>
  <c r="H117" a="1"/>
  <c r="H117" s="1"/>
  <c r="I117" a="1"/>
  <c r="I117" s="1"/>
  <c r="J117" a="1"/>
  <c r="J117" s="1"/>
  <c r="K117" a="1"/>
  <c r="K117" s="1"/>
  <c r="L117" a="1"/>
  <c r="L117" s="1"/>
  <c r="M117" a="1"/>
  <c r="M117" s="1"/>
  <c r="N117" a="1"/>
  <c r="N117" s="1"/>
  <c r="O117" a="1"/>
  <c r="O117" s="1"/>
  <c r="P117" a="1"/>
  <c r="P117" s="1"/>
  <c r="Q117" a="1"/>
  <c r="Q117" s="1"/>
  <c r="R117" a="1"/>
  <c r="R117" s="1"/>
  <c r="S117" a="1"/>
  <c r="S117" s="1"/>
  <c r="T117" a="1"/>
  <c r="T117" s="1"/>
  <c r="U117" a="1"/>
  <c r="U117" s="1"/>
  <c r="V117" a="1"/>
  <c r="V117" s="1"/>
  <c r="W117" a="1"/>
  <c r="W117" s="1"/>
  <c r="X117" a="1"/>
  <c r="X117" s="1"/>
  <c r="Y117" a="1"/>
  <c r="Y117" s="1"/>
  <c r="Z117" a="1"/>
  <c r="Z117" s="1"/>
  <c r="AA117" a="1"/>
  <c r="AA117" s="1"/>
  <c r="AB117" a="1"/>
  <c r="AB117" s="1"/>
  <c r="AC117" a="1"/>
  <c r="AC117" s="1"/>
  <c r="AD117" a="1"/>
  <c r="AD117" s="1"/>
  <c r="AE117" a="1"/>
  <c r="AE117" s="1"/>
  <c r="AF117" a="1"/>
  <c r="AF117" s="1"/>
  <c r="AG117" a="1"/>
  <c r="AG117" s="1"/>
  <c r="AH117" a="1"/>
  <c r="AH117" s="1"/>
  <c r="AI117" a="1"/>
  <c r="AI117" s="1"/>
  <c r="AJ117" a="1"/>
  <c r="AJ117" s="1"/>
  <c r="AK117" a="1"/>
  <c r="AK117" s="1"/>
  <c r="AL117" a="1"/>
  <c r="AL117" s="1"/>
  <c r="AM117" a="1"/>
  <c r="AM117" s="1"/>
  <c r="G117" a="1"/>
  <c r="G117" s="1"/>
  <c r="G115" a="1"/>
  <c r="G115" s="1"/>
  <c r="H115" a="1"/>
  <c r="H115" s="1"/>
  <c r="I115" a="1"/>
  <c r="I115" s="1"/>
  <c r="J115" a="1"/>
  <c r="J115" s="1"/>
  <c r="K115" a="1"/>
  <c r="K115" s="1"/>
  <c r="L115" a="1"/>
  <c r="L115" s="1"/>
  <c r="M115" a="1"/>
  <c r="M115" s="1"/>
  <c r="N115" a="1"/>
  <c r="N115" s="1"/>
  <c r="O115" a="1"/>
  <c r="O115" s="1"/>
  <c r="P115" a="1"/>
  <c r="P115" s="1"/>
  <c r="Q115" a="1"/>
  <c r="Q115" s="1"/>
  <c r="R115" a="1"/>
  <c r="R115" s="1"/>
  <c r="S115" a="1"/>
  <c r="S115" s="1"/>
  <c r="T115" a="1"/>
  <c r="T115" s="1"/>
  <c r="U115" a="1"/>
  <c r="U115" s="1"/>
  <c r="V115" a="1"/>
  <c r="V115" s="1"/>
  <c r="W115" a="1"/>
  <c r="W115" s="1"/>
  <c r="X115" a="1"/>
  <c r="X115" s="1"/>
  <c r="Y115" a="1"/>
  <c r="Y115" s="1"/>
  <c r="Z115" a="1"/>
  <c r="Z115" s="1"/>
  <c r="AA115" a="1"/>
  <c r="AA115" s="1"/>
  <c r="AB115" a="1"/>
  <c r="AB115" s="1"/>
  <c r="AC115" a="1"/>
  <c r="AC115" s="1"/>
  <c r="AD115" a="1"/>
  <c r="AD115" s="1"/>
  <c r="AE115" a="1"/>
  <c r="AE115" s="1"/>
  <c r="AF115" a="1"/>
  <c r="AF115" s="1"/>
  <c r="AG115" a="1"/>
  <c r="AG115" s="1"/>
  <c r="AH115" a="1"/>
  <c r="AH115" s="1"/>
  <c r="AI115" a="1"/>
  <c r="AI115" s="1"/>
  <c r="AJ115" a="1"/>
  <c r="AJ115" s="1"/>
  <c r="AK115" a="1"/>
  <c r="AK115" s="1"/>
  <c r="AL115" a="1"/>
  <c r="AL115" s="1"/>
  <c r="AM115" a="1"/>
  <c r="AM115" s="1"/>
  <c r="G116" a="1"/>
  <c r="G116" s="1"/>
  <c r="H116" a="1"/>
  <c r="H116" s="1"/>
  <c r="I116" a="1"/>
  <c r="I116" s="1"/>
  <c r="J116" a="1"/>
  <c r="J116" s="1"/>
  <c r="K116" a="1"/>
  <c r="K116" s="1"/>
  <c r="L116" a="1"/>
  <c r="L116" s="1"/>
  <c r="M116" a="1"/>
  <c r="M116" s="1"/>
  <c r="N116" a="1"/>
  <c r="N116" s="1"/>
  <c r="O116" a="1"/>
  <c r="O116" s="1"/>
  <c r="P116" a="1"/>
  <c r="P116" s="1"/>
  <c r="Q116" a="1"/>
  <c r="Q116" s="1"/>
  <c r="R116" a="1"/>
  <c r="R116" s="1"/>
  <c r="S116" a="1"/>
  <c r="S116" s="1"/>
  <c r="T116" a="1"/>
  <c r="T116" s="1"/>
  <c r="U116" a="1"/>
  <c r="U116" s="1"/>
  <c r="V116" a="1"/>
  <c r="V116" s="1"/>
  <c r="W116" a="1"/>
  <c r="W116" s="1"/>
  <c r="X116" a="1"/>
  <c r="X116" s="1"/>
  <c r="Y116" a="1"/>
  <c r="Y116" s="1"/>
  <c r="Z116" a="1"/>
  <c r="Z116" s="1"/>
  <c r="AA116" a="1"/>
  <c r="AA116" s="1"/>
  <c r="AB116" a="1"/>
  <c r="AB116" s="1"/>
  <c r="AC116" a="1"/>
  <c r="AC116" s="1"/>
  <c r="AD116" a="1"/>
  <c r="AD116" s="1"/>
  <c r="AE116" a="1"/>
  <c r="AE116" s="1"/>
  <c r="AF116" a="1"/>
  <c r="AF116" s="1"/>
  <c r="AG116" a="1"/>
  <c r="AG116" s="1"/>
  <c r="AH116" a="1"/>
  <c r="AH116" s="1"/>
  <c r="AI116" a="1"/>
  <c r="AI116" s="1"/>
  <c r="AJ116" a="1"/>
  <c r="AJ116" s="1"/>
  <c r="AK116" a="1"/>
  <c r="AK116" s="1"/>
  <c r="AL116" a="1"/>
  <c r="AL116" s="1"/>
  <c r="AM116" a="1"/>
  <c r="AM116" s="1"/>
  <c r="H114" a="1"/>
  <c r="H114" s="1"/>
  <c r="I114" a="1"/>
  <c r="I114" s="1"/>
  <c r="J114" a="1"/>
  <c r="J114" s="1"/>
  <c r="K114" a="1"/>
  <c r="K114" s="1"/>
  <c r="L114" a="1"/>
  <c r="L114" s="1"/>
  <c r="M114" a="1"/>
  <c r="M114" s="1"/>
  <c r="N114" a="1"/>
  <c r="N114" s="1"/>
  <c r="O114" a="1"/>
  <c r="O114" s="1"/>
  <c r="P114" a="1"/>
  <c r="P114" s="1"/>
  <c r="Q114" a="1"/>
  <c r="Q114" s="1"/>
  <c r="R114" a="1"/>
  <c r="R114" s="1"/>
  <c r="S114" a="1"/>
  <c r="S114" s="1"/>
  <c r="T114" a="1"/>
  <c r="T114" s="1"/>
  <c r="U114" a="1"/>
  <c r="U114" s="1"/>
  <c r="V114" a="1"/>
  <c r="V114" s="1"/>
  <c r="W114" a="1"/>
  <c r="W114" s="1"/>
  <c r="X114" a="1"/>
  <c r="X114" s="1"/>
  <c r="Y114" a="1"/>
  <c r="Y114" s="1"/>
  <c r="Z114" a="1"/>
  <c r="Z114" s="1"/>
  <c r="AA114" a="1"/>
  <c r="AA114" s="1"/>
  <c r="AB114" a="1"/>
  <c r="AB114" s="1"/>
  <c r="AC114" a="1"/>
  <c r="AC114" s="1"/>
  <c r="AD114" a="1"/>
  <c r="AD114" s="1"/>
  <c r="AE114" a="1"/>
  <c r="AE114" s="1"/>
  <c r="AF114" a="1"/>
  <c r="AF114" s="1"/>
  <c r="AG114" a="1"/>
  <c r="AG114" s="1"/>
  <c r="AH114" a="1"/>
  <c r="AH114" s="1"/>
  <c r="AI114" a="1"/>
  <c r="AI114" s="1"/>
  <c r="AJ114" a="1"/>
  <c r="AJ114" s="1"/>
  <c r="AK114" a="1"/>
  <c r="AK114" s="1"/>
  <c r="AL114" a="1"/>
  <c r="AL114" s="1"/>
  <c r="AM114" a="1"/>
  <c r="AM114" s="1"/>
  <c r="G114" a="1"/>
  <c r="G114" s="1"/>
  <c r="G112" a="1"/>
  <c r="G112" s="1"/>
  <c r="H112" a="1"/>
  <c r="H112" s="1"/>
  <c r="I112" a="1"/>
  <c r="I112" s="1"/>
  <c r="J112" a="1"/>
  <c r="J112" s="1"/>
  <c r="K112" a="1"/>
  <c r="K112" s="1"/>
  <c r="L112" a="1"/>
  <c r="L112" s="1"/>
  <c r="M112" a="1"/>
  <c r="M112" s="1"/>
  <c r="N112" a="1"/>
  <c r="N112" s="1"/>
  <c r="O112" a="1"/>
  <c r="O112" s="1"/>
  <c r="P112" a="1"/>
  <c r="P112" s="1"/>
  <c r="Q112" a="1"/>
  <c r="Q112" s="1"/>
  <c r="R112" a="1"/>
  <c r="R112" s="1"/>
  <c r="S112" a="1"/>
  <c r="S112" s="1"/>
  <c r="T112" a="1"/>
  <c r="T112" s="1"/>
  <c r="U112" a="1"/>
  <c r="U112" s="1"/>
  <c r="V112" a="1"/>
  <c r="V112" s="1"/>
  <c r="W112" a="1"/>
  <c r="W112" s="1"/>
  <c r="X112" a="1"/>
  <c r="X112" s="1"/>
  <c r="Y112" a="1"/>
  <c r="Y112" s="1"/>
  <c r="Z112" a="1"/>
  <c r="Z112" s="1"/>
  <c r="AA112" a="1"/>
  <c r="AA112" s="1"/>
  <c r="AB112" a="1"/>
  <c r="AB112" s="1"/>
  <c r="AC112" a="1"/>
  <c r="AC112" s="1"/>
  <c r="AD112" a="1"/>
  <c r="AD112" s="1"/>
  <c r="AE112" a="1"/>
  <c r="AE112" s="1"/>
  <c r="AF112" a="1"/>
  <c r="AF112" s="1"/>
  <c r="AG112" a="1"/>
  <c r="AG112" s="1"/>
  <c r="AH112" a="1"/>
  <c r="AH112" s="1"/>
  <c r="AI112" a="1"/>
  <c r="AI112" s="1"/>
  <c r="AJ112" a="1"/>
  <c r="AJ112" s="1"/>
  <c r="AK112" a="1"/>
  <c r="AK112" s="1"/>
  <c r="AL112" a="1"/>
  <c r="AL112" s="1"/>
  <c r="AM112" a="1"/>
  <c r="AM112" s="1"/>
  <c r="G113" a="1"/>
  <c r="G113" s="1"/>
  <c r="H113" a="1"/>
  <c r="H113" s="1"/>
  <c r="I113" a="1"/>
  <c r="I113" s="1"/>
  <c r="J113" a="1"/>
  <c r="J113" s="1"/>
  <c r="K113" a="1"/>
  <c r="K113" s="1"/>
  <c r="L113" a="1"/>
  <c r="L113" s="1"/>
  <c r="M113" a="1"/>
  <c r="M113" s="1"/>
  <c r="N113" a="1"/>
  <c r="N113" s="1"/>
  <c r="O113" a="1"/>
  <c r="O113" s="1"/>
  <c r="P113" a="1"/>
  <c r="P113" s="1"/>
  <c r="Q113" a="1"/>
  <c r="Q113" s="1"/>
  <c r="R113" a="1"/>
  <c r="R113" s="1"/>
  <c r="S113" a="1"/>
  <c r="S113" s="1"/>
  <c r="T113" a="1"/>
  <c r="T113" s="1"/>
  <c r="U113" a="1"/>
  <c r="U113" s="1"/>
  <c r="V113" a="1"/>
  <c r="V113" s="1"/>
  <c r="W113" a="1"/>
  <c r="W113" s="1"/>
  <c r="X113" a="1"/>
  <c r="X113" s="1"/>
  <c r="Y113" a="1"/>
  <c r="Y113" s="1"/>
  <c r="Z113" a="1"/>
  <c r="Z113" s="1"/>
  <c r="AA113" a="1"/>
  <c r="AA113" s="1"/>
  <c r="AB113" a="1"/>
  <c r="AB113" s="1"/>
  <c r="AC113" a="1"/>
  <c r="AC113" s="1"/>
  <c r="AD113" a="1"/>
  <c r="AD113" s="1"/>
  <c r="AE113" a="1"/>
  <c r="AE113" s="1"/>
  <c r="AF113" a="1"/>
  <c r="AF113" s="1"/>
  <c r="AG113" a="1"/>
  <c r="AG113" s="1"/>
  <c r="AH113" a="1"/>
  <c r="AH113" s="1"/>
  <c r="AI113" a="1"/>
  <c r="AI113" s="1"/>
  <c r="AJ113" a="1"/>
  <c r="AJ113" s="1"/>
  <c r="AK113" a="1"/>
  <c r="AK113" s="1"/>
  <c r="AL113" a="1"/>
  <c r="AL113" s="1"/>
  <c r="AM113" a="1"/>
  <c r="AM113" s="1"/>
  <c r="H111" a="1"/>
  <c r="H111" s="1"/>
  <c r="I111" a="1"/>
  <c r="I111" s="1"/>
  <c r="J111" a="1"/>
  <c r="J111" s="1"/>
  <c r="K111" a="1"/>
  <c r="K111" s="1"/>
  <c r="L111" a="1"/>
  <c r="L111" s="1"/>
  <c r="M111" a="1"/>
  <c r="M111" s="1"/>
  <c r="N111" a="1"/>
  <c r="N111" s="1"/>
  <c r="O111" a="1"/>
  <c r="O111" s="1"/>
  <c r="P111" a="1"/>
  <c r="P111" s="1"/>
  <c r="Q111" a="1"/>
  <c r="Q111" s="1"/>
  <c r="R111" a="1"/>
  <c r="R111" s="1"/>
  <c r="S111" a="1"/>
  <c r="S111" s="1"/>
  <c r="T111" a="1"/>
  <c r="T111" s="1"/>
  <c r="U111" a="1"/>
  <c r="U111" s="1"/>
  <c r="V111" a="1"/>
  <c r="V111" s="1"/>
  <c r="W111" a="1"/>
  <c r="W111" s="1"/>
  <c r="X111" a="1"/>
  <c r="X111" s="1"/>
  <c r="Y111" a="1"/>
  <c r="Y111" s="1"/>
  <c r="Z111" a="1"/>
  <c r="Z111" s="1"/>
  <c r="AA111" a="1"/>
  <c r="AA111" s="1"/>
  <c r="AB111" a="1"/>
  <c r="AB111" s="1"/>
  <c r="AC111" a="1"/>
  <c r="AC111" s="1"/>
  <c r="AD111" a="1"/>
  <c r="AD111" s="1"/>
  <c r="AE111" a="1"/>
  <c r="AE111" s="1"/>
  <c r="AF111" a="1"/>
  <c r="AF111" s="1"/>
  <c r="AG111" a="1"/>
  <c r="AG111" s="1"/>
  <c r="AH111" a="1"/>
  <c r="AH111" s="1"/>
  <c r="AI111" a="1"/>
  <c r="AI111" s="1"/>
  <c r="AJ111" a="1"/>
  <c r="AJ111" s="1"/>
  <c r="AK111" a="1"/>
  <c r="AK111" s="1"/>
  <c r="AL111" a="1"/>
  <c r="AL111" s="1"/>
  <c r="AM111" a="1"/>
  <c r="AM111" s="1"/>
  <c r="G111" a="1"/>
  <c r="G111" s="1"/>
  <c r="G109" a="1"/>
  <c r="G109" s="1"/>
  <c r="H109" a="1"/>
  <c r="H109" s="1"/>
  <c r="I109" a="1"/>
  <c r="I109" s="1"/>
  <c r="J109" a="1"/>
  <c r="J109" s="1"/>
  <c r="K109" a="1"/>
  <c r="K109" s="1"/>
  <c r="L109" a="1"/>
  <c r="L109" s="1"/>
  <c r="M109" a="1"/>
  <c r="M109" s="1"/>
  <c r="N109" a="1"/>
  <c r="N109" s="1"/>
  <c r="O109" a="1"/>
  <c r="O109" s="1"/>
  <c r="P109" a="1"/>
  <c r="P109" s="1"/>
  <c r="Q109" a="1"/>
  <c r="Q109" s="1"/>
  <c r="R109" a="1"/>
  <c r="R109" s="1"/>
  <c r="S109" a="1"/>
  <c r="S109" s="1"/>
  <c r="T109" a="1"/>
  <c r="T109" s="1"/>
  <c r="U109" a="1"/>
  <c r="U109" s="1"/>
  <c r="V109" a="1"/>
  <c r="V109" s="1"/>
  <c r="W109" a="1"/>
  <c r="W109" s="1"/>
  <c r="X109" a="1"/>
  <c r="X109" s="1"/>
  <c r="Y109" a="1"/>
  <c r="Y109" s="1"/>
  <c r="Z109" a="1"/>
  <c r="Z109" s="1"/>
  <c r="AA109" a="1"/>
  <c r="AA109" s="1"/>
  <c r="AB109" a="1"/>
  <c r="AB109" s="1"/>
  <c r="AC109" a="1"/>
  <c r="AC109" s="1"/>
  <c r="AD109" a="1"/>
  <c r="AD109" s="1"/>
  <c r="AE109" a="1"/>
  <c r="AE109" s="1"/>
  <c r="AF109" a="1"/>
  <c r="AF109" s="1"/>
  <c r="AG109" a="1"/>
  <c r="AG109" s="1"/>
  <c r="AH109" a="1"/>
  <c r="AH109" s="1"/>
  <c r="AI109" a="1"/>
  <c r="AI109" s="1"/>
  <c r="AJ109" a="1"/>
  <c r="AJ109" s="1"/>
  <c r="AK109" a="1"/>
  <c r="AK109" s="1"/>
  <c r="AL109" a="1"/>
  <c r="AL109" s="1"/>
  <c r="AM109" a="1"/>
  <c r="AM109" s="1"/>
  <c r="G110" a="1"/>
  <c r="G110" s="1"/>
  <c r="H110" a="1"/>
  <c r="H110" s="1"/>
  <c r="I110" a="1"/>
  <c r="I110" s="1"/>
  <c r="J110" a="1"/>
  <c r="J110" s="1"/>
  <c r="K110" a="1"/>
  <c r="K110" s="1"/>
  <c r="L110" a="1"/>
  <c r="L110" s="1"/>
  <c r="M110" a="1"/>
  <c r="M110" s="1"/>
  <c r="N110" a="1"/>
  <c r="N110" s="1"/>
  <c r="O110" a="1"/>
  <c r="O110" s="1"/>
  <c r="P110" a="1"/>
  <c r="P110" s="1"/>
  <c r="Q110" a="1"/>
  <c r="Q110" s="1"/>
  <c r="R110" a="1"/>
  <c r="R110" s="1"/>
  <c r="S110" a="1"/>
  <c r="S110" s="1"/>
  <c r="T110" a="1"/>
  <c r="T110" s="1"/>
  <c r="U110" a="1"/>
  <c r="U110" s="1"/>
  <c r="V110" a="1"/>
  <c r="V110" s="1"/>
  <c r="W110" a="1"/>
  <c r="W110" s="1"/>
  <c r="X110" a="1"/>
  <c r="X110" s="1"/>
  <c r="Y110" a="1"/>
  <c r="Y110" s="1"/>
  <c r="Z110" a="1"/>
  <c r="Z110" s="1"/>
  <c r="AA110" a="1"/>
  <c r="AA110" s="1"/>
  <c r="AB110" a="1"/>
  <c r="AB110" s="1"/>
  <c r="AC110" a="1"/>
  <c r="AC110" s="1"/>
  <c r="AD110" a="1"/>
  <c r="AD110" s="1"/>
  <c r="AE110" a="1"/>
  <c r="AE110" s="1"/>
  <c r="AF110" a="1"/>
  <c r="AF110" s="1"/>
  <c r="AG110" a="1"/>
  <c r="AG110" s="1"/>
  <c r="AH110" a="1"/>
  <c r="AH110" s="1"/>
  <c r="AI110" a="1"/>
  <c r="AI110" s="1"/>
  <c r="AJ110" a="1"/>
  <c r="AJ110" s="1"/>
  <c r="AK110" a="1"/>
  <c r="AK110" s="1"/>
  <c r="AL110" a="1"/>
  <c r="AL110" s="1"/>
  <c r="AM110" a="1"/>
  <c r="AM110" s="1"/>
  <c r="H108" a="1"/>
  <c r="H108" s="1"/>
  <c r="I108" a="1"/>
  <c r="I108" s="1"/>
  <c r="J108" a="1"/>
  <c r="J108" s="1"/>
  <c r="K108" a="1"/>
  <c r="K108" s="1"/>
  <c r="L108" a="1"/>
  <c r="L108" s="1"/>
  <c r="M108" a="1"/>
  <c r="M108" s="1"/>
  <c r="N108" a="1"/>
  <c r="N108" s="1"/>
  <c r="O108" a="1"/>
  <c r="O108" s="1"/>
  <c r="P108" a="1"/>
  <c r="P108" s="1"/>
  <c r="Q108" a="1"/>
  <c r="Q108" s="1"/>
  <c r="R108" a="1"/>
  <c r="R108" s="1"/>
  <c r="S108" a="1"/>
  <c r="S108" s="1"/>
  <c r="T108" a="1"/>
  <c r="T108" s="1"/>
  <c r="U108" a="1"/>
  <c r="U108" s="1"/>
  <c r="V108" a="1"/>
  <c r="V108" s="1"/>
  <c r="W108" a="1"/>
  <c r="W108" s="1"/>
  <c r="X108" a="1"/>
  <c r="X108" s="1"/>
  <c r="Y108" a="1"/>
  <c r="Y108" s="1"/>
  <c r="Z108" a="1"/>
  <c r="Z108" s="1"/>
  <c r="AA108" a="1"/>
  <c r="AA108" s="1"/>
  <c r="AB108" a="1"/>
  <c r="AB108" s="1"/>
  <c r="AC108" a="1"/>
  <c r="AC108" s="1"/>
  <c r="AD108" a="1"/>
  <c r="AD108" s="1"/>
  <c r="AE108" a="1"/>
  <c r="AE108" s="1"/>
  <c r="AF108" a="1"/>
  <c r="AF108" s="1"/>
  <c r="AG108" a="1"/>
  <c r="AG108" s="1"/>
  <c r="AH108" a="1"/>
  <c r="AH108" s="1"/>
  <c r="AI108" a="1"/>
  <c r="AI108" s="1"/>
  <c r="AJ108" a="1"/>
  <c r="AJ108" s="1"/>
  <c r="AK108" a="1"/>
  <c r="AK108" s="1"/>
  <c r="AL108" a="1"/>
  <c r="AL108" s="1"/>
  <c r="AM108" a="1"/>
  <c r="AM108" s="1"/>
  <c r="G108" a="1"/>
  <c r="G108" s="1"/>
  <c r="G106" a="1"/>
  <c r="G106" s="1"/>
  <c r="H106" a="1"/>
  <c r="H106" s="1"/>
  <c r="I106" a="1"/>
  <c r="I106" s="1"/>
  <c r="J106" a="1"/>
  <c r="J106" s="1"/>
  <c r="K106" a="1"/>
  <c r="K106" s="1"/>
  <c r="L106" a="1"/>
  <c r="L106" s="1"/>
  <c r="M106" a="1"/>
  <c r="M106" s="1"/>
  <c r="N106" a="1"/>
  <c r="N106" s="1"/>
  <c r="O106" a="1"/>
  <c r="O106" s="1"/>
  <c r="P106" a="1"/>
  <c r="P106" s="1"/>
  <c r="Q106" a="1"/>
  <c r="Q106" s="1"/>
  <c r="R106" a="1"/>
  <c r="R106" s="1"/>
  <c r="S106" a="1"/>
  <c r="S106" s="1"/>
  <c r="T106" a="1"/>
  <c r="T106" s="1"/>
  <c r="U106" a="1"/>
  <c r="U106" s="1"/>
  <c r="V106" a="1"/>
  <c r="V106" s="1"/>
  <c r="W106" a="1"/>
  <c r="W106" s="1"/>
  <c r="X106" a="1"/>
  <c r="X106" s="1"/>
  <c r="Y106" a="1"/>
  <c r="Y106" s="1"/>
  <c r="Z106" a="1"/>
  <c r="Z106" s="1"/>
  <c r="AA106" a="1"/>
  <c r="AA106" s="1"/>
  <c r="AB106" a="1"/>
  <c r="AB106" s="1"/>
  <c r="AC106" a="1"/>
  <c r="AC106" s="1"/>
  <c r="AD106" a="1"/>
  <c r="AD106" s="1"/>
  <c r="AE106" a="1"/>
  <c r="AE106" s="1"/>
  <c r="AF106" a="1"/>
  <c r="AF106" s="1"/>
  <c r="AG106" a="1"/>
  <c r="AG106" s="1"/>
  <c r="AH106" a="1"/>
  <c r="AH106" s="1"/>
  <c r="AI106" a="1"/>
  <c r="AI106" s="1"/>
  <c r="AJ106" a="1"/>
  <c r="AJ106" s="1"/>
  <c r="AK106" a="1"/>
  <c r="AK106" s="1"/>
  <c r="AL106" a="1"/>
  <c r="AL106" s="1"/>
  <c r="AM106" a="1"/>
  <c r="AM106" s="1"/>
  <c r="G107" a="1"/>
  <c r="G107" s="1"/>
  <c r="H107" a="1"/>
  <c r="H107" s="1"/>
  <c r="I107" a="1"/>
  <c r="I107" s="1"/>
  <c r="J107" a="1"/>
  <c r="J107" s="1"/>
  <c r="K107" a="1"/>
  <c r="K107" s="1"/>
  <c r="L107" a="1"/>
  <c r="L107" s="1"/>
  <c r="M107" a="1"/>
  <c r="M107" s="1"/>
  <c r="N107" a="1"/>
  <c r="N107" s="1"/>
  <c r="O107" a="1"/>
  <c r="O107" s="1"/>
  <c r="P107" a="1"/>
  <c r="P107" s="1"/>
  <c r="Q107" a="1"/>
  <c r="Q107" s="1"/>
  <c r="R107" a="1"/>
  <c r="R107" s="1"/>
  <c r="S107" a="1"/>
  <c r="S107" s="1"/>
  <c r="T107" a="1"/>
  <c r="T107" s="1"/>
  <c r="U107" a="1"/>
  <c r="U107" s="1"/>
  <c r="V107" a="1"/>
  <c r="V107" s="1"/>
  <c r="W107" a="1"/>
  <c r="W107" s="1"/>
  <c r="X107" a="1"/>
  <c r="X107" s="1"/>
  <c r="Y107" a="1"/>
  <c r="Y107" s="1"/>
  <c r="Z107" a="1"/>
  <c r="Z107" s="1"/>
  <c r="AA107" a="1"/>
  <c r="AA107" s="1"/>
  <c r="AB107" a="1"/>
  <c r="AB107" s="1"/>
  <c r="AC107" a="1"/>
  <c r="AC107" s="1"/>
  <c r="AD107" a="1"/>
  <c r="AD107" s="1"/>
  <c r="AE107" a="1"/>
  <c r="AE107" s="1"/>
  <c r="AF107" a="1"/>
  <c r="AF107" s="1"/>
  <c r="AG107" a="1"/>
  <c r="AG107" s="1"/>
  <c r="AH107" a="1"/>
  <c r="AH107" s="1"/>
  <c r="AI107" a="1"/>
  <c r="AI107" s="1"/>
  <c r="AJ107" a="1"/>
  <c r="AJ107" s="1"/>
  <c r="AK107" a="1"/>
  <c r="AK107" s="1"/>
  <c r="AL107" a="1"/>
  <c r="AL107" s="1"/>
  <c r="AM107" a="1"/>
  <c r="AM107" s="1"/>
  <c r="H105" a="1"/>
  <c r="H105" s="1"/>
  <c r="I105" a="1"/>
  <c r="I105" s="1"/>
  <c r="J105" a="1"/>
  <c r="J105" s="1"/>
  <c r="K105" a="1"/>
  <c r="K105" s="1"/>
  <c r="L105" a="1"/>
  <c r="L105" s="1"/>
  <c r="M105" a="1"/>
  <c r="M105" s="1"/>
  <c r="N105" a="1"/>
  <c r="N105" s="1"/>
  <c r="O105" a="1"/>
  <c r="O105" s="1"/>
  <c r="P105" a="1"/>
  <c r="P105" s="1"/>
  <c r="Q105" a="1"/>
  <c r="Q105" s="1"/>
  <c r="R105" a="1"/>
  <c r="R105" s="1"/>
  <c r="S105" a="1"/>
  <c r="S105" s="1"/>
  <c r="T105" a="1"/>
  <c r="T105" s="1"/>
  <c r="U105" a="1"/>
  <c r="U105" s="1"/>
  <c r="V105" a="1"/>
  <c r="V105" s="1"/>
  <c r="W105" a="1"/>
  <c r="W105" s="1"/>
  <c r="X105" a="1"/>
  <c r="X105" s="1"/>
  <c r="Y105" a="1"/>
  <c r="Y105" s="1"/>
  <c r="Z105" a="1"/>
  <c r="Z105" s="1"/>
  <c r="AA105" a="1"/>
  <c r="AA105" s="1"/>
  <c r="AB105" a="1"/>
  <c r="AB105" s="1"/>
  <c r="AC105" a="1"/>
  <c r="AC105" s="1"/>
  <c r="AD105" a="1"/>
  <c r="AD105" s="1"/>
  <c r="AE105" a="1"/>
  <c r="AE105" s="1"/>
  <c r="AF105" a="1"/>
  <c r="AF105" s="1"/>
  <c r="AG105" a="1"/>
  <c r="AG105" s="1"/>
  <c r="AH105" a="1"/>
  <c r="AH105" s="1"/>
  <c r="AI105" a="1"/>
  <c r="AI105" s="1"/>
  <c r="AJ105" a="1"/>
  <c r="AJ105" s="1"/>
  <c r="AK105" a="1"/>
  <c r="AK105" s="1"/>
  <c r="AL105" a="1"/>
  <c r="AL105" s="1"/>
  <c r="AM105" a="1"/>
  <c r="AM105" s="1"/>
  <c r="G105" a="1"/>
  <c r="G105" s="1"/>
  <c r="G103" a="1"/>
  <c r="G103" s="1"/>
  <c r="H103" a="1"/>
  <c r="H103" s="1"/>
  <c r="I103" a="1"/>
  <c r="I103" s="1"/>
  <c r="J103" a="1"/>
  <c r="J103" s="1"/>
  <c r="K103" a="1"/>
  <c r="K103" s="1"/>
  <c r="L103" a="1"/>
  <c r="L103" s="1"/>
  <c r="M103" a="1"/>
  <c r="M103" s="1"/>
  <c r="N103" a="1"/>
  <c r="N103" s="1"/>
  <c r="O103" a="1"/>
  <c r="O103" s="1"/>
  <c r="P103" a="1"/>
  <c r="P103" s="1"/>
  <c r="Q103" a="1"/>
  <c r="Q103" s="1"/>
  <c r="R103" a="1"/>
  <c r="R103" s="1"/>
  <c r="S103" a="1"/>
  <c r="S103" s="1"/>
  <c r="T103" a="1"/>
  <c r="T103" s="1"/>
  <c r="U103" a="1"/>
  <c r="U103" s="1"/>
  <c r="V103" a="1"/>
  <c r="V103" s="1"/>
  <c r="W103" a="1"/>
  <c r="W103" s="1"/>
  <c r="X103" a="1"/>
  <c r="X103" s="1"/>
  <c r="Y103" a="1"/>
  <c r="Y103" s="1"/>
  <c r="Z103" a="1"/>
  <c r="Z103" s="1"/>
  <c r="AA103" a="1"/>
  <c r="AA103" s="1"/>
  <c r="AB103" a="1"/>
  <c r="AB103" s="1"/>
  <c r="AC103" a="1"/>
  <c r="AC103" s="1"/>
  <c r="AD103" a="1"/>
  <c r="AD103" s="1"/>
  <c r="AE103" a="1"/>
  <c r="AE103" s="1"/>
  <c r="AF103" a="1"/>
  <c r="AF103" s="1"/>
  <c r="AG103" a="1"/>
  <c r="AG103" s="1"/>
  <c r="AH103" a="1"/>
  <c r="AH103" s="1"/>
  <c r="AI103" a="1"/>
  <c r="AI103" s="1"/>
  <c r="AJ103" a="1"/>
  <c r="AJ103" s="1"/>
  <c r="AK103" a="1"/>
  <c r="AK103" s="1"/>
  <c r="AL103" a="1"/>
  <c r="AL103" s="1"/>
  <c r="AM103" a="1"/>
  <c r="AM103" s="1"/>
  <c r="G104" a="1"/>
  <c r="G104" s="1"/>
  <c r="H104" a="1"/>
  <c r="H104" s="1"/>
  <c r="I104" a="1"/>
  <c r="I104" s="1"/>
  <c r="J104" a="1"/>
  <c r="J104" s="1"/>
  <c r="K104" a="1"/>
  <c r="K104" s="1"/>
  <c r="L104" a="1"/>
  <c r="L104" s="1"/>
  <c r="M104" a="1"/>
  <c r="M104" s="1"/>
  <c r="N104" a="1"/>
  <c r="N104" s="1"/>
  <c r="O104" a="1"/>
  <c r="O104" s="1"/>
  <c r="P104" a="1"/>
  <c r="P104" s="1"/>
  <c r="Q104" a="1"/>
  <c r="Q104" s="1"/>
  <c r="R104" a="1"/>
  <c r="R104" s="1"/>
  <c r="S104" a="1"/>
  <c r="S104" s="1"/>
  <c r="T104" a="1"/>
  <c r="T104" s="1"/>
  <c r="U104" a="1"/>
  <c r="U104" s="1"/>
  <c r="V104" a="1"/>
  <c r="V104" s="1"/>
  <c r="W104" a="1"/>
  <c r="W104" s="1"/>
  <c r="X104" a="1"/>
  <c r="X104" s="1"/>
  <c r="Y104" a="1"/>
  <c r="Y104" s="1"/>
  <c r="Z104" a="1"/>
  <c r="Z104" s="1"/>
  <c r="AA104" a="1"/>
  <c r="AA104" s="1"/>
  <c r="AB104" a="1"/>
  <c r="AB104" s="1"/>
  <c r="AC104" a="1"/>
  <c r="AC104" s="1"/>
  <c r="AD104" a="1"/>
  <c r="AD104" s="1"/>
  <c r="AE104" a="1"/>
  <c r="AE104" s="1"/>
  <c r="AF104" a="1"/>
  <c r="AF104" s="1"/>
  <c r="AG104" a="1"/>
  <c r="AG104" s="1"/>
  <c r="AH104" a="1"/>
  <c r="AH104" s="1"/>
  <c r="AI104" a="1"/>
  <c r="AI104" s="1"/>
  <c r="AJ104" a="1"/>
  <c r="AJ104" s="1"/>
  <c r="AK104" a="1"/>
  <c r="AK104" s="1"/>
  <c r="AL104" a="1"/>
  <c r="AL104" s="1"/>
  <c r="AM104" a="1"/>
  <c r="AM104" s="1"/>
  <c r="H102" a="1"/>
  <c r="H102" s="1"/>
  <c r="I102" a="1"/>
  <c r="I102" s="1"/>
  <c r="J102" a="1"/>
  <c r="J102" s="1"/>
  <c r="K102" a="1"/>
  <c r="K102" s="1"/>
  <c r="L102" a="1"/>
  <c r="L102" s="1"/>
  <c r="M102" a="1"/>
  <c r="M102" s="1"/>
  <c r="N102" a="1"/>
  <c r="N102" s="1"/>
  <c r="O102" a="1"/>
  <c r="O102" s="1"/>
  <c r="P102" a="1"/>
  <c r="P102" s="1"/>
  <c r="Q102" a="1"/>
  <c r="Q102" s="1"/>
  <c r="R102" a="1"/>
  <c r="R102" s="1"/>
  <c r="S102" a="1"/>
  <c r="S102" s="1"/>
  <c r="T102" a="1"/>
  <c r="T102" s="1"/>
  <c r="U102" a="1"/>
  <c r="U102" s="1"/>
  <c r="V102" a="1"/>
  <c r="V102" s="1"/>
  <c r="W102" a="1"/>
  <c r="W102" s="1"/>
  <c r="X102" a="1"/>
  <c r="X102" s="1"/>
  <c r="Y102" a="1"/>
  <c r="Y102" s="1"/>
  <c r="Z102" a="1"/>
  <c r="Z102" s="1"/>
  <c r="AA102" a="1"/>
  <c r="AA102" s="1"/>
  <c r="AB102" a="1"/>
  <c r="AB102" s="1"/>
  <c r="AC102" a="1"/>
  <c r="AC102" s="1"/>
  <c r="AD102" a="1"/>
  <c r="AD102" s="1"/>
  <c r="AE102" a="1"/>
  <c r="AE102" s="1"/>
  <c r="AF102" a="1"/>
  <c r="AF102" s="1"/>
  <c r="AG102" a="1"/>
  <c r="AG102" s="1"/>
  <c r="AH102" a="1"/>
  <c r="AH102" s="1"/>
  <c r="AI102" a="1"/>
  <c r="AI102" s="1"/>
  <c r="AJ102" a="1"/>
  <c r="AJ102" s="1"/>
  <c r="AK102" a="1"/>
  <c r="AK102" s="1"/>
  <c r="AL102" a="1"/>
  <c r="AL102" s="1"/>
  <c r="AM102" a="1"/>
  <c r="AM102" s="1"/>
  <c r="G102" a="1"/>
  <c r="G102" s="1"/>
  <c r="G100" a="1"/>
  <c r="G100" s="1"/>
  <c r="H100" a="1"/>
  <c r="H100" s="1"/>
  <c r="I100" a="1"/>
  <c r="I100" s="1"/>
  <c r="J100" a="1"/>
  <c r="J100" s="1"/>
  <c r="K100" a="1"/>
  <c r="K100" s="1"/>
  <c r="L100" a="1"/>
  <c r="L100" s="1"/>
  <c r="M100" a="1"/>
  <c r="M100" s="1"/>
  <c r="N100" a="1"/>
  <c r="N100" s="1"/>
  <c r="O100" a="1"/>
  <c r="O100" s="1"/>
  <c r="P100" a="1"/>
  <c r="P100" s="1"/>
  <c r="Q100" a="1"/>
  <c r="Q100" s="1"/>
  <c r="R100" a="1"/>
  <c r="R100" s="1"/>
  <c r="S100" a="1"/>
  <c r="S100" s="1"/>
  <c r="T100" a="1"/>
  <c r="T100" s="1"/>
  <c r="U100" a="1"/>
  <c r="U100" s="1"/>
  <c r="V100" a="1"/>
  <c r="V100" s="1"/>
  <c r="W100" a="1"/>
  <c r="W100" s="1"/>
  <c r="X100" a="1"/>
  <c r="X100" s="1"/>
  <c r="Y100" a="1"/>
  <c r="Y100" s="1"/>
  <c r="Z100" a="1"/>
  <c r="Z100" s="1"/>
  <c r="AA100" a="1"/>
  <c r="AA100" s="1"/>
  <c r="AB100" a="1"/>
  <c r="AB100" s="1"/>
  <c r="AC100" a="1"/>
  <c r="AC100" s="1"/>
  <c r="AD100" a="1"/>
  <c r="AD100" s="1"/>
  <c r="AE100" a="1"/>
  <c r="AE100" s="1"/>
  <c r="AF100" a="1"/>
  <c r="AF100" s="1"/>
  <c r="AG100" a="1"/>
  <c r="AG100" s="1"/>
  <c r="AH100" a="1"/>
  <c r="AH100" s="1"/>
  <c r="AI100" a="1"/>
  <c r="AI100" s="1"/>
  <c r="AJ100" a="1"/>
  <c r="AJ100" s="1"/>
  <c r="AK100" a="1"/>
  <c r="AK100" s="1"/>
  <c r="AL100" a="1"/>
  <c r="AL100" s="1"/>
  <c r="AM100" a="1"/>
  <c r="AM100" s="1"/>
  <c r="G101" a="1"/>
  <c r="G101" s="1"/>
  <c r="H101" a="1"/>
  <c r="H101" s="1"/>
  <c r="I101" a="1"/>
  <c r="I101" s="1"/>
  <c r="J101" a="1"/>
  <c r="J101" s="1"/>
  <c r="K101" a="1"/>
  <c r="K101" s="1"/>
  <c r="L101" a="1"/>
  <c r="L101" s="1"/>
  <c r="M101" a="1"/>
  <c r="M101" s="1"/>
  <c r="N101" a="1"/>
  <c r="N101" s="1"/>
  <c r="O101" a="1"/>
  <c r="O101" s="1"/>
  <c r="P101" a="1"/>
  <c r="P101" s="1"/>
  <c r="Q101" a="1"/>
  <c r="Q101" s="1"/>
  <c r="R101" a="1"/>
  <c r="R101" s="1"/>
  <c r="S101" a="1"/>
  <c r="S101" s="1"/>
  <c r="T101" a="1"/>
  <c r="T101" s="1"/>
  <c r="U101" a="1"/>
  <c r="U101" s="1"/>
  <c r="V101" a="1"/>
  <c r="V101" s="1"/>
  <c r="W101" a="1"/>
  <c r="W101" s="1"/>
  <c r="X101" a="1"/>
  <c r="X101" s="1"/>
  <c r="Y101" a="1"/>
  <c r="Y101" s="1"/>
  <c r="Z101" a="1"/>
  <c r="Z101" s="1"/>
  <c r="AA101" a="1"/>
  <c r="AA101" s="1"/>
  <c r="AB101" a="1"/>
  <c r="AB101" s="1"/>
  <c r="AC101" a="1"/>
  <c r="AC101" s="1"/>
  <c r="AD101" a="1"/>
  <c r="AD101" s="1"/>
  <c r="AE101" a="1"/>
  <c r="AE101" s="1"/>
  <c r="AF101" a="1"/>
  <c r="AF101" s="1"/>
  <c r="AG101" a="1"/>
  <c r="AG101" s="1"/>
  <c r="AH101" a="1"/>
  <c r="AH101" s="1"/>
  <c r="AI101" a="1"/>
  <c r="AI101" s="1"/>
  <c r="AJ101" a="1"/>
  <c r="AJ101" s="1"/>
  <c r="AK101" a="1"/>
  <c r="AK101" s="1"/>
  <c r="AL101" a="1"/>
  <c r="AL101" s="1"/>
  <c r="AM101" a="1"/>
  <c r="AM101" s="1"/>
  <c r="AM99" a="1"/>
  <c r="AM99" s="1"/>
  <c r="J99" a="1"/>
  <c r="J99" s="1"/>
  <c r="K99" a="1"/>
  <c r="K99" s="1"/>
  <c r="L99" a="1"/>
  <c r="L99" s="1"/>
  <c r="M99" a="1"/>
  <c r="M99" s="1"/>
  <c r="N99" a="1"/>
  <c r="N99" s="1"/>
  <c r="O99" a="1"/>
  <c r="O99" s="1"/>
  <c r="P99" a="1"/>
  <c r="P99" s="1"/>
  <c r="Q99" a="1"/>
  <c r="Q99" s="1"/>
  <c r="R99" a="1"/>
  <c r="R99" s="1"/>
  <c r="S99" a="1"/>
  <c r="S99" s="1"/>
  <c r="T99" a="1"/>
  <c r="T99" s="1"/>
  <c r="U99" a="1"/>
  <c r="U99" s="1"/>
  <c r="V99" a="1"/>
  <c r="V99" s="1"/>
  <c r="W99" a="1"/>
  <c r="W99" s="1"/>
  <c r="X99" a="1"/>
  <c r="X99" s="1"/>
  <c r="Y99" a="1"/>
  <c r="Y99" s="1"/>
  <c r="Z99" a="1"/>
  <c r="Z99" s="1"/>
  <c r="AA99" a="1"/>
  <c r="AA99" s="1"/>
  <c r="AB99" a="1"/>
  <c r="AB99" s="1"/>
  <c r="AC99" a="1"/>
  <c r="AC99" s="1"/>
  <c r="AD99" a="1"/>
  <c r="AD99" s="1"/>
  <c r="AE99" a="1"/>
  <c r="AE99" s="1"/>
  <c r="AF99" a="1"/>
  <c r="AF99" s="1"/>
  <c r="AG99" a="1"/>
  <c r="AG99" s="1"/>
  <c r="AH99" a="1"/>
  <c r="AH99" s="1"/>
  <c r="AI99" a="1"/>
  <c r="AI99" s="1"/>
  <c r="AJ99" a="1"/>
  <c r="AJ99" s="1"/>
  <c r="AK99" a="1"/>
  <c r="AK99" s="1"/>
  <c r="AL99" a="1"/>
  <c r="AL99" s="1"/>
  <c r="I99" a="1"/>
  <c r="I99" s="1"/>
  <c r="H99" a="1"/>
  <c r="H99" s="1"/>
  <c r="G99" a="1"/>
  <c r="G99" s="1"/>
  <c r="AO128" a="1"/>
  <c r="AO128" s="1"/>
  <c r="AN128" a="1"/>
  <c r="AN128" s="1"/>
  <c r="AO125" a="1"/>
  <c r="AO125" s="1"/>
  <c r="AP125" s="1"/>
  <c r="AN125" a="1"/>
  <c r="AN125" s="1"/>
  <c r="AO122" a="1"/>
  <c r="AO122" s="1"/>
  <c r="AP122" s="1"/>
  <c r="AN122" a="1"/>
  <c r="AN122" s="1"/>
  <c r="AO119" a="1"/>
  <c r="AO119" s="1"/>
  <c r="AP119" s="1"/>
  <c r="AN119" a="1"/>
  <c r="AN119" s="1"/>
  <c r="AO116" a="1"/>
  <c r="AO116" s="1"/>
  <c r="AP116" s="1"/>
  <c r="AN116" a="1"/>
  <c r="AN116" s="1"/>
  <c r="AO113" a="1"/>
  <c r="AO113" s="1"/>
  <c r="AP113" s="1"/>
  <c r="AN113" a="1"/>
  <c r="AN113" s="1"/>
  <c r="AO110" a="1"/>
  <c r="AO110" s="1"/>
  <c r="AP110" s="1"/>
  <c r="AN110" a="1"/>
  <c r="AN110" s="1"/>
  <c r="AO107" a="1"/>
  <c r="AO107" s="1"/>
  <c r="AP107" s="1"/>
  <c r="AN107" a="1"/>
  <c r="AN107" s="1"/>
  <c r="AO104" a="1"/>
  <c r="AO104" s="1"/>
  <c r="AP104" s="1"/>
  <c r="AN104" a="1"/>
  <c r="AN104" s="1"/>
  <c r="AU102"/>
  <c r="AU105"/>
  <c r="AU108"/>
  <c r="AU111"/>
  <c r="AU114"/>
  <c r="AU117"/>
  <c r="AU120"/>
  <c r="AU123"/>
  <c r="AU126"/>
  <c r="AU99"/>
  <c r="AO101" a="1"/>
  <c r="AO101" s="1"/>
  <c r="AP101" s="1"/>
  <c r="AN101" a="1"/>
  <c r="AN101" s="1"/>
  <c r="AN59" a="1"/>
  <c r="AN59" s="1"/>
  <c r="C126" a="1"/>
  <c r="C126" s="1"/>
  <c r="C123" a="1"/>
  <c r="C123" s="1"/>
  <c r="C120" a="1"/>
  <c r="C120" s="1"/>
  <c r="C117"/>
  <c r="C114" a="1"/>
  <c r="C114" s="1"/>
  <c r="C111" a="1"/>
  <c r="C111" s="1"/>
  <c r="C108" a="1"/>
  <c r="C108" s="1"/>
  <c r="C105" a="1"/>
  <c r="C105" s="1"/>
  <c r="C102" a="1"/>
  <c r="C102" s="1"/>
  <c r="E99"/>
  <c r="D99"/>
  <c r="D57"/>
  <c r="E57"/>
  <c r="D60"/>
  <c r="E60"/>
  <c r="D63"/>
  <c r="E63"/>
  <c r="D66"/>
  <c r="E66"/>
  <c r="D69"/>
  <c r="E69"/>
  <c r="D72"/>
  <c r="E72"/>
  <c r="D75"/>
  <c r="E75"/>
  <c r="D78"/>
  <c r="E78"/>
  <c r="D81"/>
  <c r="E81"/>
  <c r="E54"/>
  <c r="D54"/>
  <c r="D15"/>
  <c r="D18"/>
  <c r="D21"/>
  <c r="D24"/>
  <c r="D27"/>
  <c r="D30"/>
  <c r="D33"/>
  <c r="D36"/>
  <c r="D12"/>
  <c r="D9"/>
  <c r="E12"/>
  <c r="E15"/>
  <c r="E18"/>
  <c r="E21"/>
  <c r="E24"/>
  <c r="E27"/>
  <c r="E30"/>
  <c r="E33"/>
  <c r="E36"/>
  <c r="E9"/>
  <c r="C99" a="1"/>
  <c r="C99" s="1"/>
  <c r="B99"/>
  <c r="B102"/>
  <c r="B105" s="1"/>
  <c r="B108" s="1"/>
  <c r="B111" s="1"/>
  <c r="B114" s="1"/>
  <c r="B117" s="1"/>
  <c r="B120" s="1"/>
  <c r="B123" s="1"/>
  <c r="B126" s="1"/>
  <c r="G82" a="1"/>
  <c r="G82" s="1"/>
  <c r="H82" a="1"/>
  <c r="H82" s="1"/>
  <c r="I82" a="1"/>
  <c r="I82" s="1"/>
  <c r="J82" a="1"/>
  <c r="J82" s="1"/>
  <c r="K82" a="1"/>
  <c r="K82" s="1"/>
  <c r="L82" a="1"/>
  <c r="L82" s="1"/>
  <c r="M82" a="1"/>
  <c r="M82" s="1"/>
  <c r="N82" a="1"/>
  <c r="N82" s="1"/>
  <c r="O82" a="1"/>
  <c r="O82" s="1"/>
  <c r="P82" a="1"/>
  <c r="P82" s="1"/>
  <c r="Q82" a="1"/>
  <c r="Q82" s="1"/>
  <c r="R82" a="1"/>
  <c r="R82" s="1"/>
  <c r="S82" a="1"/>
  <c r="S82" s="1"/>
  <c r="T82" a="1"/>
  <c r="T82" s="1"/>
  <c r="U82" a="1"/>
  <c r="U82" s="1"/>
  <c r="V82" a="1"/>
  <c r="V82" s="1"/>
  <c r="W82" a="1"/>
  <c r="W82" s="1"/>
  <c r="X82" a="1"/>
  <c r="X82" s="1"/>
  <c r="Y82" a="1"/>
  <c r="Y82" s="1"/>
  <c r="Z82" a="1"/>
  <c r="Z82" s="1"/>
  <c r="AA82" a="1"/>
  <c r="AA82" s="1"/>
  <c r="AB82" a="1"/>
  <c r="AB82" s="1"/>
  <c r="AC82" a="1"/>
  <c r="AC82" s="1"/>
  <c r="AD82" a="1"/>
  <c r="AD82" s="1"/>
  <c r="AE82" a="1"/>
  <c r="AE82" s="1"/>
  <c r="AF82" a="1"/>
  <c r="AF82" s="1"/>
  <c r="AG82" a="1"/>
  <c r="AG82" s="1"/>
  <c r="AH82" a="1"/>
  <c r="AH82" s="1"/>
  <c r="AI82" a="1"/>
  <c r="AI82" s="1"/>
  <c r="AJ82" a="1"/>
  <c r="AJ82" s="1"/>
  <c r="AK82" a="1"/>
  <c r="AK82" s="1"/>
  <c r="AL82" a="1"/>
  <c r="AL82" s="1"/>
  <c r="AM82" a="1"/>
  <c r="AM82" s="1"/>
  <c r="G83" a="1"/>
  <c r="G83" s="1"/>
  <c r="H83" a="1"/>
  <c r="H83" s="1"/>
  <c r="I83" a="1"/>
  <c r="I83" s="1"/>
  <c r="J83" a="1"/>
  <c r="J83" s="1"/>
  <c r="K83" a="1"/>
  <c r="K83" s="1"/>
  <c r="L83" a="1"/>
  <c r="L83" s="1"/>
  <c r="M83" a="1"/>
  <c r="M83" s="1"/>
  <c r="N83" a="1"/>
  <c r="N83" s="1"/>
  <c r="O83" a="1"/>
  <c r="O83" s="1"/>
  <c r="P83" a="1"/>
  <c r="P83" s="1"/>
  <c r="Q83" a="1"/>
  <c r="Q83" s="1"/>
  <c r="R83" a="1"/>
  <c r="R83" s="1"/>
  <c r="S83" a="1"/>
  <c r="S83" s="1"/>
  <c r="T83" a="1"/>
  <c r="T83" s="1"/>
  <c r="U83" a="1"/>
  <c r="U83" s="1"/>
  <c r="V83" a="1"/>
  <c r="V83" s="1"/>
  <c r="W83" a="1"/>
  <c r="W83" s="1"/>
  <c r="X83" a="1"/>
  <c r="X83" s="1"/>
  <c r="Y83" a="1"/>
  <c r="Y83" s="1"/>
  <c r="Z83" a="1"/>
  <c r="Z83" s="1"/>
  <c r="AA83" a="1"/>
  <c r="AA83" s="1"/>
  <c r="AB83" a="1"/>
  <c r="AB83" s="1"/>
  <c r="AC83" a="1"/>
  <c r="AC83" s="1"/>
  <c r="AD83" a="1"/>
  <c r="AD83" s="1"/>
  <c r="AE83" a="1"/>
  <c r="AE83" s="1"/>
  <c r="AF83" a="1"/>
  <c r="AF83" s="1"/>
  <c r="AG83" a="1"/>
  <c r="AG83" s="1"/>
  <c r="AH83" a="1"/>
  <c r="AH83" s="1"/>
  <c r="AI83" a="1"/>
  <c r="AI83" s="1"/>
  <c r="AJ83" a="1"/>
  <c r="AJ83" s="1"/>
  <c r="AK83" a="1"/>
  <c r="AK83" s="1"/>
  <c r="AL83" a="1"/>
  <c r="AL83" s="1"/>
  <c r="AM83" a="1"/>
  <c r="AM83" s="1"/>
  <c r="H81" a="1"/>
  <c r="H81" s="1"/>
  <c r="I81" a="1"/>
  <c r="I81" s="1"/>
  <c r="J81" a="1"/>
  <c r="J81" s="1"/>
  <c r="K81" a="1"/>
  <c r="K81" s="1"/>
  <c r="L81" a="1"/>
  <c r="L81" s="1"/>
  <c r="M81" a="1"/>
  <c r="M81" s="1"/>
  <c r="N81" a="1"/>
  <c r="N81" s="1"/>
  <c r="O81" a="1"/>
  <c r="O81" s="1"/>
  <c r="P81" a="1"/>
  <c r="P81" s="1"/>
  <c r="Q81" a="1"/>
  <c r="Q81" s="1"/>
  <c r="R81" a="1"/>
  <c r="R81" s="1"/>
  <c r="S81" a="1"/>
  <c r="S81" s="1"/>
  <c r="T81" a="1"/>
  <c r="T81" s="1"/>
  <c r="U81" a="1"/>
  <c r="U81" s="1"/>
  <c r="V81" a="1"/>
  <c r="V81" s="1"/>
  <c r="W81" a="1"/>
  <c r="W81" s="1"/>
  <c r="X81" a="1"/>
  <c r="X81" s="1"/>
  <c r="Y81" a="1"/>
  <c r="Y81" s="1"/>
  <c r="Z81" a="1"/>
  <c r="Z81" s="1"/>
  <c r="AA81" a="1"/>
  <c r="AA81" s="1"/>
  <c r="AB81" a="1"/>
  <c r="AB81" s="1"/>
  <c r="AC81" a="1"/>
  <c r="AC81" s="1"/>
  <c r="AD81" a="1"/>
  <c r="AD81" s="1"/>
  <c r="AE81" a="1"/>
  <c r="AE81" s="1"/>
  <c r="AF81" a="1"/>
  <c r="AF81" s="1"/>
  <c r="AG81" a="1"/>
  <c r="AG81" s="1"/>
  <c r="AH81" a="1"/>
  <c r="AH81" s="1"/>
  <c r="AI81" a="1"/>
  <c r="AI81" s="1"/>
  <c r="AJ81" a="1"/>
  <c r="AJ81" s="1"/>
  <c r="AK81" a="1"/>
  <c r="AK81" s="1"/>
  <c r="AL81" a="1"/>
  <c r="AL81" s="1"/>
  <c r="AM81" a="1"/>
  <c r="AM81" s="1"/>
  <c r="G81" a="1"/>
  <c r="G81" s="1"/>
  <c r="G79" a="1"/>
  <c r="G79" s="1"/>
  <c r="H79" a="1"/>
  <c r="H79" s="1"/>
  <c r="I79" a="1"/>
  <c r="I79" s="1"/>
  <c r="J79" a="1"/>
  <c r="J79" s="1"/>
  <c r="K79" a="1"/>
  <c r="K79" s="1"/>
  <c r="L79" a="1"/>
  <c r="L79" s="1"/>
  <c r="M79" a="1"/>
  <c r="M79" s="1"/>
  <c r="N79" a="1"/>
  <c r="N79" s="1"/>
  <c r="O79" a="1"/>
  <c r="O79" s="1"/>
  <c r="P79" a="1"/>
  <c r="P79" s="1"/>
  <c r="Q79" a="1"/>
  <c r="Q79" s="1"/>
  <c r="R79" a="1"/>
  <c r="R79" s="1"/>
  <c r="S79" a="1"/>
  <c r="S79" s="1"/>
  <c r="T79" a="1"/>
  <c r="T79" s="1"/>
  <c r="U79" a="1"/>
  <c r="U79" s="1"/>
  <c r="V79" a="1"/>
  <c r="V79" s="1"/>
  <c r="W79" a="1"/>
  <c r="W79" s="1"/>
  <c r="X79" a="1"/>
  <c r="X79" s="1"/>
  <c r="Y79" a="1"/>
  <c r="Y79" s="1"/>
  <c r="Z79" a="1"/>
  <c r="Z79" s="1"/>
  <c r="AA79" a="1"/>
  <c r="AA79" s="1"/>
  <c r="AB79" a="1"/>
  <c r="AB79" s="1"/>
  <c r="AC79" a="1"/>
  <c r="AC79" s="1"/>
  <c r="AD79" a="1"/>
  <c r="AD79" s="1"/>
  <c r="AE79" a="1"/>
  <c r="AE79" s="1"/>
  <c r="AF79" a="1"/>
  <c r="AF79" s="1"/>
  <c r="AG79" a="1"/>
  <c r="AG79" s="1"/>
  <c r="AH79" a="1"/>
  <c r="AH79" s="1"/>
  <c r="AI79" a="1"/>
  <c r="AI79" s="1"/>
  <c r="AJ79" a="1"/>
  <c r="AJ79" s="1"/>
  <c r="AK79" a="1"/>
  <c r="AK79" s="1"/>
  <c r="AL79" a="1"/>
  <c r="AL79" s="1"/>
  <c r="AM79" a="1"/>
  <c r="AM79" s="1"/>
  <c r="G80" a="1"/>
  <c r="G80" s="1"/>
  <c r="H80" a="1"/>
  <c r="H80" s="1"/>
  <c r="I80" a="1"/>
  <c r="I80" s="1"/>
  <c r="J80" a="1"/>
  <c r="J80" s="1"/>
  <c r="K80" a="1"/>
  <c r="K80" s="1"/>
  <c r="L80" a="1"/>
  <c r="L80" s="1"/>
  <c r="M80" a="1"/>
  <c r="M80" s="1"/>
  <c r="N80" a="1"/>
  <c r="N80" s="1"/>
  <c r="O80" a="1"/>
  <c r="O80" s="1"/>
  <c r="P80" a="1"/>
  <c r="P80" s="1"/>
  <c r="Q80" a="1"/>
  <c r="Q80" s="1"/>
  <c r="R80" a="1"/>
  <c r="R80" s="1"/>
  <c r="S80" a="1"/>
  <c r="S80" s="1"/>
  <c r="T80" a="1"/>
  <c r="T80" s="1"/>
  <c r="U80" a="1"/>
  <c r="U80" s="1"/>
  <c r="V80" a="1"/>
  <c r="V80" s="1"/>
  <c r="W80" a="1"/>
  <c r="W80" s="1"/>
  <c r="X80" a="1"/>
  <c r="X80" s="1"/>
  <c r="Y80" a="1"/>
  <c r="Y80" s="1"/>
  <c r="Z80" a="1"/>
  <c r="Z80" s="1"/>
  <c r="AA80" a="1"/>
  <c r="AA80" s="1"/>
  <c r="AB80" a="1"/>
  <c r="AB80" s="1"/>
  <c r="AC80" a="1"/>
  <c r="AC80" s="1"/>
  <c r="AD80" a="1"/>
  <c r="AD80" s="1"/>
  <c r="AE80" a="1"/>
  <c r="AE80" s="1"/>
  <c r="AF80" a="1"/>
  <c r="AF80" s="1"/>
  <c r="AG80" a="1"/>
  <c r="AG80" s="1"/>
  <c r="AH80" a="1"/>
  <c r="AH80" s="1"/>
  <c r="AI80" a="1"/>
  <c r="AI80" s="1"/>
  <c r="AJ80" a="1"/>
  <c r="AJ80" s="1"/>
  <c r="AK80" a="1"/>
  <c r="AK80" s="1"/>
  <c r="AL80" a="1"/>
  <c r="AL80" s="1"/>
  <c r="AM80" a="1"/>
  <c r="AM80" s="1"/>
  <c r="H78" a="1"/>
  <c r="H78" s="1"/>
  <c r="I78" a="1"/>
  <c r="I78" s="1"/>
  <c r="J78" a="1"/>
  <c r="J78" s="1"/>
  <c r="K78" a="1"/>
  <c r="K78" s="1"/>
  <c r="L78" a="1"/>
  <c r="L78" s="1"/>
  <c r="M78" a="1"/>
  <c r="M78" s="1"/>
  <c r="N78" a="1"/>
  <c r="N78" s="1"/>
  <c r="O78" a="1"/>
  <c r="O78" s="1"/>
  <c r="P78" a="1"/>
  <c r="P78" s="1"/>
  <c r="Q78" a="1"/>
  <c r="Q78" s="1"/>
  <c r="R78" a="1"/>
  <c r="R78" s="1"/>
  <c r="S78" a="1"/>
  <c r="S78" s="1"/>
  <c r="T78" a="1"/>
  <c r="T78" s="1"/>
  <c r="U78" a="1"/>
  <c r="U78" s="1"/>
  <c r="V78" a="1"/>
  <c r="V78" s="1"/>
  <c r="W78" a="1"/>
  <c r="W78" s="1"/>
  <c r="X78" a="1"/>
  <c r="X78" s="1"/>
  <c r="Y78" a="1"/>
  <c r="Y78" s="1"/>
  <c r="Z78" a="1"/>
  <c r="Z78" s="1"/>
  <c r="AA78" a="1"/>
  <c r="AA78" s="1"/>
  <c r="AB78" a="1"/>
  <c r="AB78" s="1"/>
  <c r="AC78" a="1"/>
  <c r="AC78" s="1"/>
  <c r="AD78" a="1"/>
  <c r="AD78" s="1"/>
  <c r="AE78" a="1"/>
  <c r="AE78" s="1"/>
  <c r="AF78" a="1"/>
  <c r="AF78" s="1"/>
  <c r="AG78" a="1"/>
  <c r="AG78" s="1"/>
  <c r="AH78" a="1"/>
  <c r="AH78" s="1"/>
  <c r="AI78" a="1"/>
  <c r="AI78" s="1"/>
  <c r="AJ78" a="1"/>
  <c r="AJ78" s="1"/>
  <c r="AK78" a="1"/>
  <c r="AK78" s="1"/>
  <c r="AL78" a="1"/>
  <c r="AL78" s="1"/>
  <c r="AM78" a="1"/>
  <c r="AM78" s="1"/>
  <c r="G78" a="1"/>
  <c r="G78" s="1"/>
  <c r="G76" a="1"/>
  <c r="G76" s="1"/>
  <c r="H76" a="1"/>
  <c r="H76" s="1"/>
  <c r="I76" a="1"/>
  <c r="I76" s="1"/>
  <c r="J76" a="1"/>
  <c r="J76" s="1"/>
  <c r="K76" a="1"/>
  <c r="K76" s="1"/>
  <c r="L76" a="1"/>
  <c r="L76" s="1"/>
  <c r="M76" a="1"/>
  <c r="M76" s="1"/>
  <c r="N76" a="1"/>
  <c r="N76" s="1"/>
  <c r="O76" a="1"/>
  <c r="O76" s="1"/>
  <c r="P76" a="1"/>
  <c r="P76" s="1"/>
  <c r="Q76" a="1"/>
  <c r="Q76" s="1"/>
  <c r="R76" a="1"/>
  <c r="R76" s="1"/>
  <c r="S76" a="1"/>
  <c r="S76" s="1"/>
  <c r="T76" a="1"/>
  <c r="T76" s="1"/>
  <c r="U76" a="1"/>
  <c r="U76" s="1"/>
  <c r="V76" a="1"/>
  <c r="V76" s="1"/>
  <c r="W76" a="1"/>
  <c r="W76" s="1"/>
  <c r="X76" a="1"/>
  <c r="X76" s="1"/>
  <c r="Y76" a="1"/>
  <c r="Y76" s="1"/>
  <c r="Z76" a="1"/>
  <c r="Z76" s="1"/>
  <c r="AA76" a="1"/>
  <c r="AA76" s="1"/>
  <c r="AB76" a="1"/>
  <c r="AB76" s="1"/>
  <c r="AC76" a="1"/>
  <c r="AC76" s="1"/>
  <c r="AD76" a="1"/>
  <c r="AD76" s="1"/>
  <c r="AE76" a="1"/>
  <c r="AE76" s="1"/>
  <c r="AF76" a="1"/>
  <c r="AF76" s="1"/>
  <c r="AG76" a="1"/>
  <c r="AG76" s="1"/>
  <c r="AH76" a="1"/>
  <c r="AH76" s="1"/>
  <c r="AI76" a="1"/>
  <c r="AI76" s="1"/>
  <c r="AJ76" a="1"/>
  <c r="AJ76" s="1"/>
  <c r="AK76" a="1"/>
  <c r="AK76" s="1"/>
  <c r="AL76" a="1"/>
  <c r="AL76" s="1"/>
  <c r="AM76" a="1"/>
  <c r="AM76" s="1"/>
  <c r="G77" a="1"/>
  <c r="G77" s="1"/>
  <c r="H77" a="1"/>
  <c r="H77" s="1"/>
  <c r="I77" a="1"/>
  <c r="I77" s="1"/>
  <c r="J77" a="1"/>
  <c r="J77" s="1"/>
  <c r="K77" a="1"/>
  <c r="K77" s="1"/>
  <c r="L77" a="1"/>
  <c r="L77" s="1"/>
  <c r="M77" a="1"/>
  <c r="M77" s="1"/>
  <c r="N77" a="1"/>
  <c r="N77" s="1"/>
  <c r="O77" a="1"/>
  <c r="O77" s="1"/>
  <c r="P77" a="1"/>
  <c r="P77" s="1"/>
  <c r="Q77" a="1"/>
  <c r="Q77" s="1"/>
  <c r="R77" a="1"/>
  <c r="R77" s="1"/>
  <c r="S77" a="1"/>
  <c r="S77" s="1"/>
  <c r="T77" a="1"/>
  <c r="T77" s="1"/>
  <c r="U77" a="1"/>
  <c r="U77" s="1"/>
  <c r="V77" a="1"/>
  <c r="V77" s="1"/>
  <c r="W77" a="1"/>
  <c r="W77" s="1"/>
  <c r="X77" a="1"/>
  <c r="X77" s="1"/>
  <c r="Y77" a="1"/>
  <c r="Y77" s="1"/>
  <c r="Z77" a="1"/>
  <c r="Z77" s="1"/>
  <c r="AA77" a="1"/>
  <c r="AA77" s="1"/>
  <c r="AB77" a="1"/>
  <c r="AB77" s="1"/>
  <c r="AC77" a="1"/>
  <c r="AC77" s="1"/>
  <c r="AD77" a="1"/>
  <c r="AD77" s="1"/>
  <c r="AE77" a="1"/>
  <c r="AE77" s="1"/>
  <c r="AF77" a="1"/>
  <c r="AF77" s="1"/>
  <c r="AG77" a="1"/>
  <c r="AG77" s="1"/>
  <c r="AH77" a="1"/>
  <c r="AH77" s="1"/>
  <c r="AI77" a="1"/>
  <c r="AI77" s="1"/>
  <c r="AJ77" a="1"/>
  <c r="AJ77" s="1"/>
  <c r="AK77" a="1"/>
  <c r="AK77" s="1"/>
  <c r="AL77" a="1"/>
  <c r="AL77" s="1"/>
  <c r="AM77" a="1"/>
  <c r="AM77" s="1"/>
  <c r="H75" a="1"/>
  <c r="H75" s="1"/>
  <c r="I75" a="1"/>
  <c r="I75" s="1"/>
  <c r="J75" a="1"/>
  <c r="J75" s="1"/>
  <c r="K75" a="1"/>
  <c r="K75" s="1"/>
  <c r="L75" a="1"/>
  <c r="L75" s="1"/>
  <c r="M75" a="1"/>
  <c r="M75" s="1"/>
  <c r="N75" a="1"/>
  <c r="N75" s="1"/>
  <c r="O75" a="1"/>
  <c r="O75" s="1"/>
  <c r="P75" a="1"/>
  <c r="P75" s="1"/>
  <c r="Q75" a="1"/>
  <c r="Q75" s="1"/>
  <c r="R75" a="1"/>
  <c r="R75" s="1"/>
  <c r="S75" a="1"/>
  <c r="S75" s="1"/>
  <c r="T75" a="1"/>
  <c r="T75" s="1"/>
  <c r="U75" a="1"/>
  <c r="U75" s="1"/>
  <c r="V75" a="1"/>
  <c r="V75" s="1"/>
  <c r="W75" a="1"/>
  <c r="W75" s="1"/>
  <c r="X75" a="1"/>
  <c r="X75" s="1"/>
  <c r="Y75" a="1"/>
  <c r="Y75" s="1"/>
  <c r="Z75" a="1"/>
  <c r="Z75" s="1"/>
  <c r="AA75" a="1"/>
  <c r="AA75" s="1"/>
  <c r="AB75" a="1"/>
  <c r="AB75" s="1"/>
  <c r="AC75" a="1"/>
  <c r="AC75" s="1"/>
  <c r="AD75" a="1"/>
  <c r="AD75" s="1"/>
  <c r="AE75" a="1"/>
  <c r="AE75" s="1"/>
  <c r="AF75" a="1"/>
  <c r="AF75" s="1"/>
  <c r="AG75" a="1"/>
  <c r="AG75" s="1"/>
  <c r="AH75" a="1"/>
  <c r="AH75" s="1"/>
  <c r="AI75" a="1"/>
  <c r="AI75" s="1"/>
  <c r="AJ75" a="1"/>
  <c r="AJ75" s="1"/>
  <c r="AK75" a="1"/>
  <c r="AK75" s="1"/>
  <c r="AL75" a="1"/>
  <c r="AL75" s="1"/>
  <c r="AM75" a="1"/>
  <c r="AM75" s="1"/>
  <c r="G75" a="1"/>
  <c r="G75" s="1"/>
  <c r="G73" a="1"/>
  <c r="G73" s="1"/>
  <c r="H73" a="1"/>
  <c r="H73" s="1"/>
  <c r="I73" a="1"/>
  <c r="I73" s="1"/>
  <c r="J73" a="1"/>
  <c r="J73" s="1"/>
  <c r="K73" a="1"/>
  <c r="K73" s="1"/>
  <c r="L73" a="1"/>
  <c r="L73" s="1"/>
  <c r="M73" a="1"/>
  <c r="M73" s="1"/>
  <c r="N73" a="1"/>
  <c r="N73" s="1"/>
  <c r="O73" a="1"/>
  <c r="O73" s="1"/>
  <c r="P73" a="1"/>
  <c r="P73" s="1"/>
  <c r="Q73" a="1"/>
  <c r="Q73" s="1"/>
  <c r="R73" a="1"/>
  <c r="R73" s="1"/>
  <c r="S73" a="1"/>
  <c r="S73" s="1"/>
  <c r="T73" a="1"/>
  <c r="T73" s="1"/>
  <c r="U73" a="1"/>
  <c r="U73" s="1"/>
  <c r="V73" a="1"/>
  <c r="V73" s="1"/>
  <c r="W73" a="1"/>
  <c r="W73" s="1"/>
  <c r="X73" a="1"/>
  <c r="X73" s="1"/>
  <c r="Y73" a="1"/>
  <c r="Y73" s="1"/>
  <c r="Z73" a="1"/>
  <c r="Z73" s="1"/>
  <c r="AA73" a="1"/>
  <c r="AA73" s="1"/>
  <c r="AB73" a="1"/>
  <c r="AB73" s="1"/>
  <c r="AC73" a="1"/>
  <c r="AC73" s="1"/>
  <c r="AD73" a="1"/>
  <c r="AD73" s="1"/>
  <c r="AE73" a="1"/>
  <c r="AE73" s="1"/>
  <c r="AF73" a="1"/>
  <c r="AF73" s="1"/>
  <c r="AG73" a="1"/>
  <c r="AG73" s="1"/>
  <c r="AH73" a="1"/>
  <c r="AH73" s="1"/>
  <c r="AI73" a="1"/>
  <c r="AI73" s="1"/>
  <c r="AJ73" a="1"/>
  <c r="AJ73" s="1"/>
  <c r="AK73" a="1"/>
  <c r="AK73" s="1"/>
  <c r="AL73" a="1"/>
  <c r="AL73" s="1"/>
  <c r="AM73" a="1"/>
  <c r="AM73" s="1"/>
  <c r="G74" a="1"/>
  <c r="G74" s="1"/>
  <c r="H74" a="1"/>
  <c r="H74" s="1"/>
  <c r="I74" a="1"/>
  <c r="I74" s="1"/>
  <c r="J74" a="1"/>
  <c r="J74" s="1"/>
  <c r="K74" a="1"/>
  <c r="K74" s="1"/>
  <c r="L74" a="1"/>
  <c r="L74" s="1"/>
  <c r="M74" a="1"/>
  <c r="M74" s="1"/>
  <c r="N74" a="1"/>
  <c r="N74" s="1"/>
  <c r="O74" a="1"/>
  <c r="O74" s="1"/>
  <c r="P74" a="1"/>
  <c r="P74" s="1"/>
  <c r="Q74" a="1"/>
  <c r="Q74" s="1"/>
  <c r="R74" a="1"/>
  <c r="R74" s="1"/>
  <c r="S74" a="1"/>
  <c r="S74" s="1"/>
  <c r="T74" a="1"/>
  <c r="T74" s="1"/>
  <c r="U74" a="1"/>
  <c r="U74" s="1"/>
  <c r="V74" a="1"/>
  <c r="V74" s="1"/>
  <c r="W74" a="1"/>
  <c r="W74" s="1"/>
  <c r="X74" a="1"/>
  <c r="X74" s="1"/>
  <c r="Y74" a="1"/>
  <c r="Y74" s="1"/>
  <c r="Z74" a="1"/>
  <c r="Z74" s="1"/>
  <c r="AA74" a="1"/>
  <c r="AA74" s="1"/>
  <c r="AB74" a="1"/>
  <c r="AB74" s="1"/>
  <c r="AC74" a="1"/>
  <c r="AC74" s="1"/>
  <c r="AD74" a="1"/>
  <c r="AD74" s="1"/>
  <c r="AE74" a="1"/>
  <c r="AE74" s="1"/>
  <c r="AF74" a="1"/>
  <c r="AF74" s="1"/>
  <c r="AG74" a="1"/>
  <c r="AG74" s="1"/>
  <c r="AH74" a="1"/>
  <c r="AH74" s="1"/>
  <c r="AI74" a="1"/>
  <c r="AI74" s="1"/>
  <c r="AJ74" a="1"/>
  <c r="AJ74" s="1"/>
  <c r="AK74" a="1"/>
  <c r="AK74" s="1"/>
  <c r="AL74" a="1"/>
  <c r="AL74" s="1"/>
  <c r="AM74" a="1"/>
  <c r="AM74" s="1"/>
  <c r="H72" a="1"/>
  <c r="H72" s="1"/>
  <c r="I72" a="1"/>
  <c r="I72" s="1"/>
  <c r="J72" a="1"/>
  <c r="J72" s="1"/>
  <c r="K72" a="1"/>
  <c r="K72" s="1"/>
  <c r="L72" a="1"/>
  <c r="L72" s="1"/>
  <c r="M72" a="1"/>
  <c r="M72" s="1"/>
  <c r="N72" a="1"/>
  <c r="N72" s="1"/>
  <c r="O72" a="1"/>
  <c r="O72" s="1"/>
  <c r="P72" a="1"/>
  <c r="P72" s="1"/>
  <c r="Q72" a="1"/>
  <c r="Q72" s="1"/>
  <c r="R72" a="1"/>
  <c r="R72" s="1"/>
  <c r="S72" a="1"/>
  <c r="S72" s="1"/>
  <c r="T72" a="1"/>
  <c r="T72" s="1"/>
  <c r="U72" a="1"/>
  <c r="U72" s="1"/>
  <c r="V72" a="1"/>
  <c r="V72" s="1"/>
  <c r="W72" a="1"/>
  <c r="W72" s="1"/>
  <c r="X72" a="1"/>
  <c r="X72" s="1"/>
  <c r="Y72" a="1"/>
  <c r="Y72" s="1"/>
  <c r="Z72" a="1"/>
  <c r="Z72" s="1"/>
  <c r="AA72" a="1"/>
  <c r="AA72" s="1"/>
  <c r="AB72" a="1"/>
  <c r="AB72" s="1"/>
  <c r="AC72" a="1"/>
  <c r="AC72" s="1"/>
  <c r="AD72" a="1"/>
  <c r="AD72" s="1"/>
  <c r="AE72" a="1"/>
  <c r="AE72" s="1"/>
  <c r="AF72" a="1"/>
  <c r="AF72" s="1"/>
  <c r="AG72" a="1"/>
  <c r="AG72" s="1"/>
  <c r="AH72" a="1"/>
  <c r="AH72" s="1"/>
  <c r="AI72" a="1"/>
  <c r="AI72" s="1"/>
  <c r="AJ72" a="1"/>
  <c r="AJ72" s="1"/>
  <c r="AK72" a="1"/>
  <c r="AK72" s="1"/>
  <c r="AL72" a="1"/>
  <c r="AL72" s="1"/>
  <c r="AM72" a="1"/>
  <c r="AM72" s="1"/>
  <c r="G72" a="1"/>
  <c r="G72" s="1"/>
  <c r="G70" a="1"/>
  <c r="G70" s="1"/>
  <c r="H70" a="1"/>
  <c r="H70" s="1"/>
  <c r="I70" a="1"/>
  <c r="I70" s="1"/>
  <c r="J70" a="1"/>
  <c r="J70" s="1"/>
  <c r="K70" a="1"/>
  <c r="K70" s="1"/>
  <c r="L70" a="1"/>
  <c r="L70" s="1"/>
  <c r="M70" a="1"/>
  <c r="M70" s="1"/>
  <c r="N70" a="1"/>
  <c r="N70" s="1"/>
  <c r="O70" a="1"/>
  <c r="O70" s="1"/>
  <c r="P70" a="1"/>
  <c r="P70" s="1"/>
  <c r="Q70" a="1"/>
  <c r="Q70" s="1"/>
  <c r="R70" a="1"/>
  <c r="R70" s="1"/>
  <c r="S70" a="1"/>
  <c r="S70" s="1"/>
  <c r="T70" a="1"/>
  <c r="T70" s="1"/>
  <c r="U70" a="1"/>
  <c r="U70" s="1"/>
  <c r="V70" a="1"/>
  <c r="V70" s="1"/>
  <c r="W70" a="1"/>
  <c r="W70" s="1"/>
  <c r="X70" a="1"/>
  <c r="X70" s="1"/>
  <c r="Y70" a="1"/>
  <c r="Y70" s="1"/>
  <c r="Z70" a="1"/>
  <c r="Z70" s="1"/>
  <c r="AA70" a="1"/>
  <c r="AA70" s="1"/>
  <c r="AB70" a="1"/>
  <c r="AB70" s="1"/>
  <c r="AC70" a="1"/>
  <c r="AC70" s="1"/>
  <c r="AD70" a="1"/>
  <c r="AD70" s="1"/>
  <c r="AE70" a="1"/>
  <c r="AE70" s="1"/>
  <c r="AF70" a="1"/>
  <c r="AF70" s="1"/>
  <c r="AG70" a="1"/>
  <c r="AG70" s="1"/>
  <c r="AH70" a="1"/>
  <c r="AH70" s="1"/>
  <c r="AI70" a="1"/>
  <c r="AI70" s="1"/>
  <c r="AJ70" a="1"/>
  <c r="AJ70" s="1"/>
  <c r="AK70" a="1"/>
  <c r="AK70" s="1"/>
  <c r="AL70" a="1"/>
  <c r="AL70" s="1"/>
  <c r="AM70" a="1"/>
  <c r="AM70" s="1"/>
  <c r="G71" a="1"/>
  <c r="G71" s="1"/>
  <c r="H71" a="1"/>
  <c r="H71" s="1"/>
  <c r="I71" a="1"/>
  <c r="I71" s="1"/>
  <c r="J71" a="1"/>
  <c r="J71" s="1"/>
  <c r="K71" a="1"/>
  <c r="K71" s="1"/>
  <c r="L71" a="1"/>
  <c r="L71" s="1"/>
  <c r="M71" a="1"/>
  <c r="M71" s="1"/>
  <c r="N71" a="1"/>
  <c r="N71" s="1"/>
  <c r="O71" a="1"/>
  <c r="O71" s="1"/>
  <c r="P71" a="1"/>
  <c r="P71" s="1"/>
  <c r="Q71" a="1"/>
  <c r="Q71" s="1"/>
  <c r="R71" a="1"/>
  <c r="R71" s="1"/>
  <c r="S71" a="1"/>
  <c r="S71" s="1"/>
  <c r="T71" a="1"/>
  <c r="T71" s="1"/>
  <c r="U71" a="1"/>
  <c r="U71" s="1"/>
  <c r="V71" a="1"/>
  <c r="V71" s="1"/>
  <c r="W71" a="1"/>
  <c r="W71" s="1"/>
  <c r="X71" a="1"/>
  <c r="X71" s="1"/>
  <c r="Y71" a="1"/>
  <c r="Y71" s="1"/>
  <c r="Z71" a="1"/>
  <c r="Z71" s="1"/>
  <c r="AA71" a="1"/>
  <c r="AA71" s="1"/>
  <c r="AB71" a="1"/>
  <c r="AB71" s="1"/>
  <c r="AC71" a="1"/>
  <c r="AC71" s="1"/>
  <c r="AD71" a="1"/>
  <c r="AD71" s="1"/>
  <c r="AE71" a="1"/>
  <c r="AE71" s="1"/>
  <c r="AF71" a="1"/>
  <c r="AF71" s="1"/>
  <c r="AG71" a="1"/>
  <c r="AG71" s="1"/>
  <c r="AH71" a="1"/>
  <c r="AH71" s="1"/>
  <c r="AI71" a="1"/>
  <c r="AI71" s="1"/>
  <c r="AJ71" a="1"/>
  <c r="AJ71" s="1"/>
  <c r="AK71" a="1"/>
  <c r="AK71" s="1"/>
  <c r="AL71" a="1"/>
  <c r="AL71" s="1"/>
  <c r="AM71" a="1"/>
  <c r="AM71" s="1"/>
  <c r="H69" a="1"/>
  <c r="H69" s="1"/>
  <c r="I69" a="1"/>
  <c r="I69" s="1"/>
  <c r="J69" a="1"/>
  <c r="J69" s="1"/>
  <c r="K69" a="1"/>
  <c r="K69" s="1"/>
  <c r="L69" a="1"/>
  <c r="L69" s="1"/>
  <c r="M69" a="1"/>
  <c r="M69" s="1"/>
  <c r="N69" a="1"/>
  <c r="N69" s="1"/>
  <c r="O69" a="1"/>
  <c r="O69" s="1"/>
  <c r="P69" a="1"/>
  <c r="P69" s="1"/>
  <c r="Q69" a="1"/>
  <c r="Q69" s="1"/>
  <c r="R69" a="1"/>
  <c r="R69" s="1"/>
  <c r="S69" a="1"/>
  <c r="S69" s="1"/>
  <c r="T69" a="1"/>
  <c r="T69" s="1"/>
  <c r="U69" a="1"/>
  <c r="U69" s="1"/>
  <c r="V69" a="1"/>
  <c r="V69" s="1"/>
  <c r="W69" a="1"/>
  <c r="W69" s="1"/>
  <c r="X69" a="1"/>
  <c r="X69" s="1"/>
  <c r="Y69" a="1"/>
  <c r="Y69" s="1"/>
  <c r="Z69" a="1"/>
  <c r="Z69" s="1"/>
  <c r="AA69" a="1"/>
  <c r="AA69" s="1"/>
  <c r="AB69" a="1"/>
  <c r="AB69" s="1"/>
  <c r="AC69" a="1"/>
  <c r="AC69" s="1"/>
  <c r="AD69" a="1"/>
  <c r="AD69" s="1"/>
  <c r="AE69" a="1"/>
  <c r="AE69" s="1"/>
  <c r="AF69" a="1"/>
  <c r="AF69" s="1"/>
  <c r="AG69" a="1"/>
  <c r="AG69" s="1"/>
  <c r="AH69" a="1"/>
  <c r="AH69" s="1"/>
  <c r="AI69" a="1"/>
  <c r="AI69" s="1"/>
  <c r="AJ69" a="1"/>
  <c r="AJ69" s="1"/>
  <c r="AK69" a="1"/>
  <c r="AK69" s="1"/>
  <c r="AL69" a="1"/>
  <c r="AL69" s="1"/>
  <c r="AM69" a="1"/>
  <c r="AM69" s="1"/>
  <c r="G69" a="1"/>
  <c r="G69" s="1"/>
  <c r="G67" a="1"/>
  <c r="G67" s="1"/>
  <c r="H67" a="1"/>
  <c r="H67" s="1"/>
  <c r="I67" a="1"/>
  <c r="I67" s="1"/>
  <c r="J67" a="1"/>
  <c r="J67" s="1"/>
  <c r="K67" a="1"/>
  <c r="K67" s="1"/>
  <c r="L67" a="1"/>
  <c r="L67" s="1"/>
  <c r="M67" a="1"/>
  <c r="M67" s="1"/>
  <c r="N67" a="1"/>
  <c r="N67" s="1"/>
  <c r="O67" a="1"/>
  <c r="O67" s="1"/>
  <c r="P67" a="1"/>
  <c r="P67" s="1"/>
  <c r="Q67" a="1"/>
  <c r="Q67" s="1"/>
  <c r="R67" a="1"/>
  <c r="R67" s="1"/>
  <c r="S67" a="1"/>
  <c r="S67" s="1"/>
  <c r="T67" a="1"/>
  <c r="T67" s="1"/>
  <c r="U67" a="1"/>
  <c r="U67" s="1"/>
  <c r="V67" a="1"/>
  <c r="V67" s="1"/>
  <c r="W67" a="1"/>
  <c r="W67" s="1"/>
  <c r="X67" a="1"/>
  <c r="X67" s="1"/>
  <c r="Y67" a="1"/>
  <c r="Y67" s="1"/>
  <c r="Z67" a="1"/>
  <c r="Z67" s="1"/>
  <c r="AA67" a="1"/>
  <c r="AA67" s="1"/>
  <c r="AB67" a="1"/>
  <c r="AB67" s="1"/>
  <c r="AC67" a="1"/>
  <c r="AC67" s="1"/>
  <c r="AD67" a="1"/>
  <c r="AD67" s="1"/>
  <c r="AE67" a="1"/>
  <c r="AE67" s="1"/>
  <c r="AF67" a="1"/>
  <c r="AF67" s="1"/>
  <c r="AG67" a="1"/>
  <c r="AG67" s="1"/>
  <c r="AH67" a="1"/>
  <c r="AH67" s="1"/>
  <c r="AI67" a="1"/>
  <c r="AI67" s="1"/>
  <c r="AJ67" a="1"/>
  <c r="AJ67" s="1"/>
  <c r="AK67" a="1"/>
  <c r="AK67" s="1"/>
  <c r="AL67" a="1"/>
  <c r="AL67" s="1"/>
  <c r="AM67" a="1"/>
  <c r="AM67" s="1"/>
  <c r="G68" a="1"/>
  <c r="G68" s="1"/>
  <c r="H68" a="1"/>
  <c r="H68" s="1"/>
  <c r="I68" a="1"/>
  <c r="I68" s="1"/>
  <c r="J68" a="1"/>
  <c r="J68" s="1"/>
  <c r="K68" a="1"/>
  <c r="K68" s="1"/>
  <c r="L68" a="1"/>
  <c r="L68" s="1"/>
  <c r="M68" a="1"/>
  <c r="M68" s="1"/>
  <c r="N68" a="1"/>
  <c r="N68" s="1"/>
  <c r="O68" a="1"/>
  <c r="O68" s="1"/>
  <c r="P68" a="1"/>
  <c r="P68" s="1"/>
  <c r="Q68" a="1"/>
  <c r="Q68" s="1"/>
  <c r="R68" a="1"/>
  <c r="R68" s="1"/>
  <c r="S68" a="1"/>
  <c r="S68" s="1"/>
  <c r="T68" a="1"/>
  <c r="T68" s="1"/>
  <c r="U68" a="1"/>
  <c r="U68" s="1"/>
  <c r="V68" a="1"/>
  <c r="V68" s="1"/>
  <c r="W68" a="1"/>
  <c r="W68" s="1"/>
  <c r="X68" a="1"/>
  <c r="X68" s="1"/>
  <c r="Y68" a="1"/>
  <c r="Y68" s="1"/>
  <c r="Z68" a="1"/>
  <c r="Z68" s="1"/>
  <c r="AA68" a="1"/>
  <c r="AA68" s="1"/>
  <c r="AB68" a="1"/>
  <c r="AB68" s="1"/>
  <c r="AC68" a="1"/>
  <c r="AC68" s="1"/>
  <c r="AD68" a="1"/>
  <c r="AD68" s="1"/>
  <c r="AE68" a="1"/>
  <c r="AE68" s="1"/>
  <c r="AF68" a="1"/>
  <c r="AF68" s="1"/>
  <c r="AG68" a="1"/>
  <c r="AG68" s="1"/>
  <c r="AH68" a="1"/>
  <c r="AH68" s="1"/>
  <c r="AI68" a="1"/>
  <c r="AI68" s="1"/>
  <c r="AJ68" a="1"/>
  <c r="AJ68" s="1"/>
  <c r="AK68" a="1"/>
  <c r="AK68" s="1"/>
  <c r="AL68" a="1"/>
  <c r="AL68" s="1"/>
  <c r="AM68" a="1"/>
  <c r="AM68" s="1"/>
  <c r="H66" a="1"/>
  <c r="H66" s="1"/>
  <c r="I66" a="1"/>
  <c r="I66" s="1"/>
  <c r="J66" a="1"/>
  <c r="J66" s="1"/>
  <c r="K66" a="1"/>
  <c r="K66" s="1"/>
  <c r="L66" a="1"/>
  <c r="L66" s="1"/>
  <c r="M66" a="1"/>
  <c r="M66" s="1"/>
  <c r="N66" a="1"/>
  <c r="N66" s="1"/>
  <c r="O66" a="1"/>
  <c r="O66" s="1"/>
  <c r="P66" a="1"/>
  <c r="P66" s="1"/>
  <c r="Q66" a="1"/>
  <c r="Q66" s="1"/>
  <c r="R66" a="1"/>
  <c r="R66" s="1"/>
  <c r="S66" a="1"/>
  <c r="S66" s="1"/>
  <c r="T66" a="1"/>
  <c r="T66" s="1"/>
  <c r="U66" a="1"/>
  <c r="U66" s="1"/>
  <c r="V66" a="1"/>
  <c r="V66" s="1"/>
  <c r="W66" a="1"/>
  <c r="W66" s="1"/>
  <c r="X66" a="1"/>
  <c r="X66" s="1"/>
  <c r="Y66" a="1"/>
  <c r="Y66" s="1"/>
  <c r="Z66" a="1"/>
  <c r="Z66" s="1"/>
  <c r="AA66" a="1"/>
  <c r="AA66" s="1"/>
  <c r="AB66" a="1"/>
  <c r="AB66" s="1"/>
  <c r="AC66" a="1"/>
  <c r="AC66" s="1"/>
  <c r="AD66" a="1"/>
  <c r="AD66" s="1"/>
  <c r="AE66" a="1"/>
  <c r="AE66" s="1"/>
  <c r="AF66" a="1"/>
  <c r="AF66" s="1"/>
  <c r="AG66" a="1"/>
  <c r="AG66" s="1"/>
  <c r="AH66" a="1"/>
  <c r="AH66" s="1"/>
  <c r="AI66" a="1"/>
  <c r="AI66" s="1"/>
  <c r="AJ66" a="1"/>
  <c r="AJ66" s="1"/>
  <c r="AK66" a="1"/>
  <c r="AK66" s="1"/>
  <c r="AL66" a="1"/>
  <c r="AL66" s="1"/>
  <c r="AM66" a="1"/>
  <c r="AM66" s="1"/>
  <c r="G66" a="1"/>
  <c r="G66" s="1"/>
  <c r="G64" a="1"/>
  <c r="G64" s="1"/>
  <c r="H64" a="1"/>
  <c r="H64" s="1"/>
  <c r="I64" a="1"/>
  <c r="I64" s="1"/>
  <c r="J64" a="1"/>
  <c r="J64" s="1"/>
  <c r="K64" a="1"/>
  <c r="K64" s="1"/>
  <c r="L64" a="1"/>
  <c r="L64" s="1"/>
  <c r="M64" a="1"/>
  <c r="M64" s="1"/>
  <c r="N64" a="1"/>
  <c r="N64" s="1"/>
  <c r="O64" a="1"/>
  <c r="O64" s="1"/>
  <c r="P64" a="1"/>
  <c r="P64" s="1"/>
  <c r="Q64" a="1"/>
  <c r="Q64" s="1"/>
  <c r="R64" a="1"/>
  <c r="R64" s="1"/>
  <c r="S64" a="1"/>
  <c r="S64" s="1"/>
  <c r="T64" a="1"/>
  <c r="T64" s="1"/>
  <c r="U64" a="1"/>
  <c r="U64" s="1"/>
  <c r="V64" a="1"/>
  <c r="V64" s="1"/>
  <c r="W64" a="1"/>
  <c r="W64" s="1"/>
  <c r="X64" a="1"/>
  <c r="X64" s="1"/>
  <c r="Y64" a="1"/>
  <c r="Y64" s="1"/>
  <c r="Z64" a="1"/>
  <c r="Z64" s="1"/>
  <c r="AA64" a="1"/>
  <c r="AA64" s="1"/>
  <c r="AB64" a="1"/>
  <c r="AB64" s="1"/>
  <c r="AC64" a="1"/>
  <c r="AC64" s="1"/>
  <c r="AD64" a="1"/>
  <c r="AD64" s="1"/>
  <c r="AE64" a="1"/>
  <c r="AE64" s="1"/>
  <c r="AF64" a="1"/>
  <c r="AF64" s="1"/>
  <c r="AG64" a="1"/>
  <c r="AG64" s="1"/>
  <c r="AH64" a="1"/>
  <c r="AH64" s="1"/>
  <c r="AI64" a="1"/>
  <c r="AI64" s="1"/>
  <c r="AJ64" a="1"/>
  <c r="AJ64" s="1"/>
  <c r="AK64" a="1"/>
  <c r="AK64" s="1"/>
  <c r="AL64" a="1"/>
  <c r="AL64" s="1"/>
  <c r="AM64" a="1"/>
  <c r="AM64" s="1"/>
  <c r="G65" a="1"/>
  <c r="G65" s="1"/>
  <c r="H65" a="1"/>
  <c r="H65" s="1"/>
  <c r="I65" a="1"/>
  <c r="I65" s="1"/>
  <c r="J65" a="1"/>
  <c r="J65" s="1"/>
  <c r="K65" a="1"/>
  <c r="K65" s="1"/>
  <c r="L65" a="1"/>
  <c r="L65" s="1"/>
  <c r="M65" a="1"/>
  <c r="M65" s="1"/>
  <c r="N65" a="1"/>
  <c r="N65" s="1"/>
  <c r="O65" a="1"/>
  <c r="O65" s="1"/>
  <c r="P65" a="1"/>
  <c r="P65" s="1"/>
  <c r="Q65" a="1"/>
  <c r="Q65" s="1"/>
  <c r="R65" a="1"/>
  <c r="R65" s="1"/>
  <c r="S65" a="1"/>
  <c r="S65" s="1"/>
  <c r="T65" a="1"/>
  <c r="T65" s="1"/>
  <c r="U65" a="1"/>
  <c r="U65" s="1"/>
  <c r="V65" a="1"/>
  <c r="V65" s="1"/>
  <c r="W65" a="1"/>
  <c r="W65" s="1"/>
  <c r="X65" a="1"/>
  <c r="X65" s="1"/>
  <c r="Y65" a="1"/>
  <c r="Y65" s="1"/>
  <c r="Z65" a="1"/>
  <c r="Z65" s="1"/>
  <c r="AA65" a="1"/>
  <c r="AA65" s="1"/>
  <c r="AB65" a="1"/>
  <c r="AB65" s="1"/>
  <c r="AC65" a="1"/>
  <c r="AC65" s="1"/>
  <c r="AD65" a="1"/>
  <c r="AD65" s="1"/>
  <c r="AE65" a="1"/>
  <c r="AE65" s="1"/>
  <c r="AF65" a="1"/>
  <c r="AF65" s="1"/>
  <c r="AG65" a="1"/>
  <c r="AG65" s="1"/>
  <c r="AH65" a="1"/>
  <c r="AH65" s="1"/>
  <c r="AI65" a="1"/>
  <c r="AI65" s="1"/>
  <c r="AJ65" a="1"/>
  <c r="AJ65" s="1"/>
  <c r="AK65" a="1"/>
  <c r="AK65" s="1"/>
  <c r="AL65" a="1"/>
  <c r="AL65" s="1"/>
  <c r="AM65" a="1"/>
  <c r="AM65" s="1"/>
  <c r="H63" a="1"/>
  <c r="H63" s="1"/>
  <c r="I63" a="1"/>
  <c r="I63" s="1"/>
  <c r="J63" a="1"/>
  <c r="J63" s="1"/>
  <c r="K63" a="1"/>
  <c r="K63" s="1"/>
  <c r="L63" a="1"/>
  <c r="L63" s="1"/>
  <c r="M63" a="1"/>
  <c r="M63" s="1"/>
  <c r="N63" a="1"/>
  <c r="N63" s="1"/>
  <c r="O63" a="1"/>
  <c r="O63" s="1"/>
  <c r="P63" a="1"/>
  <c r="P63" s="1"/>
  <c r="Q63" a="1"/>
  <c r="Q63" s="1"/>
  <c r="R63" a="1"/>
  <c r="R63" s="1"/>
  <c r="S63" a="1"/>
  <c r="S63" s="1"/>
  <c r="T63" a="1"/>
  <c r="T63" s="1"/>
  <c r="U63" a="1"/>
  <c r="U63" s="1"/>
  <c r="V63" a="1"/>
  <c r="V63" s="1"/>
  <c r="W63" a="1"/>
  <c r="W63" s="1"/>
  <c r="X63" a="1"/>
  <c r="X63" s="1"/>
  <c r="Y63" a="1"/>
  <c r="Y63" s="1"/>
  <c r="Z63" a="1"/>
  <c r="Z63" s="1"/>
  <c r="AA63" a="1"/>
  <c r="AA63" s="1"/>
  <c r="AB63" a="1"/>
  <c r="AB63" s="1"/>
  <c r="AC63" a="1"/>
  <c r="AC63" s="1"/>
  <c r="AD63" a="1"/>
  <c r="AD63" s="1"/>
  <c r="AE63" a="1"/>
  <c r="AE63" s="1"/>
  <c r="AF63" a="1"/>
  <c r="AF63" s="1"/>
  <c r="AG63" a="1"/>
  <c r="AG63" s="1"/>
  <c r="AH63" a="1"/>
  <c r="AH63" s="1"/>
  <c r="AI63" a="1"/>
  <c r="AI63" s="1"/>
  <c r="AJ63" a="1"/>
  <c r="AJ63" s="1"/>
  <c r="AK63" a="1"/>
  <c r="AK63" s="1"/>
  <c r="AL63" a="1"/>
  <c r="AL63" s="1"/>
  <c r="AM63" a="1"/>
  <c r="AM63" s="1"/>
  <c r="G63" a="1"/>
  <c r="G63" s="1"/>
  <c r="AO83" a="1"/>
  <c r="AO83" s="1"/>
  <c r="AN83" a="1"/>
  <c r="AN83" s="1"/>
  <c r="AO80" a="1"/>
  <c r="AO80" s="1"/>
  <c r="AP80" s="1"/>
  <c r="AN80" a="1"/>
  <c r="AN80" s="1"/>
  <c r="AO77" a="1"/>
  <c r="AO77" s="1"/>
  <c r="AP77" s="1"/>
  <c r="AN77" a="1"/>
  <c r="AN77" s="1"/>
  <c r="AO74" a="1"/>
  <c r="AO74" s="1"/>
  <c r="AP74" s="1"/>
  <c r="AN74" a="1"/>
  <c r="AN74" s="1"/>
  <c r="AO71" a="1"/>
  <c r="AO71" s="1"/>
  <c r="AP71" s="1"/>
  <c r="AN71" a="1"/>
  <c r="AN71" s="1"/>
  <c r="AO68" a="1"/>
  <c r="AO68" s="1"/>
  <c r="AP68" s="1"/>
  <c r="AN68" a="1"/>
  <c r="AN68" s="1"/>
  <c r="AO65" a="1"/>
  <c r="AO65" s="1"/>
  <c r="AP65" s="1"/>
  <c r="AN65" a="1"/>
  <c r="AN65" s="1"/>
  <c r="G61" a="1"/>
  <c r="G61" s="1"/>
  <c r="H61" a="1"/>
  <c r="H61" s="1"/>
  <c r="I61" a="1"/>
  <c r="I61" s="1"/>
  <c r="J61" a="1"/>
  <c r="J61" s="1"/>
  <c r="K61" a="1"/>
  <c r="K61" s="1"/>
  <c r="L61" a="1"/>
  <c r="L61" s="1"/>
  <c r="M61" a="1"/>
  <c r="M61" s="1"/>
  <c r="N61" a="1"/>
  <c r="N61" s="1"/>
  <c r="O61" a="1"/>
  <c r="O61" s="1"/>
  <c r="P61" a="1"/>
  <c r="P61" s="1"/>
  <c r="Q61" a="1"/>
  <c r="Q61" s="1"/>
  <c r="R61" a="1"/>
  <c r="R61" s="1"/>
  <c r="S61" a="1"/>
  <c r="S61" s="1"/>
  <c r="T61" a="1"/>
  <c r="T61" s="1"/>
  <c r="U61" a="1"/>
  <c r="U61" s="1"/>
  <c r="V61" a="1"/>
  <c r="V61" s="1"/>
  <c r="W61" a="1"/>
  <c r="W61" s="1"/>
  <c r="X61" a="1"/>
  <c r="X61" s="1"/>
  <c r="Y61" a="1"/>
  <c r="Y61" s="1"/>
  <c r="Z61" a="1"/>
  <c r="Z61" s="1"/>
  <c r="AA61" a="1"/>
  <c r="AA61" s="1"/>
  <c r="AB61" a="1"/>
  <c r="AB61" s="1"/>
  <c r="AC61" a="1"/>
  <c r="AC61" s="1"/>
  <c r="AD61" a="1"/>
  <c r="AD61" s="1"/>
  <c r="AE61" a="1"/>
  <c r="AE61" s="1"/>
  <c r="AF61" a="1"/>
  <c r="AF61" s="1"/>
  <c r="AG61" a="1"/>
  <c r="AG61" s="1"/>
  <c r="AH61" a="1"/>
  <c r="AH61" s="1"/>
  <c r="AI61" a="1"/>
  <c r="AI61" s="1"/>
  <c r="AJ61" a="1"/>
  <c r="AJ61" s="1"/>
  <c r="AK61" a="1"/>
  <c r="AK61" s="1"/>
  <c r="AL61" a="1"/>
  <c r="AL61" s="1"/>
  <c r="AM61" a="1"/>
  <c r="AM61" s="1"/>
  <c r="G62" a="1"/>
  <c r="G62" s="1"/>
  <c r="H62" a="1"/>
  <c r="H62" s="1"/>
  <c r="I62" a="1"/>
  <c r="I62" s="1"/>
  <c r="J62" a="1"/>
  <c r="J62" s="1"/>
  <c r="K62" a="1"/>
  <c r="K62" s="1"/>
  <c r="L62" a="1"/>
  <c r="L62" s="1"/>
  <c r="M62" a="1"/>
  <c r="M62" s="1"/>
  <c r="N62" a="1"/>
  <c r="N62" s="1"/>
  <c r="O62" a="1"/>
  <c r="O62" s="1"/>
  <c r="P62" a="1"/>
  <c r="P62" s="1"/>
  <c r="Q62" a="1"/>
  <c r="Q62" s="1"/>
  <c r="R62" a="1"/>
  <c r="R62" s="1"/>
  <c r="S62" a="1"/>
  <c r="S62" s="1"/>
  <c r="T62" a="1"/>
  <c r="T62" s="1"/>
  <c r="U62" a="1"/>
  <c r="U62" s="1"/>
  <c r="V62" a="1"/>
  <c r="V62" s="1"/>
  <c r="W62" a="1"/>
  <c r="W62" s="1"/>
  <c r="X62" a="1"/>
  <c r="X62" s="1"/>
  <c r="Y62" a="1"/>
  <c r="Y62" s="1"/>
  <c r="Z62" a="1"/>
  <c r="Z62" s="1"/>
  <c r="AA62" a="1"/>
  <c r="AA62" s="1"/>
  <c r="AB62" a="1"/>
  <c r="AB62" s="1"/>
  <c r="AC62" a="1"/>
  <c r="AC62" s="1"/>
  <c r="AD62" a="1"/>
  <c r="AD62" s="1"/>
  <c r="AE62" a="1"/>
  <c r="AE62" s="1"/>
  <c r="AF62" a="1"/>
  <c r="AF62" s="1"/>
  <c r="AG62" a="1"/>
  <c r="AG62" s="1"/>
  <c r="AH62" a="1"/>
  <c r="AH62" s="1"/>
  <c r="AI62" a="1"/>
  <c r="AI62" s="1"/>
  <c r="AJ62" a="1"/>
  <c r="AJ62" s="1"/>
  <c r="AK62" a="1"/>
  <c r="AK62" s="1"/>
  <c r="AL62" a="1"/>
  <c r="AL62" s="1"/>
  <c r="AM62" a="1"/>
  <c r="AM62" s="1"/>
  <c r="H60" a="1"/>
  <c r="H60" s="1"/>
  <c r="I60" a="1"/>
  <c r="I60" s="1"/>
  <c r="J60" a="1"/>
  <c r="J60" s="1"/>
  <c r="K60" a="1"/>
  <c r="K60" s="1"/>
  <c r="L60" a="1"/>
  <c r="L60" s="1"/>
  <c r="M60" a="1"/>
  <c r="M60" s="1"/>
  <c r="N60" a="1"/>
  <c r="N60" s="1"/>
  <c r="O60" a="1"/>
  <c r="O60" s="1"/>
  <c r="P60" a="1"/>
  <c r="P60" s="1"/>
  <c r="Q60" a="1"/>
  <c r="Q60" s="1"/>
  <c r="R60" a="1"/>
  <c r="R60" s="1"/>
  <c r="S60" a="1"/>
  <c r="S60" s="1"/>
  <c r="T60" a="1"/>
  <c r="T60" s="1"/>
  <c r="U60" a="1"/>
  <c r="U60" s="1"/>
  <c r="V60" a="1"/>
  <c r="V60" s="1"/>
  <c r="W60" a="1"/>
  <c r="W60" s="1"/>
  <c r="X60" a="1"/>
  <c r="X60" s="1"/>
  <c r="Y60" a="1"/>
  <c r="Y60" s="1"/>
  <c r="Z60" a="1"/>
  <c r="Z60" s="1"/>
  <c r="AA60" a="1"/>
  <c r="AA60" s="1"/>
  <c r="AB60" a="1"/>
  <c r="AB60" s="1"/>
  <c r="AC60" a="1"/>
  <c r="AC60" s="1"/>
  <c r="AD60" a="1"/>
  <c r="AD60" s="1"/>
  <c r="AE60" a="1"/>
  <c r="AE60" s="1"/>
  <c r="AF60" a="1"/>
  <c r="AF60" s="1"/>
  <c r="AG60" a="1"/>
  <c r="AG60" s="1"/>
  <c r="AH60" a="1"/>
  <c r="AH60" s="1"/>
  <c r="AI60" a="1"/>
  <c r="AI60" s="1"/>
  <c r="AJ60" a="1"/>
  <c r="AJ60" s="1"/>
  <c r="AK60" a="1"/>
  <c r="AK60" s="1"/>
  <c r="AL60" a="1"/>
  <c r="AL60" s="1"/>
  <c r="AM60" a="1"/>
  <c r="AM60" s="1"/>
  <c r="G60" a="1"/>
  <c r="G60" s="1"/>
  <c r="AO62" a="1"/>
  <c r="AO62" s="1"/>
  <c r="AP62" s="1"/>
  <c r="AN62" a="1"/>
  <c r="AN62" s="1"/>
  <c r="AO59" a="1"/>
  <c r="AO59" s="1"/>
  <c r="AP59" s="1"/>
  <c r="G58" a="1"/>
  <c r="G58" s="1"/>
  <c r="H58" a="1"/>
  <c r="H58" s="1"/>
  <c r="I58" a="1"/>
  <c r="I58" s="1"/>
  <c r="J58" a="1"/>
  <c r="J58" s="1"/>
  <c r="K58" a="1"/>
  <c r="K58" s="1"/>
  <c r="L58" a="1"/>
  <c r="L58" s="1"/>
  <c r="M58" a="1"/>
  <c r="M58" s="1"/>
  <c r="N58" a="1"/>
  <c r="N58" s="1"/>
  <c r="O58" a="1"/>
  <c r="O58" s="1"/>
  <c r="P58" a="1"/>
  <c r="P58" s="1"/>
  <c r="Q58" a="1"/>
  <c r="Q58" s="1"/>
  <c r="R58" a="1"/>
  <c r="R58" s="1"/>
  <c r="S58" a="1"/>
  <c r="S58" s="1"/>
  <c r="T58" a="1"/>
  <c r="T58" s="1"/>
  <c r="U58" a="1"/>
  <c r="U58" s="1"/>
  <c r="V58" a="1"/>
  <c r="V58" s="1"/>
  <c r="W58" a="1"/>
  <c r="W58" s="1"/>
  <c r="X58" a="1"/>
  <c r="X58" s="1"/>
  <c r="Y58" a="1"/>
  <c r="Y58" s="1"/>
  <c r="Z58" a="1"/>
  <c r="Z58" s="1"/>
  <c r="AA58" a="1"/>
  <c r="AA58" s="1"/>
  <c r="AB58" a="1"/>
  <c r="AB58" s="1"/>
  <c r="AC58" a="1"/>
  <c r="AC58" s="1"/>
  <c r="AD58" a="1"/>
  <c r="AD58" s="1"/>
  <c r="AE58" a="1"/>
  <c r="AE58" s="1"/>
  <c r="AF58" a="1"/>
  <c r="AF58" s="1"/>
  <c r="AG58" a="1"/>
  <c r="AG58" s="1"/>
  <c r="AH58" a="1"/>
  <c r="AH58" s="1"/>
  <c r="AI58" a="1"/>
  <c r="AI58" s="1"/>
  <c r="AJ58" a="1"/>
  <c r="AJ58" s="1"/>
  <c r="AK58" a="1"/>
  <c r="AK58" s="1"/>
  <c r="AL58" a="1"/>
  <c r="AL58" s="1"/>
  <c r="AM58" a="1"/>
  <c r="AM58" s="1"/>
  <c r="G59" a="1"/>
  <c r="G59" s="1"/>
  <c r="H59" a="1"/>
  <c r="H59" s="1"/>
  <c r="I59" a="1"/>
  <c r="I59" s="1"/>
  <c r="J59" a="1"/>
  <c r="J59" s="1"/>
  <c r="K59" a="1"/>
  <c r="K59" s="1"/>
  <c r="L59" a="1"/>
  <c r="L59" s="1"/>
  <c r="M59" a="1"/>
  <c r="M59" s="1"/>
  <c r="N59" a="1"/>
  <c r="N59" s="1"/>
  <c r="O59" a="1"/>
  <c r="O59" s="1"/>
  <c r="P59" a="1"/>
  <c r="P59" s="1"/>
  <c r="Q59" a="1"/>
  <c r="Q59" s="1"/>
  <c r="R59" a="1"/>
  <c r="R59" s="1"/>
  <c r="S59" a="1"/>
  <c r="S59" s="1"/>
  <c r="T59" a="1"/>
  <c r="T59" s="1"/>
  <c r="U59" a="1"/>
  <c r="U59" s="1"/>
  <c r="V59" a="1"/>
  <c r="V59" s="1"/>
  <c r="W59" a="1"/>
  <c r="W59" s="1"/>
  <c r="X59" a="1"/>
  <c r="X59" s="1"/>
  <c r="Y59" a="1"/>
  <c r="Y59" s="1"/>
  <c r="Z59" a="1"/>
  <c r="Z59" s="1"/>
  <c r="AA59" a="1"/>
  <c r="AA59" s="1"/>
  <c r="AB59" a="1"/>
  <c r="AB59" s="1"/>
  <c r="AC59" a="1"/>
  <c r="AC59" s="1"/>
  <c r="AD59" a="1"/>
  <c r="AD59" s="1"/>
  <c r="AE59" a="1"/>
  <c r="AE59" s="1"/>
  <c r="AF59" a="1"/>
  <c r="AF59" s="1"/>
  <c r="AG59" a="1"/>
  <c r="AG59" s="1"/>
  <c r="AH59" a="1"/>
  <c r="AH59" s="1"/>
  <c r="AI59" a="1"/>
  <c r="AI59" s="1"/>
  <c r="AJ59" a="1"/>
  <c r="AJ59" s="1"/>
  <c r="AK59" a="1"/>
  <c r="AK59" s="1"/>
  <c r="AL59" a="1"/>
  <c r="AL59" s="1"/>
  <c r="AM59" a="1"/>
  <c r="AM59" s="1"/>
  <c r="H57" a="1"/>
  <c r="H57" s="1"/>
  <c r="I57" a="1"/>
  <c r="I57" s="1"/>
  <c r="J57" a="1"/>
  <c r="J57" s="1"/>
  <c r="K57" a="1"/>
  <c r="K57" s="1"/>
  <c r="L57" a="1"/>
  <c r="L57" s="1"/>
  <c r="M57" a="1"/>
  <c r="M57" s="1"/>
  <c r="N57" a="1"/>
  <c r="N57" s="1"/>
  <c r="O57" a="1"/>
  <c r="O57" s="1"/>
  <c r="P57" a="1"/>
  <c r="P57" s="1"/>
  <c r="Q57" a="1"/>
  <c r="Q57" s="1"/>
  <c r="R57" a="1"/>
  <c r="R57" s="1"/>
  <c r="S57" a="1"/>
  <c r="S57" s="1"/>
  <c r="T57" a="1"/>
  <c r="T57" s="1"/>
  <c r="U57" a="1"/>
  <c r="U57" s="1"/>
  <c r="V57" a="1"/>
  <c r="V57" s="1"/>
  <c r="W57" a="1"/>
  <c r="W57" s="1"/>
  <c r="X57" a="1"/>
  <c r="X57" s="1"/>
  <c r="Y57" a="1"/>
  <c r="Y57" s="1"/>
  <c r="Z57" a="1"/>
  <c r="Z57" s="1"/>
  <c r="AA57" a="1"/>
  <c r="AA57" s="1"/>
  <c r="AB57" a="1"/>
  <c r="AB57" s="1"/>
  <c r="AC57" a="1"/>
  <c r="AC57" s="1"/>
  <c r="AD57" a="1"/>
  <c r="AD57" s="1"/>
  <c r="AE57" a="1"/>
  <c r="AE57" s="1"/>
  <c r="AF57" a="1"/>
  <c r="AF57" s="1"/>
  <c r="AG57" a="1"/>
  <c r="AG57" s="1"/>
  <c r="AH57" a="1"/>
  <c r="AH57" s="1"/>
  <c r="AI57" a="1"/>
  <c r="AI57" s="1"/>
  <c r="AJ57" a="1"/>
  <c r="AJ57" s="1"/>
  <c r="AK57" a="1"/>
  <c r="AK57" s="1"/>
  <c r="AL57" a="1"/>
  <c r="AL57" s="1"/>
  <c r="AM57" a="1"/>
  <c r="AM57" s="1"/>
  <c r="G57" a="1"/>
  <c r="G57" s="1"/>
  <c r="G55" a="1"/>
  <c r="G55" s="1"/>
  <c r="H55" a="1"/>
  <c r="H55" s="1"/>
  <c r="I55" a="1"/>
  <c r="I55" s="1"/>
  <c r="J55" a="1"/>
  <c r="J55" s="1"/>
  <c r="K55" a="1"/>
  <c r="K55" s="1"/>
  <c r="L55" a="1"/>
  <c r="L55" s="1"/>
  <c r="M55" a="1"/>
  <c r="M55" s="1"/>
  <c r="N55" a="1"/>
  <c r="N55" s="1"/>
  <c r="O55" a="1"/>
  <c r="O55" s="1"/>
  <c r="P55" a="1"/>
  <c r="P55" s="1"/>
  <c r="Q55" a="1"/>
  <c r="Q55" s="1"/>
  <c r="R55" a="1"/>
  <c r="R55" s="1"/>
  <c r="S55" a="1"/>
  <c r="S55" s="1"/>
  <c r="T55" a="1"/>
  <c r="T55" s="1"/>
  <c r="U55" a="1"/>
  <c r="U55" s="1"/>
  <c r="V55" a="1"/>
  <c r="V55" s="1"/>
  <c r="W55" a="1"/>
  <c r="W55" s="1"/>
  <c r="X55" a="1"/>
  <c r="X55" s="1"/>
  <c r="Y55" a="1"/>
  <c r="Y55" s="1"/>
  <c r="Z55" a="1"/>
  <c r="Z55" s="1"/>
  <c r="AA55" a="1"/>
  <c r="AA55" s="1"/>
  <c r="AB55" a="1"/>
  <c r="AB55" s="1"/>
  <c r="AC55" a="1"/>
  <c r="AC55" s="1"/>
  <c r="AD55" a="1"/>
  <c r="AD55" s="1"/>
  <c r="AE55" a="1"/>
  <c r="AE55" s="1"/>
  <c r="AF55" a="1"/>
  <c r="AF55" s="1"/>
  <c r="AG55" a="1"/>
  <c r="AG55" s="1"/>
  <c r="AH55" a="1"/>
  <c r="AH55" s="1"/>
  <c r="AI55" a="1"/>
  <c r="AI55" s="1"/>
  <c r="AJ55" a="1"/>
  <c r="AJ55" s="1"/>
  <c r="AK55" a="1"/>
  <c r="AK55" s="1"/>
  <c r="AL55" a="1"/>
  <c r="AL55" s="1"/>
  <c r="AM55" a="1"/>
  <c r="AM55" s="1"/>
  <c r="G56" a="1"/>
  <c r="G56" s="1"/>
  <c r="H56" a="1"/>
  <c r="H56" s="1"/>
  <c r="I56" a="1"/>
  <c r="I56" s="1"/>
  <c r="J56" a="1"/>
  <c r="J56" s="1"/>
  <c r="K56" a="1"/>
  <c r="K56" s="1"/>
  <c r="L56" a="1"/>
  <c r="L56" s="1"/>
  <c r="M56" a="1"/>
  <c r="M56" s="1"/>
  <c r="N56" a="1"/>
  <c r="N56" s="1"/>
  <c r="O56" a="1"/>
  <c r="O56" s="1"/>
  <c r="P56" a="1"/>
  <c r="P56" s="1"/>
  <c r="Q56" a="1"/>
  <c r="Q56" s="1"/>
  <c r="R56" a="1"/>
  <c r="R56" s="1"/>
  <c r="S56" a="1"/>
  <c r="S56" s="1"/>
  <c r="T56" a="1"/>
  <c r="T56" s="1"/>
  <c r="U56" a="1"/>
  <c r="U56" s="1"/>
  <c r="V56" a="1"/>
  <c r="V56" s="1"/>
  <c r="W56" a="1"/>
  <c r="W56" s="1"/>
  <c r="X56" a="1"/>
  <c r="X56" s="1"/>
  <c r="Y56" a="1"/>
  <c r="Y56" s="1"/>
  <c r="Z56" a="1"/>
  <c r="Z56" s="1"/>
  <c r="AA56" a="1"/>
  <c r="AA56" s="1"/>
  <c r="AB56" a="1"/>
  <c r="AB56" s="1"/>
  <c r="AC56" a="1"/>
  <c r="AC56" s="1"/>
  <c r="AD56" a="1"/>
  <c r="AD56" s="1"/>
  <c r="AE56" a="1"/>
  <c r="AE56" s="1"/>
  <c r="AF56" a="1"/>
  <c r="AF56" s="1"/>
  <c r="AG56" a="1"/>
  <c r="AG56" s="1"/>
  <c r="AH56" a="1"/>
  <c r="AH56" s="1"/>
  <c r="AI56" a="1"/>
  <c r="AI56" s="1"/>
  <c r="AJ56" a="1"/>
  <c r="AJ56" s="1"/>
  <c r="AK56" a="1"/>
  <c r="AK56" s="1"/>
  <c r="AL56" a="1"/>
  <c r="AL56" s="1"/>
  <c r="AM56" a="1"/>
  <c r="AM56" s="1"/>
  <c r="AU60"/>
  <c r="AU63"/>
  <c r="AU66"/>
  <c r="AU69"/>
  <c r="AU72"/>
  <c r="AU75"/>
  <c r="AU78"/>
  <c r="AU81"/>
  <c r="AU57"/>
  <c r="AU54"/>
  <c r="AU9"/>
  <c r="AO56" a="1"/>
  <c r="AO56" s="1"/>
  <c r="AP56" s="1"/>
  <c r="AN56" a="1"/>
  <c r="AN56" s="1"/>
  <c r="K54" a="1"/>
  <c r="K54" s="1"/>
  <c r="L54" a="1"/>
  <c r="L54" s="1"/>
  <c r="M54" a="1"/>
  <c r="M54" s="1"/>
  <c r="N54" a="1"/>
  <c r="N54" s="1"/>
  <c r="O54" a="1"/>
  <c r="O54" s="1"/>
  <c r="P54" a="1"/>
  <c r="P54" s="1"/>
  <c r="Q54" a="1"/>
  <c r="Q54" s="1"/>
  <c r="R54" a="1"/>
  <c r="R54" s="1"/>
  <c r="S54" a="1"/>
  <c r="S54" s="1"/>
  <c r="T54" a="1"/>
  <c r="T54" s="1"/>
  <c r="U54" a="1"/>
  <c r="U54" s="1"/>
  <c r="V54" a="1"/>
  <c r="V54" s="1"/>
  <c r="W54" a="1"/>
  <c r="W54" s="1"/>
  <c r="X54" a="1"/>
  <c r="X54" s="1"/>
  <c r="Y54" a="1"/>
  <c r="Y54" s="1"/>
  <c r="Z54" a="1"/>
  <c r="Z54" s="1"/>
  <c r="AA54" a="1"/>
  <c r="AA54" s="1"/>
  <c r="AB54" a="1"/>
  <c r="AB54" s="1"/>
  <c r="AC54" a="1"/>
  <c r="AC54" s="1"/>
  <c r="AD54" a="1"/>
  <c r="AD54" s="1"/>
  <c r="AE54" a="1"/>
  <c r="AE54" s="1"/>
  <c r="AF54" a="1"/>
  <c r="AF54" s="1"/>
  <c r="AG54" a="1"/>
  <c r="AG54" s="1"/>
  <c r="AH54" a="1"/>
  <c r="AH54" s="1"/>
  <c r="AI54" a="1"/>
  <c r="AI54" s="1"/>
  <c r="AJ54" a="1"/>
  <c r="AJ54" s="1"/>
  <c r="AK54" a="1"/>
  <c r="AK54" s="1"/>
  <c r="AL54" a="1"/>
  <c r="AL54" s="1"/>
  <c r="AM54" a="1"/>
  <c r="AM54" s="1"/>
  <c r="H54" a="1"/>
  <c r="H54" s="1"/>
  <c r="I54" a="1"/>
  <c r="I54" s="1"/>
  <c r="J54" a="1"/>
  <c r="J54" s="1"/>
  <c r="G54" a="1"/>
  <c r="G54" s="1"/>
  <c r="C81" a="1"/>
  <c r="C81" s="1"/>
  <c r="C78" a="1"/>
  <c r="C78" s="1"/>
  <c r="C75" a="1"/>
  <c r="C75" s="1"/>
  <c r="C72" a="1"/>
  <c r="C72" s="1"/>
  <c r="C69" a="1"/>
  <c r="C69" s="1"/>
  <c r="C66" a="1"/>
  <c r="C66" s="1"/>
  <c r="C63" a="1"/>
  <c r="C63" s="1"/>
  <c r="C57" a="1"/>
  <c r="C57" s="1"/>
  <c r="C60" a="1"/>
  <c r="C60" s="1"/>
  <c r="C54" a="1"/>
  <c r="C54" s="1"/>
  <c r="C36" a="1"/>
  <c r="C36" s="1"/>
  <c r="B60"/>
  <c r="B63" s="1"/>
  <c r="B66" s="1"/>
  <c r="B69" s="1"/>
  <c r="B72" s="1"/>
  <c r="B75" s="1"/>
  <c r="B78" s="1"/>
  <c r="B81" s="1"/>
  <c r="B57"/>
  <c r="B54"/>
  <c r="AO35" a="1"/>
  <c r="AO35" s="1"/>
  <c r="AP35" s="1"/>
  <c r="AN35" a="1"/>
  <c r="AN35" s="1"/>
  <c r="AO32" a="1"/>
  <c r="AO32" s="1"/>
  <c r="AP32" s="1"/>
  <c r="AN32" a="1"/>
  <c r="AN32" s="1"/>
  <c r="AO29" a="1"/>
  <c r="AO29" s="1"/>
  <c r="AP29" s="1"/>
  <c r="AN29" a="1"/>
  <c r="AN29" s="1"/>
  <c r="AP23"/>
  <c r="AP20"/>
  <c r="AP17"/>
  <c r="AP14"/>
  <c r="AP11"/>
  <c r="AO26" a="1"/>
  <c r="AO26" s="1"/>
  <c r="AP26" s="1"/>
  <c r="AN26" a="1"/>
  <c r="AN26" s="1"/>
  <c r="AO23" a="1"/>
  <c r="AO23" s="1"/>
  <c r="AN23" a="1"/>
  <c r="AN23" s="1"/>
  <c r="AO20" a="1"/>
  <c r="AO20" s="1"/>
  <c r="AN20" a="1"/>
  <c r="AN20" s="1"/>
  <c r="AO17" a="1"/>
  <c r="AO17" s="1"/>
  <c r="AN17" a="1"/>
  <c r="AN17" s="1"/>
  <c r="AO14" a="1"/>
  <c r="AO14" s="1"/>
  <c r="AN14" a="1"/>
  <c r="AN14" s="1"/>
  <c r="AO11" a="1"/>
  <c r="AO11" s="1"/>
  <c r="AN11" a="1"/>
  <c r="AN11" s="1"/>
  <c r="G34" a="1"/>
  <c r="G34" s="1"/>
  <c r="H34" a="1"/>
  <c r="H34" s="1"/>
  <c r="I34" a="1"/>
  <c r="I34" s="1"/>
  <c r="J34" a="1"/>
  <c r="J34" s="1"/>
  <c r="K34" a="1"/>
  <c r="K34" s="1"/>
  <c r="L34" a="1"/>
  <c r="L34" s="1"/>
  <c r="M34" a="1"/>
  <c r="M34" s="1"/>
  <c r="N34" a="1"/>
  <c r="N34" s="1"/>
  <c r="O34" a="1"/>
  <c r="O34" s="1"/>
  <c r="P34" a="1"/>
  <c r="P34" s="1"/>
  <c r="Q34" a="1"/>
  <c r="Q34" s="1"/>
  <c r="R34" a="1"/>
  <c r="R34" s="1"/>
  <c r="S34" a="1"/>
  <c r="S34" s="1"/>
  <c r="T34" a="1"/>
  <c r="T34" s="1"/>
  <c r="U34" a="1"/>
  <c r="U34" s="1"/>
  <c r="V34" a="1"/>
  <c r="V34" s="1"/>
  <c r="W34" a="1"/>
  <c r="W34" s="1"/>
  <c r="X34" a="1"/>
  <c r="X34" s="1"/>
  <c r="Y34" a="1"/>
  <c r="Y34" s="1"/>
  <c r="Z34" a="1"/>
  <c r="Z34" s="1"/>
  <c r="AA34" a="1"/>
  <c r="AA34" s="1"/>
  <c r="AB34" a="1"/>
  <c r="AB34" s="1"/>
  <c r="AC34" a="1"/>
  <c r="AC34" s="1"/>
  <c r="AD34" a="1"/>
  <c r="AD34" s="1"/>
  <c r="AE34" a="1"/>
  <c r="AE34" s="1"/>
  <c r="AF34" a="1"/>
  <c r="AF34" s="1"/>
  <c r="AG34" a="1"/>
  <c r="AG34" s="1"/>
  <c r="AH34" a="1"/>
  <c r="AH34" s="1"/>
  <c r="AI34" a="1"/>
  <c r="AI34" s="1"/>
  <c r="AJ34" a="1"/>
  <c r="AJ34" s="1"/>
  <c r="AK34" a="1"/>
  <c r="AK34" s="1"/>
  <c r="AL34" a="1"/>
  <c r="AL34" s="1"/>
  <c r="AM34" a="1"/>
  <c r="AM34" s="1"/>
  <c r="G35" a="1"/>
  <c r="G35" s="1"/>
  <c r="H35" a="1"/>
  <c r="H35" s="1"/>
  <c r="I35" a="1"/>
  <c r="I35" s="1"/>
  <c r="J35" a="1"/>
  <c r="J35" s="1"/>
  <c r="K35" a="1"/>
  <c r="K35" s="1"/>
  <c r="L35" a="1"/>
  <c r="L35" s="1"/>
  <c r="M35" a="1"/>
  <c r="M35" s="1"/>
  <c r="N35" a="1"/>
  <c r="N35" s="1"/>
  <c r="O35" a="1"/>
  <c r="O35" s="1"/>
  <c r="P35" a="1"/>
  <c r="P35" s="1"/>
  <c r="Q35" a="1"/>
  <c r="Q35" s="1"/>
  <c r="R35" a="1"/>
  <c r="R35" s="1"/>
  <c r="S35" a="1"/>
  <c r="S35" s="1"/>
  <c r="T35" a="1"/>
  <c r="T35" s="1"/>
  <c r="U35" a="1"/>
  <c r="U35" s="1"/>
  <c r="V35" a="1"/>
  <c r="V35" s="1"/>
  <c r="W35" a="1"/>
  <c r="W35" s="1"/>
  <c r="X35" a="1"/>
  <c r="X35" s="1"/>
  <c r="Y35" a="1"/>
  <c r="Y35" s="1"/>
  <c r="Z35" a="1"/>
  <c r="Z35" s="1"/>
  <c r="AA35" a="1"/>
  <c r="AA35" s="1"/>
  <c r="AB35" a="1"/>
  <c r="AB35" s="1"/>
  <c r="AC35" a="1"/>
  <c r="AC35" s="1"/>
  <c r="AD35" a="1"/>
  <c r="AD35" s="1"/>
  <c r="AE35" a="1"/>
  <c r="AE35" s="1"/>
  <c r="AF35" a="1"/>
  <c r="AF35" s="1"/>
  <c r="AG35" a="1"/>
  <c r="AG35" s="1"/>
  <c r="AH35" a="1"/>
  <c r="AH35" s="1"/>
  <c r="AI35" a="1"/>
  <c r="AI35" s="1"/>
  <c r="AJ35" a="1"/>
  <c r="AJ35" s="1"/>
  <c r="AK35" a="1"/>
  <c r="AK35" s="1"/>
  <c r="AL35" a="1"/>
  <c r="AL35" s="1"/>
  <c r="AM35" a="1"/>
  <c r="AM35" s="1"/>
  <c r="H33" a="1"/>
  <c r="H33" s="1"/>
  <c r="I33" a="1"/>
  <c r="I33" s="1"/>
  <c r="J33" a="1"/>
  <c r="J33" s="1"/>
  <c r="K33" a="1"/>
  <c r="K33" s="1"/>
  <c r="L33" a="1"/>
  <c r="L33" s="1"/>
  <c r="M33" a="1"/>
  <c r="M33" s="1"/>
  <c r="N33" a="1"/>
  <c r="N33" s="1"/>
  <c r="O33" a="1"/>
  <c r="O33" s="1"/>
  <c r="P33" a="1"/>
  <c r="P33" s="1"/>
  <c r="Q33" a="1"/>
  <c r="Q33" s="1"/>
  <c r="R33" a="1"/>
  <c r="R33" s="1"/>
  <c r="S33" a="1"/>
  <c r="S33" s="1"/>
  <c r="T33" a="1"/>
  <c r="T33" s="1"/>
  <c r="U33" a="1"/>
  <c r="U33" s="1"/>
  <c r="V33" a="1"/>
  <c r="V33" s="1"/>
  <c r="W33" a="1"/>
  <c r="W33" s="1"/>
  <c r="X33" a="1"/>
  <c r="X33" s="1"/>
  <c r="Y33" a="1"/>
  <c r="Y33" s="1"/>
  <c r="Z33" a="1"/>
  <c r="Z33" s="1"/>
  <c r="AA33" a="1"/>
  <c r="AA33" s="1"/>
  <c r="AB33" a="1"/>
  <c r="AB33" s="1"/>
  <c r="AC33" a="1"/>
  <c r="AC33" s="1"/>
  <c r="AD33" a="1"/>
  <c r="AD33" s="1"/>
  <c r="AE33" a="1"/>
  <c r="AE33" s="1"/>
  <c r="AF33" a="1"/>
  <c r="AF33" s="1"/>
  <c r="AG33" a="1"/>
  <c r="AG33" s="1"/>
  <c r="AH33" a="1"/>
  <c r="AH33" s="1"/>
  <c r="AI33" a="1"/>
  <c r="AI33" s="1"/>
  <c r="AJ33" a="1"/>
  <c r="AJ33" s="1"/>
  <c r="AK33" a="1"/>
  <c r="AK33" s="1"/>
  <c r="AL33" a="1"/>
  <c r="AL33" s="1"/>
  <c r="AM33" a="1"/>
  <c r="AM33" s="1"/>
  <c r="G33" a="1"/>
  <c r="G33" s="1"/>
  <c r="G31" a="1"/>
  <c r="G31" s="1"/>
  <c r="H31" a="1"/>
  <c r="H31" s="1"/>
  <c r="I31" a="1"/>
  <c r="I31" s="1"/>
  <c r="J31" a="1"/>
  <c r="J31" s="1"/>
  <c r="K31" a="1"/>
  <c r="K31" s="1"/>
  <c r="L31" a="1"/>
  <c r="L31" s="1"/>
  <c r="M31" a="1"/>
  <c r="M31" s="1"/>
  <c r="N31" a="1"/>
  <c r="N31" s="1"/>
  <c r="O31" a="1"/>
  <c r="O31" s="1"/>
  <c r="P31" a="1"/>
  <c r="P31" s="1"/>
  <c r="Q31" a="1"/>
  <c r="Q31" s="1"/>
  <c r="R31" a="1"/>
  <c r="R31" s="1"/>
  <c r="S31" a="1"/>
  <c r="S31" s="1"/>
  <c r="T31" a="1"/>
  <c r="T31" s="1"/>
  <c r="U31" a="1"/>
  <c r="U31" s="1"/>
  <c r="V31" a="1"/>
  <c r="V31" s="1"/>
  <c r="W31" a="1"/>
  <c r="W31" s="1"/>
  <c r="X31" a="1"/>
  <c r="X31" s="1"/>
  <c r="Y31" a="1"/>
  <c r="Y31" s="1"/>
  <c r="Z31" a="1"/>
  <c r="Z31" s="1"/>
  <c r="AA31" a="1"/>
  <c r="AA31" s="1"/>
  <c r="AB31" a="1"/>
  <c r="AB31" s="1"/>
  <c r="AC31" a="1"/>
  <c r="AC31" s="1"/>
  <c r="AD31" a="1"/>
  <c r="AD31" s="1"/>
  <c r="AE31" a="1"/>
  <c r="AE31" s="1"/>
  <c r="AF31" a="1"/>
  <c r="AF31" s="1"/>
  <c r="AG31" a="1"/>
  <c r="AG31" s="1"/>
  <c r="AH31" a="1"/>
  <c r="AH31" s="1"/>
  <c r="AI31" a="1"/>
  <c r="AI31" s="1"/>
  <c r="AJ31" a="1"/>
  <c r="AJ31" s="1"/>
  <c r="AK31" a="1"/>
  <c r="AK31" s="1"/>
  <c r="AL31" a="1"/>
  <c r="AL31" s="1"/>
  <c r="AM31" a="1"/>
  <c r="AM31" s="1"/>
  <c r="G32" a="1"/>
  <c r="G32" s="1"/>
  <c r="H32" a="1"/>
  <c r="H32" s="1"/>
  <c r="I32" a="1"/>
  <c r="I32" s="1"/>
  <c r="J32" a="1"/>
  <c r="J32" s="1"/>
  <c r="K32" a="1"/>
  <c r="K32" s="1"/>
  <c r="L32" a="1"/>
  <c r="L32" s="1"/>
  <c r="M32" a="1"/>
  <c r="M32" s="1"/>
  <c r="N32" a="1"/>
  <c r="N32" s="1"/>
  <c r="O32" a="1"/>
  <c r="O32" s="1"/>
  <c r="P32" a="1"/>
  <c r="P32" s="1"/>
  <c r="Q32" a="1"/>
  <c r="Q32" s="1"/>
  <c r="R32" a="1"/>
  <c r="R32" s="1"/>
  <c r="S32" a="1"/>
  <c r="S32" s="1"/>
  <c r="T32" a="1"/>
  <c r="T32" s="1"/>
  <c r="U32" a="1"/>
  <c r="U32" s="1"/>
  <c r="V32" a="1"/>
  <c r="V32" s="1"/>
  <c r="W32" a="1"/>
  <c r="W32" s="1"/>
  <c r="X32" a="1"/>
  <c r="X32" s="1"/>
  <c r="Y32" a="1"/>
  <c r="Y32" s="1"/>
  <c r="Z32" a="1"/>
  <c r="Z32" s="1"/>
  <c r="AA32" a="1"/>
  <c r="AA32" s="1"/>
  <c r="AB32" a="1"/>
  <c r="AB32" s="1"/>
  <c r="AC32" a="1"/>
  <c r="AC32" s="1"/>
  <c r="AD32" a="1"/>
  <c r="AD32" s="1"/>
  <c r="AE32" a="1"/>
  <c r="AE32" s="1"/>
  <c r="AF32" a="1"/>
  <c r="AF32" s="1"/>
  <c r="AG32" a="1"/>
  <c r="AG32" s="1"/>
  <c r="AH32" a="1"/>
  <c r="AH32" s="1"/>
  <c r="AI32" a="1"/>
  <c r="AI32" s="1"/>
  <c r="AJ32" a="1"/>
  <c r="AJ32" s="1"/>
  <c r="AK32" a="1"/>
  <c r="AK32" s="1"/>
  <c r="AL32" a="1"/>
  <c r="AL32" s="1"/>
  <c r="AM32" a="1"/>
  <c r="AM32" s="1"/>
  <c r="H30" a="1"/>
  <c r="H30" s="1"/>
  <c r="I30" a="1"/>
  <c r="I30" s="1"/>
  <c r="J30" a="1"/>
  <c r="J30" s="1"/>
  <c r="K30" a="1"/>
  <c r="K30" s="1"/>
  <c r="L30" a="1"/>
  <c r="L30" s="1"/>
  <c r="M30" a="1"/>
  <c r="M30" s="1"/>
  <c r="N30" a="1"/>
  <c r="N30" s="1"/>
  <c r="O30" a="1"/>
  <c r="O30" s="1"/>
  <c r="P30" a="1"/>
  <c r="P30" s="1"/>
  <c r="Q30" a="1"/>
  <c r="Q30" s="1"/>
  <c r="R30" a="1"/>
  <c r="R30" s="1"/>
  <c r="S30" a="1"/>
  <c r="S30" s="1"/>
  <c r="T30" a="1"/>
  <c r="T30" s="1"/>
  <c r="U30" a="1"/>
  <c r="U30" s="1"/>
  <c r="V30" a="1"/>
  <c r="V30" s="1"/>
  <c r="W30" a="1"/>
  <c r="W30" s="1"/>
  <c r="X30" a="1"/>
  <c r="X30" s="1"/>
  <c r="Y30" a="1"/>
  <c r="Y30" s="1"/>
  <c r="Z30" a="1"/>
  <c r="Z30" s="1"/>
  <c r="AA30" a="1"/>
  <c r="AA30" s="1"/>
  <c r="AB30" a="1"/>
  <c r="AB30" s="1"/>
  <c r="AC30" a="1"/>
  <c r="AC30" s="1"/>
  <c r="AD30" a="1"/>
  <c r="AD30" s="1"/>
  <c r="AE30" a="1"/>
  <c r="AE30" s="1"/>
  <c r="AF30" a="1"/>
  <c r="AF30" s="1"/>
  <c r="AG30" a="1"/>
  <c r="AG30" s="1"/>
  <c r="AH30" a="1"/>
  <c r="AH30" s="1"/>
  <c r="AI30" a="1"/>
  <c r="AI30" s="1"/>
  <c r="AJ30" a="1"/>
  <c r="AJ30" s="1"/>
  <c r="AK30" a="1"/>
  <c r="AK30" s="1"/>
  <c r="AL30" a="1"/>
  <c r="AL30" s="1"/>
  <c r="AM30" a="1"/>
  <c r="AM30" s="1"/>
  <c r="G30" a="1"/>
  <c r="G30" s="1"/>
  <c r="G28" a="1"/>
  <c r="G28" s="1"/>
  <c r="H28" a="1"/>
  <c r="H28" s="1"/>
  <c r="I28" a="1"/>
  <c r="I28" s="1"/>
  <c r="J28" a="1"/>
  <c r="J28" s="1"/>
  <c r="K28" a="1"/>
  <c r="K28" s="1"/>
  <c r="L28" a="1"/>
  <c r="L28" s="1"/>
  <c r="M28" a="1"/>
  <c r="M28" s="1"/>
  <c r="N28" a="1"/>
  <c r="N28" s="1"/>
  <c r="O28" a="1"/>
  <c r="O28" s="1"/>
  <c r="P28" a="1"/>
  <c r="P28" s="1"/>
  <c r="Q28" a="1"/>
  <c r="Q28" s="1"/>
  <c r="R28" a="1"/>
  <c r="R28" s="1"/>
  <c r="S28" a="1"/>
  <c r="S28" s="1"/>
  <c r="T28" a="1"/>
  <c r="T28" s="1"/>
  <c r="U28" a="1"/>
  <c r="U28" s="1"/>
  <c r="V28" a="1"/>
  <c r="V28" s="1"/>
  <c r="W28" a="1"/>
  <c r="W28" s="1"/>
  <c r="X28" a="1"/>
  <c r="X28" s="1"/>
  <c r="Y28" a="1"/>
  <c r="Y28" s="1"/>
  <c r="Z28" a="1"/>
  <c r="Z28" s="1"/>
  <c r="AA28" a="1"/>
  <c r="AA28" s="1"/>
  <c r="AB28" a="1"/>
  <c r="AB28" s="1"/>
  <c r="AC28" a="1"/>
  <c r="AC28" s="1"/>
  <c r="AD28" a="1"/>
  <c r="AD28" s="1"/>
  <c r="AE28" a="1"/>
  <c r="AE28" s="1"/>
  <c r="AF28" a="1"/>
  <c r="AF28" s="1"/>
  <c r="AG28" a="1"/>
  <c r="AG28" s="1"/>
  <c r="AH28" a="1"/>
  <c r="AH28" s="1"/>
  <c r="AI28" a="1"/>
  <c r="AI28" s="1"/>
  <c r="AJ28" a="1"/>
  <c r="AJ28" s="1"/>
  <c r="AK28" a="1"/>
  <c r="AK28" s="1"/>
  <c r="AL28" a="1"/>
  <c r="AL28" s="1"/>
  <c r="AM28" a="1"/>
  <c r="AM28" s="1"/>
  <c r="G29" a="1"/>
  <c r="G29" s="1"/>
  <c r="H29" a="1"/>
  <c r="H29" s="1"/>
  <c r="I29" a="1"/>
  <c r="I29" s="1"/>
  <c r="J29" a="1"/>
  <c r="J29" s="1"/>
  <c r="K29" a="1"/>
  <c r="K29" s="1"/>
  <c r="L29" a="1"/>
  <c r="L29" s="1"/>
  <c r="M29" a="1"/>
  <c r="M29" s="1"/>
  <c r="N29" a="1"/>
  <c r="N29" s="1"/>
  <c r="O29" a="1"/>
  <c r="O29" s="1"/>
  <c r="P29" a="1"/>
  <c r="P29" s="1"/>
  <c r="Q29" a="1"/>
  <c r="Q29" s="1"/>
  <c r="R29" a="1"/>
  <c r="R29" s="1"/>
  <c r="S29" a="1"/>
  <c r="S29" s="1"/>
  <c r="T29" a="1"/>
  <c r="T29" s="1"/>
  <c r="U29" a="1"/>
  <c r="U29" s="1"/>
  <c r="V29" a="1"/>
  <c r="V29" s="1"/>
  <c r="W29" a="1"/>
  <c r="W29" s="1"/>
  <c r="X29" a="1"/>
  <c r="X29" s="1"/>
  <c r="Y29" a="1"/>
  <c r="Y29" s="1"/>
  <c r="Z29" a="1"/>
  <c r="Z29" s="1"/>
  <c r="AA29" a="1"/>
  <c r="AA29" s="1"/>
  <c r="AB29" a="1"/>
  <c r="AB29" s="1"/>
  <c r="AC29" a="1"/>
  <c r="AC29" s="1"/>
  <c r="AD29" a="1"/>
  <c r="AD29" s="1"/>
  <c r="AE29" a="1"/>
  <c r="AE29" s="1"/>
  <c r="AF29" a="1"/>
  <c r="AF29" s="1"/>
  <c r="AG29" a="1"/>
  <c r="AG29" s="1"/>
  <c r="AH29" a="1"/>
  <c r="AH29" s="1"/>
  <c r="AI29" a="1"/>
  <c r="AI29" s="1"/>
  <c r="AJ29" a="1"/>
  <c r="AJ29" s="1"/>
  <c r="AK29" a="1"/>
  <c r="AK29" s="1"/>
  <c r="AL29" a="1"/>
  <c r="AL29" s="1"/>
  <c r="AM29" a="1"/>
  <c r="AM29" s="1"/>
  <c r="H27" a="1"/>
  <c r="H27" s="1"/>
  <c r="I27" a="1"/>
  <c r="I27" s="1"/>
  <c r="J27" a="1"/>
  <c r="J27" s="1"/>
  <c r="K27" a="1"/>
  <c r="K27" s="1"/>
  <c r="L27" a="1"/>
  <c r="L27" s="1"/>
  <c r="M27" a="1"/>
  <c r="M27" s="1"/>
  <c r="N27" a="1"/>
  <c r="N27" s="1"/>
  <c r="O27" a="1"/>
  <c r="O27" s="1"/>
  <c r="P27" a="1"/>
  <c r="P27" s="1"/>
  <c r="Q27" a="1"/>
  <c r="Q27" s="1"/>
  <c r="R27" a="1"/>
  <c r="R27" s="1"/>
  <c r="S27" a="1"/>
  <c r="S27" s="1"/>
  <c r="T27" a="1"/>
  <c r="T27" s="1"/>
  <c r="U27" a="1"/>
  <c r="U27" s="1"/>
  <c r="V27" a="1"/>
  <c r="V27" s="1"/>
  <c r="W27" a="1"/>
  <c r="W27" s="1"/>
  <c r="X27" a="1"/>
  <c r="X27" s="1"/>
  <c r="Y27" a="1"/>
  <c r="Y27" s="1"/>
  <c r="Z27" a="1"/>
  <c r="Z27" s="1"/>
  <c r="AA27" a="1"/>
  <c r="AA27" s="1"/>
  <c r="AB27" a="1"/>
  <c r="AB27" s="1"/>
  <c r="AC27" a="1"/>
  <c r="AC27" s="1"/>
  <c r="AD27" a="1"/>
  <c r="AD27" s="1"/>
  <c r="AE27" a="1"/>
  <c r="AE27" s="1"/>
  <c r="AF27" a="1"/>
  <c r="AF27" s="1"/>
  <c r="AG27" a="1"/>
  <c r="AG27" s="1"/>
  <c r="AH27" a="1"/>
  <c r="AH27" s="1"/>
  <c r="AI27" a="1"/>
  <c r="AI27" s="1"/>
  <c r="AJ27" a="1"/>
  <c r="AJ27" s="1"/>
  <c r="AK27" a="1"/>
  <c r="AK27" s="1"/>
  <c r="AL27" a="1"/>
  <c r="AL27" s="1"/>
  <c r="AM27" a="1"/>
  <c r="AM27" s="1"/>
  <c r="G27" a="1"/>
  <c r="G27" s="1"/>
  <c r="H22" a="1"/>
  <c r="H22" s="1"/>
  <c r="I22" a="1"/>
  <c r="I22" s="1"/>
  <c r="J22" a="1"/>
  <c r="J22" s="1"/>
  <c r="K22" a="1"/>
  <c r="K22" s="1"/>
  <c r="L22" a="1"/>
  <c r="L22" s="1"/>
  <c r="M22" a="1"/>
  <c r="M22" s="1"/>
  <c r="N22" a="1"/>
  <c r="N22" s="1"/>
  <c r="O22" a="1"/>
  <c r="O22" s="1"/>
  <c r="P22" a="1"/>
  <c r="P22" s="1"/>
  <c r="Q22" a="1"/>
  <c r="Q22" s="1"/>
  <c r="R22" a="1"/>
  <c r="R22" s="1"/>
  <c r="S22" a="1"/>
  <c r="S22" s="1"/>
  <c r="T22" a="1"/>
  <c r="T22" s="1"/>
  <c r="U22" a="1"/>
  <c r="U22" s="1"/>
  <c r="V22" a="1"/>
  <c r="V22" s="1"/>
  <c r="W22" a="1"/>
  <c r="W22" s="1"/>
  <c r="X22" a="1"/>
  <c r="X22" s="1"/>
  <c r="Y22" a="1"/>
  <c r="Y22" s="1"/>
  <c r="Z22" a="1"/>
  <c r="Z22" s="1"/>
  <c r="AA22" a="1"/>
  <c r="AA22" s="1"/>
  <c r="AB22" a="1"/>
  <c r="AB22" s="1"/>
  <c r="AC22" a="1"/>
  <c r="AC22" s="1"/>
  <c r="AD22" a="1"/>
  <c r="AD22" s="1"/>
  <c r="AE22" a="1"/>
  <c r="AE22" s="1"/>
  <c r="AF22" a="1"/>
  <c r="AF22" s="1"/>
  <c r="AG22" a="1"/>
  <c r="AG22" s="1"/>
  <c r="AH22" a="1"/>
  <c r="AH22" s="1"/>
  <c r="AI22" a="1"/>
  <c r="AI22" s="1"/>
  <c r="AJ22" a="1"/>
  <c r="AJ22" s="1"/>
  <c r="AK22" a="1"/>
  <c r="AK22" s="1"/>
  <c r="AL22" a="1"/>
  <c r="AL22" s="1"/>
  <c r="AM22" a="1"/>
  <c r="AM22" s="1"/>
  <c r="H23" a="1"/>
  <c r="H23" s="1"/>
  <c r="I23" a="1"/>
  <c r="I23" s="1"/>
  <c r="J23" a="1"/>
  <c r="J23" s="1"/>
  <c r="K23" a="1"/>
  <c r="K23" s="1"/>
  <c r="L23" a="1"/>
  <c r="L23" s="1"/>
  <c r="M23" a="1"/>
  <c r="M23" s="1"/>
  <c r="N23" a="1"/>
  <c r="N23" s="1"/>
  <c r="O23" a="1"/>
  <c r="O23" s="1"/>
  <c r="P23" a="1"/>
  <c r="P23" s="1"/>
  <c r="Q23" a="1"/>
  <c r="Q23" s="1"/>
  <c r="R23" a="1"/>
  <c r="R23" s="1"/>
  <c r="S23" a="1"/>
  <c r="S23" s="1"/>
  <c r="T23" a="1"/>
  <c r="T23" s="1"/>
  <c r="U23" a="1"/>
  <c r="U23" s="1"/>
  <c r="V23" a="1"/>
  <c r="V23" s="1"/>
  <c r="W23" a="1"/>
  <c r="W23" s="1"/>
  <c r="X23" a="1"/>
  <c r="X23" s="1"/>
  <c r="Y23" a="1"/>
  <c r="Y23" s="1"/>
  <c r="Z23" a="1"/>
  <c r="Z23" s="1"/>
  <c r="AA23" a="1"/>
  <c r="AA23" s="1"/>
  <c r="AB23" a="1"/>
  <c r="AB23" s="1"/>
  <c r="AC23" a="1"/>
  <c r="AC23" s="1"/>
  <c r="AD23" a="1"/>
  <c r="AD23" s="1"/>
  <c r="AE23" a="1"/>
  <c r="AE23" s="1"/>
  <c r="AF23" a="1"/>
  <c r="AF23" s="1"/>
  <c r="AG23" a="1"/>
  <c r="AG23" s="1"/>
  <c r="AH23" a="1"/>
  <c r="AH23" s="1"/>
  <c r="AI23" a="1"/>
  <c r="AI23" s="1"/>
  <c r="AJ23" a="1"/>
  <c r="AJ23" s="1"/>
  <c r="AK23" a="1"/>
  <c r="AK23" s="1"/>
  <c r="AL23" a="1"/>
  <c r="AL23" s="1"/>
  <c r="AM23" a="1"/>
  <c r="AM23" s="1"/>
  <c r="I21" a="1"/>
  <c r="I21" s="1"/>
  <c r="J21" a="1"/>
  <c r="J21" s="1"/>
  <c r="K21" a="1"/>
  <c r="K21" s="1"/>
  <c r="L21" a="1"/>
  <c r="L21" s="1"/>
  <c r="M21" a="1"/>
  <c r="M21" s="1"/>
  <c r="N21" a="1"/>
  <c r="N21" s="1"/>
  <c r="O21" a="1"/>
  <c r="O21" s="1"/>
  <c r="P21" a="1"/>
  <c r="P21" s="1"/>
  <c r="Q21" a="1"/>
  <c r="Q21" s="1"/>
  <c r="R21" a="1"/>
  <c r="R21" s="1"/>
  <c r="S21" a="1"/>
  <c r="S21" s="1"/>
  <c r="T21" a="1"/>
  <c r="T21" s="1"/>
  <c r="U21" a="1"/>
  <c r="U21" s="1"/>
  <c r="V21" a="1"/>
  <c r="V21" s="1"/>
  <c r="W21" a="1"/>
  <c r="W21" s="1"/>
  <c r="X21" a="1"/>
  <c r="X21" s="1"/>
  <c r="Y21" a="1"/>
  <c r="Y21" s="1"/>
  <c r="Z21" a="1"/>
  <c r="Z21" s="1"/>
  <c r="AA21" a="1"/>
  <c r="AA21" s="1"/>
  <c r="AB21" a="1"/>
  <c r="AB21" s="1"/>
  <c r="AC21" a="1"/>
  <c r="AC21" s="1"/>
  <c r="AD21" a="1"/>
  <c r="AD21" s="1"/>
  <c r="AE21" a="1"/>
  <c r="AE21" s="1"/>
  <c r="AF21" a="1"/>
  <c r="AF21" s="1"/>
  <c r="AG21" a="1"/>
  <c r="AG21" s="1"/>
  <c r="AH21" a="1"/>
  <c r="AH21" s="1"/>
  <c r="AI21" a="1"/>
  <c r="AI21" s="1"/>
  <c r="AJ21" a="1"/>
  <c r="AJ21" s="1"/>
  <c r="AK21" a="1"/>
  <c r="AK21" s="1"/>
  <c r="AL21" a="1"/>
  <c r="AL21" s="1"/>
  <c r="AM21" a="1"/>
  <c r="AM21" s="1"/>
  <c r="H21" a="1"/>
  <c r="H21" s="1"/>
  <c r="G21" a="1"/>
  <c r="G21" s="1"/>
  <c r="G19" a="1"/>
  <c r="G19" s="1"/>
  <c r="H19" a="1"/>
  <c r="H19" s="1"/>
  <c r="I19" a="1"/>
  <c r="I19" s="1"/>
  <c r="J19" a="1"/>
  <c r="J19" s="1"/>
  <c r="K19" a="1"/>
  <c r="K19" s="1"/>
  <c r="L19" a="1"/>
  <c r="L19" s="1"/>
  <c r="M19" a="1"/>
  <c r="M19" s="1"/>
  <c r="N19" a="1"/>
  <c r="N19" s="1"/>
  <c r="O19" a="1"/>
  <c r="O19" s="1"/>
  <c r="P19" a="1"/>
  <c r="P19" s="1"/>
  <c r="Q19" a="1"/>
  <c r="Q19" s="1"/>
  <c r="R19" a="1"/>
  <c r="R19" s="1"/>
  <c r="S19" a="1"/>
  <c r="S19" s="1"/>
  <c r="T19" a="1"/>
  <c r="T19" s="1"/>
  <c r="U19" a="1"/>
  <c r="U19" s="1"/>
  <c r="V19" a="1"/>
  <c r="V19" s="1"/>
  <c r="W19" a="1"/>
  <c r="W19" s="1"/>
  <c r="X19" a="1"/>
  <c r="X19" s="1"/>
  <c r="Y19" a="1"/>
  <c r="Y19" s="1"/>
  <c r="Z19" a="1"/>
  <c r="Z19" s="1"/>
  <c r="AA19" a="1"/>
  <c r="AA19" s="1"/>
  <c r="AB19" a="1"/>
  <c r="AB19" s="1"/>
  <c r="AC19" a="1"/>
  <c r="AC19" s="1"/>
  <c r="AD19" a="1"/>
  <c r="AD19" s="1"/>
  <c r="AE19" a="1"/>
  <c r="AE19" s="1"/>
  <c r="AF19" a="1"/>
  <c r="AF19" s="1"/>
  <c r="AG19" a="1"/>
  <c r="AG19" s="1"/>
  <c r="AH19" a="1"/>
  <c r="AH19" s="1"/>
  <c r="AI19" a="1"/>
  <c r="AI19" s="1"/>
  <c r="AJ19" a="1"/>
  <c r="AJ19" s="1"/>
  <c r="AK19" a="1"/>
  <c r="AK19" s="1"/>
  <c r="AL19" a="1"/>
  <c r="AL19" s="1"/>
  <c r="AM19" a="1"/>
  <c r="AM19" s="1"/>
  <c r="G20" a="1"/>
  <c r="G20" s="1"/>
  <c r="H20" a="1"/>
  <c r="H20" s="1"/>
  <c r="I20" a="1"/>
  <c r="I20" s="1"/>
  <c r="J20" a="1"/>
  <c r="J20" s="1"/>
  <c r="K20" a="1"/>
  <c r="K20" s="1"/>
  <c r="L20" a="1"/>
  <c r="L20" s="1"/>
  <c r="M20" a="1"/>
  <c r="M20" s="1"/>
  <c r="N20" a="1"/>
  <c r="N20" s="1"/>
  <c r="O20" a="1"/>
  <c r="O20" s="1"/>
  <c r="P20" a="1"/>
  <c r="P20" s="1"/>
  <c r="Q20" a="1"/>
  <c r="Q20" s="1"/>
  <c r="R20" a="1"/>
  <c r="R20" s="1"/>
  <c r="S20" a="1"/>
  <c r="S20" s="1"/>
  <c r="T20" a="1"/>
  <c r="T20" s="1"/>
  <c r="U20" a="1"/>
  <c r="U20" s="1"/>
  <c r="V20" a="1"/>
  <c r="V20" s="1"/>
  <c r="W20" a="1"/>
  <c r="W20" s="1"/>
  <c r="X20" a="1"/>
  <c r="X20" s="1"/>
  <c r="Y20" a="1"/>
  <c r="Y20" s="1"/>
  <c r="Z20" a="1"/>
  <c r="Z20" s="1"/>
  <c r="AA20" a="1"/>
  <c r="AA20" s="1"/>
  <c r="AB20" a="1"/>
  <c r="AB20" s="1"/>
  <c r="AC20" a="1"/>
  <c r="AC20" s="1"/>
  <c r="AD20" a="1"/>
  <c r="AD20" s="1"/>
  <c r="AE20" a="1"/>
  <c r="AE20" s="1"/>
  <c r="AF20" a="1"/>
  <c r="AF20" s="1"/>
  <c r="AG20" a="1"/>
  <c r="AG20" s="1"/>
  <c r="AH20" a="1"/>
  <c r="AH20" s="1"/>
  <c r="AI20" a="1"/>
  <c r="AI20" s="1"/>
  <c r="AJ20" a="1"/>
  <c r="AJ20" s="1"/>
  <c r="AK20" a="1"/>
  <c r="AK20" s="1"/>
  <c r="AL20" a="1"/>
  <c r="AL20" s="1"/>
  <c r="AM20" a="1"/>
  <c r="AM20" s="1"/>
  <c r="H18" a="1"/>
  <c r="H18" s="1"/>
  <c r="I18" a="1"/>
  <c r="I18" s="1"/>
  <c r="J18" a="1"/>
  <c r="J18" s="1"/>
  <c r="K18" a="1"/>
  <c r="K18" s="1"/>
  <c r="L18" a="1"/>
  <c r="L18" s="1"/>
  <c r="M18" a="1"/>
  <c r="M18" s="1"/>
  <c r="N18" a="1"/>
  <c r="N18" s="1"/>
  <c r="O18" a="1"/>
  <c r="O18" s="1"/>
  <c r="P18" a="1"/>
  <c r="P18" s="1"/>
  <c r="Q18" a="1"/>
  <c r="Q18" s="1"/>
  <c r="R18" a="1"/>
  <c r="R18" s="1"/>
  <c r="S18" a="1"/>
  <c r="S18" s="1"/>
  <c r="T18" a="1"/>
  <c r="T18" s="1"/>
  <c r="U18" a="1"/>
  <c r="U18" s="1"/>
  <c r="V18" a="1"/>
  <c r="V18" s="1"/>
  <c r="W18" a="1"/>
  <c r="W18" s="1"/>
  <c r="X18" a="1"/>
  <c r="X18" s="1"/>
  <c r="Y18" a="1"/>
  <c r="Y18" s="1"/>
  <c r="Z18" a="1"/>
  <c r="Z18" s="1"/>
  <c r="AA18" a="1"/>
  <c r="AA18" s="1"/>
  <c r="AB18" a="1"/>
  <c r="AB18" s="1"/>
  <c r="AC18" a="1"/>
  <c r="AC18" s="1"/>
  <c r="AD18" a="1"/>
  <c r="AD18" s="1"/>
  <c r="AE18" a="1"/>
  <c r="AE18" s="1"/>
  <c r="AF18" a="1"/>
  <c r="AF18" s="1"/>
  <c r="AG18" a="1"/>
  <c r="AG18" s="1"/>
  <c r="AH18" a="1"/>
  <c r="AH18" s="1"/>
  <c r="AI18" a="1"/>
  <c r="AI18" s="1"/>
  <c r="AJ18" a="1"/>
  <c r="AJ18" s="1"/>
  <c r="AK18" a="1"/>
  <c r="AK18" s="1"/>
  <c r="AL18" a="1"/>
  <c r="AL18" s="1"/>
  <c r="AM18" a="1"/>
  <c r="AM18" s="1"/>
  <c r="G18" a="1"/>
  <c r="G18" s="1"/>
  <c r="G16" a="1"/>
  <c r="G16" s="1"/>
  <c r="H16" a="1"/>
  <c r="H16" s="1"/>
  <c r="I16" a="1"/>
  <c r="I16" s="1"/>
  <c r="J16" a="1"/>
  <c r="J16" s="1"/>
  <c r="K16" a="1"/>
  <c r="K16" s="1"/>
  <c r="L16" a="1"/>
  <c r="L16" s="1"/>
  <c r="M16" a="1"/>
  <c r="M16" s="1"/>
  <c r="N16" a="1"/>
  <c r="N16" s="1"/>
  <c r="O16" a="1"/>
  <c r="O16" s="1"/>
  <c r="P16" a="1"/>
  <c r="P16" s="1"/>
  <c r="Q16" a="1"/>
  <c r="Q16" s="1"/>
  <c r="R16" a="1"/>
  <c r="R16" s="1"/>
  <c r="S16" a="1"/>
  <c r="S16" s="1"/>
  <c r="T16" a="1"/>
  <c r="T16" s="1"/>
  <c r="U16" a="1"/>
  <c r="U16" s="1"/>
  <c r="V16" a="1"/>
  <c r="V16" s="1"/>
  <c r="W16" a="1"/>
  <c r="W16" s="1"/>
  <c r="X16" a="1"/>
  <c r="X16" s="1"/>
  <c r="Y16" a="1"/>
  <c r="Y16" s="1"/>
  <c r="Z16" a="1"/>
  <c r="Z16" s="1"/>
  <c r="AA16" a="1"/>
  <c r="AA16" s="1"/>
  <c r="AB16" a="1"/>
  <c r="AB16" s="1"/>
  <c r="AC16" a="1"/>
  <c r="AC16" s="1"/>
  <c r="AD16" a="1"/>
  <c r="AD16" s="1"/>
  <c r="AE16" a="1"/>
  <c r="AE16" s="1"/>
  <c r="AF16" a="1"/>
  <c r="AF16" s="1"/>
  <c r="AG16" a="1"/>
  <c r="AG16" s="1"/>
  <c r="AH16" a="1"/>
  <c r="AH16" s="1"/>
  <c r="AI16" a="1"/>
  <c r="AI16" s="1"/>
  <c r="AJ16" a="1"/>
  <c r="AJ16" s="1"/>
  <c r="AK16" a="1"/>
  <c r="AK16" s="1"/>
  <c r="AL16" a="1"/>
  <c r="AL16" s="1"/>
  <c r="AM16" a="1"/>
  <c r="AM16" s="1"/>
  <c r="G17" a="1"/>
  <c r="G17" s="1"/>
  <c r="H17" a="1"/>
  <c r="H17" s="1"/>
  <c r="I17" a="1"/>
  <c r="I17" s="1"/>
  <c r="J17" a="1"/>
  <c r="J17" s="1"/>
  <c r="K17" a="1"/>
  <c r="K17" s="1"/>
  <c r="L17" a="1"/>
  <c r="L17" s="1"/>
  <c r="M17" a="1"/>
  <c r="M17" s="1"/>
  <c r="N17" a="1"/>
  <c r="N17" s="1"/>
  <c r="O17" a="1"/>
  <c r="O17" s="1"/>
  <c r="P17" a="1"/>
  <c r="P17" s="1"/>
  <c r="Q17" a="1"/>
  <c r="Q17" s="1"/>
  <c r="R17" a="1"/>
  <c r="R17" s="1"/>
  <c r="S17" a="1"/>
  <c r="S17" s="1"/>
  <c r="T17" a="1"/>
  <c r="T17" s="1"/>
  <c r="U17" a="1"/>
  <c r="U17" s="1"/>
  <c r="V17" a="1"/>
  <c r="V17" s="1"/>
  <c r="W17" a="1"/>
  <c r="W17" s="1"/>
  <c r="X17" a="1"/>
  <c r="X17" s="1"/>
  <c r="Y17" a="1"/>
  <c r="Y17" s="1"/>
  <c r="Z17" a="1"/>
  <c r="Z17" s="1"/>
  <c r="AA17" a="1"/>
  <c r="AA17" s="1"/>
  <c r="AB17" a="1"/>
  <c r="AB17" s="1"/>
  <c r="AC17" a="1"/>
  <c r="AC17" s="1"/>
  <c r="AD17" a="1"/>
  <c r="AD17" s="1"/>
  <c r="AE17" a="1"/>
  <c r="AE17" s="1"/>
  <c r="AF17" a="1"/>
  <c r="AF17" s="1"/>
  <c r="AG17" a="1"/>
  <c r="AG17" s="1"/>
  <c r="AH17" a="1"/>
  <c r="AH17" s="1"/>
  <c r="AI17" a="1"/>
  <c r="AI17" s="1"/>
  <c r="AJ17" a="1"/>
  <c r="AJ17" s="1"/>
  <c r="AK17" a="1"/>
  <c r="AK17" s="1"/>
  <c r="AL17" a="1"/>
  <c r="AL17" s="1"/>
  <c r="AM17" a="1"/>
  <c r="AM17" s="1"/>
  <c r="H15" a="1"/>
  <c r="H15" s="1"/>
  <c r="I15" a="1"/>
  <c r="I15" s="1"/>
  <c r="J15" a="1"/>
  <c r="J15" s="1"/>
  <c r="K15" a="1"/>
  <c r="K15" s="1"/>
  <c r="L15" a="1"/>
  <c r="L15" s="1"/>
  <c r="M15" a="1"/>
  <c r="M15" s="1"/>
  <c r="N15" a="1"/>
  <c r="N15" s="1"/>
  <c r="O15" a="1"/>
  <c r="O15" s="1"/>
  <c r="P15" a="1"/>
  <c r="P15" s="1"/>
  <c r="Q15" a="1"/>
  <c r="Q15" s="1"/>
  <c r="R15" a="1"/>
  <c r="R15" s="1"/>
  <c r="S15" a="1"/>
  <c r="S15" s="1"/>
  <c r="T15" a="1"/>
  <c r="T15" s="1"/>
  <c r="U15" a="1"/>
  <c r="U15" s="1"/>
  <c r="V15" a="1"/>
  <c r="V15" s="1"/>
  <c r="W15" a="1"/>
  <c r="W15" s="1"/>
  <c r="X15" a="1"/>
  <c r="X15" s="1"/>
  <c r="Y15" a="1"/>
  <c r="Y15" s="1"/>
  <c r="Z15" a="1"/>
  <c r="Z15" s="1"/>
  <c r="AA15" a="1"/>
  <c r="AA15" s="1"/>
  <c r="AB15" a="1"/>
  <c r="AB15" s="1"/>
  <c r="AC15" a="1"/>
  <c r="AC15" s="1"/>
  <c r="AD15" a="1"/>
  <c r="AD15" s="1"/>
  <c r="AE15" a="1"/>
  <c r="AE15" s="1"/>
  <c r="AF15" a="1"/>
  <c r="AF15" s="1"/>
  <c r="AG15" a="1"/>
  <c r="AG15" s="1"/>
  <c r="AH15" a="1"/>
  <c r="AH15" s="1"/>
  <c r="AI15" a="1"/>
  <c r="AI15" s="1"/>
  <c r="AJ15" a="1"/>
  <c r="AJ15" s="1"/>
  <c r="AK15" a="1"/>
  <c r="AK15" s="1"/>
  <c r="AL15" a="1"/>
  <c r="AL15" s="1"/>
  <c r="AM15" a="1"/>
  <c r="AM15" s="1"/>
  <c r="G15" a="1"/>
  <c r="G15" s="1"/>
  <c r="G13" a="1"/>
  <c r="G13" s="1"/>
  <c r="H13" a="1"/>
  <c r="H13" s="1"/>
  <c r="I13" a="1"/>
  <c r="I13" s="1"/>
  <c r="J13" a="1"/>
  <c r="J13" s="1"/>
  <c r="K13" a="1"/>
  <c r="K13" s="1"/>
  <c r="L13" a="1"/>
  <c r="L13" s="1"/>
  <c r="M13" a="1"/>
  <c r="M13" s="1"/>
  <c r="N13" a="1"/>
  <c r="N13" s="1"/>
  <c r="O13" a="1"/>
  <c r="O13" s="1"/>
  <c r="P13" a="1"/>
  <c r="P13" s="1"/>
  <c r="Q13" a="1"/>
  <c r="Q13" s="1"/>
  <c r="R13" a="1"/>
  <c r="R13" s="1"/>
  <c r="S13" a="1"/>
  <c r="S13" s="1"/>
  <c r="T13" a="1"/>
  <c r="T13" s="1"/>
  <c r="U13" a="1"/>
  <c r="U13" s="1"/>
  <c r="V13" a="1"/>
  <c r="V13" s="1"/>
  <c r="W13" a="1"/>
  <c r="W13" s="1"/>
  <c r="X13" a="1"/>
  <c r="X13" s="1"/>
  <c r="Y13" a="1"/>
  <c r="Y13" s="1"/>
  <c r="Z13" a="1"/>
  <c r="Z13" s="1"/>
  <c r="AA13" a="1"/>
  <c r="AA13" s="1"/>
  <c r="AB13" a="1"/>
  <c r="AB13" s="1"/>
  <c r="AC13" a="1"/>
  <c r="AC13" s="1"/>
  <c r="AD13" a="1"/>
  <c r="AD13" s="1"/>
  <c r="AE13" a="1"/>
  <c r="AE13" s="1"/>
  <c r="AF13" a="1"/>
  <c r="AF13" s="1"/>
  <c r="AG13" a="1"/>
  <c r="AG13" s="1"/>
  <c r="AH13" a="1"/>
  <c r="AH13" s="1"/>
  <c r="AI13" a="1"/>
  <c r="AI13" s="1"/>
  <c r="AJ13" a="1"/>
  <c r="AJ13" s="1"/>
  <c r="AK13" a="1"/>
  <c r="AK13" s="1"/>
  <c r="AL13" a="1"/>
  <c r="AL13" s="1"/>
  <c r="AM13" a="1"/>
  <c r="AM13" s="1"/>
  <c r="G14" a="1"/>
  <c r="G14" s="1"/>
  <c r="H14" a="1"/>
  <c r="H14" s="1"/>
  <c r="I14" a="1"/>
  <c r="I14" s="1"/>
  <c r="J14" a="1"/>
  <c r="J14" s="1"/>
  <c r="K14" a="1"/>
  <c r="K14" s="1"/>
  <c r="L14" a="1"/>
  <c r="L14" s="1"/>
  <c r="M14" a="1"/>
  <c r="M14" s="1"/>
  <c r="N14" a="1"/>
  <c r="N14" s="1"/>
  <c r="O14" a="1"/>
  <c r="O14" s="1"/>
  <c r="P14" a="1"/>
  <c r="P14" s="1"/>
  <c r="Q14" a="1"/>
  <c r="Q14" s="1"/>
  <c r="R14" a="1"/>
  <c r="R14" s="1"/>
  <c r="S14" a="1"/>
  <c r="S14" s="1"/>
  <c r="T14" a="1"/>
  <c r="T14" s="1"/>
  <c r="U14" a="1"/>
  <c r="U14" s="1"/>
  <c r="V14" a="1"/>
  <c r="V14" s="1"/>
  <c r="W14" a="1"/>
  <c r="W14" s="1"/>
  <c r="X14" a="1"/>
  <c r="X14" s="1"/>
  <c r="Y14" a="1"/>
  <c r="Y14" s="1"/>
  <c r="Z14" a="1"/>
  <c r="Z14" s="1"/>
  <c r="AA14" a="1"/>
  <c r="AA14" s="1"/>
  <c r="AB14" a="1"/>
  <c r="AB14" s="1"/>
  <c r="AC14" a="1"/>
  <c r="AC14" s="1"/>
  <c r="AD14" a="1"/>
  <c r="AD14" s="1"/>
  <c r="AE14" a="1"/>
  <c r="AE14" s="1"/>
  <c r="AF14" a="1"/>
  <c r="AF14" s="1"/>
  <c r="AG14" a="1"/>
  <c r="AG14" s="1"/>
  <c r="AH14" a="1"/>
  <c r="AH14" s="1"/>
  <c r="AI14" a="1"/>
  <c r="AI14" s="1"/>
  <c r="AJ14" a="1"/>
  <c r="AJ14" s="1"/>
  <c r="AK14" a="1"/>
  <c r="AK14" s="1"/>
  <c r="AL14" a="1"/>
  <c r="AL14" s="1"/>
  <c r="AM14" a="1"/>
  <c r="AM14" s="1"/>
  <c r="H12" a="1"/>
  <c r="H12" s="1"/>
  <c r="I12" a="1"/>
  <c r="I12" s="1"/>
  <c r="J12" a="1"/>
  <c r="J12" s="1"/>
  <c r="K12" a="1"/>
  <c r="K12" s="1"/>
  <c r="L12" a="1"/>
  <c r="L12" s="1"/>
  <c r="M12" a="1"/>
  <c r="M12" s="1"/>
  <c r="N12" a="1"/>
  <c r="N12" s="1"/>
  <c r="O12" a="1"/>
  <c r="O12" s="1"/>
  <c r="P12" a="1"/>
  <c r="P12" s="1"/>
  <c r="Q12" a="1"/>
  <c r="Q12" s="1"/>
  <c r="R12" a="1"/>
  <c r="R12" s="1"/>
  <c r="S12" a="1"/>
  <c r="S12" s="1"/>
  <c r="T12" a="1"/>
  <c r="T12" s="1"/>
  <c r="U12" a="1"/>
  <c r="U12" s="1"/>
  <c r="V12" a="1"/>
  <c r="V12" s="1"/>
  <c r="W12" a="1"/>
  <c r="W12" s="1"/>
  <c r="X12" a="1"/>
  <c r="X12" s="1"/>
  <c r="Y12" a="1"/>
  <c r="Y12" s="1"/>
  <c r="Z12" a="1"/>
  <c r="Z12" s="1"/>
  <c r="AA12" a="1"/>
  <c r="AA12" s="1"/>
  <c r="AB12" a="1"/>
  <c r="AB12" s="1"/>
  <c r="AC12" a="1"/>
  <c r="AC12" s="1"/>
  <c r="AD12" a="1"/>
  <c r="AD12" s="1"/>
  <c r="AE12" a="1"/>
  <c r="AE12" s="1"/>
  <c r="AF12" a="1"/>
  <c r="AF12" s="1"/>
  <c r="AG12" a="1"/>
  <c r="AG12" s="1"/>
  <c r="AH12" a="1"/>
  <c r="AH12" s="1"/>
  <c r="AI12" a="1"/>
  <c r="AI12" s="1"/>
  <c r="AJ12" a="1"/>
  <c r="AJ12" s="1"/>
  <c r="AK12" a="1"/>
  <c r="AK12" s="1"/>
  <c r="AL12" a="1"/>
  <c r="AL12" s="1"/>
  <c r="AM12" a="1"/>
  <c r="AM12" s="1"/>
  <c r="G12" a="1"/>
  <c r="G12" s="1"/>
  <c r="G10" a="1"/>
  <c r="G10" s="1"/>
  <c r="H10" a="1"/>
  <c r="H10" s="1"/>
  <c r="I10" a="1"/>
  <c r="I10" s="1"/>
  <c r="J10" a="1"/>
  <c r="J10" s="1"/>
  <c r="K10" a="1"/>
  <c r="K10" s="1"/>
  <c r="L10" a="1"/>
  <c r="L10" s="1"/>
  <c r="M10" a="1"/>
  <c r="M10" s="1"/>
  <c r="N10" a="1"/>
  <c r="N10" s="1"/>
  <c r="O10" a="1"/>
  <c r="O10" s="1"/>
  <c r="P10" a="1"/>
  <c r="P10" s="1"/>
  <c r="Q10" a="1"/>
  <c r="Q10" s="1"/>
  <c r="R10" a="1"/>
  <c r="R10" s="1"/>
  <c r="S10" a="1"/>
  <c r="S10" s="1"/>
  <c r="T10" a="1"/>
  <c r="T10" s="1"/>
  <c r="U10" a="1"/>
  <c r="U10" s="1"/>
  <c r="V10" a="1"/>
  <c r="V10" s="1"/>
  <c r="W10" a="1"/>
  <c r="W10" s="1"/>
  <c r="X10" a="1"/>
  <c r="X10" s="1"/>
  <c r="Y10" a="1"/>
  <c r="Y10" s="1"/>
  <c r="Z10" a="1"/>
  <c r="Z10" s="1"/>
  <c r="AA10" a="1"/>
  <c r="AA10" s="1"/>
  <c r="AB10" a="1"/>
  <c r="AB10" s="1"/>
  <c r="AC10" a="1"/>
  <c r="AC10" s="1"/>
  <c r="AD10" a="1"/>
  <c r="AD10" s="1"/>
  <c r="AE10" a="1"/>
  <c r="AE10" s="1"/>
  <c r="AF10" a="1"/>
  <c r="AF10" s="1"/>
  <c r="AG10" a="1"/>
  <c r="AG10" s="1"/>
  <c r="AH10" a="1"/>
  <c r="AH10" s="1"/>
  <c r="AI10" a="1"/>
  <c r="AI10" s="1"/>
  <c r="AJ10" a="1"/>
  <c r="AJ10" s="1"/>
  <c r="AK10" a="1"/>
  <c r="AK10" s="1"/>
  <c r="AL10" a="1"/>
  <c r="AL10" s="1"/>
  <c r="AM10" a="1"/>
  <c r="AM10" s="1"/>
  <c r="G11" a="1"/>
  <c r="G11" s="1"/>
  <c r="H11" a="1"/>
  <c r="H11" s="1"/>
  <c r="I11" a="1"/>
  <c r="I11" s="1"/>
  <c r="J11" a="1"/>
  <c r="J11" s="1"/>
  <c r="K11" a="1"/>
  <c r="K11" s="1"/>
  <c r="L11" a="1"/>
  <c r="L11" s="1"/>
  <c r="M11" a="1"/>
  <c r="M11" s="1"/>
  <c r="N11" a="1"/>
  <c r="N11" s="1"/>
  <c r="O11" a="1"/>
  <c r="O11" s="1"/>
  <c r="P11" a="1"/>
  <c r="P11" s="1"/>
  <c r="Q11" a="1"/>
  <c r="Q11" s="1"/>
  <c r="R11" a="1"/>
  <c r="R11" s="1"/>
  <c r="S11" a="1"/>
  <c r="S11" s="1"/>
  <c r="T11" a="1"/>
  <c r="T11" s="1"/>
  <c r="U11" a="1"/>
  <c r="U11" s="1"/>
  <c r="V11" a="1"/>
  <c r="V11" s="1"/>
  <c r="W11" a="1"/>
  <c r="W11" s="1"/>
  <c r="X11" a="1"/>
  <c r="X11" s="1"/>
  <c r="Y11" a="1"/>
  <c r="Y11" s="1"/>
  <c r="Z11" a="1"/>
  <c r="Z11" s="1"/>
  <c r="AA11" a="1"/>
  <c r="AA11" s="1"/>
  <c r="AB11" a="1"/>
  <c r="AB11" s="1"/>
  <c r="AC11" a="1"/>
  <c r="AC11" s="1"/>
  <c r="AD11" a="1"/>
  <c r="AD11" s="1"/>
  <c r="AE11" a="1"/>
  <c r="AE11" s="1"/>
  <c r="AF11" a="1"/>
  <c r="AF11" s="1"/>
  <c r="AG11" a="1"/>
  <c r="AG11" s="1"/>
  <c r="AH11" a="1"/>
  <c r="AH11" s="1"/>
  <c r="AI11" a="1"/>
  <c r="AI11" s="1"/>
  <c r="AJ11" a="1"/>
  <c r="AJ11" s="1"/>
  <c r="AK11" a="1"/>
  <c r="AK11" s="1"/>
  <c r="AL11" a="1"/>
  <c r="AL11" s="1"/>
  <c r="AM11" a="1"/>
  <c r="AM11" s="1"/>
  <c r="H9" a="1"/>
  <c r="H9" s="1"/>
  <c r="I9" a="1"/>
  <c r="I9" s="1"/>
  <c r="J9" a="1"/>
  <c r="J9" s="1"/>
  <c r="K9" a="1"/>
  <c r="K9" s="1"/>
  <c r="L9" a="1"/>
  <c r="L9" s="1"/>
  <c r="M9" a="1"/>
  <c r="M9" s="1"/>
  <c r="N9" a="1"/>
  <c r="N9" s="1"/>
  <c r="O9" a="1"/>
  <c r="O9" s="1"/>
  <c r="P9" a="1"/>
  <c r="P9" s="1"/>
  <c r="Q9" a="1"/>
  <c r="Q9" s="1"/>
  <c r="R9" a="1"/>
  <c r="R9" s="1"/>
  <c r="S9" a="1"/>
  <c r="S9" s="1"/>
  <c r="T9" a="1"/>
  <c r="T9" s="1"/>
  <c r="U9" a="1"/>
  <c r="U9" s="1"/>
  <c r="V9" a="1"/>
  <c r="V9" s="1"/>
  <c r="W9" a="1"/>
  <c r="W9" s="1"/>
  <c r="X9" a="1"/>
  <c r="X9" s="1"/>
  <c r="Y9" a="1"/>
  <c r="Y9" s="1"/>
  <c r="Z9" a="1"/>
  <c r="Z9" s="1"/>
  <c r="AA9" a="1"/>
  <c r="AA9" s="1"/>
  <c r="AB9" a="1"/>
  <c r="AB9" s="1"/>
  <c r="AC9" a="1"/>
  <c r="AC9" s="1"/>
  <c r="AD9" a="1"/>
  <c r="AD9" s="1"/>
  <c r="AE9" a="1"/>
  <c r="AE9" s="1"/>
  <c r="AF9" a="1"/>
  <c r="AF9" s="1"/>
  <c r="AG9" a="1"/>
  <c r="AG9" s="1"/>
  <c r="AH9" a="1"/>
  <c r="AH9" s="1"/>
  <c r="AI9" a="1"/>
  <c r="AI9" s="1"/>
  <c r="AJ9" a="1"/>
  <c r="AJ9" s="1"/>
  <c r="AK9" a="1"/>
  <c r="AK9" s="1"/>
  <c r="AL9" a="1"/>
  <c r="AL9" s="1"/>
  <c r="AM9" a="1"/>
  <c r="AM9" s="1"/>
  <c r="G9" a="1"/>
  <c r="G9" s="1"/>
  <c r="G25" a="1"/>
  <c r="G25" s="1"/>
  <c r="H25" a="1"/>
  <c r="H25" s="1"/>
  <c r="I25" a="1"/>
  <c r="I25" s="1"/>
  <c r="J25" a="1"/>
  <c r="J25" s="1"/>
  <c r="K25" a="1"/>
  <c r="K25" s="1"/>
  <c r="L25" a="1"/>
  <c r="L25" s="1"/>
  <c r="M25" a="1"/>
  <c r="M25" s="1"/>
  <c r="N25" a="1"/>
  <c r="N25" s="1"/>
  <c r="O25" a="1"/>
  <c r="O25" s="1"/>
  <c r="P25" a="1"/>
  <c r="P25" s="1"/>
  <c r="Q25" a="1"/>
  <c r="Q25" s="1"/>
  <c r="R25" a="1"/>
  <c r="R25" s="1"/>
  <c r="S25" a="1"/>
  <c r="S25" s="1"/>
  <c r="T25" a="1"/>
  <c r="T25" s="1"/>
  <c r="U25" a="1"/>
  <c r="U25" s="1"/>
  <c r="V25" a="1"/>
  <c r="V25" s="1"/>
  <c r="W25" a="1"/>
  <c r="W25" s="1"/>
  <c r="X25" a="1"/>
  <c r="X25" s="1"/>
  <c r="Y25" a="1"/>
  <c r="Y25" s="1"/>
  <c r="Z25" a="1"/>
  <c r="Z25" s="1"/>
  <c r="AA25" a="1"/>
  <c r="AA25" s="1"/>
  <c r="AB25" a="1"/>
  <c r="AB25" s="1"/>
  <c r="AC25" a="1"/>
  <c r="AC25" s="1"/>
  <c r="AD25" a="1"/>
  <c r="AD25" s="1"/>
  <c r="AE25" a="1"/>
  <c r="AE25" s="1"/>
  <c r="AF25" a="1"/>
  <c r="AF25" s="1"/>
  <c r="AG25" a="1"/>
  <c r="AG25" s="1"/>
  <c r="AH25" a="1"/>
  <c r="AH25" s="1"/>
  <c r="AI25" a="1"/>
  <c r="AI25" s="1"/>
  <c r="AJ25" a="1"/>
  <c r="AJ25" s="1"/>
  <c r="AK25" a="1"/>
  <c r="AK25" s="1"/>
  <c r="AL25" a="1"/>
  <c r="AL25" s="1"/>
  <c r="AM25" a="1"/>
  <c r="AM25" s="1"/>
  <c r="G26" a="1"/>
  <c r="G26" s="1"/>
  <c r="H26" a="1"/>
  <c r="H26" s="1"/>
  <c r="I26" a="1"/>
  <c r="I26" s="1"/>
  <c r="J26" a="1"/>
  <c r="J26" s="1"/>
  <c r="K26" a="1"/>
  <c r="K26" s="1"/>
  <c r="L26" a="1"/>
  <c r="L26" s="1"/>
  <c r="M26" a="1"/>
  <c r="M26" s="1"/>
  <c r="N26" a="1"/>
  <c r="N26" s="1"/>
  <c r="O26" a="1"/>
  <c r="O26" s="1"/>
  <c r="P26" a="1"/>
  <c r="P26" s="1"/>
  <c r="Q26" a="1"/>
  <c r="Q26" s="1"/>
  <c r="R26" a="1"/>
  <c r="R26" s="1"/>
  <c r="S26" a="1"/>
  <c r="S26" s="1"/>
  <c r="T26" a="1"/>
  <c r="T26" s="1"/>
  <c r="U26" a="1"/>
  <c r="U26" s="1"/>
  <c r="V26" a="1"/>
  <c r="V26" s="1"/>
  <c r="W26" a="1"/>
  <c r="W26" s="1"/>
  <c r="X26" a="1"/>
  <c r="X26" s="1"/>
  <c r="Y26" a="1"/>
  <c r="Y26" s="1"/>
  <c r="Z26" a="1"/>
  <c r="Z26" s="1"/>
  <c r="AA26" a="1"/>
  <c r="AA26" s="1"/>
  <c r="AB26" a="1"/>
  <c r="AB26" s="1"/>
  <c r="AC26" a="1"/>
  <c r="AC26" s="1"/>
  <c r="AD26" a="1"/>
  <c r="AD26" s="1"/>
  <c r="AE26" a="1"/>
  <c r="AE26" s="1"/>
  <c r="AF26" a="1"/>
  <c r="AF26" s="1"/>
  <c r="AG26" a="1"/>
  <c r="AG26" s="1"/>
  <c r="AH26" a="1"/>
  <c r="AH26" s="1"/>
  <c r="AI26" a="1"/>
  <c r="AI26" s="1"/>
  <c r="AJ26" a="1"/>
  <c r="AJ26" s="1"/>
  <c r="AK26" a="1"/>
  <c r="AK26" s="1"/>
  <c r="AL26" a="1"/>
  <c r="AL26" s="1"/>
  <c r="AM26" a="1"/>
  <c r="AM26" s="1"/>
  <c r="H24" a="1"/>
  <c r="H24"/>
  <c r="I24" a="1"/>
  <c r="I24"/>
  <c r="J24" a="1"/>
  <c r="J24"/>
  <c r="K24" a="1"/>
  <c r="K24"/>
  <c r="L24" a="1"/>
  <c r="L24"/>
  <c r="M24" a="1"/>
  <c r="M24"/>
  <c r="N24" a="1"/>
  <c r="N24"/>
  <c r="O24" a="1"/>
  <c r="O24"/>
  <c r="P24" a="1"/>
  <c r="P24"/>
  <c r="Q24" a="1"/>
  <c r="Q24"/>
  <c r="R24" a="1"/>
  <c r="R24"/>
  <c r="S24" a="1"/>
  <c r="S24"/>
  <c r="T24" a="1"/>
  <c r="T24"/>
  <c r="U24" a="1"/>
  <c r="U24"/>
  <c r="V24" a="1"/>
  <c r="V24"/>
  <c r="W24" a="1"/>
  <c r="W24"/>
  <c r="X24" a="1"/>
  <c r="X24"/>
  <c r="Y24" a="1"/>
  <c r="Y24"/>
  <c r="Z24" a="1"/>
  <c r="Z24"/>
  <c r="AA24" a="1"/>
  <c r="AA24"/>
  <c r="AB24" a="1"/>
  <c r="AB24"/>
  <c r="AC24" a="1"/>
  <c r="AC24"/>
  <c r="AD24" a="1"/>
  <c r="AD24" s="1"/>
  <c r="AE24" a="1"/>
  <c r="AE24" s="1"/>
  <c r="AF24" a="1"/>
  <c r="AF24" s="1"/>
  <c r="AG24" a="1"/>
  <c r="AG24" s="1"/>
  <c r="AH24" a="1"/>
  <c r="AH24" s="1"/>
  <c r="AI24" a="1"/>
  <c r="AI24" s="1"/>
  <c r="AJ24" a="1"/>
  <c r="AJ24" s="1"/>
  <c r="AK24" a="1"/>
  <c r="AK24" s="1"/>
  <c r="AL24" a="1"/>
  <c r="AL24" s="1"/>
  <c r="AM24" a="1"/>
  <c r="AM24" s="1"/>
  <c r="G24" a="1"/>
  <c r="G24" s="1"/>
  <c r="G22" a="1"/>
  <c r="G22" s="1"/>
  <c r="G23" a="1"/>
  <c r="G23" s="1"/>
  <c r="AU15"/>
  <c r="AU12"/>
  <c r="AU18"/>
  <c r="AU21"/>
  <c r="AU24"/>
  <c r="AU27"/>
  <c r="AU30"/>
  <c r="AU33"/>
  <c r="C9" a="1"/>
  <c r="C9" s="1"/>
  <c r="AP19" i="2"/>
  <c r="AO19"/>
  <c r="E261" i="4" l="1"/>
  <c r="D261"/>
  <c r="D258"/>
  <c r="E258"/>
  <c r="E255"/>
  <c r="D255"/>
  <c r="D252"/>
  <c r="E252"/>
  <c r="E249"/>
  <c r="D249"/>
  <c r="D246"/>
  <c r="E246"/>
  <c r="E243"/>
  <c r="D243"/>
  <c r="D240"/>
  <c r="E240"/>
  <c r="E237"/>
  <c r="D237"/>
  <c r="E216"/>
  <c r="D216"/>
  <c r="D213"/>
  <c r="E213"/>
  <c r="E210"/>
  <c r="D210"/>
  <c r="D207"/>
  <c r="E207"/>
  <c r="E204"/>
  <c r="D204"/>
  <c r="D201"/>
  <c r="E201"/>
  <c r="E198"/>
  <c r="D198"/>
  <c r="D195"/>
  <c r="E195"/>
  <c r="E192"/>
  <c r="D192"/>
  <c r="AO173" a="1"/>
  <c r="AO173" s="1"/>
  <c r="E171"/>
  <c r="AN173" a="1"/>
  <c r="AN173" s="1"/>
  <c r="AU171"/>
  <c r="D171"/>
  <c r="AN170" a="1"/>
  <c r="AN170" s="1"/>
  <c r="AU168"/>
  <c r="E168"/>
  <c r="AO170" a="1"/>
  <c r="AO170" s="1"/>
  <c r="AP170" s="1"/>
  <c r="D168"/>
  <c r="AO167" a="1"/>
  <c r="AO167" s="1"/>
  <c r="AP167" s="1"/>
  <c r="E165"/>
  <c r="AN167" a="1"/>
  <c r="AN167" s="1"/>
  <c r="AU165"/>
  <c r="D165"/>
  <c r="AN164" a="1"/>
  <c r="AN164" s="1"/>
  <c r="AU162"/>
  <c r="E162"/>
  <c r="AO164" a="1"/>
  <c r="AO164" s="1"/>
  <c r="AP164" s="1"/>
  <c r="D162"/>
  <c r="AO161" a="1"/>
  <c r="AO161" s="1"/>
  <c r="AP161" s="1"/>
  <c r="E159"/>
  <c r="AN161" a="1"/>
  <c r="AN161" s="1"/>
  <c r="AU159"/>
  <c r="D159"/>
  <c r="AN158" a="1"/>
  <c r="AN158" s="1"/>
  <c r="AU156"/>
  <c r="E156"/>
  <c r="AO158" a="1"/>
  <c r="AO158" s="1"/>
  <c r="AP158" s="1"/>
  <c r="D156"/>
  <c r="AO155" a="1"/>
  <c r="AO155" s="1"/>
  <c r="AP155" s="1"/>
  <c r="E153"/>
  <c r="AN155" a="1"/>
  <c r="AN155" s="1"/>
  <c r="AU153"/>
  <c r="D153"/>
  <c r="AN152" a="1"/>
  <c r="AN152" s="1"/>
  <c r="AU150"/>
  <c r="E150"/>
  <c r="AO152" a="1"/>
  <c r="AO152" s="1"/>
  <c r="AP152" s="1"/>
  <c r="D150"/>
  <c r="E147"/>
  <c r="D147"/>
  <c r="E126"/>
  <c r="D126"/>
  <c r="E120"/>
  <c r="D120"/>
  <c r="E114"/>
  <c r="D114"/>
  <c r="E108"/>
  <c r="D108"/>
  <c r="E102"/>
  <c r="D102"/>
  <c r="E123"/>
  <c r="D123"/>
  <c r="E117"/>
  <c r="D117"/>
  <c r="E111"/>
  <c r="D111"/>
  <c r="E105"/>
  <c r="D105"/>
  <c r="AO38" a="1"/>
  <c r="AO38" s="1"/>
  <c r="AP38" s="1"/>
  <c r="I36" a="1"/>
  <c r="I36" s="1"/>
  <c r="K36" a="1"/>
  <c r="K36" s="1"/>
  <c r="M36" a="1"/>
  <c r="M36" s="1"/>
  <c r="O36" a="1"/>
  <c r="O36" s="1"/>
  <c r="Q36" a="1"/>
  <c r="Q36" s="1"/>
  <c r="S36" a="1"/>
  <c r="S36" s="1"/>
  <c r="U36" a="1"/>
  <c r="U36" s="1"/>
  <c r="W36" a="1"/>
  <c r="W36" s="1"/>
  <c r="Y36" a="1"/>
  <c r="Y36" s="1"/>
  <c r="AA36" a="1"/>
  <c r="AA36" s="1"/>
  <c r="AC36" a="1"/>
  <c r="AC36" s="1"/>
  <c r="AE36" a="1"/>
  <c r="AE36" s="1"/>
  <c r="AG36" a="1"/>
  <c r="AG36" s="1"/>
  <c r="AI36" a="1"/>
  <c r="AI36" s="1"/>
  <c r="AK36" a="1"/>
  <c r="AK36" s="1"/>
  <c r="AM36" a="1"/>
  <c r="AM36" s="1"/>
  <c r="AN38" a="1"/>
  <c r="AN38" s="1"/>
  <c r="G37" a="1"/>
  <c r="G37" s="1"/>
  <c r="H37" a="1"/>
  <c r="H37" s="1"/>
  <c r="I37" a="1"/>
  <c r="I37" s="1"/>
  <c r="J37" a="1"/>
  <c r="J37" s="1"/>
  <c r="K37" a="1"/>
  <c r="K37" s="1"/>
  <c r="L37" a="1"/>
  <c r="L37" s="1"/>
  <c r="M37" a="1"/>
  <c r="M37" s="1"/>
  <c r="N37" a="1"/>
  <c r="N37" s="1"/>
  <c r="O37" a="1"/>
  <c r="O37" s="1"/>
  <c r="P37" a="1"/>
  <c r="P37" s="1"/>
  <c r="Q37" a="1"/>
  <c r="Q37" s="1"/>
  <c r="R37" a="1"/>
  <c r="R37" s="1"/>
  <c r="S37" a="1"/>
  <c r="S37" s="1"/>
  <c r="T37" a="1"/>
  <c r="T37" s="1"/>
  <c r="U37" a="1"/>
  <c r="U37" s="1"/>
  <c r="V37" a="1"/>
  <c r="V37" s="1"/>
  <c r="W37" a="1"/>
  <c r="W37" s="1"/>
  <c r="X37" a="1"/>
  <c r="X37" s="1"/>
  <c r="Y37" a="1"/>
  <c r="Y37" s="1"/>
  <c r="Z37" a="1"/>
  <c r="Z37" s="1"/>
  <c r="AA37" a="1"/>
  <c r="AA37" s="1"/>
  <c r="AB37" a="1"/>
  <c r="AB37" s="1"/>
  <c r="AC37" a="1"/>
  <c r="AC37" s="1"/>
  <c r="AD37" a="1"/>
  <c r="AD37" s="1"/>
  <c r="AE37" a="1"/>
  <c r="AE37" s="1"/>
  <c r="AF37" a="1"/>
  <c r="AF37" s="1"/>
  <c r="AG37" a="1"/>
  <c r="AG37" s="1"/>
  <c r="AH37" a="1"/>
  <c r="AH37" s="1"/>
  <c r="AI37" a="1"/>
  <c r="AI37" s="1"/>
  <c r="AJ37" a="1"/>
  <c r="AJ37" s="1"/>
  <c r="AK37" a="1"/>
  <c r="AK37" s="1"/>
  <c r="AL37" a="1"/>
  <c r="AL37" s="1"/>
  <c r="AM37" a="1"/>
  <c r="AM37" s="1"/>
  <c r="G38" a="1"/>
  <c r="G38" s="1"/>
  <c r="H38" a="1"/>
  <c r="H38" s="1"/>
  <c r="I38" a="1"/>
  <c r="I38" s="1"/>
  <c r="J38" a="1"/>
  <c r="J38" s="1"/>
  <c r="K38" a="1"/>
  <c r="K38" s="1"/>
  <c r="L38" a="1"/>
  <c r="L38" s="1"/>
  <c r="M38" a="1"/>
  <c r="M38" s="1"/>
  <c r="N38" a="1"/>
  <c r="N38" s="1"/>
  <c r="O38" a="1"/>
  <c r="O38" s="1"/>
  <c r="P38" a="1"/>
  <c r="P38" s="1"/>
  <c r="Q38" a="1"/>
  <c r="Q38" s="1"/>
  <c r="R38" a="1"/>
  <c r="R38" s="1"/>
  <c r="S38" a="1"/>
  <c r="S38" s="1"/>
  <c r="T38" a="1"/>
  <c r="T38" s="1"/>
  <c r="U38" a="1"/>
  <c r="U38" s="1"/>
  <c r="V38" a="1"/>
  <c r="V38" s="1"/>
  <c r="W38" a="1"/>
  <c r="W38" s="1"/>
  <c r="X38" a="1"/>
  <c r="X38" s="1"/>
  <c r="Y38" a="1"/>
  <c r="Y38" s="1"/>
  <c r="Z38" a="1"/>
  <c r="Z38" s="1"/>
  <c r="AA38" a="1"/>
  <c r="AA38" s="1"/>
  <c r="AB38" a="1"/>
  <c r="AB38" s="1"/>
  <c r="AC38" a="1"/>
  <c r="AC38" s="1"/>
  <c r="AD38" a="1"/>
  <c r="AD38" s="1"/>
  <c r="AE38" a="1"/>
  <c r="AE38" s="1"/>
  <c r="AF38" a="1"/>
  <c r="AF38" s="1"/>
  <c r="AG38" a="1"/>
  <c r="AG38" s="1"/>
  <c r="AH38" a="1"/>
  <c r="AH38" s="1"/>
  <c r="AI38" a="1"/>
  <c r="AI38" s="1"/>
  <c r="AJ38" a="1"/>
  <c r="AJ38" s="1"/>
  <c r="AK38" a="1"/>
  <c r="AK38" s="1"/>
  <c r="AL38" a="1"/>
  <c r="AL38" s="1"/>
  <c r="AM38" a="1"/>
  <c r="AM38" s="1"/>
  <c r="H36" a="1"/>
  <c r="H36" s="1"/>
  <c r="J36" a="1"/>
  <c r="J36" s="1"/>
  <c r="L36" a="1"/>
  <c r="L36" s="1"/>
  <c r="N36" a="1"/>
  <c r="N36" s="1"/>
  <c r="P36" a="1"/>
  <c r="P36" s="1"/>
  <c r="R36" a="1"/>
  <c r="R36" s="1"/>
  <c r="T36" a="1"/>
  <c r="T36" s="1"/>
  <c r="V36" a="1"/>
  <c r="V36" s="1"/>
  <c r="X36" a="1"/>
  <c r="X36" s="1"/>
  <c r="Z36" a="1"/>
  <c r="Z36" s="1"/>
  <c r="AB36" a="1"/>
  <c r="AB36" s="1"/>
  <c r="AD36" a="1"/>
  <c r="AD36" s="1"/>
  <c r="AF36" a="1"/>
  <c r="AF36" s="1"/>
  <c r="AH36" a="1"/>
  <c r="AH36" s="1"/>
  <c r="AJ36" a="1"/>
  <c r="AJ36" s="1"/>
  <c r="AL36" a="1"/>
  <c r="AL36" s="1"/>
  <c r="G36" a="1"/>
  <c r="G36" s="1"/>
  <c r="AU36"/>
  <c r="C2" i="7"/>
  <c r="B3" s="1"/>
  <c r="C3" s="1"/>
  <c r="B4" s="1"/>
  <c r="C4" s="1"/>
  <c r="B5" s="1"/>
  <c r="C5" s="1"/>
  <c r="B6" s="1"/>
  <c r="C6" s="1"/>
  <c r="B7" s="1"/>
  <c r="C7" s="1"/>
  <c r="B8" s="1"/>
  <c r="C8" s="1"/>
  <c r="B9" s="1"/>
  <c r="C9" s="1"/>
  <c r="B10" s="1"/>
  <c r="C10" s="1"/>
  <c r="B11" s="1"/>
  <c r="C11" s="1"/>
  <c r="B12" s="1"/>
  <c r="C12" s="1"/>
  <c r="B13" s="1"/>
  <c r="C13" s="1"/>
  <c r="B14" s="1"/>
  <c r="C14" s="1"/>
  <c r="B15" s="1"/>
  <c r="C15" s="1"/>
  <c r="B16" s="1"/>
  <c r="C16" s="1"/>
  <c r="B17" s="1"/>
  <c r="C17" s="1"/>
  <c r="B18" s="1"/>
  <c r="C18" s="1"/>
  <c r="B19" s="1"/>
  <c r="C19" s="1"/>
  <c r="B20" s="1"/>
  <c r="C20" s="1"/>
  <c r="B21" s="1"/>
  <c r="C21" s="1"/>
  <c r="B22" s="1"/>
  <c r="C22" s="1"/>
  <c r="B23" s="1"/>
  <c r="C23" s="1"/>
  <c r="B24" s="1"/>
  <c r="C24" s="1"/>
  <c r="B25" s="1"/>
  <c r="C25" s="1"/>
  <c r="B26" s="1"/>
  <c r="C26" s="1"/>
  <c r="B27" s="1"/>
  <c r="C27" s="1"/>
  <c r="B28" s="1"/>
  <c r="C28" s="1"/>
  <c r="B1155" i="2" l="1"/>
  <c r="B1158" s="1"/>
  <c r="B1161" s="1"/>
  <c r="B1164" s="1"/>
  <c r="B1167" s="1"/>
  <c r="B1170" s="1"/>
  <c r="B1173" s="1"/>
  <c r="B1176" s="1"/>
  <c r="B1179" s="1"/>
  <c r="B1111"/>
  <c r="B1114" s="1"/>
  <c r="B1117" s="1"/>
  <c r="B1120" s="1"/>
  <c r="B1123" s="1"/>
  <c r="B1126" s="1"/>
  <c r="B1129" s="1"/>
  <c r="B1132" s="1"/>
  <c r="B1135" s="1"/>
  <c r="B1067"/>
  <c r="B1070" s="1"/>
  <c r="B1073" s="1"/>
  <c r="B1076" s="1"/>
  <c r="B1079" s="1"/>
  <c r="B1082" s="1"/>
  <c r="B1085" s="1"/>
  <c r="B1088" s="1"/>
  <c r="B1091" s="1"/>
  <c r="B1023"/>
  <c r="B1026" s="1"/>
  <c r="B1029" s="1"/>
  <c r="B1032" s="1"/>
  <c r="B1035" s="1"/>
  <c r="B1038" s="1"/>
  <c r="B1041" s="1"/>
  <c r="B1044" s="1"/>
  <c r="B1047" s="1"/>
  <c r="B979"/>
  <c r="B982" s="1"/>
  <c r="B985" s="1"/>
  <c r="B988" s="1"/>
  <c r="B991" s="1"/>
  <c r="B994" s="1"/>
  <c r="B997" s="1"/>
  <c r="B1000" s="1"/>
  <c r="B1003" s="1"/>
  <c r="B935"/>
  <c r="B938" s="1"/>
  <c r="B941" s="1"/>
  <c r="B944" s="1"/>
  <c r="B947" s="1"/>
  <c r="B950" s="1"/>
  <c r="B953" s="1"/>
  <c r="B956" s="1"/>
  <c r="B959" s="1"/>
  <c r="B891"/>
  <c r="B894" s="1"/>
  <c r="B897" s="1"/>
  <c r="B900" s="1"/>
  <c r="B903" s="1"/>
  <c r="B906" s="1"/>
  <c r="B909" s="1"/>
  <c r="B912" s="1"/>
  <c r="B915" s="1"/>
  <c r="B847"/>
  <c r="B850" s="1"/>
  <c r="B853" s="1"/>
  <c r="B856" s="1"/>
  <c r="B859" s="1"/>
  <c r="B862" s="1"/>
  <c r="B865" s="1"/>
  <c r="B868" s="1"/>
  <c r="B871" s="1"/>
  <c r="B803"/>
  <c r="B806" s="1"/>
  <c r="B809" s="1"/>
  <c r="B812" s="1"/>
  <c r="B815" s="1"/>
  <c r="B818" s="1"/>
  <c r="B821" s="1"/>
  <c r="B824" s="1"/>
  <c r="B827" s="1"/>
  <c r="B759"/>
  <c r="B762" s="1"/>
  <c r="B765" s="1"/>
  <c r="B768" s="1"/>
  <c r="B771" s="1"/>
  <c r="B774" s="1"/>
  <c r="B777" s="1"/>
  <c r="B780" s="1"/>
  <c r="B783" s="1"/>
  <c r="B715"/>
  <c r="B718" s="1"/>
  <c r="B721" s="1"/>
  <c r="B724" s="1"/>
  <c r="B727" s="1"/>
  <c r="B730" s="1"/>
  <c r="B733" s="1"/>
  <c r="B736" s="1"/>
  <c r="B739" s="1"/>
  <c r="B671"/>
  <c r="B674" s="1"/>
  <c r="B677" s="1"/>
  <c r="B680" s="1"/>
  <c r="B683" s="1"/>
  <c r="B686" s="1"/>
  <c r="B689" s="1"/>
  <c r="B692" s="1"/>
  <c r="B695" s="1"/>
  <c r="AL1181"/>
  <c r="AK1181"/>
  <c r="AI1181"/>
  <c r="AH1181"/>
  <c r="AF1181"/>
  <c r="AE1181"/>
  <c r="AC1181"/>
  <c r="AB1181"/>
  <c r="Z1181"/>
  <c r="Y1181"/>
  <c r="W1181"/>
  <c r="V1181"/>
  <c r="T1181"/>
  <c r="S1181"/>
  <c r="Q1181"/>
  <c r="P1181"/>
  <c r="N1181"/>
  <c r="M1181"/>
  <c r="K1181"/>
  <c r="J1181"/>
  <c r="H1181"/>
  <c r="G1181"/>
  <c r="AM1180"/>
  <c r="AJ1180"/>
  <c r="AG1180"/>
  <c r="AD1180"/>
  <c r="AA1180"/>
  <c r="X1180"/>
  <c r="U1180"/>
  <c r="R1180"/>
  <c r="O1180"/>
  <c r="L1180"/>
  <c r="I1180"/>
  <c r="AM1179"/>
  <c r="AJ1179"/>
  <c r="AG1179"/>
  <c r="AD1179"/>
  <c r="AA1179"/>
  <c r="X1179"/>
  <c r="U1179"/>
  <c r="R1179"/>
  <c r="O1179"/>
  <c r="L1179"/>
  <c r="I1179"/>
  <c r="AL1178"/>
  <c r="AK1178"/>
  <c r="AI1178"/>
  <c r="AH1178"/>
  <c r="AF1178"/>
  <c r="AE1178"/>
  <c r="AC1178"/>
  <c r="AB1178"/>
  <c r="Z1178"/>
  <c r="Y1178"/>
  <c r="W1178"/>
  <c r="V1178"/>
  <c r="T1178"/>
  <c r="S1178"/>
  <c r="Q1178"/>
  <c r="P1178"/>
  <c r="N1178"/>
  <c r="M1178"/>
  <c r="K1178"/>
  <c r="J1178"/>
  <c r="H1178"/>
  <c r="G1178"/>
  <c r="AM1177"/>
  <c r="AJ1177"/>
  <c r="AG1177"/>
  <c r="AD1177"/>
  <c r="AA1177"/>
  <c r="X1177"/>
  <c r="U1177"/>
  <c r="R1177"/>
  <c r="O1177"/>
  <c r="L1177"/>
  <c r="I1177"/>
  <c r="AM1176"/>
  <c r="AJ1176"/>
  <c r="AG1176"/>
  <c r="AD1176"/>
  <c r="AA1176"/>
  <c r="X1176"/>
  <c r="U1176"/>
  <c r="R1176"/>
  <c r="O1176"/>
  <c r="L1176"/>
  <c r="I1176"/>
  <c r="AL1175"/>
  <c r="AK1175"/>
  <c r="AI1175"/>
  <c r="AH1175"/>
  <c r="AF1175"/>
  <c r="AE1175"/>
  <c r="AC1175"/>
  <c r="AB1175"/>
  <c r="Z1175"/>
  <c r="Y1175"/>
  <c r="W1175"/>
  <c r="V1175"/>
  <c r="T1175"/>
  <c r="S1175"/>
  <c r="Q1175"/>
  <c r="P1175"/>
  <c r="N1175"/>
  <c r="M1175"/>
  <c r="K1175"/>
  <c r="J1175"/>
  <c r="H1175"/>
  <c r="G1175"/>
  <c r="AM1174"/>
  <c r="AJ1174"/>
  <c r="AG1174"/>
  <c r="AD1174"/>
  <c r="AA1174"/>
  <c r="X1174"/>
  <c r="U1174"/>
  <c r="R1174"/>
  <c r="O1174"/>
  <c r="L1174"/>
  <c r="I1174"/>
  <c r="AM1173"/>
  <c r="AJ1173"/>
  <c r="AG1173"/>
  <c r="AD1173"/>
  <c r="AA1173"/>
  <c r="X1173"/>
  <c r="U1173"/>
  <c r="R1173"/>
  <c r="O1173"/>
  <c r="L1173"/>
  <c r="I1173"/>
  <c r="AL1172"/>
  <c r="AK1172"/>
  <c r="AI1172"/>
  <c r="AH1172"/>
  <c r="AF1172"/>
  <c r="AE1172"/>
  <c r="AC1172"/>
  <c r="AB1172"/>
  <c r="Z1172"/>
  <c r="Y1172"/>
  <c r="W1172"/>
  <c r="V1172"/>
  <c r="T1172"/>
  <c r="S1172"/>
  <c r="Q1172"/>
  <c r="P1172"/>
  <c r="N1172"/>
  <c r="M1172"/>
  <c r="K1172"/>
  <c r="J1172"/>
  <c r="H1172"/>
  <c r="G1172"/>
  <c r="AM1171"/>
  <c r="AJ1171"/>
  <c r="AG1171"/>
  <c r="AD1171"/>
  <c r="AA1171"/>
  <c r="X1171"/>
  <c r="U1171"/>
  <c r="R1171"/>
  <c r="O1171"/>
  <c r="L1171"/>
  <c r="I1171"/>
  <c r="AM1170"/>
  <c r="AJ1170"/>
  <c r="AG1170"/>
  <c r="AD1170"/>
  <c r="AA1170"/>
  <c r="X1170"/>
  <c r="U1170"/>
  <c r="R1170"/>
  <c r="O1170"/>
  <c r="L1170"/>
  <c r="I1170"/>
  <c r="AL1169"/>
  <c r="AK1169"/>
  <c r="AI1169"/>
  <c r="AH1169"/>
  <c r="AF1169"/>
  <c r="AE1169"/>
  <c r="AC1169"/>
  <c r="AB1169"/>
  <c r="Z1169"/>
  <c r="Y1169"/>
  <c r="W1169"/>
  <c r="V1169"/>
  <c r="T1169"/>
  <c r="S1169"/>
  <c r="Q1169"/>
  <c r="P1169"/>
  <c r="N1169"/>
  <c r="M1169"/>
  <c r="K1169"/>
  <c r="J1169"/>
  <c r="H1169"/>
  <c r="G1169"/>
  <c r="AM1168"/>
  <c r="AJ1168"/>
  <c r="AG1168"/>
  <c r="AD1168"/>
  <c r="AA1168"/>
  <c r="X1168"/>
  <c r="U1168"/>
  <c r="R1168"/>
  <c r="O1168"/>
  <c r="L1168"/>
  <c r="I1168"/>
  <c r="AM1167"/>
  <c r="AJ1167"/>
  <c r="AG1167"/>
  <c r="AD1167"/>
  <c r="AA1167"/>
  <c r="X1167"/>
  <c r="U1167"/>
  <c r="R1167"/>
  <c r="O1167"/>
  <c r="L1167"/>
  <c r="I1167"/>
  <c r="AL1166"/>
  <c r="AK1166"/>
  <c r="AI1166"/>
  <c r="AH1166"/>
  <c r="AF1166"/>
  <c r="AE1166"/>
  <c r="AC1166"/>
  <c r="AB1166"/>
  <c r="Z1166"/>
  <c r="Y1166"/>
  <c r="W1166"/>
  <c r="V1166"/>
  <c r="T1166"/>
  <c r="S1166"/>
  <c r="Q1166"/>
  <c r="P1166"/>
  <c r="N1166"/>
  <c r="M1166"/>
  <c r="K1166"/>
  <c r="J1166"/>
  <c r="H1166"/>
  <c r="G1166"/>
  <c r="AM1165"/>
  <c r="AJ1165"/>
  <c r="AG1165"/>
  <c r="AD1165"/>
  <c r="AA1165"/>
  <c r="X1165"/>
  <c r="U1165"/>
  <c r="R1165"/>
  <c r="O1165"/>
  <c r="L1165"/>
  <c r="I1165"/>
  <c r="AM1164"/>
  <c r="AJ1164"/>
  <c r="AG1164"/>
  <c r="AD1164"/>
  <c r="AA1164"/>
  <c r="X1164"/>
  <c r="U1164"/>
  <c r="R1164"/>
  <c r="O1164"/>
  <c r="L1164"/>
  <c r="I1164"/>
  <c r="AL1163"/>
  <c r="AK1163"/>
  <c r="AI1163"/>
  <c r="AH1163"/>
  <c r="AF1163"/>
  <c r="AE1163"/>
  <c r="AC1163"/>
  <c r="AB1163"/>
  <c r="Z1163"/>
  <c r="Y1163"/>
  <c r="W1163"/>
  <c r="V1163"/>
  <c r="T1163"/>
  <c r="S1163"/>
  <c r="Q1163"/>
  <c r="P1163"/>
  <c r="N1163"/>
  <c r="M1163"/>
  <c r="K1163"/>
  <c r="J1163"/>
  <c r="H1163"/>
  <c r="G1163"/>
  <c r="AM1162"/>
  <c r="AJ1162"/>
  <c r="AG1162"/>
  <c r="AD1162"/>
  <c r="AA1162"/>
  <c r="X1162"/>
  <c r="U1162"/>
  <c r="R1162"/>
  <c r="O1162"/>
  <c r="L1162"/>
  <c r="I1162"/>
  <c r="AM1161"/>
  <c r="AJ1161"/>
  <c r="AG1161"/>
  <c r="AD1161"/>
  <c r="AA1161"/>
  <c r="X1161"/>
  <c r="U1161"/>
  <c r="R1161"/>
  <c r="O1161"/>
  <c r="L1161"/>
  <c r="I1161"/>
  <c r="AL1160"/>
  <c r="AK1160"/>
  <c r="AI1160"/>
  <c r="AH1160"/>
  <c r="AF1160"/>
  <c r="AE1160"/>
  <c r="AC1160"/>
  <c r="AB1160"/>
  <c r="Z1160"/>
  <c r="Y1160"/>
  <c r="W1160"/>
  <c r="V1160"/>
  <c r="T1160"/>
  <c r="S1160"/>
  <c r="Q1160"/>
  <c r="P1160"/>
  <c r="N1160"/>
  <c r="M1160"/>
  <c r="K1160"/>
  <c r="J1160"/>
  <c r="H1160"/>
  <c r="G1160"/>
  <c r="AM1159"/>
  <c r="AJ1159"/>
  <c r="AG1159"/>
  <c r="AD1159"/>
  <c r="AA1159"/>
  <c r="X1159"/>
  <c r="U1159"/>
  <c r="R1159"/>
  <c r="O1159"/>
  <c r="L1159"/>
  <c r="I1159"/>
  <c r="AM1158"/>
  <c r="AJ1158"/>
  <c r="AG1158"/>
  <c r="AD1158"/>
  <c r="AA1158"/>
  <c r="X1158"/>
  <c r="U1158"/>
  <c r="R1158"/>
  <c r="O1158"/>
  <c r="L1158"/>
  <c r="I1158"/>
  <c r="AL1157"/>
  <c r="AK1157"/>
  <c r="AI1157"/>
  <c r="AH1157"/>
  <c r="AF1157"/>
  <c r="AE1157"/>
  <c r="AC1157"/>
  <c r="AB1157"/>
  <c r="Z1157"/>
  <c r="Y1157"/>
  <c r="W1157"/>
  <c r="V1157"/>
  <c r="T1157"/>
  <c r="S1157"/>
  <c r="Q1157"/>
  <c r="P1157"/>
  <c r="N1157"/>
  <c r="M1157"/>
  <c r="K1157"/>
  <c r="J1157"/>
  <c r="H1157"/>
  <c r="G1157"/>
  <c r="AM1156"/>
  <c r="AJ1156"/>
  <c r="AG1156"/>
  <c r="AD1156"/>
  <c r="AA1156"/>
  <c r="X1156"/>
  <c r="U1156"/>
  <c r="R1156"/>
  <c r="O1156"/>
  <c r="L1156"/>
  <c r="I1156"/>
  <c r="AM1155"/>
  <c r="AJ1155"/>
  <c r="AG1155"/>
  <c r="AD1155"/>
  <c r="AA1155"/>
  <c r="X1155"/>
  <c r="U1155"/>
  <c r="R1155"/>
  <c r="O1155"/>
  <c r="L1155"/>
  <c r="I1155"/>
  <c r="AL1154"/>
  <c r="AK1154"/>
  <c r="AI1154"/>
  <c r="AH1154"/>
  <c r="AF1154"/>
  <c r="AE1154"/>
  <c r="AC1154"/>
  <c r="AB1154"/>
  <c r="Z1154"/>
  <c r="Y1154"/>
  <c r="W1154"/>
  <c r="V1154"/>
  <c r="T1154"/>
  <c r="S1154"/>
  <c r="Q1154"/>
  <c r="P1154"/>
  <c r="N1154"/>
  <c r="M1154"/>
  <c r="K1154"/>
  <c r="J1154"/>
  <c r="H1154"/>
  <c r="G1154"/>
  <c r="AM1153"/>
  <c r="AJ1153"/>
  <c r="AG1153"/>
  <c r="AD1153"/>
  <c r="AA1153"/>
  <c r="X1153"/>
  <c r="U1153"/>
  <c r="R1153"/>
  <c r="O1153"/>
  <c r="L1153"/>
  <c r="I1153"/>
  <c r="AM1152"/>
  <c r="AJ1152"/>
  <c r="AG1152"/>
  <c r="AD1152"/>
  <c r="AA1152"/>
  <c r="X1152"/>
  <c r="U1152"/>
  <c r="R1152"/>
  <c r="O1152"/>
  <c r="L1152"/>
  <c r="I1152"/>
  <c r="AL1137"/>
  <c r="AK1137"/>
  <c r="AI1137"/>
  <c r="AH1137"/>
  <c r="AF1137"/>
  <c r="AE1137"/>
  <c r="AC1137"/>
  <c r="AB1137"/>
  <c r="Z1137"/>
  <c r="Y1137"/>
  <c r="W1137"/>
  <c r="V1137"/>
  <c r="T1137"/>
  <c r="S1137"/>
  <c r="Q1137"/>
  <c r="P1137"/>
  <c r="N1137"/>
  <c r="M1137"/>
  <c r="K1137"/>
  <c r="J1137"/>
  <c r="H1137"/>
  <c r="G1137"/>
  <c r="AM1136"/>
  <c r="AJ1136"/>
  <c r="AG1136"/>
  <c r="AD1136"/>
  <c r="AA1136"/>
  <c r="X1136"/>
  <c r="U1136"/>
  <c r="R1136"/>
  <c r="O1136"/>
  <c r="L1136"/>
  <c r="I1136"/>
  <c r="AM1135"/>
  <c r="AJ1135"/>
  <c r="AG1135"/>
  <c r="AD1135"/>
  <c r="AA1135"/>
  <c r="X1135"/>
  <c r="U1135"/>
  <c r="R1135"/>
  <c r="O1135"/>
  <c r="L1135"/>
  <c r="I1135"/>
  <c r="AL1134"/>
  <c r="AK1134"/>
  <c r="AI1134"/>
  <c r="AH1134"/>
  <c r="AF1134"/>
  <c r="AE1134"/>
  <c r="AC1134"/>
  <c r="AB1134"/>
  <c r="Z1134"/>
  <c r="Y1134"/>
  <c r="W1134"/>
  <c r="V1134"/>
  <c r="T1134"/>
  <c r="S1134"/>
  <c r="Q1134"/>
  <c r="P1134"/>
  <c r="N1134"/>
  <c r="M1134"/>
  <c r="K1134"/>
  <c r="J1134"/>
  <c r="H1134"/>
  <c r="G1134"/>
  <c r="AM1133"/>
  <c r="AJ1133"/>
  <c r="AG1133"/>
  <c r="AD1133"/>
  <c r="AA1133"/>
  <c r="X1133"/>
  <c r="U1133"/>
  <c r="R1133"/>
  <c r="O1133"/>
  <c r="L1133"/>
  <c r="I1133"/>
  <c r="AM1132"/>
  <c r="AJ1132"/>
  <c r="AG1132"/>
  <c r="AD1132"/>
  <c r="AA1132"/>
  <c r="X1132"/>
  <c r="U1132"/>
  <c r="R1132"/>
  <c r="O1132"/>
  <c r="L1132"/>
  <c r="I1132"/>
  <c r="AL1131"/>
  <c r="AK1131"/>
  <c r="AI1131"/>
  <c r="AH1131"/>
  <c r="AF1131"/>
  <c r="AE1131"/>
  <c r="AC1131"/>
  <c r="AB1131"/>
  <c r="Z1131"/>
  <c r="Y1131"/>
  <c r="W1131"/>
  <c r="V1131"/>
  <c r="T1131"/>
  <c r="S1131"/>
  <c r="Q1131"/>
  <c r="P1131"/>
  <c r="N1131"/>
  <c r="M1131"/>
  <c r="K1131"/>
  <c r="J1131"/>
  <c r="H1131"/>
  <c r="G1131"/>
  <c r="AM1130"/>
  <c r="AJ1130"/>
  <c r="AG1130"/>
  <c r="AD1130"/>
  <c r="AA1130"/>
  <c r="X1130"/>
  <c r="U1130"/>
  <c r="R1130"/>
  <c r="O1130"/>
  <c r="L1130"/>
  <c r="I1130"/>
  <c r="AM1129"/>
  <c r="AJ1129"/>
  <c r="AG1129"/>
  <c r="AD1129"/>
  <c r="AA1129"/>
  <c r="X1129"/>
  <c r="U1129"/>
  <c r="R1129"/>
  <c r="O1129"/>
  <c r="L1129"/>
  <c r="I1129"/>
  <c r="AL1128"/>
  <c r="AK1128"/>
  <c r="AI1128"/>
  <c r="AH1128"/>
  <c r="AF1128"/>
  <c r="AE1128"/>
  <c r="AC1128"/>
  <c r="AB1128"/>
  <c r="Z1128"/>
  <c r="Y1128"/>
  <c r="W1128"/>
  <c r="V1128"/>
  <c r="T1128"/>
  <c r="S1128"/>
  <c r="Q1128"/>
  <c r="P1128"/>
  <c r="N1128"/>
  <c r="M1128"/>
  <c r="K1128"/>
  <c r="J1128"/>
  <c r="H1128"/>
  <c r="G1128"/>
  <c r="AM1127"/>
  <c r="AJ1127"/>
  <c r="AG1127"/>
  <c r="AD1127"/>
  <c r="AA1127"/>
  <c r="X1127"/>
  <c r="U1127"/>
  <c r="R1127"/>
  <c r="O1127"/>
  <c r="L1127"/>
  <c r="I1127"/>
  <c r="AM1126"/>
  <c r="AJ1126"/>
  <c r="AG1126"/>
  <c r="AD1126"/>
  <c r="AA1126"/>
  <c r="X1126"/>
  <c r="U1126"/>
  <c r="R1126"/>
  <c r="O1126"/>
  <c r="L1126"/>
  <c r="I1126"/>
  <c r="AL1125"/>
  <c r="AK1125"/>
  <c r="AI1125"/>
  <c r="AH1125"/>
  <c r="AF1125"/>
  <c r="AE1125"/>
  <c r="AC1125"/>
  <c r="AB1125"/>
  <c r="Z1125"/>
  <c r="Y1125"/>
  <c r="W1125"/>
  <c r="V1125"/>
  <c r="T1125"/>
  <c r="S1125"/>
  <c r="Q1125"/>
  <c r="P1125"/>
  <c r="N1125"/>
  <c r="M1125"/>
  <c r="K1125"/>
  <c r="J1125"/>
  <c r="H1125"/>
  <c r="G1125"/>
  <c r="AM1124"/>
  <c r="AJ1124"/>
  <c r="AG1124"/>
  <c r="AD1124"/>
  <c r="AA1124"/>
  <c r="X1124"/>
  <c r="U1124"/>
  <c r="R1124"/>
  <c r="O1124"/>
  <c r="L1124"/>
  <c r="I1124"/>
  <c r="AM1123"/>
  <c r="AJ1123"/>
  <c r="AG1123"/>
  <c r="AD1123"/>
  <c r="AA1123"/>
  <c r="X1123"/>
  <c r="U1123"/>
  <c r="R1123"/>
  <c r="O1123"/>
  <c r="L1123"/>
  <c r="I1123"/>
  <c r="AL1122"/>
  <c r="AK1122"/>
  <c r="AI1122"/>
  <c r="AH1122"/>
  <c r="AF1122"/>
  <c r="AE1122"/>
  <c r="AC1122"/>
  <c r="AB1122"/>
  <c r="Z1122"/>
  <c r="Y1122"/>
  <c r="W1122"/>
  <c r="V1122"/>
  <c r="T1122"/>
  <c r="S1122"/>
  <c r="Q1122"/>
  <c r="P1122"/>
  <c r="N1122"/>
  <c r="M1122"/>
  <c r="K1122"/>
  <c r="J1122"/>
  <c r="H1122"/>
  <c r="G1122"/>
  <c r="AM1121"/>
  <c r="AJ1121"/>
  <c r="AG1121"/>
  <c r="AD1121"/>
  <c r="AA1121"/>
  <c r="X1121"/>
  <c r="U1121"/>
  <c r="R1121"/>
  <c r="O1121"/>
  <c r="L1121"/>
  <c r="I1121"/>
  <c r="AM1120"/>
  <c r="AJ1120"/>
  <c r="AG1120"/>
  <c r="AD1120"/>
  <c r="AA1120"/>
  <c r="X1120"/>
  <c r="U1120"/>
  <c r="R1120"/>
  <c r="O1120"/>
  <c r="L1120"/>
  <c r="I1120"/>
  <c r="AL1119"/>
  <c r="AK1119"/>
  <c r="AI1119"/>
  <c r="AH1119"/>
  <c r="AF1119"/>
  <c r="AE1119"/>
  <c r="AC1119"/>
  <c r="AB1119"/>
  <c r="Z1119"/>
  <c r="Y1119"/>
  <c r="W1119"/>
  <c r="V1119"/>
  <c r="T1119"/>
  <c r="S1119"/>
  <c r="Q1119"/>
  <c r="P1119"/>
  <c r="N1119"/>
  <c r="M1119"/>
  <c r="K1119"/>
  <c r="J1119"/>
  <c r="H1119"/>
  <c r="G1119"/>
  <c r="AM1118"/>
  <c r="AJ1118"/>
  <c r="AG1118"/>
  <c r="AD1118"/>
  <c r="AA1118"/>
  <c r="X1118"/>
  <c r="U1118"/>
  <c r="R1118"/>
  <c r="O1118"/>
  <c r="L1118"/>
  <c r="I1118"/>
  <c r="AM1117"/>
  <c r="AJ1117"/>
  <c r="AG1117"/>
  <c r="AD1117"/>
  <c r="AA1117"/>
  <c r="X1117"/>
  <c r="U1117"/>
  <c r="R1117"/>
  <c r="O1117"/>
  <c r="L1117"/>
  <c r="I1117"/>
  <c r="AL1116"/>
  <c r="AK1116"/>
  <c r="AI1116"/>
  <c r="AH1116"/>
  <c r="AF1116"/>
  <c r="AE1116"/>
  <c r="AC1116"/>
  <c r="AB1116"/>
  <c r="Z1116"/>
  <c r="Y1116"/>
  <c r="W1116"/>
  <c r="V1116"/>
  <c r="T1116"/>
  <c r="S1116"/>
  <c r="Q1116"/>
  <c r="P1116"/>
  <c r="N1116"/>
  <c r="M1116"/>
  <c r="K1116"/>
  <c r="J1116"/>
  <c r="H1116"/>
  <c r="G1116"/>
  <c r="AM1115"/>
  <c r="AJ1115"/>
  <c r="AG1115"/>
  <c r="AD1115"/>
  <c r="AA1115"/>
  <c r="X1115"/>
  <c r="U1115"/>
  <c r="R1115"/>
  <c r="O1115"/>
  <c r="L1115"/>
  <c r="I1115"/>
  <c r="AM1114"/>
  <c r="AJ1114"/>
  <c r="AG1114"/>
  <c r="AD1114"/>
  <c r="AA1114"/>
  <c r="X1114"/>
  <c r="U1114"/>
  <c r="R1114"/>
  <c r="O1114"/>
  <c r="L1114"/>
  <c r="I1114"/>
  <c r="AL1113"/>
  <c r="AK1113"/>
  <c r="AI1113"/>
  <c r="AH1113"/>
  <c r="AF1113"/>
  <c r="AE1113"/>
  <c r="AC1113"/>
  <c r="AB1113"/>
  <c r="Z1113"/>
  <c r="Y1113"/>
  <c r="W1113"/>
  <c r="V1113"/>
  <c r="T1113"/>
  <c r="S1113"/>
  <c r="Q1113"/>
  <c r="P1113"/>
  <c r="N1113"/>
  <c r="M1113"/>
  <c r="K1113"/>
  <c r="J1113"/>
  <c r="H1113"/>
  <c r="G1113"/>
  <c r="AM1112"/>
  <c r="AJ1112"/>
  <c r="AG1112"/>
  <c r="AD1112"/>
  <c r="AA1112"/>
  <c r="X1112"/>
  <c r="U1112"/>
  <c r="R1112"/>
  <c r="O1112"/>
  <c r="L1112"/>
  <c r="I1112"/>
  <c r="AM1111"/>
  <c r="AJ1111"/>
  <c r="AG1111"/>
  <c r="AD1111"/>
  <c r="AA1111"/>
  <c r="X1111"/>
  <c r="U1111"/>
  <c r="R1111"/>
  <c r="O1111"/>
  <c r="L1111"/>
  <c r="I1111"/>
  <c r="AL1110"/>
  <c r="AK1110"/>
  <c r="AI1110"/>
  <c r="AH1110"/>
  <c r="AF1110"/>
  <c r="AE1110"/>
  <c r="AC1110"/>
  <c r="AB1110"/>
  <c r="Z1110"/>
  <c r="Y1110"/>
  <c r="W1110"/>
  <c r="V1110"/>
  <c r="T1110"/>
  <c r="S1110"/>
  <c r="Q1110"/>
  <c r="P1110"/>
  <c r="N1110"/>
  <c r="M1110"/>
  <c r="K1110"/>
  <c r="J1110"/>
  <c r="H1110"/>
  <c r="G1110"/>
  <c r="AM1109"/>
  <c r="AJ1109"/>
  <c r="AG1109"/>
  <c r="AD1109"/>
  <c r="AA1109"/>
  <c r="X1109"/>
  <c r="U1109"/>
  <c r="R1109"/>
  <c r="O1109"/>
  <c r="L1109"/>
  <c r="I1109"/>
  <c r="AM1108"/>
  <c r="AJ1108"/>
  <c r="AG1108"/>
  <c r="AD1108"/>
  <c r="AA1108"/>
  <c r="X1108"/>
  <c r="U1108"/>
  <c r="R1108"/>
  <c r="O1108"/>
  <c r="L1108"/>
  <c r="I1108"/>
  <c r="AL1093"/>
  <c r="AK1093"/>
  <c r="AI1093"/>
  <c r="AH1093"/>
  <c r="AF1093"/>
  <c r="AE1093"/>
  <c r="AC1093"/>
  <c r="AB1093"/>
  <c r="Z1093"/>
  <c r="Y1093"/>
  <c r="W1093"/>
  <c r="V1093"/>
  <c r="T1093"/>
  <c r="S1093"/>
  <c r="Q1093"/>
  <c r="P1093"/>
  <c r="N1093"/>
  <c r="M1093"/>
  <c r="K1093"/>
  <c r="J1093"/>
  <c r="H1093"/>
  <c r="G1093"/>
  <c r="AM1092"/>
  <c r="AJ1092"/>
  <c r="AG1092"/>
  <c r="AD1092"/>
  <c r="AA1092"/>
  <c r="X1092"/>
  <c r="U1092"/>
  <c r="R1092"/>
  <c r="O1092"/>
  <c r="L1092"/>
  <c r="I1092"/>
  <c r="AM1091"/>
  <c r="AJ1091"/>
  <c r="AG1091"/>
  <c r="AD1091"/>
  <c r="AA1091"/>
  <c r="X1091"/>
  <c r="U1091"/>
  <c r="R1091"/>
  <c r="O1091"/>
  <c r="L1091"/>
  <c r="I1091"/>
  <c r="AL1090"/>
  <c r="AK1090"/>
  <c r="AI1090"/>
  <c r="AH1090"/>
  <c r="AF1090"/>
  <c r="AE1090"/>
  <c r="AC1090"/>
  <c r="AB1090"/>
  <c r="Z1090"/>
  <c r="Y1090"/>
  <c r="W1090"/>
  <c r="V1090"/>
  <c r="T1090"/>
  <c r="S1090"/>
  <c r="Q1090"/>
  <c r="P1090"/>
  <c r="N1090"/>
  <c r="M1090"/>
  <c r="K1090"/>
  <c r="J1090"/>
  <c r="H1090"/>
  <c r="G1090"/>
  <c r="AM1089"/>
  <c r="AJ1089"/>
  <c r="AG1089"/>
  <c r="AD1089"/>
  <c r="AA1089"/>
  <c r="X1089"/>
  <c r="U1089"/>
  <c r="R1089"/>
  <c r="O1089"/>
  <c r="L1089"/>
  <c r="I1089"/>
  <c r="AM1088"/>
  <c r="AJ1088"/>
  <c r="AG1088"/>
  <c r="AD1088"/>
  <c r="AA1088"/>
  <c r="X1088"/>
  <c r="U1088"/>
  <c r="R1088"/>
  <c r="O1088"/>
  <c r="L1088"/>
  <c r="I1088"/>
  <c r="AL1087"/>
  <c r="AK1087"/>
  <c r="AI1087"/>
  <c r="AH1087"/>
  <c r="AF1087"/>
  <c r="AE1087"/>
  <c r="AC1087"/>
  <c r="AB1087"/>
  <c r="Z1087"/>
  <c r="Y1087"/>
  <c r="W1087"/>
  <c r="V1087"/>
  <c r="T1087"/>
  <c r="S1087"/>
  <c r="Q1087"/>
  <c r="P1087"/>
  <c r="N1087"/>
  <c r="M1087"/>
  <c r="K1087"/>
  <c r="J1087"/>
  <c r="H1087"/>
  <c r="G1087"/>
  <c r="AM1086"/>
  <c r="AJ1086"/>
  <c r="AG1086"/>
  <c r="AD1086"/>
  <c r="AA1086"/>
  <c r="X1086"/>
  <c r="U1086"/>
  <c r="R1086"/>
  <c r="O1086"/>
  <c r="L1086"/>
  <c r="I1086"/>
  <c r="AM1085"/>
  <c r="AJ1085"/>
  <c r="AG1085"/>
  <c r="AD1085"/>
  <c r="AA1085"/>
  <c r="X1085"/>
  <c r="U1085"/>
  <c r="R1085"/>
  <c r="O1085"/>
  <c r="L1085"/>
  <c r="I1085"/>
  <c r="AL1084"/>
  <c r="AK1084"/>
  <c r="AI1084"/>
  <c r="AH1084"/>
  <c r="AF1084"/>
  <c r="AE1084"/>
  <c r="AC1084"/>
  <c r="AB1084"/>
  <c r="Z1084"/>
  <c r="Y1084"/>
  <c r="W1084"/>
  <c r="V1084"/>
  <c r="T1084"/>
  <c r="S1084"/>
  <c r="Q1084"/>
  <c r="P1084"/>
  <c r="N1084"/>
  <c r="M1084"/>
  <c r="K1084"/>
  <c r="J1084"/>
  <c r="H1084"/>
  <c r="G1084"/>
  <c r="AM1083"/>
  <c r="AJ1083"/>
  <c r="AG1083"/>
  <c r="AD1083"/>
  <c r="AA1083"/>
  <c r="X1083"/>
  <c r="U1083"/>
  <c r="R1083"/>
  <c r="O1083"/>
  <c r="L1083"/>
  <c r="I1083"/>
  <c r="AM1082"/>
  <c r="AJ1082"/>
  <c r="AG1082"/>
  <c r="AD1082"/>
  <c r="AA1082"/>
  <c r="X1082"/>
  <c r="U1082"/>
  <c r="R1082"/>
  <c r="O1082"/>
  <c r="L1082"/>
  <c r="I1082"/>
  <c r="AL1081"/>
  <c r="AK1081"/>
  <c r="AI1081"/>
  <c r="AH1081"/>
  <c r="AF1081"/>
  <c r="AE1081"/>
  <c r="AC1081"/>
  <c r="AB1081"/>
  <c r="Z1081"/>
  <c r="Y1081"/>
  <c r="W1081"/>
  <c r="V1081"/>
  <c r="T1081"/>
  <c r="S1081"/>
  <c r="Q1081"/>
  <c r="P1081"/>
  <c r="N1081"/>
  <c r="M1081"/>
  <c r="K1081"/>
  <c r="J1081"/>
  <c r="H1081"/>
  <c r="G1081"/>
  <c r="AM1080"/>
  <c r="AJ1080"/>
  <c r="AG1080"/>
  <c r="AD1080"/>
  <c r="AA1080"/>
  <c r="X1080"/>
  <c r="U1080"/>
  <c r="R1080"/>
  <c r="O1080"/>
  <c r="L1080"/>
  <c r="I1080"/>
  <c r="AM1079"/>
  <c r="AJ1079"/>
  <c r="AG1079"/>
  <c r="AD1079"/>
  <c r="AA1079"/>
  <c r="X1079"/>
  <c r="U1079"/>
  <c r="R1079"/>
  <c r="O1079"/>
  <c r="L1079"/>
  <c r="I1079"/>
  <c r="AL1078"/>
  <c r="AK1078"/>
  <c r="AI1078"/>
  <c r="AH1078"/>
  <c r="AF1078"/>
  <c r="AE1078"/>
  <c r="AC1078"/>
  <c r="AB1078"/>
  <c r="Z1078"/>
  <c r="Y1078"/>
  <c r="W1078"/>
  <c r="V1078"/>
  <c r="T1078"/>
  <c r="S1078"/>
  <c r="Q1078"/>
  <c r="P1078"/>
  <c r="N1078"/>
  <c r="M1078"/>
  <c r="K1078"/>
  <c r="J1078"/>
  <c r="H1078"/>
  <c r="G1078"/>
  <c r="AM1077"/>
  <c r="AJ1077"/>
  <c r="AG1077"/>
  <c r="AD1077"/>
  <c r="AA1077"/>
  <c r="X1077"/>
  <c r="U1077"/>
  <c r="R1077"/>
  <c r="O1077"/>
  <c r="L1077"/>
  <c r="I1077"/>
  <c r="AM1076"/>
  <c r="AJ1076"/>
  <c r="AG1076"/>
  <c r="AD1076"/>
  <c r="AA1076"/>
  <c r="X1076"/>
  <c r="U1076"/>
  <c r="R1076"/>
  <c r="O1076"/>
  <c r="L1076"/>
  <c r="I1076"/>
  <c r="AL1075"/>
  <c r="AK1075"/>
  <c r="AI1075"/>
  <c r="AH1075"/>
  <c r="AF1075"/>
  <c r="AE1075"/>
  <c r="AC1075"/>
  <c r="AB1075"/>
  <c r="Z1075"/>
  <c r="Y1075"/>
  <c r="W1075"/>
  <c r="V1075"/>
  <c r="T1075"/>
  <c r="S1075"/>
  <c r="Q1075"/>
  <c r="P1075"/>
  <c r="N1075"/>
  <c r="M1075"/>
  <c r="K1075"/>
  <c r="J1075"/>
  <c r="H1075"/>
  <c r="G1075"/>
  <c r="AM1074"/>
  <c r="AJ1074"/>
  <c r="AG1074"/>
  <c r="AD1074"/>
  <c r="AA1074"/>
  <c r="X1074"/>
  <c r="U1074"/>
  <c r="R1074"/>
  <c r="O1074"/>
  <c r="L1074"/>
  <c r="I1074"/>
  <c r="AM1073"/>
  <c r="AJ1073"/>
  <c r="AG1073"/>
  <c r="AD1073"/>
  <c r="AA1073"/>
  <c r="X1073"/>
  <c r="U1073"/>
  <c r="R1073"/>
  <c r="O1073"/>
  <c r="L1073"/>
  <c r="I1073"/>
  <c r="AL1072"/>
  <c r="AK1072"/>
  <c r="AI1072"/>
  <c r="AH1072"/>
  <c r="AF1072"/>
  <c r="AE1072"/>
  <c r="AC1072"/>
  <c r="AB1072"/>
  <c r="Z1072"/>
  <c r="Y1072"/>
  <c r="W1072"/>
  <c r="V1072"/>
  <c r="T1072"/>
  <c r="S1072"/>
  <c r="Q1072"/>
  <c r="P1072"/>
  <c r="N1072"/>
  <c r="M1072"/>
  <c r="K1072"/>
  <c r="J1072"/>
  <c r="H1072"/>
  <c r="G1072"/>
  <c r="AM1071"/>
  <c r="AJ1071"/>
  <c r="AG1071"/>
  <c r="AD1071"/>
  <c r="AA1071"/>
  <c r="X1071"/>
  <c r="U1071"/>
  <c r="R1071"/>
  <c r="O1071"/>
  <c r="L1071"/>
  <c r="I1071"/>
  <c r="AM1070"/>
  <c r="AJ1070"/>
  <c r="AG1070"/>
  <c r="AD1070"/>
  <c r="AA1070"/>
  <c r="X1070"/>
  <c r="U1070"/>
  <c r="R1070"/>
  <c r="O1070"/>
  <c r="L1070"/>
  <c r="I1070"/>
  <c r="AL1069"/>
  <c r="AK1069"/>
  <c r="AI1069"/>
  <c r="AH1069"/>
  <c r="AF1069"/>
  <c r="AE1069"/>
  <c r="AC1069"/>
  <c r="AB1069"/>
  <c r="Z1069"/>
  <c r="Y1069"/>
  <c r="W1069"/>
  <c r="V1069"/>
  <c r="T1069"/>
  <c r="S1069"/>
  <c r="Q1069"/>
  <c r="P1069"/>
  <c r="N1069"/>
  <c r="M1069"/>
  <c r="K1069"/>
  <c r="J1069"/>
  <c r="H1069"/>
  <c r="G1069"/>
  <c r="AM1068"/>
  <c r="AJ1068"/>
  <c r="AG1068"/>
  <c r="AD1068"/>
  <c r="AA1068"/>
  <c r="X1068"/>
  <c r="U1068"/>
  <c r="R1068"/>
  <c r="O1068"/>
  <c r="L1068"/>
  <c r="I1068"/>
  <c r="AM1067"/>
  <c r="AJ1067"/>
  <c r="AG1067"/>
  <c r="AD1067"/>
  <c r="AA1067"/>
  <c r="X1067"/>
  <c r="U1067"/>
  <c r="R1067"/>
  <c r="O1067"/>
  <c r="L1067"/>
  <c r="I1067"/>
  <c r="AL1066"/>
  <c r="AK1066"/>
  <c r="AI1066"/>
  <c r="AH1066"/>
  <c r="AF1066"/>
  <c r="AE1066"/>
  <c r="AC1066"/>
  <c r="AB1066"/>
  <c r="Z1066"/>
  <c r="Y1066"/>
  <c r="W1066"/>
  <c r="V1066"/>
  <c r="T1066"/>
  <c r="S1066"/>
  <c r="Q1066"/>
  <c r="P1066"/>
  <c r="N1066"/>
  <c r="M1066"/>
  <c r="K1066"/>
  <c r="L1066" s="1"/>
  <c r="H1066"/>
  <c r="G1066"/>
  <c r="AM1065"/>
  <c r="AJ1065"/>
  <c r="AG1065"/>
  <c r="AD1065"/>
  <c r="AA1065"/>
  <c r="X1065"/>
  <c r="U1065"/>
  <c r="R1065"/>
  <c r="O1065"/>
  <c r="L1065"/>
  <c r="I1065"/>
  <c r="AM1064"/>
  <c r="AJ1064"/>
  <c r="AG1064"/>
  <c r="AD1064"/>
  <c r="AA1064"/>
  <c r="X1064"/>
  <c r="U1064"/>
  <c r="R1064"/>
  <c r="O1064"/>
  <c r="L1064"/>
  <c r="I1064"/>
  <c r="AL1049"/>
  <c r="AK1049"/>
  <c r="AI1049"/>
  <c r="AH1049"/>
  <c r="AF1049"/>
  <c r="AE1049"/>
  <c r="AC1049"/>
  <c r="AB1049"/>
  <c r="Z1049"/>
  <c r="Y1049"/>
  <c r="W1049"/>
  <c r="V1049"/>
  <c r="T1049"/>
  <c r="S1049"/>
  <c r="Q1049"/>
  <c r="P1049"/>
  <c r="N1049"/>
  <c r="M1049"/>
  <c r="K1049"/>
  <c r="J1049"/>
  <c r="H1049"/>
  <c r="G1049"/>
  <c r="AM1048"/>
  <c r="AJ1048"/>
  <c r="AG1048"/>
  <c r="AD1048"/>
  <c r="AA1048"/>
  <c r="X1048"/>
  <c r="U1048"/>
  <c r="R1048"/>
  <c r="O1048"/>
  <c r="L1048"/>
  <c r="I1048"/>
  <c r="AM1047"/>
  <c r="AJ1047"/>
  <c r="AG1047"/>
  <c r="AD1047"/>
  <c r="AA1047"/>
  <c r="X1047"/>
  <c r="U1047"/>
  <c r="R1047"/>
  <c r="O1047"/>
  <c r="L1047"/>
  <c r="I1047"/>
  <c r="AL1046"/>
  <c r="AK1046"/>
  <c r="AI1046"/>
  <c r="AH1046"/>
  <c r="AF1046"/>
  <c r="AE1046"/>
  <c r="AC1046"/>
  <c r="AB1046"/>
  <c r="Z1046"/>
  <c r="Y1046"/>
  <c r="W1046"/>
  <c r="V1046"/>
  <c r="T1046"/>
  <c r="S1046"/>
  <c r="Q1046"/>
  <c r="P1046"/>
  <c r="N1046"/>
  <c r="M1046"/>
  <c r="K1046"/>
  <c r="J1046"/>
  <c r="H1046"/>
  <c r="G1046"/>
  <c r="AM1045"/>
  <c r="AJ1045"/>
  <c r="AG1045"/>
  <c r="AD1045"/>
  <c r="AA1045"/>
  <c r="X1045"/>
  <c r="U1045"/>
  <c r="R1045"/>
  <c r="O1045"/>
  <c r="L1045"/>
  <c r="I1045"/>
  <c r="AM1044"/>
  <c r="AJ1044"/>
  <c r="AG1044"/>
  <c r="AD1044"/>
  <c r="AA1044"/>
  <c r="X1044"/>
  <c r="U1044"/>
  <c r="R1044"/>
  <c r="O1044"/>
  <c r="L1044"/>
  <c r="I1044"/>
  <c r="AL1043"/>
  <c r="AK1043"/>
  <c r="AI1043"/>
  <c r="AH1043"/>
  <c r="AF1043"/>
  <c r="AE1043"/>
  <c r="AC1043"/>
  <c r="AB1043"/>
  <c r="Z1043"/>
  <c r="Y1043"/>
  <c r="W1043"/>
  <c r="V1043"/>
  <c r="T1043"/>
  <c r="S1043"/>
  <c r="Q1043"/>
  <c r="P1043"/>
  <c r="N1043"/>
  <c r="M1043"/>
  <c r="K1043"/>
  <c r="J1043"/>
  <c r="H1043"/>
  <c r="G1043"/>
  <c r="AM1042"/>
  <c r="AJ1042"/>
  <c r="AG1042"/>
  <c r="AD1042"/>
  <c r="AA1042"/>
  <c r="X1042"/>
  <c r="U1042"/>
  <c r="R1042"/>
  <c r="O1042"/>
  <c r="L1042"/>
  <c r="I1042"/>
  <c r="AM1041"/>
  <c r="AJ1041"/>
  <c r="AG1041"/>
  <c r="AD1041"/>
  <c r="AA1041"/>
  <c r="X1041"/>
  <c r="U1041"/>
  <c r="R1041"/>
  <c r="O1041"/>
  <c r="L1041"/>
  <c r="I1041"/>
  <c r="AL1040"/>
  <c r="AK1040"/>
  <c r="AI1040"/>
  <c r="AH1040"/>
  <c r="AF1040"/>
  <c r="AE1040"/>
  <c r="AC1040"/>
  <c r="AB1040"/>
  <c r="Z1040"/>
  <c r="Y1040"/>
  <c r="W1040"/>
  <c r="V1040"/>
  <c r="T1040"/>
  <c r="S1040"/>
  <c r="Q1040"/>
  <c r="P1040"/>
  <c r="N1040"/>
  <c r="M1040"/>
  <c r="K1040"/>
  <c r="J1040"/>
  <c r="H1040"/>
  <c r="G1040"/>
  <c r="AM1039"/>
  <c r="AJ1039"/>
  <c r="AG1039"/>
  <c r="AD1039"/>
  <c r="AA1039"/>
  <c r="X1039"/>
  <c r="U1039"/>
  <c r="R1039"/>
  <c r="O1039"/>
  <c r="L1039"/>
  <c r="I1039"/>
  <c r="AM1038"/>
  <c r="AJ1038"/>
  <c r="AG1038"/>
  <c r="AD1038"/>
  <c r="AA1038"/>
  <c r="X1038"/>
  <c r="U1038"/>
  <c r="R1038"/>
  <c r="O1038"/>
  <c r="L1038"/>
  <c r="I1038"/>
  <c r="AL1037"/>
  <c r="AK1037"/>
  <c r="AI1037"/>
  <c r="AH1037"/>
  <c r="AF1037"/>
  <c r="AE1037"/>
  <c r="AC1037"/>
  <c r="AB1037"/>
  <c r="Z1037"/>
  <c r="Y1037"/>
  <c r="W1037"/>
  <c r="V1037"/>
  <c r="T1037"/>
  <c r="S1037"/>
  <c r="Q1037"/>
  <c r="P1037"/>
  <c r="N1037"/>
  <c r="M1037"/>
  <c r="K1037"/>
  <c r="J1037"/>
  <c r="H1037"/>
  <c r="G1037"/>
  <c r="AM1036"/>
  <c r="AJ1036"/>
  <c r="AG1036"/>
  <c r="AD1036"/>
  <c r="AA1036"/>
  <c r="X1036"/>
  <c r="U1036"/>
  <c r="R1036"/>
  <c r="O1036"/>
  <c r="L1036"/>
  <c r="I1036"/>
  <c r="AM1035"/>
  <c r="AJ1035"/>
  <c r="AG1035"/>
  <c r="AD1035"/>
  <c r="AA1035"/>
  <c r="X1035"/>
  <c r="U1035"/>
  <c r="R1035"/>
  <c r="O1035"/>
  <c r="L1035"/>
  <c r="I1035"/>
  <c r="AL1034"/>
  <c r="AK1034"/>
  <c r="AI1034"/>
  <c r="AH1034"/>
  <c r="AF1034"/>
  <c r="AE1034"/>
  <c r="AC1034"/>
  <c r="AB1034"/>
  <c r="Z1034"/>
  <c r="Y1034"/>
  <c r="W1034"/>
  <c r="V1034"/>
  <c r="T1034"/>
  <c r="S1034"/>
  <c r="Q1034"/>
  <c r="P1034"/>
  <c r="N1034"/>
  <c r="M1034"/>
  <c r="K1034"/>
  <c r="J1034"/>
  <c r="H1034"/>
  <c r="G1034"/>
  <c r="AM1033"/>
  <c r="AJ1033"/>
  <c r="AG1033"/>
  <c r="AD1033"/>
  <c r="AA1033"/>
  <c r="X1033"/>
  <c r="U1033"/>
  <c r="R1033"/>
  <c r="O1033"/>
  <c r="L1033"/>
  <c r="I1033"/>
  <c r="AM1032"/>
  <c r="AJ1032"/>
  <c r="AG1032"/>
  <c r="AD1032"/>
  <c r="AA1032"/>
  <c r="X1032"/>
  <c r="U1032"/>
  <c r="R1032"/>
  <c r="O1032"/>
  <c r="L1032"/>
  <c r="I1032"/>
  <c r="AL1031"/>
  <c r="AK1031"/>
  <c r="AI1031"/>
  <c r="AH1031"/>
  <c r="AF1031"/>
  <c r="AE1031"/>
  <c r="AC1031"/>
  <c r="AB1031"/>
  <c r="Z1031"/>
  <c r="Y1031"/>
  <c r="W1031"/>
  <c r="V1031"/>
  <c r="T1031"/>
  <c r="S1031"/>
  <c r="Q1031"/>
  <c r="P1031"/>
  <c r="N1031"/>
  <c r="M1031"/>
  <c r="K1031"/>
  <c r="J1031"/>
  <c r="H1031"/>
  <c r="G1031"/>
  <c r="AM1030"/>
  <c r="AJ1030"/>
  <c r="AG1030"/>
  <c r="AD1030"/>
  <c r="AA1030"/>
  <c r="X1030"/>
  <c r="U1030"/>
  <c r="R1030"/>
  <c r="O1030"/>
  <c r="L1030"/>
  <c r="I1030"/>
  <c r="AM1029"/>
  <c r="AJ1029"/>
  <c r="AG1029"/>
  <c r="AD1029"/>
  <c r="AA1029"/>
  <c r="X1029"/>
  <c r="U1029"/>
  <c r="R1029"/>
  <c r="O1029"/>
  <c r="L1029"/>
  <c r="I1029"/>
  <c r="AL1028"/>
  <c r="AK1028"/>
  <c r="AI1028"/>
  <c r="AH1028"/>
  <c r="AF1028"/>
  <c r="AE1028"/>
  <c r="AC1028"/>
  <c r="AB1028"/>
  <c r="Z1028"/>
  <c r="Y1028"/>
  <c r="W1028"/>
  <c r="V1028"/>
  <c r="T1028"/>
  <c r="S1028"/>
  <c r="Q1028"/>
  <c r="P1028"/>
  <c r="N1028"/>
  <c r="M1028"/>
  <c r="K1028"/>
  <c r="J1028"/>
  <c r="H1028"/>
  <c r="G1028"/>
  <c r="AM1027"/>
  <c r="AJ1027"/>
  <c r="AG1027"/>
  <c r="AD1027"/>
  <c r="AA1027"/>
  <c r="X1027"/>
  <c r="U1027"/>
  <c r="R1027"/>
  <c r="O1027"/>
  <c r="L1027"/>
  <c r="I1027"/>
  <c r="AM1026"/>
  <c r="AJ1026"/>
  <c r="AG1026"/>
  <c r="AD1026"/>
  <c r="AA1026"/>
  <c r="X1026"/>
  <c r="U1026"/>
  <c r="R1026"/>
  <c r="O1026"/>
  <c r="L1026"/>
  <c r="I1026"/>
  <c r="AL1025"/>
  <c r="AK1025"/>
  <c r="AI1025"/>
  <c r="AH1025"/>
  <c r="AF1025"/>
  <c r="AE1025"/>
  <c r="AC1025"/>
  <c r="AB1025"/>
  <c r="Z1025"/>
  <c r="Y1025"/>
  <c r="W1025"/>
  <c r="V1025"/>
  <c r="T1025"/>
  <c r="S1025"/>
  <c r="Q1025"/>
  <c r="P1025"/>
  <c r="N1025"/>
  <c r="M1025"/>
  <c r="K1025"/>
  <c r="J1025"/>
  <c r="H1025"/>
  <c r="G1025"/>
  <c r="AM1024"/>
  <c r="AJ1024"/>
  <c r="AG1024"/>
  <c r="AD1024"/>
  <c r="AA1024"/>
  <c r="X1024"/>
  <c r="U1024"/>
  <c r="R1024"/>
  <c r="O1024"/>
  <c r="L1024"/>
  <c r="I1024"/>
  <c r="AM1023"/>
  <c r="AJ1023"/>
  <c r="AG1023"/>
  <c r="AD1023"/>
  <c r="AA1023"/>
  <c r="X1023"/>
  <c r="U1023"/>
  <c r="R1023"/>
  <c r="O1023"/>
  <c r="L1023"/>
  <c r="I1023"/>
  <c r="AL1022"/>
  <c r="AK1022"/>
  <c r="AI1022"/>
  <c r="AH1022"/>
  <c r="AF1022"/>
  <c r="AE1022"/>
  <c r="AC1022"/>
  <c r="AB1022"/>
  <c r="Z1022"/>
  <c r="Y1022"/>
  <c r="W1022"/>
  <c r="V1022"/>
  <c r="T1022"/>
  <c r="S1022"/>
  <c r="Q1022"/>
  <c r="P1022"/>
  <c r="N1022"/>
  <c r="M1022"/>
  <c r="K1022"/>
  <c r="J1022"/>
  <c r="H1022"/>
  <c r="G1022"/>
  <c r="AM1021"/>
  <c r="AJ1021"/>
  <c r="AG1021"/>
  <c r="AD1021"/>
  <c r="AA1021"/>
  <c r="X1021"/>
  <c r="U1021"/>
  <c r="R1021"/>
  <c r="O1021"/>
  <c r="L1021"/>
  <c r="I1021"/>
  <c r="AM1020"/>
  <c r="AJ1020"/>
  <c r="AG1020"/>
  <c r="AD1020"/>
  <c r="AA1020"/>
  <c r="X1020"/>
  <c r="U1020"/>
  <c r="R1020"/>
  <c r="O1020"/>
  <c r="L1020"/>
  <c r="I1020"/>
  <c r="AL1005"/>
  <c r="AK1005"/>
  <c r="AI1005"/>
  <c r="AH1005"/>
  <c r="AF1005"/>
  <c r="AE1005"/>
  <c r="AC1005"/>
  <c r="AB1005"/>
  <c r="Z1005"/>
  <c r="Y1005"/>
  <c r="W1005"/>
  <c r="V1005"/>
  <c r="T1005"/>
  <c r="S1005"/>
  <c r="Q1005"/>
  <c r="P1005"/>
  <c r="N1005"/>
  <c r="M1005"/>
  <c r="K1005"/>
  <c r="J1005"/>
  <c r="H1005"/>
  <c r="G1005"/>
  <c r="AM1004"/>
  <c r="AJ1004"/>
  <c r="AG1004"/>
  <c r="AD1004"/>
  <c r="AA1004"/>
  <c r="X1004"/>
  <c r="U1004"/>
  <c r="R1004"/>
  <c r="O1004"/>
  <c r="L1004"/>
  <c r="I1004"/>
  <c r="AM1003"/>
  <c r="AJ1003"/>
  <c r="AG1003"/>
  <c r="AD1003"/>
  <c r="AA1003"/>
  <c r="X1003"/>
  <c r="U1003"/>
  <c r="R1003"/>
  <c r="O1003"/>
  <c r="L1003"/>
  <c r="I1003"/>
  <c r="AL1002"/>
  <c r="AK1002"/>
  <c r="AI1002"/>
  <c r="AH1002"/>
  <c r="AF1002"/>
  <c r="AE1002"/>
  <c r="AC1002"/>
  <c r="AB1002"/>
  <c r="Z1002"/>
  <c r="Y1002"/>
  <c r="W1002"/>
  <c r="V1002"/>
  <c r="T1002"/>
  <c r="S1002"/>
  <c r="Q1002"/>
  <c r="P1002"/>
  <c r="N1002"/>
  <c r="M1002"/>
  <c r="K1002"/>
  <c r="J1002"/>
  <c r="H1002"/>
  <c r="G1002"/>
  <c r="AM1001"/>
  <c r="AJ1001"/>
  <c r="AG1001"/>
  <c r="AD1001"/>
  <c r="AA1001"/>
  <c r="X1001"/>
  <c r="U1001"/>
  <c r="R1001"/>
  <c r="O1001"/>
  <c r="L1001"/>
  <c r="I1001"/>
  <c r="AM1000"/>
  <c r="AJ1000"/>
  <c r="AG1000"/>
  <c r="AD1000"/>
  <c r="AA1000"/>
  <c r="X1000"/>
  <c r="U1000"/>
  <c r="R1000"/>
  <c r="O1000"/>
  <c r="L1000"/>
  <c r="I1000"/>
  <c r="AL999"/>
  <c r="AK999"/>
  <c r="AI999"/>
  <c r="AH999"/>
  <c r="AF999"/>
  <c r="AE999"/>
  <c r="AC999"/>
  <c r="AB999"/>
  <c r="Z999"/>
  <c r="Y999"/>
  <c r="W999"/>
  <c r="V999"/>
  <c r="T999"/>
  <c r="S999"/>
  <c r="Q999"/>
  <c r="P999"/>
  <c r="N999"/>
  <c r="M999"/>
  <c r="K999"/>
  <c r="J999"/>
  <c r="H999"/>
  <c r="G999"/>
  <c r="AM998"/>
  <c r="AJ998"/>
  <c r="AG998"/>
  <c r="AD998"/>
  <c r="AA998"/>
  <c r="X998"/>
  <c r="U998"/>
  <c r="R998"/>
  <c r="O998"/>
  <c r="L998"/>
  <c r="I998"/>
  <c r="AM997"/>
  <c r="AJ997"/>
  <c r="AG997"/>
  <c r="AD997"/>
  <c r="AA997"/>
  <c r="X997"/>
  <c r="U997"/>
  <c r="R997"/>
  <c r="O997"/>
  <c r="L997"/>
  <c r="I997"/>
  <c r="AL996"/>
  <c r="AK996"/>
  <c r="AI996"/>
  <c r="AH996"/>
  <c r="AF996"/>
  <c r="AE996"/>
  <c r="AC996"/>
  <c r="AB996"/>
  <c r="Z996"/>
  <c r="Y996"/>
  <c r="W996"/>
  <c r="V996"/>
  <c r="T996"/>
  <c r="S996"/>
  <c r="Q996"/>
  <c r="P996"/>
  <c r="N996"/>
  <c r="M996"/>
  <c r="K996"/>
  <c r="J996"/>
  <c r="H996"/>
  <c r="G996"/>
  <c r="AM995"/>
  <c r="AJ995"/>
  <c r="AG995"/>
  <c r="AD995"/>
  <c r="AA995"/>
  <c r="X995"/>
  <c r="U995"/>
  <c r="R995"/>
  <c r="O995"/>
  <c r="L995"/>
  <c r="I995"/>
  <c r="AM994"/>
  <c r="AJ994"/>
  <c r="AG994"/>
  <c r="AD994"/>
  <c r="AA994"/>
  <c r="X994"/>
  <c r="U994"/>
  <c r="R994"/>
  <c r="O994"/>
  <c r="L994"/>
  <c r="I994"/>
  <c r="AL993"/>
  <c r="AK993"/>
  <c r="AI993"/>
  <c r="AH993"/>
  <c r="AF993"/>
  <c r="AE993"/>
  <c r="AC993"/>
  <c r="AB993"/>
  <c r="Z993"/>
  <c r="Y993"/>
  <c r="W993"/>
  <c r="V993"/>
  <c r="T993"/>
  <c r="S993"/>
  <c r="Q993"/>
  <c r="P993"/>
  <c r="N993"/>
  <c r="M993"/>
  <c r="K993"/>
  <c r="J993"/>
  <c r="H993"/>
  <c r="G993"/>
  <c r="AM992"/>
  <c r="AJ992"/>
  <c r="AG992"/>
  <c r="AD992"/>
  <c r="AA992"/>
  <c r="X992"/>
  <c r="U992"/>
  <c r="R992"/>
  <c r="O992"/>
  <c r="L992"/>
  <c r="I992"/>
  <c r="AM991"/>
  <c r="AJ991"/>
  <c r="AG991"/>
  <c r="AD991"/>
  <c r="AA991"/>
  <c r="X991"/>
  <c r="U991"/>
  <c r="R991"/>
  <c r="O991"/>
  <c r="L991"/>
  <c r="I991"/>
  <c r="AL990"/>
  <c r="AK990"/>
  <c r="AI990"/>
  <c r="AH990"/>
  <c r="AF990"/>
  <c r="AE990"/>
  <c r="AC990"/>
  <c r="AB990"/>
  <c r="Z990"/>
  <c r="Y990"/>
  <c r="W990"/>
  <c r="V990"/>
  <c r="T990"/>
  <c r="S990"/>
  <c r="Q990"/>
  <c r="P990"/>
  <c r="N990"/>
  <c r="M990"/>
  <c r="K990"/>
  <c r="J990"/>
  <c r="H990"/>
  <c r="G990"/>
  <c r="AM989"/>
  <c r="AJ989"/>
  <c r="AG989"/>
  <c r="AD989"/>
  <c r="AA989"/>
  <c r="X989"/>
  <c r="U989"/>
  <c r="R989"/>
  <c r="O989"/>
  <c r="L989"/>
  <c r="I989"/>
  <c r="AM988"/>
  <c r="AJ988"/>
  <c r="AG988"/>
  <c r="AD988"/>
  <c r="AA988"/>
  <c r="X988"/>
  <c r="U988"/>
  <c r="R988"/>
  <c r="O988"/>
  <c r="L988"/>
  <c r="I988"/>
  <c r="AL987"/>
  <c r="AK987"/>
  <c r="AI987"/>
  <c r="AH987"/>
  <c r="AF987"/>
  <c r="AE987"/>
  <c r="AC987"/>
  <c r="AB987"/>
  <c r="Z987"/>
  <c r="Y987"/>
  <c r="W987"/>
  <c r="V987"/>
  <c r="T987"/>
  <c r="S987"/>
  <c r="Q987"/>
  <c r="P987"/>
  <c r="N987"/>
  <c r="M987"/>
  <c r="K987"/>
  <c r="J987"/>
  <c r="H987"/>
  <c r="G987"/>
  <c r="AM986"/>
  <c r="AJ986"/>
  <c r="AG986"/>
  <c r="AD986"/>
  <c r="AA986"/>
  <c r="X986"/>
  <c r="U986"/>
  <c r="R986"/>
  <c r="O986"/>
  <c r="L986"/>
  <c r="I986"/>
  <c r="AM985"/>
  <c r="AJ985"/>
  <c r="AG985"/>
  <c r="AD985"/>
  <c r="AA985"/>
  <c r="X985"/>
  <c r="U985"/>
  <c r="R985"/>
  <c r="O985"/>
  <c r="L985"/>
  <c r="I985"/>
  <c r="AL984"/>
  <c r="AK984"/>
  <c r="AI984"/>
  <c r="AH984"/>
  <c r="AF984"/>
  <c r="AE984"/>
  <c r="AC984"/>
  <c r="AB984"/>
  <c r="Z984"/>
  <c r="Y984"/>
  <c r="W984"/>
  <c r="V984"/>
  <c r="T984"/>
  <c r="S984"/>
  <c r="Q984"/>
  <c r="P984"/>
  <c r="N984"/>
  <c r="M984"/>
  <c r="K984"/>
  <c r="J984"/>
  <c r="H984"/>
  <c r="G984"/>
  <c r="AM983"/>
  <c r="AJ983"/>
  <c r="AG983"/>
  <c r="AD983"/>
  <c r="AA983"/>
  <c r="X983"/>
  <c r="U983"/>
  <c r="R983"/>
  <c r="O983"/>
  <c r="L983"/>
  <c r="I983"/>
  <c r="AM982"/>
  <c r="AJ982"/>
  <c r="AG982"/>
  <c r="AD982"/>
  <c r="AA982"/>
  <c r="X982"/>
  <c r="U982"/>
  <c r="R982"/>
  <c r="O982"/>
  <c r="L982"/>
  <c r="I982"/>
  <c r="AL981"/>
  <c r="AK981"/>
  <c r="AI981"/>
  <c r="AH981"/>
  <c r="AF981"/>
  <c r="AE981"/>
  <c r="AC981"/>
  <c r="AB981"/>
  <c r="Z981"/>
  <c r="Y981"/>
  <c r="W981"/>
  <c r="V981"/>
  <c r="T981"/>
  <c r="S981"/>
  <c r="Q981"/>
  <c r="P981"/>
  <c r="N981"/>
  <c r="M981"/>
  <c r="K981"/>
  <c r="J981"/>
  <c r="H981"/>
  <c r="G981"/>
  <c r="AM980"/>
  <c r="AJ980"/>
  <c r="AG980"/>
  <c r="AD980"/>
  <c r="AA980"/>
  <c r="X980"/>
  <c r="U980"/>
  <c r="R980"/>
  <c r="O980"/>
  <c r="L980"/>
  <c r="I980"/>
  <c r="AM979"/>
  <c r="AJ979"/>
  <c r="AG979"/>
  <c r="AD979"/>
  <c r="AA979"/>
  <c r="X979"/>
  <c r="U979"/>
  <c r="R979"/>
  <c r="O979"/>
  <c r="L979"/>
  <c r="I979"/>
  <c r="AL978"/>
  <c r="AK978"/>
  <c r="AI978"/>
  <c r="AH978"/>
  <c r="AF978"/>
  <c r="AE978"/>
  <c r="AC978"/>
  <c r="AB978"/>
  <c r="Z978"/>
  <c r="Y978"/>
  <c r="W978"/>
  <c r="V978"/>
  <c r="T978"/>
  <c r="S978"/>
  <c r="Q978"/>
  <c r="P978"/>
  <c r="N978"/>
  <c r="M978"/>
  <c r="K978"/>
  <c r="J978"/>
  <c r="H978"/>
  <c r="G978"/>
  <c r="AM977"/>
  <c r="AJ977"/>
  <c r="AG977"/>
  <c r="AD977"/>
  <c r="AA977"/>
  <c r="X977"/>
  <c r="U977"/>
  <c r="R977"/>
  <c r="O977"/>
  <c r="L977"/>
  <c r="I977"/>
  <c r="AM976"/>
  <c r="AJ976"/>
  <c r="AG976"/>
  <c r="AD976"/>
  <c r="AA976"/>
  <c r="X976"/>
  <c r="U976"/>
  <c r="R976"/>
  <c r="O976"/>
  <c r="L976"/>
  <c r="I976"/>
  <c r="AL961"/>
  <c r="AK961"/>
  <c r="AI961"/>
  <c r="AH961"/>
  <c r="AF961"/>
  <c r="AE961"/>
  <c r="AC961"/>
  <c r="AB961"/>
  <c r="Z961"/>
  <c r="Y961"/>
  <c r="W961"/>
  <c r="V961"/>
  <c r="T961"/>
  <c r="S961"/>
  <c r="Q961"/>
  <c r="P961"/>
  <c r="N961"/>
  <c r="M961"/>
  <c r="K961"/>
  <c r="J961"/>
  <c r="H961"/>
  <c r="G961"/>
  <c r="AM960"/>
  <c r="AJ960"/>
  <c r="AG960"/>
  <c r="AD960"/>
  <c r="AA960"/>
  <c r="X960"/>
  <c r="U960"/>
  <c r="R960"/>
  <c r="O960"/>
  <c r="L960"/>
  <c r="I960"/>
  <c r="AM959"/>
  <c r="AJ959"/>
  <c r="AG959"/>
  <c r="AD959"/>
  <c r="AA959"/>
  <c r="X959"/>
  <c r="U959"/>
  <c r="R959"/>
  <c r="O959"/>
  <c r="L959"/>
  <c r="I959"/>
  <c r="AL958"/>
  <c r="AK958"/>
  <c r="AI958"/>
  <c r="AH958"/>
  <c r="AF958"/>
  <c r="AE958"/>
  <c r="AC958"/>
  <c r="AB958"/>
  <c r="Z958"/>
  <c r="Y958"/>
  <c r="W958"/>
  <c r="V958"/>
  <c r="T958"/>
  <c r="S958"/>
  <c r="Q958"/>
  <c r="P958"/>
  <c r="N958"/>
  <c r="M958"/>
  <c r="K958"/>
  <c r="J958"/>
  <c r="H958"/>
  <c r="G958"/>
  <c r="AM957"/>
  <c r="AJ957"/>
  <c r="AG957"/>
  <c r="AD957"/>
  <c r="AA957"/>
  <c r="X957"/>
  <c r="U957"/>
  <c r="R957"/>
  <c r="O957"/>
  <c r="L957"/>
  <c r="I957"/>
  <c r="AM956"/>
  <c r="AJ956"/>
  <c r="AG956"/>
  <c r="AD956"/>
  <c r="AA956"/>
  <c r="X956"/>
  <c r="U956"/>
  <c r="R956"/>
  <c r="O956"/>
  <c r="L956"/>
  <c r="I956"/>
  <c r="AL955"/>
  <c r="AK955"/>
  <c r="AI955"/>
  <c r="AH955"/>
  <c r="AF955"/>
  <c r="AE955"/>
  <c r="AC955"/>
  <c r="AB955"/>
  <c r="Z955"/>
  <c r="Y955"/>
  <c r="W955"/>
  <c r="V955"/>
  <c r="T955"/>
  <c r="S955"/>
  <c r="Q955"/>
  <c r="P955"/>
  <c r="N955"/>
  <c r="M955"/>
  <c r="K955"/>
  <c r="J955"/>
  <c r="H955"/>
  <c r="G955"/>
  <c r="AM954"/>
  <c r="AJ954"/>
  <c r="AG954"/>
  <c r="AD954"/>
  <c r="AA954"/>
  <c r="X954"/>
  <c r="U954"/>
  <c r="R954"/>
  <c r="O954"/>
  <c r="L954"/>
  <c r="I954"/>
  <c r="AM953"/>
  <c r="AJ953"/>
  <c r="AG953"/>
  <c r="AD953"/>
  <c r="AA953"/>
  <c r="X953"/>
  <c r="U953"/>
  <c r="R953"/>
  <c r="O953"/>
  <c r="L953"/>
  <c r="I953"/>
  <c r="AL952"/>
  <c r="AK952"/>
  <c r="AI952"/>
  <c r="AH952"/>
  <c r="AF952"/>
  <c r="AE952"/>
  <c r="AC952"/>
  <c r="AB952"/>
  <c r="Z952"/>
  <c r="Y952"/>
  <c r="W952"/>
  <c r="V952"/>
  <c r="T952"/>
  <c r="S952"/>
  <c r="Q952"/>
  <c r="P952"/>
  <c r="N952"/>
  <c r="M952"/>
  <c r="K952"/>
  <c r="J952"/>
  <c r="H952"/>
  <c r="G952"/>
  <c r="AM951"/>
  <c r="AJ951"/>
  <c r="AG951"/>
  <c r="AD951"/>
  <c r="AA951"/>
  <c r="X951"/>
  <c r="U951"/>
  <c r="R951"/>
  <c r="O951"/>
  <c r="L951"/>
  <c r="I951"/>
  <c r="AM950"/>
  <c r="AJ950"/>
  <c r="AG950"/>
  <c r="AD950"/>
  <c r="AA950"/>
  <c r="X950"/>
  <c r="U950"/>
  <c r="R950"/>
  <c r="O950"/>
  <c r="L950"/>
  <c r="I950"/>
  <c r="AL949"/>
  <c r="AK949"/>
  <c r="AI949"/>
  <c r="AH949"/>
  <c r="AF949"/>
  <c r="AE949"/>
  <c r="AC949"/>
  <c r="AB949"/>
  <c r="Z949"/>
  <c r="Y949"/>
  <c r="W949"/>
  <c r="V949"/>
  <c r="T949"/>
  <c r="S949"/>
  <c r="Q949"/>
  <c r="P949"/>
  <c r="N949"/>
  <c r="M949"/>
  <c r="K949"/>
  <c r="J949"/>
  <c r="H949"/>
  <c r="G949"/>
  <c r="AM948"/>
  <c r="AJ948"/>
  <c r="AG948"/>
  <c r="AD948"/>
  <c r="AA948"/>
  <c r="X948"/>
  <c r="U948"/>
  <c r="R948"/>
  <c r="O948"/>
  <c r="L948"/>
  <c r="I948"/>
  <c r="AM947"/>
  <c r="AJ947"/>
  <c r="AG947"/>
  <c r="AD947"/>
  <c r="AA947"/>
  <c r="X947"/>
  <c r="U947"/>
  <c r="R947"/>
  <c r="O947"/>
  <c r="L947"/>
  <c r="I947"/>
  <c r="AL946"/>
  <c r="AK946"/>
  <c r="AI946"/>
  <c r="AH946"/>
  <c r="AF946"/>
  <c r="AE946"/>
  <c r="AC946"/>
  <c r="AB946"/>
  <c r="Z946"/>
  <c r="Y946"/>
  <c r="W946"/>
  <c r="V946"/>
  <c r="T946"/>
  <c r="S946"/>
  <c r="Q946"/>
  <c r="P946"/>
  <c r="N946"/>
  <c r="M946"/>
  <c r="K946"/>
  <c r="J946"/>
  <c r="H946"/>
  <c r="G946"/>
  <c r="AM945"/>
  <c r="AJ945"/>
  <c r="AG945"/>
  <c r="AD945"/>
  <c r="AA945"/>
  <c r="X945"/>
  <c r="U945"/>
  <c r="R945"/>
  <c r="O945"/>
  <c r="L945"/>
  <c r="I945"/>
  <c r="AM944"/>
  <c r="AJ944"/>
  <c r="AG944"/>
  <c r="AD944"/>
  <c r="AA944"/>
  <c r="X944"/>
  <c r="U944"/>
  <c r="R944"/>
  <c r="O944"/>
  <c r="L944"/>
  <c r="I944"/>
  <c r="AL943"/>
  <c r="AK943"/>
  <c r="AI943"/>
  <c r="AH943"/>
  <c r="AF943"/>
  <c r="AE943"/>
  <c r="AC943"/>
  <c r="AB943"/>
  <c r="Z943"/>
  <c r="Y943"/>
  <c r="W943"/>
  <c r="V943"/>
  <c r="T943"/>
  <c r="S943"/>
  <c r="Q943"/>
  <c r="P943"/>
  <c r="N943"/>
  <c r="M943"/>
  <c r="K943"/>
  <c r="J943"/>
  <c r="H943"/>
  <c r="G943"/>
  <c r="AM942"/>
  <c r="AJ942"/>
  <c r="AG942"/>
  <c r="AD942"/>
  <c r="AA942"/>
  <c r="X942"/>
  <c r="U942"/>
  <c r="R942"/>
  <c r="O942"/>
  <c r="L942"/>
  <c r="I942"/>
  <c r="AM941"/>
  <c r="AJ941"/>
  <c r="AG941"/>
  <c r="AD941"/>
  <c r="AA941"/>
  <c r="X941"/>
  <c r="U941"/>
  <c r="R941"/>
  <c r="O941"/>
  <c r="L941"/>
  <c r="I941"/>
  <c r="AL940"/>
  <c r="AK940"/>
  <c r="AI940"/>
  <c r="AH940"/>
  <c r="AF940"/>
  <c r="AE940"/>
  <c r="AC940"/>
  <c r="AB940"/>
  <c r="Z940"/>
  <c r="Y940"/>
  <c r="W940"/>
  <c r="V940"/>
  <c r="T940"/>
  <c r="S940"/>
  <c r="Q940"/>
  <c r="P940"/>
  <c r="N940"/>
  <c r="M940"/>
  <c r="K940"/>
  <c r="J940"/>
  <c r="H940"/>
  <c r="G940"/>
  <c r="AM939"/>
  <c r="AJ939"/>
  <c r="AG939"/>
  <c r="AD939"/>
  <c r="AA939"/>
  <c r="X939"/>
  <c r="U939"/>
  <c r="R939"/>
  <c r="O939"/>
  <c r="L939"/>
  <c r="I939"/>
  <c r="AM938"/>
  <c r="AJ938"/>
  <c r="AG938"/>
  <c r="AD938"/>
  <c r="AA938"/>
  <c r="X938"/>
  <c r="U938"/>
  <c r="R938"/>
  <c r="O938"/>
  <c r="L938"/>
  <c r="I938"/>
  <c r="AL937"/>
  <c r="AK937"/>
  <c r="AI937"/>
  <c r="AH937"/>
  <c r="AF937"/>
  <c r="AE937"/>
  <c r="AC937"/>
  <c r="AB937"/>
  <c r="Z937"/>
  <c r="Y937"/>
  <c r="W937"/>
  <c r="V937"/>
  <c r="T937"/>
  <c r="S937"/>
  <c r="Q937"/>
  <c r="P937"/>
  <c r="N937"/>
  <c r="M937"/>
  <c r="K937"/>
  <c r="J937"/>
  <c r="H937"/>
  <c r="G937"/>
  <c r="AM936"/>
  <c r="AJ936"/>
  <c r="AG936"/>
  <c r="AD936"/>
  <c r="AA936"/>
  <c r="X936"/>
  <c r="U936"/>
  <c r="R936"/>
  <c r="O936"/>
  <c r="L936"/>
  <c r="I936"/>
  <c r="AM935"/>
  <c r="AJ935"/>
  <c r="AG935"/>
  <c r="AD935"/>
  <c r="AA935"/>
  <c r="X935"/>
  <c r="U935"/>
  <c r="R935"/>
  <c r="O935"/>
  <c r="L935"/>
  <c r="I935"/>
  <c r="AL934"/>
  <c r="AK934"/>
  <c r="AI934"/>
  <c r="AH934"/>
  <c r="AF934"/>
  <c r="AE934"/>
  <c r="AC934"/>
  <c r="AB934"/>
  <c r="Z934"/>
  <c r="Y934"/>
  <c r="W934"/>
  <c r="V934"/>
  <c r="T934"/>
  <c r="S934"/>
  <c r="Q934"/>
  <c r="P934"/>
  <c r="N934"/>
  <c r="M934"/>
  <c r="L934"/>
  <c r="K934"/>
  <c r="H934"/>
  <c r="G934"/>
  <c r="AM933"/>
  <c r="AJ933"/>
  <c r="AG933"/>
  <c r="AD933"/>
  <c r="AA933"/>
  <c r="X933"/>
  <c r="U933"/>
  <c r="R933"/>
  <c r="O933"/>
  <c r="L933"/>
  <c r="I933"/>
  <c r="AM932"/>
  <c r="AJ932"/>
  <c r="AG932"/>
  <c r="AD932"/>
  <c r="AA932"/>
  <c r="X932"/>
  <c r="U932"/>
  <c r="R932"/>
  <c r="O932"/>
  <c r="L932"/>
  <c r="I932"/>
  <c r="AL917"/>
  <c r="AK917"/>
  <c r="AI917"/>
  <c r="AH917"/>
  <c r="AF917"/>
  <c r="AE917"/>
  <c r="AC917"/>
  <c r="AB917"/>
  <c r="Z917"/>
  <c r="Y917"/>
  <c r="W917"/>
  <c r="V917"/>
  <c r="T917"/>
  <c r="S917"/>
  <c r="Q917"/>
  <c r="P917"/>
  <c r="N917"/>
  <c r="M917"/>
  <c r="K917"/>
  <c r="J917"/>
  <c r="H917"/>
  <c r="G917"/>
  <c r="AM916"/>
  <c r="AJ916"/>
  <c r="AG916"/>
  <c r="AD916"/>
  <c r="AA916"/>
  <c r="X916"/>
  <c r="U916"/>
  <c r="R916"/>
  <c r="O916"/>
  <c r="L916"/>
  <c r="I916"/>
  <c r="AM915"/>
  <c r="AJ915"/>
  <c r="AG915"/>
  <c r="AD915"/>
  <c r="AA915"/>
  <c r="X915"/>
  <c r="U915"/>
  <c r="R915"/>
  <c r="O915"/>
  <c r="L915"/>
  <c r="I915"/>
  <c r="AL914"/>
  <c r="AK914"/>
  <c r="AI914"/>
  <c r="AH914"/>
  <c r="AF914"/>
  <c r="AE914"/>
  <c r="AC914"/>
  <c r="AB914"/>
  <c r="Z914"/>
  <c r="Y914"/>
  <c r="W914"/>
  <c r="V914"/>
  <c r="T914"/>
  <c r="S914"/>
  <c r="Q914"/>
  <c r="P914"/>
  <c r="N914"/>
  <c r="M914"/>
  <c r="K914"/>
  <c r="J914"/>
  <c r="H914"/>
  <c r="G914"/>
  <c r="AM913"/>
  <c r="AJ913"/>
  <c r="AG913"/>
  <c r="AD913"/>
  <c r="AA913"/>
  <c r="X913"/>
  <c r="U913"/>
  <c r="R913"/>
  <c r="O913"/>
  <c r="L913"/>
  <c r="I913"/>
  <c r="AM912"/>
  <c r="AJ912"/>
  <c r="AG912"/>
  <c r="AD912"/>
  <c r="AA912"/>
  <c r="X912"/>
  <c r="U912"/>
  <c r="R912"/>
  <c r="O912"/>
  <c r="L912"/>
  <c r="I912"/>
  <c r="AL911"/>
  <c r="AK911"/>
  <c r="AI911"/>
  <c r="AH911"/>
  <c r="AF911"/>
  <c r="AE911"/>
  <c r="AC911"/>
  <c r="AB911"/>
  <c r="Z911"/>
  <c r="Y911"/>
  <c r="W911"/>
  <c r="V911"/>
  <c r="T911"/>
  <c r="S911"/>
  <c r="Q911"/>
  <c r="P911"/>
  <c r="N911"/>
  <c r="M911"/>
  <c r="K911"/>
  <c r="J911"/>
  <c r="H911"/>
  <c r="G911"/>
  <c r="AM910"/>
  <c r="AJ910"/>
  <c r="AG910"/>
  <c r="AD910"/>
  <c r="AA910"/>
  <c r="X910"/>
  <c r="U910"/>
  <c r="R910"/>
  <c r="O910"/>
  <c r="L910"/>
  <c r="I910"/>
  <c r="AM909"/>
  <c r="AJ909"/>
  <c r="AG909"/>
  <c r="AD909"/>
  <c r="AA909"/>
  <c r="X909"/>
  <c r="U909"/>
  <c r="R909"/>
  <c r="O909"/>
  <c r="L909"/>
  <c r="I909"/>
  <c r="AL908"/>
  <c r="AK908"/>
  <c r="AI908"/>
  <c r="AH908"/>
  <c r="AF908"/>
  <c r="AE908"/>
  <c r="AC908"/>
  <c r="AB908"/>
  <c r="Z908"/>
  <c r="Y908"/>
  <c r="W908"/>
  <c r="V908"/>
  <c r="T908"/>
  <c r="S908"/>
  <c r="Q908"/>
  <c r="P908"/>
  <c r="N908"/>
  <c r="M908"/>
  <c r="K908"/>
  <c r="J908"/>
  <c r="H908"/>
  <c r="G908"/>
  <c r="AM907"/>
  <c r="AJ907"/>
  <c r="AG907"/>
  <c r="AD907"/>
  <c r="AA907"/>
  <c r="X907"/>
  <c r="U907"/>
  <c r="R907"/>
  <c r="O907"/>
  <c r="L907"/>
  <c r="I907"/>
  <c r="AM906"/>
  <c r="AJ906"/>
  <c r="AG906"/>
  <c r="AD906"/>
  <c r="AA906"/>
  <c r="X906"/>
  <c r="U906"/>
  <c r="R906"/>
  <c r="O906"/>
  <c r="L906"/>
  <c r="I906"/>
  <c r="AL905"/>
  <c r="AK905"/>
  <c r="AI905"/>
  <c r="AH905"/>
  <c r="AF905"/>
  <c r="AE905"/>
  <c r="AC905"/>
  <c r="AB905"/>
  <c r="Z905"/>
  <c r="Y905"/>
  <c r="W905"/>
  <c r="V905"/>
  <c r="T905"/>
  <c r="S905"/>
  <c r="Q905"/>
  <c r="P905"/>
  <c r="N905"/>
  <c r="M905"/>
  <c r="K905"/>
  <c r="J905"/>
  <c r="H905"/>
  <c r="G905"/>
  <c r="AM904"/>
  <c r="AJ904"/>
  <c r="AG904"/>
  <c r="AD904"/>
  <c r="AA904"/>
  <c r="X904"/>
  <c r="U904"/>
  <c r="R904"/>
  <c r="O904"/>
  <c r="L904"/>
  <c r="I904"/>
  <c r="AM903"/>
  <c r="AJ903"/>
  <c r="AG903"/>
  <c r="AD903"/>
  <c r="AA903"/>
  <c r="X903"/>
  <c r="U903"/>
  <c r="R903"/>
  <c r="O903"/>
  <c r="L903"/>
  <c r="I903"/>
  <c r="AL902"/>
  <c r="AK902"/>
  <c r="AI902"/>
  <c r="AH902"/>
  <c r="AF902"/>
  <c r="AE902"/>
  <c r="AC902"/>
  <c r="AB902"/>
  <c r="Z902"/>
  <c r="Y902"/>
  <c r="W902"/>
  <c r="V902"/>
  <c r="T902"/>
  <c r="S902"/>
  <c r="Q902"/>
  <c r="P902"/>
  <c r="N902"/>
  <c r="M902"/>
  <c r="K902"/>
  <c r="J902"/>
  <c r="H902"/>
  <c r="G902"/>
  <c r="AM901"/>
  <c r="AJ901"/>
  <c r="AG901"/>
  <c r="AD901"/>
  <c r="AA901"/>
  <c r="X901"/>
  <c r="U901"/>
  <c r="R901"/>
  <c r="O901"/>
  <c r="L901"/>
  <c r="I901"/>
  <c r="AM900"/>
  <c r="AJ900"/>
  <c r="AG900"/>
  <c r="AD900"/>
  <c r="AA900"/>
  <c r="X900"/>
  <c r="U900"/>
  <c r="R900"/>
  <c r="O900"/>
  <c r="L900"/>
  <c r="I900"/>
  <c r="AL899"/>
  <c r="AK899"/>
  <c r="AI899"/>
  <c r="AH899"/>
  <c r="AF899"/>
  <c r="AE899"/>
  <c r="AC899"/>
  <c r="AB899"/>
  <c r="Z899"/>
  <c r="Y899"/>
  <c r="W899"/>
  <c r="V899"/>
  <c r="T899"/>
  <c r="S899"/>
  <c r="Q899"/>
  <c r="P899"/>
  <c r="N899"/>
  <c r="M899"/>
  <c r="K899"/>
  <c r="J899"/>
  <c r="H899"/>
  <c r="G899"/>
  <c r="AM898"/>
  <c r="AJ898"/>
  <c r="AG898"/>
  <c r="AD898"/>
  <c r="AA898"/>
  <c r="X898"/>
  <c r="U898"/>
  <c r="R898"/>
  <c r="O898"/>
  <c r="L898"/>
  <c r="I898"/>
  <c r="AM897"/>
  <c r="AJ897"/>
  <c r="AG897"/>
  <c r="AD897"/>
  <c r="AA897"/>
  <c r="X897"/>
  <c r="U897"/>
  <c r="R897"/>
  <c r="O897"/>
  <c r="L897"/>
  <c r="I897"/>
  <c r="AL896"/>
  <c r="AK896"/>
  <c r="AI896"/>
  <c r="AH896"/>
  <c r="AF896"/>
  <c r="AE896"/>
  <c r="AC896"/>
  <c r="AB896"/>
  <c r="Z896"/>
  <c r="Y896"/>
  <c r="W896"/>
  <c r="V896"/>
  <c r="T896"/>
  <c r="S896"/>
  <c r="Q896"/>
  <c r="P896"/>
  <c r="N896"/>
  <c r="M896"/>
  <c r="K896"/>
  <c r="J896"/>
  <c r="H896"/>
  <c r="G896"/>
  <c r="AM895"/>
  <c r="AJ895"/>
  <c r="AG895"/>
  <c r="AD895"/>
  <c r="AA895"/>
  <c r="X895"/>
  <c r="U895"/>
  <c r="R895"/>
  <c r="O895"/>
  <c r="L895"/>
  <c r="I895"/>
  <c r="AM894"/>
  <c r="AJ894"/>
  <c r="AG894"/>
  <c r="AD894"/>
  <c r="AA894"/>
  <c r="X894"/>
  <c r="U894"/>
  <c r="R894"/>
  <c r="O894"/>
  <c r="L894"/>
  <c r="I894"/>
  <c r="AL893"/>
  <c r="AK893"/>
  <c r="AI893"/>
  <c r="AH893"/>
  <c r="AF893"/>
  <c r="AE893"/>
  <c r="AC893"/>
  <c r="AB893"/>
  <c r="Z893"/>
  <c r="Y893"/>
  <c r="W893"/>
  <c r="V893"/>
  <c r="T893"/>
  <c r="S893"/>
  <c r="Q893"/>
  <c r="P893"/>
  <c r="N893"/>
  <c r="M893"/>
  <c r="K893"/>
  <c r="J893"/>
  <c r="H893"/>
  <c r="G893"/>
  <c r="AM892"/>
  <c r="AJ892"/>
  <c r="AG892"/>
  <c r="AD892"/>
  <c r="AA892"/>
  <c r="X892"/>
  <c r="U892"/>
  <c r="R892"/>
  <c r="O892"/>
  <c r="L892"/>
  <c r="I892"/>
  <c r="AM891"/>
  <c r="AJ891"/>
  <c r="AG891"/>
  <c r="AD891"/>
  <c r="AA891"/>
  <c r="X891"/>
  <c r="U891"/>
  <c r="R891"/>
  <c r="O891"/>
  <c r="L891"/>
  <c r="I891"/>
  <c r="AL890"/>
  <c r="AK890"/>
  <c r="AI890"/>
  <c r="AH890"/>
  <c r="AF890"/>
  <c r="AE890"/>
  <c r="AC890"/>
  <c r="AB890"/>
  <c r="Z890"/>
  <c r="Y890"/>
  <c r="W890"/>
  <c r="V890"/>
  <c r="T890"/>
  <c r="S890"/>
  <c r="Q890"/>
  <c r="P890"/>
  <c r="N890"/>
  <c r="M890"/>
  <c r="K890"/>
  <c r="J890"/>
  <c r="H890"/>
  <c r="G890"/>
  <c r="AM889"/>
  <c r="AJ889"/>
  <c r="AG889"/>
  <c r="AD889"/>
  <c r="AA889"/>
  <c r="X889"/>
  <c r="U889"/>
  <c r="R889"/>
  <c r="O889"/>
  <c r="L889"/>
  <c r="I889"/>
  <c r="AM888"/>
  <c r="AJ888"/>
  <c r="AG888"/>
  <c r="AD888"/>
  <c r="AA888"/>
  <c r="X888"/>
  <c r="U888"/>
  <c r="R888"/>
  <c r="O888"/>
  <c r="L888"/>
  <c r="I888"/>
  <c r="AL873"/>
  <c r="AK873"/>
  <c r="AI873"/>
  <c r="AH873"/>
  <c r="AF873"/>
  <c r="AE873"/>
  <c r="AC873"/>
  <c r="AB873"/>
  <c r="Z873"/>
  <c r="Y873"/>
  <c r="W873"/>
  <c r="V873"/>
  <c r="T873"/>
  <c r="S873"/>
  <c r="Q873"/>
  <c r="P873"/>
  <c r="N873"/>
  <c r="M873"/>
  <c r="K873"/>
  <c r="J873"/>
  <c r="H873"/>
  <c r="G873"/>
  <c r="AM872"/>
  <c r="AJ872"/>
  <c r="AG872"/>
  <c r="AD872"/>
  <c r="AA872"/>
  <c r="X872"/>
  <c r="U872"/>
  <c r="R872"/>
  <c r="O872"/>
  <c r="L872"/>
  <c r="I872"/>
  <c r="AM871"/>
  <c r="AJ871"/>
  <c r="AG871"/>
  <c r="AD871"/>
  <c r="AA871"/>
  <c r="X871"/>
  <c r="U871"/>
  <c r="R871"/>
  <c r="O871"/>
  <c r="L871"/>
  <c r="I871"/>
  <c r="AL870"/>
  <c r="AK870"/>
  <c r="AI870"/>
  <c r="AH870"/>
  <c r="AF870"/>
  <c r="AE870"/>
  <c r="AC870"/>
  <c r="AB870"/>
  <c r="Z870"/>
  <c r="Y870"/>
  <c r="W870"/>
  <c r="V870"/>
  <c r="T870"/>
  <c r="S870"/>
  <c r="Q870"/>
  <c r="P870"/>
  <c r="N870"/>
  <c r="M870"/>
  <c r="K870"/>
  <c r="J870"/>
  <c r="H870"/>
  <c r="G870"/>
  <c r="AM869"/>
  <c r="AJ869"/>
  <c r="AG869"/>
  <c r="AD869"/>
  <c r="AA869"/>
  <c r="X869"/>
  <c r="U869"/>
  <c r="R869"/>
  <c r="O869"/>
  <c r="L869"/>
  <c r="I869"/>
  <c r="AM868"/>
  <c r="AJ868"/>
  <c r="AG868"/>
  <c r="AD868"/>
  <c r="AA868"/>
  <c r="X868"/>
  <c r="U868"/>
  <c r="R868"/>
  <c r="O868"/>
  <c r="L868"/>
  <c r="I868"/>
  <c r="AL867"/>
  <c r="AK867"/>
  <c r="AI867"/>
  <c r="AH867"/>
  <c r="AF867"/>
  <c r="AE867"/>
  <c r="AC867"/>
  <c r="AB867"/>
  <c r="Z867"/>
  <c r="Y867"/>
  <c r="W867"/>
  <c r="V867"/>
  <c r="T867"/>
  <c r="S867"/>
  <c r="Q867"/>
  <c r="P867"/>
  <c r="N867"/>
  <c r="M867"/>
  <c r="K867"/>
  <c r="J867"/>
  <c r="H867"/>
  <c r="G867"/>
  <c r="AM866"/>
  <c r="AJ866"/>
  <c r="AG866"/>
  <c r="AD866"/>
  <c r="AA866"/>
  <c r="X866"/>
  <c r="U866"/>
  <c r="R866"/>
  <c r="O866"/>
  <c r="L866"/>
  <c r="I866"/>
  <c r="AM865"/>
  <c r="AJ865"/>
  <c r="AG865"/>
  <c r="AD865"/>
  <c r="AA865"/>
  <c r="X865"/>
  <c r="U865"/>
  <c r="R865"/>
  <c r="O865"/>
  <c r="L865"/>
  <c r="I865"/>
  <c r="AL864"/>
  <c r="AK864"/>
  <c r="AI864"/>
  <c r="AH864"/>
  <c r="AF864"/>
  <c r="AE864"/>
  <c r="AC864"/>
  <c r="AB864"/>
  <c r="Z864"/>
  <c r="Y864"/>
  <c r="W864"/>
  <c r="V864"/>
  <c r="T864"/>
  <c r="S864"/>
  <c r="Q864"/>
  <c r="P864"/>
  <c r="N864"/>
  <c r="M864"/>
  <c r="K864"/>
  <c r="J864"/>
  <c r="H864"/>
  <c r="G864"/>
  <c r="AM863"/>
  <c r="AJ863"/>
  <c r="AG863"/>
  <c r="AD863"/>
  <c r="AA863"/>
  <c r="X863"/>
  <c r="U863"/>
  <c r="R863"/>
  <c r="O863"/>
  <c r="L863"/>
  <c r="I863"/>
  <c r="AM862"/>
  <c r="AJ862"/>
  <c r="AG862"/>
  <c r="AD862"/>
  <c r="AA862"/>
  <c r="X862"/>
  <c r="U862"/>
  <c r="R862"/>
  <c r="O862"/>
  <c r="L862"/>
  <c r="I862"/>
  <c r="AL861"/>
  <c r="AK861"/>
  <c r="AI861"/>
  <c r="AH861"/>
  <c r="AF861"/>
  <c r="AE861"/>
  <c r="AC861"/>
  <c r="AB861"/>
  <c r="Z861"/>
  <c r="Y861"/>
  <c r="W861"/>
  <c r="V861"/>
  <c r="T861"/>
  <c r="S861"/>
  <c r="Q861"/>
  <c r="P861"/>
  <c r="N861"/>
  <c r="M861"/>
  <c r="K861"/>
  <c r="J861"/>
  <c r="H861"/>
  <c r="G861"/>
  <c r="AM860"/>
  <c r="AJ860"/>
  <c r="AG860"/>
  <c r="AD860"/>
  <c r="AA860"/>
  <c r="X860"/>
  <c r="U860"/>
  <c r="R860"/>
  <c r="O860"/>
  <c r="L860"/>
  <c r="I860"/>
  <c r="AM859"/>
  <c r="AJ859"/>
  <c r="AG859"/>
  <c r="AD859"/>
  <c r="AA859"/>
  <c r="X859"/>
  <c r="U859"/>
  <c r="R859"/>
  <c r="O859"/>
  <c r="L859"/>
  <c r="I859"/>
  <c r="AL858"/>
  <c r="AK858"/>
  <c r="AI858"/>
  <c r="AH858"/>
  <c r="AF858"/>
  <c r="AE858"/>
  <c r="AC858"/>
  <c r="AB858"/>
  <c r="Z858"/>
  <c r="Y858"/>
  <c r="W858"/>
  <c r="V858"/>
  <c r="T858"/>
  <c r="S858"/>
  <c r="Q858"/>
  <c r="P858"/>
  <c r="N858"/>
  <c r="M858"/>
  <c r="K858"/>
  <c r="J858"/>
  <c r="H858"/>
  <c r="G858"/>
  <c r="AM857"/>
  <c r="AJ857"/>
  <c r="AG857"/>
  <c r="AD857"/>
  <c r="AA857"/>
  <c r="X857"/>
  <c r="U857"/>
  <c r="R857"/>
  <c r="O857"/>
  <c r="L857"/>
  <c r="I857"/>
  <c r="AM856"/>
  <c r="AJ856"/>
  <c r="AG856"/>
  <c r="AD856"/>
  <c r="AA856"/>
  <c r="X856"/>
  <c r="U856"/>
  <c r="R856"/>
  <c r="O856"/>
  <c r="L856"/>
  <c r="I856"/>
  <c r="AL855"/>
  <c r="AK855"/>
  <c r="AI855"/>
  <c r="AH855"/>
  <c r="AF855"/>
  <c r="AE855"/>
  <c r="AC855"/>
  <c r="AB855"/>
  <c r="Z855"/>
  <c r="Y855"/>
  <c r="W855"/>
  <c r="V855"/>
  <c r="T855"/>
  <c r="S855"/>
  <c r="Q855"/>
  <c r="P855"/>
  <c r="N855"/>
  <c r="M855"/>
  <c r="K855"/>
  <c r="J855"/>
  <c r="H855"/>
  <c r="G855"/>
  <c r="AM854"/>
  <c r="AJ854"/>
  <c r="AG854"/>
  <c r="AD854"/>
  <c r="AA854"/>
  <c r="X854"/>
  <c r="U854"/>
  <c r="R854"/>
  <c r="O854"/>
  <c r="L854"/>
  <c r="I854"/>
  <c r="AM853"/>
  <c r="AJ853"/>
  <c r="AG853"/>
  <c r="AD853"/>
  <c r="AA853"/>
  <c r="X853"/>
  <c r="U853"/>
  <c r="R853"/>
  <c r="O853"/>
  <c r="L853"/>
  <c r="I853"/>
  <c r="AL852"/>
  <c r="AK852"/>
  <c r="AI852"/>
  <c r="AH852"/>
  <c r="AF852"/>
  <c r="AE852"/>
  <c r="AC852"/>
  <c r="AB852"/>
  <c r="Z852"/>
  <c r="Y852"/>
  <c r="W852"/>
  <c r="V852"/>
  <c r="T852"/>
  <c r="S852"/>
  <c r="Q852"/>
  <c r="P852"/>
  <c r="N852"/>
  <c r="M852"/>
  <c r="K852"/>
  <c r="J852"/>
  <c r="H852"/>
  <c r="G852"/>
  <c r="AM851"/>
  <c r="AJ851"/>
  <c r="AG851"/>
  <c r="AD851"/>
  <c r="AA851"/>
  <c r="X851"/>
  <c r="U851"/>
  <c r="R851"/>
  <c r="O851"/>
  <c r="L851"/>
  <c r="I851"/>
  <c r="AM850"/>
  <c r="AJ850"/>
  <c r="AG850"/>
  <c r="AD850"/>
  <c r="AA850"/>
  <c r="X850"/>
  <c r="U850"/>
  <c r="R850"/>
  <c r="O850"/>
  <c r="L850"/>
  <c r="I850"/>
  <c r="AL849"/>
  <c r="AK849"/>
  <c r="AI849"/>
  <c r="AH849"/>
  <c r="AF849"/>
  <c r="AE849"/>
  <c r="AC849"/>
  <c r="AB849"/>
  <c r="Z849"/>
  <c r="Y849"/>
  <c r="W849"/>
  <c r="V849"/>
  <c r="T849"/>
  <c r="S849"/>
  <c r="Q849"/>
  <c r="P849"/>
  <c r="N849"/>
  <c r="M849"/>
  <c r="K849"/>
  <c r="J849"/>
  <c r="H849"/>
  <c r="G849"/>
  <c r="AM848"/>
  <c r="AJ848"/>
  <c r="AG848"/>
  <c r="AD848"/>
  <c r="AA848"/>
  <c r="X848"/>
  <c r="U848"/>
  <c r="R848"/>
  <c r="O848"/>
  <c r="L848"/>
  <c r="I848"/>
  <c r="AM847"/>
  <c r="AJ847"/>
  <c r="AG847"/>
  <c r="AD847"/>
  <c r="AA847"/>
  <c r="X847"/>
  <c r="U847"/>
  <c r="R847"/>
  <c r="O847"/>
  <c r="L847"/>
  <c r="I847"/>
  <c r="AL846"/>
  <c r="AK846"/>
  <c r="AI846"/>
  <c r="AH846"/>
  <c r="AF846"/>
  <c r="AE846"/>
  <c r="AC846"/>
  <c r="AB846"/>
  <c r="Z846"/>
  <c r="Y846"/>
  <c r="W846"/>
  <c r="V846"/>
  <c r="T846"/>
  <c r="S846"/>
  <c r="Q846"/>
  <c r="P846"/>
  <c r="N846"/>
  <c r="M846"/>
  <c r="K846"/>
  <c r="J846"/>
  <c r="H846"/>
  <c r="G846"/>
  <c r="AM845"/>
  <c r="AJ845"/>
  <c r="AG845"/>
  <c r="AD845"/>
  <c r="AA845"/>
  <c r="X845"/>
  <c r="U845"/>
  <c r="R845"/>
  <c r="O845"/>
  <c r="L845"/>
  <c r="I845"/>
  <c r="AM844"/>
  <c r="AJ844"/>
  <c r="AG844"/>
  <c r="AD844"/>
  <c r="AA844"/>
  <c r="X844"/>
  <c r="U844"/>
  <c r="R844"/>
  <c r="O844"/>
  <c r="L844"/>
  <c r="I844"/>
  <c r="AL829"/>
  <c r="AK829"/>
  <c r="AI829"/>
  <c r="AH829"/>
  <c r="AF829"/>
  <c r="AE829"/>
  <c r="AC829"/>
  <c r="AB829"/>
  <c r="Z829"/>
  <c r="Y829"/>
  <c r="W829"/>
  <c r="V829"/>
  <c r="T829"/>
  <c r="S829"/>
  <c r="Q829"/>
  <c r="P829"/>
  <c r="N829"/>
  <c r="M829"/>
  <c r="K829"/>
  <c r="J829"/>
  <c r="H829"/>
  <c r="G829"/>
  <c r="AM828"/>
  <c r="AJ828"/>
  <c r="AG828"/>
  <c r="AD828"/>
  <c r="AA828"/>
  <c r="X828"/>
  <c r="U828"/>
  <c r="R828"/>
  <c r="O828"/>
  <c r="L828"/>
  <c r="I828"/>
  <c r="AM827"/>
  <c r="AJ827"/>
  <c r="AG827"/>
  <c r="AD827"/>
  <c r="AA827"/>
  <c r="X827"/>
  <c r="U827"/>
  <c r="R827"/>
  <c r="O827"/>
  <c r="L827"/>
  <c r="I827"/>
  <c r="AL826"/>
  <c r="AK826"/>
  <c r="AI826"/>
  <c r="AH826"/>
  <c r="AF826"/>
  <c r="AE826"/>
  <c r="AC826"/>
  <c r="AB826"/>
  <c r="Z826"/>
  <c r="Y826"/>
  <c r="W826"/>
  <c r="V826"/>
  <c r="T826"/>
  <c r="S826"/>
  <c r="Q826"/>
  <c r="P826"/>
  <c r="N826"/>
  <c r="M826"/>
  <c r="K826"/>
  <c r="J826"/>
  <c r="H826"/>
  <c r="G826"/>
  <c r="AM825"/>
  <c r="AJ825"/>
  <c r="AG825"/>
  <c r="AD825"/>
  <c r="AA825"/>
  <c r="X825"/>
  <c r="U825"/>
  <c r="R825"/>
  <c r="O825"/>
  <c r="L825"/>
  <c r="I825"/>
  <c r="AM824"/>
  <c r="AJ824"/>
  <c r="AG824"/>
  <c r="AD824"/>
  <c r="AA824"/>
  <c r="X824"/>
  <c r="U824"/>
  <c r="R824"/>
  <c r="O824"/>
  <c r="L824"/>
  <c r="I824"/>
  <c r="AL823"/>
  <c r="AK823"/>
  <c r="AI823"/>
  <c r="AH823"/>
  <c r="AF823"/>
  <c r="AE823"/>
  <c r="AC823"/>
  <c r="AB823"/>
  <c r="Z823"/>
  <c r="Y823"/>
  <c r="W823"/>
  <c r="V823"/>
  <c r="T823"/>
  <c r="S823"/>
  <c r="Q823"/>
  <c r="P823"/>
  <c r="N823"/>
  <c r="M823"/>
  <c r="K823"/>
  <c r="J823"/>
  <c r="H823"/>
  <c r="G823"/>
  <c r="AM822"/>
  <c r="AJ822"/>
  <c r="AG822"/>
  <c r="AD822"/>
  <c r="AA822"/>
  <c r="X822"/>
  <c r="U822"/>
  <c r="R822"/>
  <c r="O822"/>
  <c r="L822"/>
  <c r="I822"/>
  <c r="AM821"/>
  <c r="AJ821"/>
  <c r="AG821"/>
  <c r="AD821"/>
  <c r="AA821"/>
  <c r="X821"/>
  <c r="U821"/>
  <c r="R821"/>
  <c r="O821"/>
  <c r="L821"/>
  <c r="I821"/>
  <c r="AL820"/>
  <c r="AK820"/>
  <c r="AI820"/>
  <c r="AH820"/>
  <c r="AF820"/>
  <c r="AE820"/>
  <c r="AC820"/>
  <c r="AB820"/>
  <c r="Z820"/>
  <c r="Y820"/>
  <c r="W820"/>
  <c r="V820"/>
  <c r="T820"/>
  <c r="S820"/>
  <c r="Q820"/>
  <c r="P820"/>
  <c r="N820"/>
  <c r="M820"/>
  <c r="K820"/>
  <c r="J820"/>
  <c r="H820"/>
  <c r="G820"/>
  <c r="AM819"/>
  <c r="AJ819"/>
  <c r="AG819"/>
  <c r="AD819"/>
  <c r="AA819"/>
  <c r="X819"/>
  <c r="U819"/>
  <c r="R819"/>
  <c r="O819"/>
  <c r="L819"/>
  <c r="I819"/>
  <c r="AM818"/>
  <c r="AJ818"/>
  <c r="AG818"/>
  <c r="AD818"/>
  <c r="AA818"/>
  <c r="X818"/>
  <c r="U818"/>
  <c r="R818"/>
  <c r="O818"/>
  <c r="L818"/>
  <c r="I818"/>
  <c r="AL817"/>
  <c r="AK817"/>
  <c r="AI817"/>
  <c r="AH817"/>
  <c r="AF817"/>
  <c r="AE817"/>
  <c r="AC817"/>
  <c r="AB817"/>
  <c r="Z817"/>
  <c r="Y817"/>
  <c r="W817"/>
  <c r="V817"/>
  <c r="T817"/>
  <c r="S817"/>
  <c r="Q817"/>
  <c r="P817"/>
  <c r="N817"/>
  <c r="M817"/>
  <c r="K817"/>
  <c r="J817"/>
  <c r="H817"/>
  <c r="G817"/>
  <c r="AM816"/>
  <c r="AJ816"/>
  <c r="AG816"/>
  <c r="AD816"/>
  <c r="AA816"/>
  <c r="X816"/>
  <c r="U816"/>
  <c r="R816"/>
  <c r="O816"/>
  <c r="L816"/>
  <c r="I816"/>
  <c r="AM815"/>
  <c r="AJ815"/>
  <c r="AG815"/>
  <c r="AD815"/>
  <c r="AA815"/>
  <c r="X815"/>
  <c r="U815"/>
  <c r="R815"/>
  <c r="O815"/>
  <c r="L815"/>
  <c r="I815"/>
  <c r="AL814"/>
  <c r="AK814"/>
  <c r="AI814"/>
  <c r="AH814"/>
  <c r="AF814"/>
  <c r="AE814"/>
  <c r="AC814"/>
  <c r="AB814"/>
  <c r="Z814"/>
  <c r="Y814"/>
  <c r="W814"/>
  <c r="V814"/>
  <c r="T814"/>
  <c r="S814"/>
  <c r="Q814"/>
  <c r="P814"/>
  <c r="N814"/>
  <c r="M814"/>
  <c r="K814"/>
  <c r="J814"/>
  <c r="H814"/>
  <c r="G814"/>
  <c r="AM813"/>
  <c r="AJ813"/>
  <c r="AG813"/>
  <c r="AD813"/>
  <c r="AA813"/>
  <c r="X813"/>
  <c r="U813"/>
  <c r="R813"/>
  <c r="O813"/>
  <c r="L813"/>
  <c r="I813"/>
  <c r="AM812"/>
  <c r="AJ812"/>
  <c r="AG812"/>
  <c r="AD812"/>
  <c r="AA812"/>
  <c r="X812"/>
  <c r="U812"/>
  <c r="R812"/>
  <c r="O812"/>
  <c r="L812"/>
  <c r="I812"/>
  <c r="AL811"/>
  <c r="AK811"/>
  <c r="AI811"/>
  <c r="AH811"/>
  <c r="AF811"/>
  <c r="AE811"/>
  <c r="AC811"/>
  <c r="AB811"/>
  <c r="Z811"/>
  <c r="Y811"/>
  <c r="W811"/>
  <c r="V811"/>
  <c r="T811"/>
  <c r="S811"/>
  <c r="Q811"/>
  <c r="P811"/>
  <c r="N811"/>
  <c r="M811"/>
  <c r="K811"/>
  <c r="J811"/>
  <c r="H811"/>
  <c r="G811"/>
  <c r="AM810"/>
  <c r="AJ810"/>
  <c r="AG810"/>
  <c r="AD810"/>
  <c r="AA810"/>
  <c r="X810"/>
  <c r="U810"/>
  <c r="R810"/>
  <c r="O810"/>
  <c r="L810"/>
  <c r="I810"/>
  <c r="AM809"/>
  <c r="AJ809"/>
  <c r="AG809"/>
  <c r="AD809"/>
  <c r="AA809"/>
  <c r="X809"/>
  <c r="U809"/>
  <c r="R809"/>
  <c r="O809"/>
  <c r="L809"/>
  <c r="I809"/>
  <c r="AL808"/>
  <c r="AK808"/>
  <c r="AI808"/>
  <c r="AH808"/>
  <c r="AF808"/>
  <c r="AE808"/>
  <c r="AC808"/>
  <c r="AB808"/>
  <c r="Z808"/>
  <c r="Y808"/>
  <c r="W808"/>
  <c r="V808"/>
  <c r="T808"/>
  <c r="S808"/>
  <c r="Q808"/>
  <c r="P808"/>
  <c r="N808"/>
  <c r="M808"/>
  <c r="K808"/>
  <c r="J808"/>
  <c r="H808"/>
  <c r="G808"/>
  <c r="AM807"/>
  <c r="AJ807"/>
  <c r="AG807"/>
  <c r="AD807"/>
  <c r="AA807"/>
  <c r="X807"/>
  <c r="U807"/>
  <c r="R807"/>
  <c r="O807"/>
  <c r="L807"/>
  <c r="I807"/>
  <c r="AM806"/>
  <c r="AJ806"/>
  <c r="AG806"/>
  <c r="AD806"/>
  <c r="AA806"/>
  <c r="X806"/>
  <c r="U806"/>
  <c r="R806"/>
  <c r="O806"/>
  <c r="L806"/>
  <c r="I806"/>
  <c r="AL805"/>
  <c r="AK805"/>
  <c r="AI805"/>
  <c r="AH805"/>
  <c r="AF805"/>
  <c r="AE805"/>
  <c r="AC805"/>
  <c r="AB805"/>
  <c r="Z805"/>
  <c r="Y805"/>
  <c r="W805"/>
  <c r="V805"/>
  <c r="T805"/>
  <c r="S805"/>
  <c r="Q805"/>
  <c r="P805"/>
  <c r="N805"/>
  <c r="M805"/>
  <c r="K805"/>
  <c r="J805"/>
  <c r="H805"/>
  <c r="G805"/>
  <c r="AM804"/>
  <c r="AJ804"/>
  <c r="AG804"/>
  <c r="AD804"/>
  <c r="AA804"/>
  <c r="X804"/>
  <c r="U804"/>
  <c r="R804"/>
  <c r="O804"/>
  <c r="L804"/>
  <c r="I804"/>
  <c r="AM803"/>
  <c r="AJ803"/>
  <c r="AG803"/>
  <c r="AD803"/>
  <c r="AA803"/>
  <c r="X803"/>
  <c r="U803"/>
  <c r="R803"/>
  <c r="O803"/>
  <c r="L803"/>
  <c r="I803"/>
  <c r="AL802"/>
  <c r="AK802"/>
  <c r="AI802"/>
  <c r="AH802"/>
  <c r="AF802"/>
  <c r="AE802"/>
  <c r="AC802"/>
  <c r="AB802"/>
  <c r="Z802"/>
  <c r="Y802"/>
  <c r="W802"/>
  <c r="V802"/>
  <c r="T802"/>
  <c r="S802"/>
  <c r="Q802"/>
  <c r="P802"/>
  <c r="N802"/>
  <c r="M802"/>
  <c r="L802"/>
  <c r="K802"/>
  <c r="H802"/>
  <c r="G802"/>
  <c r="AM801"/>
  <c r="AJ801"/>
  <c r="AG801"/>
  <c r="AD801"/>
  <c r="AA801"/>
  <c r="X801"/>
  <c r="U801"/>
  <c r="R801"/>
  <c r="O801"/>
  <c r="L801"/>
  <c r="I801"/>
  <c r="AM800"/>
  <c r="AJ800"/>
  <c r="AG800"/>
  <c r="AD800"/>
  <c r="AA800"/>
  <c r="X800"/>
  <c r="U800"/>
  <c r="R800"/>
  <c r="O800"/>
  <c r="L800"/>
  <c r="I800"/>
  <c r="AL785"/>
  <c r="AK785"/>
  <c r="AI785"/>
  <c r="AH785"/>
  <c r="AF785"/>
  <c r="AE785"/>
  <c r="AC785"/>
  <c r="AB785"/>
  <c r="Z785"/>
  <c r="Y785"/>
  <c r="W785"/>
  <c r="V785"/>
  <c r="T785"/>
  <c r="S785"/>
  <c r="Q785"/>
  <c r="P785"/>
  <c r="N785"/>
  <c r="M785"/>
  <c r="K785"/>
  <c r="J785"/>
  <c r="H785"/>
  <c r="G785"/>
  <c r="AM784"/>
  <c r="AJ784"/>
  <c r="AG784"/>
  <c r="AD784"/>
  <c r="AA784"/>
  <c r="X784"/>
  <c r="U784"/>
  <c r="R784"/>
  <c r="O784"/>
  <c r="L784"/>
  <c r="I784"/>
  <c r="AM783"/>
  <c r="AJ783"/>
  <c r="AG783"/>
  <c r="AD783"/>
  <c r="AA783"/>
  <c r="X783"/>
  <c r="U783"/>
  <c r="R783"/>
  <c r="O783"/>
  <c r="L783"/>
  <c r="I783"/>
  <c r="AL782"/>
  <c r="AK782"/>
  <c r="AI782"/>
  <c r="AH782"/>
  <c r="AF782"/>
  <c r="AE782"/>
  <c r="AC782"/>
  <c r="AB782"/>
  <c r="Z782"/>
  <c r="Y782"/>
  <c r="W782"/>
  <c r="V782"/>
  <c r="T782"/>
  <c r="S782"/>
  <c r="Q782"/>
  <c r="P782"/>
  <c r="N782"/>
  <c r="M782"/>
  <c r="K782"/>
  <c r="J782"/>
  <c r="H782"/>
  <c r="G782"/>
  <c r="AM781"/>
  <c r="AJ781"/>
  <c r="AG781"/>
  <c r="AD781"/>
  <c r="AA781"/>
  <c r="X781"/>
  <c r="U781"/>
  <c r="R781"/>
  <c r="O781"/>
  <c r="L781"/>
  <c r="I781"/>
  <c r="AM780"/>
  <c r="AJ780"/>
  <c r="AG780"/>
  <c r="AD780"/>
  <c r="AA780"/>
  <c r="X780"/>
  <c r="U780"/>
  <c r="R780"/>
  <c r="O780"/>
  <c r="L780"/>
  <c r="I780"/>
  <c r="AL779"/>
  <c r="AK779"/>
  <c r="AI779"/>
  <c r="AH779"/>
  <c r="AF779"/>
  <c r="AE779"/>
  <c r="AC779"/>
  <c r="AB779"/>
  <c r="Z779"/>
  <c r="Y779"/>
  <c r="W779"/>
  <c r="V779"/>
  <c r="T779"/>
  <c r="S779"/>
  <c r="Q779"/>
  <c r="P779"/>
  <c r="N779"/>
  <c r="M779"/>
  <c r="K779"/>
  <c r="J779"/>
  <c r="H779"/>
  <c r="G779"/>
  <c r="AM778"/>
  <c r="AJ778"/>
  <c r="AG778"/>
  <c r="AD778"/>
  <c r="AA778"/>
  <c r="X778"/>
  <c r="U778"/>
  <c r="R778"/>
  <c r="O778"/>
  <c r="L778"/>
  <c r="I778"/>
  <c r="AM777"/>
  <c r="AJ777"/>
  <c r="AG777"/>
  <c r="AD777"/>
  <c r="AA777"/>
  <c r="X777"/>
  <c r="U777"/>
  <c r="R777"/>
  <c r="O777"/>
  <c r="L777"/>
  <c r="I777"/>
  <c r="AL776"/>
  <c r="AK776"/>
  <c r="AI776"/>
  <c r="AH776"/>
  <c r="AF776"/>
  <c r="AE776"/>
  <c r="AC776"/>
  <c r="AB776"/>
  <c r="Z776"/>
  <c r="Y776"/>
  <c r="W776"/>
  <c r="V776"/>
  <c r="T776"/>
  <c r="S776"/>
  <c r="Q776"/>
  <c r="P776"/>
  <c r="N776"/>
  <c r="M776"/>
  <c r="K776"/>
  <c r="J776"/>
  <c r="H776"/>
  <c r="G776"/>
  <c r="AM775"/>
  <c r="AJ775"/>
  <c r="AG775"/>
  <c r="AD775"/>
  <c r="AA775"/>
  <c r="X775"/>
  <c r="U775"/>
  <c r="R775"/>
  <c r="O775"/>
  <c r="L775"/>
  <c r="I775"/>
  <c r="AM774"/>
  <c r="AJ774"/>
  <c r="AG774"/>
  <c r="AD774"/>
  <c r="AA774"/>
  <c r="X774"/>
  <c r="U774"/>
  <c r="R774"/>
  <c r="O774"/>
  <c r="L774"/>
  <c r="I774"/>
  <c r="AL773"/>
  <c r="AK773"/>
  <c r="AI773"/>
  <c r="AH773"/>
  <c r="AF773"/>
  <c r="AE773"/>
  <c r="AC773"/>
  <c r="AB773"/>
  <c r="Z773"/>
  <c r="Y773"/>
  <c r="W773"/>
  <c r="V773"/>
  <c r="T773"/>
  <c r="S773"/>
  <c r="Q773"/>
  <c r="P773"/>
  <c r="N773"/>
  <c r="M773"/>
  <c r="K773"/>
  <c r="J773"/>
  <c r="H773"/>
  <c r="G773"/>
  <c r="AM772"/>
  <c r="AJ772"/>
  <c r="AG772"/>
  <c r="AD772"/>
  <c r="AA772"/>
  <c r="X772"/>
  <c r="U772"/>
  <c r="R772"/>
  <c r="O772"/>
  <c r="L772"/>
  <c r="I772"/>
  <c r="AM771"/>
  <c r="AJ771"/>
  <c r="AG771"/>
  <c r="AD771"/>
  <c r="AA771"/>
  <c r="X771"/>
  <c r="U771"/>
  <c r="R771"/>
  <c r="O771"/>
  <c r="L771"/>
  <c r="I771"/>
  <c r="AL770"/>
  <c r="AK770"/>
  <c r="AI770"/>
  <c r="AH770"/>
  <c r="AF770"/>
  <c r="AE770"/>
  <c r="AC770"/>
  <c r="AB770"/>
  <c r="Z770"/>
  <c r="Y770"/>
  <c r="W770"/>
  <c r="V770"/>
  <c r="T770"/>
  <c r="S770"/>
  <c r="Q770"/>
  <c r="P770"/>
  <c r="N770"/>
  <c r="M770"/>
  <c r="K770"/>
  <c r="J770"/>
  <c r="H770"/>
  <c r="G770"/>
  <c r="AM769"/>
  <c r="AJ769"/>
  <c r="AG769"/>
  <c r="AD769"/>
  <c r="AA769"/>
  <c r="X769"/>
  <c r="U769"/>
  <c r="R769"/>
  <c r="O769"/>
  <c r="L769"/>
  <c r="I769"/>
  <c r="AM768"/>
  <c r="AJ768"/>
  <c r="AG768"/>
  <c r="AD768"/>
  <c r="AA768"/>
  <c r="X768"/>
  <c r="U768"/>
  <c r="R768"/>
  <c r="O768"/>
  <c r="L768"/>
  <c r="I768"/>
  <c r="AL767"/>
  <c r="AK767"/>
  <c r="AI767"/>
  <c r="AH767"/>
  <c r="AF767"/>
  <c r="AE767"/>
  <c r="AC767"/>
  <c r="AB767"/>
  <c r="Z767"/>
  <c r="Y767"/>
  <c r="W767"/>
  <c r="V767"/>
  <c r="T767"/>
  <c r="S767"/>
  <c r="Q767"/>
  <c r="P767"/>
  <c r="N767"/>
  <c r="M767"/>
  <c r="K767"/>
  <c r="J767"/>
  <c r="H767"/>
  <c r="G767"/>
  <c r="AM766"/>
  <c r="AJ766"/>
  <c r="AG766"/>
  <c r="AD766"/>
  <c r="AA766"/>
  <c r="X766"/>
  <c r="U766"/>
  <c r="R766"/>
  <c r="O766"/>
  <c r="L766"/>
  <c r="I766"/>
  <c r="AM765"/>
  <c r="AJ765"/>
  <c r="AG765"/>
  <c r="AD765"/>
  <c r="AA765"/>
  <c r="X765"/>
  <c r="U765"/>
  <c r="R765"/>
  <c r="O765"/>
  <c r="L765"/>
  <c r="I765"/>
  <c r="AL764"/>
  <c r="AK764"/>
  <c r="AI764"/>
  <c r="AH764"/>
  <c r="AF764"/>
  <c r="AE764"/>
  <c r="AC764"/>
  <c r="AB764"/>
  <c r="Z764"/>
  <c r="Y764"/>
  <c r="W764"/>
  <c r="V764"/>
  <c r="T764"/>
  <c r="S764"/>
  <c r="Q764"/>
  <c r="P764"/>
  <c r="N764"/>
  <c r="M764"/>
  <c r="K764"/>
  <c r="J764"/>
  <c r="H764"/>
  <c r="G764"/>
  <c r="AM763"/>
  <c r="AJ763"/>
  <c r="AG763"/>
  <c r="AD763"/>
  <c r="AA763"/>
  <c r="X763"/>
  <c r="U763"/>
  <c r="R763"/>
  <c r="O763"/>
  <c r="L763"/>
  <c r="I763"/>
  <c r="AM762"/>
  <c r="AJ762"/>
  <c r="AG762"/>
  <c r="AD762"/>
  <c r="AA762"/>
  <c r="X762"/>
  <c r="U762"/>
  <c r="R762"/>
  <c r="O762"/>
  <c r="L762"/>
  <c r="I762"/>
  <c r="AL761"/>
  <c r="AK761"/>
  <c r="AI761"/>
  <c r="AH761"/>
  <c r="AF761"/>
  <c r="AE761"/>
  <c r="AC761"/>
  <c r="AB761"/>
  <c r="Z761"/>
  <c r="Y761"/>
  <c r="W761"/>
  <c r="V761"/>
  <c r="T761"/>
  <c r="S761"/>
  <c r="Q761"/>
  <c r="P761"/>
  <c r="N761"/>
  <c r="M761"/>
  <c r="K761"/>
  <c r="J761"/>
  <c r="H761"/>
  <c r="G761"/>
  <c r="AM760"/>
  <c r="AJ760"/>
  <c r="AG760"/>
  <c r="AD760"/>
  <c r="AA760"/>
  <c r="X760"/>
  <c r="U760"/>
  <c r="R760"/>
  <c r="O760"/>
  <c r="L760"/>
  <c r="I760"/>
  <c r="AM759"/>
  <c r="AJ759"/>
  <c r="AG759"/>
  <c r="AD759"/>
  <c r="AA759"/>
  <c r="X759"/>
  <c r="U759"/>
  <c r="R759"/>
  <c r="O759"/>
  <c r="L759"/>
  <c r="I759"/>
  <c r="AL758"/>
  <c r="AK758"/>
  <c r="AI758"/>
  <c r="AH758"/>
  <c r="AF758"/>
  <c r="AE758"/>
  <c r="AC758"/>
  <c r="AB758"/>
  <c r="Z758"/>
  <c r="Y758"/>
  <c r="W758"/>
  <c r="V758"/>
  <c r="T758"/>
  <c r="S758"/>
  <c r="Q758"/>
  <c r="P758"/>
  <c r="N758"/>
  <c r="M758"/>
  <c r="K758"/>
  <c r="J758"/>
  <c r="H758"/>
  <c r="G758"/>
  <c r="AM757"/>
  <c r="AJ757"/>
  <c r="AG757"/>
  <c r="AD757"/>
  <c r="AA757"/>
  <c r="X757"/>
  <c r="U757"/>
  <c r="R757"/>
  <c r="O757"/>
  <c r="L757"/>
  <c r="I757"/>
  <c r="AM756"/>
  <c r="AJ756"/>
  <c r="AG756"/>
  <c r="AD756"/>
  <c r="AA756"/>
  <c r="X756"/>
  <c r="U756"/>
  <c r="R756"/>
  <c r="O756"/>
  <c r="L756"/>
  <c r="I756"/>
  <c r="AL741"/>
  <c r="AK741"/>
  <c r="AI741"/>
  <c r="AH741"/>
  <c r="AF741"/>
  <c r="AE741"/>
  <c r="AC741"/>
  <c r="AB741"/>
  <c r="Z741"/>
  <c r="Y741"/>
  <c r="W741"/>
  <c r="V741"/>
  <c r="T741"/>
  <c r="S741"/>
  <c r="Q741"/>
  <c r="P741"/>
  <c r="N741"/>
  <c r="M741"/>
  <c r="K741"/>
  <c r="J741"/>
  <c r="H741"/>
  <c r="G741"/>
  <c r="AM740"/>
  <c r="AJ740"/>
  <c r="AG740"/>
  <c r="AD740"/>
  <c r="AA740"/>
  <c r="X740"/>
  <c r="U740"/>
  <c r="R740"/>
  <c r="O740"/>
  <c r="L740"/>
  <c r="I740"/>
  <c r="AM739"/>
  <c r="AJ739"/>
  <c r="AG739"/>
  <c r="AD739"/>
  <c r="AA739"/>
  <c r="X739"/>
  <c r="U739"/>
  <c r="R739"/>
  <c r="O739"/>
  <c r="L739"/>
  <c r="I739"/>
  <c r="AL738"/>
  <c r="AK738"/>
  <c r="AI738"/>
  <c r="AH738"/>
  <c r="AF738"/>
  <c r="AE738"/>
  <c r="AC738"/>
  <c r="AB738"/>
  <c r="Z738"/>
  <c r="Y738"/>
  <c r="W738"/>
  <c r="V738"/>
  <c r="T738"/>
  <c r="S738"/>
  <c r="Q738"/>
  <c r="P738"/>
  <c r="N738"/>
  <c r="M738"/>
  <c r="K738"/>
  <c r="J738"/>
  <c r="H738"/>
  <c r="G738"/>
  <c r="AM737"/>
  <c r="AJ737"/>
  <c r="AG737"/>
  <c r="AD737"/>
  <c r="AA737"/>
  <c r="X737"/>
  <c r="U737"/>
  <c r="R737"/>
  <c r="O737"/>
  <c r="L737"/>
  <c r="I737"/>
  <c r="AM736"/>
  <c r="AJ736"/>
  <c r="AG736"/>
  <c r="AD736"/>
  <c r="AA736"/>
  <c r="X736"/>
  <c r="U736"/>
  <c r="R736"/>
  <c r="O736"/>
  <c r="L736"/>
  <c r="I736"/>
  <c r="AL735"/>
  <c r="AK735"/>
  <c r="AI735"/>
  <c r="AH735"/>
  <c r="AF735"/>
  <c r="AE735"/>
  <c r="AC735"/>
  <c r="AB735"/>
  <c r="Z735"/>
  <c r="Y735"/>
  <c r="W735"/>
  <c r="V735"/>
  <c r="T735"/>
  <c r="S735"/>
  <c r="Q735"/>
  <c r="P735"/>
  <c r="N735"/>
  <c r="M735"/>
  <c r="K735"/>
  <c r="J735"/>
  <c r="H735"/>
  <c r="G735"/>
  <c r="AM734"/>
  <c r="AJ734"/>
  <c r="AG734"/>
  <c r="AD734"/>
  <c r="AA734"/>
  <c r="X734"/>
  <c r="U734"/>
  <c r="R734"/>
  <c r="O734"/>
  <c r="L734"/>
  <c r="I734"/>
  <c r="AM733"/>
  <c r="AJ733"/>
  <c r="AG733"/>
  <c r="AD733"/>
  <c r="AA733"/>
  <c r="X733"/>
  <c r="U733"/>
  <c r="R733"/>
  <c r="O733"/>
  <c r="L733"/>
  <c r="I733"/>
  <c r="AL732"/>
  <c r="AK732"/>
  <c r="AI732"/>
  <c r="AH732"/>
  <c r="AF732"/>
  <c r="AE732"/>
  <c r="AC732"/>
  <c r="AB732"/>
  <c r="Z732"/>
  <c r="Y732"/>
  <c r="W732"/>
  <c r="V732"/>
  <c r="T732"/>
  <c r="S732"/>
  <c r="Q732"/>
  <c r="P732"/>
  <c r="N732"/>
  <c r="M732"/>
  <c r="K732"/>
  <c r="J732"/>
  <c r="H732"/>
  <c r="G732"/>
  <c r="AM731"/>
  <c r="AJ731"/>
  <c r="AG731"/>
  <c r="AD731"/>
  <c r="AA731"/>
  <c r="X731"/>
  <c r="U731"/>
  <c r="R731"/>
  <c r="O731"/>
  <c r="L731"/>
  <c r="I731"/>
  <c r="AM730"/>
  <c r="AJ730"/>
  <c r="AG730"/>
  <c r="AD730"/>
  <c r="AA730"/>
  <c r="X730"/>
  <c r="U730"/>
  <c r="R730"/>
  <c r="O730"/>
  <c r="L730"/>
  <c r="I730"/>
  <c r="AL729"/>
  <c r="AK729"/>
  <c r="AI729"/>
  <c r="AH729"/>
  <c r="AF729"/>
  <c r="AE729"/>
  <c r="AC729"/>
  <c r="AB729"/>
  <c r="Z729"/>
  <c r="Y729"/>
  <c r="W729"/>
  <c r="V729"/>
  <c r="T729"/>
  <c r="S729"/>
  <c r="Q729"/>
  <c r="P729"/>
  <c r="N729"/>
  <c r="M729"/>
  <c r="K729"/>
  <c r="J729"/>
  <c r="H729"/>
  <c r="G729"/>
  <c r="AM728"/>
  <c r="AJ728"/>
  <c r="AG728"/>
  <c r="AD728"/>
  <c r="AA728"/>
  <c r="X728"/>
  <c r="U728"/>
  <c r="R728"/>
  <c r="O728"/>
  <c r="L728"/>
  <c r="I728"/>
  <c r="AM727"/>
  <c r="AJ727"/>
  <c r="AG727"/>
  <c r="AD727"/>
  <c r="AA727"/>
  <c r="X727"/>
  <c r="U727"/>
  <c r="R727"/>
  <c r="O727"/>
  <c r="L727"/>
  <c r="I727"/>
  <c r="AL726"/>
  <c r="AK726"/>
  <c r="AI726"/>
  <c r="AH726"/>
  <c r="AF726"/>
  <c r="AE726"/>
  <c r="AC726"/>
  <c r="AB726"/>
  <c r="Z726"/>
  <c r="Y726"/>
  <c r="W726"/>
  <c r="V726"/>
  <c r="T726"/>
  <c r="S726"/>
  <c r="Q726"/>
  <c r="P726"/>
  <c r="N726"/>
  <c r="M726"/>
  <c r="K726"/>
  <c r="J726"/>
  <c r="H726"/>
  <c r="G726"/>
  <c r="AM725"/>
  <c r="AJ725"/>
  <c r="AG725"/>
  <c r="AD725"/>
  <c r="AA725"/>
  <c r="X725"/>
  <c r="U725"/>
  <c r="R725"/>
  <c r="O725"/>
  <c r="L725"/>
  <c r="I725"/>
  <c r="AM724"/>
  <c r="AJ724"/>
  <c r="AG724"/>
  <c r="AD724"/>
  <c r="AA724"/>
  <c r="X724"/>
  <c r="U724"/>
  <c r="R724"/>
  <c r="O724"/>
  <c r="L724"/>
  <c r="I724"/>
  <c r="AL723"/>
  <c r="AK723"/>
  <c r="AI723"/>
  <c r="AH723"/>
  <c r="AF723"/>
  <c r="AE723"/>
  <c r="AC723"/>
  <c r="AB723"/>
  <c r="Z723"/>
  <c r="Y723"/>
  <c r="W723"/>
  <c r="V723"/>
  <c r="T723"/>
  <c r="S723"/>
  <c r="Q723"/>
  <c r="P723"/>
  <c r="N723"/>
  <c r="M723"/>
  <c r="K723"/>
  <c r="J723"/>
  <c r="H723"/>
  <c r="G723"/>
  <c r="AM722"/>
  <c r="AJ722"/>
  <c r="AG722"/>
  <c r="AD722"/>
  <c r="AA722"/>
  <c r="X722"/>
  <c r="U722"/>
  <c r="R722"/>
  <c r="O722"/>
  <c r="L722"/>
  <c r="I722"/>
  <c r="AM721"/>
  <c r="AJ721"/>
  <c r="AG721"/>
  <c r="AD721"/>
  <c r="AA721"/>
  <c r="X721"/>
  <c r="U721"/>
  <c r="R721"/>
  <c r="O721"/>
  <c r="L721"/>
  <c r="I721"/>
  <c r="AL720"/>
  <c r="AK720"/>
  <c r="AI720"/>
  <c r="AH720"/>
  <c r="AF720"/>
  <c r="AE720"/>
  <c r="AC720"/>
  <c r="AB720"/>
  <c r="Z720"/>
  <c r="Y720"/>
  <c r="W720"/>
  <c r="V720"/>
  <c r="T720"/>
  <c r="S720"/>
  <c r="Q720"/>
  <c r="P720"/>
  <c r="N720"/>
  <c r="M720"/>
  <c r="K720"/>
  <c r="J720"/>
  <c r="H720"/>
  <c r="G720"/>
  <c r="AM719"/>
  <c r="AJ719"/>
  <c r="AG719"/>
  <c r="AD719"/>
  <c r="AA719"/>
  <c r="X719"/>
  <c r="U719"/>
  <c r="R719"/>
  <c r="O719"/>
  <c r="L719"/>
  <c r="I719"/>
  <c r="AM718"/>
  <c r="AJ718"/>
  <c r="AG718"/>
  <c r="AD718"/>
  <c r="AA718"/>
  <c r="X718"/>
  <c r="U718"/>
  <c r="R718"/>
  <c r="O718"/>
  <c r="L718"/>
  <c r="I718"/>
  <c r="AL717"/>
  <c r="AK717"/>
  <c r="AI717"/>
  <c r="AH717"/>
  <c r="AF717"/>
  <c r="AE717"/>
  <c r="AC717"/>
  <c r="AB717"/>
  <c r="Z717"/>
  <c r="Y717"/>
  <c r="W717"/>
  <c r="V717"/>
  <c r="T717"/>
  <c r="S717"/>
  <c r="Q717"/>
  <c r="P717"/>
  <c r="N717"/>
  <c r="M717"/>
  <c r="K717"/>
  <c r="J717"/>
  <c r="H717"/>
  <c r="G717"/>
  <c r="AM716"/>
  <c r="AJ716"/>
  <c r="AG716"/>
  <c r="AD716"/>
  <c r="AA716"/>
  <c r="X716"/>
  <c r="U716"/>
  <c r="R716"/>
  <c r="O716"/>
  <c r="L716"/>
  <c r="I716"/>
  <c r="AM715"/>
  <c r="AJ715"/>
  <c r="AG715"/>
  <c r="AD715"/>
  <c r="AA715"/>
  <c r="X715"/>
  <c r="U715"/>
  <c r="R715"/>
  <c r="O715"/>
  <c r="L715"/>
  <c r="I715"/>
  <c r="AL714"/>
  <c r="AK714"/>
  <c r="AI714"/>
  <c r="AH714"/>
  <c r="AF714"/>
  <c r="AE714"/>
  <c r="AC714"/>
  <c r="AB714"/>
  <c r="Z714"/>
  <c r="Y714"/>
  <c r="W714"/>
  <c r="V714"/>
  <c r="T714"/>
  <c r="S714"/>
  <c r="Q714"/>
  <c r="P714"/>
  <c r="N714"/>
  <c r="M714"/>
  <c r="K714"/>
  <c r="J714"/>
  <c r="H714"/>
  <c r="G714"/>
  <c r="AM713"/>
  <c r="AJ713"/>
  <c r="AG713"/>
  <c r="AD713"/>
  <c r="AA713"/>
  <c r="X713"/>
  <c r="U713"/>
  <c r="R713"/>
  <c r="O713"/>
  <c r="L713"/>
  <c r="I713"/>
  <c r="AM712"/>
  <c r="AJ712"/>
  <c r="AG712"/>
  <c r="AD712"/>
  <c r="AA712"/>
  <c r="X712"/>
  <c r="U712"/>
  <c r="R712"/>
  <c r="O712"/>
  <c r="L712"/>
  <c r="I712"/>
  <c r="AL697"/>
  <c r="AK697"/>
  <c r="AI697"/>
  <c r="AH697"/>
  <c r="AF697"/>
  <c r="AE697"/>
  <c r="AC697"/>
  <c r="AB697"/>
  <c r="Z697"/>
  <c r="Y697"/>
  <c r="W697"/>
  <c r="V697"/>
  <c r="T697"/>
  <c r="S697"/>
  <c r="Q697"/>
  <c r="P697"/>
  <c r="N697"/>
  <c r="M697"/>
  <c r="K697"/>
  <c r="J697"/>
  <c r="H697"/>
  <c r="G697"/>
  <c r="AM696"/>
  <c r="AJ696"/>
  <c r="AG696"/>
  <c r="AD696"/>
  <c r="AA696"/>
  <c r="X696"/>
  <c r="U696"/>
  <c r="R696"/>
  <c r="O696"/>
  <c r="L696"/>
  <c r="I696"/>
  <c r="AM695"/>
  <c r="AJ695"/>
  <c r="AG695"/>
  <c r="AD695"/>
  <c r="AA695"/>
  <c r="X695"/>
  <c r="U695"/>
  <c r="R695"/>
  <c r="O695"/>
  <c r="L695"/>
  <c r="I695"/>
  <c r="AL694"/>
  <c r="AK694"/>
  <c r="AI694"/>
  <c r="AH694"/>
  <c r="AF694"/>
  <c r="AE694"/>
  <c r="AC694"/>
  <c r="AB694"/>
  <c r="Z694"/>
  <c r="Y694"/>
  <c r="W694"/>
  <c r="V694"/>
  <c r="T694"/>
  <c r="S694"/>
  <c r="Q694"/>
  <c r="P694"/>
  <c r="N694"/>
  <c r="M694"/>
  <c r="K694"/>
  <c r="J694"/>
  <c r="H694"/>
  <c r="G694"/>
  <c r="AM693"/>
  <c r="AJ693"/>
  <c r="AG693"/>
  <c r="AD693"/>
  <c r="AA693"/>
  <c r="X693"/>
  <c r="U693"/>
  <c r="R693"/>
  <c r="O693"/>
  <c r="L693"/>
  <c r="I693"/>
  <c r="AM692"/>
  <c r="AJ692"/>
  <c r="AG692"/>
  <c r="AD692"/>
  <c r="AA692"/>
  <c r="X692"/>
  <c r="U692"/>
  <c r="R692"/>
  <c r="O692"/>
  <c r="L692"/>
  <c r="I692"/>
  <c r="AL691"/>
  <c r="AK691"/>
  <c r="AI691"/>
  <c r="AH691"/>
  <c r="AF691"/>
  <c r="AE691"/>
  <c r="AC691"/>
  <c r="AB691"/>
  <c r="Z691"/>
  <c r="Y691"/>
  <c r="W691"/>
  <c r="V691"/>
  <c r="T691"/>
  <c r="S691"/>
  <c r="Q691"/>
  <c r="P691"/>
  <c r="N691"/>
  <c r="M691"/>
  <c r="K691"/>
  <c r="J691"/>
  <c r="H691"/>
  <c r="G691"/>
  <c r="AM690"/>
  <c r="AJ690"/>
  <c r="AG690"/>
  <c r="AD690"/>
  <c r="AA690"/>
  <c r="X690"/>
  <c r="U690"/>
  <c r="R690"/>
  <c r="O690"/>
  <c r="L690"/>
  <c r="I690"/>
  <c r="AM689"/>
  <c r="AJ689"/>
  <c r="AG689"/>
  <c r="AD689"/>
  <c r="AA689"/>
  <c r="X689"/>
  <c r="U689"/>
  <c r="R689"/>
  <c r="O689"/>
  <c r="L689"/>
  <c r="I689"/>
  <c r="AL688"/>
  <c r="AK688"/>
  <c r="AI688"/>
  <c r="AH688"/>
  <c r="AF688"/>
  <c r="AE688"/>
  <c r="AC688"/>
  <c r="AB688"/>
  <c r="Z688"/>
  <c r="Y688"/>
  <c r="W688"/>
  <c r="V688"/>
  <c r="T688"/>
  <c r="S688"/>
  <c r="Q688"/>
  <c r="P688"/>
  <c r="N688"/>
  <c r="M688"/>
  <c r="K688"/>
  <c r="J688"/>
  <c r="H688"/>
  <c r="G688"/>
  <c r="AM687"/>
  <c r="AJ687"/>
  <c r="AG687"/>
  <c r="AD687"/>
  <c r="AA687"/>
  <c r="X687"/>
  <c r="U687"/>
  <c r="R687"/>
  <c r="O687"/>
  <c r="L687"/>
  <c r="I687"/>
  <c r="AM686"/>
  <c r="AJ686"/>
  <c r="AG686"/>
  <c r="AD686"/>
  <c r="AA686"/>
  <c r="X686"/>
  <c r="U686"/>
  <c r="R686"/>
  <c r="O686"/>
  <c r="L686"/>
  <c r="I686"/>
  <c r="AL685"/>
  <c r="AK685"/>
  <c r="AI685"/>
  <c r="AH685"/>
  <c r="AF685"/>
  <c r="AE685"/>
  <c r="AC685"/>
  <c r="AB685"/>
  <c r="Z685"/>
  <c r="Y685"/>
  <c r="W685"/>
  <c r="V685"/>
  <c r="T685"/>
  <c r="S685"/>
  <c r="Q685"/>
  <c r="P685"/>
  <c r="N685"/>
  <c r="M685"/>
  <c r="K685"/>
  <c r="J685"/>
  <c r="H685"/>
  <c r="G685"/>
  <c r="AM684"/>
  <c r="AJ684"/>
  <c r="AG684"/>
  <c r="AD684"/>
  <c r="AA684"/>
  <c r="X684"/>
  <c r="U684"/>
  <c r="R684"/>
  <c r="O684"/>
  <c r="L684"/>
  <c r="I684"/>
  <c r="AM683"/>
  <c r="AJ683"/>
  <c r="AG683"/>
  <c r="AD683"/>
  <c r="AA683"/>
  <c r="X683"/>
  <c r="U683"/>
  <c r="R683"/>
  <c r="O683"/>
  <c r="L683"/>
  <c r="I683"/>
  <c r="AL682"/>
  <c r="AK682"/>
  <c r="AI682"/>
  <c r="AH682"/>
  <c r="AF682"/>
  <c r="AE682"/>
  <c r="AC682"/>
  <c r="AB682"/>
  <c r="Z682"/>
  <c r="Y682"/>
  <c r="W682"/>
  <c r="V682"/>
  <c r="T682"/>
  <c r="S682"/>
  <c r="Q682"/>
  <c r="P682"/>
  <c r="N682"/>
  <c r="M682"/>
  <c r="K682"/>
  <c r="J682"/>
  <c r="H682"/>
  <c r="G682"/>
  <c r="AM681"/>
  <c r="AJ681"/>
  <c r="AG681"/>
  <c r="AD681"/>
  <c r="AA681"/>
  <c r="X681"/>
  <c r="U681"/>
  <c r="R681"/>
  <c r="O681"/>
  <c r="L681"/>
  <c r="I681"/>
  <c r="AM680"/>
  <c r="AJ680"/>
  <c r="AG680"/>
  <c r="AD680"/>
  <c r="AA680"/>
  <c r="X680"/>
  <c r="U680"/>
  <c r="R680"/>
  <c r="O680"/>
  <c r="L680"/>
  <c r="I680"/>
  <c r="AL679"/>
  <c r="AK679"/>
  <c r="AI679"/>
  <c r="AH679"/>
  <c r="AF679"/>
  <c r="AE679"/>
  <c r="AC679"/>
  <c r="AB679"/>
  <c r="Z679"/>
  <c r="Y679"/>
  <c r="W679"/>
  <c r="V679"/>
  <c r="T679"/>
  <c r="S679"/>
  <c r="Q679"/>
  <c r="P679"/>
  <c r="N679"/>
  <c r="M679"/>
  <c r="K679"/>
  <c r="J679"/>
  <c r="H679"/>
  <c r="G679"/>
  <c r="AM678"/>
  <c r="AJ678"/>
  <c r="AG678"/>
  <c r="AD678"/>
  <c r="AA678"/>
  <c r="X678"/>
  <c r="U678"/>
  <c r="R678"/>
  <c r="O678"/>
  <c r="L678"/>
  <c r="I678"/>
  <c r="AM677"/>
  <c r="AJ677"/>
  <c r="AG677"/>
  <c r="AD677"/>
  <c r="AA677"/>
  <c r="X677"/>
  <c r="U677"/>
  <c r="R677"/>
  <c r="O677"/>
  <c r="L677"/>
  <c r="I677"/>
  <c r="AL676"/>
  <c r="AK676"/>
  <c r="AI676"/>
  <c r="AH676"/>
  <c r="AF676"/>
  <c r="AE676"/>
  <c r="AC676"/>
  <c r="AB676"/>
  <c r="Z676"/>
  <c r="Y676"/>
  <c r="W676"/>
  <c r="V676"/>
  <c r="T676"/>
  <c r="S676"/>
  <c r="Q676"/>
  <c r="P676"/>
  <c r="N676"/>
  <c r="M676"/>
  <c r="K676"/>
  <c r="J676"/>
  <c r="H676"/>
  <c r="G676"/>
  <c r="AM675"/>
  <c r="AJ675"/>
  <c r="AG675"/>
  <c r="AD675"/>
  <c r="AA675"/>
  <c r="X675"/>
  <c r="U675"/>
  <c r="R675"/>
  <c r="O675"/>
  <c r="L675"/>
  <c r="I675"/>
  <c r="AM674"/>
  <c r="AJ674"/>
  <c r="AG674"/>
  <c r="AD674"/>
  <c r="AA674"/>
  <c r="X674"/>
  <c r="U674"/>
  <c r="R674"/>
  <c r="O674"/>
  <c r="L674"/>
  <c r="I674"/>
  <c r="AL673"/>
  <c r="AK673"/>
  <c r="AI673"/>
  <c r="AH673"/>
  <c r="AF673"/>
  <c r="AE673"/>
  <c r="AC673"/>
  <c r="AB673"/>
  <c r="Z673"/>
  <c r="Y673"/>
  <c r="W673"/>
  <c r="V673"/>
  <c r="T673"/>
  <c r="S673"/>
  <c r="Q673"/>
  <c r="P673"/>
  <c r="N673"/>
  <c r="M673"/>
  <c r="K673"/>
  <c r="J673"/>
  <c r="H673"/>
  <c r="G673"/>
  <c r="AM672"/>
  <c r="AJ672"/>
  <c r="AG672"/>
  <c r="AD672"/>
  <c r="AA672"/>
  <c r="X672"/>
  <c r="U672"/>
  <c r="R672"/>
  <c r="O672"/>
  <c r="L672"/>
  <c r="I672"/>
  <c r="AM671"/>
  <c r="AJ671"/>
  <c r="AG671"/>
  <c r="AD671"/>
  <c r="AA671"/>
  <c r="X671"/>
  <c r="U671"/>
  <c r="R671"/>
  <c r="O671"/>
  <c r="L671"/>
  <c r="I671"/>
  <c r="AL670"/>
  <c r="AK670"/>
  <c r="AI670"/>
  <c r="AH670"/>
  <c r="AF670"/>
  <c r="AE670"/>
  <c r="AC670"/>
  <c r="AB670"/>
  <c r="Z670"/>
  <c r="Y670"/>
  <c r="W670"/>
  <c r="V670"/>
  <c r="T670"/>
  <c r="S670"/>
  <c r="Q670"/>
  <c r="P670"/>
  <c r="N670"/>
  <c r="M670"/>
  <c r="L670"/>
  <c r="K670"/>
  <c r="H670"/>
  <c r="G670"/>
  <c r="AM669"/>
  <c r="AJ669"/>
  <c r="AG669"/>
  <c r="AD669"/>
  <c r="AA669"/>
  <c r="X669"/>
  <c r="U669"/>
  <c r="R669"/>
  <c r="O669"/>
  <c r="L669"/>
  <c r="I669"/>
  <c r="AM668"/>
  <c r="AJ668"/>
  <c r="AG668"/>
  <c r="AD668"/>
  <c r="AA668"/>
  <c r="X668"/>
  <c r="U668"/>
  <c r="R668"/>
  <c r="O668"/>
  <c r="L668"/>
  <c r="I668"/>
  <c r="AL653"/>
  <c r="AK653"/>
  <c r="AI653"/>
  <c r="AH653"/>
  <c r="AF653"/>
  <c r="AE653"/>
  <c r="AC653"/>
  <c r="AB653"/>
  <c r="Z653"/>
  <c r="Y653"/>
  <c r="W653"/>
  <c r="V653"/>
  <c r="T653"/>
  <c r="S653"/>
  <c r="Q653"/>
  <c r="P653"/>
  <c r="N653"/>
  <c r="M653"/>
  <c r="K653"/>
  <c r="J653"/>
  <c r="H653"/>
  <c r="G653"/>
  <c r="AM652"/>
  <c r="AJ652"/>
  <c r="AG652"/>
  <c r="AD652"/>
  <c r="AA652"/>
  <c r="X652"/>
  <c r="U652"/>
  <c r="R652"/>
  <c r="O652"/>
  <c r="L652"/>
  <c r="I652"/>
  <c r="AM651"/>
  <c r="AJ651"/>
  <c r="AG651"/>
  <c r="AD651"/>
  <c r="AA651"/>
  <c r="X651"/>
  <c r="U651"/>
  <c r="R651"/>
  <c r="O651"/>
  <c r="L651"/>
  <c r="I651"/>
  <c r="AL650"/>
  <c r="AK650"/>
  <c r="AI650"/>
  <c r="AH650"/>
  <c r="AF650"/>
  <c r="AE650"/>
  <c r="AC650"/>
  <c r="AB650"/>
  <c r="Z650"/>
  <c r="Y650"/>
  <c r="W650"/>
  <c r="V650"/>
  <c r="T650"/>
  <c r="S650"/>
  <c r="Q650"/>
  <c r="P650"/>
  <c r="N650"/>
  <c r="M650"/>
  <c r="K650"/>
  <c r="J650"/>
  <c r="H650"/>
  <c r="G650"/>
  <c r="AM649"/>
  <c r="AJ649"/>
  <c r="AG649"/>
  <c r="AD649"/>
  <c r="AA649"/>
  <c r="X649"/>
  <c r="U649"/>
  <c r="R649"/>
  <c r="O649"/>
  <c r="L649"/>
  <c r="I649"/>
  <c r="AM648"/>
  <c r="AJ648"/>
  <c r="AG648"/>
  <c r="AD648"/>
  <c r="AA648"/>
  <c r="X648"/>
  <c r="U648"/>
  <c r="R648"/>
  <c r="O648"/>
  <c r="L648"/>
  <c r="I648"/>
  <c r="AL647"/>
  <c r="AK647"/>
  <c r="AI647"/>
  <c r="AH647"/>
  <c r="AF647"/>
  <c r="AE647"/>
  <c r="AC647"/>
  <c r="AB647"/>
  <c r="Z647"/>
  <c r="Y647"/>
  <c r="W647"/>
  <c r="V647"/>
  <c r="T647"/>
  <c r="S647"/>
  <c r="Q647"/>
  <c r="P647"/>
  <c r="N647"/>
  <c r="M647"/>
  <c r="K647"/>
  <c r="J647"/>
  <c r="H647"/>
  <c r="G647"/>
  <c r="AM646"/>
  <c r="AJ646"/>
  <c r="AG646"/>
  <c r="AD646"/>
  <c r="AA646"/>
  <c r="X646"/>
  <c r="U646"/>
  <c r="R646"/>
  <c r="O646"/>
  <c r="L646"/>
  <c r="I646"/>
  <c r="AM645"/>
  <c r="AJ645"/>
  <c r="AG645"/>
  <c r="AD645"/>
  <c r="AA645"/>
  <c r="X645"/>
  <c r="U645"/>
  <c r="R645"/>
  <c r="O645"/>
  <c r="L645"/>
  <c r="I645"/>
  <c r="AL644"/>
  <c r="AK644"/>
  <c r="AI644"/>
  <c r="AH644"/>
  <c r="AF644"/>
  <c r="AE644"/>
  <c r="AC644"/>
  <c r="AB644"/>
  <c r="Z644"/>
  <c r="Y644"/>
  <c r="W644"/>
  <c r="V644"/>
  <c r="T644"/>
  <c r="S644"/>
  <c r="Q644"/>
  <c r="P644"/>
  <c r="N644"/>
  <c r="M644"/>
  <c r="K644"/>
  <c r="J644"/>
  <c r="H644"/>
  <c r="G644"/>
  <c r="AM643"/>
  <c r="AJ643"/>
  <c r="AG643"/>
  <c r="AD643"/>
  <c r="AA643"/>
  <c r="X643"/>
  <c r="U643"/>
  <c r="R643"/>
  <c r="O643"/>
  <c r="L643"/>
  <c r="I643"/>
  <c r="AM642"/>
  <c r="AJ642"/>
  <c r="AG642"/>
  <c r="AD642"/>
  <c r="AA642"/>
  <c r="X642"/>
  <c r="U642"/>
  <c r="R642"/>
  <c r="O642"/>
  <c r="L642"/>
  <c r="I642"/>
  <c r="AL641"/>
  <c r="AK641"/>
  <c r="AI641"/>
  <c r="AH641"/>
  <c r="AF641"/>
  <c r="AE641"/>
  <c r="AC641"/>
  <c r="AB641"/>
  <c r="Z641"/>
  <c r="Y641"/>
  <c r="W641"/>
  <c r="V641"/>
  <c r="T641"/>
  <c r="S641"/>
  <c r="Q641"/>
  <c r="P641"/>
  <c r="N641"/>
  <c r="M641"/>
  <c r="K641"/>
  <c r="J641"/>
  <c r="H641"/>
  <c r="G641"/>
  <c r="AM640"/>
  <c r="AJ640"/>
  <c r="AG640"/>
  <c r="AD640"/>
  <c r="AA640"/>
  <c r="X640"/>
  <c r="U640"/>
  <c r="R640"/>
  <c r="O640"/>
  <c r="L640"/>
  <c r="I640"/>
  <c r="AM639"/>
  <c r="AJ639"/>
  <c r="AG639"/>
  <c r="AD639"/>
  <c r="AA639"/>
  <c r="X639"/>
  <c r="U639"/>
  <c r="R639"/>
  <c r="O639"/>
  <c r="L639"/>
  <c r="I639"/>
  <c r="AL638"/>
  <c r="AK638"/>
  <c r="AI638"/>
  <c r="AH638"/>
  <c r="AF638"/>
  <c r="AE638"/>
  <c r="AC638"/>
  <c r="AB638"/>
  <c r="Z638"/>
  <c r="Y638"/>
  <c r="W638"/>
  <c r="V638"/>
  <c r="T638"/>
  <c r="S638"/>
  <c r="Q638"/>
  <c r="P638"/>
  <c r="N638"/>
  <c r="M638"/>
  <c r="K638"/>
  <c r="J638"/>
  <c r="H638"/>
  <c r="G638"/>
  <c r="AM637"/>
  <c r="AJ637"/>
  <c r="AG637"/>
  <c r="AD637"/>
  <c r="AA637"/>
  <c r="X637"/>
  <c r="U637"/>
  <c r="R637"/>
  <c r="O637"/>
  <c r="L637"/>
  <c r="I637"/>
  <c r="AM636"/>
  <c r="AJ636"/>
  <c r="AG636"/>
  <c r="AD636"/>
  <c r="AA636"/>
  <c r="X636"/>
  <c r="U636"/>
  <c r="R636"/>
  <c r="O636"/>
  <c r="L636"/>
  <c r="I636"/>
  <c r="AL635"/>
  <c r="AK635"/>
  <c r="AI635"/>
  <c r="AH635"/>
  <c r="AF635"/>
  <c r="AE635"/>
  <c r="AC635"/>
  <c r="AB635"/>
  <c r="Z635"/>
  <c r="Y635"/>
  <c r="W635"/>
  <c r="V635"/>
  <c r="T635"/>
  <c r="S635"/>
  <c r="Q635"/>
  <c r="P635"/>
  <c r="N635"/>
  <c r="M635"/>
  <c r="K635"/>
  <c r="J635"/>
  <c r="H635"/>
  <c r="G635"/>
  <c r="AM634"/>
  <c r="AJ634"/>
  <c r="AG634"/>
  <c r="AD634"/>
  <c r="AA634"/>
  <c r="X634"/>
  <c r="U634"/>
  <c r="R634"/>
  <c r="O634"/>
  <c r="L634"/>
  <c r="I634"/>
  <c r="AM633"/>
  <c r="AJ633"/>
  <c r="AG633"/>
  <c r="AD633"/>
  <c r="AA633"/>
  <c r="X633"/>
  <c r="U633"/>
  <c r="R633"/>
  <c r="O633"/>
  <c r="L633"/>
  <c r="I633"/>
  <c r="AL632"/>
  <c r="AK632"/>
  <c r="AI632"/>
  <c r="AH632"/>
  <c r="AF632"/>
  <c r="AE632"/>
  <c r="AC632"/>
  <c r="AB632"/>
  <c r="Z632"/>
  <c r="Y632"/>
  <c r="W632"/>
  <c r="V632"/>
  <c r="T632"/>
  <c r="S632"/>
  <c r="Q632"/>
  <c r="P632"/>
  <c r="N632"/>
  <c r="M632"/>
  <c r="K632"/>
  <c r="J632"/>
  <c r="H632"/>
  <c r="G632"/>
  <c r="AM631"/>
  <c r="AJ631"/>
  <c r="AG631"/>
  <c r="AD631"/>
  <c r="AA631"/>
  <c r="X631"/>
  <c r="U631"/>
  <c r="R631"/>
  <c r="O631"/>
  <c r="L631"/>
  <c r="I631"/>
  <c r="AM630"/>
  <c r="AJ630"/>
  <c r="AG630"/>
  <c r="AD630"/>
  <c r="AA630"/>
  <c r="X630"/>
  <c r="U630"/>
  <c r="R630"/>
  <c r="O630"/>
  <c r="L630"/>
  <c r="I630"/>
  <c r="AL629"/>
  <c r="AK629"/>
  <c r="AI629"/>
  <c r="AH629"/>
  <c r="AF629"/>
  <c r="AE629"/>
  <c r="AC629"/>
  <c r="AB629"/>
  <c r="Z629"/>
  <c r="Y629"/>
  <c r="W629"/>
  <c r="V629"/>
  <c r="T629"/>
  <c r="S629"/>
  <c r="Q629"/>
  <c r="P629"/>
  <c r="N629"/>
  <c r="M629"/>
  <c r="K629"/>
  <c r="J629"/>
  <c r="H629"/>
  <c r="G629"/>
  <c r="AM628"/>
  <c r="AJ628"/>
  <c r="AG628"/>
  <c r="AD628"/>
  <c r="AA628"/>
  <c r="X628"/>
  <c r="U628"/>
  <c r="R628"/>
  <c r="O628"/>
  <c r="L628"/>
  <c r="I628"/>
  <c r="AM627"/>
  <c r="AJ627"/>
  <c r="AG627"/>
  <c r="AD627"/>
  <c r="AA627"/>
  <c r="X627"/>
  <c r="U627"/>
  <c r="R627"/>
  <c r="O627"/>
  <c r="L627"/>
  <c r="I627"/>
  <c r="AL626"/>
  <c r="AK626"/>
  <c r="AI626"/>
  <c r="AH626"/>
  <c r="AF626"/>
  <c r="AE626"/>
  <c r="AC626"/>
  <c r="AB626"/>
  <c r="Z626"/>
  <c r="Y626"/>
  <c r="W626"/>
  <c r="V626"/>
  <c r="T626"/>
  <c r="S626"/>
  <c r="Q626"/>
  <c r="P626"/>
  <c r="N626"/>
  <c r="M626"/>
  <c r="K626"/>
  <c r="J626"/>
  <c r="H626"/>
  <c r="G626"/>
  <c r="AM625"/>
  <c r="AJ625"/>
  <c r="AG625"/>
  <c r="AD625"/>
  <c r="AA625"/>
  <c r="X625"/>
  <c r="U625"/>
  <c r="R625"/>
  <c r="O625"/>
  <c r="L625"/>
  <c r="I625"/>
  <c r="AM624"/>
  <c r="AJ624"/>
  <c r="AG624"/>
  <c r="AD624"/>
  <c r="AA624"/>
  <c r="X624"/>
  <c r="U624"/>
  <c r="R624"/>
  <c r="O624"/>
  <c r="L624"/>
  <c r="I624"/>
  <c r="AL609"/>
  <c r="AK609"/>
  <c r="AI609"/>
  <c r="AH609"/>
  <c r="AF609"/>
  <c r="AE609"/>
  <c r="AC609"/>
  <c r="AB609"/>
  <c r="Z609"/>
  <c r="Y609"/>
  <c r="W609"/>
  <c r="V609"/>
  <c r="T609"/>
  <c r="S609"/>
  <c r="Q609"/>
  <c r="P609"/>
  <c r="N609"/>
  <c r="M609"/>
  <c r="K609"/>
  <c r="J609"/>
  <c r="H609"/>
  <c r="G609"/>
  <c r="AM608"/>
  <c r="AJ608"/>
  <c r="AG608"/>
  <c r="AD608"/>
  <c r="AA608"/>
  <c r="X608"/>
  <c r="U608"/>
  <c r="R608"/>
  <c r="O608"/>
  <c r="L608"/>
  <c r="I608"/>
  <c r="AM607"/>
  <c r="AJ607"/>
  <c r="AG607"/>
  <c r="AD607"/>
  <c r="AA607"/>
  <c r="X607"/>
  <c r="U607"/>
  <c r="R607"/>
  <c r="O607"/>
  <c r="L607"/>
  <c r="I607"/>
  <c r="AL606"/>
  <c r="AK606"/>
  <c r="AI606"/>
  <c r="AH606"/>
  <c r="AF606"/>
  <c r="AE606"/>
  <c r="AC606"/>
  <c r="AB606"/>
  <c r="Z606"/>
  <c r="Y606"/>
  <c r="W606"/>
  <c r="V606"/>
  <c r="T606"/>
  <c r="S606"/>
  <c r="Q606"/>
  <c r="P606"/>
  <c r="N606"/>
  <c r="M606"/>
  <c r="K606"/>
  <c r="J606"/>
  <c r="H606"/>
  <c r="G606"/>
  <c r="AM605"/>
  <c r="AJ605"/>
  <c r="AG605"/>
  <c r="AD605"/>
  <c r="AA605"/>
  <c r="X605"/>
  <c r="U605"/>
  <c r="R605"/>
  <c r="O605"/>
  <c r="L605"/>
  <c r="I605"/>
  <c r="AM604"/>
  <c r="AJ604"/>
  <c r="AG604"/>
  <c r="AD604"/>
  <c r="AA604"/>
  <c r="X604"/>
  <c r="U604"/>
  <c r="R604"/>
  <c r="O604"/>
  <c r="L604"/>
  <c r="I604"/>
  <c r="AL603"/>
  <c r="AK603"/>
  <c r="AI603"/>
  <c r="AH603"/>
  <c r="AF603"/>
  <c r="AE603"/>
  <c r="AC603"/>
  <c r="AB603"/>
  <c r="Z603"/>
  <c r="Y603"/>
  <c r="W603"/>
  <c r="V603"/>
  <c r="T603"/>
  <c r="S603"/>
  <c r="Q603"/>
  <c r="P603"/>
  <c r="N603"/>
  <c r="M603"/>
  <c r="K603"/>
  <c r="J603"/>
  <c r="H603"/>
  <c r="G603"/>
  <c r="AM602"/>
  <c r="AJ602"/>
  <c r="AG602"/>
  <c r="AD602"/>
  <c r="AA602"/>
  <c r="X602"/>
  <c r="U602"/>
  <c r="R602"/>
  <c r="O602"/>
  <c r="L602"/>
  <c r="I602"/>
  <c r="AM601"/>
  <c r="AJ601"/>
  <c r="AG601"/>
  <c r="AD601"/>
  <c r="AA601"/>
  <c r="X601"/>
  <c r="U601"/>
  <c r="R601"/>
  <c r="O601"/>
  <c r="L601"/>
  <c r="I601"/>
  <c r="AL600"/>
  <c r="AK600"/>
  <c r="AI600"/>
  <c r="AH600"/>
  <c r="AF600"/>
  <c r="AE600"/>
  <c r="AC600"/>
  <c r="AB600"/>
  <c r="Z600"/>
  <c r="Y600"/>
  <c r="W600"/>
  <c r="V600"/>
  <c r="T600"/>
  <c r="S600"/>
  <c r="Q600"/>
  <c r="P600"/>
  <c r="N600"/>
  <c r="M600"/>
  <c r="K600"/>
  <c r="J600"/>
  <c r="H600"/>
  <c r="G600"/>
  <c r="AM599"/>
  <c r="AJ599"/>
  <c r="AG599"/>
  <c r="AD599"/>
  <c r="AA599"/>
  <c r="X599"/>
  <c r="U599"/>
  <c r="R599"/>
  <c r="O599"/>
  <c r="L599"/>
  <c r="I599"/>
  <c r="AM598"/>
  <c r="AJ598"/>
  <c r="AG598"/>
  <c r="AD598"/>
  <c r="AA598"/>
  <c r="X598"/>
  <c r="U598"/>
  <c r="R598"/>
  <c r="O598"/>
  <c r="L598"/>
  <c r="I598"/>
  <c r="AL597"/>
  <c r="AK597"/>
  <c r="AI597"/>
  <c r="AH597"/>
  <c r="AF597"/>
  <c r="AE597"/>
  <c r="AC597"/>
  <c r="AB597"/>
  <c r="Z597"/>
  <c r="Y597"/>
  <c r="W597"/>
  <c r="V597"/>
  <c r="T597"/>
  <c r="S597"/>
  <c r="Q597"/>
  <c r="P597"/>
  <c r="N597"/>
  <c r="M597"/>
  <c r="K597"/>
  <c r="J597"/>
  <c r="H597"/>
  <c r="G597"/>
  <c r="AM596"/>
  <c r="AJ596"/>
  <c r="AG596"/>
  <c r="AD596"/>
  <c r="AA596"/>
  <c r="X596"/>
  <c r="U596"/>
  <c r="R596"/>
  <c r="O596"/>
  <c r="L596"/>
  <c r="I596"/>
  <c r="AM595"/>
  <c r="AJ595"/>
  <c r="AG595"/>
  <c r="AD595"/>
  <c r="AA595"/>
  <c r="X595"/>
  <c r="U595"/>
  <c r="R595"/>
  <c r="O595"/>
  <c r="L595"/>
  <c r="I595"/>
  <c r="AL594"/>
  <c r="AK594"/>
  <c r="AI594"/>
  <c r="AH594"/>
  <c r="AF594"/>
  <c r="AE594"/>
  <c r="AC594"/>
  <c r="AB594"/>
  <c r="Z594"/>
  <c r="Y594"/>
  <c r="W594"/>
  <c r="V594"/>
  <c r="T594"/>
  <c r="S594"/>
  <c r="Q594"/>
  <c r="P594"/>
  <c r="N594"/>
  <c r="M594"/>
  <c r="K594"/>
  <c r="J594"/>
  <c r="H594"/>
  <c r="G594"/>
  <c r="AM593"/>
  <c r="AJ593"/>
  <c r="AG593"/>
  <c r="AD593"/>
  <c r="AA593"/>
  <c r="X593"/>
  <c r="U593"/>
  <c r="R593"/>
  <c r="O593"/>
  <c r="L593"/>
  <c r="I593"/>
  <c r="AM592"/>
  <c r="AJ592"/>
  <c r="AG592"/>
  <c r="AD592"/>
  <c r="AA592"/>
  <c r="X592"/>
  <c r="U592"/>
  <c r="R592"/>
  <c r="O592"/>
  <c r="L592"/>
  <c r="I592"/>
  <c r="AL591"/>
  <c r="AK591"/>
  <c r="AI591"/>
  <c r="AH591"/>
  <c r="AF591"/>
  <c r="AE591"/>
  <c r="AC591"/>
  <c r="AB591"/>
  <c r="Z591"/>
  <c r="Y591"/>
  <c r="W591"/>
  <c r="V591"/>
  <c r="T591"/>
  <c r="S591"/>
  <c r="Q591"/>
  <c r="P591"/>
  <c r="N591"/>
  <c r="M591"/>
  <c r="K591"/>
  <c r="J591"/>
  <c r="H591"/>
  <c r="G591"/>
  <c r="AM590"/>
  <c r="AJ590"/>
  <c r="AG590"/>
  <c r="AD590"/>
  <c r="AA590"/>
  <c r="X590"/>
  <c r="U590"/>
  <c r="R590"/>
  <c r="O590"/>
  <c r="L590"/>
  <c r="I590"/>
  <c r="AM589"/>
  <c r="AJ589"/>
  <c r="AG589"/>
  <c r="AD589"/>
  <c r="AA589"/>
  <c r="X589"/>
  <c r="U589"/>
  <c r="R589"/>
  <c r="O589"/>
  <c r="L589"/>
  <c r="I589"/>
  <c r="AL588"/>
  <c r="AK588"/>
  <c r="AI588"/>
  <c r="AH588"/>
  <c r="AF588"/>
  <c r="AE588"/>
  <c r="AC588"/>
  <c r="AB588"/>
  <c r="Z588"/>
  <c r="Y588"/>
  <c r="W588"/>
  <c r="V588"/>
  <c r="T588"/>
  <c r="S588"/>
  <c r="Q588"/>
  <c r="P588"/>
  <c r="N588"/>
  <c r="M588"/>
  <c r="K588"/>
  <c r="J588"/>
  <c r="H588"/>
  <c r="G588"/>
  <c r="AM587"/>
  <c r="AJ587"/>
  <c r="AG587"/>
  <c r="AD587"/>
  <c r="AA587"/>
  <c r="X587"/>
  <c r="U587"/>
  <c r="R587"/>
  <c r="O587"/>
  <c r="L587"/>
  <c r="I587"/>
  <c r="AM586"/>
  <c r="AJ586"/>
  <c r="AG586"/>
  <c r="AD586"/>
  <c r="AA586"/>
  <c r="X586"/>
  <c r="U586"/>
  <c r="R586"/>
  <c r="O586"/>
  <c r="L586"/>
  <c r="I586"/>
  <c r="AL585"/>
  <c r="AK585"/>
  <c r="AI585"/>
  <c r="AH585"/>
  <c r="AF585"/>
  <c r="AE585"/>
  <c r="AC585"/>
  <c r="AB585"/>
  <c r="Z585"/>
  <c r="Y585"/>
  <c r="W585"/>
  <c r="V585"/>
  <c r="T585"/>
  <c r="S585"/>
  <c r="Q585"/>
  <c r="P585"/>
  <c r="N585"/>
  <c r="M585"/>
  <c r="K585"/>
  <c r="J585"/>
  <c r="H585"/>
  <c r="G585"/>
  <c r="AM584"/>
  <c r="AJ584"/>
  <c r="AG584"/>
  <c r="AD584"/>
  <c r="AA584"/>
  <c r="X584"/>
  <c r="U584"/>
  <c r="R584"/>
  <c r="O584"/>
  <c r="L584"/>
  <c r="I584"/>
  <c r="AM583"/>
  <c r="AJ583"/>
  <c r="AG583"/>
  <c r="AD583"/>
  <c r="AA583"/>
  <c r="X583"/>
  <c r="U583"/>
  <c r="R583"/>
  <c r="O583"/>
  <c r="L583"/>
  <c r="I583"/>
  <c r="AL582"/>
  <c r="AK582"/>
  <c r="AI582"/>
  <c r="AH582"/>
  <c r="AF582"/>
  <c r="AE582"/>
  <c r="AC582"/>
  <c r="AB582"/>
  <c r="Z582"/>
  <c r="Y582"/>
  <c r="W582"/>
  <c r="V582"/>
  <c r="T582"/>
  <c r="S582"/>
  <c r="Q582"/>
  <c r="P582"/>
  <c r="N582"/>
  <c r="M582"/>
  <c r="K582"/>
  <c r="J582"/>
  <c r="H582"/>
  <c r="G582"/>
  <c r="AM581"/>
  <c r="AJ581"/>
  <c r="AG581"/>
  <c r="AD581"/>
  <c r="AA581"/>
  <c r="X581"/>
  <c r="U581"/>
  <c r="R581"/>
  <c r="O581"/>
  <c r="L581"/>
  <c r="I581"/>
  <c r="AM580"/>
  <c r="AJ580"/>
  <c r="AG580"/>
  <c r="AD580"/>
  <c r="AA580"/>
  <c r="X580"/>
  <c r="U580"/>
  <c r="R580"/>
  <c r="O580"/>
  <c r="L580"/>
  <c r="I580"/>
  <c r="AL565"/>
  <c r="AK565"/>
  <c r="AI565"/>
  <c r="AH565"/>
  <c r="AF565"/>
  <c r="AE565"/>
  <c r="AC565"/>
  <c r="AB565"/>
  <c r="Z565"/>
  <c r="Y565"/>
  <c r="W565"/>
  <c r="V565"/>
  <c r="T565"/>
  <c r="S565"/>
  <c r="Q565"/>
  <c r="P565"/>
  <c r="N565"/>
  <c r="M565"/>
  <c r="K565"/>
  <c r="J565"/>
  <c r="H565"/>
  <c r="G565"/>
  <c r="AM564"/>
  <c r="AJ564"/>
  <c r="AG564"/>
  <c r="AD564"/>
  <c r="AA564"/>
  <c r="X564"/>
  <c r="U564"/>
  <c r="R564"/>
  <c r="O564"/>
  <c r="L564"/>
  <c r="I564"/>
  <c r="AM563"/>
  <c r="AJ563"/>
  <c r="AG563"/>
  <c r="AD563"/>
  <c r="AA563"/>
  <c r="X563"/>
  <c r="U563"/>
  <c r="R563"/>
  <c r="O563"/>
  <c r="L563"/>
  <c r="I563"/>
  <c r="AL562"/>
  <c r="AK562"/>
  <c r="AI562"/>
  <c r="AH562"/>
  <c r="AF562"/>
  <c r="AE562"/>
  <c r="AC562"/>
  <c r="AB562"/>
  <c r="Z562"/>
  <c r="Y562"/>
  <c r="W562"/>
  <c r="V562"/>
  <c r="T562"/>
  <c r="S562"/>
  <c r="Q562"/>
  <c r="P562"/>
  <c r="N562"/>
  <c r="M562"/>
  <c r="K562"/>
  <c r="J562"/>
  <c r="H562"/>
  <c r="G562"/>
  <c r="AM561"/>
  <c r="AJ561"/>
  <c r="AG561"/>
  <c r="AD561"/>
  <c r="AA561"/>
  <c r="X561"/>
  <c r="U561"/>
  <c r="R561"/>
  <c r="O561"/>
  <c r="L561"/>
  <c r="I561"/>
  <c r="AM560"/>
  <c r="AJ560"/>
  <c r="AG560"/>
  <c r="AD560"/>
  <c r="AA560"/>
  <c r="X560"/>
  <c r="U560"/>
  <c r="R560"/>
  <c r="O560"/>
  <c r="L560"/>
  <c r="I560"/>
  <c r="AL559"/>
  <c r="AK559"/>
  <c r="AI559"/>
  <c r="AH559"/>
  <c r="AF559"/>
  <c r="AE559"/>
  <c r="AC559"/>
  <c r="AB559"/>
  <c r="Z559"/>
  <c r="Y559"/>
  <c r="W559"/>
  <c r="V559"/>
  <c r="T559"/>
  <c r="S559"/>
  <c r="Q559"/>
  <c r="P559"/>
  <c r="N559"/>
  <c r="M559"/>
  <c r="K559"/>
  <c r="J559"/>
  <c r="H559"/>
  <c r="G559"/>
  <c r="AM558"/>
  <c r="AJ558"/>
  <c r="AG558"/>
  <c r="AD558"/>
  <c r="AA558"/>
  <c r="X558"/>
  <c r="U558"/>
  <c r="R558"/>
  <c r="O558"/>
  <c r="L558"/>
  <c r="I558"/>
  <c r="AM557"/>
  <c r="AJ557"/>
  <c r="AG557"/>
  <c r="AD557"/>
  <c r="AA557"/>
  <c r="X557"/>
  <c r="U557"/>
  <c r="R557"/>
  <c r="O557"/>
  <c r="L557"/>
  <c r="I557"/>
  <c r="AL556"/>
  <c r="AK556"/>
  <c r="AI556"/>
  <c r="AH556"/>
  <c r="AF556"/>
  <c r="AE556"/>
  <c r="AC556"/>
  <c r="AB556"/>
  <c r="Z556"/>
  <c r="Y556"/>
  <c r="W556"/>
  <c r="V556"/>
  <c r="T556"/>
  <c r="S556"/>
  <c r="Q556"/>
  <c r="P556"/>
  <c r="N556"/>
  <c r="M556"/>
  <c r="K556"/>
  <c r="J556"/>
  <c r="H556"/>
  <c r="G556"/>
  <c r="AM555"/>
  <c r="AJ555"/>
  <c r="AG555"/>
  <c r="AD555"/>
  <c r="AA555"/>
  <c r="X555"/>
  <c r="U555"/>
  <c r="R555"/>
  <c r="O555"/>
  <c r="L555"/>
  <c r="I555"/>
  <c r="AM554"/>
  <c r="AJ554"/>
  <c r="AG554"/>
  <c r="AD554"/>
  <c r="AA554"/>
  <c r="X554"/>
  <c r="U554"/>
  <c r="R554"/>
  <c r="O554"/>
  <c r="L554"/>
  <c r="I554"/>
  <c r="AL553"/>
  <c r="AK553"/>
  <c r="AI553"/>
  <c r="AH553"/>
  <c r="AF553"/>
  <c r="AE553"/>
  <c r="AC553"/>
  <c r="AB553"/>
  <c r="Z553"/>
  <c r="Y553"/>
  <c r="W553"/>
  <c r="V553"/>
  <c r="T553"/>
  <c r="S553"/>
  <c r="Q553"/>
  <c r="P553"/>
  <c r="N553"/>
  <c r="M553"/>
  <c r="K553"/>
  <c r="J553"/>
  <c r="H553"/>
  <c r="G553"/>
  <c r="AM552"/>
  <c r="AJ552"/>
  <c r="AG552"/>
  <c r="AD552"/>
  <c r="AA552"/>
  <c r="X552"/>
  <c r="U552"/>
  <c r="R552"/>
  <c r="O552"/>
  <c r="L552"/>
  <c r="I552"/>
  <c r="AM551"/>
  <c r="AJ551"/>
  <c r="AG551"/>
  <c r="AD551"/>
  <c r="AA551"/>
  <c r="X551"/>
  <c r="U551"/>
  <c r="R551"/>
  <c r="O551"/>
  <c r="L551"/>
  <c r="I551"/>
  <c r="AL550"/>
  <c r="AK550"/>
  <c r="AI550"/>
  <c r="AH550"/>
  <c r="AF550"/>
  <c r="AE550"/>
  <c r="AC550"/>
  <c r="AB550"/>
  <c r="Z550"/>
  <c r="Y550"/>
  <c r="W550"/>
  <c r="V550"/>
  <c r="T550"/>
  <c r="S550"/>
  <c r="Q550"/>
  <c r="P550"/>
  <c r="N550"/>
  <c r="M550"/>
  <c r="K550"/>
  <c r="J550"/>
  <c r="H550"/>
  <c r="G550"/>
  <c r="AM549"/>
  <c r="AJ549"/>
  <c r="AG549"/>
  <c r="AD549"/>
  <c r="AA549"/>
  <c r="X549"/>
  <c r="U549"/>
  <c r="R549"/>
  <c r="O549"/>
  <c r="L549"/>
  <c r="I549"/>
  <c r="AM548"/>
  <c r="AJ548"/>
  <c r="AG548"/>
  <c r="AD548"/>
  <c r="AA548"/>
  <c r="X548"/>
  <c r="U548"/>
  <c r="R548"/>
  <c r="O548"/>
  <c r="L548"/>
  <c r="I548"/>
  <c r="AL547"/>
  <c r="AK547"/>
  <c r="AI547"/>
  <c r="AH547"/>
  <c r="AF547"/>
  <c r="AE547"/>
  <c r="AC547"/>
  <c r="AB547"/>
  <c r="Z547"/>
  <c r="Y547"/>
  <c r="W547"/>
  <c r="V547"/>
  <c r="T547"/>
  <c r="S547"/>
  <c r="Q547"/>
  <c r="P547"/>
  <c r="N547"/>
  <c r="M547"/>
  <c r="K547"/>
  <c r="J547"/>
  <c r="H547"/>
  <c r="G547"/>
  <c r="AM546"/>
  <c r="AJ546"/>
  <c r="AG546"/>
  <c r="AD546"/>
  <c r="AA546"/>
  <c r="X546"/>
  <c r="U546"/>
  <c r="R546"/>
  <c r="O546"/>
  <c r="L546"/>
  <c r="I546"/>
  <c r="AM545"/>
  <c r="AJ545"/>
  <c r="AG545"/>
  <c r="AD545"/>
  <c r="AA545"/>
  <c r="X545"/>
  <c r="U545"/>
  <c r="R545"/>
  <c r="O545"/>
  <c r="L545"/>
  <c r="I545"/>
  <c r="AL544"/>
  <c r="AK544"/>
  <c r="AI544"/>
  <c r="AH544"/>
  <c r="AF544"/>
  <c r="AE544"/>
  <c r="AC544"/>
  <c r="AB544"/>
  <c r="Z544"/>
  <c r="Y544"/>
  <c r="W544"/>
  <c r="V544"/>
  <c r="T544"/>
  <c r="S544"/>
  <c r="Q544"/>
  <c r="P544"/>
  <c r="N544"/>
  <c r="M544"/>
  <c r="K544"/>
  <c r="J544"/>
  <c r="H544"/>
  <c r="G544"/>
  <c r="AM543"/>
  <c r="AJ543"/>
  <c r="AG543"/>
  <c r="AD543"/>
  <c r="AA543"/>
  <c r="X543"/>
  <c r="U543"/>
  <c r="R543"/>
  <c r="O543"/>
  <c r="L543"/>
  <c r="I543"/>
  <c r="AM542"/>
  <c r="AJ542"/>
  <c r="AG542"/>
  <c r="AD542"/>
  <c r="AA542"/>
  <c r="X542"/>
  <c r="U542"/>
  <c r="R542"/>
  <c r="O542"/>
  <c r="L542"/>
  <c r="I542"/>
  <c r="AL541"/>
  <c r="AK541"/>
  <c r="AI541"/>
  <c r="AH541"/>
  <c r="AF541"/>
  <c r="AE541"/>
  <c r="AC541"/>
  <c r="AB541"/>
  <c r="Z541"/>
  <c r="Y541"/>
  <c r="W541"/>
  <c r="V541"/>
  <c r="T541"/>
  <c r="S541"/>
  <c r="Q541"/>
  <c r="P541"/>
  <c r="N541"/>
  <c r="M541"/>
  <c r="K541"/>
  <c r="J541"/>
  <c r="H541"/>
  <c r="G541"/>
  <c r="AM540"/>
  <c r="AJ540"/>
  <c r="AG540"/>
  <c r="AD540"/>
  <c r="AA540"/>
  <c r="X540"/>
  <c r="U540"/>
  <c r="R540"/>
  <c r="O540"/>
  <c r="L540"/>
  <c r="I540"/>
  <c r="AM539"/>
  <c r="AJ539"/>
  <c r="AG539"/>
  <c r="AD539"/>
  <c r="AA539"/>
  <c r="X539"/>
  <c r="U539"/>
  <c r="R539"/>
  <c r="O539"/>
  <c r="L539"/>
  <c r="I539"/>
  <c r="AL538"/>
  <c r="AK538"/>
  <c r="AI538"/>
  <c r="AH538"/>
  <c r="AF538"/>
  <c r="AE538"/>
  <c r="AC538"/>
  <c r="AB538"/>
  <c r="Z538"/>
  <c r="Y538"/>
  <c r="W538"/>
  <c r="V538"/>
  <c r="T538"/>
  <c r="S538"/>
  <c r="Q538"/>
  <c r="P538"/>
  <c r="N538"/>
  <c r="M538"/>
  <c r="L538"/>
  <c r="K538"/>
  <c r="H538"/>
  <c r="G538"/>
  <c r="AM537"/>
  <c r="AJ537"/>
  <c r="AG537"/>
  <c r="AD537"/>
  <c r="AA537"/>
  <c r="X537"/>
  <c r="U537"/>
  <c r="R537"/>
  <c r="O537"/>
  <c r="L537"/>
  <c r="I537"/>
  <c r="AM536"/>
  <c r="AJ536"/>
  <c r="AG536"/>
  <c r="AD536"/>
  <c r="AA536"/>
  <c r="X536"/>
  <c r="U536"/>
  <c r="R536"/>
  <c r="O536"/>
  <c r="L536"/>
  <c r="I536"/>
  <c r="AL521"/>
  <c r="AK521"/>
  <c r="AI521"/>
  <c r="AH521"/>
  <c r="AF521"/>
  <c r="AE521"/>
  <c r="AC521"/>
  <c r="AB521"/>
  <c r="Z521"/>
  <c r="Y521"/>
  <c r="W521"/>
  <c r="V521"/>
  <c r="T521"/>
  <c r="S521"/>
  <c r="Q521"/>
  <c r="P521"/>
  <c r="N521"/>
  <c r="M521"/>
  <c r="K521"/>
  <c r="J521"/>
  <c r="H521"/>
  <c r="G521"/>
  <c r="AM520"/>
  <c r="AJ520"/>
  <c r="AG520"/>
  <c r="AD520"/>
  <c r="AA520"/>
  <c r="X520"/>
  <c r="U520"/>
  <c r="R520"/>
  <c r="O520"/>
  <c r="L520"/>
  <c r="I520"/>
  <c r="AM519"/>
  <c r="AJ519"/>
  <c r="AG519"/>
  <c r="AD519"/>
  <c r="AA519"/>
  <c r="X519"/>
  <c r="U519"/>
  <c r="R519"/>
  <c r="O519"/>
  <c r="L519"/>
  <c r="I519"/>
  <c r="AL518"/>
  <c r="AK518"/>
  <c r="AI518"/>
  <c r="AH518"/>
  <c r="AF518"/>
  <c r="AE518"/>
  <c r="AC518"/>
  <c r="AB518"/>
  <c r="Z518"/>
  <c r="Y518"/>
  <c r="W518"/>
  <c r="V518"/>
  <c r="T518"/>
  <c r="S518"/>
  <c r="Q518"/>
  <c r="P518"/>
  <c r="N518"/>
  <c r="M518"/>
  <c r="K518"/>
  <c r="J518"/>
  <c r="H518"/>
  <c r="G518"/>
  <c r="AM517"/>
  <c r="AJ517"/>
  <c r="AG517"/>
  <c r="AD517"/>
  <c r="AA517"/>
  <c r="X517"/>
  <c r="U517"/>
  <c r="R517"/>
  <c r="O517"/>
  <c r="L517"/>
  <c r="I517"/>
  <c r="AM516"/>
  <c r="AJ516"/>
  <c r="AG516"/>
  <c r="AD516"/>
  <c r="AA516"/>
  <c r="X516"/>
  <c r="U516"/>
  <c r="R516"/>
  <c r="O516"/>
  <c r="L516"/>
  <c r="I516"/>
  <c r="AL515"/>
  <c r="AK515"/>
  <c r="AI515"/>
  <c r="AH515"/>
  <c r="AF515"/>
  <c r="AE515"/>
  <c r="AC515"/>
  <c r="AB515"/>
  <c r="Z515"/>
  <c r="Y515"/>
  <c r="W515"/>
  <c r="V515"/>
  <c r="T515"/>
  <c r="S515"/>
  <c r="Q515"/>
  <c r="P515"/>
  <c r="N515"/>
  <c r="M515"/>
  <c r="K515"/>
  <c r="J515"/>
  <c r="H515"/>
  <c r="G515"/>
  <c r="AM514"/>
  <c r="AJ514"/>
  <c r="AG514"/>
  <c r="AD514"/>
  <c r="AA514"/>
  <c r="X514"/>
  <c r="U514"/>
  <c r="R514"/>
  <c r="O514"/>
  <c r="L514"/>
  <c r="I514"/>
  <c r="AM513"/>
  <c r="AJ513"/>
  <c r="AG513"/>
  <c r="AD513"/>
  <c r="AA513"/>
  <c r="X513"/>
  <c r="U513"/>
  <c r="R513"/>
  <c r="O513"/>
  <c r="L513"/>
  <c r="I513"/>
  <c r="AL512"/>
  <c r="AK512"/>
  <c r="AI512"/>
  <c r="AH512"/>
  <c r="AF512"/>
  <c r="AE512"/>
  <c r="AC512"/>
  <c r="AB512"/>
  <c r="Z512"/>
  <c r="Y512"/>
  <c r="W512"/>
  <c r="V512"/>
  <c r="T512"/>
  <c r="S512"/>
  <c r="Q512"/>
  <c r="P512"/>
  <c r="N512"/>
  <c r="M512"/>
  <c r="K512"/>
  <c r="J512"/>
  <c r="H512"/>
  <c r="G512"/>
  <c r="AM511"/>
  <c r="AJ511"/>
  <c r="AG511"/>
  <c r="AD511"/>
  <c r="AA511"/>
  <c r="X511"/>
  <c r="U511"/>
  <c r="R511"/>
  <c r="O511"/>
  <c r="L511"/>
  <c r="I511"/>
  <c r="AM510"/>
  <c r="AJ510"/>
  <c r="AG510"/>
  <c r="AD510"/>
  <c r="AA510"/>
  <c r="X510"/>
  <c r="U510"/>
  <c r="R510"/>
  <c r="O510"/>
  <c r="L510"/>
  <c r="I510"/>
  <c r="AL509"/>
  <c r="AK509"/>
  <c r="AI509"/>
  <c r="AH509"/>
  <c r="AF509"/>
  <c r="AE509"/>
  <c r="AC509"/>
  <c r="AB509"/>
  <c r="Z509"/>
  <c r="Y509"/>
  <c r="W509"/>
  <c r="V509"/>
  <c r="T509"/>
  <c r="S509"/>
  <c r="Q509"/>
  <c r="P509"/>
  <c r="N509"/>
  <c r="M509"/>
  <c r="K509"/>
  <c r="J509"/>
  <c r="H509"/>
  <c r="G509"/>
  <c r="AM508"/>
  <c r="AJ508"/>
  <c r="AG508"/>
  <c r="AD508"/>
  <c r="AA508"/>
  <c r="X508"/>
  <c r="U508"/>
  <c r="R508"/>
  <c r="O508"/>
  <c r="L508"/>
  <c r="I508"/>
  <c r="AM507"/>
  <c r="AJ507"/>
  <c r="AG507"/>
  <c r="AD507"/>
  <c r="AA507"/>
  <c r="X507"/>
  <c r="U507"/>
  <c r="R507"/>
  <c r="O507"/>
  <c r="L507"/>
  <c r="I507"/>
  <c r="AL506"/>
  <c r="AK506"/>
  <c r="AI506"/>
  <c r="AH506"/>
  <c r="AF506"/>
  <c r="AE506"/>
  <c r="AC506"/>
  <c r="AB506"/>
  <c r="Z506"/>
  <c r="Y506"/>
  <c r="W506"/>
  <c r="V506"/>
  <c r="T506"/>
  <c r="S506"/>
  <c r="Q506"/>
  <c r="P506"/>
  <c r="N506"/>
  <c r="M506"/>
  <c r="K506"/>
  <c r="J506"/>
  <c r="H506"/>
  <c r="G506"/>
  <c r="AM505"/>
  <c r="AJ505"/>
  <c r="AG505"/>
  <c r="AD505"/>
  <c r="AA505"/>
  <c r="X505"/>
  <c r="U505"/>
  <c r="R505"/>
  <c r="O505"/>
  <c r="L505"/>
  <c r="I505"/>
  <c r="AM504"/>
  <c r="AJ504"/>
  <c r="AG504"/>
  <c r="AD504"/>
  <c r="AA504"/>
  <c r="X504"/>
  <c r="U504"/>
  <c r="R504"/>
  <c r="O504"/>
  <c r="L504"/>
  <c r="I504"/>
  <c r="AL503"/>
  <c r="AK503"/>
  <c r="AI503"/>
  <c r="AH503"/>
  <c r="AF503"/>
  <c r="AE503"/>
  <c r="AC503"/>
  <c r="AB503"/>
  <c r="Z503"/>
  <c r="Y503"/>
  <c r="W503"/>
  <c r="V503"/>
  <c r="T503"/>
  <c r="S503"/>
  <c r="Q503"/>
  <c r="P503"/>
  <c r="N503"/>
  <c r="M503"/>
  <c r="K503"/>
  <c r="J503"/>
  <c r="H503"/>
  <c r="G503"/>
  <c r="AM502"/>
  <c r="AJ502"/>
  <c r="AG502"/>
  <c r="AD502"/>
  <c r="AA502"/>
  <c r="X502"/>
  <c r="U502"/>
  <c r="R502"/>
  <c r="O502"/>
  <c r="L502"/>
  <c r="I502"/>
  <c r="AM501"/>
  <c r="AJ501"/>
  <c r="AG501"/>
  <c r="AD501"/>
  <c r="AA501"/>
  <c r="X501"/>
  <c r="U501"/>
  <c r="R501"/>
  <c r="O501"/>
  <c r="L501"/>
  <c r="I501"/>
  <c r="AL500"/>
  <c r="AK500"/>
  <c r="AI500"/>
  <c r="AH500"/>
  <c r="AF500"/>
  <c r="AE500"/>
  <c r="AC500"/>
  <c r="AB500"/>
  <c r="Z500"/>
  <c r="Y500"/>
  <c r="W500"/>
  <c r="V500"/>
  <c r="T500"/>
  <c r="S500"/>
  <c r="Q500"/>
  <c r="P500"/>
  <c r="N500"/>
  <c r="M500"/>
  <c r="K500"/>
  <c r="J500"/>
  <c r="H500"/>
  <c r="G500"/>
  <c r="AM499"/>
  <c r="AJ499"/>
  <c r="AG499"/>
  <c r="AD499"/>
  <c r="AA499"/>
  <c r="X499"/>
  <c r="U499"/>
  <c r="R499"/>
  <c r="O499"/>
  <c r="L499"/>
  <c r="I499"/>
  <c r="AM498"/>
  <c r="AJ498"/>
  <c r="AG498"/>
  <c r="AD498"/>
  <c r="AA498"/>
  <c r="X498"/>
  <c r="U498"/>
  <c r="R498"/>
  <c r="O498"/>
  <c r="L498"/>
  <c r="I498"/>
  <c r="AL497"/>
  <c r="AK497"/>
  <c r="AI497"/>
  <c r="AH497"/>
  <c r="AF497"/>
  <c r="AE497"/>
  <c r="AC497"/>
  <c r="AB497"/>
  <c r="Z497"/>
  <c r="Y497"/>
  <c r="W497"/>
  <c r="V497"/>
  <c r="T497"/>
  <c r="S497"/>
  <c r="Q497"/>
  <c r="P497"/>
  <c r="N497"/>
  <c r="M497"/>
  <c r="K497"/>
  <c r="J497"/>
  <c r="H497"/>
  <c r="G497"/>
  <c r="AM496"/>
  <c r="AJ496"/>
  <c r="AG496"/>
  <c r="AD496"/>
  <c r="AA496"/>
  <c r="X496"/>
  <c r="U496"/>
  <c r="R496"/>
  <c r="O496"/>
  <c r="L496"/>
  <c r="I496"/>
  <c r="AM495"/>
  <c r="AJ495"/>
  <c r="AG495"/>
  <c r="AD495"/>
  <c r="AA495"/>
  <c r="X495"/>
  <c r="U495"/>
  <c r="R495"/>
  <c r="O495"/>
  <c r="L495"/>
  <c r="I495"/>
  <c r="AL494"/>
  <c r="AK494"/>
  <c r="AI494"/>
  <c r="AH494"/>
  <c r="AF494"/>
  <c r="AE494"/>
  <c r="AC494"/>
  <c r="AB494"/>
  <c r="Z494"/>
  <c r="Y494"/>
  <c r="W494"/>
  <c r="V494"/>
  <c r="T494"/>
  <c r="S494"/>
  <c r="Q494"/>
  <c r="P494"/>
  <c r="N494"/>
  <c r="M494"/>
  <c r="K494"/>
  <c r="J494"/>
  <c r="H494"/>
  <c r="G494"/>
  <c r="AM493"/>
  <c r="AJ493"/>
  <c r="AG493"/>
  <c r="AD493"/>
  <c r="AA493"/>
  <c r="X493"/>
  <c r="U493"/>
  <c r="R493"/>
  <c r="O493"/>
  <c r="L493"/>
  <c r="I493"/>
  <c r="AM492"/>
  <c r="AJ492"/>
  <c r="AG492"/>
  <c r="AD492"/>
  <c r="AA492"/>
  <c r="X492"/>
  <c r="U492"/>
  <c r="R492"/>
  <c r="O492"/>
  <c r="L492"/>
  <c r="I492"/>
  <c r="AL477"/>
  <c r="AK477"/>
  <c r="AI477"/>
  <c r="AH477"/>
  <c r="AF477"/>
  <c r="AE477"/>
  <c r="AC477"/>
  <c r="AB477"/>
  <c r="Z477"/>
  <c r="Y477"/>
  <c r="W477"/>
  <c r="V477"/>
  <c r="T477"/>
  <c r="S477"/>
  <c r="Q477"/>
  <c r="P477"/>
  <c r="N477"/>
  <c r="M477"/>
  <c r="K477"/>
  <c r="J477"/>
  <c r="H477"/>
  <c r="G477"/>
  <c r="AM476"/>
  <c r="AJ476"/>
  <c r="AG476"/>
  <c r="AD476"/>
  <c r="AA476"/>
  <c r="X476"/>
  <c r="U476"/>
  <c r="R476"/>
  <c r="O476"/>
  <c r="L476"/>
  <c r="I476"/>
  <c r="AM475"/>
  <c r="AJ475"/>
  <c r="AG475"/>
  <c r="AD475"/>
  <c r="AA475"/>
  <c r="X475"/>
  <c r="U475"/>
  <c r="R475"/>
  <c r="O475"/>
  <c r="L475"/>
  <c r="I475"/>
  <c r="AL474"/>
  <c r="AK474"/>
  <c r="AI474"/>
  <c r="AH474"/>
  <c r="AF474"/>
  <c r="AE474"/>
  <c r="AC474"/>
  <c r="AB474"/>
  <c r="Z474"/>
  <c r="Y474"/>
  <c r="W474"/>
  <c r="V474"/>
  <c r="T474"/>
  <c r="S474"/>
  <c r="Q474"/>
  <c r="P474"/>
  <c r="N474"/>
  <c r="M474"/>
  <c r="K474"/>
  <c r="J474"/>
  <c r="H474"/>
  <c r="G474"/>
  <c r="AM473"/>
  <c r="AJ473"/>
  <c r="AG473"/>
  <c r="AD473"/>
  <c r="AA473"/>
  <c r="X473"/>
  <c r="U473"/>
  <c r="R473"/>
  <c r="O473"/>
  <c r="L473"/>
  <c r="I473"/>
  <c r="AM472"/>
  <c r="AJ472"/>
  <c r="AG472"/>
  <c r="AD472"/>
  <c r="AA472"/>
  <c r="X472"/>
  <c r="U472"/>
  <c r="R472"/>
  <c r="O472"/>
  <c r="L472"/>
  <c r="I472"/>
  <c r="AL471"/>
  <c r="AK471"/>
  <c r="AI471"/>
  <c r="AH471"/>
  <c r="AF471"/>
  <c r="AE471"/>
  <c r="AC471"/>
  <c r="AB471"/>
  <c r="Z471"/>
  <c r="Y471"/>
  <c r="W471"/>
  <c r="V471"/>
  <c r="T471"/>
  <c r="S471"/>
  <c r="Q471"/>
  <c r="P471"/>
  <c r="N471"/>
  <c r="M471"/>
  <c r="K471"/>
  <c r="J471"/>
  <c r="H471"/>
  <c r="G471"/>
  <c r="AM470"/>
  <c r="AJ470"/>
  <c r="AG470"/>
  <c r="AD470"/>
  <c r="AA470"/>
  <c r="X470"/>
  <c r="U470"/>
  <c r="R470"/>
  <c r="O470"/>
  <c r="L470"/>
  <c r="I470"/>
  <c r="AM469"/>
  <c r="AJ469"/>
  <c r="AG469"/>
  <c r="AD469"/>
  <c r="AA469"/>
  <c r="X469"/>
  <c r="U469"/>
  <c r="R469"/>
  <c r="O469"/>
  <c r="L469"/>
  <c r="I469"/>
  <c r="AL468"/>
  <c r="AK468"/>
  <c r="AI468"/>
  <c r="AH468"/>
  <c r="AF468"/>
  <c r="AE468"/>
  <c r="AC468"/>
  <c r="AB468"/>
  <c r="Z468"/>
  <c r="Y468"/>
  <c r="W468"/>
  <c r="V468"/>
  <c r="T468"/>
  <c r="S468"/>
  <c r="Q468"/>
  <c r="P468"/>
  <c r="N468"/>
  <c r="M468"/>
  <c r="K468"/>
  <c r="J468"/>
  <c r="H468"/>
  <c r="G468"/>
  <c r="AM467"/>
  <c r="AJ467"/>
  <c r="AG467"/>
  <c r="AD467"/>
  <c r="AA467"/>
  <c r="X467"/>
  <c r="U467"/>
  <c r="R467"/>
  <c r="O467"/>
  <c r="L467"/>
  <c r="I467"/>
  <c r="AM466"/>
  <c r="AJ466"/>
  <c r="AG466"/>
  <c r="AD466"/>
  <c r="AA466"/>
  <c r="X466"/>
  <c r="U466"/>
  <c r="R466"/>
  <c r="O466"/>
  <c r="L466"/>
  <c r="I466"/>
  <c r="AL465"/>
  <c r="AK465"/>
  <c r="AI465"/>
  <c r="AH465"/>
  <c r="AF465"/>
  <c r="AE465"/>
  <c r="AC465"/>
  <c r="AB465"/>
  <c r="Z465"/>
  <c r="Y465"/>
  <c r="W465"/>
  <c r="V465"/>
  <c r="T465"/>
  <c r="S465"/>
  <c r="Q465"/>
  <c r="P465"/>
  <c r="N465"/>
  <c r="M465"/>
  <c r="K465"/>
  <c r="J465"/>
  <c r="H465"/>
  <c r="G465"/>
  <c r="AM464"/>
  <c r="AJ464"/>
  <c r="AG464"/>
  <c r="AD464"/>
  <c r="AA464"/>
  <c r="X464"/>
  <c r="U464"/>
  <c r="R464"/>
  <c r="O464"/>
  <c r="L464"/>
  <c r="I464"/>
  <c r="AM463"/>
  <c r="AJ463"/>
  <c r="AG463"/>
  <c r="AD463"/>
  <c r="AA463"/>
  <c r="X463"/>
  <c r="U463"/>
  <c r="R463"/>
  <c r="O463"/>
  <c r="L463"/>
  <c r="I463"/>
  <c r="AL462"/>
  <c r="AK462"/>
  <c r="AI462"/>
  <c r="AH462"/>
  <c r="AF462"/>
  <c r="AE462"/>
  <c r="AC462"/>
  <c r="AB462"/>
  <c r="Z462"/>
  <c r="Y462"/>
  <c r="W462"/>
  <c r="V462"/>
  <c r="T462"/>
  <c r="S462"/>
  <c r="Q462"/>
  <c r="P462"/>
  <c r="N462"/>
  <c r="M462"/>
  <c r="K462"/>
  <c r="J462"/>
  <c r="H462"/>
  <c r="G462"/>
  <c r="AM461"/>
  <c r="AJ461"/>
  <c r="AG461"/>
  <c r="AD461"/>
  <c r="AA461"/>
  <c r="X461"/>
  <c r="U461"/>
  <c r="R461"/>
  <c r="O461"/>
  <c r="L461"/>
  <c r="I461"/>
  <c r="AM460"/>
  <c r="AJ460"/>
  <c r="AG460"/>
  <c r="AD460"/>
  <c r="AA460"/>
  <c r="X460"/>
  <c r="U460"/>
  <c r="R460"/>
  <c r="O460"/>
  <c r="L460"/>
  <c r="I460"/>
  <c r="AL459"/>
  <c r="AK459"/>
  <c r="AI459"/>
  <c r="AH459"/>
  <c r="AF459"/>
  <c r="AE459"/>
  <c r="AC459"/>
  <c r="AB459"/>
  <c r="Z459"/>
  <c r="Y459"/>
  <c r="W459"/>
  <c r="V459"/>
  <c r="T459"/>
  <c r="S459"/>
  <c r="Q459"/>
  <c r="P459"/>
  <c r="N459"/>
  <c r="M459"/>
  <c r="K459"/>
  <c r="J459"/>
  <c r="H459"/>
  <c r="G459"/>
  <c r="AM458"/>
  <c r="AJ458"/>
  <c r="AG458"/>
  <c r="AD458"/>
  <c r="AA458"/>
  <c r="X458"/>
  <c r="U458"/>
  <c r="R458"/>
  <c r="O458"/>
  <c r="L458"/>
  <c r="I458"/>
  <c r="AM457"/>
  <c r="AJ457"/>
  <c r="AG457"/>
  <c r="AD457"/>
  <c r="AA457"/>
  <c r="X457"/>
  <c r="U457"/>
  <c r="R457"/>
  <c r="O457"/>
  <c r="L457"/>
  <c r="I457"/>
  <c r="AL456"/>
  <c r="AK456"/>
  <c r="AI456"/>
  <c r="AH456"/>
  <c r="AF456"/>
  <c r="AE456"/>
  <c r="AC456"/>
  <c r="AB456"/>
  <c r="Z456"/>
  <c r="Y456"/>
  <c r="W456"/>
  <c r="V456"/>
  <c r="T456"/>
  <c r="S456"/>
  <c r="Q456"/>
  <c r="P456"/>
  <c r="N456"/>
  <c r="M456"/>
  <c r="K456"/>
  <c r="J456"/>
  <c r="H456"/>
  <c r="G456"/>
  <c r="AM455"/>
  <c r="AJ455"/>
  <c r="AG455"/>
  <c r="AD455"/>
  <c r="AA455"/>
  <c r="X455"/>
  <c r="U455"/>
  <c r="R455"/>
  <c r="O455"/>
  <c r="L455"/>
  <c r="I455"/>
  <c r="AM454"/>
  <c r="AJ454"/>
  <c r="AG454"/>
  <c r="AD454"/>
  <c r="AA454"/>
  <c r="X454"/>
  <c r="U454"/>
  <c r="R454"/>
  <c r="O454"/>
  <c r="L454"/>
  <c r="I454"/>
  <c r="AL453"/>
  <c r="AK453"/>
  <c r="AI453"/>
  <c r="AH453"/>
  <c r="AF453"/>
  <c r="AE453"/>
  <c r="AC453"/>
  <c r="AB453"/>
  <c r="Z453"/>
  <c r="Y453"/>
  <c r="W453"/>
  <c r="V453"/>
  <c r="T453"/>
  <c r="S453"/>
  <c r="Q453"/>
  <c r="P453"/>
  <c r="N453"/>
  <c r="M453"/>
  <c r="K453"/>
  <c r="J453"/>
  <c r="H453"/>
  <c r="G453"/>
  <c r="AM452"/>
  <c r="AJ452"/>
  <c r="AG452"/>
  <c r="AD452"/>
  <c r="AA452"/>
  <c r="X452"/>
  <c r="U452"/>
  <c r="R452"/>
  <c r="O452"/>
  <c r="L452"/>
  <c r="I452"/>
  <c r="AM451"/>
  <c r="AJ451"/>
  <c r="AG451"/>
  <c r="AD451"/>
  <c r="AA451"/>
  <c r="X451"/>
  <c r="U451"/>
  <c r="R451"/>
  <c r="O451"/>
  <c r="L451"/>
  <c r="I451"/>
  <c r="AL450"/>
  <c r="AK450"/>
  <c r="AI450"/>
  <c r="AH450"/>
  <c r="AF450"/>
  <c r="AE450"/>
  <c r="AC450"/>
  <c r="AB450"/>
  <c r="Z450"/>
  <c r="Y450"/>
  <c r="W450"/>
  <c r="V450"/>
  <c r="T450"/>
  <c r="S450"/>
  <c r="Q450"/>
  <c r="P450"/>
  <c r="N450"/>
  <c r="M450"/>
  <c r="K450"/>
  <c r="J450"/>
  <c r="H450"/>
  <c r="G450"/>
  <c r="AM449"/>
  <c r="AJ449"/>
  <c r="AG449"/>
  <c r="AD449"/>
  <c r="AA449"/>
  <c r="X449"/>
  <c r="U449"/>
  <c r="R449"/>
  <c r="O449"/>
  <c r="L449"/>
  <c r="I449"/>
  <c r="AM448"/>
  <c r="AJ448"/>
  <c r="AG448"/>
  <c r="AD448"/>
  <c r="AA448"/>
  <c r="X448"/>
  <c r="U448"/>
  <c r="R448"/>
  <c r="O448"/>
  <c r="L448"/>
  <c r="I448"/>
  <c r="AL433"/>
  <c r="AK433"/>
  <c r="AI433"/>
  <c r="AH433"/>
  <c r="AF433"/>
  <c r="AE433"/>
  <c r="AC433"/>
  <c r="AB433"/>
  <c r="Z433"/>
  <c r="Y433"/>
  <c r="W433"/>
  <c r="V433"/>
  <c r="T433"/>
  <c r="S433"/>
  <c r="Q433"/>
  <c r="P433"/>
  <c r="N433"/>
  <c r="M433"/>
  <c r="K433"/>
  <c r="J433"/>
  <c r="H433"/>
  <c r="G433"/>
  <c r="AM432"/>
  <c r="AJ432"/>
  <c r="AG432"/>
  <c r="AD432"/>
  <c r="AA432"/>
  <c r="X432"/>
  <c r="U432"/>
  <c r="R432"/>
  <c r="O432"/>
  <c r="L432"/>
  <c r="I432"/>
  <c r="AM431"/>
  <c r="AJ431"/>
  <c r="AG431"/>
  <c r="AD431"/>
  <c r="AA431"/>
  <c r="X431"/>
  <c r="U431"/>
  <c r="R431"/>
  <c r="O431"/>
  <c r="L431"/>
  <c r="I431"/>
  <c r="AL430"/>
  <c r="AK430"/>
  <c r="AI430"/>
  <c r="AH430"/>
  <c r="AF430"/>
  <c r="AE430"/>
  <c r="AC430"/>
  <c r="AB430"/>
  <c r="Z430"/>
  <c r="Y430"/>
  <c r="W430"/>
  <c r="V430"/>
  <c r="T430"/>
  <c r="S430"/>
  <c r="Q430"/>
  <c r="P430"/>
  <c r="N430"/>
  <c r="M430"/>
  <c r="K430"/>
  <c r="J430"/>
  <c r="H430"/>
  <c r="G430"/>
  <c r="AM429"/>
  <c r="AJ429"/>
  <c r="AG429"/>
  <c r="AD429"/>
  <c r="AA429"/>
  <c r="X429"/>
  <c r="U429"/>
  <c r="R429"/>
  <c r="O429"/>
  <c r="L429"/>
  <c r="I429"/>
  <c r="AM428"/>
  <c r="AJ428"/>
  <c r="AG428"/>
  <c r="AD428"/>
  <c r="AA428"/>
  <c r="X428"/>
  <c r="U428"/>
  <c r="R428"/>
  <c r="O428"/>
  <c r="L428"/>
  <c r="I428"/>
  <c r="AL427"/>
  <c r="AK427"/>
  <c r="AI427"/>
  <c r="AH427"/>
  <c r="AF427"/>
  <c r="AE427"/>
  <c r="AC427"/>
  <c r="AB427"/>
  <c r="Z427"/>
  <c r="Y427"/>
  <c r="W427"/>
  <c r="V427"/>
  <c r="T427"/>
  <c r="S427"/>
  <c r="Q427"/>
  <c r="P427"/>
  <c r="N427"/>
  <c r="M427"/>
  <c r="K427"/>
  <c r="J427"/>
  <c r="H427"/>
  <c r="G427"/>
  <c r="AM426"/>
  <c r="AJ426"/>
  <c r="AG426"/>
  <c r="AD426"/>
  <c r="AA426"/>
  <c r="X426"/>
  <c r="U426"/>
  <c r="R426"/>
  <c r="O426"/>
  <c r="L426"/>
  <c r="I426"/>
  <c r="AM425"/>
  <c r="AJ425"/>
  <c r="AG425"/>
  <c r="AD425"/>
  <c r="AA425"/>
  <c r="X425"/>
  <c r="U425"/>
  <c r="R425"/>
  <c r="O425"/>
  <c r="L425"/>
  <c r="I425"/>
  <c r="AL424"/>
  <c r="AK424"/>
  <c r="AI424"/>
  <c r="AH424"/>
  <c r="AF424"/>
  <c r="AE424"/>
  <c r="AC424"/>
  <c r="AB424"/>
  <c r="Z424"/>
  <c r="Y424"/>
  <c r="W424"/>
  <c r="V424"/>
  <c r="T424"/>
  <c r="S424"/>
  <c r="Q424"/>
  <c r="P424"/>
  <c r="N424"/>
  <c r="M424"/>
  <c r="K424"/>
  <c r="J424"/>
  <c r="H424"/>
  <c r="G424"/>
  <c r="AM423"/>
  <c r="AJ423"/>
  <c r="AG423"/>
  <c r="AD423"/>
  <c r="AA423"/>
  <c r="X423"/>
  <c r="U423"/>
  <c r="R423"/>
  <c r="O423"/>
  <c r="L423"/>
  <c r="I423"/>
  <c r="AM422"/>
  <c r="AJ422"/>
  <c r="AG422"/>
  <c r="AD422"/>
  <c r="AA422"/>
  <c r="X422"/>
  <c r="U422"/>
  <c r="R422"/>
  <c r="O422"/>
  <c r="L422"/>
  <c r="I422"/>
  <c r="AL421"/>
  <c r="AK421"/>
  <c r="AI421"/>
  <c r="AH421"/>
  <c r="AF421"/>
  <c r="AE421"/>
  <c r="AC421"/>
  <c r="AB421"/>
  <c r="Z421"/>
  <c r="Y421"/>
  <c r="W421"/>
  <c r="V421"/>
  <c r="T421"/>
  <c r="S421"/>
  <c r="Q421"/>
  <c r="P421"/>
  <c r="N421"/>
  <c r="M421"/>
  <c r="K421"/>
  <c r="J421"/>
  <c r="H421"/>
  <c r="G421"/>
  <c r="AM420"/>
  <c r="AJ420"/>
  <c r="AG420"/>
  <c r="AD420"/>
  <c r="AA420"/>
  <c r="X420"/>
  <c r="U420"/>
  <c r="R420"/>
  <c r="O420"/>
  <c r="L420"/>
  <c r="I420"/>
  <c r="AM419"/>
  <c r="AJ419"/>
  <c r="AG419"/>
  <c r="AD419"/>
  <c r="AA419"/>
  <c r="X419"/>
  <c r="U419"/>
  <c r="R419"/>
  <c r="O419"/>
  <c r="L419"/>
  <c r="I419"/>
  <c r="AL418"/>
  <c r="AK418"/>
  <c r="AI418"/>
  <c r="AH418"/>
  <c r="AF418"/>
  <c r="AE418"/>
  <c r="AC418"/>
  <c r="AB418"/>
  <c r="Z418"/>
  <c r="Y418"/>
  <c r="W418"/>
  <c r="V418"/>
  <c r="T418"/>
  <c r="S418"/>
  <c r="Q418"/>
  <c r="P418"/>
  <c r="N418"/>
  <c r="M418"/>
  <c r="K418"/>
  <c r="J418"/>
  <c r="H418"/>
  <c r="G418"/>
  <c r="AM417"/>
  <c r="AJ417"/>
  <c r="AG417"/>
  <c r="AD417"/>
  <c r="AA417"/>
  <c r="X417"/>
  <c r="U417"/>
  <c r="R417"/>
  <c r="O417"/>
  <c r="L417"/>
  <c r="I417"/>
  <c r="AM416"/>
  <c r="AJ416"/>
  <c r="AG416"/>
  <c r="AD416"/>
  <c r="AA416"/>
  <c r="X416"/>
  <c r="U416"/>
  <c r="R416"/>
  <c r="O416"/>
  <c r="L416"/>
  <c r="I416"/>
  <c r="AL415"/>
  <c r="AK415"/>
  <c r="AI415"/>
  <c r="AH415"/>
  <c r="AF415"/>
  <c r="AE415"/>
  <c r="AC415"/>
  <c r="AB415"/>
  <c r="Z415"/>
  <c r="Y415"/>
  <c r="W415"/>
  <c r="V415"/>
  <c r="T415"/>
  <c r="S415"/>
  <c r="Q415"/>
  <c r="P415"/>
  <c r="N415"/>
  <c r="M415"/>
  <c r="K415"/>
  <c r="J415"/>
  <c r="H415"/>
  <c r="G415"/>
  <c r="AM414"/>
  <c r="AJ414"/>
  <c r="AG414"/>
  <c r="AD414"/>
  <c r="AA414"/>
  <c r="X414"/>
  <c r="U414"/>
  <c r="R414"/>
  <c r="O414"/>
  <c r="L414"/>
  <c r="I414"/>
  <c r="AM413"/>
  <c r="AJ413"/>
  <c r="AG413"/>
  <c r="AD413"/>
  <c r="AA413"/>
  <c r="X413"/>
  <c r="U413"/>
  <c r="R413"/>
  <c r="O413"/>
  <c r="L413"/>
  <c r="I413"/>
  <c r="AL412"/>
  <c r="AK412"/>
  <c r="AI412"/>
  <c r="AH412"/>
  <c r="AF412"/>
  <c r="AE412"/>
  <c r="AC412"/>
  <c r="AB412"/>
  <c r="Z412"/>
  <c r="Y412"/>
  <c r="W412"/>
  <c r="V412"/>
  <c r="T412"/>
  <c r="S412"/>
  <c r="Q412"/>
  <c r="P412"/>
  <c r="N412"/>
  <c r="M412"/>
  <c r="K412"/>
  <c r="J412"/>
  <c r="H412"/>
  <c r="G412"/>
  <c r="AM411"/>
  <c r="AJ411"/>
  <c r="AG411"/>
  <c r="AD411"/>
  <c r="AA411"/>
  <c r="X411"/>
  <c r="U411"/>
  <c r="R411"/>
  <c r="O411"/>
  <c r="L411"/>
  <c r="I411"/>
  <c r="AM410"/>
  <c r="AJ410"/>
  <c r="AG410"/>
  <c r="AD410"/>
  <c r="AA410"/>
  <c r="X410"/>
  <c r="U410"/>
  <c r="R410"/>
  <c r="O410"/>
  <c r="L410"/>
  <c r="I410"/>
  <c r="AL409"/>
  <c r="AK409"/>
  <c r="AI409"/>
  <c r="AH409"/>
  <c r="AF409"/>
  <c r="AE409"/>
  <c r="AC409"/>
  <c r="AB409"/>
  <c r="Z409"/>
  <c r="Y409"/>
  <c r="W409"/>
  <c r="V409"/>
  <c r="T409"/>
  <c r="S409"/>
  <c r="Q409"/>
  <c r="P409"/>
  <c r="N409"/>
  <c r="M409"/>
  <c r="K409"/>
  <c r="J409"/>
  <c r="H409"/>
  <c r="G409"/>
  <c r="AM408"/>
  <c r="AJ408"/>
  <c r="AG408"/>
  <c r="AD408"/>
  <c r="AA408"/>
  <c r="X408"/>
  <c r="U408"/>
  <c r="R408"/>
  <c r="O408"/>
  <c r="L408"/>
  <c r="I408"/>
  <c r="AM407"/>
  <c r="AJ407"/>
  <c r="AG407"/>
  <c r="AD407"/>
  <c r="AA407"/>
  <c r="X407"/>
  <c r="U407"/>
  <c r="R407"/>
  <c r="O407"/>
  <c r="L407"/>
  <c r="I407"/>
  <c r="AL406"/>
  <c r="AK406"/>
  <c r="AI406"/>
  <c r="AH406"/>
  <c r="AF406"/>
  <c r="AE406"/>
  <c r="AC406"/>
  <c r="AB406"/>
  <c r="Z406"/>
  <c r="Y406"/>
  <c r="W406"/>
  <c r="V406"/>
  <c r="T406"/>
  <c r="S406"/>
  <c r="Q406"/>
  <c r="P406"/>
  <c r="N406"/>
  <c r="M406"/>
  <c r="K406"/>
  <c r="L406" s="1"/>
  <c r="H406"/>
  <c r="G406"/>
  <c r="I406" s="1"/>
  <c r="AM405"/>
  <c r="AJ405"/>
  <c r="AG405"/>
  <c r="AD405"/>
  <c r="AA405"/>
  <c r="X405"/>
  <c r="U405"/>
  <c r="R405"/>
  <c r="O405"/>
  <c r="L405"/>
  <c r="I405"/>
  <c r="AM404"/>
  <c r="AJ404"/>
  <c r="AG404"/>
  <c r="AD404"/>
  <c r="AA404"/>
  <c r="X404"/>
  <c r="U404"/>
  <c r="R404"/>
  <c r="O404"/>
  <c r="L404"/>
  <c r="I404"/>
  <c r="AL389"/>
  <c r="AK389"/>
  <c r="AM389" s="1"/>
  <c r="AI389"/>
  <c r="AH389"/>
  <c r="AJ389" s="1"/>
  <c r="AF389"/>
  <c r="AE389"/>
  <c r="AG389" s="1"/>
  <c r="AC389"/>
  <c r="AB389"/>
  <c r="AD389" s="1"/>
  <c r="Z389"/>
  <c r="Y389"/>
  <c r="AA389" s="1"/>
  <c r="W389"/>
  <c r="V389"/>
  <c r="X389" s="1"/>
  <c r="T389"/>
  <c r="S389"/>
  <c r="U389" s="1"/>
  <c r="Q389"/>
  <c r="P389"/>
  <c r="R389" s="1"/>
  <c r="N389"/>
  <c r="M389"/>
  <c r="O389" s="1"/>
  <c r="K389"/>
  <c r="J389"/>
  <c r="L389" s="1"/>
  <c r="H389"/>
  <c r="G389"/>
  <c r="I389" s="1"/>
  <c r="AN389" s="1"/>
  <c r="AM388"/>
  <c r="AJ388"/>
  <c r="AG388"/>
  <c r="AD388"/>
  <c r="AA388"/>
  <c r="X388"/>
  <c r="U388"/>
  <c r="R388"/>
  <c r="O388"/>
  <c r="L388"/>
  <c r="I388"/>
  <c r="AM387"/>
  <c r="AJ387"/>
  <c r="AG387"/>
  <c r="AD387"/>
  <c r="AA387"/>
  <c r="X387"/>
  <c r="U387"/>
  <c r="R387"/>
  <c r="O387"/>
  <c r="L387"/>
  <c r="I387"/>
  <c r="AL386"/>
  <c r="AK386"/>
  <c r="AM386" s="1"/>
  <c r="AI386"/>
  <c r="AH386"/>
  <c r="AJ386" s="1"/>
  <c r="AF386"/>
  <c r="AE386"/>
  <c r="AG386" s="1"/>
  <c r="AC386"/>
  <c r="AB386"/>
  <c r="AD386" s="1"/>
  <c r="Z386"/>
  <c r="Y386"/>
  <c r="AA386" s="1"/>
  <c r="W386"/>
  <c r="V386"/>
  <c r="X386" s="1"/>
  <c r="T386"/>
  <c r="S386"/>
  <c r="U386" s="1"/>
  <c r="Q386"/>
  <c r="P386"/>
  <c r="R386" s="1"/>
  <c r="N386"/>
  <c r="M386"/>
  <c r="O386" s="1"/>
  <c r="K386"/>
  <c r="J386"/>
  <c r="L386" s="1"/>
  <c r="H386"/>
  <c r="G386"/>
  <c r="I386" s="1"/>
  <c r="AM385"/>
  <c r="AJ385"/>
  <c r="AG385"/>
  <c r="AD385"/>
  <c r="AA385"/>
  <c r="X385"/>
  <c r="U385"/>
  <c r="R385"/>
  <c r="O385"/>
  <c r="L385"/>
  <c r="I385"/>
  <c r="AM384"/>
  <c r="AJ384"/>
  <c r="AG384"/>
  <c r="AD384"/>
  <c r="AA384"/>
  <c r="X384"/>
  <c r="U384"/>
  <c r="R384"/>
  <c r="O384"/>
  <c r="L384"/>
  <c r="I384"/>
  <c r="AL383"/>
  <c r="AK383"/>
  <c r="AM383" s="1"/>
  <c r="AI383"/>
  <c r="AH383"/>
  <c r="AJ383" s="1"/>
  <c r="AF383"/>
  <c r="AE383"/>
  <c r="AG383" s="1"/>
  <c r="AC383"/>
  <c r="AB383"/>
  <c r="AD383" s="1"/>
  <c r="Z383"/>
  <c r="Y383"/>
  <c r="AA383" s="1"/>
  <c r="W383"/>
  <c r="V383"/>
  <c r="X383" s="1"/>
  <c r="T383"/>
  <c r="S383"/>
  <c r="U383" s="1"/>
  <c r="Q383"/>
  <c r="P383"/>
  <c r="R383" s="1"/>
  <c r="N383"/>
  <c r="M383"/>
  <c r="O383" s="1"/>
  <c r="K383"/>
  <c r="J383"/>
  <c r="L383" s="1"/>
  <c r="H383"/>
  <c r="G383"/>
  <c r="I383" s="1"/>
  <c r="AN383" s="1"/>
  <c r="AM382"/>
  <c r="AJ382"/>
  <c r="AG382"/>
  <c r="AD382"/>
  <c r="AA382"/>
  <c r="X382"/>
  <c r="U382"/>
  <c r="R382"/>
  <c r="O382"/>
  <c r="L382"/>
  <c r="I382"/>
  <c r="AM381"/>
  <c r="AJ381"/>
  <c r="AG381"/>
  <c r="AD381"/>
  <c r="AA381"/>
  <c r="X381"/>
  <c r="U381"/>
  <c r="R381"/>
  <c r="O381"/>
  <c r="L381"/>
  <c r="I381"/>
  <c r="AL380"/>
  <c r="AK380"/>
  <c r="AM380" s="1"/>
  <c r="AI380"/>
  <c r="AH380"/>
  <c r="AJ380" s="1"/>
  <c r="AF380"/>
  <c r="AE380"/>
  <c r="AG380" s="1"/>
  <c r="AC380"/>
  <c r="AB380"/>
  <c r="AD380" s="1"/>
  <c r="Z380"/>
  <c r="Y380"/>
  <c r="AA380" s="1"/>
  <c r="W380"/>
  <c r="V380"/>
  <c r="X380" s="1"/>
  <c r="T380"/>
  <c r="S380"/>
  <c r="Q380"/>
  <c r="P380"/>
  <c r="R380" s="1"/>
  <c r="N380"/>
  <c r="M380"/>
  <c r="K380"/>
  <c r="J380"/>
  <c r="H380"/>
  <c r="G380"/>
  <c r="I380" s="1"/>
  <c r="AM379"/>
  <c r="AJ379"/>
  <c r="AG379"/>
  <c r="AD379"/>
  <c r="AA379"/>
  <c r="X379"/>
  <c r="U379"/>
  <c r="R379"/>
  <c r="O379"/>
  <c r="L379"/>
  <c r="I379"/>
  <c r="AM378"/>
  <c r="AJ378"/>
  <c r="AG378"/>
  <c r="AD378"/>
  <c r="AA378"/>
  <c r="X378"/>
  <c r="U378"/>
  <c r="R378"/>
  <c r="O378"/>
  <c r="L378"/>
  <c r="I378"/>
  <c r="AL377"/>
  <c r="AK377"/>
  <c r="AM377" s="1"/>
  <c r="AI377"/>
  <c r="AH377"/>
  <c r="AF377"/>
  <c r="AE377"/>
  <c r="AG377" s="1"/>
  <c r="AC377"/>
  <c r="AB377"/>
  <c r="AD377" s="1"/>
  <c r="Z377"/>
  <c r="Y377"/>
  <c r="W377"/>
  <c r="V377"/>
  <c r="T377"/>
  <c r="S377"/>
  <c r="Q377"/>
  <c r="P377"/>
  <c r="R377" s="1"/>
  <c r="N377"/>
  <c r="M377"/>
  <c r="K377"/>
  <c r="J377"/>
  <c r="L377" s="1"/>
  <c r="H377"/>
  <c r="G377"/>
  <c r="I377" s="1"/>
  <c r="AM376"/>
  <c r="AJ376"/>
  <c r="AG376"/>
  <c r="AD376"/>
  <c r="AA376"/>
  <c r="X376"/>
  <c r="U376"/>
  <c r="R376"/>
  <c r="O376"/>
  <c r="L376"/>
  <c r="I376"/>
  <c r="AM375"/>
  <c r="AJ375"/>
  <c r="AG375"/>
  <c r="AD375"/>
  <c r="AA375"/>
  <c r="X375"/>
  <c r="U375"/>
  <c r="R375"/>
  <c r="O375"/>
  <c r="L375"/>
  <c r="I375"/>
  <c r="AL374"/>
  <c r="AK374"/>
  <c r="AM374" s="1"/>
  <c r="AI374"/>
  <c r="AH374"/>
  <c r="AF374"/>
  <c r="AE374"/>
  <c r="AG374" s="1"/>
  <c r="AC374"/>
  <c r="AB374"/>
  <c r="AD374" s="1"/>
  <c r="Z374"/>
  <c r="Y374"/>
  <c r="AA374" s="1"/>
  <c r="W374"/>
  <c r="V374"/>
  <c r="T374"/>
  <c r="S374"/>
  <c r="Q374"/>
  <c r="P374"/>
  <c r="R374" s="1"/>
  <c r="N374"/>
  <c r="M374"/>
  <c r="K374"/>
  <c r="J374"/>
  <c r="H374"/>
  <c r="G374"/>
  <c r="I374" s="1"/>
  <c r="AM373"/>
  <c r="AJ373"/>
  <c r="AG373"/>
  <c r="AD373"/>
  <c r="AA373"/>
  <c r="X373"/>
  <c r="U373"/>
  <c r="R373"/>
  <c r="O373"/>
  <c r="L373"/>
  <c r="I373"/>
  <c r="AM372"/>
  <c r="AJ372"/>
  <c r="AG372"/>
  <c r="AD372"/>
  <c r="AA372"/>
  <c r="X372"/>
  <c r="U372"/>
  <c r="R372"/>
  <c r="O372"/>
  <c r="L372"/>
  <c r="I372"/>
  <c r="AL371"/>
  <c r="AK371"/>
  <c r="AM371" s="1"/>
  <c r="AI371"/>
  <c r="AH371"/>
  <c r="AJ371" s="1"/>
  <c r="AF371"/>
  <c r="AE371"/>
  <c r="AG371" s="1"/>
  <c r="AC371"/>
  <c r="AB371"/>
  <c r="AD371" s="1"/>
  <c r="Z371"/>
  <c r="Y371"/>
  <c r="AA371" s="1"/>
  <c r="W371"/>
  <c r="V371"/>
  <c r="X371" s="1"/>
  <c r="T371"/>
  <c r="S371"/>
  <c r="Q371"/>
  <c r="P371"/>
  <c r="R371" s="1"/>
  <c r="N371"/>
  <c r="M371"/>
  <c r="K371"/>
  <c r="J371"/>
  <c r="L371" s="1"/>
  <c r="H371"/>
  <c r="G371"/>
  <c r="I371" s="1"/>
  <c r="AM370"/>
  <c r="AJ370"/>
  <c r="AG370"/>
  <c r="AD370"/>
  <c r="AA370"/>
  <c r="X370"/>
  <c r="U370"/>
  <c r="R370"/>
  <c r="O370"/>
  <c r="L370"/>
  <c r="I370"/>
  <c r="AM369"/>
  <c r="AJ369"/>
  <c r="AG369"/>
  <c r="AD369"/>
  <c r="AA369"/>
  <c r="X369"/>
  <c r="U369"/>
  <c r="R369"/>
  <c r="O369"/>
  <c r="L369"/>
  <c r="I369"/>
  <c r="AL368"/>
  <c r="AK368"/>
  <c r="AM368" s="1"/>
  <c r="AI368"/>
  <c r="AH368"/>
  <c r="AF368"/>
  <c r="AE368"/>
  <c r="AC368"/>
  <c r="AB368"/>
  <c r="AD368" s="1"/>
  <c r="Z368"/>
  <c r="Y368"/>
  <c r="AA368" s="1"/>
  <c r="W368"/>
  <c r="V368"/>
  <c r="X368" s="1"/>
  <c r="T368"/>
  <c r="S368"/>
  <c r="U368" s="1"/>
  <c r="Q368"/>
  <c r="P368"/>
  <c r="R368" s="1"/>
  <c r="N368"/>
  <c r="M368"/>
  <c r="K368"/>
  <c r="J368"/>
  <c r="L368" s="1"/>
  <c r="H368"/>
  <c r="G368"/>
  <c r="I368" s="1"/>
  <c r="AN368" s="1"/>
  <c r="AM367"/>
  <c r="AJ367"/>
  <c r="AG367"/>
  <c r="AD367"/>
  <c r="AA367"/>
  <c r="X367"/>
  <c r="U367"/>
  <c r="R367"/>
  <c r="O367"/>
  <c r="L367"/>
  <c r="I367"/>
  <c r="AM366"/>
  <c r="AJ366"/>
  <c r="AG366"/>
  <c r="AD366"/>
  <c r="AA366"/>
  <c r="X366"/>
  <c r="U366"/>
  <c r="R366"/>
  <c r="O366"/>
  <c r="L366"/>
  <c r="I366"/>
  <c r="AL365"/>
  <c r="AK365"/>
  <c r="AM365" s="1"/>
  <c r="AI365"/>
  <c r="AH365"/>
  <c r="AJ365" s="1"/>
  <c r="AF365"/>
  <c r="AE365"/>
  <c r="AG365" s="1"/>
  <c r="AC365"/>
  <c r="AB365"/>
  <c r="AD365" s="1"/>
  <c r="Z365"/>
  <c r="Y365"/>
  <c r="AA365" s="1"/>
  <c r="W365"/>
  <c r="V365"/>
  <c r="X365" s="1"/>
  <c r="T365"/>
  <c r="S365"/>
  <c r="U365" s="1"/>
  <c r="Q365"/>
  <c r="P365"/>
  <c r="R365" s="1"/>
  <c r="N365"/>
  <c r="M365"/>
  <c r="O365" s="1"/>
  <c r="K365"/>
  <c r="J365"/>
  <c r="L365" s="1"/>
  <c r="H365"/>
  <c r="G365"/>
  <c r="I365" s="1"/>
  <c r="AM364"/>
  <c r="AJ364"/>
  <c r="AG364"/>
  <c r="AD364"/>
  <c r="AA364"/>
  <c r="X364"/>
  <c r="U364"/>
  <c r="R364"/>
  <c r="O364"/>
  <c r="L364"/>
  <c r="I364"/>
  <c r="AM363"/>
  <c r="AJ363"/>
  <c r="AG363"/>
  <c r="AD363"/>
  <c r="AA363"/>
  <c r="X363"/>
  <c r="U363"/>
  <c r="R363"/>
  <c r="O363"/>
  <c r="L363"/>
  <c r="I363"/>
  <c r="AL362"/>
  <c r="AK362"/>
  <c r="AM362" s="1"/>
  <c r="AI362"/>
  <c r="AH362"/>
  <c r="AJ362" s="1"/>
  <c r="AF362"/>
  <c r="AE362"/>
  <c r="AG362" s="1"/>
  <c r="AC362"/>
  <c r="AB362"/>
  <c r="AD362" s="1"/>
  <c r="Z362"/>
  <c r="Y362"/>
  <c r="AA362" s="1"/>
  <c r="W362"/>
  <c r="V362"/>
  <c r="X362" s="1"/>
  <c r="T362"/>
  <c r="S362"/>
  <c r="U362" s="1"/>
  <c r="Q362"/>
  <c r="P362"/>
  <c r="R362" s="1"/>
  <c r="N362"/>
  <c r="M362"/>
  <c r="O362" s="1"/>
  <c r="K362"/>
  <c r="J362"/>
  <c r="L362" s="1"/>
  <c r="H362"/>
  <c r="G362"/>
  <c r="I362" s="1"/>
  <c r="AN362" s="1"/>
  <c r="AM361"/>
  <c r="AJ361"/>
  <c r="AG361"/>
  <c r="AD361"/>
  <c r="AA361"/>
  <c r="X361"/>
  <c r="U361"/>
  <c r="R361"/>
  <c r="O361"/>
  <c r="L361"/>
  <c r="I361"/>
  <c r="AM360"/>
  <c r="AJ360"/>
  <c r="AG360"/>
  <c r="AD360"/>
  <c r="AA360"/>
  <c r="X360"/>
  <c r="U360"/>
  <c r="R360"/>
  <c r="O360"/>
  <c r="L360"/>
  <c r="I360"/>
  <c r="AL345"/>
  <c r="AK345"/>
  <c r="AM345" s="1"/>
  <c r="AI345"/>
  <c r="AH345"/>
  <c r="AJ345" s="1"/>
  <c r="AF345"/>
  <c r="AE345"/>
  <c r="AG345" s="1"/>
  <c r="AC345"/>
  <c r="AB345"/>
  <c r="AD345" s="1"/>
  <c r="Z345"/>
  <c r="Y345"/>
  <c r="AA345" s="1"/>
  <c r="W345"/>
  <c r="V345"/>
  <c r="X345" s="1"/>
  <c r="T345"/>
  <c r="S345"/>
  <c r="U345" s="1"/>
  <c r="Q345"/>
  <c r="P345"/>
  <c r="R345" s="1"/>
  <c r="N345"/>
  <c r="M345"/>
  <c r="K345"/>
  <c r="J345"/>
  <c r="L345" s="1"/>
  <c r="H345"/>
  <c r="G345"/>
  <c r="I345" s="1"/>
  <c r="AN345" s="1"/>
  <c r="AM344"/>
  <c r="AJ344"/>
  <c r="AG344"/>
  <c r="AD344"/>
  <c r="AA344"/>
  <c r="X344"/>
  <c r="U344"/>
  <c r="R344"/>
  <c r="O344"/>
  <c r="L344"/>
  <c r="I344"/>
  <c r="AM343"/>
  <c r="AJ343"/>
  <c r="AG343"/>
  <c r="AD343"/>
  <c r="AA343"/>
  <c r="X343"/>
  <c r="U343"/>
  <c r="R343"/>
  <c r="O343"/>
  <c r="L343"/>
  <c r="I343"/>
  <c r="AL342"/>
  <c r="AK342"/>
  <c r="AM342" s="1"/>
  <c r="AI342"/>
  <c r="AH342"/>
  <c r="AJ342" s="1"/>
  <c r="AF342"/>
  <c r="AE342"/>
  <c r="AG342" s="1"/>
  <c r="AC342"/>
  <c r="AB342"/>
  <c r="AD342" s="1"/>
  <c r="Z342"/>
  <c r="Y342"/>
  <c r="AA342" s="1"/>
  <c r="W342"/>
  <c r="V342"/>
  <c r="X342" s="1"/>
  <c r="T342"/>
  <c r="S342"/>
  <c r="U342" s="1"/>
  <c r="Q342"/>
  <c r="P342"/>
  <c r="R342" s="1"/>
  <c r="N342"/>
  <c r="M342"/>
  <c r="O342" s="1"/>
  <c r="K342"/>
  <c r="J342"/>
  <c r="L342" s="1"/>
  <c r="H342"/>
  <c r="G342"/>
  <c r="I342" s="1"/>
  <c r="AN342" s="1"/>
  <c r="AM341"/>
  <c r="AJ341"/>
  <c r="AG341"/>
  <c r="AD341"/>
  <c r="AA341"/>
  <c r="X341"/>
  <c r="U341"/>
  <c r="R341"/>
  <c r="O341"/>
  <c r="L341"/>
  <c r="I341"/>
  <c r="AM340"/>
  <c r="AJ340"/>
  <c r="AG340"/>
  <c r="AD340"/>
  <c r="AA340"/>
  <c r="X340"/>
  <c r="U340"/>
  <c r="R340"/>
  <c r="O340"/>
  <c r="L340"/>
  <c r="I340"/>
  <c r="AL339"/>
  <c r="AK339"/>
  <c r="AM339" s="1"/>
  <c r="AI339"/>
  <c r="AH339"/>
  <c r="AJ339" s="1"/>
  <c r="AF339"/>
  <c r="AE339"/>
  <c r="AG339" s="1"/>
  <c r="AC339"/>
  <c r="AB339"/>
  <c r="AD339" s="1"/>
  <c r="Z339"/>
  <c r="Y339"/>
  <c r="AA339" s="1"/>
  <c r="W339"/>
  <c r="V339"/>
  <c r="X339" s="1"/>
  <c r="T339"/>
  <c r="S339"/>
  <c r="U339" s="1"/>
  <c r="Q339"/>
  <c r="P339"/>
  <c r="R339" s="1"/>
  <c r="N339"/>
  <c r="M339"/>
  <c r="O339" s="1"/>
  <c r="K339"/>
  <c r="J339"/>
  <c r="L339" s="1"/>
  <c r="H339"/>
  <c r="G339"/>
  <c r="I339" s="1"/>
  <c r="AM338"/>
  <c r="AJ338"/>
  <c r="AG338"/>
  <c r="AD338"/>
  <c r="AA338"/>
  <c r="X338"/>
  <c r="U338"/>
  <c r="R338"/>
  <c r="O338"/>
  <c r="L338"/>
  <c r="I338"/>
  <c r="AM337"/>
  <c r="AJ337"/>
  <c r="AG337"/>
  <c r="AD337"/>
  <c r="AA337"/>
  <c r="X337"/>
  <c r="U337"/>
  <c r="R337"/>
  <c r="O337"/>
  <c r="L337"/>
  <c r="I337"/>
  <c r="AL336"/>
  <c r="AK336"/>
  <c r="AM336" s="1"/>
  <c r="AI336"/>
  <c r="AH336"/>
  <c r="AJ336" s="1"/>
  <c r="AF336"/>
  <c r="AE336"/>
  <c r="AG336" s="1"/>
  <c r="AC336"/>
  <c r="AB336"/>
  <c r="AD336" s="1"/>
  <c r="Z336"/>
  <c r="Y336"/>
  <c r="AA336" s="1"/>
  <c r="W336"/>
  <c r="V336"/>
  <c r="X336" s="1"/>
  <c r="T336"/>
  <c r="S336"/>
  <c r="Q336"/>
  <c r="P336"/>
  <c r="R336" s="1"/>
  <c r="N336"/>
  <c r="M336"/>
  <c r="K336"/>
  <c r="J336"/>
  <c r="H336"/>
  <c r="G336"/>
  <c r="I336" s="1"/>
  <c r="AN336" s="1"/>
  <c r="AM335"/>
  <c r="AJ335"/>
  <c r="AG335"/>
  <c r="AD335"/>
  <c r="AA335"/>
  <c r="X335"/>
  <c r="U335"/>
  <c r="R335"/>
  <c r="O335"/>
  <c r="L335"/>
  <c r="I335"/>
  <c r="AM334"/>
  <c r="AJ334"/>
  <c r="AG334"/>
  <c r="AD334"/>
  <c r="AA334"/>
  <c r="X334"/>
  <c r="U334"/>
  <c r="R334"/>
  <c r="O334"/>
  <c r="L334"/>
  <c r="I334"/>
  <c r="AL333"/>
  <c r="AK333"/>
  <c r="AM333" s="1"/>
  <c r="AI333"/>
  <c r="AH333"/>
  <c r="AF333"/>
  <c r="AE333"/>
  <c r="AG333" s="1"/>
  <c r="AC333"/>
  <c r="AB333"/>
  <c r="AD333" s="1"/>
  <c r="Z333"/>
  <c r="Y333"/>
  <c r="W333"/>
  <c r="V333"/>
  <c r="T333"/>
  <c r="S333"/>
  <c r="Q333"/>
  <c r="P333"/>
  <c r="R333" s="1"/>
  <c r="N333"/>
  <c r="M333"/>
  <c r="K333"/>
  <c r="J333"/>
  <c r="L333" s="1"/>
  <c r="H333"/>
  <c r="G333"/>
  <c r="I333" s="1"/>
  <c r="AN333" s="1"/>
  <c r="AM332"/>
  <c r="AJ332"/>
  <c r="AG332"/>
  <c r="AD332"/>
  <c r="AA332"/>
  <c r="X332"/>
  <c r="U332"/>
  <c r="R332"/>
  <c r="O332"/>
  <c r="L332"/>
  <c r="I332"/>
  <c r="AM331"/>
  <c r="AJ331"/>
  <c r="AG331"/>
  <c r="AD331"/>
  <c r="AA331"/>
  <c r="X331"/>
  <c r="U331"/>
  <c r="R331"/>
  <c r="O331"/>
  <c r="L331"/>
  <c r="I331"/>
  <c r="AL330"/>
  <c r="AK330"/>
  <c r="AM330" s="1"/>
  <c r="AI330"/>
  <c r="AH330"/>
  <c r="AF330"/>
  <c r="AE330"/>
  <c r="AG330" s="1"/>
  <c r="AC330"/>
  <c r="AB330"/>
  <c r="AD330" s="1"/>
  <c r="Z330"/>
  <c r="Y330"/>
  <c r="AA330" s="1"/>
  <c r="W330"/>
  <c r="V330"/>
  <c r="T330"/>
  <c r="S330"/>
  <c r="Q330"/>
  <c r="P330"/>
  <c r="R330" s="1"/>
  <c r="N330"/>
  <c r="M330"/>
  <c r="K330"/>
  <c r="J330"/>
  <c r="H330"/>
  <c r="G330"/>
  <c r="I330" s="1"/>
  <c r="AN330" s="1"/>
  <c r="AM329"/>
  <c r="AJ329"/>
  <c r="AG329"/>
  <c r="AD329"/>
  <c r="AA329"/>
  <c r="X329"/>
  <c r="U329"/>
  <c r="R329"/>
  <c r="O329"/>
  <c r="L329"/>
  <c r="I329"/>
  <c r="AM328"/>
  <c r="AJ328"/>
  <c r="AG328"/>
  <c r="AD328"/>
  <c r="AA328"/>
  <c r="X328"/>
  <c r="U328"/>
  <c r="R328"/>
  <c r="O328"/>
  <c r="L328"/>
  <c r="I328"/>
  <c r="AL327"/>
  <c r="AK327"/>
  <c r="AM327" s="1"/>
  <c r="AI327"/>
  <c r="AH327"/>
  <c r="AJ327" s="1"/>
  <c r="AF327"/>
  <c r="AE327"/>
  <c r="AG327" s="1"/>
  <c r="AC327"/>
  <c r="AB327"/>
  <c r="AD327" s="1"/>
  <c r="Z327"/>
  <c r="Y327"/>
  <c r="AA327" s="1"/>
  <c r="W327"/>
  <c r="V327"/>
  <c r="X327" s="1"/>
  <c r="T327"/>
  <c r="S327"/>
  <c r="U327" s="1"/>
  <c r="Q327"/>
  <c r="P327"/>
  <c r="R327" s="1"/>
  <c r="N327"/>
  <c r="M327"/>
  <c r="K327"/>
  <c r="J327"/>
  <c r="L327" s="1"/>
  <c r="H327"/>
  <c r="G327"/>
  <c r="I327" s="1"/>
  <c r="AN327" s="1"/>
  <c r="AM326"/>
  <c r="AJ326"/>
  <c r="AG326"/>
  <c r="AD326"/>
  <c r="AA326"/>
  <c r="X326"/>
  <c r="U326"/>
  <c r="R326"/>
  <c r="O326"/>
  <c r="L326"/>
  <c r="I326"/>
  <c r="AM325"/>
  <c r="AJ325"/>
  <c r="AG325"/>
  <c r="AD325"/>
  <c r="AA325"/>
  <c r="X325"/>
  <c r="U325"/>
  <c r="R325"/>
  <c r="O325"/>
  <c r="L325"/>
  <c r="I325"/>
  <c r="AL324"/>
  <c r="AK324"/>
  <c r="AM324" s="1"/>
  <c r="AI324"/>
  <c r="AH324"/>
  <c r="AF324"/>
  <c r="AE324"/>
  <c r="AC324"/>
  <c r="AB324"/>
  <c r="AD324" s="1"/>
  <c r="Z324"/>
  <c r="Y324"/>
  <c r="AA324" s="1"/>
  <c r="W324"/>
  <c r="V324"/>
  <c r="X324" s="1"/>
  <c r="T324"/>
  <c r="S324"/>
  <c r="U324" s="1"/>
  <c r="Q324"/>
  <c r="P324"/>
  <c r="R324" s="1"/>
  <c r="N324"/>
  <c r="M324"/>
  <c r="K324"/>
  <c r="J324"/>
  <c r="L324" s="1"/>
  <c r="H324"/>
  <c r="G324"/>
  <c r="I324" s="1"/>
  <c r="AN324" s="1"/>
  <c r="AM323"/>
  <c r="AJ323"/>
  <c r="AG323"/>
  <c r="AD323"/>
  <c r="AA323"/>
  <c r="X323"/>
  <c r="U323"/>
  <c r="R323"/>
  <c r="O323"/>
  <c r="L323"/>
  <c r="I323"/>
  <c r="AM322"/>
  <c r="AJ322"/>
  <c r="AG322"/>
  <c r="AD322"/>
  <c r="AA322"/>
  <c r="X322"/>
  <c r="U322"/>
  <c r="R322"/>
  <c r="O322"/>
  <c r="L322"/>
  <c r="I322"/>
  <c r="AL321"/>
  <c r="AK321"/>
  <c r="AM321" s="1"/>
  <c r="AI321"/>
  <c r="AH321"/>
  <c r="AJ321" s="1"/>
  <c r="AF321"/>
  <c r="AE321"/>
  <c r="AG321" s="1"/>
  <c r="AC321"/>
  <c r="AB321"/>
  <c r="AD321" s="1"/>
  <c r="Z321"/>
  <c r="Y321"/>
  <c r="AA321" s="1"/>
  <c r="W321"/>
  <c r="V321"/>
  <c r="X321" s="1"/>
  <c r="T321"/>
  <c r="S321"/>
  <c r="U321" s="1"/>
  <c r="Q321"/>
  <c r="P321"/>
  <c r="R321" s="1"/>
  <c r="N321"/>
  <c r="M321"/>
  <c r="O321" s="1"/>
  <c r="K321"/>
  <c r="J321"/>
  <c r="L321" s="1"/>
  <c r="H321"/>
  <c r="G321"/>
  <c r="I321" s="1"/>
  <c r="AN321" s="1"/>
  <c r="AM320"/>
  <c r="AJ320"/>
  <c r="AG320"/>
  <c r="AD320"/>
  <c r="AA320"/>
  <c r="X320"/>
  <c r="U320"/>
  <c r="R320"/>
  <c r="O320"/>
  <c r="L320"/>
  <c r="I320"/>
  <c r="AM319"/>
  <c r="AJ319"/>
  <c r="AG319"/>
  <c r="AD319"/>
  <c r="AA319"/>
  <c r="X319"/>
  <c r="U319"/>
  <c r="R319"/>
  <c r="O319"/>
  <c r="L319"/>
  <c r="I319"/>
  <c r="AL318"/>
  <c r="AK318"/>
  <c r="AM318" s="1"/>
  <c r="AI318"/>
  <c r="AH318"/>
  <c r="AJ318" s="1"/>
  <c r="AF318"/>
  <c r="AE318"/>
  <c r="AG318" s="1"/>
  <c r="AC318"/>
  <c r="AB318"/>
  <c r="AD318" s="1"/>
  <c r="Z318"/>
  <c r="Y318"/>
  <c r="AA318" s="1"/>
  <c r="W318"/>
  <c r="V318"/>
  <c r="X318" s="1"/>
  <c r="T318"/>
  <c r="S318"/>
  <c r="U318" s="1"/>
  <c r="Q318"/>
  <c r="P318"/>
  <c r="R318" s="1"/>
  <c r="N318"/>
  <c r="M318"/>
  <c r="K318"/>
  <c r="J318"/>
  <c r="H318"/>
  <c r="G318"/>
  <c r="I318" s="1"/>
  <c r="AN318" s="1"/>
  <c r="AM317"/>
  <c r="AJ317"/>
  <c r="AG317"/>
  <c r="AD317"/>
  <c r="AA317"/>
  <c r="X317"/>
  <c r="U317"/>
  <c r="R317"/>
  <c r="O317"/>
  <c r="L317"/>
  <c r="I317"/>
  <c r="AM316"/>
  <c r="AJ316"/>
  <c r="AG316"/>
  <c r="AD316"/>
  <c r="AA316"/>
  <c r="X316"/>
  <c r="U316"/>
  <c r="R316"/>
  <c r="O316"/>
  <c r="L316"/>
  <c r="I316"/>
  <c r="AL301"/>
  <c r="AK301"/>
  <c r="AM301" s="1"/>
  <c r="AI301"/>
  <c r="AH301"/>
  <c r="AJ301" s="1"/>
  <c r="AF301"/>
  <c r="AE301"/>
  <c r="AG301" s="1"/>
  <c r="AC301"/>
  <c r="AB301"/>
  <c r="AD301" s="1"/>
  <c r="Z301"/>
  <c r="Y301"/>
  <c r="AA301" s="1"/>
  <c r="W301"/>
  <c r="V301"/>
  <c r="X301" s="1"/>
  <c r="T301"/>
  <c r="S301"/>
  <c r="U301" s="1"/>
  <c r="Q301"/>
  <c r="P301"/>
  <c r="R301" s="1"/>
  <c r="N301"/>
  <c r="M301"/>
  <c r="O301" s="1"/>
  <c r="K301"/>
  <c r="J301"/>
  <c r="L301" s="1"/>
  <c r="H301"/>
  <c r="G301"/>
  <c r="I301" s="1"/>
  <c r="AM300"/>
  <c r="AJ300"/>
  <c r="AG300"/>
  <c r="AD300"/>
  <c r="AA300"/>
  <c r="X300"/>
  <c r="U300"/>
  <c r="R300"/>
  <c r="O300"/>
  <c r="L300"/>
  <c r="I300"/>
  <c r="AM299"/>
  <c r="AJ299"/>
  <c r="AG299"/>
  <c r="AD299"/>
  <c r="AA299"/>
  <c r="X299"/>
  <c r="U299"/>
  <c r="R299"/>
  <c r="O299"/>
  <c r="L299"/>
  <c r="I299"/>
  <c r="AL298"/>
  <c r="AK298"/>
  <c r="AM298" s="1"/>
  <c r="AI298"/>
  <c r="AH298"/>
  <c r="AF298"/>
  <c r="AE298"/>
  <c r="AG298" s="1"/>
  <c r="AC298"/>
  <c r="AB298"/>
  <c r="AD298" s="1"/>
  <c r="Z298"/>
  <c r="Y298"/>
  <c r="W298"/>
  <c r="V298"/>
  <c r="T298"/>
  <c r="S298"/>
  <c r="Q298"/>
  <c r="P298"/>
  <c r="R298" s="1"/>
  <c r="N298"/>
  <c r="M298"/>
  <c r="K298"/>
  <c r="J298"/>
  <c r="H298"/>
  <c r="G298"/>
  <c r="I298" s="1"/>
  <c r="AN298" s="1"/>
  <c r="AM297"/>
  <c r="AJ297"/>
  <c r="AG297"/>
  <c r="AD297"/>
  <c r="AA297"/>
  <c r="X297"/>
  <c r="U297"/>
  <c r="R297"/>
  <c r="O297"/>
  <c r="L297"/>
  <c r="I297"/>
  <c r="AM296"/>
  <c r="AJ296"/>
  <c r="AG296"/>
  <c r="AD296"/>
  <c r="AA296"/>
  <c r="X296"/>
  <c r="U296"/>
  <c r="R296"/>
  <c r="O296"/>
  <c r="L296"/>
  <c r="I296"/>
  <c r="AL295"/>
  <c r="AK295"/>
  <c r="AM295" s="1"/>
  <c r="AI295"/>
  <c r="AH295"/>
  <c r="AJ295" s="1"/>
  <c r="AF295"/>
  <c r="AE295"/>
  <c r="AG295" s="1"/>
  <c r="AC295"/>
  <c r="AB295"/>
  <c r="AD295" s="1"/>
  <c r="Z295"/>
  <c r="Y295"/>
  <c r="AA295" s="1"/>
  <c r="W295"/>
  <c r="V295"/>
  <c r="X295" s="1"/>
  <c r="T295"/>
  <c r="S295"/>
  <c r="U295" s="1"/>
  <c r="Q295"/>
  <c r="P295"/>
  <c r="R295" s="1"/>
  <c r="N295"/>
  <c r="M295"/>
  <c r="O295" s="1"/>
  <c r="K295"/>
  <c r="J295"/>
  <c r="L295" s="1"/>
  <c r="H295"/>
  <c r="G295"/>
  <c r="I295" s="1"/>
  <c r="AM294"/>
  <c r="AJ294"/>
  <c r="AG294"/>
  <c r="AD294"/>
  <c r="AA294"/>
  <c r="X294"/>
  <c r="U294"/>
  <c r="R294"/>
  <c r="O294"/>
  <c r="L294"/>
  <c r="I294"/>
  <c r="AM293"/>
  <c r="AJ293"/>
  <c r="AG293"/>
  <c r="AD293"/>
  <c r="AA293"/>
  <c r="X293"/>
  <c r="U293"/>
  <c r="R293"/>
  <c r="O293"/>
  <c r="L293"/>
  <c r="I293"/>
  <c r="AL292"/>
  <c r="AK292"/>
  <c r="AM292" s="1"/>
  <c r="AI292"/>
  <c r="AH292"/>
  <c r="AJ292" s="1"/>
  <c r="AF292"/>
  <c r="AE292"/>
  <c r="AG292" s="1"/>
  <c r="AC292"/>
  <c r="AB292"/>
  <c r="AD292" s="1"/>
  <c r="Z292"/>
  <c r="Y292"/>
  <c r="AA292" s="1"/>
  <c r="W292"/>
  <c r="V292"/>
  <c r="X292" s="1"/>
  <c r="T292"/>
  <c r="S292"/>
  <c r="U292" s="1"/>
  <c r="Q292"/>
  <c r="P292"/>
  <c r="R292" s="1"/>
  <c r="N292"/>
  <c r="M292"/>
  <c r="K292"/>
  <c r="J292"/>
  <c r="L292" s="1"/>
  <c r="H292"/>
  <c r="G292"/>
  <c r="I292" s="1"/>
  <c r="AM291"/>
  <c r="AJ291"/>
  <c r="AG291"/>
  <c r="AD291"/>
  <c r="AA291"/>
  <c r="X291"/>
  <c r="U291"/>
  <c r="R291"/>
  <c r="O291"/>
  <c r="L291"/>
  <c r="I291"/>
  <c r="AM290"/>
  <c r="AJ290"/>
  <c r="AG290"/>
  <c r="AD290"/>
  <c r="AA290"/>
  <c r="X290"/>
  <c r="U290"/>
  <c r="R290"/>
  <c r="O290"/>
  <c r="L290"/>
  <c r="I290"/>
  <c r="AL289"/>
  <c r="AK289"/>
  <c r="AM289" s="1"/>
  <c r="AI289"/>
  <c r="AH289"/>
  <c r="AJ289" s="1"/>
  <c r="AF289"/>
  <c r="AE289"/>
  <c r="AG289" s="1"/>
  <c r="AC289"/>
  <c r="AB289"/>
  <c r="AD289" s="1"/>
  <c r="Z289"/>
  <c r="Y289"/>
  <c r="AA289" s="1"/>
  <c r="W289"/>
  <c r="V289"/>
  <c r="X289" s="1"/>
  <c r="T289"/>
  <c r="S289"/>
  <c r="U289" s="1"/>
  <c r="Q289"/>
  <c r="P289"/>
  <c r="R289" s="1"/>
  <c r="N289"/>
  <c r="M289"/>
  <c r="O289" s="1"/>
  <c r="K289"/>
  <c r="J289"/>
  <c r="L289" s="1"/>
  <c r="H289"/>
  <c r="G289"/>
  <c r="I289" s="1"/>
  <c r="AN289" s="1"/>
  <c r="AM288"/>
  <c r="AJ288"/>
  <c r="AG288"/>
  <c r="AD288"/>
  <c r="AA288"/>
  <c r="X288"/>
  <c r="U288"/>
  <c r="R288"/>
  <c r="O288"/>
  <c r="L288"/>
  <c r="I288"/>
  <c r="AM287"/>
  <c r="AJ287"/>
  <c r="AG287"/>
  <c r="AD287"/>
  <c r="AA287"/>
  <c r="X287"/>
  <c r="U287"/>
  <c r="R287"/>
  <c r="O287"/>
  <c r="L287"/>
  <c r="I287"/>
  <c r="AL286"/>
  <c r="AK286"/>
  <c r="AM286" s="1"/>
  <c r="AI286"/>
  <c r="AH286"/>
  <c r="AF286"/>
  <c r="AE286"/>
  <c r="AC286"/>
  <c r="AB286"/>
  <c r="AD286" s="1"/>
  <c r="Z286"/>
  <c r="Y286"/>
  <c r="AA286" s="1"/>
  <c r="W286"/>
  <c r="V286"/>
  <c r="X286" s="1"/>
  <c r="T286"/>
  <c r="S286"/>
  <c r="U286" s="1"/>
  <c r="AN286" s="1"/>
  <c r="Q286"/>
  <c r="P286"/>
  <c r="N286"/>
  <c r="M286"/>
  <c r="K286"/>
  <c r="J286"/>
  <c r="H286"/>
  <c r="G286"/>
  <c r="AM285"/>
  <c r="AJ285"/>
  <c r="AG285"/>
  <c r="AD285"/>
  <c r="AA285"/>
  <c r="X285"/>
  <c r="U285"/>
  <c r="R285"/>
  <c r="O285"/>
  <c r="L285"/>
  <c r="I285"/>
  <c r="AM284"/>
  <c r="AJ284"/>
  <c r="AG284"/>
  <c r="AD284"/>
  <c r="AA284"/>
  <c r="X284"/>
  <c r="U284"/>
  <c r="R284"/>
  <c r="O284"/>
  <c r="L284"/>
  <c r="I284"/>
  <c r="AL283"/>
  <c r="AK283"/>
  <c r="AM283" s="1"/>
  <c r="AI283"/>
  <c r="AH283"/>
  <c r="AJ283" s="1"/>
  <c r="AF283"/>
  <c r="AE283"/>
  <c r="AG283" s="1"/>
  <c r="AC283"/>
  <c r="AB283"/>
  <c r="AD283" s="1"/>
  <c r="Z283"/>
  <c r="Y283"/>
  <c r="AA283" s="1"/>
  <c r="W283"/>
  <c r="V283"/>
  <c r="X283" s="1"/>
  <c r="T283"/>
  <c r="S283"/>
  <c r="U283" s="1"/>
  <c r="Q283"/>
  <c r="P283"/>
  <c r="R283" s="1"/>
  <c r="N283"/>
  <c r="M283"/>
  <c r="O283" s="1"/>
  <c r="K283"/>
  <c r="J283"/>
  <c r="L283" s="1"/>
  <c r="H283"/>
  <c r="G283"/>
  <c r="I283" s="1"/>
  <c r="AN283" s="1"/>
  <c r="AM282"/>
  <c r="AJ282"/>
  <c r="AG282"/>
  <c r="AD282"/>
  <c r="AA282"/>
  <c r="X282"/>
  <c r="U282"/>
  <c r="R282"/>
  <c r="O282"/>
  <c r="L282"/>
  <c r="I282"/>
  <c r="AM281"/>
  <c r="AJ281"/>
  <c r="AG281"/>
  <c r="AD281"/>
  <c r="AA281"/>
  <c r="X281"/>
  <c r="U281"/>
  <c r="R281"/>
  <c r="O281"/>
  <c r="L281"/>
  <c r="I281"/>
  <c r="AL280"/>
  <c r="AK280"/>
  <c r="AM280" s="1"/>
  <c r="AI280"/>
  <c r="AH280"/>
  <c r="AJ280" s="1"/>
  <c r="AF280"/>
  <c r="AE280"/>
  <c r="AG280" s="1"/>
  <c r="AC280"/>
  <c r="AB280"/>
  <c r="AD280" s="1"/>
  <c r="Z280"/>
  <c r="Y280"/>
  <c r="AA280" s="1"/>
  <c r="W280"/>
  <c r="V280"/>
  <c r="X280" s="1"/>
  <c r="T280"/>
  <c r="S280"/>
  <c r="U280" s="1"/>
  <c r="Q280"/>
  <c r="P280"/>
  <c r="R280" s="1"/>
  <c r="N280"/>
  <c r="M280"/>
  <c r="K280"/>
  <c r="J280"/>
  <c r="L280" s="1"/>
  <c r="H280"/>
  <c r="G280"/>
  <c r="I280" s="1"/>
  <c r="AM279"/>
  <c r="AJ279"/>
  <c r="AG279"/>
  <c r="AD279"/>
  <c r="AA279"/>
  <c r="X279"/>
  <c r="U279"/>
  <c r="R279"/>
  <c r="O279"/>
  <c r="L279"/>
  <c r="I279"/>
  <c r="AM278"/>
  <c r="AJ278"/>
  <c r="AG278"/>
  <c r="AD278"/>
  <c r="AA278"/>
  <c r="X278"/>
  <c r="U278"/>
  <c r="R278"/>
  <c r="O278"/>
  <c r="L278"/>
  <c r="I278"/>
  <c r="AL277"/>
  <c r="AK277"/>
  <c r="AM277" s="1"/>
  <c r="AI277"/>
  <c r="AH277"/>
  <c r="AJ277" s="1"/>
  <c r="AF277"/>
  <c r="AE277"/>
  <c r="AG277" s="1"/>
  <c r="AC277"/>
  <c r="AB277"/>
  <c r="AD277" s="1"/>
  <c r="Z277"/>
  <c r="Y277"/>
  <c r="AA277" s="1"/>
  <c r="W277"/>
  <c r="V277"/>
  <c r="X277" s="1"/>
  <c r="T277"/>
  <c r="S277"/>
  <c r="U277" s="1"/>
  <c r="Q277"/>
  <c r="P277"/>
  <c r="R277" s="1"/>
  <c r="N277"/>
  <c r="M277"/>
  <c r="O277" s="1"/>
  <c r="K277"/>
  <c r="J277"/>
  <c r="L277" s="1"/>
  <c r="H277"/>
  <c r="G277"/>
  <c r="I277" s="1"/>
  <c r="AN277" s="1"/>
  <c r="AM276"/>
  <c r="AJ276"/>
  <c r="AG276"/>
  <c r="AD276"/>
  <c r="AA276"/>
  <c r="X276"/>
  <c r="U276"/>
  <c r="R276"/>
  <c r="O276"/>
  <c r="L276"/>
  <c r="I276"/>
  <c r="AM275"/>
  <c r="AJ275"/>
  <c r="AG275"/>
  <c r="AD275"/>
  <c r="AA275"/>
  <c r="X275"/>
  <c r="U275"/>
  <c r="R275"/>
  <c r="O275"/>
  <c r="L275"/>
  <c r="I275"/>
  <c r="AL274"/>
  <c r="AK274"/>
  <c r="AM274" s="1"/>
  <c r="AI274"/>
  <c r="AH274"/>
  <c r="AJ274" s="1"/>
  <c r="AF274"/>
  <c r="AE274"/>
  <c r="AG274" s="1"/>
  <c r="AC274"/>
  <c r="AB274"/>
  <c r="AD274" s="1"/>
  <c r="Z274"/>
  <c r="Y274"/>
  <c r="AA274" s="1"/>
  <c r="W274"/>
  <c r="V274"/>
  <c r="X274" s="1"/>
  <c r="T274"/>
  <c r="S274"/>
  <c r="U274" s="1"/>
  <c r="Q274"/>
  <c r="P274"/>
  <c r="R274" s="1"/>
  <c r="N274"/>
  <c r="M274"/>
  <c r="O274" s="1"/>
  <c r="K274"/>
  <c r="L274" s="1"/>
  <c r="H274"/>
  <c r="G274"/>
  <c r="AM273"/>
  <c r="AJ273"/>
  <c r="AG273"/>
  <c r="AD273"/>
  <c r="AA273"/>
  <c r="X273"/>
  <c r="U273"/>
  <c r="R273"/>
  <c r="O273"/>
  <c r="L273"/>
  <c r="I273"/>
  <c r="AM272"/>
  <c r="AJ272"/>
  <c r="AG272"/>
  <c r="AD272"/>
  <c r="AA272"/>
  <c r="X272"/>
  <c r="U272"/>
  <c r="R272"/>
  <c r="O272"/>
  <c r="L272"/>
  <c r="I272"/>
  <c r="AL257"/>
  <c r="AK257"/>
  <c r="AI257"/>
  <c r="AH257"/>
  <c r="AF257"/>
  <c r="AE257"/>
  <c r="AC257"/>
  <c r="AB257"/>
  <c r="Z257"/>
  <c r="Y257"/>
  <c r="W257"/>
  <c r="V257"/>
  <c r="T257"/>
  <c r="S257"/>
  <c r="Q257"/>
  <c r="P257"/>
  <c r="N257"/>
  <c r="M257"/>
  <c r="K257"/>
  <c r="J257"/>
  <c r="H257"/>
  <c r="G257"/>
  <c r="AM256"/>
  <c r="AJ256"/>
  <c r="AG256"/>
  <c r="AD256"/>
  <c r="AA256"/>
  <c r="X256"/>
  <c r="U256"/>
  <c r="R256"/>
  <c r="O256"/>
  <c r="L256"/>
  <c r="I256"/>
  <c r="AM255"/>
  <c r="AJ255"/>
  <c r="AG255"/>
  <c r="AD255"/>
  <c r="AA255"/>
  <c r="X255"/>
  <c r="U255"/>
  <c r="R255"/>
  <c r="O255"/>
  <c r="L255"/>
  <c r="I255"/>
  <c r="AL254"/>
  <c r="AK254"/>
  <c r="AI254"/>
  <c r="AH254"/>
  <c r="AF254"/>
  <c r="AE254"/>
  <c r="AC254"/>
  <c r="AB254"/>
  <c r="Z254"/>
  <c r="Y254"/>
  <c r="W254"/>
  <c r="V254"/>
  <c r="T254"/>
  <c r="S254"/>
  <c r="Q254"/>
  <c r="P254"/>
  <c r="N254"/>
  <c r="M254"/>
  <c r="K254"/>
  <c r="J254"/>
  <c r="H254"/>
  <c r="G254"/>
  <c r="AM253"/>
  <c r="AJ253"/>
  <c r="AG253"/>
  <c r="AD253"/>
  <c r="AA253"/>
  <c r="X253"/>
  <c r="U253"/>
  <c r="R253"/>
  <c r="O253"/>
  <c r="L253"/>
  <c r="I253"/>
  <c r="AM252"/>
  <c r="AJ252"/>
  <c r="AG252"/>
  <c r="AD252"/>
  <c r="AA252"/>
  <c r="X252"/>
  <c r="U252"/>
  <c r="R252"/>
  <c r="O252"/>
  <c r="L252"/>
  <c r="I252"/>
  <c r="AL251"/>
  <c r="AK251"/>
  <c r="AI251"/>
  <c r="AH251"/>
  <c r="AF251"/>
  <c r="AE251"/>
  <c r="AC251"/>
  <c r="AB251"/>
  <c r="Z251"/>
  <c r="Y251"/>
  <c r="W251"/>
  <c r="V251"/>
  <c r="T251"/>
  <c r="S251"/>
  <c r="Q251"/>
  <c r="P251"/>
  <c r="N251"/>
  <c r="M251"/>
  <c r="K251"/>
  <c r="J251"/>
  <c r="H251"/>
  <c r="G251"/>
  <c r="AM250"/>
  <c r="AJ250"/>
  <c r="AG250"/>
  <c r="AD250"/>
  <c r="AA250"/>
  <c r="X250"/>
  <c r="U250"/>
  <c r="R250"/>
  <c r="O250"/>
  <c r="L250"/>
  <c r="I250"/>
  <c r="AM249"/>
  <c r="AJ249"/>
  <c r="AG249"/>
  <c r="AD249"/>
  <c r="AA249"/>
  <c r="X249"/>
  <c r="U249"/>
  <c r="R249"/>
  <c r="O249"/>
  <c r="L249"/>
  <c r="I249"/>
  <c r="AL248"/>
  <c r="AK248"/>
  <c r="AI248"/>
  <c r="AH248"/>
  <c r="AF248"/>
  <c r="AE248"/>
  <c r="AC248"/>
  <c r="AB248"/>
  <c r="Z248"/>
  <c r="Y248"/>
  <c r="W248"/>
  <c r="V248"/>
  <c r="T248"/>
  <c r="S248"/>
  <c r="Q248"/>
  <c r="P248"/>
  <c r="N248"/>
  <c r="M248"/>
  <c r="K248"/>
  <c r="J248"/>
  <c r="H248"/>
  <c r="G248"/>
  <c r="AM247"/>
  <c r="AJ247"/>
  <c r="AG247"/>
  <c r="AD247"/>
  <c r="AA247"/>
  <c r="X247"/>
  <c r="U247"/>
  <c r="R247"/>
  <c r="O247"/>
  <c r="L247"/>
  <c r="I247"/>
  <c r="AM246"/>
  <c r="AJ246"/>
  <c r="AG246"/>
  <c r="AD246"/>
  <c r="AA246"/>
  <c r="X246"/>
  <c r="U246"/>
  <c r="R246"/>
  <c r="O246"/>
  <c r="L246"/>
  <c r="I246"/>
  <c r="AL245"/>
  <c r="AK245"/>
  <c r="AI245"/>
  <c r="AH245"/>
  <c r="AF245"/>
  <c r="AE245"/>
  <c r="AC245"/>
  <c r="AB245"/>
  <c r="Z245"/>
  <c r="Y245"/>
  <c r="W245"/>
  <c r="V245"/>
  <c r="T245"/>
  <c r="S245"/>
  <c r="Q245"/>
  <c r="P245"/>
  <c r="N245"/>
  <c r="M245"/>
  <c r="K245"/>
  <c r="J245"/>
  <c r="H245"/>
  <c r="G245"/>
  <c r="AM244"/>
  <c r="AJ244"/>
  <c r="AG244"/>
  <c r="AD244"/>
  <c r="AA244"/>
  <c r="X244"/>
  <c r="U244"/>
  <c r="R244"/>
  <c r="O244"/>
  <c r="L244"/>
  <c r="I244"/>
  <c r="AM243"/>
  <c r="AJ243"/>
  <c r="AG243"/>
  <c r="AD243"/>
  <c r="AA243"/>
  <c r="X243"/>
  <c r="U243"/>
  <c r="R243"/>
  <c r="O243"/>
  <c r="L243"/>
  <c r="I243"/>
  <c r="AL242"/>
  <c r="AK242"/>
  <c r="AI242"/>
  <c r="AH242"/>
  <c r="AF242"/>
  <c r="AE242"/>
  <c r="AC242"/>
  <c r="AB242"/>
  <c r="Z242"/>
  <c r="Y242"/>
  <c r="W242"/>
  <c r="V242"/>
  <c r="T242"/>
  <c r="S242"/>
  <c r="Q242"/>
  <c r="P242"/>
  <c r="N242"/>
  <c r="M242"/>
  <c r="K242"/>
  <c r="J242"/>
  <c r="H242"/>
  <c r="G242"/>
  <c r="AM241"/>
  <c r="AJ241"/>
  <c r="AG241"/>
  <c r="AD241"/>
  <c r="AA241"/>
  <c r="X241"/>
  <c r="U241"/>
  <c r="R241"/>
  <c r="O241"/>
  <c r="L241"/>
  <c r="I241"/>
  <c r="AM240"/>
  <c r="AJ240"/>
  <c r="AG240"/>
  <c r="AD240"/>
  <c r="AA240"/>
  <c r="X240"/>
  <c r="U240"/>
  <c r="R240"/>
  <c r="O240"/>
  <c r="L240"/>
  <c r="I240"/>
  <c r="AL239"/>
  <c r="AK239"/>
  <c r="AI239"/>
  <c r="AH239"/>
  <c r="AF239"/>
  <c r="AE239"/>
  <c r="AC239"/>
  <c r="AB239"/>
  <c r="Z239"/>
  <c r="Y239"/>
  <c r="W239"/>
  <c r="V239"/>
  <c r="T239"/>
  <c r="S239"/>
  <c r="Q239"/>
  <c r="P239"/>
  <c r="N239"/>
  <c r="M239"/>
  <c r="K239"/>
  <c r="J239"/>
  <c r="H239"/>
  <c r="G239"/>
  <c r="AM238"/>
  <c r="AJ238"/>
  <c r="AG238"/>
  <c r="AD238"/>
  <c r="AA238"/>
  <c r="X238"/>
  <c r="U238"/>
  <c r="R238"/>
  <c r="O238"/>
  <c r="L238"/>
  <c r="I238"/>
  <c r="AM237"/>
  <c r="AJ237"/>
  <c r="AG237"/>
  <c r="AD237"/>
  <c r="AA237"/>
  <c r="X237"/>
  <c r="U237"/>
  <c r="R237"/>
  <c r="O237"/>
  <c r="L237"/>
  <c r="I237"/>
  <c r="AL236"/>
  <c r="AK236"/>
  <c r="AI236"/>
  <c r="AH236"/>
  <c r="AF236"/>
  <c r="AE236"/>
  <c r="AC236"/>
  <c r="AB236"/>
  <c r="Z236"/>
  <c r="Y236"/>
  <c r="W236"/>
  <c r="V236"/>
  <c r="T236"/>
  <c r="S236"/>
  <c r="Q236"/>
  <c r="P236"/>
  <c r="N236"/>
  <c r="M236"/>
  <c r="K236"/>
  <c r="J236"/>
  <c r="H236"/>
  <c r="G236"/>
  <c r="AM235"/>
  <c r="AJ235"/>
  <c r="AG235"/>
  <c r="AD235"/>
  <c r="AA235"/>
  <c r="X235"/>
  <c r="U235"/>
  <c r="R235"/>
  <c r="O235"/>
  <c r="L235"/>
  <c r="I235"/>
  <c r="AM234"/>
  <c r="AJ234"/>
  <c r="AG234"/>
  <c r="AD234"/>
  <c r="AA234"/>
  <c r="X234"/>
  <c r="U234"/>
  <c r="R234"/>
  <c r="O234"/>
  <c r="L234"/>
  <c r="I234"/>
  <c r="AL233"/>
  <c r="AK233"/>
  <c r="AI233"/>
  <c r="AH233"/>
  <c r="AF233"/>
  <c r="AE233"/>
  <c r="AC233"/>
  <c r="AB233"/>
  <c r="Z233"/>
  <c r="Y233"/>
  <c r="W233"/>
  <c r="V233"/>
  <c r="T233"/>
  <c r="S233"/>
  <c r="Q233"/>
  <c r="P233"/>
  <c r="N233"/>
  <c r="M233"/>
  <c r="K233"/>
  <c r="J233"/>
  <c r="H233"/>
  <c r="G233"/>
  <c r="AM232"/>
  <c r="AJ232"/>
  <c r="AG232"/>
  <c r="AD232"/>
  <c r="AA232"/>
  <c r="X232"/>
  <c r="U232"/>
  <c r="R232"/>
  <c r="O232"/>
  <c r="L232"/>
  <c r="I232"/>
  <c r="AM231"/>
  <c r="AJ231"/>
  <c r="AG231"/>
  <c r="AD231"/>
  <c r="AA231"/>
  <c r="X231"/>
  <c r="U231"/>
  <c r="R231"/>
  <c r="O231"/>
  <c r="L231"/>
  <c r="I231"/>
  <c r="AL230"/>
  <c r="AK230"/>
  <c r="AI230"/>
  <c r="AH230"/>
  <c r="AF230"/>
  <c r="AE230"/>
  <c r="AC230"/>
  <c r="AB230"/>
  <c r="Z230"/>
  <c r="Y230"/>
  <c r="W230"/>
  <c r="V230"/>
  <c r="T230"/>
  <c r="S230"/>
  <c r="Q230"/>
  <c r="P230"/>
  <c r="N230"/>
  <c r="M230"/>
  <c r="K230"/>
  <c r="J230"/>
  <c r="H230"/>
  <c r="G230"/>
  <c r="AM229"/>
  <c r="AJ229"/>
  <c r="AG229"/>
  <c r="AD229"/>
  <c r="AA229"/>
  <c r="X229"/>
  <c r="U229"/>
  <c r="R229"/>
  <c r="O229"/>
  <c r="L229"/>
  <c r="I229"/>
  <c r="AM228"/>
  <c r="AJ228"/>
  <c r="AG228"/>
  <c r="AD228"/>
  <c r="AA228"/>
  <c r="X228"/>
  <c r="U228"/>
  <c r="R228"/>
  <c r="O228"/>
  <c r="L228"/>
  <c r="I228"/>
  <c r="AL213"/>
  <c r="AK213"/>
  <c r="AI213"/>
  <c r="AH213"/>
  <c r="AF213"/>
  <c r="AE213"/>
  <c r="AC213"/>
  <c r="AB213"/>
  <c r="Z213"/>
  <c r="Y213"/>
  <c r="W213"/>
  <c r="V213"/>
  <c r="T213"/>
  <c r="S213"/>
  <c r="Q213"/>
  <c r="P213"/>
  <c r="N213"/>
  <c r="M213"/>
  <c r="K213"/>
  <c r="J213"/>
  <c r="H213"/>
  <c r="G213"/>
  <c r="AM212"/>
  <c r="AJ212"/>
  <c r="AG212"/>
  <c r="AD212"/>
  <c r="AA212"/>
  <c r="X212"/>
  <c r="U212"/>
  <c r="R212"/>
  <c r="O212"/>
  <c r="L212"/>
  <c r="I212"/>
  <c r="AM211"/>
  <c r="AJ211"/>
  <c r="AG211"/>
  <c r="AD211"/>
  <c r="AA211"/>
  <c r="X211"/>
  <c r="U211"/>
  <c r="R211"/>
  <c r="O211"/>
  <c r="L211"/>
  <c r="I211"/>
  <c r="AL210"/>
  <c r="AK210"/>
  <c r="AI210"/>
  <c r="AH210"/>
  <c r="AF210"/>
  <c r="AE210"/>
  <c r="AC210"/>
  <c r="AB210"/>
  <c r="Z210"/>
  <c r="Y210"/>
  <c r="W210"/>
  <c r="V210"/>
  <c r="T210"/>
  <c r="S210"/>
  <c r="Q210"/>
  <c r="P210"/>
  <c r="N210"/>
  <c r="M210"/>
  <c r="K210"/>
  <c r="J210"/>
  <c r="H210"/>
  <c r="G210"/>
  <c r="AM209"/>
  <c r="AJ209"/>
  <c r="AG209"/>
  <c r="AD209"/>
  <c r="AA209"/>
  <c r="X209"/>
  <c r="U209"/>
  <c r="R209"/>
  <c r="O209"/>
  <c r="L209"/>
  <c r="I209"/>
  <c r="AM208"/>
  <c r="AJ208"/>
  <c r="AG208"/>
  <c r="AD208"/>
  <c r="AA208"/>
  <c r="X208"/>
  <c r="U208"/>
  <c r="R208"/>
  <c r="O208"/>
  <c r="L208"/>
  <c r="I208"/>
  <c r="AL207"/>
  <c r="AK207"/>
  <c r="AI207"/>
  <c r="AH207"/>
  <c r="AF207"/>
  <c r="AE207"/>
  <c r="AC207"/>
  <c r="AB207"/>
  <c r="Z207"/>
  <c r="Y207"/>
  <c r="W207"/>
  <c r="V207"/>
  <c r="T207"/>
  <c r="S207"/>
  <c r="Q207"/>
  <c r="P207"/>
  <c r="N207"/>
  <c r="M207"/>
  <c r="K207"/>
  <c r="J207"/>
  <c r="H207"/>
  <c r="G207"/>
  <c r="AM206"/>
  <c r="AJ206"/>
  <c r="AG206"/>
  <c r="AD206"/>
  <c r="AA206"/>
  <c r="X206"/>
  <c r="U206"/>
  <c r="R206"/>
  <c r="O206"/>
  <c r="L206"/>
  <c r="I206"/>
  <c r="AM205"/>
  <c r="AJ205"/>
  <c r="AG205"/>
  <c r="AD205"/>
  <c r="AA205"/>
  <c r="X205"/>
  <c r="U205"/>
  <c r="R205"/>
  <c r="O205"/>
  <c r="L205"/>
  <c r="I205"/>
  <c r="AL204"/>
  <c r="AK204"/>
  <c r="AI204"/>
  <c r="AH204"/>
  <c r="AF204"/>
  <c r="AE204"/>
  <c r="AC204"/>
  <c r="AB204"/>
  <c r="Z204"/>
  <c r="Y204"/>
  <c r="W204"/>
  <c r="V204"/>
  <c r="T204"/>
  <c r="S204"/>
  <c r="Q204"/>
  <c r="P204"/>
  <c r="N204"/>
  <c r="M204"/>
  <c r="K204"/>
  <c r="J204"/>
  <c r="H204"/>
  <c r="G204"/>
  <c r="AM203"/>
  <c r="AJ203"/>
  <c r="AG203"/>
  <c r="AD203"/>
  <c r="AA203"/>
  <c r="X203"/>
  <c r="U203"/>
  <c r="R203"/>
  <c r="O203"/>
  <c r="L203"/>
  <c r="I203"/>
  <c r="AM202"/>
  <c r="AJ202"/>
  <c r="AG202"/>
  <c r="AD202"/>
  <c r="AA202"/>
  <c r="X202"/>
  <c r="U202"/>
  <c r="R202"/>
  <c r="O202"/>
  <c r="L202"/>
  <c r="I202"/>
  <c r="AL201"/>
  <c r="AK201"/>
  <c r="AI201"/>
  <c r="AH201"/>
  <c r="AF201"/>
  <c r="AE201"/>
  <c r="AC201"/>
  <c r="AB201"/>
  <c r="Z201"/>
  <c r="Y201"/>
  <c r="W201"/>
  <c r="V201"/>
  <c r="T201"/>
  <c r="S201"/>
  <c r="Q201"/>
  <c r="P201"/>
  <c r="N201"/>
  <c r="M201"/>
  <c r="K201"/>
  <c r="J201"/>
  <c r="H201"/>
  <c r="G201"/>
  <c r="AM200"/>
  <c r="AJ200"/>
  <c r="AG200"/>
  <c r="AD200"/>
  <c r="AA200"/>
  <c r="X200"/>
  <c r="U200"/>
  <c r="R200"/>
  <c r="O200"/>
  <c r="L200"/>
  <c r="I200"/>
  <c r="AM199"/>
  <c r="AJ199"/>
  <c r="AG199"/>
  <c r="AD199"/>
  <c r="AA199"/>
  <c r="X199"/>
  <c r="U199"/>
  <c r="R199"/>
  <c r="O199"/>
  <c r="L199"/>
  <c r="I199"/>
  <c r="AL198"/>
  <c r="AK198"/>
  <c r="AI198"/>
  <c r="AH198"/>
  <c r="AF198"/>
  <c r="AE198"/>
  <c r="AC198"/>
  <c r="AB198"/>
  <c r="Z198"/>
  <c r="Y198"/>
  <c r="W198"/>
  <c r="V198"/>
  <c r="T198"/>
  <c r="S198"/>
  <c r="Q198"/>
  <c r="P198"/>
  <c r="N198"/>
  <c r="M198"/>
  <c r="K198"/>
  <c r="J198"/>
  <c r="H198"/>
  <c r="G198"/>
  <c r="AM197"/>
  <c r="AJ197"/>
  <c r="AG197"/>
  <c r="AD197"/>
  <c r="AA197"/>
  <c r="X197"/>
  <c r="U197"/>
  <c r="R197"/>
  <c r="O197"/>
  <c r="L197"/>
  <c r="I197"/>
  <c r="AM196"/>
  <c r="AJ196"/>
  <c r="AG196"/>
  <c r="AD196"/>
  <c r="AA196"/>
  <c r="X196"/>
  <c r="U196"/>
  <c r="R196"/>
  <c r="O196"/>
  <c r="L196"/>
  <c r="I196"/>
  <c r="AL195"/>
  <c r="AK195"/>
  <c r="AI195"/>
  <c r="AH195"/>
  <c r="AF195"/>
  <c r="AE195"/>
  <c r="AC195"/>
  <c r="AB195"/>
  <c r="Z195"/>
  <c r="Y195"/>
  <c r="W195"/>
  <c r="V195"/>
  <c r="T195"/>
  <c r="S195"/>
  <c r="Q195"/>
  <c r="P195"/>
  <c r="N195"/>
  <c r="M195"/>
  <c r="K195"/>
  <c r="J195"/>
  <c r="H195"/>
  <c r="G195"/>
  <c r="AM194"/>
  <c r="AJ194"/>
  <c r="AG194"/>
  <c r="AD194"/>
  <c r="AA194"/>
  <c r="X194"/>
  <c r="U194"/>
  <c r="R194"/>
  <c r="O194"/>
  <c r="L194"/>
  <c r="I194"/>
  <c r="AM193"/>
  <c r="AJ193"/>
  <c r="AG193"/>
  <c r="AD193"/>
  <c r="AA193"/>
  <c r="X193"/>
  <c r="U193"/>
  <c r="R193"/>
  <c r="O193"/>
  <c r="L193"/>
  <c r="I193"/>
  <c r="AL192"/>
  <c r="AK192"/>
  <c r="AI192"/>
  <c r="AH192"/>
  <c r="AF192"/>
  <c r="AE192"/>
  <c r="AC192"/>
  <c r="AB192"/>
  <c r="Z192"/>
  <c r="Y192"/>
  <c r="W192"/>
  <c r="V192"/>
  <c r="T192"/>
  <c r="S192"/>
  <c r="Q192"/>
  <c r="P192"/>
  <c r="N192"/>
  <c r="M192"/>
  <c r="K192"/>
  <c r="J192"/>
  <c r="H192"/>
  <c r="G192"/>
  <c r="AM191"/>
  <c r="AJ191"/>
  <c r="AG191"/>
  <c r="AD191"/>
  <c r="AA191"/>
  <c r="X191"/>
  <c r="U191"/>
  <c r="R191"/>
  <c r="O191"/>
  <c r="L191"/>
  <c r="I191"/>
  <c r="AM190"/>
  <c r="AJ190"/>
  <c r="AG190"/>
  <c r="AD190"/>
  <c r="AA190"/>
  <c r="X190"/>
  <c r="U190"/>
  <c r="R190"/>
  <c r="O190"/>
  <c r="L190"/>
  <c r="I190"/>
  <c r="AL189"/>
  <c r="AK189"/>
  <c r="AI189"/>
  <c r="AH189"/>
  <c r="AF189"/>
  <c r="AE189"/>
  <c r="AC189"/>
  <c r="AB189"/>
  <c r="Z189"/>
  <c r="Y189"/>
  <c r="W189"/>
  <c r="V189"/>
  <c r="T189"/>
  <c r="S189"/>
  <c r="Q189"/>
  <c r="P189"/>
  <c r="N189"/>
  <c r="M189"/>
  <c r="K189"/>
  <c r="J189"/>
  <c r="H189"/>
  <c r="G189"/>
  <c r="AM188"/>
  <c r="AJ188"/>
  <c r="AG188"/>
  <c r="AD188"/>
  <c r="AA188"/>
  <c r="X188"/>
  <c r="U188"/>
  <c r="R188"/>
  <c r="O188"/>
  <c r="L188"/>
  <c r="I188"/>
  <c r="AM187"/>
  <c r="AJ187"/>
  <c r="AG187"/>
  <c r="AD187"/>
  <c r="AA187"/>
  <c r="X187"/>
  <c r="U187"/>
  <c r="R187"/>
  <c r="O187"/>
  <c r="L187"/>
  <c r="I187"/>
  <c r="AL186"/>
  <c r="AK186"/>
  <c r="AI186"/>
  <c r="AH186"/>
  <c r="AF186"/>
  <c r="AE186"/>
  <c r="AC186"/>
  <c r="AB186"/>
  <c r="Z186"/>
  <c r="Y186"/>
  <c r="W186"/>
  <c r="V186"/>
  <c r="T186"/>
  <c r="S186"/>
  <c r="Q186"/>
  <c r="P186"/>
  <c r="N186"/>
  <c r="M186"/>
  <c r="K186"/>
  <c r="J186"/>
  <c r="H186"/>
  <c r="G186"/>
  <c r="AM185"/>
  <c r="AJ185"/>
  <c r="AG185"/>
  <c r="AD185"/>
  <c r="AA185"/>
  <c r="X185"/>
  <c r="U185"/>
  <c r="R185"/>
  <c r="O185"/>
  <c r="L185"/>
  <c r="I185"/>
  <c r="AM184"/>
  <c r="AJ184"/>
  <c r="AG184"/>
  <c r="AD184"/>
  <c r="AA184"/>
  <c r="X184"/>
  <c r="U184"/>
  <c r="R184"/>
  <c r="O184"/>
  <c r="L184"/>
  <c r="I184"/>
  <c r="AL169"/>
  <c r="AK169"/>
  <c r="AI169"/>
  <c r="AH169"/>
  <c r="AF169"/>
  <c r="AE169"/>
  <c r="AC169"/>
  <c r="AB169"/>
  <c r="Z169"/>
  <c r="Y169"/>
  <c r="W169"/>
  <c r="V169"/>
  <c r="T169"/>
  <c r="S169"/>
  <c r="Q169"/>
  <c r="P169"/>
  <c r="N169"/>
  <c r="M169"/>
  <c r="K169"/>
  <c r="J169"/>
  <c r="H169"/>
  <c r="G169"/>
  <c r="AM168"/>
  <c r="AJ168"/>
  <c r="AG168"/>
  <c r="AD168"/>
  <c r="AA168"/>
  <c r="X168"/>
  <c r="U168"/>
  <c r="R168"/>
  <c r="O168"/>
  <c r="L168"/>
  <c r="I168"/>
  <c r="AM167"/>
  <c r="AJ167"/>
  <c r="AG167"/>
  <c r="AD167"/>
  <c r="AA167"/>
  <c r="X167"/>
  <c r="U167"/>
  <c r="R167"/>
  <c r="O167"/>
  <c r="L167"/>
  <c r="I167"/>
  <c r="AL166"/>
  <c r="AK166"/>
  <c r="AI166"/>
  <c r="AH166"/>
  <c r="AF166"/>
  <c r="AE166"/>
  <c r="AC166"/>
  <c r="AB166"/>
  <c r="Z166"/>
  <c r="Y166"/>
  <c r="W166"/>
  <c r="V166"/>
  <c r="T166"/>
  <c r="S166"/>
  <c r="Q166"/>
  <c r="P166"/>
  <c r="N166"/>
  <c r="M166"/>
  <c r="K166"/>
  <c r="J166"/>
  <c r="H166"/>
  <c r="G166"/>
  <c r="AM165"/>
  <c r="AJ165"/>
  <c r="AG165"/>
  <c r="AD165"/>
  <c r="AA165"/>
  <c r="X165"/>
  <c r="U165"/>
  <c r="R165"/>
  <c r="O165"/>
  <c r="L165"/>
  <c r="I165"/>
  <c r="AM164"/>
  <c r="AJ164"/>
  <c r="AG164"/>
  <c r="AD164"/>
  <c r="AA164"/>
  <c r="X164"/>
  <c r="U164"/>
  <c r="R164"/>
  <c r="O164"/>
  <c r="L164"/>
  <c r="I164"/>
  <c r="AL163"/>
  <c r="AK163"/>
  <c r="AI163"/>
  <c r="AH163"/>
  <c r="AF163"/>
  <c r="AE163"/>
  <c r="AC163"/>
  <c r="AB163"/>
  <c r="Z163"/>
  <c r="Y163"/>
  <c r="W163"/>
  <c r="V163"/>
  <c r="T163"/>
  <c r="S163"/>
  <c r="Q163"/>
  <c r="P163"/>
  <c r="N163"/>
  <c r="M163"/>
  <c r="K163"/>
  <c r="J163"/>
  <c r="H163"/>
  <c r="G163"/>
  <c r="AM162"/>
  <c r="AJ162"/>
  <c r="AG162"/>
  <c r="AD162"/>
  <c r="AA162"/>
  <c r="X162"/>
  <c r="U162"/>
  <c r="R162"/>
  <c r="O162"/>
  <c r="L162"/>
  <c r="I162"/>
  <c r="AM161"/>
  <c r="AJ161"/>
  <c r="AG161"/>
  <c r="AD161"/>
  <c r="AA161"/>
  <c r="X161"/>
  <c r="U161"/>
  <c r="R161"/>
  <c r="O161"/>
  <c r="L161"/>
  <c r="I161"/>
  <c r="AL160"/>
  <c r="AK160"/>
  <c r="AI160"/>
  <c r="AH160"/>
  <c r="AF160"/>
  <c r="AE160"/>
  <c r="AC160"/>
  <c r="AB160"/>
  <c r="Z160"/>
  <c r="Y160"/>
  <c r="W160"/>
  <c r="V160"/>
  <c r="T160"/>
  <c r="S160"/>
  <c r="Q160"/>
  <c r="P160"/>
  <c r="N160"/>
  <c r="M160"/>
  <c r="K160"/>
  <c r="J160"/>
  <c r="H160"/>
  <c r="G160"/>
  <c r="AM159"/>
  <c r="AJ159"/>
  <c r="AG159"/>
  <c r="AD159"/>
  <c r="AA159"/>
  <c r="X159"/>
  <c r="U159"/>
  <c r="R159"/>
  <c r="O159"/>
  <c r="L159"/>
  <c r="I159"/>
  <c r="AM158"/>
  <c r="AJ158"/>
  <c r="AG158"/>
  <c r="AD158"/>
  <c r="AA158"/>
  <c r="X158"/>
  <c r="U158"/>
  <c r="R158"/>
  <c r="O158"/>
  <c r="L158"/>
  <c r="I158"/>
  <c r="AL157"/>
  <c r="AK157"/>
  <c r="AI157"/>
  <c r="AH157"/>
  <c r="AF157"/>
  <c r="AE157"/>
  <c r="AC157"/>
  <c r="AB157"/>
  <c r="Z157"/>
  <c r="Y157"/>
  <c r="W157"/>
  <c r="V157"/>
  <c r="T157"/>
  <c r="S157"/>
  <c r="Q157"/>
  <c r="P157"/>
  <c r="N157"/>
  <c r="M157"/>
  <c r="K157"/>
  <c r="J157"/>
  <c r="H157"/>
  <c r="G157"/>
  <c r="AM156"/>
  <c r="AJ156"/>
  <c r="AG156"/>
  <c r="AD156"/>
  <c r="AA156"/>
  <c r="X156"/>
  <c r="U156"/>
  <c r="R156"/>
  <c r="O156"/>
  <c r="L156"/>
  <c r="I156"/>
  <c r="AM155"/>
  <c r="AJ155"/>
  <c r="AG155"/>
  <c r="AD155"/>
  <c r="AA155"/>
  <c r="X155"/>
  <c r="U155"/>
  <c r="R155"/>
  <c r="O155"/>
  <c r="L155"/>
  <c r="I155"/>
  <c r="AL154"/>
  <c r="AK154"/>
  <c r="AI154"/>
  <c r="AH154"/>
  <c r="AF154"/>
  <c r="AE154"/>
  <c r="AC154"/>
  <c r="AB154"/>
  <c r="Z154"/>
  <c r="Y154"/>
  <c r="W154"/>
  <c r="V154"/>
  <c r="T154"/>
  <c r="S154"/>
  <c r="Q154"/>
  <c r="P154"/>
  <c r="N154"/>
  <c r="M154"/>
  <c r="K154"/>
  <c r="J154"/>
  <c r="H154"/>
  <c r="G154"/>
  <c r="AM153"/>
  <c r="AJ153"/>
  <c r="AG153"/>
  <c r="AD153"/>
  <c r="AA153"/>
  <c r="X153"/>
  <c r="U153"/>
  <c r="R153"/>
  <c r="O153"/>
  <c r="L153"/>
  <c r="I153"/>
  <c r="AM152"/>
  <c r="AJ152"/>
  <c r="AG152"/>
  <c r="AD152"/>
  <c r="AA152"/>
  <c r="X152"/>
  <c r="U152"/>
  <c r="R152"/>
  <c r="O152"/>
  <c r="L152"/>
  <c r="I152"/>
  <c r="AL151"/>
  <c r="AK151"/>
  <c r="AI151"/>
  <c r="AH151"/>
  <c r="AF151"/>
  <c r="AE151"/>
  <c r="AC151"/>
  <c r="AB151"/>
  <c r="Z151"/>
  <c r="Y151"/>
  <c r="W151"/>
  <c r="V151"/>
  <c r="T151"/>
  <c r="S151"/>
  <c r="Q151"/>
  <c r="P151"/>
  <c r="N151"/>
  <c r="M151"/>
  <c r="K151"/>
  <c r="J151"/>
  <c r="H151"/>
  <c r="G151"/>
  <c r="AM150"/>
  <c r="AJ150"/>
  <c r="AG150"/>
  <c r="AD150"/>
  <c r="AA150"/>
  <c r="X150"/>
  <c r="U150"/>
  <c r="R150"/>
  <c r="O150"/>
  <c r="L150"/>
  <c r="I150"/>
  <c r="AM149"/>
  <c r="AJ149"/>
  <c r="AG149"/>
  <c r="AD149"/>
  <c r="AA149"/>
  <c r="X149"/>
  <c r="U149"/>
  <c r="R149"/>
  <c r="O149"/>
  <c r="L149"/>
  <c r="I149"/>
  <c r="AL148"/>
  <c r="AK148"/>
  <c r="AI148"/>
  <c r="AH148"/>
  <c r="AF148"/>
  <c r="AE148"/>
  <c r="AC148"/>
  <c r="AB148"/>
  <c r="Z148"/>
  <c r="Y148"/>
  <c r="W148"/>
  <c r="V148"/>
  <c r="T148"/>
  <c r="S148"/>
  <c r="Q148"/>
  <c r="P148"/>
  <c r="N148"/>
  <c r="M148"/>
  <c r="K148"/>
  <c r="J148"/>
  <c r="H148"/>
  <c r="G148"/>
  <c r="AM147"/>
  <c r="AJ147"/>
  <c r="AG147"/>
  <c r="AD147"/>
  <c r="AA147"/>
  <c r="X147"/>
  <c r="U147"/>
  <c r="R147"/>
  <c r="O147"/>
  <c r="L147"/>
  <c r="I147"/>
  <c r="AM146"/>
  <c r="AJ146"/>
  <c r="AG146"/>
  <c r="AD146"/>
  <c r="AA146"/>
  <c r="X146"/>
  <c r="U146"/>
  <c r="R146"/>
  <c r="O146"/>
  <c r="L146"/>
  <c r="I146"/>
  <c r="AL145"/>
  <c r="AK145"/>
  <c r="AI145"/>
  <c r="AH145"/>
  <c r="AF145"/>
  <c r="AE145"/>
  <c r="AC145"/>
  <c r="AB145"/>
  <c r="Z145"/>
  <c r="Y145"/>
  <c r="W145"/>
  <c r="V145"/>
  <c r="T145"/>
  <c r="S145"/>
  <c r="Q145"/>
  <c r="P145"/>
  <c r="N145"/>
  <c r="M145"/>
  <c r="K145"/>
  <c r="J145"/>
  <c r="H145"/>
  <c r="G145"/>
  <c r="AM144"/>
  <c r="AJ144"/>
  <c r="AG144"/>
  <c r="AD144"/>
  <c r="AA144"/>
  <c r="X144"/>
  <c r="U144"/>
  <c r="R144"/>
  <c r="O144"/>
  <c r="L144"/>
  <c r="I144"/>
  <c r="AM143"/>
  <c r="AJ143"/>
  <c r="AG143"/>
  <c r="AD143"/>
  <c r="AA143"/>
  <c r="X143"/>
  <c r="U143"/>
  <c r="R143"/>
  <c r="O143"/>
  <c r="L143"/>
  <c r="I143"/>
  <c r="AL142"/>
  <c r="AK142"/>
  <c r="AI142"/>
  <c r="AH142"/>
  <c r="AF142"/>
  <c r="AE142"/>
  <c r="AC142"/>
  <c r="AB142"/>
  <c r="Z142"/>
  <c r="Y142"/>
  <c r="W142"/>
  <c r="V142"/>
  <c r="T142"/>
  <c r="S142"/>
  <c r="Q142"/>
  <c r="P142"/>
  <c r="N142"/>
  <c r="M142"/>
  <c r="K142"/>
  <c r="L142" s="1"/>
  <c r="H142"/>
  <c r="G142"/>
  <c r="AM141"/>
  <c r="AJ141"/>
  <c r="AG141"/>
  <c r="AD141"/>
  <c r="AA141"/>
  <c r="X141"/>
  <c r="U141"/>
  <c r="R141"/>
  <c r="O141"/>
  <c r="L141"/>
  <c r="I141"/>
  <c r="AM140"/>
  <c r="AJ140"/>
  <c r="AG140"/>
  <c r="AD140"/>
  <c r="AA140"/>
  <c r="X140"/>
  <c r="U140"/>
  <c r="R140"/>
  <c r="O140"/>
  <c r="L140"/>
  <c r="I140"/>
  <c r="O124"/>
  <c r="O123"/>
  <c r="M125"/>
  <c r="AL125"/>
  <c r="AK125"/>
  <c r="AI125"/>
  <c r="AH125"/>
  <c r="AF125"/>
  <c r="AE125"/>
  <c r="AC125"/>
  <c r="AB125"/>
  <c r="Z125"/>
  <c r="Y125"/>
  <c r="W125"/>
  <c r="V125"/>
  <c r="T125"/>
  <c r="S125"/>
  <c r="Q125"/>
  <c r="P125"/>
  <c r="N125"/>
  <c r="K125"/>
  <c r="J125"/>
  <c r="H125"/>
  <c r="G125"/>
  <c r="AM124"/>
  <c r="AJ124"/>
  <c r="AG124"/>
  <c r="AD124"/>
  <c r="AA124"/>
  <c r="X124"/>
  <c r="U124"/>
  <c r="R124"/>
  <c r="L124"/>
  <c r="I124"/>
  <c r="AM123"/>
  <c r="AJ123"/>
  <c r="AG123"/>
  <c r="AD123"/>
  <c r="AA123"/>
  <c r="X123"/>
  <c r="U123"/>
  <c r="R123"/>
  <c r="L123"/>
  <c r="I123"/>
  <c r="AL122"/>
  <c r="AK122"/>
  <c r="AI122"/>
  <c r="AH122"/>
  <c r="AF122"/>
  <c r="AE122"/>
  <c r="AC122"/>
  <c r="AB122"/>
  <c r="Z122"/>
  <c r="Y122"/>
  <c r="W122"/>
  <c r="V122"/>
  <c r="T122"/>
  <c r="S122"/>
  <c r="Q122"/>
  <c r="P122"/>
  <c r="N122"/>
  <c r="M122"/>
  <c r="K122"/>
  <c r="J122"/>
  <c r="H122"/>
  <c r="G122"/>
  <c r="AM121"/>
  <c r="AJ121"/>
  <c r="AG121"/>
  <c r="AD121"/>
  <c r="AA121"/>
  <c r="X121"/>
  <c r="U121"/>
  <c r="R121"/>
  <c r="O121"/>
  <c r="L121"/>
  <c r="I121"/>
  <c r="AM120"/>
  <c r="AJ120"/>
  <c r="AG120"/>
  <c r="AD120"/>
  <c r="AA120"/>
  <c r="X120"/>
  <c r="U120"/>
  <c r="R120"/>
  <c r="O120"/>
  <c r="L120"/>
  <c r="I120"/>
  <c r="AL119"/>
  <c r="AK119"/>
  <c r="AI119"/>
  <c r="AH119"/>
  <c r="AF119"/>
  <c r="AE119"/>
  <c r="AC119"/>
  <c r="AB119"/>
  <c r="Z119"/>
  <c r="Y119"/>
  <c r="W119"/>
  <c r="V119"/>
  <c r="T119"/>
  <c r="S119"/>
  <c r="Q119"/>
  <c r="P119"/>
  <c r="N119"/>
  <c r="M119"/>
  <c r="K119"/>
  <c r="J119"/>
  <c r="H119"/>
  <c r="G119"/>
  <c r="AM118"/>
  <c r="AJ118"/>
  <c r="AG118"/>
  <c r="AD118"/>
  <c r="AA118"/>
  <c r="X118"/>
  <c r="U118"/>
  <c r="R118"/>
  <c r="O118"/>
  <c r="L118"/>
  <c r="I118"/>
  <c r="AM117"/>
  <c r="AJ117"/>
  <c r="AG117"/>
  <c r="AD117"/>
  <c r="AA117"/>
  <c r="X117"/>
  <c r="U117"/>
  <c r="R117"/>
  <c r="O117"/>
  <c r="L117"/>
  <c r="I117"/>
  <c r="AL116"/>
  <c r="AK116"/>
  <c r="AI116"/>
  <c r="AH116"/>
  <c r="AF116"/>
  <c r="AE116"/>
  <c r="AC116"/>
  <c r="AB116"/>
  <c r="Z116"/>
  <c r="Y116"/>
  <c r="W116"/>
  <c r="V116"/>
  <c r="T116"/>
  <c r="S116"/>
  <c r="Q116"/>
  <c r="P116"/>
  <c r="N116"/>
  <c r="M116"/>
  <c r="K116"/>
  <c r="J116"/>
  <c r="H116"/>
  <c r="G116"/>
  <c r="AM115"/>
  <c r="AJ115"/>
  <c r="AG115"/>
  <c r="AD115"/>
  <c r="AA115"/>
  <c r="X115"/>
  <c r="U115"/>
  <c r="R115"/>
  <c r="O115"/>
  <c r="L115"/>
  <c r="I115"/>
  <c r="AM114"/>
  <c r="AJ114"/>
  <c r="AG114"/>
  <c r="AD114"/>
  <c r="AA114"/>
  <c r="X114"/>
  <c r="U114"/>
  <c r="R114"/>
  <c r="O114"/>
  <c r="L114"/>
  <c r="I114"/>
  <c r="AL113"/>
  <c r="AK113"/>
  <c r="AI113"/>
  <c r="AH113"/>
  <c r="AF113"/>
  <c r="AE113"/>
  <c r="AC113"/>
  <c r="AB113"/>
  <c r="Z113"/>
  <c r="Y113"/>
  <c r="W113"/>
  <c r="V113"/>
  <c r="T113"/>
  <c r="S113"/>
  <c r="Q113"/>
  <c r="P113"/>
  <c r="N113"/>
  <c r="M113"/>
  <c r="K113"/>
  <c r="J113"/>
  <c r="H113"/>
  <c r="G113"/>
  <c r="AM112"/>
  <c r="AJ112"/>
  <c r="AG112"/>
  <c r="AD112"/>
  <c r="AA112"/>
  <c r="X112"/>
  <c r="U112"/>
  <c r="R112"/>
  <c r="O112"/>
  <c r="L112"/>
  <c r="I112"/>
  <c r="AM111"/>
  <c r="AJ111"/>
  <c r="AG111"/>
  <c r="AD111"/>
  <c r="AA111"/>
  <c r="X111"/>
  <c r="U111"/>
  <c r="R111"/>
  <c r="O111"/>
  <c r="L111"/>
  <c r="I111"/>
  <c r="AL110"/>
  <c r="AK110"/>
  <c r="AI110"/>
  <c r="AH110"/>
  <c r="AF110"/>
  <c r="AE110"/>
  <c r="AC110"/>
  <c r="AB110"/>
  <c r="Z110"/>
  <c r="Y110"/>
  <c r="W110"/>
  <c r="V110"/>
  <c r="T110"/>
  <c r="S110"/>
  <c r="Q110"/>
  <c r="P110"/>
  <c r="N110"/>
  <c r="M110"/>
  <c r="K110"/>
  <c r="J110"/>
  <c r="H110"/>
  <c r="G110"/>
  <c r="AM109"/>
  <c r="AJ109"/>
  <c r="AG109"/>
  <c r="AD109"/>
  <c r="AA109"/>
  <c r="X109"/>
  <c r="U109"/>
  <c r="R109"/>
  <c r="O109"/>
  <c r="L109"/>
  <c r="I109"/>
  <c r="AM108"/>
  <c r="AJ108"/>
  <c r="AG108"/>
  <c r="AD108"/>
  <c r="AA108"/>
  <c r="X108"/>
  <c r="U108"/>
  <c r="R108"/>
  <c r="O108"/>
  <c r="L108"/>
  <c r="I108"/>
  <c r="AL107"/>
  <c r="AK107"/>
  <c r="AI107"/>
  <c r="AH107"/>
  <c r="AF107"/>
  <c r="AE107"/>
  <c r="AC107"/>
  <c r="AB107"/>
  <c r="Z107"/>
  <c r="Y107"/>
  <c r="W107"/>
  <c r="V107"/>
  <c r="T107"/>
  <c r="S107"/>
  <c r="Q107"/>
  <c r="P107"/>
  <c r="N107"/>
  <c r="M107"/>
  <c r="K107"/>
  <c r="J107"/>
  <c r="H107"/>
  <c r="G107"/>
  <c r="AM106"/>
  <c r="AJ106"/>
  <c r="AG106"/>
  <c r="AD106"/>
  <c r="AA106"/>
  <c r="X106"/>
  <c r="U106"/>
  <c r="R106"/>
  <c r="O106"/>
  <c r="L106"/>
  <c r="I106"/>
  <c r="AM105"/>
  <c r="AJ105"/>
  <c r="AG105"/>
  <c r="AD105"/>
  <c r="AA105"/>
  <c r="X105"/>
  <c r="U105"/>
  <c r="R105"/>
  <c r="O105"/>
  <c r="L105"/>
  <c r="I105"/>
  <c r="AL104"/>
  <c r="AK104"/>
  <c r="AI104"/>
  <c r="AH104"/>
  <c r="AF104"/>
  <c r="AE104"/>
  <c r="AC104"/>
  <c r="AB104"/>
  <c r="Z104"/>
  <c r="Y104"/>
  <c r="W104"/>
  <c r="V104"/>
  <c r="T104"/>
  <c r="S104"/>
  <c r="Q104"/>
  <c r="P104"/>
  <c r="N104"/>
  <c r="M104"/>
  <c r="K104"/>
  <c r="J104"/>
  <c r="H104"/>
  <c r="G104"/>
  <c r="AM103"/>
  <c r="AJ103"/>
  <c r="AG103"/>
  <c r="AD103"/>
  <c r="AA103"/>
  <c r="X103"/>
  <c r="U103"/>
  <c r="R103"/>
  <c r="O103"/>
  <c r="L103"/>
  <c r="I103"/>
  <c r="AM102"/>
  <c r="AJ102"/>
  <c r="AG102"/>
  <c r="AD102"/>
  <c r="AA102"/>
  <c r="X102"/>
  <c r="U102"/>
  <c r="R102"/>
  <c r="O102"/>
  <c r="L102"/>
  <c r="I102"/>
  <c r="AL101"/>
  <c r="AK101"/>
  <c r="AI101"/>
  <c r="AH101"/>
  <c r="AF101"/>
  <c r="AE101"/>
  <c r="AC101"/>
  <c r="AB101"/>
  <c r="Z101"/>
  <c r="Y101"/>
  <c r="W101"/>
  <c r="V101"/>
  <c r="T101"/>
  <c r="S101"/>
  <c r="Q101"/>
  <c r="P101"/>
  <c r="N101"/>
  <c r="M101"/>
  <c r="K101"/>
  <c r="J101"/>
  <c r="H101"/>
  <c r="G101"/>
  <c r="AM100"/>
  <c r="AJ100"/>
  <c r="AG100"/>
  <c r="AD100"/>
  <c r="AA100"/>
  <c r="X100"/>
  <c r="U100"/>
  <c r="R100"/>
  <c r="O100"/>
  <c r="L100"/>
  <c r="I100"/>
  <c r="AM99"/>
  <c r="AJ99"/>
  <c r="AG99"/>
  <c r="AD99"/>
  <c r="AA99"/>
  <c r="X99"/>
  <c r="U99"/>
  <c r="R99"/>
  <c r="O99"/>
  <c r="L99"/>
  <c r="I99"/>
  <c r="AL98"/>
  <c r="AK98"/>
  <c r="AI98"/>
  <c r="AH98"/>
  <c r="AF98"/>
  <c r="AE98"/>
  <c r="AC98"/>
  <c r="AB98"/>
  <c r="Z98"/>
  <c r="Y98"/>
  <c r="W98"/>
  <c r="V98"/>
  <c r="T98"/>
  <c r="S98"/>
  <c r="Q98"/>
  <c r="P98"/>
  <c r="N98"/>
  <c r="M98"/>
  <c r="K98"/>
  <c r="J98"/>
  <c r="H98"/>
  <c r="G98"/>
  <c r="AM97"/>
  <c r="AJ97"/>
  <c r="AG97"/>
  <c r="AD97"/>
  <c r="AA97"/>
  <c r="X97"/>
  <c r="U97"/>
  <c r="R97"/>
  <c r="O97"/>
  <c r="L97"/>
  <c r="I97"/>
  <c r="AM96"/>
  <c r="AJ96"/>
  <c r="AG96"/>
  <c r="AD96"/>
  <c r="AA96"/>
  <c r="X96"/>
  <c r="U96"/>
  <c r="R96"/>
  <c r="O96"/>
  <c r="L96"/>
  <c r="I96"/>
  <c r="AN301" l="1"/>
  <c r="AN292"/>
  <c r="AN295"/>
  <c r="AN280"/>
  <c r="AU278" s="1"/>
  <c r="AN365"/>
  <c r="AN380"/>
  <c r="AN374"/>
  <c r="AV278"/>
  <c r="AU281"/>
  <c r="AV281"/>
  <c r="AV284"/>
  <c r="AU284"/>
  <c r="AU287"/>
  <c r="AV287"/>
  <c r="AU293"/>
  <c r="AV293"/>
  <c r="AV299"/>
  <c r="AU299"/>
  <c r="AV316"/>
  <c r="AU316"/>
  <c r="AV331"/>
  <c r="AU331"/>
  <c r="AV340"/>
  <c r="AU340"/>
  <c r="AV372"/>
  <c r="AU372"/>
  <c r="AV378"/>
  <c r="AU378"/>
  <c r="AV381"/>
  <c r="AU381"/>
  <c r="AV387"/>
  <c r="AU387"/>
  <c r="AN377"/>
  <c r="AU275"/>
  <c r="AV275"/>
  <c r="AV290"/>
  <c r="AU290"/>
  <c r="AV296"/>
  <c r="AU296"/>
  <c r="AV319"/>
  <c r="AU319"/>
  <c r="AV322"/>
  <c r="AU322"/>
  <c r="AV325"/>
  <c r="AU325"/>
  <c r="AV328"/>
  <c r="AU328"/>
  <c r="AV334"/>
  <c r="AU334"/>
  <c r="AU343"/>
  <c r="AV343"/>
  <c r="AV360"/>
  <c r="AU360"/>
  <c r="AV363"/>
  <c r="AU363"/>
  <c r="AV366"/>
  <c r="AU366"/>
  <c r="L98"/>
  <c r="O142"/>
  <c r="R142"/>
  <c r="U142"/>
  <c r="X142"/>
  <c r="AA142"/>
  <c r="AD142"/>
  <c r="AG142"/>
  <c r="AJ142"/>
  <c r="AM142"/>
  <c r="I145"/>
  <c r="L145"/>
  <c r="O145"/>
  <c r="R145"/>
  <c r="U145"/>
  <c r="X145"/>
  <c r="AA145"/>
  <c r="AD145"/>
  <c r="AG145"/>
  <c r="AJ145"/>
  <c r="AM145"/>
  <c r="I148"/>
  <c r="L148"/>
  <c r="AN386"/>
  <c r="R148"/>
  <c r="U148"/>
  <c r="X148"/>
  <c r="AA148"/>
  <c r="AD148"/>
  <c r="AG148"/>
  <c r="AJ148"/>
  <c r="AM148"/>
  <c r="I151"/>
  <c r="L151"/>
  <c r="O151"/>
  <c r="R151"/>
  <c r="U151"/>
  <c r="X151"/>
  <c r="AA151"/>
  <c r="AD151"/>
  <c r="AG151"/>
  <c r="AJ151"/>
  <c r="AM151"/>
  <c r="U154"/>
  <c r="X154"/>
  <c r="AA154"/>
  <c r="AD154"/>
  <c r="AM154"/>
  <c r="I157"/>
  <c r="L157"/>
  <c r="O157"/>
  <c r="R157"/>
  <c r="U157"/>
  <c r="X157"/>
  <c r="AA157"/>
  <c r="AD157"/>
  <c r="AG157"/>
  <c r="AJ157"/>
  <c r="AM157"/>
  <c r="I160"/>
  <c r="L160"/>
  <c r="R160"/>
  <c r="U160"/>
  <c r="X160"/>
  <c r="AA160"/>
  <c r="AD160"/>
  <c r="AG160"/>
  <c r="AJ160"/>
  <c r="AM160"/>
  <c r="I163"/>
  <c r="L163"/>
  <c r="O163"/>
  <c r="R163"/>
  <c r="U163"/>
  <c r="X163"/>
  <c r="AA163"/>
  <c r="AD163"/>
  <c r="AG163"/>
  <c r="AJ163"/>
  <c r="AM163"/>
  <c r="I166"/>
  <c r="R166"/>
  <c r="AD166"/>
  <c r="AG166"/>
  <c r="AM166"/>
  <c r="I169"/>
  <c r="L169"/>
  <c r="O169"/>
  <c r="R169"/>
  <c r="U169"/>
  <c r="X169"/>
  <c r="AA169"/>
  <c r="AD169"/>
  <c r="AG169"/>
  <c r="AJ169"/>
  <c r="AM169"/>
  <c r="I186"/>
  <c r="R186"/>
  <c r="U186"/>
  <c r="X186"/>
  <c r="AA186"/>
  <c r="AD186"/>
  <c r="AG186"/>
  <c r="AJ186"/>
  <c r="AM186"/>
  <c r="I189"/>
  <c r="L189"/>
  <c r="O189"/>
  <c r="R189"/>
  <c r="U189"/>
  <c r="X189"/>
  <c r="AA189"/>
  <c r="AD189"/>
  <c r="AG189"/>
  <c r="AJ189"/>
  <c r="AM189"/>
  <c r="I192"/>
  <c r="L192"/>
  <c r="R192"/>
  <c r="U192"/>
  <c r="X192"/>
  <c r="AA192"/>
  <c r="AD192"/>
  <c r="AM192"/>
  <c r="I195"/>
  <c r="L195"/>
  <c r="R195"/>
  <c r="U195"/>
  <c r="X195"/>
  <c r="AA195"/>
  <c r="AD195"/>
  <c r="AG195"/>
  <c r="AJ195"/>
  <c r="AM195"/>
  <c r="I198"/>
  <c r="R198"/>
  <c r="AA198"/>
  <c r="AD198"/>
  <c r="AG198"/>
  <c r="AM198"/>
  <c r="I201"/>
  <c r="L201"/>
  <c r="R201"/>
  <c r="AD201"/>
  <c r="AG201"/>
  <c r="AM201"/>
  <c r="I204"/>
  <c r="R204"/>
  <c r="X204"/>
  <c r="AA204"/>
  <c r="AD204"/>
  <c r="AG204"/>
  <c r="AJ204"/>
  <c r="AM204"/>
  <c r="I207"/>
  <c r="L207"/>
  <c r="O207"/>
  <c r="R207"/>
  <c r="U207"/>
  <c r="X207"/>
  <c r="AA207"/>
  <c r="AD207"/>
  <c r="AG207"/>
  <c r="AJ207"/>
  <c r="AM207"/>
  <c r="I210"/>
  <c r="L210"/>
  <c r="O210"/>
  <c r="R210"/>
  <c r="U210"/>
  <c r="X210"/>
  <c r="AA210"/>
  <c r="AD210"/>
  <c r="AG210"/>
  <c r="AJ210"/>
  <c r="AM210"/>
  <c r="I213"/>
  <c r="L213"/>
  <c r="R213"/>
  <c r="U213"/>
  <c r="X213"/>
  <c r="AA213"/>
  <c r="AD213"/>
  <c r="AG213"/>
  <c r="AJ213"/>
  <c r="AM213"/>
  <c r="I230"/>
  <c r="L230"/>
  <c r="O230"/>
  <c r="R230"/>
  <c r="U230"/>
  <c r="X230"/>
  <c r="AA230"/>
  <c r="AD230"/>
  <c r="AG230"/>
  <c r="AJ230"/>
  <c r="AM230"/>
  <c r="I233"/>
  <c r="L233"/>
  <c r="O233"/>
  <c r="R233"/>
  <c r="U233"/>
  <c r="X233"/>
  <c r="AA233"/>
  <c r="AD233"/>
  <c r="AG233"/>
  <c r="AJ233"/>
  <c r="AM233"/>
  <c r="I236"/>
  <c r="L236"/>
  <c r="R236"/>
  <c r="U236"/>
  <c r="X236"/>
  <c r="AA236"/>
  <c r="AD236"/>
  <c r="AM236"/>
  <c r="I239"/>
  <c r="L239"/>
  <c r="R239"/>
  <c r="U239"/>
  <c r="X239"/>
  <c r="AA239"/>
  <c r="AD239"/>
  <c r="AG239"/>
  <c r="AJ239"/>
  <c r="AM239"/>
  <c r="I242"/>
  <c r="R242"/>
  <c r="AA242"/>
  <c r="AD242"/>
  <c r="AG242"/>
  <c r="AM242"/>
  <c r="I245"/>
  <c r="L245"/>
  <c r="R245"/>
  <c r="AD245"/>
  <c r="AG245"/>
  <c r="AM245"/>
  <c r="I248"/>
  <c r="R248"/>
  <c r="X248"/>
  <c r="AA248"/>
  <c r="AD248"/>
  <c r="AG248"/>
  <c r="AJ248"/>
  <c r="AM248"/>
  <c r="I251"/>
  <c r="L251"/>
  <c r="O251"/>
  <c r="R251"/>
  <c r="U251"/>
  <c r="X251"/>
  <c r="AA251"/>
  <c r="AD251"/>
  <c r="AG251"/>
  <c r="AJ251"/>
  <c r="AM251"/>
  <c r="I254"/>
  <c r="L254"/>
  <c r="O254"/>
  <c r="R254"/>
  <c r="U254"/>
  <c r="X254"/>
  <c r="AA254"/>
  <c r="AD254"/>
  <c r="AG254"/>
  <c r="AJ254"/>
  <c r="AM254"/>
  <c r="I257"/>
  <c r="L257"/>
  <c r="O257"/>
  <c r="R257"/>
  <c r="U257"/>
  <c r="X257"/>
  <c r="AA257"/>
  <c r="AD257"/>
  <c r="AG257"/>
  <c r="AJ257"/>
  <c r="AM257"/>
  <c r="I274"/>
  <c r="O98"/>
  <c r="O125"/>
  <c r="I142"/>
  <c r="O406"/>
  <c r="R406"/>
  <c r="U406"/>
  <c r="X406"/>
  <c r="AA406"/>
  <c r="AD406"/>
  <c r="AG406"/>
  <c r="AJ406"/>
  <c r="AM406"/>
  <c r="I409"/>
  <c r="L409"/>
  <c r="O409"/>
  <c r="R409"/>
  <c r="U409"/>
  <c r="X409"/>
  <c r="AA409"/>
  <c r="AD409"/>
  <c r="AG409"/>
  <c r="AJ409"/>
  <c r="AM409"/>
  <c r="I412"/>
  <c r="L412"/>
  <c r="R412"/>
  <c r="U412"/>
  <c r="X412"/>
  <c r="AA412"/>
  <c r="AD412"/>
  <c r="AG412"/>
  <c r="AJ412"/>
  <c r="AM412"/>
  <c r="I415"/>
  <c r="L415"/>
  <c r="O415"/>
  <c r="R415"/>
  <c r="U415"/>
  <c r="X415"/>
  <c r="AA415"/>
  <c r="AD415"/>
  <c r="AG415"/>
  <c r="AJ415"/>
  <c r="AM415"/>
  <c r="U418"/>
  <c r="X418"/>
  <c r="AA418"/>
  <c r="AD418"/>
  <c r="AM418"/>
  <c r="I421"/>
  <c r="L421"/>
  <c r="O421"/>
  <c r="R421"/>
  <c r="U421"/>
  <c r="X421"/>
  <c r="AA421"/>
  <c r="AD421"/>
  <c r="AG421"/>
  <c r="AJ421"/>
  <c r="AM421"/>
  <c r="I424"/>
  <c r="L424"/>
  <c r="R424"/>
  <c r="U424"/>
  <c r="X424"/>
  <c r="AA424"/>
  <c r="AD424"/>
  <c r="AG424"/>
  <c r="AJ424"/>
  <c r="AM424"/>
  <c r="I427"/>
  <c r="L427"/>
  <c r="O427"/>
  <c r="R427"/>
  <c r="U427"/>
  <c r="X427"/>
  <c r="AA427"/>
  <c r="AD427"/>
  <c r="AG427"/>
  <c r="AJ427"/>
  <c r="AM427"/>
  <c r="I430"/>
  <c r="R430"/>
  <c r="AD430"/>
  <c r="AG430"/>
  <c r="AM430"/>
  <c r="I433"/>
  <c r="L433"/>
  <c r="O433"/>
  <c r="R433"/>
  <c r="U433"/>
  <c r="X433"/>
  <c r="AA433"/>
  <c r="AD433"/>
  <c r="AG433"/>
  <c r="AJ433"/>
  <c r="AM433"/>
  <c r="I450"/>
  <c r="R450"/>
  <c r="U450"/>
  <c r="X450"/>
  <c r="AA450"/>
  <c r="AD450"/>
  <c r="AG450"/>
  <c r="AJ450"/>
  <c r="AM450"/>
  <c r="I453"/>
  <c r="L453"/>
  <c r="O453"/>
  <c r="R453"/>
  <c r="U453"/>
  <c r="X453"/>
  <c r="AA453"/>
  <c r="AD453"/>
  <c r="AG453"/>
  <c r="AJ453"/>
  <c r="AM453"/>
  <c r="I456"/>
  <c r="L456"/>
  <c r="R456"/>
  <c r="U456"/>
  <c r="X456"/>
  <c r="AA456"/>
  <c r="AD456"/>
  <c r="AM456"/>
  <c r="I459"/>
  <c r="L459"/>
  <c r="R459"/>
  <c r="U459"/>
  <c r="X459"/>
  <c r="AA459"/>
  <c r="AD459"/>
  <c r="AG459"/>
  <c r="AJ459"/>
  <c r="AM459"/>
  <c r="I462"/>
  <c r="R462"/>
  <c r="AA462"/>
  <c r="AD462"/>
  <c r="AG462"/>
  <c r="AM462"/>
  <c r="I465"/>
  <c r="L465"/>
  <c r="R465"/>
  <c r="AD465"/>
  <c r="AG465"/>
  <c r="AM465"/>
  <c r="I468"/>
  <c r="R468"/>
  <c r="X468"/>
  <c r="AA468"/>
  <c r="AD468"/>
  <c r="AG468"/>
  <c r="AJ468"/>
  <c r="AM468"/>
  <c r="I471"/>
  <c r="L471"/>
  <c r="O471"/>
  <c r="R471"/>
  <c r="U471"/>
  <c r="X471"/>
  <c r="AA471"/>
  <c r="AD471"/>
  <c r="AG471"/>
  <c r="AJ471"/>
  <c r="AM471"/>
  <c r="I474"/>
  <c r="L474"/>
  <c r="O474"/>
  <c r="R474"/>
  <c r="U474"/>
  <c r="X474"/>
  <c r="AA474"/>
  <c r="AD474"/>
  <c r="AG474"/>
  <c r="AJ474"/>
  <c r="AM474"/>
  <c r="I477"/>
  <c r="L477"/>
  <c r="R477"/>
  <c r="U477"/>
  <c r="X477"/>
  <c r="AA477"/>
  <c r="AD477"/>
  <c r="AG477"/>
  <c r="AJ477"/>
  <c r="AM477"/>
  <c r="I494"/>
  <c r="L494"/>
  <c r="O494"/>
  <c r="R494"/>
  <c r="U494"/>
  <c r="X494"/>
  <c r="AA494"/>
  <c r="AD494"/>
  <c r="AG494"/>
  <c r="AJ494"/>
  <c r="AM494"/>
  <c r="I497"/>
  <c r="L497"/>
  <c r="O497"/>
  <c r="R497"/>
  <c r="U497"/>
  <c r="X497"/>
  <c r="AA497"/>
  <c r="AD497"/>
  <c r="AG497"/>
  <c r="AJ497"/>
  <c r="AM497"/>
  <c r="I500"/>
  <c r="L500"/>
  <c r="R500"/>
  <c r="U500"/>
  <c r="X500"/>
  <c r="AA500"/>
  <c r="AD500"/>
  <c r="AM500"/>
  <c r="I503"/>
  <c r="L503"/>
  <c r="R503"/>
  <c r="U503"/>
  <c r="X503"/>
  <c r="AA503"/>
  <c r="AD503"/>
  <c r="AG503"/>
  <c r="AJ503"/>
  <c r="AM503"/>
  <c r="I506"/>
  <c r="R506"/>
  <c r="AA506"/>
  <c r="AD506"/>
  <c r="AG506"/>
  <c r="AM506"/>
  <c r="I509"/>
  <c r="L509"/>
  <c r="R509"/>
  <c r="AD509"/>
  <c r="AG509"/>
  <c r="AM509"/>
  <c r="I512"/>
  <c r="R512"/>
  <c r="X512"/>
  <c r="AA512"/>
  <c r="AD512"/>
  <c r="AG512"/>
  <c r="AJ512"/>
  <c r="AM512"/>
  <c r="I515"/>
  <c r="L515"/>
  <c r="O515"/>
  <c r="R515"/>
  <c r="U515"/>
  <c r="X515"/>
  <c r="AA515"/>
  <c r="AD515"/>
  <c r="AG515"/>
  <c r="AJ515"/>
  <c r="AM515"/>
  <c r="I518"/>
  <c r="L518"/>
  <c r="O518"/>
  <c r="R518"/>
  <c r="U518"/>
  <c r="X518"/>
  <c r="AA518"/>
  <c r="AD518"/>
  <c r="AG518"/>
  <c r="AJ518"/>
  <c r="AM518"/>
  <c r="I521"/>
  <c r="L521"/>
  <c r="O521"/>
  <c r="R521"/>
  <c r="U521"/>
  <c r="X521"/>
  <c r="AA521"/>
  <c r="AD521"/>
  <c r="AG521"/>
  <c r="AJ521"/>
  <c r="AM521"/>
  <c r="I538"/>
  <c r="O538"/>
  <c r="R538"/>
  <c r="U538"/>
  <c r="X538"/>
  <c r="AA538"/>
  <c r="AD538"/>
  <c r="AG538"/>
  <c r="AJ538"/>
  <c r="AM538"/>
  <c r="I541"/>
  <c r="L541"/>
  <c r="O541"/>
  <c r="R541"/>
  <c r="U541"/>
  <c r="X541"/>
  <c r="AA541"/>
  <c r="AD541"/>
  <c r="AG541"/>
  <c r="AJ541"/>
  <c r="AM541"/>
  <c r="I544"/>
  <c r="L544"/>
  <c r="R544"/>
  <c r="U544"/>
  <c r="X544"/>
  <c r="AA544"/>
  <c r="AD544"/>
  <c r="AG544"/>
  <c r="AJ544"/>
  <c r="AM544"/>
  <c r="I547"/>
  <c r="L547"/>
  <c r="O547"/>
  <c r="R547"/>
  <c r="U547"/>
  <c r="X547"/>
  <c r="AA547"/>
  <c r="AD547"/>
  <c r="AG547"/>
  <c r="AJ547"/>
  <c r="AM547"/>
  <c r="U550"/>
  <c r="X550"/>
  <c r="AA550"/>
  <c r="AD550"/>
  <c r="AM550"/>
  <c r="I553"/>
  <c r="L553"/>
  <c r="O553"/>
  <c r="R553"/>
  <c r="U553"/>
  <c r="X553"/>
  <c r="AA553"/>
  <c r="AD553"/>
  <c r="AG553"/>
  <c r="AJ553"/>
  <c r="AM553"/>
  <c r="I556"/>
  <c r="L556"/>
  <c r="R556"/>
  <c r="U556"/>
  <c r="X556"/>
  <c r="AA556"/>
  <c r="AD556"/>
  <c r="AG556"/>
  <c r="AJ556"/>
  <c r="AM556"/>
  <c r="I559"/>
  <c r="L559"/>
  <c r="O559"/>
  <c r="R559"/>
  <c r="U559"/>
  <c r="X559"/>
  <c r="AA559"/>
  <c r="AD559"/>
  <c r="AG559"/>
  <c r="AJ559"/>
  <c r="AM559"/>
  <c r="I562"/>
  <c r="R562"/>
  <c r="AD562"/>
  <c r="AG562"/>
  <c r="AM562"/>
  <c r="I565"/>
  <c r="L565"/>
  <c r="O565"/>
  <c r="R565"/>
  <c r="U565"/>
  <c r="X565"/>
  <c r="AA565"/>
  <c r="AD565"/>
  <c r="AG565"/>
  <c r="AJ565"/>
  <c r="AM565"/>
  <c r="I582"/>
  <c r="R582"/>
  <c r="U582"/>
  <c r="X582"/>
  <c r="AA582"/>
  <c r="AD582"/>
  <c r="AG582"/>
  <c r="AJ582"/>
  <c r="AM582"/>
  <c r="I585"/>
  <c r="L585"/>
  <c r="O585"/>
  <c r="R585"/>
  <c r="U585"/>
  <c r="X585"/>
  <c r="AA585"/>
  <c r="AD585"/>
  <c r="AG585"/>
  <c r="AJ585"/>
  <c r="AM585"/>
  <c r="I588"/>
  <c r="L588"/>
  <c r="R588"/>
  <c r="U588"/>
  <c r="AN207"/>
  <c r="AN274"/>
  <c r="X588"/>
  <c r="AA588"/>
  <c r="AD588"/>
  <c r="AM588"/>
  <c r="I591"/>
  <c r="L591"/>
  <c r="R591"/>
  <c r="U591"/>
  <c r="X591"/>
  <c r="AA591"/>
  <c r="AD591"/>
  <c r="AG591"/>
  <c r="AJ591"/>
  <c r="AM591"/>
  <c r="I594"/>
  <c r="R594"/>
  <c r="AA594"/>
  <c r="AD594"/>
  <c r="AG594"/>
  <c r="AM594"/>
  <c r="I597"/>
  <c r="L597"/>
  <c r="R597"/>
  <c r="AD597"/>
  <c r="AG597"/>
  <c r="AM597"/>
  <c r="I600"/>
  <c r="R600"/>
  <c r="X600"/>
  <c r="AA600"/>
  <c r="AD600"/>
  <c r="AG600"/>
  <c r="AJ600"/>
  <c r="AM600"/>
  <c r="I603"/>
  <c r="L603"/>
  <c r="O603"/>
  <c r="R603"/>
  <c r="U603"/>
  <c r="X603"/>
  <c r="AA603"/>
  <c r="AD603"/>
  <c r="AG603"/>
  <c r="AJ603"/>
  <c r="AM603"/>
  <c r="I606"/>
  <c r="L606"/>
  <c r="O606"/>
  <c r="R606"/>
  <c r="U606"/>
  <c r="X606"/>
  <c r="AA606"/>
  <c r="AD606"/>
  <c r="AG606"/>
  <c r="AJ606"/>
  <c r="AM606"/>
  <c r="I609"/>
  <c r="L609"/>
  <c r="R609"/>
  <c r="U609"/>
  <c r="X609"/>
  <c r="AA609"/>
  <c r="AD609"/>
  <c r="AG609"/>
  <c r="AJ609"/>
  <c r="AM609"/>
  <c r="I626"/>
  <c r="L626"/>
  <c r="O626"/>
  <c r="R626"/>
  <c r="U626"/>
  <c r="X626"/>
  <c r="AA626"/>
  <c r="AD626"/>
  <c r="AG626"/>
  <c r="AJ626"/>
  <c r="AM626"/>
  <c r="I629"/>
  <c r="L629"/>
  <c r="O629"/>
  <c r="R629"/>
  <c r="U629"/>
  <c r="X629"/>
  <c r="AA629"/>
  <c r="AD629"/>
  <c r="AG629"/>
  <c r="AJ629"/>
  <c r="AM629"/>
  <c r="I632"/>
  <c r="L632"/>
  <c r="R632"/>
  <c r="U632"/>
  <c r="X632"/>
  <c r="AA632"/>
  <c r="AD632"/>
  <c r="AM632"/>
  <c r="I635"/>
  <c r="L635"/>
  <c r="R635"/>
  <c r="U635"/>
  <c r="X635"/>
  <c r="AA635"/>
  <c r="AD635"/>
  <c r="AG635"/>
  <c r="AJ635"/>
  <c r="AM635"/>
  <c r="I638"/>
  <c r="R638"/>
  <c r="AA638"/>
  <c r="AD638"/>
  <c r="AG638"/>
  <c r="AM638"/>
  <c r="I641"/>
  <c r="L641"/>
  <c r="R641"/>
  <c r="AD641"/>
  <c r="AG641"/>
  <c r="AM641"/>
  <c r="I644"/>
  <c r="R644"/>
  <c r="X644"/>
  <c r="AA644"/>
  <c r="AD644"/>
  <c r="AG644"/>
  <c r="AJ644"/>
  <c r="AM644"/>
  <c r="I647"/>
  <c r="L647"/>
  <c r="O647"/>
  <c r="R647"/>
  <c r="U647"/>
  <c r="X647"/>
  <c r="AA647"/>
  <c r="AD647"/>
  <c r="AG647"/>
  <c r="AJ647"/>
  <c r="AM647"/>
  <c r="I650"/>
  <c r="L650"/>
  <c r="O650"/>
  <c r="R650"/>
  <c r="U650"/>
  <c r="X650"/>
  <c r="AA650"/>
  <c r="AD650"/>
  <c r="AG650"/>
  <c r="AJ650"/>
  <c r="AM650"/>
  <c r="I653"/>
  <c r="L653"/>
  <c r="O653"/>
  <c r="R653"/>
  <c r="U653"/>
  <c r="X653"/>
  <c r="AA653"/>
  <c r="AD653"/>
  <c r="AG653"/>
  <c r="AJ653"/>
  <c r="AM653"/>
  <c r="I670"/>
  <c r="O670"/>
  <c r="R670"/>
  <c r="U670"/>
  <c r="X670"/>
  <c r="AA670"/>
  <c r="AD670"/>
  <c r="AG670"/>
  <c r="AJ670"/>
  <c r="AM670"/>
  <c r="I673"/>
  <c r="L673"/>
  <c r="O673"/>
  <c r="R673"/>
  <c r="U673"/>
  <c r="X673"/>
  <c r="AA673"/>
  <c r="AD673"/>
  <c r="AG673"/>
  <c r="AJ673"/>
  <c r="AM673"/>
  <c r="I676"/>
  <c r="L676"/>
  <c r="R676"/>
  <c r="U676"/>
  <c r="X676"/>
  <c r="AA676"/>
  <c r="AD676"/>
  <c r="AG676"/>
  <c r="AJ676"/>
  <c r="AM676"/>
  <c r="I679"/>
  <c r="L679"/>
  <c r="O679"/>
  <c r="R679"/>
  <c r="U679"/>
  <c r="X679"/>
  <c r="AA679"/>
  <c r="AD679"/>
  <c r="AG679"/>
  <c r="AJ679"/>
  <c r="AM679"/>
  <c r="U682"/>
  <c r="X682"/>
  <c r="AA682"/>
  <c r="AD682"/>
  <c r="AM682"/>
  <c r="I685"/>
  <c r="L685"/>
  <c r="O685"/>
  <c r="R685"/>
  <c r="U685"/>
  <c r="X685"/>
  <c r="AA685"/>
  <c r="AD685"/>
  <c r="AG685"/>
  <c r="AJ685"/>
  <c r="AM685"/>
  <c r="I688"/>
  <c r="L688"/>
  <c r="R688"/>
  <c r="U688"/>
  <c r="X688"/>
  <c r="AA688"/>
  <c r="AD688"/>
  <c r="AG688"/>
  <c r="AJ688"/>
  <c r="AM688"/>
  <c r="I691"/>
  <c r="L691"/>
  <c r="O691"/>
  <c r="R691"/>
  <c r="U691"/>
  <c r="X691"/>
  <c r="AA691"/>
  <c r="AD691"/>
  <c r="AG691"/>
  <c r="AJ691"/>
  <c r="AM691"/>
  <c r="I694"/>
  <c r="R694"/>
  <c r="AD694"/>
  <c r="AG694"/>
  <c r="AM694"/>
  <c r="I697"/>
  <c r="L697"/>
  <c r="O697"/>
  <c r="R697"/>
  <c r="U697"/>
  <c r="X697"/>
  <c r="AA697"/>
  <c r="AD697"/>
  <c r="AG697"/>
  <c r="AJ697"/>
  <c r="AM697"/>
  <c r="I714"/>
  <c r="R714"/>
  <c r="U714"/>
  <c r="X714"/>
  <c r="AA714"/>
  <c r="AD714"/>
  <c r="AG714"/>
  <c r="AJ714"/>
  <c r="AM714"/>
  <c r="I717"/>
  <c r="L717"/>
  <c r="O717"/>
  <c r="R717"/>
  <c r="U717"/>
  <c r="X717"/>
  <c r="AA717"/>
  <c r="AD717"/>
  <c r="AG717"/>
  <c r="AJ717"/>
  <c r="AM717"/>
  <c r="I720"/>
  <c r="L720"/>
  <c r="R720"/>
  <c r="U720"/>
  <c r="X720"/>
  <c r="AA720"/>
  <c r="AD720"/>
  <c r="AM720"/>
  <c r="I723"/>
  <c r="L723"/>
  <c r="R723"/>
  <c r="U723"/>
  <c r="X723"/>
  <c r="AA723"/>
  <c r="AD723"/>
  <c r="AG723"/>
  <c r="AJ723"/>
  <c r="AM723"/>
  <c r="I726"/>
  <c r="R726"/>
  <c r="AA726"/>
  <c r="AD726"/>
  <c r="AG726"/>
  <c r="AM726"/>
  <c r="I729"/>
  <c r="L729"/>
  <c r="R729"/>
  <c r="AD729"/>
  <c r="AG729"/>
  <c r="AM729"/>
  <c r="I732"/>
  <c r="R732"/>
  <c r="X732"/>
  <c r="AA732"/>
  <c r="AD732"/>
  <c r="AG732"/>
  <c r="AJ732"/>
  <c r="AM732"/>
  <c r="I735"/>
  <c r="L735"/>
  <c r="O735"/>
  <c r="R735"/>
  <c r="U735"/>
  <c r="X735"/>
  <c r="AA735"/>
  <c r="AD735"/>
  <c r="AG735"/>
  <c r="AJ735"/>
  <c r="AM735"/>
  <c r="I738"/>
  <c r="L738"/>
  <c r="O738"/>
  <c r="R738"/>
  <c r="U738"/>
  <c r="X738"/>
  <c r="AA738"/>
  <c r="AD738"/>
  <c r="AG738"/>
  <c r="AJ738"/>
  <c r="AM738"/>
  <c r="I741"/>
  <c r="L741"/>
  <c r="R741"/>
  <c r="U741"/>
  <c r="X741"/>
  <c r="AA741"/>
  <c r="AD741"/>
  <c r="AG741"/>
  <c r="AJ741"/>
  <c r="AM741"/>
  <c r="I758"/>
  <c r="L758"/>
  <c r="O758"/>
  <c r="R758"/>
  <c r="U758"/>
  <c r="X758"/>
  <c r="AA758"/>
  <c r="AD758"/>
  <c r="AG758"/>
  <c r="AJ758"/>
  <c r="AM758"/>
  <c r="I761"/>
  <c r="L761"/>
  <c r="O761"/>
  <c r="R761"/>
  <c r="U761"/>
  <c r="X761"/>
  <c r="AA761"/>
  <c r="AD761"/>
  <c r="AG761"/>
  <c r="AJ761"/>
  <c r="AM761"/>
  <c r="I764"/>
  <c r="L764"/>
  <c r="R764"/>
  <c r="U764"/>
  <c r="X764"/>
  <c r="AA764"/>
  <c r="AD764"/>
  <c r="AM764"/>
  <c r="I767"/>
  <c r="L767"/>
  <c r="R767"/>
  <c r="U767"/>
  <c r="X767"/>
  <c r="AA767"/>
  <c r="AD767"/>
  <c r="AG767"/>
  <c r="AJ767"/>
  <c r="AM767"/>
  <c r="I770"/>
  <c r="R770"/>
  <c r="AA770"/>
  <c r="AD770"/>
  <c r="AG770"/>
  <c r="AM770"/>
  <c r="I773"/>
  <c r="L773"/>
  <c r="R773"/>
  <c r="AD773"/>
  <c r="AG773"/>
  <c r="AM773"/>
  <c r="I776"/>
  <c r="R776"/>
  <c r="X776"/>
  <c r="AA776"/>
  <c r="AD776"/>
  <c r="AG776"/>
  <c r="AJ776"/>
  <c r="AM776"/>
  <c r="I779"/>
  <c r="L779"/>
  <c r="O779"/>
  <c r="R779"/>
  <c r="U779"/>
  <c r="X779"/>
  <c r="AA779"/>
  <c r="AD779"/>
  <c r="AG779"/>
  <c r="AJ779"/>
  <c r="AM779"/>
  <c r="I782"/>
  <c r="L782"/>
  <c r="O782"/>
  <c r="R782"/>
  <c r="U782"/>
  <c r="X782"/>
  <c r="AA782"/>
  <c r="AD782"/>
  <c r="AG782"/>
  <c r="AJ782"/>
  <c r="AM782"/>
  <c r="I785"/>
  <c r="L785"/>
  <c r="O785"/>
  <c r="R785"/>
  <c r="U785"/>
  <c r="X785"/>
  <c r="AA785"/>
  <c r="AD785"/>
  <c r="AG785"/>
  <c r="AJ785"/>
  <c r="AM785"/>
  <c r="I802"/>
  <c r="O802"/>
  <c r="R802"/>
  <c r="U802"/>
  <c r="X802"/>
  <c r="AA802"/>
  <c r="AD802"/>
  <c r="AG802"/>
  <c r="AJ802"/>
  <c r="AM802"/>
  <c r="I805"/>
  <c r="L805"/>
  <c r="O805"/>
  <c r="R805"/>
  <c r="U805"/>
  <c r="X805"/>
  <c r="AA805"/>
  <c r="AD805"/>
  <c r="AG805"/>
  <c r="AJ805"/>
  <c r="AM805"/>
  <c r="I808"/>
  <c r="L808"/>
  <c r="R808"/>
  <c r="U808"/>
  <c r="X808"/>
  <c r="AA808"/>
  <c r="AD808"/>
  <c r="AG808"/>
  <c r="AJ808"/>
  <c r="AM808"/>
  <c r="I811"/>
  <c r="L811"/>
  <c r="O811"/>
  <c r="R811"/>
  <c r="U811"/>
  <c r="X811"/>
  <c r="AA811"/>
  <c r="AD811"/>
  <c r="AG811"/>
  <c r="AJ811"/>
  <c r="AM811"/>
  <c r="U814"/>
  <c r="X814"/>
  <c r="AA814"/>
  <c r="AD814"/>
  <c r="AM814"/>
  <c r="I817"/>
  <c r="L817"/>
  <c r="O817"/>
  <c r="R817"/>
  <c r="U817"/>
  <c r="X817"/>
  <c r="AA817"/>
  <c r="AD817"/>
  <c r="AG817"/>
  <c r="AJ817"/>
  <c r="AM817"/>
  <c r="I820"/>
  <c r="L820"/>
  <c r="R820"/>
  <c r="U820"/>
  <c r="X820"/>
  <c r="AA820"/>
  <c r="AD820"/>
  <c r="AG820"/>
  <c r="AJ820"/>
  <c r="AM820"/>
  <c r="I823"/>
  <c r="L823"/>
  <c r="O823"/>
  <c r="R823"/>
  <c r="U823"/>
  <c r="X823"/>
  <c r="AA823"/>
  <c r="AD823"/>
  <c r="AG823"/>
  <c r="AJ823"/>
  <c r="AM823"/>
  <c r="I826"/>
  <c r="R826"/>
  <c r="AD826"/>
  <c r="AG826"/>
  <c r="AM826"/>
  <c r="I829"/>
  <c r="L829"/>
  <c r="O829"/>
  <c r="R829"/>
  <c r="U829"/>
  <c r="X829"/>
  <c r="AA829"/>
  <c r="AD829"/>
  <c r="AG829"/>
  <c r="AJ829"/>
  <c r="AM829"/>
  <c r="I846"/>
  <c r="R846"/>
  <c r="U846"/>
  <c r="X846"/>
  <c r="AA846"/>
  <c r="AD846"/>
  <c r="AG846"/>
  <c r="AJ846"/>
  <c r="AM846"/>
  <c r="I849"/>
  <c r="L849"/>
  <c r="O849"/>
  <c r="R849"/>
  <c r="U849"/>
  <c r="X849"/>
  <c r="AA849"/>
  <c r="AD849"/>
  <c r="AG849"/>
  <c r="AJ849"/>
  <c r="AM849"/>
  <c r="I852"/>
  <c r="L852"/>
  <c r="R852"/>
  <c r="U852"/>
  <c r="X852"/>
  <c r="AA852"/>
  <c r="AD852"/>
  <c r="AM852"/>
  <c r="I855"/>
  <c r="L855"/>
  <c r="R855"/>
  <c r="U855"/>
  <c r="X855"/>
  <c r="AA855"/>
  <c r="AD855"/>
  <c r="AG855"/>
  <c r="AJ855"/>
  <c r="AM855"/>
  <c r="I858"/>
  <c r="R858"/>
  <c r="AA858"/>
  <c r="AD858"/>
  <c r="AG858"/>
  <c r="AM858"/>
  <c r="I861"/>
  <c r="L861"/>
  <c r="R861"/>
  <c r="AD861"/>
  <c r="AG861"/>
  <c r="AM861"/>
  <c r="I864"/>
  <c r="R864"/>
  <c r="X864"/>
  <c r="AA864"/>
  <c r="AD864"/>
  <c r="AG864"/>
  <c r="AJ864"/>
  <c r="AM864"/>
  <c r="I867"/>
  <c r="L867"/>
  <c r="O867"/>
  <c r="R867"/>
  <c r="U867"/>
  <c r="X867"/>
  <c r="AA867"/>
  <c r="AD867"/>
  <c r="AG867"/>
  <c r="AJ867"/>
  <c r="AM867"/>
  <c r="I870"/>
  <c r="L870"/>
  <c r="O870"/>
  <c r="R870"/>
  <c r="U870"/>
  <c r="X870"/>
  <c r="AA870"/>
  <c r="AD870"/>
  <c r="AG870"/>
  <c r="AJ870"/>
  <c r="AM870"/>
  <c r="I873"/>
  <c r="L873"/>
  <c r="R873"/>
  <c r="U873"/>
  <c r="X873"/>
  <c r="AA873"/>
  <c r="AD873"/>
  <c r="AG873"/>
  <c r="AJ873"/>
  <c r="AM873"/>
  <c r="L890"/>
  <c r="O890"/>
  <c r="R890"/>
  <c r="X890"/>
  <c r="AA890"/>
  <c r="AD890"/>
  <c r="AJ890"/>
  <c r="AM890"/>
  <c r="I893"/>
  <c r="L893"/>
  <c r="O893"/>
  <c r="U893"/>
  <c r="X893"/>
  <c r="AA893"/>
  <c r="AG893"/>
  <c r="AJ893"/>
  <c r="AM893"/>
  <c r="I896"/>
  <c r="L896"/>
  <c r="U896"/>
  <c r="X896"/>
  <c r="AA896"/>
  <c r="AM896"/>
  <c r="L899"/>
  <c r="R899"/>
  <c r="U899"/>
  <c r="AA899"/>
  <c r="AD899"/>
  <c r="AG899"/>
  <c r="AM899"/>
  <c r="R902"/>
  <c r="AA902"/>
  <c r="AD902"/>
  <c r="AM902"/>
  <c r="L905"/>
  <c r="R905"/>
  <c r="AD905"/>
  <c r="AM905"/>
  <c r="R908"/>
  <c r="X908"/>
  <c r="AA908"/>
  <c r="AG908"/>
  <c r="AJ908"/>
  <c r="AM908"/>
  <c r="I911"/>
  <c r="L911"/>
  <c r="R911"/>
  <c r="U911"/>
  <c r="X911"/>
  <c r="AD911"/>
  <c r="AG911"/>
  <c r="AJ911"/>
  <c r="I914"/>
  <c r="O914"/>
  <c r="R914"/>
  <c r="U914"/>
  <c r="AA914"/>
  <c r="AD914"/>
  <c r="AG914"/>
  <c r="AM914"/>
  <c r="L917"/>
  <c r="O917"/>
  <c r="R917"/>
  <c r="X917"/>
  <c r="AA917"/>
  <c r="AD917"/>
  <c r="AJ917"/>
  <c r="AM917"/>
  <c r="I934"/>
  <c r="O934"/>
  <c r="R934"/>
  <c r="X934"/>
  <c r="AA934"/>
  <c r="AD934"/>
  <c r="AJ934"/>
  <c r="AM934"/>
  <c r="I937"/>
  <c r="L937"/>
  <c r="O937"/>
  <c r="U937"/>
  <c r="X937"/>
  <c r="AA937"/>
  <c r="AG937"/>
  <c r="AJ937"/>
  <c r="AM937"/>
  <c r="I940"/>
  <c r="L940"/>
  <c r="U940"/>
  <c r="X940"/>
  <c r="AA940"/>
  <c r="AG940"/>
  <c r="AJ940"/>
  <c r="AM940"/>
  <c r="I943"/>
  <c r="L943"/>
  <c r="R943"/>
  <c r="U943"/>
  <c r="X943"/>
  <c r="AD943"/>
  <c r="AG943"/>
  <c r="AJ943"/>
  <c r="U946"/>
  <c r="AA946"/>
  <c r="AD946"/>
  <c r="AM946"/>
  <c r="I949"/>
  <c r="L949"/>
  <c r="O949"/>
  <c r="R949"/>
  <c r="U949"/>
  <c r="X949"/>
  <c r="AA949"/>
  <c r="AD949"/>
  <c r="AG949"/>
  <c r="AJ949"/>
  <c r="AM949"/>
  <c r="I952"/>
  <c r="L952"/>
  <c r="R952"/>
  <c r="U952"/>
  <c r="X952"/>
  <c r="AA952"/>
  <c r="AD952"/>
  <c r="AG952"/>
  <c r="AJ952"/>
  <c r="AM952"/>
  <c r="I955"/>
  <c r="L955"/>
  <c r="O955"/>
  <c r="R955"/>
  <c r="U955"/>
  <c r="X955"/>
  <c r="AA955"/>
  <c r="AD955"/>
  <c r="AG955"/>
  <c r="AJ955"/>
  <c r="AM955"/>
  <c r="I958"/>
  <c r="R958"/>
  <c r="AD958"/>
  <c r="AG958"/>
  <c r="AM958"/>
  <c r="I961"/>
  <c r="L961"/>
  <c r="O961"/>
  <c r="R961"/>
  <c r="U961"/>
  <c r="X961"/>
  <c r="AA961"/>
  <c r="AD961"/>
  <c r="AG961"/>
  <c r="AJ961"/>
  <c r="AM961"/>
  <c r="I978"/>
  <c r="R978"/>
  <c r="U978"/>
  <c r="X978"/>
  <c r="AA978"/>
  <c r="AD978"/>
  <c r="AG978"/>
  <c r="AJ978"/>
  <c r="AM978"/>
  <c r="I981"/>
  <c r="L981"/>
  <c r="O981"/>
  <c r="R981"/>
  <c r="U981"/>
  <c r="X981"/>
  <c r="AA981"/>
  <c r="AD981"/>
  <c r="AG981"/>
  <c r="AJ981"/>
  <c r="AM981"/>
  <c r="I984"/>
  <c r="L984"/>
  <c r="R984"/>
  <c r="U984"/>
  <c r="X984"/>
  <c r="AA984"/>
  <c r="AD984"/>
  <c r="AM984"/>
  <c r="I987"/>
  <c r="L987"/>
  <c r="R987"/>
  <c r="U987"/>
  <c r="X987"/>
  <c r="AA987"/>
  <c r="AD987"/>
  <c r="AG987"/>
  <c r="AJ987"/>
  <c r="AM987"/>
  <c r="I990"/>
  <c r="R990"/>
  <c r="AA990"/>
  <c r="AD990"/>
  <c r="AG990"/>
  <c r="AM990"/>
  <c r="I993"/>
  <c r="L993"/>
  <c r="R993"/>
  <c r="AD993"/>
  <c r="AG993"/>
  <c r="AM993"/>
  <c r="I996"/>
  <c r="R996"/>
  <c r="X996"/>
  <c r="AA996"/>
  <c r="AD996"/>
  <c r="AG996"/>
  <c r="AJ996"/>
  <c r="AM996"/>
  <c r="I999"/>
  <c r="L999"/>
  <c r="O999"/>
  <c r="R999"/>
  <c r="U999"/>
  <c r="X999"/>
  <c r="AA999"/>
  <c r="AD999"/>
  <c r="AG999"/>
  <c r="AJ999"/>
  <c r="AM999"/>
  <c r="I1002"/>
  <c r="L1002"/>
  <c r="O1002"/>
  <c r="R1002"/>
  <c r="U1002"/>
  <c r="X1002"/>
  <c r="AA1002"/>
  <c r="AD1002"/>
  <c r="AG1002"/>
  <c r="AJ1002"/>
  <c r="AM1002"/>
  <c r="I1005"/>
  <c r="L1005"/>
  <c r="R1005"/>
  <c r="U1005"/>
  <c r="X1005"/>
  <c r="AA1005"/>
  <c r="AD1005"/>
  <c r="AG1005"/>
  <c r="AJ1005"/>
  <c r="AM1005"/>
  <c r="I1022"/>
  <c r="L1022"/>
  <c r="O1022"/>
  <c r="R1022"/>
  <c r="U1022"/>
  <c r="X1022"/>
  <c r="AA1022"/>
  <c r="AD1022"/>
  <c r="AG1022"/>
  <c r="AJ1022"/>
  <c r="AM1022"/>
  <c r="I1025"/>
  <c r="L1025"/>
  <c r="O1025"/>
  <c r="R1025"/>
  <c r="U1025"/>
  <c r="X1025"/>
  <c r="AA1025"/>
  <c r="AD1025"/>
  <c r="AG1025"/>
  <c r="AJ1025"/>
  <c r="AM1025"/>
  <c r="I1028"/>
  <c r="L1028"/>
  <c r="R1028"/>
  <c r="U1028"/>
  <c r="X1028"/>
  <c r="AA1028"/>
  <c r="AD1028"/>
  <c r="AM1028"/>
  <c r="I1031"/>
  <c r="L1031"/>
  <c r="R1031"/>
  <c r="U1031"/>
  <c r="X1031"/>
  <c r="AA1031"/>
  <c r="AD1031"/>
  <c r="AG1031"/>
  <c r="AJ1031"/>
  <c r="AM1031"/>
  <c r="I1034"/>
  <c r="R1034"/>
  <c r="AA1034"/>
  <c r="AD1034"/>
  <c r="AG1034"/>
  <c r="AM1034"/>
  <c r="I1037"/>
  <c r="L1037"/>
  <c r="R1037"/>
  <c r="AD1037"/>
  <c r="AG1037"/>
  <c r="AM1037"/>
  <c r="I1040"/>
  <c r="R1040"/>
  <c r="X1040"/>
  <c r="AA1040"/>
  <c r="AD1040"/>
  <c r="AG1040"/>
  <c r="AJ1040"/>
  <c r="AM1040"/>
  <c r="I1043"/>
  <c r="L1043"/>
  <c r="O1043"/>
  <c r="R1043"/>
  <c r="U1043"/>
  <c r="X1043"/>
  <c r="AA1043"/>
  <c r="AD1043"/>
  <c r="AG1043"/>
  <c r="AJ1043"/>
  <c r="AM1043"/>
  <c r="I1046"/>
  <c r="L1046"/>
  <c r="O1046"/>
  <c r="R1046"/>
  <c r="U1046"/>
  <c r="X1046"/>
  <c r="AA1046"/>
  <c r="AD1046"/>
  <c r="AG1046"/>
  <c r="AJ1046"/>
  <c r="AM1046"/>
  <c r="I1049"/>
  <c r="L1049"/>
  <c r="O1049"/>
  <c r="R1049"/>
  <c r="U1049"/>
  <c r="X1049"/>
  <c r="AA1049"/>
  <c r="AD1049"/>
  <c r="AG1049"/>
  <c r="AJ1049"/>
  <c r="AM1049"/>
  <c r="I1066"/>
  <c r="O1066"/>
  <c r="R1066"/>
  <c r="U1066"/>
  <c r="X1066"/>
  <c r="AA1066"/>
  <c r="AD1066"/>
  <c r="AG1066"/>
  <c r="AJ1066"/>
  <c r="AM1066"/>
  <c r="I1069"/>
  <c r="L1069"/>
  <c r="O1069"/>
  <c r="R1069"/>
  <c r="U1069"/>
  <c r="X1069"/>
  <c r="AA1069"/>
  <c r="AD1069"/>
  <c r="AG1069"/>
  <c r="AJ1069"/>
  <c r="AM1069"/>
  <c r="I1072"/>
  <c r="L1072"/>
  <c r="R1072"/>
  <c r="U1072"/>
  <c r="X1072"/>
  <c r="AA1072"/>
  <c r="AD1072"/>
  <c r="AG1072"/>
  <c r="AJ1072"/>
  <c r="AM1072"/>
  <c r="I1075"/>
  <c r="L1075"/>
  <c r="O1075"/>
  <c r="R1075"/>
  <c r="U1075"/>
  <c r="X1075"/>
  <c r="AA1075"/>
  <c r="AD1075"/>
  <c r="AG1075"/>
  <c r="AJ1075"/>
  <c r="AM1075"/>
  <c r="U1078"/>
  <c r="X1078"/>
  <c r="AA1078"/>
  <c r="AD1078"/>
  <c r="AM1078"/>
  <c r="I1081"/>
  <c r="L1081"/>
  <c r="O1081"/>
  <c r="R1081"/>
  <c r="U1081"/>
  <c r="X1081"/>
  <c r="AA1081"/>
  <c r="AD1081"/>
  <c r="AG1081"/>
  <c r="AJ1081"/>
  <c r="AM1081"/>
  <c r="I1084"/>
  <c r="L1084"/>
  <c r="R1084"/>
  <c r="U1084"/>
  <c r="X1084"/>
  <c r="AA1084"/>
  <c r="AD1084"/>
  <c r="AG1084"/>
  <c r="AJ1084"/>
  <c r="AM1084"/>
  <c r="I1087"/>
  <c r="L1087"/>
  <c r="O1087"/>
  <c r="R1087"/>
  <c r="U1087"/>
  <c r="X1087"/>
  <c r="AA1087"/>
  <c r="AD1087"/>
  <c r="AG1087"/>
  <c r="AJ1087"/>
  <c r="AM1087"/>
  <c r="I1090"/>
  <c r="R1090"/>
  <c r="AD1090"/>
  <c r="AG1090"/>
  <c r="AM1090"/>
  <c r="I1093"/>
  <c r="L1093"/>
  <c r="O1093"/>
  <c r="R1093"/>
  <c r="U1093"/>
  <c r="X1093"/>
  <c r="AA1093"/>
  <c r="AD1093"/>
  <c r="AG1093"/>
  <c r="AJ1093"/>
  <c r="AM1093"/>
  <c r="I1110"/>
  <c r="R1110"/>
  <c r="U1110"/>
  <c r="X1110"/>
  <c r="AA1110"/>
  <c r="AD1110"/>
  <c r="AG1110"/>
  <c r="AJ1110"/>
  <c r="AM1110"/>
  <c r="I1113"/>
  <c r="L1113"/>
  <c r="O1113"/>
  <c r="R1113"/>
  <c r="U1113"/>
  <c r="X1113"/>
  <c r="AA1113"/>
  <c r="AD1113"/>
  <c r="AG1113"/>
  <c r="AJ1113"/>
  <c r="AM1113"/>
  <c r="I1116"/>
  <c r="L1116"/>
  <c r="R1116"/>
  <c r="U1116"/>
  <c r="X1116"/>
  <c r="AA1116"/>
  <c r="AD1116"/>
  <c r="AM1116"/>
  <c r="I1119"/>
  <c r="L1119"/>
  <c r="R1119"/>
  <c r="U1119"/>
  <c r="X1119"/>
  <c r="AA1119"/>
  <c r="AD1119"/>
  <c r="AG1119"/>
  <c r="AJ1119"/>
  <c r="AM1119"/>
  <c r="I1122"/>
  <c r="R1122"/>
  <c r="AA1122"/>
  <c r="AD1122"/>
  <c r="AG1122"/>
  <c r="AM1122"/>
  <c r="I1125"/>
  <c r="L1125"/>
  <c r="R1125"/>
  <c r="AD1125"/>
  <c r="AG1125"/>
  <c r="AM1125"/>
  <c r="I1128"/>
  <c r="R1128"/>
  <c r="X1128"/>
  <c r="AA1128"/>
  <c r="AD1128"/>
  <c r="AG1128"/>
  <c r="AJ1128"/>
  <c r="AM1128"/>
  <c r="I1131"/>
  <c r="L1131"/>
  <c r="O1131"/>
  <c r="R1131"/>
  <c r="U1131"/>
  <c r="X1131"/>
  <c r="AA1131"/>
  <c r="AD1131"/>
  <c r="AG1131"/>
  <c r="AJ1131"/>
  <c r="AM1131"/>
  <c r="I1134"/>
  <c r="L1134"/>
  <c r="O1134"/>
  <c r="R1134"/>
  <c r="U1134"/>
  <c r="X1134"/>
  <c r="AA1134"/>
  <c r="AD1134"/>
  <c r="AG1134"/>
  <c r="AJ1134"/>
  <c r="AM1134"/>
  <c r="I1137"/>
  <c r="L1137"/>
  <c r="R1137"/>
  <c r="U1137"/>
  <c r="X1137"/>
  <c r="AA1137"/>
  <c r="AD1137"/>
  <c r="AG1137"/>
  <c r="AJ1137"/>
  <c r="AM1137"/>
  <c r="I1154"/>
  <c r="L1154"/>
  <c r="O1154"/>
  <c r="R1154"/>
  <c r="U1154"/>
  <c r="X1154"/>
  <c r="AA1154"/>
  <c r="AD1154"/>
  <c r="AG1154"/>
  <c r="AJ1154"/>
  <c r="AM1154"/>
  <c r="I1157"/>
  <c r="L1157"/>
  <c r="O1157"/>
  <c r="R1157"/>
  <c r="U1157"/>
  <c r="X1157"/>
  <c r="AA1157"/>
  <c r="AD1157"/>
  <c r="AG1157"/>
  <c r="AJ1157"/>
  <c r="AM1157"/>
  <c r="I1160"/>
  <c r="L1160"/>
  <c r="R1160"/>
  <c r="U1160"/>
  <c r="X1160"/>
  <c r="AA1160"/>
  <c r="AD1160"/>
  <c r="AM1160"/>
  <c r="I1163"/>
  <c r="L1163"/>
  <c r="R1163"/>
  <c r="U1163"/>
  <c r="X1163"/>
  <c r="AA1163"/>
  <c r="AD1163"/>
  <c r="AG1163"/>
  <c r="AJ1163"/>
  <c r="AM1163"/>
  <c r="I1166"/>
  <c r="R1166"/>
  <c r="AA1166"/>
  <c r="AD1166"/>
  <c r="AG1166"/>
  <c r="AM1166"/>
  <c r="I1169"/>
  <c r="L1169"/>
  <c r="R1169"/>
  <c r="AD1169"/>
  <c r="AG1169"/>
  <c r="AM1169"/>
  <c r="I1172"/>
  <c r="R1172"/>
  <c r="X1172"/>
  <c r="AA1172"/>
  <c r="AD1172"/>
  <c r="AG1172"/>
  <c r="AJ1172"/>
  <c r="AM1172"/>
  <c r="I1175"/>
  <c r="L1175"/>
  <c r="O1175"/>
  <c r="R1175"/>
  <c r="U1175"/>
  <c r="X1175"/>
  <c r="AA1175"/>
  <c r="AD1175"/>
  <c r="AG1175"/>
  <c r="AJ1175"/>
  <c r="AM1175"/>
  <c r="I1178"/>
  <c r="L1178"/>
  <c r="O1178"/>
  <c r="R1178"/>
  <c r="U1178"/>
  <c r="X1178"/>
  <c r="AA1178"/>
  <c r="AD1178"/>
  <c r="AG1178"/>
  <c r="AJ1178"/>
  <c r="AM1178"/>
  <c r="I1181"/>
  <c r="L1181"/>
  <c r="O1181"/>
  <c r="R1181"/>
  <c r="U1181"/>
  <c r="X1181"/>
  <c r="AA1181"/>
  <c r="AD1181"/>
  <c r="AG1181"/>
  <c r="AJ1181"/>
  <c r="AM1181"/>
  <c r="I890"/>
  <c r="U890"/>
  <c r="AG890"/>
  <c r="R893"/>
  <c r="AD893"/>
  <c r="R896"/>
  <c r="AD896"/>
  <c r="I899"/>
  <c r="X899"/>
  <c r="AJ899"/>
  <c r="I902"/>
  <c r="AG902"/>
  <c r="I905"/>
  <c r="AG905"/>
  <c r="I908"/>
  <c r="AD908"/>
  <c r="O911"/>
  <c r="AA911"/>
  <c r="AM911"/>
  <c r="L914"/>
  <c r="X914"/>
  <c r="AJ914"/>
  <c r="I917"/>
  <c r="U917"/>
  <c r="AG917"/>
  <c r="U934"/>
  <c r="AG934"/>
  <c r="R937"/>
  <c r="AD937"/>
  <c r="R940"/>
  <c r="AD940"/>
  <c r="O943"/>
  <c r="AA943"/>
  <c r="AM943"/>
  <c r="X946"/>
  <c r="AN946" s="1"/>
  <c r="AN588"/>
  <c r="AO280"/>
  <c r="AP280" s="1"/>
  <c r="AO283"/>
  <c r="AP283" s="1"/>
  <c r="AO286"/>
  <c r="AP286" s="1"/>
  <c r="AO295"/>
  <c r="AP295" s="1"/>
  <c r="AO298"/>
  <c r="AP298" s="1"/>
  <c r="AO321"/>
  <c r="AP321" s="1"/>
  <c r="AO324"/>
  <c r="AP324" s="1"/>
  <c r="AO327"/>
  <c r="AP327" s="1"/>
  <c r="AO330"/>
  <c r="AP330" s="1"/>
  <c r="AO333"/>
  <c r="AP333" s="1"/>
  <c r="AO336"/>
  <c r="AP336" s="1"/>
  <c r="AO342"/>
  <c r="AP342" s="1"/>
  <c r="AO345"/>
  <c r="AP345" s="1"/>
  <c r="AO362"/>
  <c r="AP362" s="1"/>
  <c r="AO365"/>
  <c r="AP365" s="1"/>
  <c r="AO368"/>
  <c r="AP368" s="1"/>
  <c r="AN339"/>
  <c r="AO274"/>
  <c r="AP274" s="1"/>
  <c r="AO277"/>
  <c r="AP277" s="1"/>
  <c r="AO289"/>
  <c r="AP289" s="1"/>
  <c r="AO292"/>
  <c r="AP292" s="1"/>
  <c r="AO301"/>
  <c r="AP301" s="1"/>
  <c r="AO318"/>
  <c r="AP318" s="1"/>
  <c r="AO374"/>
  <c r="AP374" s="1"/>
  <c r="AO377"/>
  <c r="AP377" s="1"/>
  <c r="AO380"/>
  <c r="AP380" s="1"/>
  <c r="AO383"/>
  <c r="AP383" s="1"/>
  <c r="AO386"/>
  <c r="AP386" s="1"/>
  <c r="AO389"/>
  <c r="AP389" s="1"/>
  <c r="U371"/>
  <c r="AN371" s="1"/>
  <c r="AN406"/>
  <c r="AN236"/>
  <c r="AN142"/>
  <c r="AO207"/>
  <c r="AP207" s="1"/>
  <c r="I98"/>
  <c r="R98"/>
  <c r="U98"/>
  <c r="X98"/>
  <c r="AA98"/>
  <c r="AD98"/>
  <c r="AG98"/>
  <c r="AJ98"/>
  <c r="AM98"/>
  <c r="I101"/>
  <c r="L101"/>
  <c r="O101"/>
  <c r="R101"/>
  <c r="U101"/>
  <c r="X101"/>
  <c r="AA101"/>
  <c r="AD101"/>
  <c r="AG101"/>
  <c r="AJ101"/>
  <c r="AM101"/>
  <c r="I104"/>
  <c r="L104"/>
  <c r="R104"/>
  <c r="U104"/>
  <c r="X104"/>
  <c r="AA104"/>
  <c r="AD104"/>
  <c r="AM104"/>
  <c r="I107"/>
  <c r="L107"/>
  <c r="R107"/>
  <c r="U107"/>
  <c r="X107"/>
  <c r="AA107"/>
  <c r="AD107"/>
  <c r="AG107"/>
  <c r="AJ107"/>
  <c r="AM107"/>
  <c r="I110"/>
  <c r="R110"/>
  <c r="AA110"/>
  <c r="AD110"/>
  <c r="AG110"/>
  <c r="AM110"/>
  <c r="I113"/>
  <c r="L113"/>
  <c r="R113"/>
  <c r="AD113"/>
  <c r="AG113"/>
  <c r="AM113"/>
  <c r="I116"/>
  <c r="R116"/>
  <c r="X116"/>
  <c r="AA116"/>
  <c r="AD116"/>
  <c r="AG116"/>
  <c r="AJ116"/>
  <c r="AM116"/>
  <c r="I119"/>
  <c r="L119"/>
  <c r="O119"/>
  <c r="R119"/>
  <c r="U119"/>
  <c r="X119"/>
  <c r="AA119"/>
  <c r="AD119"/>
  <c r="AG119"/>
  <c r="AJ119"/>
  <c r="AM119"/>
  <c r="I122"/>
  <c r="L122"/>
  <c r="O122"/>
  <c r="R122"/>
  <c r="U122"/>
  <c r="X122"/>
  <c r="AA122"/>
  <c r="AD122"/>
  <c r="AG122"/>
  <c r="AJ122"/>
  <c r="AM122"/>
  <c r="I125"/>
  <c r="L125"/>
  <c r="R125"/>
  <c r="U125"/>
  <c r="X125"/>
  <c r="AA125"/>
  <c r="AD125"/>
  <c r="AG125"/>
  <c r="AJ125"/>
  <c r="AM125"/>
  <c r="AL34"/>
  <c r="AK34"/>
  <c r="AI34"/>
  <c r="AH34"/>
  <c r="AF34"/>
  <c r="AE34"/>
  <c r="AC34"/>
  <c r="AB34"/>
  <c r="Z34"/>
  <c r="Y34"/>
  <c r="W34"/>
  <c r="V34"/>
  <c r="T34"/>
  <c r="S34"/>
  <c r="Q34"/>
  <c r="P34"/>
  <c r="N34"/>
  <c r="M34"/>
  <c r="K34"/>
  <c r="J34"/>
  <c r="H34"/>
  <c r="G34"/>
  <c r="AM33"/>
  <c r="AJ33"/>
  <c r="AG33"/>
  <c r="AD33"/>
  <c r="AA33"/>
  <c r="X33"/>
  <c r="U33"/>
  <c r="R33"/>
  <c r="O33"/>
  <c r="L33"/>
  <c r="I33"/>
  <c r="AM32"/>
  <c r="AJ32"/>
  <c r="AG32"/>
  <c r="AD32"/>
  <c r="AA32"/>
  <c r="X32"/>
  <c r="U32"/>
  <c r="R32"/>
  <c r="O32"/>
  <c r="L32"/>
  <c r="I32"/>
  <c r="AL22"/>
  <c r="AK22"/>
  <c r="AI22"/>
  <c r="AH22"/>
  <c r="AF22"/>
  <c r="AE22"/>
  <c r="AC22"/>
  <c r="AB22"/>
  <c r="Z22"/>
  <c r="Y22"/>
  <c r="W22"/>
  <c r="V22"/>
  <c r="T22"/>
  <c r="S22"/>
  <c r="Q22"/>
  <c r="P22"/>
  <c r="N22"/>
  <c r="M22"/>
  <c r="K22"/>
  <c r="J22"/>
  <c r="H22"/>
  <c r="G22"/>
  <c r="AM21"/>
  <c r="AJ21"/>
  <c r="AG21"/>
  <c r="AD21"/>
  <c r="AA21"/>
  <c r="X21"/>
  <c r="U21"/>
  <c r="R21"/>
  <c r="O21"/>
  <c r="L21"/>
  <c r="I21"/>
  <c r="AM20"/>
  <c r="AJ20"/>
  <c r="AG20"/>
  <c r="AD20"/>
  <c r="AA20"/>
  <c r="X20"/>
  <c r="U20"/>
  <c r="R20"/>
  <c r="O20"/>
  <c r="L20"/>
  <c r="I20"/>
  <c r="AL16"/>
  <c r="AK16"/>
  <c r="AI16"/>
  <c r="AH16"/>
  <c r="AF16"/>
  <c r="AE16"/>
  <c r="AC16"/>
  <c r="AB16"/>
  <c r="Z16"/>
  <c r="Y16"/>
  <c r="W16"/>
  <c r="V16"/>
  <c r="T16"/>
  <c r="S16"/>
  <c r="Q16"/>
  <c r="P16"/>
  <c r="N16"/>
  <c r="M16"/>
  <c r="K16"/>
  <c r="J16"/>
  <c r="H16"/>
  <c r="G16"/>
  <c r="AM15"/>
  <c r="AJ15"/>
  <c r="AG15"/>
  <c r="AD15"/>
  <c r="AA15"/>
  <c r="X15"/>
  <c r="U15"/>
  <c r="R15"/>
  <c r="O15"/>
  <c r="L15"/>
  <c r="I15"/>
  <c r="AM14"/>
  <c r="AJ14"/>
  <c r="AG14"/>
  <c r="AD14"/>
  <c r="AA14"/>
  <c r="X14"/>
  <c r="U14"/>
  <c r="R14"/>
  <c r="O14"/>
  <c r="L14"/>
  <c r="I14"/>
  <c r="AM9"/>
  <c r="AJ9"/>
  <c r="AG9"/>
  <c r="AD9"/>
  <c r="AA9"/>
  <c r="X9"/>
  <c r="U9"/>
  <c r="R9"/>
  <c r="O9"/>
  <c r="L9"/>
  <c r="I9"/>
  <c r="AM8"/>
  <c r="AJ8"/>
  <c r="AG8"/>
  <c r="AD8"/>
  <c r="AA8"/>
  <c r="X8"/>
  <c r="U8"/>
  <c r="R8"/>
  <c r="O8"/>
  <c r="L8"/>
  <c r="I8"/>
  <c r="AL81"/>
  <c r="AK81"/>
  <c r="AI81"/>
  <c r="AH81"/>
  <c r="AF81"/>
  <c r="AE81"/>
  <c r="AC81"/>
  <c r="AB81"/>
  <c r="Z81"/>
  <c r="Y81"/>
  <c r="W81"/>
  <c r="V81"/>
  <c r="T81"/>
  <c r="S81"/>
  <c r="Q81"/>
  <c r="P81"/>
  <c r="N81"/>
  <c r="M81"/>
  <c r="K81"/>
  <c r="J81"/>
  <c r="H81"/>
  <c r="G81"/>
  <c r="AM80"/>
  <c r="AJ80"/>
  <c r="AG80"/>
  <c r="AD80"/>
  <c r="AA80"/>
  <c r="X80"/>
  <c r="U80"/>
  <c r="R80"/>
  <c r="O80"/>
  <c r="L80"/>
  <c r="I80"/>
  <c r="AM79"/>
  <c r="AJ79"/>
  <c r="AG79"/>
  <c r="AD79"/>
  <c r="AA79"/>
  <c r="X79"/>
  <c r="U79"/>
  <c r="R79"/>
  <c r="O79"/>
  <c r="I79"/>
  <c r="AL78"/>
  <c r="AK78"/>
  <c r="AI78"/>
  <c r="AH78"/>
  <c r="AF78"/>
  <c r="AE78"/>
  <c r="AC78"/>
  <c r="AB78"/>
  <c r="Z78"/>
  <c r="Y78"/>
  <c r="W78"/>
  <c r="V78"/>
  <c r="T78"/>
  <c r="S78"/>
  <c r="Q78"/>
  <c r="P78"/>
  <c r="N78"/>
  <c r="M78"/>
  <c r="K78"/>
  <c r="L79" s="1"/>
  <c r="J78"/>
  <c r="H78"/>
  <c r="G78"/>
  <c r="AM77"/>
  <c r="AJ77"/>
  <c r="AG77"/>
  <c r="AD77"/>
  <c r="AA77"/>
  <c r="X77"/>
  <c r="U77"/>
  <c r="R77"/>
  <c r="O77"/>
  <c r="L77"/>
  <c r="I77"/>
  <c r="AM76"/>
  <c r="AJ76"/>
  <c r="AG76"/>
  <c r="AD76"/>
  <c r="AA76"/>
  <c r="X76"/>
  <c r="U76"/>
  <c r="R76"/>
  <c r="O76"/>
  <c r="I76"/>
  <c r="AL75"/>
  <c r="AK75"/>
  <c r="AI75"/>
  <c r="AH75"/>
  <c r="AF75"/>
  <c r="AE75"/>
  <c r="AC75"/>
  <c r="AB75"/>
  <c r="Z75"/>
  <c r="Y75"/>
  <c r="W75"/>
  <c r="V75"/>
  <c r="T75"/>
  <c r="S75"/>
  <c r="Q75"/>
  <c r="P75"/>
  <c r="N75"/>
  <c r="M75"/>
  <c r="K75"/>
  <c r="L76" s="1"/>
  <c r="J75"/>
  <c r="H75"/>
  <c r="G75"/>
  <c r="AM74"/>
  <c r="AJ74"/>
  <c r="AG74"/>
  <c r="AD74"/>
  <c r="AA74"/>
  <c r="X74"/>
  <c r="U74"/>
  <c r="R74"/>
  <c r="O74"/>
  <c r="L74"/>
  <c r="I74"/>
  <c r="AM73"/>
  <c r="AJ73"/>
  <c r="AG73"/>
  <c r="AD73"/>
  <c r="AA73"/>
  <c r="X73"/>
  <c r="U73"/>
  <c r="R73"/>
  <c r="O73"/>
  <c r="I73"/>
  <c r="AL72"/>
  <c r="AK72"/>
  <c r="AI72"/>
  <c r="AH72"/>
  <c r="AF72"/>
  <c r="AE72"/>
  <c r="AC72"/>
  <c r="AB72"/>
  <c r="Z72"/>
  <c r="Y72"/>
  <c r="W72"/>
  <c r="V72"/>
  <c r="T72"/>
  <c r="S72"/>
  <c r="Q72"/>
  <c r="P72"/>
  <c r="N72"/>
  <c r="M72"/>
  <c r="K72"/>
  <c r="L73" s="1"/>
  <c r="J72"/>
  <c r="H72"/>
  <c r="G72"/>
  <c r="AM71"/>
  <c r="AJ71"/>
  <c r="AG71"/>
  <c r="AD71"/>
  <c r="AA71"/>
  <c r="X71"/>
  <c r="U71"/>
  <c r="R71"/>
  <c r="O71"/>
  <c r="L71"/>
  <c r="I71"/>
  <c r="AM70"/>
  <c r="AJ70"/>
  <c r="AG70"/>
  <c r="AD70"/>
  <c r="AA70"/>
  <c r="X70"/>
  <c r="U70"/>
  <c r="R70"/>
  <c r="O70"/>
  <c r="I70"/>
  <c r="AL69"/>
  <c r="AK69"/>
  <c r="AI69"/>
  <c r="AH69"/>
  <c r="AF69"/>
  <c r="AE69"/>
  <c r="AC69"/>
  <c r="AB69"/>
  <c r="Z69"/>
  <c r="Y69"/>
  <c r="W69"/>
  <c r="V69"/>
  <c r="T69"/>
  <c r="S69"/>
  <c r="Q69"/>
  <c r="P69"/>
  <c r="N69"/>
  <c r="M69"/>
  <c r="K69"/>
  <c r="L70" s="1"/>
  <c r="J69"/>
  <c r="H69"/>
  <c r="G69"/>
  <c r="AM68"/>
  <c r="AJ68"/>
  <c r="AG68"/>
  <c r="AD68"/>
  <c r="AA68"/>
  <c r="X68"/>
  <c r="U68"/>
  <c r="R68"/>
  <c r="O68"/>
  <c r="L68"/>
  <c r="I68"/>
  <c r="AM67"/>
  <c r="AJ67"/>
  <c r="AG67"/>
  <c r="AD67"/>
  <c r="AA67"/>
  <c r="X67"/>
  <c r="U67"/>
  <c r="R67"/>
  <c r="O67"/>
  <c r="I67"/>
  <c r="AL66"/>
  <c r="AK66"/>
  <c r="AI66"/>
  <c r="AH66"/>
  <c r="AF66"/>
  <c r="AE66"/>
  <c r="AC66"/>
  <c r="AB66"/>
  <c r="Z66"/>
  <c r="Y66"/>
  <c r="W66"/>
  <c r="V66"/>
  <c r="T66"/>
  <c r="S66"/>
  <c r="Q66"/>
  <c r="P66"/>
  <c r="N66"/>
  <c r="M66"/>
  <c r="K66"/>
  <c r="L67" s="1"/>
  <c r="J66"/>
  <c r="H66"/>
  <c r="G66"/>
  <c r="AM65"/>
  <c r="AJ65"/>
  <c r="AG65"/>
  <c r="AD65"/>
  <c r="AA65"/>
  <c r="X65"/>
  <c r="U65"/>
  <c r="R65"/>
  <c r="O65"/>
  <c r="L65"/>
  <c r="I65"/>
  <c r="AM64"/>
  <c r="AJ64"/>
  <c r="AG64"/>
  <c r="AD64"/>
  <c r="AA64"/>
  <c r="X64"/>
  <c r="U64"/>
  <c r="R64"/>
  <c r="O64"/>
  <c r="I64"/>
  <c r="AL63"/>
  <c r="AK63"/>
  <c r="AI63"/>
  <c r="AH63"/>
  <c r="AF63"/>
  <c r="AE63"/>
  <c r="AC63"/>
  <c r="AB63"/>
  <c r="Z63"/>
  <c r="Y63"/>
  <c r="W63"/>
  <c r="V63"/>
  <c r="T63"/>
  <c r="S63"/>
  <c r="Q63"/>
  <c r="P63"/>
  <c r="N63"/>
  <c r="M63"/>
  <c r="K63"/>
  <c r="L64" s="1"/>
  <c r="J63"/>
  <c r="H63"/>
  <c r="G63"/>
  <c r="AM62"/>
  <c r="AJ62"/>
  <c r="AG62"/>
  <c r="AD62"/>
  <c r="AA62"/>
  <c r="X62"/>
  <c r="U62"/>
  <c r="R62"/>
  <c r="O62"/>
  <c r="L62"/>
  <c r="I62"/>
  <c r="AM61"/>
  <c r="AJ61"/>
  <c r="AG61"/>
  <c r="AD61"/>
  <c r="AA61"/>
  <c r="X61"/>
  <c r="U61"/>
  <c r="R61"/>
  <c r="O61"/>
  <c r="I61"/>
  <c r="AL60"/>
  <c r="AK60"/>
  <c r="AI60"/>
  <c r="AH60"/>
  <c r="AF60"/>
  <c r="AE60"/>
  <c r="AC60"/>
  <c r="AB60"/>
  <c r="Z60"/>
  <c r="Y60"/>
  <c r="W60"/>
  <c r="V60"/>
  <c r="T60"/>
  <c r="S60"/>
  <c r="Q60"/>
  <c r="P60"/>
  <c r="N60"/>
  <c r="M60"/>
  <c r="K60"/>
  <c r="L61" s="1"/>
  <c r="J60"/>
  <c r="H60"/>
  <c r="G60"/>
  <c r="AM59"/>
  <c r="AJ59"/>
  <c r="AG59"/>
  <c r="AD59"/>
  <c r="AA59"/>
  <c r="X59"/>
  <c r="U59"/>
  <c r="R59"/>
  <c r="O59"/>
  <c r="L59"/>
  <c r="I59"/>
  <c r="AM58"/>
  <c r="AJ58"/>
  <c r="AG58"/>
  <c r="AD58"/>
  <c r="AA58"/>
  <c r="X58"/>
  <c r="U58"/>
  <c r="R58"/>
  <c r="O58"/>
  <c r="I58"/>
  <c r="AL57"/>
  <c r="AK57"/>
  <c r="AI57"/>
  <c r="AH57"/>
  <c r="AF57"/>
  <c r="AE57"/>
  <c r="AC57"/>
  <c r="AB57"/>
  <c r="Z57"/>
  <c r="Y57"/>
  <c r="W57"/>
  <c r="V57"/>
  <c r="T57"/>
  <c r="S57"/>
  <c r="Q57"/>
  <c r="P57"/>
  <c r="N57"/>
  <c r="M57"/>
  <c r="K57"/>
  <c r="L58" s="1"/>
  <c r="J57"/>
  <c r="H57"/>
  <c r="G57"/>
  <c r="AM56"/>
  <c r="AJ56"/>
  <c r="AG56"/>
  <c r="AD56"/>
  <c r="AA56"/>
  <c r="X56"/>
  <c r="U56"/>
  <c r="R56"/>
  <c r="O56"/>
  <c r="L56"/>
  <c r="I56"/>
  <c r="AM55"/>
  <c r="AJ55"/>
  <c r="AG55"/>
  <c r="AD55"/>
  <c r="AA55"/>
  <c r="X55"/>
  <c r="U55"/>
  <c r="R55"/>
  <c r="O55"/>
  <c r="I55"/>
  <c r="AL54"/>
  <c r="AK54"/>
  <c r="AI54"/>
  <c r="AH54"/>
  <c r="AF54"/>
  <c r="AE54"/>
  <c r="AC54"/>
  <c r="AB54"/>
  <c r="Z54"/>
  <c r="Y54"/>
  <c r="W54"/>
  <c r="V54"/>
  <c r="T54"/>
  <c r="S54"/>
  <c r="Q54"/>
  <c r="P54"/>
  <c r="N54"/>
  <c r="M54"/>
  <c r="K54"/>
  <c r="L55" s="1"/>
  <c r="J54"/>
  <c r="H54"/>
  <c r="G54"/>
  <c r="AM53"/>
  <c r="AJ53"/>
  <c r="AG53"/>
  <c r="AD53"/>
  <c r="AA53"/>
  <c r="X53"/>
  <c r="U53"/>
  <c r="R53"/>
  <c r="O53"/>
  <c r="L53"/>
  <c r="I53"/>
  <c r="AM52"/>
  <c r="AJ52"/>
  <c r="AG52"/>
  <c r="AD52"/>
  <c r="AA52"/>
  <c r="X52"/>
  <c r="U52"/>
  <c r="R52"/>
  <c r="O52"/>
  <c r="L52"/>
  <c r="I52"/>
  <c r="AL28"/>
  <c r="AK28"/>
  <c r="AI28"/>
  <c r="AH28"/>
  <c r="AF28"/>
  <c r="AE28"/>
  <c r="AC28"/>
  <c r="AB28"/>
  <c r="Z28"/>
  <c r="Y28"/>
  <c r="W28"/>
  <c r="V28"/>
  <c r="T28"/>
  <c r="S28"/>
  <c r="Q28"/>
  <c r="P28"/>
  <c r="N28"/>
  <c r="M28"/>
  <c r="K28"/>
  <c r="J28"/>
  <c r="H28"/>
  <c r="G28"/>
  <c r="AM27"/>
  <c r="AJ27"/>
  <c r="AG27"/>
  <c r="AD27"/>
  <c r="AA27"/>
  <c r="X27"/>
  <c r="U27"/>
  <c r="R27"/>
  <c r="O27"/>
  <c r="L27"/>
  <c r="I27"/>
  <c r="AM26"/>
  <c r="AJ26"/>
  <c r="AG26"/>
  <c r="AD26"/>
  <c r="AA26"/>
  <c r="X26"/>
  <c r="U26"/>
  <c r="R26"/>
  <c r="O26"/>
  <c r="L26"/>
  <c r="I26"/>
  <c r="AL37"/>
  <c r="AK37"/>
  <c r="AI37"/>
  <c r="AH37"/>
  <c r="AF37"/>
  <c r="AE37"/>
  <c r="AC37"/>
  <c r="AB37"/>
  <c r="Z37"/>
  <c r="Y37"/>
  <c r="W37"/>
  <c r="V37"/>
  <c r="T37"/>
  <c r="S37"/>
  <c r="Q37"/>
  <c r="P37"/>
  <c r="N37"/>
  <c r="M37"/>
  <c r="K37"/>
  <c r="J37"/>
  <c r="H37"/>
  <c r="G37"/>
  <c r="AM36"/>
  <c r="AJ36"/>
  <c r="AG36"/>
  <c r="AD36"/>
  <c r="AA36"/>
  <c r="X36"/>
  <c r="U36"/>
  <c r="R36"/>
  <c r="O36"/>
  <c r="L36"/>
  <c r="I36"/>
  <c r="AM35"/>
  <c r="AJ35"/>
  <c r="AG35"/>
  <c r="AD35"/>
  <c r="AA35"/>
  <c r="X35"/>
  <c r="U35"/>
  <c r="R35"/>
  <c r="O35"/>
  <c r="L35"/>
  <c r="I35"/>
  <c r="AL31"/>
  <c r="AK31"/>
  <c r="AI31"/>
  <c r="AH31"/>
  <c r="AF31"/>
  <c r="AE31"/>
  <c r="AC31"/>
  <c r="AB31"/>
  <c r="Z31"/>
  <c r="Y31"/>
  <c r="W31"/>
  <c r="V31"/>
  <c r="T31"/>
  <c r="S31"/>
  <c r="Q31"/>
  <c r="P31"/>
  <c r="N31"/>
  <c r="M31"/>
  <c r="K31"/>
  <c r="J31"/>
  <c r="H31"/>
  <c r="G31"/>
  <c r="AM30"/>
  <c r="AJ30"/>
  <c r="AG30"/>
  <c r="AD30"/>
  <c r="AA30"/>
  <c r="X30"/>
  <c r="U30"/>
  <c r="R30"/>
  <c r="O30"/>
  <c r="L30"/>
  <c r="I30"/>
  <c r="AM29"/>
  <c r="AJ29"/>
  <c r="AG29"/>
  <c r="AD29"/>
  <c r="AA29"/>
  <c r="X29"/>
  <c r="U29"/>
  <c r="R29"/>
  <c r="O29"/>
  <c r="L29"/>
  <c r="I29"/>
  <c r="AL25"/>
  <c r="AK25"/>
  <c r="AI25"/>
  <c r="AH25"/>
  <c r="AF25"/>
  <c r="AE25"/>
  <c r="AC25"/>
  <c r="AB25"/>
  <c r="Z25"/>
  <c r="Y25"/>
  <c r="W25"/>
  <c r="V25"/>
  <c r="T25"/>
  <c r="S25"/>
  <c r="Q25"/>
  <c r="P25"/>
  <c r="N25"/>
  <c r="M25"/>
  <c r="K25"/>
  <c r="J25"/>
  <c r="H25"/>
  <c r="G25"/>
  <c r="AM24"/>
  <c r="AJ24"/>
  <c r="AG24"/>
  <c r="AD24"/>
  <c r="AA24"/>
  <c r="X24"/>
  <c r="U24"/>
  <c r="R24"/>
  <c r="O24"/>
  <c r="L24"/>
  <c r="I24"/>
  <c r="AM23"/>
  <c r="AJ23"/>
  <c r="AG23"/>
  <c r="AD23"/>
  <c r="AA23"/>
  <c r="X23"/>
  <c r="U23"/>
  <c r="R23"/>
  <c r="O23"/>
  <c r="L23"/>
  <c r="I23"/>
  <c r="AL19"/>
  <c r="AK19"/>
  <c r="AI19"/>
  <c r="AH19"/>
  <c r="AF19"/>
  <c r="AE19"/>
  <c r="AC19"/>
  <c r="AB19"/>
  <c r="Z19"/>
  <c r="Y19"/>
  <c r="W19"/>
  <c r="V19"/>
  <c r="T19"/>
  <c r="S19"/>
  <c r="Q19"/>
  <c r="P19"/>
  <c r="N19"/>
  <c r="M19"/>
  <c r="K19"/>
  <c r="J19"/>
  <c r="H19"/>
  <c r="G19"/>
  <c r="AM18"/>
  <c r="AJ18"/>
  <c r="AG18"/>
  <c r="AD18"/>
  <c r="AA18"/>
  <c r="X18"/>
  <c r="U18"/>
  <c r="R18"/>
  <c r="O18"/>
  <c r="L18"/>
  <c r="I18"/>
  <c r="AM17"/>
  <c r="AJ17"/>
  <c r="AG17"/>
  <c r="AD17"/>
  <c r="AA17"/>
  <c r="X17"/>
  <c r="U17"/>
  <c r="R17"/>
  <c r="O17"/>
  <c r="L17"/>
  <c r="I17"/>
  <c r="AL13"/>
  <c r="AK13"/>
  <c r="AI13"/>
  <c r="AH13"/>
  <c r="AF13"/>
  <c r="AE13"/>
  <c r="AC13"/>
  <c r="AB13"/>
  <c r="Z13"/>
  <c r="Y13"/>
  <c r="W13"/>
  <c r="V13"/>
  <c r="T13"/>
  <c r="S13"/>
  <c r="Q13"/>
  <c r="P13"/>
  <c r="N13"/>
  <c r="M13"/>
  <c r="K13"/>
  <c r="J13"/>
  <c r="H13"/>
  <c r="G13"/>
  <c r="AM12"/>
  <c r="AJ12"/>
  <c r="AG12"/>
  <c r="AD12"/>
  <c r="AA12"/>
  <c r="X12"/>
  <c r="U12"/>
  <c r="R12"/>
  <c r="O12"/>
  <c r="L12"/>
  <c r="I12"/>
  <c r="AM11"/>
  <c r="AJ11"/>
  <c r="AG11"/>
  <c r="AD11"/>
  <c r="AA11"/>
  <c r="X11"/>
  <c r="U11"/>
  <c r="R11"/>
  <c r="O11"/>
  <c r="L11"/>
  <c r="I11"/>
  <c r="AL10"/>
  <c r="AK10"/>
  <c r="AI10"/>
  <c r="AH10"/>
  <c r="AF10"/>
  <c r="AE10"/>
  <c r="AC10"/>
  <c r="AB10"/>
  <c r="Z10"/>
  <c r="Y10"/>
  <c r="W10"/>
  <c r="V10"/>
  <c r="T10"/>
  <c r="S10"/>
  <c r="Q10"/>
  <c r="P10"/>
  <c r="N10"/>
  <c r="M10"/>
  <c r="K10"/>
  <c r="L10" s="1"/>
  <c r="H10"/>
  <c r="G10"/>
  <c r="AN908" l="1"/>
  <c r="AN905"/>
  <c r="AU903" s="1"/>
  <c r="AN902"/>
  <c r="AU140"/>
  <c r="AV140"/>
  <c r="AV404"/>
  <c r="AU404"/>
  <c r="AV337"/>
  <c r="AU337"/>
  <c r="AU944"/>
  <c r="AV944"/>
  <c r="AV906"/>
  <c r="AU906"/>
  <c r="AV903"/>
  <c r="AU900"/>
  <c r="AV900"/>
  <c r="AU205"/>
  <c r="AV205"/>
  <c r="AV384"/>
  <c r="AU384"/>
  <c r="AV375"/>
  <c r="AU375"/>
  <c r="AV234"/>
  <c r="AU234"/>
  <c r="AU369"/>
  <c r="AV369"/>
  <c r="AV586"/>
  <c r="AU586"/>
  <c r="AV272"/>
  <c r="AU272"/>
  <c r="AN896"/>
  <c r="AN257"/>
  <c r="AN251"/>
  <c r="AN248"/>
  <c r="AN245"/>
  <c r="AN242"/>
  <c r="AN239"/>
  <c r="AN230"/>
  <c r="AN213"/>
  <c r="AN204"/>
  <c r="AN201"/>
  <c r="AN198"/>
  <c r="AN195"/>
  <c r="AN192"/>
  <c r="AN186"/>
  <c r="AN166"/>
  <c r="AN157"/>
  <c r="AN151"/>
  <c r="AN145"/>
  <c r="AV143" s="1"/>
  <c r="AN254"/>
  <c r="AN233"/>
  <c r="AN210"/>
  <c r="AN189"/>
  <c r="AN169"/>
  <c r="AN163"/>
  <c r="AN160"/>
  <c r="AN154"/>
  <c r="AN148"/>
  <c r="AN943"/>
  <c r="AN940"/>
  <c r="AN937"/>
  <c r="AN934"/>
  <c r="AN914"/>
  <c r="AN893"/>
  <c r="AN1181"/>
  <c r="AV1179" s="1"/>
  <c r="AN1175"/>
  <c r="AV1173" s="1"/>
  <c r="AN1172"/>
  <c r="AV1170" s="1"/>
  <c r="AN1169"/>
  <c r="AV1167" s="1"/>
  <c r="AN1166"/>
  <c r="AV1164" s="1"/>
  <c r="AN1163"/>
  <c r="AV1161" s="1"/>
  <c r="AN1160"/>
  <c r="AV1158" s="1"/>
  <c r="AN1154"/>
  <c r="AN1137"/>
  <c r="AN1131"/>
  <c r="AN1128"/>
  <c r="AN1125"/>
  <c r="AN1122"/>
  <c r="AN1119"/>
  <c r="AN1116"/>
  <c r="AN1110"/>
  <c r="AN1090"/>
  <c r="AV1088" s="1"/>
  <c r="AN1081"/>
  <c r="AV1079" s="1"/>
  <c r="AN1075"/>
  <c r="AV1073" s="1"/>
  <c r="AN1072"/>
  <c r="AV1070" s="1"/>
  <c r="AN1049"/>
  <c r="AN1043"/>
  <c r="AN1040"/>
  <c r="AN1037"/>
  <c r="AN1034"/>
  <c r="AN1031"/>
  <c r="AN1028"/>
  <c r="AN1022"/>
  <c r="AN1005"/>
  <c r="AN999"/>
  <c r="AN996"/>
  <c r="AN993"/>
  <c r="AN990"/>
  <c r="AN987"/>
  <c r="AN984"/>
  <c r="AN978"/>
  <c r="AN958"/>
  <c r="AN949"/>
  <c r="AN870"/>
  <c r="AN849"/>
  <c r="AN829"/>
  <c r="AN823"/>
  <c r="AN820"/>
  <c r="AN814"/>
  <c r="AN805"/>
  <c r="AN802"/>
  <c r="AN782"/>
  <c r="AN761"/>
  <c r="AN738"/>
  <c r="AN717"/>
  <c r="AN697"/>
  <c r="AV695" s="1"/>
  <c r="AN691"/>
  <c r="AV689" s="1"/>
  <c r="AN688"/>
  <c r="AV686" s="1"/>
  <c r="AN682"/>
  <c r="AV680" s="1"/>
  <c r="AN673"/>
  <c r="AV671" s="1"/>
  <c r="AN670"/>
  <c r="AN650"/>
  <c r="AN629"/>
  <c r="AN606"/>
  <c r="AN585"/>
  <c r="AN565"/>
  <c r="AN559"/>
  <c r="AN556"/>
  <c r="AN550"/>
  <c r="AN541"/>
  <c r="AN538"/>
  <c r="AN518"/>
  <c r="AN497"/>
  <c r="AN474"/>
  <c r="AN453"/>
  <c r="AN433"/>
  <c r="AN427"/>
  <c r="AN424"/>
  <c r="AN418"/>
  <c r="AN409"/>
  <c r="AN911"/>
  <c r="AN1178"/>
  <c r="AV1176" s="1"/>
  <c r="AN1157"/>
  <c r="AV1155" s="1"/>
  <c r="AN1134"/>
  <c r="AN1113"/>
  <c r="AN1093"/>
  <c r="AV1091" s="1"/>
  <c r="AN1087"/>
  <c r="AV1085" s="1"/>
  <c r="AN1084"/>
  <c r="AV1082" s="1"/>
  <c r="AN1078"/>
  <c r="AV1076" s="1"/>
  <c r="AN1069"/>
  <c r="AV1067" s="1"/>
  <c r="AN1066"/>
  <c r="AN1046"/>
  <c r="AN1025"/>
  <c r="AN1002"/>
  <c r="AN981"/>
  <c r="AN961"/>
  <c r="AN955"/>
  <c r="AN952"/>
  <c r="AN873"/>
  <c r="AN867"/>
  <c r="AN864"/>
  <c r="AN861"/>
  <c r="AN858"/>
  <c r="AN855"/>
  <c r="AN852"/>
  <c r="AN846"/>
  <c r="AN826"/>
  <c r="AN817"/>
  <c r="AN811"/>
  <c r="AN808"/>
  <c r="AN785"/>
  <c r="AN779"/>
  <c r="AN776"/>
  <c r="AN773"/>
  <c r="AN770"/>
  <c r="AN767"/>
  <c r="AN764"/>
  <c r="AN758"/>
  <c r="AN741"/>
  <c r="AN735"/>
  <c r="AN732"/>
  <c r="AN729"/>
  <c r="AN726"/>
  <c r="AN723"/>
  <c r="AN720"/>
  <c r="AN714"/>
  <c r="AN694"/>
  <c r="AV692" s="1"/>
  <c r="AN685"/>
  <c r="AV683" s="1"/>
  <c r="AN679"/>
  <c r="AV677" s="1"/>
  <c r="AN676"/>
  <c r="AV674" s="1"/>
  <c r="AN653"/>
  <c r="AN647"/>
  <c r="AN644"/>
  <c r="AN641"/>
  <c r="AN638"/>
  <c r="AN635"/>
  <c r="AN632"/>
  <c r="AN626"/>
  <c r="AN609"/>
  <c r="AN603"/>
  <c r="AN600"/>
  <c r="AN597"/>
  <c r="AN594"/>
  <c r="AN591"/>
  <c r="AN582"/>
  <c r="AN562"/>
  <c r="AN553"/>
  <c r="AN547"/>
  <c r="AN544"/>
  <c r="AN521"/>
  <c r="AN515"/>
  <c r="AN512"/>
  <c r="AN509"/>
  <c r="AN506"/>
  <c r="AN503"/>
  <c r="AN500"/>
  <c r="AN494"/>
  <c r="AN477"/>
  <c r="AN471"/>
  <c r="AN468"/>
  <c r="AN465"/>
  <c r="AN462"/>
  <c r="AN459"/>
  <c r="AN456"/>
  <c r="AN450"/>
  <c r="AN430"/>
  <c r="AN421"/>
  <c r="AN415"/>
  <c r="AN412"/>
  <c r="AO946"/>
  <c r="AP946" s="1"/>
  <c r="AO911"/>
  <c r="AP911" s="1"/>
  <c r="AO896"/>
  <c r="AP896" s="1"/>
  <c r="AO943"/>
  <c r="AP943" s="1"/>
  <c r="AO940"/>
  <c r="AP940" s="1"/>
  <c r="AO937"/>
  <c r="AP937" s="1"/>
  <c r="AO934"/>
  <c r="AP934" s="1"/>
  <c r="AO914"/>
  <c r="AP914" s="1"/>
  <c r="AO893"/>
  <c r="AP893" s="1"/>
  <c r="AN899"/>
  <c r="AO908"/>
  <c r="AP908" s="1"/>
  <c r="AO905"/>
  <c r="AP905" s="1"/>
  <c r="AO902"/>
  <c r="AP902" s="1"/>
  <c r="AN917"/>
  <c r="AN890"/>
  <c r="AO588"/>
  <c r="AP588" s="1"/>
  <c r="AO339"/>
  <c r="AP339" s="1"/>
  <c r="AO406"/>
  <c r="AP406" s="1"/>
  <c r="AO371"/>
  <c r="AP371" s="1"/>
  <c r="AO236"/>
  <c r="AP236" s="1"/>
  <c r="AO142"/>
  <c r="AP142" s="1"/>
  <c r="AN119"/>
  <c r="AN116"/>
  <c r="AN113"/>
  <c r="AN110"/>
  <c r="AN107"/>
  <c r="AN104"/>
  <c r="AN98"/>
  <c r="I16"/>
  <c r="L16"/>
  <c r="R16"/>
  <c r="U16"/>
  <c r="X16"/>
  <c r="AA16"/>
  <c r="AD16"/>
  <c r="AG16"/>
  <c r="AJ16"/>
  <c r="AM16"/>
  <c r="U22"/>
  <c r="X22"/>
  <c r="AA22"/>
  <c r="AD22"/>
  <c r="AM22"/>
  <c r="I34"/>
  <c r="R34"/>
  <c r="AD34"/>
  <c r="AG34"/>
  <c r="AM34"/>
  <c r="AN101"/>
  <c r="AV99" s="1"/>
  <c r="AO119"/>
  <c r="AP119" s="1"/>
  <c r="AN122"/>
  <c r="AN125"/>
  <c r="O10"/>
  <c r="R10"/>
  <c r="U10"/>
  <c r="X10"/>
  <c r="AA10"/>
  <c r="AD10"/>
  <c r="AG10"/>
  <c r="AJ10"/>
  <c r="AM10"/>
  <c r="I13"/>
  <c r="L13"/>
  <c r="O13"/>
  <c r="R13"/>
  <c r="U13"/>
  <c r="X13"/>
  <c r="AA13"/>
  <c r="AD13"/>
  <c r="AG13"/>
  <c r="AJ13"/>
  <c r="AM13"/>
  <c r="I19"/>
  <c r="L19"/>
  <c r="O19"/>
  <c r="R19"/>
  <c r="U19"/>
  <c r="X19"/>
  <c r="AA19"/>
  <c r="AD19"/>
  <c r="AG19"/>
  <c r="AJ19"/>
  <c r="AM19"/>
  <c r="I25"/>
  <c r="L25"/>
  <c r="O25"/>
  <c r="R25"/>
  <c r="U25"/>
  <c r="X25"/>
  <c r="AA25"/>
  <c r="AD25"/>
  <c r="AG25"/>
  <c r="AJ25"/>
  <c r="AM25"/>
  <c r="I31"/>
  <c r="L31"/>
  <c r="O31"/>
  <c r="R31"/>
  <c r="U31"/>
  <c r="X31"/>
  <c r="AA31"/>
  <c r="AD31"/>
  <c r="AG31"/>
  <c r="AJ31"/>
  <c r="AM31"/>
  <c r="I37"/>
  <c r="L37"/>
  <c r="O37"/>
  <c r="R37"/>
  <c r="U37"/>
  <c r="X37"/>
  <c r="AA37"/>
  <c r="AD37"/>
  <c r="AG37"/>
  <c r="AJ37"/>
  <c r="AM37"/>
  <c r="I54"/>
  <c r="R54"/>
  <c r="U54"/>
  <c r="X54"/>
  <c r="AA54"/>
  <c r="AD54"/>
  <c r="AG54"/>
  <c r="AJ54"/>
  <c r="AM54"/>
  <c r="I57"/>
  <c r="L57"/>
  <c r="O57"/>
  <c r="R57"/>
  <c r="U57"/>
  <c r="X57"/>
  <c r="AA57"/>
  <c r="AD57"/>
  <c r="AG57"/>
  <c r="AJ57"/>
  <c r="AM57"/>
  <c r="I60"/>
  <c r="L60"/>
  <c r="R60"/>
  <c r="U60"/>
  <c r="X60"/>
  <c r="AA60"/>
  <c r="AD60"/>
  <c r="AM60"/>
  <c r="I63"/>
  <c r="L63"/>
  <c r="R63"/>
  <c r="U63"/>
  <c r="X63"/>
  <c r="AA63"/>
  <c r="AD63"/>
  <c r="AG63"/>
  <c r="AJ63"/>
  <c r="AM63"/>
  <c r="I66"/>
  <c r="R66"/>
  <c r="AA66"/>
  <c r="AD66"/>
  <c r="AG66"/>
  <c r="AM66"/>
  <c r="I69"/>
  <c r="L69"/>
  <c r="R69"/>
  <c r="AD69"/>
  <c r="AG69"/>
  <c r="AM69"/>
  <c r="I72"/>
  <c r="R72"/>
  <c r="X72"/>
  <c r="AA72"/>
  <c r="AD72"/>
  <c r="AG72"/>
  <c r="AJ72"/>
  <c r="AM72"/>
  <c r="I75"/>
  <c r="L75"/>
  <c r="O75"/>
  <c r="R75"/>
  <c r="U75"/>
  <c r="X75"/>
  <c r="AA75"/>
  <c r="AD75"/>
  <c r="AG75"/>
  <c r="AJ75"/>
  <c r="AM75"/>
  <c r="I78"/>
  <c r="L78"/>
  <c r="O78"/>
  <c r="R78"/>
  <c r="U78"/>
  <c r="X78"/>
  <c r="AA78"/>
  <c r="AD78"/>
  <c r="AG78"/>
  <c r="AJ78"/>
  <c r="AM78"/>
  <c r="I81"/>
  <c r="L81"/>
  <c r="R81"/>
  <c r="U81"/>
  <c r="X81"/>
  <c r="AA81"/>
  <c r="AD81"/>
  <c r="AG81"/>
  <c r="AJ81"/>
  <c r="AM81"/>
  <c r="I10"/>
  <c r="I28"/>
  <c r="L28"/>
  <c r="R28"/>
  <c r="U28"/>
  <c r="X28"/>
  <c r="AA28"/>
  <c r="AD28"/>
  <c r="AG28"/>
  <c r="AJ28"/>
  <c r="AM28"/>
  <c r="AU123" l="1"/>
  <c r="AV123"/>
  <c r="AU96"/>
  <c r="AV96"/>
  <c r="AU105"/>
  <c r="AV105"/>
  <c r="AU111"/>
  <c r="AV111"/>
  <c r="AU117"/>
  <c r="AV117"/>
  <c r="AV915"/>
  <c r="AU915"/>
  <c r="AV897"/>
  <c r="AU897"/>
  <c r="AV410"/>
  <c r="AU410"/>
  <c r="AV419"/>
  <c r="AU419"/>
  <c r="AV448"/>
  <c r="AU448"/>
  <c r="AU457"/>
  <c r="AV457"/>
  <c r="AV463"/>
  <c r="AU463"/>
  <c r="AV469"/>
  <c r="AU469"/>
  <c r="AV492"/>
  <c r="AU492"/>
  <c r="AV501"/>
  <c r="AU501"/>
  <c r="AU507"/>
  <c r="AV507"/>
  <c r="AU513"/>
  <c r="AV513"/>
  <c r="AV542"/>
  <c r="AU542"/>
  <c r="AV551"/>
  <c r="AU551"/>
  <c r="AV580"/>
  <c r="AU580"/>
  <c r="AV592"/>
  <c r="AU592"/>
  <c r="AV598"/>
  <c r="AU598"/>
  <c r="AV607"/>
  <c r="AU607"/>
  <c r="AV630"/>
  <c r="AU630"/>
  <c r="AV636"/>
  <c r="AU636"/>
  <c r="AV642"/>
  <c r="AU642"/>
  <c r="AU651"/>
  <c r="AV651"/>
  <c r="AV718"/>
  <c r="AU718"/>
  <c r="AV724"/>
  <c r="AU724"/>
  <c r="AV730"/>
  <c r="AU730"/>
  <c r="AV739"/>
  <c r="AU739"/>
  <c r="AV762"/>
  <c r="AU762"/>
  <c r="AV768"/>
  <c r="AU768"/>
  <c r="AV774"/>
  <c r="AU774"/>
  <c r="AV783"/>
  <c r="AU783"/>
  <c r="AV809"/>
  <c r="AU809"/>
  <c r="AV824"/>
  <c r="AU824"/>
  <c r="AV850"/>
  <c r="AU850"/>
  <c r="AV856"/>
  <c r="AU856"/>
  <c r="AV862"/>
  <c r="AU862"/>
  <c r="AV871"/>
  <c r="AU871"/>
  <c r="AV953"/>
  <c r="AU953"/>
  <c r="AV979"/>
  <c r="AU979"/>
  <c r="AV1023"/>
  <c r="AU1023"/>
  <c r="AU1064"/>
  <c r="AV1064"/>
  <c r="AV1111"/>
  <c r="AU1111"/>
  <c r="AV909"/>
  <c r="AU909"/>
  <c r="AV416"/>
  <c r="AU416"/>
  <c r="AV425"/>
  <c r="AU425"/>
  <c r="AU451"/>
  <c r="AV451"/>
  <c r="AU495"/>
  <c r="AV495"/>
  <c r="AV536"/>
  <c r="AU536"/>
  <c r="AV548"/>
  <c r="AU548"/>
  <c r="AV557"/>
  <c r="AU557"/>
  <c r="AU583"/>
  <c r="AV583"/>
  <c r="AV627"/>
  <c r="AU627"/>
  <c r="AV668"/>
  <c r="AU668"/>
  <c r="AV715"/>
  <c r="AU715"/>
  <c r="AV759"/>
  <c r="AU759"/>
  <c r="AV800"/>
  <c r="AU800"/>
  <c r="AV812"/>
  <c r="AU812"/>
  <c r="AV821"/>
  <c r="AU821"/>
  <c r="AV847"/>
  <c r="AU847"/>
  <c r="AV947"/>
  <c r="AU947"/>
  <c r="AV976"/>
  <c r="AU976"/>
  <c r="AV985"/>
  <c r="AU985"/>
  <c r="AV991"/>
  <c r="AU991"/>
  <c r="AV997"/>
  <c r="AU997"/>
  <c r="AV1020"/>
  <c r="AU1020"/>
  <c r="AV1029"/>
  <c r="AU1029"/>
  <c r="AV1035"/>
  <c r="AU1035"/>
  <c r="AV1041"/>
  <c r="AU1041"/>
  <c r="AV1108"/>
  <c r="AU1108"/>
  <c r="AV1117"/>
  <c r="AU1117"/>
  <c r="AV1123"/>
  <c r="AU1123"/>
  <c r="AU1129"/>
  <c r="AV1129"/>
  <c r="AV1152"/>
  <c r="AU1152"/>
  <c r="AV120"/>
  <c r="AU120"/>
  <c r="AV102"/>
  <c r="AU102"/>
  <c r="AV108"/>
  <c r="AU108"/>
  <c r="AV114"/>
  <c r="AU114"/>
  <c r="AV888"/>
  <c r="AU888"/>
  <c r="AU413"/>
  <c r="AV413"/>
  <c r="AV428"/>
  <c r="AU428"/>
  <c r="AV454"/>
  <c r="AU454"/>
  <c r="AV460"/>
  <c r="AU460"/>
  <c r="AV466"/>
  <c r="AU466"/>
  <c r="AV475"/>
  <c r="AU475"/>
  <c r="AV498"/>
  <c r="AU498"/>
  <c r="AV504"/>
  <c r="AU504"/>
  <c r="AV510"/>
  <c r="AU510"/>
  <c r="AU519"/>
  <c r="AV519"/>
  <c r="AV545"/>
  <c r="AU545"/>
  <c r="AV560"/>
  <c r="AU560"/>
  <c r="AU589"/>
  <c r="AV589"/>
  <c r="AU595"/>
  <c r="AV595"/>
  <c r="AV601"/>
  <c r="AU601"/>
  <c r="AV624"/>
  <c r="AU624"/>
  <c r="AV633"/>
  <c r="AU633"/>
  <c r="AV639"/>
  <c r="AU639"/>
  <c r="AV645"/>
  <c r="AU645"/>
  <c r="AV712"/>
  <c r="AU712"/>
  <c r="AV721"/>
  <c r="AU721"/>
  <c r="AV727"/>
  <c r="AU727"/>
  <c r="AV733"/>
  <c r="AU733"/>
  <c r="AV756"/>
  <c r="AU756"/>
  <c r="AV765"/>
  <c r="AU765"/>
  <c r="AV771"/>
  <c r="AU771"/>
  <c r="AV777"/>
  <c r="AU777"/>
  <c r="AV806"/>
  <c r="AU806"/>
  <c r="AV815"/>
  <c r="AU815"/>
  <c r="AV844"/>
  <c r="AU844"/>
  <c r="AV853"/>
  <c r="AU853"/>
  <c r="AV859"/>
  <c r="AU859"/>
  <c r="AV865"/>
  <c r="AU865"/>
  <c r="AU950"/>
  <c r="AV950"/>
  <c r="AV959"/>
  <c r="AU959"/>
  <c r="AU1000"/>
  <c r="AV1000"/>
  <c r="AU1044"/>
  <c r="AV1044"/>
  <c r="AV1132"/>
  <c r="AU1132"/>
  <c r="AU407"/>
  <c r="AV407"/>
  <c r="AV422"/>
  <c r="AU422"/>
  <c r="AU431"/>
  <c r="AV431"/>
  <c r="AV472"/>
  <c r="AU472"/>
  <c r="AV516"/>
  <c r="AU516"/>
  <c r="AU539"/>
  <c r="AV539"/>
  <c r="AV554"/>
  <c r="AU554"/>
  <c r="AV563"/>
  <c r="AU563"/>
  <c r="AV604"/>
  <c r="AU604"/>
  <c r="AV648"/>
  <c r="AU648"/>
  <c r="AV736"/>
  <c r="AU736"/>
  <c r="AV780"/>
  <c r="AU780"/>
  <c r="AV803"/>
  <c r="AU803"/>
  <c r="AV818"/>
  <c r="AU818"/>
  <c r="AV827"/>
  <c r="AU827"/>
  <c r="AV868"/>
  <c r="AU868"/>
  <c r="AU956"/>
  <c r="AV956"/>
  <c r="AU982"/>
  <c r="AV982"/>
  <c r="AU988"/>
  <c r="AV988"/>
  <c r="AU994"/>
  <c r="AV994"/>
  <c r="AV1003"/>
  <c r="AU1003"/>
  <c r="AU1026"/>
  <c r="AV1026"/>
  <c r="AU1032"/>
  <c r="AV1032"/>
  <c r="AU1038"/>
  <c r="AV1038"/>
  <c r="AV1047"/>
  <c r="AU1047"/>
  <c r="AV1114"/>
  <c r="AU1114"/>
  <c r="AV1120"/>
  <c r="AU1120"/>
  <c r="AV1126"/>
  <c r="AU1126"/>
  <c r="AU1135"/>
  <c r="AV1135"/>
  <c r="AU912"/>
  <c r="AV912"/>
  <c r="AV935"/>
  <c r="AU935"/>
  <c r="AV941"/>
  <c r="AU941"/>
  <c r="AU152"/>
  <c r="AV152"/>
  <c r="AV161"/>
  <c r="AU161"/>
  <c r="AU187"/>
  <c r="AV187"/>
  <c r="AU231"/>
  <c r="AV231"/>
  <c r="AV155"/>
  <c r="AU155"/>
  <c r="AV184"/>
  <c r="AU184"/>
  <c r="AU193"/>
  <c r="AV193"/>
  <c r="AU199"/>
  <c r="AV199"/>
  <c r="AV211"/>
  <c r="AU211"/>
  <c r="AU237"/>
  <c r="AV237"/>
  <c r="AV243"/>
  <c r="AU243"/>
  <c r="AV249"/>
  <c r="AU249"/>
  <c r="AV894"/>
  <c r="AU894"/>
  <c r="AV891"/>
  <c r="AU891"/>
  <c r="AV932"/>
  <c r="AU932"/>
  <c r="AU938"/>
  <c r="AV938"/>
  <c r="AU146"/>
  <c r="AV146"/>
  <c r="AV158"/>
  <c r="AU158"/>
  <c r="AV167"/>
  <c r="AU167"/>
  <c r="AV208"/>
  <c r="AU208"/>
  <c r="AV252"/>
  <c r="AU252"/>
  <c r="AV149"/>
  <c r="AU149"/>
  <c r="AV164"/>
  <c r="AU164"/>
  <c r="AV190"/>
  <c r="AU190"/>
  <c r="AV196"/>
  <c r="AU196"/>
  <c r="AV202"/>
  <c r="AU202"/>
  <c r="AV228"/>
  <c r="AU228"/>
  <c r="AV240"/>
  <c r="AU240"/>
  <c r="AV246"/>
  <c r="AU246"/>
  <c r="AU255"/>
  <c r="AV255"/>
  <c r="AO154"/>
  <c r="AP154" s="1"/>
  <c r="AO163"/>
  <c r="AP163" s="1"/>
  <c r="AO189"/>
  <c r="AP189" s="1"/>
  <c r="AO233"/>
  <c r="AP233" s="1"/>
  <c r="AO145"/>
  <c r="AP145" s="1"/>
  <c r="AU143"/>
  <c r="AO157"/>
  <c r="AP157" s="1"/>
  <c r="AO186"/>
  <c r="AP186" s="1"/>
  <c r="AO195"/>
  <c r="AP195" s="1"/>
  <c r="AO201"/>
  <c r="AP201" s="1"/>
  <c r="AO213"/>
  <c r="AP213" s="1"/>
  <c r="AO239"/>
  <c r="AP239" s="1"/>
  <c r="AO245"/>
  <c r="AP245" s="1"/>
  <c r="AO251"/>
  <c r="AP251" s="1"/>
  <c r="AO148"/>
  <c r="AP148" s="1"/>
  <c r="AO160"/>
  <c r="AP160" s="1"/>
  <c r="AO169"/>
  <c r="AP169" s="1"/>
  <c r="AO210"/>
  <c r="AP210" s="1"/>
  <c r="AO254"/>
  <c r="AP254" s="1"/>
  <c r="AO151"/>
  <c r="AP151" s="1"/>
  <c r="AO166"/>
  <c r="AP166" s="1"/>
  <c r="AO192"/>
  <c r="AP192" s="1"/>
  <c r="AO198"/>
  <c r="AP198" s="1"/>
  <c r="AO204"/>
  <c r="AP204" s="1"/>
  <c r="AO230"/>
  <c r="AP230" s="1"/>
  <c r="AO242"/>
  <c r="AP242" s="1"/>
  <c r="AO248"/>
  <c r="AP248" s="1"/>
  <c r="AO257"/>
  <c r="AP257" s="1"/>
  <c r="AO412"/>
  <c r="AP412" s="1"/>
  <c r="AO421"/>
  <c r="AP421" s="1"/>
  <c r="AO450"/>
  <c r="AP450" s="1"/>
  <c r="AO459"/>
  <c r="AP459" s="1"/>
  <c r="AO465"/>
  <c r="AP465" s="1"/>
  <c r="AO471"/>
  <c r="AP471" s="1"/>
  <c r="AO494"/>
  <c r="AP494" s="1"/>
  <c r="AO503"/>
  <c r="AP503" s="1"/>
  <c r="AO509"/>
  <c r="AP509" s="1"/>
  <c r="AO515"/>
  <c r="AP515" s="1"/>
  <c r="AO544"/>
  <c r="AP544" s="1"/>
  <c r="AO553"/>
  <c r="AP553" s="1"/>
  <c r="AO582"/>
  <c r="AP582" s="1"/>
  <c r="AO594"/>
  <c r="AP594" s="1"/>
  <c r="AO600"/>
  <c r="AP600" s="1"/>
  <c r="AO609"/>
  <c r="AP609" s="1"/>
  <c r="AO632"/>
  <c r="AP632" s="1"/>
  <c r="AO638"/>
  <c r="AP638" s="1"/>
  <c r="AO644"/>
  <c r="AP644" s="1"/>
  <c r="AO653"/>
  <c r="AP653" s="1"/>
  <c r="AO679"/>
  <c r="AP679" s="1"/>
  <c r="AU677"/>
  <c r="AO694"/>
  <c r="AP694" s="1"/>
  <c r="AO720"/>
  <c r="AP720" s="1"/>
  <c r="AO726"/>
  <c r="AP726" s="1"/>
  <c r="AO732"/>
  <c r="AP732" s="1"/>
  <c r="AO741"/>
  <c r="AP741" s="1"/>
  <c r="AO764"/>
  <c r="AP764" s="1"/>
  <c r="AO770"/>
  <c r="AP770" s="1"/>
  <c r="AO776"/>
  <c r="AP776" s="1"/>
  <c r="AO785"/>
  <c r="AP785" s="1"/>
  <c r="AO811"/>
  <c r="AP811" s="1"/>
  <c r="AO826"/>
  <c r="AP826" s="1"/>
  <c r="AO852"/>
  <c r="AP852" s="1"/>
  <c r="AO858"/>
  <c r="AP858" s="1"/>
  <c r="AO864"/>
  <c r="AP864" s="1"/>
  <c r="AO873"/>
  <c r="AP873" s="1"/>
  <c r="AO955"/>
  <c r="AP955" s="1"/>
  <c r="AO981"/>
  <c r="AP981" s="1"/>
  <c r="AO1025"/>
  <c r="AP1025" s="1"/>
  <c r="AO1066"/>
  <c r="AP1066" s="1"/>
  <c r="AO1078"/>
  <c r="AP1078" s="1"/>
  <c r="AO1087"/>
  <c r="AP1087" s="1"/>
  <c r="AU1085"/>
  <c r="AO1113"/>
  <c r="AP1113" s="1"/>
  <c r="AO1157"/>
  <c r="AP1157" s="1"/>
  <c r="AU1155"/>
  <c r="AO409"/>
  <c r="AP409" s="1"/>
  <c r="AO424"/>
  <c r="AP424" s="1"/>
  <c r="AO433"/>
  <c r="AP433" s="1"/>
  <c r="AO474"/>
  <c r="AP474" s="1"/>
  <c r="AO518"/>
  <c r="AP518" s="1"/>
  <c r="AO541"/>
  <c r="AP541" s="1"/>
  <c r="AO556"/>
  <c r="AP556" s="1"/>
  <c r="AO565"/>
  <c r="AP565" s="1"/>
  <c r="AO606"/>
  <c r="AP606" s="1"/>
  <c r="AO650"/>
  <c r="AP650" s="1"/>
  <c r="AO673"/>
  <c r="AP673" s="1"/>
  <c r="AU671"/>
  <c r="AO688"/>
  <c r="AP688" s="1"/>
  <c r="AO697"/>
  <c r="AP697" s="1"/>
  <c r="AU695"/>
  <c r="AO738"/>
  <c r="AP738" s="1"/>
  <c r="AO782"/>
  <c r="AP782" s="1"/>
  <c r="AO805"/>
  <c r="AP805" s="1"/>
  <c r="AO820"/>
  <c r="AP820" s="1"/>
  <c r="AO829"/>
  <c r="AP829" s="1"/>
  <c r="AO870"/>
  <c r="AP870" s="1"/>
  <c r="AO958"/>
  <c r="AP958" s="1"/>
  <c r="AO984"/>
  <c r="AP984" s="1"/>
  <c r="AO990"/>
  <c r="AP990" s="1"/>
  <c r="AO996"/>
  <c r="AP996" s="1"/>
  <c r="AO1005"/>
  <c r="AP1005" s="1"/>
  <c r="AO1028"/>
  <c r="AP1028" s="1"/>
  <c r="AO1034"/>
  <c r="AP1034" s="1"/>
  <c r="AO1040"/>
  <c r="AP1040" s="1"/>
  <c r="AO1049"/>
  <c r="AP1049" s="1"/>
  <c r="AO1075"/>
  <c r="AP1075" s="1"/>
  <c r="AU1073"/>
  <c r="AO1090"/>
  <c r="AP1090" s="1"/>
  <c r="AO1116"/>
  <c r="AP1116" s="1"/>
  <c r="AO1122"/>
  <c r="AP1122" s="1"/>
  <c r="AO1128"/>
  <c r="AP1128" s="1"/>
  <c r="AO1137"/>
  <c r="AP1137" s="1"/>
  <c r="AO1160"/>
  <c r="AP1160" s="1"/>
  <c r="AO1166"/>
  <c r="AP1166" s="1"/>
  <c r="AO1172"/>
  <c r="AP1172" s="1"/>
  <c r="AO1181"/>
  <c r="AP1181" s="1"/>
  <c r="AU1179"/>
  <c r="AO415"/>
  <c r="AP415" s="1"/>
  <c r="AO430"/>
  <c r="AP430" s="1"/>
  <c r="AO456"/>
  <c r="AP456" s="1"/>
  <c r="AO462"/>
  <c r="AP462" s="1"/>
  <c r="AO468"/>
  <c r="AP468" s="1"/>
  <c r="AO477"/>
  <c r="AP477" s="1"/>
  <c r="AO500"/>
  <c r="AP500" s="1"/>
  <c r="AO506"/>
  <c r="AP506" s="1"/>
  <c r="AO512"/>
  <c r="AP512" s="1"/>
  <c r="AO521"/>
  <c r="AP521" s="1"/>
  <c r="AO547"/>
  <c r="AP547" s="1"/>
  <c r="AO562"/>
  <c r="AP562" s="1"/>
  <c r="AO591"/>
  <c r="AP591" s="1"/>
  <c r="AO597"/>
  <c r="AP597" s="1"/>
  <c r="AO603"/>
  <c r="AP603" s="1"/>
  <c r="AO626"/>
  <c r="AP626" s="1"/>
  <c r="AO635"/>
  <c r="AP635" s="1"/>
  <c r="AO641"/>
  <c r="AP641" s="1"/>
  <c r="AO647"/>
  <c r="AP647" s="1"/>
  <c r="AO676"/>
  <c r="AP676" s="1"/>
  <c r="AO685"/>
  <c r="AP685" s="1"/>
  <c r="AU683"/>
  <c r="AO714"/>
  <c r="AP714" s="1"/>
  <c r="AO723"/>
  <c r="AP723" s="1"/>
  <c r="AO729"/>
  <c r="AP729" s="1"/>
  <c r="AO735"/>
  <c r="AP735" s="1"/>
  <c r="AO758"/>
  <c r="AP758" s="1"/>
  <c r="AO767"/>
  <c r="AP767" s="1"/>
  <c r="AO773"/>
  <c r="AP773" s="1"/>
  <c r="AO779"/>
  <c r="AP779" s="1"/>
  <c r="AO808"/>
  <c r="AP808" s="1"/>
  <c r="AO817"/>
  <c r="AP817" s="1"/>
  <c r="AO846"/>
  <c r="AP846" s="1"/>
  <c r="AO855"/>
  <c r="AP855" s="1"/>
  <c r="AO861"/>
  <c r="AP861" s="1"/>
  <c r="AO867"/>
  <c r="AP867" s="1"/>
  <c r="AO952"/>
  <c r="AP952" s="1"/>
  <c r="AO961"/>
  <c r="AP961" s="1"/>
  <c r="AO1002"/>
  <c r="AP1002" s="1"/>
  <c r="AO1046"/>
  <c r="AP1046" s="1"/>
  <c r="AO1069"/>
  <c r="AP1069" s="1"/>
  <c r="AU1067"/>
  <c r="AO1084"/>
  <c r="AP1084" s="1"/>
  <c r="AO1093"/>
  <c r="AP1093" s="1"/>
  <c r="AU1091"/>
  <c r="AO1134"/>
  <c r="AP1134" s="1"/>
  <c r="AO1178"/>
  <c r="AP1178" s="1"/>
  <c r="AU1176"/>
  <c r="AO418"/>
  <c r="AP418" s="1"/>
  <c r="AO427"/>
  <c r="AP427" s="1"/>
  <c r="AO453"/>
  <c r="AP453" s="1"/>
  <c r="AO497"/>
  <c r="AP497" s="1"/>
  <c r="AO538"/>
  <c r="AP538" s="1"/>
  <c r="AO550"/>
  <c r="AP550" s="1"/>
  <c r="AO559"/>
  <c r="AP559" s="1"/>
  <c r="AO585"/>
  <c r="AP585" s="1"/>
  <c r="AO629"/>
  <c r="AP629" s="1"/>
  <c r="AO670"/>
  <c r="AP670" s="1"/>
  <c r="AO682"/>
  <c r="AP682" s="1"/>
  <c r="AO691"/>
  <c r="AP691" s="1"/>
  <c r="AU689"/>
  <c r="AO717"/>
  <c r="AP717" s="1"/>
  <c r="AO761"/>
  <c r="AP761" s="1"/>
  <c r="AO802"/>
  <c r="AP802" s="1"/>
  <c r="AO814"/>
  <c r="AP814" s="1"/>
  <c r="AO823"/>
  <c r="AP823" s="1"/>
  <c r="AO849"/>
  <c r="AP849" s="1"/>
  <c r="AO949"/>
  <c r="AP949" s="1"/>
  <c r="AO978"/>
  <c r="AP978" s="1"/>
  <c r="AO987"/>
  <c r="AP987" s="1"/>
  <c r="AO993"/>
  <c r="AP993" s="1"/>
  <c r="AO999"/>
  <c r="AP999" s="1"/>
  <c r="AO1022"/>
  <c r="AP1022" s="1"/>
  <c r="AO1031"/>
  <c r="AP1031" s="1"/>
  <c r="AO1037"/>
  <c r="AP1037" s="1"/>
  <c r="AO1043"/>
  <c r="AP1043" s="1"/>
  <c r="AO1072"/>
  <c r="AP1072" s="1"/>
  <c r="AO1081"/>
  <c r="AP1081" s="1"/>
  <c r="AU1079"/>
  <c r="AO1110"/>
  <c r="AP1110" s="1"/>
  <c r="AO1119"/>
  <c r="AP1119" s="1"/>
  <c r="AO1125"/>
  <c r="AP1125" s="1"/>
  <c r="AO1131"/>
  <c r="AP1131" s="1"/>
  <c r="AO1154"/>
  <c r="AP1154" s="1"/>
  <c r="AO1163"/>
  <c r="AP1163" s="1"/>
  <c r="AO1169"/>
  <c r="AP1169" s="1"/>
  <c r="AO1175"/>
  <c r="AP1175" s="1"/>
  <c r="AU1173"/>
  <c r="AO917"/>
  <c r="AP917" s="1"/>
  <c r="AO890"/>
  <c r="AP890" s="1"/>
  <c r="AO899"/>
  <c r="AP899" s="1"/>
  <c r="AO98"/>
  <c r="AP98" s="1"/>
  <c r="AO107"/>
  <c r="AP107" s="1"/>
  <c r="AO113"/>
  <c r="AP113" s="1"/>
  <c r="AU99"/>
  <c r="AO101"/>
  <c r="AP101" s="1"/>
  <c r="AO104"/>
  <c r="AP104" s="1"/>
  <c r="AO110"/>
  <c r="AP110" s="1"/>
  <c r="AO116"/>
  <c r="AP116" s="1"/>
  <c r="AO122"/>
  <c r="AP122" s="1"/>
  <c r="AO125"/>
  <c r="AP125" s="1"/>
  <c r="AN78"/>
  <c r="AN57"/>
  <c r="AN81"/>
  <c r="AN75"/>
  <c r="AN72"/>
  <c r="AN69"/>
  <c r="AN66"/>
  <c r="AN63"/>
  <c r="AN60"/>
  <c r="AN54"/>
  <c r="AU58" l="1"/>
  <c r="AV58"/>
  <c r="AU70"/>
  <c r="AV70"/>
  <c r="AU76"/>
  <c r="AV76"/>
  <c r="AU64"/>
  <c r="AV64"/>
  <c r="AU79"/>
  <c r="AV79"/>
  <c r="AU52"/>
  <c r="AV52"/>
  <c r="AU61"/>
  <c r="AV61"/>
  <c r="AU67"/>
  <c r="AV67"/>
  <c r="AU73"/>
  <c r="AV73"/>
  <c r="AU55"/>
  <c r="AV55"/>
  <c r="AO60"/>
  <c r="AP60" s="1"/>
  <c r="AO66"/>
  <c r="AP66" s="1"/>
  <c r="AO72"/>
  <c r="AP72" s="1"/>
  <c r="AO81"/>
  <c r="AP81" s="1"/>
  <c r="AO78"/>
  <c r="AP78" s="1"/>
  <c r="AO54"/>
  <c r="AP54" s="1"/>
  <c r="AO63"/>
  <c r="AP63" s="1"/>
  <c r="AO69"/>
  <c r="AP69" s="1"/>
  <c r="AO75"/>
  <c r="AP75" s="1"/>
  <c r="AO57"/>
  <c r="AP57" s="1"/>
  <c r="AN34"/>
  <c r="AN31"/>
  <c r="AU32" l="1"/>
  <c r="AV32"/>
  <c r="AU29"/>
  <c r="AV29"/>
  <c r="AO31"/>
  <c r="AP31" s="1"/>
  <c r="AO34"/>
  <c r="AP34" s="1"/>
  <c r="AN22" l="1"/>
  <c r="AN19"/>
  <c r="AN13"/>
  <c r="AN10"/>
  <c r="AN37"/>
  <c r="AN28"/>
  <c r="AN25"/>
  <c r="AN16"/>
  <c r="AO37"/>
  <c r="AP37" s="1"/>
  <c r="AU23" l="1"/>
  <c r="AV23"/>
  <c r="AU35"/>
  <c r="AV35"/>
  <c r="AU11"/>
  <c r="AV11"/>
  <c r="AU20"/>
  <c r="AV20"/>
  <c r="AU14"/>
  <c r="AV14"/>
  <c r="AU26"/>
  <c r="AV26"/>
  <c r="AV8"/>
  <c r="AU17"/>
  <c r="AV17"/>
  <c r="AO25"/>
  <c r="AP25" s="1"/>
  <c r="AO13"/>
  <c r="AP13" s="1"/>
  <c r="AO22"/>
  <c r="AP22" s="1"/>
  <c r="AO16"/>
  <c r="AP16" s="1"/>
  <c r="AO28"/>
  <c r="AP28" s="1"/>
  <c r="AO10"/>
  <c r="AP10" s="1"/>
  <c r="C33" i="4" l="1" a="1"/>
  <c r="C33" s="1"/>
  <c r="C27" a="1"/>
  <c r="C27" s="1"/>
  <c r="C21" a="1"/>
  <c r="C21" s="1"/>
  <c r="C15" a="1"/>
  <c r="C15" s="1"/>
  <c r="C30" a="1"/>
  <c r="C30" s="1"/>
  <c r="C24" a="1"/>
  <c r="C24" s="1"/>
  <c r="C18" a="1"/>
  <c r="C18" s="1"/>
  <c r="C12" a="1"/>
  <c r="C12" s="1"/>
</calcChain>
</file>

<file path=xl/sharedStrings.xml><?xml version="1.0" encoding="utf-8"?>
<sst xmlns="http://schemas.openxmlformats.org/spreadsheetml/2006/main" count="8252" uniqueCount="73">
  <si>
    <t>كشف رصد درجات أعمال السنة و امتحاني نهايتي الفصلين لسنوات النقل بمرحلتي التعليم الاساسي و الثانوي</t>
  </si>
  <si>
    <t xml:space="preserve">                 ادارة الامتحانات</t>
  </si>
  <si>
    <t>ر.م</t>
  </si>
  <si>
    <t>رقم الجلوس</t>
  </si>
  <si>
    <t>أسم الطالب بالكامل</t>
  </si>
  <si>
    <t>الرقم السري</t>
  </si>
  <si>
    <t>المواد</t>
  </si>
  <si>
    <t>اللغة العربية</t>
  </si>
  <si>
    <t>اللغة الانجليزية</t>
  </si>
  <si>
    <t>الرياضيات</t>
  </si>
  <si>
    <t>الفيزياء</t>
  </si>
  <si>
    <t>الكيمياء</t>
  </si>
  <si>
    <t>الأحياء</t>
  </si>
  <si>
    <t>التربية الأسلامية</t>
  </si>
  <si>
    <t>تقنية المعلومات</t>
  </si>
  <si>
    <t>التاريخ</t>
  </si>
  <si>
    <t>الجغرافيا</t>
  </si>
  <si>
    <t>أساسيات الحياة الاجتماعية</t>
  </si>
  <si>
    <t xml:space="preserve"> المجموع الكلي</t>
  </si>
  <si>
    <t>النسبة</t>
  </si>
  <si>
    <t>التقدير</t>
  </si>
  <si>
    <t>التربية البدنية</t>
  </si>
  <si>
    <t>النشاط الحر</t>
  </si>
  <si>
    <t xml:space="preserve">   نتيجة الطالب</t>
  </si>
  <si>
    <t>النهايات</t>
  </si>
  <si>
    <t xml:space="preserve">       اعمال السنة </t>
  </si>
  <si>
    <t>مجموع امتحاني الفصلين</t>
  </si>
  <si>
    <t xml:space="preserve">       المجموع</t>
  </si>
  <si>
    <t>النهاية الصغرى</t>
  </si>
  <si>
    <t>النهاية الكبرى</t>
  </si>
  <si>
    <t>الفصل الاول</t>
  </si>
  <si>
    <t>الفصل الثاني</t>
  </si>
  <si>
    <t>مجموع الفصلين</t>
  </si>
  <si>
    <t>ملاحظات : *  تحتسب الدرجة النهائية للطالب من مجموع درجات الفصلين ( الاول و الثاني )</t>
  </si>
  <si>
    <t>*</t>
  </si>
  <si>
    <t>يشترط لنجاح التلميذ أو الطالب الحصول على درجة الصغرى المقررة لكل مادة</t>
  </si>
  <si>
    <t xml:space="preserve">*  </t>
  </si>
  <si>
    <t xml:space="preserve">يشترط لنجاح الطالب الحصول على 40 % من مجموع درجتي امتحان نهاية الفصلين </t>
  </si>
  <si>
    <t xml:space="preserve">يطلب ترتيب المواد حسب بطاقة الدرجات و تحديد النهاية الكبرى و الصغرى لكل مادة </t>
  </si>
  <si>
    <t>ابراهيم  سعيد</t>
  </si>
  <si>
    <t xml:space="preserve">احمد  ابو بكر </t>
  </si>
  <si>
    <t>احمد سالم</t>
  </si>
  <si>
    <t xml:space="preserve">احمد  علي </t>
  </si>
  <si>
    <t>احمد احمد</t>
  </si>
  <si>
    <t xml:space="preserve">احمد صلاح الدين </t>
  </si>
  <si>
    <t xml:space="preserve">احمد  عبد الله </t>
  </si>
  <si>
    <t xml:space="preserve">احمد  مصطفى </t>
  </si>
  <si>
    <t xml:space="preserve">احمد فوزي </t>
  </si>
  <si>
    <t xml:space="preserve">احمد  عبد السلام </t>
  </si>
  <si>
    <t xml:space="preserve">بدر عبد السلام </t>
  </si>
  <si>
    <t xml:space="preserve">تيمور  محمد </t>
  </si>
  <si>
    <t xml:space="preserve">جمال عبد الرحمن </t>
  </si>
  <si>
    <t xml:space="preserve">جمال عبد اللطيف </t>
  </si>
  <si>
    <t xml:space="preserve">حاتم عبد المجيد </t>
  </si>
  <si>
    <t xml:space="preserve">حسام علي </t>
  </si>
  <si>
    <t xml:space="preserve">خالد فرج </t>
  </si>
  <si>
    <t xml:space="preserve">خليل فوزي </t>
  </si>
  <si>
    <t xml:space="preserve">خيري محمد </t>
  </si>
  <si>
    <t xml:space="preserve">صلاح حسن </t>
  </si>
  <si>
    <t xml:space="preserve">خالد عبد السلام </t>
  </si>
  <si>
    <t xml:space="preserve">محمد صالح </t>
  </si>
  <si>
    <t xml:space="preserve">جمال سليم </t>
  </si>
  <si>
    <t xml:space="preserve">قتادة عمر </t>
  </si>
  <si>
    <t xml:space="preserve">حاتم سليم </t>
  </si>
  <si>
    <t xml:space="preserve">خالد عزيز </t>
  </si>
  <si>
    <t xml:space="preserve">خليل عبد الهادي </t>
  </si>
  <si>
    <t xml:space="preserve">خيري خالد </t>
  </si>
  <si>
    <t xml:space="preserve">صلاح هاشم </t>
  </si>
  <si>
    <t>راسب</t>
  </si>
  <si>
    <t>بداية صف</t>
  </si>
  <si>
    <t>نهاية صف</t>
  </si>
  <si>
    <t>رقم الجدول</t>
  </si>
  <si>
    <r>
      <t xml:space="preserve">رقم وترتيب الأسماء
</t>
    </r>
    <r>
      <rPr>
        <b/>
        <sz val="12"/>
        <color rgb="FF660066"/>
        <rFont val="Calibri"/>
        <family val="2"/>
        <scheme val="minor"/>
      </rPr>
      <t>From</t>
    </r>
    <r>
      <rPr>
        <b/>
        <sz val="12"/>
        <color theme="1"/>
        <rFont val="Calibri"/>
        <family val="2"/>
        <scheme val="minor"/>
      </rPr>
      <t xml:space="preserve">           </t>
    </r>
    <r>
      <rPr>
        <b/>
        <sz val="12"/>
        <color rgb="FF000066"/>
        <rFont val="Calibri"/>
        <family val="2"/>
        <scheme val="minor"/>
      </rPr>
      <t xml:space="preserve"> </t>
    </r>
    <r>
      <rPr>
        <b/>
        <sz val="12"/>
        <color rgb="FF660066"/>
        <rFont val="Calibri"/>
        <family val="2"/>
        <scheme val="minor"/>
      </rPr>
      <t>To</t>
    </r>
  </si>
</sst>
</file>

<file path=xl/styles.xml><?xml version="1.0" encoding="utf-8"?>
<styleSheet xmlns="http://schemas.openxmlformats.org/spreadsheetml/2006/main">
  <fonts count="23">
    <font>
      <sz val="11"/>
      <color theme="1"/>
      <name val="Calibri"/>
      <family val="2"/>
      <charset val="178"/>
      <scheme val="minor"/>
    </font>
    <font>
      <b/>
      <sz val="48"/>
      <name val="DecoType Naskh Variants"/>
      <charset val="178"/>
    </font>
    <font>
      <b/>
      <sz val="24"/>
      <name val="Arabic Transparent"/>
      <charset val="178"/>
    </font>
    <font>
      <sz val="24"/>
      <name val="Arial"/>
      <family val="2"/>
    </font>
    <font>
      <b/>
      <sz val="36"/>
      <name val="Arial"/>
      <family val="2"/>
    </font>
    <font>
      <b/>
      <sz val="24"/>
      <name val="Arial"/>
      <family val="2"/>
    </font>
    <font>
      <b/>
      <sz val="28"/>
      <name val="Arial"/>
      <family val="2"/>
    </font>
    <font>
      <b/>
      <sz val="22"/>
      <name val="Arial"/>
      <family val="2"/>
    </font>
    <font>
      <b/>
      <sz val="26"/>
      <name val="Arial"/>
      <family val="2"/>
    </font>
    <font>
      <b/>
      <sz val="12"/>
      <name val="Arial"/>
      <family val="2"/>
    </font>
    <font>
      <b/>
      <sz val="14"/>
      <name val="Arial"/>
      <family val="2"/>
    </font>
    <font>
      <b/>
      <sz val="26"/>
      <color theme="1"/>
      <name val="Calibri"/>
      <family val="2"/>
      <scheme val="minor"/>
    </font>
    <font>
      <b/>
      <sz val="16"/>
      <name val="Arial"/>
      <family val="2"/>
    </font>
    <font>
      <b/>
      <sz val="20"/>
      <name val="Arial"/>
      <family val="2"/>
    </font>
    <font>
      <sz val="26"/>
      <name val="Arial"/>
      <family val="2"/>
    </font>
    <font>
      <b/>
      <sz val="28"/>
      <name val="Arabic Transparent"/>
      <charset val="178"/>
    </font>
    <font>
      <b/>
      <sz val="18"/>
      <name val="Arial"/>
      <family val="2"/>
    </font>
    <font>
      <b/>
      <sz val="12"/>
      <color theme="1"/>
      <name val="Calibri"/>
      <family val="2"/>
      <scheme val="minor"/>
    </font>
    <font>
      <b/>
      <sz val="14"/>
      <color theme="1"/>
      <name val="Calibri"/>
      <family val="2"/>
      <scheme val="minor"/>
    </font>
    <font>
      <b/>
      <sz val="14"/>
      <color rgb="FFC00000"/>
      <name val="Calibri"/>
      <family val="2"/>
      <scheme val="minor"/>
    </font>
    <font>
      <b/>
      <sz val="14"/>
      <color theme="0"/>
      <name val="Calibri"/>
      <family val="2"/>
      <scheme val="minor"/>
    </font>
    <font>
      <b/>
      <sz val="12"/>
      <color rgb="FF000066"/>
      <name val="Calibri"/>
      <family val="2"/>
      <scheme val="minor"/>
    </font>
    <font>
      <b/>
      <sz val="12"/>
      <color rgb="FF660066"/>
      <name val="Calibri"/>
      <family val="2"/>
      <scheme val="minor"/>
    </font>
  </fonts>
  <fills count="12">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6">
    <border>
      <left/>
      <right/>
      <top/>
      <bottom/>
      <diagonal/>
    </border>
    <border>
      <left/>
      <right/>
      <top/>
      <bottom style="thick">
        <color indexed="64"/>
      </bottom>
      <diagonal/>
    </border>
    <border>
      <left style="thick">
        <color indexed="64"/>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thick">
        <color indexed="64"/>
      </top>
      <bottom/>
      <diagonal/>
    </border>
    <border>
      <left/>
      <right style="medium">
        <color indexed="64"/>
      </right>
      <top style="thick">
        <color indexed="64"/>
      </top>
      <bottom/>
      <diagonal/>
    </border>
    <border>
      <left/>
      <right style="thick">
        <color indexed="64"/>
      </right>
      <top style="thick">
        <color indexed="64"/>
      </top>
      <bottom/>
      <diagonal/>
    </border>
    <border>
      <left style="thick">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ck">
        <color indexed="64"/>
      </right>
      <top/>
      <bottom/>
      <diagonal/>
    </border>
    <border>
      <left style="thick">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ck">
        <color indexed="64"/>
      </left>
      <right/>
      <top/>
      <bottom/>
      <diagonal/>
    </border>
    <border>
      <left style="medium">
        <color auto="1"/>
      </left>
      <right style="medium">
        <color auto="1"/>
      </right>
      <top style="thin">
        <color auto="1"/>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114">
    <xf numFmtId="0" fontId="0" fillId="0" borderId="0" xfId="0"/>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0" fillId="0" borderId="1" xfId="0" applyBorder="1"/>
    <xf numFmtId="0" fontId="7" fillId="4" borderId="12" xfId="0" applyFont="1" applyFill="1" applyBorder="1" applyAlignment="1">
      <alignment horizontal="center" vertical="center" textRotation="90" wrapText="1"/>
    </xf>
    <xf numFmtId="0" fontId="7" fillId="3" borderId="12" xfId="0" applyFont="1" applyFill="1" applyBorder="1" applyAlignment="1">
      <alignment horizontal="center" vertical="center"/>
    </xf>
    <xf numFmtId="0" fontId="9" fillId="3" borderId="12" xfId="0" applyFont="1" applyFill="1" applyBorder="1" applyAlignment="1">
      <alignment horizontal="center" vertical="center"/>
    </xf>
    <xf numFmtId="0" fontId="10" fillId="5" borderId="12" xfId="0" applyFont="1" applyFill="1" applyBorder="1" applyAlignment="1">
      <alignment horizontal="center" vertical="center"/>
    </xf>
    <xf numFmtId="0" fontId="7" fillId="0" borderId="1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hidden="1"/>
    </xf>
    <xf numFmtId="0" fontId="9" fillId="5" borderId="12" xfId="0" applyFont="1" applyFill="1" applyBorder="1" applyAlignment="1">
      <alignment horizontal="center" vertical="center"/>
    </xf>
    <xf numFmtId="0" fontId="6" fillId="0" borderId="12" xfId="0" applyFont="1" applyFill="1" applyBorder="1" applyAlignment="1">
      <alignment horizontal="center" vertical="center"/>
    </xf>
    <xf numFmtId="0" fontId="12" fillId="0" borderId="0" xfId="0" applyFont="1" applyBorder="1" applyAlignment="1">
      <alignment vertical="center"/>
    </xf>
    <xf numFmtId="0" fontId="13" fillId="0" borderId="0" xfId="0" applyFont="1" applyBorder="1" applyAlignment="1">
      <alignment vertical="center"/>
    </xf>
    <xf numFmtId="0" fontId="13" fillId="0" borderId="0" xfId="0" applyFont="1" applyAlignment="1">
      <alignment vertical="center"/>
    </xf>
    <xf numFmtId="0" fontId="12" fillId="0" borderId="0" xfId="0" applyFont="1" applyAlignment="1">
      <alignment vertical="center"/>
    </xf>
    <xf numFmtId="20" fontId="13" fillId="0" borderId="0" xfId="0" applyNumberFormat="1" applyFont="1" applyAlignment="1">
      <alignment vertical="center"/>
    </xf>
    <xf numFmtId="0" fontId="8" fillId="0" borderId="0" xfId="0" applyFont="1" applyBorder="1" applyAlignment="1">
      <alignment vertical="center"/>
    </xf>
    <xf numFmtId="0" fontId="14" fillId="0" borderId="0" xfId="0" applyFont="1"/>
    <xf numFmtId="0" fontId="8" fillId="0" borderId="0" xfId="0" applyFont="1" applyAlignment="1">
      <alignment vertical="center"/>
    </xf>
    <xf numFmtId="0" fontId="6" fillId="3" borderId="12" xfId="0" applyFont="1" applyFill="1" applyBorder="1" applyAlignment="1">
      <alignment horizontal="center" vertical="center"/>
    </xf>
    <xf numFmtId="0" fontId="16" fillId="3" borderId="12" xfId="0" applyFont="1" applyFill="1" applyBorder="1" applyAlignment="1">
      <alignment horizontal="center" vertical="center"/>
    </xf>
    <xf numFmtId="0" fontId="13" fillId="0" borderId="12" xfId="0" applyFont="1" applyFill="1" applyBorder="1" applyAlignment="1" applyProtection="1">
      <alignment horizontal="center" vertical="center"/>
      <protection hidden="1"/>
    </xf>
    <xf numFmtId="0" fontId="7" fillId="0" borderId="12" xfId="0" applyFont="1" applyFill="1" applyBorder="1" applyAlignment="1" applyProtection="1">
      <alignment horizontal="center" vertical="center"/>
      <protection locked="0" hidden="1"/>
    </xf>
    <xf numFmtId="0" fontId="17" fillId="0" borderId="0" xfId="0" applyFont="1"/>
    <xf numFmtId="0" fontId="17" fillId="0" borderId="32" xfId="0" applyFont="1" applyBorder="1" applyAlignment="1"/>
    <xf numFmtId="0" fontId="18" fillId="0" borderId="0" xfId="0" applyFont="1"/>
    <xf numFmtId="0" fontId="18" fillId="7" borderId="31" xfId="0" applyFont="1" applyFill="1" applyBorder="1" applyAlignment="1">
      <alignment horizontal="center" vertical="center"/>
    </xf>
    <xf numFmtId="0" fontId="19" fillId="8" borderId="33" xfId="0" applyFont="1" applyFill="1" applyBorder="1" applyAlignment="1">
      <alignment horizontal="center" vertical="center"/>
    </xf>
    <xf numFmtId="0" fontId="19" fillId="0" borderId="0" xfId="0" applyFont="1" applyAlignment="1">
      <alignment horizontal="center" vertical="center"/>
    </xf>
    <xf numFmtId="0" fontId="18" fillId="0" borderId="33" xfId="0" applyFont="1" applyBorder="1" applyAlignment="1">
      <alignment horizontal="center" vertical="center"/>
    </xf>
    <xf numFmtId="0" fontId="18" fillId="0" borderId="0" xfId="0" applyFont="1" applyAlignment="1">
      <alignment horizontal="center" vertical="center"/>
    </xf>
    <xf numFmtId="0" fontId="18" fillId="9" borderId="33" xfId="0" applyFont="1" applyFill="1" applyBorder="1" applyAlignment="1">
      <alignment horizontal="center" vertical="center"/>
    </xf>
    <xf numFmtId="0" fontId="20" fillId="0" borderId="0" xfId="0" applyFont="1"/>
    <xf numFmtId="0" fontId="7" fillId="0" borderId="12" xfId="0" applyFont="1" applyFill="1" applyBorder="1" applyAlignment="1" applyProtection="1">
      <alignment horizontal="center" vertical="center"/>
      <protection locked="0" hidden="1"/>
    </xf>
    <xf numFmtId="0" fontId="7" fillId="10" borderId="12" xfId="0" applyFont="1" applyFill="1" applyBorder="1" applyAlignment="1" applyProtection="1">
      <alignment horizontal="center" vertical="center"/>
      <protection locked="0" hidden="1"/>
    </xf>
    <xf numFmtId="0" fontId="7" fillId="11" borderId="1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locked="0" hidden="1"/>
    </xf>
    <xf numFmtId="0" fontId="18" fillId="0" borderId="0" xfId="0" applyFont="1" applyAlignment="1">
      <alignment horizontal="center"/>
    </xf>
    <xf numFmtId="0" fontId="7" fillId="0" borderId="24" xfId="0" applyFont="1" applyFill="1" applyBorder="1" applyAlignment="1" applyProtection="1">
      <alignment vertical="center"/>
      <protection locked="0" hidden="1"/>
    </xf>
    <xf numFmtId="0" fontId="7" fillId="0" borderId="11" xfId="0" applyFont="1" applyFill="1" applyBorder="1" applyAlignment="1" applyProtection="1">
      <alignment vertical="center"/>
      <protection locked="0" hidden="1"/>
    </xf>
    <xf numFmtId="0" fontId="7" fillId="0" borderId="22" xfId="0" applyFont="1" applyFill="1" applyBorder="1" applyAlignment="1" applyProtection="1">
      <alignment vertical="center"/>
      <protection locked="0" hidden="1"/>
    </xf>
    <xf numFmtId="0" fontId="17" fillId="0" borderId="32" xfId="0" applyFont="1" applyBorder="1" applyAlignment="1">
      <alignment horizontal="center" vertical="center"/>
    </xf>
    <xf numFmtId="0" fontId="17" fillId="0" borderId="32" xfId="0" applyFont="1" applyBorder="1" applyAlignment="1">
      <alignment horizontal="center"/>
    </xf>
    <xf numFmtId="0" fontId="5" fillId="0" borderId="23" xfId="0" applyFont="1" applyFill="1" applyBorder="1" applyAlignment="1">
      <alignment horizontal="center" vertical="center"/>
    </xf>
    <xf numFmtId="0" fontId="6" fillId="0" borderId="12" xfId="0" applyFont="1" applyFill="1" applyBorder="1" applyAlignment="1" applyProtection="1">
      <alignment horizontal="center" vertical="center"/>
      <protection locked="0" hidden="1"/>
    </xf>
    <xf numFmtId="0" fontId="11" fillId="0" borderId="12" xfId="0" quotePrefix="1" applyFont="1" applyFill="1" applyBorder="1" applyAlignment="1" applyProtection="1">
      <alignment horizontal="right" vertical="center" wrapText="1"/>
      <protection locked="0"/>
    </xf>
    <xf numFmtId="0" fontId="11" fillId="0" borderId="12" xfId="0" applyFont="1" applyFill="1" applyBorder="1" applyAlignment="1" applyProtection="1">
      <alignment horizontal="right" vertical="center" wrapText="1"/>
      <protection locked="0"/>
    </xf>
    <xf numFmtId="0" fontId="4" fillId="0" borderId="25" xfId="0" applyFont="1" applyFill="1" applyBorder="1" applyAlignment="1" applyProtection="1">
      <alignment horizontal="center" vertical="center"/>
      <protection hidden="1"/>
    </xf>
    <xf numFmtId="0" fontId="11" fillId="0" borderId="28" xfId="0" applyFont="1" applyFill="1" applyBorder="1" applyAlignment="1" applyProtection="1">
      <alignment horizontal="right" vertical="center" wrapText="1"/>
      <protection locked="0"/>
    </xf>
    <xf numFmtId="0" fontId="6" fillId="6" borderId="12" xfId="0" applyFont="1" applyFill="1" applyBorder="1" applyAlignment="1">
      <alignment horizontal="center"/>
    </xf>
    <xf numFmtId="0" fontId="6" fillId="6" borderId="11" xfId="0" applyFont="1" applyFill="1" applyBorder="1" applyAlignment="1">
      <alignment horizontal="center"/>
    </xf>
    <xf numFmtId="0" fontId="6" fillId="6" borderId="22" xfId="0" applyFont="1" applyFill="1" applyBorder="1" applyAlignment="1">
      <alignment horizontal="center"/>
    </xf>
    <xf numFmtId="0" fontId="6" fillId="0" borderId="28" xfId="0" applyFont="1" applyFill="1" applyBorder="1" applyAlignment="1" applyProtection="1">
      <alignment horizontal="center" vertical="center"/>
      <protection locked="0" hidden="1"/>
    </xf>
    <xf numFmtId="0" fontId="11" fillId="0" borderId="24" xfId="0" applyFont="1" applyFill="1" applyBorder="1" applyAlignment="1" applyProtection="1">
      <alignment horizontal="right" vertical="center" wrapText="1"/>
      <protection locked="0"/>
    </xf>
    <xf numFmtId="0" fontId="4" fillId="0" borderId="29" xfId="0" applyFont="1" applyFill="1" applyBorder="1" applyAlignment="1" applyProtection="1">
      <alignment horizontal="center" vertical="center"/>
      <protection hidden="1"/>
    </xf>
    <xf numFmtId="0" fontId="4" fillId="0" borderId="20" xfId="0" applyFont="1" applyFill="1" applyBorder="1" applyAlignment="1" applyProtection="1">
      <alignment horizontal="center" vertical="center"/>
      <protection hidden="1"/>
    </xf>
    <xf numFmtId="0" fontId="4" fillId="0" borderId="30" xfId="0" applyFont="1" applyFill="1" applyBorder="1" applyAlignment="1" applyProtection="1">
      <alignment horizontal="center" vertical="center"/>
      <protection hidden="1"/>
    </xf>
    <xf numFmtId="0" fontId="6" fillId="6" borderId="24" xfId="0" applyFont="1" applyFill="1" applyBorder="1" applyAlignment="1">
      <alignment horizont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4" fillId="2" borderId="3" xfId="0" applyFont="1" applyFill="1" applyBorder="1" applyAlignment="1">
      <alignment horizontal="center" vertical="center" textRotation="90" wrapText="1"/>
    </xf>
    <xf numFmtId="0" fontId="4" fillId="2" borderId="11" xfId="0" applyFont="1" applyFill="1" applyBorder="1" applyAlignment="1">
      <alignment horizontal="center" vertical="center" textRotation="90" wrapText="1"/>
    </xf>
    <xf numFmtId="0" fontId="4" fillId="2" borderId="22" xfId="0" applyFont="1" applyFill="1" applyBorder="1" applyAlignment="1">
      <alignment horizontal="center" vertical="center" textRotation="90" wrapText="1"/>
    </xf>
    <xf numFmtId="0" fontId="6" fillId="3" borderId="7" xfId="0" applyFont="1" applyFill="1" applyBorder="1" applyAlignment="1">
      <alignment horizontal="center" vertical="center" textRotation="90"/>
    </xf>
    <xf numFmtId="0" fontId="6" fillId="3" borderId="8" xfId="0" applyFont="1" applyFill="1" applyBorder="1" applyAlignment="1">
      <alignment horizontal="center" vertical="center" textRotation="90"/>
    </xf>
    <xf numFmtId="0" fontId="6" fillId="3" borderId="13" xfId="0" applyFont="1" applyFill="1" applyBorder="1" applyAlignment="1">
      <alignment horizontal="center" vertical="center" textRotation="90"/>
    </xf>
    <xf numFmtId="0" fontId="6" fillId="3" borderId="14" xfId="0" applyFont="1" applyFill="1" applyBorder="1" applyAlignment="1">
      <alignment horizontal="center" vertical="center" textRotation="90"/>
    </xf>
    <xf numFmtId="0" fontId="4" fillId="2" borderId="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15" fillId="0" borderId="0" xfId="0" applyFont="1" applyAlignment="1">
      <alignment horizontal="center" vertical="center"/>
    </xf>
    <xf numFmtId="0" fontId="5" fillId="2" borderId="2"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21" xfId="0" applyFont="1" applyFill="1" applyBorder="1" applyAlignment="1">
      <alignment horizontal="center" vertical="center"/>
    </xf>
    <xf numFmtId="0" fontId="7" fillId="2" borderId="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7" fillId="0" borderId="22" xfId="0" applyFont="1" applyFill="1" applyBorder="1" applyAlignment="1" applyProtection="1">
      <alignment horizontal="center" vertical="center"/>
      <protection locked="0" hidden="1"/>
    </xf>
    <xf numFmtId="0" fontId="7" fillId="0" borderId="12" xfId="0" applyFont="1" applyFill="1" applyBorder="1" applyAlignment="1" applyProtection="1">
      <alignment horizontal="center" vertical="center"/>
      <protection locked="0" hidden="1"/>
    </xf>
    <xf numFmtId="0" fontId="11" fillId="0" borderId="22" xfId="0" quotePrefix="1" applyFont="1" applyFill="1" applyBorder="1" applyAlignment="1" applyProtection="1">
      <alignment horizontal="right" vertical="center" wrapText="1"/>
      <protection locked="0"/>
    </xf>
    <xf numFmtId="0" fontId="1" fillId="0" borderId="0" xfId="0" applyFont="1" applyAlignment="1">
      <alignment horizontal="center" vertical="center"/>
    </xf>
    <xf numFmtId="0" fontId="6" fillId="0" borderId="0" xfId="0" applyFont="1" applyAlignment="1">
      <alignment horizontal="center" vertical="center"/>
    </xf>
    <xf numFmtId="0" fontId="7" fillId="0" borderId="24" xfId="0" applyFont="1" applyFill="1" applyBorder="1" applyAlignment="1" applyProtection="1">
      <alignment horizontal="center" vertical="center"/>
      <protection locked="0" hidden="1"/>
    </xf>
    <xf numFmtId="0" fontId="7" fillId="0" borderId="11" xfId="0" applyFont="1" applyFill="1" applyBorder="1" applyAlignment="1" applyProtection="1">
      <alignment horizontal="center" vertical="center"/>
      <protection locked="0" hidden="1"/>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7" fillId="0" borderId="28" xfId="0" applyFont="1" applyFill="1" applyBorder="1" applyAlignment="1" applyProtection="1">
      <alignment horizontal="center" vertical="center"/>
      <protection locked="0" hidden="1"/>
    </xf>
    <xf numFmtId="0" fontId="7" fillId="10" borderId="16" xfId="0" applyFont="1" applyFill="1" applyBorder="1" applyAlignment="1" applyProtection="1">
      <alignment horizontal="center" vertical="center"/>
      <protection locked="0" hidden="1"/>
    </xf>
    <xf numFmtId="0" fontId="7" fillId="10" borderId="18" xfId="0" applyFont="1" applyFill="1" applyBorder="1" applyAlignment="1" applyProtection="1">
      <alignment horizontal="center" vertical="center"/>
      <protection locked="0" hidden="1"/>
    </xf>
    <xf numFmtId="0" fontId="7" fillId="10" borderId="13" xfId="0" applyFont="1" applyFill="1" applyBorder="1" applyAlignment="1" applyProtection="1">
      <alignment horizontal="center" vertical="center"/>
      <protection locked="0" hidden="1"/>
    </xf>
    <xf numFmtId="0" fontId="6" fillId="0" borderId="16" xfId="0" applyFont="1" applyFill="1" applyBorder="1" applyAlignment="1" applyProtection="1">
      <alignment horizontal="center" vertical="center"/>
      <protection locked="0" hidden="1"/>
    </xf>
    <xf numFmtId="0" fontId="6" fillId="0" borderId="17" xfId="0" applyFont="1" applyFill="1" applyBorder="1" applyAlignment="1" applyProtection="1">
      <alignment horizontal="center" vertical="center"/>
      <protection locked="0" hidden="1"/>
    </xf>
    <xf numFmtId="0" fontId="6" fillId="0" borderId="18" xfId="0" applyFont="1" applyFill="1" applyBorder="1" applyAlignment="1" applyProtection="1">
      <alignment horizontal="center" vertical="center"/>
      <protection locked="0" hidden="1"/>
    </xf>
    <xf numFmtId="0" fontId="6" fillId="0" borderId="19" xfId="0" applyFont="1" applyFill="1" applyBorder="1" applyAlignment="1" applyProtection="1">
      <alignment horizontal="center" vertical="center"/>
      <protection locked="0" hidden="1"/>
    </xf>
    <xf numFmtId="0" fontId="6" fillId="0" borderId="13" xfId="0" applyFont="1" applyFill="1" applyBorder="1" applyAlignment="1" applyProtection="1">
      <alignment horizontal="center" vertical="center"/>
      <protection locked="0" hidden="1"/>
    </xf>
    <xf numFmtId="0" fontId="6" fillId="0" borderId="14" xfId="0" applyFont="1" applyFill="1" applyBorder="1" applyAlignment="1" applyProtection="1">
      <alignment horizontal="center" vertical="center"/>
      <protection locked="0" hidden="1"/>
    </xf>
    <xf numFmtId="0" fontId="17" fillId="7" borderId="34" xfId="0" applyFont="1" applyFill="1" applyBorder="1" applyAlignment="1">
      <alignment horizontal="center" wrapText="1"/>
    </xf>
    <xf numFmtId="0" fontId="17" fillId="7" borderId="35" xfId="0" applyFont="1" applyFill="1" applyBorder="1" applyAlignment="1">
      <alignment horizontal="center"/>
    </xf>
  </cellXfs>
  <cellStyles count="1">
    <cellStyle name="Normal" xfId="0" builtinId="0"/>
  </cellStyles>
  <dxfs count="24">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rgb="FFCCC0DA"/>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b/>
        <i val="0"/>
        <u val="double"/>
        <color rgb="FFFF0000"/>
      </font>
      <fill>
        <patternFill>
          <bgColor theme="7" tint="0.59996337778862885"/>
        </patternFill>
      </fill>
    </dxf>
    <dxf>
      <font>
        <condense val="0"/>
        <extend val="0"/>
        <color rgb="FF006100"/>
      </font>
      <fill>
        <patternFill>
          <bgColor rgb="FFC6EFCE"/>
        </patternFill>
      </fill>
    </dxf>
    <dxf>
      <fill>
        <patternFill>
          <bgColor rgb="FFFF0000"/>
        </patternFill>
      </fill>
    </dxf>
    <dxf>
      <font>
        <condense val="0"/>
        <extend val="0"/>
        <color rgb="FF9C0006"/>
      </font>
      <fill>
        <patternFill>
          <bgColor rgb="FFFFC7CE"/>
        </patternFill>
      </fill>
    </dxf>
    <dxf>
      <fill>
        <patternFill>
          <bgColor indexed="27"/>
        </patternFill>
      </fill>
    </dxf>
    <dxf>
      <fill>
        <patternFill>
          <bgColor indexed="43"/>
        </patternFill>
      </fill>
    </dxf>
    <dxf>
      <fill>
        <patternFill>
          <bgColor indexed="10"/>
        </patternFill>
      </fill>
    </dxf>
  </dxfs>
  <tableStyles count="0" defaultTableStyle="TableStyleMedium9" defaultPivotStyle="PivotStyleLight16"/>
  <colors>
    <mruColors>
      <color rgb="FFCCFF99"/>
      <color rgb="FF660066"/>
      <color rgb="FF000066"/>
      <color rgb="FF660033"/>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B2:AV1188"/>
  <sheetViews>
    <sheetView showGridLines="0" rightToLeft="1" topLeftCell="A1170" zoomScaleSheetLayoutView="25" workbookViewId="0">
      <selection activeCell="T66" sqref="T66"/>
    </sheetView>
  </sheetViews>
  <sheetFormatPr defaultRowHeight="15.75"/>
  <cols>
    <col min="2" max="2" width="10.5703125" customWidth="1"/>
    <col min="3" max="3" width="17.28515625" customWidth="1"/>
    <col min="4" max="4" width="31.140625" customWidth="1"/>
    <col min="5" max="5" width="11.42578125" customWidth="1"/>
    <col min="6" max="6" width="15.140625" customWidth="1"/>
    <col min="7" max="7" width="7.85546875" customWidth="1"/>
    <col min="8" max="8" width="9.5703125" customWidth="1"/>
    <col min="10" max="10" width="8.140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4.140625" customWidth="1"/>
    <col min="42" max="42" width="12.7109375" customWidth="1"/>
    <col min="44" max="44" width="4.7109375" customWidth="1"/>
    <col min="46" max="46" width="4" customWidth="1"/>
    <col min="47" max="47" width="35.7109375" customWidth="1"/>
    <col min="48" max="48" width="43.28515625" style="28" hidden="1" customWidth="1"/>
  </cols>
  <sheetData>
    <row r="2" spans="2:48" ht="50.25" customHeight="1">
      <c r="B2" s="96"/>
      <c r="C2" s="96"/>
      <c r="D2" s="96"/>
      <c r="E2" s="96"/>
      <c r="F2" s="80" t="s">
        <v>0</v>
      </c>
      <c r="G2" s="80"/>
      <c r="H2" s="80"/>
      <c r="I2" s="80"/>
      <c r="J2" s="80"/>
      <c r="K2" s="80"/>
      <c r="L2" s="80"/>
      <c r="M2" s="80"/>
      <c r="N2" s="80"/>
      <c r="O2" s="80"/>
      <c r="P2" s="80"/>
      <c r="Q2" s="80"/>
      <c r="R2" s="80"/>
      <c r="S2" s="80"/>
      <c r="T2" s="80"/>
      <c r="U2" s="80"/>
      <c r="V2" s="80"/>
      <c r="W2" s="80"/>
      <c r="X2" s="80"/>
      <c r="Y2" s="80"/>
      <c r="Z2" s="80"/>
      <c r="AA2" s="80"/>
      <c r="AB2" s="80"/>
      <c r="AC2" s="80"/>
      <c r="AD2" s="80"/>
      <c r="AE2" s="80"/>
      <c r="AF2" s="1"/>
      <c r="AG2" s="1"/>
      <c r="AH2" s="1"/>
      <c r="AI2" s="1"/>
      <c r="AJ2" s="1"/>
      <c r="AK2" s="1"/>
      <c r="AL2" s="1"/>
      <c r="AM2" s="1"/>
      <c r="AN2" s="1"/>
      <c r="AO2" s="1"/>
      <c r="AP2" s="1"/>
      <c r="AQ2" s="1"/>
      <c r="AR2" s="1"/>
      <c r="AS2" s="1"/>
      <c r="AT2" s="2"/>
      <c r="AU2" s="2"/>
    </row>
    <row r="3" spans="2:48" s="37" customFormat="1" ht="19.5" thickBot="1">
      <c r="C3" s="37">
        <v>1</v>
      </c>
      <c r="D3" s="37">
        <v>2</v>
      </c>
      <c r="E3" s="37">
        <v>3</v>
      </c>
      <c r="F3" s="37">
        <v>4</v>
      </c>
      <c r="G3" s="37">
        <v>5</v>
      </c>
      <c r="H3" s="37">
        <v>6</v>
      </c>
      <c r="I3" s="37">
        <v>7</v>
      </c>
      <c r="J3" s="37">
        <v>8</v>
      </c>
      <c r="K3" s="37">
        <v>9</v>
      </c>
      <c r="L3" s="37">
        <v>10</v>
      </c>
      <c r="M3" s="37">
        <v>11</v>
      </c>
      <c r="N3" s="37">
        <v>12</v>
      </c>
      <c r="O3" s="37">
        <v>13</v>
      </c>
      <c r="P3" s="37">
        <v>14</v>
      </c>
      <c r="Q3" s="37">
        <v>15</v>
      </c>
      <c r="R3" s="37">
        <v>16</v>
      </c>
      <c r="S3" s="37">
        <v>17</v>
      </c>
      <c r="T3" s="37">
        <v>18</v>
      </c>
      <c r="U3" s="37">
        <v>19</v>
      </c>
      <c r="V3" s="37">
        <v>20</v>
      </c>
      <c r="W3" s="37">
        <v>21</v>
      </c>
      <c r="X3" s="37">
        <v>22</v>
      </c>
      <c r="Y3" s="37">
        <v>23</v>
      </c>
      <c r="Z3" s="37">
        <v>24</v>
      </c>
      <c r="AA3" s="37">
        <v>25</v>
      </c>
      <c r="AB3" s="37">
        <v>26</v>
      </c>
      <c r="AC3" s="37">
        <v>27</v>
      </c>
      <c r="AD3" s="37">
        <v>28</v>
      </c>
      <c r="AE3" s="37">
        <v>29</v>
      </c>
      <c r="AF3" s="37">
        <v>30</v>
      </c>
      <c r="AG3" s="37">
        <v>31</v>
      </c>
      <c r="AH3" s="37">
        <v>32</v>
      </c>
      <c r="AI3" s="37">
        <v>33</v>
      </c>
      <c r="AJ3" s="37">
        <v>34</v>
      </c>
      <c r="AK3" s="37">
        <v>35</v>
      </c>
      <c r="AL3" s="37">
        <v>36</v>
      </c>
      <c r="AM3" s="37">
        <v>37</v>
      </c>
      <c r="AN3" s="37">
        <v>38</v>
      </c>
      <c r="AO3" s="37">
        <v>39</v>
      </c>
      <c r="AP3" s="37">
        <v>40</v>
      </c>
      <c r="AQ3" s="37">
        <v>41</v>
      </c>
      <c r="AR3" s="37">
        <v>42</v>
      </c>
      <c r="AS3" s="37">
        <v>43</v>
      </c>
      <c r="AT3" s="37">
        <v>44</v>
      </c>
      <c r="AU3" s="37">
        <v>45</v>
      </c>
      <c r="AV3" s="37">
        <v>46</v>
      </c>
    </row>
    <row r="4" spans="2:48" ht="36.75" thickTop="1" thickBot="1">
      <c r="B4" s="81" t="s">
        <v>2</v>
      </c>
      <c r="C4" s="84" t="s">
        <v>3</v>
      </c>
      <c r="D4" s="87" t="s">
        <v>4</v>
      </c>
      <c r="E4" s="90" t="s">
        <v>5</v>
      </c>
      <c r="F4" s="24" t="s">
        <v>6</v>
      </c>
      <c r="G4" s="63" t="s">
        <v>7</v>
      </c>
      <c r="H4" s="64"/>
      <c r="I4" s="65"/>
      <c r="J4" s="63" t="s">
        <v>8</v>
      </c>
      <c r="K4" s="64"/>
      <c r="L4" s="65"/>
      <c r="M4" s="63" t="s">
        <v>9</v>
      </c>
      <c r="N4" s="64"/>
      <c r="O4" s="65"/>
      <c r="P4" s="63" t="s">
        <v>10</v>
      </c>
      <c r="Q4" s="64"/>
      <c r="R4" s="65"/>
      <c r="S4" s="63" t="s">
        <v>11</v>
      </c>
      <c r="T4" s="64"/>
      <c r="U4" s="65"/>
      <c r="V4" s="63" t="s">
        <v>12</v>
      </c>
      <c r="W4" s="64"/>
      <c r="X4" s="65"/>
      <c r="Y4" s="63" t="s">
        <v>13</v>
      </c>
      <c r="Z4" s="64"/>
      <c r="AA4" s="65"/>
      <c r="AB4" s="63" t="s">
        <v>14</v>
      </c>
      <c r="AC4" s="64"/>
      <c r="AD4" s="65"/>
      <c r="AE4" s="63" t="s">
        <v>15</v>
      </c>
      <c r="AF4" s="64"/>
      <c r="AG4" s="65"/>
      <c r="AH4" s="63" t="s">
        <v>16</v>
      </c>
      <c r="AI4" s="64"/>
      <c r="AJ4" s="65"/>
      <c r="AK4" s="63" t="s">
        <v>17</v>
      </c>
      <c r="AL4" s="64"/>
      <c r="AM4" s="65"/>
      <c r="AN4" s="66" t="s">
        <v>18</v>
      </c>
      <c r="AO4" s="66" t="s">
        <v>19</v>
      </c>
      <c r="AP4" s="66" t="s">
        <v>20</v>
      </c>
      <c r="AQ4" s="69" t="s">
        <v>21</v>
      </c>
      <c r="AR4" s="70"/>
      <c r="AS4" s="69" t="s">
        <v>22</v>
      </c>
      <c r="AT4" s="70"/>
      <c r="AU4" s="73" t="s">
        <v>23</v>
      </c>
    </row>
    <row r="5" spans="2:48" ht="187.5" thickBot="1">
      <c r="B5" s="82"/>
      <c r="C5" s="85"/>
      <c r="D5" s="88"/>
      <c r="E5" s="91"/>
      <c r="F5" s="8" t="s">
        <v>24</v>
      </c>
      <c r="G5" s="8" t="s">
        <v>25</v>
      </c>
      <c r="H5" s="8" t="s">
        <v>26</v>
      </c>
      <c r="I5" s="8" t="s">
        <v>27</v>
      </c>
      <c r="J5" s="8" t="s">
        <v>25</v>
      </c>
      <c r="K5" s="8" t="s">
        <v>26</v>
      </c>
      <c r="L5" s="8" t="s">
        <v>27</v>
      </c>
      <c r="M5" s="8" t="s">
        <v>25</v>
      </c>
      <c r="N5" s="8" t="s">
        <v>26</v>
      </c>
      <c r="O5" s="8" t="s">
        <v>27</v>
      </c>
      <c r="P5" s="8" t="s">
        <v>25</v>
      </c>
      <c r="Q5" s="8" t="s">
        <v>26</v>
      </c>
      <c r="R5" s="8" t="s">
        <v>27</v>
      </c>
      <c r="S5" s="8" t="s">
        <v>25</v>
      </c>
      <c r="T5" s="8" t="s">
        <v>26</v>
      </c>
      <c r="U5" s="8" t="s">
        <v>27</v>
      </c>
      <c r="V5" s="8" t="s">
        <v>25</v>
      </c>
      <c r="W5" s="8" t="s">
        <v>26</v>
      </c>
      <c r="X5" s="8" t="s">
        <v>27</v>
      </c>
      <c r="Y5" s="8" t="s">
        <v>25</v>
      </c>
      <c r="Z5" s="8" t="s">
        <v>26</v>
      </c>
      <c r="AA5" s="8" t="s">
        <v>27</v>
      </c>
      <c r="AB5" s="8" t="s">
        <v>25</v>
      </c>
      <c r="AC5" s="8" t="s">
        <v>26</v>
      </c>
      <c r="AD5" s="8" t="s">
        <v>27</v>
      </c>
      <c r="AE5" s="8" t="s">
        <v>25</v>
      </c>
      <c r="AF5" s="8" t="s">
        <v>26</v>
      </c>
      <c r="AG5" s="8" t="s">
        <v>27</v>
      </c>
      <c r="AH5" s="8" t="s">
        <v>25</v>
      </c>
      <c r="AI5" s="8" t="s">
        <v>26</v>
      </c>
      <c r="AJ5" s="8" t="s">
        <v>27</v>
      </c>
      <c r="AK5" s="8" t="s">
        <v>25</v>
      </c>
      <c r="AL5" s="8" t="s">
        <v>26</v>
      </c>
      <c r="AM5" s="8" t="s">
        <v>27</v>
      </c>
      <c r="AN5" s="67"/>
      <c r="AO5" s="67"/>
      <c r="AP5" s="67"/>
      <c r="AQ5" s="71"/>
      <c r="AR5" s="72"/>
      <c r="AS5" s="71"/>
      <c r="AT5" s="72"/>
      <c r="AU5" s="74"/>
    </row>
    <row r="6" spans="2:48" ht="28.5" thickBot="1">
      <c r="B6" s="82"/>
      <c r="C6" s="85"/>
      <c r="D6" s="88"/>
      <c r="E6" s="91"/>
      <c r="F6" s="25" t="s">
        <v>28</v>
      </c>
      <c r="G6" s="9">
        <v>30</v>
      </c>
      <c r="H6" s="9">
        <v>56</v>
      </c>
      <c r="I6" s="9">
        <v>100</v>
      </c>
      <c r="J6" s="9">
        <v>30</v>
      </c>
      <c r="K6" s="9">
        <v>56</v>
      </c>
      <c r="L6" s="9">
        <v>100</v>
      </c>
      <c r="M6" s="9">
        <v>30</v>
      </c>
      <c r="N6" s="9">
        <v>56</v>
      </c>
      <c r="O6" s="9">
        <v>100</v>
      </c>
      <c r="P6" s="9">
        <v>24</v>
      </c>
      <c r="Q6" s="9">
        <v>29</v>
      </c>
      <c r="R6" s="9">
        <v>60</v>
      </c>
      <c r="S6" s="9">
        <v>24</v>
      </c>
      <c r="T6" s="9">
        <v>29</v>
      </c>
      <c r="U6" s="9">
        <v>60</v>
      </c>
      <c r="V6" s="9">
        <v>24</v>
      </c>
      <c r="W6" s="9">
        <v>29</v>
      </c>
      <c r="X6" s="9">
        <v>60</v>
      </c>
      <c r="Y6" s="9">
        <v>12</v>
      </c>
      <c r="Z6" s="9">
        <v>22</v>
      </c>
      <c r="AA6" s="9">
        <v>40</v>
      </c>
      <c r="AB6" s="9">
        <v>16</v>
      </c>
      <c r="AC6" s="9">
        <v>19</v>
      </c>
      <c r="AD6" s="9">
        <v>40</v>
      </c>
      <c r="AE6" s="9">
        <v>12</v>
      </c>
      <c r="AF6" s="9">
        <v>22</v>
      </c>
      <c r="AG6" s="9">
        <v>40</v>
      </c>
      <c r="AH6" s="9">
        <v>12</v>
      </c>
      <c r="AI6" s="9">
        <v>22</v>
      </c>
      <c r="AJ6" s="9">
        <v>40</v>
      </c>
      <c r="AK6" s="9">
        <v>6</v>
      </c>
      <c r="AL6" s="9">
        <v>11</v>
      </c>
      <c r="AM6" s="9">
        <v>20</v>
      </c>
      <c r="AN6" s="67"/>
      <c r="AO6" s="67"/>
      <c r="AP6" s="67"/>
      <c r="AQ6" s="76" t="s">
        <v>20</v>
      </c>
      <c r="AR6" s="77"/>
      <c r="AS6" s="78" t="s">
        <v>20</v>
      </c>
      <c r="AT6" s="79"/>
      <c r="AU6" s="75"/>
    </row>
    <row r="7" spans="2:48" ht="28.5" thickBot="1">
      <c r="B7" s="83"/>
      <c r="C7" s="86"/>
      <c r="D7" s="89"/>
      <c r="E7" s="92"/>
      <c r="F7" s="25" t="s">
        <v>29</v>
      </c>
      <c r="G7" s="9">
        <v>60</v>
      </c>
      <c r="H7" s="9">
        <v>140</v>
      </c>
      <c r="I7" s="9">
        <v>200</v>
      </c>
      <c r="J7" s="9">
        <v>60</v>
      </c>
      <c r="K7" s="9">
        <v>140</v>
      </c>
      <c r="L7" s="9">
        <v>200</v>
      </c>
      <c r="M7" s="9">
        <v>60</v>
      </c>
      <c r="N7" s="9">
        <v>140</v>
      </c>
      <c r="O7" s="9">
        <v>200</v>
      </c>
      <c r="P7" s="9">
        <v>48</v>
      </c>
      <c r="Q7" s="9">
        <v>72</v>
      </c>
      <c r="R7" s="9">
        <v>120</v>
      </c>
      <c r="S7" s="9">
        <v>48</v>
      </c>
      <c r="T7" s="9">
        <v>72</v>
      </c>
      <c r="U7" s="9">
        <v>120</v>
      </c>
      <c r="V7" s="9">
        <v>48</v>
      </c>
      <c r="W7" s="9">
        <v>72</v>
      </c>
      <c r="X7" s="9">
        <v>120</v>
      </c>
      <c r="Y7" s="9">
        <v>24</v>
      </c>
      <c r="Z7" s="9">
        <v>56</v>
      </c>
      <c r="AA7" s="9">
        <v>80</v>
      </c>
      <c r="AB7" s="9">
        <v>32</v>
      </c>
      <c r="AC7" s="9">
        <v>48</v>
      </c>
      <c r="AD7" s="9">
        <v>80</v>
      </c>
      <c r="AE7" s="9">
        <v>24</v>
      </c>
      <c r="AF7" s="9">
        <v>56</v>
      </c>
      <c r="AG7" s="9">
        <v>80</v>
      </c>
      <c r="AH7" s="9">
        <v>24</v>
      </c>
      <c r="AI7" s="9">
        <v>56</v>
      </c>
      <c r="AJ7" s="9">
        <v>80</v>
      </c>
      <c r="AK7" s="9">
        <v>12</v>
      </c>
      <c r="AL7" s="9">
        <v>28</v>
      </c>
      <c r="AM7" s="9">
        <v>40</v>
      </c>
      <c r="AN7" s="68"/>
      <c r="AO7" s="68"/>
      <c r="AP7" s="68"/>
      <c r="AQ7" s="78"/>
      <c r="AR7" s="79"/>
      <c r="AS7" s="78"/>
      <c r="AT7" s="79"/>
      <c r="AU7" s="75"/>
    </row>
    <row r="8" spans="2:48" ht="28.5" customHeight="1" thickBot="1">
      <c r="B8" s="48">
        <v>1</v>
      </c>
      <c r="C8" s="93">
        <v>602</v>
      </c>
      <c r="D8" s="95" t="s">
        <v>39</v>
      </c>
      <c r="E8" s="93">
        <v>212</v>
      </c>
      <c r="F8" s="11" t="s">
        <v>30</v>
      </c>
      <c r="G8" s="12">
        <v>10</v>
      </c>
      <c r="H8" s="12">
        <v>52</v>
      </c>
      <c r="I8" s="13">
        <f>SUM(G8:H8)</f>
        <v>62</v>
      </c>
      <c r="J8" s="12">
        <v>11</v>
      </c>
      <c r="K8" s="12">
        <v>23</v>
      </c>
      <c r="L8" s="13">
        <f>SUM(J8:K8)</f>
        <v>34</v>
      </c>
      <c r="M8" s="12">
        <v>10</v>
      </c>
      <c r="N8" s="12">
        <v>18</v>
      </c>
      <c r="O8" s="13">
        <f>SUM(M8:N8)</f>
        <v>28</v>
      </c>
      <c r="P8" s="12">
        <v>10</v>
      </c>
      <c r="Q8" s="12">
        <v>22</v>
      </c>
      <c r="R8" s="13">
        <f>SUM(P8:Q8)</f>
        <v>32</v>
      </c>
      <c r="S8" s="12">
        <v>12</v>
      </c>
      <c r="T8" s="12">
        <v>5</v>
      </c>
      <c r="U8" s="13">
        <f>SUM(S8:T8)</f>
        <v>17</v>
      </c>
      <c r="V8" s="12">
        <v>17</v>
      </c>
      <c r="W8" s="12">
        <v>6</v>
      </c>
      <c r="X8" s="13">
        <f>SUM(V8:W8)</f>
        <v>23</v>
      </c>
      <c r="Y8" s="12">
        <v>7</v>
      </c>
      <c r="Z8" s="12">
        <v>22</v>
      </c>
      <c r="AA8" s="13">
        <f>SUM(Y8:Z8)</f>
        <v>29</v>
      </c>
      <c r="AB8" s="12">
        <v>13</v>
      </c>
      <c r="AC8" s="12">
        <v>12</v>
      </c>
      <c r="AD8" s="13">
        <f>SUM(AB8:AC8)</f>
        <v>25</v>
      </c>
      <c r="AE8" s="12">
        <v>9</v>
      </c>
      <c r="AF8" s="12">
        <v>10</v>
      </c>
      <c r="AG8" s="13">
        <f>SUM(AE8:AF8)</f>
        <v>19</v>
      </c>
      <c r="AH8" s="12">
        <v>4</v>
      </c>
      <c r="AI8" s="12">
        <v>5</v>
      </c>
      <c r="AJ8" s="13">
        <f>SUM(AH8:AI8)</f>
        <v>9</v>
      </c>
      <c r="AK8" s="12">
        <v>3</v>
      </c>
      <c r="AL8" s="12">
        <v>3</v>
      </c>
      <c r="AM8" s="13">
        <f>SUM(AK8:AL8)</f>
        <v>6</v>
      </c>
      <c r="AN8" s="62"/>
      <c r="AO8" s="62"/>
      <c r="AP8" s="55"/>
      <c r="AQ8" s="49"/>
      <c r="AR8" s="49"/>
      <c r="AS8" s="49"/>
      <c r="AT8" s="49"/>
      <c r="AU8" s="59" t="str">
        <f>IF(AN10="0","راسب","ناجح")</f>
        <v>راسب</v>
      </c>
      <c r="AV8" s="46" t="str">
        <f>IF(AN10="0","له دور ثانٍ في : ","ناجح")&amp;IF(COUNTIF(H10,"&lt;56")+COUNTIF(I10,"&lt;100")=0,,"عربي،")&amp;IF(COUNTIF(K10,"&lt;56")+COUNTIF(L10,"&lt;100")=0,,"إنجليزي،")&amp;IF(COUNTIF(N10,"&lt;56")+COUNTIF(O10,"&lt;100")=0,," رياضيات،")&amp;IF(COUNTIF(Q10,"&lt;29")+COUNTIF(R10,"&lt;60")=0,,"فيزياء ،")&amp;IF(COUNTIF(T10,"&lt;29")+COUNTIF(U10,"&lt;60")=0,,"كيمياء،")&amp;IF(COUNTIF(W10,"&lt;29")+COUNTIF(X10,"&lt;60")=0,,"أحياء،")&amp;IF(COUNTIF(Z10,"&lt;22")+COUNTIF(AA10,"&lt;40")=0,,"دين، ")&amp;IF(COUNTIF(AC10,"&lt;19")+COUNTIF(AD10,"&lt;40")=0,,"حاسوب،
")&amp;IF(COUNTIF(AF10,"&lt;22")+COUNTIF(AG10,"&lt;40")=0,,"تاريخ ،")&amp;IF(COUNTIF(AI10,"&lt;22")+COUNTIF(AJ10,"&lt;40")=0,,"جغرافيا،")&amp;IF(COUNTIF(AL10,"&lt;11")+COUNTIF(AM10,"&lt;20")=0,,"أساسيات الحياة الاجتماعية، ")</f>
        <v>له دور ثانٍ في : إنجليزي، رياضيات،كيمياء،</v>
      </c>
    </row>
    <row r="9" spans="2:48" ht="28.5" customHeight="1" thickBot="1">
      <c r="B9" s="48"/>
      <c r="C9" s="94"/>
      <c r="D9" s="51"/>
      <c r="E9" s="94"/>
      <c r="F9" s="11" t="s">
        <v>31</v>
      </c>
      <c r="G9" s="12">
        <v>11</v>
      </c>
      <c r="H9" s="12">
        <v>48</v>
      </c>
      <c r="I9" s="13">
        <f>SUM(G9:H9)</f>
        <v>59</v>
      </c>
      <c r="J9" s="12">
        <v>18</v>
      </c>
      <c r="K9" s="12">
        <v>27</v>
      </c>
      <c r="L9" s="13">
        <f>SUM(J9:K9)</f>
        <v>45</v>
      </c>
      <c r="M9" s="12">
        <v>8</v>
      </c>
      <c r="N9" s="12">
        <v>16</v>
      </c>
      <c r="O9" s="13">
        <f>SUM(M9:N9)</f>
        <v>24</v>
      </c>
      <c r="P9" s="12">
        <v>14</v>
      </c>
      <c r="Q9" s="12">
        <v>14</v>
      </c>
      <c r="R9" s="13">
        <f>SUM(P9:Q9)</f>
        <v>28</v>
      </c>
      <c r="S9" s="12">
        <v>15</v>
      </c>
      <c r="T9" s="12">
        <v>17</v>
      </c>
      <c r="U9" s="13">
        <f>SUM(S9:T9)</f>
        <v>32</v>
      </c>
      <c r="V9" s="12">
        <v>17</v>
      </c>
      <c r="W9" s="12">
        <v>23</v>
      </c>
      <c r="X9" s="13">
        <f>SUM(V9:W9)</f>
        <v>40</v>
      </c>
      <c r="Y9" s="12">
        <v>1</v>
      </c>
      <c r="Z9" s="12">
        <v>17</v>
      </c>
      <c r="AA9" s="13">
        <f>SUM(Y9:Z9)</f>
        <v>18</v>
      </c>
      <c r="AB9" s="12">
        <v>11</v>
      </c>
      <c r="AC9" s="12">
        <v>15</v>
      </c>
      <c r="AD9" s="13">
        <f>SUM(AB9:AC9)</f>
        <v>26</v>
      </c>
      <c r="AE9" s="12">
        <v>11</v>
      </c>
      <c r="AF9" s="12">
        <v>14</v>
      </c>
      <c r="AG9" s="13">
        <f>SUM(AE9:AF9)</f>
        <v>25</v>
      </c>
      <c r="AH9" s="12">
        <v>4</v>
      </c>
      <c r="AI9" s="12">
        <v>27</v>
      </c>
      <c r="AJ9" s="13">
        <f>SUM(AH9:AI9)</f>
        <v>31</v>
      </c>
      <c r="AK9" s="12">
        <v>3</v>
      </c>
      <c r="AL9" s="12">
        <v>11</v>
      </c>
      <c r="AM9" s="13">
        <f>SUM(AK9:AL9)</f>
        <v>14</v>
      </c>
      <c r="AN9" s="56"/>
      <c r="AO9" s="56"/>
      <c r="AP9" s="56"/>
      <c r="AQ9" s="49"/>
      <c r="AR9" s="49"/>
      <c r="AS9" s="49"/>
      <c r="AT9" s="49"/>
      <c r="AU9" s="60"/>
      <c r="AV9" s="46"/>
    </row>
    <row r="10" spans="2:48" ht="36" customHeight="1" thickBot="1">
      <c r="B10" s="48"/>
      <c r="C10" s="94"/>
      <c r="D10" s="51"/>
      <c r="E10" s="94"/>
      <c r="F10" s="14" t="s">
        <v>32</v>
      </c>
      <c r="G10" s="13">
        <f>SUM(G8:G9)</f>
        <v>21</v>
      </c>
      <c r="H10" s="13">
        <f>IF(SUM(H8:H9)&lt;38,SUM(H8:H9),SUM(H8:H9))</f>
        <v>100</v>
      </c>
      <c r="I10" s="13">
        <f>IF(SUM(G10:H10)&lt;100,SUM(G10:H10),SUM(G10:H10))</f>
        <v>121</v>
      </c>
      <c r="J10" s="13">
        <v>56</v>
      </c>
      <c r="K10" s="13">
        <f>IF(SUM(K8:K9)&lt;38,SUM(K8:K9),SUM(K8:K9))</f>
        <v>50</v>
      </c>
      <c r="L10" s="13">
        <f>IF(SUM(J10:K10)&lt;100,SUM(J10:K10),SUM(J10:K10))</f>
        <v>106</v>
      </c>
      <c r="M10" s="13">
        <f>SUM(M8:M9)</f>
        <v>18</v>
      </c>
      <c r="N10" s="13">
        <f>IF(SUM(N8:N9)&lt;38,SUM(N8:N9),SUM(N8:N9))</f>
        <v>34</v>
      </c>
      <c r="O10" s="13">
        <f>IF(SUM(M10:N10)&lt;100,SUM(M10:N10),SUM(M10:N10))</f>
        <v>52</v>
      </c>
      <c r="P10" s="13">
        <f>SUM(P8:P9)</f>
        <v>24</v>
      </c>
      <c r="Q10" s="13">
        <f>IF(SUM(Q8:Q9)&lt;38,SUM(Q8:Q9),SUM(Q8:Q9))</f>
        <v>36</v>
      </c>
      <c r="R10" s="13">
        <f>IF(SUM(P10:Q10)&lt;80,SUM(P10:Q10),SUM(P10:Q10))</f>
        <v>60</v>
      </c>
      <c r="S10" s="13">
        <f>SUM(S8:S9)</f>
        <v>27</v>
      </c>
      <c r="T10" s="13">
        <f>IF(SUM(T8:T9)&lt;38,SUM(T8:T9),SUM(T8:T9))</f>
        <v>22</v>
      </c>
      <c r="U10" s="13">
        <f>IF(SUM(S10:T10)&lt;80,SUM(S10:T10),SUM(S10:T10))</f>
        <v>49</v>
      </c>
      <c r="V10" s="13">
        <f>SUM(V8:V9)</f>
        <v>34</v>
      </c>
      <c r="W10" s="13">
        <f>IF(SUM(W8:W9)&lt;38,SUM(W8:W9),SUM(W8:W9))</f>
        <v>29</v>
      </c>
      <c r="X10" s="13">
        <f>IF(SUM(V10:W10)&lt;80,SUM(V10:W10),SUM(V10:W10))</f>
        <v>63</v>
      </c>
      <c r="Y10" s="13">
        <f>SUM(Y8:Y9)</f>
        <v>8</v>
      </c>
      <c r="Z10" s="13">
        <f>IF(SUM(Z8:Z9)&lt;19,SUM(Z8:Z9),SUM(Z8:Z9))</f>
        <v>39</v>
      </c>
      <c r="AA10" s="13">
        <f>IF(SUM(Y10:Z10)&lt;40,SUM(Y10:Z10),SUM(Y10:Z10))</f>
        <v>47</v>
      </c>
      <c r="AB10" s="13">
        <f>SUM(AB8:AB9)</f>
        <v>24</v>
      </c>
      <c r="AC10" s="13">
        <f>IF(SUM(AC8:AC9)&lt;19,SUM(AC8:AC9),SUM(AC8:AC9))</f>
        <v>27</v>
      </c>
      <c r="AD10" s="13">
        <f>IF(SUM(AB10:AC10)&lt;40,SUM(AB10:AC10),SUM(AB10:AC10))</f>
        <v>51</v>
      </c>
      <c r="AE10" s="13">
        <f>SUM(AE8:AE9)</f>
        <v>20</v>
      </c>
      <c r="AF10" s="13">
        <f>IF(SUM(AF8:AF9)&lt;19,SUM(AF8:AF9),SUM(AF8:AF9))</f>
        <v>24</v>
      </c>
      <c r="AG10" s="13">
        <f>IF(SUM(AE10:AF10)&lt;40,SUM(AE10:AF10),SUM(AE10:AF10))</f>
        <v>44</v>
      </c>
      <c r="AH10" s="13">
        <f>SUM(AH8:AH9)</f>
        <v>8</v>
      </c>
      <c r="AI10" s="13">
        <f>IF(SUM(AI8:AI9)&lt;19,SUM(AI8:AI9),SUM(AI8:AI9))</f>
        <v>32</v>
      </c>
      <c r="AJ10" s="13">
        <f>IF(SUM(AH10:AI10)&lt;40,SUM(AH10:AI10),SUM(AH10:AI10))</f>
        <v>40</v>
      </c>
      <c r="AK10" s="13">
        <f>SUM(AK8:AK9)</f>
        <v>6</v>
      </c>
      <c r="AL10" s="13">
        <f>IF(SUM(AL8:AL9)&lt;9,SUM(AL8:AL9),SUM(AL8:AL9))</f>
        <v>14</v>
      </c>
      <c r="AM10" s="13">
        <f>IF(SUM(AK10:AL10)&lt;20,SUM(AK10:AL10),SUM(AK10:AL10))</f>
        <v>20</v>
      </c>
      <c r="AN10" s="15" t="str">
        <f>IF(OR(I10&lt;100,L10&lt;100,O10&lt;100,R10&lt;60,U10&lt;60,X10&lt;60,AA10&lt;40,AD10&lt;40,AG10&lt;40,AJ10&lt;40,AM10&lt;20),"0",SUM(AA10,AD10,X10,U10,R10,O10,L10,I10,AG10,AJ10,AM10))</f>
        <v>0</v>
      </c>
      <c r="AO10" s="15">
        <f>AN10/1320*100</f>
        <v>0</v>
      </c>
      <c r="AP10" s="15" t="str">
        <f>IF(AO10&lt;50,"   ",IF(AO10&lt;65,"مقبول",IF(AO10&lt;75,"جيد",IF(AO10&lt;85,"جيدجداً",IF(AO10&lt;=100,"ممتاز","خطا")))))</f>
        <v xml:space="preserve">   </v>
      </c>
      <c r="AQ10" s="49"/>
      <c r="AR10" s="49"/>
      <c r="AS10" s="49"/>
      <c r="AT10" s="49"/>
      <c r="AU10" s="61"/>
      <c r="AV10" s="46"/>
    </row>
    <row r="11" spans="2:48" ht="28.5" customHeight="1" thickBot="1">
      <c r="B11" s="48">
        <v>2</v>
      </c>
      <c r="C11" s="94">
        <v>603</v>
      </c>
      <c r="D11" s="50" t="s">
        <v>40</v>
      </c>
      <c r="E11" s="93">
        <v>213</v>
      </c>
      <c r="F11" s="11" t="s">
        <v>30</v>
      </c>
      <c r="G11" s="12">
        <v>16</v>
      </c>
      <c r="H11" s="12">
        <v>45</v>
      </c>
      <c r="I11" s="13">
        <f>SUM(G11:H11)</f>
        <v>61</v>
      </c>
      <c r="J11" s="12">
        <v>26</v>
      </c>
      <c r="K11" s="12">
        <v>32</v>
      </c>
      <c r="L11" s="13">
        <f>SUM(J11:K11)</f>
        <v>58</v>
      </c>
      <c r="M11" s="12">
        <v>19</v>
      </c>
      <c r="N11" s="12">
        <v>25</v>
      </c>
      <c r="O11" s="13">
        <f>SUM(M11:N11)</f>
        <v>44</v>
      </c>
      <c r="P11" s="12">
        <v>13</v>
      </c>
      <c r="Q11" s="12">
        <v>21</v>
      </c>
      <c r="R11" s="13">
        <f>SUM(P11:Q11)</f>
        <v>34</v>
      </c>
      <c r="S11" s="12">
        <v>19</v>
      </c>
      <c r="T11" s="12">
        <v>16</v>
      </c>
      <c r="U11" s="13">
        <f>SUM(S11:T11)</f>
        <v>35</v>
      </c>
      <c r="V11" s="12">
        <v>17</v>
      </c>
      <c r="W11" s="12">
        <v>26</v>
      </c>
      <c r="X11" s="13">
        <f>SUM(V11:W11)</f>
        <v>43</v>
      </c>
      <c r="Y11" s="12">
        <v>9</v>
      </c>
      <c r="Z11" s="12">
        <v>22</v>
      </c>
      <c r="AA11" s="13">
        <f>SUM(Y11:Z11)</f>
        <v>31</v>
      </c>
      <c r="AB11" s="12">
        <v>11</v>
      </c>
      <c r="AC11" s="12">
        <v>14</v>
      </c>
      <c r="AD11" s="13">
        <f>SUM(AB11:AC11)</f>
        <v>25</v>
      </c>
      <c r="AE11" s="12">
        <v>10</v>
      </c>
      <c r="AF11" s="12">
        <v>7</v>
      </c>
      <c r="AG11" s="13">
        <f>SUM(AE11:AF11)</f>
        <v>17</v>
      </c>
      <c r="AH11" s="12">
        <v>9</v>
      </c>
      <c r="AI11" s="12">
        <v>15</v>
      </c>
      <c r="AJ11" s="13">
        <f>SUM(AH11:AI11)</f>
        <v>24</v>
      </c>
      <c r="AK11" s="12">
        <v>3</v>
      </c>
      <c r="AL11" s="12">
        <v>4</v>
      </c>
      <c r="AM11" s="13">
        <f>SUM(AK11:AL11)</f>
        <v>7</v>
      </c>
      <c r="AN11" s="54"/>
      <c r="AO11" s="54"/>
      <c r="AP11" s="55"/>
      <c r="AQ11" s="49"/>
      <c r="AR11" s="49"/>
      <c r="AS11" s="49"/>
      <c r="AT11" s="49"/>
      <c r="AU11" s="59" t="str">
        <f t="shared" ref="AU11" si="0">IF(AN13="0","راسب","ناجح")</f>
        <v>ناجح</v>
      </c>
      <c r="AV11" s="46" t="str">
        <f>IF(AN13="0","له دور ثانٍ في : ","ناجح")&amp;IF(COUNTIF(H13,"&lt;56")+COUNTIF(I13,"&lt;100")=0,,"عربي،")&amp;IF(COUNTIF(K13,"&lt;56")+COUNTIF(L13,"&lt;100")=0,,"إنجليزي،")&amp;IF(COUNTIF(N13,"&lt;56")+COUNTIF(O13,"&lt;100")=0,," رياضيات،")&amp;IF(COUNTIF(Q13,"&lt;29")+COUNTIF(R13,"&lt;60")=0,,"فيزياء ،")&amp;IF(COUNTIF(T13,"&lt;29")+COUNTIF(U13,"&lt;60")=0,,"كيمياء،")&amp;IF(COUNTIF(W13,"&lt;29")+COUNTIF(X13,"&lt;60")=0,,"أحياء،")&amp;IF(COUNTIF(Z13,"&lt;22")+COUNTIF(AA13,"&lt;40")=0,,"دين، ")&amp;IF(COUNTIF(AC13,"&lt;19")+COUNTIF(AD13,"&lt;40")=0,,"حاسوب،
")&amp;IF(COUNTIF(AF13,"&lt;22")+COUNTIF(AG13,"&lt;40")=0,,"تاريخ ،")&amp;IF(COUNTIF(AI13,"&lt;22")+COUNTIF(AJ13,"&lt;40")=0,,"جغرافيا،")&amp;IF(COUNTIF(AL13,"&lt;11")+COUNTIF(AM13,"&lt;20")=0,,"أساسيات الحياة الاجتماعية، ")</f>
        <v>ناجح</v>
      </c>
    </row>
    <row r="12" spans="2:48" ht="28.5" customHeight="1" thickBot="1">
      <c r="B12" s="48"/>
      <c r="C12" s="94"/>
      <c r="D12" s="51"/>
      <c r="E12" s="94"/>
      <c r="F12" s="11" t="s">
        <v>31</v>
      </c>
      <c r="G12" s="12">
        <v>26</v>
      </c>
      <c r="H12" s="12">
        <v>49</v>
      </c>
      <c r="I12" s="13">
        <f>SUM(G12:H12)</f>
        <v>75</v>
      </c>
      <c r="J12" s="12">
        <v>26</v>
      </c>
      <c r="K12" s="12">
        <v>38</v>
      </c>
      <c r="L12" s="13">
        <f>SUM(J12:K12)</f>
        <v>64</v>
      </c>
      <c r="M12" s="12">
        <v>17</v>
      </c>
      <c r="N12" s="12">
        <v>39</v>
      </c>
      <c r="O12" s="13">
        <f>SUM(M12:N12)</f>
        <v>56</v>
      </c>
      <c r="P12" s="12">
        <v>16</v>
      </c>
      <c r="Q12" s="12">
        <v>14</v>
      </c>
      <c r="R12" s="13">
        <f>SUM(P12:Q12)</f>
        <v>30</v>
      </c>
      <c r="S12" s="12">
        <v>18</v>
      </c>
      <c r="T12" s="12">
        <v>24</v>
      </c>
      <c r="U12" s="13">
        <f>SUM(S12:T12)</f>
        <v>42</v>
      </c>
      <c r="V12" s="12">
        <v>17</v>
      </c>
      <c r="W12" s="12">
        <v>14</v>
      </c>
      <c r="X12" s="13">
        <f>SUM(V12:W12)</f>
        <v>31</v>
      </c>
      <c r="Y12" s="12">
        <v>8</v>
      </c>
      <c r="Z12" s="12">
        <v>14</v>
      </c>
      <c r="AA12" s="13">
        <f>SUM(Y12:Z12)</f>
        <v>22</v>
      </c>
      <c r="AB12" s="12">
        <v>12</v>
      </c>
      <c r="AC12" s="12">
        <v>18</v>
      </c>
      <c r="AD12" s="13">
        <f>SUM(AB12:AC12)</f>
        <v>30</v>
      </c>
      <c r="AE12" s="12">
        <v>11</v>
      </c>
      <c r="AF12" s="12">
        <v>23</v>
      </c>
      <c r="AG12" s="13">
        <f>SUM(AE12:AF12)</f>
        <v>34</v>
      </c>
      <c r="AH12" s="12">
        <v>9</v>
      </c>
      <c r="AI12" s="12">
        <v>18</v>
      </c>
      <c r="AJ12" s="13">
        <f>SUM(AH12:AI12)</f>
        <v>27</v>
      </c>
      <c r="AK12" s="12">
        <v>4</v>
      </c>
      <c r="AL12" s="12">
        <v>10</v>
      </c>
      <c r="AM12" s="13">
        <f>SUM(AK12:AL12)</f>
        <v>14</v>
      </c>
      <c r="AN12" s="54"/>
      <c r="AO12" s="54"/>
      <c r="AP12" s="56"/>
      <c r="AQ12" s="49"/>
      <c r="AR12" s="49"/>
      <c r="AS12" s="49"/>
      <c r="AT12" s="49"/>
      <c r="AU12" s="60"/>
      <c r="AV12" s="46"/>
    </row>
    <row r="13" spans="2:48" ht="36" customHeight="1" thickBot="1">
      <c r="B13" s="48"/>
      <c r="C13" s="94"/>
      <c r="D13" s="51"/>
      <c r="E13" s="94"/>
      <c r="F13" s="14" t="s">
        <v>32</v>
      </c>
      <c r="G13" s="13">
        <f>SUM(G11:G12)</f>
        <v>42</v>
      </c>
      <c r="H13" s="13">
        <f>IF(SUM(H11:H12)&lt;38,SUM(H11:H12),SUM(H11:H12))</f>
        <v>94</v>
      </c>
      <c r="I13" s="13">
        <f>IF(SUM(G13:H13)&lt;100,SUM(G13:H13),SUM(G13:H13))</f>
        <v>136</v>
      </c>
      <c r="J13" s="13">
        <f>SUM(J11:J12)</f>
        <v>52</v>
      </c>
      <c r="K13" s="13">
        <f>IF(SUM(K11:K12)&lt;38,SUM(K11:K12),SUM(K11:K12))</f>
        <v>70</v>
      </c>
      <c r="L13" s="13">
        <f>IF(SUM(J13:K13)&lt;100,SUM(J13:K13),SUM(J13:K13))</f>
        <v>122</v>
      </c>
      <c r="M13" s="13">
        <f>SUM(M11:M12)</f>
        <v>36</v>
      </c>
      <c r="N13" s="13">
        <f>IF(SUM(N11:N12)&lt;38,SUM(N11:N12),SUM(N11:N12))</f>
        <v>64</v>
      </c>
      <c r="O13" s="13">
        <f>IF(SUM(M13:N13)&lt;100,SUM(M13:N13),SUM(M13:N13))</f>
        <v>100</v>
      </c>
      <c r="P13" s="13">
        <f>SUM(P11:P12)</f>
        <v>29</v>
      </c>
      <c r="Q13" s="13">
        <f>IF(SUM(Q11:Q12)&lt;38,SUM(Q11:Q12),SUM(Q11:Q12))</f>
        <v>35</v>
      </c>
      <c r="R13" s="13">
        <f>IF(SUM(P13:Q13)&lt;80,SUM(P13:Q13),SUM(P13:Q13))</f>
        <v>64</v>
      </c>
      <c r="S13" s="13">
        <f>SUM(S11:S12)</f>
        <v>37</v>
      </c>
      <c r="T13" s="13">
        <f>IF(SUM(T11:T12)&lt;38,SUM(T11:T12),SUM(T11:T12))</f>
        <v>40</v>
      </c>
      <c r="U13" s="13">
        <f>IF(SUM(S13:T13)&lt;80,SUM(S13:T13),SUM(S13:T13))</f>
        <v>77</v>
      </c>
      <c r="V13" s="13">
        <f>SUM(V11:V12)</f>
        <v>34</v>
      </c>
      <c r="W13" s="13">
        <f>IF(SUM(W11:W12)&lt;38,SUM(W11:W12),SUM(W11:W12))</f>
        <v>40</v>
      </c>
      <c r="X13" s="13">
        <f>IF(SUM(V13:W13)&lt;80,SUM(V13:W13),SUM(V13:W13))</f>
        <v>74</v>
      </c>
      <c r="Y13" s="13">
        <f>SUM(Y11:Y12)</f>
        <v>17</v>
      </c>
      <c r="Z13" s="13">
        <f>IF(SUM(Z11:Z12)&lt;19,SUM(Z11:Z12),SUM(Z11:Z12))</f>
        <v>36</v>
      </c>
      <c r="AA13" s="13">
        <f>IF(SUM(Y13:Z13)&lt;40,SUM(Y13:Z13),SUM(Y13:Z13))</f>
        <v>53</v>
      </c>
      <c r="AB13" s="13">
        <f>SUM(AB11:AB12)</f>
        <v>23</v>
      </c>
      <c r="AC13" s="13">
        <f>IF(SUM(AC11:AC12)&lt;19,SUM(AC11:AC12),SUM(AC11:AC12))</f>
        <v>32</v>
      </c>
      <c r="AD13" s="13">
        <f>IF(SUM(AB13:AC13)&lt;40,SUM(AB13:AC13),SUM(AB13:AC13))</f>
        <v>55</v>
      </c>
      <c r="AE13" s="13">
        <f>SUM(AE11:AE12)</f>
        <v>21</v>
      </c>
      <c r="AF13" s="13">
        <f>IF(SUM(AF11:AF12)&lt;19,SUM(AF11:AF12),SUM(AF11:AF12))</f>
        <v>30</v>
      </c>
      <c r="AG13" s="13">
        <f>IF(SUM(AE13:AF13)&lt;40,SUM(AE13:AF13),SUM(AE13:AF13))</f>
        <v>51</v>
      </c>
      <c r="AH13" s="13">
        <f>SUM(AH11:AH12)</f>
        <v>18</v>
      </c>
      <c r="AI13" s="13">
        <f>IF(SUM(AI11:AI12)&lt;19,SUM(AI11:AI12),SUM(AI11:AI12))</f>
        <v>33</v>
      </c>
      <c r="AJ13" s="13">
        <f>IF(SUM(AH13:AI13)&lt;40,SUM(AH13:AI13),SUM(AH13:AI13))</f>
        <v>51</v>
      </c>
      <c r="AK13" s="13">
        <f>SUM(AK11:AK12)</f>
        <v>7</v>
      </c>
      <c r="AL13" s="13">
        <f>IF(SUM(AL11:AL12)&lt;9,SUM(AL11:AL12),SUM(AL11:AL12))</f>
        <v>14</v>
      </c>
      <c r="AM13" s="13">
        <f>IF(SUM(AK13:AL13)&lt;20,SUM(AK13:AL13),SUM(AK13:AL13))</f>
        <v>21</v>
      </c>
      <c r="AN13" s="15">
        <f>IF(OR(I13&lt;100,L13&lt;100,O13&lt;100,R13&lt;60,U13&lt;60,X13&lt;60,AA13&lt;40,AD13&lt;40,AG13&lt;40,AJ13&lt;40,AM13&lt;20),"0",SUM(AA13,AD13,X13,U13,R13,O13,L13,I13,AG13,AJ13,AM13))</f>
        <v>804</v>
      </c>
      <c r="AO13" s="15">
        <f>AN13/1320*100</f>
        <v>60.909090909090914</v>
      </c>
      <c r="AP13" s="15" t="str">
        <f>IF(AO13&lt;50,"   ",IF(AO13&lt;65,"مقبول",IF(AO13&lt;75,"جيد",IF(AO13&lt;85,"جيدجداً",IF(AO13&lt;=100,"ممتاز","خطا")))))</f>
        <v>مقبول</v>
      </c>
      <c r="AQ13" s="49"/>
      <c r="AR13" s="49"/>
      <c r="AS13" s="49"/>
      <c r="AT13" s="49"/>
      <c r="AU13" s="61"/>
      <c r="AV13" s="46"/>
    </row>
    <row r="14" spans="2:48" ht="28.5" customHeight="1" thickBot="1">
      <c r="B14" s="48">
        <v>3</v>
      </c>
      <c r="C14" s="94">
        <v>605</v>
      </c>
      <c r="D14" s="50" t="s">
        <v>41</v>
      </c>
      <c r="E14" s="93">
        <v>214</v>
      </c>
      <c r="F14" s="11" t="s">
        <v>30</v>
      </c>
      <c r="G14" s="12">
        <v>14</v>
      </c>
      <c r="H14" s="12">
        <v>48</v>
      </c>
      <c r="I14" s="13">
        <f>SUM(G14:H14)</f>
        <v>62</v>
      </c>
      <c r="J14" s="12">
        <v>26</v>
      </c>
      <c r="K14" s="12">
        <v>30</v>
      </c>
      <c r="L14" s="13">
        <f>SUM(J14:K14)</f>
        <v>56</v>
      </c>
      <c r="M14" s="12">
        <v>8</v>
      </c>
      <c r="N14" s="12">
        <v>20</v>
      </c>
      <c r="O14" s="13">
        <f>SUM(M14:N14)</f>
        <v>28</v>
      </c>
      <c r="P14" s="12">
        <v>19</v>
      </c>
      <c r="Q14" s="12">
        <v>19</v>
      </c>
      <c r="R14" s="13">
        <f>SUM(P14:Q14)</f>
        <v>38</v>
      </c>
      <c r="S14" s="12">
        <v>16</v>
      </c>
      <c r="T14" s="12">
        <v>11</v>
      </c>
      <c r="U14" s="13">
        <f>SUM(S14:T14)</f>
        <v>27</v>
      </c>
      <c r="V14" s="12">
        <v>16</v>
      </c>
      <c r="W14" s="12">
        <v>14</v>
      </c>
      <c r="X14" s="13">
        <f>SUM(V14:W14)</f>
        <v>30</v>
      </c>
      <c r="Y14" s="12">
        <v>6</v>
      </c>
      <c r="Z14" s="12">
        <v>18</v>
      </c>
      <c r="AA14" s="13">
        <f>SUM(Y14:Z14)</f>
        <v>24</v>
      </c>
      <c r="AB14" s="12">
        <v>14</v>
      </c>
      <c r="AC14" s="12">
        <v>11</v>
      </c>
      <c r="AD14" s="13">
        <f>SUM(AB14:AC14)</f>
        <v>25</v>
      </c>
      <c r="AE14" s="12">
        <v>6</v>
      </c>
      <c r="AF14" s="12">
        <v>14</v>
      </c>
      <c r="AG14" s="13">
        <f>SUM(AE14:AF14)</f>
        <v>20</v>
      </c>
      <c r="AH14" s="12">
        <v>6</v>
      </c>
      <c r="AI14" s="12">
        <v>8</v>
      </c>
      <c r="AJ14" s="13">
        <f>SUM(AH14:AI14)</f>
        <v>14</v>
      </c>
      <c r="AK14" s="12">
        <v>5</v>
      </c>
      <c r="AL14" s="12">
        <v>4</v>
      </c>
      <c r="AM14" s="13">
        <f>SUM(AK14:AL14)</f>
        <v>9</v>
      </c>
      <c r="AN14" s="54"/>
      <c r="AO14" s="54"/>
      <c r="AP14" s="55"/>
      <c r="AQ14" s="49"/>
      <c r="AR14" s="49"/>
      <c r="AS14" s="49"/>
      <c r="AT14" s="49"/>
      <c r="AU14" s="59" t="str">
        <f t="shared" ref="AU14" si="1">IF(AN16="0","راسب","ناجح")</f>
        <v>راسب</v>
      </c>
      <c r="AV14" s="46" t="str">
        <f>IF(AN16="0","له دور ثانٍ في : ","ناجح")&amp;IF(COUNTIF(H16,"&lt;56")+COUNTIF(I16,"&lt;100")=0,,"عربي،")&amp;IF(COUNTIF(K16,"&lt;56")+COUNTIF(L16,"&lt;100")=0,,"إنجليزي،")&amp;IF(COUNTIF(N16,"&lt;56")+COUNTIF(O16,"&lt;100")=0,," رياضيات،")&amp;IF(COUNTIF(Q16,"&lt;29")+COUNTIF(R16,"&lt;60")=0,,"فيزياء ،")&amp;IF(COUNTIF(T16,"&lt;29")+COUNTIF(U16,"&lt;60")=0,,"كيمياء،")&amp;IF(COUNTIF(W16,"&lt;29")+COUNTIF(X16,"&lt;60")=0,,"أحياء،")&amp;IF(COUNTIF(Z16,"&lt;22")+COUNTIF(AA16,"&lt;40")=0,,"دين، ")&amp;IF(COUNTIF(AC16,"&lt;19")+COUNTIF(AD16,"&lt;40")=0,,"حاسوب،
")&amp;IF(COUNTIF(AF16,"&lt;22")+COUNTIF(AG16,"&lt;40")=0,,"تاريخ ،")&amp;IF(COUNTIF(AI16,"&lt;22")+COUNTIF(AJ16,"&lt;40")=0,,"جغرافيا،")&amp;IF(COUNTIF(AL16,"&lt;11")+COUNTIF(AM16,"&lt;20")=0,,"أساسيات الحياة الاجتماعية، ")</f>
        <v>له دور ثانٍ في :  رياضيات،</v>
      </c>
    </row>
    <row r="15" spans="2:48" ht="28.5" customHeight="1" thickBot="1">
      <c r="B15" s="48"/>
      <c r="C15" s="94"/>
      <c r="D15" s="51"/>
      <c r="E15" s="94"/>
      <c r="F15" s="11" t="s">
        <v>31</v>
      </c>
      <c r="G15" s="12">
        <v>16</v>
      </c>
      <c r="H15" s="12">
        <v>58</v>
      </c>
      <c r="I15" s="13">
        <f>SUM(G15:H15)</f>
        <v>74</v>
      </c>
      <c r="J15" s="12">
        <v>20</v>
      </c>
      <c r="K15" s="12">
        <v>29</v>
      </c>
      <c r="L15" s="13">
        <f>SUM(J15:K15)</f>
        <v>49</v>
      </c>
      <c r="M15" s="12">
        <v>15</v>
      </c>
      <c r="N15" s="12">
        <v>18</v>
      </c>
      <c r="O15" s="13">
        <f>SUM(M15:N15)</f>
        <v>33</v>
      </c>
      <c r="P15" s="12">
        <v>20</v>
      </c>
      <c r="Q15" s="12">
        <v>10</v>
      </c>
      <c r="R15" s="13">
        <f>SUM(P15:Q15)</f>
        <v>30</v>
      </c>
      <c r="S15" s="12">
        <v>16</v>
      </c>
      <c r="T15" s="12">
        <v>21</v>
      </c>
      <c r="U15" s="13">
        <f>SUM(S15:T15)</f>
        <v>37</v>
      </c>
      <c r="V15" s="12">
        <v>17</v>
      </c>
      <c r="W15" s="12">
        <v>19</v>
      </c>
      <c r="X15" s="13">
        <f>SUM(V15:W15)</f>
        <v>36</v>
      </c>
      <c r="Y15" s="12">
        <v>9</v>
      </c>
      <c r="Z15" s="12">
        <v>24</v>
      </c>
      <c r="AA15" s="13">
        <f>SUM(Y15:Z15)</f>
        <v>33</v>
      </c>
      <c r="AB15" s="12">
        <v>14</v>
      </c>
      <c r="AC15" s="12">
        <v>18</v>
      </c>
      <c r="AD15" s="13">
        <f>SUM(AB15:AC15)</f>
        <v>32</v>
      </c>
      <c r="AE15" s="12">
        <v>12</v>
      </c>
      <c r="AF15" s="12">
        <v>14</v>
      </c>
      <c r="AG15" s="13">
        <f>SUM(AE15:AF15)</f>
        <v>26</v>
      </c>
      <c r="AH15" s="12">
        <v>10</v>
      </c>
      <c r="AI15" s="12">
        <v>16</v>
      </c>
      <c r="AJ15" s="13">
        <f>SUM(AH15:AI15)</f>
        <v>26</v>
      </c>
      <c r="AK15" s="12">
        <v>3</v>
      </c>
      <c r="AL15" s="12">
        <v>8</v>
      </c>
      <c r="AM15" s="13">
        <f>SUM(AK15:AL15)</f>
        <v>11</v>
      </c>
      <c r="AN15" s="54"/>
      <c r="AO15" s="54"/>
      <c r="AP15" s="56"/>
      <c r="AQ15" s="49"/>
      <c r="AR15" s="49"/>
      <c r="AS15" s="49"/>
      <c r="AT15" s="49"/>
      <c r="AU15" s="60"/>
      <c r="AV15" s="46"/>
    </row>
    <row r="16" spans="2:48" ht="36" customHeight="1" thickBot="1">
      <c r="B16" s="48"/>
      <c r="C16" s="94"/>
      <c r="D16" s="51"/>
      <c r="E16" s="94"/>
      <c r="F16" s="14" t="s">
        <v>32</v>
      </c>
      <c r="G16" s="13">
        <f>SUM(G14:G15)</f>
        <v>30</v>
      </c>
      <c r="H16" s="13">
        <f>IF(SUM(H14:H15)&lt;38,SUM(H14:H15),SUM(H14:H15))</f>
        <v>106</v>
      </c>
      <c r="I16" s="13">
        <f>IF(SUM(G16:H16)&lt;100,SUM(G16:H16),SUM(G16:H16))</f>
        <v>136</v>
      </c>
      <c r="J16" s="13">
        <f>SUM(J14:J15)</f>
        <v>46</v>
      </c>
      <c r="K16" s="13">
        <f>IF(SUM(K14:K15)&lt;38,SUM(K14:K15),SUM(K14:K15))</f>
        <v>59</v>
      </c>
      <c r="L16" s="13">
        <f>IF(SUM(J16:K16)&lt;100,SUM(J16:K16),SUM(J16:K16))</f>
        <v>105</v>
      </c>
      <c r="M16" s="13">
        <f>SUM(M14:M15)</f>
        <v>23</v>
      </c>
      <c r="N16" s="13">
        <f>IF(SUM(N14:N15)&lt;38,SUM(N14:N15),SUM(N14:N15))</f>
        <v>38</v>
      </c>
      <c r="O16" s="13"/>
      <c r="P16" s="13">
        <f>SUM(P14:P15)</f>
        <v>39</v>
      </c>
      <c r="Q16" s="13">
        <f>IF(SUM(Q14:Q15)&lt;38,SUM(Q14:Q15),SUM(Q14:Q15))</f>
        <v>29</v>
      </c>
      <c r="R16" s="13">
        <f>IF(SUM(P16:Q16)&lt;80,SUM(P16:Q16),SUM(P16:Q16))</f>
        <v>68</v>
      </c>
      <c r="S16" s="13">
        <f>SUM(S14:S15)</f>
        <v>32</v>
      </c>
      <c r="T16" s="13">
        <f>IF(SUM(T14:T15)&lt;38,SUM(T14:T15),SUM(T14:T15))</f>
        <v>32</v>
      </c>
      <c r="U16" s="13">
        <f>IF(SUM(S16:T16)&lt;80,SUM(S16:T16),SUM(S16:T16))</f>
        <v>64</v>
      </c>
      <c r="V16" s="13">
        <f>SUM(V14:V15)</f>
        <v>33</v>
      </c>
      <c r="W16" s="13">
        <f>IF(SUM(W14:W15)&lt;38,SUM(W14:W15),SUM(W14:W15))</f>
        <v>33</v>
      </c>
      <c r="X16" s="13">
        <f>IF(SUM(V16:W16)&lt;80,SUM(V16:W16),SUM(V16:W16))</f>
        <v>66</v>
      </c>
      <c r="Y16" s="13">
        <f>SUM(Y14:Y15)</f>
        <v>15</v>
      </c>
      <c r="Z16" s="13">
        <f>IF(SUM(Z14:Z15)&lt;19,SUM(Z14:Z15),SUM(Z14:Z15))</f>
        <v>42</v>
      </c>
      <c r="AA16" s="13">
        <f>IF(SUM(Y16:Z16)&lt;40,SUM(Y16:Z16),SUM(Y16:Z16))</f>
        <v>57</v>
      </c>
      <c r="AB16" s="13">
        <f>SUM(AB14:AB15)</f>
        <v>28</v>
      </c>
      <c r="AC16" s="13">
        <f>IF(SUM(AC14:AC15)&lt;19,SUM(AC14:AC15),SUM(AC14:AC15))</f>
        <v>29</v>
      </c>
      <c r="AD16" s="13">
        <f>IF(SUM(AB16:AC16)&lt;40,SUM(AB16:AC16),SUM(AB16:AC16))</f>
        <v>57</v>
      </c>
      <c r="AE16" s="13">
        <f>SUM(AE14:AE15)</f>
        <v>18</v>
      </c>
      <c r="AF16" s="13">
        <f>IF(SUM(AF14:AF15)&lt;19,SUM(AF14:AF15),SUM(AF14:AF15))</f>
        <v>28</v>
      </c>
      <c r="AG16" s="13">
        <f>IF(SUM(AE16:AF16)&lt;40,SUM(AE16:AF16),SUM(AE16:AF16))</f>
        <v>46</v>
      </c>
      <c r="AH16" s="13">
        <f>SUM(AH14:AH15)</f>
        <v>16</v>
      </c>
      <c r="AI16" s="13">
        <f>IF(SUM(AI14:AI15)&lt;19,SUM(AI14:AI15),SUM(AI14:AI15))</f>
        <v>24</v>
      </c>
      <c r="AJ16" s="13">
        <f>IF(SUM(AH16:AI16)&lt;40,SUM(AH16:AI16),SUM(AH16:AI16))</f>
        <v>40</v>
      </c>
      <c r="AK16" s="13">
        <f>SUM(AK14:AK15)</f>
        <v>8</v>
      </c>
      <c r="AL16" s="13">
        <f>IF(SUM(AL14:AL15)&lt;9,SUM(AL14:AL15),SUM(AL14:AL15))</f>
        <v>12</v>
      </c>
      <c r="AM16" s="13">
        <f>IF(SUM(AK16:AL16)&lt;20,SUM(AK16:AL16),SUM(AK16:AL16))</f>
        <v>20</v>
      </c>
      <c r="AN16" s="15" t="str">
        <f>IF(OR(I16&lt;100,L16&lt;100,O16&lt;100,R16&lt;60,U16&lt;60,X16&lt;60,AA16&lt;40,AD16&lt;40,AG16&lt;40,AJ16&lt;40,AM16&lt;20),"0",SUM(AA16,AD16,X16,U16,R16,O16,L16,I16,AG16,AJ16,AM16))</f>
        <v>0</v>
      </c>
      <c r="AO16" s="15">
        <f>AN16/1320*100</f>
        <v>0</v>
      </c>
      <c r="AP16" s="15" t="str">
        <f>IF(AO16&lt;50,"   ",IF(AO16&lt;65,"مقبول",IF(AO16&lt;75,"جيد",IF(AO16&lt;85,"جيدجداً",IF(AO16&lt;=100,"ممتاز","خطا")))))</f>
        <v xml:space="preserve">   </v>
      </c>
      <c r="AQ16" s="49"/>
      <c r="AR16" s="49"/>
      <c r="AS16" s="49"/>
      <c r="AT16" s="49"/>
      <c r="AU16" s="61"/>
      <c r="AV16" s="46"/>
    </row>
    <row r="17" spans="2:48" ht="28.5" customHeight="1" thickBot="1">
      <c r="B17" s="48">
        <v>4</v>
      </c>
      <c r="C17" s="94">
        <v>607</v>
      </c>
      <c r="D17" s="50" t="s">
        <v>42</v>
      </c>
      <c r="E17" s="93">
        <v>215</v>
      </c>
      <c r="F17" s="11" t="s">
        <v>30</v>
      </c>
      <c r="G17" s="12">
        <v>26</v>
      </c>
      <c r="H17" s="12">
        <v>49</v>
      </c>
      <c r="I17" s="13">
        <f>SUM(G17:H17)</f>
        <v>75</v>
      </c>
      <c r="J17" s="12">
        <v>29</v>
      </c>
      <c r="K17" s="12">
        <v>28</v>
      </c>
      <c r="L17" s="13">
        <f>SUM(J17:K17)</f>
        <v>57</v>
      </c>
      <c r="M17" s="12">
        <v>15</v>
      </c>
      <c r="N17" s="12">
        <v>30</v>
      </c>
      <c r="O17" s="13">
        <f>SUM(M17:N17)</f>
        <v>45</v>
      </c>
      <c r="P17" s="12">
        <v>17</v>
      </c>
      <c r="Q17" s="12">
        <v>13</v>
      </c>
      <c r="R17" s="13">
        <f>SUM(P17:Q17)</f>
        <v>30</v>
      </c>
      <c r="S17" s="12">
        <v>16</v>
      </c>
      <c r="T17" s="12">
        <v>18</v>
      </c>
      <c r="U17" s="13">
        <f>SUM(S17:T17)</f>
        <v>34</v>
      </c>
      <c r="V17" s="12">
        <v>19</v>
      </c>
      <c r="W17" s="12">
        <v>30</v>
      </c>
      <c r="X17" s="13">
        <f>SUM(V17:W17)</f>
        <v>49</v>
      </c>
      <c r="Y17" s="12">
        <v>6</v>
      </c>
      <c r="Z17" s="12">
        <v>20</v>
      </c>
      <c r="AA17" s="13">
        <f>SUM(Y17:Z17)</f>
        <v>26</v>
      </c>
      <c r="AB17" s="12">
        <v>16</v>
      </c>
      <c r="AC17" s="12">
        <v>14</v>
      </c>
      <c r="AD17" s="13">
        <f>SUM(AB17:AC17)</f>
        <v>30</v>
      </c>
      <c r="AE17" s="12">
        <v>11</v>
      </c>
      <c r="AF17" s="12">
        <v>9</v>
      </c>
      <c r="AG17" s="13">
        <f>SUM(AE17:AF17)</f>
        <v>20</v>
      </c>
      <c r="AH17" s="12">
        <v>9</v>
      </c>
      <c r="AI17" s="12">
        <v>9</v>
      </c>
      <c r="AJ17" s="13">
        <f>SUM(AH17:AI17)</f>
        <v>18</v>
      </c>
      <c r="AK17" s="12">
        <v>6</v>
      </c>
      <c r="AL17" s="12">
        <v>7</v>
      </c>
      <c r="AM17" s="13">
        <f>SUM(AK17:AL17)</f>
        <v>13</v>
      </c>
      <c r="AN17" s="54"/>
      <c r="AO17" s="54"/>
      <c r="AP17" s="55"/>
      <c r="AQ17" s="49"/>
      <c r="AR17" s="49"/>
      <c r="AS17" s="49"/>
      <c r="AT17" s="49"/>
      <c r="AU17" s="59" t="str">
        <f t="shared" ref="AU17" si="2">IF(AN19="0","راسب","ناجح")</f>
        <v>ناجح</v>
      </c>
      <c r="AV17" s="46" t="str">
        <f>IF(AN19="0","له دور ثانٍ في : ","ناجح")&amp;IF(COUNTIF(H19,"&lt;56")+COUNTIF(I19,"&lt;100")=0,,"عربي،")&amp;IF(COUNTIF(K19,"&lt;56")+COUNTIF(L19,"&lt;100")=0,,"إنجليزي،")&amp;IF(COUNTIF(N19,"&lt;56")+COUNTIF(O19,"&lt;100")=0,," رياضيات،")&amp;IF(COUNTIF(Q19,"&lt;29")+COUNTIF(R19,"&lt;60")=0,,"فيزياء ،")&amp;IF(COUNTIF(T19,"&lt;29")+COUNTIF(U19,"&lt;60")=0,,"كيمياء،")&amp;IF(COUNTIF(W19,"&lt;29")+COUNTIF(X19,"&lt;60")=0,,"أحياء،")&amp;IF(COUNTIF(Z19,"&lt;22")+COUNTIF(AA19,"&lt;40")=0,,"دين، ")&amp;IF(COUNTIF(AC19,"&lt;19")+COUNTIF(AD19,"&lt;40")=0,,"حاسوب،
")&amp;IF(COUNTIF(AF19,"&lt;22")+COUNTIF(AG19,"&lt;40")=0,,"تاريخ ،")&amp;IF(COUNTIF(AI19,"&lt;22")+COUNTIF(AJ19,"&lt;40")=0,,"جغرافيا،")&amp;IF(COUNTIF(AL19,"&lt;11")+COUNTIF(AM19,"&lt;20")=0,,"أساسيات الحياة الاجتماعية، ")</f>
        <v>ناجح</v>
      </c>
    </row>
    <row r="18" spans="2:48" ht="28.5" customHeight="1" thickBot="1">
      <c r="B18" s="48"/>
      <c r="C18" s="94"/>
      <c r="D18" s="51"/>
      <c r="E18" s="94"/>
      <c r="F18" s="11" t="s">
        <v>31</v>
      </c>
      <c r="G18" s="12">
        <v>27</v>
      </c>
      <c r="H18" s="12">
        <v>61</v>
      </c>
      <c r="I18" s="13">
        <f>SUM(G18:H18)</f>
        <v>88</v>
      </c>
      <c r="J18" s="12">
        <v>28</v>
      </c>
      <c r="K18" s="12">
        <v>28</v>
      </c>
      <c r="L18" s="13">
        <f>SUM(J18:K18)</f>
        <v>56</v>
      </c>
      <c r="M18" s="12">
        <v>18</v>
      </c>
      <c r="N18" s="12">
        <v>37</v>
      </c>
      <c r="O18" s="13">
        <f>SUM(M18:N18)</f>
        <v>55</v>
      </c>
      <c r="P18" s="12">
        <v>14</v>
      </c>
      <c r="Q18" s="12">
        <v>16</v>
      </c>
      <c r="R18" s="13">
        <f>SUM(P18:Q18)</f>
        <v>30</v>
      </c>
      <c r="S18" s="12">
        <v>18</v>
      </c>
      <c r="T18" s="12">
        <v>14</v>
      </c>
      <c r="U18" s="13">
        <f>SUM(S18:T18)</f>
        <v>32</v>
      </c>
      <c r="V18" s="12">
        <v>16</v>
      </c>
      <c r="W18" s="12">
        <v>19</v>
      </c>
      <c r="X18" s="13">
        <f>SUM(V18:W18)</f>
        <v>35</v>
      </c>
      <c r="Y18" s="12">
        <v>6</v>
      </c>
      <c r="Z18" s="12">
        <v>21</v>
      </c>
      <c r="AA18" s="13">
        <f>SUM(Y18:Z18)</f>
        <v>27</v>
      </c>
      <c r="AB18" s="12">
        <v>12</v>
      </c>
      <c r="AC18" s="12">
        <v>17</v>
      </c>
      <c r="AD18" s="13">
        <f>SUM(AB18:AC18)</f>
        <v>29</v>
      </c>
      <c r="AE18" s="12">
        <v>11</v>
      </c>
      <c r="AF18" s="12">
        <v>18</v>
      </c>
      <c r="AG18" s="13">
        <f>SUM(AE18:AF18)</f>
        <v>29</v>
      </c>
      <c r="AH18" s="12">
        <v>9</v>
      </c>
      <c r="AI18" s="12">
        <v>16</v>
      </c>
      <c r="AJ18" s="13">
        <f>SUM(AH18:AI18)</f>
        <v>25</v>
      </c>
      <c r="AK18" s="12">
        <v>5</v>
      </c>
      <c r="AL18" s="12">
        <v>4</v>
      </c>
      <c r="AM18" s="13">
        <f>SUM(AK18:AL18)</f>
        <v>9</v>
      </c>
      <c r="AN18" s="54"/>
      <c r="AO18" s="54"/>
      <c r="AP18" s="56"/>
      <c r="AQ18" s="49"/>
      <c r="AR18" s="49"/>
      <c r="AS18" s="49"/>
      <c r="AT18" s="49"/>
      <c r="AU18" s="60"/>
      <c r="AV18" s="46"/>
    </row>
    <row r="19" spans="2:48" ht="36" customHeight="1" thickBot="1">
      <c r="B19" s="48"/>
      <c r="C19" s="94"/>
      <c r="D19" s="51"/>
      <c r="E19" s="94"/>
      <c r="F19" s="14" t="s">
        <v>32</v>
      </c>
      <c r="G19" s="13">
        <f>SUM(G17:G18)</f>
        <v>53</v>
      </c>
      <c r="H19" s="13">
        <f>IF(SUM(H17:H18)&lt;38,SUM(H17:H18),SUM(H17:H18))</f>
        <v>110</v>
      </c>
      <c r="I19" s="13">
        <f>IF(SUM(G19:H19)&lt;100,SUM(G19:H19),SUM(G19:H19))</f>
        <v>163</v>
      </c>
      <c r="J19" s="13">
        <f>SUM(J17:J18)</f>
        <v>57</v>
      </c>
      <c r="K19" s="13">
        <f>IF(SUM(K17:K18)&lt;38,SUM(K17:K18),SUM(K17:K18))</f>
        <v>56</v>
      </c>
      <c r="L19" s="13">
        <f>IF(SUM(J19:K19)&lt;100,SUM(J19:K19),SUM(J19:K19))</f>
        <v>113</v>
      </c>
      <c r="M19" s="13">
        <f>SUM(M17:M18)</f>
        <v>33</v>
      </c>
      <c r="N19" s="13">
        <f>IF(SUM(N17:N18)&lt;38,SUM(N17:N18),SUM(N17:N18))</f>
        <v>67</v>
      </c>
      <c r="O19" s="13">
        <f>IF(SUM(M19:N19)&lt;100,SUM(M19:N19),SUM(M19:N19))</f>
        <v>100</v>
      </c>
      <c r="P19" s="13">
        <f>SUM(P17:P18)</f>
        <v>31</v>
      </c>
      <c r="Q19" s="13">
        <f>IF(SUM(Q17:Q18)&lt;38,SUM(Q17:Q18),SUM(Q17:Q18))</f>
        <v>29</v>
      </c>
      <c r="R19" s="13">
        <f>IF(SUM(P19:Q19)&lt;80,SUM(P19:Q19),SUM(P19:Q19))</f>
        <v>60</v>
      </c>
      <c r="S19" s="13">
        <f>SUM(S17:S18)</f>
        <v>34</v>
      </c>
      <c r="T19" s="13">
        <f>IF(SUM(T17:T18)&lt;38,SUM(T17:T18),SUM(T17:T18))</f>
        <v>32</v>
      </c>
      <c r="U19" s="13">
        <f>IF(SUM(S19:T19)&lt;80,SUM(S19:T19),SUM(S19:T19))</f>
        <v>66</v>
      </c>
      <c r="V19" s="13">
        <f>SUM(V17:V18)</f>
        <v>35</v>
      </c>
      <c r="W19" s="13">
        <f>IF(SUM(W17:W18)&lt;38,SUM(W17:W18),SUM(W17:W18))</f>
        <v>49</v>
      </c>
      <c r="X19" s="13">
        <f>IF(SUM(V19:W19)&lt;80,SUM(V19:W19),SUM(V19:W19))</f>
        <v>84</v>
      </c>
      <c r="Y19" s="13">
        <f>SUM(Y17:Y18)</f>
        <v>12</v>
      </c>
      <c r="Z19" s="13">
        <f>IF(SUM(Z17:Z18)&lt;19,SUM(Z17:Z18),SUM(Z17:Z18))</f>
        <v>41</v>
      </c>
      <c r="AA19" s="13">
        <f>IF(SUM(Y19:Z19)&lt;40,SUM(Y19:Z19),SUM(Y19:Z19))</f>
        <v>53</v>
      </c>
      <c r="AB19" s="13">
        <f>SUM(AB17:AB18)</f>
        <v>28</v>
      </c>
      <c r="AC19" s="13">
        <f>IF(SUM(AC17:AC18)&lt;19,SUM(AC17:AC18),SUM(AC17:AC18))</f>
        <v>31</v>
      </c>
      <c r="AD19" s="13">
        <f>IF(SUM(AB19:AC19)&lt;40,SUM(AB19:AC19),SUM(AB19:AC19))</f>
        <v>59</v>
      </c>
      <c r="AE19" s="13">
        <f>SUM(AE17:AE18)</f>
        <v>22</v>
      </c>
      <c r="AF19" s="13">
        <f>IF(SUM(AF17:AF18)&lt;19,SUM(AF17:AF18),SUM(AF17:AF18))</f>
        <v>27</v>
      </c>
      <c r="AG19" s="13">
        <f>IF(SUM(AE19:AF19)&lt;40,SUM(AE19:AF19),SUM(AE19:AF19))</f>
        <v>49</v>
      </c>
      <c r="AH19" s="13">
        <f>SUM(AH17:AH18)</f>
        <v>18</v>
      </c>
      <c r="AI19" s="13">
        <f>IF(SUM(AI17:AI18)&lt;19,SUM(AI17:AI18),SUM(AI17:AI18))</f>
        <v>25</v>
      </c>
      <c r="AJ19" s="13">
        <f>IF(SUM(AH19:AI19)&lt;40,SUM(AH19:AI19),SUM(AH19:AI19))</f>
        <v>43</v>
      </c>
      <c r="AK19" s="13">
        <f>SUM(AK17:AK18)</f>
        <v>11</v>
      </c>
      <c r="AL19" s="13">
        <f>IF(SUM(AL17:AL18)&lt;9,SUM(AL17:AL18),SUM(AL17:AL18))</f>
        <v>11</v>
      </c>
      <c r="AM19" s="13">
        <f>IF(SUM(AK19:AL19)&lt;20,SUM(AK19:AL19),SUM(AK19:AL19))</f>
        <v>22</v>
      </c>
      <c r="AN19" s="15">
        <f>IF(OR(I19&lt;100,L19&lt;100,O19&lt;100,R19&lt;60,U19&lt;60,X19&lt;60,AA19&lt;40,AD19&lt;40,AG19&lt;40,AJ19&lt;40,AM19&lt;20),"0",SUM(AA19,AD19,X19,U19,R19,O19,L19,I19,AG19,AJ19,AM19))</f>
        <v>812</v>
      </c>
      <c r="AO19" s="15">
        <f>AN19/1320*100</f>
        <v>61.515151515151508</v>
      </c>
      <c r="AP19" s="15" t="str">
        <f>IF(AO19&lt;50,"   ",IF(AO19&lt;65,"مقبول",IF(AO19&lt;75,"جيد",IF(AO19&lt;85,"جيدجداً",IF(AO19&lt;=100,"ممتاز","خطا")))))</f>
        <v>مقبول</v>
      </c>
      <c r="AQ19" s="49"/>
      <c r="AR19" s="49"/>
      <c r="AS19" s="49"/>
      <c r="AT19" s="49"/>
      <c r="AU19" s="61"/>
      <c r="AV19" s="46"/>
    </row>
    <row r="20" spans="2:48" ht="28.5" customHeight="1" thickBot="1">
      <c r="B20" s="48">
        <v>5</v>
      </c>
      <c r="C20" s="94">
        <v>608</v>
      </c>
      <c r="D20" s="50" t="s">
        <v>43</v>
      </c>
      <c r="E20" s="93">
        <v>216</v>
      </c>
      <c r="F20" s="11" t="s">
        <v>30</v>
      </c>
      <c r="G20" s="12">
        <v>8</v>
      </c>
      <c r="H20" s="12">
        <v>12</v>
      </c>
      <c r="I20" s="13">
        <f>SUM(G20:H20)</f>
        <v>20</v>
      </c>
      <c r="J20" s="12">
        <v>9</v>
      </c>
      <c r="K20" s="12">
        <v>5</v>
      </c>
      <c r="L20" s="13">
        <f>SUM(J20:K20)</f>
        <v>14</v>
      </c>
      <c r="M20" s="12">
        <v>17</v>
      </c>
      <c r="N20" s="12">
        <v>0</v>
      </c>
      <c r="O20" s="13">
        <f>SUM(M20:N20)</f>
        <v>17</v>
      </c>
      <c r="P20" s="12">
        <v>11</v>
      </c>
      <c r="Q20" s="12">
        <v>8</v>
      </c>
      <c r="R20" s="13">
        <f>SUM(P20:Q20)</f>
        <v>19</v>
      </c>
      <c r="S20" s="12">
        <v>12</v>
      </c>
      <c r="T20" s="12">
        <v>20</v>
      </c>
      <c r="U20" s="13">
        <f>SUM(S20:T20)</f>
        <v>32</v>
      </c>
      <c r="V20" s="12">
        <v>18</v>
      </c>
      <c r="W20" s="12">
        <v>12</v>
      </c>
      <c r="X20" s="13">
        <f>SUM(V20:W20)</f>
        <v>30</v>
      </c>
      <c r="Y20" s="12">
        <v>5</v>
      </c>
      <c r="Z20" s="12">
        <v>9</v>
      </c>
      <c r="AA20" s="13">
        <f>SUM(Y20:Z20)</f>
        <v>14</v>
      </c>
      <c r="AB20" s="12">
        <v>12</v>
      </c>
      <c r="AC20" s="12">
        <v>14</v>
      </c>
      <c r="AD20" s="13">
        <f>SUM(AB20:AC20)</f>
        <v>26</v>
      </c>
      <c r="AE20" s="12">
        <v>4</v>
      </c>
      <c r="AF20" s="12">
        <v>5</v>
      </c>
      <c r="AG20" s="13">
        <f>SUM(AE20:AF20)</f>
        <v>9</v>
      </c>
      <c r="AH20" s="12">
        <v>6</v>
      </c>
      <c r="AI20" s="12">
        <v>10</v>
      </c>
      <c r="AJ20" s="13">
        <f>SUM(AH20:AI20)</f>
        <v>16</v>
      </c>
      <c r="AK20" s="12">
        <v>5</v>
      </c>
      <c r="AL20" s="12">
        <v>2</v>
      </c>
      <c r="AM20" s="13">
        <f>SUM(AK20:AL20)</f>
        <v>7</v>
      </c>
      <c r="AN20" s="54"/>
      <c r="AO20" s="54"/>
      <c r="AP20" s="55"/>
      <c r="AQ20" s="49"/>
      <c r="AR20" s="49"/>
      <c r="AS20" s="49"/>
      <c r="AT20" s="49"/>
      <c r="AU20" s="59" t="str">
        <f t="shared" ref="AU20" si="3">IF(AN22="0","راسب","ناجح")</f>
        <v>راسب</v>
      </c>
      <c r="AV20" s="46" t="str">
        <f>IF(AN22="0","له دور ثانٍ في : ","ناجح")&amp;IF(COUNTIF(H22,"&lt;56")+COUNTIF(I22,"&lt;100")=0,,"عربي،")&amp;IF(COUNTIF(K22,"&lt;56")+COUNTIF(L22,"&lt;100")=0,,"إنجليزي،")&amp;IF(COUNTIF(N22,"&lt;56")+COUNTIF(O22,"&lt;100")=0,," رياضيات،")&amp;IF(COUNTIF(Q22,"&lt;29")+COUNTIF(R22,"&lt;60")=0,,"فيزياء ،")&amp;IF(COUNTIF(T22,"&lt;29")+COUNTIF(U22,"&lt;60")=0,,"كيمياء،")&amp;IF(COUNTIF(W22,"&lt;29")+COUNTIF(X22,"&lt;60")=0,,"أحياء،")&amp;IF(COUNTIF(Z22,"&lt;22")+COUNTIF(AA22,"&lt;40")=0,,"دين، ")&amp;IF(COUNTIF(AC22,"&lt;19")+COUNTIF(AD22,"&lt;40")=0,,"حاسوب،
")&amp;IF(COUNTIF(AF22,"&lt;22")+COUNTIF(AG22,"&lt;40")=0,,"تاريخ ،")&amp;IF(COUNTIF(AI22,"&lt;22")+COUNTIF(AJ22,"&lt;40")=0,,"جغرافيا،")&amp;IF(COUNTIF(AL22,"&lt;11")+COUNTIF(AM22,"&lt;20")=0,,"أساسيات الحياة الاجتماعية، ")</f>
        <v>له دور ثانٍ في : عربي،إنجليزي، رياضيات،فيزياء ،تاريخ ،جغرافيا،</v>
      </c>
    </row>
    <row r="21" spans="2:48" ht="28.5" customHeight="1" thickBot="1">
      <c r="B21" s="48"/>
      <c r="C21" s="94"/>
      <c r="D21" s="51"/>
      <c r="E21" s="94"/>
      <c r="F21" s="11" t="s">
        <v>31</v>
      </c>
      <c r="G21" s="12">
        <v>19</v>
      </c>
      <c r="H21" s="12">
        <v>16</v>
      </c>
      <c r="I21" s="13">
        <f>SUM(G21:H21)</f>
        <v>35</v>
      </c>
      <c r="J21" s="12">
        <v>18</v>
      </c>
      <c r="K21" s="12">
        <v>22</v>
      </c>
      <c r="L21" s="13">
        <f>SUM(J21:K21)</f>
        <v>40</v>
      </c>
      <c r="M21" s="12">
        <v>15</v>
      </c>
      <c r="N21" s="12">
        <v>2</v>
      </c>
      <c r="O21" s="13">
        <f>SUM(M21:N21)</f>
        <v>17</v>
      </c>
      <c r="P21" s="12">
        <v>14</v>
      </c>
      <c r="Q21" s="12">
        <v>18</v>
      </c>
      <c r="R21" s="13">
        <f>SUM(P21:Q21)</f>
        <v>32</v>
      </c>
      <c r="S21" s="12">
        <v>15</v>
      </c>
      <c r="T21" s="12">
        <v>13</v>
      </c>
      <c r="U21" s="13">
        <f>SUM(S21:T21)</f>
        <v>28</v>
      </c>
      <c r="V21" s="12">
        <v>16</v>
      </c>
      <c r="W21" s="12">
        <v>17</v>
      </c>
      <c r="X21" s="13">
        <f>SUM(V21:W21)</f>
        <v>33</v>
      </c>
      <c r="Y21" s="12">
        <v>1</v>
      </c>
      <c r="Z21" s="12">
        <v>25</v>
      </c>
      <c r="AA21" s="13">
        <f>SUM(Y21:Z21)</f>
        <v>26</v>
      </c>
      <c r="AB21" s="12">
        <v>7</v>
      </c>
      <c r="AC21" s="12">
        <v>8</v>
      </c>
      <c r="AD21" s="13">
        <f>SUM(AB21:AC21)</f>
        <v>15</v>
      </c>
      <c r="AE21" s="12">
        <v>4</v>
      </c>
      <c r="AF21" s="12">
        <v>3</v>
      </c>
      <c r="AG21" s="13">
        <f>SUM(AE21:AF21)</f>
        <v>7</v>
      </c>
      <c r="AH21" s="12">
        <v>6</v>
      </c>
      <c r="AI21" s="12">
        <v>4</v>
      </c>
      <c r="AJ21" s="13">
        <f>SUM(AH21:AI21)</f>
        <v>10</v>
      </c>
      <c r="AK21" s="12">
        <v>3</v>
      </c>
      <c r="AL21" s="12">
        <v>10</v>
      </c>
      <c r="AM21" s="13">
        <f>SUM(AK21:AL21)</f>
        <v>13</v>
      </c>
      <c r="AN21" s="54"/>
      <c r="AO21" s="54"/>
      <c r="AP21" s="56"/>
      <c r="AQ21" s="49"/>
      <c r="AR21" s="49"/>
      <c r="AS21" s="49"/>
      <c r="AT21" s="49"/>
      <c r="AU21" s="60"/>
      <c r="AV21" s="46"/>
    </row>
    <row r="22" spans="2:48" ht="36" customHeight="1" thickBot="1">
      <c r="B22" s="48"/>
      <c r="C22" s="94"/>
      <c r="D22" s="51"/>
      <c r="E22" s="94"/>
      <c r="F22" s="14" t="s">
        <v>32</v>
      </c>
      <c r="G22" s="13">
        <f>SUM(G20:G21)</f>
        <v>27</v>
      </c>
      <c r="H22" s="13">
        <f>IF(SUM(H20:H21)&lt;38,SUM(H20:H21),SUM(H20:H21))</f>
        <v>28</v>
      </c>
      <c r="I22" s="13"/>
      <c r="J22" s="13">
        <f>SUM(J20:J21)</f>
        <v>27</v>
      </c>
      <c r="K22" s="13">
        <f>IF(SUM(K20:K21)&lt;38,SUM(K20:K21),SUM(K20:K21))</f>
        <v>27</v>
      </c>
      <c r="L22" s="13"/>
      <c r="M22" s="13">
        <f>SUM(M20:M21)</f>
        <v>32</v>
      </c>
      <c r="N22" s="13">
        <f>IF(SUM(N20:N21)&lt;38,SUM(N20:N21),SUM(N20:N21))</f>
        <v>2</v>
      </c>
      <c r="O22" s="13"/>
      <c r="P22" s="13">
        <f>SUM(P20:P21)</f>
        <v>25</v>
      </c>
      <c r="Q22" s="13">
        <f>IF(SUM(Q20:Q21)&lt;38,SUM(Q20:Q21),SUM(Q20:Q21))</f>
        <v>26</v>
      </c>
      <c r="R22" s="13"/>
      <c r="S22" s="13">
        <f>SUM(S20:S21)</f>
        <v>27</v>
      </c>
      <c r="T22" s="13">
        <f>IF(SUM(T20:T21)&lt;38,SUM(T20:T21),SUM(T20:T21))</f>
        <v>33</v>
      </c>
      <c r="U22" s="13">
        <f>IF(SUM(S22:T22)&lt;80,SUM(S22:T22),SUM(S22:T22))</f>
        <v>60</v>
      </c>
      <c r="V22" s="13">
        <f>SUM(V20:V21)</f>
        <v>34</v>
      </c>
      <c r="W22" s="13">
        <f>IF(SUM(W20:W21)&lt;38,SUM(W20:W21),SUM(W20:W21))</f>
        <v>29</v>
      </c>
      <c r="X22" s="13">
        <f>IF(SUM(V22:W22)&lt;80,SUM(V22:W22),SUM(V22:W22))</f>
        <v>63</v>
      </c>
      <c r="Y22" s="13">
        <f>SUM(Y20:Y21)</f>
        <v>6</v>
      </c>
      <c r="Z22" s="13">
        <f>IF(SUM(Z20:Z21)&lt;19,SUM(Z20:Z21),SUM(Z20:Z21))</f>
        <v>34</v>
      </c>
      <c r="AA22" s="13">
        <f>IF(SUM(Y22:Z22)&lt;40,SUM(Y22:Z22),SUM(Y22:Z22))</f>
        <v>40</v>
      </c>
      <c r="AB22" s="13">
        <f>SUM(AB20:AB21)</f>
        <v>19</v>
      </c>
      <c r="AC22" s="13">
        <f>IF(SUM(AC20:AC21)&lt;19,SUM(AC20:AC21),SUM(AC20:AC21))</f>
        <v>22</v>
      </c>
      <c r="AD22" s="13">
        <f>IF(SUM(AB22:AC22)&lt;40,SUM(AB22:AC22),SUM(AB22:AC22))</f>
        <v>41</v>
      </c>
      <c r="AE22" s="13">
        <f>SUM(AE20:AE21)</f>
        <v>8</v>
      </c>
      <c r="AF22" s="13">
        <f>IF(SUM(AF20:AF21)&lt;19,SUM(AF20:AF21),SUM(AF20:AF21))</f>
        <v>8</v>
      </c>
      <c r="AG22" s="13"/>
      <c r="AH22" s="13">
        <f>SUM(AH20:AH21)</f>
        <v>12</v>
      </c>
      <c r="AI22" s="13">
        <f>IF(SUM(AI20:AI21)&lt;19,SUM(AI20:AI21),SUM(AI20:AI21))</f>
        <v>14</v>
      </c>
      <c r="AJ22" s="13"/>
      <c r="AK22" s="13">
        <f>SUM(AK20:AK21)</f>
        <v>8</v>
      </c>
      <c r="AL22" s="13">
        <f>IF(SUM(AL20:AL21)&lt;9,SUM(AL20:AL21),SUM(AL20:AL21))</f>
        <v>12</v>
      </c>
      <c r="AM22" s="13">
        <f>IF(SUM(AK22:AL22)&lt;20,SUM(AK22:AL22),SUM(AK22:AL22))</f>
        <v>20</v>
      </c>
      <c r="AN22" s="15" t="str">
        <f>IF(OR(I22&lt;100,L22&lt;100,O22&lt;100,R22&lt;60,U22&lt;60,X22&lt;60,AA22&lt;40,AD22&lt;40,AG22&lt;40,AJ22&lt;40,AM22&lt;20),"0",SUM(AA22,AD22,X22,U22,R22,O22,L22,I22,AG22,AJ22,AM22))</f>
        <v>0</v>
      </c>
      <c r="AO22" s="15">
        <f>AN22/1320*100</f>
        <v>0</v>
      </c>
      <c r="AP22" s="15" t="str">
        <f>IF(AO22&lt;50,"   ",IF(AO22&lt;65,"مقبول",IF(AO22&lt;75,"جيد",IF(AO22&lt;85,"جيدجداً",IF(AO22&lt;=100,"ممتاز","خطا")))))</f>
        <v xml:space="preserve">   </v>
      </c>
      <c r="AQ22" s="49"/>
      <c r="AR22" s="49"/>
      <c r="AS22" s="49"/>
      <c r="AT22" s="49"/>
      <c r="AU22" s="61"/>
      <c r="AV22" s="46"/>
    </row>
    <row r="23" spans="2:48" ht="28.5" customHeight="1" thickBot="1">
      <c r="B23" s="48">
        <v>6</v>
      </c>
      <c r="C23" s="94">
        <v>609</v>
      </c>
      <c r="D23" s="50" t="s">
        <v>44</v>
      </c>
      <c r="E23" s="93">
        <v>217</v>
      </c>
      <c r="F23" s="11" t="s">
        <v>30</v>
      </c>
      <c r="G23" s="12">
        <v>26</v>
      </c>
      <c r="H23" s="12">
        <v>54</v>
      </c>
      <c r="I23" s="13">
        <f>SUM(G23:H23)</f>
        <v>80</v>
      </c>
      <c r="J23" s="12">
        <v>29</v>
      </c>
      <c r="K23" s="12">
        <v>42</v>
      </c>
      <c r="L23" s="13">
        <f>SUM(J23:K23)</f>
        <v>71</v>
      </c>
      <c r="M23" s="12">
        <v>26</v>
      </c>
      <c r="N23" s="12">
        <v>47</v>
      </c>
      <c r="O23" s="13">
        <f>SUM(M23:N23)</f>
        <v>73</v>
      </c>
      <c r="P23" s="12">
        <v>20</v>
      </c>
      <c r="Q23" s="12">
        <v>25</v>
      </c>
      <c r="R23" s="13">
        <f>SUM(P23:Q23)</f>
        <v>45</v>
      </c>
      <c r="S23" s="12">
        <v>22</v>
      </c>
      <c r="T23" s="12">
        <v>29</v>
      </c>
      <c r="U23" s="13">
        <f>SUM(S23:T23)</f>
        <v>51</v>
      </c>
      <c r="V23" s="12">
        <v>17</v>
      </c>
      <c r="W23" s="12">
        <v>28</v>
      </c>
      <c r="X23" s="13">
        <f>SUM(V23:W23)</f>
        <v>45</v>
      </c>
      <c r="Y23" s="12">
        <v>10</v>
      </c>
      <c r="Z23" s="12">
        <v>24</v>
      </c>
      <c r="AA23" s="13">
        <f>SUM(Y23:Z23)</f>
        <v>34</v>
      </c>
      <c r="AB23" s="12">
        <v>10</v>
      </c>
      <c r="AC23" s="12">
        <v>23</v>
      </c>
      <c r="AD23" s="13">
        <f>SUM(AB23:AC23)</f>
        <v>33</v>
      </c>
      <c r="AE23" s="12">
        <v>10</v>
      </c>
      <c r="AF23" s="12">
        <v>13</v>
      </c>
      <c r="AG23" s="13">
        <f>SUM(AE23:AF23)</f>
        <v>23</v>
      </c>
      <c r="AH23" s="12">
        <v>9</v>
      </c>
      <c r="AI23" s="12">
        <v>24</v>
      </c>
      <c r="AJ23" s="13">
        <f>SUM(AH23:AI23)</f>
        <v>33</v>
      </c>
      <c r="AK23" s="12">
        <v>6</v>
      </c>
      <c r="AL23" s="12">
        <v>6</v>
      </c>
      <c r="AM23" s="13">
        <f>SUM(AK23:AL23)</f>
        <v>12</v>
      </c>
      <c r="AN23" s="54"/>
      <c r="AO23" s="54"/>
      <c r="AP23" s="55"/>
      <c r="AQ23" s="49"/>
      <c r="AR23" s="49"/>
      <c r="AS23" s="49"/>
      <c r="AT23" s="49"/>
      <c r="AU23" s="59" t="str">
        <f t="shared" ref="AU23" si="4">IF(AN25="0","راسب","ناجح")</f>
        <v>ناجح</v>
      </c>
      <c r="AV23" s="46" t="str">
        <f>IF(AN25="0","له دور ثانٍ في : ","ناجح")&amp;IF(COUNTIF(H25,"&lt;56")+COUNTIF(I25,"&lt;100")=0,,"عربي،")&amp;IF(COUNTIF(K25,"&lt;56")+COUNTIF(L25,"&lt;100")=0,,"إنجليزي،")&amp;IF(COUNTIF(N25,"&lt;56")+COUNTIF(O25,"&lt;100")=0,," رياضيات،")&amp;IF(COUNTIF(Q25,"&lt;29")+COUNTIF(R25,"&lt;60")=0,,"فيزياء ،")&amp;IF(COUNTIF(T25,"&lt;29")+COUNTIF(U25,"&lt;60")=0,,"كيمياء،")&amp;IF(COUNTIF(W25,"&lt;29")+COUNTIF(X25,"&lt;60")=0,,"أحياء،")&amp;IF(COUNTIF(Z25,"&lt;22")+COUNTIF(AA25,"&lt;40")=0,,"دين، ")&amp;IF(COUNTIF(AC25,"&lt;19")+COUNTIF(AD25,"&lt;40")=0,,"حاسوب،
")&amp;IF(COUNTIF(AF25,"&lt;22")+COUNTIF(AG25,"&lt;40")=0,,"تاريخ ،")&amp;IF(COUNTIF(AI25,"&lt;22")+COUNTIF(AJ25,"&lt;40")=0,,"جغرافيا،")&amp;IF(COUNTIF(AL25,"&lt;11")+COUNTIF(AM25,"&lt;20")=0,,"أساسيات الحياة الاجتماعية، ")</f>
        <v>ناجح</v>
      </c>
    </row>
    <row r="24" spans="2:48" ht="28.5" customHeight="1" thickBot="1">
      <c r="B24" s="48"/>
      <c r="C24" s="94"/>
      <c r="D24" s="51"/>
      <c r="E24" s="94"/>
      <c r="F24" s="11" t="s">
        <v>31</v>
      </c>
      <c r="G24" s="12">
        <v>30</v>
      </c>
      <c r="H24" s="12">
        <v>50</v>
      </c>
      <c r="I24" s="13">
        <f>SUM(G24:H24)</f>
        <v>80</v>
      </c>
      <c r="J24" s="12">
        <v>28</v>
      </c>
      <c r="K24" s="12">
        <v>45</v>
      </c>
      <c r="L24" s="13">
        <f>SUM(J24:K24)</f>
        <v>73</v>
      </c>
      <c r="M24" s="12">
        <v>24</v>
      </c>
      <c r="N24" s="12">
        <v>43</v>
      </c>
      <c r="O24" s="13">
        <f>SUM(M24:N24)</f>
        <v>67</v>
      </c>
      <c r="P24" s="12">
        <v>20</v>
      </c>
      <c r="Q24" s="12">
        <v>24</v>
      </c>
      <c r="R24" s="13">
        <f>SUM(P24:Q24)</f>
        <v>44</v>
      </c>
      <c r="S24" s="12">
        <v>24</v>
      </c>
      <c r="T24" s="12">
        <v>32</v>
      </c>
      <c r="U24" s="13">
        <f>SUM(S24:T24)</f>
        <v>56</v>
      </c>
      <c r="V24" s="12">
        <v>19</v>
      </c>
      <c r="W24" s="12">
        <v>24</v>
      </c>
      <c r="X24" s="13">
        <f>SUM(V24:W24)</f>
        <v>43</v>
      </c>
      <c r="Y24" s="12">
        <v>10</v>
      </c>
      <c r="Z24" s="12">
        <v>18</v>
      </c>
      <c r="AA24" s="13">
        <f>SUM(Y24:Z24)</f>
        <v>28</v>
      </c>
      <c r="AB24" s="12">
        <v>10</v>
      </c>
      <c r="AC24" s="12">
        <v>20</v>
      </c>
      <c r="AD24" s="13">
        <f>SUM(AB24:AC24)</f>
        <v>30</v>
      </c>
      <c r="AE24" s="12">
        <v>11</v>
      </c>
      <c r="AF24" s="12">
        <v>23</v>
      </c>
      <c r="AG24" s="13">
        <f>SUM(AE24:AF24)</f>
        <v>34</v>
      </c>
      <c r="AH24" s="12">
        <v>10</v>
      </c>
      <c r="AI24" s="12">
        <v>20</v>
      </c>
      <c r="AJ24" s="13">
        <f>SUM(AH24:AI24)</f>
        <v>30</v>
      </c>
      <c r="AK24" s="12">
        <v>4</v>
      </c>
      <c r="AL24" s="12">
        <v>9</v>
      </c>
      <c r="AM24" s="13">
        <f>SUM(AK24:AL24)</f>
        <v>13</v>
      </c>
      <c r="AN24" s="54"/>
      <c r="AO24" s="54"/>
      <c r="AP24" s="56"/>
      <c r="AQ24" s="49"/>
      <c r="AR24" s="49"/>
      <c r="AS24" s="49"/>
      <c r="AT24" s="49"/>
      <c r="AU24" s="60"/>
      <c r="AV24" s="46"/>
    </row>
    <row r="25" spans="2:48" ht="36" customHeight="1" thickBot="1">
      <c r="B25" s="48"/>
      <c r="C25" s="98"/>
      <c r="D25" s="58"/>
      <c r="E25" s="94"/>
      <c r="F25" s="14" t="s">
        <v>32</v>
      </c>
      <c r="G25" s="13">
        <f>SUM(G23:G24)</f>
        <v>56</v>
      </c>
      <c r="H25" s="13">
        <f>IF(SUM(H23:H24)&lt;38,SUM(H23:H24),SUM(H23:H24))</f>
        <v>104</v>
      </c>
      <c r="I25" s="13">
        <f>IF(SUM(G25:H25)&lt;100,SUM(G25:H25),SUM(G25:H25))</f>
        <v>160</v>
      </c>
      <c r="J25" s="13">
        <f>SUM(J23:J24)</f>
        <v>57</v>
      </c>
      <c r="K25" s="13">
        <f>IF(SUM(K23:K24)&lt;38,SUM(K23:K24),SUM(K23:K24))</f>
        <v>87</v>
      </c>
      <c r="L25" s="13">
        <f>IF(SUM(J25:K25)&lt;100,SUM(J25:K25),SUM(J25:K25))</f>
        <v>144</v>
      </c>
      <c r="M25" s="13">
        <f>SUM(M23:M24)</f>
        <v>50</v>
      </c>
      <c r="N25" s="13">
        <f>IF(SUM(N23:N24)&lt;38,SUM(N23:N24),SUM(N23:N24))</f>
        <v>90</v>
      </c>
      <c r="O25" s="13">
        <f>IF(SUM(M25:N25)&lt;100,SUM(M25:N25),SUM(M25:N25))</f>
        <v>140</v>
      </c>
      <c r="P25" s="13">
        <f>SUM(P23:P24)</f>
        <v>40</v>
      </c>
      <c r="Q25" s="13">
        <f>IF(SUM(Q23:Q24)&lt;38,SUM(Q23:Q24),SUM(Q23:Q24))</f>
        <v>49</v>
      </c>
      <c r="R25" s="13">
        <f>IF(SUM(P25:Q25)&lt;80,SUM(P25:Q25),SUM(P25:Q25))</f>
        <v>89</v>
      </c>
      <c r="S25" s="13">
        <f>SUM(S23:S24)</f>
        <v>46</v>
      </c>
      <c r="T25" s="13">
        <f>IF(SUM(T23:T24)&lt;38,SUM(T23:T24),SUM(T23:T24))</f>
        <v>61</v>
      </c>
      <c r="U25" s="13">
        <f>IF(SUM(S25:T25)&lt;80,SUM(S25:T25),SUM(S25:T25))</f>
        <v>107</v>
      </c>
      <c r="V25" s="13">
        <f>SUM(V23:V24)</f>
        <v>36</v>
      </c>
      <c r="W25" s="13">
        <f>IF(SUM(W23:W24)&lt;38,SUM(W23:W24),SUM(W23:W24))</f>
        <v>52</v>
      </c>
      <c r="X25" s="13">
        <f>IF(SUM(V25:W25)&lt;80,SUM(V25:W25),SUM(V25:W25))</f>
        <v>88</v>
      </c>
      <c r="Y25" s="13">
        <f>SUM(Y23:Y24)</f>
        <v>20</v>
      </c>
      <c r="Z25" s="13">
        <f>IF(SUM(Z23:Z24)&lt;19,SUM(Z23:Z24),SUM(Z23:Z24))</f>
        <v>42</v>
      </c>
      <c r="AA25" s="13">
        <f>IF(SUM(Y25:Z25)&lt;40,SUM(Y25:Z25),SUM(Y25:Z25))</f>
        <v>62</v>
      </c>
      <c r="AB25" s="13">
        <f>SUM(AB23:AB24)</f>
        <v>20</v>
      </c>
      <c r="AC25" s="13">
        <f>IF(SUM(AC23:AC24)&lt;19,SUM(AC23:AC24),SUM(AC23:AC24))</f>
        <v>43</v>
      </c>
      <c r="AD25" s="13">
        <f>IF(SUM(AB25:AC25)&lt;40,SUM(AB25:AC25),SUM(AB25:AC25))</f>
        <v>63</v>
      </c>
      <c r="AE25" s="13">
        <f>SUM(AE23:AE24)</f>
        <v>21</v>
      </c>
      <c r="AF25" s="13">
        <f>IF(SUM(AF23:AF24)&lt;19,SUM(AF23:AF24),SUM(AF23:AF24))</f>
        <v>36</v>
      </c>
      <c r="AG25" s="13">
        <f>IF(SUM(AE25:AF25)&lt;40,SUM(AE25:AF25),SUM(AE25:AF25))</f>
        <v>57</v>
      </c>
      <c r="AH25" s="13">
        <f>SUM(AH23:AH24)</f>
        <v>19</v>
      </c>
      <c r="AI25" s="13">
        <f>IF(SUM(AI23:AI24)&lt;19,SUM(AI23:AI24),SUM(AI23:AI24))</f>
        <v>44</v>
      </c>
      <c r="AJ25" s="13">
        <f>IF(SUM(AH25:AI25)&lt;40,SUM(AH25:AI25),SUM(AH25:AI25))</f>
        <v>63</v>
      </c>
      <c r="AK25" s="13">
        <f>SUM(AK23:AK24)</f>
        <v>10</v>
      </c>
      <c r="AL25" s="13">
        <f>IF(SUM(AL23:AL24)&lt;9,SUM(AL23:AL24),SUM(AL23:AL24))</f>
        <v>15</v>
      </c>
      <c r="AM25" s="13">
        <f>IF(SUM(AK25:AL25)&lt;20,SUM(AK25:AL25),SUM(AK25:AL25))</f>
        <v>25</v>
      </c>
      <c r="AN25" s="15">
        <f>IF(OR(I25&lt;100,L25&lt;100,O25&lt;100,R25&lt;60,U25&lt;60,X25&lt;60,AA25&lt;40,AD25&lt;40,AG25&lt;40,AJ25&lt;40,AM25&lt;20),"0",SUM(AA25,AD25,X25,U25,R25,O25,L25,I25,AG25,AJ25,AM25))</f>
        <v>998</v>
      </c>
      <c r="AO25" s="15">
        <f>AN25/1320*100</f>
        <v>75.606060606060609</v>
      </c>
      <c r="AP25" s="15" t="str">
        <f>IF(AO25&lt;50,"   ",IF(AO25&lt;65,"مقبول",IF(AO25&lt;75,"جيد",IF(AO25&lt;85,"جيد جداً",IF(AO25&lt;=100,"ممتاز","خطا")))))</f>
        <v>جيد جداً</v>
      </c>
      <c r="AQ25" s="49"/>
      <c r="AR25" s="49"/>
      <c r="AS25" s="49"/>
      <c r="AT25" s="49"/>
      <c r="AU25" s="61"/>
      <c r="AV25" s="46"/>
    </row>
    <row r="26" spans="2:48" ht="28.5" customHeight="1" thickBot="1">
      <c r="B26" s="48">
        <v>7</v>
      </c>
      <c r="C26" s="94">
        <v>610</v>
      </c>
      <c r="D26" s="50" t="s">
        <v>45</v>
      </c>
      <c r="E26" s="93">
        <v>218</v>
      </c>
      <c r="F26" s="11" t="s">
        <v>30</v>
      </c>
      <c r="G26" s="12">
        <v>16</v>
      </c>
      <c r="H26" s="12">
        <v>54</v>
      </c>
      <c r="I26" s="13">
        <f>SUM(G26:H26)</f>
        <v>70</v>
      </c>
      <c r="J26" s="12">
        <v>26</v>
      </c>
      <c r="K26" s="12">
        <v>30</v>
      </c>
      <c r="L26" s="13">
        <f>SUM(J26:K26)</f>
        <v>56</v>
      </c>
      <c r="M26" s="12">
        <v>16</v>
      </c>
      <c r="N26" s="12">
        <v>17</v>
      </c>
      <c r="O26" s="13">
        <f>SUM(M26:N26)</f>
        <v>33</v>
      </c>
      <c r="P26" s="12">
        <v>18</v>
      </c>
      <c r="Q26" s="12">
        <v>12</v>
      </c>
      <c r="R26" s="13">
        <f>SUM(P26:Q26)</f>
        <v>30</v>
      </c>
      <c r="S26" s="12">
        <v>15</v>
      </c>
      <c r="T26" s="12">
        <v>11</v>
      </c>
      <c r="U26" s="13">
        <f>SUM(S26:T26)</f>
        <v>26</v>
      </c>
      <c r="V26" s="12">
        <v>14</v>
      </c>
      <c r="W26" s="12">
        <v>20</v>
      </c>
      <c r="X26" s="13">
        <f>SUM(V26:W26)</f>
        <v>34</v>
      </c>
      <c r="Y26" s="12">
        <v>7</v>
      </c>
      <c r="Z26" s="12">
        <v>18</v>
      </c>
      <c r="AA26" s="13">
        <f>SUM(Y26:Z26)</f>
        <v>25</v>
      </c>
      <c r="AB26" s="12">
        <v>13</v>
      </c>
      <c r="AC26" s="12">
        <v>10</v>
      </c>
      <c r="AD26" s="13">
        <f>SUM(AB26:AC26)</f>
        <v>23</v>
      </c>
      <c r="AE26" s="12">
        <v>7</v>
      </c>
      <c r="AF26" s="12">
        <v>6</v>
      </c>
      <c r="AG26" s="13">
        <f>SUM(AE26:AF26)</f>
        <v>13</v>
      </c>
      <c r="AH26" s="12">
        <v>7</v>
      </c>
      <c r="AI26" s="12">
        <v>9</v>
      </c>
      <c r="AJ26" s="13">
        <f>SUM(AH26:AI26)</f>
        <v>16</v>
      </c>
      <c r="AK26" s="12">
        <v>6</v>
      </c>
      <c r="AL26" s="12">
        <v>9</v>
      </c>
      <c r="AM26" s="13">
        <f>SUM(AK26:AL26)</f>
        <v>15</v>
      </c>
      <c r="AN26" s="54"/>
      <c r="AO26" s="54"/>
      <c r="AP26" s="55"/>
      <c r="AQ26" s="49"/>
      <c r="AR26" s="49"/>
      <c r="AS26" s="49"/>
      <c r="AT26" s="49"/>
      <c r="AU26" s="59" t="str">
        <f t="shared" ref="AU26" si="5">IF(AN28="0","راسب","ناجح")</f>
        <v>راسب</v>
      </c>
      <c r="AV26" s="46" t="str">
        <f>IF(AN28="0","له دور ثانٍ في : ","ناجح")&amp;IF(COUNTIF(H28,"&lt;56")+COUNTIF(I28,"&lt;100")=0,,"عربي،")&amp;IF(COUNTIF(K28,"&lt;56")+COUNTIF(L28,"&lt;100")=0,,"إنجليزي،")&amp;IF(COUNTIF(N28,"&lt;56")+COUNTIF(O28,"&lt;100")=0,," رياضيات،")&amp;IF(COUNTIF(Q28,"&lt;29")+COUNTIF(R28,"&lt;60")=0,,"فيزياء ،")&amp;IF(COUNTIF(T28,"&lt;29")+COUNTIF(U28,"&lt;60")=0,,"كيمياء،")&amp;IF(COUNTIF(W28,"&lt;29")+COUNTIF(X28,"&lt;60")=0,,"أحياء،")&amp;IF(COUNTIF(Z28,"&lt;22")+COUNTIF(AA28,"&lt;40")=0,,"دين، ")&amp;IF(COUNTIF(AC28,"&lt;19")+COUNTIF(AD28,"&lt;40")=0,,"حاسوب،
")&amp;IF(COUNTIF(AF28,"&lt;22")+COUNTIF(AG28,"&lt;40")=0,,"تاريخ ،")&amp;IF(COUNTIF(AI28,"&lt;22")+COUNTIF(AJ28,"&lt;40")=0,,"جغرافيا،")&amp;IF(COUNTIF(AL28,"&lt;11")+COUNTIF(AM28,"&lt;20")=0,,"أساسيات الحياة الاجتماعية، ")</f>
        <v>له دور ثانٍ في :  رياضيات،</v>
      </c>
    </row>
    <row r="27" spans="2:48" ht="28.5" customHeight="1" thickBot="1">
      <c r="B27" s="48"/>
      <c r="C27" s="94"/>
      <c r="D27" s="51"/>
      <c r="E27" s="94"/>
      <c r="F27" s="11" t="s">
        <v>31</v>
      </c>
      <c r="G27" s="12">
        <v>21</v>
      </c>
      <c r="H27" s="12">
        <v>39</v>
      </c>
      <c r="I27" s="13">
        <f>SUM(G27:H27)</f>
        <v>60</v>
      </c>
      <c r="J27" s="12">
        <v>25</v>
      </c>
      <c r="K27" s="12">
        <v>29</v>
      </c>
      <c r="L27" s="13">
        <f>SUM(J27:K27)</f>
        <v>54</v>
      </c>
      <c r="M27" s="12">
        <v>19</v>
      </c>
      <c r="N27" s="12">
        <v>16</v>
      </c>
      <c r="O27" s="13">
        <f>SUM(M27:N27)</f>
        <v>35</v>
      </c>
      <c r="P27" s="12">
        <v>14</v>
      </c>
      <c r="Q27" s="12">
        <v>17</v>
      </c>
      <c r="R27" s="13">
        <f>SUM(P27:Q27)</f>
        <v>31</v>
      </c>
      <c r="S27" s="12">
        <v>13</v>
      </c>
      <c r="T27" s="12">
        <v>21</v>
      </c>
      <c r="U27" s="13">
        <f>SUM(S27:T27)</f>
        <v>34</v>
      </c>
      <c r="V27" s="12">
        <v>18</v>
      </c>
      <c r="W27" s="12">
        <v>16</v>
      </c>
      <c r="X27" s="13">
        <f>SUM(V27:W27)</f>
        <v>34</v>
      </c>
      <c r="Y27" s="12">
        <v>5</v>
      </c>
      <c r="Z27" s="12">
        <v>19</v>
      </c>
      <c r="AA27" s="13">
        <f>SUM(Y27:Z27)</f>
        <v>24</v>
      </c>
      <c r="AB27" s="12">
        <v>11</v>
      </c>
      <c r="AC27" s="12">
        <v>16</v>
      </c>
      <c r="AD27" s="13">
        <f>SUM(AB27:AC27)</f>
        <v>27</v>
      </c>
      <c r="AE27" s="12">
        <v>9</v>
      </c>
      <c r="AF27" s="12">
        <v>18</v>
      </c>
      <c r="AG27" s="13">
        <f>SUM(AE27:AF27)</f>
        <v>27</v>
      </c>
      <c r="AH27" s="12">
        <v>11</v>
      </c>
      <c r="AI27" s="12">
        <v>15</v>
      </c>
      <c r="AJ27" s="13">
        <f>SUM(AH27:AI27)</f>
        <v>26</v>
      </c>
      <c r="AK27" s="12">
        <v>3</v>
      </c>
      <c r="AL27" s="12">
        <v>5</v>
      </c>
      <c r="AM27" s="13">
        <f>SUM(AK27:AL27)</f>
        <v>8</v>
      </c>
      <c r="AN27" s="54"/>
      <c r="AO27" s="54"/>
      <c r="AP27" s="56"/>
      <c r="AQ27" s="49"/>
      <c r="AR27" s="49"/>
      <c r="AS27" s="49"/>
      <c r="AT27" s="49"/>
      <c r="AU27" s="60"/>
      <c r="AV27" s="46"/>
    </row>
    <row r="28" spans="2:48" ht="36" customHeight="1" thickBot="1">
      <c r="B28" s="48"/>
      <c r="C28" s="102"/>
      <c r="D28" s="53"/>
      <c r="E28" s="94"/>
      <c r="F28" s="14" t="s">
        <v>32</v>
      </c>
      <c r="G28" s="13">
        <f>SUM(G26:G27)</f>
        <v>37</v>
      </c>
      <c r="H28" s="13">
        <f>IF(SUM(H26:H27)&lt;38,SUM(H26:H27),SUM(H26:H27))</f>
        <v>93</v>
      </c>
      <c r="I28" s="13">
        <f>IF(SUM(G28:H28)&lt;100,SUM(G28:H28),SUM(G28:H28))</f>
        <v>130</v>
      </c>
      <c r="J28" s="13">
        <f>SUM(J26:J27)</f>
        <v>51</v>
      </c>
      <c r="K28" s="13">
        <f>IF(SUM(K26:K27)&lt;38,SUM(K26:K27),SUM(K26:K27))</f>
        <v>59</v>
      </c>
      <c r="L28" s="13">
        <f>IF(SUM(J28:K28)&lt;100,SUM(J28:K28),SUM(J28:K28))</f>
        <v>110</v>
      </c>
      <c r="M28" s="13">
        <f>SUM(M26:M27)</f>
        <v>35</v>
      </c>
      <c r="N28" s="13">
        <f>IF(SUM(N26:N27)&lt;38,SUM(N26:N27),SUM(N26:N27))</f>
        <v>33</v>
      </c>
      <c r="O28" s="13"/>
      <c r="P28" s="13">
        <f>SUM(P26:P27)</f>
        <v>32</v>
      </c>
      <c r="Q28" s="13">
        <f>IF(SUM(Q26:Q27)&lt;38,SUM(Q26:Q27),SUM(Q26:Q27))</f>
        <v>29</v>
      </c>
      <c r="R28" s="13">
        <f>IF(SUM(P28:Q28)&lt;80,SUM(P28:Q28),SUM(P28:Q28))</f>
        <v>61</v>
      </c>
      <c r="S28" s="13">
        <f>SUM(S26:S27)</f>
        <v>28</v>
      </c>
      <c r="T28" s="13">
        <f>IF(SUM(T26:T27)&lt;38,SUM(T26:T27),SUM(T26:T27))</f>
        <v>32</v>
      </c>
      <c r="U28" s="13">
        <f>IF(SUM(S28:T28)&lt;80,SUM(S28:T28),SUM(S28:T28))</f>
        <v>60</v>
      </c>
      <c r="V28" s="13">
        <f>SUM(V26:V27)</f>
        <v>32</v>
      </c>
      <c r="W28" s="13">
        <f>IF(SUM(W26:W27)&lt;38,SUM(W26:W27),SUM(W26:W27))</f>
        <v>36</v>
      </c>
      <c r="X28" s="13">
        <f>IF(SUM(V28:W28)&lt;80,SUM(V28:W28),SUM(V28:W28))</f>
        <v>68</v>
      </c>
      <c r="Y28" s="13">
        <f>SUM(Y26:Y27)</f>
        <v>12</v>
      </c>
      <c r="Z28" s="13">
        <f>IF(SUM(Z26:Z27)&lt;19,SUM(Z26:Z27),SUM(Z26:Z27))</f>
        <v>37</v>
      </c>
      <c r="AA28" s="13">
        <f>IF(SUM(Y28:Z28)&lt;40,SUM(Y28:Z28),SUM(Y28:Z28))</f>
        <v>49</v>
      </c>
      <c r="AB28" s="13">
        <f>SUM(AB26:AB27)</f>
        <v>24</v>
      </c>
      <c r="AC28" s="13">
        <f>IF(SUM(AC26:AC27)&lt;19,SUM(AC26:AC27),SUM(AC26:AC27))</f>
        <v>26</v>
      </c>
      <c r="AD28" s="13">
        <f>IF(SUM(AB28:AC28)&lt;40,SUM(AB28:AC28),SUM(AB28:AC28))</f>
        <v>50</v>
      </c>
      <c r="AE28" s="13">
        <f>SUM(AE26:AE27)</f>
        <v>16</v>
      </c>
      <c r="AF28" s="13">
        <f>IF(SUM(AF26:AF27)&lt;19,SUM(AF26:AF27),SUM(AF26:AF27))</f>
        <v>24</v>
      </c>
      <c r="AG28" s="13">
        <f>IF(SUM(AE28:AF28)&lt;40,SUM(AE28:AF28),SUM(AE28:AF28))</f>
        <v>40</v>
      </c>
      <c r="AH28" s="13">
        <f>SUM(AH26:AH27)</f>
        <v>18</v>
      </c>
      <c r="AI28" s="13">
        <f>IF(SUM(AI26:AI27)&lt;19,SUM(AI26:AI27),SUM(AI26:AI27))</f>
        <v>24</v>
      </c>
      <c r="AJ28" s="13">
        <f>IF(SUM(AH28:AI28)&lt;40,SUM(AH28:AI28),SUM(AH28:AI28))</f>
        <v>42</v>
      </c>
      <c r="AK28" s="13">
        <f>SUM(AK26:AK27)</f>
        <v>9</v>
      </c>
      <c r="AL28" s="13">
        <f>IF(SUM(AL26:AL27)&lt;9,SUM(AL26:AL27),SUM(AL26:AL27))</f>
        <v>14</v>
      </c>
      <c r="AM28" s="13">
        <f>IF(SUM(AK28:AL28)&lt;20,SUM(AK28:AL28),SUM(AK28:AL28))</f>
        <v>23</v>
      </c>
      <c r="AN28" s="15" t="str">
        <f>IF(OR(I28&lt;100,L28&lt;100,O28&lt;100,R28&lt;60,U28&lt;60,X28&lt;60,AA28&lt;40,AD28&lt;40,AG28&lt;40,AJ28&lt;40,AM28&lt;20),"0",SUM(AA28,AD28,X28,U28,R28,O28,L28,I28,AG28,AJ28,AM28))</f>
        <v>0</v>
      </c>
      <c r="AO28" s="15">
        <f>AN28/1320*100</f>
        <v>0</v>
      </c>
      <c r="AP28" s="15" t="str">
        <f>IF(AO28&lt;50,"   ",IF(AO28&lt;65,"مقبول",IF(AO28&lt;75,"جيد",IF(AO28&lt;85,"جيدجداً",IF(AO28&lt;=100,"ممتاز","خطا")))))</f>
        <v xml:space="preserve">   </v>
      </c>
      <c r="AQ28" s="49"/>
      <c r="AR28" s="49"/>
      <c r="AS28" s="49"/>
      <c r="AT28" s="49"/>
      <c r="AU28" s="61"/>
      <c r="AV28" s="46"/>
    </row>
    <row r="29" spans="2:48" ht="28.5" customHeight="1" thickBot="1">
      <c r="B29" s="48">
        <v>8</v>
      </c>
      <c r="C29" s="98">
        <v>612</v>
      </c>
      <c r="D29" s="50" t="s">
        <v>46</v>
      </c>
      <c r="E29" s="93">
        <v>219</v>
      </c>
      <c r="F29" s="11" t="s">
        <v>30</v>
      </c>
      <c r="G29" s="12">
        <v>18</v>
      </c>
      <c r="H29" s="12">
        <v>56</v>
      </c>
      <c r="I29" s="13">
        <f>SUM(G29:H29)</f>
        <v>74</v>
      </c>
      <c r="J29" s="12">
        <v>24</v>
      </c>
      <c r="K29" s="12">
        <v>30</v>
      </c>
      <c r="L29" s="13">
        <f>SUM(J29:K29)</f>
        <v>54</v>
      </c>
      <c r="M29" s="12">
        <v>17</v>
      </c>
      <c r="N29" s="12">
        <v>44</v>
      </c>
      <c r="O29" s="13">
        <f>SUM(M29:N29)</f>
        <v>61</v>
      </c>
      <c r="P29" s="12">
        <v>22</v>
      </c>
      <c r="Q29" s="12">
        <v>10</v>
      </c>
      <c r="R29" s="13">
        <f>SUM(P29:Q29)</f>
        <v>32</v>
      </c>
      <c r="S29" s="12">
        <v>20</v>
      </c>
      <c r="T29" s="12">
        <v>19</v>
      </c>
      <c r="U29" s="13">
        <f>SUM(S29:T29)</f>
        <v>39</v>
      </c>
      <c r="V29" s="12">
        <v>18</v>
      </c>
      <c r="W29" s="12">
        <v>27</v>
      </c>
      <c r="X29" s="13">
        <f>SUM(V29:W29)</f>
        <v>45</v>
      </c>
      <c r="Y29" s="12">
        <v>10</v>
      </c>
      <c r="Z29" s="12">
        <v>22</v>
      </c>
      <c r="AA29" s="13">
        <f>SUM(Y29:Z29)</f>
        <v>32</v>
      </c>
      <c r="AB29" s="12">
        <v>14</v>
      </c>
      <c r="AC29" s="12">
        <v>22</v>
      </c>
      <c r="AD29" s="13">
        <f>SUM(AB29:AC29)</f>
        <v>36</v>
      </c>
      <c r="AE29" s="12">
        <v>11</v>
      </c>
      <c r="AF29" s="12">
        <v>17</v>
      </c>
      <c r="AG29" s="13">
        <f>SUM(AE29:AF29)</f>
        <v>28</v>
      </c>
      <c r="AH29" s="12">
        <v>9</v>
      </c>
      <c r="AI29" s="12">
        <v>18</v>
      </c>
      <c r="AJ29" s="13">
        <f>SUM(AH29:AI29)</f>
        <v>27</v>
      </c>
      <c r="AK29" s="12">
        <v>5</v>
      </c>
      <c r="AL29" s="12">
        <v>9</v>
      </c>
      <c r="AM29" s="13">
        <f>SUM(AK29:AL29)</f>
        <v>14</v>
      </c>
      <c r="AN29" s="54"/>
      <c r="AO29" s="54"/>
      <c r="AP29" s="55"/>
      <c r="AQ29" s="49"/>
      <c r="AR29" s="49"/>
      <c r="AS29" s="49"/>
      <c r="AT29" s="49"/>
      <c r="AU29" s="59" t="str">
        <f t="shared" ref="AU29" si="6">IF(AN31="0","راسب","ناجح")</f>
        <v>ناجح</v>
      </c>
      <c r="AV29" s="46" t="str">
        <f>IF(AN31="0","له دور ثانٍ في : ","ناجح")&amp;IF(COUNTIF(H31,"&lt;56")+COUNTIF(I31,"&lt;100")=0,,"عربي،")&amp;IF(COUNTIF(K31,"&lt;56")+COUNTIF(L31,"&lt;100")=0,,"إنجليزي،")&amp;IF(COUNTIF(N31,"&lt;56")+COUNTIF(O31,"&lt;100")=0,," رياضيات،")&amp;IF(COUNTIF(Q31,"&lt;29")+COUNTIF(R31,"&lt;60")=0,,"فيزياء ،")&amp;IF(COUNTIF(T31,"&lt;29")+COUNTIF(U31,"&lt;60")=0,,"كيمياء،")&amp;IF(COUNTIF(W31,"&lt;29")+COUNTIF(X31,"&lt;60")=0,,"أحياء،")&amp;IF(COUNTIF(Z31,"&lt;22")+COUNTIF(AA31,"&lt;40")=0,,"دين، ")&amp;IF(COUNTIF(AC31,"&lt;19")+COUNTIF(AD31,"&lt;40")=0,,"حاسوب،
")&amp;IF(COUNTIF(AF31,"&lt;22")+COUNTIF(AG31,"&lt;40")=0,,"تاريخ ،")&amp;IF(COUNTIF(AI31,"&lt;22")+COUNTIF(AJ31,"&lt;40")=0,,"جغرافيا،")&amp;IF(COUNTIF(AL31,"&lt;11")+COUNTIF(AM31,"&lt;20")=0,,"أساسيات الحياة الاجتماعية، ")</f>
        <v>ناجح</v>
      </c>
    </row>
    <row r="30" spans="2:48" ht="28.5" customHeight="1" thickBot="1">
      <c r="B30" s="48"/>
      <c r="C30" s="99"/>
      <c r="D30" s="51"/>
      <c r="E30" s="94"/>
      <c r="F30" s="11" t="s">
        <v>31</v>
      </c>
      <c r="G30" s="12">
        <v>20</v>
      </c>
      <c r="H30" s="12">
        <v>57</v>
      </c>
      <c r="I30" s="13">
        <f>SUM(G30:H30)</f>
        <v>77</v>
      </c>
      <c r="J30" s="12">
        <v>25</v>
      </c>
      <c r="K30" s="12">
        <v>26</v>
      </c>
      <c r="L30" s="13">
        <f>SUM(J30:K30)</f>
        <v>51</v>
      </c>
      <c r="M30" s="12">
        <v>17</v>
      </c>
      <c r="N30" s="12">
        <v>35</v>
      </c>
      <c r="O30" s="13">
        <f>SUM(M30:N30)</f>
        <v>52</v>
      </c>
      <c r="P30" s="12">
        <v>16</v>
      </c>
      <c r="Q30" s="12">
        <v>19</v>
      </c>
      <c r="R30" s="13">
        <f>SUM(P30:Q30)</f>
        <v>35</v>
      </c>
      <c r="S30" s="12">
        <v>19</v>
      </c>
      <c r="T30" s="12">
        <v>29</v>
      </c>
      <c r="U30" s="13">
        <f>SUM(S30:T30)</f>
        <v>48</v>
      </c>
      <c r="V30" s="12">
        <v>16</v>
      </c>
      <c r="W30" s="12">
        <v>17</v>
      </c>
      <c r="X30" s="13">
        <f>SUM(V30:W30)</f>
        <v>33</v>
      </c>
      <c r="Y30" s="12">
        <v>6</v>
      </c>
      <c r="Z30" s="12">
        <v>16</v>
      </c>
      <c r="AA30" s="13">
        <f>SUM(Y30:Z30)</f>
        <v>22</v>
      </c>
      <c r="AB30" s="12">
        <v>14</v>
      </c>
      <c r="AC30" s="12">
        <v>14</v>
      </c>
      <c r="AD30" s="13">
        <f>SUM(AB30:AC30)</f>
        <v>28</v>
      </c>
      <c r="AE30" s="12">
        <v>12</v>
      </c>
      <c r="AF30" s="12">
        <v>24</v>
      </c>
      <c r="AG30" s="13">
        <f>SUM(AE30:AF30)</f>
        <v>36</v>
      </c>
      <c r="AH30" s="12">
        <v>8</v>
      </c>
      <c r="AI30" s="12">
        <v>21</v>
      </c>
      <c r="AJ30" s="13">
        <f>SUM(AH30:AI30)</f>
        <v>29</v>
      </c>
      <c r="AK30" s="12">
        <v>5</v>
      </c>
      <c r="AL30" s="12">
        <v>10</v>
      </c>
      <c r="AM30" s="13">
        <f>SUM(AK30:AL30)</f>
        <v>15</v>
      </c>
      <c r="AN30" s="54"/>
      <c r="AO30" s="54"/>
      <c r="AP30" s="56"/>
      <c r="AQ30" s="49"/>
      <c r="AR30" s="49"/>
      <c r="AS30" s="49"/>
      <c r="AT30" s="49"/>
      <c r="AU30" s="60"/>
      <c r="AV30" s="46"/>
    </row>
    <row r="31" spans="2:48" ht="36" customHeight="1" thickBot="1">
      <c r="B31" s="48"/>
      <c r="C31" s="93"/>
      <c r="D31" s="51"/>
      <c r="E31" s="94"/>
      <c r="F31" s="14" t="s">
        <v>32</v>
      </c>
      <c r="G31" s="13">
        <f>SUM(G29:G30)</f>
        <v>38</v>
      </c>
      <c r="H31" s="13">
        <f>IF(SUM(H29:H30)&lt;38,SUM(H29:H30),SUM(H29:H30))</f>
        <v>113</v>
      </c>
      <c r="I31" s="13">
        <f>IF(SUM(G31:H31)&lt;100,SUM(G31:H31),SUM(G31:H31))</f>
        <v>151</v>
      </c>
      <c r="J31" s="13">
        <f>SUM(J29:J30)</f>
        <v>49</v>
      </c>
      <c r="K31" s="13">
        <f>IF(SUM(K29:K30)&lt;38,SUM(K29:K30),SUM(K29:K30))</f>
        <v>56</v>
      </c>
      <c r="L31" s="13">
        <f>IF(SUM(J31:K31)&lt;100,SUM(J31:K31),SUM(J31:K31))</f>
        <v>105</v>
      </c>
      <c r="M31" s="13">
        <f>SUM(M29:M30)</f>
        <v>34</v>
      </c>
      <c r="N31" s="13">
        <f>IF(SUM(N29:N30)&lt;38,SUM(N29:N30),SUM(N29:N30))</f>
        <v>79</v>
      </c>
      <c r="O31" s="13">
        <f>IF(SUM(M31:N31)&lt;100,SUM(M31:N31),SUM(M31:N31))</f>
        <v>113</v>
      </c>
      <c r="P31" s="13">
        <f>SUM(P29:P30)</f>
        <v>38</v>
      </c>
      <c r="Q31" s="13">
        <f>IF(SUM(Q29:Q30)&lt;38,SUM(Q29:Q30),SUM(Q29:Q30))</f>
        <v>29</v>
      </c>
      <c r="R31" s="13">
        <f>IF(SUM(P31:Q31)&lt;80,SUM(P31:Q31),SUM(P31:Q31))</f>
        <v>67</v>
      </c>
      <c r="S31" s="13">
        <f>SUM(S29:S30)</f>
        <v>39</v>
      </c>
      <c r="T31" s="13">
        <f>IF(SUM(T29:T30)&lt;38,SUM(T29:T30),SUM(T29:T30))</f>
        <v>48</v>
      </c>
      <c r="U31" s="13">
        <f>IF(SUM(S31:T31)&lt;80,SUM(S31:T31),SUM(S31:T31))</f>
        <v>87</v>
      </c>
      <c r="V31" s="13">
        <f>SUM(V29:V30)</f>
        <v>34</v>
      </c>
      <c r="W31" s="13">
        <f>IF(SUM(W29:W30)&lt;38,SUM(W29:W30),SUM(W29:W30))</f>
        <v>44</v>
      </c>
      <c r="X31" s="13">
        <f>IF(SUM(V31:W31)&lt;80,SUM(V31:W31),SUM(V31:W31))</f>
        <v>78</v>
      </c>
      <c r="Y31" s="13">
        <f>SUM(Y29:Y30)</f>
        <v>16</v>
      </c>
      <c r="Z31" s="13">
        <f>IF(SUM(Z29:Z30)&lt;19,SUM(Z29:Z30),SUM(Z29:Z30))</f>
        <v>38</v>
      </c>
      <c r="AA31" s="13">
        <f>IF(SUM(Y31:Z31)&lt;40,SUM(Y31:Z31),SUM(Y31:Z31))</f>
        <v>54</v>
      </c>
      <c r="AB31" s="13">
        <f>SUM(AB29:AB30)</f>
        <v>28</v>
      </c>
      <c r="AC31" s="13">
        <f>IF(SUM(AC29:AC30)&lt;19,SUM(AC29:AC30),SUM(AC29:AC30))</f>
        <v>36</v>
      </c>
      <c r="AD31" s="13">
        <f>IF(SUM(AB31:AC31)&lt;40,SUM(AB31:AC31),SUM(AB31:AC31))</f>
        <v>64</v>
      </c>
      <c r="AE31" s="13">
        <f>SUM(AE29:AE30)</f>
        <v>23</v>
      </c>
      <c r="AF31" s="13">
        <f>IF(SUM(AF29:AF30)&lt;19,SUM(AF29:AF30),SUM(AF29:AF30))</f>
        <v>41</v>
      </c>
      <c r="AG31" s="13">
        <f>IF(SUM(AE31:AF31)&lt;40,SUM(AE31:AF31),SUM(AE31:AF31))</f>
        <v>64</v>
      </c>
      <c r="AH31" s="13">
        <f>SUM(AH29:AH30)</f>
        <v>17</v>
      </c>
      <c r="AI31" s="13">
        <f>IF(SUM(AI29:AI30)&lt;19,SUM(AI29:AI30),SUM(AI29:AI30))</f>
        <v>39</v>
      </c>
      <c r="AJ31" s="13">
        <f>IF(SUM(AH31:AI31)&lt;40,SUM(AH31:AI31),SUM(AH31:AI31))</f>
        <v>56</v>
      </c>
      <c r="AK31" s="13">
        <f>SUM(AK29:AK30)</f>
        <v>10</v>
      </c>
      <c r="AL31" s="13">
        <f>IF(SUM(AL29:AL30)&lt;9,SUM(AL29:AL30),SUM(AL29:AL30))</f>
        <v>19</v>
      </c>
      <c r="AM31" s="13">
        <f>IF(SUM(AK31:AL31)&lt;20,SUM(AK31:AL31),SUM(AK31:AL31))</f>
        <v>29</v>
      </c>
      <c r="AN31" s="15">
        <f>IF(OR(I31&lt;100,L31&lt;100,O31&lt;100,R31&lt;60,U31&lt;60,X31&lt;60,AA31&lt;40,AD31&lt;40,AG31&lt;40,AJ31&lt;40,AM31&lt;20),"0",SUM(AA31,AD31,X31,U31,R31,O31,L31,I31,AG31,AJ31,AM31))</f>
        <v>868</v>
      </c>
      <c r="AO31" s="15">
        <f>AN31/1320*100</f>
        <v>65.757575757575765</v>
      </c>
      <c r="AP31" s="15" t="str">
        <f>IF(AO31&lt;50,"   ",IF(AO31&lt;65,"مقبول",IF(AO31&lt;75,"جيد",IF(AO31&lt;85,"جيدجداً",IF(AO31&lt;=100,"ممتاز","خطا")))))</f>
        <v>جيد</v>
      </c>
      <c r="AQ31" s="49"/>
      <c r="AR31" s="49"/>
      <c r="AS31" s="49"/>
      <c r="AT31" s="49"/>
      <c r="AU31" s="61"/>
      <c r="AV31" s="46"/>
    </row>
    <row r="32" spans="2:48" ht="28.5" customHeight="1" thickBot="1">
      <c r="B32" s="48">
        <v>9</v>
      </c>
      <c r="C32" s="98">
        <v>618</v>
      </c>
      <c r="D32" s="50" t="s">
        <v>47</v>
      </c>
      <c r="E32" s="93">
        <v>220</v>
      </c>
      <c r="F32" s="11" t="s">
        <v>30</v>
      </c>
      <c r="G32" s="12">
        <v>7</v>
      </c>
      <c r="H32" s="12">
        <v>16</v>
      </c>
      <c r="I32" s="13">
        <f>SUM(G32:H32)</f>
        <v>23</v>
      </c>
      <c r="J32" s="12">
        <v>19</v>
      </c>
      <c r="K32" s="12">
        <v>22</v>
      </c>
      <c r="L32" s="13">
        <f>SUM(J32:K32)</f>
        <v>41</v>
      </c>
      <c r="M32" s="12">
        <v>8</v>
      </c>
      <c r="N32" s="12">
        <v>16</v>
      </c>
      <c r="O32" s="13">
        <f>SUM(M32:N32)</f>
        <v>24</v>
      </c>
      <c r="P32" s="12">
        <v>16</v>
      </c>
      <c r="Q32" s="12">
        <v>10</v>
      </c>
      <c r="R32" s="13">
        <f>SUM(P32:Q32)</f>
        <v>26</v>
      </c>
      <c r="S32" s="12">
        <v>8</v>
      </c>
      <c r="T32" s="12">
        <v>2</v>
      </c>
      <c r="U32" s="13">
        <f>SUM(S32:T32)</f>
        <v>10</v>
      </c>
      <c r="V32" s="12">
        <v>12</v>
      </c>
      <c r="W32" s="12">
        <v>12</v>
      </c>
      <c r="X32" s="13">
        <f>SUM(V32:W32)</f>
        <v>24</v>
      </c>
      <c r="Y32" s="12">
        <v>3</v>
      </c>
      <c r="Z32" s="12">
        <v>8</v>
      </c>
      <c r="AA32" s="13">
        <f>SUM(Y32:Z32)</f>
        <v>11</v>
      </c>
      <c r="AB32" s="12">
        <v>9</v>
      </c>
      <c r="AC32" s="12">
        <v>9</v>
      </c>
      <c r="AD32" s="13">
        <f>SUM(AB32:AC32)</f>
        <v>18</v>
      </c>
      <c r="AE32" s="12">
        <v>7</v>
      </c>
      <c r="AF32" s="12">
        <v>13</v>
      </c>
      <c r="AG32" s="13">
        <f>SUM(AE32:AF32)</f>
        <v>20</v>
      </c>
      <c r="AH32" s="12">
        <v>4</v>
      </c>
      <c r="AI32" s="12">
        <v>6</v>
      </c>
      <c r="AJ32" s="13">
        <f>SUM(AH32:AI32)</f>
        <v>10</v>
      </c>
      <c r="AK32" s="12">
        <v>3</v>
      </c>
      <c r="AL32" s="12">
        <v>3</v>
      </c>
      <c r="AM32" s="13">
        <f>SUM(AK32:AL32)</f>
        <v>6</v>
      </c>
      <c r="AN32" s="54"/>
      <c r="AO32" s="54"/>
      <c r="AP32" s="55"/>
      <c r="AQ32" s="49"/>
      <c r="AR32" s="49"/>
      <c r="AS32" s="49"/>
      <c r="AT32" s="49"/>
      <c r="AU32" s="59" t="str">
        <f t="shared" ref="AU32" si="7">IF(AN34="0","راسب","ناجح")</f>
        <v>راسب</v>
      </c>
      <c r="AV32" s="46" t="str">
        <f>IF(AN34="0","له دور ثانٍ في : ","ناجح")&amp;IF(COUNTIF(H34,"&lt;56")+COUNTIF(I34,"&lt;100")=0,,"عربي،")&amp;IF(COUNTIF(K34,"&lt;56")+COUNTIF(L34,"&lt;100")=0,,"إنجليزي،")&amp;IF(COUNTIF(N34,"&lt;56")+COUNTIF(O34,"&lt;100")=0,," رياضيات،")&amp;IF(COUNTIF(Q34,"&lt;29")+COUNTIF(R34,"&lt;60")=0,,"فيزياء ،")&amp;IF(COUNTIF(T34,"&lt;29")+COUNTIF(U34,"&lt;60")=0,,"كيمياء،")&amp;IF(COUNTIF(W34,"&lt;29")+COUNTIF(X34,"&lt;60")=0,,"أحياء،")&amp;IF(COUNTIF(Z34,"&lt;22")+COUNTIF(AA34,"&lt;40")=0,,"دين، ")&amp;IF(COUNTIF(AC34,"&lt;19")+COUNTIF(AD34,"&lt;40")=0,,"حاسوب،
")&amp;IF(COUNTIF(AF34,"&lt;22")+COUNTIF(AG34,"&lt;40")=0,,"تاريخ ،")&amp;IF(COUNTIF(AI34,"&lt;22")+COUNTIF(AJ34,"&lt;40")=0,,"جغرافيا،")&amp;IF(COUNTIF(AL34,"&lt;11")+COUNTIF(AM34,"&lt;20")=0,,"أساسيات الحياة الاجتماعية، ")</f>
        <v>له دور ثانٍ في : عربي،إنجليزي، رياضيات،كيمياء،أحياء،دين، جغرافيا،</v>
      </c>
    </row>
    <row r="33" spans="2:48" ht="28.5" customHeight="1" thickBot="1">
      <c r="B33" s="48"/>
      <c r="C33" s="99"/>
      <c r="D33" s="51"/>
      <c r="E33" s="94"/>
      <c r="F33" s="11" t="s">
        <v>31</v>
      </c>
      <c r="G33" s="12">
        <v>13</v>
      </c>
      <c r="H33" s="12">
        <v>41</v>
      </c>
      <c r="I33" s="13">
        <f>SUM(G33:H33)</f>
        <v>54</v>
      </c>
      <c r="J33" s="12">
        <v>17</v>
      </c>
      <c r="K33" s="12">
        <v>31</v>
      </c>
      <c r="L33" s="13">
        <f>SUM(J33:K33)</f>
        <v>48</v>
      </c>
      <c r="M33" s="12">
        <v>9</v>
      </c>
      <c r="N33" s="12">
        <v>18</v>
      </c>
      <c r="O33" s="13">
        <f>SUM(M33:N33)</f>
        <v>27</v>
      </c>
      <c r="P33" s="12">
        <v>20</v>
      </c>
      <c r="Q33" s="12">
        <v>21</v>
      </c>
      <c r="R33" s="13">
        <f>SUM(P33:Q33)</f>
        <v>41</v>
      </c>
      <c r="S33" s="12">
        <v>9</v>
      </c>
      <c r="T33" s="12">
        <v>18</v>
      </c>
      <c r="U33" s="13">
        <f>SUM(S33:T33)</f>
        <v>27</v>
      </c>
      <c r="V33" s="12">
        <v>10</v>
      </c>
      <c r="W33" s="12">
        <v>9</v>
      </c>
      <c r="X33" s="13">
        <f>SUM(V33:W33)</f>
        <v>19</v>
      </c>
      <c r="Y33" s="12">
        <v>1</v>
      </c>
      <c r="Z33" s="12">
        <v>10</v>
      </c>
      <c r="AA33" s="13">
        <f>SUM(Y33:Z33)</f>
        <v>11</v>
      </c>
      <c r="AB33" s="12">
        <v>10</v>
      </c>
      <c r="AC33" s="12">
        <v>12</v>
      </c>
      <c r="AD33" s="13">
        <f>SUM(AB33:AC33)</f>
        <v>22</v>
      </c>
      <c r="AE33" s="12">
        <v>8</v>
      </c>
      <c r="AF33" s="12">
        <v>12</v>
      </c>
      <c r="AG33" s="13">
        <f>SUM(AE33:AF33)</f>
        <v>20</v>
      </c>
      <c r="AH33" s="12">
        <v>3</v>
      </c>
      <c r="AI33" s="12">
        <v>13</v>
      </c>
      <c r="AJ33" s="13">
        <f>SUM(AH33:AI33)</f>
        <v>16</v>
      </c>
      <c r="AK33" s="12">
        <v>3</v>
      </c>
      <c r="AL33" s="12">
        <v>11</v>
      </c>
      <c r="AM33" s="13">
        <f>SUM(AK33:AL33)</f>
        <v>14</v>
      </c>
      <c r="AN33" s="54"/>
      <c r="AO33" s="54"/>
      <c r="AP33" s="56"/>
      <c r="AQ33" s="49"/>
      <c r="AR33" s="49"/>
      <c r="AS33" s="49"/>
      <c r="AT33" s="49"/>
      <c r="AU33" s="60"/>
      <c r="AV33" s="46"/>
    </row>
    <row r="34" spans="2:48" ht="36" customHeight="1" thickBot="1">
      <c r="B34" s="48"/>
      <c r="C34" s="93"/>
      <c r="D34" s="51"/>
      <c r="E34" s="94"/>
      <c r="F34" s="14" t="s">
        <v>32</v>
      </c>
      <c r="G34" s="13">
        <f>SUM(G32:G33)</f>
        <v>20</v>
      </c>
      <c r="H34" s="13">
        <f>IF(SUM(H32:H33)&lt;38,SUM(H32:H33),SUM(H32:H33))</f>
        <v>57</v>
      </c>
      <c r="I34" s="13">
        <f>IF(SUM(G34:H34)&lt;100,SUM(G34:H34),SUM(G34:H34))</f>
        <v>77</v>
      </c>
      <c r="J34" s="13">
        <f>SUM(J32:J33)</f>
        <v>36</v>
      </c>
      <c r="K34" s="13">
        <f>IF(SUM(K32:K33)&lt;38,SUM(K32:K33),SUM(K32:K33))</f>
        <v>53</v>
      </c>
      <c r="L34" s="13"/>
      <c r="M34" s="13">
        <f>SUM(M32:M33)</f>
        <v>17</v>
      </c>
      <c r="N34" s="13">
        <f>IF(SUM(N32:N33)&lt;38,SUM(N32:N33),SUM(N32:N33))</f>
        <v>34</v>
      </c>
      <c r="O34" s="13"/>
      <c r="P34" s="13">
        <f>SUM(P32:P33)</f>
        <v>36</v>
      </c>
      <c r="Q34" s="13">
        <f>IF(SUM(Q32:Q33)&lt;38,SUM(Q32:Q33),SUM(Q32:Q33))</f>
        <v>31</v>
      </c>
      <c r="R34" s="13">
        <f>IF(SUM(P34:Q34)&lt;80,SUM(P34:Q34),SUM(P34:Q34))</f>
        <v>67</v>
      </c>
      <c r="S34" s="13">
        <f>SUM(S32:S33)</f>
        <v>17</v>
      </c>
      <c r="T34" s="13">
        <f>IF(SUM(T32:T33)&lt;38,SUM(T32:T33),SUM(T32:T33))</f>
        <v>20</v>
      </c>
      <c r="U34" s="13"/>
      <c r="V34" s="13">
        <f>SUM(V32:V33)</f>
        <v>22</v>
      </c>
      <c r="W34" s="13">
        <f>IF(SUM(W32:W33)&lt;38,SUM(W32:W33),SUM(W32:W33))</f>
        <v>21</v>
      </c>
      <c r="X34" s="13"/>
      <c r="Y34" s="13">
        <f>SUM(Y32:Y33)</f>
        <v>4</v>
      </c>
      <c r="Z34" s="13">
        <f>IF(SUM(Z32:Z33)&lt;19,SUM(Z32:Z33),SUM(Z32:Z33))</f>
        <v>18</v>
      </c>
      <c r="AA34" s="13"/>
      <c r="AB34" s="13">
        <f>SUM(AB32:AB33)</f>
        <v>19</v>
      </c>
      <c r="AC34" s="13">
        <f>IF(SUM(AC32:AC33)&lt;19,SUM(AC32:AC33),SUM(AC32:AC33))</f>
        <v>21</v>
      </c>
      <c r="AD34" s="13">
        <f>IF(SUM(AB34:AC34)&lt;40,SUM(AB34:AC34),SUM(AB34:AC34))</f>
        <v>40</v>
      </c>
      <c r="AE34" s="13">
        <f>SUM(AE32:AE33)</f>
        <v>15</v>
      </c>
      <c r="AF34" s="13">
        <f>IF(SUM(AF32:AF33)&lt;19,SUM(AF32:AF33),SUM(AF32:AF33))</f>
        <v>25</v>
      </c>
      <c r="AG34" s="13">
        <f>IF(SUM(AE34:AF34)&lt;40,SUM(AE34:AF34),SUM(AE34:AF34))</f>
        <v>40</v>
      </c>
      <c r="AH34" s="13">
        <f>SUM(AH32:AH33)</f>
        <v>7</v>
      </c>
      <c r="AI34" s="13">
        <f>IF(SUM(AI32:AI33)&lt;19,SUM(AI32:AI33),SUM(AI32:AI33))</f>
        <v>19</v>
      </c>
      <c r="AJ34" s="13"/>
      <c r="AK34" s="13">
        <f>SUM(AK32:AK33)</f>
        <v>6</v>
      </c>
      <c r="AL34" s="13">
        <f>IF(SUM(AL32:AL33)&lt;9,SUM(AL32:AL33),SUM(AL32:AL33))</f>
        <v>14</v>
      </c>
      <c r="AM34" s="13">
        <f>IF(SUM(AK34:AL34)&lt;20,SUM(AK34:AL34),SUM(AK34:AL34))</f>
        <v>20</v>
      </c>
      <c r="AN34" s="15" t="str">
        <f>IF(OR(I34&lt;100,L34&lt;100,O34&lt;100,R34&lt;60,U34&lt;60,X34&lt;60,AA34&lt;40,AD34&lt;40,AG34&lt;40,AJ34&lt;40,AM34&lt;20),"0",SUM(AA34,AD34,X34,U34,R34,O34,L34,I34,AG34,AJ34,AM34))</f>
        <v>0</v>
      </c>
      <c r="AO34" s="15">
        <f>AN34/1320*100</f>
        <v>0</v>
      </c>
      <c r="AP34" s="15" t="str">
        <f>IF(AO34&lt;50,"   ",IF(AO34&lt;65,"مقبول",IF(AO34&lt;75,"جيد",IF(AO34&lt;85,"جيدجداً",IF(AO34&lt;=100,"ممتاز","خطا")))))</f>
        <v xml:space="preserve">   </v>
      </c>
      <c r="AQ34" s="49"/>
      <c r="AR34" s="49"/>
      <c r="AS34" s="49"/>
      <c r="AT34" s="49"/>
      <c r="AU34" s="61"/>
      <c r="AV34" s="46"/>
    </row>
    <row r="35" spans="2:48" ht="28.5" customHeight="1" thickBot="1">
      <c r="B35" s="100">
        <v>10</v>
      </c>
      <c r="C35" s="98">
        <v>619</v>
      </c>
      <c r="D35" s="50" t="s">
        <v>48</v>
      </c>
      <c r="E35" s="93">
        <v>221</v>
      </c>
      <c r="F35" s="11" t="s">
        <v>30</v>
      </c>
      <c r="G35" s="12">
        <v>30</v>
      </c>
      <c r="H35" s="12">
        <v>70</v>
      </c>
      <c r="I35" s="13">
        <f>SUM(G35:H35)</f>
        <v>100</v>
      </c>
      <c r="J35" s="12">
        <v>30</v>
      </c>
      <c r="K35" s="12">
        <v>39</v>
      </c>
      <c r="L35" s="13">
        <f>SUM(J35:K35)</f>
        <v>69</v>
      </c>
      <c r="M35" s="12">
        <v>27</v>
      </c>
      <c r="N35" s="12">
        <v>48</v>
      </c>
      <c r="O35" s="13">
        <f>SUM(M35:N35)</f>
        <v>75</v>
      </c>
      <c r="P35" s="12">
        <v>24</v>
      </c>
      <c r="Q35" s="12">
        <v>36</v>
      </c>
      <c r="R35" s="13">
        <f>SUM(P35:Q35)</f>
        <v>60</v>
      </c>
      <c r="S35" s="12">
        <v>24</v>
      </c>
      <c r="T35" s="12">
        <v>25</v>
      </c>
      <c r="U35" s="13">
        <f>SUM(S35:T35)</f>
        <v>49</v>
      </c>
      <c r="V35" s="12">
        <v>21</v>
      </c>
      <c r="W35" s="12">
        <v>35</v>
      </c>
      <c r="X35" s="13">
        <f>SUM(V35:W35)</f>
        <v>56</v>
      </c>
      <c r="Y35" s="12">
        <v>10</v>
      </c>
      <c r="Z35" s="12">
        <v>28</v>
      </c>
      <c r="AA35" s="13">
        <f>SUM(Y35:Z35)</f>
        <v>38</v>
      </c>
      <c r="AB35" s="12">
        <v>16</v>
      </c>
      <c r="AC35" s="12">
        <v>22</v>
      </c>
      <c r="AD35" s="13">
        <f>SUM(AB35:AC35)</f>
        <v>38</v>
      </c>
      <c r="AE35" s="12">
        <v>12</v>
      </c>
      <c r="AF35" s="12">
        <v>25</v>
      </c>
      <c r="AG35" s="13">
        <f>SUM(AE35:AF35)</f>
        <v>37</v>
      </c>
      <c r="AH35" s="12">
        <v>12</v>
      </c>
      <c r="AI35" s="12">
        <v>25</v>
      </c>
      <c r="AJ35" s="13">
        <f>SUM(AH35:AI35)</f>
        <v>37</v>
      </c>
      <c r="AK35" s="12">
        <v>6</v>
      </c>
      <c r="AL35" s="12">
        <v>11</v>
      </c>
      <c r="AM35" s="13">
        <f>SUM(AK35:AL35)</f>
        <v>17</v>
      </c>
      <c r="AN35" s="54"/>
      <c r="AO35" s="54"/>
      <c r="AP35" s="55"/>
      <c r="AQ35" s="49"/>
      <c r="AR35" s="49"/>
      <c r="AS35" s="49"/>
      <c r="AT35" s="49"/>
      <c r="AU35" s="59" t="str">
        <f t="shared" ref="AU35" si="8">IF(AN37="0","راسب","ناجح")</f>
        <v>ناجح</v>
      </c>
      <c r="AV35" s="46" t="str">
        <f>IF(AN37="0","له دور ثانٍ في : ","ناجح")&amp;IF(COUNTIF(H37,"&lt;56")+COUNTIF(I37,"&lt;100")=0,,"عربي،")&amp;IF(COUNTIF(K37,"&lt;56")+COUNTIF(L37,"&lt;100")=0,,"إنجليزي،")&amp;IF(COUNTIF(N37,"&lt;56")+COUNTIF(O37,"&lt;100")=0,," رياضيات،")&amp;IF(COUNTIF(Q37,"&lt;29")+COUNTIF(R37,"&lt;60")=0,,"فيزياء ،")&amp;IF(COUNTIF(T37,"&lt;29")+COUNTIF(U37,"&lt;60")=0,,"كيمياء،")&amp;IF(COUNTIF(W37,"&lt;29")+COUNTIF(X37,"&lt;60")=0,,"أحياء،")&amp;IF(COUNTIF(Z37,"&lt;22")+COUNTIF(AA37,"&lt;40")=0,,"دين، ")&amp;IF(COUNTIF(AC37,"&lt;19")+COUNTIF(AD37,"&lt;40")=0,,"حاسوب،
")&amp;IF(COUNTIF(AF37,"&lt;22")+COUNTIF(AG37,"&lt;40")=0,,"تاريخ ،")&amp;IF(COUNTIF(AI37,"&lt;22")+COUNTIF(AJ37,"&lt;40")=0,,"جغرافيا،")&amp;IF(COUNTIF(AL37,"&lt;11")+COUNTIF(AM37,"&lt;20")=0,,"أساسيات الحياة الاجتماعية، ")</f>
        <v>ناجح</v>
      </c>
    </row>
    <row r="36" spans="2:48" ht="28.5" customHeight="1" thickBot="1">
      <c r="B36" s="100"/>
      <c r="C36" s="99"/>
      <c r="D36" s="51"/>
      <c r="E36" s="94"/>
      <c r="F36" s="11" t="s">
        <v>31</v>
      </c>
      <c r="G36" s="12">
        <v>30</v>
      </c>
      <c r="H36" s="12">
        <v>65</v>
      </c>
      <c r="I36" s="13">
        <f>SUM(G36:H36)</f>
        <v>95</v>
      </c>
      <c r="J36" s="12">
        <v>26</v>
      </c>
      <c r="K36" s="12">
        <v>35</v>
      </c>
      <c r="L36" s="13">
        <f>SUM(J36:K36)</f>
        <v>61</v>
      </c>
      <c r="M36" s="12">
        <v>27</v>
      </c>
      <c r="N36" s="12">
        <v>35</v>
      </c>
      <c r="O36" s="13">
        <f>SUM(M36:N36)</f>
        <v>62</v>
      </c>
      <c r="P36" s="12">
        <v>16</v>
      </c>
      <c r="Q36" s="12">
        <v>20</v>
      </c>
      <c r="R36" s="13">
        <f>SUM(P36:Q36)</f>
        <v>36</v>
      </c>
      <c r="S36" s="12">
        <v>24</v>
      </c>
      <c r="T36" s="12">
        <v>34</v>
      </c>
      <c r="U36" s="13">
        <f>SUM(S36:T36)</f>
        <v>58</v>
      </c>
      <c r="V36" s="12">
        <v>22</v>
      </c>
      <c r="W36" s="12">
        <v>26</v>
      </c>
      <c r="X36" s="13">
        <f>SUM(V36:W36)</f>
        <v>48</v>
      </c>
      <c r="Y36" s="12">
        <v>12</v>
      </c>
      <c r="Z36" s="12">
        <v>28</v>
      </c>
      <c r="AA36" s="13">
        <f>SUM(Y36:Z36)</f>
        <v>40</v>
      </c>
      <c r="AB36" s="12">
        <v>16</v>
      </c>
      <c r="AC36" s="12">
        <v>23</v>
      </c>
      <c r="AD36" s="13">
        <f>SUM(AB36:AC36)</f>
        <v>39</v>
      </c>
      <c r="AE36" s="12">
        <v>12</v>
      </c>
      <c r="AF36" s="12">
        <v>28</v>
      </c>
      <c r="AG36" s="13">
        <f>SUM(AE36:AF36)</f>
        <v>40</v>
      </c>
      <c r="AH36" s="12">
        <v>12</v>
      </c>
      <c r="AI36" s="12">
        <v>22</v>
      </c>
      <c r="AJ36" s="13">
        <f>SUM(AH36:AI36)</f>
        <v>34</v>
      </c>
      <c r="AK36" s="12">
        <v>5</v>
      </c>
      <c r="AL36" s="12">
        <v>9</v>
      </c>
      <c r="AM36" s="13">
        <f>SUM(AK36:AL36)</f>
        <v>14</v>
      </c>
      <c r="AN36" s="54"/>
      <c r="AO36" s="54"/>
      <c r="AP36" s="56"/>
      <c r="AQ36" s="49"/>
      <c r="AR36" s="49"/>
      <c r="AS36" s="49"/>
      <c r="AT36" s="49"/>
      <c r="AU36" s="60"/>
      <c r="AV36" s="46"/>
    </row>
    <row r="37" spans="2:48" ht="36" customHeight="1" thickBot="1">
      <c r="B37" s="101"/>
      <c r="C37" s="93"/>
      <c r="D37" s="51"/>
      <c r="E37" s="94"/>
      <c r="F37" s="14" t="s">
        <v>32</v>
      </c>
      <c r="G37" s="13">
        <f>SUM(G35:G36)</f>
        <v>60</v>
      </c>
      <c r="H37" s="13">
        <f>IF(SUM(H35:H36)&lt;38,SUM(H35:H36),SUM(H35:H36))</f>
        <v>135</v>
      </c>
      <c r="I37" s="13">
        <f>IF(SUM(G37:H37)&lt;100,SUM(G37:H37),SUM(G37:H37))</f>
        <v>195</v>
      </c>
      <c r="J37" s="13">
        <f>SUM(J35:J36)</f>
        <v>56</v>
      </c>
      <c r="K37" s="13">
        <f>IF(SUM(K35:K36)&lt;38,SUM(K35:K36),SUM(K35:K36))</f>
        <v>74</v>
      </c>
      <c r="L37" s="13">
        <f>IF(SUM(J37:K37)&lt;100,SUM(J37:K37),SUM(J37:K37))</f>
        <v>130</v>
      </c>
      <c r="M37" s="13">
        <f>SUM(M35:M36)</f>
        <v>54</v>
      </c>
      <c r="N37" s="13">
        <f>IF(SUM(N35:N36)&lt;38,SUM(N35:N36),SUM(N35:N36))</f>
        <v>83</v>
      </c>
      <c r="O37" s="13">
        <f>IF(SUM(M37:N37)&lt;100,SUM(M37:N37),SUM(M37:N37))</f>
        <v>137</v>
      </c>
      <c r="P37" s="13">
        <f>SUM(P35:P36)</f>
        <v>40</v>
      </c>
      <c r="Q37" s="13">
        <f>IF(SUM(Q35:Q36)&lt;38,SUM(Q35:Q36),SUM(Q35:Q36))</f>
        <v>56</v>
      </c>
      <c r="R37" s="13">
        <f>IF(SUM(P37:Q37)&lt;80,SUM(P37:Q37),SUM(P37:Q37))</f>
        <v>96</v>
      </c>
      <c r="S37" s="13">
        <f>SUM(S35:S36)</f>
        <v>48</v>
      </c>
      <c r="T37" s="13">
        <f>IF(SUM(T35:T36)&lt;38,SUM(T35:T36),SUM(T35:T36))</f>
        <v>59</v>
      </c>
      <c r="U37" s="13">
        <f>IF(SUM(S37:T37)&lt;80,SUM(S37:T37),SUM(S37:T37))</f>
        <v>107</v>
      </c>
      <c r="V37" s="13">
        <f>SUM(V35:V36)</f>
        <v>43</v>
      </c>
      <c r="W37" s="13">
        <f>IF(SUM(W35:W36)&lt;38,SUM(W35:W36),SUM(W35:W36))</f>
        <v>61</v>
      </c>
      <c r="X37" s="13">
        <f>IF(SUM(V37:W37)&lt;80,SUM(V37:W37),SUM(V37:W37))</f>
        <v>104</v>
      </c>
      <c r="Y37" s="13">
        <f>SUM(Y35:Y36)</f>
        <v>22</v>
      </c>
      <c r="Z37" s="13">
        <f>IF(SUM(Z35:Z36)&lt;19,SUM(Z35:Z36),SUM(Z35:Z36))</f>
        <v>56</v>
      </c>
      <c r="AA37" s="13">
        <f>IF(SUM(Y37:Z37)&lt;40,SUM(Y37:Z37),SUM(Y37:Z37))</f>
        <v>78</v>
      </c>
      <c r="AB37" s="13">
        <f>SUM(AB35:AB36)</f>
        <v>32</v>
      </c>
      <c r="AC37" s="13">
        <f>IF(SUM(AC35:AC36)&lt;19,SUM(AC35:AC36),SUM(AC35:AC36))</f>
        <v>45</v>
      </c>
      <c r="AD37" s="13">
        <f>IF(SUM(AB37:AC37)&lt;40,SUM(AB37:AC37),SUM(AB37:AC37))</f>
        <v>77</v>
      </c>
      <c r="AE37" s="13">
        <f>SUM(AE35:AE36)</f>
        <v>24</v>
      </c>
      <c r="AF37" s="13">
        <f>IF(SUM(AF35:AF36)&lt;19,SUM(AF35:AF36),SUM(AF35:AF36))</f>
        <v>53</v>
      </c>
      <c r="AG37" s="13">
        <f>IF(SUM(AE37:AF37)&lt;40,SUM(AE37:AF37),SUM(AE37:AF37))</f>
        <v>77</v>
      </c>
      <c r="AH37" s="13">
        <f>SUM(AH35:AH36)</f>
        <v>24</v>
      </c>
      <c r="AI37" s="13">
        <f>IF(SUM(AI35:AI36)&lt;19,SUM(AI35:AI36),SUM(AI35:AI36))</f>
        <v>47</v>
      </c>
      <c r="AJ37" s="13">
        <f>IF(SUM(AH37:AI37)&lt;40,SUM(AH37:AI37),SUM(AH37:AI37))</f>
        <v>71</v>
      </c>
      <c r="AK37" s="13">
        <f>SUM(AK35:AK36)</f>
        <v>11</v>
      </c>
      <c r="AL37" s="13">
        <f>IF(SUM(AL35:AL36)&lt;9,SUM(AL35:AL36),SUM(AL35:AL36))</f>
        <v>20</v>
      </c>
      <c r="AM37" s="13">
        <f>IF(SUM(AK37:AL37)&lt;20,SUM(AK37:AL37),SUM(AK37:AL37))</f>
        <v>31</v>
      </c>
      <c r="AN37" s="15">
        <f>IF(OR(I37&lt;100,L37&lt;100,O37&lt;100,R37&lt;60,U37&lt;60,X37&lt;60,AA37&lt;40,AD37&lt;40,AG37&lt;40,AJ37&lt;40,AM37&lt;20),"0",SUM(AA37,AD37,X37,U37,R37,O37,L37,I37,AG37,AJ37,AM37))</f>
        <v>1103</v>
      </c>
      <c r="AO37" s="15">
        <f>AN37/1320*100</f>
        <v>83.560606060606062</v>
      </c>
      <c r="AP37" s="15" t="str">
        <f>IF(AO37&lt;50,"   ",IF(AO37&lt;65,"مقبول",IF(AO37&lt;75,"جيد",IF(AO37&lt;85,"جيدجداً",IF(AO37&lt;=100,"ممتاز","خطا")))))</f>
        <v>جيدجداً</v>
      </c>
      <c r="AQ37" s="57"/>
      <c r="AR37" s="57"/>
      <c r="AS37" s="57"/>
      <c r="AT37" s="57"/>
      <c r="AU37" s="61"/>
      <c r="AV37" s="46"/>
    </row>
    <row r="38" spans="2:48" ht="27" thickTop="1">
      <c r="B38" s="16"/>
      <c r="C38" s="16"/>
      <c r="D38" s="16"/>
      <c r="E38" s="16"/>
      <c r="F38" s="16"/>
      <c r="G38" s="16"/>
      <c r="H38" s="16"/>
      <c r="I38" s="16"/>
      <c r="J38" s="16"/>
      <c r="K38" s="16"/>
      <c r="L38" s="16"/>
      <c r="M38" s="16"/>
      <c r="N38" s="16"/>
      <c r="O38" s="16"/>
      <c r="P38" s="16"/>
      <c r="Q38" s="16"/>
      <c r="R38" s="16"/>
      <c r="S38" s="16"/>
      <c r="T38" s="16"/>
      <c r="U38" s="16"/>
      <c r="V38" s="16"/>
      <c r="W38" s="16"/>
      <c r="X38" s="16"/>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47"/>
    </row>
    <row r="39" spans="2:48" ht="26.25">
      <c r="B39" s="16"/>
      <c r="C39" s="17" t="s">
        <v>33</v>
      </c>
      <c r="D39" s="17"/>
      <c r="E39" s="17"/>
      <c r="F39" s="17"/>
      <c r="G39" s="17"/>
      <c r="H39" s="17"/>
      <c r="I39" s="16"/>
      <c r="J39" s="16"/>
      <c r="K39" s="16"/>
      <c r="L39" s="18" t="s">
        <v>34</v>
      </c>
      <c r="M39" s="18" t="s">
        <v>35</v>
      </c>
      <c r="N39" s="18"/>
      <c r="O39" s="18"/>
      <c r="P39" s="18"/>
      <c r="Q39" s="18"/>
      <c r="R39" s="18"/>
      <c r="S39" s="18"/>
      <c r="T39" s="18"/>
      <c r="U39" s="18"/>
      <c r="V39" s="19"/>
      <c r="W39" s="19"/>
      <c r="X39" s="19"/>
      <c r="Y39" s="18"/>
      <c r="Z39" s="17"/>
      <c r="AA39" s="17"/>
      <c r="AB39" s="17"/>
      <c r="AC39" s="17"/>
      <c r="AD39" s="17"/>
      <c r="AE39" s="18"/>
      <c r="AF39" s="17"/>
      <c r="AG39" s="17"/>
      <c r="AH39" s="17"/>
      <c r="AI39" s="17"/>
      <c r="AJ39" s="17"/>
      <c r="AK39" s="17"/>
      <c r="AL39" s="17"/>
      <c r="AM39" s="17"/>
      <c r="AN39" s="17"/>
      <c r="AO39" s="18"/>
      <c r="AV39" s="47"/>
    </row>
    <row r="40" spans="2:48" ht="33.75">
      <c r="B40" s="19"/>
      <c r="C40" s="20" t="s">
        <v>36</v>
      </c>
      <c r="D40" s="18" t="s">
        <v>37</v>
      </c>
      <c r="E40" s="18"/>
      <c r="F40" s="18"/>
      <c r="G40" s="18"/>
      <c r="H40" s="18"/>
      <c r="I40" s="19"/>
      <c r="J40" s="19"/>
      <c r="K40" s="19"/>
      <c r="L40" s="18" t="s">
        <v>34</v>
      </c>
      <c r="M40" s="18" t="s">
        <v>38</v>
      </c>
      <c r="N40" s="18"/>
      <c r="O40" s="18"/>
      <c r="P40" s="18"/>
      <c r="Q40" s="18"/>
      <c r="R40" s="18"/>
      <c r="S40" s="18"/>
      <c r="T40" s="18"/>
      <c r="U40" s="18"/>
      <c r="V40" s="19"/>
      <c r="W40" s="19"/>
      <c r="X40" s="19"/>
      <c r="AA40" s="21"/>
      <c r="AB40" s="22"/>
      <c r="AC40" s="21"/>
      <c r="AD40" s="21"/>
      <c r="AE40" s="21"/>
      <c r="AF40" s="21"/>
      <c r="AI40" s="21"/>
      <c r="AJ40" s="21"/>
      <c r="AK40" s="21"/>
      <c r="AL40" s="22"/>
      <c r="AM40" s="21"/>
      <c r="AN40" s="21"/>
      <c r="AO40" s="21"/>
      <c r="AP40" s="21"/>
      <c r="AQ40" s="21"/>
      <c r="AR40" s="23"/>
      <c r="AS40" s="22"/>
      <c r="AT40" s="21"/>
      <c r="AU40" s="17"/>
      <c r="AV40" s="47"/>
    </row>
    <row r="41" spans="2:48" ht="33.75">
      <c r="B41" s="19"/>
      <c r="C41" s="20"/>
      <c r="D41" s="18"/>
      <c r="E41" s="18"/>
      <c r="F41" s="18"/>
      <c r="G41" s="18"/>
      <c r="H41" s="18"/>
      <c r="I41" s="19"/>
      <c r="J41" s="19"/>
      <c r="K41" s="19"/>
      <c r="L41" s="18"/>
      <c r="M41" s="18"/>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c r="AV41" s="47"/>
    </row>
    <row r="42" spans="2:48" ht="20.25">
      <c r="B42" s="19"/>
      <c r="AV42" s="47"/>
    </row>
    <row r="43" spans="2:48" ht="20.25">
      <c r="B43" s="19"/>
      <c r="AV43" s="47"/>
    </row>
    <row r="44" spans="2:48" ht="20.25">
      <c r="B44" s="19"/>
      <c r="AV44" s="47"/>
    </row>
    <row r="45" spans="2:48" ht="35.25">
      <c r="B45" s="19"/>
      <c r="J45" s="80" t="s">
        <v>0</v>
      </c>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c r="AV45" s="47"/>
    </row>
    <row r="46" spans="2:48" ht="20.25">
      <c r="B46" s="19"/>
      <c r="AV46" s="47"/>
    </row>
    <row r="47" spans="2:48" ht="21" thickBot="1">
      <c r="B47" s="19"/>
      <c r="AV47" s="47"/>
    </row>
    <row r="48" spans="2:48" ht="35.25" customHeight="1" thickTop="1" thickBot="1">
      <c r="B48" s="81" t="s">
        <v>2</v>
      </c>
      <c r="C48" s="84" t="s">
        <v>3</v>
      </c>
      <c r="D48" s="87" t="s">
        <v>4</v>
      </c>
      <c r="E48" s="90" t="s">
        <v>5</v>
      </c>
      <c r="F48" s="24" t="s">
        <v>6</v>
      </c>
      <c r="G48" s="63" t="s">
        <v>7</v>
      </c>
      <c r="H48" s="64"/>
      <c r="I48" s="65"/>
      <c r="J48" s="63" t="s">
        <v>8</v>
      </c>
      <c r="K48" s="64"/>
      <c r="L48" s="65"/>
      <c r="M48" s="63" t="s">
        <v>9</v>
      </c>
      <c r="N48" s="64"/>
      <c r="O48" s="65"/>
      <c r="P48" s="63" t="s">
        <v>10</v>
      </c>
      <c r="Q48" s="64"/>
      <c r="R48" s="65"/>
      <c r="S48" s="63" t="s">
        <v>11</v>
      </c>
      <c r="T48" s="64"/>
      <c r="U48" s="65"/>
      <c r="V48" s="63" t="s">
        <v>12</v>
      </c>
      <c r="W48" s="64"/>
      <c r="X48" s="65"/>
      <c r="Y48" s="63" t="s">
        <v>13</v>
      </c>
      <c r="Z48" s="64"/>
      <c r="AA48" s="65"/>
      <c r="AB48" s="63" t="s">
        <v>14</v>
      </c>
      <c r="AC48" s="64"/>
      <c r="AD48" s="65"/>
      <c r="AE48" s="63" t="s">
        <v>15</v>
      </c>
      <c r="AF48" s="64"/>
      <c r="AG48" s="65"/>
      <c r="AH48" s="63" t="s">
        <v>16</v>
      </c>
      <c r="AI48" s="64"/>
      <c r="AJ48" s="65"/>
      <c r="AK48" s="63" t="s">
        <v>17</v>
      </c>
      <c r="AL48" s="64"/>
      <c r="AM48" s="65"/>
      <c r="AN48" s="66" t="s">
        <v>18</v>
      </c>
      <c r="AO48" s="66" t="s">
        <v>19</v>
      </c>
      <c r="AP48" s="66" t="s">
        <v>20</v>
      </c>
      <c r="AQ48" s="69" t="s">
        <v>21</v>
      </c>
      <c r="AR48" s="70"/>
      <c r="AS48" s="69" t="s">
        <v>22</v>
      </c>
      <c r="AT48" s="70"/>
      <c r="AU48" s="73" t="s">
        <v>23</v>
      </c>
      <c r="AV48" s="47"/>
    </row>
    <row r="49" spans="2:48" ht="187.5" thickBot="1">
      <c r="B49" s="82"/>
      <c r="C49" s="85"/>
      <c r="D49" s="88"/>
      <c r="E49" s="91"/>
      <c r="F49" s="8" t="s">
        <v>24</v>
      </c>
      <c r="G49" s="8" t="s">
        <v>25</v>
      </c>
      <c r="H49" s="8" t="s">
        <v>26</v>
      </c>
      <c r="I49" s="8" t="s">
        <v>27</v>
      </c>
      <c r="J49" s="8" t="s">
        <v>25</v>
      </c>
      <c r="K49" s="8" t="s">
        <v>26</v>
      </c>
      <c r="L49" s="8" t="s">
        <v>27</v>
      </c>
      <c r="M49" s="8" t="s">
        <v>25</v>
      </c>
      <c r="N49" s="8" t="s">
        <v>26</v>
      </c>
      <c r="O49" s="8" t="s">
        <v>27</v>
      </c>
      <c r="P49" s="8" t="s">
        <v>25</v>
      </c>
      <c r="Q49" s="8" t="s">
        <v>26</v>
      </c>
      <c r="R49" s="8" t="s">
        <v>27</v>
      </c>
      <c r="S49" s="8" t="s">
        <v>25</v>
      </c>
      <c r="T49" s="8" t="s">
        <v>26</v>
      </c>
      <c r="U49" s="8" t="s">
        <v>27</v>
      </c>
      <c r="V49" s="8" t="s">
        <v>25</v>
      </c>
      <c r="W49" s="8" t="s">
        <v>26</v>
      </c>
      <c r="X49" s="8" t="s">
        <v>27</v>
      </c>
      <c r="Y49" s="8" t="s">
        <v>25</v>
      </c>
      <c r="Z49" s="8" t="s">
        <v>26</v>
      </c>
      <c r="AA49" s="8" t="s">
        <v>27</v>
      </c>
      <c r="AB49" s="8" t="s">
        <v>25</v>
      </c>
      <c r="AC49" s="8" t="s">
        <v>26</v>
      </c>
      <c r="AD49" s="8" t="s">
        <v>27</v>
      </c>
      <c r="AE49" s="8" t="s">
        <v>25</v>
      </c>
      <c r="AF49" s="8" t="s">
        <v>26</v>
      </c>
      <c r="AG49" s="8" t="s">
        <v>27</v>
      </c>
      <c r="AH49" s="8" t="s">
        <v>25</v>
      </c>
      <c r="AI49" s="8" t="s">
        <v>26</v>
      </c>
      <c r="AJ49" s="8" t="s">
        <v>27</v>
      </c>
      <c r="AK49" s="8" t="s">
        <v>25</v>
      </c>
      <c r="AL49" s="8" t="s">
        <v>26</v>
      </c>
      <c r="AM49" s="8" t="s">
        <v>27</v>
      </c>
      <c r="AN49" s="67"/>
      <c r="AO49" s="67"/>
      <c r="AP49" s="67"/>
      <c r="AQ49" s="71"/>
      <c r="AR49" s="72"/>
      <c r="AS49" s="71"/>
      <c r="AT49" s="72"/>
      <c r="AU49" s="74"/>
      <c r="AV49" s="47"/>
    </row>
    <row r="50" spans="2:48" ht="28.5" thickBot="1">
      <c r="B50" s="82"/>
      <c r="C50" s="85"/>
      <c r="D50" s="88"/>
      <c r="E50" s="91"/>
      <c r="F50" s="25" t="s">
        <v>28</v>
      </c>
      <c r="G50" s="9">
        <v>30</v>
      </c>
      <c r="H50" s="9">
        <v>56</v>
      </c>
      <c r="I50" s="9">
        <v>100</v>
      </c>
      <c r="J50" s="9">
        <v>30</v>
      </c>
      <c r="K50" s="9">
        <v>56</v>
      </c>
      <c r="L50" s="9">
        <v>100</v>
      </c>
      <c r="M50" s="9">
        <v>30</v>
      </c>
      <c r="N50" s="9">
        <v>56</v>
      </c>
      <c r="O50" s="9">
        <v>100</v>
      </c>
      <c r="P50" s="9">
        <v>24</v>
      </c>
      <c r="Q50" s="9">
        <v>29</v>
      </c>
      <c r="R50" s="9">
        <v>60</v>
      </c>
      <c r="S50" s="9">
        <v>24</v>
      </c>
      <c r="T50" s="9">
        <v>29</v>
      </c>
      <c r="U50" s="9">
        <v>60</v>
      </c>
      <c r="V50" s="9">
        <v>24</v>
      </c>
      <c r="W50" s="9">
        <v>29</v>
      </c>
      <c r="X50" s="9">
        <v>60</v>
      </c>
      <c r="Y50" s="9">
        <v>12</v>
      </c>
      <c r="Z50" s="9">
        <v>22</v>
      </c>
      <c r="AA50" s="9">
        <v>40</v>
      </c>
      <c r="AB50" s="9">
        <v>16</v>
      </c>
      <c r="AC50" s="9">
        <v>19</v>
      </c>
      <c r="AD50" s="9">
        <v>40</v>
      </c>
      <c r="AE50" s="9">
        <v>12</v>
      </c>
      <c r="AF50" s="9">
        <v>22</v>
      </c>
      <c r="AG50" s="9">
        <v>40</v>
      </c>
      <c r="AH50" s="9">
        <v>12</v>
      </c>
      <c r="AI50" s="9">
        <v>22</v>
      </c>
      <c r="AJ50" s="9">
        <v>40</v>
      </c>
      <c r="AK50" s="9">
        <v>6</v>
      </c>
      <c r="AL50" s="9">
        <v>11</v>
      </c>
      <c r="AM50" s="9">
        <v>20</v>
      </c>
      <c r="AN50" s="67"/>
      <c r="AO50" s="67"/>
      <c r="AP50" s="67"/>
      <c r="AQ50" s="76" t="s">
        <v>20</v>
      </c>
      <c r="AR50" s="77"/>
      <c r="AS50" s="78" t="s">
        <v>20</v>
      </c>
      <c r="AT50" s="79"/>
      <c r="AU50" s="75"/>
      <c r="AV50" s="29"/>
    </row>
    <row r="51" spans="2:48" ht="28.5" thickBot="1">
      <c r="B51" s="83"/>
      <c r="C51" s="86"/>
      <c r="D51" s="89"/>
      <c r="E51" s="92"/>
      <c r="F51" s="10" t="s">
        <v>29</v>
      </c>
      <c r="G51" s="9">
        <v>60</v>
      </c>
      <c r="H51" s="9">
        <v>140</v>
      </c>
      <c r="I51" s="9">
        <v>200</v>
      </c>
      <c r="J51" s="9">
        <v>60</v>
      </c>
      <c r="K51" s="9">
        <v>140</v>
      </c>
      <c r="L51" s="9">
        <v>200</v>
      </c>
      <c r="M51" s="9">
        <v>60</v>
      </c>
      <c r="N51" s="9">
        <v>140</v>
      </c>
      <c r="O51" s="9">
        <v>200</v>
      </c>
      <c r="P51" s="9">
        <v>48</v>
      </c>
      <c r="Q51" s="9">
        <v>72</v>
      </c>
      <c r="R51" s="9">
        <v>120</v>
      </c>
      <c r="S51" s="9">
        <v>48</v>
      </c>
      <c r="T51" s="9">
        <v>72</v>
      </c>
      <c r="U51" s="9">
        <v>120</v>
      </c>
      <c r="V51" s="9">
        <v>48</v>
      </c>
      <c r="W51" s="9">
        <v>72</v>
      </c>
      <c r="X51" s="9">
        <v>120</v>
      </c>
      <c r="Y51" s="9">
        <v>24</v>
      </c>
      <c r="Z51" s="9">
        <v>56</v>
      </c>
      <c r="AA51" s="9">
        <v>80</v>
      </c>
      <c r="AB51" s="9">
        <v>32</v>
      </c>
      <c r="AC51" s="9">
        <v>48</v>
      </c>
      <c r="AD51" s="9">
        <v>80</v>
      </c>
      <c r="AE51" s="9">
        <v>24</v>
      </c>
      <c r="AF51" s="9">
        <v>56</v>
      </c>
      <c r="AG51" s="9">
        <v>80</v>
      </c>
      <c r="AH51" s="9">
        <v>24</v>
      </c>
      <c r="AI51" s="9">
        <v>56</v>
      </c>
      <c r="AJ51" s="9">
        <v>80</v>
      </c>
      <c r="AK51" s="9">
        <v>12</v>
      </c>
      <c r="AL51" s="9">
        <v>28</v>
      </c>
      <c r="AM51" s="9">
        <v>40</v>
      </c>
      <c r="AN51" s="68"/>
      <c r="AO51" s="68"/>
      <c r="AP51" s="68"/>
      <c r="AQ51" s="78"/>
      <c r="AR51" s="79"/>
      <c r="AS51" s="78"/>
      <c r="AT51" s="79"/>
      <c r="AU51" s="75"/>
      <c r="AV51" s="29"/>
    </row>
    <row r="52" spans="2:48" ht="28.5" customHeight="1" thickBot="1">
      <c r="B52" s="48">
        <v>11</v>
      </c>
      <c r="C52" s="49">
        <v>620</v>
      </c>
      <c r="D52" s="50" t="s">
        <v>49</v>
      </c>
      <c r="E52" s="49">
        <v>222</v>
      </c>
      <c r="F52" s="11" t="s">
        <v>30</v>
      </c>
      <c r="G52" s="12">
        <v>15</v>
      </c>
      <c r="H52" s="12">
        <v>38</v>
      </c>
      <c r="I52" s="13">
        <f>SUM(G52:H52)</f>
        <v>53</v>
      </c>
      <c r="J52" s="12">
        <v>14</v>
      </c>
      <c r="K52" s="12">
        <v>25</v>
      </c>
      <c r="L52" s="13">
        <f>SUM(J52:K52)</f>
        <v>39</v>
      </c>
      <c r="M52" s="12">
        <v>8</v>
      </c>
      <c r="N52" s="12">
        <v>11</v>
      </c>
      <c r="O52" s="13">
        <f>SUM(M52:N52)</f>
        <v>19</v>
      </c>
      <c r="P52" s="12">
        <v>19</v>
      </c>
      <c r="Q52" s="12">
        <v>18</v>
      </c>
      <c r="R52" s="13">
        <f>SUM(P52:Q52)</f>
        <v>37</v>
      </c>
      <c r="S52" s="12">
        <v>17</v>
      </c>
      <c r="T52" s="12">
        <v>10</v>
      </c>
      <c r="U52" s="13">
        <f>SUM(S52:T52)</f>
        <v>27</v>
      </c>
      <c r="V52" s="12">
        <v>14</v>
      </c>
      <c r="W52" s="12">
        <v>12</v>
      </c>
      <c r="X52" s="13">
        <f>SUM(V52:W52)</f>
        <v>26</v>
      </c>
      <c r="Y52" s="12">
        <v>4</v>
      </c>
      <c r="Z52" s="12">
        <v>18</v>
      </c>
      <c r="AA52" s="13">
        <f>SUM(Y52:Z52)</f>
        <v>22</v>
      </c>
      <c r="AB52" s="12">
        <v>12</v>
      </c>
      <c r="AC52" s="12">
        <v>21</v>
      </c>
      <c r="AD52" s="13">
        <f>SUM(AB52:AC52)</f>
        <v>33</v>
      </c>
      <c r="AE52" s="12">
        <v>10</v>
      </c>
      <c r="AF52" s="12">
        <v>25</v>
      </c>
      <c r="AG52" s="13">
        <f>SUM(AE52:AF52)</f>
        <v>35</v>
      </c>
      <c r="AH52" s="12">
        <v>5</v>
      </c>
      <c r="AI52" s="12">
        <v>4</v>
      </c>
      <c r="AJ52" s="13">
        <f>SUM(AH52:AI52)</f>
        <v>9</v>
      </c>
      <c r="AK52" s="12">
        <v>3</v>
      </c>
      <c r="AL52" s="12">
        <v>4</v>
      </c>
      <c r="AM52" s="13">
        <f>SUM(AK52:AL52)</f>
        <v>7</v>
      </c>
      <c r="AN52" s="62"/>
      <c r="AO52" s="62"/>
      <c r="AP52" s="55"/>
      <c r="AQ52" s="49"/>
      <c r="AR52" s="49"/>
      <c r="AS52" s="49"/>
      <c r="AT52" s="49"/>
      <c r="AU52" s="52" t="str">
        <f>IF(AN54="0","راسب","ناجح")</f>
        <v>راسب</v>
      </c>
      <c r="AV52" s="46" t="str">
        <f>IF(AN54="0","له دور ثانٍ في : ","ناجح")&amp;IF(COUNTIF(H54,"&lt;56")+COUNTIF(I54,"&lt;100")=0,,"عربي،")&amp;IF(COUNTIF(K54,"&lt;56")+COUNTIF(L54,"&lt;100")=0,,"إنجليزي،")&amp;IF(COUNTIF(N54,"&lt;56")+COUNTIF(O54,"&lt;100")=0,," رياضيات،")&amp;IF(COUNTIF(Q54,"&lt;29")+COUNTIF(R54,"&lt;60")=0,,"فيزياء ،")&amp;IF(COUNTIF(T54,"&lt;29")+COUNTIF(U54,"&lt;60")=0,,"كيمياء،")&amp;IF(COUNTIF(W54,"&lt;29")+COUNTIF(X54,"&lt;60")=0,,"أحياء،")&amp;IF(COUNTIF(Z54,"&lt;22")+COUNTIF(AA54,"&lt;40")=0,,"دين، ")&amp;IF(COUNTIF(AC54,"&lt;19")+COUNTIF(AD54,"&lt;40")=0,,"حاسوب،
")&amp;IF(COUNTIF(AF54,"&lt;22")+COUNTIF(AG54,"&lt;40")=0,,"تاريخ ،")&amp;IF(COUNTIF(AI54,"&lt;22")+COUNTIF(AJ54,"&lt;40")=0,,"جغرافيا،")&amp;IF(COUNTIF(AL54,"&lt;11")+COUNTIF(AM54,"&lt;20")=0,,"أساسيات الحياة الاجتماعية، ")</f>
        <v>له دور ثانٍ في : إنجليزي، رياضيات،</v>
      </c>
    </row>
    <row r="53" spans="2:48" ht="28.5" customHeight="1" thickBot="1">
      <c r="B53" s="48"/>
      <c r="C53" s="49"/>
      <c r="D53" s="51"/>
      <c r="E53" s="49"/>
      <c r="F53" s="11" t="s">
        <v>31</v>
      </c>
      <c r="G53" s="12">
        <v>15</v>
      </c>
      <c r="H53" s="12">
        <v>49</v>
      </c>
      <c r="I53" s="13">
        <f>SUM(G53:H53)</f>
        <v>64</v>
      </c>
      <c r="J53" s="12">
        <v>22</v>
      </c>
      <c r="K53" s="12">
        <v>20</v>
      </c>
      <c r="L53" s="13">
        <f>SUM(J53:K53)</f>
        <v>42</v>
      </c>
      <c r="M53" s="12">
        <v>8</v>
      </c>
      <c r="N53" s="12">
        <v>8</v>
      </c>
      <c r="O53" s="13">
        <f>SUM(M53:N53)</f>
        <v>16</v>
      </c>
      <c r="P53" s="12">
        <v>12</v>
      </c>
      <c r="Q53" s="12">
        <v>20</v>
      </c>
      <c r="R53" s="13">
        <f>SUM(P53:Q53)</f>
        <v>32</v>
      </c>
      <c r="S53" s="12">
        <v>16</v>
      </c>
      <c r="T53" s="12">
        <v>19</v>
      </c>
      <c r="U53" s="13">
        <f>SUM(S53:T53)</f>
        <v>35</v>
      </c>
      <c r="V53" s="12">
        <v>19</v>
      </c>
      <c r="W53" s="12">
        <v>17</v>
      </c>
      <c r="X53" s="13">
        <f>SUM(V53:W53)</f>
        <v>36</v>
      </c>
      <c r="Y53" s="12">
        <v>3</v>
      </c>
      <c r="Z53" s="12">
        <v>16</v>
      </c>
      <c r="AA53" s="13">
        <f>SUM(Y53:Z53)</f>
        <v>19</v>
      </c>
      <c r="AB53" s="12">
        <v>11</v>
      </c>
      <c r="AC53" s="12">
        <v>13</v>
      </c>
      <c r="AD53" s="13">
        <f>SUM(AB53:AC53)</f>
        <v>24</v>
      </c>
      <c r="AE53" s="12">
        <v>11</v>
      </c>
      <c r="AF53" s="12">
        <v>16</v>
      </c>
      <c r="AG53" s="13">
        <f>SUM(AE53:AF53)</f>
        <v>27</v>
      </c>
      <c r="AH53" s="12">
        <v>7</v>
      </c>
      <c r="AI53" s="12">
        <v>24</v>
      </c>
      <c r="AJ53" s="13">
        <f>SUM(AH53:AI53)</f>
        <v>31</v>
      </c>
      <c r="AK53" s="12">
        <v>3</v>
      </c>
      <c r="AL53" s="12">
        <v>10</v>
      </c>
      <c r="AM53" s="13">
        <f>SUM(AK53:AL53)</f>
        <v>13</v>
      </c>
      <c r="AN53" s="56"/>
      <c r="AO53" s="56"/>
      <c r="AP53" s="56"/>
      <c r="AQ53" s="49"/>
      <c r="AR53" s="49"/>
      <c r="AS53" s="49"/>
      <c r="AT53" s="49"/>
      <c r="AU53" s="52"/>
      <c r="AV53" s="46"/>
    </row>
    <row r="54" spans="2:48" ht="36" customHeight="1" thickBot="1">
      <c r="B54" s="48"/>
      <c r="C54" s="49"/>
      <c r="D54" s="51"/>
      <c r="E54" s="49"/>
      <c r="F54" s="14" t="s">
        <v>32</v>
      </c>
      <c r="G54" s="13">
        <f>SUM(G52:G53)</f>
        <v>30</v>
      </c>
      <c r="H54" s="13">
        <f>IF(SUM(H52:H53)&lt;38,SUM(H52:H53),SUM(H52:H53))</f>
        <v>87</v>
      </c>
      <c r="I54" s="13">
        <f>IF(SUM(G54:H54)&lt;100,SUM(G54:H54),SUM(G54:H54))</f>
        <v>117</v>
      </c>
      <c r="J54" s="13">
        <f>SUM(J52:J53)</f>
        <v>36</v>
      </c>
      <c r="K54" s="13">
        <f>IF(SUM(K52:K53)&lt;38,SUM(K52:K53),SUM(K52:K53))</f>
        <v>45</v>
      </c>
      <c r="L54" s="13"/>
      <c r="M54" s="13">
        <f>SUM(M52:M53)</f>
        <v>16</v>
      </c>
      <c r="N54" s="13">
        <f>IF(SUM(N52:N53)&lt;38,SUM(N52:N53),SUM(N52:N53))</f>
        <v>19</v>
      </c>
      <c r="O54" s="13"/>
      <c r="P54" s="13">
        <f>SUM(P52:P53)</f>
        <v>31</v>
      </c>
      <c r="Q54" s="13">
        <f>IF(SUM(Q52:Q53)&lt;38,SUM(Q52:Q53),SUM(Q52:Q53))</f>
        <v>38</v>
      </c>
      <c r="R54" s="13">
        <f>IF(SUM(P54:Q54)&lt;80,SUM(P54:Q54),SUM(P54:Q54))</f>
        <v>69</v>
      </c>
      <c r="S54" s="13">
        <f>SUM(S52:S53)</f>
        <v>33</v>
      </c>
      <c r="T54" s="13">
        <f>IF(SUM(T52:T53)&lt;38,SUM(T52:T53),SUM(T52:T53))</f>
        <v>29</v>
      </c>
      <c r="U54" s="13">
        <f>IF(SUM(S54:T54)&lt;80,SUM(S54:T54),SUM(S54:T54))</f>
        <v>62</v>
      </c>
      <c r="V54" s="13">
        <f>SUM(V52:V53)</f>
        <v>33</v>
      </c>
      <c r="W54" s="13">
        <f>IF(SUM(W52:W53)&lt;38,SUM(W52:W53),SUM(W52:W53))</f>
        <v>29</v>
      </c>
      <c r="X54" s="13">
        <f>IF(SUM(V54:W54)&lt;80,SUM(V54:W54),SUM(V54:W54))</f>
        <v>62</v>
      </c>
      <c r="Y54" s="13">
        <f>SUM(Y52:Y53)</f>
        <v>7</v>
      </c>
      <c r="Z54" s="13">
        <f>IF(SUM(Z52:Z53)&lt;19,SUM(Z52:Z53),SUM(Z52:Z53))</f>
        <v>34</v>
      </c>
      <c r="AA54" s="13">
        <f>IF(SUM(Y54:Z54)&lt;40,SUM(Y54:Z54),SUM(Y54:Z54))</f>
        <v>41</v>
      </c>
      <c r="AB54" s="13">
        <f>SUM(AB52:AB53)</f>
        <v>23</v>
      </c>
      <c r="AC54" s="13">
        <f>IF(SUM(AC52:AC53)&lt;19,SUM(AC52:AC53),SUM(AC52:AC53))</f>
        <v>34</v>
      </c>
      <c r="AD54" s="13">
        <f>IF(SUM(AB54:AC54)&lt;40,SUM(AB54:AC54),SUM(AB54:AC54))</f>
        <v>57</v>
      </c>
      <c r="AE54" s="13">
        <f>SUM(AE52:AE53)</f>
        <v>21</v>
      </c>
      <c r="AF54" s="13">
        <f>IF(SUM(AF52:AF53)&lt;19,SUM(AF52:AF53),SUM(AF52:AF53))</f>
        <v>41</v>
      </c>
      <c r="AG54" s="13">
        <f>IF(SUM(AE54:AF54)&lt;40,SUM(AE54:AF54),SUM(AE54:AF54))</f>
        <v>62</v>
      </c>
      <c r="AH54" s="13">
        <f>SUM(AH52:AH53)</f>
        <v>12</v>
      </c>
      <c r="AI54" s="13">
        <f>IF(SUM(AI52:AI53)&lt;19,SUM(AI52:AI53),SUM(AI52:AI53))</f>
        <v>28</v>
      </c>
      <c r="AJ54" s="13">
        <f>IF(SUM(AH54:AI54)&lt;40,SUM(AH54:AI54),SUM(AH54:AI54))</f>
        <v>40</v>
      </c>
      <c r="AK54" s="13">
        <f>SUM(AK52:AK53)</f>
        <v>6</v>
      </c>
      <c r="AL54" s="13">
        <f>IF(SUM(AL52:AL53)&lt;9,SUM(AL52:AL53),SUM(AL52:AL53))</f>
        <v>14</v>
      </c>
      <c r="AM54" s="13">
        <f>IF(SUM(AK54:AL54)&lt;20,SUM(AK54:AL54),SUM(AK54:AL54))</f>
        <v>20</v>
      </c>
      <c r="AN54" s="15" t="str">
        <f>IF(OR(I54&lt;100,L54&lt;100,O54&lt;100,R54&lt;60,U54&lt;60,X54&lt;60,AA54&lt;40,AD54&lt;40,AG54&lt;40,AJ54&lt;40,AM54&lt;20),"0",SUM(AA54,AD54,X54,U54,R54,O54,L54,I54,AG54,AJ54,AM54))</f>
        <v>0</v>
      </c>
      <c r="AO54" s="15">
        <f>AN54/1320*100</f>
        <v>0</v>
      </c>
      <c r="AP54" s="15" t="str">
        <f>IF(AO54&lt;50,"   ",IF(AO54&lt;65,"مقبول",IF(AO54&lt;75,"جيد",IF(AO54&lt;85,"جيدجداً",IF(AO54&lt;=100,"ممتاز","خطا")))))</f>
        <v xml:space="preserve">   </v>
      </c>
      <c r="AQ54" s="49"/>
      <c r="AR54" s="49"/>
      <c r="AS54" s="49"/>
      <c r="AT54" s="49"/>
      <c r="AU54" s="52"/>
      <c r="AV54" s="46"/>
    </row>
    <row r="55" spans="2:48" ht="28.5" customHeight="1" thickBot="1">
      <c r="B55" s="48">
        <v>12</v>
      </c>
      <c r="C55" s="49">
        <v>621</v>
      </c>
      <c r="D55" s="50" t="s">
        <v>50</v>
      </c>
      <c r="E55" s="49">
        <v>223</v>
      </c>
      <c r="F55" s="11" t="s">
        <v>30</v>
      </c>
      <c r="G55" s="12">
        <v>18</v>
      </c>
      <c r="H55" s="12">
        <v>56</v>
      </c>
      <c r="I55" s="13">
        <f>SUM(G55:H55)</f>
        <v>74</v>
      </c>
      <c r="J55" s="12">
        <v>24</v>
      </c>
      <c r="K55" s="12">
        <v>30</v>
      </c>
      <c r="L55" s="13">
        <f>SUM(J55:K55)</f>
        <v>54</v>
      </c>
      <c r="M55" s="12">
        <v>17</v>
      </c>
      <c r="N55" s="12">
        <v>44</v>
      </c>
      <c r="O55" s="13">
        <f>SUM(M55:N55)</f>
        <v>61</v>
      </c>
      <c r="P55" s="12">
        <v>22</v>
      </c>
      <c r="Q55" s="12">
        <v>10</v>
      </c>
      <c r="R55" s="13">
        <f>SUM(P55:Q55)</f>
        <v>32</v>
      </c>
      <c r="S55" s="12">
        <v>20</v>
      </c>
      <c r="T55" s="12">
        <v>19</v>
      </c>
      <c r="U55" s="13">
        <f>SUM(S55:T55)</f>
        <v>39</v>
      </c>
      <c r="V55" s="12">
        <v>18</v>
      </c>
      <c r="W55" s="12">
        <v>27</v>
      </c>
      <c r="X55" s="13">
        <f>SUM(V55:W55)</f>
        <v>45</v>
      </c>
      <c r="Y55" s="12">
        <v>10</v>
      </c>
      <c r="Z55" s="12">
        <v>22</v>
      </c>
      <c r="AA55" s="13">
        <f>SUM(Y55:Z55)</f>
        <v>32</v>
      </c>
      <c r="AB55" s="12">
        <v>14</v>
      </c>
      <c r="AC55" s="12">
        <v>22</v>
      </c>
      <c r="AD55" s="13">
        <f>SUM(AB55:AC55)</f>
        <v>36</v>
      </c>
      <c r="AE55" s="12">
        <v>11</v>
      </c>
      <c r="AF55" s="12">
        <v>17</v>
      </c>
      <c r="AG55" s="13">
        <f>SUM(AE55:AF55)</f>
        <v>28</v>
      </c>
      <c r="AH55" s="12">
        <v>9</v>
      </c>
      <c r="AI55" s="12">
        <v>18</v>
      </c>
      <c r="AJ55" s="13">
        <f>SUM(AH55:AI55)</f>
        <v>27</v>
      </c>
      <c r="AK55" s="12">
        <v>5</v>
      </c>
      <c r="AL55" s="12">
        <v>9</v>
      </c>
      <c r="AM55" s="13">
        <f>SUM(AK55:AL55)</f>
        <v>14</v>
      </c>
      <c r="AN55" s="54"/>
      <c r="AO55" s="54"/>
      <c r="AP55" s="55"/>
      <c r="AQ55" s="49"/>
      <c r="AR55" s="49"/>
      <c r="AS55" s="49"/>
      <c r="AT55" s="49"/>
      <c r="AU55" s="52" t="str">
        <f t="shared" ref="AU55" si="9">IF(AN57="0","راسب","ناجح")</f>
        <v>ناجح</v>
      </c>
      <c r="AV55" s="46" t="str">
        <f>IF(AN57="0","له دور ثانٍ في : ","ناجح")&amp;IF(COUNTIF(H57,"&lt;56")+COUNTIF(I57,"&lt;100")=0,,"عربي،")&amp;IF(COUNTIF(K57,"&lt;56")+COUNTIF(L57,"&lt;100")=0,,"إنجليزي،")&amp;IF(COUNTIF(N57,"&lt;56")+COUNTIF(O57,"&lt;100")=0,," رياضيات،")&amp;IF(COUNTIF(Q57,"&lt;29")+COUNTIF(R57,"&lt;60")=0,,"فيزياء ،")&amp;IF(COUNTIF(T57,"&lt;29")+COUNTIF(U57,"&lt;60")=0,,"كيمياء،")&amp;IF(COUNTIF(W57,"&lt;29")+COUNTIF(X57,"&lt;60")=0,,"أحياء،")&amp;IF(COUNTIF(Z57,"&lt;22")+COUNTIF(AA57,"&lt;40")=0,,"دين، ")&amp;IF(COUNTIF(AC57,"&lt;19")+COUNTIF(AD57,"&lt;40")=0,,"حاسوب،
")&amp;IF(COUNTIF(AF57,"&lt;22")+COUNTIF(AG57,"&lt;40")=0,,"تاريخ ،")&amp;IF(COUNTIF(AI57,"&lt;22")+COUNTIF(AJ57,"&lt;40")=0,,"جغرافيا،")&amp;IF(COUNTIF(AL57,"&lt;11")+COUNTIF(AM57,"&lt;20")=0,,"أساسيات الحياة الاجتماعية، ")</f>
        <v>ناجح</v>
      </c>
    </row>
    <row r="56" spans="2:48" ht="28.5" customHeight="1" thickBot="1">
      <c r="B56" s="48"/>
      <c r="C56" s="49"/>
      <c r="D56" s="51"/>
      <c r="E56" s="49"/>
      <c r="F56" s="11" t="s">
        <v>31</v>
      </c>
      <c r="G56" s="12">
        <v>20</v>
      </c>
      <c r="H56" s="12">
        <v>57</v>
      </c>
      <c r="I56" s="13">
        <f>SUM(G56:H56)</f>
        <v>77</v>
      </c>
      <c r="J56" s="12">
        <v>25</v>
      </c>
      <c r="K56" s="12">
        <v>26</v>
      </c>
      <c r="L56" s="13">
        <f>SUM(J56:K56)</f>
        <v>51</v>
      </c>
      <c r="M56" s="12">
        <v>17</v>
      </c>
      <c r="N56" s="12">
        <v>35</v>
      </c>
      <c r="O56" s="13">
        <f>SUM(M56:N56)</f>
        <v>52</v>
      </c>
      <c r="P56" s="12">
        <v>16</v>
      </c>
      <c r="Q56" s="12">
        <v>19</v>
      </c>
      <c r="R56" s="13">
        <f>SUM(P56:Q56)</f>
        <v>35</v>
      </c>
      <c r="S56" s="12">
        <v>19</v>
      </c>
      <c r="T56" s="12">
        <v>29</v>
      </c>
      <c r="U56" s="13">
        <f>SUM(S56:T56)</f>
        <v>48</v>
      </c>
      <c r="V56" s="12">
        <v>16</v>
      </c>
      <c r="W56" s="12">
        <v>17</v>
      </c>
      <c r="X56" s="13">
        <f>SUM(V56:W56)</f>
        <v>33</v>
      </c>
      <c r="Y56" s="12">
        <v>6</v>
      </c>
      <c r="Z56" s="12">
        <v>16</v>
      </c>
      <c r="AA56" s="13">
        <f>SUM(Y56:Z56)</f>
        <v>22</v>
      </c>
      <c r="AB56" s="12">
        <v>14</v>
      </c>
      <c r="AC56" s="12">
        <v>14</v>
      </c>
      <c r="AD56" s="13">
        <f>SUM(AB56:AC56)</f>
        <v>28</v>
      </c>
      <c r="AE56" s="12">
        <v>12</v>
      </c>
      <c r="AF56" s="12">
        <v>24</v>
      </c>
      <c r="AG56" s="13">
        <f>SUM(AE56:AF56)</f>
        <v>36</v>
      </c>
      <c r="AH56" s="12">
        <v>8</v>
      </c>
      <c r="AI56" s="12">
        <v>21</v>
      </c>
      <c r="AJ56" s="13">
        <f>SUM(AH56:AI56)</f>
        <v>29</v>
      </c>
      <c r="AK56" s="12">
        <v>5</v>
      </c>
      <c r="AL56" s="12">
        <v>10</v>
      </c>
      <c r="AM56" s="13">
        <f>SUM(AK56:AL56)</f>
        <v>15</v>
      </c>
      <c r="AN56" s="54"/>
      <c r="AO56" s="54"/>
      <c r="AP56" s="56"/>
      <c r="AQ56" s="49"/>
      <c r="AR56" s="49"/>
      <c r="AS56" s="49"/>
      <c r="AT56" s="49"/>
      <c r="AU56" s="52"/>
      <c r="AV56" s="46"/>
    </row>
    <row r="57" spans="2:48" ht="36" customHeight="1" thickBot="1">
      <c r="B57" s="48"/>
      <c r="C57" s="49"/>
      <c r="D57" s="51"/>
      <c r="E57" s="49"/>
      <c r="F57" s="14" t="s">
        <v>32</v>
      </c>
      <c r="G57" s="13">
        <f>SUM(G55:G56)</f>
        <v>38</v>
      </c>
      <c r="H57" s="26">
        <f>IF(SUM(H55:H56)&lt;38,SUM(H55:H56),SUM(H55:H56))</f>
        <v>113</v>
      </c>
      <c r="I57" s="13">
        <f>IF(SUM(G57:H57)&lt;100,SUM(G57:H57),SUM(G57:H57))</f>
        <v>151</v>
      </c>
      <c r="J57" s="13">
        <f>SUM(J55:J56)</f>
        <v>49</v>
      </c>
      <c r="K57" s="13">
        <f>IF(SUM(K55:K56)&lt;38,SUM(K55:K56),SUM(K55:K56))</f>
        <v>56</v>
      </c>
      <c r="L57" s="13">
        <f>IF(SUM(J57:K57)&lt;100,SUM(J57:K57),SUM(J57:K57))</f>
        <v>105</v>
      </c>
      <c r="M57" s="13">
        <f>SUM(M55:M56)</f>
        <v>34</v>
      </c>
      <c r="N57" s="13">
        <f>IF(SUM(N55:N56)&lt;38,SUM(N55:N56),SUM(N55:N56))</f>
        <v>79</v>
      </c>
      <c r="O57" s="13">
        <f>IF(SUM(M57:N57)&lt;100,SUM(M57:N57),SUM(M57:N57))</f>
        <v>113</v>
      </c>
      <c r="P57" s="13">
        <f>SUM(P55:P56)</f>
        <v>38</v>
      </c>
      <c r="Q57" s="13">
        <f>IF(SUM(Q55:Q56)&lt;38,SUM(Q55:Q56),SUM(Q55:Q56))</f>
        <v>29</v>
      </c>
      <c r="R57" s="13">
        <f>IF(SUM(P57:Q57)&lt;80,SUM(P57:Q57),SUM(P57:Q57))</f>
        <v>67</v>
      </c>
      <c r="S57" s="13">
        <f>SUM(S55:S56)</f>
        <v>39</v>
      </c>
      <c r="T57" s="13">
        <f>IF(SUM(T55:T56)&lt;38,SUM(T55:T56),SUM(T55:T56))</f>
        <v>48</v>
      </c>
      <c r="U57" s="13">
        <f>IF(SUM(S57:T57)&lt;80,SUM(S57:T57),SUM(S57:T57))</f>
        <v>87</v>
      </c>
      <c r="V57" s="13">
        <f>SUM(V55:V56)</f>
        <v>34</v>
      </c>
      <c r="W57" s="13">
        <f>IF(SUM(W55:W56)&lt;38,SUM(W55:W56),SUM(W55:W56))</f>
        <v>44</v>
      </c>
      <c r="X57" s="13">
        <f>IF(SUM(V57:W57)&lt;80,SUM(V57:W57),SUM(V57:W57))</f>
        <v>78</v>
      </c>
      <c r="Y57" s="13">
        <f>SUM(Y55:Y56)</f>
        <v>16</v>
      </c>
      <c r="Z57" s="13">
        <f>IF(SUM(Z55:Z56)&lt;19,SUM(Z55:Z56),SUM(Z55:Z56))</f>
        <v>38</v>
      </c>
      <c r="AA57" s="13">
        <f>IF(SUM(Y57:Z57)&lt;40,SUM(Y57:Z57),SUM(Y57:Z57))</f>
        <v>54</v>
      </c>
      <c r="AB57" s="13">
        <f>SUM(AB55:AB56)</f>
        <v>28</v>
      </c>
      <c r="AC57" s="13">
        <f>IF(SUM(AC55:AC56)&lt;19,SUM(AC55:AC56),SUM(AC55:AC56))</f>
        <v>36</v>
      </c>
      <c r="AD57" s="13">
        <f>IF(SUM(AB57:AC57)&lt;40,SUM(AB57:AC57),SUM(AB57:AC57))</f>
        <v>64</v>
      </c>
      <c r="AE57" s="13">
        <f>SUM(AE55:AE56)</f>
        <v>23</v>
      </c>
      <c r="AF57" s="13">
        <f>IF(SUM(AF55:AF56)&lt;19,SUM(AF55:AF56),SUM(AF55:AF56))</f>
        <v>41</v>
      </c>
      <c r="AG57" s="13">
        <f>IF(SUM(AE57:AF57)&lt;40,SUM(AE57:AF57),SUM(AE57:AF57))</f>
        <v>64</v>
      </c>
      <c r="AH57" s="13">
        <f>SUM(AH55:AH56)</f>
        <v>17</v>
      </c>
      <c r="AI57" s="13">
        <f>IF(SUM(AI55:AI56)&lt;19,SUM(AI55:AI56),SUM(AI55:AI56))</f>
        <v>39</v>
      </c>
      <c r="AJ57" s="13">
        <f>IF(SUM(AH57:AI57)&lt;40,SUM(AH57:AI57),SUM(AH57:AI57))</f>
        <v>56</v>
      </c>
      <c r="AK57" s="13">
        <f>SUM(AK55:AK56)</f>
        <v>10</v>
      </c>
      <c r="AL57" s="13">
        <f>IF(SUM(AL55:AL56)&lt;9,SUM(AL55:AL56),SUM(AL55:AL56))</f>
        <v>19</v>
      </c>
      <c r="AM57" s="13">
        <f>IF(SUM(AK57:AL57)&lt;20,SUM(AK57:AL57),SUM(AK57:AL57))</f>
        <v>29</v>
      </c>
      <c r="AN57" s="15">
        <f>IF(OR(I57&lt;100,L57&lt;100,O57&lt;100,R57&lt;60,U57&lt;60,X57&lt;60,AA57&lt;40,AD57&lt;40,AG57&lt;40,AJ57&lt;40,AM57&lt;20),"0",SUM(AA57,AD57,X57,U57,R57,O57,L57,I57,AG57,AJ57,AM57))</f>
        <v>868</v>
      </c>
      <c r="AO57" s="15">
        <f>AN57/1320*100</f>
        <v>65.757575757575765</v>
      </c>
      <c r="AP57" s="15" t="str">
        <f>IF(AO57&lt;50,"   ",IF(AO57&lt;65,"مقبول",IF(AO57&lt;75,"جيد",IF(AO57&lt;85,"جيدجداً",IF(AO57&lt;=100,"ممتاز","خطا")))))</f>
        <v>جيد</v>
      </c>
      <c r="AQ57" s="49"/>
      <c r="AR57" s="49"/>
      <c r="AS57" s="49"/>
      <c r="AT57" s="49"/>
      <c r="AU57" s="52"/>
      <c r="AV57" s="46"/>
    </row>
    <row r="58" spans="2:48" ht="28.5" customHeight="1" thickBot="1">
      <c r="B58" s="48">
        <v>13</v>
      </c>
      <c r="C58" s="49">
        <v>622</v>
      </c>
      <c r="D58" s="50" t="s">
        <v>51</v>
      </c>
      <c r="E58" s="49">
        <v>224</v>
      </c>
      <c r="F58" s="11" t="s">
        <v>30</v>
      </c>
      <c r="G58" s="12">
        <v>9</v>
      </c>
      <c r="H58" s="12">
        <v>35</v>
      </c>
      <c r="I58" s="13">
        <f>SUM(G58:H58)</f>
        <v>44</v>
      </c>
      <c r="J58" s="12">
        <v>16</v>
      </c>
      <c r="K58" s="12">
        <v>34</v>
      </c>
      <c r="L58" s="13">
        <f>SUM(J58:K58)</f>
        <v>50</v>
      </c>
      <c r="M58" s="12">
        <v>8</v>
      </c>
      <c r="N58" s="12">
        <v>11</v>
      </c>
      <c r="O58" s="13">
        <f>SUM(M58:N58)</f>
        <v>19</v>
      </c>
      <c r="P58" s="12">
        <v>9</v>
      </c>
      <c r="Q58" s="12">
        <v>23</v>
      </c>
      <c r="R58" s="13">
        <f>SUM(P58:Q58)</f>
        <v>32</v>
      </c>
      <c r="S58" s="12">
        <v>13</v>
      </c>
      <c r="T58" s="12">
        <v>28</v>
      </c>
      <c r="U58" s="13">
        <f>SUM(S58:T58)</f>
        <v>41</v>
      </c>
      <c r="V58" s="12">
        <v>14</v>
      </c>
      <c r="W58" s="12">
        <v>16</v>
      </c>
      <c r="X58" s="13">
        <f>SUM(V58:W58)</f>
        <v>30</v>
      </c>
      <c r="Y58" s="12">
        <v>3</v>
      </c>
      <c r="Z58" s="12">
        <v>17</v>
      </c>
      <c r="AA58" s="13">
        <f>SUM(Y58:Z58)</f>
        <v>20</v>
      </c>
      <c r="AB58" s="12">
        <v>12</v>
      </c>
      <c r="AC58" s="12">
        <v>16</v>
      </c>
      <c r="AD58" s="13">
        <f>SUM(AB58:AC58)</f>
        <v>28</v>
      </c>
      <c r="AE58" s="12">
        <v>4</v>
      </c>
      <c r="AF58" s="12">
        <v>4</v>
      </c>
      <c r="AG58" s="13">
        <f>SUM(AE58:AF58)</f>
        <v>8</v>
      </c>
      <c r="AH58" s="12">
        <v>5</v>
      </c>
      <c r="AI58" s="12">
        <v>3</v>
      </c>
      <c r="AJ58" s="13">
        <f>SUM(AH58:AI58)</f>
        <v>8</v>
      </c>
      <c r="AK58" s="12">
        <v>6</v>
      </c>
      <c r="AL58" s="12">
        <v>3</v>
      </c>
      <c r="AM58" s="13">
        <f>SUM(AK58:AL58)</f>
        <v>9</v>
      </c>
      <c r="AN58" s="54"/>
      <c r="AO58" s="54"/>
      <c r="AP58" s="55"/>
      <c r="AQ58" s="49"/>
      <c r="AR58" s="49"/>
      <c r="AS58" s="49"/>
      <c r="AT58" s="49"/>
      <c r="AU58" s="52" t="str">
        <f t="shared" ref="AU58" si="10">IF(AN60="0","راسب","ناجح")</f>
        <v>راسب</v>
      </c>
      <c r="AV58" s="46" t="str">
        <f>IF(AN60="0","له دور ثانٍ في : ","ناجح")&amp;IF(COUNTIF(H60,"&lt;56")+COUNTIF(I60,"&lt;100")=0,,"عربي،")&amp;IF(COUNTIF(K60,"&lt;56")+COUNTIF(L60,"&lt;100")=0,,"إنجليزي،")&amp;IF(COUNTIF(N60,"&lt;56")+COUNTIF(O60,"&lt;100")=0,," رياضيات،")&amp;IF(COUNTIF(Q60,"&lt;29")+COUNTIF(R60,"&lt;60")=0,,"فيزياء ،")&amp;IF(COUNTIF(T60,"&lt;29")+COUNTIF(U60,"&lt;60")=0,,"كيمياء،")&amp;IF(COUNTIF(W60,"&lt;29")+COUNTIF(X60,"&lt;60")=0,,"أحياء،")&amp;IF(COUNTIF(Z60,"&lt;22")+COUNTIF(AA60,"&lt;40")=0,,"دين، ")&amp;IF(COUNTIF(AC60,"&lt;19")+COUNTIF(AD60,"&lt;40")=0,,"حاسوب،
")&amp;IF(COUNTIF(AF60,"&lt;22")+COUNTIF(AG60,"&lt;40")=0,,"تاريخ ،")&amp;IF(COUNTIF(AI60,"&lt;22")+COUNTIF(AJ60,"&lt;40")=0,,"جغرافيا،")&amp;IF(COUNTIF(AL60,"&lt;11")+COUNTIF(AM60,"&lt;20")=0,,"أساسيات الحياة الاجتماعية، ")</f>
        <v>له دور ثانٍ في :  رياضيات،تاريخ ،جغرافيا،</v>
      </c>
    </row>
    <row r="59" spans="2:48" ht="28.5" customHeight="1" thickBot="1">
      <c r="B59" s="48"/>
      <c r="C59" s="49"/>
      <c r="D59" s="51"/>
      <c r="E59" s="49"/>
      <c r="F59" s="11" t="s">
        <v>31</v>
      </c>
      <c r="G59" s="12">
        <v>21</v>
      </c>
      <c r="H59" s="12">
        <v>43</v>
      </c>
      <c r="I59" s="13">
        <f>SUM(G59:H59)</f>
        <v>64</v>
      </c>
      <c r="J59" s="12">
        <v>17</v>
      </c>
      <c r="K59" s="12">
        <v>37</v>
      </c>
      <c r="L59" s="13">
        <f>SUM(J59:K59)</f>
        <v>54</v>
      </c>
      <c r="M59" s="12">
        <v>5</v>
      </c>
      <c r="N59" s="12">
        <v>3</v>
      </c>
      <c r="O59" s="13">
        <f>SUM(M59:N59)</f>
        <v>8</v>
      </c>
      <c r="P59" s="12">
        <v>19</v>
      </c>
      <c r="Q59" s="12">
        <v>10</v>
      </c>
      <c r="R59" s="13">
        <f>SUM(P59:Q59)</f>
        <v>29</v>
      </c>
      <c r="S59" s="12">
        <v>10</v>
      </c>
      <c r="T59" s="12">
        <v>12</v>
      </c>
      <c r="U59" s="13">
        <f>SUM(S59:T59)</f>
        <v>22</v>
      </c>
      <c r="V59" s="12">
        <v>12</v>
      </c>
      <c r="W59" s="12">
        <v>18</v>
      </c>
      <c r="X59" s="13">
        <f>SUM(V59:W59)</f>
        <v>30</v>
      </c>
      <c r="Y59" s="12">
        <v>3</v>
      </c>
      <c r="Z59" s="12">
        <v>17</v>
      </c>
      <c r="AA59" s="13">
        <f>SUM(Y59:Z59)</f>
        <v>20</v>
      </c>
      <c r="AB59" s="12">
        <v>11</v>
      </c>
      <c r="AC59" s="12">
        <v>14</v>
      </c>
      <c r="AD59" s="13">
        <f>SUM(AB59:AC59)</f>
        <v>25</v>
      </c>
      <c r="AE59" s="12">
        <v>11</v>
      </c>
      <c r="AF59" s="12">
        <v>9</v>
      </c>
      <c r="AG59" s="13">
        <f>SUM(AE59:AF59)</f>
        <v>20</v>
      </c>
      <c r="AH59" s="12">
        <v>2</v>
      </c>
      <c r="AI59" s="12">
        <v>19</v>
      </c>
      <c r="AJ59" s="13">
        <f>SUM(AH59:AI59)</f>
        <v>21</v>
      </c>
      <c r="AK59" s="12">
        <v>4</v>
      </c>
      <c r="AL59" s="12">
        <v>8</v>
      </c>
      <c r="AM59" s="13">
        <f>SUM(AK59:AL59)</f>
        <v>12</v>
      </c>
      <c r="AN59" s="54"/>
      <c r="AO59" s="54"/>
      <c r="AP59" s="56"/>
      <c r="AQ59" s="49"/>
      <c r="AR59" s="49"/>
      <c r="AS59" s="49"/>
      <c r="AT59" s="49"/>
      <c r="AU59" s="52"/>
      <c r="AV59" s="46"/>
    </row>
    <row r="60" spans="2:48" ht="36" customHeight="1" thickBot="1">
      <c r="B60" s="48"/>
      <c r="C60" s="49"/>
      <c r="D60" s="51"/>
      <c r="E60" s="49"/>
      <c r="F60" s="14" t="s">
        <v>32</v>
      </c>
      <c r="G60" s="13">
        <f>SUM(G58:G59)</f>
        <v>30</v>
      </c>
      <c r="H60" s="13">
        <f>IF(SUM(H58:H59)&lt;38,SUM(H58:H59),SUM(H58:H59))</f>
        <v>78</v>
      </c>
      <c r="I60" s="13">
        <f>IF(SUM(G60:H60)&lt;100,SUM(G60:H60),SUM(G60:H60))</f>
        <v>108</v>
      </c>
      <c r="J60" s="13">
        <f>SUM(J58:J59)</f>
        <v>33</v>
      </c>
      <c r="K60" s="13">
        <f>IF(SUM(K58:K59)&lt;38,SUM(K58:K59),SUM(K58:K59))</f>
        <v>71</v>
      </c>
      <c r="L60" s="13">
        <f>IF(SUM(J60:K60)&lt;100,SUM(J60:K60),SUM(J60:K60))</f>
        <v>104</v>
      </c>
      <c r="M60" s="13">
        <f>SUM(M58:M59)</f>
        <v>13</v>
      </c>
      <c r="N60" s="13">
        <f>IF(SUM(N58:N59)&lt;38,SUM(N58:N59),SUM(N58:N59))</f>
        <v>14</v>
      </c>
      <c r="O60" s="13"/>
      <c r="P60" s="13">
        <f>SUM(P58:P59)</f>
        <v>28</v>
      </c>
      <c r="Q60" s="13">
        <f>IF(SUM(Q58:Q59)&lt;38,SUM(Q58:Q59),SUM(Q58:Q59))</f>
        <v>33</v>
      </c>
      <c r="R60" s="13">
        <f>IF(SUM(P60:Q60)&lt;80,SUM(P60:Q60),SUM(P60:Q60))</f>
        <v>61</v>
      </c>
      <c r="S60" s="13">
        <f>SUM(S58:S59)</f>
        <v>23</v>
      </c>
      <c r="T60" s="13">
        <f>IF(SUM(T58:T59)&lt;38,SUM(T58:T59),SUM(T58:T59))</f>
        <v>40</v>
      </c>
      <c r="U60" s="13">
        <f>IF(SUM(S60:T60)&lt;80,SUM(S60:T60),SUM(S60:T60))</f>
        <v>63</v>
      </c>
      <c r="V60" s="13">
        <f>SUM(V58:V59)</f>
        <v>26</v>
      </c>
      <c r="W60" s="13">
        <f>IF(SUM(W58:W59)&lt;38,SUM(W58:W59),SUM(W58:W59))</f>
        <v>34</v>
      </c>
      <c r="X60" s="13">
        <f>IF(SUM(V60:W60)&lt;80,SUM(V60:W60),SUM(V60:W60))</f>
        <v>60</v>
      </c>
      <c r="Y60" s="13">
        <f>SUM(Y58:Y59)</f>
        <v>6</v>
      </c>
      <c r="Z60" s="13">
        <f>IF(SUM(Z58:Z59)&lt;19,SUM(Z58:Z59),SUM(Z58:Z59))</f>
        <v>34</v>
      </c>
      <c r="AA60" s="13">
        <f>IF(SUM(Y60:Z60)&lt;40,SUM(Y60:Z60),SUM(Y60:Z60))</f>
        <v>40</v>
      </c>
      <c r="AB60" s="13">
        <f>SUM(AB58:AB59)</f>
        <v>23</v>
      </c>
      <c r="AC60" s="13">
        <f>IF(SUM(AC58:AC59)&lt;19,SUM(AC58:AC59),SUM(AC58:AC59))</f>
        <v>30</v>
      </c>
      <c r="AD60" s="13">
        <f>IF(SUM(AB60:AC60)&lt;40,SUM(AB60:AC60),SUM(AB60:AC60))</f>
        <v>53</v>
      </c>
      <c r="AE60" s="13">
        <f>SUM(AE58:AE59)</f>
        <v>15</v>
      </c>
      <c r="AF60" s="13">
        <f>IF(SUM(AF58:AF59)&lt;19,SUM(AF58:AF59),SUM(AF58:AF59))</f>
        <v>13</v>
      </c>
      <c r="AG60" s="13"/>
      <c r="AH60" s="13">
        <f>SUM(AH58:AH59)</f>
        <v>7</v>
      </c>
      <c r="AI60" s="13">
        <f>IF(SUM(AI58:AI59)&lt;19,SUM(AI58:AI59),SUM(AI58:AI59))</f>
        <v>22</v>
      </c>
      <c r="AJ60" s="13">
        <v>29</v>
      </c>
      <c r="AK60" s="13">
        <f>SUM(AK58:AK59)</f>
        <v>10</v>
      </c>
      <c r="AL60" s="13">
        <f>IF(SUM(AL58:AL59)&lt;9,SUM(AL58:AL59),SUM(AL58:AL59))</f>
        <v>11</v>
      </c>
      <c r="AM60" s="13">
        <f>IF(SUM(AK60:AL60)&lt;20,SUM(AK60:AL60),SUM(AK60:AL60))</f>
        <v>21</v>
      </c>
      <c r="AN60" s="15" t="str">
        <f>IF(OR(I60&lt;100,L60&lt;100,O60&lt;100,R60&lt;60,U60&lt;60,X60&lt;60,AA60&lt;40,AD60&lt;40,AG60&lt;40,AJ60&lt;40,AM60&lt;20),"0",SUM(AA60,AD60,X60,U60,R60,O60,L60,I60,AG60,AJ60,AM60))</f>
        <v>0</v>
      </c>
      <c r="AO60" s="15">
        <f>AN60/1320*100</f>
        <v>0</v>
      </c>
      <c r="AP60" s="15" t="str">
        <f>IF(AO60&lt;50,"   ",IF(AO60&lt;65,"مقبول",IF(AO60&lt;75,"جيد",IF(AO60&lt;85,"جيدجداً",IF(AO60&lt;=100,"ممتاز","خطا")))))</f>
        <v xml:space="preserve">   </v>
      </c>
      <c r="AQ60" s="49"/>
      <c r="AR60" s="49"/>
      <c r="AS60" s="49"/>
      <c r="AT60" s="49"/>
      <c r="AU60" s="52"/>
      <c r="AV60" s="46"/>
    </row>
    <row r="61" spans="2:48" ht="28.5" customHeight="1" thickBot="1">
      <c r="B61" s="48">
        <v>14</v>
      </c>
      <c r="C61" s="49">
        <v>623</v>
      </c>
      <c r="D61" s="50" t="s">
        <v>52</v>
      </c>
      <c r="E61" s="49">
        <v>225</v>
      </c>
      <c r="F61" s="11" t="s">
        <v>30</v>
      </c>
      <c r="G61" s="12">
        <v>15</v>
      </c>
      <c r="H61" s="12">
        <v>41</v>
      </c>
      <c r="I61" s="13">
        <f>SUM(G61:H61)</f>
        <v>56</v>
      </c>
      <c r="J61" s="12">
        <v>20</v>
      </c>
      <c r="K61" s="12">
        <v>27</v>
      </c>
      <c r="L61" s="13">
        <f>SUM(J61:K61)</f>
        <v>47</v>
      </c>
      <c r="M61" s="12">
        <v>13</v>
      </c>
      <c r="N61" s="12">
        <v>18</v>
      </c>
      <c r="O61" s="13">
        <f>SUM(M61:N61)</f>
        <v>31</v>
      </c>
      <c r="P61" s="12">
        <v>14</v>
      </c>
      <c r="Q61" s="12">
        <v>18</v>
      </c>
      <c r="R61" s="13">
        <f>SUM(P61:Q61)</f>
        <v>32</v>
      </c>
      <c r="S61" s="12">
        <v>19</v>
      </c>
      <c r="T61" s="12">
        <v>8</v>
      </c>
      <c r="U61" s="13">
        <f>SUM(S61:T61)</f>
        <v>27</v>
      </c>
      <c r="V61" s="12">
        <v>14</v>
      </c>
      <c r="W61" s="12">
        <v>12</v>
      </c>
      <c r="X61" s="13">
        <f>SUM(V61:W61)</f>
        <v>26</v>
      </c>
      <c r="Y61" s="12">
        <v>9</v>
      </c>
      <c r="Z61" s="12">
        <v>22</v>
      </c>
      <c r="AA61" s="13">
        <f>SUM(Y61:Z61)</f>
        <v>31</v>
      </c>
      <c r="AB61" s="12">
        <v>13</v>
      </c>
      <c r="AC61" s="12">
        <v>18</v>
      </c>
      <c r="AD61" s="13">
        <f>SUM(AB61:AC61)</f>
        <v>31</v>
      </c>
      <c r="AE61" s="12">
        <v>11</v>
      </c>
      <c r="AF61" s="12">
        <v>26</v>
      </c>
      <c r="AG61" s="13">
        <f>SUM(AE61:AF61)</f>
        <v>37</v>
      </c>
      <c r="AH61" s="12">
        <v>11</v>
      </c>
      <c r="AI61" s="12">
        <v>9</v>
      </c>
      <c r="AJ61" s="13">
        <f>SUM(AH61:AI61)</f>
        <v>20</v>
      </c>
      <c r="AK61" s="12">
        <v>4</v>
      </c>
      <c r="AL61" s="12">
        <v>4</v>
      </c>
      <c r="AM61" s="13">
        <f>SUM(AK61:AL61)</f>
        <v>8</v>
      </c>
      <c r="AN61" s="54"/>
      <c r="AO61" s="54"/>
      <c r="AP61" s="55"/>
      <c r="AQ61" s="49"/>
      <c r="AR61" s="49"/>
      <c r="AS61" s="49"/>
      <c r="AT61" s="49"/>
      <c r="AU61" s="52" t="str">
        <f t="shared" ref="AU61" si="11">IF(AN63="0","راسب","ناجح")</f>
        <v>راسب</v>
      </c>
      <c r="AV61" s="46" t="str">
        <f>IF(AN63="0","له دور ثانٍ في : ","ناجح")&amp;IF(COUNTIF(H63,"&lt;56")+COUNTIF(I63,"&lt;100")=0,,"عربي،")&amp;IF(COUNTIF(K63,"&lt;56")+COUNTIF(L63,"&lt;100")=0,,"إنجليزي،")&amp;IF(COUNTIF(N63,"&lt;56")+COUNTIF(O63,"&lt;100")=0,," رياضيات،")&amp;IF(COUNTIF(Q63,"&lt;29")+COUNTIF(R63,"&lt;60")=0,,"فيزياء ،")&amp;IF(COUNTIF(T63,"&lt;29")+COUNTIF(U63,"&lt;60")=0,,"كيمياء،")&amp;IF(COUNTIF(W63,"&lt;29")+COUNTIF(X63,"&lt;60")=0,,"أحياء،")&amp;IF(COUNTIF(Z63,"&lt;22")+COUNTIF(AA63,"&lt;40")=0,,"دين، ")&amp;IF(COUNTIF(AC63,"&lt;19")+COUNTIF(AD63,"&lt;40")=0,,"حاسوب،
")&amp;IF(COUNTIF(AF63,"&lt;22")+COUNTIF(AG63,"&lt;40")=0,,"تاريخ ،")&amp;IF(COUNTIF(AI63,"&lt;22")+COUNTIF(AJ63,"&lt;40")=0,,"جغرافيا،")&amp;IF(COUNTIF(AL63,"&lt;11")+COUNTIF(AM63,"&lt;20")=0,,"أساسيات الحياة الاجتماعية، ")</f>
        <v>له دور ثانٍ في :  رياضيات،</v>
      </c>
    </row>
    <row r="62" spans="2:48" ht="28.5" customHeight="1" thickBot="1">
      <c r="B62" s="48"/>
      <c r="C62" s="49"/>
      <c r="D62" s="51"/>
      <c r="E62" s="49"/>
      <c r="F62" s="11" t="s">
        <v>31</v>
      </c>
      <c r="G62" s="12">
        <v>19</v>
      </c>
      <c r="H62" s="12">
        <v>54</v>
      </c>
      <c r="I62" s="13">
        <f>SUM(G62:H62)</f>
        <v>73</v>
      </c>
      <c r="J62" s="12">
        <v>23</v>
      </c>
      <c r="K62" s="12">
        <v>38</v>
      </c>
      <c r="L62" s="13">
        <f>SUM(J62:K62)</f>
        <v>61</v>
      </c>
      <c r="M62" s="12">
        <v>15</v>
      </c>
      <c r="N62" s="12">
        <v>18</v>
      </c>
      <c r="O62" s="13">
        <f>SUM(M62:N62)</f>
        <v>33</v>
      </c>
      <c r="P62" s="12">
        <v>13</v>
      </c>
      <c r="Q62" s="12">
        <v>16</v>
      </c>
      <c r="R62" s="13">
        <f>SUM(P62:Q62)</f>
        <v>29</v>
      </c>
      <c r="S62" s="12">
        <v>19</v>
      </c>
      <c r="T62" s="12">
        <v>21</v>
      </c>
      <c r="U62" s="13">
        <f>SUM(S62:T62)</f>
        <v>40</v>
      </c>
      <c r="V62" s="12">
        <v>17</v>
      </c>
      <c r="W62" s="12">
        <v>21</v>
      </c>
      <c r="X62" s="13">
        <f>SUM(V62:W62)</f>
        <v>38</v>
      </c>
      <c r="Y62" s="12">
        <v>5</v>
      </c>
      <c r="Z62" s="12">
        <v>16</v>
      </c>
      <c r="AA62" s="13">
        <f>SUM(Y62:Z62)</f>
        <v>21</v>
      </c>
      <c r="AB62" s="12">
        <v>15</v>
      </c>
      <c r="AC62" s="12">
        <v>18</v>
      </c>
      <c r="AD62" s="13">
        <f>SUM(AB62:AC62)</f>
        <v>33</v>
      </c>
      <c r="AE62" s="12">
        <v>12</v>
      </c>
      <c r="AF62" s="12">
        <v>19</v>
      </c>
      <c r="AG62" s="13">
        <f>SUM(AE62:AF62)</f>
        <v>31</v>
      </c>
      <c r="AH62" s="12">
        <v>9</v>
      </c>
      <c r="AI62" s="12">
        <v>19</v>
      </c>
      <c r="AJ62" s="13">
        <f>SUM(AH62:AI62)</f>
        <v>28</v>
      </c>
      <c r="AK62" s="12">
        <v>4</v>
      </c>
      <c r="AL62" s="12">
        <v>11</v>
      </c>
      <c r="AM62" s="13">
        <f>SUM(AK62:AL62)</f>
        <v>15</v>
      </c>
      <c r="AN62" s="54"/>
      <c r="AO62" s="54"/>
      <c r="AP62" s="56"/>
      <c r="AQ62" s="49"/>
      <c r="AR62" s="49"/>
      <c r="AS62" s="49"/>
      <c r="AT62" s="49"/>
      <c r="AU62" s="52"/>
      <c r="AV62" s="46"/>
    </row>
    <row r="63" spans="2:48" ht="36" customHeight="1" thickBot="1">
      <c r="B63" s="48"/>
      <c r="C63" s="49"/>
      <c r="D63" s="51"/>
      <c r="E63" s="49"/>
      <c r="F63" s="14" t="s">
        <v>32</v>
      </c>
      <c r="G63" s="13">
        <f>SUM(G61:G62)</f>
        <v>34</v>
      </c>
      <c r="H63" s="13">
        <f>IF(SUM(H61:H62)&lt;38,SUM(H61:H62),SUM(H61:H62))</f>
        <v>95</v>
      </c>
      <c r="I63" s="13">
        <f>IF(SUM(G63:H63)&lt;100,SUM(G63:H63),SUM(G63:H63))</f>
        <v>129</v>
      </c>
      <c r="J63" s="13">
        <f>SUM(J61:J62)</f>
        <v>43</v>
      </c>
      <c r="K63" s="13">
        <f>IF(SUM(K61:K62)&lt;38,SUM(K61:K62),SUM(K61:K62))</f>
        <v>65</v>
      </c>
      <c r="L63" s="13">
        <f>IF(SUM(J63:K63)&lt;100,SUM(J63:K63),SUM(J63:K63))</f>
        <v>108</v>
      </c>
      <c r="M63" s="13">
        <f>SUM(M61:M62)</f>
        <v>28</v>
      </c>
      <c r="N63" s="13">
        <f>IF(SUM(N61:N62)&lt;38,SUM(N61:N62),SUM(N61:N62))</f>
        <v>36</v>
      </c>
      <c r="O63" s="13"/>
      <c r="P63" s="13">
        <f>SUM(P61:P62)</f>
        <v>27</v>
      </c>
      <c r="Q63" s="13">
        <f>IF(SUM(Q61:Q62)&lt;38,SUM(Q61:Q62),SUM(Q61:Q62))</f>
        <v>34</v>
      </c>
      <c r="R63" s="13">
        <f>IF(SUM(P63:Q63)&lt;80,SUM(P63:Q63),SUM(P63:Q63))</f>
        <v>61</v>
      </c>
      <c r="S63" s="13">
        <f>SUM(S61:S62)</f>
        <v>38</v>
      </c>
      <c r="T63" s="13">
        <f>IF(SUM(T61:T62)&lt;38,SUM(T61:T62),SUM(T61:T62))</f>
        <v>29</v>
      </c>
      <c r="U63" s="13">
        <f>IF(SUM(S63:T63)&lt;80,SUM(S63:T63),SUM(S63:T63))</f>
        <v>67</v>
      </c>
      <c r="V63" s="13">
        <f>SUM(V61:V62)</f>
        <v>31</v>
      </c>
      <c r="W63" s="13">
        <f>IF(SUM(W61:W62)&lt;38,SUM(W61:W62),SUM(W61:W62))</f>
        <v>33</v>
      </c>
      <c r="X63" s="13">
        <f>IF(SUM(V63:W63)&lt;80,SUM(V63:W63),SUM(V63:W63))</f>
        <v>64</v>
      </c>
      <c r="Y63" s="13">
        <f>SUM(Y61:Y62)</f>
        <v>14</v>
      </c>
      <c r="Z63" s="13">
        <f>IF(SUM(Z61:Z62)&lt;19,SUM(Z61:Z62),SUM(Z61:Z62))</f>
        <v>38</v>
      </c>
      <c r="AA63" s="13">
        <f>IF(SUM(Y63:Z63)&lt;40,SUM(Y63:Z63),SUM(Y63:Z63))</f>
        <v>52</v>
      </c>
      <c r="AB63" s="13">
        <f>SUM(AB61:AB62)</f>
        <v>28</v>
      </c>
      <c r="AC63" s="13">
        <f>IF(SUM(AC61:AC62)&lt;19,SUM(AC61:AC62),SUM(AC61:AC62))</f>
        <v>36</v>
      </c>
      <c r="AD63" s="13">
        <f>IF(SUM(AB63:AC63)&lt;40,SUM(AB63:AC63),SUM(AB63:AC63))</f>
        <v>64</v>
      </c>
      <c r="AE63" s="13">
        <f>SUM(AE61:AE62)</f>
        <v>23</v>
      </c>
      <c r="AF63" s="13">
        <f>IF(SUM(AF61:AF62)&lt;19,SUM(AF61:AF62),SUM(AF61:AF62))</f>
        <v>45</v>
      </c>
      <c r="AG63" s="13">
        <f>IF(SUM(AE63:AF63)&lt;40,SUM(AE63:AF63),SUM(AE63:AF63))</f>
        <v>68</v>
      </c>
      <c r="AH63" s="13">
        <f>SUM(AH61:AH62)</f>
        <v>20</v>
      </c>
      <c r="AI63" s="13">
        <f>IF(SUM(AI61:AI62)&lt;19,SUM(AI61:AI62),SUM(AI61:AI62))</f>
        <v>28</v>
      </c>
      <c r="AJ63" s="13">
        <f>IF(SUM(AH63:AI63)&lt;40,SUM(AH63:AI63),SUM(AH63:AI63))</f>
        <v>48</v>
      </c>
      <c r="AK63" s="13">
        <f>SUM(AK61:AK62)</f>
        <v>8</v>
      </c>
      <c r="AL63" s="13">
        <f>IF(SUM(AL61:AL62)&lt;9,SUM(AL61:AL62),SUM(AL61:AL62))</f>
        <v>15</v>
      </c>
      <c r="AM63" s="13">
        <f>IF(SUM(AK63:AL63)&lt;20,SUM(AK63:AL63),SUM(AK63:AL63))</f>
        <v>23</v>
      </c>
      <c r="AN63" s="15" t="str">
        <f>IF(OR(I63&lt;100,L63&lt;100,O63&lt;100,R63&lt;60,U63&lt;60,X63&lt;60,AA63&lt;40,AD63&lt;40,AG63&lt;40,AJ63&lt;40,AM63&lt;20),"0",SUM(AA63,AD63,X63,U63,R63,O63,L63,I63,AG63,AJ63,AM63))</f>
        <v>0</v>
      </c>
      <c r="AO63" s="15">
        <f>AN63/1320*100</f>
        <v>0</v>
      </c>
      <c r="AP63" s="15" t="str">
        <f>IF(AO63&lt;50,"   ",IF(AO63&lt;65,"مقبول",IF(AO63&lt;75,"جيد",IF(AO63&lt;85,"جيدجداً",IF(AO63&lt;=100,"ممتاز","خطا")))))</f>
        <v xml:space="preserve">   </v>
      </c>
      <c r="AQ63" s="49"/>
      <c r="AR63" s="49"/>
      <c r="AS63" s="49"/>
      <c r="AT63" s="49"/>
      <c r="AU63" s="52"/>
      <c r="AV63" s="46"/>
    </row>
    <row r="64" spans="2:48" ht="28.5" customHeight="1" thickBot="1">
      <c r="B64" s="48">
        <v>15</v>
      </c>
      <c r="C64" s="49">
        <v>624</v>
      </c>
      <c r="D64" s="50" t="s">
        <v>53</v>
      </c>
      <c r="E64" s="49">
        <v>226</v>
      </c>
      <c r="F64" s="11" t="s">
        <v>30</v>
      </c>
      <c r="G64" s="12">
        <v>14</v>
      </c>
      <c r="H64" s="12">
        <v>26</v>
      </c>
      <c r="I64" s="13">
        <f>SUM(G64:H64)</f>
        <v>40</v>
      </c>
      <c r="J64" s="12">
        <v>15</v>
      </c>
      <c r="K64" s="12">
        <v>25</v>
      </c>
      <c r="L64" s="13">
        <f>SUM(J64:K64)</f>
        <v>40</v>
      </c>
      <c r="M64" s="12">
        <v>8</v>
      </c>
      <c r="N64" s="12">
        <v>14</v>
      </c>
      <c r="O64" s="13">
        <f>SUM(M64:N64)</f>
        <v>22</v>
      </c>
      <c r="P64" s="12">
        <v>10</v>
      </c>
      <c r="Q64" s="12">
        <v>14</v>
      </c>
      <c r="R64" s="13">
        <f>SUM(P64:Q64)</f>
        <v>24</v>
      </c>
      <c r="S64" s="12">
        <v>12</v>
      </c>
      <c r="T64" s="12">
        <v>12</v>
      </c>
      <c r="U64" s="13">
        <f>SUM(S64:T64)</f>
        <v>24</v>
      </c>
      <c r="V64" s="12">
        <v>11</v>
      </c>
      <c r="W64" s="12">
        <v>11</v>
      </c>
      <c r="X64" s="13">
        <f>SUM(V64:W64)</f>
        <v>22</v>
      </c>
      <c r="Y64" s="12">
        <v>3</v>
      </c>
      <c r="Z64" s="12">
        <v>18</v>
      </c>
      <c r="AA64" s="13">
        <f>SUM(Y64:Z64)</f>
        <v>21</v>
      </c>
      <c r="AB64" s="12">
        <v>10</v>
      </c>
      <c r="AC64" s="12">
        <v>22</v>
      </c>
      <c r="AD64" s="13">
        <f>SUM(AB64:AC64)</f>
        <v>32</v>
      </c>
      <c r="AE64" s="12">
        <v>9</v>
      </c>
      <c r="AF64" s="12">
        <v>20</v>
      </c>
      <c r="AG64" s="13">
        <f>SUM(AE64:AF64)</f>
        <v>29</v>
      </c>
      <c r="AH64" s="12">
        <v>3</v>
      </c>
      <c r="AI64" s="12">
        <v>3</v>
      </c>
      <c r="AJ64" s="13">
        <f>SUM(AH64:AI64)</f>
        <v>6</v>
      </c>
      <c r="AK64" s="12">
        <v>3</v>
      </c>
      <c r="AL64" s="12">
        <v>0</v>
      </c>
      <c r="AM64" s="13">
        <f>SUM(AK64:AL64)</f>
        <v>3</v>
      </c>
      <c r="AN64" s="54"/>
      <c r="AO64" s="54"/>
      <c r="AP64" s="55"/>
      <c r="AQ64" s="49"/>
      <c r="AR64" s="49"/>
      <c r="AS64" s="49"/>
      <c r="AT64" s="49"/>
      <c r="AU64" s="52" t="str">
        <f t="shared" ref="AU64" si="12">IF(AN66="0","راسب","ناجح")</f>
        <v>راسب</v>
      </c>
      <c r="AV64" s="46" t="str">
        <f>IF(AN66="0","له دور ثانٍ في : ","ناجح")&amp;IF(COUNTIF(H66,"&lt;56")+COUNTIF(I66,"&lt;100")=0,,"عربي،")&amp;IF(COUNTIF(K66,"&lt;56")+COUNTIF(L66,"&lt;100")=0,,"إنجليزي،")&amp;IF(COUNTIF(N66,"&lt;56")+COUNTIF(O66,"&lt;100")=0,," رياضيات،")&amp;IF(COUNTIF(Q66,"&lt;29")+COUNTIF(R66,"&lt;60")=0,,"فيزياء ،")&amp;IF(COUNTIF(T66,"&lt;29")+COUNTIF(U66,"&lt;60")=0,,"كيمياء،")&amp;IF(COUNTIF(W66,"&lt;29")+COUNTIF(X66,"&lt;60")=0,,"أحياء،")&amp;IF(COUNTIF(Z66,"&lt;22")+COUNTIF(AA66,"&lt;40")=0,,"دين، ")&amp;IF(COUNTIF(AC66,"&lt;19")+COUNTIF(AD66,"&lt;40")=0,,"حاسوب،
")&amp;IF(COUNTIF(AF66,"&lt;22")+COUNTIF(AG66,"&lt;40")=0,,"تاريخ ،")&amp;IF(COUNTIF(AI66,"&lt;22")+COUNTIF(AJ66,"&lt;40")=0,,"جغرافيا،")&amp;IF(COUNTIF(AL66,"&lt;11")+COUNTIF(AM66,"&lt;20")=0,,"أساسيات الحياة الاجتماعية، ")</f>
        <v>له دور ثانٍ في : إنجليزي، رياضيات،كيمياء،أحياء،جغرافيا،</v>
      </c>
    </row>
    <row r="65" spans="2:48" ht="28.5" customHeight="1" thickBot="1">
      <c r="B65" s="48"/>
      <c r="C65" s="49"/>
      <c r="D65" s="51"/>
      <c r="E65" s="49"/>
      <c r="F65" s="11" t="s">
        <v>31</v>
      </c>
      <c r="G65" s="12">
        <v>10</v>
      </c>
      <c r="H65" s="12">
        <v>52</v>
      </c>
      <c r="I65" s="13">
        <f>SUM(G65:H65)</f>
        <v>62</v>
      </c>
      <c r="J65" s="12">
        <v>18</v>
      </c>
      <c r="K65" s="12">
        <v>27</v>
      </c>
      <c r="L65" s="13">
        <f>SUM(J65:K65)</f>
        <v>45</v>
      </c>
      <c r="M65" s="12">
        <v>10</v>
      </c>
      <c r="N65" s="12">
        <v>4</v>
      </c>
      <c r="O65" s="13">
        <f>SUM(M65:N65)</f>
        <v>14</v>
      </c>
      <c r="P65" s="12">
        <v>20</v>
      </c>
      <c r="Q65" s="12">
        <v>16</v>
      </c>
      <c r="R65" s="13">
        <f>SUM(P65:Q65)</f>
        <v>36</v>
      </c>
      <c r="S65" s="12">
        <v>5</v>
      </c>
      <c r="T65" s="12">
        <v>10</v>
      </c>
      <c r="U65" s="13">
        <f>SUM(S65:T65)</f>
        <v>15</v>
      </c>
      <c r="V65" s="12">
        <v>11</v>
      </c>
      <c r="W65" s="12">
        <v>10</v>
      </c>
      <c r="X65" s="13">
        <f>SUM(V65:W65)</f>
        <v>21</v>
      </c>
      <c r="Y65" s="12">
        <v>1</v>
      </c>
      <c r="Z65" s="12">
        <v>18</v>
      </c>
      <c r="AA65" s="13">
        <f>SUM(Y65:Z65)</f>
        <v>19</v>
      </c>
      <c r="AB65" s="12">
        <v>11</v>
      </c>
      <c r="AC65" s="12">
        <v>19</v>
      </c>
      <c r="AD65" s="13">
        <f>SUM(AB65:AC65)</f>
        <v>30</v>
      </c>
      <c r="AE65" s="12">
        <v>11</v>
      </c>
      <c r="AF65" s="12">
        <v>11</v>
      </c>
      <c r="AG65" s="13">
        <f>SUM(AE65:AF65)</f>
        <v>22</v>
      </c>
      <c r="AH65" s="12">
        <v>3</v>
      </c>
      <c r="AI65" s="12">
        <v>13</v>
      </c>
      <c r="AJ65" s="13">
        <f>SUM(AH65:AI65)</f>
        <v>16</v>
      </c>
      <c r="AK65" s="12">
        <v>3</v>
      </c>
      <c r="AL65" s="12">
        <v>14</v>
      </c>
      <c r="AM65" s="13">
        <f>SUM(AK65:AL65)</f>
        <v>17</v>
      </c>
      <c r="AN65" s="54"/>
      <c r="AO65" s="54"/>
      <c r="AP65" s="56"/>
      <c r="AQ65" s="49"/>
      <c r="AR65" s="49"/>
      <c r="AS65" s="49"/>
      <c r="AT65" s="49"/>
      <c r="AU65" s="52"/>
      <c r="AV65" s="46"/>
    </row>
    <row r="66" spans="2:48" ht="36" customHeight="1" thickBot="1">
      <c r="B66" s="48"/>
      <c r="C66" s="49"/>
      <c r="D66" s="51"/>
      <c r="E66" s="49"/>
      <c r="F66" s="14" t="s">
        <v>32</v>
      </c>
      <c r="G66" s="13">
        <f>SUM(G64:G65)</f>
        <v>24</v>
      </c>
      <c r="H66" s="13">
        <f>IF(SUM(H64:H65)&lt;38,SUM(H64:H65),SUM(H64:H65))</f>
        <v>78</v>
      </c>
      <c r="I66" s="13">
        <f>IF(SUM(G66:H66)&lt;100,SUM(G66:H66),SUM(G66:H66))</f>
        <v>102</v>
      </c>
      <c r="J66" s="13">
        <f>SUM(J64:J65)</f>
        <v>33</v>
      </c>
      <c r="K66" s="13">
        <f>IF(SUM(K64:K65)&lt;38,SUM(K64:K65),SUM(K64:K65))</f>
        <v>52</v>
      </c>
      <c r="L66" s="13"/>
      <c r="M66" s="13">
        <f>SUM(M64:M65)</f>
        <v>18</v>
      </c>
      <c r="N66" s="13">
        <f>IF(SUM(N64:N65)&lt;38,SUM(N64:N65),SUM(N64:N65))</f>
        <v>18</v>
      </c>
      <c r="O66" s="13"/>
      <c r="P66" s="13">
        <f>SUM(P64:P65)</f>
        <v>30</v>
      </c>
      <c r="Q66" s="13">
        <f>IF(SUM(Q64:Q65)&lt;38,SUM(Q64:Q65),SUM(Q64:Q65))</f>
        <v>30</v>
      </c>
      <c r="R66" s="13">
        <f>IF(SUM(P66:Q66)&lt;80,SUM(P66:Q66),SUM(P66:Q66))</f>
        <v>60</v>
      </c>
      <c r="S66" s="13">
        <f>SUM(S64:S65)</f>
        <v>17</v>
      </c>
      <c r="T66" s="13">
        <f>IF(SUM(T64:T65)&lt;38,SUM(T64:T65),SUM(T64:T65))</f>
        <v>22</v>
      </c>
      <c r="U66" s="13"/>
      <c r="V66" s="13">
        <f>SUM(V64:V65)</f>
        <v>22</v>
      </c>
      <c r="W66" s="13">
        <f>IF(SUM(W64:W65)&lt;38,SUM(W64:W65),SUM(W64:W65))</f>
        <v>21</v>
      </c>
      <c r="X66" s="13"/>
      <c r="Y66" s="13">
        <f>SUM(Y64:Y65)</f>
        <v>4</v>
      </c>
      <c r="Z66" s="13">
        <f>IF(SUM(Z64:Z65)&lt;19,SUM(Z64:Z65),SUM(Z64:Z65))</f>
        <v>36</v>
      </c>
      <c r="AA66" s="13">
        <f>IF(SUM(Y66:Z66)&lt;40,SUM(Y66:Z66),SUM(Y66:Z66))</f>
        <v>40</v>
      </c>
      <c r="AB66" s="13">
        <f>SUM(AB64:AB65)</f>
        <v>21</v>
      </c>
      <c r="AC66" s="13">
        <f>IF(SUM(AC64:AC65)&lt;19,SUM(AC64:AC65),SUM(AC64:AC65))</f>
        <v>41</v>
      </c>
      <c r="AD66" s="13">
        <f>IF(SUM(AB66:AC66)&lt;40,SUM(AB66:AC66),SUM(AB66:AC66))</f>
        <v>62</v>
      </c>
      <c r="AE66" s="13">
        <f>SUM(AE64:AE65)</f>
        <v>20</v>
      </c>
      <c r="AF66" s="13">
        <f>IF(SUM(AF64:AF65)&lt;19,SUM(AF64:AF65),SUM(AF64:AF65))</f>
        <v>31</v>
      </c>
      <c r="AG66" s="13">
        <f>IF(SUM(AE66:AF66)&lt;40,SUM(AE66:AF66),SUM(AE66:AF66))</f>
        <v>51</v>
      </c>
      <c r="AH66" s="13">
        <f>SUM(AH64:AH65)</f>
        <v>6</v>
      </c>
      <c r="AI66" s="13">
        <f>IF(SUM(AI64:AI65)&lt;19,SUM(AI64:AI65),SUM(AI64:AI65))</f>
        <v>16</v>
      </c>
      <c r="AJ66" s="13"/>
      <c r="AK66" s="13">
        <f>SUM(AK64:AK65)</f>
        <v>6</v>
      </c>
      <c r="AL66" s="13">
        <f>IF(SUM(AL64:AL65)&lt;9,SUM(AL64:AL65),SUM(AL64:AL65))</f>
        <v>14</v>
      </c>
      <c r="AM66" s="13">
        <f>IF(SUM(AK66:AL66)&lt;20,SUM(AK66:AL66),SUM(AK66:AL66))</f>
        <v>20</v>
      </c>
      <c r="AN66" s="15" t="str">
        <f>IF(OR(I66&lt;100,L66&lt;100,O66&lt;100,R66&lt;60,U66&lt;60,X66&lt;60,AA66&lt;40,AD66&lt;40,AG66&lt;40,AJ66&lt;40,AM66&lt;20),"0",SUM(AA66,AD66,X66,U66,R66,O66,L66,I66,AG66,AJ66,AM66))</f>
        <v>0</v>
      </c>
      <c r="AO66" s="15">
        <f>AN66/1320*100</f>
        <v>0</v>
      </c>
      <c r="AP66" s="15" t="str">
        <f>IF(AO66&lt;50,"   ",IF(AO66&lt;65,"مقبول",IF(AO66&lt;75,"جيد",IF(AO66&lt;85,"جيدجداً",IF(AO66&lt;=100,"ممتاز","خطا")))))</f>
        <v xml:space="preserve">   </v>
      </c>
      <c r="AQ66" s="49"/>
      <c r="AR66" s="49"/>
      <c r="AS66" s="49"/>
      <c r="AT66" s="49"/>
      <c r="AU66" s="52"/>
      <c r="AV66" s="46"/>
    </row>
    <row r="67" spans="2:48" ht="28.5" customHeight="1" thickBot="1">
      <c r="B67" s="48">
        <v>16</v>
      </c>
      <c r="C67" s="49">
        <v>625</v>
      </c>
      <c r="D67" s="50" t="s">
        <v>54</v>
      </c>
      <c r="E67" s="49">
        <v>227</v>
      </c>
      <c r="F67" s="11" t="s">
        <v>30</v>
      </c>
      <c r="G67" s="12">
        <v>25</v>
      </c>
      <c r="H67" s="12">
        <v>54</v>
      </c>
      <c r="I67" s="13">
        <f>SUM(G67:H67)</f>
        <v>79</v>
      </c>
      <c r="J67" s="12">
        <v>27</v>
      </c>
      <c r="K67" s="12">
        <v>23</v>
      </c>
      <c r="L67" s="13">
        <f>SUM(J67:K67)</f>
        <v>50</v>
      </c>
      <c r="M67" s="12">
        <v>12</v>
      </c>
      <c r="N67" s="12">
        <v>15</v>
      </c>
      <c r="O67" s="13">
        <f>SUM(M67:N67)</f>
        <v>27</v>
      </c>
      <c r="P67" s="12">
        <v>15</v>
      </c>
      <c r="Q67" s="12">
        <v>15</v>
      </c>
      <c r="R67" s="13">
        <f>SUM(P67:Q67)</f>
        <v>30</v>
      </c>
      <c r="S67" s="12">
        <v>14</v>
      </c>
      <c r="T67" s="12">
        <v>3</v>
      </c>
      <c r="U67" s="13">
        <f>SUM(S67:T67)</f>
        <v>17</v>
      </c>
      <c r="V67" s="12">
        <v>13</v>
      </c>
      <c r="W67" s="12">
        <v>8</v>
      </c>
      <c r="X67" s="13">
        <f>SUM(V67:W67)</f>
        <v>21</v>
      </c>
      <c r="Y67" s="12">
        <v>3</v>
      </c>
      <c r="Z67" s="12">
        <v>13</v>
      </c>
      <c r="AA67" s="13">
        <f>SUM(Y67:Z67)</f>
        <v>16</v>
      </c>
      <c r="AB67" s="12">
        <v>10</v>
      </c>
      <c r="AC67" s="12">
        <v>9</v>
      </c>
      <c r="AD67" s="13">
        <f>SUM(AB67:AC67)</f>
        <v>19</v>
      </c>
      <c r="AE67" s="12">
        <v>10</v>
      </c>
      <c r="AF67" s="12">
        <v>10</v>
      </c>
      <c r="AG67" s="13">
        <f>SUM(AE67:AF67)</f>
        <v>20</v>
      </c>
      <c r="AH67" s="12">
        <v>8</v>
      </c>
      <c r="AI67" s="12">
        <v>7</v>
      </c>
      <c r="AJ67" s="13">
        <f>SUM(AH67:AI67)</f>
        <v>15</v>
      </c>
      <c r="AK67" s="12">
        <v>6</v>
      </c>
      <c r="AL67" s="12">
        <v>9</v>
      </c>
      <c r="AM67" s="13">
        <f>SUM(AK67:AL67)</f>
        <v>15</v>
      </c>
      <c r="AN67" s="54"/>
      <c r="AO67" s="54"/>
      <c r="AP67" s="55"/>
      <c r="AQ67" s="49"/>
      <c r="AR67" s="49"/>
      <c r="AS67" s="49"/>
      <c r="AT67" s="49"/>
      <c r="AU67" s="52" t="str">
        <f t="shared" ref="AU67" si="13">IF(AN69="0","راسب","ناجح")</f>
        <v>راسب</v>
      </c>
      <c r="AV67" s="46" t="str">
        <f>IF(AN69="0","له دور ثانٍ في : ","ناجح")&amp;IF(COUNTIF(H69,"&lt;56")+COUNTIF(I69,"&lt;100")=0,,"عربي،")&amp;IF(COUNTIF(K69,"&lt;56")+COUNTIF(L69,"&lt;100")=0,,"إنجليزي،")&amp;IF(COUNTIF(N69,"&lt;56")+COUNTIF(O69,"&lt;100")=0,," رياضيات،")&amp;IF(COUNTIF(Q69,"&lt;29")+COUNTIF(R69,"&lt;60")=0,,"فيزياء ،")&amp;IF(COUNTIF(T69,"&lt;29")+COUNTIF(U69,"&lt;60")=0,,"كيمياء،")&amp;IF(COUNTIF(W69,"&lt;29")+COUNTIF(X69,"&lt;60")=0,,"أحياء،")&amp;IF(COUNTIF(Z69,"&lt;22")+COUNTIF(AA69,"&lt;40")=0,,"دين، ")&amp;IF(COUNTIF(AC69,"&lt;19")+COUNTIF(AD69,"&lt;40")=0,,"حاسوب،
")&amp;IF(COUNTIF(AF69,"&lt;22")+COUNTIF(AG69,"&lt;40")=0,,"تاريخ ،")&amp;IF(COUNTIF(AI69,"&lt;22")+COUNTIF(AJ69,"&lt;40")=0,,"جغرافيا،")&amp;IF(COUNTIF(AL69,"&lt;11")+COUNTIF(AM69,"&lt;20")=0,,"أساسيات الحياة الاجتماعية، ")</f>
        <v>له دور ثانٍ في :  رياضيات،كيمياء،أحياء،دين، جغرافيا،</v>
      </c>
    </row>
    <row r="68" spans="2:48" ht="28.5" customHeight="1" thickBot="1">
      <c r="B68" s="48"/>
      <c r="C68" s="49"/>
      <c r="D68" s="51"/>
      <c r="E68" s="49"/>
      <c r="F68" s="11" t="s">
        <v>31</v>
      </c>
      <c r="G68" s="12">
        <v>24</v>
      </c>
      <c r="H68" s="12">
        <v>18</v>
      </c>
      <c r="I68" s="13">
        <f>SUM(G68:H68)</f>
        <v>42</v>
      </c>
      <c r="J68" s="12">
        <v>26</v>
      </c>
      <c r="K68" s="12">
        <v>33</v>
      </c>
      <c r="L68" s="13">
        <f>SUM(J68:K68)</f>
        <v>59</v>
      </c>
      <c r="M68" s="12">
        <v>15</v>
      </c>
      <c r="N68" s="12">
        <v>1</v>
      </c>
      <c r="O68" s="13">
        <f>SUM(M68:N68)</f>
        <v>16</v>
      </c>
      <c r="P68" s="12">
        <v>13</v>
      </c>
      <c r="Q68" s="12">
        <v>17</v>
      </c>
      <c r="R68" s="13">
        <f>SUM(P68:Q68)</f>
        <v>30</v>
      </c>
      <c r="S68" s="12">
        <v>11</v>
      </c>
      <c r="T68" s="12">
        <v>4</v>
      </c>
      <c r="U68" s="13">
        <f>SUM(S68:T68)</f>
        <v>15</v>
      </c>
      <c r="V68" s="12">
        <v>15</v>
      </c>
      <c r="W68" s="12">
        <v>11</v>
      </c>
      <c r="X68" s="13">
        <f>SUM(V68:W68)</f>
        <v>26</v>
      </c>
      <c r="Y68" s="12">
        <v>1</v>
      </c>
      <c r="Z68" s="12">
        <v>7</v>
      </c>
      <c r="AA68" s="13">
        <f>SUM(Y68:Z68)</f>
        <v>8</v>
      </c>
      <c r="AB68" s="12">
        <v>11</v>
      </c>
      <c r="AC68" s="12">
        <v>16</v>
      </c>
      <c r="AD68" s="13">
        <f>SUM(AB68:AC68)</f>
        <v>27</v>
      </c>
      <c r="AE68" s="12">
        <v>5</v>
      </c>
      <c r="AF68" s="12">
        <v>15</v>
      </c>
      <c r="AG68" s="13">
        <f>SUM(AE68:AF68)</f>
        <v>20</v>
      </c>
      <c r="AH68" s="12">
        <v>8</v>
      </c>
      <c r="AI68" s="12">
        <v>5</v>
      </c>
      <c r="AJ68" s="13">
        <f>SUM(AH68:AI68)</f>
        <v>13</v>
      </c>
      <c r="AK68" s="12">
        <v>3</v>
      </c>
      <c r="AL68" s="12">
        <v>4</v>
      </c>
      <c r="AM68" s="13">
        <f>SUM(AK68:AL68)</f>
        <v>7</v>
      </c>
      <c r="AN68" s="54"/>
      <c r="AO68" s="54"/>
      <c r="AP68" s="56"/>
      <c r="AQ68" s="49"/>
      <c r="AR68" s="49"/>
      <c r="AS68" s="49"/>
      <c r="AT68" s="49"/>
      <c r="AU68" s="52"/>
      <c r="AV68" s="46"/>
    </row>
    <row r="69" spans="2:48" ht="36" customHeight="1" thickBot="1">
      <c r="B69" s="48"/>
      <c r="C69" s="49"/>
      <c r="D69" s="51"/>
      <c r="E69" s="49"/>
      <c r="F69" s="14" t="s">
        <v>32</v>
      </c>
      <c r="G69" s="13">
        <f>SUM(G67:G68)</f>
        <v>49</v>
      </c>
      <c r="H69" s="13">
        <f>IF(SUM(H67:H68)&lt;38,SUM(H67:H68),SUM(H67:H68))</f>
        <v>72</v>
      </c>
      <c r="I69" s="13">
        <f>IF(SUM(G69:H69)&lt;100,SUM(G69:H69),SUM(G69:H69))</f>
        <v>121</v>
      </c>
      <c r="J69" s="13">
        <f>SUM(J67:J68)</f>
        <v>53</v>
      </c>
      <c r="K69" s="13">
        <f>IF(SUM(K67:K68)&lt;38,SUM(K67:K68),SUM(K67:K68))</f>
        <v>56</v>
      </c>
      <c r="L69" s="13">
        <f>IF(SUM(J69:K69)&lt;100,SUM(J69:K69),SUM(J69:K69))</f>
        <v>109</v>
      </c>
      <c r="M69" s="13">
        <f>SUM(M67:M68)</f>
        <v>27</v>
      </c>
      <c r="N69" s="13">
        <f>IF(SUM(N67:N68)&lt;38,SUM(N67:N68),SUM(N67:N68))</f>
        <v>16</v>
      </c>
      <c r="O69" s="13"/>
      <c r="P69" s="13">
        <f>SUM(P67:P68)</f>
        <v>28</v>
      </c>
      <c r="Q69" s="13">
        <f>IF(SUM(Q67:Q68)&lt;38,SUM(Q67:Q68),SUM(Q67:Q68))</f>
        <v>32</v>
      </c>
      <c r="R69" s="13">
        <f>IF(SUM(P69:Q69)&lt;80,SUM(P69:Q69),SUM(P69:Q69))</f>
        <v>60</v>
      </c>
      <c r="S69" s="13">
        <f>SUM(S67:S68)</f>
        <v>25</v>
      </c>
      <c r="T69" s="13">
        <f>IF(SUM(T67:T68)&lt;38,SUM(T67:T68),SUM(T67:T68))</f>
        <v>7</v>
      </c>
      <c r="U69" s="13"/>
      <c r="V69" s="13">
        <f>SUM(V67:V68)</f>
        <v>28</v>
      </c>
      <c r="W69" s="13">
        <f>IF(SUM(W67:W68)&lt;38,SUM(W67:W68),SUM(W67:W68))</f>
        <v>19</v>
      </c>
      <c r="X69" s="13"/>
      <c r="Y69" s="13">
        <f>SUM(Y67:Y68)</f>
        <v>4</v>
      </c>
      <c r="Z69" s="13">
        <f>IF(SUM(Z67:Z68)&lt;19,SUM(Z67:Z68),SUM(Z67:Z68))</f>
        <v>20</v>
      </c>
      <c r="AA69" s="13"/>
      <c r="AB69" s="13">
        <f>SUM(AB67:AB68)</f>
        <v>21</v>
      </c>
      <c r="AC69" s="13">
        <f>IF(SUM(AC67:AC68)&lt;19,SUM(AC67:AC68),SUM(AC67:AC68))</f>
        <v>25</v>
      </c>
      <c r="AD69" s="13">
        <f>IF(SUM(AB69:AC69)&lt;40,SUM(AB69:AC69),SUM(AB69:AC69))</f>
        <v>46</v>
      </c>
      <c r="AE69" s="13">
        <f>SUM(AE67:AE68)</f>
        <v>15</v>
      </c>
      <c r="AF69" s="13">
        <f>IF(SUM(AF67:AF68)&lt;19,SUM(AF67:AF68),SUM(AF67:AF68))</f>
        <v>25</v>
      </c>
      <c r="AG69" s="13">
        <f>IF(SUM(AE69:AF69)&lt;40,SUM(AE69:AF69),SUM(AE69:AF69))</f>
        <v>40</v>
      </c>
      <c r="AH69" s="13">
        <f>SUM(AH67:AH68)</f>
        <v>16</v>
      </c>
      <c r="AI69" s="13">
        <f>IF(SUM(AI67:AI68)&lt;19,SUM(AI67:AI68),SUM(AI67:AI68))</f>
        <v>12</v>
      </c>
      <c r="AJ69" s="13"/>
      <c r="AK69" s="13">
        <f>SUM(AK67:AK68)</f>
        <v>9</v>
      </c>
      <c r="AL69" s="13">
        <f>IF(SUM(AL67:AL68)&lt;9,SUM(AL67:AL68),SUM(AL67:AL68))</f>
        <v>13</v>
      </c>
      <c r="AM69" s="13">
        <f>IF(SUM(AK69:AL69)&lt;20,SUM(AK69:AL69),SUM(AK69:AL69))</f>
        <v>22</v>
      </c>
      <c r="AN69" s="15" t="str">
        <f>IF(OR(I69&lt;100,L69&lt;100,O69&lt;100,R69&lt;60,U69&lt;60,X69&lt;60,AA69&lt;40,AD69&lt;40,AG69&lt;40,AJ69&lt;40,AM69&lt;20),"0",SUM(AA69,AD69,X69,U69,R69,O69,L69,I69,AG69,AJ69,AM69))</f>
        <v>0</v>
      </c>
      <c r="AO69" s="15">
        <f>AN69/1320*100</f>
        <v>0</v>
      </c>
      <c r="AP69" s="15" t="str">
        <f>IF(AO69&lt;50,"   ",IF(AO69&lt;65,"مقبول",IF(AO69&lt;75,"جيد",IF(AO69&lt;85,"جيدجداً",IF(AO69&lt;=100,"ممتاز","خطا")))))</f>
        <v xml:space="preserve">   </v>
      </c>
      <c r="AQ69" s="49"/>
      <c r="AR69" s="49"/>
      <c r="AS69" s="49"/>
      <c r="AT69" s="49"/>
      <c r="AU69" s="52"/>
      <c r="AV69" s="46"/>
    </row>
    <row r="70" spans="2:48" ht="28.5" customHeight="1" thickBot="1">
      <c r="B70" s="48">
        <v>17</v>
      </c>
      <c r="C70" s="49">
        <v>626</v>
      </c>
      <c r="D70" s="50" t="s">
        <v>55</v>
      </c>
      <c r="E70" s="49">
        <v>228</v>
      </c>
      <c r="F70" s="11" t="s">
        <v>30</v>
      </c>
      <c r="G70" s="12">
        <v>17</v>
      </c>
      <c r="H70" s="12">
        <v>33</v>
      </c>
      <c r="I70" s="13">
        <f>SUM(G70:H70)</f>
        <v>50</v>
      </c>
      <c r="J70" s="12">
        <v>26</v>
      </c>
      <c r="K70" s="12">
        <v>26</v>
      </c>
      <c r="L70" s="13">
        <f>SUM(J70:K70)</f>
        <v>52</v>
      </c>
      <c r="M70" s="12">
        <v>12</v>
      </c>
      <c r="N70" s="12">
        <v>15</v>
      </c>
      <c r="O70" s="13">
        <f>SUM(M70:N70)</f>
        <v>27</v>
      </c>
      <c r="P70" s="12">
        <v>18</v>
      </c>
      <c r="Q70" s="12">
        <v>15</v>
      </c>
      <c r="R70" s="13">
        <f>SUM(P70:Q70)</f>
        <v>33</v>
      </c>
      <c r="S70" s="12">
        <v>11</v>
      </c>
      <c r="T70" s="12">
        <v>11</v>
      </c>
      <c r="U70" s="13">
        <f>SUM(S70:T70)</f>
        <v>22</v>
      </c>
      <c r="V70" s="12">
        <v>17</v>
      </c>
      <c r="W70" s="12">
        <v>18</v>
      </c>
      <c r="X70" s="13">
        <f>SUM(V70:W70)</f>
        <v>35</v>
      </c>
      <c r="Y70" s="12">
        <v>6</v>
      </c>
      <c r="Z70" s="12">
        <v>15</v>
      </c>
      <c r="AA70" s="13">
        <f>SUM(Y70:Z70)</f>
        <v>21</v>
      </c>
      <c r="AB70" s="12">
        <v>11</v>
      </c>
      <c r="AC70" s="12">
        <v>16</v>
      </c>
      <c r="AD70" s="13">
        <f>SUM(AB70:AC70)</f>
        <v>27</v>
      </c>
      <c r="AE70" s="12">
        <v>7</v>
      </c>
      <c r="AF70" s="12">
        <v>6</v>
      </c>
      <c r="AG70" s="13">
        <f>SUM(AE70:AF70)</f>
        <v>13</v>
      </c>
      <c r="AH70" s="12">
        <v>8</v>
      </c>
      <c r="AI70" s="12">
        <v>9</v>
      </c>
      <c r="AJ70" s="13">
        <f>SUM(AH70:AI70)</f>
        <v>17</v>
      </c>
      <c r="AK70" s="12">
        <v>6</v>
      </c>
      <c r="AL70" s="12">
        <v>7</v>
      </c>
      <c r="AM70" s="13">
        <f>SUM(AK70:AL70)</f>
        <v>13</v>
      </c>
      <c r="AN70" s="54"/>
      <c r="AO70" s="54"/>
      <c r="AP70" s="55"/>
      <c r="AQ70" s="49"/>
      <c r="AR70" s="49"/>
      <c r="AS70" s="49"/>
      <c r="AT70" s="49"/>
      <c r="AU70" s="52" t="str">
        <f t="shared" ref="AU70" si="14">IF(AN72="0","راسب","ناجح")</f>
        <v>راسب</v>
      </c>
      <c r="AV70" s="46" t="str">
        <f>IF(AN72="0","له دور ثانٍ في : ","ناجح")&amp;IF(COUNTIF(H72,"&lt;56")+COUNTIF(I72,"&lt;100")=0,,"عربي،")&amp;IF(COUNTIF(K72,"&lt;56")+COUNTIF(L72,"&lt;100")=0,,"إنجليزي،")&amp;IF(COUNTIF(N72,"&lt;56")+COUNTIF(O72,"&lt;100")=0,," رياضيات،")&amp;IF(COUNTIF(Q72,"&lt;29")+COUNTIF(R72,"&lt;60")=0,,"فيزياء ،")&amp;IF(COUNTIF(T72,"&lt;29")+COUNTIF(U72,"&lt;60")=0,,"كيمياء،")&amp;IF(COUNTIF(W72,"&lt;29")+COUNTIF(X72,"&lt;60")=0,,"أحياء،")&amp;IF(COUNTIF(Z72,"&lt;22")+COUNTIF(AA72,"&lt;40")=0,,"دين، ")&amp;IF(COUNTIF(AC72,"&lt;19")+COUNTIF(AD72,"&lt;40")=0,,"حاسوب،
")&amp;IF(COUNTIF(AF72,"&lt;22")+COUNTIF(AG72,"&lt;40")=0,,"تاريخ ،")&amp;IF(COUNTIF(AI72,"&lt;22")+COUNTIF(AJ72,"&lt;40")=0,,"جغرافيا،")&amp;IF(COUNTIF(AL72,"&lt;11")+COUNTIF(AM72,"&lt;20")=0,,"أساسيات الحياة الاجتماعية، ")</f>
        <v>له دور ثانٍ في : إنجليزي، رياضيات،كيمياء،</v>
      </c>
    </row>
    <row r="71" spans="2:48" ht="28.5" customHeight="1" thickBot="1">
      <c r="B71" s="48"/>
      <c r="C71" s="49"/>
      <c r="D71" s="51"/>
      <c r="E71" s="49"/>
      <c r="F71" s="11" t="s">
        <v>31</v>
      </c>
      <c r="G71" s="12">
        <v>18</v>
      </c>
      <c r="H71" s="12">
        <v>38</v>
      </c>
      <c r="I71" s="13">
        <f>SUM(G71:H71)</f>
        <v>56</v>
      </c>
      <c r="J71" s="12">
        <v>22</v>
      </c>
      <c r="K71" s="12">
        <v>27</v>
      </c>
      <c r="L71" s="13">
        <f>SUM(J71:K71)</f>
        <v>49</v>
      </c>
      <c r="M71" s="12">
        <v>17</v>
      </c>
      <c r="N71" s="12">
        <v>6</v>
      </c>
      <c r="O71" s="13">
        <f>SUM(M71:N71)</f>
        <v>23</v>
      </c>
      <c r="P71" s="12">
        <v>14</v>
      </c>
      <c r="Q71" s="12">
        <v>16</v>
      </c>
      <c r="R71" s="13">
        <f>SUM(P71:Q71)</f>
        <v>30</v>
      </c>
      <c r="S71" s="12">
        <v>9</v>
      </c>
      <c r="T71" s="12">
        <v>16</v>
      </c>
      <c r="U71" s="13">
        <f>SUM(S71:T71)</f>
        <v>25</v>
      </c>
      <c r="V71" s="12">
        <v>13</v>
      </c>
      <c r="W71" s="12">
        <v>19</v>
      </c>
      <c r="X71" s="13">
        <f>SUM(V71:W71)</f>
        <v>32</v>
      </c>
      <c r="Y71" s="12">
        <v>6</v>
      </c>
      <c r="Z71" s="12">
        <v>19</v>
      </c>
      <c r="AA71" s="13">
        <f>SUM(Y71:Z71)</f>
        <v>25</v>
      </c>
      <c r="AB71" s="12">
        <v>12</v>
      </c>
      <c r="AC71" s="12">
        <v>9</v>
      </c>
      <c r="AD71" s="13">
        <f>SUM(AB71:AC71)</f>
        <v>21</v>
      </c>
      <c r="AE71" s="12">
        <v>4</v>
      </c>
      <c r="AF71" s="12">
        <v>23</v>
      </c>
      <c r="AG71" s="13">
        <f>SUM(AE71:AF71)</f>
        <v>27</v>
      </c>
      <c r="AH71" s="12">
        <v>8</v>
      </c>
      <c r="AI71" s="12">
        <v>15</v>
      </c>
      <c r="AJ71" s="13">
        <f>SUM(AH71:AI71)</f>
        <v>23</v>
      </c>
      <c r="AK71" s="12">
        <v>3</v>
      </c>
      <c r="AL71" s="12">
        <v>8</v>
      </c>
      <c r="AM71" s="13">
        <f>SUM(AK71:AL71)</f>
        <v>11</v>
      </c>
      <c r="AN71" s="54"/>
      <c r="AO71" s="54"/>
      <c r="AP71" s="56"/>
      <c r="AQ71" s="49"/>
      <c r="AR71" s="49"/>
      <c r="AS71" s="49"/>
      <c r="AT71" s="49"/>
      <c r="AU71" s="52"/>
      <c r="AV71" s="46"/>
    </row>
    <row r="72" spans="2:48" ht="36" customHeight="1" thickBot="1">
      <c r="B72" s="48"/>
      <c r="C72" s="49"/>
      <c r="D72" s="51"/>
      <c r="E72" s="49"/>
      <c r="F72" s="14" t="s">
        <v>32</v>
      </c>
      <c r="G72" s="13">
        <f>SUM(G70:G71)</f>
        <v>35</v>
      </c>
      <c r="H72" s="13">
        <f>IF(SUM(H70:H71)&lt;38,SUM(H70:H71),SUM(H70:H71))</f>
        <v>71</v>
      </c>
      <c r="I72" s="13">
        <f>IF(SUM(G72:H72)&lt;100,SUM(G72:H72),SUM(G72:H72))</f>
        <v>106</v>
      </c>
      <c r="J72" s="13">
        <f>SUM(J70:J71)</f>
        <v>48</v>
      </c>
      <c r="K72" s="13">
        <f>IF(SUM(K70:K71)&lt;38,SUM(K70:K71),SUM(K70:K71))</f>
        <v>53</v>
      </c>
      <c r="L72" s="13"/>
      <c r="M72" s="13">
        <f>SUM(M70:M71)</f>
        <v>29</v>
      </c>
      <c r="N72" s="13">
        <f>IF(SUM(N70:N71)&lt;38,SUM(N70:N71),SUM(N70:N71))</f>
        <v>21</v>
      </c>
      <c r="O72" s="13"/>
      <c r="P72" s="13">
        <f>SUM(P70:P71)</f>
        <v>32</v>
      </c>
      <c r="Q72" s="13">
        <f>IF(SUM(Q70:Q71)&lt;38,SUM(Q70:Q71),SUM(Q70:Q71))</f>
        <v>31</v>
      </c>
      <c r="R72" s="13">
        <f>IF(SUM(P72:Q72)&lt;80,SUM(P72:Q72),SUM(P72:Q72))</f>
        <v>63</v>
      </c>
      <c r="S72" s="13">
        <f>SUM(S70:S71)</f>
        <v>20</v>
      </c>
      <c r="T72" s="13">
        <f>IF(SUM(T70:T71)&lt;38,SUM(T70:T71),SUM(T70:T71))</f>
        <v>27</v>
      </c>
      <c r="U72" s="13"/>
      <c r="V72" s="13">
        <f>SUM(V70:V71)</f>
        <v>30</v>
      </c>
      <c r="W72" s="13">
        <f>IF(SUM(W70:W71)&lt;38,SUM(W70:W71),SUM(W70:W71))</f>
        <v>37</v>
      </c>
      <c r="X72" s="13">
        <f>IF(SUM(V72:W72)&lt;80,SUM(V72:W72),SUM(V72:W72))</f>
        <v>67</v>
      </c>
      <c r="Y72" s="13">
        <f>SUM(Y70:Y71)</f>
        <v>12</v>
      </c>
      <c r="Z72" s="13">
        <f>IF(SUM(Z70:Z71)&lt;19,SUM(Z70:Z71),SUM(Z70:Z71))</f>
        <v>34</v>
      </c>
      <c r="AA72" s="13">
        <f>IF(SUM(Y72:Z72)&lt;40,SUM(Y72:Z72),SUM(Y72:Z72))</f>
        <v>46</v>
      </c>
      <c r="AB72" s="13">
        <f>SUM(AB70:AB71)</f>
        <v>23</v>
      </c>
      <c r="AC72" s="13">
        <f>IF(SUM(AC70:AC71)&lt;19,SUM(AC70:AC71),SUM(AC70:AC71))</f>
        <v>25</v>
      </c>
      <c r="AD72" s="13">
        <f>IF(SUM(AB72:AC72)&lt;40,SUM(AB72:AC72),SUM(AB72:AC72))</f>
        <v>48</v>
      </c>
      <c r="AE72" s="13">
        <f>SUM(AE70:AE71)</f>
        <v>11</v>
      </c>
      <c r="AF72" s="13">
        <f>IF(SUM(AF70:AF71)&lt;19,SUM(AF70:AF71),SUM(AF70:AF71))</f>
        <v>29</v>
      </c>
      <c r="AG72" s="13">
        <f>IF(SUM(AE72:AF72)&lt;40,SUM(AE72:AF72),SUM(AE72:AF72))</f>
        <v>40</v>
      </c>
      <c r="AH72" s="13">
        <f>SUM(AH70:AH71)</f>
        <v>16</v>
      </c>
      <c r="AI72" s="13">
        <f>IF(SUM(AI70:AI71)&lt;19,SUM(AI70:AI71),SUM(AI70:AI71))</f>
        <v>24</v>
      </c>
      <c r="AJ72" s="13">
        <f>IF(SUM(AH72:AI72)&lt;40,SUM(AH72:AI72),SUM(AH72:AI72))</f>
        <v>40</v>
      </c>
      <c r="AK72" s="13">
        <f>SUM(AK70:AK71)</f>
        <v>9</v>
      </c>
      <c r="AL72" s="13">
        <f>IF(SUM(AL70:AL71)&lt;9,SUM(AL70:AL71),SUM(AL70:AL71))</f>
        <v>15</v>
      </c>
      <c r="AM72" s="13">
        <f>IF(SUM(AK72:AL72)&lt;20,SUM(AK72:AL72),SUM(AK72:AL72))</f>
        <v>24</v>
      </c>
      <c r="AN72" s="15" t="str">
        <f>IF(OR(I72&lt;100,L72&lt;100,O72&lt;100,R72&lt;60,U72&lt;60,X72&lt;60,AA72&lt;40,AD72&lt;40,AG72&lt;40,AJ72&lt;40,AM72&lt;20),"0",SUM(AA72,AD72,X72,U72,R72,O72,L72,I72,AG72,AJ72,AM72))</f>
        <v>0</v>
      </c>
      <c r="AO72" s="15">
        <f>AN72/1320*100</f>
        <v>0</v>
      </c>
      <c r="AP72" s="15" t="str">
        <f>IF(AO72&lt;50,"   ",IF(AO72&lt;65,"مقبول",IF(AO72&lt;75,"جيد",IF(AO72&lt;85,"جيدجداً",IF(AO72&lt;=100,"ممتاز","خطا")))))</f>
        <v xml:space="preserve">   </v>
      </c>
      <c r="AQ72" s="49"/>
      <c r="AR72" s="49"/>
      <c r="AS72" s="49"/>
      <c r="AT72" s="49"/>
      <c r="AU72" s="52"/>
      <c r="AV72" s="46"/>
    </row>
    <row r="73" spans="2:48" ht="28.5" customHeight="1" thickBot="1">
      <c r="B73" s="48">
        <v>18</v>
      </c>
      <c r="C73" s="49">
        <v>627</v>
      </c>
      <c r="D73" s="50" t="s">
        <v>56</v>
      </c>
      <c r="E73" s="49">
        <v>229</v>
      </c>
      <c r="F73" s="11" t="s">
        <v>30</v>
      </c>
      <c r="G73" s="12">
        <v>22</v>
      </c>
      <c r="H73" s="12">
        <v>50</v>
      </c>
      <c r="I73" s="13">
        <f>SUM(G73:H73)</f>
        <v>72</v>
      </c>
      <c r="J73" s="12">
        <v>21</v>
      </c>
      <c r="K73" s="12">
        <v>43</v>
      </c>
      <c r="L73" s="13">
        <f>SUM(J73:K73)</f>
        <v>64</v>
      </c>
      <c r="M73" s="12">
        <v>20</v>
      </c>
      <c r="N73" s="12">
        <v>41</v>
      </c>
      <c r="O73" s="13">
        <f>SUM(M73:N73)</f>
        <v>61</v>
      </c>
      <c r="P73" s="12">
        <v>15</v>
      </c>
      <c r="Q73" s="12">
        <v>20</v>
      </c>
      <c r="R73" s="13">
        <f>SUM(P73:Q73)</f>
        <v>35</v>
      </c>
      <c r="S73" s="12">
        <v>16</v>
      </c>
      <c r="T73" s="12">
        <v>15</v>
      </c>
      <c r="U73" s="13">
        <f>SUM(S73:T73)</f>
        <v>31</v>
      </c>
      <c r="V73" s="12">
        <v>16</v>
      </c>
      <c r="W73" s="12">
        <v>14</v>
      </c>
      <c r="X73" s="13">
        <f>SUM(V73:W73)</f>
        <v>30</v>
      </c>
      <c r="Y73" s="12">
        <v>9</v>
      </c>
      <c r="Z73" s="12">
        <v>21</v>
      </c>
      <c r="AA73" s="13">
        <f>SUM(Y73:Z73)</f>
        <v>30</v>
      </c>
      <c r="AB73" s="12">
        <v>14</v>
      </c>
      <c r="AC73" s="12">
        <v>21</v>
      </c>
      <c r="AD73" s="13">
        <f>SUM(AB73:AC73)</f>
        <v>35</v>
      </c>
      <c r="AE73" s="12">
        <v>9</v>
      </c>
      <c r="AF73" s="12">
        <v>23</v>
      </c>
      <c r="AG73" s="13">
        <f>SUM(AE73:AF73)</f>
        <v>32</v>
      </c>
      <c r="AH73" s="12">
        <v>7</v>
      </c>
      <c r="AI73" s="12">
        <v>14</v>
      </c>
      <c r="AJ73" s="13">
        <f>SUM(AH73:AI73)</f>
        <v>21</v>
      </c>
      <c r="AK73" s="12">
        <v>5</v>
      </c>
      <c r="AL73" s="12">
        <v>6</v>
      </c>
      <c r="AM73" s="13">
        <f>SUM(AK73:AL73)</f>
        <v>11</v>
      </c>
      <c r="AN73" s="54"/>
      <c r="AO73" s="54"/>
      <c r="AP73" s="55"/>
      <c r="AQ73" s="49"/>
      <c r="AR73" s="49"/>
      <c r="AS73" s="49"/>
      <c r="AT73" s="49"/>
      <c r="AU73" s="52" t="str">
        <f t="shared" ref="AU73" si="15">IF(AN75="0","راسب","ناجح")</f>
        <v>ناجح</v>
      </c>
      <c r="AV73" s="46" t="str">
        <f>IF(AN75="0","له دور ثانٍ في : ","ناجح")&amp;IF(COUNTIF(H75,"&lt;56")+COUNTIF(I75,"&lt;100")=0,,"عربي،")&amp;IF(COUNTIF(K75,"&lt;56")+COUNTIF(L75,"&lt;100")=0,,"إنجليزي،")&amp;IF(COUNTIF(N75,"&lt;56")+COUNTIF(O75,"&lt;100")=0,," رياضيات،")&amp;IF(COUNTIF(Q75,"&lt;29")+COUNTIF(R75,"&lt;60")=0,,"فيزياء ،")&amp;IF(COUNTIF(T75,"&lt;29")+COUNTIF(U75,"&lt;60")=0,,"كيمياء،")&amp;IF(COUNTIF(W75,"&lt;29")+COUNTIF(X75,"&lt;60")=0,,"أحياء،")&amp;IF(COUNTIF(Z75,"&lt;22")+COUNTIF(AA75,"&lt;40")=0,,"دين، ")&amp;IF(COUNTIF(AC75,"&lt;19")+COUNTIF(AD75,"&lt;40")=0,,"حاسوب،
")&amp;IF(COUNTIF(AF75,"&lt;22")+COUNTIF(AG75,"&lt;40")=0,,"تاريخ ،")&amp;IF(COUNTIF(AI75,"&lt;22")+COUNTIF(AJ75,"&lt;40")=0,,"جغرافيا،")&amp;IF(COUNTIF(AL75,"&lt;11")+COUNTIF(AM75,"&lt;20")=0,,"أساسيات الحياة الاجتماعية، ")</f>
        <v>ناجح</v>
      </c>
    </row>
    <row r="74" spans="2:48" ht="28.5" customHeight="1" thickBot="1">
      <c r="B74" s="48"/>
      <c r="C74" s="49"/>
      <c r="D74" s="51"/>
      <c r="E74" s="49"/>
      <c r="F74" s="11" t="s">
        <v>31</v>
      </c>
      <c r="G74" s="12">
        <v>22</v>
      </c>
      <c r="H74" s="12">
        <v>63</v>
      </c>
      <c r="I74" s="13">
        <f>SUM(G74:H74)</f>
        <v>85</v>
      </c>
      <c r="J74" s="12">
        <v>21</v>
      </c>
      <c r="K74" s="12">
        <v>39</v>
      </c>
      <c r="L74" s="13">
        <f>SUM(J74:K74)</f>
        <v>60</v>
      </c>
      <c r="M74" s="12">
        <v>15</v>
      </c>
      <c r="N74" s="12">
        <v>40</v>
      </c>
      <c r="O74" s="13">
        <f>SUM(M74:N74)</f>
        <v>55</v>
      </c>
      <c r="P74" s="12">
        <v>13</v>
      </c>
      <c r="Q74" s="12">
        <v>20</v>
      </c>
      <c r="R74" s="13">
        <f>SUM(P74:Q74)</f>
        <v>33</v>
      </c>
      <c r="S74" s="12">
        <v>21</v>
      </c>
      <c r="T74" s="12">
        <v>24</v>
      </c>
      <c r="U74" s="13">
        <f>SUM(S74:T74)</f>
        <v>45</v>
      </c>
      <c r="V74" s="12">
        <v>18</v>
      </c>
      <c r="W74" s="12">
        <v>23</v>
      </c>
      <c r="X74" s="13">
        <f>SUM(V74:W74)</f>
        <v>41</v>
      </c>
      <c r="Y74" s="12">
        <v>8</v>
      </c>
      <c r="Z74" s="12">
        <v>26</v>
      </c>
      <c r="AA74" s="13">
        <f>SUM(Y74:Z74)</f>
        <v>34</v>
      </c>
      <c r="AB74" s="12">
        <v>14</v>
      </c>
      <c r="AC74" s="12">
        <v>6</v>
      </c>
      <c r="AD74" s="13">
        <f>SUM(AB74:AC74)</f>
        <v>20</v>
      </c>
      <c r="AE74" s="12">
        <v>11</v>
      </c>
      <c r="AF74" s="12">
        <v>18</v>
      </c>
      <c r="AG74" s="13">
        <f>SUM(AE74:AF74)</f>
        <v>29</v>
      </c>
      <c r="AH74" s="12">
        <v>7</v>
      </c>
      <c r="AI74" s="12">
        <v>12</v>
      </c>
      <c r="AJ74" s="13">
        <f>SUM(AH74:AI74)</f>
        <v>19</v>
      </c>
      <c r="AK74" s="12">
        <v>4</v>
      </c>
      <c r="AL74" s="12">
        <v>7</v>
      </c>
      <c r="AM74" s="13">
        <f>SUM(AK74:AL74)</f>
        <v>11</v>
      </c>
      <c r="AN74" s="54"/>
      <c r="AO74" s="54"/>
      <c r="AP74" s="56"/>
      <c r="AQ74" s="49"/>
      <c r="AR74" s="49"/>
      <c r="AS74" s="49"/>
      <c r="AT74" s="49"/>
      <c r="AU74" s="52"/>
      <c r="AV74" s="46"/>
    </row>
    <row r="75" spans="2:48" ht="36" customHeight="1" thickBot="1">
      <c r="B75" s="48"/>
      <c r="C75" s="49"/>
      <c r="D75" s="51"/>
      <c r="E75" s="49"/>
      <c r="F75" s="14" t="s">
        <v>32</v>
      </c>
      <c r="G75" s="13">
        <f>SUM(G73:G74)</f>
        <v>44</v>
      </c>
      <c r="H75" s="13">
        <f>IF(SUM(H73:H74)&lt;38,SUM(H73:H74),SUM(H73:H74))</f>
        <v>113</v>
      </c>
      <c r="I75" s="13">
        <f>IF(SUM(G75:H75)&lt;100,SUM(G75:H75),SUM(G75:H75))</f>
        <v>157</v>
      </c>
      <c r="J75" s="13">
        <f>SUM(J73:J74)</f>
        <v>42</v>
      </c>
      <c r="K75" s="13">
        <f>IF(SUM(K73:K74)&lt;38,SUM(K73:K74),SUM(K73:K74))</f>
        <v>82</v>
      </c>
      <c r="L75" s="13">
        <f>IF(SUM(J75:K75)&lt;100,SUM(J75:K75),SUM(J75:K75))</f>
        <v>124</v>
      </c>
      <c r="M75" s="13">
        <f>SUM(M73:M74)</f>
        <v>35</v>
      </c>
      <c r="N75" s="13">
        <f>IF(SUM(N73:N74)&lt;38,SUM(N73:N74),SUM(N73:N74))</f>
        <v>81</v>
      </c>
      <c r="O75" s="13">
        <f>IF(SUM(M75:N75)&lt;100,SUM(M75:N75),SUM(M75:N75))</f>
        <v>116</v>
      </c>
      <c r="P75" s="13">
        <f>SUM(P73:P74)</f>
        <v>28</v>
      </c>
      <c r="Q75" s="13">
        <f>IF(SUM(Q73:Q74)&lt;38,SUM(Q73:Q74),SUM(Q73:Q74))</f>
        <v>40</v>
      </c>
      <c r="R75" s="13">
        <f>IF(SUM(P75:Q75)&lt;80,SUM(P75:Q75),SUM(P75:Q75))</f>
        <v>68</v>
      </c>
      <c r="S75" s="13">
        <f>SUM(S73:S74)</f>
        <v>37</v>
      </c>
      <c r="T75" s="13">
        <f>IF(SUM(T73:T74)&lt;38,SUM(T73:T74),SUM(T73:T74))</f>
        <v>39</v>
      </c>
      <c r="U75" s="13">
        <f>IF(SUM(S75:T75)&lt;80,SUM(S75:T75),SUM(S75:T75))</f>
        <v>76</v>
      </c>
      <c r="V75" s="13">
        <f>SUM(V73:V74)</f>
        <v>34</v>
      </c>
      <c r="W75" s="13">
        <f>IF(SUM(W73:W74)&lt;38,SUM(W73:W74),SUM(W73:W74))</f>
        <v>37</v>
      </c>
      <c r="X75" s="13">
        <f>IF(SUM(V75:W75)&lt;80,SUM(V75:W75),SUM(V75:W75))</f>
        <v>71</v>
      </c>
      <c r="Y75" s="13">
        <f>SUM(Y73:Y74)</f>
        <v>17</v>
      </c>
      <c r="Z75" s="13">
        <f>IF(SUM(Z73:Z74)&lt;19,SUM(Z73:Z74),SUM(Z73:Z74))</f>
        <v>47</v>
      </c>
      <c r="AA75" s="13">
        <f>IF(SUM(Y75:Z75)&lt;40,SUM(Y75:Z75),SUM(Y75:Z75))</f>
        <v>64</v>
      </c>
      <c r="AB75" s="13">
        <f>SUM(AB73:AB74)</f>
        <v>28</v>
      </c>
      <c r="AC75" s="13">
        <f>IF(SUM(AC73:AC74)&lt;19,SUM(AC73:AC74),SUM(AC73:AC74))</f>
        <v>27</v>
      </c>
      <c r="AD75" s="13">
        <f>IF(SUM(AB75:AC75)&lt;40,SUM(AB75:AC75),SUM(AB75:AC75))</f>
        <v>55</v>
      </c>
      <c r="AE75" s="13">
        <f>SUM(AE73:AE74)</f>
        <v>20</v>
      </c>
      <c r="AF75" s="13">
        <f>IF(SUM(AF73:AF74)&lt;19,SUM(AF73:AF74),SUM(AF73:AF74))</f>
        <v>41</v>
      </c>
      <c r="AG75" s="13">
        <f>IF(SUM(AE75:AF75)&lt;40,SUM(AE75:AF75),SUM(AE75:AF75))</f>
        <v>61</v>
      </c>
      <c r="AH75" s="13">
        <f>SUM(AH73:AH74)</f>
        <v>14</v>
      </c>
      <c r="AI75" s="13">
        <f>IF(SUM(AI73:AI74)&lt;19,SUM(AI73:AI74),SUM(AI73:AI74))</f>
        <v>26</v>
      </c>
      <c r="AJ75" s="13">
        <f>IF(SUM(AH75:AI75)&lt;40,SUM(AH75:AI75),SUM(AH75:AI75))</f>
        <v>40</v>
      </c>
      <c r="AK75" s="13">
        <f>SUM(AK73:AK74)</f>
        <v>9</v>
      </c>
      <c r="AL75" s="13">
        <f>IF(SUM(AL73:AL74)&lt;9,SUM(AL73:AL74),SUM(AL73:AL74))</f>
        <v>13</v>
      </c>
      <c r="AM75" s="13">
        <f>IF(SUM(AK75:AL75)&lt;20,SUM(AK75:AL75),SUM(AK75:AL75))</f>
        <v>22</v>
      </c>
      <c r="AN75" s="15">
        <f>IF(OR(I75&lt;100,L75&lt;100,O75&lt;100,R75&lt;60,U75&lt;60,X75&lt;60,AA75&lt;40,AD75&lt;40,AG75&lt;40,AJ75&lt;40,AM75&lt;20),"0",SUM(AA75,AD75,X75,U75,R75,O75,L75,I75,AG75,AJ75,AM75))</f>
        <v>854</v>
      </c>
      <c r="AO75" s="15">
        <f>AN75/1320*100</f>
        <v>64.696969696969703</v>
      </c>
      <c r="AP75" s="15" t="str">
        <f>IF(AO75&lt;50,"   ",IF(AO75&lt;65,"مقبول",IF(AO75&lt;75,"جيد",IF(AO75&lt;85,"جيدجداً",IF(AO75&lt;=100,"ممتاز","خطا")))))</f>
        <v>مقبول</v>
      </c>
      <c r="AQ75" s="49"/>
      <c r="AR75" s="49"/>
      <c r="AS75" s="49"/>
      <c r="AT75" s="49"/>
      <c r="AU75" s="52"/>
      <c r="AV75" s="46"/>
    </row>
    <row r="76" spans="2:48" ht="28.5" customHeight="1" thickBot="1">
      <c r="B76" s="48">
        <v>19</v>
      </c>
      <c r="C76" s="49">
        <v>628</v>
      </c>
      <c r="D76" s="50" t="s">
        <v>57</v>
      </c>
      <c r="E76" s="49">
        <v>230</v>
      </c>
      <c r="F76" s="11" t="s">
        <v>30</v>
      </c>
      <c r="G76" s="12">
        <v>30</v>
      </c>
      <c r="H76" s="12">
        <v>70</v>
      </c>
      <c r="I76" s="13">
        <f>SUM(G76:H76)</f>
        <v>100</v>
      </c>
      <c r="J76" s="12">
        <v>30</v>
      </c>
      <c r="K76" s="12">
        <v>39</v>
      </c>
      <c r="L76" s="13">
        <f>SUM(J76:K76)</f>
        <v>69</v>
      </c>
      <c r="M76" s="12">
        <v>27</v>
      </c>
      <c r="N76" s="12">
        <v>48</v>
      </c>
      <c r="O76" s="13">
        <f>SUM(M76:N76)</f>
        <v>75</v>
      </c>
      <c r="P76" s="12">
        <v>24</v>
      </c>
      <c r="Q76" s="12">
        <v>36</v>
      </c>
      <c r="R76" s="13">
        <f>SUM(P76:Q76)</f>
        <v>60</v>
      </c>
      <c r="S76" s="12">
        <v>24</v>
      </c>
      <c r="T76" s="12">
        <v>25</v>
      </c>
      <c r="U76" s="13">
        <f>SUM(S76:T76)</f>
        <v>49</v>
      </c>
      <c r="V76" s="12">
        <v>21</v>
      </c>
      <c r="W76" s="12">
        <v>35</v>
      </c>
      <c r="X76" s="13">
        <f>SUM(V76:W76)</f>
        <v>56</v>
      </c>
      <c r="Y76" s="12">
        <v>10</v>
      </c>
      <c r="Z76" s="12">
        <v>28</v>
      </c>
      <c r="AA76" s="13">
        <f>SUM(Y76:Z76)</f>
        <v>38</v>
      </c>
      <c r="AB76" s="12">
        <v>16</v>
      </c>
      <c r="AC76" s="12">
        <v>22</v>
      </c>
      <c r="AD76" s="13">
        <f>SUM(AB76:AC76)</f>
        <v>38</v>
      </c>
      <c r="AE76" s="12">
        <v>12</v>
      </c>
      <c r="AF76" s="12">
        <v>25</v>
      </c>
      <c r="AG76" s="13">
        <f>SUM(AE76:AF76)</f>
        <v>37</v>
      </c>
      <c r="AH76" s="12">
        <v>12</v>
      </c>
      <c r="AI76" s="12">
        <v>25</v>
      </c>
      <c r="AJ76" s="13">
        <f>SUM(AH76:AI76)</f>
        <v>37</v>
      </c>
      <c r="AK76" s="12">
        <v>6</v>
      </c>
      <c r="AL76" s="12">
        <v>11</v>
      </c>
      <c r="AM76" s="13">
        <f>SUM(AK76:AL76)</f>
        <v>17</v>
      </c>
      <c r="AN76" s="54"/>
      <c r="AO76" s="54"/>
      <c r="AP76" s="55"/>
      <c r="AQ76" s="49"/>
      <c r="AR76" s="49"/>
      <c r="AS76" s="49"/>
      <c r="AT76" s="49"/>
      <c r="AU76" s="52" t="str">
        <f t="shared" ref="AU76" si="16">IF(AN78="0","راسب","ناجح")</f>
        <v>ناجح</v>
      </c>
      <c r="AV76" s="46" t="str">
        <f>IF(AN78="0","له دور ثانٍ في : ","ناجح")&amp;IF(COUNTIF(H78,"&lt;56")+COUNTIF(I78,"&lt;100")=0,,"عربي،")&amp;IF(COUNTIF(K78,"&lt;56")+COUNTIF(L78,"&lt;100")=0,,"إنجليزي،")&amp;IF(COUNTIF(N78,"&lt;56")+COUNTIF(O78,"&lt;100")=0,," رياضيات،")&amp;IF(COUNTIF(Q78,"&lt;29")+COUNTIF(R78,"&lt;60")=0,,"فيزياء ،")&amp;IF(COUNTIF(T78,"&lt;29")+COUNTIF(U78,"&lt;60")=0,,"كيمياء،")&amp;IF(COUNTIF(W78,"&lt;29")+COUNTIF(X78,"&lt;60")=0,,"أحياء،")&amp;IF(COUNTIF(Z78,"&lt;22")+COUNTIF(AA78,"&lt;40")=0,,"دين، ")&amp;IF(COUNTIF(AC78,"&lt;19")+COUNTIF(AD78,"&lt;40")=0,,"حاسوب،
")&amp;IF(COUNTIF(AF78,"&lt;22")+COUNTIF(AG78,"&lt;40")=0,,"تاريخ ،")&amp;IF(COUNTIF(AI78,"&lt;22")+COUNTIF(AJ78,"&lt;40")=0,,"جغرافيا،")&amp;IF(COUNTIF(AL78,"&lt;11")+COUNTIF(AM78,"&lt;20")=0,,"أساسيات الحياة الاجتماعية، ")</f>
        <v>ناجح</v>
      </c>
    </row>
    <row r="77" spans="2:48" ht="28.5" customHeight="1" thickBot="1">
      <c r="B77" s="48"/>
      <c r="C77" s="49"/>
      <c r="D77" s="51"/>
      <c r="E77" s="49"/>
      <c r="F77" s="11" t="s">
        <v>31</v>
      </c>
      <c r="G77" s="12">
        <v>30</v>
      </c>
      <c r="H77" s="12">
        <v>65</v>
      </c>
      <c r="I77" s="13">
        <f>SUM(G77:H77)</f>
        <v>95</v>
      </c>
      <c r="J77" s="12">
        <v>26</v>
      </c>
      <c r="K77" s="12">
        <v>35</v>
      </c>
      <c r="L77" s="13">
        <f>SUM(J77:K77)</f>
        <v>61</v>
      </c>
      <c r="M77" s="12">
        <v>27</v>
      </c>
      <c r="N77" s="12">
        <v>35</v>
      </c>
      <c r="O77" s="13">
        <f>SUM(M77:N77)</f>
        <v>62</v>
      </c>
      <c r="P77" s="12">
        <v>16</v>
      </c>
      <c r="Q77" s="12">
        <v>20</v>
      </c>
      <c r="R77" s="13">
        <f>SUM(P77:Q77)</f>
        <v>36</v>
      </c>
      <c r="S77" s="12">
        <v>24</v>
      </c>
      <c r="T77" s="12">
        <v>34</v>
      </c>
      <c r="U77" s="13">
        <f>SUM(S77:T77)</f>
        <v>58</v>
      </c>
      <c r="V77" s="12">
        <v>22</v>
      </c>
      <c r="W77" s="12">
        <v>26</v>
      </c>
      <c r="X77" s="13">
        <f>SUM(V77:W77)</f>
        <v>48</v>
      </c>
      <c r="Y77" s="12">
        <v>12</v>
      </c>
      <c r="Z77" s="12">
        <v>28</v>
      </c>
      <c r="AA77" s="13">
        <f>SUM(Y77:Z77)</f>
        <v>40</v>
      </c>
      <c r="AB77" s="12">
        <v>16</v>
      </c>
      <c r="AC77" s="12">
        <v>23</v>
      </c>
      <c r="AD77" s="13">
        <f>SUM(AB77:AC77)</f>
        <v>39</v>
      </c>
      <c r="AE77" s="12">
        <v>12</v>
      </c>
      <c r="AF77" s="12">
        <v>28</v>
      </c>
      <c r="AG77" s="13">
        <f>SUM(AE77:AF77)</f>
        <v>40</v>
      </c>
      <c r="AH77" s="12">
        <v>12</v>
      </c>
      <c r="AI77" s="12">
        <v>22</v>
      </c>
      <c r="AJ77" s="13">
        <f>SUM(AH77:AI77)</f>
        <v>34</v>
      </c>
      <c r="AK77" s="12">
        <v>5</v>
      </c>
      <c r="AL77" s="12">
        <v>9</v>
      </c>
      <c r="AM77" s="13">
        <f>SUM(AK77:AL77)</f>
        <v>14</v>
      </c>
      <c r="AN77" s="54"/>
      <c r="AO77" s="54"/>
      <c r="AP77" s="56"/>
      <c r="AQ77" s="49"/>
      <c r="AR77" s="49"/>
      <c r="AS77" s="49"/>
      <c r="AT77" s="49"/>
      <c r="AU77" s="52"/>
      <c r="AV77" s="46"/>
    </row>
    <row r="78" spans="2:48" ht="36" customHeight="1" thickBot="1">
      <c r="B78" s="48"/>
      <c r="C78" s="49"/>
      <c r="D78" s="58"/>
      <c r="E78" s="49"/>
      <c r="F78" s="14" t="s">
        <v>32</v>
      </c>
      <c r="G78" s="13">
        <f>SUM(G76:G77)</f>
        <v>60</v>
      </c>
      <c r="H78" s="13">
        <f>IF(SUM(H76:H77)&lt;38,SUM(H76:H77),SUM(H76:H77))</f>
        <v>135</v>
      </c>
      <c r="I78" s="13">
        <f>IF(SUM(G78:H78)&lt;100,SUM(G78:H78),SUM(G78:H78))</f>
        <v>195</v>
      </c>
      <c r="J78" s="13">
        <f>SUM(J76:J77)</f>
        <v>56</v>
      </c>
      <c r="K78" s="13">
        <f>IF(SUM(K76:K77)&lt;38,SUM(K76:K77),SUM(K76:K77))</f>
        <v>74</v>
      </c>
      <c r="L78" s="13">
        <f>IF(SUM(J78:K78)&lt;100,SUM(J78:K78),SUM(J78:K78))</f>
        <v>130</v>
      </c>
      <c r="M78" s="13">
        <f>SUM(M76:M77)</f>
        <v>54</v>
      </c>
      <c r="N78" s="13">
        <f>IF(SUM(N76:N77)&lt;38,SUM(N76:N77),SUM(N76:N77))</f>
        <v>83</v>
      </c>
      <c r="O78" s="13">
        <f>IF(SUM(M78:N78)&lt;100,SUM(M78:N78),SUM(M78:N78))</f>
        <v>137</v>
      </c>
      <c r="P78" s="13">
        <f>SUM(P76:P77)</f>
        <v>40</v>
      </c>
      <c r="Q78" s="13">
        <f>IF(SUM(Q76:Q77)&lt;38,SUM(Q76:Q77),SUM(Q76:Q77))</f>
        <v>56</v>
      </c>
      <c r="R78" s="13">
        <f>IF(SUM(P78:Q78)&lt;80,SUM(P78:Q78),SUM(P78:Q78))</f>
        <v>96</v>
      </c>
      <c r="S78" s="13">
        <f>SUM(S76:S77)</f>
        <v>48</v>
      </c>
      <c r="T78" s="13">
        <f>IF(SUM(T76:T77)&lt;38,SUM(T76:T77),SUM(T76:T77))</f>
        <v>59</v>
      </c>
      <c r="U78" s="13">
        <f>IF(SUM(S78:T78)&lt;80,SUM(S78:T78),SUM(S78:T78))</f>
        <v>107</v>
      </c>
      <c r="V78" s="13">
        <f>SUM(V76:V77)</f>
        <v>43</v>
      </c>
      <c r="W78" s="13">
        <f>IF(SUM(W76:W77)&lt;38,SUM(W76:W77),SUM(W76:W77))</f>
        <v>61</v>
      </c>
      <c r="X78" s="13">
        <f>IF(SUM(V78:W78)&lt;80,SUM(V78:W78),SUM(V78:W78))</f>
        <v>104</v>
      </c>
      <c r="Y78" s="13">
        <f>SUM(Y76:Y77)</f>
        <v>22</v>
      </c>
      <c r="Z78" s="13">
        <f>IF(SUM(Z76:Z77)&lt;19,SUM(Z76:Z77),SUM(Z76:Z77))</f>
        <v>56</v>
      </c>
      <c r="AA78" s="13">
        <f>IF(SUM(Y78:Z78)&lt;40,SUM(Y78:Z78),SUM(Y78:Z78))</f>
        <v>78</v>
      </c>
      <c r="AB78" s="13">
        <f>SUM(AB76:AB77)</f>
        <v>32</v>
      </c>
      <c r="AC78" s="13">
        <f>IF(SUM(AC76:AC77)&lt;19,SUM(AC76:AC77),SUM(AC76:AC77))</f>
        <v>45</v>
      </c>
      <c r="AD78" s="13">
        <f>IF(SUM(AB78:AC78)&lt;40,SUM(AB78:AC78),SUM(AB78:AC78))</f>
        <v>77</v>
      </c>
      <c r="AE78" s="13">
        <f>SUM(AE76:AE77)</f>
        <v>24</v>
      </c>
      <c r="AF78" s="13">
        <f>IF(SUM(AF76:AF77)&lt;19,SUM(AF76:AF77),SUM(AF76:AF77))</f>
        <v>53</v>
      </c>
      <c r="AG78" s="13">
        <f>IF(SUM(AE78:AF78)&lt;40,SUM(AE78:AF78),SUM(AE78:AF78))</f>
        <v>77</v>
      </c>
      <c r="AH78" s="13">
        <f>SUM(AH76:AH77)</f>
        <v>24</v>
      </c>
      <c r="AI78" s="13">
        <f>IF(SUM(AI76:AI77)&lt;19,SUM(AI76:AI77),SUM(AI76:AI77))</f>
        <v>47</v>
      </c>
      <c r="AJ78" s="13">
        <f>IF(SUM(AH78:AI78)&lt;40,SUM(AH78:AI78),SUM(AH78:AI78))</f>
        <v>71</v>
      </c>
      <c r="AK78" s="13">
        <f>SUM(AK76:AK77)</f>
        <v>11</v>
      </c>
      <c r="AL78" s="13">
        <f>IF(SUM(AL76:AL77)&lt;9,SUM(AL76:AL77),SUM(AL76:AL77))</f>
        <v>20</v>
      </c>
      <c r="AM78" s="13">
        <f>IF(SUM(AK78:AL78)&lt;20,SUM(AK78:AL78),SUM(AK78:AL78))</f>
        <v>31</v>
      </c>
      <c r="AN78" s="15">
        <f>IF(OR(I78&lt;100,L78&lt;100,O78&lt;100,R78&lt;60,U78&lt;60,X78&lt;60,AA78&lt;40,AD78&lt;40,AG78&lt;40,AJ78&lt;40,AM78&lt;20),"0",SUM(AA78,AD78,X78,U78,R78,O78,L78,I78,AG78,AJ78,AM78))</f>
        <v>1103</v>
      </c>
      <c r="AO78" s="15">
        <f>AN78/1320*100</f>
        <v>83.560606060606062</v>
      </c>
      <c r="AP78" s="15" t="str">
        <f>IF(AO78&lt;50,"   ",IF(AO78&lt;65,"مقبول",IF(AO78&lt;75,"جيد",IF(AO78&lt;85,"جيدجداً",IF(AO78&lt;=100,"ممتاز","خطا")))))</f>
        <v>جيدجداً</v>
      </c>
      <c r="AQ78" s="49"/>
      <c r="AR78" s="49"/>
      <c r="AS78" s="49"/>
      <c r="AT78" s="49"/>
      <c r="AU78" s="52"/>
      <c r="AV78" s="46"/>
    </row>
    <row r="79" spans="2:48" ht="28.5" customHeight="1" thickBot="1">
      <c r="B79" s="48">
        <v>20</v>
      </c>
      <c r="C79" s="49">
        <v>629</v>
      </c>
      <c r="D79" s="50" t="s">
        <v>58</v>
      </c>
      <c r="E79" s="49">
        <v>231</v>
      </c>
      <c r="F79" s="11" t="s">
        <v>30</v>
      </c>
      <c r="G79" s="12">
        <v>19</v>
      </c>
      <c r="H79" s="12">
        <v>49</v>
      </c>
      <c r="I79" s="13">
        <f>SUM(G79:H79)</f>
        <v>68</v>
      </c>
      <c r="J79" s="12">
        <v>23</v>
      </c>
      <c r="K79" s="12">
        <v>42</v>
      </c>
      <c r="L79" s="13">
        <f>SUM(J79:K79)</f>
        <v>65</v>
      </c>
      <c r="M79" s="12">
        <v>11</v>
      </c>
      <c r="N79" s="12">
        <v>16</v>
      </c>
      <c r="O79" s="13">
        <f>SUM(M79:N79)</f>
        <v>27</v>
      </c>
      <c r="P79" s="12">
        <v>17</v>
      </c>
      <c r="Q79" s="12">
        <v>20</v>
      </c>
      <c r="R79" s="13">
        <f>SUM(P79:Q79)</f>
        <v>37</v>
      </c>
      <c r="S79" s="12">
        <v>12</v>
      </c>
      <c r="T79" s="12">
        <v>20</v>
      </c>
      <c r="U79" s="13">
        <f>SUM(S79:T79)</f>
        <v>32</v>
      </c>
      <c r="V79" s="12">
        <v>14</v>
      </c>
      <c r="W79" s="12">
        <v>20</v>
      </c>
      <c r="X79" s="13">
        <f>SUM(V79:W79)</f>
        <v>34</v>
      </c>
      <c r="Y79" s="12">
        <v>9</v>
      </c>
      <c r="Z79" s="12">
        <v>22</v>
      </c>
      <c r="AA79" s="13">
        <f>SUM(Y79:Z79)</f>
        <v>31</v>
      </c>
      <c r="AB79" s="12">
        <v>13</v>
      </c>
      <c r="AC79" s="12">
        <v>12</v>
      </c>
      <c r="AD79" s="13">
        <f>SUM(AB79:AC79)</f>
        <v>25</v>
      </c>
      <c r="AE79" s="12">
        <v>7</v>
      </c>
      <c r="AF79" s="12">
        <v>13</v>
      </c>
      <c r="AG79" s="13">
        <f>SUM(AE79:AF79)</f>
        <v>20</v>
      </c>
      <c r="AH79" s="12">
        <v>5</v>
      </c>
      <c r="AI79" s="12">
        <v>6</v>
      </c>
      <c r="AJ79" s="13">
        <f>SUM(AH79:AI79)</f>
        <v>11</v>
      </c>
      <c r="AK79" s="12">
        <v>6</v>
      </c>
      <c r="AL79" s="12">
        <v>4</v>
      </c>
      <c r="AM79" s="13">
        <f>SUM(AK79:AL79)</f>
        <v>10</v>
      </c>
      <c r="AN79" s="54"/>
      <c r="AO79" s="54"/>
      <c r="AP79" s="55"/>
      <c r="AQ79" s="49"/>
      <c r="AR79" s="49"/>
      <c r="AS79" s="49"/>
      <c r="AT79" s="49"/>
      <c r="AU79" s="52" t="str">
        <f t="shared" ref="AU79" si="17">IF(AN81="0","راسب","ناجح")</f>
        <v>راسب</v>
      </c>
      <c r="AV79" s="46" t="str">
        <f>IF(AN81="0","له دور ثانٍ في : ","ناجح")&amp;IF(COUNTIF(H81,"&lt;56")+COUNTIF(I81,"&lt;100")=0,,"عربي،")&amp;IF(COUNTIF(K81,"&lt;56")+COUNTIF(L81,"&lt;100")=0,,"إنجليزي،")&amp;IF(COUNTIF(N81,"&lt;56")+COUNTIF(O81,"&lt;100")=0,," رياضيات،")&amp;IF(COUNTIF(Q81,"&lt;29")+COUNTIF(R81,"&lt;60")=0,,"فيزياء ،")&amp;IF(COUNTIF(T81,"&lt;29")+COUNTIF(U81,"&lt;60")=0,,"كيمياء،")&amp;IF(COUNTIF(W81,"&lt;29")+COUNTIF(X81,"&lt;60")=0,,"أحياء،")&amp;IF(COUNTIF(Z81,"&lt;22")+COUNTIF(AA81,"&lt;40")=0,,"دين، ")&amp;IF(COUNTIF(AC81,"&lt;19")+COUNTIF(AD81,"&lt;40")=0,,"حاسوب،
")&amp;IF(COUNTIF(AF81,"&lt;22")+COUNTIF(AG81,"&lt;40")=0,,"تاريخ ،")&amp;IF(COUNTIF(AI81,"&lt;22")+COUNTIF(AJ81,"&lt;40")=0,,"جغرافيا،")&amp;IF(COUNTIF(AL81,"&lt;11")+COUNTIF(AM81,"&lt;20")=0,,"أساسيات الحياة الاجتماعية، ")</f>
        <v>له دور ثانٍ في :  رياضيات،</v>
      </c>
    </row>
    <row r="80" spans="2:48" ht="28.5" customHeight="1" thickBot="1">
      <c r="B80" s="48"/>
      <c r="C80" s="49"/>
      <c r="D80" s="51"/>
      <c r="E80" s="49"/>
      <c r="F80" s="11" t="s">
        <v>31</v>
      </c>
      <c r="G80" s="12">
        <v>25</v>
      </c>
      <c r="H80" s="12">
        <v>46</v>
      </c>
      <c r="I80" s="13">
        <f>SUM(G80:H80)</f>
        <v>71</v>
      </c>
      <c r="J80" s="12">
        <v>26</v>
      </c>
      <c r="K80" s="12">
        <v>36</v>
      </c>
      <c r="L80" s="13">
        <f>SUM(J80:K80)</f>
        <v>62</v>
      </c>
      <c r="M80" s="12">
        <v>17</v>
      </c>
      <c r="N80" s="12">
        <v>26</v>
      </c>
      <c r="O80" s="13">
        <f>SUM(M80:N80)</f>
        <v>43</v>
      </c>
      <c r="P80" s="12">
        <v>21</v>
      </c>
      <c r="Q80" s="12">
        <v>27</v>
      </c>
      <c r="R80" s="13">
        <f>SUM(P80:Q80)</f>
        <v>48</v>
      </c>
      <c r="S80" s="12">
        <v>15</v>
      </c>
      <c r="T80" s="12">
        <v>16</v>
      </c>
      <c r="U80" s="13">
        <f>SUM(S80:T80)</f>
        <v>31</v>
      </c>
      <c r="V80" s="12">
        <v>17</v>
      </c>
      <c r="W80" s="12">
        <v>22</v>
      </c>
      <c r="X80" s="13">
        <f>SUM(V80:W80)</f>
        <v>39</v>
      </c>
      <c r="Y80" s="12">
        <v>8</v>
      </c>
      <c r="Z80" s="12">
        <v>28</v>
      </c>
      <c r="AA80" s="13">
        <f>SUM(Y80:Z80)</f>
        <v>36</v>
      </c>
      <c r="AB80" s="12">
        <v>12</v>
      </c>
      <c r="AC80" s="12">
        <v>11</v>
      </c>
      <c r="AD80" s="13">
        <f>SUM(AB80:AC80)</f>
        <v>23</v>
      </c>
      <c r="AE80" s="12">
        <v>12</v>
      </c>
      <c r="AF80" s="12">
        <v>19</v>
      </c>
      <c r="AG80" s="13">
        <f>SUM(AE80:AF80)</f>
        <v>31</v>
      </c>
      <c r="AH80" s="12">
        <v>8</v>
      </c>
      <c r="AI80" s="12">
        <v>21</v>
      </c>
      <c r="AJ80" s="13">
        <f>SUM(AH80:AI80)</f>
        <v>29</v>
      </c>
      <c r="AK80" s="12">
        <v>4</v>
      </c>
      <c r="AL80" s="12">
        <v>10</v>
      </c>
      <c r="AM80" s="13">
        <f>SUM(AK80:AL80)</f>
        <v>14</v>
      </c>
      <c r="AN80" s="54"/>
      <c r="AO80" s="54"/>
      <c r="AP80" s="56"/>
      <c r="AQ80" s="49"/>
      <c r="AR80" s="49"/>
      <c r="AS80" s="49"/>
      <c r="AT80" s="49"/>
      <c r="AU80" s="52"/>
      <c r="AV80" s="46"/>
    </row>
    <row r="81" spans="2:48" ht="36" customHeight="1" thickBot="1">
      <c r="B81" s="48"/>
      <c r="C81" s="49"/>
      <c r="D81" s="53"/>
      <c r="E81" s="49"/>
      <c r="F81" s="14" t="s">
        <v>32</v>
      </c>
      <c r="G81" s="13">
        <f>SUM(G79:G80)</f>
        <v>44</v>
      </c>
      <c r="H81" s="13">
        <f>IF(SUM(H79:H80)&lt;38,SUM(H79:H80),SUM(H79:H80))</f>
        <v>95</v>
      </c>
      <c r="I81" s="13">
        <f>IF(SUM(G81:H81)&lt;100,SUM(G81:H81),SUM(G81:H81))</f>
        <v>139</v>
      </c>
      <c r="J81" s="13">
        <f>SUM(J79:J80)</f>
        <v>49</v>
      </c>
      <c r="K81" s="13">
        <f>IF(SUM(K79:K80)&lt;38,SUM(K79:K80),SUM(K79:K80))</f>
        <v>78</v>
      </c>
      <c r="L81" s="13">
        <f>IF(SUM(J81:K81)&lt;100,SUM(J81:K81),SUM(J81:K81))</f>
        <v>127</v>
      </c>
      <c r="M81" s="13">
        <f>SUM(M79:M80)</f>
        <v>28</v>
      </c>
      <c r="N81" s="13">
        <f>IF(SUM(N79:N80)&lt;38,SUM(N79:N80),SUM(N79:N80))</f>
        <v>42</v>
      </c>
      <c r="O81" s="13"/>
      <c r="P81" s="13">
        <f>SUM(P79:P80)</f>
        <v>38</v>
      </c>
      <c r="Q81" s="13">
        <f>IF(SUM(Q79:Q80)&lt;38,SUM(Q79:Q80),SUM(Q79:Q80))</f>
        <v>47</v>
      </c>
      <c r="R81" s="13">
        <f>IF(SUM(P81:Q81)&lt;80,SUM(P81:Q81),SUM(P81:Q81))</f>
        <v>85</v>
      </c>
      <c r="S81" s="13">
        <f>SUM(S79:S80)</f>
        <v>27</v>
      </c>
      <c r="T81" s="13">
        <f>IF(SUM(T79:T80)&lt;38,SUM(T79:T80),SUM(T79:T80))</f>
        <v>36</v>
      </c>
      <c r="U81" s="13">
        <f>IF(SUM(S81:T81)&lt;80,SUM(S81:T81),SUM(S81:T81))</f>
        <v>63</v>
      </c>
      <c r="V81" s="13">
        <f>SUM(V79:V80)</f>
        <v>31</v>
      </c>
      <c r="W81" s="13">
        <f>IF(SUM(W79:W80)&lt;38,SUM(W79:W80),SUM(W79:W80))</f>
        <v>42</v>
      </c>
      <c r="X81" s="13">
        <f>IF(SUM(V81:W81)&lt;80,SUM(V81:W81),SUM(V81:W81))</f>
        <v>73</v>
      </c>
      <c r="Y81" s="13">
        <f>SUM(Y79:Y80)</f>
        <v>17</v>
      </c>
      <c r="Z81" s="13">
        <f>IF(SUM(Z79:Z80)&lt;19,SUM(Z79:Z80),SUM(Z79:Z80))</f>
        <v>50</v>
      </c>
      <c r="AA81" s="13">
        <f>IF(SUM(Y81:Z81)&lt;40,SUM(Y81:Z81),SUM(Y81:Z81))</f>
        <v>67</v>
      </c>
      <c r="AB81" s="13">
        <f>SUM(AB79:AB80)</f>
        <v>25</v>
      </c>
      <c r="AC81" s="13">
        <f>IF(SUM(AC79:AC80)&lt;19,SUM(AC79:AC80),SUM(AC79:AC80))</f>
        <v>23</v>
      </c>
      <c r="AD81" s="13">
        <f>IF(SUM(AB81:AC81)&lt;40,SUM(AB81:AC81),SUM(AB81:AC81))</f>
        <v>48</v>
      </c>
      <c r="AE81" s="13">
        <f>SUM(AE79:AE80)</f>
        <v>19</v>
      </c>
      <c r="AF81" s="13">
        <f>IF(SUM(AF79:AF80)&lt;19,SUM(AF79:AF80),SUM(AF79:AF80))</f>
        <v>32</v>
      </c>
      <c r="AG81" s="13">
        <f>IF(SUM(AE81:AF81)&lt;40,SUM(AE81:AF81),SUM(AE81:AF81))</f>
        <v>51</v>
      </c>
      <c r="AH81" s="13">
        <f>SUM(AH79:AH80)</f>
        <v>13</v>
      </c>
      <c r="AI81" s="13">
        <f>IF(SUM(AI79:AI80)&lt;19,SUM(AI79:AI80),SUM(AI79:AI80))</f>
        <v>27</v>
      </c>
      <c r="AJ81" s="13">
        <f>IF(SUM(AH81:AI81)&lt;40,SUM(AH81:AI81),SUM(AH81:AI81))</f>
        <v>40</v>
      </c>
      <c r="AK81" s="13">
        <f>SUM(AK79:AK80)</f>
        <v>10</v>
      </c>
      <c r="AL81" s="13">
        <f>IF(SUM(AL79:AL80)&lt;9,SUM(AL79:AL80),SUM(AL79:AL80))</f>
        <v>14</v>
      </c>
      <c r="AM81" s="13">
        <f>IF(SUM(AK81:AL81)&lt;20,SUM(AK81:AL81),SUM(AK81:AL81))</f>
        <v>24</v>
      </c>
      <c r="AN81" s="15" t="str">
        <f>IF(OR(I81&lt;100,L81&lt;100,O81&lt;100,R81&lt;60,U81&lt;60,X81&lt;60,AA81&lt;40,AD81&lt;40,AG81&lt;40,AJ81&lt;40,AM81&lt;20),"0",SUM(AA81,AD81,X81,U81,R81,O81,L81,I81,AG81,AJ81,AM81))</f>
        <v>0</v>
      </c>
      <c r="AO81" s="15">
        <f>AN81/1320*100</f>
        <v>0</v>
      </c>
      <c r="AP81" s="15" t="str">
        <f>IF(AO81&lt;50,"   ",IF(AO81&lt;65,"مقبول",IF(AO81&lt;75,"جيد",IF(AO81&lt;85,"جيدجداً",IF(AO81&lt;=100,"ممتاز","خطا")))))</f>
        <v xml:space="preserve">   </v>
      </c>
      <c r="AQ81" s="57"/>
      <c r="AR81" s="57"/>
      <c r="AS81" s="57"/>
      <c r="AT81" s="57"/>
      <c r="AU81" s="52"/>
      <c r="AV81" s="46"/>
    </row>
    <row r="83" spans="2:48" ht="26.25">
      <c r="C83" s="16"/>
      <c r="D83" s="17" t="s">
        <v>33</v>
      </c>
      <c r="E83" s="17"/>
      <c r="F83" s="17"/>
      <c r="G83" s="17"/>
      <c r="H83" s="17"/>
      <c r="I83" s="17"/>
      <c r="J83" s="16"/>
      <c r="K83" s="16"/>
      <c r="L83" s="16"/>
      <c r="M83" s="18" t="s">
        <v>34</v>
      </c>
      <c r="N83" s="18" t="s">
        <v>35</v>
      </c>
      <c r="O83" s="18"/>
      <c r="P83" s="18"/>
      <c r="Q83" s="18"/>
      <c r="R83" s="18"/>
      <c r="S83" s="18"/>
      <c r="T83" s="18"/>
      <c r="U83" s="18"/>
      <c r="V83" s="18"/>
      <c r="W83" s="19"/>
      <c r="X83" s="19"/>
      <c r="Y83" s="19"/>
    </row>
    <row r="84" spans="2:48" ht="26.25">
      <c r="C84" s="19"/>
      <c r="D84" s="20" t="s">
        <v>36</v>
      </c>
      <c r="E84" s="18" t="s">
        <v>37</v>
      </c>
      <c r="F84" s="18"/>
      <c r="G84" s="18"/>
      <c r="H84" s="18"/>
      <c r="I84" s="18"/>
      <c r="J84" s="19"/>
      <c r="K84" s="19"/>
      <c r="L84" s="19"/>
      <c r="M84" s="18" t="s">
        <v>34</v>
      </c>
      <c r="N84" s="18" t="s">
        <v>38</v>
      </c>
      <c r="O84" s="18"/>
      <c r="P84" s="18"/>
      <c r="Q84" s="18"/>
      <c r="R84" s="18"/>
      <c r="S84" s="18"/>
      <c r="T84" s="18"/>
      <c r="U84" s="18"/>
      <c r="V84" s="18"/>
      <c r="W84" s="19"/>
      <c r="X84" s="19"/>
      <c r="Y84" s="19"/>
    </row>
    <row r="85" spans="2:48" ht="20.25">
      <c r="C85" s="19"/>
    </row>
    <row r="86" spans="2:48" ht="20.25">
      <c r="C86" s="19"/>
    </row>
    <row r="87" spans="2:48" ht="20.25">
      <c r="C87" s="19"/>
    </row>
    <row r="88" spans="2:48" ht="35.25">
      <c r="C88" s="19"/>
      <c r="J88" s="80" t="s">
        <v>0</v>
      </c>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row>
    <row r="89" spans="2:48" ht="20.25">
      <c r="C89" s="19"/>
    </row>
    <row r="90" spans="2:48" ht="20.25">
      <c r="C90" s="19"/>
    </row>
    <row r="91" spans="2:48" ht="21" thickBot="1">
      <c r="C91" s="19"/>
    </row>
    <row r="92" spans="2:48" ht="35.25" customHeight="1" thickTop="1" thickBot="1">
      <c r="B92" s="81" t="s">
        <v>2</v>
      </c>
      <c r="C92" s="84" t="s">
        <v>3</v>
      </c>
      <c r="D92" s="87" t="s">
        <v>4</v>
      </c>
      <c r="E92" s="90" t="s">
        <v>5</v>
      </c>
      <c r="F92" s="24" t="s">
        <v>6</v>
      </c>
      <c r="G92" s="63" t="s">
        <v>7</v>
      </c>
      <c r="H92" s="64"/>
      <c r="I92" s="65"/>
      <c r="J92" s="63" t="s">
        <v>8</v>
      </c>
      <c r="K92" s="64"/>
      <c r="L92" s="65"/>
      <c r="M92" s="63" t="s">
        <v>9</v>
      </c>
      <c r="N92" s="64"/>
      <c r="O92" s="65"/>
      <c r="P92" s="63" t="s">
        <v>10</v>
      </c>
      <c r="Q92" s="64"/>
      <c r="R92" s="65"/>
      <c r="S92" s="63" t="s">
        <v>11</v>
      </c>
      <c r="T92" s="64"/>
      <c r="U92" s="65"/>
      <c r="V92" s="63" t="s">
        <v>12</v>
      </c>
      <c r="W92" s="64"/>
      <c r="X92" s="65"/>
      <c r="Y92" s="63" t="s">
        <v>13</v>
      </c>
      <c r="Z92" s="64"/>
      <c r="AA92" s="65"/>
      <c r="AB92" s="63" t="s">
        <v>14</v>
      </c>
      <c r="AC92" s="64"/>
      <c r="AD92" s="65"/>
      <c r="AE92" s="63" t="s">
        <v>15</v>
      </c>
      <c r="AF92" s="64"/>
      <c r="AG92" s="65"/>
      <c r="AH92" s="63" t="s">
        <v>16</v>
      </c>
      <c r="AI92" s="64"/>
      <c r="AJ92" s="65"/>
      <c r="AK92" s="63" t="s">
        <v>17</v>
      </c>
      <c r="AL92" s="64"/>
      <c r="AM92" s="65"/>
      <c r="AN92" s="66" t="s">
        <v>18</v>
      </c>
      <c r="AO92" s="66" t="s">
        <v>19</v>
      </c>
      <c r="AP92" s="66" t="s">
        <v>20</v>
      </c>
      <c r="AQ92" s="69" t="s">
        <v>21</v>
      </c>
      <c r="AR92" s="70"/>
      <c r="AS92" s="69" t="s">
        <v>22</v>
      </c>
      <c r="AT92" s="70"/>
      <c r="AU92" s="73" t="s">
        <v>23</v>
      </c>
    </row>
    <row r="93" spans="2:48" ht="187.5" thickBot="1">
      <c r="B93" s="82"/>
      <c r="C93" s="85"/>
      <c r="D93" s="88"/>
      <c r="E93" s="91"/>
      <c r="F93" s="8" t="s">
        <v>24</v>
      </c>
      <c r="G93" s="8" t="s">
        <v>25</v>
      </c>
      <c r="H93" s="8" t="s">
        <v>26</v>
      </c>
      <c r="I93" s="8" t="s">
        <v>27</v>
      </c>
      <c r="J93" s="8" t="s">
        <v>25</v>
      </c>
      <c r="K93" s="8" t="s">
        <v>26</v>
      </c>
      <c r="L93" s="8" t="s">
        <v>27</v>
      </c>
      <c r="M93" s="8" t="s">
        <v>25</v>
      </c>
      <c r="N93" s="8" t="s">
        <v>26</v>
      </c>
      <c r="O93" s="8" t="s">
        <v>27</v>
      </c>
      <c r="P93" s="8" t="s">
        <v>25</v>
      </c>
      <c r="Q93" s="8" t="s">
        <v>26</v>
      </c>
      <c r="R93" s="8" t="s">
        <v>27</v>
      </c>
      <c r="S93" s="8" t="s">
        <v>25</v>
      </c>
      <c r="T93" s="8" t="s">
        <v>26</v>
      </c>
      <c r="U93" s="8" t="s">
        <v>27</v>
      </c>
      <c r="V93" s="8" t="s">
        <v>25</v>
      </c>
      <c r="W93" s="8" t="s">
        <v>26</v>
      </c>
      <c r="X93" s="8" t="s">
        <v>27</v>
      </c>
      <c r="Y93" s="8" t="s">
        <v>25</v>
      </c>
      <c r="Z93" s="8" t="s">
        <v>26</v>
      </c>
      <c r="AA93" s="8" t="s">
        <v>27</v>
      </c>
      <c r="AB93" s="8" t="s">
        <v>25</v>
      </c>
      <c r="AC93" s="8" t="s">
        <v>26</v>
      </c>
      <c r="AD93" s="8" t="s">
        <v>27</v>
      </c>
      <c r="AE93" s="8" t="s">
        <v>25</v>
      </c>
      <c r="AF93" s="8" t="s">
        <v>26</v>
      </c>
      <c r="AG93" s="8" t="s">
        <v>27</v>
      </c>
      <c r="AH93" s="8" t="s">
        <v>25</v>
      </c>
      <c r="AI93" s="8" t="s">
        <v>26</v>
      </c>
      <c r="AJ93" s="8" t="s">
        <v>27</v>
      </c>
      <c r="AK93" s="8" t="s">
        <v>25</v>
      </c>
      <c r="AL93" s="8" t="s">
        <v>26</v>
      </c>
      <c r="AM93" s="8" t="s">
        <v>27</v>
      </c>
      <c r="AN93" s="67"/>
      <c r="AO93" s="67"/>
      <c r="AP93" s="67"/>
      <c r="AQ93" s="71"/>
      <c r="AR93" s="72"/>
      <c r="AS93" s="71"/>
      <c r="AT93" s="72"/>
      <c r="AU93" s="74"/>
    </row>
    <row r="94" spans="2:48" ht="28.5" thickBot="1">
      <c r="B94" s="82"/>
      <c r="C94" s="85"/>
      <c r="D94" s="88"/>
      <c r="E94" s="91"/>
      <c r="F94" s="25" t="s">
        <v>28</v>
      </c>
      <c r="G94" s="9">
        <v>30</v>
      </c>
      <c r="H94" s="9">
        <v>56</v>
      </c>
      <c r="I94" s="9">
        <v>100</v>
      </c>
      <c r="J94" s="9">
        <v>30</v>
      </c>
      <c r="K94" s="9">
        <v>56</v>
      </c>
      <c r="L94" s="9">
        <v>100</v>
      </c>
      <c r="M94" s="9">
        <v>30</v>
      </c>
      <c r="N94" s="9">
        <v>56</v>
      </c>
      <c r="O94" s="9">
        <v>100</v>
      </c>
      <c r="P94" s="9">
        <v>24</v>
      </c>
      <c r="Q94" s="9">
        <v>29</v>
      </c>
      <c r="R94" s="9">
        <v>60</v>
      </c>
      <c r="S94" s="9">
        <v>24</v>
      </c>
      <c r="T94" s="9">
        <v>29</v>
      </c>
      <c r="U94" s="9">
        <v>60</v>
      </c>
      <c r="V94" s="9">
        <v>24</v>
      </c>
      <c r="W94" s="9">
        <v>29</v>
      </c>
      <c r="X94" s="9">
        <v>60</v>
      </c>
      <c r="Y94" s="9">
        <v>12</v>
      </c>
      <c r="Z94" s="9">
        <v>22</v>
      </c>
      <c r="AA94" s="9">
        <v>40</v>
      </c>
      <c r="AB94" s="9">
        <v>16</v>
      </c>
      <c r="AC94" s="9">
        <v>19</v>
      </c>
      <c r="AD94" s="9">
        <v>40</v>
      </c>
      <c r="AE94" s="9">
        <v>12</v>
      </c>
      <c r="AF94" s="9">
        <v>22</v>
      </c>
      <c r="AG94" s="9">
        <v>40</v>
      </c>
      <c r="AH94" s="9">
        <v>12</v>
      </c>
      <c r="AI94" s="9">
        <v>22</v>
      </c>
      <c r="AJ94" s="9">
        <v>40</v>
      </c>
      <c r="AK94" s="9">
        <v>6</v>
      </c>
      <c r="AL94" s="9">
        <v>11</v>
      </c>
      <c r="AM94" s="9">
        <v>20</v>
      </c>
      <c r="AN94" s="67"/>
      <c r="AO94" s="67"/>
      <c r="AP94" s="67"/>
      <c r="AQ94" s="76" t="s">
        <v>20</v>
      </c>
      <c r="AR94" s="77"/>
      <c r="AS94" s="78" t="s">
        <v>20</v>
      </c>
      <c r="AT94" s="79"/>
      <c r="AU94" s="75"/>
    </row>
    <row r="95" spans="2:48" ht="28.5" thickBot="1">
      <c r="B95" s="83"/>
      <c r="C95" s="86"/>
      <c r="D95" s="89"/>
      <c r="E95" s="92"/>
      <c r="F95" s="10" t="s">
        <v>29</v>
      </c>
      <c r="G95" s="9">
        <v>60</v>
      </c>
      <c r="H95" s="9">
        <v>140</v>
      </c>
      <c r="I95" s="9">
        <v>200</v>
      </c>
      <c r="J95" s="9">
        <v>60</v>
      </c>
      <c r="K95" s="9">
        <v>140</v>
      </c>
      <c r="L95" s="9">
        <v>200</v>
      </c>
      <c r="M95" s="9">
        <v>60</v>
      </c>
      <c r="N95" s="9">
        <v>140</v>
      </c>
      <c r="O95" s="9">
        <v>200</v>
      </c>
      <c r="P95" s="9">
        <v>48</v>
      </c>
      <c r="Q95" s="9">
        <v>72</v>
      </c>
      <c r="R95" s="9">
        <v>120</v>
      </c>
      <c r="S95" s="9">
        <v>48</v>
      </c>
      <c r="T95" s="9">
        <v>72</v>
      </c>
      <c r="U95" s="9">
        <v>120</v>
      </c>
      <c r="V95" s="9">
        <v>48</v>
      </c>
      <c r="W95" s="9">
        <v>72</v>
      </c>
      <c r="X95" s="9">
        <v>120</v>
      </c>
      <c r="Y95" s="9">
        <v>24</v>
      </c>
      <c r="Z95" s="9">
        <v>56</v>
      </c>
      <c r="AA95" s="9">
        <v>80</v>
      </c>
      <c r="AB95" s="9">
        <v>32</v>
      </c>
      <c r="AC95" s="9">
        <v>48</v>
      </c>
      <c r="AD95" s="9">
        <v>80</v>
      </c>
      <c r="AE95" s="9">
        <v>24</v>
      </c>
      <c r="AF95" s="9">
        <v>56</v>
      </c>
      <c r="AG95" s="9">
        <v>80</v>
      </c>
      <c r="AH95" s="9">
        <v>24</v>
      </c>
      <c r="AI95" s="9">
        <v>56</v>
      </c>
      <c r="AJ95" s="9">
        <v>80</v>
      </c>
      <c r="AK95" s="9">
        <v>12</v>
      </c>
      <c r="AL95" s="9">
        <v>28</v>
      </c>
      <c r="AM95" s="9">
        <v>40</v>
      </c>
      <c r="AN95" s="68"/>
      <c r="AO95" s="68"/>
      <c r="AP95" s="68"/>
      <c r="AQ95" s="78"/>
      <c r="AR95" s="79"/>
      <c r="AS95" s="78"/>
      <c r="AT95" s="79"/>
      <c r="AU95" s="75"/>
    </row>
    <row r="96" spans="2:48" ht="28.5" customHeight="1" thickBot="1">
      <c r="B96" s="48">
        <v>21</v>
      </c>
      <c r="C96" s="49">
        <v>630</v>
      </c>
      <c r="D96" s="51" t="s">
        <v>59</v>
      </c>
      <c r="E96" s="49">
        <v>232</v>
      </c>
      <c r="F96" s="11" t="s">
        <v>30</v>
      </c>
      <c r="G96" s="27">
        <v>15</v>
      </c>
      <c r="H96" s="27">
        <v>38</v>
      </c>
      <c r="I96" s="13">
        <f>SUM(G96:H96)</f>
        <v>53</v>
      </c>
      <c r="J96" s="27">
        <v>14</v>
      </c>
      <c r="K96" s="27">
        <v>25</v>
      </c>
      <c r="L96" s="13">
        <f>SUM(J96:K96)</f>
        <v>39</v>
      </c>
      <c r="M96" s="27">
        <v>8</v>
      </c>
      <c r="N96" s="27">
        <v>40</v>
      </c>
      <c r="O96" s="13">
        <f>SUM(M96:N96)</f>
        <v>48</v>
      </c>
      <c r="P96" s="27">
        <v>19</v>
      </c>
      <c r="Q96" s="27">
        <v>18</v>
      </c>
      <c r="R96" s="13">
        <f>SUM(P96:Q96)</f>
        <v>37</v>
      </c>
      <c r="S96" s="27">
        <v>17</v>
      </c>
      <c r="T96" s="27">
        <v>10</v>
      </c>
      <c r="U96" s="13">
        <f>SUM(S96:T96)</f>
        <v>27</v>
      </c>
      <c r="V96" s="27">
        <v>14</v>
      </c>
      <c r="W96" s="27">
        <v>12</v>
      </c>
      <c r="X96" s="13">
        <f>SUM(V96:W96)</f>
        <v>26</v>
      </c>
      <c r="Y96" s="27">
        <v>4</v>
      </c>
      <c r="Z96" s="27">
        <v>18</v>
      </c>
      <c r="AA96" s="13">
        <f>SUM(Y96:Z96)</f>
        <v>22</v>
      </c>
      <c r="AB96" s="27">
        <v>12</v>
      </c>
      <c r="AC96" s="27">
        <v>21</v>
      </c>
      <c r="AD96" s="13">
        <f>SUM(AB96:AC96)</f>
        <v>33</v>
      </c>
      <c r="AE96" s="27">
        <v>10</v>
      </c>
      <c r="AF96" s="27">
        <v>25</v>
      </c>
      <c r="AG96" s="13">
        <f>SUM(AE96:AF96)</f>
        <v>35</v>
      </c>
      <c r="AH96" s="27">
        <v>5</v>
      </c>
      <c r="AI96" s="27">
        <v>4</v>
      </c>
      <c r="AJ96" s="13">
        <f>SUM(AH96:AI96)</f>
        <v>9</v>
      </c>
      <c r="AK96" s="27">
        <v>3</v>
      </c>
      <c r="AL96" s="27">
        <v>4</v>
      </c>
      <c r="AM96" s="13">
        <f>SUM(AK96:AL96)</f>
        <v>7</v>
      </c>
      <c r="AN96" s="62"/>
      <c r="AO96" s="62"/>
      <c r="AP96" s="55"/>
      <c r="AQ96" s="49"/>
      <c r="AR96" s="49"/>
      <c r="AS96" s="49"/>
      <c r="AT96" s="49"/>
      <c r="AU96" s="52" t="str">
        <f>IF(AN98="0","راسب","ناجح")</f>
        <v>ناجح</v>
      </c>
      <c r="AV96" s="46" t="str">
        <f>IF(AN98="0","له دور ثانٍ في : ","ناجح")&amp;IF(COUNTIF(H98,"&lt;56")+COUNTIF(I98,"&lt;100")=0,,"عربي،")&amp;IF(COUNTIF(K98,"&lt;56")+COUNTIF(L98,"&lt;100")=0,,"إنجليزي،")&amp;IF(COUNTIF(N98,"&lt;56")+COUNTIF(O98,"&lt;100")=0,," رياضيات،")&amp;IF(COUNTIF(Q98,"&lt;29")+COUNTIF(R98,"&lt;60")=0,,"فيزياء ،")&amp;IF(COUNTIF(T98,"&lt;29")+COUNTIF(U98,"&lt;60")=0,,"كيمياء،")&amp;IF(COUNTIF(W98,"&lt;29")+COUNTIF(X98,"&lt;60")=0,,"أحياء،")&amp;IF(COUNTIF(Z98,"&lt;22")+COUNTIF(AA98,"&lt;40")=0,,"دين، ")&amp;IF(COUNTIF(AC98,"&lt;19")+COUNTIF(AD98,"&lt;40")=0,,"حاسوب،
")&amp;IF(COUNTIF(AF98,"&lt;22")+COUNTIF(AG98,"&lt;40")=0,,"تاريخ ،")&amp;IF(COUNTIF(AI98,"&lt;22")+COUNTIF(AJ98,"&lt;40")=0,,"جغرافيا،")&amp;IF(COUNTIF(AL98,"&lt;11")+COUNTIF(AM98,"&lt;20")=0,,"أساسيات الحياة الاجتماعية، ")</f>
        <v>ناجح</v>
      </c>
    </row>
    <row r="97" spans="2:48" ht="28.5" customHeight="1" thickBot="1">
      <c r="B97" s="48"/>
      <c r="C97" s="49"/>
      <c r="D97" s="51"/>
      <c r="E97" s="49"/>
      <c r="F97" s="11" t="s">
        <v>31</v>
      </c>
      <c r="G97" s="27">
        <v>15</v>
      </c>
      <c r="H97" s="27">
        <v>49</v>
      </c>
      <c r="I97" s="13">
        <f>SUM(G97:H97)</f>
        <v>64</v>
      </c>
      <c r="J97" s="27">
        <v>22</v>
      </c>
      <c r="K97" s="27">
        <v>40</v>
      </c>
      <c r="L97" s="13">
        <f>SUM(J97:K97)</f>
        <v>62</v>
      </c>
      <c r="M97" s="27">
        <v>30</v>
      </c>
      <c r="N97" s="27">
        <v>30</v>
      </c>
      <c r="O97" s="13">
        <f>SUM(M97:N97)</f>
        <v>60</v>
      </c>
      <c r="P97" s="27">
        <v>12</v>
      </c>
      <c r="Q97" s="27">
        <v>20</v>
      </c>
      <c r="R97" s="13">
        <f>SUM(P97:Q97)</f>
        <v>32</v>
      </c>
      <c r="S97" s="27">
        <v>16</v>
      </c>
      <c r="T97" s="27">
        <v>19</v>
      </c>
      <c r="U97" s="13">
        <f>SUM(S97:T97)</f>
        <v>35</v>
      </c>
      <c r="V97" s="27">
        <v>19</v>
      </c>
      <c r="W97" s="27">
        <v>17</v>
      </c>
      <c r="X97" s="13">
        <f>SUM(V97:W97)</f>
        <v>36</v>
      </c>
      <c r="Y97" s="27">
        <v>3</v>
      </c>
      <c r="Z97" s="27">
        <v>16</v>
      </c>
      <c r="AA97" s="13">
        <f>SUM(Y97:Z97)</f>
        <v>19</v>
      </c>
      <c r="AB97" s="27">
        <v>11</v>
      </c>
      <c r="AC97" s="27">
        <v>13</v>
      </c>
      <c r="AD97" s="13">
        <f>SUM(AB97:AC97)</f>
        <v>24</v>
      </c>
      <c r="AE97" s="27">
        <v>11</v>
      </c>
      <c r="AF97" s="27">
        <v>16</v>
      </c>
      <c r="AG97" s="13">
        <f>SUM(AE97:AF97)</f>
        <v>27</v>
      </c>
      <c r="AH97" s="27">
        <v>7</v>
      </c>
      <c r="AI97" s="27">
        <v>24</v>
      </c>
      <c r="AJ97" s="13">
        <f>SUM(AH97:AI97)</f>
        <v>31</v>
      </c>
      <c r="AK97" s="27">
        <v>3</v>
      </c>
      <c r="AL97" s="27">
        <v>10</v>
      </c>
      <c r="AM97" s="13">
        <f>SUM(AK97:AL97)</f>
        <v>13</v>
      </c>
      <c r="AN97" s="56"/>
      <c r="AO97" s="56"/>
      <c r="AP97" s="56"/>
      <c r="AQ97" s="49"/>
      <c r="AR97" s="49"/>
      <c r="AS97" s="49"/>
      <c r="AT97" s="49"/>
      <c r="AU97" s="52"/>
      <c r="AV97" s="46"/>
    </row>
    <row r="98" spans="2:48" ht="36" customHeight="1" thickBot="1">
      <c r="B98" s="48"/>
      <c r="C98" s="49"/>
      <c r="D98" s="51"/>
      <c r="E98" s="49"/>
      <c r="F98" s="14" t="s">
        <v>32</v>
      </c>
      <c r="G98" s="13">
        <f>SUM(G96:G97)</f>
        <v>30</v>
      </c>
      <c r="H98" s="13">
        <f>IF(SUM(H96:H97)&lt;38,SUM(H96:H97),SUM(H96:H97))</f>
        <v>87</v>
      </c>
      <c r="I98" s="13">
        <f>IF(SUM(G98:H98)&lt;100,SUM(G98:H98),SUM(G98:H98))</f>
        <v>117</v>
      </c>
      <c r="J98" s="13">
        <f>SUM(J96:J97)</f>
        <v>36</v>
      </c>
      <c r="K98" s="13">
        <f>IF(SUM(K96:K97)&lt;38,SUM(K96:K97),SUM(K96:K97))</f>
        <v>65</v>
      </c>
      <c r="L98" s="13">
        <f>IF(SUM(J98:K98)&lt;100,SUM(J98:K98),SUM(J98:K98))</f>
        <v>101</v>
      </c>
      <c r="M98" s="13">
        <f>SUM(M96:M97)</f>
        <v>38</v>
      </c>
      <c r="N98" s="13">
        <f>IF(SUM(N96:N97)&lt;38,SUM(N96:N97),SUM(N96:N97))</f>
        <v>70</v>
      </c>
      <c r="O98" s="13">
        <f>IF(SUM(M98:N98)&lt;100,SUM(M98:N98),SUM(M98:N98))</f>
        <v>108</v>
      </c>
      <c r="P98" s="13">
        <f>SUM(P96:P97)</f>
        <v>31</v>
      </c>
      <c r="Q98" s="13">
        <f>IF(SUM(Q96:Q97)&lt;38,SUM(Q96:Q97),SUM(Q96:Q97))</f>
        <v>38</v>
      </c>
      <c r="R98" s="13">
        <f>IF(SUM(P98:Q98)&lt;80,SUM(P98:Q98),SUM(P98:Q98))</f>
        <v>69</v>
      </c>
      <c r="S98" s="13">
        <f>SUM(S96:S97)</f>
        <v>33</v>
      </c>
      <c r="T98" s="13">
        <f>IF(SUM(T96:T97)&lt;38,SUM(T96:T97),SUM(T96:T97))</f>
        <v>29</v>
      </c>
      <c r="U98" s="13">
        <f>IF(SUM(S98:T98)&lt;80,SUM(S98:T98),SUM(S98:T98))</f>
        <v>62</v>
      </c>
      <c r="V98" s="13">
        <f>SUM(V96:V97)</f>
        <v>33</v>
      </c>
      <c r="W98" s="13">
        <f>IF(SUM(W96:W97)&lt;38,SUM(W96:W97),SUM(W96:W97))</f>
        <v>29</v>
      </c>
      <c r="X98" s="13">
        <f>IF(SUM(V98:W98)&lt;80,SUM(V98:W98),SUM(V98:W98))</f>
        <v>62</v>
      </c>
      <c r="Y98" s="13">
        <f>SUM(Y96:Y97)</f>
        <v>7</v>
      </c>
      <c r="Z98" s="13">
        <f>IF(SUM(Z96:Z97)&lt;19,SUM(Z96:Z97),SUM(Z96:Z97))</f>
        <v>34</v>
      </c>
      <c r="AA98" s="13">
        <f>IF(SUM(Y98:Z98)&lt;40,SUM(Y98:Z98),SUM(Y98:Z98))</f>
        <v>41</v>
      </c>
      <c r="AB98" s="13">
        <f>SUM(AB96:AB97)</f>
        <v>23</v>
      </c>
      <c r="AC98" s="13">
        <f>IF(SUM(AC96:AC97)&lt;19,SUM(AC96:AC97),SUM(AC96:AC97))</f>
        <v>34</v>
      </c>
      <c r="AD98" s="13">
        <f>IF(SUM(AB98:AC98)&lt;40,SUM(AB98:AC98),SUM(AB98:AC98))</f>
        <v>57</v>
      </c>
      <c r="AE98" s="13">
        <f>SUM(AE96:AE97)</f>
        <v>21</v>
      </c>
      <c r="AF98" s="13">
        <f>IF(SUM(AF96:AF97)&lt;19,SUM(AF96:AF97),SUM(AF96:AF97))</f>
        <v>41</v>
      </c>
      <c r="AG98" s="13">
        <f>IF(SUM(AE98:AF98)&lt;40,SUM(AE98:AF98),SUM(AE98:AF98))</f>
        <v>62</v>
      </c>
      <c r="AH98" s="13">
        <f>SUM(AH96:AH97)</f>
        <v>12</v>
      </c>
      <c r="AI98" s="13">
        <f>IF(SUM(AI96:AI97)&lt;19,SUM(AI96:AI97),SUM(AI96:AI97))</f>
        <v>28</v>
      </c>
      <c r="AJ98" s="13">
        <f>IF(SUM(AH98:AI98)&lt;40,SUM(AH98:AI98),SUM(AH98:AI98))</f>
        <v>40</v>
      </c>
      <c r="AK98" s="13">
        <f>SUM(AK96:AK97)</f>
        <v>6</v>
      </c>
      <c r="AL98" s="13">
        <f>IF(SUM(AL96:AL97)&lt;9,SUM(AL96:AL97),SUM(AL96:AL97))</f>
        <v>14</v>
      </c>
      <c r="AM98" s="13">
        <f>IF(SUM(AK98:AL98)&lt;20,SUM(AK98:AL98),SUM(AK98:AL98))</f>
        <v>20</v>
      </c>
      <c r="AN98" s="15">
        <f>IF(OR(I98&lt;100,L98&lt;100,O98&lt;100,R98&lt;60,U98&lt;60,X98&lt;60,AA98&lt;40,AD98&lt;40,AG98&lt;40,AJ98&lt;40,AM98&lt;20),"0",SUM(AA98,AD98,X98,U98,R98,O98,L98,I98,AG98,AJ98,AM98))</f>
        <v>739</v>
      </c>
      <c r="AO98" s="15">
        <f>AN98/1320*100</f>
        <v>55.984848484848484</v>
      </c>
      <c r="AP98" s="15" t="str">
        <f>IF(AO98&lt;50,"   ",IF(AO98&lt;65,"مقبول",IF(AO98&lt;75,"جيد",IF(AO98&lt;85,"جيدجداً",IF(AO98&lt;=100,"ممتاز","خطا")))))</f>
        <v>مقبول</v>
      </c>
      <c r="AQ98" s="49"/>
      <c r="AR98" s="49"/>
      <c r="AS98" s="49"/>
      <c r="AT98" s="49"/>
      <c r="AU98" s="52"/>
      <c r="AV98" s="46"/>
    </row>
    <row r="99" spans="2:48" ht="28.5" customHeight="1" thickBot="1">
      <c r="B99" s="48">
        <v>22</v>
      </c>
      <c r="C99" s="49">
        <v>631</v>
      </c>
      <c r="D99" s="50" t="s">
        <v>60</v>
      </c>
      <c r="E99" s="49">
        <v>233</v>
      </c>
      <c r="F99" s="11" t="s">
        <v>30</v>
      </c>
      <c r="G99" s="27">
        <v>18</v>
      </c>
      <c r="H99" s="27">
        <v>56</v>
      </c>
      <c r="I99" s="13">
        <f>SUM(G99:H99)</f>
        <v>74</v>
      </c>
      <c r="J99" s="27">
        <v>24</v>
      </c>
      <c r="K99" s="27">
        <v>30</v>
      </c>
      <c r="L99" s="13">
        <f>SUM(J99:K99)</f>
        <v>54</v>
      </c>
      <c r="M99" s="27">
        <v>17</v>
      </c>
      <c r="N99" s="27">
        <v>44</v>
      </c>
      <c r="O99" s="13">
        <f>SUM(M99:N99)</f>
        <v>61</v>
      </c>
      <c r="P99" s="27">
        <v>22</v>
      </c>
      <c r="Q99" s="27">
        <v>10</v>
      </c>
      <c r="R99" s="13">
        <f>SUM(P99:Q99)</f>
        <v>32</v>
      </c>
      <c r="S99" s="27">
        <v>20</v>
      </c>
      <c r="T99" s="27">
        <v>19</v>
      </c>
      <c r="U99" s="13">
        <f>SUM(S99:T99)</f>
        <v>39</v>
      </c>
      <c r="V99" s="27">
        <v>18</v>
      </c>
      <c r="W99" s="27">
        <v>27</v>
      </c>
      <c r="X99" s="13">
        <f>SUM(V99:W99)</f>
        <v>45</v>
      </c>
      <c r="Y99" s="27">
        <v>10</v>
      </c>
      <c r="Z99" s="27">
        <v>22</v>
      </c>
      <c r="AA99" s="13">
        <f>SUM(Y99:Z99)</f>
        <v>32</v>
      </c>
      <c r="AB99" s="27">
        <v>14</v>
      </c>
      <c r="AC99" s="27">
        <v>22</v>
      </c>
      <c r="AD99" s="13">
        <f>SUM(AB99:AC99)</f>
        <v>36</v>
      </c>
      <c r="AE99" s="27">
        <v>11</v>
      </c>
      <c r="AF99" s="27">
        <v>17</v>
      </c>
      <c r="AG99" s="13">
        <f>SUM(AE99:AF99)</f>
        <v>28</v>
      </c>
      <c r="AH99" s="27">
        <v>9</v>
      </c>
      <c r="AI99" s="27">
        <v>18</v>
      </c>
      <c r="AJ99" s="13">
        <f>SUM(AH99:AI99)</f>
        <v>27</v>
      </c>
      <c r="AK99" s="27">
        <v>5</v>
      </c>
      <c r="AL99" s="27">
        <v>9</v>
      </c>
      <c r="AM99" s="13">
        <f>SUM(AK99:AL99)</f>
        <v>14</v>
      </c>
      <c r="AN99" s="54"/>
      <c r="AO99" s="54"/>
      <c r="AP99" s="55"/>
      <c r="AQ99" s="49"/>
      <c r="AR99" s="49"/>
      <c r="AS99" s="49"/>
      <c r="AT99" s="49"/>
      <c r="AU99" s="52" t="str">
        <f>IF(AN101="0","راسب","ناجح")</f>
        <v>ناجح</v>
      </c>
      <c r="AV99" s="46" t="str">
        <f>IF(AN101="0","له دور ثانٍ في : ","ناجح")&amp;IF(COUNTIF(H101,"&lt;56")+COUNTIF(I101,"&lt;100")=0,,"عربي،")&amp;IF(COUNTIF(K101,"&lt;56")+COUNTIF(L101,"&lt;100")=0,,"إنجليزي،")&amp;IF(COUNTIF(N101,"&lt;56")+COUNTIF(O101,"&lt;100")=0,," رياضيات،")&amp;IF(COUNTIF(Q101,"&lt;29")+COUNTIF(R101,"&lt;60")=0,,"فيزياء ،")&amp;IF(COUNTIF(T101,"&lt;29")+COUNTIF(U101,"&lt;60")=0,,"كيمياء،")&amp;IF(COUNTIF(W101,"&lt;29")+COUNTIF(X101,"&lt;60")=0,,"أحياء،")&amp;IF(COUNTIF(Z101,"&lt;22")+COUNTIF(AA101,"&lt;40")=0,,"دين، ")&amp;IF(COUNTIF(AC101,"&lt;19")+COUNTIF(AD101,"&lt;40")=0,,"حاسوب،
")&amp;IF(COUNTIF(AF101,"&lt;22")+COUNTIF(AG101,"&lt;40")=0,,"تاريخ ،")&amp;IF(COUNTIF(AI101,"&lt;22")+COUNTIF(AJ101,"&lt;40")=0,,"جغرافيا،")&amp;IF(COUNTIF(AL101,"&lt;11")+COUNTIF(AM101,"&lt;20")=0,,"أساسيات الحياة الاجتماعية، ")</f>
        <v>ناجح</v>
      </c>
    </row>
    <row r="100" spans="2:48" ht="28.5" customHeight="1" thickBot="1">
      <c r="B100" s="48"/>
      <c r="C100" s="49"/>
      <c r="D100" s="51"/>
      <c r="E100" s="49"/>
      <c r="F100" s="11" t="s">
        <v>31</v>
      </c>
      <c r="G100" s="27">
        <v>20</v>
      </c>
      <c r="H100" s="27">
        <v>57</v>
      </c>
      <c r="I100" s="13">
        <f>SUM(G100:H100)</f>
        <v>77</v>
      </c>
      <c r="J100" s="27">
        <v>25</v>
      </c>
      <c r="K100" s="27">
        <v>26</v>
      </c>
      <c r="L100" s="13">
        <f>SUM(J100:K100)</f>
        <v>51</v>
      </c>
      <c r="M100" s="27">
        <v>17</v>
      </c>
      <c r="N100" s="27">
        <v>35</v>
      </c>
      <c r="O100" s="13">
        <f>SUM(M100:N100)</f>
        <v>52</v>
      </c>
      <c r="P100" s="27">
        <v>16</v>
      </c>
      <c r="Q100" s="27">
        <v>19</v>
      </c>
      <c r="R100" s="13">
        <f>SUM(P100:Q100)</f>
        <v>35</v>
      </c>
      <c r="S100" s="27">
        <v>19</v>
      </c>
      <c r="T100" s="27">
        <v>29</v>
      </c>
      <c r="U100" s="13">
        <f>SUM(S100:T100)</f>
        <v>48</v>
      </c>
      <c r="V100" s="27">
        <v>16</v>
      </c>
      <c r="W100" s="27">
        <v>17</v>
      </c>
      <c r="X100" s="13">
        <f>SUM(V100:W100)</f>
        <v>33</v>
      </c>
      <c r="Y100" s="27">
        <v>6</v>
      </c>
      <c r="Z100" s="27">
        <v>16</v>
      </c>
      <c r="AA100" s="13">
        <f>SUM(Y100:Z100)</f>
        <v>22</v>
      </c>
      <c r="AB100" s="27">
        <v>14</v>
      </c>
      <c r="AC100" s="27">
        <v>14</v>
      </c>
      <c r="AD100" s="13">
        <f>SUM(AB100:AC100)</f>
        <v>28</v>
      </c>
      <c r="AE100" s="27">
        <v>12</v>
      </c>
      <c r="AF100" s="27">
        <v>24</v>
      </c>
      <c r="AG100" s="13">
        <f>SUM(AE100:AF100)</f>
        <v>36</v>
      </c>
      <c r="AH100" s="27">
        <v>8</v>
      </c>
      <c r="AI100" s="27">
        <v>21</v>
      </c>
      <c r="AJ100" s="13">
        <f>SUM(AH100:AI100)</f>
        <v>29</v>
      </c>
      <c r="AK100" s="27">
        <v>5</v>
      </c>
      <c r="AL100" s="27">
        <v>10</v>
      </c>
      <c r="AM100" s="13">
        <f>SUM(AK100:AL100)</f>
        <v>15</v>
      </c>
      <c r="AN100" s="54"/>
      <c r="AO100" s="54"/>
      <c r="AP100" s="56"/>
      <c r="AQ100" s="49"/>
      <c r="AR100" s="49"/>
      <c r="AS100" s="49"/>
      <c r="AT100" s="49"/>
      <c r="AU100" s="52"/>
      <c r="AV100" s="46"/>
    </row>
    <row r="101" spans="2:48" ht="36" thickBot="1">
      <c r="B101" s="48"/>
      <c r="C101" s="49"/>
      <c r="D101" s="51"/>
      <c r="E101" s="49"/>
      <c r="F101" s="14" t="s">
        <v>32</v>
      </c>
      <c r="G101" s="13">
        <f>SUM(G99:G100)</f>
        <v>38</v>
      </c>
      <c r="H101" s="26">
        <f>IF(SUM(H99:H100)&lt;38,SUM(H99:H100),SUM(H99:H100))</f>
        <v>113</v>
      </c>
      <c r="I101" s="13">
        <f>IF(SUM(G101:H101)&lt;100,SUM(G101:H101),SUM(G101:H101))</f>
        <v>151</v>
      </c>
      <c r="J101" s="13">
        <f>SUM(J99:J100)</f>
        <v>49</v>
      </c>
      <c r="K101" s="13">
        <f>IF(SUM(K99:K100)&lt;38,SUM(K99:K100),SUM(K99:K100))</f>
        <v>56</v>
      </c>
      <c r="L101" s="13">
        <f>IF(SUM(J101:K101)&lt;100,SUM(J101:K101),SUM(J101:K101))</f>
        <v>105</v>
      </c>
      <c r="M101" s="13">
        <f>SUM(M99:M100)</f>
        <v>34</v>
      </c>
      <c r="N101" s="13">
        <f>IF(SUM(N99:N100)&lt;38,SUM(N99:N100),SUM(N99:N100))</f>
        <v>79</v>
      </c>
      <c r="O101" s="13">
        <f>IF(SUM(M101:N101)&lt;100,SUM(M101:N101),SUM(M101:N101))</f>
        <v>113</v>
      </c>
      <c r="P101" s="13">
        <f>SUM(P99:P100)</f>
        <v>38</v>
      </c>
      <c r="Q101" s="13">
        <f>IF(SUM(Q99:Q100)&lt;38,SUM(Q99:Q100),SUM(Q99:Q100))</f>
        <v>29</v>
      </c>
      <c r="R101" s="13">
        <f>IF(SUM(P101:Q101)&lt;80,SUM(P101:Q101),SUM(P101:Q101))</f>
        <v>67</v>
      </c>
      <c r="S101" s="13">
        <f>SUM(S99:S100)</f>
        <v>39</v>
      </c>
      <c r="T101" s="13">
        <f>IF(SUM(T99:T100)&lt;38,SUM(T99:T100),SUM(T99:T100))</f>
        <v>48</v>
      </c>
      <c r="U101" s="13">
        <f>IF(SUM(S101:T101)&lt;80,SUM(S101:T101),SUM(S101:T101))</f>
        <v>87</v>
      </c>
      <c r="V101" s="13">
        <f>SUM(V99:V100)</f>
        <v>34</v>
      </c>
      <c r="W101" s="13">
        <f>IF(SUM(W99:W100)&lt;38,SUM(W99:W100),SUM(W99:W100))</f>
        <v>44</v>
      </c>
      <c r="X101" s="13">
        <f>IF(SUM(V101:W101)&lt;80,SUM(V101:W101),SUM(V101:W101))</f>
        <v>78</v>
      </c>
      <c r="Y101" s="13">
        <f>SUM(Y99:Y100)</f>
        <v>16</v>
      </c>
      <c r="Z101" s="13">
        <f>IF(SUM(Z99:Z100)&lt;19,SUM(Z99:Z100),SUM(Z99:Z100))</f>
        <v>38</v>
      </c>
      <c r="AA101" s="13">
        <f>IF(SUM(Y101:Z101)&lt;40,SUM(Y101:Z101),SUM(Y101:Z101))</f>
        <v>54</v>
      </c>
      <c r="AB101" s="13">
        <f>SUM(AB99:AB100)</f>
        <v>28</v>
      </c>
      <c r="AC101" s="13">
        <f>IF(SUM(AC99:AC100)&lt;19,SUM(AC99:AC100),SUM(AC99:AC100))</f>
        <v>36</v>
      </c>
      <c r="AD101" s="13">
        <f>IF(SUM(AB101:AC101)&lt;40,SUM(AB101:AC101),SUM(AB101:AC101))</f>
        <v>64</v>
      </c>
      <c r="AE101" s="13">
        <f>SUM(AE99:AE100)</f>
        <v>23</v>
      </c>
      <c r="AF101" s="13">
        <f>IF(SUM(AF99:AF100)&lt;19,SUM(AF99:AF100),SUM(AF99:AF100))</f>
        <v>41</v>
      </c>
      <c r="AG101" s="13">
        <f>IF(SUM(AE101:AF101)&lt;40,SUM(AE101:AF101),SUM(AE101:AF101))</f>
        <v>64</v>
      </c>
      <c r="AH101" s="13">
        <f>SUM(AH99:AH100)</f>
        <v>17</v>
      </c>
      <c r="AI101" s="13">
        <f>IF(SUM(AI99:AI100)&lt;19,SUM(AI99:AI100),SUM(AI99:AI100))</f>
        <v>39</v>
      </c>
      <c r="AJ101" s="13">
        <f>IF(SUM(AH101:AI101)&lt;40,SUM(AH101:AI101),SUM(AH101:AI101))</f>
        <v>56</v>
      </c>
      <c r="AK101" s="13">
        <f>SUM(AK99:AK100)</f>
        <v>10</v>
      </c>
      <c r="AL101" s="13">
        <f>IF(SUM(AL99:AL100)&lt;9,SUM(AL99:AL100),SUM(AL99:AL100))</f>
        <v>19</v>
      </c>
      <c r="AM101" s="13">
        <f>IF(SUM(AK101:AL101)&lt;20,SUM(AK101:AL101),SUM(AK101:AL101))</f>
        <v>29</v>
      </c>
      <c r="AN101" s="15">
        <f>IF(OR(I101&lt;100,L101&lt;100,O101&lt;100,R101&lt;60,U101&lt;60,X101&lt;60,AA101&lt;40,AD101&lt;40,AG101&lt;40,AJ101&lt;40,AM101&lt;20),"0",SUM(AA101,AD101,X101,U101,R101,O101,L101,I101,AG101,AJ101,AM101))</f>
        <v>868</v>
      </c>
      <c r="AO101" s="15">
        <f>AN101/1320*100</f>
        <v>65.757575757575765</v>
      </c>
      <c r="AP101" s="15" t="str">
        <f>IF(AO101&lt;50,"   ",IF(AO101&lt;65,"مقبول",IF(AO101&lt;75,"جيد",IF(AO101&lt;85,"جيدجداً",IF(AO101&lt;=100,"ممتاز","خطا")))))</f>
        <v>جيد</v>
      </c>
      <c r="AQ101" s="49"/>
      <c r="AR101" s="49"/>
      <c r="AS101" s="49"/>
      <c r="AT101" s="49"/>
      <c r="AU101" s="52"/>
      <c r="AV101" s="46"/>
    </row>
    <row r="102" spans="2:48" ht="28.5" customHeight="1" thickBot="1">
      <c r="B102" s="48">
        <v>23</v>
      </c>
      <c r="C102" s="49">
        <v>632</v>
      </c>
      <c r="D102" s="50" t="s">
        <v>61</v>
      </c>
      <c r="E102" s="49">
        <v>234</v>
      </c>
      <c r="F102" s="11" t="s">
        <v>30</v>
      </c>
      <c r="G102" s="27">
        <v>9</v>
      </c>
      <c r="H102" s="27">
        <v>35</v>
      </c>
      <c r="I102" s="13">
        <f>SUM(G102:H102)</f>
        <v>44</v>
      </c>
      <c r="J102" s="27">
        <v>16</v>
      </c>
      <c r="K102" s="27">
        <v>34</v>
      </c>
      <c r="L102" s="13">
        <f>SUM(J102:K102)</f>
        <v>50</v>
      </c>
      <c r="M102" s="27">
        <v>8</v>
      </c>
      <c r="N102" s="27">
        <v>11</v>
      </c>
      <c r="O102" s="13">
        <f>SUM(M102:N102)</f>
        <v>19</v>
      </c>
      <c r="P102" s="27">
        <v>9</v>
      </c>
      <c r="Q102" s="27">
        <v>23</v>
      </c>
      <c r="R102" s="13">
        <f>SUM(P102:Q102)</f>
        <v>32</v>
      </c>
      <c r="S102" s="27">
        <v>13</v>
      </c>
      <c r="T102" s="27">
        <v>28</v>
      </c>
      <c r="U102" s="13">
        <f>SUM(S102:T102)</f>
        <v>41</v>
      </c>
      <c r="V102" s="27">
        <v>14</v>
      </c>
      <c r="W102" s="27">
        <v>16</v>
      </c>
      <c r="X102" s="13">
        <f>SUM(V102:W102)</f>
        <v>30</v>
      </c>
      <c r="Y102" s="27">
        <v>3</v>
      </c>
      <c r="Z102" s="27">
        <v>17</v>
      </c>
      <c r="AA102" s="13">
        <f>SUM(Y102:Z102)</f>
        <v>20</v>
      </c>
      <c r="AB102" s="27">
        <v>12</v>
      </c>
      <c r="AC102" s="27">
        <v>16</v>
      </c>
      <c r="AD102" s="13">
        <f>SUM(AB102:AC102)</f>
        <v>28</v>
      </c>
      <c r="AE102" s="27">
        <v>4</v>
      </c>
      <c r="AF102" s="27">
        <v>4</v>
      </c>
      <c r="AG102" s="13">
        <f>SUM(AE102:AF102)</f>
        <v>8</v>
      </c>
      <c r="AH102" s="27">
        <v>5</v>
      </c>
      <c r="AI102" s="27">
        <v>3</v>
      </c>
      <c r="AJ102" s="13">
        <f>SUM(AH102:AI102)</f>
        <v>8</v>
      </c>
      <c r="AK102" s="27">
        <v>6</v>
      </c>
      <c r="AL102" s="27">
        <v>3</v>
      </c>
      <c r="AM102" s="13">
        <f>SUM(AK102:AL102)</f>
        <v>9</v>
      </c>
      <c r="AN102" s="54"/>
      <c r="AO102" s="54"/>
      <c r="AP102" s="55"/>
      <c r="AQ102" s="49"/>
      <c r="AR102" s="49"/>
      <c r="AS102" s="49"/>
      <c r="AT102" s="49"/>
      <c r="AU102" s="52" t="str">
        <f>IF(AN104="0","راسب","ناجح")</f>
        <v>راسب</v>
      </c>
      <c r="AV102" s="46" t="str">
        <f>IF(AN104="0","له دور ثانٍ في : ","ناجح")&amp;IF(COUNTIF(H104,"&lt;56")+COUNTIF(I104,"&lt;100")=0,,"عربي،")&amp;IF(COUNTIF(K104,"&lt;56")+COUNTIF(L104,"&lt;100")=0,,"إنجليزي،")&amp;IF(COUNTIF(N104,"&lt;56")+COUNTIF(O104,"&lt;100")=0,," رياضيات،")&amp;IF(COUNTIF(Q104,"&lt;29")+COUNTIF(R104,"&lt;60")=0,,"فيزياء ،")&amp;IF(COUNTIF(T104,"&lt;29")+COUNTIF(U104,"&lt;60")=0,,"كيمياء،")&amp;IF(COUNTIF(W104,"&lt;29")+COUNTIF(X104,"&lt;60")=0,,"أحياء،")&amp;IF(COUNTIF(Z104,"&lt;22")+COUNTIF(AA104,"&lt;40")=0,,"دين، ")&amp;IF(COUNTIF(AC104,"&lt;19")+COUNTIF(AD104,"&lt;40")=0,,"حاسوب،
")&amp;IF(COUNTIF(AF104,"&lt;22")+COUNTIF(AG104,"&lt;40")=0,,"تاريخ ،")&amp;IF(COUNTIF(AI104,"&lt;22")+COUNTIF(AJ104,"&lt;40")=0,,"جغرافيا،")&amp;IF(COUNTIF(AL104,"&lt;11")+COUNTIF(AM104,"&lt;20")=0,,"أساسيات الحياة الاجتماعية، ")</f>
        <v>له دور ثانٍ في :  رياضيات،تاريخ ،جغرافيا،</v>
      </c>
    </row>
    <row r="103" spans="2:48" ht="28.5" customHeight="1" thickBot="1">
      <c r="B103" s="48"/>
      <c r="C103" s="49"/>
      <c r="D103" s="51"/>
      <c r="E103" s="49"/>
      <c r="F103" s="11" t="s">
        <v>31</v>
      </c>
      <c r="G103" s="27">
        <v>21</v>
      </c>
      <c r="H103" s="27">
        <v>43</v>
      </c>
      <c r="I103" s="13">
        <f>SUM(G103:H103)</f>
        <v>64</v>
      </c>
      <c r="J103" s="27">
        <v>17</v>
      </c>
      <c r="K103" s="27">
        <v>37</v>
      </c>
      <c r="L103" s="13">
        <f>SUM(J103:K103)</f>
        <v>54</v>
      </c>
      <c r="M103" s="27">
        <v>5</v>
      </c>
      <c r="N103" s="27">
        <v>3</v>
      </c>
      <c r="O103" s="13">
        <f>SUM(M103:N103)</f>
        <v>8</v>
      </c>
      <c r="P103" s="27">
        <v>19</v>
      </c>
      <c r="Q103" s="27">
        <v>10</v>
      </c>
      <c r="R103" s="13">
        <f>SUM(P103:Q103)</f>
        <v>29</v>
      </c>
      <c r="S103" s="27">
        <v>10</v>
      </c>
      <c r="T103" s="27">
        <v>12</v>
      </c>
      <c r="U103" s="13">
        <f>SUM(S103:T103)</f>
        <v>22</v>
      </c>
      <c r="V103" s="27">
        <v>12</v>
      </c>
      <c r="W103" s="27">
        <v>18</v>
      </c>
      <c r="X103" s="13">
        <f>SUM(V103:W103)</f>
        <v>30</v>
      </c>
      <c r="Y103" s="27">
        <v>3</v>
      </c>
      <c r="Z103" s="27">
        <v>17</v>
      </c>
      <c r="AA103" s="13">
        <f>SUM(Y103:Z103)</f>
        <v>20</v>
      </c>
      <c r="AB103" s="27">
        <v>11</v>
      </c>
      <c r="AC103" s="27">
        <v>14</v>
      </c>
      <c r="AD103" s="13">
        <f>SUM(AB103:AC103)</f>
        <v>25</v>
      </c>
      <c r="AE103" s="27">
        <v>11</v>
      </c>
      <c r="AF103" s="27">
        <v>9</v>
      </c>
      <c r="AG103" s="13">
        <f>SUM(AE103:AF103)</f>
        <v>20</v>
      </c>
      <c r="AH103" s="27">
        <v>2</v>
      </c>
      <c r="AI103" s="27">
        <v>19</v>
      </c>
      <c r="AJ103" s="13">
        <f>SUM(AH103:AI103)</f>
        <v>21</v>
      </c>
      <c r="AK103" s="27">
        <v>4</v>
      </c>
      <c r="AL103" s="27">
        <v>8</v>
      </c>
      <c r="AM103" s="13">
        <f>SUM(AK103:AL103)</f>
        <v>12</v>
      </c>
      <c r="AN103" s="54"/>
      <c r="AO103" s="54"/>
      <c r="AP103" s="56"/>
      <c r="AQ103" s="49"/>
      <c r="AR103" s="49"/>
      <c r="AS103" s="49"/>
      <c r="AT103" s="49"/>
      <c r="AU103" s="52"/>
      <c r="AV103" s="46"/>
    </row>
    <row r="104" spans="2:48" ht="36" customHeight="1" thickBot="1">
      <c r="B104" s="48"/>
      <c r="C104" s="49"/>
      <c r="D104" s="51"/>
      <c r="E104" s="49"/>
      <c r="F104" s="14" t="s">
        <v>32</v>
      </c>
      <c r="G104" s="13">
        <f>SUM(G102:G103)</f>
        <v>30</v>
      </c>
      <c r="H104" s="13">
        <f>IF(SUM(H102:H103)&lt;38,SUM(H102:H103),SUM(H102:H103))</f>
        <v>78</v>
      </c>
      <c r="I104" s="13">
        <f>IF(SUM(G104:H104)&lt;100,SUM(G104:H104),SUM(G104:H104))</f>
        <v>108</v>
      </c>
      <c r="J104" s="13">
        <f>SUM(J102:J103)</f>
        <v>33</v>
      </c>
      <c r="K104" s="13">
        <f>IF(SUM(K102:K103)&lt;38,SUM(K102:K103),SUM(K102:K103))</f>
        <v>71</v>
      </c>
      <c r="L104" s="13">
        <f>IF(SUM(J104:K104)&lt;100,SUM(J104:K104),SUM(J104:K104))</f>
        <v>104</v>
      </c>
      <c r="M104" s="13">
        <f>SUM(M102:M103)</f>
        <v>13</v>
      </c>
      <c r="N104" s="13">
        <f>IF(SUM(N102:N103)&lt;38,SUM(N102:N103),SUM(N102:N103))</f>
        <v>14</v>
      </c>
      <c r="O104" s="13"/>
      <c r="P104" s="13">
        <f>SUM(P102:P103)</f>
        <v>28</v>
      </c>
      <c r="Q104" s="13">
        <f>IF(SUM(Q102:Q103)&lt;38,SUM(Q102:Q103),SUM(Q102:Q103))</f>
        <v>33</v>
      </c>
      <c r="R104" s="13">
        <f>IF(SUM(P104:Q104)&lt;80,SUM(P104:Q104),SUM(P104:Q104))</f>
        <v>61</v>
      </c>
      <c r="S104" s="13">
        <f>SUM(S102:S103)</f>
        <v>23</v>
      </c>
      <c r="T104" s="13">
        <f>IF(SUM(T102:T103)&lt;38,SUM(T102:T103),SUM(T102:T103))</f>
        <v>40</v>
      </c>
      <c r="U104" s="13">
        <f>IF(SUM(S104:T104)&lt;80,SUM(S104:T104),SUM(S104:T104))</f>
        <v>63</v>
      </c>
      <c r="V104" s="13">
        <f>SUM(V102:V103)</f>
        <v>26</v>
      </c>
      <c r="W104" s="13">
        <f>IF(SUM(W102:W103)&lt;38,SUM(W102:W103),SUM(W102:W103))</f>
        <v>34</v>
      </c>
      <c r="X104" s="13">
        <f>IF(SUM(V104:W104)&lt;80,SUM(V104:W104),SUM(V104:W104))</f>
        <v>60</v>
      </c>
      <c r="Y104" s="13">
        <f>SUM(Y102:Y103)</f>
        <v>6</v>
      </c>
      <c r="Z104" s="13">
        <f>IF(SUM(Z102:Z103)&lt;19,SUM(Z102:Z103),SUM(Z102:Z103))</f>
        <v>34</v>
      </c>
      <c r="AA104" s="13">
        <f>IF(SUM(Y104:Z104)&lt;40,SUM(Y104:Z104),SUM(Y104:Z104))</f>
        <v>40</v>
      </c>
      <c r="AB104" s="13">
        <f>SUM(AB102:AB103)</f>
        <v>23</v>
      </c>
      <c r="AC104" s="13">
        <f>IF(SUM(AC102:AC103)&lt;19,SUM(AC102:AC103),SUM(AC102:AC103))</f>
        <v>30</v>
      </c>
      <c r="AD104" s="13">
        <f>IF(SUM(AB104:AC104)&lt;40,SUM(AB104:AC104),SUM(AB104:AC104))</f>
        <v>53</v>
      </c>
      <c r="AE104" s="13">
        <f>SUM(AE102:AE103)</f>
        <v>15</v>
      </c>
      <c r="AF104" s="13">
        <f>IF(SUM(AF102:AF103)&lt;19,SUM(AF102:AF103),SUM(AF102:AF103))</f>
        <v>13</v>
      </c>
      <c r="AG104" s="13"/>
      <c r="AH104" s="13">
        <f>SUM(AH102:AH103)</f>
        <v>7</v>
      </c>
      <c r="AI104" s="13">
        <f>IF(SUM(AI102:AI103)&lt;19,SUM(AI102:AI103),SUM(AI102:AI103))</f>
        <v>22</v>
      </c>
      <c r="AJ104" s="13">
        <v>29</v>
      </c>
      <c r="AK104" s="13">
        <f>SUM(AK102:AK103)</f>
        <v>10</v>
      </c>
      <c r="AL104" s="13">
        <f>IF(SUM(AL102:AL103)&lt;9,SUM(AL102:AL103),SUM(AL102:AL103))</f>
        <v>11</v>
      </c>
      <c r="AM104" s="13">
        <f>IF(SUM(AK104:AL104)&lt;20,SUM(AK104:AL104),SUM(AK104:AL104))</f>
        <v>21</v>
      </c>
      <c r="AN104" s="15" t="str">
        <f>IF(OR(I104&lt;100,L104&lt;100,O104&lt;100,R104&lt;60,U104&lt;60,X104&lt;60,AA104&lt;40,AD104&lt;40,AG104&lt;40,AJ104&lt;40,AM104&lt;20),"0",SUM(AA104,AD104,X104,U104,R104,O104,L104,I104,AG104,AJ104,AM104))</f>
        <v>0</v>
      </c>
      <c r="AO104" s="15">
        <f>AN104/1320*100</f>
        <v>0</v>
      </c>
      <c r="AP104" s="15" t="str">
        <f>IF(AO104&lt;50,"   ",IF(AO104&lt;65,"مقبول",IF(AO104&lt;75,"جيد",IF(AO104&lt;85,"جيدجداً",IF(AO104&lt;=100,"ممتاز","خطا")))))</f>
        <v xml:space="preserve">   </v>
      </c>
      <c r="AQ104" s="49"/>
      <c r="AR104" s="49"/>
      <c r="AS104" s="49"/>
      <c r="AT104" s="49"/>
      <c r="AU104" s="52"/>
      <c r="AV104" s="46"/>
    </row>
    <row r="105" spans="2:48" ht="28.5" customHeight="1" thickBot="1">
      <c r="B105" s="48">
        <v>24</v>
      </c>
      <c r="C105" s="49">
        <v>633</v>
      </c>
      <c r="D105" s="50" t="s">
        <v>62</v>
      </c>
      <c r="E105" s="49">
        <v>235</v>
      </c>
      <c r="F105" s="11" t="s">
        <v>30</v>
      </c>
      <c r="G105" s="27">
        <v>15</v>
      </c>
      <c r="H105" s="27">
        <v>41</v>
      </c>
      <c r="I105" s="13">
        <f>SUM(G105:H105)</f>
        <v>56</v>
      </c>
      <c r="J105" s="27">
        <v>20</v>
      </c>
      <c r="K105" s="27">
        <v>27</v>
      </c>
      <c r="L105" s="13">
        <f>SUM(J105:K105)</f>
        <v>47</v>
      </c>
      <c r="M105" s="27">
        <v>13</v>
      </c>
      <c r="N105" s="27">
        <v>18</v>
      </c>
      <c r="O105" s="13">
        <f>SUM(M105:N105)</f>
        <v>31</v>
      </c>
      <c r="P105" s="27">
        <v>14</v>
      </c>
      <c r="Q105" s="27">
        <v>18</v>
      </c>
      <c r="R105" s="13">
        <f>SUM(P105:Q105)</f>
        <v>32</v>
      </c>
      <c r="S105" s="27">
        <v>19</v>
      </c>
      <c r="T105" s="27">
        <v>8</v>
      </c>
      <c r="U105" s="13">
        <f>SUM(S105:T105)</f>
        <v>27</v>
      </c>
      <c r="V105" s="27">
        <v>14</v>
      </c>
      <c r="W105" s="27">
        <v>12</v>
      </c>
      <c r="X105" s="13">
        <f>SUM(V105:W105)</f>
        <v>26</v>
      </c>
      <c r="Y105" s="27">
        <v>9</v>
      </c>
      <c r="Z105" s="27">
        <v>22</v>
      </c>
      <c r="AA105" s="13">
        <f>SUM(Y105:Z105)</f>
        <v>31</v>
      </c>
      <c r="AB105" s="27">
        <v>13</v>
      </c>
      <c r="AC105" s="27">
        <v>18</v>
      </c>
      <c r="AD105" s="13">
        <f>SUM(AB105:AC105)</f>
        <v>31</v>
      </c>
      <c r="AE105" s="27">
        <v>11</v>
      </c>
      <c r="AF105" s="27">
        <v>26</v>
      </c>
      <c r="AG105" s="13">
        <f>SUM(AE105:AF105)</f>
        <v>37</v>
      </c>
      <c r="AH105" s="27">
        <v>11</v>
      </c>
      <c r="AI105" s="27">
        <v>9</v>
      </c>
      <c r="AJ105" s="13">
        <f>SUM(AH105:AI105)</f>
        <v>20</v>
      </c>
      <c r="AK105" s="27">
        <v>4</v>
      </c>
      <c r="AL105" s="27">
        <v>4</v>
      </c>
      <c r="AM105" s="13">
        <f>SUM(AK105:AL105)</f>
        <v>8</v>
      </c>
      <c r="AN105" s="54"/>
      <c r="AO105" s="54"/>
      <c r="AP105" s="55"/>
      <c r="AQ105" s="49"/>
      <c r="AR105" s="49"/>
      <c r="AS105" s="49"/>
      <c r="AT105" s="49"/>
      <c r="AU105" s="52" t="str">
        <f t="shared" ref="AU105" si="18">IF(AN107="0","راسب","ناجح")</f>
        <v>راسب</v>
      </c>
      <c r="AV105" s="46" t="str">
        <f t="shared" ref="AV105" si="19">IF(AN107="0","له دور ثانٍ في : ","ناجح")&amp;IF(COUNTIF(H107,"&lt;56")+COUNTIF(I107,"&lt;100")=0,,"عربي،")&amp;IF(COUNTIF(K107,"&lt;56")+COUNTIF(L107,"&lt;100")=0,,"إنجليزي،")&amp;IF(COUNTIF(N107,"&lt;56")+COUNTIF(O107,"&lt;100")=0,," رياضيات،")&amp;IF(COUNTIF(Q107,"&lt;29")+COUNTIF(R107,"&lt;60")=0,,"فيزياء ،")&amp;IF(COUNTIF(T107,"&lt;29")+COUNTIF(U107,"&lt;60")=0,,"كيمياء،")&amp;IF(COUNTIF(W107,"&lt;29")+COUNTIF(X107,"&lt;60")=0,,"أحياء،")&amp;IF(COUNTIF(Z107,"&lt;22")+COUNTIF(AA107,"&lt;40")=0,,"دين، ")&amp;IF(COUNTIF(AC107,"&lt;19")+COUNTIF(AD107,"&lt;40")=0,,"حاسوب،
")&amp;IF(COUNTIF(AF107,"&lt;22")+COUNTIF(AG107,"&lt;40")=0,,"تاريخ ،")&amp;IF(COUNTIF(AI107,"&lt;22")+COUNTIF(AJ107,"&lt;40")=0,,"جغرافيا،")&amp;IF(COUNTIF(AL107,"&lt;11")+COUNTIF(AM107,"&lt;20")=0,,"أساسيات الحياة الاجتماعية، ")</f>
        <v>له دور ثانٍ في :  رياضيات،</v>
      </c>
    </row>
    <row r="106" spans="2:48" ht="28.5" customHeight="1" thickBot="1">
      <c r="B106" s="48"/>
      <c r="C106" s="49"/>
      <c r="D106" s="51"/>
      <c r="E106" s="49"/>
      <c r="F106" s="11" t="s">
        <v>31</v>
      </c>
      <c r="G106" s="27">
        <v>19</v>
      </c>
      <c r="H106" s="27">
        <v>54</v>
      </c>
      <c r="I106" s="13">
        <f>SUM(G106:H106)</f>
        <v>73</v>
      </c>
      <c r="J106" s="27">
        <v>23</v>
      </c>
      <c r="K106" s="27">
        <v>38</v>
      </c>
      <c r="L106" s="13">
        <f>SUM(J106:K106)</f>
        <v>61</v>
      </c>
      <c r="M106" s="27">
        <v>15</v>
      </c>
      <c r="N106" s="27">
        <v>18</v>
      </c>
      <c r="O106" s="13">
        <f>SUM(M106:N106)</f>
        <v>33</v>
      </c>
      <c r="P106" s="27">
        <v>13</v>
      </c>
      <c r="Q106" s="27">
        <v>16</v>
      </c>
      <c r="R106" s="13">
        <f>SUM(P106:Q106)</f>
        <v>29</v>
      </c>
      <c r="S106" s="27">
        <v>19</v>
      </c>
      <c r="T106" s="27">
        <v>21</v>
      </c>
      <c r="U106" s="13">
        <f>SUM(S106:T106)</f>
        <v>40</v>
      </c>
      <c r="V106" s="27">
        <v>17</v>
      </c>
      <c r="W106" s="27">
        <v>21</v>
      </c>
      <c r="X106" s="13">
        <f>SUM(V106:W106)</f>
        <v>38</v>
      </c>
      <c r="Y106" s="27">
        <v>5</v>
      </c>
      <c r="Z106" s="27">
        <v>16</v>
      </c>
      <c r="AA106" s="13">
        <f>SUM(Y106:Z106)</f>
        <v>21</v>
      </c>
      <c r="AB106" s="27">
        <v>15</v>
      </c>
      <c r="AC106" s="27">
        <v>18</v>
      </c>
      <c r="AD106" s="13">
        <f>SUM(AB106:AC106)</f>
        <v>33</v>
      </c>
      <c r="AE106" s="27">
        <v>12</v>
      </c>
      <c r="AF106" s="27">
        <v>19</v>
      </c>
      <c r="AG106" s="13">
        <f>SUM(AE106:AF106)</f>
        <v>31</v>
      </c>
      <c r="AH106" s="27">
        <v>9</v>
      </c>
      <c r="AI106" s="27">
        <v>19</v>
      </c>
      <c r="AJ106" s="13">
        <f>SUM(AH106:AI106)</f>
        <v>28</v>
      </c>
      <c r="AK106" s="27">
        <v>4</v>
      </c>
      <c r="AL106" s="27">
        <v>11</v>
      </c>
      <c r="AM106" s="13">
        <f>SUM(AK106:AL106)</f>
        <v>15</v>
      </c>
      <c r="AN106" s="54"/>
      <c r="AO106" s="54"/>
      <c r="AP106" s="56"/>
      <c r="AQ106" s="49"/>
      <c r="AR106" s="49"/>
      <c r="AS106" s="49"/>
      <c r="AT106" s="49"/>
      <c r="AU106" s="52"/>
      <c r="AV106" s="46"/>
    </row>
    <row r="107" spans="2:48" ht="36" customHeight="1" thickBot="1">
      <c r="B107" s="48"/>
      <c r="C107" s="49"/>
      <c r="D107" s="51"/>
      <c r="E107" s="49"/>
      <c r="F107" s="14" t="s">
        <v>32</v>
      </c>
      <c r="G107" s="13">
        <f>SUM(G105:G106)</f>
        <v>34</v>
      </c>
      <c r="H107" s="13">
        <f>IF(SUM(H105:H106)&lt;38,SUM(H105:H106),SUM(H105:H106))</f>
        <v>95</v>
      </c>
      <c r="I107" s="13">
        <f>IF(SUM(G107:H107)&lt;100,SUM(G107:H107),SUM(G107:H107))</f>
        <v>129</v>
      </c>
      <c r="J107" s="13">
        <f>SUM(J105:J106)</f>
        <v>43</v>
      </c>
      <c r="K107" s="13">
        <f>IF(SUM(K105:K106)&lt;38,SUM(K105:K106),SUM(K105:K106))</f>
        <v>65</v>
      </c>
      <c r="L107" s="13">
        <f>IF(SUM(J107:K107)&lt;100,SUM(J107:K107),SUM(J107:K107))</f>
        <v>108</v>
      </c>
      <c r="M107" s="13">
        <f>SUM(M105:M106)</f>
        <v>28</v>
      </c>
      <c r="N107" s="13">
        <f>IF(SUM(N105:N106)&lt;38,SUM(N105:N106),SUM(N105:N106))</f>
        <v>36</v>
      </c>
      <c r="O107" s="13"/>
      <c r="P107" s="13">
        <f>SUM(P105:P106)</f>
        <v>27</v>
      </c>
      <c r="Q107" s="13">
        <f>IF(SUM(Q105:Q106)&lt;38,SUM(Q105:Q106),SUM(Q105:Q106))</f>
        <v>34</v>
      </c>
      <c r="R107" s="13">
        <f>IF(SUM(P107:Q107)&lt;80,SUM(P107:Q107),SUM(P107:Q107))</f>
        <v>61</v>
      </c>
      <c r="S107" s="13">
        <f>SUM(S105:S106)</f>
        <v>38</v>
      </c>
      <c r="T107" s="13">
        <f>IF(SUM(T105:T106)&lt;38,SUM(T105:T106),SUM(T105:T106))</f>
        <v>29</v>
      </c>
      <c r="U107" s="13">
        <f>IF(SUM(S107:T107)&lt;80,SUM(S107:T107),SUM(S107:T107))</f>
        <v>67</v>
      </c>
      <c r="V107" s="13">
        <f>SUM(V105:V106)</f>
        <v>31</v>
      </c>
      <c r="W107" s="13">
        <f>IF(SUM(W105:W106)&lt;38,SUM(W105:W106),SUM(W105:W106))</f>
        <v>33</v>
      </c>
      <c r="X107" s="13">
        <f>IF(SUM(V107:W107)&lt;80,SUM(V107:W107),SUM(V107:W107))</f>
        <v>64</v>
      </c>
      <c r="Y107" s="13">
        <f>SUM(Y105:Y106)</f>
        <v>14</v>
      </c>
      <c r="Z107" s="13">
        <f>IF(SUM(Z105:Z106)&lt;19,SUM(Z105:Z106),SUM(Z105:Z106))</f>
        <v>38</v>
      </c>
      <c r="AA107" s="13">
        <f>IF(SUM(Y107:Z107)&lt;40,SUM(Y107:Z107),SUM(Y107:Z107))</f>
        <v>52</v>
      </c>
      <c r="AB107" s="13">
        <f>SUM(AB105:AB106)</f>
        <v>28</v>
      </c>
      <c r="AC107" s="13">
        <f>IF(SUM(AC105:AC106)&lt;19,SUM(AC105:AC106),SUM(AC105:AC106))</f>
        <v>36</v>
      </c>
      <c r="AD107" s="13">
        <f>IF(SUM(AB107:AC107)&lt;40,SUM(AB107:AC107),SUM(AB107:AC107))</f>
        <v>64</v>
      </c>
      <c r="AE107" s="13">
        <f>SUM(AE105:AE106)</f>
        <v>23</v>
      </c>
      <c r="AF107" s="13">
        <f>IF(SUM(AF105:AF106)&lt;19,SUM(AF105:AF106),SUM(AF105:AF106))</f>
        <v>45</v>
      </c>
      <c r="AG107" s="13">
        <f>IF(SUM(AE107:AF107)&lt;40,SUM(AE107:AF107),SUM(AE107:AF107))</f>
        <v>68</v>
      </c>
      <c r="AH107" s="13">
        <f>SUM(AH105:AH106)</f>
        <v>20</v>
      </c>
      <c r="AI107" s="13">
        <f>IF(SUM(AI105:AI106)&lt;19,SUM(AI105:AI106),SUM(AI105:AI106))</f>
        <v>28</v>
      </c>
      <c r="AJ107" s="13">
        <f>IF(SUM(AH107:AI107)&lt;40,SUM(AH107:AI107),SUM(AH107:AI107))</f>
        <v>48</v>
      </c>
      <c r="AK107" s="13">
        <f>SUM(AK105:AK106)</f>
        <v>8</v>
      </c>
      <c r="AL107" s="13">
        <f>IF(SUM(AL105:AL106)&lt;9,SUM(AL105:AL106),SUM(AL105:AL106))</f>
        <v>15</v>
      </c>
      <c r="AM107" s="13">
        <f>IF(SUM(AK107:AL107)&lt;20,SUM(AK107:AL107),SUM(AK107:AL107))</f>
        <v>23</v>
      </c>
      <c r="AN107" s="15" t="str">
        <f>IF(OR(I107&lt;100,L107&lt;100,O107&lt;100,R107&lt;60,U107&lt;60,X107&lt;60,AA107&lt;40,AD107&lt;40,AG107&lt;40,AJ107&lt;40,AM107&lt;20),"0",SUM(AA107,AD107,X107,U107,R107,O107,L107,I107,AG107,AJ107,AM107))</f>
        <v>0</v>
      </c>
      <c r="AO107" s="15">
        <f>AN107/1320*100</f>
        <v>0</v>
      </c>
      <c r="AP107" s="15" t="str">
        <f>IF(AO107&lt;50,"   ",IF(AO107&lt;65,"مقبول",IF(AO107&lt;75,"جيد",IF(AO107&lt;85,"جيدجداً",IF(AO107&lt;=100,"ممتاز","خطا")))))</f>
        <v xml:space="preserve">   </v>
      </c>
      <c r="AQ107" s="49"/>
      <c r="AR107" s="49"/>
      <c r="AS107" s="49"/>
      <c r="AT107" s="49"/>
      <c r="AU107" s="52"/>
      <c r="AV107" s="46"/>
    </row>
    <row r="108" spans="2:48" ht="28.5" customHeight="1" thickBot="1">
      <c r="B108" s="48">
        <v>25</v>
      </c>
      <c r="C108" s="49">
        <v>634</v>
      </c>
      <c r="D108" s="50" t="s">
        <v>63</v>
      </c>
      <c r="E108" s="49">
        <v>236</v>
      </c>
      <c r="F108" s="11" t="s">
        <v>30</v>
      </c>
      <c r="G108" s="27">
        <v>14</v>
      </c>
      <c r="H108" s="27">
        <v>26</v>
      </c>
      <c r="I108" s="13">
        <f>SUM(G108:H108)</f>
        <v>40</v>
      </c>
      <c r="J108" s="27">
        <v>15</v>
      </c>
      <c r="K108" s="27">
        <v>25</v>
      </c>
      <c r="L108" s="13">
        <f>SUM(J108:K108)</f>
        <v>40</v>
      </c>
      <c r="M108" s="27">
        <v>8</v>
      </c>
      <c r="N108" s="27">
        <v>14</v>
      </c>
      <c r="O108" s="13">
        <f>SUM(M108:N108)</f>
        <v>22</v>
      </c>
      <c r="P108" s="27">
        <v>10</v>
      </c>
      <c r="Q108" s="27">
        <v>14</v>
      </c>
      <c r="R108" s="13">
        <f>SUM(P108:Q108)</f>
        <v>24</v>
      </c>
      <c r="S108" s="27">
        <v>12</v>
      </c>
      <c r="T108" s="27">
        <v>12</v>
      </c>
      <c r="U108" s="13">
        <f>SUM(S108:T108)</f>
        <v>24</v>
      </c>
      <c r="V108" s="27">
        <v>11</v>
      </c>
      <c r="W108" s="27">
        <v>11</v>
      </c>
      <c r="X108" s="13">
        <f>SUM(V108:W108)</f>
        <v>22</v>
      </c>
      <c r="Y108" s="27">
        <v>3</v>
      </c>
      <c r="Z108" s="27">
        <v>18</v>
      </c>
      <c r="AA108" s="13">
        <f>SUM(Y108:Z108)</f>
        <v>21</v>
      </c>
      <c r="AB108" s="27">
        <v>10</v>
      </c>
      <c r="AC108" s="27">
        <v>22</v>
      </c>
      <c r="AD108" s="13">
        <f>SUM(AB108:AC108)</f>
        <v>32</v>
      </c>
      <c r="AE108" s="27">
        <v>9</v>
      </c>
      <c r="AF108" s="27">
        <v>20</v>
      </c>
      <c r="AG108" s="13">
        <f>SUM(AE108:AF108)</f>
        <v>29</v>
      </c>
      <c r="AH108" s="27">
        <v>3</v>
      </c>
      <c r="AI108" s="27">
        <v>3</v>
      </c>
      <c r="AJ108" s="13">
        <f>SUM(AH108:AI108)</f>
        <v>6</v>
      </c>
      <c r="AK108" s="27">
        <v>3</v>
      </c>
      <c r="AL108" s="27">
        <v>0</v>
      </c>
      <c r="AM108" s="13">
        <f>SUM(AK108:AL108)</f>
        <v>3</v>
      </c>
      <c r="AN108" s="54"/>
      <c r="AO108" s="54"/>
      <c r="AP108" s="55"/>
      <c r="AQ108" s="49"/>
      <c r="AR108" s="49"/>
      <c r="AS108" s="49"/>
      <c r="AT108" s="49"/>
      <c r="AU108" s="52" t="str">
        <f t="shared" ref="AU108" si="20">IF(AN110="0","راسب","ناجح")</f>
        <v>راسب</v>
      </c>
      <c r="AV108" s="46" t="str">
        <f t="shared" ref="AV108" si="21">IF(AN110="0","له دور ثانٍ في : ","ناجح")&amp;IF(COUNTIF(H110,"&lt;56")+COUNTIF(I110,"&lt;100")=0,,"عربي،")&amp;IF(COUNTIF(K110,"&lt;56")+COUNTIF(L110,"&lt;100")=0,,"إنجليزي،")&amp;IF(COUNTIF(N110,"&lt;56")+COUNTIF(O110,"&lt;100")=0,," رياضيات،")&amp;IF(COUNTIF(Q110,"&lt;29")+COUNTIF(R110,"&lt;60")=0,,"فيزياء ،")&amp;IF(COUNTIF(T110,"&lt;29")+COUNTIF(U110,"&lt;60")=0,,"كيمياء،")&amp;IF(COUNTIF(W110,"&lt;29")+COUNTIF(X110,"&lt;60")=0,,"أحياء،")&amp;IF(COUNTIF(Z110,"&lt;22")+COUNTIF(AA110,"&lt;40")=0,,"دين، ")&amp;IF(COUNTIF(AC110,"&lt;19")+COUNTIF(AD110,"&lt;40")=0,,"حاسوب،
")&amp;IF(COUNTIF(AF110,"&lt;22")+COUNTIF(AG110,"&lt;40")=0,,"تاريخ ،")&amp;IF(COUNTIF(AI110,"&lt;22")+COUNTIF(AJ110,"&lt;40")=0,,"جغرافيا،")&amp;IF(COUNTIF(AL110,"&lt;11")+COUNTIF(AM110,"&lt;20")=0,,"أساسيات الحياة الاجتماعية، ")</f>
        <v>له دور ثانٍ في : إنجليزي، رياضيات،كيمياء،أحياء،جغرافيا،</v>
      </c>
    </row>
    <row r="109" spans="2:48" ht="28.5" customHeight="1" thickBot="1">
      <c r="B109" s="48"/>
      <c r="C109" s="49"/>
      <c r="D109" s="51"/>
      <c r="E109" s="49"/>
      <c r="F109" s="11" t="s">
        <v>31</v>
      </c>
      <c r="G109" s="27">
        <v>10</v>
      </c>
      <c r="H109" s="27">
        <v>52</v>
      </c>
      <c r="I109" s="13">
        <f>SUM(G109:H109)</f>
        <v>62</v>
      </c>
      <c r="J109" s="27">
        <v>18</v>
      </c>
      <c r="K109" s="27">
        <v>27</v>
      </c>
      <c r="L109" s="13">
        <f>SUM(J109:K109)</f>
        <v>45</v>
      </c>
      <c r="M109" s="27">
        <v>10</v>
      </c>
      <c r="N109" s="27">
        <v>4</v>
      </c>
      <c r="O109" s="13">
        <f>SUM(M109:N109)</f>
        <v>14</v>
      </c>
      <c r="P109" s="27">
        <v>20</v>
      </c>
      <c r="Q109" s="27">
        <v>16</v>
      </c>
      <c r="R109" s="13">
        <f>SUM(P109:Q109)</f>
        <v>36</v>
      </c>
      <c r="S109" s="27">
        <v>5</v>
      </c>
      <c r="T109" s="27">
        <v>10</v>
      </c>
      <c r="U109" s="13">
        <f>SUM(S109:T109)</f>
        <v>15</v>
      </c>
      <c r="V109" s="27">
        <v>11</v>
      </c>
      <c r="W109" s="27">
        <v>10</v>
      </c>
      <c r="X109" s="13">
        <f>SUM(V109:W109)</f>
        <v>21</v>
      </c>
      <c r="Y109" s="27">
        <v>1</v>
      </c>
      <c r="Z109" s="27">
        <v>18</v>
      </c>
      <c r="AA109" s="13">
        <f>SUM(Y109:Z109)</f>
        <v>19</v>
      </c>
      <c r="AB109" s="27">
        <v>11</v>
      </c>
      <c r="AC109" s="27">
        <v>19</v>
      </c>
      <c r="AD109" s="13">
        <f>SUM(AB109:AC109)</f>
        <v>30</v>
      </c>
      <c r="AE109" s="27">
        <v>11</v>
      </c>
      <c r="AF109" s="27">
        <v>11</v>
      </c>
      <c r="AG109" s="13">
        <f>SUM(AE109:AF109)</f>
        <v>22</v>
      </c>
      <c r="AH109" s="27">
        <v>3</v>
      </c>
      <c r="AI109" s="27">
        <v>13</v>
      </c>
      <c r="AJ109" s="13">
        <f>SUM(AH109:AI109)</f>
        <v>16</v>
      </c>
      <c r="AK109" s="27">
        <v>3</v>
      </c>
      <c r="AL109" s="27">
        <v>14</v>
      </c>
      <c r="AM109" s="13">
        <f>SUM(AK109:AL109)</f>
        <v>17</v>
      </c>
      <c r="AN109" s="54"/>
      <c r="AO109" s="54"/>
      <c r="AP109" s="56"/>
      <c r="AQ109" s="49"/>
      <c r="AR109" s="49"/>
      <c r="AS109" s="49"/>
      <c r="AT109" s="49"/>
      <c r="AU109" s="52"/>
      <c r="AV109" s="46"/>
    </row>
    <row r="110" spans="2:48" ht="36" customHeight="1" thickBot="1">
      <c r="B110" s="48"/>
      <c r="C110" s="49"/>
      <c r="D110" s="51"/>
      <c r="E110" s="49"/>
      <c r="F110" s="14" t="s">
        <v>32</v>
      </c>
      <c r="G110" s="13">
        <f>SUM(G108:G109)</f>
        <v>24</v>
      </c>
      <c r="H110" s="13">
        <f>IF(SUM(H108:H109)&lt;38,SUM(H108:H109),SUM(H108:H109))</f>
        <v>78</v>
      </c>
      <c r="I110" s="13">
        <f>IF(SUM(G110:H110)&lt;100,SUM(G110:H110),SUM(G110:H110))</f>
        <v>102</v>
      </c>
      <c r="J110" s="13">
        <f>SUM(J108:J109)</f>
        <v>33</v>
      </c>
      <c r="K110" s="13">
        <f>IF(SUM(K108:K109)&lt;38,SUM(K108:K109),SUM(K108:K109))</f>
        <v>52</v>
      </c>
      <c r="L110" s="13"/>
      <c r="M110" s="13">
        <f>SUM(M108:M109)</f>
        <v>18</v>
      </c>
      <c r="N110" s="13">
        <f>IF(SUM(N108:N109)&lt;38,SUM(N108:N109),SUM(N108:N109))</f>
        <v>18</v>
      </c>
      <c r="O110" s="13"/>
      <c r="P110" s="13">
        <f>SUM(P108:P109)</f>
        <v>30</v>
      </c>
      <c r="Q110" s="13">
        <f>IF(SUM(Q108:Q109)&lt;38,SUM(Q108:Q109),SUM(Q108:Q109))</f>
        <v>30</v>
      </c>
      <c r="R110" s="13">
        <f>IF(SUM(P110:Q110)&lt;80,SUM(P110:Q110),SUM(P110:Q110))</f>
        <v>60</v>
      </c>
      <c r="S110" s="13">
        <f>SUM(S108:S109)</f>
        <v>17</v>
      </c>
      <c r="T110" s="13">
        <f>IF(SUM(T108:T109)&lt;38,SUM(T108:T109),SUM(T108:T109))</f>
        <v>22</v>
      </c>
      <c r="U110" s="13"/>
      <c r="V110" s="13">
        <f>SUM(V108:V109)</f>
        <v>22</v>
      </c>
      <c r="W110" s="13">
        <f>IF(SUM(W108:W109)&lt;38,SUM(W108:W109),SUM(W108:W109))</f>
        <v>21</v>
      </c>
      <c r="X110" s="13"/>
      <c r="Y110" s="13">
        <f>SUM(Y108:Y109)</f>
        <v>4</v>
      </c>
      <c r="Z110" s="13">
        <f>IF(SUM(Z108:Z109)&lt;19,SUM(Z108:Z109),SUM(Z108:Z109))</f>
        <v>36</v>
      </c>
      <c r="AA110" s="13">
        <f>IF(SUM(Y110:Z110)&lt;40,SUM(Y110:Z110),SUM(Y110:Z110))</f>
        <v>40</v>
      </c>
      <c r="AB110" s="13">
        <f>SUM(AB108:AB109)</f>
        <v>21</v>
      </c>
      <c r="AC110" s="13">
        <f>IF(SUM(AC108:AC109)&lt;19,SUM(AC108:AC109),SUM(AC108:AC109))</f>
        <v>41</v>
      </c>
      <c r="AD110" s="13">
        <f>IF(SUM(AB110:AC110)&lt;40,SUM(AB110:AC110),SUM(AB110:AC110))</f>
        <v>62</v>
      </c>
      <c r="AE110" s="13">
        <f>SUM(AE108:AE109)</f>
        <v>20</v>
      </c>
      <c r="AF110" s="13">
        <f>IF(SUM(AF108:AF109)&lt;19,SUM(AF108:AF109),SUM(AF108:AF109))</f>
        <v>31</v>
      </c>
      <c r="AG110" s="13">
        <f>IF(SUM(AE110:AF110)&lt;40,SUM(AE110:AF110),SUM(AE110:AF110))</f>
        <v>51</v>
      </c>
      <c r="AH110" s="13">
        <f>SUM(AH108:AH109)</f>
        <v>6</v>
      </c>
      <c r="AI110" s="13">
        <f>IF(SUM(AI108:AI109)&lt;19,SUM(AI108:AI109),SUM(AI108:AI109))</f>
        <v>16</v>
      </c>
      <c r="AJ110" s="13"/>
      <c r="AK110" s="13">
        <f>SUM(AK108:AK109)</f>
        <v>6</v>
      </c>
      <c r="AL110" s="13">
        <f>IF(SUM(AL108:AL109)&lt;9,SUM(AL108:AL109),SUM(AL108:AL109))</f>
        <v>14</v>
      </c>
      <c r="AM110" s="13">
        <f>IF(SUM(AK110:AL110)&lt;20,SUM(AK110:AL110),SUM(AK110:AL110))</f>
        <v>20</v>
      </c>
      <c r="AN110" s="15" t="str">
        <f>IF(OR(I110&lt;100,L110&lt;100,O110&lt;100,R110&lt;60,U110&lt;60,X110&lt;60,AA110&lt;40,AD110&lt;40,AG110&lt;40,AJ110&lt;40,AM110&lt;20),"0",SUM(AA110,AD110,X110,U110,R110,O110,L110,I110,AG110,AJ110,AM110))</f>
        <v>0</v>
      </c>
      <c r="AO110" s="15">
        <f>AN110/1320*100</f>
        <v>0</v>
      </c>
      <c r="AP110" s="15" t="str">
        <f>IF(AO110&lt;50,"   ",IF(AO110&lt;65,"مقبول",IF(AO110&lt;75,"جيد",IF(AO110&lt;85,"جيدجداً",IF(AO110&lt;=100,"ممتاز","خطا")))))</f>
        <v xml:space="preserve">   </v>
      </c>
      <c r="AQ110" s="49"/>
      <c r="AR110" s="49"/>
      <c r="AS110" s="49"/>
      <c r="AT110" s="49"/>
      <c r="AU110" s="52"/>
      <c r="AV110" s="46"/>
    </row>
    <row r="111" spans="2:48" ht="28.5" customHeight="1" thickBot="1">
      <c r="B111" s="48">
        <v>26</v>
      </c>
      <c r="C111" s="49">
        <v>635</v>
      </c>
      <c r="D111" s="50" t="s">
        <v>54</v>
      </c>
      <c r="E111" s="49">
        <v>237</v>
      </c>
      <c r="F111" s="11" t="s">
        <v>30</v>
      </c>
      <c r="G111" s="27">
        <v>25</v>
      </c>
      <c r="H111" s="27">
        <v>54</v>
      </c>
      <c r="I111" s="13">
        <f>SUM(G111:H111)</f>
        <v>79</v>
      </c>
      <c r="J111" s="27">
        <v>27</v>
      </c>
      <c r="K111" s="27">
        <v>23</v>
      </c>
      <c r="L111" s="13">
        <f>SUM(J111:K111)</f>
        <v>50</v>
      </c>
      <c r="M111" s="27">
        <v>12</v>
      </c>
      <c r="N111" s="27">
        <v>15</v>
      </c>
      <c r="O111" s="13">
        <f>SUM(M111:N111)</f>
        <v>27</v>
      </c>
      <c r="P111" s="27">
        <v>15</v>
      </c>
      <c r="Q111" s="27">
        <v>15</v>
      </c>
      <c r="R111" s="13">
        <f>SUM(P111:Q111)</f>
        <v>30</v>
      </c>
      <c r="S111" s="27">
        <v>14</v>
      </c>
      <c r="T111" s="27">
        <v>3</v>
      </c>
      <c r="U111" s="13">
        <f>SUM(S111:T111)</f>
        <v>17</v>
      </c>
      <c r="V111" s="27">
        <v>13</v>
      </c>
      <c r="W111" s="27">
        <v>8</v>
      </c>
      <c r="X111" s="13">
        <f>SUM(V111:W111)</f>
        <v>21</v>
      </c>
      <c r="Y111" s="27">
        <v>3</v>
      </c>
      <c r="Z111" s="27">
        <v>13</v>
      </c>
      <c r="AA111" s="13">
        <f>SUM(Y111:Z111)</f>
        <v>16</v>
      </c>
      <c r="AB111" s="27">
        <v>10</v>
      </c>
      <c r="AC111" s="27">
        <v>9</v>
      </c>
      <c r="AD111" s="13">
        <f>SUM(AB111:AC111)</f>
        <v>19</v>
      </c>
      <c r="AE111" s="27">
        <v>10</v>
      </c>
      <c r="AF111" s="27">
        <v>10</v>
      </c>
      <c r="AG111" s="13">
        <f>SUM(AE111:AF111)</f>
        <v>20</v>
      </c>
      <c r="AH111" s="27">
        <v>8</v>
      </c>
      <c r="AI111" s="27">
        <v>7</v>
      </c>
      <c r="AJ111" s="13">
        <f>SUM(AH111:AI111)</f>
        <v>15</v>
      </c>
      <c r="AK111" s="27">
        <v>6</v>
      </c>
      <c r="AL111" s="27">
        <v>9</v>
      </c>
      <c r="AM111" s="13">
        <f>SUM(AK111:AL111)</f>
        <v>15</v>
      </c>
      <c r="AN111" s="54"/>
      <c r="AO111" s="54"/>
      <c r="AP111" s="55"/>
      <c r="AQ111" s="49"/>
      <c r="AR111" s="49"/>
      <c r="AS111" s="49"/>
      <c r="AT111" s="49"/>
      <c r="AU111" s="52" t="str">
        <f t="shared" ref="AU111" si="22">IF(AN113="0","راسب","ناجح")</f>
        <v>راسب</v>
      </c>
      <c r="AV111" s="46" t="str">
        <f t="shared" ref="AV111" si="23">IF(AN113="0","له دور ثانٍ في : ","ناجح")&amp;IF(COUNTIF(H113,"&lt;56")+COUNTIF(I113,"&lt;100")=0,,"عربي،")&amp;IF(COUNTIF(K113,"&lt;56")+COUNTIF(L113,"&lt;100")=0,,"إنجليزي،")&amp;IF(COUNTIF(N113,"&lt;56")+COUNTIF(O113,"&lt;100")=0,," رياضيات،")&amp;IF(COUNTIF(Q113,"&lt;29")+COUNTIF(R113,"&lt;60")=0,,"فيزياء ،")&amp;IF(COUNTIF(T113,"&lt;29")+COUNTIF(U113,"&lt;60")=0,,"كيمياء،")&amp;IF(COUNTIF(W113,"&lt;29")+COUNTIF(X113,"&lt;60")=0,,"أحياء،")&amp;IF(COUNTIF(Z113,"&lt;22")+COUNTIF(AA113,"&lt;40")=0,,"دين، ")&amp;IF(COUNTIF(AC113,"&lt;19")+COUNTIF(AD113,"&lt;40")=0,,"حاسوب،
")&amp;IF(COUNTIF(AF113,"&lt;22")+COUNTIF(AG113,"&lt;40")=0,,"تاريخ ،")&amp;IF(COUNTIF(AI113,"&lt;22")+COUNTIF(AJ113,"&lt;40")=0,,"جغرافيا،")&amp;IF(COUNTIF(AL113,"&lt;11")+COUNTIF(AM113,"&lt;20")=0,,"أساسيات الحياة الاجتماعية، ")</f>
        <v>له دور ثانٍ في :  رياضيات،كيمياء،أحياء،دين، جغرافيا،</v>
      </c>
    </row>
    <row r="112" spans="2:48" ht="28.5" customHeight="1" thickBot="1">
      <c r="B112" s="48"/>
      <c r="C112" s="49"/>
      <c r="D112" s="51"/>
      <c r="E112" s="49"/>
      <c r="F112" s="11" t="s">
        <v>31</v>
      </c>
      <c r="G112" s="27">
        <v>24</v>
      </c>
      <c r="H112" s="27">
        <v>18</v>
      </c>
      <c r="I112" s="13">
        <f>SUM(G112:H112)</f>
        <v>42</v>
      </c>
      <c r="J112" s="27">
        <v>26</v>
      </c>
      <c r="K112" s="27">
        <v>33</v>
      </c>
      <c r="L112" s="13">
        <f>SUM(J112:K112)</f>
        <v>59</v>
      </c>
      <c r="M112" s="27">
        <v>15</v>
      </c>
      <c r="N112" s="27">
        <v>1</v>
      </c>
      <c r="O112" s="13">
        <f>SUM(M112:N112)</f>
        <v>16</v>
      </c>
      <c r="P112" s="27">
        <v>13</v>
      </c>
      <c r="Q112" s="27">
        <v>17</v>
      </c>
      <c r="R112" s="13">
        <f>SUM(P112:Q112)</f>
        <v>30</v>
      </c>
      <c r="S112" s="27">
        <v>11</v>
      </c>
      <c r="T112" s="27">
        <v>4</v>
      </c>
      <c r="U112" s="13">
        <f>SUM(S112:T112)</f>
        <v>15</v>
      </c>
      <c r="V112" s="27">
        <v>15</v>
      </c>
      <c r="W112" s="27">
        <v>11</v>
      </c>
      <c r="X112" s="13">
        <f>SUM(V112:W112)</f>
        <v>26</v>
      </c>
      <c r="Y112" s="27">
        <v>1</v>
      </c>
      <c r="Z112" s="27">
        <v>7</v>
      </c>
      <c r="AA112" s="13">
        <f>SUM(Y112:Z112)</f>
        <v>8</v>
      </c>
      <c r="AB112" s="27">
        <v>11</v>
      </c>
      <c r="AC112" s="27">
        <v>16</v>
      </c>
      <c r="AD112" s="13">
        <f>SUM(AB112:AC112)</f>
        <v>27</v>
      </c>
      <c r="AE112" s="27">
        <v>5</v>
      </c>
      <c r="AF112" s="27">
        <v>15</v>
      </c>
      <c r="AG112" s="13">
        <f>SUM(AE112:AF112)</f>
        <v>20</v>
      </c>
      <c r="AH112" s="27">
        <v>8</v>
      </c>
      <c r="AI112" s="27">
        <v>5</v>
      </c>
      <c r="AJ112" s="13">
        <f>SUM(AH112:AI112)</f>
        <v>13</v>
      </c>
      <c r="AK112" s="27">
        <v>3</v>
      </c>
      <c r="AL112" s="27">
        <v>4</v>
      </c>
      <c r="AM112" s="13">
        <f>SUM(AK112:AL112)</f>
        <v>7</v>
      </c>
      <c r="AN112" s="54"/>
      <c r="AO112" s="54"/>
      <c r="AP112" s="56"/>
      <c r="AQ112" s="49"/>
      <c r="AR112" s="49"/>
      <c r="AS112" s="49"/>
      <c r="AT112" s="49"/>
      <c r="AU112" s="52"/>
      <c r="AV112" s="46"/>
    </row>
    <row r="113" spans="2:48" ht="36" customHeight="1" thickBot="1">
      <c r="B113" s="48"/>
      <c r="C113" s="49"/>
      <c r="D113" s="51"/>
      <c r="E113" s="49"/>
      <c r="F113" s="14" t="s">
        <v>32</v>
      </c>
      <c r="G113" s="13">
        <f>SUM(G111:G112)</f>
        <v>49</v>
      </c>
      <c r="H113" s="13">
        <f>IF(SUM(H111:H112)&lt;38,SUM(H111:H112),SUM(H111:H112))</f>
        <v>72</v>
      </c>
      <c r="I113" s="13">
        <f>IF(SUM(G113:H113)&lt;100,SUM(G113:H113),SUM(G113:H113))</f>
        <v>121</v>
      </c>
      <c r="J113" s="13">
        <f>SUM(J111:J112)</f>
        <v>53</v>
      </c>
      <c r="K113" s="13">
        <f>IF(SUM(K111:K112)&lt;38,SUM(K111:K112),SUM(K111:K112))</f>
        <v>56</v>
      </c>
      <c r="L113" s="13">
        <f>IF(SUM(J113:K113)&lt;100,SUM(J113:K113),SUM(J113:K113))</f>
        <v>109</v>
      </c>
      <c r="M113" s="13">
        <f>SUM(M111:M112)</f>
        <v>27</v>
      </c>
      <c r="N113" s="13">
        <f>IF(SUM(N111:N112)&lt;38,SUM(N111:N112),SUM(N111:N112))</f>
        <v>16</v>
      </c>
      <c r="O113" s="13"/>
      <c r="P113" s="13">
        <f>SUM(P111:P112)</f>
        <v>28</v>
      </c>
      <c r="Q113" s="13">
        <f>IF(SUM(Q111:Q112)&lt;38,SUM(Q111:Q112),SUM(Q111:Q112))</f>
        <v>32</v>
      </c>
      <c r="R113" s="13">
        <f>IF(SUM(P113:Q113)&lt;80,SUM(P113:Q113),SUM(P113:Q113))</f>
        <v>60</v>
      </c>
      <c r="S113" s="13">
        <f>SUM(S111:S112)</f>
        <v>25</v>
      </c>
      <c r="T113" s="13">
        <f>IF(SUM(T111:T112)&lt;38,SUM(T111:T112),SUM(T111:T112))</f>
        <v>7</v>
      </c>
      <c r="U113" s="13"/>
      <c r="V113" s="13">
        <f>SUM(V111:V112)</f>
        <v>28</v>
      </c>
      <c r="W113" s="13">
        <f>IF(SUM(W111:W112)&lt;38,SUM(W111:W112),SUM(W111:W112))</f>
        <v>19</v>
      </c>
      <c r="X113" s="13"/>
      <c r="Y113" s="13">
        <f>SUM(Y111:Y112)</f>
        <v>4</v>
      </c>
      <c r="Z113" s="13">
        <f>IF(SUM(Z111:Z112)&lt;19,SUM(Z111:Z112),SUM(Z111:Z112))</f>
        <v>20</v>
      </c>
      <c r="AA113" s="13"/>
      <c r="AB113" s="13">
        <f>SUM(AB111:AB112)</f>
        <v>21</v>
      </c>
      <c r="AC113" s="13">
        <f>IF(SUM(AC111:AC112)&lt;19,SUM(AC111:AC112),SUM(AC111:AC112))</f>
        <v>25</v>
      </c>
      <c r="AD113" s="13">
        <f>IF(SUM(AB113:AC113)&lt;40,SUM(AB113:AC113),SUM(AB113:AC113))</f>
        <v>46</v>
      </c>
      <c r="AE113" s="13">
        <f>SUM(AE111:AE112)</f>
        <v>15</v>
      </c>
      <c r="AF113" s="13">
        <f>IF(SUM(AF111:AF112)&lt;19,SUM(AF111:AF112),SUM(AF111:AF112))</f>
        <v>25</v>
      </c>
      <c r="AG113" s="13">
        <f>IF(SUM(AE113:AF113)&lt;40,SUM(AE113:AF113),SUM(AE113:AF113))</f>
        <v>40</v>
      </c>
      <c r="AH113" s="13">
        <f>SUM(AH111:AH112)</f>
        <v>16</v>
      </c>
      <c r="AI113" s="13">
        <f>IF(SUM(AI111:AI112)&lt;19,SUM(AI111:AI112),SUM(AI111:AI112))</f>
        <v>12</v>
      </c>
      <c r="AJ113" s="13"/>
      <c r="AK113" s="13">
        <f>SUM(AK111:AK112)</f>
        <v>9</v>
      </c>
      <c r="AL113" s="13">
        <f>IF(SUM(AL111:AL112)&lt;9,SUM(AL111:AL112),SUM(AL111:AL112))</f>
        <v>13</v>
      </c>
      <c r="AM113" s="13">
        <f>IF(SUM(AK113:AL113)&lt;20,SUM(AK113:AL113),SUM(AK113:AL113))</f>
        <v>22</v>
      </c>
      <c r="AN113" s="15" t="str">
        <f>IF(OR(I113&lt;100,L113&lt;100,O113&lt;100,R113&lt;60,U113&lt;60,X113&lt;60,AA113&lt;40,AD113&lt;40,AG113&lt;40,AJ113&lt;40,AM113&lt;20),"0",SUM(AA113,AD113,X113,U113,R113,O113,L113,I113,AG113,AJ113,AM113))</f>
        <v>0</v>
      </c>
      <c r="AO113" s="15">
        <f>AN113/1320*100</f>
        <v>0</v>
      </c>
      <c r="AP113" s="15" t="str">
        <f>IF(AO113&lt;50,"   ",IF(AO113&lt;65,"مقبول",IF(AO113&lt;75,"جيد",IF(AO113&lt;85,"جيدجداً",IF(AO113&lt;=100,"ممتاز","خطا")))))</f>
        <v xml:space="preserve">   </v>
      </c>
      <c r="AQ113" s="49"/>
      <c r="AR113" s="49"/>
      <c r="AS113" s="49"/>
      <c r="AT113" s="49"/>
      <c r="AU113" s="52"/>
      <c r="AV113" s="46"/>
    </row>
    <row r="114" spans="2:48" ht="28.5" customHeight="1" thickBot="1">
      <c r="B114" s="48">
        <v>27</v>
      </c>
      <c r="C114" s="49">
        <v>636</v>
      </c>
      <c r="D114" s="50" t="s">
        <v>64</v>
      </c>
      <c r="E114" s="49">
        <v>238</v>
      </c>
      <c r="F114" s="11" t="s">
        <v>30</v>
      </c>
      <c r="G114" s="27">
        <v>17</v>
      </c>
      <c r="H114" s="27">
        <v>33</v>
      </c>
      <c r="I114" s="13">
        <f>SUM(G114:H114)</f>
        <v>50</v>
      </c>
      <c r="J114" s="27">
        <v>26</v>
      </c>
      <c r="K114" s="27">
        <v>26</v>
      </c>
      <c r="L114" s="13">
        <f>SUM(J114:K114)</f>
        <v>52</v>
      </c>
      <c r="M114" s="27">
        <v>12</v>
      </c>
      <c r="N114" s="27">
        <v>15</v>
      </c>
      <c r="O114" s="13">
        <f>SUM(M114:N114)</f>
        <v>27</v>
      </c>
      <c r="P114" s="27">
        <v>18</v>
      </c>
      <c r="Q114" s="27">
        <v>15</v>
      </c>
      <c r="R114" s="13">
        <f>SUM(P114:Q114)</f>
        <v>33</v>
      </c>
      <c r="S114" s="27">
        <v>11</v>
      </c>
      <c r="T114" s="27">
        <v>11</v>
      </c>
      <c r="U114" s="13">
        <f>SUM(S114:T114)</f>
        <v>22</v>
      </c>
      <c r="V114" s="27">
        <v>17</v>
      </c>
      <c r="W114" s="27">
        <v>18</v>
      </c>
      <c r="X114" s="13">
        <f>SUM(V114:W114)</f>
        <v>35</v>
      </c>
      <c r="Y114" s="27">
        <v>6</v>
      </c>
      <c r="Z114" s="27">
        <v>15</v>
      </c>
      <c r="AA114" s="13">
        <f>SUM(Y114:Z114)</f>
        <v>21</v>
      </c>
      <c r="AB114" s="27">
        <v>11</v>
      </c>
      <c r="AC114" s="27">
        <v>16</v>
      </c>
      <c r="AD114" s="13">
        <f>SUM(AB114:AC114)</f>
        <v>27</v>
      </c>
      <c r="AE114" s="27">
        <v>7</v>
      </c>
      <c r="AF114" s="27">
        <v>6</v>
      </c>
      <c r="AG114" s="13">
        <f>SUM(AE114:AF114)</f>
        <v>13</v>
      </c>
      <c r="AH114" s="27">
        <v>8</v>
      </c>
      <c r="AI114" s="27">
        <v>9</v>
      </c>
      <c r="AJ114" s="13">
        <f>SUM(AH114:AI114)</f>
        <v>17</v>
      </c>
      <c r="AK114" s="27">
        <v>6</v>
      </c>
      <c r="AL114" s="27">
        <v>7</v>
      </c>
      <c r="AM114" s="13">
        <f>SUM(AK114:AL114)</f>
        <v>13</v>
      </c>
      <c r="AN114" s="54"/>
      <c r="AO114" s="54"/>
      <c r="AP114" s="55"/>
      <c r="AQ114" s="49"/>
      <c r="AR114" s="49"/>
      <c r="AS114" s="49"/>
      <c r="AT114" s="49"/>
      <c r="AU114" s="52" t="str">
        <f t="shared" ref="AU114" si="24">IF(AN116="0","راسب","ناجح")</f>
        <v>راسب</v>
      </c>
      <c r="AV114" s="46" t="str">
        <f t="shared" ref="AV114" si="25">IF(AN116="0","له دور ثانٍ في : ","ناجح")&amp;IF(COUNTIF(H116,"&lt;56")+COUNTIF(I116,"&lt;100")=0,,"عربي،")&amp;IF(COUNTIF(K116,"&lt;56")+COUNTIF(L116,"&lt;100")=0,,"إنجليزي،")&amp;IF(COUNTIF(N116,"&lt;56")+COUNTIF(O116,"&lt;100")=0,," رياضيات،")&amp;IF(COUNTIF(Q116,"&lt;29")+COUNTIF(R116,"&lt;60")=0,,"فيزياء ،")&amp;IF(COUNTIF(T116,"&lt;29")+COUNTIF(U116,"&lt;60")=0,,"كيمياء،")&amp;IF(COUNTIF(W116,"&lt;29")+COUNTIF(X116,"&lt;60")=0,,"أحياء،")&amp;IF(COUNTIF(Z116,"&lt;22")+COUNTIF(AA116,"&lt;40")=0,,"دين، ")&amp;IF(COUNTIF(AC116,"&lt;19")+COUNTIF(AD116,"&lt;40")=0,,"حاسوب،
")&amp;IF(COUNTIF(AF116,"&lt;22")+COUNTIF(AG116,"&lt;40")=0,,"تاريخ ،")&amp;IF(COUNTIF(AI116,"&lt;22")+COUNTIF(AJ116,"&lt;40")=0,,"جغرافيا،")&amp;IF(COUNTIF(AL116,"&lt;11")+COUNTIF(AM116,"&lt;20")=0,,"أساسيات الحياة الاجتماعية، ")</f>
        <v>له دور ثانٍ في : إنجليزي، رياضيات،كيمياء،</v>
      </c>
    </row>
    <row r="115" spans="2:48" ht="28.5" customHeight="1" thickBot="1">
      <c r="B115" s="48"/>
      <c r="C115" s="49"/>
      <c r="D115" s="51"/>
      <c r="E115" s="49"/>
      <c r="F115" s="11" t="s">
        <v>31</v>
      </c>
      <c r="G115" s="27">
        <v>18</v>
      </c>
      <c r="H115" s="27">
        <v>38</v>
      </c>
      <c r="I115" s="13">
        <f>SUM(G115:H115)</f>
        <v>56</v>
      </c>
      <c r="J115" s="27">
        <v>22</v>
      </c>
      <c r="K115" s="27">
        <v>27</v>
      </c>
      <c r="L115" s="13">
        <f>SUM(J115:K115)</f>
        <v>49</v>
      </c>
      <c r="M115" s="27">
        <v>17</v>
      </c>
      <c r="N115" s="27">
        <v>6</v>
      </c>
      <c r="O115" s="13">
        <f>SUM(M115:N115)</f>
        <v>23</v>
      </c>
      <c r="P115" s="27">
        <v>14</v>
      </c>
      <c r="Q115" s="27">
        <v>16</v>
      </c>
      <c r="R115" s="13">
        <f>SUM(P115:Q115)</f>
        <v>30</v>
      </c>
      <c r="S115" s="27">
        <v>9</v>
      </c>
      <c r="T115" s="27">
        <v>16</v>
      </c>
      <c r="U115" s="13">
        <f>SUM(S115:T115)</f>
        <v>25</v>
      </c>
      <c r="V115" s="27">
        <v>13</v>
      </c>
      <c r="W115" s="27">
        <v>19</v>
      </c>
      <c r="X115" s="13">
        <f>SUM(V115:W115)</f>
        <v>32</v>
      </c>
      <c r="Y115" s="27">
        <v>6</v>
      </c>
      <c r="Z115" s="27">
        <v>19</v>
      </c>
      <c r="AA115" s="13">
        <f>SUM(Y115:Z115)</f>
        <v>25</v>
      </c>
      <c r="AB115" s="27">
        <v>12</v>
      </c>
      <c r="AC115" s="27">
        <v>9</v>
      </c>
      <c r="AD115" s="13">
        <f>SUM(AB115:AC115)</f>
        <v>21</v>
      </c>
      <c r="AE115" s="27">
        <v>4</v>
      </c>
      <c r="AF115" s="27">
        <v>23</v>
      </c>
      <c r="AG115" s="13">
        <f>SUM(AE115:AF115)</f>
        <v>27</v>
      </c>
      <c r="AH115" s="27">
        <v>8</v>
      </c>
      <c r="AI115" s="27">
        <v>15</v>
      </c>
      <c r="AJ115" s="13">
        <f>SUM(AH115:AI115)</f>
        <v>23</v>
      </c>
      <c r="AK115" s="27">
        <v>3</v>
      </c>
      <c r="AL115" s="27">
        <v>8</v>
      </c>
      <c r="AM115" s="13">
        <f>SUM(AK115:AL115)</f>
        <v>11</v>
      </c>
      <c r="AN115" s="54"/>
      <c r="AO115" s="54"/>
      <c r="AP115" s="56"/>
      <c r="AQ115" s="49"/>
      <c r="AR115" s="49"/>
      <c r="AS115" s="49"/>
      <c r="AT115" s="49"/>
      <c r="AU115" s="52"/>
      <c r="AV115" s="46"/>
    </row>
    <row r="116" spans="2:48" ht="36" customHeight="1" thickBot="1">
      <c r="B116" s="48"/>
      <c r="C116" s="49"/>
      <c r="D116" s="51"/>
      <c r="E116" s="49"/>
      <c r="F116" s="14" t="s">
        <v>32</v>
      </c>
      <c r="G116" s="13">
        <f>SUM(G114:G115)</f>
        <v>35</v>
      </c>
      <c r="H116" s="13">
        <f>IF(SUM(H114:H115)&lt;38,SUM(H114:H115),SUM(H114:H115))</f>
        <v>71</v>
      </c>
      <c r="I116" s="13">
        <f>IF(SUM(G116:H116)&lt;100,SUM(G116:H116),SUM(G116:H116))</f>
        <v>106</v>
      </c>
      <c r="J116" s="13">
        <f>SUM(J114:J115)</f>
        <v>48</v>
      </c>
      <c r="K116" s="13">
        <f>IF(SUM(K114:K115)&lt;38,SUM(K114:K115),SUM(K114:K115))</f>
        <v>53</v>
      </c>
      <c r="L116" s="13"/>
      <c r="M116" s="13">
        <f>SUM(M114:M115)</f>
        <v>29</v>
      </c>
      <c r="N116" s="13">
        <f>IF(SUM(N114:N115)&lt;38,SUM(N114:N115),SUM(N114:N115))</f>
        <v>21</v>
      </c>
      <c r="O116" s="13"/>
      <c r="P116" s="13">
        <f>SUM(P114:P115)</f>
        <v>32</v>
      </c>
      <c r="Q116" s="13">
        <f>IF(SUM(Q114:Q115)&lt;38,SUM(Q114:Q115),SUM(Q114:Q115))</f>
        <v>31</v>
      </c>
      <c r="R116" s="13">
        <f>IF(SUM(P116:Q116)&lt;80,SUM(P116:Q116),SUM(P116:Q116))</f>
        <v>63</v>
      </c>
      <c r="S116" s="13">
        <f>SUM(S114:S115)</f>
        <v>20</v>
      </c>
      <c r="T116" s="13">
        <f>IF(SUM(T114:T115)&lt;38,SUM(T114:T115),SUM(T114:T115))</f>
        <v>27</v>
      </c>
      <c r="U116" s="13"/>
      <c r="V116" s="13">
        <f>SUM(V114:V115)</f>
        <v>30</v>
      </c>
      <c r="W116" s="13">
        <f>IF(SUM(W114:W115)&lt;38,SUM(W114:W115),SUM(W114:W115))</f>
        <v>37</v>
      </c>
      <c r="X116" s="13">
        <f>IF(SUM(V116:W116)&lt;80,SUM(V116:W116),SUM(V116:W116))</f>
        <v>67</v>
      </c>
      <c r="Y116" s="13">
        <f>SUM(Y114:Y115)</f>
        <v>12</v>
      </c>
      <c r="Z116" s="13">
        <f>IF(SUM(Z114:Z115)&lt;19,SUM(Z114:Z115),SUM(Z114:Z115))</f>
        <v>34</v>
      </c>
      <c r="AA116" s="13">
        <f>IF(SUM(Y116:Z116)&lt;40,SUM(Y116:Z116),SUM(Y116:Z116))</f>
        <v>46</v>
      </c>
      <c r="AB116" s="13">
        <f>SUM(AB114:AB115)</f>
        <v>23</v>
      </c>
      <c r="AC116" s="13">
        <f>IF(SUM(AC114:AC115)&lt;19,SUM(AC114:AC115),SUM(AC114:AC115))</f>
        <v>25</v>
      </c>
      <c r="AD116" s="13">
        <f>IF(SUM(AB116:AC116)&lt;40,SUM(AB116:AC116),SUM(AB116:AC116))</f>
        <v>48</v>
      </c>
      <c r="AE116" s="13">
        <f>SUM(AE114:AE115)</f>
        <v>11</v>
      </c>
      <c r="AF116" s="13">
        <f>IF(SUM(AF114:AF115)&lt;19,SUM(AF114:AF115),SUM(AF114:AF115))</f>
        <v>29</v>
      </c>
      <c r="AG116" s="13">
        <f>IF(SUM(AE116:AF116)&lt;40,SUM(AE116:AF116),SUM(AE116:AF116))</f>
        <v>40</v>
      </c>
      <c r="AH116" s="13">
        <f>SUM(AH114:AH115)</f>
        <v>16</v>
      </c>
      <c r="AI116" s="13">
        <f>IF(SUM(AI114:AI115)&lt;19,SUM(AI114:AI115),SUM(AI114:AI115))</f>
        <v>24</v>
      </c>
      <c r="AJ116" s="13">
        <f>IF(SUM(AH116:AI116)&lt;40,SUM(AH116:AI116),SUM(AH116:AI116))</f>
        <v>40</v>
      </c>
      <c r="AK116" s="13">
        <f>SUM(AK114:AK115)</f>
        <v>9</v>
      </c>
      <c r="AL116" s="13">
        <f>IF(SUM(AL114:AL115)&lt;9,SUM(AL114:AL115),SUM(AL114:AL115))</f>
        <v>15</v>
      </c>
      <c r="AM116" s="13">
        <f>IF(SUM(AK116:AL116)&lt;20,SUM(AK116:AL116),SUM(AK116:AL116))</f>
        <v>24</v>
      </c>
      <c r="AN116" s="15" t="str">
        <f>IF(OR(I116&lt;100,L116&lt;100,O116&lt;100,R116&lt;60,U116&lt;60,X116&lt;60,AA116&lt;40,AD116&lt;40,AG116&lt;40,AJ116&lt;40,AM116&lt;20),"0",SUM(AA116,AD116,X116,U116,R116,O116,L116,I116,AG116,AJ116,AM116))</f>
        <v>0</v>
      </c>
      <c r="AO116" s="15">
        <f>AN116/1320*100</f>
        <v>0</v>
      </c>
      <c r="AP116" s="15" t="str">
        <f>IF(AO116&lt;50,"   ",IF(AO116&lt;65,"مقبول",IF(AO116&lt;75,"جيد",IF(AO116&lt;85,"جيدجداً",IF(AO116&lt;=100,"ممتاز","خطا")))))</f>
        <v xml:space="preserve">   </v>
      </c>
      <c r="AQ116" s="49"/>
      <c r="AR116" s="49"/>
      <c r="AS116" s="49"/>
      <c r="AT116" s="49"/>
      <c r="AU116" s="52"/>
      <c r="AV116" s="46"/>
    </row>
    <row r="117" spans="2:48" ht="28.5" customHeight="1" thickBot="1">
      <c r="B117" s="48">
        <v>28</v>
      </c>
      <c r="C117" s="49">
        <v>637</v>
      </c>
      <c r="D117" s="50" t="s">
        <v>65</v>
      </c>
      <c r="E117" s="49">
        <v>239</v>
      </c>
      <c r="F117" s="11" t="s">
        <v>30</v>
      </c>
      <c r="G117" s="27">
        <v>22</v>
      </c>
      <c r="H117" s="27">
        <v>50</v>
      </c>
      <c r="I117" s="13">
        <f>SUM(G117:H117)</f>
        <v>72</v>
      </c>
      <c r="J117" s="27">
        <v>21</v>
      </c>
      <c r="K117" s="27">
        <v>43</v>
      </c>
      <c r="L117" s="13">
        <f>SUM(J117:K117)</f>
        <v>64</v>
      </c>
      <c r="M117" s="27">
        <v>20</v>
      </c>
      <c r="N117" s="27">
        <v>41</v>
      </c>
      <c r="O117" s="13">
        <f>SUM(M117:N117)</f>
        <v>61</v>
      </c>
      <c r="P117" s="27">
        <v>15</v>
      </c>
      <c r="Q117" s="27">
        <v>20</v>
      </c>
      <c r="R117" s="13">
        <f>SUM(P117:Q117)</f>
        <v>35</v>
      </c>
      <c r="S117" s="27">
        <v>16</v>
      </c>
      <c r="T117" s="27">
        <v>15</v>
      </c>
      <c r="U117" s="13">
        <f>SUM(S117:T117)</f>
        <v>31</v>
      </c>
      <c r="V117" s="27">
        <v>16</v>
      </c>
      <c r="W117" s="27">
        <v>14</v>
      </c>
      <c r="X117" s="13">
        <f>SUM(V117:W117)</f>
        <v>30</v>
      </c>
      <c r="Y117" s="27">
        <v>9</v>
      </c>
      <c r="Z117" s="27">
        <v>21</v>
      </c>
      <c r="AA117" s="13">
        <f>SUM(Y117:Z117)</f>
        <v>30</v>
      </c>
      <c r="AB117" s="27">
        <v>14</v>
      </c>
      <c r="AC117" s="27">
        <v>21</v>
      </c>
      <c r="AD117" s="13">
        <f>SUM(AB117:AC117)</f>
        <v>35</v>
      </c>
      <c r="AE117" s="27">
        <v>9</v>
      </c>
      <c r="AF117" s="27">
        <v>23</v>
      </c>
      <c r="AG117" s="13">
        <f>SUM(AE117:AF117)</f>
        <v>32</v>
      </c>
      <c r="AH117" s="27">
        <v>7</v>
      </c>
      <c r="AI117" s="27">
        <v>14</v>
      </c>
      <c r="AJ117" s="13">
        <f>SUM(AH117:AI117)</f>
        <v>21</v>
      </c>
      <c r="AK117" s="27">
        <v>5</v>
      </c>
      <c r="AL117" s="27">
        <v>6</v>
      </c>
      <c r="AM117" s="13">
        <f>SUM(AK117:AL117)</f>
        <v>11</v>
      </c>
      <c r="AN117" s="54"/>
      <c r="AO117" s="54"/>
      <c r="AP117" s="55"/>
      <c r="AQ117" s="49"/>
      <c r="AR117" s="49"/>
      <c r="AS117" s="49"/>
      <c r="AT117" s="49"/>
      <c r="AU117" s="52" t="str">
        <f t="shared" ref="AU117" si="26">IF(AN119="0","راسب","ناجح")</f>
        <v>ناجح</v>
      </c>
      <c r="AV117" s="46" t="str">
        <f t="shared" ref="AV117" si="27">IF(AN119="0","له دور ثانٍ في : ","ناجح")&amp;IF(COUNTIF(H119,"&lt;56")+COUNTIF(I119,"&lt;100")=0,,"عربي،")&amp;IF(COUNTIF(K119,"&lt;56")+COUNTIF(L119,"&lt;100")=0,,"إنجليزي،")&amp;IF(COUNTIF(N119,"&lt;56")+COUNTIF(O119,"&lt;100")=0,," رياضيات،")&amp;IF(COUNTIF(Q119,"&lt;29")+COUNTIF(R119,"&lt;60")=0,,"فيزياء ،")&amp;IF(COUNTIF(T119,"&lt;29")+COUNTIF(U119,"&lt;60")=0,,"كيمياء،")&amp;IF(COUNTIF(W119,"&lt;29")+COUNTIF(X119,"&lt;60")=0,,"أحياء،")&amp;IF(COUNTIF(Z119,"&lt;22")+COUNTIF(AA119,"&lt;40")=0,,"دين، ")&amp;IF(COUNTIF(AC119,"&lt;19")+COUNTIF(AD119,"&lt;40")=0,,"حاسوب،
")&amp;IF(COUNTIF(AF119,"&lt;22")+COUNTIF(AG119,"&lt;40")=0,,"تاريخ ،")&amp;IF(COUNTIF(AI119,"&lt;22")+COUNTIF(AJ119,"&lt;40")=0,,"جغرافيا،")&amp;IF(COUNTIF(AL119,"&lt;11")+COUNTIF(AM119,"&lt;20")=0,,"أساسيات الحياة الاجتماعية، ")</f>
        <v>ناجح</v>
      </c>
    </row>
    <row r="118" spans="2:48" ht="28.5" customHeight="1" thickBot="1">
      <c r="B118" s="48"/>
      <c r="C118" s="49"/>
      <c r="D118" s="51"/>
      <c r="E118" s="49"/>
      <c r="F118" s="11" t="s">
        <v>31</v>
      </c>
      <c r="G118" s="27">
        <v>22</v>
      </c>
      <c r="H118" s="27">
        <v>63</v>
      </c>
      <c r="I118" s="13">
        <f>SUM(G118:H118)</f>
        <v>85</v>
      </c>
      <c r="J118" s="27">
        <v>21</v>
      </c>
      <c r="K118" s="27">
        <v>39</v>
      </c>
      <c r="L118" s="13">
        <f>SUM(J118:K118)</f>
        <v>60</v>
      </c>
      <c r="M118" s="27">
        <v>15</v>
      </c>
      <c r="N118" s="27">
        <v>40</v>
      </c>
      <c r="O118" s="13">
        <f>SUM(M118:N118)</f>
        <v>55</v>
      </c>
      <c r="P118" s="27">
        <v>13</v>
      </c>
      <c r="Q118" s="27">
        <v>20</v>
      </c>
      <c r="R118" s="13">
        <f>SUM(P118:Q118)</f>
        <v>33</v>
      </c>
      <c r="S118" s="27">
        <v>21</v>
      </c>
      <c r="T118" s="27">
        <v>24</v>
      </c>
      <c r="U118" s="13">
        <f>SUM(S118:T118)</f>
        <v>45</v>
      </c>
      <c r="V118" s="27">
        <v>18</v>
      </c>
      <c r="W118" s="27">
        <v>23</v>
      </c>
      <c r="X118" s="13">
        <f>SUM(V118:W118)</f>
        <v>41</v>
      </c>
      <c r="Y118" s="27">
        <v>8</v>
      </c>
      <c r="Z118" s="27">
        <v>26</v>
      </c>
      <c r="AA118" s="13">
        <f>SUM(Y118:Z118)</f>
        <v>34</v>
      </c>
      <c r="AB118" s="27">
        <v>14</v>
      </c>
      <c r="AC118" s="27">
        <v>6</v>
      </c>
      <c r="AD118" s="13">
        <f>SUM(AB118:AC118)</f>
        <v>20</v>
      </c>
      <c r="AE118" s="27">
        <v>11</v>
      </c>
      <c r="AF118" s="27">
        <v>18</v>
      </c>
      <c r="AG118" s="13">
        <f>SUM(AE118:AF118)</f>
        <v>29</v>
      </c>
      <c r="AH118" s="27">
        <v>7</v>
      </c>
      <c r="AI118" s="27">
        <v>12</v>
      </c>
      <c r="AJ118" s="13">
        <f>SUM(AH118:AI118)</f>
        <v>19</v>
      </c>
      <c r="AK118" s="27">
        <v>4</v>
      </c>
      <c r="AL118" s="27">
        <v>7</v>
      </c>
      <c r="AM118" s="13">
        <f>SUM(AK118:AL118)</f>
        <v>11</v>
      </c>
      <c r="AN118" s="54"/>
      <c r="AO118" s="54"/>
      <c r="AP118" s="56"/>
      <c r="AQ118" s="49"/>
      <c r="AR118" s="49"/>
      <c r="AS118" s="49"/>
      <c r="AT118" s="49"/>
      <c r="AU118" s="52"/>
      <c r="AV118" s="46"/>
    </row>
    <row r="119" spans="2:48" ht="36" customHeight="1" thickBot="1">
      <c r="B119" s="48"/>
      <c r="C119" s="49"/>
      <c r="D119" s="51"/>
      <c r="E119" s="49"/>
      <c r="F119" s="14" t="s">
        <v>32</v>
      </c>
      <c r="G119" s="13">
        <f>SUM(G117:G118)</f>
        <v>44</v>
      </c>
      <c r="H119" s="13">
        <f>IF(SUM(H117:H118)&lt;38,SUM(H117:H118),SUM(H117:H118))</f>
        <v>113</v>
      </c>
      <c r="I119" s="13">
        <f>IF(SUM(G119:H119)&lt;100,SUM(G119:H119),SUM(G119:H119))</f>
        <v>157</v>
      </c>
      <c r="J119" s="13">
        <f>SUM(J117:J118)</f>
        <v>42</v>
      </c>
      <c r="K119" s="13">
        <f>IF(SUM(K117:K118)&lt;38,SUM(K117:K118),SUM(K117:K118))</f>
        <v>82</v>
      </c>
      <c r="L119" s="13">
        <f>IF(SUM(J119:K119)&lt;100,SUM(J119:K119),SUM(J119:K119))</f>
        <v>124</v>
      </c>
      <c r="M119" s="13">
        <f>SUM(M117:M118)</f>
        <v>35</v>
      </c>
      <c r="N119" s="13">
        <f>IF(SUM(N117:N118)&lt;38,SUM(N117:N118),SUM(N117:N118))</f>
        <v>81</v>
      </c>
      <c r="O119" s="13">
        <f>IF(SUM(M119:N119)&lt;100,SUM(M119:N119),SUM(M119:N119))</f>
        <v>116</v>
      </c>
      <c r="P119" s="13">
        <f>SUM(P117:P118)</f>
        <v>28</v>
      </c>
      <c r="Q119" s="13">
        <f>IF(SUM(Q117:Q118)&lt;38,SUM(Q117:Q118),SUM(Q117:Q118))</f>
        <v>40</v>
      </c>
      <c r="R119" s="13">
        <f>IF(SUM(P119:Q119)&lt;80,SUM(P119:Q119),SUM(P119:Q119))</f>
        <v>68</v>
      </c>
      <c r="S119" s="13">
        <f>SUM(S117:S118)</f>
        <v>37</v>
      </c>
      <c r="T119" s="13">
        <f>IF(SUM(T117:T118)&lt;38,SUM(T117:T118),SUM(T117:T118))</f>
        <v>39</v>
      </c>
      <c r="U119" s="13">
        <f>IF(SUM(S119:T119)&lt;80,SUM(S119:T119),SUM(S119:T119))</f>
        <v>76</v>
      </c>
      <c r="V119" s="13">
        <f>SUM(V117:V118)</f>
        <v>34</v>
      </c>
      <c r="W119" s="13">
        <f>IF(SUM(W117:W118)&lt;38,SUM(W117:W118),SUM(W117:W118))</f>
        <v>37</v>
      </c>
      <c r="X119" s="13">
        <f>IF(SUM(V119:W119)&lt;80,SUM(V119:W119),SUM(V119:W119))</f>
        <v>71</v>
      </c>
      <c r="Y119" s="13">
        <f>SUM(Y117:Y118)</f>
        <v>17</v>
      </c>
      <c r="Z119" s="13">
        <f>IF(SUM(Z117:Z118)&lt;19,SUM(Z117:Z118),SUM(Z117:Z118))</f>
        <v>47</v>
      </c>
      <c r="AA119" s="13">
        <f>IF(SUM(Y119:Z119)&lt;40,SUM(Y119:Z119),SUM(Y119:Z119))</f>
        <v>64</v>
      </c>
      <c r="AB119" s="13">
        <f>SUM(AB117:AB118)</f>
        <v>28</v>
      </c>
      <c r="AC119" s="13">
        <f>IF(SUM(AC117:AC118)&lt;19,SUM(AC117:AC118),SUM(AC117:AC118))</f>
        <v>27</v>
      </c>
      <c r="AD119" s="13">
        <f>IF(SUM(AB119:AC119)&lt;40,SUM(AB119:AC119),SUM(AB119:AC119))</f>
        <v>55</v>
      </c>
      <c r="AE119" s="13">
        <f>SUM(AE117:AE118)</f>
        <v>20</v>
      </c>
      <c r="AF119" s="13">
        <f>IF(SUM(AF117:AF118)&lt;19,SUM(AF117:AF118),SUM(AF117:AF118))</f>
        <v>41</v>
      </c>
      <c r="AG119" s="13">
        <f>IF(SUM(AE119:AF119)&lt;40,SUM(AE119:AF119),SUM(AE119:AF119))</f>
        <v>61</v>
      </c>
      <c r="AH119" s="13">
        <f>SUM(AH117:AH118)</f>
        <v>14</v>
      </c>
      <c r="AI119" s="13">
        <f>IF(SUM(AI117:AI118)&lt;19,SUM(AI117:AI118),SUM(AI117:AI118))</f>
        <v>26</v>
      </c>
      <c r="AJ119" s="13">
        <f>IF(SUM(AH119:AI119)&lt;40,SUM(AH119:AI119),SUM(AH119:AI119))</f>
        <v>40</v>
      </c>
      <c r="AK119" s="13">
        <f>SUM(AK117:AK118)</f>
        <v>9</v>
      </c>
      <c r="AL119" s="13">
        <f>IF(SUM(AL117:AL118)&lt;9,SUM(AL117:AL118),SUM(AL117:AL118))</f>
        <v>13</v>
      </c>
      <c r="AM119" s="13">
        <f>IF(SUM(AK119:AL119)&lt;20,SUM(AK119:AL119),SUM(AK119:AL119))</f>
        <v>22</v>
      </c>
      <c r="AN119" s="15">
        <f>IF(OR(I119&lt;100,L119&lt;100,O119&lt;100,R119&lt;60,U119&lt;60,X119&lt;60,AA119&lt;40,AD119&lt;40,AG119&lt;40,AJ119&lt;40,AM119&lt;20),"0",SUM(AA119,AD119,X119,U119,R119,O119,L119,I119,AG119,AJ119,AM119))</f>
        <v>854</v>
      </c>
      <c r="AO119" s="15">
        <f>AN119/1320*100</f>
        <v>64.696969696969703</v>
      </c>
      <c r="AP119" s="15" t="str">
        <f>IF(AO119&lt;50,"   ",IF(AO119&lt;65,"مقبول",IF(AO119&lt;75,"جيد",IF(AO119&lt;85,"جيدجداً",IF(AO119&lt;=100,"ممتاز","خطا")))))</f>
        <v>مقبول</v>
      </c>
      <c r="AQ119" s="49"/>
      <c r="AR119" s="49"/>
      <c r="AS119" s="49"/>
      <c r="AT119" s="49"/>
      <c r="AU119" s="52"/>
      <c r="AV119" s="46"/>
    </row>
    <row r="120" spans="2:48" ht="28.5" customHeight="1" thickBot="1">
      <c r="B120" s="48">
        <v>29</v>
      </c>
      <c r="C120" s="49">
        <v>638</v>
      </c>
      <c r="D120" s="50" t="s">
        <v>66</v>
      </c>
      <c r="E120" s="49">
        <v>240</v>
      </c>
      <c r="F120" s="11" t="s">
        <v>30</v>
      </c>
      <c r="G120" s="27">
        <v>30</v>
      </c>
      <c r="H120" s="27">
        <v>70</v>
      </c>
      <c r="I120" s="13">
        <f>SUM(G120:H120)</f>
        <v>100</v>
      </c>
      <c r="J120" s="27">
        <v>30</v>
      </c>
      <c r="K120" s="27">
        <v>39</v>
      </c>
      <c r="L120" s="13">
        <f>SUM(J120:K120)</f>
        <v>69</v>
      </c>
      <c r="M120" s="27">
        <v>27</v>
      </c>
      <c r="N120" s="27">
        <v>48</v>
      </c>
      <c r="O120" s="13">
        <f>SUM(M120:N120)</f>
        <v>75</v>
      </c>
      <c r="P120" s="27">
        <v>24</v>
      </c>
      <c r="Q120" s="27">
        <v>36</v>
      </c>
      <c r="R120" s="13">
        <f>SUM(P120:Q120)</f>
        <v>60</v>
      </c>
      <c r="S120" s="27">
        <v>24</v>
      </c>
      <c r="T120" s="27">
        <v>25</v>
      </c>
      <c r="U120" s="13">
        <f>SUM(S120:T120)</f>
        <v>49</v>
      </c>
      <c r="V120" s="27">
        <v>21</v>
      </c>
      <c r="W120" s="27">
        <v>35</v>
      </c>
      <c r="X120" s="13">
        <f>SUM(V120:W120)</f>
        <v>56</v>
      </c>
      <c r="Y120" s="27">
        <v>10</v>
      </c>
      <c r="Z120" s="27">
        <v>28</v>
      </c>
      <c r="AA120" s="13">
        <f>SUM(Y120:Z120)</f>
        <v>38</v>
      </c>
      <c r="AB120" s="27">
        <v>16</v>
      </c>
      <c r="AC120" s="27">
        <v>22</v>
      </c>
      <c r="AD120" s="13">
        <f>SUM(AB120:AC120)</f>
        <v>38</v>
      </c>
      <c r="AE120" s="27">
        <v>12</v>
      </c>
      <c r="AF120" s="27">
        <v>25</v>
      </c>
      <c r="AG120" s="13">
        <f>SUM(AE120:AF120)</f>
        <v>37</v>
      </c>
      <c r="AH120" s="27">
        <v>12</v>
      </c>
      <c r="AI120" s="27">
        <v>25</v>
      </c>
      <c r="AJ120" s="13">
        <f>SUM(AH120:AI120)</f>
        <v>37</v>
      </c>
      <c r="AK120" s="27">
        <v>6</v>
      </c>
      <c r="AL120" s="27">
        <v>11</v>
      </c>
      <c r="AM120" s="13">
        <f>SUM(AK120:AL120)</f>
        <v>17</v>
      </c>
      <c r="AN120" s="54"/>
      <c r="AO120" s="54"/>
      <c r="AP120" s="55"/>
      <c r="AQ120" s="49"/>
      <c r="AR120" s="49"/>
      <c r="AS120" s="49"/>
      <c r="AT120" s="49"/>
      <c r="AU120" s="52" t="str">
        <f t="shared" ref="AU120" si="28">IF(AN122="0","راسب","ناجح")</f>
        <v>ناجح</v>
      </c>
      <c r="AV120" s="46" t="str">
        <f t="shared" ref="AV120" si="29">IF(AN122="0","له دور ثانٍ في : ","ناجح")&amp;IF(COUNTIF(H122,"&lt;56")+COUNTIF(I122,"&lt;100")=0,,"عربي،")&amp;IF(COUNTIF(K122,"&lt;56")+COUNTIF(L122,"&lt;100")=0,,"إنجليزي،")&amp;IF(COUNTIF(N122,"&lt;56")+COUNTIF(O122,"&lt;100")=0,," رياضيات،")&amp;IF(COUNTIF(Q122,"&lt;29")+COUNTIF(R122,"&lt;60")=0,,"فيزياء ،")&amp;IF(COUNTIF(T122,"&lt;29")+COUNTIF(U122,"&lt;60")=0,,"كيمياء،")&amp;IF(COUNTIF(W122,"&lt;29")+COUNTIF(X122,"&lt;60")=0,,"أحياء،")&amp;IF(COUNTIF(Z122,"&lt;22")+COUNTIF(AA122,"&lt;40")=0,,"دين، ")&amp;IF(COUNTIF(AC122,"&lt;19")+COUNTIF(AD122,"&lt;40")=0,,"حاسوب،
")&amp;IF(COUNTIF(AF122,"&lt;22")+COUNTIF(AG122,"&lt;40")=0,,"تاريخ ،")&amp;IF(COUNTIF(AI122,"&lt;22")+COUNTIF(AJ122,"&lt;40")=0,,"جغرافيا،")&amp;IF(COUNTIF(AL122,"&lt;11")+COUNTIF(AM122,"&lt;20")=0,,"أساسيات الحياة الاجتماعية، ")</f>
        <v>ناجح</v>
      </c>
    </row>
    <row r="121" spans="2:48" ht="28.5" customHeight="1" thickBot="1">
      <c r="B121" s="48"/>
      <c r="C121" s="49"/>
      <c r="D121" s="51"/>
      <c r="E121" s="49"/>
      <c r="F121" s="11" t="s">
        <v>31</v>
      </c>
      <c r="G121" s="27">
        <v>30</v>
      </c>
      <c r="H121" s="27">
        <v>65</v>
      </c>
      <c r="I121" s="13">
        <f>SUM(G121:H121)</f>
        <v>95</v>
      </c>
      <c r="J121" s="27">
        <v>26</v>
      </c>
      <c r="K121" s="27">
        <v>35</v>
      </c>
      <c r="L121" s="13">
        <f>SUM(J121:K121)</f>
        <v>61</v>
      </c>
      <c r="M121" s="27">
        <v>27</v>
      </c>
      <c r="N121" s="27">
        <v>35</v>
      </c>
      <c r="O121" s="13">
        <f>SUM(M121:N121)</f>
        <v>62</v>
      </c>
      <c r="P121" s="27">
        <v>16</v>
      </c>
      <c r="Q121" s="27">
        <v>20</v>
      </c>
      <c r="R121" s="13">
        <f>SUM(P121:Q121)</f>
        <v>36</v>
      </c>
      <c r="S121" s="27">
        <v>24</v>
      </c>
      <c r="T121" s="27">
        <v>34</v>
      </c>
      <c r="U121" s="13">
        <f>SUM(S121:T121)</f>
        <v>58</v>
      </c>
      <c r="V121" s="27">
        <v>22</v>
      </c>
      <c r="W121" s="27">
        <v>26</v>
      </c>
      <c r="X121" s="13">
        <f>SUM(V121:W121)</f>
        <v>48</v>
      </c>
      <c r="Y121" s="27">
        <v>12</v>
      </c>
      <c r="Z121" s="27">
        <v>28</v>
      </c>
      <c r="AA121" s="13">
        <f>SUM(Y121:Z121)</f>
        <v>40</v>
      </c>
      <c r="AB121" s="27">
        <v>16</v>
      </c>
      <c r="AC121" s="27">
        <v>23</v>
      </c>
      <c r="AD121" s="13">
        <f>SUM(AB121:AC121)</f>
        <v>39</v>
      </c>
      <c r="AE121" s="27">
        <v>12</v>
      </c>
      <c r="AF121" s="27">
        <v>28</v>
      </c>
      <c r="AG121" s="13">
        <f>SUM(AE121:AF121)</f>
        <v>40</v>
      </c>
      <c r="AH121" s="27">
        <v>12</v>
      </c>
      <c r="AI121" s="27">
        <v>22</v>
      </c>
      <c r="AJ121" s="13">
        <f>SUM(AH121:AI121)</f>
        <v>34</v>
      </c>
      <c r="AK121" s="27">
        <v>5</v>
      </c>
      <c r="AL121" s="27">
        <v>9</v>
      </c>
      <c r="AM121" s="13">
        <f>SUM(AK121:AL121)</f>
        <v>14</v>
      </c>
      <c r="AN121" s="54"/>
      <c r="AO121" s="54"/>
      <c r="AP121" s="56"/>
      <c r="AQ121" s="49"/>
      <c r="AR121" s="49"/>
      <c r="AS121" s="49"/>
      <c r="AT121" s="49"/>
      <c r="AU121" s="52"/>
      <c r="AV121" s="46"/>
    </row>
    <row r="122" spans="2:48" ht="36" customHeight="1" thickBot="1">
      <c r="B122" s="48"/>
      <c r="C122" s="49"/>
      <c r="D122" s="58"/>
      <c r="E122" s="49"/>
      <c r="F122" s="14" t="s">
        <v>32</v>
      </c>
      <c r="G122" s="13">
        <f>SUM(G120:G121)</f>
        <v>60</v>
      </c>
      <c r="H122" s="13">
        <f>IF(SUM(H120:H121)&lt;38,SUM(H120:H121),SUM(H120:H121))</f>
        <v>135</v>
      </c>
      <c r="I122" s="13">
        <f>IF(SUM(G122:H122)&lt;100,SUM(G122:H122),SUM(G122:H122))</f>
        <v>195</v>
      </c>
      <c r="J122" s="13">
        <f>SUM(J120:J121)</f>
        <v>56</v>
      </c>
      <c r="K122" s="13">
        <f>IF(SUM(K120:K121)&lt;38,SUM(K120:K121),SUM(K120:K121))</f>
        <v>74</v>
      </c>
      <c r="L122" s="13">
        <f>IF(SUM(J122:K122)&lt;100,SUM(J122:K122),SUM(J122:K122))</f>
        <v>130</v>
      </c>
      <c r="M122" s="13">
        <f>SUM(M120:M121)</f>
        <v>54</v>
      </c>
      <c r="N122" s="13">
        <f>IF(SUM(N120:N121)&lt;38,SUM(N120:N121),SUM(N120:N121))</f>
        <v>83</v>
      </c>
      <c r="O122" s="13">
        <f>IF(SUM(M122:N122)&lt;100,SUM(M122:N122),SUM(M122:N122))</f>
        <v>137</v>
      </c>
      <c r="P122" s="13">
        <f>SUM(P120:P121)</f>
        <v>40</v>
      </c>
      <c r="Q122" s="13">
        <f>IF(SUM(Q120:Q121)&lt;38,SUM(Q120:Q121),SUM(Q120:Q121))</f>
        <v>56</v>
      </c>
      <c r="R122" s="13">
        <f>IF(SUM(P122:Q122)&lt;80,SUM(P122:Q122),SUM(P122:Q122))</f>
        <v>96</v>
      </c>
      <c r="S122" s="13">
        <f>SUM(S120:S121)</f>
        <v>48</v>
      </c>
      <c r="T122" s="13">
        <f>IF(SUM(T120:T121)&lt;38,SUM(T120:T121),SUM(T120:T121))</f>
        <v>59</v>
      </c>
      <c r="U122" s="13">
        <f>IF(SUM(S122:T122)&lt;80,SUM(S122:T122),SUM(S122:T122))</f>
        <v>107</v>
      </c>
      <c r="V122" s="13">
        <f>SUM(V120:V121)</f>
        <v>43</v>
      </c>
      <c r="W122" s="13">
        <f>IF(SUM(W120:W121)&lt;38,SUM(W120:W121),SUM(W120:W121))</f>
        <v>61</v>
      </c>
      <c r="X122" s="13">
        <f>IF(SUM(V122:W122)&lt;80,SUM(V122:W122),SUM(V122:W122))</f>
        <v>104</v>
      </c>
      <c r="Y122" s="13">
        <f>SUM(Y120:Y121)</f>
        <v>22</v>
      </c>
      <c r="Z122" s="13">
        <f>IF(SUM(Z120:Z121)&lt;19,SUM(Z120:Z121),SUM(Z120:Z121))</f>
        <v>56</v>
      </c>
      <c r="AA122" s="13">
        <f>IF(SUM(Y122:Z122)&lt;40,SUM(Y122:Z122),SUM(Y122:Z122))</f>
        <v>78</v>
      </c>
      <c r="AB122" s="13">
        <f>SUM(AB120:AB121)</f>
        <v>32</v>
      </c>
      <c r="AC122" s="13">
        <f>IF(SUM(AC120:AC121)&lt;19,SUM(AC120:AC121),SUM(AC120:AC121))</f>
        <v>45</v>
      </c>
      <c r="AD122" s="13">
        <f>IF(SUM(AB122:AC122)&lt;40,SUM(AB122:AC122),SUM(AB122:AC122))</f>
        <v>77</v>
      </c>
      <c r="AE122" s="13">
        <f>SUM(AE120:AE121)</f>
        <v>24</v>
      </c>
      <c r="AF122" s="13">
        <f>IF(SUM(AF120:AF121)&lt;19,SUM(AF120:AF121),SUM(AF120:AF121))</f>
        <v>53</v>
      </c>
      <c r="AG122" s="13">
        <f>IF(SUM(AE122:AF122)&lt;40,SUM(AE122:AF122),SUM(AE122:AF122))</f>
        <v>77</v>
      </c>
      <c r="AH122" s="13">
        <f>SUM(AH120:AH121)</f>
        <v>24</v>
      </c>
      <c r="AI122" s="13">
        <f>IF(SUM(AI120:AI121)&lt;19,SUM(AI120:AI121),SUM(AI120:AI121))</f>
        <v>47</v>
      </c>
      <c r="AJ122" s="13">
        <f>IF(SUM(AH122:AI122)&lt;40,SUM(AH122:AI122),SUM(AH122:AI122))</f>
        <v>71</v>
      </c>
      <c r="AK122" s="13">
        <f>SUM(AK120:AK121)</f>
        <v>11</v>
      </c>
      <c r="AL122" s="13">
        <f>IF(SUM(AL120:AL121)&lt;9,SUM(AL120:AL121),SUM(AL120:AL121))</f>
        <v>20</v>
      </c>
      <c r="AM122" s="13">
        <f>IF(SUM(AK122:AL122)&lt;20,SUM(AK122:AL122),SUM(AK122:AL122))</f>
        <v>31</v>
      </c>
      <c r="AN122" s="15">
        <f>IF(OR(I122&lt;100,L122&lt;100,O122&lt;100,R122&lt;60,U122&lt;60,X122&lt;60,AA122&lt;40,AD122&lt;40,AG122&lt;40,AJ122&lt;40,AM122&lt;20),"0",SUM(AA122,AD122,X122,U122,R122,O122,L122,I122,AG122,AJ122,AM122))</f>
        <v>1103</v>
      </c>
      <c r="AO122" s="15">
        <f>AN122/1320*100</f>
        <v>83.560606060606062</v>
      </c>
      <c r="AP122" s="15" t="str">
        <f>IF(AO122&lt;50,"   ",IF(AO122&lt;65,"مقبول",IF(AO122&lt;75,"جيد",IF(AO122&lt;85,"جيدجداً",IF(AO122&lt;=100,"ممتاز","خطا")))))</f>
        <v>جيدجداً</v>
      </c>
      <c r="AQ122" s="49"/>
      <c r="AR122" s="49"/>
      <c r="AS122" s="49"/>
      <c r="AT122" s="49"/>
      <c r="AU122" s="52"/>
      <c r="AV122" s="46"/>
    </row>
    <row r="123" spans="2:48" ht="28.5" customHeight="1" thickBot="1">
      <c r="B123" s="48">
        <v>30</v>
      </c>
      <c r="C123" s="49">
        <v>639</v>
      </c>
      <c r="D123" s="50" t="s">
        <v>67</v>
      </c>
      <c r="E123" s="49">
        <v>241</v>
      </c>
      <c r="F123" s="11" t="s">
        <v>30</v>
      </c>
      <c r="G123" s="27">
        <v>19</v>
      </c>
      <c r="H123" s="27">
        <v>49</v>
      </c>
      <c r="I123" s="13">
        <f>SUM(G123:H123)</f>
        <v>68</v>
      </c>
      <c r="J123" s="27">
        <v>23</v>
      </c>
      <c r="K123" s="27">
        <v>42</v>
      </c>
      <c r="L123" s="13">
        <f>SUM(J123:K123)</f>
        <v>65</v>
      </c>
      <c r="M123" s="27">
        <v>20</v>
      </c>
      <c r="N123" s="27">
        <v>30</v>
      </c>
      <c r="O123" s="13">
        <f>SUM(M123:N123)</f>
        <v>50</v>
      </c>
      <c r="P123" s="27">
        <v>17</v>
      </c>
      <c r="Q123" s="27">
        <v>20</v>
      </c>
      <c r="R123" s="13">
        <f>SUM(P123:Q123)</f>
        <v>37</v>
      </c>
      <c r="S123" s="27">
        <v>12</v>
      </c>
      <c r="T123" s="27">
        <v>20</v>
      </c>
      <c r="U123" s="13">
        <f>SUM(S123:T123)</f>
        <v>32</v>
      </c>
      <c r="V123" s="27">
        <v>14</v>
      </c>
      <c r="W123" s="27">
        <v>20</v>
      </c>
      <c r="X123" s="13">
        <f>SUM(V123:W123)</f>
        <v>34</v>
      </c>
      <c r="Y123" s="27">
        <v>9</v>
      </c>
      <c r="Z123" s="27">
        <v>22</v>
      </c>
      <c r="AA123" s="13">
        <f>SUM(Y123:Z123)</f>
        <v>31</v>
      </c>
      <c r="AB123" s="27">
        <v>13</v>
      </c>
      <c r="AC123" s="27">
        <v>12</v>
      </c>
      <c r="AD123" s="13">
        <f>SUM(AB123:AC123)</f>
        <v>25</v>
      </c>
      <c r="AE123" s="27">
        <v>7</v>
      </c>
      <c r="AF123" s="27">
        <v>13</v>
      </c>
      <c r="AG123" s="13">
        <f>SUM(AE123:AF123)</f>
        <v>20</v>
      </c>
      <c r="AH123" s="27">
        <v>5</v>
      </c>
      <c r="AI123" s="27">
        <v>6</v>
      </c>
      <c r="AJ123" s="13">
        <f>SUM(AH123:AI123)</f>
        <v>11</v>
      </c>
      <c r="AK123" s="27">
        <v>6</v>
      </c>
      <c r="AL123" s="27">
        <v>4</v>
      </c>
      <c r="AM123" s="13">
        <f>SUM(AK123:AL123)</f>
        <v>10</v>
      </c>
      <c r="AN123" s="54"/>
      <c r="AO123" s="54"/>
      <c r="AP123" s="55"/>
      <c r="AQ123" s="49"/>
      <c r="AR123" s="49"/>
      <c r="AS123" s="49"/>
      <c r="AT123" s="49"/>
      <c r="AU123" s="52" t="str">
        <f t="shared" ref="AU123" si="30">IF(AN125="0","راسب","ناجح")</f>
        <v>ناجح</v>
      </c>
      <c r="AV123" s="46" t="str">
        <f t="shared" ref="AV123" si="31">IF(AN125="0","له دور ثانٍ في : ","ناجح")&amp;IF(COUNTIF(H125,"&lt;56")+COUNTIF(I125,"&lt;100")=0,,"عربي،")&amp;IF(COUNTIF(K125,"&lt;56")+COUNTIF(L125,"&lt;100")=0,,"إنجليزي،")&amp;IF(COUNTIF(N125,"&lt;56")+COUNTIF(O125,"&lt;100")=0,," رياضيات،")&amp;IF(COUNTIF(Q125,"&lt;29")+COUNTIF(R125,"&lt;60")=0,,"فيزياء ،")&amp;IF(COUNTIF(T125,"&lt;29")+COUNTIF(U125,"&lt;60")=0,,"كيمياء،")&amp;IF(COUNTIF(W125,"&lt;29")+COUNTIF(X125,"&lt;60")=0,,"أحياء،")&amp;IF(COUNTIF(Z125,"&lt;22")+COUNTIF(AA125,"&lt;40")=0,,"دين، ")&amp;IF(COUNTIF(AC125,"&lt;19")+COUNTIF(AD125,"&lt;40")=0,,"حاسوب،
")&amp;IF(COUNTIF(AF125,"&lt;22")+COUNTIF(AG125,"&lt;40")=0,,"تاريخ ،")&amp;IF(COUNTIF(AI125,"&lt;22")+COUNTIF(AJ125,"&lt;40")=0,,"جغرافيا،")&amp;IF(COUNTIF(AL125,"&lt;11")+COUNTIF(AM125,"&lt;20")=0,,"أساسيات الحياة الاجتماعية، ")</f>
        <v>ناجح</v>
      </c>
    </row>
    <row r="124" spans="2:48" ht="28.5" customHeight="1" thickBot="1">
      <c r="B124" s="48"/>
      <c r="C124" s="49"/>
      <c r="D124" s="51"/>
      <c r="E124" s="49"/>
      <c r="F124" s="11" t="s">
        <v>31</v>
      </c>
      <c r="G124" s="27">
        <v>25</v>
      </c>
      <c r="H124" s="27">
        <v>46</v>
      </c>
      <c r="I124" s="13">
        <f>SUM(G124:H124)</f>
        <v>71</v>
      </c>
      <c r="J124" s="27">
        <v>26</v>
      </c>
      <c r="K124" s="27">
        <v>36</v>
      </c>
      <c r="L124" s="13">
        <f>SUM(J124:K124)</f>
        <v>62</v>
      </c>
      <c r="M124" s="27">
        <v>30</v>
      </c>
      <c r="N124" s="27">
        <v>26</v>
      </c>
      <c r="O124" s="13">
        <f>SUM(M124:N124)</f>
        <v>56</v>
      </c>
      <c r="P124" s="27">
        <v>21</v>
      </c>
      <c r="Q124" s="27">
        <v>27</v>
      </c>
      <c r="R124" s="13">
        <f>SUM(P124:Q124)</f>
        <v>48</v>
      </c>
      <c r="S124" s="27">
        <v>15</v>
      </c>
      <c r="T124" s="27">
        <v>16</v>
      </c>
      <c r="U124" s="13">
        <f>SUM(S124:T124)</f>
        <v>31</v>
      </c>
      <c r="V124" s="27">
        <v>17</v>
      </c>
      <c r="W124" s="27">
        <v>22</v>
      </c>
      <c r="X124" s="13">
        <f>SUM(V124:W124)</f>
        <v>39</v>
      </c>
      <c r="Y124" s="27">
        <v>8</v>
      </c>
      <c r="Z124" s="27">
        <v>28</v>
      </c>
      <c r="AA124" s="13">
        <f>SUM(Y124:Z124)</f>
        <v>36</v>
      </c>
      <c r="AB124" s="27">
        <v>12</v>
      </c>
      <c r="AC124" s="27">
        <v>11</v>
      </c>
      <c r="AD124" s="13">
        <f>SUM(AB124:AC124)</f>
        <v>23</v>
      </c>
      <c r="AE124" s="27">
        <v>12</v>
      </c>
      <c r="AF124" s="27">
        <v>19</v>
      </c>
      <c r="AG124" s="13">
        <f>SUM(AE124:AF124)</f>
        <v>31</v>
      </c>
      <c r="AH124" s="27">
        <v>8</v>
      </c>
      <c r="AI124" s="27">
        <v>21</v>
      </c>
      <c r="AJ124" s="13">
        <f>SUM(AH124:AI124)</f>
        <v>29</v>
      </c>
      <c r="AK124" s="27">
        <v>4</v>
      </c>
      <c r="AL124" s="27">
        <v>10</v>
      </c>
      <c r="AM124" s="13">
        <f>SUM(AK124:AL124)</f>
        <v>14</v>
      </c>
      <c r="AN124" s="54"/>
      <c r="AO124" s="54"/>
      <c r="AP124" s="56"/>
      <c r="AQ124" s="49"/>
      <c r="AR124" s="49"/>
      <c r="AS124" s="49"/>
      <c r="AT124" s="49"/>
      <c r="AU124" s="52"/>
      <c r="AV124" s="46"/>
    </row>
    <row r="125" spans="2:48" ht="36" customHeight="1" thickBot="1">
      <c r="B125" s="48"/>
      <c r="C125" s="49"/>
      <c r="D125" s="53"/>
      <c r="E125" s="49"/>
      <c r="F125" s="14" t="s">
        <v>32</v>
      </c>
      <c r="G125" s="13">
        <f>SUM(G123:G124)</f>
        <v>44</v>
      </c>
      <c r="H125" s="13">
        <f>IF(SUM(H123:H124)&lt;38,SUM(H123:H124),SUM(H123:H124))</f>
        <v>95</v>
      </c>
      <c r="I125" s="13">
        <f>IF(SUM(G125:H125)&lt;100,SUM(G125:H125),SUM(G125:H125))</f>
        <v>139</v>
      </c>
      <c r="J125" s="13">
        <f>SUM(J123:J124)</f>
        <v>49</v>
      </c>
      <c r="K125" s="13">
        <f>IF(SUM(K123:K124)&lt;38,SUM(K123:K124),SUM(K123:K124))</f>
        <v>78</v>
      </c>
      <c r="L125" s="13">
        <f>IF(SUM(J125:K125)&lt;100,SUM(J125:K125),SUM(J125:K125))</f>
        <v>127</v>
      </c>
      <c r="M125" s="13">
        <f>SUM(M123:M124)</f>
        <v>50</v>
      </c>
      <c r="N125" s="13">
        <f>IF(SUM(N123:N124)&lt;38,SUM(N123:N124),SUM(N123:N124))</f>
        <v>56</v>
      </c>
      <c r="O125" s="13">
        <f>IF(SUM(M125:N125)&lt;100,SUM(M125:N125),SUM(M125:N125))</f>
        <v>106</v>
      </c>
      <c r="P125" s="13">
        <f>SUM(P123:P124)</f>
        <v>38</v>
      </c>
      <c r="Q125" s="13">
        <f>IF(SUM(Q123:Q124)&lt;38,SUM(Q123:Q124),SUM(Q123:Q124))</f>
        <v>47</v>
      </c>
      <c r="R125" s="13">
        <f>IF(SUM(P125:Q125)&lt;80,SUM(P125:Q125),SUM(P125:Q125))</f>
        <v>85</v>
      </c>
      <c r="S125" s="13">
        <f>SUM(S123:S124)</f>
        <v>27</v>
      </c>
      <c r="T125" s="13">
        <f>IF(SUM(T123:T124)&lt;38,SUM(T123:T124),SUM(T123:T124))</f>
        <v>36</v>
      </c>
      <c r="U125" s="13">
        <f>IF(SUM(S125:T125)&lt;80,SUM(S125:T125),SUM(S125:T125))</f>
        <v>63</v>
      </c>
      <c r="V125" s="13">
        <f>SUM(V123:V124)</f>
        <v>31</v>
      </c>
      <c r="W125" s="13">
        <f>IF(SUM(W123:W124)&lt;38,SUM(W123:W124),SUM(W123:W124))</f>
        <v>42</v>
      </c>
      <c r="X125" s="13">
        <f>IF(SUM(V125:W125)&lt;80,SUM(V125:W125),SUM(V125:W125))</f>
        <v>73</v>
      </c>
      <c r="Y125" s="13">
        <f>SUM(Y123:Y124)</f>
        <v>17</v>
      </c>
      <c r="Z125" s="13">
        <f>IF(SUM(Z123:Z124)&lt;19,SUM(Z123:Z124),SUM(Z123:Z124))</f>
        <v>50</v>
      </c>
      <c r="AA125" s="13">
        <f>IF(SUM(Y125:Z125)&lt;40,SUM(Y125:Z125),SUM(Y125:Z125))</f>
        <v>67</v>
      </c>
      <c r="AB125" s="13">
        <f>SUM(AB123:AB124)</f>
        <v>25</v>
      </c>
      <c r="AC125" s="13">
        <f>IF(SUM(AC123:AC124)&lt;19,SUM(AC123:AC124),SUM(AC123:AC124))</f>
        <v>23</v>
      </c>
      <c r="AD125" s="13">
        <f>IF(SUM(AB125:AC125)&lt;40,SUM(AB125:AC125),SUM(AB125:AC125))</f>
        <v>48</v>
      </c>
      <c r="AE125" s="13">
        <f>SUM(AE123:AE124)</f>
        <v>19</v>
      </c>
      <c r="AF125" s="13">
        <f>IF(SUM(AF123:AF124)&lt;19,SUM(AF123:AF124),SUM(AF123:AF124))</f>
        <v>32</v>
      </c>
      <c r="AG125" s="13">
        <f>IF(SUM(AE125:AF125)&lt;40,SUM(AE125:AF125),SUM(AE125:AF125))</f>
        <v>51</v>
      </c>
      <c r="AH125" s="13">
        <f>SUM(AH123:AH124)</f>
        <v>13</v>
      </c>
      <c r="AI125" s="13">
        <f>IF(SUM(AI123:AI124)&lt;19,SUM(AI123:AI124),SUM(AI123:AI124))</f>
        <v>27</v>
      </c>
      <c r="AJ125" s="13">
        <f>IF(SUM(AH125:AI125)&lt;40,SUM(AH125:AI125),SUM(AH125:AI125))</f>
        <v>40</v>
      </c>
      <c r="AK125" s="13">
        <f>SUM(AK123:AK124)</f>
        <v>10</v>
      </c>
      <c r="AL125" s="13">
        <f>IF(SUM(AL123:AL124)&lt;9,SUM(AL123:AL124),SUM(AL123:AL124))</f>
        <v>14</v>
      </c>
      <c r="AM125" s="13">
        <f>IF(SUM(AK125:AL125)&lt;20,SUM(AK125:AL125),SUM(AK125:AL125))</f>
        <v>24</v>
      </c>
      <c r="AN125" s="15">
        <f>IF(OR(I125&lt;100,L125&lt;100,O125&lt;100,R125&lt;60,U125&lt;60,X125&lt;60,AA125&lt;40,AD125&lt;40,AG125&lt;40,AJ125&lt;40,AM125&lt;20),"0",SUM(AA125,AD125,X125,U125,R125,O125,L125,I125,AG125,AJ125,AM125))</f>
        <v>823</v>
      </c>
      <c r="AO125" s="15">
        <f>AN125/1320*100</f>
        <v>62.348484848484851</v>
      </c>
      <c r="AP125" s="15" t="str">
        <f>IF(AO125&lt;50,"   ",IF(AO125&lt;65,"مقبول",IF(AO125&lt;75,"جيد",IF(AO125&lt;85,"جيدجداً",IF(AO125&lt;=100,"ممتاز","خطا")))))</f>
        <v>مقبول</v>
      </c>
      <c r="AQ125" s="57"/>
      <c r="AR125" s="57"/>
      <c r="AS125" s="57"/>
      <c r="AT125" s="57"/>
      <c r="AU125" s="52"/>
      <c r="AV125" s="46"/>
    </row>
    <row r="130" spans="2:48" ht="26.25">
      <c r="C130" s="16"/>
      <c r="D130" s="17" t="s">
        <v>33</v>
      </c>
      <c r="E130" s="17"/>
      <c r="F130" s="17"/>
      <c r="G130" s="17"/>
      <c r="H130" s="17"/>
      <c r="I130" s="17"/>
      <c r="J130" s="16"/>
      <c r="K130" s="16"/>
      <c r="L130" s="16"/>
      <c r="M130" s="18" t="s">
        <v>34</v>
      </c>
      <c r="N130" s="18" t="s">
        <v>35</v>
      </c>
      <c r="O130" s="18"/>
      <c r="P130" s="18"/>
      <c r="Q130" s="18"/>
      <c r="R130" s="18"/>
      <c r="S130" s="18"/>
      <c r="T130" s="18"/>
      <c r="U130" s="18"/>
      <c r="V130" s="18"/>
      <c r="W130" s="19"/>
      <c r="X130" s="19"/>
      <c r="Y130" s="19"/>
    </row>
    <row r="131" spans="2:48" ht="26.25">
      <c r="C131" s="19"/>
      <c r="D131" s="20" t="s">
        <v>36</v>
      </c>
      <c r="E131" s="18" t="s">
        <v>37</v>
      </c>
      <c r="F131" s="18"/>
      <c r="G131" s="18"/>
      <c r="H131" s="18"/>
      <c r="I131" s="18"/>
      <c r="J131" s="19"/>
      <c r="K131" s="19"/>
      <c r="L131" s="19"/>
      <c r="M131" s="18" t="s">
        <v>34</v>
      </c>
      <c r="N131" s="18" t="s">
        <v>38</v>
      </c>
      <c r="O131" s="18"/>
      <c r="P131" s="18"/>
      <c r="Q131" s="18"/>
      <c r="R131" s="18"/>
      <c r="S131" s="18"/>
      <c r="T131" s="18"/>
      <c r="U131" s="18"/>
      <c r="V131" s="18"/>
      <c r="W131" s="19"/>
      <c r="X131" s="19"/>
      <c r="Y131" s="19"/>
    </row>
    <row r="134" spans="2:48" ht="35.25">
      <c r="J134" s="80" t="s">
        <v>0</v>
      </c>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row>
    <row r="135" spans="2:48" ht="16.5" thickBot="1">
      <c r="AR135" s="7"/>
    </row>
    <row r="136" spans="2:48" ht="36.75" thickTop="1" thickBot="1">
      <c r="B136" s="81" t="s">
        <v>2</v>
      </c>
      <c r="C136" s="84" t="s">
        <v>3</v>
      </c>
      <c r="D136" s="87" t="s">
        <v>4</v>
      </c>
      <c r="E136" s="90" t="s">
        <v>5</v>
      </c>
      <c r="F136" s="24" t="s">
        <v>6</v>
      </c>
      <c r="G136" s="63" t="s">
        <v>7</v>
      </c>
      <c r="H136" s="64"/>
      <c r="I136" s="65"/>
      <c r="J136" s="63" t="s">
        <v>8</v>
      </c>
      <c r="K136" s="64"/>
      <c r="L136" s="65"/>
      <c r="M136" s="63" t="s">
        <v>9</v>
      </c>
      <c r="N136" s="64"/>
      <c r="O136" s="65"/>
      <c r="P136" s="63" t="s">
        <v>10</v>
      </c>
      <c r="Q136" s="64"/>
      <c r="R136" s="65"/>
      <c r="S136" s="63" t="s">
        <v>11</v>
      </c>
      <c r="T136" s="64"/>
      <c r="U136" s="65"/>
      <c r="V136" s="63" t="s">
        <v>12</v>
      </c>
      <c r="W136" s="64"/>
      <c r="X136" s="65"/>
      <c r="Y136" s="63" t="s">
        <v>13</v>
      </c>
      <c r="Z136" s="64"/>
      <c r="AA136" s="65"/>
      <c r="AB136" s="63" t="s">
        <v>14</v>
      </c>
      <c r="AC136" s="64"/>
      <c r="AD136" s="65"/>
      <c r="AE136" s="63" t="s">
        <v>15</v>
      </c>
      <c r="AF136" s="64"/>
      <c r="AG136" s="65"/>
      <c r="AH136" s="63" t="s">
        <v>16</v>
      </c>
      <c r="AI136" s="64"/>
      <c r="AJ136" s="65"/>
      <c r="AK136" s="63" t="s">
        <v>17</v>
      </c>
      <c r="AL136" s="64"/>
      <c r="AM136" s="65"/>
      <c r="AN136" s="66" t="s">
        <v>18</v>
      </c>
      <c r="AO136" s="66" t="s">
        <v>19</v>
      </c>
      <c r="AP136" s="66" t="s">
        <v>20</v>
      </c>
      <c r="AQ136" s="69" t="s">
        <v>21</v>
      </c>
      <c r="AR136" s="70"/>
      <c r="AS136" s="69" t="s">
        <v>22</v>
      </c>
      <c r="AT136" s="70"/>
      <c r="AU136" s="73" t="s">
        <v>23</v>
      </c>
    </row>
    <row r="137" spans="2:48" ht="187.5" thickBot="1">
      <c r="B137" s="82"/>
      <c r="C137" s="85"/>
      <c r="D137" s="88"/>
      <c r="E137" s="91"/>
      <c r="F137" s="8" t="s">
        <v>24</v>
      </c>
      <c r="G137" s="8" t="s">
        <v>25</v>
      </c>
      <c r="H137" s="8" t="s">
        <v>26</v>
      </c>
      <c r="I137" s="8" t="s">
        <v>27</v>
      </c>
      <c r="J137" s="8" t="s">
        <v>25</v>
      </c>
      <c r="K137" s="8" t="s">
        <v>26</v>
      </c>
      <c r="L137" s="8" t="s">
        <v>27</v>
      </c>
      <c r="M137" s="8" t="s">
        <v>25</v>
      </c>
      <c r="N137" s="8" t="s">
        <v>26</v>
      </c>
      <c r="O137" s="8" t="s">
        <v>27</v>
      </c>
      <c r="P137" s="8" t="s">
        <v>25</v>
      </c>
      <c r="Q137" s="8" t="s">
        <v>26</v>
      </c>
      <c r="R137" s="8" t="s">
        <v>27</v>
      </c>
      <c r="S137" s="8" t="s">
        <v>25</v>
      </c>
      <c r="T137" s="8" t="s">
        <v>26</v>
      </c>
      <c r="U137" s="8" t="s">
        <v>27</v>
      </c>
      <c r="V137" s="8" t="s">
        <v>25</v>
      </c>
      <c r="W137" s="8" t="s">
        <v>26</v>
      </c>
      <c r="X137" s="8" t="s">
        <v>27</v>
      </c>
      <c r="Y137" s="8" t="s">
        <v>25</v>
      </c>
      <c r="Z137" s="8" t="s">
        <v>26</v>
      </c>
      <c r="AA137" s="8" t="s">
        <v>27</v>
      </c>
      <c r="AB137" s="8" t="s">
        <v>25</v>
      </c>
      <c r="AC137" s="8" t="s">
        <v>26</v>
      </c>
      <c r="AD137" s="8" t="s">
        <v>27</v>
      </c>
      <c r="AE137" s="8" t="s">
        <v>25</v>
      </c>
      <c r="AF137" s="8" t="s">
        <v>26</v>
      </c>
      <c r="AG137" s="8" t="s">
        <v>27</v>
      </c>
      <c r="AH137" s="8" t="s">
        <v>25</v>
      </c>
      <c r="AI137" s="8" t="s">
        <v>26</v>
      </c>
      <c r="AJ137" s="8" t="s">
        <v>27</v>
      </c>
      <c r="AK137" s="8" t="s">
        <v>25</v>
      </c>
      <c r="AL137" s="8" t="s">
        <v>26</v>
      </c>
      <c r="AM137" s="8" t="s">
        <v>27</v>
      </c>
      <c r="AN137" s="67"/>
      <c r="AO137" s="67"/>
      <c r="AP137" s="67"/>
      <c r="AQ137" s="71"/>
      <c r="AR137" s="72"/>
      <c r="AS137" s="71"/>
      <c r="AT137" s="72"/>
      <c r="AU137" s="74"/>
    </row>
    <row r="138" spans="2:48" ht="28.5" thickBot="1">
      <c r="B138" s="82"/>
      <c r="C138" s="85"/>
      <c r="D138" s="88"/>
      <c r="E138" s="91"/>
      <c r="F138" s="25" t="s">
        <v>28</v>
      </c>
      <c r="G138" s="9">
        <v>30</v>
      </c>
      <c r="H138" s="9">
        <v>56</v>
      </c>
      <c r="I138" s="9">
        <v>100</v>
      </c>
      <c r="J138" s="9">
        <v>30</v>
      </c>
      <c r="K138" s="9">
        <v>56</v>
      </c>
      <c r="L138" s="9">
        <v>100</v>
      </c>
      <c r="M138" s="9">
        <v>30</v>
      </c>
      <c r="N138" s="9">
        <v>56</v>
      </c>
      <c r="O138" s="9">
        <v>100</v>
      </c>
      <c r="P138" s="9">
        <v>24</v>
      </c>
      <c r="Q138" s="9">
        <v>29</v>
      </c>
      <c r="R138" s="9">
        <v>60</v>
      </c>
      <c r="S138" s="9">
        <v>24</v>
      </c>
      <c r="T138" s="9">
        <v>29</v>
      </c>
      <c r="U138" s="9">
        <v>60</v>
      </c>
      <c r="V138" s="9">
        <v>24</v>
      </c>
      <c r="W138" s="9">
        <v>29</v>
      </c>
      <c r="X138" s="9">
        <v>60</v>
      </c>
      <c r="Y138" s="9">
        <v>12</v>
      </c>
      <c r="Z138" s="9">
        <v>22</v>
      </c>
      <c r="AA138" s="9">
        <v>40</v>
      </c>
      <c r="AB138" s="9">
        <v>16</v>
      </c>
      <c r="AC138" s="9">
        <v>19</v>
      </c>
      <c r="AD138" s="9">
        <v>40</v>
      </c>
      <c r="AE138" s="9">
        <v>12</v>
      </c>
      <c r="AF138" s="9">
        <v>22</v>
      </c>
      <c r="AG138" s="9">
        <v>40</v>
      </c>
      <c r="AH138" s="9">
        <v>12</v>
      </c>
      <c r="AI138" s="9">
        <v>22</v>
      </c>
      <c r="AJ138" s="9">
        <v>40</v>
      </c>
      <c r="AK138" s="9">
        <v>6</v>
      </c>
      <c r="AL138" s="9">
        <v>11</v>
      </c>
      <c r="AM138" s="9">
        <v>20</v>
      </c>
      <c r="AN138" s="67"/>
      <c r="AO138" s="67"/>
      <c r="AP138" s="67"/>
      <c r="AQ138" s="76" t="s">
        <v>20</v>
      </c>
      <c r="AR138" s="77"/>
      <c r="AS138" s="78" t="s">
        <v>20</v>
      </c>
      <c r="AT138" s="79"/>
      <c r="AU138" s="75"/>
    </row>
    <row r="139" spans="2:48" ht="28.5" thickBot="1">
      <c r="B139" s="83"/>
      <c r="C139" s="86"/>
      <c r="D139" s="89"/>
      <c r="E139" s="92"/>
      <c r="F139" s="25" t="s">
        <v>29</v>
      </c>
      <c r="G139" s="9">
        <v>60</v>
      </c>
      <c r="H139" s="9">
        <v>140</v>
      </c>
      <c r="I139" s="9">
        <v>200</v>
      </c>
      <c r="J139" s="9">
        <v>60</v>
      </c>
      <c r="K139" s="9">
        <v>140</v>
      </c>
      <c r="L139" s="9">
        <v>200</v>
      </c>
      <c r="M139" s="9">
        <v>60</v>
      </c>
      <c r="N139" s="9">
        <v>140</v>
      </c>
      <c r="O139" s="9">
        <v>200</v>
      </c>
      <c r="P139" s="9">
        <v>48</v>
      </c>
      <c r="Q139" s="9">
        <v>72</v>
      </c>
      <c r="R139" s="9">
        <v>120</v>
      </c>
      <c r="S139" s="9">
        <v>48</v>
      </c>
      <c r="T139" s="9">
        <v>72</v>
      </c>
      <c r="U139" s="9">
        <v>120</v>
      </c>
      <c r="V139" s="9">
        <v>48</v>
      </c>
      <c r="W139" s="9">
        <v>72</v>
      </c>
      <c r="X139" s="9">
        <v>120</v>
      </c>
      <c r="Y139" s="9">
        <v>24</v>
      </c>
      <c r="Z139" s="9">
        <v>56</v>
      </c>
      <c r="AA139" s="9">
        <v>80</v>
      </c>
      <c r="AB139" s="9">
        <v>32</v>
      </c>
      <c r="AC139" s="9">
        <v>48</v>
      </c>
      <c r="AD139" s="9">
        <v>80</v>
      </c>
      <c r="AE139" s="9">
        <v>24</v>
      </c>
      <c r="AF139" s="9">
        <v>56</v>
      </c>
      <c r="AG139" s="9">
        <v>80</v>
      </c>
      <c r="AH139" s="9">
        <v>24</v>
      </c>
      <c r="AI139" s="9">
        <v>56</v>
      </c>
      <c r="AJ139" s="9">
        <v>80</v>
      </c>
      <c r="AK139" s="9">
        <v>12</v>
      </c>
      <c r="AL139" s="9">
        <v>28</v>
      </c>
      <c r="AM139" s="9">
        <v>40</v>
      </c>
      <c r="AN139" s="68"/>
      <c r="AO139" s="68"/>
      <c r="AP139" s="68"/>
      <c r="AQ139" s="78"/>
      <c r="AR139" s="79"/>
      <c r="AS139" s="78"/>
      <c r="AT139" s="79"/>
      <c r="AU139" s="75"/>
    </row>
    <row r="140" spans="2:48" ht="28.5" customHeight="1" thickBot="1">
      <c r="B140" s="48">
        <v>31</v>
      </c>
      <c r="C140" s="93">
        <v>640</v>
      </c>
      <c r="D140" s="95" t="s">
        <v>39</v>
      </c>
      <c r="E140" s="93">
        <v>242</v>
      </c>
      <c r="F140" s="11" t="s">
        <v>30</v>
      </c>
      <c r="G140" s="27">
        <v>10</v>
      </c>
      <c r="H140" s="27">
        <v>52</v>
      </c>
      <c r="I140" s="13">
        <f>SUM(G140:H140)</f>
        <v>62</v>
      </c>
      <c r="J140" s="27">
        <v>11</v>
      </c>
      <c r="K140" s="27">
        <v>23</v>
      </c>
      <c r="L140" s="13">
        <f>SUM(J140:K140)</f>
        <v>34</v>
      </c>
      <c r="M140" s="27">
        <v>10</v>
      </c>
      <c r="N140" s="27">
        <v>18</v>
      </c>
      <c r="O140" s="13">
        <f>SUM(M140:N140)</f>
        <v>28</v>
      </c>
      <c r="P140" s="27">
        <v>10</v>
      </c>
      <c r="Q140" s="27">
        <v>22</v>
      </c>
      <c r="R140" s="13">
        <f>SUM(P140:Q140)</f>
        <v>32</v>
      </c>
      <c r="S140" s="27">
        <v>12</v>
      </c>
      <c r="T140" s="27">
        <v>5</v>
      </c>
      <c r="U140" s="13">
        <f>SUM(S140:T140)</f>
        <v>17</v>
      </c>
      <c r="V140" s="27">
        <v>17</v>
      </c>
      <c r="W140" s="27">
        <v>6</v>
      </c>
      <c r="X140" s="13">
        <f>SUM(V140:W140)</f>
        <v>23</v>
      </c>
      <c r="Y140" s="27">
        <v>7</v>
      </c>
      <c r="Z140" s="27">
        <v>22</v>
      </c>
      <c r="AA140" s="13">
        <f>SUM(Y140:Z140)</f>
        <v>29</v>
      </c>
      <c r="AB140" s="27">
        <v>13</v>
      </c>
      <c r="AC140" s="27">
        <v>12</v>
      </c>
      <c r="AD140" s="13">
        <f>SUM(AB140:AC140)</f>
        <v>25</v>
      </c>
      <c r="AE140" s="27">
        <v>9</v>
      </c>
      <c r="AF140" s="27">
        <v>10</v>
      </c>
      <c r="AG140" s="13">
        <f>SUM(AE140:AF140)</f>
        <v>19</v>
      </c>
      <c r="AH140" s="27">
        <v>4</v>
      </c>
      <c r="AI140" s="27">
        <v>5</v>
      </c>
      <c r="AJ140" s="13">
        <f>SUM(AH140:AI140)</f>
        <v>9</v>
      </c>
      <c r="AK140" s="27">
        <v>3</v>
      </c>
      <c r="AL140" s="27">
        <v>3</v>
      </c>
      <c r="AM140" s="13">
        <f>SUM(AK140:AL140)</f>
        <v>6</v>
      </c>
      <c r="AN140" s="62"/>
      <c r="AO140" s="62"/>
      <c r="AP140" s="55"/>
      <c r="AQ140" s="49"/>
      <c r="AR140" s="49"/>
      <c r="AS140" s="49"/>
      <c r="AT140" s="49"/>
      <c r="AU140" s="59" t="str">
        <f>IF(AN142="0","راسب","ناجح")</f>
        <v>راسب</v>
      </c>
      <c r="AV140" s="46" t="str">
        <f t="shared" ref="AV140" si="32">IF(AN142="0","له دور ثانٍ في : ","ناجح")&amp;IF(COUNTIF(H142,"&lt;56")+COUNTIF(I142,"&lt;100")=0,,"عربي،")&amp;IF(COUNTIF(K142,"&lt;56")+COUNTIF(L142,"&lt;100")=0,,"إنجليزي،")&amp;IF(COUNTIF(N142,"&lt;56")+COUNTIF(O142,"&lt;100")=0,," رياضيات،")&amp;IF(COUNTIF(Q142,"&lt;29")+COUNTIF(R142,"&lt;60")=0,,"فيزياء ،")&amp;IF(COUNTIF(T142,"&lt;29")+COUNTIF(U142,"&lt;60")=0,,"كيمياء،")&amp;IF(COUNTIF(W142,"&lt;29")+COUNTIF(X142,"&lt;60")=0,,"أحياء،")&amp;IF(COUNTIF(Z142,"&lt;22")+COUNTIF(AA142,"&lt;40")=0,,"دين، ")&amp;IF(COUNTIF(AC142,"&lt;19")+COUNTIF(AD142,"&lt;40")=0,,"حاسوب،
")&amp;IF(COUNTIF(AF142,"&lt;22")+COUNTIF(AG142,"&lt;40")=0,,"تاريخ ،")&amp;IF(COUNTIF(AI142,"&lt;22")+COUNTIF(AJ142,"&lt;40")=0,,"جغرافيا،")&amp;IF(COUNTIF(AL142,"&lt;11")+COUNTIF(AM142,"&lt;20")=0,,"أساسيات الحياة الاجتماعية، ")</f>
        <v>له دور ثانٍ في : إنجليزي، رياضيات،كيمياء،</v>
      </c>
    </row>
    <row r="141" spans="2:48" ht="28.5" customHeight="1" thickBot="1">
      <c r="B141" s="48"/>
      <c r="C141" s="94"/>
      <c r="D141" s="51"/>
      <c r="E141" s="94"/>
      <c r="F141" s="11" t="s">
        <v>31</v>
      </c>
      <c r="G141" s="27">
        <v>11</v>
      </c>
      <c r="H141" s="27">
        <v>48</v>
      </c>
      <c r="I141" s="13">
        <f>SUM(G141:H141)</f>
        <v>59</v>
      </c>
      <c r="J141" s="27">
        <v>18</v>
      </c>
      <c r="K141" s="27">
        <v>27</v>
      </c>
      <c r="L141" s="13">
        <f>SUM(J141:K141)</f>
        <v>45</v>
      </c>
      <c r="M141" s="27">
        <v>8</v>
      </c>
      <c r="N141" s="27">
        <v>16</v>
      </c>
      <c r="O141" s="13">
        <f>SUM(M141:N141)</f>
        <v>24</v>
      </c>
      <c r="P141" s="27">
        <v>14</v>
      </c>
      <c r="Q141" s="27">
        <v>14</v>
      </c>
      <c r="R141" s="13">
        <f>SUM(P141:Q141)</f>
        <v>28</v>
      </c>
      <c r="S141" s="27">
        <v>15</v>
      </c>
      <c r="T141" s="27">
        <v>17</v>
      </c>
      <c r="U141" s="13">
        <f>SUM(S141:T141)</f>
        <v>32</v>
      </c>
      <c r="V141" s="27">
        <v>17</v>
      </c>
      <c r="W141" s="27">
        <v>23</v>
      </c>
      <c r="X141" s="13">
        <f>SUM(V141:W141)</f>
        <v>40</v>
      </c>
      <c r="Y141" s="27">
        <v>1</v>
      </c>
      <c r="Z141" s="27">
        <v>17</v>
      </c>
      <c r="AA141" s="13">
        <f>SUM(Y141:Z141)</f>
        <v>18</v>
      </c>
      <c r="AB141" s="27">
        <v>11</v>
      </c>
      <c r="AC141" s="27">
        <v>15</v>
      </c>
      <c r="AD141" s="13">
        <f>SUM(AB141:AC141)</f>
        <v>26</v>
      </c>
      <c r="AE141" s="27">
        <v>11</v>
      </c>
      <c r="AF141" s="27">
        <v>14</v>
      </c>
      <c r="AG141" s="13">
        <f>SUM(AE141:AF141)</f>
        <v>25</v>
      </c>
      <c r="AH141" s="27">
        <v>4</v>
      </c>
      <c r="AI141" s="27">
        <v>27</v>
      </c>
      <c r="AJ141" s="13">
        <f>SUM(AH141:AI141)</f>
        <v>31</v>
      </c>
      <c r="AK141" s="27">
        <v>3</v>
      </c>
      <c r="AL141" s="27">
        <v>11</v>
      </c>
      <c r="AM141" s="13">
        <f>SUM(AK141:AL141)</f>
        <v>14</v>
      </c>
      <c r="AN141" s="56"/>
      <c r="AO141" s="56"/>
      <c r="AP141" s="56"/>
      <c r="AQ141" s="49"/>
      <c r="AR141" s="49"/>
      <c r="AS141" s="49"/>
      <c r="AT141" s="49"/>
      <c r="AU141" s="60"/>
      <c r="AV141" s="46"/>
    </row>
    <row r="142" spans="2:48" ht="36" customHeight="1" thickBot="1">
      <c r="B142" s="48"/>
      <c r="C142" s="94"/>
      <c r="D142" s="51"/>
      <c r="E142" s="94"/>
      <c r="F142" s="14" t="s">
        <v>32</v>
      </c>
      <c r="G142" s="13">
        <f>SUM(G140:G141)</f>
        <v>21</v>
      </c>
      <c r="H142" s="13">
        <f>IF(SUM(H140:H141)&lt;38,SUM(H140:H141),SUM(H140:H141))</f>
        <v>100</v>
      </c>
      <c r="I142" s="13">
        <f>IF(SUM(G142:H142)&lt;100,SUM(G142:H142),SUM(G142:H142))</f>
        <v>121</v>
      </c>
      <c r="J142" s="13">
        <v>56</v>
      </c>
      <c r="K142" s="13">
        <f>IF(SUM(K140:K141)&lt;38,SUM(K140:K141),SUM(K140:K141))</f>
        <v>50</v>
      </c>
      <c r="L142" s="13">
        <f>IF(SUM(J142:K142)&lt;100,SUM(J142:K142),SUM(J142:K142))</f>
        <v>106</v>
      </c>
      <c r="M142" s="13">
        <f>SUM(M140:M141)</f>
        <v>18</v>
      </c>
      <c r="N142" s="13">
        <f>IF(SUM(N140:N141)&lt;38,SUM(N140:N141),SUM(N140:N141))</f>
        <v>34</v>
      </c>
      <c r="O142" s="13">
        <f>IF(SUM(M142:N142)&lt;100,SUM(M142:N142),SUM(M142:N142))</f>
        <v>52</v>
      </c>
      <c r="P142" s="13">
        <f>SUM(P140:P141)</f>
        <v>24</v>
      </c>
      <c r="Q142" s="13">
        <f>IF(SUM(Q140:Q141)&lt;38,SUM(Q140:Q141),SUM(Q140:Q141))</f>
        <v>36</v>
      </c>
      <c r="R142" s="13">
        <f>IF(SUM(P142:Q142)&lt;80,SUM(P142:Q142),SUM(P142:Q142))</f>
        <v>60</v>
      </c>
      <c r="S142" s="13">
        <f>SUM(S140:S141)</f>
        <v>27</v>
      </c>
      <c r="T142" s="13">
        <f>IF(SUM(T140:T141)&lt;38,SUM(T140:T141),SUM(T140:T141))</f>
        <v>22</v>
      </c>
      <c r="U142" s="13">
        <f>IF(SUM(S142:T142)&lt;80,SUM(S142:T142),SUM(S142:T142))</f>
        <v>49</v>
      </c>
      <c r="V142" s="13">
        <f>SUM(V140:V141)</f>
        <v>34</v>
      </c>
      <c r="W142" s="13">
        <f>IF(SUM(W140:W141)&lt;38,SUM(W140:W141),SUM(W140:W141))</f>
        <v>29</v>
      </c>
      <c r="X142" s="13">
        <f>IF(SUM(V142:W142)&lt;80,SUM(V142:W142),SUM(V142:W142))</f>
        <v>63</v>
      </c>
      <c r="Y142" s="13">
        <f>SUM(Y140:Y141)</f>
        <v>8</v>
      </c>
      <c r="Z142" s="13">
        <f>IF(SUM(Z140:Z141)&lt;19,SUM(Z140:Z141),SUM(Z140:Z141))</f>
        <v>39</v>
      </c>
      <c r="AA142" s="13">
        <f>IF(SUM(Y142:Z142)&lt;40,SUM(Y142:Z142),SUM(Y142:Z142))</f>
        <v>47</v>
      </c>
      <c r="AB142" s="13">
        <f>SUM(AB140:AB141)</f>
        <v>24</v>
      </c>
      <c r="AC142" s="13">
        <f>IF(SUM(AC140:AC141)&lt;19,SUM(AC140:AC141),SUM(AC140:AC141))</f>
        <v>27</v>
      </c>
      <c r="AD142" s="13">
        <f>IF(SUM(AB142:AC142)&lt;40,SUM(AB142:AC142),SUM(AB142:AC142))</f>
        <v>51</v>
      </c>
      <c r="AE142" s="13">
        <f>SUM(AE140:AE141)</f>
        <v>20</v>
      </c>
      <c r="AF142" s="13">
        <f>IF(SUM(AF140:AF141)&lt;19,SUM(AF140:AF141),SUM(AF140:AF141))</f>
        <v>24</v>
      </c>
      <c r="AG142" s="13">
        <f>IF(SUM(AE142:AF142)&lt;40,SUM(AE142:AF142),SUM(AE142:AF142))</f>
        <v>44</v>
      </c>
      <c r="AH142" s="13">
        <f>SUM(AH140:AH141)</f>
        <v>8</v>
      </c>
      <c r="AI142" s="13">
        <f>IF(SUM(AI140:AI141)&lt;19,SUM(AI140:AI141),SUM(AI140:AI141))</f>
        <v>32</v>
      </c>
      <c r="AJ142" s="13">
        <f>IF(SUM(AH142:AI142)&lt;40,SUM(AH142:AI142),SUM(AH142:AI142))</f>
        <v>40</v>
      </c>
      <c r="AK142" s="13">
        <f>SUM(AK140:AK141)</f>
        <v>6</v>
      </c>
      <c r="AL142" s="13">
        <f>IF(SUM(AL140:AL141)&lt;9,SUM(AL140:AL141),SUM(AL140:AL141))</f>
        <v>14</v>
      </c>
      <c r="AM142" s="13">
        <f>IF(SUM(AK142:AL142)&lt;20,SUM(AK142:AL142),SUM(AK142:AL142))</f>
        <v>20</v>
      </c>
      <c r="AN142" s="15" t="str">
        <f>IF(OR(I142&lt;100,L142&lt;100,O142&lt;100,R142&lt;60,U142&lt;60,X142&lt;60,AA142&lt;40,AD142&lt;40,AG142&lt;40,AJ142&lt;40,AM142&lt;20),"0",SUM(AA142,AD142,X142,U142,R142,O142,L142,I142,AG142,AJ142,AM142))</f>
        <v>0</v>
      </c>
      <c r="AO142" s="15">
        <f>AN142/1320*100</f>
        <v>0</v>
      </c>
      <c r="AP142" s="15" t="str">
        <f>IF(AO142&lt;50,"   ",IF(AO142&lt;65,"مقبول",IF(AO142&lt;75,"جيد",IF(AO142&lt;85,"جيدجداً",IF(AO142&lt;=100,"ممتاز","خطا")))))</f>
        <v xml:space="preserve">   </v>
      </c>
      <c r="AQ142" s="49"/>
      <c r="AR142" s="49"/>
      <c r="AS142" s="49"/>
      <c r="AT142" s="49"/>
      <c r="AU142" s="61"/>
      <c r="AV142" s="46"/>
    </row>
    <row r="143" spans="2:48" ht="28.5" customHeight="1" thickBot="1">
      <c r="B143" s="48">
        <v>32</v>
      </c>
      <c r="C143" s="93">
        <v>641</v>
      </c>
      <c r="D143" s="50" t="s">
        <v>40</v>
      </c>
      <c r="E143" s="93">
        <v>243</v>
      </c>
      <c r="F143" s="11" t="s">
        <v>30</v>
      </c>
      <c r="G143" s="27">
        <v>16</v>
      </c>
      <c r="H143" s="27">
        <v>45</v>
      </c>
      <c r="I143" s="13">
        <f>SUM(G143:H143)</f>
        <v>61</v>
      </c>
      <c r="J143" s="27">
        <v>26</v>
      </c>
      <c r="K143" s="27">
        <v>32</v>
      </c>
      <c r="L143" s="13">
        <f>SUM(J143:K143)</f>
        <v>58</v>
      </c>
      <c r="M143" s="27">
        <v>19</v>
      </c>
      <c r="N143" s="27">
        <v>25</v>
      </c>
      <c r="O143" s="13">
        <f>SUM(M143:N143)</f>
        <v>44</v>
      </c>
      <c r="P143" s="27">
        <v>13</v>
      </c>
      <c r="Q143" s="27">
        <v>21</v>
      </c>
      <c r="R143" s="13">
        <f>SUM(P143:Q143)</f>
        <v>34</v>
      </c>
      <c r="S143" s="27">
        <v>19</v>
      </c>
      <c r="T143" s="27">
        <v>16</v>
      </c>
      <c r="U143" s="13">
        <f>SUM(S143:T143)</f>
        <v>35</v>
      </c>
      <c r="V143" s="27">
        <v>17</v>
      </c>
      <c r="W143" s="27">
        <v>26</v>
      </c>
      <c r="X143" s="13">
        <f>SUM(V143:W143)</f>
        <v>43</v>
      </c>
      <c r="Y143" s="27">
        <v>9</v>
      </c>
      <c r="Z143" s="27">
        <v>22</v>
      </c>
      <c r="AA143" s="13">
        <f>SUM(Y143:Z143)</f>
        <v>31</v>
      </c>
      <c r="AB143" s="27">
        <v>11</v>
      </c>
      <c r="AC143" s="27">
        <v>14</v>
      </c>
      <c r="AD143" s="13">
        <f>SUM(AB143:AC143)</f>
        <v>25</v>
      </c>
      <c r="AE143" s="27">
        <v>10</v>
      </c>
      <c r="AF143" s="27">
        <v>7</v>
      </c>
      <c r="AG143" s="13">
        <f>SUM(AE143:AF143)</f>
        <v>17</v>
      </c>
      <c r="AH143" s="27">
        <v>9</v>
      </c>
      <c r="AI143" s="27">
        <v>15</v>
      </c>
      <c r="AJ143" s="13">
        <f>SUM(AH143:AI143)</f>
        <v>24</v>
      </c>
      <c r="AK143" s="27">
        <v>3</v>
      </c>
      <c r="AL143" s="27">
        <v>4</v>
      </c>
      <c r="AM143" s="13">
        <f>SUM(AK143:AL143)</f>
        <v>7</v>
      </c>
      <c r="AN143" s="54"/>
      <c r="AO143" s="54"/>
      <c r="AP143" s="55"/>
      <c r="AQ143" s="49"/>
      <c r="AR143" s="49"/>
      <c r="AS143" s="49"/>
      <c r="AT143" s="49"/>
      <c r="AU143" s="59" t="str">
        <f>IF(AN145="0","راسب","ناجح")</f>
        <v>ناجح</v>
      </c>
      <c r="AV143" s="46" t="str">
        <f t="shared" ref="AV143" si="33">IF(AN145="0","له دور ثانٍ في : ","ناجح")&amp;IF(COUNTIF(H145,"&lt;56")+COUNTIF(I145,"&lt;100")=0,,"عربي،")&amp;IF(COUNTIF(K145,"&lt;56")+COUNTIF(L145,"&lt;100")=0,,"إنجليزي،")&amp;IF(COUNTIF(N145,"&lt;56")+COUNTIF(O145,"&lt;100")=0,," رياضيات،")&amp;IF(COUNTIF(Q145,"&lt;29")+COUNTIF(R145,"&lt;60")=0,,"فيزياء ،")&amp;IF(COUNTIF(T145,"&lt;29")+COUNTIF(U145,"&lt;60")=0,,"كيمياء،")&amp;IF(COUNTIF(W145,"&lt;29")+COUNTIF(X145,"&lt;60")=0,,"أحياء،")&amp;IF(COUNTIF(Z145,"&lt;22")+COUNTIF(AA145,"&lt;40")=0,,"دين، ")&amp;IF(COUNTIF(AC145,"&lt;19")+COUNTIF(AD145,"&lt;40")=0,,"حاسوب،
")&amp;IF(COUNTIF(AF145,"&lt;22")+COUNTIF(AG145,"&lt;40")=0,,"تاريخ ،")&amp;IF(COUNTIF(AI145,"&lt;22")+COUNTIF(AJ145,"&lt;40")=0,,"جغرافيا،")&amp;IF(COUNTIF(AL145,"&lt;11")+COUNTIF(AM145,"&lt;20")=0,,"أساسيات الحياة الاجتماعية، ")</f>
        <v>ناجح</v>
      </c>
    </row>
    <row r="144" spans="2:48" ht="28.5" customHeight="1" thickBot="1">
      <c r="B144" s="48"/>
      <c r="C144" s="94"/>
      <c r="D144" s="51"/>
      <c r="E144" s="94"/>
      <c r="F144" s="11" t="s">
        <v>31</v>
      </c>
      <c r="G144" s="27">
        <v>26</v>
      </c>
      <c r="H144" s="27">
        <v>49</v>
      </c>
      <c r="I144" s="13">
        <f>SUM(G144:H144)</f>
        <v>75</v>
      </c>
      <c r="J144" s="27">
        <v>26</v>
      </c>
      <c r="K144" s="27">
        <v>38</v>
      </c>
      <c r="L144" s="13">
        <f>SUM(J144:K144)</f>
        <v>64</v>
      </c>
      <c r="M144" s="27">
        <v>17</v>
      </c>
      <c r="N144" s="27">
        <v>39</v>
      </c>
      <c r="O144" s="13">
        <f>SUM(M144:N144)</f>
        <v>56</v>
      </c>
      <c r="P144" s="27">
        <v>16</v>
      </c>
      <c r="Q144" s="27">
        <v>14</v>
      </c>
      <c r="R144" s="13">
        <f>SUM(P144:Q144)</f>
        <v>30</v>
      </c>
      <c r="S144" s="27">
        <v>18</v>
      </c>
      <c r="T144" s="27">
        <v>24</v>
      </c>
      <c r="U144" s="13">
        <f>SUM(S144:T144)</f>
        <v>42</v>
      </c>
      <c r="V144" s="27">
        <v>17</v>
      </c>
      <c r="W144" s="27">
        <v>14</v>
      </c>
      <c r="X144" s="13">
        <f>SUM(V144:W144)</f>
        <v>31</v>
      </c>
      <c r="Y144" s="27">
        <v>8</v>
      </c>
      <c r="Z144" s="27">
        <v>14</v>
      </c>
      <c r="AA144" s="13">
        <f>SUM(Y144:Z144)</f>
        <v>22</v>
      </c>
      <c r="AB144" s="27">
        <v>12</v>
      </c>
      <c r="AC144" s="27">
        <v>18</v>
      </c>
      <c r="AD144" s="13">
        <f>SUM(AB144:AC144)</f>
        <v>30</v>
      </c>
      <c r="AE144" s="27">
        <v>11</v>
      </c>
      <c r="AF144" s="27">
        <v>23</v>
      </c>
      <c r="AG144" s="13">
        <f>SUM(AE144:AF144)</f>
        <v>34</v>
      </c>
      <c r="AH144" s="27">
        <v>9</v>
      </c>
      <c r="AI144" s="27">
        <v>18</v>
      </c>
      <c r="AJ144" s="13">
        <f>SUM(AH144:AI144)</f>
        <v>27</v>
      </c>
      <c r="AK144" s="27">
        <v>4</v>
      </c>
      <c r="AL144" s="27">
        <v>10</v>
      </c>
      <c r="AM144" s="13">
        <f>SUM(AK144:AL144)</f>
        <v>14</v>
      </c>
      <c r="AN144" s="54"/>
      <c r="AO144" s="54"/>
      <c r="AP144" s="56"/>
      <c r="AQ144" s="49"/>
      <c r="AR144" s="49"/>
      <c r="AS144" s="49"/>
      <c r="AT144" s="49"/>
      <c r="AU144" s="60"/>
      <c r="AV144" s="46"/>
    </row>
    <row r="145" spans="2:48" ht="36" customHeight="1" thickBot="1">
      <c r="B145" s="48"/>
      <c r="C145" s="94"/>
      <c r="D145" s="51"/>
      <c r="E145" s="94"/>
      <c r="F145" s="14" t="s">
        <v>32</v>
      </c>
      <c r="G145" s="13">
        <f>SUM(G143:G144)</f>
        <v>42</v>
      </c>
      <c r="H145" s="13">
        <f>IF(SUM(H143:H144)&lt;38,SUM(H143:H144),SUM(H143:H144))</f>
        <v>94</v>
      </c>
      <c r="I145" s="13">
        <f>IF(SUM(G145:H145)&lt;100,SUM(G145:H145),SUM(G145:H145))</f>
        <v>136</v>
      </c>
      <c r="J145" s="13">
        <f>SUM(J143:J144)</f>
        <v>52</v>
      </c>
      <c r="K145" s="13">
        <f>IF(SUM(K143:K144)&lt;38,SUM(K143:K144),SUM(K143:K144))</f>
        <v>70</v>
      </c>
      <c r="L145" s="13">
        <f>IF(SUM(J145:K145)&lt;100,SUM(J145:K145),SUM(J145:K145))</f>
        <v>122</v>
      </c>
      <c r="M145" s="13">
        <f>SUM(M143:M144)</f>
        <v>36</v>
      </c>
      <c r="N145" s="13">
        <f>IF(SUM(N143:N144)&lt;38,SUM(N143:N144),SUM(N143:N144))</f>
        <v>64</v>
      </c>
      <c r="O145" s="13">
        <f>IF(SUM(M145:N145)&lt;100,SUM(M145:N145),SUM(M145:N145))</f>
        <v>100</v>
      </c>
      <c r="P145" s="13">
        <f>SUM(P143:P144)</f>
        <v>29</v>
      </c>
      <c r="Q145" s="13">
        <f>IF(SUM(Q143:Q144)&lt;38,SUM(Q143:Q144),SUM(Q143:Q144))</f>
        <v>35</v>
      </c>
      <c r="R145" s="13">
        <f>IF(SUM(P145:Q145)&lt;80,SUM(P145:Q145),SUM(P145:Q145))</f>
        <v>64</v>
      </c>
      <c r="S145" s="13">
        <f>SUM(S143:S144)</f>
        <v>37</v>
      </c>
      <c r="T145" s="13">
        <f>IF(SUM(T143:T144)&lt;38,SUM(T143:T144),SUM(T143:T144))</f>
        <v>40</v>
      </c>
      <c r="U145" s="13">
        <f>IF(SUM(S145:T145)&lt;80,SUM(S145:T145),SUM(S145:T145))</f>
        <v>77</v>
      </c>
      <c r="V145" s="13">
        <f>SUM(V143:V144)</f>
        <v>34</v>
      </c>
      <c r="W145" s="13">
        <f>IF(SUM(W143:W144)&lt;38,SUM(W143:W144),SUM(W143:W144))</f>
        <v>40</v>
      </c>
      <c r="X145" s="13">
        <f>IF(SUM(V145:W145)&lt;80,SUM(V145:W145),SUM(V145:W145))</f>
        <v>74</v>
      </c>
      <c r="Y145" s="13">
        <f>SUM(Y143:Y144)</f>
        <v>17</v>
      </c>
      <c r="Z145" s="13">
        <f>IF(SUM(Z143:Z144)&lt;19,SUM(Z143:Z144),SUM(Z143:Z144))</f>
        <v>36</v>
      </c>
      <c r="AA145" s="13">
        <f>IF(SUM(Y145:Z145)&lt;40,SUM(Y145:Z145),SUM(Y145:Z145))</f>
        <v>53</v>
      </c>
      <c r="AB145" s="13">
        <f>SUM(AB143:AB144)</f>
        <v>23</v>
      </c>
      <c r="AC145" s="13">
        <f>IF(SUM(AC143:AC144)&lt;19,SUM(AC143:AC144),SUM(AC143:AC144))</f>
        <v>32</v>
      </c>
      <c r="AD145" s="13">
        <f>IF(SUM(AB145:AC145)&lt;40,SUM(AB145:AC145),SUM(AB145:AC145))</f>
        <v>55</v>
      </c>
      <c r="AE145" s="13">
        <f>SUM(AE143:AE144)</f>
        <v>21</v>
      </c>
      <c r="AF145" s="13">
        <f>IF(SUM(AF143:AF144)&lt;19,SUM(AF143:AF144),SUM(AF143:AF144))</f>
        <v>30</v>
      </c>
      <c r="AG145" s="13">
        <f>IF(SUM(AE145:AF145)&lt;40,SUM(AE145:AF145),SUM(AE145:AF145))</f>
        <v>51</v>
      </c>
      <c r="AH145" s="13">
        <f>SUM(AH143:AH144)</f>
        <v>18</v>
      </c>
      <c r="AI145" s="13">
        <f>IF(SUM(AI143:AI144)&lt;19,SUM(AI143:AI144),SUM(AI143:AI144))</f>
        <v>33</v>
      </c>
      <c r="AJ145" s="13">
        <f>IF(SUM(AH145:AI145)&lt;40,SUM(AH145:AI145),SUM(AH145:AI145))</f>
        <v>51</v>
      </c>
      <c r="AK145" s="13">
        <f>SUM(AK143:AK144)</f>
        <v>7</v>
      </c>
      <c r="AL145" s="13">
        <f>IF(SUM(AL143:AL144)&lt;9,SUM(AL143:AL144),SUM(AL143:AL144))</f>
        <v>14</v>
      </c>
      <c r="AM145" s="13">
        <f>IF(SUM(AK145:AL145)&lt;20,SUM(AK145:AL145),SUM(AK145:AL145))</f>
        <v>21</v>
      </c>
      <c r="AN145" s="15">
        <f>IF(OR(I145&lt;100,L145&lt;100,O145&lt;100,R145&lt;60,U145&lt;60,X145&lt;60,AA145&lt;40,AD145&lt;40,AG145&lt;40,AJ145&lt;40,AM145&lt;20),"0",SUM(AA145,AD145,X145,U145,R145,O145,L145,I145,AG145,AJ145,AM145))</f>
        <v>804</v>
      </c>
      <c r="AO145" s="15">
        <f>AN145/1320*100</f>
        <v>60.909090909090914</v>
      </c>
      <c r="AP145" s="15" t="str">
        <f>IF(AO145&lt;50,"   ",IF(AO145&lt;65,"مقبول",IF(AO145&lt;75,"جيد",IF(AO145&lt;85,"جيدجداً",IF(AO145&lt;=100,"ممتاز","خطا")))))</f>
        <v>مقبول</v>
      </c>
      <c r="AQ145" s="49"/>
      <c r="AR145" s="49"/>
      <c r="AS145" s="49"/>
      <c r="AT145" s="49"/>
      <c r="AU145" s="61"/>
      <c r="AV145" s="46"/>
    </row>
    <row r="146" spans="2:48" ht="28.5" customHeight="1" thickBot="1">
      <c r="B146" s="48">
        <v>33</v>
      </c>
      <c r="C146" s="93">
        <v>642</v>
      </c>
      <c r="D146" s="50" t="s">
        <v>41</v>
      </c>
      <c r="E146" s="93">
        <v>244</v>
      </c>
      <c r="F146" s="11" t="s">
        <v>30</v>
      </c>
      <c r="G146" s="27">
        <v>14</v>
      </c>
      <c r="H146" s="27">
        <v>48</v>
      </c>
      <c r="I146" s="13">
        <f>SUM(G146:H146)</f>
        <v>62</v>
      </c>
      <c r="J146" s="27">
        <v>26</v>
      </c>
      <c r="K146" s="27">
        <v>30</v>
      </c>
      <c r="L146" s="13">
        <f>SUM(J146:K146)</f>
        <v>56</v>
      </c>
      <c r="M146" s="27">
        <v>8</v>
      </c>
      <c r="N146" s="27">
        <v>20</v>
      </c>
      <c r="O146" s="13">
        <f>SUM(M146:N146)</f>
        <v>28</v>
      </c>
      <c r="P146" s="27">
        <v>19</v>
      </c>
      <c r="Q146" s="27">
        <v>19</v>
      </c>
      <c r="R146" s="13">
        <f>SUM(P146:Q146)</f>
        <v>38</v>
      </c>
      <c r="S146" s="27">
        <v>16</v>
      </c>
      <c r="T146" s="27">
        <v>11</v>
      </c>
      <c r="U146" s="13">
        <f>SUM(S146:T146)</f>
        <v>27</v>
      </c>
      <c r="V146" s="27">
        <v>16</v>
      </c>
      <c r="W146" s="27">
        <v>14</v>
      </c>
      <c r="X146" s="13">
        <f>SUM(V146:W146)</f>
        <v>30</v>
      </c>
      <c r="Y146" s="27">
        <v>6</v>
      </c>
      <c r="Z146" s="27">
        <v>18</v>
      </c>
      <c r="AA146" s="13">
        <f>SUM(Y146:Z146)</f>
        <v>24</v>
      </c>
      <c r="AB146" s="27">
        <v>14</v>
      </c>
      <c r="AC146" s="27">
        <v>11</v>
      </c>
      <c r="AD146" s="13">
        <f>SUM(AB146:AC146)</f>
        <v>25</v>
      </c>
      <c r="AE146" s="27">
        <v>6</v>
      </c>
      <c r="AF146" s="27">
        <v>14</v>
      </c>
      <c r="AG146" s="13">
        <f>SUM(AE146:AF146)</f>
        <v>20</v>
      </c>
      <c r="AH146" s="27">
        <v>6</v>
      </c>
      <c r="AI146" s="27">
        <v>8</v>
      </c>
      <c r="AJ146" s="13">
        <f>SUM(AH146:AI146)</f>
        <v>14</v>
      </c>
      <c r="AK146" s="27">
        <v>5</v>
      </c>
      <c r="AL146" s="27">
        <v>4</v>
      </c>
      <c r="AM146" s="13">
        <f>SUM(AK146:AL146)</f>
        <v>9</v>
      </c>
      <c r="AN146" s="54"/>
      <c r="AO146" s="54"/>
      <c r="AP146" s="55"/>
      <c r="AQ146" s="49"/>
      <c r="AR146" s="49"/>
      <c r="AS146" s="49"/>
      <c r="AT146" s="49"/>
      <c r="AU146" s="59" t="str">
        <f t="shared" ref="AU146" si="34">IF(AN148="0","راسب","ناجح")</f>
        <v>راسب</v>
      </c>
      <c r="AV146" s="46" t="str">
        <f t="shared" ref="AV146" si="35">IF(AN148="0","له دور ثانٍ في : ","ناجح")&amp;IF(COUNTIF(H148,"&lt;56")+COUNTIF(I148,"&lt;100")=0,,"عربي،")&amp;IF(COUNTIF(K148,"&lt;56")+COUNTIF(L148,"&lt;100")=0,,"إنجليزي،")&amp;IF(COUNTIF(N148,"&lt;56")+COUNTIF(O148,"&lt;100")=0,," رياضيات،")&amp;IF(COUNTIF(Q148,"&lt;29")+COUNTIF(R148,"&lt;60")=0,,"فيزياء ،")&amp;IF(COUNTIF(T148,"&lt;29")+COUNTIF(U148,"&lt;60")=0,,"كيمياء،")&amp;IF(COUNTIF(W148,"&lt;29")+COUNTIF(X148,"&lt;60")=0,,"أحياء،")&amp;IF(COUNTIF(Z148,"&lt;22")+COUNTIF(AA148,"&lt;40")=0,,"دين، ")&amp;IF(COUNTIF(AC148,"&lt;19")+COUNTIF(AD148,"&lt;40")=0,,"حاسوب،
")&amp;IF(COUNTIF(AF148,"&lt;22")+COUNTIF(AG148,"&lt;40")=0,,"تاريخ ،")&amp;IF(COUNTIF(AI148,"&lt;22")+COUNTIF(AJ148,"&lt;40")=0,,"جغرافيا،")&amp;IF(COUNTIF(AL148,"&lt;11")+COUNTIF(AM148,"&lt;20")=0,,"أساسيات الحياة الاجتماعية، ")</f>
        <v>له دور ثانٍ في :  رياضيات،</v>
      </c>
    </row>
    <row r="147" spans="2:48" ht="28.5" customHeight="1" thickBot="1">
      <c r="B147" s="48"/>
      <c r="C147" s="94"/>
      <c r="D147" s="51"/>
      <c r="E147" s="94"/>
      <c r="F147" s="11" t="s">
        <v>31</v>
      </c>
      <c r="G147" s="27">
        <v>16</v>
      </c>
      <c r="H147" s="27">
        <v>58</v>
      </c>
      <c r="I147" s="13">
        <f>SUM(G147:H147)</f>
        <v>74</v>
      </c>
      <c r="J147" s="27">
        <v>20</v>
      </c>
      <c r="K147" s="27">
        <v>29</v>
      </c>
      <c r="L147" s="13">
        <f>SUM(J147:K147)</f>
        <v>49</v>
      </c>
      <c r="M147" s="27">
        <v>15</v>
      </c>
      <c r="N147" s="27">
        <v>18</v>
      </c>
      <c r="O147" s="13">
        <f>SUM(M147:N147)</f>
        <v>33</v>
      </c>
      <c r="P147" s="27">
        <v>20</v>
      </c>
      <c r="Q147" s="27">
        <v>10</v>
      </c>
      <c r="R147" s="13">
        <f>SUM(P147:Q147)</f>
        <v>30</v>
      </c>
      <c r="S147" s="27">
        <v>16</v>
      </c>
      <c r="T147" s="27">
        <v>21</v>
      </c>
      <c r="U147" s="13">
        <f>SUM(S147:T147)</f>
        <v>37</v>
      </c>
      <c r="V147" s="27">
        <v>17</v>
      </c>
      <c r="W147" s="27">
        <v>19</v>
      </c>
      <c r="X147" s="13">
        <f>SUM(V147:W147)</f>
        <v>36</v>
      </c>
      <c r="Y147" s="27">
        <v>9</v>
      </c>
      <c r="Z147" s="27">
        <v>24</v>
      </c>
      <c r="AA147" s="13">
        <f>SUM(Y147:Z147)</f>
        <v>33</v>
      </c>
      <c r="AB147" s="27">
        <v>14</v>
      </c>
      <c r="AC147" s="27">
        <v>18</v>
      </c>
      <c r="AD147" s="13">
        <f>SUM(AB147:AC147)</f>
        <v>32</v>
      </c>
      <c r="AE147" s="27">
        <v>12</v>
      </c>
      <c r="AF147" s="27">
        <v>14</v>
      </c>
      <c r="AG147" s="13">
        <f>SUM(AE147:AF147)</f>
        <v>26</v>
      </c>
      <c r="AH147" s="27">
        <v>10</v>
      </c>
      <c r="AI147" s="27">
        <v>16</v>
      </c>
      <c r="AJ147" s="13">
        <f>SUM(AH147:AI147)</f>
        <v>26</v>
      </c>
      <c r="AK147" s="27">
        <v>3</v>
      </c>
      <c r="AL147" s="27">
        <v>8</v>
      </c>
      <c r="AM147" s="13">
        <f>SUM(AK147:AL147)</f>
        <v>11</v>
      </c>
      <c r="AN147" s="54"/>
      <c r="AO147" s="54"/>
      <c r="AP147" s="56"/>
      <c r="AQ147" s="49"/>
      <c r="AR147" s="49"/>
      <c r="AS147" s="49"/>
      <c r="AT147" s="49"/>
      <c r="AU147" s="60"/>
      <c r="AV147" s="46"/>
    </row>
    <row r="148" spans="2:48" ht="36" customHeight="1" thickBot="1">
      <c r="B148" s="48"/>
      <c r="C148" s="94"/>
      <c r="D148" s="51"/>
      <c r="E148" s="94"/>
      <c r="F148" s="14" t="s">
        <v>32</v>
      </c>
      <c r="G148" s="13">
        <f>SUM(G146:G147)</f>
        <v>30</v>
      </c>
      <c r="H148" s="13">
        <f>IF(SUM(H146:H147)&lt;38,SUM(H146:H147),SUM(H146:H147))</f>
        <v>106</v>
      </c>
      <c r="I148" s="13">
        <f>IF(SUM(G148:H148)&lt;100,SUM(G148:H148),SUM(G148:H148))</f>
        <v>136</v>
      </c>
      <c r="J148" s="13">
        <f>SUM(J146:J147)</f>
        <v>46</v>
      </c>
      <c r="K148" s="13">
        <f>IF(SUM(K146:K147)&lt;38,SUM(K146:K147),SUM(K146:K147))</f>
        <v>59</v>
      </c>
      <c r="L148" s="13">
        <f>IF(SUM(J148:K148)&lt;100,SUM(J148:K148),SUM(J148:K148))</f>
        <v>105</v>
      </c>
      <c r="M148" s="13">
        <f>SUM(M146:M147)</f>
        <v>23</v>
      </c>
      <c r="N148" s="13">
        <f>IF(SUM(N146:N147)&lt;38,SUM(N146:N147),SUM(N146:N147))</f>
        <v>38</v>
      </c>
      <c r="O148" s="13"/>
      <c r="P148" s="13">
        <f>SUM(P146:P147)</f>
        <v>39</v>
      </c>
      <c r="Q148" s="13">
        <f>IF(SUM(Q146:Q147)&lt;38,SUM(Q146:Q147),SUM(Q146:Q147))</f>
        <v>29</v>
      </c>
      <c r="R148" s="13">
        <f>IF(SUM(P148:Q148)&lt;80,SUM(P148:Q148),SUM(P148:Q148))</f>
        <v>68</v>
      </c>
      <c r="S148" s="13">
        <f>SUM(S146:S147)</f>
        <v>32</v>
      </c>
      <c r="T148" s="13">
        <f>IF(SUM(T146:T147)&lt;38,SUM(T146:T147),SUM(T146:T147))</f>
        <v>32</v>
      </c>
      <c r="U148" s="13">
        <f>IF(SUM(S148:T148)&lt;80,SUM(S148:T148),SUM(S148:T148))</f>
        <v>64</v>
      </c>
      <c r="V148" s="13">
        <f>SUM(V146:V147)</f>
        <v>33</v>
      </c>
      <c r="W148" s="13">
        <f>IF(SUM(W146:W147)&lt;38,SUM(W146:W147),SUM(W146:W147))</f>
        <v>33</v>
      </c>
      <c r="X148" s="13">
        <f>IF(SUM(V148:W148)&lt;80,SUM(V148:W148),SUM(V148:W148))</f>
        <v>66</v>
      </c>
      <c r="Y148" s="13">
        <f>SUM(Y146:Y147)</f>
        <v>15</v>
      </c>
      <c r="Z148" s="13">
        <f>IF(SUM(Z146:Z147)&lt;19,SUM(Z146:Z147),SUM(Z146:Z147))</f>
        <v>42</v>
      </c>
      <c r="AA148" s="13">
        <f>IF(SUM(Y148:Z148)&lt;40,SUM(Y148:Z148),SUM(Y148:Z148))</f>
        <v>57</v>
      </c>
      <c r="AB148" s="13">
        <f>SUM(AB146:AB147)</f>
        <v>28</v>
      </c>
      <c r="AC148" s="13">
        <f>IF(SUM(AC146:AC147)&lt;19,SUM(AC146:AC147),SUM(AC146:AC147))</f>
        <v>29</v>
      </c>
      <c r="AD148" s="13">
        <f>IF(SUM(AB148:AC148)&lt;40,SUM(AB148:AC148),SUM(AB148:AC148))</f>
        <v>57</v>
      </c>
      <c r="AE148" s="13">
        <f>SUM(AE146:AE147)</f>
        <v>18</v>
      </c>
      <c r="AF148" s="13">
        <f>IF(SUM(AF146:AF147)&lt;19,SUM(AF146:AF147),SUM(AF146:AF147))</f>
        <v>28</v>
      </c>
      <c r="AG148" s="13">
        <f>IF(SUM(AE148:AF148)&lt;40,SUM(AE148:AF148),SUM(AE148:AF148))</f>
        <v>46</v>
      </c>
      <c r="AH148" s="13">
        <f>SUM(AH146:AH147)</f>
        <v>16</v>
      </c>
      <c r="AI148" s="13">
        <f>IF(SUM(AI146:AI147)&lt;19,SUM(AI146:AI147),SUM(AI146:AI147))</f>
        <v>24</v>
      </c>
      <c r="AJ148" s="13">
        <f>IF(SUM(AH148:AI148)&lt;40,SUM(AH148:AI148),SUM(AH148:AI148))</f>
        <v>40</v>
      </c>
      <c r="AK148" s="13">
        <f>SUM(AK146:AK147)</f>
        <v>8</v>
      </c>
      <c r="AL148" s="13">
        <f>IF(SUM(AL146:AL147)&lt;9,SUM(AL146:AL147),SUM(AL146:AL147))</f>
        <v>12</v>
      </c>
      <c r="AM148" s="13">
        <f>IF(SUM(AK148:AL148)&lt;20,SUM(AK148:AL148),SUM(AK148:AL148))</f>
        <v>20</v>
      </c>
      <c r="AN148" s="15" t="str">
        <f>IF(OR(I148&lt;100,L148&lt;100,O148&lt;100,R148&lt;60,U148&lt;60,X148&lt;60,AA148&lt;40,AD148&lt;40,AG148&lt;40,AJ148&lt;40,AM148&lt;20),"0",SUM(AA148,AD148,X148,U148,R148,O148,L148,I148,AG148,AJ148,AM148))</f>
        <v>0</v>
      </c>
      <c r="AO148" s="15">
        <f>AN148/1320*100</f>
        <v>0</v>
      </c>
      <c r="AP148" s="15" t="str">
        <f>IF(AO148&lt;50,"   ",IF(AO148&lt;65,"مقبول",IF(AO148&lt;75,"جيد",IF(AO148&lt;85,"جيدجداً",IF(AO148&lt;=100,"ممتاز","خطا")))))</f>
        <v xml:space="preserve">   </v>
      </c>
      <c r="AQ148" s="49"/>
      <c r="AR148" s="49"/>
      <c r="AS148" s="49"/>
      <c r="AT148" s="49"/>
      <c r="AU148" s="61"/>
      <c r="AV148" s="46"/>
    </row>
    <row r="149" spans="2:48" ht="28.5" customHeight="1" thickBot="1">
      <c r="B149" s="48">
        <v>34</v>
      </c>
      <c r="C149" s="93">
        <v>643</v>
      </c>
      <c r="D149" s="50" t="s">
        <v>42</v>
      </c>
      <c r="E149" s="93">
        <v>245</v>
      </c>
      <c r="F149" s="11" t="s">
        <v>30</v>
      </c>
      <c r="G149" s="27">
        <v>26</v>
      </c>
      <c r="H149" s="27">
        <v>49</v>
      </c>
      <c r="I149" s="13">
        <f>SUM(G149:H149)</f>
        <v>75</v>
      </c>
      <c r="J149" s="27">
        <v>29</v>
      </c>
      <c r="K149" s="27">
        <v>28</v>
      </c>
      <c r="L149" s="13">
        <f>SUM(J149:K149)</f>
        <v>57</v>
      </c>
      <c r="M149" s="27">
        <v>15</v>
      </c>
      <c r="N149" s="27">
        <v>30</v>
      </c>
      <c r="O149" s="13">
        <f>SUM(M149:N149)</f>
        <v>45</v>
      </c>
      <c r="P149" s="27">
        <v>17</v>
      </c>
      <c r="Q149" s="27">
        <v>13</v>
      </c>
      <c r="R149" s="13">
        <f>SUM(P149:Q149)</f>
        <v>30</v>
      </c>
      <c r="S149" s="27">
        <v>16</v>
      </c>
      <c r="T149" s="27">
        <v>18</v>
      </c>
      <c r="U149" s="13">
        <f>SUM(S149:T149)</f>
        <v>34</v>
      </c>
      <c r="V149" s="27">
        <v>19</v>
      </c>
      <c r="W149" s="27">
        <v>30</v>
      </c>
      <c r="X149" s="13">
        <f>SUM(V149:W149)</f>
        <v>49</v>
      </c>
      <c r="Y149" s="27">
        <v>6</v>
      </c>
      <c r="Z149" s="27">
        <v>20</v>
      </c>
      <c r="AA149" s="13">
        <f>SUM(Y149:Z149)</f>
        <v>26</v>
      </c>
      <c r="AB149" s="27">
        <v>16</v>
      </c>
      <c r="AC149" s="27">
        <v>14</v>
      </c>
      <c r="AD149" s="13">
        <f>SUM(AB149:AC149)</f>
        <v>30</v>
      </c>
      <c r="AE149" s="27">
        <v>11</v>
      </c>
      <c r="AF149" s="27">
        <v>9</v>
      </c>
      <c r="AG149" s="13">
        <f>SUM(AE149:AF149)</f>
        <v>20</v>
      </c>
      <c r="AH149" s="27">
        <v>9</v>
      </c>
      <c r="AI149" s="27">
        <v>9</v>
      </c>
      <c r="AJ149" s="13">
        <f>SUM(AH149:AI149)</f>
        <v>18</v>
      </c>
      <c r="AK149" s="27">
        <v>6</v>
      </c>
      <c r="AL149" s="27">
        <v>7</v>
      </c>
      <c r="AM149" s="13">
        <f>SUM(AK149:AL149)</f>
        <v>13</v>
      </c>
      <c r="AN149" s="54"/>
      <c r="AO149" s="54"/>
      <c r="AP149" s="55"/>
      <c r="AQ149" s="49"/>
      <c r="AR149" s="49"/>
      <c r="AS149" s="49"/>
      <c r="AT149" s="49"/>
      <c r="AU149" s="59" t="str">
        <f t="shared" ref="AU149" si="36">IF(AN151="0","راسب","ناجح")</f>
        <v>ناجح</v>
      </c>
      <c r="AV149" s="46" t="str">
        <f t="shared" ref="AV149" si="37">IF(AN151="0","له دور ثانٍ في : ","ناجح")&amp;IF(COUNTIF(H151,"&lt;56")+COUNTIF(I151,"&lt;100")=0,,"عربي،")&amp;IF(COUNTIF(K151,"&lt;56")+COUNTIF(L151,"&lt;100")=0,,"إنجليزي،")&amp;IF(COUNTIF(N151,"&lt;56")+COUNTIF(O151,"&lt;100")=0,," رياضيات،")&amp;IF(COUNTIF(Q151,"&lt;29")+COUNTIF(R151,"&lt;60")=0,,"فيزياء ،")&amp;IF(COUNTIF(T151,"&lt;29")+COUNTIF(U151,"&lt;60")=0,,"كيمياء،")&amp;IF(COUNTIF(W151,"&lt;29")+COUNTIF(X151,"&lt;60")=0,,"أحياء،")&amp;IF(COUNTIF(Z151,"&lt;22")+COUNTIF(AA151,"&lt;40")=0,,"دين، ")&amp;IF(COUNTIF(AC151,"&lt;19")+COUNTIF(AD151,"&lt;40")=0,,"حاسوب،
")&amp;IF(COUNTIF(AF151,"&lt;22")+COUNTIF(AG151,"&lt;40")=0,,"تاريخ ،")&amp;IF(COUNTIF(AI151,"&lt;22")+COUNTIF(AJ151,"&lt;40")=0,,"جغرافيا،")&amp;IF(COUNTIF(AL151,"&lt;11")+COUNTIF(AM151,"&lt;20")=0,,"أساسيات الحياة الاجتماعية، ")</f>
        <v>ناجح</v>
      </c>
    </row>
    <row r="150" spans="2:48" ht="28.5" customHeight="1" thickBot="1">
      <c r="B150" s="48"/>
      <c r="C150" s="94"/>
      <c r="D150" s="51"/>
      <c r="E150" s="94"/>
      <c r="F150" s="11" t="s">
        <v>31</v>
      </c>
      <c r="G150" s="27">
        <v>27</v>
      </c>
      <c r="H150" s="27">
        <v>61</v>
      </c>
      <c r="I150" s="13">
        <f>SUM(G150:H150)</f>
        <v>88</v>
      </c>
      <c r="J150" s="27">
        <v>28</v>
      </c>
      <c r="K150" s="27">
        <v>28</v>
      </c>
      <c r="L150" s="13">
        <f>SUM(J150:K150)</f>
        <v>56</v>
      </c>
      <c r="M150" s="27">
        <v>18</v>
      </c>
      <c r="N150" s="27">
        <v>37</v>
      </c>
      <c r="O150" s="13">
        <f>SUM(M150:N150)</f>
        <v>55</v>
      </c>
      <c r="P150" s="27">
        <v>14</v>
      </c>
      <c r="Q150" s="27">
        <v>16</v>
      </c>
      <c r="R150" s="13">
        <f>SUM(P150:Q150)</f>
        <v>30</v>
      </c>
      <c r="S150" s="27">
        <v>18</v>
      </c>
      <c r="T150" s="27">
        <v>14</v>
      </c>
      <c r="U150" s="13">
        <f>SUM(S150:T150)</f>
        <v>32</v>
      </c>
      <c r="V150" s="27">
        <v>16</v>
      </c>
      <c r="W150" s="27">
        <v>19</v>
      </c>
      <c r="X150" s="13">
        <f>SUM(V150:W150)</f>
        <v>35</v>
      </c>
      <c r="Y150" s="27">
        <v>6</v>
      </c>
      <c r="Z150" s="27">
        <v>21</v>
      </c>
      <c r="AA150" s="13">
        <f>SUM(Y150:Z150)</f>
        <v>27</v>
      </c>
      <c r="AB150" s="27">
        <v>12</v>
      </c>
      <c r="AC150" s="27">
        <v>17</v>
      </c>
      <c r="AD150" s="13">
        <f>SUM(AB150:AC150)</f>
        <v>29</v>
      </c>
      <c r="AE150" s="27">
        <v>11</v>
      </c>
      <c r="AF150" s="27">
        <v>18</v>
      </c>
      <c r="AG150" s="13">
        <f>SUM(AE150:AF150)</f>
        <v>29</v>
      </c>
      <c r="AH150" s="27">
        <v>9</v>
      </c>
      <c r="AI150" s="27">
        <v>16</v>
      </c>
      <c r="AJ150" s="13">
        <f>SUM(AH150:AI150)</f>
        <v>25</v>
      </c>
      <c r="AK150" s="27">
        <v>5</v>
      </c>
      <c r="AL150" s="27">
        <v>4</v>
      </c>
      <c r="AM150" s="13">
        <f>SUM(AK150:AL150)</f>
        <v>9</v>
      </c>
      <c r="AN150" s="54"/>
      <c r="AO150" s="54"/>
      <c r="AP150" s="56"/>
      <c r="AQ150" s="49"/>
      <c r="AR150" s="49"/>
      <c r="AS150" s="49"/>
      <c r="AT150" s="49"/>
      <c r="AU150" s="60"/>
      <c r="AV150" s="46"/>
    </row>
    <row r="151" spans="2:48" ht="36" customHeight="1" thickBot="1">
      <c r="B151" s="48"/>
      <c r="C151" s="94"/>
      <c r="D151" s="51"/>
      <c r="E151" s="94"/>
      <c r="F151" s="14" t="s">
        <v>32</v>
      </c>
      <c r="G151" s="13">
        <f>SUM(G149:G150)</f>
        <v>53</v>
      </c>
      <c r="H151" s="13">
        <f>IF(SUM(H149:H150)&lt;38,SUM(H149:H150),SUM(H149:H150))</f>
        <v>110</v>
      </c>
      <c r="I151" s="13">
        <f>IF(SUM(G151:H151)&lt;100,SUM(G151:H151),SUM(G151:H151))</f>
        <v>163</v>
      </c>
      <c r="J151" s="13">
        <f>SUM(J149:J150)</f>
        <v>57</v>
      </c>
      <c r="K151" s="13">
        <f>IF(SUM(K149:K150)&lt;38,SUM(K149:K150),SUM(K149:K150))</f>
        <v>56</v>
      </c>
      <c r="L151" s="13">
        <f>IF(SUM(J151:K151)&lt;100,SUM(J151:K151),SUM(J151:K151))</f>
        <v>113</v>
      </c>
      <c r="M151" s="13">
        <f>SUM(M149:M150)</f>
        <v>33</v>
      </c>
      <c r="N151" s="13">
        <f>IF(SUM(N149:N150)&lt;38,SUM(N149:N150),SUM(N149:N150))</f>
        <v>67</v>
      </c>
      <c r="O151" s="13">
        <f>IF(SUM(M151:N151)&lt;100,SUM(M151:N151),SUM(M151:N151))</f>
        <v>100</v>
      </c>
      <c r="P151" s="13">
        <f>SUM(P149:P150)</f>
        <v>31</v>
      </c>
      <c r="Q151" s="13">
        <f>IF(SUM(Q149:Q150)&lt;38,SUM(Q149:Q150),SUM(Q149:Q150))</f>
        <v>29</v>
      </c>
      <c r="R151" s="13">
        <f>IF(SUM(P151:Q151)&lt;80,SUM(P151:Q151),SUM(P151:Q151))</f>
        <v>60</v>
      </c>
      <c r="S151" s="13">
        <f>SUM(S149:S150)</f>
        <v>34</v>
      </c>
      <c r="T151" s="13">
        <f>IF(SUM(T149:T150)&lt;38,SUM(T149:T150),SUM(T149:T150))</f>
        <v>32</v>
      </c>
      <c r="U151" s="13">
        <f>IF(SUM(S151:T151)&lt;80,SUM(S151:T151),SUM(S151:T151))</f>
        <v>66</v>
      </c>
      <c r="V151" s="13">
        <f>SUM(V149:V150)</f>
        <v>35</v>
      </c>
      <c r="W151" s="13">
        <f>IF(SUM(W149:W150)&lt;38,SUM(W149:W150),SUM(W149:W150))</f>
        <v>49</v>
      </c>
      <c r="X151" s="13">
        <f>IF(SUM(V151:W151)&lt;80,SUM(V151:W151),SUM(V151:W151))</f>
        <v>84</v>
      </c>
      <c r="Y151" s="13">
        <f>SUM(Y149:Y150)</f>
        <v>12</v>
      </c>
      <c r="Z151" s="13">
        <f>IF(SUM(Z149:Z150)&lt;19,SUM(Z149:Z150),SUM(Z149:Z150))</f>
        <v>41</v>
      </c>
      <c r="AA151" s="13">
        <f>IF(SUM(Y151:Z151)&lt;40,SUM(Y151:Z151),SUM(Y151:Z151))</f>
        <v>53</v>
      </c>
      <c r="AB151" s="13">
        <f>SUM(AB149:AB150)</f>
        <v>28</v>
      </c>
      <c r="AC151" s="13">
        <f>IF(SUM(AC149:AC150)&lt;19,SUM(AC149:AC150),SUM(AC149:AC150))</f>
        <v>31</v>
      </c>
      <c r="AD151" s="13">
        <f>IF(SUM(AB151:AC151)&lt;40,SUM(AB151:AC151),SUM(AB151:AC151))</f>
        <v>59</v>
      </c>
      <c r="AE151" s="13">
        <f>SUM(AE149:AE150)</f>
        <v>22</v>
      </c>
      <c r="AF151" s="13">
        <f>IF(SUM(AF149:AF150)&lt;19,SUM(AF149:AF150),SUM(AF149:AF150))</f>
        <v>27</v>
      </c>
      <c r="AG151" s="13">
        <f>IF(SUM(AE151:AF151)&lt;40,SUM(AE151:AF151),SUM(AE151:AF151))</f>
        <v>49</v>
      </c>
      <c r="AH151" s="13">
        <f>SUM(AH149:AH150)</f>
        <v>18</v>
      </c>
      <c r="AI151" s="13">
        <f>IF(SUM(AI149:AI150)&lt;19,SUM(AI149:AI150),SUM(AI149:AI150))</f>
        <v>25</v>
      </c>
      <c r="AJ151" s="13">
        <f>IF(SUM(AH151:AI151)&lt;40,SUM(AH151:AI151),SUM(AH151:AI151))</f>
        <v>43</v>
      </c>
      <c r="AK151" s="13">
        <f>SUM(AK149:AK150)</f>
        <v>11</v>
      </c>
      <c r="AL151" s="13">
        <f>IF(SUM(AL149:AL150)&lt;9,SUM(AL149:AL150),SUM(AL149:AL150))</f>
        <v>11</v>
      </c>
      <c r="AM151" s="13">
        <f>IF(SUM(AK151:AL151)&lt;20,SUM(AK151:AL151),SUM(AK151:AL151))</f>
        <v>22</v>
      </c>
      <c r="AN151" s="15">
        <f>IF(OR(I151&lt;100,L151&lt;100,O151&lt;100,R151&lt;60,U151&lt;60,X151&lt;60,AA151&lt;40,AD151&lt;40,AG151&lt;40,AJ151&lt;40,AM151&lt;20),"0",SUM(AA151,AD151,X151,U151,R151,O151,L151,I151,AG151,AJ151,AM151))</f>
        <v>812</v>
      </c>
      <c r="AO151" s="15">
        <f>AN151/1320*100</f>
        <v>61.515151515151508</v>
      </c>
      <c r="AP151" s="15" t="str">
        <f>IF(AO151&lt;50,"   ",IF(AO151&lt;65,"مقبول",IF(AO151&lt;75,"جيد",IF(AO151&lt;85,"جيدجداً",IF(AO151&lt;=100,"ممتاز","خطا")))))</f>
        <v>مقبول</v>
      </c>
      <c r="AQ151" s="49"/>
      <c r="AR151" s="49"/>
      <c r="AS151" s="49"/>
      <c r="AT151" s="49"/>
      <c r="AU151" s="61"/>
      <c r="AV151" s="46"/>
    </row>
    <row r="152" spans="2:48" ht="28.5" customHeight="1" thickBot="1">
      <c r="B152" s="48">
        <v>35</v>
      </c>
      <c r="C152" s="93">
        <v>644</v>
      </c>
      <c r="D152" s="50" t="s">
        <v>43</v>
      </c>
      <c r="E152" s="93">
        <v>246</v>
      </c>
      <c r="F152" s="11" t="s">
        <v>30</v>
      </c>
      <c r="G152" s="27">
        <v>8</v>
      </c>
      <c r="H152" s="27">
        <v>12</v>
      </c>
      <c r="I152" s="13">
        <f>SUM(G152:H152)</f>
        <v>20</v>
      </c>
      <c r="J152" s="27">
        <v>9</v>
      </c>
      <c r="K152" s="27">
        <v>5</v>
      </c>
      <c r="L152" s="13">
        <f>SUM(J152:K152)</f>
        <v>14</v>
      </c>
      <c r="M152" s="27">
        <v>17</v>
      </c>
      <c r="N152" s="27">
        <v>0</v>
      </c>
      <c r="O152" s="13">
        <f>SUM(M152:N152)</f>
        <v>17</v>
      </c>
      <c r="P152" s="27">
        <v>11</v>
      </c>
      <c r="Q152" s="27">
        <v>8</v>
      </c>
      <c r="R152" s="13">
        <f>SUM(P152:Q152)</f>
        <v>19</v>
      </c>
      <c r="S152" s="27">
        <v>12</v>
      </c>
      <c r="T152" s="27">
        <v>20</v>
      </c>
      <c r="U152" s="13">
        <f>SUM(S152:T152)</f>
        <v>32</v>
      </c>
      <c r="V152" s="27">
        <v>18</v>
      </c>
      <c r="W152" s="27">
        <v>12</v>
      </c>
      <c r="X152" s="13">
        <f>SUM(V152:W152)</f>
        <v>30</v>
      </c>
      <c r="Y152" s="27">
        <v>5</v>
      </c>
      <c r="Z152" s="27">
        <v>9</v>
      </c>
      <c r="AA152" s="13">
        <f>SUM(Y152:Z152)</f>
        <v>14</v>
      </c>
      <c r="AB152" s="27">
        <v>12</v>
      </c>
      <c r="AC152" s="27">
        <v>14</v>
      </c>
      <c r="AD152" s="13">
        <f>SUM(AB152:AC152)</f>
        <v>26</v>
      </c>
      <c r="AE152" s="27">
        <v>4</v>
      </c>
      <c r="AF152" s="27">
        <v>5</v>
      </c>
      <c r="AG152" s="13">
        <f>SUM(AE152:AF152)</f>
        <v>9</v>
      </c>
      <c r="AH152" s="27">
        <v>6</v>
      </c>
      <c r="AI152" s="27">
        <v>10</v>
      </c>
      <c r="AJ152" s="13">
        <f>SUM(AH152:AI152)</f>
        <v>16</v>
      </c>
      <c r="AK152" s="27">
        <v>5</v>
      </c>
      <c r="AL152" s="27">
        <v>2</v>
      </c>
      <c r="AM152" s="13">
        <f>SUM(AK152:AL152)</f>
        <v>7</v>
      </c>
      <c r="AN152" s="54"/>
      <c r="AO152" s="54"/>
      <c r="AP152" s="55"/>
      <c r="AQ152" s="49"/>
      <c r="AR152" s="49"/>
      <c r="AS152" s="49"/>
      <c r="AT152" s="49"/>
      <c r="AU152" s="59" t="str">
        <f t="shared" ref="AU152" si="38">IF(AN154="0","راسب","ناجح")</f>
        <v>راسب</v>
      </c>
      <c r="AV152" s="46" t="str">
        <f t="shared" ref="AV152" si="39">IF(AN154="0","له دور ثانٍ في : ","ناجح")&amp;IF(COUNTIF(H154,"&lt;56")+COUNTIF(I154,"&lt;100")=0,,"عربي،")&amp;IF(COUNTIF(K154,"&lt;56")+COUNTIF(L154,"&lt;100")=0,,"إنجليزي،")&amp;IF(COUNTIF(N154,"&lt;56")+COUNTIF(O154,"&lt;100")=0,," رياضيات،")&amp;IF(COUNTIF(Q154,"&lt;29")+COUNTIF(R154,"&lt;60")=0,,"فيزياء ،")&amp;IF(COUNTIF(T154,"&lt;29")+COUNTIF(U154,"&lt;60")=0,,"كيمياء،")&amp;IF(COUNTIF(W154,"&lt;29")+COUNTIF(X154,"&lt;60")=0,,"أحياء،")&amp;IF(COUNTIF(Z154,"&lt;22")+COUNTIF(AA154,"&lt;40")=0,,"دين، ")&amp;IF(COUNTIF(AC154,"&lt;19")+COUNTIF(AD154,"&lt;40")=0,,"حاسوب،
")&amp;IF(COUNTIF(AF154,"&lt;22")+COUNTIF(AG154,"&lt;40")=0,,"تاريخ ،")&amp;IF(COUNTIF(AI154,"&lt;22")+COUNTIF(AJ154,"&lt;40")=0,,"جغرافيا،")&amp;IF(COUNTIF(AL154,"&lt;11")+COUNTIF(AM154,"&lt;20")=0,,"أساسيات الحياة الاجتماعية، ")</f>
        <v>له دور ثانٍ في : عربي،إنجليزي، رياضيات،فيزياء ،تاريخ ،جغرافيا،</v>
      </c>
    </row>
    <row r="153" spans="2:48" ht="28.5" customHeight="1" thickBot="1">
      <c r="B153" s="48"/>
      <c r="C153" s="94"/>
      <c r="D153" s="51"/>
      <c r="E153" s="94"/>
      <c r="F153" s="11" t="s">
        <v>31</v>
      </c>
      <c r="G153" s="27">
        <v>19</v>
      </c>
      <c r="H153" s="27">
        <v>16</v>
      </c>
      <c r="I153" s="13">
        <f>SUM(G153:H153)</f>
        <v>35</v>
      </c>
      <c r="J153" s="27">
        <v>18</v>
      </c>
      <c r="K153" s="27">
        <v>22</v>
      </c>
      <c r="L153" s="13">
        <f>SUM(J153:K153)</f>
        <v>40</v>
      </c>
      <c r="M153" s="27">
        <v>15</v>
      </c>
      <c r="N153" s="27">
        <v>2</v>
      </c>
      <c r="O153" s="13">
        <f>SUM(M153:N153)</f>
        <v>17</v>
      </c>
      <c r="P153" s="27">
        <v>14</v>
      </c>
      <c r="Q153" s="27">
        <v>18</v>
      </c>
      <c r="R153" s="13">
        <f>SUM(P153:Q153)</f>
        <v>32</v>
      </c>
      <c r="S153" s="27">
        <v>15</v>
      </c>
      <c r="T153" s="27">
        <v>13</v>
      </c>
      <c r="U153" s="13">
        <f>SUM(S153:T153)</f>
        <v>28</v>
      </c>
      <c r="V153" s="27">
        <v>16</v>
      </c>
      <c r="W153" s="27">
        <v>17</v>
      </c>
      <c r="X153" s="13">
        <f>SUM(V153:W153)</f>
        <v>33</v>
      </c>
      <c r="Y153" s="27">
        <v>1</v>
      </c>
      <c r="Z153" s="27">
        <v>25</v>
      </c>
      <c r="AA153" s="13">
        <f>SUM(Y153:Z153)</f>
        <v>26</v>
      </c>
      <c r="AB153" s="27">
        <v>7</v>
      </c>
      <c r="AC153" s="27">
        <v>8</v>
      </c>
      <c r="AD153" s="13">
        <f>SUM(AB153:AC153)</f>
        <v>15</v>
      </c>
      <c r="AE153" s="27">
        <v>4</v>
      </c>
      <c r="AF153" s="27">
        <v>3</v>
      </c>
      <c r="AG153" s="13">
        <f>SUM(AE153:AF153)</f>
        <v>7</v>
      </c>
      <c r="AH153" s="27">
        <v>6</v>
      </c>
      <c r="AI153" s="27">
        <v>4</v>
      </c>
      <c r="AJ153" s="13">
        <f>SUM(AH153:AI153)</f>
        <v>10</v>
      </c>
      <c r="AK153" s="27">
        <v>3</v>
      </c>
      <c r="AL153" s="27">
        <v>10</v>
      </c>
      <c r="AM153" s="13">
        <f>SUM(AK153:AL153)</f>
        <v>13</v>
      </c>
      <c r="AN153" s="54"/>
      <c r="AO153" s="54"/>
      <c r="AP153" s="56"/>
      <c r="AQ153" s="49"/>
      <c r="AR153" s="49"/>
      <c r="AS153" s="49"/>
      <c r="AT153" s="49"/>
      <c r="AU153" s="60"/>
      <c r="AV153" s="46"/>
    </row>
    <row r="154" spans="2:48" ht="36" customHeight="1" thickBot="1">
      <c r="B154" s="48"/>
      <c r="C154" s="94"/>
      <c r="D154" s="51"/>
      <c r="E154" s="94"/>
      <c r="F154" s="14" t="s">
        <v>32</v>
      </c>
      <c r="G154" s="13">
        <f>SUM(G152:G153)</f>
        <v>27</v>
      </c>
      <c r="H154" s="13">
        <f>IF(SUM(H152:H153)&lt;38,SUM(H152:H153),SUM(H152:H153))</f>
        <v>28</v>
      </c>
      <c r="I154" s="13"/>
      <c r="J154" s="13">
        <f>SUM(J152:J153)</f>
        <v>27</v>
      </c>
      <c r="K154" s="13">
        <f>IF(SUM(K152:K153)&lt;38,SUM(K152:K153),SUM(K152:K153))</f>
        <v>27</v>
      </c>
      <c r="L154" s="13"/>
      <c r="M154" s="13">
        <f>SUM(M152:M153)</f>
        <v>32</v>
      </c>
      <c r="N154" s="13">
        <f>IF(SUM(N152:N153)&lt;38,SUM(N152:N153),SUM(N152:N153))</f>
        <v>2</v>
      </c>
      <c r="O154" s="13"/>
      <c r="P154" s="13">
        <f>SUM(P152:P153)</f>
        <v>25</v>
      </c>
      <c r="Q154" s="13">
        <f>IF(SUM(Q152:Q153)&lt;38,SUM(Q152:Q153),SUM(Q152:Q153))</f>
        <v>26</v>
      </c>
      <c r="R154" s="13"/>
      <c r="S154" s="13">
        <f>SUM(S152:S153)</f>
        <v>27</v>
      </c>
      <c r="T154" s="13">
        <f>IF(SUM(T152:T153)&lt;38,SUM(T152:T153),SUM(T152:T153))</f>
        <v>33</v>
      </c>
      <c r="U154" s="13">
        <f>IF(SUM(S154:T154)&lt;80,SUM(S154:T154),SUM(S154:T154))</f>
        <v>60</v>
      </c>
      <c r="V154" s="13">
        <f>SUM(V152:V153)</f>
        <v>34</v>
      </c>
      <c r="W154" s="13">
        <f>IF(SUM(W152:W153)&lt;38,SUM(W152:W153),SUM(W152:W153))</f>
        <v>29</v>
      </c>
      <c r="X154" s="13">
        <f>IF(SUM(V154:W154)&lt;80,SUM(V154:W154),SUM(V154:W154))</f>
        <v>63</v>
      </c>
      <c r="Y154" s="13">
        <f>SUM(Y152:Y153)</f>
        <v>6</v>
      </c>
      <c r="Z154" s="13">
        <f>IF(SUM(Z152:Z153)&lt;19,SUM(Z152:Z153),SUM(Z152:Z153))</f>
        <v>34</v>
      </c>
      <c r="AA154" s="13">
        <f>IF(SUM(Y154:Z154)&lt;40,SUM(Y154:Z154),SUM(Y154:Z154))</f>
        <v>40</v>
      </c>
      <c r="AB154" s="13">
        <f>SUM(AB152:AB153)</f>
        <v>19</v>
      </c>
      <c r="AC154" s="13">
        <f>IF(SUM(AC152:AC153)&lt;19,SUM(AC152:AC153),SUM(AC152:AC153))</f>
        <v>22</v>
      </c>
      <c r="AD154" s="13">
        <f>IF(SUM(AB154:AC154)&lt;40,SUM(AB154:AC154),SUM(AB154:AC154))</f>
        <v>41</v>
      </c>
      <c r="AE154" s="13">
        <f>SUM(AE152:AE153)</f>
        <v>8</v>
      </c>
      <c r="AF154" s="13">
        <f>IF(SUM(AF152:AF153)&lt;19,SUM(AF152:AF153),SUM(AF152:AF153))</f>
        <v>8</v>
      </c>
      <c r="AG154" s="13"/>
      <c r="AH154" s="13">
        <f>SUM(AH152:AH153)</f>
        <v>12</v>
      </c>
      <c r="AI154" s="13">
        <f>IF(SUM(AI152:AI153)&lt;19,SUM(AI152:AI153),SUM(AI152:AI153))</f>
        <v>14</v>
      </c>
      <c r="AJ154" s="13"/>
      <c r="AK154" s="13">
        <f>SUM(AK152:AK153)</f>
        <v>8</v>
      </c>
      <c r="AL154" s="13">
        <f>IF(SUM(AL152:AL153)&lt;9,SUM(AL152:AL153),SUM(AL152:AL153))</f>
        <v>12</v>
      </c>
      <c r="AM154" s="13">
        <f>IF(SUM(AK154:AL154)&lt;20,SUM(AK154:AL154),SUM(AK154:AL154))</f>
        <v>20</v>
      </c>
      <c r="AN154" s="15" t="str">
        <f>IF(OR(I154&lt;100,L154&lt;100,O154&lt;100,R154&lt;60,U154&lt;60,X154&lt;60,AA154&lt;40,AD154&lt;40,AG154&lt;40,AJ154&lt;40,AM154&lt;20),"0",SUM(AA154,AD154,X154,U154,R154,O154,L154,I154,AG154,AJ154,AM154))</f>
        <v>0</v>
      </c>
      <c r="AO154" s="15">
        <f>AN154/1320*100</f>
        <v>0</v>
      </c>
      <c r="AP154" s="15" t="str">
        <f>IF(AO154&lt;50,"   ",IF(AO154&lt;65,"مقبول",IF(AO154&lt;75,"جيد",IF(AO154&lt;85,"جيدجداً",IF(AO154&lt;=100,"ممتاز","خطا")))))</f>
        <v xml:space="preserve">   </v>
      </c>
      <c r="AQ154" s="49"/>
      <c r="AR154" s="49"/>
      <c r="AS154" s="49"/>
      <c r="AT154" s="49"/>
      <c r="AU154" s="61"/>
      <c r="AV154" s="46"/>
    </row>
    <row r="155" spans="2:48" ht="28.5" customHeight="1" thickBot="1">
      <c r="B155" s="48">
        <v>36</v>
      </c>
      <c r="C155" s="93">
        <v>645</v>
      </c>
      <c r="D155" s="50" t="s">
        <v>44</v>
      </c>
      <c r="E155" s="93">
        <v>247</v>
      </c>
      <c r="F155" s="11" t="s">
        <v>30</v>
      </c>
      <c r="G155" s="27">
        <v>26</v>
      </c>
      <c r="H155" s="27">
        <v>54</v>
      </c>
      <c r="I155" s="13">
        <f>SUM(G155:H155)</f>
        <v>80</v>
      </c>
      <c r="J155" s="27">
        <v>29</v>
      </c>
      <c r="K155" s="27">
        <v>42</v>
      </c>
      <c r="L155" s="13">
        <f>SUM(J155:K155)</f>
        <v>71</v>
      </c>
      <c r="M155" s="27">
        <v>26</v>
      </c>
      <c r="N155" s="27">
        <v>47</v>
      </c>
      <c r="O155" s="13">
        <f>SUM(M155:N155)</f>
        <v>73</v>
      </c>
      <c r="P155" s="27">
        <v>20</v>
      </c>
      <c r="Q155" s="27">
        <v>25</v>
      </c>
      <c r="R155" s="13">
        <f>SUM(P155:Q155)</f>
        <v>45</v>
      </c>
      <c r="S155" s="27">
        <v>22</v>
      </c>
      <c r="T155" s="27">
        <v>29</v>
      </c>
      <c r="U155" s="13">
        <f>SUM(S155:T155)</f>
        <v>51</v>
      </c>
      <c r="V155" s="27">
        <v>17</v>
      </c>
      <c r="W155" s="27">
        <v>28</v>
      </c>
      <c r="X155" s="13">
        <f>SUM(V155:W155)</f>
        <v>45</v>
      </c>
      <c r="Y155" s="27">
        <v>10</v>
      </c>
      <c r="Z155" s="27">
        <v>24</v>
      </c>
      <c r="AA155" s="13">
        <f>SUM(Y155:Z155)</f>
        <v>34</v>
      </c>
      <c r="AB155" s="27">
        <v>10</v>
      </c>
      <c r="AC155" s="27">
        <v>23</v>
      </c>
      <c r="AD155" s="13">
        <f>SUM(AB155:AC155)</f>
        <v>33</v>
      </c>
      <c r="AE155" s="27">
        <v>10</v>
      </c>
      <c r="AF155" s="27">
        <v>13</v>
      </c>
      <c r="AG155" s="13">
        <f>SUM(AE155:AF155)</f>
        <v>23</v>
      </c>
      <c r="AH155" s="27">
        <v>9</v>
      </c>
      <c r="AI155" s="27">
        <v>24</v>
      </c>
      <c r="AJ155" s="13">
        <f>SUM(AH155:AI155)</f>
        <v>33</v>
      </c>
      <c r="AK155" s="27">
        <v>6</v>
      </c>
      <c r="AL155" s="27">
        <v>6</v>
      </c>
      <c r="AM155" s="13">
        <f>SUM(AK155:AL155)</f>
        <v>12</v>
      </c>
      <c r="AN155" s="54"/>
      <c r="AO155" s="54"/>
      <c r="AP155" s="55"/>
      <c r="AQ155" s="49"/>
      <c r="AR155" s="49"/>
      <c r="AS155" s="49"/>
      <c r="AT155" s="49"/>
      <c r="AU155" s="59" t="str">
        <f t="shared" ref="AU155" si="40">IF(AN157="0","راسب","ناجح")</f>
        <v>ناجح</v>
      </c>
      <c r="AV155" s="46" t="str">
        <f t="shared" ref="AV155" si="41">IF(AN157="0","له دور ثانٍ في : ","ناجح")&amp;IF(COUNTIF(H157,"&lt;56")+COUNTIF(I157,"&lt;100")=0,,"عربي،")&amp;IF(COUNTIF(K157,"&lt;56")+COUNTIF(L157,"&lt;100")=0,,"إنجليزي،")&amp;IF(COUNTIF(N157,"&lt;56")+COUNTIF(O157,"&lt;100")=0,," رياضيات،")&amp;IF(COUNTIF(Q157,"&lt;29")+COUNTIF(R157,"&lt;60")=0,,"فيزياء ،")&amp;IF(COUNTIF(T157,"&lt;29")+COUNTIF(U157,"&lt;60")=0,,"كيمياء،")&amp;IF(COUNTIF(W157,"&lt;29")+COUNTIF(X157,"&lt;60")=0,,"أحياء،")&amp;IF(COUNTIF(Z157,"&lt;22")+COUNTIF(AA157,"&lt;40")=0,,"دين، ")&amp;IF(COUNTIF(AC157,"&lt;19")+COUNTIF(AD157,"&lt;40")=0,,"حاسوب،
")&amp;IF(COUNTIF(AF157,"&lt;22")+COUNTIF(AG157,"&lt;40")=0,,"تاريخ ،")&amp;IF(COUNTIF(AI157,"&lt;22")+COUNTIF(AJ157,"&lt;40")=0,,"جغرافيا،")&amp;IF(COUNTIF(AL157,"&lt;11")+COUNTIF(AM157,"&lt;20")=0,,"أساسيات الحياة الاجتماعية، ")</f>
        <v>ناجح</v>
      </c>
    </row>
    <row r="156" spans="2:48" ht="28.5" customHeight="1" thickBot="1">
      <c r="B156" s="48"/>
      <c r="C156" s="94"/>
      <c r="D156" s="51"/>
      <c r="E156" s="94"/>
      <c r="F156" s="11" t="s">
        <v>31</v>
      </c>
      <c r="G156" s="27">
        <v>30</v>
      </c>
      <c r="H156" s="27">
        <v>50</v>
      </c>
      <c r="I156" s="13">
        <f>SUM(G156:H156)</f>
        <v>80</v>
      </c>
      <c r="J156" s="27">
        <v>28</v>
      </c>
      <c r="K156" s="27">
        <v>45</v>
      </c>
      <c r="L156" s="13">
        <f>SUM(J156:K156)</f>
        <v>73</v>
      </c>
      <c r="M156" s="27">
        <v>24</v>
      </c>
      <c r="N156" s="27">
        <v>43</v>
      </c>
      <c r="O156" s="13">
        <f>SUM(M156:N156)</f>
        <v>67</v>
      </c>
      <c r="P156" s="27">
        <v>20</v>
      </c>
      <c r="Q156" s="27">
        <v>24</v>
      </c>
      <c r="R156" s="13">
        <f>SUM(P156:Q156)</f>
        <v>44</v>
      </c>
      <c r="S156" s="27">
        <v>24</v>
      </c>
      <c r="T156" s="27">
        <v>32</v>
      </c>
      <c r="U156" s="13">
        <f>SUM(S156:T156)</f>
        <v>56</v>
      </c>
      <c r="V156" s="27">
        <v>19</v>
      </c>
      <c r="W156" s="27">
        <v>24</v>
      </c>
      <c r="X156" s="13">
        <f>SUM(V156:W156)</f>
        <v>43</v>
      </c>
      <c r="Y156" s="27">
        <v>10</v>
      </c>
      <c r="Z156" s="27">
        <v>18</v>
      </c>
      <c r="AA156" s="13">
        <f>SUM(Y156:Z156)</f>
        <v>28</v>
      </c>
      <c r="AB156" s="27">
        <v>10</v>
      </c>
      <c r="AC156" s="27">
        <v>20</v>
      </c>
      <c r="AD156" s="13">
        <f>SUM(AB156:AC156)</f>
        <v>30</v>
      </c>
      <c r="AE156" s="27">
        <v>11</v>
      </c>
      <c r="AF156" s="27">
        <v>23</v>
      </c>
      <c r="AG156" s="13">
        <f>SUM(AE156:AF156)</f>
        <v>34</v>
      </c>
      <c r="AH156" s="27">
        <v>10</v>
      </c>
      <c r="AI156" s="27">
        <v>20</v>
      </c>
      <c r="AJ156" s="13">
        <f>SUM(AH156:AI156)</f>
        <v>30</v>
      </c>
      <c r="AK156" s="27">
        <v>4</v>
      </c>
      <c r="AL156" s="27">
        <v>9</v>
      </c>
      <c r="AM156" s="13">
        <f>SUM(AK156:AL156)</f>
        <v>13</v>
      </c>
      <c r="AN156" s="54"/>
      <c r="AO156" s="54"/>
      <c r="AP156" s="56"/>
      <c r="AQ156" s="49"/>
      <c r="AR156" s="49"/>
      <c r="AS156" s="49"/>
      <c r="AT156" s="49"/>
      <c r="AU156" s="60"/>
      <c r="AV156" s="46"/>
    </row>
    <row r="157" spans="2:48" ht="36" customHeight="1" thickBot="1">
      <c r="B157" s="48"/>
      <c r="C157" s="94"/>
      <c r="D157" s="58"/>
      <c r="E157" s="94"/>
      <c r="F157" s="14" t="s">
        <v>32</v>
      </c>
      <c r="G157" s="13">
        <f>SUM(G155:G156)</f>
        <v>56</v>
      </c>
      <c r="H157" s="13">
        <f>IF(SUM(H155:H156)&lt;38,SUM(H155:H156),SUM(H155:H156))</f>
        <v>104</v>
      </c>
      <c r="I157" s="13">
        <f>IF(SUM(G157:H157)&lt;100,SUM(G157:H157),SUM(G157:H157))</f>
        <v>160</v>
      </c>
      <c r="J157" s="13">
        <f>SUM(J155:J156)</f>
        <v>57</v>
      </c>
      <c r="K157" s="13">
        <f>IF(SUM(K155:K156)&lt;38,SUM(K155:K156),SUM(K155:K156))</f>
        <v>87</v>
      </c>
      <c r="L157" s="13">
        <f>IF(SUM(J157:K157)&lt;100,SUM(J157:K157),SUM(J157:K157))</f>
        <v>144</v>
      </c>
      <c r="M157" s="13">
        <f>SUM(M155:M156)</f>
        <v>50</v>
      </c>
      <c r="N157" s="13">
        <f>IF(SUM(N155:N156)&lt;38,SUM(N155:N156),SUM(N155:N156))</f>
        <v>90</v>
      </c>
      <c r="O157" s="13">
        <f>IF(SUM(M157:N157)&lt;100,SUM(M157:N157),SUM(M157:N157))</f>
        <v>140</v>
      </c>
      <c r="P157" s="13">
        <f>SUM(P155:P156)</f>
        <v>40</v>
      </c>
      <c r="Q157" s="13">
        <f>IF(SUM(Q155:Q156)&lt;38,SUM(Q155:Q156),SUM(Q155:Q156))</f>
        <v>49</v>
      </c>
      <c r="R157" s="13">
        <f>IF(SUM(P157:Q157)&lt;80,SUM(P157:Q157),SUM(P157:Q157))</f>
        <v>89</v>
      </c>
      <c r="S157" s="13">
        <f>SUM(S155:S156)</f>
        <v>46</v>
      </c>
      <c r="T157" s="13">
        <f>IF(SUM(T155:T156)&lt;38,SUM(T155:T156),SUM(T155:T156))</f>
        <v>61</v>
      </c>
      <c r="U157" s="13">
        <f>IF(SUM(S157:T157)&lt;80,SUM(S157:T157),SUM(S157:T157))</f>
        <v>107</v>
      </c>
      <c r="V157" s="13">
        <f>SUM(V155:V156)</f>
        <v>36</v>
      </c>
      <c r="W157" s="13">
        <f>IF(SUM(W155:W156)&lt;38,SUM(W155:W156),SUM(W155:W156))</f>
        <v>52</v>
      </c>
      <c r="X157" s="13">
        <f>IF(SUM(V157:W157)&lt;80,SUM(V157:W157),SUM(V157:W157))</f>
        <v>88</v>
      </c>
      <c r="Y157" s="13">
        <f>SUM(Y155:Y156)</f>
        <v>20</v>
      </c>
      <c r="Z157" s="13">
        <f>IF(SUM(Z155:Z156)&lt;19,SUM(Z155:Z156),SUM(Z155:Z156))</f>
        <v>42</v>
      </c>
      <c r="AA157" s="13">
        <f>IF(SUM(Y157:Z157)&lt;40,SUM(Y157:Z157),SUM(Y157:Z157))</f>
        <v>62</v>
      </c>
      <c r="AB157" s="13">
        <f>SUM(AB155:AB156)</f>
        <v>20</v>
      </c>
      <c r="AC157" s="13">
        <f>IF(SUM(AC155:AC156)&lt;19,SUM(AC155:AC156),SUM(AC155:AC156))</f>
        <v>43</v>
      </c>
      <c r="AD157" s="13">
        <f>IF(SUM(AB157:AC157)&lt;40,SUM(AB157:AC157),SUM(AB157:AC157))</f>
        <v>63</v>
      </c>
      <c r="AE157" s="13">
        <f>SUM(AE155:AE156)</f>
        <v>21</v>
      </c>
      <c r="AF157" s="13">
        <f>IF(SUM(AF155:AF156)&lt;19,SUM(AF155:AF156),SUM(AF155:AF156))</f>
        <v>36</v>
      </c>
      <c r="AG157" s="13">
        <f>IF(SUM(AE157:AF157)&lt;40,SUM(AE157:AF157),SUM(AE157:AF157))</f>
        <v>57</v>
      </c>
      <c r="AH157" s="13">
        <f>SUM(AH155:AH156)</f>
        <v>19</v>
      </c>
      <c r="AI157" s="13">
        <f>IF(SUM(AI155:AI156)&lt;19,SUM(AI155:AI156),SUM(AI155:AI156))</f>
        <v>44</v>
      </c>
      <c r="AJ157" s="13">
        <f>IF(SUM(AH157:AI157)&lt;40,SUM(AH157:AI157),SUM(AH157:AI157))</f>
        <v>63</v>
      </c>
      <c r="AK157" s="13">
        <f>SUM(AK155:AK156)</f>
        <v>10</v>
      </c>
      <c r="AL157" s="13">
        <f>IF(SUM(AL155:AL156)&lt;9,SUM(AL155:AL156),SUM(AL155:AL156))</f>
        <v>15</v>
      </c>
      <c r="AM157" s="13">
        <f>IF(SUM(AK157:AL157)&lt;20,SUM(AK157:AL157),SUM(AK157:AL157))</f>
        <v>25</v>
      </c>
      <c r="AN157" s="15">
        <f>IF(OR(I157&lt;100,L157&lt;100,O157&lt;100,R157&lt;60,U157&lt;60,X157&lt;60,AA157&lt;40,AD157&lt;40,AG157&lt;40,AJ157&lt;40,AM157&lt;20),"0",SUM(AA157,AD157,X157,U157,R157,O157,L157,I157,AG157,AJ157,AM157))</f>
        <v>998</v>
      </c>
      <c r="AO157" s="15">
        <f>AN157/1320*100</f>
        <v>75.606060606060609</v>
      </c>
      <c r="AP157" s="15" t="str">
        <f>IF(AO157&lt;50,"   ",IF(AO157&lt;65,"مقبول",IF(AO157&lt;75,"جيد",IF(AO157&lt;85,"جيد جداً",IF(AO157&lt;=100,"ممتاز","خطا")))))</f>
        <v>جيد جداً</v>
      </c>
      <c r="AQ157" s="49"/>
      <c r="AR157" s="49"/>
      <c r="AS157" s="49"/>
      <c r="AT157" s="49"/>
      <c r="AU157" s="61"/>
      <c r="AV157" s="46"/>
    </row>
    <row r="158" spans="2:48" ht="28.5" customHeight="1" thickBot="1">
      <c r="B158" s="48">
        <v>37</v>
      </c>
      <c r="C158" s="93">
        <v>646</v>
      </c>
      <c r="D158" s="50" t="s">
        <v>45</v>
      </c>
      <c r="E158" s="93">
        <v>248</v>
      </c>
      <c r="F158" s="11" t="s">
        <v>30</v>
      </c>
      <c r="G158" s="27">
        <v>16</v>
      </c>
      <c r="H158" s="27">
        <v>54</v>
      </c>
      <c r="I158" s="13">
        <f>SUM(G158:H158)</f>
        <v>70</v>
      </c>
      <c r="J158" s="27">
        <v>26</v>
      </c>
      <c r="K158" s="27">
        <v>30</v>
      </c>
      <c r="L158" s="13">
        <f>SUM(J158:K158)</f>
        <v>56</v>
      </c>
      <c r="M158" s="27">
        <v>16</v>
      </c>
      <c r="N158" s="27">
        <v>17</v>
      </c>
      <c r="O158" s="13">
        <f>SUM(M158:N158)</f>
        <v>33</v>
      </c>
      <c r="P158" s="27">
        <v>18</v>
      </c>
      <c r="Q158" s="27">
        <v>12</v>
      </c>
      <c r="R158" s="13">
        <f>SUM(P158:Q158)</f>
        <v>30</v>
      </c>
      <c r="S158" s="27">
        <v>15</v>
      </c>
      <c r="T158" s="27">
        <v>11</v>
      </c>
      <c r="U158" s="13">
        <f>SUM(S158:T158)</f>
        <v>26</v>
      </c>
      <c r="V158" s="27">
        <v>14</v>
      </c>
      <c r="W158" s="27">
        <v>20</v>
      </c>
      <c r="X158" s="13">
        <f>SUM(V158:W158)</f>
        <v>34</v>
      </c>
      <c r="Y158" s="27">
        <v>7</v>
      </c>
      <c r="Z158" s="27">
        <v>18</v>
      </c>
      <c r="AA158" s="13">
        <f>SUM(Y158:Z158)</f>
        <v>25</v>
      </c>
      <c r="AB158" s="27">
        <v>13</v>
      </c>
      <c r="AC158" s="27">
        <v>10</v>
      </c>
      <c r="AD158" s="13">
        <f>SUM(AB158:AC158)</f>
        <v>23</v>
      </c>
      <c r="AE158" s="27">
        <v>7</v>
      </c>
      <c r="AF158" s="27">
        <v>6</v>
      </c>
      <c r="AG158" s="13">
        <f>SUM(AE158:AF158)</f>
        <v>13</v>
      </c>
      <c r="AH158" s="27">
        <v>7</v>
      </c>
      <c r="AI158" s="27">
        <v>9</v>
      </c>
      <c r="AJ158" s="13">
        <f>SUM(AH158:AI158)</f>
        <v>16</v>
      </c>
      <c r="AK158" s="27">
        <v>6</v>
      </c>
      <c r="AL158" s="27">
        <v>9</v>
      </c>
      <c r="AM158" s="13">
        <f>SUM(AK158:AL158)</f>
        <v>15</v>
      </c>
      <c r="AN158" s="54"/>
      <c r="AO158" s="54"/>
      <c r="AP158" s="55"/>
      <c r="AQ158" s="49"/>
      <c r="AR158" s="49"/>
      <c r="AS158" s="49"/>
      <c r="AT158" s="49"/>
      <c r="AU158" s="59" t="str">
        <f t="shared" ref="AU158" si="42">IF(AN160="0","راسب","ناجح")</f>
        <v>راسب</v>
      </c>
      <c r="AV158" s="46" t="str">
        <f t="shared" ref="AV158:AV161" si="43">IF(AN160="0","له دور ثانٍ في : ","ناجح")&amp;IF(COUNTIF(H160,"&lt;56")+COUNTIF(I160,"&lt;100")=0,,"عربي،")&amp;IF(COUNTIF(K160,"&lt;56")+COUNTIF(L160,"&lt;100")=0,,"إنجليزي،")&amp;IF(COUNTIF(N160,"&lt;56")+COUNTIF(O160,"&lt;100")=0,," رياضيات،")&amp;IF(COUNTIF(Q160,"&lt;29")+COUNTIF(R160,"&lt;60")=0,,"فيزياء ،")&amp;IF(COUNTIF(T160,"&lt;29")+COUNTIF(U160,"&lt;60")=0,,"كيمياء،")&amp;IF(COUNTIF(W160,"&lt;29")+COUNTIF(X160,"&lt;60")=0,,"أحياء،")&amp;IF(COUNTIF(Z160,"&lt;22")+COUNTIF(AA160,"&lt;40")=0,,"دين، ")&amp;IF(COUNTIF(AC160,"&lt;19")+COUNTIF(AD160,"&lt;40")=0,,"حاسوب،
")&amp;IF(COUNTIF(AF160,"&lt;22")+COUNTIF(AG160,"&lt;40")=0,,"تاريخ ،")&amp;IF(COUNTIF(AI160,"&lt;22")+COUNTIF(AJ160,"&lt;40")=0,,"جغرافيا،")&amp;IF(COUNTIF(AL160,"&lt;11")+COUNTIF(AM160,"&lt;20")=0,,"أساسيات الحياة الاجتماعية، ")</f>
        <v>له دور ثانٍ في :  رياضيات،</v>
      </c>
    </row>
    <row r="159" spans="2:48" ht="28.5" customHeight="1" thickBot="1">
      <c r="B159" s="48"/>
      <c r="C159" s="94"/>
      <c r="D159" s="51"/>
      <c r="E159" s="94"/>
      <c r="F159" s="11" t="s">
        <v>31</v>
      </c>
      <c r="G159" s="27">
        <v>21</v>
      </c>
      <c r="H159" s="27">
        <v>39</v>
      </c>
      <c r="I159" s="13">
        <f>SUM(G159:H159)</f>
        <v>60</v>
      </c>
      <c r="J159" s="27">
        <v>25</v>
      </c>
      <c r="K159" s="27">
        <v>29</v>
      </c>
      <c r="L159" s="13">
        <f>SUM(J159:K159)</f>
        <v>54</v>
      </c>
      <c r="M159" s="27">
        <v>19</v>
      </c>
      <c r="N159" s="27">
        <v>16</v>
      </c>
      <c r="O159" s="13">
        <f>SUM(M159:N159)</f>
        <v>35</v>
      </c>
      <c r="P159" s="27">
        <v>14</v>
      </c>
      <c r="Q159" s="27">
        <v>17</v>
      </c>
      <c r="R159" s="13">
        <f>SUM(P159:Q159)</f>
        <v>31</v>
      </c>
      <c r="S159" s="27">
        <v>13</v>
      </c>
      <c r="T159" s="27">
        <v>21</v>
      </c>
      <c r="U159" s="13">
        <f>SUM(S159:T159)</f>
        <v>34</v>
      </c>
      <c r="V159" s="27">
        <v>18</v>
      </c>
      <c r="W159" s="27">
        <v>16</v>
      </c>
      <c r="X159" s="13">
        <f>SUM(V159:W159)</f>
        <v>34</v>
      </c>
      <c r="Y159" s="27">
        <v>5</v>
      </c>
      <c r="Z159" s="27">
        <v>19</v>
      </c>
      <c r="AA159" s="13">
        <f>SUM(Y159:Z159)</f>
        <v>24</v>
      </c>
      <c r="AB159" s="27">
        <v>11</v>
      </c>
      <c r="AC159" s="27">
        <v>16</v>
      </c>
      <c r="AD159" s="13">
        <f>SUM(AB159:AC159)</f>
        <v>27</v>
      </c>
      <c r="AE159" s="27">
        <v>9</v>
      </c>
      <c r="AF159" s="27">
        <v>18</v>
      </c>
      <c r="AG159" s="13">
        <f>SUM(AE159:AF159)</f>
        <v>27</v>
      </c>
      <c r="AH159" s="27">
        <v>11</v>
      </c>
      <c r="AI159" s="27">
        <v>15</v>
      </c>
      <c r="AJ159" s="13">
        <f>SUM(AH159:AI159)</f>
        <v>26</v>
      </c>
      <c r="AK159" s="27">
        <v>3</v>
      </c>
      <c r="AL159" s="27">
        <v>5</v>
      </c>
      <c r="AM159" s="13">
        <f>SUM(AK159:AL159)</f>
        <v>8</v>
      </c>
      <c r="AN159" s="54"/>
      <c r="AO159" s="54"/>
      <c r="AP159" s="56"/>
      <c r="AQ159" s="49"/>
      <c r="AR159" s="49"/>
      <c r="AS159" s="49"/>
      <c r="AT159" s="49"/>
      <c r="AU159" s="60"/>
      <c r="AV159" s="46"/>
    </row>
    <row r="160" spans="2:48" ht="36" customHeight="1" thickBot="1">
      <c r="B160" s="48"/>
      <c r="C160" s="94"/>
      <c r="D160" s="53"/>
      <c r="E160" s="94"/>
      <c r="F160" s="14" t="s">
        <v>32</v>
      </c>
      <c r="G160" s="13">
        <f>SUM(G158:G159)</f>
        <v>37</v>
      </c>
      <c r="H160" s="13">
        <f>IF(SUM(H158:H159)&lt;38,SUM(H158:H159),SUM(H158:H159))</f>
        <v>93</v>
      </c>
      <c r="I160" s="13">
        <f>IF(SUM(G160:H160)&lt;100,SUM(G160:H160),SUM(G160:H160))</f>
        <v>130</v>
      </c>
      <c r="J160" s="13">
        <f>SUM(J158:J159)</f>
        <v>51</v>
      </c>
      <c r="K160" s="13">
        <f>IF(SUM(K158:K159)&lt;38,SUM(K158:K159),SUM(K158:K159))</f>
        <v>59</v>
      </c>
      <c r="L160" s="13">
        <f>IF(SUM(J160:K160)&lt;100,SUM(J160:K160),SUM(J160:K160))</f>
        <v>110</v>
      </c>
      <c r="M160" s="13">
        <f>SUM(M158:M159)</f>
        <v>35</v>
      </c>
      <c r="N160" s="13">
        <f>IF(SUM(N158:N159)&lt;38,SUM(N158:N159),SUM(N158:N159))</f>
        <v>33</v>
      </c>
      <c r="O160" s="13"/>
      <c r="P160" s="13">
        <f>SUM(P158:P159)</f>
        <v>32</v>
      </c>
      <c r="Q160" s="13">
        <f>IF(SUM(Q158:Q159)&lt;38,SUM(Q158:Q159),SUM(Q158:Q159))</f>
        <v>29</v>
      </c>
      <c r="R160" s="13">
        <f>IF(SUM(P160:Q160)&lt;80,SUM(P160:Q160),SUM(P160:Q160))</f>
        <v>61</v>
      </c>
      <c r="S160" s="13">
        <f>SUM(S158:S159)</f>
        <v>28</v>
      </c>
      <c r="T160" s="13">
        <f>IF(SUM(T158:T159)&lt;38,SUM(T158:T159),SUM(T158:T159))</f>
        <v>32</v>
      </c>
      <c r="U160" s="13">
        <f>IF(SUM(S160:T160)&lt;80,SUM(S160:T160),SUM(S160:T160))</f>
        <v>60</v>
      </c>
      <c r="V160" s="13">
        <f>SUM(V158:V159)</f>
        <v>32</v>
      </c>
      <c r="W160" s="13">
        <f>IF(SUM(W158:W159)&lt;38,SUM(W158:W159),SUM(W158:W159))</f>
        <v>36</v>
      </c>
      <c r="X160" s="13">
        <f>IF(SUM(V160:W160)&lt;80,SUM(V160:W160),SUM(V160:W160))</f>
        <v>68</v>
      </c>
      <c r="Y160" s="13">
        <f>SUM(Y158:Y159)</f>
        <v>12</v>
      </c>
      <c r="Z160" s="13">
        <f>IF(SUM(Z158:Z159)&lt;19,SUM(Z158:Z159),SUM(Z158:Z159))</f>
        <v>37</v>
      </c>
      <c r="AA160" s="13">
        <f>IF(SUM(Y160:Z160)&lt;40,SUM(Y160:Z160),SUM(Y160:Z160))</f>
        <v>49</v>
      </c>
      <c r="AB160" s="13">
        <f>SUM(AB158:AB159)</f>
        <v>24</v>
      </c>
      <c r="AC160" s="13">
        <f>IF(SUM(AC158:AC159)&lt;19,SUM(AC158:AC159),SUM(AC158:AC159))</f>
        <v>26</v>
      </c>
      <c r="AD160" s="13">
        <f>IF(SUM(AB160:AC160)&lt;40,SUM(AB160:AC160),SUM(AB160:AC160))</f>
        <v>50</v>
      </c>
      <c r="AE160" s="13">
        <f>SUM(AE158:AE159)</f>
        <v>16</v>
      </c>
      <c r="AF160" s="13">
        <f>IF(SUM(AF158:AF159)&lt;19,SUM(AF158:AF159),SUM(AF158:AF159))</f>
        <v>24</v>
      </c>
      <c r="AG160" s="13">
        <f>IF(SUM(AE160:AF160)&lt;40,SUM(AE160:AF160),SUM(AE160:AF160))</f>
        <v>40</v>
      </c>
      <c r="AH160" s="13">
        <f>SUM(AH158:AH159)</f>
        <v>18</v>
      </c>
      <c r="AI160" s="13">
        <f>IF(SUM(AI158:AI159)&lt;19,SUM(AI158:AI159),SUM(AI158:AI159))</f>
        <v>24</v>
      </c>
      <c r="AJ160" s="13">
        <f>IF(SUM(AH160:AI160)&lt;40,SUM(AH160:AI160),SUM(AH160:AI160))</f>
        <v>42</v>
      </c>
      <c r="AK160" s="13">
        <f>SUM(AK158:AK159)</f>
        <v>9</v>
      </c>
      <c r="AL160" s="13">
        <f>IF(SUM(AL158:AL159)&lt;9,SUM(AL158:AL159),SUM(AL158:AL159))</f>
        <v>14</v>
      </c>
      <c r="AM160" s="13">
        <f>IF(SUM(AK160:AL160)&lt;20,SUM(AK160:AL160),SUM(AK160:AL160))</f>
        <v>23</v>
      </c>
      <c r="AN160" s="15" t="str">
        <f>IF(OR(I160&lt;100,L160&lt;100,O160&lt;100,R160&lt;60,U160&lt;60,X160&lt;60,AA160&lt;40,AD160&lt;40,AG160&lt;40,AJ160&lt;40,AM160&lt;20),"0",SUM(AA160,AD160,X160,U160,R160,O160,L160,I160,AG160,AJ160,AM160))</f>
        <v>0</v>
      </c>
      <c r="AO160" s="15">
        <f>AN160/1320*100</f>
        <v>0</v>
      </c>
      <c r="AP160" s="15" t="str">
        <f>IF(AO160&lt;50,"   ",IF(AO160&lt;65,"مقبول",IF(AO160&lt;75,"جيد",IF(AO160&lt;85,"جيدجداً",IF(AO160&lt;=100,"ممتاز","خطا")))))</f>
        <v xml:space="preserve">   </v>
      </c>
      <c r="AQ160" s="49"/>
      <c r="AR160" s="49"/>
      <c r="AS160" s="49"/>
      <c r="AT160" s="49"/>
      <c r="AU160" s="61"/>
      <c r="AV160" s="46"/>
    </row>
    <row r="161" spans="2:48" ht="28.5" customHeight="1" thickBot="1">
      <c r="B161" s="48">
        <v>38</v>
      </c>
      <c r="C161" s="93">
        <v>647</v>
      </c>
      <c r="D161" s="50" t="s">
        <v>46</v>
      </c>
      <c r="E161" s="93">
        <v>249</v>
      </c>
      <c r="F161" s="11" t="s">
        <v>30</v>
      </c>
      <c r="G161" s="27">
        <v>18</v>
      </c>
      <c r="H161" s="27">
        <v>56</v>
      </c>
      <c r="I161" s="13">
        <f>SUM(G161:H161)</f>
        <v>74</v>
      </c>
      <c r="J161" s="27">
        <v>24</v>
      </c>
      <c r="K161" s="27">
        <v>30</v>
      </c>
      <c r="L161" s="13">
        <f>SUM(J161:K161)</f>
        <v>54</v>
      </c>
      <c r="M161" s="27">
        <v>17</v>
      </c>
      <c r="N161" s="27">
        <v>44</v>
      </c>
      <c r="O161" s="13">
        <f>SUM(M161:N161)</f>
        <v>61</v>
      </c>
      <c r="P161" s="27">
        <v>22</v>
      </c>
      <c r="Q161" s="27">
        <v>10</v>
      </c>
      <c r="R161" s="13">
        <f>SUM(P161:Q161)</f>
        <v>32</v>
      </c>
      <c r="S161" s="27">
        <v>20</v>
      </c>
      <c r="T161" s="27">
        <v>19</v>
      </c>
      <c r="U161" s="13">
        <f>SUM(S161:T161)</f>
        <v>39</v>
      </c>
      <c r="V161" s="27">
        <v>18</v>
      </c>
      <c r="W161" s="27">
        <v>27</v>
      </c>
      <c r="X161" s="13">
        <f>SUM(V161:W161)</f>
        <v>45</v>
      </c>
      <c r="Y161" s="27">
        <v>10</v>
      </c>
      <c r="Z161" s="27">
        <v>22</v>
      </c>
      <c r="AA161" s="13">
        <f>SUM(Y161:Z161)</f>
        <v>32</v>
      </c>
      <c r="AB161" s="27">
        <v>14</v>
      </c>
      <c r="AC161" s="27">
        <v>22</v>
      </c>
      <c r="AD161" s="13">
        <f>SUM(AB161:AC161)</f>
        <v>36</v>
      </c>
      <c r="AE161" s="27">
        <v>11</v>
      </c>
      <c r="AF161" s="27">
        <v>17</v>
      </c>
      <c r="AG161" s="13">
        <f>SUM(AE161:AF161)</f>
        <v>28</v>
      </c>
      <c r="AH161" s="27">
        <v>9</v>
      </c>
      <c r="AI161" s="27">
        <v>18</v>
      </c>
      <c r="AJ161" s="13">
        <f>SUM(AH161:AI161)</f>
        <v>27</v>
      </c>
      <c r="AK161" s="27">
        <v>5</v>
      </c>
      <c r="AL161" s="27">
        <v>9</v>
      </c>
      <c r="AM161" s="13">
        <f>SUM(AK161:AL161)</f>
        <v>14</v>
      </c>
      <c r="AN161" s="54"/>
      <c r="AO161" s="54"/>
      <c r="AP161" s="55"/>
      <c r="AQ161" s="49"/>
      <c r="AR161" s="49"/>
      <c r="AS161" s="49"/>
      <c r="AT161" s="49"/>
      <c r="AU161" s="59" t="str">
        <f t="shared" ref="AU161" si="44">IF(AN163="0","راسب","ناجح")</f>
        <v>ناجح</v>
      </c>
      <c r="AV161" s="46" t="str">
        <f t="shared" si="43"/>
        <v>ناجح</v>
      </c>
    </row>
    <row r="162" spans="2:48" ht="28.5" customHeight="1" thickBot="1">
      <c r="B162" s="48"/>
      <c r="C162" s="94"/>
      <c r="D162" s="51"/>
      <c r="E162" s="94"/>
      <c r="F162" s="11" t="s">
        <v>31</v>
      </c>
      <c r="G162" s="27">
        <v>20</v>
      </c>
      <c r="H162" s="27">
        <v>57</v>
      </c>
      <c r="I162" s="13">
        <f>SUM(G162:H162)</f>
        <v>77</v>
      </c>
      <c r="J162" s="27">
        <v>25</v>
      </c>
      <c r="K162" s="27">
        <v>26</v>
      </c>
      <c r="L162" s="13">
        <f>SUM(J162:K162)</f>
        <v>51</v>
      </c>
      <c r="M162" s="27">
        <v>17</v>
      </c>
      <c r="N162" s="27">
        <v>35</v>
      </c>
      <c r="O162" s="13">
        <f>SUM(M162:N162)</f>
        <v>52</v>
      </c>
      <c r="P162" s="27">
        <v>16</v>
      </c>
      <c r="Q162" s="27">
        <v>19</v>
      </c>
      <c r="R162" s="13">
        <f>SUM(P162:Q162)</f>
        <v>35</v>
      </c>
      <c r="S162" s="27">
        <v>19</v>
      </c>
      <c r="T162" s="27">
        <v>29</v>
      </c>
      <c r="U162" s="13">
        <f>SUM(S162:T162)</f>
        <v>48</v>
      </c>
      <c r="V162" s="27">
        <v>16</v>
      </c>
      <c r="W162" s="27">
        <v>17</v>
      </c>
      <c r="X162" s="13">
        <f>SUM(V162:W162)</f>
        <v>33</v>
      </c>
      <c r="Y162" s="27">
        <v>6</v>
      </c>
      <c r="Z162" s="27">
        <v>16</v>
      </c>
      <c r="AA162" s="13">
        <f>SUM(Y162:Z162)</f>
        <v>22</v>
      </c>
      <c r="AB162" s="27">
        <v>14</v>
      </c>
      <c r="AC162" s="27">
        <v>14</v>
      </c>
      <c r="AD162" s="13">
        <f>SUM(AB162:AC162)</f>
        <v>28</v>
      </c>
      <c r="AE162" s="27">
        <v>12</v>
      </c>
      <c r="AF162" s="27">
        <v>24</v>
      </c>
      <c r="AG162" s="13">
        <f>SUM(AE162:AF162)</f>
        <v>36</v>
      </c>
      <c r="AH162" s="27">
        <v>8</v>
      </c>
      <c r="AI162" s="27">
        <v>21</v>
      </c>
      <c r="AJ162" s="13">
        <f>SUM(AH162:AI162)</f>
        <v>29</v>
      </c>
      <c r="AK162" s="27">
        <v>5</v>
      </c>
      <c r="AL162" s="27">
        <v>10</v>
      </c>
      <c r="AM162" s="13">
        <f>SUM(AK162:AL162)</f>
        <v>15</v>
      </c>
      <c r="AN162" s="54"/>
      <c r="AO162" s="54"/>
      <c r="AP162" s="56"/>
      <c r="AQ162" s="49"/>
      <c r="AR162" s="49"/>
      <c r="AS162" s="49"/>
      <c r="AT162" s="49"/>
      <c r="AU162" s="60"/>
      <c r="AV162" s="46"/>
    </row>
    <row r="163" spans="2:48" ht="36" customHeight="1" thickBot="1">
      <c r="B163" s="48"/>
      <c r="C163" s="94"/>
      <c r="D163" s="51"/>
      <c r="E163" s="94"/>
      <c r="F163" s="14" t="s">
        <v>32</v>
      </c>
      <c r="G163" s="13">
        <f>SUM(G161:G162)</f>
        <v>38</v>
      </c>
      <c r="H163" s="13">
        <f>IF(SUM(H161:H162)&lt;38,SUM(H161:H162),SUM(H161:H162))</f>
        <v>113</v>
      </c>
      <c r="I163" s="13">
        <f>IF(SUM(G163:H163)&lt;100,SUM(G163:H163),SUM(G163:H163))</f>
        <v>151</v>
      </c>
      <c r="J163" s="13">
        <f>SUM(J161:J162)</f>
        <v>49</v>
      </c>
      <c r="K163" s="13">
        <f>IF(SUM(K161:K162)&lt;38,SUM(K161:K162),SUM(K161:K162))</f>
        <v>56</v>
      </c>
      <c r="L163" s="13">
        <f>IF(SUM(J163:K163)&lt;100,SUM(J163:K163),SUM(J163:K163))</f>
        <v>105</v>
      </c>
      <c r="M163" s="13">
        <f>SUM(M161:M162)</f>
        <v>34</v>
      </c>
      <c r="N163" s="13">
        <f>IF(SUM(N161:N162)&lt;38,SUM(N161:N162),SUM(N161:N162))</f>
        <v>79</v>
      </c>
      <c r="O163" s="13">
        <f>IF(SUM(M163:N163)&lt;100,SUM(M163:N163),SUM(M163:N163))</f>
        <v>113</v>
      </c>
      <c r="P163" s="13">
        <f>SUM(P161:P162)</f>
        <v>38</v>
      </c>
      <c r="Q163" s="13">
        <f>IF(SUM(Q161:Q162)&lt;38,SUM(Q161:Q162),SUM(Q161:Q162))</f>
        <v>29</v>
      </c>
      <c r="R163" s="13">
        <f>IF(SUM(P163:Q163)&lt;80,SUM(P163:Q163),SUM(P163:Q163))</f>
        <v>67</v>
      </c>
      <c r="S163" s="13">
        <f>SUM(S161:S162)</f>
        <v>39</v>
      </c>
      <c r="T163" s="13">
        <f>IF(SUM(T161:T162)&lt;38,SUM(T161:T162),SUM(T161:T162))</f>
        <v>48</v>
      </c>
      <c r="U163" s="13">
        <f>IF(SUM(S163:T163)&lt;80,SUM(S163:T163),SUM(S163:T163))</f>
        <v>87</v>
      </c>
      <c r="V163" s="13">
        <f>SUM(V161:V162)</f>
        <v>34</v>
      </c>
      <c r="W163" s="13">
        <f>IF(SUM(W161:W162)&lt;38,SUM(W161:W162),SUM(W161:W162))</f>
        <v>44</v>
      </c>
      <c r="X163" s="13">
        <f>IF(SUM(V163:W163)&lt;80,SUM(V163:W163),SUM(V163:W163))</f>
        <v>78</v>
      </c>
      <c r="Y163" s="13">
        <f>SUM(Y161:Y162)</f>
        <v>16</v>
      </c>
      <c r="Z163" s="13">
        <f>IF(SUM(Z161:Z162)&lt;19,SUM(Z161:Z162),SUM(Z161:Z162))</f>
        <v>38</v>
      </c>
      <c r="AA163" s="13">
        <f>IF(SUM(Y163:Z163)&lt;40,SUM(Y163:Z163),SUM(Y163:Z163))</f>
        <v>54</v>
      </c>
      <c r="AB163" s="13">
        <f>SUM(AB161:AB162)</f>
        <v>28</v>
      </c>
      <c r="AC163" s="13">
        <f>IF(SUM(AC161:AC162)&lt;19,SUM(AC161:AC162),SUM(AC161:AC162))</f>
        <v>36</v>
      </c>
      <c r="AD163" s="13">
        <f>IF(SUM(AB163:AC163)&lt;40,SUM(AB163:AC163),SUM(AB163:AC163))</f>
        <v>64</v>
      </c>
      <c r="AE163" s="13">
        <f>SUM(AE161:AE162)</f>
        <v>23</v>
      </c>
      <c r="AF163" s="13">
        <f>IF(SUM(AF161:AF162)&lt;19,SUM(AF161:AF162),SUM(AF161:AF162))</f>
        <v>41</v>
      </c>
      <c r="AG163" s="13">
        <f>IF(SUM(AE163:AF163)&lt;40,SUM(AE163:AF163),SUM(AE163:AF163))</f>
        <v>64</v>
      </c>
      <c r="AH163" s="13">
        <f>SUM(AH161:AH162)</f>
        <v>17</v>
      </c>
      <c r="AI163" s="13">
        <f>IF(SUM(AI161:AI162)&lt;19,SUM(AI161:AI162),SUM(AI161:AI162))</f>
        <v>39</v>
      </c>
      <c r="AJ163" s="13">
        <f>IF(SUM(AH163:AI163)&lt;40,SUM(AH163:AI163),SUM(AH163:AI163))</f>
        <v>56</v>
      </c>
      <c r="AK163" s="13">
        <f>SUM(AK161:AK162)</f>
        <v>10</v>
      </c>
      <c r="AL163" s="13">
        <f>IF(SUM(AL161:AL162)&lt;9,SUM(AL161:AL162),SUM(AL161:AL162))</f>
        <v>19</v>
      </c>
      <c r="AM163" s="13">
        <f>IF(SUM(AK163:AL163)&lt;20,SUM(AK163:AL163),SUM(AK163:AL163))</f>
        <v>29</v>
      </c>
      <c r="AN163" s="15">
        <f>IF(OR(I163&lt;100,L163&lt;100,O163&lt;100,R163&lt;60,U163&lt;60,X163&lt;60,AA163&lt;40,AD163&lt;40,AG163&lt;40,AJ163&lt;40,AM163&lt;20),"0",SUM(AA163,AD163,X163,U163,R163,O163,L163,I163,AG163,AJ163,AM163))</f>
        <v>868</v>
      </c>
      <c r="AO163" s="15">
        <f>AN163/1320*100</f>
        <v>65.757575757575765</v>
      </c>
      <c r="AP163" s="15" t="str">
        <f>IF(AO163&lt;50,"   ",IF(AO163&lt;65,"مقبول",IF(AO163&lt;75,"جيد",IF(AO163&lt;85,"جيدجداً",IF(AO163&lt;=100,"ممتاز","خطا")))))</f>
        <v>جيد</v>
      </c>
      <c r="AQ163" s="49"/>
      <c r="AR163" s="49"/>
      <c r="AS163" s="49"/>
      <c r="AT163" s="49"/>
      <c r="AU163" s="61"/>
      <c r="AV163" s="46"/>
    </row>
    <row r="164" spans="2:48" ht="28.5" customHeight="1" thickBot="1">
      <c r="B164" s="48">
        <v>39</v>
      </c>
      <c r="C164" s="93">
        <v>648</v>
      </c>
      <c r="D164" s="50" t="s">
        <v>47</v>
      </c>
      <c r="E164" s="93">
        <v>250</v>
      </c>
      <c r="F164" s="11" t="s">
        <v>30</v>
      </c>
      <c r="G164" s="27">
        <v>7</v>
      </c>
      <c r="H164" s="27">
        <v>16</v>
      </c>
      <c r="I164" s="13">
        <f>SUM(G164:H164)</f>
        <v>23</v>
      </c>
      <c r="J164" s="27">
        <v>19</v>
      </c>
      <c r="K164" s="27">
        <v>22</v>
      </c>
      <c r="L164" s="13">
        <f>SUM(J164:K164)</f>
        <v>41</v>
      </c>
      <c r="M164" s="27">
        <v>8</v>
      </c>
      <c r="N164" s="27">
        <v>16</v>
      </c>
      <c r="O164" s="13">
        <f>SUM(M164:N164)</f>
        <v>24</v>
      </c>
      <c r="P164" s="27">
        <v>16</v>
      </c>
      <c r="Q164" s="27">
        <v>10</v>
      </c>
      <c r="R164" s="13">
        <f>SUM(P164:Q164)</f>
        <v>26</v>
      </c>
      <c r="S164" s="27">
        <v>8</v>
      </c>
      <c r="T164" s="27">
        <v>2</v>
      </c>
      <c r="U164" s="13">
        <f>SUM(S164:T164)</f>
        <v>10</v>
      </c>
      <c r="V164" s="27">
        <v>12</v>
      </c>
      <c r="W164" s="27">
        <v>12</v>
      </c>
      <c r="X164" s="13">
        <f>SUM(V164:W164)</f>
        <v>24</v>
      </c>
      <c r="Y164" s="27">
        <v>3</v>
      </c>
      <c r="Z164" s="27">
        <v>8</v>
      </c>
      <c r="AA164" s="13">
        <f>SUM(Y164:Z164)</f>
        <v>11</v>
      </c>
      <c r="AB164" s="27">
        <v>9</v>
      </c>
      <c r="AC164" s="27">
        <v>9</v>
      </c>
      <c r="AD164" s="13">
        <f>SUM(AB164:AC164)</f>
        <v>18</v>
      </c>
      <c r="AE164" s="27">
        <v>7</v>
      </c>
      <c r="AF164" s="27">
        <v>13</v>
      </c>
      <c r="AG164" s="13">
        <f>SUM(AE164:AF164)</f>
        <v>20</v>
      </c>
      <c r="AH164" s="27">
        <v>4</v>
      </c>
      <c r="AI164" s="27">
        <v>6</v>
      </c>
      <c r="AJ164" s="13">
        <f>SUM(AH164:AI164)</f>
        <v>10</v>
      </c>
      <c r="AK164" s="27">
        <v>3</v>
      </c>
      <c r="AL164" s="27">
        <v>3</v>
      </c>
      <c r="AM164" s="13">
        <f>SUM(AK164:AL164)</f>
        <v>6</v>
      </c>
      <c r="AN164" s="54"/>
      <c r="AO164" s="54"/>
      <c r="AP164" s="55"/>
      <c r="AQ164" s="49"/>
      <c r="AR164" s="49"/>
      <c r="AS164" s="49"/>
      <c r="AT164" s="49"/>
      <c r="AU164" s="59" t="str">
        <f t="shared" ref="AU164" si="45">IF(AN166="0","راسب","ناجح")</f>
        <v>راسب</v>
      </c>
      <c r="AV164" s="46" t="str">
        <f t="shared" ref="AV164:AV167" si="46">IF(AN166="0","له دور ثانٍ في : ","ناجح")&amp;IF(COUNTIF(H166,"&lt;56")+COUNTIF(I166,"&lt;100")=0,,"عربي،")&amp;IF(COUNTIF(K166,"&lt;56")+COUNTIF(L166,"&lt;100")=0,,"إنجليزي،")&amp;IF(COUNTIF(N166,"&lt;56")+COUNTIF(O166,"&lt;100")=0,," رياضيات،")&amp;IF(COUNTIF(Q166,"&lt;29")+COUNTIF(R166,"&lt;60")=0,,"فيزياء ،")&amp;IF(COUNTIF(T166,"&lt;29")+COUNTIF(U166,"&lt;60")=0,,"كيمياء،")&amp;IF(COUNTIF(W166,"&lt;29")+COUNTIF(X166,"&lt;60")=0,,"أحياء،")&amp;IF(COUNTIF(Z166,"&lt;22")+COUNTIF(AA166,"&lt;40")=0,,"دين، ")&amp;IF(COUNTIF(AC166,"&lt;19")+COUNTIF(AD166,"&lt;40")=0,,"حاسوب،
")&amp;IF(COUNTIF(AF166,"&lt;22")+COUNTIF(AG166,"&lt;40")=0,,"تاريخ ،")&amp;IF(COUNTIF(AI166,"&lt;22")+COUNTIF(AJ166,"&lt;40")=0,,"جغرافيا،")&amp;IF(COUNTIF(AL166,"&lt;11")+COUNTIF(AM166,"&lt;20")=0,,"أساسيات الحياة الاجتماعية، ")</f>
        <v>له دور ثانٍ في : عربي،إنجليزي، رياضيات،كيمياء،أحياء،دين، جغرافيا،</v>
      </c>
    </row>
    <row r="165" spans="2:48" ht="28.5" customHeight="1" thickBot="1">
      <c r="B165" s="48"/>
      <c r="C165" s="94"/>
      <c r="D165" s="51"/>
      <c r="E165" s="94"/>
      <c r="F165" s="11" t="s">
        <v>31</v>
      </c>
      <c r="G165" s="27">
        <v>13</v>
      </c>
      <c r="H165" s="27">
        <v>41</v>
      </c>
      <c r="I165" s="13">
        <f>SUM(G165:H165)</f>
        <v>54</v>
      </c>
      <c r="J165" s="27">
        <v>17</v>
      </c>
      <c r="K165" s="27">
        <v>31</v>
      </c>
      <c r="L165" s="13">
        <f>SUM(J165:K165)</f>
        <v>48</v>
      </c>
      <c r="M165" s="27">
        <v>9</v>
      </c>
      <c r="N165" s="27">
        <v>18</v>
      </c>
      <c r="O165" s="13">
        <f>SUM(M165:N165)</f>
        <v>27</v>
      </c>
      <c r="P165" s="27">
        <v>20</v>
      </c>
      <c r="Q165" s="27">
        <v>21</v>
      </c>
      <c r="R165" s="13">
        <f>SUM(P165:Q165)</f>
        <v>41</v>
      </c>
      <c r="S165" s="27">
        <v>9</v>
      </c>
      <c r="T165" s="27">
        <v>18</v>
      </c>
      <c r="U165" s="13">
        <f>SUM(S165:T165)</f>
        <v>27</v>
      </c>
      <c r="V165" s="27">
        <v>10</v>
      </c>
      <c r="W165" s="27">
        <v>9</v>
      </c>
      <c r="X165" s="13">
        <f>SUM(V165:W165)</f>
        <v>19</v>
      </c>
      <c r="Y165" s="27">
        <v>1</v>
      </c>
      <c r="Z165" s="27">
        <v>10</v>
      </c>
      <c r="AA165" s="13">
        <f>SUM(Y165:Z165)</f>
        <v>11</v>
      </c>
      <c r="AB165" s="27">
        <v>10</v>
      </c>
      <c r="AC165" s="27">
        <v>12</v>
      </c>
      <c r="AD165" s="13">
        <f>SUM(AB165:AC165)</f>
        <v>22</v>
      </c>
      <c r="AE165" s="27">
        <v>8</v>
      </c>
      <c r="AF165" s="27">
        <v>12</v>
      </c>
      <c r="AG165" s="13">
        <f>SUM(AE165:AF165)</f>
        <v>20</v>
      </c>
      <c r="AH165" s="27">
        <v>3</v>
      </c>
      <c r="AI165" s="27">
        <v>13</v>
      </c>
      <c r="AJ165" s="13">
        <f>SUM(AH165:AI165)</f>
        <v>16</v>
      </c>
      <c r="AK165" s="27">
        <v>3</v>
      </c>
      <c r="AL165" s="27">
        <v>11</v>
      </c>
      <c r="AM165" s="13">
        <f>SUM(AK165:AL165)</f>
        <v>14</v>
      </c>
      <c r="AN165" s="54"/>
      <c r="AO165" s="54"/>
      <c r="AP165" s="56"/>
      <c r="AQ165" s="49"/>
      <c r="AR165" s="49"/>
      <c r="AS165" s="49"/>
      <c r="AT165" s="49"/>
      <c r="AU165" s="60"/>
      <c r="AV165" s="46"/>
    </row>
    <row r="166" spans="2:48" ht="36" customHeight="1" thickBot="1">
      <c r="B166" s="48"/>
      <c r="C166" s="94"/>
      <c r="D166" s="51"/>
      <c r="E166" s="94"/>
      <c r="F166" s="14" t="s">
        <v>32</v>
      </c>
      <c r="G166" s="13">
        <f>SUM(G164:G165)</f>
        <v>20</v>
      </c>
      <c r="H166" s="13">
        <f>IF(SUM(H164:H165)&lt;38,SUM(H164:H165),SUM(H164:H165))</f>
        <v>57</v>
      </c>
      <c r="I166" s="13">
        <f>IF(SUM(G166:H166)&lt;100,SUM(G166:H166),SUM(G166:H166))</f>
        <v>77</v>
      </c>
      <c r="J166" s="13">
        <f>SUM(J164:J165)</f>
        <v>36</v>
      </c>
      <c r="K166" s="13">
        <f>IF(SUM(K164:K165)&lt;38,SUM(K164:K165),SUM(K164:K165))</f>
        <v>53</v>
      </c>
      <c r="L166" s="13"/>
      <c r="M166" s="13">
        <f>SUM(M164:M165)</f>
        <v>17</v>
      </c>
      <c r="N166" s="13">
        <f>IF(SUM(N164:N165)&lt;38,SUM(N164:N165),SUM(N164:N165))</f>
        <v>34</v>
      </c>
      <c r="O166" s="13"/>
      <c r="P166" s="13">
        <f>SUM(P164:P165)</f>
        <v>36</v>
      </c>
      <c r="Q166" s="13">
        <f>IF(SUM(Q164:Q165)&lt;38,SUM(Q164:Q165),SUM(Q164:Q165))</f>
        <v>31</v>
      </c>
      <c r="R166" s="13">
        <f>IF(SUM(P166:Q166)&lt;80,SUM(P166:Q166),SUM(P166:Q166))</f>
        <v>67</v>
      </c>
      <c r="S166" s="13">
        <f>SUM(S164:S165)</f>
        <v>17</v>
      </c>
      <c r="T166" s="13">
        <f>IF(SUM(T164:T165)&lt;38,SUM(T164:T165),SUM(T164:T165))</f>
        <v>20</v>
      </c>
      <c r="U166" s="13"/>
      <c r="V166" s="13">
        <f>SUM(V164:V165)</f>
        <v>22</v>
      </c>
      <c r="W166" s="13">
        <f>IF(SUM(W164:W165)&lt;38,SUM(W164:W165),SUM(W164:W165))</f>
        <v>21</v>
      </c>
      <c r="X166" s="13"/>
      <c r="Y166" s="13">
        <f>SUM(Y164:Y165)</f>
        <v>4</v>
      </c>
      <c r="Z166" s="13">
        <f>IF(SUM(Z164:Z165)&lt;19,SUM(Z164:Z165),SUM(Z164:Z165))</f>
        <v>18</v>
      </c>
      <c r="AA166" s="13"/>
      <c r="AB166" s="13">
        <f>SUM(AB164:AB165)</f>
        <v>19</v>
      </c>
      <c r="AC166" s="13">
        <f>IF(SUM(AC164:AC165)&lt;19,SUM(AC164:AC165),SUM(AC164:AC165))</f>
        <v>21</v>
      </c>
      <c r="AD166" s="13">
        <f>IF(SUM(AB166:AC166)&lt;40,SUM(AB166:AC166),SUM(AB166:AC166))</f>
        <v>40</v>
      </c>
      <c r="AE166" s="13">
        <f>SUM(AE164:AE165)</f>
        <v>15</v>
      </c>
      <c r="AF166" s="13">
        <f>IF(SUM(AF164:AF165)&lt;19,SUM(AF164:AF165),SUM(AF164:AF165))</f>
        <v>25</v>
      </c>
      <c r="AG166" s="13">
        <f>IF(SUM(AE166:AF166)&lt;40,SUM(AE166:AF166),SUM(AE166:AF166))</f>
        <v>40</v>
      </c>
      <c r="AH166" s="13">
        <f>SUM(AH164:AH165)</f>
        <v>7</v>
      </c>
      <c r="AI166" s="13">
        <f>IF(SUM(AI164:AI165)&lt;19,SUM(AI164:AI165),SUM(AI164:AI165))</f>
        <v>19</v>
      </c>
      <c r="AJ166" s="13"/>
      <c r="AK166" s="13">
        <f>SUM(AK164:AK165)</f>
        <v>6</v>
      </c>
      <c r="AL166" s="13">
        <f>IF(SUM(AL164:AL165)&lt;9,SUM(AL164:AL165),SUM(AL164:AL165))</f>
        <v>14</v>
      </c>
      <c r="AM166" s="13">
        <f>IF(SUM(AK166:AL166)&lt;20,SUM(AK166:AL166),SUM(AK166:AL166))</f>
        <v>20</v>
      </c>
      <c r="AN166" s="15" t="str">
        <f>IF(OR(I166&lt;100,L166&lt;100,O166&lt;100,R166&lt;60,U166&lt;60,X166&lt;60,AA166&lt;40,AD166&lt;40,AG166&lt;40,AJ166&lt;40,AM166&lt;20),"0",SUM(AA166,AD166,X166,U166,R166,O166,L166,I166,AG166,AJ166,AM166))</f>
        <v>0</v>
      </c>
      <c r="AO166" s="15">
        <f>AN166/1320*100</f>
        <v>0</v>
      </c>
      <c r="AP166" s="15" t="str">
        <f>IF(AO166&lt;50,"   ",IF(AO166&lt;65,"مقبول",IF(AO166&lt;75,"جيد",IF(AO166&lt;85,"جيدجداً",IF(AO166&lt;=100,"ممتاز","خطا")))))</f>
        <v xml:space="preserve">   </v>
      </c>
      <c r="AQ166" s="49"/>
      <c r="AR166" s="49"/>
      <c r="AS166" s="49"/>
      <c r="AT166" s="49"/>
      <c r="AU166" s="61"/>
      <c r="AV166" s="46"/>
    </row>
    <row r="167" spans="2:48" ht="28.5" customHeight="1" thickBot="1">
      <c r="B167" s="48">
        <v>40</v>
      </c>
      <c r="C167" s="93">
        <v>649</v>
      </c>
      <c r="D167" s="50" t="s">
        <v>48</v>
      </c>
      <c r="E167" s="93">
        <v>251</v>
      </c>
      <c r="F167" s="11" t="s">
        <v>30</v>
      </c>
      <c r="G167" s="27">
        <v>30</v>
      </c>
      <c r="H167" s="27">
        <v>70</v>
      </c>
      <c r="I167" s="13">
        <f>SUM(G167:H167)</f>
        <v>100</v>
      </c>
      <c r="J167" s="27">
        <v>30</v>
      </c>
      <c r="K167" s="27">
        <v>39</v>
      </c>
      <c r="L167" s="13">
        <f>SUM(J167:K167)</f>
        <v>69</v>
      </c>
      <c r="M167" s="27">
        <v>27</v>
      </c>
      <c r="N167" s="27">
        <v>48</v>
      </c>
      <c r="O167" s="13">
        <f>SUM(M167:N167)</f>
        <v>75</v>
      </c>
      <c r="P167" s="27">
        <v>24</v>
      </c>
      <c r="Q167" s="27">
        <v>36</v>
      </c>
      <c r="R167" s="13">
        <f>SUM(P167:Q167)</f>
        <v>60</v>
      </c>
      <c r="S167" s="27">
        <v>24</v>
      </c>
      <c r="T167" s="27">
        <v>25</v>
      </c>
      <c r="U167" s="13">
        <f>SUM(S167:T167)</f>
        <v>49</v>
      </c>
      <c r="V167" s="27">
        <v>21</v>
      </c>
      <c r="W167" s="27">
        <v>35</v>
      </c>
      <c r="X167" s="13">
        <f>SUM(V167:W167)</f>
        <v>56</v>
      </c>
      <c r="Y167" s="27">
        <v>10</v>
      </c>
      <c r="Z167" s="27">
        <v>28</v>
      </c>
      <c r="AA167" s="13">
        <f>SUM(Y167:Z167)</f>
        <v>38</v>
      </c>
      <c r="AB167" s="27">
        <v>16</v>
      </c>
      <c r="AC167" s="27">
        <v>22</v>
      </c>
      <c r="AD167" s="13">
        <f>SUM(AB167:AC167)</f>
        <v>38</v>
      </c>
      <c r="AE167" s="27">
        <v>12</v>
      </c>
      <c r="AF167" s="27">
        <v>25</v>
      </c>
      <c r="AG167" s="13">
        <f>SUM(AE167:AF167)</f>
        <v>37</v>
      </c>
      <c r="AH167" s="27">
        <v>12</v>
      </c>
      <c r="AI167" s="27">
        <v>25</v>
      </c>
      <c r="AJ167" s="13">
        <f>SUM(AH167:AI167)</f>
        <v>37</v>
      </c>
      <c r="AK167" s="27">
        <v>6</v>
      </c>
      <c r="AL167" s="27">
        <v>11</v>
      </c>
      <c r="AM167" s="13">
        <f>SUM(AK167:AL167)</f>
        <v>17</v>
      </c>
      <c r="AN167" s="54"/>
      <c r="AO167" s="54"/>
      <c r="AP167" s="55"/>
      <c r="AQ167" s="49"/>
      <c r="AR167" s="49"/>
      <c r="AS167" s="49"/>
      <c r="AT167" s="49"/>
      <c r="AU167" s="59" t="str">
        <f t="shared" ref="AU167" si="47">IF(AN169="0","راسب","ناجح")</f>
        <v>ناجح</v>
      </c>
      <c r="AV167" s="46" t="str">
        <f t="shared" si="46"/>
        <v>ناجح</v>
      </c>
    </row>
    <row r="168" spans="2:48" ht="28.5" customHeight="1" thickBot="1">
      <c r="B168" s="48"/>
      <c r="C168" s="94"/>
      <c r="D168" s="51"/>
      <c r="E168" s="94"/>
      <c r="F168" s="11" t="s">
        <v>31</v>
      </c>
      <c r="G168" s="27">
        <v>30</v>
      </c>
      <c r="H168" s="27">
        <v>65</v>
      </c>
      <c r="I168" s="13">
        <f>SUM(G168:H168)</f>
        <v>95</v>
      </c>
      <c r="J168" s="27">
        <v>26</v>
      </c>
      <c r="K168" s="27">
        <v>35</v>
      </c>
      <c r="L168" s="13">
        <f>SUM(J168:K168)</f>
        <v>61</v>
      </c>
      <c r="M168" s="27">
        <v>27</v>
      </c>
      <c r="N168" s="27">
        <v>35</v>
      </c>
      <c r="O168" s="13">
        <f>SUM(M168:N168)</f>
        <v>62</v>
      </c>
      <c r="P168" s="27">
        <v>16</v>
      </c>
      <c r="Q168" s="27">
        <v>20</v>
      </c>
      <c r="R168" s="13">
        <f>SUM(P168:Q168)</f>
        <v>36</v>
      </c>
      <c r="S168" s="27">
        <v>24</v>
      </c>
      <c r="T168" s="27">
        <v>34</v>
      </c>
      <c r="U168" s="13">
        <f>SUM(S168:T168)</f>
        <v>58</v>
      </c>
      <c r="V168" s="27">
        <v>22</v>
      </c>
      <c r="W168" s="27">
        <v>26</v>
      </c>
      <c r="X168" s="13">
        <f>SUM(V168:W168)</f>
        <v>48</v>
      </c>
      <c r="Y168" s="27">
        <v>12</v>
      </c>
      <c r="Z168" s="27">
        <v>28</v>
      </c>
      <c r="AA168" s="13">
        <f>SUM(Y168:Z168)</f>
        <v>40</v>
      </c>
      <c r="AB168" s="27">
        <v>16</v>
      </c>
      <c r="AC168" s="27">
        <v>23</v>
      </c>
      <c r="AD168" s="13">
        <f>SUM(AB168:AC168)</f>
        <v>39</v>
      </c>
      <c r="AE168" s="27">
        <v>12</v>
      </c>
      <c r="AF168" s="27">
        <v>28</v>
      </c>
      <c r="AG168" s="13">
        <f>SUM(AE168:AF168)</f>
        <v>40</v>
      </c>
      <c r="AH168" s="27">
        <v>12</v>
      </c>
      <c r="AI168" s="27">
        <v>22</v>
      </c>
      <c r="AJ168" s="13">
        <f>SUM(AH168:AI168)</f>
        <v>34</v>
      </c>
      <c r="AK168" s="27">
        <v>5</v>
      </c>
      <c r="AL168" s="27">
        <v>9</v>
      </c>
      <c r="AM168" s="13">
        <f>SUM(AK168:AL168)</f>
        <v>14</v>
      </c>
      <c r="AN168" s="54"/>
      <c r="AO168" s="54"/>
      <c r="AP168" s="56"/>
      <c r="AQ168" s="49"/>
      <c r="AR168" s="49"/>
      <c r="AS168" s="49"/>
      <c r="AT168" s="49"/>
      <c r="AU168" s="60"/>
      <c r="AV168" s="46"/>
    </row>
    <row r="169" spans="2:48" ht="36" customHeight="1" thickBot="1">
      <c r="B169" s="48"/>
      <c r="C169" s="94"/>
      <c r="D169" s="51"/>
      <c r="E169" s="94"/>
      <c r="F169" s="14" t="s">
        <v>32</v>
      </c>
      <c r="G169" s="13">
        <f>SUM(G167:G168)</f>
        <v>60</v>
      </c>
      <c r="H169" s="13">
        <f>IF(SUM(H167:H168)&lt;38,SUM(H167:H168),SUM(H167:H168))</f>
        <v>135</v>
      </c>
      <c r="I169" s="13">
        <f>IF(SUM(G169:H169)&lt;100,SUM(G169:H169),SUM(G169:H169))</f>
        <v>195</v>
      </c>
      <c r="J169" s="13">
        <f>SUM(J167:J168)</f>
        <v>56</v>
      </c>
      <c r="K169" s="13">
        <f>IF(SUM(K167:K168)&lt;38,SUM(K167:K168),SUM(K167:K168))</f>
        <v>74</v>
      </c>
      <c r="L169" s="13">
        <f>IF(SUM(J169:K169)&lt;100,SUM(J169:K169),SUM(J169:K169))</f>
        <v>130</v>
      </c>
      <c r="M169" s="13">
        <f>SUM(M167:M168)</f>
        <v>54</v>
      </c>
      <c r="N169" s="13">
        <f>IF(SUM(N167:N168)&lt;38,SUM(N167:N168),SUM(N167:N168))</f>
        <v>83</v>
      </c>
      <c r="O169" s="13">
        <f>IF(SUM(M169:N169)&lt;100,SUM(M169:N169),SUM(M169:N169))</f>
        <v>137</v>
      </c>
      <c r="P169" s="13">
        <f>SUM(P167:P168)</f>
        <v>40</v>
      </c>
      <c r="Q169" s="13">
        <f>IF(SUM(Q167:Q168)&lt;38,SUM(Q167:Q168),SUM(Q167:Q168))</f>
        <v>56</v>
      </c>
      <c r="R169" s="13">
        <f>IF(SUM(P169:Q169)&lt;80,SUM(P169:Q169),SUM(P169:Q169))</f>
        <v>96</v>
      </c>
      <c r="S169" s="13">
        <f>SUM(S167:S168)</f>
        <v>48</v>
      </c>
      <c r="T169" s="13">
        <f>IF(SUM(T167:T168)&lt;38,SUM(T167:T168),SUM(T167:T168))</f>
        <v>59</v>
      </c>
      <c r="U169" s="13">
        <f>IF(SUM(S169:T169)&lt;80,SUM(S169:T169),SUM(S169:T169))</f>
        <v>107</v>
      </c>
      <c r="V169" s="13">
        <f>SUM(V167:V168)</f>
        <v>43</v>
      </c>
      <c r="W169" s="13">
        <f>IF(SUM(W167:W168)&lt;38,SUM(W167:W168),SUM(W167:W168))</f>
        <v>61</v>
      </c>
      <c r="X169" s="13">
        <f>IF(SUM(V169:W169)&lt;80,SUM(V169:W169),SUM(V169:W169))</f>
        <v>104</v>
      </c>
      <c r="Y169" s="13">
        <f>SUM(Y167:Y168)</f>
        <v>22</v>
      </c>
      <c r="Z169" s="13">
        <f>IF(SUM(Z167:Z168)&lt;19,SUM(Z167:Z168),SUM(Z167:Z168))</f>
        <v>56</v>
      </c>
      <c r="AA169" s="13">
        <f>IF(SUM(Y169:Z169)&lt;40,SUM(Y169:Z169),SUM(Y169:Z169))</f>
        <v>78</v>
      </c>
      <c r="AB169" s="13">
        <f>SUM(AB167:AB168)</f>
        <v>32</v>
      </c>
      <c r="AC169" s="13">
        <f>IF(SUM(AC167:AC168)&lt;19,SUM(AC167:AC168),SUM(AC167:AC168))</f>
        <v>45</v>
      </c>
      <c r="AD169" s="13">
        <f>IF(SUM(AB169:AC169)&lt;40,SUM(AB169:AC169),SUM(AB169:AC169))</f>
        <v>77</v>
      </c>
      <c r="AE169" s="13">
        <f>SUM(AE167:AE168)</f>
        <v>24</v>
      </c>
      <c r="AF169" s="13">
        <f>IF(SUM(AF167:AF168)&lt;19,SUM(AF167:AF168),SUM(AF167:AF168))</f>
        <v>53</v>
      </c>
      <c r="AG169" s="13">
        <f>IF(SUM(AE169:AF169)&lt;40,SUM(AE169:AF169),SUM(AE169:AF169))</f>
        <v>77</v>
      </c>
      <c r="AH169" s="13">
        <f>SUM(AH167:AH168)</f>
        <v>24</v>
      </c>
      <c r="AI169" s="13">
        <f>IF(SUM(AI167:AI168)&lt;19,SUM(AI167:AI168),SUM(AI167:AI168))</f>
        <v>47</v>
      </c>
      <c r="AJ169" s="13">
        <f>IF(SUM(AH169:AI169)&lt;40,SUM(AH169:AI169),SUM(AH169:AI169))</f>
        <v>71</v>
      </c>
      <c r="AK169" s="13">
        <f>SUM(AK167:AK168)</f>
        <v>11</v>
      </c>
      <c r="AL169" s="13">
        <f>IF(SUM(AL167:AL168)&lt;9,SUM(AL167:AL168),SUM(AL167:AL168))</f>
        <v>20</v>
      </c>
      <c r="AM169" s="13">
        <f>IF(SUM(AK169:AL169)&lt;20,SUM(AK169:AL169),SUM(AK169:AL169))</f>
        <v>31</v>
      </c>
      <c r="AN169" s="15">
        <f>IF(OR(I169&lt;100,L169&lt;100,O169&lt;100,R169&lt;60,U169&lt;60,X169&lt;60,AA169&lt;40,AD169&lt;40,AG169&lt;40,AJ169&lt;40,AM169&lt;20),"0",SUM(AA169,AD169,X169,U169,R169,O169,L169,I169,AG169,AJ169,AM169))</f>
        <v>1103</v>
      </c>
      <c r="AO169" s="15">
        <f>AN169/1320*100</f>
        <v>83.560606060606062</v>
      </c>
      <c r="AP169" s="15" t="str">
        <f>IF(AO169&lt;50,"   ",IF(AO169&lt;65,"مقبول",IF(AO169&lt;75,"جيد",IF(AO169&lt;85,"جيدجداً",IF(AO169&lt;=100,"ممتاز","خطا")))))</f>
        <v>جيدجداً</v>
      </c>
      <c r="AQ169" s="57"/>
      <c r="AR169" s="57"/>
      <c r="AS169" s="57"/>
      <c r="AT169" s="57"/>
      <c r="AU169" s="61"/>
      <c r="AV169" s="46"/>
    </row>
    <row r="170" spans="2:48" ht="26.25">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row>
    <row r="171" spans="2:48" ht="26.25">
      <c r="B171" s="16"/>
      <c r="C171" s="17" t="s">
        <v>33</v>
      </c>
      <c r="D171" s="17"/>
      <c r="E171" s="17"/>
      <c r="F171" s="17"/>
      <c r="G171" s="17"/>
      <c r="H171" s="17"/>
      <c r="I171" s="16"/>
      <c r="J171" s="16"/>
      <c r="K171" s="16"/>
      <c r="L171" s="18" t="s">
        <v>34</v>
      </c>
      <c r="M171" s="18" t="s">
        <v>35</v>
      </c>
      <c r="N171" s="18"/>
      <c r="O171" s="18"/>
      <c r="P171" s="18"/>
      <c r="Q171" s="18"/>
      <c r="R171" s="18"/>
      <c r="S171" s="18"/>
      <c r="T171" s="18"/>
      <c r="U171" s="18"/>
      <c r="V171" s="19"/>
      <c r="W171" s="19"/>
      <c r="X171" s="19"/>
      <c r="Y171" s="18"/>
      <c r="Z171" s="17"/>
      <c r="AA171" s="17"/>
      <c r="AB171" s="17"/>
      <c r="AC171" s="17"/>
      <c r="AD171" s="17"/>
      <c r="AE171" s="18"/>
      <c r="AF171" s="17"/>
      <c r="AG171" s="17"/>
      <c r="AH171" s="17"/>
      <c r="AI171" s="17"/>
      <c r="AJ171" s="17"/>
      <c r="AK171" s="17"/>
      <c r="AL171" s="17"/>
      <c r="AM171" s="17"/>
      <c r="AN171" s="17"/>
      <c r="AO171" s="18"/>
    </row>
    <row r="172" spans="2:48" ht="33.75">
      <c r="B172" s="19"/>
      <c r="C172" s="20" t="s">
        <v>36</v>
      </c>
      <c r="D172" s="18" t="s">
        <v>37</v>
      </c>
      <c r="E172" s="18"/>
      <c r="F172" s="18"/>
      <c r="G172" s="18"/>
      <c r="H172" s="18"/>
      <c r="I172" s="19"/>
      <c r="J172" s="19"/>
      <c r="K172" s="19"/>
      <c r="L172" s="18" t="s">
        <v>34</v>
      </c>
      <c r="M172" s="18" t="s">
        <v>38</v>
      </c>
      <c r="N172" s="18"/>
      <c r="O172" s="18"/>
      <c r="P172" s="18"/>
      <c r="Q172" s="18"/>
      <c r="R172" s="18"/>
      <c r="S172" s="18"/>
      <c r="T172" s="18"/>
      <c r="U172" s="18"/>
      <c r="V172" s="19"/>
      <c r="W172" s="19"/>
      <c r="X172" s="19"/>
      <c r="AA172" s="21"/>
      <c r="AB172" s="22"/>
      <c r="AC172" s="21"/>
      <c r="AD172" s="21"/>
      <c r="AE172" s="21"/>
      <c r="AF172" s="21"/>
      <c r="AI172" s="21"/>
      <c r="AJ172" s="21"/>
      <c r="AK172" s="21"/>
      <c r="AL172" s="22"/>
      <c r="AM172" s="21"/>
      <c r="AN172" s="21"/>
      <c r="AO172" s="21"/>
      <c r="AP172" s="21"/>
      <c r="AQ172" s="21"/>
      <c r="AR172" s="23"/>
      <c r="AS172" s="22"/>
      <c r="AT172" s="21"/>
      <c r="AU172" s="17"/>
    </row>
    <row r="173" spans="2:48" ht="33.75">
      <c r="B173" s="19"/>
      <c r="C173" s="20"/>
      <c r="D173" s="18"/>
      <c r="E173" s="18"/>
      <c r="F173" s="18"/>
      <c r="G173" s="18"/>
      <c r="H173" s="18"/>
      <c r="I173" s="19"/>
      <c r="J173" s="19"/>
      <c r="K173" s="19"/>
      <c r="L173" s="18"/>
      <c r="M173" s="18"/>
      <c r="N173" s="18"/>
      <c r="O173" s="18"/>
      <c r="P173" s="18"/>
      <c r="Q173" s="18"/>
      <c r="R173" s="18"/>
      <c r="S173" s="18"/>
      <c r="T173" s="18"/>
      <c r="U173" s="18"/>
      <c r="V173" s="19"/>
      <c r="W173" s="19"/>
      <c r="X173" s="19"/>
      <c r="AA173" s="21"/>
      <c r="AB173" s="22"/>
      <c r="AC173" s="21"/>
      <c r="AD173" s="21"/>
      <c r="AE173" s="21"/>
      <c r="AF173" s="21"/>
      <c r="AI173" s="21"/>
      <c r="AJ173" s="21"/>
      <c r="AK173" s="21"/>
      <c r="AL173" s="22"/>
      <c r="AM173" s="21"/>
      <c r="AN173" s="21"/>
      <c r="AO173" s="21"/>
      <c r="AP173" s="21"/>
      <c r="AQ173" s="21"/>
      <c r="AR173" s="23"/>
      <c r="AS173" s="22"/>
      <c r="AT173" s="21"/>
      <c r="AU173" s="17"/>
    </row>
    <row r="174" spans="2:48" ht="20.25">
      <c r="B174" s="19"/>
    </row>
    <row r="175" spans="2:48" ht="20.25">
      <c r="B175" s="19"/>
    </row>
    <row r="176" spans="2:48" ht="35.25">
      <c r="B176" s="19"/>
      <c r="J176" s="80" t="s">
        <v>0</v>
      </c>
      <c r="K176" s="80"/>
      <c r="L176" s="80"/>
      <c r="M176" s="80"/>
      <c r="N176" s="80"/>
      <c r="O176" s="80"/>
      <c r="P176" s="80"/>
      <c r="Q176" s="80"/>
      <c r="R176" s="80"/>
      <c r="S176" s="80"/>
      <c r="T176" s="80"/>
      <c r="U176" s="80"/>
      <c r="V176" s="80"/>
      <c r="W176" s="80"/>
      <c r="X176" s="80"/>
      <c r="Y176" s="80"/>
      <c r="Z176" s="80"/>
      <c r="AA176" s="80"/>
      <c r="AB176" s="80"/>
      <c r="AC176" s="80"/>
      <c r="AD176" s="80"/>
      <c r="AE176" s="80"/>
      <c r="AF176" s="80"/>
      <c r="AG176" s="80"/>
      <c r="AH176" s="80"/>
      <c r="AI176" s="80"/>
    </row>
    <row r="177" spans="2:48" ht="20.25">
      <c r="B177" s="19"/>
    </row>
    <row r="178" spans="2:48" ht="20.25">
      <c r="B178" s="19"/>
    </row>
    <row r="179" spans="2:48" ht="21" thickBot="1">
      <c r="B179" s="19"/>
    </row>
    <row r="180" spans="2:48" ht="35.25" customHeight="1" thickTop="1" thickBot="1">
      <c r="B180" s="81" t="s">
        <v>2</v>
      </c>
      <c r="C180" s="84" t="s">
        <v>3</v>
      </c>
      <c r="D180" s="87" t="s">
        <v>4</v>
      </c>
      <c r="E180" s="90" t="s">
        <v>5</v>
      </c>
      <c r="F180" s="24" t="s">
        <v>6</v>
      </c>
      <c r="G180" s="63" t="s">
        <v>7</v>
      </c>
      <c r="H180" s="64"/>
      <c r="I180" s="65"/>
      <c r="J180" s="63" t="s">
        <v>8</v>
      </c>
      <c r="K180" s="64"/>
      <c r="L180" s="65"/>
      <c r="M180" s="63" t="s">
        <v>9</v>
      </c>
      <c r="N180" s="64"/>
      <c r="O180" s="65"/>
      <c r="P180" s="63" t="s">
        <v>10</v>
      </c>
      <c r="Q180" s="64"/>
      <c r="R180" s="65"/>
      <c r="S180" s="63" t="s">
        <v>11</v>
      </c>
      <c r="T180" s="64"/>
      <c r="U180" s="65"/>
      <c r="V180" s="63" t="s">
        <v>12</v>
      </c>
      <c r="W180" s="64"/>
      <c r="X180" s="65"/>
      <c r="Y180" s="63" t="s">
        <v>13</v>
      </c>
      <c r="Z180" s="64"/>
      <c r="AA180" s="65"/>
      <c r="AB180" s="63" t="s">
        <v>14</v>
      </c>
      <c r="AC180" s="64"/>
      <c r="AD180" s="65"/>
      <c r="AE180" s="63" t="s">
        <v>15</v>
      </c>
      <c r="AF180" s="64"/>
      <c r="AG180" s="65"/>
      <c r="AH180" s="63" t="s">
        <v>16</v>
      </c>
      <c r="AI180" s="64"/>
      <c r="AJ180" s="65"/>
      <c r="AK180" s="63" t="s">
        <v>17</v>
      </c>
      <c r="AL180" s="64"/>
      <c r="AM180" s="65"/>
      <c r="AN180" s="66" t="s">
        <v>18</v>
      </c>
      <c r="AO180" s="66" t="s">
        <v>19</v>
      </c>
      <c r="AP180" s="66" t="s">
        <v>20</v>
      </c>
      <c r="AQ180" s="69" t="s">
        <v>21</v>
      </c>
      <c r="AR180" s="70"/>
      <c r="AS180" s="69" t="s">
        <v>22</v>
      </c>
      <c r="AT180" s="70"/>
      <c r="AU180" s="73" t="s">
        <v>23</v>
      </c>
    </row>
    <row r="181" spans="2:48" ht="187.5" thickBot="1">
      <c r="B181" s="82"/>
      <c r="C181" s="85"/>
      <c r="D181" s="88"/>
      <c r="E181" s="91"/>
      <c r="F181" s="8" t="s">
        <v>24</v>
      </c>
      <c r="G181" s="8" t="s">
        <v>25</v>
      </c>
      <c r="H181" s="8" t="s">
        <v>26</v>
      </c>
      <c r="I181" s="8" t="s">
        <v>27</v>
      </c>
      <c r="J181" s="8" t="s">
        <v>25</v>
      </c>
      <c r="K181" s="8" t="s">
        <v>26</v>
      </c>
      <c r="L181" s="8" t="s">
        <v>27</v>
      </c>
      <c r="M181" s="8" t="s">
        <v>25</v>
      </c>
      <c r="N181" s="8" t="s">
        <v>26</v>
      </c>
      <c r="O181" s="8" t="s">
        <v>27</v>
      </c>
      <c r="P181" s="8" t="s">
        <v>25</v>
      </c>
      <c r="Q181" s="8" t="s">
        <v>26</v>
      </c>
      <c r="R181" s="8" t="s">
        <v>27</v>
      </c>
      <c r="S181" s="8" t="s">
        <v>25</v>
      </c>
      <c r="T181" s="8" t="s">
        <v>26</v>
      </c>
      <c r="U181" s="8" t="s">
        <v>27</v>
      </c>
      <c r="V181" s="8" t="s">
        <v>25</v>
      </c>
      <c r="W181" s="8" t="s">
        <v>26</v>
      </c>
      <c r="X181" s="8" t="s">
        <v>27</v>
      </c>
      <c r="Y181" s="8" t="s">
        <v>25</v>
      </c>
      <c r="Z181" s="8" t="s">
        <v>26</v>
      </c>
      <c r="AA181" s="8" t="s">
        <v>27</v>
      </c>
      <c r="AB181" s="8" t="s">
        <v>25</v>
      </c>
      <c r="AC181" s="8" t="s">
        <v>26</v>
      </c>
      <c r="AD181" s="8" t="s">
        <v>27</v>
      </c>
      <c r="AE181" s="8" t="s">
        <v>25</v>
      </c>
      <c r="AF181" s="8" t="s">
        <v>26</v>
      </c>
      <c r="AG181" s="8" t="s">
        <v>27</v>
      </c>
      <c r="AH181" s="8" t="s">
        <v>25</v>
      </c>
      <c r="AI181" s="8" t="s">
        <v>26</v>
      </c>
      <c r="AJ181" s="8" t="s">
        <v>27</v>
      </c>
      <c r="AK181" s="8" t="s">
        <v>25</v>
      </c>
      <c r="AL181" s="8" t="s">
        <v>26</v>
      </c>
      <c r="AM181" s="8" t="s">
        <v>27</v>
      </c>
      <c r="AN181" s="67"/>
      <c r="AO181" s="67"/>
      <c r="AP181" s="67"/>
      <c r="AQ181" s="71"/>
      <c r="AR181" s="72"/>
      <c r="AS181" s="71"/>
      <c r="AT181" s="72"/>
      <c r="AU181" s="74"/>
    </row>
    <row r="182" spans="2:48" ht="28.5" thickBot="1">
      <c r="B182" s="82"/>
      <c r="C182" s="85"/>
      <c r="D182" s="88"/>
      <c r="E182" s="91"/>
      <c r="F182" s="25" t="s">
        <v>28</v>
      </c>
      <c r="G182" s="9">
        <v>30</v>
      </c>
      <c r="H182" s="9">
        <v>56</v>
      </c>
      <c r="I182" s="9">
        <v>100</v>
      </c>
      <c r="J182" s="9">
        <v>30</v>
      </c>
      <c r="K182" s="9">
        <v>56</v>
      </c>
      <c r="L182" s="9">
        <v>100</v>
      </c>
      <c r="M182" s="9">
        <v>30</v>
      </c>
      <c r="N182" s="9">
        <v>56</v>
      </c>
      <c r="O182" s="9">
        <v>100</v>
      </c>
      <c r="P182" s="9">
        <v>24</v>
      </c>
      <c r="Q182" s="9">
        <v>29</v>
      </c>
      <c r="R182" s="9">
        <v>60</v>
      </c>
      <c r="S182" s="9">
        <v>24</v>
      </c>
      <c r="T182" s="9">
        <v>29</v>
      </c>
      <c r="U182" s="9">
        <v>60</v>
      </c>
      <c r="V182" s="9">
        <v>24</v>
      </c>
      <c r="W182" s="9">
        <v>29</v>
      </c>
      <c r="X182" s="9">
        <v>60</v>
      </c>
      <c r="Y182" s="9">
        <v>12</v>
      </c>
      <c r="Z182" s="9">
        <v>22</v>
      </c>
      <c r="AA182" s="9">
        <v>40</v>
      </c>
      <c r="AB182" s="9">
        <v>16</v>
      </c>
      <c r="AC182" s="9">
        <v>19</v>
      </c>
      <c r="AD182" s="9">
        <v>40</v>
      </c>
      <c r="AE182" s="9">
        <v>12</v>
      </c>
      <c r="AF182" s="9">
        <v>22</v>
      </c>
      <c r="AG182" s="9">
        <v>40</v>
      </c>
      <c r="AH182" s="9">
        <v>12</v>
      </c>
      <c r="AI182" s="9">
        <v>22</v>
      </c>
      <c r="AJ182" s="9">
        <v>40</v>
      </c>
      <c r="AK182" s="9">
        <v>6</v>
      </c>
      <c r="AL182" s="9">
        <v>11</v>
      </c>
      <c r="AM182" s="9">
        <v>20</v>
      </c>
      <c r="AN182" s="67"/>
      <c r="AO182" s="67"/>
      <c r="AP182" s="67"/>
      <c r="AQ182" s="76" t="s">
        <v>20</v>
      </c>
      <c r="AR182" s="77"/>
      <c r="AS182" s="78" t="s">
        <v>20</v>
      </c>
      <c r="AT182" s="79"/>
      <c r="AU182" s="75"/>
    </row>
    <row r="183" spans="2:48" ht="28.5" thickBot="1">
      <c r="B183" s="83"/>
      <c r="C183" s="86"/>
      <c r="D183" s="89"/>
      <c r="E183" s="92"/>
      <c r="F183" s="10" t="s">
        <v>29</v>
      </c>
      <c r="G183" s="9">
        <v>60</v>
      </c>
      <c r="H183" s="9">
        <v>140</v>
      </c>
      <c r="I183" s="9">
        <v>200</v>
      </c>
      <c r="J183" s="9">
        <v>60</v>
      </c>
      <c r="K183" s="9">
        <v>140</v>
      </c>
      <c r="L183" s="9">
        <v>200</v>
      </c>
      <c r="M183" s="9">
        <v>60</v>
      </c>
      <c r="N183" s="9">
        <v>140</v>
      </c>
      <c r="O183" s="9">
        <v>200</v>
      </c>
      <c r="P183" s="9">
        <v>48</v>
      </c>
      <c r="Q183" s="9">
        <v>72</v>
      </c>
      <c r="R183" s="9">
        <v>120</v>
      </c>
      <c r="S183" s="9">
        <v>48</v>
      </c>
      <c r="T183" s="9">
        <v>72</v>
      </c>
      <c r="U183" s="9">
        <v>120</v>
      </c>
      <c r="V183" s="9">
        <v>48</v>
      </c>
      <c r="W183" s="9">
        <v>72</v>
      </c>
      <c r="X183" s="9">
        <v>120</v>
      </c>
      <c r="Y183" s="9">
        <v>24</v>
      </c>
      <c r="Z183" s="9">
        <v>56</v>
      </c>
      <c r="AA183" s="9">
        <v>80</v>
      </c>
      <c r="AB183" s="9">
        <v>32</v>
      </c>
      <c r="AC183" s="9">
        <v>48</v>
      </c>
      <c r="AD183" s="9">
        <v>80</v>
      </c>
      <c r="AE183" s="9">
        <v>24</v>
      </c>
      <c r="AF183" s="9">
        <v>56</v>
      </c>
      <c r="AG183" s="9">
        <v>80</v>
      </c>
      <c r="AH183" s="9">
        <v>24</v>
      </c>
      <c r="AI183" s="9">
        <v>56</v>
      </c>
      <c r="AJ183" s="9">
        <v>80</v>
      </c>
      <c r="AK183" s="9">
        <v>12</v>
      </c>
      <c r="AL183" s="9">
        <v>28</v>
      </c>
      <c r="AM183" s="9">
        <v>40</v>
      </c>
      <c r="AN183" s="68"/>
      <c r="AO183" s="68"/>
      <c r="AP183" s="68"/>
      <c r="AQ183" s="78"/>
      <c r="AR183" s="79"/>
      <c r="AS183" s="78"/>
      <c r="AT183" s="79"/>
      <c r="AU183" s="75"/>
    </row>
    <row r="184" spans="2:48" ht="28.5" customHeight="1" thickBot="1">
      <c r="B184" s="48">
        <v>41</v>
      </c>
      <c r="C184" s="49">
        <v>650</v>
      </c>
      <c r="D184" s="50" t="s">
        <v>49</v>
      </c>
      <c r="E184" s="49">
        <v>252</v>
      </c>
      <c r="F184" s="11" t="s">
        <v>30</v>
      </c>
      <c r="G184" s="27">
        <v>15</v>
      </c>
      <c r="H184" s="27">
        <v>38</v>
      </c>
      <c r="I184" s="13">
        <f>SUM(G184:H184)</f>
        <v>53</v>
      </c>
      <c r="J184" s="27">
        <v>14</v>
      </c>
      <c r="K184" s="27">
        <v>25</v>
      </c>
      <c r="L184" s="13">
        <f>SUM(J184:K184)</f>
        <v>39</v>
      </c>
      <c r="M184" s="27">
        <v>8</v>
      </c>
      <c r="N184" s="27">
        <v>11</v>
      </c>
      <c r="O184" s="13">
        <f>SUM(M184:N184)</f>
        <v>19</v>
      </c>
      <c r="P184" s="27">
        <v>19</v>
      </c>
      <c r="Q184" s="27">
        <v>18</v>
      </c>
      <c r="R184" s="13">
        <f>SUM(P184:Q184)</f>
        <v>37</v>
      </c>
      <c r="S184" s="27">
        <v>17</v>
      </c>
      <c r="T184" s="27">
        <v>10</v>
      </c>
      <c r="U184" s="13">
        <f>SUM(S184:T184)</f>
        <v>27</v>
      </c>
      <c r="V184" s="27">
        <v>14</v>
      </c>
      <c r="W184" s="27">
        <v>12</v>
      </c>
      <c r="X184" s="13">
        <f>SUM(V184:W184)</f>
        <v>26</v>
      </c>
      <c r="Y184" s="27">
        <v>4</v>
      </c>
      <c r="Z184" s="27">
        <v>18</v>
      </c>
      <c r="AA184" s="13">
        <f>SUM(Y184:Z184)</f>
        <v>22</v>
      </c>
      <c r="AB184" s="27">
        <v>12</v>
      </c>
      <c r="AC184" s="27">
        <v>21</v>
      </c>
      <c r="AD184" s="13">
        <f>SUM(AB184:AC184)</f>
        <v>33</v>
      </c>
      <c r="AE184" s="27">
        <v>10</v>
      </c>
      <c r="AF184" s="27">
        <v>25</v>
      </c>
      <c r="AG184" s="13">
        <f>SUM(AE184:AF184)</f>
        <v>35</v>
      </c>
      <c r="AH184" s="27">
        <v>5</v>
      </c>
      <c r="AI184" s="27">
        <v>4</v>
      </c>
      <c r="AJ184" s="13">
        <f>SUM(AH184:AI184)</f>
        <v>9</v>
      </c>
      <c r="AK184" s="27">
        <v>3</v>
      </c>
      <c r="AL184" s="27">
        <v>4</v>
      </c>
      <c r="AM184" s="13">
        <f>SUM(AK184:AL184)</f>
        <v>7</v>
      </c>
      <c r="AN184" s="62"/>
      <c r="AO184" s="62"/>
      <c r="AP184" s="55"/>
      <c r="AQ184" s="49"/>
      <c r="AR184" s="49"/>
      <c r="AS184" s="49"/>
      <c r="AT184" s="49"/>
      <c r="AU184" s="52" t="str">
        <f>IF(AN186="0","راسب","ناجح")</f>
        <v>راسب</v>
      </c>
      <c r="AV184" s="46" t="str">
        <f t="shared" ref="AV184" si="48">IF(AN186="0","له دور ثانٍ في : ","ناجح")&amp;IF(COUNTIF(H186,"&lt;56")+COUNTIF(I186,"&lt;100")=0,,"عربي،")&amp;IF(COUNTIF(K186,"&lt;56")+COUNTIF(L186,"&lt;100")=0,,"إنجليزي،")&amp;IF(COUNTIF(N186,"&lt;56")+COUNTIF(O186,"&lt;100")=0,," رياضيات،")&amp;IF(COUNTIF(Q186,"&lt;29")+COUNTIF(R186,"&lt;60")=0,,"فيزياء ،")&amp;IF(COUNTIF(T186,"&lt;29")+COUNTIF(U186,"&lt;60")=0,,"كيمياء،")&amp;IF(COUNTIF(W186,"&lt;29")+COUNTIF(X186,"&lt;60")=0,,"أحياء،")&amp;IF(COUNTIF(Z186,"&lt;22")+COUNTIF(AA186,"&lt;40")=0,,"دين، ")&amp;IF(COUNTIF(AC186,"&lt;19")+COUNTIF(AD186,"&lt;40")=0,,"حاسوب،
")&amp;IF(COUNTIF(AF186,"&lt;22")+COUNTIF(AG186,"&lt;40")=0,,"تاريخ ،")&amp;IF(COUNTIF(AI186,"&lt;22")+COUNTIF(AJ186,"&lt;40")=0,,"جغرافيا،")&amp;IF(COUNTIF(AL186,"&lt;11")+COUNTIF(AM186,"&lt;20")=0,,"أساسيات الحياة الاجتماعية، ")</f>
        <v>له دور ثانٍ في : إنجليزي، رياضيات،</v>
      </c>
    </row>
    <row r="185" spans="2:48" ht="28.5" customHeight="1" thickBot="1">
      <c r="B185" s="48"/>
      <c r="C185" s="49"/>
      <c r="D185" s="51"/>
      <c r="E185" s="49"/>
      <c r="F185" s="11" t="s">
        <v>31</v>
      </c>
      <c r="G185" s="27">
        <v>15</v>
      </c>
      <c r="H185" s="27">
        <v>49</v>
      </c>
      <c r="I185" s="13">
        <f>SUM(G185:H185)</f>
        <v>64</v>
      </c>
      <c r="J185" s="27">
        <v>22</v>
      </c>
      <c r="K185" s="27">
        <v>20</v>
      </c>
      <c r="L185" s="13">
        <f>SUM(J185:K185)</f>
        <v>42</v>
      </c>
      <c r="M185" s="27">
        <v>8</v>
      </c>
      <c r="N185" s="27">
        <v>8</v>
      </c>
      <c r="O185" s="13">
        <f>SUM(M185:N185)</f>
        <v>16</v>
      </c>
      <c r="P185" s="27">
        <v>12</v>
      </c>
      <c r="Q185" s="27">
        <v>20</v>
      </c>
      <c r="R185" s="13">
        <f>SUM(P185:Q185)</f>
        <v>32</v>
      </c>
      <c r="S185" s="27">
        <v>16</v>
      </c>
      <c r="T185" s="27">
        <v>19</v>
      </c>
      <c r="U185" s="13">
        <f>SUM(S185:T185)</f>
        <v>35</v>
      </c>
      <c r="V185" s="27">
        <v>19</v>
      </c>
      <c r="W185" s="27">
        <v>17</v>
      </c>
      <c r="X185" s="13">
        <f>SUM(V185:W185)</f>
        <v>36</v>
      </c>
      <c r="Y185" s="27">
        <v>3</v>
      </c>
      <c r="Z185" s="27">
        <v>16</v>
      </c>
      <c r="AA185" s="13">
        <f>SUM(Y185:Z185)</f>
        <v>19</v>
      </c>
      <c r="AB185" s="27">
        <v>11</v>
      </c>
      <c r="AC185" s="27">
        <v>13</v>
      </c>
      <c r="AD185" s="13">
        <f>SUM(AB185:AC185)</f>
        <v>24</v>
      </c>
      <c r="AE185" s="27">
        <v>11</v>
      </c>
      <c r="AF185" s="27">
        <v>16</v>
      </c>
      <c r="AG185" s="13">
        <f>SUM(AE185:AF185)</f>
        <v>27</v>
      </c>
      <c r="AH185" s="27">
        <v>7</v>
      </c>
      <c r="AI185" s="27">
        <v>24</v>
      </c>
      <c r="AJ185" s="13">
        <f>SUM(AH185:AI185)</f>
        <v>31</v>
      </c>
      <c r="AK185" s="27">
        <v>3</v>
      </c>
      <c r="AL185" s="27">
        <v>10</v>
      </c>
      <c r="AM185" s="13">
        <f>SUM(AK185:AL185)</f>
        <v>13</v>
      </c>
      <c r="AN185" s="56"/>
      <c r="AO185" s="56"/>
      <c r="AP185" s="56"/>
      <c r="AQ185" s="49"/>
      <c r="AR185" s="49"/>
      <c r="AS185" s="49"/>
      <c r="AT185" s="49"/>
      <c r="AU185" s="52"/>
      <c r="AV185" s="46"/>
    </row>
    <row r="186" spans="2:48" ht="36" customHeight="1" thickBot="1">
      <c r="B186" s="48"/>
      <c r="C186" s="49"/>
      <c r="D186" s="51"/>
      <c r="E186" s="49"/>
      <c r="F186" s="14" t="s">
        <v>32</v>
      </c>
      <c r="G186" s="13">
        <f>SUM(G184:G185)</f>
        <v>30</v>
      </c>
      <c r="H186" s="13">
        <f>IF(SUM(H184:H185)&lt;38,SUM(H184:H185),SUM(H184:H185))</f>
        <v>87</v>
      </c>
      <c r="I186" s="13">
        <f>IF(SUM(G186:H186)&lt;100,SUM(G186:H186),SUM(G186:H186))</f>
        <v>117</v>
      </c>
      <c r="J186" s="13">
        <f>SUM(J184:J185)</f>
        <v>36</v>
      </c>
      <c r="K186" s="13">
        <f>IF(SUM(K184:K185)&lt;38,SUM(K184:K185),SUM(K184:K185))</f>
        <v>45</v>
      </c>
      <c r="L186" s="13"/>
      <c r="M186" s="13">
        <f>SUM(M184:M185)</f>
        <v>16</v>
      </c>
      <c r="N186" s="13">
        <f>IF(SUM(N184:N185)&lt;38,SUM(N184:N185),SUM(N184:N185))</f>
        <v>19</v>
      </c>
      <c r="O186" s="13"/>
      <c r="P186" s="13">
        <f>SUM(P184:P185)</f>
        <v>31</v>
      </c>
      <c r="Q186" s="13">
        <f>IF(SUM(Q184:Q185)&lt;38,SUM(Q184:Q185),SUM(Q184:Q185))</f>
        <v>38</v>
      </c>
      <c r="R186" s="13">
        <f>IF(SUM(P186:Q186)&lt;80,SUM(P186:Q186),SUM(P186:Q186))</f>
        <v>69</v>
      </c>
      <c r="S186" s="13">
        <f>SUM(S184:S185)</f>
        <v>33</v>
      </c>
      <c r="T186" s="13">
        <f>IF(SUM(T184:T185)&lt;38,SUM(T184:T185),SUM(T184:T185))</f>
        <v>29</v>
      </c>
      <c r="U186" s="13">
        <f>IF(SUM(S186:T186)&lt;80,SUM(S186:T186),SUM(S186:T186))</f>
        <v>62</v>
      </c>
      <c r="V186" s="13">
        <f>SUM(V184:V185)</f>
        <v>33</v>
      </c>
      <c r="W186" s="13">
        <f>IF(SUM(W184:W185)&lt;38,SUM(W184:W185),SUM(W184:W185))</f>
        <v>29</v>
      </c>
      <c r="X186" s="13">
        <f>IF(SUM(V186:W186)&lt;80,SUM(V186:W186),SUM(V186:W186))</f>
        <v>62</v>
      </c>
      <c r="Y186" s="13">
        <f>SUM(Y184:Y185)</f>
        <v>7</v>
      </c>
      <c r="Z186" s="13">
        <f>IF(SUM(Z184:Z185)&lt;19,SUM(Z184:Z185),SUM(Z184:Z185))</f>
        <v>34</v>
      </c>
      <c r="AA186" s="13">
        <f>IF(SUM(Y186:Z186)&lt;40,SUM(Y186:Z186),SUM(Y186:Z186))</f>
        <v>41</v>
      </c>
      <c r="AB186" s="13">
        <f>SUM(AB184:AB185)</f>
        <v>23</v>
      </c>
      <c r="AC186" s="13">
        <f>IF(SUM(AC184:AC185)&lt;19,SUM(AC184:AC185),SUM(AC184:AC185))</f>
        <v>34</v>
      </c>
      <c r="AD186" s="13">
        <f>IF(SUM(AB186:AC186)&lt;40,SUM(AB186:AC186),SUM(AB186:AC186))</f>
        <v>57</v>
      </c>
      <c r="AE186" s="13">
        <f>SUM(AE184:AE185)</f>
        <v>21</v>
      </c>
      <c r="AF186" s="13">
        <f>IF(SUM(AF184:AF185)&lt;19,SUM(AF184:AF185),SUM(AF184:AF185))</f>
        <v>41</v>
      </c>
      <c r="AG186" s="13">
        <f>IF(SUM(AE186:AF186)&lt;40,SUM(AE186:AF186),SUM(AE186:AF186))</f>
        <v>62</v>
      </c>
      <c r="AH186" s="13">
        <f>SUM(AH184:AH185)</f>
        <v>12</v>
      </c>
      <c r="AI186" s="13">
        <f>IF(SUM(AI184:AI185)&lt;19,SUM(AI184:AI185),SUM(AI184:AI185))</f>
        <v>28</v>
      </c>
      <c r="AJ186" s="13">
        <f>IF(SUM(AH186:AI186)&lt;40,SUM(AH186:AI186),SUM(AH186:AI186))</f>
        <v>40</v>
      </c>
      <c r="AK186" s="13">
        <f>SUM(AK184:AK185)</f>
        <v>6</v>
      </c>
      <c r="AL186" s="13">
        <f>IF(SUM(AL184:AL185)&lt;9,SUM(AL184:AL185),SUM(AL184:AL185))</f>
        <v>14</v>
      </c>
      <c r="AM186" s="13">
        <f>IF(SUM(AK186:AL186)&lt;20,SUM(AK186:AL186),SUM(AK186:AL186))</f>
        <v>20</v>
      </c>
      <c r="AN186" s="15" t="str">
        <f>IF(OR(I186&lt;100,L186&lt;100,O186&lt;100,R186&lt;60,U186&lt;60,X186&lt;60,AA186&lt;40,AD186&lt;40,AG186&lt;40,AJ186&lt;40,AM186&lt;20),"0",SUM(AA186,AD186,X186,U186,R186,O186,L186,I186,AG186,AJ186,AM186))</f>
        <v>0</v>
      </c>
      <c r="AO186" s="15">
        <f>AN186/1320*100</f>
        <v>0</v>
      </c>
      <c r="AP186" s="15" t="str">
        <f>IF(AO186&lt;50,"   ",IF(AO186&lt;65,"مقبول",IF(AO186&lt;75,"جيد",IF(AO186&lt;85,"جيدجداً",IF(AO186&lt;=100,"ممتاز","خطا")))))</f>
        <v xml:space="preserve">   </v>
      </c>
      <c r="AQ186" s="49"/>
      <c r="AR186" s="49"/>
      <c r="AS186" s="49"/>
      <c r="AT186" s="49"/>
      <c r="AU186" s="52"/>
      <c r="AV186" s="46"/>
    </row>
    <row r="187" spans="2:48" ht="28.5" customHeight="1" thickBot="1">
      <c r="B187" s="48">
        <v>42</v>
      </c>
      <c r="C187" s="49">
        <v>651</v>
      </c>
      <c r="D187" s="50" t="s">
        <v>50</v>
      </c>
      <c r="E187" s="49">
        <v>253</v>
      </c>
      <c r="F187" s="11" t="s">
        <v>30</v>
      </c>
      <c r="G187" s="27">
        <v>18</v>
      </c>
      <c r="H187" s="27">
        <v>56</v>
      </c>
      <c r="I187" s="13">
        <f>SUM(G187:H187)</f>
        <v>74</v>
      </c>
      <c r="J187" s="27">
        <v>24</v>
      </c>
      <c r="K187" s="27">
        <v>30</v>
      </c>
      <c r="L187" s="13">
        <f>SUM(J187:K187)</f>
        <v>54</v>
      </c>
      <c r="M187" s="27">
        <v>17</v>
      </c>
      <c r="N187" s="27">
        <v>44</v>
      </c>
      <c r="O187" s="13">
        <f>SUM(M187:N187)</f>
        <v>61</v>
      </c>
      <c r="P187" s="27">
        <v>22</v>
      </c>
      <c r="Q187" s="27">
        <v>10</v>
      </c>
      <c r="R187" s="13">
        <f>SUM(P187:Q187)</f>
        <v>32</v>
      </c>
      <c r="S187" s="27">
        <v>20</v>
      </c>
      <c r="T187" s="27">
        <v>19</v>
      </c>
      <c r="U187" s="13">
        <f>SUM(S187:T187)</f>
        <v>39</v>
      </c>
      <c r="V187" s="27">
        <v>18</v>
      </c>
      <c r="W187" s="27">
        <v>27</v>
      </c>
      <c r="X187" s="13">
        <f>SUM(V187:W187)</f>
        <v>45</v>
      </c>
      <c r="Y187" s="27">
        <v>10</v>
      </c>
      <c r="Z187" s="27">
        <v>22</v>
      </c>
      <c r="AA187" s="13">
        <f>SUM(Y187:Z187)</f>
        <v>32</v>
      </c>
      <c r="AB187" s="27">
        <v>14</v>
      </c>
      <c r="AC187" s="27">
        <v>22</v>
      </c>
      <c r="AD187" s="13">
        <f>SUM(AB187:AC187)</f>
        <v>36</v>
      </c>
      <c r="AE187" s="27">
        <v>11</v>
      </c>
      <c r="AF187" s="27">
        <v>17</v>
      </c>
      <c r="AG187" s="13">
        <f>SUM(AE187:AF187)</f>
        <v>28</v>
      </c>
      <c r="AH187" s="27">
        <v>9</v>
      </c>
      <c r="AI187" s="27">
        <v>18</v>
      </c>
      <c r="AJ187" s="13">
        <f>SUM(AH187:AI187)</f>
        <v>27</v>
      </c>
      <c r="AK187" s="27">
        <v>5</v>
      </c>
      <c r="AL187" s="27">
        <v>9</v>
      </c>
      <c r="AM187" s="13">
        <f>SUM(AK187:AL187)</f>
        <v>14</v>
      </c>
      <c r="AN187" s="54"/>
      <c r="AO187" s="54"/>
      <c r="AP187" s="55"/>
      <c r="AQ187" s="49"/>
      <c r="AR187" s="49"/>
      <c r="AS187" s="49"/>
      <c r="AT187" s="49"/>
      <c r="AU187" s="52" t="str">
        <f t="shared" ref="AU187" si="49">IF(AN189="0","راسب","ناجح")</f>
        <v>ناجح</v>
      </c>
      <c r="AV187" s="46" t="str">
        <f t="shared" ref="AV187:AV190" si="50">IF(AN189="0","له دور ثانٍ في : ","ناجح")&amp;IF(COUNTIF(H189,"&lt;56")+COUNTIF(I189,"&lt;100")=0,,"عربي،")&amp;IF(COUNTIF(K189,"&lt;56")+COUNTIF(L189,"&lt;100")=0,,"إنجليزي،")&amp;IF(COUNTIF(N189,"&lt;56")+COUNTIF(O189,"&lt;100")=0,," رياضيات،")&amp;IF(COUNTIF(Q189,"&lt;29")+COUNTIF(R189,"&lt;60")=0,,"فيزياء ،")&amp;IF(COUNTIF(T189,"&lt;29")+COUNTIF(U189,"&lt;60")=0,,"كيمياء،")&amp;IF(COUNTIF(W189,"&lt;29")+COUNTIF(X189,"&lt;60")=0,,"أحياء،")&amp;IF(COUNTIF(Z189,"&lt;22")+COUNTIF(AA189,"&lt;40")=0,,"دين، ")&amp;IF(COUNTIF(AC189,"&lt;19")+COUNTIF(AD189,"&lt;40")=0,,"حاسوب،
")&amp;IF(COUNTIF(AF189,"&lt;22")+COUNTIF(AG189,"&lt;40")=0,,"تاريخ ،")&amp;IF(COUNTIF(AI189,"&lt;22")+COUNTIF(AJ189,"&lt;40")=0,,"جغرافيا،")&amp;IF(COUNTIF(AL189,"&lt;11")+COUNTIF(AM189,"&lt;20")=0,,"أساسيات الحياة الاجتماعية، ")</f>
        <v>ناجح</v>
      </c>
    </row>
    <row r="188" spans="2:48" ht="28.5" customHeight="1" thickBot="1">
      <c r="B188" s="48"/>
      <c r="C188" s="49"/>
      <c r="D188" s="51"/>
      <c r="E188" s="49"/>
      <c r="F188" s="11" t="s">
        <v>31</v>
      </c>
      <c r="G188" s="27">
        <v>20</v>
      </c>
      <c r="H188" s="27">
        <v>57</v>
      </c>
      <c r="I188" s="13">
        <f>SUM(G188:H188)</f>
        <v>77</v>
      </c>
      <c r="J188" s="27">
        <v>25</v>
      </c>
      <c r="K188" s="27">
        <v>26</v>
      </c>
      <c r="L188" s="13">
        <f>SUM(J188:K188)</f>
        <v>51</v>
      </c>
      <c r="M188" s="27">
        <v>17</v>
      </c>
      <c r="N188" s="27">
        <v>35</v>
      </c>
      <c r="O188" s="13">
        <f>SUM(M188:N188)</f>
        <v>52</v>
      </c>
      <c r="P188" s="27">
        <v>16</v>
      </c>
      <c r="Q188" s="27">
        <v>19</v>
      </c>
      <c r="R188" s="13">
        <f>SUM(P188:Q188)</f>
        <v>35</v>
      </c>
      <c r="S188" s="27">
        <v>19</v>
      </c>
      <c r="T188" s="27">
        <v>29</v>
      </c>
      <c r="U188" s="13">
        <f>SUM(S188:T188)</f>
        <v>48</v>
      </c>
      <c r="V188" s="27">
        <v>16</v>
      </c>
      <c r="W188" s="27">
        <v>17</v>
      </c>
      <c r="X188" s="13">
        <f>SUM(V188:W188)</f>
        <v>33</v>
      </c>
      <c r="Y188" s="27">
        <v>6</v>
      </c>
      <c r="Z188" s="27">
        <v>16</v>
      </c>
      <c r="AA188" s="13">
        <f>SUM(Y188:Z188)</f>
        <v>22</v>
      </c>
      <c r="AB188" s="27">
        <v>14</v>
      </c>
      <c r="AC188" s="27">
        <v>14</v>
      </c>
      <c r="AD188" s="13">
        <f>SUM(AB188:AC188)</f>
        <v>28</v>
      </c>
      <c r="AE188" s="27">
        <v>12</v>
      </c>
      <c r="AF188" s="27">
        <v>24</v>
      </c>
      <c r="AG188" s="13">
        <f>SUM(AE188:AF188)</f>
        <v>36</v>
      </c>
      <c r="AH188" s="27">
        <v>8</v>
      </c>
      <c r="AI188" s="27">
        <v>21</v>
      </c>
      <c r="AJ188" s="13">
        <f>SUM(AH188:AI188)</f>
        <v>29</v>
      </c>
      <c r="AK188" s="27">
        <v>5</v>
      </c>
      <c r="AL188" s="27">
        <v>10</v>
      </c>
      <c r="AM188" s="13">
        <f>SUM(AK188:AL188)</f>
        <v>15</v>
      </c>
      <c r="AN188" s="54"/>
      <c r="AO188" s="54"/>
      <c r="AP188" s="56"/>
      <c r="AQ188" s="49"/>
      <c r="AR188" s="49"/>
      <c r="AS188" s="49"/>
      <c r="AT188" s="49"/>
      <c r="AU188" s="52"/>
      <c r="AV188" s="46"/>
    </row>
    <row r="189" spans="2:48" ht="36" customHeight="1" thickBot="1">
      <c r="B189" s="48"/>
      <c r="C189" s="49"/>
      <c r="D189" s="51"/>
      <c r="E189" s="49"/>
      <c r="F189" s="14" t="s">
        <v>32</v>
      </c>
      <c r="G189" s="13">
        <f>SUM(G187:G188)</f>
        <v>38</v>
      </c>
      <c r="H189" s="26">
        <f>IF(SUM(H187:H188)&lt;38,SUM(H187:H188),SUM(H187:H188))</f>
        <v>113</v>
      </c>
      <c r="I189" s="13">
        <f>IF(SUM(G189:H189)&lt;100,SUM(G189:H189),SUM(G189:H189))</f>
        <v>151</v>
      </c>
      <c r="J189" s="13">
        <f>SUM(J187:J188)</f>
        <v>49</v>
      </c>
      <c r="K189" s="13">
        <f>IF(SUM(K187:K188)&lt;38,SUM(K187:K188),SUM(K187:K188))</f>
        <v>56</v>
      </c>
      <c r="L189" s="13">
        <f>IF(SUM(J189:K189)&lt;100,SUM(J189:K189),SUM(J189:K189))</f>
        <v>105</v>
      </c>
      <c r="M189" s="13">
        <f>SUM(M187:M188)</f>
        <v>34</v>
      </c>
      <c r="N189" s="13">
        <f>IF(SUM(N187:N188)&lt;38,SUM(N187:N188),SUM(N187:N188))</f>
        <v>79</v>
      </c>
      <c r="O189" s="13">
        <f>IF(SUM(M189:N189)&lt;100,SUM(M189:N189),SUM(M189:N189))</f>
        <v>113</v>
      </c>
      <c r="P189" s="13">
        <f>SUM(P187:P188)</f>
        <v>38</v>
      </c>
      <c r="Q189" s="13">
        <f>IF(SUM(Q187:Q188)&lt;38,SUM(Q187:Q188),SUM(Q187:Q188))</f>
        <v>29</v>
      </c>
      <c r="R189" s="13">
        <f>IF(SUM(P189:Q189)&lt;80,SUM(P189:Q189),SUM(P189:Q189))</f>
        <v>67</v>
      </c>
      <c r="S189" s="13">
        <f>SUM(S187:S188)</f>
        <v>39</v>
      </c>
      <c r="T189" s="13">
        <f>IF(SUM(T187:T188)&lt;38,SUM(T187:T188),SUM(T187:T188))</f>
        <v>48</v>
      </c>
      <c r="U189" s="13">
        <f>IF(SUM(S189:T189)&lt;80,SUM(S189:T189),SUM(S189:T189))</f>
        <v>87</v>
      </c>
      <c r="V189" s="13">
        <f>SUM(V187:V188)</f>
        <v>34</v>
      </c>
      <c r="W189" s="13">
        <f>IF(SUM(W187:W188)&lt;38,SUM(W187:W188),SUM(W187:W188))</f>
        <v>44</v>
      </c>
      <c r="X189" s="13">
        <f>IF(SUM(V189:W189)&lt;80,SUM(V189:W189),SUM(V189:W189))</f>
        <v>78</v>
      </c>
      <c r="Y189" s="13">
        <f>SUM(Y187:Y188)</f>
        <v>16</v>
      </c>
      <c r="Z189" s="13">
        <f>IF(SUM(Z187:Z188)&lt;19,SUM(Z187:Z188),SUM(Z187:Z188))</f>
        <v>38</v>
      </c>
      <c r="AA189" s="13">
        <f>IF(SUM(Y189:Z189)&lt;40,SUM(Y189:Z189),SUM(Y189:Z189))</f>
        <v>54</v>
      </c>
      <c r="AB189" s="13">
        <f>SUM(AB187:AB188)</f>
        <v>28</v>
      </c>
      <c r="AC189" s="13">
        <f>IF(SUM(AC187:AC188)&lt;19,SUM(AC187:AC188),SUM(AC187:AC188))</f>
        <v>36</v>
      </c>
      <c r="AD189" s="13">
        <f>IF(SUM(AB189:AC189)&lt;40,SUM(AB189:AC189),SUM(AB189:AC189))</f>
        <v>64</v>
      </c>
      <c r="AE189" s="13">
        <f>SUM(AE187:AE188)</f>
        <v>23</v>
      </c>
      <c r="AF189" s="13">
        <f>IF(SUM(AF187:AF188)&lt;19,SUM(AF187:AF188),SUM(AF187:AF188))</f>
        <v>41</v>
      </c>
      <c r="AG189" s="13">
        <f>IF(SUM(AE189:AF189)&lt;40,SUM(AE189:AF189),SUM(AE189:AF189))</f>
        <v>64</v>
      </c>
      <c r="AH189" s="13">
        <f>SUM(AH187:AH188)</f>
        <v>17</v>
      </c>
      <c r="AI189" s="13">
        <f>IF(SUM(AI187:AI188)&lt;19,SUM(AI187:AI188),SUM(AI187:AI188))</f>
        <v>39</v>
      </c>
      <c r="AJ189" s="13">
        <f>IF(SUM(AH189:AI189)&lt;40,SUM(AH189:AI189),SUM(AH189:AI189))</f>
        <v>56</v>
      </c>
      <c r="AK189" s="13">
        <f>SUM(AK187:AK188)</f>
        <v>10</v>
      </c>
      <c r="AL189" s="13">
        <f>IF(SUM(AL187:AL188)&lt;9,SUM(AL187:AL188),SUM(AL187:AL188))</f>
        <v>19</v>
      </c>
      <c r="AM189" s="13">
        <f>IF(SUM(AK189:AL189)&lt;20,SUM(AK189:AL189),SUM(AK189:AL189))</f>
        <v>29</v>
      </c>
      <c r="AN189" s="15">
        <f>IF(OR(I189&lt;100,L189&lt;100,O189&lt;100,R189&lt;60,U189&lt;60,X189&lt;60,AA189&lt;40,AD189&lt;40,AG189&lt;40,AJ189&lt;40,AM189&lt;20),"0",SUM(AA189,AD189,X189,U189,R189,O189,L189,I189,AG189,AJ189,AM189))</f>
        <v>868</v>
      </c>
      <c r="AO189" s="15">
        <f>AN189/1320*100</f>
        <v>65.757575757575765</v>
      </c>
      <c r="AP189" s="15" t="str">
        <f>IF(AO189&lt;50,"   ",IF(AO189&lt;65,"مقبول",IF(AO189&lt;75,"جيد",IF(AO189&lt;85,"جيدجداً",IF(AO189&lt;=100,"ممتاز","خطا")))))</f>
        <v>جيد</v>
      </c>
      <c r="AQ189" s="49"/>
      <c r="AR189" s="49"/>
      <c r="AS189" s="49"/>
      <c r="AT189" s="49"/>
      <c r="AU189" s="52"/>
      <c r="AV189" s="46"/>
    </row>
    <row r="190" spans="2:48" ht="28.5" customHeight="1" thickBot="1">
      <c r="B190" s="48">
        <v>43</v>
      </c>
      <c r="C190" s="49">
        <v>652</v>
      </c>
      <c r="D190" s="50" t="s">
        <v>51</v>
      </c>
      <c r="E190" s="49">
        <v>254</v>
      </c>
      <c r="F190" s="11" t="s">
        <v>30</v>
      </c>
      <c r="G190" s="27">
        <v>9</v>
      </c>
      <c r="H190" s="27">
        <v>35</v>
      </c>
      <c r="I190" s="13">
        <f>SUM(G190:H190)</f>
        <v>44</v>
      </c>
      <c r="J190" s="27">
        <v>16</v>
      </c>
      <c r="K190" s="27">
        <v>34</v>
      </c>
      <c r="L190" s="13">
        <f>SUM(J190:K190)</f>
        <v>50</v>
      </c>
      <c r="M190" s="27">
        <v>8</v>
      </c>
      <c r="N190" s="27">
        <v>11</v>
      </c>
      <c r="O190" s="13">
        <f>SUM(M190:N190)</f>
        <v>19</v>
      </c>
      <c r="P190" s="27">
        <v>9</v>
      </c>
      <c r="Q190" s="27">
        <v>23</v>
      </c>
      <c r="R190" s="13">
        <f>SUM(P190:Q190)</f>
        <v>32</v>
      </c>
      <c r="S190" s="27">
        <v>13</v>
      </c>
      <c r="T190" s="27">
        <v>28</v>
      </c>
      <c r="U190" s="13">
        <f>SUM(S190:T190)</f>
        <v>41</v>
      </c>
      <c r="V190" s="27">
        <v>14</v>
      </c>
      <c r="W190" s="27">
        <v>16</v>
      </c>
      <c r="X190" s="13">
        <f>SUM(V190:W190)</f>
        <v>30</v>
      </c>
      <c r="Y190" s="27">
        <v>3</v>
      </c>
      <c r="Z190" s="27">
        <v>17</v>
      </c>
      <c r="AA190" s="13">
        <f>SUM(Y190:Z190)</f>
        <v>20</v>
      </c>
      <c r="AB190" s="27">
        <v>12</v>
      </c>
      <c r="AC190" s="27">
        <v>16</v>
      </c>
      <c r="AD190" s="13">
        <f>SUM(AB190:AC190)</f>
        <v>28</v>
      </c>
      <c r="AE190" s="27">
        <v>4</v>
      </c>
      <c r="AF190" s="27">
        <v>4</v>
      </c>
      <c r="AG190" s="13">
        <f>SUM(AE190:AF190)</f>
        <v>8</v>
      </c>
      <c r="AH190" s="27">
        <v>5</v>
      </c>
      <c r="AI190" s="27">
        <v>3</v>
      </c>
      <c r="AJ190" s="13">
        <f>SUM(AH190:AI190)</f>
        <v>8</v>
      </c>
      <c r="AK190" s="27">
        <v>6</v>
      </c>
      <c r="AL190" s="27">
        <v>3</v>
      </c>
      <c r="AM190" s="13">
        <f>SUM(AK190:AL190)</f>
        <v>9</v>
      </c>
      <c r="AN190" s="54"/>
      <c r="AO190" s="54"/>
      <c r="AP190" s="55"/>
      <c r="AQ190" s="49"/>
      <c r="AR190" s="49"/>
      <c r="AS190" s="49"/>
      <c r="AT190" s="49"/>
      <c r="AU190" s="52" t="str">
        <f t="shared" ref="AU190" si="51">IF(AN192="0","راسب","ناجح")</f>
        <v>راسب</v>
      </c>
      <c r="AV190" s="46" t="str">
        <f t="shared" si="50"/>
        <v>له دور ثانٍ في :  رياضيات،تاريخ ،جغرافيا،</v>
      </c>
    </row>
    <row r="191" spans="2:48" ht="28.5" customHeight="1" thickBot="1">
      <c r="B191" s="48"/>
      <c r="C191" s="49"/>
      <c r="D191" s="51"/>
      <c r="E191" s="49"/>
      <c r="F191" s="11" t="s">
        <v>31</v>
      </c>
      <c r="G191" s="27">
        <v>21</v>
      </c>
      <c r="H191" s="27">
        <v>43</v>
      </c>
      <c r="I191" s="13">
        <f>SUM(G191:H191)</f>
        <v>64</v>
      </c>
      <c r="J191" s="27">
        <v>17</v>
      </c>
      <c r="K191" s="27">
        <v>37</v>
      </c>
      <c r="L191" s="13">
        <f>SUM(J191:K191)</f>
        <v>54</v>
      </c>
      <c r="M191" s="27">
        <v>5</v>
      </c>
      <c r="N191" s="27">
        <v>3</v>
      </c>
      <c r="O191" s="13">
        <f>SUM(M191:N191)</f>
        <v>8</v>
      </c>
      <c r="P191" s="27">
        <v>19</v>
      </c>
      <c r="Q191" s="27">
        <v>10</v>
      </c>
      <c r="R191" s="13">
        <f>SUM(P191:Q191)</f>
        <v>29</v>
      </c>
      <c r="S191" s="27">
        <v>10</v>
      </c>
      <c r="T191" s="27">
        <v>12</v>
      </c>
      <c r="U191" s="13">
        <f>SUM(S191:T191)</f>
        <v>22</v>
      </c>
      <c r="V191" s="27">
        <v>12</v>
      </c>
      <c r="W191" s="27">
        <v>18</v>
      </c>
      <c r="X191" s="13">
        <f>SUM(V191:W191)</f>
        <v>30</v>
      </c>
      <c r="Y191" s="27">
        <v>3</v>
      </c>
      <c r="Z191" s="27">
        <v>17</v>
      </c>
      <c r="AA191" s="13">
        <f>SUM(Y191:Z191)</f>
        <v>20</v>
      </c>
      <c r="AB191" s="27">
        <v>11</v>
      </c>
      <c r="AC191" s="27">
        <v>14</v>
      </c>
      <c r="AD191" s="13">
        <f>SUM(AB191:AC191)</f>
        <v>25</v>
      </c>
      <c r="AE191" s="27">
        <v>11</v>
      </c>
      <c r="AF191" s="27">
        <v>9</v>
      </c>
      <c r="AG191" s="13">
        <f>SUM(AE191:AF191)</f>
        <v>20</v>
      </c>
      <c r="AH191" s="27">
        <v>2</v>
      </c>
      <c r="AI191" s="27">
        <v>19</v>
      </c>
      <c r="AJ191" s="13">
        <f>SUM(AH191:AI191)</f>
        <v>21</v>
      </c>
      <c r="AK191" s="27">
        <v>4</v>
      </c>
      <c r="AL191" s="27">
        <v>8</v>
      </c>
      <c r="AM191" s="13">
        <f>SUM(AK191:AL191)</f>
        <v>12</v>
      </c>
      <c r="AN191" s="54"/>
      <c r="AO191" s="54"/>
      <c r="AP191" s="56"/>
      <c r="AQ191" s="49"/>
      <c r="AR191" s="49"/>
      <c r="AS191" s="49"/>
      <c r="AT191" s="49"/>
      <c r="AU191" s="52"/>
      <c r="AV191" s="46"/>
    </row>
    <row r="192" spans="2:48" ht="36" customHeight="1" thickBot="1">
      <c r="B192" s="48"/>
      <c r="C192" s="49"/>
      <c r="D192" s="51"/>
      <c r="E192" s="49"/>
      <c r="F192" s="14" t="s">
        <v>32</v>
      </c>
      <c r="G192" s="13">
        <f>SUM(G190:G191)</f>
        <v>30</v>
      </c>
      <c r="H192" s="13">
        <f>IF(SUM(H190:H191)&lt;38,SUM(H190:H191),SUM(H190:H191))</f>
        <v>78</v>
      </c>
      <c r="I192" s="13">
        <f>IF(SUM(G192:H192)&lt;100,SUM(G192:H192),SUM(G192:H192))</f>
        <v>108</v>
      </c>
      <c r="J192" s="13">
        <f>SUM(J190:J191)</f>
        <v>33</v>
      </c>
      <c r="K192" s="13">
        <f>IF(SUM(K190:K191)&lt;38,SUM(K190:K191),SUM(K190:K191))</f>
        <v>71</v>
      </c>
      <c r="L192" s="13">
        <f>IF(SUM(J192:K192)&lt;100,SUM(J192:K192),SUM(J192:K192))</f>
        <v>104</v>
      </c>
      <c r="M192" s="13">
        <f>SUM(M190:M191)</f>
        <v>13</v>
      </c>
      <c r="N192" s="13">
        <f>IF(SUM(N190:N191)&lt;38,SUM(N190:N191),SUM(N190:N191))</f>
        <v>14</v>
      </c>
      <c r="O192" s="13"/>
      <c r="P192" s="13">
        <f>SUM(P190:P191)</f>
        <v>28</v>
      </c>
      <c r="Q192" s="13">
        <f>IF(SUM(Q190:Q191)&lt;38,SUM(Q190:Q191),SUM(Q190:Q191))</f>
        <v>33</v>
      </c>
      <c r="R192" s="13">
        <f>IF(SUM(P192:Q192)&lt;80,SUM(P192:Q192),SUM(P192:Q192))</f>
        <v>61</v>
      </c>
      <c r="S192" s="13">
        <f>SUM(S190:S191)</f>
        <v>23</v>
      </c>
      <c r="T192" s="13">
        <f>IF(SUM(T190:T191)&lt;38,SUM(T190:T191),SUM(T190:T191))</f>
        <v>40</v>
      </c>
      <c r="U192" s="13">
        <f>IF(SUM(S192:T192)&lt;80,SUM(S192:T192),SUM(S192:T192))</f>
        <v>63</v>
      </c>
      <c r="V192" s="13">
        <f>SUM(V190:V191)</f>
        <v>26</v>
      </c>
      <c r="W192" s="13">
        <f>IF(SUM(W190:W191)&lt;38,SUM(W190:W191),SUM(W190:W191))</f>
        <v>34</v>
      </c>
      <c r="X192" s="13">
        <f>IF(SUM(V192:W192)&lt;80,SUM(V192:W192),SUM(V192:W192))</f>
        <v>60</v>
      </c>
      <c r="Y192" s="13">
        <f>SUM(Y190:Y191)</f>
        <v>6</v>
      </c>
      <c r="Z192" s="13">
        <f>IF(SUM(Z190:Z191)&lt;19,SUM(Z190:Z191),SUM(Z190:Z191))</f>
        <v>34</v>
      </c>
      <c r="AA192" s="13">
        <f>IF(SUM(Y192:Z192)&lt;40,SUM(Y192:Z192),SUM(Y192:Z192))</f>
        <v>40</v>
      </c>
      <c r="AB192" s="13">
        <f>SUM(AB190:AB191)</f>
        <v>23</v>
      </c>
      <c r="AC192" s="13">
        <f>IF(SUM(AC190:AC191)&lt;19,SUM(AC190:AC191),SUM(AC190:AC191))</f>
        <v>30</v>
      </c>
      <c r="AD192" s="13">
        <f>IF(SUM(AB192:AC192)&lt;40,SUM(AB192:AC192),SUM(AB192:AC192))</f>
        <v>53</v>
      </c>
      <c r="AE192" s="13">
        <f>SUM(AE190:AE191)</f>
        <v>15</v>
      </c>
      <c r="AF192" s="13">
        <f>IF(SUM(AF190:AF191)&lt;19,SUM(AF190:AF191),SUM(AF190:AF191))</f>
        <v>13</v>
      </c>
      <c r="AG192" s="13"/>
      <c r="AH192" s="13">
        <f>SUM(AH190:AH191)</f>
        <v>7</v>
      </c>
      <c r="AI192" s="13">
        <f>IF(SUM(AI190:AI191)&lt;19,SUM(AI190:AI191),SUM(AI190:AI191))</f>
        <v>22</v>
      </c>
      <c r="AJ192" s="13">
        <v>29</v>
      </c>
      <c r="AK192" s="13">
        <f>SUM(AK190:AK191)</f>
        <v>10</v>
      </c>
      <c r="AL192" s="13">
        <f>IF(SUM(AL190:AL191)&lt;9,SUM(AL190:AL191),SUM(AL190:AL191))</f>
        <v>11</v>
      </c>
      <c r="AM192" s="13">
        <f>IF(SUM(AK192:AL192)&lt;20,SUM(AK192:AL192),SUM(AK192:AL192))</f>
        <v>21</v>
      </c>
      <c r="AN192" s="15" t="str">
        <f>IF(OR(I192&lt;100,L192&lt;100,O192&lt;100,R192&lt;60,U192&lt;60,X192&lt;60,AA192&lt;40,AD192&lt;40,AG192&lt;40,AJ192&lt;40,AM192&lt;20),"0",SUM(AA192,AD192,X192,U192,R192,O192,L192,I192,AG192,AJ192,AM192))</f>
        <v>0</v>
      </c>
      <c r="AO192" s="15">
        <f>AN192/1320*100</f>
        <v>0</v>
      </c>
      <c r="AP192" s="15" t="str">
        <f>IF(AO192&lt;50,"   ",IF(AO192&lt;65,"مقبول",IF(AO192&lt;75,"جيد",IF(AO192&lt;85,"جيدجداً",IF(AO192&lt;=100,"ممتاز","خطا")))))</f>
        <v xml:space="preserve">   </v>
      </c>
      <c r="AQ192" s="49"/>
      <c r="AR192" s="49"/>
      <c r="AS192" s="49"/>
      <c r="AT192" s="49"/>
      <c r="AU192" s="52"/>
      <c r="AV192" s="46"/>
    </row>
    <row r="193" spans="2:48" ht="28.5" customHeight="1" thickBot="1">
      <c r="B193" s="48">
        <v>44</v>
      </c>
      <c r="C193" s="49">
        <v>653</v>
      </c>
      <c r="D193" s="50" t="s">
        <v>52</v>
      </c>
      <c r="E193" s="49">
        <v>255</v>
      </c>
      <c r="F193" s="11" t="s">
        <v>30</v>
      </c>
      <c r="G193" s="27">
        <v>15</v>
      </c>
      <c r="H193" s="27">
        <v>41</v>
      </c>
      <c r="I193" s="13">
        <f>SUM(G193:H193)</f>
        <v>56</v>
      </c>
      <c r="J193" s="27">
        <v>20</v>
      </c>
      <c r="K193" s="27">
        <v>27</v>
      </c>
      <c r="L193" s="13">
        <f>SUM(J193:K193)</f>
        <v>47</v>
      </c>
      <c r="M193" s="27">
        <v>13</v>
      </c>
      <c r="N193" s="27">
        <v>18</v>
      </c>
      <c r="O193" s="13">
        <f>SUM(M193:N193)</f>
        <v>31</v>
      </c>
      <c r="P193" s="27">
        <v>14</v>
      </c>
      <c r="Q193" s="27">
        <v>18</v>
      </c>
      <c r="R193" s="13">
        <f>SUM(P193:Q193)</f>
        <v>32</v>
      </c>
      <c r="S193" s="27">
        <v>19</v>
      </c>
      <c r="T193" s="27">
        <v>8</v>
      </c>
      <c r="U193" s="13">
        <f>SUM(S193:T193)</f>
        <v>27</v>
      </c>
      <c r="V193" s="27">
        <v>14</v>
      </c>
      <c r="W193" s="27">
        <v>12</v>
      </c>
      <c r="X193" s="13">
        <f>SUM(V193:W193)</f>
        <v>26</v>
      </c>
      <c r="Y193" s="27">
        <v>9</v>
      </c>
      <c r="Z193" s="27">
        <v>22</v>
      </c>
      <c r="AA193" s="13">
        <f>SUM(Y193:Z193)</f>
        <v>31</v>
      </c>
      <c r="AB193" s="27">
        <v>13</v>
      </c>
      <c r="AC193" s="27">
        <v>18</v>
      </c>
      <c r="AD193" s="13">
        <f>SUM(AB193:AC193)</f>
        <v>31</v>
      </c>
      <c r="AE193" s="27">
        <v>11</v>
      </c>
      <c r="AF193" s="27">
        <v>26</v>
      </c>
      <c r="AG193" s="13">
        <f>SUM(AE193:AF193)</f>
        <v>37</v>
      </c>
      <c r="AH193" s="27">
        <v>11</v>
      </c>
      <c r="AI193" s="27">
        <v>9</v>
      </c>
      <c r="AJ193" s="13">
        <f>SUM(AH193:AI193)</f>
        <v>20</v>
      </c>
      <c r="AK193" s="27">
        <v>4</v>
      </c>
      <c r="AL193" s="27">
        <v>4</v>
      </c>
      <c r="AM193" s="13">
        <f>SUM(AK193:AL193)</f>
        <v>8</v>
      </c>
      <c r="AN193" s="54"/>
      <c r="AO193" s="54"/>
      <c r="AP193" s="55"/>
      <c r="AQ193" s="49"/>
      <c r="AR193" s="49"/>
      <c r="AS193" s="49"/>
      <c r="AT193" s="49"/>
      <c r="AU193" s="52" t="str">
        <f t="shared" ref="AU193" si="52">IF(AN195="0","راسب","ناجح")</f>
        <v>راسب</v>
      </c>
      <c r="AV193" s="46" t="str">
        <f t="shared" ref="AV193:AV196" si="53">IF(AN195="0","له دور ثانٍ في : ","ناجح")&amp;IF(COUNTIF(H195,"&lt;56")+COUNTIF(I195,"&lt;100")=0,,"عربي،")&amp;IF(COUNTIF(K195,"&lt;56")+COUNTIF(L195,"&lt;100")=0,,"إنجليزي،")&amp;IF(COUNTIF(N195,"&lt;56")+COUNTIF(O195,"&lt;100")=0,," رياضيات،")&amp;IF(COUNTIF(Q195,"&lt;29")+COUNTIF(R195,"&lt;60")=0,,"فيزياء ،")&amp;IF(COUNTIF(T195,"&lt;29")+COUNTIF(U195,"&lt;60")=0,,"كيمياء،")&amp;IF(COUNTIF(W195,"&lt;29")+COUNTIF(X195,"&lt;60")=0,,"أحياء،")&amp;IF(COUNTIF(Z195,"&lt;22")+COUNTIF(AA195,"&lt;40")=0,,"دين، ")&amp;IF(COUNTIF(AC195,"&lt;19")+COUNTIF(AD195,"&lt;40")=0,,"حاسوب،
")&amp;IF(COUNTIF(AF195,"&lt;22")+COUNTIF(AG195,"&lt;40")=0,,"تاريخ ،")&amp;IF(COUNTIF(AI195,"&lt;22")+COUNTIF(AJ195,"&lt;40")=0,,"جغرافيا،")&amp;IF(COUNTIF(AL195,"&lt;11")+COUNTIF(AM195,"&lt;20")=0,,"أساسيات الحياة الاجتماعية، ")</f>
        <v>له دور ثانٍ في :  رياضيات،</v>
      </c>
    </row>
    <row r="194" spans="2:48" ht="28.5" customHeight="1" thickBot="1">
      <c r="B194" s="48"/>
      <c r="C194" s="49"/>
      <c r="D194" s="51"/>
      <c r="E194" s="49"/>
      <c r="F194" s="11" t="s">
        <v>31</v>
      </c>
      <c r="G194" s="27">
        <v>19</v>
      </c>
      <c r="H194" s="27">
        <v>54</v>
      </c>
      <c r="I194" s="13">
        <f>SUM(G194:H194)</f>
        <v>73</v>
      </c>
      <c r="J194" s="27">
        <v>23</v>
      </c>
      <c r="K194" s="27">
        <v>38</v>
      </c>
      <c r="L194" s="13">
        <f>SUM(J194:K194)</f>
        <v>61</v>
      </c>
      <c r="M194" s="27">
        <v>15</v>
      </c>
      <c r="N194" s="27">
        <v>18</v>
      </c>
      <c r="O194" s="13">
        <f>SUM(M194:N194)</f>
        <v>33</v>
      </c>
      <c r="P194" s="27">
        <v>13</v>
      </c>
      <c r="Q194" s="27">
        <v>16</v>
      </c>
      <c r="R194" s="13">
        <f>SUM(P194:Q194)</f>
        <v>29</v>
      </c>
      <c r="S194" s="27">
        <v>19</v>
      </c>
      <c r="T194" s="27">
        <v>21</v>
      </c>
      <c r="U194" s="13">
        <f>SUM(S194:T194)</f>
        <v>40</v>
      </c>
      <c r="V194" s="27">
        <v>17</v>
      </c>
      <c r="W194" s="27">
        <v>21</v>
      </c>
      <c r="X194" s="13">
        <f>SUM(V194:W194)</f>
        <v>38</v>
      </c>
      <c r="Y194" s="27">
        <v>5</v>
      </c>
      <c r="Z194" s="27">
        <v>16</v>
      </c>
      <c r="AA194" s="13">
        <f>SUM(Y194:Z194)</f>
        <v>21</v>
      </c>
      <c r="AB194" s="27">
        <v>15</v>
      </c>
      <c r="AC194" s="27">
        <v>18</v>
      </c>
      <c r="AD194" s="13">
        <f>SUM(AB194:AC194)</f>
        <v>33</v>
      </c>
      <c r="AE194" s="27">
        <v>12</v>
      </c>
      <c r="AF194" s="27">
        <v>19</v>
      </c>
      <c r="AG194" s="13">
        <f>SUM(AE194:AF194)</f>
        <v>31</v>
      </c>
      <c r="AH194" s="27">
        <v>9</v>
      </c>
      <c r="AI194" s="27">
        <v>19</v>
      </c>
      <c r="AJ194" s="13">
        <f>SUM(AH194:AI194)</f>
        <v>28</v>
      </c>
      <c r="AK194" s="27">
        <v>4</v>
      </c>
      <c r="AL194" s="27">
        <v>11</v>
      </c>
      <c r="AM194" s="13">
        <f>SUM(AK194:AL194)</f>
        <v>15</v>
      </c>
      <c r="AN194" s="54"/>
      <c r="AO194" s="54"/>
      <c r="AP194" s="56"/>
      <c r="AQ194" s="49"/>
      <c r="AR194" s="49"/>
      <c r="AS194" s="49"/>
      <c r="AT194" s="49"/>
      <c r="AU194" s="52"/>
      <c r="AV194" s="46"/>
    </row>
    <row r="195" spans="2:48" ht="36" customHeight="1" thickBot="1">
      <c r="B195" s="48"/>
      <c r="C195" s="49"/>
      <c r="D195" s="51"/>
      <c r="E195" s="49"/>
      <c r="F195" s="14" t="s">
        <v>32</v>
      </c>
      <c r="G195" s="13">
        <f>SUM(G193:G194)</f>
        <v>34</v>
      </c>
      <c r="H195" s="13">
        <f>IF(SUM(H193:H194)&lt;38,SUM(H193:H194),SUM(H193:H194))</f>
        <v>95</v>
      </c>
      <c r="I195" s="13">
        <f>IF(SUM(G195:H195)&lt;100,SUM(G195:H195),SUM(G195:H195))</f>
        <v>129</v>
      </c>
      <c r="J195" s="13">
        <f>SUM(J193:J194)</f>
        <v>43</v>
      </c>
      <c r="K195" s="13">
        <f>IF(SUM(K193:K194)&lt;38,SUM(K193:K194),SUM(K193:K194))</f>
        <v>65</v>
      </c>
      <c r="L195" s="13">
        <f>IF(SUM(J195:K195)&lt;100,SUM(J195:K195),SUM(J195:K195))</f>
        <v>108</v>
      </c>
      <c r="M195" s="13">
        <f>SUM(M193:M194)</f>
        <v>28</v>
      </c>
      <c r="N195" s="13">
        <f>IF(SUM(N193:N194)&lt;38,SUM(N193:N194),SUM(N193:N194))</f>
        <v>36</v>
      </c>
      <c r="O195" s="13"/>
      <c r="P195" s="13">
        <f>SUM(P193:P194)</f>
        <v>27</v>
      </c>
      <c r="Q195" s="13">
        <f>IF(SUM(Q193:Q194)&lt;38,SUM(Q193:Q194),SUM(Q193:Q194))</f>
        <v>34</v>
      </c>
      <c r="R195" s="13">
        <f>IF(SUM(P195:Q195)&lt;80,SUM(P195:Q195),SUM(P195:Q195))</f>
        <v>61</v>
      </c>
      <c r="S195" s="13">
        <f>SUM(S193:S194)</f>
        <v>38</v>
      </c>
      <c r="T195" s="13">
        <f>IF(SUM(T193:T194)&lt;38,SUM(T193:T194),SUM(T193:T194))</f>
        <v>29</v>
      </c>
      <c r="U195" s="13">
        <f>IF(SUM(S195:T195)&lt;80,SUM(S195:T195),SUM(S195:T195))</f>
        <v>67</v>
      </c>
      <c r="V195" s="13">
        <f>SUM(V193:V194)</f>
        <v>31</v>
      </c>
      <c r="W195" s="13">
        <f>IF(SUM(W193:W194)&lt;38,SUM(W193:W194),SUM(W193:W194))</f>
        <v>33</v>
      </c>
      <c r="X195" s="13">
        <f>IF(SUM(V195:W195)&lt;80,SUM(V195:W195),SUM(V195:W195))</f>
        <v>64</v>
      </c>
      <c r="Y195" s="13">
        <f>SUM(Y193:Y194)</f>
        <v>14</v>
      </c>
      <c r="Z195" s="13">
        <f>IF(SUM(Z193:Z194)&lt;19,SUM(Z193:Z194),SUM(Z193:Z194))</f>
        <v>38</v>
      </c>
      <c r="AA195" s="13">
        <f>IF(SUM(Y195:Z195)&lt;40,SUM(Y195:Z195),SUM(Y195:Z195))</f>
        <v>52</v>
      </c>
      <c r="AB195" s="13">
        <f>SUM(AB193:AB194)</f>
        <v>28</v>
      </c>
      <c r="AC195" s="13">
        <f>IF(SUM(AC193:AC194)&lt;19,SUM(AC193:AC194),SUM(AC193:AC194))</f>
        <v>36</v>
      </c>
      <c r="AD195" s="13">
        <f>IF(SUM(AB195:AC195)&lt;40,SUM(AB195:AC195),SUM(AB195:AC195))</f>
        <v>64</v>
      </c>
      <c r="AE195" s="13">
        <f>SUM(AE193:AE194)</f>
        <v>23</v>
      </c>
      <c r="AF195" s="13">
        <f>IF(SUM(AF193:AF194)&lt;19,SUM(AF193:AF194),SUM(AF193:AF194))</f>
        <v>45</v>
      </c>
      <c r="AG195" s="13">
        <f>IF(SUM(AE195:AF195)&lt;40,SUM(AE195:AF195),SUM(AE195:AF195))</f>
        <v>68</v>
      </c>
      <c r="AH195" s="13">
        <f>SUM(AH193:AH194)</f>
        <v>20</v>
      </c>
      <c r="AI195" s="13">
        <f>IF(SUM(AI193:AI194)&lt;19,SUM(AI193:AI194),SUM(AI193:AI194))</f>
        <v>28</v>
      </c>
      <c r="AJ195" s="13">
        <f>IF(SUM(AH195:AI195)&lt;40,SUM(AH195:AI195),SUM(AH195:AI195))</f>
        <v>48</v>
      </c>
      <c r="AK195" s="13">
        <f>SUM(AK193:AK194)</f>
        <v>8</v>
      </c>
      <c r="AL195" s="13">
        <f>IF(SUM(AL193:AL194)&lt;9,SUM(AL193:AL194),SUM(AL193:AL194))</f>
        <v>15</v>
      </c>
      <c r="AM195" s="13">
        <f>IF(SUM(AK195:AL195)&lt;20,SUM(AK195:AL195),SUM(AK195:AL195))</f>
        <v>23</v>
      </c>
      <c r="AN195" s="15" t="str">
        <f>IF(OR(I195&lt;100,L195&lt;100,O195&lt;100,R195&lt;60,U195&lt;60,X195&lt;60,AA195&lt;40,AD195&lt;40,AG195&lt;40,AJ195&lt;40,AM195&lt;20),"0",SUM(AA195,AD195,X195,U195,R195,O195,L195,I195,AG195,AJ195,AM195))</f>
        <v>0</v>
      </c>
      <c r="AO195" s="15">
        <f>AN195/1320*100</f>
        <v>0</v>
      </c>
      <c r="AP195" s="15" t="str">
        <f>IF(AO195&lt;50,"   ",IF(AO195&lt;65,"مقبول",IF(AO195&lt;75,"جيد",IF(AO195&lt;85,"جيدجداً",IF(AO195&lt;=100,"ممتاز","خطا")))))</f>
        <v xml:space="preserve">   </v>
      </c>
      <c r="AQ195" s="49"/>
      <c r="AR195" s="49"/>
      <c r="AS195" s="49"/>
      <c r="AT195" s="49"/>
      <c r="AU195" s="52"/>
      <c r="AV195" s="46"/>
    </row>
    <row r="196" spans="2:48" ht="28.5" customHeight="1" thickBot="1">
      <c r="B196" s="48">
        <v>45</v>
      </c>
      <c r="C196" s="49">
        <v>654</v>
      </c>
      <c r="D196" s="50" t="s">
        <v>53</v>
      </c>
      <c r="E196" s="49">
        <v>256</v>
      </c>
      <c r="F196" s="11" t="s">
        <v>30</v>
      </c>
      <c r="G196" s="27">
        <v>14</v>
      </c>
      <c r="H196" s="27">
        <v>26</v>
      </c>
      <c r="I196" s="13">
        <f>SUM(G196:H196)</f>
        <v>40</v>
      </c>
      <c r="J196" s="27">
        <v>15</v>
      </c>
      <c r="K196" s="27">
        <v>25</v>
      </c>
      <c r="L196" s="13">
        <f>SUM(J196:K196)</f>
        <v>40</v>
      </c>
      <c r="M196" s="27">
        <v>8</v>
      </c>
      <c r="N196" s="27">
        <v>14</v>
      </c>
      <c r="O196" s="13">
        <f>SUM(M196:N196)</f>
        <v>22</v>
      </c>
      <c r="P196" s="27">
        <v>10</v>
      </c>
      <c r="Q196" s="27">
        <v>14</v>
      </c>
      <c r="R196" s="13">
        <f>SUM(P196:Q196)</f>
        <v>24</v>
      </c>
      <c r="S196" s="27">
        <v>12</v>
      </c>
      <c r="T196" s="27">
        <v>12</v>
      </c>
      <c r="U196" s="13">
        <f>SUM(S196:T196)</f>
        <v>24</v>
      </c>
      <c r="V196" s="27">
        <v>11</v>
      </c>
      <c r="W196" s="27">
        <v>11</v>
      </c>
      <c r="X196" s="13">
        <f>SUM(V196:W196)</f>
        <v>22</v>
      </c>
      <c r="Y196" s="27">
        <v>3</v>
      </c>
      <c r="Z196" s="27">
        <v>18</v>
      </c>
      <c r="AA196" s="13">
        <f>SUM(Y196:Z196)</f>
        <v>21</v>
      </c>
      <c r="AB196" s="27">
        <v>10</v>
      </c>
      <c r="AC196" s="27">
        <v>22</v>
      </c>
      <c r="AD196" s="13">
        <f>SUM(AB196:AC196)</f>
        <v>32</v>
      </c>
      <c r="AE196" s="27">
        <v>9</v>
      </c>
      <c r="AF196" s="27">
        <v>20</v>
      </c>
      <c r="AG196" s="13">
        <f>SUM(AE196:AF196)</f>
        <v>29</v>
      </c>
      <c r="AH196" s="27">
        <v>3</v>
      </c>
      <c r="AI196" s="27">
        <v>3</v>
      </c>
      <c r="AJ196" s="13">
        <f>SUM(AH196:AI196)</f>
        <v>6</v>
      </c>
      <c r="AK196" s="27">
        <v>3</v>
      </c>
      <c r="AL196" s="27">
        <v>0</v>
      </c>
      <c r="AM196" s="13">
        <f>SUM(AK196:AL196)</f>
        <v>3</v>
      </c>
      <c r="AN196" s="54"/>
      <c r="AO196" s="54"/>
      <c r="AP196" s="55"/>
      <c r="AQ196" s="49"/>
      <c r="AR196" s="49"/>
      <c r="AS196" s="49"/>
      <c r="AT196" s="49"/>
      <c r="AU196" s="52" t="str">
        <f t="shared" ref="AU196" si="54">IF(AN198="0","راسب","ناجح")</f>
        <v>راسب</v>
      </c>
      <c r="AV196" s="46" t="str">
        <f t="shared" si="53"/>
        <v>له دور ثانٍ في : إنجليزي، رياضيات،كيمياء،أحياء،جغرافيا،</v>
      </c>
    </row>
    <row r="197" spans="2:48" ht="28.5" customHeight="1" thickBot="1">
      <c r="B197" s="48"/>
      <c r="C197" s="49"/>
      <c r="D197" s="51"/>
      <c r="E197" s="49"/>
      <c r="F197" s="11" t="s">
        <v>31</v>
      </c>
      <c r="G197" s="27">
        <v>10</v>
      </c>
      <c r="H197" s="27">
        <v>52</v>
      </c>
      <c r="I197" s="13">
        <f>SUM(G197:H197)</f>
        <v>62</v>
      </c>
      <c r="J197" s="27">
        <v>18</v>
      </c>
      <c r="K197" s="27">
        <v>27</v>
      </c>
      <c r="L197" s="13">
        <f>SUM(J197:K197)</f>
        <v>45</v>
      </c>
      <c r="M197" s="27">
        <v>10</v>
      </c>
      <c r="N197" s="27">
        <v>4</v>
      </c>
      <c r="O197" s="13">
        <f>SUM(M197:N197)</f>
        <v>14</v>
      </c>
      <c r="P197" s="27">
        <v>20</v>
      </c>
      <c r="Q197" s="27">
        <v>16</v>
      </c>
      <c r="R197" s="13">
        <f>SUM(P197:Q197)</f>
        <v>36</v>
      </c>
      <c r="S197" s="27">
        <v>5</v>
      </c>
      <c r="T197" s="27">
        <v>10</v>
      </c>
      <c r="U197" s="13">
        <f>SUM(S197:T197)</f>
        <v>15</v>
      </c>
      <c r="V197" s="27">
        <v>11</v>
      </c>
      <c r="W197" s="27">
        <v>10</v>
      </c>
      <c r="X197" s="13">
        <f>SUM(V197:W197)</f>
        <v>21</v>
      </c>
      <c r="Y197" s="27">
        <v>1</v>
      </c>
      <c r="Z197" s="27">
        <v>18</v>
      </c>
      <c r="AA197" s="13">
        <f>SUM(Y197:Z197)</f>
        <v>19</v>
      </c>
      <c r="AB197" s="27">
        <v>11</v>
      </c>
      <c r="AC197" s="27">
        <v>19</v>
      </c>
      <c r="AD197" s="13">
        <f>SUM(AB197:AC197)</f>
        <v>30</v>
      </c>
      <c r="AE197" s="27">
        <v>11</v>
      </c>
      <c r="AF197" s="27">
        <v>11</v>
      </c>
      <c r="AG197" s="13">
        <f>SUM(AE197:AF197)</f>
        <v>22</v>
      </c>
      <c r="AH197" s="27">
        <v>3</v>
      </c>
      <c r="AI197" s="27">
        <v>13</v>
      </c>
      <c r="AJ197" s="13">
        <f>SUM(AH197:AI197)</f>
        <v>16</v>
      </c>
      <c r="AK197" s="27">
        <v>3</v>
      </c>
      <c r="AL197" s="27">
        <v>14</v>
      </c>
      <c r="AM197" s="13">
        <f>SUM(AK197:AL197)</f>
        <v>17</v>
      </c>
      <c r="AN197" s="54"/>
      <c r="AO197" s="54"/>
      <c r="AP197" s="56"/>
      <c r="AQ197" s="49"/>
      <c r="AR197" s="49"/>
      <c r="AS197" s="49"/>
      <c r="AT197" s="49"/>
      <c r="AU197" s="52"/>
      <c r="AV197" s="46"/>
    </row>
    <row r="198" spans="2:48" ht="36" customHeight="1" thickBot="1">
      <c r="B198" s="48"/>
      <c r="C198" s="49"/>
      <c r="D198" s="51"/>
      <c r="E198" s="49"/>
      <c r="F198" s="14" t="s">
        <v>32</v>
      </c>
      <c r="G198" s="13">
        <f>SUM(G196:G197)</f>
        <v>24</v>
      </c>
      <c r="H198" s="13">
        <f>IF(SUM(H196:H197)&lt;38,SUM(H196:H197),SUM(H196:H197))</f>
        <v>78</v>
      </c>
      <c r="I198" s="13">
        <f>IF(SUM(G198:H198)&lt;100,SUM(G198:H198),SUM(G198:H198))</f>
        <v>102</v>
      </c>
      <c r="J198" s="13">
        <f>SUM(J196:J197)</f>
        <v>33</v>
      </c>
      <c r="K198" s="13">
        <f>IF(SUM(K196:K197)&lt;38,SUM(K196:K197),SUM(K196:K197))</f>
        <v>52</v>
      </c>
      <c r="L198" s="13"/>
      <c r="M198" s="13">
        <f>SUM(M196:M197)</f>
        <v>18</v>
      </c>
      <c r="N198" s="13">
        <f>IF(SUM(N196:N197)&lt;38,SUM(N196:N197),SUM(N196:N197))</f>
        <v>18</v>
      </c>
      <c r="O198" s="13"/>
      <c r="P198" s="13">
        <f>SUM(P196:P197)</f>
        <v>30</v>
      </c>
      <c r="Q198" s="13">
        <f>IF(SUM(Q196:Q197)&lt;38,SUM(Q196:Q197),SUM(Q196:Q197))</f>
        <v>30</v>
      </c>
      <c r="R198" s="13">
        <f>IF(SUM(P198:Q198)&lt;80,SUM(P198:Q198),SUM(P198:Q198))</f>
        <v>60</v>
      </c>
      <c r="S198" s="13">
        <f>SUM(S196:S197)</f>
        <v>17</v>
      </c>
      <c r="T198" s="13">
        <f>IF(SUM(T196:T197)&lt;38,SUM(T196:T197),SUM(T196:T197))</f>
        <v>22</v>
      </c>
      <c r="U198" s="13"/>
      <c r="V198" s="13">
        <f>SUM(V196:V197)</f>
        <v>22</v>
      </c>
      <c r="W198" s="13">
        <f>IF(SUM(W196:W197)&lt;38,SUM(W196:W197),SUM(W196:W197))</f>
        <v>21</v>
      </c>
      <c r="X198" s="13"/>
      <c r="Y198" s="13">
        <f>SUM(Y196:Y197)</f>
        <v>4</v>
      </c>
      <c r="Z198" s="13">
        <f>IF(SUM(Z196:Z197)&lt;19,SUM(Z196:Z197),SUM(Z196:Z197))</f>
        <v>36</v>
      </c>
      <c r="AA198" s="13">
        <f>IF(SUM(Y198:Z198)&lt;40,SUM(Y198:Z198),SUM(Y198:Z198))</f>
        <v>40</v>
      </c>
      <c r="AB198" s="13">
        <f>SUM(AB196:AB197)</f>
        <v>21</v>
      </c>
      <c r="AC198" s="13">
        <f>IF(SUM(AC196:AC197)&lt;19,SUM(AC196:AC197),SUM(AC196:AC197))</f>
        <v>41</v>
      </c>
      <c r="AD198" s="13">
        <f>IF(SUM(AB198:AC198)&lt;40,SUM(AB198:AC198),SUM(AB198:AC198))</f>
        <v>62</v>
      </c>
      <c r="AE198" s="13">
        <f>SUM(AE196:AE197)</f>
        <v>20</v>
      </c>
      <c r="AF198" s="13">
        <f>IF(SUM(AF196:AF197)&lt;19,SUM(AF196:AF197),SUM(AF196:AF197))</f>
        <v>31</v>
      </c>
      <c r="AG198" s="13">
        <f>IF(SUM(AE198:AF198)&lt;40,SUM(AE198:AF198),SUM(AE198:AF198))</f>
        <v>51</v>
      </c>
      <c r="AH198" s="13">
        <f>SUM(AH196:AH197)</f>
        <v>6</v>
      </c>
      <c r="AI198" s="13">
        <f>IF(SUM(AI196:AI197)&lt;19,SUM(AI196:AI197),SUM(AI196:AI197))</f>
        <v>16</v>
      </c>
      <c r="AJ198" s="13"/>
      <c r="AK198" s="13">
        <f>SUM(AK196:AK197)</f>
        <v>6</v>
      </c>
      <c r="AL198" s="13">
        <f>IF(SUM(AL196:AL197)&lt;9,SUM(AL196:AL197),SUM(AL196:AL197))</f>
        <v>14</v>
      </c>
      <c r="AM198" s="13">
        <f>IF(SUM(AK198:AL198)&lt;20,SUM(AK198:AL198),SUM(AK198:AL198))</f>
        <v>20</v>
      </c>
      <c r="AN198" s="15" t="str">
        <f>IF(OR(I198&lt;100,L198&lt;100,O198&lt;100,R198&lt;60,U198&lt;60,X198&lt;60,AA198&lt;40,AD198&lt;40,AG198&lt;40,AJ198&lt;40,AM198&lt;20),"0",SUM(AA198,AD198,X198,U198,R198,O198,L198,I198,AG198,AJ198,AM198))</f>
        <v>0</v>
      </c>
      <c r="AO198" s="15">
        <f>AN198/1320*100</f>
        <v>0</v>
      </c>
      <c r="AP198" s="15" t="str">
        <f>IF(AO198&lt;50,"   ",IF(AO198&lt;65,"مقبول",IF(AO198&lt;75,"جيد",IF(AO198&lt;85,"جيدجداً",IF(AO198&lt;=100,"ممتاز","خطا")))))</f>
        <v xml:space="preserve">   </v>
      </c>
      <c r="AQ198" s="49"/>
      <c r="AR198" s="49"/>
      <c r="AS198" s="49"/>
      <c r="AT198" s="49"/>
      <c r="AU198" s="52"/>
      <c r="AV198" s="46"/>
    </row>
    <row r="199" spans="2:48" ht="28.5" customHeight="1" thickBot="1">
      <c r="B199" s="48">
        <v>46</v>
      </c>
      <c r="C199" s="49">
        <v>655</v>
      </c>
      <c r="D199" s="50" t="s">
        <v>54</v>
      </c>
      <c r="E199" s="49">
        <v>257</v>
      </c>
      <c r="F199" s="11" t="s">
        <v>30</v>
      </c>
      <c r="G199" s="27">
        <v>25</v>
      </c>
      <c r="H199" s="27">
        <v>54</v>
      </c>
      <c r="I199" s="13">
        <f>SUM(G199:H199)</f>
        <v>79</v>
      </c>
      <c r="J199" s="27">
        <v>27</v>
      </c>
      <c r="K199" s="27">
        <v>23</v>
      </c>
      <c r="L199" s="13">
        <f>SUM(J199:K199)</f>
        <v>50</v>
      </c>
      <c r="M199" s="27">
        <v>12</v>
      </c>
      <c r="N199" s="27">
        <v>15</v>
      </c>
      <c r="O199" s="13">
        <f>SUM(M199:N199)</f>
        <v>27</v>
      </c>
      <c r="P199" s="27">
        <v>15</v>
      </c>
      <c r="Q199" s="27">
        <v>15</v>
      </c>
      <c r="R199" s="13">
        <f>SUM(P199:Q199)</f>
        <v>30</v>
      </c>
      <c r="S199" s="27">
        <v>14</v>
      </c>
      <c r="T199" s="27">
        <v>3</v>
      </c>
      <c r="U199" s="13">
        <f>SUM(S199:T199)</f>
        <v>17</v>
      </c>
      <c r="V199" s="27">
        <v>13</v>
      </c>
      <c r="W199" s="27">
        <v>8</v>
      </c>
      <c r="X199" s="13">
        <f>SUM(V199:W199)</f>
        <v>21</v>
      </c>
      <c r="Y199" s="27">
        <v>3</v>
      </c>
      <c r="Z199" s="27">
        <v>13</v>
      </c>
      <c r="AA199" s="13">
        <f>SUM(Y199:Z199)</f>
        <v>16</v>
      </c>
      <c r="AB199" s="27">
        <v>10</v>
      </c>
      <c r="AC199" s="27">
        <v>9</v>
      </c>
      <c r="AD199" s="13">
        <f>SUM(AB199:AC199)</f>
        <v>19</v>
      </c>
      <c r="AE199" s="27">
        <v>10</v>
      </c>
      <c r="AF199" s="27">
        <v>10</v>
      </c>
      <c r="AG199" s="13">
        <f>SUM(AE199:AF199)</f>
        <v>20</v>
      </c>
      <c r="AH199" s="27">
        <v>8</v>
      </c>
      <c r="AI199" s="27">
        <v>7</v>
      </c>
      <c r="AJ199" s="13">
        <f>SUM(AH199:AI199)</f>
        <v>15</v>
      </c>
      <c r="AK199" s="27">
        <v>6</v>
      </c>
      <c r="AL199" s="27">
        <v>9</v>
      </c>
      <c r="AM199" s="13">
        <f>SUM(AK199:AL199)</f>
        <v>15</v>
      </c>
      <c r="AN199" s="54"/>
      <c r="AO199" s="54"/>
      <c r="AP199" s="55"/>
      <c r="AQ199" s="49"/>
      <c r="AR199" s="49"/>
      <c r="AS199" s="49"/>
      <c r="AT199" s="49"/>
      <c r="AU199" s="52" t="str">
        <f t="shared" ref="AU199" si="55">IF(AN201="0","راسب","ناجح")</f>
        <v>راسب</v>
      </c>
      <c r="AV199" s="46" t="str">
        <f t="shared" ref="AV199:AV202" si="56">IF(AN201="0","له دور ثانٍ في : ","ناجح")&amp;IF(COUNTIF(H201,"&lt;56")+COUNTIF(I201,"&lt;100")=0,,"عربي،")&amp;IF(COUNTIF(K201,"&lt;56")+COUNTIF(L201,"&lt;100")=0,,"إنجليزي،")&amp;IF(COUNTIF(N201,"&lt;56")+COUNTIF(O201,"&lt;100")=0,," رياضيات،")&amp;IF(COUNTIF(Q201,"&lt;29")+COUNTIF(R201,"&lt;60")=0,,"فيزياء ،")&amp;IF(COUNTIF(T201,"&lt;29")+COUNTIF(U201,"&lt;60")=0,,"كيمياء،")&amp;IF(COUNTIF(W201,"&lt;29")+COUNTIF(X201,"&lt;60")=0,,"أحياء،")&amp;IF(COUNTIF(Z201,"&lt;22")+COUNTIF(AA201,"&lt;40")=0,,"دين، ")&amp;IF(COUNTIF(AC201,"&lt;19")+COUNTIF(AD201,"&lt;40")=0,,"حاسوب،
")&amp;IF(COUNTIF(AF201,"&lt;22")+COUNTIF(AG201,"&lt;40")=0,,"تاريخ ،")&amp;IF(COUNTIF(AI201,"&lt;22")+COUNTIF(AJ201,"&lt;40")=0,,"جغرافيا،")&amp;IF(COUNTIF(AL201,"&lt;11")+COUNTIF(AM201,"&lt;20")=0,,"أساسيات الحياة الاجتماعية، ")</f>
        <v>له دور ثانٍ في :  رياضيات،كيمياء،أحياء،دين، جغرافيا،</v>
      </c>
    </row>
    <row r="200" spans="2:48" ht="28.5" customHeight="1" thickBot="1">
      <c r="B200" s="48"/>
      <c r="C200" s="49"/>
      <c r="D200" s="51"/>
      <c r="E200" s="49"/>
      <c r="F200" s="11" t="s">
        <v>31</v>
      </c>
      <c r="G200" s="27">
        <v>24</v>
      </c>
      <c r="H200" s="27">
        <v>18</v>
      </c>
      <c r="I200" s="13">
        <f>SUM(G200:H200)</f>
        <v>42</v>
      </c>
      <c r="J200" s="27">
        <v>26</v>
      </c>
      <c r="K200" s="27">
        <v>33</v>
      </c>
      <c r="L200" s="13">
        <f>SUM(J200:K200)</f>
        <v>59</v>
      </c>
      <c r="M200" s="27">
        <v>15</v>
      </c>
      <c r="N200" s="27">
        <v>1</v>
      </c>
      <c r="O200" s="13">
        <f>SUM(M200:N200)</f>
        <v>16</v>
      </c>
      <c r="P200" s="27">
        <v>13</v>
      </c>
      <c r="Q200" s="27">
        <v>17</v>
      </c>
      <c r="R200" s="13">
        <f>SUM(P200:Q200)</f>
        <v>30</v>
      </c>
      <c r="S200" s="27">
        <v>11</v>
      </c>
      <c r="T200" s="27">
        <v>4</v>
      </c>
      <c r="U200" s="13">
        <f>SUM(S200:T200)</f>
        <v>15</v>
      </c>
      <c r="V200" s="27">
        <v>15</v>
      </c>
      <c r="W200" s="27">
        <v>11</v>
      </c>
      <c r="X200" s="13">
        <f>SUM(V200:W200)</f>
        <v>26</v>
      </c>
      <c r="Y200" s="27">
        <v>1</v>
      </c>
      <c r="Z200" s="27">
        <v>7</v>
      </c>
      <c r="AA200" s="13">
        <f>SUM(Y200:Z200)</f>
        <v>8</v>
      </c>
      <c r="AB200" s="27">
        <v>11</v>
      </c>
      <c r="AC200" s="27">
        <v>16</v>
      </c>
      <c r="AD200" s="13">
        <f>SUM(AB200:AC200)</f>
        <v>27</v>
      </c>
      <c r="AE200" s="27">
        <v>5</v>
      </c>
      <c r="AF200" s="27">
        <v>15</v>
      </c>
      <c r="AG200" s="13">
        <f>SUM(AE200:AF200)</f>
        <v>20</v>
      </c>
      <c r="AH200" s="27">
        <v>8</v>
      </c>
      <c r="AI200" s="27">
        <v>5</v>
      </c>
      <c r="AJ200" s="13">
        <f>SUM(AH200:AI200)</f>
        <v>13</v>
      </c>
      <c r="AK200" s="27">
        <v>3</v>
      </c>
      <c r="AL200" s="27">
        <v>4</v>
      </c>
      <c r="AM200" s="13">
        <f>SUM(AK200:AL200)</f>
        <v>7</v>
      </c>
      <c r="AN200" s="54"/>
      <c r="AO200" s="54"/>
      <c r="AP200" s="56"/>
      <c r="AQ200" s="49"/>
      <c r="AR200" s="49"/>
      <c r="AS200" s="49"/>
      <c r="AT200" s="49"/>
      <c r="AU200" s="52"/>
      <c r="AV200" s="46"/>
    </row>
    <row r="201" spans="2:48" ht="36" customHeight="1" thickBot="1">
      <c r="B201" s="48"/>
      <c r="C201" s="49"/>
      <c r="D201" s="51"/>
      <c r="E201" s="49"/>
      <c r="F201" s="14" t="s">
        <v>32</v>
      </c>
      <c r="G201" s="13">
        <f>SUM(G199:G200)</f>
        <v>49</v>
      </c>
      <c r="H201" s="13">
        <f>IF(SUM(H199:H200)&lt;38,SUM(H199:H200),SUM(H199:H200))</f>
        <v>72</v>
      </c>
      <c r="I201" s="13">
        <f>IF(SUM(G201:H201)&lt;100,SUM(G201:H201),SUM(G201:H201))</f>
        <v>121</v>
      </c>
      <c r="J201" s="13">
        <f>SUM(J199:J200)</f>
        <v>53</v>
      </c>
      <c r="K201" s="13">
        <f>IF(SUM(K199:K200)&lt;38,SUM(K199:K200),SUM(K199:K200))</f>
        <v>56</v>
      </c>
      <c r="L201" s="13">
        <f>IF(SUM(J201:K201)&lt;100,SUM(J201:K201),SUM(J201:K201))</f>
        <v>109</v>
      </c>
      <c r="M201" s="13">
        <f>SUM(M199:M200)</f>
        <v>27</v>
      </c>
      <c r="N201" s="13">
        <f>IF(SUM(N199:N200)&lt;38,SUM(N199:N200),SUM(N199:N200))</f>
        <v>16</v>
      </c>
      <c r="O201" s="13"/>
      <c r="P201" s="13">
        <f>SUM(P199:P200)</f>
        <v>28</v>
      </c>
      <c r="Q201" s="13">
        <f>IF(SUM(Q199:Q200)&lt;38,SUM(Q199:Q200),SUM(Q199:Q200))</f>
        <v>32</v>
      </c>
      <c r="R201" s="13">
        <f>IF(SUM(P201:Q201)&lt;80,SUM(P201:Q201),SUM(P201:Q201))</f>
        <v>60</v>
      </c>
      <c r="S201" s="13">
        <f>SUM(S199:S200)</f>
        <v>25</v>
      </c>
      <c r="T201" s="13">
        <f>IF(SUM(T199:T200)&lt;38,SUM(T199:T200),SUM(T199:T200))</f>
        <v>7</v>
      </c>
      <c r="U201" s="13"/>
      <c r="V201" s="13">
        <f>SUM(V199:V200)</f>
        <v>28</v>
      </c>
      <c r="W201" s="13">
        <f>IF(SUM(W199:W200)&lt;38,SUM(W199:W200),SUM(W199:W200))</f>
        <v>19</v>
      </c>
      <c r="X201" s="13"/>
      <c r="Y201" s="13">
        <f>SUM(Y199:Y200)</f>
        <v>4</v>
      </c>
      <c r="Z201" s="13">
        <f>IF(SUM(Z199:Z200)&lt;19,SUM(Z199:Z200),SUM(Z199:Z200))</f>
        <v>20</v>
      </c>
      <c r="AA201" s="13"/>
      <c r="AB201" s="13">
        <f>SUM(AB199:AB200)</f>
        <v>21</v>
      </c>
      <c r="AC201" s="13">
        <f>IF(SUM(AC199:AC200)&lt;19,SUM(AC199:AC200),SUM(AC199:AC200))</f>
        <v>25</v>
      </c>
      <c r="AD201" s="13">
        <f>IF(SUM(AB201:AC201)&lt;40,SUM(AB201:AC201),SUM(AB201:AC201))</f>
        <v>46</v>
      </c>
      <c r="AE201" s="13">
        <f>SUM(AE199:AE200)</f>
        <v>15</v>
      </c>
      <c r="AF201" s="13">
        <f>IF(SUM(AF199:AF200)&lt;19,SUM(AF199:AF200),SUM(AF199:AF200))</f>
        <v>25</v>
      </c>
      <c r="AG201" s="13">
        <f>IF(SUM(AE201:AF201)&lt;40,SUM(AE201:AF201),SUM(AE201:AF201))</f>
        <v>40</v>
      </c>
      <c r="AH201" s="13">
        <f>SUM(AH199:AH200)</f>
        <v>16</v>
      </c>
      <c r="AI201" s="13">
        <f>IF(SUM(AI199:AI200)&lt;19,SUM(AI199:AI200),SUM(AI199:AI200))</f>
        <v>12</v>
      </c>
      <c r="AJ201" s="13"/>
      <c r="AK201" s="13">
        <f>SUM(AK199:AK200)</f>
        <v>9</v>
      </c>
      <c r="AL201" s="13">
        <f>IF(SUM(AL199:AL200)&lt;9,SUM(AL199:AL200),SUM(AL199:AL200))</f>
        <v>13</v>
      </c>
      <c r="AM201" s="13">
        <f>IF(SUM(AK201:AL201)&lt;20,SUM(AK201:AL201),SUM(AK201:AL201))</f>
        <v>22</v>
      </c>
      <c r="AN201" s="15" t="str">
        <f>IF(OR(I201&lt;100,L201&lt;100,O201&lt;100,R201&lt;60,U201&lt;60,X201&lt;60,AA201&lt;40,AD201&lt;40,AG201&lt;40,AJ201&lt;40,AM201&lt;20),"0",SUM(AA201,AD201,X201,U201,R201,O201,L201,I201,AG201,AJ201,AM201))</f>
        <v>0</v>
      </c>
      <c r="AO201" s="15">
        <f>AN201/1320*100</f>
        <v>0</v>
      </c>
      <c r="AP201" s="15" t="str">
        <f>IF(AO201&lt;50,"   ",IF(AO201&lt;65,"مقبول",IF(AO201&lt;75,"جيد",IF(AO201&lt;85,"جيدجداً",IF(AO201&lt;=100,"ممتاز","خطا")))))</f>
        <v xml:space="preserve">   </v>
      </c>
      <c r="AQ201" s="49"/>
      <c r="AR201" s="49"/>
      <c r="AS201" s="49"/>
      <c r="AT201" s="49"/>
      <c r="AU201" s="52"/>
      <c r="AV201" s="46"/>
    </row>
    <row r="202" spans="2:48" ht="28.5" customHeight="1" thickBot="1">
      <c r="B202" s="48">
        <v>47</v>
      </c>
      <c r="C202" s="49">
        <v>656</v>
      </c>
      <c r="D202" s="50" t="s">
        <v>55</v>
      </c>
      <c r="E202" s="49">
        <v>258</v>
      </c>
      <c r="F202" s="11" t="s">
        <v>30</v>
      </c>
      <c r="G202" s="27">
        <v>17</v>
      </c>
      <c r="H202" s="27">
        <v>33</v>
      </c>
      <c r="I202" s="13">
        <f>SUM(G202:H202)</f>
        <v>50</v>
      </c>
      <c r="J202" s="27">
        <v>26</v>
      </c>
      <c r="K202" s="27">
        <v>26</v>
      </c>
      <c r="L202" s="13">
        <f>SUM(J202:K202)</f>
        <v>52</v>
      </c>
      <c r="M202" s="27">
        <v>12</v>
      </c>
      <c r="N202" s="27">
        <v>15</v>
      </c>
      <c r="O202" s="13">
        <f>SUM(M202:N202)</f>
        <v>27</v>
      </c>
      <c r="P202" s="27">
        <v>18</v>
      </c>
      <c r="Q202" s="27">
        <v>15</v>
      </c>
      <c r="R202" s="13">
        <f>SUM(P202:Q202)</f>
        <v>33</v>
      </c>
      <c r="S202" s="27">
        <v>11</v>
      </c>
      <c r="T202" s="27">
        <v>11</v>
      </c>
      <c r="U202" s="13">
        <f>SUM(S202:T202)</f>
        <v>22</v>
      </c>
      <c r="V202" s="27">
        <v>17</v>
      </c>
      <c r="W202" s="27">
        <v>18</v>
      </c>
      <c r="X202" s="13">
        <f>SUM(V202:W202)</f>
        <v>35</v>
      </c>
      <c r="Y202" s="27">
        <v>6</v>
      </c>
      <c r="Z202" s="27">
        <v>15</v>
      </c>
      <c r="AA202" s="13">
        <f>SUM(Y202:Z202)</f>
        <v>21</v>
      </c>
      <c r="AB202" s="27">
        <v>11</v>
      </c>
      <c r="AC202" s="27">
        <v>16</v>
      </c>
      <c r="AD202" s="13">
        <f>SUM(AB202:AC202)</f>
        <v>27</v>
      </c>
      <c r="AE202" s="27">
        <v>7</v>
      </c>
      <c r="AF202" s="27">
        <v>6</v>
      </c>
      <c r="AG202" s="13">
        <f>SUM(AE202:AF202)</f>
        <v>13</v>
      </c>
      <c r="AH202" s="27">
        <v>8</v>
      </c>
      <c r="AI202" s="27">
        <v>9</v>
      </c>
      <c r="AJ202" s="13">
        <f>SUM(AH202:AI202)</f>
        <v>17</v>
      </c>
      <c r="AK202" s="27">
        <v>6</v>
      </c>
      <c r="AL202" s="27">
        <v>7</v>
      </c>
      <c r="AM202" s="13">
        <f>SUM(AK202:AL202)</f>
        <v>13</v>
      </c>
      <c r="AN202" s="54"/>
      <c r="AO202" s="54"/>
      <c r="AP202" s="55"/>
      <c r="AQ202" s="49"/>
      <c r="AR202" s="49"/>
      <c r="AS202" s="49"/>
      <c r="AT202" s="49"/>
      <c r="AU202" s="52" t="str">
        <f t="shared" ref="AU202" si="57">IF(AN204="0","راسب","ناجح")</f>
        <v>راسب</v>
      </c>
      <c r="AV202" s="46" t="str">
        <f t="shared" si="56"/>
        <v>له دور ثانٍ في : إنجليزي، رياضيات،كيمياء،</v>
      </c>
    </row>
    <row r="203" spans="2:48" ht="28.5" customHeight="1" thickBot="1">
      <c r="B203" s="48"/>
      <c r="C203" s="49"/>
      <c r="D203" s="51"/>
      <c r="E203" s="49"/>
      <c r="F203" s="11" t="s">
        <v>31</v>
      </c>
      <c r="G203" s="27">
        <v>18</v>
      </c>
      <c r="H203" s="27">
        <v>38</v>
      </c>
      <c r="I203" s="13">
        <f>SUM(G203:H203)</f>
        <v>56</v>
      </c>
      <c r="J203" s="27">
        <v>22</v>
      </c>
      <c r="K203" s="27">
        <v>27</v>
      </c>
      <c r="L203" s="13">
        <f>SUM(J203:K203)</f>
        <v>49</v>
      </c>
      <c r="M203" s="27">
        <v>17</v>
      </c>
      <c r="N203" s="27">
        <v>6</v>
      </c>
      <c r="O203" s="13">
        <f>SUM(M203:N203)</f>
        <v>23</v>
      </c>
      <c r="P203" s="27">
        <v>14</v>
      </c>
      <c r="Q203" s="27">
        <v>16</v>
      </c>
      <c r="R203" s="13">
        <f>SUM(P203:Q203)</f>
        <v>30</v>
      </c>
      <c r="S203" s="27">
        <v>9</v>
      </c>
      <c r="T203" s="27">
        <v>16</v>
      </c>
      <c r="U203" s="13">
        <f>SUM(S203:T203)</f>
        <v>25</v>
      </c>
      <c r="V203" s="27">
        <v>13</v>
      </c>
      <c r="W203" s="27">
        <v>19</v>
      </c>
      <c r="X203" s="13">
        <f>SUM(V203:W203)</f>
        <v>32</v>
      </c>
      <c r="Y203" s="27">
        <v>6</v>
      </c>
      <c r="Z203" s="27">
        <v>19</v>
      </c>
      <c r="AA203" s="13">
        <f>SUM(Y203:Z203)</f>
        <v>25</v>
      </c>
      <c r="AB203" s="27">
        <v>12</v>
      </c>
      <c r="AC203" s="27">
        <v>9</v>
      </c>
      <c r="AD203" s="13">
        <f>SUM(AB203:AC203)</f>
        <v>21</v>
      </c>
      <c r="AE203" s="27">
        <v>4</v>
      </c>
      <c r="AF203" s="27">
        <v>23</v>
      </c>
      <c r="AG203" s="13">
        <f>SUM(AE203:AF203)</f>
        <v>27</v>
      </c>
      <c r="AH203" s="27">
        <v>8</v>
      </c>
      <c r="AI203" s="27">
        <v>15</v>
      </c>
      <c r="AJ203" s="13">
        <f>SUM(AH203:AI203)</f>
        <v>23</v>
      </c>
      <c r="AK203" s="27">
        <v>3</v>
      </c>
      <c r="AL203" s="27">
        <v>8</v>
      </c>
      <c r="AM203" s="13">
        <f>SUM(AK203:AL203)</f>
        <v>11</v>
      </c>
      <c r="AN203" s="54"/>
      <c r="AO203" s="54"/>
      <c r="AP203" s="56"/>
      <c r="AQ203" s="49"/>
      <c r="AR203" s="49"/>
      <c r="AS203" s="49"/>
      <c r="AT203" s="49"/>
      <c r="AU203" s="52"/>
      <c r="AV203" s="46"/>
    </row>
    <row r="204" spans="2:48" ht="36" customHeight="1" thickBot="1">
      <c r="B204" s="48"/>
      <c r="C204" s="49"/>
      <c r="D204" s="51"/>
      <c r="E204" s="49"/>
      <c r="F204" s="14" t="s">
        <v>32</v>
      </c>
      <c r="G204" s="13">
        <f>SUM(G202:G203)</f>
        <v>35</v>
      </c>
      <c r="H204" s="13">
        <f>IF(SUM(H202:H203)&lt;38,SUM(H202:H203),SUM(H202:H203))</f>
        <v>71</v>
      </c>
      <c r="I204" s="13">
        <f>IF(SUM(G204:H204)&lt;100,SUM(G204:H204),SUM(G204:H204))</f>
        <v>106</v>
      </c>
      <c r="J204" s="13">
        <f>SUM(J202:J203)</f>
        <v>48</v>
      </c>
      <c r="K204" s="13">
        <f>IF(SUM(K202:K203)&lt;38,SUM(K202:K203),SUM(K202:K203))</f>
        <v>53</v>
      </c>
      <c r="L204" s="13"/>
      <c r="M204" s="13">
        <f>SUM(M202:M203)</f>
        <v>29</v>
      </c>
      <c r="N204" s="13">
        <f>IF(SUM(N202:N203)&lt;38,SUM(N202:N203),SUM(N202:N203))</f>
        <v>21</v>
      </c>
      <c r="O204" s="13"/>
      <c r="P204" s="13">
        <f>SUM(P202:P203)</f>
        <v>32</v>
      </c>
      <c r="Q204" s="13">
        <f>IF(SUM(Q202:Q203)&lt;38,SUM(Q202:Q203),SUM(Q202:Q203))</f>
        <v>31</v>
      </c>
      <c r="R204" s="13">
        <f>IF(SUM(P204:Q204)&lt;80,SUM(P204:Q204),SUM(P204:Q204))</f>
        <v>63</v>
      </c>
      <c r="S204" s="13">
        <f>SUM(S202:S203)</f>
        <v>20</v>
      </c>
      <c r="T204" s="13">
        <f>IF(SUM(T202:T203)&lt;38,SUM(T202:T203),SUM(T202:T203))</f>
        <v>27</v>
      </c>
      <c r="U204" s="13"/>
      <c r="V204" s="13">
        <f>SUM(V202:V203)</f>
        <v>30</v>
      </c>
      <c r="W204" s="13">
        <f>IF(SUM(W202:W203)&lt;38,SUM(W202:W203),SUM(W202:W203))</f>
        <v>37</v>
      </c>
      <c r="X204" s="13">
        <f>IF(SUM(V204:W204)&lt;80,SUM(V204:W204),SUM(V204:W204))</f>
        <v>67</v>
      </c>
      <c r="Y204" s="13">
        <f>SUM(Y202:Y203)</f>
        <v>12</v>
      </c>
      <c r="Z204" s="13">
        <f>IF(SUM(Z202:Z203)&lt;19,SUM(Z202:Z203),SUM(Z202:Z203))</f>
        <v>34</v>
      </c>
      <c r="AA204" s="13">
        <f>IF(SUM(Y204:Z204)&lt;40,SUM(Y204:Z204),SUM(Y204:Z204))</f>
        <v>46</v>
      </c>
      <c r="AB204" s="13">
        <f>SUM(AB202:AB203)</f>
        <v>23</v>
      </c>
      <c r="AC204" s="13">
        <f>IF(SUM(AC202:AC203)&lt;19,SUM(AC202:AC203),SUM(AC202:AC203))</f>
        <v>25</v>
      </c>
      <c r="AD204" s="13">
        <f>IF(SUM(AB204:AC204)&lt;40,SUM(AB204:AC204),SUM(AB204:AC204))</f>
        <v>48</v>
      </c>
      <c r="AE204" s="13">
        <f>SUM(AE202:AE203)</f>
        <v>11</v>
      </c>
      <c r="AF204" s="13">
        <f>IF(SUM(AF202:AF203)&lt;19,SUM(AF202:AF203),SUM(AF202:AF203))</f>
        <v>29</v>
      </c>
      <c r="AG204" s="13">
        <f>IF(SUM(AE204:AF204)&lt;40,SUM(AE204:AF204),SUM(AE204:AF204))</f>
        <v>40</v>
      </c>
      <c r="AH204" s="13">
        <f>SUM(AH202:AH203)</f>
        <v>16</v>
      </c>
      <c r="AI204" s="13">
        <f>IF(SUM(AI202:AI203)&lt;19,SUM(AI202:AI203),SUM(AI202:AI203))</f>
        <v>24</v>
      </c>
      <c r="AJ204" s="13">
        <f>IF(SUM(AH204:AI204)&lt;40,SUM(AH204:AI204),SUM(AH204:AI204))</f>
        <v>40</v>
      </c>
      <c r="AK204" s="13">
        <f>SUM(AK202:AK203)</f>
        <v>9</v>
      </c>
      <c r="AL204" s="13">
        <f>IF(SUM(AL202:AL203)&lt;9,SUM(AL202:AL203),SUM(AL202:AL203))</f>
        <v>15</v>
      </c>
      <c r="AM204" s="13">
        <f>IF(SUM(AK204:AL204)&lt;20,SUM(AK204:AL204),SUM(AK204:AL204))</f>
        <v>24</v>
      </c>
      <c r="AN204" s="15" t="str">
        <f>IF(OR(I204&lt;100,L204&lt;100,O204&lt;100,R204&lt;60,U204&lt;60,X204&lt;60,AA204&lt;40,AD204&lt;40,AG204&lt;40,AJ204&lt;40,AM204&lt;20),"0",SUM(AA204,AD204,X204,U204,R204,O204,L204,I204,AG204,AJ204,AM204))</f>
        <v>0</v>
      </c>
      <c r="AO204" s="15">
        <f>AN204/1320*100</f>
        <v>0</v>
      </c>
      <c r="AP204" s="15" t="str">
        <f>IF(AO204&lt;50,"   ",IF(AO204&lt;65,"مقبول",IF(AO204&lt;75,"جيد",IF(AO204&lt;85,"جيدجداً",IF(AO204&lt;=100,"ممتاز","خطا")))))</f>
        <v xml:space="preserve">   </v>
      </c>
      <c r="AQ204" s="49"/>
      <c r="AR204" s="49"/>
      <c r="AS204" s="49"/>
      <c r="AT204" s="49"/>
      <c r="AU204" s="52"/>
      <c r="AV204" s="46"/>
    </row>
    <row r="205" spans="2:48" ht="28.5" customHeight="1" thickBot="1">
      <c r="B205" s="48">
        <v>48</v>
      </c>
      <c r="C205" s="49">
        <v>657</v>
      </c>
      <c r="D205" s="50" t="s">
        <v>56</v>
      </c>
      <c r="E205" s="49">
        <v>259</v>
      </c>
      <c r="F205" s="11" t="s">
        <v>30</v>
      </c>
      <c r="G205" s="27">
        <v>22</v>
      </c>
      <c r="H205" s="27">
        <v>50</v>
      </c>
      <c r="I205" s="13">
        <f>SUM(G205:H205)</f>
        <v>72</v>
      </c>
      <c r="J205" s="27">
        <v>21</v>
      </c>
      <c r="K205" s="27">
        <v>43</v>
      </c>
      <c r="L205" s="13">
        <f>SUM(J205:K205)</f>
        <v>64</v>
      </c>
      <c r="M205" s="27">
        <v>20</v>
      </c>
      <c r="N205" s="27">
        <v>41</v>
      </c>
      <c r="O205" s="13">
        <f>SUM(M205:N205)</f>
        <v>61</v>
      </c>
      <c r="P205" s="27">
        <v>15</v>
      </c>
      <c r="Q205" s="27">
        <v>20</v>
      </c>
      <c r="R205" s="13">
        <f>SUM(P205:Q205)</f>
        <v>35</v>
      </c>
      <c r="S205" s="27">
        <v>16</v>
      </c>
      <c r="T205" s="27">
        <v>15</v>
      </c>
      <c r="U205" s="13">
        <f>SUM(S205:T205)</f>
        <v>31</v>
      </c>
      <c r="V205" s="27">
        <v>16</v>
      </c>
      <c r="W205" s="27">
        <v>14</v>
      </c>
      <c r="X205" s="13">
        <f>SUM(V205:W205)</f>
        <v>30</v>
      </c>
      <c r="Y205" s="27">
        <v>9</v>
      </c>
      <c r="Z205" s="27">
        <v>21</v>
      </c>
      <c r="AA205" s="13">
        <f>SUM(Y205:Z205)</f>
        <v>30</v>
      </c>
      <c r="AB205" s="27">
        <v>14</v>
      </c>
      <c r="AC205" s="27">
        <v>21</v>
      </c>
      <c r="AD205" s="13">
        <f>SUM(AB205:AC205)</f>
        <v>35</v>
      </c>
      <c r="AE205" s="27">
        <v>9</v>
      </c>
      <c r="AF205" s="27">
        <v>23</v>
      </c>
      <c r="AG205" s="13">
        <f>SUM(AE205:AF205)</f>
        <v>32</v>
      </c>
      <c r="AH205" s="27">
        <v>7</v>
      </c>
      <c r="AI205" s="27">
        <v>14</v>
      </c>
      <c r="AJ205" s="13">
        <f>SUM(AH205:AI205)</f>
        <v>21</v>
      </c>
      <c r="AK205" s="27">
        <v>5</v>
      </c>
      <c r="AL205" s="27">
        <v>6</v>
      </c>
      <c r="AM205" s="13">
        <f>SUM(AK205:AL205)</f>
        <v>11</v>
      </c>
      <c r="AN205" s="54"/>
      <c r="AO205" s="54"/>
      <c r="AP205" s="55"/>
      <c r="AQ205" s="49"/>
      <c r="AR205" s="49"/>
      <c r="AS205" s="49"/>
      <c r="AT205" s="49"/>
      <c r="AU205" s="52" t="str">
        <f t="shared" ref="AU205" si="58">IF(AN207="0","راسب","ناجح")</f>
        <v>ناجح</v>
      </c>
      <c r="AV205" s="46" t="str">
        <f t="shared" ref="AV205:AV208" si="59">IF(AN207="0","له دور ثانٍ في : ","ناجح")&amp;IF(COUNTIF(H207,"&lt;56")+COUNTIF(I207,"&lt;100")=0,,"عربي،")&amp;IF(COUNTIF(K207,"&lt;56")+COUNTIF(L207,"&lt;100")=0,,"إنجليزي،")&amp;IF(COUNTIF(N207,"&lt;56")+COUNTIF(O207,"&lt;100")=0,," رياضيات،")&amp;IF(COUNTIF(Q207,"&lt;29")+COUNTIF(R207,"&lt;60")=0,,"فيزياء ،")&amp;IF(COUNTIF(T207,"&lt;29")+COUNTIF(U207,"&lt;60")=0,,"كيمياء،")&amp;IF(COUNTIF(W207,"&lt;29")+COUNTIF(X207,"&lt;60")=0,,"أحياء،")&amp;IF(COUNTIF(Z207,"&lt;22")+COUNTIF(AA207,"&lt;40")=0,,"دين، ")&amp;IF(COUNTIF(AC207,"&lt;19")+COUNTIF(AD207,"&lt;40")=0,,"حاسوب،
")&amp;IF(COUNTIF(AF207,"&lt;22")+COUNTIF(AG207,"&lt;40")=0,,"تاريخ ،")&amp;IF(COUNTIF(AI207,"&lt;22")+COUNTIF(AJ207,"&lt;40")=0,,"جغرافيا،")&amp;IF(COUNTIF(AL207,"&lt;11")+COUNTIF(AM207,"&lt;20")=0,,"أساسيات الحياة الاجتماعية، ")</f>
        <v>ناجح</v>
      </c>
    </row>
    <row r="206" spans="2:48" ht="28.5" customHeight="1" thickBot="1">
      <c r="B206" s="48"/>
      <c r="C206" s="49"/>
      <c r="D206" s="51"/>
      <c r="E206" s="49"/>
      <c r="F206" s="11" t="s">
        <v>31</v>
      </c>
      <c r="G206" s="27">
        <v>22</v>
      </c>
      <c r="H206" s="27">
        <v>63</v>
      </c>
      <c r="I206" s="13">
        <f>SUM(G206:H206)</f>
        <v>85</v>
      </c>
      <c r="J206" s="27">
        <v>21</v>
      </c>
      <c r="K206" s="27">
        <v>39</v>
      </c>
      <c r="L206" s="13">
        <f>SUM(J206:K206)</f>
        <v>60</v>
      </c>
      <c r="M206" s="27">
        <v>15</v>
      </c>
      <c r="N206" s="27">
        <v>40</v>
      </c>
      <c r="O206" s="13">
        <f>SUM(M206:N206)</f>
        <v>55</v>
      </c>
      <c r="P206" s="27">
        <v>13</v>
      </c>
      <c r="Q206" s="27">
        <v>20</v>
      </c>
      <c r="R206" s="13">
        <f>SUM(P206:Q206)</f>
        <v>33</v>
      </c>
      <c r="S206" s="27">
        <v>21</v>
      </c>
      <c r="T206" s="27">
        <v>24</v>
      </c>
      <c r="U206" s="13">
        <f>SUM(S206:T206)</f>
        <v>45</v>
      </c>
      <c r="V206" s="27">
        <v>18</v>
      </c>
      <c r="W206" s="27">
        <v>23</v>
      </c>
      <c r="X206" s="13">
        <f>SUM(V206:W206)</f>
        <v>41</v>
      </c>
      <c r="Y206" s="27">
        <v>8</v>
      </c>
      <c r="Z206" s="27">
        <v>26</v>
      </c>
      <c r="AA206" s="13">
        <f>SUM(Y206:Z206)</f>
        <v>34</v>
      </c>
      <c r="AB206" s="27">
        <v>14</v>
      </c>
      <c r="AC206" s="27">
        <v>6</v>
      </c>
      <c r="AD206" s="13">
        <f>SUM(AB206:AC206)</f>
        <v>20</v>
      </c>
      <c r="AE206" s="27">
        <v>11</v>
      </c>
      <c r="AF206" s="27">
        <v>18</v>
      </c>
      <c r="AG206" s="13">
        <f>SUM(AE206:AF206)</f>
        <v>29</v>
      </c>
      <c r="AH206" s="27">
        <v>7</v>
      </c>
      <c r="AI206" s="27">
        <v>12</v>
      </c>
      <c r="AJ206" s="13">
        <f>SUM(AH206:AI206)</f>
        <v>19</v>
      </c>
      <c r="AK206" s="27">
        <v>4</v>
      </c>
      <c r="AL206" s="27">
        <v>7</v>
      </c>
      <c r="AM206" s="13">
        <f>SUM(AK206:AL206)</f>
        <v>11</v>
      </c>
      <c r="AN206" s="54"/>
      <c r="AO206" s="54"/>
      <c r="AP206" s="56"/>
      <c r="AQ206" s="49"/>
      <c r="AR206" s="49"/>
      <c r="AS206" s="49"/>
      <c r="AT206" s="49"/>
      <c r="AU206" s="52"/>
      <c r="AV206" s="46"/>
    </row>
    <row r="207" spans="2:48" ht="36" customHeight="1" thickBot="1">
      <c r="B207" s="48"/>
      <c r="C207" s="49"/>
      <c r="D207" s="51"/>
      <c r="E207" s="49"/>
      <c r="F207" s="14" t="s">
        <v>32</v>
      </c>
      <c r="G207" s="13">
        <f>SUM(G205:G206)</f>
        <v>44</v>
      </c>
      <c r="H207" s="13">
        <f>IF(SUM(H205:H206)&lt;38,SUM(H205:H206),SUM(H205:H206))</f>
        <v>113</v>
      </c>
      <c r="I207" s="13">
        <f>IF(SUM(G207:H207)&lt;100,SUM(G207:H207),SUM(G207:H207))</f>
        <v>157</v>
      </c>
      <c r="J207" s="13">
        <f>SUM(J205:J206)</f>
        <v>42</v>
      </c>
      <c r="K207" s="13">
        <f>IF(SUM(K205:K206)&lt;38,SUM(K205:K206),SUM(K205:K206))</f>
        <v>82</v>
      </c>
      <c r="L207" s="13">
        <f>IF(SUM(J207:K207)&lt;100,SUM(J207:K207),SUM(J207:K207))</f>
        <v>124</v>
      </c>
      <c r="M207" s="13">
        <f>SUM(M205:M206)</f>
        <v>35</v>
      </c>
      <c r="N207" s="13">
        <f>IF(SUM(N205:N206)&lt;38,SUM(N205:N206),SUM(N205:N206))</f>
        <v>81</v>
      </c>
      <c r="O207" s="13">
        <f>IF(SUM(M207:N207)&lt;100,SUM(M207:N207),SUM(M207:N207))</f>
        <v>116</v>
      </c>
      <c r="P207" s="13">
        <f>SUM(P205:P206)</f>
        <v>28</v>
      </c>
      <c r="Q207" s="13">
        <f>IF(SUM(Q205:Q206)&lt;38,SUM(Q205:Q206),SUM(Q205:Q206))</f>
        <v>40</v>
      </c>
      <c r="R207" s="13">
        <f>IF(SUM(P207:Q207)&lt;80,SUM(P207:Q207),SUM(P207:Q207))</f>
        <v>68</v>
      </c>
      <c r="S207" s="13">
        <f>SUM(S205:S206)</f>
        <v>37</v>
      </c>
      <c r="T207" s="13">
        <f>IF(SUM(T205:T206)&lt;38,SUM(T205:T206),SUM(T205:T206))</f>
        <v>39</v>
      </c>
      <c r="U207" s="13">
        <f>IF(SUM(S207:T207)&lt;80,SUM(S207:T207),SUM(S207:T207))</f>
        <v>76</v>
      </c>
      <c r="V207" s="13">
        <f>SUM(V205:V206)</f>
        <v>34</v>
      </c>
      <c r="W207" s="13">
        <f>IF(SUM(W205:W206)&lt;38,SUM(W205:W206),SUM(W205:W206))</f>
        <v>37</v>
      </c>
      <c r="X207" s="13">
        <f>IF(SUM(V207:W207)&lt;80,SUM(V207:W207),SUM(V207:W207))</f>
        <v>71</v>
      </c>
      <c r="Y207" s="13">
        <f>SUM(Y205:Y206)</f>
        <v>17</v>
      </c>
      <c r="Z207" s="13">
        <f>IF(SUM(Z205:Z206)&lt;19,SUM(Z205:Z206),SUM(Z205:Z206))</f>
        <v>47</v>
      </c>
      <c r="AA207" s="13">
        <f>IF(SUM(Y207:Z207)&lt;40,SUM(Y207:Z207),SUM(Y207:Z207))</f>
        <v>64</v>
      </c>
      <c r="AB207" s="13">
        <f>SUM(AB205:AB206)</f>
        <v>28</v>
      </c>
      <c r="AC207" s="13">
        <f>IF(SUM(AC205:AC206)&lt;19,SUM(AC205:AC206),SUM(AC205:AC206))</f>
        <v>27</v>
      </c>
      <c r="AD207" s="13">
        <f>IF(SUM(AB207:AC207)&lt;40,SUM(AB207:AC207),SUM(AB207:AC207))</f>
        <v>55</v>
      </c>
      <c r="AE207" s="13">
        <f>SUM(AE205:AE206)</f>
        <v>20</v>
      </c>
      <c r="AF207" s="13">
        <f>IF(SUM(AF205:AF206)&lt;19,SUM(AF205:AF206),SUM(AF205:AF206))</f>
        <v>41</v>
      </c>
      <c r="AG207" s="13">
        <f>IF(SUM(AE207:AF207)&lt;40,SUM(AE207:AF207),SUM(AE207:AF207))</f>
        <v>61</v>
      </c>
      <c r="AH207" s="13">
        <f>SUM(AH205:AH206)</f>
        <v>14</v>
      </c>
      <c r="AI207" s="13">
        <f>IF(SUM(AI205:AI206)&lt;19,SUM(AI205:AI206),SUM(AI205:AI206))</f>
        <v>26</v>
      </c>
      <c r="AJ207" s="13">
        <f>IF(SUM(AH207:AI207)&lt;40,SUM(AH207:AI207),SUM(AH207:AI207))</f>
        <v>40</v>
      </c>
      <c r="AK207" s="13">
        <f>SUM(AK205:AK206)</f>
        <v>9</v>
      </c>
      <c r="AL207" s="13">
        <f>IF(SUM(AL205:AL206)&lt;9,SUM(AL205:AL206),SUM(AL205:AL206))</f>
        <v>13</v>
      </c>
      <c r="AM207" s="13">
        <f>IF(SUM(AK207:AL207)&lt;20,SUM(AK207:AL207),SUM(AK207:AL207))</f>
        <v>22</v>
      </c>
      <c r="AN207" s="15">
        <f>IF(OR(I207&lt;100,L207&lt;100,O207&lt;100,R207&lt;60,U207&lt;60,X207&lt;60,AA207&lt;40,AD207&lt;40,AG207&lt;40,AJ207&lt;40,AM207&lt;20),"0",SUM(AA207,AD207,X207,U207,R207,O207,L207,I207,AG207,AJ207,AM207))</f>
        <v>854</v>
      </c>
      <c r="AO207" s="15">
        <f>AN207/1320*100</f>
        <v>64.696969696969703</v>
      </c>
      <c r="AP207" s="15" t="str">
        <f>IF(AO207&lt;50,"   ",IF(AO207&lt;65,"مقبول",IF(AO207&lt;75,"جيد",IF(AO207&lt;85,"جيدجداً",IF(AO207&lt;=100,"ممتاز","خطا")))))</f>
        <v>مقبول</v>
      </c>
      <c r="AQ207" s="49"/>
      <c r="AR207" s="49"/>
      <c r="AS207" s="49"/>
      <c r="AT207" s="49"/>
      <c r="AU207" s="52"/>
      <c r="AV207" s="46"/>
    </row>
    <row r="208" spans="2:48" ht="28.5" customHeight="1" thickBot="1">
      <c r="B208" s="48">
        <v>49</v>
      </c>
      <c r="C208" s="49">
        <v>658</v>
      </c>
      <c r="D208" s="50" t="s">
        <v>57</v>
      </c>
      <c r="E208" s="49">
        <v>260</v>
      </c>
      <c r="F208" s="11" t="s">
        <v>30</v>
      </c>
      <c r="G208" s="27">
        <v>30</v>
      </c>
      <c r="H208" s="27">
        <v>70</v>
      </c>
      <c r="I208" s="13">
        <f>SUM(G208:H208)</f>
        <v>100</v>
      </c>
      <c r="J208" s="27">
        <v>30</v>
      </c>
      <c r="K208" s="27">
        <v>39</v>
      </c>
      <c r="L208" s="13">
        <f>SUM(J208:K208)</f>
        <v>69</v>
      </c>
      <c r="M208" s="27">
        <v>27</v>
      </c>
      <c r="N208" s="27">
        <v>48</v>
      </c>
      <c r="O208" s="13">
        <f>SUM(M208:N208)</f>
        <v>75</v>
      </c>
      <c r="P208" s="27">
        <v>24</v>
      </c>
      <c r="Q208" s="27">
        <v>36</v>
      </c>
      <c r="R208" s="13">
        <f>SUM(P208:Q208)</f>
        <v>60</v>
      </c>
      <c r="S208" s="27">
        <v>24</v>
      </c>
      <c r="T208" s="27">
        <v>25</v>
      </c>
      <c r="U208" s="13">
        <f>SUM(S208:T208)</f>
        <v>49</v>
      </c>
      <c r="V208" s="27">
        <v>21</v>
      </c>
      <c r="W208" s="27">
        <v>35</v>
      </c>
      <c r="X208" s="13">
        <f>SUM(V208:W208)</f>
        <v>56</v>
      </c>
      <c r="Y208" s="27">
        <v>10</v>
      </c>
      <c r="Z208" s="27">
        <v>28</v>
      </c>
      <c r="AA208" s="13">
        <f>SUM(Y208:Z208)</f>
        <v>38</v>
      </c>
      <c r="AB208" s="27">
        <v>16</v>
      </c>
      <c r="AC208" s="27">
        <v>22</v>
      </c>
      <c r="AD208" s="13">
        <f>SUM(AB208:AC208)</f>
        <v>38</v>
      </c>
      <c r="AE208" s="27">
        <v>12</v>
      </c>
      <c r="AF208" s="27">
        <v>25</v>
      </c>
      <c r="AG208" s="13">
        <f>SUM(AE208:AF208)</f>
        <v>37</v>
      </c>
      <c r="AH208" s="27">
        <v>12</v>
      </c>
      <c r="AI208" s="27">
        <v>25</v>
      </c>
      <c r="AJ208" s="13">
        <f>SUM(AH208:AI208)</f>
        <v>37</v>
      </c>
      <c r="AK208" s="27">
        <v>6</v>
      </c>
      <c r="AL208" s="27">
        <v>11</v>
      </c>
      <c r="AM208" s="13">
        <f>SUM(AK208:AL208)</f>
        <v>17</v>
      </c>
      <c r="AN208" s="54"/>
      <c r="AO208" s="54"/>
      <c r="AP208" s="55"/>
      <c r="AQ208" s="49"/>
      <c r="AR208" s="49"/>
      <c r="AS208" s="49"/>
      <c r="AT208" s="49"/>
      <c r="AU208" s="52" t="str">
        <f t="shared" ref="AU208" si="60">IF(AN210="0","راسب","ناجح")</f>
        <v>ناجح</v>
      </c>
      <c r="AV208" s="46" t="str">
        <f t="shared" si="59"/>
        <v>ناجح</v>
      </c>
    </row>
    <row r="209" spans="2:48" ht="28.5" customHeight="1" thickBot="1">
      <c r="B209" s="48"/>
      <c r="C209" s="49"/>
      <c r="D209" s="51"/>
      <c r="E209" s="49"/>
      <c r="F209" s="11" t="s">
        <v>31</v>
      </c>
      <c r="G209" s="27">
        <v>30</v>
      </c>
      <c r="H209" s="27">
        <v>65</v>
      </c>
      <c r="I209" s="13">
        <f>SUM(G209:H209)</f>
        <v>95</v>
      </c>
      <c r="J209" s="27">
        <v>26</v>
      </c>
      <c r="K209" s="27">
        <v>35</v>
      </c>
      <c r="L209" s="13">
        <f>SUM(J209:K209)</f>
        <v>61</v>
      </c>
      <c r="M209" s="27">
        <v>27</v>
      </c>
      <c r="N209" s="27">
        <v>35</v>
      </c>
      <c r="O209" s="13">
        <f>SUM(M209:N209)</f>
        <v>62</v>
      </c>
      <c r="P209" s="27">
        <v>16</v>
      </c>
      <c r="Q209" s="27">
        <v>20</v>
      </c>
      <c r="R209" s="13">
        <f>SUM(P209:Q209)</f>
        <v>36</v>
      </c>
      <c r="S209" s="27">
        <v>24</v>
      </c>
      <c r="T209" s="27">
        <v>34</v>
      </c>
      <c r="U209" s="13">
        <f>SUM(S209:T209)</f>
        <v>58</v>
      </c>
      <c r="V209" s="27">
        <v>22</v>
      </c>
      <c r="W209" s="27">
        <v>26</v>
      </c>
      <c r="X209" s="13">
        <f>SUM(V209:W209)</f>
        <v>48</v>
      </c>
      <c r="Y209" s="27">
        <v>12</v>
      </c>
      <c r="Z209" s="27">
        <v>28</v>
      </c>
      <c r="AA209" s="13">
        <f>SUM(Y209:Z209)</f>
        <v>40</v>
      </c>
      <c r="AB209" s="27">
        <v>16</v>
      </c>
      <c r="AC209" s="27">
        <v>23</v>
      </c>
      <c r="AD209" s="13">
        <f>SUM(AB209:AC209)</f>
        <v>39</v>
      </c>
      <c r="AE209" s="27">
        <v>12</v>
      </c>
      <c r="AF209" s="27">
        <v>28</v>
      </c>
      <c r="AG209" s="13">
        <f>SUM(AE209:AF209)</f>
        <v>40</v>
      </c>
      <c r="AH209" s="27">
        <v>12</v>
      </c>
      <c r="AI209" s="27">
        <v>22</v>
      </c>
      <c r="AJ209" s="13">
        <f>SUM(AH209:AI209)</f>
        <v>34</v>
      </c>
      <c r="AK209" s="27">
        <v>5</v>
      </c>
      <c r="AL209" s="27">
        <v>9</v>
      </c>
      <c r="AM209" s="13">
        <f>SUM(AK209:AL209)</f>
        <v>14</v>
      </c>
      <c r="AN209" s="54"/>
      <c r="AO209" s="54"/>
      <c r="AP209" s="56"/>
      <c r="AQ209" s="49"/>
      <c r="AR209" s="49"/>
      <c r="AS209" s="49"/>
      <c r="AT209" s="49"/>
      <c r="AU209" s="52"/>
      <c r="AV209" s="46"/>
    </row>
    <row r="210" spans="2:48" ht="36" customHeight="1" thickBot="1">
      <c r="B210" s="48"/>
      <c r="C210" s="49"/>
      <c r="D210" s="58"/>
      <c r="E210" s="49"/>
      <c r="F210" s="14" t="s">
        <v>32</v>
      </c>
      <c r="G210" s="13">
        <f>SUM(G208:G209)</f>
        <v>60</v>
      </c>
      <c r="H210" s="13">
        <f>IF(SUM(H208:H209)&lt;38,SUM(H208:H209),SUM(H208:H209))</f>
        <v>135</v>
      </c>
      <c r="I210" s="13">
        <f>IF(SUM(G210:H210)&lt;100,SUM(G210:H210),SUM(G210:H210))</f>
        <v>195</v>
      </c>
      <c r="J210" s="13">
        <f>SUM(J208:J209)</f>
        <v>56</v>
      </c>
      <c r="K210" s="13">
        <f>IF(SUM(K208:K209)&lt;38,SUM(K208:K209),SUM(K208:K209))</f>
        <v>74</v>
      </c>
      <c r="L210" s="13">
        <f>IF(SUM(J210:K210)&lt;100,SUM(J210:K210),SUM(J210:K210))</f>
        <v>130</v>
      </c>
      <c r="M210" s="13">
        <f>SUM(M208:M209)</f>
        <v>54</v>
      </c>
      <c r="N210" s="13">
        <f>IF(SUM(N208:N209)&lt;38,SUM(N208:N209),SUM(N208:N209))</f>
        <v>83</v>
      </c>
      <c r="O210" s="13">
        <f>IF(SUM(M210:N210)&lt;100,SUM(M210:N210),SUM(M210:N210))</f>
        <v>137</v>
      </c>
      <c r="P210" s="13">
        <f>SUM(P208:P209)</f>
        <v>40</v>
      </c>
      <c r="Q210" s="13">
        <f>IF(SUM(Q208:Q209)&lt;38,SUM(Q208:Q209),SUM(Q208:Q209))</f>
        <v>56</v>
      </c>
      <c r="R210" s="13">
        <f>IF(SUM(P210:Q210)&lt;80,SUM(P210:Q210),SUM(P210:Q210))</f>
        <v>96</v>
      </c>
      <c r="S210" s="13">
        <f>SUM(S208:S209)</f>
        <v>48</v>
      </c>
      <c r="T210" s="13">
        <f>IF(SUM(T208:T209)&lt;38,SUM(T208:T209),SUM(T208:T209))</f>
        <v>59</v>
      </c>
      <c r="U210" s="13">
        <f>IF(SUM(S210:T210)&lt;80,SUM(S210:T210),SUM(S210:T210))</f>
        <v>107</v>
      </c>
      <c r="V210" s="13">
        <f>SUM(V208:V209)</f>
        <v>43</v>
      </c>
      <c r="W210" s="13">
        <f>IF(SUM(W208:W209)&lt;38,SUM(W208:W209),SUM(W208:W209))</f>
        <v>61</v>
      </c>
      <c r="X210" s="13">
        <f>IF(SUM(V210:W210)&lt;80,SUM(V210:W210),SUM(V210:W210))</f>
        <v>104</v>
      </c>
      <c r="Y210" s="13">
        <f>SUM(Y208:Y209)</f>
        <v>22</v>
      </c>
      <c r="Z210" s="13">
        <f>IF(SUM(Z208:Z209)&lt;19,SUM(Z208:Z209),SUM(Z208:Z209))</f>
        <v>56</v>
      </c>
      <c r="AA210" s="13">
        <f>IF(SUM(Y210:Z210)&lt;40,SUM(Y210:Z210),SUM(Y210:Z210))</f>
        <v>78</v>
      </c>
      <c r="AB210" s="13">
        <f>SUM(AB208:AB209)</f>
        <v>32</v>
      </c>
      <c r="AC210" s="13">
        <f>IF(SUM(AC208:AC209)&lt;19,SUM(AC208:AC209),SUM(AC208:AC209))</f>
        <v>45</v>
      </c>
      <c r="AD210" s="13">
        <f>IF(SUM(AB210:AC210)&lt;40,SUM(AB210:AC210),SUM(AB210:AC210))</f>
        <v>77</v>
      </c>
      <c r="AE210" s="13">
        <f>SUM(AE208:AE209)</f>
        <v>24</v>
      </c>
      <c r="AF210" s="13">
        <f>IF(SUM(AF208:AF209)&lt;19,SUM(AF208:AF209),SUM(AF208:AF209))</f>
        <v>53</v>
      </c>
      <c r="AG210" s="13">
        <f>IF(SUM(AE210:AF210)&lt;40,SUM(AE210:AF210),SUM(AE210:AF210))</f>
        <v>77</v>
      </c>
      <c r="AH210" s="13">
        <f>SUM(AH208:AH209)</f>
        <v>24</v>
      </c>
      <c r="AI210" s="13">
        <f>IF(SUM(AI208:AI209)&lt;19,SUM(AI208:AI209),SUM(AI208:AI209))</f>
        <v>47</v>
      </c>
      <c r="AJ210" s="13">
        <f>IF(SUM(AH210:AI210)&lt;40,SUM(AH210:AI210),SUM(AH210:AI210))</f>
        <v>71</v>
      </c>
      <c r="AK210" s="13">
        <f>SUM(AK208:AK209)</f>
        <v>11</v>
      </c>
      <c r="AL210" s="13">
        <f>IF(SUM(AL208:AL209)&lt;9,SUM(AL208:AL209),SUM(AL208:AL209))</f>
        <v>20</v>
      </c>
      <c r="AM210" s="13">
        <f>IF(SUM(AK210:AL210)&lt;20,SUM(AK210:AL210),SUM(AK210:AL210))</f>
        <v>31</v>
      </c>
      <c r="AN210" s="15">
        <f>IF(OR(I210&lt;100,L210&lt;100,O210&lt;100,R210&lt;60,U210&lt;60,X210&lt;60,AA210&lt;40,AD210&lt;40,AG210&lt;40,AJ210&lt;40,AM210&lt;20),"0",SUM(AA210,AD210,X210,U210,R210,O210,L210,I210,AG210,AJ210,AM210))</f>
        <v>1103</v>
      </c>
      <c r="AO210" s="15">
        <f>AN210/1320*100</f>
        <v>83.560606060606062</v>
      </c>
      <c r="AP210" s="15" t="str">
        <f>IF(AO210&lt;50,"   ",IF(AO210&lt;65,"مقبول",IF(AO210&lt;75,"جيد",IF(AO210&lt;85,"جيدجداً",IF(AO210&lt;=100,"ممتاز","خطا")))))</f>
        <v>جيدجداً</v>
      </c>
      <c r="AQ210" s="49"/>
      <c r="AR210" s="49"/>
      <c r="AS210" s="49"/>
      <c r="AT210" s="49"/>
      <c r="AU210" s="52"/>
      <c r="AV210" s="46"/>
    </row>
    <row r="211" spans="2:48" ht="28.5" customHeight="1" thickBot="1">
      <c r="B211" s="48">
        <v>50</v>
      </c>
      <c r="C211" s="49">
        <v>659</v>
      </c>
      <c r="D211" s="50" t="s">
        <v>58</v>
      </c>
      <c r="E211" s="49">
        <v>261</v>
      </c>
      <c r="F211" s="11" t="s">
        <v>30</v>
      </c>
      <c r="G211" s="27">
        <v>19</v>
      </c>
      <c r="H211" s="27">
        <v>49</v>
      </c>
      <c r="I211" s="13">
        <f>SUM(G211:H211)</f>
        <v>68</v>
      </c>
      <c r="J211" s="27">
        <v>23</v>
      </c>
      <c r="K211" s="27">
        <v>42</v>
      </c>
      <c r="L211" s="13">
        <f>SUM(J211:K211)</f>
        <v>65</v>
      </c>
      <c r="M211" s="27">
        <v>11</v>
      </c>
      <c r="N211" s="27">
        <v>16</v>
      </c>
      <c r="O211" s="13">
        <f>SUM(M211:N211)</f>
        <v>27</v>
      </c>
      <c r="P211" s="27">
        <v>17</v>
      </c>
      <c r="Q211" s="27">
        <v>20</v>
      </c>
      <c r="R211" s="13">
        <f>SUM(P211:Q211)</f>
        <v>37</v>
      </c>
      <c r="S211" s="27">
        <v>12</v>
      </c>
      <c r="T211" s="27">
        <v>20</v>
      </c>
      <c r="U211" s="13">
        <f>SUM(S211:T211)</f>
        <v>32</v>
      </c>
      <c r="V211" s="27">
        <v>14</v>
      </c>
      <c r="W211" s="27">
        <v>20</v>
      </c>
      <c r="X211" s="13">
        <f>SUM(V211:W211)</f>
        <v>34</v>
      </c>
      <c r="Y211" s="27">
        <v>9</v>
      </c>
      <c r="Z211" s="27">
        <v>22</v>
      </c>
      <c r="AA211" s="13">
        <f>SUM(Y211:Z211)</f>
        <v>31</v>
      </c>
      <c r="AB211" s="27">
        <v>13</v>
      </c>
      <c r="AC211" s="27">
        <v>12</v>
      </c>
      <c r="AD211" s="13">
        <f>SUM(AB211:AC211)</f>
        <v>25</v>
      </c>
      <c r="AE211" s="27">
        <v>7</v>
      </c>
      <c r="AF211" s="27">
        <v>13</v>
      </c>
      <c r="AG211" s="13">
        <f>SUM(AE211:AF211)</f>
        <v>20</v>
      </c>
      <c r="AH211" s="27">
        <v>5</v>
      </c>
      <c r="AI211" s="27">
        <v>6</v>
      </c>
      <c r="AJ211" s="13">
        <f>SUM(AH211:AI211)</f>
        <v>11</v>
      </c>
      <c r="AK211" s="27">
        <v>6</v>
      </c>
      <c r="AL211" s="27">
        <v>4</v>
      </c>
      <c r="AM211" s="13">
        <f>SUM(AK211:AL211)</f>
        <v>10</v>
      </c>
      <c r="AN211" s="54"/>
      <c r="AO211" s="54"/>
      <c r="AP211" s="55"/>
      <c r="AQ211" s="49"/>
      <c r="AR211" s="49"/>
      <c r="AS211" s="49"/>
      <c r="AT211" s="49"/>
      <c r="AU211" s="52" t="str">
        <f t="shared" ref="AU211" si="61">IF(AN213="0","راسب","ناجح")</f>
        <v>راسب</v>
      </c>
      <c r="AV211" s="46" t="str">
        <f t="shared" ref="AV211" si="62">IF(AN213="0","له دور ثانٍ في : ","ناجح")&amp;IF(COUNTIF(H213,"&lt;56")+COUNTIF(I213,"&lt;100")=0,,"عربي،")&amp;IF(COUNTIF(K213,"&lt;56")+COUNTIF(L213,"&lt;100")=0,,"إنجليزي،")&amp;IF(COUNTIF(N213,"&lt;56")+COUNTIF(O213,"&lt;100")=0,," رياضيات،")&amp;IF(COUNTIF(Q213,"&lt;29")+COUNTIF(R213,"&lt;60")=0,,"فيزياء ،")&amp;IF(COUNTIF(T213,"&lt;29")+COUNTIF(U213,"&lt;60")=0,,"كيمياء،")&amp;IF(COUNTIF(W213,"&lt;29")+COUNTIF(X213,"&lt;60")=0,,"أحياء،")&amp;IF(COUNTIF(Z213,"&lt;22")+COUNTIF(AA213,"&lt;40")=0,,"دين، ")&amp;IF(COUNTIF(AC213,"&lt;19")+COUNTIF(AD213,"&lt;40")=0,,"حاسوب،
")&amp;IF(COUNTIF(AF213,"&lt;22")+COUNTIF(AG213,"&lt;40")=0,,"تاريخ ،")&amp;IF(COUNTIF(AI213,"&lt;22")+COUNTIF(AJ213,"&lt;40")=0,,"جغرافيا،")&amp;IF(COUNTIF(AL213,"&lt;11")+COUNTIF(AM213,"&lt;20")=0,,"أساسيات الحياة الاجتماعية، ")</f>
        <v>له دور ثانٍ في :  رياضيات،</v>
      </c>
    </row>
    <row r="212" spans="2:48" ht="28.5" customHeight="1" thickBot="1">
      <c r="B212" s="48"/>
      <c r="C212" s="49"/>
      <c r="D212" s="51"/>
      <c r="E212" s="49"/>
      <c r="F212" s="11" t="s">
        <v>31</v>
      </c>
      <c r="G212" s="27">
        <v>25</v>
      </c>
      <c r="H212" s="27">
        <v>46</v>
      </c>
      <c r="I212" s="13">
        <f>SUM(G212:H212)</f>
        <v>71</v>
      </c>
      <c r="J212" s="27">
        <v>26</v>
      </c>
      <c r="K212" s="27">
        <v>36</v>
      </c>
      <c r="L212" s="13">
        <f>SUM(J212:K212)</f>
        <v>62</v>
      </c>
      <c r="M212" s="27">
        <v>17</v>
      </c>
      <c r="N212" s="27">
        <v>26</v>
      </c>
      <c r="O212" s="13">
        <f>SUM(M212:N212)</f>
        <v>43</v>
      </c>
      <c r="P212" s="27">
        <v>21</v>
      </c>
      <c r="Q212" s="27">
        <v>27</v>
      </c>
      <c r="R212" s="13">
        <f>SUM(P212:Q212)</f>
        <v>48</v>
      </c>
      <c r="S212" s="27">
        <v>15</v>
      </c>
      <c r="T212" s="27">
        <v>16</v>
      </c>
      <c r="U212" s="13">
        <f>SUM(S212:T212)</f>
        <v>31</v>
      </c>
      <c r="V212" s="27">
        <v>17</v>
      </c>
      <c r="W212" s="27">
        <v>22</v>
      </c>
      <c r="X212" s="13">
        <f>SUM(V212:W212)</f>
        <v>39</v>
      </c>
      <c r="Y212" s="27">
        <v>8</v>
      </c>
      <c r="Z212" s="27">
        <v>28</v>
      </c>
      <c r="AA212" s="13">
        <f>SUM(Y212:Z212)</f>
        <v>36</v>
      </c>
      <c r="AB212" s="27">
        <v>12</v>
      </c>
      <c r="AC212" s="27">
        <v>11</v>
      </c>
      <c r="AD212" s="13">
        <f>SUM(AB212:AC212)</f>
        <v>23</v>
      </c>
      <c r="AE212" s="27">
        <v>12</v>
      </c>
      <c r="AF212" s="27">
        <v>19</v>
      </c>
      <c r="AG212" s="13">
        <f>SUM(AE212:AF212)</f>
        <v>31</v>
      </c>
      <c r="AH212" s="27">
        <v>8</v>
      </c>
      <c r="AI212" s="27">
        <v>21</v>
      </c>
      <c r="AJ212" s="13">
        <f>SUM(AH212:AI212)</f>
        <v>29</v>
      </c>
      <c r="AK212" s="27">
        <v>4</v>
      </c>
      <c r="AL212" s="27">
        <v>10</v>
      </c>
      <c r="AM212" s="13">
        <f>SUM(AK212:AL212)</f>
        <v>14</v>
      </c>
      <c r="AN212" s="54"/>
      <c r="AO212" s="54"/>
      <c r="AP212" s="56"/>
      <c r="AQ212" s="49"/>
      <c r="AR212" s="49"/>
      <c r="AS212" s="49"/>
      <c r="AT212" s="49"/>
      <c r="AU212" s="52"/>
      <c r="AV212" s="46"/>
    </row>
    <row r="213" spans="2:48" ht="36" customHeight="1" thickBot="1">
      <c r="B213" s="48"/>
      <c r="C213" s="49"/>
      <c r="D213" s="53"/>
      <c r="E213" s="49"/>
      <c r="F213" s="14" t="s">
        <v>32</v>
      </c>
      <c r="G213" s="13">
        <f>SUM(G211:G212)</f>
        <v>44</v>
      </c>
      <c r="H213" s="13">
        <f>IF(SUM(H211:H212)&lt;38,SUM(H211:H212),SUM(H211:H212))</f>
        <v>95</v>
      </c>
      <c r="I213" s="13">
        <f>IF(SUM(G213:H213)&lt;100,SUM(G213:H213),SUM(G213:H213))</f>
        <v>139</v>
      </c>
      <c r="J213" s="13">
        <f>SUM(J211:J212)</f>
        <v>49</v>
      </c>
      <c r="K213" s="13">
        <f>IF(SUM(K211:K212)&lt;38,SUM(K211:K212),SUM(K211:K212))</f>
        <v>78</v>
      </c>
      <c r="L213" s="13">
        <f>IF(SUM(J213:K213)&lt;100,SUM(J213:K213),SUM(J213:K213))</f>
        <v>127</v>
      </c>
      <c r="M213" s="13">
        <f>SUM(M211:M212)</f>
        <v>28</v>
      </c>
      <c r="N213" s="13">
        <f>IF(SUM(N211:N212)&lt;38,SUM(N211:N212),SUM(N211:N212))</f>
        <v>42</v>
      </c>
      <c r="O213" s="13"/>
      <c r="P213" s="13">
        <f>SUM(P211:P212)</f>
        <v>38</v>
      </c>
      <c r="Q213" s="13">
        <f>IF(SUM(Q211:Q212)&lt;38,SUM(Q211:Q212),SUM(Q211:Q212))</f>
        <v>47</v>
      </c>
      <c r="R213" s="13">
        <f>IF(SUM(P213:Q213)&lt;80,SUM(P213:Q213),SUM(P213:Q213))</f>
        <v>85</v>
      </c>
      <c r="S213" s="13">
        <f>SUM(S211:S212)</f>
        <v>27</v>
      </c>
      <c r="T213" s="13">
        <f>IF(SUM(T211:T212)&lt;38,SUM(T211:T212),SUM(T211:T212))</f>
        <v>36</v>
      </c>
      <c r="U213" s="13">
        <f>IF(SUM(S213:T213)&lt;80,SUM(S213:T213),SUM(S213:T213))</f>
        <v>63</v>
      </c>
      <c r="V213" s="13">
        <f>SUM(V211:V212)</f>
        <v>31</v>
      </c>
      <c r="W213" s="13">
        <f>IF(SUM(W211:W212)&lt;38,SUM(W211:W212),SUM(W211:W212))</f>
        <v>42</v>
      </c>
      <c r="X213" s="13">
        <f>IF(SUM(V213:W213)&lt;80,SUM(V213:W213),SUM(V213:W213))</f>
        <v>73</v>
      </c>
      <c r="Y213" s="13">
        <f>SUM(Y211:Y212)</f>
        <v>17</v>
      </c>
      <c r="Z213" s="13">
        <f>IF(SUM(Z211:Z212)&lt;19,SUM(Z211:Z212),SUM(Z211:Z212))</f>
        <v>50</v>
      </c>
      <c r="AA213" s="13">
        <f>IF(SUM(Y213:Z213)&lt;40,SUM(Y213:Z213),SUM(Y213:Z213))</f>
        <v>67</v>
      </c>
      <c r="AB213" s="13">
        <f>SUM(AB211:AB212)</f>
        <v>25</v>
      </c>
      <c r="AC213" s="13">
        <f>IF(SUM(AC211:AC212)&lt;19,SUM(AC211:AC212),SUM(AC211:AC212))</f>
        <v>23</v>
      </c>
      <c r="AD213" s="13">
        <f>IF(SUM(AB213:AC213)&lt;40,SUM(AB213:AC213),SUM(AB213:AC213))</f>
        <v>48</v>
      </c>
      <c r="AE213" s="13">
        <f>SUM(AE211:AE212)</f>
        <v>19</v>
      </c>
      <c r="AF213" s="13">
        <f>IF(SUM(AF211:AF212)&lt;19,SUM(AF211:AF212),SUM(AF211:AF212))</f>
        <v>32</v>
      </c>
      <c r="AG213" s="13">
        <f>IF(SUM(AE213:AF213)&lt;40,SUM(AE213:AF213),SUM(AE213:AF213))</f>
        <v>51</v>
      </c>
      <c r="AH213" s="13">
        <f>SUM(AH211:AH212)</f>
        <v>13</v>
      </c>
      <c r="AI213" s="13">
        <f>IF(SUM(AI211:AI212)&lt;19,SUM(AI211:AI212),SUM(AI211:AI212))</f>
        <v>27</v>
      </c>
      <c r="AJ213" s="13">
        <f>IF(SUM(AH213:AI213)&lt;40,SUM(AH213:AI213),SUM(AH213:AI213))</f>
        <v>40</v>
      </c>
      <c r="AK213" s="13">
        <f>SUM(AK211:AK212)</f>
        <v>10</v>
      </c>
      <c r="AL213" s="13">
        <f>IF(SUM(AL211:AL212)&lt;9,SUM(AL211:AL212),SUM(AL211:AL212))</f>
        <v>14</v>
      </c>
      <c r="AM213" s="13">
        <f>IF(SUM(AK213:AL213)&lt;20,SUM(AK213:AL213),SUM(AK213:AL213))</f>
        <v>24</v>
      </c>
      <c r="AN213" s="15" t="str">
        <f>IF(OR(I213&lt;100,L213&lt;100,O213&lt;100,R213&lt;60,U213&lt;60,X213&lt;60,AA213&lt;40,AD213&lt;40,AG213&lt;40,AJ213&lt;40,AM213&lt;20),"0",SUM(AA213,AD213,X213,U213,R213,O213,L213,I213,AG213,AJ213,AM213))</f>
        <v>0</v>
      </c>
      <c r="AO213" s="15">
        <f>AN213/1320*100</f>
        <v>0</v>
      </c>
      <c r="AP213" s="15" t="str">
        <f>IF(AO213&lt;50,"   ",IF(AO213&lt;65,"مقبول",IF(AO213&lt;75,"جيد",IF(AO213&lt;85,"جيدجداً",IF(AO213&lt;=100,"ممتاز","خطا")))))</f>
        <v xml:space="preserve">   </v>
      </c>
      <c r="AQ213" s="57"/>
      <c r="AR213" s="57"/>
      <c r="AS213" s="57"/>
      <c r="AT213" s="57"/>
      <c r="AU213" s="52"/>
      <c r="AV213" s="46"/>
    </row>
    <row r="215" spans="2:48" ht="26.25">
      <c r="C215" s="16"/>
      <c r="D215" s="17" t="s">
        <v>33</v>
      </c>
      <c r="E215" s="17"/>
      <c r="F215" s="17"/>
      <c r="G215" s="17"/>
      <c r="H215" s="17"/>
      <c r="I215" s="17"/>
      <c r="J215" s="16"/>
      <c r="K215" s="16"/>
      <c r="L215" s="16"/>
      <c r="M215" s="18" t="s">
        <v>34</v>
      </c>
      <c r="N215" s="18" t="s">
        <v>35</v>
      </c>
      <c r="O215" s="18"/>
      <c r="P215" s="18"/>
      <c r="Q215" s="18"/>
      <c r="R215" s="18"/>
      <c r="S215" s="18"/>
      <c r="T215" s="18"/>
      <c r="U215" s="18"/>
      <c r="V215" s="18"/>
      <c r="W215" s="19"/>
      <c r="X215" s="19"/>
      <c r="Y215" s="19"/>
    </row>
    <row r="216" spans="2:48" ht="26.25">
      <c r="C216" s="19"/>
      <c r="D216" s="20" t="s">
        <v>36</v>
      </c>
      <c r="E216" s="18" t="s">
        <v>37</v>
      </c>
      <c r="F216" s="18"/>
      <c r="G216" s="18"/>
      <c r="H216" s="18"/>
      <c r="I216" s="18"/>
      <c r="J216" s="19"/>
      <c r="K216" s="19"/>
      <c r="L216" s="19"/>
      <c r="M216" s="18" t="s">
        <v>34</v>
      </c>
      <c r="N216" s="18" t="s">
        <v>38</v>
      </c>
      <c r="O216" s="18"/>
      <c r="P216" s="18"/>
      <c r="Q216" s="18"/>
      <c r="R216" s="18"/>
      <c r="S216" s="18"/>
      <c r="T216" s="18"/>
      <c r="U216" s="18"/>
      <c r="V216" s="18"/>
      <c r="W216" s="19"/>
      <c r="X216" s="19"/>
      <c r="Y216" s="19"/>
    </row>
    <row r="220" spans="2:48" ht="35.25">
      <c r="J220" s="80" t="s">
        <v>0</v>
      </c>
      <c r="K220" s="80"/>
      <c r="L220" s="80"/>
      <c r="M220" s="80"/>
      <c r="N220" s="80"/>
      <c r="O220" s="80"/>
      <c r="P220" s="80"/>
      <c r="Q220" s="80"/>
      <c r="R220" s="80"/>
      <c r="S220" s="80"/>
      <c r="T220" s="80"/>
      <c r="U220" s="80"/>
      <c r="V220" s="80"/>
      <c r="W220" s="80"/>
      <c r="X220" s="80"/>
      <c r="Y220" s="80"/>
      <c r="Z220" s="80"/>
      <c r="AA220" s="80"/>
      <c r="AB220" s="80"/>
      <c r="AC220" s="80"/>
      <c r="AD220" s="80"/>
      <c r="AE220" s="80"/>
      <c r="AF220" s="80"/>
      <c r="AG220" s="80"/>
      <c r="AH220" s="80"/>
      <c r="AI220" s="80"/>
    </row>
    <row r="223" spans="2:48" ht="16.5" thickBot="1"/>
    <row r="224" spans="2:48" ht="35.25" customHeight="1" thickTop="1" thickBot="1">
      <c r="B224" s="81" t="s">
        <v>2</v>
      </c>
      <c r="C224" s="84" t="s">
        <v>3</v>
      </c>
      <c r="D224" s="87" t="s">
        <v>4</v>
      </c>
      <c r="E224" s="90" t="s">
        <v>5</v>
      </c>
      <c r="F224" s="24" t="s">
        <v>6</v>
      </c>
      <c r="G224" s="63" t="s">
        <v>7</v>
      </c>
      <c r="H224" s="64"/>
      <c r="I224" s="65"/>
      <c r="J224" s="63" t="s">
        <v>8</v>
      </c>
      <c r="K224" s="64"/>
      <c r="L224" s="65"/>
      <c r="M224" s="63" t="s">
        <v>9</v>
      </c>
      <c r="N224" s="64"/>
      <c r="O224" s="65"/>
      <c r="P224" s="63" t="s">
        <v>10</v>
      </c>
      <c r="Q224" s="64"/>
      <c r="R224" s="65"/>
      <c r="S224" s="63" t="s">
        <v>11</v>
      </c>
      <c r="T224" s="64"/>
      <c r="U224" s="65"/>
      <c r="V224" s="63" t="s">
        <v>12</v>
      </c>
      <c r="W224" s="64"/>
      <c r="X224" s="65"/>
      <c r="Y224" s="63" t="s">
        <v>13</v>
      </c>
      <c r="Z224" s="64"/>
      <c r="AA224" s="65"/>
      <c r="AB224" s="63" t="s">
        <v>14</v>
      </c>
      <c r="AC224" s="64"/>
      <c r="AD224" s="65"/>
      <c r="AE224" s="63" t="s">
        <v>15</v>
      </c>
      <c r="AF224" s="64"/>
      <c r="AG224" s="65"/>
      <c r="AH224" s="63" t="s">
        <v>16</v>
      </c>
      <c r="AI224" s="64"/>
      <c r="AJ224" s="65"/>
      <c r="AK224" s="63" t="s">
        <v>17</v>
      </c>
      <c r="AL224" s="64"/>
      <c r="AM224" s="65"/>
      <c r="AN224" s="66" t="s">
        <v>18</v>
      </c>
      <c r="AO224" s="66" t="s">
        <v>19</v>
      </c>
      <c r="AP224" s="66" t="s">
        <v>20</v>
      </c>
      <c r="AQ224" s="69" t="s">
        <v>21</v>
      </c>
      <c r="AR224" s="70"/>
      <c r="AS224" s="69" t="s">
        <v>22</v>
      </c>
      <c r="AT224" s="70"/>
      <c r="AU224" s="73" t="s">
        <v>23</v>
      </c>
    </row>
    <row r="225" spans="2:48" ht="187.5" thickBot="1">
      <c r="B225" s="82"/>
      <c r="C225" s="85"/>
      <c r="D225" s="88"/>
      <c r="E225" s="91"/>
      <c r="F225" s="8" t="s">
        <v>24</v>
      </c>
      <c r="G225" s="8" t="s">
        <v>25</v>
      </c>
      <c r="H225" s="8" t="s">
        <v>26</v>
      </c>
      <c r="I225" s="8" t="s">
        <v>27</v>
      </c>
      <c r="J225" s="8" t="s">
        <v>25</v>
      </c>
      <c r="K225" s="8" t="s">
        <v>26</v>
      </c>
      <c r="L225" s="8" t="s">
        <v>27</v>
      </c>
      <c r="M225" s="8" t="s">
        <v>25</v>
      </c>
      <c r="N225" s="8" t="s">
        <v>26</v>
      </c>
      <c r="O225" s="8" t="s">
        <v>27</v>
      </c>
      <c r="P225" s="8" t="s">
        <v>25</v>
      </c>
      <c r="Q225" s="8" t="s">
        <v>26</v>
      </c>
      <c r="R225" s="8" t="s">
        <v>27</v>
      </c>
      <c r="S225" s="8" t="s">
        <v>25</v>
      </c>
      <c r="T225" s="8" t="s">
        <v>26</v>
      </c>
      <c r="U225" s="8" t="s">
        <v>27</v>
      </c>
      <c r="V225" s="8" t="s">
        <v>25</v>
      </c>
      <c r="W225" s="8" t="s">
        <v>26</v>
      </c>
      <c r="X225" s="8" t="s">
        <v>27</v>
      </c>
      <c r="Y225" s="8" t="s">
        <v>25</v>
      </c>
      <c r="Z225" s="8" t="s">
        <v>26</v>
      </c>
      <c r="AA225" s="8" t="s">
        <v>27</v>
      </c>
      <c r="AB225" s="8" t="s">
        <v>25</v>
      </c>
      <c r="AC225" s="8" t="s">
        <v>26</v>
      </c>
      <c r="AD225" s="8" t="s">
        <v>27</v>
      </c>
      <c r="AE225" s="8" t="s">
        <v>25</v>
      </c>
      <c r="AF225" s="8" t="s">
        <v>26</v>
      </c>
      <c r="AG225" s="8" t="s">
        <v>27</v>
      </c>
      <c r="AH225" s="8" t="s">
        <v>25</v>
      </c>
      <c r="AI225" s="8" t="s">
        <v>26</v>
      </c>
      <c r="AJ225" s="8" t="s">
        <v>27</v>
      </c>
      <c r="AK225" s="8" t="s">
        <v>25</v>
      </c>
      <c r="AL225" s="8" t="s">
        <v>26</v>
      </c>
      <c r="AM225" s="8" t="s">
        <v>27</v>
      </c>
      <c r="AN225" s="67"/>
      <c r="AO225" s="67"/>
      <c r="AP225" s="67"/>
      <c r="AQ225" s="71"/>
      <c r="AR225" s="72"/>
      <c r="AS225" s="71"/>
      <c r="AT225" s="72"/>
      <c r="AU225" s="74"/>
    </row>
    <row r="226" spans="2:48" ht="28.5" thickBot="1">
      <c r="B226" s="82"/>
      <c r="C226" s="85"/>
      <c r="D226" s="88"/>
      <c r="E226" s="91"/>
      <c r="F226" s="25" t="s">
        <v>28</v>
      </c>
      <c r="G226" s="9">
        <v>30</v>
      </c>
      <c r="H226" s="9">
        <v>56</v>
      </c>
      <c r="I226" s="9">
        <v>100</v>
      </c>
      <c r="J226" s="9">
        <v>30</v>
      </c>
      <c r="K226" s="9">
        <v>56</v>
      </c>
      <c r="L226" s="9">
        <v>100</v>
      </c>
      <c r="M226" s="9">
        <v>30</v>
      </c>
      <c r="N226" s="9">
        <v>56</v>
      </c>
      <c r="O226" s="9">
        <v>100</v>
      </c>
      <c r="P226" s="9">
        <v>24</v>
      </c>
      <c r="Q226" s="9">
        <v>29</v>
      </c>
      <c r="R226" s="9">
        <v>60</v>
      </c>
      <c r="S226" s="9">
        <v>24</v>
      </c>
      <c r="T226" s="9">
        <v>29</v>
      </c>
      <c r="U226" s="9">
        <v>60</v>
      </c>
      <c r="V226" s="9">
        <v>24</v>
      </c>
      <c r="W226" s="9">
        <v>29</v>
      </c>
      <c r="X226" s="9">
        <v>60</v>
      </c>
      <c r="Y226" s="9">
        <v>12</v>
      </c>
      <c r="Z226" s="9">
        <v>22</v>
      </c>
      <c r="AA226" s="9">
        <v>40</v>
      </c>
      <c r="AB226" s="9">
        <v>16</v>
      </c>
      <c r="AC226" s="9">
        <v>19</v>
      </c>
      <c r="AD226" s="9">
        <v>40</v>
      </c>
      <c r="AE226" s="9">
        <v>12</v>
      </c>
      <c r="AF226" s="9">
        <v>22</v>
      </c>
      <c r="AG226" s="9">
        <v>40</v>
      </c>
      <c r="AH226" s="9">
        <v>12</v>
      </c>
      <c r="AI226" s="9">
        <v>22</v>
      </c>
      <c r="AJ226" s="9">
        <v>40</v>
      </c>
      <c r="AK226" s="9">
        <v>6</v>
      </c>
      <c r="AL226" s="9">
        <v>11</v>
      </c>
      <c r="AM226" s="9">
        <v>20</v>
      </c>
      <c r="AN226" s="67"/>
      <c r="AO226" s="67"/>
      <c r="AP226" s="67"/>
      <c r="AQ226" s="76" t="s">
        <v>20</v>
      </c>
      <c r="AR226" s="77"/>
      <c r="AS226" s="78" t="s">
        <v>20</v>
      </c>
      <c r="AT226" s="79"/>
      <c r="AU226" s="75"/>
    </row>
    <row r="227" spans="2:48" ht="28.5" thickBot="1">
      <c r="B227" s="83"/>
      <c r="C227" s="86"/>
      <c r="D227" s="89"/>
      <c r="E227" s="92"/>
      <c r="F227" s="10" t="s">
        <v>29</v>
      </c>
      <c r="G227" s="9">
        <v>60</v>
      </c>
      <c r="H227" s="9">
        <v>140</v>
      </c>
      <c r="I227" s="9">
        <v>200</v>
      </c>
      <c r="J227" s="9">
        <v>60</v>
      </c>
      <c r="K227" s="9">
        <v>140</v>
      </c>
      <c r="L227" s="9">
        <v>200</v>
      </c>
      <c r="M227" s="9">
        <v>60</v>
      </c>
      <c r="N227" s="9">
        <v>140</v>
      </c>
      <c r="O227" s="9">
        <v>200</v>
      </c>
      <c r="P227" s="9">
        <v>48</v>
      </c>
      <c r="Q227" s="9">
        <v>72</v>
      </c>
      <c r="R227" s="9">
        <v>120</v>
      </c>
      <c r="S227" s="9">
        <v>48</v>
      </c>
      <c r="T227" s="9">
        <v>72</v>
      </c>
      <c r="U227" s="9">
        <v>120</v>
      </c>
      <c r="V227" s="9">
        <v>48</v>
      </c>
      <c r="W227" s="9">
        <v>72</v>
      </c>
      <c r="X227" s="9">
        <v>120</v>
      </c>
      <c r="Y227" s="9">
        <v>24</v>
      </c>
      <c r="Z227" s="9">
        <v>56</v>
      </c>
      <c r="AA227" s="9">
        <v>80</v>
      </c>
      <c r="AB227" s="9">
        <v>32</v>
      </c>
      <c r="AC227" s="9">
        <v>48</v>
      </c>
      <c r="AD227" s="9">
        <v>80</v>
      </c>
      <c r="AE227" s="9">
        <v>24</v>
      </c>
      <c r="AF227" s="9">
        <v>56</v>
      </c>
      <c r="AG227" s="9">
        <v>80</v>
      </c>
      <c r="AH227" s="9">
        <v>24</v>
      </c>
      <c r="AI227" s="9">
        <v>56</v>
      </c>
      <c r="AJ227" s="9">
        <v>80</v>
      </c>
      <c r="AK227" s="9">
        <v>12</v>
      </c>
      <c r="AL227" s="9">
        <v>28</v>
      </c>
      <c r="AM227" s="9">
        <v>40</v>
      </c>
      <c r="AN227" s="68"/>
      <c r="AO227" s="68"/>
      <c r="AP227" s="68"/>
      <c r="AQ227" s="78"/>
      <c r="AR227" s="79"/>
      <c r="AS227" s="78"/>
      <c r="AT227" s="79"/>
      <c r="AU227" s="75"/>
    </row>
    <row r="228" spans="2:48" ht="28.5" customHeight="1" thickBot="1">
      <c r="B228" s="48">
        <v>51</v>
      </c>
      <c r="C228" s="49">
        <v>660</v>
      </c>
      <c r="D228" s="51" t="s">
        <v>59</v>
      </c>
      <c r="E228" s="49">
        <v>262</v>
      </c>
      <c r="F228" s="11" t="s">
        <v>30</v>
      </c>
      <c r="G228" s="27">
        <v>15</v>
      </c>
      <c r="H228" s="27">
        <v>38</v>
      </c>
      <c r="I228" s="13">
        <f>SUM(G228:H228)</f>
        <v>53</v>
      </c>
      <c r="J228" s="27">
        <v>14</v>
      </c>
      <c r="K228" s="27">
        <v>25</v>
      </c>
      <c r="L228" s="13">
        <f>SUM(J228:K228)</f>
        <v>39</v>
      </c>
      <c r="M228" s="27">
        <v>8</v>
      </c>
      <c r="N228" s="27">
        <v>40</v>
      </c>
      <c r="O228" s="13">
        <f>SUM(M228:N228)</f>
        <v>48</v>
      </c>
      <c r="P228" s="27">
        <v>19</v>
      </c>
      <c r="Q228" s="27">
        <v>18</v>
      </c>
      <c r="R228" s="13">
        <f>SUM(P228:Q228)</f>
        <v>37</v>
      </c>
      <c r="S228" s="27">
        <v>17</v>
      </c>
      <c r="T228" s="27">
        <v>10</v>
      </c>
      <c r="U228" s="13">
        <f>SUM(S228:T228)</f>
        <v>27</v>
      </c>
      <c r="V228" s="27">
        <v>14</v>
      </c>
      <c r="W228" s="27">
        <v>12</v>
      </c>
      <c r="X228" s="13">
        <f>SUM(V228:W228)</f>
        <v>26</v>
      </c>
      <c r="Y228" s="27">
        <v>4</v>
      </c>
      <c r="Z228" s="27">
        <v>18</v>
      </c>
      <c r="AA228" s="13">
        <f>SUM(Y228:Z228)</f>
        <v>22</v>
      </c>
      <c r="AB228" s="27">
        <v>12</v>
      </c>
      <c r="AC228" s="27">
        <v>21</v>
      </c>
      <c r="AD228" s="13">
        <f>SUM(AB228:AC228)</f>
        <v>33</v>
      </c>
      <c r="AE228" s="27">
        <v>10</v>
      </c>
      <c r="AF228" s="27">
        <v>25</v>
      </c>
      <c r="AG228" s="13">
        <f>SUM(AE228:AF228)</f>
        <v>35</v>
      </c>
      <c r="AH228" s="27">
        <v>5</v>
      </c>
      <c r="AI228" s="27">
        <v>4</v>
      </c>
      <c r="AJ228" s="13">
        <f>SUM(AH228:AI228)</f>
        <v>9</v>
      </c>
      <c r="AK228" s="27">
        <v>3</v>
      </c>
      <c r="AL228" s="27">
        <v>4</v>
      </c>
      <c r="AM228" s="13">
        <f>SUM(AK228:AL228)</f>
        <v>7</v>
      </c>
      <c r="AN228" s="62"/>
      <c r="AO228" s="62"/>
      <c r="AP228" s="55"/>
      <c r="AQ228" s="49"/>
      <c r="AR228" s="49"/>
      <c r="AS228" s="49"/>
      <c r="AT228" s="49"/>
      <c r="AU228" s="52" t="str">
        <f>IF(AN230="0","راسب","ناجح")</f>
        <v>ناجح</v>
      </c>
      <c r="AV228" s="46" t="str">
        <f t="shared" ref="AV228" si="63">IF(AN230="0","له دور ثانٍ في : ","ناجح")&amp;IF(COUNTIF(H230,"&lt;56")+COUNTIF(I230,"&lt;100")=0,,"عربي،")&amp;IF(COUNTIF(K230,"&lt;56")+COUNTIF(L230,"&lt;100")=0,,"إنجليزي،")&amp;IF(COUNTIF(N230,"&lt;56")+COUNTIF(O230,"&lt;100")=0,," رياضيات،")&amp;IF(COUNTIF(Q230,"&lt;29")+COUNTIF(R230,"&lt;60")=0,,"فيزياء ،")&amp;IF(COUNTIF(T230,"&lt;29")+COUNTIF(U230,"&lt;60")=0,,"كيمياء،")&amp;IF(COUNTIF(W230,"&lt;29")+COUNTIF(X230,"&lt;60")=0,,"أحياء،")&amp;IF(COUNTIF(Z230,"&lt;22")+COUNTIF(AA230,"&lt;40")=0,,"دين، ")&amp;IF(COUNTIF(AC230,"&lt;19")+COUNTIF(AD230,"&lt;40")=0,,"حاسوب،
")&amp;IF(COUNTIF(AF230,"&lt;22")+COUNTIF(AG230,"&lt;40")=0,,"تاريخ ،")&amp;IF(COUNTIF(AI230,"&lt;22")+COUNTIF(AJ230,"&lt;40")=0,,"جغرافيا،")&amp;IF(COUNTIF(AL230,"&lt;11")+COUNTIF(AM230,"&lt;20")=0,,"أساسيات الحياة الاجتماعية، ")</f>
        <v>ناجح</v>
      </c>
    </row>
    <row r="229" spans="2:48" ht="28.5" customHeight="1" thickBot="1">
      <c r="B229" s="48"/>
      <c r="C229" s="49"/>
      <c r="D229" s="51"/>
      <c r="E229" s="49"/>
      <c r="F229" s="11" t="s">
        <v>31</v>
      </c>
      <c r="G229" s="27">
        <v>15</v>
      </c>
      <c r="H229" s="27">
        <v>49</v>
      </c>
      <c r="I229" s="13">
        <f>SUM(G229:H229)</f>
        <v>64</v>
      </c>
      <c r="J229" s="27">
        <v>22</v>
      </c>
      <c r="K229" s="27">
        <v>40</v>
      </c>
      <c r="L229" s="13">
        <f>SUM(J229:K229)</f>
        <v>62</v>
      </c>
      <c r="M229" s="27">
        <v>30</v>
      </c>
      <c r="N229" s="27">
        <v>30</v>
      </c>
      <c r="O229" s="13">
        <f>SUM(M229:N229)</f>
        <v>60</v>
      </c>
      <c r="P229" s="27">
        <v>12</v>
      </c>
      <c r="Q229" s="27">
        <v>20</v>
      </c>
      <c r="R229" s="13">
        <f>SUM(P229:Q229)</f>
        <v>32</v>
      </c>
      <c r="S229" s="27">
        <v>16</v>
      </c>
      <c r="T229" s="27">
        <v>19</v>
      </c>
      <c r="U229" s="13">
        <f>SUM(S229:T229)</f>
        <v>35</v>
      </c>
      <c r="V229" s="27">
        <v>19</v>
      </c>
      <c r="W229" s="27">
        <v>17</v>
      </c>
      <c r="X229" s="13">
        <f>SUM(V229:W229)</f>
        <v>36</v>
      </c>
      <c r="Y229" s="27">
        <v>3</v>
      </c>
      <c r="Z229" s="27">
        <v>16</v>
      </c>
      <c r="AA229" s="13">
        <f>SUM(Y229:Z229)</f>
        <v>19</v>
      </c>
      <c r="AB229" s="27">
        <v>11</v>
      </c>
      <c r="AC229" s="27">
        <v>13</v>
      </c>
      <c r="AD229" s="13">
        <f>SUM(AB229:AC229)</f>
        <v>24</v>
      </c>
      <c r="AE229" s="27">
        <v>11</v>
      </c>
      <c r="AF229" s="27">
        <v>16</v>
      </c>
      <c r="AG229" s="13">
        <f>SUM(AE229:AF229)</f>
        <v>27</v>
      </c>
      <c r="AH229" s="27">
        <v>7</v>
      </c>
      <c r="AI229" s="27">
        <v>24</v>
      </c>
      <c r="AJ229" s="13">
        <f>SUM(AH229:AI229)</f>
        <v>31</v>
      </c>
      <c r="AK229" s="27">
        <v>3</v>
      </c>
      <c r="AL229" s="27">
        <v>10</v>
      </c>
      <c r="AM229" s="13">
        <f>SUM(AK229:AL229)</f>
        <v>13</v>
      </c>
      <c r="AN229" s="56"/>
      <c r="AO229" s="56"/>
      <c r="AP229" s="56"/>
      <c r="AQ229" s="49"/>
      <c r="AR229" s="49"/>
      <c r="AS229" s="49"/>
      <c r="AT229" s="49"/>
      <c r="AU229" s="52"/>
      <c r="AV229" s="46"/>
    </row>
    <row r="230" spans="2:48" ht="36" customHeight="1" thickBot="1">
      <c r="B230" s="48"/>
      <c r="C230" s="49"/>
      <c r="D230" s="51"/>
      <c r="E230" s="49"/>
      <c r="F230" s="14" t="s">
        <v>32</v>
      </c>
      <c r="G230" s="13">
        <f>SUM(G228:G229)</f>
        <v>30</v>
      </c>
      <c r="H230" s="13">
        <f>IF(SUM(H228:H229)&lt;38,SUM(H228:H229),SUM(H228:H229))</f>
        <v>87</v>
      </c>
      <c r="I230" s="13">
        <f>IF(SUM(G230:H230)&lt;100,SUM(G230:H230),SUM(G230:H230))</f>
        <v>117</v>
      </c>
      <c r="J230" s="13">
        <f>SUM(J228:J229)</f>
        <v>36</v>
      </c>
      <c r="K230" s="13">
        <f>IF(SUM(K228:K229)&lt;38,SUM(K228:K229),SUM(K228:K229))</f>
        <v>65</v>
      </c>
      <c r="L230" s="13">
        <f>IF(SUM(J230:K230)&lt;100,SUM(J230:K230),SUM(J230:K230))</f>
        <v>101</v>
      </c>
      <c r="M230" s="13">
        <f>SUM(M228:M229)</f>
        <v>38</v>
      </c>
      <c r="N230" s="13">
        <f>IF(SUM(N228:N229)&lt;38,SUM(N228:N229),SUM(N228:N229))</f>
        <v>70</v>
      </c>
      <c r="O230" s="13">
        <f>IF(SUM(M230:N230)&lt;100,SUM(M230:N230),SUM(M230:N230))</f>
        <v>108</v>
      </c>
      <c r="P230" s="13">
        <f>SUM(P228:P229)</f>
        <v>31</v>
      </c>
      <c r="Q230" s="13">
        <f>IF(SUM(Q228:Q229)&lt;38,SUM(Q228:Q229),SUM(Q228:Q229))</f>
        <v>38</v>
      </c>
      <c r="R230" s="13">
        <f>IF(SUM(P230:Q230)&lt;80,SUM(P230:Q230),SUM(P230:Q230))</f>
        <v>69</v>
      </c>
      <c r="S230" s="13">
        <f>SUM(S228:S229)</f>
        <v>33</v>
      </c>
      <c r="T230" s="13">
        <f>IF(SUM(T228:T229)&lt;38,SUM(T228:T229),SUM(T228:T229))</f>
        <v>29</v>
      </c>
      <c r="U230" s="13">
        <f>IF(SUM(S230:T230)&lt;80,SUM(S230:T230),SUM(S230:T230))</f>
        <v>62</v>
      </c>
      <c r="V230" s="13">
        <f>SUM(V228:V229)</f>
        <v>33</v>
      </c>
      <c r="W230" s="13">
        <f>IF(SUM(W228:W229)&lt;38,SUM(W228:W229),SUM(W228:W229))</f>
        <v>29</v>
      </c>
      <c r="X230" s="13">
        <f>IF(SUM(V230:W230)&lt;80,SUM(V230:W230),SUM(V230:W230))</f>
        <v>62</v>
      </c>
      <c r="Y230" s="13">
        <f>SUM(Y228:Y229)</f>
        <v>7</v>
      </c>
      <c r="Z230" s="13">
        <f>IF(SUM(Z228:Z229)&lt;19,SUM(Z228:Z229),SUM(Z228:Z229))</f>
        <v>34</v>
      </c>
      <c r="AA230" s="13">
        <f>IF(SUM(Y230:Z230)&lt;40,SUM(Y230:Z230),SUM(Y230:Z230))</f>
        <v>41</v>
      </c>
      <c r="AB230" s="13">
        <f>SUM(AB228:AB229)</f>
        <v>23</v>
      </c>
      <c r="AC230" s="13">
        <f>IF(SUM(AC228:AC229)&lt;19,SUM(AC228:AC229),SUM(AC228:AC229))</f>
        <v>34</v>
      </c>
      <c r="AD230" s="13">
        <f>IF(SUM(AB230:AC230)&lt;40,SUM(AB230:AC230),SUM(AB230:AC230))</f>
        <v>57</v>
      </c>
      <c r="AE230" s="13">
        <f>SUM(AE228:AE229)</f>
        <v>21</v>
      </c>
      <c r="AF230" s="13">
        <f>IF(SUM(AF228:AF229)&lt;19,SUM(AF228:AF229),SUM(AF228:AF229))</f>
        <v>41</v>
      </c>
      <c r="AG230" s="13">
        <f>IF(SUM(AE230:AF230)&lt;40,SUM(AE230:AF230),SUM(AE230:AF230))</f>
        <v>62</v>
      </c>
      <c r="AH230" s="13">
        <f>SUM(AH228:AH229)</f>
        <v>12</v>
      </c>
      <c r="AI230" s="13">
        <f>IF(SUM(AI228:AI229)&lt;19,SUM(AI228:AI229),SUM(AI228:AI229))</f>
        <v>28</v>
      </c>
      <c r="AJ230" s="13">
        <f>IF(SUM(AH230:AI230)&lt;40,SUM(AH230:AI230),SUM(AH230:AI230))</f>
        <v>40</v>
      </c>
      <c r="AK230" s="13">
        <f>SUM(AK228:AK229)</f>
        <v>6</v>
      </c>
      <c r="AL230" s="13">
        <f>IF(SUM(AL228:AL229)&lt;9,SUM(AL228:AL229),SUM(AL228:AL229))</f>
        <v>14</v>
      </c>
      <c r="AM230" s="13">
        <f>IF(SUM(AK230:AL230)&lt;20,SUM(AK230:AL230),SUM(AK230:AL230))</f>
        <v>20</v>
      </c>
      <c r="AN230" s="15">
        <f>IF(OR(I230&lt;100,L230&lt;100,O230&lt;100,R230&lt;60,U230&lt;60,X230&lt;60,AA230&lt;40,AD230&lt;40,AG230&lt;40,AJ230&lt;40,AM230&lt;20),"0",SUM(AA230,AD230,X230,U230,R230,O230,L230,I230,AG230,AJ230,AM230))</f>
        <v>739</v>
      </c>
      <c r="AO230" s="15">
        <f>AN230/1320*100</f>
        <v>55.984848484848484</v>
      </c>
      <c r="AP230" s="15" t="str">
        <f>IF(AO230&lt;50,"   ",IF(AO230&lt;65,"مقبول",IF(AO230&lt;75,"جيد",IF(AO230&lt;85,"جيدجداً",IF(AO230&lt;=100,"ممتاز","خطا")))))</f>
        <v>مقبول</v>
      </c>
      <c r="AQ230" s="49"/>
      <c r="AR230" s="49"/>
      <c r="AS230" s="49"/>
      <c r="AT230" s="49"/>
      <c r="AU230" s="52"/>
      <c r="AV230" s="46"/>
    </row>
    <row r="231" spans="2:48" ht="28.5" customHeight="1" thickBot="1">
      <c r="B231" s="48">
        <v>52</v>
      </c>
      <c r="C231" s="49">
        <v>661</v>
      </c>
      <c r="D231" s="50" t="s">
        <v>60</v>
      </c>
      <c r="E231" s="49">
        <v>263</v>
      </c>
      <c r="F231" s="11" t="s">
        <v>30</v>
      </c>
      <c r="G231" s="27">
        <v>18</v>
      </c>
      <c r="H231" s="27">
        <v>56</v>
      </c>
      <c r="I231" s="13">
        <f>SUM(G231:H231)</f>
        <v>74</v>
      </c>
      <c r="J231" s="27">
        <v>24</v>
      </c>
      <c r="K231" s="27">
        <v>30</v>
      </c>
      <c r="L231" s="13">
        <f>SUM(J231:K231)</f>
        <v>54</v>
      </c>
      <c r="M231" s="27">
        <v>17</v>
      </c>
      <c r="N231" s="27">
        <v>44</v>
      </c>
      <c r="O231" s="13">
        <f>SUM(M231:N231)</f>
        <v>61</v>
      </c>
      <c r="P231" s="27">
        <v>22</v>
      </c>
      <c r="Q231" s="27">
        <v>10</v>
      </c>
      <c r="R231" s="13">
        <f>SUM(P231:Q231)</f>
        <v>32</v>
      </c>
      <c r="S231" s="27">
        <v>20</v>
      </c>
      <c r="T231" s="27">
        <v>19</v>
      </c>
      <c r="U231" s="13">
        <f>SUM(S231:T231)</f>
        <v>39</v>
      </c>
      <c r="V231" s="27">
        <v>18</v>
      </c>
      <c r="W231" s="27">
        <v>27</v>
      </c>
      <c r="X231" s="13">
        <f>SUM(V231:W231)</f>
        <v>45</v>
      </c>
      <c r="Y231" s="27">
        <v>10</v>
      </c>
      <c r="Z231" s="27">
        <v>22</v>
      </c>
      <c r="AA231" s="13">
        <f>SUM(Y231:Z231)</f>
        <v>32</v>
      </c>
      <c r="AB231" s="27">
        <v>14</v>
      </c>
      <c r="AC231" s="27">
        <v>22</v>
      </c>
      <c r="AD231" s="13">
        <f>SUM(AB231:AC231)</f>
        <v>36</v>
      </c>
      <c r="AE231" s="27">
        <v>11</v>
      </c>
      <c r="AF231" s="27">
        <v>17</v>
      </c>
      <c r="AG231" s="13">
        <f>SUM(AE231:AF231)</f>
        <v>28</v>
      </c>
      <c r="AH231" s="27">
        <v>9</v>
      </c>
      <c r="AI231" s="27">
        <v>18</v>
      </c>
      <c r="AJ231" s="13">
        <f>SUM(AH231:AI231)</f>
        <v>27</v>
      </c>
      <c r="AK231" s="27">
        <v>5</v>
      </c>
      <c r="AL231" s="27">
        <v>9</v>
      </c>
      <c r="AM231" s="13">
        <f>SUM(AK231:AL231)</f>
        <v>14</v>
      </c>
      <c r="AN231" s="54"/>
      <c r="AO231" s="54"/>
      <c r="AP231" s="55"/>
      <c r="AQ231" s="49"/>
      <c r="AR231" s="49"/>
      <c r="AS231" s="49"/>
      <c r="AT231" s="49"/>
      <c r="AU231" s="52" t="str">
        <f t="shared" ref="AU231" si="64">IF(AN233="0","راسب","ناجح")</f>
        <v>ناجح</v>
      </c>
      <c r="AV231" s="46" t="str">
        <f t="shared" ref="AV231:AV234" si="65">IF(AN233="0","له دور ثانٍ في : ","ناجح")&amp;IF(COUNTIF(H233,"&lt;56")+COUNTIF(I233,"&lt;100")=0,,"عربي،")&amp;IF(COUNTIF(K233,"&lt;56")+COUNTIF(L233,"&lt;100")=0,,"إنجليزي،")&amp;IF(COUNTIF(N233,"&lt;56")+COUNTIF(O233,"&lt;100")=0,," رياضيات،")&amp;IF(COUNTIF(Q233,"&lt;29")+COUNTIF(R233,"&lt;60")=0,,"فيزياء ،")&amp;IF(COUNTIF(T233,"&lt;29")+COUNTIF(U233,"&lt;60")=0,,"كيمياء،")&amp;IF(COUNTIF(W233,"&lt;29")+COUNTIF(X233,"&lt;60")=0,,"أحياء،")&amp;IF(COUNTIF(Z233,"&lt;22")+COUNTIF(AA233,"&lt;40")=0,,"دين، ")&amp;IF(COUNTIF(AC233,"&lt;19")+COUNTIF(AD233,"&lt;40")=0,,"حاسوب،
")&amp;IF(COUNTIF(AF233,"&lt;22")+COUNTIF(AG233,"&lt;40")=0,,"تاريخ ،")&amp;IF(COUNTIF(AI233,"&lt;22")+COUNTIF(AJ233,"&lt;40")=0,,"جغرافيا،")&amp;IF(COUNTIF(AL233,"&lt;11")+COUNTIF(AM233,"&lt;20")=0,,"أساسيات الحياة الاجتماعية، ")</f>
        <v>ناجح</v>
      </c>
    </row>
    <row r="232" spans="2:48" ht="28.5" customHeight="1" thickBot="1">
      <c r="B232" s="48"/>
      <c r="C232" s="49"/>
      <c r="D232" s="51"/>
      <c r="E232" s="49"/>
      <c r="F232" s="11" t="s">
        <v>31</v>
      </c>
      <c r="G232" s="27">
        <v>20</v>
      </c>
      <c r="H232" s="27">
        <v>57</v>
      </c>
      <c r="I232" s="13">
        <f>SUM(G232:H232)</f>
        <v>77</v>
      </c>
      <c r="J232" s="27">
        <v>25</v>
      </c>
      <c r="K232" s="27">
        <v>26</v>
      </c>
      <c r="L232" s="13">
        <f>SUM(J232:K232)</f>
        <v>51</v>
      </c>
      <c r="M232" s="27">
        <v>17</v>
      </c>
      <c r="N232" s="27">
        <v>35</v>
      </c>
      <c r="O232" s="13">
        <f>SUM(M232:N232)</f>
        <v>52</v>
      </c>
      <c r="P232" s="27">
        <v>16</v>
      </c>
      <c r="Q232" s="27">
        <v>19</v>
      </c>
      <c r="R232" s="13">
        <f>SUM(P232:Q232)</f>
        <v>35</v>
      </c>
      <c r="S232" s="27">
        <v>19</v>
      </c>
      <c r="T232" s="27">
        <v>29</v>
      </c>
      <c r="U232" s="13">
        <f>SUM(S232:T232)</f>
        <v>48</v>
      </c>
      <c r="V232" s="27">
        <v>16</v>
      </c>
      <c r="W232" s="27">
        <v>17</v>
      </c>
      <c r="X232" s="13">
        <f>SUM(V232:W232)</f>
        <v>33</v>
      </c>
      <c r="Y232" s="27">
        <v>6</v>
      </c>
      <c r="Z232" s="27">
        <v>16</v>
      </c>
      <c r="AA232" s="13">
        <f>SUM(Y232:Z232)</f>
        <v>22</v>
      </c>
      <c r="AB232" s="27">
        <v>14</v>
      </c>
      <c r="AC232" s="27">
        <v>14</v>
      </c>
      <c r="AD232" s="13">
        <f>SUM(AB232:AC232)</f>
        <v>28</v>
      </c>
      <c r="AE232" s="27">
        <v>12</v>
      </c>
      <c r="AF232" s="27">
        <v>24</v>
      </c>
      <c r="AG232" s="13">
        <f>SUM(AE232:AF232)</f>
        <v>36</v>
      </c>
      <c r="AH232" s="27">
        <v>8</v>
      </c>
      <c r="AI232" s="27">
        <v>21</v>
      </c>
      <c r="AJ232" s="13">
        <f>SUM(AH232:AI232)</f>
        <v>29</v>
      </c>
      <c r="AK232" s="27">
        <v>5</v>
      </c>
      <c r="AL232" s="27">
        <v>10</v>
      </c>
      <c r="AM232" s="13">
        <f>SUM(AK232:AL232)</f>
        <v>15</v>
      </c>
      <c r="AN232" s="54"/>
      <c r="AO232" s="54"/>
      <c r="AP232" s="56"/>
      <c r="AQ232" s="49"/>
      <c r="AR232" s="49"/>
      <c r="AS232" s="49"/>
      <c r="AT232" s="49"/>
      <c r="AU232" s="52"/>
      <c r="AV232" s="46"/>
    </row>
    <row r="233" spans="2:48" ht="36" customHeight="1" thickBot="1">
      <c r="B233" s="48"/>
      <c r="C233" s="49"/>
      <c r="D233" s="51"/>
      <c r="E233" s="49"/>
      <c r="F233" s="14" t="s">
        <v>32</v>
      </c>
      <c r="G233" s="13">
        <f>SUM(G231:G232)</f>
        <v>38</v>
      </c>
      <c r="H233" s="26">
        <f>IF(SUM(H231:H232)&lt;38,SUM(H231:H232),SUM(H231:H232))</f>
        <v>113</v>
      </c>
      <c r="I233" s="13">
        <f>IF(SUM(G233:H233)&lt;100,SUM(G233:H233),SUM(G233:H233))</f>
        <v>151</v>
      </c>
      <c r="J233" s="13">
        <f>SUM(J231:J232)</f>
        <v>49</v>
      </c>
      <c r="K233" s="13">
        <f>IF(SUM(K231:K232)&lt;38,SUM(K231:K232),SUM(K231:K232))</f>
        <v>56</v>
      </c>
      <c r="L233" s="13">
        <f>IF(SUM(J233:K233)&lt;100,SUM(J233:K233),SUM(J233:K233))</f>
        <v>105</v>
      </c>
      <c r="M233" s="13">
        <f>SUM(M231:M232)</f>
        <v>34</v>
      </c>
      <c r="N233" s="13">
        <f>IF(SUM(N231:N232)&lt;38,SUM(N231:N232),SUM(N231:N232))</f>
        <v>79</v>
      </c>
      <c r="O233" s="13">
        <f>IF(SUM(M233:N233)&lt;100,SUM(M233:N233),SUM(M233:N233))</f>
        <v>113</v>
      </c>
      <c r="P233" s="13">
        <f>SUM(P231:P232)</f>
        <v>38</v>
      </c>
      <c r="Q233" s="13">
        <f>IF(SUM(Q231:Q232)&lt;38,SUM(Q231:Q232),SUM(Q231:Q232))</f>
        <v>29</v>
      </c>
      <c r="R233" s="13">
        <f>IF(SUM(P233:Q233)&lt;80,SUM(P233:Q233),SUM(P233:Q233))</f>
        <v>67</v>
      </c>
      <c r="S233" s="13">
        <f>SUM(S231:S232)</f>
        <v>39</v>
      </c>
      <c r="T233" s="13">
        <f>IF(SUM(T231:T232)&lt;38,SUM(T231:T232),SUM(T231:T232))</f>
        <v>48</v>
      </c>
      <c r="U233" s="13">
        <f>IF(SUM(S233:T233)&lt;80,SUM(S233:T233),SUM(S233:T233))</f>
        <v>87</v>
      </c>
      <c r="V233" s="13">
        <f>SUM(V231:V232)</f>
        <v>34</v>
      </c>
      <c r="W233" s="13">
        <f>IF(SUM(W231:W232)&lt;38,SUM(W231:W232),SUM(W231:W232))</f>
        <v>44</v>
      </c>
      <c r="X233" s="13">
        <f>IF(SUM(V233:W233)&lt;80,SUM(V233:W233),SUM(V233:W233))</f>
        <v>78</v>
      </c>
      <c r="Y233" s="13">
        <f>SUM(Y231:Y232)</f>
        <v>16</v>
      </c>
      <c r="Z233" s="13">
        <f>IF(SUM(Z231:Z232)&lt;19,SUM(Z231:Z232),SUM(Z231:Z232))</f>
        <v>38</v>
      </c>
      <c r="AA233" s="13">
        <f>IF(SUM(Y233:Z233)&lt;40,SUM(Y233:Z233),SUM(Y233:Z233))</f>
        <v>54</v>
      </c>
      <c r="AB233" s="13">
        <f>SUM(AB231:AB232)</f>
        <v>28</v>
      </c>
      <c r="AC233" s="13">
        <f>IF(SUM(AC231:AC232)&lt;19,SUM(AC231:AC232),SUM(AC231:AC232))</f>
        <v>36</v>
      </c>
      <c r="AD233" s="13">
        <f>IF(SUM(AB233:AC233)&lt;40,SUM(AB233:AC233),SUM(AB233:AC233))</f>
        <v>64</v>
      </c>
      <c r="AE233" s="13">
        <f>SUM(AE231:AE232)</f>
        <v>23</v>
      </c>
      <c r="AF233" s="13">
        <f>IF(SUM(AF231:AF232)&lt;19,SUM(AF231:AF232),SUM(AF231:AF232))</f>
        <v>41</v>
      </c>
      <c r="AG233" s="13">
        <f>IF(SUM(AE233:AF233)&lt;40,SUM(AE233:AF233),SUM(AE233:AF233))</f>
        <v>64</v>
      </c>
      <c r="AH233" s="13">
        <f>SUM(AH231:AH232)</f>
        <v>17</v>
      </c>
      <c r="AI233" s="13">
        <f>IF(SUM(AI231:AI232)&lt;19,SUM(AI231:AI232),SUM(AI231:AI232))</f>
        <v>39</v>
      </c>
      <c r="AJ233" s="13">
        <f>IF(SUM(AH233:AI233)&lt;40,SUM(AH233:AI233),SUM(AH233:AI233))</f>
        <v>56</v>
      </c>
      <c r="AK233" s="13">
        <f>SUM(AK231:AK232)</f>
        <v>10</v>
      </c>
      <c r="AL233" s="13">
        <f>IF(SUM(AL231:AL232)&lt;9,SUM(AL231:AL232),SUM(AL231:AL232))</f>
        <v>19</v>
      </c>
      <c r="AM233" s="13">
        <f>IF(SUM(AK233:AL233)&lt;20,SUM(AK233:AL233),SUM(AK233:AL233))</f>
        <v>29</v>
      </c>
      <c r="AN233" s="15">
        <f>IF(OR(I233&lt;100,L233&lt;100,O233&lt;100,R233&lt;60,U233&lt;60,X233&lt;60,AA233&lt;40,AD233&lt;40,AG233&lt;40,AJ233&lt;40,AM233&lt;20),"0",SUM(AA233,AD233,X233,U233,R233,O233,L233,I233,AG233,AJ233,AM233))</f>
        <v>868</v>
      </c>
      <c r="AO233" s="15">
        <f>AN233/1320*100</f>
        <v>65.757575757575765</v>
      </c>
      <c r="AP233" s="15" t="str">
        <f>IF(AO233&lt;50,"   ",IF(AO233&lt;65,"مقبول",IF(AO233&lt;75,"جيد",IF(AO233&lt;85,"جيدجداً",IF(AO233&lt;=100,"ممتاز","خطا")))))</f>
        <v>جيد</v>
      </c>
      <c r="AQ233" s="49"/>
      <c r="AR233" s="49"/>
      <c r="AS233" s="49"/>
      <c r="AT233" s="49"/>
      <c r="AU233" s="52"/>
      <c r="AV233" s="46"/>
    </row>
    <row r="234" spans="2:48" ht="28.5" customHeight="1" thickBot="1">
      <c r="B234" s="48">
        <v>53</v>
      </c>
      <c r="C234" s="49">
        <v>662</v>
      </c>
      <c r="D234" s="50" t="s">
        <v>61</v>
      </c>
      <c r="E234" s="49">
        <v>264</v>
      </c>
      <c r="F234" s="11" t="s">
        <v>30</v>
      </c>
      <c r="G234" s="27">
        <v>9</v>
      </c>
      <c r="H234" s="27">
        <v>35</v>
      </c>
      <c r="I234" s="13">
        <f>SUM(G234:H234)</f>
        <v>44</v>
      </c>
      <c r="J234" s="27">
        <v>16</v>
      </c>
      <c r="K234" s="27">
        <v>34</v>
      </c>
      <c r="L234" s="13">
        <f>SUM(J234:K234)</f>
        <v>50</v>
      </c>
      <c r="M234" s="27">
        <v>8</v>
      </c>
      <c r="N234" s="27">
        <v>11</v>
      </c>
      <c r="O234" s="13">
        <f>SUM(M234:N234)</f>
        <v>19</v>
      </c>
      <c r="P234" s="27">
        <v>9</v>
      </c>
      <c r="Q234" s="27">
        <v>23</v>
      </c>
      <c r="R234" s="13">
        <f>SUM(P234:Q234)</f>
        <v>32</v>
      </c>
      <c r="S234" s="27">
        <v>13</v>
      </c>
      <c r="T234" s="27">
        <v>28</v>
      </c>
      <c r="U234" s="13">
        <f>SUM(S234:T234)</f>
        <v>41</v>
      </c>
      <c r="V234" s="27">
        <v>14</v>
      </c>
      <c r="W234" s="27">
        <v>16</v>
      </c>
      <c r="X234" s="13">
        <f>SUM(V234:W234)</f>
        <v>30</v>
      </c>
      <c r="Y234" s="27">
        <v>3</v>
      </c>
      <c r="Z234" s="27">
        <v>17</v>
      </c>
      <c r="AA234" s="13">
        <f>SUM(Y234:Z234)</f>
        <v>20</v>
      </c>
      <c r="AB234" s="27">
        <v>12</v>
      </c>
      <c r="AC234" s="27">
        <v>16</v>
      </c>
      <c r="AD234" s="13">
        <f>SUM(AB234:AC234)</f>
        <v>28</v>
      </c>
      <c r="AE234" s="27">
        <v>4</v>
      </c>
      <c r="AF234" s="27">
        <v>4</v>
      </c>
      <c r="AG234" s="13">
        <f>SUM(AE234:AF234)</f>
        <v>8</v>
      </c>
      <c r="AH234" s="27">
        <v>5</v>
      </c>
      <c r="AI234" s="27">
        <v>3</v>
      </c>
      <c r="AJ234" s="13">
        <f>SUM(AH234:AI234)</f>
        <v>8</v>
      </c>
      <c r="AK234" s="27">
        <v>6</v>
      </c>
      <c r="AL234" s="27">
        <v>3</v>
      </c>
      <c r="AM234" s="13">
        <f>SUM(AK234:AL234)</f>
        <v>9</v>
      </c>
      <c r="AN234" s="54"/>
      <c r="AO234" s="54"/>
      <c r="AP234" s="55"/>
      <c r="AQ234" s="49"/>
      <c r="AR234" s="49"/>
      <c r="AS234" s="49"/>
      <c r="AT234" s="49"/>
      <c r="AU234" s="52" t="str">
        <f t="shared" ref="AU234" si="66">IF(AN236="0","راسب","ناجح")</f>
        <v>راسب</v>
      </c>
      <c r="AV234" s="46" t="str">
        <f t="shared" si="65"/>
        <v>له دور ثانٍ في :  رياضيات،تاريخ ،جغرافيا،</v>
      </c>
    </row>
    <row r="235" spans="2:48" ht="28.5" customHeight="1" thickBot="1">
      <c r="B235" s="48"/>
      <c r="C235" s="49"/>
      <c r="D235" s="51"/>
      <c r="E235" s="49"/>
      <c r="F235" s="11" t="s">
        <v>31</v>
      </c>
      <c r="G235" s="27">
        <v>21</v>
      </c>
      <c r="H235" s="27">
        <v>43</v>
      </c>
      <c r="I235" s="13">
        <f>SUM(G235:H235)</f>
        <v>64</v>
      </c>
      <c r="J235" s="27">
        <v>17</v>
      </c>
      <c r="K235" s="27">
        <v>37</v>
      </c>
      <c r="L235" s="13">
        <f>SUM(J235:K235)</f>
        <v>54</v>
      </c>
      <c r="M235" s="27">
        <v>5</v>
      </c>
      <c r="N235" s="27">
        <v>3</v>
      </c>
      <c r="O235" s="13">
        <f>SUM(M235:N235)</f>
        <v>8</v>
      </c>
      <c r="P235" s="27">
        <v>19</v>
      </c>
      <c r="Q235" s="27">
        <v>10</v>
      </c>
      <c r="R235" s="13">
        <f>SUM(P235:Q235)</f>
        <v>29</v>
      </c>
      <c r="S235" s="27">
        <v>10</v>
      </c>
      <c r="T235" s="27">
        <v>12</v>
      </c>
      <c r="U235" s="13">
        <f>SUM(S235:T235)</f>
        <v>22</v>
      </c>
      <c r="V235" s="27">
        <v>12</v>
      </c>
      <c r="W235" s="27">
        <v>18</v>
      </c>
      <c r="X235" s="13">
        <f>SUM(V235:W235)</f>
        <v>30</v>
      </c>
      <c r="Y235" s="27">
        <v>3</v>
      </c>
      <c r="Z235" s="27">
        <v>17</v>
      </c>
      <c r="AA235" s="13">
        <f>SUM(Y235:Z235)</f>
        <v>20</v>
      </c>
      <c r="AB235" s="27">
        <v>11</v>
      </c>
      <c r="AC235" s="27">
        <v>14</v>
      </c>
      <c r="AD235" s="13">
        <f>SUM(AB235:AC235)</f>
        <v>25</v>
      </c>
      <c r="AE235" s="27">
        <v>11</v>
      </c>
      <c r="AF235" s="27">
        <v>9</v>
      </c>
      <c r="AG235" s="13">
        <f>SUM(AE235:AF235)</f>
        <v>20</v>
      </c>
      <c r="AH235" s="27">
        <v>2</v>
      </c>
      <c r="AI235" s="27">
        <v>19</v>
      </c>
      <c r="AJ235" s="13">
        <f>SUM(AH235:AI235)</f>
        <v>21</v>
      </c>
      <c r="AK235" s="27">
        <v>4</v>
      </c>
      <c r="AL235" s="27">
        <v>8</v>
      </c>
      <c r="AM235" s="13">
        <f>SUM(AK235:AL235)</f>
        <v>12</v>
      </c>
      <c r="AN235" s="54"/>
      <c r="AO235" s="54"/>
      <c r="AP235" s="56"/>
      <c r="AQ235" s="49"/>
      <c r="AR235" s="49"/>
      <c r="AS235" s="49"/>
      <c r="AT235" s="49"/>
      <c r="AU235" s="52"/>
      <c r="AV235" s="46"/>
    </row>
    <row r="236" spans="2:48" ht="36" customHeight="1" thickBot="1">
      <c r="B236" s="48"/>
      <c r="C236" s="49"/>
      <c r="D236" s="51"/>
      <c r="E236" s="49"/>
      <c r="F236" s="14" t="s">
        <v>32</v>
      </c>
      <c r="G236" s="13">
        <f>SUM(G234:G235)</f>
        <v>30</v>
      </c>
      <c r="H236" s="13">
        <f>IF(SUM(H234:H235)&lt;38,SUM(H234:H235),SUM(H234:H235))</f>
        <v>78</v>
      </c>
      <c r="I236" s="13">
        <f>IF(SUM(G236:H236)&lt;100,SUM(G236:H236),SUM(G236:H236))</f>
        <v>108</v>
      </c>
      <c r="J236" s="13">
        <f>SUM(J234:J235)</f>
        <v>33</v>
      </c>
      <c r="K236" s="13">
        <f>IF(SUM(K234:K235)&lt;38,SUM(K234:K235),SUM(K234:K235))</f>
        <v>71</v>
      </c>
      <c r="L236" s="13">
        <f>IF(SUM(J236:K236)&lt;100,SUM(J236:K236),SUM(J236:K236))</f>
        <v>104</v>
      </c>
      <c r="M236" s="13">
        <f>SUM(M234:M235)</f>
        <v>13</v>
      </c>
      <c r="N236" s="13">
        <f>IF(SUM(N234:N235)&lt;38,SUM(N234:N235),SUM(N234:N235))</f>
        <v>14</v>
      </c>
      <c r="O236" s="13"/>
      <c r="P236" s="13">
        <f>SUM(P234:P235)</f>
        <v>28</v>
      </c>
      <c r="Q236" s="13">
        <f>IF(SUM(Q234:Q235)&lt;38,SUM(Q234:Q235),SUM(Q234:Q235))</f>
        <v>33</v>
      </c>
      <c r="R236" s="13">
        <f>IF(SUM(P236:Q236)&lt;80,SUM(P236:Q236),SUM(P236:Q236))</f>
        <v>61</v>
      </c>
      <c r="S236" s="13">
        <f>SUM(S234:S235)</f>
        <v>23</v>
      </c>
      <c r="T236" s="13">
        <f>IF(SUM(T234:T235)&lt;38,SUM(T234:T235),SUM(T234:T235))</f>
        <v>40</v>
      </c>
      <c r="U236" s="13">
        <f>IF(SUM(S236:T236)&lt;80,SUM(S236:T236),SUM(S236:T236))</f>
        <v>63</v>
      </c>
      <c r="V236" s="13">
        <f>SUM(V234:V235)</f>
        <v>26</v>
      </c>
      <c r="W236" s="13">
        <f>IF(SUM(W234:W235)&lt;38,SUM(W234:W235),SUM(W234:W235))</f>
        <v>34</v>
      </c>
      <c r="X236" s="13">
        <f>IF(SUM(V236:W236)&lt;80,SUM(V236:W236),SUM(V236:W236))</f>
        <v>60</v>
      </c>
      <c r="Y236" s="13">
        <f>SUM(Y234:Y235)</f>
        <v>6</v>
      </c>
      <c r="Z236" s="13">
        <f>IF(SUM(Z234:Z235)&lt;19,SUM(Z234:Z235),SUM(Z234:Z235))</f>
        <v>34</v>
      </c>
      <c r="AA236" s="13">
        <f>IF(SUM(Y236:Z236)&lt;40,SUM(Y236:Z236),SUM(Y236:Z236))</f>
        <v>40</v>
      </c>
      <c r="AB236" s="13">
        <f>SUM(AB234:AB235)</f>
        <v>23</v>
      </c>
      <c r="AC236" s="13">
        <f>IF(SUM(AC234:AC235)&lt;19,SUM(AC234:AC235),SUM(AC234:AC235))</f>
        <v>30</v>
      </c>
      <c r="AD236" s="13">
        <f>IF(SUM(AB236:AC236)&lt;40,SUM(AB236:AC236),SUM(AB236:AC236))</f>
        <v>53</v>
      </c>
      <c r="AE236" s="13">
        <f>SUM(AE234:AE235)</f>
        <v>15</v>
      </c>
      <c r="AF236" s="13">
        <f>IF(SUM(AF234:AF235)&lt;19,SUM(AF234:AF235),SUM(AF234:AF235))</f>
        <v>13</v>
      </c>
      <c r="AG236" s="13"/>
      <c r="AH236" s="13">
        <f>SUM(AH234:AH235)</f>
        <v>7</v>
      </c>
      <c r="AI236" s="13">
        <f>IF(SUM(AI234:AI235)&lt;19,SUM(AI234:AI235),SUM(AI234:AI235))</f>
        <v>22</v>
      </c>
      <c r="AJ236" s="13">
        <v>29</v>
      </c>
      <c r="AK236" s="13">
        <f>SUM(AK234:AK235)</f>
        <v>10</v>
      </c>
      <c r="AL236" s="13">
        <f>IF(SUM(AL234:AL235)&lt;9,SUM(AL234:AL235),SUM(AL234:AL235))</f>
        <v>11</v>
      </c>
      <c r="AM236" s="13">
        <f>IF(SUM(AK236:AL236)&lt;20,SUM(AK236:AL236),SUM(AK236:AL236))</f>
        <v>21</v>
      </c>
      <c r="AN236" s="15" t="str">
        <f>IF(OR(I236&lt;100,L236&lt;100,O236&lt;100,R236&lt;60,U236&lt;60,X236&lt;60,AA236&lt;40,AD236&lt;40,AG236&lt;40,AJ236&lt;40,AM236&lt;20),"0",SUM(AA236,AD236,X236,U236,R236,O236,L236,I236,AG236,AJ236,AM236))</f>
        <v>0</v>
      </c>
      <c r="AO236" s="15">
        <f>AN236/1320*100</f>
        <v>0</v>
      </c>
      <c r="AP236" s="15" t="str">
        <f>IF(AO236&lt;50,"   ",IF(AO236&lt;65,"مقبول",IF(AO236&lt;75,"جيد",IF(AO236&lt;85,"جيدجداً",IF(AO236&lt;=100,"ممتاز","خطا")))))</f>
        <v xml:space="preserve">   </v>
      </c>
      <c r="AQ236" s="49"/>
      <c r="AR236" s="49"/>
      <c r="AS236" s="49"/>
      <c r="AT236" s="49"/>
      <c r="AU236" s="52"/>
      <c r="AV236" s="46"/>
    </row>
    <row r="237" spans="2:48" ht="28.5" customHeight="1" thickBot="1">
      <c r="B237" s="48">
        <v>54</v>
      </c>
      <c r="C237" s="49">
        <v>663</v>
      </c>
      <c r="D237" s="50" t="s">
        <v>62</v>
      </c>
      <c r="E237" s="49">
        <v>265</v>
      </c>
      <c r="F237" s="11" t="s">
        <v>30</v>
      </c>
      <c r="G237" s="27">
        <v>15</v>
      </c>
      <c r="H237" s="27">
        <v>41</v>
      </c>
      <c r="I237" s="13">
        <f>SUM(G237:H237)</f>
        <v>56</v>
      </c>
      <c r="J237" s="27">
        <v>20</v>
      </c>
      <c r="K237" s="27">
        <v>27</v>
      </c>
      <c r="L237" s="13">
        <f>SUM(J237:K237)</f>
        <v>47</v>
      </c>
      <c r="M237" s="27">
        <v>13</v>
      </c>
      <c r="N237" s="27">
        <v>18</v>
      </c>
      <c r="O237" s="13">
        <f>SUM(M237:N237)</f>
        <v>31</v>
      </c>
      <c r="P237" s="27">
        <v>14</v>
      </c>
      <c r="Q237" s="27">
        <v>18</v>
      </c>
      <c r="R237" s="13">
        <f>SUM(P237:Q237)</f>
        <v>32</v>
      </c>
      <c r="S237" s="27">
        <v>19</v>
      </c>
      <c r="T237" s="27">
        <v>8</v>
      </c>
      <c r="U237" s="13">
        <f>SUM(S237:T237)</f>
        <v>27</v>
      </c>
      <c r="V237" s="27">
        <v>14</v>
      </c>
      <c r="W237" s="27">
        <v>12</v>
      </c>
      <c r="X237" s="13">
        <f>SUM(V237:W237)</f>
        <v>26</v>
      </c>
      <c r="Y237" s="27">
        <v>9</v>
      </c>
      <c r="Z237" s="27">
        <v>22</v>
      </c>
      <c r="AA237" s="13">
        <f>SUM(Y237:Z237)</f>
        <v>31</v>
      </c>
      <c r="AB237" s="27">
        <v>13</v>
      </c>
      <c r="AC237" s="27">
        <v>18</v>
      </c>
      <c r="AD237" s="13">
        <f>SUM(AB237:AC237)</f>
        <v>31</v>
      </c>
      <c r="AE237" s="27">
        <v>11</v>
      </c>
      <c r="AF237" s="27">
        <v>26</v>
      </c>
      <c r="AG237" s="13">
        <f>SUM(AE237:AF237)</f>
        <v>37</v>
      </c>
      <c r="AH237" s="27">
        <v>11</v>
      </c>
      <c r="AI237" s="27">
        <v>9</v>
      </c>
      <c r="AJ237" s="13">
        <f>SUM(AH237:AI237)</f>
        <v>20</v>
      </c>
      <c r="AK237" s="27">
        <v>4</v>
      </c>
      <c r="AL237" s="27">
        <v>4</v>
      </c>
      <c r="AM237" s="13">
        <f>SUM(AK237:AL237)</f>
        <v>8</v>
      </c>
      <c r="AN237" s="54"/>
      <c r="AO237" s="54"/>
      <c r="AP237" s="55"/>
      <c r="AQ237" s="49"/>
      <c r="AR237" s="49"/>
      <c r="AS237" s="49"/>
      <c r="AT237" s="49"/>
      <c r="AU237" s="52" t="str">
        <f t="shared" ref="AU237" si="67">IF(AN239="0","راسب","ناجح")</f>
        <v>راسب</v>
      </c>
      <c r="AV237" s="46" t="str">
        <f t="shared" ref="AV237:AV240" si="68">IF(AN239="0","له دور ثانٍ في : ","ناجح")&amp;IF(COUNTIF(H239,"&lt;56")+COUNTIF(I239,"&lt;100")=0,,"عربي،")&amp;IF(COUNTIF(K239,"&lt;56")+COUNTIF(L239,"&lt;100")=0,,"إنجليزي،")&amp;IF(COUNTIF(N239,"&lt;56")+COUNTIF(O239,"&lt;100")=0,," رياضيات،")&amp;IF(COUNTIF(Q239,"&lt;29")+COUNTIF(R239,"&lt;60")=0,,"فيزياء ،")&amp;IF(COUNTIF(T239,"&lt;29")+COUNTIF(U239,"&lt;60")=0,,"كيمياء،")&amp;IF(COUNTIF(W239,"&lt;29")+COUNTIF(X239,"&lt;60")=0,,"أحياء،")&amp;IF(COUNTIF(Z239,"&lt;22")+COUNTIF(AA239,"&lt;40")=0,,"دين، ")&amp;IF(COUNTIF(AC239,"&lt;19")+COUNTIF(AD239,"&lt;40")=0,,"حاسوب،
")&amp;IF(COUNTIF(AF239,"&lt;22")+COUNTIF(AG239,"&lt;40")=0,,"تاريخ ،")&amp;IF(COUNTIF(AI239,"&lt;22")+COUNTIF(AJ239,"&lt;40")=0,,"جغرافيا،")&amp;IF(COUNTIF(AL239,"&lt;11")+COUNTIF(AM239,"&lt;20")=0,,"أساسيات الحياة الاجتماعية، ")</f>
        <v>له دور ثانٍ في :  رياضيات،</v>
      </c>
    </row>
    <row r="238" spans="2:48" ht="28.5" customHeight="1" thickBot="1">
      <c r="B238" s="48"/>
      <c r="C238" s="49"/>
      <c r="D238" s="51"/>
      <c r="E238" s="49"/>
      <c r="F238" s="11" t="s">
        <v>31</v>
      </c>
      <c r="G238" s="27">
        <v>19</v>
      </c>
      <c r="H238" s="27">
        <v>54</v>
      </c>
      <c r="I238" s="13">
        <f>SUM(G238:H238)</f>
        <v>73</v>
      </c>
      <c r="J238" s="27">
        <v>23</v>
      </c>
      <c r="K238" s="27">
        <v>38</v>
      </c>
      <c r="L238" s="13">
        <f>SUM(J238:K238)</f>
        <v>61</v>
      </c>
      <c r="M238" s="27">
        <v>15</v>
      </c>
      <c r="N238" s="27">
        <v>18</v>
      </c>
      <c r="O238" s="13">
        <f>SUM(M238:N238)</f>
        <v>33</v>
      </c>
      <c r="P238" s="27">
        <v>13</v>
      </c>
      <c r="Q238" s="27">
        <v>16</v>
      </c>
      <c r="R238" s="13">
        <f>SUM(P238:Q238)</f>
        <v>29</v>
      </c>
      <c r="S238" s="27">
        <v>19</v>
      </c>
      <c r="T238" s="27">
        <v>21</v>
      </c>
      <c r="U238" s="13">
        <f>SUM(S238:T238)</f>
        <v>40</v>
      </c>
      <c r="V238" s="27">
        <v>17</v>
      </c>
      <c r="W238" s="27">
        <v>21</v>
      </c>
      <c r="X238" s="13">
        <f>SUM(V238:W238)</f>
        <v>38</v>
      </c>
      <c r="Y238" s="27">
        <v>5</v>
      </c>
      <c r="Z238" s="27">
        <v>16</v>
      </c>
      <c r="AA238" s="13">
        <f>SUM(Y238:Z238)</f>
        <v>21</v>
      </c>
      <c r="AB238" s="27">
        <v>15</v>
      </c>
      <c r="AC238" s="27">
        <v>18</v>
      </c>
      <c r="AD238" s="13">
        <f>SUM(AB238:AC238)</f>
        <v>33</v>
      </c>
      <c r="AE238" s="27">
        <v>12</v>
      </c>
      <c r="AF238" s="27">
        <v>19</v>
      </c>
      <c r="AG238" s="13">
        <f>SUM(AE238:AF238)</f>
        <v>31</v>
      </c>
      <c r="AH238" s="27">
        <v>9</v>
      </c>
      <c r="AI238" s="27">
        <v>19</v>
      </c>
      <c r="AJ238" s="13">
        <f>SUM(AH238:AI238)</f>
        <v>28</v>
      </c>
      <c r="AK238" s="27">
        <v>4</v>
      </c>
      <c r="AL238" s="27">
        <v>11</v>
      </c>
      <c r="AM238" s="13">
        <f>SUM(AK238:AL238)</f>
        <v>15</v>
      </c>
      <c r="AN238" s="54"/>
      <c r="AO238" s="54"/>
      <c r="AP238" s="56"/>
      <c r="AQ238" s="49"/>
      <c r="AR238" s="49"/>
      <c r="AS238" s="49"/>
      <c r="AT238" s="49"/>
      <c r="AU238" s="52"/>
      <c r="AV238" s="46"/>
    </row>
    <row r="239" spans="2:48" ht="36" customHeight="1" thickBot="1">
      <c r="B239" s="48"/>
      <c r="C239" s="49"/>
      <c r="D239" s="51"/>
      <c r="E239" s="49"/>
      <c r="F239" s="14" t="s">
        <v>32</v>
      </c>
      <c r="G239" s="13">
        <f>SUM(G237:G238)</f>
        <v>34</v>
      </c>
      <c r="H239" s="13">
        <f>IF(SUM(H237:H238)&lt;38,SUM(H237:H238),SUM(H237:H238))</f>
        <v>95</v>
      </c>
      <c r="I239" s="13">
        <f>IF(SUM(G239:H239)&lt;100,SUM(G239:H239),SUM(G239:H239))</f>
        <v>129</v>
      </c>
      <c r="J239" s="13">
        <f>SUM(J237:J238)</f>
        <v>43</v>
      </c>
      <c r="K239" s="13">
        <f>IF(SUM(K237:K238)&lt;38,SUM(K237:K238),SUM(K237:K238))</f>
        <v>65</v>
      </c>
      <c r="L239" s="13">
        <f>IF(SUM(J239:K239)&lt;100,SUM(J239:K239),SUM(J239:K239))</f>
        <v>108</v>
      </c>
      <c r="M239" s="13">
        <f>SUM(M237:M238)</f>
        <v>28</v>
      </c>
      <c r="N239" s="13">
        <f>IF(SUM(N237:N238)&lt;38,SUM(N237:N238),SUM(N237:N238))</f>
        <v>36</v>
      </c>
      <c r="O239" s="13"/>
      <c r="P239" s="13">
        <f>SUM(P237:P238)</f>
        <v>27</v>
      </c>
      <c r="Q239" s="13">
        <f>IF(SUM(Q237:Q238)&lt;38,SUM(Q237:Q238),SUM(Q237:Q238))</f>
        <v>34</v>
      </c>
      <c r="R239" s="13">
        <f>IF(SUM(P239:Q239)&lt;80,SUM(P239:Q239),SUM(P239:Q239))</f>
        <v>61</v>
      </c>
      <c r="S239" s="13">
        <f>SUM(S237:S238)</f>
        <v>38</v>
      </c>
      <c r="T239" s="13">
        <f>IF(SUM(T237:T238)&lt;38,SUM(T237:T238),SUM(T237:T238))</f>
        <v>29</v>
      </c>
      <c r="U239" s="13">
        <f>IF(SUM(S239:T239)&lt;80,SUM(S239:T239),SUM(S239:T239))</f>
        <v>67</v>
      </c>
      <c r="V239" s="13">
        <f>SUM(V237:V238)</f>
        <v>31</v>
      </c>
      <c r="W239" s="13">
        <f>IF(SUM(W237:W238)&lt;38,SUM(W237:W238),SUM(W237:W238))</f>
        <v>33</v>
      </c>
      <c r="X239" s="13">
        <f>IF(SUM(V239:W239)&lt;80,SUM(V239:W239),SUM(V239:W239))</f>
        <v>64</v>
      </c>
      <c r="Y239" s="13">
        <f>SUM(Y237:Y238)</f>
        <v>14</v>
      </c>
      <c r="Z239" s="13">
        <f>IF(SUM(Z237:Z238)&lt;19,SUM(Z237:Z238),SUM(Z237:Z238))</f>
        <v>38</v>
      </c>
      <c r="AA239" s="13">
        <f>IF(SUM(Y239:Z239)&lt;40,SUM(Y239:Z239),SUM(Y239:Z239))</f>
        <v>52</v>
      </c>
      <c r="AB239" s="13">
        <f>SUM(AB237:AB238)</f>
        <v>28</v>
      </c>
      <c r="AC239" s="13">
        <f>IF(SUM(AC237:AC238)&lt;19,SUM(AC237:AC238),SUM(AC237:AC238))</f>
        <v>36</v>
      </c>
      <c r="AD239" s="13">
        <f>IF(SUM(AB239:AC239)&lt;40,SUM(AB239:AC239),SUM(AB239:AC239))</f>
        <v>64</v>
      </c>
      <c r="AE239" s="13">
        <f>SUM(AE237:AE238)</f>
        <v>23</v>
      </c>
      <c r="AF239" s="13">
        <f>IF(SUM(AF237:AF238)&lt;19,SUM(AF237:AF238),SUM(AF237:AF238))</f>
        <v>45</v>
      </c>
      <c r="AG239" s="13">
        <f>IF(SUM(AE239:AF239)&lt;40,SUM(AE239:AF239),SUM(AE239:AF239))</f>
        <v>68</v>
      </c>
      <c r="AH239" s="13">
        <f>SUM(AH237:AH238)</f>
        <v>20</v>
      </c>
      <c r="AI239" s="13">
        <f>IF(SUM(AI237:AI238)&lt;19,SUM(AI237:AI238),SUM(AI237:AI238))</f>
        <v>28</v>
      </c>
      <c r="AJ239" s="13">
        <f>IF(SUM(AH239:AI239)&lt;40,SUM(AH239:AI239),SUM(AH239:AI239))</f>
        <v>48</v>
      </c>
      <c r="AK239" s="13">
        <f>SUM(AK237:AK238)</f>
        <v>8</v>
      </c>
      <c r="AL239" s="13">
        <f>IF(SUM(AL237:AL238)&lt;9,SUM(AL237:AL238),SUM(AL237:AL238))</f>
        <v>15</v>
      </c>
      <c r="AM239" s="13">
        <f>IF(SUM(AK239:AL239)&lt;20,SUM(AK239:AL239),SUM(AK239:AL239))</f>
        <v>23</v>
      </c>
      <c r="AN239" s="15" t="str">
        <f>IF(OR(I239&lt;100,L239&lt;100,O239&lt;100,R239&lt;60,U239&lt;60,X239&lt;60,AA239&lt;40,AD239&lt;40,AG239&lt;40,AJ239&lt;40,AM239&lt;20),"0",SUM(AA239,AD239,X239,U239,R239,O239,L239,I239,AG239,AJ239,AM239))</f>
        <v>0</v>
      </c>
      <c r="AO239" s="15">
        <f>AN239/1320*100</f>
        <v>0</v>
      </c>
      <c r="AP239" s="15" t="str">
        <f>IF(AO239&lt;50,"   ",IF(AO239&lt;65,"مقبول",IF(AO239&lt;75,"جيد",IF(AO239&lt;85,"جيدجداً",IF(AO239&lt;=100,"ممتاز","خطا")))))</f>
        <v xml:space="preserve">   </v>
      </c>
      <c r="AQ239" s="49"/>
      <c r="AR239" s="49"/>
      <c r="AS239" s="49"/>
      <c r="AT239" s="49"/>
      <c r="AU239" s="52"/>
      <c r="AV239" s="46"/>
    </row>
    <row r="240" spans="2:48" ht="28.5" customHeight="1" thickBot="1">
      <c r="B240" s="48">
        <v>55</v>
      </c>
      <c r="C240" s="49">
        <v>664</v>
      </c>
      <c r="D240" s="50" t="s">
        <v>63</v>
      </c>
      <c r="E240" s="49">
        <v>266</v>
      </c>
      <c r="F240" s="11" t="s">
        <v>30</v>
      </c>
      <c r="G240" s="27">
        <v>14</v>
      </c>
      <c r="H240" s="27">
        <v>26</v>
      </c>
      <c r="I240" s="13">
        <f>SUM(G240:H240)</f>
        <v>40</v>
      </c>
      <c r="J240" s="27">
        <v>15</v>
      </c>
      <c r="K240" s="27">
        <v>25</v>
      </c>
      <c r="L240" s="13">
        <f>SUM(J240:K240)</f>
        <v>40</v>
      </c>
      <c r="M240" s="27">
        <v>8</v>
      </c>
      <c r="N240" s="27">
        <v>14</v>
      </c>
      <c r="O240" s="13">
        <f>SUM(M240:N240)</f>
        <v>22</v>
      </c>
      <c r="P240" s="27">
        <v>10</v>
      </c>
      <c r="Q240" s="27">
        <v>14</v>
      </c>
      <c r="R240" s="13">
        <f>SUM(P240:Q240)</f>
        <v>24</v>
      </c>
      <c r="S240" s="27">
        <v>12</v>
      </c>
      <c r="T240" s="27">
        <v>12</v>
      </c>
      <c r="U240" s="13">
        <f>SUM(S240:T240)</f>
        <v>24</v>
      </c>
      <c r="V240" s="27">
        <v>11</v>
      </c>
      <c r="W240" s="27">
        <v>11</v>
      </c>
      <c r="X240" s="13">
        <f>SUM(V240:W240)</f>
        <v>22</v>
      </c>
      <c r="Y240" s="27">
        <v>3</v>
      </c>
      <c r="Z240" s="27">
        <v>18</v>
      </c>
      <c r="AA240" s="13">
        <f>SUM(Y240:Z240)</f>
        <v>21</v>
      </c>
      <c r="AB240" s="27">
        <v>10</v>
      </c>
      <c r="AC240" s="27">
        <v>22</v>
      </c>
      <c r="AD240" s="13">
        <f>SUM(AB240:AC240)</f>
        <v>32</v>
      </c>
      <c r="AE240" s="27">
        <v>9</v>
      </c>
      <c r="AF240" s="27">
        <v>20</v>
      </c>
      <c r="AG240" s="13">
        <f>SUM(AE240:AF240)</f>
        <v>29</v>
      </c>
      <c r="AH240" s="27">
        <v>3</v>
      </c>
      <c r="AI240" s="27">
        <v>3</v>
      </c>
      <c r="AJ240" s="13">
        <f>SUM(AH240:AI240)</f>
        <v>6</v>
      </c>
      <c r="AK240" s="27">
        <v>3</v>
      </c>
      <c r="AL240" s="27">
        <v>0</v>
      </c>
      <c r="AM240" s="13">
        <f>SUM(AK240:AL240)</f>
        <v>3</v>
      </c>
      <c r="AN240" s="54"/>
      <c r="AO240" s="54"/>
      <c r="AP240" s="55"/>
      <c r="AQ240" s="49"/>
      <c r="AR240" s="49"/>
      <c r="AS240" s="49"/>
      <c r="AT240" s="49"/>
      <c r="AU240" s="52" t="str">
        <f t="shared" ref="AU240" si="69">IF(AN242="0","راسب","ناجح")</f>
        <v>راسب</v>
      </c>
      <c r="AV240" s="46" t="str">
        <f t="shared" si="68"/>
        <v>له دور ثانٍ في : إنجليزي، رياضيات،كيمياء،أحياء،جغرافيا،</v>
      </c>
    </row>
    <row r="241" spans="2:48" ht="28.5" customHeight="1" thickBot="1">
      <c r="B241" s="48"/>
      <c r="C241" s="49"/>
      <c r="D241" s="51"/>
      <c r="E241" s="49"/>
      <c r="F241" s="11" t="s">
        <v>31</v>
      </c>
      <c r="G241" s="27">
        <v>10</v>
      </c>
      <c r="H241" s="27">
        <v>52</v>
      </c>
      <c r="I241" s="13">
        <f>SUM(G241:H241)</f>
        <v>62</v>
      </c>
      <c r="J241" s="27">
        <v>18</v>
      </c>
      <c r="K241" s="27">
        <v>27</v>
      </c>
      <c r="L241" s="13">
        <f>SUM(J241:K241)</f>
        <v>45</v>
      </c>
      <c r="M241" s="27">
        <v>10</v>
      </c>
      <c r="N241" s="27">
        <v>4</v>
      </c>
      <c r="O241" s="13">
        <f>SUM(M241:N241)</f>
        <v>14</v>
      </c>
      <c r="P241" s="27">
        <v>20</v>
      </c>
      <c r="Q241" s="27">
        <v>16</v>
      </c>
      <c r="R241" s="13">
        <f>SUM(P241:Q241)</f>
        <v>36</v>
      </c>
      <c r="S241" s="27">
        <v>5</v>
      </c>
      <c r="T241" s="27">
        <v>10</v>
      </c>
      <c r="U241" s="13">
        <f>SUM(S241:T241)</f>
        <v>15</v>
      </c>
      <c r="V241" s="27">
        <v>11</v>
      </c>
      <c r="W241" s="27">
        <v>10</v>
      </c>
      <c r="X241" s="13">
        <f>SUM(V241:W241)</f>
        <v>21</v>
      </c>
      <c r="Y241" s="27">
        <v>1</v>
      </c>
      <c r="Z241" s="27">
        <v>18</v>
      </c>
      <c r="AA241" s="13">
        <f>SUM(Y241:Z241)</f>
        <v>19</v>
      </c>
      <c r="AB241" s="27">
        <v>11</v>
      </c>
      <c r="AC241" s="27">
        <v>19</v>
      </c>
      <c r="AD241" s="13">
        <f>SUM(AB241:AC241)</f>
        <v>30</v>
      </c>
      <c r="AE241" s="27">
        <v>11</v>
      </c>
      <c r="AF241" s="27">
        <v>11</v>
      </c>
      <c r="AG241" s="13">
        <f>SUM(AE241:AF241)</f>
        <v>22</v>
      </c>
      <c r="AH241" s="27">
        <v>3</v>
      </c>
      <c r="AI241" s="27">
        <v>13</v>
      </c>
      <c r="AJ241" s="13">
        <f>SUM(AH241:AI241)</f>
        <v>16</v>
      </c>
      <c r="AK241" s="27">
        <v>3</v>
      </c>
      <c r="AL241" s="27">
        <v>14</v>
      </c>
      <c r="AM241" s="13">
        <f>SUM(AK241:AL241)</f>
        <v>17</v>
      </c>
      <c r="AN241" s="54"/>
      <c r="AO241" s="54"/>
      <c r="AP241" s="56"/>
      <c r="AQ241" s="49"/>
      <c r="AR241" s="49"/>
      <c r="AS241" s="49"/>
      <c r="AT241" s="49"/>
      <c r="AU241" s="52"/>
      <c r="AV241" s="46"/>
    </row>
    <row r="242" spans="2:48" ht="36" customHeight="1" thickBot="1">
      <c r="B242" s="48"/>
      <c r="C242" s="49"/>
      <c r="D242" s="51"/>
      <c r="E242" s="49"/>
      <c r="F242" s="14" t="s">
        <v>32</v>
      </c>
      <c r="G242" s="13">
        <f>SUM(G240:G241)</f>
        <v>24</v>
      </c>
      <c r="H242" s="13">
        <f>IF(SUM(H240:H241)&lt;38,SUM(H240:H241),SUM(H240:H241))</f>
        <v>78</v>
      </c>
      <c r="I242" s="13">
        <f>IF(SUM(G242:H242)&lt;100,SUM(G242:H242),SUM(G242:H242))</f>
        <v>102</v>
      </c>
      <c r="J242" s="13">
        <f>SUM(J240:J241)</f>
        <v>33</v>
      </c>
      <c r="K242" s="13">
        <f>IF(SUM(K240:K241)&lt;38,SUM(K240:K241),SUM(K240:K241))</f>
        <v>52</v>
      </c>
      <c r="L242" s="13"/>
      <c r="M242" s="13">
        <f>SUM(M240:M241)</f>
        <v>18</v>
      </c>
      <c r="N242" s="13">
        <f>IF(SUM(N240:N241)&lt;38,SUM(N240:N241),SUM(N240:N241))</f>
        <v>18</v>
      </c>
      <c r="O242" s="13"/>
      <c r="P242" s="13">
        <f>SUM(P240:P241)</f>
        <v>30</v>
      </c>
      <c r="Q242" s="13">
        <f>IF(SUM(Q240:Q241)&lt;38,SUM(Q240:Q241),SUM(Q240:Q241))</f>
        <v>30</v>
      </c>
      <c r="R242" s="13">
        <f>IF(SUM(P242:Q242)&lt;80,SUM(P242:Q242),SUM(P242:Q242))</f>
        <v>60</v>
      </c>
      <c r="S242" s="13">
        <f>SUM(S240:S241)</f>
        <v>17</v>
      </c>
      <c r="T242" s="13">
        <f>IF(SUM(T240:T241)&lt;38,SUM(T240:T241),SUM(T240:T241))</f>
        <v>22</v>
      </c>
      <c r="U242" s="13"/>
      <c r="V242" s="13">
        <f>SUM(V240:V241)</f>
        <v>22</v>
      </c>
      <c r="W242" s="13">
        <f>IF(SUM(W240:W241)&lt;38,SUM(W240:W241),SUM(W240:W241))</f>
        <v>21</v>
      </c>
      <c r="X242" s="13"/>
      <c r="Y242" s="13">
        <f>SUM(Y240:Y241)</f>
        <v>4</v>
      </c>
      <c r="Z242" s="13">
        <f>IF(SUM(Z240:Z241)&lt;19,SUM(Z240:Z241),SUM(Z240:Z241))</f>
        <v>36</v>
      </c>
      <c r="AA242" s="13">
        <f>IF(SUM(Y242:Z242)&lt;40,SUM(Y242:Z242),SUM(Y242:Z242))</f>
        <v>40</v>
      </c>
      <c r="AB242" s="13">
        <f>SUM(AB240:AB241)</f>
        <v>21</v>
      </c>
      <c r="AC242" s="13">
        <f>IF(SUM(AC240:AC241)&lt;19,SUM(AC240:AC241),SUM(AC240:AC241))</f>
        <v>41</v>
      </c>
      <c r="AD242" s="13">
        <f>IF(SUM(AB242:AC242)&lt;40,SUM(AB242:AC242),SUM(AB242:AC242))</f>
        <v>62</v>
      </c>
      <c r="AE242" s="13">
        <f>SUM(AE240:AE241)</f>
        <v>20</v>
      </c>
      <c r="AF242" s="13">
        <f>IF(SUM(AF240:AF241)&lt;19,SUM(AF240:AF241),SUM(AF240:AF241))</f>
        <v>31</v>
      </c>
      <c r="AG242" s="13">
        <f>IF(SUM(AE242:AF242)&lt;40,SUM(AE242:AF242),SUM(AE242:AF242))</f>
        <v>51</v>
      </c>
      <c r="AH242" s="13">
        <f>SUM(AH240:AH241)</f>
        <v>6</v>
      </c>
      <c r="AI242" s="13">
        <f>IF(SUM(AI240:AI241)&lt;19,SUM(AI240:AI241),SUM(AI240:AI241))</f>
        <v>16</v>
      </c>
      <c r="AJ242" s="13"/>
      <c r="AK242" s="13">
        <f>SUM(AK240:AK241)</f>
        <v>6</v>
      </c>
      <c r="AL242" s="13">
        <f>IF(SUM(AL240:AL241)&lt;9,SUM(AL240:AL241),SUM(AL240:AL241))</f>
        <v>14</v>
      </c>
      <c r="AM242" s="13">
        <f>IF(SUM(AK242:AL242)&lt;20,SUM(AK242:AL242),SUM(AK242:AL242))</f>
        <v>20</v>
      </c>
      <c r="AN242" s="15" t="str">
        <f>IF(OR(I242&lt;100,L242&lt;100,O242&lt;100,R242&lt;60,U242&lt;60,X242&lt;60,AA242&lt;40,AD242&lt;40,AG242&lt;40,AJ242&lt;40,AM242&lt;20),"0",SUM(AA242,AD242,X242,U242,R242,O242,L242,I242,AG242,AJ242,AM242))</f>
        <v>0</v>
      </c>
      <c r="AO242" s="15">
        <f>AN242/1320*100</f>
        <v>0</v>
      </c>
      <c r="AP242" s="15" t="str">
        <f>IF(AO242&lt;50,"   ",IF(AO242&lt;65,"مقبول",IF(AO242&lt;75,"جيد",IF(AO242&lt;85,"جيدجداً",IF(AO242&lt;=100,"ممتاز","خطا")))))</f>
        <v xml:space="preserve">   </v>
      </c>
      <c r="AQ242" s="49"/>
      <c r="AR242" s="49"/>
      <c r="AS242" s="49"/>
      <c r="AT242" s="49"/>
      <c r="AU242" s="52"/>
      <c r="AV242" s="46"/>
    </row>
    <row r="243" spans="2:48" ht="28.5" customHeight="1" thickBot="1">
      <c r="B243" s="48">
        <v>56</v>
      </c>
      <c r="C243" s="49">
        <v>665</v>
      </c>
      <c r="D243" s="50" t="s">
        <v>54</v>
      </c>
      <c r="E243" s="49">
        <v>267</v>
      </c>
      <c r="F243" s="11" t="s">
        <v>30</v>
      </c>
      <c r="G243" s="27">
        <v>25</v>
      </c>
      <c r="H243" s="27">
        <v>54</v>
      </c>
      <c r="I243" s="13">
        <f>SUM(G243:H243)</f>
        <v>79</v>
      </c>
      <c r="J243" s="27">
        <v>27</v>
      </c>
      <c r="K243" s="27">
        <v>23</v>
      </c>
      <c r="L243" s="13">
        <f>SUM(J243:K243)</f>
        <v>50</v>
      </c>
      <c r="M243" s="27">
        <v>12</v>
      </c>
      <c r="N243" s="27">
        <v>15</v>
      </c>
      <c r="O243" s="13">
        <f>SUM(M243:N243)</f>
        <v>27</v>
      </c>
      <c r="P243" s="27">
        <v>15</v>
      </c>
      <c r="Q243" s="27">
        <v>15</v>
      </c>
      <c r="R243" s="13">
        <f>SUM(P243:Q243)</f>
        <v>30</v>
      </c>
      <c r="S243" s="27">
        <v>14</v>
      </c>
      <c r="T243" s="27">
        <v>3</v>
      </c>
      <c r="U243" s="13">
        <f>SUM(S243:T243)</f>
        <v>17</v>
      </c>
      <c r="V243" s="27">
        <v>13</v>
      </c>
      <c r="W243" s="27">
        <v>8</v>
      </c>
      <c r="X243" s="13">
        <f>SUM(V243:W243)</f>
        <v>21</v>
      </c>
      <c r="Y243" s="27">
        <v>3</v>
      </c>
      <c r="Z243" s="27">
        <v>13</v>
      </c>
      <c r="AA243" s="13">
        <f>SUM(Y243:Z243)</f>
        <v>16</v>
      </c>
      <c r="AB243" s="27">
        <v>10</v>
      </c>
      <c r="AC243" s="27">
        <v>9</v>
      </c>
      <c r="AD243" s="13">
        <f>SUM(AB243:AC243)</f>
        <v>19</v>
      </c>
      <c r="AE243" s="27">
        <v>10</v>
      </c>
      <c r="AF243" s="27">
        <v>10</v>
      </c>
      <c r="AG243" s="13">
        <f>SUM(AE243:AF243)</f>
        <v>20</v>
      </c>
      <c r="AH243" s="27">
        <v>8</v>
      </c>
      <c r="AI243" s="27">
        <v>7</v>
      </c>
      <c r="AJ243" s="13">
        <f>SUM(AH243:AI243)</f>
        <v>15</v>
      </c>
      <c r="AK243" s="27">
        <v>6</v>
      </c>
      <c r="AL243" s="27">
        <v>9</v>
      </c>
      <c r="AM243" s="13">
        <f>SUM(AK243:AL243)</f>
        <v>15</v>
      </c>
      <c r="AN243" s="54"/>
      <c r="AO243" s="54"/>
      <c r="AP243" s="55"/>
      <c r="AQ243" s="49"/>
      <c r="AR243" s="49"/>
      <c r="AS243" s="49"/>
      <c r="AT243" s="49"/>
      <c r="AU243" s="52" t="str">
        <f t="shared" ref="AU243" si="70">IF(AN245="0","راسب","ناجح")</f>
        <v>راسب</v>
      </c>
      <c r="AV243" s="46" t="str">
        <f t="shared" ref="AV243:AV249" si="71">IF(AN245="0","له دور ثانٍ في : ","ناجح")&amp;IF(COUNTIF(H245,"&lt;56")+COUNTIF(I245,"&lt;100")=0,,"عربي،")&amp;IF(COUNTIF(K245,"&lt;56")+COUNTIF(L245,"&lt;100")=0,,"إنجليزي،")&amp;IF(COUNTIF(N245,"&lt;56")+COUNTIF(O245,"&lt;100")=0,," رياضيات،")&amp;IF(COUNTIF(Q245,"&lt;29")+COUNTIF(R245,"&lt;60")=0,,"فيزياء ،")&amp;IF(COUNTIF(T245,"&lt;29")+COUNTIF(U245,"&lt;60")=0,,"كيمياء،")&amp;IF(COUNTIF(W245,"&lt;29")+COUNTIF(X245,"&lt;60")=0,,"أحياء،")&amp;IF(COUNTIF(Z245,"&lt;22")+COUNTIF(AA245,"&lt;40")=0,,"دين، ")&amp;IF(COUNTIF(AC245,"&lt;19")+COUNTIF(AD245,"&lt;40")=0,,"حاسوب،
")&amp;IF(COUNTIF(AF245,"&lt;22")+COUNTIF(AG245,"&lt;40")=0,,"تاريخ ،")&amp;IF(COUNTIF(AI245,"&lt;22")+COUNTIF(AJ245,"&lt;40")=0,,"جغرافيا،")&amp;IF(COUNTIF(AL245,"&lt;11")+COUNTIF(AM245,"&lt;20")=0,,"أساسيات الحياة الاجتماعية، ")</f>
        <v>له دور ثانٍ في :  رياضيات،كيمياء،أحياء،دين، جغرافيا،</v>
      </c>
    </row>
    <row r="244" spans="2:48" ht="28.5" customHeight="1" thickBot="1">
      <c r="B244" s="48"/>
      <c r="C244" s="49"/>
      <c r="D244" s="51"/>
      <c r="E244" s="49"/>
      <c r="F244" s="11" t="s">
        <v>31</v>
      </c>
      <c r="G244" s="27">
        <v>24</v>
      </c>
      <c r="H244" s="27">
        <v>18</v>
      </c>
      <c r="I244" s="13">
        <f>SUM(G244:H244)</f>
        <v>42</v>
      </c>
      <c r="J244" s="27">
        <v>26</v>
      </c>
      <c r="K244" s="27">
        <v>33</v>
      </c>
      <c r="L244" s="13">
        <f>SUM(J244:K244)</f>
        <v>59</v>
      </c>
      <c r="M244" s="27">
        <v>15</v>
      </c>
      <c r="N244" s="27">
        <v>1</v>
      </c>
      <c r="O244" s="13">
        <f>SUM(M244:N244)</f>
        <v>16</v>
      </c>
      <c r="P244" s="27">
        <v>13</v>
      </c>
      <c r="Q244" s="27">
        <v>17</v>
      </c>
      <c r="R244" s="13">
        <f>SUM(P244:Q244)</f>
        <v>30</v>
      </c>
      <c r="S244" s="27">
        <v>11</v>
      </c>
      <c r="T244" s="27">
        <v>4</v>
      </c>
      <c r="U244" s="13">
        <f>SUM(S244:T244)</f>
        <v>15</v>
      </c>
      <c r="V244" s="27">
        <v>15</v>
      </c>
      <c r="W244" s="27">
        <v>11</v>
      </c>
      <c r="X244" s="13">
        <f>SUM(V244:W244)</f>
        <v>26</v>
      </c>
      <c r="Y244" s="27">
        <v>1</v>
      </c>
      <c r="Z244" s="27">
        <v>7</v>
      </c>
      <c r="AA244" s="13">
        <f>SUM(Y244:Z244)</f>
        <v>8</v>
      </c>
      <c r="AB244" s="27">
        <v>11</v>
      </c>
      <c r="AC244" s="27">
        <v>16</v>
      </c>
      <c r="AD244" s="13">
        <f>SUM(AB244:AC244)</f>
        <v>27</v>
      </c>
      <c r="AE244" s="27">
        <v>5</v>
      </c>
      <c r="AF244" s="27">
        <v>15</v>
      </c>
      <c r="AG244" s="13">
        <f>SUM(AE244:AF244)</f>
        <v>20</v>
      </c>
      <c r="AH244" s="27">
        <v>8</v>
      </c>
      <c r="AI244" s="27">
        <v>5</v>
      </c>
      <c r="AJ244" s="13">
        <f>SUM(AH244:AI244)</f>
        <v>13</v>
      </c>
      <c r="AK244" s="27">
        <v>3</v>
      </c>
      <c r="AL244" s="27">
        <v>4</v>
      </c>
      <c r="AM244" s="13">
        <f>SUM(AK244:AL244)</f>
        <v>7</v>
      </c>
      <c r="AN244" s="54"/>
      <c r="AO244" s="54"/>
      <c r="AP244" s="56"/>
      <c r="AQ244" s="49"/>
      <c r="AR244" s="49"/>
      <c r="AS244" s="49"/>
      <c r="AT244" s="49"/>
      <c r="AU244" s="52"/>
      <c r="AV244" s="46"/>
    </row>
    <row r="245" spans="2:48" ht="36" customHeight="1" thickBot="1">
      <c r="B245" s="48"/>
      <c r="C245" s="49"/>
      <c r="D245" s="51"/>
      <c r="E245" s="49"/>
      <c r="F245" s="14" t="s">
        <v>32</v>
      </c>
      <c r="G245" s="13">
        <f>SUM(G243:G244)</f>
        <v>49</v>
      </c>
      <c r="H245" s="13">
        <f>IF(SUM(H243:H244)&lt;38,SUM(H243:H244),SUM(H243:H244))</f>
        <v>72</v>
      </c>
      <c r="I245" s="13">
        <f>IF(SUM(G245:H245)&lt;100,SUM(G245:H245),SUM(G245:H245))</f>
        <v>121</v>
      </c>
      <c r="J245" s="13">
        <f>SUM(J243:J244)</f>
        <v>53</v>
      </c>
      <c r="K245" s="13">
        <f>IF(SUM(K243:K244)&lt;38,SUM(K243:K244),SUM(K243:K244))</f>
        <v>56</v>
      </c>
      <c r="L245" s="13">
        <f>IF(SUM(J245:K245)&lt;100,SUM(J245:K245),SUM(J245:K245))</f>
        <v>109</v>
      </c>
      <c r="M245" s="13">
        <f>SUM(M243:M244)</f>
        <v>27</v>
      </c>
      <c r="N245" s="13">
        <f>IF(SUM(N243:N244)&lt;38,SUM(N243:N244),SUM(N243:N244))</f>
        <v>16</v>
      </c>
      <c r="O245" s="13"/>
      <c r="P245" s="13">
        <f>SUM(P243:P244)</f>
        <v>28</v>
      </c>
      <c r="Q245" s="13">
        <f>IF(SUM(Q243:Q244)&lt;38,SUM(Q243:Q244),SUM(Q243:Q244))</f>
        <v>32</v>
      </c>
      <c r="R245" s="13">
        <f>IF(SUM(P245:Q245)&lt;80,SUM(P245:Q245),SUM(P245:Q245))</f>
        <v>60</v>
      </c>
      <c r="S245" s="13">
        <f>SUM(S243:S244)</f>
        <v>25</v>
      </c>
      <c r="T245" s="13">
        <f>IF(SUM(T243:T244)&lt;38,SUM(T243:T244),SUM(T243:T244))</f>
        <v>7</v>
      </c>
      <c r="U245" s="13"/>
      <c r="V245" s="13">
        <f>SUM(V243:V244)</f>
        <v>28</v>
      </c>
      <c r="W245" s="13">
        <f>IF(SUM(W243:W244)&lt;38,SUM(W243:W244),SUM(W243:W244))</f>
        <v>19</v>
      </c>
      <c r="X245" s="13"/>
      <c r="Y245" s="13">
        <f>SUM(Y243:Y244)</f>
        <v>4</v>
      </c>
      <c r="Z245" s="13">
        <f>IF(SUM(Z243:Z244)&lt;19,SUM(Z243:Z244),SUM(Z243:Z244))</f>
        <v>20</v>
      </c>
      <c r="AA245" s="13"/>
      <c r="AB245" s="13">
        <f>SUM(AB243:AB244)</f>
        <v>21</v>
      </c>
      <c r="AC245" s="13">
        <f>IF(SUM(AC243:AC244)&lt;19,SUM(AC243:AC244),SUM(AC243:AC244))</f>
        <v>25</v>
      </c>
      <c r="AD245" s="13">
        <f>IF(SUM(AB245:AC245)&lt;40,SUM(AB245:AC245),SUM(AB245:AC245))</f>
        <v>46</v>
      </c>
      <c r="AE245" s="13">
        <f>SUM(AE243:AE244)</f>
        <v>15</v>
      </c>
      <c r="AF245" s="13">
        <f>IF(SUM(AF243:AF244)&lt;19,SUM(AF243:AF244),SUM(AF243:AF244))</f>
        <v>25</v>
      </c>
      <c r="AG245" s="13">
        <f>IF(SUM(AE245:AF245)&lt;40,SUM(AE245:AF245),SUM(AE245:AF245))</f>
        <v>40</v>
      </c>
      <c r="AH245" s="13">
        <f>SUM(AH243:AH244)</f>
        <v>16</v>
      </c>
      <c r="AI245" s="13">
        <f>IF(SUM(AI243:AI244)&lt;19,SUM(AI243:AI244),SUM(AI243:AI244))</f>
        <v>12</v>
      </c>
      <c r="AJ245" s="13"/>
      <c r="AK245" s="13">
        <f>SUM(AK243:AK244)</f>
        <v>9</v>
      </c>
      <c r="AL245" s="13">
        <f>IF(SUM(AL243:AL244)&lt;9,SUM(AL243:AL244),SUM(AL243:AL244))</f>
        <v>13</v>
      </c>
      <c r="AM245" s="13">
        <f>IF(SUM(AK245:AL245)&lt;20,SUM(AK245:AL245),SUM(AK245:AL245))</f>
        <v>22</v>
      </c>
      <c r="AN245" s="15" t="str">
        <f>IF(OR(I245&lt;100,L245&lt;100,O245&lt;100,R245&lt;60,U245&lt;60,X245&lt;60,AA245&lt;40,AD245&lt;40,AG245&lt;40,AJ245&lt;40,AM245&lt;20),"0",SUM(AA245,AD245,X245,U245,R245,O245,L245,I245,AG245,AJ245,AM245))</f>
        <v>0</v>
      </c>
      <c r="AO245" s="15">
        <f>AN245/1320*100</f>
        <v>0</v>
      </c>
      <c r="AP245" s="15" t="str">
        <f>IF(AO245&lt;50,"   ",IF(AO245&lt;65,"مقبول",IF(AO245&lt;75,"جيد",IF(AO245&lt;85,"جيدجداً",IF(AO245&lt;=100,"ممتاز","خطا")))))</f>
        <v xml:space="preserve">   </v>
      </c>
      <c r="AQ245" s="49"/>
      <c r="AR245" s="49"/>
      <c r="AS245" s="49"/>
      <c r="AT245" s="49"/>
      <c r="AU245" s="52"/>
      <c r="AV245" s="46"/>
    </row>
    <row r="246" spans="2:48" ht="28.5" customHeight="1" thickBot="1">
      <c r="B246" s="48">
        <v>57</v>
      </c>
      <c r="C246" s="49">
        <v>666</v>
      </c>
      <c r="D246" s="50" t="s">
        <v>64</v>
      </c>
      <c r="E246" s="49">
        <v>268</v>
      </c>
      <c r="F246" s="11" t="s">
        <v>30</v>
      </c>
      <c r="G246" s="27">
        <v>17</v>
      </c>
      <c r="H246" s="27">
        <v>33</v>
      </c>
      <c r="I246" s="13">
        <f>SUM(G246:H246)</f>
        <v>50</v>
      </c>
      <c r="J246" s="27">
        <v>26</v>
      </c>
      <c r="K246" s="27">
        <v>26</v>
      </c>
      <c r="L246" s="13">
        <f>SUM(J246:K246)</f>
        <v>52</v>
      </c>
      <c r="M246" s="27">
        <v>12</v>
      </c>
      <c r="N246" s="27">
        <v>15</v>
      </c>
      <c r="O246" s="13">
        <f>SUM(M246:N246)</f>
        <v>27</v>
      </c>
      <c r="P246" s="27">
        <v>18</v>
      </c>
      <c r="Q246" s="27">
        <v>15</v>
      </c>
      <c r="R246" s="13">
        <f>SUM(P246:Q246)</f>
        <v>33</v>
      </c>
      <c r="S246" s="27">
        <v>11</v>
      </c>
      <c r="T246" s="27">
        <v>11</v>
      </c>
      <c r="U246" s="13">
        <f>SUM(S246:T246)</f>
        <v>22</v>
      </c>
      <c r="V246" s="27">
        <v>17</v>
      </c>
      <c r="W246" s="27">
        <v>18</v>
      </c>
      <c r="X246" s="13">
        <f>SUM(V246:W246)</f>
        <v>35</v>
      </c>
      <c r="Y246" s="27">
        <v>6</v>
      </c>
      <c r="Z246" s="27">
        <v>15</v>
      </c>
      <c r="AA246" s="13">
        <f>SUM(Y246:Z246)</f>
        <v>21</v>
      </c>
      <c r="AB246" s="27">
        <v>11</v>
      </c>
      <c r="AC246" s="27">
        <v>16</v>
      </c>
      <c r="AD246" s="13">
        <f>SUM(AB246:AC246)</f>
        <v>27</v>
      </c>
      <c r="AE246" s="27">
        <v>7</v>
      </c>
      <c r="AF246" s="27">
        <v>6</v>
      </c>
      <c r="AG246" s="13">
        <f>SUM(AE246:AF246)</f>
        <v>13</v>
      </c>
      <c r="AH246" s="27">
        <v>8</v>
      </c>
      <c r="AI246" s="27">
        <v>9</v>
      </c>
      <c r="AJ246" s="13">
        <f>SUM(AH246:AI246)</f>
        <v>17</v>
      </c>
      <c r="AK246" s="27">
        <v>6</v>
      </c>
      <c r="AL246" s="27">
        <v>7</v>
      </c>
      <c r="AM246" s="13">
        <f>SUM(AK246:AL246)</f>
        <v>13</v>
      </c>
      <c r="AN246" s="54"/>
      <c r="AO246" s="54"/>
      <c r="AP246" s="55"/>
      <c r="AQ246" s="49"/>
      <c r="AR246" s="49"/>
      <c r="AS246" s="49"/>
      <c r="AT246" s="49"/>
      <c r="AU246" s="52" t="str">
        <f t="shared" ref="AU246" si="72">IF(AN248="0","راسب","ناجح")</f>
        <v>راسب</v>
      </c>
      <c r="AV246" s="46" t="str">
        <f t="shared" si="71"/>
        <v>له دور ثانٍ في : إنجليزي، رياضيات،كيمياء،</v>
      </c>
    </row>
    <row r="247" spans="2:48" ht="28.5" customHeight="1" thickBot="1">
      <c r="B247" s="48"/>
      <c r="C247" s="49"/>
      <c r="D247" s="51"/>
      <c r="E247" s="49"/>
      <c r="F247" s="11" t="s">
        <v>31</v>
      </c>
      <c r="G247" s="27">
        <v>18</v>
      </c>
      <c r="H247" s="27">
        <v>38</v>
      </c>
      <c r="I247" s="13">
        <f>SUM(G247:H247)</f>
        <v>56</v>
      </c>
      <c r="J247" s="27">
        <v>22</v>
      </c>
      <c r="K247" s="27">
        <v>27</v>
      </c>
      <c r="L247" s="13">
        <f>SUM(J247:K247)</f>
        <v>49</v>
      </c>
      <c r="M247" s="27">
        <v>17</v>
      </c>
      <c r="N247" s="27">
        <v>6</v>
      </c>
      <c r="O247" s="13">
        <f>SUM(M247:N247)</f>
        <v>23</v>
      </c>
      <c r="P247" s="27">
        <v>14</v>
      </c>
      <c r="Q247" s="27">
        <v>16</v>
      </c>
      <c r="R247" s="13">
        <f>SUM(P247:Q247)</f>
        <v>30</v>
      </c>
      <c r="S247" s="27">
        <v>9</v>
      </c>
      <c r="T247" s="27">
        <v>16</v>
      </c>
      <c r="U247" s="13">
        <f>SUM(S247:T247)</f>
        <v>25</v>
      </c>
      <c r="V247" s="27">
        <v>13</v>
      </c>
      <c r="W247" s="27">
        <v>19</v>
      </c>
      <c r="X247" s="13">
        <f>SUM(V247:W247)</f>
        <v>32</v>
      </c>
      <c r="Y247" s="27">
        <v>6</v>
      </c>
      <c r="Z247" s="27">
        <v>19</v>
      </c>
      <c r="AA247" s="13">
        <f>SUM(Y247:Z247)</f>
        <v>25</v>
      </c>
      <c r="AB247" s="27">
        <v>12</v>
      </c>
      <c r="AC247" s="27">
        <v>9</v>
      </c>
      <c r="AD247" s="13">
        <f>SUM(AB247:AC247)</f>
        <v>21</v>
      </c>
      <c r="AE247" s="27">
        <v>4</v>
      </c>
      <c r="AF247" s="27">
        <v>23</v>
      </c>
      <c r="AG247" s="13">
        <f>SUM(AE247:AF247)</f>
        <v>27</v>
      </c>
      <c r="AH247" s="27">
        <v>8</v>
      </c>
      <c r="AI247" s="27">
        <v>15</v>
      </c>
      <c r="AJ247" s="13">
        <f>SUM(AH247:AI247)</f>
        <v>23</v>
      </c>
      <c r="AK247" s="27">
        <v>3</v>
      </c>
      <c r="AL247" s="27">
        <v>8</v>
      </c>
      <c r="AM247" s="13">
        <f>SUM(AK247:AL247)</f>
        <v>11</v>
      </c>
      <c r="AN247" s="54"/>
      <c r="AO247" s="54"/>
      <c r="AP247" s="56"/>
      <c r="AQ247" s="49"/>
      <c r="AR247" s="49"/>
      <c r="AS247" s="49"/>
      <c r="AT247" s="49"/>
      <c r="AU247" s="52"/>
      <c r="AV247" s="46"/>
    </row>
    <row r="248" spans="2:48" ht="36" customHeight="1" thickBot="1">
      <c r="B248" s="48"/>
      <c r="C248" s="49"/>
      <c r="D248" s="51"/>
      <c r="E248" s="49"/>
      <c r="F248" s="14" t="s">
        <v>32</v>
      </c>
      <c r="G248" s="13">
        <f>SUM(G246:G247)</f>
        <v>35</v>
      </c>
      <c r="H248" s="13">
        <f>IF(SUM(H246:H247)&lt;38,SUM(H246:H247),SUM(H246:H247))</f>
        <v>71</v>
      </c>
      <c r="I248" s="13">
        <f>IF(SUM(G248:H248)&lt;100,SUM(G248:H248),SUM(G248:H248))</f>
        <v>106</v>
      </c>
      <c r="J248" s="13">
        <f>SUM(J246:J247)</f>
        <v>48</v>
      </c>
      <c r="K248" s="13">
        <f>IF(SUM(K246:K247)&lt;38,SUM(K246:K247),SUM(K246:K247))</f>
        <v>53</v>
      </c>
      <c r="L248" s="13"/>
      <c r="M248" s="13">
        <f>SUM(M246:M247)</f>
        <v>29</v>
      </c>
      <c r="N248" s="13">
        <f>IF(SUM(N246:N247)&lt;38,SUM(N246:N247),SUM(N246:N247))</f>
        <v>21</v>
      </c>
      <c r="O248" s="13"/>
      <c r="P248" s="13">
        <f>SUM(P246:P247)</f>
        <v>32</v>
      </c>
      <c r="Q248" s="13">
        <f>IF(SUM(Q246:Q247)&lt;38,SUM(Q246:Q247),SUM(Q246:Q247))</f>
        <v>31</v>
      </c>
      <c r="R248" s="13">
        <f>IF(SUM(P248:Q248)&lt;80,SUM(P248:Q248),SUM(P248:Q248))</f>
        <v>63</v>
      </c>
      <c r="S248" s="13">
        <f>SUM(S246:S247)</f>
        <v>20</v>
      </c>
      <c r="T248" s="13">
        <f>IF(SUM(T246:T247)&lt;38,SUM(T246:T247),SUM(T246:T247))</f>
        <v>27</v>
      </c>
      <c r="U248" s="13"/>
      <c r="V248" s="13">
        <f>SUM(V246:V247)</f>
        <v>30</v>
      </c>
      <c r="W248" s="13">
        <f>IF(SUM(W246:W247)&lt;38,SUM(W246:W247),SUM(W246:W247))</f>
        <v>37</v>
      </c>
      <c r="X248" s="13">
        <f>IF(SUM(V248:W248)&lt;80,SUM(V248:W248),SUM(V248:W248))</f>
        <v>67</v>
      </c>
      <c r="Y248" s="13">
        <f>SUM(Y246:Y247)</f>
        <v>12</v>
      </c>
      <c r="Z248" s="13">
        <f>IF(SUM(Z246:Z247)&lt;19,SUM(Z246:Z247),SUM(Z246:Z247))</f>
        <v>34</v>
      </c>
      <c r="AA248" s="13">
        <f>IF(SUM(Y248:Z248)&lt;40,SUM(Y248:Z248),SUM(Y248:Z248))</f>
        <v>46</v>
      </c>
      <c r="AB248" s="13">
        <f>SUM(AB246:AB247)</f>
        <v>23</v>
      </c>
      <c r="AC248" s="13">
        <f>IF(SUM(AC246:AC247)&lt;19,SUM(AC246:AC247),SUM(AC246:AC247))</f>
        <v>25</v>
      </c>
      <c r="AD248" s="13">
        <f>IF(SUM(AB248:AC248)&lt;40,SUM(AB248:AC248),SUM(AB248:AC248))</f>
        <v>48</v>
      </c>
      <c r="AE248" s="13">
        <f>SUM(AE246:AE247)</f>
        <v>11</v>
      </c>
      <c r="AF248" s="13">
        <f>IF(SUM(AF246:AF247)&lt;19,SUM(AF246:AF247),SUM(AF246:AF247))</f>
        <v>29</v>
      </c>
      <c r="AG248" s="13">
        <f>IF(SUM(AE248:AF248)&lt;40,SUM(AE248:AF248),SUM(AE248:AF248))</f>
        <v>40</v>
      </c>
      <c r="AH248" s="13">
        <f>SUM(AH246:AH247)</f>
        <v>16</v>
      </c>
      <c r="AI248" s="13">
        <f>IF(SUM(AI246:AI247)&lt;19,SUM(AI246:AI247),SUM(AI246:AI247))</f>
        <v>24</v>
      </c>
      <c r="AJ248" s="13">
        <f>IF(SUM(AH248:AI248)&lt;40,SUM(AH248:AI248),SUM(AH248:AI248))</f>
        <v>40</v>
      </c>
      <c r="AK248" s="13">
        <f>SUM(AK246:AK247)</f>
        <v>9</v>
      </c>
      <c r="AL248" s="13">
        <f>IF(SUM(AL246:AL247)&lt;9,SUM(AL246:AL247),SUM(AL246:AL247))</f>
        <v>15</v>
      </c>
      <c r="AM248" s="13">
        <f>IF(SUM(AK248:AL248)&lt;20,SUM(AK248:AL248),SUM(AK248:AL248))</f>
        <v>24</v>
      </c>
      <c r="AN248" s="15" t="str">
        <f>IF(OR(I248&lt;100,L248&lt;100,O248&lt;100,R248&lt;60,U248&lt;60,X248&lt;60,AA248&lt;40,AD248&lt;40,AG248&lt;40,AJ248&lt;40,AM248&lt;20),"0",SUM(AA248,AD248,X248,U248,R248,O248,L248,I248,AG248,AJ248,AM248))</f>
        <v>0</v>
      </c>
      <c r="AO248" s="15">
        <f>AN248/1320*100</f>
        <v>0</v>
      </c>
      <c r="AP248" s="15" t="str">
        <f>IF(AO248&lt;50,"   ",IF(AO248&lt;65,"مقبول",IF(AO248&lt;75,"جيد",IF(AO248&lt;85,"جيدجداً",IF(AO248&lt;=100,"ممتاز","خطا")))))</f>
        <v xml:space="preserve">   </v>
      </c>
      <c r="AQ248" s="49"/>
      <c r="AR248" s="49"/>
      <c r="AS248" s="49"/>
      <c r="AT248" s="49"/>
      <c r="AU248" s="52"/>
      <c r="AV248" s="46"/>
    </row>
    <row r="249" spans="2:48" ht="28.5" customHeight="1" thickBot="1">
      <c r="B249" s="48">
        <v>58</v>
      </c>
      <c r="C249" s="49">
        <v>667</v>
      </c>
      <c r="D249" s="50" t="s">
        <v>65</v>
      </c>
      <c r="E249" s="49">
        <v>269</v>
      </c>
      <c r="F249" s="11" t="s">
        <v>30</v>
      </c>
      <c r="G249" s="27">
        <v>22</v>
      </c>
      <c r="H249" s="27">
        <v>50</v>
      </c>
      <c r="I249" s="13">
        <f>SUM(G249:H249)</f>
        <v>72</v>
      </c>
      <c r="J249" s="27">
        <v>21</v>
      </c>
      <c r="K249" s="27">
        <v>43</v>
      </c>
      <c r="L249" s="13">
        <f>SUM(J249:K249)</f>
        <v>64</v>
      </c>
      <c r="M249" s="27">
        <v>20</v>
      </c>
      <c r="N249" s="27">
        <v>41</v>
      </c>
      <c r="O249" s="13">
        <f>SUM(M249:N249)</f>
        <v>61</v>
      </c>
      <c r="P249" s="27">
        <v>15</v>
      </c>
      <c r="Q249" s="27">
        <v>20</v>
      </c>
      <c r="R249" s="13">
        <f>SUM(P249:Q249)</f>
        <v>35</v>
      </c>
      <c r="S249" s="27">
        <v>16</v>
      </c>
      <c r="T249" s="27">
        <v>15</v>
      </c>
      <c r="U249" s="13">
        <f>SUM(S249:T249)</f>
        <v>31</v>
      </c>
      <c r="V249" s="27">
        <v>16</v>
      </c>
      <c r="W249" s="27">
        <v>14</v>
      </c>
      <c r="X249" s="13">
        <f>SUM(V249:W249)</f>
        <v>30</v>
      </c>
      <c r="Y249" s="27">
        <v>9</v>
      </c>
      <c r="Z249" s="27">
        <v>21</v>
      </c>
      <c r="AA249" s="13">
        <f>SUM(Y249:Z249)</f>
        <v>30</v>
      </c>
      <c r="AB249" s="27">
        <v>14</v>
      </c>
      <c r="AC249" s="27">
        <v>21</v>
      </c>
      <c r="AD249" s="13">
        <f>SUM(AB249:AC249)</f>
        <v>35</v>
      </c>
      <c r="AE249" s="27">
        <v>9</v>
      </c>
      <c r="AF249" s="27">
        <v>23</v>
      </c>
      <c r="AG249" s="13">
        <f>SUM(AE249:AF249)</f>
        <v>32</v>
      </c>
      <c r="AH249" s="27">
        <v>7</v>
      </c>
      <c r="AI249" s="27">
        <v>14</v>
      </c>
      <c r="AJ249" s="13">
        <f>SUM(AH249:AI249)</f>
        <v>21</v>
      </c>
      <c r="AK249" s="27">
        <v>5</v>
      </c>
      <c r="AL249" s="27">
        <v>6</v>
      </c>
      <c r="AM249" s="13">
        <f>SUM(AK249:AL249)</f>
        <v>11</v>
      </c>
      <c r="AN249" s="54"/>
      <c r="AO249" s="54"/>
      <c r="AP249" s="55"/>
      <c r="AQ249" s="49"/>
      <c r="AR249" s="49"/>
      <c r="AS249" s="49"/>
      <c r="AT249" s="49"/>
      <c r="AU249" s="52" t="str">
        <f t="shared" ref="AU249" si="73">IF(AN251="0","راسب","ناجح")</f>
        <v>ناجح</v>
      </c>
      <c r="AV249" s="46" t="str">
        <f t="shared" si="71"/>
        <v>ناجح</v>
      </c>
    </row>
    <row r="250" spans="2:48" ht="28.5" customHeight="1" thickBot="1">
      <c r="B250" s="48"/>
      <c r="C250" s="49"/>
      <c r="D250" s="51"/>
      <c r="E250" s="49"/>
      <c r="F250" s="11" t="s">
        <v>31</v>
      </c>
      <c r="G250" s="27">
        <v>22</v>
      </c>
      <c r="H250" s="27">
        <v>63</v>
      </c>
      <c r="I250" s="13">
        <f>SUM(G250:H250)</f>
        <v>85</v>
      </c>
      <c r="J250" s="27">
        <v>21</v>
      </c>
      <c r="K250" s="27">
        <v>39</v>
      </c>
      <c r="L250" s="13">
        <f>SUM(J250:K250)</f>
        <v>60</v>
      </c>
      <c r="M250" s="27">
        <v>15</v>
      </c>
      <c r="N250" s="27">
        <v>40</v>
      </c>
      <c r="O250" s="13">
        <f>SUM(M250:N250)</f>
        <v>55</v>
      </c>
      <c r="P250" s="27">
        <v>13</v>
      </c>
      <c r="Q250" s="27">
        <v>20</v>
      </c>
      <c r="R250" s="13">
        <f>SUM(P250:Q250)</f>
        <v>33</v>
      </c>
      <c r="S250" s="27">
        <v>21</v>
      </c>
      <c r="T250" s="27">
        <v>24</v>
      </c>
      <c r="U250" s="13">
        <f>SUM(S250:T250)</f>
        <v>45</v>
      </c>
      <c r="V250" s="27">
        <v>18</v>
      </c>
      <c r="W250" s="27">
        <v>23</v>
      </c>
      <c r="X250" s="13">
        <f>SUM(V250:W250)</f>
        <v>41</v>
      </c>
      <c r="Y250" s="27">
        <v>8</v>
      </c>
      <c r="Z250" s="27">
        <v>26</v>
      </c>
      <c r="AA250" s="13">
        <f>SUM(Y250:Z250)</f>
        <v>34</v>
      </c>
      <c r="AB250" s="27">
        <v>14</v>
      </c>
      <c r="AC250" s="27">
        <v>6</v>
      </c>
      <c r="AD250" s="13">
        <f>SUM(AB250:AC250)</f>
        <v>20</v>
      </c>
      <c r="AE250" s="27">
        <v>11</v>
      </c>
      <c r="AF250" s="27">
        <v>18</v>
      </c>
      <c r="AG250" s="13">
        <f>SUM(AE250:AF250)</f>
        <v>29</v>
      </c>
      <c r="AH250" s="27">
        <v>7</v>
      </c>
      <c r="AI250" s="27">
        <v>12</v>
      </c>
      <c r="AJ250" s="13">
        <f>SUM(AH250:AI250)</f>
        <v>19</v>
      </c>
      <c r="AK250" s="27">
        <v>4</v>
      </c>
      <c r="AL250" s="27">
        <v>7</v>
      </c>
      <c r="AM250" s="13">
        <f>SUM(AK250:AL250)</f>
        <v>11</v>
      </c>
      <c r="AN250" s="54"/>
      <c r="AO250" s="54"/>
      <c r="AP250" s="56"/>
      <c r="AQ250" s="49"/>
      <c r="AR250" s="49"/>
      <c r="AS250" s="49"/>
      <c r="AT250" s="49"/>
      <c r="AU250" s="52"/>
      <c r="AV250" s="46"/>
    </row>
    <row r="251" spans="2:48" ht="36" customHeight="1" thickBot="1">
      <c r="B251" s="48"/>
      <c r="C251" s="49"/>
      <c r="D251" s="51"/>
      <c r="E251" s="49"/>
      <c r="F251" s="14" t="s">
        <v>32</v>
      </c>
      <c r="G251" s="13">
        <f>SUM(G249:G250)</f>
        <v>44</v>
      </c>
      <c r="H251" s="13">
        <f>IF(SUM(H249:H250)&lt;38,SUM(H249:H250),SUM(H249:H250))</f>
        <v>113</v>
      </c>
      <c r="I251" s="13">
        <f>IF(SUM(G251:H251)&lt;100,SUM(G251:H251),SUM(G251:H251))</f>
        <v>157</v>
      </c>
      <c r="J251" s="13">
        <f>SUM(J249:J250)</f>
        <v>42</v>
      </c>
      <c r="K251" s="13">
        <f>IF(SUM(K249:K250)&lt;38,SUM(K249:K250),SUM(K249:K250))</f>
        <v>82</v>
      </c>
      <c r="L251" s="13">
        <f>IF(SUM(J251:K251)&lt;100,SUM(J251:K251),SUM(J251:K251))</f>
        <v>124</v>
      </c>
      <c r="M251" s="13">
        <f>SUM(M249:M250)</f>
        <v>35</v>
      </c>
      <c r="N251" s="13">
        <f>IF(SUM(N249:N250)&lt;38,SUM(N249:N250),SUM(N249:N250))</f>
        <v>81</v>
      </c>
      <c r="O251" s="13">
        <f>IF(SUM(M251:N251)&lt;100,SUM(M251:N251),SUM(M251:N251))</f>
        <v>116</v>
      </c>
      <c r="P251" s="13">
        <f>SUM(P249:P250)</f>
        <v>28</v>
      </c>
      <c r="Q251" s="13">
        <f>IF(SUM(Q249:Q250)&lt;38,SUM(Q249:Q250),SUM(Q249:Q250))</f>
        <v>40</v>
      </c>
      <c r="R251" s="13">
        <f>IF(SUM(P251:Q251)&lt;80,SUM(P251:Q251),SUM(P251:Q251))</f>
        <v>68</v>
      </c>
      <c r="S251" s="13">
        <f>SUM(S249:S250)</f>
        <v>37</v>
      </c>
      <c r="T251" s="13">
        <f>IF(SUM(T249:T250)&lt;38,SUM(T249:T250),SUM(T249:T250))</f>
        <v>39</v>
      </c>
      <c r="U251" s="13">
        <f>IF(SUM(S251:T251)&lt;80,SUM(S251:T251),SUM(S251:T251))</f>
        <v>76</v>
      </c>
      <c r="V251" s="13">
        <f>SUM(V249:V250)</f>
        <v>34</v>
      </c>
      <c r="W251" s="13">
        <f>IF(SUM(W249:W250)&lt;38,SUM(W249:W250),SUM(W249:W250))</f>
        <v>37</v>
      </c>
      <c r="X251" s="13">
        <f>IF(SUM(V251:W251)&lt;80,SUM(V251:W251),SUM(V251:W251))</f>
        <v>71</v>
      </c>
      <c r="Y251" s="13">
        <f>SUM(Y249:Y250)</f>
        <v>17</v>
      </c>
      <c r="Z251" s="13">
        <f>IF(SUM(Z249:Z250)&lt;19,SUM(Z249:Z250),SUM(Z249:Z250))</f>
        <v>47</v>
      </c>
      <c r="AA251" s="13">
        <f>IF(SUM(Y251:Z251)&lt;40,SUM(Y251:Z251),SUM(Y251:Z251))</f>
        <v>64</v>
      </c>
      <c r="AB251" s="13">
        <f>SUM(AB249:AB250)</f>
        <v>28</v>
      </c>
      <c r="AC251" s="13">
        <f>IF(SUM(AC249:AC250)&lt;19,SUM(AC249:AC250),SUM(AC249:AC250))</f>
        <v>27</v>
      </c>
      <c r="AD251" s="13">
        <f>IF(SUM(AB251:AC251)&lt;40,SUM(AB251:AC251),SUM(AB251:AC251))</f>
        <v>55</v>
      </c>
      <c r="AE251" s="13">
        <f>SUM(AE249:AE250)</f>
        <v>20</v>
      </c>
      <c r="AF251" s="13">
        <f>IF(SUM(AF249:AF250)&lt;19,SUM(AF249:AF250),SUM(AF249:AF250))</f>
        <v>41</v>
      </c>
      <c r="AG251" s="13">
        <f>IF(SUM(AE251:AF251)&lt;40,SUM(AE251:AF251),SUM(AE251:AF251))</f>
        <v>61</v>
      </c>
      <c r="AH251" s="13">
        <f>SUM(AH249:AH250)</f>
        <v>14</v>
      </c>
      <c r="AI251" s="13">
        <f>IF(SUM(AI249:AI250)&lt;19,SUM(AI249:AI250),SUM(AI249:AI250))</f>
        <v>26</v>
      </c>
      <c r="AJ251" s="13">
        <f>IF(SUM(AH251:AI251)&lt;40,SUM(AH251:AI251),SUM(AH251:AI251))</f>
        <v>40</v>
      </c>
      <c r="AK251" s="13">
        <f>SUM(AK249:AK250)</f>
        <v>9</v>
      </c>
      <c r="AL251" s="13">
        <f>IF(SUM(AL249:AL250)&lt;9,SUM(AL249:AL250),SUM(AL249:AL250))</f>
        <v>13</v>
      </c>
      <c r="AM251" s="13">
        <f>IF(SUM(AK251:AL251)&lt;20,SUM(AK251:AL251),SUM(AK251:AL251))</f>
        <v>22</v>
      </c>
      <c r="AN251" s="15">
        <f>IF(OR(I251&lt;100,L251&lt;100,O251&lt;100,R251&lt;60,U251&lt;60,X251&lt;60,AA251&lt;40,AD251&lt;40,AG251&lt;40,AJ251&lt;40,AM251&lt;20),"0",SUM(AA251,AD251,X251,U251,R251,O251,L251,I251,AG251,AJ251,AM251))</f>
        <v>854</v>
      </c>
      <c r="AO251" s="15">
        <f>AN251/1320*100</f>
        <v>64.696969696969703</v>
      </c>
      <c r="AP251" s="15" t="str">
        <f>IF(AO251&lt;50,"   ",IF(AO251&lt;65,"مقبول",IF(AO251&lt;75,"جيد",IF(AO251&lt;85,"جيدجداً",IF(AO251&lt;=100,"ممتاز","خطا")))))</f>
        <v>مقبول</v>
      </c>
      <c r="AQ251" s="49"/>
      <c r="AR251" s="49"/>
      <c r="AS251" s="49"/>
      <c r="AT251" s="49"/>
      <c r="AU251" s="52"/>
      <c r="AV251" s="46"/>
    </row>
    <row r="252" spans="2:48" ht="28.5" customHeight="1" thickBot="1">
      <c r="B252" s="48">
        <v>59</v>
      </c>
      <c r="C252" s="49">
        <v>668</v>
      </c>
      <c r="D252" s="50" t="s">
        <v>66</v>
      </c>
      <c r="E252" s="49">
        <v>270</v>
      </c>
      <c r="F252" s="11" t="s">
        <v>30</v>
      </c>
      <c r="G252" s="27">
        <v>30</v>
      </c>
      <c r="H252" s="27">
        <v>70</v>
      </c>
      <c r="I252" s="13">
        <f>SUM(G252:H252)</f>
        <v>100</v>
      </c>
      <c r="J252" s="27">
        <v>30</v>
      </c>
      <c r="K252" s="27">
        <v>39</v>
      </c>
      <c r="L252" s="13">
        <f>SUM(J252:K252)</f>
        <v>69</v>
      </c>
      <c r="M252" s="27">
        <v>27</v>
      </c>
      <c r="N252" s="27">
        <v>48</v>
      </c>
      <c r="O252" s="13">
        <f>SUM(M252:N252)</f>
        <v>75</v>
      </c>
      <c r="P252" s="27">
        <v>24</v>
      </c>
      <c r="Q252" s="27">
        <v>36</v>
      </c>
      <c r="R252" s="13">
        <f>SUM(P252:Q252)</f>
        <v>60</v>
      </c>
      <c r="S252" s="27">
        <v>24</v>
      </c>
      <c r="T252" s="27">
        <v>25</v>
      </c>
      <c r="U252" s="13">
        <f>SUM(S252:T252)</f>
        <v>49</v>
      </c>
      <c r="V252" s="27">
        <v>21</v>
      </c>
      <c r="W252" s="27">
        <v>35</v>
      </c>
      <c r="X252" s="13">
        <f>SUM(V252:W252)</f>
        <v>56</v>
      </c>
      <c r="Y252" s="27">
        <v>10</v>
      </c>
      <c r="Z252" s="27">
        <v>28</v>
      </c>
      <c r="AA252" s="13">
        <f>SUM(Y252:Z252)</f>
        <v>38</v>
      </c>
      <c r="AB252" s="27">
        <v>16</v>
      </c>
      <c r="AC252" s="27">
        <v>22</v>
      </c>
      <c r="AD252" s="13">
        <f>SUM(AB252:AC252)</f>
        <v>38</v>
      </c>
      <c r="AE252" s="27">
        <v>12</v>
      </c>
      <c r="AF252" s="27">
        <v>25</v>
      </c>
      <c r="AG252" s="13">
        <f>SUM(AE252:AF252)</f>
        <v>37</v>
      </c>
      <c r="AH252" s="27">
        <v>12</v>
      </c>
      <c r="AI252" s="27">
        <v>25</v>
      </c>
      <c r="AJ252" s="13">
        <f>SUM(AH252:AI252)</f>
        <v>37</v>
      </c>
      <c r="AK252" s="27">
        <v>6</v>
      </c>
      <c r="AL252" s="27">
        <v>11</v>
      </c>
      <c r="AM252" s="13">
        <f>SUM(AK252:AL252)</f>
        <v>17</v>
      </c>
      <c r="AN252" s="54"/>
      <c r="AO252" s="54"/>
      <c r="AP252" s="55"/>
      <c r="AQ252" s="49"/>
      <c r="AR252" s="49"/>
      <c r="AS252" s="49"/>
      <c r="AT252" s="49"/>
      <c r="AU252" s="52" t="str">
        <f t="shared" ref="AU252" si="74">IF(AN254="0","راسب","ناجح")</f>
        <v>ناجح</v>
      </c>
      <c r="AV252" s="46" t="str">
        <f t="shared" ref="AV252:AV255" si="75">IF(AN254="0","له دور ثانٍ في : ","ناجح")&amp;IF(COUNTIF(H254,"&lt;56")+COUNTIF(I254,"&lt;100")=0,,"عربي،")&amp;IF(COUNTIF(K254,"&lt;56")+COUNTIF(L254,"&lt;100")=0,,"إنجليزي،")&amp;IF(COUNTIF(N254,"&lt;56")+COUNTIF(O254,"&lt;100")=0,," رياضيات،")&amp;IF(COUNTIF(Q254,"&lt;29")+COUNTIF(R254,"&lt;60")=0,,"فيزياء ،")&amp;IF(COUNTIF(T254,"&lt;29")+COUNTIF(U254,"&lt;60")=0,,"كيمياء،")&amp;IF(COUNTIF(W254,"&lt;29")+COUNTIF(X254,"&lt;60")=0,,"أحياء،")&amp;IF(COUNTIF(Z254,"&lt;22")+COUNTIF(AA254,"&lt;40")=0,,"دين، ")&amp;IF(COUNTIF(AC254,"&lt;19")+COUNTIF(AD254,"&lt;40")=0,,"حاسوب،
")&amp;IF(COUNTIF(AF254,"&lt;22")+COUNTIF(AG254,"&lt;40")=0,,"تاريخ ،")&amp;IF(COUNTIF(AI254,"&lt;22")+COUNTIF(AJ254,"&lt;40")=0,,"جغرافيا،")&amp;IF(COUNTIF(AL254,"&lt;11")+COUNTIF(AM254,"&lt;20")=0,,"أساسيات الحياة الاجتماعية، ")</f>
        <v>ناجح</v>
      </c>
    </row>
    <row r="253" spans="2:48" ht="28.5" customHeight="1" thickBot="1">
      <c r="B253" s="48"/>
      <c r="C253" s="49"/>
      <c r="D253" s="51"/>
      <c r="E253" s="49"/>
      <c r="F253" s="11" t="s">
        <v>31</v>
      </c>
      <c r="G253" s="27">
        <v>30</v>
      </c>
      <c r="H253" s="27">
        <v>65</v>
      </c>
      <c r="I253" s="13">
        <f>SUM(G253:H253)</f>
        <v>95</v>
      </c>
      <c r="J253" s="27">
        <v>26</v>
      </c>
      <c r="K253" s="27">
        <v>35</v>
      </c>
      <c r="L253" s="13">
        <f>SUM(J253:K253)</f>
        <v>61</v>
      </c>
      <c r="M253" s="27">
        <v>27</v>
      </c>
      <c r="N253" s="27">
        <v>35</v>
      </c>
      <c r="O253" s="13">
        <f>SUM(M253:N253)</f>
        <v>62</v>
      </c>
      <c r="P253" s="27">
        <v>16</v>
      </c>
      <c r="Q253" s="27">
        <v>20</v>
      </c>
      <c r="R253" s="13">
        <f>SUM(P253:Q253)</f>
        <v>36</v>
      </c>
      <c r="S253" s="27">
        <v>24</v>
      </c>
      <c r="T253" s="27">
        <v>34</v>
      </c>
      <c r="U253" s="13">
        <f>SUM(S253:T253)</f>
        <v>58</v>
      </c>
      <c r="V253" s="27">
        <v>22</v>
      </c>
      <c r="W253" s="27">
        <v>26</v>
      </c>
      <c r="X253" s="13">
        <f>SUM(V253:W253)</f>
        <v>48</v>
      </c>
      <c r="Y253" s="27">
        <v>12</v>
      </c>
      <c r="Z253" s="27">
        <v>28</v>
      </c>
      <c r="AA253" s="13">
        <f>SUM(Y253:Z253)</f>
        <v>40</v>
      </c>
      <c r="AB253" s="27">
        <v>16</v>
      </c>
      <c r="AC253" s="27">
        <v>23</v>
      </c>
      <c r="AD253" s="13">
        <f>SUM(AB253:AC253)</f>
        <v>39</v>
      </c>
      <c r="AE253" s="27">
        <v>12</v>
      </c>
      <c r="AF253" s="27">
        <v>28</v>
      </c>
      <c r="AG253" s="13">
        <f>SUM(AE253:AF253)</f>
        <v>40</v>
      </c>
      <c r="AH253" s="27">
        <v>12</v>
      </c>
      <c r="AI253" s="27">
        <v>22</v>
      </c>
      <c r="AJ253" s="13">
        <f>SUM(AH253:AI253)</f>
        <v>34</v>
      </c>
      <c r="AK253" s="27">
        <v>5</v>
      </c>
      <c r="AL253" s="27">
        <v>9</v>
      </c>
      <c r="AM253" s="13">
        <f>SUM(AK253:AL253)</f>
        <v>14</v>
      </c>
      <c r="AN253" s="54"/>
      <c r="AO253" s="54"/>
      <c r="AP253" s="56"/>
      <c r="AQ253" s="49"/>
      <c r="AR253" s="49"/>
      <c r="AS253" s="49"/>
      <c r="AT253" s="49"/>
      <c r="AU253" s="52"/>
      <c r="AV253" s="46"/>
    </row>
    <row r="254" spans="2:48" ht="36" customHeight="1" thickBot="1">
      <c r="B254" s="48"/>
      <c r="C254" s="49"/>
      <c r="D254" s="58"/>
      <c r="E254" s="49"/>
      <c r="F254" s="14" t="s">
        <v>32</v>
      </c>
      <c r="G254" s="13">
        <f>SUM(G252:G253)</f>
        <v>60</v>
      </c>
      <c r="H254" s="13">
        <f>IF(SUM(H252:H253)&lt;38,SUM(H252:H253),SUM(H252:H253))</f>
        <v>135</v>
      </c>
      <c r="I254" s="13">
        <f>IF(SUM(G254:H254)&lt;100,SUM(G254:H254),SUM(G254:H254))</f>
        <v>195</v>
      </c>
      <c r="J254" s="13">
        <f>SUM(J252:J253)</f>
        <v>56</v>
      </c>
      <c r="K254" s="13">
        <f>IF(SUM(K252:K253)&lt;38,SUM(K252:K253),SUM(K252:K253))</f>
        <v>74</v>
      </c>
      <c r="L254" s="13">
        <f>IF(SUM(J254:K254)&lt;100,SUM(J254:K254),SUM(J254:K254))</f>
        <v>130</v>
      </c>
      <c r="M254" s="13">
        <f>SUM(M252:M253)</f>
        <v>54</v>
      </c>
      <c r="N254" s="13">
        <f>IF(SUM(N252:N253)&lt;38,SUM(N252:N253),SUM(N252:N253))</f>
        <v>83</v>
      </c>
      <c r="O254" s="13">
        <f>IF(SUM(M254:N254)&lt;100,SUM(M254:N254),SUM(M254:N254))</f>
        <v>137</v>
      </c>
      <c r="P254" s="13">
        <f>SUM(P252:P253)</f>
        <v>40</v>
      </c>
      <c r="Q254" s="13">
        <f>IF(SUM(Q252:Q253)&lt;38,SUM(Q252:Q253),SUM(Q252:Q253))</f>
        <v>56</v>
      </c>
      <c r="R254" s="13">
        <f>IF(SUM(P254:Q254)&lt;80,SUM(P254:Q254),SUM(P254:Q254))</f>
        <v>96</v>
      </c>
      <c r="S254" s="13">
        <f>SUM(S252:S253)</f>
        <v>48</v>
      </c>
      <c r="T254" s="13">
        <f>IF(SUM(T252:T253)&lt;38,SUM(T252:T253),SUM(T252:T253))</f>
        <v>59</v>
      </c>
      <c r="U254" s="13">
        <f>IF(SUM(S254:T254)&lt;80,SUM(S254:T254),SUM(S254:T254))</f>
        <v>107</v>
      </c>
      <c r="V254" s="13">
        <f>SUM(V252:V253)</f>
        <v>43</v>
      </c>
      <c r="W254" s="13">
        <f>IF(SUM(W252:W253)&lt;38,SUM(W252:W253),SUM(W252:W253))</f>
        <v>61</v>
      </c>
      <c r="X254" s="13">
        <f>IF(SUM(V254:W254)&lt;80,SUM(V254:W254),SUM(V254:W254))</f>
        <v>104</v>
      </c>
      <c r="Y254" s="13">
        <f>SUM(Y252:Y253)</f>
        <v>22</v>
      </c>
      <c r="Z254" s="13">
        <f>IF(SUM(Z252:Z253)&lt;19,SUM(Z252:Z253),SUM(Z252:Z253))</f>
        <v>56</v>
      </c>
      <c r="AA254" s="13">
        <f>IF(SUM(Y254:Z254)&lt;40,SUM(Y254:Z254),SUM(Y254:Z254))</f>
        <v>78</v>
      </c>
      <c r="AB254" s="13">
        <f>SUM(AB252:AB253)</f>
        <v>32</v>
      </c>
      <c r="AC254" s="13">
        <f>IF(SUM(AC252:AC253)&lt;19,SUM(AC252:AC253),SUM(AC252:AC253))</f>
        <v>45</v>
      </c>
      <c r="AD254" s="13">
        <f>IF(SUM(AB254:AC254)&lt;40,SUM(AB254:AC254),SUM(AB254:AC254))</f>
        <v>77</v>
      </c>
      <c r="AE254" s="13">
        <f>SUM(AE252:AE253)</f>
        <v>24</v>
      </c>
      <c r="AF254" s="13">
        <f>IF(SUM(AF252:AF253)&lt;19,SUM(AF252:AF253),SUM(AF252:AF253))</f>
        <v>53</v>
      </c>
      <c r="AG254" s="13">
        <f>IF(SUM(AE254:AF254)&lt;40,SUM(AE254:AF254),SUM(AE254:AF254))</f>
        <v>77</v>
      </c>
      <c r="AH254" s="13">
        <f>SUM(AH252:AH253)</f>
        <v>24</v>
      </c>
      <c r="AI254" s="13">
        <f>IF(SUM(AI252:AI253)&lt;19,SUM(AI252:AI253),SUM(AI252:AI253))</f>
        <v>47</v>
      </c>
      <c r="AJ254" s="13">
        <f>IF(SUM(AH254:AI254)&lt;40,SUM(AH254:AI254),SUM(AH254:AI254))</f>
        <v>71</v>
      </c>
      <c r="AK254" s="13">
        <f>SUM(AK252:AK253)</f>
        <v>11</v>
      </c>
      <c r="AL254" s="13">
        <f>IF(SUM(AL252:AL253)&lt;9,SUM(AL252:AL253),SUM(AL252:AL253))</f>
        <v>20</v>
      </c>
      <c r="AM254" s="13">
        <f>IF(SUM(AK254:AL254)&lt;20,SUM(AK254:AL254),SUM(AK254:AL254))</f>
        <v>31</v>
      </c>
      <c r="AN254" s="15">
        <f>IF(OR(I254&lt;100,L254&lt;100,O254&lt;100,R254&lt;60,U254&lt;60,X254&lt;60,AA254&lt;40,AD254&lt;40,AG254&lt;40,AJ254&lt;40,AM254&lt;20),"0",SUM(AA254,AD254,X254,U254,R254,O254,L254,I254,AG254,AJ254,AM254))</f>
        <v>1103</v>
      </c>
      <c r="AO254" s="15">
        <f>AN254/1320*100</f>
        <v>83.560606060606062</v>
      </c>
      <c r="AP254" s="15" t="str">
        <f>IF(AO254&lt;50,"   ",IF(AO254&lt;65,"مقبول",IF(AO254&lt;75,"جيد",IF(AO254&lt;85,"جيدجداً",IF(AO254&lt;=100,"ممتاز","خطا")))))</f>
        <v>جيدجداً</v>
      </c>
      <c r="AQ254" s="49"/>
      <c r="AR254" s="49"/>
      <c r="AS254" s="49"/>
      <c r="AT254" s="49"/>
      <c r="AU254" s="52"/>
      <c r="AV254" s="46"/>
    </row>
    <row r="255" spans="2:48" ht="28.5" customHeight="1" thickBot="1">
      <c r="B255" s="48">
        <v>60</v>
      </c>
      <c r="C255" s="49">
        <v>669</v>
      </c>
      <c r="D255" s="50" t="s">
        <v>67</v>
      </c>
      <c r="E255" s="49">
        <v>271</v>
      </c>
      <c r="F255" s="11" t="s">
        <v>30</v>
      </c>
      <c r="G255" s="27">
        <v>19</v>
      </c>
      <c r="H255" s="27">
        <v>49</v>
      </c>
      <c r="I255" s="13">
        <f>SUM(G255:H255)</f>
        <v>68</v>
      </c>
      <c r="J255" s="27">
        <v>23</v>
      </c>
      <c r="K255" s="27">
        <v>42</v>
      </c>
      <c r="L255" s="13">
        <f>SUM(J255:K255)</f>
        <v>65</v>
      </c>
      <c r="M255" s="27">
        <v>20</v>
      </c>
      <c r="N255" s="27">
        <v>30</v>
      </c>
      <c r="O255" s="13">
        <f>SUM(M255:N255)</f>
        <v>50</v>
      </c>
      <c r="P255" s="27">
        <v>17</v>
      </c>
      <c r="Q255" s="27">
        <v>20</v>
      </c>
      <c r="R255" s="13">
        <f>SUM(P255:Q255)</f>
        <v>37</v>
      </c>
      <c r="S255" s="27">
        <v>12</v>
      </c>
      <c r="T255" s="27">
        <v>20</v>
      </c>
      <c r="U255" s="13">
        <f>SUM(S255:T255)</f>
        <v>32</v>
      </c>
      <c r="V255" s="27">
        <v>14</v>
      </c>
      <c r="W255" s="27">
        <v>20</v>
      </c>
      <c r="X255" s="13">
        <f>SUM(V255:W255)</f>
        <v>34</v>
      </c>
      <c r="Y255" s="27">
        <v>9</v>
      </c>
      <c r="Z255" s="27">
        <v>22</v>
      </c>
      <c r="AA255" s="13">
        <f>SUM(Y255:Z255)</f>
        <v>31</v>
      </c>
      <c r="AB255" s="27">
        <v>13</v>
      </c>
      <c r="AC255" s="27">
        <v>12</v>
      </c>
      <c r="AD255" s="13">
        <f>SUM(AB255:AC255)</f>
        <v>25</v>
      </c>
      <c r="AE255" s="27">
        <v>7</v>
      </c>
      <c r="AF255" s="27">
        <v>13</v>
      </c>
      <c r="AG255" s="13">
        <f>SUM(AE255:AF255)</f>
        <v>20</v>
      </c>
      <c r="AH255" s="27">
        <v>5</v>
      </c>
      <c r="AI255" s="27">
        <v>6</v>
      </c>
      <c r="AJ255" s="13">
        <f>SUM(AH255:AI255)</f>
        <v>11</v>
      </c>
      <c r="AK255" s="27">
        <v>6</v>
      </c>
      <c r="AL255" s="27">
        <v>4</v>
      </c>
      <c r="AM255" s="13">
        <f>SUM(AK255:AL255)</f>
        <v>10</v>
      </c>
      <c r="AN255" s="54"/>
      <c r="AO255" s="54"/>
      <c r="AP255" s="55"/>
      <c r="AQ255" s="49"/>
      <c r="AR255" s="49"/>
      <c r="AS255" s="49"/>
      <c r="AT255" s="49"/>
      <c r="AU255" s="52" t="str">
        <f t="shared" ref="AU255" si="76">IF(AN257="0","راسب","ناجح")</f>
        <v>ناجح</v>
      </c>
      <c r="AV255" s="46" t="str">
        <f t="shared" si="75"/>
        <v>ناجح</v>
      </c>
    </row>
    <row r="256" spans="2:48" ht="28.5" customHeight="1" thickBot="1">
      <c r="B256" s="48"/>
      <c r="C256" s="49"/>
      <c r="D256" s="51"/>
      <c r="E256" s="49"/>
      <c r="F256" s="11" t="s">
        <v>31</v>
      </c>
      <c r="G256" s="27">
        <v>25</v>
      </c>
      <c r="H256" s="27">
        <v>46</v>
      </c>
      <c r="I256" s="13">
        <f>SUM(G256:H256)</f>
        <v>71</v>
      </c>
      <c r="J256" s="27">
        <v>26</v>
      </c>
      <c r="K256" s="27">
        <v>36</v>
      </c>
      <c r="L256" s="13">
        <f>SUM(J256:K256)</f>
        <v>62</v>
      </c>
      <c r="M256" s="27">
        <v>30</v>
      </c>
      <c r="N256" s="27">
        <v>26</v>
      </c>
      <c r="O256" s="13">
        <f>SUM(M256:N256)</f>
        <v>56</v>
      </c>
      <c r="P256" s="27">
        <v>21</v>
      </c>
      <c r="Q256" s="27">
        <v>27</v>
      </c>
      <c r="R256" s="13">
        <f>SUM(P256:Q256)</f>
        <v>48</v>
      </c>
      <c r="S256" s="27">
        <v>15</v>
      </c>
      <c r="T256" s="27">
        <v>16</v>
      </c>
      <c r="U256" s="13">
        <f>SUM(S256:T256)</f>
        <v>31</v>
      </c>
      <c r="V256" s="27">
        <v>17</v>
      </c>
      <c r="W256" s="27">
        <v>22</v>
      </c>
      <c r="X256" s="13">
        <f>SUM(V256:W256)</f>
        <v>39</v>
      </c>
      <c r="Y256" s="27">
        <v>8</v>
      </c>
      <c r="Z256" s="27">
        <v>28</v>
      </c>
      <c r="AA256" s="13">
        <f>SUM(Y256:Z256)</f>
        <v>36</v>
      </c>
      <c r="AB256" s="27">
        <v>12</v>
      </c>
      <c r="AC256" s="27">
        <v>11</v>
      </c>
      <c r="AD256" s="13">
        <f>SUM(AB256:AC256)</f>
        <v>23</v>
      </c>
      <c r="AE256" s="27">
        <v>12</v>
      </c>
      <c r="AF256" s="27">
        <v>19</v>
      </c>
      <c r="AG256" s="13">
        <f>SUM(AE256:AF256)</f>
        <v>31</v>
      </c>
      <c r="AH256" s="27">
        <v>8</v>
      </c>
      <c r="AI256" s="27">
        <v>21</v>
      </c>
      <c r="AJ256" s="13">
        <f>SUM(AH256:AI256)</f>
        <v>29</v>
      </c>
      <c r="AK256" s="27">
        <v>4</v>
      </c>
      <c r="AL256" s="27">
        <v>10</v>
      </c>
      <c r="AM256" s="13">
        <f>SUM(AK256:AL256)</f>
        <v>14</v>
      </c>
      <c r="AN256" s="54"/>
      <c r="AO256" s="54"/>
      <c r="AP256" s="56"/>
      <c r="AQ256" s="49"/>
      <c r="AR256" s="49"/>
      <c r="AS256" s="49"/>
      <c r="AT256" s="49"/>
      <c r="AU256" s="52"/>
      <c r="AV256" s="46"/>
    </row>
    <row r="257" spans="2:48" ht="36" customHeight="1" thickBot="1">
      <c r="B257" s="48"/>
      <c r="C257" s="49"/>
      <c r="D257" s="53"/>
      <c r="E257" s="49"/>
      <c r="F257" s="14" t="s">
        <v>32</v>
      </c>
      <c r="G257" s="13">
        <f>SUM(G255:G256)</f>
        <v>44</v>
      </c>
      <c r="H257" s="13">
        <f>IF(SUM(H255:H256)&lt;38,SUM(H255:H256),SUM(H255:H256))</f>
        <v>95</v>
      </c>
      <c r="I257" s="13">
        <f>IF(SUM(G257:H257)&lt;100,SUM(G257:H257),SUM(G257:H257))</f>
        <v>139</v>
      </c>
      <c r="J257" s="13">
        <f>SUM(J255:J256)</f>
        <v>49</v>
      </c>
      <c r="K257" s="13">
        <f>IF(SUM(K255:K256)&lt;38,SUM(K255:K256),SUM(K255:K256))</f>
        <v>78</v>
      </c>
      <c r="L257" s="13">
        <f>IF(SUM(J257:K257)&lt;100,SUM(J257:K257),SUM(J257:K257))</f>
        <v>127</v>
      </c>
      <c r="M257" s="13">
        <f>SUM(M255:M256)</f>
        <v>50</v>
      </c>
      <c r="N257" s="13">
        <f>IF(SUM(N255:N256)&lt;38,SUM(N255:N256),SUM(N255:N256))</f>
        <v>56</v>
      </c>
      <c r="O257" s="13">
        <f>IF(SUM(M257:N257)&lt;100,SUM(M257:N257),SUM(M257:N257))</f>
        <v>106</v>
      </c>
      <c r="P257" s="13">
        <f>SUM(P255:P256)</f>
        <v>38</v>
      </c>
      <c r="Q257" s="13">
        <f>IF(SUM(Q255:Q256)&lt;38,SUM(Q255:Q256),SUM(Q255:Q256))</f>
        <v>47</v>
      </c>
      <c r="R257" s="13">
        <f>IF(SUM(P257:Q257)&lt;80,SUM(P257:Q257),SUM(P257:Q257))</f>
        <v>85</v>
      </c>
      <c r="S257" s="13">
        <f>SUM(S255:S256)</f>
        <v>27</v>
      </c>
      <c r="T257" s="13">
        <f>IF(SUM(T255:T256)&lt;38,SUM(T255:T256),SUM(T255:T256))</f>
        <v>36</v>
      </c>
      <c r="U257" s="13">
        <f>IF(SUM(S257:T257)&lt;80,SUM(S257:T257),SUM(S257:T257))</f>
        <v>63</v>
      </c>
      <c r="V257" s="13">
        <f>SUM(V255:V256)</f>
        <v>31</v>
      </c>
      <c r="W257" s="13">
        <f>IF(SUM(W255:W256)&lt;38,SUM(W255:W256),SUM(W255:W256))</f>
        <v>42</v>
      </c>
      <c r="X257" s="13">
        <f>IF(SUM(V257:W257)&lt;80,SUM(V257:W257),SUM(V257:W257))</f>
        <v>73</v>
      </c>
      <c r="Y257" s="13">
        <f>SUM(Y255:Y256)</f>
        <v>17</v>
      </c>
      <c r="Z257" s="13">
        <f>IF(SUM(Z255:Z256)&lt;19,SUM(Z255:Z256),SUM(Z255:Z256))</f>
        <v>50</v>
      </c>
      <c r="AA257" s="13">
        <f>IF(SUM(Y257:Z257)&lt;40,SUM(Y257:Z257),SUM(Y257:Z257))</f>
        <v>67</v>
      </c>
      <c r="AB257" s="13">
        <f>SUM(AB255:AB256)</f>
        <v>25</v>
      </c>
      <c r="AC257" s="13">
        <f>IF(SUM(AC255:AC256)&lt;19,SUM(AC255:AC256),SUM(AC255:AC256))</f>
        <v>23</v>
      </c>
      <c r="AD257" s="13">
        <f>IF(SUM(AB257:AC257)&lt;40,SUM(AB257:AC257),SUM(AB257:AC257))</f>
        <v>48</v>
      </c>
      <c r="AE257" s="13">
        <f>SUM(AE255:AE256)</f>
        <v>19</v>
      </c>
      <c r="AF257" s="13">
        <f>IF(SUM(AF255:AF256)&lt;19,SUM(AF255:AF256),SUM(AF255:AF256))</f>
        <v>32</v>
      </c>
      <c r="AG257" s="13">
        <f>IF(SUM(AE257:AF257)&lt;40,SUM(AE257:AF257),SUM(AE257:AF257))</f>
        <v>51</v>
      </c>
      <c r="AH257" s="13">
        <f>SUM(AH255:AH256)</f>
        <v>13</v>
      </c>
      <c r="AI257" s="13">
        <f>IF(SUM(AI255:AI256)&lt;19,SUM(AI255:AI256),SUM(AI255:AI256))</f>
        <v>27</v>
      </c>
      <c r="AJ257" s="13">
        <f>IF(SUM(AH257:AI257)&lt;40,SUM(AH257:AI257),SUM(AH257:AI257))</f>
        <v>40</v>
      </c>
      <c r="AK257" s="13">
        <f>SUM(AK255:AK256)</f>
        <v>10</v>
      </c>
      <c r="AL257" s="13">
        <f>IF(SUM(AL255:AL256)&lt;9,SUM(AL255:AL256),SUM(AL255:AL256))</f>
        <v>14</v>
      </c>
      <c r="AM257" s="13">
        <f>IF(SUM(AK257:AL257)&lt;20,SUM(AK257:AL257),SUM(AK257:AL257))</f>
        <v>24</v>
      </c>
      <c r="AN257" s="15">
        <f>IF(OR(I257&lt;100,L257&lt;100,O257&lt;100,R257&lt;60,U257&lt;60,X257&lt;60,AA257&lt;40,AD257&lt;40,AG257&lt;40,AJ257&lt;40,AM257&lt;20),"0",SUM(AA257,AD257,X257,U257,R257,O257,L257,I257,AG257,AJ257,AM257))</f>
        <v>823</v>
      </c>
      <c r="AO257" s="15">
        <f>AN257/1320*100</f>
        <v>62.348484848484851</v>
      </c>
      <c r="AP257" s="15" t="str">
        <f>IF(AO257&lt;50,"   ",IF(AO257&lt;65,"مقبول",IF(AO257&lt;75,"جيد",IF(AO257&lt;85,"جيدجداً",IF(AO257&lt;=100,"ممتاز","خطا")))))</f>
        <v>مقبول</v>
      </c>
      <c r="AQ257" s="57"/>
      <c r="AR257" s="57"/>
      <c r="AS257" s="57"/>
      <c r="AT257" s="57"/>
      <c r="AU257" s="52"/>
      <c r="AV257" s="46"/>
    </row>
    <row r="262" spans="2:48" ht="26.25">
      <c r="C262" s="16"/>
      <c r="D262" s="17" t="s">
        <v>33</v>
      </c>
      <c r="E262" s="17"/>
      <c r="F262" s="17"/>
      <c r="G262" s="17"/>
      <c r="H262" s="17"/>
      <c r="I262" s="17"/>
      <c r="J262" s="16"/>
      <c r="K262" s="16"/>
      <c r="L262" s="16"/>
      <c r="M262" s="18" t="s">
        <v>34</v>
      </c>
      <c r="N262" s="18" t="s">
        <v>35</v>
      </c>
      <c r="O262" s="18"/>
      <c r="P262" s="18"/>
      <c r="Q262" s="18"/>
      <c r="R262" s="18"/>
      <c r="S262" s="18"/>
      <c r="T262" s="18"/>
      <c r="U262" s="18"/>
      <c r="V262" s="18"/>
      <c r="W262" s="19"/>
      <c r="X262" s="19"/>
      <c r="Y262" s="19"/>
    </row>
    <row r="263" spans="2:48" ht="26.25">
      <c r="C263" s="19"/>
      <c r="D263" s="20" t="s">
        <v>36</v>
      </c>
      <c r="E263" s="18" t="s">
        <v>37</v>
      </c>
      <c r="F263" s="18"/>
      <c r="G263" s="18"/>
      <c r="H263" s="18"/>
      <c r="I263" s="18"/>
      <c r="J263" s="19"/>
      <c r="K263" s="19"/>
      <c r="L263" s="19"/>
      <c r="M263" s="18" t="s">
        <v>34</v>
      </c>
      <c r="N263" s="18" t="s">
        <v>38</v>
      </c>
      <c r="O263" s="18"/>
      <c r="P263" s="18"/>
      <c r="Q263" s="18"/>
      <c r="R263" s="18"/>
      <c r="S263" s="18"/>
      <c r="T263" s="18"/>
      <c r="U263" s="18"/>
      <c r="V263" s="18"/>
      <c r="W263" s="19"/>
      <c r="X263" s="19"/>
      <c r="Y263" s="19"/>
    </row>
    <row r="264" spans="2:48" ht="26.25">
      <c r="C264" s="19"/>
      <c r="D264" s="20"/>
      <c r="E264" s="18"/>
      <c r="F264" s="18"/>
      <c r="G264" s="18"/>
      <c r="H264" s="18"/>
      <c r="I264" s="18"/>
      <c r="J264" s="19"/>
      <c r="K264" s="19"/>
      <c r="L264" s="19"/>
      <c r="M264" s="18"/>
      <c r="N264" s="18"/>
      <c r="O264" s="18"/>
      <c r="P264" s="18"/>
      <c r="Q264" s="18"/>
      <c r="R264" s="18"/>
      <c r="S264" s="18"/>
      <c r="T264" s="18"/>
      <c r="U264" s="18"/>
      <c r="V264" s="18"/>
      <c r="W264" s="19"/>
      <c r="X264" s="19"/>
      <c r="Y264" s="19"/>
    </row>
    <row r="265" spans="2:48" ht="35.25">
      <c r="J265" s="80" t="s">
        <v>0</v>
      </c>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row>
    <row r="266" spans="2:48" ht="26.25">
      <c r="C266" s="19"/>
      <c r="D266" s="20"/>
      <c r="E266" s="18"/>
      <c r="F266" s="18"/>
      <c r="G266" s="18"/>
      <c r="H266" s="18"/>
      <c r="I266" s="18"/>
      <c r="J266" s="19"/>
      <c r="K266" s="19"/>
      <c r="L266" s="19"/>
      <c r="M266" s="18"/>
      <c r="N266" s="18"/>
      <c r="O266" s="18"/>
      <c r="P266" s="18"/>
      <c r="Q266" s="18"/>
      <c r="R266" s="18"/>
      <c r="S266" s="18"/>
      <c r="T266" s="18"/>
      <c r="U266" s="18"/>
      <c r="V266" s="18"/>
      <c r="W266" s="19"/>
      <c r="X266" s="19"/>
      <c r="Y266" s="19"/>
    </row>
    <row r="267" spans="2:48" ht="16.5" thickBot="1"/>
    <row r="268" spans="2:48" ht="36.75" thickTop="1" thickBot="1">
      <c r="B268" s="81" t="s">
        <v>2</v>
      </c>
      <c r="C268" s="84" t="s">
        <v>3</v>
      </c>
      <c r="D268" s="87" t="s">
        <v>4</v>
      </c>
      <c r="E268" s="90" t="s">
        <v>5</v>
      </c>
      <c r="F268" s="24" t="s">
        <v>6</v>
      </c>
      <c r="G268" s="63" t="s">
        <v>7</v>
      </c>
      <c r="H268" s="64"/>
      <c r="I268" s="65"/>
      <c r="J268" s="63" t="s">
        <v>8</v>
      </c>
      <c r="K268" s="64"/>
      <c r="L268" s="65"/>
      <c r="M268" s="63" t="s">
        <v>9</v>
      </c>
      <c r="N268" s="64"/>
      <c r="O268" s="65"/>
      <c r="P268" s="63" t="s">
        <v>10</v>
      </c>
      <c r="Q268" s="64"/>
      <c r="R268" s="65"/>
      <c r="S268" s="63" t="s">
        <v>11</v>
      </c>
      <c r="T268" s="64"/>
      <c r="U268" s="65"/>
      <c r="V268" s="63" t="s">
        <v>12</v>
      </c>
      <c r="W268" s="64"/>
      <c r="X268" s="65"/>
      <c r="Y268" s="63" t="s">
        <v>13</v>
      </c>
      <c r="Z268" s="64"/>
      <c r="AA268" s="65"/>
      <c r="AB268" s="63" t="s">
        <v>14</v>
      </c>
      <c r="AC268" s="64"/>
      <c r="AD268" s="65"/>
      <c r="AE268" s="63" t="s">
        <v>15</v>
      </c>
      <c r="AF268" s="64"/>
      <c r="AG268" s="65"/>
      <c r="AH268" s="63" t="s">
        <v>16</v>
      </c>
      <c r="AI268" s="64"/>
      <c r="AJ268" s="65"/>
      <c r="AK268" s="63" t="s">
        <v>17</v>
      </c>
      <c r="AL268" s="64"/>
      <c r="AM268" s="65"/>
      <c r="AN268" s="66" t="s">
        <v>18</v>
      </c>
      <c r="AO268" s="66" t="s">
        <v>19</v>
      </c>
      <c r="AP268" s="66" t="s">
        <v>20</v>
      </c>
      <c r="AQ268" s="69" t="s">
        <v>21</v>
      </c>
      <c r="AR268" s="70"/>
      <c r="AS268" s="69" t="s">
        <v>22</v>
      </c>
      <c r="AT268" s="70"/>
      <c r="AU268" s="73" t="s">
        <v>23</v>
      </c>
    </row>
    <row r="269" spans="2:48" ht="187.5" thickBot="1">
      <c r="B269" s="82"/>
      <c r="C269" s="85"/>
      <c r="D269" s="88"/>
      <c r="E269" s="91"/>
      <c r="F269" s="8" t="s">
        <v>24</v>
      </c>
      <c r="G269" s="8" t="s">
        <v>25</v>
      </c>
      <c r="H269" s="8" t="s">
        <v>26</v>
      </c>
      <c r="I269" s="8" t="s">
        <v>27</v>
      </c>
      <c r="J269" s="8" t="s">
        <v>25</v>
      </c>
      <c r="K269" s="8" t="s">
        <v>26</v>
      </c>
      <c r="L269" s="8" t="s">
        <v>27</v>
      </c>
      <c r="M269" s="8" t="s">
        <v>25</v>
      </c>
      <c r="N269" s="8" t="s">
        <v>26</v>
      </c>
      <c r="O269" s="8" t="s">
        <v>27</v>
      </c>
      <c r="P269" s="8" t="s">
        <v>25</v>
      </c>
      <c r="Q269" s="8" t="s">
        <v>26</v>
      </c>
      <c r="R269" s="8" t="s">
        <v>27</v>
      </c>
      <c r="S269" s="8" t="s">
        <v>25</v>
      </c>
      <c r="T269" s="8" t="s">
        <v>26</v>
      </c>
      <c r="U269" s="8" t="s">
        <v>27</v>
      </c>
      <c r="V269" s="8" t="s">
        <v>25</v>
      </c>
      <c r="W269" s="8" t="s">
        <v>26</v>
      </c>
      <c r="X269" s="8" t="s">
        <v>27</v>
      </c>
      <c r="Y269" s="8" t="s">
        <v>25</v>
      </c>
      <c r="Z269" s="8" t="s">
        <v>26</v>
      </c>
      <c r="AA269" s="8" t="s">
        <v>27</v>
      </c>
      <c r="AB269" s="8" t="s">
        <v>25</v>
      </c>
      <c r="AC269" s="8" t="s">
        <v>26</v>
      </c>
      <c r="AD269" s="8" t="s">
        <v>27</v>
      </c>
      <c r="AE269" s="8" t="s">
        <v>25</v>
      </c>
      <c r="AF269" s="8" t="s">
        <v>26</v>
      </c>
      <c r="AG269" s="8" t="s">
        <v>27</v>
      </c>
      <c r="AH269" s="8" t="s">
        <v>25</v>
      </c>
      <c r="AI269" s="8" t="s">
        <v>26</v>
      </c>
      <c r="AJ269" s="8" t="s">
        <v>27</v>
      </c>
      <c r="AK269" s="8" t="s">
        <v>25</v>
      </c>
      <c r="AL269" s="8" t="s">
        <v>26</v>
      </c>
      <c r="AM269" s="8" t="s">
        <v>27</v>
      </c>
      <c r="AN269" s="67"/>
      <c r="AO269" s="67"/>
      <c r="AP269" s="67"/>
      <c r="AQ269" s="71"/>
      <c r="AR269" s="72"/>
      <c r="AS269" s="71"/>
      <c r="AT269" s="72"/>
      <c r="AU269" s="74"/>
    </row>
    <row r="270" spans="2:48" ht="28.5" thickBot="1">
      <c r="B270" s="82"/>
      <c r="C270" s="85"/>
      <c r="D270" s="88"/>
      <c r="E270" s="91"/>
      <c r="F270" s="25" t="s">
        <v>28</v>
      </c>
      <c r="G270" s="9">
        <v>30</v>
      </c>
      <c r="H270" s="9">
        <v>56</v>
      </c>
      <c r="I270" s="9">
        <v>100</v>
      </c>
      <c r="J270" s="9">
        <v>30</v>
      </c>
      <c r="K270" s="9">
        <v>56</v>
      </c>
      <c r="L270" s="9">
        <v>100</v>
      </c>
      <c r="M270" s="9">
        <v>30</v>
      </c>
      <c r="N270" s="9">
        <v>56</v>
      </c>
      <c r="O270" s="9">
        <v>100</v>
      </c>
      <c r="P270" s="9">
        <v>24</v>
      </c>
      <c r="Q270" s="9">
        <v>29</v>
      </c>
      <c r="R270" s="9">
        <v>60</v>
      </c>
      <c r="S270" s="9">
        <v>24</v>
      </c>
      <c r="T270" s="9">
        <v>29</v>
      </c>
      <c r="U270" s="9">
        <v>60</v>
      </c>
      <c r="V270" s="9">
        <v>24</v>
      </c>
      <c r="W270" s="9">
        <v>29</v>
      </c>
      <c r="X270" s="9">
        <v>60</v>
      </c>
      <c r="Y270" s="9">
        <v>12</v>
      </c>
      <c r="Z270" s="9">
        <v>22</v>
      </c>
      <c r="AA270" s="9">
        <v>40</v>
      </c>
      <c r="AB270" s="9">
        <v>16</v>
      </c>
      <c r="AC270" s="9">
        <v>19</v>
      </c>
      <c r="AD270" s="9">
        <v>40</v>
      </c>
      <c r="AE270" s="9">
        <v>12</v>
      </c>
      <c r="AF270" s="9">
        <v>22</v>
      </c>
      <c r="AG270" s="9">
        <v>40</v>
      </c>
      <c r="AH270" s="9">
        <v>12</v>
      </c>
      <c r="AI270" s="9">
        <v>22</v>
      </c>
      <c r="AJ270" s="9">
        <v>40</v>
      </c>
      <c r="AK270" s="9">
        <v>6</v>
      </c>
      <c r="AL270" s="9">
        <v>11</v>
      </c>
      <c r="AM270" s="9">
        <v>20</v>
      </c>
      <c r="AN270" s="67"/>
      <c r="AO270" s="67"/>
      <c r="AP270" s="67"/>
      <c r="AQ270" s="76" t="s">
        <v>20</v>
      </c>
      <c r="AR270" s="77"/>
      <c r="AS270" s="78" t="s">
        <v>20</v>
      </c>
      <c r="AT270" s="79"/>
      <c r="AU270" s="75"/>
    </row>
    <row r="271" spans="2:48" ht="28.5" thickBot="1">
      <c r="B271" s="83"/>
      <c r="C271" s="86"/>
      <c r="D271" s="89"/>
      <c r="E271" s="92"/>
      <c r="F271" s="25" t="s">
        <v>29</v>
      </c>
      <c r="G271" s="9">
        <v>60</v>
      </c>
      <c r="H271" s="9">
        <v>140</v>
      </c>
      <c r="I271" s="9">
        <v>200</v>
      </c>
      <c r="J271" s="9">
        <v>60</v>
      </c>
      <c r="K271" s="9">
        <v>140</v>
      </c>
      <c r="L271" s="9">
        <v>200</v>
      </c>
      <c r="M271" s="9">
        <v>60</v>
      </c>
      <c r="N271" s="9">
        <v>140</v>
      </c>
      <c r="O271" s="9">
        <v>200</v>
      </c>
      <c r="P271" s="9">
        <v>48</v>
      </c>
      <c r="Q271" s="9">
        <v>72</v>
      </c>
      <c r="R271" s="9">
        <v>120</v>
      </c>
      <c r="S271" s="9">
        <v>48</v>
      </c>
      <c r="T271" s="9">
        <v>72</v>
      </c>
      <c r="U271" s="9">
        <v>120</v>
      </c>
      <c r="V271" s="9">
        <v>48</v>
      </c>
      <c r="W271" s="9">
        <v>72</v>
      </c>
      <c r="X271" s="9">
        <v>120</v>
      </c>
      <c r="Y271" s="9">
        <v>24</v>
      </c>
      <c r="Z271" s="9">
        <v>56</v>
      </c>
      <c r="AA271" s="9">
        <v>80</v>
      </c>
      <c r="AB271" s="9">
        <v>32</v>
      </c>
      <c r="AC271" s="9">
        <v>48</v>
      </c>
      <c r="AD271" s="9">
        <v>80</v>
      </c>
      <c r="AE271" s="9">
        <v>24</v>
      </c>
      <c r="AF271" s="9">
        <v>56</v>
      </c>
      <c r="AG271" s="9">
        <v>80</v>
      </c>
      <c r="AH271" s="9">
        <v>24</v>
      </c>
      <c r="AI271" s="9">
        <v>56</v>
      </c>
      <c r="AJ271" s="9">
        <v>80</v>
      </c>
      <c r="AK271" s="9">
        <v>12</v>
      </c>
      <c r="AL271" s="9">
        <v>28</v>
      </c>
      <c r="AM271" s="9">
        <v>40</v>
      </c>
      <c r="AN271" s="68"/>
      <c r="AO271" s="68"/>
      <c r="AP271" s="68"/>
      <c r="AQ271" s="78"/>
      <c r="AR271" s="79"/>
      <c r="AS271" s="78"/>
      <c r="AT271" s="79"/>
      <c r="AU271" s="75"/>
    </row>
    <row r="272" spans="2:48" ht="28.5" customHeight="1" thickBot="1">
      <c r="B272" s="48">
        <v>61</v>
      </c>
      <c r="C272" s="93">
        <v>670</v>
      </c>
      <c r="D272" s="95" t="s">
        <v>39</v>
      </c>
      <c r="E272" s="93">
        <v>272</v>
      </c>
      <c r="F272" s="11" t="s">
        <v>30</v>
      </c>
      <c r="G272" s="27">
        <v>10</v>
      </c>
      <c r="H272" s="27">
        <v>52</v>
      </c>
      <c r="I272" s="13">
        <f>SUM(G272:H272)</f>
        <v>62</v>
      </c>
      <c r="J272" s="27">
        <v>11</v>
      </c>
      <c r="K272" s="27">
        <v>23</v>
      </c>
      <c r="L272" s="13">
        <f>SUM(J272:K272)</f>
        <v>34</v>
      </c>
      <c r="M272" s="27">
        <v>10</v>
      </c>
      <c r="N272" s="27">
        <v>18</v>
      </c>
      <c r="O272" s="13">
        <f>SUM(M272:N272)</f>
        <v>28</v>
      </c>
      <c r="P272" s="27">
        <v>10</v>
      </c>
      <c r="Q272" s="27">
        <v>22</v>
      </c>
      <c r="R272" s="13">
        <f>SUM(P272:Q272)</f>
        <v>32</v>
      </c>
      <c r="S272" s="27">
        <v>12</v>
      </c>
      <c r="T272" s="27">
        <v>5</v>
      </c>
      <c r="U272" s="13">
        <f>SUM(S272:T272)</f>
        <v>17</v>
      </c>
      <c r="V272" s="27">
        <v>17</v>
      </c>
      <c r="W272" s="27">
        <v>6</v>
      </c>
      <c r="X272" s="13">
        <f>SUM(V272:W272)</f>
        <v>23</v>
      </c>
      <c r="Y272" s="27">
        <v>7</v>
      </c>
      <c r="Z272" s="27">
        <v>22</v>
      </c>
      <c r="AA272" s="13">
        <f>SUM(Y272:Z272)</f>
        <v>29</v>
      </c>
      <c r="AB272" s="27">
        <v>13</v>
      </c>
      <c r="AC272" s="27">
        <v>12</v>
      </c>
      <c r="AD272" s="13">
        <f>SUM(AB272:AC272)</f>
        <v>25</v>
      </c>
      <c r="AE272" s="27">
        <v>9</v>
      </c>
      <c r="AF272" s="27">
        <v>10</v>
      </c>
      <c r="AG272" s="13">
        <f>SUM(AE272:AF272)</f>
        <v>19</v>
      </c>
      <c r="AH272" s="27">
        <v>4</v>
      </c>
      <c r="AI272" s="27">
        <v>5</v>
      </c>
      <c r="AJ272" s="13">
        <f>SUM(AH272:AI272)</f>
        <v>9</v>
      </c>
      <c r="AK272" s="27">
        <v>3</v>
      </c>
      <c r="AL272" s="27">
        <v>3</v>
      </c>
      <c r="AM272" s="13">
        <f>SUM(AK272:AL272)</f>
        <v>6</v>
      </c>
      <c r="AN272" s="62"/>
      <c r="AO272" s="62"/>
      <c r="AP272" s="55"/>
      <c r="AQ272" s="49"/>
      <c r="AR272" s="49"/>
      <c r="AS272" s="49"/>
      <c r="AT272" s="49"/>
      <c r="AU272" s="59" t="str">
        <f>IF(AN274="0","راسب","ناجح")</f>
        <v>راسب</v>
      </c>
      <c r="AV272" s="46" t="str">
        <f t="shared" ref="AV272" si="77">IF(AN274="0","له دور ثانٍ في : ","ناجح")&amp;IF(COUNTIF(H274,"&lt;56")+COUNTIF(I274,"&lt;100")=0,,"عربي،")&amp;IF(COUNTIF(K274,"&lt;56")+COUNTIF(L274,"&lt;100")=0,,"إنجليزي،")&amp;IF(COUNTIF(N274,"&lt;56")+COUNTIF(O274,"&lt;100")=0,," رياضيات،")&amp;IF(COUNTIF(Q274,"&lt;29")+COUNTIF(R274,"&lt;60")=0,,"فيزياء ،")&amp;IF(COUNTIF(T274,"&lt;29")+COUNTIF(U274,"&lt;60")=0,,"كيمياء،")&amp;IF(COUNTIF(W274,"&lt;29")+COUNTIF(X274,"&lt;60")=0,,"أحياء،")&amp;IF(COUNTIF(Z274,"&lt;22")+COUNTIF(AA274,"&lt;40")=0,,"دين، ")&amp;IF(COUNTIF(AC274,"&lt;19")+COUNTIF(AD274,"&lt;40")=0,,"حاسوب،
")&amp;IF(COUNTIF(AF274,"&lt;22")+COUNTIF(AG274,"&lt;40")=0,,"تاريخ ،")&amp;IF(COUNTIF(AI274,"&lt;22")+COUNTIF(AJ274,"&lt;40")=0,,"جغرافيا،")&amp;IF(COUNTIF(AL274,"&lt;11")+COUNTIF(AM274,"&lt;20")=0,,"أساسيات الحياة الاجتماعية، ")</f>
        <v>له دور ثانٍ في : إنجليزي، رياضيات،كيمياء،</v>
      </c>
    </row>
    <row r="273" spans="2:48" ht="28.5" customHeight="1" thickBot="1">
      <c r="B273" s="48"/>
      <c r="C273" s="94"/>
      <c r="D273" s="51"/>
      <c r="E273" s="94"/>
      <c r="F273" s="11" t="s">
        <v>31</v>
      </c>
      <c r="G273" s="27">
        <v>11</v>
      </c>
      <c r="H273" s="27">
        <v>48</v>
      </c>
      <c r="I273" s="13">
        <f>SUM(G273:H273)</f>
        <v>59</v>
      </c>
      <c r="J273" s="27">
        <v>18</v>
      </c>
      <c r="K273" s="27">
        <v>27</v>
      </c>
      <c r="L273" s="13">
        <f>SUM(J273:K273)</f>
        <v>45</v>
      </c>
      <c r="M273" s="27">
        <v>8</v>
      </c>
      <c r="N273" s="27">
        <v>16</v>
      </c>
      <c r="O273" s="13">
        <f>SUM(M273:N273)</f>
        <v>24</v>
      </c>
      <c r="P273" s="27">
        <v>14</v>
      </c>
      <c r="Q273" s="27">
        <v>14</v>
      </c>
      <c r="R273" s="13">
        <f>SUM(P273:Q273)</f>
        <v>28</v>
      </c>
      <c r="S273" s="27">
        <v>15</v>
      </c>
      <c r="T273" s="27">
        <v>17</v>
      </c>
      <c r="U273" s="13">
        <f>SUM(S273:T273)</f>
        <v>32</v>
      </c>
      <c r="V273" s="27">
        <v>17</v>
      </c>
      <c r="W273" s="27">
        <v>23</v>
      </c>
      <c r="X273" s="13">
        <f>SUM(V273:W273)</f>
        <v>40</v>
      </c>
      <c r="Y273" s="27">
        <v>1</v>
      </c>
      <c r="Z273" s="27">
        <v>17</v>
      </c>
      <c r="AA273" s="13">
        <f>SUM(Y273:Z273)</f>
        <v>18</v>
      </c>
      <c r="AB273" s="27">
        <v>11</v>
      </c>
      <c r="AC273" s="27">
        <v>15</v>
      </c>
      <c r="AD273" s="13">
        <f>SUM(AB273:AC273)</f>
        <v>26</v>
      </c>
      <c r="AE273" s="27">
        <v>11</v>
      </c>
      <c r="AF273" s="27">
        <v>14</v>
      </c>
      <c r="AG273" s="13">
        <f>SUM(AE273:AF273)</f>
        <v>25</v>
      </c>
      <c r="AH273" s="27">
        <v>4</v>
      </c>
      <c r="AI273" s="27">
        <v>27</v>
      </c>
      <c r="AJ273" s="13">
        <f>SUM(AH273:AI273)</f>
        <v>31</v>
      </c>
      <c r="AK273" s="27">
        <v>3</v>
      </c>
      <c r="AL273" s="27">
        <v>11</v>
      </c>
      <c r="AM273" s="13">
        <f>SUM(AK273:AL273)</f>
        <v>14</v>
      </c>
      <c r="AN273" s="56"/>
      <c r="AO273" s="56"/>
      <c r="AP273" s="56"/>
      <c r="AQ273" s="49"/>
      <c r="AR273" s="49"/>
      <c r="AS273" s="49"/>
      <c r="AT273" s="49"/>
      <c r="AU273" s="60"/>
      <c r="AV273" s="46"/>
    </row>
    <row r="274" spans="2:48" ht="36" customHeight="1" thickBot="1">
      <c r="B274" s="48"/>
      <c r="C274" s="94"/>
      <c r="D274" s="51"/>
      <c r="E274" s="94"/>
      <c r="F274" s="14" t="s">
        <v>32</v>
      </c>
      <c r="G274" s="13">
        <f>SUM(G272:G273)</f>
        <v>21</v>
      </c>
      <c r="H274" s="13">
        <f>IF(SUM(H272:H273)&lt;38,SUM(H272:H273),SUM(H272:H273))</f>
        <v>100</v>
      </c>
      <c r="I274" s="13">
        <f>IF(SUM(G274:H274)&lt;100,SUM(G274:H274),SUM(G274:H274))</f>
        <v>121</v>
      </c>
      <c r="J274" s="13">
        <v>56</v>
      </c>
      <c r="K274" s="13">
        <f>IF(SUM(K272:K273)&lt;38,SUM(K272:K273),SUM(K272:K273))</f>
        <v>50</v>
      </c>
      <c r="L274" s="13">
        <f>IF(SUM(J274:K274)&lt;100,SUM(J274:K274),SUM(J274:K274))</f>
        <v>106</v>
      </c>
      <c r="M274" s="13">
        <f>SUM(M272:M273)</f>
        <v>18</v>
      </c>
      <c r="N274" s="13">
        <f>IF(SUM(N272:N273)&lt;38,SUM(N272:N273),SUM(N272:N273))</f>
        <v>34</v>
      </c>
      <c r="O274" s="13">
        <f>IF(SUM(M274:N274)&lt;100,SUM(M274:N274),SUM(M274:N274))</f>
        <v>52</v>
      </c>
      <c r="P274" s="13">
        <f>SUM(P272:P273)</f>
        <v>24</v>
      </c>
      <c r="Q274" s="13">
        <f>IF(SUM(Q272:Q273)&lt;38,SUM(Q272:Q273),SUM(Q272:Q273))</f>
        <v>36</v>
      </c>
      <c r="R274" s="13">
        <f>IF(SUM(P274:Q274)&lt;80,SUM(P274:Q274),SUM(P274:Q274))</f>
        <v>60</v>
      </c>
      <c r="S274" s="13">
        <f>SUM(S272:S273)</f>
        <v>27</v>
      </c>
      <c r="T274" s="13">
        <f>IF(SUM(T272:T273)&lt;38,SUM(T272:T273),SUM(T272:T273))</f>
        <v>22</v>
      </c>
      <c r="U274" s="13">
        <f>IF(SUM(S274:T274)&lt;80,SUM(S274:T274),SUM(S274:T274))</f>
        <v>49</v>
      </c>
      <c r="V274" s="13">
        <f>SUM(V272:V273)</f>
        <v>34</v>
      </c>
      <c r="W274" s="13">
        <f>IF(SUM(W272:W273)&lt;38,SUM(W272:W273),SUM(W272:W273))</f>
        <v>29</v>
      </c>
      <c r="X274" s="13">
        <f>IF(SUM(V274:W274)&lt;80,SUM(V274:W274),SUM(V274:W274))</f>
        <v>63</v>
      </c>
      <c r="Y274" s="13">
        <f>SUM(Y272:Y273)</f>
        <v>8</v>
      </c>
      <c r="Z274" s="13">
        <f>IF(SUM(Z272:Z273)&lt;19,SUM(Z272:Z273),SUM(Z272:Z273))</f>
        <v>39</v>
      </c>
      <c r="AA274" s="13">
        <f>IF(SUM(Y274:Z274)&lt;40,SUM(Y274:Z274),SUM(Y274:Z274))</f>
        <v>47</v>
      </c>
      <c r="AB274" s="13">
        <f>SUM(AB272:AB273)</f>
        <v>24</v>
      </c>
      <c r="AC274" s="13">
        <f>IF(SUM(AC272:AC273)&lt;19,SUM(AC272:AC273),SUM(AC272:AC273))</f>
        <v>27</v>
      </c>
      <c r="AD274" s="13">
        <f>IF(SUM(AB274:AC274)&lt;40,SUM(AB274:AC274),SUM(AB274:AC274))</f>
        <v>51</v>
      </c>
      <c r="AE274" s="13">
        <f>SUM(AE272:AE273)</f>
        <v>20</v>
      </c>
      <c r="AF274" s="13">
        <f>IF(SUM(AF272:AF273)&lt;19,SUM(AF272:AF273),SUM(AF272:AF273))</f>
        <v>24</v>
      </c>
      <c r="AG274" s="13">
        <f>IF(SUM(AE274:AF274)&lt;40,SUM(AE274:AF274),SUM(AE274:AF274))</f>
        <v>44</v>
      </c>
      <c r="AH274" s="13">
        <f>SUM(AH272:AH273)</f>
        <v>8</v>
      </c>
      <c r="AI274" s="13">
        <f>IF(SUM(AI272:AI273)&lt;19,SUM(AI272:AI273),SUM(AI272:AI273))</f>
        <v>32</v>
      </c>
      <c r="AJ274" s="13">
        <f>IF(SUM(AH274:AI274)&lt;40,SUM(AH274:AI274),SUM(AH274:AI274))</f>
        <v>40</v>
      </c>
      <c r="AK274" s="13">
        <f>SUM(AK272:AK273)</f>
        <v>6</v>
      </c>
      <c r="AL274" s="13">
        <f>IF(SUM(AL272:AL273)&lt;9,SUM(AL272:AL273),SUM(AL272:AL273))</f>
        <v>14</v>
      </c>
      <c r="AM274" s="13">
        <f>IF(SUM(AK274:AL274)&lt;20,SUM(AK274:AL274),SUM(AK274:AL274))</f>
        <v>20</v>
      </c>
      <c r="AN274" s="15" t="str">
        <f>IF(OR(I274&lt;100,L274&lt;100,O274&lt;100,R274&lt;60,U274&lt;60,X274&lt;60,AA274&lt;40,AD274&lt;40,AG274&lt;40,AJ274&lt;40,AM274&lt;20),"0",SUM(AA274,AD274,X274,U274,R274,O274,L274,I274,AG274,AJ274,AM274))</f>
        <v>0</v>
      </c>
      <c r="AO274" s="15">
        <f>AN274/1320*100</f>
        <v>0</v>
      </c>
      <c r="AP274" s="15" t="str">
        <f>IF(AO274&lt;50,"   ",IF(AO274&lt;65,"مقبول",IF(AO274&lt;75,"جيد",IF(AO274&lt;85,"جيدجداً",IF(AO274&lt;=100,"ممتاز","خطا")))))</f>
        <v xml:space="preserve">   </v>
      </c>
      <c r="AQ274" s="49"/>
      <c r="AR274" s="49"/>
      <c r="AS274" s="49"/>
      <c r="AT274" s="49"/>
      <c r="AU274" s="61"/>
      <c r="AV274" s="46"/>
    </row>
    <row r="275" spans="2:48" ht="28.5" customHeight="1" thickBot="1">
      <c r="B275" s="48">
        <v>62</v>
      </c>
      <c r="C275" s="93">
        <v>671</v>
      </c>
      <c r="D275" s="50" t="s">
        <v>40</v>
      </c>
      <c r="E275" s="93">
        <v>273</v>
      </c>
      <c r="F275" s="11" t="s">
        <v>30</v>
      </c>
      <c r="G275" s="27">
        <v>16</v>
      </c>
      <c r="H275" s="27">
        <v>45</v>
      </c>
      <c r="I275" s="13">
        <f>SUM(G275:H275)</f>
        <v>61</v>
      </c>
      <c r="J275" s="27">
        <v>26</v>
      </c>
      <c r="K275" s="27">
        <v>32</v>
      </c>
      <c r="L275" s="13">
        <f>SUM(J275:K275)</f>
        <v>58</v>
      </c>
      <c r="M275" s="27">
        <v>19</v>
      </c>
      <c r="N275" s="27">
        <v>25</v>
      </c>
      <c r="O275" s="13">
        <f>SUM(M275:N275)</f>
        <v>44</v>
      </c>
      <c r="P275" s="27">
        <v>13</v>
      </c>
      <c r="Q275" s="27">
        <v>21</v>
      </c>
      <c r="R275" s="13">
        <f>SUM(P275:Q275)</f>
        <v>34</v>
      </c>
      <c r="S275" s="27">
        <v>19</v>
      </c>
      <c r="T275" s="27">
        <v>16</v>
      </c>
      <c r="U275" s="13">
        <f>SUM(S275:T275)</f>
        <v>35</v>
      </c>
      <c r="V275" s="27">
        <v>17</v>
      </c>
      <c r="W275" s="27">
        <v>26</v>
      </c>
      <c r="X275" s="13">
        <f>SUM(V275:W275)</f>
        <v>43</v>
      </c>
      <c r="Y275" s="27">
        <v>9</v>
      </c>
      <c r="Z275" s="27">
        <v>22</v>
      </c>
      <c r="AA275" s="13">
        <f>SUM(Y275:Z275)</f>
        <v>31</v>
      </c>
      <c r="AB275" s="27">
        <v>11</v>
      </c>
      <c r="AC275" s="27">
        <v>14</v>
      </c>
      <c r="AD275" s="13">
        <f>SUM(AB275:AC275)</f>
        <v>25</v>
      </c>
      <c r="AE275" s="27">
        <v>10</v>
      </c>
      <c r="AF275" s="27">
        <v>7</v>
      </c>
      <c r="AG275" s="13">
        <f>SUM(AE275:AF275)</f>
        <v>17</v>
      </c>
      <c r="AH275" s="27">
        <v>9</v>
      </c>
      <c r="AI275" s="27">
        <v>15</v>
      </c>
      <c r="AJ275" s="13">
        <f>SUM(AH275:AI275)</f>
        <v>24</v>
      </c>
      <c r="AK275" s="27">
        <v>3</v>
      </c>
      <c r="AL275" s="27">
        <v>4</v>
      </c>
      <c r="AM275" s="13">
        <f>SUM(AK275:AL275)</f>
        <v>7</v>
      </c>
      <c r="AN275" s="54"/>
      <c r="AO275" s="54"/>
      <c r="AP275" s="55"/>
      <c r="AQ275" s="49"/>
      <c r="AR275" s="49"/>
      <c r="AS275" s="49"/>
      <c r="AT275" s="49"/>
      <c r="AU275" s="59" t="str">
        <f t="shared" ref="AU275" si="78">IF(AN277="0","راسب","ناجح")</f>
        <v>ناجح</v>
      </c>
      <c r="AV275" s="46" t="str">
        <f t="shared" ref="AV275:AV278" si="79">IF(AN277="0","له دور ثانٍ في : ","ناجح")&amp;IF(COUNTIF(H277,"&lt;56")+COUNTIF(I277,"&lt;100")=0,,"عربي،")&amp;IF(COUNTIF(K277,"&lt;56")+COUNTIF(L277,"&lt;100")=0,,"إنجليزي،")&amp;IF(COUNTIF(N277,"&lt;56")+COUNTIF(O277,"&lt;100")=0,," رياضيات،")&amp;IF(COUNTIF(Q277,"&lt;29")+COUNTIF(R277,"&lt;60")=0,,"فيزياء ،")&amp;IF(COUNTIF(T277,"&lt;29")+COUNTIF(U277,"&lt;60")=0,,"كيمياء،")&amp;IF(COUNTIF(W277,"&lt;29")+COUNTIF(X277,"&lt;60")=0,,"أحياء،")&amp;IF(COUNTIF(Z277,"&lt;22")+COUNTIF(AA277,"&lt;40")=0,,"دين، ")&amp;IF(COUNTIF(AC277,"&lt;19")+COUNTIF(AD277,"&lt;40")=0,,"حاسوب،
")&amp;IF(COUNTIF(AF277,"&lt;22")+COUNTIF(AG277,"&lt;40")=0,,"تاريخ ،")&amp;IF(COUNTIF(AI277,"&lt;22")+COUNTIF(AJ277,"&lt;40")=0,,"جغرافيا،")&amp;IF(COUNTIF(AL277,"&lt;11")+COUNTIF(AM277,"&lt;20")=0,,"أساسيات الحياة الاجتماعية، ")</f>
        <v>ناجح</v>
      </c>
    </row>
    <row r="276" spans="2:48" ht="28.5" customHeight="1" thickBot="1">
      <c r="B276" s="48"/>
      <c r="C276" s="94"/>
      <c r="D276" s="51"/>
      <c r="E276" s="94"/>
      <c r="F276" s="11" t="s">
        <v>31</v>
      </c>
      <c r="G276" s="27">
        <v>26</v>
      </c>
      <c r="H276" s="27">
        <v>49</v>
      </c>
      <c r="I276" s="13">
        <f>SUM(G276:H276)</f>
        <v>75</v>
      </c>
      <c r="J276" s="27">
        <v>26</v>
      </c>
      <c r="K276" s="27">
        <v>38</v>
      </c>
      <c r="L276" s="13">
        <f>SUM(J276:K276)</f>
        <v>64</v>
      </c>
      <c r="M276" s="27">
        <v>17</v>
      </c>
      <c r="N276" s="27">
        <v>39</v>
      </c>
      <c r="O276" s="13">
        <f>SUM(M276:N276)</f>
        <v>56</v>
      </c>
      <c r="P276" s="27">
        <v>16</v>
      </c>
      <c r="Q276" s="27">
        <v>14</v>
      </c>
      <c r="R276" s="13">
        <f>SUM(P276:Q276)</f>
        <v>30</v>
      </c>
      <c r="S276" s="27">
        <v>18</v>
      </c>
      <c r="T276" s="27">
        <v>24</v>
      </c>
      <c r="U276" s="13">
        <f>SUM(S276:T276)</f>
        <v>42</v>
      </c>
      <c r="V276" s="27">
        <v>17</v>
      </c>
      <c r="W276" s="27">
        <v>14</v>
      </c>
      <c r="X276" s="13">
        <f>SUM(V276:W276)</f>
        <v>31</v>
      </c>
      <c r="Y276" s="27">
        <v>8</v>
      </c>
      <c r="Z276" s="27">
        <v>14</v>
      </c>
      <c r="AA276" s="13">
        <f>SUM(Y276:Z276)</f>
        <v>22</v>
      </c>
      <c r="AB276" s="27">
        <v>12</v>
      </c>
      <c r="AC276" s="27">
        <v>18</v>
      </c>
      <c r="AD276" s="13">
        <f>SUM(AB276:AC276)</f>
        <v>30</v>
      </c>
      <c r="AE276" s="27">
        <v>11</v>
      </c>
      <c r="AF276" s="27">
        <v>23</v>
      </c>
      <c r="AG276" s="13">
        <f>SUM(AE276:AF276)</f>
        <v>34</v>
      </c>
      <c r="AH276" s="27">
        <v>9</v>
      </c>
      <c r="AI276" s="27">
        <v>18</v>
      </c>
      <c r="AJ276" s="13">
        <f>SUM(AH276:AI276)</f>
        <v>27</v>
      </c>
      <c r="AK276" s="27">
        <v>4</v>
      </c>
      <c r="AL276" s="27">
        <v>10</v>
      </c>
      <c r="AM276" s="13">
        <f>SUM(AK276:AL276)</f>
        <v>14</v>
      </c>
      <c r="AN276" s="54"/>
      <c r="AO276" s="54"/>
      <c r="AP276" s="56"/>
      <c r="AQ276" s="49"/>
      <c r="AR276" s="49"/>
      <c r="AS276" s="49"/>
      <c r="AT276" s="49"/>
      <c r="AU276" s="60"/>
      <c r="AV276" s="46"/>
    </row>
    <row r="277" spans="2:48" ht="36" customHeight="1" thickBot="1">
      <c r="B277" s="48"/>
      <c r="C277" s="94"/>
      <c r="D277" s="51"/>
      <c r="E277" s="94"/>
      <c r="F277" s="14" t="s">
        <v>32</v>
      </c>
      <c r="G277" s="13">
        <f>SUM(G275:G276)</f>
        <v>42</v>
      </c>
      <c r="H277" s="13">
        <f>IF(SUM(H275:H276)&lt;38,SUM(H275:H276),SUM(H275:H276))</f>
        <v>94</v>
      </c>
      <c r="I277" s="13">
        <f>IF(SUM(G277:H277)&lt;100,SUM(G277:H277),SUM(G277:H277))</f>
        <v>136</v>
      </c>
      <c r="J277" s="13">
        <f>SUM(J275:J276)</f>
        <v>52</v>
      </c>
      <c r="K277" s="13">
        <f>IF(SUM(K275:K276)&lt;38,SUM(K275:K276),SUM(K275:K276))</f>
        <v>70</v>
      </c>
      <c r="L277" s="13">
        <f>IF(SUM(J277:K277)&lt;100,SUM(J277:K277),SUM(J277:K277))</f>
        <v>122</v>
      </c>
      <c r="M277" s="13">
        <f>SUM(M275:M276)</f>
        <v>36</v>
      </c>
      <c r="N277" s="13">
        <f>IF(SUM(N275:N276)&lt;38,SUM(N275:N276),SUM(N275:N276))</f>
        <v>64</v>
      </c>
      <c r="O277" s="13">
        <f>IF(SUM(M277:N277)&lt;100,SUM(M277:N277),SUM(M277:N277))</f>
        <v>100</v>
      </c>
      <c r="P277" s="13">
        <f>SUM(P275:P276)</f>
        <v>29</v>
      </c>
      <c r="Q277" s="13">
        <f>IF(SUM(Q275:Q276)&lt;38,SUM(Q275:Q276),SUM(Q275:Q276))</f>
        <v>35</v>
      </c>
      <c r="R277" s="13">
        <f>IF(SUM(P277:Q277)&lt;80,SUM(P277:Q277),SUM(P277:Q277))</f>
        <v>64</v>
      </c>
      <c r="S277" s="13">
        <f>SUM(S275:S276)</f>
        <v>37</v>
      </c>
      <c r="T277" s="13">
        <f>IF(SUM(T275:T276)&lt;38,SUM(T275:T276),SUM(T275:T276))</f>
        <v>40</v>
      </c>
      <c r="U277" s="13">
        <f>IF(SUM(S277:T277)&lt;80,SUM(S277:T277),SUM(S277:T277))</f>
        <v>77</v>
      </c>
      <c r="V277" s="13">
        <f>SUM(V275:V276)</f>
        <v>34</v>
      </c>
      <c r="W277" s="13">
        <f>IF(SUM(W275:W276)&lt;38,SUM(W275:W276),SUM(W275:W276))</f>
        <v>40</v>
      </c>
      <c r="X277" s="13">
        <f>IF(SUM(V277:W277)&lt;80,SUM(V277:W277),SUM(V277:W277))</f>
        <v>74</v>
      </c>
      <c r="Y277" s="13">
        <f>SUM(Y275:Y276)</f>
        <v>17</v>
      </c>
      <c r="Z277" s="13">
        <f>IF(SUM(Z275:Z276)&lt;19,SUM(Z275:Z276),SUM(Z275:Z276))</f>
        <v>36</v>
      </c>
      <c r="AA277" s="13">
        <f>IF(SUM(Y277:Z277)&lt;40,SUM(Y277:Z277),SUM(Y277:Z277))</f>
        <v>53</v>
      </c>
      <c r="AB277" s="13">
        <f>SUM(AB275:AB276)</f>
        <v>23</v>
      </c>
      <c r="AC277" s="13">
        <f>IF(SUM(AC275:AC276)&lt;19,SUM(AC275:AC276),SUM(AC275:AC276))</f>
        <v>32</v>
      </c>
      <c r="AD277" s="13">
        <f>IF(SUM(AB277:AC277)&lt;40,SUM(AB277:AC277),SUM(AB277:AC277))</f>
        <v>55</v>
      </c>
      <c r="AE277" s="13">
        <f>SUM(AE275:AE276)</f>
        <v>21</v>
      </c>
      <c r="AF277" s="13">
        <f>IF(SUM(AF275:AF276)&lt;19,SUM(AF275:AF276),SUM(AF275:AF276))</f>
        <v>30</v>
      </c>
      <c r="AG277" s="13">
        <f>IF(SUM(AE277:AF277)&lt;40,SUM(AE277:AF277),SUM(AE277:AF277))</f>
        <v>51</v>
      </c>
      <c r="AH277" s="13">
        <f>SUM(AH275:AH276)</f>
        <v>18</v>
      </c>
      <c r="AI277" s="13">
        <f>IF(SUM(AI275:AI276)&lt;19,SUM(AI275:AI276),SUM(AI275:AI276))</f>
        <v>33</v>
      </c>
      <c r="AJ277" s="13">
        <f>IF(SUM(AH277:AI277)&lt;40,SUM(AH277:AI277),SUM(AH277:AI277))</f>
        <v>51</v>
      </c>
      <c r="AK277" s="13">
        <f>SUM(AK275:AK276)</f>
        <v>7</v>
      </c>
      <c r="AL277" s="13">
        <f>IF(SUM(AL275:AL276)&lt;9,SUM(AL275:AL276),SUM(AL275:AL276))</f>
        <v>14</v>
      </c>
      <c r="AM277" s="13">
        <f>IF(SUM(AK277:AL277)&lt;20,SUM(AK277:AL277),SUM(AK277:AL277))</f>
        <v>21</v>
      </c>
      <c r="AN277" s="15">
        <f>IF(OR(I277&lt;100,L277&lt;100,O277&lt;100,R277&lt;60,U277&lt;60,X277&lt;60,AA277&lt;40,AD277&lt;40,AG277&lt;40,AJ277&lt;40,AM277&lt;20),"0",SUM(AA277,AD277,X277,U277,R277,O277,L277,I277,AG277,AJ277,AM277))</f>
        <v>804</v>
      </c>
      <c r="AO277" s="15">
        <f>AN277/1320*100</f>
        <v>60.909090909090914</v>
      </c>
      <c r="AP277" s="15" t="str">
        <f>IF(AO277&lt;50,"   ",IF(AO277&lt;65,"مقبول",IF(AO277&lt;75,"جيد",IF(AO277&lt;85,"جيدجداً",IF(AO277&lt;=100,"ممتاز","خطا")))))</f>
        <v>مقبول</v>
      </c>
      <c r="AQ277" s="49"/>
      <c r="AR277" s="49"/>
      <c r="AS277" s="49"/>
      <c r="AT277" s="49"/>
      <c r="AU277" s="61"/>
      <c r="AV277" s="46"/>
    </row>
    <row r="278" spans="2:48" ht="28.5" customHeight="1" thickBot="1">
      <c r="B278" s="48">
        <v>63</v>
      </c>
      <c r="C278" s="93">
        <v>672</v>
      </c>
      <c r="D278" s="50" t="s">
        <v>41</v>
      </c>
      <c r="E278" s="93">
        <v>274</v>
      </c>
      <c r="F278" s="11" t="s">
        <v>30</v>
      </c>
      <c r="G278" s="27">
        <v>14</v>
      </c>
      <c r="H278" s="27">
        <v>48</v>
      </c>
      <c r="I278" s="13">
        <f>SUM(G278:H278)</f>
        <v>62</v>
      </c>
      <c r="J278" s="27">
        <v>26</v>
      </c>
      <c r="K278" s="27">
        <v>30</v>
      </c>
      <c r="L278" s="13">
        <f>SUM(J278:K278)</f>
        <v>56</v>
      </c>
      <c r="M278" s="27">
        <v>8</v>
      </c>
      <c r="N278" s="27">
        <v>20</v>
      </c>
      <c r="O278" s="13">
        <f>SUM(M278:N278)</f>
        <v>28</v>
      </c>
      <c r="P278" s="27">
        <v>19</v>
      </c>
      <c r="Q278" s="27">
        <v>19</v>
      </c>
      <c r="R278" s="13">
        <f>SUM(P278:Q278)</f>
        <v>38</v>
      </c>
      <c r="S278" s="27">
        <v>16</v>
      </c>
      <c r="T278" s="27">
        <v>11</v>
      </c>
      <c r="U278" s="13">
        <f>SUM(S278:T278)</f>
        <v>27</v>
      </c>
      <c r="V278" s="27">
        <v>16</v>
      </c>
      <c r="W278" s="27">
        <v>14</v>
      </c>
      <c r="X278" s="13">
        <f>SUM(V278:W278)</f>
        <v>30</v>
      </c>
      <c r="Y278" s="27">
        <v>6</v>
      </c>
      <c r="Z278" s="27">
        <v>18</v>
      </c>
      <c r="AA278" s="13">
        <f>SUM(Y278:Z278)</f>
        <v>24</v>
      </c>
      <c r="AB278" s="27">
        <v>14</v>
      </c>
      <c r="AC278" s="27">
        <v>11</v>
      </c>
      <c r="AD278" s="13">
        <f>SUM(AB278:AC278)</f>
        <v>25</v>
      </c>
      <c r="AE278" s="27">
        <v>6</v>
      </c>
      <c r="AF278" s="27">
        <v>14</v>
      </c>
      <c r="AG278" s="13">
        <f>SUM(AE278:AF278)</f>
        <v>20</v>
      </c>
      <c r="AH278" s="27">
        <v>6</v>
      </c>
      <c r="AI278" s="27">
        <v>8</v>
      </c>
      <c r="AJ278" s="13">
        <f>SUM(AH278:AI278)</f>
        <v>14</v>
      </c>
      <c r="AK278" s="27">
        <v>5</v>
      </c>
      <c r="AL278" s="27">
        <v>4</v>
      </c>
      <c r="AM278" s="13">
        <f>SUM(AK278:AL278)</f>
        <v>9</v>
      </c>
      <c r="AN278" s="54"/>
      <c r="AO278" s="54"/>
      <c r="AP278" s="55"/>
      <c r="AQ278" s="49"/>
      <c r="AR278" s="49"/>
      <c r="AS278" s="49"/>
      <c r="AT278" s="49"/>
      <c r="AU278" s="59" t="str">
        <f t="shared" ref="AU278" si="80">IF(AN280="0","راسب","ناجح")</f>
        <v>راسب</v>
      </c>
      <c r="AV278" s="46" t="str">
        <f t="shared" si="79"/>
        <v>له دور ثانٍ في :  رياضيات،</v>
      </c>
    </row>
    <row r="279" spans="2:48" ht="28.5" customHeight="1" thickBot="1">
      <c r="B279" s="48"/>
      <c r="C279" s="94"/>
      <c r="D279" s="51"/>
      <c r="E279" s="94"/>
      <c r="F279" s="11" t="s">
        <v>31</v>
      </c>
      <c r="G279" s="27">
        <v>16</v>
      </c>
      <c r="H279" s="27">
        <v>58</v>
      </c>
      <c r="I279" s="13">
        <f>SUM(G279:H279)</f>
        <v>74</v>
      </c>
      <c r="J279" s="27">
        <v>20</v>
      </c>
      <c r="K279" s="27">
        <v>29</v>
      </c>
      <c r="L279" s="13">
        <f>SUM(J279:K279)</f>
        <v>49</v>
      </c>
      <c r="M279" s="27">
        <v>15</v>
      </c>
      <c r="N279" s="27">
        <v>18</v>
      </c>
      <c r="O279" s="13">
        <f>SUM(M279:N279)</f>
        <v>33</v>
      </c>
      <c r="P279" s="27">
        <v>20</v>
      </c>
      <c r="Q279" s="27">
        <v>10</v>
      </c>
      <c r="R279" s="13">
        <f>SUM(P279:Q279)</f>
        <v>30</v>
      </c>
      <c r="S279" s="27">
        <v>16</v>
      </c>
      <c r="T279" s="27">
        <v>21</v>
      </c>
      <c r="U279" s="13">
        <f>SUM(S279:T279)</f>
        <v>37</v>
      </c>
      <c r="V279" s="27">
        <v>17</v>
      </c>
      <c r="W279" s="27">
        <v>19</v>
      </c>
      <c r="X279" s="13">
        <f>SUM(V279:W279)</f>
        <v>36</v>
      </c>
      <c r="Y279" s="27">
        <v>9</v>
      </c>
      <c r="Z279" s="27">
        <v>24</v>
      </c>
      <c r="AA279" s="13">
        <f>SUM(Y279:Z279)</f>
        <v>33</v>
      </c>
      <c r="AB279" s="27">
        <v>14</v>
      </c>
      <c r="AC279" s="27">
        <v>18</v>
      </c>
      <c r="AD279" s="13">
        <f>SUM(AB279:AC279)</f>
        <v>32</v>
      </c>
      <c r="AE279" s="27">
        <v>12</v>
      </c>
      <c r="AF279" s="27">
        <v>14</v>
      </c>
      <c r="AG279" s="13">
        <f>SUM(AE279:AF279)</f>
        <v>26</v>
      </c>
      <c r="AH279" s="27">
        <v>10</v>
      </c>
      <c r="AI279" s="27">
        <v>16</v>
      </c>
      <c r="AJ279" s="13">
        <f>SUM(AH279:AI279)</f>
        <v>26</v>
      </c>
      <c r="AK279" s="27">
        <v>3</v>
      </c>
      <c r="AL279" s="27">
        <v>8</v>
      </c>
      <c r="AM279" s="13">
        <f>SUM(AK279:AL279)</f>
        <v>11</v>
      </c>
      <c r="AN279" s="54"/>
      <c r="AO279" s="54"/>
      <c r="AP279" s="56"/>
      <c r="AQ279" s="49"/>
      <c r="AR279" s="49"/>
      <c r="AS279" s="49"/>
      <c r="AT279" s="49"/>
      <c r="AU279" s="60"/>
      <c r="AV279" s="46"/>
    </row>
    <row r="280" spans="2:48" ht="36" customHeight="1" thickBot="1">
      <c r="B280" s="48"/>
      <c r="C280" s="94"/>
      <c r="D280" s="51"/>
      <c r="E280" s="94"/>
      <c r="F280" s="14" t="s">
        <v>32</v>
      </c>
      <c r="G280" s="13">
        <f>SUM(G278:G279)</f>
        <v>30</v>
      </c>
      <c r="H280" s="13">
        <f>IF(SUM(H278:H279)&lt;38,SUM(H278:H279),SUM(H278:H279))</f>
        <v>106</v>
      </c>
      <c r="I280" s="13">
        <f>IF(SUM(G280:H280)&lt;100,SUM(G280:H280),SUM(G280:H280))</f>
        <v>136</v>
      </c>
      <c r="J280" s="13">
        <f>SUM(J278:J279)</f>
        <v>46</v>
      </c>
      <c r="K280" s="13">
        <f>IF(SUM(K278:K279)&lt;38,SUM(K278:K279),SUM(K278:K279))</f>
        <v>59</v>
      </c>
      <c r="L280" s="13">
        <f>IF(SUM(J280:K280)&lt;100,SUM(J280:K280),SUM(J280:K280))</f>
        <v>105</v>
      </c>
      <c r="M280" s="13">
        <f>SUM(M278:M279)</f>
        <v>23</v>
      </c>
      <c r="N280" s="13">
        <f>IF(SUM(N278:N279)&lt;38,SUM(N278:N279),SUM(N278:N279))</f>
        <v>38</v>
      </c>
      <c r="O280" s="13"/>
      <c r="P280" s="13">
        <f>SUM(P278:P279)</f>
        <v>39</v>
      </c>
      <c r="Q280" s="13">
        <f>IF(SUM(Q278:Q279)&lt;38,SUM(Q278:Q279),SUM(Q278:Q279))</f>
        <v>29</v>
      </c>
      <c r="R280" s="13">
        <f>IF(SUM(P280:Q280)&lt;80,SUM(P280:Q280),SUM(P280:Q280))</f>
        <v>68</v>
      </c>
      <c r="S280" s="13">
        <f>SUM(S278:S279)</f>
        <v>32</v>
      </c>
      <c r="T280" s="13">
        <f>IF(SUM(T278:T279)&lt;38,SUM(T278:T279),SUM(T278:T279))</f>
        <v>32</v>
      </c>
      <c r="U280" s="13">
        <f>IF(SUM(S280:T280)&lt;80,SUM(S280:T280),SUM(S280:T280))</f>
        <v>64</v>
      </c>
      <c r="V280" s="13">
        <f>SUM(V278:V279)</f>
        <v>33</v>
      </c>
      <c r="W280" s="13">
        <f>IF(SUM(W278:W279)&lt;38,SUM(W278:W279),SUM(W278:W279))</f>
        <v>33</v>
      </c>
      <c r="X280" s="13">
        <f>IF(SUM(V280:W280)&lt;80,SUM(V280:W280),SUM(V280:W280))</f>
        <v>66</v>
      </c>
      <c r="Y280" s="13">
        <f>SUM(Y278:Y279)</f>
        <v>15</v>
      </c>
      <c r="Z280" s="13">
        <f>IF(SUM(Z278:Z279)&lt;19,SUM(Z278:Z279),SUM(Z278:Z279))</f>
        <v>42</v>
      </c>
      <c r="AA280" s="13">
        <f>IF(SUM(Y280:Z280)&lt;40,SUM(Y280:Z280),SUM(Y280:Z280))</f>
        <v>57</v>
      </c>
      <c r="AB280" s="13">
        <f>SUM(AB278:AB279)</f>
        <v>28</v>
      </c>
      <c r="AC280" s="13">
        <f>IF(SUM(AC278:AC279)&lt;19,SUM(AC278:AC279),SUM(AC278:AC279))</f>
        <v>29</v>
      </c>
      <c r="AD280" s="13">
        <f>IF(SUM(AB280:AC280)&lt;40,SUM(AB280:AC280),SUM(AB280:AC280))</f>
        <v>57</v>
      </c>
      <c r="AE280" s="13">
        <f>SUM(AE278:AE279)</f>
        <v>18</v>
      </c>
      <c r="AF280" s="13">
        <f>IF(SUM(AF278:AF279)&lt;19,SUM(AF278:AF279),SUM(AF278:AF279))</f>
        <v>28</v>
      </c>
      <c r="AG280" s="13">
        <f>IF(SUM(AE280:AF280)&lt;40,SUM(AE280:AF280),SUM(AE280:AF280))</f>
        <v>46</v>
      </c>
      <c r="AH280" s="13">
        <f>SUM(AH278:AH279)</f>
        <v>16</v>
      </c>
      <c r="AI280" s="13">
        <f>IF(SUM(AI278:AI279)&lt;19,SUM(AI278:AI279),SUM(AI278:AI279))</f>
        <v>24</v>
      </c>
      <c r="AJ280" s="13">
        <f>IF(SUM(AH280:AI280)&lt;40,SUM(AH280:AI280),SUM(AH280:AI280))</f>
        <v>40</v>
      </c>
      <c r="AK280" s="13">
        <f>SUM(AK278:AK279)</f>
        <v>8</v>
      </c>
      <c r="AL280" s="13">
        <f>IF(SUM(AL278:AL279)&lt;9,SUM(AL278:AL279),SUM(AL278:AL279))</f>
        <v>12</v>
      </c>
      <c r="AM280" s="13">
        <f>IF(SUM(AK280:AL280)&lt;20,SUM(AK280:AL280),SUM(AK280:AL280))</f>
        <v>20</v>
      </c>
      <c r="AN280" s="15" t="str">
        <f>IF(OR(I280&lt;100,L280&lt;100,O280&lt;100,R280&lt;60,U280&lt;60,X280&lt;60,AA280&lt;40,AD280&lt;40,AG280&lt;40,AJ280&lt;40,AM280&lt;20),"0",SUM(AA280,AD280,X280,U280,R280,O280,L280,I280,AG280,AJ280,AM280))</f>
        <v>0</v>
      </c>
      <c r="AO280" s="15">
        <f>AN280/1320*100</f>
        <v>0</v>
      </c>
      <c r="AP280" s="15" t="str">
        <f>IF(AO280&lt;50,"   ",IF(AO280&lt;65,"مقبول",IF(AO280&lt;75,"جيد",IF(AO280&lt;85,"جيدجداً",IF(AO280&lt;=100,"ممتاز","خطا")))))</f>
        <v xml:space="preserve">   </v>
      </c>
      <c r="AQ280" s="49"/>
      <c r="AR280" s="49"/>
      <c r="AS280" s="49"/>
      <c r="AT280" s="49"/>
      <c r="AU280" s="61"/>
      <c r="AV280" s="46"/>
    </row>
    <row r="281" spans="2:48" ht="28.5" customHeight="1" thickBot="1">
      <c r="B281" s="48">
        <v>64</v>
      </c>
      <c r="C281" s="93">
        <v>673</v>
      </c>
      <c r="D281" s="50" t="s">
        <v>42</v>
      </c>
      <c r="E281" s="93">
        <v>275</v>
      </c>
      <c r="F281" s="11" t="s">
        <v>30</v>
      </c>
      <c r="G281" s="27">
        <v>26</v>
      </c>
      <c r="H281" s="27">
        <v>49</v>
      </c>
      <c r="I281" s="13">
        <f>SUM(G281:H281)</f>
        <v>75</v>
      </c>
      <c r="J281" s="27">
        <v>29</v>
      </c>
      <c r="K281" s="27">
        <v>28</v>
      </c>
      <c r="L281" s="13">
        <f>SUM(J281:K281)</f>
        <v>57</v>
      </c>
      <c r="M281" s="27">
        <v>15</v>
      </c>
      <c r="N281" s="27">
        <v>30</v>
      </c>
      <c r="O281" s="13">
        <f>SUM(M281:N281)</f>
        <v>45</v>
      </c>
      <c r="P281" s="27">
        <v>17</v>
      </c>
      <c r="Q281" s="27">
        <v>13</v>
      </c>
      <c r="R281" s="13">
        <f>SUM(P281:Q281)</f>
        <v>30</v>
      </c>
      <c r="S281" s="27">
        <v>16</v>
      </c>
      <c r="T281" s="27">
        <v>18</v>
      </c>
      <c r="U281" s="13">
        <f>SUM(S281:T281)</f>
        <v>34</v>
      </c>
      <c r="V281" s="27">
        <v>19</v>
      </c>
      <c r="W281" s="27">
        <v>30</v>
      </c>
      <c r="X281" s="13">
        <f>SUM(V281:W281)</f>
        <v>49</v>
      </c>
      <c r="Y281" s="27">
        <v>6</v>
      </c>
      <c r="Z281" s="27">
        <v>20</v>
      </c>
      <c r="AA281" s="13">
        <f>SUM(Y281:Z281)</f>
        <v>26</v>
      </c>
      <c r="AB281" s="27">
        <v>16</v>
      </c>
      <c r="AC281" s="27">
        <v>14</v>
      </c>
      <c r="AD281" s="13">
        <f>SUM(AB281:AC281)</f>
        <v>30</v>
      </c>
      <c r="AE281" s="27">
        <v>11</v>
      </c>
      <c r="AF281" s="27">
        <v>9</v>
      </c>
      <c r="AG281" s="13">
        <f>SUM(AE281:AF281)</f>
        <v>20</v>
      </c>
      <c r="AH281" s="27">
        <v>9</v>
      </c>
      <c r="AI281" s="27">
        <v>9</v>
      </c>
      <c r="AJ281" s="13">
        <f>SUM(AH281:AI281)</f>
        <v>18</v>
      </c>
      <c r="AK281" s="27">
        <v>6</v>
      </c>
      <c r="AL281" s="27">
        <v>7</v>
      </c>
      <c r="AM281" s="13">
        <f>SUM(AK281:AL281)</f>
        <v>13</v>
      </c>
      <c r="AN281" s="54"/>
      <c r="AO281" s="54"/>
      <c r="AP281" s="55"/>
      <c r="AQ281" s="49"/>
      <c r="AR281" s="49"/>
      <c r="AS281" s="49"/>
      <c r="AT281" s="49"/>
      <c r="AU281" s="59" t="str">
        <f t="shared" ref="AU281" si="81">IF(AN283="0","راسب","ناجح")</f>
        <v>ناجح</v>
      </c>
      <c r="AV281" s="46" t="str">
        <f t="shared" ref="AV281:AV284" si="82">IF(AN283="0","له دور ثانٍ في : ","ناجح")&amp;IF(COUNTIF(H283,"&lt;56")+COUNTIF(I283,"&lt;100")=0,,"عربي،")&amp;IF(COUNTIF(K283,"&lt;56")+COUNTIF(L283,"&lt;100")=0,,"إنجليزي،")&amp;IF(COUNTIF(N283,"&lt;56")+COUNTIF(O283,"&lt;100")=0,," رياضيات،")&amp;IF(COUNTIF(Q283,"&lt;29")+COUNTIF(R283,"&lt;60")=0,,"فيزياء ،")&amp;IF(COUNTIF(T283,"&lt;29")+COUNTIF(U283,"&lt;60")=0,,"كيمياء،")&amp;IF(COUNTIF(W283,"&lt;29")+COUNTIF(X283,"&lt;60")=0,,"أحياء،")&amp;IF(COUNTIF(Z283,"&lt;22")+COUNTIF(AA283,"&lt;40")=0,,"دين، ")&amp;IF(COUNTIF(AC283,"&lt;19")+COUNTIF(AD283,"&lt;40")=0,,"حاسوب،
")&amp;IF(COUNTIF(AF283,"&lt;22")+COUNTIF(AG283,"&lt;40")=0,,"تاريخ ،")&amp;IF(COUNTIF(AI283,"&lt;22")+COUNTIF(AJ283,"&lt;40")=0,,"جغرافيا،")&amp;IF(COUNTIF(AL283,"&lt;11")+COUNTIF(AM283,"&lt;20")=0,,"أساسيات الحياة الاجتماعية، ")</f>
        <v>ناجح</v>
      </c>
    </row>
    <row r="282" spans="2:48" ht="28.5" customHeight="1" thickBot="1">
      <c r="B282" s="48"/>
      <c r="C282" s="94"/>
      <c r="D282" s="51"/>
      <c r="E282" s="94"/>
      <c r="F282" s="11" t="s">
        <v>31</v>
      </c>
      <c r="G282" s="27">
        <v>27</v>
      </c>
      <c r="H282" s="27">
        <v>61</v>
      </c>
      <c r="I282" s="13">
        <f>SUM(G282:H282)</f>
        <v>88</v>
      </c>
      <c r="J282" s="27">
        <v>28</v>
      </c>
      <c r="K282" s="27">
        <v>28</v>
      </c>
      <c r="L282" s="13">
        <f>SUM(J282:K282)</f>
        <v>56</v>
      </c>
      <c r="M282" s="27">
        <v>18</v>
      </c>
      <c r="N282" s="27">
        <v>37</v>
      </c>
      <c r="O282" s="13">
        <f>SUM(M282:N282)</f>
        <v>55</v>
      </c>
      <c r="P282" s="27">
        <v>14</v>
      </c>
      <c r="Q282" s="27">
        <v>16</v>
      </c>
      <c r="R282" s="13">
        <f>SUM(P282:Q282)</f>
        <v>30</v>
      </c>
      <c r="S282" s="27">
        <v>18</v>
      </c>
      <c r="T282" s="27">
        <v>14</v>
      </c>
      <c r="U282" s="13">
        <f>SUM(S282:T282)</f>
        <v>32</v>
      </c>
      <c r="V282" s="27">
        <v>16</v>
      </c>
      <c r="W282" s="27">
        <v>19</v>
      </c>
      <c r="X282" s="13">
        <f>SUM(V282:W282)</f>
        <v>35</v>
      </c>
      <c r="Y282" s="27">
        <v>6</v>
      </c>
      <c r="Z282" s="27">
        <v>21</v>
      </c>
      <c r="AA282" s="13">
        <f>SUM(Y282:Z282)</f>
        <v>27</v>
      </c>
      <c r="AB282" s="27">
        <v>12</v>
      </c>
      <c r="AC282" s="27">
        <v>17</v>
      </c>
      <c r="AD282" s="13">
        <f>SUM(AB282:AC282)</f>
        <v>29</v>
      </c>
      <c r="AE282" s="27">
        <v>11</v>
      </c>
      <c r="AF282" s="27">
        <v>18</v>
      </c>
      <c r="AG282" s="13">
        <f>SUM(AE282:AF282)</f>
        <v>29</v>
      </c>
      <c r="AH282" s="27">
        <v>9</v>
      </c>
      <c r="AI282" s="27">
        <v>16</v>
      </c>
      <c r="AJ282" s="13">
        <f>SUM(AH282:AI282)</f>
        <v>25</v>
      </c>
      <c r="AK282" s="27">
        <v>5</v>
      </c>
      <c r="AL282" s="27">
        <v>4</v>
      </c>
      <c r="AM282" s="13">
        <f>SUM(AK282:AL282)</f>
        <v>9</v>
      </c>
      <c r="AN282" s="54"/>
      <c r="AO282" s="54"/>
      <c r="AP282" s="56"/>
      <c r="AQ282" s="49"/>
      <c r="AR282" s="49"/>
      <c r="AS282" s="49"/>
      <c r="AT282" s="49"/>
      <c r="AU282" s="60"/>
      <c r="AV282" s="46"/>
    </row>
    <row r="283" spans="2:48" ht="36" customHeight="1" thickBot="1">
      <c r="B283" s="48"/>
      <c r="C283" s="94"/>
      <c r="D283" s="51"/>
      <c r="E283" s="94"/>
      <c r="F283" s="14" t="s">
        <v>32</v>
      </c>
      <c r="G283" s="13">
        <f>SUM(G281:G282)</f>
        <v>53</v>
      </c>
      <c r="H283" s="13">
        <f>IF(SUM(H281:H282)&lt;38,SUM(H281:H282),SUM(H281:H282))</f>
        <v>110</v>
      </c>
      <c r="I283" s="13">
        <f>IF(SUM(G283:H283)&lt;100,SUM(G283:H283),SUM(G283:H283))</f>
        <v>163</v>
      </c>
      <c r="J283" s="13">
        <f>SUM(J281:J282)</f>
        <v>57</v>
      </c>
      <c r="K283" s="13">
        <f>IF(SUM(K281:K282)&lt;38,SUM(K281:K282),SUM(K281:K282))</f>
        <v>56</v>
      </c>
      <c r="L283" s="13">
        <f>IF(SUM(J283:K283)&lt;100,SUM(J283:K283),SUM(J283:K283))</f>
        <v>113</v>
      </c>
      <c r="M283" s="13">
        <f>SUM(M281:M282)</f>
        <v>33</v>
      </c>
      <c r="N283" s="13">
        <f>IF(SUM(N281:N282)&lt;38,SUM(N281:N282),SUM(N281:N282))</f>
        <v>67</v>
      </c>
      <c r="O283" s="13">
        <f>IF(SUM(M283:N283)&lt;100,SUM(M283:N283),SUM(M283:N283))</f>
        <v>100</v>
      </c>
      <c r="P283" s="13">
        <f>SUM(P281:P282)</f>
        <v>31</v>
      </c>
      <c r="Q283" s="13">
        <f>IF(SUM(Q281:Q282)&lt;38,SUM(Q281:Q282),SUM(Q281:Q282))</f>
        <v>29</v>
      </c>
      <c r="R283" s="13">
        <f>IF(SUM(P283:Q283)&lt;80,SUM(P283:Q283),SUM(P283:Q283))</f>
        <v>60</v>
      </c>
      <c r="S283" s="13">
        <f>SUM(S281:S282)</f>
        <v>34</v>
      </c>
      <c r="T283" s="13">
        <f>IF(SUM(T281:T282)&lt;38,SUM(T281:T282),SUM(T281:T282))</f>
        <v>32</v>
      </c>
      <c r="U283" s="13">
        <f>IF(SUM(S283:T283)&lt;80,SUM(S283:T283),SUM(S283:T283))</f>
        <v>66</v>
      </c>
      <c r="V283" s="13">
        <f>SUM(V281:V282)</f>
        <v>35</v>
      </c>
      <c r="W283" s="13">
        <f>IF(SUM(W281:W282)&lt;38,SUM(W281:W282),SUM(W281:W282))</f>
        <v>49</v>
      </c>
      <c r="X283" s="13">
        <f>IF(SUM(V283:W283)&lt;80,SUM(V283:W283),SUM(V283:W283))</f>
        <v>84</v>
      </c>
      <c r="Y283" s="13">
        <f>SUM(Y281:Y282)</f>
        <v>12</v>
      </c>
      <c r="Z283" s="13">
        <f>IF(SUM(Z281:Z282)&lt;19,SUM(Z281:Z282),SUM(Z281:Z282))</f>
        <v>41</v>
      </c>
      <c r="AA283" s="13">
        <f>IF(SUM(Y283:Z283)&lt;40,SUM(Y283:Z283),SUM(Y283:Z283))</f>
        <v>53</v>
      </c>
      <c r="AB283" s="13">
        <f>SUM(AB281:AB282)</f>
        <v>28</v>
      </c>
      <c r="AC283" s="13">
        <f>IF(SUM(AC281:AC282)&lt;19,SUM(AC281:AC282),SUM(AC281:AC282))</f>
        <v>31</v>
      </c>
      <c r="AD283" s="13">
        <f>IF(SUM(AB283:AC283)&lt;40,SUM(AB283:AC283),SUM(AB283:AC283))</f>
        <v>59</v>
      </c>
      <c r="AE283" s="13">
        <f>SUM(AE281:AE282)</f>
        <v>22</v>
      </c>
      <c r="AF283" s="13">
        <f>IF(SUM(AF281:AF282)&lt;19,SUM(AF281:AF282),SUM(AF281:AF282))</f>
        <v>27</v>
      </c>
      <c r="AG283" s="13">
        <f>IF(SUM(AE283:AF283)&lt;40,SUM(AE283:AF283),SUM(AE283:AF283))</f>
        <v>49</v>
      </c>
      <c r="AH283" s="13">
        <f>SUM(AH281:AH282)</f>
        <v>18</v>
      </c>
      <c r="AI283" s="13">
        <f>IF(SUM(AI281:AI282)&lt;19,SUM(AI281:AI282),SUM(AI281:AI282))</f>
        <v>25</v>
      </c>
      <c r="AJ283" s="13">
        <f>IF(SUM(AH283:AI283)&lt;40,SUM(AH283:AI283),SUM(AH283:AI283))</f>
        <v>43</v>
      </c>
      <c r="AK283" s="13">
        <f>SUM(AK281:AK282)</f>
        <v>11</v>
      </c>
      <c r="AL283" s="13">
        <f>IF(SUM(AL281:AL282)&lt;9,SUM(AL281:AL282),SUM(AL281:AL282))</f>
        <v>11</v>
      </c>
      <c r="AM283" s="13">
        <f>IF(SUM(AK283:AL283)&lt;20,SUM(AK283:AL283),SUM(AK283:AL283))</f>
        <v>22</v>
      </c>
      <c r="AN283" s="15">
        <f>IF(OR(I283&lt;100,L283&lt;100,O283&lt;100,R283&lt;60,U283&lt;60,X283&lt;60,AA283&lt;40,AD283&lt;40,AG283&lt;40,AJ283&lt;40,AM283&lt;20),"0",SUM(AA283,AD283,X283,U283,R283,O283,L283,I283,AG283,AJ283,AM283))</f>
        <v>812</v>
      </c>
      <c r="AO283" s="15">
        <f>AN283/1320*100</f>
        <v>61.515151515151508</v>
      </c>
      <c r="AP283" s="15" t="str">
        <f>IF(AO283&lt;50,"   ",IF(AO283&lt;65,"مقبول",IF(AO283&lt;75,"جيد",IF(AO283&lt;85,"جيدجداً",IF(AO283&lt;=100,"ممتاز","خطا")))))</f>
        <v>مقبول</v>
      </c>
      <c r="AQ283" s="49"/>
      <c r="AR283" s="49"/>
      <c r="AS283" s="49"/>
      <c r="AT283" s="49"/>
      <c r="AU283" s="61"/>
      <c r="AV283" s="46"/>
    </row>
    <row r="284" spans="2:48" ht="28.5" customHeight="1" thickBot="1">
      <c r="B284" s="48">
        <v>65</v>
      </c>
      <c r="C284" s="93">
        <v>674</v>
      </c>
      <c r="D284" s="50" t="s">
        <v>43</v>
      </c>
      <c r="E284" s="93">
        <v>276</v>
      </c>
      <c r="F284" s="11" t="s">
        <v>30</v>
      </c>
      <c r="G284" s="27">
        <v>8</v>
      </c>
      <c r="H284" s="27">
        <v>12</v>
      </c>
      <c r="I284" s="13">
        <f>SUM(G284:H284)</f>
        <v>20</v>
      </c>
      <c r="J284" s="27">
        <v>9</v>
      </c>
      <c r="K284" s="27">
        <v>5</v>
      </c>
      <c r="L284" s="13">
        <f>SUM(J284:K284)</f>
        <v>14</v>
      </c>
      <c r="M284" s="27">
        <v>17</v>
      </c>
      <c r="N284" s="27">
        <v>0</v>
      </c>
      <c r="O284" s="13">
        <f>SUM(M284:N284)</f>
        <v>17</v>
      </c>
      <c r="P284" s="27">
        <v>11</v>
      </c>
      <c r="Q284" s="27">
        <v>8</v>
      </c>
      <c r="R284" s="13">
        <f>SUM(P284:Q284)</f>
        <v>19</v>
      </c>
      <c r="S284" s="27">
        <v>12</v>
      </c>
      <c r="T284" s="27">
        <v>20</v>
      </c>
      <c r="U284" s="13">
        <f>SUM(S284:T284)</f>
        <v>32</v>
      </c>
      <c r="V284" s="27">
        <v>18</v>
      </c>
      <c r="W284" s="27">
        <v>12</v>
      </c>
      <c r="X284" s="13">
        <f>SUM(V284:W284)</f>
        <v>30</v>
      </c>
      <c r="Y284" s="27">
        <v>5</v>
      </c>
      <c r="Z284" s="27">
        <v>9</v>
      </c>
      <c r="AA284" s="13">
        <f>SUM(Y284:Z284)</f>
        <v>14</v>
      </c>
      <c r="AB284" s="27">
        <v>12</v>
      </c>
      <c r="AC284" s="27">
        <v>14</v>
      </c>
      <c r="AD284" s="13">
        <f>SUM(AB284:AC284)</f>
        <v>26</v>
      </c>
      <c r="AE284" s="27">
        <v>4</v>
      </c>
      <c r="AF284" s="27">
        <v>5</v>
      </c>
      <c r="AG284" s="13">
        <f>SUM(AE284:AF284)</f>
        <v>9</v>
      </c>
      <c r="AH284" s="27">
        <v>6</v>
      </c>
      <c r="AI284" s="27">
        <v>10</v>
      </c>
      <c r="AJ284" s="13">
        <f>SUM(AH284:AI284)</f>
        <v>16</v>
      </c>
      <c r="AK284" s="27">
        <v>5</v>
      </c>
      <c r="AL284" s="27">
        <v>2</v>
      </c>
      <c r="AM284" s="13">
        <f>SUM(AK284:AL284)</f>
        <v>7</v>
      </c>
      <c r="AN284" s="54"/>
      <c r="AO284" s="54"/>
      <c r="AP284" s="55"/>
      <c r="AQ284" s="49"/>
      <c r="AR284" s="49"/>
      <c r="AS284" s="49"/>
      <c r="AT284" s="49"/>
      <c r="AU284" s="59" t="str">
        <f t="shared" ref="AU284" si="83">IF(AN286="0","راسب","ناجح")</f>
        <v>راسب</v>
      </c>
      <c r="AV284" s="46" t="str">
        <f t="shared" si="82"/>
        <v>له دور ثانٍ في : عربي،إنجليزي، رياضيات،فيزياء ،تاريخ ،جغرافيا،</v>
      </c>
    </row>
    <row r="285" spans="2:48" ht="28.5" customHeight="1" thickBot="1">
      <c r="B285" s="48"/>
      <c r="C285" s="94"/>
      <c r="D285" s="51"/>
      <c r="E285" s="94"/>
      <c r="F285" s="11" t="s">
        <v>31</v>
      </c>
      <c r="G285" s="27">
        <v>19</v>
      </c>
      <c r="H285" s="27">
        <v>16</v>
      </c>
      <c r="I285" s="13">
        <f>SUM(G285:H285)</f>
        <v>35</v>
      </c>
      <c r="J285" s="27">
        <v>18</v>
      </c>
      <c r="K285" s="27">
        <v>22</v>
      </c>
      <c r="L285" s="13">
        <f>SUM(J285:K285)</f>
        <v>40</v>
      </c>
      <c r="M285" s="27">
        <v>15</v>
      </c>
      <c r="N285" s="27">
        <v>2</v>
      </c>
      <c r="O285" s="13">
        <f>SUM(M285:N285)</f>
        <v>17</v>
      </c>
      <c r="P285" s="27">
        <v>14</v>
      </c>
      <c r="Q285" s="27">
        <v>18</v>
      </c>
      <c r="R285" s="13">
        <f>SUM(P285:Q285)</f>
        <v>32</v>
      </c>
      <c r="S285" s="27">
        <v>15</v>
      </c>
      <c r="T285" s="27">
        <v>13</v>
      </c>
      <c r="U285" s="13">
        <f>SUM(S285:T285)</f>
        <v>28</v>
      </c>
      <c r="V285" s="27">
        <v>16</v>
      </c>
      <c r="W285" s="27">
        <v>17</v>
      </c>
      <c r="X285" s="13">
        <f>SUM(V285:W285)</f>
        <v>33</v>
      </c>
      <c r="Y285" s="27">
        <v>1</v>
      </c>
      <c r="Z285" s="27">
        <v>25</v>
      </c>
      <c r="AA285" s="13">
        <f>SUM(Y285:Z285)</f>
        <v>26</v>
      </c>
      <c r="AB285" s="27">
        <v>7</v>
      </c>
      <c r="AC285" s="27">
        <v>8</v>
      </c>
      <c r="AD285" s="13">
        <f>SUM(AB285:AC285)</f>
        <v>15</v>
      </c>
      <c r="AE285" s="27">
        <v>4</v>
      </c>
      <c r="AF285" s="27">
        <v>3</v>
      </c>
      <c r="AG285" s="13">
        <f>SUM(AE285:AF285)</f>
        <v>7</v>
      </c>
      <c r="AH285" s="27">
        <v>6</v>
      </c>
      <c r="AI285" s="27">
        <v>4</v>
      </c>
      <c r="AJ285" s="13">
        <f>SUM(AH285:AI285)</f>
        <v>10</v>
      </c>
      <c r="AK285" s="27">
        <v>3</v>
      </c>
      <c r="AL285" s="27">
        <v>10</v>
      </c>
      <c r="AM285" s="13">
        <f>SUM(AK285:AL285)</f>
        <v>13</v>
      </c>
      <c r="AN285" s="54"/>
      <c r="AO285" s="54"/>
      <c r="AP285" s="56"/>
      <c r="AQ285" s="49"/>
      <c r="AR285" s="49"/>
      <c r="AS285" s="49"/>
      <c r="AT285" s="49"/>
      <c r="AU285" s="60"/>
      <c r="AV285" s="46"/>
    </row>
    <row r="286" spans="2:48" ht="36" customHeight="1" thickBot="1">
      <c r="B286" s="48"/>
      <c r="C286" s="94"/>
      <c r="D286" s="51"/>
      <c r="E286" s="94"/>
      <c r="F286" s="14" t="s">
        <v>32</v>
      </c>
      <c r="G286" s="13">
        <f>SUM(G284:G285)</f>
        <v>27</v>
      </c>
      <c r="H286" s="13">
        <f>IF(SUM(H284:H285)&lt;38,SUM(H284:H285),SUM(H284:H285))</f>
        <v>28</v>
      </c>
      <c r="I286" s="13"/>
      <c r="J286" s="13">
        <f>SUM(J284:J285)</f>
        <v>27</v>
      </c>
      <c r="K286" s="13">
        <f>IF(SUM(K284:K285)&lt;38,SUM(K284:K285),SUM(K284:K285))</f>
        <v>27</v>
      </c>
      <c r="L286" s="13"/>
      <c r="M286" s="13">
        <f>SUM(M284:M285)</f>
        <v>32</v>
      </c>
      <c r="N286" s="13">
        <f>IF(SUM(N284:N285)&lt;38,SUM(N284:N285),SUM(N284:N285))</f>
        <v>2</v>
      </c>
      <c r="O286" s="13"/>
      <c r="P286" s="13">
        <f>SUM(P284:P285)</f>
        <v>25</v>
      </c>
      <c r="Q286" s="13">
        <f>IF(SUM(Q284:Q285)&lt;38,SUM(Q284:Q285),SUM(Q284:Q285))</f>
        <v>26</v>
      </c>
      <c r="R286" s="13"/>
      <c r="S286" s="13">
        <f>SUM(S284:S285)</f>
        <v>27</v>
      </c>
      <c r="T286" s="13">
        <f>IF(SUM(T284:T285)&lt;38,SUM(T284:T285),SUM(T284:T285))</f>
        <v>33</v>
      </c>
      <c r="U286" s="13">
        <f>IF(SUM(S286:T286)&lt;80,SUM(S286:T286),SUM(S286:T286))</f>
        <v>60</v>
      </c>
      <c r="V286" s="13">
        <f>SUM(V284:V285)</f>
        <v>34</v>
      </c>
      <c r="W286" s="13">
        <f>IF(SUM(W284:W285)&lt;38,SUM(W284:W285),SUM(W284:W285))</f>
        <v>29</v>
      </c>
      <c r="X286" s="13">
        <f>IF(SUM(V286:W286)&lt;80,SUM(V286:W286),SUM(V286:W286))</f>
        <v>63</v>
      </c>
      <c r="Y286" s="13">
        <f>SUM(Y284:Y285)</f>
        <v>6</v>
      </c>
      <c r="Z286" s="13">
        <f>IF(SUM(Z284:Z285)&lt;19,SUM(Z284:Z285),SUM(Z284:Z285))</f>
        <v>34</v>
      </c>
      <c r="AA286" s="13">
        <f>IF(SUM(Y286:Z286)&lt;40,SUM(Y286:Z286),SUM(Y286:Z286))</f>
        <v>40</v>
      </c>
      <c r="AB286" s="13">
        <f>SUM(AB284:AB285)</f>
        <v>19</v>
      </c>
      <c r="AC286" s="13">
        <f>IF(SUM(AC284:AC285)&lt;19,SUM(AC284:AC285),SUM(AC284:AC285))</f>
        <v>22</v>
      </c>
      <c r="AD286" s="13">
        <f>IF(SUM(AB286:AC286)&lt;40,SUM(AB286:AC286),SUM(AB286:AC286))</f>
        <v>41</v>
      </c>
      <c r="AE286" s="13">
        <f>SUM(AE284:AE285)</f>
        <v>8</v>
      </c>
      <c r="AF286" s="13">
        <f>IF(SUM(AF284:AF285)&lt;19,SUM(AF284:AF285),SUM(AF284:AF285))</f>
        <v>8</v>
      </c>
      <c r="AG286" s="13"/>
      <c r="AH286" s="13">
        <f>SUM(AH284:AH285)</f>
        <v>12</v>
      </c>
      <c r="AI286" s="13">
        <f>IF(SUM(AI284:AI285)&lt;19,SUM(AI284:AI285),SUM(AI284:AI285))</f>
        <v>14</v>
      </c>
      <c r="AJ286" s="13"/>
      <c r="AK286" s="13">
        <f>SUM(AK284:AK285)</f>
        <v>8</v>
      </c>
      <c r="AL286" s="13">
        <f>IF(SUM(AL284:AL285)&lt;9,SUM(AL284:AL285),SUM(AL284:AL285))</f>
        <v>12</v>
      </c>
      <c r="AM286" s="13">
        <f>IF(SUM(AK286:AL286)&lt;20,SUM(AK286:AL286),SUM(AK286:AL286))</f>
        <v>20</v>
      </c>
      <c r="AN286" s="15" t="str">
        <f>IF(OR(I286&lt;100,L286&lt;100,O286&lt;100,R286&lt;60,U286&lt;60,X286&lt;60,AA286&lt;40,AD286&lt;40,AG286&lt;40,AJ286&lt;40,AM286&lt;20),"0",SUM(AA286,AD286,X286,U286,R286,O286,L286,I286,AG286,AJ286,AM286))</f>
        <v>0</v>
      </c>
      <c r="AO286" s="15">
        <f>AN286/1320*100</f>
        <v>0</v>
      </c>
      <c r="AP286" s="15" t="str">
        <f>IF(AO286&lt;50,"   ",IF(AO286&lt;65,"مقبول",IF(AO286&lt;75,"جيد",IF(AO286&lt;85,"جيدجداً",IF(AO286&lt;=100,"ممتاز","خطا")))))</f>
        <v xml:space="preserve">   </v>
      </c>
      <c r="AQ286" s="49"/>
      <c r="AR286" s="49"/>
      <c r="AS286" s="49"/>
      <c r="AT286" s="49"/>
      <c r="AU286" s="61"/>
      <c r="AV286" s="46"/>
    </row>
    <row r="287" spans="2:48" ht="28.5" customHeight="1" thickBot="1">
      <c r="B287" s="48">
        <v>66</v>
      </c>
      <c r="C287" s="93">
        <v>675</v>
      </c>
      <c r="D287" s="50" t="s">
        <v>44</v>
      </c>
      <c r="E287" s="93">
        <v>277</v>
      </c>
      <c r="F287" s="11" t="s">
        <v>30</v>
      </c>
      <c r="G287" s="27">
        <v>26</v>
      </c>
      <c r="H287" s="27">
        <v>54</v>
      </c>
      <c r="I287" s="13">
        <f>SUM(G287:H287)</f>
        <v>80</v>
      </c>
      <c r="J287" s="27">
        <v>29</v>
      </c>
      <c r="K287" s="27">
        <v>42</v>
      </c>
      <c r="L287" s="13">
        <f>SUM(J287:K287)</f>
        <v>71</v>
      </c>
      <c r="M287" s="27">
        <v>26</v>
      </c>
      <c r="N287" s="27">
        <v>47</v>
      </c>
      <c r="O287" s="13">
        <f>SUM(M287:N287)</f>
        <v>73</v>
      </c>
      <c r="P287" s="27">
        <v>20</v>
      </c>
      <c r="Q287" s="27">
        <v>25</v>
      </c>
      <c r="R287" s="13">
        <f>SUM(P287:Q287)</f>
        <v>45</v>
      </c>
      <c r="S287" s="27">
        <v>22</v>
      </c>
      <c r="T287" s="27">
        <v>29</v>
      </c>
      <c r="U287" s="13">
        <f>SUM(S287:T287)</f>
        <v>51</v>
      </c>
      <c r="V287" s="27">
        <v>17</v>
      </c>
      <c r="W287" s="27">
        <v>28</v>
      </c>
      <c r="X287" s="13">
        <f>SUM(V287:W287)</f>
        <v>45</v>
      </c>
      <c r="Y287" s="27">
        <v>10</v>
      </c>
      <c r="Z287" s="27">
        <v>24</v>
      </c>
      <c r="AA287" s="13">
        <f>SUM(Y287:Z287)</f>
        <v>34</v>
      </c>
      <c r="AB287" s="27">
        <v>10</v>
      </c>
      <c r="AC287" s="27">
        <v>23</v>
      </c>
      <c r="AD287" s="13">
        <f>SUM(AB287:AC287)</f>
        <v>33</v>
      </c>
      <c r="AE287" s="27">
        <v>10</v>
      </c>
      <c r="AF287" s="27">
        <v>13</v>
      </c>
      <c r="AG287" s="13">
        <f>SUM(AE287:AF287)</f>
        <v>23</v>
      </c>
      <c r="AH287" s="27">
        <v>9</v>
      </c>
      <c r="AI287" s="27">
        <v>24</v>
      </c>
      <c r="AJ287" s="13">
        <f>SUM(AH287:AI287)</f>
        <v>33</v>
      </c>
      <c r="AK287" s="27">
        <v>6</v>
      </c>
      <c r="AL287" s="27">
        <v>6</v>
      </c>
      <c r="AM287" s="13">
        <f>SUM(AK287:AL287)</f>
        <v>12</v>
      </c>
      <c r="AN287" s="54"/>
      <c r="AO287" s="54"/>
      <c r="AP287" s="55"/>
      <c r="AQ287" s="49"/>
      <c r="AR287" s="49"/>
      <c r="AS287" s="49"/>
      <c r="AT287" s="49"/>
      <c r="AU287" s="59" t="str">
        <f t="shared" ref="AU287" si="84">IF(AN289="0","راسب","ناجح")</f>
        <v>ناجح</v>
      </c>
      <c r="AV287" s="46" t="str">
        <f t="shared" ref="AV287:AV290" si="85">IF(AN289="0","له دور ثانٍ في : ","ناجح")&amp;IF(COUNTIF(H289,"&lt;56")+COUNTIF(I289,"&lt;100")=0,,"عربي،")&amp;IF(COUNTIF(K289,"&lt;56")+COUNTIF(L289,"&lt;100")=0,,"إنجليزي،")&amp;IF(COUNTIF(N289,"&lt;56")+COUNTIF(O289,"&lt;100")=0,," رياضيات،")&amp;IF(COUNTIF(Q289,"&lt;29")+COUNTIF(R289,"&lt;60")=0,,"فيزياء ،")&amp;IF(COUNTIF(T289,"&lt;29")+COUNTIF(U289,"&lt;60")=0,,"كيمياء،")&amp;IF(COUNTIF(W289,"&lt;29")+COUNTIF(X289,"&lt;60")=0,,"أحياء،")&amp;IF(COUNTIF(Z289,"&lt;22")+COUNTIF(AA289,"&lt;40")=0,,"دين، ")&amp;IF(COUNTIF(AC289,"&lt;19")+COUNTIF(AD289,"&lt;40")=0,,"حاسوب،
")&amp;IF(COUNTIF(AF289,"&lt;22")+COUNTIF(AG289,"&lt;40")=0,,"تاريخ ،")&amp;IF(COUNTIF(AI289,"&lt;22")+COUNTIF(AJ289,"&lt;40")=0,,"جغرافيا،")&amp;IF(COUNTIF(AL289,"&lt;11")+COUNTIF(AM289,"&lt;20")=0,,"أساسيات الحياة الاجتماعية، ")</f>
        <v>ناجح</v>
      </c>
    </row>
    <row r="288" spans="2:48" ht="28.5" customHeight="1" thickBot="1">
      <c r="B288" s="48"/>
      <c r="C288" s="94"/>
      <c r="D288" s="51"/>
      <c r="E288" s="94"/>
      <c r="F288" s="11" t="s">
        <v>31</v>
      </c>
      <c r="G288" s="27">
        <v>30</v>
      </c>
      <c r="H288" s="27">
        <v>50</v>
      </c>
      <c r="I288" s="13">
        <f>SUM(G288:H288)</f>
        <v>80</v>
      </c>
      <c r="J288" s="27">
        <v>28</v>
      </c>
      <c r="K288" s="27">
        <v>45</v>
      </c>
      <c r="L288" s="13">
        <f>SUM(J288:K288)</f>
        <v>73</v>
      </c>
      <c r="M288" s="27">
        <v>24</v>
      </c>
      <c r="N288" s="27">
        <v>43</v>
      </c>
      <c r="O288" s="13">
        <f>SUM(M288:N288)</f>
        <v>67</v>
      </c>
      <c r="P288" s="27">
        <v>20</v>
      </c>
      <c r="Q288" s="27">
        <v>24</v>
      </c>
      <c r="R288" s="13">
        <f>SUM(P288:Q288)</f>
        <v>44</v>
      </c>
      <c r="S288" s="27">
        <v>24</v>
      </c>
      <c r="T288" s="27">
        <v>32</v>
      </c>
      <c r="U288" s="13">
        <f>SUM(S288:T288)</f>
        <v>56</v>
      </c>
      <c r="V288" s="27">
        <v>19</v>
      </c>
      <c r="W288" s="27">
        <v>24</v>
      </c>
      <c r="X288" s="13">
        <f>SUM(V288:W288)</f>
        <v>43</v>
      </c>
      <c r="Y288" s="27">
        <v>10</v>
      </c>
      <c r="Z288" s="27">
        <v>18</v>
      </c>
      <c r="AA288" s="13">
        <f>SUM(Y288:Z288)</f>
        <v>28</v>
      </c>
      <c r="AB288" s="27">
        <v>10</v>
      </c>
      <c r="AC288" s="27">
        <v>20</v>
      </c>
      <c r="AD288" s="13">
        <f>SUM(AB288:AC288)</f>
        <v>30</v>
      </c>
      <c r="AE288" s="27">
        <v>11</v>
      </c>
      <c r="AF288" s="27">
        <v>23</v>
      </c>
      <c r="AG288" s="13">
        <f>SUM(AE288:AF288)</f>
        <v>34</v>
      </c>
      <c r="AH288" s="27">
        <v>10</v>
      </c>
      <c r="AI288" s="27">
        <v>20</v>
      </c>
      <c r="AJ288" s="13">
        <f>SUM(AH288:AI288)</f>
        <v>30</v>
      </c>
      <c r="AK288" s="27">
        <v>4</v>
      </c>
      <c r="AL288" s="27">
        <v>9</v>
      </c>
      <c r="AM288" s="13">
        <f>SUM(AK288:AL288)</f>
        <v>13</v>
      </c>
      <c r="AN288" s="54"/>
      <c r="AO288" s="54"/>
      <c r="AP288" s="56"/>
      <c r="AQ288" s="49"/>
      <c r="AR288" s="49"/>
      <c r="AS288" s="49"/>
      <c r="AT288" s="49"/>
      <c r="AU288" s="60"/>
      <c r="AV288" s="46"/>
    </row>
    <row r="289" spans="2:48" ht="36" customHeight="1" thickBot="1">
      <c r="B289" s="48"/>
      <c r="C289" s="94"/>
      <c r="D289" s="58"/>
      <c r="E289" s="94"/>
      <c r="F289" s="14" t="s">
        <v>32</v>
      </c>
      <c r="G289" s="13">
        <f>SUM(G287:G288)</f>
        <v>56</v>
      </c>
      <c r="H289" s="13">
        <f>IF(SUM(H287:H288)&lt;38,SUM(H287:H288),SUM(H287:H288))</f>
        <v>104</v>
      </c>
      <c r="I289" s="13">
        <f>IF(SUM(G289:H289)&lt;100,SUM(G289:H289),SUM(G289:H289))</f>
        <v>160</v>
      </c>
      <c r="J289" s="13">
        <f>SUM(J287:J288)</f>
        <v>57</v>
      </c>
      <c r="K289" s="13">
        <f>IF(SUM(K287:K288)&lt;38,SUM(K287:K288),SUM(K287:K288))</f>
        <v>87</v>
      </c>
      <c r="L289" s="13">
        <f>IF(SUM(J289:K289)&lt;100,SUM(J289:K289),SUM(J289:K289))</f>
        <v>144</v>
      </c>
      <c r="M289" s="13">
        <f>SUM(M287:M288)</f>
        <v>50</v>
      </c>
      <c r="N289" s="13">
        <f>IF(SUM(N287:N288)&lt;38,SUM(N287:N288),SUM(N287:N288))</f>
        <v>90</v>
      </c>
      <c r="O289" s="13">
        <f>IF(SUM(M289:N289)&lt;100,SUM(M289:N289),SUM(M289:N289))</f>
        <v>140</v>
      </c>
      <c r="P289" s="13">
        <f>SUM(P287:P288)</f>
        <v>40</v>
      </c>
      <c r="Q289" s="13">
        <f>IF(SUM(Q287:Q288)&lt;38,SUM(Q287:Q288),SUM(Q287:Q288))</f>
        <v>49</v>
      </c>
      <c r="R289" s="13">
        <f>IF(SUM(P289:Q289)&lt;80,SUM(P289:Q289),SUM(P289:Q289))</f>
        <v>89</v>
      </c>
      <c r="S289" s="13">
        <f>SUM(S287:S288)</f>
        <v>46</v>
      </c>
      <c r="T289" s="13">
        <f>IF(SUM(T287:T288)&lt;38,SUM(T287:T288),SUM(T287:T288))</f>
        <v>61</v>
      </c>
      <c r="U289" s="13">
        <f>IF(SUM(S289:T289)&lt;80,SUM(S289:T289),SUM(S289:T289))</f>
        <v>107</v>
      </c>
      <c r="V289" s="13">
        <f>SUM(V287:V288)</f>
        <v>36</v>
      </c>
      <c r="W289" s="13">
        <f>IF(SUM(W287:W288)&lt;38,SUM(W287:W288),SUM(W287:W288))</f>
        <v>52</v>
      </c>
      <c r="X289" s="13">
        <f>IF(SUM(V289:W289)&lt;80,SUM(V289:W289),SUM(V289:W289))</f>
        <v>88</v>
      </c>
      <c r="Y289" s="13">
        <f>SUM(Y287:Y288)</f>
        <v>20</v>
      </c>
      <c r="Z289" s="13">
        <f>IF(SUM(Z287:Z288)&lt;19,SUM(Z287:Z288),SUM(Z287:Z288))</f>
        <v>42</v>
      </c>
      <c r="AA289" s="13">
        <f>IF(SUM(Y289:Z289)&lt;40,SUM(Y289:Z289),SUM(Y289:Z289))</f>
        <v>62</v>
      </c>
      <c r="AB289" s="13">
        <f>SUM(AB287:AB288)</f>
        <v>20</v>
      </c>
      <c r="AC289" s="13">
        <f>IF(SUM(AC287:AC288)&lt;19,SUM(AC287:AC288),SUM(AC287:AC288))</f>
        <v>43</v>
      </c>
      <c r="AD289" s="13">
        <f>IF(SUM(AB289:AC289)&lt;40,SUM(AB289:AC289),SUM(AB289:AC289))</f>
        <v>63</v>
      </c>
      <c r="AE289" s="13">
        <f>SUM(AE287:AE288)</f>
        <v>21</v>
      </c>
      <c r="AF289" s="13">
        <f>IF(SUM(AF287:AF288)&lt;19,SUM(AF287:AF288),SUM(AF287:AF288))</f>
        <v>36</v>
      </c>
      <c r="AG289" s="13">
        <f>IF(SUM(AE289:AF289)&lt;40,SUM(AE289:AF289),SUM(AE289:AF289))</f>
        <v>57</v>
      </c>
      <c r="AH289" s="13">
        <f>SUM(AH287:AH288)</f>
        <v>19</v>
      </c>
      <c r="AI289" s="13">
        <f>IF(SUM(AI287:AI288)&lt;19,SUM(AI287:AI288),SUM(AI287:AI288))</f>
        <v>44</v>
      </c>
      <c r="AJ289" s="13">
        <f>IF(SUM(AH289:AI289)&lt;40,SUM(AH289:AI289),SUM(AH289:AI289))</f>
        <v>63</v>
      </c>
      <c r="AK289" s="13">
        <f>SUM(AK287:AK288)</f>
        <v>10</v>
      </c>
      <c r="AL289" s="13">
        <f>IF(SUM(AL287:AL288)&lt;9,SUM(AL287:AL288),SUM(AL287:AL288))</f>
        <v>15</v>
      </c>
      <c r="AM289" s="13">
        <f>IF(SUM(AK289:AL289)&lt;20,SUM(AK289:AL289),SUM(AK289:AL289))</f>
        <v>25</v>
      </c>
      <c r="AN289" s="15">
        <f>IF(OR(I289&lt;100,L289&lt;100,O289&lt;100,R289&lt;60,U289&lt;60,X289&lt;60,AA289&lt;40,AD289&lt;40,AG289&lt;40,AJ289&lt;40,AM289&lt;20),"0",SUM(AA289,AD289,X289,U289,R289,O289,L289,I289,AG289,AJ289,AM289))</f>
        <v>998</v>
      </c>
      <c r="AO289" s="15">
        <f>AN289/1320*100</f>
        <v>75.606060606060609</v>
      </c>
      <c r="AP289" s="15" t="str">
        <f>IF(AO289&lt;50,"   ",IF(AO289&lt;65,"مقبول",IF(AO289&lt;75,"جيد",IF(AO289&lt;85,"جيد جداً",IF(AO289&lt;=100,"ممتاز","خطا")))))</f>
        <v>جيد جداً</v>
      </c>
      <c r="AQ289" s="49"/>
      <c r="AR289" s="49"/>
      <c r="AS289" s="49"/>
      <c r="AT289" s="49"/>
      <c r="AU289" s="61"/>
      <c r="AV289" s="46"/>
    </row>
    <row r="290" spans="2:48" ht="28.5" customHeight="1" thickBot="1">
      <c r="B290" s="48">
        <v>67</v>
      </c>
      <c r="C290" s="93">
        <v>676</v>
      </c>
      <c r="D290" s="50" t="s">
        <v>45</v>
      </c>
      <c r="E290" s="93">
        <v>278</v>
      </c>
      <c r="F290" s="11" t="s">
        <v>30</v>
      </c>
      <c r="G290" s="27">
        <v>16</v>
      </c>
      <c r="H290" s="27">
        <v>54</v>
      </c>
      <c r="I290" s="13">
        <f>SUM(G290:H290)</f>
        <v>70</v>
      </c>
      <c r="J290" s="27">
        <v>26</v>
      </c>
      <c r="K290" s="27">
        <v>30</v>
      </c>
      <c r="L290" s="13">
        <f>SUM(J290:K290)</f>
        <v>56</v>
      </c>
      <c r="M290" s="27">
        <v>16</v>
      </c>
      <c r="N290" s="27">
        <v>17</v>
      </c>
      <c r="O290" s="13">
        <f>SUM(M290:N290)</f>
        <v>33</v>
      </c>
      <c r="P290" s="27">
        <v>18</v>
      </c>
      <c r="Q290" s="27">
        <v>12</v>
      </c>
      <c r="R290" s="13">
        <f>SUM(P290:Q290)</f>
        <v>30</v>
      </c>
      <c r="S290" s="27">
        <v>15</v>
      </c>
      <c r="T290" s="27">
        <v>11</v>
      </c>
      <c r="U290" s="13">
        <f>SUM(S290:T290)</f>
        <v>26</v>
      </c>
      <c r="V290" s="27">
        <v>14</v>
      </c>
      <c r="W290" s="27">
        <v>20</v>
      </c>
      <c r="X290" s="13">
        <f>SUM(V290:W290)</f>
        <v>34</v>
      </c>
      <c r="Y290" s="27">
        <v>7</v>
      </c>
      <c r="Z290" s="27">
        <v>18</v>
      </c>
      <c r="AA290" s="13">
        <f>SUM(Y290:Z290)</f>
        <v>25</v>
      </c>
      <c r="AB290" s="27">
        <v>13</v>
      </c>
      <c r="AC290" s="27">
        <v>10</v>
      </c>
      <c r="AD290" s="13">
        <f>SUM(AB290:AC290)</f>
        <v>23</v>
      </c>
      <c r="AE290" s="27">
        <v>7</v>
      </c>
      <c r="AF290" s="27">
        <v>6</v>
      </c>
      <c r="AG290" s="13">
        <f>SUM(AE290:AF290)</f>
        <v>13</v>
      </c>
      <c r="AH290" s="27">
        <v>7</v>
      </c>
      <c r="AI290" s="27">
        <v>9</v>
      </c>
      <c r="AJ290" s="13">
        <f>SUM(AH290:AI290)</f>
        <v>16</v>
      </c>
      <c r="AK290" s="27">
        <v>6</v>
      </c>
      <c r="AL290" s="27">
        <v>9</v>
      </c>
      <c r="AM290" s="13">
        <f>SUM(AK290:AL290)</f>
        <v>15</v>
      </c>
      <c r="AN290" s="54"/>
      <c r="AO290" s="54"/>
      <c r="AP290" s="55"/>
      <c r="AQ290" s="49"/>
      <c r="AR290" s="49"/>
      <c r="AS290" s="49"/>
      <c r="AT290" s="49"/>
      <c r="AU290" s="59" t="str">
        <f t="shared" ref="AU290" si="86">IF(AN292="0","راسب","ناجح")</f>
        <v>راسب</v>
      </c>
      <c r="AV290" s="46" t="str">
        <f t="shared" si="85"/>
        <v>له دور ثانٍ في :  رياضيات،</v>
      </c>
    </row>
    <row r="291" spans="2:48" ht="28.5" customHeight="1" thickBot="1">
      <c r="B291" s="48"/>
      <c r="C291" s="94"/>
      <c r="D291" s="51"/>
      <c r="E291" s="94"/>
      <c r="F291" s="11" t="s">
        <v>31</v>
      </c>
      <c r="G291" s="27">
        <v>21</v>
      </c>
      <c r="H291" s="27">
        <v>39</v>
      </c>
      <c r="I291" s="13">
        <f>SUM(G291:H291)</f>
        <v>60</v>
      </c>
      <c r="J291" s="27">
        <v>25</v>
      </c>
      <c r="K291" s="27">
        <v>29</v>
      </c>
      <c r="L291" s="13">
        <f>SUM(J291:K291)</f>
        <v>54</v>
      </c>
      <c r="M291" s="27">
        <v>19</v>
      </c>
      <c r="N291" s="27">
        <v>16</v>
      </c>
      <c r="O291" s="13">
        <f>SUM(M291:N291)</f>
        <v>35</v>
      </c>
      <c r="P291" s="27">
        <v>14</v>
      </c>
      <c r="Q291" s="27">
        <v>17</v>
      </c>
      <c r="R291" s="13">
        <f>SUM(P291:Q291)</f>
        <v>31</v>
      </c>
      <c r="S291" s="27">
        <v>13</v>
      </c>
      <c r="T291" s="27">
        <v>21</v>
      </c>
      <c r="U291" s="13">
        <f>SUM(S291:T291)</f>
        <v>34</v>
      </c>
      <c r="V291" s="27">
        <v>18</v>
      </c>
      <c r="W291" s="27">
        <v>16</v>
      </c>
      <c r="X291" s="13">
        <f>SUM(V291:W291)</f>
        <v>34</v>
      </c>
      <c r="Y291" s="27">
        <v>5</v>
      </c>
      <c r="Z291" s="27">
        <v>19</v>
      </c>
      <c r="AA291" s="13">
        <f>SUM(Y291:Z291)</f>
        <v>24</v>
      </c>
      <c r="AB291" s="27">
        <v>11</v>
      </c>
      <c r="AC291" s="27">
        <v>16</v>
      </c>
      <c r="AD291" s="13">
        <f>SUM(AB291:AC291)</f>
        <v>27</v>
      </c>
      <c r="AE291" s="27">
        <v>9</v>
      </c>
      <c r="AF291" s="27">
        <v>18</v>
      </c>
      <c r="AG291" s="13">
        <f>SUM(AE291:AF291)</f>
        <v>27</v>
      </c>
      <c r="AH291" s="27">
        <v>11</v>
      </c>
      <c r="AI291" s="27">
        <v>15</v>
      </c>
      <c r="AJ291" s="13">
        <f>SUM(AH291:AI291)</f>
        <v>26</v>
      </c>
      <c r="AK291" s="27">
        <v>3</v>
      </c>
      <c r="AL291" s="27">
        <v>5</v>
      </c>
      <c r="AM291" s="13">
        <f>SUM(AK291:AL291)</f>
        <v>8</v>
      </c>
      <c r="AN291" s="54"/>
      <c r="AO291" s="54"/>
      <c r="AP291" s="56"/>
      <c r="AQ291" s="49"/>
      <c r="AR291" s="49"/>
      <c r="AS291" s="49"/>
      <c r="AT291" s="49"/>
      <c r="AU291" s="60"/>
      <c r="AV291" s="46"/>
    </row>
    <row r="292" spans="2:48" ht="36" customHeight="1" thickBot="1">
      <c r="B292" s="48"/>
      <c r="C292" s="94"/>
      <c r="D292" s="53"/>
      <c r="E292" s="94"/>
      <c r="F292" s="14" t="s">
        <v>32</v>
      </c>
      <c r="G292" s="13">
        <f>SUM(G290:G291)</f>
        <v>37</v>
      </c>
      <c r="H292" s="13">
        <f>IF(SUM(H290:H291)&lt;38,SUM(H290:H291),SUM(H290:H291))</f>
        <v>93</v>
      </c>
      <c r="I292" s="13">
        <f>IF(SUM(G292:H292)&lt;100,SUM(G292:H292),SUM(G292:H292))</f>
        <v>130</v>
      </c>
      <c r="J292" s="13">
        <f>SUM(J290:J291)</f>
        <v>51</v>
      </c>
      <c r="K292" s="13">
        <f>IF(SUM(K290:K291)&lt;38,SUM(K290:K291),SUM(K290:K291))</f>
        <v>59</v>
      </c>
      <c r="L292" s="13">
        <f>IF(SUM(J292:K292)&lt;100,SUM(J292:K292),SUM(J292:K292))</f>
        <v>110</v>
      </c>
      <c r="M292" s="13">
        <f>SUM(M290:M291)</f>
        <v>35</v>
      </c>
      <c r="N292" s="13">
        <f>IF(SUM(N290:N291)&lt;38,SUM(N290:N291),SUM(N290:N291))</f>
        <v>33</v>
      </c>
      <c r="O292" s="13"/>
      <c r="P292" s="13">
        <f>SUM(P290:P291)</f>
        <v>32</v>
      </c>
      <c r="Q292" s="13">
        <f>IF(SUM(Q290:Q291)&lt;38,SUM(Q290:Q291),SUM(Q290:Q291))</f>
        <v>29</v>
      </c>
      <c r="R292" s="13">
        <f>IF(SUM(P292:Q292)&lt;80,SUM(P292:Q292),SUM(P292:Q292))</f>
        <v>61</v>
      </c>
      <c r="S292" s="13">
        <f>SUM(S290:S291)</f>
        <v>28</v>
      </c>
      <c r="T292" s="13">
        <f>IF(SUM(T290:T291)&lt;38,SUM(T290:T291),SUM(T290:T291))</f>
        <v>32</v>
      </c>
      <c r="U292" s="13">
        <f>IF(SUM(S292:T292)&lt;80,SUM(S292:T292),SUM(S292:T292))</f>
        <v>60</v>
      </c>
      <c r="V292" s="13">
        <f>SUM(V290:V291)</f>
        <v>32</v>
      </c>
      <c r="W292" s="13">
        <f>IF(SUM(W290:W291)&lt;38,SUM(W290:W291),SUM(W290:W291))</f>
        <v>36</v>
      </c>
      <c r="X292" s="13">
        <f>IF(SUM(V292:W292)&lt;80,SUM(V292:W292),SUM(V292:W292))</f>
        <v>68</v>
      </c>
      <c r="Y292" s="13">
        <f>SUM(Y290:Y291)</f>
        <v>12</v>
      </c>
      <c r="Z292" s="13">
        <f>IF(SUM(Z290:Z291)&lt;19,SUM(Z290:Z291),SUM(Z290:Z291))</f>
        <v>37</v>
      </c>
      <c r="AA292" s="13">
        <f>IF(SUM(Y292:Z292)&lt;40,SUM(Y292:Z292),SUM(Y292:Z292))</f>
        <v>49</v>
      </c>
      <c r="AB292" s="13">
        <f>SUM(AB290:AB291)</f>
        <v>24</v>
      </c>
      <c r="AC292" s="13">
        <f>IF(SUM(AC290:AC291)&lt;19,SUM(AC290:AC291),SUM(AC290:AC291))</f>
        <v>26</v>
      </c>
      <c r="AD292" s="13">
        <f>IF(SUM(AB292:AC292)&lt;40,SUM(AB292:AC292),SUM(AB292:AC292))</f>
        <v>50</v>
      </c>
      <c r="AE292" s="13">
        <f>SUM(AE290:AE291)</f>
        <v>16</v>
      </c>
      <c r="AF292" s="13">
        <f>IF(SUM(AF290:AF291)&lt;19,SUM(AF290:AF291),SUM(AF290:AF291))</f>
        <v>24</v>
      </c>
      <c r="AG292" s="13">
        <f>IF(SUM(AE292:AF292)&lt;40,SUM(AE292:AF292),SUM(AE292:AF292))</f>
        <v>40</v>
      </c>
      <c r="AH292" s="13">
        <f>SUM(AH290:AH291)</f>
        <v>18</v>
      </c>
      <c r="AI292" s="13">
        <f>IF(SUM(AI290:AI291)&lt;19,SUM(AI290:AI291),SUM(AI290:AI291))</f>
        <v>24</v>
      </c>
      <c r="AJ292" s="13">
        <f>IF(SUM(AH292:AI292)&lt;40,SUM(AH292:AI292),SUM(AH292:AI292))</f>
        <v>42</v>
      </c>
      <c r="AK292" s="13">
        <f>SUM(AK290:AK291)</f>
        <v>9</v>
      </c>
      <c r="AL292" s="13">
        <f>IF(SUM(AL290:AL291)&lt;9,SUM(AL290:AL291),SUM(AL290:AL291))</f>
        <v>14</v>
      </c>
      <c r="AM292" s="13">
        <f>IF(SUM(AK292:AL292)&lt;20,SUM(AK292:AL292),SUM(AK292:AL292))</f>
        <v>23</v>
      </c>
      <c r="AN292" s="15" t="str">
        <f>IF(OR(I292&lt;100,L292&lt;100,O292&lt;100,R292&lt;60,U292&lt;60,X292&lt;60,AA292&lt;40,AD292&lt;40,AG292&lt;40,AJ292&lt;40,AM292&lt;20),"0",SUM(AA292,AD292,X292,U292,R292,O292,L292,I292,AG292,AJ292,AM292))</f>
        <v>0</v>
      </c>
      <c r="AO292" s="15">
        <f>AN292/1320*100</f>
        <v>0</v>
      </c>
      <c r="AP292" s="15" t="str">
        <f>IF(AO292&lt;50,"   ",IF(AO292&lt;65,"مقبول",IF(AO292&lt;75,"جيد",IF(AO292&lt;85,"جيدجداً",IF(AO292&lt;=100,"ممتاز","خطا")))))</f>
        <v xml:space="preserve">   </v>
      </c>
      <c r="AQ292" s="49"/>
      <c r="AR292" s="49"/>
      <c r="AS292" s="49"/>
      <c r="AT292" s="49"/>
      <c r="AU292" s="61"/>
      <c r="AV292" s="46"/>
    </row>
    <row r="293" spans="2:48" ht="28.5" customHeight="1" thickBot="1">
      <c r="B293" s="48">
        <v>68</v>
      </c>
      <c r="C293" s="93">
        <v>677</v>
      </c>
      <c r="D293" s="50" t="s">
        <v>46</v>
      </c>
      <c r="E293" s="93">
        <v>279</v>
      </c>
      <c r="F293" s="11" t="s">
        <v>30</v>
      </c>
      <c r="G293" s="27">
        <v>18</v>
      </c>
      <c r="H293" s="27">
        <v>56</v>
      </c>
      <c r="I293" s="13">
        <f>SUM(G293:H293)</f>
        <v>74</v>
      </c>
      <c r="J293" s="27">
        <v>24</v>
      </c>
      <c r="K293" s="27">
        <v>30</v>
      </c>
      <c r="L293" s="13">
        <f>SUM(J293:K293)</f>
        <v>54</v>
      </c>
      <c r="M293" s="27">
        <v>17</v>
      </c>
      <c r="N293" s="27">
        <v>44</v>
      </c>
      <c r="O293" s="13">
        <f>SUM(M293:N293)</f>
        <v>61</v>
      </c>
      <c r="P293" s="27">
        <v>22</v>
      </c>
      <c r="Q293" s="27">
        <v>10</v>
      </c>
      <c r="R293" s="13">
        <f>SUM(P293:Q293)</f>
        <v>32</v>
      </c>
      <c r="S293" s="27">
        <v>20</v>
      </c>
      <c r="T293" s="27">
        <v>19</v>
      </c>
      <c r="U293" s="13">
        <f>SUM(S293:T293)</f>
        <v>39</v>
      </c>
      <c r="V293" s="27">
        <v>18</v>
      </c>
      <c r="W293" s="27">
        <v>27</v>
      </c>
      <c r="X293" s="13">
        <f>SUM(V293:W293)</f>
        <v>45</v>
      </c>
      <c r="Y293" s="27">
        <v>10</v>
      </c>
      <c r="Z293" s="27">
        <v>22</v>
      </c>
      <c r="AA293" s="13">
        <f>SUM(Y293:Z293)</f>
        <v>32</v>
      </c>
      <c r="AB293" s="27">
        <v>14</v>
      </c>
      <c r="AC293" s="27">
        <v>22</v>
      </c>
      <c r="AD293" s="13">
        <f>SUM(AB293:AC293)</f>
        <v>36</v>
      </c>
      <c r="AE293" s="27">
        <v>11</v>
      </c>
      <c r="AF293" s="27">
        <v>17</v>
      </c>
      <c r="AG293" s="13">
        <f>SUM(AE293:AF293)</f>
        <v>28</v>
      </c>
      <c r="AH293" s="27">
        <v>9</v>
      </c>
      <c r="AI293" s="27">
        <v>18</v>
      </c>
      <c r="AJ293" s="13">
        <f>SUM(AH293:AI293)</f>
        <v>27</v>
      </c>
      <c r="AK293" s="27">
        <v>5</v>
      </c>
      <c r="AL293" s="27">
        <v>9</v>
      </c>
      <c r="AM293" s="13">
        <f>SUM(AK293:AL293)</f>
        <v>14</v>
      </c>
      <c r="AN293" s="54"/>
      <c r="AO293" s="54"/>
      <c r="AP293" s="55"/>
      <c r="AQ293" s="49"/>
      <c r="AR293" s="49"/>
      <c r="AS293" s="49"/>
      <c r="AT293" s="49"/>
      <c r="AU293" s="59" t="str">
        <f t="shared" ref="AU293" si="87">IF(AN295="0","راسب","ناجح")</f>
        <v>ناجح</v>
      </c>
      <c r="AV293" s="46" t="str">
        <f t="shared" ref="AV293:AV296" si="88">IF(AN295="0","له دور ثانٍ في : ","ناجح")&amp;IF(COUNTIF(H295,"&lt;56")+COUNTIF(I295,"&lt;100")=0,,"عربي،")&amp;IF(COUNTIF(K295,"&lt;56")+COUNTIF(L295,"&lt;100")=0,,"إنجليزي،")&amp;IF(COUNTIF(N295,"&lt;56")+COUNTIF(O295,"&lt;100")=0,," رياضيات،")&amp;IF(COUNTIF(Q295,"&lt;29")+COUNTIF(R295,"&lt;60")=0,,"فيزياء ،")&amp;IF(COUNTIF(T295,"&lt;29")+COUNTIF(U295,"&lt;60")=0,,"كيمياء،")&amp;IF(COUNTIF(W295,"&lt;29")+COUNTIF(X295,"&lt;60")=0,,"أحياء،")&amp;IF(COUNTIF(Z295,"&lt;22")+COUNTIF(AA295,"&lt;40")=0,,"دين، ")&amp;IF(COUNTIF(AC295,"&lt;19")+COUNTIF(AD295,"&lt;40")=0,,"حاسوب،
")&amp;IF(COUNTIF(AF295,"&lt;22")+COUNTIF(AG295,"&lt;40")=0,,"تاريخ ،")&amp;IF(COUNTIF(AI295,"&lt;22")+COUNTIF(AJ295,"&lt;40")=0,,"جغرافيا،")&amp;IF(COUNTIF(AL295,"&lt;11")+COUNTIF(AM295,"&lt;20")=0,,"أساسيات الحياة الاجتماعية، ")</f>
        <v>ناجح</v>
      </c>
    </row>
    <row r="294" spans="2:48" ht="28.5" customHeight="1" thickBot="1">
      <c r="B294" s="48"/>
      <c r="C294" s="94"/>
      <c r="D294" s="51"/>
      <c r="E294" s="94"/>
      <c r="F294" s="11" t="s">
        <v>31</v>
      </c>
      <c r="G294" s="27">
        <v>20</v>
      </c>
      <c r="H294" s="27">
        <v>57</v>
      </c>
      <c r="I294" s="13">
        <f>SUM(G294:H294)</f>
        <v>77</v>
      </c>
      <c r="J294" s="27">
        <v>25</v>
      </c>
      <c r="K294" s="27">
        <v>26</v>
      </c>
      <c r="L294" s="13">
        <f>SUM(J294:K294)</f>
        <v>51</v>
      </c>
      <c r="M294" s="27">
        <v>17</v>
      </c>
      <c r="N294" s="27">
        <v>35</v>
      </c>
      <c r="O294" s="13">
        <f>SUM(M294:N294)</f>
        <v>52</v>
      </c>
      <c r="P294" s="27">
        <v>16</v>
      </c>
      <c r="Q294" s="27">
        <v>19</v>
      </c>
      <c r="R294" s="13">
        <f>SUM(P294:Q294)</f>
        <v>35</v>
      </c>
      <c r="S294" s="27">
        <v>19</v>
      </c>
      <c r="T294" s="27">
        <v>29</v>
      </c>
      <c r="U294" s="13">
        <f>SUM(S294:T294)</f>
        <v>48</v>
      </c>
      <c r="V294" s="27">
        <v>16</v>
      </c>
      <c r="W294" s="27">
        <v>17</v>
      </c>
      <c r="X294" s="13">
        <f>SUM(V294:W294)</f>
        <v>33</v>
      </c>
      <c r="Y294" s="27">
        <v>6</v>
      </c>
      <c r="Z294" s="27">
        <v>16</v>
      </c>
      <c r="AA294" s="13">
        <f>SUM(Y294:Z294)</f>
        <v>22</v>
      </c>
      <c r="AB294" s="27">
        <v>14</v>
      </c>
      <c r="AC294" s="27">
        <v>14</v>
      </c>
      <c r="AD294" s="13">
        <f>SUM(AB294:AC294)</f>
        <v>28</v>
      </c>
      <c r="AE294" s="27">
        <v>12</v>
      </c>
      <c r="AF294" s="27">
        <v>24</v>
      </c>
      <c r="AG294" s="13">
        <f>SUM(AE294:AF294)</f>
        <v>36</v>
      </c>
      <c r="AH294" s="27">
        <v>8</v>
      </c>
      <c r="AI294" s="27">
        <v>21</v>
      </c>
      <c r="AJ294" s="13">
        <f>SUM(AH294:AI294)</f>
        <v>29</v>
      </c>
      <c r="AK294" s="27">
        <v>5</v>
      </c>
      <c r="AL294" s="27">
        <v>10</v>
      </c>
      <c r="AM294" s="13">
        <f>SUM(AK294:AL294)</f>
        <v>15</v>
      </c>
      <c r="AN294" s="54"/>
      <c r="AO294" s="54"/>
      <c r="AP294" s="56"/>
      <c r="AQ294" s="49"/>
      <c r="AR294" s="49"/>
      <c r="AS294" s="49"/>
      <c r="AT294" s="49"/>
      <c r="AU294" s="60"/>
      <c r="AV294" s="46"/>
    </row>
    <row r="295" spans="2:48" ht="36" customHeight="1" thickBot="1">
      <c r="B295" s="48"/>
      <c r="C295" s="94"/>
      <c r="D295" s="51"/>
      <c r="E295" s="94"/>
      <c r="F295" s="14" t="s">
        <v>32</v>
      </c>
      <c r="G295" s="13">
        <f>SUM(G293:G294)</f>
        <v>38</v>
      </c>
      <c r="H295" s="13">
        <f>IF(SUM(H293:H294)&lt;38,SUM(H293:H294),SUM(H293:H294))</f>
        <v>113</v>
      </c>
      <c r="I295" s="13">
        <f>IF(SUM(G295:H295)&lt;100,SUM(G295:H295),SUM(G295:H295))</f>
        <v>151</v>
      </c>
      <c r="J295" s="13">
        <f>SUM(J293:J294)</f>
        <v>49</v>
      </c>
      <c r="K295" s="13">
        <f>IF(SUM(K293:K294)&lt;38,SUM(K293:K294),SUM(K293:K294))</f>
        <v>56</v>
      </c>
      <c r="L295" s="13">
        <f>IF(SUM(J295:K295)&lt;100,SUM(J295:K295),SUM(J295:K295))</f>
        <v>105</v>
      </c>
      <c r="M295" s="13">
        <f>SUM(M293:M294)</f>
        <v>34</v>
      </c>
      <c r="N295" s="13">
        <f>IF(SUM(N293:N294)&lt;38,SUM(N293:N294),SUM(N293:N294))</f>
        <v>79</v>
      </c>
      <c r="O295" s="13">
        <f>IF(SUM(M295:N295)&lt;100,SUM(M295:N295),SUM(M295:N295))</f>
        <v>113</v>
      </c>
      <c r="P295" s="13">
        <f>SUM(P293:P294)</f>
        <v>38</v>
      </c>
      <c r="Q295" s="13">
        <f>IF(SUM(Q293:Q294)&lt;38,SUM(Q293:Q294),SUM(Q293:Q294))</f>
        <v>29</v>
      </c>
      <c r="R295" s="13">
        <f>IF(SUM(P295:Q295)&lt;80,SUM(P295:Q295),SUM(P295:Q295))</f>
        <v>67</v>
      </c>
      <c r="S295" s="13">
        <f>SUM(S293:S294)</f>
        <v>39</v>
      </c>
      <c r="T295" s="13">
        <f>IF(SUM(T293:T294)&lt;38,SUM(T293:T294),SUM(T293:T294))</f>
        <v>48</v>
      </c>
      <c r="U295" s="13">
        <f>IF(SUM(S295:T295)&lt;80,SUM(S295:T295),SUM(S295:T295))</f>
        <v>87</v>
      </c>
      <c r="V295" s="13">
        <f>SUM(V293:V294)</f>
        <v>34</v>
      </c>
      <c r="W295" s="13">
        <f>IF(SUM(W293:W294)&lt;38,SUM(W293:W294),SUM(W293:W294))</f>
        <v>44</v>
      </c>
      <c r="X295" s="13">
        <f>IF(SUM(V295:W295)&lt;80,SUM(V295:W295),SUM(V295:W295))</f>
        <v>78</v>
      </c>
      <c r="Y295" s="13">
        <f>SUM(Y293:Y294)</f>
        <v>16</v>
      </c>
      <c r="Z295" s="13">
        <f>IF(SUM(Z293:Z294)&lt;19,SUM(Z293:Z294),SUM(Z293:Z294))</f>
        <v>38</v>
      </c>
      <c r="AA295" s="13">
        <f>IF(SUM(Y295:Z295)&lt;40,SUM(Y295:Z295),SUM(Y295:Z295))</f>
        <v>54</v>
      </c>
      <c r="AB295" s="13">
        <f>SUM(AB293:AB294)</f>
        <v>28</v>
      </c>
      <c r="AC295" s="13">
        <f>IF(SUM(AC293:AC294)&lt;19,SUM(AC293:AC294),SUM(AC293:AC294))</f>
        <v>36</v>
      </c>
      <c r="AD295" s="13">
        <f>IF(SUM(AB295:AC295)&lt;40,SUM(AB295:AC295),SUM(AB295:AC295))</f>
        <v>64</v>
      </c>
      <c r="AE295" s="13">
        <f>SUM(AE293:AE294)</f>
        <v>23</v>
      </c>
      <c r="AF295" s="13">
        <f>IF(SUM(AF293:AF294)&lt;19,SUM(AF293:AF294),SUM(AF293:AF294))</f>
        <v>41</v>
      </c>
      <c r="AG295" s="13">
        <f>IF(SUM(AE295:AF295)&lt;40,SUM(AE295:AF295),SUM(AE295:AF295))</f>
        <v>64</v>
      </c>
      <c r="AH295" s="13">
        <f>SUM(AH293:AH294)</f>
        <v>17</v>
      </c>
      <c r="AI295" s="13">
        <f>IF(SUM(AI293:AI294)&lt;19,SUM(AI293:AI294),SUM(AI293:AI294))</f>
        <v>39</v>
      </c>
      <c r="AJ295" s="13">
        <f>IF(SUM(AH295:AI295)&lt;40,SUM(AH295:AI295),SUM(AH295:AI295))</f>
        <v>56</v>
      </c>
      <c r="AK295" s="13">
        <f>SUM(AK293:AK294)</f>
        <v>10</v>
      </c>
      <c r="AL295" s="13">
        <f>IF(SUM(AL293:AL294)&lt;9,SUM(AL293:AL294),SUM(AL293:AL294))</f>
        <v>19</v>
      </c>
      <c r="AM295" s="13">
        <f>IF(SUM(AK295:AL295)&lt;20,SUM(AK295:AL295),SUM(AK295:AL295))</f>
        <v>29</v>
      </c>
      <c r="AN295" s="15">
        <f>IF(OR(I295&lt;100,L295&lt;100,O295&lt;100,R295&lt;60,U295&lt;60,X295&lt;60,AA295&lt;40,AD295&lt;40,AG295&lt;40,AJ295&lt;40,AM295&lt;20),"0",SUM(AA295,AD295,X295,U295,R295,O295,L295,I295,AG295,AJ295,AM295))</f>
        <v>868</v>
      </c>
      <c r="AO295" s="15">
        <f>AN295/1320*100</f>
        <v>65.757575757575765</v>
      </c>
      <c r="AP295" s="15" t="str">
        <f>IF(AO295&lt;50,"   ",IF(AO295&lt;65,"مقبول",IF(AO295&lt;75,"جيد",IF(AO295&lt;85,"جيدجداً",IF(AO295&lt;=100,"ممتاز","خطا")))))</f>
        <v>جيد</v>
      </c>
      <c r="AQ295" s="49"/>
      <c r="AR295" s="49"/>
      <c r="AS295" s="49"/>
      <c r="AT295" s="49"/>
      <c r="AU295" s="61"/>
      <c r="AV295" s="46"/>
    </row>
    <row r="296" spans="2:48" ht="28.5" customHeight="1" thickBot="1">
      <c r="B296" s="48">
        <v>69</v>
      </c>
      <c r="C296" s="93">
        <v>678</v>
      </c>
      <c r="D296" s="50" t="s">
        <v>47</v>
      </c>
      <c r="E296" s="93">
        <v>280</v>
      </c>
      <c r="F296" s="11" t="s">
        <v>30</v>
      </c>
      <c r="G296" s="27">
        <v>7</v>
      </c>
      <c r="H296" s="27">
        <v>16</v>
      </c>
      <c r="I296" s="13">
        <f>SUM(G296:H296)</f>
        <v>23</v>
      </c>
      <c r="J296" s="27">
        <v>19</v>
      </c>
      <c r="K296" s="27">
        <v>22</v>
      </c>
      <c r="L296" s="13">
        <f>SUM(J296:K296)</f>
        <v>41</v>
      </c>
      <c r="M296" s="27">
        <v>8</v>
      </c>
      <c r="N296" s="27">
        <v>16</v>
      </c>
      <c r="O296" s="13">
        <f>SUM(M296:N296)</f>
        <v>24</v>
      </c>
      <c r="P296" s="27">
        <v>16</v>
      </c>
      <c r="Q296" s="27">
        <v>10</v>
      </c>
      <c r="R296" s="13">
        <f>SUM(P296:Q296)</f>
        <v>26</v>
      </c>
      <c r="S296" s="27">
        <v>8</v>
      </c>
      <c r="T296" s="27">
        <v>2</v>
      </c>
      <c r="U296" s="13">
        <f>SUM(S296:T296)</f>
        <v>10</v>
      </c>
      <c r="V296" s="27">
        <v>12</v>
      </c>
      <c r="W296" s="27">
        <v>12</v>
      </c>
      <c r="X296" s="13">
        <f>SUM(V296:W296)</f>
        <v>24</v>
      </c>
      <c r="Y296" s="27">
        <v>3</v>
      </c>
      <c r="Z296" s="27">
        <v>8</v>
      </c>
      <c r="AA296" s="13">
        <f>SUM(Y296:Z296)</f>
        <v>11</v>
      </c>
      <c r="AB296" s="27">
        <v>9</v>
      </c>
      <c r="AC296" s="27">
        <v>9</v>
      </c>
      <c r="AD296" s="13">
        <f>SUM(AB296:AC296)</f>
        <v>18</v>
      </c>
      <c r="AE296" s="27">
        <v>7</v>
      </c>
      <c r="AF296" s="27">
        <v>13</v>
      </c>
      <c r="AG296" s="13">
        <f>SUM(AE296:AF296)</f>
        <v>20</v>
      </c>
      <c r="AH296" s="27">
        <v>4</v>
      </c>
      <c r="AI296" s="27">
        <v>6</v>
      </c>
      <c r="AJ296" s="13">
        <f>SUM(AH296:AI296)</f>
        <v>10</v>
      </c>
      <c r="AK296" s="27">
        <v>3</v>
      </c>
      <c r="AL296" s="27">
        <v>3</v>
      </c>
      <c r="AM296" s="13">
        <f>SUM(AK296:AL296)</f>
        <v>6</v>
      </c>
      <c r="AN296" s="54"/>
      <c r="AO296" s="54"/>
      <c r="AP296" s="55"/>
      <c r="AQ296" s="49"/>
      <c r="AR296" s="49"/>
      <c r="AS296" s="49"/>
      <c r="AT296" s="49"/>
      <c r="AU296" s="59" t="str">
        <f t="shared" ref="AU296" si="89">IF(AN298="0","راسب","ناجح")</f>
        <v>راسب</v>
      </c>
      <c r="AV296" s="46" t="str">
        <f t="shared" si="88"/>
        <v>له دور ثانٍ في : عربي،إنجليزي، رياضيات،كيمياء،أحياء،دين، جغرافيا،</v>
      </c>
    </row>
    <row r="297" spans="2:48" ht="28.5" customHeight="1" thickBot="1">
      <c r="B297" s="48"/>
      <c r="C297" s="94"/>
      <c r="D297" s="51"/>
      <c r="E297" s="94"/>
      <c r="F297" s="11" t="s">
        <v>31</v>
      </c>
      <c r="G297" s="27">
        <v>13</v>
      </c>
      <c r="H297" s="27">
        <v>41</v>
      </c>
      <c r="I297" s="13">
        <f>SUM(G297:H297)</f>
        <v>54</v>
      </c>
      <c r="J297" s="27">
        <v>17</v>
      </c>
      <c r="K297" s="27">
        <v>31</v>
      </c>
      <c r="L297" s="13">
        <f>SUM(J297:K297)</f>
        <v>48</v>
      </c>
      <c r="M297" s="27">
        <v>9</v>
      </c>
      <c r="N297" s="27">
        <v>18</v>
      </c>
      <c r="O297" s="13">
        <f>SUM(M297:N297)</f>
        <v>27</v>
      </c>
      <c r="P297" s="27">
        <v>20</v>
      </c>
      <c r="Q297" s="27">
        <v>21</v>
      </c>
      <c r="R297" s="13">
        <f>SUM(P297:Q297)</f>
        <v>41</v>
      </c>
      <c r="S297" s="27">
        <v>9</v>
      </c>
      <c r="T297" s="27">
        <v>18</v>
      </c>
      <c r="U297" s="13">
        <f>SUM(S297:T297)</f>
        <v>27</v>
      </c>
      <c r="V297" s="27">
        <v>10</v>
      </c>
      <c r="W297" s="27">
        <v>9</v>
      </c>
      <c r="X297" s="13">
        <f>SUM(V297:W297)</f>
        <v>19</v>
      </c>
      <c r="Y297" s="27">
        <v>1</v>
      </c>
      <c r="Z297" s="27">
        <v>10</v>
      </c>
      <c r="AA297" s="13">
        <f>SUM(Y297:Z297)</f>
        <v>11</v>
      </c>
      <c r="AB297" s="27">
        <v>10</v>
      </c>
      <c r="AC297" s="27">
        <v>12</v>
      </c>
      <c r="AD297" s="13">
        <f>SUM(AB297:AC297)</f>
        <v>22</v>
      </c>
      <c r="AE297" s="27">
        <v>8</v>
      </c>
      <c r="AF297" s="27">
        <v>12</v>
      </c>
      <c r="AG297" s="13">
        <f>SUM(AE297:AF297)</f>
        <v>20</v>
      </c>
      <c r="AH297" s="27">
        <v>3</v>
      </c>
      <c r="AI297" s="27">
        <v>13</v>
      </c>
      <c r="AJ297" s="13">
        <f>SUM(AH297:AI297)</f>
        <v>16</v>
      </c>
      <c r="AK297" s="27">
        <v>3</v>
      </c>
      <c r="AL297" s="27">
        <v>11</v>
      </c>
      <c r="AM297" s="13">
        <f>SUM(AK297:AL297)</f>
        <v>14</v>
      </c>
      <c r="AN297" s="54"/>
      <c r="AO297" s="54"/>
      <c r="AP297" s="56"/>
      <c r="AQ297" s="49"/>
      <c r="AR297" s="49"/>
      <c r="AS297" s="49"/>
      <c r="AT297" s="49"/>
      <c r="AU297" s="60"/>
      <c r="AV297" s="46"/>
    </row>
    <row r="298" spans="2:48" ht="36" customHeight="1" thickBot="1">
      <c r="B298" s="48"/>
      <c r="C298" s="94"/>
      <c r="D298" s="51"/>
      <c r="E298" s="94"/>
      <c r="F298" s="14" t="s">
        <v>32</v>
      </c>
      <c r="G298" s="13">
        <f>SUM(G296:G297)</f>
        <v>20</v>
      </c>
      <c r="H298" s="13">
        <f>IF(SUM(H296:H297)&lt;38,SUM(H296:H297),SUM(H296:H297))</f>
        <v>57</v>
      </c>
      <c r="I298" s="13">
        <f>IF(SUM(G298:H298)&lt;100,SUM(G298:H298),SUM(G298:H298))</f>
        <v>77</v>
      </c>
      <c r="J298" s="13">
        <f>SUM(J296:J297)</f>
        <v>36</v>
      </c>
      <c r="K298" s="13">
        <f>IF(SUM(K296:K297)&lt;38,SUM(K296:K297),SUM(K296:K297))</f>
        <v>53</v>
      </c>
      <c r="L298" s="13"/>
      <c r="M298" s="13">
        <f>SUM(M296:M297)</f>
        <v>17</v>
      </c>
      <c r="N298" s="13">
        <f>IF(SUM(N296:N297)&lt;38,SUM(N296:N297),SUM(N296:N297))</f>
        <v>34</v>
      </c>
      <c r="O298" s="13"/>
      <c r="P298" s="13">
        <f>SUM(P296:P297)</f>
        <v>36</v>
      </c>
      <c r="Q298" s="13">
        <f>IF(SUM(Q296:Q297)&lt;38,SUM(Q296:Q297),SUM(Q296:Q297))</f>
        <v>31</v>
      </c>
      <c r="R298" s="13">
        <f>IF(SUM(P298:Q298)&lt;80,SUM(P298:Q298),SUM(P298:Q298))</f>
        <v>67</v>
      </c>
      <c r="S298" s="13">
        <f>SUM(S296:S297)</f>
        <v>17</v>
      </c>
      <c r="T298" s="13">
        <f>IF(SUM(T296:T297)&lt;38,SUM(T296:T297),SUM(T296:T297))</f>
        <v>20</v>
      </c>
      <c r="U298" s="13"/>
      <c r="V298" s="13">
        <f>SUM(V296:V297)</f>
        <v>22</v>
      </c>
      <c r="W298" s="13">
        <f>IF(SUM(W296:W297)&lt;38,SUM(W296:W297),SUM(W296:W297))</f>
        <v>21</v>
      </c>
      <c r="X298" s="13"/>
      <c r="Y298" s="13">
        <f>SUM(Y296:Y297)</f>
        <v>4</v>
      </c>
      <c r="Z298" s="13">
        <f>IF(SUM(Z296:Z297)&lt;19,SUM(Z296:Z297),SUM(Z296:Z297))</f>
        <v>18</v>
      </c>
      <c r="AA298" s="13"/>
      <c r="AB298" s="13">
        <f>SUM(AB296:AB297)</f>
        <v>19</v>
      </c>
      <c r="AC298" s="13">
        <f>IF(SUM(AC296:AC297)&lt;19,SUM(AC296:AC297),SUM(AC296:AC297))</f>
        <v>21</v>
      </c>
      <c r="AD298" s="13">
        <f>IF(SUM(AB298:AC298)&lt;40,SUM(AB298:AC298),SUM(AB298:AC298))</f>
        <v>40</v>
      </c>
      <c r="AE298" s="13">
        <f>SUM(AE296:AE297)</f>
        <v>15</v>
      </c>
      <c r="AF298" s="13">
        <f>IF(SUM(AF296:AF297)&lt;19,SUM(AF296:AF297),SUM(AF296:AF297))</f>
        <v>25</v>
      </c>
      <c r="AG298" s="13">
        <f>IF(SUM(AE298:AF298)&lt;40,SUM(AE298:AF298),SUM(AE298:AF298))</f>
        <v>40</v>
      </c>
      <c r="AH298" s="13">
        <f>SUM(AH296:AH297)</f>
        <v>7</v>
      </c>
      <c r="AI298" s="13">
        <f>IF(SUM(AI296:AI297)&lt;19,SUM(AI296:AI297),SUM(AI296:AI297))</f>
        <v>19</v>
      </c>
      <c r="AJ298" s="13"/>
      <c r="AK298" s="13">
        <f>SUM(AK296:AK297)</f>
        <v>6</v>
      </c>
      <c r="AL298" s="13">
        <f>IF(SUM(AL296:AL297)&lt;9,SUM(AL296:AL297),SUM(AL296:AL297))</f>
        <v>14</v>
      </c>
      <c r="AM298" s="13">
        <f>IF(SUM(AK298:AL298)&lt;20,SUM(AK298:AL298),SUM(AK298:AL298))</f>
        <v>20</v>
      </c>
      <c r="AN298" s="15" t="str">
        <f>IF(OR(I298&lt;100,L298&lt;100,O298&lt;100,R298&lt;60,U298&lt;60,X298&lt;60,AA298&lt;40,AD298&lt;40,AG298&lt;40,AJ298&lt;40,AM298&lt;20),"0",SUM(AA298,AD298,X298,U298,R298,O298,L298,I298,AG298,AJ298,AM298))</f>
        <v>0</v>
      </c>
      <c r="AO298" s="15">
        <f>AN298/1320*100</f>
        <v>0</v>
      </c>
      <c r="AP298" s="15" t="str">
        <f>IF(AO298&lt;50,"   ",IF(AO298&lt;65,"مقبول",IF(AO298&lt;75,"جيد",IF(AO298&lt;85,"جيدجداً",IF(AO298&lt;=100,"ممتاز","خطا")))))</f>
        <v xml:space="preserve">   </v>
      </c>
      <c r="AQ298" s="49"/>
      <c r="AR298" s="49"/>
      <c r="AS298" s="49"/>
      <c r="AT298" s="49"/>
      <c r="AU298" s="61"/>
      <c r="AV298" s="46"/>
    </row>
    <row r="299" spans="2:48" ht="28.5" customHeight="1" thickBot="1">
      <c r="B299" s="48">
        <v>70</v>
      </c>
      <c r="C299" s="93">
        <v>679</v>
      </c>
      <c r="D299" s="50" t="s">
        <v>48</v>
      </c>
      <c r="E299" s="93">
        <v>281</v>
      </c>
      <c r="F299" s="11" t="s">
        <v>30</v>
      </c>
      <c r="G299" s="27">
        <v>30</v>
      </c>
      <c r="H299" s="27">
        <v>70</v>
      </c>
      <c r="I299" s="13">
        <f>SUM(G299:H299)</f>
        <v>100</v>
      </c>
      <c r="J299" s="27">
        <v>30</v>
      </c>
      <c r="K299" s="27">
        <v>39</v>
      </c>
      <c r="L299" s="13">
        <f>SUM(J299:K299)</f>
        <v>69</v>
      </c>
      <c r="M299" s="27">
        <v>27</v>
      </c>
      <c r="N299" s="27">
        <v>48</v>
      </c>
      <c r="O299" s="13">
        <f>SUM(M299:N299)</f>
        <v>75</v>
      </c>
      <c r="P299" s="27">
        <v>24</v>
      </c>
      <c r="Q299" s="27">
        <v>36</v>
      </c>
      <c r="R299" s="13">
        <f>SUM(P299:Q299)</f>
        <v>60</v>
      </c>
      <c r="S299" s="27">
        <v>24</v>
      </c>
      <c r="T299" s="27">
        <v>25</v>
      </c>
      <c r="U299" s="13">
        <f>SUM(S299:T299)</f>
        <v>49</v>
      </c>
      <c r="V299" s="27">
        <v>21</v>
      </c>
      <c r="W299" s="27">
        <v>35</v>
      </c>
      <c r="X299" s="13">
        <f>SUM(V299:W299)</f>
        <v>56</v>
      </c>
      <c r="Y299" s="27">
        <v>10</v>
      </c>
      <c r="Z299" s="27">
        <v>28</v>
      </c>
      <c r="AA299" s="13">
        <f>SUM(Y299:Z299)</f>
        <v>38</v>
      </c>
      <c r="AB299" s="27">
        <v>16</v>
      </c>
      <c r="AC299" s="27">
        <v>22</v>
      </c>
      <c r="AD299" s="13">
        <f>SUM(AB299:AC299)</f>
        <v>38</v>
      </c>
      <c r="AE299" s="27">
        <v>12</v>
      </c>
      <c r="AF299" s="27">
        <v>25</v>
      </c>
      <c r="AG299" s="13">
        <f>SUM(AE299:AF299)</f>
        <v>37</v>
      </c>
      <c r="AH299" s="27">
        <v>12</v>
      </c>
      <c r="AI299" s="27">
        <v>25</v>
      </c>
      <c r="AJ299" s="13">
        <f>SUM(AH299:AI299)</f>
        <v>37</v>
      </c>
      <c r="AK299" s="27">
        <v>6</v>
      </c>
      <c r="AL299" s="27">
        <v>11</v>
      </c>
      <c r="AM299" s="13">
        <f>SUM(AK299:AL299)</f>
        <v>17</v>
      </c>
      <c r="AN299" s="54"/>
      <c r="AO299" s="54"/>
      <c r="AP299" s="55"/>
      <c r="AQ299" s="49"/>
      <c r="AR299" s="49"/>
      <c r="AS299" s="49"/>
      <c r="AT299" s="49"/>
      <c r="AU299" s="59" t="str">
        <f t="shared" ref="AU299" si="90">IF(AN301="0","راسب","ناجح")</f>
        <v>ناجح</v>
      </c>
      <c r="AV299" s="46" t="str">
        <f t="shared" ref="AV299" si="91">IF(AN301="0","له دور ثانٍ في : ","ناجح")&amp;IF(COUNTIF(H301,"&lt;56")+COUNTIF(I301,"&lt;100")=0,,"عربي،")&amp;IF(COUNTIF(K301,"&lt;56")+COUNTIF(L301,"&lt;100")=0,,"إنجليزي،")&amp;IF(COUNTIF(N301,"&lt;56")+COUNTIF(O301,"&lt;100")=0,," رياضيات،")&amp;IF(COUNTIF(Q301,"&lt;29")+COUNTIF(R301,"&lt;60")=0,,"فيزياء ،")&amp;IF(COUNTIF(T301,"&lt;29")+COUNTIF(U301,"&lt;60")=0,,"كيمياء،")&amp;IF(COUNTIF(W301,"&lt;29")+COUNTIF(X301,"&lt;60")=0,,"أحياء،")&amp;IF(COUNTIF(Z301,"&lt;22")+COUNTIF(AA301,"&lt;40")=0,,"دين، ")&amp;IF(COUNTIF(AC301,"&lt;19")+COUNTIF(AD301,"&lt;40")=0,,"حاسوب،
")&amp;IF(COUNTIF(AF301,"&lt;22")+COUNTIF(AG301,"&lt;40")=0,,"تاريخ ،")&amp;IF(COUNTIF(AI301,"&lt;22")+COUNTIF(AJ301,"&lt;40")=0,,"جغرافيا،")&amp;IF(COUNTIF(AL301,"&lt;11")+COUNTIF(AM301,"&lt;20")=0,,"أساسيات الحياة الاجتماعية، ")</f>
        <v>ناجح</v>
      </c>
    </row>
    <row r="300" spans="2:48" ht="28.5" customHeight="1" thickBot="1">
      <c r="B300" s="48"/>
      <c r="C300" s="94"/>
      <c r="D300" s="51"/>
      <c r="E300" s="94"/>
      <c r="F300" s="11" t="s">
        <v>31</v>
      </c>
      <c r="G300" s="27">
        <v>30</v>
      </c>
      <c r="H300" s="27">
        <v>65</v>
      </c>
      <c r="I300" s="13">
        <f>SUM(G300:H300)</f>
        <v>95</v>
      </c>
      <c r="J300" s="27">
        <v>26</v>
      </c>
      <c r="K300" s="27">
        <v>35</v>
      </c>
      <c r="L300" s="13">
        <f>SUM(J300:K300)</f>
        <v>61</v>
      </c>
      <c r="M300" s="27">
        <v>27</v>
      </c>
      <c r="N300" s="27">
        <v>35</v>
      </c>
      <c r="O300" s="13">
        <f>SUM(M300:N300)</f>
        <v>62</v>
      </c>
      <c r="P300" s="27">
        <v>16</v>
      </c>
      <c r="Q300" s="27">
        <v>20</v>
      </c>
      <c r="R300" s="13">
        <f>SUM(P300:Q300)</f>
        <v>36</v>
      </c>
      <c r="S300" s="27">
        <v>24</v>
      </c>
      <c r="T300" s="27">
        <v>34</v>
      </c>
      <c r="U300" s="13">
        <f>SUM(S300:T300)</f>
        <v>58</v>
      </c>
      <c r="V300" s="27">
        <v>22</v>
      </c>
      <c r="W300" s="27">
        <v>26</v>
      </c>
      <c r="X300" s="13">
        <f>SUM(V300:W300)</f>
        <v>48</v>
      </c>
      <c r="Y300" s="27">
        <v>12</v>
      </c>
      <c r="Z300" s="27">
        <v>28</v>
      </c>
      <c r="AA300" s="13">
        <f>SUM(Y300:Z300)</f>
        <v>40</v>
      </c>
      <c r="AB300" s="27">
        <v>16</v>
      </c>
      <c r="AC300" s="27">
        <v>23</v>
      </c>
      <c r="AD300" s="13">
        <f>SUM(AB300:AC300)</f>
        <v>39</v>
      </c>
      <c r="AE300" s="27">
        <v>12</v>
      </c>
      <c r="AF300" s="27">
        <v>28</v>
      </c>
      <c r="AG300" s="13">
        <f>SUM(AE300:AF300)</f>
        <v>40</v>
      </c>
      <c r="AH300" s="27">
        <v>12</v>
      </c>
      <c r="AI300" s="27">
        <v>22</v>
      </c>
      <c r="AJ300" s="13">
        <f>SUM(AH300:AI300)</f>
        <v>34</v>
      </c>
      <c r="AK300" s="27">
        <v>5</v>
      </c>
      <c r="AL300" s="27">
        <v>9</v>
      </c>
      <c r="AM300" s="13">
        <f>SUM(AK300:AL300)</f>
        <v>14</v>
      </c>
      <c r="AN300" s="54"/>
      <c r="AO300" s="54"/>
      <c r="AP300" s="56"/>
      <c r="AQ300" s="49"/>
      <c r="AR300" s="49"/>
      <c r="AS300" s="49"/>
      <c r="AT300" s="49"/>
      <c r="AU300" s="60"/>
      <c r="AV300" s="46"/>
    </row>
    <row r="301" spans="2:48" ht="36" customHeight="1" thickBot="1">
      <c r="B301" s="48"/>
      <c r="C301" s="94"/>
      <c r="D301" s="51"/>
      <c r="E301" s="94"/>
      <c r="F301" s="14" t="s">
        <v>32</v>
      </c>
      <c r="G301" s="13">
        <f>SUM(G299:G300)</f>
        <v>60</v>
      </c>
      <c r="H301" s="13">
        <f>IF(SUM(H299:H300)&lt;38,SUM(H299:H300),SUM(H299:H300))</f>
        <v>135</v>
      </c>
      <c r="I301" s="13">
        <f>IF(SUM(G301:H301)&lt;100,SUM(G301:H301),SUM(G301:H301))</f>
        <v>195</v>
      </c>
      <c r="J301" s="13">
        <f>SUM(J299:J300)</f>
        <v>56</v>
      </c>
      <c r="K301" s="13">
        <f>IF(SUM(K299:K300)&lt;38,SUM(K299:K300),SUM(K299:K300))</f>
        <v>74</v>
      </c>
      <c r="L301" s="13">
        <f>IF(SUM(J301:K301)&lt;100,SUM(J301:K301),SUM(J301:K301))</f>
        <v>130</v>
      </c>
      <c r="M301" s="13">
        <f>SUM(M299:M300)</f>
        <v>54</v>
      </c>
      <c r="N301" s="13">
        <f>IF(SUM(N299:N300)&lt;38,SUM(N299:N300),SUM(N299:N300))</f>
        <v>83</v>
      </c>
      <c r="O301" s="13">
        <f>IF(SUM(M301:N301)&lt;100,SUM(M301:N301),SUM(M301:N301))</f>
        <v>137</v>
      </c>
      <c r="P301" s="13">
        <f>SUM(P299:P300)</f>
        <v>40</v>
      </c>
      <c r="Q301" s="13">
        <f>IF(SUM(Q299:Q300)&lt;38,SUM(Q299:Q300),SUM(Q299:Q300))</f>
        <v>56</v>
      </c>
      <c r="R301" s="13">
        <f>IF(SUM(P301:Q301)&lt;80,SUM(P301:Q301),SUM(P301:Q301))</f>
        <v>96</v>
      </c>
      <c r="S301" s="13">
        <f>SUM(S299:S300)</f>
        <v>48</v>
      </c>
      <c r="T301" s="13">
        <f>IF(SUM(T299:T300)&lt;38,SUM(T299:T300),SUM(T299:T300))</f>
        <v>59</v>
      </c>
      <c r="U301" s="13">
        <f>IF(SUM(S301:T301)&lt;80,SUM(S301:T301),SUM(S301:T301))</f>
        <v>107</v>
      </c>
      <c r="V301" s="13">
        <f>SUM(V299:V300)</f>
        <v>43</v>
      </c>
      <c r="W301" s="13">
        <f>IF(SUM(W299:W300)&lt;38,SUM(W299:W300),SUM(W299:W300))</f>
        <v>61</v>
      </c>
      <c r="X301" s="13">
        <f>IF(SUM(V301:W301)&lt;80,SUM(V301:W301),SUM(V301:W301))</f>
        <v>104</v>
      </c>
      <c r="Y301" s="13">
        <f>SUM(Y299:Y300)</f>
        <v>22</v>
      </c>
      <c r="Z301" s="13">
        <f>IF(SUM(Z299:Z300)&lt;19,SUM(Z299:Z300),SUM(Z299:Z300))</f>
        <v>56</v>
      </c>
      <c r="AA301" s="13">
        <f>IF(SUM(Y301:Z301)&lt;40,SUM(Y301:Z301),SUM(Y301:Z301))</f>
        <v>78</v>
      </c>
      <c r="AB301" s="13">
        <f>SUM(AB299:AB300)</f>
        <v>32</v>
      </c>
      <c r="AC301" s="13">
        <f>IF(SUM(AC299:AC300)&lt;19,SUM(AC299:AC300),SUM(AC299:AC300))</f>
        <v>45</v>
      </c>
      <c r="AD301" s="13">
        <f>IF(SUM(AB301:AC301)&lt;40,SUM(AB301:AC301),SUM(AB301:AC301))</f>
        <v>77</v>
      </c>
      <c r="AE301" s="13">
        <f>SUM(AE299:AE300)</f>
        <v>24</v>
      </c>
      <c r="AF301" s="13">
        <f>IF(SUM(AF299:AF300)&lt;19,SUM(AF299:AF300),SUM(AF299:AF300))</f>
        <v>53</v>
      </c>
      <c r="AG301" s="13">
        <f>IF(SUM(AE301:AF301)&lt;40,SUM(AE301:AF301),SUM(AE301:AF301))</f>
        <v>77</v>
      </c>
      <c r="AH301" s="13">
        <f>SUM(AH299:AH300)</f>
        <v>24</v>
      </c>
      <c r="AI301" s="13">
        <f>IF(SUM(AI299:AI300)&lt;19,SUM(AI299:AI300),SUM(AI299:AI300))</f>
        <v>47</v>
      </c>
      <c r="AJ301" s="13">
        <f>IF(SUM(AH301:AI301)&lt;40,SUM(AH301:AI301),SUM(AH301:AI301))</f>
        <v>71</v>
      </c>
      <c r="AK301" s="13">
        <f>SUM(AK299:AK300)</f>
        <v>11</v>
      </c>
      <c r="AL301" s="13">
        <f>IF(SUM(AL299:AL300)&lt;9,SUM(AL299:AL300),SUM(AL299:AL300))</f>
        <v>20</v>
      </c>
      <c r="AM301" s="13">
        <f>IF(SUM(AK301:AL301)&lt;20,SUM(AK301:AL301),SUM(AK301:AL301))</f>
        <v>31</v>
      </c>
      <c r="AN301" s="15">
        <f>IF(OR(I301&lt;100,L301&lt;100,O301&lt;100,R301&lt;60,U301&lt;60,X301&lt;60,AA301&lt;40,AD301&lt;40,AG301&lt;40,AJ301&lt;40,AM301&lt;20),"0",SUM(AA301,AD301,X301,U301,R301,O301,L301,I301,AG301,AJ301,AM301))</f>
        <v>1103</v>
      </c>
      <c r="AO301" s="15">
        <f>AN301/1320*100</f>
        <v>83.560606060606062</v>
      </c>
      <c r="AP301" s="15" t="str">
        <f>IF(AO301&lt;50,"   ",IF(AO301&lt;65,"مقبول",IF(AO301&lt;75,"جيد",IF(AO301&lt;85,"جيدجداً",IF(AO301&lt;=100,"ممتاز","خطا")))))</f>
        <v>جيدجداً</v>
      </c>
      <c r="AQ301" s="57"/>
      <c r="AR301" s="57"/>
      <c r="AS301" s="57"/>
      <c r="AT301" s="57"/>
      <c r="AU301" s="61"/>
      <c r="AV301" s="46"/>
    </row>
    <row r="302" spans="2:48" ht="26.25">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row>
    <row r="303" spans="2:48" ht="26.25">
      <c r="B303" s="16"/>
      <c r="C303" s="17" t="s">
        <v>33</v>
      </c>
      <c r="D303" s="17"/>
      <c r="E303" s="17"/>
      <c r="F303" s="17"/>
      <c r="G303" s="17"/>
      <c r="H303" s="17"/>
      <c r="I303" s="16"/>
      <c r="J303" s="16"/>
      <c r="K303" s="16"/>
      <c r="L303" s="18" t="s">
        <v>34</v>
      </c>
      <c r="M303" s="18" t="s">
        <v>35</v>
      </c>
      <c r="N303" s="18"/>
      <c r="O303" s="18"/>
      <c r="P303" s="18"/>
      <c r="Q303" s="18"/>
      <c r="R303" s="18"/>
      <c r="S303" s="18"/>
      <c r="T303" s="18"/>
      <c r="U303" s="18"/>
      <c r="V303" s="19"/>
      <c r="W303" s="19"/>
      <c r="X303" s="19"/>
      <c r="Y303" s="18"/>
      <c r="Z303" s="17"/>
      <c r="AA303" s="17"/>
      <c r="AB303" s="17"/>
      <c r="AC303" s="17"/>
      <c r="AD303" s="17"/>
      <c r="AE303" s="18"/>
      <c r="AF303" s="17"/>
      <c r="AG303" s="17"/>
      <c r="AH303" s="17"/>
      <c r="AI303" s="17"/>
      <c r="AJ303" s="17"/>
      <c r="AK303" s="17"/>
      <c r="AL303" s="17"/>
      <c r="AM303" s="17"/>
      <c r="AN303" s="17"/>
      <c r="AO303" s="18"/>
    </row>
    <row r="304" spans="2:48" ht="33.75">
      <c r="B304" s="16"/>
      <c r="C304" s="20" t="s">
        <v>36</v>
      </c>
      <c r="D304" s="18" t="s">
        <v>37</v>
      </c>
      <c r="E304" s="18"/>
      <c r="F304" s="18"/>
      <c r="G304" s="18"/>
      <c r="H304" s="18"/>
      <c r="I304" s="19"/>
      <c r="J304" s="19"/>
      <c r="K304" s="19"/>
      <c r="L304" s="18" t="s">
        <v>34</v>
      </c>
      <c r="M304" s="18" t="s">
        <v>38</v>
      </c>
      <c r="N304" s="18"/>
      <c r="O304" s="18"/>
      <c r="P304" s="18"/>
      <c r="Q304" s="18"/>
      <c r="R304" s="18"/>
      <c r="S304" s="18"/>
      <c r="T304" s="18"/>
      <c r="U304" s="18"/>
      <c r="V304" s="19"/>
      <c r="W304" s="19"/>
      <c r="X304" s="19"/>
      <c r="AA304" s="21"/>
      <c r="AB304" s="22"/>
      <c r="AC304" s="21"/>
      <c r="AD304" s="21"/>
      <c r="AE304" s="21"/>
      <c r="AF304" s="21"/>
      <c r="AI304" s="21"/>
      <c r="AJ304" s="21"/>
      <c r="AK304" s="21"/>
      <c r="AL304" s="22"/>
      <c r="AM304" s="21"/>
      <c r="AN304" s="21"/>
      <c r="AO304" s="21"/>
      <c r="AP304" s="21"/>
      <c r="AQ304" s="21"/>
      <c r="AR304" s="23"/>
      <c r="AS304" s="22"/>
      <c r="AT304" s="21"/>
      <c r="AU304" s="17"/>
    </row>
    <row r="305" spans="2:48" ht="33.75">
      <c r="B305" s="16"/>
      <c r="C305" s="20"/>
      <c r="D305" s="18"/>
      <c r="E305" s="18"/>
      <c r="F305" s="18"/>
      <c r="G305" s="18"/>
      <c r="H305" s="18"/>
      <c r="I305" s="19"/>
      <c r="J305" s="19"/>
      <c r="K305" s="19"/>
      <c r="L305" s="18"/>
      <c r="M305" s="18"/>
      <c r="N305" s="18"/>
      <c r="O305" s="18"/>
      <c r="P305" s="18"/>
      <c r="Q305" s="18"/>
      <c r="R305" s="18"/>
      <c r="S305" s="18"/>
      <c r="T305" s="18"/>
      <c r="U305" s="18"/>
      <c r="V305" s="19"/>
      <c r="W305" s="19"/>
      <c r="X305" s="19"/>
      <c r="AA305" s="21"/>
      <c r="AB305" s="22"/>
      <c r="AC305" s="21"/>
      <c r="AD305" s="21"/>
      <c r="AE305" s="21"/>
      <c r="AF305" s="21"/>
      <c r="AI305" s="21"/>
      <c r="AJ305" s="21"/>
      <c r="AK305" s="21"/>
      <c r="AL305" s="22"/>
      <c r="AM305" s="21"/>
      <c r="AN305" s="21"/>
      <c r="AO305" s="21"/>
      <c r="AP305" s="21"/>
      <c r="AQ305" s="21"/>
      <c r="AR305" s="23"/>
      <c r="AS305" s="22"/>
      <c r="AT305" s="21"/>
      <c r="AU305" s="17"/>
    </row>
    <row r="306" spans="2:48" ht="20.25">
      <c r="B306" s="16"/>
    </row>
    <row r="307" spans="2:48" ht="20.25">
      <c r="B307" s="16"/>
    </row>
    <row r="308" spans="2:48" ht="35.25">
      <c r="B308" s="16"/>
      <c r="J308" s="80" t="s">
        <v>0</v>
      </c>
      <c r="K308" s="80"/>
      <c r="L308" s="80"/>
      <c r="M308" s="80"/>
      <c r="N308" s="80"/>
      <c r="O308" s="80"/>
      <c r="P308" s="80"/>
      <c r="Q308" s="80"/>
      <c r="R308" s="80"/>
      <c r="S308" s="80"/>
      <c r="T308" s="80"/>
      <c r="U308" s="80"/>
      <c r="V308" s="80"/>
      <c r="W308" s="80"/>
      <c r="X308" s="80"/>
      <c r="Y308" s="80"/>
      <c r="Z308" s="80"/>
      <c r="AA308" s="80"/>
      <c r="AB308" s="80"/>
      <c r="AC308" s="80"/>
      <c r="AD308" s="80"/>
      <c r="AE308" s="80"/>
      <c r="AF308" s="80"/>
      <c r="AG308" s="80"/>
      <c r="AH308" s="80"/>
      <c r="AI308" s="80"/>
    </row>
    <row r="309" spans="2:48" ht="20.25">
      <c r="B309" s="16"/>
    </row>
    <row r="310" spans="2:48" ht="20.25">
      <c r="B310" s="16"/>
    </row>
    <row r="311" spans="2:48" ht="21" thickBot="1">
      <c r="B311" s="16"/>
    </row>
    <row r="312" spans="2:48" ht="35.25" customHeight="1" thickTop="1" thickBot="1">
      <c r="B312" s="81" t="s">
        <v>2</v>
      </c>
      <c r="C312" s="84" t="s">
        <v>3</v>
      </c>
      <c r="D312" s="87" t="s">
        <v>4</v>
      </c>
      <c r="E312" s="90" t="s">
        <v>5</v>
      </c>
      <c r="F312" s="24" t="s">
        <v>6</v>
      </c>
      <c r="G312" s="63" t="s">
        <v>7</v>
      </c>
      <c r="H312" s="64"/>
      <c r="I312" s="65"/>
      <c r="J312" s="63" t="s">
        <v>8</v>
      </c>
      <c r="K312" s="64"/>
      <c r="L312" s="65"/>
      <c r="M312" s="63" t="s">
        <v>9</v>
      </c>
      <c r="N312" s="64"/>
      <c r="O312" s="65"/>
      <c r="P312" s="63" t="s">
        <v>10</v>
      </c>
      <c r="Q312" s="64"/>
      <c r="R312" s="65"/>
      <c r="S312" s="63" t="s">
        <v>11</v>
      </c>
      <c r="T312" s="64"/>
      <c r="U312" s="65"/>
      <c r="V312" s="63" t="s">
        <v>12</v>
      </c>
      <c r="W312" s="64"/>
      <c r="X312" s="65"/>
      <c r="Y312" s="63" t="s">
        <v>13</v>
      </c>
      <c r="Z312" s="64"/>
      <c r="AA312" s="65"/>
      <c r="AB312" s="63" t="s">
        <v>14</v>
      </c>
      <c r="AC312" s="64"/>
      <c r="AD312" s="65"/>
      <c r="AE312" s="63" t="s">
        <v>15</v>
      </c>
      <c r="AF312" s="64"/>
      <c r="AG312" s="65"/>
      <c r="AH312" s="63" t="s">
        <v>16</v>
      </c>
      <c r="AI312" s="64"/>
      <c r="AJ312" s="65"/>
      <c r="AK312" s="63" t="s">
        <v>17</v>
      </c>
      <c r="AL312" s="64"/>
      <c r="AM312" s="65"/>
      <c r="AN312" s="66" t="s">
        <v>18</v>
      </c>
      <c r="AO312" s="66" t="s">
        <v>19</v>
      </c>
      <c r="AP312" s="66" t="s">
        <v>20</v>
      </c>
      <c r="AQ312" s="69" t="s">
        <v>21</v>
      </c>
      <c r="AR312" s="70"/>
      <c r="AS312" s="69" t="s">
        <v>22</v>
      </c>
      <c r="AT312" s="70"/>
      <c r="AU312" s="73" t="s">
        <v>23</v>
      </c>
    </row>
    <row r="313" spans="2:48" ht="187.5" thickBot="1">
      <c r="B313" s="82"/>
      <c r="C313" s="85"/>
      <c r="D313" s="88"/>
      <c r="E313" s="91"/>
      <c r="F313" s="8" t="s">
        <v>24</v>
      </c>
      <c r="G313" s="8" t="s">
        <v>25</v>
      </c>
      <c r="H313" s="8" t="s">
        <v>26</v>
      </c>
      <c r="I313" s="8" t="s">
        <v>27</v>
      </c>
      <c r="J313" s="8" t="s">
        <v>25</v>
      </c>
      <c r="K313" s="8" t="s">
        <v>26</v>
      </c>
      <c r="L313" s="8" t="s">
        <v>27</v>
      </c>
      <c r="M313" s="8" t="s">
        <v>25</v>
      </c>
      <c r="N313" s="8" t="s">
        <v>26</v>
      </c>
      <c r="O313" s="8" t="s">
        <v>27</v>
      </c>
      <c r="P313" s="8" t="s">
        <v>25</v>
      </c>
      <c r="Q313" s="8" t="s">
        <v>26</v>
      </c>
      <c r="R313" s="8" t="s">
        <v>27</v>
      </c>
      <c r="S313" s="8" t="s">
        <v>25</v>
      </c>
      <c r="T313" s="8" t="s">
        <v>26</v>
      </c>
      <c r="U313" s="8" t="s">
        <v>27</v>
      </c>
      <c r="V313" s="8" t="s">
        <v>25</v>
      </c>
      <c r="W313" s="8" t="s">
        <v>26</v>
      </c>
      <c r="X313" s="8" t="s">
        <v>27</v>
      </c>
      <c r="Y313" s="8" t="s">
        <v>25</v>
      </c>
      <c r="Z313" s="8" t="s">
        <v>26</v>
      </c>
      <c r="AA313" s="8" t="s">
        <v>27</v>
      </c>
      <c r="AB313" s="8" t="s">
        <v>25</v>
      </c>
      <c r="AC313" s="8" t="s">
        <v>26</v>
      </c>
      <c r="AD313" s="8" t="s">
        <v>27</v>
      </c>
      <c r="AE313" s="8" t="s">
        <v>25</v>
      </c>
      <c r="AF313" s="8" t="s">
        <v>26</v>
      </c>
      <c r="AG313" s="8" t="s">
        <v>27</v>
      </c>
      <c r="AH313" s="8" t="s">
        <v>25</v>
      </c>
      <c r="AI313" s="8" t="s">
        <v>26</v>
      </c>
      <c r="AJ313" s="8" t="s">
        <v>27</v>
      </c>
      <c r="AK313" s="8" t="s">
        <v>25</v>
      </c>
      <c r="AL313" s="8" t="s">
        <v>26</v>
      </c>
      <c r="AM313" s="8" t="s">
        <v>27</v>
      </c>
      <c r="AN313" s="67"/>
      <c r="AO313" s="67"/>
      <c r="AP313" s="67"/>
      <c r="AQ313" s="71"/>
      <c r="AR313" s="72"/>
      <c r="AS313" s="71"/>
      <c r="AT313" s="72"/>
      <c r="AU313" s="74"/>
    </row>
    <row r="314" spans="2:48" ht="28.5" thickBot="1">
      <c r="B314" s="82"/>
      <c r="C314" s="85"/>
      <c r="D314" s="88"/>
      <c r="E314" s="91"/>
      <c r="F314" s="25" t="s">
        <v>28</v>
      </c>
      <c r="G314" s="9">
        <v>30</v>
      </c>
      <c r="H314" s="9">
        <v>56</v>
      </c>
      <c r="I314" s="9">
        <v>100</v>
      </c>
      <c r="J314" s="9">
        <v>30</v>
      </c>
      <c r="K314" s="9">
        <v>56</v>
      </c>
      <c r="L314" s="9">
        <v>100</v>
      </c>
      <c r="M314" s="9">
        <v>30</v>
      </c>
      <c r="N314" s="9">
        <v>56</v>
      </c>
      <c r="O314" s="9">
        <v>100</v>
      </c>
      <c r="P314" s="9">
        <v>24</v>
      </c>
      <c r="Q314" s="9">
        <v>29</v>
      </c>
      <c r="R314" s="9">
        <v>60</v>
      </c>
      <c r="S314" s="9">
        <v>24</v>
      </c>
      <c r="T314" s="9">
        <v>29</v>
      </c>
      <c r="U314" s="9">
        <v>60</v>
      </c>
      <c r="V314" s="9">
        <v>24</v>
      </c>
      <c r="W314" s="9">
        <v>29</v>
      </c>
      <c r="X314" s="9">
        <v>60</v>
      </c>
      <c r="Y314" s="9">
        <v>12</v>
      </c>
      <c r="Z314" s="9">
        <v>22</v>
      </c>
      <c r="AA314" s="9">
        <v>40</v>
      </c>
      <c r="AB314" s="9">
        <v>16</v>
      </c>
      <c r="AC314" s="9">
        <v>19</v>
      </c>
      <c r="AD314" s="9">
        <v>40</v>
      </c>
      <c r="AE314" s="9">
        <v>12</v>
      </c>
      <c r="AF314" s="9">
        <v>22</v>
      </c>
      <c r="AG314" s="9">
        <v>40</v>
      </c>
      <c r="AH314" s="9">
        <v>12</v>
      </c>
      <c r="AI314" s="9">
        <v>22</v>
      </c>
      <c r="AJ314" s="9">
        <v>40</v>
      </c>
      <c r="AK314" s="9">
        <v>6</v>
      </c>
      <c r="AL314" s="9">
        <v>11</v>
      </c>
      <c r="AM314" s="9">
        <v>20</v>
      </c>
      <c r="AN314" s="67"/>
      <c r="AO314" s="67"/>
      <c r="AP314" s="67"/>
      <c r="AQ314" s="76" t="s">
        <v>20</v>
      </c>
      <c r="AR314" s="77"/>
      <c r="AS314" s="78" t="s">
        <v>20</v>
      </c>
      <c r="AT314" s="79"/>
      <c r="AU314" s="75"/>
    </row>
    <row r="315" spans="2:48" ht="28.5" thickBot="1">
      <c r="B315" s="83"/>
      <c r="C315" s="86"/>
      <c r="D315" s="89"/>
      <c r="E315" s="92"/>
      <c r="F315" s="10" t="s">
        <v>29</v>
      </c>
      <c r="G315" s="9">
        <v>60</v>
      </c>
      <c r="H315" s="9">
        <v>140</v>
      </c>
      <c r="I315" s="9">
        <v>200</v>
      </c>
      <c r="J315" s="9">
        <v>60</v>
      </c>
      <c r="K315" s="9">
        <v>140</v>
      </c>
      <c r="L315" s="9">
        <v>200</v>
      </c>
      <c r="M315" s="9">
        <v>60</v>
      </c>
      <c r="N315" s="9">
        <v>140</v>
      </c>
      <c r="O315" s="9">
        <v>200</v>
      </c>
      <c r="P315" s="9">
        <v>48</v>
      </c>
      <c r="Q315" s="9">
        <v>72</v>
      </c>
      <c r="R315" s="9">
        <v>120</v>
      </c>
      <c r="S315" s="9">
        <v>48</v>
      </c>
      <c r="T315" s="9">
        <v>72</v>
      </c>
      <c r="U315" s="9">
        <v>120</v>
      </c>
      <c r="V315" s="9">
        <v>48</v>
      </c>
      <c r="W315" s="9">
        <v>72</v>
      </c>
      <c r="X315" s="9">
        <v>120</v>
      </c>
      <c r="Y315" s="9">
        <v>24</v>
      </c>
      <c r="Z315" s="9">
        <v>56</v>
      </c>
      <c r="AA315" s="9">
        <v>80</v>
      </c>
      <c r="AB315" s="9">
        <v>32</v>
      </c>
      <c r="AC315" s="9">
        <v>48</v>
      </c>
      <c r="AD315" s="9">
        <v>80</v>
      </c>
      <c r="AE315" s="9">
        <v>24</v>
      </c>
      <c r="AF315" s="9">
        <v>56</v>
      </c>
      <c r="AG315" s="9">
        <v>80</v>
      </c>
      <c r="AH315" s="9">
        <v>24</v>
      </c>
      <c r="AI315" s="9">
        <v>56</v>
      </c>
      <c r="AJ315" s="9">
        <v>80</v>
      </c>
      <c r="AK315" s="9">
        <v>12</v>
      </c>
      <c r="AL315" s="9">
        <v>28</v>
      </c>
      <c r="AM315" s="9">
        <v>40</v>
      </c>
      <c r="AN315" s="68"/>
      <c r="AO315" s="68"/>
      <c r="AP315" s="68"/>
      <c r="AQ315" s="78"/>
      <c r="AR315" s="79"/>
      <c r="AS315" s="78"/>
      <c r="AT315" s="79"/>
      <c r="AU315" s="75"/>
    </row>
    <row r="316" spans="2:48" ht="28.5" customHeight="1" thickBot="1">
      <c r="B316" s="48">
        <v>71</v>
      </c>
      <c r="C316" s="49">
        <v>680</v>
      </c>
      <c r="D316" s="50" t="s">
        <v>49</v>
      </c>
      <c r="E316" s="49">
        <v>282</v>
      </c>
      <c r="F316" s="11" t="s">
        <v>30</v>
      </c>
      <c r="G316" s="27">
        <v>15</v>
      </c>
      <c r="H316" s="27">
        <v>38</v>
      </c>
      <c r="I316" s="13">
        <f>SUM(G316:H316)</f>
        <v>53</v>
      </c>
      <c r="J316" s="27">
        <v>14</v>
      </c>
      <c r="K316" s="27">
        <v>25</v>
      </c>
      <c r="L316" s="13">
        <f>SUM(J316:K316)</f>
        <v>39</v>
      </c>
      <c r="M316" s="27">
        <v>8</v>
      </c>
      <c r="N316" s="27">
        <v>11</v>
      </c>
      <c r="O316" s="13">
        <f>SUM(M316:N316)</f>
        <v>19</v>
      </c>
      <c r="P316" s="27">
        <v>19</v>
      </c>
      <c r="Q316" s="27">
        <v>18</v>
      </c>
      <c r="R316" s="13">
        <f>SUM(P316:Q316)</f>
        <v>37</v>
      </c>
      <c r="S316" s="27">
        <v>17</v>
      </c>
      <c r="T316" s="27">
        <v>10</v>
      </c>
      <c r="U316" s="13">
        <f>SUM(S316:T316)</f>
        <v>27</v>
      </c>
      <c r="V316" s="27">
        <v>14</v>
      </c>
      <c r="W316" s="27">
        <v>12</v>
      </c>
      <c r="X316" s="13">
        <f>SUM(V316:W316)</f>
        <v>26</v>
      </c>
      <c r="Y316" s="27">
        <v>4</v>
      </c>
      <c r="Z316" s="27">
        <v>18</v>
      </c>
      <c r="AA316" s="13">
        <f>SUM(Y316:Z316)</f>
        <v>22</v>
      </c>
      <c r="AB316" s="27">
        <v>12</v>
      </c>
      <c r="AC316" s="27">
        <v>21</v>
      </c>
      <c r="AD316" s="13">
        <f>SUM(AB316:AC316)</f>
        <v>33</v>
      </c>
      <c r="AE316" s="27">
        <v>10</v>
      </c>
      <c r="AF316" s="27">
        <v>25</v>
      </c>
      <c r="AG316" s="13">
        <f>SUM(AE316:AF316)</f>
        <v>35</v>
      </c>
      <c r="AH316" s="27">
        <v>5</v>
      </c>
      <c r="AI316" s="27">
        <v>4</v>
      </c>
      <c r="AJ316" s="13">
        <f>SUM(AH316:AI316)</f>
        <v>9</v>
      </c>
      <c r="AK316" s="27">
        <v>3</v>
      </c>
      <c r="AL316" s="27">
        <v>4</v>
      </c>
      <c r="AM316" s="13">
        <f>SUM(AK316:AL316)</f>
        <v>7</v>
      </c>
      <c r="AN316" s="62"/>
      <c r="AO316" s="62"/>
      <c r="AP316" s="55"/>
      <c r="AQ316" s="49"/>
      <c r="AR316" s="49"/>
      <c r="AS316" s="49"/>
      <c r="AT316" s="49"/>
      <c r="AU316" s="52" t="str">
        <f>IF(AN318="0","راسب","ناجح")</f>
        <v>راسب</v>
      </c>
      <c r="AV316" s="46" t="str">
        <f t="shared" ref="AV316" si="92">IF(AN318="0","له دور ثانٍ في : ","ناجح")&amp;IF(COUNTIF(H318,"&lt;56")+COUNTIF(I318,"&lt;100")=0,,"عربي،")&amp;IF(COUNTIF(K318,"&lt;56")+COUNTIF(L318,"&lt;100")=0,,"إنجليزي،")&amp;IF(COUNTIF(N318,"&lt;56")+COUNTIF(O318,"&lt;100")=0,," رياضيات،")&amp;IF(COUNTIF(Q318,"&lt;29")+COUNTIF(R318,"&lt;60")=0,,"فيزياء ،")&amp;IF(COUNTIF(T318,"&lt;29")+COUNTIF(U318,"&lt;60")=0,,"كيمياء،")&amp;IF(COUNTIF(W318,"&lt;29")+COUNTIF(X318,"&lt;60")=0,,"أحياء،")&amp;IF(COUNTIF(Z318,"&lt;22")+COUNTIF(AA318,"&lt;40")=0,,"دين، ")&amp;IF(COUNTIF(AC318,"&lt;19")+COUNTIF(AD318,"&lt;40")=0,,"حاسوب،
")&amp;IF(COUNTIF(AF318,"&lt;22")+COUNTIF(AG318,"&lt;40")=0,,"تاريخ ،")&amp;IF(COUNTIF(AI318,"&lt;22")+COUNTIF(AJ318,"&lt;40")=0,,"جغرافيا،")&amp;IF(COUNTIF(AL318,"&lt;11")+COUNTIF(AM318,"&lt;20")=0,,"أساسيات الحياة الاجتماعية، ")</f>
        <v>له دور ثانٍ في : إنجليزي، رياضيات،</v>
      </c>
    </row>
    <row r="317" spans="2:48" ht="28.5" customHeight="1" thickBot="1">
      <c r="B317" s="48"/>
      <c r="C317" s="49"/>
      <c r="D317" s="51"/>
      <c r="E317" s="49"/>
      <c r="F317" s="11" t="s">
        <v>31</v>
      </c>
      <c r="G317" s="27">
        <v>15</v>
      </c>
      <c r="H317" s="27">
        <v>49</v>
      </c>
      <c r="I317" s="13">
        <f>SUM(G317:H317)</f>
        <v>64</v>
      </c>
      <c r="J317" s="27">
        <v>22</v>
      </c>
      <c r="K317" s="27">
        <v>20</v>
      </c>
      <c r="L317" s="13">
        <f>SUM(J317:K317)</f>
        <v>42</v>
      </c>
      <c r="M317" s="27">
        <v>8</v>
      </c>
      <c r="N317" s="27">
        <v>8</v>
      </c>
      <c r="O317" s="13">
        <f>SUM(M317:N317)</f>
        <v>16</v>
      </c>
      <c r="P317" s="27">
        <v>12</v>
      </c>
      <c r="Q317" s="27">
        <v>20</v>
      </c>
      <c r="R317" s="13">
        <f>SUM(P317:Q317)</f>
        <v>32</v>
      </c>
      <c r="S317" s="27">
        <v>16</v>
      </c>
      <c r="T317" s="27">
        <v>19</v>
      </c>
      <c r="U317" s="13">
        <f>SUM(S317:T317)</f>
        <v>35</v>
      </c>
      <c r="V317" s="27">
        <v>19</v>
      </c>
      <c r="W317" s="27">
        <v>17</v>
      </c>
      <c r="X317" s="13">
        <f>SUM(V317:W317)</f>
        <v>36</v>
      </c>
      <c r="Y317" s="27">
        <v>3</v>
      </c>
      <c r="Z317" s="27">
        <v>16</v>
      </c>
      <c r="AA317" s="13">
        <f>SUM(Y317:Z317)</f>
        <v>19</v>
      </c>
      <c r="AB317" s="27">
        <v>11</v>
      </c>
      <c r="AC317" s="27">
        <v>13</v>
      </c>
      <c r="AD317" s="13">
        <f>SUM(AB317:AC317)</f>
        <v>24</v>
      </c>
      <c r="AE317" s="27">
        <v>11</v>
      </c>
      <c r="AF317" s="27">
        <v>16</v>
      </c>
      <c r="AG317" s="13">
        <f>SUM(AE317:AF317)</f>
        <v>27</v>
      </c>
      <c r="AH317" s="27">
        <v>7</v>
      </c>
      <c r="AI317" s="27">
        <v>24</v>
      </c>
      <c r="AJ317" s="13">
        <f>SUM(AH317:AI317)</f>
        <v>31</v>
      </c>
      <c r="AK317" s="27">
        <v>3</v>
      </c>
      <c r="AL317" s="27">
        <v>10</v>
      </c>
      <c r="AM317" s="13">
        <f>SUM(AK317:AL317)</f>
        <v>13</v>
      </c>
      <c r="AN317" s="56"/>
      <c r="AO317" s="56"/>
      <c r="AP317" s="56"/>
      <c r="AQ317" s="49"/>
      <c r="AR317" s="49"/>
      <c r="AS317" s="49"/>
      <c r="AT317" s="49"/>
      <c r="AU317" s="52"/>
      <c r="AV317" s="46"/>
    </row>
    <row r="318" spans="2:48" ht="36" customHeight="1" thickBot="1">
      <c r="B318" s="48"/>
      <c r="C318" s="49"/>
      <c r="D318" s="51"/>
      <c r="E318" s="49"/>
      <c r="F318" s="14" t="s">
        <v>32</v>
      </c>
      <c r="G318" s="13">
        <f>SUM(G316:G317)</f>
        <v>30</v>
      </c>
      <c r="H318" s="13">
        <f>IF(SUM(H316:H317)&lt;38,SUM(H316:H317),SUM(H316:H317))</f>
        <v>87</v>
      </c>
      <c r="I318" s="13">
        <f>IF(SUM(G318:H318)&lt;100,SUM(G318:H318),SUM(G318:H318))</f>
        <v>117</v>
      </c>
      <c r="J318" s="13">
        <f>SUM(J316:J317)</f>
        <v>36</v>
      </c>
      <c r="K318" s="13">
        <f>IF(SUM(K316:K317)&lt;38,SUM(K316:K317),SUM(K316:K317))</f>
        <v>45</v>
      </c>
      <c r="L318" s="13"/>
      <c r="M318" s="13">
        <f>SUM(M316:M317)</f>
        <v>16</v>
      </c>
      <c r="N318" s="13">
        <f>IF(SUM(N316:N317)&lt;38,SUM(N316:N317),SUM(N316:N317))</f>
        <v>19</v>
      </c>
      <c r="O318" s="13"/>
      <c r="P318" s="13">
        <f>SUM(P316:P317)</f>
        <v>31</v>
      </c>
      <c r="Q318" s="13">
        <f>IF(SUM(Q316:Q317)&lt;38,SUM(Q316:Q317),SUM(Q316:Q317))</f>
        <v>38</v>
      </c>
      <c r="R318" s="13">
        <f>IF(SUM(P318:Q318)&lt;80,SUM(P318:Q318),SUM(P318:Q318))</f>
        <v>69</v>
      </c>
      <c r="S318" s="13">
        <f>SUM(S316:S317)</f>
        <v>33</v>
      </c>
      <c r="T318" s="13">
        <f>IF(SUM(T316:T317)&lt;38,SUM(T316:T317),SUM(T316:T317))</f>
        <v>29</v>
      </c>
      <c r="U318" s="13">
        <f>IF(SUM(S318:T318)&lt;80,SUM(S318:T318),SUM(S318:T318))</f>
        <v>62</v>
      </c>
      <c r="V318" s="13">
        <f>SUM(V316:V317)</f>
        <v>33</v>
      </c>
      <c r="W318" s="13">
        <f>IF(SUM(W316:W317)&lt;38,SUM(W316:W317),SUM(W316:W317))</f>
        <v>29</v>
      </c>
      <c r="X318" s="13">
        <f>IF(SUM(V318:W318)&lt;80,SUM(V318:W318),SUM(V318:W318))</f>
        <v>62</v>
      </c>
      <c r="Y318" s="13">
        <f>SUM(Y316:Y317)</f>
        <v>7</v>
      </c>
      <c r="Z318" s="13">
        <f>IF(SUM(Z316:Z317)&lt;19,SUM(Z316:Z317),SUM(Z316:Z317))</f>
        <v>34</v>
      </c>
      <c r="AA318" s="13">
        <f>IF(SUM(Y318:Z318)&lt;40,SUM(Y318:Z318),SUM(Y318:Z318))</f>
        <v>41</v>
      </c>
      <c r="AB318" s="13">
        <f>SUM(AB316:AB317)</f>
        <v>23</v>
      </c>
      <c r="AC318" s="13">
        <f>IF(SUM(AC316:AC317)&lt;19,SUM(AC316:AC317),SUM(AC316:AC317))</f>
        <v>34</v>
      </c>
      <c r="AD318" s="13">
        <f>IF(SUM(AB318:AC318)&lt;40,SUM(AB318:AC318),SUM(AB318:AC318))</f>
        <v>57</v>
      </c>
      <c r="AE318" s="13">
        <f>SUM(AE316:AE317)</f>
        <v>21</v>
      </c>
      <c r="AF318" s="13">
        <f>IF(SUM(AF316:AF317)&lt;19,SUM(AF316:AF317),SUM(AF316:AF317))</f>
        <v>41</v>
      </c>
      <c r="AG318" s="13">
        <f>IF(SUM(AE318:AF318)&lt;40,SUM(AE318:AF318),SUM(AE318:AF318))</f>
        <v>62</v>
      </c>
      <c r="AH318" s="13">
        <f>SUM(AH316:AH317)</f>
        <v>12</v>
      </c>
      <c r="AI318" s="13">
        <f>IF(SUM(AI316:AI317)&lt;19,SUM(AI316:AI317),SUM(AI316:AI317))</f>
        <v>28</v>
      </c>
      <c r="AJ318" s="13">
        <f>IF(SUM(AH318:AI318)&lt;40,SUM(AH318:AI318),SUM(AH318:AI318))</f>
        <v>40</v>
      </c>
      <c r="AK318" s="13">
        <f>SUM(AK316:AK317)</f>
        <v>6</v>
      </c>
      <c r="AL318" s="13">
        <f>IF(SUM(AL316:AL317)&lt;9,SUM(AL316:AL317),SUM(AL316:AL317))</f>
        <v>14</v>
      </c>
      <c r="AM318" s="13">
        <f>IF(SUM(AK318:AL318)&lt;20,SUM(AK318:AL318),SUM(AK318:AL318))</f>
        <v>20</v>
      </c>
      <c r="AN318" s="15" t="str">
        <f>IF(OR(I318&lt;100,L318&lt;100,O318&lt;100,R318&lt;60,U318&lt;60,X318&lt;60,AA318&lt;40,AD318&lt;40,AG318&lt;40,AJ318&lt;40,AM318&lt;20),"0",SUM(AA318,AD318,X318,U318,R318,O318,L318,I318,AG318,AJ318,AM318))</f>
        <v>0</v>
      </c>
      <c r="AO318" s="15">
        <f>AN318/1320*100</f>
        <v>0</v>
      </c>
      <c r="AP318" s="15" t="str">
        <f>IF(AO318&lt;50,"   ",IF(AO318&lt;65,"مقبول",IF(AO318&lt;75,"جيد",IF(AO318&lt;85,"جيدجداً",IF(AO318&lt;=100,"ممتاز","خطا")))))</f>
        <v xml:space="preserve">   </v>
      </c>
      <c r="AQ318" s="49"/>
      <c r="AR318" s="49"/>
      <c r="AS318" s="49"/>
      <c r="AT318" s="49"/>
      <c r="AU318" s="52"/>
      <c r="AV318" s="46"/>
    </row>
    <row r="319" spans="2:48" ht="28.5" customHeight="1" thickBot="1">
      <c r="B319" s="48">
        <v>72</v>
      </c>
      <c r="C319" s="49">
        <v>681</v>
      </c>
      <c r="D319" s="50" t="s">
        <v>50</v>
      </c>
      <c r="E319" s="49">
        <v>283</v>
      </c>
      <c r="F319" s="11" t="s">
        <v>30</v>
      </c>
      <c r="G319" s="27">
        <v>18</v>
      </c>
      <c r="H319" s="27">
        <v>56</v>
      </c>
      <c r="I319" s="13">
        <f>SUM(G319:H319)</f>
        <v>74</v>
      </c>
      <c r="J319" s="27">
        <v>24</v>
      </c>
      <c r="K319" s="27">
        <v>30</v>
      </c>
      <c r="L319" s="13">
        <f>SUM(J319:K319)</f>
        <v>54</v>
      </c>
      <c r="M319" s="27">
        <v>17</v>
      </c>
      <c r="N319" s="27">
        <v>44</v>
      </c>
      <c r="O319" s="13">
        <f>SUM(M319:N319)</f>
        <v>61</v>
      </c>
      <c r="P319" s="27">
        <v>22</v>
      </c>
      <c r="Q319" s="27">
        <v>10</v>
      </c>
      <c r="R319" s="13">
        <f>SUM(P319:Q319)</f>
        <v>32</v>
      </c>
      <c r="S319" s="27">
        <v>20</v>
      </c>
      <c r="T319" s="27">
        <v>19</v>
      </c>
      <c r="U319" s="13">
        <f>SUM(S319:T319)</f>
        <v>39</v>
      </c>
      <c r="V319" s="27">
        <v>18</v>
      </c>
      <c r="W319" s="27">
        <v>27</v>
      </c>
      <c r="X319" s="13">
        <f>SUM(V319:W319)</f>
        <v>45</v>
      </c>
      <c r="Y319" s="27">
        <v>10</v>
      </c>
      <c r="Z319" s="27">
        <v>22</v>
      </c>
      <c r="AA319" s="13">
        <f>SUM(Y319:Z319)</f>
        <v>32</v>
      </c>
      <c r="AB319" s="27">
        <v>14</v>
      </c>
      <c r="AC319" s="27">
        <v>22</v>
      </c>
      <c r="AD319" s="13">
        <f>SUM(AB319:AC319)</f>
        <v>36</v>
      </c>
      <c r="AE319" s="27">
        <v>11</v>
      </c>
      <c r="AF319" s="27">
        <v>17</v>
      </c>
      <c r="AG319" s="13">
        <f>SUM(AE319:AF319)</f>
        <v>28</v>
      </c>
      <c r="AH319" s="27">
        <v>9</v>
      </c>
      <c r="AI319" s="27">
        <v>18</v>
      </c>
      <c r="AJ319" s="13">
        <f>SUM(AH319:AI319)</f>
        <v>27</v>
      </c>
      <c r="AK319" s="27">
        <v>5</v>
      </c>
      <c r="AL319" s="27">
        <v>9</v>
      </c>
      <c r="AM319" s="13">
        <f>SUM(AK319:AL319)</f>
        <v>14</v>
      </c>
      <c r="AN319" s="54"/>
      <c r="AO319" s="54"/>
      <c r="AP319" s="55"/>
      <c r="AQ319" s="49"/>
      <c r="AR319" s="49"/>
      <c r="AS319" s="49"/>
      <c r="AT319" s="49"/>
      <c r="AU319" s="52" t="str">
        <f t="shared" ref="AU319" si="93">IF(AN321="0","راسب","ناجح")</f>
        <v>ناجح</v>
      </c>
      <c r="AV319" s="46" t="str">
        <f t="shared" ref="AV319:AV337" si="94">IF(AN321="0","له دور ثانٍ في : ","ناجح")&amp;IF(COUNTIF(H321,"&lt;56")+COUNTIF(I321,"&lt;100")=0,,"عربي،")&amp;IF(COUNTIF(K321,"&lt;56")+COUNTIF(L321,"&lt;100")=0,,"إنجليزي،")&amp;IF(COUNTIF(N321,"&lt;56")+COUNTIF(O321,"&lt;100")=0,," رياضيات،")&amp;IF(COUNTIF(Q321,"&lt;29")+COUNTIF(R321,"&lt;60")=0,,"فيزياء ،")&amp;IF(COUNTIF(T321,"&lt;29")+COUNTIF(U321,"&lt;60")=0,,"كيمياء،")&amp;IF(COUNTIF(W321,"&lt;29")+COUNTIF(X321,"&lt;60")=0,,"أحياء،")&amp;IF(COUNTIF(Z321,"&lt;22")+COUNTIF(AA321,"&lt;40")=0,,"دين، ")&amp;IF(COUNTIF(AC321,"&lt;19")+COUNTIF(AD321,"&lt;40")=0,,"حاسوب،
")&amp;IF(COUNTIF(AF321,"&lt;22")+COUNTIF(AG321,"&lt;40")=0,,"تاريخ ،")&amp;IF(COUNTIF(AI321,"&lt;22")+COUNTIF(AJ321,"&lt;40")=0,,"جغرافيا،")&amp;IF(COUNTIF(AL321,"&lt;11")+COUNTIF(AM321,"&lt;20")=0,,"أساسيات الحياة الاجتماعية، ")</f>
        <v>ناجح</v>
      </c>
    </row>
    <row r="320" spans="2:48" ht="28.5" customHeight="1" thickBot="1">
      <c r="B320" s="48"/>
      <c r="C320" s="49"/>
      <c r="D320" s="51"/>
      <c r="E320" s="49"/>
      <c r="F320" s="11" t="s">
        <v>31</v>
      </c>
      <c r="G320" s="27">
        <v>20</v>
      </c>
      <c r="H320" s="27">
        <v>57</v>
      </c>
      <c r="I320" s="13">
        <f>SUM(G320:H320)</f>
        <v>77</v>
      </c>
      <c r="J320" s="27">
        <v>25</v>
      </c>
      <c r="K320" s="27">
        <v>26</v>
      </c>
      <c r="L320" s="13">
        <f>SUM(J320:K320)</f>
        <v>51</v>
      </c>
      <c r="M320" s="27">
        <v>17</v>
      </c>
      <c r="N320" s="27">
        <v>35</v>
      </c>
      <c r="O320" s="13">
        <f>SUM(M320:N320)</f>
        <v>52</v>
      </c>
      <c r="P320" s="27">
        <v>16</v>
      </c>
      <c r="Q320" s="27">
        <v>19</v>
      </c>
      <c r="R320" s="13">
        <f>SUM(P320:Q320)</f>
        <v>35</v>
      </c>
      <c r="S320" s="27">
        <v>19</v>
      </c>
      <c r="T320" s="27">
        <v>29</v>
      </c>
      <c r="U320" s="13">
        <f>SUM(S320:T320)</f>
        <v>48</v>
      </c>
      <c r="V320" s="27">
        <v>16</v>
      </c>
      <c r="W320" s="27">
        <v>17</v>
      </c>
      <c r="X320" s="13">
        <f>SUM(V320:W320)</f>
        <v>33</v>
      </c>
      <c r="Y320" s="27">
        <v>6</v>
      </c>
      <c r="Z320" s="27">
        <v>16</v>
      </c>
      <c r="AA320" s="13">
        <f>SUM(Y320:Z320)</f>
        <v>22</v>
      </c>
      <c r="AB320" s="27">
        <v>14</v>
      </c>
      <c r="AC320" s="27">
        <v>14</v>
      </c>
      <c r="AD320" s="13">
        <f>SUM(AB320:AC320)</f>
        <v>28</v>
      </c>
      <c r="AE320" s="27">
        <v>12</v>
      </c>
      <c r="AF320" s="27">
        <v>24</v>
      </c>
      <c r="AG320" s="13">
        <f>SUM(AE320:AF320)</f>
        <v>36</v>
      </c>
      <c r="AH320" s="27">
        <v>8</v>
      </c>
      <c r="AI320" s="27">
        <v>21</v>
      </c>
      <c r="AJ320" s="13">
        <f>SUM(AH320:AI320)</f>
        <v>29</v>
      </c>
      <c r="AK320" s="27">
        <v>5</v>
      </c>
      <c r="AL320" s="27">
        <v>10</v>
      </c>
      <c r="AM320" s="13">
        <f>SUM(AK320:AL320)</f>
        <v>15</v>
      </c>
      <c r="AN320" s="54"/>
      <c r="AO320" s="54"/>
      <c r="AP320" s="56"/>
      <c r="AQ320" s="49"/>
      <c r="AR320" s="49"/>
      <c r="AS320" s="49"/>
      <c r="AT320" s="49"/>
      <c r="AU320" s="52"/>
      <c r="AV320" s="46"/>
    </row>
    <row r="321" spans="2:48" ht="36" customHeight="1" thickBot="1">
      <c r="B321" s="48"/>
      <c r="C321" s="49"/>
      <c r="D321" s="51"/>
      <c r="E321" s="49"/>
      <c r="F321" s="14" t="s">
        <v>32</v>
      </c>
      <c r="G321" s="13">
        <f>SUM(G319:G320)</f>
        <v>38</v>
      </c>
      <c r="H321" s="26">
        <f>IF(SUM(H319:H320)&lt;38,SUM(H319:H320),SUM(H319:H320))</f>
        <v>113</v>
      </c>
      <c r="I321" s="13">
        <f>IF(SUM(G321:H321)&lt;100,SUM(G321:H321),SUM(G321:H321))</f>
        <v>151</v>
      </c>
      <c r="J321" s="13">
        <f>SUM(J319:J320)</f>
        <v>49</v>
      </c>
      <c r="K321" s="13">
        <f>IF(SUM(K319:K320)&lt;38,SUM(K319:K320),SUM(K319:K320))</f>
        <v>56</v>
      </c>
      <c r="L321" s="13">
        <f>IF(SUM(J321:K321)&lt;100,SUM(J321:K321),SUM(J321:K321))</f>
        <v>105</v>
      </c>
      <c r="M321" s="13">
        <f>SUM(M319:M320)</f>
        <v>34</v>
      </c>
      <c r="N321" s="13">
        <f>IF(SUM(N319:N320)&lt;38,SUM(N319:N320),SUM(N319:N320))</f>
        <v>79</v>
      </c>
      <c r="O321" s="13">
        <f>IF(SUM(M321:N321)&lt;100,SUM(M321:N321),SUM(M321:N321))</f>
        <v>113</v>
      </c>
      <c r="P321" s="13">
        <f>SUM(P319:P320)</f>
        <v>38</v>
      </c>
      <c r="Q321" s="13">
        <f>IF(SUM(Q319:Q320)&lt;38,SUM(Q319:Q320),SUM(Q319:Q320))</f>
        <v>29</v>
      </c>
      <c r="R321" s="13">
        <f>IF(SUM(P321:Q321)&lt;80,SUM(P321:Q321),SUM(P321:Q321))</f>
        <v>67</v>
      </c>
      <c r="S321" s="13">
        <f>SUM(S319:S320)</f>
        <v>39</v>
      </c>
      <c r="T321" s="13">
        <f>IF(SUM(T319:T320)&lt;38,SUM(T319:T320),SUM(T319:T320))</f>
        <v>48</v>
      </c>
      <c r="U321" s="13">
        <f>IF(SUM(S321:T321)&lt;80,SUM(S321:T321),SUM(S321:T321))</f>
        <v>87</v>
      </c>
      <c r="V321" s="13">
        <f>SUM(V319:V320)</f>
        <v>34</v>
      </c>
      <c r="W321" s="13">
        <f>IF(SUM(W319:W320)&lt;38,SUM(W319:W320),SUM(W319:W320))</f>
        <v>44</v>
      </c>
      <c r="X321" s="13">
        <f>IF(SUM(V321:W321)&lt;80,SUM(V321:W321),SUM(V321:W321))</f>
        <v>78</v>
      </c>
      <c r="Y321" s="13">
        <f>SUM(Y319:Y320)</f>
        <v>16</v>
      </c>
      <c r="Z321" s="13">
        <f>IF(SUM(Z319:Z320)&lt;19,SUM(Z319:Z320),SUM(Z319:Z320))</f>
        <v>38</v>
      </c>
      <c r="AA321" s="13">
        <f>IF(SUM(Y321:Z321)&lt;40,SUM(Y321:Z321),SUM(Y321:Z321))</f>
        <v>54</v>
      </c>
      <c r="AB321" s="13">
        <f>SUM(AB319:AB320)</f>
        <v>28</v>
      </c>
      <c r="AC321" s="13">
        <f>IF(SUM(AC319:AC320)&lt;19,SUM(AC319:AC320),SUM(AC319:AC320))</f>
        <v>36</v>
      </c>
      <c r="AD321" s="13">
        <f>IF(SUM(AB321:AC321)&lt;40,SUM(AB321:AC321),SUM(AB321:AC321))</f>
        <v>64</v>
      </c>
      <c r="AE321" s="13">
        <f>SUM(AE319:AE320)</f>
        <v>23</v>
      </c>
      <c r="AF321" s="13">
        <f>IF(SUM(AF319:AF320)&lt;19,SUM(AF319:AF320),SUM(AF319:AF320))</f>
        <v>41</v>
      </c>
      <c r="AG321" s="13">
        <f>IF(SUM(AE321:AF321)&lt;40,SUM(AE321:AF321),SUM(AE321:AF321))</f>
        <v>64</v>
      </c>
      <c r="AH321" s="13">
        <f>SUM(AH319:AH320)</f>
        <v>17</v>
      </c>
      <c r="AI321" s="13">
        <f>IF(SUM(AI319:AI320)&lt;19,SUM(AI319:AI320),SUM(AI319:AI320))</f>
        <v>39</v>
      </c>
      <c r="AJ321" s="13">
        <f>IF(SUM(AH321:AI321)&lt;40,SUM(AH321:AI321),SUM(AH321:AI321))</f>
        <v>56</v>
      </c>
      <c r="AK321" s="13">
        <f>SUM(AK319:AK320)</f>
        <v>10</v>
      </c>
      <c r="AL321" s="13">
        <f>IF(SUM(AL319:AL320)&lt;9,SUM(AL319:AL320),SUM(AL319:AL320))</f>
        <v>19</v>
      </c>
      <c r="AM321" s="13">
        <f>IF(SUM(AK321:AL321)&lt;20,SUM(AK321:AL321),SUM(AK321:AL321))</f>
        <v>29</v>
      </c>
      <c r="AN321" s="15">
        <f>IF(OR(I321&lt;100,L321&lt;100,O321&lt;100,R321&lt;60,U321&lt;60,X321&lt;60,AA321&lt;40,AD321&lt;40,AG321&lt;40,AJ321&lt;40,AM321&lt;20),"0",SUM(AA321,AD321,X321,U321,R321,O321,L321,I321,AG321,AJ321,AM321))</f>
        <v>868</v>
      </c>
      <c r="AO321" s="15">
        <f>AN321/1320*100</f>
        <v>65.757575757575765</v>
      </c>
      <c r="AP321" s="15" t="str">
        <f>IF(AO321&lt;50,"   ",IF(AO321&lt;65,"مقبول",IF(AO321&lt;75,"جيد",IF(AO321&lt;85,"جيدجداً",IF(AO321&lt;=100,"ممتاز","خطا")))))</f>
        <v>جيد</v>
      </c>
      <c r="AQ321" s="49"/>
      <c r="AR321" s="49"/>
      <c r="AS321" s="49"/>
      <c r="AT321" s="49"/>
      <c r="AU321" s="52"/>
      <c r="AV321" s="46"/>
    </row>
    <row r="322" spans="2:48" ht="28.5" customHeight="1" thickBot="1">
      <c r="B322" s="48">
        <v>73</v>
      </c>
      <c r="C322" s="49">
        <v>682</v>
      </c>
      <c r="D322" s="50" t="s">
        <v>51</v>
      </c>
      <c r="E322" s="49">
        <v>284</v>
      </c>
      <c r="F322" s="11" t="s">
        <v>30</v>
      </c>
      <c r="G322" s="27">
        <v>9</v>
      </c>
      <c r="H322" s="27">
        <v>35</v>
      </c>
      <c r="I322" s="13">
        <f>SUM(G322:H322)</f>
        <v>44</v>
      </c>
      <c r="J322" s="27">
        <v>16</v>
      </c>
      <c r="K322" s="27">
        <v>34</v>
      </c>
      <c r="L322" s="13">
        <f>SUM(J322:K322)</f>
        <v>50</v>
      </c>
      <c r="M322" s="27">
        <v>8</v>
      </c>
      <c r="N322" s="27">
        <v>11</v>
      </c>
      <c r="O322" s="13">
        <f>SUM(M322:N322)</f>
        <v>19</v>
      </c>
      <c r="P322" s="27">
        <v>9</v>
      </c>
      <c r="Q322" s="27">
        <v>23</v>
      </c>
      <c r="R322" s="13">
        <f>SUM(P322:Q322)</f>
        <v>32</v>
      </c>
      <c r="S322" s="27">
        <v>13</v>
      </c>
      <c r="T322" s="27">
        <v>28</v>
      </c>
      <c r="U322" s="13">
        <f>SUM(S322:T322)</f>
        <v>41</v>
      </c>
      <c r="V322" s="27">
        <v>14</v>
      </c>
      <c r="W322" s="27">
        <v>16</v>
      </c>
      <c r="X322" s="13">
        <f>SUM(V322:W322)</f>
        <v>30</v>
      </c>
      <c r="Y322" s="27">
        <v>3</v>
      </c>
      <c r="Z322" s="27">
        <v>17</v>
      </c>
      <c r="AA322" s="13">
        <f>SUM(Y322:Z322)</f>
        <v>20</v>
      </c>
      <c r="AB322" s="27">
        <v>12</v>
      </c>
      <c r="AC322" s="27">
        <v>16</v>
      </c>
      <c r="AD322" s="13">
        <f>SUM(AB322:AC322)</f>
        <v>28</v>
      </c>
      <c r="AE322" s="27">
        <v>4</v>
      </c>
      <c r="AF322" s="27">
        <v>4</v>
      </c>
      <c r="AG322" s="13">
        <f>SUM(AE322:AF322)</f>
        <v>8</v>
      </c>
      <c r="AH322" s="27">
        <v>5</v>
      </c>
      <c r="AI322" s="27">
        <v>3</v>
      </c>
      <c r="AJ322" s="13">
        <f>SUM(AH322:AI322)</f>
        <v>8</v>
      </c>
      <c r="AK322" s="27">
        <v>6</v>
      </c>
      <c r="AL322" s="27">
        <v>3</v>
      </c>
      <c r="AM322" s="13">
        <f>SUM(AK322:AL322)</f>
        <v>9</v>
      </c>
      <c r="AN322" s="54"/>
      <c r="AO322" s="54"/>
      <c r="AP322" s="55"/>
      <c r="AQ322" s="49"/>
      <c r="AR322" s="49"/>
      <c r="AS322" s="49"/>
      <c r="AT322" s="49"/>
      <c r="AU322" s="52" t="str">
        <f t="shared" ref="AU322" si="95">IF(AN324="0","راسب","ناجح")</f>
        <v>راسب</v>
      </c>
      <c r="AV322" s="46" t="str">
        <f t="shared" si="94"/>
        <v>له دور ثانٍ في :  رياضيات،تاريخ ،جغرافيا،</v>
      </c>
    </row>
    <row r="323" spans="2:48" ht="28.5" customHeight="1" thickBot="1">
      <c r="B323" s="48"/>
      <c r="C323" s="49"/>
      <c r="D323" s="51"/>
      <c r="E323" s="49"/>
      <c r="F323" s="11" t="s">
        <v>31</v>
      </c>
      <c r="G323" s="27">
        <v>21</v>
      </c>
      <c r="H323" s="27">
        <v>43</v>
      </c>
      <c r="I323" s="13">
        <f>SUM(G323:H323)</f>
        <v>64</v>
      </c>
      <c r="J323" s="27">
        <v>17</v>
      </c>
      <c r="K323" s="27">
        <v>37</v>
      </c>
      <c r="L323" s="13">
        <f>SUM(J323:K323)</f>
        <v>54</v>
      </c>
      <c r="M323" s="27">
        <v>5</v>
      </c>
      <c r="N323" s="27">
        <v>3</v>
      </c>
      <c r="O323" s="13">
        <f>SUM(M323:N323)</f>
        <v>8</v>
      </c>
      <c r="P323" s="27">
        <v>19</v>
      </c>
      <c r="Q323" s="27">
        <v>10</v>
      </c>
      <c r="R323" s="13">
        <f>SUM(P323:Q323)</f>
        <v>29</v>
      </c>
      <c r="S323" s="27">
        <v>10</v>
      </c>
      <c r="T323" s="27">
        <v>12</v>
      </c>
      <c r="U323" s="13">
        <f>SUM(S323:T323)</f>
        <v>22</v>
      </c>
      <c r="V323" s="27">
        <v>12</v>
      </c>
      <c r="W323" s="27">
        <v>18</v>
      </c>
      <c r="X323" s="13">
        <f>SUM(V323:W323)</f>
        <v>30</v>
      </c>
      <c r="Y323" s="27">
        <v>3</v>
      </c>
      <c r="Z323" s="27">
        <v>17</v>
      </c>
      <c r="AA323" s="13">
        <f>SUM(Y323:Z323)</f>
        <v>20</v>
      </c>
      <c r="AB323" s="27">
        <v>11</v>
      </c>
      <c r="AC323" s="27">
        <v>14</v>
      </c>
      <c r="AD323" s="13">
        <f>SUM(AB323:AC323)</f>
        <v>25</v>
      </c>
      <c r="AE323" s="27">
        <v>11</v>
      </c>
      <c r="AF323" s="27">
        <v>9</v>
      </c>
      <c r="AG323" s="13">
        <f>SUM(AE323:AF323)</f>
        <v>20</v>
      </c>
      <c r="AH323" s="27">
        <v>2</v>
      </c>
      <c r="AI323" s="27">
        <v>19</v>
      </c>
      <c r="AJ323" s="13">
        <f>SUM(AH323:AI323)</f>
        <v>21</v>
      </c>
      <c r="AK323" s="27">
        <v>4</v>
      </c>
      <c r="AL323" s="27">
        <v>8</v>
      </c>
      <c r="AM323" s="13">
        <f>SUM(AK323:AL323)</f>
        <v>12</v>
      </c>
      <c r="AN323" s="54"/>
      <c r="AO323" s="54"/>
      <c r="AP323" s="56"/>
      <c r="AQ323" s="49"/>
      <c r="AR323" s="49"/>
      <c r="AS323" s="49"/>
      <c r="AT323" s="49"/>
      <c r="AU323" s="52"/>
      <c r="AV323" s="46"/>
    </row>
    <row r="324" spans="2:48" ht="36" customHeight="1" thickBot="1">
      <c r="B324" s="48"/>
      <c r="C324" s="49"/>
      <c r="D324" s="51"/>
      <c r="E324" s="49"/>
      <c r="F324" s="14" t="s">
        <v>32</v>
      </c>
      <c r="G324" s="13">
        <f>SUM(G322:G323)</f>
        <v>30</v>
      </c>
      <c r="H324" s="13">
        <f>IF(SUM(H322:H323)&lt;38,SUM(H322:H323),SUM(H322:H323))</f>
        <v>78</v>
      </c>
      <c r="I324" s="13">
        <f>IF(SUM(G324:H324)&lt;100,SUM(G324:H324),SUM(G324:H324))</f>
        <v>108</v>
      </c>
      <c r="J324" s="13">
        <f>SUM(J322:J323)</f>
        <v>33</v>
      </c>
      <c r="K324" s="13">
        <f>IF(SUM(K322:K323)&lt;38,SUM(K322:K323),SUM(K322:K323))</f>
        <v>71</v>
      </c>
      <c r="L324" s="13">
        <f>IF(SUM(J324:K324)&lt;100,SUM(J324:K324),SUM(J324:K324))</f>
        <v>104</v>
      </c>
      <c r="M324" s="13">
        <f>SUM(M322:M323)</f>
        <v>13</v>
      </c>
      <c r="N324" s="13">
        <f>IF(SUM(N322:N323)&lt;38,SUM(N322:N323),SUM(N322:N323))</f>
        <v>14</v>
      </c>
      <c r="O324" s="13"/>
      <c r="P324" s="13">
        <f>SUM(P322:P323)</f>
        <v>28</v>
      </c>
      <c r="Q324" s="13">
        <f>IF(SUM(Q322:Q323)&lt;38,SUM(Q322:Q323),SUM(Q322:Q323))</f>
        <v>33</v>
      </c>
      <c r="R324" s="13">
        <f>IF(SUM(P324:Q324)&lt;80,SUM(P324:Q324),SUM(P324:Q324))</f>
        <v>61</v>
      </c>
      <c r="S324" s="13">
        <f>SUM(S322:S323)</f>
        <v>23</v>
      </c>
      <c r="T324" s="13">
        <f>IF(SUM(T322:T323)&lt;38,SUM(T322:T323),SUM(T322:T323))</f>
        <v>40</v>
      </c>
      <c r="U324" s="13">
        <f>IF(SUM(S324:T324)&lt;80,SUM(S324:T324),SUM(S324:T324))</f>
        <v>63</v>
      </c>
      <c r="V324" s="13">
        <f>SUM(V322:V323)</f>
        <v>26</v>
      </c>
      <c r="W324" s="13">
        <f>IF(SUM(W322:W323)&lt;38,SUM(W322:W323),SUM(W322:W323))</f>
        <v>34</v>
      </c>
      <c r="X324" s="13">
        <f>IF(SUM(V324:W324)&lt;80,SUM(V324:W324),SUM(V324:W324))</f>
        <v>60</v>
      </c>
      <c r="Y324" s="13">
        <f>SUM(Y322:Y323)</f>
        <v>6</v>
      </c>
      <c r="Z324" s="13">
        <f>IF(SUM(Z322:Z323)&lt;19,SUM(Z322:Z323),SUM(Z322:Z323))</f>
        <v>34</v>
      </c>
      <c r="AA324" s="13">
        <f>IF(SUM(Y324:Z324)&lt;40,SUM(Y324:Z324),SUM(Y324:Z324))</f>
        <v>40</v>
      </c>
      <c r="AB324" s="13">
        <f>SUM(AB322:AB323)</f>
        <v>23</v>
      </c>
      <c r="AC324" s="13">
        <f>IF(SUM(AC322:AC323)&lt;19,SUM(AC322:AC323),SUM(AC322:AC323))</f>
        <v>30</v>
      </c>
      <c r="AD324" s="13">
        <f>IF(SUM(AB324:AC324)&lt;40,SUM(AB324:AC324),SUM(AB324:AC324))</f>
        <v>53</v>
      </c>
      <c r="AE324" s="13">
        <f>SUM(AE322:AE323)</f>
        <v>15</v>
      </c>
      <c r="AF324" s="13">
        <f>IF(SUM(AF322:AF323)&lt;19,SUM(AF322:AF323),SUM(AF322:AF323))</f>
        <v>13</v>
      </c>
      <c r="AG324" s="13"/>
      <c r="AH324" s="13">
        <f>SUM(AH322:AH323)</f>
        <v>7</v>
      </c>
      <c r="AI324" s="13">
        <f>IF(SUM(AI322:AI323)&lt;19,SUM(AI322:AI323),SUM(AI322:AI323))</f>
        <v>22</v>
      </c>
      <c r="AJ324" s="13">
        <v>29</v>
      </c>
      <c r="AK324" s="13">
        <f>SUM(AK322:AK323)</f>
        <v>10</v>
      </c>
      <c r="AL324" s="13">
        <f>IF(SUM(AL322:AL323)&lt;9,SUM(AL322:AL323),SUM(AL322:AL323))</f>
        <v>11</v>
      </c>
      <c r="AM324" s="13">
        <f>IF(SUM(AK324:AL324)&lt;20,SUM(AK324:AL324),SUM(AK324:AL324))</f>
        <v>21</v>
      </c>
      <c r="AN324" s="15" t="str">
        <f>IF(OR(I324&lt;100,L324&lt;100,O324&lt;100,R324&lt;60,U324&lt;60,X324&lt;60,AA324&lt;40,AD324&lt;40,AG324&lt;40,AJ324&lt;40,AM324&lt;20),"0",SUM(AA324,AD324,X324,U324,R324,O324,L324,I324,AG324,AJ324,AM324))</f>
        <v>0</v>
      </c>
      <c r="AO324" s="15">
        <f>AN324/1320*100</f>
        <v>0</v>
      </c>
      <c r="AP324" s="15" t="str">
        <f>IF(AO324&lt;50,"   ",IF(AO324&lt;65,"مقبول",IF(AO324&lt;75,"جيد",IF(AO324&lt;85,"جيدجداً",IF(AO324&lt;=100,"ممتاز","خطا")))))</f>
        <v xml:space="preserve">   </v>
      </c>
      <c r="AQ324" s="49"/>
      <c r="AR324" s="49"/>
      <c r="AS324" s="49"/>
      <c r="AT324" s="49"/>
      <c r="AU324" s="52"/>
      <c r="AV324" s="46"/>
    </row>
    <row r="325" spans="2:48" ht="28.5" customHeight="1" thickBot="1">
      <c r="B325" s="48">
        <v>74</v>
      </c>
      <c r="C325" s="49">
        <v>683</v>
      </c>
      <c r="D325" s="50" t="s">
        <v>52</v>
      </c>
      <c r="E325" s="49">
        <v>285</v>
      </c>
      <c r="F325" s="11" t="s">
        <v>30</v>
      </c>
      <c r="G325" s="27">
        <v>15</v>
      </c>
      <c r="H325" s="27">
        <v>41</v>
      </c>
      <c r="I325" s="13">
        <f>SUM(G325:H325)</f>
        <v>56</v>
      </c>
      <c r="J325" s="27">
        <v>20</v>
      </c>
      <c r="K325" s="27">
        <v>27</v>
      </c>
      <c r="L325" s="13">
        <f>SUM(J325:K325)</f>
        <v>47</v>
      </c>
      <c r="M325" s="27">
        <v>13</v>
      </c>
      <c r="N325" s="27">
        <v>18</v>
      </c>
      <c r="O325" s="13">
        <f>SUM(M325:N325)</f>
        <v>31</v>
      </c>
      <c r="P325" s="27">
        <v>14</v>
      </c>
      <c r="Q325" s="27">
        <v>18</v>
      </c>
      <c r="R325" s="13">
        <f>SUM(P325:Q325)</f>
        <v>32</v>
      </c>
      <c r="S325" s="27">
        <v>19</v>
      </c>
      <c r="T325" s="27">
        <v>8</v>
      </c>
      <c r="U325" s="13">
        <f>SUM(S325:T325)</f>
        <v>27</v>
      </c>
      <c r="V325" s="27">
        <v>14</v>
      </c>
      <c r="W325" s="27">
        <v>12</v>
      </c>
      <c r="X325" s="13">
        <f>SUM(V325:W325)</f>
        <v>26</v>
      </c>
      <c r="Y325" s="27">
        <v>9</v>
      </c>
      <c r="Z325" s="27">
        <v>22</v>
      </c>
      <c r="AA325" s="13">
        <f>SUM(Y325:Z325)</f>
        <v>31</v>
      </c>
      <c r="AB325" s="27">
        <v>13</v>
      </c>
      <c r="AC325" s="27">
        <v>18</v>
      </c>
      <c r="AD325" s="13">
        <f>SUM(AB325:AC325)</f>
        <v>31</v>
      </c>
      <c r="AE325" s="27">
        <v>11</v>
      </c>
      <c r="AF325" s="27">
        <v>26</v>
      </c>
      <c r="AG325" s="13">
        <f>SUM(AE325:AF325)</f>
        <v>37</v>
      </c>
      <c r="AH325" s="27">
        <v>11</v>
      </c>
      <c r="AI325" s="27">
        <v>9</v>
      </c>
      <c r="AJ325" s="13">
        <f>SUM(AH325:AI325)</f>
        <v>20</v>
      </c>
      <c r="AK325" s="27">
        <v>4</v>
      </c>
      <c r="AL325" s="27">
        <v>4</v>
      </c>
      <c r="AM325" s="13">
        <f>SUM(AK325:AL325)</f>
        <v>8</v>
      </c>
      <c r="AN325" s="54"/>
      <c r="AO325" s="54"/>
      <c r="AP325" s="55"/>
      <c r="AQ325" s="49"/>
      <c r="AR325" s="49"/>
      <c r="AS325" s="49"/>
      <c r="AT325" s="49"/>
      <c r="AU325" s="52" t="str">
        <f t="shared" ref="AU325" si="96">IF(AN327="0","راسب","ناجح")</f>
        <v>راسب</v>
      </c>
      <c r="AV325" s="46" t="str">
        <f t="shared" si="94"/>
        <v>له دور ثانٍ في :  رياضيات،</v>
      </c>
    </row>
    <row r="326" spans="2:48" ht="28.5" customHeight="1" thickBot="1">
      <c r="B326" s="48"/>
      <c r="C326" s="49"/>
      <c r="D326" s="51"/>
      <c r="E326" s="49"/>
      <c r="F326" s="11" t="s">
        <v>31</v>
      </c>
      <c r="G326" s="27">
        <v>19</v>
      </c>
      <c r="H326" s="27">
        <v>54</v>
      </c>
      <c r="I326" s="13">
        <f>SUM(G326:H326)</f>
        <v>73</v>
      </c>
      <c r="J326" s="27">
        <v>23</v>
      </c>
      <c r="K326" s="27">
        <v>38</v>
      </c>
      <c r="L326" s="13">
        <f>SUM(J326:K326)</f>
        <v>61</v>
      </c>
      <c r="M326" s="27">
        <v>15</v>
      </c>
      <c r="N326" s="27">
        <v>18</v>
      </c>
      <c r="O326" s="13">
        <f>SUM(M326:N326)</f>
        <v>33</v>
      </c>
      <c r="P326" s="27">
        <v>13</v>
      </c>
      <c r="Q326" s="27">
        <v>16</v>
      </c>
      <c r="R326" s="13">
        <f>SUM(P326:Q326)</f>
        <v>29</v>
      </c>
      <c r="S326" s="27">
        <v>19</v>
      </c>
      <c r="T326" s="27">
        <v>21</v>
      </c>
      <c r="U326" s="13">
        <f>SUM(S326:T326)</f>
        <v>40</v>
      </c>
      <c r="V326" s="27">
        <v>17</v>
      </c>
      <c r="W326" s="27">
        <v>21</v>
      </c>
      <c r="X326" s="13">
        <f>SUM(V326:W326)</f>
        <v>38</v>
      </c>
      <c r="Y326" s="27">
        <v>5</v>
      </c>
      <c r="Z326" s="27">
        <v>16</v>
      </c>
      <c r="AA326" s="13">
        <f>SUM(Y326:Z326)</f>
        <v>21</v>
      </c>
      <c r="AB326" s="27">
        <v>15</v>
      </c>
      <c r="AC326" s="27">
        <v>18</v>
      </c>
      <c r="AD326" s="13">
        <f>SUM(AB326:AC326)</f>
        <v>33</v>
      </c>
      <c r="AE326" s="27">
        <v>12</v>
      </c>
      <c r="AF326" s="27">
        <v>19</v>
      </c>
      <c r="AG326" s="13">
        <f>SUM(AE326:AF326)</f>
        <v>31</v>
      </c>
      <c r="AH326" s="27">
        <v>9</v>
      </c>
      <c r="AI326" s="27">
        <v>19</v>
      </c>
      <c r="AJ326" s="13">
        <f>SUM(AH326:AI326)</f>
        <v>28</v>
      </c>
      <c r="AK326" s="27">
        <v>4</v>
      </c>
      <c r="AL326" s="27">
        <v>11</v>
      </c>
      <c r="AM326" s="13">
        <f>SUM(AK326:AL326)</f>
        <v>15</v>
      </c>
      <c r="AN326" s="54"/>
      <c r="AO326" s="54"/>
      <c r="AP326" s="56"/>
      <c r="AQ326" s="49"/>
      <c r="AR326" s="49"/>
      <c r="AS326" s="49"/>
      <c r="AT326" s="49"/>
      <c r="AU326" s="52"/>
      <c r="AV326" s="46"/>
    </row>
    <row r="327" spans="2:48" ht="36" customHeight="1" thickBot="1">
      <c r="B327" s="48"/>
      <c r="C327" s="49"/>
      <c r="D327" s="51"/>
      <c r="E327" s="49"/>
      <c r="F327" s="14" t="s">
        <v>32</v>
      </c>
      <c r="G327" s="13">
        <f>SUM(G325:G326)</f>
        <v>34</v>
      </c>
      <c r="H327" s="13">
        <f>IF(SUM(H325:H326)&lt;38,SUM(H325:H326),SUM(H325:H326))</f>
        <v>95</v>
      </c>
      <c r="I327" s="13">
        <f>IF(SUM(G327:H327)&lt;100,SUM(G327:H327),SUM(G327:H327))</f>
        <v>129</v>
      </c>
      <c r="J327" s="13">
        <f>SUM(J325:J326)</f>
        <v>43</v>
      </c>
      <c r="K327" s="13">
        <f>IF(SUM(K325:K326)&lt;38,SUM(K325:K326),SUM(K325:K326))</f>
        <v>65</v>
      </c>
      <c r="L327" s="13">
        <f>IF(SUM(J327:K327)&lt;100,SUM(J327:K327),SUM(J327:K327))</f>
        <v>108</v>
      </c>
      <c r="M327" s="13">
        <f>SUM(M325:M326)</f>
        <v>28</v>
      </c>
      <c r="N327" s="13">
        <f>IF(SUM(N325:N326)&lt;38,SUM(N325:N326),SUM(N325:N326))</f>
        <v>36</v>
      </c>
      <c r="O327" s="13"/>
      <c r="P327" s="13">
        <f>SUM(P325:P326)</f>
        <v>27</v>
      </c>
      <c r="Q327" s="13">
        <f>IF(SUM(Q325:Q326)&lt;38,SUM(Q325:Q326),SUM(Q325:Q326))</f>
        <v>34</v>
      </c>
      <c r="R327" s="13">
        <f>IF(SUM(P327:Q327)&lt;80,SUM(P327:Q327),SUM(P327:Q327))</f>
        <v>61</v>
      </c>
      <c r="S327" s="13">
        <f>SUM(S325:S326)</f>
        <v>38</v>
      </c>
      <c r="T327" s="13">
        <f>IF(SUM(T325:T326)&lt;38,SUM(T325:T326),SUM(T325:T326))</f>
        <v>29</v>
      </c>
      <c r="U327" s="13">
        <f>IF(SUM(S327:T327)&lt;80,SUM(S327:T327),SUM(S327:T327))</f>
        <v>67</v>
      </c>
      <c r="V327" s="13">
        <f>SUM(V325:V326)</f>
        <v>31</v>
      </c>
      <c r="W327" s="13">
        <f>IF(SUM(W325:W326)&lt;38,SUM(W325:W326),SUM(W325:W326))</f>
        <v>33</v>
      </c>
      <c r="X327" s="13">
        <f>IF(SUM(V327:W327)&lt;80,SUM(V327:W327),SUM(V327:W327))</f>
        <v>64</v>
      </c>
      <c r="Y327" s="13">
        <f>SUM(Y325:Y326)</f>
        <v>14</v>
      </c>
      <c r="Z327" s="13">
        <f>IF(SUM(Z325:Z326)&lt;19,SUM(Z325:Z326),SUM(Z325:Z326))</f>
        <v>38</v>
      </c>
      <c r="AA327" s="13">
        <f>IF(SUM(Y327:Z327)&lt;40,SUM(Y327:Z327),SUM(Y327:Z327))</f>
        <v>52</v>
      </c>
      <c r="AB327" s="13">
        <f>SUM(AB325:AB326)</f>
        <v>28</v>
      </c>
      <c r="AC327" s="13">
        <f>IF(SUM(AC325:AC326)&lt;19,SUM(AC325:AC326),SUM(AC325:AC326))</f>
        <v>36</v>
      </c>
      <c r="AD327" s="13">
        <f>IF(SUM(AB327:AC327)&lt;40,SUM(AB327:AC327),SUM(AB327:AC327))</f>
        <v>64</v>
      </c>
      <c r="AE327" s="13">
        <f>SUM(AE325:AE326)</f>
        <v>23</v>
      </c>
      <c r="AF327" s="13">
        <f>IF(SUM(AF325:AF326)&lt;19,SUM(AF325:AF326),SUM(AF325:AF326))</f>
        <v>45</v>
      </c>
      <c r="AG327" s="13">
        <f>IF(SUM(AE327:AF327)&lt;40,SUM(AE327:AF327),SUM(AE327:AF327))</f>
        <v>68</v>
      </c>
      <c r="AH327" s="13">
        <f>SUM(AH325:AH326)</f>
        <v>20</v>
      </c>
      <c r="AI327" s="13">
        <f>IF(SUM(AI325:AI326)&lt;19,SUM(AI325:AI326),SUM(AI325:AI326))</f>
        <v>28</v>
      </c>
      <c r="AJ327" s="13">
        <f>IF(SUM(AH327:AI327)&lt;40,SUM(AH327:AI327),SUM(AH327:AI327))</f>
        <v>48</v>
      </c>
      <c r="AK327" s="13">
        <f>SUM(AK325:AK326)</f>
        <v>8</v>
      </c>
      <c r="AL327" s="13">
        <f>IF(SUM(AL325:AL326)&lt;9,SUM(AL325:AL326),SUM(AL325:AL326))</f>
        <v>15</v>
      </c>
      <c r="AM327" s="13">
        <f>IF(SUM(AK327:AL327)&lt;20,SUM(AK327:AL327),SUM(AK327:AL327))</f>
        <v>23</v>
      </c>
      <c r="AN327" s="15" t="str">
        <f>IF(OR(I327&lt;100,L327&lt;100,O327&lt;100,R327&lt;60,U327&lt;60,X327&lt;60,AA327&lt;40,AD327&lt;40,AG327&lt;40,AJ327&lt;40,AM327&lt;20),"0",SUM(AA327,AD327,X327,U327,R327,O327,L327,I327,AG327,AJ327,AM327))</f>
        <v>0</v>
      </c>
      <c r="AO327" s="15">
        <f>AN327/1320*100</f>
        <v>0</v>
      </c>
      <c r="AP327" s="15" t="str">
        <f>IF(AO327&lt;50,"   ",IF(AO327&lt;65,"مقبول",IF(AO327&lt;75,"جيد",IF(AO327&lt;85,"جيدجداً",IF(AO327&lt;=100,"ممتاز","خطا")))))</f>
        <v xml:space="preserve">   </v>
      </c>
      <c r="AQ327" s="49"/>
      <c r="AR327" s="49"/>
      <c r="AS327" s="49"/>
      <c r="AT327" s="49"/>
      <c r="AU327" s="52"/>
      <c r="AV327" s="46"/>
    </row>
    <row r="328" spans="2:48" ht="28.5" customHeight="1" thickBot="1">
      <c r="B328" s="48">
        <v>75</v>
      </c>
      <c r="C328" s="49">
        <v>684</v>
      </c>
      <c r="D328" s="50" t="s">
        <v>53</v>
      </c>
      <c r="E328" s="49">
        <v>286</v>
      </c>
      <c r="F328" s="11" t="s">
        <v>30</v>
      </c>
      <c r="G328" s="27">
        <v>14</v>
      </c>
      <c r="H328" s="27">
        <v>26</v>
      </c>
      <c r="I328" s="13">
        <f>SUM(G328:H328)</f>
        <v>40</v>
      </c>
      <c r="J328" s="27">
        <v>15</v>
      </c>
      <c r="K328" s="27">
        <v>25</v>
      </c>
      <c r="L328" s="13">
        <f>SUM(J328:K328)</f>
        <v>40</v>
      </c>
      <c r="M328" s="27">
        <v>8</v>
      </c>
      <c r="N328" s="27">
        <v>14</v>
      </c>
      <c r="O328" s="13">
        <f>SUM(M328:N328)</f>
        <v>22</v>
      </c>
      <c r="P328" s="27">
        <v>10</v>
      </c>
      <c r="Q328" s="27">
        <v>14</v>
      </c>
      <c r="R328" s="13">
        <f>SUM(P328:Q328)</f>
        <v>24</v>
      </c>
      <c r="S328" s="27">
        <v>12</v>
      </c>
      <c r="T328" s="27">
        <v>12</v>
      </c>
      <c r="U328" s="13">
        <f>SUM(S328:T328)</f>
        <v>24</v>
      </c>
      <c r="V328" s="27">
        <v>11</v>
      </c>
      <c r="W328" s="27">
        <v>11</v>
      </c>
      <c r="X328" s="13">
        <f>SUM(V328:W328)</f>
        <v>22</v>
      </c>
      <c r="Y328" s="27">
        <v>3</v>
      </c>
      <c r="Z328" s="27">
        <v>18</v>
      </c>
      <c r="AA328" s="13">
        <f>SUM(Y328:Z328)</f>
        <v>21</v>
      </c>
      <c r="AB328" s="27">
        <v>10</v>
      </c>
      <c r="AC328" s="27">
        <v>22</v>
      </c>
      <c r="AD328" s="13">
        <f>SUM(AB328:AC328)</f>
        <v>32</v>
      </c>
      <c r="AE328" s="27">
        <v>9</v>
      </c>
      <c r="AF328" s="27">
        <v>20</v>
      </c>
      <c r="AG328" s="13">
        <f>SUM(AE328:AF328)</f>
        <v>29</v>
      </c>
      <c r="AH328" s="27">
        <v>3</v>
      </c>
      <c r="AI328" s="27">
        <v>3</v>
      </c>
      <c r="AJ328" s="13">
        <f>SUM(AH328:AI328)</f>
        <v>6</v>
      </c>
      <c r="AK328" s="27">
        <v>3</v>
      </c>
      <c r="AL328" s="27">
        <v>0</v>
      </c>
      <c r="AM328" s="13">
        <f>SUM(AK328:AL328)</f>
        <v>3</v>
      </c>
      <c r="AN328" s="54"/>
      <c r="AO328" s="54"/>
      <c r="AP328" s="55"/>
      <c r="AQ328" s="49"/>
      <c r="AR328" s="49"/>
      <c r="AS328" s="49"/>
      <c r="AT328" s="49"/>
      <c r="AU328" s="52" t="str">
        <f t="shared" ref="AU328" si="97">IF(AN330="0","راسب","ناجح")</f>
        <v>راسب</v>
      </c>
      <c r="AV328" s="46" t="str">
        <f t="shared" si="94"/>
        <v>له دور ثانٍ في : إنجليزي، رياضيات،كيمياء،أحياء،جغرافيا،</v>
      </c>
    </row>
    <row r="329" spans="2:48" ht="28.5" customHeight="1" thickBot="1">
      <c r="B329" s="48"/>
      <c r="C329" s="49"/>
      <c r="D329" s="51"/>
      <c r="E329" s="49"/>
      <c r="F329" s="11" t="s">
        <v>31</v>
      </c>
      <c r="G329" s="27">
        <v>10</v>
      </c>
      <c r="H329" s="27">
        <v>52</v>
      </c>
      <c r="I329" s="13">
        <f>SUM(G329:H329)</f>
        <v>62</v>
      </c>
      <c r="J329" s="27">
        <v>18</v>
      </c>
      <c r="K329" s="27">
        <v>27</v>
      </c>
      <c r="L329" s="13">
        <f>SUM(J329:K329)</f>
        <v>45</v>
      </c>
      <c r="M329" s="27">
        <v>10</v>
      </c>
      <c r="N329" s="27">
        <v>4</v>
      </c>
      <c r="O329" s="13">
        <f>SUM(M329:N329)</f>
        <v>14</v>
      </c>
      <c r="P329" s="27">
        <v>20</v>
      </c>
      <c r="Q329" s="27">
        <v>16</v>
      </c>
      <c r="R329" s="13">
        <f>SUM(P329:Q329)</f>
        <v>36</v>
      </c>
      <c r="S329" s="27">
        <v>5</v>
      </c>
      <c r="T329" s="27">
        <v>10</v>
      </c>
      <c r="U329" s="13">
        <f>SUM(S329:T329)</f>
        <v>15</v>
      </c>
      <c r="V329" s="27">
        <v>11</v>
      </c>
      <c r="W329" s="27">
        <v>10</v>
      </c>
      <c r="X329" s="13">
        <f>SUM(V329:W329)</f>
        <v>21</v>
      </c>
      <c r="Y329" s="27">
        <v>1</v>
      </c>
      <c r="Z329" s="27">
        <v>18</v>
      </c>
      <c r="AA329" s="13">
        <f>SUM(Y329:Z329)</f>
        <v>19</v>
      </c>
      <c r="AB329" s="27">
        <v>11</v>
      </c>
      <c r="AC329" s="27">
        <v>19</v>
      </c>
      <c r="AD329" s="13">
        <f>SUM(AB329:AC329)</f>
        <v>30</v>
      </c>
      <c r="AE329" s="27">
        <v>11</v>
      </c>
      <c r="AF329" s="27">
        <v>11</v>
      </c>
      <c r="AG329" s="13">
        <f>SUM(AE329:AF329)</f>
        <v>22</v>
      </c>
      <c r="AH329" s="27">
        <v>3</v>
      </c>
      <c r="AI329" s="27">
        <v>13</v>
      </c>
      <c r="AJ329" s="13">
        <f>SUM(AH329:AI329)</f>
        <v>16</v>
      </c>
      <c r="AK329" s="27">
        <v>3</v>
      </c>
      <c r="AL329" s="27">
        <v>14</v>
      </c>
      <c r="AM329" s="13">
        <f>SUM(AK329:AL329)</f>
        <v>17</v>
      </c>
      <c r="AN329" s="54"/>
      <c r="AO329" s="54"/>
      <c r="AP329" s="56"/>
      <c r="AQ329" s="49"/>
      <c r="AR329" s="49"/>
      <c r="AS329" s="49"/>
      <c r="AT329" s="49"/>
      <c r="AU329" s="52"/>
      <c r="AV329" s="46"/>
    </row>
    <row r="330" spans="2:48" ht="36" customHeight="1" thickBot="1">
      <c r="B330" s="48"/>
      <c r="C330" s="49"/>
      <c r="D330" s="51"/>
      <c r="E330" s="49"/>
      <c r="F330" s="14" t="s">
        <v>32</v>
      </c>
      <c r="G330" s="13">
        <f>SUM(G328:G329)</f>
        <v>24</v>
      </c>
      <c r="H330" s="13">
        <f>IF(SUM(H328:H329)&lt;38,SUM(H328:H329),SUM(H328:H329))</f>
        <v>78</v>
      </c>
      <c r="I330" s="13">
        <f>IF(SUM(G330:H330)&lt;100,SUM(G330:H330),SUM(G330:H330))</f>
        <v>102</v>
      </c>
      <c r="J330" s="13">
        <f>SUM(J328:J329)</f>
        <v>33</v>
      </c>
      <c r="K330" s="13">
        <f>IF(SUM(K328:K329)&lt;38,SUM(K328:K329),SUM(K328:K329))</f>
        <v>52</v>
      </c>
      <c r="L330" s="13"/>
      <c r="M330" s="13">
        <f>SUM(M328:M329)</f>
        <v>18</v>
      </c>
      <c r="N330" s="13">
        <f>IF(SUM(N328:N329)&lt;38,SUM(N328:N329),SUM(N328:N329))</f>
        <v>18</v>
      </c>
      <c r="O330" s="13"/>
      <c r="P330" s="13">
        <f>SUM(P328:P329)</f>
        <v>30</v>
      </c>
      <c r="Q330" s="13">
        <f>IF(SUM(Q328:Q329)&lt;38,SUM(Q328:Q329),SUM(Q328:Q329))</f>
        <v>30</v>
      </c>
      <c r="R330" s="13">
        <f>IF(SUM(P330:Q330)&lt;80,SUM(P330:Q330),SUM(P330:Q330))</f>
        <v>60</v>
      </c>
      <c r="S330" s="13">
        <f>SUM(S328:S329)</f>
        <v>17</v>
      </c>
      <c r="T330" s="13">
        <f>IF(SUM(T328:T329)&lt;38,SUM(T328:T329),SUM(T328:T329))</f>
        <v>22</v>
      </c>
      <c r="U330" s="13"/>
      <c r="V330" s="13">
        <f>SUM(V328:V329)</f>
        <v>22</v>
      </c>
      <c r="W330" s="13">
        <f>IF(SUM(W328:W329)&lt;38,SUM(W328:W329),SUM(W328:W329))</f>
        <v>21</v>
      </c>
      <c r="X330" s="13"/>
      <c r="Y330" s="13">
        <f>SUM(Y328:Y329)</f>
        <v>4</v>
      </c>
      <c r="Z330" s="13">
        <f>IF(SUM(Z328:Z329)&lt;19,SUM(Z328:Z329),SUM(Z328:Z329))</f>
        <v>36</v>
      </c>
      <c r="AA330" s="13">
        <f>IF(SUM(Y330:Z330)&lt;40,SUM(Y330:Z330),SUM(Y330:Z330))</f>
        <v>40</v>
      </c>
      <c r="AB330" s="13">
        <f>SUM(AB328:AB329)</f>
        <v>21</v>
      </c>
      <c r="AC330" s="13">
        <f>IF(SUM(AC328:AC329)&lt;19,SUM(AC328:AC329),SUM(AC328:AC329))</f>
        <v>41</v>
      </c>
      <c r="AD330" s="13">
        <f>IF(SUM(AB330:AC330)&lt;40,SUM(AB330:AC330),SUM(AB330:AC330))</f>
        <v>62</v>
      </c>
      <c r="AE330" s="13">
        <f>SUM(AE328:AE329)</f>
        <v>20</v>
      </c>
      <c r="AF330" s="13">
        <f>IF(SUM(AF328:AF329)&lt;19,SUM(AF328:AF329),SUM(AF328:AF329))</f>
        <v>31</v>
      </c>
      <c r="AG330" s="13">
        <f>IF(SUM(AE330:AF330)&lt;40,SUM(AE330:AF330),SUM(AE330:AF330))</f>
        <v>51</v>
      </c>
      <c r="AH330" s="13">
        <f>SUM(AH328:AH329)</f>
        <v>6</v>
      </c>
      <c r="AI330" s="13">
        <f>IF(SUM(AI328:AI329)&lt;19,SUM(AI328:AI329),SUM(AI328:AI329))</f>
        <v>16</v>
      </c>
      <c r="AJ330" s="13"/>
      <c r="AK330" s="13">
        <f>SUM(AK328:AK329)</f>
        <v>6</v>
      </c>
      <c r="AL330" s="13">
        <f>IF(SUM(AL328:AL329)&lt;9,SUM(AL328:AL329),SUM(AL328:AL329))</f>
        <v>14</v>
      </c>
      <c r="AM330" s="13">
        <f>IF(SUM(AK330:AL330)&lt;20,SUM(AK330:AL330),SUM(AK330:AL330))</f>
        <v>20</v>
      </c>
      <c r="AN330" s="15" t="str">
        <f>IF(OR(I330&lt;100,L330&lt;100,O330&lt;100,R330&lt;60,U330&lt;60,X330&lt;60,AA330&lt;40,AD330&lt;40,AG330&lt;40,AJ330&lt;40,AM330&lt;20),"0",SUM(AA330,AD330,X330,U330,R330,O330,L330,I330,AG330,AJ330,AM330))</f>
        <v>0</v>
      </c>
      <c r="AO330" s="15">
        <f>AN330/1320*100</f>
        <v>0</v>
      </c>
      <c r="AP330" s="15" t="str">
        <f>IF(AO330&lt;50,"   ",IF(AO330&lt;65,"مقبول",IF(AO330&lt;75,"جيد",IF(AO330&lt;85,"جيدجداً",IF(AO330&lt;=100,"ممتاز","خطا")))))</f>
        <v xml:space="preserve">   </v>
      </c>
      <c r="AQ330" s="49"/>
      <c r="AR330" s="49"/>
      <c r="AS330" s="49"/>
      <c r="AT330" s="49"/>
      <c r="AU330" s="52"/>
      <c r="AV330" s="46"/>
    </row>
    <row r="331" spans="2:48" ht="28.5" customHeight="1" thickBot="1">
      <c r="B331" s="48">
        <v>76</v>
      </c>
      <c r="C331" s="49">
        <v>685</v>
      </c>
      <c r="D331" s="50" t="s">
        <v>54</v>
      </c>
      <c r="E331" s="49">
        <v>287</v>
      </c>
      <c r="F331" s="11" t="s">
        <v>30</v>
      </c>
      <c r="G331" s="27">
        <v>25</v>
      </c>
      <c r="H331" s="27">
        <v>54</v>
      </c>
      <c r="I331" s="13">
        <f>SUM(G331:H331)</f>
        <v>79</v>
      </c>
      <c r="J331" s="27">
        <v>27</v>
      </c>
      <c r="K331" s="27">
        <v>23</v>
      </c>
      <c r="L331" s="13">
        <f>SUM(J331:K331)</f>
        <v>50</v>
      </c>
      <c r="M331" s="27">
        <v>12</v>
      </c>
      <c r="N331" s="27">
        <v>15</v>
      </c>
      <c r="O331" s="13">
        <f>SUM(M331:N331)</f>
        <v>27</v>
      </c>
      <c r="P331" s="27">
        <v>15</v>
      </c>
      <c r="Q331" s="27">
        <v>15</v>
      </c>
      <c r="R331" s="13">
        <f>SUM(P331:Q331)</f>
        <v>30</v>
      </c>
      <c r="S331" s="27">
        <v>14</v>
      </c>
      <c r="T331" s="27">
        <v>3</v>
      </c>
      <c r="U331" s="13">
        <f>SUM(S331:T331)</f>
        <v>17</v>
      </c>
      <c r="V331" s="27">
        <v>13</v>
      </c>
      <c r="W331" s="27">
        <v>8</v>
      </c>
      <c r="X331" s="13">
        <f>SUM(V331:W331)</f>
        <v>21</v>
      </c>
      <c r="Y331" s="27">
        <v>3</v>
      </c>
      <c r="Z331" s="27">
        <v>13</v>
      </c>
      <c r="AA331" s="13">
        <f>SUM(Y331:Z331)</f>
        <v>16</v>
      </c>
      <c r="AB331" s="27">
        <v>10</v>
      </c>
      <c r="AC331" s="27">
        <v>9</v>
      </c>
      <c r="AD331" s="13">
        <f>SUM(AB331:AC331)</f>
        <v>19</v>
      </c>
      <c r="AE331" s="27">
        <v>10</v>
      </c>
      <c r="AF331" s="27">
        <v>10</v>
      </c>
      <c r="AG331" s="13">
        <f>SUM(AE331:AF331)</f>
        <v>20</v>
      </c>
      <c r="AH331" s="27">
        <v>8</v>
      </c>
      <c r="AI331" s="27">
        <v>7</v>
      </c>
      <c r="AJ331" s="13">
        <f>SUM(AH331:AI331)</f>
        <v>15</v>
      </c>
      <c r="AK331" s="27">
        <v>6</v>
      </c>
      <c r="AL331" s="27">
        <v>9</v>
      </c>
      <c r="AM331" s="13">
        <f>SUM(AK331:AL331)</f>
        <v>15</v>
      </c>
      <c r="AN331" s="54"/>
      <c r="AO331" s="54"/>
      <c r="AP331" s="55"/>
      <c r="AQ331" s="49"/>
      <c r="AR331" s="49"/>
      <c r="AS331" s="49"/>
      <c r="AT331" s="49"/>
      <c r="AU331" s="52" t="str">
        <f t="shared" ref="AU331" si="98">IF(AN333="0","راسب","ناجح")</f>
        <v>راسب</v>
      </c>
      <c r="AV331" s="46" t="str">
        <f t="shared" si="94"/>
        <v>له دور ثانٍ في :  رياضيات،كيمياء،أحياء،دين، جغرافيا،</v>
      </c>
    </row>
    <row r="332" spans="2:48" ht="28.5" customHeight="1" thickBot="1">
      <c r="B332" s="48"/>
      <c r="C332" s="49"/>
      <c r="D332" s="51"/>
      <c r="E332" s="49"/>
      <c r="F332" s="11" t="s">
        <v>31</v>
      </c>
      <c r="G332" s="27">
        <v>24</v>
      </c>
      <c r="H332" s="27">
        <v>18</v>
      </c>
      <c r="I332" s="13">
        <f>SUM(G332:H332)</f>
        <v>42</v>
      </c>
      <c r="J332" s="27">
        <v>26</v>
      </c>
      <c r="K332" s="27">
        <v>33</v>
      </c>
      <c r="L332" s="13">
        <f>SUM(J332:K332)</f>
        <v>59</v>
      </c>
      <c r="M332" s="27">
        <v>15</v>
      </c>
      <c r="N332" s="27">
        <v>1</v>
      </c>
      <c r="O332" s="13">
        <f>SUM(M332:N332)</f>
        <v>16</v>
      </c>
      <c r="P332" s="27">
        <v>13</v>
      </c>
      <c r="Q332" s="27">
        <v>17</v>
      </c>
      <c r="R332" s="13">
        <f>SUM(P332:Q332)</f>
        <v>30</v>
      </c>
      <c r="S332" s="27">
        <v>11</v>
      </c>
      <c r="T332" s="27">
        <v>4</v>
      </c>
      <c r="U332" s="13">
        <f>SUM(S332:T332)</f>
        <v>15</v>
      </c>
      <c r="V332" s="27">
        <v>15</v>
      </c>
      <c r="W332" s="27">
        <v>11</v>
      </c>
      <c r="X332" s="13">
        <f>SUM(V332:W332)</f>
        <v>26</v>
      </c>
      <c r="Y332" s="27">
        <v>1</v>
      </c>
      <c r="Z332" s="27">
        <v>7</v>
      </c>
      <c r="AA332" s="13">
        <f>SUM(Y332:Z332)</f>
        <v>8</v>
      </c>
      <c r="AB332" s="27">
        <v>11</v>
      </c>
      <c r="AC332" s="27">
        <v>16</v>
      </c>
      <c r="AD332" s="13">
        <f>SUM(AB332:AC332)</f>
        <v>27</v>
      </c>
      <c r="AE332" s="27">
        <v>5</v>
      </c>
      <c r="AF332" s="27">
        <v>15</v>
      </c>
      <c r="AG332" s="13">
        <f>SUM(AE332:AF332)</f>
        <v>20</v>
      </c>
      <c r="AH332" s="27">
        <v>8</v>
      </c>
      <c r="AI332" s="27">
        <v>5</v>
      </c>
      <c r="AJ332" s="13">
        <f>SUM(AH332:AI332)</f>
        <v>13</v>
      </c>
      <c r="AK332" s="27">
        <v>3</v>
      </c>
      <c r="AL332" s="27">
        <v>4</v>
      </c>
      <c r="AM332" s="13">
        <f>SUM(AK332:AL332)</f>
        <v>7</v>
      </c>
      <c r="AN332" s="54"/>
      <c r="AO332" s="54"/>
      <c r="AP332" s="56"/>
      <c r="AQ332" s="49"/>
      <c r="AR332" s="49"/>
      <c r="AS332" s="49"/>
      <c r="AT332" s="49"/>
      <c r="AU332" s="52"/>
      <c r="AV332" s="46"/>
    </row>
    <row r="333" spans="2:48" ht="36" customHeight="1" thickBot="1">
      <c r="B333" s="48"/>
      <c r="C333" s="49"/>
      <c r="D333" s="51"/>
      <c r="E333" s="49"/>
      <c r="F333" s="14" t="s">
        <v>32</v>
      </c>
      <c r="G333" s="13">
        <f>SUM(G331:G332)</f>
        <v>49</v>
      </c>
      <c r="H333" s="13">
        <f>IF(SUM(H331:H332)&lt;38,SUM(H331:H332),SUM(H331:H332))</f>
        <v>72</v>
      </c>
      <c r="I333" s="13">
        <f>IF(SUM(G333:H333)&lt;100,SUM(G333:H333),SUM(G333:H333))</f>
        <v>121</v>
      </c>
      <c r="J333" s="13">
        <f>SUM(J331:J332)</f>
        <v>53</v>
      </c>
      <c r="K333" s="13">
        <f>IF(SUM(K331:K332)&lt;38,SUM(K331:K332),SUM(K331:K332))</f>
        <v>56</v>
      </c>
      <c r="L333" s="13">
        <f>IF(SUM(J333:K333)&lt;100,SUM(J333:K333),SUM(J333:K333))</f>
        <v>109</v>
      </c>
      <c r="M333" s="13">
        <f>SUM(M331:M332)</f>
        <v>27</v>
      </c>
      <c r="N333" s="13">
        <f>IF(SUM(N331:N332)&lt;38,SUM(N331:N332),SUM(N331:N332))</f>
        <v>16</v>
      </c>
      <c r="O333" s="13"/>
      <c r="P333" s="13">
        <f>SUM(P331:P332)</f>
        <v>28</v>
      </c>
      <c r="Q333" s="13">
        <f>IF(SUM(Q331:Q332)&lt;38,SUM(Q331:Q332),SUM(Q331:Q332))</f>
        <v>32</v>
      </c>
      <c r="R333" s="13">
        <f>IF(SUM(P333:Q333)&lt;80,SUM(P333:Q333),SUM(P333:Q333))</f>
        <v>60</v>
      </c>
      <c r="S333" s="13">
        <f>SUM(S331:S332)</f>
        <v>25</v>
      </c>
      <c r="T333" s="13">
        <f>IF(SUM(T331:T332)&lt;38,SUM(T331:T332),SUM(T331:T332))</f>
        <v>7</v>
      </c>
      <c r="U333" s="13"/>
      <c r="V333" s="13">
        <f>SUM(V331:V332)</f>
        <v>28</v>
      </c>
      <c r="W333" s="13">
        <f>IF(SUM(W331:W332)&lt;38,SUM(W331:W332),SUM(W331:W332))</f>
        <v>19</v>
      </c>
      <c r="X333" s="13"/>
      <c r="Y333" s="13">
        <f>SUM(Y331:Y332)</f>
        <v>4</v>
      </c>
      <c r="Z333" s="13">
        <f>IF(SUM(Z331:Z332)&lt;19,SUM(Z331:Z332),SUM(Z331:Z332))</f>
        <v>20</v>
      </c>
      <c r="AA333" s="13"/>
      <c r="AB333" s="13">
        <f>SUM(AB331:AB332)</f>
        <v>21</v>
      </c>
      <c r="AC333" s="13">
        <f>IF(SUM(AC331:AC332)&lt;19,SUM(AC331:AC332),SUM(AC331:AC332))</f>
        <v>25</v>
      </c>
      <c r="AD333" s="13">
        <f>IF(SUM(AB333:AC333)&lt;40,SUM(AB333:AC333),SUM(AB333:AC333))</f>
        <v>46</v>
      </c>
      <c r="AE333" s="13">
        <f>SUM(AE331:AE332)</f>
        <v>15</v>
      </c>
      <c r="AF333" s="13">
        <f>IF(SUM(AF331:AF332)&lt;19,SUM(AF331:AF332),SUM(AF331:AF332))</f>
        <v>25</v>
      </c>
      <c r="AG333" s="13">
        <f>IF(SUM(AE333:AF333)&lt;40,SUM(AE333:AF333),SUM(AE333:AF333))</f>
        <v>40</v>
      </c>
      <c r="AH333" s="13">
        <f>SUM(AH331:AH332)</f>
        <v>16</v>
      </c>
      <c r="AI333" s="13">
        <f>IF(SUM(AI331:AI332)&lt;19,SUM(AI331:AI332),SUM(AI331:AI332))</f>
        <v>12</v>
      </c>
      <c r="AJ333" s="13"/>
      <c r="AK333" s="13">
        <f>SUM(AK331:AK332)</f>
        <v>9</v>
      </c>
      <c r="AL333" s="13">
        <f>IF(SUM(AL331:AL332)&lt;9,SUM(AL331:AL332),SUM(AL331:AL332))</f>
        <v>13</v>
      </c>
      <c r="AM333" s="13">
        <f>IF(SUM(AK333:AL333)&lt;20,SUM(AK333:AL333),SUM(AK333:AL333))</f>
        <v>22</v>
      </c>
      <c r="AN333" s="15" t="str">
        <f>IF(OR(I333&lt;100,L333&lt;100,O333&lt;100,R333&lt;60,U333&lt;60,X333&lt;60,AA333&lt;40,AD333&lt;40,AG333&lt;40,AJ333&lt;40,AM333&lt;20),"0",SUM(AA333,AD333,X333,U333,R333,O333,L333,I333,AG333,AJ333,AM333))</f>
        <v>0</v>
      </c>
      <c r="AO333" s="15">
        <f>AN333/1320*100</f>
        <v>0</v>
      </c>
      <c r="AP333" s="15" t="str">
        <f>IF(AO333&lt;50,"   ",IF(AO333&lt;65,"مقبول",IF(AO333&lt;75,"جيد",IF(AO333&lt;85,"جيدجداً",IF(AO333&lt;=100,"ممتاز","خطا")))))</f>
        <v xml:space="preserve">   </v>
      </c>
      <c r="AQ333" s="49"/>
      <c r="AR333" s="49"/>
      <c r="AS333" s="49"/>
      <c r="AT333" s="49"/>
      <c r="AU333" s="52"/>
      <c r="AV333" s="46"/>
    </row>
    <row r="334" spans="2:48" ht="28.5" customHeight="1" thickBot="1">
      <c r="B334" s="48">
        <v>77</v>
      </c>
      <c r="C334" s="49">
        <v>686</v>
      </c>
      <c r="D334" s="50" t="s">
        <v>55</v>
      </c>
      <c r="E334" s="49">
        <v>288</v>
      </c>
      <c r="F334" s="11" t="s">
        <v>30</v>
      </c>
      <c r="G334" s="27">
        <v>17</v>
      </c>
      <c r="H334" s="27">
        <v>33</v>
      </c>
      <c r="I334" s="13">
        <f>SUM(G334:H334)</f>
        <v>50</v>
      </c>
      <c r="J334" s="27">
        <v>26</v>
      </c>
      <c r="K334" s="27">
        <v>26</v>
      </c>
      <c r="L334" s="13">
        <f>SUM(J334:K334)</f>
        <v>52</v>
      </c>
      <c r="M334" s="27">
        <v>12</v>
      </c>
      <c r="N334" s="27">
        <v>15</v>
      </c>
      <c r="O334" s="13">
        <f>SUM(M334:N334)</f>
        <v>27</v>
      </c>
      <c r="P334" s="27">
        <v>18</v>
      </c>
      <c r="Q334" s="27">
        <v>15</v>
      </c>
      <c r="R334" s="13">
        <f>SUM(P334:Q334)</f>
        <v>33</v>
      </c>
      <c r="S334" s="27">
        <v>11</v>
      </c>
      <c r="T334" s="27">
        <v>11</v>
      </c>
      <c r="U334" s="13">
        <f>SUM(S334:T334)</f>
        <v>22</v>
      </c>
      <c r="V334" s="27">
        <v>17</v>
      </c>
      <c r="W334" s="27">
        <v>18</v>
      </c>
      <c r="X334" s="13">
        <f>SUM(V334:W334)</f>
        <v>35</v>
      </c>
      <c r="Y334" s="27">
        <v>6</v>
      </c>
      <c r="Z334" s="27">
        <v>15</v>
      </c>
      <c r="AA334" s="13">
        <f>SUM(Y334:Z334)</f>
        <v>21</v>
      </c>
      <c r="AB334" s="27">
        <v>11</v>
      </c>
      <c r="AC334" s="27">
        <v>16</v>
      </c>
      <c r="AD334" s="13">
        <f>SUM(AB334:AC334)</f>
        <v>27</v>
      </c>
      <c r="AE334" s="27">
        <v>7</v>
      </c>
      <c r="AF334" s="27">
        <v>6</v>
      </c>
      <c r="AG334" s="13">
        <f>SUM(AE334:AF334)</f>
        <v>13</v>
      </c>
      <c r="AH334" s="27">
        <v>8</v>
      </c>
      <c r="AI334" s="27">
        <v>9</v>
      </c>
      <c r="AJ334" s="13">
        <f>SUM(AH334:AI334)</f>
        <v>17</v>
      </c>
      <c r="AK334" s="27">
        <v>6</v>
      </c>
      <c r="AL334" s="27">
        <v>7</v>
      </c>
      <c r="AM334" s="13">
        <f>SUM(AK334:AL334)</f>
        <v>13</v>
      </c>
      <c r="AN334" s="54"/>
      <c r="AO334" s="54"/>
      <c r="AP334" s="55"/>
      <c r="AQ334" s="49"/>
      <c r="AR334" s="49"/>
      <c r="AS334" s="49"/>
      <c r="AT334" s="49"/>
      <c r="AU334" s="52" t="str">
        <f t="shared" ref="AU334" si="99">IF(AN336="0","راسب","ناجح")</f>
        <v>راسب</v>
      </c>
      <c r="AV334" s="46" t="str">
        <f t="shared" si="94"/>
        <v>له دور ثانٍ في : إنجليزي، رياضيات،كيمياء،</v>
      </c>
    </row>
    <row r="335" spans="2:48" ht="28.5" customHeight="1" thickBot="1">
      <c r="B335" s="48"/>
      <c r="C335" s="49"/>
      <c r="D335" s="51"/>
      <c r="E335" s="49"/>
      <c r="F335" s="11" t="s">
        <v>31</v>
      </c>
      <c r="G335" s="27">
        <v>18</v>
      </c>
      <c r="H335" s="27">
        <v>38</v>
      </c>
      <c r="I335" s="13">
        <f>SUM(G335:H335)</f>
        <v>56</v>
      </c>
      <c r="J335" s="27">
        <v>22</v>
      </c>
      <c r="K335" s="27">
        <v>27</v>
      </c>
      <c r="L335" s="13">
        <f>SUM(J335:K335)</f>
        <v>49</v>
      </c>
      <c r="M335" s="27">
        <v>17</v>
      </c>
      <c r="N335" s="27">
        <v>6</v>
      </c>
      <c r="O335" s="13">
        <f>SUM(M335:N335)</f>
        <v>23</v>
      </c>
      <c r="P335" s="27">
        <v>14</v>
      </c>
      <c r="Q335" s="27">
        <v>16</v>
      </c>
      <c r="R335" s="13">
        <f>SUM(P335:Q335)</f>
        <v>30</v>
      </c>
      <c r="S335" s="27">
        <v>9</v>
      </c>
      <c r="T335" s="27">
        <v>16</v>
      </c>
      <c r="U335" s="13">
        <f>SUM(S335:T335)</f>
        <v>25</v>
      </c>
      <c r="V335" s="27">
        <v>13</v>
      </c>
      <c r="W335" s="27">
        <v>19</v>
      </c>
      <c r="X335" s="13">
        <f>SUM(V335:W335)</f>
        <v>32</v>
      </c>
      <c r="Y335" s="27">
        <v>6</v>
      </c>
      <c r="Z335" s="27">
        <v>19</v>
      </c>
      <c r="AA335" s="13">
        <f>SUM(Y335:Z335)</f>
        <v>25</v>
      </c>
      <c r="AB335" s="27">
        <v>12</v>
      </c>
      <c r="AC335" s="27">
        <v>9</v>
      </c>
      <c r="AD335" s="13">
        <f>SUM(AB335:AC335)</f>
        <v>21</v>
      </c>
      <c r="AE335" s="27">
        <v>4</v>
      </c>
      <c r="AF335" s="27">
        <v>23</v>
      </c>
      <c r="AG335" s="13">
        <f>SUM(AE335:AF335)</f>
        <v>27</v>
      </c>
      <c r="AH335" s="27">
        <v>8</v>
      </c>
      <c r="AI335" s="27">
        <v>15</v>
      </c>
      <c r="AJ335" s="13">
        <f>SUM(AH335:AI335)</f>
        <v>23</v>
      </c>
      <c r="AK335" s="27">
        <v>3</v>
      </c>
      <c r="AL335" s="27">
        <v>8</v>
      </c>
      <c r="AM335" s="13">
        <f>SUM(AK335:AL335)</f>
        <v>11</v>
      </c>
      <c r="AN335" s="54"/>
      <c r="AO335" s="54"/>
      <c r="AP335" s="56"/>
      <c r="AQ335" s="49"/>
      <c r="AR335" s="49"/>
      <c r="AS335" s="49"/>
      <c r="AT335" s="49"/>
      <c r="AU335" s="52"/>
      <c r="AV335" s="46"/>
    </row>
    <row r="336" spans="2:48" ht="36" customHeight="1" thickBot="1">
      <c r="B336" s="48"/>
      <c r="C336" s="49"/>
      <c r="D336" s="51"/>
      <c r="E336" s="49"/>
      <c r="F336" s="14" t="s">
        <v>32</v>
      </c>
      <c r="G336" s="13">
        <f>SUM(G334:G335)</f>
        <v>35</v>
      </c>
      <c r="H336" s="13">
        <f>IF(SUM(H334:H335)&lt;38,SUM(H334:H335),SUM(H334:H335))</f>
        <v>71</v>
      </c>
      <c r="I336" s="13">
        <f>IF(SUM(G336:H336)&lt;100,SUM(G336:H336),SUM(G336:H336))</f>
        <v>106</v>
      </c>
      <c r="J336" s="13">
        <f>SUM(J334:J335)</f>
        <v>48</v>
      </c>
      <c r="K336" s="13">
        <f>IF(SUM(K334:K335)&lt;38,SUM(K334:K335),SUM(K334:K335))</f>
        <v>53</v>
      </c>
      <c r="L336" s="13"/>
      <c r="M336" s="13">
        <f>SUM(M334:M335)</f>
        <v>29</v>
      </c>
      <c r="N336" s="13">
        <f>IF(SUM(N334:N335)&lt;38,SUM(N334:N335),SUM(N334:N335))</f>
        <v>21</v>
      </c>
      <c r="O336" s="13"/>
      <c r="P336" s="13">
        <f>SUM(P334:P335)</f>
        <v>32</v>
      </c>
      <c r="Q336" s="13">
        <f>IF(SUM(Q334:Q335)&lt;38,SUM(Q334:Q335),SUM(Q334:Q335))</f>
        <v>31</v>
      </c>
      <c r="R336" s="13">
        <f>IF(SUM(P336:Q336)&lt;80,SUM(P336:Q336),SUM(P336:Q336))</f>
        <v>63</v>
      </c>
      <c r="S336" s="13">
        <f>SUM(S334:S335)</f>
        <v>20</v>
      </c>
      <c r="T336" s="13">
        <f>IF(SUM(T334:T335)&lt;38,SUM(T334:T335),SUM(T334:T335))</f>
        <v>27</v>
      </c>
      <c r="U336" s="13"/>
      <c r="V336" s="13">
        <f>SUM(V334:V335)</f>
        <v>30</v>
      </c>
      <c r="W336" s="13">
        <f>IF(SUM(W334:W335)&lt;38,SUM(W334:W335),SUM(W334:W335))</f>
        <v>37</v>
      </c>
      <c r="X336" s="13">
        <f>IF(SUM(V336:W336)&lt;80,SUM(V336:W336),SUM(V336:W336))</f>
        <v>67</v>
      </c>
      <c r="Y336" s="13">
        <f>SUM(Y334:Y335)</f>
        <v>12</v>
      </c>
      <c r="Z336" s="13">
        <f>IF(SUM(Z334:Z335)&lt;19,SUM(Z334:Z335),SUM(Z334:Z335))</f>
        <v>34</v>
      </c>
      <c r="AA336" s="13">
        <f>IF(SUM(Y336:Z336)&lt;40,SUM(Y336:Z336),SUM(Y336:Z336))</f>
        <v>46</v>
      </c>
      <c r="AB336" s="13">
        <f>SUM(AB334:AB335)</f>
        <v>23</v>
      </c>
      <c r="AC336" s="13">
        <f>IF(SUM(AC334:AC335)&lt;19,SUM(AC334:AC335),SUM(AC334:AC335))</f>
        <v>25</v>
      </c>
      <c r="AD336" s="13">
        <f>IF(SUM(AB336:AC336)&lt;40,SUM(AB336:AC336),SUM(AB336:AC336))</f>
        <v>48</v>
      </c>
      <c r="AE336" s="13">
        <f>SUM(AE334:AE335)</f>
        <v>11</v>
      </c>
      <c r="AF336" s="13">
        <f>IF(SUM(AF334:AF335)&lt;19,SUM(AF334:AF335),SUM(AF334:AF335))</f>
        <v>29</v>
      </c>
      <c r="AG336" s="13">
        <f>IF(SUM(AE336:AF336)&lt;40,SUM(AE336:AF336),SUM(AE336:AF336))</f>
        <v>40</v>
      </c>
      <c r="AH336" s="13">
        <f>SUM(AH334:AH335)</f>
        <v>16</v>
      </c>
      <c r="AI336" s="13">
        <f>IF(SUM(AI334:AI335)&lt;19,SUM(AI334:AI335),SUM(AI334:AI335))</f>
        <v>24</v>
      </c>
      <c r="AJ336" s="13">
        <f>IF(SUM(AH336:AI336)&lt;40,SUM(AH336:AI336),SUM(AH336:AI336))</f>
        <v>40</v>
      </c>
      <c r="AK336" s="13">
        <f>SUM(AK334:AK335)</f>
        <v>9</v>
      </c>
      <c r="AL336" s="13">
        <f>IF(SUM(AL334:AL335)&lt;9,SUM(AL334:AL335),SUM(AL334:AL335))</f>
        <v>15</v>
      </c>
      <c r="AM336" s="13">
        <f>IF(SUM(AK336:AL336)&lt;20,SUM(AK336:AL336),SUM(AK336:AL336))</f>
        <v>24</v>
      </c>
      <c r="AN336" s="15" t="str">
        <f>IF(OR(I336&lt;100,L336&lt;100,O336&lt;100,R336&lt;60,U336&lt;60,X336&lt;60,AA336&lt;40,AD336&lt;40,AG336&lt;40,AJ336&lt;40,AM336&lt;20),"0",SUM(AA336,AD336,X336,U336,R336,O336,L336,I336,AG336,AJ336,AM336))</f>
        <v>0</v>
      </c>
      <c r="AO336" s="15">
        <f>AN336/1320*100</f>
        <v>0</v>
      </c>
      <c r="AP336" s="15" t="str">
        <f>IF(AO336&lt;50,"   ",IF(AO336&lt;65,"مقبول",IF(AO336&lt;75,"جيد",IF(AO336&lt;85,"جيدجداً",IF(AO336&lt;=100,"ممتاز","خطا")))))</f>
        <v xml:space="preserve">   </v>
      </c>
      <c r="AQ336" s="49"/>
      <c r="AR336" s="49"/>
      <c r="AS336" s="49"/>
      <c r="AT336" s="49"/>
      <c r="AU336" s="52"/>
      <c r="AV336" s="46"/>
    </row>
    <row r="337" spans="2:48" ht="28.5" customHeight="1" thickBot="1">
      <c r="B337" s="48">
        <v>78</v>
      </c>
      <c r="C337" s="49">
        <v>687</v>
      </c>
      <c r="D337" s="50" t="s">
        <v>56</v>
      </c>
      <c r="E337" s="49">
        <v>289</v>
      </c>
      <c r="F337" s="11" t="s">
        <v>30</v>
      </c>
      <c r="G337" s="27">
        <v>22</v>
      </c>
      <c r="H337" s="27">
        <v>50</v>
      </c>
      <c r="I337" s="13">
        <f>SUM(G337:H337)</f>
        <v>72</v>
      </c>
      <c r="J337" s="27">
        <v>21</v>
      </c>
      <c r="K337" s="27">
        <v>43</v>
      </c>
      <c r="L337" s="13">
        <f>SUM(J337:K337)</f>
        <v>64</v>
      </c>
      <c r="M337" s="27">
        <v>20</v>
      </c>
      <c r="N337" s="27">
        <v>41</v>
      </c>
      <c r="O337" s="13">
        <f>SUM(M337:N337)</f>
        <v>61</v>
      </c>
      <c r="P337" s="27">
        <v>15</v>
      </c>
      <c r="Q337" s="27">
        <v>20</v>
      </c>
      <c r="R337" s="13">
        <f>SUM(P337:Q337)</f>
        <v>35</v>
      </c>
      <c r="S337" s="27">
        <v>16</v>
      </c>
      <c r="T337" s="27">
        <v>15</v>
      </c>
      <c r="U337" s="13">
        <f>SUM(S337:T337)</f>
        <v>31</v>
      </c>
      <c r="V337" s="27">
        <v>16</v>
      </c>
      <c r="W337" s="27">
        <v>14</v>
      </c>
      <c r="X337" s="13">
        <f>SUM(V337:W337)</f>
        <v>30</v>
      </c>
      <c r="Y337" s="27">
        <v>9</v>
      </c>
      <c r="Z337" s="27">
        <v>21</v>
      </c>
      <c r="AA337" s="13">
        <f>SUM(Y337:Z337)</f>
        <v>30</v>
      </c>
      <c r="AB337" s="27">
        <v>14</v>
      </c>
      <c r="AC337" s="27">
        <v>21</v>
      </c>
      <c r="AD337" s="13">
        <f>SUM(AB337:AC337)</f>
        <v>35</v>
      </c>
      <c r="AE337" s="27">
        <v>9</v>
      </c>
      <c r="AF337" s="27">
        <v>23</v>
      </c>
      <c r="AG337" s="13">
        <f>SUM(AE337:AF337)</f>
        <v>32</v>
      </c>
      <c r="AH337" s="27">
        <v>7</v>
      </c>
      <c r="AI337" s="27">
        <v>14</v>
      </c>
      <c r="AJ337" s="13">
        <f>SUM(AH337:AI337)</f>
        <v>21</v>
      </c>
      <c r="AK337" s="27">
        <v>5</v>
      </c>
      <c r="AL337" s="27">
        <v>6</v>
      </c>
      <c r="AM337" s="13">
        <f>SUM(AK337:AL337)</f>
        <v>11</v>
      </c>
      <c r="AN337" s="54"/>
      <c r="AO337" s="54"/>
      <c r="AP337" s="55"/>
      <c r="AQ337" s="49"/>
      <c r="AR337" s="49"/>
      <c r="AS337" s="49"/>
      <c r="AT337" s="49"/>
      <c r="AU337" s="52" t="str">
        <f t="shared" ref="AU337" si="100">IF(AN339="0","راسب","ناجح")</f>
        <v>ناجح</v>
      </c>
      <c r="AV337" s="46" t="str">
        <f t="shared" si="94"/>
        <v>ناجح</v>
      </c>
    </row>
    <row r="338" spans="2:48" ht="28.5" customHeight="1" thickBot="1">
      <c r="B338" s="48"/>
      <c r="C338" s="49"/>
      <c r="D338" s="51"/>
      <c r="E338" s="49"/>
      <c r="F338" s="11" t="s">
        <v>31</v>
      </c>
      <c r="G338" s="27">
        <v>22</v>
      </c>
      <c r="H338" s="27">
        <v>63</v>
      </c>
      <c r="I338" s="13">
        <f>SUM(G338:H338)</f>
        <v>85</v>
      </c>
      <c r="J338" s="27">
        <v>21</v>
      </c>
      <c r="K338" s="27">
        <v>39</v>
      </c>
      <c r="L338" s="13">
        <f>SUM(J338:K338)</f>
        <v>60</v>
      </c>
      <c r="M338" s="27">
        <v>15</v>
      </c>
      <c r="N338" s="27">
        <v>40</v>
      </c>
      <c r="O338" s="13">
        <f>SUM(M338:N338)</f>
        <v>55</v>
      </c>
      <c r="P338" s="27">
        <v>13</v>
      </c>
      <c r="Q338" s="27">
        <v>20</v>
      </c>
      <c r="R338" s="13">
        <f>SUM(P338:Q338)</f>
        <v>33</v>
      </c>
      <c r="S338" s="27">
        <v>21</v>
      </c>
      <c r="T338" s="27">
        <v>24</v>
      </c>
      <c r="U338" s="13">
        <f>SUM(S338:T338)</f>
        <v>45</v>
      </c>
      <c r="V338" s="27">
        <v>18</v>
      </c>
      <c r="W338" s="27">
        <v>23</v>
      </c>
      <c r="X338" s="13">
        <f>SUM(V338:W338)</f>
        <v>41</v>
      </c>
      <c r="Y338" s="27">
        <v>8</v>
      </c>
      <c r="Z338" s="27">
        <v>26</v>
      </c>
      <c r="AA338" s="13">
        <f>SUM(Y338:Z338)</f>
        <v>34</v>
      </c>
      <c r="AB338" s="27">
        <v>14</v>
      </c>
      <c r="AC338" s="27">
        <v>6</v>
      </c>
      <c r="AD338" s="13">
        <f>SUM(AB338:AC338)</f>
        <v>20</v>
      </c>
      <c r="AE338" s="27">
        <v>11</v>
      </c>
      <c r="AF338" s="27">
        <v>18</v>
      </c>
      <c r="AG338" s="13">
        <f>SUM(AE338:AF338)</f>
        <v>29</v>
      </c>
      <c r="AH338" s="27">
        <v>7</v>
      </c>
      <c r="AI338" s="27">
        <v>12</v>
      </c>
      <c r="AJ338" s="13">
        <f>SUM(AH338:AI338)</f>
        <v>19</v>
      </c>
      <c r="AK338" s="27">
        <v>4</v>
      </c>
      <c r="AL338" s="27">
        <v>7</v>
      </c>
      <c r="AM338" s="13">
        <f>SUM(AK338:AL338)</f>
        <v>11</v>
      </c>
      <c r="AN338" s="54"/>
      <c r="AO338" s="54"/>
      <c r="AP338" s="56"/>
      <c r="AQ338" s="49"/>
      <c r="AR338" s="49"/>
      <c r="AS338" s="49"/>
      <c r="AT338" s="49"/>
      <c r="AU338" s="52"/>
      <c r="AV338" s="46"/>
    </row>
    <row r="339" spans="2:48" ht="36" customHeight="1" thickBot="1">
      <c r="B339" s="48"/>
      <c r="C339" s="49"/>
      <c r="D339" s="51"/>
      <c r="E339" s="49"/>
      <c r="F339" s="14" t="s">
        <v>32</v>
      </c>
      <c r="G339" s="13">
        <f>SUM(G337:G338)</f>
        <v>44</v>
      </c>
      <c r="H339" s="13">
        <f>IF(SUM(H337:H338)&lt;38,SUM(H337:H338),SUM(H337:H338))</f>
        <v>113</v>
      </c>
      <c r="I339" s="13">
        <f>IF(SUM(G339:H339)&lt;100,SUM(G339:H339),SUM(G339:H339))</f>
        <v>157</v>
      </c>
      <c r="J339" s="13">
        <f>SUM(J337:J338)</f>
        <v>42</v>
      </c>
      <c r="K339" s="13">
        <f>IF(SUM(K337:K338)&lt;38,SUM(K337:K338),SUM(K337:K338))</f>
        <v>82</v>
      </c>
      <c r="L339" s="13">
        <f>IF(SUM(J339:K339)&lt;100,SUM(J339:K339),SUM(J339:K339))</f>
        <v>124</v>
      </c>
      <c r="M339" s="13">
        <f>SUM(M337:M338)</f>
        <v>35</v>
      </c>
      <c r="N339" s="13">
        <f>IF(SUM(N337:N338)&lt;38,SUM(N337:N338),SUM(N337:N338))</f>
        <v>81</v>
      </c>
      <c r="O339" s="13">
        <f>IF(SUM(M339:N339)&lt;100,SUM(M339:N339),SUM(M339:N339))</f>
        <v>116</v>
      </c>
      <c r="P339" s="13">
        <f>SUM(P337:P338)</f>
        <v>28</v>
      </c>
      <c r="Q339" s="13">
        <f>IF(SUM(Q337:Q338)&lt;38,SUM(Q337:Q338),SUM(Q337:Q338))</f>
        <v>40</v>
      </c>
      <c r="R339" s="13">
        <f>IF(SUM(P339:Q339)&lt;80,SUM(P339:Q339),SUM(P339:Q339))</f>
        <v>68</v>
      </c>
      <c r="S339" s="13">
        <f>SUM(S337:S338)</f>
        <v>37</v>
      </c>
      <c r="T339" s="13">
        <f>IF(SUM(T337:T338)&lt;38,SUM(T337:T338),SUM(T337:T338))</f>
        <v>39</v>
      </c>
      <c r="U339" s="13">
        <f>IF(SUM(S339:T339)&lt;80,SUM(S339:T339),SUM(S339:T339))</f>
        <v>76</v>
      </c>
      <c r="V339" s="13">
        <f>SUM(V337:V338)</f>
        <v>34</v>
      </c>
      <c r="W339" s="13">
        <f>IF(SUM(W337:W338)&lt;38,SUM(W337:W338),SUM(W337:W338))</f>
        <v>37</v>
      </c>
      <c r="X339" s="13">
        <f>IF(SUM(V339:W339)&lt;80,SUM(V339:W339),SUM(V339:W339))</f>
        <v>71</v>
      </c>
      <c r="Y339" s="13">
        <f>SUM(Y337:Y338)</f>
        <v>17</v>
      </c>
      <c r="Z339" s="13">
        <f>IF(SUM(Z337:Z338)&lt;19,SUM(Z337:Z338),SUM(Z337:Z338))</f>
        <v>47</v>
      </c>
      <c r="AA339" s="13">
        <f>IF(SUM(Y339:Z339)&lt;40,SUM(Y339:Z339),SUM(Y339:Z339))</f>
        <v>64</v>
      </c>
      <c r="AB339" s="13">
        <f>SUM(AB337:AB338)</f>
        <v>28</v>
      </c>
      <c r="AC339" s="13">
        <f>IF(SUM(AC337:AC338)&lt;19,SUM(AC337:AC338),SUM(AC337:AC338))</f>
        <v>27</v>
      </c>
      <c r="AD339" s="13">
        <f>IF(SUM(AB339:AC339)&lt;40,SUM(AB339:AC339),SUM(AB339:AC339))</f>
        <v>55</v>
      </c>
      <c r="AE339" s="13">
        <f>SUM(AE337:AE338)</f>
        <v>20</v>
      </c>
      <c r="AF339" s="13">
        <f>IF(SUM(AF337:AF338)&lt;19,SUM(AF337:AF338),SUM(AF337:AF338))</f>
        <v>41</v>
      </c>
      <c r="AG339" s="13">
        <f>IF(SUM(AE339:AF339)&lt;40,SUM(AE339:AF339),SUM(AE339:AF339))</f>
        <v>61</v>
      </c>
      <c r="AH339" s="13">
        <f>SUM(AH337:AH338)</f>
        <v>14</v>
      </c>
      <c r="AI339" s="13">
        <f>IF(SUM(AI337:AI338)&lt;19,SUM(AI337:AI338),SUM(AI337:AI338))</f>
        <v>26</v>
      </c>
      <c r="AJ339" s="13">
        <f>IF(SUM(AH339:AI339)&lt;40,SUM(AH339:AI339),SUM(AH339:AI339))</f>
        <v>40</v>
      </c>
      <c r="AK339" s="13">
        <f>SUM(AK337:AK338)</f>
        <v>9</v>
      </c>
      <c r="AL339" s="13">
        <f>IF(SUM(AL337:AL338)&lt;9,SUM(AL337:AL338),SUM(AL337:AL338))</f>
        <v>13</v>
      </c>
      <c r="AM339" s="13">
        <f>IF(SUM(AK339:AL339)&lt;20,SUM(AK339:AL339),SUM(AK339:AL339))</f>
        <v>22</v>
      </c>
      <c r="AN339" s="15">
        <f>IF(OR(I339&lt;100,L339&lt;100,O339&lt;100,R339&lt;60,U339&lt;60,X339&lt;60,AA339&lt;40,AD339&lt;40,AG339&lt;40,AJ339&lt;40,AM339&lt;20),"0",SUM(AA339,AD339,X339,U339,R339,O339,L339,I339,AG339,AJ339,AM339))</f>
        <v>854</v>
      </c>
      <c r="AO339" s="15">
        <f>AN339/1320*100</f>
        <v>64.696969696969703</v>
      </c>
      <c r="AP339" s="15" t="str">
        <f>IF(AO339&lt;50,"   ",IF(AO339&lt;65,"مقبول",IF(AO339&lt;75,"جيد",IF(AO339&lt;85,"جيدجداً",IF(AO339&lt;=100,"ممتاز","خطا")))))</f>
        <v>مقبول</v>
      </c>
      <c r="AQ339" s="49"/>
      <c r="AR339" s="49"/>
      <c r="AS339" s="49"/>
      <c r="AT339" s="49"/>
      <c r="AU339" s="52"/>
      <c r="AV339" s="46"/>
    </row>
    <row r="340" spans="2:48" ht="28.5" customHeight="1" thickBot="1">
      <c r="B340" s="48">
        <v>79</v>
      </c>
      <c r="C340" s="49">
        <v>688</v>
      </c>
      <c r="D340" s="50" t="s">
        <v>57</v>
      </c>
      <c r="E340" s="49">
        <v>290</v>
      </c>
      <c r="F340" s="11" t="s">
        <v>30</v>
      </c>
      <c r="G340" s="27">
        <v>30</v>
      </c>
      <c r="H340" s="27">
        <v>70</v>
      </c>
      <c r="I340" s="13">
        <f>SUM(G340:H340)</f>
        <v>100</v>
      </c>
      <c r="J340" s="27">
        <v>30</v>
      </c>
      <c r="K340" s="27">
        <v>39</v>
      </c>
      <c r="L340" s="13">
        <f>SUM(J340:K340)</f>
        <v>69</v>
      </c>
      <c r="M340" s="27">
        <v>27</v>
      </c>
      <c r="N340" s="27">
        <v>48</v>
      </c>
      <c r="O340" s="13">
        <f>SUM(M340:N340)</f>
        <v>75</v>
      </c>
      <c r="P340" s="27">
        <v>24</v>
      </c>
      <c r="Q340" s="27">
        <v>36</v>
      </c>
      <c r="R340" s="13">
        <f>SUM(P340:Q340)</f>
        <v>60</v>
      </c>
      <c r="S340" s="27">
        <v>24</v>
      </c>
      <c r="T340" s="27">
        <v>25</v>
      </c>
      <c r="U340" s="13">
        <f>SUM(S340:T340)</f>
        <v>49</v>
      </c>
      <c r="V340" s="27">
        <v>21</v>
      </c>
      <c r="W340" s="27">
        <v>35</v>
      </c>
      <c r="X340" s="13">
        <f>SUM(V340:W340)</f>
        <v>56</v>
      </c>
      <c r="Y340" s="27">
        <v>10</v>
      </c>
      <c r="Z340" s="27">
        <v>28</v>
      </c>
      <c r="AA340" s="13">
        <f>SUM(Y340:Z340)</f>
        <v>38</v>
      </c>
      <c r="AB340" s="27">
        <v>16</v>
      </c>
      <c r="AC340" s="27">
        <v>22</v>
      </c>
      <c r="AD340" s="13">
        <f>SUM(AB340:AC340)</f>
        <v>38</v>
      </c>
      <c r="AE340" s="27">
        <v>12</v>
      </c>
      <c r="AF340" s="27">
        <v>25</v>
      </c>
      <c r="AG340" s="13">
        <f>SUM(AE340:AF340)</f>
        <v>37</v>
      </c>
      <c r="AH340" s="27">
        <v>12</v>
      </c>
      <c r="AI340" s="27">
        <v>25</v>
      </c>
      <c r="AJ340" s="13">
        <f>SUM(AH340:AI340)</f>
        <v>37</v>
      </c>
      <c r="AK340" s="27">
        <v>6</v>
      </c>
      <c r="AL340" s="27">
        <v>11</v>
      </c>
      <c r="AM340" s="13">
        <f>SUM(AK340:AL340)</f>
        <v>17</v>
      </c>
      <c r="AN340" s="54"/>
      <c r="AO340" s="54"/>
      <c r="AP340" s="55"/>
      <c r="AQ340" s="49"/>
      <c r="AR340" s="49"/>
      <c r="AS340" s="49"/>
      <c r="AT340" s="49"/>
      <c r="AU340" s="52" t="str">
        <f t="shared" ref="AU340" si="101">IF(AN342="0","راسب","ناجح")</f>
        <v>ناجح</v>
      </c>
      <c r="AV340" s="46" t="str">
        <f t="shared" ref="AV340:AV343" si="102">IF(AN342="0","له دور ثانٍ في : ","ناجح")&amp;IF(COUNTIF(H342,"&lt;56")+COUNTIF(I342,"&lt;100")=0,,"عربي،")&amp;IF(COUNTIF(K342,"&lt;56")+COUNTIF(L342,"&lt;100")=0,,"إنجليزي،")&amp;IF(COUNTIF(N342,"&lt;56")+COUNTIF(O342,"&lt;100")=0,," رياضيات،")&amp;IF(COUNTIF(Q342,"&lt;29")+COUNTIF(R342,"&lt;60")=0,,"فيزياء ،")&amp;IF(COUNTIF(T342,"&lt;29")+COUNTIF(U342,"&lt;60")=0,,"كيمياء،")&amp;IF(COUNTIF(W342,"&lt;29")+COUNTIF(X342,"&lt;60")=0,,"أحياء،")&amp;IF(COUNTIF(Z342,"&lt;22")+COUNTIF(AA342,"&lt;40")=0,,"دين، ")&amp;IF(COUNTIF(AC342,"&lt;19")+COUNTIF(AD342,"&lt;40")=0,,"حاسوب،
")&amp;IF(COUNTIF(AF342,"&lt;22")+COUNTIF(AG342,"&lt;40")=0,,"تاريخ ،")&amp;IF(COUNTIF(AI342,"&lt;22")+COUNTIF(AJ342,"&lt;40")=0,,"جغرافيا،")&amp;IF(COUNTIF(AL342,"&lt;11")+COUNTIF(AM342,"&lt;20")=0,,"أساسيات الحياة الاجتماعية، ")</f>
        <v>ناجح</v>
      </c>
    </row>
    <row r="341" spans="2:48" ht="28.5" customHeight="1" thickBot="1">
      <c r="B341" s="48"/>
      <c r="C341" s="49"/>
      <c r="D341" s="51"/>
      <c r="E341" s="49"/>
      <c r="F341" s="11" t="s">
        <v>31</v>
      </c>
      <c r="G341" s="27">
        <v>30</v>
      </c>
      <c r="H341" s="27">
        <v>65</v>
      </c>
      <c r="I341" s="13">
        <f>SUM(G341:H341)</f>
        <v>95</v>
      </c>
      <c r="J341" s="27">
        <v>26</v>
      </c>
      <c r="K341" s="27">
        <v>35</v>
      </c>
      <c r="L341" s="13">
        <f>SUM(J341:K341)</f>
        <v>61</v>
      </c>
      <c r="M341" s="27">
        <v>27</v>
      </c>
      <c r="N341" s="27">
        <v>35</v>
      </c>
      <c r="O341" s="13">
        <f>SUM(M341:N341)</f>
        <v>62</v>
      </c>
      <c r="P341" s="27">
        <v>16</v>
      </c>
      <c r="Q341" s="27">
        <v>20</v>
      </c>
      <c r="R341" s="13">
        <f>SUM(P341:Q341)</f>
        <v>36</v>
      </c>
      <c r="S341" s="27">
        <v>24</v>
      </c>
      <c r="T341" s="27">
        <v>34</v>
      </c>
      <c r="U341" s="13">
        <f>SUM(S341:T341)</f>
        <v>58</v>
      </c>
      <c r="V341" s="27">
        <v>22</v>
      </c>
      <c r="W341" s="27">
        <v>26</v>
      </c>
      <c r="X341" s="13">
        <f>SUM(V341:W341)</f>
        <v>48</v>
      </c>
      <c r="Y341" s="27">
        <v>12</v>
      </c>
      <c r="Z341" s="27">
        <v>28</v>
      </c>
      <c r="AA341" s="13">
        <f>SUM(Y341:Z341)</f>
        <v>40</v>
      </c>
      <c r="AB341" s="27">
        <v>16</v>
      </c>
      <c r="AC341" s="27">
        <v>23</v>
      </c>
      <c r="AD341" s="13">
        <f>SUM(AB341:AC341)</f>
        <v>39</v>
      </c>
      <c r="AE341" s="27">
        <v>12</v>
      </c>
      <c r="AF341" s="27">
        <v>28</v>
      </c>
      <c r="AG341" s="13">
        <f>SUM(AE341:AF341)</f>
        <v>40</v>
      </c>
      <c r="AH341" s="27">
        <v>12</v>
      </c>
      <c r="AI341" s="27">
        <v>22</v>
      </c>
      <c r="AJ341" s="13">
        <f>SUM(AH341:AI341)</f>
        <v>34</v>
      </c>
      <c r="AK341" s="27">
        <v>5</v>
      </c>
      <c r="AL341" s="27">
        <v>9</v>
      </c>
      <c r="AM341" s="13">
        <f>SUM(AK341:AL341)</f>
        <v>14</v>
      </c>
      <c r="AN341" s="54"/>
      <c r="AO341" s="54"/>
      <c r="AP341" s="56"/>
      <c r="AQ341" s="49"/>
      <c r="AR341" s="49"/>
      <c r="AS341" s="49"/>
      <c r="AT341" s="49"/>
      <c r="AU341" s="52"/>
      <c r="AV341" s="46"/>
    </row>
    <row r="342" spans="2:48" ht="36" customHeight="1" thickBot="1">
      <c r="B342" s="48"/>
      <c r="C342" s="49"/>
      <c r="D342" s="58"/>
      <c r="E342" s="49"/>
      <c r="F342" s="14" t="s">
        <v>32</v>
      </c>
      <c r="G342" s="13">
        <f>SUM(G340:G341)</f>
        <v>60</v>
      </c>
      <c r="H342" s="13">
        <f>IF(SUM(H340:H341)&lt;38,SUM(H340:H341),SUM(H340:H341))</f>
        <v>135</v>
      </c>
      <c r="I342" s="13">
        <f>IF(SUM(G342:H342)&lt;100,SUM(G342:H342),SUM(G342:H342))</f>
        <v>195</v>
      </c>
      <c r="J342" s="13">
        <f>SUM(J340:J341)</f>
        <v>56</v>
      </c>
      <c r="K342" s="13">
        <f>IF(SUM(K340:K341)&lt;38,SUM(K340:K341),SUM(K340:K341))</f>
        <v>74</v>
      </c>
      <c r="L342" s="13">
        <f>IF(SUM(J342:K342)&lt;100,SUM(J342:K342),SUM(J342:K342))</f>
        <v>130</v>
      </c>
      <c r="M342" s="13">
        <f>SUM(M340:M341)</f>
        <v>54</v>
      </c>
      <c r="N342" s="13">
        <f>IF(SUM(N340:N341)&lt;38,SUM(N340:N341),SUM(N340:N341))</f>
        <v>83</v>
      </c>
      <c r="O342" s="13">
        <f>IF(SUM(M342:N342)&lt;100,SUM(M342:N342),SUM(M342:N342))</f>
        <v>137</v>
      </c>
      <c r="P342" s="13">
        <f>SUM(P340:P341)</f>
        <v>40</v>
      </c>
      <c r="Q342" s="13">
        <f>IF(SUM(Q340:Q341)&lt;38,SUM(Q340:Q341),SUM(Q340:Q341))</f>
        <v>56</v>
      </c>
      <c r="R342" s="13">
        <f>IF(SUM(P342:Q342)&lt;80,SUM(P342:Q342),SUM(P342:Q342))</f>
        <v>96</v>
      </c>
      <c r="S342" s="13">
        <f>SUM(S340:S341)</f>
        <v>48</v>
      </c>
      <c r="T342" s="13">
        <f>IF(SUM(T340:T341)&lt;38,SUM(T340:T341),SUM(T340:T341))</f>
        <v>59</v>
      </c>
      <c r="U342" s="13">
        <f>IF(SUM(S342:T342)&lt;80,SUM(S342:T342),SUM(S342:T342))</f>
        <v>107</v>
      </c>
      <c r="V342" s="13">
        <f>SUM(V340:V341)</f>
        <v>43</v>
      </c>
      <c r="W342" s="13">
        <f>IF(SUM(W340:W341)&lt;38,SUM(W340:W341),SUM(W340:W341))</f>
        <v>61</v>
      </c>
      <c r="X342" s="13">
        <f>IF(SUM(V342:W342)&lt;80,SUM(V342:W342),SUM(V342:W342))</f>
        <v>104</v>
      </c>
      <c r="Y342" s="13">
        <f>SUM(Y340:Y341)</f>
        <v>22</v>
      </c>
      <c r="Z342" s="13">
        <f>IF(SUM(Z340:Z341)&lt;19,SUM(Z340:Z341),SUM(Z340:Z341))</f>
        <v>56</v>
      </c>
      <c r="AA342" s="13">
        <f>IF(SUM(Y342:Z342)&lt;40,SUM(Y342:Z342),SUM(Y342:Z342))</f>
        <v>78</v>
      </c>
      <c r="AB342" s="13">
        <f>SUM(AB340:AB341)</f>
        <v>32</v>
      </c>
      <c r="AC342" s="13">
        <f>IF(SUM(AC340:AC341)&lt;19,SUM(AC340:AC341),SUM(AC340:AC341))</f>
        <v>45</v>
      </c>
      <c r="AD342" s="13">
        <f>IF(SUM(AB342:AC342)&lt;40,SUM(AB342:AC342),SUM(AB342:AC342))</f>
        <v>77</v>
      </c>
      <c r="AE342" s="13">
        <f>SUM(AE340:AE341)</f>
        <v>24</v>
      </c>
      <c r="AF342" s="13">
        <f>IF(SUM(AF340:AF341)&lt;19,SUM(AF340:AF341),SUM(AF340:AF341))</f>
        <v>53</v>
      </c>
      <c r="AG342" s="13">
        <f>IF(SUM(AE342:AF342)&lt;40,SUM(AE342:AF342),SUM(AE342:AF342))</f>
        <v>77</v>
      </c>
      <c r="AH342" s="13">
        <f>SUM(AH340:AH341)</f>
        <v>24</v>
      </c>
      <c r="AI342" s="13">
        <f>IF(SUM(AI340:AI341)&lt;19,SUM(AI340:AI341),SUM(AI340:AI341))</f>
        <v>47</v>
      </c>
      <c r="AJ342" s="13">
        <f>IF(SUM(AH342:AI342)&lt;40,SUM(AH342:AI342),SUM(AH342:AI342))</f>
        <v>71</v>
      </c>
      <c r="AK342" s="13">
        <f>SUM(AK340:AK341)</f>
        <v>11</v>
      </c>
      <c r="AL342" s="13">
        <f>IF(SUM(AL340:AL341)&lt;9,SUM(AL340:AL341),SUM(AL340:AL341))</f>
        <v>20</v>
      </c>
      <c r="AM342" s="13">
        <f>IF(SUM(AK342:AL342)&lt;20,SUM(AK342:AL342),SUM(AK342:AL342))</f>
        <v>31</v>
      </c>
      <c r="AN342" s="15">
        <f>IF(OR(I342&lt;100,L342&lt;100,O342&lt;100,R342&lt;60,U342&lt;60,X342&lt;60,AA342&lt;40,AD342&lt;40,AG342&lt;40,AJ342&lt;40,AM342&lt;20),"0",SUM(AA342,AD342,X342,U342,R342,O342,L342,I342,AG342,AJ342,AM342))</f>
        <v>1103</v>
      </c>
      <c r="AO342" s="15">
        <f>AN342/1320*100</f>
        <v>83.560606060606062</v>
      </c>
      <c r="AP342" s="15" t="str">
        <f>IF(AO342&lt;50,"   ",IF(AO342&lt;65,"مقبول",IF(AO342&lt;75,"جيد",IF(AO342&lt;85,"جيدجداً",IF(AO342&lt;=100,"ممتاز","خطا")))))</f>
        <v>جيدجداً</v>
      </c>
      <c r="AQ342" s="49"/>
      <c r="AR342" s="49"/>
      <c r="AS342" s="49"/>
      <c r="AT342" s="49"/>
      <c r="AU342" s="52"/>
      <c r="AV342" s="46"/>
    </row>
    <row r="343" spans="2:48" ht="28.5" customHeight="1" thickBot="1">
      <c r="B343" s="48">
        <v>80</v>
      </c>
      <c r="C343" s="49">
        <v>689</v>
      </c>
      <c r="D343" s="50" t="s">
        <v>58</v>
      </c>
      <c r="E343" s="49">
        <v>291</v>
      </c>
      <c r="F343" s="11" t="s">
        <v>30</v>
      </c>
      <c r="G343" s="27">
        <v>19</v>
      </c>
      <c r="H343" s="27">
        <v>49</v>
      </c>
      <c r="I343" s="13">
        <f>SUM(G343:H343)</f>
        <v>68</v>
      </c>
      <c r="J343" s="27">
        <v>23</v>
      </c>
      <c r="K343" s="27">
        <v>42</v>
      </c>
      <c r="L343" s="13">
        <f>SUM(J343:K343)</f>
        <v>65</v>
      </c>
      <c r="M343" s="27">
        <v>11</v>
      </c>
      <c r="N343" s="27">
        <v>16</v>
      </c>
      <c r="O343" s="13">
        <f>SUM(M343:N343)</f>
        <v>27</v>
      </c>
      <c r="P343" s="27">
        <v>17</v>
      </c>
      <c r="Q343" s="27">
        <v>20</v>
      </c>
      <c r="R343" s="13">
        <f>SUM(P343:Q343)</f>
        <v>37</v>
      </c>
      <c r="S343" s="27">
        <v>12</v>
      </c>
      <c r="T343" s="27">
        <v>20</v>
      </c>
      <c r="U343" s="13">
        <f>SUM(S343:T343)</f>
        <v>32</v>
      </c>
      <c r="V343" s="27">
        <v>14</v>
      </c>
      <c r="W343" s="27">
        <v>20</v>
      </c>
      <c r="X343" s="13">
        <f>SUM(V343:W343)</f>
        <v>34</v>
      </c>
      <c r="Y343" s="27">
        <v>9</v>
      </c>
      <c r="Z343" s="27">
        <v>22</v>
      </c>
      <c r="AA343" s="13">
        <f>SUM(Y343:Z343)</f>
        <v>31</v>
      </c>
      <c r="AB343" s="27">
        <v>13</v>
      </c>
      <c r="AC343" s="27">
        <v>12</v>
      </c>
      <c r="AD343" s="13">
        <f>SUM(AB343:AC343)</f>
        <v>25</v>
      </c>
      <c r="AE343" s="27">
        <v>7</v>
      </c>
      <c r="AF343" s="27">
        <v>13</v>
      </c>
      <c r="AG343" s="13">
        <f>SUM(AE343:AF343)</f>
        <v>20</v>
      </c>
      <c r="AH343" s="27">
        <v>5</v>
      </c>
      <c r="AI343" s="27">
        <v>6</v>
      </c>
      <c r="AJ343" s="13">
        <f>SUM(AH343:AI343)</f>
        <v>11</v>
      </c>
      <c r="AK343" s="27">
        <v>6</v>
      </c>
      <c r="AL343" s="27">
        <v>4</v>
      </c>
      <c r="AM343" s="13">
        <f>SUM(AK343:AL343)</f>
        <v>10</v>
      </c>
      <c r="AN343" s="54"/>
      <c r="AO343" s="54"/>
      <c r="AP343" s="55"/>
      <c r="AQ343" s="49"/>
      <c r="AR343" s="49"/>
      <c r="AS343" s="49"/>
      <c r="AT343" s="49"/>
      <c r="AU343" s="52" t="str">
        <f t="shared" ref="AU343" si="103">IF(AN345="0","راسب","ناجح")</f>
        <v>راسب</v>
      </c>
      <c r="AV343" s="46" t="str">
        <f t="shared" si="102"/>
        <v>له دور ثانٍ في :  رياضيات،</v>
      </c>
    </row>
    <row r="344" spans="2:48" ht="28.5" customHeight="1" thickBot="1">
      <c r="B344" s="48"/>
      <c r="C344" s="49"/>
      <c r="D344" s="51"/>
      <c r="E344" s="49"/>
      <c r="F344" s="11" t="s">
        <v>31</v>
      </c>
      <c r="G344" s="27">
        <v>25</v>
      </c>
      <c r="H344" s="27">
        <v>46</v>
      </c>
      <c r="I344" s="13">
        <f>SUM(G344:H344)</f>
        <v>71</v>
      </c>
      <c r="J344" s="27">
        <v>26</v>
      </c>
      <c r="K344" s="27">
        <v>36</v>
      </c>
      <c r="L344" s="13">
        <f>SUM(J344:K344)</f>
        <v>62</v>
      </c>
      <c r="M344" s="27">
        <v>17</v>
      </c>
      <c r="N344" s="27">
        <v>26</v>
      </c>
      <c r="O344" s="13">
        <f>SUM(M344:N344)</f>
        <v>43</v>
      </c>
      <c r="P344" s="27">
        <v>21</v>
      </c>
      <c r="Q344" s="27">
        <v>27</v>
      </c>
      <c r="R344" s="13">
        <f>SUM(P344:Q344)</f>
        <v>48</v>
      </c>
      <c r="S344" s="27">
        <v>15</v>
      </c>
      <c r="T344" s="27">
        <v>16</v>
      </c>
      <c r="U344" s="13">
        <f>SUM(S344:T344)</f>
        <v>31</v>
      </c>
      <c r="V344" s="27">
        <v>17</v>
      </c>
      <c r="W344" s="27">
        <v>22</v>
      </c>
      <c r="X344" s="13">
        <f>SUM(V344:W344)</f>
        <v>39</v>
      </c>
      <c r="Y344" s="27">
        <v>8</v>
      </c>
      <c r="Z344" s="27">
        <v>28</v>
      </c>
      <c r="AA344" s="13">
        <f>SUM(Y344:Z344)</f>
        <v>36</v>
      </c>
      <c r="AB344" s="27">
        <v>12</v>
      </c>
      <c r="AC344" s="27">
        <v>11</v>
      </c>
      <c r="AD344" s="13">
        <f>SUM(AB344:AC344)</f>
        <v>23</v>
      </c>
      <c r="AE344" s="27">
        <v>12</v>
      </c>
      <c r="AF344" s="27">
        <v>19</v>
      </c>
      <c r="AG344" s="13">
        <f>SUM(AE344:AF344)</f>
        <v>31</v>
      </c>
      <c r="AH344" s="27">
        <v>8</v>
      </c>
      <c r="AI344" s="27">
        <v>21</v>
      </c>
      <c r="AJ344" s="13">
        <f>SUM(AH344:AI344)</f>
        <v>29</v>
      </c>
      <c r="AK344" s="27">
        <v>4</v>
      </c>
      <c r="AL344" s="27">
        <v>10</v>
      </c>
      <c r="AM344" s="13">
        <f>SUM(AK344:AL344)</f>
        <v>14</v>
      </c>
      <c r="AN344" s="54"/>
      <c r="AO344" s="54"/>
      <c r="AP344" s="56"/>
      <c r="AQ344" s="49"/>
      <c r="AR344" s="49"/>
      <c r="AS344" s="49"/>
      <c r="AT344" s="49"/>
      <c r="AU344" s="52"/>
      <c r="AV344" s="46"/>
    </row>
    <row r="345" spans="2:48" ht="36" customHeight="1" thickBot="1">
      <c r="B345" s="48"/>
      <c r="C345" s="49"/>
      <c r="D345" s="53"/>
      <c r="E345" s="49"/>
      <c r="F345" s="14" t="s">
        <v>32</v>
      </c>
      <c r="G345" s="13">
        <f>SUM(G343:G344)</f>
        <v>44</v>
      </c>
      <c r="H345" s="13">
        <f>IF(SUM(H343:H344)&lt;38,SUM(H343:H344),SUM(H343:H344))</f>
        <v>95</v>
      </c>
      <c r="I345" s="13">
        <f>IF(SUM(G345:H345)&lt;100,SUM(G345:H345),SUM(G345:H345))</f>
        <v>139</v>
      </c>
      <c r="J345" s="13">
        <f>SUM(J343:J344)</f>
        <v>49</v>
      </c>
      <c r="K345" s="13">
        <f>IF(SUM(K343:K344)&lt;38,SUM(K343:K344),SUM(K343:K344))</f>
        <v>78</v>
      </c>
      <c r="L345" s="13">
        <f>IF(SUM(J345:K345)&lt;100,SUM(J345:K345),SUM(J345:K345))</f>
        <v>127</v>
      </c>
      <c r="M345" s="13">
        <f>SUM(M343:M344)</f>
        <v>28</v>
      </c>
      <c r="N345" s="13">
        <f>IF(SUM(N343:N344)&lt;38,SUM(N343:N344),SUM(N343:N344))</f>
        <v>42</v>
      </c>
      <c r="O345" s="13"/>
      <c r="P345" s="13">
        <f>SUM(P343:P344)</f>
        <v>38</v>
      </c>
      <c r="Q345" s="13">
        <f>IF(SUM(Q343:Q344)&lt;38,SUM(Q343:Q344),SUM(Q343:Q344))</f>
        <v>47</v>
      </c>
      <c r="R345" s="13">
        <f>IF(SUM(P345:Q345)&lt;80,SUM(P345:Q345),SUM(P345:Q345))</f>
        <v>85</v>
      </c>
      <c r="S345" s="13">
        <f>SUM(S343:S344)</f>
        <v>27</v>
      </c>
      <c r="T345" s="13">
        <f>IF(SUM(T343:T344)&lt;38,SUM(T343:T344),SUM(T343:T344))</f>
        <v>36</v>
      </c>
      <c r="U345" s="13">
        <f>IF(SUM(S345:T345)&lt;80,SUM(S345:T345),SUM(S345:T345))</f>
        <v>63</v>
      </c>
      <c r="V345" s="13">
        <f>SUM(V343:V344)</f>
        <v>31</v>
      </c>
      <c r="W345" s="13">
        <f>IF(SUM(W343:W344)&lt;38,SUM(W343:W344),SUM(W343:W344))</f>
        <v>42</v>
      </c>
      <c r="X345" s="13">
        <f>IF(SUM(V345:W345)&lt;80,SUM(V345:W345),SUM(V345:W345))</f>
        <v>73</v>
      </c>
      <c r="Y345" s="13">
        <f>SUM(Y343:Y344)</f>
        <v>17</v>
      </c>
      <c r="Z345" s="13">
        <f>IF(SUM(Z343:Z344)&lt;19,SUM(Z343:Z344),SUM(Z343:Z344))</f>
        <v>50</v>
      </c>
      <c r="AA345" s="13">
        <f>IF(SUM(Y345:Z345)&lt;40,SUM(Y345:Z345),SUM(Y345:Z345))</f>
        <v>67</v>
      </c>
      <c r="AB345" s="13">
        <f>SUM(AB343:AB344)</f>
        <v>25</v>
      </c>
      <c r="AC345" s="13">
        <f>IF(SUM(AC343:AC344)&lt;19,SUM(AC343:AC344),SUM(AC343:AC344))</f>
        <v>23</v>
      </c>
      <c r="AD345" s="13">
        <f>IF(SUM(AB345:AC345)&lt;40,SUM(AB345:AC345),SUM(AB345:AC345))</f>
        <v>48</v>
      </c>
      <c r="AE345" s="13">
        <f>SUM(AE343:AE344)</f>
        <v>19</v>
      </c>
      <c r="AF345" s="13">
        <f>IF(SUM(AF343:AF344)&lt;19,SUM(AF343:AF344),SUM(AF343:AF344))</f>
        <v>32</v>
      </c>
      <c r="AG345" s="13">
        <f>IF(SUM(AE345:AF345)&lt;40,SUM(AE345:AF345),SUM(AE345:AF345))</f>
        <v>51</v>
      </c>
      <c r="AH345" s="13">
        <f>SUM(AH343:AH344)</f>
        <v>13</v>
      </c>
      <c r="AI345" s="13">
        <f>IF(SUM(AI343:AI344)&lt;19,SUM(AI343:AI344),SUM(AI343:AI344))</f>
        <v>27</v>
      </c>
      <c r="AJ345" s="13">
        <f>IF(SUM(AH345:AI345)&lt;40,SUM(AH345:AI345),SUM(AH345:AI345))</f>
        <v>40</v>
      </c>
      <c r="AK345" s="13">
        <f>SUM(AK343:AK344)</f>
        <v>10</v>
      </c>
      <c r="AL345" s="13">
        <f>IF(SUM(AL343:AL344)&lt;9,SUM(AL343:AL344),SUM(AL343:AL344))</f>
        <v>14</v>
      </c>
      <c r="AM345" s="13">
        <f>IF(SUM(AK345:AL345)&lt;20,SUM(AK345:AL345),SUM(AK345:AL345))</f>
        <v>24</v>
      </c>
      <c r="AN345" s="15" t="str">
        <f>IF(OR(I345&lt;100,L345&lt;100,O345&lt;100,R345&lt;60,U345&lt;60,X345&lt;60,AA345&lt;40,AD345&lt;40,AG345&lt;40,AJ345&lt;40,AM345&lt;20),"0",SUM(AA345,AD345,X345,U345,R345,O345,L345,I345,AG345,AJ345,AM345))</f>
        <v>0</v>
      </c>
      <c r="AO345" s="15">
        <f>AN345/1320*100</f>
        <v>0</v>
      </c>
      <c r="AP345" s="15" t="str">
        <f>IF(AO345&lt;50,"   ",IF(AO345&lt;65,"مقبول",IF(AO345&lt;75,"جيد",IF(AO345&lt;85,"جيدجداً",IF(AO345&lt;=100,"ممتاز","خطا")))))</f>
        <v xml:space="preserve">   </v>
      </c>
      <c r="AQ345" s="57"/>
      <c r="AR345" s="57"/>
      <c r="AS345" s="57"/>
      <c r="AT345" s="57"/>
      <c r="AU345" s="52"/>
      <c r="AV345" s="46"/>
    </row>
    <row r="347" spans="2:48" ht="26.25">
      <c r="C347" s="16"/>
      <c r="D347" s="17" t="s">
        <v>33</v>
      </c>
      <c r="E347" s="17"/>
      <c r="F347" s="17"/>
      <c r="G347" s="17"/>
      <c r="H347" s="17"/>
      <c r="I347" s="17"/>
      <c r="J347" s="16"/>
      <c r="K347" s="16"/>
      <c r="L347" s="16"/>
      <c r="M347" s="18" t="s">
        <v>34</v>
      </c>
      <c r="N347" s="18" t="s">
        <v>35</v>
      </c>
      <c r="O347" s="18"/>
      <c r="P347" s="18"/>
      <c r="Q347" s="18"/>
      <c r="R347" s="18"/>
      <c r="S347" s="18"/>
      <c r="T347" s="18"/>
      <c r="U347" s="18"/>
      <c r="V347" s="18"/>
      <c r="W347" s="19"/>
      <c r="X347" s="19"/>
      <c r="Y347" s="19"/>
    </row>
    <row r="348" spans="2:48" ht="26.25">
      <c r="C348" s="19"/>
      <c r="D348" s="20" t="s">
        <v>36</v>
      </c>
      <c r="E348" s="18" t="s">
        <v>37</v>
      </c>
      <c r="F348" s="18"/>
      <c r="G348" s="18"/>
      <c r="H348" s="18"/>
      <c r="I348" s="18"/>
      <c r="J348" s="19"/>
      <c r="K348" s="19"/>
      <c r="L348" s="19"/>
      <c r="M348" s="18" t="s">
        <v>34</v>
      </c>
      <c r="N348" s="18" t="s">
        <v>38</v>
      </c>
      <c r="O348" s="18"/>
      <c r="P348" s="18"/>
      <c r="Q348" s="18"/>
      <c r="R348" s="18"/>
      <c r="S348" s="18"/>
      <c r="T348" s="18"/>
      <c r="U348" s="18"/>
      <c r="V348" s="18"/>
      <c r="W348" s="19"/>
      <c r="X348" s="19"/>
      <c r="Y348" s="19"/>
    </row>
    <row r="352" spans="2:48" ht="35.25">
      <c r="J352" s="80" t="s">
        <v>0</v>
      </c>
      <c r="K352" s="80"/>
      <c r="L352" s="80"/>
      <c r="M352" s="80"/>
      <c r="N352" s="80"/>
      <c r="O352" s="80"/>
      <c r="P352" s="80"/>
      <c r="Q352" s="80"/>
      <c r="R352" s="80"/>
      <c r="S352" s="80"/>
      <c r="T352" s="80"/>
      <c r="U352" s="80"/>
      <c r="V352" s="80"/>
      <c r="W352" s="80"/>
      <c r="X352" s="80"/>
      <c r="Y352" s="80"/>
      <c r="Z352" s="80"/>
      <c r="AA352" s="80"/>
      <c r="AB352" s="80"/>
      <c r="AC352" s="80"/>
      <c r="AD352" s="80"/>
      <c r="AE352" s="80"/>
      <c r="AF352" s="80"/>
      <c r="AG352" s="80"/>
      <c r="AH352" s="80"/>
      <c r="AI352" s="80"/>
    </row>
    <row r="355" spans="2:48" ht="16.5" thickBot="1"/>
    <row r="356" spans="2:48" ht="35.25" customHeight="1" thickTop="1" thickBot="1">
      <c r="B356" s="81" t="s">
        <v>2</v>
      </c>
      <c r="C356" s="84" t="s">
        <v>3</v>
      </c>
      <c r="D356" s="87" t="s">
        <v>4</v>
      </c>
      <c r="E356" s="90" t="s">
        <v>5</v>
      </c>
      <c r="F356" s="24" t="s">
        <v>6</v>
      </c>
      <c r="G356" s="63" t="s">
        <v>7</v>
      </c>
      <c r="H356" s="64"/>
      <c r="I356" s="65"/>
      <c r="J356" s="63" t="s">
        <v>8</v>
      </c>
      <c r="K356" s="64"/>
      <c r="L356" s="65"/>
      <c r="M356" s="63" t="s">
        <v>9</v>
      </c>
      <c r="N356" s="64"/>
      <c r="O356" s="65"/>
      <c r="P356" s="63" t="s">
        <v>10</v>
      </c>
      <c r="Q356" s="64"/>
      <c r="R356" s="65"/>
      <c r="S356" s="63" t="s">
        <v>11</v>
      </c>
      <c r="T356" s="64"/>
      <c r="U356" s="65"/>
      <c r="V356" s="63" t="s">
        <v>12</v>
      </c>
      <c r="W356" s="64"/>
      <c r="X356" s="65"/>
      <c r="Y356" s="63" t="s">
        <v>13</v>
      </c>
      <c r="Z356" s="64"/>
      <c r="AA356" s="65"/>
      <c r="AB356" s="63" t="s">
        <v>14</v>
      </c>
      <c r="AC356" s="64"/>
      <c r="AD356" s="65"/>
      <c r="AE356" s="63" t="s">
        <v>15</v>
      </c>
      <c r="AF356" s="64"/>
      <c r="AG356" s="65"/>
      <c r="AH356" s="63" t="s">
        <v>16</v>
      </c>
      <c r="AI356" s="64"/>
      <c r="AJ356" s="65"/>
      <c r="AK356" s="63" t="s">
        <v>17</v>
      </c>
      <c r="AL356" s="64"/>
      <c r="AM356" s="65"/>
      <c r="AN356" s="66" t="s">
        <v>18</v>
      </c>
      <c r="AO356" s="66" t="s">
        <v>19</v>
      </c>
      <c r="AP356" s="66" t="s">
        <v>20</v>
      </c>
      <c r="AQ356" s="69" t="s">
        <v>21</v>
      </c>
      <c r="AR356" s="70"/>
      <c r="AS356" s="69" t="s">
        <v>22</v>
      </c>
      <c r="AT356" s="70"/>
      <c r="AU356" s="73" t="s">
        <v>23</v>
      </c>
    </row>
    <row r="357" spans="2:48" ht="187.5" thickBot="1">
      <c r="B357" s="82"/>
      <c r="C357" s="85"/>
      <c r="D357" s="88"/>
      <c r="E357" s="91"/>
      <c r="F357" s="8" t="s">
        <v>24</v>
      </c>
      <c r="G357" s="8" t="s">
        <v>25</v>
      </c>
      <c r="H357" s="8" t="s">
        <v>26</v>
      </c>
      <c r="I357" s="8" t="s">
        <v>27</v>
      </c>
      <c r="J357" s="8" t="s">
        <v>25</v>
      </c>
      <c r="K357" s="8" t="s">
        <v>26</v>
      </c>
      <c r="L357" s="8" t="s">
        <v>27</v>
      </c>
      <c r="M357" s="8" t="s">
        <v>25</v>
      </c>
      <c r="N357" s="8" t="s">
        <v>26</v>
      </c>
      <c r="O357" s="8" t="s">
        <v>27</v>
      </c>
      <c r="P357" s="8" t="s">
        <v>25</v>
      </c>
      <c r="Q357" s="8" t="s">
        <v>26</v>
      </c>
      <c r="R357" s="8" t="s">
        <v>27</v>
      </c>
      <c r="S357" s="8" t="s">
        <v>25</v>
      </c>
      <c r="T357" s="8" t="s">
        <v>26</v>
      </c>
      <c r="U357" s="8" t="s">
        <v>27</v>
      </c>
      <c r="V357" s="8" t="s">
        <v>25</v>
      </c>
      <c r="W357" s="8" t="s">
        <v>26</v>
      </c>
      <c r="X357" s="8" t="s">
        <v>27</v>
      </c>
      <c r="Y357" s="8" t="s">
        <v>25</v>
      </c>
      <c r="Z357" s="8" t="s">
        <v>26</v>
      </c>
      <c r="AA357" s="8" t="s">
        <v>27</v>
      </c>
      <c r="AB357" s="8" t="s">
        <v>25</v>
      </c>
      <c r="AC357" s="8" t="s">
        <v>26</v>
      </c>
      <c r="AD357" s="8" t="s">
        <v>27</v>
      </c>
      <c r="AE357" s="8" t="s">
        <v>25</v>
      </c>
      <c r="AF357" s="8" t="s">
        <v>26</v>
      </c>
      <c r="AG357" s="8" t="s">
        <v>27</v>
      </c>
      <c r="AH357" s="8" t="s">
        <v>25</v>
      </c>
      <c r="AI357" s="8" t="s">
        <v>26</v>
      </c>
      <c r="AJ357" s="8" t="s">
        <v>27</v>
      </c>
      <c r="AK357" s="8" t="s">
        <v>25</v>
      </c>
      <c r="AL357" s="8" t="s">
        <v>26</v>
      </c>
      <c r="AM357" s="8" t="s">
        <v>27</v>
      </c>
      <c r="AN357" s="67"/>
      <c r="AO357" s="67"/>
      <c r="AP357" s="67"/>
      <c r="AQ357" s="71"/>
      <c r="AR357" s="72"/>
      <c r="AS357" s="71"/>
      <c r="AT357" s="72"/>
      <c r="AU357" s="74"/>
    </row>
    <row r="358" spans="2:48" ht="28.5" thickBot="1">
      <c r="B358" s="82"/>
      <c r="C358" s="85"/>
      <c r="D358" s="88"/>
      <c r="E358" s="91"/>
      <c r="F358" s="25" t="s">
        <v>28</v>
      </c>
      <c r="G358" s="9">
        <v>30</v>
      </c>
      <c r="H358" s="9">
        <v>56</v>
      </c>
      <c r="I358" s="9">
        <v>100</v>
      </c>
      <c r="J358" s="9">
        <v>30</v>
      </c>
      <c r="K358" s="9">
        <v>56</v>
      </c>
      <c r="L358" s="9">
        <v>100</v>
      </c>
      <c r="M358" s="9">
        <v>30</v>
      </c>
      <c r="N358" s="9">
        <v>56</v>
      </c>
      <c r="O358" s="9">
        <v>100</v>
      </c>
      <c r="P358" s="9">
        <v>24</v>
      </c>
      <c r="Q358" s="9">
        <v>29</v>
      </c>
      <c r="R358" s="9">
        <v>60</v>
      </c>
      <c r="S358" s="9">
        <v>24</v>
      </c>
      <c r="T358" s="9">
        <v>29</v>
      </c>
      <c r="U358" s="9">
        <v>60</v>
      </c>
      <c r="V358" s="9">
        <v>24</v>
      </c>
      <c r="W358" s="9">
        <v>29</v>
      </c>
      <c r="X358" s="9">
        <v>60</v>
      </c>
      <c r="Y358" s="9">
        <v>12</v>
      </c>
      <c r="Z358" s="9">
        <v>22</v>
      </c>
      <c r="AA358" s="9">
        <v>40</v>
      </c>
      <c r="AB358" s="9">
        <v>16</v>
      </c>
      <c r="AC358" s="9">
        <v>19</v>
      </c>
      <c r="AD358" s="9">
        <v>40</v>
      </c>
      <c r="AE358" s="9">
        <v>12</v>
      </c>
      <c r="AF358" s="9">
        <v>22</v>
      </c>
      <c r="AG358" s="9">
        <v>40</v>
      </c>
      <c r="AH358" s="9">
        <v>12</v>
      </c>
      <c r="AI358" s="9">
        <v>22</v>
      </c>
      <c r="AJ358" s="9">
        <v>40</v>
      </c>
      <c r="AK358" s="9">
        <v>6</v>
      </c>
      <c r="AL358" s="9">
        <v>11</v>
      </c>
      <c r="AM358" s="9">
        <v>20</v>
      </c>
      <c r="AN358" s="67"/>
      <c r="AO358" s="67"/>
      <c r="AP358" s="67"/>
      <c r="AQ358" s="76" t="s">
        <v>20</v>
      </c>
      <c r="AR358" s="77"/>
      <c r="AS358" s="78" t="s">
        <v>20</v>
      </c>
      <c r="AT358" s="79"/>
      <c r="AU358" s="75"/>
    </row>
    <row r="359" spans="2:48" ht="28.5" thickBot="1">
      <c r="B359" s="83"/>
      <c r="C359" s="86"/>
      <c r="D359" s="89"/>
      <c r="E359" s="92"/>
      <c r="F359" s="10" t="s">
        <v>29</v>
      </c>
      <c r="G359" s="9">
        <v>60</v>
      </c>
      <c r="H359" s="9">
        <v>140</v>
      </c>
      <c r="I359" s="9">
        <v>200</v>
      </c>
      <c r="J359" s="9">
        <v>60</v>
      </c>
      <c r="K359" s="9">
        <v>140</v>
      </c>
      <c r="L359" s="9">
        <v>200</v>
      </c>
      <c r="M359" s="9">
        <v>60</v>
      </c>
      <c r="N359" s="9">
        <v>140</v>
      </c>
      <c r="O359" s="9">
        <v>200</v>
      </c>
      <c r="P359" s="9">
        <v>48</v>
      </c>
      <c r="Q359" s="9">
        <v>72</v>
      </c>
      <c r="R359" s="9">
        <v>120</v>
      </c>
      <c r="S359" s="9">
        <v>48</v>
      </c>
      <c r="T359" s="9">
        <v>72</v>
      </c>
      <c r="U359" s="9">
        <v>120</v>
      </c>
      <c r="V359" s="9">
        <v>48</v>
      </c>
      <c r="W359" s="9">
        <v>72</v>
      </c>
      <c r="X359" s="9">
        <v>120</v>
      </c>
      <c r="Y359" s="9">
        <v>24</v>
      </c>
      <c r="Z359" s="9">
        <v>56</v>
      </c>
      <c r="AA359" s="9">
        <v>80</v>
      </c>
      <c r="AB359" s="9">
        <v>32</v>
      </c>
      <c r="AC359" s="9">
        <v>48</v>
      </c>
      <c r="AD359" s="9">
        <v>80</v>
      </c>
      <c r="AE359" s="9">
        <v>24</v>
      </c>
      <c r="AF359" s="9">
        <v>56</v>
      </c>
      <c r="AG359" s="9">
        <v>80</v>
      </c>
      <c r="AH359" s="9">
        <v>24</v>
      </c>
      <c r="AI359" s="9">
        <v>56</v>
      </c>
      <c r="AJ359" s="9">
        <v>80</v>
      </c>
      <c r="AK359" s="9">
        <v>12</v>
      </c>
      <c r="AL359" s="9">
        <v>28</v>
      </c>
      <c r="AM359" s="9">
        <v>40</v>
      </c>
      <c r="AN359" s="68"/>
      <c r="AO359" s="68"/>
      <c r="AP359" s="68"/>
      <c r="AQ359" s="78"/>
      <c r="AR359" s="79"/>
      <c r="AS359" s="78"/>
      <c r="AT359" s="79"/>
      <c r="AU359" s="75"/>
    </row>
    <row r="360" spans="2:48" ht="28.5" customHeight="1" thickBot="1">
      <c r="B360" s="48">
        <v>81</v>
      </c>
      <c r="C360" s="49">
        <v>690</v>
      </c>
      <c r="D360" s="51" t="s">
        <v>59</v>
      </c>
      <c r="E360" s="49">
        <v>292</v>
      </c>
      <c r="F360" s="11" t="s">
        <v>30</v>
      </c>
      <c r="G360" s="27">
        <v>15</v>
      </c>
      <c r="H360" s="27">
        <v>38</v>
      </c>
      <c r="I360" s="13">
        <f>SUM(G360:H360)</f>
        <v>53</v>
      </c>
      <c r="J360" s="27">
        <v>14</v>
      </c>
      <c r="K360" s="27">
        <v>25</v>
      </c>
      <c r="L360" s="13">
        <f>SUM(J360:K360)</f>
        <v>39</v>
      </c>
      <c r="M360" s="27">
        <v>8</v>
      </c>
      <c r="N360" s="27">
        <v>40</v>
      </c>
      <c r="O360" s="13">
        <f>SUM(M360:N360)</f>
        <v>48</v>
      </c>
      <c r="P360" s="27">
        <v>19</v>
      </c>
      <c r="Q360" s="27">
        <v>18</v>
      </c>
      <c r="R360" s="13">
        <f>SUM(P360:Q360)</f>
        <v>37</v>
      </c>
      <c r="S360" s="27">
        <v>17</v>
      </c>
      <c r="T360" s="27">
        <v>10</v>
      </c>
      <c r="U360" s="13">
        <f>SUM(S360:T360)</f>
        <v>27</v>
      </c>
      <c r="V360" s="27">
        <v>14</v>
      </c>
      <c r="W360" s="27">
        <v>12</v>
      </c>
      <c r="X360" s="13">
        <f>SUM(V360:W360)</f>
        <v>26</v>
      </c>
      <c r="Y360" s="27">
        <v>4</v>
      </c>
      <c r="Z360" s="27">
        <v>18</v>
      </c>
      <c r="AA360" s="13">
        <f>SUM(Y360:Z360)</f>
        <v>22</v>
      </c>
      <c r="AB360" s="27">
        <v>12</v>
      </c>
      <c r="AC360" s="27">
        <v>21</v>
      </c>
      <c r="AD360" s="13">
        <f>SUM(AB360:AC360)</f>
        <v>33</v>
      </c>
      <c r="AE360" s="27">
        <v>10</v>
      </c>
      <c r="AF360" s="27">
        <v>25</v>
      </c>
      <c r="AG360" s="13">
        <f>SUM(AE360:AF360)</f>
        <v>35</v>
      </c>
      <c r="AH360" s="27">
        <v>5</v>
      </c>
      <c r="AI360" s="27">
        <v>4</v>
      </c>
      <c r="AJ360" s="13">
        <f>SUM(AH360:AI360)</f>
        <v>9</v>
      </c>
      <c r="AK360" s="27">
        <v>3</v>
      </c>
      <c r="AL360" s="27">
        <v>4</v>
      </c>
      <c r="AM360" s="13">
        <f>SUM(AK360:AL360)</f>
        <v>7</v>
      </c>
      <c r="AN360" s="62"/>
      <c r="AO360" s="62"/>
      <c r="AP360" s="55"/>
      <c r="AQ360" s="49"/>
      <c r="AR360" s="49"/>
      <c r="AS360" s="49"/>
      <c r="AT360" s="49"/>
      <c r="AU360" s="52" t="str">
        <f>IF(AN362="0","راسب","ناجح")</f>
        <v>ناجح</v>
      </c>
      <c r="AV360" s="46" t="str">
        <f t="shared" ref="AV360" si="104">IF(AN362="0","له دور ثانٍ في : ","ناجح")&amp;IF(COUNTIF(H362,"&lt;56")+COUNTIF(I362,"&lt;100")=0,,"عربي،")&amp;IF(COUNTIF(K362,"&lt;56")+COUNTIF(L362,"&lt;100")=0,,"إنجليزي،")&amp;IF(COUNTIF(N362,"&lt;56")+COUNTIF(O362,"&lt;100")=0,," رياضيات،")&amp;IF(COUNTIF(Q362,"&lt;29")+COUNTIF(R362,"&lt;60")=0,,"فيزياء ،")&amp;IF(COUNTIF(T362,"&lt;29")+COUNTIF(U362,"&lt;60")=0,,"كيمياء،")&amp;IF(COUNTIF(W362,"&lt;29")+COUNTIF(X362,"&lt;60")=0,,"أحياء،")&amp;IF(COUNTIF(Z362,"&lt;22")+COUNTIF(AA362,"&lt;40")=0,,"دين، ")&amp;IF(COUNTIF(AC362,"&lt;19")+COUNTIF(AD362,"&lt;40")=0,,"حاسوب،
")&amp;IF(COUNTIF(AF362,"&lt;22")+COUNTIF(AG362,"&lt;40")=0,,"تاريخ ،")&amp;IF(COUNTIF(AI362,"&lt;22")+COUNTIF(AJ362,"&lt;40")=0,,"جغرافيا،")&amp;IF(COUNTIF(AL362,"&lt;11")+COUNTIF(AM362,"&lt;20")=0,,"أساسيات الحياة الاجتماعية، ")</f>
        <v>ناجح</v>
      </c>
    </row>
    <row r="361" spans="2:48" ht="28.5" customHeight="1" thickBot="1">
      <c r="B361" s="48"/>
      <c r="C361" s="49"/>
      <c r="D361" s="51"/>
      <c r="E361" s="49"/>
      <c r="F361" s="11" t="s">
        <v>31</v>
      </c>
      <c r="G361" s="27">
        <v>15</v>
      </c>
      <c r="H361" s="27">
        <v>49</v>
      </c>
      <c r="I361" s="13">
        <f>SUM(G361:H361)</f>
        <v>64</v>
      </c>
      <c r="J361" s="27">
        <v>22</v>
      </c>
      <c r="K361" s="27">
        <v>40</v>
      </c>
      <c r="L361" s="13">
        <f>SUM(J361:K361)</f>
        <v>62</v>
      </c>
      <c r="M361" s="27">
        <v>30</v>
      </c>
      <c r="N361" s="27">
        <v>30</v>
      </c>
      <c r="O361" s="13">
        <f>SUM(M361:N361)</f>
        <v>60</v>
      </c>
      <c r="P361" s="27">
        <v>12</v>
      </c>
      <c r="Q361" s="27">
        <v>20</v>
      </c>
      <c r="R361" s="13">
        <f>SUM(P361:Q361)</f>
        <v>32</v>
      </c>
      <c r="S361" s="27">
        <v>16</v>
      </c>
      <c r="T361" s="27">
        <v>19</v>
      </c>
      <c r="U361" s="13">
        <f>SUM(S361:T361)</f>
        <v>35</v>
      </c>
      <c r="V361" s="27">
        <v>19</v>
      </c>
      <c r="W361" s="27">
        <v>17</v>
      </c>
      <c r="X361" s="13">
        <f>SUM(V361:W361)</f>
        <v>36</v>
      </c>
      <c r="Y361" s="27">
        <v>3</v>
      </c>
      <c r="Z361" s="27">
        <v>16</v>
      </c>
      <c r="AA361" s="13">
        <f>SUM(Y361:Z361)</f>
        <v>19</v>
      </c>
      <c r="AB361" s="27">
        <v>11</v>
      </c>
      <c r="AC361" s="27">
        <v>13</v>
      </c>
      <c r="AD361" s="13">
        <f>SUM(AB361:AC361)</f>
        <v>24</v>
      </c>
      <c r="AE361" s="27">
        <v>11</v>
      </c>
      <c r="AF361" s="27">
        <v>16</v>
      </c>
      <c r="AG361" s="13">
        <f>SUM(AE361:AF361)</f>
        <v>27</v>
      </c>
      <c r="AH361" s="27">
        <v>7</v>
      </c>
      <c r="AI361" s="27">
        <v>24</v>
      </c>
      <c r="AJ361" s="13">
        <f>SUM(AH361:AI361)</f>
        <v>31</v>
      </c>
      <c r="AK361" s="27">
        <v>3</v>
      </c>
      <c r="AL361" s="27">
        <v>10</v>
      </c>
      <c r="AM361" s="13">
        <f>SUM(AK361:AL361)</f>
        <v>13</v>
      </c>
      <c r="AN361" s="56"/>
      <c r="AO361" s="56"/>
      <c r="AP361" s="56"/>
      <c r="AQ361" s="49"/>
      <c r="AR361" s="49"/>
      <c r="AS361" s="49"/>
      <c r="AT361" s="49"/>
      <c r="AU361" s="52"/>
      <c r="AV361" s="46"/>
    </row>
    <row r="362" spans="2:48" ht="36" customHeight="1" thickBot="1">
      <c r="B362" s="48"/>
      <c r="C362" s="49"/>
      <c r="D362" s="51"/>
      <c r="E362" s="49"/>
      <c r="F362" s="14" t="s">
        <v>32</v>
      </c>
      <c r="G362" s="13">
        <f>SUM(G360:G361)</f>
        <v>30</v>
      </c>
      <c r="H362" s="13">
        <f>IF(SUM(H360:H361)&lt;38,SUM(H360:H361),SUM(H360:H361))</f>
        <v>87</v>
      </c>
      <c r="I362" s="13">
        <f>IF(SUM(G362:H362)&lt;100,SUM(G362:H362),SUM(G362:H362))</f>
        <v>117</v>
      </c>
      <c r="J362" s="13">
        <f>SUM(J360:J361)</f>
        <v>36</v>
      </c>
      <c r="K362" s="13">
        <f>IF(SUM(K360:K361)&lt;38,SUM(K360:K361),SUM(K360:K361))</f>
        <v>65</v>
      </c>
      <c r="L362" s="13">
        <f>IF(SUM(J362:K362)&lt;100,SUM(J362:K362),SUM(J362:K362))</f>
        <v>101</v>
      </c>
      <c r="M362" s="13">
        <f>SUM(M360:M361)</f>
        <v>38</v>
      </c>
      <c r="N362" s="13">
        <f>IF(SUM(N360:N361)&lt;38,SUM(N360:N361),SUM(N360:N361))</f>
        <v>70</v>
      </c>
      <c r="O362" s="13">
        <f>IF(SUM(M362:N362)&lt;100,SUM(M362:N362),SUM(M362:N362))</f>
        <v>108</v>
      </c>
      <c r="P362" s="13">
        <f>SUM(P360:P361)</f>
        <v>31</v>
      </c>
      <c r="Q362" s="13">
        <f>IF(SUM(Q360:Q361)&lt;38,SUM(Q360:Q361),SUM(Q360:Q361))</f>
        <v>38</v>
      </c>
      <c r="R362" s="13">
        <f>IF(SUM(P362:Q362)&lt;80,SUM(P362:Q362),SUM(P362:Q362))</f>
        <v>69</v>
      </c>
      <c r="S362" s="13">
        <f>SUM(S360:S361)</f>
        <v>33</v>
      </c>
      <c r="T362" s="13">
        <f>IF(SUM(T360:T361)&lt;38,SUM(T360:T361),SUM(T360:T361))</f>
        <v>29</v>
      </c>
      <c r="U362" s="13">
        <f>IF(SUM(S362:T362)&lt;80,SUM(S362:T362),SUM(S362:T362))</f>
        <v>62</v>
      </c>
      <c r="V362" s="13">
        <f>SUM(V360:V361)</f>
        <v>33</v>
      </c>
      <c r="W362" s="13">
        <f>IF(SUM(W360:W361)&lt;38,SUM(W360:W361),SUM(W360:W361))</f>
        <v>29</v>
      </c>
      <c r="X362" s="13">
        <f>IF(SUM(V362:W362)&lt;80,SUM(V362:W362),SUM(V362:W362))</f>
        <v>62</v>
      </c>
      <c r="Y362" s="13">
        <f>SUM(Y360:Y361)</f>
        <v>7</v>
      </c>
      <c r="Z362" s="13">
        <f>IF(SUM(Z360:Z361)&lt;19,SUM(Z360:Z361),SUM(Z360:Z361))</f>
        <v>34</v>
      </c>
      <c r="AA362" s="13">
        <f>IF(SUM(Y362:Z362)&lt;40,SUM(Y362:Z362),SUM(Y362:Z362))</f>
        <v>41</v>
      </c>
      <c r="AB362" s="13">
        <f>SUM(AB360:AB361)</f>
        <v>23</v>
      </c>
      <c r="AC362" s="13">
        <f>IF(SUM(AC360:AC361)&lt;19,SUM(AC360:AC361),SUM(AC360:AC361))</f>
        <v>34</v>
      </c>
      <c r="AD362" s="13">
        <f>IF(SUM(AB362:AC362)&lt;40,SUM(AB362:AC362),SUM(AB362:AC362))</f>
        <v>57</v>
      </c>
      <c r="AE362" s="13">
        <f>SUM(AE360:AE361)</f>
        <v>21</v>
      </c>
      <c r="AF362" s="13">
        <f>IF(SUM(AF360:AF361)&lt;19,SUM(AF360:AF361),SUM(AF360:AF361))</f>
        <v>41</v>
      </c>
      <c r="AG362" s="13">
        <f>IF(SUM(AE362:AF362)&lt;40,SUM(AE362:AF362),SUM(AE362:AF362))</f>
        <v>62</v>
      </c>
      <c r="AH362" s="13">
        <f>SUM(AH360:AH361)</f>
        <v>12</v>
      </c>
      <c r="AI362" s="13">
        <f>IF(SUM(AI360:AI361)&lt;19,SUM(AI360:AI361),SUM(AI360:AI361))</f>
        <v>28</v>
      </c>
      <c r="AJ362" s="13">
        <f>IF(SUM(AH362:AI362)&lt;40,SUM(AH362:AI362),SUM(AH362:AI362))</f>
        <v>40</v>
      </c>
      <c r="AK362" s="13">
        <f>SUM(AK360:AK361)</f>
        <v>6</v>
      </c>
      <c r="AL362" s="13">
        <f>IF(SUM(AL360:AL361)&lt;9,SUM(AL360:AL361),SUM(AL360:AL361))</f>
        <v>14</v>
      </c>
      <c r="AM362" s="13">
        <f>IF(SUM(AK362:AL362)&lt;20,SUM(AK362:AL362),SUM(AK362:AL362))</f>
        <v>20</v>
      </c>
      <c r="AN362" s="15">
        <f>IF(OR(I362&lt;100,L362&lt;100,O362&lt;100,R362&lt;60,U362&lt;60,X362&lt;60,AA362&lt;40,AD362&lt;40,AG362&lt;40,AJ362&lt;40,AM362&lt;20),"0",SUM(AA362,AD362,X362,U362,R362,O362,L362,I362,AG362,AJ362,AM362))</f>
        <v>739</v>
      </c>
      <c r="AO362" s="15">
        <f>AN362/1320*100</f>
        <v>55.984848484848484</v>
      </c>
      <c r="AP362" s="15" t="str">
        <f>IF(AO362&lt;50,"   ",IF(AO362&lt;65,"مقبول",IF(AO362&lt;75,"جيد",IF(AO362&lt;85,"جيدجداً",IF(AO362&lt;=100,"ممتاز","خطا")))))</f>
        <v>مقبول</v>
      </c>
      <c r="AQ362" s="49"/>
      <c r="AR362" s="49"/>
      <c r="AS362" s="49"/>
      <c r="AT362" s="49"/>
      <c r="AU362" s="52"/>
      <c r="AV362" s="46"/>
    </row>
    <row r="363" spans="2:48" ht="28.5" customHeight="1" thickBot="1">
      <c r="B363" s="48">
        <v>82</v>
      </c>
      <c r="C363" s="49">
        <v>691</v>
      </c>
      <c r="D363" s="50" t="s">
        <v>60</v>
      </c>
      <c r="E363" s="49">
        <v>293</v>
      </c>
      <c r="F363" s="11" t="s">
        <v>30</v>
      </c>
      <c r="G363" s="27">
        <v>18</v>
      </c>
      <c r="H363" s="27">
        <v>56</v>
      </c>
      <c r="I363" s="13">
        <f>SUM(G363:H363)</f>
        <v>74</v>
      </c>
      <c r="J363" s="27">
        <v>24</v>
      </c>
      <c r="K363" s="27">
        <v>30</v>
      </c>
      <c r="L363" s="13">
        <f>SUM(J363:K363)</f>
        <v>54</v>
      </c>
      <c r="M363" s="27">
        <v>17</v>
      </c>
      <c r="N363" s="27">
        <v>44</v>
      </c>
      <c r="O363" s="13">
        <f>SUM(M363:N363)</f>
        <v>61</v>
      </c>
      <c r="P363" s="27">
        <v>22</v>
      </c>
      <c r="Q363" s="27">
        <v>10</v>
      </c>
      <c r="R363" s="13">
        <f>SUM(P363:Q363)</f>
        <v>32</v>
      </c>
      <c r="S363" s="27">
        <v>20</v>
      </c>
      <c r="T363" s="27">
        <v>19</v>
      </c>
      <c r="U363" s="13">
        <f>SUM(S363:T363)</f>
        <v>39</v>
      </c>
      <c r="V363" s="27">
        <v>18</v>
      </c>
      <c r="W363" s="27">
        <v>27</v>
      </c>
      <c r="X363" s="13">
        <f>SUM(V363:W363)</f>
        <v>45</v>
      </c>
      <c r="Y363" s="27">
        <v>10</v>
      </c>
      <c r="Z363" s="27">
        <v>22</v>
      </c>
      <c r="AA363" s="13">
        <f>SUM(Y363:Z363)</f>
        <v>32</v>
      </c>
      <c r="AB363" s="27">
        <v>14</v>
      </c>
      <c r="AC363" s="27">
        <v>22</v>
      </c>
      <c r="AD363" s="13">
        <f>SUM(AB363:AC363)</f>
        <v>36</v>
      </c>
      <c r="AE363" s="27">
        <v>11</v>
      </c>
      <c r="AF363" s="27">
        <v>17</v>
      </c>
      <c r="AG363" s="13">
        <f>SUM(AE363:AF363)</f>
        <v>28</v>
      </c>
      <c r="AH363" s="27">
        <v>9</v>
      </c>
      <c r="AI363" s="27">
        <v>18</v>
      </c>
      <c r="AJ363" s="13">
        <f>SUM(AH363:AI363)</f>
        <v>27</v>
      </c>
      <c r="AK363" s="27">
        <v>5</v>
      </c>
      <c r="AL363" s="27">
        <v>9</v>
      </c>
      <c r="AM363" s="13">
        <f>SUM(AK363:AL363)</f>
        <v>14</v>
      </c>
      <c r="AN363" s="54"/>
      <c r="AO363" s="54"/>
      <c r="AP363" s="55"/>
      <c r="AQ363" s="49"/>
      <c r="AR363" s="49"/>
      <c r="AS363" s="49"/>
      <c r="AT363" s="49"/>
      <c r="AU363" s="52" t="str">
        <f t="shared" ref="AU363" si="105">IF(AN365="0","راسب","ناجح")</f>
        <v>ناجح</v>
      </c>
      <c r="AV363" s="46" t="str">
        <f t="shared" ref="AV363" si="106">IF(AN365="0","له دور ثانٍ في : ","ناجح")&amp;IF(COUNTIF(H365,"&lt;56")+COUNTIF(I365,"&lt;100")=0,,"عربي،")&amp;IF(COUNTIF(K365,"&lt;56")+COUNTIF(L365,"&lt;100")=0,,"إنجليزي،")&amp;IF(COUNTIF(N365,"&lt;56")+COUNTIF(O365,"&lt;100")=0,," رياضيات،")&amp;IF(COUNTIF(Q365,"&lt;29")+COUNTIF(R365,"&lt;60")=0,,"فيزياء ،")&amp;IF(COUNTIF(T365,"&lt;29")+COUNTIF(U365,"&lt;60")=0,,"كيمياء،")&amp;IF(COUNTIF(W365,"&lt;29")+COUNTIF(X365,"&lt;60")=0,,"أحياء،")&amp;IF(COUNTIF(Z365,"&lt;22")+COUNTIF(AA365,"&lt;40")=0,,"دين، ")&amp;IF(COUNTIF(AC365,"&lt;19")+COUNTIF(AD365,"&lt;40")=0,,"حاسوب،
")&amp;IF(COUNTIF(AF365,"&lt;22")+COUNTIF(AG365,"&lt;40")=0,,"تاريخ ،")&amp;IF(COUNTIF(AI365,"&lt;22")+COUNTIF(AJ365,"&lt;40")=0,,"جغرافيا،")&amp;IF(COUNTIF(AL365,"&lt;11")+COUNTIF(AM365,"&lt;20")=0,,"أساسيات الحياة الاجتماعية، ")</f>
        <v>ناجح</v>
      </c>
    </row>
    <row r="364" spans="2:48" ht="28.5" customHeight="1" thickBot="1">
      <c r="B364" s="48"/>
      <c r="C364" s="49"/>
      <c r="D364" s="51"/>
      <c r="E364" s="49"/>
      <c r="F364" s="11" t="s">
        <v>31</v>
      </c>
      <c r="G364" s="27">
        <v>20</v>
      </c>
      <c r="H364" s="27">
        <v>57</v>
      </c>
      <c r="I364" s="13">
        <f>SUM(G364:H364)</f>
        <v>77</v>
      </c>
      <c r="J364" s="27">
        <v>25</v>
      </c>
      <c r="K364" s="27">
        <v>26</v>
      </c>
      <c r="L364" s="13">
        <f>SUM(J364:K364)</f>
        <v>51</v>
      </c>
      <c r="M364" s="27">
        <v>17</v>
      </c>
      <c r="N364" s="27">
        <v>35</v>
      </c>
      <c r="O364" s="13">
        <f>SUM(M364:N364)</f>
        <v>52</v>
      </c>
      <c r="P364" s="27">
        <v>16</v>
      </c>
      <c r="Q364" s="27">
        <v>19</v>
      </c>
      <c r="R364" s="13">
        <f>SUM(P364:Q364)</f>
        <v>35</v>
      </c>
      <c r="S364" s="27">
        <v>19</v>
      </c>
      <c r="T364" s="27">
        <v>29</v>
      </c>
      <c r="U364" s="13">
        <f>SUM(S364:T364)</f>
        <v>48</v>
      </c>
      <c r="V364" s="27">
        <v>16</v>
      </c>
      <c r="W364" s="27">
        <v>17</v>
      </c>
      <c r="X364" s="13">
        <f>SUM(V364:W364)</f>
        <v>33</v>
      </c>
      <c r="Y364" s="27">
        <v>6</v>
      </c>
      <c r="Z364" s="27">
        <v>16</v>
      </c>
      <c r="AA364" s="13">
        <f>SUM(Y364:Z364)</f>
        <v>22</v>
      </c>
      <c r="AB364" s="27">
        <v>14</v>
      </c>
      <c r="AC364" s="27">
        <v>14</v>
      </c>
      <c r="AD364" s="13">
        <f>SUM(AB364:AC364)</f>
        <v>28</v>
      </c>
      <c r="AE364" s="27">
        <v>12</v>
      </c>
      <c r="AF364" s="27">
        <v>24</v>
      </c>
      <c r="AG364" s="13">
        <f>SUM(AE364:AF364)</f>
        <v>36</v>
      </c>
      <c r="AH364" s="27">
        <v>8</v>
      </c>
      <c r="AI364" s="27">
        <v>21</v>
      </c>
      <c r="AJ364" s="13">
        <f>SUM(AH364:AI364)</f>
        <v>29</v>
      </c>
      <c r="AK364" s="27">
        <v>5</v>
      </c>
      <c r="AL364" s="27">
        <v>10</v>
      </c>
      <c r="AM364" s="13">
        <f>SUM(AK364:AL364)</f>
        <v>15</v>
      </c>
      <c r="AN364" s="54"/>
      <c r="AO364" s="54"/>
      <c r="AP364" s="56"/>
      <c r="AQ364" s="49"/>
      <c r="AR364" s="49"/>
      <c r="AS364" s="49"/>
      <c r="AT364" s="49"/>
      <c r="AU364" s="52"/>
      <c r="AV364" s="46"/>
    </row>
    <row r="365" spans="2:48" ht="36" customHeight="1" thickBot="1">
      <c r="B365" s="48"/>
      <c r="C365" s="49"/>
      <c r="D365" s="51"/>
      <c r="E365" s="49"/>
      <c r="F365" s="14" t="s">
        <v>32</v>
      </c>
      <c r="G365" s="13">
        <f>SUM(G363:G364)</f>
        <v>38</v>
      </c>
      <c r="H365" s="26">
        <f>IF(SUM(H363:H364)&lt;38,SUM(H363:H364),SUM(H363:H364))</f>
        <v>113</v>
      </c>
      <c r="I365" s="13">
        <f>IF(SUM(G365:H365)&lt;100,SUM(G365:H365),SUM(G365:H365))</f>
        <v>151</v>
      </c>
      <c r="J365" s="13">
        <f>SUM(J363:J364)</f>
        <v>49</v>
      </c>
      <c r="K365" s="13">
        <f>IF(SUM(K363:K364)&lt;38,SUM(K363:K364),SUM(K363:K364))</f>
        <v>56</v>
      </c>
      <c r="L365" s="13">
        <f>IF(SUM(J365:K365)&lt;100,SUM(J365:K365),SUM(J365:K365))</f>
        <v>105</v>
      </c>
      <c r="M365" s="13">
        <f>SUM(M363:M364)</f>
        <v>34</v>
      </c>
      <c r="N365" s="13">
        <f>IF(SUM(N363:N364)&lt;38,SUM(N363:N364),SUM(N363:N364))</f>
        <v>79</v>
      </c>
      <c r="O365" s="13">
        <f>IF(SUM(M365:N365)&lt;100,SUM(M365:N365),SUM(M365:N365))</f>
        <v>113</v>
      </c>
      <c r="P365" s="13">
        <f>SUM(P363:P364)</f>
        <v>38</v>
      </c>
      <c r="Q365" s="13">
        <f>IF(SUM(Q363:Q364)&lt;38,SUM(Q363:Q364),SUM(Q363:Q364))</f>
        <v>29</v>
      </c>
      <c r="R365" s="13">
        <f>IF(SUM(P365:Q365)&lt;80,SUM(P365:Q365),SUM(P365:Q365))</f>
        <v>67</v>
      </c>
      <c r="S365" s="13">
        <f>SUM(S363:S364)</f>
        <v>39</v>
      </c>
      <c r="T365" s="13">
        <f>IF(SUM(T363:T364)&lt;38,SUM(T363:T364),SUM(T363:T364))</f>
        <v>48</v>
      </c>
      <c r="U365" s="13">
        <f>IF(SUM(S365:T365)&lt;80,SUM(S365:T365),SUM(S365:T365))</f>
        <v>87</v>
      </c>
      <c r="V365" s="13">
        <f>SUM(V363:V364)</f>
        <v>34</v>
      </c>
      <c r="W365" s="13">
        <f>IF(SUM(W363:W364)&lt;38,SUM(W363:W364),SUM(W363:W364))</f>
        <v>44</v>
      </c>
      <c r="X365" s="13">
        <f>IF(SUM(V365:W365)&lt;80,SUM(V365:W365),SUM(V365:W365))</f>
        <v>78</v>
      </c>
      <c r="Y365" s="13">
        <f>SUM(Y363:Y364)</f>
        <v>16</v>
      </c>
      <c r="Z365" s="13">
        <f>IF(SUM(Z363:Z364)&lt;19,SUM(Z363:Z364),SUM(Z363:Z364))</f>
        <v>38</v>
      </c>
      <c r="AA365" s="13">
        <f>IF(SUM(Y365:Z365)&lt;40,SUM(Y365:Z365),SUM(Y365:Z365))</f>
        <v>54</v>
      </c>
      <c r="AB365" s="13">
        <f>SUM(AB363:AB364)</f>
        <v>28</v>
      </c>
      <c r="AC365" s="13">
        <f>IF(SUM(AC363:AC364)&lt;19,SUM(AC363:AC364),SUM(AC363:AC364))</f>
        <v>36</v>
      </c>
      <c r="AD365" s="13">
        <f>IF(SUM(AB365:AC365)&lt;40,SUM(AB365:AC365),SUM(AB365:AC365))</f>
        <v>64</v>
      </c>
      <c r="AE365" s="13">
        <f>SUM(AE363:AE364)</f>
        <v>23</v>
      </c>
      <c r="AF365" s="13">
        <f>IF(SUM(AF363:AF364)&lt;19,SUM(AF363:AF364),SUM(AF363:AF364))</f>
        <v>41</v>
      </c>
      <c r="AG365" s="13">
        <f>IF(SUM(AE365:AF365)&lt;40,SUM(AE365:AF365),SUM(AE365:AF365))</f>
        <v>64</v>
      </c>
      <c r="AH365" s="13">
        <f>SUM(AH363:AH364)</f>
        <v>17</v>
      </c>
      <c r="AI365" s="13">
        <f>IF(SUM(AI363:AI364)&lt;19,SUM(AI363:AI364),SUM(AI363:AI364))</f>
        <v>39</v>
      </c>
      <c r="AJ365" s="13">
        <f>IF(SUM(AH365:AI365)&lt;40,SUM(AH365:AI365),SUM(AH365:AI365))</f>
        <v>56</v>
      </c>
      <c r="AK365" s="13">
        <f>SUM(AK363:AK364)</f>
        <v>10</v>
      </c>
      <c r="AL365" s="13">
        <f>IF(SUM(AL363:AL364)&lt;9,SUM(AL363:AL364),SUM(AL363:AL364))</f>
        <v>19</v>
      </c>
      <c r="AM365" s="13">
        <f>IF(SUM(AK365:AL365)&lt;20,SUM(AK365:AL365),SUM(AK365:AL365))</f>
        <v>29</v>
      </c>
      <c r="AN365" s="15">
        <f>IF(OR(I365&lt;100,L365&lt;100,O365&lt;100,R365&lt;60,U365&lt;60,X365&lt;60,AA365&lt;40,AD365&lt;40,AG365&lt;40,AJ365&lt;40,AM365&lt;20),"0",SUM(AA365,AD365,X365,U365,R365,O365,L365,I365,AG365,AJ365,AM365))</f>
        <v>868</v>
      </c>
      <c r="AO365" s="15">
        <f>AN365/1320*100</f>
        <v>65.757575757575765</v>
      </c>
      <c r="AP365" s="15" t="str">
        <f>IF(AO365&lt;50,"   ",IF(AO365&lt;65,"مقبول",IF(AO365&lt;75,"جيد",IF(AO365&lt;85,"جيدجداً",IF(AO365&lt;=100,"ممتاز","خطا")))))</f>
        <v>جيد</v>
      </c>
      <c r="AQ365" s="49"/>
      <c r="AR365" s="49"/>
      <c r="AS365" s="49"/>
      <c r="AT365" s="49"/>
      <c r="AU365" s="52"/>
      <c r="AV365" s="46"/>
    </row>
    <row r="366" spans="2:48" ht="28.5" customHeight="1" thickBot="1">
      <c r="B366" s="48">
        <v>83</v>
      </c>
      <c r="C366" s="49">
        <v>692</v>
      </c>
      <c r="D366" s="50" t="s">
        <v>61</v>
      </c>
      <c r="E366" s="49">
        <v>294</v>
      </c>
      <c r="F366" s="11" t="s">
        <v>30</v>
      </c>
      <c r="G366" s="27">
        <v>9</v>
      </c>
      <c r="H366" s="27">
        <v>35</v>
      </c>
      <c r="I366" s="13">
        <f>SUM(G366:H366)</f>
        <v>44</v>
      </c>
      <c r="J366" s="27">
        <v>16</v>
      </c>
      <c r="K366" s="27">
        <v>34</v>
      </c>
      <c r="L366" s="13">
        <f>SUM(J366:K366)</f>
        <v>50</v>
      </c>
      <c r="M366" s="27">
        <v>8</v>
      </c>
      <c r="N366" s="27">
        <v>11</v>
      </c>
      <c r="O366" s="13">
        <f>SUM(M366:N366)</f>
        <v>19</v>
      </c>
      <c r="P366" s="27">
        <v>9</v>
      </c>
      <c r="Q366" s="27">
        <v>23</v>
      </c>
      <c r="R366" s="13">
        <f>SUM(P366:Q366)</f>
        <v>32</v>
      </c>
      <c r="S366" s="27">
        <v>13</v>
      </c>
      <c r="T366" s="27">
        <v>28</v>
      </c>
      <c r="U366" s="13">
        <f>SUM(S366:T366)</f>
        <v>41</v>
      </c>
      <c r="V366" s="27">
        <v>14</v>
      </c>
      <c r="W366" s="27">
        <v>16</v>
      </c>
      <c r="X366" s="13">
        <f>SUM(V366:W366)</f>
        <v>30</v>
      </c>
      <c r="Y366" s="27">
        <v>3</v>
      </c>
      <c r="Z366" s="27">
        <v>17</v>
      </c>
      <c r="AA366" s="13">
        <f>SUM(Y366:Z366)</f>
        <v>20</v>
      </c>
      <c r="AB366" s="27">
        <v>12</v>
      </c>
      <c r="AC366" s="27">
        <v>16</v>
      </c>
      <c r="AD366" s="13">
        <f>SUM(AB366:AC366)</f>
        <v>28</v>
      </c>
      <c r="AE366" s="27">
        <v>4</v>
      </c>
      <c r="AF366" s="27">
        <v>4</v>
      </c>
      <c r="AG366" s="13">
        <f>SUM(AE366:AF366)</f>
        <v>8</v>
      </c>
      <c r="AH366" s="27">
        <v>5</v>
      </c>
      <c r="AI366" s="27">
        <v>3</v>
      </c>
      <c r="AJ366" s="13">
        <f>SUM(AH366:AI366)</f>
        <v>8</v>
      </c>
      <c r="AK366" s="27">
        <v>6</v>
      </c>
      <c r="AL366" s="27">
        <v>3</v>
      </c>
      <c r="AM366" s="13">
        <f>SUM(AK366:AL366)</f>
        <v>9</v>
      </c>
      <c r="AN366" s="54"/>
      <c r="AO366" s="54"/>
      <c r="AP366" s="55"/>
      <c r="AQ366" s="49"/>
      <c r="AR366" s="49"/>
      <c r="AS366" s="49"/>
      <c r="AT366" s="49"/>
      <c r="AU366" s="52" t="str">
        <f t="shared" ref="AU366" si="107">IF(AN368="0","راسب","ناجح")</f>
        <v>راسب</v>
      </c>
      <c r="AV366" s="46" t="str">
        <f t="shared" ref="AV366" si="108">IF(AN368="0","له دور ثانٍ في : ","ناجح")&amp;IF(COUNTIF(H368,"&lt;56")+COUNTIF(I368,"&lt;100")=0,,"عربي،")&amp;IF(COUNTIF(K368,"&lt;56")+COUNTIF(L368,"&lt;100")=0,,"إنجليزي،")&amp;IF(COUNTIF(N368,"&lt;56")+COUNTIF(O368,"&lt;100")=0,," رياضيات،")&amp;IF(COUNTIF(Q368,"&lt;29")+COUNTIF(R368,"&lt;60")=0,,"فيزياء ،")&amp;IF(COUNTIF(T368,"&lt;29")+COUNTIF(U368,"&lt;60")=0,,"كيمياء،")&amp;IF(COUNTIF(W368,"&lt;29")+COUNTIF(X368,"&lt;60")=0,,"أحياء،")&amp;IF(COUNTIF(Z368,"&lt;22")+COUNTIF(AA368,"&lt;40")=0,,"دين، ")&amp;IF(COUNTIF(AC368,"&lt;19")+COUNTIF(AD368,"&lt;40")=0,,"حاسوب،
")&amp;IF(COUNTIF(AF368,"&lt;22")+COUNTIF(AG368,"&lt;40")=0,,"تاريخ ،")&amp;IF(COUNTIF(AI368,"&lt;22")+COUNTIF(AJ368,"&lt;40")=0,,"جغرافيا،")&amp;IF(COUNTIF(AL368,"&lt;11")+COUNTIF(AM368,"&lt;20")=0,,"أساسيات الحياة الاجتماعية، ")</f>
        <v>له دور ثانٍ في :  رياضيات،تاريخ ،جغرافيا،</v>
      </c>
    </row>
    <row r="367" spans="2:48" ht="28.5" customHeight="1" thickBot="1">
      <c r="B367" s="48"/>
      <c r="C367" s="49"/>
      <c r="D367" s="51"/>
      <c r="E367" s="49"/>
      <c r="F367" s="11" t="s">
        <v>31</v>
      </c>
      <c r="G367" s="27">
        <v>21</v>
      </c>
      <c r="H367" s="27">
        <v>43</v>
      </c>
      <c r="I367" s="13">
        <f>SUM(G367:H367)</f>
        <v>64</v>
      </c>
      <c r="J367" s="27">
        <v>17</v>
      </c>
      <c r="K367" s="27">
        <v>37</v>
      </c>
      <c r="L367" s="13">
        <f>SUM(J367:K367)</f>
        <v>54</v>
      </c>
      <c r="M367" s="27">
        <v>5</v>
      </c>
      <c r="N367" s="27">
        <v>3</v>
      </c>
      <c r="O367" s="13">
        <f>SUM(M367:N367)</f>
        <v>8</v>
      </c>
      <c r="P367" s="27">
        <v>19</v>
      </c>
      <c r="Q367" s="27">
        <v>10</v>
      </c>
      <c r="R367" s="13">
        <f>SUM(P367:Q367)</f>
        <v>29</v>
      </c>
      <c r="S367" s="27">
        <v>10</v>
      </c>
      <c r="T367" s="27">
        <v>12</v>
      </c>
      <c r="U367" s="13">
        <f>SUM(S367:T367)</f>
        <v>22</v>
      </c>
      <c r="V367" s="27">
        <v>12</v>
      </c>
      <c r="W367" s="27">
        <v>18</v>
      </c>
      <c r="X367" s="13">
        <f>SUM(V367:W367)</f>
        <v>30</v>
      </c>
      <c r="Y367" s="27">
        <v>3</v>
      </c>
      <c r="Z367" s="27">
        <v>17</v>
      </c>
      <c r="AA367" s="13">
        <f>SUM(Y367:Z367)</f>
        <v>20</v>
      </c>
      <c r="AB367" s="27">
        <v>11</v>
      </c>
      <c r="AC367" s="27">
        <v>14</v>
      </c>
      <c r="AD367" s="13">
        <f>SUM(AB367:AC367)</f>
        <v>25</v>
      </c>
      <c r="AE367" s="27">
        <v>11</v>
      </c>
      <c r="AF367" s="27">
        <v>9</v>
      </c>
      <c r="AG367" s="13">
        <f>SUM(AE367:AF367)</f>
        <v>20</v>
      </c>
      <c r="AH367" s="27">
        <v>2</v>
      </c>
      <c r="AI367" s="27">
        <v>19</v>
      </c>
      <c r="AJ367" s="13">
        <f>SUM(AH367:AI367)</f>
        <v>21</v>
      </c>
      <c r="AK367" s="27">
        <v>4</v>
      </c>
      <c r="AL367" s="27">
        <v>8</v>
      </c>
      <c r="AM367" s="13">
        <f>SUM(AK367:AL367)</f>
        <v>12</v>
      </c>
      <c r="AN367" s="54"/>
      <c r="AO367" s="54"/>
      <c r="AP367" s="56"/>
      <c r="AQ367" s="49"/>
      <c r="AR367" s="49"/>
      <c r="AS367" s="49"/>
      <c r="AT367" s="49"/>
      <c r="AU367" s="52"/>
      <c r="AV367" s="46"/>
    </row>
    <row r="368" spans="2:48" ht="36" customHeight="1" thickBot="1">
      <c r="B368" s="48"/>
      <c r="C368" s="49"/>
      <c r="D368" s="51"/>
      <c r="E368" s="49"/>
      <c r="F368" s="14" t="s">
        <v>32</v>
      </c>
      <c r="G368" s="13">
        <f>SUM(G366:G367)</f>
        <v>30</v>
      </c>
      <c r="H368" s="13">
        <f>IF(SUM(H366:H367)&lt;38,SUM(H366:H367),SUM(H366:H367))</f>
        <v>78</v>
      </c>
      <c r="I368" s="13">
        <f>IF(SUM(G368:H368)&lt;100,SUM(G368:H368),SUM(G368:H368))</f>
        <v>108</v>
      </c>
      <c r="J368" s="13">
        <f>SUM(J366:J367)</f>
        <v>33</v>
      </c>
      <c r="K368" s="13">
        <f>IF(SUM(K366:K367)&lt;38,SUM(K366:K367),SUM(K366:K367))</f>
        <v>71</v>
      </c>
      <c r="L368" s="13">
        <f>IF(SUM(J368:K368)&lt;100,SUM(J368:K368),SUM(J368:K368))</f>
        <v>104</v>
      </c>
      <c r="M368" s="13">
        <f>SUM(M366:M367)</f>
        <v>13</v>
      </c>
      <c r="N368" s="13">
        <f>IF(SUM(N366:N367)&lt;38,SUM(N366:N367),SUM(N366:N367))</f>
        <v>14</v>
      </c>
      <c r="O368" s="13"/>
      <c r="P368" s="13">
        <f>SUM(P366:P367)</f>
        <v>28</v>
      </c>
      <c r="Q368" s="13">
        <f>IF(SUM(Q366:Q367)&lt;38,SUM(Q366:Q367),SUM(Q366:Q367))</f>
        <v>33</v>
      </c>
      <c r="R368" s="13">
        <f>IF(SUM(P368:Q368)&lt;80,SUM(P368:Q368),SUM(P368:Q368))</f>
        <v>61</v>
      </c>
      <c r="S368" s="13">
        <f>SUM(S366:S367)</f>
        <v>23</v>
      </c>
      <c r="T368" s="13">
        <f>IF(SUM(T366:T367)&lt;38,SUM(T366:T367),SUM(T366:T367))</f>
        <v>40</v>
      </c>
      <c r="U368" s="13">
        <f>IF(SUM(S368:T368)&lt;80,SUM(S368:T368),SUM(S368:T368))</f>
        <v>63</v>
      </c>
      <c r="V368" s="13">
        <f>SUM(V366:V367)</f>
        <v>26</v>
      </c>
      <c r="W368" s="13">
        <f>IF(SUM(W366:W367)&lt;38,SUM(W366:W367),SUM(W366:W367))</f>
        <v>34</v>
      </c>
      <c r="X368" s="13">
        <f>IF(SUM(V368:W368)&lt;80,SUM(V368:W368),SUM(V368:W368))</f>
        <v>60</v>
      </c>
      <c r="Y368" s="13">
        <f>SUM(Y366:Y367)</f>
        <v>6</v>
      </c>
      <c r="Z368" s="13">
        <f>IF(SUM(Z366:Z367)&lt;19,SUM(Z366:Z367),SUM(Z366:Z367))</f>
        <v>34</v>
      </c>
      <c r="AA368" s="13">
        <f>IF(SUM(Y368:Z368)&lt;40,SUM(Y368:Z368),SUM(Y368:Z368))</f>
        <v>40</v>
      </c>
      <c r="AB368" s="13">
        <f>SUM(AB366:AB367)</f>
        <v>23</v>
      </c>
      <c r="AC368" s="13">
        <f>IF(SUM(AC366:AC367)&lt;19,SUM(AC366:AC367),SUM(AC366:AC367))</f>
        <v>30</v>
      </c>
      <c r="AD368" s="13">
        <f>IF(SUM(AB368:AC368)&lt;40,SUM(AB368:AC368),SUM(AB368:AC368))</f>
        <v>53</v>
      </c>
      <c r="AE368" s="13">
        <f>SUM(AE366:AE367)</f>
        <v>15</v>
      </c>
      <c r="AF368" s="13">
        <f>IF(SUM(AF366:AF367)&lt;19,SUM(AF366:AF367),SUM(AF366:AF367))</f>
        <v>13</v>
      </c>
      <c r="AG368" s="13"/>
      <c r="AH368" s="13">
        <f>SUM(AH366:AH367)</f>
        <v>7</v>
      </c>
      <c r="AI368" s="13">
        <f>IF(SUM(AI366:AI367)&lt;19,SUM(AI366:AI367),SUM(AI366:AI367))</f>
        <v>22</v>
      </c>
      <c r="AJ368" s="13">
        <v>29</v>
      </c>
      <c r="AK368" s="13">
        <f>SUM(AK366:AK367)</f>
        <v>10</v>
      </c>
      <c r="AL368" s="13">
        <f>IF(SUM(AL366:AL367)&lt;9,SUM(AL366:AL367),SUM(AL366:AL367))</f>
        <v>11</v>
      </c>
      <c r="AM368" s="13">
        <f>IF(SUM(AK368:AL368)&lt;20,SUM(AK368:AL368),SUM(AK368:AL368))</f>
        <v>21</v>
      </c>
      <c r="AN368" s="15" t="str">
        <f>IF(OR(I368&lt;100,L368&lt;100,O368&lt;100,R368&lt;60,U368&lt;60,X368&lt;60,AA368&lt;40,AD368&lt;40,AG368&lt;40,AJ368&lt;40,AM368&lt;20),"0",SUM(AA368,AD368,X368,U368,R368,O368,L368,I368,AG368,AJ368,AM368))</f>
        <v>0</v>
      </c>
      <c r="AO368" s="15">
        <f>AN368/1320*100</f>
        <v>0</v>
      </c>
      <c r="AP368" s="15" t="str">
        <f>IF(AO368&lt;50,"   ",IF(AO368&lt;65,"مقبول",IF(AO368&lt;75,"جيد",IF(AO368&lt;85,"جيدجداً",IF(AO368&lt;=100,"ممتاز","خطا")))))</f>
        <v xml:space="preserve">   </v>
      </c>
      <c r="AQ368" s="49"/>
      <c r="AR368" s="49"/>
      <c r="AS368" s="49"/>
      <c r="AT368" s="49"/>
      <c r="AU368" s="52"/>
      <c r="AV368" s="46"/>
    </row>
    <row r="369" spans="2:48" ht="28.5" customHeight="1" thickBot="1">
      <c r="B369" s="48">
        <v>84</v>
      </c>
      <c r="C369" s="49">
        <v>693</v>
      </c>
      <c r="D369" s="50" t="s">
        <v>62</v>
      </c>
      <c r="E369" s="49">
        <v>295</v>
      </c>
      <c r="F369" s="11" t="s">
        <v>30</v>
      </c>
      <c r="G369" s="27">
        <v>15</v>
      </c>
      <c r="H369" s="27">
        <v>41</v>
      </c>
      <c r="I369" s="13">
        <f>SUM(G369:H369)</f>
        <v>56</v>
      </c>
      <c r="J369" s="27">
        <v>20</v>
      </c>
      <c r="K369" s="27">
        <v>27</v>
      </c>
      <c r="L369" s="13">
        <f>SUM(J369:K369)</f>
        <v>47</v>
      </c>
      <c r="M369" s="27">
        <v>13</v>
      </c>
      <c r="N369" s="27">
        <v>18</v>
      </c>
      <c r="O369" s="13">
        <f>SUM(M369:N369)</f>
        <v>31</v>
      </c>
      <c r="P369" s="27">
        <v>14</v>
      </c>
      <c r="Q369" s="27">
        <v>18</v>
      </c>
      <c r="R369" s="13">
        <f>SUM(P369:Q369)</f>
        <v>32</v>
      </c>
      <c r="S369" s="27">
        <v>19</v>
      </c>
      <c r="T369" s="27">
        <v>8</v>
      </c>
      <c r="U369" s="13">
        <f>SUM(S369:T369)</f>
        <v>27</v>
      </c>
      <c r="V369" s="27">
        <v>14</v>
      </c>
      <c r="W369" s="27">
        <v>12</v>
      </c>
      <c r="X369" s="13">
        <f>SUM(V369:W369)</f>
        <v>26</v>
      </c>
      <c r="Y369" s="27">
        <v>9</v>
      </c>
      <c r="Z369" s="27">
        <v>22</v>
      </c>
      <c r="AA369" s="13">
        <f>SUM(Y369:Z369)</f>
        <v>31</v>
      </c>
      <c r="AB369" s="27">
        <v>13</v>
      </c>
      <c r="AC369" s="27">
        <v>18</v>
      </c>
      <c r="AD369" s="13">
        <f>SUM(AB369:AC369)</f>
        <v>31</v>
      </c>
      <c r="AE369" s="27">
        <v>11</v>
      </c>
      <c r="AF369" s="27">
        <v>26</v>
      </c>
      <c r="AG369" s="13">
        <f>SUM(AE369:AF369)</f>
        <v>37</v>
      </c>
      <c r="AH369" s="27">
        <v>11</v>
      </c>
      <c r="AI369" s="27">
        <v>9</v>
      </c>
      <c r="AJ369" s="13">
        <f>SUM(AH369:AI369)</f>
        <v>20</v>
      </c>
      <c r="AK369" s="27">
        <v>4</v>
      </c>
      <c r="AL369" s="27">
        <v>4</v>
      </c>
      <c r="AM369" s="13">
        <f>SUM(AK369:AL369)</f>
        <v>8</v>
      </c>
      <c r="AN369" s="54"/>
      <c r="AO369" s="54"/>
      <c r="AP369" s="55"/>
      <c r="AQ369" s="49"/>
      <c r="AR369" s="49"/>
      <c r="AS369" s="49"/>
      <c r="AT369" s="49"/>
      <c r="AU369" s="52" t="str">
        <f t="shared" ref="AU369" si="109">IF(AN371="0","راسب","ناجح")</f>
        <v>راسب</v>
      </c>
      <c r="AV369" s="46" t="str">
        <f t="shared" ref="AV369:AV372" si="110">IF(AN371="0","له دور ثانٍ في : ","ناجح")&amp;IF(COUNTIF(H371,"&lt;56")+COUNTIF(I371,"&lt;100")=0,,"عربي،")&amp;IF(COUNTIF(K371,"&lt;56")+COUNTIF(L371,"&lt;100")=0,,"إنجليزي،")&amp;IF(COUNTIF(N371,"&lt;56")+COUNTIF(O371,"&lt;100")=0,," رياضيات،")&amp;IF(COUNTIF(Q371,"&lt;29")+COUNTIF(R371,"&lt;60")=0,,"فيزياء ،")&amp;IF(COUNTIF(T371,"&lt;29")+COUNTIF(U371,"&lt;60")=0,,"كيمياء،")&amp;IF(COUNTIF(W371,"&lt;29")+COUNTIF(X371,"&lt;60")=0,,"أحياء،")&amp;IF(COUNTIF(Z371,"&lt;22")+COUNTIF(AA371,"&lt;40")=0,,"دين، ")&amp;IF(COUNTIF(AC371,"&lt;19")+COUNTIF(AD371,"&lt;40")=0,,"حاسوب،
")&amp;IF(COUNTIF(AF371,"&lt;22")+COUNTIF(AG371,"&lt;40")=0,,"تاريخ ،")&amp;IF(COUNTIF(AI371,"&lt;22")+COUNTIF(AJ371,"&lt;40")=0,,"جغرافيا،")&amp;IF(COUNTIF(AL371,"&lt;11")+COUNTIF(AM371,"&lt;20")=0,,"أساسيات الحياة الاجتماعية، ")</f>
        <v>له دور ثانٍ في :  رياضيات،</v>
      </c>
    </row>
    <row r="370" spans="2:48" ht="28.5" customHeight="1" thickBot="1">
      <c r="B370" s="48"/>
      <c r="C370" s="49"/>
      <c r="D370" s="51"/>
      <c r="E370" s="49"/>
      <c r="F370" s="11" t="s">
        <v>31</v>
      </c>
      <c r="G370" s="27">
        <v>19</v>
      </c>
      <c r="H370" s="27">
        <v>54</v>
      </c>
      <c r="I370" s="13">
        <f>SUM(G370:H370)</f>
        <v>73</v>
      </c>
      <c r="J370" s="27">
        <v>23</v>
      </c>
      <c r="K370" s="27">
        <v>38</v>
      </c>
      <c r="L370" s="13">
        <f>SUM(J370:K370)</f>
        <v>61</v>
      </c>
      <c r="M370" s="27">
        <v>15</v>
      </c>
      <c r="N370" s="27">
        <v>18</v>
      </c>
      <c r="O370" s="13">
        <f>SUM(M370:N370)</f>
        <v>33</v>
      </c>
      <c r="P370" s="27">
        <v>13</v>
      </c>
      <c r="Q370" s="27">
        <v>16</v>
      </c>
      <c r="R370" s="13">
        <f>SUM(P370:Q370)</f>
        <v>29</v>
      </c>
      <c r="S370" s="27">
        <v>19</v>
      </c>
      <c r="T370" s="27">
        <v>21</v>
      </c>
      <c r="U370" s="13">
        <f>SUM(S370:T370)</f>
        <v>40</v>
      </c>
      <c r="V370" s="27">
        <v>17</v>
      </c>
      <c r="W370" s="27">
        <v>21</v>
      </c>
      <c r="X370" s="13">
        <f>SUM(V370:W370)</f>
        <v>38</v>
      </c>
      <c r="Y370" s="27">
        <v>5</v>
      </c>
      <c r="Z370" s="27">
        <v>16</v>
      </c>
      <c r="AA370" s="13">
        <f>SUM(Y370:Z370)</f>
        <v>21</v>
      </c>
      <c r="AB370" s="27">
        <v>15</v>
      </c>
      <c r="AC370" s="27">
        <v>18</v>
      </c>
      <c r="AD370" s="13">
        <f>SUM(AB370:AC370)</f>
        <v>33</v>
      </c>
      <c r="AE370" s="27">
        <v>12</v>
      </c>
      <c r="AF370" s="27">
        <v>19</v>
      </c>
      <c r="AG370" s="13">
        <f>SUM(AE370:AF370)</f>
        <v>31</v>
      </c>
      <c r="AH370" s="27">
        <v>9</v>
      </c>
      <c r="AI370" s="27">
        <v>19</v>
      </c>
      <c r="AJ370" s="13">
        <f>SUM(AH370:AI370)</f>
        <v>28</v>
      </c>
      <c r="AK370" s="27">
        <v>4</v>
      </c>
      <c r="AL370" s="27">
        <v>11</v>
      </c>
      <c r="AM370" s="13">
        <f>SUM(AK370:AL370)</f>
        <v>15</v>
      </c>
      <c r="AN370" s="54"/>
      <c r="AO370" s="54"/>
      <c r="AP370" s="56"/>
      <c r="AQ370" s="49"/>
      <c r="AR370" s="49"/>
      <c r="AS370" s="49"/>
      <c r="AT370" s="49"/>
      <c r="AU370" s="52"/>
      <c r="AV370" s="46"/>
    </row>
    <row r="371" spans="2:48" ht="36" customHeight="1" thickBot="1">
      <c r="B371" s="48"/>
      <c r="C371" s="49"/>
      <c r="D371" s="51"/>
      <c r="E371" s="49"/>
      <c r="F371" s="14" t="s">
        <v>32</v>
      </c>
      <c r="G371" s="13">
        <f>SUM(G369:G370)</f>
        <v>34</v>
      </c>
      <c r="H371" s="13">
        <f>IF(SUM(H369:H370)&lt;38,SUM(H369:H370),SUM(H369:H370))</f>
        <v>95</v>
      </c>
      <c r="I371" s="13">
        <f>IF(SUM(G371:H371)&lt;100,SUM(G371:H371),SUM(G371:H371))</f>
        <v>129</v>
      </c>
      <c r="J371" s="13">
        <f>SUM(J369:J370)</f>
        <v>43</v>
      </c>
      <c r="K371" s="13">
        <f>IF(SUM(K369:K370)&lt;38,SUM(K369:K370),SUM(K369:K370))</f>
        <v>65</v>
      </c>
      <c r="L371" s="13">
        <f>IF(SUM(J371:K371)&lt;100,SUM(J371:K371),SUM(J371:K371))</f>
        <v>108</v>
      </c>
      <c r="M371" s="13">
        <f>SUM(M369:M370)</f>
        <v>28</v>
      </c>
      <c r="N371" s="13">
        <f>IF(SUM(N369:N370)&lt;38,SUM(N369:N370),SUM(N369:N370))</f>
        <v>36</v>
      </c>
      <c r="O371" s="13"/>
      <c r="P371" s="13">
        <f>SUM(P369:P370)</f>
        <v>27</v>
      </c>
      <c r="Q371" s="13">
        <f>IF(SUM(Q369:Q370)&lt;38,SUM(Q369:Q370),SUM(Q369:Q370))</f>
        <v>34</v>
      </c>
      <c r="R371" s="13">
        <f>IF(SUM(P371:Q371)&lt;80,SUM(P371:Q371),SUM(P371:Q371))</f>
        <v>61</v>
      </c>
      <c r="S371" s="13">
        <f>SUM(S369:S370)</f>
        <v>38</v>
      </c>
      <c r="T371" s="13">
        <f>IF(SUM(T369:T370)&lt;38,SUM(T369:T370),SUM(T369:T370))</f>
        <v>29</v>
      </c>
      <c r="U371" s="13">
        <f>IF(SUM(S371:T371)&lt;80,SUM(S371:T371),SUM(S371:T371))</f>
        <v>67</v>
      </c>
      <c r="V371" s="13">
        <f>SUM(V369:V370)</f>
        <v>31</v>
      </c>
      <c r="W371" s="13">
        <f>IF(SUM(W369:W370)&lt;38,SUM(W369:W370),SUM(W369:W370))</f>
        <v>33</v>
      </c>
      <c r="X371" s="13">
        <f>IF(SUM(V371:W371)&lt;80,SUM(V371:W371),SUM(V371:W371))</f>
        <v>64</v>
      </c>
      <c r="Y371" s="13">
        <f>SUM(Y369:Y370)</f>
        <v>14</v>
      </c>
      <c r="Z371" s="13">
        <f>IF(SUM(Z369:Z370)&lt;19,SUM(Z369:Z370),SUM(Z369:Z370))</f>
        <v>38</v>
      </c>
      <c r="AA371" s="13">
        <f>IF(SUM(Y371:Z371)&lt;40,SUM(Y371:Z371),SUM(Y371:Z371))</f>
        <v>52</v>
      </c>
      <c r="AB371" s="13">
        <f>SUM(AB369:AB370)</f>
        <v>28</v>
      </c>
      <c r="AC371" s="13">
        <f>IF(SUM(AC369:AC370)&lt;19,SUM(AC369:AC370),SUM(AC369:AC370))</f>
        <v>36</v>
      </c>
      <c r="AD371" s="13">
        <f>IF(SUM(AB371:AC371)&lt;40,SUM(AB371:AC371),SUM(AB371:AC371))</f>
        <v>64</v>
      </c>
      <c r="AE371" s="13">
        <f>SUM(AE369:AE370)</f>
        <v>23</v>
      </c>
      <c r="AF371" s="13">
        <f>IF(SUM(AF369:AF370)&lt;19,SUM(AF369:AF370),SUM(AF369:AF370))</f>
        <v>45</v>
      </c>
      <c r="AG371" s="13">
        <f>IF(SUM(AE371:AF371)&lt;40,SUM(AE371:AF371),SUM(AE371:AF371))</f>
        <v>68</v>
      </c>
      <c r="AH371" s="13">
        <f>SUM(AH369:AH370)</f>
        <v>20</v>
      </c>
      <c r="AI371" s="13">
        <f>IF(SUM(AI369:AI370)&lt;19,SUM(AI369:AI370),SUM(AI369:AI370))</f>
        <v>28</v>
      </c>
      <c r="AJ371" s="13">
        <f>IF(SUM(AH371:AI371)&lt;40,SUM(AH371:AI371),SUM(AH371:AI371))</f>
        <v>48</v>
      </c>
      <c r="AK371" s="13">
        <f>SUM(AK369:AK370)</f>
        <v>8</v>
      </c>
      <c r="AL371" s="13">
        <f>IF(SUM(AL369:AL370)&lt;9,SUM(AL369:AL370),SUM(AL369:AL370))</f>
        <v>15</v>
      </c>
      <c r="AM371" s="13">
        <f>IF(SUM(AK371:AL371)&lt;20,SUM(AK371:AL371),SUM(AK371:AL371))</f>
        <v>23</v>
      </c>
      <c r="AN371" s="15" t="str">
        <f>IF(OR(I371&lt;100,L371&lt;100,O371&lt;100,R371&lt;60,U371&lt;60,X371&lt;60,AA371&lt;40,AD371&lt;40,AG371&lt;40,AJ371&lt;40,AM371&lt;20),"0",SUM(AA371,AD371,X371,U371,R371,O371,L371,I371,AG371,AJ371,AM371))</f>
        <v>0</v>
      </c>
      <c r="AO371" s="15">
        <f>AN371/1320*100</f>
        <v>0</v>
      </c>
      <c r="AP371" s="15" t="str">
        <f>IF(AO371&lt;50,"   ",IF(AO371&lt;65,"مقبول",IF(AO371&lt;75,"جيد",IF(AO371&lt;85,"جيدجداً",IF(AO371&lt;=100,"ممتاز","خطا")))))</f>
        <v xml:space="preserve">   </v>
      </c>
      <c r="AQ371" s="49"/>
      <c r="AR371" s="49"/>
      <c r="AS371" s="49"/>
      <c r="AT371" s="49"/>
      <c r="AU371" s="52"/>
      <c r="AV371" s="46"/>
    </row>
    <row r="372" spans="2:48" ht="28.5" customHeight="1" thickBot="1">
      <c r="B372" s="48">
        <v>85</v>
      </c>
      <c r="C372" s="49">
        <v>694</v>
      </c>
      <c r="D372" s="50" t="s">
        <v>63</v>
      </c>
      <c r="E372" s="49">
        <v>296</v>
      </c>
      <c r="F372" s="11" t="s">
        <v>30</v>
      </c>
      <c r="G372" s="27">
        <v>14</v>
      </c>
      <c r="H372" s="27">
        <v>26</v>
      </c>
      <c r="I372" s="13">
        <f>SUM(G372:H372)</f>
        <v>40</v>
      </c>
      <c r="J372" s="27">
        <v>15</v>
      </c>
      <c r="K372" s="27">
        <v>25</v>
      </c>
      <c r="L372" s="13">
        <f>SUM(J372:K372)</f>
        <v>40</v>
      </c>
      <c r="M372" s="27">
        <v>8</v>
      </c>
      <c r="N372" s="27">
        <v>14</v>
      </c>
      <c r="O372" s="13">
        <f>SUM(M372:N372)</f>
        <v>22</v>
      </c>
      <c r="P372" s="27">
        <v>10</v>
      </c>
      <c r="Q372" s="27">
        <v>14</v>
      </c>
      <c r="R372" s="13">
        <f>SUM(P372:Q372)</f>
        <v>24</v>
      </c>
      <c r="S372" s="27">
        <v>12</v>
      </c>
      <c r="T372" s="27">
        <v>12</v>
      </c>
      <c r="U372" s="13">
        <f>SUM(S372:T372)</f>
        <v>24</v>
      </c>
      <c r="V372" s="27">
        <v>11</v>
      </c>
      <c r="W372" s="27">
        <v>11</v>
      </c>
      <c r="X372" s="13">
        <f>SUM(V372:W372)</f>
        <v>22</v>
      </c>
      <c r="Y372" s="27">
        <v>3</v>
      </c>
      <c r="Z372" s="27">
        <v>18</v>
      </c>
      <c r="AA372" s="13">
        <f>SUM(Y372:Z372)</f>
        <v>21</v>
      </c>
      <c r="AB372" s="27">
        <v>10</v>
      </c>
      <c r="AC372" s="27">
        <v>22</v>
      </c>
      <c r="AD372" s="13">
        <f>SUM(AB372:AC372)</f>
        <v>32</v>
      </c>
      <c r="AE372" s="27">
        <v>9</v>
      </c>
      <c r="AF372" s="27">
        <v>20</v>
      </c>
      <c r="AG372" s="13">
        <f>SUM(AE372:AF372)</f>
        <v>29</v>
      </c>
      <c r="AH372" s="27">
        <v>3</v>
      </c>
      <c r="AI372" s="27">
        <v>3</v>
      </c>
      <c r="AJ372" s="13">
        <f>SUM(AH372:AI372)</f>
        <v>6</v>
      </c>
      <c r="AK372" s="27">
        <v>3</v>
      </c>
      <c r="AL372" s="27">
        <v>0</v>
      </c>
      <c r="AM372" s="13">
        <f>SUM(AK372:AL372)</f>
        <v>3</v>
      </c>
      <c r="AN372" s="54"/>
      <c r="AO372" s="54"/>
      <c r="AP372" s="55"/>
      <c r="AQ372" s="49"/>
      <c r="AR372" s="49"/>
      <c r="AS372" s="49"/>
      <c r="AT372" s="49"/>
      <c r="AU372" s="52" t="str">
        <f t="shared" ref="AU372" si="111">IF(AN374="0","راسب","ناجح")</f>
        <v>راسب</v>
      </c>
      <c r="AV372" s="46" t="str">
        <f t="shared" si="110"/>
        <v>له دور ثانٍ في : إنجليزي، رياضيات،كيمياء،أحياء،جغرافيا،</v>
      </c>
    </row>
    <row r="373" spans="2:48" ht="28.5" customHeight="1" thickBot="1">
      <c r="B373" s="48"/>
      <c r="C373" s="49"/>
      <c r="D373" s="51"/>
      <c r="E373" s="49"/>
      <c r="F373" s="11" t="s">
        <v>31</v>
      </c>
      <c r="G373" s="27">
        <v>10</v>
      </c>
      <c r="H373" s="27">
        <v>52</v>
      </c>
      <c r="I373" s="13">
        <f>SUM(G373:H373)</f>
        <v>62</v>
      </c>
      <c r="J373" s="27">
        <v>18</v>
      </c>
      <c r="K373" s="27">
        <v>27</v>
      </c>
      <c r="L373" s="13">
        <f>SUM(J373:K373)</f>
        <v>45</v>
      </c>
      <c r="M373" s="27">
        <v>10</v>
      </c>
      <c r="N373" s="27">
        <v>4</v>
      </c>
      <c r="O373" s="13">
        <f>SUM(M373:N373)</f>
        <v>14</v>
      </c>
      <c r="P373" s="27">
        <v>20</v>
      </c>
      <c r="Q373" s="27">
        <v>16</v>
      </c>
      <c r="R373" s="13">
        <f>SUM(P373:Q373)</f>
        <v>36</v>
      </c>
      <c r="S373" s="27">
        <v>5</v>
      </c>
      <c r="T373" s="27">
        <v>10</v>
      </c>
      <c r="U373" s="13">
        <f>SUM(S373:T373)</f>
        <v>15</v>
      </c>
      <c r="V373" s="27">
        <v>11</v>
      </c>
      <c r="W373" s="27">
        <v>10</v>
      </c>
      <c r="X373" s="13">
        <f>SUM(V373:W373)</f>
        <v>21</v>
      </c>
      <c r="Y373" s="27">
        <v>1</v>
      </c>
      <c r="Z373" s="27">
        <v>18</v>
      </c>
      <c r="AA373" s="13">
        <f>SUM(Y373:Z373)</f>
        <v>19</v>
      </c>
      <c r="AB373" s="27">
        <v>11</v>
      </c>
      <c r="AC373" s="27">
        <v>19</v>
      </c>
      <c r="AD373" s="13">
        <f>SUM(AB373:AC373)</f>
        <v>30</v>
      </c>
      <c r="AE373" s="27">
        <v>11</v>
      </c>
      <c r="AF373" s="27">
        <v>11</v>
      </c>
      <c r="AG373" s="13">
        <f>SUM(AE373:AF373)</f>
        <v>22</v>
      </c>
      <c r="AH373" s="27">
        <v>3</v>
      </c>
      <c r="AI373" s="27">
        <v>13</v>
      </c>
      <c r="AJ373" s="13">
        <f>SUM(AH373:AI373)</f>
        <v>16</v>
      </c>
      <c r="AK373" s="27">
        <v>3</v>
      </c>
      <c r="AL373" s="27">
        <v>14</v>
      </c>
      <c r="AM373" s="13">
        <f>SUM(AK373:AL373)</f>
        <v>17</v>
      </c>
      <c r="AN373" s="54"/>
      <c r="AO373" s="54"/>
      <c r="AP373" s="56"/>
      <c r="AQ373" s="49"/>
      <c r="AR373" s="49"/>
      <c r="AS373" s="49"/>
      <c r="AT373" s="49"/>
      <c r="AU373" s="52"/>
      <c r="AV373" s="46"/>
    </row>
    <row r="374" spans="2:48" ht="36" customHeight="1" thickBot="1">
      <c r="B374" s="48"/>
      <c r="C374" s="49"/>
      <c r="D374" s="51"/>
      <c r="E374" s="49"/>
      <c r="F374" s="14" t="s">
        <v>32</v>
      </c>
      <c r="G374" s="13">
        <f>SUM(G372:G373)</f>
        <v>24</v>
      </c>
      <c r="H374" s="13">
        <f>IF(SUM(H372:H373)&lt;38,SUM(H372:H373),SUM(H372:H373))</f>
        <v>78</v>
      </c>
      <c r="I374" s="13">
        <f>IF(SUM(G374:H374)&lt;100,SUM(G374:H374),SUM(G374:H374))</f>
        <v>102</v>
      </c>
      <c r="J374" s="13">
        <f>SUM(J372:J373)</f>
        <v>33</v>
      </c>
      <c r="K374" s="13">
        <f>IF(SUM(K372:K373)&lt;38,SUM(K372:K373),SUM(K372:K373))</f>
        <v>52</v>
      </c>
      <c r="L374" s="13"/>
      <c r="M374" s="13">
        <f>SUM(M372:M373)</f>
        <v>18</v>
      </c>
      <c r="N374" s="13">
        <f>IF(SUM(N372:N373)&lt;38,SUM(N372:N373),SUM(N372:N373))</f>
        <v>18</v>
      </c>
      <c r="O374" s="13"/>
      <c r="P374" s="13">
        <f>SUM(P372:P373)</f>
        <v>30</v>
      </c>
      <c r="Q374" s="13">
        <f>IF(SUM(Q372:Q373)&lt;38,SUM(Q372:Q373),SUM(Q372:Q373))</f>
        <v>30</v>
      </c>
      <c r="R374" s="13">
        <f>IF(SUM(P374:Q374)&lt;80,SUM(P374:Q374),SUM(P374:Q374))</f>
        <v>60</v>
      </c>
      <c r="S374" s="13">
        <f>SUM(S372:S373)</f>
        <v>17</v>
      </c>
      <c r="T374" s="13">
        <f>IF(SUM(T372:T373)&lt;38,SUM(T372:T373),SUM(T372:T373))</f>
        <v>22</v>
      </c>
      <c r="U374" s="13"/>
      <c r="V374" s="13">
        <f>SUM(V372:V373)</f>
        <v>22</v>
      </c>
      <c r="W374" s="13">
        <f>IF(SUM(W372:W373)&lt;38,SUM(W372:W373),SUM(W372:W373))</f>
        <v>21</v>
      </c>
      <c r="X374" s="13"/>
      <c r="Y374" s="13">
        <f>SUM(Y372:Y373)</f>
        <v>4</v>
      </c>
      <c r="Z374" s="13">
        <f>IF(SUM(Z372:Z373)&lt;19,SUM(Z372:Z373),SUM(Z372:Z373))</f>
        <v>36</v>
      </c>
      <c r="AA374" s="13">
        <f>IF(SUM(Y374:Z374)&lt;40,SUM(Y374:Z374),SUM(Y374:Z374))</f>
        <v>40</v>
      </c>
      <c r="AB374" s="13">
        <f>SUM(AB372:AB373)</f>
        <v>21</v>
      </c>
      <c r="AC374" s="13">
        <f>IF(SUM(AC372:AC373)&lt;19,SUM(AC372:AC373),SUM(AC372:AC373))</f>
        <v>41</v>
      </c>
      <c r="AD374" s="13">
        <f>IF(SUM(AB374:AC374)&lt;40,SUM(AB374:AC374),SUM(AB374:AC374))</f>
        <v>62</v>
      </c>
      <c r="AE374" s="13">
        <f>SUM(AE372:AE373)</f>
        <v>20</v>
      </c>
      <c r="AF374" s="13">
        <f>IF(SUM(AF372:AF373)&lt;19,SUM(AF372:AF373),SUM(AF372:AF373))</f>
        <v>31</v>
      </c>
      <c r="AG374" s="13">
        <f>IF(SUM(AE374:AF374)&lt;40,SUM(AE374:AF374),SUM(AE374:AF374))</f>
        <v>51</v>
      </c>
      <c r="AH374" s="13">
        <f>SUM(AH372:AH373)</f>
        <v>6</v>
      </c>
      <c r="AI374" s="13">
        <f>IF(SUM(AI372:AI373)&lt;19,SUM(AI372:AI373),SUM(AI372:AI373))</f>
        <v>16</v>
      </c>
      <c r="AJ374" s="13"/>
      <c r="AK374" s="13">
        <f>SUM(AK372:AK373)</f>
        <v>6</v>
      </c>
      <c r="AL374" s="13">
        <f>IF(SUM(AL372:AL373)&lt;9,SUM(AL372:AL373),SUM(AL372:AL373))</f>
        <v>14</v>
      </c>
      <c r="AM374" s="13">
        <f>IF(SUM(AK374:AL374)&lt;20,SUM(AK374:AL374),SUM(AK374:AL374))</f>
        <v>20</v>
      </c>
      <c r="AN374" s="15" t="str">
        <f>IF(OR(I374&lt;100,L374&lt;100,O374&lt;100,R374&lt;60,U374&lt;60,X374&lt;60,AA374&lt;40,AD374&lt;40,AG374&lt;40,AJ374&lt;40,AM374&lt;20),"0",SUM(AA374,AD374,X374,U374,R374,O374,L374,I374,AG374,AJ374,AM374))</f>
        <v>0</v>
      </c>
      <c r="AO374" s="15">
        <f>AN374/1320*100</f>
        <v>0</v>
      </c>
      <c r="AP374" s="15" t="str">
        <f>IF(AO374&lt;50,"   ",IF(AO374&lt;65,"مقبول",IF(AO374&lt;75,"جيد",IF(AO374&lt;85,"جيدجداً",IF(AO374&lt;=100,"ممتاز","خطا")))))</f>
        <v xml:space="preserve">   </v>
      </c>
      <c r="AQ374" s="49"/>
      <c r="AR374" s="49"/>
      <c r="AS374" s="49"/>
      <c r="AT374" s="49"/>
      <c r="AU374" s="52"/>
      <c r="AV374" s="46"/>
    </row>
    <row r="375" spans="2:48" ht="28.5" customHeight="1" thickBot="1">
      <c r="B375" s="48">
        <v>86</v>
      </c>
      <c r="C375" s="49">
        <v>695</v>
      </c>
      <c r="D375" s="50" t="s">
        <v>54</v>
      </c>
      <c r="E375" s="49">
        <v>297</v>
      </c>
      <c r="F375" s="11" t="s">
        <v>30</v>
      </c>
      <c r="G375" s="27">
        <v>25</v>
      </c>
      <c r="H375" s="27">
        <v>54</v>
      </c>
      <c r="I375" s="13">
        <f>SUM(G375:H375)</f>
        <v>79</v>
      </c>
      <c r="J375" s="27">
        <v>27</v>
      </c>
      <c r="K375" s="27">
        <v>23</v>
      </c>
      <c r="L375" s="13">
        <f>SUM(J375:K375)</f>
        <v>50</v>
      </c>
      <c r="M375" s="27">
        <v>12</v>
      </c>
      <c r="N375" s="27">
        <v>15</v>
      </c>
      <c r="O375" s="13">
        <f>SUM(M375:N375)</f>
        <v>27</v>
      </c>
      <c r="P375" s="27">
        <v>15</v>
      </c>
      <c r="Q375" s="27">
        <v>15</v>
      </c>
      <c r="R375" s="13">
        <f>SUM(P375:Q375)</f>
        <v>30</v>
      </c>
      <c r="S375" s="27">
        <v>14</v>
      </c>
      <c r="T375" s="27">
        <v>3</v>
      </c>
      <c r="U375" s="13">
        <f>SUM(S375:T375)</f>
        <v>17</v>
      </c>
      <c r="V375" s="27">
        <v>13</v>
      </c>
      <c r="W375" s="27">
        <v>8</v>
      </c>
      <c r="X375" s="13">
        <f>SUM(V375:W375)</f>
        <v>21</v>
      </c>
      <c r="Y375" s="27">
        <v>3</v>
      </c>
      <c r="Z375" s="27">
        <v>13</v>
      </c>
      <c r="AA375" s="13">
        <f>SUM(Y375:Z375)</f>
        <v>16</v>
      </c>
      <c r="AB375" s="27">
        <v>10</v>
      </c>
      <c r="AC375" s="27">
        <v>9</v>
      </c>
      <c r="AD375" s="13">
        <f>SUM(AB375:AC375)</f>
        <v>19</v>
      </c>
      <c r="AE375" s="27">
        <v>10</v>
      </c>
      <c r="AF375" s="27">
        <v>10</v>
      </c>
      <c r="AG375" s="13">
        <f>SUM(AE375:AF375)</f>
        <v>20</v>
      </c>
      <c r="AH375" s="27">
        <v>8</v>
      </c>
      <c r="AI375" s="27">
        <v>7</v>
      </c>
      <c r="AJ375" s="13">
        <f>SUM(AH375:AI375)</f>
        <v>15</v>
      </c>
      <c r="AK375" s="27">
        <v>6</v>
      </c>
      <c r="AL375" s="27">
        <v>9</v>
      </c>
      <c r="AM375" s="13">
        <f>SUM(AK375:AL375)</f>
        <v>15</v>
      </c>
      <c r="AN375" s="54"/>
      <c r="AO375" s="54"/>
      <c r="AP375" s="55"/>
      <c r="AQ375" s="49"/>
      <c r="AR375" s="49"/>
      <c r="AS375" s="49"/>
      <c r="AT375" s="49"/>
      <c r="AU375" s="52" t="str">
        <f t="shared" ref="AU375" si="112">IF(AN377="0","راسب","ناجح")</f>
        <v>راسب</v>
      </c>
      <c r="AV375" s="46" t="str">
        <f t="shared" ref="AV375" si="113">IF(AN377="0","له دور ثانٍ في : ","ناجح")&amp;IF(COUNTIF(H377,"&lt;56")+COUNTIF(I377,"&lt;100")=0,,"عربي،")&amp;IF(COUNTIF(K377,"&lt;56")+COUNTIF(L377,"&lt;100")=0,,"إنجليزي،")&amp;IF(COUNTIF(N377,"&lt;56")+COUNTIF(O377,"&lt;100")=0,," رياضيات،")&amp;IF(COUNTIF(Q377,"&lt;29")+COUNTIF(R377,"&lt;60")=0,,"فيزياء ،")&amp;IF(COUNTIF(T377,"&lt;29")+COUNTIF(U377,"&lt;60")=0,,"كيمياء،")&amp;IF(COUNTIF(W377,"&lt;29")+COUNTIF(X377,"&lt;60")=0,,"أحياء،")&amp;IF(COUNTIF(Z377,"&lt;22")+COUNTIF(AA377,"&lt;40")=0,,"دين، ")&amp;IF(COUNTIF(AC377,"&lt;19")+COUNTIF(AD377,"&lt;40")=0,,"حاسوب،
")&amp;IF(COUNTIF(AF377,"&lt;22")+COUNTIF(AG377,"&lt;40")=0,,"تاريخ ،")&amp;IF(COUNTIF(AI377,"&lt;22")+COUNTIF(AJ377,"&lt;40")=0,,"جغرافيا،")&amp;IF(COUNTIF(AL377,"&lt;11")+COUNTIF(AM377,"&lt;20")=0,,"أساسيات الحياة الاجتماعية، ")</f>
        <v>له دور ثانٍ في :  رياضيات،كيمياء،أحياء،دين، جغرافيا،</v>
      </c>
    </row>
    <row r="376" spans="2:48" ht="28.5" customHeight="1" thickBot="1">
      <c r="B376" s="48"/>
      <c r="C376" s="49"/>
      <c r="D376" s="51"/>
      <c r="E376" s="49"/>
      <c r="F376" s="11" t="s">
        <v>31</v>
      </c>
      <c r="G376" s="27">
        <v>24</v>
      </c>
      <c r="H376" s="27">
        <v>18</v>
      </c>
      <c r="I376" s="13">
        <f>SUM(G376:H376)</f>
        <v>42</v>
      </c>
      <c r="J376" s="27">
        <v>26</v>
      </c>
      <c r="K376" s="27">
        <v>33</v>
      </c>
      <c r="L376" s="13">
        <f>SUM(J376:K376)</f>
        <v>59</v>
      </c>
      <c r="M376" s="27">
        <v>15</v>
      </c>
      <c r="N376" s="27">
        <v>1</v>
      </c>
      <c r="O376" s="13">
        <f>SUM(M376:N376)</f>
        <v>16</v>
      </c>
      <c r="P376" s="27">
        <v>13</v>
      </c>
      <c r="Q376" s="27">
        <v>17</v>
      </c>
      <c r="R376" s="13">
        <f>SUM(P376:Q376)</f>
        <v>30</v>
      </c>
      <c r="S376" s="27">
        <v>11</v>
      </c>
      <c r="T376" s="27">
        <v>4</v>
      </c>
      <c r="U376" s="13">
        <f>SUM(S376:T376)</f>
        <v>15</v>
      </c>
      <c r="V376" s="27">
        <v>15</v>
      </c>
      <c r="W376" s="27">
        <v>11</v>
      </c>
      <c r="X376" s="13">
        <f>SUM(V376:W376)</f>
        <v>26</v>
      </c>
      <c r="Y376" s="27">
        <v>1</v>
      </c>
      <c r="Z376" s="27">
        <v>7</v>
      </c>
      <c r="AA376" s="13">
        <f>SUM(Y376:Z376)</f>
        <v>8</v>
      </c>
      <c r="AB376" s="27">
        <v>11</v>
      </c>
      <c r="AC376" s="27">
        <v>16</v>
      </c>
      <c r="AD376" s="13">
        <f>SUM(AB376:AC376)</f>
        <v>27</v>
      </c>
      <c r="AE376" s="27">
        <v>5</v>
      </c>
      <c r="AF376" s="27">
        <v>15</v>
      </c>
      <c r="AG376" s="13">
        <f>SUM(AE376:AF376)</f>
        <v>20</v>
      </c>
      <c r="AH376" s="27">
        <v>8</v>
      </c>
      <c r="AI376" s="27">
        <v>5</v>
      </c>
      <c r="AJ376" s="13">
        <f>SUM(AH376:AI376)</f>
        <v>13</v>
      </c>
      <c r="AK376" s="27">
        <v>3</v>
      </c>
      <c r="AL376" s="27">
        <v>4</v>
      </c>
      <c r="AM376" s="13">
        <f>SUM(AK376:AL376)</f>
        <v>7</v>
      </c>
      <c r="AN376" s="54"/>
      <c r="AO376" s="54"/>
      <c r="AP376" s="56"/>
      <c r="AQ376" s="49"/>
      <c r="AR376" s="49"/>
      <c r="AS376" s="49"/>
      <c r="AT376" s="49"/>
      <c r="AU376" s="52"/>
      <c r="AV376" s="46"/>
    </row>
    <row r="377" spans="2:48" ht="36" customHeight="1" thickBot="1">
      <c r="B377" s="48"/>
      <c r="C377" s="49"/>
      <c r="D377" s="51"/>
      <c r="E377" s="49"/>
      <c r="F377" s="14" t="s">
        <v>32</v>
      </c>
      <c r="G377" s="13">
        <f>SUM(G375:G376)</f>
        <v>49</v>
      </c>
      <c r="H377" s="13">
        <f>IF(SUM(H375:H376)&lt;38,SUM(H375:H376),SUM(H375:H376))</f>
        <v>72</v>
      </c>
      <c r="I377" s="13">
        <f>IF(SUM(G377:H377)&lt;100,SUM(G377:H377),SUM(G377:H377))</f>
        <v>121</v>
      </c>
      <c r="J377" s="13">
        <f>SUM(J375:J376)</f>
        <v>53</v>
      </c>
      <c r="K377" s="13">
        <f>IF(SUM(K375:K376)&lt;38,SUM(K375:K376),SUM(K375:K376))</f>
        <v>56</v>
      </c>
      <c r="L377" s="13">
        <f>IF(SUM(J377:K377)&lt;100,SUM(J377:K377),SUM(J377:K377))</f>
        <v>109</v>
      </c>
      <c r="M377" s="13">
        <f>SUM(M375:M376)</f>
        <v>27</v>
      </c>
      <c r="N377" s="13">
        <f>IF(SUM(N375:N376)&lt;38,SUM(N375:N376),SUM(N375:N376))</f>
        <v>16</v>
      </c>
      <c r="O377" s="13"/>
      <c r="P377" s="13">
        <f>SUM(P375:P376)</f>
        <v>28</v>
      </c>
      <c r="Q377" s="13">
        <f>IF(SUM(Q375:Q376)&lt;38,SUM(Q375:Q376),SUM(Q375:Q376))</f>
        <v>32</v>
      </c>
      <c r="R377" s="13">
        <f>IF(SUM(P377:Q377)&lt;80,SUM(P377:Q377),SUM(P377:Q377))</f>
        <v>60</v>
      </c>
      <c r="S377" s="13">
        <f>SUM(S375:S376)</f>
        <v>25</v>
      </c>
      <c r="T377" s="13">
        <f>IF(SUM(T375:T376)&lt;38,SUM(T375:T376),SUM(T375:T376))</f>
        <v>7</v>
      </c>
      <c r="U377" s="13"/>
      <c r="V377" s="13">
        <f>SUM(V375:V376)</f>
        <v>28</v>
      </c>
      <c r="W377" s="13">
        <f>IF(SUM(W375:W376)&lt;38,SUM(W375:W376),SUM(W375:W376))</f>
        <v>19</v>
      </c>
      <c r="X377" s="13"/>
      <c r="Y377" s="13">
        <f>SUM(Y375:Y376)</f>
        <v>4</v>
      </c>
      <c r="Z377" s="13">
        <f>IF(SUM(Z375:Z376)&lt;19,SUM(Z375:Z376),SUM(Z375:Z376))</f>
        <v>20</v>
      </c>
      <c r="AA377" s="13"/>
      <c r="AB377" s="13">
        <f>SUM(AB375:AB376)</f>
        <v>21</v>
      </c>
      <c r="AC377" s="13">
        <f>IF(SUM(AC375:AC376)&lt;19,SUM(AC375:AC376),SUM(AC375:AC376))</f>
        <v>25</v>
      </c>
      <c r="AD377" s="13">
        <f>IF(SUM(AB377:AC377)&lt;40,SUM(AB377:AC377),SUM(AB377:AC377))</f>
        <v>46</v>
      </c>
      <c r="AE377" s="13">
        <f>SUM(AE375:AE376)</f>
        <v>15</v>
      </c>
      <c r="AF377" s="13">
        <f>IF(SUM(AF375:AF376)&lt;19,SUM(AF375:AF376),SUM(AF375:AF376))</f>
        <v>25</v>
      </c>
      <c r="AG377" s="13">
        <f>IF(SUM(AE377:AF377)&lt;40,SUM(AE377:AF377),SUM(AE377:AF377))</f>
        <v>40</v>
      </c>
      <c r="AH377" s="13">
        <f>SUM(AH375:AH376)</f>
        <v>16</v>
      </c>
      <c r="AI377" s="13">
        <f>IF(SUM(AI375:AI376)&lt;19,SUM(AI375:AI376),SUM(AI375:AI376))</f>
        <v>12</v>
      </c>
      <c r="AJ377" s="13"/>
      <c r="AK377" s="13">
        <f>SUM(AK375:AK376)</f>
        <v>9</v>
      </c>
      <c r="AL377" s="13">
        <f>IF(SUM(AL375:AL376)&lt;9,SUM(AL375:AL376),SUM(AL375:AL376))</f>
        <v>13</v>
      </c>
      <c r="AM377" s="13">
        <f>IF(SUM(AK377:AL377)&lt;20,SUM(AK377:AL377),SUM(AK377:AL377))</f>
        <v>22</v>
      </c>
      <c r="AN377" s="15" t="str">
        <f>IF(OR(I377&lt;100,L377&lt;100,O377&lt;100,R377&lt;60,U377&lt;60,X377&lt;60,AA377&lt;40,AD377&lt;40,AG377&lt;40,AJ377&lt;40,AM377&lt;20),"0",SUM(AA377,AD377,X377,U377,R377,O377,L377,I377,AG377,AJ377,AM377))</f>
        <v>0</v>
      </c>
      <c r="AO377" s="15">
        <f>AN377/1320*100</f>
        <v>0</v>
      </c>
      <c r="AP377" s="15" t="str">
        <f>IF(AO377&lt;50,"   ",IF(AO377&lt;65,"مقبول",IF(AO377&lt;75,"جيد",IF(AO377&lt;85,"جيدجداً",IF(AO377&lt;=100,"ممتاز","خطا")))))</f>
        <v xml:space="preserve">   </v>
      </c>
      <c r="AQ377" s="49"/>
      <c r="AR377" s="49"/>
      <c r="AS377" s="49"/>
      <c r="AT377" s="49"/>
      <c r="AU377" s="52"/>
      <c r="AV377" s="46"/>
    </row>
    <row r="378" spans="2:48" ht="28.5" customHeight="1" thickBot="1">
      <c r="B378" s="48">
        <v>87</v>
      </c>
      <c r="C378" s="49">
        <v>696</v>
      </c>
      <c r="D378" s="50" t="s">
        <v>64</v>
      </c>
      <c r="E378" s="49">
        <v>298</v>
      </c>
      <c r="F378" s="11" t="s">
        <v>30</v>
      </c>
      <c r="G378" s="27">
        <v>17</v>
      </c>
      <c r="H378" s="27">
        <v>33</v>
      </c>
      <c r="I378" s="13">
        <f>SUM(G378:H378)</f>
        <v>50</v>
      </c>
      <c r="J378" s="27">
        <v>26</v>
      </c>
      <c r="K378" s="27">
        <v>26</v>
      </c>
      <c r="L378" s="13">
        <f>SUM(J378:K378)</f>
        <v>52</v>
      </c>
      <c r="M378" s="27">
        <v>12</v>
      </c>
      <c r="N378" s="27">
        <v>15</v>
      </c>
      <c r="O378" s="13">
        <f>SUM(M378:N378)</f>
        <v>27</v>
      </c>
      <c r="P378" s="27">
        <v>18</v>
      </c>
      <c r="Q378" s="27">
        <v>15</v>
      </c>
      <c r="R378" s="13">
        <f>SUM(P378:Q378)</f>
        <v>33</v>
      </c>
      <c r="S378" s="27">
        <v>11</v>
      </c>
      <c r="T378" s="27">
        <v>11</v>
      </c>
      <c r="U378" s="13">
        <f>SUM(S378:T378)</f>
        <v>22</v>
      </c>
      <c r="V378" s="27">
        <v>17</v>
      </c>
      <c r="W378" s="27">
        <v>18</v>
      </c>
      <c r="X378" s="13">
        <f>SUM(V378:W378)</f>
        <v>35</v>
      </c>
      <c r="Y378" s="27">
        <v>6</v>
      </c>
      <c r="Z378" s="27">
        <v>15</v>
      </c>
      <c r="AA378" s="13">
        <f>SUM(Y378:Z378)</f>
        <v>21</v>
      </c>
      <c r="AB378" s="27">
        <v>11</v>
      </c>
      <c r="AC378" s="27">
        <v>16</v>
      </c>
      <c r="AD378" s="13">
        <f>SUM(AB378:AC378)</f>
        <v>27</v>
      </c>
      <c r="AE378" s="27">
        <v>7</v>
      </c>
      <c r="AF378" s="27">
        <v>6</v>
      </c>
      <c r="AG378" s="13">
        <f>SUM(AE378:AF378)</f>
        <v>13</v>
      </c>
      <c r="AH378" s="27">
        <v>8</v>
      </c>
      <c r="AI378" s="27">
        <v>9</v>
      </c>
      <c r="AJ378" s="13">
        <f>SUM(AH378:AI378)</f>
        <v>17</v>
      </c>
      <c r="AK378" s="27">
        <v>6</v>
      </c>
      <c r="AL378" s="27">
        <v>7</v>
      </c>
      <c r="AM378" s="13">
        <f>SUM(AK378:AL378)</f>
        <v>13</v>
      </c>
      <c r="AN378" s="54"/>
      <c r="AO378" s="54"/>
      <c r="AP378" s="55"/>
      <c r="AQ378" s="49"/>
      <c r="AR378" s="49"/>
      <c r="AS378" s="49"/>
      <c r="AT378" s="49"/>
      <c r="AU378" s="52" t="str">
        <f t="shared" ref="AU378:AU387" si="114">IF(AN380="0","راسب","ناجح")</f>
        <v>راسب</v>
      </c>
      <c r="AV378" s="46" t="str">
        <f t="shared" ref="AV378:AV381" si="115">IF(AN380="0","له دور ثانٍ في : ","ناجح")&amp;IF(COUNTIF(H380,"&lt;56")+COUNTIF(I380,"&lt;100")=0,,"عربي،")&amp;IF(COUNTIF(K380,"&lt;56")+COUNTIF(L380,"&lt;100")=0,,"إنجليزي،")&amp;IF(COUNTIF(N380,"&lt;56")+COUNTIF(O380,"&lt;100")=0,," رياضيات،")&amp;IF(COUNTIF(Q380,"&lt;29")+COUNTIF(R380,"&lt;60")=0,,"فيزياء ،")&amp;IF(COUNTIF(T380,"&lt;29")+COUNTIF(U380,"&lt;60")=0,,"كيمياء،")&amp;IF(COUNTIF(W380,"&lt;29")+COUNTIF(X380,"&lt;60")=0,,"أحياء،")&amp;IF(COUNTIF(Z380,"&lt;22")+COUNTIF(AA380,"&lt;40")=0,,"دين، ")&amp;IF(COUNTIF(AC380,"&lt;19")+COUNTIF(AD380,"&lt;40")=0,,"حاسوب،
")&amp;IF(COUNTIF(AF380,"&lt;22")+COUNTIF(AG380,"&lt;40")=0,,"تاريخ ،")&amp;IF(COUNTIF(AI380,"&lt;22")+COUNTIF(AJ380,"&lt;40")=0,,"جغرافيا،")&amp;IF(COUNTIF(AL380,"&lt;11")+COUNTIF(AM380,"&lt;20")=0,,"أساسيات الحياة الاجتماعية، ")</f>
        <v>له دور ثانٍ في : إنجليزي، رياضيات،كيمياء،</v>
      </c>
    </row>
    <row r="379" spans="2:48" ht="28.5" customHeight="1" thickBot="1">
      <c r="B379" s="48"/>
      <c r="C379" s="49"/>
      <c r="D379" s="51"/>
      <c r="E379" s="49"/>
      <c r="F379" s="11" t="s">
        <v>31</v>
      </c>
      <c r="G379" s="27">
        <v>18</v>
      </c>
      <c r="H379" s="27">
        <v>38</v>
      </c>
      <c r="I379" s="13">
        <f>SUM(G379:H379)</f>
        <v>56</v>
      </c>
      <c r="J379" s="27">
        <v>22</v>
      </c>
      <c r="K379" s="27">
        <v>27</v>
      </c>
      <c r="L379" s="13">
        <f>SUM(J379:K379)</f>
        <v>49</v>
      </c>
      <c r="M379" s="27">
        <v>17</v>
      </c>
      <c r="N379" s="27">
        <v>6</v>
      </c>
      <c r="O379" s="13">
        <f>SUM(M379:N379)</f>
        <v>23</v>
      </c>
      <c r="P379" s="27">
        <v>14</v>
      </c>
      <c r="Q379" s="27">
        <v>16</v>
      </c>
      <c r="R379" s="13">
        <f>SUM(P379:Q379)</f>
        <v>30</v>
      </c>
      <c r="S379" s="27">
        <v>9</v>
      </c>
      <c r="T379" s="27">
        <v>16</v>
      </c>
      <c r="U379" s="13">
        <f>SUM(S379:T379)</f>
        <v>25</v>
      </c>
      <c r="V379" s="27">
        <v>13</v>
      </c>
      <c r="W379" s="27">
        <v>19</v>
      </c>
      <c r="X379" s="13">
        <f>SUM(V379:W379)</f>
        <v>32</v>
      </c>
      <c r="Y379" s="27">
        <v>6</v>
      </c>
      <c r="Z379" s="27">
        <v>19</v>
      </c>
      <c r="AA379" s="13">
        <f>SUM(Y379:Z379)</f>
        <v>25</v>
      </c>
      <c r="AB379" s="27">
        <v>12</v>
      </c>
      <c r="AC379" s="27">
        <v>9</v>
      </c>
      <c r="AD379" s="13">
        <f>SUM(AB379:AC379)</f>
        <v>21</v>
      </c>
      <c r="AE379" s="27">
        <v>4</v>
      </c>
      <c r="AF379" s="27">
        <v>23</v>
      </c>
      <c r="AG379" s="13">
        <f>SUM(AE379:AF379)</f>
        <v>27</v>
      </c>
      <c r="AH379" s="27">
        <v>8</v>
      </c>
      <c r="AI379" s="27">
        <v>15</v>
      </c>
      <c r="AJ379" s="13">
        <f>SUM(AH379:AI379)</f>
        <v>23</v>
      </c>
      <c r="AK379" s="27">
        <v>3</v>
      </c>
      <c r="AL379" s="27">
        <v>8</v>
      </c>
      <c r="AM379" s="13">
        <f>SUM(AK379:AL379)</f>
        <v>11</v>
      </c>
      <c r="AN379" s="54"/>
      <c r="AO379" s="54"/>
      <c r="AP379" s="56"/>
      <c r="AQ379" s="49"/>
      <c r="AR379" s="49"/>
      <c r="AS379" s="49"/>
      <c r="AT379" s="49"/>
      <c r="AU379" s="52"/>
      <c r="AV379" s="46"/>
    </row>
    <row r="380" spans="2:48" ht="36" customHeight="1" thickBot="1">
      <c r="B380" s="48"/>
      <c r="C380" s="49"/>
      <c r="D380" s="51"/>
      <c r="E380" s="49"/>
      <c r="F380" s="14" t="s">
        <v>32</v>
      </c>
      <c r="G380" s="13">
        <f>SUM(G378:G379)</f>
        <v>35</v>
      </c>
      <c r="H380" s="13">
        <f>IF(SUM(H378:H379)&lt;38,SUM(H378:H379),SUM(H378:H379))</f>
        <v>71</v>
      </c>
      <c r="I380" s="13">
        <f>IF(SUM(G380:H380)&lt;100,SUM(G380:H380),SUM(G380:H380))</f>
        <v>106</v>
      </c>
      <c r="J380" s="13">
        <f>SUM(J378:J379)</f>
        <v>48</v>
      </c>
      <c r="K380" s="13">
        <f>IF(SUM(K378:K379)&lt;38,SUM(K378:K379),SUM(K378:K379))</f>
        <v>53</v>
      </c>
      <c r="L380" s="13"/>
      <c r="M380" s="13">
        <f>SUM(M378:M379)</f>
        <v>29</v>
      </c>
      <c r="N380" s="13">
        <f>IF(SUM(N378:N379)&lt;38,SUM(N378:N379),SUM(N378:N379))</f>
        <v>21</v>
      </c>
      <c r="O380" s="13"/>
      <c r="P380" s="13">
        <f>SUM(P378:P379)</f>
        <v>32</v>
      </c>
      <c r="Q380" s="13">
        <f>IF(SUM(Q378:Q379)&lt;38,SUM(Q378:Q379),SUM(Q378:Q379))</f>
        <v>31</v>
      </c>
      <c r="R380" s="13">
        <f>IF(SUM(P380:Q380)&lt;80,SUM(P380:Q380),SUM(P380:Q380))</f>
        <v>63</v>
      </c>
      <c r="S380" s="13">
        <f>SUM(S378:S379)</f>
        <v>20</v>
      </c>
      <c r="T380" s="13">
        <f>IF(SUM(T378:T379)&lt;38,SUM(T378:T379),SUM(T378:T379))</f>
        <v>27</v>
      </c>
      <c r="U380" s="13"/>
      <c r="V380" s="13">
        <f>SUM(V378:V379)</f>
        <v>30</v>
      </c>
      <c r="W380" s="13">
        <f>IF(SUM(W378:W379)&lt;38,SUM(W378:W379),SUM(W378:W379))</f>
        <v>37</v>
      </c>
      <c r="X380" s="13">
        <f>IF(SUM(V380:W380)&lt;80,SUM(V380:W380),SUM(V380:W380))</f>
        <v>67</v>
      </c>
      <c r="Y380" s="13">
        <f>SUM(Y378:Y379)</f>
        <v>12</v>
      </c>
      <c r="Z380" s="13">
        <f>IF(SUM(Z378:Z379)&lt;19,SUM(Z378:Z379),SUM(Z378:Z379))</f>
        <v>34</v>
      </c>
      <c r="AA380" s="13">
        <f>IF(SUM(Y380:Z380)&lt;40,SUM(Y380:Z380),SUM(Y380:Z380))</f>
        <v>46</v>
      </c>
      <c r="AB380" s="13">
        <f>SUM(AB378:AB379)</f>
        <v>23</v>
      </c>
      <c r="AC380" s="13">
        <f>IF(SUM(AC378:AC379)&lt;19,SUM(AC378:AC379),SUM(AC378:AC379))</f>
        <v>25</v>
      </c>
      <c r="AD380" s="13">
        <f>IF(SUM(AB380:AC380)&lt;40,SUM(AB380:AC380),SUM(AB380:AC380))</f>
        <v>48</v>
      </c>
      <c r="AE380" s="13">
        <f>SUM(AE378:AE379)</f>
        <v>11</v>
      </c>
      <c r="AF380" s="13">
        <f>IF(SUM(AF378:AF379)&lt;19,SUM(AF378:AF379),SUM(AF378:AF379))</f>
        <v>29</v>
      </c>
      <c r="AG380" s="13">
        <f>IF(SUM(AE380:AF380)&lt;40,SUM(AE380:AF380),SUM(AE380:AF380))</f>
        <v>40</v>
      </c>
      <c r="AH380" s="13">
        <f>SUM(AH378:AH379)</f>
        <v>16</v>
      </c>
      <c r="AI380" s="13">
        <f>IF(SUM(AI378:AI379)&lt;19,SUM(AI378:AI379),SUM(AI378:AI379))</f>
        <v>24</v>
      </c>
      <c r="AJ380" s="13">
        <f>IF(SUM(AH380:AI380)&lt;40,SUM(AH380:AI380),SUM(AH380:AI380))</f>
        <v>40</v>
      </c>
      <c r="AK380" s="13">
        <f>SUM(AK378:AK379)</f>
        <v>9</v>
      </c>
      <c r="AL380" s="13">
        <f>IF(SUM(AL378:AL379)&lt;9,SUM(AL378:AL379),SUM(AL378:AL379))</f>
        <v>15</v>
      </c>
      <c r="AM380" s="13">
        <f>IF(SUM(AK380:AL380)&lt;20,SUM(AK380:AL380),SUM(AK380:AL380))</f>
        <v>24</v>
      </c>
      <c r="AN380" s="15" t="str">
        <f>IF(OR(I380&lt;100,L380&lt;100,O380&lt;100,R380&lt;60,U380&lt;60,X380&lt;60,AA380&lt;40,AD380&lt;40,AG380&lt;40,AJ380&lt;40,AM380&lt;20),"0",SUM(AA380,AD380,X380,U380,R380,O380,L380,I380,AG380,AJ380,AM380))</f>
        <v>0</v>
      </c>
      <c r="AO380" s="15">
        <f>AN380/1320*100</f>
        <v>0</v>
      </c>
      <c r="AP380" s="15" t="str">
        <f>IF(AO380&lt;50,"   ",IF(AO380&lt;65,"مقبول",IF(AO380&lt;75,"جيد",IF(AO380&lt;85,"جيدجداً",IF(AO380&lt;=100,"ممتاز","خطا")))))</f>
        <v xml:space="preserve">   </v>
      </c>
      <c r="AQ380" s="49"/>
      <c r="AR380" s="49"/>
      <c r="AS380" s="49"/>
      <c r="AT380" s="49"/>
      <c r="AU380" s="52"/>
      <c r="AV380" s="46"/>
    </row>
    <row r="381" spans="2:48" ht="28.5" customHeight="1" thickBot="1">
      <c r="B381" s="48">
        <v>88</v>
      </c>
      <c r="C381" s="49">
        <v>697</v>
      </c>
      <c r="D381" s="50" t="s">
        <v>65</v>
      </c>
      <c r="E381" s="49">
        <v>299</v>
      </c>
      <c r="F381" s="11" t="s">
        <v>30</v>
      </c>
      <c r="G381" s="27">
        <v>22</v>
      </c>
      <c r="H381" s="27">
        <v>50</v>
      </c>
      <c r="I381" s="13">
        <f>SUM(G381:H381)</f>
        <v>72</v>
      </c>
      <c r="J381" s="27">
        <v>21</v>
      </c>
      <c r="K381" s="27">
        <v>43</v>
      </c>
      <c r="L381" s="13">
        <f>SUM(J381:K381)</f>
        <v>64</v>
      </c>
      <c r="M381" s="27">
        <v>20</v>
      </c>
      <c r="N381" s="27">
        <v>41</v>
      </c>
      <c r="O381" s="13">
        <f>SUM(M381:N381)</f>
        <v>61</v>
      </c>
      <c r="P381" s="27">
        <v>15</v>
      </c>
      <c r="Q381" s="27">
        <v>20</v>
      </c>
      <c r="R381" s="13">
        <f>SUM(P381:Q381)</f>
        <v>35</v>
      </c>
      <c r="S381" s="27">
        <v>16</v>
      </c>
      <c r="T381" s="27">
        <v>15</v>
      </c>
      <c r="U381" s="13">
        <f>SUM(S381:T381)</f>
        <v>31</v>
      </c>
      <c r="V381" s="27">
        <v>16</v>
      </c>
      <c r="W381" s="27">
        <v>14</v>
      </c>
      <c r="X381" s="13">
        <f>SUM(V381:W381)</f>
        <v>30</v>
      </c>
      <c r="Y381" s="27">
        <v>9</v>
      </c>
      <c r="Z381" s="27">
        <v>21</v>
      </c>
      <c r="AA381" s="13">
        <f>SUM(Y381:Z381)</f>
        <v>30</v>
      </c>
      <c r="AB381" s="27">
        <v>14</v>
      </c>
      <c r="AC381" s="27">
        <v>21</v>
      </c>
      <c r="AD381" s="13">
        <f>SUM(AB381:AC381)</f>
        <v>35</v>
      </c>
      <c r="AE381" s="27">
        <v>9</v>
      </c>
      <c r="AF381" s="27">
        <v>23</v>
      </c>
      <c r="AG381" s="13">
        <f>SUM(AE381:AF381)</f>
        <v>32</v>
      </c>
      <c r="AH381" s="27">
        <v>7</v>
      </c>
      <c r="AI381" s="27">
        <v>14</v>
      </c>
      <c r="AJ381" s="13">
        <f>SUM(AH381:AI381)</f>
        <v>21</v>
      </c>
      <c r="AK381" s="27">
        <v>5</v>
      </c>
      <c r="AL381" s="27">
        <v>6</v>
      </c>
      <c r="AM381" s="13">
        <f>SUM(AK381:AL381)</f>
        <v>11</v>
      </c>
      <c r="AN381" s="54"/>
      <c r="AO381" s="54"/>
      <c r="AP381" s="55"/>
      <c r="AQ381" s="49"/>
      <c r="AR381" s="49"/>
      <c r="AS381" s="49"/>
      <c r="AT381" s="49"/>
      <c r="AU381" s="52" t="str">
        <f t="shared" si="114"/>
        <v>ناجح</v>
      </c>
      <c r="AV381" s="46" t="str">
        <f t="shared" si="115"/>
        <v>ناجح</v>
      </c>
    </row>
    <row r="382" spans="2:48" ht="28.5" customHeight="1" thickBot="1">
      <c r="B382" s="48"/>
      <c r="C382" s="49"/>
      <c r="D382" s="51"/>
      <c r="E382" s="49"/>
      <c r="F382" s="11" t="s">
        <v>31</v>
      </c>
      <c r="G382" s="27">
        <v>22</v>
      </c>
      <c r="H382" s="27">
        <v>63</v>
      </c>
      <c r="I382" s="13">
        <f>SUM(G382:H382)</f>
        <v>85</v>
      </c>
      <c r="J382" s="27">
        <v>21</v>
      </c>
      <c r="K382" s="27">
        <v>39</v>
      </c>
      <c r="L382" s="13">
        <f>SUM(J382:K382)</f>
        <v>60</v>
      </c>
      <c r="M382" s="27">
        <v>15</v>
      </c>
      <c r="N382" s="27">
        <v>40</v>
      </c>
      <c r="O382" s="13">
        <f>SUM(M382:N382)</f>
        <v>55</v>
      </c>
      <c r="P382" s="27">
        <v>13</v>
      </c>
      <c r="Q382" s="27">
        <v>20</v>
      </c>
      <c r="R382" s="13">
        <f>SUM(P382:Q382)</f>
        <v>33</v>
      </c>
      <c r="S382" s="27">
        <v>21</v>
      </c>
      <c r="T382" s="27">
        <v>24</v>
      </c>
      <c r="U382" s="13">
        <f>SUM(S382:T382)</f>
        <v>45</v>
      </c>
      <c r="V382" s="27">
        <v>18</v>
      </c>
      <c r="W382" s="27">
        <v>23</v>
      </c>
      <c r="X382" s="13">
        <f>SUM(V382:W382)</f>
        <v>41</v>
      </c>
      <c r="Y382" s="27">
        <v>8</v>
      </c>
      <c r="Z382" s="27">
        <v>26</v>
      </c>
      <c r="AA382" s="13">
        <f>SUM(Y382:Z382)</f>
        <v>34</v>
      </c>
      <c r="AB382" s="27">
        <v>14</v>
      </c>
      <c r="AC382" s="27">
        <v>6</v>
      </c>
      <c r="AD382" s="13">
        <f>SUM(AB382:AC382)</f>
        <v>20</v>
      </c>
      <c r="AE382" s="27">
        <v>11</v>
      </c>
      <c r="AF382" s="27">
        <v>18</v>
      </c>
      <c r="AG382" s="13">
        <f>SUM(AE382:AF382)</f>
        <v>29</v>
      </c>
      <c r="AH382" s="27">
        <v>7</v>
      </c>
      <c r="AI382" s="27">
        <v>12</v>
      </c>
      <c r="AJ382" s="13">
        <f>SUM(AH382:AI382)</f>
        <v>19</v>
      </c>
      <c r="AK382" s="27">
        <v>4</v>
      </c>
      <c r="AL382" s="27">
        <v>7</v>
      </c>
      <c r="AM382" s="13">
        <f>SUM(AK382:AL382)</f>
        <v>11</v>
      </c>
      <c r="AN382" s="54"/>
      <c r="AO382" s="54"/>
      <c r="AP382" s="56"/>
      <c r="AQ382" s="49"/>
      <c r="AR382" s="49"/>
      <c r="AS382" s="49"/>
      <c r="AT382" s="49"/>
      <c r="AU382" s="52"/>
      <c r="AV382" s="46"/>
    </row>
    <row r="383" spans="2:48" ht="36" customHeight="1" thickBot="1">
      <c r="B383" s="48"/>
      <c r="C383" s="49"/>
      <c r="D383" s="51"/>
      <c r="E383" s="49"/>
      <c r="F383" s="14" t="s">
        <v>32</v>
      </c>
      <c r="G383" s="13">
        <f>SUM(G381:G382)</f>
        <v>44</v>
      </c>
      <c r="H383" s="13">
        <f>IF(SUM(H381:H382)&lt;38,SUM(H381:H382),SUM(H381:H382))</f>
        <v>113</v>
      </c>
      <c r="I383" s="13">
        <f>IF(SUM(G383:H383)&lt;100,SUM(G383:H383),SUM(G383:H383))</f>
        <v>157</v>
      </c>
      <c r="J383" s="13">
        <f>SUM(J381:J382)</f>
        <v>42</v>
      </c>
      <c r="K383" s="13">
        <f>IF(SUM(K381:K382)&lt;38,SUM(K381:K382),SUM(K381:K382))</f>
        <v>82</v>
      </c>
      <c r="L383" s="13">
        <f>IF(SUM(J383:K383)&lt;100,SUM(J383:K383),SUM(J383:K383))</f>
        <v>124</v>
      </c>
      <c r="M383" s="13">
        <f>SUM(M381:M382)</f>
        <v>35</v>
      </c>
      <c r="N383" s="13">
        <f>IF(SUM(N381:N382)&lt;38,SUM(N381:N382),SUM(N381:N382))</f>
        <v>81</v>
      </c>
      <c r="O383" s="13">
        <f>IF(SUM(M383:N383)&lt;100,SUM(M383:N383),SUM(M383:N383))</f>
        <v>116</v>
      </c>
      <c r="P383" s="13">
        <f>SUM(P381:P382)</f>
        <v>28</v>
      </c>
      <c r="Q383" s="13">
        <f>IF(SUM(Q381:Q382)&lt;38,SUM(Q381:Q382),SUM(Q381:Q382))</f>
        <v>40</v>
      </c>
      <c r="R383" s="13">
        <f>IF(SUM(P383:Q383)&lt;80,SUM(P383:Q383),SUM(P383:Q383))</f>
        <v>68</v>
      </c>
      <c r="S383" s="13">
        <f>SUM(S381:S382)</f>
        <v>37</v>
      </c>
      <c r="T383" s="13">
        <f>IF(SUM(T381:T382)&lt;38,SUM(T381:T382),SUM(T381:T382))</f>
        <v>39</v>
      </c>
      <c r="U383" s="13">
        <f>IF(SUM(S383:T383)&lt;80,SUM(S383:T383),SUM(S383:T383))</f>
        <v>76</v>
      </c>
      <c r="V383" s="13">
        <f>SUM(V381:V382)</f>
        <v>34</v>
      </c>
      <c r="W383" s="13">
        <f>IF(SUM(W381:W382)&lt;38,SUM(W381:W382),SUM(W381:W382))</f>
        <v>37</v>
      </c>
      <c r="X383" s="13">
        <f>IF(SUM(V383:W383)&lt;80,SUM(V383:W383),SUM(V383:W383))</f>
        <v>71</v>
      </c>
      <c r="Y383" s="13">
        <f>SUM(Y381:Y382)</f>
        <v>17</v>
      </c>
      <c r="Z383" s="13">
        <f>IF(SUM(Z381:Z382)&lt;19,SUM(Z381:Z382),SUM(Z381:Z382))</f>
        <v>47</v>
      </c>
      <c r="AA383" s="13">
        <f>IF(SUM(Y383:Z383)&lt;40,SUM(Y383:Z383),SUM(Y383:Z383))</f>
        <v>64</v>
      </c>
      <c r="AB383" s="13">
        <f>SUM(AB381:AB382)</f>
        <v>28</v>
      </c>
      <c r="AC383" s="13">
        <f>IF(SUM(AC381:AC382)&lt;19,SUM(AC381:AC382),SUM(AC381:AC382))</f>
        <v>27</v>
      </c>
      <c r="AD383" s="13">
        <f>IF(SUM(AB383:AC383)&lt;40,SUM(AB383:AC383),SUM(AB383:AC383))</f>
        <v>55</v>
      </c>
      <c r="AE383" s="13">
        <f>SUM(AE381:AE382)</f>
        <v>20</v>
      </c>
      <c r="AF383" s="13">
        <f>IF(SUM(AF381:AF382)&lt;19,SUM(AF381:AF382),SUM(AF381:AF382))</f>
        <v>41</v>
      </c>
      <c r="AG383" s="13">
        <f>IF(SUM(AE383:AF383)&lt;40,SUM(AE383:AF383),SUM(AE383:AF383))</f>
        <v>61</v>
      </c>
      <c r="AH383" s="13">
        <f>SUM(AH381:AH382)</f>
        <v>14</v>
      </c>
      <c r="AI383" s="13">
        <f>IF(SUM(AI381:AI382)&lt;19,SUM(AI381:AI382),SUM(AI381:AI382))</f>
        <v>26</v>
      </c>
      <c r="AJ383" s="13">
        <f>IF(SUM(AH383:AI383)&lt;40,SUM(AH383:AI383),SUM(AH383:AI383))</f>
        <v>40</v>
      </c>
      <c r="AK383" s="13">
        <f>SUM(AK381:AK382)</f>
        <v>9</v>
      </c>
      <c r="AL383" s="13">
        <f>IF(SUM(AL381:AL382)&lt;9,SUM(AL381:AL382),SUM(AL381:AL382))</f>
        <v>13</v>
      </c>
      <c r="AM383" s="13">
        <f>IF(SUM(AK383:AL383)&lt;20,SUM(AK383:AL383),SUM(AK383:AL383))</f>
        <v>22</v>
      </c>
      <c r="AN383" s="15">
        <f>IF(OR(I383&lt;100,L383&lt;100,O383&lt;100,R383&lt;60,U383&lt;60,X383&lt;60,AA383&lt;40,AD383&lt;40,AG383&lt;40,AJ383&lt;40,AM383&lt;20),"0",SUM(AA383,AD383,X383,U383,R383,O383,L383,I383,AG383,AJ383,AM383))</f>
        <v>854</v>
      </c>
      <c r="AO383" s="15">
        <f>AN383/1320*100</f>
        <v>64.696969696969703</v>
      </c>
      <c r="AP383" s="15" t="str">
        <f>IF(AO383&lt;50,"   ",IF(AO383&lt;65,"مقبول",IF(AO383&lt;75,"جيد",IF(AO383&lt;85,"جيدجداً",IF(AO383&lt;=100,"ممتاز","خطا")))))</f>
        <v>مقبول</v>
      </c>
      <c r="AQ383" s="49"/>
      <c r="AR383" s="49"/>
      <c r="AS383" s="49"/>
      <c r="AT383" s="49"/>
      <c r="AU383" s="52"/>
      <c r="AV383" s="46"/>
    </row>
    <row r="384" spans="2:48" ht="28.5" customHeight="1" thickBot="1">
      <c r="B384" s="48">
        <v>89</v>
      </c>
      <c r="C384" s="49">
        <v>698</v>
      </c>
      <c r="D384" s="50" t="s">
        <v>66</v>
      </c>
      <c r="E384" s="49">
        <v>300</v>
      </c>
      <c r="F384" s="11" t="s">
        <v>30</v>
      </c>
      <c r="G384" s="27">
        <v>30</v>
      </c>
      <c r="H384" s="27">
        <v>70</v>
      </c>
      <c r="I384" s="13">
        <f>SUM(G384:H384)</f>
        <v>100</v>
      </c>
      <c r="J384" s="27">
        <v>30</v>
      </c>
      <c r="K384" s="27">
        <v>39</v>
      </c>
      <c r="L384" s="13">
        <f>SUM(J384:K384)</f>
        <v>69</v>
      </c>
      <c r="M384" s="27">
        <v>27</v>
      </c>
      <c r="N384" s="27">
        <v>48</v>
      </c>
      <c r="O384" s="13">
        <f>SUM(M384:N384)</f>
        <v>75</v>
      </c>
      <c r="P384" s="27">
        <v>24</v>
      </c>
      <c r="Q384" s="27">
        <v>36</v>
      </c>
      <c r="R384" s="13">
        <f>SUM(P384:Q384)</f>
        <v>60</v>
      </c>
      <c r="S384" s="27">
        <v>24</v>
      </c>
      <c r="T384" s="27">
        <v>25</v>
      </c>
      <c r="U384" s="13">
        <f>SUM(S384:T384)</f>
        <v>49</v>
      </c>
      <c r="V384" s="27">
        <v>21</v>
      </c>
      <c r="W384" s="27">
        <v>35</v>
      </c>
      <c r="X384" s="13">
        <f>SUM(V384:W384)</f>
        <v>56</v>
      </c>
      <c r="Y384" s="27">
        <v>10</v>
      </c>
      <c r="Z384" s="27">
        <v>28</v>
      </c>
      <c r="AA384" s="13">
        <f>SUM(Y384:Z384)</f>
        <v>38</v>
      </c>
      <c r="AB384" s="27">
        <v>16</v>
      </c>
      <c r="AC384" s="27">
        <v>22</v>
      </c>
      <c r="AD384" s="13">
        <f>SUM(AB384:AC384)</f>
        <v>38</v>
      </c>
      <c r="AE384" s="27">
        <v>12</v>
      </c>
      <c r="AF384" s="27">
        <v>25</v>
      </c>
      <c r="AG384" s="13">
        <f>SUM(AE384:AF384)</f>
        <v>37</v>
      </c>
      <c r="AH384" s="27">
        <v>12</v>
      </c>
      <c r="AI384" s="27">
        <v>25</v>
      </c>
      <c r="AJ384" s="13">
        <f>SUM(AH384:AI384)</f>
        <v>37</v>
      </c>
      <c r="AK384" s="27">
        <v>6</v>
      </c>
      <c r="AL384" s="27">
        <v>11</v>
      </c>
      <c r="AM384" s="13">
        <f>SUM(AK384:AL384)</f>
        <v>17</v>
      </c>
      <c r="AN384" s="54"/>
      <c r="AO384" s="54"/>
      <c r="AP384" s="55"/>
      <c r="AQ384" s="49"/>
      <c r="AR384" s="49"/>
      <c r="AS384" s="49"/>
      <c r="AT384" s="49"/>
      <c r="AU384" s="52" t="str">
        <f t="shared" si="114"/>
        <v>ناجح</v>
      </c>
      <c r="AV384" s="46" t="str">
        <f t="shared" ref="AV384:AV387" si="116">IF(AN386="0","له دور ثانٍ في : ","ناجح")&amp;IF(COUNTIF(H386,"&lt;56")+COUNTIF(I386,"&lt;100")=0,,"عربي،")&amp;IF(COUNTIF(K386,"&lt;56")+COUNTIF(L386,"&lt;100")=0,,"إنجليزي،")&amp;IF(COUNTIF(N386,"&lt;56")+COUNTIF(O386,"&lt;100")=0,," رياضيات،")&amp;IF(COUNTIF(Q386,"&lt;29")+COUNTIF(R386,"&lt;60")=0,,"فيزياء ،")&amp;IF(COUNTIF(T386,"&lt;29")+COUNTIF(U386,"&lt;60")=0,,"كيمياء،")&amp;IF(COUNTIF(W386,"&lt;29")+COUNTIF(X386,"&lt;60")=0,,"أحياء،")&amp;IF(COUNTIF(Z386,"&lt;22")+COUNTIF(AA386,"&lt;40")=0,,"دين، ")&amp;IF(COUNTIF(AC386,"&lt;19")+COUNTIF(AD386,"&lt;40")=0,,"حاسوب،
")&amp;IF(COUNTIF(AF386,"&lt;22")+COUNTIF(AG386,"&lt;40")=0,,"تاريخ ،")&amp;IF(COUNTIF(AI386,"&lt;22")+COUNTIF(AJ386,"&lt;40")=0,,"جغرافيا،")&amp;IF(COUNTIF(AL386,"&lt;11")+COUNTIF(AM386,"&lt;20")=0,,"أساسيات الحياة الاجتماعية، ")</f>
        <v>ناجح</v>
      </c>
    </row>
    <row r="385" spans="2:48" ht="28.5" customHeight="1" thickBot="1">
      <c r="B385" s="48"/>
      <c r="C385" s="49"/>
      <c r="D385" s="51"/>
      <c r="E385" s="49"/>
      <c r="F385" s="11" t="s">
        <v>31</v>
      </c>
      <c r="G385" s="27">
        <v>30</v>
      </c>
      <c r="H385" s="27">
        <v>65</v>
      </c>
      <c r="I385" s="13">
        <f>SUM(G385:H385)</f>
        <v>95</v>
      </c>
      <c r="J385" s="27">
        <v>26</v>
      </c>
      <c r="K385" s="27">
        <v>35</v>
      </c>
      <c r="L385" s="13">
        <f>SUM(J385:K385)</f>
        <v>61</v>
      </c>
      <c r="M385" s="27">
        <v>27</v>
      </c>
      <c r="N385" s="27">
        <v>35</v>
      </c>
      <c r="O385" s="13">
        <f>SUM(M385:N385)</f>
        <v>62</v>
      </c>
      <c r="P385" s="27">
        <v>16</v>
      </c>
      <c r="Q385" s="27">
        <v>20</v>
      </c>
      <c r="R385" s="13">
        <f>SUM(P385:Q385)</f>
        <v>36</v>
      </c>
      <c r="S385" s="27">
        <v>24</v>
      </c>
      <c r="T385" s="27">
        <v>34</v>
      </c>
      <c r="U385" s="13">
        <f>SUM(S385:T385)</f>
        <v>58</v>
      </c>
      <c r="V385" s="27">
        <v>22</v>
      </c>
      <c r="W385" s="27">
        <v>26</v>
      </c>
      <c r="X385" s="13">
        <f>SUM(V385:W385)</f>
        <v>48</v>
      </c>
      <c r="Y385" s="27">
        <v>12</v>
      </c>
      <c r="Z385" s="27">
        <v>28</v>
      </c>
      <c r="AA385" s="13">
        <f>SUM(Y385:Z385)</f>
        <v>40</v>
      </c>
      <c r="AB385" s="27">
        <v>16</v>
      </c>
      <c r="AC385" s="27">
        <v>23</v>
      </c>
      <c r="AD385" s="13">
        <f>SUM(AB385:AC385)</f>
        <v>39</v>
      </c>
      <c r="AE385" s="27">
        <v>12</v>
      </c>
      <c r="AF385" s="27">
        <v>28</v>
      </c>
      <c r="AG385" s="13">
        <f>SUM(AE385:AF385)</f>
        <v>40</v>
      </c>
      <c r="AH385" s="27">
        <v>12</v>
      </c>
      <c r="AI385" s="27">
        <v>22</v>
      </c>
      <c r="AJ385" s="13">
        <f>SUM(AH385:AI385)</f>
        <v>34</v>
      </c>
      <c r="AK385" s="27">
        <v>5</v>
      </c>
      <c r="AL385" s="27">
        <v>9</v>
      </c>
      <c r="AM385" s="13">
        <f>SUM(AK385:AL385)</f>
        <v>14</v>
      </c>
      <c r="AN385" s="54"/>
      <c r="AO385" s="54"/>
      <c r="AP385" s="56"/>
      <c r="AQ385" s="49"/>
      <c r="AR385" s="49"/>
      <c r="AS385" s="49"/>
      <c r="AT385" s="49"/>
      <c r="AU385" s="52"/>
      <c r="AV385" s="46"/>
    </row>
    <row r="386" spans="2:48" ht="36" customHeight="1" thickBot="1">
      <c r="B386" s="48"/>
      <c r="C386" s="49"/>
      <c r="D386" s="58"/>
      <c r="E386" s="49"/>
      <c r="F386" s="14" t="s">
        <v>32</v>
      </c>
      <c r="G386" s="13">
        <f>SUM(G384:G385)</f>
        <v>60</v>
      </c>
      <c r="H386" s="13">
        <f>IF(SUM(H384:H385)&lt;38,SUM(H384:H385),SUM(H384:H385))</f>
        <v>135</v>
      </c>
      <c r="I386" s="13">
        <f>IF(SUM(G386:H386)&lt;100,SUM(G386:H386),SUM(G386:H386))</f>
        <v>195</v>
      </c>
      <c r="J386" s="13">
        <f>SUM(J384:J385)</f>
        <v>56</v>
      </c>
      <c r="K386" s="13">
        <f>IF(SUM(K384:K385)&lt;38,SUM(K384:K385),SUM(K384:K385))</f>
        <v>74</v>
      </c>
      <c r="L386" s="13">
        <f>IF(SUM(J386:K386)&lt;100,SUM(J386:K386),SUM(J386:K386))</f>
        <v>130</v>
      </c>
      <c r="M386" s="13">
        <f>SUM(M384:M385)</f>
        <v>54</v>
      </c>
      <c r="N386" s="13">
        <f>IF(SUM(N384:N385)&lt;38,SUM(N384:N385),SUM(N384:N385))</f>
        <v>83</v>
      </c>
      <c r="O386" s="13">
        <f>IF(SUM(M386:N386)&lt;100,SUM(M386:N386),SUM(M386:N386))</f>
        <v>137</v>
      </c>
      <c r="P386" s="13">
        <f>SUM(P384:P385)</f>
        <v>40</v>
      </c>
      <c r="Q386" s="13">
        <f>IF(SUM(Q384:Q385)&lt;38,SUM(Q384:Q385),SUM(Q384:Q385))</f>
        <v>56</v>
      </c>
      <c r="R386" s="13">
        <f>IF(SUM(P386:Q386)&lt;80,SUM(P386:Q386),SUM(P386:Q386))</f>
        <v>96</v>
      </c>
      <c r="S386" s="13">
        <f>SUM(S384:S385)</f>
        <v>48</v>
      </c>
      <c r="T386" s="13">
        <f>IF(SUM(T384:T385)&lt;38,SUM(T384:T385),SUM(T384:T385))</f>
        <v>59</v>
      </c>
      <c r="U386" s="13">
        <f>IF(SUM(S386:T386)&lt;80,SUM(S386:T386),SUM(S386:T386))</f>
        <v>107</v>
      </c>
      <c r="V386" s="13">
        <f>SUM(V384:V385)</f>
        <v>43</v>
      </c>
      <c r="W386" s="13">
        <f>IF(SUM(W384:W385)&lt;38,SUM(W384:W385),SUM(W384:W385))</f>
        <v>61</v>
      </c>
      <c r="X386" s="13">
        <f>IF(SUM(V386:W386)&lt;80,SUM(V386:W386),SUM(V386:W386))</f>
        <v>104</v>
      </c>
      <c r="Y386" s="13">
        <f>SUM(Y384:Y385)</f>
        <v>22</v>
      </c>
      <c r="Z386" s="13">
        <f>IF(SUM(Z384:Z385)&lt;19,SUM(Z384:Z385),SUM(Z384:Z385))</f>
        <v>56</v>
      </c>
      <c r="AA386" s="13">
        <f>IF(SUM(Y386:Z386)&lt;40,SUM(Y386:Z386),SUM(Y386:Z386))</f>
        <v>78</v>
      </c>
      <c r="AB386" s="13">
        <f>SUM(AB384:AB385)</f>
        <v>32</v>
      </c>
      <c r="AC386" s="13">
        <f>IF(SUM(AC384:AC385)&lt;19,SUM(AC384:AC385),SUM(AC384:AC385))</f>
        <v>45</v>
      </c>
      <c r="AD386" s="13">
        <f>IF(SUM(AB386:AC386)&lt;40,SUM(AB386:AC386),SUM(AB386:AC386))</f>
        <v>77</v>
      </c>
      <c r="AE386" s="13">
        <f>SUM(AE384:AE385)</f>
        <v>24</v>
      </c>
      <c r="AF386" s="13">
        <f>IF(SUM(AF384:AF385)&lt;19,SUM(AF384:AF385),SUM(AF384:AF385))</f>
        <v>53</v>
      </c>
      <c r="AG386" s="13">
        <f>IF(SUM(AE386:AF386)&lt;40,SUM(AE386:AF386),SUM(AE386:AF386))</f>
        <v>77</v>
      </c>
      <c r="AH386" s="13">
        <f>SUM(AH384:AH385)</f>
        <v>24</v>
      </c>
      <c r="AI386" s="13">
        <f>IF(SUM(AI384:AI385)&lt;19,SUM(AI384:AI385),SUM(AI384:AI385))</f>
        <v>47</v>
      </c>
      <c r="AJ386" s="13">
        <f>IF(SUM(AH386:AI386)&lt;40,SUM(AH386:AI386),SUM(AH386:AI386))</f>
        <v>71</v>
      </c>
      <c r="AK386" s="13">
        <f>SUM(AK384:AK385)</f>
        <v>11</v>
      </c>
      <c r="AL386" s="13">
        <f>IF(SUM(AL384:AL385)&lt;9,SUM(AL384:AL385),SUM(AL384:AL385))</f>
        <v>20</v>
      </c>
      <c r="AM386" s="13">
        <f>IF(SUM(AK386:AL386)&lt;20,SUM(AK386:AL386),SUM(AK386:AL386))</f>
        <v>31</v>
      </c>
      <c r="AN386" s="15">
        <f>IF(OR(I386&lt;100,L386&lt;100,O386&lt;100,R386&lt;60,U386&lt;60,X386&lt;60,AA386&lt;40,AD386&lt;40,AG386&lt;40,AJ386&lt;40,AM386&lt;20),"0",SUM(AA386,AD386,X386,U386,R386,O386,L386,I386,AG386,AJ386,AM386))</f>
        <v>1103</v>
      </c>
      <c r="AO386" s="15">
        <f>AN386/1320*100</f>
        <v>83.560606060606062</v>
      </c>
      <c r="AP386" s="15" t="str">
        <f>IF(AO386&lt;50,"   ",IF(AO386&lt;65,"مقبول",IF(AO386&lt;75,"جيد",IF(AO386&lt;85,"جيدجداً",IF(AO386&lt;=100,"ممتاز","خطا")))))</f>
        <v>جيدجداً</v>
      </c>
      <c r="AQ386" s="49"/>
      <c r="AR386" s="49"/>
      <c r="AS386" s="49"/>
      <c r="AT386" s="49"/>
      <c r="AU386" s="52"/>
      <c r="AV386" s="46"/>
    </row>
    <row r="387" spans="2:48" ht="28.5" customHeight="1" thickBot="1">
      <c r="B387" s="48">
        <v>90</v>
      </c>
      <c r="C387" s="49">
        <v>699</v>
      </c>
      <c r="D387" s="50" t="s">
        <v>67</v>
      </c>
      <c r="E387" s="49">
        <v>301</v>
      </c>
      <c r="F387" s="11" t="s">
        <v>30</v>
      </c>
      <c r="G387" s="27">
        <v>19</v>
      </c>
      <c r="H387" s="27">
        <v>49</v>
      </c>
      <c r="I387" s="13">
        <f>SUM(G387:H387)</f>
        <v>68</v>
      </c>
      <c r="J387" s="27">
        <v>23</v>
      </c>
      <c r="K387" s="27">
        <v>42</v>
      </c>
      <c r="L387" s="13">
        <f>SUM(J387:K387)</f>
        <v>65</v>
      </c>
      <c r="M387" s="27">
        <v>20</v>
      </c>
      <c r="N387" s="27">
        <v>30</v>
      </c>
      <c r="O387" s="13">
        <f>SUM(M387:N387)</f>
        <v>50</v>
      </c>
      <c r="P387" s="27">
        <v>17</v>
      </c>
      <c r="Q387" s="27">
        <v>20</v>
      </c>
      <c r="R387" s="13">
        <f>SUM(P387:Q387)</f>
        <v>37</v>
      </c>
      <c r="S387" s="27">
        <v>12</v>
      </c>
      <c r="T387" s="27">
        <v>20</v>
      </c>
      <c r="U387" s="13">
        <f>SUM(S387:T387)</f>
        <v>32</v>
      </c>
      <c r="V387" s="27">
        <v>14</v>
      </c>
      <c r="W387" s="27">
        <v>20</v>
      </c>
      <c r="X387" s="13">
        <f>SUM(V387:W387)</f>
        <v>34</v>
      </c>
      <c r="Y387" s="27">
        <v>9</v>
      </c>
      <c r="Z387" s="27">
        <v>22</v>
      </c>
      <c r="AA387" s="13">
        <f>SUM(Y387:Z387)</f>
        <v>31</v>
      </c>
      <c r="AB387" s="27">
        <v>13</v>
      </c>
      <c r="AC387" s="27">
        <v>12</v>
      </c>
      <c r="AD387" s="13">
        <f>SUM(AB387:AC387)</f>
        <v>25</v>
      </c>
      <c r="AE387" s="27">
        <v>7</v>
      </c>
      <c r="AF387" s="27">
        <v>13</v>
      </c>
      <c r="AG387" s="13">
        <f>SUM(AE387:AF387)</f>
        <v>20</v>
      </c>
      <c r="AH387" s="27">
        <v>5</v>
      </c>
      <c r="AI387" s="27">
        <v>6</v>
      </c>
      <c r="AJ387" s="13">
        <f>SUM(AH387:AI387)</f>
        <v>11</v>
      </c>
      <c r="AK387" s="27">
        <v>6</v>
      </c>
      <c r="AL387" s="27">
        <v>4</v>
      </c>
      <c r="AM387" s="13">
        <f>SUM(AK387:AL387)</f>
        <v>10</v>
      </c>
      <c r="AN387" s="54"/>
      <c r="AO387" s="54"/>
      <c r="AP387" s="55"/>
      <c r="AQ387" s="49"/>
      <c r="AR387" s="49"/>
      <c r="AS387" s="49"/>
      <c r="AT387" s="49"/>
      <c r="AU387" s="52" t="str">
        <f t="shared" si="114"/>
        <v>ناجح</v>
      </c>
      <c r="AV387" s="46" t="str">
        <f t="shared" si="116"/>
        <v>ناجح</v>
      </c>
    </row>
    <row r="388" spans="2:48" ht="28.5" customHeight="1" thickBot="1">
      <c r="B388" s="48"/>
      <c r="C388" s="49"/>
      <c r="D388" s="51"/>
      <c r="E388" s="49"/>
      <c r="F388" s="11" t="s">
        <v>31</v>
      </c>
      <c r="G388" s="27">
        <v>25</v>
      </c>
      <c r="H388" s="27">
        <v>46</v>
      </c>
      <c r="I388" s="13">
        <f>SUM(G388:H388)</f>
        <v>71</v>
      </c>
      <c r="J388" s="27">
        <v>26</v>
      </c>
      <c r="K388" s="27">
        <v>36</v>
      </c>
      <c r="L388" s="13">
        <f>SUM(J388:K388)</f>
        <v>62</v>
      </c>
      <c r="M388" s="27">
        <v>30</v>
      </c>
      <c r="N388" s="27">
        <v>26</v>
      </c>
      <c r="O388" s="13">
        <f>SUM(M388:N388)</f>
        <v>56</v>
      </c>
      <c r="P388" s="27">
        <v>21</v>
      </c>
      <c r="Q388" s="27">
        <v>27</v>
      </c>
      <c r="R388" s="13">
        <f>SUM(P388:Q388)</f>
        <v>48</v>
      </c>
      <c r="S388" s="27">
        <v>15</v>
      </c>
      <c r="T388" s="27">
        <v>16</v>
      </c>
      <c r="U388" s="13">
        <f>SUM(S388:T388)</f>
        <v>31</v>
      </c>
      <c r="V388" s="27">
        <v>17</v>
      </c>
      <c r="W388" s="27">
        <v>22</v>
      </c>
      <c r="X388" s="13">
        <f>SUM(V388:W388)</f>
        <v>39</v>
      </c>
      <c r="Y388" s="27">
        <v>8</v>
      </c>
      <c r="Z388" s="27">
        <v>28</v>
      </c>
      <c r="AA388" s="13">
        <f>SUM(Y388:Z388)</f>
        <v>36</v>
      </c>
      <c r="AB388" s="27">
        <v>12</v>
      </c>
      <c r="AC388" s="27">
        <v>11</v>
      </c>
      <c r="AD388" s="13">
        <f>SUM(AB388:AC388)</f>
        <v>23</v>
      </c>
      <c r="AE388" s="27">
        <v>12</v>
      </c>
      <c r="AF388" s="27">
        <v>19</v>
      </c>
      <c r="AG388" s="13">
        <f>SUM(AE388:AF388)</f>
        <v>31</v>
      </c>
      <c r="AH388" s="27">
        <v>8</v>
      </c>
      <c r="AI388" s="27">
        <v>21</v>
      </c>
      <c r="AJ388" s="13">
        <f>SUM(AH388:AI388)</f>
        <v>29</v>
      </c>
      <c r="AK388" s="27">
        <v>4</v>
      </c>
      <c r="AL388" s="27">
        <v>10</v>
      </c>
      <c r="AM388" s="13">
        <f>SUM(AK388:AL388)</f>
        <v>14</v>
      </c>
      <c r="AN388" s="54"/>
      <c r="AO388" s="54"/>
      <c r="AP388" s="56"/>
      <c r="AQ388" s="49"/>
      <c r="AR388" s="49"/>
      <c r="AS388" s="49"/>
      <c r="AT388" s="49"/>
      <c r="AU388" s="52"/>
      <c r="AV388" s="46"/>
    </row>
    <row r="389" spans="2:48" ht="36" customHeight="1" thickBot="1">
      <c r="B389" s="48"/>
      <c r="C389" s="49"/>
      <c r="D389" s="53"/>
      <c r="E389" s="49"/>
      <c r="F389" s="14" t="s">
        <v>32</v>
      </c>
      <c r="G389" s="13">
        <f>SUM(G387:G388)</f>
        <v>44</v>
      </c>
      <c r="H389" s="13">
        <f>IF(SUM(H387:H388)&lt;38,SUM(H387:H388),SUM(H387:H388))</f>
        <v>95</v>
      </c>
      <c r="I389" s="13">
        <f>IF(SUM(G389:H389)&lt;100,SUM(G389:H389),SUM(G389:H389))</f>
        <v>139</v>
      </c>
      <c r="J389" s="13">
        <f>SUM(J387:J388)</f>
        <v>49</v>
      </c>
      <c r="K389" s="13">
        <f>IF(SUM(K387:K388)&lt;38,SUM(K387:K388),SUM(K387:K388))</f>
        <v>78</v>
      </c>
      <c r="L389" s="13">
        <f>IF(SUM(J389:K389)&lt;100,SUM(J389:K389),SUM(J389:K389))</f>
        <v>127</v>
      </c>
      <c r="M389" s="13">
        <f>SUM(M387:M388)</f>
        <v>50</v>
      </c>
      <c r="N389" s="13">
        <f>IF(SUM(N387:N388)&lt;38,SUM(N387:N388),SUM(N387:N388))</f>
        <v>56</v>
      </c>
      <c r="O389" s="13">
        <f>IF(SUM(M389:N389)&lt;100,SUM(M389:N389),SUM(M389:N389))</f>
        <v>106</v>
      </c>
      <c r="P389" s="13">
        <f>SUM(P387:P388)</f>
        <v>38</v>
      </c>
      <c r="Q389" s="13">
        <f>IF(SUM(Q387:Q388)&lt;38,SUM(Q387:Q388),SUM(Q387:Q388))</f>
        <v>47</v>
      </c>
      <c r="R389" s="13">
        <f>IF(SUM(P389:Q389)&lt;80,SUM(P389:Q389),SUM(P389:Q389))</f>
        <v>85</v>
      </c>
      <c r="S389" s="13">
        <f>SUM(S387:S388)</f>
        <v>27</v>
      </c>
      <c r="T389" s="13">
        <f>IF(SUM(T387:T388)&lt;38,SUM(T387:T388),SUM(T387:T388))</f>
        <v>36</v>
      </c>
      <c r="U389" s="13">
        <f>IF(SUM(S389:T389)&lt;80,SUM(S389:T389),SUM(S389:T389))</f>
        <v>63</v>
      </c>
      <c r="V389" s="13">
        <f>SUM(V387:V388)</f>
        <v>31</v>
      </c>
      <c r="W389" s="13">
        <f>IF(SUM(W387:W388)&lt;38,SUM(W387:W388),SUM(W387:W388))</f>
        <v>42</v>
      </c>
      <c r="X389" s="13">
        <f>IF(SUM(V389:W389)&lt;80,SUM(V389:W389),SUM(V389:W389))</f>
        <v>73</v>
      </c>
      <c r="Y389" s="13">
        <f>SUM(Y387:Y388)</f>
        <v>17</v>
      </c>
      <c r="Z389" s="13">
        <f>IF(SUM(Z387:Z388)&lt;19,SUM(Z387:Z388),SUM(Z387:Z388))</f>
        <v>50</v>
      </c>
      <c r="AA389" s="13">
        <f>IF(SUM(Y389:Z389)&lt;40,SUM(Y389:Z389),SUM(Y389:Z389))</f>
        <v>67</v>
      </c>
      <c r="AB389" s="13">
        <f>SUM(AB387:AB388)</f>
        <v>25</v>
      </c>
      <c r="AC389" s="13">
        <f>IF(SUM(AC387:AC388)&lt;19,SUM(AC387:AC388),SUM(AC387:AC388))</f>
        <v>23</v>
      </c>
      <c r="AD389" s="13">
        <f>IF(SUM(AB389:AC389)&lt;40,SUM(AB389:AC389),SUM(AB389:AC389))</f>
        <v>48</v>
      </c>
      <c r="AE389" s="13">
        <f>SUM(AE387:AE388)</f>
        <v>19</v>
      </c>
      <c r="AF389" s="13">
        <f>IF(SUM(AF387:AF388)&lt;19,SUM(AF387:AF388),SUM(AF387:AF388))</f>
        <v>32</v>
      </c>
      <c r="AG389" s="13">
        <f>IF(SUM(AE389:AF389)&lt;40,SUM(AE389:AF389),SUM(AE389:AF389))</f>
        <v>51</v>
      </c>
      <c r="AH389" s="13">
        <f>SUM(AH387:AH388)</f>
        <v>13</v>
      </c>
      <c r="AI389" s="13">
        <f>IF(SUM(AI387:AI388)&lt;19,SUM(AI387:AI388),SUM(AI387:AI388))</f>
        <v>27</v>
      </c>
      <c r="AJ389" s="13">
        <f>IF(SUM(AH389:AI389)&lt;40,SUM(AH389:AI389),SUM(AH389:AI389))</f>
        <v>40</v>
      </c>
      <c r="AK389" s="13">
        <f>SUM(AK387:AK388)</f>
        <v>10</v>
      </c>
      <c r="AL389" s="13">
        <f>IF(SUM(AL387:AL388)&lt;9,SUM(AL387:AL388),SUM(AL387:AL388))</f>
        <v>14</v>
      </c>
      <c r="AM389" s="13">
        <f>IF(SUM(AK389:AL389)&lt;20,SUM(AK389:AL389),SUM(AK389:AL389))</f>
        <v>24</v>
      </c>
      <c r="AN389" s="15">
        <f>IF(OR(I389&lt;100,L389&lt;100,O389&lt;100,R389&lt;60,U389&lt;60,X389&lt;60,AA389&lt;40,AD389&lt;40,AG389&lt;40,AJ389&lt;40,AM389&lt;20),"0",SUM(AA389,AD389,X389,U389,R389,O389,L389,I389,AG389,AJ389,AM389))</f>
        <v>823</v>
      </c>
      <c r="AO389" s="15">
        <f>AN389/1320*100</f>
        <v>62.348484848484851</v>
      </c>
      <c r="AP389" s="15" t="str">
        <f>IF(AO389&lt;50,"   ",IF(AO389&lt;65,"مقبول",IF(AO389&lt;75,"جيد",IF(AO389&lt;85,"جيدجداً",IF(AO389&lt;=100,"ممتاز","خطا")))))</f>
        <v>مقبول</v>
      </c>
      <c r="AQ389" s="57"/>
      <c r="AR389" s="57"/>
      <c r="AS389" s="57"/>
      <c r="AT389" s="57"/>
      <c r="AU389" s="52"/>
      <c r="AV389" s="46"/>
    </row>
    <row r="394" spans="2:48" ht="26.25">
      <c r="C394" s="16"/>
      <c r="D394" s="17" t="s">
        <v>33</v>
      </c>
      <c r="E394" s="17"/>
      <c r="F394" s="17"/>
      <c r="G394" s="17"/>
      <c r="H394" s="17"/>
      <c r="I394" s="17"/>
      <c r="J394" s="16"/>
      <c r="K394" s="16"/>
      <c r="L394" s="16"/>
      <c r="M394" s="18" t="s">
        <v>34</v>
      </c>
      <c r="N394" s="18" t="s">
        <v>35</v>
      </c>
      <c r="O394" s="18"/>
      <c r="P394" s="18"/>
      <c r="Q394" s="18"/>
      <c r="R394" s="18"/>
      <c r="S394" s="18"/>
      <c r="T394" s="18"/>
      <c r="U394" s="18"/>
      <c r="V394" s="18"/>
      <c r="W394" s="19"/>
      <c r="X394" s="19"/>
      <c r="Y394" s="19"/>
    </row>
    <row r="395" spans="2:48" ht="26.25">
      <c r="C395" s="19"/>
      <c r="D395" s="20" t="s">
        <v>36</v>
      </c>
      <c r="E395" s="18" t="s">
        <v>37</v>
      </c>
      <c r="F395" s="18"/>
      <c r="G395" s="18"/>
      <c r="H395" s="18"/>
      <c r="I395" s="18"/>
      <c r="J395" s="19"/>
      <c r="K395" s="19"/>
      <c r="L395" s="19"/>
      <c r="M395" s="18" t="s">
        <v>34</v>
      </c>
      <c r="N395" s="18" t="s">
        <v>38</v>
      </c>
      <c r="O395" s="18"/>
      <c r="P395" s="18"/>
      <c r="Q395" s="18"/>
      <c r="R395" s="18"/>
      <c r="S395" s="18"/>
      <c r="T395" s="18"/>
      <c r="U395" s="18"/>
      <c r="V395" s="18"/>
      <c r="W395" s="19"/>
      <c r="X395" s="19"/>
      <c r="Y395" s="19"/>
    </row>
    <row r="396" spans="2:48" ht="26.25">
      <c r="C396" s="19"/>
      <c r="D396" s="20"/>
      <c r="E396" s="18"/>
      <c r="F396" s="18"/>
      <c r="G396" s="18"/>
      <c r="H396" s="18"/>
      <c r="I396" s="18"/>
      <c r="J396" s="19"/>
      <c r="K396" s="19"/>
      <c r="L396" s="19"/>
      <c r="M396" s="18"/>
      <c r="N396" s="18"/>
      <c r="O396" s="18"/>
      <c r="P396" s="18"/>
      <c r="Q396" s="18"/>
      <c r="R396" s="18"/>
      <c r="S396" s="18"/>
      <c r="T396" s="18"/>
      <c r="U396" s="18"/>
      <c r="V396" s="18"/>
      <c r="W396" s="19"/>
      <c r="X396" s="19"/>
      <c r="Y396" s="19"/>
    </row>
    <row r="398" spans="2:48" ht="35.25">
      <c r="J398" s="80" t="s">
        <v>0</v>
      </c>
      <c r="K398" s="80"/>
      <c r="L398" s="80"/>
      <c r="M398" s="80"/>
      <c r="N398" s="80"/>
      <c r="O398" s="80"/>
      <c r="P398" s="80"/>
      <c r="Q398" s="80"/>
      <c r="R398" s="80"/>
      <c r="S398" s="80"/>
      <c r="T398" s="80"/>
      <c r="U398" s="80"/>
      <c r="V398" s="80"/>
      <c r="W398" s="80"/>
      <c r="X398" s="80"/>
      <c r="Y398" s="80"/>
      <c r="Z398" s="80"/>
      <c r="AA398" s="80"/>
      <c r="AB398" s="80"/>
      <c r="AC398" s="80"/>
      <c r="AD398" s="80"/>
      <c r="AE398" s="80"/>
      <c r="AF398" s="80"/>
      <c r="AG398" s="80"/>
      <c r="AH398" s="80"/>
      <c r="AI398" s="80"/>
    </row>
    <row r="399" spans="2:48" ht="16.5" thickBot="1">
      <c r="AR399" s="7"/>
    </row>
    <row r="400" spans="2:48" ht="36.75" thickTop="1" thickBot="1">
      <c r="B400" s="81" t="s">
        <v>2</v>
      </c>
      <c r="C400" s="84" t="s">
        <v>3</v>
      </c>
      <c r="D400" s="87" t="s">
        <v>4</v>
      </c>
      <c r="E400" s="90" t="s">
        <v>5</v>
      </c>
      <c r="F400" s="24" t="s">
        <v>6</v>
      </c>
      <c r="G400" s="63" t="s">
        <v>7</v>
      </c>
      <c r="H400" s="64"/>
      <c r="I400" s="65"/>
      <c r="J400" s="63" t="s">
        <v>8</v>
      </c>
      <c r="K400" s="64"/>
      <c r="L400" s="65"/>
      <c r="M400" s="63" t="s">
        <v>9</v>
      </c>
      <c r="N400" s="64"/>
      <c r="O400" s="65"/>
      <c r="P400" s="63" t="s">
        <v>10</v>
      </c>
      <c r="Q400" s="64"/>
      <c r="R400" s="65"/>
      <c r="S400" s="63" t="s">
        <v>11</v>
      </c>
      <c r="T400" s="64"/>
      <c r="U400" s="65"/>
      <c r="V400" s="63" t="s">
        <v>12</v>
      </c>
      <c r="W400" s="64"/>
      <c r="X400" s="65"/>
      <c r="Y400" s="63" t="s">
        <v>13</v>
      </c>
      <c r="Z400" s="64"/>
      <c r="AA400" s="65"/>
      <c r="AB400" s="63" t="s">
        <v>14</v>
      </c>
      <c r="AC400" s="64"/>
      <c r="AD400" s="65"/>
      <c r="AE400" s="63" t="s">
        <v>15</v>
      </c>
      <c r="AF400" s="64"/>
      <c r="AG400" s="65"/>
      <c r="AH400" s="63" t="s">
        <v>16</v>
      </c>
      <c r="AI400" s="64"/>
      <c r="AJ400" s="65"/>
      <c r="AK400" s="63" t="s">
        <v>17</v>
      </c>
      <c r="AL400" s="64"/>
      <c r="AM400" s="65"/>
      <c r="AN400" s="66" t="s">
        <v>18</v>
      </c>
      <c r="AO400" s="66" t="s">
        <v>19</v>
      </c>
      <c r="AP400" s="66" t="s">
        <v>20</v>
      </c>
      <c r="AQ400" s="69" t="s">
        <v>21</v>
      </c>
      <c r="AR400" s="70"/>
      <c r="AS400" s="69" t="s">
        <v>22</v>
      </c>
      <c r="AT400" s="70"/>
      <c r="AU400" s="73" t="s">
        <v>23</v>
      </c>
    </row>
    <row r="401" spans="2:48" ht="187.5" thickBot="1">
      <c r="B401" s="82"/>
      <c r="C401" s="85"/>
      <c r="D401" s="88"/>
      <c r="E401" s="91"/>
      <c r="F401" s="8" t="s">
        <v>24</v>
      </c>
      <c r="G401" s="8" t="s">
        <v>25</v>
      </c>
      <c r="H401" s="8" t="s">
        <v>26</v>
      </c>
      <c r="I401" s="8" t="s">
        <v>27</v>
      </c>
      <c r="J401" s="8" t="s">
        <v>25</v>
      </c>
      <c r="K401" s="8" t="s">
        <v>26</v>
      </c>
      <c r="L401" s="8" t="s">
        <v>27</v>
      </c>
      <c r="M401" s="8" t="s">
        <v>25</v>
      </c>
      <c r="N401" s="8" t="s">
        <v>26</v>
      </c>
      <c r="O401" s="8" t="s">
        <v>27</v>
      </c>
      <c r="P401" s="8" t="s">
        <v>25</v>
      </c>
      <c r="Q401" s="8" t="s">
        <v>26</v>
      </c>
      <c r="R401" s="8" t="s">
        <v>27</v>
      </c>
      <c r="S401" s="8" t="s">
        <v>25</v>
      </c>
      <c r="T401" s="8" t="s">
        <v>26</v>
      </c>
      <c r="U401" s="8" t="s">
        <v>27</v>
      </c>
      <c r="V401" s="8" t="s">
        <v>25</v>
      </c>
      <c r="W401" s="8" t="s">
        <v>26</v>
      </c>
      <c r="X401" s="8" t="s">
        <v>27</v>
      </c>
      <c r="Y401" s="8" t="s">
        <v>25</v>
      </c>
      <c r="Z401" s="8" t="s">
        <v>26</v>
      </c>
      <c r="AA401" s="8" t="s">
        <v>27</v>
      </c>
      <c r="AB401" s="8" t="s">
        <v>25</v>
      </c>
      <c r="AC401" s="8" t="s">
        <v>26</v>
      </c>
      <c r="AD401" s="8" t="s">
        <v>27</v>
      </c>
      <c r="AE401" s="8" t="s">
        <v>25</v>
      </c>
      <c r="AF401" s="8" t="s">
        <v>26</v>
      </c>
      <c r="AG401" s="8" t="s">
        <v>27</v>
      </c>
      <c r="AH401" s="8" t="s">
        <v>25</v>
      </c>
      <c r="AI401" s="8" t="s">
        <v>26</v>
      </c>
      <c r="AJ401" s="8" t="s">
        <v>27</v>
      </c>
      <c r="AK401" s="8" t="s">
        <v>25</v>
      </c>
      <c r="AL401" s="8" t="s">
        <v>26</v>
      </c>
      <c r="AM401" s="8" t="s">
        <v>27</v>
      </c>
      <c r="AN401" s="67"/>
      <c r="AO401" s="67"/>
      <c r="AP401" s="67"/>
      <c r="AQ401" s="71"/>
      <c r="AR401" s="72"/>
      <c r="AS401" s="71"/>
      <c r="AT401" s="72"/>
      <c r="AU401" s="74"/>
    </row>
    <row r="402" spans="2:48" ht="28.5" thickBot="1">
      <c r="B402" s="82"/>
      <c r="C402" s="85"/>
      <c r="D402" s="88"/>
      <c r="E402" s="91"/>
      <c r="F402" s="25" t="s">
        <v>28</v>
      </c>
      <c r="G402" s="9">
        <v>30</v>
      </c>
      <c r="H402" s="9">
        <v>56</v>
      </c>
      <c r="I402" s="9">
        <v>100</v>
      </c>
      <c r="J402" s="9">
        <v>30</v>
      </c>
      <c r="K402" s="9">
        <v>56</v>
      </c>
      <c r="L402" s="9">
        <v>100</v>
      </c>
      <c r="M402" s="9">
        <v>30</v>
      </c>
      <c r="N402" s="9">
        <v>56</v>
      </c>
      <c r="O402" s="9">
        <v>100</v>
      </c>
      <c r="P402" s="9">
        <v>24</v>
      </c>
      <c r="Q402" s="9">
        <v>29</v>
      </c>
      <c r="R402" s="9">
        <v>60</v>
      </c>
      <c r="S402" s="9">
        <v>24</v>
      </c>
      <c r="T402" s="9">
        <v>29</v>
      </c>
      <c r="U402" s="9">
        <v>60</v>
      </c>
      <c r="V402" s="9">
        <v>24</v>
      </c>
      <c r="W402" s="9">
        <v>29</v>
      </c>
      <c r="X402" s="9">
        <v>60</v>
      </c>
      <c r="Y402" s="9">
        <v>12</v>
      </c>
      <c r="Z402" s="9">
        <v>22</v>
      </c>
      <c r="AA402" s="9">
        <v>40</v>
      </c>
      <c r="AB402" s="9">
        <v>16</v>
      </c>
      <c r="AC402" s="9">
        <v>19</v>
      </c>
      <c r="AD402" s="9">
        <v>40</v>
      </c>
      <c r="AE402" s="9">
        <v>12</v>
      </c>
      <c r="AF402" s="9">
        <v>22</v>
      </c>
      <c r="AG402" s="9">
        <v>40</v>
      </c>
      <c r="AH402" s="9">
        <v>12</v>
      </c>
      <c r="AI402" s="9">
        <v>22</v>
      </c>
      <c r="AJ402" s="9">
        <v>40</v>
      </c>
      <c r="AK402" s="9">
        <v>6</v>
      </c>
      <c r="AL402" s="9">
        <v>11</v>
      </c>
      <c r="AM402" s="9">
        <v>20</v>
      </c>
      <c r="AN402" s="67"/>
      <c r="AO402" s="67"/>
      <c r="AP402" s="67"/>
      <c r="AQ402" s="76" t="s">
        <v>20</v>
      </c>
      <c r="AR402" s="77"/>
      <c r="AS402" s="78" t="s">
        <v>20</v>
      </c>
      <c r="AT402" s="79"/>
      <c r="AU402" s="75"/>
    </row>
    <row r="403" spans="2:48" ht="28.5" thickBot="1">
      <c r="B403" s="83"/>
      <c r="C403" s="86"/>
      <c r="D403" s="89"/>
      <c r="E403" s="92"/>
      <c r="F403" s="25" t="s">
        <v>29</v>
      </c>
      <c r="G403" s="9">
        <v>60</v>
      </c>
      <c r="H403" s="9">
        <v>140</v>
      </c>
      <c r="I403" s="9">
        <v>200</v>
      </c>
      <c r="J403" s="9">
        <v>60</v>
      </c>
      <c r="K403" s="9">
        <v>140</v>
      </c>
      <c r="L403" s="9">
        <v>200</v>
      </c>
      <c r="M403" s="9">
        <v>60</v>
      </c>
      <c r="N403" s="9">
        <v>140</v>
      </c>
      <c r="O403" s="9">
        <v>200</v>
      </c>
      <c r="P403" s="9">
        <v>48</v>
      </c>
      <c r="Q403" s="9">
        <v>72</v>
      </c>
      <c r="R403" s="9">
        <v>120</v>
      </c>
      <c r="S403" s="9">
        <v>48</v>
      </c>
      <c r="T403" s="9">
        <v>72</v>
      </c>
      <c r="U403" s="9">
        <v>120</v>
      </c>
      <c r="V403" s="9">
        <v>48</v>
      </c>
      <c r="W403" s="9">
        <v>72</v>
      </c>
      <c r="X403" s="9">
        <v>120</v>
      </c>
      <c r="Y403" s="9">
        <v>24</v>
      </c>
      <c r="Z403" s="9">
        <v>56</v>
      </c>
      <c r="AA403" s="9">
        <v>80</v>
      </c>
      <c r="AB403" s="9">
        <v>32</v>
      </c>
      <c r="AC403" s="9">
        <v>48</v>
      </c>
      <c r="AD403" s="9">
        <v>80</v>
      </c>
      <c r="AE403" s="9">
        <v>24</v>
      </c>
      <c r="AF403" s="9">
        <v>56</v>
      </c>
      <c r="AG403" s="9">
        <v>80</v>
      </c>
      <c r="AH403" s="9">
        <v>24</v>
      </c>
      <c r="AI403" s="9">
        <v>56</v>
      </c>
      <c r="AJ403" s="9">
        <v>80</v>
      </c>
      <c r="AK403" s="9">
        <v>12</v>
      </c>
      <c r="AL403" s="9">
        <v>28</v>
      </c>
      <c r="AM403" s="9">
        <v>40</v>
      </c>
      <c r="AN403" s="68"/>
      <c r="AO403" s="68"/>
      <c r="AP403" s="68"/>
      <c r="AQ403" s="78"/>
      <c r="AR403" s="79"/>
      <c r="AS403" s="78"/>
      <c r="AT403" s="79"/>
      <c r="AU403" s="75"/>
    </row>
    <row r="404" spans="2:48" ht="28.5" customHeight="1" thickBot="1">
      <c r="B404" s="48">
        <v>91</v>
      </c>
      <c r="C404" s="93">
        <v>700</v>
      </c>
      <c r="D404" s="95" t="s">
        <v>39</v>
      </c>
      <c r="E404" s="93">
        <v>302</v>
      </c>
      <c r="F404" s="11" t="s">
        <v>30</v>
      </c>
      <c r="G404" s="27">
        <v>10</v>
      </c>
      <c r="H404" s="27">
        <v>52</v>
      </c>
      <c r="I404" s="13">
        <f>SUM(G404:H404)</f>
        <v>62</v>
      </c>
      <c r="J404" s="27">
        <v>11</v>
      </c>
      <c r="K404" s="27">
        <v>23</v>
      </c>
      <c r="L404" s="13">
        <f>SUM(J404:K404)</f>
        <v>34</v>
      </c>
      <c r="M404" s="27">
        <v>10</v>
      </c>
      <c r="N404" s="27">
        <v>18</v>
      </c>
      <c r="O404" s="13">
        <f>SUM(M404:N404)</f>
        <v>28</v>
      </c>
      <c r="P404" s="27">
        <v>10</v>
      </c>
      <c r="Q404" s="27">
        <v>22</v>
      </c>
      <c r="R404" s="13">
        <f>SUM(P404:Q404)</f>
        <v>32</v>
      </c>
      <c r="S404" s="27">
        <v>12</v>
      </c>
      <c r="T404" s="27">
        <v>5</v>
      </c>
      <c r="U404" s="13">
        <f>SUM(S404:T404)</f>
        <v>17</v>
      </c>
      <c r="V404" s="27">
        <v>17</v>
      </c>
      <c r="W404" s="27">
        <v>6</v>
      </c>
      <c r="X404" s="13">
        <f>SUM(V404:W404)</f>
        <v>23</v>
      </c>
      <c r="Y404" s="27">
        <v>7</v>
      </c>
      <c r="Z404" s="27">
        <v>22</v>
      </c>
      <c r="AA404" s="13">
        <f>SUM(Y404:Z404)</f>
        <v>29</v>
      </c>
      <c r="AB404" s="27">
        <v>13</v>
      </c>
      <c r="AC404" s="27">
        <v>12</v>
      </c>
      <c r="AD404" s="13">
        <f>SUM(AB404:AC404)</f>
        <v>25</v>
      </c>
      <c r="AE404" s="27">
        <v>9</v>
      </c>
      <c r="AF404" s="27">
        <v>10</v>
      </c>
      <c r="AG404" s="13">
        <f>SUM(AE404:AF404)</f>
        <v>19</v>
      </c>
      <c r="AH404" s="27">
        <v>4</v>
      </c>
      <c r="AI404" s="27">
        <v>5</v>
      </c>
      <c r="AJ404" s="13">
        <f>SUM(AH404:AI404)</f>
        <v>9</v>
      </c>
      <c r="AK404" s="27">
        <v>3</v>
      </c>
      <c r="AL404" s="27">
        <v>3</v>
      </c>
      <c r="AM404" s="13">
        <f>SUM(AK404:AL404)</f>
        <v>6</v>
      </c>
      <c r="AN404" s="62"/>
      <c r="AO404" s="62"/>
      <c r="AP404" s="55"/>
      <c r="AQ404" s="49"/>
      <c r="AR404" s="49"/>
      <c r="AS404" s="49"/>
      <c r="AT404" s="49"/>
      <c r="AU404" s="59" t="str">
        <f>IF(AN406="0","راسب","ناجح")</f>
        <v>راسب</v>
      </c>
      <c r="AV404" s="46" t="str">
        <f t="shared" ref="AV404" si="117">IF(AN406="0","له دور ثانٍ في : ","ناجح")&amp;IF(COUNTIF(H406,"&lt;56")+COUNTIF(I406,"&lt;100")=0,,"عربي،")&amp;IF(COUNTIF(K406,"&lt;56")+COUNTIF(L406,"&lt;100")=0,,"إنجليزي،")&amp;IF(COUNTIF(N406,"&lt;56")+COUNTIF(O406,"&lt;100")=0,," رياضيات،")&amp;IF(COUNTIF(Q406,"&lt;29")+COUNTIF(R406,"&lt;60")=0,,"فيزياء ،")&amp;IF(COUNTIF(T406,"&lt;29")+COUNTIF(U406,"&lt;60")=0,,"كيمياء،")&amp;IF(COUNTIF(W406,"&lt;29")+COUNTIF(X406,"&lt;60")=0,,"أحياء،")&amp;IF(COUNTIF(Z406,"&lt;22")+COUNTIF(AA406,"&lt;40")=0,,"دين، ")&amp;IF(COUNTIF(AC406,"&lt;19")+COUNTIF(AD406,"&lt;40")=0,,"حاسوب،
")&amp;IF(COUNTIF(AF406,"&lt;22")+COUNTIF(AG406,"&lt;40")=0,,"تاريخ ،")&amp;IF(COUNTIF(AI406,"&lt;22")+COUNTIF(AJ406,"&lt;40")=0,,"جغرافيا،")&amp;IF(COUNTIF(AL406,"&lt;11")+COUNTIF(AM406,"&lt;20")=0,,"أساسيات الحياة الاجتماعية، ")</f>
        <v>له دور ثانٍ في : إنجليزي، رياضيات،كيمياء،</v>
      </c>
    </row>
    <row r="405" spans="2:48" ht="28.5" customHeight="1" thickBot="1">
      <c r="B405" s="48"/>
      <c r="C405" s="94"/>
      <c r="D405" s="51"/>
      <c r="E405" s="94"/>
      <c r="F405" s="11" t="s">
        <v>31</v>
      </c>
      <c r="G405" s="27">
        <v>11</v>
      </c>
      <c r="H405" s="27">
        <v>48</v>
      </c>
      <c r="I405" s="13">
        <f>SUM(G405:H405)</f>
        <v>59</v>
      </c>
      <c r="J405" s="27">
        <v>18</v>
      </c>
      <c r="K405" s="27">
        <v>27</v>
      </c>
      <c r="L405" s="13">
        <f>SUM(J405:K405)</f>
        <v>45</v>
      </c>
      <c r="M405" s="27">
        <v>8</v>
      </c>
      <c r="N405" s="27">
        <v>16</v>
      </c>
      <c r="O405" s="13">
        <f>SUM(M405:N405)</f>
        <v>24</v>
      </c>
      <c r="P405" s="27">
        <v>14</v>
      </c>
      <c r="Q405" s="27">
        <v>14</v>
      </c>
      <c r="R405" s="13">
        <f>SUM(P405:Q405)</f>
        <v>28</v>
      </c>
      <c r="S405" s="27">
        <v>15</v>
      </c>
      <c r="T405" s="27">
        <v>17</v>
      </c>
      <c r="U405" s="13">
        <f>SUM(S405:T405)</f>
        <v>32</v>
      </c>
      <c r="V405" s="27">
        <v>17</v>
      </c>
      <c r="W405" s="27">
        <v>23</v>
      </c>
      <c r="X405" s="13">
        <f>SUM(V405:W405)</f>
        <v>40</v>
      </c>
      <c r="Y405" s="27">
        <v>1</v>
      </c>
      <c r="Z405" s="27">
        <v>17</v>
      </c>
      <c r="AA405" s="13">
        <f>SUM(Y405:Z405)</f>
        <v>18</v>
      </c>
      <c r="AB405" s="27">
        <v>11</v>
      </c>
      <c r="AC405" s="27">
        <v>15</v>
      </c>
      <c r="AD405" s="13">
        <f>SUM(AB405:AC405)</f>
        <v>26</v>
      </c>
      <c r="AE405" s="27">
        <v>11</v>
      </c>
      <c r="AF405" s="27">
        <v>14</v>
      </c>
      <c r="AG405" s="13">
        <f>SUM(AE405:AF405)</f>
        <v>25</v>
      </c>
      <c r="AH405" s="27">
        <v>4</v>
      </c>
      <c r="AI405" s="27">
        <v>27</v>
      </c>
      <c r="AJ405" s="13">
        <f>SUM(AH405:AI405)</f>
        <v>31</v>
      </c>
      <c r="AK405" s="27">
        <v>3</v>
      </c>
      <c r="AL405" s="27">
        <v>11</v>
      </c>
      <c r="AM405" s="13">
        <f>SUM(AK405:AL405)</f>
        <v>14</v>
      </c>
      <c r="AN405" s="56"/>
      <c r="AO405" s="56"/>
      <c r="AP405" s="56"/>
      <c r="AQ405" s="49"/>
      <c r="AR405" s="49"/>
      <c r="AS405" s="49"/>
      <c r="AT405" s="49"/>
      <c r="AU405" s="60"/>
      <c r="AV405" s="46"/>
    </row>
    <row r="406" spans="2:48" ht="36" customHeight="1" thickBot="1">
      <c r="B406" s="48"/>
      <c r="C406" s="94"/>
      <c r="D406" s="51"/>
      <c r="E406" s="94"/>
      <c r="F406" s="14" t="s">
        <v>32</v>
      </c>
      <c r="G406" s="13">
        <f>SUM(G404:G405)</f>
        <v>21</v>
      </c>
      <c r="H406" s="13">
        <f>IF(SUM(H404:H405)&lt;38,SUM(H404:H405),SUM(H404:H405))</f>
        <v>100</v>
      </c>
      <c r="I406" s="13">
        <f>IF(SUM(G406:H406)&lt;100,SUM(G406:H406),SUM(G406:H406))</f>
        <v>121</v>
      </c>
      <c r="J406" s="13">
        <v>56</v>
      </c>
      <c r="K406" s="13">
        <f>IF(SUM(K404:K405)&lt;38,SUM(K404:K405),SUM(K404:K405))</f>
        <v>50</v>
      </c>
      <c r="L406" s="13">
        <f>IF(SUM(J406:K406)&lt;100,SUM(J406:K406),SUM(J406:K406))</f>
        <v>106</v>
      </c>
      <c r="M406" s="13">
        <f>SUM(M404:M405)</f>
        <v>18</v>
      </c>
      <c r="N406" s="13">
        <f>IF(SUM(N404:N405)&lt;38,SUM(N404:N405),SUM(N404:N405))</f>
        <v>34</v>
      </c>
      <c r="O406" s="13">
        <f>IF(SUM(M406:N406)&lt;100,SUM(M406:N406),SUM(M406:N406))</f>
        <v>52</v>
      </c>
      <c r="P406" s="13">
        <f>SUM(P404:P405)</f>
        <v>24</v>
      </c>
      <c r="Q406" s="13">
        <f>IF(SUM(Q404:Q405)&lt;38,SUM(Q404:Q405),SUM(Q404:Q405))</f>
        <v>36</v>
      </c>
      <c r="R406" s="13">
        <f>IF(SUM(P406:Q406)&lt;80,SUM(P406:Q406),SUM(P406:Q406))</f>
        <v>60</v>
      </c>
      <c r="S406" s="13">
        <f>SUM(S404:S405)</f>
        <v>27</v>
      </c>
      <c r="T406" s="13">
        <f>IF(SUM(T404:T405)&lt;38,SUM(T404:T405),SUM(T404:T405))</f>
        <v>22</v>
      </c>
      <c r="U406" s="13">
        <f>IF(SUM(S406:T406)&lt;80,SUM(S406:T406),SUM(S406:T406))</f>
        <v>49</v>
      </c>
      <c r="V406" s="13">
        <f>SUM(V404:V405)</f>
        <v>34</v>
      </c>
      <c r="W406" s="13">
        <f>IF(SUM(W404:W405)&lt;38,SUM(W404:W405),SUM(W404:W405))</f>
        <v>29</v>
      </c>
      <c r="X406" s="13">
        <f>IF(SUM(V406:W406)&lt;80,SUM(V406:W406),SUM(V406:W406))</f>
        <v>63</v>
      </c>
      <c r="Y406" s="13">
        <f>SUM(Y404:Y405)</f>
        <v>8</v>
      </c>
      <c r="Z406" s="13">
        <f>IF(SUM(Z404:Z405)&lt;19,SUM(Z404:Z405),SUM(Z404:Z405))</f>
        <v>39</v>
      </c>
      <c r="AA406" s="13">
        <f>IF(SUM(Y406:Z406)&lt;40,SUM(Y406:Z406),SUM(Y406:Z406))</f>
        <v>47</v>
      </c>
      <c r="AB406" s="13">
        <f>SUM(AB404:AB405)</f>
        <v>24</v>
      </c>
      <c r="AC406" s="13">
        <f>IF(SUM(AC404:AC405)&lt;19,SUM(AC404:AC405),SUM(AC404:AC405))</f>
        <v>27</v>
      </c>
      <c r="AD406" s="13">
        <f>IF(SUM(AB406:AC406)&lt;40,SUM(AB406:AC406),SUM(AB406:AC406))</f>
        <v>51</v>
      </c>
      <c r="AE406" s="13">
        <f>SUM(AE404:AE405)</f>
        <v>20</v>
      </c>
      <c r="AF406" s="13">
        <f>IF(SUM(AF404:AF405)&lt;19,SUM(AF404:AF405),SUM(AF404:AF405))</f>
        <v>24</v>
      </c>
      <c r="AG406" s="13">
        <f>IF(SUM(AE406:AF406)&lt;40,SUM(AE406:AF406),SUM(AE406:AF406))</f>
        <v>44</v>
      </c>
      <c r="AH406" s="13">
        <f>SUM(AH404:AH405)</f>
        <v>8</v>
      </c>
      <c r="AI406" s="13">
        <f>IF(SUM(AI404:AI405)&lt;19,SUM(AI404:AI405),SUM(AI404:AI405))</f>
        <v>32</v>
      </c>
      <c r="AJ406" s="13">
        <f>IF(SUM(AH406:AI406)&lt;40,SUM(AH406:AI406),SUM(AH406:AI406))</f>
        <v>40</v>
      </c>
      <c r="AK406" s="13">
        <f>SUM(AK404:AK405)</f>
        <v>6</v>
      </c>
      <c r="AL406" s="13">
        <f>IF(SUM(AL404:AL405)&lt;9,SUM(AL404:AL405),SUM(AL404:AL405))</f>
        <v>14</v>
      </c>
      <c r="AM406" s="13">
        <f>IF(SUM(AK406:AL406)&lt;20,SUM(AK406:AL406),SUM(AK406:AL406))</f>
        <v>20</v>
      </c>
      <c r="AN406" s="15" t="str">
        <f>IF(OR(I406&lt;100,L406&lt;100,O406&lt;100,R406&lt;60,U406&lt;60,X406&lt;60,AA406&lt;40,AD406&lt;40,AG406&lt;40,AJ406&lt;40,AM406&lt;20),"0",SUM(AA406,AD406,X406,U406,R406,O406,L406,I406,AG406,AJ406,AM406))</f>
        <v>0</v>
      </c>
      <c r="AO406" s="15">
        <f>AN406/1320*100</f>
        <v>0</v>
      </c>
      <c r="AP406" s="15" t="str">
        <f>IF(AO406&lt;50,"   ",IF(AO406&lt;65,"مقبول",IF(AO406&lt;75,"جيد",IF(AO406&lt;85,"جيدجداً",IF(AO406&lt;=100,"ممتاز","خطا")))))</f>
        <v xml:space="preserve">   </v>
      </c>
      <c r="AQ406" s="49"/>
      <c r="AR406" s="49"/>
      <c r="AS406" s="49"/>
      <c r="AT406" s="49"/>
      <c r="AU406" s="61"/>
      <c r="AV406" s="46"/>
    </row>
    <row r="407" spans="2:48" ht="28.5" customHeight="1" thickBot="1">
      <c r="B407" s="48">
        <v>92</v>
      </c>
      <c r="C407" s="93">
        <v>701</v>
      </c>
      <c r="D407" s="50" t="s">
        <v>40</v>
      </c>
      <c r="E407" s="93">
        <v>303</v>
      </c>
      <c r="F407" s="11" t="s">
        <v>30</v>
      </c>
      <c r="G407" s="27">
        <v>16</v>
      </c>
      <c r="H407" s="27">
        <v>45</v>
      </c>
      <c r="I407" s="13">
        <f>SUM(G407:H407)</f>
        <v>61</v>
      </c>
      <c r="J407" s="27">
        <v>26</v>
      </c>
      <c r="K407" s="27">
        <v>32</v>
      </c>
      <c r="L407" s="13">
        <f>SUM(J407:K407)</f>
        <v>58</v>
      </c>
      <c r="M407" s="27">
        <v>19</v>
      </c>
      <c r="N407" s="27">
        <v>25</v>
      </c>
      <c r="O407" s="13">
        <f>SUM(M407:N407)</f>
        <v>44</v>
      </c>
      <c r="P407" s="27">
        <v>13</v>
      </c>
      <c r="Q407" s="27">
        <v>21</v>
      </c>
      <c r="R407" s="13">
        <f>SUM(P407:Q407)</f>
        <v>34</v>
      </c>
      <c r="S407" s="27">
        <v>19</v>
      </c>
      <c r="T407" s="27">
        <v>16</v>
      </c>
      <c r="U407" s="13">
        <f>SUM(S407:T407)</f>
        <v>35</v>
      </c>
      <c r="V407" s="27">
        <v>17</v>
      </c>
      <c r="W407" s="27">
        <v>26</v>
      </c>
      <c r="X407" s="13">
        <f>SUM(V407:W407)</f>
        <v>43</v>
      </c>
      <c r="Y407" s="27">
        <v>9</v>
      </c>
      <c r="Z407" s="27">
        <v>22</v>
      </c>
      <c r="AA407" s="13">
        <f>SUM(Y407:Z407)</f>
        <v>31</v>
      </c>
      <c r="AB407" s="27">
        <v>11</v>
      </c>
      <c r="AC407" s="27">
        <v>14</v>
      </c>
      <c r="AD407" s="13">
        <f>SUM(AB407:AC407)</f>
        <v>25</v>
      </c>
      <c r="AE407" s="27">
        <v>10</v>
      </c>
      <c r="AF407" s="27">
        <v>7</v>
      </c>
      <c r="AG407" s="13">
        <f>SUM(AE407:AF407)</f>
        <v>17</v>
      </c>
      <c r="AH407" s="27">
        <v>9</v>
      </c>
      <c r="AI407" s="27">
        <v>15</v>
      </c>
      <c r="AJ407" s="13">
        <f>SUM(AH407:AI407)</f>
        <v>24</v>
      </c>
      <c r="AK407" s="27">
        <v>3</v>
      </c>
      <c r="AL407" s="27">
        <v>4</v>
      </c>
      <c r="AM407" s="13">
        <f>SUM(AK407:AL407)</f>
        <v>7</v>
      </c>
      <c r="AN407" s="54"/>
      <c r="AO407" s="54"/>
      <c r="AP407" s="55"/>
      <c r="AQ407" s="49"/>
      <c r="AR407" s="49"/>
      <c r="AS407" s="49"/>
      <c r="AT407" s="49"/>
      <c r="AU407" s="59" t="str">
        <f t="shared" ref="AU407" si="118">IF(AN409="0","راسب","ناجح")</f>
        <v>ناجح</v>
      </c>
      <c r="AV407" s="46" t="str">
        <f t="shared" ref="AV407:AV410" si="119">IF(AN409="0","له دور ثانٍ في : ","ناجح")&amp;IF(COUNTIF(H409,"&lt;56")+COUNTIF(I409,"&lt;100")=0,,"عربي،")&amp;IF(COUNTIF(K409,"&lt;56")+COUNTIF(L409,"&lt;100")=0,,"إنجليزي،")&amp;IF(COUNTIF(N409,"&lt;56")+COUNTIF(O409,"&lt;100")=0,," رياضيات،")&amp;IF(COUNTIF(Q409,"&lt;29")+COUNTIF(R409,"&lt;60")=0,,"فيزياء ،")&amp;IF(COUNTIF(T409,"&lt;29")+COUNTIF(U409,"&lt;60")=0,,"كيمياء،")&amp;IF(COUNTIF(W409,"&lt;29")+COUNTIF(X409,"&lt;60")=0,,"أحياء،")&amp;IF(COUNTIF(Z409,"&lt;22")+COUNTIF(AA409,"&lt;40")=0,,"دين، ")&amp;IF(COUNTIF(AC409,"&lt;19")+COUNTIF(AD409,"&lt;40")=0,,"حاسوب،
")&amp;IF(COUNTIF(AF409,"&lt;22")+COUNTIF(AG409,"&lt;40")=0,,"تاريخ ،")&amp;IF(COUNTIF(AI409,"&lt;22")+COUNTIF(AJ409,"&lt;40")=0,,"جغرافيا،")&amp;IF(COUNTIF(AL409,"&lt;11")+COUNTIF(AM409,"&lt;20")=0,,"أساسيات الحياة الاجتماعية، ")</f>
        <v>ناجح</v>
      </c>
    </row>
    <row r="408" spans="2:48" ht="28.5" customHeight="1" thickBot="1">
      <c r="B408" s="48"/>
      <c r="C408" s="94"/>
      <c r="D408" s="51"/>
      <c r="E408" s="94"/>
      <c r="F408" s="11" t="s">
        <v>31</v>
      </c>
      <c r="G408" s="27">
        <v>26</v>
      </c>
      <c r="H408" s="27">
        <v>49</v>
      </c>
      <c r="I408" s="13">
        <f>SUM(G408:H408)</f>
        <v>75</v>
      </c>
      <c r="J408" s="27">
        <v>26</v>
      </c>
      <c r="K408" s="27">
        <v>38</v>
      </c>
      <c r="L408" s="13">
        <f>SUM(J408:K408)</f>
        <v>64</v>
      </c>
      <c r="M408" s="27">
        <v>17</v>
      </c>
      <c r="N408" s="27">
        <v>39</v>
      </c>
      <c r="O408" s="13">
        <f>SUM(M408:N408)</f>
        <v>56</v>
      </c>
      <c r="P408" s="27">
        <v>16</v>
      </c>
      <c r="Q408" s="27">
        <v>14</v>
      </c>
      <c r="R408" s="13">
        <f>SUM(P408:Q408)</f>
        <v>30</v>
      </c>
      <c r="S408" s="27">
        <v>18</v>
      </c>
      <c r="T408" s="27">
        <v>24</v>
      </c>
      <c r="U408" s="13">
        <f>SUM(S408:T408)</f>
        <v>42</v>
      </c>
      <c r="V408" s="27">
        <v>17</v>
      </c>
      <c r="W408" s="27">
        <v>14</v>
      </c>
      <c r="X408" s="13">
        <f>SUM(V408:W408)</f>
        <v>31</v>
      </c>
      <c r="Y408" s="27">
        <v>8</v>
      </c>
      <c r="Z408" s="27">
        <v>14</v>
      </c>
      <c r="AA408" s="13">
        <f>SUM(Y408:Z408)</f>
        <v>22</v>
      </c>
      <c r="AB408" s="27">
        <v>12</v>
      </c>
      <c r="AC408" s="27">
        <v>18</v>
      </c>
      <c r="AD408" s="13">
        <f>SUM(AB408:AC408)</f>
        <v>30</v>
      </c>
      <c r="AE408" s="27">
        <v>11</v>
      </c>
      <c r="AF408" s="27">
        <v>23</v>
      </c>
      <c r="AG408" s="13">
        <f>SUM(AE408:AF408)</f>
        <v>34</v>
      </c>
      <c r="AH408" s="27">
        <v>9</v>
      </c>
      <c r="AI408" s="27">
        <v>18</v>
      </c>
      <c r="AJ408" s="13">
        <f>SUM(AH408:AI408)</f>
        <v>27</v>
      </c>
      <c r="AK408" s="27">
        <v>4</v>
      </c>
      <c r="AL408" s="27">
        <v>10</v>
      </c>
      <c r="AM408" s="13">
        <f>SUM(AK408:AL408)</f>
        <v>14</v>
      </c>
      <c r="AN408" s="54"/>
      <c r="AO408" s="54"/>
      <c r="AP408" s="56"/>
      <c r="AQ408" s="49"/>
      <c r="AR408" s="49"/>
      <c r="AS408" s="49"/>
      <c r="AT408" s="49"/>
      <c r="AU408" s="60"/>
      <c r="AV408" s="46"/>
    </row>
    <row r="409" spans="2:48" ht="36" customHeight="1" thickBot="1">
      <c r="B409" s="48"/>
      <c r="C409" s="94"/>
      <c r="D409" s="51"/>
      <c r="E409" s="94"/>
      <c r="F409" s="14" t="s">
        <v>32</v>
      </c>
      <c r="G409" s="13">
        <f>SUM(G407:G408)</f>
        <v>42</v>
      </c>
      <c r="H409" s="13">
        <f>IF(SUM(H407:H408)&lt;38,SUM(H407:H408),SUM(H407:H408))</f>
        <v>94</v>
      </c>
      <c r="I409" s="13">
        <f>IF(SUM(G409:H409)&lt;100,SUM(G409:H409),SUM(G409:H409))</f>
        <v>136</v>
      </c>
      <c r="J409" s="13">
        <f>SUM(J407:J408)</f>
        <v>52</v>
      </c>
      <c r="K409" s="13">
        <f>IF(SUM(K407:K408)&lt;38,SUM(K407:K408),SUM(K407:K408))</f>
        <v>70</v>
      </c>
      <c r="L409" s="13">
        <f>IF(SUM(J409:K409)&lt;100,SUM(J409:K409),SUM(J409:K409))</f>
        <v>122</v>
      </c>
      <c r="M409" s="13">
        <f>SUM(M407:M408)</f>
        <v>36</v>
      </c>
      <c r="N409" s="13">
        <f>IF(SUM(N407:N408)&lt;38,SUM(N407:N408),SUM(N407:N408))</f>
        <v>64</v>
      </c>
      <c r="O409" s="13">
        <f>IF(SUM(M409:N409)&lt;100,SUM(M409:N409),SUM(M409:N409))</f>
        <v>100</v>
      </c>
      <c r="P409" s="13">
        <f>SUM(P407:P408)</f>
        <v>29</v>
      </c>
      <c r="Q409" s="13">
        <f>IF(SUM(Q407:Q408)&lt;38,SUM(Q407:Q408),SUM(Q407:Q408))</f>
        <v>35</v>
      </c>
      <c r="R409" s="13">
        <f>IF(SUM(P409:Q409)&lt;80,SUM(P409:Q409),SUM(P409:Q409))</f>
        <v>64</v>
      </c>
      <c r="S409" s="13">
        <f>SUM(S407:S408)</f>
        <v>37</v>
      </c>
      <c r="T409" s="13">
        <f>IF(SUM(T407:T408)&lt;38,SUM(T407:T408),SUM(T407:T408))</f>
        <v>40</v>
      </c>
      <c r="U409" s="13">
        <f>IF(SUM(S409:T409)&lt;80,SUM(S409:T409),SUM(S409:T409))</f>
        <v>77</v>
      </c>
      <c r="V409" s="13">
        <f>SUM(V407:V408)</f>
        <v>34</v>
      </c>
      <c r="W409" s="13">
        <f>IF(SUM(W407:W408)&lt;38,SUM(W407:W408),SUM(W407:W408))</f>
        <v>40</v>
      </c>
      <c r="X409" s="13">
        <f>IF(SUM(V409:W409)&lt;80,SUM(V409:W409),SUM(V409:W409))</f>
        <v>74</v>
      </c>
      <c r="Y409" s="13">
        <f>SUM(Y407:Y408)</f>
        <v>17</v>
      </c>
      <c r="Z409" s="13">
        <f>IF(SUM(Z407:Z408)&lt;19,SUM(Z407:Z408),SUM(Z407:Z408))</f>
        <v>36</v>
      </c>
      <c r="AA409" s="13">
        <f>IF(SUM(Y409:Z409)&lt;40,SUM(Y409:Z409),SUM(Y409:Z409))</f>
        <v>53</v>
      </c>
      <c r="AB409" s="13">
        <f>SUM(AB407:AB408)</f>
        <v>23</v>
      </c>
      <c r="AC409" s="13">
        <f>IF(SUM(AC407:AC408)&lt;19,SUM(AC407:AC408),SUM(AC407:AC408))</f>
        <v>32</v>
      </c>
      <c r="AD409" s="13">
        <f>IF(SUM(AB409:AC409)&lt;40,SUM(AB409:AC409),SUM(AB409:AC409))</f>
        <v>55</v>
      </c>
      <c r="AE409" s="13">
        <f>SUM(AE407:AE408)</f>
        <v>21</v>
      </c>
      <c r="AF409" s="13">
        <f>IF(SUM(AF407:AF408)&lt;19,SUM(AF407:AF408),SUM(AF407:AF408))</f>
        <v>30</v>
      </c>
      <c r="AG409" s="13">
        <f>IF(SUM(AE409:AF409)&lt;40,SUM(AE409:AF409),SUM(AE409:AF409))</f>
        <v>51</v>
      </c>
      <c r="AH409" s="13">
        <f>SUM(AH407:AH408)</f>
        <v>18</v>
      </c>
      <c r="AI409" s="13">
        <f>IF(SUM(AI407:AI408)&lt;19,SUM(AI407:AI408),SUM(AI407:AI408))</f>
        <v>33</v>
      </c>
      <c r="AJ409" s="13">
        <f>IF(SUM(AH409:AI409)&lt;40,SUM(AH409:AI409),SUM(AH409:AI409))</f>
        <v>51</v>
      </c>
      <c r="AK409" s="13">
        <f>SUM(AK407:AK408)</f>
        <v>7</v>
      </c>
      <c r="AL409" s="13">
        <f>IF(SUM(AL407:AL408)&lt;9,SUM(AL407:AL408),SUM(AL407:AL408))</f>
        <v>14</v>
      </c>
      <c r="AM409" s="13">
        <f>IF(SUM(AK409:AL409)&lt;20,SUM(AK409:AL409),SUM(AK409:AL409))</f>
        <v>21</v>
      </c>
      <c r="AN409" s="15">
        <f>IF(OR(I409&lt;100,L409&lt;100,O409&lt;100,R409&lt;60,U409&lt;60,X409&lt;60,AA409&lt;40,AD409&lt;40,AG409&lt;40,AJ409&lt;40,AM409&lt;20),"0",SUM(AA409,AD409,X409,U409,R409,O409,L409,I409,AG409,AJ409,AM409))</f>
        <v>804</v>
      </c>
      <c r="AO409" s="15">
        <f>AN409/1320*100</f>
        <v>60.909090909090914</v>
      </c>
      <c r="AP409" s="15" t="str">
        <f>IF(AO409&lt;50,"   ",IF(AO409&lt;65,"مقبول",IF(AO409&lt;75,"جيد",IF(AO409&lt;85,"جيدجداً",IF(AO409&lt;=100,"ممتاز","خطا")))))</f>
        <v>مقبول</v>
      </c>
      <c r="AQ409" s="49"/>
      <c r="AR409" s="49"/>
      <c r="AS409" s="49"/>
      <c r="AT409" s="49"/>
      <c r="AU409" s="61"/>
      <c r="AV409" s="46"/>
    </row>
    <row r="410" spans="2:48" ht="28.5" customHeight="1" thickBot="1">
      <c r="B410" s="48">
        <v>93</v>
      </c>
      <c r="C410" s="93">
        <v>702</v>
      </c>
      <c r="D410" s="50" t="s">
        <v>41</v>
      </c>
      <c r="E410" s="93">
        <v>304</v>
      </c>
      <c r="F410" s="11" t="s">
        <v>30</v>
      </c>
      <c r="G410" s="27">
        <v>14</v>
      </c>
      <c r="H410" s="27">
        <v>48</v>
      </c>
      <c r="I410" s="13">
        <f>SUM(G410:H410)</f>
        <v>62</v>
      </c>
      <c r="J410" s="27">
        <v>26</v>
      </c>
      <c r="K410" s="27">
        <v>30</v>
      </c>
      <c r="L410" s="13">
        <f>SUM(J410:K410)</f>
        <v>56</v>
      </c>
      <c r="M410" s="27">
        <v>8</v>
      </c>
      <c r="N410" s="27">
        <v>20</v>
      </c>
      <c r="O410" s="13">
        <f>SUM(M410:N410)</f>
        <v>28</v>
      </c>
      <c r="P410" s="27">
        <v>19</v>
      </c>
      <c r="Q410" s="27">
        <v>19</v>
      </c>
      <c r="R410" s="13">
        <f>SUM(P410:Q410)</f>
        <v>38</v>
      </c>
      <c r="S410" s="27">
        <v>16</v>
      </c>
      <c r="T410" s="27">
        <v>11</v>
      </c>
      <c r="U410" s="13">
        <f>SUM(S410:T410)</f>
        <v>27</v>
      </c>
      <c r="V410" s="27">
        <v>16</v>
      </c>
      <c r="W410" s="27">
        <v>14</v>
      </c>
      <c r="X410" s="13">
        <f>SUM(V410:W410)</f>
        <v>30</v>
      </c>
      <c r="Y410" s="27">
        <v>6</v>
      </c>
      <c r="Z410" s="27">
        <v>18</v>
      </c>
      <c r="AA410" s="13">
        <f>SUM(Y410:Z410)</f>
        <v>24</v>
      </c>
      <c r="AB410" s="27">
        <v>14</v>
      </c>
      <c r="AC410" s="27">
        <v>11</v>
      </c>
      <c r="AD410" s="13">
        <f>SUM(AB410:AC410)</f>
        <v>25</v>
      </c>
      <c r="AE410" s="27">
        <v>6</v>
      </c>
      <c r="AF410" s="27">
        <v>14</v>
      </c>
      <c r="AG410" s="13">
        <f>SUM(AE410:AF410)</f>
        <v>20</v>
      </c>
      <c r="AH410" s="27">
        <v>6</v>
      </c>
      <c r="AI410" s="27">
        <v>8</v>
      </c>
      <c r="AJ410" s="13">
        <f>SUM(AH410:AI410)</f>
        <v>14</v>
      </c>
      <c r="AK410" s="27">
        <v>5</v>
      </c>
      <c r="AL410" s="27">
        <v>4</v>
      </c>
      <c r="AM410" s="13">
        <f>SUM(AK410:AL410)</f>
        <v>9</v>
      </c>
      <c r="AN410" s="54"/>
      <c r="AO410" s="54"/>
      <c r="AP410" s="55"/>
      <c r="AQ410" s="49"/>
      <c r="AR410" s="49"/>
      <c r="AS410" s="49"/>
      <c r="AT410" s="49"/>
      <c r="AU410" s="59" t="str">
        <f t="shared" ref="AU410" si="120">IF(AN412="0","راسب","ناجح")</f>
        <v>راسب</v>
      </c>
      <c r="AV410" s="46" t="str">
        <f t="shared" si="119"/>
        <v>له دور ثانٍ في :  رياضيات،</v>
      </c>
    </row>
    <row r="411" spans="2:48" ht="28.5" customHeight="1" thickBot="1">
      <c r="B411" s="48"/>
      <c r="C411" s="94"/>
      <c r="D411" s="51"/>
      <c r="E411" s="94"/>
      <c r="F411" s="11" t="s">
        <v>31</v>
      </c>
      <c r="G411" s="27">
        <v>16</v>
      </c>
      <c r="H411" s="27">
        <v>58</v>
      </c>
      <c r="I411" s="13">
        <f>SUM(G411:H411)</f>
        <v>74</v>
      </c>
      <c r="J411" s="27">
        <v>20</v>
      </c>
      <c r="K411" s="27">
        <v>29</v>
      </c>
      <c r="L411" s="13">
        <f>SUM(J411:K411)</f>
        <v>49</v>
      </c>
      <c r="M411" s="27">
        <v>15</v>
      </c>
      <c r="N411" s="27">
        <v>18</v>
      </c>
      <c r="O411" s="13">
        <f>SUM(M411:N411)</f>
        <v>33</v>
      </c>
      <c r="P411" s="27">
        <v>20</v>
      </c>
      <c r="Q411" s="27">
        <v>10</v>
      </c>
      <c r="R411" s="13">
        <f>SUM(P411:Q411)</f>
        <v>30</v>
      </c>
      <c r="S411" s="27">
        <v>16</v>
      </c>
      <c r="T411" s="27">
        <v>21</v>
      </c>
      <c r="U411" s="13">
        <f>SUM(S411:T411)</f>
        <v>37</v>
      </c>
      <c r="V411" s="27">
        <v>17</v>
      </c>
      <c r="W411" s="27">
        <v>19</v>
      </c>
      <c r="X411" s="13">
        <f>SUM(V411:W411)</f>
        <v>36</v>
      </c>
      <c r="Y411" s="27">
        <v>9</v>
      </c>
      <c r="Z411" s="27">
        <v>24</v>
      </c>
      <c r="AA411" s="13">
        <f>SUM(Y411:Z411)</f>
        <v>33</v>
      </c>
      <c r="AB411" s="27">
        <v>14</v>
      </c>
      <c r="AC411" s="27">
        <v>18</v>
      </c>
      <c r="AD411" s="13">
        <f>SUM(AB411:AC411)</f>
        <v>32</v>
      </c>
      <c r="AE411" s="27">
        <v>12</v>
      </c>
      <c r="AF411" s="27">
        <v>14</v>
      </c>
      <c r="AG411" s="13">
        <f>SUM(AE411:AF411)</f>
        <v>26</v>
      </c>
      <c r="AH411" s="27">
        <v>10</v>
      </c>
      <c r="AI411" s="27">
        <v>16</v>
      </c>
      <c r="AJ411" s="13">
        <f>SUM(AH411:AI411)</f>
        <v>26</v>
      </c>
      <c r="AK411" s="27">
        <v>3</v>
      </c>
      <c r="AL411" s="27">
        <v>8</v>
      </c>
      <c r="AM411" s="13">
        <f>SUM(AK411:AL411)</f>
        <v>11</v>
      </c>
      <c r="AN411" s="54"/>
      <c r="AO411" s="54"/>
      <c r="AP411" s="56"/>
      <c r="AQ411" s="49"/>
      <c r="AR411" s="49"/>
      <c r="AS411" s="49"/>
      <c r="AT411" s="49"/>
      <c r="AU411" s="60"/>
      <c r="AV411" s="46"/>
    </row>
    <row r="412" spans="2:48" ht="36" customHeight="1" thickBot="1">
      <c r="B412" s="48"/>
      <c r="C412" s="94"/>
      <c r="D412" s="51"/>
      <c r="E412" s="94"/>
      <c r="F412" s="14" t="s">
        <v>32</v>
      </c>
      <c r="G412" s="13">
        <f>SUM(G410:G411)</f>
        <v>30</v>
      </c>
      <c r="H412" s="13">
        <f>IF(SUM(H410:H411)&lt;38,SUM(H410:H411),SUM(H410:H411))</f>
        <v>106</v>
      </c>
      <c r="I412" s="13">
        <f>IF(SUM(G412:H412)&lt;100,SUM(G412:H412),SUM(G412:H412))</f>
        <v>136</v>
      </c>
      <c r="J412" s="13">
        <f>SUM(J410:J411)</f>
        <v>46</v>
      </c>
      <c r="K412" s="13">
        <f>IF(SUM(K410:K411)&lt;38,SUM(K410:K411),SUM(K410:K411))</f>
        <v>59</v>
      </c>
      <c r="L412" s="13">
        <f>IF(SUM(J412:K412)&lt;100,SUM(J412:K412),SUM(J412:K412))</f>
        <v>105</v>
      </c>
      <c r="M412" s="13">
        <f>SUM(M410:M411)</f>
        <v>23</v>
      </c>
      <c r="N412" s="13">
        <f>IF(SUM(N410:N411)&lt;38,SUM(N410:N411),SUM(N410:N411))</f>
        <v>38</v>
      </c>
      <c r="O412" s="13"/>
      <c r="P412" s="13">
        <f>SUM(P410:P411)</f>
        <v>39</v>
      </c>
      <c r="Q412" s="13">
        <f>IF(SUM(Q410:Q411)&lt;38,SUM(Q410:Q411),SUM(Q410:Q411))</f>
        <v>29</v>
      </c>
      <c r="R412" s="13">
        <f>IF(SUM(P412:Q412)&lt;80,SUM(P412:Q412),SUM(P412:Q412))</f>
        <v>68</v>
      </c>
      <c r="S412" s="13">
        <f>SUM(S410:S411)</f>
        <v>32</v>
      </c>
      <c r="T412" s="13">
        <f>IF(SUM(T410:T411)&lt;38,SUM(T410:T411),SUM(T410:T411))</f>
        <v>32</v>
      </c>
      <c r="U412" s="13">
        <f>IF(SUM(S412:T412)&lt;80,SUM(S412:T412),SUM(S412:T412))</f>
        <v>64</v>
      </c>
      <c r="V412" s="13">
        <f>SUM(V410:V411)</f>
        <v>33</v>
      </c>
      <c r="W412" s="13">
        <f>IF(SUM(W410:W411)&lt;38,SUM(W410:W411),SUM(W410:W411))</f>
        <v>33</v>
      </c>
      <c r="X412" s="13">
        <f>IF(SUM(V412:W412)&lt;80,SUM(V412:W412),SUM(V412:W412))</f>
        <v>66</v>
      </c>
      <c r="Y412" s="13">
        <f>SUM(Y410:Y411)</f>
        <v>15</v>
      </c>
      <c r="Z412" s="13">
        <f>IF(SUM(Z410:Z411)&lt;19,SUM(Z410:Z411),SUM(Z410:Z411))</f>
        <v>42</v>
      </c>
      <c r="AA412" s="13">
        <f>IF(SUM(Y412:Z412)&lt;40,SUM(Y412:Z412),SUM(Y412:Z412))</f>
        <v>57</v>
      </c>
      <c r="AB412" s="13">
        <f>SUM(AB410:AB411)</f>
        <v>28</v>
      </c>
      <c r="AC412" s="13">
        <f>IF(SUM(AC410:AC411)&lt;19,SUM(AC410:AC411),SUM(AC410:AC411))</f>
        <v>29</v>
      </c>
      <c r="AD412" s="13">
        <f>IF(SUM(AB412:AC412)&lt;40,SUM(AB412:AC412),SUM(AB412:AC412))</f>
        <v>57</v>
      </c>
      <c r="AE412" s="13">
        <f>SUM(AE410:AE411)</f>
        <v>18</v>
      </c>
      <c r="AF412" s="13">
        <f>IF(SUM(AF410:AF411)&lt;19,SUM(AF410:AF411),SUM(AF410:AF411))</f>
        <v>28</v>
      </c>
      <c r="AG412" s="13">
        <f>IF(SUM(AE412:AF412)&lt;40,SUM(AE412:AF412),SUM(AE412:AF412))</f>
        <v>46</v>
      </c>
      <c r="AH412" s="13">
        <f>SUM(AH410:AH411)</f>
        <v>16</v>
      </c>
      <c r="AI412" s="13">
        <f>IF(SUM(AI410:AI411)&lt;19,SUM(AI410:AI411),SUM(AI410:AI411))</f>
        <v>24</v>
      </c>
      <c r="AJ412" s="13">
        <f>IF(SUM(AH412:AI412)&lt;40,SUM(AH412:AI412),SUM(AH412:AI412))</f>
        <v>40</v>
      </c>
      <c r="AK412" s="13">
        <f>SUM(AK410:AK411)</f>
        <v>8</v>
      </c>
      <c r="AL412" s="13">
        <f>IF(SUM(AL410:AL411)&lt;9,SUM(AL410:AL411),SUM(AL410:AL411))</f>
        <v>12</v>
      </c>
      <c r="AM412" s="13">
        <f>IF(SUM(AK412:AL412)&lt;20,SUM(AK412:AL412),SUM(AK412:AL412))</f>
        <v>20</v>
      </c>
      <c r="AN412" s="15" t="str">
        <f>IF(OR(I412&lt;100,L412&lt;100,O412&lt;100,R412&lt;60,U412&lt;60,X412&lt;60,AA412&lt;40,AD412&lt;40,AG412&lt;40,AJ412&lt;40,AM412&lt;20),"0",SUM(AA412,AD412,X412,U412,R412,O412,L412,I412,AG412,AJ412,AM412))</f>
        <v>0</v>
      </c>
      <c r="AO412" s="15">
        <f>AN412/1320*100</f>
        <v>0</v>
      </c>
      <c r="AP412" s="15" t="str">
        <f>IF(AO412&lt;50,"   ",IF(AO412&lt;65,"مقبول",IF(AO412&lt;75,"جيد",IF(AO412&lt;85,"جيدجداً",IF(AO412&lt;=100,"ممتاز","خطا")))))</f>
        <v xml:space="preserve">   </v>
      </c>
      <c r="AQ412" s="49"/>
      <c r="AR412" s="49"/>
      <c r="AS412" s="49"/>
      <c r="AT412" s="49"/>
      <c r="AU412" s="61"/>
      <c r="AV412" s="46"/>
    </row>
    <row r="413" spans="2:48" ht="28.5" customHeight="1" thickBot="1">
      <c r="B413" s="48">
        <v>94</v>
      </c>
      <c r="C413" s="93">
        <v>703</v>
      </c>
      <c r="D413" s="50" t="s">
        <v>42</v>
      </c>
      <c r="E413" s="93">
        <v>305</v>
      </c>
      <c r="F413" s="11" t="s">
        <v>30</v>
      </c>
      <c r="G413" s="27">
        <v>26</v>
      </c>
      <c r="H413" s="27">
        <v>49</v>
      </c>
      <c r="I413" s="13">
        <f>SUM(G413:H413)</f>
        <v>75</v>
      </c>
      <c r="J413" s="27">
        <v>29</v>
      </c>
      <c r="K413" s="27">
        <v>28</v>
      </c>
      <c r="L413" s="13">
        <f>SUM(J413:K413)</f>
        <v>57</v>
      </c>
      <c r="M413" s="27">
        <v>15</v>
      </c>
      <c r="N413" s="27">
        <v>30</v>
      </c>
      <c r="O413" s="13">
        <f>SUM(M413:N413)</f>
        <v>45</v>
      </c>
      <c r="P413" s="27">
        <v>17</v>
      </c>
      <c r="Q413" s="27">
        <v>13</v>
      </c>
      <c r="R413" s="13">
        <f>SUM(P413:Q413)</f>
        <v>30</v>
      </c>
      <c r="S413" s="27">
        <v>16</v>
      </c>
      <c r="T413" s="27">
        <v>18</v>
      </c>
      <c r="U413" s="13">
        <f>SUM(S413:T413)</f>
        <v>34</v>
      </c>
      <c r="V413" s="27">
        <v>19</v>
      </c>
      <c r="W413" s="27">
        <v>30</v>
      </c>
      <c r="X413" s="13">
        <f>SUM(V413:W413)</f>
        <v>49</v>
      </c>
      <c r="Y413" s="27">
        <v>6</v>
      </c>
      <c r="Z413" s="27">
        <v>20</v>
      </c>
      <c r="AA413" s="13">
        <f>SUM(Y413:Z413)</f>
        <v>26</v>
      </c>
      <c r="AB413" s="27">
        <v>16</v>
      </c>
      <c r="AC413" s="27">
        <v>14</v>
      </c>
      <c r="AD413" s="13">
        <f>SUM(AB413:AC413)</f>
        <v>30</v>
      </c>
      <c r="AE413" s="27">
        <v>11</v>
      </c>
      <c r="AF413" s="27">
        <v>9</v>
      </c>
      <c r="AG413" s="13">
        <f>SUM(AE413:AF413)</f>
        <v>20</v>
      </c>
      <c r="AH413" s="27">
        <v>9</v>
      </c>
      <c r="AI413" s="27">
        <v>9</v>
      </c>
      <c r="AJ413" s="13">
        <f>SUM(AH413:AI413)</f>
        <v>18</v>
      </c>
      <c r="AK413" s="27">
        <v>6</v>
      </c>
      <c r="AL413" s="27">
        <v>7</v>
      </c>
      <c r="AM413" s="13">
        <f>SUM(AK413:AL413)</f>
        <v>13</v>
      </c>
      <c r="AN413" s="54"/>
      <c r="AO413" s="54"/>
      <c r="AP413" s="55"/>
      <c r="AQ413" s="49"/>
      <c r="AR413" s="49"/>
      <c r="AS413" s="49"/>
      <c r="AT413" s="49"/>
      <c r="AU413" s="59" t="str">
        <f t="shared" ref="AU413" si="121">IF(AN415="0","راسب","ناجح")</f>
        <v>ناجح</v>
      </c>
      <c r="AV413" s="46" t="str">
        <f t="shared" ref="AV413:AV416" si="122">IF(AN415="0","له دور ثانٍ في : ","ناجح")&amp;IF(COUNTIF(H415,"&lt;56")+COUNTIF(I415,"&lt;100")=0,,"عربي،")&amp;IF(COUNTIF(K415,"&lt;56")+COUNTIF(L415,"&lt;100")=0,,"إنجليزي،")&amp;IF(COUNTIF(N415,"&lt;56")+COUNTIF(O415,"&lt;100")=0,," رياضيات،")&amp;IF(COUNTIF(Q415,"&lt;29")+COUNTIF(R415,"&lt;60")=0,,"فيزياء ،")&amp;IF(COUNTIF(T415,"&lt;29")+COUNTIF(U415,"&lt;60")=0,,"كيمياء،")&amp;IF(COUNTIF(W415,"&lt;29")+COUNTIF(X415,"&lt;60")=0,,"أحياء،")&amp;IF(COUNTIF(Z415,"&lt;22")+COUNTIF(AA415,"&lt;40")=0,,"دين، ")&amp;IF(COUNTIF(AC415,"&lt;19")+COUNTIF(AD415,"&lt;40")=0,,"حاسوب،
")&amp;IF(COUNTIF(AF415,"&lt;22")+COUNTIF(AG415,"&lt;40")=0,,"تاريخ ،")&amp;IF(COUNTIF(AI415,"&lt;22")+COUNTIF(AJ415,"&lt;40")=0,,"جغرافيا،")&amp;IF(COUNTIF(AL415,"&lt;11")+COUNTIF(AM415,"&lt;20")=0,,"أساسيات الحياة الاجتماعية، ")</f>
        <v>ناجح</v>
      </c>
    </row>
    <row r="414" spans="2:48" ht="28.5" customHeight="1" thickBot="1">
      <c r="B414" s="48"/>
      <c r="C414" s="94"/>
      <c r="D414" s="51"/>
      <c r="E414" s="94"/>
      <c r="F414" s="11" t="s">
        <v>31</v>
      </c>
      <c r="G414" s="27">
        <v>27</v>
      </c>
      <c r="H414" s="27">
        <v>61</v>
      </c>
      <c r="I414" s="13">
        <f>SUM(G414:H414)</f>
        <v>88</v>
      </c>
      <c r="J414" s="27">
        <v>28</v>
      </c>
      <c r="K414" s="27">
        <v>28</v>
      </c>
      <c r="L414" s="13">
        <f>SUM(J414:K414)</f>
        <v>56</v>
      </c>
      <c r="M414" s="27">
        <v>18</v>
      </c>
      <c r="N414" s="27">
        <v>37</v>
      </c>
      <c r="O414" s="13">
        <f>SUM(M414:N414)</f>
        <v>55</v>
      </c>
      <c r="P414" s="27">
        <v>14</v>
      </c>
      <c r="Q414" s="27">
        <v>16</v>
      </c>
      <c r="R414" s="13">
        <f>SUM(P414:Q414)</f>
        <v>30</v>
      </c>
      <c r="S414" s="27">
        <v>18</v>
      </c>
      <c r="T414" s="27">
        <v>14</v>
      </c>
      <c r="U414" s="13">
        <f>SUM(S414:T414)</f>
        <v>32</v>
      </c>
      <c r="V414" s="27">
        <v>16</v>
      </c>
      <c r="W414" s="27">
        <v>19</v>
      </c>
      <c r="X414" s="13">
        <f>SUM(V414:W414)</f>
        <v>35</v>
      </c>
      <c r="Y414" s="27">
        <v>6</v>
      </c>
      <c r="Z414" s="27">
        <v>21</v>
      </c>
      <c r="AA414" s="13">
        <f>SUM(Y414:Z414)</f>
        <v>27</v>
      </c>
      <c r="AB414" s="27">
        <v>12</v>
      </c>
      <c r="AC414" s="27">
        <v>17</v>
      </c>
      <c r="AD414" s="13">
        <f>SUM(AB414:AC414)</f>
        <v>29</v>
      </c>
      <c r="AE414" s="27">
        <v>11</v>
      </c>
      <c r="AF414" s="27">
        <v>18</v>
      </c>
      <c r="AG414" s="13">
        <f>SUM(AE414:AF414)</f>
        <v>29</v>
      </c>
      <c r="AH414" s="27">
        <v>9</v>
      </c>
      <c r="AI414" s="27">
        <v>16</v>
      </c>
      <c r="AJ414" s="13">
        <f>SUM(AH414:AI414)</f>
        <v>25</v>
      </c>
      <c r="AK414" s="27">
        <v>5</v>
      </c>
      <c r="AL414" s="27">
        <v>4</v>
      </c>
      <c r="AM414" s="13">
        <f>SUM(AK414:AL414)</f>
        <v>9</v>
      </c>
      <c r="AN414" s="54"/>
      <c r="AO414" s="54"/>
      <c r="AP414" s="56"/>
      <c r="AQ414" s="49"/>
      <c r="AR414" s="49"/>
      <c r="AS414" s="49"/>
      <c r="AT414" s="49"/>
      <c r="AU414" s="60"/>
      <c r="AV414" s="46"/>
    </row>
    <row r="415" spans="2:48" ht="36" customHeight="1" thickBot="1">
      <c r="B415" s="48"/>
      <c r="C415" s="94"/>
      <c r="D415" s="51"/>
      <c r="E415" s="94"/>
      <c r="F415" s="14" t="s">
        <v>32</v>
      </c>
      <c r="G415" s="13">
        <f>SUM(G413:G414)</f>
        <v>53</v>
      </c>
      <c r="H415" s="13">
        <f>IF(SUM(H413:H414)&lt;38,SUM(H413:H414),SUM(H413:H414))</f>
        <v>110</v>
      </c>
      <c r="I415" s="13">
        <f>IF(SUM(G415:H415)&lt;100,SUM(G415:H415),SUM(G415:H415))</f>
        <v>163</v>
      </c>
      <c r="J415" s="13">
        <f>SUM(J413:J414)</f>
        <v>57</v>
      </c>
      <c r="K415" s="13">
        <f>IF(SUM(K413:K414)&lt;38,SUM(K413:K414),SUM(K413:K414))</f>
        <v>56</v>
      </c>
      <c r="L415" s="13">
        <f>IF(SUM(J415:K415)&lt;100,SUM(J415:K415),SUM(J415:K415))</f>
        <v>113</v>
      </c>
      <c r="M415" s="13">
        <f>SUM(M413:M414)</f>
        <v>33</v>
      </c>
      <c r="N415" s="13">
        <f>IF(SUM(N413:N414)&lt;38,SUM(N413:N414),SUM(N413:N414))</f>
        <v>67</v>
      </c>
      <c r="O415" s="13">
        <f>IF(SUM(M415:N415)&lt;100,SUM(M415:N415),SUM(M415:N415))</f>
        <v>100</v>
      </c>
      <c r="P415" s="13">
        <f>SUM(P413:P414)</f>
        <v>31</v>
      </c>
      <c r="Q415" s="13">
        <f>IF(SUM(Q413:Q414)&lt;38,SUM(Q413:Q414),SUM(Q413:Q414))</f>
        <v>29</v>
      </c>
      <c r="R415" s="13">
        <f>IF(SUM(P415:Q415)&lt;80,SUM(P415:Q415),SUM(P415:Q415))</f>
        <v>60</v>
      </c>
      <c r="S415" s="13">
        <f>SUM(S413:S414)</f>
        <v>34</v>
      </c>
      <c r="T415" s="13">
        <f>IF(SUM(T413:T414)&lt;38,SUM(T413:T414),SUM(T413:T414))</f>
        <v>32</v>
      </c>
      <c r="U415" s="13">
        <f>IF(SUM(S415:T415)&lt;80,SUM(S415:T415),SUM(S415:T415))</f>
        <v>66</v>
      </c>
      <c r="V415" s="13">
        <f>SUM(V413:V414)</f>
        <v>35</v>
      </c>
      <c r="W415" s="13">
        <f>IF(SUM(W413:W414)&lt;38,SUM(W413:W414),SUM(W413:W414))</f>
        <v>49</v>
      </c>
      <c r="X415" s="13">
        <f>IF(SUM(V415:W415)&lt;80,SUM(V415:W415),SUM(V415:W415))</f>
        <v>84</v>
      </c>
      <c r="Y415" s="13">
        <f>SUM(Y413:Y414)</f>
        <v>12</v>
      </c>
      <c r="Z415" s="13">
        <f>IF(SUM(Z413:Z414)&lt;19,SUM(Z413:Z414),SUM(Z413:Z414))</f>
        <v>41</v>
      </c>
      <c r="AA415" s="13">
        <f>IF(SUM(Y415:Z415)&lt;40,SUM(Y415:Z415),SUM(Y415:Z415))</f>
        <v>53</v>
      </c>
      <c r="AB415" s="13">
        <f>SUM(AB413:AB414)</f>
        <v>28</v>
      </c>
      <c r="AC415" s="13">
        <f>IF(SUM(AC413:AC414)&lt;19,SUM(AC413:AC414),SUM(AC413:AC414))</f>
        <v>31</v>
      </c>
      <c r="AD415" s="13">
        <f>IF(SUM(AB415:AC415)&lt;40,SUM(AB415:AC415),SUM(AB415:AC415))</f>
        <v>59</v>
      </c>
      <c r="AE415" s="13">
        <f>SUM(AE413:AE414)</f>
        <v>22</v>
      </c>
      <c r="AF415" s="13">
        <f>IF(SUM(AF413:AF414)&lt;19,SUM(AF413:AF414),SUM(AF413:AF414))</f>
        <v>27</v>
      </c>
      <c r="AG415" s="13">
        <f>IF(SUM(AE415:AF415)&lt;40,SUM(AE415:AF415),SUM(AE415:AF415))</f>
        <v>49</v>
      </c>
      <c r="AH415" s="13">
        <f>SUM(AH413:AH414)</f>
        <v>18</v>
      </c>
      <c r="AI415" s="13">
        <f>IF(SUM(AI413:AI414)&lt;19,SUM(AI413:AI414),SUM(AI413:AI414))</f>
        <v>25</v>
      </c>
      <c r="AJ415" s="13">
        <f>IF(SUM(AH415:AI415)&lt;40,SUM(AH415:AI415),SUM(AH415:AI415))</f>
        <v>43</v>
      </c>
      <c r="AK415" s="13">
        <f>SUM(AK413:AK414)</f>
        <v>11</v>
      </c>
      <c r="AL415" s="13">
        <f>IF(SUM(AL413:AL414)&lt;9,SUM(AL413:AL414),SUM(AL413:AL414))</f>
        <v>11</v>
      </c>
      <c r="AM415" s="13">
        <f>IF(SUM(AK415:AL415)&lt;20,SUM(AK415:AL415),SUM(AK415:AL415))</f>
        <v>22</v>
      </c>
      <c r="AN415" s="15">
        <f>IF(OR(I415&lt;100,L415&lt;100,O415&lt;100,R415&lt;60,U415&lt;60,X415&lt;60,AA415&lt;40,AD415&lt;40,AG415&lt;40,AJ415&lt;40,AM415&lt;20),"0",SUM(AA415,AD415,X415,U415,R415,O415,L415,I415,AG415,AJ415,AM415))</f>
        <v>812</v>
      </c>
      <c r="AO415" s="15">
        <f>AN415/1320*100</f>
        <v>61.515151515151508</v>
      </c>
      <c r="AP415" s="15" t="str">
        <f>IF(AO415&lt;50,"   ",IF(AO415&lt;65,"مقبول",IF(AO415&lt;75,"جيد",IF(AO415&lt;85,"جيدجداً",IF(AO415&lt;=100,"ممتاز","خطا")))))</f>
        <v>مقبول</v>
      </c>
      <c r="AQ415" s="49"/>
      <c r="AR415" s="49"/>
      <c r="AS415" s="49"/>
      <c r="AT415" s="49"/>
      <c r="AU415" s="61"/>
      <c r="AV415" s="46"/>
    </row>
    <row r="416" spans="2:48" ht="28.5" customHeight="1" thickBot="1">
      <c r="B416" s="48">
        <v>95</v>
      </c>
      <c r="C416" s="93">
        <v>704</v>
      </c>
      <c r="D416" s="50" t="s">
        <v>43</v>
      </c>
      <c r="E416" s="93">
        <v>306</v>
      </c>
      <c r="F416" s="11" t="s">
        <v>30</v>
      </c>
      <c r="G416" s="27">
        <v>8</v>
      </c>
      <c r="H416" s="27">
        <v>12</v>
      </c>
      <c r="I416" s="13">
        <f>SUM(G416:H416)</f>
        <v>20</v>
      </c>
      <c r="J416" s="27">
        <v>9</v>
      </c>
      <c r="K416" s="27">
        <v>5</v>
      </c>
      <c r="L416" s="13">
        <f>SUM(J416:K416)</f>
        <v>14</v>
      </c>
      <c r="M416" s="27">
        <v>17</v>
      </c>
      <c r="N416" s="27">
        <v>0</v>
      </c>
      <c r="O416" s="13">
        <f>SUM(M416:N416)</f>
        <v>17</v>
      </c>
      <c r="P416" s="27">
        <v>11</v>
      </c>
      <c r="Q416" s="27">
        <v>8</v>
      </c>
      <c r="R416" s="13">
        <f>SUM(P416:Q416)</f>
        <v>19</v>
      </c>
      <c r="S416" s="27">
        <v>12</v>
      </c>
      <c r="T416" s="27">
        <v>20</v>
      </c>
      <c r="U416" s="13">
        <f>SUM(S416:T416)</f>
        <v>32</v>
      </c>
      <c r="V416" s="27">
        <v>18</v>
      </c>
      <c r="W416" s="27">
        <v>12</v>
      </c>
      <c r="X416" s="13">
        <f>SUM(V416:W416)</f>
        <v>30</v>
      </c>
      <c r="Y416" s="27">
        <v>5</v>
      </c>
      <c r="Z416" s="27">
        <v>9</v>
      </c>
      <c r="AA416" s="13">
        <f>SUM(Y416:Z416)</f>
        <v>14</v>
      </c>
      <c r="AB416" s="27">
        <v>12</v>
      </c>
      <c r="AC416" s="27">
        <v>14</v>
      </c>
      <c r="AD416" s="13">
        <f>SUM(AB416:AC416)</f>
        <v>26</v>
      </c>
      <c r="AE416" s="27">
        <v>4</v>
      </c>
      <c r="AF416" s="27">
        <v>5</v>
      </c>
      <c r="AG416" s="13">
        <f>SUM(AE416:AF416)</f>
        <v>9</v>
      </c>
      <c r="AH416" s="27">
        <v>6</v>
      </c>
      <c r="AI416" s="27">
        <v>10</v>
      </c>
      <c r="AJ416" s="13">
        <f>SUM(AH416:AI416)</f>
        <v>16</v>
      </c>
      <c r="AK416" s="27">
        <v>5</v>
      </c>
      <c r="AL416" s="27">
        <v>2</v>
      </c>
      <c r="AM416" s="13">
        <f>SUM(AK416:AL416)</f>
        <v>7</v>
      </c>
      <c r="AN416" s="54"/>
      <c r="AO416" s="54"/>
      <c r="AP416" s="55"/>
      <c r="AQ416" s="49"/>
      <c r="AR416" s="49"/>
      <c r="AS416" s="49"/>
      <c r="AT416" s="49"/>
      <c r="AU416" s="59" t="str">
        <f t="shared" ref="AU416" si="123">IF(AN418="0","راسب","ناجح")</f>
        <v>راسب</v>
      </c>
      <c r="AV416" s="46" t="str">
        <f t="shared" si="122"/>
        <v>له دور ثانٍ في : عربي،إنجليزي، رياضيات،فيزياء ،تاريخ ،جغرافيا،</v>
      </c>
    </row>
    <row r="417" spans="2:48" ht="28.5" customHeight="1" thickBot="1">
      <c r="B417" s="48"/>
      <c r="C417" s="94"/>
      <c r="D417" s="51"/>
      <c r="E417" s="94"/>
      <c r="F417" s="11" t="s">
        <v>31</v>
      </c>
      <c r="G417" s="27">
        <v>19</v>
      </c>
      <c r="H417" s="27">
        <v>16</v>
      </c>
      <c r="I417" s="13">
        <f>SUM(G417:H417)</f>
        <v>35</v>
      </c>
      <c r="J417" s="27">
        <v>18</v>
      </c>
      <c r="K417" s="27">
        <v>22</v>
      </c>
      <c r="L417" s="13">
        <f>SUM(J417:K417)</f>
        <v>40</v>
      </c>
      <c r="M417" s="27">
        <v>15</v>
      </c>
      <c r="N417" s="27">
        <v>2</v>
      </c>
      <c r="O417" s="13">
        <f>SUM(M417:N417)</f>
        <v>17</v>
      </c>
      <c r="P417" s="27">
        <v>14</v>
      </c>
      <c r="Q417" s="27">
        <v>18</v>
      </c>
      <c r="R417" s="13">
        <f>SUM(P417:Q417)</f>
        <v>32</v>
      </c>
      <c r="S417" s="27">
        <v>15</v>
      </c>
      <c r="T417" s="27">
        <v>13</v>
      </c>
      <c r="U417" s="13">
        <f>SUM(S417:T417)</f>
        <v>28</v>
      </c>
      <c r="V417" s="27">
        <v>16</v>
      </c>
      <c r="W417" s="27">
        <v>17</v>
      </c>
      <c r="X417" s="13">
        <f>SUM(V417:W417)</f>
        <v>33</v>
      </c>
      <c r="Y417" s="27">
        <v>1</v>
      </c>
      <c r="Z417" s="27">
        <v>25</v>
      </c>
      <c r="AA417" s="13">
        <f>SUM(Y417:Z417)</f>
        <v>26</v>
      </c>
      <c r="AB417" s="27">
        <v>7</v>
      </c>
      <c r="AC417" s="27">
        <v>8</v>
      </c>
      <c r="AD417" s="13">
        <f>SUM(AB417:AC417)</f>
        <v>15</v>
      </c>
      <c r="AE417" s="27">
        <v>4</v>
      </c>
      <c r="AF417" s="27">
        <v>3</v>
      </c>
      <c r="AG417" s="13">
        <f>SUM(AE417:AF417)</f>
        <v>7</v>
      </c>
      <c r="AH417" s="27">
        <v>6</v>
      </c>
      <c r="AI417" s="27">
        <v>4</v>
      </c>
      <c r="AJ417" s="13">
        <f>SUM(AH417:AI417)</f>
        <v>10</v>
      </c>
      <c r="AK417" s="27">
        <v>3</v>
      </c>
      <c r="AL417" s="27">
        <v>10</v>
      </c>
      <c r="AM417" s="13">
        <f>SUM(AK417:AL417)</f>
        <v>13</v>
      </c>
      <c r="AN417" s="54"/>
      <c r="AO417" s="54"/>
      <c r="AP417" s="56"/>
      <c r="AQ417" s="49"/>
      <c r="AR417" s="49"/>
      <c r="AS417" s="49"/>
      <c r="AT417" s="49"/>
      <c r="AU417" s="60"/>
      <c r="AV417" s="46"/>
    </row>
    <row r="418" spans="2:48" ht="36" customHeight="1" thickBot="1">
      <c r="B418" s="48"/>
      <c r="C418" s="94"/>
      <c r="D418" s="51"/>
      <c r="E418" s="94"/>
      <c r="F418" s="14" t="s">
        <v>32</v>
      </c>
      <c r="G418" s="13">
        <f>SUM(G416:G417)</f>
        <v>27</v>
      </c>
      <c r="H418" s="13">
        <f>IF(SUM(H416:H417)&lt;38,SUM(H416:H417),SUM(H416:H417))</f>
        <v>28</v>
      </c>
      <c r="I418" s="13"/>
      <c r="J418" s="13">
        <f>SUM(J416:J417)</f>
        <v>27</v>
      </c>
      <c r="K418" s="13">
        <f>IF(SUM(K416:K417)&lt;38,SUM(K416:K417),SUM(K416:K417))</f>
        <v>27</v>
      </c>
      <c r="L418" s="13"/>
      <c r="M418" s="13">
        <f>SUM(M416:M417)</f>
        <v>32</v>
      </c>
      <c r="N418" s="13">
        <f>IF(SUM(N416:N417)&lt;38,SUM(N416:N417),SUM(N416:N417))</f>
        <v>2</v>
      </c>
      <c r="O418" s="13"/>
      <c r="P418" s="13">
        <f>SUM(P416:P417)</f>
        <v>25</v>
      </c>
      <c r="Q418" s="13">
        <f>IF(SUM(Q416:Q417)&lt;38,SUM(Q416:Q417),SUM(Q416:Q417))</f>
        <v>26</v>
      </c>
      <c r="R418" s="13"/>
      <c r="S418" s="13">
        <f>SUM(S416:S417)</f>
        <v>27</v>
      </c>
      <c r="T418" s="13">
        <f>IF(SUM(T416:T417)&lt;38,SUM(T416:T417),SUM(T416:T417))</f>
        <v>33</v>
      </c>
      <c r="U418" s="13">
        <f>IF(SUM(S418:T418)&lt;80,SUM(S418:T418),SUM(S418:T418))</f>
        <v>60</v>
      </c>
      <c r="V418" s="13">
        <f>SUM(V416:V417)</f>
        <v>34</v>
      </c>
      <c r="W418" s="13">
        <f>IF(SUM(W416:W417)&lt;38,SUM(W416:W417),SUM(W416:W417))</f>
        <v>29</v>
      </c>
      <c r="X418" s="13">
        <f>IF(SUM(V418:W418)&lt;80,SUM(V418:W418),SUM(V418:W418))</f>
        <v>63</v>
      </c>
      <c r="Y418" s="13">
        <f>SUM(Y416:Y417)</f>
        <v>6</v>
      </c>
      <c r="Z418" s="13">
        <f>IF(SUM(Z416:Z417)&lt;19,SUM(Z416:Z417),SUM(Z416:Z417))</f>
        <v>34</v>
      </c>
      <c r="AA418" s="13">
        <f>IF(SUM(Y418:Z418)&lt;40,SUM(Y418:Z418),SUM(Y418:Z418))</f>
        <v>40</v>
      </c>
      <c r="AB418" s="13">
        <f>SUM(AB416:AB417)</f>
        <v>19</v>
      </c>
      <c r="AC418" s="13">
        <f>IF(SUM(AC416:AC417)&lt;19,SUM(AC416:AC417),SUM(AC416:AC417))</f>
        <v>22</v>
      </c>
      <c r="AD418" s="13">
        <f>IF(SUM(AB418:AC418)&lt;40,SUM(AB418:AC418),SUM(AB418:AC418))</f>
        <v>41</v>
      </c>
      <c r="AE418" s="13">
        <f>SUM(AE416:AE417)</f>
        <v>8</v>
      </c>
      <c r="AF418" s="13">
        <f>IF(SUM(AF416:AF417)&lt;19,SUM(AF416:AF417),SUM(AF416:AF417))</f>
        <v>8</v>
      </c>
      <c r="AG418" s="13"/>
      <c r="AH418" s="13">
        <f>SUM(AH416:AH417)</f>
        <v>12</v>
      </c>
      <c r="AI418" s="13">
        <f>IF(SUM(AI416:AI417)&lt;19,SUM(AI416:AI417),SUM(AI416:AI417))</f>
        <v>14</v>
      </c>
      <c r="AJ418" s="13"/>
      <c r="AK418" s="13">
        <f>SUM(AK416:AK417)</f>
        <v>8</v>
      </c>
      <c r="AL418" s="13">
        <f>IF(SUM(AL416:AL417)&lt;9,SUM(AL416:AL417),SUM(AL416:AL417))</f>
        <v>12</v>
      </c>
      <c r="AM418" s="13">
        <f>IF(SUM(AK418:AL418)&lt;20,SUM(AK418:AL418),SUM(AK418:AL418))</f>
        <v>20</v>
      </c>
      <c r="AN418" s="15" t="str">
        <f>IF(OR(I418&lt;100,L418&lt;100,O418&lt;100,R418&lt;60,U418&lt;60,X418&lt;60,AA418&lt;40,AD418&lt;40,AG418&lt;40,AJ418&lt;40,AM418&lt;20),"0",SUM(AA418,AD418,X418,U418,R418,O418,L418,I418,AG418,AJ418,AM418))</f>
        <v>0</v>
      </c>
      <c r="AO418" s="15">
        <f>AN418/1320*100</f>
        <v>0</v>
      </c>
      <c r="AP418" s="15" t="str">
        <f>IF(AO418&lt;50,"   ",IF(AO418&lt;65,"مقبول",IF(AO418&lt;75,"جيد",IF(AO418&lt;85,"جيدجداً",IF(AO418&lt;=100,"ممتاز","خطا")))))</f>
        <v xml:space="preserve">   </v>
      </c>
      <c r="AQ418" s="49"/>
      <c r="AR418" s="49"/>
      <c r="AS418" s="49"/>
      <c r="AT418" s="49"/>
      <c r="AU418" s="61"/>
      <c r="AV418" s="46"/>
    </row>
    <row r="419" spans="2:48" ht="28.5" customHeight="1" thickBot="1">
      <c r="B419" s="48">
        <v>96</v>
      </c>
      <c r="C419" s="93">
        <v>705</v>
      </c>
      <c r="D419" s="50" t="s">
        <v>44</v>
      </c>
      <c r="E419" s="93">
        <v>307</v>
      </c>
      <c r="F419" s="11" t="s">
        <v>30</v>
      </c>
      <c r="G419" s="27">
        <v>26</v>
      </c>
      <c r="H419" s="27">
        <v>54</v>
      </c>
      <c r="I419" s="13">
        <f>SUM(G419:H419)</f>
        <v>80</v>
      </c>
      <c r="J419" s="27">
        <v>29</v>
      </c>
      <c r="K419" s="27">
        <v>42</v>
      </c>
      <c r="L419" s="13">
        <f>SUM(J419:K419)</f>
        <v>71</v>
      </c>
      <c r="M419" s="27">
        <v>26</v>
      </c>
      <c r="N419" s="27">
        <v>47</v>
      </c>
      <c r="O419" s="13">
        <f>SUM(M419:N419)</f>
        <v>73</v>
      </c>
      <c r="P419" s="27">
        <v>20</v>
      </c>
      <c r="Q419" s="27">
        <v>25</v>
      </c>
      <c r="R419" s="13">
        <f>SUM(P419:Q419)</f>
        <v>45</v>
      </c>
      <c r="S419" s="27">
        <v>22</v>
      </c>
      <c r="T419" s="27">
        <v>29</v>
      </c>
      <c r="U419" s="13">
        <f>SUM(S419:T419)</f>
        <v>51</v>
      </c>
      <c r="V419" s="27">
        <v>17</v>
      </c>
      <c r="W419" s="27">
        <v>28</v>
      </c>
      <c r="X419" s="13">
        <f>SUM(V419:W419)</f>
        <v>45</v>
      </c>
      <c r="Y419" s="27">
        <v>10</v>
      </c>
      <c r="Z419" s="27">
        <v>24</v>
      </c>
      <c r="AA419" s="13">
        <f>SUM(Y419:Z419)</f>
        <v>34</v>
      </c>
      <c r="AB419" s="27">
        <v>10</v>
      </c>
      <c r="AC419" s="27">
        <v>23</v>
      </c>
      <c r="AD419" s="13">
        <f>SUM(AB419:AC419)</f>
        <v>33</v>
      </c>
      <c r="AE419" s="27">
        <v>10</v>
      </c>
      <c r="AF419" s="27">
        <v>13</v>
      </c>
      <c r="AG419" s="13">
        <f>SUM(AE419:AF419)</f>
        <v>23</v>
      </c>
      <c r="AH419" s="27">
        <v>9</v>
      </c>
      <c r="AI419" s="27">
        <v>24</v>
      </c>
      <c r="AJ419" s="13">
        <f>SUM(AH419:AI419)</f>
        <v>33</v>
      </c>
      <c r="AK419" s="27">
        <v>6</v>
      </c>
      <c r="AL419" s="27">
        <v>6</v>
      </c>
      <c r="AM419" s="13">
        <f>SUM(AK419:AL419)</f>
        <v>12</v>
      </c>
      <c r="AN419" s="54"/>
      <c r="AO419" s="54"/>
      <c r="AP419" s="55"/>
      <c r="AQ419" s="49"/>
      <c r="AR419" s="49"/>
      <c r="AS419" s="49"/>
      <c r="AT419" s="49"/>
      <c r="AU419" s="59" t="str">
        <f t="shared" ref="AU419" si="124">IF(AN421="0","راسب","ناجح")</f>
        <v>ناجح</v>
      </c>
      <c r="AV419" s="46" t="str">
        <f t="shared" ref="AV419:AV425" si="125">IF(AN421="0","له دور ثانٍ في : ","ناجح")&amp;IF(COUNTIF(H421,"&lt;56")+COUNTIF(I421,"&lt;100")=0,,"عربي،")&amp;IF(COUNTIF(K421,"&lt;56")+COUNTIF(L421,"&lt;100")=0,,"إنجليزي،")&amp;IF(COUNTIF(N421,"&lt;56")+COUNTIF(O421,"&lt;100")=0,," رياضيات،")&amp;IF(COUNTIF(Q421,"&lt;29")+COUNTIF(R421,"&lt;60")=0,,"فيزياء ،")&amp;IF(COUNTIF(T421,"&lt;29")+COUNTIF(U421,"&lt;60")=0,,"كيمياء،")&amp;IF(COUNTIF(W421,"&lt;29")+COUNTIF(X421,"&lt;60")=0,,"أحياء،")&amp;IF(COUNTIF(Z421,"&lt;22")+COUNTIF(AA421,"&lt;40")=0,,"دين، ")&amp;IF(COUNTIF(AC421,"&lt;19")+COUNTIF(AD421,"&lt;40")=0,,"حاسوب،
")&amp;IF(COUNTIF(AF421,"&lt;22")+COUNTIF(AG421,"&lt;40")=0,,"تاريخ ،")&amp;IF(COUNTIF(AI421,"&lt;22")+COUNTIF(AJ421,"&lt;40")=0,,"جغرافيا،")&amp;IF(COUNTIF(AL421,"&lt;11")+COUNTIF(AM421,"&lt;20")=0,,"أساسيات الحياة الاجتماعية، ")</f>
        <v>ناجح</v>
      </c>
    </row>
    <row r="420" spans="2:48" ht="28.5" customHeight="1" thickBot="1">
      <c r="B420" s="48"/>
      <c r="C420" s="94"/>
      <c r="D420" s="51"/>
      <c r="E420" s="94"/>
      <c r="F420" s="11" t="s">
        <v>31</v>
      </c>
      <c r="G420" s="27">
        <v>30</v>
      </c>
      <c r="H420" s="27">
        <v>50</v>
      </c>
      <c r="I420" s="13">
        <f>SUM(G420:H420)</f>
        <v>80</v>
      </c>
      <c r="J420" s="27">
        <v>28</v>
      </c>
      <c r="K420" s="27">
        <v>45</v>
      </c>
      <c r="L420" s="13">
        <f>SUM(J420:K420)</f>
        <v>73</v>
      </c>
      <c r="M420" s="27">
        <v>24</v>
      </c>
      <c r="N420" s="27">
        <v>43</v>
      </c>
      <c r="O420" s="13">
        <f>SUM(M420:N420)</f>
        <v>67</v>
      </c>
      <c r="P420" s="27">
        <v>20</v>
      </c>
      <c r="Q420" s="27">
        <v>24</v>
      </c>
      <c r="R420" s="13">
        <f>SUM(P420:Q420)</f>
        <v>44</v>
      </c>
      <c r="S420" s="27">
        <v>24</v>
      </c>
      <c r="T420" s="27">
        <v>32</v>
      </c>
      <c r="U420" s="13">
        <f>SUM(S420:T420)</f>
        <v>56</v>
      </c>
      <c r="V420" s="27">
        <v>19</v>
      </c>
      <c r="W420" s="27">
        <v>24</v>
      </c>
      <c r="X420" s="13">
        <f>SUM(V420:W420)</f>
        <v>43</v>
      </c>
      <c r="Y420" s="27">
        <v>10</v>
      </c>
      <c r="Z420" s="27">
        <v>18</v>
      </c>
      <c r="AA420" s="13">
        <f>SUM(Y420:Z420)</f>
        <v>28</v>
      </c>
      <c r="AB420" s="27">
        <v>10</v>
      </c>
      <c r="AC420" s="27">
        <v>20</v>
      </c>
      <c r="AD420" s="13">
        <f>SUM(AB420:AC420)</f>
        <v>30</v>
      </c>
      <c r="AE420" s="27">
        <v>11</v>
      </c>
      <c r="AF420" s="27">
        <v>23</v>
      </c>
      <c r="AG420" s="13">
        <f>SUM(AE420:AF420)</f>
        <v>34</v>
      </c>
      <c r="AH420" s="27">
        <v>10</v>
      </c>
      <c r="AI420" s="27">
        <v>20</v>
      </c>
      <c r="AJ420" s="13">
        <f>SUM(AH420:AI420)</f>
        <v>30</v>
      </c>
      <c r="AK420" s="27">
        <v>4</v>
      </c>
      <c r="AL420" s="27">
        <v>9</v>
      </c>
      <c r="AM420" s="13">
        <f>SUM(AK420:AL420)</f>
        <v>13</v>
      </c>
      <c r="AN420" s="54"/>
      <c r="AO420" s="54"/>
      <c r="AP420" s="56"/>
      <c r="AQ420" s="49"/>
      <c r="AR420" s="49"/>
      <c r="AS420" s="49"/>
      <c r="AT420" s="49"/>
      <c r="AU420" s="60"/>
      <c r="AV420" s="46"/>
    </row>
    <row r="421" spans="2:48" ht="36" customHeight="1" thickBot="1">
      <c r="B421" s="48"/>
      <c r="C421" s="94"/>
      <c r="D421" s="58"/>
      <c r="E421" s="94"/>
      <c r="F421" s="14" t="s">
        <v>32</v>
      </c>
      <c r="G421" s="13">
        <f>SUM(G419:G420)</f>
        <v>56</v>
      </c>
      <c r="H421" s="13">
        <f>IF(SUM(H419:H420)&lt;38,SUM(H419:H420),SUM(H419:H420))</f>
        <v>104</v>
      </c>
      <c r="I421" s="13">
        <f>IF(SUM(G421:H421)&lt;100,SUM(G421:H421),SUM(G421:H421))</f>
        <v>160</v>
      </c>
      <c r="J421" s="13">
        <f>SUM(J419:J420)</f>
        <v>57</v>
      </c>
      <c r="K421" s="13">
        <f>IF(SUM(K419:K420)&lt;38,SUM(K419:K420),SUM(K419:K420))</f>
        <v>87</v>
      </c>
      <c r="L421" s="13">
        <f>IF(SUM(J421:K421)&lt;100,SUM(J421:K421),SUM(J421:K421))</f>
        <v>144</v>
      </c>
      <c r="M421" s="13">
        <f>SUM(M419:M420)</f>
        <v>50</v>
      </c>
      <c r="N421" s="13">
        <f>IF(SUM(N419:N420)&lt;38,SUM(N419:N420),SUM(N419:N420))</f>
        <v>90</v>
      </c>
      <c r="O421" s="13">
        <f>IF(SUM(M421:N421)&lt;100,SUM(M421:N421),SUM(M421:N421))</f>
        <v>140</v>
      </c>
      <c r="P421" s="13">
        <f>SUM(P419:P420)</f>
        <v>40</v>
      </c>
      <c r="Q421" s="13">
        <f>IF(SUM(Q419:Q420)&lt;38,SUM(Q419:Q420),SUM(Q419:Q420))</f>
        <v>49</v>
      </c>
      <c r="R421" s="13">
        <f>IF(SUM(P421:Q421)&lt;80,SUM(P421:Q421),SUM(P421:Q421))</f>
        <v>89</v>
      </c>
      <c r="S421" s="13">
        <f>SUM(S419:S420)</f>
        <v>46</v>
      </c>
      <c r="T421" s="13">
        <f>IF(SUM(T419:T420)&lt;38,SUM(T419:T420),SUM(T419:T420))</f>
        <v>61</v>
      </c>
      <c r="U421" s="13">
        <f>IF(SUM(S421:T421)&lt;80,SUM(S421:T421),SUM(S421:T421))</f>
        <v>107</v>
      </c>
      <c r="V421" s="13">
        <f>SUM(V419:V420)</f>
        <v>36</v>
      </c>
      <c r="W421" s="13">
        <f>IF(SUM(W419:W420)&lt;38,SUM(W419:W420),SUM(W419:W420))</f>
        <v>52</v>
      </c>
      <c r="X421" s="13">
        <f>IF(SUM(V421:W421)&lt;80,SUM(V421:W421),SUM(V421:W421))</f>
        <v>88</v>
      </c>
      <c r="Y421" s="13">
        <f>SUM(Y419:Y420)</f>
        <v>20</v>
      </c>
      <c r="Z421" s="13">
        <f>IF(SUM(Z419:Z420)&lt;19,SUM(Z419:Z420),SUM(Z419:Z420))</f>
        <v>42</v>
      </c>
      <c r="AA421" s="13">
        <f>IF(SUM(Y421:Z421)&lt;40,SUM(Y421:Z421),SUM(Y421:Z421))</f>
        <v>62</v>
      </c>
      <c r="AB421" s="13">
        <f>SUM(AB419:AB420)</f>
        <v>20</v>
      </c>
      <c r="AC421" s="13">
        <f>IF(SUM(AC419:AC420)&lt;19,SUM(AC419:AC420),SUM(AC419:AC420))</f>
        <v>43</v>
      </c>
      <c r="AD421" s="13">
        <f>IF(SUM(AB421:AC421)&lt;40,SUM(AB421:AC421),SUM(AB421:AC421))</f>
        <v>63</v>
      </c>
      <c r="AE421" s="13">
        <f>SUM(AE419:AE420)</f>
        <v>21</v>
      </c>
      <c r="AF421" s="13">
        <f>IF(SUM(AF419:AF420)&lt;19,SUM(AF419:AF420),SUM(AF419:AF420))</f>
        <v>36</v>
      </c>
      <c r="AG421" s="13">
        <f>IF(SUM(AE421:AF421)&lt;40,SUM(AE421:AF421),SUM(AE421:AF421))</f>
        <v>57</v>
      </c>
      <c r="AH421" s="13">
        <f>SUM(AH419:AH420)</f>
        <v>19</v>
      </c>
      <c r="AI421" s="13">
        <f>IF(SUM(AI419:AI420)&lt;19,SUM(AI419:AI420),SUM(AI419:AI420))</f>
        <v>44</v>
      </c>
      <c r="AJ421" s="13">
        <f>IF(SUM(AH421:AI421)&lt;40,SUM(AH421:AI421),SUM(AH421:AI421))</f>
        <v>63</v>
      </c>
      <c r="AK421" s="13">
        <f>SUM(AK419:AK420)</f>
        <v>10</v>
      </c>
      <c r="AL421" s="13">
        <f>IF(SUM(AL419:AL420)&lt;9,SUM(AL419:AL420),SUM(AL419:AL420))</f>
        <v>15</v>
      </c>
      <c r="AM421" s="13">
        <f>IF(SUM(AK421:AL421)&lt;20,SUM(AK421:AL421),SUM(AK421:AL421))</f>
        <v>25</v>
      </c>
      <c r="AN421" s="15">
        <f>IF(OR(I421&lt;100,L421&lt;100,O421&lt;100,R421&lt;60,U421&lt;60,X421&lt;60,AA421&lt;40,AD421&lt;40,AG421&lt;40,AJ421&lt;40,AM421&lt;20),"0",SUM(AA421,AD421,X421,U421,R421,O421,L421,I421,AG421,AJ421,AM421))</f>
        <v>998</v>
      </c>
      <c r="AO421" s="15">
        <f>AN421/1320*100</f>
        <v>75.606060606060609</v>
      </c>
      <c r="AP421" s="15" t="str">
        <f>IF(AO421&lt;50,"   ",IF(AO421&lt;65,"مقبول",IF(AO421&lt;75,"جيد",IF(AO421&lt;85,"جيد جداً",IF(AO421&lt;=100,"ممتاز","خطا")))))</f>
        <v>جيد جداً</v>
      </c>
      <c r="AQ421" s="49"/>
      <c r="AR421" s="49"/>
      <c r="AS421" s="49"/>
      <c r="AT421" s="49"/>
      <c r="AU421" s="61"/>
      <c r="AV421" s="46"/>
    </row>
    <row r="422" spans="2:48" ht="28.5" customHeight="1" thickBot="1">
      <c r="B422" s="48">
        <v>97</v>
      </c>
      <c r="C422" s="93">
        <v>706</v>
      </c>
      <c r="D422" s="50" t="s">
        <v>45</v>
      </c>
      <c r="E422" s="93">
        <v>308</v>
      </c>
      <c r="F422" s="11" t="s">
        <v>30</v>
      </c>
      <c r="G422" s="27">
        <v>16</v>
      </c>
      <c r="H422" s="27">
        <v>54</v>
      </c>
      <c r="I422" s="13">
        <f>SUM(G422:H422)</f>
        <v>70</v>
      </c>
      <c r="J422" s="27">
        <v>26</v>
      </c>
      <c r="K422" s="27">
        <v>30</v>
      </c>
      <c r="L422" s="13">
        <f>SUM(J422:K422)</f>
        <v>56</v>
      </c>
      <c r="M422" s="27">
        <v>16</v>
      </c>
      <c r="N422" s="27">
        <v>17</v>
      </c>
      <c r="O422" s="13">
        <f>SUM(M422:N422)</f>
        <v>33</v>
      </c>
      <c r="P422" s="27">
        <v>18</v>
      </c>
      <c r="Q422" s="27">
        <v>12</v>
      </c>
      <c r="R422" s="13">
        <f>SUM(P422:Q422)</f>
        <v>30</v>
      </c>
      <c r="S422" s="27">
        <v>15</v>
      </c>
      <c r="T422" s="27">
        <v>11</v>
      </c>
      <c r="U422" s="13">
        <f>SUM(S422:T422)</f>
        <v>26</v>
      </c>
      <c r="V422" s="27">
        <v>14</v>
      </c>
      <c r="W422" s="27">
        <v>20</v>
      </c>
      <c r="X422" s="13">
        <f>SUM(V422:W422)</f>
        <v>34</v>
      </c>
      <c r="Y422" s="27">
        <v>7</v>
      </c>
      <c r="Z422" s="27">
        <v>18</v>
      </c>
      <c r="AA422" s="13">
        <f>SUM(Y422:Z422)</f>
        <v>25</v>
      </c>
      <c r="AB422" s="27">
        <v>13</v>
      </c>
      <c r="AC422" s="27">
        <v>10</v>
      </c>
      <c r="AD422" s="13">
        <f>SUM(AB422:AC422)</f>
        <v>23</v>
      </c>
      <c r="AE422" s="27">
        <v>7</v>
      </c>
      <c r="AF422" s="27">
        <v>6</v>
      </c>
      <c r="AG422" s="13">
        <f>SUM(AE422:AF422)</f>
        <v>13</v>
      </c>
      <c r="AH422" s="27">
        <v>7</v>
      </c>
      <c r="AI422" s="27">
        <v>9</v>
      </c>
      <c r="AJ422" s="13">
        <f>SUM(AH422:AI422)</f>
        <v>16</v>
      </c>
      <c r="AK422" s="27">
        <v>6</v>
      </c>
      <c r="AL422" s="27">
        <v>9</v>
      </c>
      <c r="AM422" s="13">
        <f>SUM(AK422:AL422)</f>
        <v>15</v>
      </c>
      <c r="AN422" s="54"/>
      <c r="AO422" s="54"/>
      <c r="AP422" s="55"/>
      <c r="AQ422" s="49"/>
      <c r="AR422" s="49"/>
      <c r="AS422" s="49"/>
      <c r="AT422" s="49"/>
      <c r="AU422" s="59" t="str">
        <f t="shared" ref="AU422" si="126">IF(AN424="0","راسب","ناجح")</f>
        <v>راسب</v>
      </c>
      <c r="AV422" s="46" t="str">
        <f t="shared" si="125"/>
        <v>له دور ثانٍ في :  رياضيات،</v>
      </c>
    </row>
    <row r="423" spans="2:48" ht="28.5" customHeight="1" thickBot="1">
      <c r="B423" s="48"/>
      <c r="C423" s="94"/>
      <c r="D423" s="51"/>
      <c r="E423" s="94"/>
      <c r="F423" s="11" t="s">
        <v>31</v>
      </c>
      <c r="G423" s="27">
        <v>21</v>
      </c>
      <c r="H423" s="27">
        <v>39</v>
      </c>
      <c r="I423" s="13">
        <f>SUM(G423:H423)</f>
        <v>60</v>
      </c>
      <c r="J423" s="27">
        <v>25</v>
      </c>
      <c r="K423" s="27">
        <v>29</v>
      </c>
      <c r="L423" s="13">
        <f>SUM(J423:K423)</f>
        <v>54</v>
      </c>
      <c r="M423" s="27">
        <v>19</v>
      </c>
      <c r="N423" s="27">
        <v>16</v>
      </c>
      <c r="O423" s="13">
        <f>SUM(M423:N423)</f>
        <v>35</v>
      </c>
      <c r="P423" s="27">
        <v>14</v>
      </c>
      <c r="Q423" s="27">
        <v>17</v>
      </c>
      <c r="R423" s="13">
        <f>SUM(P423:Q423)</f>
        <v>31</v>
      </c>
      <c r="S423" s="27">
        <v>13</v>
      </c>
      <c r="T423" s="27">
        <v>21</v>
      </c>
      <c r="U423" s="13">
        <f>SUM(S423:T423)</f>
        <v>34</v>
      </c>
      <c r="V423" s="27">
        <v>18</v>
      </c>
      <c r="W423" s="27">
        <v>16</v>
      </c>
      <c r="X423" s="13">
        <f>SUM(V423:W423)</f>
        <v>34</v>
      </c>
      <c r="Y423" s="27">
        <v>5</v>
      </c>
      <c r="Z423" s="27">
        <v>19</v>
      </c>
      <c r="AA423" s="13">
        <f>SUM(Y423:Z423)</f>
        <v>24</v>
      </c>
      <c r="AB423" s="27">
        <v>11</v>
      </c>
      <c r="AC423" s="27">
        <v>16</v>
      </c>
      <c r="AD423" s="13">
        <f>SUM(AB423:AC423)</f>
        <v>27</v>
      </c>
      <c r="AE423" s="27">
        <v>9</v>
      </c>
      <c r="AF423" s="27">
        <v>18</v>
      </c>
      <c r="AG423" s="13">
        <f>SUM(AE423:AF423)</f>
        <v>27</v>
      </c>
      <c r="AH423" s="27">
        <v>11</v>
      </c>
      <c r="AI423" s="27">
        <v>15</v>
      </c>
      <c r="AJ423" s="13">
        <f>SUM(AH423:AI423)</f>
        <v>26</v>
      </c>
      <c r="AK423" s="27">
        <v>3</v>
      </c>
      <c r="AL423" s="27">
        <v>5</v>
      </c>
      <c r="AM423" s="13">
        <f>SUM(AK423:AL423)</f>
        <v>8</v>
      </c>
      <c r="AN423" s="54"/>
      <c r="AO423" s="54"/>
      <c r="AP423" s="56"/>
      <c r="AQ423" s="49"/>
      <c r="AR423" s="49"/>
      <c r="AS423" s="49"/>
      <c r="AT423" s="49"/>
      <c r="AU423" s="60"/>
      <c r="AV423" s="46"/>
    </row>
    <row r="424" spans="2:48" ht="36" customHeight="1" thickBot="1">
      <c r="B424" s="48"/>
      <c r="C424" s="94"/>
      <c r="D424" s="53"/>
      <c r="E424" s="94"/>
      <c r="F424" s="14" t="s">
        <v>32</v>
      </c>
      <c r="G424" s="13">
        <f>SUM(G422:G423)</f>
        <v>37</v>
      </c>
      <c r="H424" s="13">
        <f>IF(SUM(H422:H423)&lt;38,SUM(H422:H423),SUM(H422:H423))</f>
        <v>93</v>
      </c>
      <c r="I424" s="13">
        <f>IF(SUM(G424:H424)&lt;100,SUM(G424:H424),SUM(G424:H424))</f>
        <v>130</v>
      </c>
      <c r="J424" s="13">
        <f>SUM(J422:J423)</f>
        <v>51</v>
      </c>
      <c r="K424" s="13">
        <f>IF(SUM(K422:K423)&lt;38,SUM(K422:K423),SUM(K422:K423))</f>
        <v>59</v>
      </c>
      <c r="L424" s="13">
        <f>IF(SUM(J424:K424)&lt;100,SUM(J424:K424),SUM(J424:K424))</f>
        <v>110</v>
      </c>
      <c r="M424" s="13">
        <f>SUM(M422:M423)</f>
        <v>35</v>
      </c>
      <c r="N424" s="13">
        <f>IF(SUM(N422:N423)&lt;38,SUM(N422:N423),SUM(N422:N423))</f>
        <v>33</v>
      </c>
      <c r="O424" s="13"/>
      <c r="P424" s="13">
        <f>SUM(P422:P423)</f>
        <v>32</v>
      </c>
      <c r="Q424" s="13">
        <f>IF(SUM(Q422:Q423)&lt;38,SUM(Q422:Q423),SUM(Q422:Q423))</f>
        <v>29</v>
      </c>
      <c r="R424" s="13">
        <f>IF(SUM(P424:Q424)&lt;80,SUM(P424:Q424),SUM(P424:Q424))</f>
        <v>61</v>
      </c>
      <c r="S424" s="13">
        <f>SUM(S422:S423)</f>
        <v>28</v>
      </c>
      <c r="T424" s="13">
        <f>IF(SUM(T422:T423)&lt;38,SUM(T422:T423),SUM(T422:T423))</f>
        <v>32</v>
      </c>
      <c r="U424" s="13">
        <f>IF(SUM(S424:T424)&lt;80,SUM(S424:T424),SUM(S424:T424))</f>
        <v>60</v>
      </c>
      <c r="V424" s="13">
        <f>SUM(V422:V423)</f>
        <v>32</v>
      </c>
      <c r="W424" s="13">
        <f>IF(SUM(W422:W423)&lt;38,SUM(W422:W423),SUM(W422:W423))</f>
        <v>36</v>
      </c>
      <c r="X424" s="13">
        <f>IF(SUM(V424:W424)&lt;80,SUM(V424:W424),SUM(V424:W424))</f>
        <v>68</v>
      </c>
      <c r="Y424" s="13">
        <f>SUM(Y422:Y423)</f>
        <v>12</v>
      </c>
      <c r="Z424" s="13">
        <f>IF(SUM(Z422:Z423)&lt;19,SUM(Z422:Z423),SUM(Z422:Z423))</f>
        <v>37</v>
      </c>
      <c r="AA424" s="13">
        <f>IF(SUM(Y424:Z424)&lt;40,SUM(Y424:Z424),SUM(Y424:Z424))</f>
        <v>49</v>
      </c>
      <c r="AB424" s="13">
        <f>SUM(AB422:AB423)</f>
        <v>24</v>
      </c>
      <c r="AC424" s="13">
        <f>IF(SUM(AC422:AC423)&lt;19,SUM(AC422:AC423),SUM(AC422:AC423))</f>
        <v>26</v>
      </c>
      <c r="AD424" s="13">
        <f>IF(SUM(AB424:AC424)&lt;40,SUM(AB424:AC424),SUM(AB424:AC424))</f>
        <v>50</v>
      </c>
      <c r="AE424" s="13">
        <f>SUM(AE422:AE423)</f>
        <v>16</v>
      </c>
      <c r="AF424" s="13">
        <f>IF(SUM(AF422:AF423)&lt;19,SUM(AF422:AF423),SUM(AF422:AF423))</f>
        <v>24</v>
      </c>
      <c r="AG424" s="13">
        <f>IF(SUM(AE424:AF424)&lt;40,SUM(AE424:AF424),SUM(AE424:AF424))</f>
        <v>40</v>
      </c>
      <c r="AH424" s="13">
        <f>SUM(AH422:AH423)</f>
        <v>18</v>
      </c>
      <c r="AI424" s="13">
        <f>IF(SUM(AI422:AI423)&lt;19,SUM(AI422:AI423),SUM(AI422:AI423))</f>
        <v>24</v>
      </c>
      <c r="AJ424" s="13">
        <f>IF(SUM(AH424:AI424)&lt;40,SUM(AH424:AI424),SUM(AH424:AI424))</f>
        <v>42</v>
      </c>
      <c r="AK424" s="13">
        <f>SUM(AK422:AK423)</f>
        <v>9</v>
      </c>
      <c r="AL424" s="13">
        <f>IF(SUM(AL422:AL423)&lt;9,SUM(AL422:AL423),SUM(AL422:AL423))</f>
        <v>14</v>
      </c>
      <c r="AM424" s="13">
        <f>IF(SUM(AK424:AL424)&lt;20,SUM(AK424:AL424),SUM(AK424:AL424))</f>
        <v>23</v>
      </c>
      <c r="AN424" s="15" t="str">
        <f>IF(OR(I424&lt;100,L424&lt;100,O424&lt;100,R424&lt;60,U424&lt;60,X424&lt;60,AA424&lt;40,AD424&lt;40,AG424&lt;40,AJ424&lt;40,AM424&lt;20),"0",SUM(AA424,AD424,X424,U424,R424,O424,L424,I424,AG424,AJ424,AM424))</f>
        <v>0</v>
      </c>
      <c r="AO424" s="15">
        <f>AN424/1320*100</f>
        <v>0</v>
      </c>
      <c r="AP424" s="15" t="str">
        <f>IF(AO424&lt;50,"   ",IF(AO424&lt;65,"مقبول",IF(AO424&lt;75,"جيد",IF(AO424&lt;85,"جيدجداً",IF(AO424&lt;=100,"ممتاز","خطا")))))</f>
        <v xml:space="preserve">   </v>
      </c>
      <c r="AQ424" s="49"/>
      <c r="AR424" s="49"/>
      <c r="AS424" s="49"/>
      <c r="AT424" s="49"/>
      <c r="AU424" s="61"/>
      <c r="AV424" s="46"/>
    </row>
    <row r="425" spans="2:48" ht="28.5" customHeight="1" thickBot="1">
      <c r="B425" s="48">
        <v>98</v>
      </c>
      <c r="C425" s="93">
        <v>707</v>
      </c>
      <c r="D425" s="50" t="s">
        <v>46</v>
      </c>
      <c r="E425" s="93">
        <v>309</v>
      </c>
      <c r="F425" s="11" t="s">
        <v>30</v>
      </c>
      <c r="G425" s="27">
        <v>18</v>
      </c>
      <c r="H425" s="27">
        <v>56</v>
      </c>
      <c r="I425" s="13">
        <f>SUM(G425:H425)</f>
        <v>74</v>
      </c>
      <c r="J425" s="27">
        <v>24</v>
      </c>
      <c r="K425" s="27">
        <v>30</v>
      </c>
      <c r="L425" s="13">
        <f>SUM(J425:K425)</f>
        <v>54</v>
      </c>
      <c r="M425" s="27">
        <v>17</v>
      </c>
      <c r="N425" s="27">
        <v>44</v>
      </c>
      <c r="O425" s="13">
        <f>SUM(M425:N425)</f>
        <v>61</v>
      </c>
      <c r="P425" s="27">
        <v>22</v>
      </c>
      <c r="Q425" s="27">
        <v>10</v>
      </c>
      <c r="R425" s="13">
        <f>SUM(P425:Q425)</f>
        <v>32</v>
      </c>
      <c r="S425" s="27">
        <v>20</v>
      </c>
      <c r="T425" s="27">
        <v>19</v>
      </c>
      <c r="U425" s="13">
        <f>SUM(S425:T425)</f>
        <v>39</v>
      </c>
      <c r="V425" s="27">
        <v>18</v>
      </c>
      <c r="W425" s="27">
        <v>27</v>
      </c>
      <c r="X425" s="13">
        <f>SUM(V425:W425)</f>
        <v>45</v>
      </c>
      <c r="Y425" s="27">
        <v>10</v>
      </c>
      <c r="Z425" s="27">
        <v>22</v>
      </c>
      <c r="AA425" s="13">
        <f>SUM(Y425:Z425)</f>
        <v>32</v>
      </c>
      <c r="AB425" s="27">
        <v>14</v>
      </c>
      <c r="AC425" s="27">
        <v>22</v>
      </c>
      <c r="AD425" s="13">
        <f>SUM(AB425:AC425)</f>
        <v>36</v>
      </c>
      <c r="AE425" s="27">
        <v>11</v>
      </c>
      <c r="AF425" s="27">
        <v>17</v>
      </c>
      <c r="AG425" s="13">
        <f>SUM(AE425:AF425)</f>
        <v>28</v>
      </c>
      <c r="AH425" s="27">
        <v>9</v>
      </c>
      <c r="AI425" s="27">
        <v>18</v>
      </c>
      <c r="AJ425" s="13">
        <f>SUM(AH425:AI425)</f>
        <v>27</v>
      </c>
      <c r="AK425" s="27">
        <v>5</v>
      </c>
      <c r="AL425" s="27">
        <v>9</v>
      </c>
      <c r="AM425" s="13">
        <f>SUM(AK425:AL425)</f>
        <v>14</v>
      </c>
      <c r="AN425" s="54"/>
      <c r="AO425" s="54"/>
      <c r="AP425" s="55"/>
      <c r="AQ425" s="49"/>
      <c r="AR425" s="49"/>
      <c r="AS425" s="49"/>
      <c r="AT425" s="49"/>
      <c r="AU425" s="59" t="str">
        <f t="shared" ref="AU425" si="127">IF(AN427="0","راسب","ناجح")</f>
        <v>ناجح</v>
      </c>
      <c r="AV425" s="46" t="str">
        <f t="shared" si="125"/>
        <v>ناجح</v>
      </c>
    </row>
    <row r="426" spans="2:48" ht="28.5" customHeight="1" thickBot="1">
      <c r="B426" s="48"/>
      <c r="C426" s="94"/>
      <c r="D426" s="51"/>
      <c r="E426" s="94"/>
      <c r="F426" s="11" t="s">
        <v>31</v>
      </c>
      <c r="G426" s="27">
        <v>20</v>
      </c>
      <c r="H426" s="27">
        <v>57</v>
      </c>
      <c r="I426" s="13">
        <f>SUM(G426:H426)</f>
        <v>77</v>
      </c>
      <c r="J426" s="27">
        <v>25</v>
      </c>
      <c r="K426" s="27">
        <v>26</v>
      </c>
      <c r="L426" s="13">
        <f>SUM(J426:K426)</f>
        <v>51</v>
      </c>
      <c r="M426" s="27">
        <v>17</v>
      </c>
      <c r="N426" s="27">
        <v>35</v>
      </c>
      <c r="O426" s="13">
        <f>SUM(M426:N426)</f>
        <v>52</v>
      </c>
      <c r="P426" s="27">
        <v>16</v>
      </c>
      <c r="Q426" s="27">
        <v>19</v>
      </c>
      <c r="R426" s="13">
        <f>SUM(P426:Q426)</f>
        <v>35</v>
      </c>
      <c r="S426" s="27">
        <v>19</v>
      </c>
      <c r="T426" s="27">
        <v>29</v>
      </c>
      <c r="U426" s="13">
        <f>SUM(S426:T426)</f>
        <v>48</v>
      </c>
      <c r="V426" s="27">
        <v>16</v>
      </c>
      <c r="W426" s="27">
        <v>17</v>
      </c>
      <c r="X426" s="13">
        <f>SUM(V426:W426)</f>
        <v>33</v>
      </c>
      <c r="Y426" s="27">
        <v>6</v>
      </c>
      <c r="Z426" s="27">
        <v>16</v>
      </c>
      <c r="AA426" s="13">
        <f>SUM(Y426:Z426)</f>
        <v>22</v>
      </c>
      <c r="AB426" s="27">
        <v>14</v>
      </c>
      <c r="AC426" s="27">
        <v>14</v>
      </c>
      <c r="AD426" s="13">
        <f>SUM(AB426:AC426)</f>
        <v>28</v>
      </c>
      <c r="AE426" s="27">
        <v>12</v>
      </c>
      <c r="AF426" s="27">
        <v>24</v>
      </c>
      <c r="AG426" s="13">
        <f>SUM(AE426:AF426)</f>
        <v>36</v>
      </c>
      <c r="AH426" s="27">
        <v>8</v>
      </c>
      <c r="AI426" s="27">
        <v>21</v>
      </c>
      <c r="AJ426" s="13">
        <f>SUM(AH426:AI426)</f>
        <v>29</v>
      </c>
      <c r="AK426" s="27">
        <v>5</v>
      </c>
      <c r="AL426" s="27">
        <v>10</v>
      </c>
      <c r="AM426" s="13">
        <f>SUM(AK426:AL426)</f>
        <v>15</v>
      </c>
      <c r="AN426" s="54"/>
      <c r="AO426" s="54"/>
      <c r="AP426" s="56"/>
      <c r="AQ426" s="49"/>
      <c r="AR426" s="49"/>
      <c r="AS426" s="49"/>
      <c r="AT426" s="49"/>
      <c r="AU426" s="60"/>
      <c r="AV426" s="46"/>
    </row>
    <row r="427" spans="2:48" ht="36" customHeight="1" thickBot="1">
      <c r="B427" s="48"/>
      <c r="C427" s="94"/>
      <c r="D427" s="51"/>
      <c r="E427" s="94"/>
      <c r="F427" s="14" t="s">
        <v>32</v>
      </c>
      <c r="G427" s="13">
        <f>SUM(G425:G426)</f>
        <v>38</v>
      </c>
      <c r="H427" s="13">
        <f>IF(SUM(H425:H426)&lt;38,SUM(H425:H426),SUM(H425:H426))</f>
        <v>113</v>
      </c>
      <c r="I427" s="13">
        <f>IF(SUM(G427:H427)&lt;100,SUM(G427:H427),SUM(G427:H427))</f>
        <v>151</v>
      </c>
      <c r="J427" s="13">
        <f>SUM(J425:J426)</f>
        <v>49</v>
      </c>
      <c r="K427" s="13">
        <f>IF(SUM(K425:K426)&lt;38,SUM(K425:K426),SUM(K425:K426))</f>
        <v>56</v>
      </c>
      <c r="L427" s="13">
        <f>IF(SUM(J427:K427)&lt;100,SUM(J427:K427),SUM(J427:K427))</f>
        <v>105</v>
      </c>
      <c r="M427" s="13">
        <f>SUM(M425:M426)</f>
        <v>34</v>
      </c>
      <c r="N427" s="13">
        <f>IF(SUM(N425:N426)&lt;38,SUM(N425:N426),SUM(N425:N426))</f>
        <v>79</v>
      </c>
      <c r="O427" s="13">
        <f>IF(SUM(M427:N427)&lt;100,SUM(M427:N427),SUM(M427:N427))</f>
        <v>113</v>
      </c>
      <c r="P427" s="13">
        <f>SUM(P425:P426)</f>
        <v>38</v>
      </c>
      <c r="Q427" s="13">
        <f>IF(SUM(Q425:Q426)&lt;38,SUM(Q425:Q426),SUM(Q425:Q426))</f>
        <v>29</v>
      </c>
      <c r="R427" s="13">
        <f>IF(SUM(P427:Q427)&lt;80,SUM(P427:Q427),SUM(P427:Q427))</f>
        <v>67</v>
      </c>
      <c r="S427" s="13">
        <f>SUM(S425:S426)</f>
        <v>39</v>
      </c>
      <c r="T427" s="13">
        <f>IF(SUM(T425:T426)&lt;38,SUM(T425:T426),SUM(T425:T426))</f>
        <v>48</v>
      </c>
      <c r="U427" s="13">
        <f>IF(SUM(S427:T427)&lt;80,SUM(S427:T427),SUM(S427:T427))</f>
        <v>87</v>
      </c>
      <c r="V427" s="13">
        <f>SUM(V425:V426)</f>
        <v>34</v>
      </c>
      <c r="W427" s="13">
        <f>IF(SUM(W425:W426)&lt;38,SUM(W425:W426),SUM(W425:W426))</f>
        <v>44</v>
      </c>
      <c r="X427" s="13">
        <f>IF(SUM(V427:W427)&lt;80,SUM(V427:W427),SUM(V427:W427))</f>
        <v>78</v>
      </c>
      <c r="Y427" s="13">
        <f>SUM(Y425:Y426)</f>
        <v>16</v>
      </c>
      <c r="Z427" s="13">
        <f>IF(SUM(Z425:Z426)&lt;19,SUM(Z425:Z426),SUM(Z425:Z426))</f>
        <v>38</v>
      </c>
      <c r="AA427" s="13">
        <f>IF(SUM(Y427:Z427)&lt;40,SUM(Y427:Z427),SUM(Y427:Z427))</f>
        <v>54</v>
      </c>
      <c r="AB427" s="13">
        <f>SUM(AB425:AB426)</f>
        <v>28</v>
      </c>
      <c r="AC427" s="13">
        <f>IF(SUM(AC425:AC426)&lt;19,SUM(AC425:AC426),SUM(AC425:AC426))</f>
        <v>36</v>
      </c>
      <c r="AD427" s="13">
        <f>IF(SUM(AB427:AC427)&lt;40,SUM(AB427:AC427),SUM(AB427:AC427))</f>
        <v>64</v>
      </c>
      <c r="AE427" s="13">
        <f>SUM(AE425:AE426)</f>
        <v>23</v>
      </c>
      <c r="AF427" s="13">
        <f>IF(SUM(AF425:AF426)&lt;19,SUM(AF425:AF426),SUM(AF425:AF426))</f>
        <v>41</v>
      </c>
      <c r="AG427" s="13">
        <f>IF(SUM(AE427:AF427)&lt;40,SUM(AE427:AF427),SUM(AE427:AF427))</f>
        <v>64</v>
      </c>
      <c r="AH427" s="13">
        <f>SUM(AH425:AH426)</f>
        <v>17</v>
      </c>
      <c r="AI427" s="13">
        <f>IF(SUM(AI425:AI426)&lt;19,SUM(AI425:AI426),SUM(AI425:AI426))</f>
        <v>39</v>
      </c>
      <c r="AJ427" s="13">
        <f>IF(SUM(AH427:AI427)&lt;40,SUM(AH427:AI427),SUM(AH427:AI427))</f>
        <v>56</v>
      </c>
      <c r="AK427" s="13">
        <f>SUM(AK425:AK426)</f>
        <v>10</v>
      </c>
      <c r="AL427" s="13">
        <f>IF(SUM(AL425:AL426)&lt;9,SUM(AL425:AL426),SUM(AL425:AL426))</f>
        <v>19</v>
      </c>
      <c r="AM427" s="13">
        <f>IF(SUM(AK427:AL427)&lt;20,SUM(AK427:AL427),SUM(AK427:AL427))</f>
        <v>29</v>
      </c>
      <c r="AN427" s="15">
        <f>IF(OR(I427&lt;100,L427&lt;100,O427&lt;100,R427&lt;60,U427&lt;60,X427&lt;60,AA427&lt;40,AD427&lt;40,AG427&lt;40,AJ427&lt;40,AM427&lt;20),"0",SUM(AA427,AD427,X427,U427,R427,O427,L427,I427,AG427,AJ427,AM427))</f>
        <v>868</v>
      </c>
      <c r="AO427" s="15">
        <f>AN427/1320*100</f>
        <v>65.757575757575765</v>
      </c>
      <c r="AP427" s="15" t="str">
        <f>IF(AO427&lt;50,"   ",IF(AO427&lt;65,"مقبول",IF(AO427&lt;75,"جيد",IF(AO427&lt;85,"جيدجداً",IF(AO427&lt;=100,"ممتاز","خطا")))))</f>
        <v>جيد</v>
      </c>
      <c r="AQ427" s="49"/>
      <c r="AR427" s="49"/>
      <c r="AS427" s="49"/>
      <c r="AT427" s="49"/>
      <c r="AU427" s="61"/>
      <c r="AV427" s="46"/>
    </row>
    <row r="428" spans="2:48" ht="28.5" customHeight="1" thickBot="1">
      <c r="B428" s="48">
        <v>99</v>
      </c>
      <c r="C428" s="93">
        <v>708</v>
      </c>
      <c r="D428" s="50" t="s">
        <v>47</v>
      </c>
      <c r="E428" s="93">
        <v>310</v>
      </c>
      <c r="F428" s="11" t="s">
        <v>30</v>
      </c>
      <c r="G428" s="27">
        <v>7</v>
      </c>
      <c r="H428" s="27">
        <v>16</v>
      </c>
      <c r="I428" s="13">
        <f>SUM(G428:H428)</f>
        <v>23</v>
      </c>
      <c r="J428" s="27">
        <v>19</v>
      </c>
      <c r="K428" s="27">
        <v>22</v>
      </c>
      <c r="L428" s="13">
        <f>SUM(J428:K428)</f>
        <v>41</v>
      </c>
      <c r="M428" s="27">
        <v>8</v>
      </c>
      <c r="N428" s="27">
        <v>16</v>
      </c>
      <c r="O428" s="13">
        <f>SUM(M428:N428)</f>
        <v>24</v>
      </c>
      <c r="P428" s="27">
        <v>16</v>
      </c>
      <c r="Q428" s="27">
        <v>10</v>
      </c>
      <c r="R428" s="13">
        <f>SUM(P428:Q428)</f>
        <v>26</v>
      </c>
      <c r="S428" s="27">
        <v>8</v>
      </c>
      <c r="T428" s="27">
        <v>2</v>
      </c>
      <c r="U428" s="13">
        <f>SUM(S428:T428)</f>
        <v>10</v>
      </c>
      <c r="V428" s="27">
        <v>12</v>
      </c>
      <c r="W428" s="27">
        <v>12</v>
      </c>
      <c r="X428" s="13">
        <f>SUM(V428:W428)</f>
        <v>24</v>
      </c>
      <c r="Y428" s="27">
        <v>3</v>
      </c>
      <c r="Z428" s="27">
        <v>8</v>
      </c>
      <c r="AA428" s="13">
        <f>SUM(Y428:Z428)</f>
        <v>11</v>
      </c>
      <c r="AB428" s="27">
        <v>9</v>
      </c>
      <c r="AC428" s="27">
        <v>9</v>
      </c>
      <c r="AD428" s="13">
        <f>SUM(AB428:AC428)</f>
        <v>18</v>
      </c>
      <c r="AE428" s="27">
        <v>7</v>
      </c>
      <c r="AF428" s="27">
        <v>13</v>
      </c>
      <c r="AG428" s="13">
        <f>SUM(AE428:AF428)</f>
        <v>20</v>
      </c>
      <c r="AH428" s="27">
        <v>4</v>
      </c>
      <c r="AI428" s="27">
        <v>6</v>
      </c>
      <c r="AJ428" s="13">
        <f>SUM(AH428:AI428)</f>
        <v>10</v>
      </c>
      <c r="AK428" s="27">
        <v>3</v>
      </c>
      <c r="AL428" s="27">
        <v>3</v>
      </c>
      <c r="AM428" s="13">
        <f>SUM(AK428:AL428)</f>
        <v>6</v>
      </c>
      <c r="AN428" s="54"/>
      <c r="AO428" s="54"/>
      <c r="AP428" s="55"/>
      <c r="AQ428" s="49"/>
      <c r="AR428" s="49"/>
      <c r="AS428" s="49"/>
      <c r="AT428" s="49"/>
      <c r="AU428" s="59" t="str">
        <f t="shared" ref="AU428" si="128">IF(AN430="0","راسب","ناجح")</f>
        <v>راسب</v>
      </c>
      <c r="AV428" s="46" t="str">
        <f t="shared" ref="AV428:AV431" si="129">IF(AN430="0","له دور ثانٍ في : ","ناجح")&amp;IF(COUNTIF(H430,"&lt;56")+COUNTIF(I430,"&lt;100")=0,,"عربي،")&amp;IF(COUNTIF(K430,"&lt;56")+COUNTIF(L430,"&lt;100")=0,,"إنجليزي،")&amp;IF(COUNTIF(N430,"&lt;56")+COUNTIF(O430,"&lt;100")=0,," رياضيات،")&amp;IF(COUNTIF(Q430,"&lt;29")+COUNTIF(R430,"&lt;60")=0,,"فيزياء ،")&amp;IF(COUNTIF(T430,"&lt;29")+COUNTIF(U430,"&lt;60")=0,,"كيمياء،")&amp;IF(COUNTIF(W430,"&lt;29")+COUNTIF(X430,"&lt;60")=0,,"أحياء،")&amp;IF(COUNTIF(Z430,"&lt;22")+COUNTIF(AA430,"&lt;40")=0,,"دين، ")&amp;IF(COUNTIF(AC430,"&lt;19")+COUNTIF(AD430,"&lt;40")=0,,"حاسوب،
")&amp;IF(COUNTIF(AF430,"&lt;22")+COUNTIF(AG430,"&lt;40")=0,,"تاريخ ،")&amp;IF(COUNTIF(AI430,"&lt;22")+COUNTIF(AJ430,"&lt;40")=0,,"جغرافيا،")&amp;IF(COUNTIF(AL430,"&lt;11")+COUNTIF(AM430,"&lt;20")=0,,"أساسيات الحياة الاجتماعية، ")</f>
        <v>له دور ثانٍ في : عربي،إنجليزي، رياضيات،كيمياء،أحياء،دين، جغرافيا،</v>
      </c>
    </row>
    <row r="429" spans="2:48" ht="28.5" customHeight="1" thickBot="1">
      <c r="B429" s="48"/>
      <c r="C429" s="94"/>
      <c r="D429" s="51"/>
      <c r="E429" s="94"/>
      <c r="F429" s="11" t="s">
        <v>31</v>
      </c>
      <c r="G429" s="27">
        <v>13</v>
      </c>
      <c r="H429" s="27">
        <v>41</v>
      </c>
      <c r="I429" s="13">
        <f>SUM(G429:H429)</f>
        <v>54</v>
      </c>
      <c r="J429" s="27">
        <v>17</v>
      </c>
      <c r="K429" s="27">
        <v>31</v>
      </c>
      <c r="L429" s="13">
        <f>SUM(J429:K429)</f>
        <v>48</v>
      </c>
      <c r="M429" s="27">
        <v>9</v>
      </c>
      <c r="N429" s="27">
        <v>18</v>
      </c>
      <c r="O429" s="13">
        <f>SUM(M429:N429)</f>
        <v>27</v>
      </c>
      <c r="P429" s="27">
        <v>20</v>
      </c>
      <c r="Q429" s="27">
        <v>21</v>
      </c>
      <c r="R429" s="13">
        <f>SUM(P429:Q429)</f>
        <v>41</v>
      </c>
      <c r="S429" s="27">
        <v>9</v>
      </c>
      <c r="T429" s="27">
        <v>18</v>
      </c>
      <c r="U429" s="13">
        <f>SUM(S429:T429)</f>
        <v>27</v>
      </c>
      <c r="V429" s="27">
        <v>10</v>
      </c>
      <c r="W429" s="27">
        <v>9</v>
      </c>
      <c r="X429" s="13">
        <f>SUM(V429:W429)</f>
        <v>19</v>
      </c>
      <c r="Y429" s="27">
        <v>1</v>
      </c>
      <c r="Z429" s="27">
        <v>10</v>
      </c>
      <c r="AA429" s="13">
        <f>SUM(Y429:Z429)</f>
        <v>11</v>
      </c>
      <c r="AB429" s="27">
        <v>10</v>
      </c>
      <c r="AC429" s="27">
        <v>12</v>
      </c>
      <c r="AD429" s="13">
        <f>SUM(AB429:AC429)</f>
        <v>22</v>
      </c>
      <c r="AE429" s="27">
        <v>8</v>
      </c>
      <c r="AF429" s="27">
        <v>12</v>
      </c>
      <c r="AG429" s="13">
        <f>SUM(AE429:AF429)</f>
        <v>20</v>
      </c>
      <c r="AH429" s="27">
        <v>3</v>
      </c>
      <c r="AI429" s="27">
        <v>13</v>
      </c>
      <c r="AJ429" s="13">
        <f>SUM(AH429:AI429)</f>
        <v>16</v>
      </c>
      <c r="AK429" s="27">
        <v>3</v>
      </c>
      <c r="AL429" s="27">
        <v>11</v>
      </c>
      <c r="AM429" s="13">
        <f>SUM(AK429:AL429)</f>
        <v>14</v>
      </c>
      <c r="AN429" s="54"/>
      <c r="AO429" s="54"/>
      <c r="AP429" s="56"/>
      <c r="AQ429" s="49"/>
      <c r="AR429" s="49"/>
      <c r="AS429" s="49"/>
      <c r="AT429" s="49"/>
      <c r="AU429" s="60"/>
      <c r="AV429" s="46"/>
    </row>
    <row r="430" spans="2:48" ht="36" customHeight="1" thickBot="1">
      <c r="B430" s="48"/>
      <c r="C430" s="94"/>
      <c r="D430" s="51"/>
      <c r="E430" s="94"/>
      <c r="F430" s="14" t="s">
        <v>32</v>
      </c>
      <c r="G430" s="13">
        <f>SUM(G428:G429)</f>
        <v>20</v>
      </c>
      <c r="H430" s="13">
        <f>IF(SUM(H428:H429)&lt;38,SUM(H428:H429),SUM(H428:H429))</f>
        <v>57</v>
      </c>
      <c r="I430" s="13">
        <f>IF(SUM(G430:H430)&lt;100,SUM(G430:H430),SUM(G430:H430))</f>
        <v>77</v>
      </c>
      <c r="J430" s="13">
        <f>SUM(J428:J429)</f>
        <v>36</v>
      </c>
      <c r="K430" s="13">
        <f>IF(SUM(K428:K429)&lt;38,SUM(K428:K429),SUM(K428:K429))</f>
        <v>53</v>
      </c>
      <c r="L430" s="13"/>
      <c r="M430" s="13">
        <f>SUM(M428:M429)</f>
        <v>17</v>
      </c>
      <c r="N430" s="13">
        <f>IF(SUM(N428:N429)&lt;38,SUM(N428:N429),SUM(N428:N429))</f>
        <v>34</v>
      </c>
      <c r="O430" s="13"/>
      <c r="P430" s="13">
        <f>SUM(P428:P429)</f>
        <v>36</v>
      </c>
      <c r="Q430" s="13">
        <f>IF(SUM(Q428:Q429)&lt;38,SUM(Q428:Q429),SUM(Q428:Q429))</f>
        <v>31</v>
      </c>
      <c r="R430" s="13">
        <f>IF(SUM(P430:Q430)&lt;80,SUM(P430:Q430),SUM(P430:Q430))</f>
        <v>67</v>
      </c>
      <c r="S430" s="13">
        <f>SUM(S428:S429)</f>
        <v>17</v>
      </c>
      <c r="T430" s="13">
        <f>IF(SUM(T428:T429)&lt;38,SUM(T428:T429),SUM(T428:T429))</f>
        <v>20</v>
      </c>
      <c r="U430" s="13"/>
      <c r="V430" s="13">
        <f>SUM(V428:V429)</f>
        <v>22</v>
      </c>
      <c r="W430" s="13">
        <f>IF(SUM(W428:W429)&lt;38,SUM(W428:W429),SUM(W428:W429))</f>
        <v>21</v>
      </c>
      <c r="X430" s="13"/>
      <c r="Y430" s="13">
        <f>SUM(Y428:Y429)</f>
        <v>4</v>
      </c>
      <c r="Z430" s="13">
        <f>IF(SUM(Z428:Z429)&lt;19,SUM(Z428:Z429),SUM(Z428:Z429))</f>
        <v>18</v>
      </c>
      <c r="AA430" s="13"/>
      <c r="AB430" s="13">
        <f>SUM(AB428:AB429)</f>
        <v>19</v>
      </c>
      <c r="AC430" s="13">
        <f>IF(SUM(AC428:AC429)&lt;19,SUM(AC428:AC429),SUM(AC428:AC429))</f>
        <v>21</v>
      </c>
      <c r="AD430" s="13">
        <f>IF(SUM(AB430:AC430)&lt;40,SUM(AB430:AC430),SUM(AB430:AC430))</f>
        <v>40</v>
      </c>
      <c r="AE430" s="13">
        <f>SUM(AE428:AE429)</f>
        <v>15</v>
      </c>
      <c r="AF430" s="13">
        <f>IF(SUM(AF428:AF429)&lt;19,SUM(AF428:AF429),SUM(AF428:AF429))</f>
        <v>25</v>
      </c>
      <c r="AG430" s="13">
        <f>IF(SUM(AE430:AF430)&lt;40,SUM(AE430:AF430),SUM(AE430:AF430))</f>
        <v>40</v>
      </c>
      <c r="AH430" s="13">
        <f>SUM(AH428:AH429)</f>
        <v>7</v>
      </c>
      <c r="AI430" s="13">
        <f>IF(SUM(AI428:AI429)&lt;19,SUM(AI428:AI429),SUM(AI428:AI429))</f>
        <v>19</v>
      </c>
      <c r="AJ430" s="13"/>
      <c r="AK430" s="13">
        <f>SUM(AK428:AK429)</f>
        <v>6</v>
      </c>
      <c r="AL430" s="13">
        <f>IF(SUM(AL428:AL429)&lt;9,SUM(AL428:AL429),SUM(AL428:AL429))</f>
        <v>14</v>
      </c>
      <c r="AM430" s="13">
        <f>IF(SUM(AK430:AL430)&lt;20,SUM(AK430:AL430),SUM(AK430:AL430))</f>
        <v>20</v>
      </c>
      <c r="AN430" s="15" t="str">
        <f>IF(OR(I430&lt;100,L430&lt;100,O430&lt;100,R430&lt;60,U430&lt;60,X430&lt;60,AA430&lt;40,AD430&lt;40,AG430&lt;40,AJ430&lt;40,AM430&lt;20),"0",SUM(AA430,AD430,X430,U430,R430,O430,L430,I430,AG430,AJ430,AM430))</f>
        <v>0</v>
      </c>
      <c r="AO430" s="15">
        <f>AN430/1320*100</f>
        <v>0</v>
      </c>
      <c r="AP430" s="15" t="str">
        <f>IF(AO430&lt;50,"   ",IF(AO430&lt;65,"مقبول",IF(AO430&lt;75,"جيد",IF(AO430&lt;85,"جيدجداً",IF(AO430&lt;=100,"ممتاز","خطا")))))</f>
        <v xml:space="preserve">   </v>
      </c>
      <c r="AQ430" s="49"/>
      <c r="AR430" s="49"/>
      <c r="AS430" s="49"/>
      <c r="AT430" s="49"/>
      <c r="AU430" s="61"/>
      <c r="AV430" s="46"/>
    </row>
    <row r="431" spans="2:48" ht="28.5" customHeight="1" thickBot="1">
      <c r="B431" s="48">
        <v>100</v>
      </c>
      <c r="C431" s="93">
        <v>709</v>
      </c>
      <c r="D431" s="50" t="s">
        <v>48</v>
      </c>
      <c r="E431" s="93">
        <v>311</v>
      </c>
      <c r="F431" s="11" t="s">
        <v>30</v>
      </c>
      <c r="G431" s="27">
        <v>30</v>
      </c>
      <c r="H431" s="27">
        <v>70</v>
      </c>
      <c r="I431" s="13">
        <f>SUM(G431:H431)</f>
        <v>100</v>
      </c>
      <c r="J431" s="27">
        <v>30</v>
      </c>
      <c r="K431" s="27">
        <v>39</v>
      </c>
      <c r="L431" s="13">
        <f>SUM(J431:K431)</f>
        <v>69</v>
      </c>
      <c r="M431" s="27">
        <v>27</v>
      </c>
      <c r="N431" s="27">
        <v>48</v>
      </c>
      <c r="O431" s="13">
        <f>SUM(M431:N431)</f>
        <v>75</v>
      </c>
      <c r="P431" s="27">
        <v>24</v>
      </c>
      <c r="Q431" s="27">
        <v>36</v>
      </c>
      <c r="R431" s="13">
        <f>SUM(P431:Q431)</f>
        <v>60</v>
      </c>
      <c r="S431" s="27">
        <v>24</v>
      </c>
      <c r="T431" s="27">
        <v>25</v>
      </c>
      <c r="U431" s="13">
        <f>SUM(S431:T431)</f>
        <v>49</v>
      </c>
      <c r="V431" s="27">
        <v>21</v>
      </c>
      <c r="W431" s="27">
        <v>35</v>
      </c>
      <c r="X431" s="13">
        <f>SUM(V431:W431)</f>
        <v>56</v>
      </c>
      <c r="Y431" s="27">
        <v>10</v>
      </c>
      <c r="Z431" s="27">
        <v>28</v>
      </c>
      <c r="AA431" s="13">
        <f>SUM(Y431:Z431)</f>
        <v>38</v>
      </c>
      <c r="AB431" s="27">
        <v>16</v>
      </c>
      <c r="AC431" s="27">
        <v>22</v>
      </c>
      <c r="AD431" s="13">
        <f>SUM(AB431:AC431)</f>
        <v>38</v>
      </c>
      <c r="AE431" s="27">
        <v>12</v>
      </c>
      <c r="AF431" s="27">
        <v>25</v>
      </c>
      <c r="AG431" s="13">
        <f>SUM(AE431:AF431)</f>
        <v>37</v>
      </c>
      <c r="AH431" s="27">
        <v>12</v>
      </c>
      <c r="AI431" s="27">
        <v>25</v>
      </c>
      <c r="AJ431" s="13">
        <f>SUM(AH431:AI431)</f>
        <v>37</v>
      </c>
      <c r="AK431" s="27">
        <v>6</v>
      </c>
      <c r="AL431" s="27">
        <v>11</v>
      </c>
      <c r="AM431" s="13">
        <f>SUM(AK431:AL431)</f>
        <v>17</v>
      </c>
      <c r="AN431" s="54"/>
      <c r="AO431" s="54"/>
      <c r="AP431" s="55"/>
      <c r="AQ431" s="49"/>
      <c r="AR431" s="49"/>
      <c r="AS431" s="49"/>
      <c r="AT431" s="49"/>
      <c r="AU431" s="59" t="str">
        <f t="shared" ref="AU431" si="130">IF(AN433="0","راسب","ناجح")</f>
        <v>ناجح</v>
      </c>
      <c r="AV431" s="46" t="str">
        <f t="shared" si="129"/>
        <v>ناجح</v>
      </c>
    </row>
    <row r="432" spans="2:48" ht="28.5" customHeight="1" thickBot="1">
      <c r="B432" s="48"/>
      <c r="C432" s="94"/>
      <c r="D432" s="51"/>
      <c r="E432" s="94"/>
      <c r="F432" s="11" t="s">
        <v>31</v>
      </c>
      <c r="G432" s="27">
        <v>30</v>
      </c>
      <c r="H432" s="27">
        <v>65</v>
      </c>
      <c r="I432" s="13">
        <f>SUM(G432:H432)</f>
        <v>95</v>
      </c>
      <c r="J432" s="27">
        <v>26</v>
      </c>
      <c r="K432" s="27">
        <v>35</v>
      </c>
      <c r="L432" s="13">
        <f>SUM(J432:K432)</f>
        <v>61</v>
      </c>
      <c r="M432" s="27">
        <v>27</v>
      </c>
      <c r="N432" s="27">
        <v>35</v>
      </c>
      <c r="O432" s="13">
        <f>SUM(M432:N432)</f>
        <v>62</v>
      </c>
      <c r="P432" s="27">
        <v>16</v>
      </c>
      <c r="Q432" s="27">
        <v>20</v>
      </c>
      <c r="R432" s="13">
        <f>SUM(P432:Q432)</f>
        <v>36</v>
      </c>
      <c r="S432" s="27">
        <v>24</v>
      </c>
      <c r="T432" s="27">
        <v>34</v>
      </c>
      <c r="U432" s="13">
        <f>SUM(S432:T432)</f>
        <v>58</v>
      </c>
      <c r="V432" s="27">
        <v>22</v>
      </c>
      <c r="W432" s="27">
        <v>26</v>
      </c>
      <c r="X432" s="13">
        <f>SUM(V432:W432)</f>
        <v>48</v>
      </c>
      <c r="Y432" s="27">
        <v>12</v>
      </c>
      <c r="Z432" s="27">
        <v>28</v>
      </c>
      <c r="AA432" s="13">
        <f>SUM(Y432:Z432)</f>
        <v>40</v>
      </c>
      <c r="AB432" s="27">
        <v>16</v>
      </c>
      <c r="AC432" s="27">
        <v>23</v>
      </c>
      <c r="AD432" s="13">
        <f>SUM(AB432:AC432)</f>
        <v>39</v>
      </c>
      <c r="AE432" s="27">
        <v>12</v>
      </c>
      <c r="AF432" s="27">
        <v>28</v>
      </c>
      <c r="AG432" s="13">
        <f>SUM(AE432:AF432)</f>
        <v>40</v>
      </c>
      <c r="AH432" s="27">
        <v>12</v>
      </c>
      <c r="AI432" s="27">
        <v>22</v>
      </c>
      <c r="AJ432" s="13">
        <f>SUM(AH432:AI432)</f>
        <v>34</v>
      </c>
      <c r="AK432" s="27">
        <v>5</v>
      </c>
      <c r="AL432" s="27">
        <v>9</v>
      </c>
      <c r="AM432" s="13">
        <f>SUM(AK432:AL432)</f>
        <v>14</v>
      </c>
      <c r="AN432" s="54"/>
      <c r="AO432" s="54"/>
      <c r="AP432" s="56"/>
      <c r="AQ432" s="49"/>
      <c r="AR432" s="49"/>
      <c r="AS432" s="49"/>
      <c r="AT432" s="49"/>
      <c r="AU432" s="60"/>
      <c r="AV432" s="46"/>
    </row>
    <row r="433" spans="2:48" ht="36" customHeight="1" thickBot="1">
      <c r="B433" s="48"/>
      <c r="C433" s="94"/>
      <c r="D433" s="51"/>
      <c r="E433" s="94"/>
      <c r="F433" s="14" t="s">
        <v>32</v>
      </c>
      <c r="G433" s="13">
        <f>SUM(G431:G432)</f>
        <v>60</v>
      </c>
      <c r="H433" s="13">
        <f>IF(SUM(H431:H432)&lt;38,SUM(H431:H432),SUM(H431:H432))</f>
        <v>135</v>
      </c>
      <c r="I433" s="13">
        <f>IF(SUM(G433:H433)&lt;100,SUM(G433:H433),SUM(G433:H433))</f>
        <v>195</v>
      </c>
      <c r="J433" s="13">
        <f>SUM(J431:J432)</f>
        <v>56</v>
      </c>
      <c r="K433" s="13">
        <f>IF(SUM(K431:K432)&lt;38,SUM(K431:K432),SUM(K431:K432))</f>
        <v>74</v>
      </c>
      <c r="L433" s="13">
        <f>IF(SUM(J433:K433)&lt;100,SUM(J433:K433),SUM(J433:K433))</f>
        <v>130</v>
      </c>
      <c r="M433" s="13">
        <f>SUM(M431:M432)</f>
        <v>54</v>
      </c>
      <c r="N433" s="13">
        <f>IF(SUM(N431:N432)&lt;38,SUM(N431:N432),SUM(N431:N432))</f>
        <v>83</v>
      </c>
      <c r="O433" s="13">
        <f>IF(SUM(M433:N433)&lt;100,SUM(M433:N433),SUM(M433:N433))</f>
        <v>137</v>
      </c>
      <c r="P433" s="13">
        <f>SUM(P431:P432)</f>
        <v>40</v>
      </c>
      <c r="Q433" s="13">
        <f>IF(SUM(Q431:Q432)&lt;38,SUM(Q431:Q432),SUM(Q431:Q432))</f>
        <v>56</v>
      </c>
      <c r="R433" s="13">
        <f>IF(SUM(P433:Q433)&lt;80,SUM(P433:Q433),SUM(P433:Q433))</f>
        <v>96</v>
      </c>
      <c r="S433" s="13">
        <f>SUM(S431:S432)</f>
        <v>48</v>
      </c>
      <c r="T433" s="13">
        <f>IF(SUM(T431:T432)&lt;38,SUM(T431:T432),SUM(T431:T432))</f>
        <v>59</v>
      </c>
      <c r="U433" s="13">
        <f>IF(SUM(S433:T433)&lt;80,SUM(S433:T433),SUM(S433:T433))</f>
        <v>107</v>
      </c>
      <c r="V433" s="13">
        <f>SUM(V431:V432)</f>
        <v>43</v>
      </c>
      <c r="W433" s="13">
        <f>IF(SUM(W431:W432)&lt;38,SUM(W431:W432),SUM(W431:W432))</f>
        <v>61</v>
      </c>
      <c r="X433" s="13">
        <f>IF(SUM(V433:W433)&lt;80,SUM(V433:W433),SUM(V433:W433))</f>
        <v>104</v>
      </c>
      <c r="Y433" s="13">
        <f>SUM(Y431:Y432)</f>
        <v>22</v>
      </c>
      <c r="Z433" s="13">
        <f>IF(SUM(Z431:Z432)&lt;19,SUM(Z431:Z432),SUM(Z431:Z432))</f>
        <v>56</v>
      </c>
      <c r="AA433" s="13">
        <f>IF(SUM(Y433:Z433)&lt;40,SUM(Y433:Z433),SUM(Y433:Z433))</f>
        <v>78</v>
      </c>
      <c r="AB433" s="13">
        <f>SUM(AB431:AB432)</f>
        <v>32</v>
      </c>
      <c r="AC433" s="13">
        <f>IF(SUM(AC431:AC432)&lt;19,SUM(AC431:AC432),SUM(AC431:AC432))</f>
        <v>45</v>
      </c>
      <c r="AD433" s="13">
        <f>IF(SUM(AB433:AC433)&lt;40,SUM(AB433:AC433),SUM(AB433:AC433))</f>
        <v>77</v>
      </c>
      <c r="AE433" s="13">
        <f>SUM(AE431:AE432)</f>
        <v>24</v>
      </c>
      <c r="AF433" s="13">
        <f>IF(SUM(AF431:AF432)&lt;19,SUM(AF431:AF432),SUM(AF431:AF432))</f>
        <v>53</v>
      </c>
      <c r="AG433" s="13">
        <f>IF(SUM(AE433:AF433)&lt;40,SUM(AE433:AF433),SUM(AE433:AF433))</f>
        <v>77</v>
      </c>
      <c r="AH433" s="13">
        <f>SUM(AH431:AH432)</f>
        <v>24</v>
      </c>
      <c r="AI433" s="13">
        <f>IF(SUM(AI431:AI432)&lt;19,SUM(AI431:AI432),SUM(AI431:AI432))</f>
        <v>47</v>
      </c>
      <c r="AJ433" s="13">
        <f>IF(SUM(AH433:AI433)&lt;40,SUM(AH433:AI433),SUM(AH433:AI433))</f>
        <v>71</v>
      </c>
      <c r="AK433" s="13">
        <f>SUM(AK431:AK432)</f>
        <v>11</v>
      </c>
      <c r="AL433" s="13">
        <f>IF(SUM(AL431:AL432)&lt;9,SUM(AL431:AL432),SUM(AL431:AL432))</f>
        <v>20</v>
      </c>
      <c r="AM433" s="13">
        <f>IF(SUM(AK433:AL433)&lt;20,SUM(AK433:AL433),SUM(AK433:AL433))</f>
        <v>31</v>
      </c>
      <c r="AN433" s="15">
        <f>IF(OR(I433&lt;100,L433&lt;100,O433&lt;100,R433&lt;60,U433&lt;60,X433&lt;60,AA433&lt;40,AD433&lt;40,AG433&lt;40,AJ433&lt;40,AM433&lt;20),"0",SUM(AA433,AD433,X433,U433,R433,O433,L433,I433,AG433,AJ433,AM433))</f>
        <v>1103</v>
      </c>
      <c r="AO433" s="15">
        <f>AN433/1320*100</f>
        <v>83.560606060606062</v>
      </c>
      <c r="AP433" s="15" t="str">
        <f>IF(AO433&lt;50,"   ",IF(AO433&lt;65,"مقبول",IF(AO433&lt;75,"جيد",IF(AO433&lt;85,"جيدجداً",IF(AO433&lt;=100,"ممتاز","خطا")))))</f>
        <v>جيدجداً</v>
      </c>
      <c r="AQ433" s="57"/>
      <c r="AR433" s="57"/>
      <c r="AS433" s="57"/>
      <c r="AT433" s="57"/>
      <c r="AU433" s="61"/>
      <c r="AV433" s="46"/>
    </row>
    <row r="434" spans="2:48" ht="26.25">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row>
    <row r="435" spans="2:48" ht="26.25">
      <c r="B435" s="16"/>
      <c r="C435" s="17" t="s">
        <v>33</v>
      </c>
      <c r="D435" s="17"/>
      <c r="E435" s="17"/>
      <c r="F435" s="17"/>
      <c r="G435" s="17"/>
      <c r="H435" s="17"/>
      <c r="I435" s="16"/>
      <c r="J435" s="16"/>
      <c r="K435" s="16"/>
      <c r="L435" s="18" t="s">
        <v>34</v>
      </c>
      <c r="M435" s="18" t="s">
        <v>35</v>
      </c>
      <c r="N435" s="18"/>
      <c r="O435" s="18"/>
      <c r="P435" s="18"/>
      <c r="Q435" s="18"/>
      <c r="R435" s="18"/>
      <c r="S435" s="18"/>
      <c r="T435" s="18"/>
      <c r="U435" s="18"/>
      <c r="V435" s="19"/>
      <c r="W435" s="19"/>
      <c r="X435" s="19"/>
      <c r="Y435" s="18"/>
      <c r="Z435" s="17"/>
      <c r="AA435" s="17"/>
      <c r="AB435" s="17"/>
      <c r="AC435" s="17"/>
      <c r="AD435" s="17"/>
      <c r="AE435" s="18"/>
      <c r="AF435" s="17"/>
      <c r="AG435" s="17"/>
      <c r="AH435" s="17"/>
      <c r="AI435" s="17"/>
      <c r="AJ435" s="17"/>
      <c r="AK435" s="17"/>
      <c r="AL435" s="17"/>
      <c r="AM435" s="17"/>
      <c r="AN435" s="17"/>
      <c r="AO435" s="18"/>
    </row>
    <row r="436" spans="2:48" ht="33.75">
      <c r="B436" s="16"/>
      <c r="C436" s="20" t="s">
        <v>36</v>
      </c>
      <c r="D436" s="18" t="s">
        <v>37</v>
      </c>
      <c r="E436" s="18"/>
      <c r="F436" s="18"/>
      <c r="G436" s="18"/>
      <c r="H436" s="18"/>
      <c r="I436" s="19"/>
      <c r="J436" s="19"/>
      <c r="K436" s="19"/>
      <c r="L436" s="18" t="s">
        <v>34</v>
      </c>
      <c r="M436" s="18" t="s">
        <v>38</v>
      </c>
      <c r="N436" s="18"/>
      <c r="O436" s="18"/>
      <c r="P436" s="18"/>
      <c r="Q436" s="18"/>
      <c r="R436" s="18"/>
      <c r="S436" s="18"/>
      <c r="T436" s="18"/>
      <c r="U436" s="18"/>
      <c r="V436" s="19"/>
      <c r="W436" s="19"/>
      <c r="X436" s="19"/>
      <c r="AA436" s="21"/>
      <c r="AB436" s="22"/>
      <c r="AC436" s="21"/>
      <c r="AD436" s="21"/>
      <c r="AE436" s="21"/>
      <c r="AF436" s="21"/>
      <c r="AI436" s="21"/>
      <c r="AJ436" s="21"/>
      <c r="AK436" s="21"/>
      <c r="AL436" s="22"/>
      <c r="AM436" s="21"/>
      <c r="AN436" s="21"/>
      <c r="AO436" s="21"/>
      <c r="AP436" s="21"/>
      <c r="AQ436" s="21"/>
      <c r="AR436" s="23"/>
      <c r="AS436" s="22"/>
      <c r="AT436" s="21"/>
      <c r="AU436" s="17"/>
    </row>
    <row r="437" spans="2:48" ht="33.75">
      <c r="B437" s="16"/>
      <c r="C437" s="20"/>
      <c r="D437" s="18"/>
      <c r="E437" s="18"/>
      <c r="F437" s="18"/>
      <c r="G437" s="18"/>
      <c r="H437" s="18"/>
      <c r="I437" s="19"/>
      <c r="J437" s="19"/>
      <c r="K437" s="19"/>
      <c r="L437" s="18"/>
      <c r="M437" s="18"/>
      <c r="N437" s="18"/>
      <c r="O437" s="18"/>
      <c r="P437" s="18"/>
      <c r="Q437" s="18"/>
      <c r="R437" s="18"/>
      <c r="S437" s="18"/>
      <c r="T437" s="18"/>
      <c r="U437" s="18"/>
      <c r="V437" s="19"/>
      <c r="W437" s="19"/>
      <c r="X437" s="19"/>
      <c r="AA437" s="21"/>
      <c r="AB437" s="22"/>
      <c r="AC437" s="21"/>
      <c r="AD437" s="21"/>
      <c r="AE437" s="21"/>
      <c r="AF437" s="21"/>
      <c r="AI437" s="21"/>
      <c r="AJ437" s="21"/>
      <c r="AK437" s="21"/>
      <c r="AL437" s="22"/>
      <c r="AM437" s="21"/>
      <c r="AN437" s="21"/>
      <c r="AO437" s="21"/>
      <c r="AP437" s="21"/>
      <c r="AQ437" s="21"/>
      <c r="AR437" s="23"/>
      <c r="AS437" s="22"/>
      <c r="AT437" s="21"/>
      <c r="AU437" s="17"/>
    </row>
    <row r="438" spans="2:48" ht="20.25">
      <c r="B438" s="16"/>
    </row>
    <row r="439" spans="2:48" ht="20.25">
      <c r="B439" s="16"/>
    </row>
    <row r="440" spans="2:48" ht="35.25">
      <c r="B440" s="16"/>
      <c r="J440" s="80" t="s">
        <v>0</v>
      </c>
      <c r="K440" s="80"/>
      <c r="L440" s="80"/>
      <c r="M440" s="80"/>
      <c r="N440" s="80"/>
      <c r="O440" s="80"/>
      <c r="P440" s="80"/>
      <c r="Q440" s="80"/>
      <c r="R440" s="80"/>
      <c r="S440" s="80"/>
      <c r="T440" s="80"/>
      <c r="U440" s="80"/>
      <c r="V440" s="80"/>
      <c r="W440" s="80"/>
      <c r="X440" s="80"/>
      <c r="Y440" s="80"/>
      <c r="Z440" s="80"/>
      <c r="AA440" s="80"/>
      <c r="AB440" s="80"/>
      <c r="AC440" s="80"/>
      <c r="AD440" s="80"/>
      <c r="AE440" s="80"/>
      <c r="AF440" s="80"/>
      <c r="AG440" s="80"/>
      <c r="AH440" s="80"/>
      <c r="AI440" s="80"/>
    </row>
    <row r="441" spans="2:48" ht="20.25">
      <c r="B441" s="16"/>
    </row>
    <row r="442" spans="2:48" ht="20.25">
      <c r="B442" s="16"/>
    </row>
    <row r="443" spans="2:48" ht="21" thickBot="1">
      <c r="B443" s="16"/>
    </row>
    <row r="444" spans="2:48" ht="35.25" customHeight="1" thickTop="1" thickBot="1">
      <c r="B444" s="81" t="s">
        <v>2</v>
      </c>
      <c r="C444" s="84" t="s">
        <v>3</v>
      </c>
      <c r="D444" s="87" t="s">
        <v>4</v>
      </c>
      <c r="E444" s="90" t="s">
        <v>5</v>
      </c>
      <c r="F444" s="24" t="s">
        <v>6</v>
      </c>
      <c r="G444" s="63" t="s">
        <v>7</v>
      </c>
      <c r="H444" s="64"/>
      <c r="I444" s="65"/>
      <c r="J444" s="63" t="s">
        <v>8</v>
      </c>
      <c r="K444" s="64"/>
      <c r="L444" s="65"/>
      <c r="M444" s="63" t="s">
        <v>9</v>
      </c>
      <c r="N444" s="64"/>
      <c r="O444" s="65"/>
      <c r="P444" s="63" t="s">
        <v>10</v>
      </c>
      <c r="Q444" s="64"/>
      <c r="R444" s="65"/>
      <c r="S444" s="63" t="s">
        <v>11</v>
      </c>
      <c r="T444" s="64"/>
      <c r="U444" s="65"/>
      <c r="V444" s="63" t="s">
        <v>12</v>
      </c>
      <c r="W444" s="64"/>
      <c r="X444" s="65"/>
      <c r="Y444" s="63" t="s">
        <v>13</v>
      </c>
      <c r="Z444" s="64"/>
      <c r="AA444" s="65"/>
      <c r="AB444" s="63" t="s">
        <v>14</v>
      </c>
      <c r="AC444" s="64"/>
      <c r="AD444" s="65"/>
      <c r="AE444" s="63" t="s">
        <v>15</v>
      </c>
      <c r="AF444" s="64"/>
      <c r="AG444" s="65"/>
      <c r="AH444" s="63" t="s">
        <v>16</v>
      </c>
      <c r="AI444" s="64"/>
      <c r="AJ444" s="65"/>
      <c r="AK444" s="63" t="s">
        <v>17</v>
      </c>
      <c r="AL444" s="64"/>
      <c r="AM444" s="65"/>
      <c r="AN444" s="66" t="s">
        <v>18</v>
      </c>
      <c r="AO444" s="66" t="s">
        <v>19</v>
      </c>
      <c r="AP444" s="66" t="s">
        <v>20</v>
      </c>
      <c r="AQ444" s="69" t="s">
        <v>21</v>
      </c>
      <c r="AR444" s="70"/>
      <c r="AS444" s="69" t="s">
        <v>22</v>
      </c>
      <c r="AT444" s="70"/>
      <c r="AU444" s="73" t="s">
        <v>23</v>
      </c>
    </row>
    <row r="445" spans="2:48" ht="187.5" thickBot="1">
      <c r="B445" s="82"/>
      <c r="C445" s="85"/>
      <c r="D445" s="88"/>
      <c r="E445" s="91"/>
      <c r="F445" s="8" t="s">
        <v>24</v>
      </c>
      <c r="G445" s="8" t="s">
        <v>25</v>
      </c>
      <c r="H445" s="8" t="s">
        <v>26</v>
      </c>
      <c r="I445" s="8" t="s">
        <v>27</v>
      </c>
      <c r="J445" s="8" t="s">
        <v>25</v>
      </c>
      <c r="K445" s="8" t="s">
        <v>26</v>
      </c>
      <c r="L445" s="8" t="s">
        <v>27</v>
      </c>
      <c r="M445" s="8" t="s">
        <v>25</v>
      </c>
      <c r="N445" s="8" t="s">
        <v>26</v>
      </c>
      <c r="O445" s="8" t="s">
        <v>27</v>
      </c>
      <c r="P445" s="8" t="s">
        <v>25</v>
      </c>
      <c r="Q445" s="8" t="s">
        <v>26</v>
      </c>
      <c r="R445" s="8" t="s">
        <v>27</v>
      </c>
      <c r="S445" s="8" t="s">
        <v>25</v>
      </c>
      <c r="T445" s="8" t="s">
        <v>26</v>
      </c>
      <c r="U445" s="8" t="s">
        <v>27</v>
      </c>
      <c r="V445" s="8" t="s">
        <v>25</v>
      </c>
      <c r="W445" s="8" t="s">
        <v>26</v>
      </c>
      <c r="X445" s="8" t="s">
        <v>27</v>
      </c>
      <c r="Y445" s="8" t="s">
        <v>25</v>
      </c>
      <c r="Z445" s="8" t="s">
        <v>26</v>
      </c>
      <c r="AA445" s="8" t="s">
        <v>27</v>
      </c>
      <c r="AB445" s="8" t="s">
        <v>25</v>
      </c>
      <c r="AC445" s="8" t="s">
        <v>26</v>
      </c>
      <c r="AD445" s="8" t="s">
        <v>27</v>
      </c>
      <c r="AE445" s="8" t="s">
        <v>25</v>
      </c>
      <c r="AF445" s="8" t="s">
        <v>26</v>
      </c>
      <c r="AG445" s="8" t="s">
        <v>27</v>
      </c>
      <c r="AH445" s="8" t="s">
        <v>25</v>
      </c>
      <c r="AI445" s="8" t="s">
        <v>26</v>
      </c>
      <c r="AJ445" s="8" t="s">
        <v>27</v>
      </c>
      <c r="AK445" s="8" t="s">
        <v>25</v>
      </c>
      <c r="AL445" s="8" t="s">
        <v>26</v>
      </c>
      <c r="AM445" s="8" t="s">
        <v>27</v>
      </c>
      <c r="AN445" s="67"/>
      <c r="AO445" s="67"/>
      <c r="AP445" s="67"/>
      <c r="AQ445" s="71"/>
      <c r="AR445" s="72"/>
      <c r="AS445" s="71"/>
      <c r="AT445" s="72"/>
      <c r="AU445" s="74"/>
    </row>
    <row r="446" spans="2:48" ht="28.5" thickBot="1">
      <c r="B446" s="82"/>
      <c r="C446" s="85"/>
      <c r="D446" s="88"/>
      <c r="E446" s="91"/>
      <c r="F446" s="25" t="s">
        <v>28</v>
      </c>
      <c r="G446" s="9">
        <v>30</v>
      </c>
      <c r="H446" s="9">
        <v>56</v>
      </c>
      <c r="I446" s="9">
        <v>100</v>
      </c>
      <c r="J446" s="9">
        <v>30</v>
      </c>
      <c r="K446" s="9">
        <v>56</v>
      </c>
      <c r="L446" s="9">
        <v>100</v>
      </c>
      <c r="M446" s="9">
        <v>30</v>
      </c>
      <c r="N446" s="9">
        <v>56</v>
      </c>
      <c r="O446" s="9">
        <v>100</v>
      </c>
      <c r="P446" s="9">
        <v>24</v>
      </c>
      <c r="Q446" s="9">
        <v>29</v>
      </c>
      <c r="R446" s="9">
        <v>60</v>
      </c>
      <c r="S446" s="9">
        <v>24</v>
      </c>
      <c r="T446" s="9">
        <v>29</v>
      </c>
      <c r="U446" s="9">
        <v>60</v>
      </c>
      <c r="V446" s="9">
        <v>24</v>
      </c>
      <c r="W446" s="9">
        <v>29</v>
      </c>
      <c r="X446" s="9">
        <v>60</v>
      </c>
      <c r="Y446" s="9">
        <v>12</v>
      </c>
      <c r="Z446" s="9">
        <v>22</v>
      </c>
      <c r="AA446" s="9">
        <v>40</v>
      </c>
      <c r="AB446" s="9">
        <v>16</v>
      </c>
      <c r="AC446" s="9">
        <v>19</v>
      </c>
      <c r="AD446" s="9">
        <v>40</v>
      </c>
      <c r="AE446" s="9">
        <v>12</v>
      </c>
      <c r="AF446" s="9">
        <v>22</v>
      </c>
      <c r="AG446" s="9">
        <v>40</v>
      </c>
      <c r="AH446" s="9">
        <v>12</v>
      </c>
      <c r="AI446" s="9">
        <v>22</v>
      </c>
      <c r="AJ446" s="9">
        <v>40</v>
      </c>
      <c r="AK446" s="9">
        <v>6</v>
      </c>
      <c r="AL446" s="9">
        <v>11</v>
      </c>
      <c r="AM446" s="9">
        <v>20</v>
      </c>
      <c r="AN446" s="67"/>
      <c r="AO446" s="67"/>
      <c r="AP446" s="67"/>
      <c r="AQ446" s="76" t="s">
        <v>20</v>
      </c>
      <c r="AR446" s="77"/>
      <c r="AS446" s="78" t="s">
        <v>20</v>
      </c>
      <c r="AT446" s="79"/>
      <c r="AU446" s="75"/>
    </row>
    <row r="447" spans="2:48" ht="28.5" thickBot="1">
      <c r="B447" s="83"/>
      <c r="C447" s="86"/>
      <c r="D447" s="89"/>
      <c r="E447" s="92"/>
      <c r="F447" s="10" t="s">
        <v>29</v>
      </c>
      <c r="G447" s="9">
        <v>60</v>
      </c>
      <c r="H447" s="9">
        <v>140</v>
      </c>
      <c r="I447" s="9">
        <v>200</v>
      </c>
      <c r="J447" s="9">
        <v>60</v>
      </c>
      <c r="K447" s="9">
        <v>140</v>
      </c>
      <c r="L447" s="9">
        <v>200</v>
      </c>
      <c r="M447" s="9">
        <v>60</v>
      </c>
      <c r="N447" s="9">
        <v>140</v>
      </c>
      <c r="O447" s="9">
        <v>200</v>
      </c>
      <c r="P447" s="9">
        <v>48</v>
      </c>
      <c r="Q447" s="9">
        <v>72</v>
      </c>
      <c r="R447" s="9">
        <v>120</v>
      </c>
      <c r="S447" s="9">
        <v>48</v>
      </c>
      <c r="T447" s="9">
        <v>72</v>
      </c>
      <c r="U447" s="9">
        <v>120</v>
      </c>
      <c r="V447" s="9">
        <v>48</v>
      </c>
      <c r="W447" s="9">
        <v>72</v>
      </c>
      <c r="X447" s="9">
        <v>120</v>
      </c>
      <c r="Y447" s="9">
        <v>24</v>
      </c>
      <c r="Z447" s="9">
        <v>56</v>
      </c>
      <c r="AA447" s="9">
        <v>80</v>
      </c>
      <c r="AB447" s="9">
        <v>32</v>
      </c>
      <c r="AC447" s="9">
        <v>48</v>
      </c>
      <c r="AD447" s="9">
        <v>80</v>
      </c>
      <c r="AE447" s="9">
        <v>24</v>
      </c>
      <c r="AF447" s="9">
        <v>56</v>
      </c>
      <c r="AG447" s="9">
        <v>80</v>
      </c>
      <c r="AH447" s="9">
        <v>24</v>
      </c>
      <c r="AI447" s="9">
        <v>56</v>
      </c>
      <c r="AJ447" s="9">
        <v>80</v>
      </c>
      <c r="AK447" s="9">
        <v>12</v>
      </c>
      <c r="AL447" s="9">
        <v>28</v>
      </c>
      <c r="AM447" s="9">
        <v>40</v>
      </c>
      <c r="AN447" s="68"/>
      <c r="AO447" s="68"/>
      <c r="AP447" s="68"/>
      <c r="AQ447" s="78"/>
      <c r="AR447" s="79"/>
      <c r="AS447" s="78"/>
      <c r="AT447" s="79"/>
      <c r="AU447" s="75"/>
    </row>
    <row r="448" spans="2:48" ht="28.5" customHeight="1" thickBot="1">
      <c r="B448" s="48">
        <v>101</v>
      </c>
      <c r="C448" s="49">
        <v>710</v>
      </c>
      <c r="D448" s="50" t="s">
        <v>49</v>
      </c>
      <c r="E448" s="49">
        <v>312</v>
      </c>
      <c r="F448" s="11" t="s">
        <v>30</v>
      </c>
      <c r="G448" s="27">
        <v>15</v>
      </c>
      <c r="H448" s="27">
        <v>38</v>
      </c>
      <c r="I448" s="13">
        <f>SUM(G448:H448)</f>
        <v>53</v>
      </c>
      <c r="J448" s="27">
        <v>14</v>
      </c>
      <c r="K448" s="27">
        <v>25</v>
      </c>
      <c r="L448" s="13">
        <f>SUM(J448:K448)</f>
        <v>39</v>
      </c>
      <c r="M448" s="27">
        <v>8</v>
      </c>
      <c r="N448" s="27">
        <v>11</v>
      </c>
      <c r="O448" s="13">
        <f>SUM(M448:N448)</f>
        <v>19</v>
      </c>
      <c r="P448" s="27">
        <v>19</v>
      </c>
      <c r="Q448" s="27">
        <v>18</v>
      </c>
      <c r="R448" s="13">
        <f>SUM(P448:Q448)</f>
        <v>37</v>
      </c>
      <c r="S448" s="27">
        <v>17</v>
      </c>
      <c r="T448" s="27">
        <v>10</v>
      </c>
      <c r="U448" s="13">
        <f>SUM(S448:T448)</f>
        <v>27</v>
      </c>
      <c r="V448" s="27">
        <v>14</v>
      </c>
      <c r="W448" s="27">
        <v>12</v>
      </c>
      <c r="X448" s="13">
        <f>SUM(V448:W448)</f>
        <v>26</v>
      </c>
      <c r="Y448" s="27">
        <v>4</v>
      </c>
      <c r="Z448" s="27">
        <v>18</v>
      </c>
      <c r="AA448" s="13">
        <f>SUM(Y448:Z448)</f>
        <v>22</v>
      </c>
      <c r="AB448" s="27">
        <v>12</v>
      </c>
      <c r="AC448" s="27">
        <v>21</v>
      </c>
      <c r="AD448" s="13">
        <f>SUM(AB448:AC448)</f>
        <v>33</v>
      </c>
      <c r="AE448" s="27">
        <v>10</v>
      </c>
      <c r="AF448" s="27">
        <v>25</v>
      </c>
      <c r="AG448" s="13">
        <f>SUM(AE448:AF448)</f>
        <v>35</v>
      </c>
      <c r="AH448" s="27">
        <v>5</v>
      </c>
      <c r="AI448" s="27">
        <v>4</v>
      </c>
      <c r="AJ448" s="13">
        <f>SUM(AH448:AI448)</f>
        <v>9</v>
      </c>
      <c r="AK448" s="27">
        <v>3</v>
      </c>
      <c r="AL448" s="27">
        <v>4</v>
      </c>
      <c r="AM448" s="13">
        <f>SUM(AK448:AL448)</f>
        <v>7</v>
      </c>
      <c r="AN448" s="62"/>
      <c r="AO448" s="62"/>
      <c r="AP448" s="55"/>
      <c r="AQ448" s="49"/>
      <c r="AR448" s="49"/>
      <c r="AS448" s="49"/>
      <c r="AT448" s="49"/>
      <c r="AU448" s="52" t="str">
        <f>IF(AN450="0","راسب","ناجح")</f>
        <v>راسب</v>
      </c>
      <c r="AV448" s="46" t="str">
        <f t="shared" ref="AV448" si="131">IF(AN450="0","له دور ثانٍ في : ","ناجح")&amp;IF(COUNTIF(H450,"&lt;56")+COUNTIF(I450,"&lt;100")=0,,"عربي،")&amp;IF(COUNTIF(K450,"&lt;56")+COUNTIF(L450,"&lt;100")=0,,"إنجليزي،")&amp;IF(COUNTIF(N450,"&lt;56")+COUNTIF(O450,"&lt;100")=0,," رياضيات،")&amp;IF(COUNTIF(Q450,"&lt;29")+COUNTIF(R450,"&lt;60")=0,,"فيزياء ،")&amp;IF(COUNTIF(T450,"&lt;29")+COUNTIF(U450,"&lt;60")=0,,"كيمياء،")&amp;IF(COUNTIF(W450,"&lt;29")+COUNTIF(X450,"&lt;60")=0,,"أحياء،")&amp;IF(COUNTIF(Z450,"&lt;22")+COUNTIF(AA450,"&lt;40")=0,,"دين، ")&amp;IF(COUNTIF(AC450,"&lt;19")+COUNTIF(AD450,"&lt;40")=0,,"حاسوب،
")&amp;IF(COUNTIF(AF450,"&lt;22")+COUNTIF(AG450,"&lt;40")=0,,"تاريخ ،")&amp;IF(COUNTIF(AI450,"&lt;22")+COUNTIF(AJ450,"&lt;40")=0,,"جغرافيا،")&amp;IF(COUNTIF(AL450,"&lt;11")+COUNTIF(AM450,"&lt;20")=0,,"أساسيات الحياة الاجتماعية، ")</f>
        <v>له دور ثانٍ في : إنجليزي، رياضيات،</v>
      </c>
    </row>
    <row r="449" spans="2:48" ht="28.5" customHeight="1" thickBot="1">
      <c r="B449" s="48"/>
      <c r="C449" s="49"/>
      <c r="D449" s="51"/>
      <c r="E449" s="49"/>
      <c r="F449" s="11" t="s">
        <v>31</v>
      </c>
      <c r="G449" s="27">
        <v>15</v>
      </c>
      <c r="H449" s="27">
        <v>49</v>
      </c>
      <c r="I449" s="13">
        <f>SUM(G449:H449)</f>
        <v>64</v>
      </c>
      <c r="J449" s="27">
        <v>22</v>
      </c>
      <c r="K449" s="27">
        <v>20</v>
      </c>
      <c r="L449" s="13">
        <f>SUM(J449:K449)</f>
        <v>42</v>
      </c>
      <c r="M449" s="27">
        <v>8</v>
      </c>
      <c r="N449" s="27">
        <v>8</v>
      </c>
      <c r="O449" s="13">
        <f>SUM(M449:N449)</f>
        <v>16</v>
      </c>
      <c r="P449" s="27">
        <v>12</v>
      </c>
      <c r="Q449" s="27">
        <v>20</v>
      </c>
      <c r="R449" s="13">
        <f>SUM(P449:Q449)</f>
        <v>32</v>
      </c>
      <c r="S449" s="27">
        <v>16</v>
      </c>
      <c r="T449" s="27">
        <v>19</v>
      </c>
      <c r="U449" s="13">
        <f>SUM(S449:T449)</f>
        <v>35</v>
      </c>
      <c r="V449" s="27">
        <v>19</v>
      </c>
      <c r="W449" s="27">
        <v>17</v>
      </c>
      <c r="X449" s="13">
        <f>SUM(V449:W449)</f>
        <v>36</v>
      </c>
      <c r="Y449" s="27">
        <v>3</v>
      </c>
      <c r="Z449" s="27">
        <v>16</v>
      </c>
      <c r="AA449" s="13">
        <f>SUM(Y449:Z449)</f>
        <v>19</v>
      </c>
      <c r="AB449" s="27">
        <v>11</v>
      </c>
      <c r="AC449" s="27">
        <v>13</v>
      </c>
      <c r="AD449" s="13">
        <f>SUM(AB449:AC449)</f>
        <v>24</v>
      </c>
      <c r="AE449" s="27">
        <v>11</v>
      </c>
      <c r="AF449" s="27">
        <v>16</v>
      </c>
      <c r="AG449" s="13">
        <f>SUM(AE449:AF449)</f>
        <v>27</v>
      </c>
      <c r="AH449" s="27">
        <v>7</v>
      </c>
      <c r="AI449" s="27">
        <v>24</v>
      </c>
      <c r="AJ449" s="13">
        <f>SUM(AH449:AI449)</f>
        <v>31</v>
      </c>
      <c r="AK449" s="27">
        <v>3</v>
      </c>
      <c r="AL449" s="27">
        <v>10</v>
      </c>
      <c r="AM449" s="13">
        <f>SUM(AK449:AL449)</f>
        <v>13</v>
      </c>
      <c r="AN449" s="56"/>
      <c r="AO449" s="56"/>
      <c r="AP449" s="56"/>
      <c r="AQ449" s="49"/>
      <c r="AR449" s="49"/>
      <c r="AS449" s="49"/>
      <c r="AT449" s="49"/>
      <c r="AU449" s="52"/>
      <c r="AV449" s="46"/>
    </row>
    <row r="450" spans="2:48" ht="36" customHeight="1" thickBot="1">
      <c r="B450" s="48"/>
      <c r="C450" s="49"/>
      <c r="D450" s="51"/>
      <c r="E450" s="49"/>
      <c r="F450" s="14" t="s">
        <v>32</v>
      </c>
      <c r="G450" s="13">
        <f>SUM(G448:G449)</f>
        <v>30</v>
      </c>
      <c r="H450" s="13">
        <f>IF(SUM(H448:H449)&lt;38,SUM(H448:H449),SUM(H448:H449))</f>
        <v>87</v>
      </c>
      <c r="I450" s="13">
        <f>IF(SUM(G450:H450)&lt;100,SUM(G450:H450),SUM(G450:H450))</f>
        <v>117</v>
      </c>
      <c r="J450" s="13">
        <f>SUM(J448:J449)</f>
        <v>36</v>
      </c>
      <c r="K450" s="13">
        <f>IF(SUM(K448:K449)&lt;38,SUM(K448:K449),SUM(K448:K449))</f>
        <v>45</v>
      </c>
      <c r="L450" s="13"/>
      <c r="M450" s="13">
        <f>SUM(M448:M449)</f>
        <v>16</v>
      </c>
      <c r="N450" s="13">
        <f>IF(SUM(N448:N449)&lt;38,SUM(N448:N449),SUM(N448:N449))</f>
        <v>19</v>
      </c>
      <c r="O450" s="13"/>
      <c r="P450" s="13">
        <f>SUM(P448:P449)</f>
        <v>31</v>
      </c>
      <c r="Q450" s="13">
        <f>IF(SUM(Q448:Q449)&lt;38,SUM(Q448:Q449),SUM(Q448:Q449))</f>
        <v>38</v>
      </c>
      <c r="R450" s="13">
        <f>IF(SUM(P450:Q450)&lt;80,SUM(P450:Q450),SUM(P450:Q450))</f>
        <v>69</v>
      </c>
      <c r="S450" s="13">
        <f>SUM(S448:S449)</f>
        <v>33</v>
      </c>
      <c r="T450" s="13">
        <f>IF(SUM(T448:T449)&lt;38,SUM(T448:T449),SUM(T448:T449))</f>
        <v>29</v>
      </c>
      <c r="U450" s="13">
        <f>IF(SUM(S450:T450)&lt;80,SUM(S450:T450),SUM(S450:T450))</f>
        <v>62</v>
      </c>
      <c r="V450" s="13">
        <f>SUM(V448:V449)</f>
        <v>33</v>
      </c>
      <c r="W450" s="13">
        <f>IF(SUM(W448:W449)&lt;38,SUM(W448:W449),SUM(W448:W449))</f>
        <v>29</v>
      </c>
      <c r="X450" s="13">
        <f>IF(SUM(V450:W450)&lt;80,SUM(V450:W450),SUM(V450:W450))</f>
        <v>62</v>
      </c>
      <c r="Y450" s="13">
        <f>SUM(Y448:Y449)</f>
        <v>7</v>
      </c>
      <c r="Z450" s="13">
        <f>IF(SUM(Z448:Z449)&lt;19,SUM(Z448:Z449),SUM(Z448:Z449))</f>
        <v>34</v>
      </c>
      <c r="AA450" s="13">
        <f>IF(SUM(Y450:Z450)&lt;40,SUM(Y450:Z450),SUM(Y450:Z450))</f>
        <v>41</v>
      </c>
      <c r="AB450" s="13">
        <f>SUM(AB448:AB449)</f>
        <v>23</v>
      </c>
      <c r="AC450" s="13">
        <f>IF(SUM(AC448:AC449)&lt;19,SUM(AC448:AC449),SUM(AC448:AC449))</f>
        <v>34</v>
      </c>
      <c r="AD450" s="13">
        <f>IF(SUM(AB450:AC450)&lt;40,SUM(AB450:AC450),SUM(AB450:AC450))</f>
        <v>57</v>
      </c>
      <c r="AE450" s="13">
        <f>SUM(AE448:AE449)</f>
        <v>21</v>
      </c>
      <c r="AF450" s="13">
        <f>IF(SUM(AF448:AF449)&lt;19,SUM(AF448:AF449),SUM(AF448:AF449))</f>
        <v>41</v>
      </c>
      <c r="AG450" s="13">
        <f>IF(SUM(AE450:AF450)&lt;40,SUM(AE450:AF450),SUM(AE450:AF450))</f>
        <v>62</v>
      </c>
      <c r="AH450" s="13">
        <f>SUM(AH448:AH449)</f>
        <v>12</v>
      </c>
      <c r="AI450" s="13">
        <f>IF(SUM(AI448:AI449)&lt;19,SUM(AI448:AI449),SUM(AI448:AI449))</f>
        <v>28</v>
      </c>
      <c r="AJ450" s="13">
        <f>IF(SUM(AH450:AI450)&lt;40,SUM(AH450:AI450),SUM(AH450:AI450))</f>
        <v>40</v>
      </c>
      <c r="AK450" s="13">
        <f>SUM(AK448:AK449)</f>
        <v>6</v>
      </c>
      <c r="AL450" s="13">
        <f>IF(SUM(AL448:AL449)&lt;9,SUM(AL448:AL449),SUM(AL448:AL449))</f>
        <v>14</v>
      </c>
      <c r="AM450" s="13">
        <f>IF(SUM(AK450:AL450)&lt;20,SUM(AK450:AL450),SUM(AK450:AL450))</f>
        <v>20</v>
      </c>
      <c r="AN450" s="15" t="str">
        <f>IF(OR(I450&lt;100,L450&lt;100,O450&lt;100,R450&lt;60,U450&lt;60,X450&lt;60,AA450&lt;40,AD450&lt;40,AG450&lt;40,AJ450&lt;40,AM450&lt;20),"0",SUM(AA450,AD450,X450,U450,R450,O450,L450,I450,AG450,AJ450,AM450))</f>
        <v>0</v>
      </c>
      <c r="AO450" s="15">
        <f>AN450/1320*100</f>
        <v>0</v>
      </c>
      <c r="AP450" s="15" t="str">
        <f>IF(AO450&lt;50,"   ",IF(AO450&lt;65,"مقبول",IF(AO450&lt;75,"جيد",IF(AO450&lt;85,"جيدجداً",IF(AO450&lt;=100,"ممتاز","خطا")))))</f>
        <v xml:space="preserve">   </v>
      </c>
      <c r="AQ450" s="49"/>
      <c r="AR450" s="49"/>
      <c r="AS450" s="49"/>
      <c r="AT450" s="49"/>
      <c r="AU450" s="52"/>
      <c r="AV450" s="46"/>
    </row>
    <row r="451" spans="2:48" ht="28.5" customHeight="1" thickBot="1">
      <c r="B451" s="48">
        <v>102</v>
      </c>
      <c r="C451" s="49">
        <v>711</v>
      </c>
      <c r="D451" s="50" t="s">
        <v>50</v>
      </c>
      <c r="E451" s="49">
        <v>313</v>
      </c>
      <c r="F451" s="11" t="s">
        <v>30</v>
      </c>
      <c r="G451" s="27">
        <v>18</v>
      </c>
      <c r="H451" s="27">
        <v>56</v>
      </c>
      <c r="I451" s="13">
        <f>SUM(G451:H451)</f>
        <v>74</v>
      </c>
      <c r="J451" s="27">
        <v>24</v>
      </c>
      <c r="K451" s="27">
        <v>30</v>
      </c>
      <c r="L451" s="13">
        <f>SUM(J451:K451)</f>
        <v>54</v>
      </c>
      <c r="M451" s="27">
        <v>17</v>
      </c>
      <c r="N451" s="27">
        <v>44</v>
      </c>
      <c r="O451" s="13">
        <f>SUM(M451:N451)</f>
        <v>61</v>
      </c>
      <c r="P451" s="27">
        <v>22</v>
      </c>
      <c r="Q451" s="27">
        <v>10</v>
      </c>
      <c r="R451" s="13">
        <f>SUM(P451:Q451)</f>
        <v>32</v>
      </c>
      <c r="S451" s="27">
        <v>20</v>
      </c>
      <c r="T451" s="27">
        <v>19</v>
      </c>
      <c r="U451" s="13">
        <f>SUM(S451:T451)</f>
        <v>39</v>
      </c>
      <c r="V451" s="27">
        <v>18</v>
      </c>
      <c r="W451" s="27">
        <v>27</v>
      </c>
      <c r="X451" s="13">
        <f>SUM(V451:W451)</f>
        <v>45</v>
      </c>
      <c r="Y451" s="27">
        <v>10</v>
      </c>
      <c r="Z451" s="27">
        <v>22</v>
      </c>
      <c r="AA451" s="13">
        <f>SUM(Y451:Z451)</f>
        <v>32</v>
      </c>
      <c r="AB451" s="27">
        <v>14</v>
      </c>
      <c r="AC451" s="27">
        <v>22</v>
      </c>
      <c r="AD451" s="13">
        <f>SUM(AB451:AC451)</f>
        <v>36</v>
      </c>
      <c r="AE451" s="27">
        <v>11</v>
      </c>
      <c r="AF451" s="27">
        <v>17</v>
      </c>
      <c r="AG451" s="13">
        <f>SUM(AE451:AF451)</f>
        <v>28</v>
      </c>
      <c r="AH451" s="27">
        <v>9</v>
      </c>
      <c r="AI451" s="27">
        <v>18</v>
      </c>
      <c r="AJ451" s="13">
        <f>SUM(AH451:AI451)</f>
        <v>27</v>
      </c>
      <c r="AK451" s="27">
        <v>5</v>
      </c>
      <c r="AL451" s="27">
        <v>9</v>
      </c>
      <c r="AM451" s="13">
        <f>SUM(AK451:AL451)</f>
        <v>14</v>
      </c>
      <c r="AN451" s="54"/>
      <c r="AO451" s="54"/>
      <c r="AP451" s="55"/>
      <c r="AQ451" s="49"/>
      <c r="AR451" s="49"/>
      <c r="AS451" s="49"/>
      <c r="AT451" s="49"/>
      <c r="AU451" s="52" t="str">
        <f t="shared" ref="AU451" si="132">IF(AN453="0","راسب","ناجح")</f>
        <v>ناجح</v>
      </c>
      <c r="AV451" s="46" t="str">
        <f t="shared" ref="AV451:AV460" si="133">IF(AN453="0","له دور ثانٍ في : ","ناجح")&amp;IF(COUNTIF(H453,"&lt;56")+COUNTIF(I453,"&lt;100")=0,,"عربي،")&amp;IF(COUNTIF(K453,"&lt;56")+COUNTIF(L453,"&lt;100")=0,,"إنجليزي،")&amp;IF(COUNTIF(N453,"&lt;56")+COUNTIF(O453,"&lt;100")=0,," رياضيات،")&amp;IF(COUNTIF(Q453,"&lt;29")+COUNTIF(R453,"&lt;60")=0,,"فيزياء ،")&amp;IF(COUNTIF(T453,"&lt;29")+COUNTIF(U453,"&lt;60")=0,,"كيمياء،")&amp;IF(COUNTIF(W453,"&lt;29")+COUNTIF(X453,"&lt;60")=0,,"أحياء،")&amp;IF(COUNTIF(Z453,"&lt;22")+COUNTIF(AA453,"&lt;40")=0,,"دين، ")&amp;IF(COUNTIF(AC453,"&lt;19")+COUNTIF(AD453,"&lt;40")=0,,"حاسوب،
")&amp;IF(COUNTIF(AF453,"&lt;22")+COUNTIF(AG453,"&lt;40")=0,,"تاريخ ،")&amp;IF(COUNTIF(AI453,"&lt;22")+COUNTIF(AJ453,"&lt;40")=0,,"جغرافيا،")&amp;IF(COUNTIF(AL453,"&lt;11")+COUNTIF(AM453,"&lt;20")=0,,"أساسيات الحياة الاجتماعية، ")</f>
        <v>ناجح</v>
      </c>
    </row>
    <row r="452" spans="2:48" ht="28.5" customHeight="1" thickBot="1">
      <c r="B452" s="48"/>
      <c r="C452" s="49"/>
      <c r="D452" s="51"/>
      <c r="E452" s="49"/>
      <c r="F452" s="11" t="s">
        <v>31</v>
      </c>
      <c r="G452" s="27">
        <v>20</v>
      </c>
      <c r="H452" s="27">
        <v>57</v>
      </c>
      <c r="I452" s="13">
        <f>SUM(G452:H452)</f>
        <v>77</v>
      </c>
      <c r="J452" s="27">
        <v>25</v>
      </c>
      <c r="K452" s="27">
        <v>26</v>
      </c>
      <c r="L452" s="13">
        <f>SUM(J452:K452)</f>
        <v>51</v>
      </c>
      <c r="M452" s="27">
        <v>17</v>
      </c>
      <c r="N452" s="27">
        <v>35</v>
      </c>
      <c r="O452" s="13">
        <f>SUM(M452:N452)</f>
        <v>52</v>
      </c>
      <c r="P452" s="27">
        <v>16</v>
      </c>
      <c r="Q452" s="27">
        <v>19</v>
      </c>
      <c r="R452" s="13">
        <f>SUM(P452:Q452)</f>
        <v>35</v>
      </c>
      <c r="S452" s="27">
        <v>19</v>
      </c>
      <c r="T452" s="27">
        <v>29</v>
      </c>
      <c r="U452" s="13">
        <f>SUM(S452:T452)</f>
        <v>48</v>
      </c>
      <c r="V452" s="27">
        <v>16</v>
      </c>
      <c r="W452" s="27">
        <v>17</v>
      </c>
      <c r="X452" s="13">
        <f>SUM(V452:W452)</f>
        <v>33</v>
      </c>
      <c r="Y452" s="27">
        <v>6</v>
      </c>
      <c r="Z452" s="27">
        <v>16</v>
      </c>
      <c r="AA452" s="13">
        <f>SUM(Y452:Z452)</f>
        <v>22</v>
      </c>
      <c r="AB452" s="27">
        <v>14</v>
      </c>
      <c r="AC452" s="27">
        <v>14</v>
      </c>
      <c r="AD452" s="13">
        <f>SUM(AB452:AC452)</f>
        <v>28</v>
      </c>
      <c r="AE452" s="27">
        <v>12</v>
      </c>
      <c r="AF452" s="27">
        <v>24</v>
      </c>
      <c r="AG452" s="13">
        <f>SUM(AE452:AF452)</f>
        <v>36</v>
      </c>
      <c r="AH452" s="27">
        <v>8</v>
      </c>
      <c r="AI452" s="27">
        <v>21</v>
      </c>
      <c r="AJ452" s="13">
        <f>SUM(AH452:AI452)</f>
        <v>29</v>
      </c>
      <c r="AK452" s="27">
        <v>5</v>
      </c>
      <c r="AL452" s="27">
        <v>10</v>
      </c>
      <c r="AM452" s="13">
        <f>SUM(AK452:AL452)</f>
        <v>15</v>
      </c>
      <c r="AN452" s="54"/>
      <c r="AO452" s="54"/>
      <c r="AP452" s="56"/>
      <c r="AQ452" s="49"/>
      <c r="AR452" s="49"/>
      <c r="AS452" s="49"/>
      <c r="AT452" s="49"/>
      <c r="AU452" s="52"/>
      <c r="AV452" s="46"/>
    </row>
    <row r="453" spans="2:48" ht="36" customHeight="1" thickBot="1">
      <c r="B453" s="48"/>
      <c r="C453" s="49"/>
      <c r="D453" s="51"/>
      <c r="E453" s="49"/>
      <c r="F453" s="14" t="s">
        <v>32</v>
      </c>
      <c r="G453" s="13">
        <f>SUM(G451:G452)</f>
        <v>38</v>
      </c>
      <c r="H453" s="26">
        <f>IF(SUM(H451:H452)&lt;38,SUM(H451:H452),SUM(H451:H452))</f>
        <v>113</v>
      </c>
      <c r="I453" s="13">
        <f>IF(SUM(G453:H453)&lt;100,SUM(G453:H453),SUM(G453:H453))</f>
        <v>151</v>
      </c>
      <c r="J453" s="13">
        <f>SUM(J451:J452)</f>
        <v>49</v>
      </c>
      <c r="K453" s="13">
        <f>IF(SUM(K451:K452)&lt;38,SUM(K451:K452),SUM(K451:K452))</f>
        <v>56</v>
      </c>
      <c r="L453" s="13">
        <f>IF(SUM(J453:K453)&lt;100,SUM(J453:K453),SUM(J453:K453))</f>
        <v>105</v>
      </c>
      <c r="M453" s="13">
        <f>SUM(M451:M452)</f>
        <v>34</v>
      </c>
      <c r="N453" s="13">
        <f>IF(SUM(N451:N452)&lt;38,SUM(N451:N452),SUM(N451:N452))</f>
        <v>79</v>
      </c>
      <c r="O453" s="13">
        <f>IF(SUM(M453:N453)&lt;100,SUM(M453:N453),SUM(M453:N453))</f>
        <v>113</v>
      </c>
      <c r="P453" s="13">
        <f>SUM(P451:P452)</f>
        <v>38</v>
      </c>
      <c r="Q453" s="13">
        <f>IF(SUM(Q451:Q452)&lt;38,SUM(Q451:Q452),SUM(Q451:Q452))</f>
        <v>29</v>
      </c>
      <c r="R453" s="13">
        <f>IF(SUM(P453:Q453)&lt;80,SUM(P453:Q453),SUM(P453:Q453))</f>
        <v>67</v>
      </c>
      <c r="S453" s="13">
        <f>SUM(S451:S452)</f>
        <v>39</v>
      </c>
      <c r="T453" s="13">
        <f>IF(SUM(T451:T452)&lt;38,SUM(T451:T452),SUM(T451:T452))</f>
        <v>48</v>
      </c>
      <c r="U453" s="13">
        <f>IF(SUM(S453:T453)&lt;80,SUM(S453:T453),SUM(S453:T453))</f>
        <v>87</v>
      </c>
      <c r="V453" s="13">
        <f>SUM(V451:V452)</f>
        <v>34</v>
      </c>
      <c r="W453" s="13">
        <f>IF(SUM(W451:W452)&lt;38,SUM(W451:W452),SUM(W451:W452))</f>
        <v>44</v>
      </c>
      <c r="X453" s="13">
        <f>IF(SUM(V453:W453)&lt;80,SUM(V453:W453),SUM(V453:W453))</f>
        <v>78</v>
      </c>
      <c r="Y453" s="13">
        <f>SUM(Y451:Y452)</f>
        <v>16</v>
      </c>
      <c r="Z453" s="13">
        <f>IF(SUM(Z451:Z452)&lt;19,SUM(Z451:Z452),SUM(Z451:Z452))</f>
        <v>38</v>
      </c>
      <c r="AA453" s="13">
        <f>IF(SUM(Y453:Z453)&lt;40,SUM(Y453:Z453),SUM(Y453:Z453))</f>
        <v>54</v>
      </c>
      <c r="AB453" s="13">
        <f>SUM(AB451:AB452)</f>
        <v>28</v>
      </c>
      <c r="AC453" s="13">
        <f>IF(SUM(AC451:AC452)&lt;19,SUM(AC451:AC452),SUM(AC451:AC452))</f>
        <v>36</v>
      </c>
      <c r="AD453" s="13">
        <f>IF(SUM(AB453:AC453)&lt;40,SUM(AB453:AC453),SUM(AB453:AC453))</f>
        <v>64</v>
      </c>
      <c r="AE453" s="13">
        <f>SUM(AE451:AE452)</f>
        <v>23</v>
      </c>
      <c r="AF453" s="13">
        <f>IF(SUM(AF451:AF452)&lt;19,SUM(AF451:AF452),SUM(AF451:AF452))</f>
        <v>41</v>
      </c>
      <c r="AG453" s="13">
        <f>IF(SUM(AE453:AF453)&lt;40,SUM(AE453:AF453),SUM(AE453:AF453))</f>
        <v>64</v>
      </c>
      <c r="AH453" s="13">
        <f>SUM(AH451:AH452)</f>
        <v>17</v>
      </c>
      <c r="AI453" s="13">
        <f>IF(SUM(AI451:AI452)&lt;19,SUM(AI451:AI452),SUM(AI451:AI452))</f>
        <v>39</v>
      </c>
      <c r="AJ453" s="13">
        <f>IF(SUM(AH453:AI453)&lt;40,SUM(AH453:AI453),SUM(AH453:AI453))</f>
        <v>56</v>
      </c>
      <c r="AK453" s="13">
        <f>SUM(AK451:AK452)</f>
        <v>10</v>
      </c>
      <c r="AL453" s="13">
        <f>IF(SUM(AL451:AL452)&lt;9,SUM(AL451:AL452),SUM(AL451:AL452))</f>
        <v>19</v>
      </c>
      <c r="AM453" s="13">
        <f>IF(SUM(AK453:AL453)&lt;20,SUM(AK453:AL453),SUM(AK453:AL453))</f>
        <v>29</v>
      </c>
      <c r="AN453" s="15">
        <f>IF(OR(I453&lt;100,L453&lt;100,O453&lt;100,R453&lt;60,U453&lt;60,X453&lt;60,AA453&lt;40,AD453&lt;40,AG453&lt;40,AJ453&lt;40,AM453&lt;20),"0",SUM(AA453,AD453,X453,U453,R453,O453,L453,I453,AG453,AJ453,AM453))</f>
        <v>868</v>
      </c>
      <c r="AO453" s="15">
        <f>AN453/1320*100</f>
        <v>65.757575757575765</v>
      </c>
      <c r="AP453" s="15" t="str">
        <f>IF(AO453&lt;50,"   ",IF(AO453&lt;65,"مقبول",IF(AO453&lt;75,"جيد",IF(AO453&lt;85,"جيدجداً",IF(AO453&lt;=100,"ممتاز","خطا")))))</f>
        <v>جيد</v>
      </c>
      <c r="AQ453" s="49"/>
      <c r="AR453" s="49"/>
      <c r="AS453" s="49"/>
      <c r="AT453" s="49"/>
      <c r="AU453" s="52"/>
      <c r="AV453" s="46"/>
    </row>
    <row r="454" spans="2:48" ht="28.5" customHeight="1" thickBot="1">
      <c r="B454" s="48">
        <v>103</v>
      </c>
      <c r="C454" s="49">
        <v>712</v>
      </c>
      <c r="D454" s="50" t="s">
        <v>51</v>
      </c>
      <c r="E454" s="49">
        <v>314</v>
      </c>
      <c r="F454" s="11" t="s">
        <v>30</v>
      </c>
      <c r="G454" s="27">
        <v>9</v>
      </c>
      <c r="H454" s="27">
        <v>35</v>
      </c>
      <c r="I454" s="13">
        <f>SUM(G454:H454)</f>
        <v>44</v>
      </c>
      <c r="J454" s="27">
        <v>16</v>
      </c>
      <c r="K454" s="27">
        <v>34</v>
      </c>
      <c r="L454" s="13">
        <f>SUM(J454:K454)</f>
        <v>50</v>
      </c>
      <c r="M454" s="27">
        <v>8</v>
      </c>
      <c r="N454" s="27">
        <v>11</v>
      </c>
      <c r="O454" s="13">
        <f>SUM(M454:N454)</f>
        <v>19</v>
      </c>
      <c r="P454" s="27">
        <v>9</v>
      </c>
      <c r="Q454" s="27">
        <v>23</v>
      </c>
      <c r="R454" s="13">
        <f>SUM(P454:Q454)</f>
        <v>32</v>
      </c>
      <c r="S454" s="27">
        <v>13</v>
      </c>
      <c r="T454" s="27">
        <v>28</v>
      </c>
      <c r="U454" s="13">
        <f>SUM(S454:T454)</f>
        <v>41</v>
      </c>
      <c r="V454" s="27">
        <v>14</v>
      </c>
      <c r="W454" s="27">
        <v>16</v>
      </c>
      <c r="X454" s="13">
        <f>SUM(V454:W454)</f>
        <v>30</v>
      </c>
      <c r="Y454" s="27">
        <v>3</v>
      </c>
      <c r="Z454" s="27">
        <v>17</v>
      </c>
      <c r="AA454" s="13">
        <f>SUM(Y454:Z454)</f>
        <v>20</v>
      </c>
      <c r="AB454" s="27">
        <v>12</v>
      </c>
      <c r="AC454" s="27">
        <v>16</v>
      </c>
      <c r="AD454" s="13">
        <f>SUM(AB454:AC454)</f>
        <v>28</v>
      </c>
      <c r="AE454" s="27">
        <v>4</v>
      </c>
      <c r="AF454" s="27">
        <v>4</v>
      </c>
      <c r="AG454" s="13">
        <f>SUM(AE454:AF454)</f>
        <v>8</v>
      </c>
      <c r="AH454" s="27">
        <v>5</v>
      </c>
      <c r="AI454" s="27">
        <v>3</v>
      </c>
      <c r="AJ454" s="13">
        <f>SUM(AH454:AI454)</f>
        <v>8</v>
      </c>
      <c r="AK454" s="27">
        <v>6</v>
      </c>
      <c r="AL454" s="27">
        <v>3</v>
      </c>
      <c r="AM454" s="13">
        <f>SUM(AK454:AL454)</f>
        <v>9</v>
      </c>
      <c r="AN454" s="54"/>
      <c r="AO454" s="54"/>
      <c r="AP454" s="55"/>
      <c r="AQ454" s="49"/>
      <c r="AR454" s="49"/>
      <c r="AS454" s="49"/>
      <c r="AT454" s="49"/>
      <c r="AU454" s="52" t="str">
        <f t="shared" ref="AU454" si="134">IF(AN456="0","راسب","ناجح")</f>
        <v>راسب</v>
      </c>
      <c r="AV454" s="46" t="str">
        <f t="shared" si="133"/>
        <v>له دور ثانٍ في :  رياضيات،تاريخ ،جغرافيا،</v>
      </c>
    </row>
    <row r="455" spans="2:48" ht="28.5" customHeight="1" thickBot="1">
      <c r="B455" s="48"/>
      <c r="C455" s="49"/>
      <c r="D455" s="51"/>
      <c r="E455" s="49"/>
      <c r="F455" s="11" t="s">
        <v>31</v>
      </c>
      <c r="G455" s="27">
        <v>21</v>
      </c>
      <c r="H455" s="27">
        <v>43</v>
      </c>
      <c r="I455" s="13">
        <f>SUM(G455:H455)</f>
        <v>64</v>
      </c>
      <c r="J455" s="27">
        <v>17</v>
      </c>
      <c r="K455" s="27">
        <v>37</v>
      </c>
      <c r="L455" s="13">
        <f>SUM(J455:K455)</f>
        <v>54</v>
      </c>
      <c r="M455" s="27">
        <v>5</v>
      </c>
      <c r="N455" s="27">
        <v>3</v>
      </c>
      <c r="O455" s="13">
        <f>SUM(M455:N455)</f>
        <v>8</v>
      </c>
      <c r="P455" s="27">
        <v>19</v>
      </c>
      <c r="Q455" s="27">
        <v>10</v>
      </c>
      <c r="R455" s="13">
        <f>SUM(P455:Q455)</f>
        <v>29</v>
      </c>
      <c r="S455" s="27">
        <v>10</v>
      </c>
      <c r="T455" s="27">
        <v>12</v>
      </c>
      <c r="U455" s="13">
        <f>SUM(S455:T455)</f>
        <v>22</v>
      </c>
      <c r="V455" s="27">
        <v>12</v>
      </c>
      <c r="W455" s="27">
        <v>18</v>
      </c>
      <c r="X455" s="13">
        <f>SUM(V455:W455)</f>
        <v>30</v>
      </c>
      <c r="Y455" s="27">
        <v>3</v>
      </c>
      <c r="Z455" s="27">
        <v>17</v>
      </c>
      <c r="AA455" s="13">
        <f>SUM(Y455:Z455)</f>
        <v>20</v>
      </c>
      <c r="AB455" s="27">
        <v>11</v>
      </c>
      <c r="AC455" s="27">
        <v>14</v>
      </c>
      <c r="AD455" s="13">
        <f>SUM(AB455:AC455)</f>
        <v>25</v>
      </c>
      <c r="AE455" s="27">
        <v>11</v>
      </c>
      <c r="AF455" s="27">
        <v>9</v>
      </c>
      <c r="AG455" s="13">
        <f>SUM(AE455:AF455)</f>
        <v>20</v>
      </c>
      <c r="AH455" s="27">
        <v>2</v>
      </c>
      <c r="AI455" s="27">
        <v>19</v>
      </c>
      <c r="AJ455" s="13">
        <f>SUM(AH455:AI455)</f>
        <v>21</v>
      </c>
      <c r="AK455" s="27">
        <v>4</v>
      </c>
      <c r="AL455" s="27">
        <v>8</v>
      </c>
      <c r="AM455" s="13">
        <f>SUM(AK455:AL455)</f>
        <v>12</v>
      </c>
      <c r="AN455" s="54"/>
      <c r="AO455" s="54"/>
      <c r="AP455" s="56"/>
      <c r="AQ455" s="49"/>
      <c r="AR455" s="49"/>
      <c r="AS455" s="49"/>
      <c r="AT455" s="49"/>
      <c r="AU455" s="52"/>
      <c r="AV455" s="46"/>
    </row>
    <row r="456" spans="2:48" ht="36" customHeight="1" thickBot="1">
      <c r="B456" s="48"/>
      <c r="C456" s="49"/>
      <c r="D456" s="51"/>
      <c r="E456" s="49"/>
      <c r="F456" s="14" t="s">
        <v>32</v>
      </c>
      <c r="G456" s="13">
        <f>SUM(G454:G455)</f>
        <v>30</v>
      </c>
      <c r="H456" s="13">
        <f>IF(SUM(H454:H455)&lt;38,SUM(H454:H455),SUM(H454:H455))</f>
        <v>78</v>
      </c>
      <c r="I456" s="13">
        <f>IF(SUM(G456:H456)&lt;100,SUM(G456:H456),SUM(G456:H456))</f>
        <v>108</v>
      </c>
      <c r="J456" s="13">
        <f>SUM(J454:J455)</f>
        <v>33</v>
      </c>
      <c r="K456" s="13">
        <f>IF(SUM(K454:K455)&lt;38,SUM(K454:K455),SUM(K454:K455))</f>
        <v>71</v>
      </c>
      <c r="L456" s="13">
        <f>IF(SUM(J456:K456)&lt;100,SUM(J456:K456),SUM(J456:K456))</f>
        <v>104</v>
      </c>
      <c r="M456" s="13">
        <f>SUM(M454:M455)</f>
        <v>13</v>
      </c>
      <c r="N456" s="13">
        <f>IF(SUM(N454:N455)&lt;38,SUM(N454:N455),SUM(N454:N455))</f>
        <v>14</v>
      </c>
      <c r="O456" s="13"/>
      <c r="P456" s="13">
        <f>SUM(P454:P455)</f>
        <v>28</v>
      </c>
      <c r="Q456" s="13">
        <f>IF(SUM(Q454:Q455)&lt;38,SUM(Q454:Q455),SUM(Q454:Q455))</f>
        <v>33</v>
      </c>
      <c r="R456" s="13">
        <f>IF(SUM(P456:Q456)&lt;80,SUM(P456:Q456),SUM(P456:Q456))</f>
        <v>61</v>
      </c>
      <c r="S456" s="13">
        <f>SUM(S454:S455)</f>
        <v>23</v>
      </c>
      <c r="T456" s="13">
        <f>IF(SUM(T454:T455)&lt;38,SUM(T454:T455),SUM(T454:T455))</f>
        <v>40</v>
      </c>
      <c r="U456" s="13">
        <f>IF(SUM(S456:T456)&lt;80,SUM(S456:T456),SUM(S456:T456))</f>
        <v>63</v>
      </c>
      <c r="V456" s="13">
        <f>SUM(V454:V455)</f>
        <v>26</v>
      </c>
      <c r="W456" s="13">
        <f>IF(SUM(W454:W455)&lt;38,SUM(W454:W455),SUM(W454:W455))</f>
        <v>34</v>
      </c>
      <c r="X456" s="13">
        <f>IF(SUM(V456:W456)&lt;80,SUM(V456:W456),SUM(V456:W456))</f>
        <v>60</v>
      </c>
      <c r="Y456" s="13">
        <f>SUM(Y454:Y455)</f>
        <v>6</v>
      </c>
      <c r="Z456" s="13">
        <f>IF(SUM(Z454:Z455)&lt;19,SUM(Z454:Z455),SUM(Z454:Z455))</f>
        <v>34</v>
      </c>
      <c r="AA456" s="13">
        <f>IF(SUM(Y456:Z456)&lt;40,SUM(Y456:Z456),SUM(Y456:Z456))</f>
        <v>40</v>
      </c>
      <c r="AB456" s="13">
        <f>SUM(AB454:AB455)</f>
        <v>23</v>
      </c>
      <c r="AC456" s="13">
        <f>IF(SUM(AC454:AC455)&lt;19,SUM(AC454:AC455),SUM(AC454:AC455))</f>
        <v>30</v>
      </c>
      <c r="AD456" s="13">
        <f>IF(SUM(AB456:AC456)&lt;40,SUM(AB456:AC456),SUM(AB456:AC456))</f>
        <v>53</v>
      </c>
      <c r="AE456" s="13">
        <f>SUM(AE454:AE455)</f>
        <v>15</v>
      </c>
      <c r="AF456" s="13">
        <f>IF(SUM(AF454:AF455)&lt;19,SUM(AF454:AF455),SUM(AF454:AF455))</f>
        <v>13</v>
      </c>
      <c r="AG456" s="13"/>
      <c r="AH456" s="13">
        <f>SUM(AH454:AH455)</f>
        <v>7</v>
      </c>
      <c r="AI456" s="13">
        <f>IF(SUM(AI454:AI455)&lt;19,SUM(AI454:AI455),SUM(AI454:AI455))</f>
        <v>22</v>
      </c>
      <c r="AJ456" s="13">
        <v>29</v>
      </c>
      <c r="AK456" s="13">
        <f>SUM(AK454:AK455)</f>
        <v>10</v>
      </c>
      <c r="AL456" s="13">
        <f>IF(SUM(AL454:AL455)&lt;9,SUM(AL454:AL455),SUM(AL454:AL455))</f>
        <v>11</v>
      </c>
      <c r="AM456" s="13">
        <f>IF(SUM(AK456:AL456)&lt;20,SUM(AK456:AL456),SUM(AK456:AL456))</f>
        <v>21</v>
      </c>
      <c r="AN456" s="15" t="str">
        <f>IF(OR(I456&lt;100,L456&lt;100,O456&lt;100,R456&lt;60,U456&lt;60,X456&lt;60,AA456&lt;40,AD456&lt;40,AG456&lt;40,AJ456&lt;40,AM456&lt;20),"0",SUM(AA456,AD456,X456,U456,R456,O456,L456,I456,AG456,AJ456,AM456))</f>
        <v>0</v>
      </c>
      <c r="AO456" s="15">
        <f>AN456/1320*100</f>
        <v>0</v>
      </c>
      <c r="AP456" s="15" t="str">
        <f>IF(AO456&lt;50,"   ",IF(AO456&lt;65,"مقبول",IF(AO456&lt;75,"جيد",IF(AO456&lt;85,"جيدجداً",IF(AO456&lt;=100,"ممتاز","خطا")))))</f>
        <v xml:space="preserve">   </v>
      </c>
      <c r="AQ456" s="49"/>
      <c r="AR456" s="49"/>
      <c r="AS456" s="49"/>
      <c r="AT456" s="49"/>
      <c r="AU456" s="52"/>
      <c r="AV456" s="46"/>
    </row>
    <row r="457" spans="2:48" ht="28.5" customHeight="1" thickBot="1">
      <c r="B457" s="48">
        <v>104</v>
      </c>
      <c r="C457" s="49">
        <v>713</v>
      </c>
      <c r="D457" s="50" t="s">
        <v>52</v>
      </c>
      <c r="E457" s="49">
        <v>315</v>
      </c>
      <c r="F457" s="11" t="s">
        <v>30</v>
      </c>
      <c r="G457" s="27">
        <v>15</v>
      </c>
      <c r="H457" s="27">
        <v>41</v>
      </c>
      <c r="I457" s="13">
        <f>SUM(G457:H457)</f>
        <v>56</v>
      </c>
      <c r="J457" s="27">
        <v>20</v>
      </c>
      <c r="K457" s="27">
        <v>27</v>
      </c>
      <c r="L457" s="13">
        <f>SUM(J457:K457)</f>
        <v>47</v>
      </c>
      <c r="M457" s="27">
        <v>13</v>
      </c>
      <c r="N457" s="27">
        <v>18</v>
      </c>
      <c r="O457" s="13">
        <f>SUM(M457:N457)</f>
        <v>31</v>
      </c>
      <c r="P457" s="27">
        <v>14</v>
      </c>
      <c r="Q457" s="27">
        <v>18</v>
      </c>
      <c r="R457" s="13">
        <f>SUM(P457:Q457)</f>
        <v>32</v>
      </c>
      <c r="S457" s="27">
        <v>19</v>
      </c>
      <c r="T457" s="27">
        <v>8</v>
      </c>
      <c r="U457" s="13">
        <f>SUM(S457:T457)</f>
        <v>27</v>
      </c>
      <c r="V457" s="27">
        <v>14</v>
      </c>
      <c r="W457" s="27">
        <v>12</v>
      </c>
      <c r="X457" s="13">
        <f>SUM(V457:W457)</f>
        <v>26</v>
      </c>
      <c r="Y457" s="27">
        <v>9</v>
      </c>
      <c r="Z457" s="27">
        <v>22</v>
      </c>
      <c r="AA457" s="13">
        <f>SUM(Y457:Z457)</f>
        <v>31</v>
      </c>
      <c r="AB457" s="27">
        <v>13</v>
      </c>
      <c r="AC457" s="27">
        <v>18</v>
      </c>
      <c r="AD457" s="13">
        <f>SUM(AB457:AC457)</f>
        <v>31</v>
      </c>
      <c r="AE457" s="27">
        <v>11</v>
      </c>
      <c r="AF457" s="27">
        <v>26</v>
      </c>
      <c r="AG457" s="13">
        <f>SUM(AE457:AF457)</f>
        <v>37</v>
      </c>
      <c r="AH457" s="27">
        <v>11</v>
      </c>
      <c r="AI457" s="27">
        <v>9</v>
      </c>
      <c r="AJ457" s="13">
        <f>SUM(AH457:AI457)</f>
        <v>20</v>
      </c>
      <c r="AK457" s="27">
        <v>4</v>
      </c>
      <c r="AL457" s="27">
        <v>4</v>
      </c>
      <c r="AM457" s="13">
        <f>SUM(AK457:AL457)</f>
        <v>8</v>
      </c>
      <c r="AN457" s="54"/>
      <c r="AO457" s="54"/>
      <c r="AP457" s="55"/>
      <c r="AQ457" s="49"/>
      <c r="AR457" s="49"/>
      <c r="AS457" s="49"/>
      <c r="AT457" s="49"/>
      <c r="AU457" s="52" t="str">
        <f t="shared" ref="AU457" si="135">IF(AN459="0","راسب","ناجح")</f>
        <v>راسب</v>
      </c>
      <c r="AV457" s="46" t="str">
        <f t="shared" si="133"/>
        <v>له دور ثانٍ في :  رياضيات،</v>
      </c>
    </row>
    <row r="458" spans="2:48" ht="28.5" customHeight="1" thickBot="1">
      <c r="B458" s="48"/>
      <c r="C458" s="49"/>
      <c r="D458" s="51"/>
      <c r="E458" s="49"/>
      <c r="F458" s="11" t="s">
        <v>31</v>
      </c>
      <c r="G458" s="27">
        <v>19</v>
      </c>
      <c r="H458" s="27">
        <v>54</v>
      </c>
      <c r="I458" s="13">
        <f>SUM(G458:H458)</f>
        <v>73</v>
      </c>
      <c r="J458" s="27">
        <v>23</v>
      </c>
      <c r="K458" s="27">
        <v>38</v>
      </c>
      <c r="L458" s="13">
        <f>SUM(J458:K458)</f>
        <v>61</v>
      </c>
      <c r="M458" s="27">
        <v>15</v>
      </c>
      <c r="N458" s="27">
        <v>18</v>
      </c>
      <c r="O458" s="13">
        <f>SUM(M458:N458)</f>
        <v>33</v>
      </c>
      <c r="P458" s="27">
        <v>13</v>
      </c>
      <c r="Q458" s="27">
        <v>16</v>
      </c>
      <c r="R458" s="13">
        <f>SUM(P458:Q458)</f>
        <v>29</v>
      </c>
      <c r="S458" s="27">
        <v>19</v>
      </c>
      <c r="T458" s="27">
        <v>21</v>
      </c>
      <c r="U458" s="13">
        <f>SUM(S458:T458)</f>
        <v>40</v>
      </c>
      <c r="V458" s="27">
        <v>17</v>
      </c>
      <c r="W458" s="27">
        <v>21</v>
      </c>
      <c r="X458" s="13">
        <f>SUM(V458:W458)</f>
        <v>38</v>
      </c>
      <c r="Y458" s="27">
        <v>5</v>
      </c>
      <c r="Z458" s="27">
        <v>16</v>
      </c>
      <c r="AA458" s="13">
        <f>SUM(Y458:Z458)</f>
        <v>21</v>
      </c>
      <c r="AB458" s="27">
        <v>15</v>
      </c>
      <c r="AC458" s="27">
        <v>18</v>
      </c>
      <c r="AD458" s="13">
        <f>SUM(AB458:AC458)</f>
        <v>33</v>
      </c>
      <c r="AE458" s="27">
        <v>12</v>
      </c>
      <c r="AF458" s="27">
        <v>19</v>
      </c>
      <c r="AG458" s="13">
        <f>SUM(AE458:AF458)</f>
        <v>31</v>
      </c>
      <c r="AH458" s="27">
        <v>9</v>
      </c>
      <c r="AI458" s="27">
        <v>19</v>
      </c>
      <c r="AJ458" s="13">
        <f>SUM(AH458:AI458)</f>
        <v>28</v>
      </c>
      <c r="AK458" s="27">
        <v>4</v>
      </c>
      <c r="AL458" s="27">
        <v>11</v>
      </c>
      <c r="AM458" s="13">
        <f>SUM(AK458:AL458)</f>
        <v>15</v>
      </c>
      <c r="AN458" s="54"/>
      <c r="AO458" s="54"/>
      <c r="AP458" s="56"/>
      <c r="AQ458" s="49"/>
      <c r="AR458" s="49"/>
      <c r="AS458" s="49"/>
      <c r="AT458" s="49"/>
      <c r="AU458" s="52"/>
      <c r="AV458" s="46"/>
    </row>
    <row r="459" spans="2:48" ht="36" customHeight="1" thickBot="1">
      <c r="B459" s="48"/>
      <c r="C459" s="49"/>
      <c r="D459" s="51"/>
      <c r="E459" s="49"/>
      <c r="F459" s="14" t="s">
        <v>32</v>
      </c>
      <c r="G459" s="13">
        <f>SUM(G457:G458)</f>
        <v>34</v>
      </c>
      <c r="H459" s="13">
        <f>IF(SUM(H457:H458)&lt;38,SUM(H457:H458),SUM(H457:H458))</f>
        <v>95</v>
      </c>
      <c r="I459" s="13">
        <f>IF(SUM(G459:H459)&lt;100,SUM(G459:H459),SUM(G459:H459))</f>
        <v>129</v>
      </c>
      <c r="J459" s="13">
        <f>SUM(J457:J458)</f>
        <v>43</v>
      </c>
      <c r="K459" s="13">
        <f>IF(SUM(K457:K458)&lt;38,SUM(K457:K458),SUM(K457:K458))</f>
        <v>65</v>
      </c>
      <c r="L459" s="13">
        <f>IF(SUM(J459:K459)&lt;100,SUM(J459:K459),SUM(J459:K459))</f>
        <v>108</v>
      </c>
      <c r="M459" s="13">
        <f>SUM(M457:M458)</f>
        <v>28</v>
      </c>
      <c r="N459" s="13">
        <f>IF(SUM(N457:N458)&lt;38,SUM(N457:N458),SUM(N457:N458))</f>
        <v>36</v>
      </c>
      <c r="O459" s="13"/>
      <c r="P459" s="13">
        <f>SUM(P457:P458)</f>
        <v>27</v>
      </c>
      <c r="Q459" s="13">
        <f>IF(SUM(Q457:Q458)&lt;38,SUM(Q457:Q458),SUM(Q457:Q458))</f>
        <v>34</v>
      </c>
      <c r="R459" s="13">
        <f>IF(SUM(P459:Q459)&lt;80,SUM(P459:Q459),SUM(P459:Q459))</f>
        <v>61</v>
      </c>
      <c r="S459" s="13">
        <f>SUM(S457:S458)</f>
        <v>38</v>
      </c>
      <c r="T459" s="13">
        <f>IF(SUM(T457:T458)&lt;38,SUM(T457:T458),SUM(T457:T458))</f>
        <v>29</v>
      </c>
      <c r="U459" s="13">
        <f>IF(SUM(S459:T459)&lt;80,SUM(S459:T459),SUM(S459:T459))</f>
        <v>67</v>
      </c>
      <c r="V459" s="13">
        <f>SUM(V457:V458)</f>
        <v>31</v>
      </c>
      <c r="W459" s="13">
        <f>IF(SUM(W457:W458)&lt;38,SUM(W457:W458),SUM(W457:W458))</f>
        <v>33</v>
      </c>
      <c r="X459" s="13">
        <f>IF(SUM(V459:W459)&lt;80,SUM(V459:W459),SUM(V459:W459))</f>
        <v>64</v>
      </c>
      <c r="Y459" s="13">
        <f>SUM(Y457:Y458)</f>
        <v>14</v>
      </c>
      <c r="Z459" s="13">
        <f>IF(SUM(Z457:Z458)&lt;19,SUM(Z457:Z458),SUM(Z457:Z458))</f>
        <v>38</v>
      </c>
      <c r="AA459" s="13">
        <f>IF(SUM(Y459:Z459)&lt;40,SUM(Y459:Z459),SUM(Y459:Z459))</f>
        <v>52</v>
      </c>
      <c r="AB459" s="13">
        <f>SUM(AB457:AB458)</f>
        <v>28</v>
      </c>
      <c r="AC459" s="13">
        <f>IF(SUM(AC457:AC458)&lt;19,SUM(AC457:AC458),SUM(AC457:AC458))</f>
        <v>36</v>
      </c>
      <c r="AD459" s="13">
        <f>IF(SUM(AB459:AC459)&lt;40,SUM(AB459:AC459),SUM(AB459:AC459))</f>
        <v>64</v>
      </c>
      <c r="AE459" s="13">
        <f>SUM(AE457:AE458)</f>
        <v>23</v>
      </c>
      <c r="AF459" s="13">
        <f>IF(SUM(AF457:AF458)&lt;19,SUM(AF457:AF458),SUM(AF457:AF458))</f>
        <v>45</v>
      </c>
      <c r="AG459" s="13">
        <f>IF(SUM(AE459:AF459)&lt;40,SUM(AE459:AF459),SUM(AE459:AF459))</f>
        <v>68</v>
      </c>
      <c r="AH459" s="13">
        <f>SUM(AH457:AH458)</f>
        <v>20</v>
      </c>
      <c r="AI459" s="13">
        <f>IF(SUM(AI457:AI458)&lt;19,SUM(AI457:AI458),SUM(AI457:AI458))</f>
        <v>28</v>
      </c>
      <c r="AJ459" s="13">
        <f>IF(SUM(AH459:AI459)&lt;40,SUM(AH459:AI459),SUM(AH459:AI459))</f>
        <v>48</v>
      </c>
      <c r="AK459" s="13">
        <f>SUM(AK457:AK458)</f>
        <v>8</v>
      </c>
      <c r="AL459" s="13">
        <f>IF(SUM(AL457:AL458)&lt;9,SUM(AL457:AL458),SUM(AL457:AL458))</f>
        <v>15</v>
      </c>
      <c r="AM459" s="13">
        <f>IF(SUM(AK459:AL459)&lt;20,SUM(AK459:AL459),SUM(AK459:AL459))</f>
        <v>23</v>
      </c>
      <c r="AN459" s="15" t="str">
        <f>IF(OR(I459&lt;100,L459&lt;100,O459&lt;100,R459&lt;60,U459&lt;60,X459&lt;60,AA459&lt;40,AD459&lt;40,AG459&lt;40,AJ459&lt;40,AM459&lt;20),"0",SUM(AA459,AD459,X459,U459,R459,O459,L459,I459,AG459,AJ459,AM459))</f>
        <v>0</v>
      </c>
      <c r="AO459" s="15">
        <f>AN459/1320*100</f>
        <v>0</v>
      </c>
      <c r="AP459" s="15" t="str">
        <f>IF(AO459&lt;50,"   ",IF(AO459&lt;65,"مقبول",IF(AO459&lt;75,"جيد",IF(AO459&lt;85,"جيدجداً",IF(AO459&lt;=100,"ممتاز","خطا")))))</f>
        <v xml:space="preserve">   </v>
      </c>
      <c r="AQ459" s="49"/>
      <c r="AR459" s="49"/>
      <c r="AS459" s="49"/>
      <c r="AT459" s="49"/>
      <c r="AU459" s="52"/>
      <c r="AV459" s="46"/>
    </row>
    <row r="460" spans="2:48" ht="28.5" customHeight="1" thickBot="1">
      <c r="B460" s="48">
        <v>105</v>
      </c>
      <c r="C460" s="49">
        <v>714</v>
      </c>
      <c r="D460" s="50" t="s">
        <v>53</v>
      </c>
      <c r="E460" s="49">
        <v>316</v>
      </c>
      <c r="F460" s="11" t="s">
        <v>30</v>
      </c>
      <c r="G460" s="27">
        <v>14</v>
      </c>
      <c r="H460" s="27">
        <v>26</v>
      </c>
      <c r="I460" s="13">
        <f>SUM(G460:H460)</f>
        <v>40</v>
      </c>
      <c r="J460" s="27">
        <v>15</v>
      </c>
      <c r="K460" s="27">
        <v>25</v>
      </c>
      <c r="L460" s="13">
        <f>SUM(J460:K460)</f>
        <v>40</v>
      </c>
      <c r="M460" s="27">
        <v>8</v>
      </c>
      <c r="N460" s="27">
        <v>14</v>
      </c>
      <c r="O460" s="13">
        <f>SUM(M460:N460)</f>
        <v>22</v>
      </c>
      <c r="P460" s="27">
        <v>10</v>
      </c>
      <c r="Q460" s="27">
        <v>14</v>
      </c>
      <c r="R460" s="13">
        <f>SUM(P460:Q460)</f>
        <v>24</v>
      </c>
      <c r="S460" s="27">
        <v>12</v>
      </c>
      <c r="T460" s="27">
        <v>12</v>
      </c>
      <c r="U460" s="13">
        <f>SUM(S460:T460)</f>
        <v>24</v>
      </c>
      <c r="V460" s="27">
        <v>11</v>
      </c>
      <c r="W460" s="27">
        <v>11</v>
      </c>
      <c r="X460" s="13">
        <f>SUM(V460:W460)</f>
        <v>22</v>
      </c>
      <c r="Y460" s="27">
        <v>3</v>
      </c>
      <c r="Z460" s="27">
        <v>18</v>
      </c>
      <c r="AA460" s="13">
        <f>SUM(Y460:Z460)</f>
        <v>21</v>
      </c>
      <c r="AB460" s="27">
        <v>10</v>
      </c>
      <c r="AC460" s="27">
        <v>22</v>
      </c>
      <c r="AD460" s="13">
        <f>SUM(AB460:AC460)</f>
        <v>32</v>
      </c>
      <c r="AE460" s="27">
        <v>9</v>
      </c>
      <c r="AF460" s="27">
        <v>20</v>
      </c>
      <c r="AG460" s="13">
        <f>SUM(AE460:AF460)</f>
        <v>29</v>
      </c>
      <c r="AH460" s="27">
        <v>3</v>
      </c>
      <c r="AI460" s="27">
        <v>3</v>
      </c>
      <c r="AJ460" s="13">
        <f>SUM(AH460:AI460)</f>
        <v>6</v>
      </c>
      <c r="AK460" s="27">
        <v>3</v>
      </c>
      <c r="AL460" s="27">
        <v>0</v>
      </c>
      <c r="AM460" s="13">
        <f>SUM(AK460:AL460)</f>
        <v>3</v>
      </c>
      <c r="AN460" s="54"/>
      <c r="AO460" s="54"/>
      <c r="AP460" s="55"/>
      <c r="AQ460" s="49"/>
      <c r="AR460" s="49"/>
      <c r="AS460" s="49"/>
      <c r="AT460" s="49"/>
      <c r="AU460" s="52" t="str">
        <f t="shared" ref="AU460" si="136">IF(AN462="0","راسب","ناجح")</f>
        <v>راسب</v>
      </c>
      <c r="AV460" s="46" t="str">
        <f t="shared" si="133"/>
        <v>له دور ثانٍ في : إنجليزي، رياضيات،كيمياء،أحياء،جغرافيا،</v>
      </c>
    </row>
    <row r="461" spans="2:48" ht="28.5" customHeight="1" thickBot="1">
      <c r="B461" s="48"/>
      <c r="C461" s="49"/>
      <c r="D461" s="51"/>
      <c r="E461" s="49"/>
      <c r="F461" s="11" t="s">
        <v>31</v>
      </c>
      <c r="G461" s="27">
        <v>10</v>
      </c>
      <c r="H461" s="27">
        <v>52</v>
      </c>
      <c r="I461" s="13">
        <f>SUM(G461:H461)</f>
        <v>62</v>
      </c>
      <c r="J461" s="27">
        <v>18</v>
      </c>
      <c r="K461" s="27">
        <v>27</v>
      </c>
      <c r="L461" s="13">
        <f>SUM(J461:K461)</f>
        <v>45</v>
      </c>
      <c r="M461" s="27">
        <v>10</v>
      </c>
      <c r="N461" s="27">
        <v>4</v>
      </c>
      <c r="O461" s="13">
        <f>SUM(M461:N461)</f>
        <v>14</v>
      </c>
      <c r="P461" s="27">
        <v>20</v>
      </c>
      <c r="Q461" s="27">
        <v>16</v>
      </c>
      <c r="R461" s="13">
        <f>SUM(P461:Q461)</f>
        <v>36</v>
      </c>
      <c r="S461" s="27">
        <v>5</v>
      </c>
      <c r="T461" s="27">
        <v>10</v>
      </c>
      <c r="U461" s="13">
        <f>SUM(S461:T461)</f>
        <v>15</v>
      </c>
      <c r="V461" s="27">
        <v>11</v>
      </c>
      <c r="W461" s="27">
        <v>10</v>
      </c>
      <c r="X461" s="13">
        <f>SUM(V461:W461)</f>
        <v>21</v>
      </c>
      <c r="Y461" s="27">
        <v>1</v>
      </c>
      <c r="Z461" s="27">
        <v>18</v>
      </c>
      <c r="AA461" s="13">
        <f>SUM(Y461:Z461)</f>
        <v>19</v>
      </c>
      <c r="AB461" s="27">
        <v>11</v>
      </c>
      <c r="AC461" s="27">
        <v>19</v>
      </c>
      <c r="AD461" s="13">
        <f>SUM(AB461:AC461)</f>
        <v>30</v>
      </c>
      <c r="AE461" s="27">
        <v>11</v>
      </c>
      <c r="AF461" s="27">
        <v>11</v>
      </c>
      <c r="AG461" s="13">
        <f>SUM(AE461:AF461)</f>
        <v>22</v>
      </c>
      <c r="AH461" s="27">
        <v>3</v>
      </c>
      <c r="AI461" s="27">
        <v>13</v>
      </c>
      <c r="AJ461" s="13">
        <f>SUM(AH461:AI461)</f>
        <v>16</v>
      </c>
      <c r="AK461" s="27">
        <v>3</v>
      </c>
      <c r="AL461" s="27">
        <v>14</v>
      </c>
      <c r="AM461" s="13">
        <f>SUM(AK461:AL461)</f>
        <v>17</v>
      </c>
      <c r="AN461" s="54"/>
      <c r="AO461" s="54"/>
      <c r="AP461" s="56"/>
      <c r="AQ461" s="49"/>
      <c r="AR461" s="49"/>
      <c r="AS461" s="49"/>
      <c r="AT461" s="49"/>
      <c r="AU461" s="52"/>
      <c r="AV461" s="46"/>
    </row>
    <row r="462" spans="2:48" ht="36" customHeight="1" thickBot="1">
      <c r="B462" s="48"/>
      <c r="C462" s="49"/>
      <c r="D462" s="51"/>
      <c r="E462" s="49"/>
      <c r="F462" s="14" t="s">
        <v>32</v>
      </c>
      <c r="G462" s="13">
        <f>SUM(G460:G461)</f>
        <v>24</v>
      </c>
      <c r="H462" s="13">
        <f>IF(SUM(H460:H461)&lt;38,SUM(H460:H461),SUM(H460:H461))</f>
        <v>78</v>
      </c>
      <c r="I462" s="13">
        <f>IF(SUM(G462:H462)&lt;100,SUM(G462:H462),SUM(G462:H462))</f>
        <v>102</v>
      </c>
      <c r="J462" s="13">
        <f>SUM(J460:J461)</f>
        <v>33</v>
      </c>
      <c r="K462" s="13">
        <f>IF(SUM(K460:K461)&lt;38,SUM(K460:K461),SUM(K460:K461))</f>
        <v>52</v>
      </c>
      <c r="L462" s="13"/>
      <c r="M462" s="13">
        <f>SUM(M460:M461)</f>
        <v>18</v>
      </c>
      <c r="N462" s="13">
        <f>IF(SUM(N460:N461)&lt;38,SUM(N460:N461),SUM(N460:N461))</f>
        <v>18</v>
      </c>
      <c r="O462" s="13"/>
      <c r="P462" s="13">
        <f>SUM(P460:P461)</f>
        <v>30</v>
      </c>
      <c r="Q462" s="13">
        <f>IF(SUM(Q460:Q461)&lt;38,SUM(Q460:Q461),SUM(Q460:Q461))</f>
        <v>30</v>
      </c>
      <c r="R462" s="13">
        <f>IF(SUM(P462:Q462)&lt;80,SUM(P462:Q462),SUM(P462:Q462))</f>
        <v>60</v>
      </c>
      <c r="S462" s="13">
        <f>SUM(S460:S461)</f>
        <v>17</v>
      </c>
      <c r="T462" s="13">
        <f>IF(SUM(T460:T461)&lt;38,SUM(T460:T461),SUM(T460:T461))</f>
        <v>22</v>
      </c>
      <c r="U462" s="13"/>
      <c r="V462" s="13">
        <f>SUM(V460:V461)</f>
        <v>22</v>
      </c>
      <c r="W462" s="13">
        <f>IF(SUM(W460:W461)&lt;38,SUM(W460:W461),SUM(W460:W461))</f>
        <v>21</v>
      </c>
      <c r="X462" s="13"/>
      <c r="Y462" s="13">
        <f>SUM(Y460:Y461)</f>
        <v>4</v>
      </c>
      <c r="Z462" s="13">
        <f>IF(SUM(Z460:Z461)&lt;19,SUM(Z460:Z461),SUM(Z460:Z461))</f>
        <v>36</v>
      </c>
      <c r="AA462" s="13">
        <f>IF(SUM(Y462:Z462)&lt;40,SUM(Y462:Z462),SUM(Y462:Z462))</f>
        <v>40</v>
      </c>
      <c r="AB462" s="13">
        <f>SUM(AB460:AB461)</f>
        <v>21</v>
      </c>
      <c r="AC462" s="13">
        <f>IF(SUM(AC460:AC461)&lt;19,SUM(AC460:AC461),SUM(AC460:AC461))</f>
        <v>41</v>
      </c>
      <c r="AD462" s="13">
        <f>IF(SUM(AB462:AC462)&lt;40,SUM(AB462:AC462),SUM(AB462:AC462))</f>
        <v>62</v>
      </c>
      <c r="AE462" s="13">
        <f>SUM(AE460:AE461)</f>
        <v>20</v>
      </c>
      <c r="AF462" s="13">
        <f>IF(SUM(AF460:AF461)&lt;19,SUM(AF460:AF461),SUM(AF460:AF461))</f>
        <v>31</v>
      </c>
      <c r="AG462" s="13">
        <f>IF(SUM(AE462:AF462)&lt;40,SUM(AE462:AF462),SUM(AE462:AF462))</f>
        <v>51</v>
      </c>
      <c r="AH462" s="13">
        <f>SUM(AH460:AH461)</f>
        <v>6</v>
      </c>
      <c r="AI462" s="13">
        <f>IF(SUM(AI460:AI461)&lt;19,SUM(AI460:AI461),SUM(AI460:AI461))</f>
        <v>16</v>
      </c>
      <c r="AJ462" s="13"/>
      <c r="AK462" s="13">
        <f>SUM(AK460:AK461)</f>
        <v>6</v>
      </c>
      <c r="AL462" s="13">
        <f>IF(SUM(AL460:AL461)&lt;9,SUM(AL460:AL461),SUM(AL460:AL461))</f>
        <v>14</v>
      </c>
      <c r="AM462" s="13">
        <f>IF(SUM(AK462:AL462)&lt;20,SUM(AK462:AL462),SUM(AK462:AL462))</f>
        <v>20</v>
      </c>
      <c r="AN462" s="15" t="str">
        <f>IF(OR(I462&lt;100,L462&lt;100,O462&lt;100,R462&lt;60,U462&lt;60,X462&lt;60,AA462&lt;40,AD462&lt;40,AG462&lt;40,AJ462&lt;40,AM462&lt;20),"0",SUM(AA462,AD462,X462,U462,R462,O462,L462,I462,AG462,AJ462,AM462))</f>
        <v>0</v>
      </c>
      <c r="AO462" s="15">
        <f>AN462/1320*100</f>
        <v>0</v>
      </c>
      <c r="AP462" s="15" t="str">
        <f>IF(AO462&lt;50,"   ",IF(AO462&lt;65,"مقبول",IF(AO462&lt;75,"جيد",IF(AO462&lt;85,"جيدجداً",IF(AO462&lt;=100,"ممتاز","خطا")))))</f>
        <v xml:space="preserve">   </v>
      </c>
      <c r="AQ462" s="49"/>
      <c r="AR462" s="49"/>
      <c r="AS462" s="49"/>
      <c r="AT462" s="49"/>
      <c r="AU462" s="52"/>
      <c r="AV462" s="46"/>
    </row>
    <row r="463" spans="2:48" ht="28.5" customHeight="1" thickBot="1">
      <c r="B463" s="48">
        <v>106</v>
      </c>
      <c r="C463" s="49">
        <v>715</v>
      </c>
      <c r="D463" s="50" t="s">
        <v>54</v>
      </c>
      <c r="E463" s="49">
        <v>317</v>
      </c>
      <c r="F463" s="11" t="s">
        <v>30</v>
      </c>
      <c r="G463" s="27">
        <v>25</v>
      </c>
      <c r="H463" s="27">
        <v>54</v>
      </c>
      <c r="I463" s="13">
        <f>SUM(G463:H463)</f>
        <v>79</v>
      </c>
      <c r="J463" s="27">
        <v>27</v>
      </c>
      <c r="K463" s="27">
        <v>23</v>
      </c>
      <c r="L463" s="13">
        <f>SUM(J463:K463)</f>
        <v>50</v>
      </c>
      <c r="M463" s="27">
        <v>12</v>
      </c>
      <c r="N463" s="27">
        <v>15</v>
      </c>
      <c r="O463" s="13">
        <f>SUM(M463:N463)</f>
        <v>27</v>
      </c>
      <c r="P463" s="27">
        <v>15</v>
      </c>
      <c r="Q463" s="27">
        <v>15</v>
      </c>
      <c r="R463" s="13">
        <f>SUM(P463:Q463)</f>
        <v>30</v>
      </c>
      <c r="S463" s="27">
        <v>14</v>
      </c>
      <c r="T463" s="27">
        <v>3</v>
      </c>
      <c r="U463" s="13">
        <f>SUM(S463:T463)</f>
        <v>17</v>
      </c>
      <c r="V463" s="27">
        <v>13</v>
      </c>
      <c r="W463" s="27">
        <v>8</v>
      </c>
      <c r="X463" s="13">
        <f>SUM(V463:W463)</f>
        <v>21</v>
      </c>
      <c r="Y463" s="27">
        <v>3</v>
      </c>
      <c r="Z463" s="27">
        <v>13</v>
      </c>
      <c r="AA463" s="13">
        <f>SUM(Y463:Z463)</f>
        <v>16</v>
      </c>
      <c r="AB463" s="27">
        <v>10</v>
      </c>
      <c r="AC463" s="27">
        <v>9</v>
      </c>
      <c r="AD463" s="13">
        <f>SUM(AB463:AC463)</f>
        <v>19</v>
      </c>
      <c r="AE463" s="27">
        <v>10</v>
      </c>
      <c r="AF463" s="27">
        <v>10</v>
      </c>
      <c r="AG463" s="13">
        <f>SUM(AE463:AF463)</f>
        <v>20</v>
      </c>
      <c r="AH463" s="27">
        <v>8</v>
      </c>
      <c r="AI463" s="27">
        <v>7</v>
      </c>
      <c r="AJ463" s="13">
        <f>SUM(AH463:AI463)</f>
        <v>15</v>
      </c>
      <c r="AK463" s="27">
        <v>6</v>
      </c>
      <c r="AL463" s="27">
        <v>9</v>
      </c>
      <c r="AM463" s="13">
        <f>SUM(AK463:AL463)</f>
        <v>15</v>
      </c>
      <c r="AN463" s="54"/>
      <c r="AO463" s="54"/>
      <c r="AP463" s="55"/>
      <c r="AQ463" s="49"/>
      <c r="AR463" s="49"/>
      <c r="AS463" s="49"/>
      <c r="AT463" s="49"/>
      <c r="AU463" s="52" t="str">
        <f t="shared" ref="AU463" si="137">IF(AN465="0","راسب","ناجح")</f>
        <v>راسب</v>
      </c>
      <c r="AV463" s="46" t="str">
        <f t="shared" ref="AV463:AV475" si="138">IF(AN465="0","له دور ثانٍ في : ","ناجح")&amp;IF(COUNTIF(H465,"&lt;56")+COUNTIF(I465,"&lt;100")=0,,"عربي،")&amp;IF(COUNTIF(K465,"&lt;56")+COUNTIF(L465,"&lt;100")=0,,"إنجليزي،")&amp;IF(COUNTIF(N465,"&lt;56")+COUNTIF(O465,"&lt;100")=0,," رياضيات،")&amp;IF(COUNTIF(Q465,"&lt;29")+COUNTIF(R465,"&lt;60")=0,,"فيزياء ،")&amp;IF(COUNTIF(T465,"&lt;29")+COUNTIF(U465,"&lt;60")=0,,"كيمياء،")&amp;IF(COUNTIF(W465,"&lt;29")+COUNTIF(X465,"&lt;60")=0,,"أحياء،")&amp;IF(COUNTIF(Z465,"&lt;22")+COUNTIF(AA465,"&lt;40")=0,,"دين، ")&amp;IF(COUNTIF(AC465,"&lt;19")+COUNTIF(AD465,"&lt;40")=0,,"حاسوب،
")&amp;IF(COUNTIF(AF465,"&lt;22")+COUNTIF(AG465,"&lt;40")=0,,"تاريخ ،")&amp;IF(COUNTIF(AI465,"&lt;22")+COUNTIF(AJ465,"&lt;40")=0,,"جغرافيا،")&amp;IF(COUNTIF(AL465,"&lt;11")+COUNTIF(AM465,"&lt;20")=0,,"أساسيات الحياة الاجتماعية، ")</f>
        <v>له دور ثانٍ في :  رياضيات،كيمياء،أحياء،دين، جغرافيا،</v>
      </c>
    </row>
    <row r="464" spans="2:48" ht="28.5" customHeight="1" thickBot="1">
      <c r="B464" s="48"/>
      <c r="C464" s="49"/>
      <c r="D464" s="51"/>
      <c r="E464" s="49"/>
      <c r="F464" s="11" t="s">
        <v>31</v>
      </c>
      <c r="G464" s="27">
        <v>24</v>
      </c>
      <c r="H464" s="27">
        <v>18</v>
      </c>
      <c r="I464" s="13">
        <f>SUM(G464:H464)</f>
        <v>42</v>
      </c>
      <c r="J464" s="27">
        <v>26</v>
      </c>
      <c r="K464" s="27">
        <v>33</v>
      </c>
      <c r="L464" s="13">
        <f>SUM(J464:K464)</f>
        <v>59</v>
      </c>
      <c r="M464" s="27">
        <v>15</v>
      </c>
      <c r="N464" s="27">
        <v>1</v>
      </c>
      <c r="O464" s="13">
        <f>SUM(M464:N464)</f>
        <v>16</v>
      </c>
      <c r="P464" s="27">
        <v>13</v>
      </c>
      <c r="Q464" s="27">
        <v>17</v>
      </c>
      <c r="R464" s="13">
        <f>SUM(P464:Q464)</f>
        <v>30</v>
      </c>
      <c r="S464" s="27">
        <v>11</v>
      </c>
      <c r="T464" s="27">
        <v>4</v>
      </c>
      <c r="U464" s="13">
        <f>SUM(S464:T464)</f>
        <v>15</v>
      </c>
      <c r="V464" s="27">
        <v>15</v>
      </c>
      <c r="W464" s="27">
        <v>11</v>
      </c>
      <c r="X464" s="13">
        <f>SUM(V464:W464)</f>
        <v>26</v>
      </c>
      <c r="Y464" s="27">
        <v>1</v>
      </c>
      <c r="Z464" s="27">
        <v>7</v>
      </c>
      <c r="AA464" s="13">
        <f>SUM(Y464:Z464)</f>
        <v>8</v>
      </c>
      <c r="AB464" s="27">
        <v>11</v>
      </c>
      <c r="AC464" s="27">
        <v>16</v>
      </c>
      <c r="AD464" s="13">
        <f>SUM(AB464:AC464)</f>
        <v>27</v>
      </c>
      <c r="AE464" s="27">
        <v>5</v>
      </c>
      <c r="AF464" s="27">
        <v>15</v>
      </c>
      <c r="AG464" s="13">
        <f>SUM(AE464:AF464)</f>
        <v>20</v>
      </c>
      <c r="AH464" s="27">
        <v>8</v>
      </c>
      <c r="AI464" s="27">
        <v>5</v>
      </c>
      <c r="AJ464" s="13">
        <f>SUM(AH464:AI464)</f>
        <v>13</v>
      </c>
      <c r="AK464" s="27">
        <v>3</v>
      </c>
      <c r="AL464" s="27">
        <v>4</v>
      </c>
      <c r="AM464" s="13">
        <f>SUM(AK464:AL464)</f>
        <v>7</v>
      </c>
      <c r="AN464" s="54"/>
      <c r="AO464" s="54"/>
      <c r="AP464" s="56"/>
      <c r="AQ464" s="49"/>
      <c r="AR464" s="49"/>
      <c r="AS464" s="49"/>
      <c r="AT464" s="49"/>
      <c r="AU464" s="52"/>
      <c r="AV464" s="46"/>
    </row>
    <row r="465" spans="2:48" ht="36" customHeight="1" thickBot="1">
      <c r="B465" s="48"/>
      <c r="C465" s="49"/>
      <c r="D465" s="51"/>
      <c r="E465" s="49"/>
      <c r="F465" s="14" t="s">
        <v>32</v>
      </c>
      <c r="G465" s="13">
        <f>SUM(G463:G464)</f>
        <v>49</v>
      </c>
      <c r="H465" s="13">
        <f>IF(SUM(H463:H464)&lt;38,SUM(H463:H464),SUM(H463:H464))</f>
        <v>72</v>
      </c>
      <c r="I465" s="13">
        <f>IF(SUM(G465:H465)&lt;100,SUM(G465:H465),SUM(G465:H465))</f>
        <v>121</v>
      </c>
      <c r="J465" s="13">
        <f>SUM(J463:J464)</f>
        <v>53</v>
      </c>
      <c r="K465" s="13">
        <f>IF(SUM(K463:K464)&lt;38,SUM(K463:K464),SUM(K463:K464))</f>
        <v>56</v>
      </c>
      <c r="L465" s="13">
        <f>IF(SUM(J465:K465)&lt;100,SUM(J465:K465),SUM(J465:K465))</f>
        <v>109</v>
      </c>
      <c r="M465" s="13">
        <f>SUM(M463:M464)</f>
        <v>27</v>
      </c>
      <c r="N465" s="13">
        <f>IF(SUM(N463:N464)&lt;38,SUM(N463:N464),SUM(N463:N464))</f>
        <v>16</v>
      </c>
      <c r="O465" s="13"/>
      <c r="P465" s="13">
        <f>SUM(P463:P464)</f>
        <v>28</v>
      </c>
      <c r="Q465" s="13">
        <f>IF(SUM(Q463:Q464)&lt;38,SUM(Q463:Q464),SUM(Q463:Q464))</f>
        <v>32</v>
      </c>
      <c r="R465" s="13">
        <f>IF(SUM(P465:Q465)&lt;80,SUM(P465:Q465),SUM(P465:Q465))</f>
        <v>60</v>
      </c>
      <c r="S465" s="13">
        <f>SUM(S463:S464)</f>
        <v>25</v>
      </c>
      <c r="T465" s="13">
        <f>IF(SUM(T463:T464)&lt;38,SUM(T463:T464),SUM(T463:T464))</f>
        <v>7</v>
      </c>
      <c r="U465" s="13"/>
      <c r="V465" s="13">
        <f>SUM(V463:V464)</f>
        <v>28</v>
      </c>
      <c r="W465" s="13">
        <f>IF(SUM(W463:W464)&lt;38,SUM(W463:W464),SUM(W463:W464))</f>
        <v>19</v>
      </c>
      <c r="X465" s="13"/>
      <c r="Y465" s="13">
        <f>SUM(Y463:Y464)</f>
        <v>4</v>
      </c>
      <c r="Z465" s="13">
        <f>IF(SUM(Z463:Z464)&lt;19,SUM(Z463:Z464),SUM(Z463:Z464))</f>
        <v>20</v>
      </c>
      <c r="AA465" s="13"/>
      <c r="AB465" s="13">
        <f>SUM(AB463:AB464)</f>
        <v>21</v>
      </c>
      <c r="AC465" s="13">
        <f>IF(SUM(AC463:AC464)&lt;19,SUM(AC463:AC464),SUM(AC463:AC464))</f>
        <v>25</v>
      </c>
      <c r="AD465" s="13">
        <f>IF(SUM(AB465:AC465)&lt;40,SUM(AB465:AC465),SUM(AB465:AC465))</f>
        <v>46</v>
      </c>
      <c r="AE465" s="13">
        <f>SUM(AE463:AE464)</f>
        <v>15</v>
      </c>
      <c r="AF465" s="13">
        <f>IF(SUM(AF463:AF464)&lt;19,SUM(AF463:AF464),SUM(AF463:AF464))</f>
        <v>25</v>
      </c>
      <c r="AG465" s="13">
        <f>IF(SUM(AE465:AF465)&lt;40,SUM(AE465:AF465),SUM(AE465:AF465))</f>
        <v>40</v>
      </c>
      <c r="AH465" s="13">
        <f>SUM(AH463:AH464)</f>
        <v>16</v>
      </c>
      <c r="AI465" s="13">
        <f>IF(SUM(AI463:AI464)&lt;19,SUM(AI463:AI464),SUM(AI463:AI464))</f>
        <v>12</v>
      </c>
      <c r="AJ465" s="13"/>
      <c r="AK465" s="13">
        <f>SUM(AK463:AK464)</f>
        <v>9</v>
      </c>
      <c r="AL465" s="13">
        <f>IF(SUM(AL463:AL464)&lt;9,SUM(AL463:AL464),SUM(AL463:AL464))</f>
        <v>13</v>
      </c>
      <c r="AM465" s="13">
        <f>IF(SUM(AK465:AL465)&lt;20,SUM(AK465:AL465),SUM(AK465:AL465))</f>
        <v>22</v>
      </c>
      <c r="AN465" s="15" t="str">
        <f>IF(OR(I465&lt;100,L465&lt;100,O465&lt;100,R465&lt;60,U465&lt;60,X465&lt;60,AA465&lt;40,AD465&lt;40,AG465&lt;40,AJ465&lt;40,AM465&lt;20),"0",SUM(AA465,AD465,X465,U465,R465,O465,L465,I465,AG465,AJ465,AM465))</f>
        <v>0</v>
      </c>
      <c r="AO465" s="15">
        <f>AN465/1320*100</f>
        <v>0</v>
      </c>
      <c r="AP465" s="15" t="str">
        <f>IF(AO465&lt;50,"   ",IF(AO465&lt;65,"مقبول",IF(AO465&lt;75,"جيد",IF(AO465&lt;85,"جيدجداً",IF(AO465&lt;=100,"ممتاز","خطا")))))</f>
        <v xml:space="preserve">   </v>
      </c>
      <c r="AQ465" s="49"/>
      <c r="AR465" s="49"/>
      <c r="AS465" s="49"/>
      <c r="AT465" s="49"/>
      <c r="AU465" s="52"/>
      <c r="AV465" s="46"/>
    </row>
    <row r="466" spans="2:48" ht="28.5" customHeight="1" thickBot="1">
      <c r="B466" s="48">
        <v>107</v>
      </c>
      <c r="C466" s="49">
        <v>716</v>
      </c>
      <c r="D466" s="50" t="s">
        <v>55</v>
      </c>
      <c r="E466" s="49">
        <v>318</v>
      </c>
      <c r="F466" s="11" t="s">
        <v>30</v>
      </c>
      <c r="G466" s="27">
        <v>17</v>
      </c>
      <c r="H466" s="27">
        <v>33</v>
      </c>
      <c r="I466" s="13">
        <f>SUM(G466:H466)</f>
        <v>50</v>
      </c>
      <c r="J466" s="27">
        <v>26</v>
      </c>
      <c r="K466" s="27">
        <v>26</v>
      </c>
      <c r="L466" s="13">
        <f>SUM(J466:K466)</f>
        <v>52</v>
      </c>
      <c r="M466" s="27">
        <v>12</v>
      </c>
      <c r="N466" s="27">
        <v>15</v>
      </c>
      <c r="O466" s="13">
        <f>SUM(M466:N466)</f>
        <v>27</v>
      </c>
      <c r="P466" s="27">
        <v>18</v>
      </c>
      <c r="Q466" s="27">
        <v>15</v>
      </c>
      <c r="R466" s="13">
        <f>SUM(P466:Q466)</f>
        <v>33</v>
      </c>
      <c r="S466" s="27">
        <v>11</v>
      </c>
      <c r="T466" s="27">
        <v>11</v>
      </c>
      <c r="U466" s="13">
        <f>SUM(S466:T466)</f>
        <v>22</v>
      </c>
      <c r="V466" s="27">
        <v>17</v>
      </c>
      <c r="W466" s="27">
        <v>18</v>
      </c>
      <c r="X466" s="13">
        <f>SUM(V466:W466)</f>
        <v>35</v>
      </c>
      <c r="Y466" s="27">
        <v>6</v>
      </c>
      <c r="Z466" s="27">
        <v>15</v>
      </c>
      <c r="AA466" s="13">
        <f>SUM(Y466:Z466)</f>
        <v>21</v>
      </c>
      <c r="AB466" s="27">
        <v>11</v>
      </c>
      <c r="AC466" s="27">
        <v>16</v>
      </c>
      <c r="AD466" s="13">
        <f>SUM(AB466:AC466)</f>
        <v>27</v>
      </c>
      <c r="AE466" s="27">
        <v>7</v>
      </c>
      <c r="AF466" s="27">
        <v>6</v>
      </c>
      <c r="AG466" s="13">
        <f>SUM(AE466:AF466)</f>
        <v>13</v>
      </c>
      <c r="AH466" s="27">
        <v>8</v>
      </c>
      <c r="AI466" s="27">
        <v>9</v>
      </c>
      <c r="AJ466" s="13">
        <f>SUM(AH466:AI466)</f>
        <v>17</v>
      </c>
      <c r="AK466" s="27">
        <v>6</v>
      </c>
      <c r="AL466" s="27">
        <v>7</v>
      </c>
      <c r="AM466" s="13">
        <f>SUM(AK466:AL466)</f>
        <v>13</v>
      </c>
      <c r="AN466" s="54"/>
      <c r="AO466" s="54"/>
      <c r="AP466" s="55"/>
      <c r="AQ466" s="49"/>
      <c r="AR466" s="49"/>
      <c r="AS466" s="49"/>
      <c r="AT466" s="49"/>
      <c r="AU466" s="52" t="str">
        <f t="shared" ref="AU466" si="139">IF(AN468="0","راسب","ناجح")</f>
        <v>راسب</v>
      </c>
      <c r="AV466" s="46" t="str">
        <f t="shared" si="138"/>
        <v>له دور ثانٍ في : إنجليزي، رياضيات،كيمياء،</v>
      </c>
    </row>
    <row r="467" spans="2:48" ht="28.5" customHeight="1" thickBot="1">
      <c r="B467" s="48"/>
      <c r="C467" s="49"/>
      <c r="D467" s="51"/>
      <c r="E467" s="49"/>
      <c r="F467" s="11" t="s">
        <v>31</v>
      </c>
      <c r="G467" s="27">
        <v>18</v>
      </c>
      <c r="H467" s="27">
        <v>38</v>
      </c>
      <c r="I467" s="13">
        <f>SUM(G467:H467)</f>
        <v>56</v>
      </c>
      <c r="J467" s="27">
        <v>22</v>
      </c>
      <c r="K467" s="27">
        <v>27</v>
      </c>
      <c r="L467" s="13">
        <f>SUM(J467:K467)</f>
        <v>49</v>
      </c>
      <c r="M467" s="27">
        <v>17</v>
      </c>
      <c r="N467" s="27">
        <v>6</v>
      </c>
      <c r="O467" s="13">
        <f>SUM(M467:N467)</f>
        <v>23</v>
      </c>
      <c r="P467" s="27">
        <v>14</v>
      </c>
      <c r="Q467" s="27">
        <v>16</v>
      </c>
      <c r="R467" s="13">
        <f>SUM(P467:Q467)</f>
        <v>30</v>
      </c>
      <c r="S467" s="27">
        <v>9</v>
      </c>
      <c r="T467" s="27">
        <v>16</v>
      </c>
      <c r="U467" s="13">
        <f>SUM(S467:T467)</f>
        <v>25</v>
      </c>
      <c r="V467" s="27">
        <v>13</v>
      </c>
      <c r="W467" s="27">
        <v>19</v>
      </c>
      <c r="X467" s="13">
        <f>SUM(V467:W467)</f>
        <v>32</v>
      </c>
      <c r="Y467" s="27">
        <v>6</v>
      </c>
      <c r="Z467" s="27">
        <v>19</v>
      </c>
      <c r="AA467" s="13">
        <f>SUM(Y467:Z467)</f>
        <v>25</v>
      </c>
      <c r="AB467" s="27">
        <v>12</v>
      </c>
      <c r="AC467" s="27">
        <v>9</v>
      </c>
      <c r="AD467" s="13">
        <f>SUM(AB467:AC467)</f>
        <v>21</v>
      </c>
      <c r="AE467" s="27">
        <v>4</v>
      </c>
      <c r="AF467" s="27">
        <v>23</v>
      </c>
      <c r="AG467" s="13">
        <f>SUM(AE467:AF467)</f>
        <v>27</v>
      </c>
      <c r="AH467" s="27">
        <v>8</v>
      </c>
      <c r="AI467" s="27">
        <v>15</v>
      </c>
      <c r="AJ467" s="13">
        <f>SUM(AH467:AI467)</f>
        <v>23</v>
      </c>
      <c r="AK467" s="27">
        <v>3</v>
      </c>
      <c r="AL467" s="27">
        <v>8</v>
      </c>
      <c r="AM467" s="13">
        <f>SUM(AK467:AL467)</f>
        <v>11</v>
      </c>
      <c r="AN467" s="54"/>
      <c r="AO467" s="54"/>
      <c r="AP467" s="56"/>
      <c r="AQ467" s="49"/>
      <c r="AR467" s="49"/>
      <c r="AS467" s="49"/>
      <c r="AT467" s="49"/>
      <c r="AU467" s="52"/>
      <c r="AV467" s="46"/>
    </row>
    <row r="468" spans="2:48" ht="36" customHeight="1" thickBot="1">
      <c r="B468" s="48"/>
      <c r="C468" s="49"/>
      <c r="D468" s="51"/>
      <c r="E468" s="49"/>
      <c r="F468" s="14" t="s">
        <v>32</v>
      </c>
      <c r="G468" s="13">
        <f>SUM(G466:G467)</f>
        <v>35</v>
      </c>
      <c r="H468" s="13">
        <f>IF(SUM(H466:H467)&lt;38,SUM(H466:H467),SUM(H466:H467))</f>
        <v>71</v>
      </c>
      <c r="I468" s="13">
        <f>IF(SUM(G468:H468)&lt;100,SUM(G468:H468),SUM(G468:H468))</f>
        <v>106</v>
      </c>
      <c r="J468" s="13">
        <f>SUM(J466:J467)</f>
        <v>48</v>
      </c>
      <c r="K468" s="13">
        <f>IF(SUM(K466:K467)&lt;38,SUM(K466:K467),SUM(K466:K467))</f>
        <v>53</v>
      </c>
      <c r="L468" s="13"/>
      <c r="M468" s="13">
        <f>SUM(M466:M467)</f>
        <v>29</v>
      </c>
      <c r="N468" s="13">
        <f>IF(SUM(N466:N467)&lt;38,SUM(N466:N467),SUM(N466:N467))</f>
        <v>21</v>
      </c>
      <c r="O468" s="13"/>
      <c r="P468" s="13">
        <f>SUM(P466:P467)</f>
        <v>32</v>
      </c>
      <c r="Q468" s="13">
        <f>IF(SUM(Q466:Q467)&lt;38,SUM(Q466:Q467),SUM(Q466:Q467))</f>
        <v>31</v>
      </c>
      <c r="R468" s="13">
        <f>IF(SUM(P468:Q468)&lt;80,SUM(P468:Q468),SUM(P468:Q468))</f>
        <v>63</v>
      </c>
      <c r="S468" s="13">
        <f>SUM(S466:S467)</f>
        <v>20</v>
      </c>
      <c r="T468" s="13">
        <f>IF(SUM(T466:T467)&lt;38,SUM(T466:T467),SUM(T466:T467))</f>
        <v>27</v>
      </c>
      <c r="U468" s="13"/>
      <c r="V468" s="13">
        <f>SUM(V466:V467)</f>
        <v>30</v>
      </c>
      <c r="W468" s="13">
        <f>IF(SUM(W466:W467)&lt;38,SUM(W466:W467),SUM(W466:W467))</f>
        <v>37</v>
      </c>
      <c r="X468" s="13">
        <f>IF(SUM(V468:W468)&lt;80,SUM(V468:W468),SUM(V468:W468))</f>
        <v>67</v>
      </c>
      <c r="Y468" s="13">
        <f>SUM(Y466:Y467)</f>
        <v>12</v>
      </c>
      <c r="Z468" s="13">
        <f>IF(SUM(Z466:Z467)&lt;19,SUM(Z466:Z467),SUM(Z466:Z467))</f>
        <v>34</v>
      </c>
      <c r="AA468" s="13">
        <f>IF(SUM(Y468:Z468)&lt;40,SUM(Y468:Z468),SUM(Y468:Z468))</f>
        <v>46</v>
      </c>
      <c r="AB468" s="13">
        <f>SUM(AB466:AB467)</f>
        <v>23</v>
      </c>
      <c r="AC468" s="13">
        <f>IF(SUM(AC466:AC467)&lt;19,SUM(AC466:AC467),SUM(AC466:AC467))</f>
        <v>25</v>
      </c>
      <c r="AD468" s="13">
        <f>IF(SUM(AB468:AC468)&lt;40,SUM(AB468:AC468),SUM(AB468:AC468))</f>
        <v>48</v>
      </c>
      <c r="AE468" s="13">
        <f>SUM(AE466:AE467)</f>
        <v>11</v>
      </c>
      <c r="AF468" s="13">
        <f>IF(SUM(AF466:AF467)&lt;19,SUM(AF466:AF467),SUM(AF466:AF467))</f>
        <v>29</v>
      </c>
      <c r="AG468" s="13">
        <f>IF(SUM(AE468:AF468)&lt;40,SUM(AE468:AF468),SUM(AE468:AF468))</f>
        <v>40</v>
      </c>
      <c r="AH468" s="13">
        <f>SUM(AH466:AH467)</f>
        <v>16</v>
      </c>
      <c r="AI468" s="13">
        <f>IF(SUM(AI466:AI467)&lt;19,SUM(AI466:AI467),SUM(AI466:AI467))</f>
        <v>24</v>
      </c>
      <c r="AJ468" s="13">
        <f>IF(SUM(AH468:AI468)&lt;40,SUM(AH468:AI468),SUM(AH468:AI468))</f>
        <v>40</v>
      </c>
      <c r="AK468" s="13">
        <f>SUM(AK466:AK467)</f>
        <v>9</v>
      </c>
      <c r="AL468" s="13">
        <f>IF(SUM(AL466:AL467)&lt;9,SUM(AL466:AL467),SUM(AL466:AL467))</f>
        <v>15</v>
      </c>
      <c r="AM468" s="13">
        <f>IF(SUM(AK468:AL468)&lt;20,SUM(AK468:AL468),SUM(AK468:AL468))</f>
        <v>24</v>
      </c>
      <c r="AN468" s="15" t="str">
        <f>IF(OR(I468&lt;100,L468&lt;100,O468&lt;100,R468&lt;60,U468&lt;60,X468&lt;60,AA468&lt;40,AD468&lt;40,AG468&lt;40,AJ468&lt;40,AM468&lt;20),"0",SUM(AA468,AD468,X468,U468,R468,O468,L468,I468,AG468,AJ468,AM468))</f>
        <v>0</v>
      </c>
      <c r="AO468" s="15">
        <f>AN468/1320*100</f>
        <v>0</v>
      </c>
      <c r="AP468" s="15" t="str">
        <f>IF(AO468&lt;50,"   ",IF(AO468&lt;65,"مقبول",IF(AO468&lt;75,"جيد",IF(AO468&lt;85,"جيدجداً",IF(AO468&lt;=100,"ممتاز","خطا")))))</f>
        <v xml:space="preserve">   </v>
      </c>
      <c r="AQ468" s="49"/>
      <c r="AR468" s="49"/>
      <c r="AS468" s="49"/>
      <c r="AT468" s="49"/>
      <c r="AU468" s="52"/>
      <c r="AV468" s="46"/>
    </row>
    <row r="469" spans="2:48" ht="28.5" customHeight="1" thickBot="1">
      <c r="B469" s="48">
        <v>108</v>
      </c>
      <c r="C469" s="49">
        <v>717</v>
      </c>
      <c r="D469" s="50" t="s">
        <v>56</v>
      </c>
      <c r="E469" s="49">
        <v>319</v>
      </c>
      <c r="F469" s="11" t="s">
        <v>30</v>
      </c>
      <c r="G469" s="27">
        <v>22</v>
      </c>
      <c r="H469" s="27">
        <v>50</v>
      </c>
      <c r="I469" s="13">
        <f>SUM(G469:H469)</f>
        <v>72</v>
      </c>
      <c r="J469" s="27">
        <v>21</v>
      </c>
      <c r="K469" s="27">
        <v>43</v>
      </c>
      <c r="L469" s="13">
        <f>SUM(J469:K469)</f>
        <v>64</v>
      </c>
      <c r="M469" s="27">
        <v>20</v>
      </c>
      <c r="N469" s="27">
        <v>41</v>
      </c>
      <c r="O469" s="13">
        <f>SUM(M469:N469)</f>
        <v>61</v>
      </c>
      <c r="P469" s="27">
        <v>15</v>
      </c>
      <c r="Q469" s="27">
        <v>20</v>
      </c>
      <c r="R469" s="13">
        <f>SUM(P469:Q469)</f>
        <v>35</v>
      </c>
      <c r="S469" s="27">
        <v>16</v>
      </c>
      <c r="T469" s="27">
        <v>15</v>
      </c>
      <c r="U469" s="13">
        <f>SUM(S469:T469)</f>
        <v>31</v>
      </c>
      <c r="V469" s="27">
        <v>16</v>
      </c>
      <c r="W469" s="27">
        <v>14</v>
      </c>
      <c r="X469" s="13">
        <f>SUM(V469:W469)</f>
        <v>30</v>
      </c>
      <c r="Y469" s="27">
        <v>9</v>
      </c>
      <c r="Z469" s="27">
        <v>21</v>
      </c>
      <c r="AA469" s="13">
        <f>SUM(Y469:Z469)</f>
        <v>30</v>
      </c>
      <c r="AB469" s="27">
        <v>14</v>
      </c>
      <c r="AC469" s="27">
        <v>21</v>
      </c>
      <c r="AD469" s="13">
        <f>SUM(AB469:AC469)</f>
        <v>35</v>
      </c>
      <c r="AE469" s="27">
        <v>9</v>
      </c>
      <c r="AF469" s="27">
        <v>23</v>
      </c>
      <c r="AG469" s="13">
        <f>SUM(AE469:AF469)</f>
        <v>32</v>
      </c>
      <c r="AH469" s="27">
        <v>7</v>
      </c>
      <c r="AI469" s="27">
        <v>14</v>
      </c>
      <c r="AJ469" s="13">
        <f>SUM(AH469:AI469)</f>
        <v>21</v>
      </c>
      <c r="AK469" s="27">
        <v>5</v>
      </c>
      <c r="AL469" s="27">
        <v>6</v>
      </c>
      <c r="AM469" s="13">
        <f>SUM(AK469:AL469)</f>
        <v>11</v>
      </c>
      <c r="AN469" s="54"/>
      <c r="AO469" s="54"/>
      <c r="AP469" s="55"/>
      <c r="AQ469" s="49"/>
      <c r="AR469" s="49"/>
      <c r="AS469" s="49"/>
      <c r="AT469" s="49"/>
      <c r="AU469" s="52" t="str">
        <f t="shared" ref="AU469" si="140">IF(AN471="0","راسب","ناجح")</f>
        <v>ناجح</v>
      </c>
      <c r="AV469" s="46" t="str">
        <f t="shared" si="138"/>
        <v>ناجح</v>
      </c>
    </row>
    <row r="470" spans="2:48" ht="28.5" customHeight="1" thickBot="1">
      <c r="B470" s="48"/>
      <c r="C470" s="49"/>
      <c r="D470" s="51"/>
      <c r="E470" s="49"/>
      <c r="F470" s="11" t="s">
        <v>31</v>
      </c>
      <c r="G470" s="27">
        <v>22</v>
      </c>
      <c r="H470" s="27">
        <v>63</v>
      </c>
      <c r="I470" s="13">
        <f>SUM(G470:H470)</f>
        <v>85</v>
      </c>
      <c r="J470" s="27">
        <v>21</v>
      </c>
      <c r="K470" s="27">
        <v>39</v>
      </c>
      <c r="L470" s="13">
        <f>SUM(J470:K470)</f>
        <v>60</v>
      </c>
      <c r="M470" s="27">
        <v>15</v>
      </c>
      <c r="N470" s="27">
        <v>40</v>
      </c>
      <c r="O470" s="13">
        <f>SUM(M470:N470)</f>
        <v>55</v>
      </c>
      <c r="P470" s="27">
        <v>13</v>
      </c>
      <c r="Q470" s="27">
        <v>20</v>
      </c>
      <c r="R470" s="13">
        <f>SUM(P470:Q470)</f>
        <v>33</v>
      </c>
      <c r="S470" s="27">
        <v>21</v>
      </c>
      <c r="T470" s="27">
        <v>24</v>
      </c>
      <c r="U470" s="13">
        <f>SUM(S470:T470)</f>
        <v>45</v>
      </c>
      <c r="V470" s="27">
        <v>18</v>
      </c>
      <c r="W470" s="27">
        <v>23</v>
      </c>
      <c r="X470" s="13">
        <f>SUM(V470:W470)</f>
        <v>41</v>
      </c>
      <c r="Y470" s="27">
        <v>8</v>
      </c>
      <c r="Z470" s="27">
        <v>26</v>
      </c>
      <c r="AA470" s="13">
        <f>SUM(Y470:Z470)</f>
        <v>34</v>
      </c>
      <c r="AB470" s="27">
        <v>14</v>
      </c>
      <c r="AC470" s="27">
        <v>6</v>
      </c>
      <c r="AD470" s="13">
        <f>SUM(AB470:AC470)</f>
        <v>20</v>
      </c>
      <c r="AE470" s="27">
        <v>11</v>
      </c>
      <c r="AF470" s="27">
        <v>18</v>
      </c>
      <c r="AG470" s="13">
        <f>SUM(AE470:AF470)</f>
        <v>29</v>
      </c>
      <c r="AH470" s="27">
        <v>7</v>
      </c>
      <c r="AI470" s="27">
        <v>12</v>
      </c>
      <c r="AJ470" s="13">
        <f>SUM(AH470:AI470)</f>
        <v>19</v>
      </c>
      <c r="AK470" s="27">
        <v>4</v>
      </c>
      <c r="AL470" s="27">
        <v>7</v>
      </c>
      <c r="AM470" s="13">
        <f>SUM(AK470:AL470)</f>
        <v>11</v>
      </c>
      <c r="AN470" s="54"/>
      <c r="AO470" s="54"/>
      <c r="AP470" s="56"/>
      <c r="AQ470" s="49"/>
      <c r="AR470" s="49"/>
      <c r="AS470" s="49"/>
      <c r="AT470" s="49"/>
      <c r="AU470" s="52"/>
      <c r="AV470" s="46"/>
    </row>
    <row r="471" spans="2:48" ht="36" customHeight="1" thickBot="1">
      <c r="B471" s="48"/>
      <c r="C471" s="49"/>
      <c r="D471" s="51"/>
      <c r="E471" s="49"/>
      <c r="F471" s="14" t="s">
        <v>32</v>
      </c>
      <c r="G471" s="13">
        <f>SUM(G469:G470)</f>
        <v>44</v>
      </c>
      <c r="H471" s="13">
        <f>IF(SUM(H469:H470)&lt;38,SUM(H469:H470),SUM(H469:H470))</f>
        <v>113</v>
      </c>
      <c r="I471" s="13">
        <f>IF(SUM(G471:H471)&lt;100,SUM(G471:H471),SUM(G471:H471))</f>
        <v>157</v>
      </c>
      <c r="J471" s="13">
        <f>SUM(J469:J470)</f>
        <v>42</v>
      </c>
      <c r="K471" s="13">
        <f>IF(SUM(K469:K470)&lt;38,SUM(K469:K470),SUM(K469:K470))</f>
        <v>82</v>
      </c>
      <c r="L471" s="13">
        <f>IF(SUM(J471:K471)&lt;100,SUM(J471:K471),SUM(J471:K471))</f>
        <v>124</v>
      </c>
      <c r="M471" s="13">
        <f>SUM(M469:M470)</f>
        <v>35</v>
      </c>
      <c r="N471" s="13">
        <f>IF(SUM(N469:N470)&lt;38,SUM(N469:N470),SUM(N469:N470))</f>
        <v>81</v>
      </c>
      <c r="O471" s="13">
        <f>IF(SUM(M471:N471)&lt;100,SUM(M471:N471),SUM(M471:N471))</f>
        <v>116</v>
      </c>
      <c r="P471" s="13">
        <f>SUM(P469:P470)</f>
        <v>28</v>
      </c>
      <c r="Q471" s="13">
        <f>IF(SUM(Q469:Q470)&lt;38,SUM(Q469:Q470),SUM(Q469:Q470))</f>
        <v>40</v>
      </c>
      <c r="R471" s="13">
        <f>IF(SUM(P471:Q471)&lt;80,SUM(P471:Q471),SUM(P471:Q471))</f>
        <v>68</v>
      </c>
      <c r="S471" s="13">
        <f>SUM(S469:S470)</f>
        <v>37</v>
      </c>
      <c r="T471" s="13">
        <f>IF(SUM(T469:T470)&lt;38,SUM(T469:T470),SUM(T469:T470))</f>
        <v>39</v>
      </c>
      <c r="U471" s="13">
        <f>IF(SUM(S471:T471)&lt;80,SUM(S471:T471),SUM(S471:T471))</f>
        <v>76</v>
      </c>
      <c r="V471" s="13">
        <f>SUM(V469:V470)</f>
        <v>34</v>
      </c>
      <c r="W471" s="13">
        <f>IF(SUM(W469:W470)&lt;38,SUM(W469:W470),SUM(W469:W470))</f>
        <v>37</v>
      </c>
      <c r="X471" s="13">
        <f>IF(SUM(V471:W471)&lt;80,SUM(V471:W471),SUM(V471:W471))</f>
        <v>71</v>
      </c>
      <c r="Y471" s="13">
        <f>SUM(Y469:Y470)</f>
        <v>17</v>
      </c>
      <c r="Z471" s="13">
        <f>IF(SUM(Z469:Z470)&lt;19,SUM(Z469:Z470),SUM(Z469:Z470))</f>
        <v>47</v>
      </c>
      <c r="AA471" s="13">
        <f>IF(SUM(Y471:Z471)&lt;40,SUM(Y471:Z471),SUM(Y471:Z471))</f>
        <v>64</v>
      </c>
      <c r="AB471" s="13">
        <f>SUM(AB469:AB470)</f>
        <v>28</v>
      </c>
      <c r="AC471" s="13">
        <f>IF(SUM(AC469:AC470)&lt;19,SUM(AC469:AC470),SUM(AC469:AC470))</f>
        <v>27</v>
      </c>
      <c r="AD471" s="13">
        <f>IF(SUM(AB471:AC471)&lt;40,SUM(AB471:AC471),SUM(AB471:AC471))</f>
        <v>55</v>
      </c>
      <c r="AE471" s="13">
        <f>SUM(AE469:AE470)</f>
        <v>20</v>
      </c>
      <c r="AF471" s="13">
        <f>IF(SUM(AF469:AF470)&lt;19,SUM(AF469:AF470),SUM(AF469:AF470))</f>
        <v>41</v>
      </c>
      <c r="AG471" s="13">
        <f>IF(SUM(AE471:AF471)&lt;40,SUM(AE471:AF471),SUM(AE471:AF471))</f>
        <v>61</v>
      </c>
      <c r="AH471" s="13">
        <f>SUM(AH469:AH470)</f>
        <v>14</v>
      </c>
      <c r="AI471" s="13">
        <f>IF(SUM(AI469:AI470)&lt;19,SUM(AI469:AI470),SUM(AI469:AI470))</f>
        <v>26</v>
      </c>
      <c r="AJ471" s="13">
        <f>IF(SUM(AH471:AI471)&lt;40,SUM(AH471:AI471),SUM(AH471:AI471))</f>
        <v>40</v>
      </c>
      <c r="AK471" s="13">
        <f>SUM(AK469:AK470)</f>
        <v>9</v>
      </c>
      <c r="AL471" s="13">
        <f>IF(SUM(AL469:AL470)&lt;9,SUM(AL469:AL470),SUM(AL469:AL470))</f>
        <v>13</v>
      </c>
      <c r="AM471" s="13">
        <f>IF(SUM(AK471:AL471)&lt;20,SUM(AK471:AL471),SUM(AK471:AL471))</f>
        <v>22</v>
      </c>
      <c r="AN471" s="15">
        <f>IF(OR(I471&lt;100,L471&lt;100,O471&lt;100,R471&lt;60,U471&lt;60,X471&lt;60,AA471&lt;40,AD471&lt;40,AG471&lt;40,AJ471&lt;40,AM471&lt;20),"0",SUM(AA471,AD471,X471,U471,R471,O471,L471,I471,AG471,AJ471,AM471))</f>
        <v>854</v>
      </c>
      <c r="AO471" s="15">
        <f>AN471/1320*100</f>
        <v>64.696969696969703</v>
      </c>
      <c r="AP471" s="15" t="str">
        <f>IF(AO471&lt;50,"   ",IF(AO471&lt;65,"مقبول",IF(AO471&lt;75,"جيد",IF(AO471&lt;85,"جيدجداً",IF(AO471&lt;=100,"ممتاز","خطا")))))</f>
        <v>مقبول</v>
      </c>
      <c r="AQ471" s="49"/>
      <c r="AR471" s="49"/>
      <c r="AS471" s="49"/>
      <c r="AT471" s="49"/>
      <c r="AU471" s="52"/>
      <c r="AV471" s="46"/>
    </row>
    <row r="472" spans="2:48" ht="28.5" customHeight="1" thickBot="1">
      <c r="B472" s="48">
        <v>109</v>
      </c>
      <c r="C472" s="49">
        <v>718</v>
      </c>
      <c r="D472" s="50" t="s">
        <v>57</v>
      </c>
      <c r="E472" s="49">
        <v>320</v>
      </c>
      <c r="F472" s="11" t="s">
        <v>30</v>
      </c>
      <c r="G472" s="27">
        <v>30</v>
      </c>
      <c r="H472" s="27">
        <v>70</v>
      </c>
      <c r="I472" s="13">
        <f>SUM(G472:H472)</f>
        <v>100</v>
      </c>
      <c r="J472" s="27">
        <v>30</v>
      </c>
      <c r="K472" s="27">
        <v>39</v>
      </c>
      <c r="L472" s="13">
        <f>SUM(J472:K472)</f>
        <v>69</v>
      </c>
      <c r="M472" s="27">
        <v>27</v>
      </c>
      <c r="N472" s="27">
        <v>48</v>
      </c>
      <c r="O472" s="13">
        <f>SUM(M472:N472)</f>
        <v>75</v>
      </c>
      <c r="P472" s="27">
        <v>24</v>
      </c>
      <c r="Q472" s="27">
        <v>36</v>
      </c>
      <c r="R472" s="13">
        <f>SUM(P472:Q472)</f>
        <v>60</v>
      </c>
      <c r="S472" s="27">
        <v>24</v>
      </c>
      <c r="T472" s="27">
        <v>25</v>
      </c>
      <c r="U472" s="13">
        <f>SUM(S472:T472)</f>
        <v>49</v>
      </c>
      <c r="V472" s="27">
        <v>21</v>
      </c>
      <c r="W472" s="27">
        <v>35</v>
      </c>
      <c r="X472" s="13">
        <f>SUM(V472:W472)</f>
        <v>56</v>
      </c>
      <c r="Y472" s="27">
        <v>10</v>
      </c>
      <c r="Z472" s="27">
        <v>28</v>
      </c>
      <c r="AA472" s="13">
        <f>SUM(Y472:Z472)</f>
        <v>38</v>
      </c>
      <c r="AB472" s="27">
        <v>16</v>
      </c>
      <c r="AC472" s="27">
        <v>22</v>
      </c>
      <c r="AD472" s="13">
        <f>SUM(AB472:AC472)</f>
        <v>38</v>
      </c>
      <c r="AE472" s="27">
        <v>12</v>
      </c>
      <c r="AF472" s="27">
        <v>25</v>
      </c>
      <c r="AG472" s="13">
        <f>SUM(AE472:AF472)</f>
        <v>37</v>
      </c>
      <c r="AH472" s="27">
        <v>12</v>
      </c>
      <c r="AI472" s="27">
        <v>25</v>
      </c>
      <c r="AJ472" s="13">
        <f>SUM(AH472:AI472)</f>
        <v>37</v>
      </c>
      <c r="AK472" s="27">
        <v>6</v>
      </c>
      <c r="AL472" s="27">
        <v>11</v>
      </c>
      <c r="AM472" s="13">
        <f>SUM(AK472:AL472)</f>
        <v>17</v>
      </c>
      <c r="AN472" s="54"/>
      <c r="AO472" s="54"/>
      <c r="AP472" s="55"/>
      <c r="AQ472" s="49"/>
      <c r="AR472" s="49"/>
      <c r="AS472" s="49"/>
      <c r="AT472" s="49"/>
      <c r="AU472" s="52" t="str">
        <f t="shared" ref="AU472" si="141">IF(AN474="0","راسب","ناجح")</f>
        <v>ناجح</v>
      </c>
      <c r="AV472" s="46" t="str">
        <f t="shared" si="138"/>
        <v>ناجح</v>
      </c>
    </row>
    <row r="473" spans="2:48" ht="28.5" customHeight="1" thickBot="1">
      <c r="B473" s="48"/>
      <c r="C473" s="49"/>
      <c r="D473" s="51"/>
      <c r="E473" s="49"/>
      <c r="F473" s="11" t="s">
        <v>31</v>
      </c>
      <c r="G473" s="27">
        <v>30</v>
      </c>
      <c r="H473" s="27">
        <v>65</v>
      </c>
      <c r="I473" s="13">
        <f>SUM(G473:H473)</f>
        <v>95</v>
      </c>
      <c r="J473" s="27">
        <v>26</v>
      </c>
      <c r="K473" s="27">
        <v>35</v>
      </c>
      <c r="L473" s="13">
        <f>SUM(J473:K473)</f>
        <v>61</v>
      </c>
      <c r="M473" s="27">
        <v>27</v>
      </c>
      <c r="N473" s="27">
        <v>35</v>
      </c>
      <c r="O473" s="13">
        <f>SUM(M473:N473)</f>
        <v>62</v>
      </c>
      <c r="P473" s="27">
        <v>16</v>
      </c>
      <c r="Q473" s="27">
        <v>20</v>
      </c>
      <c r="R473" s="13">
        <f>SUM(P473:Q473)</f>
        <v>36</v>
      </c>
      <c r="S473" s="27">
        <v>24</v>
      </c>
      <c r="T473" s="27">
        <v>34</v>
      </c>
      <c r="U473" s="13">
        <f>SUM(S473:T473)</f>
        <v>58</v>
      </c>
      <c r="V473" s="27">
        <v>22</v>
      </c>
      <c r="W473" s="27">
        <v>26</v>
      </c>
      <c r="X473" s="13">
        <f>SUM(V473:W473)</f>
        <v>48</v>
      </c>
      <c r="Y473" s="27">
        <v>12</v>
      </c>
      <c r="Z473" s="27">
        <v>28</v>
      </c>
      <c r="AA473" s="13">
        <f>SUM(Y473:Z473)</f>
        <v>40</v>
      </c>
      <c r="AB473" s="27">
        <v>16</v>
      </c>
      <c r="AC473" s="27">
        <v>23</v>
      </c>
      <c r="AD473" s="13">
        <f>SUM(AB473:AC473)</f>
        <v>39</v>
      </c>
      <c r="AE473" s="27">
        <v>12</v>
      </c>
      <c r="AF473" s="27">
        <v>28</v>
      </c>
      <c r="AG473" s="13">
        <f>SUM(AE473:AF473)</f>
        <v>40</v>
      </c>
      <c r="AH473" s="27">
        <v>12</v>
      </c>
      <c r="AI473" s="27">
        <v>22</v>
      </c>
      <c r="AJ473" s="13">
        <f>SUM(AH473:AI473)</f>
        <v>34</v>
      </c>
      <c r="AK473" s="27">
        <v>5</v>
      </c>
      <c r="AL473" s="27">
        <v>9</v>
      </c>
      <c r="AM473" s="13">
        <f>SUM(AK473:AL473)</f>
        <v>14</v>
      </c>
      <c r="AN473" s="54"/>
      <c r="AO473" s="54"/>
      <c r="AP473" s="56"/>
      <c r="AQ473" s="49"/>
      <c r="AR473" s="49"/>
      <c r="AS473" s="49"/>
      <c r="AT473" s="49"/>
      <c r="AU473" s="52"/>
      <c r="AV473" s="46"/>
    </row>
    <row r="474" spans="2:48" ht="36" customHeight="1" thickBot="1">
      <c r="B474" s="48"/>
      <c r="C474" s="49"/>
      <c r="D474" s="58"/>
      <c r="E474" s="49"/>
      <c r="F474" s="14" t="s">
        <v>32</v>
      </c>
      <c r="G474" s="13">
        <f>SUM(G472:G473)</f>
        <v>60</v>
      </c>
      <c r="H474" s="13">
        <f>IF(SUM(H472:H473)&lt;38,SUM(H472:H473),SUM(H472:H473))</f>
        <v>135</v>
      </c>
      <c r="I474" s="13">
        <f>IF(SUM(G474:H474)&lt;100,SUM(G474:H474),SUM(G474:H474))</f>
        <v>195</v>
      </c>
      <c r="J474" s="13">
        <f>SUM(J472:J473)</f>
        <v>56</v>
      </c>
      <c r="K474" s="13">
        <f>IF(SUM(K472:K473)&lt;38,SUM(K472:K473),SUM(K472:K473))</f>
        <v>74</v>
      </c>
      <c r="L474" s="13">
        <f>IF(SUM(J474:K474)&lt;100,SUM(J474:K474),SUM(J474:K474))</f>
        <v>130</v>
      </c>
      <c r="M474" s="13">
        <f>SUM(M472:M473)</f>
        <v>54</v>
      </c>
      <c r="N474" s="13">
        <f>IF(SUM(N472:N473)&lt;38,SUM(N472:N473),SUM(N472:N473))</f>
        <v>83</v>
      </c>
      <c r="O474" s="13">
        <f>IF(SUM(M474:N474)&lt;100,SUM(M474:N474),SUM(M474:N474))</f>
        <v>137</v>
      </c>
      <c r="P474" s="13">
        <f>SUM(P472:P473)</f>
        <v>40</v>
      </c>
      <c r="Q474" s="13">
        <f>IF(SUM(Q472:Q473)&lt;38,SUM(Q472:Q473),SUM(Q472:Q473))</f>
        <v>56</v>
      </c>
      <c r="R474" s="13">
        <f>IF(SUM(P474:Q474)&lt;80,SUM(P474:Q474),SUM(P474:Q474))</f>
        <v>96</v>
      </c>
      <c r="S474" s="13">
        <f>SUM(S472:S473)</f>
        <v>48</v>
      </c>
      <c r="T474" s="13">
        <f>IF(SUM(T472:T473)&lt;38,SUM(T472:T473),SUM(T472:T473))</f>
        <v>59</v>
      </c>
      <c r="U474" s="13">
        <f>IF(SUM(S474:T474)&lt;80,SUM(S474:T474),SUM(S474:T474))</f>
        <v>107</v>
      </c>
      <c r="V474" s="13">
        <f>SUM(V472:V473)</f>
        <v>43</v>
      </c>
      <c r="W474" s="13">
        <f>IF(SUM(W472:W473)&lt;38,SUM(W472:W473),SUM(W472:W473))</f>
        <v>61</v>
      </c>
      <c r="X474" s="13">
        <f>IF(SUM(V474:W474)&lt;80,SUM(V474:W474),SUM(V474:W474))</f>
        <v>104</v>
      </c>
      <c r="Y474" s="13">
        <f>SUM(Y472:Y473)</f>
        <v>22</v>
      </c>
      <c r="Z474" s="13">
        <f>IF(SUM(Z472:Z473)&lt;19,SUM(Z472:Z473),SUM(Z472:Z473))</f>
        <v>56</v>
      </c>
      <c r="AA474" s="13">
        <f>IF(SUM(Y474:Z474)&lt;40,SUM(Y474:Z474),SUM(Y474:Z474))</f>
        <v>78</v>
      </c>
      <c r="AB474" s="13">
        <f>SUM(AB472:AB473)</f>
        <v>32</v>
      </c>
      <c r="AC474" s="13">
        <f>IF(SUM(AC472:AC473)&lt;19,SUM(AC472:AC473),SUM(AC472:AC473))</f>
        <v>45</v>
      </c>
      <c r="AD474" s="13">
        <f>IF(SUM(AB474:AC474)&lt;40,SUM(AB474:AC474),SUM(AB474:AC474))</f>
        <v>77</v>
      </c>
      <c r="AE474" s="13">
        <f>SUM(AE472:AE473)</f>
        <v>24</v>
      </c>
      <c r="AF474" s="13">
        <f>IF(SUM(AF472:AF473)&lt;19,SUM(AF472:AF473),SUM(AF472:AF473))</f>
        <v>53</v>
      </c>
      <c r="AG474" s="13">
        <f>IF(SUM(AE474:AF474)&lt;40,SUM(AE474:AF474),SUM(AE474:AF474))</f>
        <v>77</v>
      </c>
      <c r="AH474" s="13">
        <f>SUM(AH472:AH473)</f>
        <v>24</v>
      </c>
      <c r="AI474" s="13">
        <f>IF(SUM(AI472:AI473)&lt;19,SUM(AI472:AI473),SUM(AI472:AI473))</f>
        <v>47</v>
      </c>
      <c r="AJ474" s="13">
        <f>IF(SUM(AH474:AI474)&lt;40,SUM(AH474:AI474),SUM(AH474:AI474))</f>
        <v>71</v>
      </c>
      <c r="AK474" s="13">
        <f>SUM(AK472:AK473)</f>
        <v>11</v>
      </c>
      <c r="AL474" s="13">
        <f>IF(SUM(AL472:AL473)&lt;9,SUM(AL472:AL473),SUM(AL472:AL473))</f>
        <v>20</v>
      </c>
      <c r="AM474" s="13">
        <f>IF(SUM(AK474:AL474)&lt;20,SUM(AK474:AL474),SUM(AK474:AL474))</f>
        <v>31</v>
      </c>
      <c r="AN474" s="15">
        <f>IF(OR(I474&lt;100,L474&lt;100,O474&lt;100,R474&lt;60,U474&lt;60,X474&lt;60,AA474&lt;40,AD474&lt;40,AG474&lt;40,AJ474&lt;40,AM474&lt;20),"0",SUM(AA474,AD474,X474,U474,R474,O474,L474,I474,AG474,AJ474,AM474))</f>
        <v>1103</v>
      </c>
      <c r="AO474" s="15">
        <f>AN474/1320*100</f>
        <v>83.560606060606062</v>
      </c>
      <c r="AP474" s="15" t="str">
        <f>IF(AO474&lt;50,"   ",IF(AO474&lt;65,"مقبول",IF(AO474&lt;75,"جيد",IF(AO474&lt;85,"جيدجداً",IF(AO474&lt;=100,"ممتاز","خطا")))))</f>
        <v>جيدجداً</v>
      </c>
      <c r="AQ474" s="49"/>
      <c r="AR474" s="49"/>
      <c r="AS474" s="49"/>
      <c r="AT474" s="49"/>
      <c r="AU474" s="52"/>
      <c r="AV474" s="46"/>
    </row>
    <row r="475" spans="2:48" ht="28.5" customHeight="1" thickBot="1">
      <c r="B475" s="48">
        <v>110</v>
      </c>
      <c r="C475" s="49">
        <v>719</v>
      </c>
      <c r="D475" s="50" t="s">
        <v>58</v>
      </c>
      <c r="E475" s="49">
        <v>321</v>
      </c>
      <c r="F475" s="11" t="s">
        <v>30</v>
      </c>
      <c r="G475" s="27">
        <v>19</v>
      </c>
      <c r="H475" s="27">
        <v>49</v>
      </c>
      <c r="I475" s="13">
        <f>SUM(G475:H475)</f>
        <v>68</v>
      </c>
      <c r="J475" s="27">
        <v>23</v>
      </c>
      <c r="K475" s="27">
        <v>42</v>
      </c>
      <c r="L475" s="13">
        <f>SUM(J475:K475)</f>
        <v>65</v>
      </c>
      <c r="M475" s="27">
        <v>11</v>
      </c>
      <c r="N475" s="27">
        <v>16</v>
      </c>
      <c r="O475" s="13">
        <f>SUM(M475:N475)</f>
        <v>27</v>
      </c>
      <c r="P475" s="27">
        <v>17</v>
      </c>
      <c r="Q475" s="27">
        <v>20</v>
      </c>
      <c r="R475" s="13">
        <f>SUM(P475:Q475)</f>
        <v>37</v>
      </c>
      <c r="S475" s="27">
        <v>12</v>
      </c>
      <c r="T475" s="27">
        <v>20</v>
      </c>
      <c r="U475" s="13">
        <f>SUM(S475:T475)</f>
        <v>32</v>
      </c>
      <c r="V475" s="27">
        <v>14</v>
      </c>
      <c r="W475" s="27">
        <v>20</v>
      </c>
      <c r="X475" s="13">
        <f>SUM(V475:W475)</f>
        <v>34</v>
      </c>
      <c r="Y475" s="27">
        <v>9</v>
      </c>
      <c r="Z475" s="27">
        <v>22</v>
      </c>
      <c r="AA475" s="13">
        <f>SUM(Y475:Z475)</f>
        <v>31</v>
      </c>
      <c r="AB475" s="27">
        <v>13</v>
      </c>
      <c r="AC475" s="27">
        <v>12</v>
      </c>
      <c r="AD475" s="13">
        <f>SUM(AB475:AC475)</f>
        <v>25</v>
      </c>
      <c r="AE475" s="27">
        <v>7</v>
      </c>
      <c r="AF475" s="27">
        <v>13</v>
      </c>
      <c r="AG475" s="13">
        <f>SUM(AE475:AF475)</f>
        <v>20</v>
      </c>
      <c r="AH475" s="27">
        <v>5</v>
      </c>
      <c r="AI475" s="27">
        <v>6</v>
      </c>
      <c r="AJ475" s="13">
        <f>SUM(AH475:AI475)</f>
        <v>11</v>
      </c>
      <c r="AK475" s="27">
        <v>6</v>
      </c>
      <c r="AL475" s="27">
        <v>4</v>
      </c>
      <c r="AM475" s="13">
        <f>SUM(AK475:AL475)</f>
        <v>10</v>
      </c>
      <c r="AN475" s="54"/>
      <c r="AO475" s="54"/>
      <c r="AP475" s="55"/>
      <c r="AQ475" s="49"/>
      <c r="AR475" s="49"/>
      <c r="AS475" s="49"/>
      <c r="AT475" s="49"/>
      <c r="AU475" s="52" t="str">
        <f t="shared" ref="AU475" si="142">IF(AN477="0","راسب","ناجح")</f>
        <v>راسب</v>
      </c>
      <c r="AV475" s="46" t="str">
        <f t="shared" si="138"/>
        <v>له دور ثانٍ في :  رياضيات،</v>
      </c>
    </row>
    <row r="476" spans="2:48" ht="28.5" customHeight="1" thickBot="1">
      <c r="B476" s="48"/>
      <c r="C476" s="49"/>
      <c r="D476" s="51"/>
      <c r="E476" s="49"/>
      <c r="F476" s="11" t="s">
        <v>31</v>
      </c>
      <c r="G476" s="27">
        <v>25</v>
      </c>
      <c r="H476" s="27">
        <v>46</v>
      </c>
      <c r="I476" s="13">
        <f>SUM(G476:H476)</f>
        <v>71</v>
      </c>
      <c r="J476" s="27">
        <v>26</v>
      </c>
      <c r="K476" s="27">
        <v>36</v>
      </c>
      <c r="L476" s="13">
        <f>SUM(J476:K476)</f>
        <v>62</v>
      </c>
      <c r="M476" s="27">
        <v>17</v>
      </c>
      <c r="N476" s="27">
        <v>26</v>
      </c>
      <c r="O476" s="13">
        <f>SUM(M476:N476)</f>
        <v>43</v>
      </c>
      <c r="P476" s="27">
        <v>21</v>
      </c>
      <c r="Q476" s="27">
        <v>27</v>
      </c>
      <c r="R476" s="13">
        <f>SUM(P476:Q476)</f>
        <v>48</v>
      </c>
      <c r="S476" s="27">
        <v>15</v>
      </c>
      <c r="T476" s="27">
        <v>16</v>
      </c>
      <c r="U476" s="13">
        <f>SUM(S476:T476)</f>
        <v>31</v>
      </c>
      <c r="V476" s="27">
        <v>17</v>
      </c>
      <c r="W476" s="27">
        <v>22</v>
      </c>
      <c r="X476" s="13">
        <f>SUM(V476:W476)</f>
        <v>39</v>
      </c>
      <c r="Y476" s="27">
        <v>8</v>
      </c>
      <c r="Z476" s="27">
        <v>28</v>
      </c>
      <c r="AA476" s="13">
        <f>SUM(Y476:Z476)</f>
        <v>36</v>
      </c>
      <c r="AB476" s="27">
        <v>12</v>
      </c>
      <c r="AC476" s="27">
        <v>11</v>
      </c>
      <c r="AD476" s="13">
        <f>SUM(AB476:AC476)</f>
        <v>23</v>
      </c>
      <c r="AE476" s="27">
        <v>12</v>
      </c>
      <c r="AF476" s="27">
        <v>19</v>
      </c>
      <c r="AG476" s="13">
        <f>SUM(AE476:AF476)</f>
        <v>31</v>
      </c>
      <c r="AH476" s="27">
        <v>8</v>
      </c>
      <c r="AI476" s="27">
        <v>21</v>
      </c>
      <c r="AJ476" s="13">
        <f>SUM(AH476:AI476)</f>
        <v>29</v>
      </c>
      <c r="AK476" s="27">
        <v>4</v>
      </c>
      <c r="AL476" s="27">
        <v>10</v>
      </c>
      <c r="AM476" s="13">
        <f>SUM(AK476:AL476)</f>
        <v>14</v>
      </c>
      <c r="AN476" s="54"/>
      <c r="AO476" s="54"/>
      <c r="AP476" s="56"/>
      <c r="AQ476" s="49"/>
      <c r="AR476" s="49"/>
      <c r="AS476" s="49"/>
      <c r="AT476" s="49"/>
      <c r="AU476" s="52"/>
      <c r="AV476" s="46"/>
    </row>
    <row r="477" spans="2:48" ht="36" customHeight="1" thickBot="1">
      <c r="B477" s="48"/>
      <c r="C477" s="49"/>
      <c r="D477" s="53"/>
      <c r="E477" s="49"/>
      <c r="F477" s="14" t="s">
        <v>32</v>
      </c>
      <c r="G477" s="13">
        <f>SUM(G475:G476)</f>
        <v>44</v>
      </c>
      <c r="H477" s="13">
        <f>IF(SUM(H475:H476)&lt;38,SUM(H475:H476),SUM(H475:H476))</f>
        <v>95</v>
      </c>
      <c r="I477" s="13">
        <f>IF(SUM(G477:H477)&lt;100,SUM(G477:H477),SUM(G477:H477))</f>
        <v>139</v>
      </c>
      <c r="J477" s="13">
        <f>SUM(J475:J476)</f>
        <v>49</v>
      </c>
      <c r="K477" s="13">
        <f>IF(SUM(K475:K476)&lt;38,SUM(K475:K476),SUM(K475:K476))</f>
        <v>78</v>
      </c>
      <c r="L477" s="13">
        <f>IF(SUM(J477:K477)&lt;100,SUM(J477:K477),SUM(J477:K477))</f>
        <v>127</v>
      </c>
      <c r="M477" s="13">
        <f>SUM(M475:M476)</f>
        <v>28</v>
      </c>
      <c r="N477" s="13">
        <f>IF(SUM(N475:N476)&lt;38,SUM(N475:N476),SUM(N475:N476))</f>
        <v>42</v>
      </c>
      <c r="O477" s="13"/>
      <c r="P477" s="13">
        <f>SUM(P475:P476)</f>
        <v>38</v>
      </c>
      <c r="Q477" s="13">
        <f>IF(SUM(Q475:Q476)&lt;38,SUM(Q475:Q476),SUM(Q475:Q476))</f>
        <v>47</v>
      </c>
      <c r="R477" s="13">
        <f>IF(SUM(P477:Q477)&lt;80,SUM(P477:Q477),SUM(P477:Q477))</f>
        <v>85</v>
      </c>
      <c r="S477" s="13">
        <f>SUM(S475:S476)</f>
        <v>27</v>
      </c>
      <c r="T477" s="13">
        <f>IF(SUM(T475:T476)&lt;38,SUM(T475:T476),SUM(T475:T476))</f>
        <v>36</v>
      </c>
      <c r="U477" s="13">
        <f>IF(SUM(S477:T477)&lt;80,SUM(S477:T477),SUM(S477:T477))</f>
        <v>63</v>
      </c>
      <c r="V477" s="13">
        <f>SUM(V475:V476)</f>
        <v>31</v>
      </c>
      <c r="W477" s="13">
        <f>IF(SUM(W475:W476)&lt;38,SUM(W475:W476),SUM(W475:W476))</f>
        <v>42</v>
      </c>
      <c r="X477" s="13">
        <f>IF(SUM(V477:W477)&lt;80,SUM(V477:W477),SUM(V477:W477))</f>
        <v>73</v>
      </c>
      <c r="Y477" s="13">
        <f>SUM(Y475:Y476)</f>
        <v>17</v>
      </c>
      <c r="Z477" s="13">
        <f>IF(SUM(Z475:Z476)&lt;19,SUM(Z475:Z476),SUM(Z475:Z476))</f>
        <v>50</v>
      </c>
      <c r="AA477" s="13">
        <f>IF(SUM(Y477:Z477)&lt;40,SUM(Y477:Z477),SUM(Y477:Z477))</f>
        <v>67</v>
      </c>
      <c r="AB477" s="13">
        <f>SUM(AB475:AB476)</f>
        <v>25</v>
      </c>
      <c r="AC477" s="13">
        <f>IF(SUM(AC475:AC476)&lt;19,SUM(AC475:AC476),SUM(AC475:AC476))</f>
        <v>23</v>
      </c>
      <c r="AD477" s="13">
        <f>IF(SUM(AB477:AC477)&lt;40,SUM(AB477:AC477),SUM(AB477:AC477))</f>
        <v>48</v>
      </c>
      <c r="AE477" s="13">
        <f>SUM(AE475:AE476)</f>
        <v>19</v>
      </c>
      <c r="AF477" s="13">
        <f>IF(SUM(AF475:AF476)&lt;19,SUM(AF475:AF476),SUM(AF475:AF476))</f>
        <v>32</v>
      </c>
      <c r="AG477" s="13">
        <f>IF(SUM(AE477:AF477)&lt;40,SUM(AE477:AF477),SUM(AE477:AF477))</f>
        <v>51</v>
      </c>
      <c r="AH477" s="13">
        <f>SUM(AH475:AH476)</f>
        <v>13</v>
      </c>
      <c r="AI477" s="13">
        <f>IF(SUM(AI475:AI476)&lt;19,SUM(AI475:AI476),SUM(AI475:AI476))</f>
        <v>27</v>
      </c>
      <c r="AJ477" s="13">
        <f>IF(SUM(AH477:AI477)&lt;40,SUM(AH477:AI477),SUM(AH477:AI477))</f>
        <v>40</v>
      </c>
      <c r="AK477" s="13">
        <f>SUM(AK475:AK476)</f>
        <v>10</v>
      </c>
      <c r="AL477" s="13">
        <f>IF(SUM(AL475:AL476)&lt;9,SUM(AL475:AL476),SUM(AL475:AL476))</f>
        <v>14</v>
      </c>
      <c r="AM477" s="13">
        <f>IF(SUM(AK477:AL477)&lt;20,SUM(AK477:AL477),SUM(AK477:AL477))</f>
        <v>24</v>
      </c>
      <c r="AN477" s="15" t="str">
        <f>IF(OR(I477&lt;100,L477&lt;100,O477&lt;100,R477&lt;60,U477&lt;60,X477&lt;60,AA477&lt;40,AD477&lt;40,AG477&lt;40,AJ477&lt;40,AM477&lt;20),"0",SUM(AA477,AD477,X477,U477,R477,O477,L477,I477,AG477,AJ477,AM477))</f>
        <v>0</v>
      </c>
      <c r="AO477" s="15">
        <f>AN477/1320*100</f>
        <v>0</v>
      </c>
      <c r="AP477" s="15" t="str">
        <f>IF(AO477&lt;50,"   ",IF(AO477&lt;65,"مقبول",IF(AO477&lt;75,"جيد",IF(AO477&lt;85,"جيدجداً",IF(AO477&lt;=100,"ممتاز","خطا")))))</f>
        <v xml:space="preserve">   </v>
      </c>
      <c r="AQ477" s="57"/>
      <c r="AR477" s="57"/>
      <c r="AS477" s="57"/>
      <c r="AT477" s="57"/>
      <c r="AU477" s="52"/>
      <c r="AV477" s="46"/>
    </row>
    <row r="479" spans="2:48" ht="26.25">
      <c r="C479" s="16"/>
      <c r="D479" s="17" t="s">
        <v>33</v>
      </c>
      <c r="E479" s="17"/>
      <c r="F479" s="17"/>
      <c r="G479" s="17"/>
      <c r="H479" s="17"/>
      <c r="I479" s="17"/>
      <c r="J479" s="16"/>
      <c r="K479" s="16"/>
      <c r="L479" s="16"/>
      <c r="M479" s="18" t="s">
        <v>34</v>
      </c>
      <c r="N479" s="18" t="s">
        <v>35</v>
      </c>
      <c r="O479" s="18"/>
      <c r="P479" s="18"/>
      <c r="Q479" s="18"/>
      <c r="R479" s="18"/>
      <c r="S479" s="18"/>
      <c r="T479" s="18"/>
      <c r="U479" s="18"/>
      <c r="V479" s="18"/>
      <c r="W479" s="19"/>
      <c r="X479" s="19"/>
      <c r="Y479" s="19"/>
    </row>
    <row r="480" spans="2:48" ht="26.25">
      <c r="C480" s="19"/>
      <c r="D480" s="20" t="s">
        <v>36</v>
      </c>
      <c r="E480" s="18" t="s">
        <v>37</v>
      </c>
      <c r="F480" s="18"/>
      <c r="G480" s="18"/>
      <c r="H480" s="18"/>
      <c r="I480" s="18"/>
      <c r="J480" s="19"/>
      <c r="K480" s="19"/>
      <c r="L480" s="19"/>
      <c r="M480" s="18" t="s">
        <v>34</v>
      </c>
      <c r="N480" s="18" t="s">
        <v>38</v>
      </c>
      <c r="O480" s="18"/>
      <c r="P480" s="18"/>
      <c r="Q480" s="18"/>
      <c r="R480" s="18"/>
      <c r="S480" s="18"/>
      <c r="T480" s="18"/>
      <c r="U480" s="18"/>
      <c r="V480" s="18"/>
      <c r="W480" s="19"/>
      <c r="X480" s="19"/>
      <c r="Y480" s="19"/>
    </row>
    <row r="484" spans="2:48" ht="35.25">
      <c r="J484" s="80" t="s">
        <v>0</v>
      </c>
      <c r="K484" s="80"/>
      <c r="L484" s="80"/>
      <c r="M484" s="80"/>
      <c r="N484" s="80"/>
      <c r="O484" s="80"/>
      <c r="P484" s="80"/>
      <c r="Q484" s="80"/>
      <c r="R484" s="80"/>
      <c r="S484" s="80"/>
      <c r="T484" s="80"/>
      <c r="U484" s="80"/>
      <c r="V484" s="80"/>
      <c r="W484" s="80"/>
      <c r="X484" s="80"/>
      <c r="Y484" s="80"/>
      <c r="Z484" s="80"/>
      <c r="AA484" s="80"/>
      <c r="AB484" s="80"/>
      <c r="AC484" s="80"/>
      <c r="AD484" s="80"/>
      <c r="AE484" s="80"/>
      <c r="AF484" s="80"/>
      <c r="AG484" s="80"/>
      <c r="AH484" s="80"/>
      <c r="AI484" s="80"/>
    </row>
    <row r="487" spans="2:48" ht="16.5" thickBot="1"/>
    <row r="488" spans="2:48" ht="35.25" customHeight="1" thickTop="1" thickBot="1">
      <c r="B488" s="81" t="s">
        <v>2</v>
      </c>
      <c r="C488" s="84" t="s">
        <v>3</v>
      </c>
      <c r="D488" s="87" t="s">
        <v>4</v>
      </c>
      <c r="E488" s="90" t="s">
        <v>5</v>
      </c>
      <c r="F488" s="24" t="s">
        <v>6</v>
      </c>
      <c r="G488" s="63" t="s">
        <v>7</v>
      </c>
      <c r="H488" s="64"/>
      <c r="I488" s="65"/>
      <c r="J488" s="63" t="s">
        <v>8</v>
      </c>
      <c r="K488" s="64"/>
      <c r="L488" s="65"/>
      <c r="M488" s="63" t="s">
        <v>9</v>
      </c>
      <c r="N488" s="64"/>
      <c r="O488" s="65"/>
      <c r="P488" s="63" t="s">
        <v>10</v>
      </c>
      <c r="Q488" s="64"/>
      <c r="R488" s="65"/>
      <c r="S488" s="63" t="s">
        <v>11</v>
      </c>
      <c r="T488" s="64"/>
      <c r="U488" s="65"/>
      <c r="V488" s="63" t="s">
        <v>12</v>
      </c>
      <c r="W488" s="64"/>
      <c r="X488" s="65"/>
      <c r="Y488" s="63" t="s">
        <v>13</v>
      </c>
      <c r="Z488" s="64"/>
      <c r="AA488" s="65"/>
      <c r="AB488" s="63" t="s">
        <v>14</v>
      </c>
      <c r="AC488" s="64"/>
      <c r="AD488" s="65"/>
      <c r="AE488" s="63" t="s">
        <v>15</v>
      </c>
      <c r="AF488" s="64"/>
      <c r="AG488" s="65"/>
      <c r="AH488" s="63" t="s">
        <v>16</v>
      </c>
      <c r="AI488" s="64"/>
      <c r="AJ488" s="65"/>
      <c r="AK488" s="63" t="s">
        <v>17</v>
      </c>
      <c r="AL488" s="64"/>
      <c r="AM488" s="65"/>
      <c r="AN488" s="66" t="s">
        <v>18</v>
      </c>
      <c r="AO488" s="66" t="s">
        <v>19</v>
      </c>
      <c r="AP488" s="66" t="s">
        <v>20</v>
      </c>
      <c r="AQ488" s="69" t="s">
        <v>21</v>
      </c>
      <c r="AR488" s="70"/>
      <c r="AS488" s="69" t="s">
        <v>22</v>
      </c>
      <c r="AT488" s="70"/>
      <c r="AU488" s="73" t="s">
        <v>23</v>
      </c>
    </row>
    <row r="489" spans="2:48" ht="187.5" thickBot="1">
      <c r="B489" s="82"/>
      <c r="C489" s="85"/>
      <c r="D489" s="88"/>
      <c r="E489" s="91"/>
      <c r="F489" s="8" t="s">
        <v>24</v>
      </c>
      <c r="G489" s="8" t="s">
        <v>25</v>
      </c>
      <c r="H489" s="8" t="s">
        <v>26</v>
      </c>
      <c r="I489" s="8" t="s">
        <v>27</v>
      </c>
      <c r="J489" s="8" t="s">
        <v>25</v>
      </c>
      <c r="K489" s="8" t="s">
        <v>26</v>
      </c>
      <c r="L489" s="8" t="s">
        <v>27</v>
      </c>
      <c r="M489" s="8" t="s">
        <v>25</v>
      </c>
      <c r="N489" s="8" t="s">
        <v>26</v>
      </c>
      <c r="O489" s="8" t="s">
        <v>27</v>
      </c>
      <c r="P489" s="8" t="s">
        <v>25</v>
      </c>
      <c r="Q489" s="8" t="s">
        <v>26</v>
      </c>
      <c r="R489" s="8" t="s">
        <v>27</v>
      </c>
      <c r="S489" s="8" t="s">
        <v>25</v>
      </c>
      <c r="T489" s="8" t="s">
        <v>26</v>
      </c>
      <c r="U489" s="8" t="s">
        <v>27</v>
      </c>
      <c r="V489" s="8" t="s">
        <v>25</v>
      </c>
      <c r="W489" s="8" t="s">
        <v>26</v>
      </c>
      <c r="X489" s="8" t="s">
        <v>27</v>
      </c>
      <c r="Y489" s="8" t="s">
        <v>25</v>
      </c>
      <c r="Z489" s="8" t="s">
        <v>26</v>
      </c>
      <c r="AA489" s="8" t="s">
        <v>27</v>
      </c>
      <c r="AB489" s="8" t="s">
        <v>25</v>
      </c>
      <c r="AC489" s="8" t="s">
        <v>26</v>
      </c>
      <c r="AD489" s="8" t="s">
        <v>27</v>
      </c>
      <c r="AE489" s="8" t="s">
        <v>25</v>
      </c>
      <c r="AF489" s="8" t="s">
        <v>26</v>
      </c>
      <c r="AG489" s="8" t="s">
        <v>27</v>
      </c>
      <c r="AH489" s="8" t="s">
        <v>25</v>
      </c>
      <c r="AI489" s="8" t="s">
        <v>26</v>
      </c>
      <c r="AJ489" s="8" t="s">
        <v>27</v>
      </c>
      <c r="AK489" s="8" t="s">
        <v>25</v>
      </c>
      <c r="AL489" s="8" t="s">
        <v>26</v>
      </c>
      <c r="AM489" s="8" t="s">
        <v>27</v>
      </c>
      <c r="AN489" s="67"/>
      <c r="AO489" s="67"/>
      <c r="AP489" s="67"/>
      <c r="AQ489" s="71"/>
      <c r="AR489" s="72"/>
      <c r="AS489" s="71"/>
      <c r="AT489" s="72"/>
      <c r="AU489" s="74"/>
    </row>
    <row r="490" spans="2:48" ht="28.5" thickBot="1">
      <c r="B490" s="82"/>
      <c r="C490" s="85"/>
      <c r="D490" s="88"/>
      <c r="E490" s="91"/>
      <c r="F490" s="25" t="s">
        <v>28</v>
      </c>
      <c r="G490" s="9">
        <v>30</v>
      </c>
      <c r="H490" s="9">
        <v>56</v>
      </c>
      <c r="I490" s="9">
        <v>100</v>
      </c>
      <c r="J490" s="9">
        <v>30</v>
      </c>
      <c r="K490" s="9">
        <v>56</v>
      </c>
      <c r="L490" s="9">
        <v>100</v>
      </c>
      <c r="M490" s="9">
        <v>30</v>
      </c>
      <c r="N490" s="9">
        <v>56</v>
      </c>
      <c r="O490" s="9">
        <v>100</v>
      </c>
      <c r="P490" s="9">
        <v>24</v>
      </c>
      <c r="Q490" s="9">
        <v>29</v>
      </c>
      <c r="R490" s="9">
        <v>60</v>
      </c>
      <c r="S490" s="9">
        <v>24</v>
      </c>
      <c r="T490" s="9">
        <v>29</v>
      </c>
      <c r="U490" s="9">
        <v>60</v>
      </c>
      <c r="V490" s="9">
        <v>24</v>
      </c>
      <c r="W490" s="9">
        <v>29</v>
      </c>
      <c r="X490" s="9">
        <v>60</v>
      </c>
      <c r="Y490" s="9">
        <v>12</v>
      </c>
      <c r="Z490" s="9">
        <v>22</v>
      </c>
      <c r="AA490" s="9">
        <v>40</v>
      </c>
      <c r="AB490" s="9">
        <v>16</v>
      </c>
      <c r="AC490" s="9">
        <v>19</v>
      </c>
      <c r="AD490" s="9">
        <v>40</v>
      </c>
      <c r="AE490" s="9">
        <v>12</v>
      </c>
      <c r="AF490" s="9">
        <v>22</v>
      </c>
      <c r="AG490" s="9">
        <v>40</v>
      </c>
      <c r="AH490" s="9">
        <v>12</v>
      </c>
      <c r="AI490" s="9">
        <v>22</v>
      </c>
      <c r="AJ490" s="9">
        <v>40</v>
      </c>
      <c r="AK490" s="9">
        <v>6</v>
      </c>
      <c r="AL490" s="9">
        <v>11</v>
      </c>
      <c r="AM490" s="9">
        <v>20</v>
      </c>
      <c r="AN490" s="67"/>
      <c r="AO490" s="67"/>
      <c r="AP490" s="67"/>
      <c r="AQ490" s="76" t="s">
        <v>20</v>
      </c>
      <c r="AR490" s="77"/>
      <c r="AS490" s="78" t="s">
        <v>20</v>
      </c>
      <c r="AT490" s="79"/>
      <c r="AU490" s="75"/>
    </row>
    <row r="491" spans="2:48" ht="28.5" thickBot="1">
      <c r="B491" s="83"/>
      <c r="C491" s="86"/>
      <c r="D491" s="89"/>
      <c r="E491" s="92"/>
      <c r="F491" s="10" t="s">
        <v>29</v>
      </c>
      <c r="G491" s="9">
        <v>60</v>
      </c>
      <c r="H491" s="9">
        <v>140</v>
      </c>
      <c r="I491" s="9">
        <v>200</v>
      </c>
      <c r="J491" s="9">
        <v>60</v>
      </c>
      <c r="K491" s="9">
        <v>140</v>
      </c>
      <c r="L491" s="9">
        <v>200</v>
      </c>
      <c r="M491" s="9">
        <v>60</v>
      </c>
      <c r="N491" s="9">
        <v>140</v>
      </c>
      <c r="O491" s="9">
        <v>200</v>
      </c>
      <c r="P491" s="9">
        <v>48</v>
      </c>
      <c r="Q491" s="9">
        <v>72</v>
      </c>
      <c r="R491" s="9">
        <v>120</v>
      </c>
      <c r="S491" s="9">
        <v>48</v>
      </c>
      <c r="T491" s="9">
        <v>72</v>
      </c>
      <c r="U491" s="9">
        <v>120</v>
      </c>
      <c r="V491" s="9">
        <v>48</v>
      </c>
      <c r="W491" s="9">
        <v>72</v>
      </c>
      <c r="X491" s="9">
        <v>120</v>
      </c>
      <c r="Y491" s="9">
        <v>24</v>
      </c>
      <c r="Z491" s="9">
        <v>56</v>
      </c>
      <c r="AA491" s="9">
        <v>80</v>
      </c>
      <c r="AB491" s="9">
        <v>32</v>
      </c>
      <c r="AC491" s="9">
        <v>48</v>
      </c>
      <c r="AD491" s="9">
        <v>80</v>
      </c>
      <c r="AE491" s="9">
        <v>24</v>
      </c>
      <c r="AF491" s="9">
        <v>56</v>
      </c>
      <c r="AG491" s="9">
        <v>80</v>
      </c>
      <c r="AH491" s="9">
        <v>24</v>
      </c>
      <c r="AI491" s="9">
        <v>56</v>
      </c>
      <c r="AJ491" s="9">
        <v>80</v>
      </c>
      <c r="AK491" s="9">
        <v>12</v>
      </c>
      <c r="AL491" s="9">
        <v>28</v>
      </c>
      <c r="AM491" s="9">
        <v>40</v>
      </c>
      <c r="AN491" s="68"/>
      <c r="AO491" s="68"/>
      <c r="AP491" s="68"/>
      <c r="AQ491" s="78"/>
      <c r="AR491" s="79"/>
      <c r="AS491" s="78"/>
      <c r="AT491" s="79"/>
      <c r="AU491" s="75"/>
    </row>
    <row r="492" spans="2:48" ht="28.5" customHeight="1" thickBot="1">
      <c r="B492" s="48">
        <v>111</v>
      </c>
      <c r="C492" s="49">
        <v>720</v>
      </c>
      <c r="D492" s="51" t="s">
        <v>59</v>
      </c>
      <c r="E492" s="49">
        <v>322</v>
      </c>
      <c r="F492" s="11" t="s">
        <v>30</v>
      </c>
      <c r="G492" s="27">
        <v>15</v>
      </c>
      <c r="H492" s="27">
        <v>38</v>
      </c>
      <c r="I492" s="13">
        <f>SUM(G492:H492)</f>
        <v>53</v>
      </c>
      <c r="J492" s="27">
        <v>14</v>
      </c>
      <c r="K492" s="27">
        <v>25</v>
      </c>
      <c r="L492" s="13">
        <f>SUM(J492:K492)</f>
        <v>39</v>
      </c>
      <c r="M492" s="27">
        <v>8</v>
      </c>
      <c r="N492" s="27">
        <v>40</v>
      </c>
      <c r="O492" s="13">
        <f>SUM(M492:N492)</f>
        <v>48</v>
      </c>
      <c r="P492" s="27">
        <v>19</v>
      </c>
      <c r="Q492" s="27">
        <v>18</v>
      </c>
      <c r="R492" s="13">
        <f>SUM(P492:Q492)</f>
        <v>37</v>
      </c>
      <c r="S492" s="27">
        <v>17</v>
      </c>
      <c r="T492" s="27">
        <v>10</v>
      </c>
      <c r="U492" s="13">
        <f>SUM(S492:T492)</f>
        <v>27</v>
      </c>
      <c r="V492" s="27">
        <v>14</v>
      </c>
      <c r="W492" s="27">
        <v>12</v>
      </c>
      <c r="X492" s="13">
        <f>SUM(V492:W492)</f>
        <v>26</v>
      </c>
      <c r="Y492" s="27">
        <v>4</v>
      </c>
      <c r="Z492" s="27">
        <v>18</v>
      </c>
      <c r="AA492" s="13">
        <f>SUM(Y492:Z492)</f>
        <v>22</v>
      </c>
      <c r="AB492" s="27">
        <v>12</v>
      </c>
      <c r="AC492" s="27">
        <v>21</v>
      </c>
      <c r="AD492" s="13">
        <f>SUM(AB492:AC492)</f>
        <v>33</v>
      </c>
      <c r="AE492" s="27">
        <v>10</v>
      </c>
      <c r="AF492" s="27">
        <v>25</v>
      </c>
      <c r="AG492" s="13">
        <f>SUM(AE492:AF492)</f>
        <v>35</v>
      </c>
      <c r="AH492" s="27">
        <v>5</v>
      </c>
      <c r="AI492" s="27">
        <v>4</v>
      </c>
      <c r="AJ492" s="13">
        <f>SUM(AH492:AI492)</f>
        <v>9</v>
      </c>
      <c r="AK492" s="27">
        <v>3</v>
      </c>
      <c r="AL492" s="27">
        <v>4</v>
      </c>
      <c r="AM492" s="13">
        <f>SUM(AK492:AL492)</f>
        <v>7</v>
      </c>
      <c r="AN492" s="62"/>
      <c r="AO492" s="62"/>
      <c r="AP492" s="55"/>
      <c r="AQ492" s="49"/>
      <c r="AR492" s="49"/>
      <c r="AS492" s="49"/>
      <c r="AT492" s="49"/>
      <c r="AU492" s="52" t="str">
        <f>IF(AN494="0","راسب","ناجح")</f>
        <v>ناجح</v>
      </c>
      <c r="AV492" s="46" t="str">
        <f t="shared" ref="AV492" si="143">IF(AN494="0","له دور ثانٍ في : ","ناجح")&amp;IF(COUNTIF(H494,"&lt;56")+COUNTIF(I494,"&lt;100")=0,,"عربي،")&amp;IF(COUNTIF(K494,"&lt;56")+COUNTIF(L494,"&lt;100")=0,,"إنجليزي،")&amp;IF(COUNTIF(N494,"&lt;56")+COUNTIF(O494,"&lt;100")=0,," رياضيات،")&amp;IF(COUNTIF(Q494,"&lt;29")+COUNTIF(R494,"&lt;60")=0,,"فيزياء ،")&amp;IF(COUNTIF(T494,"&lt;29")+COUNTIF(U494,"&lt;60")=0,,"كيمياء،")&amp;IF(COUNTIF(W494,"&lt;29")+COUNTIF(X494,"&lt;60")=0,,"أحياء،")&amp;IF(COUNTIF(Z494,"&lt;22")+COUNTIF(AA494,"&lt;40")=0,,"دين، ")&amp;IF(COUNTIF(AC494,"&lt;19")+COUNTIF(AD494,"&lt;40")=0,,"حاسوب،
")&amp;IF(COUNTIF(AF494,"&lt;22")+COUNTIF(AG494,"&lt;40")=0,,"تاريخ ،")&amp;IF(COUNTIF(AI494,"&lt;22")+COUNTIF(AJ494,"&lt;40")=0,,"جغرافيا،")&amp;IF(COUNTIF(AL494,"&lt;11")+COUNTIF(AM494,"&lt;20")=0,,"أساسيات الحياة الاجتماعية، ")</f>
        <v>ناجح</v>
      </c>
    </row>
    <row r="493" spans="2:48" ht="28.5" customHeight="1" thickBot="1">
      <c r="B493" s="48"/>
      <c r="C493" s="49"/>
      <c r="D493" s="51"/>
      <c r="E493" s="49"/>
      <c r="F493" s="11" t="s">
        <v>31</v>
      </c>
      <c r="G493" s="27">
        <v>15</v>
      </c>
      <c r="H493" s="27">
        <v>49</v>
      </c>
      <c r="I493" s="13">
        <f>SUM(G493:H493)</f>
        <v>64</v>
      </c>
      <c r="J493" s="27">
        <v>22</v>
      </c>
      <c r="K493" s="27">
        <v>40</v>
      </c>
      <c r="L493" s="13">
        <f>SUM(J493:K493)</f>
        <v>62</v>
      </c>
      <c r="M493" s="27">
        <v>30</v>
      </c>
      <c r="N493" s="27">
        <v>30</v>
      </c>
      <c r="O493" s="13">
        <f>SUM(M493:N493)</f>
        <v>60</v>
      </c>
      <c r="P493" s="27">
        <v>12</v>
      </c>
      <c r="Q493" s="27">
        <v>20</v>
      </c>
      <c r="R493" s="13">
        <f>SUM(P493:Q493)</f>
        <v>32</v>
      </c>
      <c r="S493" s="27">
        <v>16</v>
      </c>
      <c r="T493" s="27">
        <v>19</v>
      </c>
      <c r="U493" s="13">
        <f>SUM(S493:T493)</f>
        <v>35</v>
      </c>
      <c r="V493" s="27">
        <v>19</v>
      </c>
      <c r="W493" s="27">
        <v>17</v>
      </c>
      <c r="X493" s="13">
        <f>SUM(V493:W493)</f>
        <v>36</v>
      </c>
      <c r="Y493" s="27">
        <v>3</v>
      </c>
      <c r="Z493" s="27">
        <v>16</v>
      </c>
      <c r="AA493" s="13">
        <f>SUM(Y493:Z493)</f>
        <v>19</v>
      </c>
      <c r="AB493" s="27">
        <v>11</v>
      </c>
      <c r="AC493" s="27">
        <v>13</v>
      </c>
      <c r="AD493" s="13">
        <f>SUM(AB493:AC493)</f>
        <v>24</v>
      </c>
      <c r="AE493" s="27">
        <v>11</v>
      </c>
      <c r="AF493" s="27">
        <v>16</v>
      </c>
      <c r="AG493" s="13">
        <f>SUM(AE493:AF493)</f>
        <v>27</v>
      </c>
      <c r="AH493" s="27">
        <v>7</v>
      </c>
      <c r="AI493" s="27">
        <v>24</v>
      </c>
      <c r="AJ493" s="13">
        <f>SUM(AH493:AI493)</f>
        <v>31</v>
      </c>
      <c r="AK493" s="27">
        <v>3</v>
      </c>
      <c r="AL493" s="27">
        <v>10</v>
      </c>
      <c r="AM493" s="13">
        <f>SUM(AK493:AL493)</f>
        <v>13</v>
      </c>
      <c r="AN493" s="56"/>
      <c r="AO493" s="56"/>
      <c r="AP493" s="56"/>
      <c r="AQ493" s="49"/>
      <c r="AR493" s="49"/>
      <c r="AS493" s="49"/>
      <c r="AT493" s="49"/>
      <c r="AU493" s="52"/>
      <c r="AV493" s="46"/>
    </row>
    <row r="494" spans="2:48" ht="36" customHeight="1" thickBot="1">
      <c r="B494" s="48"/>
      <c r="C494" s="49"/>
      <c r="D494" s="51"/>
      <c r="E494" s="49"/>
      <c r="F494" s="14" t="s">
        <v>32</v>
      </c>
      <c r="G494" s="13">
        <f>SUM(G492:G493)</f>
        <v>30</v>
      </c>
      <c r="H494" s="13">
        <f>IF(SUM(H492:H493)&lt;38,SUM(H492:H493),SUM(H492:H493))</f>
        <v>87</v>
      </c>
      <c r="I494" s="13">
        <f>IF(SUM(G494:H494)&lt;100,SUM(G494:H494),SUM(G494:H494))</f>
        <v>117</v>
      </c>
      <c r="J494" s="13">
        <f>SUM(J492:J493)</f>
        <v>36</v>
      </c>
      <c r="K494" s="13">
        <f>IF(SUM(K492:K493)&lt;38,SUM(K492:K493),SUM(K492:K493))</f>
        <v>65</v>
      </c>
      <c r="L494" s="13">
        <f>IF(SUM(J494:K494)&lt;100,SUM(J494:K494),SUM(J494:K494))</f>
        <v>101</v>
      </c>
      <c r="M494" s="13">
        <f>SUM(M492:M493)</f>
        <v>38</v>
      </c>
      <c r="N494" s="13">
        <f>IF(SUM(N492:N493)&lt;38,SUM(N492:N493),SUM(N492:N493))</f>
        <v>70</v>
      </c>
      <c r="O494" s="13">
        <f>IF(SUM(M494:N494)&lt;100,SUM(M494:N494),SUM(M494:N494))</f>
        <v>108</v>
      </c>
      <c r="P494" s="13">
        <f>SUM(P492:P493)</f>
        <v>31</v>
      </c>
      <c r="Q494" s="13">
        <f>IF(SUM(Q492:Q493)&lt;38,SUM(Q492:Q493),SUM(Q492:Q493))</f>
        <v>38</v>
      </c>
      <c r="R494" s="13">
        <f>IF(SUM(P494:Q494)&lt;80,SUM(P494:Q494),SUM(P494:Q494))</f>
        <v>69</v>
      </c>
      <c r="S494" s="13">
        <f>SUM(S492:S493)</f>
        <v>33</v>
      </c>
      <c r="T494" s="13">
        <f>IF(SUM(T492:T493)&lt;38,SUM(T492:T493),SUM(T492:T493))</f>
        <v>29</v>
      </c>
      <c r="U494" s="13">
        <f>IF(SUM(S494:T494)&lt;80,SUM(S494:T494),SUM(S494:T494))</f>
        <v>62</v>
      </c>
      <c r="V494" s="13">
        <f>SUM(V492:V493)</f>
        <v>33</v>
      </c>
      <c r="W494" s="13">
        <f>IF(SUM(W492:W493)&lt;38,SUM(W492:W493),SUM(W492:W493))</f>
        <v>29</v>
      </c>
      <c r="X494" s="13">
        <f>IF(SUM(V494:W494)&lt;80,SUM(V494:W494),SUM(V494:W494))</f>
        <v>62</v>
      </c>
      <c r="Y494" s="13">
        <f>SUM(Y492:Y493)</f>
        <v>7</v>
      </c>
      <c r="Z494" s="13">
        <f>IF(SUM(Z492:Z493)&lt;19,SUM(Z492:Z493),SUM(Z492:Z493))</f>
        <v>34</v>
      </c>
      <c r="AA494" s="13">
        <f>IF(SUM(Y494:Z494)&lt;40,SUM(Y494:Z494),SUM(Y494:Z494))</f>
        <v>41</v>
      </c>
      <c r="AB494" s="13">
        <f>SUM(AB492:AB493)</f>
        <v>23</v>
      </c>
      <c r="AC494" s="13">
        <f>IF(SUM(AC492:AC493)&lt;19,SUM(AC492:AC493),SUM(AC492:AC493))</f>
        <v>34</v>
      </c>
      <c r="AD494" s="13">
        <f>IF(SUM(AB494:AC494)&lt;40,SUM(AB494:AC494),SUM(AB494:AC494))</f>
        <v>57</v>
      </c>
      <c r="AE494" s="13">
        <f>SUM(AE492:AE493)</f>
        <v>21</v>
      </c>
      <c r="AF494" s="13">
        <f>IF(SUM(AF492:AF493)&lt;19,SUM(AF492:AF493),SUM(AF492:AF493))</f>
        <v>41</v>
      </c>
      <c r="AG494" s="13">
        <f>IF(SUM(AE494:AF494)&lt;40,SUM(AE494:AF494),SUM(AE494:AF494))</f>
        <v>62</v>
      </c>
      <c r="AH494" s="13">
        <f>SUM(AH492:AH493)</f>
        <v>12</v>
      </c>
      <c r="AI494" s="13">
        <f>IF(SUM(AI492:AI493)&lt;19,SUM(AI492:AI493),SUM(AI492:AI493))</f>
        <v>28</v>
      </c>
      <c r="AJ494" s="13">
        <f>IF(SUM(AH494:AI494)&lt;40,SUM(AH494:AI494),SUM(AH494:AI494))</f>
        <v>40</v>
      </c>
      <c r="AK494" s="13">
        <f>SUM(AK492:AK493)</f>
        <v>6</v>
      </c>
      <c r="AL494" s="13">
        <f>IF(SUM(AL492:AL493)&lt;9,SUM(AL492:AL493),SUM(AL492:AL493))</f>
        <v>14</v>
      </c>
      <c r="AM494" s="13">
        <f>IF(SUM(AK494:AL494)&lt;20,SUM(AK494:AL494),SUM(AK494:AL494))</f>
        <v>20</v>
      </c>
      <c r="AN494" s="15">
        <f>IF(OR(I494&lt;100,L494&lt;100,O494&lt;100,R494&lt;60,U494&lt;60,X494&lt;60,AA494&lt;40,AD494&lt;40,AG494&lt;40,AJ494&lt;40,AM494&lt;20),"0",SUM(AA494,AD494,X494,U494,R494,O494,L494,I494,AG494,AJ494,AM494))</f>
        <v>739</v>
      </c>
      <c r="AO494" s="15">
        <f>AN494/1320*100</f>
        <v>55.984848484848484</v>
      </c>
      <c r="AP494" s="15" t="str">
        <f>IF(AO494&lt;50,"   ",IF(AO494&lt;65,"مقبول",IF(AO494&lt;75,"جيد",IF(AO494&lt;85,"جيدجداً",IF(AO494&lt;=100,"ممتاز","خطا")))))</f>
        <v>مقبول</v>
      </c>
      <c r="AQ494" s="49"/>
      <c r="AR494" s="49"/>
      <c r="AS494" s="49"/>
      <c r="AT494" s="49"/>
      <c r="AU494" s="52"/>
      <c r="AV494" s="46"/>
    </row>
    <row r="495" spans="2:48" ht="28.5" customHeight="1" thickBot="1">
      <c r="B495" s="48">
        <v>112</v>
      </c>
      <c r="C495" s="49">
        <v>721</v>
      </c>
      <c r="D495" s="50" t="s">
        <v>60</v>
      </c>
      <c r="E495" s="49">
        <v>323</v>
      </c>
      <c r="F495" s="11" t="s">
        <v>30</v>
      </c>
      <c r="G495" s="27">
        <v>18</v>
      </c>
      <c r="H495" s="27">
        <v>56</v>
      </c>
      <c r="I495" s="13">
        <f>SUM(G495:H495)</f>
        <v>74</v>
      </c>
      <c r="J495" s="27">
        <v>24</v>
      </c>
      <c r="K495" s="27">
        <v>30</v>
      </c>
      <c r="L495" s="13">
        <f>SUM(J495:K495)</f>
        <v>54</v>
      </c>
      <c r="M495" s="27">
        <v>17</v>
      </c>
      <c r="N495" s="27">
        <v>44</v>
      </c>
      <c r="O495" s="13">
        <f>SUM(M495:N495)</f>
        <v>61</v>
      </c>
      <c r="P495" s="27">
        <v>22</v>
      </c>
      <c r="Q495" s="27">
        <v>10</v>
      </c>
      <c r="R495" s="13">
        <f>SUM(P495:Q495)</f>
        <v>32</v>
      </c>
      <c r="S495" s="27">
        <v>20</v>
      </c>
      <c r="T495" s="27">
        <v>19</v>
      </c>
      <c r="U495" s="13">
        <f>SUM(S495:T495)</f>
        <v>39</v>
      </c>
      <c r="V495" s="27">
        <v>18</v>
      </c>
      <c r="W495" s="27">
        <v>27</v>
      </c>
      <c r="X495" s="13">
        <f>SUM(V495:W495)</f>
        <v>45</v>
      </c>
      <c r="Y495" s="27">
        <v>10</v>
      </c>
      <c r="Z495" s="27">
        <v>22</v>
      </c>
      <c r="AA495" s="13">
        <f>SUM(Y495:Z495)</f>
        <v>32</v>
      </c>
      <c r="AB495" s="27">
        <v>14</v>
      </c>
      <c r="AC495" s="27">
        <v>22</v>
      </c>
      <c r="AD495" s="13">
        <f>SUM(AB495:AC495)</f>
        <v>36</v>
      </c>
      <c r="AE495" s="27">
        <v>11</v>
      </c>
      <c r="AF495" s="27">
        <v>17</v>
      </c>
      <c r="AG495" s="13">
        <f>SUM(AE495:AF495)</f>
        <v>28</v>
      </c>
      <c r="AH495" s="27">
        <v>9</v>
      </c>
      <c r="AI495" s="27">
        <v>18</v>
      </c>
      <c r="AJ495" s="13">
        <f>SUM(AH495:AI495)</f>
        <v>27</v>
      </c>
      <c r="AK495" s="27">
        <v>5</v>
      </c>
      <c r="AL495" s="27">
        <v>9</v>
      </c>
      <c r="AM495" s="13">
        <f>SUM(AK495:AL495)</f>
        <v>14</v>
      </c>
      <c r="AN495" s="54"/>
      <c r="AO495" s="54"/>
      <c r="AP495" s="55"/>
      <c r="AQ495" s="49"/>
      <c r="AR495" s="49"/>
      <c r="AS495" s="49"/>
      <c r="AT495" s="49"/>
      <c r="AU495" s="52" t="str">
        <f t="shared" ref="AU495" si="144">IF(AN497="0","راسب","ناجح")</f>
        <v>ناجح</v>
      </c>
      <c r="AV495" s="46" t="str">
        <f t="shared" ref="AV495:AV498" si="145">IF(AN497="0","له دور ثانٍ في : ","ناجح")&amp;IF(COUNTIF(H497,"&lt;56")+COUNTIF(I497,"&lt;100")=0,,"عربي،")&amp;IF(COUNTIF(K497,"&lt;56")+COUNTIF(L497,"&lt;100")=0,,"إنجليزي،")&amp;IF(COUNTIF(N497,"&lt;56")+COUNTIF(O497,"&lt;100")=0,," رياضيات،")&amp;IF(COUNTIF(Q497,"&lt;29")+COUNTIF(R497,"&lt;60")=0,,"فيزياء ،")&amp;IF(COUNTIF(T497,"&lt;29")+COUNTIF(U497,"&lt;60")=0,,"كيمياء،")&amp;IF(COUNTIF(W497,"&lt;29")+COUNTIF(X497,"&lt;60")=0,,"أحياء،")&amp;IF(COUNTIF(Z497,"&lt;22")+COUNTIF(AA497,"&lt;40")=0,,"دين، ")&amp;IF(COUNTIF(AC497,"&lt;19")+COUNTIF(AD497,"&lt;40")=0,,"حاسوب،
")&amp;IF(COUNTIF(AF497,"&lt;22")+COUNTIF(AG497,"&lt;40")=0,,"تاريخ ،")&amp;IF(COUNTIF(AI497,"&lt;22")+COUNTIF(AJ497,"&lt;40")=0,,"جغرافيا،")&amp;IF(COUNTIF(AL497,"&lt;11")+COUNTIF(AM497,"&lt;20")=0,,"أساسيات الحياة الاجتماعية، ")</f>
        <v>ناجح</v>
      </c>
    </row>
    <row r="496" spans="2:48" ht="28.5" customHeight="1" thickBot="1">
      <c r="B496" s="48"/>
      <c r="C496" s="49"/>
      <c r="D496" s="51"/>
      <c r="E496" s="49"/>
      <c r="F496" s="11" t="s">
        <v>31</v>
      </c>
      <c r="G496" s="27">
        <v>20</v>
      </c>
      <c r="H496" s="27">
        <v>57</v>
      </c>
      <c r="I496" s="13">
        <f>SUM(G496:H496)</f>
        <v>77</v>
      </c>
      <c r="J496" s="27">
        <v>25</v>
      </c>
      <c r="K496" s="27">
        <v>26</v>
      </c>
      <c r="L496" s="13">
        <f>SUM(J496:K496)</f>
        <v>51</v>
      </c>
      <c r="M496" s="27">
        <v>17</v>
      </c>
      <c r="N496" s="27">
        <v>35</v>
      </c>
      <c r="O496" s="13">
        <f>SUM(M496:N496)</f>
        <v>52</v>
      </c>
      <c r="P496" s="27">
        <v>16</v>
      </c>
      <c r="Q496" s="27">
        <v>19</v>
      </c>
      <c r="R496" s="13">
        <f>SUM(P496:Q496)</f>
        <v>35</v>
      </c>
      <c r="S496" s="27">
        <v>19</v>
      </c>
      <c r="T496" s="27">
        <v>29</v>
      </c>
      <c r="U496" s="13">
        <f>SUM(S496:T496)</f>
        <v>48</v>
      </c>
      <c r="V496" s="27">
        <v>16</v>
      </c>
      <c r="W496" s="27">
        <v>17</v>
      </c>
      <c r="X496" s="13">
        <f>SUM(V496:W496)</f>
        <v>33</v>
      </c>
      <c r="Y496" s="27">
        <v>6</v>
      </c>
      <c r="Z496" s="27">
        <v>16</v>
      </c>
      <c r="AA496" s="13">
        <f>SUM(Y496:Z496)</f>
        <v>22</v>
      </c>
      <c r="AB496" s="27">
        <v>14</v>
      </c>
      <c r="AC496" s="27">
        <v>14</v>
      </c>
      <c r="AD496" s="13">
        <f>SUM(AB496:AC496)</f>
        <v>28</v>
      </c>
      <c r="AE496" s="27">
        <v>12</v>
      </c>
      <c r="AF496" s="27">
        <v>24</v>
      </c>
      <c r="AG496" s="13">
        <f>SUM(AE496:AF496)</f>
        <v>36</v>
      </c>
      <c r="AH496" s="27">
        <v>8</v>
      </c>
      <c r="AI496" s="27">
        <v>21</v>
      </c>
      <c r="AJ496" s="13">
        <f>SUM(AH496:AI496)</f>
        <v>29</v>
      </c>
      <c r="AK496" s="27">
        <v>5</v>
      </c>
      <c r="AL496" s="27">
        <v>10</v>
      </c>
      <c r="AM496" s="13">
        <f>SUM(AK496:AL496)</f>
        <v>15</v>
      </c>
      <c r="AN496" s="54"/>
      <c r="AO496" s="54"/>
      <c r="AP496" s="56"/>
      <c r="AQ496" s="49"/>
      <c r="AR496" s="49"/>
      <c r="AS496" s="49"/>
      <c r="AT496" s="49"/>
      <c r="AU496" s="52"/>
      <c r="AV496" s="46"/>
    </row>
    <row r="497" spans="2:48" ht="36" customHeight="1" thickBot="1">
      <c r="B497" s="48"/>
      <c r="C497" s="49"/>
      <c r="D497" s="51"/>
      <c r="E497" s="49"/>
      <c r="F497" s="14" t="s">
        <v>32</v>
      </c>
      <c r="G497" s="13">
        <f>SUM(G495:G496)</f>
        <v>38</v>
      </c>
      <c r="H497" s="26">
        <f>IF(SUM(H495:H496)&lt;38,SUM(H495:H496),SUM(H495:H496))</f>
        <v>113</v>
      </c>
      <c r="I497" s="13">
        <f>IF(SUM(G497:H497)&lt;100,SUM(G497:H497),SUM(G497:H497))</f>
        <v>151</v>
      </c>
      <c r="J497" s="13">
        <f>SUM(J495:J496)</f>
        <v>49</v>
      </c>
      <c r="K497" s="13">
        <f>IF(SUM(K495:K496)&lt;38,SUM(K495:K496),SUM(K495:K496))</f>
        <v>56</v>
      </c>
      <c r="L497" s="13">
        <f>IF(SUM(J497:K497)&lt;100,SUM(J497:K497),SUM(J497:K497))</f>
        <v>105</v>
      </c>
      <c r="M497" s="13">
        <f>SUM(M495:M496)</f>
        <v>34</v>
      </c>
      <c r="N497" s="13">
        <f>IF(SUM(N495:N496)&lt;38,SUM(N495:N496),SUM(N495:N496))</f>
        <v>79</v>
      </c>
      <c r="O497" s="13">
        <f>IF(SUM(M497:N497)&lt;100,SUM(M497:N497),SUM(M497:N497))</f>
        <v>113</v>
      </c>
      <c r="P497" s="13">
        <f>SUM(P495:P496)</f>
        <v>38</v>
      </c>
      <c r="Q497" s="13">
        <f>IF(SUM(Q495:Q496)&lt;38,SUM(Q495:Q496),SUM(Q495:Q496))</f>
        <v>29</v>
      </c>
      <c r="R497" s="13">
        <f>IF(SUM(P497:Q497)&lt;80,SUM(P497:Q497),SUM(P497:Q497))</f>
        <v>67</v>
      </c>
      <c r="S497" s="13">
        <f>SUM(S495:S496)</f>
        <v>39</v>
      </c>
      <c r="T497" s="13">
        <f>IF(SUM(T495:T496)&lt;38,SUM(T495:T496),SUM(T495:T496))</f>
        <v>48</v>
      </c>
      <c r="U497" s="13">
        <f>IF(SUM(S497:T497)&lt;80,SUM(S497:T497),SUM(S497:T497))</f>
        <v>87</v>
      </c>
      <c r="V497" s="13">
        <f>SUM(V495:V496)</f>
        <v>34</v>
      </c>
      <c r="W497" s="13">
        <f>IF(SUM(W495:W496)&lt;38,SUM(W495:W496),SUM(W495:W496))</f>
        <v>44</v>
      </c>
      <c r="X497" s="13">
        <f>IF(SUM(V497:W497)&lt;80,SUM(V497:W497),SUM(V497:W497))</f>
        <v>78</v>
      </c>
      <c r="Y497" s="13">
        <f>SUM(Y495:Y496)</f>
        <v>16</v>
      </c>
      <c r="Z497" s="13">
        <f>IF(SUM(Z495:Z496)&lt;19,SUM(Z495:Z496),SUM(Z495:Z496))</f>
        <v>38</v>
      </c>
      <c r="AA497" s="13">
        <f>IF(SUM(Y497:Z497)&lt;40,SUM(Y497:Z497),SUM(Y497:Z497))</f>
        <v>54</v>
      </c>
      <c r="AB497" s="13">
        <f>SUM(AB495:AB496)</f>
        <v>28</v>
      </c>
      <c r="AC497" s="13">
        <f>IF(SUM(AC495:AC496)&lt;19,SUM(AC495:AC496),SUM(AC495:AC496))</f>
        <v>36</v>
      </c>
      <c r="AD497" s="13">
        <f>IF(SUM(AB497:AC497)&lt;40,SUM(AB497:AC497),SUM(AB497:AC497))</f>
        <v>64</v>
      </c>
      <c r="AE497" s="13">
        <f>SUM(AE495:AE496)</f>
        <v>23</v>
      </c>
      <c r="AF497" s="13">
        <f>IF(SUM(AF495:AF496)&lt;19,SUM(AF495:AF496),SUM(AF495:AF496))</f>
        <v>41</v>
      </c>
      <c r="AG497" s="13">
        <f>IF(SUM(AE497:AF497)&lt;40,SUM(AE497:AF497),SUM(AE497:AF497))</f>
        <v>64</v>
      </c>
      <c r="AH497" s="13">
        <f>SUM(AH495:AH496)</f>
        <v>17</v>
      </c>
      <c r="AI497" s="13">
        <f>IF(SUM(AI495:AI496)&lt;19,SUM(AI495:AI496),SUM(AI495:AI496))</f>
        <v>39</v>
      </c>
      <c r="AJ497" s="13">
        <f>IF(SUM(AH497:AI497)&lt;40,SUM(AH497:AI497),SUM(AH497:AI497))</f>
        <v>56</v>
      </c>
      <c r="AK497" s="13">
        <f>SUM(AK495:AK496)</f>
        <v>10</v>
      </c>
      <c r="AL497" s="13">
        <f>IF(SUM(AL495:AL496)&lt;9,SUM(AL495:AL496),SUM(AL495:AL496))</f>
        <v>19</v>
      </c>
      <c r="AM497" s="13">
        <f>IF(SUM(AK497:AL497)&lt;20,SUM(AK497:AL497),SUM(AK497:AL497))</f>
        <v>29</v>
      </c>
      <c r="AN497" s="15">
        <f>IF(OR(I497&lt;100,L497&lt;100,O497&lt;100,R497&lt;60,U497&lt;60,X497&lt;60,AA497&lt;40,AD497&lt;40,AG497&lt;40,AJ497&lt;40,AM497&lt;20),"0",SUM(AA497,AD497,X497,U497,R497,O497,L497,I497,AG497,AJ497,AM497))</f>
        <v>868</v>
      </c>
      <c r="AO497" s="15">
        <f>AN497/1320*100</f>
        <v>65.757575757575765</v>
      </c>
      <c r="AP497" s="15" t="str">
        <f>IF(AO497&lt;50,"   ",IF(AO497&lt;65,"مقبول",IF(AO497&lt;75,"جيد",IF(AO497&lt;85,"جيدجداً",IF(AO497&lt;=100,"ممتاز","خطا")))))</f>
        <v>جيد</v>
      </c>
      <c r="AQ497" s="49"/>
      <c r="AR497" s="49"/>
      <c r="AS497" s="49"/>
      <c r="AT497" s="49"/>
      <c r="AU497" s="52"/>
      <c r="AV497" s="46"/>
    </row>
    <row r="498" spans="2:48" ht="28.5" customHeight="1" thickBot="1">
      <c r="B498" s="48">
        <v>113</v>
      </c>
      <c r="C498" s="49">
        <v>722</v>
      </c>
      <c r="D498" s="50" t="s">
        <v>61</v>
      </c>
      <c r="E498" s="49">
        <v>324</v>
      </c>
      <c r="F498" s="11" t="s">
        <v>30</v>
      </c>
      <c r="G498" s="27">
        <v>9</v>
      </c>
      <c r="H498" s="27">
        <v>35</v>
      </c>
      <c r="I498" s="13">
        <f>SUM(G498:H498)</f>
        <v>44</v>
      </c>
      <c r="J498" s="27">
        <v>16</v>
      </c>
      <c r="K498" s="27">
        <v>34</v>
      </c>
      <c r="L498" s="13">
        <f>SUM(J498:K498)</f>
        <v>50</v>
      </c>
      <c r="M498" s="27">
        <v>8</v>
      </c>
      <c r="N498" s="27">
        <v>11</v>
      </c>
      <c r="O498" s="13">
        <f>SUM(M498:N498)</f>
        <v>19</v>
      </c>
      <c r="P498" s="27">
        <v>9</v>
      </c>
      <c r="Q498" s="27">
        <v>23</v>
      </c>
      <c r="R498" s="13">
        <f>SUM(P498:Q498)</f>
        <v>32</v>
      </c>
      <c r="S498" s="27">
        <v>13</v>
      </c>
      <c r="T498" s="27">
        <v>28</v>
      </c>
      <c r="U498" s="13">
        <f>SUM(S498:T498)</f>
        <v>41</v>
      </c>
      <c r="V498" s="27">
        <v>14</v>
      </c>
      <c r="W498" s="27">
        <v>16</v>
      </c>
      <c r="X498" s="13">
        <f>SUM(V498:W498)</f>
        <v>30</v>
      </c>
      <c r="Y498" s="27">
        <v>3</v>
      </c>
      <c r="Z498" s="27">
        <v>17</v>
      </c>
      <c r="AA498" s="13">
        <f>SUM(Y498:Z498)</f>
        <v>20</v>
      </c>
      <c r="AB498" s="27">
        <v>12</v>
      </c>
      <c r="AC498" s="27">
        <v>16</v>
      </c>
      <c r="AD498" s="13">
        <f>SUM(AB498:AC498)</f>
        <v>28</v>
      </c>
      <c r="AE498" s="27">
        <v>4</v>
      </c>
      <c r="AF498" s="27">
        <v>4</v>
      </c>
      <c r="AG498" s="13">
        <f>SUM(AE498:AF498)</f>
        <v>8</v>
      </c>
      <c r="AH498" s="27">
        <v>5</v>
      </c>
      <c r="AI498" s="27">
        <v>3</v>
      </c>
      <c r="AJ498" s="13">
        <f>SUM(AH498:AI498)</f>
        <v>8</v>
      </c>
      <c r="AK498" s="27">
        <v>6</v>
      </c>
      <c r="AL498" s="27">
        <v>3</v>
      </c>
      <c r="AM498" s="13">
        <f>SUM(AK498:AL498)</f>
        <v>9</v>
      </c>
      <c r="AN498" s="54"/>
      <c r="AO498" s="54"/>
      <c r="AP498" s="55"/>
      <c r="AQ498" s="49"/>
      <c r="AR498" s="49"/>
      <c r="AS498" s="49"/>
      <c r="AT498" s="49"/>
      <c r="AU498" s="52" t="str">
        <f t="shared" ref="AU498" si="146">IF(AN500="0","راسب","ناجح")</f>
        <v>راسب</v>
      </c>
      <c r="AV498" s="46" t="str">
        <f t="shared" si="145"/>
        <v>له دور ثانٍ في :  رياضيات،تاريخ ،جغرافيا،</v>
      </c>
    </row>
    <row r="499" spans="2:48" ht="28.5" customHeight="1" thickBot="1">
      <c r="B499" s="48"/>
      <c r="C499" s="49"/>
      <c r="D499" s="51"/>
      <c r="E499" s="49"/>
      <c r="F499" s="11" t="s">
        <v>31</v>
      </c>
      <c r="G499" s="27">
        <v>21</v>
      </c>
      <c r="H499" s="27">
        <v>43</v>
      </c>
      <c r="I499" s="13">
        <f>SUM(G499:H499)</f>
        <v>64</v>
      </c>
      <c r="J499" s="27">
        <v>17</v>
      </c>
      <c r="K499" s="27">
        <v>37</v>
      </c>
      <c r="L499" s="13">
        <f>SUM(J499:K499)</f>
        <v>54</v>
      </c>
      <c r="M499" s="27">
        <v>5</v>
      </c>
      <c r="N499" s="27">
        <v>3</v>
      </c>
      <c r="O499" s="13">
        <f>SUM(M499:N499)</f>
        <v>8</v>
      </c>
      <c r="P499" s="27">
        <v>19</v>
      </c>
      <c r="Q499" s="27">
        <v>10</v>
      </c>
      <c r="R499" s="13">
        <f>SUM(P499:Q499)</f>
        <v>29</v>
      </c>
      <c r="S499" s="27">
        <v>10</v>
      </c>
      <c r="T499" s="27">
        <v>12</v>
      </c>
      <c r="U499" s="13">
        <f>SUM(S499:T499)</f>
        <v>22</v>
      </c>
      <c r="V499" s="27">
        <v>12</v>
      </c>
      <c r="W499" s="27">
        <v>18</v>
      </c>
      <c r="X499" s="13">
        <f>SUM(V499:W499)</f>
        <v>30</v>
      </c>
      <c r="Y499" s="27">
        <v>3</v>
      </c>
      <c r="Z499" s="27">
        <v>17</v>
      </c>
      <c r="AA499" s="13">
        <f>SUM(Y499:Z499)</f>
        <v>20</v>
      </c>
      <c r="AB499" s="27">
        <v>11</v>
      </c>
      <c r="AC499" s="27">
        <v>14</v>
      </c>
      <c r="AD499" s="13">
        <f>SUM(AB499:AC499)</f>
        <v>25</v>
      </c>
      <c r="AE499" s="27">
        <v>11</v>
      </c>
      <c r="AF499" s="27">
        <v>9</v>
      </c>
      <c r="AG499" s="13">
        <f>SUM(AE499:AF499)</f>
        <v>20</v>
      </c>
      <c r="AH499" s="27">
        <v>2</v>
      </c>
      <c r="AI499" s="27">
        <v>19</v>
      </c>
      <c r="AJ499" s="13">
        <f>SUM(AH499:AI499)</f>
        <v>21</v>
      </c>
      <c r="AK499" s="27">
        <v>4</v>
      </c>
      <c r="AL499" s="27">
        <v>8</v>
      </c>
      <c r="AM499" s="13">
        <f>SUM(AK499:AL499)</f>
        <v>12</v>
      </c>
      <c r="AN499" s="54"/>
      <c r="AO499" s="54"/>
      <c r="AP499" s="56"/>
      <c r="AQ499" s="49"/>
      <c r="AR499" s="49"/>
      <c r="AS499" s="49"/>
      <c r="AT499" s="49"/>
      <c r="AU499" s="52"/>
      <c r="AV499" s="46"/>
    </row>
    <row r="500" spans="2:48" ht="36" customHeight="1" thickBot="1">
      <c r="B500" s="48"/>
      <c r="C500" s="49"/>
      <c r="D500" s="51"/>
      <c r="E500" s="49"/>
      <c r="F500" s="14" t="s">
        <v>32</v>
      </c>
      <c r="G500" s="13">
        <f>SUM(G498:G499)</f>
        <v>30</v>
      </c>
      <c r="H500" s="13">
        <f>IF(SUM(H498:H499)&lt;38,SUM(H498:H499),SUM(H498:H499))</f>
        <v>78</v>
      </c>
      <c r="I500" s="13">
        <f>IF(SUM(G500:H500)&lt;100,SUM(G500:H500),SUM(G500:H500))</f>
        <v>108</v>
      </c>
      <c r="J500" s="13">
        <f>SUM(J498:J499)</f>
        <v>33</v>
      </c>
      <c r="K500" s="13">
        <f>IF(SUM(K498:K499)&lt;38,SUM(K498:K499),SUM(K498:K499))</f>
        <v>71</v>
      </c>
      <c r="L500" s="13">
        <f>IF(SUM(J500:K500)&lt;100,SUM(J500:K500),SUM(J500:K500))</f>
        <v>104</v>
      </c>
      <c r="M500" s="13">
        <f>SUM(M498:M499)</f>
        <v>13</v>
      </c>
      <c r="N500" s="13">
        <f>IF(SUM(N498:N499)&lt;38,SUM(N498:N499),SUM(N498:N499))</f>
        <v>14</v>
      </c>
      <c r="O500" s="13"/>
      <c r="P500" s="13">
        <f>SUM(P498:P499)</f>
        <v>28</v>
      </c>
      <c r="Q500" s="13">
        <f>IF(SUM(Q498:Q499)&lt;38,SUM(Q498:Q499),SUM(Q498:Q499))</f>
        <v>33</v>
      </c>
      <c r="R500" s="13">
        <f>IF(SUM(P500:Q500)&lt;80,SUM(P500:Q500),SUM(P500:Q500))</f>
        <v>61</v>
      </c>
      <c r="S500" s="13">
        <f>SUM(S498:S499)</f>
        <v>23</v>
      </c>
      <c r="T500" s="13">
        <f>IF(SUM(T498:T499)&lt;38,SUM(T498:T499),SUM(T498:T499))</f>
        <v>40</v>
      </c>
      <c r="U500" s="13">
        <f>IF(SUM(S500:T500)&lt;80,SUM(S500:T500),SUM(S500:T500))</f>
        <v>63</v>
      </c>
      <c r="V500" s="13">
        <f>SUM(V498:V499)</f>
        <v>26</v>
      </c>
      <c r="W500" s="13">
        <f>IF(SUM(W498:W499)&lt;38,SUM(W498:W499),SUM(W498:W499))</f>
        <v>34</v>
      </c>
      <c r="X500" s="13">
        <f>IF(SUM(V500:W500)&lt;80,SUM(V500:W500),SUM(V500:W500))</f>
        <v>60</v>
      </c>
      <c r="Y500" s="13">
        <f>SUM(Y498:Y499)</f>
        <v>6</v>
      </c>
      <c r="Z500" s="13">
        <f>IF(SUM(Z498:Z499)&lt;19,SUM(Z498:Z499),SUM(Z498:Z499))</f>
        <v>34</v>
      </c>
      <c r="AA500" s="13">
        <f>IF(SUM(Y500:Z500)&lt;40,SUM(Y500:Z500),SUM(Y500:Z500))</f>
        <v>40</v>
      </c>
      <c r="AB500" s="13">
        <f>SUM(AB498:AB499)</f>
        <v>23</v>
      </c>
      <c r="AC500" s="13">
        <f>IF(SUM(AC498:AC499)&lt;19,SUM(AC498:AC499),SUM(AC498:AC499))</f>
        <v>30</v>
      </c>
      <c r="AD500" s="13">
        <f>IF(SUM(AB500:AC500)&lt;40,SUM(AB500:AC500),SUM(AB500:AC500))</f>
        <v>53</v>
      </c>
      <c r="AE500" s="13">
        <f>SUM(AE498:AE499)</f>
        <v>15</v>
      </c>
      <c r="AF500" s="13">
        <f>IF(SUM(AF498:AF499)&lt;19,SUM(AF498:AF499),SUM(AF498:AF499))</f>
        <v>13</v>
      </c>
      <c r="AG500" s="13"/>
      <c r="AH500" s="13">
        <f>SUM(AH498:AH499)</f>
        <v>7</v>
      </c>
      <c r="AI500" s="13">
        <f>IF(SUM(AI498:AI499)&lt;19,SUM(AI498:AI499),SUM(AI498:AI499))</f>
        <v>22</v>
      </c>
      <c r="AJ500" s="13">
        <v>29</v>
      </c>
      <c r="AK500" s="13">
        <f>SUM(AK498:AK499)</f>
        <v>10</v>
      </c>
      <c r="AL500" s="13">
        <f>IF(SUM(AL498:AL499)&lt;9,SUM(AL498:AL499),SUM(AL498:AL499))</f>
        <v>11</v>
      </c>
      <c r="AM500" s="13">
        <f>IF(SUM(AK500:AL500)&lt;20,SUM(AK500:AL500),SUM(AK500:AL500))</f>
        <v>21</v>
      </c>
      <c r="AN500" s="15" t="str">
        <f>IF(OR(I500&lt;100,L500&lt;100,O500&lt;100,R500&lt;60,U500&lt;60,X500&lt;60,AA500&lt;40,AD500&lt;40,AG500&lt;40,AJ500&lt;40,AM500&lt;20),"0",SUM(AA500,AD500,X500,U500,R500,O500,L500,I500,AG500,AJ500,AM500))</f>
        <v>0</v>
      </c>
      <c r="AO500" s="15">
        <f>AN500/1320*100</f>
        <v>0</v>
      </c>
      <c r="AP500" s="15" t="str">
        <f>IF(AO500&lt;50,"   ",IF(AO500&lt;65,"مقبول",IF(AO500&lt;75,"جيد",IF(AO500&lt;85,"جيدجداً",IF(AO500&lt;=100,"ممتاز","خطا")))))</f>
        <v xml:space="preserve">   </v>
      </c>
      <c r="AQ500" s="49"/>
      <c r="AR500" s="49"/>
      <c r="AS500" s="49"/>
      <c r="AT500" s="49"/>
      <c r="AU500" s="52"/>
      <c r="AV500" s="46"/>
    </row>
    <row r="501" spans="2:48" ht="28.5" customHeight="1" thickBot="1">
      <c r="B501" s="48">
        <v>114</v>
      </c>
      <c r="C501" s="49">
        <v>723</v>
      </c>
      <c r="D501" s="50" t="s">
        <v>62</v>
      </c>
      <c r="E501" s="49">
        <v>325</v>
      </c>
      <c r="F501" s="11" t="s">
        <v>30</v>
      </c>
      <c r="G501" s="27">
        <v>15</v>
      </c>
      <c r="H501" s="27">
        <v>41</v>
      </c>
      <c r="I501" s="13">
        <f>SUM(G501:H501)</f>
        <v>56</v>
      </c>
      <c r="J501" s="27">
        <v>20</v>
      </c>
      <c r="K501" s="27">
        <v>27</v>
      </c>
      <c r="L501" s="13">
        <f>SUM(J501:K501)</f>
        <v>47</v>
      </c>
      <c r="M501" s="27">
        <v>13</v>
      </c>
      <c r="N501" s="27">
        <v>18</v>
      </c>
      <c r="O501" s="13">
        <f>SUM(M501:N501)</f>
        <v>31</v>
      </c>
      <c r="P501" s="27">
        <v>14</v>
      </c>
      <c r="Q501" s="27">
        <v>18</v>
      </c>
      <c r="R501" s="13">
        <f>SUM(P501:Q501)</f>
        <v>32</v>
      </c>
      <c r="S501" s="27">
        <v>19</v>
      </c>
      <c r="T501" s="27">
        <v>8</v>
      </c>
      <c r="U501" s="13">
        <f>SUM(S501:T501)</f>
        <v>27</v>
      </c>
      <c r="V501" s="27">
        <v>14</v>
      </c>
      <c r="W501" s="27">
        <v>12</v>
      </c>
      <c r="X501" s="13">
        <f>SUM(V501:W501)</f>
        <v>26</v>
      </c>
      <c r="Y501" s="27">
        <v>9</v>
      </c>
      <c r="Z501" s="27">
        <v>22</v>
      </c>
      <c r="AA501" s="13">
        <f>SUM(Y501:Z501)</f>
        <v>31</v>
      </c>
      <c r="AB501" s="27">
        <v>13</v>
      </c>
      <c r="AC501" s="27">
        <v>18</v>
      </c>
      <c r="AD501" s="13">
        <f>SUM(AB501:AC501)</f>
        <v>31</v>
      </c>
      <c r="AE501" s="27">
        <v>11</v>
      </c>
      <c r="AF501" s="27">
        <v>26</v>
      </c>
      <c r="AG501" s="13">
        <f>SUM(AE501:AF501)</f>
        <v>37</v>
      </c>
      <c r="AH501" s="27">
        <v>11</v>
      </c>
      <c r="AI501" s="27">
        <v>9</v>
      </c>
      <c r="AJ501" s="13">
        <f>SUM(AH501:AI501)</f>
        <v>20</v>
      </c>
      <c r="AK501" s="27">
        <v>4</v>
      </c>
      <c r="AL501" s="27">
        <v>4</v>
      </c>
      <c r="AM501" s="13">
        <f>SUM(AK501:AL501)</f>
        <v>8</v>
      </c>
      <c r="AN501" s="54"/>
      <c r="AO501" s="54"/>
      <c r="AP501" s="55"/>
      <c r="AQ501" s="49"/>
      <c r="AR501" s="49"/>
      <c r="AS501" s="49"/>
      <c r="AT501" s="49"/>
      <c r="AU501" s="52" t="str">
        <f t="shared" ref="AU501" si="147">IF(AN503="0","راسب","ناجح")</f>
        <v>راسب</v>
      </c>
      <c r="AV501" s="46" t="str">
        <f t="shared" ref="AV501" si="148">IF(AN503="0","له دور ثانٍ في : ","ناجح")&amp;IF(COUNTIF(H503,"&lt;56")+COUNTIF(I503,"&lt;100")=0,,"عربي،")&amp;IF(COUNTIF(K503,"&lt;56")+COUNTIF(L503,"&lt;100")=0,,"إنجليزي،")&amp;IF(COUNTIF(N503,"&lt;56")+COUNTIF(O503,"&lt;100")=0,," رياضيات،")&amp;IF(COUNTIF(Q503,"&lt;29")+COUNTIF(R503,"&lt;60")=0,,"فيزياء ،")&amp;IF(COUNTIF(T503,"&lt;29")+COUNTIF(U503,"&lt;60")=0,,"كيمياء،")&amp;IF(COUNTIF(W503,"&lt;29")+COUNTIF(X503,"&lt;60")=0,,"أحياء،")&amp;IF(COUNTIF(Z503,"&lt;22")+COUNTIF(AA503,"&lt;40")=0,,"دين، ")&amp;IF(COUNTIF(AC503,"&lt;19")+COUNTIF(AD503,"&lt;40")=0,,"حاسوب،
")&amp;IF(COUNTIF(AF503,"&lt;22")+COUNTIF(AG503,"&lt;40")=0,,"تاريخ ،")&amp;IF(COUNTIF(AI503,"&lt;22")+COUNTIF(AJ503,"&lt;40")=0,,"جغرافيا،")&amp;IF(COUNTIF(AL503,"&lt;11")+COUNTIF(AM503,"&lt;20")=0,,"أساسيات الحياة الاجتماعية، ")</f>
        <v>له دور ثانٍ في :  رياضيات،</v>
      </c>
    </row>
    <row r="502" spans="2:48" ht="28.5" customHeight="1" thickBot="1">
      <c r="B502" s="48"/>
      <c r="C502" s="49"/>
      <c r="D502" s="51"/>
      <c r="E502" s="49"/>
      <c r="F502" s="11" t="s">
        <v>31</v>
      </c>
      <c r="G502" s="27">
        <v>19</v>
      </c>
      <c r="H502" s="27">
        <v>54</v>
      </c>
      <c r="I502" s="13">
        <f>SUM(G502:H502)</f>
        <v>73</v>
      </c>
      <c r="J502" s="27">
        <v>23</v>
      </c>
      <c r="K502" s="27">
        <v>38</v>
      </c>
      <c r="L502" s="13">
        <f>SUM(J502:K502)</f>
        <v>61</v>
      </c>
      <c r="M502" s="27">
        <v>15</v>
      </c>
      <c r="N502" s="27">
        <v>18</v>
      </c>
      <c r="O502" s="13">
        <f>SUM(M502:N502)</f>
        <v>33</v>
      </c>
      <c r="P502" s="27">
        <v>13</v>
      </c>
      <c r="Q502" s="27">
        <v>16</v>
      </c>
      <c r="R502" s="13">
        <f>SUM(P502:Q502)</f>
        <v>29</v>
      </c>
      <c r="S502" s="27">
        <v>19</v>
      </c>
      <c r="T502" s="27">
        <v>21</v>
      </c>
      <c r="U502" s="13">
        <f>SUM(S502:T502)</f>
        <v>40</v>
      </c>
      <c r="V502" s="27">
        <v>17</v>
      </c>
      <c r="W502" s="27">
        <v>21</v>
      </c>
      <c r="X502" s="13">
        <f>SUM(V502:W502)</f>
        <v>38</v>
      </c>
      <c r="Y502" s="27">
        <v>5</v>
      </c>
      <c r="Z502" s="27">
        <v>16</v>
      </c>
      <c r="AA502" s="13">
        <f>SUM(Y502:Z502)</f>
        <v>21</v>
      </c>
      <c r="AB502" s="27">
        <v>15</v>
      </c>
      <c r="AC502" s="27">
        <v>18</v>
      </c>
      <c r="AD502" s="13">
        <f>SUM(AB502:AC502)</f>
        <v>33</v>
      </c>
      <c r="AE502" s="27">
        <v>12</v>
      </c>
      <c r="AF502" s="27">
        <v>19</v>
      </c>
      <c r="AG502" s="13">
        <f>SUM(AE502:AF502)</f>
        <v>31</v>
      </c>
      <c r="AH502" s="27">
        <v>9</v>
      </c>
      <c r="AI502" s="27">
        <v>19</v>
      </c>
      <c r="AJ502" s="13">
        <f>SUM(AH502:AI502)</f>
        <v>28</v>
      </c>
      <c r="AK502" s="27">
        <v>4</v>
      </c>
      <c r="AL502" s="27">
        <v>11</v>
      </c>
      <c r="AM502" s="13">
        <f>SUM(AK502:AL502)</f>
        <v>15</v>
      </c>
      <c r="AN502" s="54"/>
      <c r="AO502" s="54"/>
      <c r="AP502" s="56"/>
      <c r="AQ502" s="49"/>
      <c r="AR502" s="49"/>
      <c r="AS502" s="49"/>
      <c r="AT502" s="49"/>
      <c r="AU502" s="52"/>
      <c r="AV502" s="46"/>
    </row>
    <row r="503" spans="2:48" ht="36" customHeight="1" thickBot="1">
      <c r="B503" s="48"/>
      <c r="C503" s="49"/>
      <c r="D503" s="51"/>
      <c r="E503" s="49"/>
      <c r="F503" s="14" t="s">
        <v>32</v>
      </c>
      <c r="G503" s="13">
        <f>SUM(G501:G502)</f>
        <v>34</v>
      </c>
      <c r="H503" s="13">
        <f>IF(SUM(H501:H502)&lt;38,SUM(H501:H502),SUM(H501:H502))</f>
        <v>95</v>
      </c>
      <c r="I503" s="13">
        <f>IF(SUM(G503:H503)&lt;100,SUM(G503:H503),SUM(G503:H503))</f>
        <v>129</v>
      </c>
      <c r="J503" s="13">
        <f>SUM(J501:J502)</f>
        <v>43</v>
      </c>
      <c r="K503" s="13">
        <f>IF(SUM(K501:K502)&lt;38,SUM(K501:K502),SUM(K501:K502))</f>
        <v>65</v>
      </c>
      <c r="L503" s="13">
        <f>IF(SUM(J503:K503)&lt;100,SUM(J503:K503),SUM(J503:K503))</f>
        <v>108</v>
      </c>
      <c r="M503" s="13">
        <f>SUM(M501:M502)</f>
        <v>28</v>
      </c>
      <c r="N503" s="13">
        <f>IF(SUM(N501:N502)&lt;38,SUM(N501:N502),SUM(N501:N502))</f>
        <v>36</v>
      </c>
      <c r="O503" s="13"/>
      <c r="P503" s="13">
        <f>SUM(P501:P502)</f>
        <v>27</v>
      </c>
      <c r="Q503" s="13">
        <f>IF(SUM(Q501:Q502)&lt;38,SUM(Q501:Q502),SUM(Q501:Q502))</f>
        <v>34</v>
      </c>
      <c r="R503" s="13">
        <f>IF(SUM(P503:Q503)&lt;80,SUM(P503:Q503),SUM(P503:Q503))</f>
        <v>61</v>
      </c>
      <c r="S503" s="13">
        <f>SUM(S501:S502)</f>
        <v>38</v>
      </c>
      <c r="T503" s="13">
        <f>IF(SUM(T501:T502)&lt;38,SUM(T501:T502),SUM(T501:T502))</f>
        <v>29</v>
      </c>
      <c r="U503" s="13">
        <f>IF(SUM(S503:T503)&lt;80,SUM(S503:T503),SUM(S503:T503))</f>
        <v>67</v>
      </c>
      <c r="V503" s="13">
        <f>SUM(V501:V502)</f>
        <v>31</v>
      </c>
      <c r="W503" s="13">
        <f>IF(SUM(W501:W502)&lt;38,SUM(W501:W502),SUM(W501:W502))</f>
        <v>33</v>
      </c>
      <c r="X503" s="13">
        <f>IF(SUM(V503:W503)&lt;80,SUM(V503:W503),SUM(V503:W503))</f>
        <v>64</v>
      </c>
      <c r="Y503" s="13">
        <f>SUM(Y501:Y502)</f>
        <v>14</v>
      </c>
      <c r="Z503" s="13">
        <f>IF(SUM(Z501:Z502)&lt;19,SUM(Z501:Z502),SUM(Z501:Z502))</f>
        <v>38</v>
      </c>
      <c r="AA503" s="13">
        <f>IF(SUM(Y503:Z503)&lt;40,SUM(Y503:Z503),SUM(Y503:Z503))</f>
        <v>52</v>
      </c>
      <c r="AB503" s="13">
        <f>SUM(AB501:AB502)</f>
        <v>28</v>
      </c>
      <c r="AC503" s="13">
        <f>IF(SUM(AC501:AC502)&lt;19,SUM(AC501:AC502),SUM(AC501:AC502))</f>
        <v>36</v>
      </c>
      <c r="AD503" s="13">
        <f>IF(SUM(AB503:AC503)&lt;40,SUM(AB503:AC503),SUM(AB503:AC503))</f>
        <v>64</v>
      </c>
      <c r="AE503" s="13">
        <f>SUM(AE501:AE502)</f>
        <v>23</v>
      </c>
      <c r="AF503" s="13">
        <f>IF(SUM(AF501:AF502)&lt;19,SUM(AF501:AF502),SUM(AF501:AF502))</f>
        <v>45</v>
      </c>
      <c r="AG503" s="13">
        <f>IF(SUM(AE503:AF503)&lt;40,SUM(AE503:AF503),SUM(AE503:AF503))</f>
        <v>68</v>
      </c>
      <c r="AH503" s="13">
        <f>SUM(AH501:AH502)</f>
        <v>20</v>
      </c>
      <c r="AI503" s="13">
        <f>IF(SUM(AI501:AI502)&lt;19,SUM(AI501:AI502),SUM(AI501:AI502))</f>
        <v>28</v>
      </c>
      <c r="AJ503" s="13">
        <f>IF(SUM(AH503:AI503)&lt;40,SUM(AH503:AI503),SUM(AH503:AI503))</f>
        <v>48</v>
      </c>
      <c r="AK503" s="13">
        <f>SUM(AK501:AK502)</f>
        <v>8</v>
      </c>
      <c r="AL503" s="13">
        <f>IF(SUM(AL501:AL502)&lt;9,SUM(AL501:AL502),SUM(AL501:AL502))</f>
        <v>15</v>
      </c>
      <c r="AM503" s="13">
        <f>IF(SUM(AK503:AL503)&lt;20,SUM(AK503:AL503),SUM(AK503:AL503))</f>
        <v>23</v>
      </c>
      <c r="AN503" s="15" t="str">
        <f>IF(OR(I503&lt;100,L503&lt;100,O503&lt;100,R503&lt;60,U503&lt;60,X503&lt;60,AA503&lt;40,AD503&lt;40,AG503&lt;40,AJ503&lt;40,AM503&lt;20),"0",SUM(AA503,AD503,X503,U503,R503,O503,L503,I503,AG503,AJ503,AM503))</f>
        <v>0</v>
      </c>
      <c r="AO503" s="15">
        <f>AN503/1320*100</f>
        <v>0</v>
      </c>
      <c r="AP503" s="15" t="str">
        <f>IF(AO503&lt;50,"   ",IF(AO503&lt;65,"مقبول",IF(AO503&lt;75,"جيد",IF(AO503&lt;85,"جيدجداً",IF(AO503&lt;=100,"ممتاز","خطا")))))</f>
        <v xml:space="preserve">   </v>
      </c>
      <c r="AQ503" s="49"/>
      <c r="AR503" s="49"/>
      <c r="AS503" s="49"/>
      <c r="AT503" s="49"/>
      <c r="AU503" s="52"/>
      <c r="AV503" s="46"/>
    </row>
    <row r="504" spans="2:48" ht="28.5" customHeight="1" thickBot="1">
      <c r="B504" s="48">
        <v>115</v>
      </c>
      <c r="C504" s="49">
        <v>724</v>
      </c>
      <c r="D504" s="50" t="s">
        <v>63</v>
      </c>
      <c r="E504" s="49">
        <v>326</v>
      </c>
      <c r="F504" s="11" t="s">
        <v>30</v>
      </c>
      <c r="G504" s="27">
        <v>14</v>
      </c>
      <c r="H504" s="27">
        <v>26</v>
      </c>
      <c r="I504" s="13">
        <f>SUM(G504:H504)</f>
        <v>40</v>
      </c>
      <c r="J504" s="27">
        <v>15</v>
      </c>
      <c r="K504" s="27">
        <v>25</v>
      </c>
      <c r="L504" s="13">
        <f>SUM(J504:K504)</f>
        <v>40</v>
      </c>
      <c r="M504" s="27">
        <v>8</v>
      </c>
      <c r="N504" s="27">
        <v>14</v>
      </c>
      <c r="O504" s="13">
        <f>SUM(M504:N504)</f>
        <v>22</v>
      </c>
      <c r="P504" s="27">
        <v>10</v>
      </c>
      <c r="Q504" s="27">
        <v>14</v>
      </c>
      <c r="R504" s="13">
        <f>SUM(P504:Q504)</f>
        <v>24</v>
      </c>
      <c r="S504" s="27">
        <v>12</v>
      </c>
      <c r="T504" s="27">
        <v>12</v>
      </c>
      <c r="U504" s="13">
        <f>SUM(S504:T504)</f>
        <v>24</v>
      </c>
      <c r="V504" s="27">
        <v>11</v>
      </c>
      <c r="W504" s="27">
        <v>11</v>
      </c>
      <c r="X504" s="13">
        <f>SUM(V504:W504)</f>
        <v>22</v>
      </c>
      <c r="Y504" s="27">
        <v>3</v>
      </c>
      <c r="Z504" s="27">
        <v>18</v>
      </c>
      <c r="AA504" s="13">
        <f>SUM(Y504:Z504)</f>
        <v>21</v>
      </c>
      <c r="AB504" s="27">
        <v>10</v>
      </c>
      <c r="AC504" s="27">
        <v>22</v>
      </c>
      <c r="AD504" s="13">
        <f>SUM(AB504:AC504)</f>
        <v>32</v>
      </c>
      <c r="AE504" s="27">
        <v>9</v>
      </c>
      <c r="AF504" s="27">
        <v>20</v>
      </c>
      <c r="AG504" s="13">
        <f>SUM(AE504:AF504)</f>
        <v>29</v>
      </c>
      <c r="AH504" s="27">
        <v>3</v>
      </c>
      <c r="AI504" s="27">
        <v>3</v>
      </c>
      <c r="AJ504" s="13">
        <f>SUM(AH504:AI504)</f>
        <v>6</v>
      </c>
      <c r="AK504" s="27">
        <v>3</v>
      </c>
      <c r="AL504" s="27">
        <v>0</v>
      </c>
      <c r="AM504" s="13">
        <f>SUM(AK504:AL504)</f>
        <v>3</v>
      </c>
      <c r="AN504" s="54"/>
      <c r="AO504" s="54"/>
      <c r="AP504" s="55"/>
      <c r="AQ504" s="49"/>
      <c r="AR504" s="49"/>
      <c r="AS504" s="49"/>
      <c r="AT504" s="49"/>
      <c r="AU504" s="52" t="str">
        <f t="shared" ref="AU504" si="149">IF(AN506="0","راسب","ناجح")</f>
        <v>راسب</v>
      </c>
      <c r="AV504" s="46" t="str">
        <f t="shared" ref="AV504:AV507" si="150">IF(AN506="0","له دور ثانٍ في : ","ناجح")&amp;IF(COUNTIF(H506,"&lt;56")+COUNTIF(I506,"&lt;100")=0,,"عربي،")&amp;IF(COUNTIF(K506,"&lt;56")+COUNTIF(L506,"&lt;100")=0,,"إنجليزي،")&amp;IF(COUNTIF(N506,"&lt;56")+COUNTIF(O506,"&lt;100")=0,," رياضيات،")&amp;IF(COUNTIF(Q506,"&lt;29")+COUNTIF(R506,"&lt;60")=0,,"فيزياء ،")&amp;IF(COUNTIF(T506,"&lt;29")+COUNTIF(U506,"&lt;60")=0,,"كيمياء،")&amp;IF(COUNTIF(W506,"&lt;29")+COUNTIF(X506,"&lt;60")=0,,"أحياء،")&amp;IF(COUNTIF(Z506,"&lt;22")+COUNTIF(AA506,"&lt;40")=0,,"دين، ")&amp;IF(COUNTIF(AC506,"&lt;19")+COUNTIF(AD506,"&lt;40")=0,,"حاسوب،
")&amp;IF(COUNTIF(AF506,"&lt;22")+COUNTIF(AG506,"&lt;40")=0,,"تاريخ ،")&amp;IF(COUNTIF(AI506,"&lt;22")+COUNTIF(AJ506,"&lt;40")=0,,"جغرافيا،")&amp;IF(COUNTIF(AL506,"&lt;11")+COUNTIF(AM506,"&lt;20")=0,,"أساسيات الحياة الاجتماعية، ")</f>
        <v>له دور ثانٍ في : إنجليزي، رياضيات،كيمياء،أحياء،جغرافيا،</v>
      </c>
    </row>
    <row r="505" spans="2:48" ht="28.5" customHeight="1" thickBot="1">
      <c r="B505" s="48"/>
      <c r="C505" s="49"/>
      <c r="D505" s="51"/>
      <c r="E505" s="49"/>
      <c r="F505" s="11" t="s">
        <v>31</v>
      </c>
      <c r="G505" s="27">
        <v>10</v>
      </c>
      <c r="H505" s="27">
        <v>52</v>
      </c>
      <c r="I505" s="13">
        <f>SUM(G505:H505)</f>
        <v>62</v>
      </c>
      <c r="J505" s="27">
        <v>18</v>
      </c>
      <c r="K505" s="27">
        <v>27</v>
      </c>
      <c r="L505" s="13">
        <f>SUM(J505:K505)</f>
        <v>45</v>
      </c>
      <c r="M505" s="27">
        <v>10</v>
      </c>
      <c r="N505" s="27">
        <v>4</v>
      </c>
      <c r="O505" s="13">
        <f>SUM(M505:N505)</f>
        <v>14</v>
      </c>
      <c r="P505" s="27">
        <v>20</v>
      </c>
      <c r="Q505" s="27">
        <v>16</v>
      </c>
      <c r="R505" s="13">
        <f>SUM(P505:Q505)</f>
        <v>36</v>
      </c>
      <c r="S505" s="27">
        <v>5</v>
      </c>
      <c r="T505" s="27">
        <v>10</v>
      </c>
      <c r="U505" s="13">
        <f>SUM(S505:T505)</f>
        <v>15</v>
      </c>
      <c r="V505" s="27">
        <v>11</v>
      </c>
      <c r="W505" s="27">
        <v>10</v>
      </c>
      <c r="X505" s="13">
        <f>SUM(V505:W505)</f>
        <v>21</v>
      </c>
      <c r="Y505" s="27">
        <v>1</v>
      </c>
      <c r="Z505" s="27">
        <v>18</v>
      </c>
      <c r="AA505" s="13">
        <f>SUM(Y505:Z505)</f>
        <v>19</v>
      </c>
      <c r="AB505" s="27">
        <v>11</v>
      </c>
      <c r="AC505" s="27">
        <v>19</v>
      </c>
      <c r="AD505" s="13">
        <f>SUM(AB505:AC505)</f>
        <v>30</v>
      </c>
      <c r="AE505" s="27">
        <v>11</v>
      </c>
      <c r="AF505" s="27">
        <v>11</v>
      </c>
      <c r="AG505" s="13">
        <f>SUM(AE505:AF505)</f>
        <v>22</v>
      </c>
      <c r="AH505" s="27">
        <v>3</v>
      </c>
      <c r="AI505" s="27">
        <v>13</v>
      </c>
      <c r="AJ505" s="13">
        <f>SUM(AH505:AI505)</f>
        <v>16</v>
      </c>
      <c r="AK505" s="27">
        <v>3</v>
      </c>
      <c r="AL505" s="27">
        <v>14</v>
      </c>
      <c r="AM505" s="13">
        <f>SUM(AK505:AL505)</f>
        <v>17</v>
      </c>
      <c r="AN505" s="54"/>
      <c r="AO505" s="54"/>
      <c r="AP505" s="56"/>
      <c r="AQ505" s="49"/>
      <c r="AR505" s="49"/>
      <c r="AS505" s="49"/>
      <c r="AT505" s="49"/>
      <c r="AU505" s="52"/>
      <c r="AV505" s="46"/>
    </row>
    <row r="506" spans="2:48" ht="36" customHeight="1" thickBot="1">
      <c r="B506" s="48"/>
      <c r="C506" s="49"/>
      <c r="D506" s="51"/>
      <c r="E506" s="49"/>
      <c r="F506" s="14" t="s">
        <v>32</v>
      </c>
      <c r="G506" s="13">
        <f>SUM(G504:G505)</f>
        <v>24</v>
      </c>
      <c r="H506" s="13">
        <f>IF(SUM(H504:H505)&lt;38,SUM(H504:H505),SUM(H504:H505))</f>
        <v>78</v>
      </c>
      <c r="I506" s="13">
        <f>IF(SUM(G506:H506)&lt;100,SUM(G506:H506),SUM(G506:H506))</f>
        <v>102</v>
      </c>
      <c r="J506" s="13">
        <f>SUM(J504:J505)</f>
        <v>33</v>
      </c>
      <c r="K506" s="13">
        <f>IF(SUM(K504:K505)&lt;38,SUM(K504:K505),SUM(K504:K505))</f>
        <v>52</v>
      </c>
      <c r="L506" s="13"/>
      <c r="M506" s="13">
        <f>SUM(M504:M505)</f>
        <v>18</v>
      </c>
      <c r="N506" s="13">
        <f>IF(SUM(N504:N505)&lt;38,SUM(N504:N505),SUM(N504:N505))</f>
        <v>18</v>
      </c>
      <c r="O506" s="13"/>
      <c r="P506" s="13">
        <f>SUM(P504:P505)</f>
        <v>30</v>
      </c>
      <c r="Q506" s="13">
        <f>IF(SUM(Q504:Q505)&lt;38,SUM(Q504:Q505),SUM(Q504:Q505))</f>
        <v>30</v>
      </c>
      <c r="R506" s="13">
        <f>IF(SUM(P506:Q506)&lt;80,SUM(P506:Q506),SUM(P506:Q506))</f>
        <v>60</v>
      </c>
      <c r="S506" s="13">
        <f>SUM(S504:S505)</f>
        <v>17</v>
      </c>
      <c r="T506" s="13">
        <f>IF(SUM(T504:T505)&lt;38,SUM(T504:T505),SUM(T504:T505))</f>
        <v>22</v>
      </c>
      <c r="U506" s="13"/>
      <c r="V506" s="13">
        <f>SUM(V504:V505)</f>
        <v>22</v>
      </c>
      <c r="W506" s="13">
        <f>IF(SUM(W504:W505)&lt;38,SUM(W504:W505),SUM(W504:W505))</f>
        <v>21</v>
      </c>
      <c r="X506" s="13"/>
      <c r="Y506" s="13">
        <f>SUM(Y504:Y505)</f>
        <v>4</v>
      </c>
      <c r="Z506" s="13">
        <f>IF(SUM(Z504:Z505)&lt;19,SUM(Z504:Z505),SUM(Z504:Z505))</f>
        <v>36</v>
      </c>
      <c r="AA506" s="13">
        <f>IF(SUM(Y506:Z506)&lt;40,SUM(Y506:Z506),SUM(Y506:Z506))</f>
        <v>40</v>
      </c>
      <c r="AB506" s="13">
        <f>SUM(AB504:AB505)</f>
        <v>21</v>
      </c>
      <c r="AC506" s="13">
        <f>IF(SUM(AC504:AC505)&lt;19,SUM(AC504:AC505),SUM(AC504:AC505))</f>
        <v>41</v>
      </c>
      <c r="AD506" s="13">
        <f>IF(SUM(AB506:AC506)&lt;40,SUM(AB506:AC506),SUM(AB506:AC506))</f>
        <v>62</v>
      </c>
      <c r="AE506" s="13">
        <f>SUM(AE504:AE505)</f>
        <v>20</v>
      </c>
      <c r="AF506" s="13">
        <f>IF(SUM(AF504:AF505)&lt;19,SUM(AF504:AF505),SUM(AF504:AF505))</f>
        <v>31</v>
      </c>
      <c r="AG506" s="13">
        <f>IF(SUM(AE506:AF506)&lt;40,SUM(AE506:AF506),SUM(AE506:AF506))</f>
        <v>51</v>
      </c>
      <c r="AH506" s="13">
        <f>SUM(AH504:AH505)</f>
        <v>6</v>
      </c>
      <c r="AI506" s="13">
        <f>IF(SUM(AI504:AI505)&lt;19,SUM(AI504:AI505),SUM(AI504:AI505))</f>
        <v>16</v>
      </c>
      <c r="AJ506" s="13"/>
      <c r="AK506" s="13">
        <f>SUM(AK504:AK505)</f>
        <v>6</v>
      </c>
      <c r="AL506" s="13">
        <f>IF(SUM(AL504:AL505)&lt;9,SUM(AL504:AL505),SUM(AL504:AL505))</f>
        <v>14</v>
      </c>
      <c r="AM506" s="13">
        <f>IF(SUM(AK506:AL506)&lt;20,SUM(AK506:AL506),SUM(AK506:AL506))</f>
        <v>20</v>
      </c>
      <c r="AN506" s="15" t="str">
        <f>IF(OR(I506&lt;100,L506&lt;100,O506&lt;100,R506&lt;60,U506&lt;60,X506&lt;60,AA506&lt;40,AD506&lt;40,AG506&lt;40,AJ506&lt;40,AM506&lt;20),"0",SUM(AA506,AD506,X506,U506,R506,O506,L506,I506,AG506,AJ506,AM506))</f>
        <v>0</v>
      </c>
      <c r="AO506" s="15">
        <f>AN506/1320*100</f>
        <v>0</v>
      </c>
      <c r="AP506" s="15" t="str">
        <f>IF(AO506&lt;50,"   ",IF(AO506&lt;65,"مقبول",IF(AO506&lt;75,"جيد",IF(AO506&lt;85,"جيدجداً",IF(AO506&lt;=100,"ممتاز","خطا")))))</f>
        <v xml:space="preserve">   </v>
      </c>
      <c r="AQ506" s="49"/>
      <c r="AR506" s="49"/>
      <c r="AS506" s="49"/>
      <c r="AT506" s="49"/>
      <c r="AU506" s="52"/>
      <c r="AV506" s="46"/>
    </row>
    <row r="507" spans="2:48" ht="28.5" customHeight="1" thickBot="1">
      <c r="B507" s="48">
        <v>116</v>
      </c>
      <c r="C507" s="49">
        <v>725</v>
      </c>
      <c r="D507" s="50" t="s">
        <v>54</v>
      </c>
      <c r="E507" s="49">
        <v>327</v>
      </c>
      <c r="F507" s="11" t="s">
        <v>30</v>
      </c>
      <c r="G507" s="27">
        <v>25</v>
      </c>
      <c r="H507" s="27">
        <v>54</v>
      </c>
      <c r="I507" s="13">
        <f>SUM(G507:H507)</f>
        <v>79</v>
      </c>
      <c r="J507" s="27">
        <v>27</v>
      </c>
      <c r="K507" s="27">
        <v>23</v>
      </c>
      <c r="L507" s="13">
        <f>SUM(J507:K507)</f>
        <v>50</v>
      </c>
      <c r="M507" s="27">
        <v>12</v>
      </c>
      <c r="N507" s="27">
        <v>15</v>
      </c>
      <c r="O507" s="13">
        <f>SUM(M507:N507)</f>
        <v>27</v>
      </c>
      <c r="P507" s="27">
        <v>15</v>
      </c>
      <c r="Q507" s="27">
        <v>15</v>
      </c>
      <c r="R507" s="13">
        <f>SUM(P507:Q507)</f>
        <v>30</v>
      </c>
      <c r="S507" s="27">
        <v>14</v>
      </c>
      <c r="T507" s="27">
        <v>3</v>
      </c>
      <c r="U507" s="13">
        <f>SUM(S507:T507)</f>
        <v>17</v>
      </c>
      <c r="V507" s="27">
        <v>13</v>
      </c>
      <c r="W507" s="27">
        <v>8</v>
      </c>
      <c r="X507" s="13">
        <f>SUM(V507:W507)</f>
        <v>21</v>
      </c>
      <c r="Y507" s="27">
        <v>3</v>
      </c>
      <c r="Z507" s="27">
        <v>13</v>
      </c>
      <c r="AA507" s="13">
        <f>SUM(Y507:Z507)</f>
        <v>16</v>
      </c>
      <c r="AB507" s="27">
        <v>10</v>
      </c>
      <c r="AC507" s="27">
        <v>9</v>
      </c>
      <c r="AD507" s="13">
        <f>SUM(AB507:AC507)</f>
        <v>19</v>
      </c>
      <c r="AE507" s="27">
        <v>10</v>
      </c>
      <c r="AF507" s="27">
        <v>10</v>
      </c>
      <c r="AG507" s="13">
        <f>SUM(AE507:AF507)</f>
        <v>20</v>
      </c>
      <c r="AH507" s="27">
        <v>8</v>
      </c>
      <c r="AI507" s="27">
        <v>7</v>
      </c>
      <c r="AJ507" s="13">
        <f>SUM(AH507:AI507)</f>
        <v>15</v>
      </c>
      <c r="AK507" s="27">
        <v>6</v>
      </c>
      <c r="AL507" s="27">
        <v>9</v>
      </c>
      <c r="AM507" s="13">
        <f>SUM(AK507:AL507)</f>
        <v>15</v>
      </c>
      <c r="AN507" s="54"/>
      <c r="AO507" s="54"/>
      <c r="AP507" s="55"/>
      <c r="AQ507" s="49"/>
      <c r="AR507" s="49"/>
      <c r="AS507" s="49"/>
      <c r="AT507" s="49"/>
      <c r="AU507" s="52" t="str">
        <f t="shared" ref="AU507" si="151">IF(AN509="0","راسب","ناجح")</f>
        <v>راسب</v>
      </c>
      <c r="AV507" s="46" t="str">
        <f t="shared" si="150"/>
        <v>له دور ثانٍ في :  رياضيات،كيمياء،أحياء،دين، جغرافيا،</v>
      </c>
    </row>
    <row r="508" spans="2:48" ht="28.5" customHeight="1" thickBot="1">
      <c r="B508" s="48"/>
      <c r="C508" s="49"/>
      <c r="D508" s="51"/>
      <c r="E508" s="49"/>
      <c r="F508" s="11" t="s">
        <v>31</v>
      </c>
      <c r="G508" s="27">
        <v>24</v>
      </c>
      <c r="H508" s="27">
        <v>18</v>
      </c>
      <c r="I508" s="13">
        <f>SUM(G508:H508)</f>
        <v>42</v>
      </c>
      <c r="J508" s="27">
        <v>26</v>
      </c>
      <c r="K508" s="27">
        <v>33</v>
      </c>
      <c r="L508" s="13">
        <f>SUM(J508:K508)</f>
        <v>59</v>
      </c>
      <c r="M508" s="27">
        <v>15</v>
      </c>
      <c r="N508" s="27">
        <v>1</v>
      </c>
      <c r="O508" s="13">
        <f>SUM(M508:N508)</f>
        <v>16</v>
      </c>
      <c r="P508" s="27">
        <v>13</v>
      </c>
      <c r="Q508" s="27">
        <v>17</v>
      </c>
      <c r="R508" s="13">
        <f>SUM(P508:Q508)</f>
        <v>30</v>
      </c>
      <c r="S508" s="27">
        <v>11</v>
      </c>
      <c r="T508" s="27">
        <v>4</v>
      </c>
      <c r="U508" s="13">
        <f>SUM(S508:T508)</f>
        <v>15</v>
      </c>
      <c r="V508" s="27">
        <v>15</v>
      </c>
      <c r="W508" s="27">
        <v>11</v>
      </c>
      <c r="X508" s="13">
        <f>SUM(V508:W508)</f>
        <v>26</v>
      </c>
      <c r="Y508" s="27">
        <v>1</v>
      </c>
      <c r="Z508" s="27">
        <v>7</v>
      </c>
      <c r="AA508" s="13">
        <f>SUM(Y508:Z508)</f>
        <v>8</v>
      </c>
      <c r="AB508" s="27">
        <v>11</v>
      </c>
      <c r="AC508" s="27">
        <v>16</v>
      </c>
      <c r="AD508" s="13">
        <f>SUM(AB508:AC508)</f>
        <v>27</v>
      </c>
      <c r="AE508" s="27">
        <v>5</v>
      </c>
      <c r="AF508" s="27">
        <v>15</v>
      </c>
      <c r="AG508" s="13">
        <f>SUM(AE508:AF508)</f>
        <v>20</v>
      </c>
      <c r="AH508" s="27">
        <v>8</v>
      </c>
      <c r="AI508" s="27">
        <v>5</v>
      </c>
      <c r="AJ508" s="13">
        <f>SUM(AH508:AI508)</f>
        <v>13</v>
      </c>
      <c r="AK508" s="27">
        <v>3</v>
      </c>
      <c r="AL508" s="27">
        <v>4</v>
      </c>
      <c r="AM508" s="13">
        <f>SUM(AK508:AL508)</f>
        <v>7</v>
      </c>
      <c r="AN508" s="54"/>
      <c r="AO508" s="54"/>
      <c r="AP508" s="56"/>
      <c r="AQ508" s="49"/>
      <c r="AR508" s="49"/>
      <c r="AS508" s="49"/>
      <c r="AT508" s="49"/>
      <c r="AU508" s="52"/>
      <c r="AV508" s="46"/>
    </row>
    <row r="509" spans="2:48" ht="36" customHeight="1" thickBot="1">
      <c r="B509" s="48"/>
      <c r="C509" s="49"/>
      <c r="D509" s="51"/>
      <c r="E509" s="49"/>
      <c r="F509" s="14" t="s">
        <v>32</v>
      </c>
      <c r="G509" s="13">
        <f>SUM(G507:G508)</f>
        <v>49</v>
      </c>
      <c r="H509" s="13">
        <f>IF(SUM(H507:H508)&lt;38,SUM(H507:H508),SUM(H507:H508))</f>
        <v>72</v>
      </c>
      <c r="I509" s="13">
        <f>IF(SUM(G509:H509)&lt;100,SUM(G509:H509),SUM(G509:H509))</f>
        <v>121</v>
      </c>
      <c r="J509" s="13">
        <f>SUM(J507:J508)</f>
        <v>53</v>
      </c>
      <c r="K509" s="13">
        <f>IF(SUM(K507:K508)&lt;38,SUM(K507:K508),SUM(K507:K508))</f>
        <v>56</v>
      </c>
      <c r="L509" s="13">
        <f>IF(SUM(J509:K509)&lt;100,SUM(J509:K509),SUM(J509:K509))</f>
        <v>109</v>
      </c>
      <c r="M509" s="13">
        <f>SUM(M507:M508)</f>
        <v>27</v>
      </c>
      <c r="N509" s="13">
        <f>IF(SUM(N507:N508)&lt;38,SUM(N507:N508),SUM(N507:N508))</f>
        <v>16</v>
      </c>
      <c r="O509" s="13"/>
      <c r="P509" s="13">
        <f>SUM(P507:P508)</f>
        <v>28</v>
      </c>
      <c r="Q509" s="13">
        <f>IF(SUM(Q507:Q508)&lt;38,SUM(Q507:Q508),SUM(Q507:Q508))</f>
        <v>32</v>
      </c>
      <c r="R509" s="13">
        <f>IF(SUM(P509:Q509)&lt;80,SUM(P509:Q509),SUM(P509:Q509))</f>
        <v>60</v>
      </c>
      <c r="S509" s="13">
        <f>SUM(S507:S508)</f>
        <v>25</v>
      </c>
      <c r="T509" s="13">
        <f>IF(SUM(T507:T508)&lt;38,SUM(T507:T508),SUM(T507:T508))</f>
        <v>7</v>
      </c>
      <c r="U509" s="13"/>
      <c r="V509" s="13">
        <f>SUM(V507:V508)</f>
        <v>28</v>
      </c>
      <c r="W509" s="13">
        <f>IF(SUM(W507:W508)&lt;38,SUM(W507:W508),SUM(W507:W508))</f>
        <v>19</v>
      </c>
      <c r="X509" s="13"/>
      <c r="Y509" s="13">
        <f>SUM(Y507:Y508)</f>
        <v>4</v>
      </c>
      <c r="Z509" s="13">
        <f>IF(SUM(Z507:Z508)&lt;19,SUM(Z507:Z508),SUM(Z507:Z508))</f>
        <v>20</v>
      </c>
      <c r="AA509" s="13"/>
      <c r="AB509" s="13">
        <f>SUM(AB507:AB508)</f>
        <v>21</v>
      </c>
      <c r="AC509" s="13">
        <f>IF(SUM(AC507:AC508)&lt;19,SUM(AC507:AC508),SUM(AC507:AC508))</f>
        <v>25</v>
      </c>
      <c r="AD509" s="13">
        <f>IF(SUM(AB509:AC509)&lt;40,SUM(AB509:AC509),SUM(AB509:AC509))</f>
        <v>46</v>
      </c>
      <c r="AE509" s="13">
        <f>SUM(AE507:AE508)</f>
        <v>15</v>
      </c>
      <c r="AF509" s="13">
        <f>IF(SUM(AF507:AF508)&lt;19,SUM(AF507:AF508),SUM(AF507:AF508))</f>
        <v>25</v>
      </c>
      <c r="AG509" s="13">
        <f>IF(SUM(AE509:AF509)&lt;40,SUM(AE509:AF509),SUM(AE509:AF509))</f>
        <v>40</v>
      </c>
      <c r="AH509" s="13">
        <f>SUM(AH507:AH508)</f>
        <v>16</v>
      </c>
      <c r="AI509" s="13">
        <f>IF(SUM(AI507:AI508)&lt;19,SUM(AI507:AI508),SUM(AI507:AI508))</f>
        <v>12</v>
      </c>
      <c r="AJ509" s="13"/>
      <c r="AK509" s="13">
        <f>SUM(AK507:AK508)</f>
        <v>9</v>
      </c>
      <c r="AL509" s="13">
        <f>IF(SUM(AL507:AL508)&lt;9,SUM(AL507:AL508),SUM(AL507:AL508))</f>
        <v>13</v>
      </c>
      <c r="AM509" s="13">
        <f>IF(SUM(AK509:AL509)&lt;20,SUM(AK509:AL509),SUM(AK509:AL509))</f>
        <v>22</v>
      </c>
      <c r="AN509" s="15" t="str">
        <f>IF(OR(I509&lt;100,L509&lt;100,O509&lt;100,R509&lt;60,U509&lt;60,X509&lt;60,AA509&lt;40,AD509&lt;40,AG509&lt;40,AJ509&lt;40,AM509&lt;20),"0",SUM(AA509,AD509,X509,U509,R509,O509,L509,I509,AG509,AJ509,AM509))</f>
        <v>0</v>
      </c>
      <c r="AO509" s="15">
        <f>AN509/1320*100</f>
        <v>0</v>
      </c>
      <c r="AP509" s="15" t="str">
        <f>IF(AO509&lt;50,"   ",IF(AO509&lt;65,"مقبول",IF(AO509&lt;75,"جيد",IF(AO509&lt;85,"جيدجداً",IF(AO509&lt;=100,"ممتاز","خطا")))))</f>
        <v xml:space="preserve">   </v>
      </c>
      <c r="AQ509" s="49"/>
      <c r="AR509" s="49"/>
      <c r="AS509" s="49"/>
      <c r="AT509" s="49"/>
      <c r="AU509" s="52"/>
      <c r="AV509" s="46"/>
    </row>
    <row r="510" spans="2:48" ht="28.5" customHeight="1" thickBot="1">
      <c r="B510" s="48">
        <v>117</v>
      </c>
      <c r="C510" s="49">
        <v>726</v>
      </c>
      <c r="D510" s="50" t="s">
        <v>64</v>
      </c>
      <c r="E510" s="49">
        <v>328</v>
      </c>
      <c r="F510" s="11" t="s">
        <v>30</v>
      </c>
      <c r="G510" s="27">
        <v>17</v>
      </c>
      <c r="H510" s="27">
        <v>33</v>
      </c>
      <c r="I510" s="13">
        <f>SUM(G510:H510)</f>
        <v>50</v>
      </c>
      <c r="J510" s="27">
        <v>26</v>
      </c>
      <c r="K510" s="27">
        <v>26</v>
      </c>
      <c r="L510" s="13">
        <f>SUM(J510:K510)</f>
        <v>52</v>
      </c>
      <c r="M510" s="27">
        <v>12</v>
      </c>
      <c r="N510" s="27">
        <v>15</v>
      </c>
      <c r="O510" s="13">
        <f>SUM(M510:N510)</f>
        <v>27</v>
      </c>
      <c r="P510" s="27">
        <v>18</v>
      </c>
      <c r="Q510" s="27">
        <v>15</v>
      </c>
      <c r="R510" s="13">
        <f>SUM(P510:Q510)</f>
        <v>33</v>
      </c>
      <c r="S510" s="27">
        <v>11</v>
      </c>
      <c r="T510" s="27">
        <v>11</v>
      </c>
      <c r="U510" s="13">
        <f>SUM(S510:T510)</f>
        <v>22</v>
      </c>
      <c r="V510" s="27">
        <v>17</v>
      </c>
      <c r="W510" s="27">
        <v>18</v>
      </c>
      <c r="X510" s="13">
        <f>SUM(V510:W510)</f>
        <v>35</v>
      </c>
      <c r="Y510" s="27">
        <v>6</v>
      </c>
      <c r="Z510" s="27">
        <v>15</v>
      </c>
      <c r="AA510" s="13">
        <f>SUM(Y510:Z510)</f>
        <v>21</v>
      </c>
      <c r="AB510" s="27">
        <v>11</v>
      </c>
      <c r="AC510" s="27">
        <v>16</v>
      </c>
      <c r="AD510" s="13">
        <f>SUM(AB510:AC510)</f>
        <v>27</v>
      </c>
      <c r="AE510" s="27">
        <v>7</v>
      </c>
      <c r="AF510" s="27">
        <v>6</v>
      </c>
      <c r="AG510" s="13">
        <f>SUM(AE510:AF510)</f>
        <v>13</v>
      </c>
      <c r="AH510" s="27">
        <v>8</v>
      </c>
      <c r="AI510" s="27">
        <v>9</v>
      </c>
      <c r="AJ510" s="13">
        <f>SUM(AH510:AI510)</f>
        <v>17</v>
      </c>
      <c r="AK510" s="27">
        <v>6</v>
      </c>
      <c r="AL510" s="27">
        <v>7</v>
      </c>
      <c r="AM510" s="13">
        <f>SUM(AK510:AL510)</f>
        <v>13</v>
      </c>
      <c r="AN510" s="54"/>
      <c r="AO510" s="54"/>
      <c r="AP510" s="55"/>
      <c r="AQ510" s="49"/>
      <c r="AR510" s="49"/>
      <c r="AS510" s="49"/>
      <c r="AT510" s="49"/>
      <c r="AU510" s="52" t="str">
        <f t="shared" ref="AU510" si="152">IF(AN512="0","راسب","ناجح")</f>
        <v>راسب</v>
      </c>
      <c r="AV510" s="46" t="str">
        <f t="shared" ref="AV510:AV513" si="153">IF(AN512="0","له دور ثانٍ في : ","ناجح")&amp;IF(COUNTIF(H512,"&lt;56")+COUNTIF(I512,"&lt;100")=0,,"عربي،")&amp;IF(COUNTIF(K512,"&lt;56")+COUNTIF(L512,"&lt;100")=0,,"إنجليزي،")&amp;IF(COUNTIF(N512,"&lt;56")+COUNTIF(O512,"&lt;100")=0,," رياضيات،")&amp;IF(COUNTIF(Q512,"&lt;29")+COUNTIF(R512,"&lt;60")=0,,"فيزياء ،")&amp;IF(COUNTIF(T512,"&lt;29")+COUNTIF(U512,"&lt;60")=0,,"كيمياء،")&amp;IF(COUNTIF(W512,"&lt;29")+COUNTIF(X512,"&lt;60")=0,,"أحياء،")&amp;IF(COUNTIF(Z512,"&lt;22")+COUNTIF(AA512,"&lt;40")=0,,"دين، ")&amp;IF(COUNTIF(AC512,"&lt;19")+COUNTIF(AD512,"&lt;40")=0,,"حاسوب،
")&amp;IF(COUNTIF(AF512,"&lt;22")+COUNTIF(AG512,"&lt;40")=0,,"تاريخ ،")&amp;IF(COUNTIF(AI512,"&lt;22")+COUNTIF(AJ512,"&lt;40")=0,,"جغرافيا،")&amp;IF(COUNTIF(AL512,"&lt;11")+COUNTIF(AM512,"&lt;20")=0,,"أساسيات الحياة الاجتماعية، ")</f>
        <v>له دور ثانٍ في : إنجليزي، رياضيات،كيمياء،</v>
      </c>
    </row>
    <row r="511" spans="2:48" ht="28.5" customHeight="1" thickBot="1">
      <c r="B511" s="48"/>
      <c r="C511" s="49"/>
      <c r="D511" s="51"/>
      <c r="E511" s="49"/>
      <c r="F511" s="11" t="s">
        <v>31</v>
      </c>
      <c r="G511" s="27">
        <v>18</v>
      </c>
      <c r="H511" s="27">
        <v>38</v>
      </c>
      <c r="I511" s="13">
        <f>SUM(G511:H511)</f>
        <v>56</v>
      </c>
      <c r="J511" s="27">
        <v>22</v>
      </c>
      <c r="K511" s="27">
        <v>27</v>
      </c>
      <c r="L511" s="13">
        <f>SUM(J511:K511)</f>
        <v>49</v>
      </c>
      <c r="M511" s="27">
        <v>17</v>
      </c>
      <c r="N511" s="27">
        <v>6</v>
      </c>
      <c r="O511" s="13">
        <f>SUM(M511:N511)</f>
        <v>23</v>
      </c>
      <c r="P511" s="27">
        <v>14</v>
      </c>
      <c r="Q511" s="27">
        <v>16</v>
      </c>
      <c r="R511" s="13">
        <f>SUM(P511:Q511)</f>
        <v>30</v>
      </c>
      <c r="S511" s="27">
        <v>9</v>
      </c>
      <c r="T511" s="27">
        <v>16</v>
      </c>
      <c r="U511" s="13">
        <f>SUM(S511:T511)</f>
        <v>25</v>
      </c>
      <c r="V511" s="27">
        <v>13</v>
      </c>
      <c r="W511" s="27">
        <v>19</v>
      </c>
      <c r="X511" s="13">
        <f>SUM(V511:W511)</f>
        <v>32</v>
      </c>
      <c r="Y511" s="27">
        <v>6</v>
      </c>
      <c r="Z511" s="27">
        <v>19</v>
      </c>
      <c r="AA511" s="13">
        <f>SUM(Y511:Z511)</f>
        <v>25</v>
      </c>
      <c r="AB511" s="27">
        <v>12</v>
      </c>
      <c r="AC511" s="27">
        <v>9</v>
      </c>
      <c r="AD511" s="13">
        <f>SUM(AB511:AC511)</f>
        <v>21</v>
      </c>
      <c r="AE511" s="27">
        <v>4</v>
      </c>
      <c r="AF511" s="27">
        <v>23</v>
      </c>
      <c r="AG511" s="13">
        <f>SUM(AE511:AF511)</f>
        <v>27</v>
      </c>
      <c r="AH511" s="27">
        <v>8</v>
      </c>
      <c r="AI511" s="27">
        <v>15</v>
      </c>
      <c r="AJ511" s="13">
        <f>SUM(AH511:AI511)</f>
        <v>23</v>
      </c>
      <c r="AK511" s="27">
        <v>3</v>
      </c>
      <c r="AL511" s="27">
        <v>8</v>
      </c>
      <c r="AM511" s="13">
        <f>SUM(AK511:AL511)</f>
        <v>11</v>
      </c>
      <c r="AN511" s="54"/>
      <c r="AO511" s="54"/>
      <c r="AP511" s="56"/>
      <c r="AQ511" s="49"/>
      <c r="AR511" s="49"/>
      <c r="AS511" s="49"/>
      <c r="AT511" s="49"/>
      <c r="AU511" s="52"/>
      <c r="AV511" s="46"/>
    </row>
    <row r="512" spans="2:48" ht="36" customHeight="1" thickBot="1">
      <c r="B512" s="48"/>
      <c r="C512" s="49"/>
      <c r="D512" s="51"/>
      <c r="E512" s="49"/>
      <c r="F512" s="14" t="s">
        <v>32</v>
      </c>
      <c r="G512" s="13">
        <f>SUM(G510:G511)</f>
        <v>35</v>
      </c>
      <c r="H512" s="13">
        <f>IF(SUM(H510:H511)&lt;38,SUM(H510:H511),SUM(H510:H511))</f>
        <v>71</v>
      </c>
      <c r="I512" s="13">
        <f>IF(SUM(G512:H512)&lt;100,SUM(G512:H512),SUM(G512:H512))</f>
        <v>106</v>
      </c>
      <c r="J512" s="13">
        <f>SUM(J510:J511)</f>
        <v>48</v>
      </c>
      <c r="K512" s="13">
        <f>IF(SUM(K510:K511)&lt;38,SUM(K510:K511),SUM(K510:K511))</f>
        <v>53</v>
      </c>
      <c r="L512" s="13"/>
      <c r="M512" s="13">
        <f>SUM(M510:M511)</f>
        <v>29</v>
      </c>
      <c r="N512" s="13">
        <f>IF(SUM(N510:N511)&lt;38,SUM(N510:N511),SUM(N510:N511))</f>
        <v>21</v>
      </c>
      <c r="O512" s="13"/>
      <c r="P512" s="13">
        <f>SUM(P510:P511)</f>
        <v>32</v>
      </c>
      <c r="Q512" s="13">
        <f>IF(SUM(Q510:Q511)&lt;38,SUM(Q510:Q511),SUM(Q510:Q511))</f>
        <v>31</v>
      </c>
      <c r="R512" s="13">
        <f>IF(SUM(P512:Q512)&lt;80,SUM(P512:Q512),SUM(P512:Q512))</f>
        <v>63</v>
      </c>
      <c r="S512" s="13">
        <f>SUM(S510:S511)</f>
        <v>20</v>
      </c>
      <c r="T512" s="13">
        <f>IF(SUM(T510:T511)&lt;38,SUM(T510:T511),SUM(T510:T511))</f>
        <v>27</v>
      </c>
      <c r="U512" s="13"/>
      <c r="V512" s="13">
        <f>SUM(V510:V511)</f>
        <v>30</v>
      </c>
      <c r="W512" s="13">
        <f>IF(SUM(W510:W511)&lt;38,SUM(W510:W511),SUM(W510:W511))</f>
        <v>37</v>
      </c>
      <c r="X512" s="13">
        <f>IF(SUM(V512:W512)&lt;80,SUM(V512:W512),SUM(V512:W512))</f>
        <v>67</v>
      </c>
      <c r="Y512" s="13">
        <f>SUM(Y510:Y511)</f>
        <v>12</v>
      </c>
      <c r="Z512" s="13">
        <f>IF(SUM(Z510:Z511)&lt;19,SUM(Z510:Z511),SUM(Z510:Z511))</f>
        <v>34</v>
      </c>
      <c r="AA512" s="13">
        <f>IF(SUM(Y512:Z512)&lt;40,SUM(Y512:Z512),SUM(Y512:Z512))</f>
        <v>46</v>
      </c>
      <c r="AB512" s="13">
        <f>SUM(AB510:AB511)</f>
        <v>23</v>
      </c>
      <c r="AC512" s="13">
        <f>IF(SUM(AC510:AC511)&lt;19,SUM(AC510:AC511),SUM(AC510:AC511))</f>
        <v>25</v>
      </c>
      <c r="AD512" s="13">
        <f>IF(SUM(AB512:AC512)&lt;40,SUM(AB512:AC512),SUM(AB512:AC512))</f>
        <v>48</v>
      </c>
      <c r="AE512" s="13">
        <f>SUM(AE510:AE511)</f>
        <v>11</v>
      </c>
      <c r="AF512" s="13">
        <f>IF(SUM(AF510:AF511)&lt;19,SUM(AF510:AF511),SUM(AF510:AF511))</f>
        <v>29</v>
      </c>
      <c r="AG512" s="13">
        <f>IF(SUM(AE512:AF512)&lt;40,SUM(AE512:AF512),SUM(AE512:AF512))</f>
        <v>40</v>
      </c>
      <c r="AH512" s="13">
        <f>SUM(AH510:AH511)</f>
        <v>16</v>
      </c>
      <c r="AI512" s="13">
        <f>IF(SUM(AI510:AI511)&lt;19,SUM(AI510:AI511),SUM(AI510:AI511))</f>
        <v>24</v>
      </c>
      <c r="AJ512" s="13">
        <f>IF(SUM(AH512:AI512)&lt;40,SUM(AH512:AI512),SUM(AH512:AI512))</f>
        <v>40</v>
      </c>
      <c r="AK512" s="13">
        <f>SUM(AK510:AK511)</f>
        <v>9</v>
      </c>
      <c r="AL512" s="13">
        <f>IF(SUM(AL510:AL511)&lt;9,SUM(AL510:AL511),SUM(AL510:AL511))</f>
        <v>15</v>
      </c>
      <c r="AM512" s="13">
        <f>IF(SUM(AK512:AL512)&lt;20,SUM(AK512:AL512),SUM(AK512:AL512))</f>
        <v>24</v>
      </c>
      <c r="AN512" s="15" t="str">
        <f>IF(OR(I512&lt;100,L512&lt;100,O512&lt;100,R512&lt;60,U512&lt;60,X512&lt;60,AA512&lt;40,AD512&lt;40,AG512&lt;40,AJ512&lt;40,AM512&lt;20),"0",SUM(AA512,AD512,X512,U512,R512,O512,L512,I512,AG512,AJ512,AM512))</f>
        <v>0</v>
      </c>
      <c r="AO512" s="15">
        <f>AN512/1320*100</f>
        <v>0</v>
      </c>
      <c r="AP512" s="15" t="str">
        <f>IF(AO512&lt;50,"   ",IF(AO512&lt;65,"مقبول",IF(AO512&lt;75,"جيد",IF(AO512&lt;85,"جيدجداً",IF(AO512&lt;=100,"ممتاز","خطا")))))</f>
        <v xml:space="preserve">   </v>
      </c>
      <c r="AQ512" s="49"/>
      <c r="AR512" s="49"/>
      <c r="AS512" s="49"/>
      <c r="AT512" s="49"/>
      <c r="AU512" s="52"/>
      <c r="AV512" s="46"/>
    </row>
    <row r="513" spans="2:48" ht="28.5" customHeight="1" thickBot="1">
      <c r="B513" s="48">
        <v>118</v>
      </c>
      <c r="C513" s="49">
        <v>727</v>
      </c>
      <c r="D513" s="50" t="s">
        <v>65</v>
      </c>
      <c r="E513" s="49">
        <v>329</v>
      </c>
      <c r="F513" s="11" t="s">
        <v>30</v>
      </c>
      <c r="G513" s="27">
        <v>22</v>
      </c>
      <c r="H513" s="27">
        <v>50</v>
      </c>
      <c r="I513" s="13">
        <f>SUM(G513:H513)</f>
        <v>72</v>
      </c>
      <c r="J513" s="27">
        <v>21</v>
      </c>
      <c r="K513" s="27">
        <v>43</v>
      </c>
      <c r="L513" s="13">
        <f>SUM(J513:K513)</f>
        <v>64</v>
      </c>
      <c r="M513" s="27">
        <v>20</v>
      </c>
      <c r="N513" s="27">
        <v>41</v>
      </c>
      <c r="O513" s="13">
        <f>SUM(M513:N513)</f>
        <v>61</v>
      </c>
      <c r="P513" s="27">
        <v>15</v>
      </c>
      <c r="Q513" s="27">
        <v>20</v>
      </c>
      <c r="R513" s="13">
        <f>SUM(P513:Q513)</f>
        <v>35</v>
      </c>
      <c r="S513" s="27">
        <v>16</v>
      </c>
      <c r="T513" s="27">
        <v>15</v>
      </c>
      <c r="U513" s="13">
        <f>SUM(S513:T513)</f>
        <v>31</v>
      </c>
      <c r="V513" s="27">
        <v>16</v>
      </c>
      <c r="W513" s="27">
        <v>14</v>
      </c>
      <c r="X513" s="13">
        <f>SUM(V513:W513)</f>
        <v>30</v>
      </c>
      <c r="Y513" s="27">
        <v>9</v>
      </c>
      <c r="Z513" s="27">
        <v>21</v>
      </c>
      <c r="AA513" s="13">
        <f>SUM(Y513:Z513)</f>
        <v>30</v>
      </c>
      <c r="AB513" s="27">
        <v>14</v>
      </c>
      <c r="AC513" s="27">
        <v>21</v>
      </c>
      <c r="AD513" s="13">
        <f>SUM(AB513:AC513)</f>
        <v>35</v>
      </c>
      <c r="AE513" s="27">
        <v>9</v>
      </c>
      <c r="AF513" s="27">
        <v>23</v>
      </c>
      <c r="AG513" s="13">
        <f>SUM(AE513:AF513)</f>
        <v>32</v>
      </c>
      <c r="AH513" s="27">
        <v>7</v>
      </c>
      <c r="AI513" s="27">
        <v>14</v>
      </c>
      <c r="AJ513" s="13">
        <f>SUM(AH513:AI513)</f>
        <v>21</v>
      </c>
      <c r="AK513" s="27">
        <v>5</v>
      </c>
      <c r="AL513" s="27">
        <v>6</v>
      </c>
      <c r="AM513" s="13">
        <f>SUM(AK513:AL513)</f>
        <v>11</v>
      </c>
      <c r="AN513" s="54"/>
      <c r="AO513" s="54"/>
      <c r="AP513" s="55"/>
      <c r="AQ513" s="49"/>
      <c r="AR513" s="49"/>
      <c r="AS513" s="49"/>
      <c r="AT513" s="49"/>
      <c r="AU513" s="52" t="str">
        <f t="shared" ref="AU513" si="154">IF(AN515="0","راسب","ناجح")</f>
        <v>ناجح</v>
      </c>
      <c r="AV513" s="46" t="str">
        <f t="shared" si="153"/>
        <v>ناجح</v>
      </c>
    </row>
    <row r="514" spans="2:48" ht="28.5" customHeight="1" thickBot="1">
      <c r="B514" s="48"/>
      <c r="C514" s="49"/>
      <c r="D514" s="51"/>
      <c r="E514" s="49"/>
      <c r="F514" s="11" t="s">
        <v>31</v>
      </c>
      <c r="G514" s="27">
        <v>22</v>
      </c>
      <c r="H514" s="27">
        <v>63</v>
      </c>
      <c r="I514" s="13">
        <f>SUM(G514:H514)</f>
        <v>85</v>
      </c>
      <c r="J514" s="27">
        <v>21</v>
      </c>
      <c r="K514" s="27">
        <v>39</v>
      </c>
      <c r="L514" s="13">
        <f>SUM(J514:K514)</f>
        <v>60</v>
      </c>
      <c r="M514" s="27">
        <v>15</v>
      </c>
      <c r="N514" s="27">
        <v>40</v>
      </c>
      <c r="O514" s="13">
        <f>SUM(M514:N514)</f>
        <v>55</v>
      </c>
      <c r="P514" s="27">
        <v>13</v>
      </c>
      <c r="Q514" s="27">
        <v>20</v>
      </c>
      <c r="R514" s="13">
        <f>SUM(P514:Q514)</f>
        <v>33</v>
      </c>
      <c r="S514" s="27">
        <v>21</v>
      </c>
      <c r="T514" s="27">
        <v>24</v>
      </c>
      <c r="U514" s="13">
        <f>SUM(S514:T514)</f>
        <v>45</v>
      </c>
      <c r="V514" s="27">
        <v>18</v>
      </c>
      <c r="W514" s="27">
        <v>23</v>
      </c>
      <c r="X514" s="13">
        <f>SUM(V514:W514)</f>
        <v>41</v>
      </c>
      <c r="Y514" s="27">
        <v>8</v>
      </c>
      <c r="Z514" s="27">
        <v>26</v>
      </c>
      <c r="AA514" s="13">
        <f>SUM(Y514:Z514)</f>
        <v>34</v>
      </c>
      <c r="AB514" s="27">
        <v>14</v>
      </c>
      <c r="AC514" s="27">
        <v>6</v>
      </c>
      <c r="AD514" s="13">
        <f>SUM(AB514:AC514)</f>
        <v>20</v>
      </c>
      <c r="AE514" s="27">
        <v>11</v>
      </c>
      <c r="AF514" s="27">
        <v>18</v>
      </c>
      <c r="AG514" s="13">
        <f>SUM(AE514:AF514)</f>
        <v>29</v>
      </c>
      <c r="AH514" s="27">
        <v>7</v>
      </c>
      <c r="AI514" s="27">
        <v>12</v>
      </c>
      <c r="AJ514" s="13">
        <f>SUM(AH514:AI514)</f>
        <v>19</v>
      </c>
      <c r="AK514" s="27">
        <v>4</v>
      </c>
      <c r="AL514" s="27">
        <v>7</v>
      </c>
      <c r="AM514" s="13">
        <f>SUM(AK514:AL514)</f>
        <v>11</v>
      </c>
      <c r="AN514" s="54"/>
      <c r="AO514" s="54"/>
      <c r="AP514" s="56"/>
      <c r="AQ514" s="49"/>
      <c r="AR514" s="49"/>
      <c r="AS514" s="49"/>
      <c r="AT514" s="49"/>
      <c r="AU514" s="52"/>
      <c r="AV514" s="46"/>
    </row>
    <row r="515" spans="2:48" ht="36" customHeight="1" thickBot="1">
      <c r="B515" s="48"/>
      <c r="C515" s="49"/>
      <c r="D515" s="51"/>
      <c r="E515" s="49"/>
      <c r="F515" s="14" t="s">
        <v>32</v>
      </c>
      <c r="G515" s="13">
        <f>SUM(G513:G514)</f>
        <v>44</v>
      </c>
      <c r="H515" s="13">
        <f>IF(SUM(H513:H514)&lt;38,SUM(H513:H514),SUM(H513:H514))</f>
        <v>113</v>
      </c>
      <c r="I515" s="13">
        <f>IF(SUM(G515:H515)&lt;100,SUM(G515:H515),SUM(G515:H515))</f>
        <v>157</v>
      </c>
      <c r="J515" s="13">
        <f>SUM(J513:J514)</f>
        <v>42</v>
      </c>
      <c r="K515" s="13">
        <f>IF(SUM(K513:K514)&lt;38,SUM(K513:K514),SUM(K513:K514))</f>
        <v>82</v>
      </c>
      <c r="L515" s="13">
        <f>IF(SUM(J515:K515)&lt;100,SUM(J515:K515),SUM(J515:K515))</f>
        <v>124</v>
      </c>
      <c r="M515" s="13">
        <f>SUM(M513:M514)</f>
        <v>35</v>
      </c>
      <c r="N515" s="13">
        <f>IF(SUM(N513:N514)&lt;38,SUM(N513:N514),SUM(N513:N514))</f>
        <v>81</v>
      </c>
      <c r="O515" s="13">
        <f>IF(SUM(M515:N515)&lt;100,SUM(M515:N515),SUM(M515:N515))</f>
        <v>116</v>
      </c>
      <c r="P515" s="13">
        <f>SUM(P513:P514)</f>
        <v>28</v>
      </c>
      <c r="Q515" s="13">
        <f>IF(SUM(Q513:Q514)&lt;38,SUM(Q513:Q514),SUM(Q513:Q514))</f>
        <v>40</v>
      </c>
      <c r="R515" s="13">
        <f>IF(SUM(P515:Q515)&lt;80,SUM(P515:Q515),SUM(P515:Q515))</f>
        <v>68</v>
      </c>
      <c r="S515" s="13">
        <f>SUM(S513:S514)</f>
        <v>37</v>
      </c>
      <c r="T515" s="13">
        <f>IF(SUM(T513:T514)&lt;38,SUM(T513:T514),SUM(T513:T514))</f>
        <v>39</v>
      </c>
      <c r="U515" s="13">
        <f>IF(SUM(S515:T515)&lt;80,SUM(S515:T515),SUM(S515:T515))</f>
        <v>76</v>
      </c>
      <c r="V515" s="13">
        <f>SUM(V513:V514)</f>
        <v>34</v>
      </c>
      <c r="W515" s="13">
        <f>IF(SUM(W513:W514)&lt;38,SUM(W513:W514),SUM(W513:W514))</f>
        <v>37</v>
      </c>
      <c r="X515" s="13">
        <f>IF(SUM(V515:W515)&lt;80,SUM(V515:W515),SUM(V515:W515))</f>
        <v>71</v>
      </c>
      <c r="Y515" s="13">
        <f>SUM(Y513:Y514)</f>
        <v>17</v>
      </c>
      <c r="Z515" s="13">
        <f>IF(SUM(Z513:Z514)&lt;19,SUM(Z513:Z514),SUM(Z513:Z514))</f>
        <v>47</v>
      </c>
      <c r="AA515" s="13">
        <f>IF(SUM(Y515:Z515)&lt;40,SUM(Y515:Z515),SUM(Y515:Z515))</f>
        <v>64</v>
      </c>
      <c r="AB515" s="13">
        <f>SUM(AB513:AB514)</f>
        <v>28</v>
      </c>
      <c r="AC515" s="13">
        <f>IF(SUM(AC513:AC514)&lt;19,SUM(AC513:AC514),SUM(AC513:AC514))</f>
        <v>27</v>
      </c>
      <c r="AD515" s="13">
        <f>IF(SUM(AB515:AC515)&lt;40,SUM(AB515:AC515),SUM(AB515:AC515))</f>
        <v>55</v>
      </c>
      <c r="AE515" s="13">
        <f>SUM(AE513:AE514)</f>
        <v>20</v>
      </c>
      <c r="AF515" s="13">
        <f>IF(SUM(AF513:AF514)&lt;19,SUM(AF513:AF514),SUM(AF513:AF514))</f>
        <v>41</v>
      </c>
      <c r="AG515" s="13">
        <f>IF(SUM(AE515:AF515)&lt;40,SUM(AE515:AF515),SUM(AE515:AF515))</f>
        <v>61</v>
      </c>
      <c r="AH515" s="13">
        <f>SUM(AH513:AH514)</f>
        <v>14</v>
      </c>
      <c r="AI515" s="13">
        <f>IF(SUM(AI513:AI514)&lt;19,SUM(AI513:AI514),SUM(AI513:AI514))</f>
        <v>26</v>
      </c>
      <c r="AJ515" s="13">
        <f>IF(SUM(AH515:AI515)&lt;40,SUM(AH515:AI515),SUM(AH515:AI515))</f>
        <v>40</v>
      </c>
      <c r="AK515" s="13">
        <f>SUM(AK513:AK514)</f>
        <v>9</v>
      </c>
      <c r="AL515" s="13">
        <f>IF(SUM(AL513:AL514)&lt;9,SUM(AL513:AL514),SUM(AL513:AL514))</f>
        <v>13</v>
      </c>
      <c r="AM515" s="13">
        <f>IF(SUM(AK515:AL515)&lt;20,SUM(AK515:AL515),SUM(AK515:AL515))</f>
        <v>22</v>
      </c>
      <c r="AN515" s="15">
        <f>IF(OR(I515&lt;100,L515&lt;100,O515&lt;100,R515&lt;60,U515&lt;60,X515&lt;60,AA515&lt;40,AD515&lt;40,AG515&lt;40,AJ515&lt;40,AM515&lt;20),"0",SUM(AA515,AD515,X515,U515,R515,O515,L515,I515,AG515,AJ515,AM515))</f>
        <v>854</v>
      </c>
      <c r="AO515" s="15">
        <f>AN515/1320*100</f>
        <v>64.696969696969703</v>
      </c>
      <c r="AP515" s="15" t="str">
        <f>IF(AO515&lt;50,"   ",IF(AO515&lt;65,"مقبول",IF(AO515&lt;75,"جيد",IF(AO515&lt;85,"جيدجداً",IF(AO515&lt;=100,"ممتاز","خطا")))))</f>
        <v>مقبول</v>
      </c>
      <c r="AQ515" s="49"/>
      <c r="AR515" s="49"/>
      <c r="AS515" s="49"/>
      <c r="AT515" s="49"/>
      <c r="AU515" s="52"/>
      <c r="AV515" s="46"/>
    </row>
    <row r="516" spans="2:48" ht="28.5" customHeight="1" thickBot="1">
      <c r="B516" s="48">
        <v>119</v>
      </c>
      <c r="C516" s="49">
        <v>728</v>
      </c>
      <c r="D516" s="50" t="s">
        <v>66</v>
      </c>
      <c r="E516" s="49">
        <v>330</v>
      </c>
      <c r="F516" s="11" t="s">
        <v>30</v>
      </c>
      <c r="G516" s="27">
        <v>30</v>
      </c>
      <c r="H516" s="27">
        <v>70</v>
      </c>
      <c r="I516" s="13">
        <f>SUM(G516:H516)</f>
        <v>100</v>
      </c>
      <c r="J516" s="27">
        <v>30</v>
      </c>
      <c r="K516" s="27">
        <v>39</v>
      </c>
      <c r="L516" s="13">
        <f>SUM(J516:K516)</f>
        <v>69</v>
      </c>
      <c r="M516" s="27">
        <v>27</v>
      </c>
      <c r="N516" s="27">
        <v>48</v>
      </c>
      <c r="O516" s="13">
        <f>SUM(M516:N516)</f>
        <v>75</v>
      </c>
      <c r="P516" s="27">
        <v>24</v>
      </c>
      <c r="Q516" s="27">
        <v>36</v>
      </c>
      <c r="R516" s="13">
        <f>SUM(P516:Q516)</f>
        <v>60</v>
      </c>
      <c r="S516" s="27">
        <v>24</v>
      </c>
      <c r="T516" s="27">
        <v>25</v>
      </c>
      <c r="U516" s="13">
        <f>SUM(S516:T516)</f>
        <v>49</v>
      </c>
      <c r="V516" s="27">
        <v>21</v>
      </c>
      <c r="W516" s="27">
        <v>35</v>
      </c>
      <c r="X516" s="13">
        <f>SUM(V516:W516)</f>
        <v>56</v>
      </c>
      <c r="Y516" s="27">
        <v>10</v>
      </c>
      <c r="Z516" s="27">
        <v>28</v>
      </c>
      <c r="AA516" s="13">
        <f>SUM(Y516:Z516)</f>
        <v>38</v>
      </c>
      <c r="AB516" s="27">
        <v>16</v>
      </c>
      <c r="AC516" s="27">
        <v>22</v>
      </c>
      <c r="AD516" s="13">
        <f>SUM(AB516:AC516)</f>
        <v>38</v>
      </c>
      <c r="AE516" s="27">
        <v>12</v>
      </c>
      <c r="AF516" s="27">
        <v>25</v>
      </c>
      <c r="AG516" s="13">
        <f>SUM(AE516:AF516)</f>
        <v>37</v>
      </c>
      <c r="AH516" s="27">
        <v>12</v>
      </c>
      <c r="AI516" s="27">
        <v>25</v>
      </c>
      <c r="AJ516" s="13">
        <f>SUM(AH516:AI516)</f>
        <v>37</v>
      </c>
      <c r="AK516" s="27">
        <v>6</v>
      </c>
      <c r="AL516" s="27">
        <v>11</v>
      </c>
      <c r="AM516" s="13">
        <f>SUM(AK516:AL516)</f>
        <v>17</v>
      </c>
      <c r="AN516" s="54"/>
      <c r="AO516" s="54"/>
      <c r="AP516" s="55"/>
      <c r="AQ516" s="49"/>
      <c r="AR516" s="49"/>
      <c r="AS516" s="49"/>
      <c r="AT516" s="49"/>
      <c r="AU516" s="52" t="str">
        <f t="shared" ref="AU516" si="155">IF(AN518="0","راسب","ناجح")</f>
        <v>ناجح</v>
      </c>
      <c r="AV516" s="46" t="str">
        <f t="shared" ref="AV516:AV519" si="156">IF(AN518="0","له دور ثانٍ في : ","ناجح")&amp;IF(COUNTIF(H518,"&lt;56")+COUNTIF(I518,"&lt;100")=0,,"عربي،")&amp;IF(COUNTIF(K518,"&lt;56")+COUNTIF(L518,"&lt;100")=0,,"إنجليزي،")&amp;IF(COUNTIF(N518,"&lt;56")+COUNTIF(O518,"&lt;100")=0,," رياضيات،")&amp;IF(COUNTIF(Q518,"&lt;29")+COUNTIF(R518,"&lt;60")=0,,"فيزياء ،")&amp;IF(COUNTIF(T518,"&lt;29")+COUNTIF(U518,"&lt;60")=0,,"كيمياء،")&amp;IF(COUNTIF(W518,"&lt;29")+COUNTIF(X518,"&lt;60")=0,,"أحياء،")&amp;IF(COUNTIF(Z518,"&lt;22")+COUNTIF(AA518,"&lt;40")=0,,"دين، ")&amp;IF(COUNTIF(AC518,"&lt;19")+COUNTIF(AD518,"&lt;40")=0,,"حاسوب،
")&amp;IF(COUNTIF(AF518,"&lt;22")+COUNTIF(AG518,"&lt;40")=0,,"تاريخ ،")&amp;IF(COUNTIF(AI518,"&lt;22")+COUNTIF(AJ518,"&lt;40")=0,,"جغرافيا،")&amp;IF(COUNTIF(AL518,"&lt;11")+COUNTIF(AM518,"&lt;20")=0,,"أساسيات الحياة الاجتماعية، ")</f>
        <v>ناجح</v>
      </c>
    </row>
    <row r="517" spans="2:48" ht="28.5" customHeight="1" thickBot="1">
      <c r="B517" s="48"/>
      <c r="C517" s="49"/>
      <c r="D517" s="51"/>
      <c r="E517" s="49"/>
      <c r="F517" s="11" t="s">
        <v>31</v>
      </c>
      <c r="G517" s="27">
        <v>30</v>
      </c>
      <c r="H517" s="27">
        <v>65</v>
      </c>
      <c r="I517" s="13">
        <f>SUM(G517:H517)</f>
        <v>95</v>
      </c>
      <c r="J517" s="27">
        <v>26</v>
      </c>
      <c r="K517" s="27">
        <v>35</v>
      </c>
      <c r="L517" s="13">
        <f>SUM(J517:K517)</f>
        <v>61</v>
      </c>
      <c r="M517" s="27">
        <v>27</v>
      </c>
      <c r="N517" s="27">
        <v>35</v>
      </c>
      <c r="O517" s="13">
        <f>SUM(M517:N517)</f>
        <v>62</v>
      </c>
      <c r="P517" s="27">
        <v>16</v>
      </c>
      <c r="Q517" s="27">
        <v>20</v>
      </c>
      <c r="R517" s="13">
        <f>SUM(P517:Q517)</f>
        <v>36</v>
      </c>
      <c r="S517" s="27">
        <v>24</v>
      </c>
      <c r="T517" s="27">
        <v>34</v>
      </c>
      <c r="U517" s="13">
        <f>SUM(S517:T517)</f>
        <v>58</v>
      </c>
      <c r="V517" s="27">
        <v>22</v>
      </c>
      <c r="W517" s="27">
        <v>26</v>
      </c>
      <c r="X517" s="13">
        <f>SUM(V517:W517)</f>
        <v>48</v>
      </c>
      <c r="Y517" s="27">
        <v>12</v>
      </c>
      <c r="Z517" s="27">
        <v>28</v>
      </c>
      <c r="AA517" s="13">
        <f>SUM(Y517:Z517)</f>
        <v>40</v>
      </c>
      <c r="AB517" s="27">
        <v>16</v>
      </c>
      <c r="AC517" s="27">
        <v>23</v>
      </c>
      <c r="AD517" s="13">
        <f>SUM(AB517:AC517)</f>
        <v>39</v>
      </c>
      <c r="AE517" s="27">
        <v>12</v>
      </c>
      <c r="AF517" s="27">
        <v>28</v>
      </c>
      <c r="AG517" s="13">
        <f>SUM(AE517:AF517)</f>
        <v>40</v>
      </c>
      <c r="AH517" s="27">
        <v>12</v>
      </c>
      <c r="AI517" s="27">
        <v>22</v>
      </c>
      <c r="AJ517" s="13">
        <f>SUM(AH517:AI517)</f>
        <v>34</v>
      </c>
      <c r="AK517" s="27">
        <v>5</v>
      </c>
      <c r="AL517" s="27">
        <v>9</v>
      </c>
      <c r="AM517" s="13">
        <f>SUM(AK517:AL517)</f>
        <v>14</v>
      </c>
      <c r="AN517" s="54"/>
      <c r="AO517" s="54"/>
      <c r="AP517" s="56"/>
      <c r="AQ517" s="49"/>
      <c r="AR517" s="49"/>
      <c r="AS517" s="49"/>
      <c r="AT517" s="49"/>
      <c r="AU517" s="52"/>
      <c r="AV517" s="46"/>
    </row>
    <row r="518" spans="2:48" ht="36" customHeight="1" thickBot="1">
      <c r="B518" s="48"/>
      <c r="C518" s="49"/>
      <c r="D518" s="58"/>
      <c r="E518" s="49"/>
      <c r="F518" s="14" t="s">
        <v>32</v>
      </c>
      <c r="G518" s="13">
        <f>SUM(G516:G517)</f>
        <v>60</v>
      </c>
      <c r="H518" s="13">
        <f>IF(SUM(H516:H517)&lt;38,SUM(H516:H517),SUM(H516:H517))</f>
        <v>135</v>
      </c>
      <c r="I518" s="13">
        <f>IF(SUM(G518:H518)&lt;100,SUM(G518:H518),SUM(G518:H518))</f>
        <v>195</v>
      </c>
      <c r="J518" s="13">
        <f>SUM(J516:J517)</f>
        <v>56</v>
      </c>
      <c r="K518" s="13">
        <f>IF(SUM(K516:K517)&lt;38,SUM(K516:K517),SUM(K516:K517))</f>
        <v>74</v>
      </c>
      <c r="L518" s="13">
        <f>IF(SUM(J518:K518)&lt;100,SUM(J518:K518),SUM(J518:K518))</f>
        <v>130</v>
      </c>
      <c r="M518" s="13">
        <f>SUM(M516:M517)</f>
        <v>54</v>
      </c>
      <c r="N518" s="13">
        <f>IF(SUM(N516:N517)&lt;38,SUM(N516:N517),SUM(N516:N517))</f>
        <v>83</v>
      </c>
      <c r="O518" s="13">
        <f>IF(SUM(M518:N518)&lt;100,SUM(M518:N518),SUM(M518:N518))</f>
        <v>137</v>
      </c>
      <c r="P518" s="13">
        <f>SUM(P516:P517)</f>
        <v>40</v>
      </c>
      <c r="Q518" s="13">
        <f>IF(SUM(Q516:Q517)&lt;38,SUM(Q516:Q517),SUM(Q516:Q517))</f>
        <v>56</v>
      </c>
      <c r="R518" s="13">
        <f>IF(SUM(P518:Q518)&lt;80,SUM(P518:Q518),SUM(P518:Q518))</f>
        <v>96</v>
      </c>
      <c r="S518" s="13">
        <f>SUM(S516:S517)</f>
        <v>48</v>
      </c>
      <c r="T518" s="13">
        <f>IF(SUM(T516:T517)&lt;38,SUM(T516:T517),SUM(T516:T517))</f>
        <v>59</v>
      </c>
      <c r="U518" s="13">
        <f>IF(SUM(S518:T518)&lt;80,SUM(S518:T518),SUM(S518:T518))</f>
        <v>107</v>
      </c>
      <c r="V518" s="13">
        <f>SUM(V516:V517)</f>
        <v>43</v>
      </c>
      <c r="W518" s="13">
        <f>IF(SUM(W516:W517)&lt;38,SUM(W516:W517),SUM(W516:W517))</f>
        <v>61</v>
      </c>
      <c r="X518" s="13">
        <f>IF(SUM(V518:W518)&lt;80,SUM(V518:W518),SUM(V518:W518))</f>
        <v>104</v>
      </c>
      <c r="Y518" s="13">
        <f>SUM(Y516:Y517)</f>
        <v>22</v>
      </c>
      <c r="Z518" s="13">
        <f>IF(SUM(Z516:Z517)&lt;19,SUM(Z516:Z517),SUM(Z516:Z517))</f>
        <v>56</v>
      </c>
      <c r="AA518" s="13">
        <f>IF(SUM(Y518:Z518)&lt;40,SUM(Y518:Z518),SUM(Y518:Z518))</f>
        <v>78</v>
      </c>
      <c r="AB518" s="13">
        <f>SUM(AB516:AB517)</f>
        <v>32</v>
      </c>
      <c r="AC518" s="13">
        <f>IF(SUM(AC516:AC517)&lt;19,SUM(AC516:AC517),SUM(AC516:AC517))</f>
        <v>45</v>
      </c>
      <c r="AD518" s="13">
        <f>IF(SUM(AB518:AC518)&lt;40,SUM(AB518:AC518),SUM(AB518:AC518))</f>
        <v>77</v>
      </c>
      <c r="AE518" s="13">
        <f>SUM(AE516:AE517)</f>
        <v>24</v>
      </c>
      <c r="AF518" s="13">
        <f>IF(SUM(AF516:AF517)&lt;19,SUM(AF516:AF517),SUM(AF516:AF517))</f>
        <v>53</v>
      </c>
      <c r="AG518" s="13">
        <f>IF(SUM(AE518:AF518)&lt;40,SUM(AE518:AF518),SUM(AE518:AF518))</f>
        <v>77</v>
      </c>
      <c r="AH518" s="13">
        <f>SUM(AH516:AH517)</f>
        <v>24</v>
      </c>
      <c r="AI518" s="13">
        <f>IF(SUM(AI516:AI517)&lt;19,SUM(AI516:AI517),SUM(AI516:AI517))</f>
        <v>47</v>
      </c>
      <c r="AJ518" s="13">
        <f>IF(SUM(AH518:AI518)&lt;40,SUM(AH518:AI518),SUM(AH518:AI518))</f>
        <v>71</v>
      </c>
      <c r="AK518" s="13">
        <f>SUM(AK516:AK517)</f>
        <v>11</v>
      </c>
      <c r="AL518" s="13">
        <f>IF(SUM(AL516:AL517)&lt;9,SUM(AL516:AL517),SUM(AL516:AL517))</f>
        <v>20</v>
      </c>
      <c r="AM518" s="13">
        <f>IF(SUM(AK518:AL518)&lt;20,SUM(AK518:AL518),SUM(AK518:AL518))</f>
        <v>31</v>
      </c>
      <c r="AN518" s="15">
        <f>IF(OR(I518&lt;100,L518&lt;100,O518&lt;100,R518&lt;60,U518&lt;60,X518&lt;60,AA518&lt;40,AD518&lt;40,AG518&lt;40,AJ518&lt;40,AM518&lt;20),"0",SUM(AA518,AD518,X518,U518,R518,O518,L518,I518,AG518,AJ518,AM518))</f>
        <v>1103</v>
      </c>
      <c r="AO518" s="15">
        <f>AN518/1320*100</f>
        <v>83.560606060606062</v>
      </c>
      <c r="AP518" s="15" t="str">
        <f>IF(AO518&lt;50,"   ",IF(AO518&lt;65,"مقبول",IF(AO518&lt;75,"جيد",IF(AO518&lt;85,"جيدجداً",IF(AO518&lt;=100,"ممتاز","خطا")))))</f>
        <v>جيدجداً</v>
      </c>
      <c r="AQ518" s="49"/>
      <c r="AR518" s="49"/>
      <c r="AS518" s="49"/>
      <c r="AT518" s="49"/>
      <c r="AU518" s="52"/>
      <c r="AV518" s="46"/>
    </row>
    <row r="519" spans="2:48" ht="28.5" customHeight="1" thickBot="1">
      <c r="B519" s="48">
        <v>120</v>
      </c>
      <c r="C519" s="49">
        <v>729</v>
      </c>
      <c r="D519" s="50" t="s">
        <v>67</v>
      </c>
      <c r="E519" s="49">
        <v>331</v>
      </c>
      <c r="F519" s="11" t="s">
        <v>30</v>
      </c>
      <c r="G519" s="27">
        <v>19</v>
      </c>
      <c r="H519" s="27">
        <v>49</v>
      </c>
      <c r="I519" s="13">
        <f>SUM(G519:H519)</f>
        <v>68</v>
      </c>
      <c r="J519" s="27">
        <v>23</v>
      </c>
      <c r="K519" s="27">
        <v>42</v>
      </c>
      <c r="L519" s="13">
        <f>SUM(J519:K519)</f>
        <v>65</v>
      </c>
      <c r="M519" s="27">
        <v>20</v>
      </c>
      <c r="N519" s="27">
        <v>30</v>
      </c>
      <c r="O519" s="13">
        <f>SUM(M519:N519)</f>
        <v>50</v>
      </c>
      <c r="P519" s="27">
        <v>17</v>
      </c>
      <c r="Q519" s="27">
        <v>20</v>
      </c>
      <c r="R519" s="13">
        <f>SUM(P519:Q519)</f>
        <v>37</v>
      </c>
      <c r="S519" s="27">
        <v>12</v>
      </c>
      <c r="T519" s="27">
        <v>20</v>
      </c>
      <c r="U519" s="13">
        <f>SUM(S519:T519)</f>
        <v>32</v>
      </c>
      <c r="V519" s="27">
        <v>14</v>
      </c>
      <c r="W519" s="27">
        <v>20</v>
      </c>
      <c r="X519" s="13">
        <f>SUM(V519:W519)</f>
        <v>34</v>
      </c>
      <c r="Y519" s="27">
        <v>9</v>
      </c>
      <c r="Z519" s="27">
        <v>22</v>
      </c>
      <c r="AA519" s="13">
        <f>SUM(Y519:Z519)</f>
        <v>31</v>
      </c>
      <c r="AB519" s="27">
        <v>13</v>
      </c>
      <c r="AC519" s="27">
        <v>12</v>
      </c>
      <c r="AD519" s="13">
        <f>SUM(AB519:AC519)</f>
        <v>25</v>
      </c>
      <c r="AE519" s="27">
        <v>7</v>
      </c>
      <c r="AF519" s="27">
        <v>13</v>
      </c>
      <c r="AG519" s="13">
        <f>SUM(AE519:AF519)</f>
        <v>20</v>
      </c>
      <c r="AH519" s="27">
        <v>5</v>
      </c>
      <c r="AI519" s="27">
        <v>6</v>
      </c>
      <c r="AJ519" s="13">
        <f>SUM(AH519:AI519)</f>
        <v>11</v>
      </c>
      <c r="AK519" s="27">
        <v>6</v>
      </c>
      <c r="AL519" s="27">
        <v>4</v>
      </c>
      <c r="AM519" s="13">
        <f>SUM(AK519:AL519)</f>
        <v>10</v>
      </c>
      <c r="AN519" s="54"/>
      <c r="AO519" s="54"/>
      <c r="AP519" s="55"/>
      <c r="AQ519" s="49"/>
      <c r="AR519" s="49"/>
      <c r="AS519" s="49"/>
      <c r="AT519" s="49"/>
      <c r="AU519" s="52" t="str">
        <f t="shared" ref="AU519" si="157">IF(AN521="0","راسب","ناجح")</f>
        <v>ناجح</v>
      </c>
      <c r="AV519" s="46" t="str">
        <f t="shared" si="156"/>
        <v>ناجح</v>
      </c>
    </row>
    <row r="520" spans="2:48" ht="28.5" customHeight="1" thickBot="1">
      <c r="B520" s="48"/>
      <c r="C520" s="49"/>
      <c r="D520" s="51"/>
      <c r="E520" s="49"/>
      <c r="F520" s="11" t="s">
        <v>31</v>
      </c>
      <c r="G520" s="27">
        <v>25</v>
      </c>
      <c r="H520" s="27">
        <v>46</v>
      </c>
      <c r="I520" s="13">
        <f>SUM(G520:H520)</f>
        <v>71</v>
      </c>
      <c r="J520" s="27">
        <v>26</v>
      </c>
      <c r="K520" s="27">
        <v>36</v>
      </c>
      <c r="L520" s="13">
        <f>SUM(J520:K520)</f>
        <v>62</v>
      </c>
      <c r="M520" s="27">
        <v>30</v>
      </c>
      <c r="N520" s="27">
        <v>26</v>
      </c>
      <c r="O520" s="13">
        <f>SUM(M520:N520)</f>
        <v>56</v>
      </c>
      <c r="P520" s="27">
        <v>21</v>
      </c>
      <c r="Q520" s="27">
        <v>27</v>
      </c>
      <c r="R520" s="13">
        <f>SUM(P520:Q520)</f>
        <v>48</v>
      </c>
      <c r="S520" s="27">
        <v>15</v>
      </c>
      <c r="T520" s="27">
        <v>16</v>
      </c>
      <c r="U520" s="13">
        <f>SUM(S520:T520)</f>
        <v>31</v>
      </c>
      <c r="V520" s="27">
        <v>17</v>
      </c>
      <c r="W520" s="27">
        <v>22</v>
      </c>
      <c r="X520" s="13">
        <f>SUM(V520:W520)</f>
        <v>39</v>
      </c>
      <c r="Y520" s="27">
        <v>8</v>
      </c>
      <c r="Z520" s="27">
        <v>28</v>
      </c>
      <c r="AA520" s="13">
        <f>SUM(Y520:Z520)</f>
        <v>36</v>
      </c>
      <c r="AB520" s="27">
        <v>12</v>
      </c>
      <c r="AC520" s="27">
        <v>11</v>
      </c>
      <c r="AD520" s="13">
        <f>SUM(AB520:AC520)</f>
        <v>23</v>
      </c>
      <c r="AE520" s="27">
        <v>12</v>
      </c>
      <c r="AF520" s="27">
        <v>19</v>
      </c>
      <c r="AG520" s="13">
        <f>SUM(AE520:AF520)</f>
        <v>31</v>
      </c>
      <c r="AH520" s="27">
        <v>8</v>
      </c>
      <c r="AI520" s="27">
        <v>21</v>
      </c>
      <c r="AJ520" s="13">
        <f>SUM(AH520:AI520)</f>
        <v>29</v>
      </c>
      <c r="AK520" s="27">
        <v>4</v>
      </c>
      <c r="AL520" s="27">
        <v>10</v>
      </c>
      <c r="AM520" s="13">
        <f>SUM(AK520:AL520)</f>
        <v>14</v>
      </c>
      <c r="AN520" s="54"/>
      <c r="AO520" s="54"/>
      <c r="AP520" s="56"/>
      <c r="AQ520" s="49"/>
      <c r="AR520" s="49"/>
      <c r="AS520" s="49"/>
      <c r="AT520" s="49"/>
      <c r="AU520" s="52"/>
      <c r="AV520" s="46"/>
    </row>
    <row r="521" spans="2:48" ht="36" customHeight="1" thickBot="1">
      <c r="B521" s="48"/>
      <c r="C521" s="49"/>
      <c r="D521" s="53"/>
      <c r="E521" s="49"/>
      <c r="F521" s="14" t="s">
        <v>32</v>
      </c>
      <c r="G521" s="13">
        <f>SUM(G519:G520)</f>
        <v>44</v>
      </c>
      <c r="H521" s="13">
        <f>IF(SUM(H519:H520)&lt;38,SUM(H519:H520),SUM(H519:H520))</f>
        <v>95</v>
      </c>
      <c r="I521" s="13">
        <f>IF(SUM(G521:H521)&lt;100,SUM(G521:H521),SUM(G521:H521))</f>
        <v>139</v>
      </c>
      <c r="J521" s="13">
        <f>SUM(J519:J520)</f>
        <v>49</v>
      </c>
      <c r="K521" s="13">
        <f>IF(SUM(K519:K520)&lt;38,SUM(K519:K520),SUM(K519:K520))</f>
        <v>78</v>
      </c>
      <c r="L521" s="13">
        <f>IF(SUM(J521:K521)&lt;100,SUM(J521:K521),SUM(J521:K521))</f>
        <v>127</v>
      </c>
      <c r="M521" s="13">
        <f>SUM(M519:M520)</f>
        <v>50</v>
      </c>
      <c r="N521" s="13">
        <f>IF(SUM(N519:N520)&lt;38,SUM(N519:N520),SUM(N519:N520))</f>
        <v>56</v>
      </c>
      <c r="O521" s="13">
        <f>IF(SUM(M521:N521)&lt;100,SUM(M521:N521),SUM(M521:N521))</f>
        <v>106</v>
      </c>
      <c r="P521" s="13">
        <f>SUM(P519:P520)</f>
        <v>38</v>
      </c>
      <c r="Q521" s="13">
        <f>IF(SUM(Q519:Q520)&lt;38,SUM(Q519:Q520),SUM(Q519:Q520))</f>
        <v>47</v>
      </c>
      <c r="R521" s="13">
        <f>IF(SUM(P521:Q521)&lt;80,SUM(P521:Q521),SUM(P521:Q521))</f>
        <v>85</v>
      </c>
      <c r="S521" s="13">
        <f>SUM(S519:S520)</f>
        <v>27</v>
      </c>
      <c r="T521" s="13">
        <f>IF(SUM(T519:T520)&lt;38,SUM(T519:T520),SUM(T519:T520))</f>
        <v>36</v>
      </c>
      <c r="U521" s="13">
        <f>IF(SUM(S521:T521)&lt;80,SUM(S521:T521),SUM(S521:T521))</f>
        <v>63</v>
      </c>
      <c r="V521" s="13">
        <f>SUM(V519:V520)</f>
        <v>31</v>
      </c>
      <c r="W521" s="13">
        <f>IF(SUM(W519:W520)&lt;38,SUM(W519:W520),SUM(W519:W520))</f>
        <v>42</v>
      </c>
      <c r="X521" s="13">
        <f>IF(SUM(V521:W521)&lt;80,SUM(V521:W521),SUM(V521:W521))</f>
        <v>73</v>
      </c>
      <c r="Y521" s="13">
        <f>SUM(Y519:Y520)</f>
        <v>17</v>
      </c>
      <c r="Z521" s="13">
        <f>IF(SUM(Z519:Z520)&lt;19,SUM(Z519:Z520),SUM(Z519:Z520))</f>
        <v>50</v>
      </c>
      <c r="AA521" s="13">
        <f>IF(SUM(Y521:Z521)&lt;40,SUM(Y521:Z521),SUM(Y521:Z521))</f>
        <v>67</v>
      </c>
      <c r="AB521" s="13">
        <f>SUM(AB519:AB520)</f>
        <v>25</v>
      </c>
      <c r="AC521" s="13">
        <f>IF(SUM(AC519:AC520)&lt;19,SUM(AC519:AC520),SUM(AC519:AC520))</f>
        <v>23</v>
      </c>
      <c r="AD521" s="13">
        <f>IF(SUM(AB521:AC521)&lt;40,SUM(AB521:AC521),SUM(AB521:AC521))</f>
        <v>48</v>
      </c>
      <c r="AE521" s="13">
        <f>SUM(AE519:AE520)</f>
        <v>19</v>
      </c>
      <c r="AF521" s="13">
        <f>IF(SUM(AF519:AF520)&lt;19,SUM(AF519:AF520),SUM(AF519:AF520))</f>
        <v>32</v>
      </c>
      <c r="AG521" s="13">
        <f>IF(SUM(AE521:AF521)&lt;40,SUM(AE521:AF521),SUM(AE521:AF521))</f>
        <v>51</v>
      </c>
      <c r="AH521" s="13">
        <f>SUM(AH519:AH520)</f>
        <v>13</v>
      </c>
      <c r="AI521" s="13">
        <f>IF(SUM(AI519:AI520)&lt;19,SUM(AI519:AI520),SUM(AI519:AI520))</f>
        <v>27</v>
      </c>
      <c r="AJ521" s="13">
        <f>IF(SUM(AH521:AI521)&lt;40,SUM(AH521:AI521),SUM(AH521:AI521))</f>
        <v>40</v>
      </c>
      <c r="AK521" s="13">
        <f>SUM(AK519:AK520)</f>
        <v>10</v>
      </c>
      <c r="AL521" s="13">
        <f>IF(SUM(AL519:AL520)&lt;9,SUM(AL519:AL520),SUM(AL519:AL520))</f>
        <v>14</v>
      </c>
      <c r="AM521" s="13">
        <f>IF(SUM(AK521:AL521)&lt;20,SUM(AK521:AL521),SUM(AK521:AL521))</f>
        <v>24</v>
      </c>
      <c r="AN521" s="15">
        <f>IF(OR(I521&lt;100,L521&lt;100,O521&lt;100,R521&lt;60,U521&lt;60,X521&lt;60,AA521&lt;40,AD521&lt;40,AG521&lt;40,AJ521&lt;40,AM521&lt;20),"0",SUM(AA521,AD521,X521,U521,R521,O521,L521,I521,AG521,AJ521,AM521))</f>
        <v>823</v>
      </c>
      <c r="AO521" s="15">
        <f>AN521/1320*100</f>
        <v>62.348484848484851</v>
      </c>
      <c r="AP521" s="15" t="str">
        <f>IF(AO521&lt;50,"   ",IF(AO521&lt;65,"مقبول",IF(AO521&lt;75,"جيد",IF(AO521&lt;85,"جيدجداً",IF(AO521&lt;=100,"ممتاز","خطا")))))</f>
        <v>مقبول</v>
      </c>
      <c r="AQ521" s="57"/>
      <c r="AR521" s="57"/>
      <c r="AS521" s="57"/>
      <c r="AT521" s="57"/>
      <c r="AU521" s="52"/>
      <c r="AV521" s="46"/>
    </row>
    <row r="526" spans="2:48" ht="26.25">
      <c r="C526" s="16"/>
      <c r="D526" s="17" t="s">
        <v>33</v>
      </c>
      <c r="E526" s="17"/>
      <c r="F526" s="17"/>
      <c r="G526" s="17"/>
      <c r="H526" s="17"/>
      <c r="I526" s="17"/>
      <c r="J526" s="16"/>
      <c r="K526" s="16"/>
      <c r="L526" s="16"/>
      <c r="M526" s="18" t="s">
        <v>34</v>
      </c>
      <c r="N526" s="18" t="s">
        <v>35</v>
      </c>
      <c r="O526" s="18"/>
      <c r="P526" s="18"/>
      <c r="Q526" s="18"/>
      <c r="R526" s="18"/>
      <c r="S526" s="18"/>
      <c r="T526" s="18"/>
      <c r="U526" s="18"/>
      <c r="V526" s="18"/>
      <c r="W526" s="19"/>
      <c r="X526" s="19"/>
      <c r="Y526" s="19"/>
    </row>
    <row r="527" spans="2:48" ht="26.25">
      <c r="C527" s="19"/>
      <c r="D527" s="20" t="s">
        <v>36</v>
      </c>
      <c r="E527" s="18" t="s">
        <v>37</v>
      </c>
      <c r="F527" s="18"/>
      <c r="G527" s="18"/>
      <c r="H527" s="18"/>
      <c r="I527" s="18"/>
      <c r="J527" s="19"/>
      <c r="K527" s="19"/>
      <c r="L527" s="19"/>
      <c r="M527" s="18" t="s">
        <v>34</v>
      </c>
      <c r="N527" s="18" t="s">
        <v>38</v>
      </c>
      <c r="O527" s="18"/>
      <c r="P527" s="18"/>
      <c r="Q527" s="18"/>
      <c r="R527" s="18"/>
      <c r="S527" s="18"/>
      <c r="T527" s="18"/>
      <c r="U527" s="18"/>
      <c r="V527" s="18"/>
      <c r="W527" s="19"/>
      <c r="X527" s="19"/>
      <c r="Y527" s="19"/>
    </row>
    <row r="528" spans="2:48" ht="26.25">
      <c r="C528" s="19"/>
      <c r="D528" s="20"/>
      <c r="E528" s="18"/>
      <c r="F528" s="18"/>
      <c r="G528" s="18"/>
      <c r="H528" s="18"/>
      <c r="I528" s="18"/>
      <c r="J528" s="19"/>
      <c r="K528" s="19"/>
      <c r="L528" s="19"/>
      <c r="M528" s="18"/>
      <c r="N528" s="18"/>
      <c r="O528" s="18"/>
      <c r="P528" s="18"/>
      <c r="Q528" s="18"/>
      <c r="R528" s="18"/>
      <c r="S528" s="18"/>
      <c r="T528" s="18"/>
      <c r="U528" s="18"/>
      <c r="V528" s="18"/>
      <c r="W528" s="19"/>
      <c r="X528" s="19"/>
      <c r="Y528" s="19"/>
    </row>
    <row r="529" spans="2:48" ht="26.25">
      <c r="C529" s="19"/>
      <c r="D529" s="20"/>
      <c r="E529" s="18"/>
      <c r="F529" s="18"/>
      <c r="G529" s="18"/>
      <c r="H529" s="18"/>
      <c r="I529" s="18"/>
      <c r="J529" s="19"/>
      <c r="K529" s="19"/>
      <c r="L529" s="19"/>
      <c r="M529" s="18"/>
      <c r="N529" s="18"/>
      <c r="O529" s="18"/>
      <c r="P529" s="18"/>
      <c r="Q529" s="18"/>
      <c r="R529" s="18"/>
      <c r="S529" s="18"/>
      <c r="T529" s="18"/>
      <c r="U529" s="18"/>
      <c r="V529" s="18"/>
      <c r="W529" s="19"/>
      <c r="X529" s="19"/>
      <c r="Y529" s="19"/>
    </row>
    <row r="530" spans="2:48" ht="35.25">
      <c r="J530" s="80" t="s">
        <v>0</v>
      </c>
      <c r="K530" s="80"/>
      <c r="L530" s="80"/>
      <c r="M530" s="80"/>
      <c r="N530" s="80"/>
      <c r="O530" s="80"/>
      <c r="P530" s="80"/>
      <c r="Q530" s="80"/>
      <c r="R530" s="80"/>
      <c r="S530" s="80"/>
      <c r="T530" s="80"/>
      <c r="U530" s="80"/>
      <c r="V530" s="80"/>
      <c r="W530" s="80"/>
      <c r="X530" s="80"/>
      <c r="Y530" s="80"/>
      <c r="Z530" s="80"/>
      <c r="AA530" s="80"/>
      <c r="AB530" s="80"/>
      <c r="AC530" s="80"/>
      <c r="AD530" s="80"/>
      <c r="AE530" s="80"/>
      <c r="AF530" s="80"/>
      <c r="AG530" s="80"/>
      <c r="AH530" s="80"/>
      <c r="AI530" s="80"/>
    </row>
    <row r="531" spans="2:48" ht="16.5" thickBot="1"/>
    <row r="532" spans="2:48" ht="36.75" thickTop="1" thickBot="1">
      <c r="B532" s="81" t="s">
        <v>2</v>
      </c>
      <c r="C532" s="84" t="s">
        <v>3</v>
      </c>
      <c r="D532" s="87" t="s">
        <v>4</v>
      </c>
      <c r="E532" s="90" t="s">
        <v>5</v>
      </c>
      <c r="F532" s="24" t="s">
        <v>6</v>
      </c>
      <c r="G532" s="63" t="s">
        <v>7</v>
      </c>
      <c r="H532" s="64"/>
      <c r="I532" s="65"/>
      <c r="J532" s="63" t="s">
        <v>8</v>
      </c>
      <c r="K532" s="64"/>
      <c r="L532" s="65"/>
      <c r="M532" s="63" t="s">
        <v>9</v>
      </c>
      <c r="N532" s="64"/>
      <c r="O532" s="65"/>
      <c r="P532" s="63" t="s">
        <v>10</v>
      </c>
      <c r="Q532" s="64"/>
      <c r="R532" s="65"/>
      <c r="S532" s="63" t="s">
        <v>11</v>
      </c>
      <c r="T532" s="64"/>
      <c r="U532" s="65"/>
      <c r="V532" s="63" t="s">
        <v>12</v>
      </c>
      <c r="W532" s="64"/>
      <c r="X532" s="65"/>
      <c r="Y532" s="63" t="s">
        <v>13</v>
      </c>
      <c r="Z532" s="64"/>
      <c r="AA532" s="65"/>
      <c r="AB532" s="63" t="s">
        <v>14</v>
      </c>
      <c r="AC532" s="64"/>
      <c r="AD532" s="65"/>
      <c r="AE532" s="63" t="s">
        <v>15</v>
      </c>
      <c r="AF532" s="64"/>
      <c r="AG532" s="65"/>
      <c r="AH532" s="63" t="s">
        <v>16</v>
      </c>
      <c r="AI532" s="64"/>
      <c r="AJ532" s="65"/>
      <c r="AK532" s="63" t="s">
        <v>17</v>
      </c>
      <c r="AL532" s="64"/>
      <c r="AM532" s="65"/>
      <c r="AN532" s="66" t="s">
        <v>18</v>
      </c>
      <c r="AO532" s="66" t="s">
        <v>19</v>
      </c>
      <c r="AP532" s="66" t="s">
        <v>20</v>
      </c>
      <c r="AQ532" s="69" t="s">
        <v>21</v>
      </c>
      <c r="AR532" s="70"/>
      <c r="AS532" s="69" t="s">
        <v>22</v>
      </c>
      <c r="AT532" s="70"/>
      <c r="AU532" s="73" t="s">
        <v>23</v>
      </c>
    </row>
    <row r="533" spans="2:48" ht="187.5" thickBot="1">
      <c r="B533" s="82"/>
      <c r="C533" s="85"/>
      <c r="D533" s="88"/>
      <c r="E533" s="91"/>
      <c r="F533" s="8" t="s">
        <v>24</v>
      </c>
      <c r="G533" s="8" t="s">
        <v>25</v>
      </c>
      <c r="H533" s="8" t="s">
        <v>26</v>
      </c>
      <c r="I533" s="8" t="s">
        <v>27</v>
      </c>
      <c r="J533" s="8" t="s">
        <v>25</v>
      </c>
      <c r="K533" s="8" t="s">
        <v>26</v>
      </c>
      <c r="L533" s="8" t="s">
        <v>27</v>
      </c>
      <c r="M533" s="8" t="s">
        <v>25</v>
      </c>
      <c r="N533" s="8" t="s">
        <v>26</v>
      </c>
      <c r="O533" s="8" t="s">
        <v>27</v>
      </c>
      <c r="P533" s="8" t="s">
        <v>25</v>
      </c>
      <c r="Q533" s="8" t="s">
        <v>26</v>
      </c>
      <c r="R533" s="8" t="s">
        <v>27</v>
      </c>
      <c r="S533" s="8" t="s">
        <v>25</v>
      </c>
      <c r="T533" s="8" t="s">
        <v>26</v>
      </c>
      <c r="U533" s="8" t="s">
        <v>27</v>
      </c>
      <c r="V533" s="8" t="s">
        <v>25</v>
      </c>
      <c r="W533" s="8" t="s">
        <v>26</v>
      </c>
      <c r="X533" s="8" t="s">
        <v>27</v>
      </c>
      <c r="Y533" s="8" t="s">
        <v>25</v>
      </c>
      <c r="Z533" s="8" t="s">
        <v>26</v>
      </c>
      <c r="AA533" s="8" t="s">
        <v>27</v>
      </c>
      <c r="AB533" s="8" t="s">
        <v>25</v>
      </c>
      <c r="AC533" s="8" t="s">
        <v>26</v>
      </c>
      <c r="AD533" s="8" t="s">
        <v>27</v>
      </c>
      <c r="AE533" s="8" t="s">
        <v>25</v>
      </c>
      <c r="AF533" s="8" t="s">
        <v>26</v>
      </c>
      <c r="AG533" s="8" t="s">
        <v>27</v>
      </c>
      <c r="AH533" s="8" t="s">
        <v>25</v>
      </c>
      <c r="AI533" s="8" t="s">
        <v>26</v>
      </c>
      <c r="AJ533" s="8" t="s">
        <v>27</v>
      </c>
      <c r="AK533" s="8" t="s">
        <v>25</v>
      </c>
      <c r="AL533" s="8" t="s">
        <v>26</v>
      </c>
      <c r="AM533" s="8" t="s">
        <v>27</v>
      </c>
      <c r="AN533" s="67"/>
      <c r="AO533" s="67"/>
      <c r="AP533" s="67"/>
      <c r="AQ533" s="71"/>
      <c r="AR533" s="72"/>
      <c r="AS533" s="71"/>
      <c r="AT533" s="72"/>
      <c r="AU533" s="74"/>
    </row>
    <row r="534" spans="2:48" ht="28.5" thickBot="1">
      <c r="B534" s="82"/>
      <c r="C534" s="85"/>
      <c r="D534" s="88"/>
      <c r="E534" s="91"/>
      <c r="F534" s="25" t="s">
        <v>28</v>
      </c>
      <c r="G534" s="9">
        <v>30</v>
      </c>
      <c r="H534" s="9">
        <v>56</v>
      </c>
      <c r="I534" s="9">
        <v>100</v>
      </c>
      <c r="J534" s="9">
        <v>30</v>
      </c>
      <c r="K534" s="9">
        <v>56</v>
      </c>
      <c r="L534" s="9">
        <v>100</v>
      </c>
      <c r="M534" s="9">
        <v>30</v>
      </c>
      <c r="N534" s="9">
        <v>56</v>
      </c>
      <c r="O534" s="9">
        <v>100</v>
      </c>
      <c r="P534" s="9">
        <v>24</v>
      </c>
      <c r="Q534" s="9">
        <v>29</v>
      </c>
      <c r="R534" s="9">
        <v>60</v>
      </c>
      <c r="S534" s="9">
        <v>24</v>
      </c>
      <c r="T534" s="9">
        <v>29</v>
      </c>
      <c r="U534" s="9">
        <v>60</v>
      </c>
      <c r="V534" s="9">
        <v>24</v>
      </c>
      <c r="W534" s="9">
        <v>29</v>
      </c>
      <c r="X534" s="9">
        <v>60</v>
      </c>
      <c r="Y534" s="9">
        <v>12</v>
      </c>
      <c r="Z534" s="9">
        <v>22</v>
      </c>
      <c r="AA534" s="9">
        <v>40</v>
      </c>
      <c r="AB534" s="9">
        <v>16</v>
      </c>
      <c r="AC534" s="9">
        <v>19</v>
      </c>
      <c r="AD534" s="9">
        <v>40</v>
      </c>
      <c r="AE534" s="9">
        <v>12</v>
      </c>
      <c r="AF534" s="9">
        <v>22</v>
      </c>
      <c r="AG534" s="9">
        <v>40</v>
      </c>
      <c r="AH534" s="9">
        <v>12</v>
      </c>
      <c r="AI534" s="9">
        <v>22</v>
      </c>
      <c r="AJ534" s="9">
        <v>40</v>
      </c>
      <c r="AK534" s="9">
        <v>6</v>
      </c>
      <c r="AL534" s="9">
        <v>11</v>
      </c>
      <c r="AM534" s="9">
        <v>20</v>
      </c>
      <c r="AN534" s="67"/>
      <c r="AO534" s="67"/>
      <c r="AP534" s="67"/>
      <c r="AQ534" s="76" t="s">
        <v>20</v>
      </c>
      <c r="AR534" s="77"/>
      <c r="AS534" s="78" t="s">
        <v>20</v>
      </c>
      <c r="AT534" s="79"/>
      <c r="AU534" s="75"/>
    </row>
    <row r="535" spans="2:48" ht="28.5" thickBot="1">
      <c r="B535" s="83"/>
      <c r="C535" s="86"/>
      <c r="D535" s="89"/>
      <c r="E535" s="92"/>
      <c r="F535" s="25" t="s">
        <v>29</v>
      </c>
      <c r="G535" s="9">
        <v>60</v>
      </c>
      <c r="H535" s="9">
        <v>140</v>
      </c>
      <c r="I535" s="9">
        <v>200</v>
      </c>
      <c r="J535" s="9">
        <v>60</v>
      </c>
      <c r="K535" s="9">
        <v>140</v>
      </c>
      <c r="L535" s="9">
        <v>200</v>
      </c>
      <c r="M535" s="9">
        <v>60</v>
      </c>
      <c r="N535" s="9">
        <v>140</v>
      </c>
      <c r="O535" s="9">
        <v>200</v>
      </c>
      <c r="P535" s="9">
        <v>48</v>
      </c>
      <c r="Q535" s="9">
        <v>72</v>
      </c>
      <c r="R535" s="9">
        <v>120</v>
      </c>
      <c r="S535" s="9">
        <v>48</v>
      </c>
      <c r="T535" s="9">
        <v>72</v>
      </c>
      <c r="U535" s="9">
        <v>120</v>
      </c>
      <c r="V535" s="9">
        <v>48</v>
      </c>
      <c r="W535" s="9">
        <v>72</v>
      </c>
      <c r="X535" s="9">
        <v>120</v>
      </c>
      <c r="Y535" s="9">
        <v>24</v>
      </c>
      <c r="Z535" s="9">
        <v>56</v>
      </c>
      <c r="AA535" s="9">
        <v>80</v>
      </c>
      <c r="AB535" s="9">
        <v>32</v>
      </c>
      <c r="AC535" s="9">
        <v>48</v>
      </c>
      <c r="AD535" s="9">
        <v>80</v>
      </c>
      <c r="AE535" s="9">
        <v>24</v>
      </c>
      <c r="AF535" s="9">
        <v>56</v>
      </c>
      <c r="AG535" s="9">
        <v>80</v>
      </c>
      <c r="AH535" s="9">
        <v>24</v>
      </c>
      <c r="AI535" s="9">
        <v>56</v>
      </c>
      <c r="AJ535" s="9">
        <v>80</v>
      </c>
      <c r="AK535" s="9">
        <v>12</v>
      </c>
      <c r="AL535" s="9">
        <v>28</v>
      </c>
      <c r="AM535" s="9">
        <v>40</v>
      </c>
      <c r="AN535" s="68"/>
      <c r="AO535" s="68"/>
      <c r="AP535" s="68"/>
      <c r="AQ535" s="78"/>
      <c r="AR535" s="79"/>
      <c r="AS535" s="78"/>
      <c r="AT535" s="79"/>
      <c r="AU535" s="75"/>
    </row>
    <row r="536" spans="2:48" ht="28.5" customHeight="1" thickBot="1">
      <c r="B536" s="48">
        <v>121</v>
      </c>
      <c r="C536" s="93">
        <v>730</v>
      </c>
      <c r="D536" s="95" t="s">
        <v>39</v>
      </c>
      <c r="E536" s="93">
        <v>332</v>
      </c>
      <c r="F536" s="11" t="s">
        <v>30</v>
      </c>
      <c r="G536" s="27">
        <v>10</v>
      </c>
      <c r="H536" s="27">
        <v>52</v>
      </c>
      <c r="I536" s="13">
        <f>SUM(G536:H536)</f>
        <v>62</v>
      </c>
      <c r="J536" s="27">
        <v>11</v>
      </c>
      <c r="K536" s="27">
        <v>23</v>
      </c>
      <c r="L536" s="13">
        <f>SUM(J536:K536)</f>
        <v>34</v>
      </c>
      <c r="M536" s="27">
        <v>10</v>
      </c>
      <c r="N536" s="27">
        <v>18</v>
      </c>
      <c r="O536" s="13">
        <f>SUM(M536:N536)</f>
        <v>28</v>
      </c>
      <c r="P536" s="27">
        <v>10</v>
      </c>
      <c r="Q536" s="27">
        <v>22</v>
      </c>
      <c r="R536" s="13">
        <f>SUM(P536:Q536)</f>
        <v>32</v>
      </c>
      <c r="S536" s="27">
        <v>12</v>
      </c>
      <c r="T536" s="27">
        <v>5</v>
      </c>
      <c r="U536" s="13">
        <f>SUM(S536:T536)</f>
        <v>17</v>
      </c>
      <c r="V536" s="27">
        <v>17</v>
      </c>
      <c r="W536" s="27">
        <v>6</v>
      </c>
      <c r="X536" s="13">
        <f>SUM(V536:W536)</f>
        <v>23</v>
      </c>
      <c r="Y536" s="27">
        <v>7</v>
      </c>
      <c r="Z536" s="27">
        <v>22</v>
      </c>
      <c r="AA536" s="13">
        <f>SUM(Y536:Z536)</f>
        <v>29</v>
      </c>
      <c r="AB536" s="27">
        <v>13</v>
      </c>
      <c r="AC536" s="27">
        <v>12</v>
      </c>
      <c r="AD536" s="13">
        <f>SUM(AB536:AC536)</f>
        <v>25</v>
      </c>
      <c r="AE536" s="27">
        <v>9</v>
      </c>
      <c r="AF536" s="27">
        <v>10</v>
      </c>
      <c r="AG536" s="13">
        <f>SUM(AE536:AF536)</f>
        <v>19</v>
      </c>
      <c r="AH536" s="27">
        <v>4</v>
      </c>
      <c r="AI536" s="27">
        <v>5</v>
      </c>
      <c r="AJ536" s="13">
        <f>SUM(AH536:AI536)</f>
        <v>9</v>
      </c>
      <c r="AK536" s="27">
        <v>3</v>
      </c>
      <c r="AL536" s="27">
        <v>3</v>
      </c>
      <c r="AM536" s="13">
        <f>SUM(AK536:AL536)</f>
        <v>6</v>
      </c>
      <c r="AN536" s="62"/>
      <c r="AO536" s="62"/>
      <c r="AP536" s="55"/>
      <c r="AQ536" s="49"/>
      <c r="AR536" s="49"/>
      <c r="AS536" s="49"/>
      <c r="AT536" s="49"/>
      <c r="AU536" s="59" t="str">
        <f>IF(AN538="0","راسب","ناجح")</f>
        <v>راسب</v>
      </c>
      <c r="AV536" s="46" t="str">
        <f t="shared" ref="AV536" si="158">IF(AN538="0","له دور ثانٍ في : ","ناجح")&amp;IF(COUNTIF(H538,"&lt;56")+COUNTIF(I538,"&lt;100")=0,,"عربي،")&amp;IF(COUNTIF(K538,"&lt;56")+COUNTIF(L538,"&lt;100")=0,,"إنجليزي،")&amp;IF(COUNTIF(N538,"&lt;56")+COUNTIF(O538,"&lt;100")=0,," رياضيات،")&amp;IF(COUNTIF(Q538,"&lt;29")+COUNTIF(R538,"&lt;60")=0,,"فيزياء ،")&amp;IF(COUNTIF(T538,"&lt;29")+COUNTIF(U538,"&lt;60")=0,,"كيمياء،")&amp;IF(COUNTIF(W538,"&lt;29")+COUNTIF(X538,"&lt;60")=0,,"أحياء،")&amp;IF(COUNTIF(Z538,"&lt;22")+COUNTIF(AA538,"&lt;40")=0,,"دين، ")&amp;IF(COUNTIF(AC538,"&lt;19")+COUNTIF(AD538,"&lt;40")=0,,"حاسوب،
")&amp;IF(COUNTIF(AF538,"&lt;22")+COUNTIF(AG538,"&lt;40")=0,,"تاريخ ،")&amp;IF(COUNTIF(AI538,"&lt;22")+COUNTIF(AJ538,"&lt;40")=0,,"جغرافيا،")&amp;IF(COUNTIF(AL538,"&lt;11")+COUNTIF(AM538,"&lt;20")=0,,"أساسيات الحياة الاجتماعية، ")</f>
        <v>له دور ثانٍ في : إنجليزي، رياضيات،كيمياء،</v>
      </c>
    </row>
    <row r="537" spans="2:48" ht="28.5" customHeight="1" thickBot="1">
      <c r="B537" s="48"/>
      <c r="C537" s="94"/>
      <c r="D537" s="51"/>
      <c r="E537" s="94"/>
      <c r="F537" s="11" t="s">
        <v>31</v>
      </c>
      <c r="G537" s="27">
        <v>11</v>
      </c>
      <c r="H537" s="27">
        <v>48</v>
      </c>
      <c r="I537" s="13">
        <f>SUM(G537:H537)</f>
        <v>59</v>
      </c>
      <c r="J537" s="27">
        <v>18</v>
      </c>
      <c r="K537" s="27">
        <v>27</v>
      </c>
      <c r="L537" s="13">
        <f>SUM(J537:K537)</f>
        <v>45</v>
      </c>
      <c r="M537" s="27">
        <v>8</v>
      </c>
      <c r="N537" s="27">
        <v>16</v>
      </c>
      <c r="O537" s="13">
        <f>SUM(M537:N537)</f>
        <v>24</v>
      </c>
      <c r="P537" s="27">
        <v>14</v>
      </c>
      <c r="Q537" s="27">
        <v>14</v>
      </c>
      <c r="R537" s="13">
        <f>SUM(P537:Q537)</f>
        <v>28</v>
      </c>
      <c r="S537" s="27">
        <v>15</v>
      </c>
      <c r="T537" s="27">
        <v>17</v>
      </c>
      <c r="U537" s="13">
        <f>SUM(S537:T537)</f>
        <v>32</v>
      </c>
      <c r="V537" s="27">
        <v>17</v>
      </c>
      <c r="W537" s="27">
        <v>23</v>
      </c>
      <c r="X537" s="13">
        <f>SUM(V537:W537)</f>
        <v>40</v>
      </c>
      <c r="Y537" s="27">
        <v>1</v>
      </c>
      <c r="Z537" s="27">
        <v>17</v>
      </c>
      <c r="AA537" s="13">
        <f>SUM(Y537:Z537)</f>
        <v>18</v>
      </c>
      <c r="AB537" s="27">
        <v>11</v>
      </c>
      <c r="AC537" s="27">
        <v>15</v>
      </c>
      <c r="AD537" s="13">
        <f>SUM(AB537:AC537)</f>
        <v>26</v>
      </c>
      <c r="AE537" s="27">
        <v>11</v>
      </c>
      <c r="AF537" s="27">
        <v>14</v>
      </c>
      <c r="AG537" s="13">
        <f>SUM(AE537:AF537)</f>
        <v>25</v>
      </c>
      <c r="AH537" s="27">
        <v>4</v>
      </c>
      <c r="AI537" s="27">
        <v>27</v>
      </c>
      <c r="AJ537" s="13">
        <f>SUM(AH537:AI537)</f>
        <v>31</v>
      </c>
      <c r="AK537" s="27">
        <v>3</v>
      </c>
      <c r="AL537" s="27">
        <v>11</v>
      </c>
      <c r="AM537" s="13">
        <f>SUM(AK537:AL537)</f>
        <v>14</v>
      </c>
      <c r="AN537" s="56"/>
      <c r="AO537" s="56"/>
      <c r="AP537" s="56"/>
      <c r="AQ537" s="49"/>
      <c r="AR537" s="49"/>
      <c r="AS537" s="49"/>
      <c r="AT537" s="49"/>
      <c r="AU537" s="60"/>
      <c r="AV537" s="46"/>
    </row>
    <row r="538" spans="2:48" ht="36" customHeight="1" thickBot="1">
      <c r="B538" s="48"/>
      <c r="C538" s="94"/>
      <c r="D538" s="51"/>
      <c r="E538" s="94"/>
      <c r="F538" s="14" t="s">
        <v>32</v>
      </c>
      <c r="G538" s="13">
        <f>SUM(G536:G537)</f>
        <v>21</v>
      </c>
      <c r="H538" s="13">
        <f>IF(SUM(H536:H537)&lt;38,SUM(H536:H537),SUM(H536:H537))</f>
        <v>100</v>
      </c>
      <c r="I538" s="13">
        <f>IF(SUM(G538:H538)&lt;100,SUM(G538:H538),SUM(G538:H538))</f>
        <v>121</v>
      </c>
      <c r="J538" s="13">
        <v>56</v>
      </c>
      <c r="K538" s="13">
        <f>IF(SUM(K536:K537)&lt;38,SUM(K536:K537),SUM(K536:K537))</f>
        <v>50</v>
      </c>
      <c r="L538" s="13">
        <f>IF(SUM(J538:K538)&lt;100,SUM(J538:K538),SUM(J538:K538))</f>
        <v>106</v>
      </c>
      <c r="M538" s="13">
        <f>SUM(M536:M537)</f>
        <v>18</v>
      </c>
      <c r="N538" s="13">
        <f>IF(SUM(N536:N537)&lt;38,SUM(N536:N537),SUM(N536:N537))</f>
        <v>34</v>
      </c>
      <c r="O538" s="13">
        <f>IF(SUM(M538:N538)&lt;100,SUM(M538:N538),SUM(M538:N538))</f>
        <v>52</v>
      </c>
      <c r="P538" s="13">
        <f>SUM(P536:P537)</f>
        <v>24</v>
      </c>
      <c r="Q538" s="13">
        <f>IF(SUM(Q536:Q537)&lt;38,SUM(Q536:Q537),SUM(Q536:Q537))</f>
        <v>36</v>
      </c>
      <c r="R538" s="13">
        <f>IF(SUM(P538:Q538)&lt;80,SUM(P538:Q538),SUM(P538:Q538))</f>
        <v>60</v>
      </c>
      <c r="S538" s="13">
        <f>SUM(S536:S537)</f>
        <v>27</v>
      </c>
      <c r="T538" s="13">
        <f>IF(SUM(T536:T537)&lt;38,SUM(T536:T537),SUM(T536:T537))</f>
        <v>22</v>
      </c>
      <c r="U538" s="13">
        <f>IF(SUM(S538:T538)&lt;80,SUM(S538:T538),SUM(S538:T538))</f>
        <v>49</v>
      </c>
      <c r="V538" s="13">
        <f>SUM(V536:V537)</f>
        <v>34</v>
      </c>
      <c r="W538" s="13">
        <f>IF(SUM(W536:W537)&lt;38,SUM(W536:W537),SUM(W536:W537))</f>
        <v>29</v>
      </c>
      <c r="X538" s="13">
        <f>IF(SUM(V538:W538)&lt;80,SUM(V538:W538),SUM(V538:W538))</f>
        <v>63</v>
      </c>
      <c r="Y538" s="13">
        <f>SUM(Y536:Y537)</f>
        <v>8</v>
      </c>
      <c r="Z538" s="13">
        <f>IF(SUM(Z536:Z537)&lt;19,SUM(Z536:Z537),SUM(Z536:Z537))</f>
        <v>39</v>
      </c>
      <c r="AA538" s="13">
        <f>IF(SUM(Y538:Z538)&lt;40,SUM(Y538:Z538),SUM(Y538:Z538))</f>
        <v>47</v>
      </c>
      <c r="AB538" s="13">
        <f>SUM(AB536:AB537)</f>
        <v>24</v>
      </c>
      <c r="AC538" s="13">
        <f>IF(SUM(AC536:AC537)&lt;19,SUM(AC536:AC537),SUM(AC536:AC537))</f>
        <v>27</v>
      </c>
      <c r="AD538" s="13">
        <f>IF(SUM(AB538:AC538)&lt;40,SUM(AB538:AC538),SUM(AB538:AC538))</f>
        <v>51</v>
      </c>
      <c r="AE538" s="13">
        <f>SUM(AE536:AE537)</f>
        <v>20</v>
      </c>
      <c r="AF538" s="13">
        <f>IF(SUM(AF536:AF537)&lt;19,SUM(AF536:AF537),SUM(AF536:AF537))</f>
        <v>24</v>
      </c>
      <c r="AG538" s="13">
        <f>IF(SUM(AE538:AF538)&lt;40,SUM(AE538:AF538),SUM(AE538:AF538))</f>
        <v>44</v>
      </c>
      <c r="AH538" s="13">
        <f>SUM(AH536:AH537)</f>
        <v>8</v>
      </c>
      <c r="AI538" s="13">
        <f>IF(SUM(AI536:AI537)&lt;19,SUM(AI536:AI537),SUM(AI536:AI537))</f>
        <v>32</v>
      </c>
      <c r="AJ538" s="13">
        <f>IF(SUM(AH538:AI538)&lt;40,SUM(AH538:AI538),SUM(AH538:AI538))</f>
        <v>40</v>
      </c>
      <c r="AK538" s="13">
        <f>SUM(AK536:AK537)</f>
        <v>6</v>
      </c>
      <c r="AL538" s="13">
        <f>IF(SUM(AL536:AL537)&lt;9,SUM(AL536:AL537),SUM(AL536:AL537))</f>
        <v>14</v>
      </c>
      <c r="AM538" s="13">
        <f>IF(SUM(AK538:AL538)&lt;20,SUM(AK538:AL538),SUM(AK538:AL538))</f>
        <v>20</v>
      </c>
      <c r="AN538" s="15" t="str">
        <f>IF(OR(I538&lt;100,L538&lt;100,O538&lt;100,R538&lt;60,U538&lt;60,X538&lt;60,AA538&lt;40,AD538&lt;40,AG538&lt;40,AJ538&lt;40,AM538&lt;20),"0",SUM(AA538,AD538,X538,U538,R538,O538,L538,I538,AG538,AJ538,AM538))</f>
        <v>0</v>
      </c>
      <c r="AO538" s="15">
        <f>AN538/1320*100</f>
        <v>0</v>
      </c>
      <c r="AP538" s="15" t="str">
        <f>IF(AO538&lt;50,"   ",IF(AO538&lt;65,"مقبول",IF(AO538&lt;75,"جيد",IF(AO538&lt;85,"جيدجداً",IF(AO538&lt;=100,"ممتاز","خطا")))))</f>
        <v xml:space="preserve">   </v>
      </c>
      <c r="AQ538" s="49"/>
      <c r="AR538" s="49"/>
      <c r="AS538" s="49"/>
      <c r="AT538" s="49"/>
      <c r="AU538" s="61"/>
      <c r="AV538" s="46"/>
    </row>
    <row r="539" spans="2:48" ht="28.5" customHeight="1" thickBot="1">
      <c r="B539" s="48">
        <v>122</v>
      </c>
      <c r="C539" s="93">
        <v>731</v>
      </c>
      <c r="D539" s="50" t="s">
        <v>40</v>
      </c>
      <c r="E539" s="93">
        <v>333</v>
      </c>
      <c r="F539" s="11" t="s">
        <v>30</v>
      </c>
      <c r="G539" s="27">
        <v>16</v>
      </c>
      <c r="H539" s="27">
        <v>45</v>
      </c>
      <c r="I539" s="13">
        <f>SUM(G539:H539)</f>
        <v>61</v>
      </c>
      <c r="J539" s="27">
        <v>26</v>
      </c>
      <c r="K539" s="27">
        <v>32</v>
      </c>
      <c r="L539" s="13">
        <f>SUM(J539:K539)</f>
        <v>58</v>
      </c>
      <c r="M539" s="27">
        <v>19</v>
      </c>
      <c r="N539" s="27">
        <v>25</v>
      </c>
      <c r="O539" s="13">
        <f>SUM(M539:N539)</f>
        <v>44</v>
      </c>
      <c r="P539" s="27">
        <v>13</v>
      </c>
      <c r="Q539" s="27">
        <v>21</v>
      </c>
      <c r="R539" s="13">
        <f>SUM(P539:Q539)</f>
        <v>34</v>
      </c>
      <c r="S539" s="27">
        <v>19</v>
      </c>
      <c r="T539" s="27">
        <v>16</v>
      </c>
      <c r="U539" s="13">
        <f>SUM(S539:T539)</f>
        <v>35</v>
      </c>
      <c r="V539" s="27">
        <v>17</v>
      </c>
      <c r="W539" s="27">
        <v>26</v>
      </c>
      <c r="X539" s="13">
        <f>SUM(V539:W539)</f>
        <v>43</v>
      </c>
      <c r="Y539" s="27">
        <v>9</v>
      </c>
      <c r="Z539" s="27">
        <v>22</v>
      </c>
      <c r="AA539" s="13">
        <f>SUM(Y539:Z539)</f>
        <v>31</v>
      </c>
      <c r="AB539" s="27">
        <v>11</v>
      </c>
      <c r="AC539" s="27">
        <v>14</v>
      </c>
      <c r="AD539" s="13">
        <f>SUM(AB539:AC539)</f>
        <v>25</v>
      </c>
      <c r="AE539" s="27">
        <v>10</v>
      </c>
      <c r="AF539" s="27">
        <v>7</v>
      </c>
      <c r="AG539" s="13">
        <f>SUM(AE539:AF539)</f>
        <v>17</v>
      </c>
      <c r="AH539" s="27">
        <v>9</v>
      </c>
      <c r="AI539" s="27">
        <v>15</v>
      </c>
      <c r="AJ539" s="13">
        <f>SUM(AH539:AI539)</f>
        <v>24</v>
      </c>
      <c r="AK539" s="27">
        <v>3</v>
      </c>
      <c r="AL539" s="27">
        <v>4</v>
      </c>
      <c r="AM539" s="13">
        <f>SUM(AK539:AL539)</f>
        <v>7</v>
      </c>
      <c r="AN539" s="54"/>
      <c r="AO539" s="54"/>
      <c r="AP539" s="55"/>
      <c r="AQ539" s="49"/>
      <c r="AR539" s="49"/>
      <c r="AS539" s="49"/>
      <c r="AT539" s="49"/>
      <c r="AU539" s="59" t="str">
        <f t="shared" ref="AU539" si="159">IF(AN541="0","راسب","ناجح")</f>
        <v>ناجح</v>
      </c>
      <c r="AV539" s="46" t="str">
        <f t="shared" ref="AV539:AV542" si="160">IF(AN541="0","له دور ثانٍ في : ","ناجح")&amp;IF(COUNTIF(H541,"&lt;56")+COUNTIF(I541,"&lt;100")=0,,"عربي،")&amp;IF(COUNTIF(K541,"&lt;56")+COUNTIF(L541,"&lt;100")=0,,"إنجليزي،")&amp;IF(COUNTIF(N541,"&lt;56")+COUNTIF(O541,"&lt;100")=0,," رياضيات،")&amp;IF(COUNTIF(Q541,"&lt;29")+COUNTIF(R541,"&lt;60")=0,,"فيزياء ،")&amp;IF(COUNTIF(T541,"&lt;29")+COUNTIF(U541,"&lt;60")=0,,"كيمياء،")&amp;IF(COUNTIF(W541,"&lt;29")+COUNTIF(X541,"&lt;60")=0,,"أحياء،")&amp;IF(COUNTIF(Z541,"&lt;22")+COUNTIF(AA541,"&lt;40")=0,,"دين، ")&amp;IF(COUNTIF(AC541,"&lt;19")+COUNTIF(AD541,"&lt;40")=0,,"حاسوب،
")&amp;IF(COUNTIF(AF541,"&lt;22")+COUNTIF(AG541,"&lt;40")=0,,"تاريخ ،")&amp;IF(COUNTIF(AI541,"&lt;22")+COUNTIF(AJ541,"&lt;40")=0,,"جغرافيا،")&amp;IF(COUNTIF(AL541,"&lt;11")+COUNTIF(AM541,"&lt;20")=0,,"أساسيات الحياة الاجتماعية، ")</f>
        <v>ناجح</v>
      </c>
    </row>
    <row r="540" spans="2:48" ht="28.5" customHeight="1" thickBot="1">
      <c r="B540" s="48"/>
      <c r="C540" s="94"/>
      <c r="D540" s="51"/>
      <c r="E540" s="94"/>
      <c r="F540" s="11" t="s">
        <v>31</v>
      </c>
      <c r="G540" s="27">
        <v>26</v>
      </c>
      <c r="H540" s="27">
        <v>49</v>
      </c>
      <c r="I540" s="13">
        <f>SUM(G540:H540)</f>
        <v>75</v>
      </c>
      <c r="J540" s="27">
        <v>26</v>
      </c>
      <c r="K540" s="27">
        <v>38</v>
      </c>
      <c r="L540" s="13">
        <f>SUM(J540:K540)</f>
        <v>64</v>
      </c>
      <c r="M540" s="27">
        <v>17</v>
      </c>
      <c r="N540" s="27">
        <v>39</v>
      </c>
      <c r="O540" s="13">
        <f>SUM(M540:N540)</f>
        <v>56</v>
      </c>
      <c r="P540" s="27">
        <v>16</v>
      </c>
      <c r="Q540" s="27">
        <v>14</v>
      </c>
      <c r="R540" s="13">
        <f>SUM(P540:Q540)</f>
        <v>30</v>
      </c>
      <c r="S540" s="27">
        <v>18</v>
      </c>
      <c r="T540" s="27">
        <v>24</v>
      </c>
      <c r="U540" s="13">
        <f>SUM(S540:T540)</f>
        <v>42</v>
      </c>
      <c r="V540" s="27">
        <v>17</v>
      </c>
      <c r="W540" s="27">
        <v>14</v>
      </c>
      <c r="X540" s="13">
        <f>SUM(V540:W540)</f>
        <v>31</v>
      </c>
      <c r="Y540" s="27">
        <v>8</v>
      </c>
      <c r="Z540" s="27">
        <v>14</v>
      </c>
      <c r="AA540" s="13">
        <f>SUM(Y540:Z540)</f>
        <v>22</v>
      </c>
      <c r="AB540" s="27">
        <v>12</v>
      </c>
      <c r="AC540" s="27">
        <v>18</v>
      </c>
      <c r="AD540" s="13">
        <f>SUM(AB540:AC540)</f>
        <v>30</v>
      </c>
      <c r="AE540" s="27">
        <v>11</v>
      </c>
      <c r="AF540" s="27">
        <v>23</v>
      </c>
      <c r="AG540" s="13">
        <f>SUM(AE540:AF540)</f>
        <v>34</v>
      </c>
      <c r="AH540" s="27">
        <v>9</v>
      </c>
      <c r="AI540" s="27">
        <v>18</v>
      </c>
      <c r="AJ540" s="13">
        <f>SUM(AH540:AI540)</f>
        <v>27</v>
      </c>
      <c r="AK540" s="27">
        <v>4</v>
      </c>
      <c r="AL540" s="27">
        <v>10</v>
      </c>
      <c r="AM540" s="13">
        <f>SUM(AK540:AL540)</f>
        <v>14</v>
      </c>
      <c r="AN540" s="54"/>
      <c r="AO540" s="54"/>
      <c r="AP540" s="56"/>
      <c r="AQ540" s="49"/>
      <c r="AR540" s="49"/>
      <c r="AS540" s="49"/>
      <c r="AT540" s="49"/>
      <c r="AU540" s="60"/>
      <c r="AV540" s="46"/>
    </row>
    <row r="541" spans="2:48" ht="36" customHeight="1" thickBot="1">
      <c r="B541" s="48"/>
      <c r="C541" s="94"/>
      <c r="D541" s="51"/>
      <c r="E541" s="94"/>
      <c r="F541" s="14" t="s">
        <v>32</v>
      </c>
      <c r="G541" s="13">
        <f>SUM(G539:G540)</f>
        <v>42</v>
      </c>
      <c r="H541" s="13">
        <f>IF(SUM(H539:H540)&lt;38,SUM(H539:H540),SUM(H539:H540))</f>
        <v>94</v>
      </c>
      <c r="I541" s="13">
        <f>IF(SUM(G541:H541)&lt;100,SUM(G541:H541),SUM(G541:H541))</f>
        <v>136</v>
      </c>
      <c r="J541" s="13">
        <f>SUM(J539:J540)</f>
        <v>52</v>
      </c>
      <c r="K541" s="13">
        <f>IF(SUM(K539:K540)&lt;38,SUM(K539:K540),SUM(K539:K540))</f>
        <v>70</v>
      </c>
      <c r="L541" s="13">
        <f>IF(SUM(J541:K541)&lt;100,SUM(J541:K541),SUM(J541:K541))</f>
        <v>122</v>
      </c>
      <c r="M541" s="13">
        <f>SUM(M539:M540)</f>
        <v>36</v>
      </c>
      <c r="N541" s="13">
        <f>IF(SUM(N539:N540)&lt;38,SUM(N539:N540),SUM(N539:N540))</f>
        <v>64</v>
      </c>
      <c r="O541" s="13">
        <f>IF(SUM(M541:N541)&lt;100,SUM(M541:N541),SUM(M541:N541))</f>
        <v>100</v>
      </c>
      <c r="P541" s="13">
        <f>SUM(P539:P540)</f>
        <v>29</v>
      </c>
      <c r="Q541" s="13">
        <f>IF(SUM(Q539:Q540)&lt;38,SUM(Q539:Q540),SUM(Q539:Q540))</f>
        <v>35</v>
      </c>
      <c r="R541" s="13">
        <f>IF(SUM(P541:Q541)&lt;80,SUM(P541:Q541),SUM(P541:Q541))</f>
        <v>64</v>
      </c>
      <c r="S541" s="13">
        <f>SUM(S539:S540)</f>
        <v>37</v>
      </c>
      <c r="T541" s="13">
        <f>IF(SUM(T539:T540)&lt;38,SUM(T539:T540),SUM(T539:T540))</f>
        <v>40</v>
      </c>
      <c r="U541" s="13">
        <f>IF(SUM(S541:T541)&lt;80,SUM(S541:T541),SUM(S541:T541))</f>
        <v>77</v>
      </c>
      <c r="V541" s="13">
        <f>SUM(V539:V540)</f>
        <v>34</v>
      </c>
      <c r="W541" s="13">
        <f>IF(SUM(W539:W540)&lt;38,SUM(W539:W540),SUM(W539:W540))</f>
        <v>40</v>
      </c>
      <c r="X541" s="13">
        <f>IF(SUM(V541:W541)&lt;80,SUM(V541:W541),SUM(V541:W541))</f>
        <v>74</v>
      </c>
      <c r="Y541" s="13">
        <f>SUM(Y539:Y540)</f>
        <v>17</v>
      </c>
      <c r="Z541" s="13">
        <f>IF(SUM(Z539:Z540)&lt;19,SUM(Z539:Z540),SUM(Z539:Z540))</f>
        <v>36</v>
      </c>
      <c r="AA541" s="13">
        <f>IF(SUM(Y541:Z541)&lt;40,SUM(Y541:Z541),SUM(Y541:Z541))</f>
        <v>53</v>
      </c>
      <c r="AB541" s="13">
        <f>SUM(AB539:AB540)</f>
        <v>23</v>
      </c>
      <c r="AC541" s="13">
        <f>IF(SUM(AC539:AC540)&lt;19,SUM(AC539:AC540),SUM(AC539:AC540))</f>
        <v>32</v>
      </c>
      <c r="AD541" s="13">
        <f>IF(SUM(AB541:AC541)&lt;40,SUM(AB541:AC541),SUM(AB541:AC541))</f>
        <v>55</v>
      </c>
      <c r="AE541" s="13">
        <f>SUM(AE539:AE540)</f>
        <v>21</v>
      </c>
      <c r="AF541" s="13">
        <f>IF(SUM(AF539:AF540)&lt;19,SUM(AF539:AF540),SUM(AF539:AF540))</f>
        <v>30</v>
      </c>
      <c r="AG541" s="13">
        <f>IF(SUM(AE541:AF541)&lt;40,SUM(AE541:AF541),SUM(AE541:AF541))</f>
        <v>51</v>
      </c>
      <c r="AH541" s="13">
        <f>SUM(AH539:AH540)</f>
        <v>18</v>
      </c>
      <c r="AI541" s="13">
        <f>IF(SUM(AI539:AI540)&lt;19,SUM(AI539:AI540),SUM(AI539:AI540))</f>
        <v>33</v>
      </c>
      <c r="AJ541" s="13">
        <f>IF(SUM(AH541:AI541)&lt;40,SUM(AH541:AI541),SUM(AH541:AI541))</f>
        <v>51</v>
      </c>
      <c r="AK541" s="13">
        <f>SUM(AK539:AK540)</f>
        <v>7</v>
      </c>
      <c r="AL541" s="13">
        <f>IF(SUM(AL539:AL540)&lt;9,SUM(AL539:AL540),SUM(AL539:AL540))</f>
        <v>14</v>
      </c>
      <c r="AM541" s="13">
        <f>IF(SUM(AK541:AL541)&lt;20,SUM(AK541:AL541),SUM(AK541:AL541))</f>
        <v>21</v>
      </c>
      <c r="AN541" s="15">
        <f>IF(OR(I541&lt;100,L541&lt;100,O541&lt;100,R541&lt;60,U541&lt;60,X541&lt;60,AA541&lt;40,AD541&lt;40,AG541&lt;40,AJ541&lt;40,AM541&lt;20),"0",SUM(AA541,AD541,X541,U541,R541,O541,L541,I541,AG541,AJ541,AM541))</f>
        <v>804</v>
      </c>
      <c r="AO541" s="15">
        <f>AN541/1320*100</f>
        <v>60.909090909090914</v>
      </c>
      <c r="AP541" s="15" t="str">
        <f>IF(AO541&lt;50,"   ",IF(AO541&lt;65,"مقبول",IF(AO541&lt;75,"جيد",IF(AO541&lt;85,"جيدجداً",IF(AO541&lt;=100,"ممتاز","خطا")))))</f>
        <v>مقبول</v>
      </c>
      <c r="AQ541" s="49"/>
      <c r="AR541" s="49"/>
      <c r="AS541" s="49"/>
      <c r="AT541" s="49"/>
      <c r="AU541" s="61"/>
      <c r="AV541" s="46"/>
    </row>
    <row r="542" spans="2:48" ht="28.5" customHeight="1" thickBot="1">
      <c r="B542" s="48">
        <v>123</v>
      </c>
      <c r="C542" s="93">
        <v>732</v>
      </c>
      <c r="D542" s="50" t="s">
        <v>41</v>
      </c>
      <c r="E542" s="93">
        <v>334</v>
      </c>
      <c r="F542" s="11" t="s">
        <v>30</v>
      </c>
      <c r="G542" s="27">
        <v>14</v>
      </c>
      <c r="H542" s="27">
        <v>48</v>
      </c>
      <c r="I542" s="13">
        <f>SUM(G542:H542)</f>
        <v>62</v>
      </c>
      <c r="J542" s="27">
        <v>26</v>
      </c>
      <c r="K542" s="27">
        <v>30</v>
      </c>
      <c r="L542" s="13">
        <f>SUM(J542:K542)</f>
        <v>56</v>
      </c>
      <c r="M542" s="27">
        <v>8</v>
      </c>
      <c r="N542" s="27">
        <v>20</v>
      </c>
      <c r="O542" s="13">
        <f>SUM(M542:N542)</f>
        <v>28</v>
      </c>
      <c r="P542" s="27">
        <v>19</v>
      </c>
      <c r="Q542" s="27">
        <v>19</v>
      </c>
      <c r="R542" s="13">
        <f>SUM(P542:Q542)</f>
        <v>38</v>
      </c>
      <c r="S542" s="27">
        <v>16</v>
      </c>
      <c r="T542" s="27">
        <v>11</v>
      </c>
      <c r="U542" s="13">
        <f>SUM(S542:T542)</f>
        <v>27</v>
      </c>
      <c r="V542" s="27">
        <v>16</v>
      </c>
      <c r="W542" s="27">
        <v>14</v>
      </c>
      <c r="X542" s="13">
        <f>SUM(V542:W542)</f>
        <v>30</v>
      </c>
      <c r="Y542" s="27">
        <v>6</v>
      </c>
      <c r="Z542" s="27">
        <v>18</v>
      </c>
      <c r="AA542" s="13">
        <f>SUM(Y542:Z542)</f>
        <v>24</v>
      </c>
      <c r="AB542" s="27">
        <v>14</v>
      </c>
      <c r="AC542" s="27">
        <v>11</v>
      </c>
      <c r="AD542" s="13">
        <f>SUM(AB542:AC542)</f>
        <v>25</v>
      </c>
      <c r="AE542" s="27">
        <v>6</v>
      </c>
      <c r="AF542" s="27">
        <v>14</v>
      </c>
      <c r="AG542" s="13">
        <f>SUM(AE542:AF542)</f>
        <v>20</v>
      </c>
      <c r="AH542" s="27">
        <v>6</v>
      </c>
      <c r="AI542" s="27">
        <v>8</v>
      </c>
      <c r="AJ542" s="13">
        <f>SUM(AH542:AI542)</f>
        <v>14</v>
      </c>
      <c r="AK542" s="27">
        <v>5</v>
      </c>
      <c r="AL542" s="27">
        <v>4</v>
      </c>
      <c r="AM542" s="13">
        <f>SUM(AK542:AL542)</f>
        <v>9</v>
      </c>
      <c r="AN542" s="54"/>
      <c r="AO542" s="54"/>
      <c r="AP542" s="55"/>
      <c r="AQ542" s="49"/>
      <c r="AR542" s="49"/>
      <c r="AS542" s="49"/>
      <c r="AT542" s="49"/>
      <c r="AU542" s="59" t="str">
        <f t="shared" ref="AU542" si="161">IF(AN544="0","راسب","ناجح")</f>
        <v>راسب</v>
      </c>
      <c r="AV542" s="46" t="str">
        <f t="shared" si="160"/>
        <v>له دور ثانٍ في :  رياضيات،</v>
      </c>
    </row>
    <row r="543" spans="2:48" ht="28.5" customHeight="1" thickBot="1">
      <c r="B543" s="48"/>
      <c r="C543" s="94"/>
      <c r="D543" s="51"/>
      <c r="E543" s="94"/>
      <c r="F543" s="11" t="s">
        <v>31</v>
      </c>
      <c r="G543" s="27">
        <v>16</v>
      </c>
      <c r="H543" s="27">
        <v>58</v>
      </c>
      <c r="I543" s="13">
        <f>SUM(G543:H543)</f>
        <v>74</v>
      </c>
      <c r="J543" s="27">
        <v>20</v>
      </c>
      <c r="K543" s="27">
        <v>29</v>
      </c>
      <c r="L543" s="13">
        <f>SUM(J543:K543)</f>
        <v>49</v>
      </c>
      <c r="M543" s="27">
        <v>15</v>
      </c>
      <c r="N543" s="27">
        <v>18</v>
      </c>
      <c r="O543" s="13">
        <f>SUM(M543:N543)</f>
        <v>33</v>
      </c>
      <c r="P543" s="27">
        <v>20</v>
      </c>
      <c r="Q543" s="27">
        <v>10</v>
      </c>
      <c r="R543" s="13">
        <f>SUM(P543:Q543)</f>
        <v>30</v>
      </c>
      <c r="S543" s="27">
        <v>16</v>
      </c>
      <c r="T543" s="27">
        <v>21</v>
      </c>
      <c r="U543" s="13">
        <f>SUM(S543:T543)</f>
        <v>37</v>
      </c>
      <c r="V543" s="27">
        <v>17</v>
      </c>
      <c r="W543" s="27">
        <v>19</v>
      </c>
      <c r="X543" s="13">
        <f>SUM(V543:W543)</f>
        <v>36</v>
      </c>
      <c r="Y543" s="27">
        <v>9</v>
      </c>
      <c r="Z543" s="27">
        <v>24</v>
      </c>
      <c r="AA543" s="13">
        <f>SUM(Y543:Z543)</f>
        <v>33</v>
      </c>
      <c r="AB543" s="27">
        <v>14</v>
      </c>
      <c r="AC543" s="27">
        <v>18</v>
      </c>
      <c r="AD543" s="13">
        <f>SUM(AB543:AC543)</f>
        <v>32</v>
      </c>
      <c r="AE543" s="27">
        <v>12</v>
      </c>
      <c r="AF543" s="27">
        <v>14</v>
      </c>
      <c r="AG543" s="13">
        <f>SUM(AE543:AF543)</f>
        <v>26</v>
      </c>
      <c r="AH543" s="27">
        <v>10</v>
      </c>
      <c r="AI543" s="27">
        <v>16</v>
      </c>
      <c r="AJ543" s="13">
        <f>SUM(AH543:AI543)</f>
        <v>26</v>
      </c>
      <c r="AK543" s="27">
        <v>3</v>
      </c>
      <c r="AL543" s="27">
        <v>8</v>
      </c>
      <c r="AM543" s="13">
        <f>SUM(AK543:AL543)</f>
        <v>11</v>
      </c>
      <c r="AN543" s="54"/>
      <c r="AO543" s="54"/>
      <c r="AP543" s="56"/>
      <c r="AQ543" s="49"/>
      <c r="AR543" s="49"/>
      <c r="AS543" s="49"/>
      <c r="AT543" s="49"/>
      <c r="AU543" s="60"/>
      <c r="AV543" s="46"/>
    </row>
    <row r="544" spans="2:48" ht="36" customHeight="1" thickBot="1">
      <c r="B544" s="48"/>
      <c r="C544" s="94"/>
      <c r="D544" s="51"/>
      <c r="E544" s="94"/>
      <c r="F544" s="14" t="s">
        <v>32</v>
      </c>
      <c r="G544" s="13">
        <f>SUM(G542:G543)</f>
        <v>30</v>
      </c>
      <c r="H544" s="13">
        <f>IF(SUM(H542:H543)&lt;38,SUM(H542:H543),SUM(H542:H543))</f>
        <v>106</v>
      </c>
      <c r="I544" s="13">
        <f>IF(SUM(G544:H544)&lt;100,SUM(G544:H544),SUM(G544:H544))</f>
        <v>136</v>
      </c>
      <c r="J544" s="13">
        <f>SUM(J542:J543)</f>
        <v>46</v>
      </c>
      <c r="K544" s="13">
        <f>IF(SUM(K542:K543)&lt;38,SUM(K542:K543),SUM(K542:K543))</f>
        <v>59</v>
      </c>
      <c r="L544" s="13">
        <f>IF(SUM(J544:K544)&lt;100,SUM(J544:K544),SUM(J544:K544))</f>
        <v>105</v>
      </c>
      <c r="M544" s="13">
        <f>SUM(M542:M543)</f>
        <v>23</v>
      </c>
      <c r="N544" s="13">
        <f>IF(SUM(N542:N543)&lt;38,SUM(N542:N543),SUM(N542:N543))</f>
        <v>38</v>
      </c>
      <c r="O544" s="13"/>
      <c r="P544" s="13">
        <f>SUM(P542:P543)</f>
        <v>39</v>
      </c>
      <c r="Q544" s="13">
        <f>IF(SUM(Q542:Q543)&lt;38,SUM(Q542:Q543),SUM(Q542:Q543))</f>
        <v>29</v>
      </c>
      <c r="R544" s="13">
        <f>IF(SUM(P544:Q544)&lt;80,SUM(P544:Q544),SUM(P544:Q544))</f>
        <v>68</v>
      </c>
      <c r="S544" s="13">
        <f>SUM(S542:S543)</f>
        <v>32</v>
      </c>
      <c r="T544" s="13">
        <f>IF(SUM(T542:T543)&lt;38,SUM(T542:T543),SUM(T542:T543))</f>
        <v>32</v>
      </c>
      <c r="U544" s="13">
        <f>IF(SUM(S544:T544)&lt;80,SUM(S544:T544),SUM(S544:T544))</f>
        <v>64</v>
      </c>
      <c r="V544" s="13">
        <f>SUM(V542:V543)</f>
        <v>33</v>
      </c>
      <c r="W544" s="13">
        <f>IF(SUM(W542:W543)&lt;38,SUM(W542:W543),SUM(W542:W543))</f>
        <v>33</v>
      </c>
      <c r="X544" s="13">
        <f>IF(SUM(V544:W544)&lt;80,SUM(V544:W544),SUM(V544:W544))</f>
        <v>66</v>
      </c>
      <c r="Y544" s="13">
        <f>SUM(Y542:Y543)</f>
        <v>15</v>
      </c>
      <c r="Z544" s="13">
        <f>IF(SUM(Z542:Z543)&lt;19,SUM(Z542:Z543),SUM(Z542:Z543))</f>
        <v>42</v>
      </c>
      <c r="AA544" s="13">
        <f>IF(SUM(Y544:Z544)&lt;40,SUM(Y544:Z544),SUM(Y544:Z544))</f>
        <v>57</v>
      </c>
      <c r="AB544" s="13">
        <f>SUM(AB542:AB543)</f>
        <v>28</v>
      </c>
      <c r="AC544" s="13">
        <f>IF(SUM(AC542:AC543)&lt;19,SUM(AC542:AC543),SUM(AC542:AC543))</f>
        <v>29</v>
      </c>
      <c r="AD544" s="13">
        <f>IF(SUM(AB544:AC544)&lt;40,SUM(AB544:AC544),SUM(AB544:AC544))</f>
        <v>57</v>
      </c>
      <c r="AE544" s="13">
        <f>SUM(AE542:AE543)</f>
        <v>18</v>
      </c>
      <c r="AF544" s="13">
        <f>IF(SUM(AF542:AF543)&lt;19,SUM(AF542:AF543),SUM(AF542:AF543))</f>
        <v>28</v>
      </c>
      <c r="AG544" s="13">
        <f>IF(SUM(AE544:AF544)&lt;40,SUM(AE544:AF544),SUM(AE544:AF544))</f>
        <v>46</v>
      </c>
      <c r="AH544" s="13">
        <f>SUM(AH542:AH543)</f>
        <v>16</v>
      </c>
      <c r="AI544" s="13">
        <f>IF(SUM(AI542:AI543)&lt;19,SUM(AI542:AI543),SUM(AI542:AI543))</f>
        <v>24</v>
      </c>
      <c r="AJ544" s="13">
        <f>IF(SUM(AH544:AI544)&lt;40,SUM(AH544:AI544),SUM(AH544:AI544))</f>
        <v>40</v>
      </c>
      <c r="AK544" s="13">
        <f>SUM(AK542:AK543)</f>
        <v>8</v>
      </c>
      <c r="AL544" s="13">
        <f>IF(SUM(AL542:AL543)&lt;9,SUM(AL542:AL543),SUM(AL542:AL543))</f>
        <v>12</v>
      </c>
      <c r="AM544" s="13">
        <f>IF(SUM(AK544:AL544)&lt;20,SUM(AK544:AL544),SUM(AK544:AL544))</f>
        <v>20</v>
      </c>
      <c r="AN544" s="15" t="str">
        <f>IF(OR(I544&lt;100,L544&lt;100,O544&lt;100,R544&lt;60,U544&lt;60,X544&lt;60,AA544&lt;40,AD544&lt;40,AG544&lt;40,AJ544&lt;40,AM544&lt;20),"0",SUM(AA544,AD544,X544,U544,R544,O544,L544,I544,AG544,AJ544,AM544))</f>
        <v>0</v>
      </c>
      <c r="AO544" s="15">
        <f>AN544/1320*100</f>
        <v>0</v>
      </c>
      <c r="AP544" s="15" t="str">
        <f>IF(AO544&lt;50,"   ",IF(AO544&lt;65,"مقبول",IF(AO544&lt;75,"جيد",IF(AO544&lt;85,"جيدجداً",IF(AO544&lt;=100,"ممتاز","خطا")))))</f>
        <v xml:space="preserve">   </v>
      </c>
      <c r="AQ544" s="49"/>
      <c r="AR544" s="49"/>
      <c r="AS544" s="49"/>
      <c r="AT544" s="49"/>
      <c r="AU544" s="61"/>
      <c r="AV544" s="46"/>
    </row>
    <row r="545" spans="2:48" ht="28.5" customHeight="1" thickBot="1">
      <c r="B545" s="48">
        <v>124</v>
      </c>
      <c r="C545" s="93">
        <v>733</v>
      </c>
      <c r="D545" s="50" t="s">
        <v>42</v>
      </c>
      <c r="E545" s="93">
        <v>335</v>
      </c>
      <c r="F545" s="11" t="s">
        <v>30</v>
      </c>
      <c r="G545" s="27">
        <v>26</v>
      </c>
      <c r="H545" s="27">
        <v>49</v>
      </c>
      <c r="I545" s="13">
        <f>SUM(G545:H545)</f>
        <v>75</v>
      </c>
      <c r="J545" s="27">
        <v>29</v>
      </c>
      <c r="K545" s="27">
        <v>28</v>
      </c>
      <c r="L545" s="13">
        <f>SUM(J545:K545)</f>
        <v>57</v>
      </c>
      <c r="M545" s="27">
        <v>15</v>
      </c>
      <c r="N545" s="27">
        <v>30</v>
      </c>
      <c r="O545" s="13">
        <f>SUM(M545:N545)</f>
        <v>45</v>
      </c>
      <c r="P545" s="27">
        <v>17</v>
      </c>
      <c r="Q545" s="27">
        <v>13</v>
      </c>
      <c r="R545" s="13">
        <f>SUM(P545:Q545)</f>
        <v>30</v>
      </c>
      <c r="S545" s="27">
        <v>16</v>
      </c>
      <c r="T545" s="27">
        <v>18</v>
      </c>
      <c r="U545" s="13">
        <f>SUM(S545:T545)</f>
        <v>34</v>
      </c>
      <c r="V545" s="27">
        <v>19</v>
      </c>
      <c r="W545" s="27">
        <v>30</v>
      </c>
      <c r="X545" s="13">
        <f>SUM(V545:W545)</f>
        <v>49</v>
      </c>
      <c r="Y545" s="27">
        <v>6</v>
      </c>
      <c r="Z545" s="27">
        <v>20</v>
      </c>
      <c r="AA545" s="13">
        <f>SUM(Y545:Z545)</f>
        <v>26</v>
      </c>
      <c r="AB545" s="27">
        <v>16</v>
      </c>
      <c r="AC545" s="27">
        <v>14</v>
      </c>
      <c r="AD545" s="13">
        <f>SUM(AB545:AC545)</f>
        <v>30</v>
      </c>
      <c r="AE545" s="27">
        <v>11</v>
      </c>
      <c r="AF545" s="27">
        <v>9</v>
      </c>
      <c r="AG545" s="13">
        <f>SUM(AE545:AF545)</f>
        <v>20</v>
      </c>
      <c r="AH545" s="27">
        <v>9</v>
      </c>
      <c r="AI545" s="27">
        <v>9</v>
      </c>
      <c r="AJ545" s="13">
        <f>SUM(AH545:AI545)</f>
        <v>18</v>
      </c>
      <c r="AK545" s="27">
        <v>6</v>
      </c>
      <c r="AL545" s="27">
        <v>7</v>
      </c>
      <c r="AM545" s="13">
        <f>SUM(AK545:AL545)</f>
        <v>13</v>
      </c>
      <c r="AN545" s="54"/>
      <c r="AO545" s="54"/>
      <c r="AP545" s="55"/>
      <c r="AQ545" s="49"/>
      <c r="AR545" s="49"/>
      <c r="AS545" s="49"/>
      <c r="AT545" s="49"/>
      <c r="AU545" s="59" t="str">
        <f t="shared" ref="AU545" si="162">IF(AN547="0","راسب","ناجح")</f>
        <v>ناجح</v>
      </c>
      <c r="AV545" s="46" t="str">
        <f t="shared" ref="AV545:AV551" si="163">IF(AN547="0","له دور ثانٍ في : ","ناجح")&amp;IF(COUNTIF(H547,"&lt;56")+COUNTIF(I547,"&lt;100")=0,,"عربي،")&amp;IF(COUNTIF(K547,"&lt;56")+COUNTIF(L547,"&lt;100")=0,,"إنجليزي،")&amp;IF(COUNTIF(N547,"&lt;56")+COUNTIF(O547,"&lt;100")=0,," رياضيات،")&amp;IF(COUNTIF(Q547,"&lt;29")+COUNTIF(R547,"&lt;60")=0,,"فيزياء ،")&amp;IF(COUNTIF(T547,"&lt;29")+COUNTIF(U547,"&lt;60")=0,,"كيمياء،")&amp;IF(COUNTIF(W547,"&lt;29")+COUNTIF(X547,"&lt;60")=0,,"أحياء،")&amp;IF(COUNTIF(Z547,"&lt;22")+COUNTIF(AA547,"&lt;40")=0,,"دين، ")&amp;IF(COUNTIF(AC547,"&lt;19")+COUNTIF(AD547,"&lt;40")=0,,"حاسوب،
")&amp;IF(COUNTIF(AF547,"&lt;22")+COUNTIF(AG547,"&lt;40")=0,,"تاريخ ،")&amp;IF(COUNTIF(AI547,"&lt;22")+COUNTIF(AJ547,"&lt;40")=0,,"جغرافيا،")&amp;IF(COUNTIF(AL547,"&lt;11")+COUNTIF(AM547,"&lt;20")=0,,"أساسيات الحياة الاجتماعية، ")</f>
        <v>ناجح</v>
      </c>
    </row>
    <row r="546" spans="2:48" ht="28.5" customHeight="1" thickBot="1">
      <c r="B546" s="48"/>
      <c r="C546" s="94"/>
      <c r="D546" s="51"/>
      <c r="E546" s="94"/>
      <c r="F546" s="11" t="s">
        <v>31</v>
      </c>
      <c r="G546" s="27">
        <v>27</v>
      </c>
      <c r="H546" s="27">
        <v>61</v>
      </c>
      <c r="I546" s="13">
        <f>SUM(G546:H546)</f>
        <v>88</v>
      </c>
      <c r="J546" s="27">
        <v>28</v>
      </c>
      <c r="K546" s="27">
        <v>28</v>
      </c>
      <c r="L546" s="13">
        <f>SUM(J546:K546)</f>
        <v>56</v>
      </c>
      <c r="M546" s="27">
        <v>18</v>
      </c>
      <c r="N546" s="27">
        <v>37</v>
      </c>
      <c r="O546" s="13">
        <f>SUM(M546:N546)</f>
        <v>55</v>
      </c>
      <c r="P546" s="27">
        <v>14</v>
      </c>
      <c r="Q546" s="27">
        <v>16</v>
      </c>
      <c r="R546" s="13">
        <f>SUM(P546:Q546)</f>
        <v>30</v>
      </c>
      <c r="S546" s="27">
        <v>18</v>
      </c>
      <c r="T546" s="27">
        <v>14</v>
      </c>
      <c r="U546" s="13">
        <f>SUM(S546:T546)</f>
        <v>32</v>
      </c>
      <c r="V546" s="27">
        <v>16</v>
      </c>
      <c r="W546" s="27">
        <v>19</v>
      </c>
      <c r="X546" s="13">
        <f>SUM(V546:W546)</f>
        <v>35</v>
      </c>
      <c r="Y546" s="27">
        <v>6</v>
      </c>
      <c r="Z546" s="27">
        <v>21</v>
      </c>
      <c r="AA546" s="13">
        <f>SUM(Y546:Z546)</f>
        <v>27</v>
      </c>
      <c r="AB546" s="27">
        <v>12</v>
      </c>
      <c r="AC546" s="27">
        <v>17</v>
      </c>
      <c r="AD546" s="13">
        <f>SUM(AB546:AC546)</f>
        <v>29</v>
      </c>
      <c r="AE546" s="27">
        <v>11</v>
      </c>
      <c r="AF546" s="27">
        <v>18</v>
      </c>
      <c r="AG546" s="13">
        <f>SUM(AE546:AF546)</f>
        <v>29</v>
      </c>
      <c r="AH546" s="27">
        <v>9</v>
      </c>
      <c r="AI546" s="27">
        <v>16</v>
      </c>
      <c r="AJ546" s="13">
        <f>SUM(AH546:AI546)</f>
        <v>25</v>
      </c>
      <c r="AK546" s="27">
        <v>5</v>
      </c>
      <c r="AL546" s="27">
        <v>4</v>
      </c>
      <c r="AM546" s="13">
        <f>SUM(AK546:AL546)</f>
        <v>9</v>
      </c>
      <c r="AN546" s="54"/>
      <c r="AO546" s="54"/>
      <c r="AP546" s="56"/>
      <c r="AQ546" s="49"/>
      <c r="AR546" s="49"/>
      <c r="AS546" s="49"/>
      <c r="AT546" s="49"/>
      <c r="AU546" s="60"/>
      <c r="AV546" s="46"/>
    </row>
    <row r="547" spans="2:48" ht="36" customHeight="1" thickBot="1">
      <c r="B547" s="48"/>
      <c r="C547" s="94"/>
      <c r="D547" s="51"/>
      <c r="E547" s="94"/>
      <c r="F547" s="14" t="s">
        <v>32</v>
      </c>
      <c r="G547" s="13">
        <f>SUM(G545:G546)</f>
        <v>53</v>
      </c>
      <c r="H547" s="13">
        <f>IF(SUM(H545:H546)&lt;38,SUM(H545:H546),SUM(H545:H546))</f>
        <v>110</v>
      </c>
      <c r="I547" s="13">
        <f>IF(SUM(G547:H547)&lt;100,SUM(G547:H547),SUM(G547:H547))</f>
        <v>163</v>
      </c>
      <c r="J547" s="13">
        <f>SUM(J545:J546)</f>
        <v>57</v>
      </c>
      <c r="K547" s="13">
        <f>IF(SUM(K545:K546)&lt;38,SUM(K545:K546),SUM(K545:K546))</f>
        <v>56</v>
      </c>
      <c r="L547" s="13">
        <f>IF(SUM(J547:K547)&lt;100,SUM(J547:K547),SUM(J547:K547))</f>
        <v>113</v>
      </c>
      <c r="M547" s="13">
        <f>SUM(M545:M546)</f>
        <v>33</v>
      </c>
      <c r="N547" s="13">
        <f>IF(SUM(N545:N546)&lt;38,SUM(N545:N546),SUM(N545:N546))</f>
        <v>67</v>
      </c>
      <c r="O547" s="13">
        <f>IF(SUM(M547:N547)&lt;100,SUM(M547:N547),SUM(M547:N547))</f>
        <v>100</v>
      </c>
      <c r="P547" s="13">
        <f>SUM(P545:P546)</f>
        <v>31</v>
      </c>
      <c r="Q547" s="13">
        <f>IF(SUM(Q545:Q546)&lt;38,SUM(Q545:Q546),SUM(Q545:Q546))</f>
        <v>29</v>
      </c>
      <c r="R547" s="13">
        <f>IF(SUM(P547:Q547)&lt;80,SUM(P547:Q547),SUM(P547:Q547))</f>
        <v>60</v>
      </c>
      <c r="S547" s="13">
        <f>SUM(S545:S546)</f>
        <v>34</v>
      </c>
      <c r="T547" s="13">
        <f>IF(SUM(T545:T546)&lt;38,SUM(T545:T546),SUM(T545:T546))</f>
        <v>32</v>
      </c>
      <c r="U547" s="13">
        <f>IF(SUM(S547:T547)&lt;80,SUM(S547:T547),SUM(S547:T547))</f>
        <v>66</v>
      </c>
      <c r="V547" s="13">
        <f>SUM(V545:V546)</f>
        <v>35</v>
      </c>
      <c r="W547" s="13">
        <f>IF(SUM(W545:W546)&lt;38,SUM(W545:W546),SUM(W545:W546))</f>
        <v>49</v>
      </c>
      <c r="X547" s="13">
        <f>IF(SUM(V547:W547)&lt;80,SUM(V547:W547),SUM(V547:W547))</f>
        <v>84</v>
      </c>
      <c r="Y547" s="13">
        <f>SUM(Y545:Y546)</f>
        <v>12</v>
      </c>
      <c r="Z547" s="13">
        <f>IF(SUM(Z545:Z546)&lt;19,SUM(Z545:Z546),SUM(Z545:Z546))</f>
        <v>41</v>
      </c>
      <c r="AA547" s="13">
        <f>IF(SUM(Y547:Z547)&lt;40,SUM(Y547:Z547),SUM(Y547:Z547))</f>
        <v>53</v>
      </c>
      <c r="AB547" s="13">
        <f>SUM(AB545:AB546)</f>
        <v>28</v>
      </c>
      <c r="AC547" s="13">
        <f>IF(SUM(AC545:AC546)&lt;19,SUM(AC545:AC546),SUM(AC545:AC546))</f>
        <v>31</v>
      </c>
      <c r="AD547" s="13">
        <f>IF(SUM(AB547:AC547)&lt;40,SUM(AB547:AC547),SUM(AB547:AC547))</f>
        <v>59</v>
      </c>
      <c r="AE547" s="13">
        <f>SUM(AE545:AE546)</f>
        <v>22</v>
      </c>
      <c r="AF547" s="13">
        <f>IF(SUM(AF545:AF546)&lt;19,SUM(AF545:AF546),SUM(AF545:AF546))</f>
        <v>27</v>
      </c>
      <c r="AG547" s="13">
        <f>IF(SUM(AE547:AF547)&lt;40,SUM(AE547:AF547),SUM(AE547:AF547))</f>
        <v>49</v>
      </c>
      <c r="AH547" s="13">
        <f>SUM(AH545:AH546)</f>
        <v>18</v>
      </c>
      <c r="AI547" s="13">
        <f>IF(SUM(AI545:AI546)&lt;19,SUM(AI545:AI546),SUM(AI545:AI546))</f>
        <v>25</v>
      </c>
      <c r="AJ547" s="13">
        <f>IF(SUM(AH547:AI547)&lt;40,SUM(AH547:AI547),SUM(AH547:AI547))</f>
        <v>43</v>
      </c>
      <c r="AK547" s="13">
        <f>SUM(AK545:AK546)</f>
        <v>11</v>
      </c>
      <c r="AL547" s="13">
        <f>IF(SUM(AL545:AL546)&lt;9,SUM(AL545:AL546),SUM(AL545:AL546))</f>
        <v>11</v>
      </c>
      <c r="AM547" s="13">
        <f>IF(SUM(AK547:AL547)&lt;20,SUM(AK547:AL547),SUM(AK547:AL547))</f>
        <v>22</v>
      </c>
      <c r="AN547" s="15">
        <f>IF(OR(I547&lt;100,L547&lt;100,O547&lt;100,R547&lt;60,U547&lt;60,X547&lt;60,AA547&lt;40,AD547&lt;40,AG547&lt;40,AJ547&lt;40,AM547&lt;20),"0",SUM(AA547,AD547,X547,U547,R547,O547,L547,I547,AG547,AJ547,AM547))</f>
        <v>812</v>
      </c>
      <c r="AO547" s="15">
        <f>AN547/1320*100</f>
        <v>61.515151515151508</v>
      </c>
      <c r="AP547" s="15" t="str">
        <f>IF(AO547&lt;50,"   ",IF(AO547&lt;65,"مقبول",IF(AO547&lt;75,"جيد",IF(AO547&lt;85,"جيدجداً",IF(AO547&lt;=100,"ممتاز","خطا")))))</f>
        <v>مقبول</v>
      </c>
      <c r="AQ547" s="49"/>
      <c r="AR547" s="49"/>
      <c r="AS547" s="49"/>
      <c r="AT547" s="49"/>
      <c r="AU547" s="61"/>
      <c r="AV547" s="46"/>
    </row>
    <row r="548" spans="2:48" ht="28.5" customHeight="1" thickBot="1">
      <c r="B548" s="48">
        <v>125</v>
      </c>
      <c r="C548" s="93">
        <v>734</v>
      </c>
      <c r="D548" s="50" t="s">
        <v>43</v>
      </c>
      <c r="E548" s="93">
        <v>336</v>
      </c>
      <c r="F548" s="11" t="s">
        <v>30</v>
      </c>
      <c r="G548" s="27">
        <v>8</v>
      </c>
      <c r="H548" s="27">
        <v>12</v>
      </c>
      <c r="I548" s="13">
        <f>SUM(G548:H548)</f>
        <v>20</v>
      </c>
      <c r="J548" s="27">
        <v>9</v>
      </c>
      <c r="K548" s="27">
        <v>5</v>
      </c>
      <c r="L548" s="13">
        <f>SUM(J548:K548)</f>
        <v>14</v>
      </c>
      <c r="M548" s="27">
        <v>17</v>
      </c>
      <c r="N548" s="27">
        <v>0</v>
      </c>
      <c r="O548" s="13">
        <f>SUM(M548:N548)</f>
        <v>17</v>
      </c>
      <c r="P548" s="27">
        <v>11</v>
      </c>
      <c r="Q548" s="27">
        <v>8</v>
      </c>
      <c r="R548" s="13">
        <f>SUM(P548:Q548)</f>
        <v>19</v>
      </c>
      <c r="S548" s="27">
        <v>12</v>
      </c>
      <c r="T548" s="27">
        <v>20</v>
      </c>
      <c r="U548" s="13">
        <f>SUM(S548:T548)</f>
        <v>32</v>
      </c>
      <c r="V548" s="27">
        <v>18</v>
      </c>
      <c r="W548" s="27">
        <v>12</v>
      </c>
      <c r="X548" s="13">
        <f>SUM(V548:W548)</f>
        <v>30</v>
      </c>
      <c r="Y548" s="27">
        <v>5</v>
      </c>
      <c r="Z548" s="27">
        <v>9</v>
      </c>
      <c r="AA548" s="13">
        <f>SUM(Y548:Z548)</f>
        <v>14</v>
      </c>
      <c r="AB548" s="27">
        <v>12</v>
      </c>
      <c r="AC548" s="27">
        <v>14</v>
      </c>
      <c r="AD548" s="13">
        <f>SUM(AB548:AC548)</f>
        <v>26</v>
      </c>
      <c r="AE548" s="27">
        <v>4</v>
      </c>
      <c r="AF548" s="27">
        <v>5</v>
      </c>
      <c r="AG548" s="13">
        <f>SUM(AE548:AF548)</f>
        <v>9</v>
      </c>
      <c r="AH548" s="27">
        <v>6</v>
      </c>
      <c r="AI548" s="27">
        <v>10</v>
      </c>
      <c r="AJ548" s="13">
        <f>SUM(AH548:AI548)</f>
        <v>16</v>
      </c>
      <c r="AK548" s="27">
        <v>5</v>
      </c>
      <c r="AL548" s="27">
        <v>2</v>
      </c>
      <c r="AM548" s="13">
        <f>SUM(AK548:AL548)</f>
        <v>7</v>
      </c>
      <c r="AN548" s="54"/>
      <c r="AO548" s="54"/>
      <c r="AP548" s="55"/>
      <c r="AQ548" s="49"/>
      <c r="AR548" s="49"/>
      <c r="AS548" s="49"/>
      <c r="AT548" s="49"/>
      <c r="AU548" s="59" t="str">
        <f t="shared" ref="AU548" si="164">IF(AN550="0","راسب","ناجح")</f>
        <v>راسب</v>
      </c>
      <c r="AV548" s="46" t="str">
        <f t="shared" si="163"/>
        <v>له دور ثانٍ في : عربي،إنجليزي، رياضيات،فيزياء ،تاريخ ،جغرافيا،</v>
      </c>
    </row>
    <row r="549" spans="2:48" ht="28.5" customHeight="1" thickBot="1">
      <c r="B549" s="48"/>
      <c r="C549" s="94"/>
      <c r="D549" s="51"/>
      <c r="E549" s="94"/>
      <c r="F549" s="11" t="s">
        <v>31</v>
      </c>
      <c r="G549" s="27">
        <v>19</v>
      </c>
      <c r="H549" s="27">
        <v>16</v>
      </c>
      <c r="I549" s="13">
        <f>SUM(G549:H549)</f>
        <v>35</v>
      </c>
      <c r="J549" s="27">
        <v>18</v>
      </c>
      <c r="K549" s="27">
        <v>22</v>
      </c>
      <c r="L549" s="13">
        <f>SUM(J549:K549)</f>
        <v>40</v>
      </c>
      <c r="M549" s="27">
        <v>15</v>
      </c>
      <c r="N549" s="27">
        <v>2</v>
      </c>
      <c r="O549" s="13">
        <f>SUM(M549:N549)</f>
        <v>17</v>
      </c>
      <c r="P549" s="27">
        <v>14</v>
      </c>
      <c r="Q549" s="27">
        <v>18</v>
      </c>
      <c r="R549" s="13">
        <f>SUM(P549:Q549)</f>
        <v>32</v>
      </c>
      <c r="S549" s="27">
        <v>15</v>
      </c>
      <c r="T549" s="27">
        <v>13</v>
      </c>
      <c r="U549" s="13">
        <f>SUM(S549:T549)</f>
        <v>28</v>
      </c>
      <c r="V549" s="27">
        <v>16</v>
      </c>
      <c r="W549" s="27">
        <v>17</v>
      </c>
      <c r="X549" s="13">
        <f>SUM(V549:W549)</f>
        <v>33</v>
      </c>
      <c r="Y549" s="27">
        <v>1</v>
      </c>
      <c r="Z549" s="27">
        <v>25</v>
      </c>
      <c r="AA549" s="13">
        <f>SUM(Y549:Z549)</f>
        <v>26</v>
      </c>
      <c r="AB549" s="27">
        <v>7</v>
      </c>
      <c r="AC549" s="27">
        <v>8</v>
      </c>
      <c r="AD549" s="13">
        <f>SUM(AB549:AC549)</f>
        <v>15</v>
      </c>
      <c r="AE549" s="27">
        <v>4</v>
      </c>
      <c r="AF549" s="27">
        <v>3</v>
      </c>
      <c r="AG549" s="13">
        <f>SUM(AE549:AF549)</f>
        <v>7</v>
      </c>
      <c r="AH549" s="27">
        <v>6</v>
      </c>
      <c r="AI549" s="27">
        <v>4</v>
      </c>
      <c r="AJ549" s="13">
        <f>SUM(AH549:AI549)</f>
        <v>10</v>
      </c>
      <c r="AK549" s="27">
        <v>3</v>
      </c>
      <c r="AL549" s="27">
        <v>10</v>
      </c>
      <c r="AM549" s="13">
        <f>SUM(AK549:AL549)</f>
        <v>13</v>
      </c>
      <c r="AN549" s="54"/>
      <c r="AO549" s="54"/>
      <c r="AP549" s="56"/>
      <c r="AQ549" s="49"/>
      <c r="AR549" s="49"/>
      <c r="AS549" s="49"/>
      <c r="AT549" s="49"/>
      <c r="AU549" s="60"/>
      <c r="AV549" s="46"/>
    </row>
    <row r="550" spans="2:48" ht="36" customHeight="1" thickBot="1">
      <c r="B550" s="48"/>
      <c r="C550" s="94"/>
      <c r="D550" s="51"/>
      <c r="E550" s="94"/>
      <c r="F550" s="14" t="s">
        <v>32</v>
      </c>
      <c r="G550" s="13">
        <f>SUM(G548:G549)</f>
        <v>27</v>
      </c>
      <c r="H550" s="13">
        <f>IF(SUM(H548:H549)&lt;38,SUM(H548:H549),SUM(H548:H549))</f>
        <v>28</v>
      </c>
      <c r="I550" s="13"/>
      <c r="J550" s="13">
        <f>SUM(J548:J549)</f>
        <v>27</v>
      </c>
      <c r="K550" s="13">
        <f>IF(SUM(K548:K549)&lt;38,SUM(K548:K549),SUM(K548:K549))</f>
        <v>27</v>
      </c>
      <c r="L550" s="13"/>
      <c r="M550" s="13">
        <f>SUM(M548:M549)</f>
        <v>32</v>
      </c>
      <c r="N550" s="13">
        <f>IF(SUM(N548:N549)&lt;38,SUM(N548:N549),SUM(N548:N549))</f>
        <v>2</v>
      </c>
      <c r="O550" s="13"/>
      <c r="P550" s="13">
        <f>SUM(P548:P549)</f>
        <v>25</v>
      </c>
      <c r="Q550" s="13">
        <f>IF(SUM(Q548:Q549)&lt;38,SUM(Q548:Q549),SUM(Q548:Q549))</f>
        <v>26</v>
      </c>
      <c r="R550" s="13"/>
      <c r="S550" s="13">
        <f>SUM(S548:S549)</f>
        <v>27</v>
      </c>
      <c r="T550" s="13">
        <f>IF(SUM(T548:T549)&lt;38,SUM(T548:T549),SUM(T548:T549))</f>
        <v>33</v>
      </c>
      <c r="U550" s="13">
        <f>IF(SUM(S550:T550)&lt;80,SUM(S550:T550),SUM(S550:T550))</f>
        <v>60</v>
      </c>
      <c r="V550" s="13">
        <f>SUM(V548:V549)</f>
        <v>34</v>
      </c>
      <c r="W550" s="13">
        <f>IF(SUM(W548:W549)&lt;38,SUM(W548:W549),SUM(W548:W549))</f>
        <v>29</v>
      </c>
      <c r="X550" s="13">
        <f>IF(SUM(V550:W550)&lt;80,SUM(V550:W550),SUM(V550:W550))</f>
        <v>63</v>
      </c>
      <c r="Y550" s="13">
        <f>SUM(Y548:Y549)</f>
        <v>6</v>
      </c>
      <c r="Z550" s="13">
        <f>IF(SUM(Z548:Z549)&lt;19,SUM(Z548:Z549),SUM(Z548:Z549))</f>
        <v>34</v>
      </c>
      <c r="AA550" s="13">
        <f>IF(SUM(Y550:Z550)&lt;40,SUM(Y550:Z550),SUM(Y550:Z550))</f>
        <v>40</v>
      </c>
      <c r="AB550" s="13">
        <f>SUM(AB548:AB549)</f>
        <v>19</v>
      </c>
      <c r="AC550" s="13">
        <f>IF(SUM(AC548:AC549)&lt;19,SUM(AC548:AC549),SUM(AC548:AC549))</f>
        <v>22</v>
      </c>
      <c r="AD550" s="13">
        <f>IF(SUM(AB550:AC550)&lt;40,SUM(AB550:AC550),SUM(AB550:AC550))</f>
        <v>41</v>
      </c>
      <c r="AE550" s="13">
        <f>SUM(AE548:AE549)</f>
        <v>8</v>
      </c>
      <c r="AF550" s="13">
        <f>IF(SUM(AF548:AF549)&lt;19,SUM(AF548:AF549),SUM(AF548:AF549))</f>
        <v>8</v>
      </c>
      <c r="AG550" s="13"/>
      <c r="AH550" s="13">
        <f>SUM(AH548:AH549)</f>
        <v>12</v>
      </c>
      <c r="AI550" s="13">
        <f>IF(SUM(AI548:AI549)&lt;19,SUM(AI548:AI549),SUM(AI548:AI549))</f>
        <v>14</v>
      </c>
      <c r="AJ550" s="13"/>
      <c r="AK550" s="13">
        <f>SUM(AK548:AK549)</f>
        <v>8</v>
      </c>
      <c r="AL550" s="13">
        <f>IF(SUM(AL548:AL549)&lt;9,SUM(AL548:AL549),SUM(AL548:AL549))</f>
        <v>12</v>
      </c>
      <c r="AM550" s="13">
        <f>IF(SUM(AK550:AL550)&lt;20,SUM(AK550:AL550),SUM(AK550:AL550))</f>
        <v>20</v>
      </c>
      <c r="AN550" s="15" t="str">
        <f>IF(OR(I550&lt;100,L550&lt;100,O550&lt;100,R550&lt;60,U550&lt;60,X550&lt;60,AA550&lt;40,AD550&lt;40,AG550&lt;40,AJ550&lt;40,AM550&lt;20),"0",SUM(AA550,AD550,X550,U550,R550,O550,L550,I550,AG550,AJ550,AM550))</f>
        <v>0</v>
      </c>
      <c r="AO550" s="15">
        <f>AN550/1320*100</f>
        <v>0</v>
      </c>
      <c r="AP550" s="15" t="str">
        <f>IF(AO550&lt;50,"   ",IF(AO550&lt;65,"مقبول",IF(AO550&lt;75,"جيد",IF(AO550&lt;85,"جيدجداً",IF(AO550&lt;=100,"ممتاز","خطا")))))</f>
        <v xml:space="preserve">   </v>
      </c>
      <c r="AQ550" s="49"/>
      <c r="AR550" s="49"/>
      <c r="AS550" s="49"/>
      <c r="AT550" s="49"/>
      <c r="AU550" s="61"/>
      <c r="AV550" s="46"/>
    </row>
    <row r="551" spans="2:48" ht="28.5" customHeight="1" thickBot="1">
      <c r="B551" s="48">
        <v>126</v>
      </c>
      <c r="C551" s="93">
        <v>735</v>
      </c>
      <c r="D551" s="50" t="s">
        <v>44</v>
      </c>
      <c r="E551" s="93">
        <v>337</v>
      </c>
      <c r="F551" s="11" t="s">
        <v>30</v>
      </c>
      <c r="G551" s="27">
        <v>26</v>
      </c>
      <c r="H551" s="27">
        <v>54</v>
      </c>
      <c r="I551" s="13">
        <f>SUM(G551:H551)</f>
        <v>80</v>
      </c>
      <c r="J551" s="27">
        <v>29</v>
      </c>
      <c r="K551" s="27">
        <v>42</v>
      </c>
      <c r="L551" s="13">
        <f>SUM(J551:K551)</f>
        <v>71</v>
      </c>
      <c r="M551" s="27">
        <v>26</v>
      </c>
      <c r="N551" s="27">
        <v>47</v>
      </c>
      <c r="O551" s="13">
        <f>SUM(M551:N551)</f>
        <v>73</v>
      </c>
      <c r="P551" s="27">
        <v>20</v>
      </c>
      <c r="Q551" s="27">
        <v>25</v>
      </c>
      <c r="R551" s="13">
        <f>SUM(P551:Q551)</f>
        <v>45</v>
      </c>
      <c r="S551" s="27">
        <v>22</v>
      </c>
      <c r="T551" s="27">
        <v>29</v>
      </c>
      <c r="U551" s="13">
        <f>SUM(S551:T551)</f>
        <v>51</v>
      </c>
      <c r="V551" s="27">
        <v>17</v>
      </c>
      <c r="W551" s="27">
        <v>28</v>
      </c>
      <c r="X551" s="13">
        <f>SUM(V551:W551)</f>
        <v>45</v>
      </c>
      <c r="Y551" s="27">
        <v>10</v>
      </c>
      <c r="Z551" s="27">
        <v>24</v>
      </c>
      <c r="AA551" s="13">
        <f>SUM(Y551:Z551)</f>
        <v>34</v>
      </c>
      <c r="AB551" s="27">
        <v>10</v>
      </c>
      <c r="AC551" s="27">
        <v>23</v>
      </c>
      <c r="AD551" s="13">
        <f>SUM(AB551:AC551)</f>
        <v>33</v>
      </c>
      <c r="AE551" s="27">
        <v>10</v>
      </c>
      <c r="AF551" s="27">
        <v>13</v>
      </c>
      <c r="AG551" s="13">
        <f>SUM(AE551:AF551)</f>
        <v>23</v>
      </c>
      <c r="AH551" s="27">
        <v>9</v>
      </c>
      <c r="AI551" s="27">
        <v>24</v>
      </c>
      <c r="AJ551" s="13">
        <f>SUM(AH551:AI551)</f>
        <v>33</v>
      </c>
      <c r="AK551" s="27">
        <v>6</v>
      </c>
      <c r="AL551" s="27">
        <v>6</v>
      </c>
      <c r="AM551" s="13">
        <f>SUM(AK551:AL551)</f>
        <v>12</v>
      </c>
      <c r="AN551" s="54"/>
      <c r="AO551" s="54"/>
      <c r="AP551" s="55"/>
      <c r="AQ551" s="49"/>
      <c r="AR551" s="49"/>
      <c r="AS551" s="49"/>
      <c r="AT551" s="49"/>
      <c r="AU551" s="59" t="str">
        <f t="shared" ref="AU551" si="165">IF(AN553="0","راسب","ناجح")</f>
        <v>ناجح</v>
      </c>
      <c r="AV551" s="46" t="str">
        <f t="shared" si="163"/>
        <v>ناجح</v>
      </c>
    </row>
    <row r="552" spans="2:48" ht="28.5" customHeight="1" thickBot="1">
      <c r="B552" s="48"/>
      <c r="C552" s="94"/>
      <c r="D552" s="51"/>
      <c r="E552" s="94"/>
      <c r="F552" s="11" t="s">
        <v>31</v>
      </c>
      <c r="G552" s="27">
        <v>30</v>
      </c>
      <c r="H552" s="27">
        <v>50</v>
      </c>
      <c r="I552" s="13">
        <f>SUM(G552:H552)</f>
        <v>80</v>
      </c>
      <c r="J552" s="27">
        <v>28</v>
      </c>
      <c r="K552" s="27">
        <v>45</v>
      </c>
      <c r="L552" s="13">
        <f>SUM(J552:K552)</f>
        <v>73</v>
      </c>
      <c r="M552" s="27">
        <v>24</v>
      </c>
      <c r="N552" s="27">
        <v>43</v>
      </c>
      <c r="O552" s="13">
        <f>SUM(M552:N552)</f>
        <v>67</v>
      </c>
      <c r="P552" s="27">
        <v>20</v>
      </c>
      <c r="Q552" s="27">
        <v>24</v>
      </c>
      <c r="R552" s="13">
        <f>SUM(P552:Q552)</f>
        <v>44</v>
      </c>
      <c r="S552" s="27">
        <v>24</v>
      </c>
      <c r="T552" s="27">
        <v>32</v>
      </c>
      <c r="U552" s="13">
        <f>SUM(S552:T552)</f>
        <v>56</v>
      </c>
      <c r="V552" s="27">
        <v>19</v>
      </c>
      <c r="W552" s="27">
        <v>24</v>
      </c>
      <c r="X552" s="13">
        <f>SUM(V552:W552)</f>
        <v>43</v>
      </c>
      <c r="Y552" s="27">
        <v>10</v>
      </c>
      <c r="Z552" s="27">
        <v>18</v>
      </c>
      <c r="AA552" s="13">
        <f>SUM(Y552:Z552)</f>
        <v>28</v>
      </c>
      <c r="AB552" s="27">
        <v>10</v>
      </c>
      <c r="AC552" s="27">
        <v>20</v>
      </c>
      <c r="AD552" s="13">
        <f>SUM(AB552:AC552)</f>
        <v>30</v>
      </c>
      <c r="AE552" s="27">
        <v>11</v>
      </c>
      <c r="AF552" s="27">
        <v>23</v>
      </c>
      <c r="AG552" s="13">
        <f>SUM(AE552:AF552)</f>
        <v>34</v>
      </c>
      <c r="AH552" s="27">
        <v>10</v>
      </c>
      <c r="AI552" s="27">
        <v>20</v>
      </c>
      <c r="AJ552" s="13">
        <f>SUM(AH552:AI552)</f>
        <v>30</v>
      </c>
      <c r="AK552" s="27">
        <v>4</v>
      </c>
      <c r="AL552" s="27">
        <v>9</v>
      </c>
      <c r="AM552" s="13">
        <f>SUM(AK552:AL552)</f>
        <v>13</v>
      </c>
      <c r="AN552" s="54"/>
      <c r="AO552" s="54"/>
      <c r="AP552" s="56"/>
      <c r="AQ552" s="49"/>
      <c r="AR552" s="49"/>
      <c r="AS552" s="49"/>
      <c r="AT552" s="49"/>
      <c r="AU552" s="60"/>
      <c r="AV552" s="46"/>
    </row>
    <row r="553" spans="2:48" ht="36" customHeight="1" thickBot="1">
      <c r="B553" s="48"/>
      <c r="C553" s="94"/>
      <c r="D553" s="58"/>
      <c r="E553" s="94"/>
      <c r="F553" s="14" t="s">
        <v>32</v>
      </c>
      <c r="G553" s="13">
        <f>SUM(G551:G552)</f>
        <v>56</v>
      </c>
      <c r="H553" s="13">
        <f>IF(SUM(H551:H552)&lt;38,SUM(H551:H552),SUM(H551:H552))</f>
        <v>104</v>
      </c>
      <c r="I553" s="13">
        <f>IF(SUM(G553:H553)&lt;100,SUM(G553:H553),SUM(G553:H553))</f>
        <v>160</v>
      </c>
      <c r="J553" s="13">
        <f>SUM(J551:J552)</f>
        <v>57</v>
      </c>
      <c r="K553" s="13">
        <f>IF(SUM(K551:K552)&lt;38,SUM(K551:K552),SUM(K551:K552))</f>
        <v>87</v>
      </c>
      <c r="L553" s="13">
        <f>IF(SUM(J553:K553)&lt;100,SUM(J553:K553),SUM(J553:K553))</f>
        <v>144</v>
      </c>
      <c r="M553" s="13">
        <f>SUM(M551:M552)</f>
        <v>50</v>
      </c>
      <c r="N553" s="13">
        <f>IF(SUM(N551:N552)&lt;38,SUM(N551:N552),SUM(N551:N552))</f>
        <v>90</v>
      </c>
      <c r="O553" s="13">
        <f>IF(SUM(M553:N553)&lt;100,SUM(M553:N553),SUM(M553:N553))</f>
        <v>140</v>
      </c>
      <c r="P553" s="13">
        <f>SUM(P551:P552)</f>
        <v>40</v>
      </c>
      <c r="Q553" s="13">
        <f>IF(SUM(Q551:Q552)&lt;38,SUM(Q551:Q552),SUM(Q551:Q552))</f>
        <v>49</v>
      </c>
      <c r="R553" s="13">
        <f>IF(SUM(P553:Q553)&lt;80,SUM(P553:Q553),SUM(P553:Q553))</f>
        <v>89</v>
      </c>
      <c r="S553" s="13">
        <f>SUM(S551:S552)</f>
        <v>46</v>
      </c>
      <c r="T553" s="13">
        <f>IF(SUM(T551:T552)&lt;38,SUM(T551:T552),SUM(T551:T552))</f>
        <v>61</v>
      </c>
      <c r="U553" s="13">
        <f>IF(SUM(S553:T553)&lt;80,SUM(S553:T553),SUM(S553:T553))</f>
        <v>107</v>
      </c>
      <c r="V553" s="13">
        <f>SUM(V551:V552)</f>
        <v>36</v>
      </c>
      <c r="W553" s="13">
        <f>IF(SUM(W551:W552)&lt;38,SUM(W551:W552),SUM(W551:W552))</f>
        <v>52</v>
      </c>
      <c r="X553" s="13">
        <f>IF(SUM(V553:W553)&lt;80,SUM(V553:W553),SUM(V553:W553))</f>
        <v>88</v>
      </c>
      <c r="Y553" s="13">
        <f>SUM(Y551:Y552)</f>
        <v>20</v>
      </c>
      <c r="Z553" s="13">
        <f>IF(SUM(Z551:Z552)&lt;19,SUM(Z551:Z552),SUM(Z551:Z552))</f>
        <v>42</v>
      </c>
      <c r="AA553" s="13">
        <f>IF(SUM(Y553:Z553)&lt;40,SUM(Y553:Z553),SUM(Y553:Z553))</f>
        <v>62</v>
      </c>
      <c r="AB553" s="13">
        <f>SUM(AB551:AB552)</f>
        <v>20</v>
      </c>
      <c r="AC553" s="13">
        <f>IF(SUM(AC551:AC552)&lt;19,SUM(AC551:AC552),SUM(AC551:AC552))</f>
        <v>43</v>
      </c>
      <c r="AD553" s="13">
        <f>IF(SUM(AB553:AC553)&lt;40,SUM(AB553:AC553),SUM(AB553:AC553))</f>
        <v>63</v>
      </c>
      <c r="AE553" s="13">
        <f>SUM(AE551:AE552)</f>
        <v>21</v>
      </c>
      <c r="AF553" s="13">
        <f>IF(SUM(AF551:AF552)&lt;19,SUM(AF551:AF552),SUM(AF551:AF552))</f>
        <v>36</v>
      </c>
      <c r="AG553" s="13">
        <f>IF(SUM(AE553:AF553)&lt;40,SUM(AE553:AF553),SUM(AE553:AF553))</f>
        <v>57</v>
      </c>
      <c r="AH553" s="13">
        <f>SUM(AH551:AH552)</f>
        <v>19</v>
      </c>
      <c r="AI553" s="13">
        <f>IF(SUM(AI551:AI552)&lt;19,SUM(AI551:AI552),SUM(AI551:AI552))</f>
        <v>44</v>
      </c>
      <c r="AJ553" s="13">
        <f>IF(SUM(AH553:AI553)&lt;40,SUM(AH553:AI553),SUM(AH553:AI553))</f>
        <v>63</v>
      </c>
      <c r="AK553" s="13">
        <f>SUM(AK551:AK552)</f>
        <v>10</v>
      </c>
      <c r="AL553" s="13">
        <f>IF(SUM(AL551:AL552)&lt;9,SUM(AL551:AL552),SUM(AL551:AL552))</f>
        <v>15</v>
      </c>
      <c r="AM553" s="13">
        <f>IF(SUM(AK553:AL553)&lt;20,SUM(AK553:AL553),SUM(AK553:AL553))</f>
        <v>25</v>
      </c>
      <c r="AN553" s="15">
        <f>IF(OR(I553&lt;100,L553&lt;100,O553&lt;100,R553&lt;60,U553&lt;60,X553&lt;60,AA553&lt;40,AD553&lt;40,AG553&lt;40,AJ553&lt;40,AM553&lt;20),"0",SUM(AA553,AD553,X553,U553,R553,O553,L553,I553,AG553,AJ553,AM553))</f>
        <v>998</v>
      </c>
      <c r="AO553" s="15">
        <f>AN553/1320*100</f>
        <v>75.606060606060609</v>
      </c>
      <c r="AP553" s="15" t="str">
        <f>IF(AO553&lt;50,"   ",IF(AO553&lt;65,"مقبول",IF(AO553&lt;75,"جيد",IF(AO553&lt;85,"جيد جداً",IF(AO553&lt;=100,"ممتاز","خطا")))))</f>
        <v>جيد جداً</v>
      </c>
      <c r="AQ553" s="49"/>
      <c r="AR553" s="49"/>
      <c r="AS553" s="49"/>
      <c r="AT553" s="49"/>
      <c r="AU553" s="61"/>
      <c r="AV553" s="46"/>
    </row>
    <row r="554" spans="2:48" ht="28.5" customHeight="1" thickBot="1">
      <c r="B554" s="48">
        <v>127</v>
      </c>
      <c r="C554" s="93">
        <v>736</v>
      </c>
      <c r="D554" s="50" t="s">
        <v>45</v>
      </c>
      <c r="E554" s="93">
        <v>338</v>
      </c>
      <c r="F554" s="11" t="s">
        <v>30</v>
      </c>
      <c r="G554" s="27">
        <v>16</v>
      </c>
      <c r="H554" s="27">
        <v>54</v>
      </c>
      <c r="I554" s="13">
        <f>SUM(G554:H554)</f>
        <v>70</v>
      </c>
      <c r="J554" s="27">
        <v>26</v>
      </c>
      <c r="K554" s="27">
        <v>30</v>
      </c>
      <c r="L554" s="13">
        <f>SUM(J554:K554)</f>
        <v>56</v>
      </c>
      <c r="M554" s="27">
        <v>16</v>
      </c>
      <c r="N554" s="27">
        <v>17</v>
      </c>
      <c r="O554" s="13">
        <f>SUM(M554:N554)</f>
        <v>33</v>
      </c>
      <c r="P554" s="27">
        <v>18</v>
      </c>
      <c r="Q554" s="27">
        <v>12</v>
      </c>
      <c r="R554" s="13">
        <f>SUM(P554:Q554)</f>
        <v>30</v>
      </c>
      <c r="S554" s="27">
        <v>15</v>
      </c>
      <c r="T554" s="27">
        <v>11</v>
      </c>
      <c r="U554" s="13">
        <f>SUM(S554:T554)</f>
        <v>26</v>
      </c>
      <c r="V554" s="27">
        <v>14</v>
      </c>
      <c r="W554" s="27">
        <v>20</v>
      </c>
      <c r="X554" s="13">
        <f>SUM(V554:W554)</f>
        <v>34</v>
      </c>
      <c r="Y554" s="27">
        <v>7</v>
      </c>
      <c r="Z554" s="27">
        <v>18</v>
      </c>
      <c r="AA554" s="13">
        <f>SUM(Y554:Z554)</f>
        <v>25</v>
      </c>
      <c r="AB554" s="27">
        <v>13</v>
      </c>
      <c r="AC554" s="27">
        <v>10</v>
      </c>
      <c r="AD554" s="13">
        <f>SUM(AB554:AC554)</f>
        <v>23</v>
      </c>
      <c r="AE554" s="27">
        <v>7</v>
      </c>
      <c r="AF554" s="27">
        <v>6</v>
      </c>
      <c r="AG554" s="13">
        <f>SUM(AE554:AF554)</f>
        <v>13</v>
      </c>
      <c r="AH554" s="27">
        <v>7</v>
      </c>
      <c r="AI554" s="27">
        <v>9</v>
      </c>
      <c r="AJ554" s="13">
        <f>SUM(AH554:AI554)</f>
        <v>16</v>
      </c>
      <c r="AK554" s="27">
        <v>6</v>
      </c>
      <c r="AL554" s="27">
        <v>9</v>
      </c>
      <c r="AM554" s="13">
        <f>SUM(AK554:AL554)</f>
        <v>15</v>
      </c>
      <c r="AN554" s="54"/>
      <c r="AO554" s="54"/>
      <c r="AP554" s="55"/>
      <c r="AQ554" s="49"/>
      <c r="AR554" s="49"/>
      <c r="AS554" s="49"/>
      <c r="AT554" s="49"/>
      <c r="AU554" s="59" t="str">
        <f t="shared" ref="AU554" si="166">IF(AN556="0","راسب","ناجح")</f>
        <v>راسب</v>
      </c>
      <c r="AV554" s="46" t="str">
        <f t="shared" ref="AV554:AV560" si="167">IF(AN556="0","له دور ثانٍ في : ","ناجح")&amp;IF(COUNTIF(H556,"&lt;56")+COUNTIF(I556,"&lt;100")=0,,"عربي،")&amp;IF(COUNTIF(K556,"&lt;56")+COUNTIF(L556,"&lt;100")=0,,"إنجليزي،")&amp;IF(COUNTIF(N556,"&lt;56")+COUNTIF(O556,"&lt;100")=0,," رياضيات،")&amp;IF(COUNTIF(Q556,"&lt;29")+COUNTIF(R556,"&lt;60")=0,,"فيزياء ،")&amp;IF(COUNTIF(T556,"&lt;29")+COUNTIF(U556,"&lt;60")=0,,"كيمياء،")&amp;IF(COUNTIF(W556,"&lt;29")+COUNTIF(X556,"&lt;60")=0,,"أحياء،")&amp;IF(COUNTIF(Z556,"&lt;22")+COUNTIF(AA556,"&lt;40")=0,,"دين، ")&amp;IF(COUNTIF(AC556,"&lt;19")+COUNTIF(AD556,"&lt;40")=0,,"حاسوب،
")&amp;IF(COUNTIF(AF556,"&lt;22")+COUNTIF(AG556,"&lt;40")=0,,"تاريخ ،")&amp;IF(COUNTIF(AI556,"&lt;22")+COUNTIF(AJ556,"&lt;40")=0,,"جغرافيا،")&amp;IF(COUNTIF(AL556,"&lt;11")+COUNTIF(AM556,"&lt;20")=0,,"أساسيات الحياة الاجتماعية، ")</f>
        <v>له دور ثانٍ في :  رياضيات،</v>
      </c>
    </row>
    <row r="555" spans="2:48" ht="28.5" customHeight="1" thickBot="1">
      <c r="B555" s="48"/>
      <c r="C555" s="94"/>
      <c r="D555" s="51"/>
      <c r="E555" s="94"/>
      <c r="F555" s="11" t="s">
        <v>31</v>
      </c>
      <c r="G555" s="27">
        <v>21</v>
      </c>
      <c r="H555" s="27">
        <v>39</v>
      </c>
      <c r="I555" s="13">
        <f>SUM(G555:H555)</f>
        <v>60</v>
      </c>
      <c r="J555" s="27">
        <v>25</v>
      </c>
      <c r="K555" s="27">
        <v>29</v>
      </c>
      <c r="L555" s="13">
        <f>SUM(J555:K555)</f>
        <v>54</v>
      </c>
      <c r="M555" s="27">
        <v>19</v>
      </c>
      <c r="N555" s="27">
        <v>16</v>
      </c>
      <c r="O555" s="13">
        <f>SUM(M555:N555)</f>
        <v>35</v>
      </c>
      <c r="P555" s="27">
        <v>14</v>
      </c>
      <c r="Q555" s="27">
        <v>17</v>
      </c>
      <c r="R555" s="13">
        <f>SUM(P555:Q555)</f>
        <v>31</v>
      </c>
      <c r="S555" s="27">
        <v>13</v>
      </c>
      <c r="T555" s="27">
        <v>21</v>
      </c>
      <c r="U555" s="13">
        <f>SUM(S555:T555)</f>
        <v>34</v>
      </c>
      <c r="V555" s="27">
        <v>18</v>
      </c>
      <c r="W555" s="27">
        <v>16</v>
      </c>
      <c r="X555" s="13">
        <f>SUM(V555:W555)</f>
        <v>34</v>
      </c>
      <c r="Y555" s="27">
        <v>5</v>
      </c>
      <c r="Z555" s="27">
        <v>19</v>
      </c>
      <c r="AA555" s="13">
        <f>SUM(Y555:Z555)</f>
        <v>24</v>
      </c>
      <c r="AB555" s="27">
        <v>11</v>
      </c>
      <c r="AC555" s="27">
        <v>16</v>
      </c>
      <c r="AD555" s="13">
        <f>SUM(AB555:AC555)</f>
        <v>27</v>
      </c>
      <c r="AE555" s="27">
        <v>9</v>
      </c>
      <c r="AF555" s="27">
        <v>18</v>
      </c>
      <c r="AG555" s="13">
        <f>SUM(AE555:AF555)</f>
        <v>27</v>
      </c>
      <c r="AH555" s="27">
        <v>11</v>
      </c>
      <c r="AI555" s="27">
        <v>15</v>
      </c>
      <c r="AJ555" s="13">
        <f>SUM(AH555:AI555)</f>
        <v>26</v>
      </c>
      <c r="AK555" s="27">
        <v>3</v>
      </c>
      <c r="AL555" s="27">
        <v>5</v>
      </c>
      <c r="AM555" s="13">
        <f>SUM(AK555:AL555)</f>
        <v>8</v>
      </c>
      <c r="AN555" s="54"/>
      <c r="AO555" s="54"/>
      <c r="AP555" s="56"/>
      <c r="AQ555" s="49"/>
      <c r="AR555" s="49"/>
      <c r="AS555" s="49"/>
      <c r="AT555" s="49"/>
      <c r="AU555" s="60"/>
      <c r="AV555" s="46"/>
    </row>
    <row r="556" spans="2:48" ht="36" customHeight="1" thickBot="1">
      <c r="B556" s="48"/>
      <c r="C556" s="94"/>
      <c r="D556" s="53"/>
      <c r="E556" s="94"/>
      <c r="F556" s="14" t="s">
        <v>32</v>
      </c>
      <c r="G556" s="13">
        <f>SUM(G554:G555)</f>
        <v>37</v>
      </c>
      <c r="H556" s="13">
        <f>IF(SUM(H554:H555)&lt;38,SUM(H554:H555),SUM(H554:H555))</f>
        <v>93</v>
      </c>
      <c r="I556" s="13">
        <f>IF(SUM(G556:H556)&lt;100,SUM(G556:H556),SUM(G556:H556))</f>
        <v>130</v>
      </c>
      <c r="J556" s="13">
        <f>SUM(J554:J555)</f>
        <v>51</v>
      </c>
      <c r="K556" s="13">
        <f>IF(SUM(K554:K555)&lt;38,SUM(K554:K555),SUM(K554:K555))</f>
        <v>59</v>
      </c>
      <c r="L556" s="13">
        <f>IF(SUM(J556:K556)&lt;100,SUM(J556:K556),SUM(J556:K556))</f>
        <v>110</v>
      </c>
      <c r="M556" s="13">
        <f>SUM(M554:M555)</f>
        <v>35</v>
      </c>
      <c r="N556" s="13">
        <f>IF(SUM(N554:N555)&lt;38,SUM(N554:N555),SUM(N554:N555))</f>
        <v>33</v>
      </c>
      <c r="O556" s="13"/>
      <c r="P556" s="13">
        <f>SUM(P554:P555)</f>
        <v>32</v>
      </c>
      <c r="Q556" s="13">
        <f>IF(SUM(Q554:Q555)&lt;38,SUM(Q554:Q555),SUM(Q554:Q555))</f>
        <v>29</v>
      </c>
      <c r="R556" s="13">
        <f>IF(SUM(P556:Q556)&lt;80,SUM(P556:Q556),SUM(P556:Q556))</f>
        <v>61</v>
      </c>
      <c r="S556" s="13">
        <f>SUM(S554:S555)</f>
        <v>28</v>
      </c>
      <c r="T556" s="13">
        <f>IF(SUM(T554:T555)&lt;38,SUM(T554:T555),SUM(T554:T555))</f>
        <v>32</v>
      </c>
      <c r="U556" s="13">
        <f>IF(SUM(S556:T556)&lt;80,SUM(S556:T556),SUM(S556:T556))</f>
        <v>60</v>
      </c>
      <c r="V556" s="13">
        <f>SUM(V554:V555)</f>
        <v>32</v>
      </c>
      <c r="W556" s="13">
        <f>IF(SUM(W554:W555)&lt;38,SUM(W554:W555),SUM(W554:W555))</f>
        <v>36</v>
      </c>
      <c r="X556" s="13">
        <f>IF(SUM(V556:W556)&lt;80,SUM(V556:W556),SUM(V556:W556))</f>
        <v>68</v>
      </c>
      <c r="Y556" s="13">
        <f>SUM(Y554:Y555)</f>
        <v>12</v>
      </c>
      <c r="Z556" s="13">
        <f>IF(SUM(Z554:Z555)&lt;19,SUM(Z554:Z555),SUM(Z554:Z555))</f>
        <v>37</v>
      </c>
      <c r="AA556" s="13">
        <f>IF(SUM(Y556:Z556)&lt;40,SUM(Y556:Z556),SUM(Y556:Z556))</f>
        <v>49</v>
      </c>
      <c r="AB556" s="13">
        <f>SUM(AB554:AB555)</f>
        <v>24</v>
      </c>
      <c r="AC556" s="13">
        <f>IF(SUM(AC554:AC555)&lt;19,SUM(AC554:AC555),SUM(AC554:AC555))</f>
        <v>26</v>
      </c>
      <c r="AD556" s="13">
        <f>IF(SUM(AB556:AC556)&lt;40,SUM(AB556:AC556),SUM(AB556:AC556))</f>
        <v>50</v>
      </c>
      <c r="AE556" s="13">
        <f>SUM(AE554:AE555)</f>
        <v>16</v>
      </c>
      <c r="AF556" s="13">
        <f>IF(SUM(AF554:AF555)&lt;19,SUM(AF554:AF555),SUM(AF554:AF555))</f>
        <v>24</v>
      </c>
      <c r="AG556" s="13">
        <f>IF(SUM(AE556:AF556)&lt;40,SUM(AE556:AF556),SUM(AE556:AF556))</f>
        <v>40</v>
      </c>
      <c r="AH556" s="13">
        <f>SUM(AH554:AH555)</f>
        <v>18</v>
      </c>
      <c r="AI556" s="13">
        <f>IF(SUM(AI554:AI555)&lt;19,SUM(AI554:AI555),SUM(AI554:AI555))</f>
        <v>24</v>
      </c>
      <c r="AJ556" s="13">
        <f>IF(SUM(AH556:AI556)&lt;40,SUM(AH556:AI556),SUM(AH556:AI556))</f>
        <v>42</v>
      </c>
      <c r="AK556" s="13">
        <f>SUM(AK554:AK555)</f>
        <v>9</v>
      </c>
      <c r="AL556" s="13">
        <f>IF(SUM(AL554:AL555)&lt;9,SUM(AL554:AL555),SUM(AL554:AL555))</f>
        <v>14</v>
      </c>
      <c r="AM556" s="13">
        <f>IF(SUM(AK556:AL556)&lt;20,SUM(AK556:AL556),SUM(AK556:AL556))</f>
        <v>23</v>
      </c>
      <c r="AN556" s="15" t="str">
        <f>IF(OR(I556&lt;100,L556&lt;100,O556&lt;100,R556&lt;60,U556&lt;60,X556&lt;60,AA556&lt;40,AD556&lt;40,AG556&lt;40,AJ556&lt;40,AM556&lt;20),"0",SUM(AA556,AD556,X556,U556,R556,O556,L556,I556,AG556,AJ556,AM556))</f>
        <v>0</v>
      </c>
      <c r="AO556" s="15">
        <f>AN556/1320*100</f>
        <v>0</v>
      </c>
      <c r="AP556" s="15" t="str">
        <f>IF(AO556&lt;50,"   ",IF(AO556&lt;65,"مقبول",IF(AO556&lt;75,"جيد",IF(AO556&lt;85,"جيدجداً",IF(AO556&lt;=100,"ممتاز","خطا")))))</f>
        <v xml:space="preserve">   </v>
      </c>
      <c r="AQ556" s="49"/>
      <c r="AR556" s="49"/>
      <c r="AS556" s="49"/>
      <c r="AT556" s="49"/>
      <c r="AU556" s="61"/>
      <c r="AV556" s="46"/>
    </row>
    <row r="557" spans="2:48" ht="28.5" customHeight="1" thickBot="1">
      <c r="B557" s="48">
        <v>128</v>
      </c>
      <c r="C557" s="93">
        <v>737</v>
      </c>
      <c r="D557" s="50" t="s">
        <v>46</v>
      </c>
      <c r="E557" s="93">
        <v>339</v>
      </c>
      <c r="F557" s="11" t="s">
        <v>30</v>
      </c>
      <c r="G557" s="27">
        <v>18</v>
      </c>
      <c r="H557" s="27">
        <v>56</v>
      </c>
      <c r="I557" s="13">
        <f>SUM(G557:H557)</f>
        <v>74</v>
      </c>
      <c r="J557" s="27">
        <v>24</v>
      </c>
      <c r="K557" s="27">
        <v>30</v>
      </c>
      <c r="L557" s="13">
        <f>SUM(J557:K557)</f>
        <v>54</v>
      </c>
      <c r="M557" s="27">
        <v>17</v>
      </c>
      <c r="N557" s="27">
        <v>44</v>
      </c>
      <c r="O557" s="13">
        <f>SUM(M557:N557)</f>
        <v>61</v>
      </c>
      <c r="P557" s="27">
        <v>22</v>
      </c>
      <c r="Q557" s="27">
        <v>10</v>
      </c>
      <c r="R557" s="13">
        <f>SUM(P557:Q557)</f>
        <v>32</v>
      </c>
      <c r="S557" s="27">
        <v>20</v>
      </c>
      <c r="T557" s="27">
        <v>19</v>
      </c>
      <c r="U557" s="13">
        <f>SUM(S557:T557)</f>
        <v>39</v>
      </c>
      <c r="V557" s="27">
        <v>18</v>
      </c>
      <c r="W557" s="27">
        <v>27</v>
      </c>
      <c r="X557" s="13">
        <f>SUM(V557:W557)</f>
        <v>45</v>
      </c>
      <c r="Y557" s="27">
        <v>10</v>
      </c>
      <c r="Z557" s="27">
        <v>22</v>
      </c>
      <c r="AA557" s="13">
        <f>SUM(Y557:Z557)</f>
        <v>32</v>
      </c>
      <c r="AB557" s="27">
        <v>14</v>
      </c>
      <c r="AC557" s="27">
        <v>22</v>
      </c>
      <c r="AD557" s="13">
        <f>SUM(AB557:AC557)</f>
        <v>36</v>
      </c>
      <c r="AE557" s="27">
        <v>11</v>
      </c>
      <c r="AF557" s="27">
        <v>17</v>
      </c>
      <c r="AG557" s="13">
        <f>SUM(AE557:AF557)</f>
        <v>28</v>
      </c>
      <c r="AH557" s="27">
        <v>9</v>
      </c>
      <c r="AI557" s="27">
        <v>18</v>
      </c>
      <c r="AJ557" s="13">
        <f>SUM(AH557:AI557)</f>
        <v>27</v>
      </c>
      <c r="AK557" s="27">
        <v>5</v>
      </c>
      <c r="AL557" s="27">
        <v>9</v>
      </c>
      <c r="AM557" s="13">
        <f>SUM(AK557:AL557)</f>
        <v>14</v>
      </c>
      <c r="AN557" s="54"/>
      <c r="AO557" s="54"/>
      <c r="AP557" s="55"/>
      <c r="AQ557" s="49"/>
      <c r="AR557" s="49"/>
      <c r="AS557" s="49"/>
      <c r="AT557" s="49"/>
      <c r="AU557" s="59" t="str">
        <f t="shared" ref="AU557" si="168">IF(AN559="0","راسب","ناجح")</f>
        <v>ناجح</v>
      </c>
      <c r="AV557" s="46" t="str">
        <f t="shared" si="167"/>
        <v>ناجح</v>
      </c>
    </row>
    <row r="558" spans="2:48" ht="28.5" customHeight="1" thickBot="1">
      <c r="B558" s="48"/>
      <c r="C558" s="94"/>
      <c r="D558" s="51"/>
      <c r="E558" s="94"/>
      <c r="F558" s="11" t="s">
        <v>31</v>
      </c>
      <c r="G558" s="27">
        <v>20</v>
      </c>
      <c r="H558" s="27">
        <v>57</v>
      </c>
      <c r="I558" s="13">
        <f>SUM(G558:H558)</f>
        <v>77</v>
      </c>
      <c r="J558" s="27">
        <v>25</v>
      </c>
      <c r="K558" s="27">
        <v>26</v>
      </c>
      <c r="L558" s="13">
        <f>SUM(J558:K558)</f>
        <v>51</v>
      </c>
      <c r="M558" s="27">
        <v>17</v>
      </c>
      <c r="N558" s="27">
        <v>35</v>
      </c>
      <c r="O558" s="13">
        <f>SUM(M558:N558)</f>
        <v>52</v>
      </c>
      <c r="P558" s="27">
        <v>16</v>
      </c>
      <c r="Q558" s="27">
        <v>19</v>
      </c>
      <c r="R558" s="13">
        <f>SUM(P558:Q558)</f>
        <v>35</v>
      </c>
      <c r="S558" s="27">
        <v>19</v>
      </c>
      <c r="T558" s="27">
        <v>29</v>
      </c>
      <c r="U558" s="13">
        <f>SUM(S558:T558)</f>
        <v>48</v>
      </c>
      <c r="V558" s="27">
        <v>16</v>
      </c>
      <c r="W558" s="27">
        <v>17</v>
      </c>
      <c r="X558" s="13">
        <f>SUM(V558:W558)</f>
        <v>33</v>
      </c>
      <c r="Y558" s="27">
        <v>6</v>
      </c>
      <c r="Z558" s="27">
        <v>16</v>
      </c>
      <c r="AA558" s="13">
        <f>SUM(Y558:Z558)</f>
        <v>22</v>
      </c>
      <c r="AB558" s="27">
        <v>14</v>
      </c>
      <c r="AC558" s="27">
        <v>14</v>
      </c>
      <c r="AD558" s="13">
        <f>SUM(AB558:AC558)</f>
        <v>28</v>
      </c>
      <c r="AE558" s="27">
        <v>12</v>
      </c>
      <c r="AF558" s="27">
        <v>24</v>
      </c>
      <c r="AG558" s="13">
        <f>SUM(AE558:AF558)</f>
        <v>36</v>
      </c>
      <c r="AH558" s="27">
        <v>8</v>
      </c>
      <c r="AI558" s="27">
        <v>21</v>
      </c>
      <c r="AJ558" s="13">
        <f>SUM(AH558:AI558)</f>
        <v>29</v>
      </c>
      <c r="AK558" s="27">
        <v>5</v>
      </c>
      <c r="AL558" s="27">
        <v>10</v>
      </c>
      <c r="AM558" s="13">
        <f>SUM(AK558:AL558)</f>
        <v>15</v>
      </c>
      <c r="AN558" s="54"/>
      <c r="AO558" s="54"/>
      <c r="AP558" s="56"/>
      <c r="AQ558" s="49"/>
      <c r="AR558" s="49"/>
      <c r="AS558" s="49"/>
      <c r="AT558" s="49"/>
      <c r="AU558" s="60"/>
      <c r="AV558" s="46"/>
    </row>
    <row r="559" spans="2:48" ht="36" customHeight="1" thickBot="1">
      <c r="B559" s="48"/>
      <c r="C559" s="94"/>
      <c r="D559" s="51"/>
      <c r="E559" s="94"/>
      <c r="F559" s="14" t="s">
        <v>32</v>
      </c>
      <c r="G559" s="13">
        <f>SUM(G557:G558)</f>
        <v>38</v>
      </c>
      <c r="H559" s="13">
        <f>IF(SUM(H557:H558)&lt;38,SUM(H557:H558),SUM(H557:H558))</f>
        <v>113</v>
      </c>
      <c r="I559" s="13">
        <f>IF(SUM(G559:H559)&lt;100,SUM(G559:H559),SUM(G559:H559))</f>
        <v>151</v>
      </c>
      <c r="J559" s="13">
        <f>SUM(J557:J558)</f>
        <v>49</v>
      </c>
      <c r="K559" s="13">
        <f>IF(SUM(K557:K558)&lt;38,SUM(K557:K558),SUM(K557:K558))</f>
        <v>56</v>
      </c>
      <c r="L559" s="13">
        <f>IF(SUM(J559:K559)&lt;100,SUM(J559:K559),SUM(J559:K559))</f>
        <v>105</v>
      </c>
      <c r="M559" s="13">
        <f>SUM(M557:M558)</f>
        <v>34</v>
      </c>
      <c r="N559" s="13">
        <f>IF(SUM(N557:N558)&lt;38,SUM(N557:N558),SUM(N557:N558))</f>
        <v>79</v>
      </c>
      <c r="O559" s="13">
        <f>IF(SUM(M559:N559)&lt;100,SUM(M559:N559),SUM(M559:N559))</f>
        <v>113</v>
      </c>
      <c r="P559" s="13">
        <f>SUM(P557:P558)</f>
        <v>38</v>
      </c>
      <c r="Q559" s="13">
        <f>IF(SUM(Q557:Q558)&lt;38,SUM(Q557:Q558),SUM(Q557:Q558))</f>
        <v>29</v>
      </c>
      <c r="R559" s="13">
        <f>IF(SUM(P559:Q559)&lt;80,SUM(P559:Q559),SUM(P559:Q559))</f>
        <v>67</v>
      </c>
      <c r="S559" s="13">
        <f>SUM(S557:S558)</f>
        <v>39</v>
      </c>
      <c r="T559" s="13">
        <f>IF(SUM(T557:T558)&lt;38,SUM(T557:T558),SUM(T557:T558))</f>
        <v>48</v>
      </c>
      <c r="U559" s="13">
        <f>IF(SUM(S559:T559)&lt;80,SUM(S559:T559),SUM(S559:T559))</f>
        <v>87</v>
      </c>
      <c r="V559" s="13">
        <f>SUM(V557:V558)</f>
        <v>34</v>
      </c>
      <c r="W559" s="13">
        <f>IF(SUM(W557:W558)&lt;38,SUM(W557:W558),SUM(W557:W558))</f>
        <v>44</v>
      </c>
      <c r="X559" s="13">
        <f>IF(SUM(V559:W559)&lt;80,SUM(V559:W559),SUM(V559:W559))</f>
        <v>78</v>
      </c>
      <c r="Y559" s="13">
        <f>SUM(Y557:Y558)</f>
        <v>16</v>
      </c>
      <c r="Z559" s="13">
        <f>IF(SUM(Z557:Z558)&lt;19,SUM(Z557:Z558),SUM(Z557:Z558))</f>
        <v>38</v>
      </c>
      <c r="AA559" s="13">
        <f>IF(SUM(Y559:Z559)&lt;40,SUM(Y559:Z559),SUM(Y559:Z559))</f>
        <v>54</v>
      </c>
      <c r="AB559" s="13">
        <f>SUM(AB557:AB558)</f>
        <v>28</v>
      </c>
      <c r="AC559" s="13">
        <f>IF(SUM(AC557:AC558)&lt;19,SUM(AC557:AC558),SUM(AC557:AC558))</f>
        <v>36</v>
      </c>
      <c r="AD559" s="13">
        <f>IF(SUM(AB559:AC559)&lt;40,SUM(AB559:AC559),SUM(AB559:AC559))</f>
        <v>64</v>
      </c>
      <c r="AE559" s="13">
        <f>SUM(AE557:AE558)</f>
        <v>23</v>
      </c>
      <c r="AF559" s="13">
        <f>IF(SUM(AF557:AF558)&lt;19,SUM(AF557:AF558),SUM(AF557:AF558))</f>
        <v>41</v>
      </c>
      <c r="AG559" s="13">
        <f>IF(SUM(AE559:AF559)&lt;40,SUM(AE559:AF559),SUM(AE559:AF559))</f>
        <v>64</v>
      </c>
      <c r="AH559" s="13">
        <f>SUM(AH557:AH558)</f>
        <v>17</v>
      </c>
      <c r="AI559" s="13">
        <f>IF(SUM(AI557:AI558)&lt;19,SUM(AI557:AI558),SUM(AI557:AI558))</f>
        <v>39</v>
      </c>
      <c r="AJ559" s="13">
        <f>IF(SUM(AH559:AI559)&lt;40,SUM(AH559:AI559),SUM(AH559:AI559))</f>
        <v>56</v>
      </c>
      <c r="AK559" s="13">
        <f>SUM(AK557:AK558)</f>
        <v>10</v>
      </c>
      <c r="AL559" s="13">
        <f>IF(SUM(AL557:AL558)&lt;9,SUM(AL557:AL558),SUM(AL557:AL558))</f>
        <v>19</v>
      </c>
      <c r="AM559" s="13">
        <f>IF(SUM(AK559:AL559)&lt;20,SUM(AK559:AL559),SUM(AK559:AL559))</f>
        <v>29</v>
      </c>
      <c r="AN559" s="15">
        <f>IF(OR(I559&lt;100,L559&lt;100,O559&lt;100,R559&lt;60,U559&lt;60,X559&lt;60,AA559&lt;40,AD559&lt;40,AG559&lt;40,AJ559&lt;40,AM559&lt;20),"0",SUM(AA559,AD559,X559,U559,R559,O559,L559,I559,AG559,AJ559,AM559))</f>
        <v>868</v>
      </c>
      <c r="AO559" s="15">
        <f>AN559/1320*100</f>
        <v>65.757575757575765</v>
      </c>
      <c r="AP559" s="15" t="str">
        <f>IF(AO559&lt;50,"   ",IF(AO559&lt;65,"مقبول",IF(AO559&lt;75,"جيد",IF(AO559&lt;85,"جيدجداً",IF(AO559&lt;=100,"ممتاز","خطا")))))</f>
        <v>جيد</v>
      </c>
      <c r="AQ559" s="49"/>
      <c r="AR559" s="49"/>
      <c r="AS559" s="49"/>
      <c r="AT559" s="49"/>
      <c r="AU559" s="61"/>
      <c r="AV559" s="46"/>
    </row>
    <row r="560" spans="2:48" ht="28.5" customHeight="1" thickBot="1">
      <c r="B560" s="48">
        <v>129</v>
      </c>
      <c r="C560" s="93">
        <v>738</v>
      </c>
      <c r="D560" s="50" t="s">
        <v>47</v>
      </c>
      <c r="E560" s="93">
        <v>340</v>
      </c>
      <c r="F560" s="11" t="s">
        <v>30</v>
      </c>
      <c r="G560" s="27">
        <v>7</v>
      </c>
      <c r="H560" s="27">
        <v>16</v>
      </c>
      <c r="I560" s="13">
        <f>SUM(G560:H560)</f>
        <v>23</v>
      </c>
      <c r="J560" s="27">
        <v>19</v>
      </c>
      <c r="K560" s="27">
        <v>22</v>
      </c>
      <c r="L560" s="13">
        <f>SUM(J560:K560)</f>
        <v>41</v>
      </c>
      <c r="M560" s="27">
        <v>8</v>
      </c>
      <c r="N560" s="27">
        <v>16</v>
      </c>
      <c r="O560" s="13">
        <f>SUM(M560:N560)</f>
        <v>24</v>
      </c>
      <c r="P560" s="27">
        <v>16</v>
      </c>
      <c r="Q560" s="27">
        <v>10</v>
      </c>
      <c r="R560" s="13">
        <f>SUM(P560:Q560)</f>
        <v>26</v>
      </c>
      <c r="S560" s="27">
        <v>8</v>
      </c>
      <c r="T560" s="27">
        <v>2</v>
      </c>
      <c r="U560" s="13">
        <f>SUM(S560:T560)</f>
        <v>10</v>
      </c>
      <c r="V560" s="27">
        <v>12</v>
      </c>
      <c r="W560" s="27">
        <v>12</v>
      </c>
      <c r="X560" s="13">
        <f>SUM(V560:W560)</f>
        <v>24</v>
      </c>
      <c r="Y560" s="27">
        <v>3</v>
      </c>
      <c r="Z560" s="27">
        <v>8</v>
      </c>
      <c r="AA560" s="13">
        <f>SUM(Y560:Z560)</f>
        <v>11</v>
      </c>
      <c r="AB560" s="27">
        <v>9</v>
      </c>
      <c r="AC560" s="27">
        <v>9</v>
      </c>
      <c r="AD560" s="13">
        <f>SUM(AB560:AC560)</f>
        <v>18</v>
      </c>
      <c r="AE560" s="27">
        <v>7</v>
      </c>
      <c r="AF560" s="27">
        <v>13</v>
      </c>
      <c r="AG560" s="13">
        <f>SUM(AE560:AF560)</f>
        <v>20</v>
      </c>
      <c r="AH560" s="27">
        <v>4</v>
      </c>
      <c r="AI560" s="27">
        <v>6</v>
      </c>
      <c r="AJ560" s="13">
        <f>SUM(AH560:AI560)</f>
        <v>10</v>
      </c>
      <c r="AK560" s="27">
        <v>3</v>
      </c>
      <c r="AL560" s="27">
        <v>3</v>
      </c>
      <c r="AM560" s="13">
        <f>SUM(AK560:AL560)</f>
        <v>6</v>
      </c>
      <c r="AN560" s="54"/>
      <c r="AO560" s="54"/>
      <c r="AP560" s="55"/>
      <c r="AQ560" s="49"/>
      <c r="AR560" s="49"/>
      <c r="AS560" s="49"/>
      <c r="AT560" s="49"/>
      <c r="AU560" s="59" t="str">
        <f t="shared" ref="AU560" si="169">IF(AN562="0","راسب","ناجح")</f>
        <v>راسب</v>
      </c>
      <c r="AV560" s="46" t="str">
        <f t="shared" si="167"/>
        <v>له دور ثانٍ في : عربي،إنجليزي، رياضيات،كيمياء،أحياء،دين، جغرافيا،</v>
      </c>
    </row>
    <row r="561" spans="2:48" ht="28.5" customHeight="1" thickBot="1">
      <c r="B561" s="48"/>
      <c r="C561" s="94"/>
      <c r="D561" s="51"/>
      <c r="E561" s="94"/>
      <c r="F561" s="11" t="s">
        <v>31</v>
      </c>
      <c r="G561" s="27">
        <v>13</v>
      </c>
      <c r="H561" s="27">
        <v>41</v>
      </c>
      <c r="I561" s="13">
        <f>SUM(G561:H561)</f>
        <v>54</v>
      </c>
      <c r="J561" s="27">
        <v>17</v>
      </c>
      <c r="K561" s="27">
        <v>31</v>
      </c>
      <c r="L561" s="13">
        <f>SUM(J561:K561)</f>
        <v>48</v>
      </c>
      <c r="M561" s="27">
        <v>9</v>
      </c>
      <c r="N561" s="27">
        <v>18</v>
      </c>
      <c r="O561" s="13">
        <f>SUM(M561:N561)</f>
        <v>27</v>
      </c>
      <c r="P561" s="27">
        <v>20</v>
      </c>
      <c r="Q561" s="27">
        <v>21</v>
      </c>
      <c r="R561" s="13">
        <f>SUM(P561:Q561)</f>
        <v>41</v>
      </c>
      <c r="S561" s="27">
        <v>9</v>
      </c>
      <c r="T561" s="27">
        <v>18</v>
      </c>
      <c r="U561" s="13">
        <f>SUM(S561:T561)</f>
        <v>27</v>
      </c>
      <c r="V561" s="27">
        <v>10</v>
      </c>
      <c r="W561" s="27">
        <v>9</v>
      </c>
      <c r="X561" s="13">
        <f>SUM(V561:W561)</f>
        <v>19</v>
      </c>
      <c r="Y561" s="27">
        <v>1</v>
      </c>
      <c r="Z561" s="27">
        <v>10</v>
      </c>
      <c r="AA561" s="13">
        <f>SUM(Y561:Z561)</f>
        <v>11</v>
      </c>
      <c r="AB561" s="27">
        <v>10</v>
      </c>
      <c r="AC561" s="27">
        <v>12</v>
      </c>
      <c r="AD561" s="13">
        <f>SUM(AB561:AC561)</f>
        <v>22</v>
      </c>
      <c r="AE561" s="27">
        <v>8</v>
      </c>
      <c r="AF561" s="27">
        <v>12</v>
      </c>
      <c r="AG561" s="13">
        <f>SUM(AE561:AF561)</f>
        <v>20</v>
      </c>
      <c r="AH561" s="27">
        <v>3</v>
      </c>
      <c r="AI561" s="27">
        <v>13</v>
      </c>
      <c r="AJ561" s="13">
        <f>SUM(AH561:AI561)</f>
        <v>16</v>
      </c>
      <c r="AK561" s="27">
        <v>3</v>
      </c>
      <c r="AL561" s="27">
        <v>11</v>
      </c>
      <c r="AM561" s="13">
        <f>SUM(AK561:AL561)</f>
        <v>14</v>
      </c>
      <c r="AN561" s="54"/>
      <c r="AO561" s="54"/>
      <c r="AP561" s="56"/>
      <c r="AQ561" s="49"/>
      <c r="AR561" s="49"/>
      <c r="AS561" s="49"/>
      <c r="AT561" s="49"/>
      <c r="AU561" s="60"/>
      <c r="AV561" s="46"/>
    </row>
    <row r="562" spans="2:48" ht="36" customHeight="1" thickBot="1">
      <c r="B562" s="48"/>
      <c r="C562" s="94"/>
      <c r="D562" s="51"/>
      <c r="E562" s="94"/>
      <c r="F562" s="14" t="s">
        <v>32</v>
      </c>
      <c r="G562" s="13">
        <f>SUM(G560:G561)</f>
        <v>20</v>
      </c>
      <c r="H562" s="13">
        <f>IF(SUM(H560:H561)&lt;38,SUM(H560:H561),SUM(H560:H561))</f>
        <v>57</v>
      </c>
      <c r="I562" s="13">
        <f>IF(SUM(G562:H562)&lt;100,SUM(G562:H562),SUM(G562:H562))</f>
        <v>77</v>
      </c>
      <c r="J562" s="13">
        <f>SUM(J560:J561)</f>
        <v>36</v>
      </c>
      <c r="K562" s="13">
        <f>IF(SUM(K560:K561)&lt;38,SUM(K560:K561),SUM(K560:K561))</f>
        <v>53</v>
      </c>
      <c r="L562" s="13"/>
      <c r="M562" s="13">
        <f>SUM(M560:M561)</f>
        <v>17</v>
      </c>
      <c r="N562" s="13">
        <f>IF(SUM(N560:N561)&lt;38,SUM(N560:N561),SUM(N560:N561))</f>
        <v>34</v>
      </c>
      <c r="O562" s="13"/>
      <c r="P562" s="13">
        <f>SUM(P560:P561)</f>
        <v>36</v>
      </c>
      <c r="Q562" s="13">
        <f>IF(SUM(Q560:Q561)&lt;38,SUM(Q560:Q561),SUM(Q560:Q561))</f>
        <v>31</v>
      </c>
      <c r="R562" s="13">
        <f>IF(SUM(P562:Q562)&lt;80,SUM(P562:Q562),SUM(P562:Q562))</f>
        <v>67</v>
      </c>
      <c r="S562" s="13">
        <f>SUM(S560:S561)</f>
        <v>17</v>
      </c>
      <c r="T562" s="13">
        <f>IF(SUM(T560:T561)&lt;38,SUM(T560:T561),SUM(T560:T561))</f>
        <v>20</v>
      </c>
      <c r="U562" s="13"/>
      <c r="V562" s="13">
        <f>SUM(V560:V561)</f>
        <v>22</v>
      </c>
      <c r="W562" s="13">
        <f>IF(SUM(W560:W561)&lt;38,SUM(W560:W561),SUM(W560:W561))</f>
        <v>21</v>
      </c>
      <c r="X562" s="13"/>
      <c r="Y562" s="13">
        <f>SUM(Y560:Y561)</f>
        <v>4</v>
      </c>
      <c r="Z562" s="13">
        <f>IF(SUM(Z560:Z561)&lt;19,SUM(Z560:Z561),SUM(Z560:Z561))</f>
        <v>18</v>
      </c>
      <c r="AA562" s="13"/>
      <c r="AB562" s="13">
        <f>SUM(AB560:AB561)</f>
        <v>19</v>
      </c>
      <c r="AC562" s="13">
        <f>IF(SUM(AC560:AC561)&lt;19,SUM(AC560:AC561),SUM(AC560:AC561))</f>
        <v>21</v>
      </c>
      <c r="AD562" s="13">
        <f>IF(SUM(AB562:AC562)&lt;40,SUM(AB562:AC562),SUM(AB562:AC562))</f>
        <v>40</v>
      </c>
      <c r="AE562" s="13">
        <f>SUM(AE560:AE561)</f>
        <v>15</v>
      </c>
      <c r="AF562" s="13">
        <f>IF(SUM(AF560:AF561)&lt;19,SUM(AF560:AF561),SUM(AF560:AF561))</f>
        <v>25</v>
      </c>
      <c r="AG562" s="13">
        <f>IF(SUM(AE562:AF562)&lt;40,SUM(AE562:AF562),SUM(AE562:AF562))</f>
        <v>40</v>
      </c>
      <c r="AH562" s="13">
        <f>SUM(AH560:AH561)</f>
        <v>7</v>
      </c>
      <c r="AI562" s="13">
        <f>IF(SUM(AI560:AI561)&lt;19,SUM(AI560:AI561),SUM(AI560:AI561))</f>
        <v>19</v>
      </c>
      <c r="AJ562" s="13"/>
      <c r="AK562" s="13">
        <f>SUM(AK560:AK561)</f>
        <v>6</v>
      </c>
      <c r="AL562" s="13">
        <f>IF(SUM(AL560:AL561)&lt;9,SUM(AL560:AL561),SUM(AL560:AL561))</f>
        <v>14</v>
      </c>
      <c r="AM562" s="13">
        <f>IF(SUM(AK562:AL562)&lt;20,SUM(AK562:AL562),SUM(AK562:AL562))</f>
        <v>20</v>
      </c>
      <c r="AN562" s="15" t="str">
        <f>IF(OR(I562&lt;100,L562&lt;100,O562&lt;100,R562&lt;60,U562&lt;60,X562&lt;60,AA562&lt;40,AD562&lt;40,AG562&lt;40,AJ562&lt;40,AM562&lt;20),"0",SUM(AA562,AD562,X562,U562,R562,O562,L562,I562,AG562,AJ562,AM562))</f>
        <v>0</v>
      </c>
      <c r="AO562" s="15">
        <f>AN562/1320*100</f>
        <v>0</v>
      </c>
      <c r="AP562" s="15" t="str">
        <f>IF(AO562&lt;50,"   ",IF(AO562&lt;65,"مقبول",IF(AO562&lt;75,"جيد",IF(AO562&lt;85,"جيدجداً",IF(AO562&lt;=100,"ممتاز","خطا")))))</f>
        <v xml:space="preserve">   </v>
      </c>
      <c r="AQ562" s="49"/>
      <c r="AR562" s="49"/>
      <c r="AS562" s="49"/>
      <c r="AT562" s="49"/>
      <c r="AU562" s="61"/>
      <c r="AV562" s="46"/>
    </row>
    <row r="563" spans="2:48" ht="28.5" customHeight="1" thickBot="1">
      <c r="B563" s="48">
        <v>130</v>
      </c>
      <c r="C563" s="93">
        <v>739</v>
      </c>
      <c r="D563" s="50" t="s">
        <v>48</v>
      </c>
      <c r="E563" s="93">
        <v>341</v>
      </c>
      <c r="F563" s="11" t="s">
        <v>30</v>
      </c>
      <c r="G563" s="27">
        <v>30</v>
      </c>
      <c r="H563" s="27">
        <v>70</v>
      </c>
      <c r="I563" s="13">
        <f>SUM(G563:H563)</f>
        <v>100</v>
      </c>
      <c r="J563" s="27">
        <v>30</v>
      </c>
      <c r="K563" s="27">
        <v>39</v>
      </c>
      <c r="L563" s="13">
        <f>SUM(J563:K563)</f>
        <v>69</v>
      </c>
      <c r="M563" s="27">
        <v>27</v>
      </c>
      <c r="N563" s="27">
        <v>48</v>
      </c>
      <c r="O563" s="13">
        <f>SUM(M563:N563)</f>
        <v>75</v>
      </c>
      <c r="P563" s="27">
        <v>24</v>
      </c>
      <c r="Q563" s="27">
        <v>36</v>
      </c>
      <c r="R563" s="13">
        <f>SUM(P563:Q563)</f>
        <v>60</v>
      </c>
      <c r="S563" s="27">
        <v>24</v>
      </c>
      <c r="T563" s="27">
        <v>25</v>
      </c>
      <c r="U563" s="13">
        <f>SUM(S563:T563)</f>
        <v>49</v>
      </c>
      <c r="V563" s="27">
        <v>21</v>
      </c>
      <c r="W563" s="27">
        <v>35</v>
      </c>
      <c r="X563" s="13">
        <f>SUM(V563:W563)</f>
        <v>56</v>
      </c>
      <c r="Y563" s="27">
        <v>10</v>
      </c>
      <c r="Z563" s="27">
        <v>28</v>
      </c>
      <c r="AA563" s="13">
        <f>SUM(Y563:Z563)</f>
        <v>38</v>
      </c>
      <c r="AB563" s="27">
        <v>16</v>
      </c>
      <c r="AC563" s="27">
        <v>22</v>
      </c>
      <c r="AD563" s="13">
        <f>SUM(AB563:AC563)</f>
        <v>38</v>
      </c>
      <c r="AE563" s="27">
        <v>12</v>
      </c>
      <c r="AF563" s="27">
        <v>25</v>
      </c>
      <c r="AG563" s="13">
        <f>SUM(AE563:AF563)</f>
        <v>37</v>
      </c>
      <c r="AH563" s="27">
        <v>12</v>
      </c>
      <c r="AI563" s="27">
        <v>25</v>
      </c>
      <c r="AJ563" s="13">
        <f>SUM(AH563:AI563)</f>
        <v>37</v>
      </c>
      <c r="AK563" s="27">
        <v>6</v>
      </c>
      <c r="AL563" s="27">
        <v>11</v>
      </c>
      <c r="AM563" s="13">
        <f>SUM(AK563:AL563)</f>
        <v>17</v>
      </c>
      <c r="AN563" s="54"/>
      <c r="AO563" s="54"/>
      <c r="AP563" s="55"/>
      <c r="AQ563" s="49"/>
      <c r="AR563" s="49"/>
      <c r="AS563" s="49"/>
      <c r="AT563" s="49"/>
      <c r="AU563" s="59" t="str">
        <f t="shared" ref="AU563" si="170">IF(AN565="0","راسب","ناجح")</f>
        <v>ناجح</v>
      </c>
      <c r="AV563" s="46" t="str">
        <f t="shared" ref="AV563" si="171">IF(AN565="0","له دور ثانٍ في : ","ناجح")&amp;IF(COUNTIF(H565,"&lt;56")+COUNTIF(I565,"&lt;100")=0,,"عربي،")&amp;IF(COUNTIF(K565,"&lt;56")+COUNTIF(L565,"&lt;100")=0,,"إنجليزي،")&amp;IF(COUNTIF(N565,"&lt;56")+COUNTIF(O565,"&lt;100")=0,," رياضيات،")&amp;IF(COUNTIF(Q565,"&lt;29")+COUNTIF(R565,"&lt;60")=0,,"فيزياء ،")&amp;IF(COUNTIF(T565,"&lt;29")+COUNTIF(U565,"&lt;60")=0,,"كيمياء،")&amp;IF(COUNTIF(W565,"&lt;29")+COUNTIF(X565,"&lt;60")=0,,"أحياء،")&amp;IF(COUNTIF(Z565,"&lt;22")+COUNTIF(AA565,"&lt;40")=0,,"دين، ")&amp;IF(COUNTIF(AC565,"&lt;19")+COUNTIF(AD565,"&lt;40")=0,,"حاسوب،
")&amp;IF(COUNTIF(AF565,"&lt;22")+COUNTIF(AG565,"&lt;40")=0,,"تاريخ ،")&amp;IF(COUNTIF(AI565,"&lt;22")+COUNTIF(AJ565,"&lt;40")=0,,"جغرافيا،")&amp;IF(COUNTIF(AL565,"&lt;11")+COUNTIF(AM565,"&lt;20")=0,,"أساسيات الحياة الاجتماعية، ")</f>
        <v>ناجح</v>
      </c>
    </row>
    <row r="564" spans="2:48" ht="28.5" customHeight="1" thickBot="1">
      <c r="B564" s="48"/>
      <c r="C564" s="94"/>
      <c r="D564" s="51"/>
      <c r="E564" s="94"/>
      <c r="F564" s="11" t="s">
        <v>31</v>
      </c>
      <c r="G564" s="27">
        <v>30</v>
      </c>
      <c r="H564" s="27">
        <v>65</v>
      </c>
      <c r="I564" s="13">
        <f>SUM(G564:H564)</f>
        <v>95</v>
      </c>
      <c r="J564" s="27">
        <v>26</v>
      </c>
      <c r="K564" s="27">
        <v>35</v>
      </c>
      <c r="L564" s="13">
        <f>SUM(J564:K564)</f>
        <v>61</v>
      </c>
      <c r="M564" s="27">
        <v>27</v>
      </c>
      <c r="N564" s="27">
        <v>35</v>
      </c>
      <c r="O564" s="13">
        <f>SUM(M564:N564)</f>
        <v>62</v>
      </c>
      <c r="P564" s="27">
        <v>16</v>
      </c>
      <c r="Q564" s="27">
        <v>20</v>
      </c>
      <c r="R564" s="13">
        <f>SUM(P564:Q564)</f>
        <v>36</v>
      </c>
      <c r="S564" s="27">
        <v>24</v>
      </c>
      <c r="T564" s="27">
        <v>34</v>
      </c>
      <c r="U564" s="13">
        <f>SUM(S564:T564)</f>
        <v>58</v>
      </c>
      <c r="V564" s="27">
        <v>22</v>
      </c>
      <c r="W564" s="27">
        <v>26</v>
      </c>
      <c r="X564" s="13">
        <f>SUM(V564:W564)</f>
        <v>48</v>
      </c>
      <c r="Y564" s="27">
        <v>12</v>
      </c>
      <c r="Z564" s="27">
        <v>28</v>
      </c>
      <c r="AA564" s="13">
        <f>SUM(Y564:Z564)</f>
        <v>40</v>
      </c>
      <c r="AB564" s="27">
        <v>16</v>
      </c>
      <c r="AC564" s="27">
        <v>23</v>
      </c>
      <c r="AD564" s="13">
        <f>SUM(AB564:AC564)</f>
        <v>39</v>
      </c>
      <c r="AE564" s="27">
        <v>12</v>
      </c>
      <c r="AF564" s="27">
        <v>28</v>
      </c>
      <c r="AG564" s="13">
        <f>SUM(AE564:AF564)</f>
        <v>40</v>
      </c>
      <c r="AH564" s="27">
        <v>12</v>
      </c>
      <c r="AI564" s="27">
        <v>22</v>
      </c>
      <c r="AJ564" s="13">
        <f>SUM(AH564:AI564)</f>
        <v>34</v>
      </c>
      <c r="AK564" s="27">
        <v>5</v>
      </c>
      <c r="AL564" s="27">
        <v>9</v>
      </c>
      <c r="AM564" s="13">
        <f>SUM(AK564:AL564)</f>
        <v>14</v>
      </c>
      <c r="AN564" s="54"/>
      <c r="AO564" s="54"/>
      <c r="AP564" s="56"/>
      <c r="AQ564" s="49"/>
      <c r="AR564" s="49"/>
      <c r="AS564" s="49"/>
      <c r="AT564" s="49"/>
      <c r="AU564" s="60"/>
      <c r="AV564" s="46"/>
    </row>
    <row r="565" spans="2:48" ht="36" customHeight="1" thickBot="1">
      <c r="B565" s="48"/>
      <c r="C565" s="94"/>
      <c r="D565" s="51"/>
      <c r="E565" s="94"/>
      <c r="F565" s="14" t="s">
        <v>32</v>
      </c>
      <c r="G565" s="13">
        <f>SUM(G563:G564)</f>
        <v>60</v>
      </c>
      <c r="H565" s="13">
        <f>IF(SUM(H563:H564)&lt;38,SUM(H563:H564),SUM(H563:H564))</f>
        <v>135</v>
      </c>
      <c r="I565" s="13">
        <f>IF(SUM(G565:H565)&lt;100,SUM(G565:H565),SUM(G565:H565))</f>
        <v>195</v>
      </c>
      <c r="J565" s="13">
        <f>SUM(J563:J564)</f>
        <v>56</v>
      </c>
      <c r="K565" s="13">
        <f>IF(SUM(K563:K564)&lt;38,SUM(K563:K564),SUM(K563:K564))</f>
        <v>74</v>
      </c>
      <c r="L565" s="13">
        <f>IF(SUM(J565:K565)&lt;100,SUM(J565:K565),SUM(J565:K565))</f>
        <v>130</v>
      </c>
      <c r="M565" s="13">
        <f>SUM(M563:M564)</f>
        <v>54</v>
      </c>
      <c r="N565" s="13">
        <f>IF(SUM(N563:N564)&lt;38,SUM(N563:N564),SUM(N563:N564))</f>
        <v>83</v>
      </c>
      <c r="O565" s="13">
        <f>IF(SUM(M565:N565)&lt;100,SUM(M565:N565),SUM(M565:N565))</f>
        <v>137</v>
      </c>
      <c r="P565" s="13">
        <f>SUM(P563:P564)</f>
        <v>40</v>
      </c>
      <c r="Q565" s="13">
        <f>IF(SUM(Q563:Q564)&lt;38,SUM(Q563:Q564),SUM(Q563:Q564))</f>
        <v>56</v>
      </c>
      <c r="R565" s="13">
        <f>IF(SUM(P565:Q565)&lt;80,SUM(P565:Q565),SUM(P565:Q565))</f>
        <v>96</v>
      </c>
      <c r="S565" s="13">
        <f>SUM(S563:S564)</f>
        <v>48</v>
      </c>
      <c r="T565" s="13">
        <f>IF(SUM(T563:T564)&lt;38,SUM(T563:T564),SUM(T563:T564))</f>
        <v>59</v>
      </c>
      <c r="U565" s="13">
        <f>IF(SUM(S565:T565)&lt;80,SUM(S565:T565),SUM(S565:T565))</f>
        <v>107</v>
      </c>
      <c r="V565" s="13">
        <f>SUM(V563:V564)</f>
        <v>43</v>
      </c>
      <c r="W565" s="13">
        <f>IF(SUM(W563:W564)&lt;38,SUM(W563:W564),SUM(W563:W564))</f>
        <v>61</v>
      </c>
      <c r="X565" s="13">
        <f>IF(SUM(V565:W565)&lt;80,SUM(V565:W565),SUM(V565:W565))</f>
        <v>104</v>
      </c>
      <c r="Y565" s="13">
        <f>SUM(Y563:Y564)</f>
        <v>22</v>
      </c>
      <c r="Z565" s="13">
        <f>IF(SUM(Z563:Z564)&lt;19,SUM(Z563:Z564),SUM(Z563:Z564))</f>
        <v>56</v>
      </c>
      <c r="AA565" s="13">
        <f>IF(SUM(Y565:Z565)&lt;40,SUM(Y565:Z565),SUM(Y565:Z565))</f>
        <v>78</v>
      </c>
      <c r="AB565" s="13">
        <f>SUM(AB563:AB564)</f>
        <v>32</v>
      </c>
      <c r="AC565" s="13">
        <f>IF(SUM(AC563:AC564)&lt;19,SUM(AC563:AC564),SUM(AC563:AC564))</f>
        <v>45</v>
      </c>
      <c r="AD565" s="13">
        <f>IF(SUM(AB565:AC565)&lt;40,SUM(AB565:AC565),SUM(AB565:AC565))</f>
        <v>77</v>
      </c>
      <c r="AE565" s="13">
        <f>SUM(AE563:AE564)</f>
        <v>24</v>
      </c>
      <c r="AF565" s="13">
        <f>IF(SUM(AF563:AF564)&lt;19,SUM(AF563:AF564),SUM(AF563:AF564))</f>
        <v>53</v>
      </c>
      <c r="AG565" s="13">
        <f>IF(SUM(AE565:AF565)&lt;40,SUM(AE565:AF565),SUM(AE565:AF565))</f>
        <v>77</v>
      </c>
      <c r="AH565" s="13">
        <f>SUM(AH563:AH564)</f>
        <v>24</v>
      </c>
      <c r="AI565" s="13">
        <f>IF(SUM(AI563:AI564)&lt;19,SUM(AI563:AI564),SUM(AI563:AI564))</f>
        <v>47</v>
      </c>
      <c r="AJ565" s="13">
        <f>IF(SUM(AH565:AI565)&lt;40,SUM(AH565:AI565),SUM(AH565:AI565))</f>
        <v>71</v>
      </c>
      <c r="AK565" s="13">
        <f>SUM(AK563:AK564)</f>
        <v>11</v>
      </c>
      <c r="AL565" s="13">
        <f>IF(SUM(AL563:AL564)&lt;9,SUM(AL563:AL564),SUM(AL563:AL564))</f>
        <v>20</v>
      </c>
      <c r="AM565" s="13">
        <f>IF(SUM(AK565:AL565)&lt;20,SUM(AK565:AL565),SUM(AK565:AL565))</f>
        <v>31</v>
      </c>
      <c r="AN565" s="15">
        <f>IF(OR(I565&lt;100,L565&lt;100,O565&lt;100,R565&lt;60,U565&lt;60,X565&lt;60,AA565&lt;40,AD565&lt;40,AG565&lt;40,AJ565&lt;40,AM565&lt;20),"0",SUM(AA565,AD565,X565,U565,R565,O565,L565,I565,AG565,AJ565,AM565))</f>
        <v>1103</v>
      </c>
      <c r="AO565" s="15">
        <f>AN565/1320*100</f>
        <v>83.560606060606062</v>
      </c>
      <c r="AP565" s="15" t="str">
        <f>IF(AO565&lt;50,"   ",IF(AO565&lt;65,"مقبول",IF(AO565&lt;75,"جيد",IF(AO565&lt;85,"جيدجداً",IF(AO565&lt;=100,"ممتاز","خطا")))))</f>
        <v>جيدجداً</v>
      </c>
      <c r="AQ565" s="57"/>
      <c r="AR565" s="57"/>
      <c r="AS565" s="57"/>
      <c r="AT565" s="57"/>
      <c r="AU565" s="61"/>
      <c r="AV565" s="46"/>
    </row>
    <row r="566" spans="2:48" ht="26.25">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row>
    <row r="567" spans="2:48" ht="26.25">
      <c r="B567" s="16"/>
      <c r="C567" s="17" t="s">
        <v>33</v>
      </c>
      <c r="D567" s="17"/>
      <c r="E567" s="17"/>
      <c r="F567" s="17"/>
      <c r="G567" s="17"/>
      <c r="H567" s="17"/>
      <c r="I567" s="16"/>
      <c r="J567" s="16"/>
      <c r="K567" s="16"/>
      <c r="L567" s="18" t="s">
        <v>34</v>
      </c>
      <c r="M567" s="18" t="s">
        <v>35</v>
      </c>
      <c r="N567" s="18"/>
      <c r="O567" s="18"/>
      <c r="P567" s="18"/>
      <c r="Q567" s="18"/>
      <c r="R567" s="18"/>
      <c r="S567" s="18"/>
      <c r="T567" s="18"/>
      <c r="U567" s="18"/>
      <c r="V567" s="19"/>
      <c r="W567" s="19"/>
      <c r="X567" s="19"/>
      <c r="Y567" s="18"/>
      <c r="Z567" s="17"/>
      <c r="AA567" s="17"/>
      <c r="AB567" s="17"/>
      <c r="AC567" s="17"/>
      <c r="AD567" s="17"/>
      <c r="AE567" s="18"/>
      <c r="AF567" s="17"/>
      <c r="AG567" s="17"/>
      <c r="AH567" s="17"/>
      <c r="AI567" s="17"/>
      <c r="AJ567" s="17"/>
      <c r="AK567" s="17"/>
      <c r="AL567" s="17"/>
      <c r="AM567" s="17"/>
      <c r="AN567" s="17"/>
      <c r="AO567" s="18"/>
    </row>
    <row r="568" spans="2:48" ht="33.75">
      <c r="B568" s="16"/>
      <c r="C568" s="20" t="s">
        <v>36</v>
      </c>
      <c r="D568" s="18" t="s">
        <v>37</v>
      </c>
      <c r="E568" s="18"/>
      <c r="F568" s="18"/>
      <c r="G568" s="18"/>
      <c r="H568" s="18"/>
      <c r="I568" s="19"/>
      <c r="J568" s="19"/>
      <c r="K568" s="19"/>
      <c r="L568" s="18" t="s">
        <v>34</v>
      </c>
      <c r="M568" s="18" t="s">
        <v>38</v>
      </c>
      <c r="N568" s="18"/>
      <c r="O568" s="18"/>
      <c r="P568" s="18"/>
      <c r="Q568" s="18"/>
      <c r="R568" s="18"/>
      <c r="S568" s="18"/>
      <c r="T568" s="18"/>
      <c r="U568" s="18"/>
      <c r="V568" s="19"/>
      <c r="W568" s="19"/>
      <c r="X568" s="19"/>
      <c r="AA568" s="21"/>
      <c r="AB568" s="22"/>
      <c r="AC568" s="21"/>
      <c r="AD568" s="21"/>
      <c r="AE568" s="21"/>
      <c r="AF568" s="21"/>
      <c r="AI568" s="21"/>
      <c r="AJ568" s="21"/>
      <c r="AK568" s="21"/>
      <c r="AL568" s="22"/>
      <c r="AM568" s="21"/>
      <c r="AN568" s="21"/>
      <c r="AO568" s="21"/>
      <c r="AP568" s="21"/>
      <c r="AQ568" s="21"/>
      <c r="AR568" s="23"/>
      <c r="AS568" s="22"/>
      <c r="AT568" s="21"/>
      <c r="AU568" s="17"/>
    </row>
    <row r="569" spans="2:48" ht="33.75">
      <c r="B569" s="16"/>
      <c r="C569" s="20"/>
      <c r="D569" s="18"/>
      <c r="E569" s="18"/>
      <c r="F569" s="18"/>
      <c r="G569" s="18"/>
      <c r="H569" s="18"/>
      <c r="I569" s="19"/>
      <c r="J569" s="19"/>
      <c r="K569" s="19"/>
      <c r="L569" s="18"/>
      <c r="M569" s="18"/>
      <c r="N569" s="18"/>
      <c r="O569" s="18"/>
      <c r="P569" s="18"/>
      <c r="Q569" s="18"/>
      <c r="R569" s="18"/>
      <c r="S569" s="18"/>
      <c r="T569" s="18"/>
      <c r="U569" s="18"/>
      <c r="V569" s="19"/>
      <c r="W569" s="19"/>
      <c r="X569" s="19"/>
      <c r="AA569" s="21"/>
      <c r="AB569" s="22"/>
      <c r="AC569" s="21"/>
      <c r="AD569" s="21"/>
      <c r="AE569" s="21"/>
      <c r="AF569" s="21"/>
      <c r="AI569" s="21"/>
      <c r="AJ569" s="21"/>
      <c r="AK569" s="21"/>
      <c r="AL569" s="22"/>
      <c r="AM569" s="21"/>
      <c r="AN569" s="21"/>
      <c r="AO569" s="21"/>
      <c r="AP569" s="21"/>
      <c r="AQ569" s="21"/>
      <c r="AR569" s="23"/>
      <c r="AS569" s="22"/>
      <c r="AT569" s="21"/>
      <c r="AU569" s="17"/>
    </row>
    <row r="570" spans="2:48" ht="20.25">
      <c r="B570" s="16"/>
    </row>
    <row r="571" spans="2:48" ht="20.25">
      <c r="B571" s="16"/>
    </row>
    <row r="572" spans="2:48" ht="35.25">
      <c r="B572" s="16"/>
      <c r="J572" s="80" t="s">
        <v>0</v>
      </c>
      <c r="K572" s="80"/>
      <c r="L572" s="80"/>
      <c r="M572" s="80"/>
      <c r="N572" s="80"/>
      <c r="O572" s="80"/>
      <c r="P572" s="80"/>
      <c r="Q572" s="80"/>
      <c r="R572" s="80"/>
      <c r="S572" s="80"/>
      <c r="T572" s="80"/>
      <c r="U572" s="80"/>
      <c r="V572" s="80"/>
      <c r="W572" s="80"/>
      <c r="X572" s="80"/>
      <c r="Y572" s="80"/>
      <c r="Z572" s="80"/>
      <c r="AA572" s="80"/>
      <c r="AB572" s="80"/>
      <c r="AC572" s="80"/>
      <c r="AD572" s="80"/>
      <c r="AE572" s="80"/>
      <c r="AF572" s="80"/>
      <c r="AG572" s="80"/>
      <c r="AH572" s="80"/>
      <c r="AI572" s="80"/>
    </row>
    <row r="573" spans="2:48" ht="20.25">
      <c r="B573" s="16"/>
    </row>
    <row r="574" spans="2:48" ht="20.25">
      <c r="B574" s="16"/>
    </row>
    <row r="575" spans="2:48" ht="21" thickBot="1">
      <c r="B575" s="16"/>
    </row>
    <row r="576" spans="2:48" ht="35.25" customHeight="1" thickTop="1" thickBot="1">
      <c r="B576" s="81" t="s">
        <v>2</v>
      </c>
      <c r="C576" s="84" t="s">
        <v>3</v>
      </c>
      <c r="D576" s="87" t="s">
        <v>4</v>
      </c>
      <c r="E576" s="90" t="s">
        <v>5</v>
      </c>
      <c r="F576" s="24" t="s">
        <v>6</v>
      </c>
      <c r="G576" s="63" t="s">
        <v>7</v>
      </c>
      <c r="H576" s="64"/>
      <c r="I576" s="65"/>
      <c r="J576" s="63" t="s">
        <v>8</v>
      </c>
      <c r="K576" s="64"/>
      <c r="L576" s="65"/>
      <c r="M576" s="63" t="s">
        <v>9</v>
      </c>
      <c r="N576" s="64"/>
      <c r="O576" s="65"/>
      <c r="P576" s="63" t="s">
        <v>10</v>
      </c>
      <c r="Q576" s="64"/>
      <c r="R576" s="65"/>
      <c r="S576" s="63" t="s">
        <v>11</v>
      </c>
      <c r="T576" s="64"/>
      <c r="U576" s="65"/>
      <c r="V576" s="63" t="s">
        <v>12</v>
      </c>
      <c r="W576" s="64"/>
      <c r="X576" s="65"/>
      <c r="Y576" s="63" t="s">
        <v>13</v>
      </c>
      <c r="Z576" s="64"/>
      <c r="AA576" s="65"/>
      <c r="AB576" s="63" t="s">
        <v>14</v>
      </c>
      <c r="AC576" s="64"/>
      <c r="AD576" s="65"/>
      <c r="AE576" s="63" t="s">
        <v>15</v>
      </c>
      <c r="AF576" s="64"/>
      <c r="AG576" s="65"/>
      <c r="AH576" s="63" t="s">
        <v>16</v>
      </c>
      <c r="AI576" s="64"/>
      <c r="AJ576" s="65"/>
      <c r="AK576" s="63" t="s">
        <v>17</v>
      </c>
      <c r="AL576" s="64"/>
      <c r="AM576" s="65"/>
      <c r="AN576" s="66" t="s">
        <v>18</v>
      </c>
      <c r="AO576" s="66" t="s">
        <v>19</v>
      </c>
      <c r="AP576" s="66" t="s">
        <v>20</v>
      </c>
      <c r="AQ576" s="69" t="s">
        <v>21</v>
      </c>
      <c r="AR576" s="70"/>
      <c r="AS576" s="69" t="s">
        <v>22</v>
      </c>
      <c r="AT576" s="70"/>
      <c r="AU576" s="73" t="s">
        <v>23</v>
      </c>
    </row>
    <row r="577" spans="2:48" ht="187.5" thickBot="1">
      <c r="B577" s="82"/>
      <c r="C577" s="85"/>
      <c r="D577" s="88"/>
      <c r="E577" s="91"/>
      <c r="F577" s="8" t="s">
        <v>24</v>
      </c>
      <c r="G577" s="8" t="s">
        <v>25</v>
      </c>
      <c r="H577" s="8" t="s">
        <v>26</v>
      </c>
      <c r="I577" s="8" t="s">
        <v>27</v>
      </c>
      <c r="J577" s="8" t="s">
        <v>25</v>
      </c>
      <c r="K577" s="8" t="s">
        <v>26</v>
      </c>
      <c r="L577" s="8" t="s">
        <v>27</v>
      </c>
      <c r="M577" s="8" t="s">
        <v>25</v>
      </c>
      <c r="N577" s="8" t="s">
        <v>26</v>
      </c>
      <c r="O577" s="8" t="s">
        <v>27</v>
      </c>
      <c r="P577" s="8" t="s">
        <v>25</v>
      </c>
      <c r="Q577" s="8" t="s">
        <v>26</v>
      </c>
      <c r="R577" s="8" t="s">
        <v>27</v>
      </c>
      <c r="S577" s="8" t="s">
        <v>25</v>
      </c>
      <c r="T577" s="8" t="s">
        <v>26</v>
      </c>
      <c r="U577" s="8" t="s">
        <v>27</v>
      </c>
      <c r="V577" s="8" t="s">
        <v>25</v>
      </c>
      <c r="W577" s="8" t="s">
        <v>26</v>
      </c>
      <c r="X577" s="8" t="s">
        <v>27</v>
      </c>
      <c r="Y577" s="8" t="s">
        <v>25</v>
      </c>
      <c r="Z577" s="8" t="s">
        <v>26</v>
      </c>
      <c r="AA577" s="8" t="s">
        <v>27</v>
      </c>
      <c r="AB577" s="8" t="s">
        <v>25</v>
      </c>
      <c r="AC577" s="8" t="s">
        <v>26</v>
      </c>
      <c r="AD577" s="8" t="s">
        <v>27</v>
      </c>
      <c r="AE577" s="8" t="s">
        <v>25</v>
      </c>
      <c r="AF577" s="8" t="s">
        <v>26</v>
      </c>
      <c r="AG577" s="8" t="s">
        <v>27</v>
      </c>
      <c r="AH577" s="8" t="s">
        <v>25</v>
      </c>
      <c r="AI577" s="8" t="s">
        <v>26</v>
      </c>
      <c r="AJ577" s="8" t="s">
        <v>27</v>
      </c>
      <c r="AK577" s="8" t="s">
        <v>25</v>
      </c>
      <c r="AL577" s="8" t="s">
        <v>26</v>
      </c>
      <c r="AM577" s="8" t="s">
        <v>27</v>
      </c>
      <c r="AN577" s="67"/>
      <c r="AO577" s="67"/>
      <c r="AP577" s="67"/>
      <c r="AQ577" s="71"/>
      <c r="AR577" s="72"/>
      <c r="AS577" s="71"/>
      <c r="AT577" s="72"/>
      <c r="AU577" s="74"/>
    </row>
    <row r="578" spans="2:48" ht="28.5" thickBot="1">
      <c r="B578" s="82"/>
      <c r="C578" s="85"/>
      <c r="D578" s="88"/>
      <c r="E578" s="91"/>
      <c r="F578" s="25" t="s">
        <v>28</v>
      </c>
      <c r="G578" s="9">
        <v>30</v>
      </c>
      <c r="H578" s="9">
        <v>56</v>
      </c>
      <c r="I578" s="9">
        <v>100</v>
      </c>
      <c r="J578" s="9">
        <v>30</v>
      </c>
      <c r="K578" s="9">
        <v>56</v>
      </c>
      <c r="L578" s="9">
        <v>100</v>
      </c>
      <c r="M578" s="9">
        <v>30</v>
      </c>
      <c r="N578" s="9">
        <v>56</v>
      </c>
      <c r="O578" s="9">
        <v>100</v>
      </c>
      <c r="P578" s="9">
        <v>24</v>
      </c>
      <c r="Q578" s="9">
        <v>29</v>
      </c>
      <c r="R578" s="9">
        <v>60</v>
      </c>
      <c r="S578" s="9">
        <v>24</v>
      </c>
      <c r="T578" s="9">
        <v>29</v>
      </c>
      <c r="U578" s="9">
        <v>60</v>
      </c>
      <c r="V578" s="9">
        <v>24</v>
      </c>
      <c r="W578" s="9">
        <v>29</v>
      </c>
      <c r="X578" s="9">
        <v>60</v>
      </c>
      <c r="Y578" s="9">
        <v>12</v>
      </c>
      <c r="Z578" s="9">
        <v>22</v>
      </c>
      <c r="AA578" s="9">
        <v>40</v>
      </c>
      <c r="AB578" s="9">
        <v>16</v>
      </c>
      <c r="AC578" s="9">
        <v>19</v>
      </c>
      <c r="AD578" s="9">
        <v>40</v>
      </c>
      <c r="AE578" s="9">
        <v>12</v>
      </c>
      <c r="AF578" s="9">
        <v>22</v>
      </c>
      <c r="AG578" s="9">
        <v>40</v>
      </c>
      <c r="AH578" s="9">
        <v>12</v>
      </c>
      <c r="AI578" s="9">
        <v>22</v>
      </c>
      <c r="AJ578" s="9">
        <v>40</v>
      </c>
      <c r="AK578" s="9">
        <v>6</v>
      </c>
      <c r="AL578" s="9">
        <v>11</v>
      </c>
      <c r="AM578" s="9">
        <v>20</v>
      </c>
      <c r="AN578" s="67"/>
      <c r="AO578" s="67"/>
      <c r="AP578" s="67"/>
      <c r="AQ578" s="76" t="s">
        <v>20</v>
      </c>
      <c r="AR578" s="77"/>
      <c r="AS578" s="78" t="s">
        <v>20</v>
      </c>
      <c r="AT578" s="79"/>
      <c r="AU578" s="75"/>
    </row>
    <row r="579" spans="2:48" ht="28.5" thickBot="1">
      <c r="B579" s="83"/>
      <c r="C579" s="86"/>
      <c r="D579" s="89"/>
      <c r="E579" s="92"/>
      <c r="F579" s="10" t="s">
        <v>29</v>
      </c>
      <c r="G579" s="9">
        <v>60</v>
      </c>
      <c r="H579" s="9">
        <v>140</v>
      </c>
      <c r="I579" s="9">
        <v>200</v>
      </c>
      <c r="J579" s="9">
        <v>60</v>
      </c>
      <c r="K579" s="9">
        <v>140</v>
      </c>
      <c r="L579" s="9">
        <v>200</v>
      </c>
      <c r="M579" s="9">
        <v>60</v>
      </c>
      <c r="N579" s="9">
        <v>140</v>
      </c>
      <c r="O579" s="9">
        <v>200</v>
      </c>
      <c r="P579" s="9">
        <v>48</v>
      </c>
      <c r="Q579" s="9">
        <v>72</v>
      </c>
      <c r="R579" s="9">
        <v>120</v>
      </c>
      <c r="S579" s="9">
        <v>48</v>
      </c>
      <c r="T579" s="9">
        <v>72</v>
      </c>
      <c r="U579" s="9">
        <v>120</v>
      </c>
      <c r="V579" s="9">
        <v>48</v>
      </c>
      <c r="W579" s="9">
        <v>72</v>
      </c>
      <c r="X579" s="9">
        <v>120</v>
      </c>
      <c r="Y579" s="9">
        <v>24</v>
      </c>
      <c r="Z579" s="9">
        <v>56</v>
      </c>
      <c r="AA579" s="9">
        <v>80</v>
      </c>
      <c r="AB579" s="9">
        <v>32</v>
      </c>
      <c r="AC579" s="9">
        <v>48</v>
      </c>
      <c r="AD579" s="9">
        <v>80</v>
      </c>
      <c r="AE579" s="9">
        <v>24</v>
      </c>
      <c r="AF579" s="9">
        <v>56</v>
      </c>
      <c r="AG579" s="9">
        <v>80</v>
      </c>
      <c r="AH579" s="9">
        <v>24</v>
      </c>
      <c r="AI579" s="9">
        <v>56</v>
      </c>
      <c r="AJ579" s="9">
        <v>80</v>
      </c>
      <c r="AK579" s="9">
        <v>12</v>
      </c>
      <c r="AL579" s="9">
        <v>28</v>
      </c>
      <c r="AM579" s="9">
        <v>40</v>
      </c>
      <c r="AN579" s="68"/>
      <c r="AO579" s="68"/>
      <c r="AP579" s="68"/>
      <c r="AQ579" s="78"/>
      <c r="AR579" s="79"/>
      <c r="AS579" s="78"/>
      <c r="AT579" s="79"/>
      <c r="AU579" s="75"/>
    </row>
    <row r="580" spans="2:48" ht="28.5" customHeight="1" thickBot="1">
      <c r="B580" s="48">
        <v>131</v>
      </c>
      <c r="C580" s="49">
        <v>740</v>
      </c>
      <c r="D580" s="50" t="s">
        <v>49</v>
      </c>
      <c r="E580" s="49">
        <v>342</v>
      </c>
      <c r="F580" s="11" t="s">
        <v>30</v>
      </c>
      <c r="G580" s="27">
        <v>15</v>
      </c>
      <c r="H580" s="27">
        <v>38</v>
      </c>
      <c r="I580" s="13">
        <f>SUM(G580:H580)</f>
        <v>53</v>
      </c>
      <c r="J580" s="27">
        <v>14</v>
      </c>
      <c r="K580" s="27">
        <v>25</v>
      </c>
      <c r="L580" s="13">
        <f>SUM(J580:K580)</f>
        <v>39</v>
      </c>
      <c r="M580" s="27">
        <v>8</v>
      </c>
      <c r="N580" s="27">
        <v>11</v>
      </c>
      <c r="O580" s="13">
        <f>SUM(M580:N580)</f>
        <v>19</v>
      </c>
      <c r="P580" s="27">
        <v>19</v>
      </c>
      <c r="Q580" s="27">
        <v>18</v>
      </c>
      <c r="R580" s="13">
        <f>SUM(P580:Q580)</f>
        <v>37</v>
      </c>
      <c r="S580" s="27">
        <v>17</v>
      </c>
      <c r="T580" s="27">
        <v>10</v>
      </c>
      <c r="U580" s="13">
        <f>SUM(S580:T580)</f>
        <v>27</v>
      </c>
      <c r="V580" s="27">
        <v>14</v>
      </c>
      <c r="W580" s="27">
        <v>12</v>
      </c>
      <c r="X580" s="13">
        <f>SUM(V580:W580)</f>
        <v>26</v>
      </c>
      <c r="Y580" s="27">
        <v>4</v>
      </c>
      <c r="Z580" s="27">
        <v>18</v>
      </c>
      <c r="AA580" s="13">
        <f>SUM(Y580:Z580)</f>
        <v>22</v>
      </c>
      <c r="AB580" s="27">
        <v>12</v>
      </c>
      <c r="AC580" s="27">
        <v>21</v>
      </c>
      <c r="AD580" s="13">
        <f>SUM(AB580:AC580)</f>
        <v>33</v>
      </c>
      <c r="AE580" s="27">
        <v>10</v>
      </c>
      <c r="AF580" s="27">
        <v>25</v>
      </c>
      <c r="AG580" s="13">
        <f>SUM(AE580:AF580)</f>
        <v>35</v>
      </c>
      <c r="AH580" s="27">
        <v>5</v>
      </c>
      <c r="AI580" s="27">
        <v>4</v>
      </c>
      <c r="AJ580" s="13">
        <f>SUM(AH580:AI580)</f>
        <v>9</v>
      </c>
      <c r="AK580" s="27">
        <v>3</v>
      </c>
      <c r="AL580" s="27">
        <v>4</v>
      </c>
      <c r="AM580" s="13">
        <f>SUM(AK580:AL580)</f>
        <v>7</v>
      </c>
      <c r="AN580" s="62"/>
      <c r="AO580" s="62"/>
      <c r="AP580" s="55"/>
      <c r="AQ580" s="49"/>
      <c r="AR580" s="49"/>
      <c r="AS580" s="49"/>
      <c r="AT580" s="49"/>
      <c r="AU580" s="52" t="str">
        <f>IF(AN582="0","راسب","ناجح")</f>
        <v>راسب</v>
      </c>
      <c r="AV580" s="46" t="str">
        <f t="shared" ref="AV580" si="172">IF(AN582="0","له دور ثانٍ في : ","ناجح")&amp;IF(COUNTIF(H582,"&lt;56")+COUNTIF(I582,"&lt;100")=0,,"عربي،")&amp;IF(COUNTIF(K582,"&lt;56")+COUNTIF(L582,"&lt;100")=0,,"إنجليزي،")&amp;IF(COUNTIF(N582,"&lt;56")+COUNTIF(O582,"&lt;100")=0,," رياضيات،")&amp;IF(COUNTIF(Q582,"&lt;29")+COUNTIF(R582,"&lt;60")=0,,"فيزياء ،")&amp;IF(COUNTIF(T582,"&lt;29")+COUNTIF(U582,"&lt;60")=0,,"كيمياء،")&amp;IF(COUNTIF(W582,"&lt;29")+COUNTIF(X582,"&lt;60")=0,,"أحياء،")&amp;IF(COUNTIF(Z582,"&lt;22")+COUNTIF(AA582,"&lt;40")=0,,"دين، ")&amp;IF(COUNTIF(AC582,"&lt;19")+COUNTIF(AD582,"&lt;40")=0,,"حاسوب،
")&amp;IF(COUNTIF(AF582,"&lt;22")+COUNTIF(AG582,"&lt;40")=0,,"تاريخ ،")&amp;IF(COUNTIF(AI582,"&lt;22")+COUNTIF(AJ582,"&lt;40")=0,,"جغرافيا،")&amp;IF(COUNTIF(AL582,"&lt;11")+COUNTIF(AM582,"&lt;20")=0,,"أساسيات الحياة الاجتماعية، ")</f>
        <v>له دور ثانٍ في : إنجليزي، رياضيات،</v>
      </c>
    </row>
    <row r="581" spans="2:48" ht="28.5" customHeight="1" thickBot="1">
      <c r="B581" s="48"/>
      <c r="C581" s="49"/>
      <c r="D581" s="51"/>
      <c r="E581" s="49"/>
      <c r="F581" s="11" t="s">
        <v>31</v>
      </c>
      <c r="G581" s="27">
        <v>15</v>
      </c>
      <c r="H581" s="27">
        <v>49</v>
      </c>
      <c r="I581" s="13">
        <f>SUM(G581:H581)</f>
        <v>64</v>
      </c>
      <c r="J581" s="27">
        <v>22</v>
      </c>
      <c r="K581" s="27">
        <v>20</v>
      </c>
      <c r="L581" s="13">
        <f>SUM(J581:K581)</f>
        <v>42</v>
      </c>
      <c r="M581" s="27">
        <v>8</v>
      </c>
      <c r="N581" s="27">
        <v>8</v>
      </c>
      <c r="O581" s="13">
        <f>SUM(M581:N581)</f>
        <v>16</v>
      </c>
      <c r="P581" s="27">
        <v>12</v>
      </c>
      <c r="Q581" s="27">
        <v>20</v>
      </c>
      <c r="R581" s="13">
        <f>SUM(P581:Q581)</f>
        <v>32</v>
      </c>
      <c r="S581" s="27">
        <v>16</v>
      </c>
      <c r="T581" s="27">
        <v>19</v>
      </c>
      <c r="U581" s="13">
        <f>SUM(S581:T581)</f>
        <v>35</v>
      </c>
      <c r="V581" s="27">
        <v>19</v>
      </c>
      <c r="W581" s="27">
        <v>17</v>
      </c>
      <c r="X581" s="13">
        <f>SUM(V581:W581)</f>
        <v>36</v>
      </c>
      <c r="Y581" s="27">
        <v>3</v>
      </c>
      <c r="Z581" s="27">
        <v>16</v>
      </c>
      <c r="AA581" s="13">
        <f>SUM(Y581:Z581)</f>
        <v>19</v>
      </c>
      <c r="AB581" s="27">
        <v>11</v>
      </c>
      <c r="AC581" s="27">
        <v>13</v>
      </c>
      <c r="AD581" s="13">
        <f>SUM(AB581:AC581)</f>
        <v>24</v>
      </c>
      <c r="AE581" s="27">
        <v>11</v>
      </c>
      <c r="AF581" s="27">
        <v>16</v>
      </c>
      <c r="AG581" s="13">
        <f>SUM(AE581:AF581)</f>
        <v>27</v>
      </c>
      <c r="AH581" s="27">
        <v>7</v>
      </c>
      <c r="AI581" s="27">
        <v>24</v>
      </c>
      <c r="AJ581" s="13">
        <f>SUM(AH581:AI581)</f>
        <v>31</v>
      </c>
      <c r="AK581" s="27">
        <v>3</v>
      </c>
      <c r="AL581" s="27">
        <v>10</v>
      </c>
      <c r="AM581" s="13">
        <f>SUM(AK581:AL581)</f>
        <v>13</v>
      </c>
      <c r="AN581" s="56"/>
      <c r="AO581" s="56"/>
      <c r="AP581" s="56"/>
      <c r="AQ581" s="49"/>
      <c r="AR581" s="49"/>
      <c r="AS581" s="49"/>
      <c r="AT581" s="49"/>
      <c r="AU581" s="52"/>
      <c r="AV581" s="46"/>
    </row>
    <row r="582" spans="2:48" ht="36" customHeight="1" thickBot="1">
      <c r="B582" s="48"/>
      <c r="C582" s="49"/>
      <c r="D582" s="51"/>
      <c r="E582" s="49"/>
      <c r="F582" s="14" t="s">
        <v>32</v>
      </c>
      <c r="G582" s="13">
        <f>SUM(G580:G581)</f>
        <v>30</v>
      </c>
      <c r="H582" s="13">
        <f>IF(SUM(H580:H581)&lt;38,SUM(H580:H581),SUM(H580:H581))</f>
        <v>87</v>
      </c>
      <c r="I582" s="13">
        <f>IF(SUM(G582:H582)&lt;100,SUM(G582:H582),SUM(G582:H582))</f>
        <v>117</v>
      </c>
      <c r="J582" s="13">
        <f>SUM(J580:J581)</f>
        <v>36</v>
      </c>
      <c r="K582" s="13">
        <f>IF(SUM(K580:K581)&lt;38,SUM(K580:K581),SUM(K580:K581))</f>
        <v>45</v>
      </c>
      <c r="L582" s="13"/>
      <c r="M582" s="13">
        <f>SUM(M580:M581)</f>
        <v>16</v>
      </c>
      <c r="N582" s="13">
        <f>IF(SUM(N580:N581)&lt;38,SUM(N580:N581),SUM(N580:N581))</f>
        <v>19</v>
      </c>
      <c r="O582" s="13"/>
      <c r="P582" s="13">
        <f>SUM(P580:P581)</f>
        <v>31</v>
      </c>
      <c r="Q582" s="13">
        <f>IF(SUM(Q580:Q581)&lt;38,SUM(Q580:Q581),SUM(Q580:Q581))</f>
        <v>38</v>
      </c>
      <c r="R582" s="13">
        <f>IF(SUM(P582:Q582)&lt;80,SUM(P582:Q582),SUM(P582:Q582))</f>
        <v>69</v>
      </c>
      <c r="S582" s="13">
        <f>SUM(S580:S581)</f>
        <v>33</v>
      </c>
      <c r="T582" s="13">
        <f>IF(SUM(T580:T581)&lt;38,SUM(T580:T581),SUM(T580:T581))</f>
        <v>29</v>
      </c>
      <c r="U582" s="13">
        <f>IF(SUM(S582:T582)&lt;80,SUM(S582:T582),SUM(S582:T582))</f>
        <v>62</v>
      </c>
      <c r="V582" s="13">
        <f>SUM(V580:V581)</f>
        <v>33</v>
      </c>
      <c r="W582" s="13">
        <f>IF(SUM(W580:W581)&lt;38,SUM(W580:W581),SUM(W580:W581))</f>
        <v>29</v>
      </c>
      <c r="X582" s="13">
        <f>IF(SUM(V582:W582)&lt;80,SUM(V582:W582),SUM(V582:W582))</f>
        <v>62</v>
      </c>
      <c r="Y582" s="13">
        <f>SUM(Y580:Y581)</f>
        <v>7</v>
      </c>
      <c r="Z582" s="13">
        <f>IF(SUM(Z580:Z581)&lt;19,SUM(Z580:Z581),SUM(Z580:Z581))</f>
        <v>34</v>
      </c>
      <c r="AA582" s="13">
        <f>IF(SUM(Y582:Z582)&lt;40,SUM(Y582:Z582),SUM(Y582:Z582))</f>
        <v>41</v>
      </c>
      <c r="AB582" s="13">
        <f>SUM(AB580:AB581)</f>
        <v>23</v>
      </c>
      <c r="AC582" s="13">
        <f>IF(SUM(AC580:AC581)&lt;19,SUM(AC580:AC581),SUM(AC580:AC581))</f>
        <v>34</v>
      </c>
      <c r="AD582" s="13">
        <f>IF(SUM(AB582:AC582)&lt;40,SUM(AB582:AC582),SUM(AB582:AC582))</f>
        <v>57</v>
      </c>
      <c r="AE582" s="13">
        <f>SUM(AE580:AE581)</f>
        <v>21</v>
      </c>
      <c r="AF582" s="13">
        <f>IF(SUM(AF580:AF581)&lt;19,SUM(AF580:AF581),SUM(AF580:AF581))</f>
        <v>41</v>
      </c>
      <c r="AG582" s="13">
        <f>IF(SUM(AE582:AF582)&lt;40,SUM(AE582:AF582),SUM(AE582:AF582))</f>
        <v>62</v>
      </c>
      <c r="AH582" s="13">
        <f>SUM(AH580:AH581)</f>
        <v>12</v>
      </c>
      <c r="AI582" s="13">
        <f>IF(SUM(AI580:AI581)&lt;19,SUM(AI580:AI581),SUM(AI580:AI581))</f>
        <v>28</v>
      </c>
      <c r="AJ582" s="13">
        <f>IF(SUM(AH582:AI582)&lt;40,SUM(AH582:AI582),SUM(AH582:AI582))</f>
        <v>40</v>
      </c>
      <c r="AK582" s="13">
        <f>SUM(AK580:AK581)</f>
        <v>6</v>
      </c>
      <c r="AL582" s="13">
        <f>IF(SUM(AL580:AL581)&lt;9,SUM(AL580:AL581),SUM(AL580:AL581))</f>
        <v>14</v>
      </c>
      <c r="AM582" s="13">
        <f>IF(SUM(AK582:AL582)&lt;20,SUM(AK582:AL582),SUM(AK582:AL582))</f>
        <v>20</v>
      </c>
      <c r="AN582" s="15" t="str">
        <f>IF(OR(I582&lt;100,L582&lt;100,O582&lt;100,R582&lt;60,U582&lt;60,X582&lt;60,AA582&lt;40,AD582&lt;40,AG582&lt;40,AJ582&lt;40,AM582&lt;20),"0",SUM(AA582,AD582,X582,U582,R582,O582,L582,I582,AG582,AJ582,AM582))</f>
        <v>0</v>
      </c>
      <c r="AO582" s="15">
        <f>AN582/1320*100</f>
        <v>0</v>
      </c>
      <c r="AP582" s="15" t="str">
        <f>IF(AO582&lt;50,"   ",IF(AO582&lt;65,"مقبول",IF(AO582&lt;75,"جيد",IF(AO582&lt;85,"جيدجداً",IF(AO582&lt;=100,"ممتاز","خطا")))))</f>
        <v xml:space="preserve">   </v>
      </c>
      <c r="AQ582" s="49"/>
      <c r="AR582" s="49"/>
      <c r="AS582" s="49"/>
      <c r="AT582" s="49"/>
      <c r="AU582" s="52"/>
      <c r="AV582" s="46"/>
    </row>
    <row r="583" spans="2:48" ht="28.5" customHeight="1" thickBot="1">
      <c r="B583" s="48">
        <v>132</v>
      </c>
      <c r="C583" s="49">
        <v>741</v>
      </c>
      <c r="D583" s="50" t="s">
        <v>50</v>
      </c>
      <c r="E583" s="49">
        <v>343</v>
      </c>
      <c r="F583" s="11" t="s">
        <v>30</v>
      </c>
      <c r="G583" s="27">
        <v>18</v>
      </c>
      <c r="H583" s="27">
        <v>56</v>
      </c>
      <c r="I583" s="13">
        <f>SUM(G583:H583)</f>
        <v>74</v>
      </c>
      <c r="J583" s="27">
        <v>24</v>
      </c>
      <c r="K583" s="27">
        <v>30</v>
      </c>
      <c r="L583" s="13">
        <f>SUM(J583:K583)</f>
        <v>54</v>
      </c>
      <c r="M583" s="27">
        <v>17</v>
      </c>
      <c r="N583" s="27">
        <v>44</v>
      </c>
      <c r="O583" s="13">
        <f>SUM(M583:N583)</f>
        <v>61</v>
      </c>
      <c r="P583" s="27">
        <v>22</v>
      </c>
      <c r="Q583" s="27">
        <v>10</v>
      </c>
      <c r="R583" s="13">
        <f>SUM(P583:Q583)</f>
        <v>32</v>
      </c>
      <c r="S583" s="27">
        <v>20</v>
      </c>
      <c r="T583" s="27">
        <v>19</v>
      </c>
      <c r="U583" s="13">
        <f>SUM(S583:T583)</f>
        <v>39</v>
      </c>
      <c r="V583" s="27">
        <v>18</v>
      </c>
      <c r="W583" s="27">
        <v>27</v>
      </c>
      <c r="X583" s="13">
        <f>SUM(V583:W583)</f>
        <v>45</v>
      </c>
      <c r="Y583" s="27">
        <v>10</v>
      </c>
      <c r="Z583" s="27">
        <v>22</v>
      </c>
      <c r="AA583" s="13">
        <f>SUM(Y583:Z583)</f>
        <v>32</v>
      </c>
      <c r="AB583" s="27">
        <v>14</v>
      </c>
      <c r="AC583" s="27">
        <v>22</v>
      </c>
      <c r="AD583" s="13">
        <f>SUM(AB583:AC583)</f>
        <v>36</v>
      </c>
      <c r="AE583" s="27">
        <v>11</v>
      </c>
      <c r="AF583" s="27">
        <v>17</v>
      </c>
      <c r="AG583" s="13">
        <f>SUM(AE583:AF583)</f>
        <v>28</v>
      </c>
      <c r="AH583" s="27">
        <v>9</v>
      </c>
      <c r="AI583" s="27">
        <v>18</v>
      </c>
      <c r="AJ583" s="13">
        <f>SUM(AH583:AI583)</f>
        <v>27</v>
      </c>
      <c r="AK583" s="27">
        <v>5</v>
      </c>
      <c r="AL583" s="27">
        <v>9</v>
      </c>
      <c r="AM583" s="13">
        <f>SUM(AK583:AL583)</f>
        <v>14</v>
      </c>
      <c r="AN583" s="54"/>
      <c r="AO583" s="54"/>
      <c r="AP583" s="55"/>
      <c r="AQ583" s="49"/>
      <c r="AR583" s="49"/>
      <c r="AS583" s="49"/>
      <c r="AT583" s="49"/>
      <c r="AU583" s="52" t="str">
        <f t="shared" ref="AU583" si="173">IF(AN585="0","راسب","ناجح")</f>
        <v>ناجح</v>
      </c>
      <c r="AV583" s="46" t="str">
        <f t="shared" ref="AV583:AV598" si="174">IF(AN585="0","له دور ثانٍ في : ","ناجح")&amp;IF(COUNTIF(H585,"&lt;56")+COUNTIF(I585,"&lt;100")=0,,"عربي،")&amp;IF(COUNTIF(K585,"&lt;56")+COUNTIF(L585,"&lt;100")=0,,"إنجليزي،")&amp;IF(COUNTIF(N585,"&lt;56")+COUNTIF(O585,"&lt;100")=0,," رياضيات،")&amp;IF(COUNTIF(Q585,"&lt;29")+COUNTIF(R585,"&lt;60")=0,,"فيزياء ،")&amp;IF(COUNTIF(T585,"&lt;29")+COUNTIF(U585,"&lt;60")=0,,"كيمياء،")&amp;IF(COUNTIF(W585,"&lt;29")+COUNTIF(X585,"&lt;60")=0,,"أحياء،")&amp;IF(COUNTIF(Z585,"&lt;22")+COUNTIF(AA585,"&lt;40")=0,,"دين، ")&amp;IF(COUNTIF(AC585,"&lt;19")+COUNTIF(AD585,"&lt;40")=0,,"حاسوب،
")&amp;IF(COUNTIF(AF585,"&lt;22")+COUNTIF(AG585,"&lt;40")=0,,"تاريخ ،")&amp;IF(COUNTIF(AI585,"&lt;22")+COUNTIF(AJ585,"&lt;40")=0,,"جغرافيا،")&amp;IF(COUNTIF(AL585,"&lt;11")+COUNTIF(AM585,"&lt;20")=0,,"أساسيات الحياة الاجتماعية، ")</f>
        <v>ناجح</v>
      </c>
    </row>
    <row r="584" spans="2:48" ht="28.5" customHeight="1" thickBot="1">
      <c r="B584" s="48"/>
      <c r="C584" s="49"/>
      <c r="D584" s="51"/>
      <c r="E584" s="49"/>
      <c r="F584" s="11" t="s">
        <v>31</v>
      </c>
      <c r="G584" s="27">
        <v>20</v>
      </c>
      <c r="H584" s="27">
        <v>57</v>
      </c>
      <c r="I584" s="13">
        <f>SUM(G584:H584)</f>
        <v>77</v>
      </c>
      <c r="J584" s="27">
        <v>25</v>
      </c>
      <c r="K584" s="27">
        <v>26</v>
      </c>
      <c r="L584" s="13">
        <f>SUM(J584:K584)</f>
        <v>51</v>
      </c>
      <c r="M584" s="27">
        <v>17</v>
      </c>
      <c r="N584" s="27">
        <v>35</v>
      </c>
      <c r="O584" s="13">
        <f>SUM(M584:N584)</f>
        <v>52</v>
      </c>
      <c r="P584" s="27">
        <v>16</v>
      </c>
      <c r="Q584" s="27">
        <v>19</v>
      </c>
      <c r="R584" s="13">
        <f>SUM(P584:Q584)</f>
        <v>35</v>
      </c>
      <c r="S584" s="27">
        <v>19</v>
      </c>
      <c r="T584" s="27">
        <v>29</v>
      </c>
      <c r="U584" s="13">
        <f>SUM(S584:T584)</f>
        <v>48</v>
      </c>
      <c r="V584" s="27">
        <v>16</v>
      </c>
      <c r="W584" s="27">
        <v>17</v>
      </c>
      <c r="X584" s="13">
        <f>SUM(V584:W584)</f>
        <v>33</v>
      </c>
      <c r="Y584" s="27">
        <v>6</v>
      </c>
      <c r="Z584" s="27">
        <v>16</v>
      </c>
      <c r="AA584" s="13">
        <f>SUM(Y584:Z584)</f>
        <v>22</v>
      </c>
      <c r="AB584" s="27">
        <v>14</v>
      </c>
      <c r="AC584" s="27">
        <v>14</v>
      </c>
      <c r="AD584" s="13">
        <f>SUM(AB584:AC584)</f>
        <v>28</v>
      </c>
      <c r="AE584" s="27">
        <v>12</v>
      </c>
      <c r="AF584" s="27">
        <v>24</v>
      </c>
      <c r="AG584" s="13">
        <f>SUM(AE584:AF584)</f>
        <v>36</v>
      </c>
      <c r="AH584" s="27">
        <v>8</v>
      </c>
      <c r="AI584" s="27">
        <v>21</v>
      </c>
      <c r="AJ584" s="13">
        <f>SUM(AH584:AI584)</f>
        <v>29</v>
      </c>
      <c r="AK584" s="27">
        <v>5</v>
      </c>
      <c r="AL584" s="27">
        <v>10</v>
      </c>
      <c r="AM584" s="13">
        <f>SUM(AK584:AL584)</f>
        <v>15</v>
      </c>
      <c r="AN584" s="54"/>
      <c r="AO584" s="54"/>
      <c r="AP584" s="56"/>
      <c r="AQ584" s="49"/>
      <c r="AR584" s="49"/>
      <c r="AS584" s="49"/>
      <c r="AT584" s="49"/>
      <c r="AU584" s="52"/>
      <c r="AV584" s="46"/>
    </row>
    <row r="585" spans="2:48" ht="36" customHeight="1" thickBot="1">
      <c r="B585" s="48"/>
      <c r="C585" s="49"/>
      <c r="D585" s="51"/>
      <c r="E585" s="49"/>
      <c r="F585" s="14" t="s">
        <v>32</v>
      </c>
      <c r="G585" s="13">
        <f>SUM(G583:G584)</f>
        <v>38</v>
      </c>
      <c r="H585" s="26">
        <f>IF(SUM(H583:H584)&lt;38,SUM(H583:H584),SUM(H583:H584))</f>
        <v>113</v>
      </c>
      <c r="I585" s="13">
        <f>IF(SUM(G585:H585)&lt;100,SUM(G585:H585),SUM(G585:H585))</f>
        <v>151</v>
      </c>
      <c r="J585" s="13">
        <f>SUM(J583:J584)</f>
        <v>49</v>
      </c>
      <c r="K585" s="13">
        <f>IF(SUM(K583:K584)&lt;38,SUM(K583:K584),SUM(K583:K584))</f>
        <v>56</v>
      </c>
      <c r="L585" s="13">
        <f>IF(SUM(J585:K585)&lt;100,SUM(J585:K585),SUM(J585:K585))</f>
        <v>105</v>
      </c>
      <c r="M585" s="13">
        <f>SUM(M583:M584)</f>
        <v>34</v>
      </c>
      <c r="N585" s="13">
        <f>IF(SUM(N583:N584)&lt;38,SUM(N583:N584),SUM(N583:N584))</f>
        <v>79</v>
      </c>
      <c r="O585" s="13">
        <f>IF(SUM(M585:N585)&lt;100,SUM(M585:N585),SUM(M585:N585))</f>
        <v>113</v>
      </c>
      <c r="P585" s="13">
        <f>SUM(P583:P584)</f>
        <v>38</v>
      </c>
      <c r="Q585" s="13">
        <f>IF(SUM(Q583:Q584)&lt;38,SUM(Q583:Q584),SUM(Q583:Q584))</f>
        <v>29</v>
      </c>
      <c r="R585" s="13">
        <f>IF(SUM(P585:Q585)&lt;80,SUM(P585:Q585),SUM(P585:Q585))</f>
        <v>67</v>
      </c>
      <c r="S585" s="13">
        <f>SUM(S583:S584)</f>
        <v>39</v>
      </c>
      <c r="T585" s="13">
        <f>IF(SUM(T583:T584)&lt;38,SUM(T583:T584),SUM(T583:T584))</f>
        <v>48</v>
      </c>
      <c r="U585" s="13">
        <f>IF(SUM(S585:T585)&lt;80,SUM(S585:T585),SUM(S585:T585))</f>
        <v>87</v>
      </c>
      <c r="V585" s="13">
        <f>SUM(V583:V584)</f>
        <v>34</v>
      </c>
      <c r="W585" s="13">
        <f>IF(SUM(W583:W584)&lt;38,SUM(W583:W584),SUM(W583:W584))</f>
        <v>44</v>
      </c>
      <c r="X585" s="13">
        <f>IF(SUM(V585:W585)&lt;80,SUM(V585:W585),SUM(V585:W585))</f>
        <v>78</v>
      </c>
      <c r="Y585" s="13">
        <f>SUM(Y583:Y584)</f>
        <v>16</v>
      </c>
      <c r="Z585" s="13">
        <f>IF(SUM(Z583:Z584)&lt;19,SUM(Z583:Z584),SUM(Z583:Z584))</f>
        <v>38</v>
      </c>
      <c r="AA585" s="13">
        <f>IF(SUM(Y585:Z585)&lt;40,SUM(Y585:Z585),SUM(Y585:Z585))</f>
        <v>54</v>
      </c>
      <c r="AB585" s="13">
        <f>SUM(AB583:AB584)</f>
        <v>28</v>
      </c>
      <c r="AC585" s="13">
        <f>IF(SUM(AC583:AC584)&lt;19,SUM(AC583:AC584),SUM(AC583:AC584))</f>
        <v>36</v>
      </c>
      <c r="AD585" s="13">
        <f>IF(SUM(AB585:AC585)&lt;40,SUM(AB585:AC585),SUM(AB585:AC585))</f>
        <v>64</v>
      </c>
      <c r="AE585" s="13">
        <f>SUM(AE583:AE584)</f>
        <v>23</v>
      </c>
      <c r="AF585" s="13">
        <f>IF(SUM(AF583:AF584)&lt;19,SUM(AF583:AF584),SUM(AF583:AF584))</f>
        <v>41</v>
      </c>
      <c r="AG585" s="13">
        <f>IF(SUM(AE585:AF585)&lt;40,SUM(AE585:AF585),SUM(AE585:AF585))</f>
        <v>64</v>
      </c>
      <c r="AH585" s="13">
        <f>SUM(AH583:AH584)</f>
        <v>17</v>
      </c>
      <c r="AI585" s="13">
        <f>IF(SUM(AI583:AI584)&lt;19,SUM(AI583:AI584),SUM(AI583:AI584))</f>
        <v>39</v>
      </c>
      <c r="AJ585" s="13">
        <f>IF(SUM(AH585:AI585)&lt;40,SUM(AH585:AI585),SUM(AH585:AI585))</f>
        <v>56</v>
      </c>
      <c r="AK585" s="13">
        <f>SUM(AK583:AK584)</f>
        <v>10</v>
      </c>
      <c r="AL585" s="13">
        <f>IF(SUM(AL583:AL584)&lt;9,SUM(AL583:AL584),SUM(AL583:AL584))</f>
        <v>19</v>
      </c>
      <c r="AM585" s="13">
        <f>IF(SUM(AK585:AL585)&lt;20,SUM(AK585:AL585),SUM(AK585:AL585))</f>
        <v>29</v>
      </c>
      <c r="AN585" s="15">
        <f>IF(OR(I585&lt;100,L585&lt;100,O585&lt;100,R585&lt;60,U585&lt;60,X585&lt;60,AA585&lt;40,AD585&lt;40,AG585&lt;40,AJ585&lt;40,AM585&lt;20),"0",SUM(AA585,AD585,X585,U585,R585,O585,L585,I585,AG585,AJ585,AM585))</f>
        <v>868</v>
      </c>
      <c r="AO585" s="15">
        <f>AN585/1320*100</f>
        <v>65.757575757575765</v>
      </c>
      <c r="AP585" s="15" t="str">
        <f>IF(AO585&lt;50,"   ",IF(AO585&lt;65,"مقبول",IF(AO585&lt;75,"جيد",IF(AO585&lt;85,"جيدجداً",IF(AO585&lt;=100,"ممتاز","خطا")))))</f>
        <v>جيد</v>
      </c>
      <c r="AQ585" s="49"/>
      <c r="AR585" s="49"/>
      <c r="AS585" s="49"/>
      <c r="AT585" s="49"/>
      <c r="AU585" s="52"/>
      <c r="AV585" s="46"/>
    </row>
    <row r="586" spans="2:48" ht="28.5" customHeight="1" thickBot="1">
      <c r="B586" s="48">
        <v>133</v>
      </c>
      <c r="C586" s="49">
        <v>742</v>
      </c>
      <c r="D586" s="50" t="s">
        <v>51</v>
      </c>
      <c r="E586" s="49">
        <v>344</v>
      </c>
      <c r="F586" s="11" t="s">
        <v>30</v>
      </c>
      <c r="G586" s="27">
        <v>9</v>
      </c>
      <c r="H586" s="27">
        <v>35</v>
      </c>
      <c r="I586" s="13">
        <f>SUM(G586:H586)</f>
        <v>44</v>
      </c>
      <c r="J586" s="27">
        <v>16</v>
      </c>
      <c r="K586" s="27">
        <v>34</v>
      </c>
      <c r="L586" s="13">
        <f>SUM(J586:K586)</f>
        <v>50</v>
      </c>
      <c r="M586" s="27">
        <v>8</v>
      </c>
      <c r="N586" s="27">
        <v>11</v>
      </c>
      <c r="O586" s="13">
        <f>SUM(M586:N586)</f>
        <v>19</v>
      </c>
      <c r="P586" s="27">
        <v>9</v>
      </c>
      <c r="Q586" s="27">
        <v>23</v>
      </c>
      <c r="R586" s="13">
        <f>SUM(P586:Q586)</f>
        <v>32</v>
      </c>
      <c r="S586" s="27">
        <v>13</v>
      </c>
      <c r="T586" s="27">
        <v>28</v>
      </c>
      <c r="U586" s="13">
        <f>SUM(S586:T586)</f>
        <v>41</v>
      </c>
      <c r="V586" s="27">
        <v>14</v>
      </c>
      <c r="W586" s="27">
        <v>16</v>
      </c>
      <c r="X586" s="13">
        <f>SUM(V586:W586)</f>
        <v>30</v>
      </c>
      <c r="Y586" s="27">
        <v>3</v>
      </c>
      <c r="Z586" s="27">
        <v>17</v>
      </c>
      <c r="AA586" s="13">
        <f>SUM(Y586:Z586)</f>
        <v>20</v>
      </c>
      <c r="AB586" s="27">
        <v>12</v>
      </c>
      <c r="AC586" s="27">
        <v>16</v>
      </c>
      <c r="AD586" s="13">
        <f>SUM(AB586:AC586)</f>
        <v>28</v>
      </c>
      <c r="AE586" s="27">
        <v>4</v>
      </c>
      <c r="AF586" s="27">
        <v>4</v>
      </c>
      <c r="AG586" s="13">
        <f>SUM(AE586:AF586)</f>
        <v>8</v>
      </c>
      <c r="AH586" s="27">
        <v>5</v>
      </c>
      <c r="AI586" s="27">
        <v>3</v>
      </c>
      <c r="AJ586" s="13">
        <f>SUM(AH586:AI586)</f>
        <v>8</v>
      </c>
      <c r="AK586" s="27">
        <v>6</v>
      </c>
      <c r="AL586" s="27">
        <v>3</v>
      </c>
      <c r="AM586" s="13">
        <f>SUM(AK586:AL586)</f>
        <v>9</v>
      </c>
      <c r="AN586" s="54"/>
      <c r="AO586" s="54"/>
      <c r="AP586" s="55"/>
      <c r="AQ586" s="49"/>
      <c r="AR586" s="49"/>
      <c r="AS586" s="49"/>
      <c r="AT586" s="49"/>
      <c r="AU586" s="52" t="str">
        <f t="shared" ref="AU586" si="175">IF(AN588="0","راسب","ناجح")</f>
        <v>راسب</v>
      </c>
      <c r="AV586" s="46" t="str">
        <f t="shared" si="174"/>
        <v>له دور ثانٍ في :  رياضيات،تاريخ ،جغرافيا،</v>
      </c>
    </row>
    <row r="587" spans="2:48" ht="28.5" customHeight="1" thickBot="1">
      <c r="B587" s="48"/>
      <c r="C587" s="49"/>
      <c r="D587" s="51"/>
      <c r="E587" s="49"/>
      <c r="F587" s="11" t="s">
        <v>31</v>
      </c>
      <c r="G587" s="27">
        <v>21</v>
      </c>
      <c r="H587" s="27">
        <v>43</v>
      </c>
      <c r="I587" s="13">
        <f>SUM(G587:H587)</f>
        <v>64</v>
      </c>
      <c r="J587" s="27">
        <v>17</v>
      </c>
      <c r="K587" s="27">
        <v>37</v>
      </c>
      <c r="L587" s="13">
        <f>SUM(J587:K587)</f>
        <v>54</v>
      </c>
      <c r="M587" s="27">
        <v>5</v>
      </c>
      <c r="N587" s="27">
        <v>3</v>
      </c>
      <c r="O587" s="13">
        <f>SUM(M587:N587)</f>
        <v>8</v>
      </c>
      <c r="P587" s="27">
        <v>19</v>
      </c>
      <c r="Q587" s="27">
        <v>10</v>
      </c>
      <c r="R587" s="13">
        <f>SUM(P587:Q587)</f>
        <v>29</v>
      </c>
      <c r="S587" s="27">
        <v>10</v>
      </c>
      <c r="T587" s="27">
        <v>12</v>
      </c>
      <c r="U587" s="13">
        <f>SUM(S587:T587)</f>
        <v>22</v>
      </c>
      <c r="V587" s="27">
        <v>12</v>
      </c>
      <c r="W587" s="27">
        <v>18</v>
      </c>
      <c r="X587" s="13">
        <f>SUM(V587:W587)</f>
        <v>30</v>
      </c>
      <c r="Y587" s="27">
        <v>3</v>
      </c>
      <c r="Z587" s="27">
        <v>17</v>
      </c>
      <c r="AA587" s="13">
        <f>SUM(Y587:Z587)</f>
        <v>20</v>
      </c>
      <c r="AB587" s="27">
        <v>11</v>
      </c>
      <c r="AC587" s="27">
        <v>14</v>
      </c>
      <c r="AD587" s="13">
        <f>SUM(AB587:AC587)</f>
        <v>25</v>
      </c>
      <c r="AE587" s="27">
        <v>11</v>
      </c>
      <c r="AF587" s="27">
        <v>9</v>
      </c>
      <c r="AG587" s="13">
        <f>SUM(AE587:AF587)</f>
        <v>20</v>
      </c>
      <c r="AH587" s="27">
        <v>2</v>
      </c>
      <c r="AI587" s="27">
        <v>19</v>
      </c>
      <c r="AJ587" s="13">
        <f>SUM(AH587:AI587)</f>
        <v>21</v>
      </c>
      <c r="AK587" s="27">
        <v>4</v>
      </c>
      <c r="AL587" s="27">
        <v>8</v>
      </c>
      <c r="AM587" s="13">
        <f>SUM(AK587:AL587)</f>
        <v>12</v>
      </c>
      <c r="AN587" s="54"/>
      <c r="AO587" s="54"/>
      <c r="AP587" s="56"/>
      <c r="AQ587" s="49"/>
      <c r="AR587" s="49"/>
      <c r="AS587" s="49"/>
      <c r="AT587" s="49"/>
      <c r="AU587" s="52"/>
      <c r="AV587" s="46"/>
    </row>
    <row r="588" spans="2:48" ht="36" customHeight="1" thickBot="1">
      <c r="B588" s="48"/>
      <c r="C588" s="49"/>
      <c r="D588" s="51"/>
      <c r="E588" s="49"/>
      <c r="F588" s="14" t="s">
        <v>32</v>
      </c>
      <c r="G588" s="13">
        <f>SUM(G586:G587)</f>
        <v>30</v>
      </c>
      <c r="H588" s="13">
        <f>IF(SUM(H586:H587)&lt;38,SUM(H586:H587),SUM(H586:H587))</f>
        <v>78</v>
      </c>
      <c r="I588" s="13">
        <f>IF(SUM(G588:H588)&lt;100,SUM(G588:H588),SUM(G588:H588))</f>
        <v>108</v>
      </c>
      <c r="J588" s="13">
        <f>SUM(J586:J587)</f>
        <v>33</v>
      </c>
      <c r="K588" s="13">
        <f>IF(SUM(K586:K587)&lt;38,SUM(K586:K587),SUM(K586:K587))</f>
        <v>71</v>
      </c>
      <c r="L588" s="13">
        <f>IF(SUM(J588:K588)&lt;100,SUM(J588:K588),SUM(J588:K588))</f>
        <v>104</v>
      </c>
      <c r="M588" s="13">
        <f>SUM(M586:M587)</f>
        <v>13</v>
      </c>
      <c r="N588" s="13">
        <f>IF(SUM(N586:N587)&lt;38,SUM(N586:N587),SUM(N586:N587))</f>
        <v>14</v>
      </c>
      <c r="O588" s="13"/>
      <c r="P588" s="13">
        <f>SUM(P586:P587)</f>
        <v>28</v>
      </c>
      <c r="Q588" s="13">
        <f>IF(SUM(Q586:Q587)&lt;38,SUM(Q586:Q587),SUM(Q586:Q587))</f>
        <v>33</v>
      </c>
      <c r="R588" s="13">
        <f>IF(SUM(P588:Q588)&lt;80,SUM(P588:Q588),SUM(P588:Q588))</f>
        <v>61</v>
      </c>
      <c r="S588" s="13">
        <f>SUM(S586:S587)</f>
        <v>23</v>
      </c>
      <c r="T588" s="13">
        <f>IF(SUM(T586:T587)&lt;38,SUM(T586:T587),SUM(T586:T587))</f>
        <v>40</v>
      </c>
      <c r="U588" s="13">
        <f>IF(SUM(S588:T588)&lt;80,SUM(S588:T588),SUM(S588:T588))</f>
        <v>63</v>
      </c>
      <c r="V588" s="13">
        <f>SUM(V586:V587)</f>
        <v>26</v>
      </c>
      <c r="W588" s="13">
        <f>IF(SUM(W586:W587)&lt;38,SUM(W586:W587),SUM(W586:W587))</f>
        <v>34</v>
      </c>
      <c r="X588" s="13">
        <f>IF(SUM(V588:W588)&lt;80,SUM(V588:W588),SUM(V588:W588))</f>
        <v>60</v>
      </c>
      <c r="Y588" s="13">
        <f>SUM(Y586:Y587)</f>
        <v>6</v>
      </c>
      <c r="Z588" s="13">
        <f>IF(SUM(Z586:Z587)&lt;19,SUM(Z586:Z587),SUM(Z586:Z587))</f>
        <v>34</v>
      </c>
      <c r="AA588" s="13">
        <f>IF(SUM(Y588:Z588)&lt;40,SUM(Y588:Z588),SUM(Y588:Z588))</f>
        <v>40</v>
      </c>
      <c r="AB588" s="13">
        <f>SUM(AB586:AB587)</f>
        <v>23</v>
      </c>
      <c r="AC588" s="13">
        <f>IF(SUM(AC586:AC587)&lt;19,SUM(AC586:AC587),SUM(AC586:AC587))</f>
        <v>30</v>
      </c>
      <c r="AD588" s="13">
        <f>IF(SUM(AB588:AC588)&lt;40,SUM(AB588:AC588),SUM(AB588:AC588))</f>
        <v>53</v>
      </c>
      <c r="AE588" s="13">
        <f>SUM(AE586:AE587)</f>
        <v>15</v>
      </c>
      <c r="AF588" s="13">
        <f>IF(SUM(AF586:AF587)&lt;19,SUM(AF586:AF587),SUM(AF586:AF587))</f>
        <v>13</v>
      </c>
      <c r="AG588" s="13"/>
      <c r="AH588" s="13">
        <f>SUM(AH586:AH587)</f>
        <v>7</v>
      </c>
      <c r="AI588" s="13">
        <f>IF(SUM(AI586:AI587)&lt;19,SUM(AI586:AI587),SUM(AI586:AI587))</f>
        <v>22</v>
      </c>
      <c r="AJ588" s="13">
        <v>29</v>
      </c>
      <c r="AK588" s="13">
        <f>SUM(AK586:AK587)</f>
        <v>10</v>
      </c>
      <c r="AL588" s="13">
        <f>IF(SUM(AL586:AL587)&lt;9,SUM(AL586:AL587),SUM(AL586:AL587))</f>
        <v>11</v>
      </c>
      <c r="AM588" s="13">
        <f>IF(SUM(AK588:AL588)&lt;20,SUM(AK588:AL588),SUM(AK588:AL588))</f>
        <v>21</v>
      </c>
      <c r="AN588" s="15" t="str">
        <f>IF(OR(I588&lt;100,L588&lt;100,O588&lt;100,R588&lt;60,U588&lt;60,X588&lt;60,AA588&lt;40,AD588&lt;40,AG588&lt;40,AJ588&lt;40,AM588&lt;20),"0",SUM(AA588,AD588,X588,U588,R588,O588,L588,I588,AG588,AJ588,AM588))</f>
        <v>0</v>
      </c>
      <c r="AO588" s="15">
        <f>AN588/1320*100</f>
        <v>0</v>
      </c>
      <c r="AP588" s="15" t="str">
        <f>IF(AO588&lt;50,"   ",IF(AO588&lt;65,"مقبول",IF(AO588&lt;75,"جيد",IF(AO588&lt;85,"جيدجداً",IF(AO588&lt;=100,"ممتاز","خطا")))))</f>
        <v xml:space="preserve">   </v>
      </c>
      <c r="AQ588" s="49"/>
      <c r="AR588" s="49"/>
      <c r="AS588" s="49"/>
      <c r="AT588" s="49"/>
      <c r="AU588" s="52"/>
      <c r="AV588" s="46"/>
    </row>
    <row r="589" spans="2:48" ht="28.5" customHeight="1" thickBot="1">
      <c r="B589" s="48">
        <v>134</v>
      </c>
      <c r="C589" s="49">
        <v>743</v>
      </c>
      <c r="D589" s="50" t="s">
        <v>52</v>
      </c>
      <c r="E589" s="49">
        <v>345</v>
      </c>
      <c r="F589" s="11" t="s">
        <v>30</v>
      </c>
      <c r="G589" s="27">
        <v>15</v>
      </c>
      <c r="H589" s="27">
        <v>41</v>
      </c>
      <c r="I589" s="13">
        <f>SUM(G589:H589)</f>
        <v>56</v>
      </c>
      <c r="J589" s="27">
        <v>20</v>
      </c>
      <c r="K589" s="27">
        <v>27</v>
      </c>
      <c r="L589" s="13">
        <f>SUM(J589:K589)</f>
        <v>47</v>
      </c>
      <c r="M589" s="27">
        <v>13</v>
      </c>
      <c r="N589" s="27">
        <v>18</v>
      </c>
      <c r="O589" s="13">
        <f>SUM(M589:N589)</f>
        <v>31</v>
      </c>
      <c r="P589" s="27">
        <v>14</v>
      </c>
      <c r="Q589" s="27">
        <v>18</v>
      </c>
      <c r="R589" s="13">
        <f>SUM(P589:Q589)</f>
        <v>32</v>
      </c>
      <c r="S589" s="27">
        <v>19</v>
      </c>
      <c r="T589" s="27">
        <v>8</v>
      </c>
      <c r="U589" s="13">
        <f>SUM(S589:T589)</f>
        <v>27</v>
      </c>
      <c r="V589" s="27">
        <v>14</v>
      </c>
      <c r="W589" s="27">
        <v>12</v>
      </c>
      <c r="X589" s="13">
        <f>SUM(V589:W589)</f>
        <v>26</v>
      </c>
      <c r="Y589" s="27">
        <v>9</v>
      </c>
      <c r="Z589" s="27">
        <v>22</v>
      </c>
      <c r="AA589" s="13">
        <f>SUM(Y589:Z589)</f>
        <v>31</v>
      </c>
      <c r="AB589" s="27">
        <v>13</v>
      </c>
      <c r="AC589" s="27">
        <v>18</v>
      </c>
      <c r="AD589" s="13">
        <f>SUM(AB589:AC589)</f>
        <v>31</v>
      </c>
      <c r="AE589" s="27">
        <v>11</v>
      </c>
      <c r="AF589" s="27">
        <v>26</v>
      </c>
      <c r="AG589" s="13">
        <f>SUM(AE589:AF589)</f>
        <v>37</v>
      </c>
      <c r="AH589" s="27">
        <v>11</v>
      </c>
      <c r="AI589" s="27">
        <v>9</v>
      </c>
      <c r="AJ589" s="13">
        <f>SUM(AH589:AI589)</f>
        <v>20</v>
      </c>
      <c r="AK589" s="27">
        <v>4</v>
      </c>
      <c r="AL589" s="27">
        <v>4</v>
      </c>
      <c r="AM589" s="13">
        <f>SUM(AK589:AL589)</f>
        <v>8</v>
      </c>
      <c r="AN589" s="54"/>
      <c r="AO589" s="54"/>
      <c r="AP589" s="55"/>
      <c r="AQ589" s="49"/>
      <c r="AR589" s="49"/>
      <c r="AS589" s="49"/>
      <c r="AT589" s="49"/>
      <c r="AU589" s="52" t="str">
        <f t="shared" ref="AU589" si="176">IF(AN591="0","راسب","ناجح")</f>
        <v>راسب</v>
      </c>
      <c r="AV589" s="46" t="str">
        <f t="shared" si="174"/>
        <v>له دور ثانٍ في :  رياضيات،</v>
      </c>
    </row>
    <row r="590" spans="2:48" ht="28.5" customHeight="1" thickBot="1">
      <c r="B590" s="48"/>
      <c r="C590" s="49"/>
      <c r="D590" s="51"/>
      <c r="E590" s="49"/>
      <c r="F590" s="11" t="s">
        <v>31</v>
      </c>
      <c r="G590" s="27">
        <v>19</v>
      </c>
      <c r="H590" s="27">
        <v>54</v>
      </c>
      <c r="I590" s="13">
        <f>SUM(G590:H590)</f>
        <v>73</v>
      </c>
      <c r="J590" s="27">
        <v>23</v>
      </c>
      <c r="K590" s="27">
        <v>38</v>
      </c>
      <c r="L590" s="13">
        <f>SUM(J590:K590)</f>
        <v>61</v>
      </c>
      <c r="M590" s="27">
        <v>15</v>
      </c>
      <c r="N590" s="27">
        <v>18</v>
      </c>
      <c r="O590" s="13">
        <f>SUM(M590:N590)</f>
        <v>33</v>
      </c>
      <c r="P590" s="27">
        <v>13</v>
      </c>
      <c r="Q590" s="27">
        <v>16</v>
      </c>
      <c r="R590" s="13">
        <f>SUM(P590:Q590)</f>
        <v>29</v>
      </c>
      <c r="S590" s="27">
        <v>19</v>
      </c>
      <c r="T590" s="27">
        <v>21</v>
      </c>
      <c r="U590" s="13">
        <f>SUM(S590:T590)</f>
        <v>40</v>
      </c>
      <c r="V590" s="27">
        <v>17</v>
      </c>
      <c r="W590" s="27">
        <v>21</v>
      </c>
      <c r="X590" s="13">
        <f>SUM(V590:W590)</f>
        <v>38</v>
      </c>
      <c r="Y590" s="27">
        <v>5</v>
      </c>
      <c r="Z590" s="27">
        <v>16</v>
      </c>
      <c r="AA590" s="13">
        <f>SUM(Y590:Z590)</f>
        <v>21</v>
      </c>
      <c r="AB590" s="27">
        <v>15</v>
      </c>
      <c r="AC590" s="27">
        <v>18</v>
      </c>
      <c r="AD590" s="13">
        <f>SUM(AB590:AC590)</f>
        <v>33</v>
      </c>
      <c r="AE590" s="27">
        <v>12</v>
      </c>
      <c r="AF590" s="27">
        <v>19</v>
      </c>
      <c r="AG590" s="13">
        <f>SUM(AE590:AF590)</f>
        <v>31</v>
      </c>
      <c r="AH590" s="27">
        <v>9</v>
      </c>
      <c r="AI590" s="27">
        <v>19</v>
      </c>
      <c r="AJ590" s="13">
        <f>SUM(AH590:AI590)</f>
        <v>28</v>
      </c>
      <c r="AK590" s="27">
        <v>4</v>
      </c>
      <c r="AL590" s="27">
        <v>11</v>
      </c>
      <c r="AM590" s="13">
        <f>SUM(AK590:AL590)</f>
        <v>15</v>
      </c>
      <c r="AN590" s="54"/>
      <c r="AO590" s="54"/>
      <c r="AP590" s="56"/>
      <c r="AQ590" s="49"/>
      <c r="AR590" s="49"/>
      <c r="AS590" s="49"/>
      <c r="AT590" s="49"/>
      <c r="AU590" s="52"/>
      <c r="AV590" s="46"/>
    </row>
    <row r="591" spans="2:48" ht="36" customHeight="1" thickBot="1">
      <c r="B591" s="48"/>
      <c r="C591" s="49"/>
      <c r="D591" s="51"/>
      <c r="E591" s="49"/>
      <c r="F591" s="14" t="s">
        <v>32</v>
      </c>
      <c r="G591" s="13">
        <f>SUM(G589:G590)</f>
        <v>34</v>
      </c>
      <c r="H591" s="13">
        <f>IF(SUM(H589:H590)&lt;38,SUM(H589:H590),SUM(H589:H590))</f>
        <v>95</v>
      </c>
      <c r="I591" s="13">
        <f>IF(SUM(G591:H591)&lt;100,SUM(G591:H591),SUM(G591:H591))</f>
        <v>129</v>
      </c>
      <c r="J591" s="13">
        <f>SUM(J589:J590)</f>
        <v>43</v>
      </c>
      <c r="K591" s="13">
        <f>IF(SUM(K589:K590)&lt;38,SUM(K589:K590),SUM(K589:K590))</f>
        <v>65</v>
      </c>
      <c r="L591" s="13">
        <f>IF(SUM(J591:K591)&lt;100,SUM(J591:K591),SUM(J591:K591))</f>
        <v>108</v>
      </c>
      <c r="M591" s="13">
        <f>SUM(M589:M590)</f>
        <v>28</v>
      </c>
      <c r="N591" s="13">
        <f>IF(SUM(N589:N590)&lt;38,SUM(N589:N590),SUM(N589:N590))</f>
        <v>36</v>
      </c>
      <c r="O591" s="13"/>
      <c r="P591" s="13">
        <f>SUM(P589:P590)</f>
        <v>27</v>
      </c>
      <c r="Q591" s="13">
        <f>IF(SUM(Q589:Q590)&lt;38,SUM(Q589:Q590),SUM(Q589:Q590))</f>
        <v>34</v>
      </c>
      <c r="R591" s="13">
        <f>IF(SUM(P591:Q591)&lt;80,SUM(P591:Q591),SUM(P591:Q591))</f>
        <v>61</v>
      </c>
      <c r="S591" s="13">
        <f>SUM(S589:S590)</f>
        <v>38</v>
      </c>
      <c r="T591" s="13">
        <f>IF(SUM(T589:T590)&lt;38,SUM(T589:T590),SUM(T589:T590))</f>
        <v>29</v>
      </c>
      <c r="U591" s="13">
        <f>IF(SUM(S591:T591)&lt;80,SUM(S591:T591),SUM(S591:T591))</f>
        <v>67</v>
      </c>
      <c r="V591" s="13">
        <f>SUM(V589:V590)</f>
        <v>31</v>
      </c>
      <c r="W591" s="13">
        <f>IF(SUM(W589:W590)&lt;38,SUM(W589:W590),SUM(W589:W590))</f>
        <v>33</v>
      </c>
      <c r="X591" s="13">
        <f>IF(SUM(V591:W591)&lt;80,SUM(V591:W591),SUM(V591:W591))</f>
        <v>64</v>
      </c>
      <c r="Y591" s="13">
        <f>SUM(Y589:Y590)</f>
        <v>14</v>
      </c>
      <c r="Z591" s="13">
        <f>IF(SUM(Z589:Z590)&lt;19,SUM(Z589:Z590),SUM(Z589:Z590))</f>
        <v>38</v>
      </c>
      <c r="AA591" s="13">
        <f>IF(SUM(Y591:Z591)&lt;40,SUM(Y591:Z591),SUM(Y591:Z591))</f>
        <v>52</v>
      </c>
      <c r="AB591" s="13">
        <f>SUM(AB589:AB590)</f>
        <v>28</v>
      </c>
      <c r="AC591" s="13">
        <f>IF(SUM(AC589:AC590)&lt;19,SUM(AC589:AC590),SUM(AC589:AC590))</f>
        <v>36</v>
      </c>
      <c r="AD591" s="13">
        <f>IF(SUM(AB591:AC591)&lt;40,SUM(AB591:AC591),SUM(AB591:AC591))</f>
        <v>64</v>
      </c>
      <c r="AE591" s="13">
        <f>SUM(AE589:AE590)</f>
        <v>23</v>
      </c>
      <c r="AF591" s="13">
        <f>IF(SUM(AF589:AF590)&lt;19,SUM(AF589:AF590),SUM(AF589:AF590))</f>
        <v>45</v>
      </c>
      <c r="AG591" s="13">
        <f>IF(SUM(AE591:AF591)&lt;40,SUM(AE591:AF591),SUM(AE591:AF591))</f>
        <v>68</v>
      </c>
      <c r="AH591" s="13">
        <f>SUM(AH589:AH590)</f>
        <v>20</v>
      </c>
      <c r="AI591" s="13">
        <f>IF(SUM(AI589:AI590)&lt;19,SUM(AI589:AI590),SUM(AI589:AI590))</f>
        <v>28</v>
      </c>
      <c r="AJ591" s="13">
        <f>IF(SUM(AH591:AI591)&lt;40,SUM(AH591:AI591),SUM(AH591:AI591))</f>
        <v>48</v>
      </c>
      <c r="AK591" s="13">
        <f>SUM(AK589:AK590)</f>
        <v>8</v>
      </c>
      <c r="AL591" s="13">
        <f>IF(SUM(AL589:AL590)&lt;9,SUM(AL589:AL590),SUM(AL589:AL590))</f>
        <v>15</v>
      </c>
      <c r="AM591" s="13">
        <f>IF(SUM(AK591:AL591)&lt;20,SUM(AK591:AL591),SUM(AK591:AL591))</f>
        <v>23</v>
      </c>
      <c r="AN591" s="15" t="str">
        <f>IF(OR(I591&lt;100,L591&lt;100,O591&lt;100,R591&lt;60,U591&lt;60,X591&lt;60,AA591&lt;40,AD591&lt;40,AG591&lt;40,AJ591&lt;40,AM591&lt;20),"0",SUM(AA591,AD591,X591,U591,R591,O591,L591,I591,AG591,AJ591,AM591))</f>
        <v>0</v>
      </c>
      <c r="AO591" s="15">
        <f>AN591/1320*100</f>
        <v>0</v>
      </c>
      <c r="AP591" s="15" t="str">
        <f>IF(AO591&lt;50,"   ",IF(AO591&lt;65,"مقبول",IF(AO591&lt;75,"جيد",IF(AO591&lt;85,"جيدجداً",IF(AO591&lt;=100,"ممتاز","خطا")))))</f>
        <v xml:space="preserve">   </v>
      </c>
      <c r="AQ591" s="49"/>
      <c r="AR591" s="49"/>
      <c r="AS591" s="49"/>
      <c r="AT591" s="49"/>
      <c r="AU591" s="52"/>
      <c r="AV591" s="46"/>
    </row>
    <row r="592" spans="2:48" ht="28.5" customHeight="1" thickBot="1">
      <c r="B592" s="48">
        <v>135</v>
      </c>
      <c r="C592" s="49">
        <v>744</v>
      </c>
      <c r="D592" s="50" t="s">
        <v>53</v>
      </c>
      <c r="E592" s="49">
        <v>346</v>
      </c>
      <c r="F592" s="11" t="s">
        <v>30</v>
      </c>
      <c r="G592" s="27">
        <v>14</v>
      </c>
      <c r="H592" s="27">
        <v>26</v>
      </c>
      <c r="I592" s="13">
        <f>SUM(G592:H592)</f>
        <v>40</v>
      </c>
      <c r="J592" s="27">
        <v>15</v>
      </c>
      <c r="K592" s="27">
        <v>25</v>
      </c>
      <c r="L592" s="13">
        <f>SUM(J592:K592)</f>
        <v>40</v>
      </c>
      <c r="M592" s="27">
        <v>8</v>
      </c>
      <c r="N592" s="27">
        <v>14</v>
      </c>
      <c r="O592" s="13">
        <f>SUM(M592:N592)</f>
        <v>22</v>
      </c>
      <c r="P592" s="27">
        <v>10</v>
      </c>
      <c r="Q592" s="27">
        <v>14</v>
      </c>
      <c r="R592" s="13">
        <f>SUM(P592:Q592)</f>
        <v>24</v>
      </c>
      <c r="S592" s="27">
        <v>12</v>
      </c>
      <c r="T592" s="27">
        <v>12</v>
      </c>
      <c r="U592" s="13">
        <f>SUM(S592:T592)</f>
        <v>24</v>
      </c>
      <c r="V592" s="27">
        <v>11</v>
      </c>
      <c r="W592" s="27">
        <v>11</v>
      </c>
      <c r="X592" s="13">
        <f>SUM(V592:W592)</f>
        <v>22</v>
      </c>
      <c r="Y592" s="27">
        <v>3</v>
      </c>
      <c r="Z592" s="27">
        <v>18</v>
      </c>
      <c r="AA592" s="13">
        <f>SUM(Y592:Z592)</f>
        <v>21</v>
      </c>
      <c r="AB592" s="27">
        <v>10</v>
      </c>
      <c r="AC592" s="27">
        <v>22</v>
      </c>
      <c r="AD592" s="13">
        <f>SUM(AB592:AC592)</f>
        <v>32</v>
      </c>
      <c r="AE592" s="27">
        <v>9</v>
      </c>
      <c r="AF592" s="27">
        <v>20</v>
      </c>
      <c r="AG592" s="13">
        <f>SUM(AE592:AF592)</f>
        <v>29</v>
      </c>
      <c r="AH592" s="27">
        <v>3</v>
      </c>
      <c r="AI592" s="27">
        <v>3</v>
      </c>
      <c r="AJ592" s="13">
        <f>SUM(AH592:AI592)</f>
        <v>6</v>
      </c>
      <c r="AK592" s="27">
        <v>3</v>
      </c>
      <c r="AL592" s="27">
        <v>0</v>
      </c>
      <c r="AM592" s="13">
        <f>SUM(AK592:AL592)</f>
        <v>3</v>
      </c>
      <c r="AN592" s="54"/>
      <c r="AO592" s="54"/>
      <c r="AP592" s="55"/>
      <c r="AQ592" s="49"/>
      <c r="AR592" s="49"/>
      <c r="AS592" s="49"/>
      <c r="AT592" s="49"/>
      <c r="AU592" s="52" t="str">
        <f t="shared" ref="AU592" si="177">IF(AN594="0","راسب","ناجح")</f>
        <v>راسب</v>
      </c>
      <c r="AV592" s="46" t="str">
        <f t="shared" si="174"/>
        <v>له دور ثانٍ في : إنجليزي، رياضيات،كيمياء،أحياء،جغرافيا،</v>
      </c>
    </row>
    <row r="593" spans="2:48" ht="28.5" customHeight="1" thickBot="1">
      <c r="B593" s="48"/>
      <c r="C593" s="49"/>
      <c r="D593" s="51"/>
      <c r="E593" s="49"/>
      <c r="F593" s="11" t="s">
        <v>31</v>
      </c>
      <c r="G593" s="27">
        <v>10</v>
      </c>
      <c r="H593" s="27">
        <v>52</v>
      </c>
      <c r="I593" s="13">
        <f>SUM(G593:H593)</f>
        <v>62</v>
      </c>
      <c r="J593" s="27">
        <v>18</v>
      </c>
      <c r="K593" s="27">
        <v>27</v>
      </c>
      <c r="L593" s="13">
        <f>SUM(J593:K593)</f>
        <v>45</v>
      </c>
      <c r="M593" s="27">
        <v>10</v>
      </c>
      <c r="N593" s="27">
        <v>4</v>
      </c>
      <c r="O593" s="13">
        <f>SUM(M593:N593)</f>
        <v>14</v>
      </c>
      <c r="P593" s="27">
        <v>20</v>
      </c>
      <c r="Q593" s="27">
        <v>16</v>
      </c>
      <c r="R593" s="13">
        <f>SUM(P593:Q593)</f>
        <v>36</v>
      </c>
      <c r="S593" s="27">
        <v>5</v>
      </c>
      <c r="T593" s="27">
        <v>10</v>
      </c>
      <c r="U593" s="13">
        <f>SUM(S593:T593)</f>
        <v>15</v>
      </c>
      <c r="V593" s="27">
        <v>11</v>
      </c>
      <c r="W593" s="27">
        <v>10</v>
      </c>
      <c r="X593" s="13">
        <f>SUM(V593:W593)</f>
        <v>21</v>
      </c>
      <c r="Y593" s="27">
        <v>1</v>
      </c>
      <c r="Z593" s="27">
        <v>18</v>
      </c>
      <c r="AA593" s="13">
        <f>SUM(Y593:Z593)</f>
        <v>19</v>
      </c>
      <c r="AB593" s="27">
        <v>11</v>
      </c>
      <c r="AC593" s="27">
        <v>19</v>
      </c>
      <c r="AD593" s="13">
        <f>SUM(AB593:AC593)</f>
        <v>30</v>
      </c>
      <c r="AE593" s="27">
        <v>11</v>
      </c>
      <c r="AF593" s="27">
        <v>11</v>
      </c>
      <c r="AG593" s="13">
        <f>SUM(AE593:AF593)</f>
        <v>22</v>
      </c>
      <c r="AH593" s="27">
        <v>3</v>
      </c>
      <c r="AI593" s="27">
        <v>13</v>
      </c>
      <c r="AJ593" s="13">
        <f>SUM(AH593:AI593)</f>
        <v>16</v>
      </c>
      <c r="AK593" s="27">
        <v>3</v>
      </c>
      <c r="AL593" s="27">
        <v>14</v>
      </c>
      <c r="AM593" s="13">
        <f>SUM(AK593:AL593)</f>
        <v>17</v>
      </c>
      <c r="AN593" s="54"/>
      <c r="AO593" s="54"/>
      <c r="AP593" s="56"/>
      <c r="AQ593" s="49"/>
      <c r="AR593" s="49"/>
      <c r="AS593" s="49"/>
      <c r="AT593" s="49"/>
      <c r="AU593" s="52"/>
      <c r="AV593" s="46"/>
    </row>
    <row r="594" spans="2:48" ht="36" customHeight="1" thickBot="1">
      <c r="B594" s="48"/>
      <c r="C594" s="49"/>
      <c r="D594" s="51"/>
      <c r="E594" s="49"/>
      <c r="F594" s="14" t="s">
        <v>32</v>
      </c>
      <c r="G594" s="13">
        <f>SUM(G592:G593)</f>
        <v>24</v>
      </c>
      <c r="H594" s="13">
        <f>IF(SUM(H592:H593)&lt;38,SUM(H592:H593),SUM(H592:H593))</f>
        <v>78</v>
      </c>
      <c r="I594" s="13">
        <f>IF(SUM(G594:H594)&lt;100,SUM(G594:H594),SUM(G594:H594))</f>
        <v>102</v>
      </c>
      <c r="J594" s="13">
        <f>SUM(J592:J593)</f>
        <v>33</v>
      </c>
      <c r="K594" s="13">
        <f>IF(SUM(K592:K593)&lt;38,SUM(K592:K593),SUM(K592:K593))</f>
        <v>52</v>
      </c>
      <c r="L594" s="13"/>
      <c r="M594" s="13">
        <f>SUM(M592:M593)</f>
        <v>18</v>
      </c>
      <c r="N594" s="13">
        <f>IF(SUM(N592:N593)&lt;38,SUM(N592:N593),SUM(N592:N593))</f>
        <v>18</v>
      </c>
      <c r="O594" s="13"/>
      <c r="P594" s="13">
        <f>SUM(P592:P593)</f>
        <v>30</v>
      </c>
      <c r="Q594" s="13">
        <f>IF(SUM(Q592:Q593)&lt;38,SUM(Q592:Q593),SUM(Q592:Q593))</f>
        <v>30</v>
      </c>
      <c r="R594" s="13">
        <f>IF(SUM(P594:Q594)&lt;80,SUM(P594:Q594),SUM(P594:Q594))</f>
        <v>60</v>
      </c>
      <c r="S594" s="13">
        <f>SUM(S592:S593)</f>
        <v>17</v>
      </c>
      <c r="T594" s="13">
        <f>IF(SUM(T592:T593)&lt;38,SUM(T592:T593),SUM(T592:T593))</f>
        <v>22</v>
      </c>
      <c r="U594" s="13"/>
      <c r="V594" s="13">
        <f>SUM(V592:V593)</f>
        <v>22</v>
      </c>
      <c r="W594" s="13">
        <f>IF(SUM(W592:W593)&lt;38,SUM(W592:W593),SUM(W592:W593))</f>
        <v>21</v>
      </c>
      <c r="X594" s="13"/>
      <c r="Y594" s="13">
        <f>SUM(Y592:Y593)</f>
        <v>4</v>
      </c>
      <c r="Z594" s="13">
        <f>IF(SUM(Z592:Z593)&lt;19,SUM(Z592:Z593),SUM(Z592:Z593))</f>
        <v>36</v>
      </c>
      <c r="AA594" s="13">
        <f>IF(SUM(Y594:Z594)&lt;40,SUM(Y594:Z594),SUM(Y594:Z594))</f>
        <v>40</v>
      </c>
      <c r="AB594" s="13">
        <f>SUM(AB592:AB593)</f>
        <v>21</v>
      </c>
      <c r="AC594" s="13">
        <f>IF(SUM(AC592:AC593)&lt;19,SUM(AC592:AC593),SUM(AC592:AC593))</f>
        <v>41</v>
      </c>
      <c r="AD594" s="13">
        <f>IF(SUM(AB594:AC594)&lt;40,SUM(AB594:AC594),SUM(AB594:AC594))</f>
        <v>62</v>
      </c>
      <c r="AE594" s="13">
        <f>SUM(AE592:AE593)</f>
        <v>20</v>
      </c>
      <c r="AF594" s="13">
        <f>IF(SUM(AF592:AF593)&lt;19,SUM(AF592:AF593),SUM(AF592:AF593))</f>
        <v>31</v>
      </c>
      <c r="AG594" s="13">
        <f>IF(SUM(AE594:AF594)&lt;40,SUM(AE594:AF594),SUM(AE594:AF594))</f>
        <v>51</v>
      </c>
      <c r="AH594" s="13">
        <f>SUM(AH592:AH593)</f>
        <v>6</v>
      </c>
      <c r="AI594" s="13">
        <f>IF(SUM(AI592:AI593)&lt;19,SUM(AI592:AI593),SUM(AI592:AI593))</f>
        <v>16</v>
      </c>
      <c r="AJ594" s="13"/>
      <c r="AK594" s="13">
        <f>SUM(AK592:AK593)</f>
        <v>6</v>
      </c>
      <c r="AL594" s="13">
        <f>IF(SUM(AL592:AL593)&lt;9,SUM(AL592:AL593),SUM(AL592:AL593))</f>
        <v>14</v>
      </c>
      <c r="AM594" s="13">
        <f>IF(SUM(AK594:AL594)&lt;20,SUM(AK594:AL594),SUM(AK594:AL594))</f>
        <v>20</v>
      </c>
      <c r="AN594" s="15" t="str">
        <f>IF(OR(I594&lt;100,L594&lt;100,O594&lt;100,R594&lt;60,U594&lt;60,X594&lt;60,AA594&lt;40,AD594&lt;40,AG594&lt;40,AJ594&lt;40,AM594&lt;20),"0",SUM(AA594,AD594,X594,U594,R594,O594,L594,I594,AG594,AJ594,AM594))</f>
        <v>0</v>
      </c>
      <c r="AO594" s="15">
        <f>AN594/1320*100</f>
        <v>0</v>
      </c>
      <c r="AP594" s="15" t="str">
        <f>IF(AO594&lt;50,"   ",IF(AO594&lt;65,"مقبول",IF(AO594&lt;75,"جيد",IF(AO594&lt;85,"جيدجداً",IF(AO594&lt;=100,"ممتاز","خطا")))))</f>
        <v xml:space="preserve">   </v>
      </c>
      <c r="AQ594" s="49"/>
      <c r="AR594" s="49"/>
      <c r="AS594" s="49"/>
      <c r="AT594" s="49"/>
      <c r="AU594" s="52"/>
      <c r="AV594" s="46"/>
    </row>
    <row r="595" spans="2:48" ht="28.5" customHeight="1" thickBot="1">
      <c r="B595" s="48">
        <v>136</v>
      </c>
      <c r="C595" s="49">
        <v>745</v>
      </c>
      <c r="D595" s="50" t="s">
        <v>54</v>
      </c>
      <c r="E595" s="49">
        <v>347</v>
      </c>
      <c r="F595" s="11" t="s">
        <v>30</v>
      </c>
      <c r="G595" s="27">
        <v>25</v>
      </c>
      <c r="H595" s="27">
        <v>54</v>
      </c>
      <c r="I595" s="13">
        <f>SUM(G595:H595)</f>
        <v>79</v>
      </c>
      <c r="J595" s="27">
        <v>27</v>
      </c>
      <c r="K595" s="27">
        <v>23</v>
      </c>
      <c r="L595" s="13">
        <f>SUM(J595:K595)</f>
        <v>50</v>
      </c>
      <c r="M595" s="27">
        <v>12</v>
      </c>
      <c r="N595" s="27">
        <v>15</v>
      </c>
      <c r="O595" s="13">
        <f>SUM(M595:N595)</f>
        <v>27</v>
      </c>
      <c r="P595" s="27">
        <v>15</v>
      </c>
      <c r="Q595" s="27">
        <v>15</v>
      </c>
      <c r="R595" s="13">
        <f>SUM(P595:Q595)</f>
        <v>30</v>
      </c>
      <c r="S595" s="27">
        <v>14</v>
      </c>
      <c r="T595" s="27">
        <v>3</v>
      </c>
      <c r="U595" s="13">
        <f>SUM(S595:T595)</f>
        <v>17</v>
      </c>
      <c r="V595" s="27">
        <v>13</v>
      </c>
      <c r="W595" s="27">
        <v>8</v>
      </c>
      <c r="X595" s="13">
        <f>SUM(V595:W595)</f>
        <v>21</v>
      </c>
      <c r="Y595" s="27">
        <v>3</v>
      </c>
      <c r="Z595" s="27">
        <v>13</v>
      </c>
      <c r="AA595" s="13">
        <f>SUM(Y595:Z595)</f>
        <v>16</v>
      </c>
      <c r="AB595" s="27">
        <v>10</v>
      </c>
      <c r="AC595" s="27">
        <v>9</v>
      </c>
      <c r="AD595" s="13">
        <f>SUM(AB595:AC595)</f>
        <v>19</v>
      </c>
      <c r="AE595" s="27">
        <v>10</v>
      </c>
      <c r="AF595" s="27">
        <v>10</v>
      </c>
      <c r="AG595" s="13">
        <f>SUM(AE595:AF595)</f>
        <v>20</v>
      </c>
      <c r="AH595" s="27">
        <v>8</v>
      </c>
      <c r="AI595" s="27">
        <v>7</v>
      </c>
      <c r="AJ595" s="13">
        <f>SUM(AH595:AI595)</f>
        <v>15</v>
      </c>
      <c r="AK595" s="27">
        <v>6</v>
      </c>
      <c r="AL595" s="27">
        <v>9</v>
      </c>
      <c r="AM595" s="13">
        <f>SUM(AK595:AL595)</f>
        <v>15</v>
      </c>
      <c r="AN595" s="54"/>
      <c r="AO595" s="54"/>
      <c r="AP595" s="55"/>
      <c r="AQ595" s="49"/>
      <c r="AR595" s="49"/>
      <c r="AS595" s="49"/>
      <c r="AT595" s="49"/>
      <c r="AU595" s="52" t="str">
        <f t="shared" ref="AU595" si="178">IF(AN597="0","راسب","ناجح")</f>
        <v>راسب</v>
      </c>
      <c r="AV595" s="46" t="str">
        <f t="shared" si="174"/>
        <v>له دور ثانٍ في :  رياضيات،كيمياء،أحياء،دين، جغرافيا،</v>
      </c>
    </row>
    <row r="596" spans="2:48" ht="28.5" customHeight="1" thickBot="1">
      <c r="B596" s="48"/>
      <c r="C596" s="49"/>
      <c r="D596" s="51"/>
      <c r="E596" s="49"/>
      <c r="F596" s="11" t="s">
        <v>31</v>
      </c>
      <c r="G596" s="27">
        <v>24</v>
      </c>
      <c r="H596" s="27">
        <v>18</v>
      </c>
      <c r="I596" s="13">
        <f>SUM(G596:H596)</f>
        <v>42</v>
      </c>
      <c r="J596" s="27">
        <v>26</v>
      </c>
      <c r="K596" s="27">
        <v>33</v>
      </c>
      <c r="L596" s="13">
        <f>SUM(J596:K596)</f>
        <v>59</v>
      </c>
      <c r="M596" s="27">
        <v>15</v>
      </c>
      <c r="N596" s="27">
        <v>1</v>
      </c>
      <c r="O596" s="13">
        <f>SUM(M596:N596)</f>
        <v>16</v>
      </c>
      <c r="P596" s="27">
        <v>13</v>
      </c>
      <c r="Q596" s="27">
        <v>17</v>
      </c>
      <c r="R596" s="13">
        <f>SUM(P596:Q596)</f>
        <v>30</v>
      </c>
      <c r="S596" s="27">
        <v>11</v>
      </c>
      <c r="T596" s="27">
        <v>4</v>
      </c>
      <c r="U596" s="13">
        <f>SUM(S596:T596)</f>
        <v>15</v>
      </c>
      <c r="V596" s="27">
        <v>15</v>
      </c>
      <c r="W596" s="27">
        <v>11</v>
      </c>
      <c r="X596" s="13">
        <f>SUM(V596:W596)</f>
        <v>26</v>
      </c>
      <c r="Y596" s="27">
        <v>1</v>
      </c>
      <c r="Z596" s="27">
        <v>7</v>
      </c>
      <c r="AA596" s="13">
        <f>SUM(Y596:Z596)</f>
        <v>8</v>
      </c>
      <c r="AB596" s="27">
        <v>11</v>
      </c>
      <c r="AC596" s="27">
        <v>16</v>
      </c>
      <c r="AD596" s="13">
        <f>SUM(AB596:AC596)</f>
        <v>27</v>
      </c>
      <c r="AE596" s="27">
        <v>5</v>
      </c>
      <c r="AF596" s="27">
        <v>15</v>
      </c>
      <c r="AG596" s="13">
        <f>SUM(AE596:AF596)</f>
        <v>20</v>
      </c>
      <c r="AH596" s="27">
        <v>8</v>
      </c>
      <c r="AI596" s="27">
        <v>5</v>
      </c>
      <c r="AJ596" s="13">
        <f>SUM(AH596:AI596)</f>
        <v>13</v>
      </c>
      <c r="AK596" s="27">
        <v>3</v>
      </c>
      <c r="AL596" s="27">
        <v>4</v>
      </c>
      <c r="AM596" s="13">
        <f>SUM(AK596:AL596)</f>
        <v>7</v>
      </c>
      <c r="AN596" s="54"/>
      <c r="AO596" s="54"/>
      <c r="AP596" s="56"/>
      <c r="AQ596" s="49"/>
      <c r="AR596" s="49"/>
      <c r="AS596" s="49"/>
      <c r="AT596" s="49"/>
      <c r="AU596" s="52"/>
      <c r="AV596" s="46"/>
    </row>
    <row r="597" spans="2:48" ht="36" customHeight="1" thickBot="1">
      <c r="B597" s="48"/>
      <c r="C597" s="49"/>
      <c r="D597" s="51"/>
      <c r="E597" s="49"/>
      <c r="F597" s="14" t="s">
        <v>32</v>
      </c>
      <c r="G597" s="13">
        <f>SUM(G595:G596)</f>
        <v>49</v>
      </c>
      <c r="H597" s="13">
        <f>IF(SUM(H595:H596)&lt;38,SUM(H595:H596),SUM(H595:H596))</f>
        <v>72</v>
      </c>
      <c r="I597" s="13">
        <f>IF(SUM(G597:H597)&lt;100,SUM(G597:H597),SUM(G597:H597))</f>
        <v>121</v>
      </c>
      <c r="J597" s="13">
        <f>SUM(J595:J596)</f>
        <v>53</v>
      </c>
      <c r="K597" s="13">
        <f>IF(SUM(K595:K596)&lt;38,SUM(K595:K596),SUM(K595:K596))</f>
        <v>56</v>
      </c>
      <c r="L597" s="13">
        <f>IF(SUM(J597:K597)&lt;100,SUM(J597:K597),SUM(J597:K597))</f>
        <v>109</v>
      </c>
      <c r="M597" s="13">
        <f>SUM(M595:M596)</f>
        <v>27</v>
      </c>
      <c r="N597" s="13">
        <f>IF(SUM(N595:N596)&lt;38,SUM(N595:N596),SUM(N595:N596))</f>
        <v>16</v>
      </c>
      <c r="O597" s="13"/>
      <c r="P597" s="13">
        <f>SUM(P595:P596)</f>
        <v>28</v>
      </c>
      <c r="Q597" s="13">
        <f>IF(SUM(Q595:Q596)&lt;38,SUM(Q595:Q596),SUM(Q595:Q596))</f>
        <v>32</v>
      </c>
      <c r="R597" s="13">
        <f>IF(SUM(P597:Q597)&lt;80,SUM(P597:Q597),SUM(P597:Q597))</f>
        <v>60</v>
      </c>
      <c r="S597" s="13">
        <f>SUM(S595:S596)</f>
        <v>25</v>
      </c>
      <c r="T597" s="13">
        <f>IF(SUM(T595:T596)&lt;38,SUM(T595:T596),SUM(T595:T596))</f>
        <v>7</v>
      </c>
      <c r="U597" s="13"/>
      <c r="V597" s="13">
        <f>SUM(V595:V596)</f>
        <v>28</v>
      </c>
      <c r="W597" s="13">
        <f>IF(SUM(W595:W596)&lt;38,SUM(W595:W596),SUM(W595:W596))</f>
        <v>19</v>
      </c>
      <c r="X597" s="13"/>
      <c r="Y597" s="13">
        <f>SUM(Y595:Y596)</f>
        <v>4</v>
      </c>
      <c r="Z597" s="13">
        <f>IF(SUM(Z595:Z596)&lt;19,SUM(Z595:Z596),SUM(Z595:Z596))</f>
        <v>20</v>
      </c>
      <c r="AA597" s="13"/>
      <c r="AB597" s="13">
        <f>SUM(AB595:AB596)</f>
        <v>21</v>
      </c>
      <c r="AC597" s="13">
        <f>IF(SUM(AC595:AC596)&lt;19,SUM(AC595:AC596),SUM(AC595:AC596))</f>
        <v>25</v>
      </c>
      <c r="AD597" s="13">
        <f>IF(SUM(AB597:AC597)&lt;40,SUM(AB597:AC597),SUM(AB597:AC597))</f>
        <v>46</v>
      </c>
      <c r="AE597" s="13">
        <f>SUM(AE595:AE596)</f>
        <v>15</v>
      </c>
      <c r="AF597" s="13">
        <f>IF(SUM(AF595:AF596)&lt;19,SUM(AF595:AF596),SUM(AF595:AF596))</f>
        <v>25</v>
      </c>
      <c r="AG597" s="13">
        <f>IF(SUM(AE597:AF597)&lt;40,SUM(AE597:AF597),SUM(AE597:AF597))</f>
        <v>40</v>
      </c>
      <c r="AH597" s="13">
        <f>SUM(AH595:AH596)</f>
        <v>16</v>
      </c>
      <c r="AI597" s="13">
        <f>IF(SUM(AI595:AI596)&lt;19,SUM(AI595:AI596),SUM(AI595:AI596))</f>
        <v>12</v>
      </c>
      <c r="AJ597" s="13"/>
      <c r="AK597" s="13">
        <f>SUM(AK595:AK596)</f>
        <v>9</v>
      </c>
      <c r="AL597" s="13">
        <f>IF(SUM(AL595:AL596)&lt;9,SUM(AL595:AL596),SUM(AL595:AL596))</f>
        <v>13</v>
      </c>
      <c r="AM597" s="13">
        <f>IF(SUM(AK597:AL597)&lt;20,SUM(AK597:AL597),SUM(AK597:AL597))</f>
        <v>22</v>
      </c>
      <c r="AN597" s="15" t="str">
        <f>IF(OR(I597&lt;100,L597&lt;100,O597&lt;100,R597&lt;60,U597&lt;60,X597&lt;60,AA597&lt;40,AD597&lt;40,AG597&lt;40,AJ597&lt;40,AM597&lt;20),"0",SUM(AA597,AD597,X597,U597,R597,O597,L597,I597,AG597,AJ597,AM597))</f>
        <v>0</v>
      </c>
      <c r="AO597" s="15">
        <f>AN597/1320*100</f>
        <v>0</v>
      </c>
      <c r="AP597" s="15" t="str">
        <f>IF(AO597&lt;50,"   ",IF(AO597&lt;65,"مقبول",IF(AO597&lt;75,"جيد",IF(AO597&lt;85,"جيدجداً",IF(AO597&lt;=100,"ممتاز","خطا")))))</f>
        <v xml:space="preserve">   </v>
      </c>
      <c r="AQ597" s="49"/>
      <c r="AR597" s="49"/>
      <c r="AS597" s="49"/>
      <c r="AT597" s="49"/>
      <c r="AU597" s="52"/>
      <c r="AV597" s="46"/>
    </row>
    <row r="598" spans="2:48" ht="28.5" customHeight="1" thickBot="1">
      <c r="B598" s="48">
        <v>137</v>
      </c>
      <c r="C598" s="49">
        <v>746</v>
      </c>
      <c r="D598" s="50" t="s">
        <v>55</v>
      </c>
      <c r="E598" s="49">
        <v>348</v>
      </c>
      <c r="F598" s="11" t="s">
        <v>30</v>
      </c>
      <c r="G598" s="27">
        <v>17</v>
      </c>
      <c r="H598" s="27">
        <v>33</v>
      </c>
      <c r="I598" s="13">
        <f>SUM(G598:H598)</f>
        <v>50</v>
      </c>
      <c r="J598" s="27">
        <v>26</v>
      </c>
      <c r="K598" s="27">
        <v>26</v>
      </c>
      <c r="L598" s="13">
        <f>SUM(J598:K598)</f>
        <v>52</v>
      </c>
      <c r="M598" s="27">
        <v>12</v>
      </c>
      <c r="N598" s="27">
        <v>15</v>
      </c>
      <c r="O598" s="13">
        <f>SUM(M598:N598)</f>
        <v>27</v>
      </c>
      <c r="P598" s="27">
        <v>18</v>
      </c>
      <c r="Q598" s="27">
        <v>15</v>
      </c>
      <c r="R598" s="13">
        <f>SUM(P598:Q598)</f>
        <v>33</v>
      </c>
      <c r="S598" s="27">
        <v>11</v>
      </c>
      <c r="T598" s="27">
        <v>11</v>
      </c>
      <c r="U598" s="13">
        <f>SUM(S598:T598)</f>
        <v>22</v>
      </c>
      <c r="V598" s="27">
        <v>17</v>
      </c>
      <c r="W598" s="27">
        <v>18</v>
      </c>
      <c r="X598" s="13">
        <f>SUM(V598:W598)</f>
        <v>35</v>
      </c>
      <c r="Y598" s="27">
        <v>6</v>
      </c>
      <c r="Z598" s="27">
        <v>15</v>
      </c>
      <c r="AA598" s="13">
        <f>SUM(Y598:Z598)</f>
        <v>21</v>
      </c>
      <c r="AB598" s="27">
        <v>11</v>
      </c>
      <c r="AC598" s="27">
        <v>16</v>
      </c>
      <c r="AD598" s="13">
        <f>SUM(AB598:AC598)</f>
        <v>27</v>
      </c>
      <c r="AE598" s="27">
        <v>7</v>
      </c>
      <c r="AF598" s="27">
        <v>6</v>
      </c>
      <c r="AG598" s="13">
        <f>SUM(AE598:AF598)</f>
        <v>13</v>
      </c>
      <c r="AH598" s="27">
        <v>8</v>
      </c>
      <c r="AI598" s="27">
        <v>9</v>
      </c>
      <c r="AJ598" s="13">
        <f>SUM(AH598:AI598)</f>
        <v>17</v>
      </c>
      <c r="AK598" s="27">
        <v>6</v>
      </c>
      <c r="AL598" s="27">
        <v>7</v>
      </c>
      <c r="AM598" s="13">
        <f>SUM(AK598:AL598)</f>
        <v>13</v>
      </c>
      <c r="AN598" s="54"/>
      <c r="AO598" s="54"/>
      <c r="AP598" s="55"/>
      <c r="AQ598" s="49"/>
      <c r="AR598" s="49"/>
      <c r="AS598" s="49"/>
      <c r="AT598" s="49"/>
      <c r="AU598" s="52" t="str">
        <f t="shared" ref="AU598" si="179">IF(AN600="0","راسب","ناجح")</f>
        <v>راسب</v>
      </c>
      <c r="AV598" s="46" t="str">
        <f t="shared" si="174"/>
        <v>له دور ثانٍ في : إنجليزي، رياضيات،كيمياء،</v>
      </c>
    </row>
    <row r="599" spans="2:48" ht="28.5" customHeight="1" thickBot="1">
      <c r="B599" s="48"/>
      <c r="C599" s="49"/>
      <c r="D599" s="51"/>
      <c r="E599" s="49"/>
      <c r="F599" s="11" t="s">
        <v>31</v>
      </c>
      <c r="G599" s="27">
        <v>18</v>
      </c>
      <c r="H599" s="27">
        <v>38</v>
      </c>
      <c r="I599" s="13">
        <f>SUM(G599:H599)</f>
        <v>56</v>
      </c>
      <c r="J599" s="27">
        <v>22</v>
      </c>
      <c r="K599" s="27">
        <v>27</v>
      </c>
      <c r="L599" s="13">
        <f>SUM(J599:K599)</f>
        <v>49</v>
      </c>
      <c r="M599" s="27">
        <v>17</v>
      </c>
      <c r="N599" s="27">
        <v>6</v>
      </c>
      <c r="O599" s="13">
        <f>SUM(M599:N599)</f>
        <v>23</v>
      </c>
      <c r="P599" s="27">
        <v>14</v>
      </c>
      <c r="Q599" s="27">
        <v>16</v>
      </c>
      <c r="R599" s="13">
        <f>SUM(P599:Q599)</f>
        <v>30</v>
      </c>
      <c r="S599" s="27">
        <v>9</v>
      </c>
      <c r="T599" s="27">
        <v>16</v>
      </c>
      <c r="U599" s="13">
        <f>SUM(S599:T599)</f>
        <v>25</v>
      </c>
      <c r="V599" s="27">
        <v>13</v>
      </c>
      <c r="W599" s="27">
        <v>19</v>
      </c>
      <c r="X599" s="13">
        <f>SUM(V599:W599)</f>
        <v>32</v>
      </c>
      <c r="Y599" s="27">
        <v>6</v>
      </c>
      <c r="Z599" s="27">
        <v>19</v>
      </c>
      <c r="AA599" s="13">
        <f>SUM(Y599:Z599)</f>
        <v>25</v>
      </c>
      <c r="AB599" s="27">
        <v>12</v>
      </c>
      <c r="AC599" s="27">
        <v>9</v>
      </c>
      <c r="AD599" s="13">
        <f>SUM(AB599:AC599)</f>
        <v>21</v>
      </c>
      <c r="AE599" s="27">
        <v>4</v>
      </c>
      <c r="AF599" s="27">
        <v>23</v>
      </c>
      <c r="AG599" s="13">
        <f>SUM(AE599:AF599)</f>
        <v>27</v>
      </c>
      <c r="AH599" s="27">
        <v>8</v>
      </c>
      <c r="AI599" s="27">
        <v>15</v>
      </c>
      <c r="AJ599" s="13">
        <f>SUM(AH599:AI599)</f>
        <v>23</v>
      </c>
      <c r="AK599" s="27">
        <v>3</v>
      </c>
      <c r="AL599" s="27">
        <v>8</v>
      </c>
      <c r="AM599" s="13">
        <f>SUM(AK599:AL599)</f>
        <v>11</v>
      </c>
      <c r="AN599" s="54"/>
      <c r="AO599" s="54"/>
      <c r="AP599" s="56"/>
      <c r="AQ599" s="49"/>
      <c r="AR599" s="49"/>
      <c r="AS599" s="49"/>
      <c r="AT599" s="49"/>
      <c r="AU599" s="52"/>
      <c r="AV599" s="46"/>
    </row>
    <row r="600" spans="2:48" ht="36" customHeight="1" thickBot="1">
      <c r="B600" s="48"/>
      <c r="C600" s="49"/>
      <c r="D600" s="51"/>
      <c r="E600" s="49"/>
      <c r="F600" s="14" t="s">
        <v>32</v>
      </c>
      <c r="G600" s="13">
        <f>SUM(G598:G599)</f>
        <v>35</v>
      </c>
      <c r="H600" s="13">
        <f>IF(SUM(H598:H599)&lt;38,SUM(H598:H599),SUM(H598:H599))</f>
        <v>71</v>
      </c>
      <c r="I600" s="13">
        <f>IF(SUM(G600:H600)&lt;100,SUM(G600:H600),SUM(G600:H600))</f>
        <v>106</v>
      </c>
      <c r="J600" s="13">
        <f>SUM(J598:J599)</f>
        <v>48</v>
      </c>
      <c r="K600" s="13">
        <f>IF(SUM(K598:K599)&lt;38,SUM(K598:K599),SUM(K598:K599))</f>
        <v>53</v>
      </c>
      <c r="L600" s="13"/>
      <c r="M600" s="13">
        <f>SUM(M598:M599)</f>
        <v>29</v>
      </c>
      <c r="N600" s="13">
        <f>IF(SUM(N598:N599)&lt;38,SUM(N598:N599),SUM(N598:N599))</f>
        <v>21</v>
      </c>
      <c r="O600" s="13"/>
      <c r="P600" s="13">
        <f>SUM(P598:P599)</f>
        <v>32</v>
      </c>
      <c r="Q600" s="13">
        <f>IF(SUM(Q598:Q599)&lt;38,SUM(Q598:Q599),SUM(Q598:Q599))</f>
        <v>31</v>
      </c>
      <c r="R600" s="13">
        <f>IF(SUM(P600:Q600)&lt;80,SUM(P600:Q600),SUM(P600:Q600))</f>
        <v>63</v>
      </c>
      <c r="S600" s="13">
        <f>SUM(S598:S599)</f>
        <v>20</v>
      </c>
      <c r="T600" s="13">
        <f>IF(SUM(T598:T599)&lt;38,SUM(T598:T599),SUM(T598:T599))</f>
        <v>27</v>
      </c>
      <c r="U600" s="13"/>
      <c r="V600" s="13">
        <f>SUM(V598:V599)</f>
        <v>30</v>
      </c>
      <c r="W600" s="13">
        <f>IF(SUM(W598:W599)&lt;38,SUM(W598:W599),SUM(W598:W599))</f>
        <v>37</v>
      </c>
      <c r="X600" s="13">
        <f>IF(SUM(V600:W600)&lt;80,SUM(V600:W600),SUM(V600:W600))</f>
        <v>67</v>
      </c>
      <c r="Y600" s="13">
        <f>SUM(Y598:Y599)</f>
        <v>12</v>
      </c>
      <c r="Z600" s="13">
        <f>IF(SUM(Z598:Z599)&lt;19,SUM(Z598:Z599),SUM(Z598:Z599))</f>
        <v>34</v>
      </c>
      <c r="AA600" s="13">
        <f>IF(SUM(Y600:Z600)&lt;40,SUM(Y600:Z600),SUM(Y600:Z600))</f>
        <v>46</v>
      </c>
      <c r="AB600" s="13">
        <f>SUM(AB598:AB599)</f>
        <v>23</v>
      </c>
      <c r="AC600" s="13">
        <f>IF(SUM(AC598:AC599)&lt;19,SUM(AC598:AC599),SUM(AC598:AC599))</f>
        <v>25</v>
      </c>
      <c r="AD600" s="13">
        <f>IF(SUM(AB600:AC600)&lt;40,SUM(AB600:AC600),SUM(AB600:AC600))</f>
        <v>48</v>
      </c>
      <c r="AE600" s="13">
        <f>SUM(AE598:AE599)</f>
        <v>11</v>
      </c>
      <c r="AF600" s="13">
        <f>IF(SUM(AF598:AF599)&lt;19,SUM(AF598:AF599),SUM(AF598:AF599))</f>
        <v>29</v>
      </c>
      <c r="AG600" s="13">
        <f>IF(SUM(AE600:AF600)&lt;40,SUM(AE600:AF600),SUM(AE600:AF600))</f>
        <v>40</v>
      </c>
      <c r="AH600" s="13">
        <f>SUM(AH598:AH599)</f>
        <v>16</v>
      </c>
      <c r="AI600" s="13">
        <f>IF(SUM(AI598:AI599)&lt;19,SUM(AI598:AI599),SUM(AI598:AI599))</f>
        <v>24</v>
      </c>
      <c r="AJ600" s="13">
        <f>IF(SUM(AH600:AI600)&lt;40,SUM(AH600:AI600),SUM(AH600:AI600))</f>
        <v>40</v>
      </c>
      <c r="AK600" s="13">
        <f>SUM(AK598:AK599)</f>
        <v>9</v>
      </c>
      <c r="AL600" s="13">
        <f>IF(SUM(AL598:AL599)&lt;9,SUM(AL598:AL599),SUM(AL598:AL599))</f>
        <v>15</v>
      </c>
      <c r="AM600" s="13">
        <f>IF(SUM(AK600:AL600)&lt;20,SUM(AK600:AL600),SUM(AK600:AL600))</f>
        <v>24</v>
      </c>
      <c r="AN600" s="15" t="str">
        <f>IF(OR(I600&lt;100,L600&lt;100,O600&lt;100,R600&lt;60,U600&lt;60,X600&lt;60,AA600&lt;40,AD600&lt;40,AG600&lt;40,AJ600&lt;40,AM600&lt;20),"0",SUM(AA600,AD600,X600,U600,R600,O600,L600,I600,AG600,AJ600,AM600))</f>
        <v>0</v>
      </c>
      <c r="AO600" s="15">
        <f>AN600/1320*100</f>
        <v>0</v>
      </c>
      <c r="AP600" s="15" t="str">
        <f>IF(AO600&lt;50,"   ",IF(AO600&lt;65,"مقبول",IF(AO600&lt;75,"جيد",IF(AO600&lt;85,"جيدجداً",IF(AO600&lt;=100,"ممتاز","خطا")))))</f>
        <v xml:space="preserve">   </v>
      </c>
      <c r="AQ600" s="49"/>
      <c r="AR600" s="49"/>
      <c r="AS600" s="49"/>
      <c r="AT600" s="49"/>
      <c r="AU600" s="52"/>
      <c r="AV600" s="46"/>
    </row>
    <row r="601" spans="2:48" ht="28.5" customHeight="1" thickBot="1">
      <c r="B601" s="48">
        <v>138</v>
      </c>
      <c r="C601" s="49">
        <v>747</v>
      </c>
      <c r="D601" s="50" t="s">
        <v>56</v>
      </c>
      <c r="E601" s="49">
        <v>349</v>
      </c>
      <c r="F601" s="11" t="s">
        <v>30</v>
      </c>
      <c r="G601" s="27">
        <v>22</v>
      </c>
      <c r="H601" s="27">
        <v>50</v>
      </c>
      <c r="I601" s="13">
        <f>SUM(G601:H601)</f>
        <v>72</v>
      </c>
      <c r="J601" s="27">
        <v>21</v>
      </c>
      <c r="K601" s="27">
        <v>43</v>
      </c>
      <c r="L601" s="13">
        <f>SUM(J601:K601)</f>
        <v>64</v>
      </c>
      <c r="M601" s="27">
        <v>20</v>
      </c>
      <c r="N601" s="27">
        <v>41</v>
      </c>
      <c r="O601" s="13">
        <f>SUM(M601:N601)</f>
        <v>61</v>
      </c>
      <c r="P601" s="27">
        <v>15</v>
      </c>
      <c r="Q601" s="27">
        <v>20</v>
      </c>
      <c r="R601" s="13">
        <f>SUM(P601:Q601)</f>
        <v>35</v>
      </c>
      <c r="S601" s="27">
        <v>16</v>
      </c>
      <c r="T601" s="27">
        <v>15</v>
      </c>
      <c r="U601" s="13">
        <f>SUM(S601:T601)</f>
        <v>31</v>
      </c>
      <c r="V601" s="27">
        <v>16</v>
      </c>
      <c r="W601" s="27">
        <v>14</v>
      </c>
      <c r="X601" s="13">
        <f>SUM(V601:W601)</f>
        <v>30</v>
      </c>
      <c r="Y601" s="27">
        <v>9</v>
      </c>
      <c r="Z601" s="27">
        <v>21</v>
      </c>
      <c r="AA601" s="13">
        <f>SUM(Y601:Z601)</f>
        <v>30</v>
      </c>
      <c r="AB601" s="27">
        <v>14</v>
      </c>
      <c r="AC601" s="27">
        <v>21</v>
      </c>
      <c r="AD601" s="13">
        <f>SUM(AB601:AC601)</f>
        <v>35</v>
      </c>
      <c r="AE601" s="27">
        <v>9</v>
      </c>
      <c r="AF601" s="27">
        <v>23</v>
      </c>
      <c r="AG601" s="13">
        <f>SUM(AE601:AF601)</f>
        <v>32</v>
      </c>
      <c r="AH601" s="27">
        <v>7</v>
      </c>
      <c r="AI601" s="27">
        <v>14</v>
      </c>
      <c r="AJ601" s="13">
        <f>SUM(AH601:AI601)</f>
        <v>21</v>
      </c>
      <c r="AK601" s="27">
        <v>5</v>
      </c>
      <c r="AL601" s="27">
        <v>6</v>
      </c>
      <c r="AM601" s="13">
        <f>SUM(AK601:AL601)</f>
        <v>11</v>
      </c>
      <c r="AN601" s="54"/>
      <c r="AO601" s="54"/>
      <c r="AP601" s="55"/>
      <c r="AQ601" s="49"/>
      <c r="AR601" s="49"/>
      <c r="AS601" s="49"/>
      <c r="AT601" s="49"/>
      <c r="AU601" s="52" t="str">
        <f t="shared" ref="AU601" si="180">IF(AN603="0","راسب","ناجح")</f>
        <v>ناجح</v>
      </c>
      <c r="AV601" s="46" t="str">
        <f t="shared" ref="AV601:AV607" si="181">IF(AN603="0","له دور ثانٍ في : ","ناجح")&amp;IF(COUNTIF(H603,"&lt;56")+COUNTIF(I603,"&lt;100")=0,,"عربي،")&amp;IF(COUNTIF(K603,"&lt;56")+COUNTIF(L603,"&lt;100")=0,,"إنجليزي،")&amp;IF(COUNTIF(N603,"&lt;56")+COUNTIF(O603,"&lt;100")=0,," رياضيات،")&amp;IF(COUNTIF(Q603,"&lt;29")+COUNTIF(R603,"&lt;60")=0,,"فيزياء ،")&amp;IF(COUNTIF(T603,"&lt;29")+COUNTIF(U603,"&lt;60")=0,,"كيمياء،")&amp;IF(COUNTIF(W603,"&lt;29")+COUNTIF(X603,"&lt;60")=0,,"أحياء،")&amp;IF(COUNTIF(Z603,"&lt;22")+COUNTIF(AA603,"&lt;40")=0,,"دين، ")&amp;IF(COUNTIF(AC603,"&lt;19")+COUNTIF(AD603,"&lt;40")=0,,"حاسوب،
")&amp;IF(COUNTIF(AF603,"&lt;22")+COUNTIF(AG603,"&lt;40")=0,,"تاريخ ،")&amp;IF(COUNTIF(AI603,"&lt;22")+COUNTIF(AJ603,"&lt;40")=0,,"جغرافيا،")&amp;IF(COUNTIF(AL603,"&lt;11")+COUNTIF(AM603,"&lt;20")=0,,"أساسيات الحياة الاجتماعية، ")</f>
        <v>ناجح</v>
      </c>
    </row>
    <row r="602" spans="2:48" ht="28.5" customHeight="1" thickBot="1">
      <c r="B602" s="48"/>
      <c r="C602" s="49"/>
      <c r="D602" s="51"/>
      <c r="E602" s="49"/>
      <c r="F602" s="11" t="s">
        <v>31</v>
      </c>
      <c r="G602" s="27">
        <v>22</v>
      </c>
      <c r="H602" s="27">
        <v>63</v>
      </c>
      <c r="I602" s="13">
        <f>SUM(G602:H602)</f>
        <v>85</v>
      </c>
      <c r="J602" s="27">
        <v>21</v>
      </c>
      <c r="K602" s="27">
        <v>39</v>
      </c>
      <c r="L602" s="13">
        <f>SUM(J602:K602)</f>
        <v>60</v>
      </c>
      <c r="M602" s="27">
        <v>15</v>
      </c>
      <c r="N602" s="27">
        <v>40</v>
      </c>
      <c r="O602" s="13">
        <f>SUM(M602:N602)</f>
        <v>55</v>
      </c>
      <c r="P602" s="27">
        <v>13</v>
      </c>
      <c r="Q602" s="27">
        <v>20</v>
      </c>
      <c r="R602" s="13">
        <f>SUM(P602:Q602)</f>
        <v>33</v>
      </c>
      <c r="S602" s="27">
        <v>21</v>
      </c>
      <c r="T602" s="27">
        <v>24</v>
      </c>
      <c r="U602" s="13">
        <f>SUM(S602:T602)</f>
        <v>45</v>
      </c>
      <c r="V602" s="27">
        <v>18</v>
      </c>
      <c r="W602" s="27">
        <v>23</v>
      </c>
      <c r="X602" s="13">
        <f>SUM(V602:W602)</f>
        <v>41</v>
      </c>
      <c r="Y602" s="27">
        <v>8</v>
      </c>
      <c r="Z602" s="27">
        <v>26</v>
      </c>
      <c r="AA602" s="13">
        <f>SUM(Y602:Z602)</f>
        <v>34</v>
      </c>
      <c r="AB602" s="27">
        <v>14</v>
      </c>
      <c r="AC602" s="27">
        <v>6</v>
      </c>
      <c r="AD602" s="13">
        <f>SUM(AB602:AC602)</f>
        <v>20</v>
      </c>
      <c r="AE602" s="27">
        <v>11</v>
      </c>
      <c r="AF602" s="27">
        <v>18</v>
      </c>
      <c r="AG602" s="13">
        <f>SUM(AE602:AF602)</f>
        <v>29</v>
      </c>
      <c r="AH602" s="27">
        <v>7</v>
      </c>
      <c r="AI602" s="27">
        <v>12</v>
      </c>
      <c r="AJ602" s="13">
        <f>SUM(AH602:AI602)</f>
        <v>19</v>
      </c>
      <c r="AK602" s="27">
        <v>4</v>
      </c>
      <c r="AL602" s="27">
        <v>7</v>
      </c>
      <c r="AM602" s="13">
        <f>SUM(AK602:AL602)</f>
        <v>11</v>
      </c>
      <c r="AN602" s="54"/>
      <c r="AO602" s="54"/>
      <c r="AP602" s="56"/>
      <c r="AQ602" s="49"/>
      <c r="AR602" s="49"/>
      <c r="AS602" s="49"/>
      <c r="AT602" s="49"/>
      <c r="AU602" s="52"/>
      <c r="AV602" s="46"/>
    </row>
    <row r="603" spans="2:48" ht="36" customHeight="1" thickBot="1">
      <c r="B603" s="48"/>
      <c r="C603" s="49"/>
      <c r="D603" s="51"/>
      <c r="E603" s="49"/>
      <c r="F603" s="14" t="s">
        <v>32</v>
      </c>
      <c r="G603" s="13">
        <f>SUM(G601:G602)</f>
        <v>44</v>
      </c>
      <c r="H603" s="13">
        <f>IF(SUM(H601:H602)&lt;38,SUM(H601:H602),SUM(H601:H602))</f>
        <v>113</v>
      </c>
      <c r="I603" s="13">
        <f>IF(SUM(G603:H603)&lt;100,SUM(G603:H603),SUM(G603:H603))</f>
        <v>157</v>
      </c>
      <c r="J603" s="13">
        <f>SUM(J601:J602)</f>
        <v>42</v>
      </c>
      <c r="K603" s="13">
        <f>IF(SUM(K601:K602)&lt;38,SUM(K601:K602),SUM(K601:K602))</f>
        <v>82</v>
      </c>
      <c r="L603" s="13">
        <f>IF(SUM(J603:K603)&lt;100,SUM(J603:K603),SUM(J603:K603))</f>
        <v>124</v>
      </c>
      <c r="M603" s="13">
        <f>SUM(M601:M602)</f>
        <v>35</v>
      </c>
      <c r="N603" s="13">
        <f>IF(SUM(N601:N602)&lt;38,SUM(N601:N602),SUM(N601:N602))</f>
        <v>81</v>
      </c>
      <c r="O603" s="13">
        <f>IF(SUM(M603:N603)&lt;100,SUM(M603:N603),SUM(M603:N603))</f>
        <v>116</v>
      </c>
      <c r="P603" s="13">
        <f>SUM(P601:P602)</f>
        <v>28</v>
      </c>
      <c r="Q603" s="13">
        <f>IF(SUM(Q601:Q602)&lt;38,SUM(Q601:Q602),SUM(Q601:Q602))</f>
        <v>40</v>
      </c>
      <c r="R603" s="13">
        <f>IF(SUM(P603:Q603)&lt;80,SUM(P603:Q603),SUM(P603:Q603))</f>
        <v>68</v>
      </c>
      <c r="S603" s="13">
        <f>SUM(S601:S602)</f>
        <v>37</v>
      </c>
      <c r="T603" s="13">
        <f>IF(SUM(T601:T602)&lt;38,SUM(T601:T602),SUM(T601:T602))</f>
        <v>39</v>
      </c>
      <c r="U603" s="13">
        <f>IF(SUM(S603:T603)&lt;80,SUM(S603:T603),SUM(S603:T603))</f>
        <v>76</v>
      </c>
      <c r="V603" s="13">
        <f>SUM(V601:V602)</f>
        <v>34</v>
      </c>
      <c r="W603" s="13">
        <f>IF(SUM(W601:W602)&lt;38,SUM(W601:W602),SUM(W601:W602))</f>
        <v>37</v>
      </c>
      <c r="X603" s="13">
        <f>IF(SUM(V603:W603)&lt;80,SUM(V603:W603),SUM(V603:W603))</f>
        <v>71</v>
      </c>
      <c r="Y603" s="13">
        <f>SUM(Y601:Y602)</f>
        <v>17</v>
      </c>
      <c r="Z603" s="13">
        <f>IF(SUM(Z601:Z602)&lt;19,SUM(Z601:Z602),SUM(Z601:Z602))</f>
        <v>47</v>
      </c>
      <c r="AA603" s="13">
        <f>IF(SUM(Y603:Z603)&lt;40,SUM(Y603:Z603),SUM(Y603:Z603))</f>
        <v>64</v>
      </c>
      <c r="AB603" s="13">
        <f>SUM(AB601:AB602)</f>
        <v>28</v>
      </c>
      <c r="AC603" s="13">
        <f>IF(SUM(AC601:AC602)&lt;19,SUM(AC601:AC602),SUM(AC601:AC602))</f>
        <v>27</v>
      </c>
      <c r="AD603" s="13">
        <f>IF(SUM(AB603:AC603)&lt;40,SUM(AB603:AC603),SUM(AB603:AC603))</f>
        <v>55</v>
      </c>
      <c r="AE603" s="13">
        <f>SUM(AE601:AE602)</f>
        <v>20</v>
      </c>
      <c r="AF603" s="13">
        <f>IF(SUM(AF601:AF602)&lt;19,SUM(AF601:AF602),SUM(AF601:AF602))</f>
        <v>41</v>
      </c>
      <c r="AG603" s="13">
        <f>IF(SUM(AE603:AF603)&lt;40,SUM(AE603:AF603),SUM(AE603:AF603))</f>
        <v>61</v>
      </c>
      <c r="AH603" s="13">
        <f>SUM(AH601:AH602)</f>
        <v>14</v>
      </c>
      <c r="AI603" s="13">
        <f>IF(SUM(AI601:AI602)&lt;19,SUM(AI601:AI602),SUM(AI601:AI602))</f>
        <v>26</v>
      </c>
      <c r="AJ603" s="13">
        <f>IF(SUM(AH603:AI603)&lt;40,SUM(AH603:AI603),SUM(AH603:AI603))</f>
        <v>40</v>
      </c>
      <c r="AK603" s="13">
        <f>SUM(AK601:AK602)</f>
        <v>9</v>
      </c>
      <c r="AL603" s="13">
        <f>IF(SUM(AL601:AL602)&lt;9,SUM(AL601:AL602),SUM(AL601:AL602))</f>
        <v>13</v>
      </c>
      <c r="AM603" s="13">
        <f>IF(SUM(AK603:AL603)&lt;20,SUM(AK603:AL603),SUM(AK603:AL603))</f>
        <v>22</v>
      </c>
      <c r="AN603" s="15">
        <f>IF(OR(I603&lt;100,L603&lt;100,O603&lt;100,R603&lt;60,U603&lt;60,X603&lt;60,AA603&lt;40,AD603&lt;40,AG603&lt;40,AJ603&lt;40,AM603&lt;20),"0",SUM(AA603,AD603,X603,U603,R603,O603,L603,I603,AG603,AJ603,AM603))</f>
        <v>854</v>
      </c>
      <c r="AO603" s="15">
        <f>AN603/1320*100</f>
        <v>64.696969696969703</v>
      </c>
      <c r="AP603" s="15" t="str">
        <f>IF(AO603&lt;50,"   ",IF(AO603&lt;65,"مقبول",IF(AO603&lt;75,"جيد",IF(AO603&lt;85,"جيدجداً",IF(AO603&lt;=100,"ممتاز","خطا")))))</f>
        <v>مقبول</v>
      </c>
      <c r="AQ603" s="49"/>
      <c r="AR603" s="49"/>
      <c r="AS603" s="49"/>
      <c r="AT603" s="49"/>
      <c r="AU603" s="52"/>
      <c r="AV603" s="46"/>
    </row>
    <row r="604" spans="2:48" ht="28.5" customHeight="1" thickBot="1">
      <c r="B604" s="48">
        <v>139</v>
      </c>
      <c r="C604" s="49">
        <v>748</v>
      </c>
      <c r="D604" s="50" t="s">
        <v>57</v>
      </c>
      <c r="E604" s="49">
        <v>350</v>
      </c>
      <c r="F604" s="11" t="s">
        <v>30</v>
      </c>
      <c r="G604" s="27">
        <v>30</v>
      </c>
      <c r="H604" s="27">
        <v>70</v>
      </c>
      <c r="I604" s="13">
        <f>SUM(G604:H604)</f>
        <v>100</v>
      </c>
      <c r="J604" s="27">
        <v>30</v>
      </c>
      <c r="K604" s="27">
        <v>39</v>
      </c>
      <c r="L604" s="13">
        <f>SUM(J604:K604)</f>
        <v>69</v>
      </c>
      <c r="M604" s="27">
        <v>27</v>
      </c>
      <c r="N604" s="27">
        <v>48</v>
      </c>
      <c r="O604" s="13">
        <f>SUM(M604:N604)</f>
        <v>75</v>
      </c>
      <c r="P604" s="27">
        <v>24</v>
      </c>
      <c r="Q604" s="27">
        <v>36</v>
      </c>
      <c r="R604" s="13">
        <f>SUM(P604:Q604)</f>
        <v>60</v>
      </c>
      <c r="S604" s="27">
        <v>24</v>
      </c>
      <c r="T604" s="27">
        <v>25</v>
      </c>
      <c r="U604" s="13">
        <f>SUM(S604:T604)</f>
        <v>49</v>
      </c>
      <c r="V604" s="27">
        <v>21</v>
      </c>
      <c r="W604" s="27">
        <v>35</v>
      </c>
      <c r="X604" s="13">
        <f>SUM(V604:W604)</f>
        <v>56</v>
      </c>
      <c r="Y604" s="27">
        <v>10</v>
      </c>
      <c r="Z604" s="27">
        <v>28</v>
      </c>
      <c r="AA604" s="13">
        <f>SUM(Y604:Z604)</f>
        <v>38</v>
      </c>
      <c r="AB604" s="27">
        <v>16</v>
      </c>
      <c r="AC604" s="27">
        <v>22</v>
      </c>
      <c r="AD604" s="13">
        <f>SUM(AB604:AC604)</f>
        <v>38</v>
      </c>
      <c r="AE604" s="27">
        <v>12</v>
      </c>
      <c r="AF604" s="27">
        <v>25</v>
      </c>
      <c r="AG604" s="13">
        <f>SUM(AE604:AF604)</f>
        <v>37</v>
      </c>
      <c r="AH604" s="27">
        <v>12</v>
      </c>
      <c r="AI604" s="27">
        <v>25</v>
      </c>
      <c r="AJ604" s="13">
        <f>SUM(AH604:AI604)</f>
        <v>37</v>
      </c>
      <c r="AK604" s="27">
        <v>6</v>
      </c>
      <c r="AL604" s="27">
        <v>11</v>
      </c>
      <c r="AM604" s="13">
        <f>SUM(AK604:AL604)</f>
        <v>17</v>
      </c>
      <c r="AN604" s="54"/>
      <c r="AO604" s="54"/>
      <c r="AP604" s="55"/>
      <c r="AQ604" s="49"/>
      <c r="AR604" s="49"/>
      <c r="AS604" s="49"/>
      <c r="AT604" s="49"/>
      <c r="AU604" s="52" t="str">
        <f t="shared" ref="AU604" si="182">IF(AN606="0","راسب","ناجح")</f>
        <v>ناجح</v>
      </c>
      <c r="AV604" s="46" t="str">
        <f t="shared" si="181"/>
        <v>ناجح</v>
      </c>
    </row>
    <row r="605" spans="2:48" ht="28.5" customHeight="1" thickBot="1">
      <c r="B605" s="48"/>
      <c r="C605" s="49"/>
      <c r="D605" s="51"/>
      <c r="E605" s="49"/>
      <c r="F605" s="11" t="s">
        <v>31</v>
      </c>
      <c r="G605" s="27">
        <v>30</v>
      </c>
      <c r="H605" s="27">
        <v>65</v>
      </c>
      <c r="I605" s="13">
        <f>SUM(G605:H605)</f>
        <v>95</v>
      </c>
      <c r="J605" s="27">
        <v>26</v>
      </c>
      <c r="K605" s="27">
        <v>35</v>
      </c>
      <c r="L605" s="13">
        <f>SUM(J605:K605)</f>
        <v>61</v>
      </c>
      <c r="M605" s="27">
        <v>27</v>
      </c>
      <c r="N605" s="27">
        <v>35</v>
      </c>
      <c r="O605" s="13">
        <f>SUM(M605:N605)</f>
        <v>62</v>
      </c>
      <c r="P605" s="27">
        <v>16</v>
      </c>
      <c r="Q605" s="27">
        <v>20</v>
      </c>
      <c r="R605" s="13">
        <f>SUM(P605:Q605)</f>
        <v>36</v>
      </c>
      <c r="S605" s="27">
        <v>24</v>
      </c>
      <c r="T605" s="27">
        <v>34</v>
      </c>
      <c r="U605" s="13">
        <f>SUM(S605:T605)</f>
        <v>58</v>
      </c>
      <c r="V605" s="27">
        <v>22</v>
      </c>
      <c r="W605" s="27">
        <v>26</v>
      </c>
      <c r="X605" s="13">
        <f>SUM(V605:W605)</f>
        <v>48</v>
      </c>
      <c r="Y605" s="27">
        <v>12</v>
      </c>
      <c r="Z605" s="27">
        <v>28</v>
      </c>
      <c r="AA605" s="13">
        <f>SUM(Y605:Z605)</f>
        <v>40</v>
      </c>
      <c r="AB605" s="27">
        <v>16</v>
      </c>
      <c r="AC605" s="27">
        <v>23</v>
      </c>
      <c r="AD605" s="13">
        <f>SUM(AB605:AC605)</f>
        <v>39</v>
      </c>
      <c r="AE605" s="27">
        <v>12</v>
      </c>
      <c r="AF605" s="27">
        <v>28</v>
      </c>
      <c r="AG605" s="13">
        <f>SUM(AE605:AF605)</f>
        <v>40</v>
      </c>
      <c r="AH605" s="27">
        <v>12</v>
      </c>
      <c r="AI605" s="27">
        <v>22</v>
      </c>
      <c r="AJ605" s="13">
        <f>SUM(AH605:AI605)</f>
        <v>34</v>
      </c>
      <c r="AK605" s="27">
        <v>5</v>
      </c>
      <c r="AL605" s="27">
        <v>9</v>
      </c>
      <c r="AM605" s="13">
        <f>SUM(AK605:AL605)</f>
        <v>14</v>
      </c>
      <c r="AN605" s="54"/>
      <c r="AO605" s="54"/>
      <c r="AP605" s="56"/>
      <c r="AQ605" s="49"/>
      <c r="AR605" s="49"/>
      <c r="AS605" s="49"/>
      <c r="AT605" s="49"/>
      <c r="AU605" s="52"/>
      <c r="AV605" s="46"/>
    </row>
    <row r="606" spans="2:48" ht="36" customHeight="1" thickBot="1">
      <c r="B606" s="48"/>
      <c r="C606" s="49"/>
      <c r="D606" s="58"/>
      <c r="E606" s="49"/>
      <c r="F606" s="14" t="s">
        <v>32</v>
      </c>
      <c r="G606" s="13">
        <f>SUM(G604:G605)</f>
        <v>60</v>
      </c>
      <c r="H606" s="13">
        <f>IF(SUM(H604:H605)&lt;38,SUM(H604:H605),SUM(H604:H605))</f>
        <v>135</v>
      </c>
      <c r="I606" s="13">
        <f>IF(SUM(G606:H606)&lt;100,SUM(G606:H606),SUM(G606:H606))</f>
        <v>195</v>
      </c>
      <c r="J606" s="13">
        <f>SUM(J604:J605)</f>
        <v>56</v>
      </c>
      <c r="K606" s="13">
        <f>IF(SUM(K604:K605)&lt;38,SUM(K604:K605),SUM(K604:K605))</f>
        <v>74</v>
      </c>
      <c r="L606" s="13">
        <f>IF(SUM(J606:K606)&lt;100,SUM(J606:K606),SUM(J606:K606))</f>
        <v>130</v>
      </c>
      <c r="M606" s="13">
        <f>SUM(M604:M605)</f>
        <v>54</v>
      </c>
      <c r="N606" s="13">
        <f>IF(SUM(N604:N605)&lt;38,SUM(N604:N605),SUM(N604:N605))</f>
        <v>83</v>
      </c>
      <c r="O606" s="13">
        <f>IF(SUM(M606:N606)&lt;100,SUM(M606:N606),SUM(M606:N606))</f>
        <v>137</v>
      </c>
      <c r="P606" s="13">
        <f>SUM(P604:P605)</f>
        <v>40</v>
      </c>
      <c r="Q606" s="13">
        <f>IF(SUM(Q604:Q605)&lt;38,SUM(Q604:Q605),SUM(Q604:Q605))</f>
        <v>56</v>
      </c>
      <c r="R606" s="13">
        <f>IF(SUM(P606:Q606)&lt;80,SUM(P606:Q606),SUM(P606:Q606))</f>
        <v>96</v>
      </c>
      <c r="S606" s="13">
        <f>SUM(S604:S605)</f>
        <v>48</v>
      </c>
      <c r="T606" s="13">
        <f>IF(SUM(T604:T605)&lt;38,SUM(T604:T605),SUM(T604:T605))</f>
        <v>59</v>
      </c>
      <c r="U606" s="13">
        <f>IF(SUM(S606:T606)&lt;80,SUM(S606:T606),SUM(S606:T606))</f>
        <v>107</v>
      </c>
      <c r="V606" s="13">
        <f>SUM(V604:V605)</f>
        <v>43</v>
      </c>
      <c r="W606" s="13">
        <f>IF(SUM(W604:W605)&lt;38,SUM(W604:W605),SUM(W604:W605))</f>
        <v>61</v>
      </c>
      <c r="X606" s="13">
        <f>IF(SUM(V606:W606)&lt;80,SUM(V606:W606),SUM(V606:W606))</f>
        <v>104</v>
      </c>
      <c r="Y606" s="13">
        <f>SUM(Y604:Y605)</f>
        <v>22</v>
      </c>
      <c r="Z606" s="13">
        <f>IF(SUM(Z604:Z605)&lt;19,SUM(Z604:Z605),SUM(Z604:Z605))</f>
        <v>56</v>
      </c>
      <c r="AA606" s="13">
        <f>IF(SUM(Y606:Z606)&lt;40,SUM(Y606:Z606),SUM(Y606:Z606))</f>
        <v>78</v>
      </c>
      <c r="AB606" s="13">
        <f>SUM(AB604:AB605)</f>
        <v>32</v>
      </c>
      <c r="AC606" s="13">
        <f>IF(SUM(AC604:AC605)&lt;19,SUM(AC604:AC605),SUM(AC604:AC605))</f>
        <v>45</v>
      </c>
      <c r="AD606" s="13">
        <f>IF(SUM(AB606:AC606)&lt;40,SUM(AB606:AC606),SUM(AB606:AC606))</f>
        <v>77</v>
      </c>
      <c r="AE606" s="13">
        <f>SUM(AE604:AE605)</f>
        <v>24</v>
      </c>
      <c r="AF606" s="13">
        <f>IF(SUM(AF604:AF605)&lt;19,SUM(AF604:AF605),SUM(AF604:AF605))</f>
        <v>53</v>
      </c>
      <c r="AG606" s="13">
        <f>IF(SUM(AE606:AF606)&lt;40,SUM(AE606:AF606),SUM(AE606:AF606))</f>
        <v>77</v>
      </c>
      <c r="AH606" s="13">
        <f>SUM(AH604:AH605)</f>
        <v>24</v>
      </c>
      <c r="AI606" s="13">
        <f>IF(SUM(AI604:AI605)&lt;19,SUM(AI604:AI605),SUM(AI604:AI605))</f>
        <v>47</v>
      </c>
      <c r="AJ606" s="13">
        <f>IF(SUM(AH606:AI606)&lt;40,SUM(AH606:AI606),SUM(AH606:AI606))</f>
        <v>71</v>
      </c>
      <c r="AK606" s="13">
        <f>SUM(AK604:AK605)</f>
        <v>11</v>
      </c>
      <c r="AL606" s="13">
        <f>IF(SUM(AL604:AL605)&lt;9,SUM(AL604:AL605),SUM(AL604:AL605))</f>
        <v>20</v>
      </c>
      <c r="AM606" s="13">
        <f>IF(SUM(AK606:AL606)&lt;20,SUM(AK606:AL606),SUM(AK606:AL606))</f>
        <v>31</v>
      </c>
      <c r="AN606" s="15">
        <f>IF(OR(I606&lt;100,L606&lt;100,O606&lt;100,R606&lt;60,U606&lt;60,X606&lt;60,AA606&lt;40,AD606&lt;40,AG606&lt;40,AJ606&lt;40,AM606&lt;20),"0",SUM(AA606,AD606,X606,U606,R606,O606,L606,I606,AG606,AJ606,AM606))</f>
        <v>1103</v>
      </c>
      <c r="AO606" s="15">
        <f>AN606/1320*100</f>
        <v>83.560606060606062</v>
      </c>
      <c r="AP606" s="15" t="str">
        <f>IF(AO606&lt;50,"   ",IF(AO606&lt;65,"مقبول",IF(AO606&lt;75,"جيد",IF(AO606&lt;85,"جيدجداً",IF(AO606&lt;=100,"ممتاز","خطا")))))</f>
        <v>جيدجداً</v>
      </c>
      <c r="AQ606" s="49"/>
      <c r="AR606" s="49"/>
      <c r="AS606" s="49"/>
      <c r="AT606" s="49"/>
      <c r="AU606" s="52"/>
      <c r="AV606" s="46"/>
    </row>
    <row r="607" spans="2:48" ht="28.5" customHeight="1" thickBot="1">
      <c r="B607" s="48">
        <v>140</v>
      </c>
      <c r="C607" s="49">
        <v>749</v>
      </c>
      <c r="D607" s="50" t="s">
        <v>58</v>
      </c>
      <c r="E607" s="49">
        <v>351</v>
      </c>
      <c r="F607" s="11" t="s">
        <v>30</v>
      </c>
      <c r="G607" s="27">
        <v>19</v>
      </c>
      <c r="H607" s="27">
        <v>49</v>
      </c>
      <c r="I607" s="13">
        <f>SUM(G607:H607)</f>
        <v>68</v>
      </c>
      <c r="J607" s="27">
        <v>23</v>
      </c>
      <c r="K607" s="27">
        <v>42</v>
      </c>
      <c r="L607" s="13">
        <f>SUM(J607:K607)</f>
        <v>65</v>
      </c>
      <c r="M607" s="27">
        <v>11</v>
      </c>
      <c r="N607" s="27">
        <v>16</v>
      </c>
      <c r="O607" s="13">
        <f>SUM(M607:N607)</f>
        <v>27</v>
      </c>
      <c r="P607" s="27">
        <v>17</v>
      </c>
      <c r="Q607" s="27">
        <v>20</v>
      </c>
      <c r="R607" s="13">
        <f>SUM(P607:Q607)</f>
        <v>37</v>
      </c>
      <c r="S607" s="27">
        <v>12</v>
      </c>
      <c r="T607" s="27">
        <v>20</v>
      </c>
      <c r="U607" s="13">
        <f>SUM(S607:T607)</f>
        <v>32</v>
      </c>
      <c r="V607" s="27">
        <v>14</v>
      </c>
      <c r="W607" s="27">
        <v>20</v>
      </c>
      <c r="X607" s="13">
        <f>SUM(V607:W607)</f>
        <v>34</v>
      </c>
      <c r="Y607" s="27">
        <v>9</v>
      </c>
      <c r="Z607" s="27">
        <v>22</v>
      </c>
      <c r="AA607" s="13">
        <f>SUM(Y607:Z607)</f>
        <v>31</v>
      </c>
      <c r="AB607" s="27">
        <v>13</v>
      </c>
      <c r="AC607" s="27">
        <v>12</v>
      </c>
      <c r="AD607" s="13">
        <f>SUM(AB607:AC607)</f>
        <v>25</v>
      </c>
      <c r="AE607" s="27">
        <v>7</v>
      </c>
      <c r="AF607" s="27">
        <v>13</v>
      </c>
      <c r="AG607" s="13">
        <f>SUM(AE607:AF607)</f>
        <v>20</v>
      </c>
      <c r="AH607" s="27">
        <v>5</v>
      </c>
      <c r="AI607" s="27">
        <v>6</v>
      </c>
      <c r="AJ607" s="13">
        <f>SUM(AH607:AI607)</f>
        <v>11</v>
      </c>
      <c r="AK607" s="27">
        <v>6</v>
      </c>
      <c r="AL607" s="27">
        <v>4</v>
      </c>
      <c r="AM607" s="13">
        <f>SUM(AK607:AL607)</f>
        <v>10</v>
      </c>
      <c r="AN607" s="54"/>
      <c r="AO607" s="54"/>
      <c r="AP607" s="55"/>
      <c r="AQ607" s="49"/>
      <c r="AR607" s="49"/>
      <c r="AS607" s="49"/>
      <c r="AT607" s="49"/>
      <c r="AU607" s="52" t="str">
        <f t="shared" ref="AU607" si="183">IF(AN609="0","راسب","ناجح")</f>
        <v>راسب</v>
      </c>
      <c r="AV607" s="46" t="str">
        <f t="shared" si="181"/>
        <v>له دور ثانٍ في :  رياضيات،</v>
      </c>
    </row>
    <row r="608" spans="2:48" ht="28.5" customHeight="1" thickBot="1">
      <c r="B608" s="48"/>
      <c r="C608" s="49"/>
      <c r="D608" s="51"/>
      <c r="E608" s="49"/>
      <c r="F608" s="11" t="s">
        <v>31</v>
      </c>
      <c r="G608" s="27">
        <v>25</v>
      </c>
      <c r="H608" s="27">
        <v>46</v>
      </c>
      <c r="I608" s="13">
        <f>SUM(G608:H608)</f>
        <v>71</v>
      </c>
      <c r="J608" s="27">
        <v>26</v>
      </c>
      <c r="K608" s="27">
        <v>36</v>
      </c>
      <c r="L608" s="13">
        <f>SUM(J608:K608)</f>
        <v>62</v>
      </c>
      <c r="M608" s="27">
        <v>17</v>
      </c>
      <c r="N608" s="27">
        <v>26</v>
      </c>
      <c r="O608" s="13">
        <f>SUM(M608:N608)</f>
        <v>43</v>
      </c>
      <c r="P608" s="27">
        <v>21</v>
      </c>
      <c r="Q608" s="27">
        <v>27</v>
      </c>
      <c r="R608" s="13">
        <f>SUM(P608:Q608)</f>
        <v>48</v>
      </c>
      <c r="S608" s="27">
        <v>15</v>
      </c>
      <c r="T608" s="27">
        <v>16</v>
      </c>
      <c r="U608" s="13">
        <f>SUM(S608:T608)</f>
        <v>31</v>
      </c>
      <c r="V608" s="27">
        <v>17</v>
      </c>
      <c r="W608" s="27">
        <v>22</v>
      </c>
      <c r="X608" s="13">
        <f>SUM(V608:W608)</f>
        <v>39</v>
      </c>
      <c r="Y608" s="27">
        <v>8</v>
      </c>
      <c r="Z608" s="27">
        <v>28</v>
      </c>
      <c r="AA608" s="13">
        <f>SUM(Y608:Z608)</f>
        <v>36</v>
      </c>
      <c r="AB608" s="27">
        <v>12</v>
      </c>
      <c r="AC608" s="27">
        <v>11</v>
      </c>
      <c r="AD608" s="13">
        <f>SUM(AB608:AC608)</f>
        <v>23</v>
      </c>
      <c r="AE608" s="27">
        <v>12</v>
      </c>
      <c r="AF608" s="27">
        <v>19</v>
      </c>
      <c r="AG608" s="13">
        <f>SUM(AE608:AF608)</f>
        <v>31</v>
      </c>
      <c r="AH608" s="27">
        <v>8</v>
      </c>
      <c r="AI608" s="27">
        <v>21</v>
      </c>
      <c r="AJ608" s="13">
        <f>SUM(AH608:AI608)</f>
        <v>29</v>
      </c>
      <c r="AK608" s="27">
        <v>4</v>
      </c>
      <c r="AL608" s="27">
        <v>10</v>
      </c>
      <c r="AM608" s="13">
        <f>SUM(AK608:AL608)</f>
        <v>14</v>
      </c>
      <c r="AN608" s="54"/>
      <c r="AO608" s="54"/>
      <c r="AP608" s="56"/>
      <c r="AQ608" s="49"/>
      <c r="AR608" s="49"/>
      <c r="AS608" s="49"/>
      <c r="AT608" s="49"/>
      <c r="AU608" s="52"/>
      <c r="AV608" s="46"/>
    </row>
    <row r="609" spans="2:48" ht="36" customHeight="1" thickBot="1">
      <c r="B609" s="48"/>
      <c r="C609" s="49"/>
      <c r="D609" s="53"/>
      <c r="E609" s="49"/>
      <c r="F609" s="14" t="s">
        <v>32</v>
      </c>
      <c r="G609" s="13">
        <f>SUM(G607:G608)</f>
        <v>44</v>
      </c>
      <c r="H609" s="13">
        <f>IF(SUM(H607:H608)&lt;38,SUM(H607:H608),SUM(H607:H608))</f>
        <v>95</v>
      </c>
      <c r="I609" s="13">
        <f>IF(SUM(G609:H609)&lt;100,SUM(G609:H609),SUM(G609:H609))</f>
        <v>139</v>
      </c>
      <c r="J609" s="13">
        <f>SUM(J607:J608)</f>
        <v>49</v>
      </c>
      <c r="K609" s="13">
        <f>IF(SUM(K607:K608)&lt;38,SUM(K607:K608),SUM(K607:K608))</f>
        <v>78</v>
      </c>
      <c r="L609" s="13">
        <f>IF(SUM(J609:K609)&lt;100,SUM(J609:K609),SUM(J609:K609))</f>
        <v>127</v>
      </c>
      <c r="M609" s="13">
        <f>SUM(M607:M608)</f>
        <v>28</v>
      </c>
      <c r="N609" s="13">
        <f>IF(SUM(N607:N608)&lt;38,SUM(N607:N608),SUM(N607:N608))</f>
        <v>42</v>
      </c>
      <c r="O609" s="13"/>
      <c r="P609" s="13">
        <f>SUM(P607:P608)</f>
        <v>38</v>
      </c>
      <c r="Q609" s="13">
        <f>IF(SUM(Q607:Q608)&lt;38,SUM(Q607:Q608),SUM(Q607:Q608))</f>
        <v>47</v>
      </c>
      <c r="R609" s="13">
        <f>IF(SUM(P609:Q609)&lt;80,SUM(P609:Q609),SUM(P609:Q609))</f>
        <v>85</v>
      </c>
      <c r="S609" s="13">
        <f>SUM(S607:S608)</f>
        <v>27</v>
      </c>
      <c r="T609" s="13">
        <f>IF(SUM(T607:T608)&lt;38,SUM(T607:T608),SUM(T607:T608))</f>
        <v>36</v>
      </c>
      <c r="U609" s="13">
        <f>IF(SUM(S609:T609)&lt;80,SUM(S609:T609),SUM(S609:T609))</f>
        <v>63</v>
      </c>
      <c r="V609" s="13">
        <f>SUM(V607:V608)</f>
        <v>31</v>
      </c>
      <c r="W609" s="13">
        <f>IF(SUM(W607:W608)&lt;38,SUM(W607:W608),SUM(W607:W608))</f>
        <v>42</v>
      </c>
      <c r="X609" s="13">
        <f>IF(SUM(V609:W609)&lt;80,SUM(V609:W609),SUM(V609:W609))</f>
        <v>73</v>
      </c>
      <c r="Y609" s="13">
        <f>SUM(Y607:Y608)</f>
        <v>17</v>
      </c>
      <c r="Z609" s="13">
        <f>IF(SUM(Z607:Z608)&lt;19,SUM(Z607:Z608),SUM(Z607:Z608))</f>
        <v>50</v>
      </c>
      <c r="AA609" s="13">
        <f>IF(SUM(Y609:Z609)&lt;40,SUM(Y609:Z609),SUM(Y609:Z609))</f>
        <v>67</v>
      </c>
      <c r="AB609" s="13">
        <f>SUM(AB607:AB608)</f>
        <v>25</v>
      </c>
      <c r="AC609" s="13">
        <f>IF(SUM(AC607:AC608)&lt;19,SUM(AC607:AC608),SUM(AC607:AC608))</f>
        <v>23</v>
      </c>
      <c r="AD609" s="13">
        <f>IF(SUM(AB609:AC609)&lt;40,SUM(AB609:AC609),SUM(AB609:AC609))</f>
        <v>48</v>
      </c>
      <c r="AE609" s="13">
        <f>SUM(AE607:AE608)</f>
        <v>19</v>
      </c>
      <c r="AF609" s="13">
        <f>IF(SUM(AF607:AF608)&lt;19,SUM(AF607:AF608),SUM(AF607:AF608))</f>
        <v>32</v>
      </c>
      <c r="AG609" s="13">
        <f>IF(SUM(AE609:AF609)&lt;40,SUM(AE609:AF609),SUM(AE609:AF609))</f>
        <v>51</v>
      </c>
      <c r="AH609" s="13">
        <f>SUM(AH607:AH608)</f>
        <v>13</v>
      </c>
      <c r="AI609" s="13">
        <f>IF(SUM(AI607:AI608)&lt;19,SUM(AI607:AI608),SUM(AI607:AI608))</f>
        <v>27</v>
      </c>
      <c r="AJ609" s="13">
        <f>IF(SUM(AH609:AI609)&lt;40,SUM(AH609:AI609),SUM(AH609:AI609))</f>
        <v>40</v>
      </c>
      <c r="AK609" s="13">
        <f>SUM(AK607:AK608)</f>
        <v>10</v>
      </c>
      <c r="AL609" s="13">
        <f>IF(SUM(AL607:AL608)&lt;9,SUM(AL607:AL608),SUM(AL607:AL608))</f>
        <v>14</v>
      </c>
      <c r="AM609" s="13">
        <f>IF(SUM(AK609:AL609)&lt;20,SUM(AK609:AL609),SUM(AK609:AL609))</f>
        <v>24</v>
      </c>
      <c r="AN609" s="15" t="str">
        <f>IF(OR(I609&lt;100,L609&lt;100,O609&lt;100,R609&lt;60,U609&lt;60,X609&lt;60,AA609&lt;40,AD609&lt;40,AG609&lt;40,AJ609&lt;40,AM609&lt;20),"0",SUM(AA609,AD609,X609,U609,R609,O609,L609,I609,AG609,AJ609,AM609))</f>
        <v>0</v>
      </c>
      <c r="AO609" s="15">
        <f>AN609/1320*100</f>
        <v>0</v>
      </c>
      <c r="AP609" s="15" t="str">
        <f>IF(AO609&lt;50,"   ",IF(AO609&lt;65,"مقبول",IF(AO609&lt;75,"جيد",IF(AO609&lt;85,"جيدجداً",IF(AO609&lt;=100,"ممتاز","خطا")))))</f>
        <v xml:space="preserve">   </v>
      </c>
      <c r="AQ609" s="57"/>
      <c r="AR609" s="57"/>
      <c r="AS609" s="57"/>
      <c r="AT609" s="57"/>
      <c r="AU609" s="52"/>
      <c r="AV609" s="46"/>
    </row>
    <row r="611" spans="2:48" ht="26.25">
      <c r="C611" s="16"/>
      <c r="D611" s="17" t="s">
        <v>33</v>
      </c>
      <c r="E611" s="17"/>
      <c r="F611" s="17"/>
      <c r="G611" s="17"/>
      <c r="H611" s="17"/>
      <c r="I611" s="17"/>
      <c r="J611" s="16"/>
      <c r="K611" s="16"/>
      <c r="L611" s="16"/>
      <c r="M611" s="18" t="s">
        <v>34</v>
      </c>
      <c r="N611" s="18" t="s">
        <v>35</v>
      </c>
      <c r="O611" s="18"/>
      <c r="P611" s="18"/>
      <c r="Q611" s="18"/>
      <c r="R611" s="18"/>
      <c r="S611" s="18"/>
      <c r="T611" s="18"/>
      <c r="U611" s="18"/>
      <c r="V611" s="18"/>
      <c r="W611" s="19"/>
      <c r="X611" s="19"/>
      <c r="Y611" s="19"/>
    </row>
    <row r="612" spans="2:48" ht="26.25">
      <c r="C612" s="19"/>
      <c r="D612" s="20" t="s">
        <v>36</v>
      </c>
      <c r="E612" s="18" t="s">
        <v>37</v>
      </c>
      <c r="F612" s="18"/>
      <c r="G612" s="18"/>
      <c r="H612" s="18"/>
      <c r="I612" s="18"/>
      <c r="J612" s="19"/>
      <c r="K612" s="19"/>
      <c r="L612" s="19"/>
      <c r="M612" s="18" t="s">
        <v>34</v>
      </c>
      <c r="N612" s="18" t="s">
        <v>38</v>
      </c>
      <c r="O612" s="18"/>
      <c r="P612" s="18"/>
      <c r="Q612" s="18"/>
      <c r="R612" s="18"/>
      <c r="S612" s="18"/>
      <c r="T612" s="18"/>
      <c r="U612" s="18"/>
      <c r="V612" s="18"/>
      <c r="W612" s="19"/>
      <c r="X612" s="19"/>
      <c r="Y612" s="19"/>
    </row>
    <row r="616" spans="2:48" ht="35.25">
      <c r="J616" s="80" t="s">
        <v>0</v>
      </c>
      <c r="K616" s="80"/>
      <c r="L616" s="80"/>
      <c r="M616" s="80"/>
      <c r="N616" s="80"/>
      <c r="O616" s="80"/>
      <c r="P616" s="80"/>
      <c r="Q616" s="80"/>
      <c r="R616" s="80"/>
      <c r="S616" s="80"/>
      <c r="T616" s="80"/>
      <c r="U616" s="80"/>
      <c r="V616" s="80"/>
      <c r="W616" s="80"/>
      <c r="X616" s="80"/>
      <c r="Y616" s="80"/>
      <c r="Z616" s="80"/>
      <c r="AA616" s="80"/>
      <c r="AB616" s="80"/>
      <c r="AC616" s="80"/>
      <c r="AD616" s="80"/>
      <c r="AE616" s="80"/>
      <c r="AF616" s="80"/>
      <c r="AG616" s="80"/>
      <c r="AH616" s="80"/>
      <c r="AI616" s="80"/>
    </row>
    <row r="619" spans="2:48" ht="16.5" thickBot="1"/>
    <row r="620" spans="2:48" ht="35.25" customHeight="1" thickTop="1" thickBot="1">
      <c r="B620" s="81" t="s">
        <v>2</v>
      </c>
      <c r="C620" s="84" t="s">
        <v>3</v>
      </c>
      <c r="D620" s="87" t="s">
        <v>4</v>
      </c>
      <c r="E620" s="90" t="s">
        <v>5</v>
      </c>
      <c r="F620" s="24" t="s">
        <v>6</v>
      </c>
      <c r="G620" s="63" t="s">
        <v>7</v>
      </c>
      <c r="H620" s="64"/>
      <c r="I620" s="65"/>
      <c r="J620" s="63" t="s">
        <v>8</v>
      </c>
      <c r="K620" s="64"/>
      <c r="L620" s="65"/>
      <c r="M620" s="63" t="s">
        <v>9</v>
      </c>
      <c r="N620" s="64"/>
      <c r="O620" s="65"/>
      <c r="P620" s="63" t="s">
        <v>10</v>
      </c>
      <c r="Q620" s="64"/>
      <c r="R620" s="65"/>
      <c r="S620" s="63" t="s">
        <v>11</v>
      </c>
      <c r="T620" s="64"/>
      <c r="U620" s="65"/>
      <c r="V620" s="63" t="s">
        <v>12</v>
      </c>
      <c r="W620" s="64"/>
      <c r="X620" s="65"/>
      <c r="Y620" s="63" t="s">
        <v>13</v>
      </c>
      <c r="Z620" s="64"/>
      <c r="AA620" s="65"/>
      <c r="AB620" s="63" t="s">
        <v>14</v>
      </c>
      <c r="AC620" s="64"/>
      <c r="AD620" s="65"/>
      <c r="AE620" s="63" t="s">
        <v>15</v>
      </c>
      <c r="AF620" s="64"/>
      <c r="AG620" s="65"/>
      <c r="AH620" s="63" t="s">
        <v>16</v>
      </c>
      <c r="AI620" s="64"/>
      <c r="AJ620" s="65"/>
      <c r="AK620" s="63" t="s">
        <v>17</v>
      </c>
      <c r="AL620" s="64"/>
      <c r="AM620" s="65"/>
      <c r="AN620" s="66" t="s">
        <v>18</v>
      </c>
      <c r="AO620" s="66" t="s">
        <v>19</v>
      </c>
      <c r="AP620" s="66" t="s">
        <v>20</v>
      </c>
      <c r="AQ620" s="69" t="s">
        <v>21</v>
      </c>
      <c r="AR620" s="70"/>
      <c r="AS620" s="69" t="s">
        <v>22</v>
      </c>
      <c r="AT620" s="70"/>
      <c r="AU620" s="73" t="s">
        <v>23</v>
      </c>
    </row>
    <row r="621" spans="2:48" ht="187.5" thickBot="1">
      <c r="B621" s="82"/>
      <c r="C621" s="85"/>
      <c r="D621" s="88"/>
      <c r="E621" s="91"/>
      <c r="F621" s="8" t="s">
        <v>24</v>
      </c>
      <c r="G621" s="8" t="s">
        <v>25</v>
      </c>
      <c r="H621" s="8" t="s">
        <v>26</v>
      </c>
      <c r="I621" s="8" t="s">
        <v>27</v>
      </c>
      <c r="J621" s="8" t="s">
        <v>25</v>
      </c>
      <c r="K621" s="8" t="s">
        <v>26</v>
      </c>
      <c r="L621" s="8" t="s">
        <v>27</v>
      </c>
      <c r="M621" s="8" t="s">
        <v>25</v>
      </c>
      <c r="N621" s="8" t="s">
        <v>26</v>
      </c>
      <c r="O621" s="8" t="s">
        <v>27</v>
      </c>
      <c r="P621" s="8" t="s">
        <v>25</v>
      </c>
      <c r="Q621" s="8" t="s">
        <v>26</v>
      </c>
      <c r="R621" s="8" t="s">
        <v>27</v>
      </c>
      <c r="S621" s="8" t="s">
        <v>25</v>
      </c>
      <c r="T621" s="8" t="s">
        <v>26</v>
      </c>
      <c r="U621" s="8" t="s">
        <v>27</v>
      </c>
      <c r="V621" s="8" t="s">
        <v>25</v>
      </c>
      <c r="W621" s="8" t="s">
        <v>26</v>
      </c>
      <c r="X621" s="8" t="s">
        <v>27</v>
      </c>
      <c r="Y621" s="8" t="s">
        <v>25</v>
      </c>
      <c r="Z621" s="8" t="s">
        <v>26</v>
      </c>
      <c r="AA621" s="8" t="s">
        <v>27</v>
      </c>
      <c r="AB621" s="8" t="s">
        <v>25</v>
      </c>
      <c r="AC621" s="8" t="s">
        <v>26</v>
      </c>
      <c r="AD621" s="8" t="s">
        <v>27</v>
      </c>
      <c r="AE621" s="8" t="s">
        <v>25</v>
      </c>
      <c r="AF621" s="8" t="s">
        <v>26</v>
      </c>
      <c r="AG621" s="8" t="s">
        <v>27</v>
      </c>
      <c r="AH621" s="8" t="s">
        <v>25</v>
      </c>
      <c r="AI621" s="8" t="s">
        <v>26</v>
      </c>
      <c r="AJ621" s="8" t="s">
        <v>27</v>
      </c>
      <c r="AK621" s="8" t="s">
        <v>25</v>
      </c>
      <c r="AL621" s="8" t="s">
        <v>26</v>
      </c>
      <c r="AM621" s="8" t="s">
        <v>27</v>
      </c>
      <c r="AN621" s="67"/>
      <c r="AO621" s="67"/>
      <c r="AP621" s="67"/>
      <c r="AQ621" s="71"/>
      <c r="AR621" s="72"/>
      <c r="AS621" s="71"/>
      <c r="AT621" s="72"/>
      <c r="AU621" s="74"/>
    </row>
    <row r="622" spans="2:48" ht="28.5" thickBot="1">
      <c r="B622" s="82"/>
      <c r="C622" s="85"/>
      <c r="D622" s="88"/>
      <c r="E622" s="91"/>
      <c r="F622" s="25" t="s">
        <v>28</v>
      </c>
      <c r="G622" s="9">
        <v>30</v>
      </c>
      <c r="H622" s="9">
        <v>56</v>
      </c>
      <c r="I622" s="9">
        <v>100</v>
      </c>
      <c r="J622" s="9">
        <v>30</v>
      </c>
      <c r="K622" s="9">
        <v>56</v>
      </c>
      <c r="L622" s="9">
        <v>100</v>
      </c>
      <c r="M622" s="9">
        <v>30</v>
      </c>
      <c r="N622" s="9">
        <v>56</v>
      </c>
      <c r="O622" s="9">
        <v>100</v>
      </c>
      <c r="P622" s="9">
        <v>24</v>
      </c>
      <c r="Q622" s="9">
        <v>29</v>
      </c>
      <c r="R622" s="9">
        <v>60</v>
      </c>
      <c r="S622" s="9">
        <v>24</v>
      </c>
      <c r="T622" s="9">
        <v>29</v>
      </c>
      <c r="U622" s="9">
        <v>60</v>
      </c>
      <c r="V622" s="9">
        <v>24</v>
      </c>
      <c r="W622" s="9">
        <v>29</v>
      </c>
      <c r="X622" s="9">
        <v>60</v>
      </c>
      <c r="Y622" s="9">
        <v>12</v>
      </c>
      <c r="Z622" s="9">
        <v>22</v>
      </c>
      <c r="AA622" s="9">
        <v>40</v>
      </c>
      <c r="AB622" s="9">
        <v>16</v>
      </c>
      <c r="AC622" s="9">
        <v>19</v>
      </c>
      <c r="AD622" s="9">
        <v>40</v>
      </c>
      <c r="AE622" s="9">
        <v>12</v>
      </c>
      <c r="AF622" s="9">
        <v>22</v>
      </c>
      <c r="AG622" s="9">
        <v>40</v>
      </c>
      <c r="AH622" s="9">
        <v>12</v>
      </c>
      <c r="AI622" s="9">
        <v>22</v>
      </c>
      <c r="AJ622" s="9">
        <v>40</v>
      </c>
      <c r="AK622" s="9">
        <v>6</v>
      </c>
      <c r="AL622" s="9">
        <v>11</v>
      </c>
      <c r="AM622" s="9">
        <v>20</v>
      </c>
      <c r="AN622" s="67"/>
      <c r="AO622" s="67"/>
      <c r="AP622" s="67"/>
      <c r="AQ622" s="76" t="s">
        <v>20</v>
      </c>
      <c r="AR622" s="77"/>
      <c r="AS622" s="78" t="s">
        <v>20</v>
      </c>
      <c r="AT622" s="79"/>
      <c r="AU622" s="75"/>
    </row>
    <row r="623" spans="2:48" ht="28.5" thickBot="1">
      <c r="B623" s="83"/>
      <c r="C623" s="86"/>
      <c r="D623" s="89"/>
      <c r="E623" s="92"/>
      <c r="F623" s="10" t="s">
        <v>29</v>
      </c>
      <c r="G623" s="9">
        <v>60</v>
      </c>
      <c r="H623" s="9">
        <v>140</v>
      </c>
      <c r="I623" s="9">
        <v>200</v>
      </c>
      <c r="J623" s="9">
        <v>60</v>
      </c>
      <c r="K623" s="9">
        <v>140</v>
      </c>
      <c r="L623" s="9">
        <v>200</v>
      </c>
      <c r="M623" s="9">
        <v>60</v>
      </c>
      <c r="N623" s="9">
        <v>140</v>
      </c>
      <c r="O623" s="9">
        <v>200</v>
      </c>
      <c r="P623" s="9">
        <v>48</v>
      </c>
      <c r="Q623" s="9">
        <v>72</v>
      </c>
      <c r="R623" s="9">
        <v>120</v>
      </c>
      <c r="S623" s="9">
        <v>48</v>
      </c>
      <c r="T623" s="9">
        <v>72</v>
      </c>
      <c r="U623" s="9">
        <v>120</v>
      </c>
      <c r="V623" s="9">
        <v>48</v>
      </c>
      <c r="W623" s="9">
        <v>72</v>
      </c>
      <c r="X623" s="9">
        <v>120</v>
      </c>
      <c r="Y623" s="9">
        <v>24</v>
      </c>
      <c r="Z623" s="9">
        <v>56</v>
      </c>
      <c r="AA623" s="9">
        <v>80</v>
      </c>
      <c r="AB623" s="9">
        <v>32</v>
      </c>
      <c r="AC623" s="9">
        <v>48</v>
      </c>
      <c r="AD623" s="9">
        <v>80</v>
      </c>
      <c r="AE623" s="9">
        <v>24</v>
      </c>
      <c r="AF623" s="9">
        <v>56</v>
      </c>
      <c r="AG623" s="9">
        <v>80</v>
      </c>
      <c r="AH623" s="9">
        <v>24</v>
      </c>
      <c r="AI623" s="9">
        <v>56</v>
      </c>
      <c r="AJ623" s="9">
        <v>80</v>
      </c>
      <c r="AK623" s="9">
        <v>12</v>
      </c>
      <c r="AL623" s="9">
        <v>28</v>
      </c>
      <c r="AM623" s="9">
        <v>40</v>
      </c>
      <c r="AN623" s="68"/>
      <c r="AO623" s="68"/>
      <c r="AP623" s="68"/>
      <c r="AQ623" s="78"/>
      <c r="AR623" s="79"/>
      <c r="AS623" s="78"/>
      <c r="AT623" s="79"/>
      <c r="AU623" s="75"/>
    </row>
    <row r="624" spans="2:48" ht="28.5" customHeight="1" thickBot="1">
      <c r="B624" s="48">
        <v>141</v>
      </c>
      <c r="C624" s="49">
        <v>750</v>
      </c>
      <c r="D624" s="51" t="s">
        <v>59</v>
      </c>
      <c r="E624" s="49">
        <v>352</v>
      </c>
      <c r="F624" s="11" t="s">
        <v>30</v>
      </c>
      <c r="G624" s="27">
        <v>15</v>
      </c>
      <c r="H624" s="27">
        <v>38</v>
      </c>
      <c r="I624" s="13">
        <f>SUM(G624:H624)</f>
        <v>53</v>
      </c>
      <c r="J624" s="27">
        <v>14</v>
      </c>
      <c r="K624" s="27">
        <v>25</v>
      </c>
      <c r="L624" s="13">
        <f>SUM(J624:K624)</f>
        <v>39</v>
      </c>
      <c r="M624" s="27">
        <v>8</v>
      </c>
      <c r="N624" s="27">
        <v>40</v>
      </c>
      <c r="O624" s="13">
        <f>SUM(M624:N624)</f>
        <v>48</v>
      </c>
      <c r="P624" s="27">
        <v>19</v>
      </c>
      <c r="Q624" s="27">
        <v>18</v>
      </c>
      <c r="R624" s="13">
        <f>SUM(P624:Q624)</f>
        <v>37</v>
      </c>
      <c r="S624" s="27">
        <v>17</v>
      </c>
      <c r="T624" s="27">
        <v>10</v>
      </c>
      <c r="U624" s="13">
        <f>SUM(S624:T624)</f>
        <v>27</v>
      </c>
      <c r="V624" s="27">
        <v>14</v>
      </c>
      <c r="W624" s="27">
        <v>12</v>
      </c>
      <c r="X624" s="13">
        <f>SUM(V624:W624)</f>
        <v>26</v>
      </c>
      <c r="Y624" s="27">
        <v>4</v>
      </c>
      <c r="Z624" s="27">
        <v>18</v>
      </c>
      <c r="AA624" s="13">
        <f>SUM(Y624:Z624)</f>
        <v>22</v>
      </c>
      <c r="AB624" s="27">
        <v>12</v>
      </c>
      <c r="AC624" s="27">
        <v>21</v>
      </c>
      <c r="AD624" s="13">
        <f>SUM(AB624:AC624)</f>
        <v>33</v>
      </c>
      <c r="AE624" s="27">
        <v>10</v>
      </c>
      <c r="AF624" s="27">
        <v>25</v>
      </c>
      <c r="AG624" s="13">
        <f>SUM(AE624:AF624)</f>
        <v>35</v>
      </c>
      <c r="AH624" s="27">
        <v>5</v>
      </c>
      <c r="AI624" s="27">
        <v>4</v>
      </c>
      <c r="AJ624" s="13">
        <f>SUM(AH624:AI624)</f>
        <v>9</v>
      </c>
      <c r="AK624" s="27">
        <v>3</v>
      </c>
      <c r="AL624" s="27">
        <v>4</v>
      </c>
      <c r="AM624" s="13">
        <f>SUM(AK624:AL624)</f>
        <v>7</v>
      </c>
      <c r="AN624" s="62"/>
      <c r="AO624" s="62"/>
      <c r="AP624" s="55"/>
      <c r="AQ624" s="49"/>
      <c r="AR624" s="49"/>
      <c r="AS624" s="49"/>
      <c r="AT624" s="49"/>
      <c r="AU624" s="52" t="str">
        <f>IF(AN626="0","راسب","ناجح")</f>
        <v>ناجح</v>
      </c>
      <c r="AV624" s="46" t="str">
        <f t="shared" ref="AV624:AV645" si="184">IF(AN626="0","له دور ثانٍ في : ","ناجح")&amp;IF(COUNTIF(H626,"&lt;56")+COUNTIF(I626,"&lt;100")=0,,"عربي،")&amp;IF(COUNTIF(K626,"&lt;56")+COUNTIF(L626,"&lt;100")=0,,"إنجليزي،")&amp;IF(COUNTIF(N626,"&lt;56")+COUNTIF(O626,"&lt;100")=0,," رياضيات،")&amp;IF(COUNTIF(Q626,"&lt;29")+COUNTIF(R626,"&lt;60")=0,,"فيزياء ،")&amp;IF(COUNTIF(T626,"&lt;29")+COUNTIF(U626,"&lt;60")=0,,"كيمياء،")&amp;IF(COUNTIF(W626,"&lt;29")+COUNTIF(X626,"&lt;60")=0,,"أحياء،")&amp;IF(COUNTIF(Z626,"&lt;22")+COUNTIF(AA626,"&lt;40")=0,,"دين، ")&amp;IF(COUNTIF(AC626,"&lt;19")+COUNTIF(AD626,"&lt;40")=0,,"حاسوب،
")&amp;IF(COUNTIF(AF626,"&lt;22")+COUNTIF(AG626,"&lt;40")=0,,"تاريخ ،")&amp;IF(COUNTIF(AI626,"&lt;22")+COUNTIF(AJ626,"&lt;40")=0,,"جغرافيا،")&amp;IF(COUNTIF(AL626,"&lt;11")+COUNTIF(AM626,"&lt;20")=0,,"أساسيات الحياة الاجتماعية، ")</f>
        <v>ناجح</v>
      </c>
    </row>
    <row r="625" spans="2:48" ht="28.5" customHeight="1" thickBot="1">
      <c r="B625" s="48"/>
      <c r="C625" s="49"/>
      <c r="D625" s="51"/>
      <c r="E625" s="49"/>
      <c r="F625" s="11" t="s">
        <v>31</v>
      </c>
      <c r="G625" s="27">
        <v>15</v>
      </c>
      <c r="H625" s="27">
        <v>49</v>
      </c>
      <c r="I625" s="13">
        <f>SUM(G625:H625)</f>
        <v>64</v>
      </c>
      <c r="J625" s="27">
        <v>22</v>
      </c>
      <c r="K625" s="27">
        <v>40</v>
      </c>
      <c r="L625" s="13">
        <f>SUM(J625:K625)</f>
        <v>62</v>
      </c>
      <c r="M625" s="27">
        <v>30</v>
      </c>
      <c r="N625" s="27">
        <v>30</v>
      </c>
      <c r="O625" s="13">
        <f>SUM(M625:N625)</f>
        <v>60</v>
      </c>
      <c r="P625" s="27">
        <v>12</v>
      </c>
      <c r="Q625" s="27">
        <v>20</v>
      </c>
      <c r="R625" s="13">
        <f>SUM(P625:Q625)</f>
        <v>32</v>
      </c>
      <c r="S625" s="27">
        <v>16</v>
      </c>
      <c r="T625" s="27">
        <v>19</v>
      </c>
      <c r="U625" s="13">
        <f>SUM(S625:T625)</f>
        <v>35</v>
      </c>
      <c r="V625" s="27">
        <v>19</v>
      </c>
      <c r="W625" s="27">
        <v>17</v>
      </c>
      <c r="X625" s="13">
        <f>SUM(V625:W625)</f>
        <v>36</v>
      </c>
      <c r="Y625" s="27">
        <v>3</v>
      </c>
      <c r="Z625" s="27">
        <v>16</v>
      </c>
      <c r="AA625" s="13">
        <f>SUM(Y625:Z625)</f>
        <v>19</v>
      </c>
      <c r="AB625" s="27">
        <v>11</v>
      </c>
      <c r="AC625" s="27">
        <v>13</v>
      </c>
      <c r="AD625" s="13">
        <f>SUM(AB625:AC625)</f>
        <v>24</v>
      </c>
      <c r="AE625" s="27">
        <v>11</v>
      </c>
      <c r="AF625" s="27">
        <v>16</v>
      </c>
      <c r="AG625" s="13">
        <f>SUM(AE625:AF625)</f>
        <v>27</v>
      </c>
      <c r="AH625" s="27">
        <v>7</v>
      </c>
      <c r="AI625" s="27">
        <v>24</v>
      </c>
      <c r="AJ625" s="13">
        <f>SUM(AH625:AI625)</f>
        <v>31</v>
      </c>
      <c r="AK625" s="27">
        <v>3</v>
      </c>
      <c r="AL625" s="27">
        <v>10</v>
      </c>
      <c r="AM625" s="13">
        <f>SUM(AK625:AL625)</f>
        <v>13</v>
      </c>
      <c r="AN625" s="56"/>
      <c r="AO625" s="56"/>
      <c r="AP625" s="56"/>
      <c r="AQ625" s="49"/>
      <c r="AR625" s="49"/>
      <c r="AS625" s="49"/>
      <c r="AT625" s="49"/>
      <c r="AU625" s="52"/>
      <c r="AV625" s="46"/>
    </row>
    <row r="626" spans="2:48" ht="36" customHeight="1" thickBot="1">
      <c r="B626" s="48"/>
      <c r="C626" s="49"/>
      <c r="D626" s="51"/>
      <c r="E626" s="49"/>
      <c r="F626" s="14" t="s">
        <v>32</v>
      </c>
      <c r="G626" s="13">
        <f>SUM(G624:G625)</f>
        <v>30</v>
      </c>
      <c r="H626" s="13">
        <f>IF(SUM(H624:H625)&lt;38,SUM(H624:H625),SUM(H624:H625))</f>
        <v>87</v>
      </c>
      <c r="I626" s="13">
        <f>IF(SUM(G626:H626)&lt;100,SUM(G626:H626),SUM(G626:H626))</f>
        <v>117</v>
      </c>
      <c r="J626" s="13">
        <f>SUM(J624:J625)</f>
        <v>36</v>
      </c>
      <c r="K626" s="13">
        <f>IF(SUM(K624:K625)&lt;38,SUM(K624:K625),SUM(K624:K625))</f>
        <v>65</v>
      </c>
      <c r="L626" s="13">
        <f>IF(SUM(J626:K626)&lt;100,SUM(J626:K626),SUM(J626:K626))</f>
        <v>101</v>
      </c>
      <c r="M626" s="13">
        <f>SUM(M624:M625)</f>
        <v>38</v>
      </c>
      <c r="N626" s="13">
        <f>IF(SUM(N624:N625)&lt;38,SUM(N624:N625),SUM(N624:N625))</f>
        <v>70</v>
      </c>
      <c r="O626" s="13">
        <f>IF(SUM(M626:N626)&lt;100,SUM(M626:N626),SUM(M626:N626))</f>
        <v>108</v>
      </c>
      <c r="P626" s="13">
        <f>SUM(P624:P625)</f>
        <v>31</v>
      </c>
      <c r="Q626" s="13">
        <f>IF(SUM(Q624:Q625)&lt;38,SUM(Q624:Q625),SUM(Q624:Q625))</f>
        <v>38</v>
      </c>
      <c r="R626" s="13">
        <f>IF(SUM(P626:Q626)&lt;80,SUM(P626:Q626),SUM(P626:Q626))</f>
        <v>69</v>
      </c>
      <c r="S626" s="13">
        <f>SUM(S624:S625)</f>
        <v>33</v>
      </c>
      <c r="T626" s="13">
        <f>IF(SUM(T624:T625)&lt;38,SUM(T624:T625),SUM(T624:T625))</f>
        <v>29</v>
      </c>
      <c r="U626" s="13">
        <f>IF(SUM(S626:T626)&lt;80,SUM(S626:T626),SUM(S626:T626))</f>
        <v>62</v>
      </c>
      <c r="V626" s="13">
        <f>SUM(V624:V625)</f>
        <v>33</v>
      </c>
      <c r="W626" s="13">
        <f>IF(SUM(W624:W625)&lt;38,SUM(W624:W625),SUM(W624:W625))</f>
        <v>29</v>
      </c>
      <c r="X626" s="13">
        <f>IF(SUM(V626:W626)&lt;80,SUM(V626:W626),SUM(V626:W626))</f>
        <v>62</v>
      </c>
      <c r="Y626" s="13">
        <f>SUM(Y624:Y625)</f>
        <v>7</v>
      </c>
      <c r="Z626" s="13">
        <f>IF(SUM(Z624:Z625)&lt;19,SUM(Z624:Z625),SUM(Z624:Z625))</f>
        <v>34</v>
      </c>
      <c r="AA626" s="13">
        <f>IF(SUM(Y626:Z626)&lt;40,SUM(Y626:Z626),SUM(Y626:Z626))</f>
        <v>41</v>
      </c>
      <c r="AB626" s="13">
        <f>SUM(AB624:AB625)</f>
        <v>23</v>
      </c>
      <c r="AC626" s="13">
        <f>IF(SUM(AC624:AC625)&lt;19,SUM(AC624:AC625),SUM(AC624:AC625))</f>
        <v>34</v>
      </c>
      <c r="AD626" s="13">
        <f>IF(SUM(AB626:AC626)&lt;40,SUM(AB626:AC626),SUM(AB626:AC626))</f>
        <v>57</v>
      </c>
      <c r="AE626" s="13">
        <f>SUM(AE624:AE625)</f>
        <v>21</v>
      </c>
      <c r="AF626" s="13">
        <f>IF(SUM(AF624:AF625)&lt;19,SUM(AF624:AF625),SUM(AF624:AF625))</f>
        <v>41</v>
      </c>
      <c r="AG626" s="13">
        <f>IF(SUM(AE626:AF626)&lt;40,SUM(AE626:AF626),SUM(AE626:AF626))</f>
        <v>62</v>
      </c>
      <c r="AH626" s="13">
        <f>SUM(AH624:AH625)</f>
        <v>12</v>
      </c>
      <c r="AI626" s="13">
        <f>IF(SUM(AI624:AI625)&lt;19,SUM(AI624:AI625),SUM(AI624:AI625))</f>
        <v>28</v>
      </c>
      <c r="AJ626" s="13">
        <f>IF(SUM(AH626:AI626)&lt;40,SUM(AH626:AI626),SUM(AH626:AI626))</f>
        <v>40</v>
      </c>
      <c r="AK626" s="13">
        <f>SUM(AK624:AK625)</f>
        <v>6</v>
      </c>
      <c r="AL626" s="13">
        <f>IF(SUM(AL624:AL625)&lt;9,SUM(AL624:AL625),SUM(AL624:AL625))</f>
        <v>14</v>
      </c>
      <c r="AM626" s="13">
        <f>IF(SUM(AK626:AL626)&lt;20,SUM(AK626:AL626),SUM(AK626:AL626))</f>
        <v>20</v>
      </c>
      <c r="AN626" s="15">
        <f>IF(OR(I626&lt;100,L626&lt;100,O626&lt;100,R626&lt;60,U626&lt;60,X626&lt;60,AA626&lt;40,AD626&lt;40,AG626&lt;40,AJ626&lt;40,AM626&lt;20),"0",SUM(AA626,AD626,X626,U626,R626,O626,L626,I626,AG626,AJ626,AM626))</f>
        <v>739</v>
      </c>
      <c r="AO626" s="15">
        <f>AN626/1320*100</f>
        <v>55.984848484848484</v>
      </c>
      <c r="AP626" s="15" t="str">
        <f>IF(AO626&lt;50,"   ",IF(AO626&lt;65,"مقبول",IF(AO626&lt;75,"جيد",IF(AO626&lt;85,"جيدجداً",IF(AO626&lt;=100,"ممتاز","خطا")))))</f>
        <v>مقبول</v>
      </c>
      <c r="AQ626" s="49"/>
      <c r="AR626" s="49"/>
      <c r="AS626" s="49"/>
      <c r="AT626" s="49"/>
      <c r="AU626" s="52"/>
      <c r="AV626" s="46"/>
    </row>
    <row r="627" spans="2:48" ht="28.5" customHeight="1" thickBot="1">
      <c r="B627" s="48">
        <v>142</v>
      </c>
      <c r="C627" s="49">
        <v>751</v>
      </c>
      <c r="D627" s="50" t="s">
        <v>60</v>
      </c>
      <c r="E627" s="49">
        <v>353</v>
      </c>
      <c r="F627" s="11" t="s">
        <v>30</v>
      </c>
      <c r="G627" s="27">
        <v>18</v>
      </c>
      <c r="H627" s="27">
        <v>56</v>
      </c>
      <c r="I627" s="13">
        <f>SUM(G627:H627)</f>
        <v>74</v>
      </c>
      <c r="J627" s="27">
        <v>24</v>
      </c>
      <c r="K627" s="27">
        <v>30</v>
      </c>
      <c r="L627" s="13">
        <f>SUM(J627:K627)</f>
        <v>54</v>
      </c>
      <c r="M627" s="27">
        <v>17</v>
      </c>
      <c r="N627" s="27">
        <v>44</v>
      </c>
      <c r="O627" s="13">
        <f>SUM(M627:N627)</f>
        <v>61</v>
      </c>
      <c r="P627" s="27">
        <v>22</v>
      </c>
      <c r="Q627" s="27">
        <v>10</v>
      </c>
      <c r="R627" s="13">
        <f>SUM(P627:Q627)</f>
        <v>32</v>
      </c>
      <c r="S627" s="27">
        <v>20</v>
      </c>
      <c r="T627" s="27">
        <v>19</v>
      </c>
      <c r="U627" s="13">
        <f>SUM(S627:T627)</f>
        <v>39</v>
      </c>
      <c r="V627" s="27">
        <v>18</v>
      </c>
      <c r="W627" s="27">
        <v>27</v>
      </c>
      <c r="X627" s="13">
        <f>SUM(V627:W627)</f>
        <v>45</v>
      </c>
      <c r="Y627" s="27">
        <v>10</v>
      </c>
      <c r="Z627" s="27">
        <v>22</v>
      </c>
      <c r="AA627" s="13">
        <f>SUM(Y627:Z627)</f>
        <v>32</v>
      </c>
      <c r="AB627" s="27">
        <v>14</v>
      </c>
      <c r="AC627" s="27">
        <v>22</v>
      </c>
      <c r="AD627" s="13">
        <f>SUM(AB627:AC627)</f>
        <v>36</v>
      </c>
      <c r="AE627" s="27">
        <v>11</v>
      </c>
      <c r="AF627" s="27">
        <v>17</v>
      </c>
      <c r="AG627" s="13">
        <f>SUM(AE627:AF627)</f>
        <v>28</v>
      </c>
      <c r="AH627" s="27">
        <v>9</v>
      </c>
      <c r="AI627" s="27">
        <v>18</v>
      </c>
      <c r="AJ627" s="13">
        <f>SUM(AH627:AI627)</f>
        <v>27</v>
      </c>
      <c r="AK627" s="27">
        <v>5</v>
      </c>
      <c r="AL627" s="27">
        <v>9</v>
      </c>
      <c r="AM627" s="13">
        <f>SUM(AK627:AL627)</f>
        <v>14</v>
      </c>
      <c r="AN627" s="54"/>
      <c r="AO627" s="54"/>
      <c r="AP627" s="55"/>
      <c r="AQ627" s="49"/>
      <c r="AR627" s="49"/>
      <c r="AS627" s="49"/>
      <c r="AT627" s="49"/>
      <c r="AU627" s="52" t="str">
        <f t="shared" ref="AU627" si="185">IF(AN629="0","راسب","ناجح")</f>
        <v>ناجح</v>
      </c>
      <c r="AV627" s="46" t="str">
        <f t="shared" si="184"/>
        <v>ناجح</v>
      </c>
    </row>
    <row r="628" spans="2:48" ht="28.5" customHeight="1" thickBot="1">
      <c r="B628" s="48"/>
      <c r="C628" s="49"/>
      <c r="D628" s="51"/>
      <c r="E628" s="49"/>
      <c r="F628" s="11" t="s">
        <v>31</v>
      </c>
      <c r="G628" s="27">
        <v>20</v>
      </c>
      <c r="H628" s="27">
        <v>57</v>
      </c>
      <c r="I628" s="13">
        <f>SUM(G628:H628)</f>
        <v>77</v>
      </c>
      <c r="J628" s="27">
        <v>25</v>
      </c>
      <c r="K628" s="27">
        <v>26</v>
      </c>
      <c r="L628" s="13">
        <f>SUM(J628:K628)</f>
        <v>51</v>
      </c>
      <c r="M628" s="27">
        <v>17</v>
      </c>
      <c r="N628" s="27">
        <v>35</v>
      </c>
      <c r="O628" s="13">
        <f>SUM(M628:N628)</f>
        <v>52</v>
      </c>
      <c r="P628" s="27">
        <v>16</v>
      </c>
      <c r="Q628" s="27">
        <v>19</v>
      </c>
      <c r="R628" s="13">
        <f>SUM(P628:Q628)</f>
        <v>35</v>
      </c>
      <c r="S628" s="27">
        <v>19</v>
      </c>
      <c r="T628" s="27">
        <v>29</v>
      </c>
      <c r="U628" s="13">
        <f>SUM(S628:T628)</f>
        <v>48</v>
      </c>
      <c r="V628" s="27">
        <v>16</v>
      </c>
      <c r="W628" s="27">
        <v>17</v>
      </c>
      <c r="X628" s="13">
        <f>SUM(V628:W628)</f>
        <v>33</v>
      </c>
      <c r="Y628" s="27">
        <v>6</v>
      </c>
      <c r="Z628" s="27">
        <v>16</v>
      </c>
      <c r="AA628" s="13">
        <f>SUM(Y628:Z628)</f>
        <v>22</v>
      </c>
      <c r="AB628" s="27">
        <v>14</v>
      </c>
      <c r="AC628" s="27">
        <v>14</v>
      </c>
      <c r="AD628" s="13">
        <f>SUM(AB628:AC628)</f>
        <v>28</v>
      </c>
      <c r="AE628" s="27">
        <v>12</v>
      </c>
      <c r="AF628" s="27">
        <v>24</v>
      </c>
      <c r="AG628" s="13">
        <f>SUM(AE628:AF628)</f>
        <v>36</v>
      </c>
      <c r="AH628" s="27">
        <v>8</v>
      </c>
      <c r="AI628" s="27">
        <v>21</v>
      </c>
      <c r="AJ628" s="13">
        <f>SUM(AH628:AI628)</f>
        <v>29</v>
      </c>
      <c r="AK628" s="27">
        <v>5</v>
      </c>
      <c r="AL628" s="27">
        <v>10</v>
      </c>
      <c r="AM628" s="13">
        <f>SUM(AK628:AL628)</f>
        <v>15</v>
      </c>
      <c r="AN628" s="54"/>
      <c r="AO628" s="54"/>
      <c r="AP628" s="56"/>
      <c r="AQ628" s="49"/>
      <c r="AR628" s="49"/>
      <c r="AS628" s="49"/>
      <c r="AT628" s="49"/>
      <c r="AU628" s="52"/>
      <c r="AV628" s="46"/>
    </row>
    <row r="629" spans="2:48" ht="36" customHeight="1" thickBot="1">
      <c r="B629" s="48"/>
      <c r="C629" s="49"/>
      <c r="D629" s="51"/>
      <c r="E629" s="49"/>
      <c r="F629" s="14" t="s">
        <v>32</v>
      </c>
      <c r="G629" s="13">
        <f>SUM(G627:G628)</f>
        <v>38</v>
      </c>
      <c r="H629" s="26">
        <f>IF(SUM(H627:H628)&lt;38,SUM(H627:H628),SUM(H627:H628))</f>
        <v>113</v>
      </c>
      <c r="I629" s="13">
        <f>IF(SUM(G629:H629)&lt;100,SUM(G629:H629),SUM(G629:H629))</f>
        <v>151</v>
      </c>
      <c r="J629" s="13">
        <f>SUM(J627:J628)</f>
        <v>49</v>
      </c>
      <c r="K629" s="13">
        <f>IF(SUM(K627:K628)&lt;38,SUM(K627:K628),SUM(K627:K628))</f>
        <v>56</v>
      </c>
      <c r="L629" s="13">
        <f>IF(SUM(J629:K629)&lt;100,SUM(J629:K629),SUM(J629:K629))</f>
        <v>105</v>
      </c>
      <c r="M629" s="13">
        <f>SUM(M627:M628)</f>
        <v>34</v>
      </c>
      <c r="N629" s="13">
        <f>IF(SUM(N627:N628)&lt;38,SUM(N627:N628),SUM(N627:N628))</f>
        <v>79</v>
      </c>
      <c r="O629" s="13">
        <f>IF(SUM(M629:N629)&lt;100,SUM(M629:N629),SUM(M629:N629))</f>
        <v>113</v>
      </c>
      <c r="P629" s="13">
        <f>SUM(P627:P628)</f>
        <v>38</v>
      </c>
      <c r="Q629" s="13">
        <f>IF(SUM(Q627:Q628)&lt;38,SUM(Q627:Q628),SUM(Q627:Q628))</f>
        <v>29</v>
      </c>
      <c r="R629" s="13">
        <f>IF(SUM(P629:Q629)&lt;80,SUM(P629:Q629),SUM(P629:Q629))</f>
        <v>67</v>
      </c>
      <c r="S629" s="13">
        <f>SUM(S627:S628)</f>
        <v>39</v>
      </c>
      <c r="T629" s="13">
        <f>IF(SUM(T627:T628)&lt;38,SUM(T627:T628),SUM(T627:T628))</f>
        <v>48</v>
      </c>
      <c r="U629" s="13">
        <f>IF(SUM(S629:T629)&lt;80,SUM(S629:T629),SUM(S629:T629))</f>
        <v>87</v>
      </c>
      <c r="V629" s="13">
        <f>SUM(V627:V628)</f>
        <v>34</v>
      </c>
      <c r="W629" s="13">
        <f>IF(SUM(W627:W628)&lt;38,SUM(W627:W628),SUM(W627:W628))</f>
        <v>44</v>
      </c>
      <c r="X629" s="13">
        <f>IF(SUM(V629:W629)&lt;80,SUM(V629:W629),SUM(V629:W629))</f>
        <v>78</v>
      </c>
      <c r="Y629" s="13">
        <f>SUM(Y627:Y628)</f>
        <v>16</v>
      </c>
      <c r="Z629" s="13">
        <f>IF(SUM(Z627:Z628)&lt;19,SUM(Z627:Z628),SUM(Z627:Z628))</f>
        <v>38</v>
      </c>
      <c r="AA629" s="13">
        <f>IF(SUM(Y629:Z629)&lt;40,SUM(Y629:Z629),SUM(Y629:Z629))</f>
        <v>54</v>
      </c>
      <c r="AB629" s="13">
        <f>SUM(AB627:AB628)</f>
        <v>28</v>
      </c>
      <c r="AC629" s="13">
        <f>IF(SUM(AC627:AC628)&lt;19,SUM(AC627:AC628),SUM(AC627:AC628))</f>
        <v>36</v>
      </c>
      <c r="AD629" s="13">
        <f>IF(SUM(AB629:AC629)&lt;40,SUM(AB629:AC629),SUM(AB629:AC629))</f>
        <v>64</v>
      </c>
      <c r="AE629" s="13">
        <f>SUM(AE627:AE628)</f>
        <v>23</v>
      </c>
      <c r="AF629" s="13">
        <f>IF(SUM(AF627:AF628)&lt;19,SUM(AF627:AF628),SUM(AF627:AF628))</f>
        <v>41</v>
      </c>
      <c r="AG629" s="13">
        <f>IF(SUM(AE629:AF629)&lt;40,SUM(AE629:AF629),SUM(AE629:AF629))</f>
        <v>64</v>
      </c>
      <c r="AH629" s="13">
        <f>SUM(AH627:AH628)</f>
        <v>17</v>
      </c>
      <c r="AI629" s="13">
        <f>IF(SUM(AI627:AI628)&lt;19,SUM(AI627:AI628),SUM(AI627:AI628))</f>
        <v>39</v>
      </c>
      <c r="AJ629" s="13">
        <f>IF(SUM(AH629:AI629)&lt;40,SUM(AH629:AI629),SUM(AH629:AI629))</f>
        <v>56</v>
      </c>
      <c r="AK629" s="13">
        <f>SUM(AK627:AK628)</f>
        <v>10</v>
      </c>
      <c r="AL629" s="13">
        <f>IF(SUM(AL627:AL628)&lt;9,SUM(AL627:AL628),SUM(AL627:AL628))</f>
        <v>19</v>
      </c>
      <c r="AM629" s="13">
        <f>IF(SUM(AK629:AL629)&lt;20,SUM(AK629:AL629),SUM(AK629:AL629))</f>
        <v>29</v>
      </c>
      <c r="AN629" s="15">
        <f>IF(OR(I629&lt;100,L629&lt;100,O629&lt;100,R629&lt;60,U629&lt;60,X629&lt;60,AA629&lt;40,AD629&lt;40,AG629&lt;40,AJ629&lt;40,AM629&lt;20),"0",SUM(AA629,AD629,X629,U629,R629,O629,L629,I629,AG629,AJ629,AM629))</f>
        <v>868</v>
      </c>
      <c r="AO629" s="15">
        <f>AN629/1320*100</f>
        <v>65.757575757575765</v>
      </c>
      <c r="AP629" s="15" t="str">
        <f>IF(AO629&lt;50,"   ",IF(AO629&lt;65,"مقبول",IF(AO629&lt;75,"جيد",IF(AO629&lt;85,"جيدجداً",IF(AO629&lt;=100,"ممتاز","خطا")))))</f>
        <v>جيد</v>
      </c>
      <c r="AQ629" s="49"/>
      <c r="AR629" s="49"/>
      <c r="AS629" s="49"/>
      <c r="AT629" s="49"/>
      <c r="AU629" s="52"/>
      <c r="AV629" s="46"/>
    </row>
    <row r="630" spans="2:48" ht="28.5" customHeight="1" thickBot="1">
      <c r="B630" s="48">
        <v>143</v>
      </c>
      <c r="C630" s="49">
        <v>752</v>
      </c>
      <c r="D630" s="50" t="s">
        <v>61</v>
      </c>
      <c r="E630" s="49">
        <v>354</v>
      </c>
      <c r="F630" s="11" t="s">
        <v>30</v>
      </c>
      <c r="G630" s="27">
        <v>9</v>
      </c>
      <c r="H630" s="27">
        <v>35</v>
      </c>
      <c r="I630" s="13">
        <f>SUM(G630:H630)</f>
        <v>44</v>
      </c>
      <c r="J630" s="27">
        <v>16</v>
      </c>
      <c r="K630" s="27">
        <v>34</v>
      </c>
      <c r="L630" s="13">
        <f>SUM(J630:K630)</f>
        <v>50</v>
      </c>
      <c r="M630" s="27">
        <v>8</v>
      </c>
      <c r="N630" s="27">
        <v>11</v>
      </c>
      <c r="O630" s="13">
        <f>SUM(M630:N630)</f>
        <v>19</v>
      </c>
      <c r="P630" s="27">
        <v>9</v>
      </c>
      <c r="Q630" s="27">
        <v>23</v>
      </c>
      <c r="R630" s="13">
        <f>SUM(P630:Q630)</f>
        <v>32</v>
      </c>
      <c r="S630" s="27">
        <v>13</v>
      </c>
      <c r="T630" s="27">
        <v>28</v>
      </c>
      <c r="U630" s="13">
        <f>SUM(S630:T630)</f>
        <v>41</v>
      </c>
      <c r="V630" s="27">
        <v>14</v>
      </c>
      <c r="W630" s="27">
        <v>16</v>
      </c>
      <c r="X630" s="13">
        <f>SUM(V630:W630)</f>
        <v>30</v>
      </c>
      <c r="Y630" s="27">
        <v>3</v>
      </c>
      <c r="Z630" s="27">
        <v>17</v>
      </c>
      <c r="AA630" s="13">
        <f>SUM(Y630:Z630)</f>
        <v>20</v>
      </c>
      <c r="AB630" s="27">
        <v>12</v>
      </c>
      <c r="AC630" s="27">
        <v>16</v>
      </c>
      <c r="AD630" s="13">
        <f>SUM(AB630:AC630)</f>
        <v>28</v>
      </c>
      <c r="AE630" s="27">
        <v>4</v>
      </c>
      <c r="AF630" s="27">
        <v>4</v>
      </c>
      <c r="AG630" s="13">
        <f>SUM(AE630:AF630)</f>
        <v>8</v>
      </c>
      <c r="AH630" s="27">
        <v>5</v>
      </c>
      <c r="AI630" s="27">
        <v>3</v>
      </c>
      <c r="AJ630" s="13">
        <f>SUM(AH630:AI630)</f>
        <v>8</v>
      </c>
      <c r="AK630" s="27">
        <v>6</v>
      </c>
      <c r="AL630" s="27">
        <v>3</v>
      </c>
      <c r="AM630" s="13">
        <f>SUM(AK630:AL630)</f>
        <v>9</v>
      </c>
      <c r="AN630" s="54"/>
      <c r="AO630" s="54"/>
      <c r="AP630" s="55"/>
      <c r="AQ630" s="49"/>
      <c r="AR630" s="49"/>
      <c r="AS630" s="49"/>
      <c r="AT630" s="49"/>
      <c r="AU630" s="52" t="str">
        <f t="shared" ref="AU630" si="186">IF(AN632="0","راسب","ناجح")</f>
        <v>راسب</v>
      </c>
      <c r="AV630" s="46" t="str">
        <f t="shared" si="184"/>
        <v>له دور ثانٍ في :  رياضيات،تاريخ ،جغرافيا،</v>
      </c>
    </row>
    <row r="631" spans="2:48" ht="28.5" customHeight="1" thickBot="1">
      <c r="B631" s="48"/>
      <c r="C631" s="49"/>
      <c r="D631" s="51"/>
      <c r="E631" s="49"/>
      <c r="F631" s="11" t="s">
        <v>31</v>
      </c>
      <c r="G631" s="27">
        <v>21</v>
      </c>
      <c r="H631" s="27">
        <v>43</v>
      </c>
      <c r="I631" s="13">
        <f>SUM(G631:H631)</f>
        <v>64</v>
      </c>
      <c r="J631" s="27">
        <v>17</v>
      </c>
      <c r="K631" s="27">
        <v>37</v>
      </c>
      <c r="L631" s="13">
        <f>SUM(J631:K631)</f>
        <v>54</v>
      </c>
      <c r="M631" s="27">
        <v>5</v>
      </c>
      <c r="N631" s="27">
        <v>3</v>
      </c>
      <c r="O631" s="13">
        <f>SUM(M631:N631)</f>
        <v>8</v>
      </c>
      <c r="P631" s="27">
        <v>19</v>
      </c>
      <c r="Q631" s="27">
        <v>10</v>
      </c>
      <c r="R631" s="13">
        <f>SUM(P631:Q631)</f>
        <v>29</v>
      </c>
      <c r="S631" s="27">
        <v>10</v>
      </c>
      <c r="T631" s="27">
        <v>12</v>
      </c>
      <c r="U631" s="13">
        <f>SUM(S631:T631)</f>
        <v>22</v>
      </c>
      <c r="V631" s="27">
        <v>12</v>
      </c>
      <c r="W631" s="27">
        <v>18</v>
      </c>
      <c r="X631" s="13">
        <f>SUM(V631:W631)</f>
        <v>30</v>
      </c>
      <c r="Y631" s="27">
        <v>3</v>
      </c>
      <c r="Z631" s="27">
        <v>17</v>
      </c>
      <c r="AA631" s="13">
        <f>SUM(Y631:Z631)</f>
        <v>20</v>
      </c>
      <c r="AB631" s="27">
        <v>11</v>
      </c>
      <c r="AC631" s="27">
        <v>14</v>
      </c>
      <c r="AD631" s="13">
        <f>SUM(AB631:AC631)</f>
        <v>25</v>
      </c>
      <c r="AE631" s="27">
        <v>11</v>
      </c>
      <c r="AF631" s="27">
        <v>9</v>
      </c>
      <c r="AG631" s="13">
        <f>SUM(AE631:AF631)</f>
        <v>20</v>
      </c>
      <c r="AH631" s="27">
        <v>2</v>
      </c>
      <c r="AI631" s="27">
        <v>19</v>
      </c>
      <c r="AJ631" s="13">
        <f>SUM(AH631:AI631)</f>
        <v>21</v>
      </c>
      <c r="AK631" s="27">
        <v>4</v>
      </c>
      <c r="AL631" s="27">
        <v>8</v>
      </c>
      <c r="AM631" s="13">
        <f>SUM(AK631:AL631)</f>
        <v>12</v>
      </c>
      <c r="AN631" s="54"/>
      <c r="AO631" s="54"/>
      <c r="AP631" s="56"/>
      <c r="AQ631" s="49"/>
      <c r="AR631" s="49"/>
      <c r="AS631" s="49"/>
      <c r="AT631" s="49"/>
      <c r="AU631" s="52"/>
      <c r="AV631" s="46"/>
    </row>
    <row r="632" spans="2:48" ht="36" customHeight="1" thickBot="1">
      <c r="B632" s="48"/>
      <c r="C632" s="49"/>
      <c r="D632" s="51"/>
      <c r="E632" s="49"/>
      <c r="F632" s="14" t="s">
        <v>32</v>
      </c>
      <c r="G632" s="13">
        <f>SUM(G630:G631)</f>
        <v>30</v>
      </c>
      <c r="H632" s="13">
        <f>IF(SUM(H630:H631)&lt;38,SUM(H630:H631),SUM(H630:H631))</f>
        <v>78</v>
      </c>
      <c r="I632" s="13">
        <f>IF(SUM(G632:H632)&lt;100,SUM(G632:H632),SUM(G632:H632))</f>
        <v>108</v>
      </c>
      <c r="J632" s="13">
        <f>SUM(J630:J631)</f>
        <v>33</v>
      </c>
      <c r="K632" s="13">
        <f>IF(SUM(K630:K631)&lt;38,SUM(K630:K631),SUM(K630:K631))</f>
        <v>71</v>
      </c>
      <c r="L632" s="13">
        <f>IF(SUM(J632:K632)&lt;100,SUM(J632:K632),SUM(J632:K632))</f>
        <v>104</v>
      </c>
      <c r="M632" s="13">
        <f>SUM(M630:M631)</f>
        <v>13</v>
      </c>
      <c r="N632" s="13">
        <f>IF(SUM(N630:N631)&lt;38,SUM(N630:N631),SUM(N630:N631))</f>
        <v>14</v>
      </c>
      <c r="O632" s="13"/>
      <c r="P632" s="13">
        <f>SUM(P630:P631)</f>
        <v>28</v>
      </c>
      <c r="Q632" s="13">
        <f>IF(SUM(Q630:Q631)&lt;38,SUM(Q630:Q631),SUM(Q630:Q631))</f>
        <v>33</v>
      </c>
      <c r="R632" s="13">
        <f>IF(SUM(P632:Q632)&lt;80,SUM(P632:Q632),SUM(P632:Q632))</f>
        <v>61</v>
      </c>
      <c r="S632" s="13">
        <f>SUM(S630:S631)</f>
        <v>23</v>
      </c>
      <c r="T632" s="13">
        <f>IF(SUM(T630:T631)&lt;38,SUM(T630:T631),SUM(T630:T631))</f>
        <v>40</v>
      </c>
      <c r="U632" s="13">
        <f>IF(SUM(S632:T632)&lt;80,SUM(S632:T632),SUM(S632:T632))</f>
        <v>63</v>
      </c>
      <c r="V632" s="13">
        <f>SUM(V630:V631)</f>
        <v>26</v>
      </c>
      <c r="W632" s="13">
        <f>IF(SUM(W630:W631)&lt;38,SUM(W630:W631),SUM(W630:W631))</f>
        <v>34</v>
      </c>
      <c r="X632" s="13">
        <f>IF(SUM(V632:W632)&lt;80,SUM(V632:W632),SUM(V632:W632))</f>
        <v>60</v>
      </c>
      <c r="Y632" s="13">
        <f>SUM(Y630:Y631)</f>
        <v>6</v>
      </c>
      <c r="Z632" s="13">
        <f>IF(SUM(Z630:Z631)&lt;19,SUM(Z630:Z631),SUM(Z630:Z631))</f>
        <v>34</v>
      </c>
      <c r="AA632" s="13">
        <f>IF(SUM(Y632:Z632)&lt;40,SUM(Y632:Z632),SUM(Y632:Z632))</f>
        <v>40</v>
      </c>
      <c r="AB632" s="13">
        <f>SUM(AB630:AB631)</f>
        <v>23</v>
      </c>
      <c r="AC632" s="13">
        <f>IF(SUM(AC630:AC631)&lt;19,SUM(AC630:AC631),SUM(AC630:AC631))</f>
        <v>30</v>
      </c>
      <c r="AD632" s="13">
        <f>IF(SUM(AB632:AC632)&lt;40,SUM(AB632:AC632),SUM(AB632:AC632))</f>
        <v>53</v>
      </c>
      <c r="AE632" s="13">
        <f>SUM(AE630:AE631)</f>
        <v>15</v>
      </c>
      <c r="AF632" s="13">
        <f>IF(SUM(AF630:AF631)&lt;19,SUM(AF630:AF631),SUM(AF630:AF631))</f>
        <v>13</v>
      </c>
      <c r="AG632" s="13"/>
      <c r="AH632" s="13">
        <f>SUM(AH630:AH631)</f>
        <v>7</v>
      </c>
      <c r="AI632" s="13">
        <f>IF(SUM(AI630:AI631)&lt;19,SUM(AI630:AI631),SUM(AI630:AI631))</f>
        <v>22</v>
      </c>
      <c r="AJ632" s="13">
        <v>29</v>
      </c>
      <c r="AK632" s="13">
        <f>SUM(AK630:AK631)</f>
        <v>10</v>
      </c>
      <c r="AL632" s="13">
        <f>IF(SUM(AL630:AL631)&lt;9,SUM(AL630:AL631),SUM(AL630:AL631))</f>
        <v>11</v>
      </c>
      <c r="AM632" s="13">
        <f>IF(SUM(AK632:AL632)&lt;20,SUM(AK632:AL632),SUM(AK632:AL632))</f>
        <v>21</v>
      </c>
      <c r="AN632" s="15" t="str">
        <f>IF(OR(I632&lt;100,L632&lt;100,O632&lt;100,R632&lt;60,U632&lt;60,X632&lt;60,AA632&lt;40,AD632&lt;40,AG632&lt;40,AJ632&lt;40,AM632&lt;20),"0",SUM(AA632,AD632,X632,U632,R632,O632,L632,I632,AG632,AJ632,AM632))</f>
        <v>0</v>
      </c>
      <c r="AO632" s="15">
        <f>AN632/1320*100</f>
        <v>0</v>
      </c>
      <c r="AP632" s="15" t="str">
        <f>IF(AO632&lt;50,"   ",IF(AO632&lt;65,"مقبول",IF(AO632&lt;75,"جيد",IF(AO632&lt;85,"جيدجداً",IF(AO632&lt;=100,"ممتاز","خطا")))))</f>
        <v xml:space="preserve">   </v>
      </c>
      <c r="AQ632" s="49"/>
      <c r="AR632" s="49"/>
      <c r="AS632" s="49"/>
      <c r="AT632" s="49"/>
      <c r="AU632" s="52"/>
      <c r="AV632" s="46"/>
    </row>
    <row r="633" spans="2:48" ht="28.5" customHeight="1" thickBot="1">
      <c r="B633" s="48">
        <v>144</v>
      </c>
      <c r="C633" s="49">
        <v>753</v>
      </c>
      <c r="D633" s="50" t="s">
        <v>62</v>
      </c>
      <c r="E633" s="49">
        <v>355</v>
      </c>
      <c r="F633" s="11" t="s">
        <v>30</v>
      </c>
      <c r="G633" s="27">
        <v>15</v>
      </c>
      <c r="H633" s="27">
        <v>41</v>
      </c>
      <c r="I633" s="13">
        <f>SUM(G633:H633)</f>
        <v>56</v>
      </c>
      <c r="J633" s="27">
        <v>20</v>
      </c>
      <c r="K633" s="27">
        <v>27</v>
      </c>
      <c r="L633" s="13">
        <f>SUM(J633:K633)</f>
        <v>47</v>
      </c>
      <c r="M633" s="27">
        <v>13</v>
      </c>
      <c r="N633" s="27">
        <v>18</v>
      </c>
      <c r="O633" s="13">
        <f>SUM(M633:N633)</f>
        <v>31</v>
      </c>
      <c r="P633" s="27">
        <v>14</v>
      </c>
      <c r="Q633" s="27">
        <v>18</v>
      </c>
      <c r="R633" s="13">
        <f>SUM(P633:Q633)</f>
        <v>32</v>
      </c>
      <c r="S633" s="27">
        <v>19</v>
      </c>
      <c r="T633" s="27">
        <v>8</v>
      </c>
      <c r="U633" s="13">
        <f>SUM(S633:T633)</f>
        <v>27</v>
      </c>
      <c r="V633" s="27">
        <v>14</v>
      </c>
      <c r="W633" s="27">
        <v>12</v>
      </c>
      <c r="X633" s="13">
        <f>SUM(V633:W633)</f>
        <v>26</v>
      </c>
      <c r="Y633" s="27">
        <v>9</v>
      </c>
      <c r="Z633" s="27">
        <v>22</v>
      </c>
      <c r="AA633" s="13">
        <f>SUM(Y633:Z633)</f>
        <v>31</v>
      </c>
      <c r="AB633" s="27">
        <v>13</v>
      </c>
      <c r="AC633" s="27">
        <v>18</v>
      </c>
      <c r="AD633" s="13">
        <f>SUM(AB633:AC633)</f>
        <v>31</v>
      </c>
      <c r="AE633" s="27">
        <v>11</v>
      </c>
      <c r="AF633" s="27">
        <v>26</v>
      </c>
      <c r="AG633" s="13">
        <f>SUM(AE633:AF633)</f>
        <v>37</v>
      </c>
      <c r="AH633" s="27">
        <v>11</v>
      </c>
      <c r="AI633" s="27">
        <v>9</v>
      </c>
      <c r="AJ633" s="13">
        <f>SUM(AH633:AI633)</f>
        <v>20</v>
      </c>
      <c r="AK633" s="27">
        <v>4</v>
      </c>
      <c r="AL633" s="27">
        <v>4</v>
      </c>
      <c r="AM633" s="13">
        <f>SUM(AK633:AL633)</f>
        <v>8</v>
      </c>
      <c r="AN633" s="54"/>
      <c r="AO633" s="54"/>
      <c r="AP633" s="55"/>
      <c r="AQ633" s="49"/>
      <c r="AR633" s="49"/>
      <c r="AS633" s="49"/>
      <c r="AT633" s="49"/>
      <c r="AU633" s="52" t="str">
        <f t="shared" ref="AU633" si="187">IF(AN635="0","راسب","ناجح")</f>
        <v>راسب</v>
      </c>
      <c r="AV633" s="46" t="str">
        <f t="shared" si="184"/>
        <v>له دور ثانٍ في :  رياضيات،</v>
      </c>
    </row>
    <row r="634" spans="2:48" ht="28.5" customHeight="1" thickBot="1">
      <c r="B634" s="48"/>
      <c r="C634" s="49"/>
      <c r="D634" s="51"/>
      <c r="E634" s="49"/>
      <c r="F634" s="11" t="s">
        <v>31</v>
      </c>
      <c r="G634" s="27">
        <v>19</v>
      </c>
      <c r="H634" s="27">
        <v>54</v>
      </c>
      <c r="I634" s="13">
        <f>SUM(G634:H634)</f>
        <v>73</v>
      </c>
      <c r="J634" s="27">
        <v>23</v>
      </c>
      <c r="K634" s="27">
        <v>38</v>
      </c>
      <c r="L634" s="13">
        <f>SUM(J634:K634)</f>
        <v>61</v>
      </c>
      <c r="M634" s="27">
        <v>15</v>
      </c>
      <c r="N634" s="27">
        <v>18</v>
      </c>
      <c r="O634" s="13">
        <f>SUM(M634:N634)</f>
        <v>33</v>
      </c>
      <c r="P634" s="27">
        <v>13</v>
      </c>
      <c r="Q634" s="27">
        <v>16</v>
      </c>
      <c r="R634" s="13">
        <f>SUM(P634:Q634)</f>
        <v>29</v>
      </c>
      <c r="S634" s="27">
        <v>19</v>
      </c>
      <c r="T634" s="27">
        <v>21</v>
      </c>
      <c r="U634" s="13">
        <f>SUM(S634:T634)</f>
        <v>40</v>
      </c>
      <c r="V634" s="27">
        <v>17</v>
      </c>
      <c r="W634" s="27">
        <v>21</v>
      </c>
      <c r="X634" s="13">
        <f>SUM(V634:W634)</f>
        <v>38</v>
      </c>
      <c r="Y634" s="27">
        <v>5</v>
      </c>
      <c r="Z634" s="27">
        <v>16</v>
      </c>
      <c r="AA634" s="13">
        <f>SUM(Y634:Z634)</f>
        <v>21</v>
      </c>
      <c r="AB634" s="27">
        <v>15</v>
      </c>
      <c r="AC634" s="27">
        <v>18</v>
      </c>
      <c r="AD634" s="13">
        <f>SUM(AB634:AC634)</f>
        <v>33</v>
      </c>
      <c r="AE634" s="27">
        <v>12</v>
      </c>
      <c r="AF634" s="27">
        <v>19</v>
      </c>
      <c r="AG634" s="13">
        <f>SUM(AE634:AF634)</f>
        <v>31</v>
      </c>
      <c r="AH634" s="27">
        <v>9</v>
      </c>
      <c r="AI634" s="27">
        <v>19</v>
      </c>
      <c r="AJ634" s="13">
        <f>SUM(AH634:AI634)</f>
        <v>28</v>
      </c>
      <c r="AK634" s="27">
        <v>4</v>
      </c>
      <c r="AL634" s="27">
        <v>11</v>
      </c>
      <c r="AM634" s="13">
        <f>SUM(AK634:AL634)</f>
        <v>15</v>
      </c>
      <c r="AN634" s="54"/>
      <c r="AO634" s="54"/>
      <c r="AP634" s="56"/>
      <c r="AQ634" s="49"/>
      <c r="AR634" s="49"/>
      <c r="AS634" s="49"/>
      <c r="AT634" s="49"/>
      <c r="AU634" s="52"/>
      <c r="AV634" s="46"/>
    </row>
    <row r="635" spans="2:48" ht="36" customHeight="1" thickBot="1">
      <c r="B635" s="48"/>
      <c r="C635" s="49"/>
      <c r="D635" s="51"/>
      <c r="E635" s="49"/>
      <c r="F635" s="14" t="s">
        <v>32</v>
      </c>
      <c r="G635" s="13">
        <f>SUM(G633:G634)</f>
        <v>34</v>
      </c>
      <c r="H635" s="13">
        <f>IF(SUM(H633:H634)&lt;38,SUM(H633:H634),SUM(H633:H634))</f>
        <v>95</v>
      </c>
      <c r="I635" s="13">
        <f>IF(SUM(G635:H635)&lt;100,SUM(G635:H635),SUM(G635:H635))</f>
        <v>129</v>
      </c>
      <c r="J635" s="13">
        <f>SUM(J633:J634)</f>
        <v>43</v>
      </c>
      <c r="K635" s="13">
        <f>IF(SUM(K633:K634)&lt;38,SUM(K633:K634),SUM(K633:K634))</f>
        <v>65</v>
      </c>
      <c r="L635" s="13">
        <f>IF(SUM(J635:K635)&lt;100,SUM(J635:K635),SUM(J635:K635))</f>
        <v>108</v>
      </c>
      <c r="M635" s="13">
        <f>SUM(M633:M634)</f>
        <v>28</v>
      </c>
      <c r="N635" s="13">
        <f>IF(SUM(N633:N634)&lt;38,SUM(N633:N634),SUM(N633:N634))</f>
        <v>36</v>
      </c>
      <c r="O635" s="13"/>
      <c r="P635" s="13">
        <f>SUM(P633:P634)</f>
        <v>27</v>
      </c>
      <c r="Q635" s="13">
        <f>IF(SUM(Q633:Q634)&lt;38,SUM(Q633:Q634),SUM(Q633:Q634))</f>
        <v>34</v>
      </c>
      <c r="R635" s="13">
        <f>IF(SUM(P635:Q635)&lt;80,SUM(P635:Q635),SUM(P635:Q635))</f>
        <v>61</v>
      </c>
      <c r="S635" s="13">
        <f>SUM(S633:S634)</f>
        <v>38</v>
      </c>
      <c r="T635" s="13">
        <f>IF(SUM(T633:T634)&lt;38,SUM(T633:T634),SUM(T633:T634))</f>
        <v>29</v>
      </c>
      <c r="U635" s="13">
        <f>IF(SUM(S635:T635)&lt;80,SUM(S635:T635),SUM(S635:T635))</f>
        <v>67</v>
      </c>
      <c r="V635" s="13">
        <f>SUM(V633:V634)</f>
        <v>31</v>
      </c>
      <c r="W635" s="13">
        <f>IF(SUM(W633:W634)&lt;38,SUM(W633:W634),SUM(W633:W634))</f>
        <v>33</v>
      </c>
      <c r="X635" s="13">
        <f>IF(SUM(V635:W635)&lt;80,SUM(V635:W635),SUM(V635:W635))</f>
        <v>64</v>
      </c>
      <c r="Y635" s="13">
        <f>SUM(Y633:Y634)</f>
        <v>14</v>
      </c>
      <c r="Z635" s="13">
        <f>IF(SUM(Z633:Z634)&lt;19,SUM(Z633:Z634),SUM(Z633:Z634))</f>
        <v>38</v>
      </c>
      <c r="AA635" s="13">
        <f>IF(SUM(Y635:Z635)&lt;40,SUM(Y635:Z635),SUM(Y635:Z635))</f>
        <v>52</v>
      </c>
      <c r="AB635" s="13">
        <f>SUM(AB633:AB634)</f>
        <v>28</v>
      </c>
      <c r="AC635" s="13">
        <f>IF(SUM(AC633:AC634)&lt;19,SUM(AC633:AC634),SUM(AC633:AC634))</f>
        <v>36</v>
      </c>
      <c r="AD635" s="13">
        <f>IF(SUM(AB635:AC635)&lt;40,SUM(AB635:AC635),SUM(AB635:AC635))</f>
        <v>64</v>
      </c>
      <c r="AE635" s="13">
        <f>SUM(AE633:AE634)</f>
        <v>23</v>
      </c>
      <c r="AF635" s="13">
        <f>IF(SUM(AF633:AF634)&lt;19,SUM(AF633:AF634),SUM(AF633:AF634))</f>
        <v>45</v>
      </c>
      <c r="AG635" s="13">
        <f>IF(SUM(AE635:AF635)&lt;40,SUM(AE635:AF635),SUM(AE635:AF635))</f>
        <v>68</v>
      </c>
      <c r="AH635" s="13">
        <f>SUM(AH633:AH634)</f>
        <v>20</v>
      </c>
      <c r="AI635" s="13">
        <f>IF(SUM(AI633:AI634)&lt;19,SUM(AI633:AI634),SUM(AI633:AI634))</f>
        <v>28</v>
      </c>
      <c r="AJ635" s="13">
        <f>IF(SUM(AH635:AI635)&lt;40,SUM(AH635:AI635),SUM(AH635:AI635))</f>
        <v>48</v>
      </c>
      <c r="AK635" s="13">
        <f>SUM(AK633:AK634)</f>
        <v>8</v>
      </c>
      <c r="AL635" s="13">
        <f>IF(SUM(AL633:AL634)&lt;9,SUM(AL633:AL634),SUM(AL633:AL634))</f>
        <v>15</v>
      </c>
      <c r="AM635" s="13">
        <f>IF(SUM(AK635:AL635)&lt;20,SUM(AK635:AL635),SUM(AK635:AL635))</f>
        <v>23</v>
      </c>
      <c r="AN635" s="15" t="str">
        <f>IF(OR(I635&lt;100,L635&lt;100,O635&lt;100,R635&lt;60,U635&lt;60,X635&lt;60,AA635&lt;40,AD635&lt;40,AG635&lt;40,AJ635&lt;40,AM635&lt;20),"0",SUM(AA635,AD635,X635,U635,R635,O635,L635,I635,AG635,AJ635,AM635))</f>
        <v>0</v>
      </c>
      <c r="AO635" s="15">
        <f>AN635/1320*100</f>
        <v>0</v>
      </c>
      <c r="AP635" s="15" t="str">
        <f>IF(AO635&lt;50,"   ",IF(AO635&lt;65,"مقبول",IF(AO635&lt;75,"جيد",IF(AO635&lt;85,"جيدجداً",IF(AO635&lt;=100,"ممتاز","خطا")))))</f>
        <v xml:space="preserve">   </v>
      </c>
      <c r="AQ635" s="49"/>
      <c r="AR635" s="49"/>
      <c r="AS635" s="49"/>
      <c r="AT635" s="49"/>
      <c r="AU635" s="52"/>
      <c r="AV635" s="46"/>
    </row>
    <row r="636" spans="2:48" ht="28.5" customHeight="1" thickBot="1">
      <c r="B636" s="48">
        <v>145</v>
      </c>
      <c r="C636" s="49">
        <v>754</v>
      </c>
      <c r="D636" s="50" t="s">
        <v>63</v>
      </c>
      <c r="E636" s="49">
        <v>356</v>
      </c>
      <c r="F636" s="11" t="s">
        <v>30</v>
      </c>
      <c r="G636" s="27">
        <v>14</v>
      </c>
      <c r="H636" s="27">
        <v>26</v>
      </c>
      <c r="I636" s="13">
        <f>SUM(G636:H636)</f>
        <v>40</v>
      </c>
      <c r="J636" s="27">
        <v>15</v>
      </c>
      <c r="K636" s="27">
        <v>25</v>
      </c>
      <c r="L636" s="13">
        <f>SUM(J636:K636)</f>
        <v>40</v>
      </c>
      <c r="M636" s="27">
        <v>8</v>
      </c>
      <c r="N636" s="27">
        <v>14</v>
      </c>
      <c r="O636" s="13">
        <f>SUM(M636:N636)</f>
        <v>22</v>
      </c>
      <c r="P636" s="27">
        <v>10</v>
      </c>
      <c r="Q636" s="27">
        <v>14</v>
      </c>
      <c r="R636" s="13">
        <f>SUM(P636:Q636)</f>
        <v>24</v>
      </c>
      <c r="S636" s="27">
        <v>12</v>
      </c>
      <c r="T636" s="27">
        <v>12</v>
      </c>
      <c r="U636" s="13">
        <f>SUM(S636:T636)</f>
        <v>24</v>
      </c>
      <c r="V636" s="27">
        <v>11</v>
      </c>
      <c r="W636" s="27">
        <v>11</v>
      </c>
      <c r="X636" s="13">
        <f>SUM(V636:W636)</f>
        <v>22</v>
      </c>
      <c r="Y636" s="27">
        <v>3</v>
      </c>
      <c r="Z636" s="27">
        <v>18</v>
      </c>
      <c r="AA636" s="13">
        <f>SUM(Y636:Z636)</f>
        <v>21</v>
      </c>
      <c r="AB636" s="27">
        <v>10</v>
      </c>
      <c r="AC636" s="27">
        <v>22</v>
      </c>
      <c r="AD636" s="13">
        <f>SUM(AB636:AC636)</f>
        <v>32</v>
      </c>
      <c r="AE636" s="27">
        <v>9</v>
      </c>
      <c r="AF636" s="27">
        <v>20</v>
      </c>
      <c r="AG636" s="13">
        <f>SUM(AE636:AF636)</f>
        <v>29</v>
      </c>
      <c r="AH636" s="27">
        <v>3</v>
      </c>
      <c r="AI636" s="27">
        <v>3</v>
      </c>
      <c r="AJ636" s="13">
        <f>SUM(AH636:AI636)</f>
        <v>6</v>
      </c>
      <c r="AK636" s="27">
        <v>3</v>
      </c>
      <c r="AL636" s="27">
        <v>0</v>
      </c>
      <c r="AM636" s="13">
        <f>SUM(AK636:AL636)</f>
        <v>3</v>
      </c>
      <c r="AN636" s="54"/>
      <c r="AO636" s="54"/>
      <c r="AP636" s="55"/>
      <c r="AQ636" s="49"/>
      <c r="AR636" s="49"/>
      <c r="AS636" s="49"/>
      <c r="AT636" s="49"/>
      <c r="AU636" s="52" t="str">
        <f t="shared" ref="AU636" si="188">IF(AN638="0","راسب","ناجح")</f>
        <v>راسب</v>
      </c>
      <c r="AV636" s="46" t="str">
        <f t="shared" si="184"/>
        <v>له دور ثانٍ في : إنجليزي، رياضيات،كيمياء،أحياء،جغرافيا،</v>
      </c>
    </row>
    <row r="637" spans="2:48" ht="28.5" customHeight="1" thickBot="1">
      <c r="B637" s="48"/>
      <c r="C637" s="49"/>
      <c r="D637" s="51"/>
      <c r="E637" s="49"/>
      <c r="F637" s="11" t="s">
        <v>31</v>
      </c>
      <c r="G637" s="27">
        <v>10</v>
      </c>
      <c r="H637" s="27">
        <v>52</v>
      </c>
      <c r="I637" s="13">
        <f>SUM(G637:H637)</f>
        <v>62</v>
      </c>
      <c r="J637" s="27">
        <v>18</v>
      </c>
      <c r="K637" s="27">
        <v>27</v>
      </c>
      <c r="L637" s="13">
        <f>SUM(J637:K637)</f>
        <v>45</v>
      </c>
      <c r="M637" s="27">
        <v>10</v>
      </c>
      <c r="N637" s="27">
        <v>4</v>
      </c>
      <c r="O637" s="13">
        <f>SUM(M637:N637)</f>
        <v>14</v>
      </c>
      <c r="P637" s="27">
        <v>20</v>
      </c>
      <c r="Q637" s="27">
        <v>16</v>
      </c>
      <c r="R637" s="13">
        <f>SUM(P637:Q637)</f>
        <v>36</v>
      </c>
      <c r="S637" s="27">
        <v>5</v>
      </c>
      <c r="T637" s="27">
        <v>10</v>
      </c>
      <c r="U637" s="13">
        <f>SUM(S637:T637)</f>
        <v>15</v>
      </c>
      <c r="V637" s="27">
        <v>11</v>
      </c>
      <c r="W637" s="27">
        <v>10</v>
      </c>
      <c r="X637" s="13">
        <f>SUM(V637:W637)</f>
        <v>21</v>
      </c>
      <c r="Y637" s="27">
        <v>1</v>
      </c>
      <c r="Z637" s="27">
        <v>18</v>
      </c>
      <c r="AA637" s="13">
        <f>SUM(Y637:Z637)</f>
        <v>19</v>
      </c>
      <c r="AB637" s="27">
        <v>11</v>
      </c>
      <c r="AC637" s="27">
        <v>19</v>
      </c>
      <c r="AD637" s="13">
        <f>SUM(AB637:AC637)</f>
        <v>30</v>
      </c>
      <c r="AE637" s="27">
        <v>11</v>
      </c>
      <c r="AF637" s="27">
        <v>11</v>
      </c>
      <c r="AG637" s="13">
        <f>SUM(AE637:AF637)</f>
        <v>22</v>
      </c>
      <c r="AH637" s="27">
        <v>3</v>
      </c>
      <c r="AI637" s="27">
        <v>13</v>
      </c>
      <c r="AJ637" s="13">
        <f>SUM(AH637:AI637)</f>
        <v>16</v>
      </c>
      <c r="AK637" s="27">
        <v>3</v>
      </c>
      <c r="AL637" s="27">
        <v>14</v>
      </c>
      <c r="AM637" s="13">
        <f>SUM(AK637:AL637)</f>
        <v>17</v>
      </c>
      <c r="AN637" s="54"/>
      <c r="AO637" s="54"/>
      <c r="AP637" s="56"/>
      <c r="AQ637" s="49"/>
      <c r="AR637" s="49"/>
      <c r="AS637" s="49"/>
      <c r="AT637" s="49"/>
      <c r="AU637" s="52"/>
      <c r="AV637" s="46"/>
    </row>
    <row r="638" spans="2:48" ht="36" customHeight="1" thickBot="1">
      <c r="B638" s="48"/>
      <c r="C638" s="49"/>
      <c r="D638" s="51"/>
      <c r="E638" s="49"/>
      <c r="F638" s="14" t="s">
        <v>32</v>
      </c>
      <c r="G638" s="13">
        <f>SUM(G636:G637)</f>
        <v>24</v>
      </c>
      <c r="H638" s="13">
        <f>IF(SUM(H636:H637)&lt;38,SUM(H636:H637),SUM(H636:H637))</f>
        <v>78</v>
      </c>
      <c r="I638" s="13">
        <f>IF(SUM(G638:H638)&lt;100,SUM(G638:H638),SUM(G638:H638))</f>
        <v>102</v>
      </c>
      <c r="J638" s="13">
        <f>SUM(J636:J637)</f>
        <v>33</v>
      </c>
      <c r="K638" s="13">
        <f>IF(SUM(K636:K637)&lt;38,SUM(K636:K637),SUM(K636:K637))</f>
        <v>52</v>
      </c>
      <c r="L638" s="13"/>
      <c r="M638" s="13">
        <f>SUM(M636:M637)</f>
        <v>18</v>
      </c>
      <c r="N638" s="13">
        <f>IF(SUM(N636:N637)&lt;38,SUM(N636:N637),SUM(N636:N637))</f>
        <v>18</v>
      </c>
      <c r="O638" s="13"/>
      <c r="P638" s="13">
        <f>SUM(P636:P637)</f>
        <v>30</v>
      </c>
      <c r="Q638" s="13">
        <f>IF(SUM(Q636:Q637)&lt;38,SUM(Q636:Q637),SUM(Q636:Q637))</f>
        <v>30</v>
      </c>
      <c r="R638" s="13">
        <f>IF(SUM(P638:Q638)&lt;80,SUM(P638:Q638),SUM(P638:Q638))</f>
        <v>60</v>
      </c>
      <c r="S638" s="13">
        <f>SUM(S636:S637)</f>
        <v>17</v>
      </c>
      <c r="T638" s="13">
        <f>IF(SUM(T636:T637)&lt;38,SUM(T636:T637),SUM(T636:T637))</f>
        <v>22</v>
      </c>
      <c r="U638" s="13"/>
      <c r="V638" s="13">
        <f>SUM(V636:V637)</f>
        <v>22</v>
      </c>
      <c r="W638" s="13">
        <f>IF(SUM(W636:W637)&lt;38,SUM(W636:W637),SUM(W636:W637))</f>
        <v>21</v>
      </c>
      <c r="X638" s="13"/>
      <c r="Y638" s="13">
        <f>SUM(Y636:Y637)</f>
        <v>4</v>
      </c>
      <c r="Z638" s="13">
        <f>IF(SUM(Z636:Z637)&lt;19,SUM(Z636:Z637),SUM(Z636:Z637))</f>
        <v>36</v>
      </c>
      <c r="AA638" s="13">
        <f>IF(SUM(Y638:Z638)&lt;40,SUM(Y638:Z638),SUM(Y638:Z638))</f>
        <v>40</v>
      </c>
      <c r="AB638" s="13">
        <f>SUM(AB636:AB637)</f>
        <v>21</v>
      </c>
      <c r="AC638" s="13">
        <f>IF(SUM(AC636:AC637)&lt;19,SUM(AC636:AC637),SUM(AC636:AC637))</f>
        <v>41</v>
      </c>
      <c r="AD638" s="13">
        <f>IF(SUM(AB638:AC638)&lt;40,SUM(AB638:AC638),SUM(AB638:AC638))</f>
        <v>62</v>
      </c>
      <c r="AE638" s="13">
        <f>SUM(AE636:AE637)</f>
        <v>20</v>
      </c>
      <c r="AF638" s="13">
        <f>IF(SUM(AF636:AF637)&lt;19,SUM(AF636:AF637),SUM(AF636:AF637))</f>
        <v>31</v>
      </c>
      <c r="AG638" s="13">
        <f>IF(SUM(AE638:AF638)&lt;40,SUM(AE638:AF638),SUM(AE638:AF638))</f>
        <v>51</v>
      </c>
      <c r="AH638" s="13">
        <f>SUM(AH636:AH637)</f>
        <v>6</v>
      </c>
      <c r="AI638" s="13">
        <f>IF(SUM(AI636:AI637)&lt;19,SUM(AI636:AI637),SUM(AI636:AI637))</f>
        <v>16</v>
      </c>
      <c r="AJ638" s="13"/>
      <c r="AK638" s="13">
        <f>SUM(AK636:AK637)</f>
        <v>6</v>
      </c>
      <c r="AL638" s="13">
        <f>IF(SUM(AL636:AL637)&lt;9,SUM(AL636:AL637),SUM(AL636:AL637))</f>
        <v>14</v>
      </c>
      <c r="AM638" s="13">
        <f>IF(SUM(AK638:AL638)&lt;20,SUM(AK638:AL638),SUM(AK638:AL638))</f>
        <v>20</v>
      </c>
      <c r="AN638" s="15" t="str">
        <f>IF(OR(I638&lt;100,L638&lt;100,O638&lt;100,R638&lt;60,U638&lt;60,X638&lt;60,AA638&lt;40,AD638&lt;40,AG638&lt;40,AJ638&lt;40,AM638&lt;20),"0",SUM(AA638,AD638,X638,U638,R638,O638,L638,I638,AG638,AJ638,AM638))</f>
        <v>0</v>
      </c>
      <c r="AO638" s="15">
        <f>AN638/1320*100</f>
        <v>0</v>
      </c>
      <c r="AP638" s="15" t="str">
        <f>IF(AO638&lt;50,"   ",IF(AO638&lt;65,"مقبول",IF(AO638&lt;75,"جيد",IF(AO638&lt;85,"جيدجداً",IF(AO638&lt;=100,"ممتاز","خطا")))))</f>
        <v xml:space="preserve">   </v>
      </c>
      <c r="AQ638" s="49"/>
      <c r="AR638" s="49"/>
      <c r="AS638" s="49"/>
      <c r="AT638" s="49"/>
      <c r="AU638" s="52"/>
      <c r="AV638" s="46"/>
    </row>
    <row r="639" spans="2:48" ht="28.5" customHeight="1" thickBot="1">
      <c r="B639" s="48">
        <v>146</v>
      </c>
      <c r="C639" s="49">
        <v>755</v>
      </c>
      <c r="D639" s="50" t="s">
        <v>54</v>
      </c>
      <c r="E639" s="49">
        <v>357</v>
      </c>
      <c r="F639" s="11" t="s">
        <v>30</v>
      </c>
      <c r="G639" s="27">
        <v>25</v>
      </c>
      <c r="H639" s="27">
        <v>54</v>
      </c>
      <c r="I639" s="13">
        <f>SUM(G639:H639)</f>
        <v>79</v>
      </c>
      <c r="J639" s="27">
        <v>27</v>
      </c>
      <c r="K639" s="27">
        <v>23</v>
      </c>
      <c r="L639" s="13">
        <f>SUM(J639:K639)</f>
        <v>50</v>
      </c>
      <c r="M639" s="27">
        <v>12</v>
      </c>
      <c r="N639" s="27">
        <v>15</v>
      </c>
      <c r="O639" s="13">
        <f>SUM(M639:N639)</f>
        <v>27</v>
      </c>
      <c r="P639" s="27">
        <v>15</v>
      </c>
      <c r="Q639" s="27">
        <v>15</v>
      </c>
      <c r="R639" s="13">
        <f>SUM(P639:Q639)</f>
        <v>30</v>
      </c>
      <c r="S639" s="27">
        <v>14</v>
      </c>
      <c r="T639" s="27">
        <v>3</v>
      </c>
      <c r="U639" s="13">
        <f>SUM(S639:T639)</f>
        <v>17</v>
      </c>
      <c r="V639" s="27">
        <v>13</v>
      </c>
      <c r="W639" s="27">
        <v>8</v>
      </c>
      <c r="X639" s="13">
        <f>SUM(V639:W639)</f>
        <v>21</v>
      </c>
      <c r="Y639" s="27">
        <v>3</v>
      </c>
      <c r="Z639" s="27">
        <v>13</v>
      </c>
      <c r="AA639" s="13">
        <f>SUM(Y639:Z639)</f>
        <v>16</v>
      </c>
      <c r="AB639" s="27">
        <v>10</v>
      </c>
      <c r="AC639" s="27">
        <v>9</v>
      </c>
      <c r="AD639" s="13">
        <f>SUM(AB639:AC639)</f>
        <v>19</v>
      </c>
      <c r="AE639" s="27">
        <v>10</v>
      </c>
      <c r="AF639" s="27">
        <v>10</v>
      </c>
      <c r="AG639" s="13">
        <f>SUM(AE639:AF639)</f>
        <v>20</v>
      </c>
      <c r="AH639" s="27">
        <v>8</v>
      </c>
      <c r="AI639" s="27">
        <v>7</v>
      </c>
      <c r="AJ639" s="13">
        <f>SUM(AH639:AI639)</f>
        <v>15</v>
      </c>
      <c r="AK639" s="27">
        <v>6</v>
      </c>
      <c r="AL639" s="27">
        <v>9</v>
      </c>
      <c r="AM639" s="13">
        <f>SUM(AK639:AL639)</f>
        <v>15</v>
      </c>
      <c r="AN639" s="54"/>
      <c r="AO639" s="54"/>
      <c r="AP639" s="55"/>
      <c r="AQ639" s="49"/>
      <c r="AR639" s="49"/>
      <c r="AS639" s="49"/>
      <c r="AT639" s="49"/>
      <c r="AU639" s="52" t="str">
        <f t="shared" ref="AU639" si="189">IF(AN641="0","راسب","ناجح")</f>
        <v>راسب</v>
      </c>
      <c r="AV639" s="46" t="str">
        <f t="shared" si="184"/>
        <v>له دور ثانٍ في :  رياضيات،كيمياء،أحياء،دين، جغرافيا،</v>
      </c>
    </row>
    <row r="640" spans="2:48" ht="28.5" customHeight="1" thickBot="1">
      <c r="B640" s="48"/>
      <c r="C640" s="49"/>
      <c r="D640" s="51"/>
      <c r="E640" s="49"/>
      <c r="F640" s="11" t="s">
        <v>31</v>
      </c>
      <c r="G640" s="27">
        <v>24</v>
      </c>
      <c r="H640" s="27">
        <v>18</v>
      </c>
      <c r="I640" s="13">
        <f>SUM(G640:H640)</f>
        <v>42</v>
      </c>
      <c r="J640" s="27">
        <v>26</v>
      </c>
      <c r="K640" s="27">
        <v>33</v>
      </c>
      <c r="L640" s="13">
        <f>SUM(J640:K640)</f>
        <v>59</v>
      </c>
      <c r="M640" s="27">
        <v>15</v>
      </c>
      <c r="N640" s="27">
        <v>1</v>
      </c>
      <c r="O640" s="13">
        <f>SUM(M640:N640)</f>
        <v>16</v>
      </c>
      <c r="P640" s="27">
        <v>13</v>
      </c>
      <c r="Q640" s="27">
        <v>17</v>
      </c>
      <c r="R640" s="13">
        <f>SUM(P640:Q640)</f>
        <v>30</v>
      </c>
      <c r="S640" s="27">
        <v>11</v>
      </c>
      <c r="T640" s="27">
        <v>4</v>
      </c>
      <c r="U640" s="13">
        <f>SUM(S640:T640)</f>
        <v>15</v>
      </c>
      <c r="V640" s="27">
        <v>15</v>
      </c>
      <c r="W640" s="27">
        <v>11</v>
      </c>
      <c r="X640" s="13">
        <f>SUM(V640:W640)</f>
        <v>26</v>
      </c>
      <c r="Y640" s="27">
        <v>1</v>
      </c>
      <c r="Z640" s="27">
        <v>7</v>
      </c>
      <c r="AA640" s="13">
        <f>SUM(Y640:Z640)</f>
        <v>8</v>
      </c>
      <c r="AB640" s="27">
        <v>11</v>
      </c>
      <c r="AC640" s="27">
        <v>16</v>
      </c>
      <c r="AD640" s="13">
        <f>SUM(AB640:AC640)</f>
        <v>27</v>
      </c>
      <c r="AE640" s="27">
        <v>5</v>
      </c>
      <c r="AF640" s="27">
        <v>15</v>
      </c>
      <c r="AG640" s="13">
        <f>SUM(AE640:AF640)</f>
        <v>20</v>
      </c>
      <c r="AH640" s="27">
        <v>8</v>
      </c>
      <c r="AI640" s="27">
        <v>5</v>
      </c>
      <c r="AJ640" s="13">
        <f>SUM(AH640:AI640)</f>
        <v>13</v>
      </c>
      <c r="AK640" s="27">
        <v>3</v>
      </c>
      <c r="AL640" s="27">
        <v>4</v>
      </c>
      <c r="AM640" s="13">
        <f>SUM(AK640:AL640)</f>
        <v>7</v>
      </c>
      <c r="AN640" s="54"/>
      <c r="AO640" s="54"/>
      <c r="AP640" s="56"/>
      <c r="AQ640" s="49"/>
      <c r="AR640" s="49"/>
      <c r="AS640" s="49"/>
      <c r="AT640" s="49"/>
      <c r="AU640" s="52"/>
      <c r="AV640" s="46"/>
    </row>
    <row r="641" spans="2:48" ht="36" customHeight="1" thickBot="1">
      <c r="B641" s="48"/>
      <c r="C641" s="49"/>
      <c r="D641" s="51"/>
      <c r="E641" s="49"/>
      <c r="F641" s="14" t="s">
        <v>32</v>
      </c>
      <c r="G641" s="13">
        <f>SUM(G639:G640)</f>
        <v>49</v>
      </c>
      <c r="H641" s="13">
        <f>IF(SUM(H639:H640)&lt;38,SUM(H639:H640),SUM(H639:H640))</f>
        <v>72</v>
      </c>
      <c r="I641" s="13">
        <f>IF(SUM(G641:H641)&lt;100,SUM(G641:H641),SUM(G641:H641))</f>
        <v>121</v>
      </c>
      <c r="J641" s="13">
        <f>SUM(J639:J640)</f>
        <v>53</v>
      </c>
      <c r="K641" s="13">
        <f>IF(SUM(K639:K640)&lt;38,SUM(K639:K640),SUM(K639:K640))</f>
        <v>56</v>
      </c>
      <c r="L641" s="13">
        <f>IF(SUM(J641:K641)&lt;100,SUM(J641:K641),SUM(J641:K641))</f>
        <v>109</v>
      </c>
      <c r="M641" s="13">
        <f>SUM(M639:M640)</f>
        <v>27</v>
      </c>
      <c r="N641" s="13">
        <f>IF(SUM(N639:N640)&lt;38,SUM(N639:N640),SUM(N639:N640))</f>
        <v>16</v>
      </c>
      <c r="O641" s="13"/>
      <c r="P641" s="13">
        <f>SUM(P639:P640)</f>
        <v>28</v>
      </c>
      <c r="Q641" s="13">
        <f>IF(SUM(Q639:Q640)&lt;38,SUM(Q639:Q640),SUM(Q639:Q640))</f>
        <v>32</v>
      </c>
      <c r="R641" s="13">
        <f>IF(SUM(P641:Q641)&lt;80,SUM(P641:Q641),SUM(P641:Q641))</f>
        <v>60</v>
      </c>
      <c r="S641" s="13">
        <f>SUM(S639:S640)</f>
        <v>25</v>
      </c>
      <c r="T641" s="13">
        <f>IF(SUM(T639:T640)&lt;38,SUM(T639:T640),SUM(T639:T640))</f>
        <v>7</v>
      </c>
      <c r="U641" s="13"/>
      <c r="V641" s="13">
        <f>SUM(V639:V640)</f>
        <v>28</v>
      </c>
      <c r="W641" s="13">
        <f>IF(SUM(W639:W640)&lt;38,SUM(W639:W640),SUM(W639:W640))</f>
        <v>19</v>
      </c>
      <c r="X641" s="13"/>
      <c r="Y641" s="13">
        <f>SUM(Y639:Y640)</f>
        <v>4</v>
      </c>
      <c r="Z641" s="13">
        <f>IF(SUM(Z639:Z640)&lt;19,SUM(Z639:Z640),SUM(Z639:Z640))</f>
        <v>20</v>
      </c>
      <c r="AA641" s="13"/>
      <c r="AB641" s="13">
        <f>SUM(AB639:AB640)</f>
        <v>21</v>
      </c>
      <c r="AC641" s="13">
        <f>IF(SUM(AC639:AC640)&lt;19,SUM(AC639:AC640),SUM(AC639:AC640))</f>
        <v>25</v>
      </c>
      <c r="AD641" s="13">
        <f>IF(SUM(AB641:AC641)&lt;40,SUM(AB641:AC641),SUM(AB641:AC641))</f>
        <v>46</v>
      </c>
      <c r="AE641" s="13">
        <f>SUM(AE639:AE640)</f>
        <v>15</v>
      </c>
      <c r="AF641" s="13">
        <f>IF(SUM(AF639:AF640)&lt;19,SUM(AF639:AF640),SUM(AF639:AF640))</f>
        <v>25</v>
      </c>
      <c r="AG641" s="13">
        <f>IF(SUM(AE641:AF641)&lt;40,SUM(AE641:AF641),SUM(AE641:AF641))</f>
        <v>40</v>
      </c>
      <c r="AH641" s="13">
        <f>SUM(AH639:AH640)</f>
        <v>16</v>
      </c>
      <c r="AI641" s="13">
        <f>IF(SUM(AI639:AI640)&lt;19,SUM(AI639:AI640),SUM(AI639:AI640))</f>
        <v>12</v>
      </c>
      <c r="AJ641" s="13"/>
      <c r="AK641" s="13">
        <f>SUM(AK639:AK640)</f>
        <v>9</v>
      </c>
      <c r="AL641" s="13">
        <f>IF(SUM(AL639:AL640)&lt;9,SUM(AL639:AL640),SUM(AL639:AL640))</f>
        <v>13</v>
      </c>
      <c r="AM641" s="13">
        <f>IF(SUM(AK641:AL641)&lt;20,SUM(AK641:AL641),SUM(AK641:AL641))</f>
        <v>22</v>
      </c>
      <c r="AN641" s="15" t="str">
        <f>IF(OR(I641&lt;100,L641&lt;100,O641&lt;100,R641&lt;60,U641&lt;60,X641&lt;60,AA641&lt;40,AD641&lt;40,AG641&lt;40,AJ641&lt;40,AM641&lt;20),"0",SUM(AA641,AD641,X641,U641,R641,O641,L641,I641,AG641,AJ641,AM641))</f>
        <v>0</v>
      </c>
      <c r="AO641" s="15">
        <f>AN641/1320*100</f>
        <v>0</v>
      </c>
      <c r="AP641" s="15" t="str">
        <f>IF(AO641&lt;50,"   ",IF(AO641&lt;65,"مقبول",IF(AO641&lt;75,"جيد",IF(AO641&lt;85,"جيدجداً",IF(AO641&lt;=100,"ممتاز","خطا")))))</f>
        <v xml:space="preserve">   </v>
      </c>
      <c r="AQ641" s="49"/>
      <c r="AR641" s="49"/>
      <c r="AS641" s="49"/>
      <c r="AT641" s="49"/>
      <c r="AU641" s="52"/>
      <c r="AV641" s="46"/>
    </row>
    <row r="642" spans="2:48" ht="28.5" customHeight="1" thickBot="1">
      <c r="B642" s="48">
        <v>147</v>
      </c>
      <c r="C642" s="49">
        <v>756</v>
      </c>
      <c r="D642" s="50" t="s">
        <v>64</v>
      </c>
      <c r="E642" s="49">
        <v>358</v>
      </c>
      <c r="F642" s="11" t="s">
        <v>30</v>
      </c>
      <c r="G642" s="27">
        <v>17</v>
      </c>
      <c r="H642" s="27">
        <v>33</v>
      </c>
      <c r="I642" s="13">
        <f>SUM(G642:H642)</f>
        <v>50</v>
      </c>
      <c r="J642" s="27">
        <v>26</v>
      </c>
      <c r="K642" s="27">
        <v>26</v>
      </c>
      <c r="L642" s="13">
        <f>SUM(J642:K642)</f>
        <v>52</v>
      </c>
      <c r="M642" s="27">
        <v>12</v>
      </c>
      <c r="N642" s="27">
        <v>15</v>
      </c>
      <c r="O642" s="13">
        <f>SUM(M642:N642)</f>
        <v>27</v>
      </c>
      <c r="P642" s="27">
        <v>18</v>
      </c>
      <c r="Q642" s="27">
        <v>15</v>
      </c>
      <c r="R642" s="13">
        <f>SUM(P642:Q642)</f>
        <v>33</v>
      </c>
      <c r="S642" s="27">
        <v>11</v>
      </c>
      <c r="T642" s="27">
        <v>11</v>
      </c>
      <c r="U642" s="13">
        <f>SUM(S642:T642)</f>
        <v>22</v>
      </c>
      <c r="V642" s="27">
        <v>17</v>
      </c>
      <c r="W642" s="27">
        <v>18</v>
      </c>
      <c r="X642" s="13">
        <f>SUM(V642:W642)</f>
        <v>35</v>
      </c>
      <c r="Y642" s="27">
        <v>6</v>
      </c>
      <c r="Z642" s="27">
        <v>15</v>
      </c>
      <c r="AA642" s="13">
        <f>SUM(Y642:Z642)</f>
        <v>21</v>
      </c>
      <c r="AB642" s="27">
        <v>11</v>
      </c>
      <c r="AC642" s="27">
        <v>16</v>
      </c>
      <c r="AD642" s="13">
        <f>SUM(AB642:AC642)</f>
        <v>27</v>
      </c>
      <c r="AE642" s="27">
        <v>7</v>
      </c>
      <c r="AF642" s="27">
        <v>6</v>
      </c>
      <c r="AG642" s="13">
        <f>SUM(AE642:AF642)</f>
        <v>13</v>
      </c>
      <c r="AH642" s="27">
        <v>8</v>
      </c>
      <c r="AI642" s="27">
        <v>9</v>
      </c>
      <c r="AJ642" s="13">
        <f>SUM(AH642:AI642)</f>
        <v>17</v>
      </c>
      <c r="AK642" s="27">
        <v>6</v>
      </c>
      <c r="AL642" s="27">
        <v>7</v>
      </c>
      <c r="AM642" s="13">
        <f>SUM(AK642:AL642)</f>
        <v>13</v>
      </c>
      <c r="AN642" s="54"/>
      <c r="AO642" s="54"/>
      <c r="AP642" s="55"/>
      <c r="AQ642" s="49"/>
      <c r="AR642" s="49"/>
      <c r="AS642" s="49"/>
      <c r="AT642" s="49"/>
      <c r="AU642" s="52" t="str">
        <f t="shared" ref="AU642" si="190">IF(AN644="0","راسب","ناجح")</f>
        <v>راسب</v>
      </c>
      <c r="AV642" s="46" t="str">
        <f t="shared" si="184"/>
        <v>له دور ثانٍ في : إنجليزي، رياضيات،كيمياء،</v>
      </c>
    </row>
    <row r="643" spans="2:48" ht="28.5" customHeight="1" thickBot="1">
      <c r="B643" s="48"/>
      <c r="C643" s="49"/>
      <c r="D643" s="51"/>
      <c r="E643" s="49"/>
      <c r="F643" s="11" t="s">
        <v>31</v>
      </c>
      <c r="G643" s="27">
        <v>18</v>
      </c>
      <c r="H643" s="27">
        <v>38</v>
      </c>
      <c r="I643" s="13">
        <f>SUM(G643:H643)</f>
        <v>56</v>
      </c>
      <c r="J643" s="27">
        <v>22</v>
      </c>
      <c r="K643" s="27">
        <v>27</v>
      </c>
      <c r="L643" s="13">
        <f>SUM(J643:K643)</f>
        <v>49</v>
      </c>
      <c r="M643" s="27">
        <v>17</v>
      </c>
      <c r="N643" s="27">
        <v>6</v>
      </c>
      <c r="O643" s="13">
        <f>SUM(M643:N643)</f>
        <v>23</v>
      </c>
      <c r="P643" s="27">
        <v>14</v>
      </c>
      <c r="Q643" s="27">
        <v>16</v>
      </c>
      <c r="R643" s="13">
        <f>SUM(P643:Q643)</f>
        <v>30</v>
      </c>
      <c r="S643" s="27">
        <v>9</v>
      </c>
      <c r="T643" s="27">
        <v>16</v>
      </c>
      <c r="U643" s="13">
        <f>SUM(S643:T643)</f>
        <v>25</v>
      </c>
      <c r="V643" s="27">
        <v>13</v>
      </c>
      <c r="W643" s="27">
        <v>19</v>
      </c>
      <c r="X643" s="13">
        <f>SUM(V643:W643)</f>
        <v>32</v>
      </c>
      <c r="Y643" s="27">
        <v>6</v>
      </c>
      <c r="Z643" s="27">
        <v>19</v>
      </c>
      <c r="AA643" s="13">
        <f>SUM(Y643:Z643)</f>
        <v>25</v>
      </c>
      <c r="AB643" s="27">
        <v>12</v>
      </c>
      <c r="AC643" s="27">
        <v>9</v>
      </c>
      <c r="AD643" s="13">
        <f>SUM(AB643:AC643)</f>
        <v>21</v>
      </c>
      <c r="AE643" s="27">
        <v>4</v>
      </c>
      <c r="AF643" s="27">
        <v>23</v>
      </c>
      <c r="AG643" s="13">
        <f>SUM(AE643:AF643)</f>
        <v>27</v>
      </c>
      <c r="AH643" s="27">
        <v>8</v>
      </c>
      <c r="AI643" s="27">
        <v>15</v>
      </c>
      <c r="AJ643" s="13">
        <f>SUM(AH643:AI643)</f>
        <v>23</v>
      </c>
      <c r="AK643" s="27">
        <v>3</v>
      </c>
      <c r="AL643" s="27">
        <v>8</v>
      </c>
      <c r="AM643" s="13">
        <f>SUM(AK643:AL643)</f>
        <v>11</v>
      </c>
      <c r="AN643" s="54"/>
      <c r="AO643" s="54"/>
      <c r="AP643" s="56"/>
      <c r="AQ643" s="49"/>
      <c r="AR643" s="49"/>
      <c r="AS643" s="49"/>
      <c r="AT643" s="49"/>
      <c r="AU643" s="52"/>
      <c r="AV643" s="46"/>
    </row>
    <row r="644" spans="2:48" ht="36" customHeight="1" thickBot="1">
      <c r="B644" s="48"/>
      <c r="C644" s="49"/>
      <c r="D644" s="51"/>
      <c r="E644" s="49"/>
      <c r="F644" s="14" t="s">
        <v>32</v>
      </c>
      <c r="G644" s="13">
        <f>SUM(G642:G643)</f>
        <v>35</v>
      </c>
      <c r="H644" s="13">
        <f>IF(SUM(H642:H643)&lt;38,SUM(H642:H643),SUM(H642:H643))</f>
        <v>71</v>
      </c>
      <c r="I644" s="13">
        <f>IF(SUM(G644:H644)&lt;100,SUM(G644:H644),SUM(G644:H644))</f>
        <v>106</v>
      </c>
      <c r="J644" s="13">
        <f>SUM(J642:J643)</f>
        <v>48</v>
      </c>
      <c r="K644" s="13">
        <f>IF(SUM(K642:K643)&lt;38,SUM(K642:K643),SUM(K642:K643))</f>
        <v>53</v>
      </c>
      <c r="L644" s="13"/>
      <c r="M644" s="13">
        <f>SUM(M642:M643)</f>
        <v>29</v>
      </c>
      <c r="N644" s="13">
        <f>IF(SUM(N642:N643)&lt;38,SUM(N642:N643),SUM(N642:N643))</f>
        <v>21</v>
      </c>
      <c r="O644" s="13"/>
      <c r="P644" s="13">
        <f>SUM(P642:P643)</f>
        <v>32</v>
      </c>
      <c r="Q644" s="13">
        <f>IF(SUM(Q642:Q643)&lt;38,SUM(Q642:Q643),SUM(Q642:Q643))</f>
        <v>31</v>
      </c>
      <c r="R644" s="13">
        <f>IF(SUM(P644:Q644)&lt;80,SUM(P644:Q644),SUM(P644:Q644))</f>
        <v>63</v>
      </c>
      <c r="S644" s="13">
        <f>SUM(S642:S643)</f>
        <v>20</v>
      </c>
      <c r="T644" s="13">
        <f>IF(SUM(T642:T643)&lt;38,SUM(T642:T643),SUM(T642:T643))</f>
        <v>27</v>
      </c>
      <c r="U644" s="13"/>
      <c r="V644" s="13">
        <f>SUM(V642:V643)</f>
        <v>30</v>
      </c>
      <c r="W644" s="13">
        <f>IF(SUM(W642:W643)&lt;38,SUM(W642:W643),SUM(W642:W643))</f>
        <v>37</v>
      </c>
      <c r="X644" s="13">
        <f>IF(SUM(V644:W644)&lt;80,SUM(V644:W644),SUM(V644:W644))</f>
        <v>67</v>
      </c>
      <c r="Y644" s="13">
        <f>SUM(Y642:Y643)</f>
        <v>12</v>
      </c>
      <c r="Z644" s="13">
        <f>IF(SUM(Z642:Z643)&lt;19,SUM(Z642:Z643),SUM(Z642:Z643))</f>
        <v>34</v>
      </c>
      <c r="AA644" s="13">
        <f>IF(SUM(Y644:Z644)&lt;40,SUM(Y644:Z644),SUM(Y644:Z644))</f>
        <v>46</v>
      </c>
      <c r="AB644" s="13">
        <f>SUM(AB642:AB643)</f>
        <v>23</v>
      </c>
      <c r="AC644" s="13">
        <f>IF(SUM(AC642:AC643)&lt;19,SUM(AC642:AC643),SUM(AC642:AC643))</f>
        <v>25</v>
      </c>
      <c r="AD644" s="13">
        <f>IF(SUM(AB644:AC644)&lt;40,SUM(AB644:AC644),SUM(AB644:AC644))</f>
        <v>48</v>
      </c>
      <c r="AE644" s="13">
        <f>SUM(AE642:AE643)</f>
        <v>11</v>
      </c>
      <c r="AF644" s="13">
        <f>IF(SUM(AF642:AF643)&lt;19,SUM(AF642:AF643),SUM(AF642:AF643))</f>
        <v>29</v>
      </c>
      <c r="AG644" s="13">
        <f>IF(SUM(AE644:AF644)&lt;40,SUM(AE644:AF644),SUM(AE644:AF644))</f>
        <v>40</v>
      </c>
      <c r="AH644" s="13">
        <f>SUM(AH642:AH643)</f>
        <v>16</v>
      </c>
      <c r="AI644" s="13">
        <f>IF(SUM(AI642:AI643)&lt;19,SUM(AI642:AI643),SUM(AI642:AI643))</f>
        <v>24</v>
      </c>
      <c r="AJ644" s="13">
        <f>IF(SUM(AH644:AI644)&lt;40,SUM(AH644:AI644),SUM(AH644:AI644))</f>
        <v>40</v>
      </c>
      <c r="AK644" s="13">
        <f>SUM(AK642:AK643)</f>
        <v>9</v>
      </c>
      <c r="AL644" s="13">
        <f>IF(SUM(AL642:AL643)&lt;9,SUM(AL642:AL643),SUM(AL642:AL643))</f>
        <v>15</v>
      </c>
      <c r="AM644" s="13">
        <f>IF(SUM(AK644:AL644)&lt;20,SUM(AK644:AL644),SUM(AK644:AL644))</f>
        <v>24</v>
      </c>
      <c r="AN644" s="15" t="str">
        <f>IF(OR(I644&lt;100,L644&lt;100,O644&lt;100,R644&lt;60,U644&lt;60,X644&lt;60,AA644&lt;40,AD644&lt;40,AG644&lt;40,AJ644&lt;40,AM644&lt;20),"0",SUM(AA644,AD644,X644,U644,R644,O644,L644,I644,AG644,AJ644,AM644))</f>
        <v>0</v>
      </c>
      <c r="AO644" s="15">
        <f>AN644/1320*100</f>
        <v>0</v>
      </c>
      <c r="AP644" s="15" t="str">
        <f>IF(AO644&lt;50,"   ",IF(AO644&lt;65,"مقبول",IF(AO644&lt;75,"جيد",IF(AO644&lt;85,"جيدجداً",IF(AO644&lt;=100,"ممتاز","خطا")))))</f>
        <v xml:space="preserve">   </v>
      </c>
      <c r="AQ644" s="49"/>
      <c r="AR644" s="49"/>
      <c r="AS644" s="49"/>
      <c r="AT644" s="49"/>
      <c r="AU644" s="52"/>
      <c r="AV644" s="46"/>
    </row>
    <row r="645" spans="2:48" ht="28.5" customHeight="1" thickBot="1">
      <c r="B645" s="48">
        <v>148</v>
      </c>
      <c r="C645" s="49">
        <v>757</v>
      </c>
      <c r="D645" s="50" t="s">
        <v>65</v>
      </c>
      <c r="E645" s="49">
        <v>359</v>
      </c>
      <c r="F645" s="11" t="s">
        <v>30</v>
      </c>
      <c r="G645" s="27">
        <v>22</v>
      </c>
      <c r="H645" s="27">
        <v>50</v>
      </c>
      <c r="I645" s="13">
        <f>SUM(G645:H645)</f>
        <v>72</v>
      </c>
      <c r="J645" s="27">
        <v>21</v>
      </c>
      <c r="K645" s="27">
        <v>43</v>
      </c>
      <c r="L645" s="13">
        <f>SUM(J645:K645)</f>
        <v>64</v>
      </c>
      <c r="M645" s="27">
        <v>20</v>
      </c>
      <c r="N645" s="27">
        <v>41</v>
      </c>
      <c r="O645" s="13">
        <f>SUM(M645:N645)</f>
        <v>61</v>
      </c>
      <c r="P645" s="27">
        <v>15</v>
      </c>
      <c r="Q645" s="27">
        <v>20</v>
      </c>
      <c r="R645" s="13">
        <f>SUM(P645:Q645)</f>
        <v>35</v>
      </c>
      <c r="S645" s="27">
        <v>16</v>
      </c>
      <c r="T645" s="27">
        <v>15</v>
      </c>
      <c r="U645" s="13">
        <f>SUM(S645:T645)</f>
        <v>31</v>
      </c>
      <c r="V645" s="27">
        <v>16</v>
      </c>
      <c r="W645" s="27">
        <v>14</v>
      </c>
      <c r="X645" s="13">
        <f>SUM(V645:W645)</f>
        <v>30</v>
      </c>
      <c r="Y645" s="27">
        <v>9</v>
      </c>
      <c r="Z645" s="27">
        <v>21</v>
      </c>
      <c r="AA645" s="13">
        <f>SUM(Y645:Z645)</f>
        <v>30</v>
      </c>
      <c r="AB645" s="27">
        <v>14</v>
      </c>
      <c r="AC645" s="27">
        <v>21</v>
      </c>
      <c r="AD645" s="13">
        <f>SUM(AB645:AC645)</f>
        <v>35</v>
      </c>
      <c r="AE645" s="27">
        <v>9</v>
      </c>
      <c r="AF645" s="27">
        <v>23</v>
      </c>
      <c r="AG645" s="13">
        <f>SUM(AE645:AF645)</f>
        <v>32</v>
      </c>
      <c r="AH645" s="27">
        <v>7</v>
      </c>
      <c r="AI645" s="27">
        <v>14</v>
      </c>
      <c r="AJ645" s="13">
        <f>SUM(AH645:AI645)</f>
        <v>21</v>
      </c>
      <c r="AK645" s="27">
        <v>5</v>
      </c>
      <c r="AL645" s="27">
        <v>6</v>
      </c>
      <c r="AM645" s="13">
        <f>SUM(AK645:AL645)</f>
        <v>11</v>
      </c>
      <c r="AN645" s="54"/>
      <c r="AO645" s="54"/>
      <c r="AP645" s="55"/>
      <c r="AQ645" s="49"/>
      <c r="AR645" s="49"/>
      <c r="AS645" s="49"/>
      <c r="AT645" s="49"/>
      <c r="AU645" s="52" t="str">
        <f t="shared" ref="AU645" si="191">IF(AN647="0","راسب","ناجح")</f>
        <v>ناجح</v>
      </c>
      <c r="AV645" s="46" t="str">
        <f t="shared" si="184"/>
        <v>ناجح</v>
      </c>
    </row>
    <row r="646" spans="2:48" ht="28.5" customHeight="1" thickBot="1">
      <c r="B646" s="48"/>
      <c r="C646" s="49"/>
      <c r="D646" s="51"/>
      <c r="E646" s="49"/>
      <c r="F646" s="11" t="s">
        <v>31</v>
      </c>
      <c r="G646" s="27">
        <v>22</v>
      </c>
      <c r="H646" s="27">
        <v>63</v>
      </c>
      <c r="I646" s="13">
        <f>SUM(G646:H646)</f>
        <v>85</v>
      </c>
      <c r="J646" s="27">
        <v>21</v>
      </c>
      <c r="K646" s="27">
        <v>39</v>
      </c>
      <c r="L646" s="13">
        <f>SUM(J646:K646)</f>
        <v>60</v>
      </c>
      <c r="M646" s="27">
        <v>15</v>
      </c>
      <c r="N646" s="27">
        <v>40</v>
      </c>
      <c r="O646" s="13">
        <f>SUM(M646:N646)</f>
        <v>55</v>
      </c>
      <c r="P646" s="27">
        <v>13</v>
      </c>
      <c r="Q646" s="27">
        <v>20</v>
      </c>
      <c r="R646" s="13">
        <f>SUM(P646:Q646)</f>
        <v>33</v>
      </c>
      <c r="S646" s="27">
        <v>21</v>
      </c>
      <c r="T646" s="27">
        <v>24</v>
      </c>
      <c r="U646" s="13">
        <f>SUM(S646:T646)</f>
        <v>45</v>
      </c>
      <c r="V646" s="27">
        <v>18</v>
      </c>
      <c r="W646" s="27">
        <v>23</v>
      </c>
      <c r="X646" s="13">
        <f>SUM(V646:W646)</f>
        <v>41</v>
      </c>
      <c r="Y646" s="27">
        <v>8</v>
      </c>
      <c r="Z646" s="27">
        <v>26</v>
      </c>
      <c r="AA646" s="13">
        <f>SUM(Y646:Z646)</f>
        <v>34</v>
      </c>
      <c r="AB646" s="27">
        <v>14</v>
      </c>
      <c r="AC646" s="27">
        <v>6</v>
      </c>
      <c r="AD646" s="13">
        <f>SUM(AB646:AC646)</f>
        <v>20</v>
      </c>
      <c r="AE646" s="27">
        <v>11</v>
      </c>
      <c r="AF646" s="27">
        <v>18</v>
      </c>
      <c r="AG646" s="13">
        <f>SUM(AE646:AF646)</f>
        <v>29</v>
      </c>
      <c r="AH646" s="27">
        <v>7</v>
      </c>
      <c r="AI646" s="27">
        <v>12</v>
      </c>
      <c r="AJ646" s="13">
        <f>SUM(AH646:AI646)</f>
        <v>19</v>
      </c>
      <c r="AK646" s="27">
        <v>4</v>
      </c>
      <c r="AL646" s="27">
        <v>7</v>
      </c>
      <c r="AM646" s="13">
        <f>SUM(AK646:AL646)</f>
        <v>11</v>
      </c>
      <c r="AN646" s="54"/>
      <c r="AO646" s="54"/>
      <c r="AP646" s="56"/>
      <c r="AQ646" s="49"/>
      <c r="AR646" s="49"/>
      <c r="AS646" s="49"/>
      <c r="AT646" s="49"/>
      <c r="AU646" s="52"/>
      <c r="AV646" s="46"/>
    </row>
    <row r="647" spans="2:48" ht="36" customHeight="1" thickBot="1">
      <c r="B647" s="48"/>
      <c r="C647" s="49"/>
      <c r="D647" s="51"/>
      <c r="E647" s="49"/>
      <c r="F647" s="14" t="s">
        <v>32</v>
      </c>
      <c r="G647" s="13">
        <f>SUM(G645:G646)</f>
        <v>44</v>
      </c>
      <c r="H647" s="13">
        <f>IF(SUM(H645:H646)&lt;38,SUM(H645:H646),SUM(H645:H646))</f>
        <v>113</v>
      </c>
      <c r="I647" s="13">
        <f>IF(SUM(G647:H647)&lt;100,SUM(G647:H647),SUM(G647:H647))</f>
        <v>157</v>
      </c>
      <c r="J647" s="13">
        <f>SUM(J645:J646)</f>
        <v>42</v>
      </c>
      <c r="K647" s="13">
        <f>IF(SUM(K645:K646)&lt;38,SUM(K645:K646),SUM(K645:K646))</f>
        <v>82</v>
      </c>
      <c r="L647" s="13">
        <f>IF(SUM(J647:K647)&lt;100,SUM(J647:K647),SUM(J647:K647))</f>
        <v>124</v>
      </c>
      <c r="M647" s="13">
        <f>SUM(M645:M646)</f>
        <v>35</v>
      </c>
      <c r="N647" s="13">
        <f>IF(SUM(N645:N646)&lt;38,SUM(N645:N646),SUM(N645:N646))</f>
        <v>81</v>
      </c>
      <c r="O647" s="13">
        <f>IF(SUM(M647:N647)&lt;100,SUM(M647:N647),SUM(M647:N647))</f>
        <v>116</v>
      </c>
      <c r="P647" s="13">
        <f>SUM(P645:P646)</f>
        <v>28</v>
      </c>
      <c r="Q647" s="13">
        <f>IF(SUM(Q645:Q646)&lt;38,SUM(Q645:Q646),SUM(Q645:Q646))</f>
        <v>40</v>
      </c>
      <c r="R647" s="13">
        <f>IF(SUM(P647:Q647)&lt;80,SUM(P647:Q647),SUM(P647:Q647))</f>
        <v>68</v>
      </c>
      <c r="S647" s="13">
        <f>SUM(S645:S646)</f>
        <v>37</v>
      </c>
      <c r="T647" s="13">
        <f>IF(SUM(T645:T646)&lt;38,SUM(T645:T646),SUM(T645:T646))</f>
        <v>39</v>
      </c>
      <c r="U647" s="13">
        <f>IF(SUM(S647:T647)&lt;80,SUM(S647:T647),SUM(S647:T647))</f>
        <v>76</v>
      </c>
      <c r="V647" s="13">
        <f>SUM(V645:V646)</f>
        <v>34</v>
      </c>
      <c r="W647" s="13">
        <f>IF(SUM(W645:W646)&lt;38,SUM(W645:W646),SUM(W645:W646))</f>
        <v>37</v>
      </c>
      <c r="X647" s="13">
        <f>IF(SUM(V647:W647)&lt;80,SUM(V647:W647),SUM(V647:W647))</f>
        <v>71</v>
      </c>
      <c r="Y647" s="13">
        <f>SUM(Y645:Y646)</f>
        <v>17</v>
      </c>
      <c r="Z647" s="13">
        <f>IF(SUM(Z645:Z646)&lt;19,SUM(Z645:Z646),SUM(Z645:Z646))</f>
        <v>47</v>
      </c>
      <c r="AA647" s="13">
        <f>IF(SUM(Y647:Z647)&lt;40,SUM(Y647:Z647),SUM(Y647:Z647))</f>
        <v>64</v>
      </c>
      <c r="AB647" s="13">
        <f>SUM(AB645:AB646)</f>
        <v>28</v>
      </c>
      <c r="AC647" s="13">
        <f>IF(SUM(AC645:AC646)&lt;19,SUM(AC645:AC646),SUM(AC645:AC646))</f>
        <v>27</v>
      </c>
      <c r="AD647" s="13">
        <f>IF(SUM(AB647:AC647)&lt;40,SUM(AB647:AC647),SUM(AB647:AC647))</f>
        <v>55</v>
      </c>
      <c r="AE647" s="13">
        <f>SUM(AE645:AE646)</f>
        <v>20</v>
      </c>
      <c r="AF647" s="13">
        <f>IF(SUM(AF645:AF646)&lt;19,SUM(AF645:AF646),SUM(AF645:AF646))</f>
        <v>41</v>
      </c>
      <c r="AG647" s="13">
        <f>IF(SUM(AE647:AF647)&lt;40,SUM(AE647:AF647),SUM(AE647:AF647))</f>
        <v>61</v>
      </c>
      <c r="AH647" s="13">
        <f>SUM(AH645:AH646)</f>
        <v>14</v>
      </c>
      <c r="AI647" s="13">
        <f>IF(SUM(AI645:AI646)&lt;19,SUM(AI645:AI646),SUM(AI645:AI646))</f>
        <v>26</v>
      </c>
      <c r="AJ647" s="13">
        <f>IF(SUM(AH647:AI647)&lt;40,SUM(AH647:AI647),SUM(AH647:AI647))</f>
        <v>40</v>
      </c>
      <c r="AK647" s="13">
        <f>SUM(AK645:AK646)</f>
        <v>9</v>
      </c>
      <c r="AL647" s="13">
        <f>IF(SUM(AL645:AL646)&lt;9,SUM(AL645:AL646),SUM(AL645:AL646))</f>
        <v>13</v>
      </c>
      <c r="AM647" s="13">
        <f>IF(SUM(AK647:AL647)&lt;20,SUM(AK647:AL647),SUM(AK647:AL647))</f>
        <v>22</v>
      </c>
      <c r="AN647" s="15">
        <f>IF(OR(I647&lt;100,L647&lt;100,O647&lt;100,R647&lt;60,U647&lt;60,X647&lt;60,AA647&lt;40,AD647&lt;40,AG647&lt;40,AJ647&lt;40,AM647&lt;20),"0",SUM(AA647,AD647,X647,U647,R647,O647,L647,I647,AG647,AJ647,AM647))</f>
        <v>854</v>
      </c>
      <c r="AO647" s="15">
        <f>AN647/1320*100</f>
        <v>64.696969696969703</v>
      </c>
      <c r="AP647" s="15" t="str">
        <f>IF(AO647&lt;50,"   ",IF(AO647&lt;65,"مقبول",IF(AO647&lt;75,"جيد",IF(AO647&lt;85,"جيدجداً",IF(AO647&lt;=100,"ممتاز","خطا")))))</f>
        <v>مقبول</v>
      </c>
      <c r="AQ647" s="49"/>
      <c r="AR647" s="49"/>
      <c r="AS647" s="49"/>
      <c r="AT647" s="49"/>
      <c r="AU647" s="52"/>
      <c r="AV647" s="46"/>
    </row>
    <row r="648" spans="2:48" ht="28.5" customHeight="1" thickBot="1">
      <c r="B648" s="48">
        <v>149</v>
      </c>
      <c r="C648" s="49">
        <v>758</v>
      </c>
      <c r="D648" s="50" t="s">
        <v>66</v>
      </c>
      <c r="E648" s="49">
        <v>360</v>
      </c>
      <c r="F648" s="11" t="s">
        <v>30</v>
      </c>
      <c r="G648" s="27">
        <v>30</v>
      </c>
      <c r="H648" s="27">
        <v>70</v>
      </c>
      <c r="I648" s="13">
        <f>SUM(G648:H648)</f>
        <v>100</v>
      </c>
      <c r="J648" s="27">
        <v>30</v>
      </c>
      <c r="K648" s="27">
        <v>39</v>
      </c>
      <c r="L648" s="13">
        <f>SUM(J648:K648)</f>
        <v>69</v>
      </c>
      <c r="M648" s="27">
        <v>27</v>
      </c>
      <c r="N648" s="27">
        <v>48</v>
      </c>
      <c r="O648" s="13">
        <f>SUM(M648:N648)</f>
        <v>75</v>
      </c>
      <c r="P648" s="27">
        <v>24</v>
      </c>
      <c r="Q648" s="27">
        <v>36</v>
      </c>
      <c r="R648" s="13">
        <f>SUM(P648:Q648)</f>
        <v>60</v>
      </c>
      <c r="S648" s="27">
        <v>24</v>
      </c>
      <c r="T648" s="27">
        <v>25</v>
      </c>
      <c r="U648" s="13">
        <f>SUM(S648:T648)</f>
        <v>49</v>
      </c>
      <c r="V648" s="27">
        <v>21</v>
      </c>
      <c r="W648" s="27">
        <v>35</v>
      </c>
      <c r="X648" s="13">
        <f>SUM(V648:W648)</f>
        <v>56</v>
      </c>
      <c r="Y648" s="27">
        <v>10</v>
      </c>
      <c r="Z648" s="27">
        <v>28</v>
      </c>
      <c r="AA648" s="13">
        <f>SUM(Y648:Z648)</f>
        <v>38</v>
      </c>
      <c r="AB648" s="27">
        <v>16</v>
      </c>
      <c r="AC648" s="27">
        <v>22</v>
      </c>
      <c r="AD648" s="13">
        <f>SUM(AB648:AC648)</f>
        <v>38</v>
      </c>
      <c r="AE648" s="27">
        <v>12</v>
      </c>
      <c r="AF648" s="27">
        <v>25</v>
      </c>
      <c r="AG648" s="13">
        <f>SUM(AE648:AF648)</f>
        <v>37</v>
      </c>
      <c r="AH648" s="27">
        <v>12</v>
      </c>
      <c r="AI648" s="27">
        <v>25</v>
      </c>
      <c r="AJ648" s="13">
        <f>SUM(AH648:AI648)</f>
        <v>37</v>
      </c>
      <c r="AK648" s="27">
        <v>6</v>
      </c>
      <c r="AL648" s="27">
        <v>11</v>
      </c>
      <c r="AM648" s="13">
        <f>SUM(AK648:AL648)</f>
        <v>17</v>
      </c>
      <c r="AN648" s="54"/>
      <c r="AO648" s="54"/>
      <c r="AP648" s="55"/>
      <c r="AQ648" s="49"/>
      <c r="AR648" s="49"/>
      <c r="AS648" s="49"/>
      <c r="AT648" s="49"/>
      <c r="AU648" s="52" t="str">
        <f t="shared" ref="AU648" si="192">IF(AN650="0","راسب","ناجح")</f>
        <v>ناجح</v>
      </c>
      <c r="AV648" s="46" t="str">
        <f t="shared" ref="AV648:AV651" si="193">IF(AN650="0","له دور ثانٍ في : ","ناجح")&amp;IF(COUNTIF(H650,"&lt;56")+COUNTIF(I650,"&lt;100")=0,,"عربي،")&amp;IF(COUNTIF(K650,"&lt;56")+COUNTIF(L650,"&lt;100")=0,,"إنجليزي،")&amp;IF(COUNTIF(N650,"&lt;56")+COUNTIF(O650,"&lt;100")=0,," رياضيات،")&amp;IF(COUNTIF(Q650,"&lt;29")+COUNTIF(R650,"&lt;60")=0,,"فيزياء ،")&amp;IF(COUNTIF(T650,"&lt;29")+COUNTIF(U650,"&lt;60")=0,,"كيمياء،")&amp;IF(COUNTIF(W650,"&lt;29")+COUNTIF(X650,"&lt;60")=0,,"أحياء،")&amp;IF(COUNTIF(Z650,"&lt;22")+COUNTIF(AA650,"&lt;40")=0,,"دين، ")&amp;IF(COUNTIF(AC650,"&lt;19")+COUNTIF(AD650,"&lt;40")=0,,"حاسوب،
")&amp;IF(COUNTIF(AF650,"&lt;22")+COUNTIF(AG650,"&lt;40")=0,,"تاريخ ،")&amp;IF(COUNTIF(AI650,"&lt;22")+COUNTIF(AJ650,"&lt;40")=0,,"جغرافيا،")&amp;IF(COUNTIF(AL650,"&lt;11")+COUNTIF(AM650,"&lt;20")=0,,"أساسيات الحياة الاجتماعية، ")</f>
        <v>ناجح</v>
      </c>
    </row>
    <row r="649" spans="2:48" ht="28.5" customHeight="1" thickBot="1">
      <c r="B649" s="48"/>
      <c r="C649" s="49"/>
      <c r="D649" s="51"/>
      <c r="E649" s="49"/>
      <c r="F649" s="11" t="s">
        <v>31</v>
      </c>
      <c r="G649" s="27">
        <v>30</v>
      </c>
      <c r="H649" s="27">
        <v>65</v>
      </c>
      <c r="I649" s="13">
        <f>SUM(G649:H649)</f>
        <v>95</v>
      </c>
      <c r="J649" s="27">
        <v>26</v>
      </c>
      <c r="K649" s="27">
        <v>35</v>
      </c>
      <c r="L649" s="13">
        <f>SUM(J649:K649)</f>
        <v>61</v>
      </c>
      <c r="M649" s="27">
        <v>27</v>
      </c>
      <c r="N649" s="27">
        <v>35</v>
      </c>
      <c r="O649" s="13">
        <f>SUM(M649:N649)</f>
        <v>62</v>
      </c>
      <c r="P649" s="27">
        <v>16</v>
      </c>
      <c r="Q649" s="27">
        <v>20</v>
      </c>
      <c r="R649" s="13">
        <f>SUM(P649:Q649)</f>
        <v>36</v>
      </c>
      <c r="S649" s="27">
        <v>24</v>
      </c>
      <c r="T649" s="27">
        <v>34</v>
      </c>
      <c r="U649" s="13">
        <f>SUM(S649:T649)</f>
        <v>58</v>
      </c>
      <c r="V649" s="27">
        <v>22</v>
      </c>
      <c r="W649" s="27">
        <v>26</v>
      </c>
      <c r="X649" s="13">
        <f>SUM(V649:W649)</f>
        <v>48</v>
      </c>
      <c r="Y649" s="27">
        <v>12</v>
      </c>
      <c r="Z649" s="27">
        <v>28</v>
      </c>
      <c r="AA649" s="13">
        <f>SUM(Y649:Z649)</f>
        <v>40</v>
      </c>
      <c r="AB649" s="27">
        <v>16</v>
      </c>
      <c r="AC649" s="27">
        <v>23</v>
      </c>
      <c r="AD649" s="13">
        <f>SUM(AB649:AC649)</f>
        <v>39</v>
      </c>
      <c r="AE649" s="27">
        <v>12</v>
      </c>
      <c r="AF649" s="27">
        <v>28</v>
      </c>
      <c r="AG649" s="13">
        <f>SUM(AE649:AF649)</f>
        <v>40</v>
      </c>
      <c r="AH649" s="27">
        <v>12</v>
      </c>
      <c r="AI649" s="27">
        <v>22</v>
      </c>
      <c r="AJ649" s="13">
        <f>SUM(AH649:AI649)</f>
        <v>34</v>
      </c>
      <c r="AK649" s="27">
        <v>5</v>
      </c>
      <c r="AL649" s="27">
        <v>9</v>
      </c>
      <c r="AM649" s="13">
        <f>SUM(AK649:AL649)</f>
        <v>14</v>
      </c>
      <c r="AN649" s="54"/>
      <c r="AO649" s="54"/>
      <c r="AP649" s="56"/>
      <c r="AQ649" s="49"/>
      <c r="AR649" s="49"/>
      <c r="AS649" s="49"/>
      <c r="AT649" s="49"/>
      <c r="AU649" s="52"/>
      <c r="AV649" s="46"/>
    </row>
    <row r="650" spans="2:48" ht="36" customHeight="1" thickBot="1">
      <c r="B650" s="48"/>
      <c r="C650" s="49"/>
      <c r="D650" s="58"/>
      <c r="E650" s="49"/>
      <c r="F650" s="14" t="s">
        <v>32</v>
      </c>
      <c r="G650" s="13">
        <f>SUM(G648:G649)</f>
        <v>60</v>
      </c>
      <c r="H650" s="13">
        <f>IF(SUM(H648:H649)&lt;38,SUM(H648:H649),SUM(H648:H649))</f>
        <v>135</v>
      </c>
      <c r="I650" s="13">
        <f>IF(SUM(G650:H650)&lt;100,SUM(G650:H650),SUM(G650:H650))</f>
        <v>195</v>
      </c>
      <c r="J650" s="13">
        <f>SUM(J648:J649)</f>
        <v>56</v>
      </c>
      <c r="K650" s="13">
        <f>IF(SUM(K648:K649)&lt;38,SUM(K648:K649),SUM(K648:K649))</f>
        <v>74</v>
      </c>
      <c r="L650" s="13">
        <f>IF(SUM(J650:K650)&lt;100,SUM(J650:K650),SUM(J650:K650))</f>
        <v>130</v>
      </c>
      <c r="M650" s="13">
        <f>SUM(M648:M649)</f>
        <v>54</v>
      </c>
      <c r="N650" s="13">
        <f>IF(SUM(N648:N649)&lt;38,SUM(N648:N649),SUM(N648:N649))</f>
        <v>83</v>
      </c>
      <c r="O650" s="13">
        <f>IF(SUM(M650:N650)&lt;100,SUM(M650:N650),SUM(M650:N650))</f>
        <v>137</v>
      </c>
      <c r="P650" s="13">
        <f>SUM(P648:P649)</f>
        <v>40</v>
      </c>
      <c r="Q650" s="13">
        <f>IF(SUM(Q648:Q649)&lt;38,SUM(Q648:Q649),SUM(Q648:Q649))</f>
        <v>56</v>
      </c>
      <c r="R650" s="13">
        <f>IF(SUM(P650:Q650)&lt;80,SUM(P650:Q650),SUM(P650:Q650))</f>
        <v>96</v>
      </c>
      <c r="S650" s="13">
        <f>SUM(S648:S649)</f>
        <v>48</v>
      </c>
      <c r="T650" s="13">
        <f>IF(SUM(T648:T649)&lt;38,SUM(T648:T649),SUM(T648:T649))</f>
        <v>59</v>
      </c>
      <c r="U650" s="13">
        <f>IF(SUM(S650:T650)&lt;80,SUM(S650:T650),SUM(S650:T650))</f>
        <v>107</v>
      </c>
      <c r="V650" s="13">
        <f>SUM(V648:V649)</f>
        <v>43</v>
      </c>
      <c r="W650" s="13">
        <f>IF(SUM(W648:W649)&lt;38,SUM(W648:W649),SUM(W648:W649))</f>
        <v>61</v>
      </c>
      <c r="X650" s="13">
        <f>IF(SUM(V650:W650)&lt;80,SUM(V650:W650),SUM(V650:W650))</f>
        <v>104</v>
      </c>
      <c r="Y650" s="13">
        <f>SUM(Y648:Y649)</f>
        <v>22</v>
      </c>
      <c r="Z650" s="13">
        <f>IF(SUM(Z648:Z649)&lt;19,SUM(Z648:Z649),SUM(Z648:Z649))</f>
        <v>56</v>
      </c>
      <c r="AA650" s="13">
        <f>IF(SUM(Y650:Z650)&lt;40,SUM(Y650:Z650),SUM(Y650:Z650))</f>
        <v>78</v>
      </c>
      <c r="AB650" s="13">
        <f>SUM(AB648:AB649)</f>
        <v>32</v>
      </c>
      <c r="AC650" s="13">
        <f>IF(SUM(AC648:AC649)&lt;19,SUM(AC648:AC649),SUM(AC648:AC649))</f>
        <v>45</v>
      </c>
      <c r="AD650" s="13">
        <f>IF(SUM(AB650:AC650)&lt;40,SUM(AB650:AC650),SUM(AB650:AC650))</f>
        <v>77</v>
      </c>
      <c r="AE650" s="13">
        <f>SUM(AE648:AE649)</f>
        <v>24</v>
      </c>
      <c r="AF650" s="13">
        <f>IF(SUM(AF648:AF649)&lt;19,SUM(AF648:AF649),SUM(AF648:AF649))</f>
        <v>53</v>
      </c>
      <c r="AG650" s="13">
        <f>IF(SUM(AE650:AF650)&lt;40,SUM(AE650:AF650),SUM(AE650:AF650))</f>
        <v>77</v>
      </c>
      <c r="AH650" s="13">
        <f>SUM(AH648:AH649)</f>
        <v>24</v>
      </c>
      <c r="AI650" s="13">
        <f>IF(SUM(AI648:AI649)&lt;19,SUM(AI648:AI649),SUM(AI648:AI649))</f>
        <v>47</v>
      </c>
      <c r="AJ650" s="13">
        <f>IF(SUM(AH650:AI650)&lt;40,SUM(AH650:AI650),SUM(AH650:AI650))</f>
        <v>71</v>
      </c>
      <c r="AK650" s="13">
        <f>SUM(AK648:AK649)</f>
        <v>11</v>
      </c>
      <c r="AL650" s="13">
        <f>IF(SUM(AL648:AL649)&lt;9,SUM(AL648:AL649),SUM(AL648:AL649))</f>
        <v>20</v>
      </c>
      <c r="AM650" s="13">
        <f>IF(SUM(AK650:AL650)&lt;20,SUM(AK650:AL650),SUM(AK650:AL650))</f>
        <v>31</v>
      </c>
      <c r="AN650" s="15">
        <f>IF(OR(I650&lt;100,L650&lt;100,O650&lt;100,R650&lt;60,U650&lt;60,X650&lt;60,AA650&lt;40,AD650&lt;40,AG650&lt;40,AJ650&lt;40,AM650&lt;20),"0",SUM(AA650,AD650,X650,U650,R650,O650,L650,I650,AG650,AJ650,AM650))</f>
        <v>1103</v>
      </c>
      <c r="AO650" s="15">
        <f>AN650/1320*100</f>
        <v>83.560606060606062</v>
      </c>
      <c r="AP650" s="15" t="str">
        <f>IF(AO650&lt;50,"   ",IF(AO650&lt;65,"مقبول",IF(AO650&lt;75,"جيد",IF(AO650&lt;85,"جيدجداً",IF(AO650&lt;=100,"ممتاز","خطا")))))</f>
        <v>جيدجداً</v>
      </c>
      <c r="AQ650" s="49"/>
      <c r="AR650" s="49"/>
      <c r="AS650" s="49"/>
      <c r="AT650" s="49"/>
      <c r="AU650" s="52"/>
      <c r="AV650" s="46"/>
    </row>
    <row r="651" spans="2:48" ht="28.5" customHeight="1" thickBot="1">
      <c r="B651" s="48">
        <v>150</v>
      </c>
      <c r="C651" s="49">
        <v>759</v>
      </c>
      <c r="D651" s="50" t="s">
        <v>67</v>
      </c>
      <c r="E651" s="49">
        <v>361</v>
      </c>
      <c r="F651" s="11" t="s">
        <v>30</v>
      </c>
      <c r="G651" s="27">
        <v>19</v>
      </c>
      <c r="H651" s="27">
        <v>49</v>
      </c>
      <c r="I651" s="13">
        <f>SUM(G651:H651)</f>
        <v>68</v>
      </c>
      <c r="J651" s="27">
        <v>23</v>
      </c>
      <c r="K651" s="27">
        <v>42</v>
      </c>
      <c r="L651" s="13">
        <f>SUM(J651:K651)</f>
        <v>65</v>
      </c>
      <c r="M651" s="27">
        <v>20</v>
      </c>
      <c r="N651" s="27">
        <v>30</v>
      </c>
      <c r="O651" s="13">
        <f>SUM(M651:N651)</f>
        <v>50</v>
      </c>
      <c r="P651" s="27">
        <v>17</v>
      </c>
      <c r="Q651" s="27">
        <v>20</v>
      </c>
      <c r="R651" s="13">
        <f>SUM(P651:Q651)</f>
        <v>37</v>
      </c>
      <c r="S651" s="27">
        <v>12</v>
      </c>
      <c r="T651" s="27">
        <v>20</v>
      </c>
      <c r="U651" s="13">
        <f>SUM(S651:T651)</f>
        <v>32</v>
      </c>
      <c r="V651" s="27">
        <v>14</v>
      </c>
      <c r="W651" s="27">
        <v>20</v>
      </c>
      <c r="X651" s="13">
        <f>SUM(V651:W651)</f>
        <v>34</v>
      </c>
      <c r="Y651" s="27">
        <v>9</v>
      </c>
      <c r="Z651" s="27">
        <v>22</v>
      </c>
      <c r="AA651" s="13">
        <f>SUM(Y651:Z651)</f>
        <v>31</v>
      </c>
      <c r="AB651" s="27">
        <v>13</v>
      </c>
      <c r="AC651" s="27">
        <v>12</v>
      </c>
      <c r="AD651" s="13">
        <f>SUM(AB651:AC651)</f>
        <v>25</v>
      </c>
      <c r="AE651" s="27">
        <v>7</v>
      </c>
      <c r="AF651" s="27">
        <v>13</v>
      </c>
      <c r="AG651" s="13">
        <f>SUM(AE651:AF651)</f>
        <v>20</v>
      </c>
      <c r="AH651" s="27">
        <v>5</v>
      </c>
      <c r="AI651" s="27">
        <v>6</v>
      </c>
      <c r="AJ651" s="13">
        <f>SUM(AH651:AI651)</f>
        <v>11</v>
      </c>
      <c r="AK651" s="27">
        <v>6</v>
      </c>
      <c r="AL651" s="27">
        <v>4</v>
      </c>
      <c r="AM651" s="13">
        <f>SUM(AK651:AL651)</f>
        <v>10</v>
      </c>
      <c r="AN651" s="54"/>
      <c r="AO651" s="54"/>
      <c r="AP651" s="55"/>
      <c r="AQ651" s="49"/>
      <c r="AR651" s="49"/>
      <c r="AS651" s="49"/>
      <c r="AT651" s="49"/>
      <c r="AU651" s="52" t="str">
        <f t="shared" ref="AU651" si="194">IF(AN653="0","راسب","ناجح")</f>
        <v>ناجح</v>
      </c>
      <c r="AV651" s="46" t="str">
        <f t="shared" si="193"/>
        <v>ناجح</v>
      </c>
    </row>
    <row r="652" spans="2:48" ht="28.5" customHeight="1" thickBot="1">
      <c r="B652" s="48"/>
      <c r="C652" s="49"/>
      <c r="D652" s="51"/>
      <c r="E652" s="49"/>
      <c r="F652" s="11" t="s">
        <v>31</v>
      </c>
      <c r="G652" s="27">
        <v>25</v>
      </c>
      <c r="H652" s="27">
        <v>46</v>
      </c>
      <c r="I652" s="13">
        <f>SUM(G652:H652)</f>
        <v>71</v>
      </c>
      <c r="J652" s="27">
        <v>26</v>
      </c>
      <c r="K652" s="27">
        <v>36</v>
      </c>
      <c r="L652" s="13">
        <f>SUM(J652:K652)</f>
        <v>62</v>
      </c>
      <c r="M652" s="27">
        <v>30</v>
      </c>
      <c r="N652" s="27">
        <v>26</v>
      </c>
      <c r="O652" s="13">
        <f>SUM(M652:N652)</f>
        <v>56</v>
      </c>
      <c r="P652" s="27">
        <v>21</v>
      </c>
      <c r="Q652" s="27">
        <v>27</v>
      </c>
      <c r="R652" s="13">
        <f>SUM(P652:Q652)</f>
        <v>48</v>
      </c>
      <c r="S652" s="27">
        <v>15</v>
      </c>
      <c r="T652" s="27">
        <v>16</v>
      </c>
      <c r="U652" s="13">
        <f>SUM(S652:T652)</f>
        <v>31</v>
      </c>
      <c r="V652" s="27">
        <v>17</v>
      </c>
      <c r="W652" s="27">
        <v>22</v>
      </c>
      <c r="X652" s="13">
        <f>SUM(V652:W652)</f>
        <v>39</v>
      </c>
      <c r="Y652" s="27">
        <v>8</v>
      </c>
      <c r="Z652" s="27">
        <v>28</v>
      </c>
      <c r="AA652" s="13">
        <f>SUM(Y652:Z652)</f>
        <v>36</v>
      </c>
      <c r="AB652" s="27">
        <v>12</v>
      </c>
      <c r="AC652" s="27">
        <v>11</v>
      </c>
      <c r="AD652" s="13">
        <f>SUM(AB652:AC652)</f>
        <v>23</v>
      </c>
      <c r="AE652" s="27">
        <v>12</v>
      </c>
      <c r="AF652" s="27">
        <v>19</v>
      </c>
      <c r="AG652" s="13">
        <f>SUM(AE652:AF652)</f>
        <v>31</v>
      </c>
      <c r="AH652" s="27">
        <v>8</v>
      </c>
      <c r="AI652" s="27">
        <v>21</v>
      </c>
      <c r="AJ652" s="13">
        <f>SUM(AH652:AI652)</f>
        <v>29</v>
      </c>
      <c r="AK652" s="27">
        <v>4</v>
      </c>
      <c r="AL652" s="27">
        <v>10</v>
      </c>
      <c r="AM652" s="13">
        <f>SUM(AK652:AL652)</f>
        <v>14</v>
      </c>
      <c r="AN652" s="54"/>
      <c r="AO652" s="54"/>
      <c r="AP652" s="56"/>
      <c r="AQ652" s="49"/>
      <c r="AR652" s="49"/>
      <c r="AS652" s="49"/>
      <c r="AT652" s="49"/>
      <c r="AU652" s="52"/>
      <c r="AV652" s="46"/>
    </row>
    <row r="653" spans="2:48" ht="36" customHeight="1" thickBot="1">
      <c r="B653" s="48"/>
      <c r="C653" s="49"/>
      <c r="D653" s="53"/>
      <c r="E653" s="49"/>
      <c r="F653" s="14" t="s">
        <v>32</v>
      </c>
      <c r="G653" s="13">
        <f>SUM(G651:G652)</f>
        <v>44</v>
      </c>
      <c r="H653" s="13">
        <f>IF(SUM(H651:H652)&lt;38,SUM(H651:H652),SUM(H651:H652))</f>
        <v>95</v>
      </c>
      <c r="I653" s="13">
        <f>IF(SUM(G653:H653)&lt;100,SUM(G653:H653),SUM(G653:H653))</f>
        <v>139</v>
      </c>
      <c r="J653" s="13">
        <f>SUM(J651:J652)</f>
        <v>49</v>
      </c>
      <c r="K653" s="13">
        <f>IF(SUM(K651:K652)&lt;38,SUM(K651:K652),SUM(K651:K652))</f>
        <v>78</v>
      </c>
      <c r="L653" s="13">
        <f>IF(SUM(J653:K653)&lt;100,SUM(J653:K653),SUM(J653:K653))</f>
        <v>127</v>
      </c>
      <c r="M653" s="13">
        <f>SUM(M651:M652)</f>
        <v>50</v>
      </c>
      <c r="N653" s="13">
        <f>IF(SUM(N651:N652)&lt;38,SUM(N651:N652),SUM(N651:N652))</f>
        <v>56</v>
      </c>
      <c r="O653" s="13">
        <f>IF(SUM(M653:N653)&lt;100,SUM(M653:N653),SUM(M653:N653))</f>
        <v>106</v>
      </c>
      <c r="P653" s="13">
        <f>SUM(P651:P652)</f>
        <v>38</v>
      </c>
      <c r="Q653" s="13">
        <f>IF(SUM(Q651:Q652)&lt;38,SUM(Q651:Q652),SUM(Q651:Q652))</f>
        <v>47</v>
      </c>
      <c r="R653" s="13">
        <f>IF(SUM(P653:Q653)&lt;80,SUM(P653:Q653),SUM(P653:Q653))</f>
        <v>85</v>
      </c>
      <c r="S653" s="13">
        <f>SUM(S651:S652)</f>
        <v>27</v>
      </c>
      <c r="T653" s="13">
        <f>IF(SUM(T651:T652)&lt;38,SUM(T651:T652),SUM(T651:T652))</f>
        <v>36</v>
      </c>
      <c r="U653" s="13">
        <f>IF(SUM(S653:T653)&lt;80,SUM(S653:T653),SUM(S653:T653))</f>
        <v>63</v>
      </c>
      <c r="V653" s="13">
        <f>SUM(V651:V652)</f>
        <v>31</v>
      </c>
      <c r="W653" s="13">
        <f>IF(SUM(W651:W652)&lt;38,SUM(W651:W652),SUM(W651:W652))</f>
        <v>42</v>
      </c>
      <c r="X653" s="13">
        <f>IF(SUM(V653:W653)&lt;80,SUM(V653:W653),SUM(V653:W653))</f>
        <v>73</v>
      </c>
      <c r="Y653" s="13">
        <f>SUM(Y651:Y652)</f>
        <v>17</v>
      </c>
      <c r="Z653" s="13">
        <f>IF(SUM(Z651:Z652)&lt;19,SUM(Z651:Z652),SUM(Z651:Z652))</f>
        <v>50</v>
      </c>
      <c r="AA653" s="13">
        <f>IF(SUM(Y653:Z653)&lt;40,SUM(Y653:Z653),SUM(Y653:Z653))</f>
        <v>67</v>
      </c>
      <c r="AB653" s="13">
        <f>SUM(AB651:AB652)</f>
        <v>25</v>
      </c>
      <c r="AC653" s="13">
        <f>IF(SUM(AC651:AC652)&lt;19,SUM(AC651:AC652),SUM(AC651:AC652))</f>
        <v>23</v>
      </c>
      <c r="AD653" s="13">
        <f>IF(SUM(AB653:AC653)&lt;40,SUM(AB653:AC653),SUM(AB653:AC653))</f>
        <v>48</v>
      </c>
      <c r="AE653" s="13">
        <f>SUM(AE651:AE652)</f>
        <v>19</v>
      </c>
      <c r="AF653" s="13">
        <f>IF(SUM(AF651:AF652)&lt;19,SUM(AF651:AF652),SUM(AF651:AF652))</f>
        <v>32</v>
      </c>
      <c r="AG653" s="13">
        <f>IF(SUM(AE653:AF653)&lt;40,SUM(AE653:AF653),SUM(AE653:AF653))</f>
        <v>51</v>
      </c>
      <c r="AH653" s="13">
        <f>SUM(AH651:AH652)</f>
        <v>13</v>
      </c>
      <c r="AI653" s="13">
        <f>IF(SUM(AI651:AI652)&lt;19,SUM(AI651:AI652),SUM(AI651:AI652))</f>
        <v>27</v>
      </c>
      <c r="AJ653" s="13">
        <f>IF(SUM(AH653:AI653)&lt;40,SUM(AH653:AI653),SUM(AH653:AI653))</f>
        <v>40</v>
      </c>
      <c r="AK653" s="13">
        <f>SUM(AK651:AK652)</f>
        <v>10</v>
      </c>
      <c r="AL653" s="13">
        <f>IF(SUM(AL651:AL652)&lt;9,SUM(AL651:AL652),SUM(AL651:AL652))</f>
        <v>14</v>
      </c>
      <c r="AM653" s="13">
        <f>IF(SUM(AK653:AL653)&lt;20,SUM(AK653:AL653),SUM(AK653:AL653))</f>
        <v>24</v>
      </c>
      <c r="AN653" s="15">
        <f>IF(OR(I653&lt;100,L653&lt;100,O653&lt;100,R653&lt;60,U653&lt;60,X653&lt;60,AA653&lt;40,AD653&lt;40,AG653&lt;40,AJ653&lt;40,AM653&lt;20),"0",SUM(AA653,AD653,X653,U653,R653,O653,L653,I653,AG653,AJ653,AM653))</f>
        <v>823</v>
      </c>
      <c r="AO653" s="15">
        <f>AN653/1320*100</f>
        <v>62.348484848484851</v>
      </c>
      <c r="AP653" s="15" t="str">
        <f>IF(AO653&lt;50,"   ",IF(AO653&lt;65,"مقبول",IF(AO653&lt;75,"جيد",IF(AO653&lt;85,"جيدجداً",IF(AO653&lt;=100,"ممتاز","خطا")))))</f>
        <v>مقبول</v>
      </c>
      <c r="AQ653" s="57"/>
      <c r="AR653" s="57"/>
      <c r="AS653" s="57"/>
      <c r="AT653" s="57"/>
      <c r="AU653" s="52"/>
      <c r="AV653" s="46"/>
    </row>
    <row r="658" spans="2:48" ht="26.25">
      <c r="C658" s="16"/>
      <c r="D658" s="17" t="s">
        <v>33</v>
      </c>
      <c r="E658" s="17"/>
      <c r="F658" s="17"/>
      <c r="G658" s="17"/>
      <c r="H658" s="17"/>
      <c r="I658" s="17"/>
      <c r="J658" s="16"/>
      <c r="K658" s="16"/>
      <c r="L658" s="16"/>
      <c r="M658" s="18" t="s">
        <v>34</v>
      </c>
      <c r="N658" s="18" t="s">
        <v>35</v>
      </c>
      <c r="O658" s="18"/>
      <c r="P658" s="18"/>
      <c r="Q658" s="18"/>
      <c r="R658" s="18"/>
      <c r="S658" s="18"/>
      <c r="T658" s="18"/>
      <c r="U658" s="18"/>
      <c r="V658" s="18"/>
      <c r="W658" s="19"/>
      <c r="X658" s="19"/>
      <c r="Y658" s="19"/>
    </row>
    <row r="659" spans="2:48" ht="26.25">
      <c r="C659" s="19"/>
      <c r="D659" s="20" t="s">
        <v>36</v>
      </c>
      <c r="E659" s="18" t="s">
        <v>37</v>
      </c>
      <c r="F659" s="18"/>
      <c r="G659" s="18"/>
      <c r="H659" s="18"/>
      <c r="I659" s="18"/>
      <c r="J659" s="19"/>
      <c r="K659" s="19"/>
      <c r="L659" s="19"/>
      <c r="M659" s="18" t="s">
        <v>34</v>
      </c>
      <c r="N659" s="18" t="s">
        <v>38</v>
      </c>
      <c r="O659" s="18"/>
      <c r="P659" s="18"/>
      <c r="Q659" s="18"/>
      <c r="R659" s="18"/>
      <c r="S659" s="18"/>
      <c r="T659" s="18"/>
      <c r="U659" s="18"/>
      <c r="V659" s="18"/>
      <c r="W659" s="19"/>
      <c r="X659" s="19"/>
      <c r="Y659" s="19"/>
    </row>
    <row r="661" spans="2:48" ht="35.25">
      <c r="J661" s="80" t="s">
        <v>0</v>
      </c>
      <c r="K661" s="80"/>
      <c r="L661" s="80"/>
      <c r="M661" s="80"/>
      <c r="N661" s="80"/>
      <c r="O661" s="80"/>
      <c r="P661" s="80"/>
      <c r="Q661" s="80"/>
      <c r="R661" s="80"/>
      <c r="S661" s="80"/>
      <c r="T661" s="80"/>
      <c r="U661" s="80"/>
      <c r="V661" s="80"/>
      <c r="W661" s="80"/>
      <c r="X661" s="80"/>
      <c r="Y661" s="80"/>
      <c r="Z661" s="80"/>
      <c r="AA661" s="80"/>
      <c r="AB661" s="80"/>
      <c r="AC661" s="80"/>
      <c r="AD661" s="80"/>
      <c r="AE661" s="80"/>
      <c r="AF661" s="80"/>
      <c r="AG661" s="80"/>
      <c r="AH661" s="80"/>
      <c r="AI661" s="80"/>
    </row>
    <row r="663" spans="2:48" ht="16.5" thickBot="1">
      <c r="AR663" s="7"/>
    </row>
    <row r="664" spans="2:48" ht="36.75" thickTop="1" thickBot="1">
      <c r="B664" s="81" t="s">
        <v>2</v>
      </c>
      <c r="C664" s="84" t="s">
        <v>3</v>
      </c>
      <c r="D664" s="87" t="s">
        <v>4</v>
      </c>
      <c r="E664" s="90" t="s">
        <v>5</v>
      </c>
      <c r="F664" s="24" t="s">
        <v>6</v>
      </c>
      <c r="G664" s="63" t="s">
        <v>7</v>
      </c>
      <c r="H664" s="64"/>
      <c r="I664" s="65"/>
      <c r="J664" s="63" t="s">
        <v>8</v>
      </c>
      <c r="K664" s="64"/>
      <c r="L664" s="65"/>
      <c r="M664" s="63" t="s">
        <v>9</v>
      </c>
      <c r="N664" s="64"/>
      <c r="O664" s="65"/>
      <c r="P664" s="63" t="s">
        <v>10</v>
      </c>
      <c r="Q664" s="64"/>
      <c r="R664" s="65"/>
      <c r="S664" s="63" t="s">
        <v>11</v>
      </c>
      <c r="T664" s="64"/>
      <c r="U664" s="65"/>
      <c r="V664" s="63" t="s">
        <v>12</v>
      </c>
      <c r="W664" s="64"/>
      <c r="X664" s="65"/>
      <c r="Y664" s="63" t="s">
        <v>13</v>
      </c>
      <c r="Z664" s="64"/>
      <c r="AA664" s="65"/>
      <c r="AB664" s="63" t="s">
        <v>14</v>
      </c>
      <c r="AC664" s="64"/>
      <c r="AD664" s="65"/>
      <c r="AE664" s="63" t="s">
        <v>15</v>
      </c>
      <c r="AF664" s="64"/>
      <c r="AG664" s="65"/>
      <c r="AH664" s="63" t="s">
        <v>16</v>
      </c>
      <c r="AI664" s="64"/>
      <c r="AJ664" s="65"/>
      <c r="AK664" s="63" t="s">
        <v>17</v>
      </c>
      <c r="AL664" s="64"/>
      <c r="AM664" s="65"/>
      <c r="AN664" s="66" t="s">
        <v>18</v>
      </c>
      <c r="AO664" s="66" t="s">
        <v>19</v>
      </c>
      <c r="AP664" s="66" t="s">
        <v>20</v>
      </c>
      <c r="AQ664" s="69" t="s">
        <v>21</v>
      </c>
      <c r="AR664" s="70"/>
      <c r="AS664" s="69" t="s">
        <v>22</v>
      </c>
      <c r="AT664" s="70"/>
      <c r="AU664" s="73" t="s">
        <v>23</v>
      </c>
    </row>
    <row r="665" spans="2:48" ht="187.5" thickBot="1">
      <c r="B665" s="82"/>
      <c r="C665" s="85"/>
      <c r="D665" s="88"/>
      <c r="E665" s="91"/>
      <c r="F665" s="8" t="s">
        <v>24</v>
      </c>
      <c r="G665" s="8" t="s">
        <v>25</v>
      </c>
      <c r="H665" s="8" t="s">
        <v>26</v>
      </c>
      <c r="I665" s="8" t="s">
        <v>27</v>
      </c>
      <c r="J665" s="8" t="s">
        <v>25</v>
      </c>
      <c r="K665" s="8" t="s">
        <v>26</v>
      </c>
      <c r="L665" s="8" t="s">
        <v>27</v>
      </c>
      <c r="M665" s="8" t="s">
        <v>25</v>
      </c>
      <c r="N665" s="8" t="s">
        <v>26</v>
      </c>
      <c r="O665" s="8" t="s">
        <v>27</v>
      </c>
      <c r="P665" s="8" t="s">
        <v>25</v>
      </c>
      <c r="Q665" s="8" t="s">
        <v>26</v>
      </c>
      <c r="R665" s="8" t="s">
        <v>27</v>
      </c>
      <c r="S665" s="8" t="s">
        <v>25</v>
      </c>
      <c r="T665" s="8" t="s">
        <v>26</v>
      </c>
      <c r="U665" s="8" t="s">
        <v>27</v>
      </c>
      <c r="V665" s="8" t="s">
        <v>25</v>
      </c>
      <c r="W665" s="8" t="s">
        <v>26</v>
      </c>
      <c r="X665" s="8" t="s">
        <v>27</v>
      </c>
      <c r="Y665" s="8" t="s">
        <v>25</v>
      </c>
      <c r="Z665" s="8" t="s">
        <v>26</v>
      </c>
      <c r="AA665" s="8" t="s">
        <v>27</v>
      </c>
      <c r="AB665" s="8" t="s">
        <v>25</v>
      </c>
      <c r="AC665" s="8" t="s">
        <v>26</v>
      </c>
      <c r="AD665" s="8" t="s">
        <v>27</v>
      </c>
      <c r="AE665" s="8" t="s">
        <v>25</v>
      </c>
      <c r="AF665" s="8" t="s">
        <v>26</v>
      </c>
      <c r="AG665" s="8" t="s">
        <v>27</v>
      </c>
      <c r="AH665" s="8" t="s">
        <v>25</v>
      </c>
      <c r="AI665" s="8" t="s">
        <v>26</v>
      </c>
      <c r="AJ665" s="8" t="s">
        <v>27</v>
      </c>
      <c r="AK665" s="8" t="s">
        <v>25</v>
      </c>
      <c r="AL665" s="8" t="s">
        <v>26</v>
      </c>
      <c r="AM665" s="8" t="s">
        <v>27</v>
      </c>
      <c r="AN665" s="67"/>
      <c r="AO665" s="67"/>
      <c r="AP665" s="67"/>
      <c r="AQ665" s="71"/>
      <c r="AR665" s="72"/>
      <c r="AS665" s="71"/>
      <c r="AT665" s="72"/>
      <c r="AU665" s="74"/>
    </row>
    <row r="666" spans="2:48" ht="28.5" thickBot="1">
      <c r="B666" s="82"/>
      <c r="C666" s="85"/>
      <c r="D666" s="88"/>
      <c r="E666" s="91"/>
      <c r="F666" s="25" t="s">
        <v>28</v>
      </c>
      <c r="G666" s="9">
        <v>30</v>
      </c>
      <c r="H666" s="9">
        <v>56</v>
      </c>
      <c r="I666" s="9">
        <v>100</v>
      </c>
      <c r="J666" s="9">
        <v>30</v>
      </c>
      <c r="K666" s="9">
        <v>56</v>
      </c>
      <c r="L666" s="9">
        <v>100</v>
      </c>
      <c r="M666" s="9">
        <v>30</v>
      </c>
      <c r="N666" s="9">
        <v>56</v>
      </c>
      <c r="O666" s="9">
        <v>100</v>
      </c>
      <c r="P666" s="9">
        <v>24</v>
      </c>
      <c r="Q666" s="9">
        <v>29</v>
      </c>
      <c r="R666" s="9">
        <v>60</v>
      </c>
      <c r="S666" s="9">
        <v>24</v>
      </c>
      <c r="T666" s="9">
        <v>29</v>
      </c>
      <c r="U666" s="9">
        <v>60</v>
      </c>
      <c r="V666" s="9">
        <v>24</v>
      </c>
      <c r="W666" s="9">
        <v>29</v>
      </c>
      <c r="X666" s="9">
        <v>60</v>
      </c>
      <c r="Y666" s="9">
        <v>12</v>
      </c>
      <c r="Z666" s="9">
        <v>22</v>
      </c>
      <c r="AA666" s="9">
        <v>40</v>
      </c>
      <c r="AB666" s="9">
        <v>16</v>
      </c>
      <c r="AC666" s="9">
        <v>19</v>
      </c>
      <c r="AD666" s="9">
        <v>40</v>
      </c>
      <c r="AE666" s="9">
        <v>12</v>
      </c>
      <c r="AF666" s="9">
        <v>22</v>
      </c>
      <c r="AG666" s="9">
        <v>40</v>
      </c>
      <c r="AH666" s="9">
        <v>12</v>
      </c>
      <c r="AI666" s="9">
        <v>22</v>
      </c>
      <c r="AJ666" s="9">
        <v>40</v>
      </c>
      <c r="AK666" s="9">
        <v>6</v>
      </c>
      <c r="AL666" s="9">
        <v>11</v>
      </c>
      <c r="AM666" s="9">
        <v>20</v>
      </c>
      <c r="AN666" s="67"/>
      <c r="AO666" s="67"/>
      <c r="AP666" s="67"/>
      <c r="AQ666" s="76" t="s">
        <v>20</v>
      </c>
      <c r="AR666" s="77"/>
      <c r="AS666" s="78" t="s">
        <v>20</v>
      </c>
      <c r="AT666" s="79"/>
      <c r="AU666" s="75"/>
    </row>
    <row r="667" spans="2:48" ht="28.5" thickBot="1">
      <c r="B667" s="83"/>
      <c r="C667" s="86"/>
      <c r="D667" s="89"/>
      <c r="E667" s="92"/>
      <c r="F667" s="25" t="s">
        <v>29</v>
      </c>
      <c r="G667" s="9">
        <v>60</v>
      </c>
      <c r="H667" s="9">
        <v>140</v>
      </c>
      <c r="I667" s="9">
        <v>200</v>
      </c>
      <c r="J667" s="9">
        <v>60</v>
      </c>
      <c r="K667" s="9">
        <v>140</v>
      </c>
      <c r="L667" s="9">
        <v>200</v>
      </c>
      <c r="M667" s="9">
        <v>60</v>
      </c>
      <c r="N667" s="9">
        <v>140</v>
      </c>
      <c r="O667" s="9">
        <v>200</v>
      </c>
      <c r="P667" s="9">
        <v>48</v>
      </c>
      <c r="Q667" s="9">
        <v>72</v>
      </c>
      <c r="R667" s="9">
        <v>120</v>
      </c>
      <c r="S667" s="9">
        <v>48</v>
      </c>
      <c r="T667" s="9">
        <v>72</v>
      </c>
      <c r="U667" s="9">
        <v>120</v>
      </c>
      <c r="V667" s="9">
        <v>48</v>
      </c>
      <c r="W667" s="9">
        <v>72</v>
      </c>
      <c r="X667" s="9">
        <v>120</v>
      </c>
      <c r="Y667" s="9">
        <v>24</v>
      </c>
      <c r="Z667" s="9">
        <v>56</v>
      </c>
      <c r="AA667" s="9">
        <v>80</v>
      </c>
      <c r="AB667" s="9">
        <v>32</v>
      </c>
      <c r="AC667" s="9">
        <v>48</v>
      </c>
      <c r="AD667" s="9">
        <v>80</v>
      </c>
      <c r="AE667" s="9">
        <v>24</v>
      </c>
      <c r="AF667" s="9">
        <v>56</v>
      </c>
      <c r="AG667" s="9">
        <v>80</v>
      </c>
      <c r="AH667" s="9">
        <v>24</v>
      </c>
      <c r="AI667" s="9">
        <v>56</v>
      </c>
      <c r="AJ667" s="9">
        <v>80</v>
      </c>
      <c r="AK667" s="9">
        <v>12</v>
      </c>
      <c r="AL667" s="9">
        <v>28</v>
      </c>
      <c r="AM667" s="9">
        <v>40</v>
      </c>
      <c r="AN667" s="68"/>
      <c r="AO667" s="68"/>
      <c r="AP667" s="68"/>
      <c r="AQ667" s="78"/>
      <c r="AR667" s="79"/>
      <c r="AS667" s="78"/>
      <c r="AT667" s="79"/>
      <c r="AU667" s="75"/>
    </row>
    <row r="668" spans="2:48" ht="28.5" customHeight="1" thickBot="1">
      <c r="B668" s="48">
        <v>151</v>
      </c>
      <c r="C668" s="93">
        <v>640</v>
      </c>
      <c r="D668" s="95" t="s">
        <v>39</v>
      </c>
      <c r="E668" s="93">
        <v>362</v>
      </c>
      <c r="F668" s="11" t="s">
        <v>30</v>
      </c>
      <c r="G668" s="27">
        <v>10</v>
      </c>
      <c r="H668" s="27">
        <v>52</v>
      </c>
      <c r="I668" s="13">
        <f>SUM(G668:H668)</f>
        <v>62</v>
      </c>
      <c r="J668" s="27">
        <v>11</v>
      </c>
      <c r="K668" s="27">
        <v>23</v>
      </c>
      <c r="L668" s="13">
        <f>SUM(J668:K668)</f>
        <v>34</v>
      </c>
      <c r="M668" s="27">
        <v>10</v>
      </c>
      <c r="N668" s="27">
        <v>18</v>
      </c>
      <c r="O668" s="13">
        <f>SUM(M668:N668)</f>
        <v>28</v>
      </c>
      <c r="P668" s="27">
        <v>10</v>
      </c>
      <c r="Q668" s="27">
        <v>22</v>
      </c>
      <c r="R668" s="13">
        <f>SUM(P668:Q668)</f>
        <v>32</v>
      </c>
      <c r="S668" s="27">
        <v>12</v>
      </c>
      <c r="T668" s="27">
        <v>5</v>
      </c>
      <c r="U668" s="13">
        <f>SUM(S668:T668)</f>
        <v>17</v>
      </c>
      <c r="V668" s="27">
        <v>17</v>
      </c>
      <c r="W668" s="27">
        <v>6</v>
      </c>
      <c r="X668" s="13">
        <f>SUM(V668:W668)</f>
        <v>23</v>
      </c>
      <c r="Y668" s="27">
        <v>7</v>
      </c>
      <c r="Z668" s="27">
        <v>22</v>
      </c>
      <c r="AA668" s="13">
        <f>SUM(Y668:Z668)</f>
        <v>29</v>
      </c>
      <c r="AB668" s="27">
        <v>13</v>
      </c>
      <c r="AC668" s="27">
        <v>12</v>
      </c>
      <c r="AD668" s="13">
        <f>SUM(AB668:AC668)</f>
        <v>25</v>
      </c>
      <c r="AE668" s="27">
        <v>9</v>
      </c>
      <c r="AF668" s="27">
        <v>10</v>
      </c>
      <c r="AG668" s="13">
        <f>SUM(AE668:AF668)</f>
        <v>19</v>
      </c>
      <c r="AH668" s="27">
        <v>4</v>
      </c>
      <c r="AI668" s="27">
        <v>5</v>
      </c>
      <c r="AJ668" s="13">
        <f>SUM(AH668:AI668)</f>
        <v>9</v>
      </c>
      <c r="AK668" s="27">
        <v>3</v>
      </c>
      <c r="AL668" s="27">
        <v>3</v>
      </c>
      <c r="AM668" s="13">
        <f>SUM(AK668:AL668)</f>
        <v>6</v>
      </c>
      <c r="AN668" s="62"/>
      <c r="AO668" s="62"/>
      <c r="AP668" s="55"/>
      <c r="AQ668" s="49"/>
      <c r="AR668" s="49"/>
      <c r="AS668" s="49"/>
      <c r="AT668" s="49"/>
      <c r="AU668" s="59" t="str">
        <f>IF(AN670="0","راسب","ناجح")</f>
        <v>راسب</v>
      </c>
      <c r="AV668" s="46" t="str">
        <f t="shared" ref="AV668:AV695" si="195">IF(AN670="0","له دور ثانٍ في : ","ناجح")&amp;IF(COUNTIF(H670,"&lt;56")+COUNTIF(I670,"&lt;100")=0,,"عربي،")&amp;IF(COUNTIF(K670,"&lt;56")+COUNTIF(L670,"&lt;100")=0,,"إنجليزي،")&amp;IF(COUNTIF(N670,"&lt;56")+COUNTIF(O670,"&lt;100")=0,," رياضيات،")&amp;IF(COUNTIF(Q670,"&lt;29")+COUNTIF(R670,"&lt;60")=0,,"فيزياء ،")&amp;IF(COUNTIF(T670,"&lt;29")+COUNTIF(U670,"&lt;60")=0,,"كيمياء،")&amp;IF(COUNTIF(W670,"&lt;29")+COUNTIF(X670,"&lt;60")=0,,"أحياء،")&amp;IF(COUNTIF(Z670,"&lt;22")+COUNTIF(AA670,"&lt;40")=0,,"دين، ")&amp;IF(COUNTIF(AC670,"&lt;19")+COUNTIF(AD670,"&lt;40")=0,,"حاسوب،
")&amp;IF(COUNTIF(AF670,"&lt;22")+COUNTIF(AG670,"&lt;40")=0,,"تاريخ ،")&amp;IF(COUNTIF(AI670,"&lt;22")+COUNTIF(AJ670,"&lt;40")=0,,"جغرافيا،")&amp;IF(COUNTIF(AL670,"&lt;11")+COUNTIF(AM670,"&lt;20")=0,,"أساسيات الحياة الاجتماعية، ")</f>
        <v>له دور ثانٍ في : إنجليزي، رياضيات،كيمياء،</v>
      </c>
    </row>
    <row r="669" spans="2:48" ht="28.5" customHeight="1" thickBot="1">
      <c r="B669" s="48"/>
      <c r="C669" s="94"/>
      <c r="D669" s="51"/>
      <c r="E669" s="94"/>
      <c r="F669" s="11" t="s">
        <v>31</v>
      </c>
      <c r="G669" s="27">
        <v>11</v>
      </c>
      <c r="H669" s="27">
        <v>48</v>
      </c>
      <c r="I669" s="13">
        <f>SUM(G669:H669)</f>
        <v>59</v>
      </c>
      <c r="J669" s="27">
        <v>18</v>
      </c>
      <c r="K669" s="27">
        <v>27</v>
      </c>
      <c r="L669" s="13">
        <f>SUM(J669:K669)</f>
        <v>45</v>
      </c>
      <c r="M669" s="27">
        <v>8</v>
      </c>
      <c r="N669" s="27">
        <v>16</v>
      </c>
      <c r="O669" s="13">
        <f>SUM(M669:N669)</f>
        <v>24</v>
      </c>
      <c r="P669" s="27">
        <v>14</v>
      </c>
      <c r="Q669" s="27">
        <v>14</v>
      </c>
      <c r="R669" s="13">
        <f>SUM(P669:Q669)</f>
        <v>28</v>
      </c>
      <c r="S669" s="27">
        <v>15</v>
      </c>
      <c r="T669" s="27">
        <v>17</v>
      </c>
      <c r="U669" s="13">
        <f>SUM(S669:T669)</f>
        <v>32</v>
      </c>
      <c r="V669" s="27">
        <v>17</v>
      </c>
      <c r="W669" s="27">
        <v>23</v>
      </c>
      <c r="X669" s="13">
        <f>SUM(V669:W669)</f>
        <v>40</v>
      </c>
      <c r="Y669" s="27">
        <v>1</v>
      </c>
      <c r="Z669" s="27">
        <v>17</v>
      </c>
      <c r="AA669" s="13">
        <f>SUM(Y669:Z669)</f>
        <v>18</v>
      </c>
      <c r="AB669" s="27">
        <v>11</v>
      </c>
      <c r="AC669" s="27">
        <v>15</v>
      </c>
      <c r="AD669" s="13">
        <f>SUM(AB669:AC669)</f>
        <v>26</v>
      </c>
      <c r="AE669" s="27">
        <v>11</v>
      </c>
      <c r="AF669" s="27">
        <v>14</v>
      </c>
      <c r="AG669" s="13">
        <f>SUM(AE669:AF669)</f>
        <v>25</v>
      </c>
      <c r="AH669" s="27">
        <v>4</v>
      </c>
      <c r="AI669" s="27">
        <v>27</v>
      </c>
      <c r="AJ669" s="13">
        <f>SUM(AH669:AI669)</f>
        <v>31</v>
      </c>
      <c r="AK669" s="27">
        <v>3</v>
      </c>
      <c r="AL669" s="27">
        <v>11</v>
      </c>
      <c r="AM669" s="13">
        <f>SUM(AK669:AL669)</f>
        <v>14</v>
      </c>
      <c r="AN669" s="56"/>
      <c r="AO669" s="56"/>
      <c r="AP669" s="56"/>
      <c r="AQ669" s="49"/>
      <c r="AR669" s="49"/>
      <c r="AS669" s="49"/>
      <c r="AT669" s="49"/>
      <c r="AU669" s="60"/>
      <c r="AV669" s="46"/>
    </row>
    <row r="670" spans="2:48" ht="36" customHeight="1" thickBot="1">
      <c r="B670" s="48"/>
      <c r="C670" s="94"/>
      <c r="D670" s="51"/>
      <c r="E670" s="94"/>
      <c r="F670" s="14" t="s">
        <v>32</v>
      </c>
      <c r="G670" s="13">
        <f>SUM(G668:G669)</f>
        <v>21</v>
      </c>
      <c r="H670" s="13">
        <f>IF(SUM(H668:H669)&lt;38,SUM(H668:H669),SUM(H668:H669))</f>
        <v>100</v>
      </c>
      <c r="I670" s="13">
        <f>IF(SUM(G670:H670)&lt;100,SUM(G670:H670),SUM(G670:H670))</f>
        <v>121</v>
      </c>
      <c r="J670" s="13">
        <v>56</v>
      </c>
      <c r="K670" s="13">
        <f>IF(SUM(K668:K669)&lt;38,SUM(K668:K669),SUM(K668:K669))</f>
        <v>50</v>
      </c>
      <c r="L670" s="13">
        <f>IF(SUM(J670:K670)&lt;100,SUM(J670:K670),SUM(J670:K670))</f>
        <v>106</v>
      </c>
      <c r="M670" s="13">
        <f>SUM(M668:M669)</f>
        <v>18</v>
      </c>
      <c r="N670" s="13">
        <f>IF(SUM(N668:N669)&lt;38,SUM(N668:N669),SUM(N668:N669))</f>
        <v>34</v>
      </c>
      <c r="O670" s="13">
        <f>IF(SUM(M670:N670)&lt;100,SUM(M670:N670),SUM(M670:N670))</f>
        <v>52</v>
      </c>
      <c r="P670" s="13">
        <f>SUM(P668:P669)</f>
        <v>24</v>
      </c>
      <c r="Q670" s="13">
        <f>IF(SUM(Q668:Q669)&lt;38,SUM(Q668:Q669),SUM(Q668:Q669))</f>
        <v>36</v>
      </c>
      <c r="R670" s="13">
        <f>IF(SUM(P670:Q670)&lt;80,SUM(P670:Q670),SUM(P670:Q670))</f>
        <v>60</v>
      </c>
      <c r="S670" s="13">
        <f>SUM(S668:S669)</f>
        <v>27</v>
      </c>
      <c r="T670" s="13">
        <f>IF(SUM(T668:T669)&lt;38,SUM(T668:T669),SUM(T668:T669))</f>
        <v>22</v>
      </c>
      <c r="U670" s="13">
        <f>IF(SUM(S670:T670)&lt;80,SUM(S670:T670),SUM(S670:T670))</f>
        <v>49</v>
      </c>
      <c r="V670" s="13">
        <f>SUM(V668:V669)</f>
        <v>34</v>
      </c>
      <c r="W670" s="13">
        <f>IF(SUM(W668:W669)&lt;38,SUM(W668:W669),SUM(W668:W669))</f>
        <v>29</v>
      </c>
      <c r="X670" s="13">
        <f>IF(SUM(V670:W670)&lt;80,SUM(V670:W670),SUM(V670:W670))</f>
        <v>63</v>
      </c>
      <c r="Y670" s="13">
        <f>SUM(Y668:Y669)</f>
        <v>8</v>
      </c>
      <c r="Z670" s="13">
        <f>IF(SUM(Z668:Z669)&lt;19,SUM(Z668:Z669),SUM(Z668:Z669))</f>
        <v>39</v>
      </c>
      <c r="AA670" s="13">
        <f>IF(SUM(Y670:Z670)&lt;40,SUM(Y670:Z670),SUM(Y670:Z670))</f>
        <v>47</v>
      </c>
      <c r="AB670" s="13">
        <f>SUM(AB668:AB669)</f>
        <v>24</v>
      </c>
      <c r="AC670" s="13">
        <f>IF(SUM(AC668:AC669)&lt;19,SUM(AC668:AC669),SUM(AC668:AC669))</f>
        <v>27</v>
      </c>
      <c r="AD670" s="13">
        <f>IF(SUM(AB670:AC670)&lt;40,SUM(AB670:AC670),SUM(AB670:AC670))</f>
        <v>51</v>
      </c>
      <c r="AE670" s="13">
        <f>SUM(AE668:AE669)</f>
        <v>20</v>
      </c>
      <c r="AF670" s="13">
        <f>IF(SUM(AF668:AF669)&lt;19,SUM(AF668:AF669),SUM(AF668:AF669))</f>
        <v>24</v>
      </c>
      <c r="AG670" s="13">
        <f>IF(SUM(AE670:AF670)&lt;40,SUM(AE670:AF670),SUM(AE670:AF670))</f>
        <v>44</v>
      </c>
      <c r="AH670" s="13">
        <f>SUM(AH668:AH669)</f>
        <v>8</v>
      </c>
      <c r="AI670" s="13">
        <f>IF(SUM(AI668:AI669)&lt;19,SUM(AI668:AI669),SUM(AI668:AI669))</f>
        <v>32</v>
      </c>
      <c r="AJ670" s="13">
        <f>IF(SUM(AH670:AI670)&lt;40,SUM(AH670:AI670),SUM(AH670:AI670))</f>
        <v>40</v>
      </c>
      <c r="AK670" s="13">
        <f>SUM(AK668:AK669)</f>
        <v>6</v>
      </c>
      <c r="AL670" s="13">
        <f>IF(SUM(AL668:AL669)&lt;9,SUM(AL668:AL669),SUM(AL668:AL669))</f>
        <v>14</v>
      </c>
      <c r="AM670" s="13">
        <f>IF(SUM(AK670:AL670)&lt;20,SUM(AK670:AL670),SUM(AK670:AL670))</f>
        <v>20</v>
      </c>
      <c r="AN670" s="15" t="str">
        <f>IF(OR(I670&lt;100,L670&lt;100,O670&lt;100,R670&lt;60,U670&lt;60,X670&lt;60,AA670&lt;40,AD670&lt;40,AG670&lt;40,AJ670&lt;40,AM670&lt;20),"0",SUM(AA670,AD670,X670,U670,R670,O670,L670,I670,AG670,AJ670,AM670))</f>
        <v>0</v>
      </c>
      <c r="AO670" s="15">
        <f>AN670/1320*100</f>
        <v>0</v>
      </c>
      <c r="AP670" s="15" t="str">
        <f>IF(AO670&lt;50,"   ",IF(AO670&lt;65,"مقبول",IF(AO670&lt;75,"جيد",IF(AO670&lt;85,"جيدجداً",IF(AO670&lt;=100,"ممتاز","خطا")))))</f>
        <v xml:space="preserve">   </v>
      </c>
      <c r="AQ670" s="49"/>
      <c r="AR670" s="49"/>
      <c r="AS670" s="49"/>
      <c r="AT670" s="49"/>
      <c r="AU670" s="61"/>
      <c r="AV670" s="46"/>
    </row>
    <row r="671" spans="2:48" ht="28.5" customHeight="1" thickBot="1">
      <c r="B671" s="48">
        <f>B668+1</f>
        <v>152</v>
      </c>
      <c r="C671" s="93">
        <v>641</v>
      </c>
      <c r="D671" s="50" t="s">
        <v>40</v>
      </c>
      <c r="E671" s="93">
        <v>363</v>
      </c>
      <c r="F671" s="11" t="s">
        <v>30</v>
      </c>
      <c r="G671" s="27">
        <v>16</v>
      </c>
      <c r="H671" s="27">
        <v>45</v>
      </c>
      <c r="I671" s="13">
        <f>SUM(G671:H671)</f>
        <v>61</v>
      </c>
      <c r="J671" s="27">
        <v>26</v>
      </c>
      <c r="K671" s="27">
        <v>32</v>
      </c>
      <c r="L671" s="13">
        <f>SUM(J671:K671)</f>
        <v>58</v>
      </c>
      <c r="M671" s="27">
        <v>19</v>
      </c>
      <c r="N671" s="27">
        <v>25</v>
      </c>
      <c r="O671" s="13">
        <f>SUM(M671:N671)</f>
        <v>44</v>
      </c>
      <c r="P671" s="27">
        <v>13</v>
      </c>
      <c r="Q671" s="27">
        <v>21</v>
      </c>
      <c r="R671" s="13">
        <f>SUM(P671:Q671)</f>
        <v>34</v>
      </c>
      <c r="S671" s="27">
        <v>19</v>
      </c>
      <c r="T671" s="27">
        <v>16</v>
      </c>
      <c r="U671" s="13">
        <f>SUM(S671:T671)</f>
        <v>35</v>
      </c>
      <c r="V671" s="27">
        <v>17</v>
      </c>
      <c r="W671" s="27">
        <v>26</v>
      </c>
      <c r="X671" s="13">
        <f>SUM(V671:W671)</f>
        <v>43</v>
      </c>
      <c r="Y671" s="27">
        <v>9</v>
      </c>
      <c r="Z671" s="27">
        <v>22</v>
      </c>
      <c r="AA671" s="13">
        <f>SUM(Y671:Z671)</f>
        <v>31</v>
      </c>
      <c r="AB671" s="27">
        <v>11</v>
      </c>
      <c r="AC671" s="27">
        <v>14</v>
      </c>
      <c r="AD671" s="13">
        <f>SUM(AB671:AC671)</f>
        <v>25</v>
      </c>
      <c r="AE671" s="27">
        <v>10</v>
      </c>
      <c r="AF671" s="27">
        <v>7</v>
      </c>
      <c r="AG671" s="13">
        <f>SUM(AE671:AF671)</f>
        <v>17</v>
      </c>
      <c r="AH671" s="27">
        <v>9</v>
      </c>
      <c r="AI671" s="27">
        <v>15</v>
      </c>
      <c r="AJ671" s="13">
        <f>SUM(AH671:AI671)</f>
        <v>24</v>
      </c>
      <c r="AK671" s="27">
        <v>3</v>
      </c>
      <c r="AL671" s="27">
        <v>4</v>
      </c>
      <c r="AM671" s="13">
        <f>SUM(AK671:AL671)</f>
        <v>7</v>
      </c>
      <c r="AN671" s="54"/>
      <c r="AO671" s="54"/>
      <c r="AP671" s="55"/>
      <c r="AQ671" s="49"/>
      <c r="AR671" s="49"/>
      <c r="AS671" s="49"/>
      <c r="AT671" s="49"/>
      <c r="AU671" s="59" t="str">
        <f>IF(AN673="0","راسب","ناجح")</f>
        <v>ناجح</v>
      </c>
      <c r="AV671" s="46" t="str">
        <f t="shared" si="195"/>
        <v>ناجح</v>
      </c>
    </row>
    <row r="672" spans="2:48" ht="28.5" customHeight="1" thickBot="1">
      <c r="B672" s="48"/>
      <c r="C672" s="94"/>
      <c r="D672" s="51"/>
      <c r="E672" s="94"/>
      <c r="F672" s="11" t="s">
        <v>31</v>
      </c>
      <c r="G672" s="27">
        <v>26</v>
      </c>
      <c r="H672" s="27">
        <v>49</v>
      </c>
      <c r="I672" s="13">
        <f>SUM(G672:H672)</f>
        <v>75</v>
      </c>
      <c r="J672" s="27">
        <v>26</v>
      </c>
      <c r="K672" s="27">
        <v>38</v>
      </c>
      <c r="L672" s="13">
        <f>SUM(J672:K672)</f>
        <v>64</v>
      </c>
      <c r="M672" s="27">
        <v>17</v>
      </c>
      <c r="N672" s="27">
        <v>39</v>
      </c>
      <c r="O672" s="13">
        <f>SUM(M672:N672)</f>
        <v>56</v>
      </c>
      <c r="P672" s="27">
        <v>16</v>
      </c>
      <c r="Q672" s="27">
        <v>14</v>
      </c>
      <c r="R672" s="13">
        <f>SUM(P672:Q672)</f>
        <v>30</v>
      </c>
      <c r="S672" s="27">
        <v>18</v>
      </c>
      <c r="T672" s="27">
        <v>24</v>
      </c>
      <c r="U672" s="13">
        <f>SUM(S672:T672)</f>
        <v>42</v>
      </c>
      <c r="V672" s="27">
        <v>17</v>
      </c>
      <c r="W672" s="27">
        <v>14</v>
      </c>
      <c r="X672" s="13">
        <f>SUM(V672:W672)</f>
        <v>31</v>
      </c>
      <c r="Y672" s="27">
        <v>8</v>
      </c>
      <c r="Z672" s="27">
        <v>14</v>
      </c>
      <c r="AA672" s="13">
        <f>SUM(Y672:Z672)</f>
        <v>22</v>
      </c>
      <c r="AB672" s="27">
        <v>12</v>
      </c>
      <c r="AC672" s="27">
        <v>18</v>
      </c>
      <c r="AD672" s="13">
        <f>SUM(AB672:AC672)</f>
        <v>30</v>
      </c>
      <c r="AE672" s="27">
        <v>11</v>
      </c>
      <c r="AF672" s="27">
        <v>23</v>
      </c>
      <c r="AG672" s="13">
        <f>SUM(AE672:AF672)</f>
        <v>34</v>
      </c>
      <c r="AH672" s="27">
        <v>9</v>
      </c>
      <c r="AI672" s="27">
        <v>18</v>
      </c>
      <c r="AJ672" s="13">
        <f>SUM(AH672:AI672)</f>
        <v>27</v>
      </c>
      <c r="AK672" s="27">
        <v>4</v>
      </c>
      <c r="AL672" s="27">
        <v>10</v>
      </c>
      <c r="AM672" s="13">
        <f>SUM(AK672:AL672)</f>
        <v>14</v>
      </c>
      <c r="AN672" s="54"/>
      <c r="AO672" s="54"/>
      <c r="AP672" s="56"/>
      <c r="AQ672" s="49"/>
      <c r="AR672" s="49"/>
      <c r="AS672" s="49"/>
      <c r="AT672" s="49"/>
      <c r="AU672" s="60"/>
      <c r="AV672" s="46"/>
    </row>
    <row r="673" spans="2:48" ht="36" customHeight="1" thickBot="1">
      <c r="B673" s="48"/>
      <c r="C673" s="94"/>
      <c r="D673" s="51"/>
      <c r="E673" s="94"/>
      <c r="F673" s="14" t="s">
        <v>32</v>
      </c>
      <c r="G673" s="13">
        <f>SUM(G671:G672)</f>
        <v>42</v>
      </c>
      <c r="H673" s="13">
        <f>IF(SUM(H671:H672)&lt;38,SUM(H671:H672),SUM(H671:H672))</f>
        <v>94</v>
      </c>
      <c r="I673" s="13">
        <f>IF(SUM(G673:H673)&lt;100,SUM(G673:H673),SUM(G673:H673))</f>
        <v>136</v>
      </c>
      <c r="J673" s="13">
        <f>SUM(J671:J672)</f>
        <v>52</v>
      </c>
      <c r="K673" s="13">
        <f>IF(SUM(K671:K672)&lt;38,SUM(K671:K672),SUM(K671:K672))</f>
        <v>70</v>
      </c>
      <c r="L673" s="13">
        <f>IF(SUM(J673:K673)&lt;100,SUM(J673:K673),SUM(J673:K673))</f>
        <v>122</v>
      </c>
      <c r="M673" s="13">
        <f>SUM(M671:M672)</f>
        <v>36</v>
      </c>
      <c r="N673" s="13">
        <f>IF(SUM(N671:N672)&lt;38,SUM(N671:N672),SUM(N671:N672))</f>
        <v>64</v>
      </c>
      <c r="O673" s="13">
        <f>IF(SUM(M673:N673)&lt;100,SUM(M673:N673),SUM(M673:N673))</f>
        <v>100</v>
      </c>
      <c r="P673" s="13">
        <f>SUM(P671:P672)</f>
        <v>29</v>
      </c>
      <c r="Q673" s="13">
        <f>IF(SUM(Q671:Q672)&lt;38,SUM(Q671:Q672),SUM(Q671:Q672))</f>
        <v>35</v>
      </c>
      <c r="R673" s="13">
        <f>IF(SUM(P673:Q673)&lt;80,SUM(P673:Q673),SUM(P673:Q673))</f>
        <v>64</v>
      </c>
      <c r="S673" s="13">
        <f>SUM(S671:S672)</f>
        <v>37</v>
      </c>
      <c r="T673" s="13">
        <f>IF(SUM(T671:T672)&lt;38,SUM(T671:T672),SUM(T671:T672))</f>
        <v>40</v>
      </c>
      <c r="U673" s="13">
        <f>IF(SUM(S673:T673)&lt;80,SUM(S673:T673),SUM(S673:T673))</f>
        <v>77</v>
      </c>
      <c r="V673" s="13">
        <f>SUM(V671:V672)</f>
        <v>34</v>
      </c>
      <c r="W673" s="13">
        <f>IF(SUM(W671:W672)&lt;38,SUM(W671:W672),SUM(W671:W672))</f>
        <v>40</v>
      </c>
      <c r="X673" s="13">
        <f>IF(SUM(V673:W673)&lt;80,SUM(V673:W673),SUM(V673:W673))</f>
        <v>74</v>
      </c>
      <c r="Y673" s="13">
        <f>SUM(Y671:Y672)</f>
        <v>17</v>
      </c>
      <c r="Z673" s="13">
        <f>IF(SUM(Z671:Z672)&lt;19,SUM(Z671:Z672),SUM(Z671:Z672))</f>
        <v>36</v>
      </c>
      <c r="AA673" s="13">
        <f>IF(SUM(Y673:Z673)&lt;40,SUM(Y673:Z673),SUM(Y673:Z673))</f>
        <v>53</v>
      </c>
      <c r="AB673" s="13">
        <f>SUM(AB671:AB672)</f>
        <v>23</v>
      </c>
      <c r="AC673" s="13">
        <f>IF(SUM(AC671:AC672)&lt;19,SUM(AC671:AC672),SUM(AC671:AC672))</f>
        <v>32</v>
      </c>
      <c r="AD673" s="13">
        <f>IF(SUM(AB673:AC673)&lt;40,SUM(AB673:AC673),SUM(AB673:AC673))</f>
        <v>55</v>
      </c>
      <c r="AE673" s="13">
        <f>SUM(AE671:AE672)</f>
        <v>21</v>
      </c>
      <c r="AF673" s="13">
        <f>IF(SUM(AF671:AF672)&lt;19,SUM(AF671:AF672),SUM(AF671:AF672))</f>
        <v>30</v>
      </c>
      <c r="AG673" s="13">
        <f>IF(SUM(AE673:AF673)&lt;40,SUM(AE673:AF673),SUM(AE673:AF673))</f>
        <v>51</v>
      </c>
      <c r="AH673" s="13">
        <f>SUM(AH671:AH672)</f>
        <v>18</v>
      </c>
      <c r="AI673" s="13">
        <f>IF(SUM(AI671:AI672)&lt;19,SUM(AI671:AI672),SUM(AI671:AI672))</f>
        <v>33</v>
      </c>
      <c r="AJ673" s="13">
        <f>IF(SUM(AH673:AI673)&lt;40,SUM(AH673:AI673),SUM(AH673:AI673))</f>
        <v>51</v>
      </c>
      <c r="AK673" s="13">
        <f>SUM(AK671:AK672)</f>
        <v>7</v>
      </c>
      <c r="AL673" s="13">
        <f>IF(SUM(AL671:AL672)&lt;9,SUM(AL671:AL672),SUM(AL671:AL672))</f>
        <v>14</v>
      </c>
      <c r="AM673" s="13">
        <f>IF(SUM(AK673:AL673)&lt;20,SUM(AK673:AL673),SUM(AK673:AL673))</f>
        <v>21</v>
      </c>
      <c r="AN673" s="15">
        <f>IF(OR(I673&lt;100,L673&lt;100,O673&lt;100,R673&lt;60,U673&lt;60,X673&lt;60,AA673&lt;40,AD673&lt;40,AG673&lt;40,AJ673&lt;40,AM673&lt;20),"0",SUM(AA673,AD673,X673,U673,R673,O673,L673,I673,AG673,AJ673,AM673))</f>
        <v>804</v>
      </c>
      <c r="AO673" s="15">
        <f>AN673/1320*100</f>
        <v>60.909090909090914</v>
      </c>
      <c r="AP673" s="15" t="str">
        <f>IF(AO673&lt;50,"   ",IF(AO673&lt;65,"مقبول",IF(AO673&lt;75,"جيد",IF(AO673&lt;85,"جيدجداً",IF(AO673&lt;=100,"ممتاز","خطا")))))</f>
        <v>مقبول</v>
      </c>
      <c r="AQ673" s="49"/>
      <c r="AR673" s="49"/>
      <c r="AS673" s="49"/>
      <c r="AT673" s="49"/>
      <c r="AU673" s="61"/>
      <c r="AV673" s="46"/>
    </row>
    <row r="674" spans="2:48" ht="28.5" customHeight="1" thickBot="1">
      <c r="B674" s="48">
        <f t="shared" ref="B674" si="196">B671+1</f>
        <v>153</v>
      </c>
      <c r="C674" s="93">
        <v>642</v>
      </c>
      <c r="D674" s="50" t="s">
        <v>41</v>
      </c>
      <c r="E674" s="93">
        <v>364</v>
      </c>
      <c r="F674" s="11" t="s">
        <v>30</v>
      </c>
      <c r="G674" s="27">
        <v>14</v>
      </c>
      <c r="H674" s="27">
        <v>48</v>
      </c>
      <c r="I674" s="13">
        <f>SUM(G674:H674)</f>
        <v>62</v>
      </c>
      <c r="J674" s="27">
        <v>26</v>
      </c>
      <c r="K674" s="27">
        <v>30</v>
      </c>
      <c r="L674" s="13">
        <f>SUM(J674:K674)</f>
        <v>56</v>
      </c>
      <c r="M674" s="27">
        <v>8</v>
      </c>
      <c r="N674" s="27">
        <v>20</v>
      </c>
      <c r="O674" s="13">
        <f>SUM(M674:N674)</f>
        <v>28</v>
      </c>
      <c r="P674" s="27">
        <v>19</v>
      </c>
      <c r="Q674" s="27">
        <v>19</v>
      </c>
      <c r="R674" s="13">
        <f>SUM(P674:Q674)</f>
        <v>38</v>
      </c>
      <c r="S674" s="27">
        <v>16</v>
      </c>
      <c r="T674" s="27">
        <v>11</v>
      </c>
      <c r="U674" s="13">
        <f>SUM(S674:T674)</f>
        <v>27</v>
      </c>
      <c r="V674" s="27">
        <v>16</v>
      </c>
      <c r="W674" s="27">
        <v>14</v>
      </c>
      <c r="X674" s="13">
        <f>SUM(V674:W674)</f>
        <v>30</v>
      </c>
      <c r="Y674" s="27">
        <v>6</v>
      </c>
      <c r="Z674" s="27">
        <v>18</v>
      </c>
      <c r="AA674" s="13">
        <f>SUM(Y674:Z674)</f>
        <v>24</v>
      </c>
      <c r="AB674" s="27">
        <v>14</v>
      </c>
      <c r="AC674" s="27">
        <v>11</v>
      </c>
      <c r="AD674" s="13">
        <f>SUM(AB674:AC674)</f>
        <v>25</v>
      </c>
      <c r="AE674" s="27">
        <v>6</v>
      </c>
      <c r="AF674" s="27">
        <v>14</v>
      </c>
      <c r="AG674" s="13">
        <f>SUM(AE674:AF674)</f>
        <v>20</v>
      </c>
      <c r="AH674" s="27">
        <v>6</v>
      </c>
      <c r="AI674" s="27">
        <v>8</v>
      </c>
      <c r="AJ674" s="13">
        <f>SUM(AH674:AI674)</f>
        <v>14</v>
      </c>
      <c r="AK674" s="27">
        <v>5</v>
      </c>
      <c r="AL674" s="27">
        <v>4</v>
      </c>
      <c r="AM674" s="13">
        <f>SUM(AK674:AL674)</f>
        <v>9</v>
      </c>
      <c r="AN674" s="54"/>
      <c r="AO674" s="54"/>
      <c r="AP674" s="55"/>
      <c r="AQ674" s="49"/>
      <c r="AR674" s="49"/>
      <c r="AS674" s="49"/>
      <c r="AT674" s="49"/>
      <c r="AU674" s="59" t="s">
        <v>68</v>
      </c>
      <c r="AV674" s="46" t="str">
        <f t="shared" si="195"/>
        <v>له دور ثانٍ في :  رياضيات،</v>
      </c>
    </row>
    <row r="675" spans="2:48" ht="28.5" customHeight="1" thickBot="1">
      <c r="B675" s="48"/>
      <c r="C675" s="94"/>
      <c r="D675" s="51"/>
      <c r="E675" s="94"/>
      <c r="F675" s="11" t="s">
        <v>31</v>
      </c>
      <c r="G675" s="27">
        <v>16</v>
      </c>
      <c r="H675" s="27">
        <v>58</v>
      </c>
      <c r="I675" s="13">
        <f>SUM(G675:H675)</f>
        <v>74</v>
      </c>
      <c r="J675" s="27">
        <v>20</v>
      </c>
      <c r="K675" s="27">
        <v>29</v>
      </c>
      <c r="L675" s="13">
        <f>SUM(J675:K675)</f>
        <v>49</v>
      </c>
      <c r="M675" s="27">
        <v>15</v>
      </c>
      <c r="N675" s="27">
        <v>18</v>
      </c>
      <c r="O675" s="13">
        <f>SUM(M675:N675)</f>
        <v>33</v>
      </c>
      <c r="P675" s="27">
        <v>20</v>
      </c>
      <c r="Q675" s="27">
        <v>10</v>
      </c>
      <c r="R675" s="13">
        <f>SUM(P675:Q675)</f>
        <v>30</v>
      </c>
      <c r="S675" s="27">
        <v>16</v>
      </c>
      <c r="T675" s="27">
        <v>21</v>
      </c>
      <c r="U675" s="13">
        <f>SUM(S675:T675)</f>
        <v>37</v>
      </c>
      <c r="V675" s="27">
        <v>17</v>
      </c>
      <c r="W675" s="27">
        <v>19</v>
      </c>
      <c r="X675" s="13">
        <f>SUM(V675:W675)</f>
        <v>36</v>
      </c>
      <c r="Y675" s="27">
        <v>9</v>
      </c>
      <c r="Z675" s="27">
        <v>24</v>
      </c>
      <c r="AA675" s="13">
        <f>SUM(Y675:Z675)</f>
        <v>33</v>
      </c>
      <c r="AB675" s="27">
        <v>14</v>
      </c>
      <c r="AC675" s="27">
        <v>18</v>
      </c>
      <c r="AD675" s="13">
        <f>SUM(AB675:AC675)</f>
        <v>32</v>
      </c>
      <c r="AE675" s="27">
        <v>12</v>
      </c>
      <c r="AF675" s="27">
        <v>14</v>
      </c>
      <c r="AG675" s="13">
        <f>SUM(AE675:AF675)</f>
        <v>26</v>
      </c>
      <c r="AH675" s="27">
        <v>10</v>
      </c>
      <c r="AI675" s="27">
        <v>16</v>
      </c>
      <c r="AJ675" s="13">
        <f>SUM(AH675:AI675)</f>
        <v>26</v>
      </c>
      <c r="AK675" s="27">
        <v>3</v>
      </c>
      <c r="AL675" s="27">
        <v>8</v>
      </c>
      <c r="AM675" s="13">
        <f>SUM(AK675:AL675)</f>
        <v>11</v>
      </c>
      <c r="AN675" s="54"/>
      <c r="AO675" s="54"/>
      <c r="AP675" s="56"/>
      <c r="AQ675" s="49"/>
      <c r="AR675" s="49"/>
      <c r="AS675" s="49"/>
      <c r="AT675" s="49"/>
      <c r="AU675" s="60"/>
      <c r="AV675" s="46"/>
    </row>
    <row r="676" spans="2:48" ht="36" customHeight="1" thickBot="1">
      <c r="B676" s="48"/>
      <c r="C676" s="94"/>
      <c r="D676" s="51"/>
      <c r="E676" s="94"/>
      <c r="F676" s="14" t="s">
        <v>32</v>
      </c>
      <c r="G676" s="13">
        <f>SUM(G674:G675)</f>
        <v>30</v>
      </c>
      <c r="H676" s="13">
        <f>IF(SUM(H674:H675)&lt;38,SUM(H674:H675),SUM(H674:H675))</f>
        <v>106</v>
      </c>
      <c r="I676" s="13">
        <f>IF(SUM(G676:H676)&lt;100,SUM(G676:H676),SUM(G676:H676))</f>
        <v>136</v>
      </c>
      <c r="J676" s="13">
        <f>SUM(J674:J675)</f>
        <v>46</v>
      </c>
      <c r="K676" s="13">
        <f>IF(SUM(K674:K675)&lt;38,SUM(K674:K675),SUM(K674:K675))</f>
        <v>59</v>
      </c>
      <c r="L676" s="13">
        <f>IF(SUM(J676:K676)&lt;100,SUM(J676:K676),SUM(J676:K676))</f>
        <v>105</v>
      </c>
      <c r="M676" s="13">
        <f>SUM(M674:M675)</f>
        <v>23</v>
      </c>
      <c r="N676" s="13">
        <f>IF(SUM(N674:N675)&lt;38,SUM(N674:N675),SUM(N674:N675))</f>
        <v>38</v>
      </c>
      <c r="O676" s="13"/>
      <c r="P676" s="13">
        <f>SUM(P674:P675)</f>
        <v>39</v>
      </c>
      <c r="Q676" s="13">
        <f>IF(SUM(Q674:Q675)&lt;38,SUM(Q674:Q675),SUM(Q674:Q675))</f>
        <v>29</v>
      </c>
      <c r="R676" s="13">
        <f>IF(SUM(P676:Q676)&lt;80,SUM(P676:Q676),SUM(P676:Q676))</f>
        <v>68</v>
      </c>
      <c r="S676" s="13">
        <f>SUM(S674:S675)</f>
        <v>32</v>
      </c>
      <c r="T676" s="13">
        <f>IF(SUM(T674:T675)&lt;38,SUM(T674:T675),SUM(T674:T675))</f>
        <v>32</v>
      </c>
      <c r="U676" s="13">
        <f>IF(SUM(S676:T676)&lt;80,SUM(S676:T676),SUM(S676:T676))</f>
        <v>64</v>
      </c>
      <c r="V676" s="13">
        <f>SUM(V674:V675)</f>
        <v>33</v>
      </c>
      <c r="W676" s="13">
        <f>IF(SUM(W674:W675)&lt;38,SUM(W674:W675),SUM(W674:W675))</f>
        <v>33</v>
      </c>
      <c r="X676" s="13">
        <f>IF(SUM(V676:W676)&lt;80,SUM(V676:W676),SUM(V676:W676))</f>
        <v>66</v>
      </c>
      <c r="Y676" s="13">
        <f>SUM(Y674:Y675)</f>
        <v>15</v>
      </c>
      <c r="Z676" s="13">
        <f>IF(SUM(Z674:Z675)&lt;19,SUM(Z674:Z675),SUM(Z674:Z675))</f>
        <v>42</v>
      </c>
      <c r="AA676" s="13">
        <f>IF(SUM(Y676:Z676)&lt;40,SUM(Y676:Z676),SUM(Y676:Z676))</f>
        <v>57</v>
      </c>
      <c r="AB676" s="13">
        <f>SUM(AB674:AB675)</f>
        <v>28</v>
      </c>
      <c r="AC676" s="13">
        <f>IF(SUM(AC674:AC675)&lt;19,SUM(AC674:AC675),SUM(AC674:AC675))</f>
        <v>29</v>
      </c>
      <c r="AD676" s="13">
        <f>IF(SUM(AB676:AC676)&lt;40,SUM(AB676:AC676),SUM(AB676:AC676))</f>
        <v>57</v>
      </c>
      <c r="AE676" s="13">
        <f>SUM(AE674:AE675)</f>
        <v>18</v>
      </c>
      <c r="AF676" s="13">
        <f>IF(SUM(AF674:AF675)&lt;19,SUM(AF674:AF675),SUM(AF674:AF675))</f>
        <v>28</v>
      </c>
      <c r="AG676" s="13">
        <f>IF(SUM(AE676:AF676)&lt;40,SUM(AE676:AF676),SUM(AE676:AF676))</f>
        <v>46</v>
      </c>
      <c r="AH676" s="13">
        <f>SUM(AH674:AH675)</f>
        <v>16</v>
      </c>
      <c r="AI676" s="13">
        <f>IF(SUM(AI674:AI675)&lt;19,SUM(AI674:AI675),SUM(AI674:AI675))</f>
        <v>24</v>
      </c>
      <c r="AJ676" s="13">
        <f>IF(SUM(AH676:AI676)&lt;40,SUM(AH676:AI676),SUM(AH676:AI676))</f>
        <v>40</v>
      </c>
      <c r="AK676" s="13">
        <f>SUM(AK674:AK675)</f>
        <v>8</v>
      </c>
      <c r="AL676" s="13">
        <f>IF(SUM(AL674:AL675)&lt;9,SUM(AL674:AL675),SUM(AL674:AL675))</f>
        <v>12</v>
      </c>
      <c r="AM676" s="13">
        <f>IF(SUM(AK676:AL676)&lt;20,SUM(AK676:AL676),SUM(AK676:AL676))</f>
        <v>20</v>
      </c>
      <c r="AN676" s="15" t="str">
        <f>IF(OR(I676&lt;100,L676&lt;100,O676&lt;100,R676&lt;60,U676&lt;60,X676&lt;60,AA676&lt;40,AD676&lt;40,AG676&lt;40,AJ676&lt;40,AM676&lt;20),"0",SUM(AA676,AD676,X676,U676,R676,O676,L676,I676,AG676,AJ676,AM676))</f>
        <v>0</v>
      </c>
      <c r="AO676" s="15">
        <f>AN676/1320*100</f>
        <v>0</v>
      </c>
      <c r="AP676" s="15" t="str">
        <f>IF(AO676&lt;50,"   ",IF(AO676&lt;65,"مقبول",IF(AO676&lt;75,"جيد",IF(AO676&lt;85,"جيدجداً",IF(AO676&lt;=100,"ممتاز","خطا")))))</f>
        <v xml:space="preserve">   </v>
      </c>
      <c r="AQ676" s="49"/>
      <c r="AR676" s="49"/>
      <c r="AS676" s="49"/>
      <c r="AT676" s="49"/>
      <c r="AU676" s="61"/>
      <c r="AV676" s="46"/>
    </row>
    <row r="677" spans="2:48" ht="28.5" customHeight="1" thickBot="1">
      <c r="B677" s="48">
        <f t="shared" ref="B677" si="197">B674+1</f>
        <v>154</v>
      </c>
      <c r="C677" s="93">
        <v>643</v>
      </c>
      <c r="D677" s="50" t="s">
        <v>42</v>
      </c>
      <c r="E677" s="93">
        <v>365</v>
      </c>
      <c r="F677" s="11" t="s">
        <v>30</v>
      </c>
      <c r="G677" s="27">
        <v>26</v>
      </c>
      <c r="H677" s="27">
        <v>49</v>
      </c>
      <c r="I677" s="13">
        <f>SUM(G677:H677)</f>
        <v>75</v>
      </c>
      <c r="J677" s="27">
        <v>29</v>
      </c>
      <c r="K677" s="27">
        <v>28</v>
      </c>
      <c r="L677" s="13">
        <f>SUM(J677:K677)</f>
        <v>57</v>
      </c>
      <c r="M677" s="27">
        <v>15</v>
      </c>
      <c r="N677" s="27">
        <v>30</v>
      </c>
      <c r="O677" s="13">
        <f>SUM(M677:N677)</f>
        <v>45</v>
      </c>
      <c r="P677" s="27">
        <v>17</v>
      </c>
      <c r="Q677" s="27">
        <v>13</v>
      </c>
      <c r="R677" s="13">
        <f>SUM(P677:Q677)</f>
        <v>30</v>
      </c>
      <c r="S677" s="27">
        <v>16</v>
      </c>
      <c r="T677" s="27">
        <v>18</v>
      </c>
      <c r="U677" s="13">
        <f>SUM(S677:T677)</f>
        <v>34</v>
      </c>
      <c r="V677" s="27">
        <v>19</v>
      </c>
      <c r="W677" s="27">
        <v>30</v>
      </c>
      <c r="X677" s="13">
        <f>SUM(V677:W677)</f>
        <v>49</v>
      </c>
      <c r="Y677" s="27">
        <v>6</v>
      </c>
      <c r="Z677" s="27">
        <v>20</v>
      </c>
      <c r="AA677" s="13">
        <f>SUM(Y677:Z677)</f>
        <v>26</v>
      </c>
      <c r="AB677" s="27">
        <v>16</v>
      </c>
      <c r="AC677" s="27">
        <v>14</v>
      </c>
      <c r="AD677" s="13">
        <f>SUM(AB677:AC677)</f>
        <v>30</v>
      </c>
      <c r="AE677" s="27">
        <v>11</v>
      </c>
      <c r="AF677" s="27">
        <v>9</v>
      </c>
      <c r="AG677" s="13">
        <f>SUM(AE677:AF677)</f>
        <v>20</v>
      </c>
      <c r="AH677" s="27">
        <v>9</v>
      </c>
      <c r="AI677" s="27">
        <v>9</v>
      </c>
      <c r="AJ677" s="13">
        <f>SUM(AH677:AI677)</f>
        <v>18</v>
      </c>
      <c r="AK677" s="27">
        <v>6</v>
      </c>
      <c r="AL677" s="27">
        <v>7</v>
      </c>
      <c r="AM677" s="13">
        <f>SUM(AK677:AL677)</f>
        <v>13</v>
      </c>
      <c r="AN677" s="54"/>
      <c r="AO677" s="54"/>
      <c r="AP677" s="55"/>
      <c r="AQ677" s="49"/>
      <c r="AR677" s="49"/>
      <c r="AS677" s="49"/>
      <c r="AT677" s="49"/>
      <c r="AU677" s="52" t="str">
        <f>IF(AN679="0","راسب","ناجح")</f>
        <v>ناجح</v>
      </c>
      <c r="AV677" s="46" t="str">
        <f t="shared" si="195"/>
        <v>ناجح</v>
      </c>
    </row>
    <row r="678" spans="2:48" ht="28.5" customHeight="1" thickBot="1">
      <c r="B678" s="48"/>
      <c r="C678" s="94"/>
      <c r="D678" s="51"/>
      <c r="E678" s="94"/>
      <c r="F678" s="11" t="s">
        <v>31</v>
      </c>
      <c r="G678" s="27">
        <v>27</v>
      </c>
      <c r="H678" s="27">
        <v>61</v>
      </c>
      <c r="I678" s="13">
        <f>SUM(G678:H678)</f>
        <v>88</v>
      </c>
      <c r="J678" s="27">
        <v>28</v>
      </c>
      <c r="K678" s="27">
        <v>28</v>
      </c>
      <c r="L678" s="13">
        <f>SUM(J678:K678)</f>
        <v>56</v>
      </c>
      <c r="M678" s="27">
        <v>18</v>
      </c>
      <c r="N678" s="27">
        <v>37</v>
      </c>
      <c r="O678" s="13">
        <f>SUM(M678:N678)</f>
        <v>55</v>
      </c>
      <c r="P678" s="27">
        <v>14</v>
      </c>
      <c r="Q678" s="27">
        <v>16</v>
      </c>
      <c r="R678" s="13">
        <f>SUM(P678:Q678)</f>
        <v>30</v>
      </c>
      <c r="S678" s="27">
        <v>18</v>
      </c>
      <c r="T678" s="27">
        <v>14</v>
      </c>
      <c r="U678" s="13">
        <f>SUM(S678:T678)</f>
        <v>32</v>
      </c>
      <c r="V678" s="27">
        <v>16</v>
      </c>
      <c r="W678" s="27">
        <v>19</v>
      </c>
      <c r="X678" s="13">
        <f>SUM(V678:W678)</f>
        <v>35</v>
      </c>
      <c r="Y678" s="27">
        <v>6</v>
      </c>
      <c r="Z678" s="27">
        <v>21</v>
      </c>
      <c r="AA678" s="13">
        <f>SUM(Y678:Z678)</f>
        <v>27</v>
      </c>
      <c r="AB678" s="27">
        <v>12</v>
      </c>
      <c r="AC678" s="27">
        <v>17</v>
      </c>
      <c r="AD678" s="13">
        <f>SUM(AB678:AC678)</f>
        <v>29</v>
      </c>
      <c r="AE678" s="27">
        <v>11</v>
      </c>
      <c r="AF678" s="27">
        <v>18</v>
      </c>
      <c r="AG678" s="13">
        <f>SUM(AE678:AF678)</f>
        <v>29</v>
      </c>
      <c r="AH678" s="27">
        <v>9</v>
      </c>
      <c r="AI678" s="27">
        <v>16</v>
      </c>
      <c r="AJ678" s="13">
        <f>SUM(AH678:AI678)</f>
        <v>25</v>
      </c>
      <c r="AK678" s="27">
        <v>5</v>
      </c>
      <c r="AL678" s="27">
        <v>4</v>
      </c>
      <c r="AM678" s="13">
        <f>SUM(AK678:AL678)</f>
        <v>9</v>
      </c>
      <c r="AN678" s="54"/>
      <c r="AO678" s="54"/>
      <c r="AP678" s="56"/>
      <c r="AQ678" s="49"/>
      <c r="AR678" s="49"/>
      <c r="AS678" s="49"/>
      <c r="AT678" s="49"/>
      <c r="AU678" s="52"/>
      <c r="AV678" s="46"/>
    </row>
    <row r="679" spans="2:48" ht="36" thickBot="1">
      <c r="B679" s="48"/>
      <c r="C679" s="94"/>
      <c r="D679" s="51"/>
      <c r="E679" s="94"/>
      <c r="F679" s="14" t="s">
        <v>32</v>
      </c>
      <c r="G679" s="13">
        <f>SUM(G677:G678)</f>
        <v>53</v>
      </c>
      <c r="H679" s="13">
        <f>IF(SUM(H677:H678)&lt;38,SUM(H677:H678),SUM(H677:H678))</f>
        <v>110</v>
      </c>
      <c r="I679" s="13">
        <f>IF(SUM(G679:H679)&lt;100,SUM(G679:H679),SUM(G679:H679))</f>
        <v>163</v>
      </c>
      <c r="J679" s="13">
        <f>SUM(J677:J678)</f>
        <v>57</v>
      </c>
      <c r="K679" s="13">
        <f>IF(SUM(K677:K678)&lt;38,SUM(K677:K678),SUM(K677:K678))</f>
        <v>56</v>
      </c>
      <c r="L679" s="13">
        <f>IF(SUM(J679:K679)&lt;100,SUM(J679:K679),SUM(J679:K679))</f>
        <v>113</v>
      </c>
      <c r="M679" s="13">
        <f>SUM(M677:M678)</f>
        <v>33</v>
      </c>
      <c r="N679" s="13">
        <f>IF(SUM(N677:N678)&lt;38,SUM(N677:N678),SUM(N677:N678))</f>
        <v>67</v>
      </c>
      <c r="O679" s="13">
        <f>IF(SUM(M679:N679)&lt;100,SUM(M679:N679),SUM(M679:N679))</f>
        <v>100</v>
      </c>
      <c r="P679" s="13">
        <f>SUM(P677:P678)</f>
        <v>31</v>
      </c>
      <c r="Q679" s="13">
        <f>IF(SUM(Q677:Q678)&lt;38,SUM(Q677:Q678),SUM(Q677:Q678))</f>
        <v>29</v>
      </c>
      <c r="R679" s="13">
        <f>IF(SUM(P679:Q679)&lt;80,SUM(P679:Q679),SUM(P679:Q679))</f>
        <v>60</v>
      </c>
      <c r="S679" s="13">
        <f>SUM(S677:S678)</f>
        <v>34</v>
      </c>
      <c r="T679" s="13">
        <f>IF(SUM(T677:T678)&lt;38,SUM(T677:T678),SUM(T677:T678))</f>
        <v>32</v>
      </c>
      <c r="U679" s="13">
        <f>IF(SUM(S679:T679)&lt;80,SUM(S679:T679),SUM(S679:T679))</f>
        <v>66</v>
      </c>
      <c r="V679" s="13">
        <f>SUM(V677:V678)</f>
        <v>35</v>
      </c>
      <c r="W679" s="13">
        <f>IF(SUM(W677:W678)&lt;38,SUM(W677:W678),SUM(W677:W678))</f>
        <v>49</v>
      </c>
      <c r="X679" s="13">
        <f>IF(SUM(V679:W679)&lt;80,SUM(V679:W679),SUM(V679:W679))</f>
        <v>84</v>
      </c>
      <c r="Y679" s="13">
        <f>SUM(Y677:Y678)</f>
        <v>12</v>
      </c>
      <c r="Z679" s="13">
        <f>IF(SUM(Z677:Z678)&lt;19,SUM(Z677:Z678),SUM(Z677:Z678))</f>
        <v>41</v>
      </c>
      <c r="AA679" s="13">
        <f>IF(SUM(Y679:Z679)&lt;40,SUM(Y679:Z679),SUM(Y679:Z679))</f>
        <v>53</v>
      </c>
      <c r="AB679" s="13">
        <f>SUM(AB677:AB678)</f>
        <v>28</v>
      </c>
      <c r="AC679" s="13">
        <f>IF(SUM(AC677:AC678)&lt;19,SUM(AC677:AC678),SUM(AC677:AC678))</f>
        <v>31</v>
      </c>
      <c r="AD679" s="13">
        <f>IF(SUM(AB679:AC679)&lt;40,SUM(AB679:AC679),SUM(AB679:AC679))</f>
        <v>59</v>
      </c>
      <c r="AE679" s="13">
        <f>SUM(AE677:AE678)</f>
        <v>22</v>
      </c>
      <c r="AF679" s="13">
        <f>IF(SUM(AF677:AF678)&lt;19,SUM(AF677:AF678),SUM(AF677:AF678))</f>
        <v>27</v>
      </c>
      <c r="AG679" s="13">
        <f>IF(SUM(AE679:AF679)&lt;40,SUM(AE679:AF679),SUM(AE679:AF679))</f>
        <v>49</v>
      </c>
      <c r="AH679" s="13">
        <f>SUM(AH677:AH678)</f>
        <v>18</v>
      </c>
      <c r="AI679" s="13">
        <f>IF(SUM(AI677:AI678)&lt;19,SUM(AI677:AI678),SUM(AI677:AI678))</f>
        <v>25</v>
      </c>
      <c r="AJ679" s="13">
        <f>IF(SUM(AH679:AI679)&lt;40,SUM(AH679:AI679),SUM(AH679:AI679))</f>
        <v>43</v>
      </c>
      <c r="AK679" s="13">
        <f>SUM(AK677:AK678)</f>
        <v>11</v>
      </c>
      <c r="AL679" s="13">
        <f>IF(SUM(AL677:AL678)&lt;9,SUM(AL677:AL678),SUM(AL677:AL678))</f>
        <v>11</v>
      </c>
      <c r="AM679" s="13">
        <f>IF(SUM(AK679:AL679)&lt;20,SUM(AK679:AL679),SUM(AK679:AL679))</f>
        <v>22</v>
      </c>
      <c r="AN679" s="15">
        <f>IF(OR(I679&lt;100,L679&lt;100,O679&lt;100,R679&lt;60,U679&lt;60,X679&lt;60,AA679&lt;40,AD679&lt;40,AG679&lt;40,AJ679&lt;40,AM679&lt;20),"0",SUM(AA679,AD679,X679,U679,R679,O679,L679,I679,AG679,AJ679,AM679))</f>
        <v>812</v>
      </c>
      <c r="AO679" s="15">
        <f>AN679/1320*100</f>
        <v>61.515151515151508</v>
      </c>
      <c r="AP679" s="15" t="str">
        <f>IF(AO679&lt;50,"   ",IF(AO679&lt;65,"مقبول",IF(AO679&lt;75,"جيد",IF(AO679&lt;85,"جيدجداً",IF(AO679&lt;=100,"ممتاز","خطا")))))</f>
        <v>مقبول</v>
      </c>
      <c r="AQ679" s="49"/>
      <c r="AR679" s="49"/>
      <c r="AS679" s="49"/>
      <c r="AT679" s="49"/>
      <c r="AU679" s="52"/>
      <c r="AV679" s="46"/>
    </row>
    <row r="680" spans="2:48" ht="28.5" customHeight="1" thickBot="1">
      <c r="B680" s="48">
        <f t="shared" ref="B680" si="198">B677+1</f>
        <v>155</v>
      </c>
      <c r="C680" s="93">
        <v>644</v>
      </c>
      <c r="D680" s="50" t="s">
        <v>43</v>
      </c>
      <c r="E680" s="93">
        <v>366</v>
      </c>
      <c r="F680" s="11" t="s">
        <v>30</v>
      </c>
      <c r="G680" s="27">
        <v>8</v>
      </c>
      <c r="H680" s="27">
        <v>12</v>
      </c>
      <c r="I680" s="13">
        <f>SUM(G680:H680)</f>
        <v>20</v>
      </c>
      <c r="J680" s="27">
        <v>9</v>
      </c>
      <c r="K680" s="27">
        <v>5</v>
      </c>
      <c r="L680" s="13">
        <f>SUM(J680:K680)</f>
        <v>14</v>
      </c>
      <c r="M680" s="27">
        <v>17</v>
      </c>
      <c r="N680" s="27">
        <v>0</v>
      </c>
      <c r="O680" s="13">
        <f>SUM(M680:N680)</f>
        <v>17</v>
      </c>
      <c r="P680" s="27">
        <v>11</v>
      </c>
      <c r="Q680" s="27">
        <v>8</v>
      </c>
      <c r="R680" s="13">
        <f>SUM(P680:Q680)</f>
        <v>19</v>
      </c>
      <c r="S680" s="27">
        <v>12</v>
      </c>
      <c r="T680" s="27">
        <v>20</v>
      </c>
      <c r="U680" s="13">
        <f>SUM(S680:T680)</f>
        <v>32</v>
      </c>
      <c r="V680" s="27">
        <v>18</v>
      </c>
      <c r="W680" s="27">
        <v>12</v>
      </c>
      <c r="X680" s="13">
        <f>SUM(V680:W680)</f>
        <v>30</v>
      </c>
      <c r="Y680" s="27">
        <v>5</v>
      </c>
      <c r="Z680" s="27">
        <v>9</v>
      </c>
      <c r="AA680" s="13">
        <f>SUM(Y680:Z680)</f>
        <v>14</v>
      </c>
      <c r="AB680" s="27">
        <v>12</v>
      </c>
      <c r="AC680" s="27">
        <v>14</v>
      </c>
      <c r="AD680" s="13">
        <f>SUM(AB680:AC680)</f>
        <v>26</v>
      </c>
      <c r="AE680" s="27">
        <v>4</v>
      </c>
      <c r="AF680" s="27">
        <v>5</v>
      </c>
      <c r="AG680" s="13">
        <f>SUM(AE680:AF680)</f>
        <v>9</v>
      </c>
      <c r="AH680" s="27">
        <v>6</v>
      </c>
      <c r="AI680" s="27">
        <v>10</v>
      </c>
      <c r="AJ680" s="13">
        <f>SUM(AH680:AI680)</f>
        <v>16</v>
      </c>
      <c r="AK680" s="27">
        <v>5</v>
      </c>
      <c r="AL680" s="27">
        <v>2</v>
      </c>
      <c r="AM680" s="13">
        <f>SUM(AK680:AL680)</f>
        <v>7</v>
      </c>
      <c r="AN680" s="54"/>
      <c r="AO680" s="54"/>
      <c r="AP680" s="55"/>
      <c r="AQ680" s="49"/>
      <c r="AR680" s="49"/>
      <c r="AS680" s="49"/>
      <c r="AT680" s="49"/>
      <c r="AU680" s="59" t="s">
        <v>68</v>
      </c>
      <c r="AV680" s="46" t="str">
        <f t="shared" si="195"/>
        <v>له دور ثانٍ في : عربي،إنجليزي، رياضيات،فيزياء ،تاريخ ،جغرافيا،</v>
      </c>
    </row>
    <row r="681" spans="2:48" ht="28.5" customHeight="1" thickBot="1">
      <c r="B681" s="48"/>
      <c r="C681" s="94"/>
      <c r="D681" s="51"/>
      <c r="E681" s="94"/>
      <c r="F681" s="11" t="s">
        <v>31</v>
      </c>
      <c r="G681" s="27">
        <v>19</v>
      </c>
      <c r="H681" s="27">
        <v>16</v>
      </c>
      <c r="I681" s="13">
        <f>SUM(G681:H681)</f>
        <v>35</v>
      </c>
      <c r="J681" s="27">
        <v>18</v>
      </c>
      <c r="K681" s="27">
        <v>22</v>
      </c>
      <c r="L681" s="13">
        <f>SUM(J681:K681)</f>
        <v>40</v>
      </c>
      <c r="M681" s="27">
        <v>15</v>
      </c>
      <c r="N681" s="27">
        <v>2</v>
      </c>
      <c r="O681" s="13">
        <f>SUM(M681:N681)</f>
        <v>17</v>
      </c>
      <c r="P681" s="27">
        <v>14</v>
      </c>
      <c r="Q681" s="27">
        <v>18</v>
      </c>
      <c r="R681" s="13">
        <f>SUM(P681:Q681)</f>
        <v>32</v>
      </c>
      <c r="S681" s="27">
        <v>15</v>
      </c>
      <c r="T681" s="27">
        <v>13</v>
      </c>
      <c r="U681" s="13">
        <f>SUM(S681:T681)</f>
        <v>28</v>
      </c>
      <c r="V681" s="27">
        <v>16</v>
      </c>
      <c r="W681" s="27">
        <v>17</v>
      </c>
      <c r="X681" s="13">
        <f>SUM(V681:W681)</f>
        <v>33</v>
      </c>
      <c r="Y681" s="27">
        <v>1</v>
      </c>
      <c r="Z681" s="27">
        <v>25</v>
      </c>
      <c r="AA681" s="13">
        <f>SUM(Y681:Z681)</f>
        <v>26</v>
      </c>
      <c r="AB681" s="27">
        <v>7</v>
      </c>
      <c r="AC681" s="27">
        <v>8</v>
      </c>
      <c r="AD681" s="13">
        <f>SUM(AB681:AC681)</f>
        <v>15</v>
      </c>
      <c r="AE681" s="27">
        <v>4</v>
      </c>
      <c r="AF681" s="27">
        <v>3</v>
      </c>
      <c r="AG681" s="13">
        <f>SUM(AE681:AF681)</f>
        <v>7</v>
      </c>
      <c r="AH681" s="27">
        <v>6</v>
      </c>
      <c r="AI681" s="27">
        <v>4</v>
      </c>
      <c r="AJ681" s="13">
        <f>SUM(AH681:AI681)</f>
        <v>10</v>
      </c>
      <c r="AK681" s="27">
        <v>3</v>
      </c>
      <c r="AL681" s="27">
        <v>10</v>
      </c>
      <c r="AM681" s="13">
        <f>SUM(AK681:AL681)</f>
        <v>13</v>
      </c>
      <c r="AN681" s="54"/>
      <c r="AO681" s="54"/>
      <c r="AP681" s="56"/>
      <c r="AQ681" s="49"/>
      <c r="AR681" s="49"/>
      <c r="AS681" s="49"/>
      <c r="AT681" s="49"/>
      <c r="AU681" s="60"/>
      <c r="AV681" s="46"/>
    </row>
    <row r="682" spans="2:48" ht="36" thickBot="1">
      <c r="B682" s="48"/>
      <c r="C682" s="94"/>
      <c r="D682" s="51"/>
      <c r="E682" s="94"/>
      <c r="F682" s="14" t="s">
        <v>32</v>
      </c>
      <c r="G682" s="13">
        <f>SUM(G680:G681)</f>
        <v>27</v>
      </c>
      <c r="H682" s="13">
        <f>IF(SUM(H680:H681)&lt;38,SUM(H680:H681),SUM(H680:H681))</f>
        <v>28</v>
      </c>
      <c r="I682" s="13"/>
      <c r="J682" s="13">
        <f>SUM(J680:J681)</f>
        <v>27</v>
      </c>
      <c r="K682" s="13">
        <f>IF(SUM(K680:K681)&lt;38,SUM(K680:K681),SUM(K680:K681))</f>
        <v>27</v>
      </c>
      <c r="L682" s="13"/>
      <c r="M682" s="13">
        <f>SUM(M680:M681)</f>
        <v>32</v>
      </c>
      <c r="N682" s="13">
        <f>IF(SUM(N680:N681)&lt;38,SUM(N680:N681),SUM(N680:N681))</f>
        <v>2</v>
      </c>
      <c r="O682" s="13"/>
      <c r="P682" s="13">
        <f>SUM(P680:P681)</f>
        <v>25</v>
      </c>
      <c r="Q682" s="13">
        <f>IF(SUM(Q680:Q681)&lt;38,SUM(Q680:Q681),SUM(Q680:Q681))</f>
        <v>26</v>
      </c>
      <c r="R682" s="13"/>
      <c r="S682" s="13">
        <f>SUM(S680:S681)</f>
        <v>27</v>
      </c>
      <c r="T682" s="13">
        <f>IF(SUM(T680:T681)&lt;38,SUM(T680:T681),SUM(T680:T681))</f>
        <v>33</v>
      </c>
      <c r="U682" s="13">
        <f>IF(SUM(S682:T682)&lt;80,SUM(S682:T682),SUM(S682:T682))</f>
        <v>60</v>
      </c>
      <c r="V682" s="13">
        <f>SUM(V680:V681)</f>
        <v>34</v>
      </c>
      <c r="W682" s="13">
        <f>IF(SUM(W680:W681)&lt;38,SUM(W680:W681),SUM(W680:W681))</f>
        <v>29</v>
      </c>
      <c r="X682" s="13">
        <f>IF(SUM(V682:W682)&lt;80,SUM(V682:W682),SUM(V682:W682))</f>
        <v>63</v>
      </c>
      <c r="Y682" s="13">
        <f>SUM(Y680:Y681)</f>
        <v>6</v>
      </c>
      <c r="Z682" s="13">
        <f>IF(SUM(Z680:Z681)&lt;19,SUM(Z680:Z681),SUM(Z680:Z681))</f>
        <v>34</v>
      </c>
      <c r="AA682" s="13">
        <f>IF(SUM(Y682:Z682)&lt;40,SUM(Y682:Z682),SUM(Y682:Z682))</f>
        <v>40</v>
      </c>
      <c r="AB682" s="13">
        <f>SUM(AB680:AB681)</f>
        <v>19</v>
      </c>
      <c r="AC682" s="13">
        <f>IF(SUM(AC680:AC681)&lt;19,SUM(AC680:AC681),SUM(AC680:AC681))</f>
        <v>22</v>
      </c>
      <c r="AD682" s="13">
        <f>IF(SUM(AB682:AC682)&lt;40,SUM(AB682:AC682),SUM(AB682:AC682))</f>
        <v>41</v>
      </c>
      <c r="AE682" s="13">
        <f>SUM(AE680:AE681)</f>
        <v>8</v>
      </c>
      <c r="AF682" s="13">
        <f>IF(SUM(AF680:AF681)&lt;19,SUM(AF680:AF681),SUM(AF680:AF681))</f>
        <v>8</v>
      </c>
      <c r="AG682" s="13"/>
      <c r="AH682" s="13">
        <f>SUM(AH680:AH681)</f>
        <v>12</v>
      </c>
      <c r="AI682" s="13">
        <f>IF(SUM(AI680:AI681)&lt;19,SUM(AI680:AI681),SUM(AI680:AI681))</f>
        <v>14</v>
      </c>
      <c r="AJ682" s="13"/>
      <c r="AK682" s="13">
        <f>SUM(AK680:AK681)</f>
        <v>8</v>
      </c>
      <c r="AL682" s="13">
        <f>IF(SUM(AL680:AL681)&lt;9,SUM(AL680:AL681),SUM(AL680:AL681))</f>
        <v>12</v>
      </c>
      <c r="AM682" s="13">
        <f>IF(SUM(AK682:AL682)&lt;20,SUM(AK682:AL682),SUM(AK682:AL682))</f>
        <v>20</v>
      </c>
      <c r="AN682" s="15" t="str">
        <f>IF(OR(I682&lt;100,L682&lt;100,O682&lt;100,R682&lt;60,U682&lt;60,X682&lt;60,AA682&lt;40,AD682&lt;40,AG682&lt;40,AJ682&lt;40,AM682&lt;20),"0",SUM(AA682,AD682,X682,U682,R682,O682,L682,I682,AG682,AJ682,AM682))</f>
        <v>0</v>
      </c>
      <c r="AO682" s="15">
        <f>AN682/1320*100</f>
        <v>0</v>
      </c>
      <c r="AP682" s="15" t="str">
        <f>IF(AO682&lt;50,"   ",IF(AO682&lt;65,"مقبول",IF(AO682&lt;75,"جيد",IF(AO682&lt;85,"جيدجداً",IF(AO682&lt;=100,"ممتاز","خطا")))))</f>
        <v xml:space="preserve">   </v>
      </c>
      <c r="AQ682" s="49"/>
      <c r="AR682" s="49"/>
      <c r="AS682" s="49"/>
      <c r="AT682" s="49"/>
      <c r="AU682" s="61"/>
      <c r="AV682" s="46"/>
    </row>
    <row r="683" spans="2:48" ht="28.5" customHeight="1" thickBot="1">
      <c r="B683" s="48">
        <f t="shared" ref="B683" si="199">B680+1</f>
        <v>156</v>
      </c>
      <c r="C683" s="93">
        <v>645</v>
      </c>
      <c r="D683" s="50" t="s">
        <v>44</v>
      </c>
      <c r="E683" s="93">
        <v>367</v>
      </c>
      <c r="F683" s="11" t="s">
        <v>30</v>
      </c>
      <c r="G683" s="27">
        <v>26</v>
      </c>
      <c r="H683" s="27">
        <v>54</v>
      </c>
      <c r="I683" s="13">
        <f>SUM(G683:H683)</f>
        <v>80</v>
      </c>
      <c r="J683" s="27">
        <v>29</v>
      </c>
      <c r="K683" s="27">
        <v>42</v>
      </c>
      <c r="L683" s="13">
        <f>SUM(J683:K683)</f>
        <v>71</v>
      </c>
      <c r="M683" s="27">
        <v>26</v>
      </c>
      <c r="N683" s="27">
        <v>47</v>
      </c>
      <c r="O683" s="13">
        <f>SUM(M683:N683)</f>
        <v>73</v>
      </c>
      <c r="P683" s="27">
        <v>20</v>
      </c>
      <c r="Q683" s="27">
        <v>25</v>
      </c>
      <c r="R683" s="13">
        <f>SUM(P683:Q683)</f>
        <v>45</v>
      </c>
      <c r="S683" s="27">
        <v>22</v>
      </c>
      <c r="T683" s="27">
        <v>29</v>
      </c>
      <c r="U683" s="13">
        <f>SUM(S683:T683)</f>
        <v>51</v>
      </c>
      <c r="V683" s="27">
        <v>17</v>
      </c>
      <c r="W683" s="27">
        <v>28</v>
      </c>
      <c r="X683" s="13">
        <f>SUM(V683:W683)</f>
        <v>45</v>
      </c>
      <c r="Y683" s="27">
        <v>10</v>
      </c>
      <c r="Z683" s="27">
        <v>24</v>
      </c>
      <c r="AA683" s="13">
        <f>SUM(Y683:Z683)</f>
        <v>34</v>
      </c>
      <c r="AB683" s="27">
        <v>10</v>
      </c>
      <c r="AC683" s="27">
        <v>23</v>
      </c>
      <c r="AD683" s="13">
        <f>SUM(AB683:AC683)</f>
        <v>33</v>
      </c>
      <c r="AE683" s="27">
        <v>10</v>
      </c>
      <c r="AF683" s="27">
        <v>13</v>
      </c>
      <c r="AG683" s="13">
        <f>SUM(AE683:AF683)</f>
        <v>23</v>
      </c>
      <c r="AH683" s="27">
        <v>9</v>
      </c>
      <c r="AI683" s="27">
        <v>24</v>
      </c>
      <c r="AJ683" s="13">
        <f>SUM(AH683:AI683)</f>
        <v>33</v>
      </c>
      <c r="AK683" s="27">
        <v>6</v>
      </c>
      <c r="AL683" s="27">
        <v>6</v>
      </c>
      <c r="AM683" s="13">
        <f>SUM(AK683:AL683)</f>
        <v>12</v>
      </c>
      <c r="AN683" s="54"/>
      <c r="AO683" s="54"/>
      <c r="AP683" s="55"/>
      <c r="AQ683" s="49"/>
      <c r="AR683" s="49"/>
      <c r="AS683" s="49"/>
      <c r="AT683" s="49"/>
      <c r="AU683" s="52" t="str">
        <f>IF(AN685="0","راسب","ناجح")</f>
        <v>ناجح</v>
      </c>
      <c r="AV683" s="46" t="str">
        <f t="shared" si="195"/>
        <v>ناجح</v>
      </c>
    </row>
    <row r="684" spans="2:48" ht="28.5" customHeight="1" thickBot="1">
      <c r="B684" s="48"/>
      <c r="C684" s="94"/>
      <c r="D684" s="51"/>
      <c r="E684" s="94"/>
      <c r="F684" s="11" t="s">
        <v>31</v>
      </c>
      <c r="G684" s="27">
        <v>30</v>
      </c>
      <c r="H684" s="27">
        <v>50</v>
      </c>
      <c r="I684" s="13">
        <f>SUM(G684:H684)</f>
        <v>80</v>
      </c>
      <c r="J684" s="27">
        <v>28</v>
      </c>
      <c r="K684" s="27">
        <v>45</v>
      </c>
      <c r="L684" s="13">
        <f>SUM(J684:K684)</f>
        <v>73</v>
      </c>
      <c r="M684" s="27">
        <v>24</v>
      </c>
      <c r="N684" s="27">
        <v>43</v>
      </c>
      <c r="O684" s="13">
        <f>SUM(M684:N684)</f>
        <v>67</v>
      </c>
      <c r="P684" s="27">
        <v>20</v>
      </c>
      <c r="Q684" s="27">
        <v>24</v>
      </c>
      <c r="R684" s="13">
        <f>SUM(P684:Q684)</f>
        <v>44</v>
      </c>
      <c r="S684" s="27">
        <v>24</v>
      </c>
      <c r="T684" s="27">
        <v>32</v>
      </c>
      <c r="U684" s="13">
        <f>SUM(S684:T684)</f>
        <v>56</v>
      </c>
      <c r="V684" s="27">
        <v>19</v>
      </c>
      <c r="W684" s="27">
        <v>24</v>
      </c>
      <c r="X684" s="13">
        <f>SUM(V684:W684)</f>
        <v>43</v>
      </c>
      <c r="Y684" s="27">
        <v>10</v>
      </c>
      <c r="Z684" s="27">
        <v>18</v>
      </c>
      <c r="AA684" s="13">
        <f>SUM(Y684:Z684)</f>
        <v>28</v>
      </c>
      <c r="AB684" s="27">
        <v>10</v>
      </c>
      <c r="AC684" s="27">
        <v>20</v>
      </c>
      <c r="AD684" s="13">
        <f>SUM(AB684:AC684)</f>
        <v>30</v>
      </c>
      <c r="AE684" s="27">
        <v>11</v>
      </c>
      <c r="AF684" s="27">
        <v>23</v>
      </c>
      <c r="AG684" s="13">
        <f>SUM(AE684:AF684)</f>
        <v>34</v>
      </c>
      <c r="AH684" s="27">
        <v>10</v>
      </c>
      <c r="AI684" s="27">
        <v>20</v>
      </c>
      <c r="AJ684" s="13">
        <f>SUM(AH684:AI684)</f>
        <v>30</v>
      </c>
      <c r="AK684" s="27">
        <v>4</v>
      </c>
      <c r="AL684" s="27">
        <v>9</v>
      </c>
      <c r="AM684" s="13">
        <f>SUM(AK684:AL684)</f>
        <v>13</v>
      </c>
      <c r="AN684" s="54"/>
      <c r="AO684" s="54"/>
      <c r="AP684" s="56"/>
      <c r="AQ684" s="49"/>
      <c r="AR684" s="49"/>
      <c r="AS684" s="49"/>
      <c r="AT684" s="49"/>
      <c r="AU684" s="52"/>
      <c r="AV684" s="46"/>
    </row>
    <row r="685" spans="2:48" ht="36" thickBot="1">
      <c r="B685" s="48"/>
      <c r="C685" s="94"/>
      <c r="D685" s="58"/>
      <c r="E685" s="94"/>
      <c r="F685" s="14" t="s">
        <v>32</v>
      </c>
      <c r="G685" s="13">
        <f>SUM(G683:G684)</f>
        <v>56</v>
      </c>
      <c r="H685" s="13">
        <f>IF(SUM(H683:H684)&lt;38,SUM(H683:H684),SUM(H683:H684))</f>
        <v>104</v>
      </c>
      <c r="I685" s="13">
        <f>IF(SUM(G685:H685)&lt;100,SUM(G685:H685),SUM(G685:H685))</f>
        <v>160</v>
      </c>
      <c r="J685" s="13">
        <f>SUM(J683:J684)</f>
        <v>57</v>
      </c>
      <c r="K685" s="13">
        <f>IF(SUM(K683:K684)&lt;38,SUM(K683:K684),SUM(K683:K684))</f>
        <v>87</v>
      </c>
      <c r="L685" s="13">
        <f>IF(SUM(J685:K685)&lt;100,SUM(J685:K685),SUM(J685:K685))</f>
        <v>144</v>
      </c>
      <c r="M685" s="13">
        <f>SUM(M683:M684)</f>
        <v>50</v>
      </c>
      <c r="N685" s="13">
        <f>IF(SUM(N683:N684)&lt;38,SUM(N683:N684),SUM(N683:N684))</f>
        <v>90</v>
      </c>
      <c r="O685" s="13">
        <f>IF(SUM(M685:N685)&lt;100,SUM(M685:N685),SUM(M685:N685))</f>
        <v>140</v>
      </c>
      <c r="P685" s="13">
        <f>SUM(P683:P684)</f>
        <v>40</v>
      </c>
      <c r="Q685" s="13">
        <f>IF(SUM(Q683:Q684)&lt;38,SUM(Q683:Q684),SUM(Q683:Q684))</f>
        <v>49</v>
      </c>
      <c r="R685" s="13">
        <f>IF(SUM(P685:Q685)&lt;80,SUM(P685:Q685),SUM(P685:Q685))</f>
        <v>89</v>
      </c>
      <c r="S685" s="13">
        <f>SUM(S683:S684)</f>
        <v>46</v>
      </c>
      <c r="T685" s="13">
        <f>IF(SUM(T683:T684)&lt;38,SUM(T683:T684),SUM(T683:T684))</f>
        <v>61</v>
      </c>
      <c r="U685" s="13">
        <f>IF(SUM(S685:T685)&lt;80,SUM(S685:T685),SUM(S685:T685))</f>
        <v>107</v>
      </c>
      <c r="V685" s="13">
        <f>SUM(V683:V684)</f>
        <v>36</v>
      </c>
      <c r="W685" s="13">
        <f>IF(SUM(W683:W684)&lt;38,SUM(W683:W684),SUM(W683:W684))</f>
        <v>52</v>
      </c>
      <c r="X685" s="13">
        <f>IF(SUM(V685:W685)&lt;80,SUM(V685:W685),SUM(V685:W685))</f>
        <v>88</v>
      </c>
      <c r="Y685" s="13">
        <f>SUM(Y683:Y684)</f>
        <v>20</v>
      </c>
      <c r="Z685" s="13">
        <f>IF(SUM(Z683:Z684)&lt;19,SUM(Z683:Z684),SUM(Z683:Z684))</f>
        <v>42</v>
      </c>
      <c r="AA685" s="13">
        <f>IF(SUM(Y685:Z685)&lt;40,SUM(Y685:Z685),SUM(Y685:Z685))</f>
        <v>62</v>
      </c>
      <c r="AB685" s="13">
        <f>SUM(AB683:AB684)</f>
        <v>20</v>
      </c>
      <c r="AC685" s="13">
        <f>IF(SUM(AC683:AC684)&lt;19,SUM(AC683:AC684),SUM(AC683:AC684))</f>
        <v>43</v>
      </c>
      <c r="AD685" s="13">
        <f>IF(SUM(AB685:AC685)&lt;40,SUM(AB685:AC685),SUM(AB685:AC685))</f>
        <v>63</v>
      </c>
      <c r="AE685" s="13">
        <f>SUM(AE683:AE684)</f>
        <v>21</v>
      </c>
      <c r="AF685" s="13">
        <f>IF(SUM(AF683:AF684)&lt;19,SUM(AF683:AF684),SUM(AF683:AF684))</f>
        <v>36</v>
      </c>
      <c r="AG685" s="13">
        <f>IF(SUM(AE685:AF685)&lt;40,SUM(AE685:AF685),SUM(AE685:AF685))</f>
        <v>57</v>
      </c>
      <c r="AH685" s="13">
        <f>SUM(AH683:AH684)</f>
        <v>19</v>
      </c>
      <c r="AI685" s="13">
        <f>IF(SUM(AI683:AI684)&lt;19,SUM(AI683:AI684),SUM(AI683:AI684))</f>
        <v>44</v>
      </c>
      <c r="AJ685" s="13">
        <f>IF(SUM(AH685:AI685)&lt;40,SUM(AH685:AI685),SUM(AH685:AI685))</f>
        <v>63</v>
      </c>
      <c r="AK685" s="13">
        <f>SUM(AK683:AK684)</f>
        <v>10</v>
      </c>
      <c r="AL685" s="13">
        <f>IF(SUM(AL683:AL684)&lt;9,SUM(AL683:AL684),SUM(AL683:AL684))</f>
        <v>15</v>
      </c>
      <c r="AM685" s="13">
        <f>IF(SUM(AK685:AL685)&lt;20,SUM(AK685:AL685),SUM(AK685:AL685))</f>
        <v>25</v>
      </c>
      <c r="AN685" s="15">
        <f>IF(OR(I685&lt;100,L685&lt;100,O685&lt;100,R685&lt;60,U685&lt;60,X685&lt;60,AA685&lt;40,AD685&lt;40,AG685&lt;40,AJ685&lt;40,AM685&lt;20),"0",SUM(AA685,AD685,X685,U685,R685,O685,L685,I685,AG685,AJ685,AM685))</f>
        <v>998</v>
      </c>
      <c r="AO685" s="15">
        <f>AN685/1320*100</f>
        <v>75.606060606060609</v>
      </c>
      <c r="AP685" s="15" t="str">
        <f>IF(AO685&lt;50,"   ",IF(AO685&lt;65,"مقبول",IF(AO685&lt;75,"جيد",IF(AO685&lt;85,"جيد جداً",IF(AO685&lt;=100,"ممتاز","خطا")))))</f>
        <v>جيد جداً</v>
      </c>
      <c r="AQ685" s="49"/>
      <c r="AR685" s="49"/>
      <c r="AS685" s="49"/>
      <c r="AT685" s="49"/>
      <c r="AU685" s="52"/>
      <c r="AV685" s="46"/>
    </row>
    <row r="686" spans="2:48" ht="28.5" customHeight="1" thickBot="1">
      <c r="B686" s="48">
        <f t="shared" ref="B686" si="200">B683+1</f>
        <v>157</v>
      </c>
      <c r="C686" s="93">
        <v>646</v>
      </c>
      <c r="D686" s="50" t="s">
        <v>45</v>
      </c>
      <c r="E686" s="93">
        <v>368</v>
      </c>
      <c r="F686" s="11" t="s">
        <v>30</v>
      </c>
      <c r="G686" s="27">
        <v>16</v>
      </c>
      <c r="H686" s="27">
        <v>54</v>
      </c>
      <c r="I686" s="13">
        <f>SUM(G686:H686)</f>
        <v>70</v>
      </c>
      <c r="J686" s="27">
        <v>26</v>
      </c>
      <c r="K686" s="27">
        <v>30</v>
      </c>
      <c r="L686" s="13">
        <f>SUM(J686:K686)</f>
        <v>56</v>
      </c>
      <c r="M686" s="27">
        <v>16</v>
      </c>
      <c r="N686" s="27">
        <v>17</v>
      </c>
      <c r="O686" s="13">
        <f>SUM(M686:N686)</f>
        <v>33</v>
      </c>
      <c r="P686" s="27">
        <v>18</v>
      </c>
      <c r="Q686" s="27">
        <v>12</v>
      </c>
      <c r="R686" s="13">
        <f>SUM(P686:Q686)</f>
        <v>30</v>
      </c>
      <c r="S686" s="27">
        <v>15</v>
      </c>
      <c r="T686" s="27">
        <v>11</v>
      </c>
      <c r="U686" s="13">
        <f>SUM(S686:T686)</f>
        <v>26</v>
      </c>
      <c r="V686" s="27">
        <v>14</v>
      </c>
      <c r="W686" s="27">
        <v>20</v>
      </c>
      <c r="X686" s="13">
        <f>SUM(V686:W686)</f>
        <v>34</v>
      </c>
      <c r="Y686" s="27">
        <v>7</v>
      </c>
      <c r="Z686" s="27">
        <v>18</v>
      </c>
      <c r="AA686" s="13">
        <f>SUM(Y686:Z686)</f>
        <v>25</v>
      </c>
      <c r="AB686" s="27">
        <v>13</v>
      </c>
      <c r="AC686" s="27">
        <v>10</v>
      </c>
      <c r="AD686" s="13">
        <f>SUM(AB686:AC686)</f>
        <v>23</v>
      </c>
      <c r="AE686" s="27">
        <v>7</v>
      </c>
      <c r="AF686" s="27">
        <v>6</v>
      </c>
      <c r="AG686" s="13">
        <f>SUM(AE686:AF686)</f>
        <v>13</v>
      </c>
      <c r="AH686" s="27">
        <v>7</v>
      </c>
      <c r="AI686" s="27">
        <v>9</v>
      </c>
      <c r="AJ686" s="13">
        <f>SUM(AH686:AI686)</f>
        <v>16</v>
      </c>
      <c r="AK686" s="27">
        <v>6</v>
      </c>
      <c r="AL686" s="27">
        <v>9</v>
      </c>
      <c r="AM686" s="13">
        <f>SUM(AK686:AL686)</f>
        <v>15</v>
      </c>
      <c r="AN686" s="54"/>
      <c r="AO686" s="54"/>
      <c r="AP686" s="55"/>
      <c r="AQ686" s="49"/>
      <c r="AR686" s="49"/>
      <c r="AS686" s="49"/>
      <c r="AT686" s="49"/>
      <c r="AU686" s="59" t="s">
        <v>68</v>
      </c>
      <c r="AV686" s="46" t="str">
        <f t="shared" si="195"/>
        <v>له دور ثانٍ في :  رياضيات،</v>
      </c>
    </row>
    <row r="687" spans="2:48" ht="28.5" customHeight="1" thickBot="1">
      <c r="B687" s="48"/>
      <c r="C687" s="94"/>
      <c r="D687" s="51"/>
      <c r="E687" s="94"/>
      <c r="F687" s="11" t="s">
        <v>31</v>
      </c>
      <c r="G687" s="27">
        <v>21</v>
      </c>
      <c r="H687" s="27">
        <v>39</v>
      </c>
      <c r="I687" s="13">
        <f>SUM(G687:H687)</f>
        <v>60</v>
      </c>
      <c r="J687" s="27">
        <v>25</v>
      </c>
      <c r="K687" s="27">
        <v>29</v>
      </c>
      <c r="L687" s="13">
        <f>SUM(J687:K687)</f>
        <v>54</v>
      </c>
      <c r="M687" s="27">
        <v>19</v>
      </c>
      <c r="N687" s="27">
        <v>16</v>
      </c>
      <c r="O687" s="13">
        <f>SUM(M687:N687)</f>
        <v>35</v>
      </c>
      <c r="P687" s="27">
        <v>14</v>
      </c>
      <c r="Q687" s="27">
        <v>17</v>
      </c>
      <c r="R687" s="13">
        <f>SUM(P687:Q687)</f>
        <v>31</v>
      </c>
      <c r="S687" s="27">
        <v>13</v>
      </c>
      <c r="T687" s="27">
        <v>21</v>
      </c>
      <c r="U687" s="13">
        <f>SUM(S687:T687)</f>
        <v>34</v>
      </c>
      <c r="V687" s="27">
        <v>18</v>
      </c>
      <c r="W687" s="27">
        <v>16</v>
      </c>
      <c r="X687" s="13">
        <f>SUM(V687:W687)</f>
        <v>34</v>
      </c>
      <c r="Y687" s="27">
        <v>5</v>
      </c>
      <c r="Z687" s="27">
        <v>19</v>
      </c>
      <c r="AA687" s="13">
        <f>SUM(Y687:Z687)</f>
        <v>24</v>
      </c>
      <c r="AB687" s="27">
        <v>11</v>
      </c>
      <c r="AC687" s="27">
        <v>16</v>
      </c>
      <c r="AD687" s="13">
        <f>SUM(AB687:AC687)</f>
        <v>27</v>
      </c>
      <c r="AE687" s="27">
        <v>9</v>
      </c>
      <c r="AF687" s="27">
        <v>18</v>
      </c>
      <c r="AG687" s="13">
        <f>SUM(AE687:AF687)</f>
        <v>27</v>
      </c>
      <c r="AH687" s="27">
        <v>11</v>
      </c>
      <c r="AI687" s="27">
        <v>15</v>
      </c>
      <c r="AJ687" s="13">
        <f>SUM(AH687:AI687)</f>
        <v>26</v>
      </c>
      <c r="AK687" s="27">
        <v>3</v>
      </c>
      <c r="AL687" s="27">
        <v>5</v>
      </c>
      <c r="AM687" s="13">
        <f>SUM(AK687:AL687)</f>
        <v>8</v>
      </c>
      <c r="AN687" s="54"/>
      <c r="AO687" s="54"/>
      <c r="AP687" s="56"/>
      <c r="AQ687" s="49"/>
      <c r="AR687" s="49"/>
      <c r="AS687" s="49"/>
      <c r="AT687" s="49"/>
      <c r="AU687" s="60"/>
      <c r="AV687" s="46"/>
    </row>
    <row r="688" spans="2:48" ht="36" thickBot="1">
      <c r="B688" s="48"/>
      <c r="C688" s="94"/>
      <c r="D688" s="53"/>
      <c r="E688" s="94"/>
      <c r="F688" s="14" t="s">
        <v>32</v>
      </c>
      <c r="G688" s="13">
        <f>SUM(G686:G687)</f>
        <v>37</v>
      </c>
      <c r="H688" s="13">
        <f>IF(SUM(H686:H687)&lt;38,SUM(H686:H687),SUM(H686:H687))</f>
        <v>93</v>
      </c>
      <c r="I688" s="13">
        <f>IF(SUM(G688:H688)&lt;100,SUM(G688:H688),SUM(G688:H688))</f>
        <v>130</v>
      </c>
      <c r="J688" s="13">
        <f>SUM(J686:J687)</f>
        <v>51</v>
      </c>
      <c r="K688" s="13">
        <f>IF(SUM(K686:K687)&lt;38,SUM(K686:K687),SUM(K686:K687))</f>
        <v>59</v>
      </c>
      <c r="L688" s="13">
        <f>IF(SUM(J688:K688)&lt;100,SUM(J688:K688),SUM(J688:K688))</f>
        <v>110</v>
      </c>
      <c r="M688" s="13">
        <f>SUM(M686:M687)</f>
        <v>35</v>
      </c>
      <c r="N688" s="13">
        <f>IF(SUM(N686:N687)&lt;38,SUM(N686:N687),SUM(N686:N687))</f>
        <v>33</v>
      </c>
      <c r="O688" s="13"/>
      <c r="P688" s="13">
        <f>SUM(P686:P687)</f>
        <v>32</v>
      </c>
      <c r="Q688" s="13">
        <f>IF(SUM(Q686:Q687)&lt;38,SUM(Q686:Q687),SUM(Q686:Q687))</f>
        <v>29</v>
      </c>
      <c r="R688" s="13">
        <f>IF(SUM(P688:Q688)&lt;80,SUM(P688:Q688),SUM(P688:Q688))</f>
        <v>61</v>
      </c>
      <c r="S688" s="13">
        <f>SUM(S686:S687)</f>
        <v>28</v>
      </c>
      <c r="T688" s="13">
        <f>IF(SUM(T686:T687)&lt;38,SUM(T686:T687),SUM(T686:T687))</f>
        <v>32</v>
      </c>
      <c r="U688" s="13">
        <f>IF(SUM(S688:T688)&lt;80,SUM(S688:T688),SUM(S688:T688))</f>
        <v>60</v>
      </c>
      <c r="V688" s="13">
        <f>SUM(V686:V687)</f>
        <v>32</v>
      </c>
      <c r="W688" s="13">
        <f>IF(SUM(W686:W687)&lt;38,SUM(W686:W687),SUM(W686:W687))</f>
        <v>36</v>
      </c>
      <c r="X688" s="13">
        <f>IF(SUM(V688:W688)&lt;80,SUM(V688:W688),SUM(V688:W688))</f>
        <v>68</v>
      </c>
      <c r="Y688" s="13">
        <f>SUM(Y686:Y687)</f>
        <v>12</v>
      </c>
      <c r="Z688" s="13">
        <f>IF(SUM(Z686:Z687)&lt;19,SUM(Z686:Z687),SUM(Z686:Z687))</f>
        <v>37</v>
      </c>
      <c r="AA688" s="13">
        <f>IF(SUM(Y688:Z688)&lt;40,SUM(Y688:Z688),SUM(Y688:Z688))</f>
        <v>49</v>
      </c>
      <c r="AB688" s="13">
        <f>SUM(AB686:AB687)</f>
        <v>24</v>
      </c>
      <c r="AC688" s="13">
        <f>IF(SUM(AC686:AC687)&lt;19,SUM(AC686:AC687),SUM(AC686:AC687))</f>
        <v>26</v>
      </c>
      <c r="AD688" s="13">
        <f>IF(SUM(AB688:AC688)&lt;40,SUM(AB688:AC688),SUM(AB688:AC688))</f>
        <v>50</v>
      </c>
      <c r="AE688" s="13">
        <f>SUM(AE686:AE687)</f>
        <v>16</v>
      </c>
      <c r="AF688" s="13">
        <f>IF(SUM(AF686:AF687)&lt;19,SUM(AF686:AF687),SUM(AF686:AF687))</f>
        <v>24</v>
      </c>
      <c r="AG688" s="13">
        <f>IF(SUM(AE688:AF688)&lt;40,SUM(AE688:AF688),SUM(AE688:AF688))</f>
        <v>40</v>
      </c>
      <c r="AH688" s="13">
        <f>SUM(AH686:AH687)</f>
        <v>18</v>
      </c>
      <c r="AI688" s="13">
        <f>IF(SUM(AI686:AI687)&lt;19,SUM(AI686:AI687),SUM(AI686:AI687))</f>
        <v>24</v>
      </c>
      <c r="AJ688" s="13">
        <f>IF(SUM(AH688:AI688)&lt;40,SUM(AH688:AI688),SUM(AH688:AI688))</f>
        <v>42</v>
      </c>
      <c r="AK688" s="13">
        <f>SUM(AK686:AK687)</f>
        <v>9</v>
      </c>
      <c r="AL688" s="13">
        <f>IF(SUM(AL686:AL687)&lt;9,SUM(AL686:AL687),SUM(AL686:AL687))</f>
        <v>14</v>
      </c>
      <c r="AM688" s="13">
        <f>IF(SUM(AK688:AL688)&lt;20,SUM(AK688:AL688),SUM(AK688:AL688))</f>
        <v>23</v>
      </c>
      <c r="AN688" s="15" t="str">
        <f>IF(OR(I688&lt;100,L688&lt;100,O688&lt;100,R688&lt;60,U688&lt;60,X688&lt;60,AA688&lt;40,AD688&lt;40,AG688&lt;40,AJ688&lt;40,AM688&lt;20),"0",SUM(AA688,AD688,X688,U688,R688,O688,L688,I688,AG688,AJ688,AM688))</f>
        <v>0</v>
      </c>
      <c r="AO688" s="15">
        <f>AN688/1320*100</f>
        <v>0</v>
      </c>
      <c r="AP688" s="15" t="str">
        <f>IF(AO688&lt;50,"   ",IF(AO688&lt;65,"مقبول",IF(AO688&lt;75,"جيد",IF(AO688&lt;85,"جيدجداً",IF(AO688&lt;=100,"ممتاز","خطا")))))</f>
        <v xml:space="preserve">   </v>
      </c>
      <c r="AQ688" s="49"/>
      <c r="AR688" s="49"/>
      <c r="AS688" s="49"/>
      <c r="AT688" s="49"/>
      <c r="AU688" s="61"/>
      <c r="AV688" s="46"/>
    </row>
    <row r="689" spans="2:48" ht="28.5" customHeight="1" thickBot="1">
      <c r="B689" s="48">
        <f t="shared" ref="B689" si="201">B686+1</f>
        <v>158</v>
      </c>
      <c r="C689" s="93">
        <v>647</v>
      </c>
      <c r="D689" s="50" t="s">
        <v>46</v>
      </c>
      <c r="E689" s="93">
        <v>369</v>
      </c>
      <c r="F689" s="11" t="s">
        <v>30</v>
      </c>
      <c r="G689" s="27">
        <v>18</v>
      </c>
      <c r="H689" s="27">
        <v>56</v>
      </c>
      <c r="I689" s="13">
        <f>SUM(G689:H689)</f>
        <v>74</v>
      </c>
      <c r="J689" s="27">
        <v>24</v>
      </c>
      <c r="K689" s="27">
        <v>30</v>
      </c>
      <c r="L689" s="13">
        <f>SUM(J689:K689)</f>
        <v>54</v>
      </c>
      <c r="M689" s="27">
        <v>17</v>
      </c>
      <c r="N689" s="27">
        <v>44</v>
      </c>
      <c r="O689" s="13">
        <f>SUM(M689:N689)</f>
        <v>61</v>
      </c>
      <c r="P689" s="27">
        <v>22</v>
      </c>
      <c r="Q689" s="27">
        <v>10</v>
      </c>
      <c r="R689" s="13">
        <f>SUM(P689:Q689)</f>
        <v>32</v>
      </c>
      <c r="S689" s="27">
        <v>20</v>
      </c>
      <c r="T689" s="27">
        <v>19</v>
      </c>
      <c r="U689" s="13">
        <f>SUM(S689:T689)</f>
        <v>39</v>
      </c>
      <c r="V689" s="27">
        <v>18</v>
      </c>
      <c r="W689" s="27">
        <v>27</v>
      </c>
      <c r="X689" s="13">
        <f>SUM(V689:W689)</f>
        <v>45</v>
      </c>
      <c r="Y689" s="27">
        <v>10</v>
      </c>
      <c r="Z689" s="27">
        <v>22</v>
      </c>
      <c r="AA689" s="13">
        <f>SUM(Y689:Z689)</f>
        <v>32</v>
      </c>
      <c r="AB689" s="27">
        <v>14</v>
      </c>
      <c r="AC689" s="27">
        <v>22</v>
      </c>
      <c r="AD689" s="13">
        <f>SUM(AB689:AC689)</f>
        <v>36</v>
      </c>
      <c r="AE689" s="27">
        <v>11</v>
      </c>
      <c r="AF689" s="27">
        <v>17</v>
      </c>
      <c r="AG689" s="13">
        <f>SUM(AE689:AF689)</f>
        <v>28</v>
      </c>
      <c r="AH689" s="27">
        <v>9</v>
      </c>
      <c r="AI689" s="27">
        <v>18</v>
      </c>
      <c r="AJ689" s="13">
        <f>SUM(AH689:AI689)</f>
        <v>27</v>
      </c>
      <c r="AK689" s="27">
        <v>5</v>
      </c>
      <c r="AL689" s="27">
        <v>9</v>
      </c>
      <c r="AM689" s="13">
        <f>SUM(AK689:AL689)</f>
        <v>14</v>
      </c>
      <c r="AN689" s="54"/>
      <c r="AO689" s="54"/>
      <c r="AP689" s="55"/>
      <c r="AQ689" s="49"/>
      <c r="AR689" s="49"/>
      <c r="AS689" s="49"/>
      <c r="AT689" s="49"/>
      <c r="AU689" s="52" t="str">
        <f>IF(AN691="0","راسب","ناجح")</f>
        <v>ناجح</v>
      </c>
      <c r="AV689" s="46" t="str">
        <f t="shared" si="195"/>
        <v>ناجح</v>
      </c>
    </row>
    <row r="690" spans="2:48" ht="28.5" customHeight="1" thickBot="1">
      <c r="B690" s="48"/>
      <c r="C690" s="94"/>
      <c r="D690" s="51"/>
      <c r="E690" s="94"/>
      <c r="F690" s="11" t="s">
        <v>31</v>
      </c>
      <c r="G690" s="27">
        <v>20</v>
      </c>
      <c r="H690" s="27">
        <v>57</v>
      </c>
      <c r="I690" s="13">
        <f>SUM(G690:H690)</f>
        <v>77</v>
      </c>
      <c r="J690" s="27">
        <v>25</v>
      </c>
      <c r="K690" s="27">
        <v>26</v>
      </c>
      <c r="L690" s="13">
        <f>SUM(J690:K690)</f>
        <v>51</v>
      </c>
      <c r="M690" s="27">
        <v>17</v>
      </c>
      <c r="N690" s="27">
        <v>35</v>
      </c>
      <c r="O690" s="13">
        <f>SUM(M690:N690)</f>
        <v>52</v>
      </c>
      <c r="P690" s="27">
        <v>16</v>
      </c>
      <c r="Q690" s="27">
        <v>19</v>
      </c>
      <c r="R690" s="13">
        <f>SUM(P690:Q690)</f>
        <v>35</v>
      </c>
      <c r="S690" s="27">
        <v>19</v>
      </c>
      <c r="T690" s="27">
        <v>29</v>
      </c>
      <c r="U690" s="13">
        <f>SUM(S690:T690)</f>
        <v>48</v>
      </c>
      <c r="V690" s="27">
        <v>16</v>
      </c>
      <c r="W690" s="27">
        <v>17</v>
      </c>
      <c r="X690" s="13">
        <f>SUM(V690:W690)</f>
        <v>33</v>
      </c>
      <c r="Y690" s="27">
        <v>6</v>
      </c>
      <c r="Z690" s="27">
        <v>16</v>
      </c>
      <c r="AA690" s="13">
        <f>SUM(Y690:Z690)</f>
        <v>22</v>
      </c>
      <c r="AB690" s="27">
        <v>14</v>
      </c>
      <c r="AC690" s="27">
        <v>14</v>
      </c>
      <c r="AD690" s="13">
        <f>SUM(AB690:AC690)</f>
        <v>28</v>
      </c>
      <c r="AE690" s="27">
        <v>12</v>
      </c>
      <c r="AF690" s="27">
        <v>24</v>
      </c>
      <c r="AG690" s="13">
        <f>SUM(AE690:AF690)</f>
        <v>36</v>
      </c>
      <c r="AH690" s="27">
        <v>8</v>
      </c>
      <c r="AI690" s="27">
        <v>21</v>
      </c>
      <c r="AJ690" s="13">
        <f>SUM(AH690:AI690)</f>
        <v>29</v>
      </c>
      <c r="AK690" s="27">
        <v>5</v>
      </c>
      <c r="AL690" s="27">
        <v>10</v>
      </c>
      <c r="AM690" s="13">
        <f>SUM(AK690:AL690)</f>
        <v>15</v>
      </c>
      <c r="AN690" s="54"/>
      <c r="AO690" s="54"/>
      <c r="AP690" s="56"/>
      <c r="AQ690" s="49"/>
      <c r="AR690" s="49"/>
      <c r="AS690" s="49"/>
      <c r="AT690" s="49"/>
      <c r="AU690" s="52"/>
      <c r="AV690" s="46"/>
    </row>
    <row r="691" spans="2:48" ht="36" thickBot="1">
      <c r="B691" s="48"/>
      <c r="C691" s="94"/>
      <c r="D691" s="51"/>
      <c r="E691" s="94"/>
      <c r="F691" s="14" t="s">
        <v>32</v>
      </c>
      <c r="G691" s="13">
        <f>SUM(G689:G690)</f>
        <v>38</v>
      </c>
      <c r="H691" s="13">
        <f>IF(SUM(H689:H690)&lt;38,SUM(H689:H690),SUM(H689:H690))</f>
        <v>113</v>
      </c>
      <c r="I691" s="13">
        <f>IF(SUM(G691:H691)&lt;100,SUM(G691:H691),SUM(G691:H691))</f>
        <v>151</v>
      </c>
      <c r="J691" s="13">
        <f>SUM(J689:J690)</f>
        <v>49</v>
      </c>
      <c r="K691" s="13">
        <f>IF(SUM(K689:K690)&lt;38,SUM(K689:K690),SUM(K689:K690))</f>
        <v>56</v>
      </c>
      <c r="L691" s="13">
        <f>IF(SUM(J691:K691)&lt;100,SUM(J691:K691),SUM(J691:K691))</f>
        <v>105</v>
      </c>
      <c r="M691" s="13">
        <f>SUM(M689:M690)</f>
        <v>34</v>
      </c>
      <c r="N691" s="13">
        <f>IF(SUM(N689:N690)&lt;38,SUM(N689:N690),SUM(N689:N690))</f>
        <v>79</v>
      </c>
      <c r="O691" s="13">
        <f>IF(SUM(M691:N691)&lt;100,SUM(M691:N691),SUM(M691:N691))</f>
        <v>113</v>
      </c>
      <c r="P691" s="13">
        <f>SUM(P689:P690)</f>
        <v>38</v>
      </c>
      <c r="Q691" s="13">
        <f>IF(SUM(Q689:Q690)&lt;38,SUM(Q689:Q690),SUM(Q689:Q690))</f>
        <v>29</v>
      </c>
      <c r="R691" s="13">
        <f>IF(SUM(P691:Q691)&lt;80,SUM(P691:Q691),SUM(P691:Q691))</f>
        <v>67</v>
      </c>
      <c r="S691" s="13">
        <f>SUM(S689:S690)</f>
        <v>39</v>
      </c>
      <c r="T691" s="13">
        <f>IF(SUM(T689:T690)&lt;38,SUM(T689:T690),SUM(T689:T690))</f>
        <v>48</v>
      </c>
      <c r="U691" s="13">
        <f>IF(SUM(S691:T691)&lt;80,SUM(S691:T691),SUM(S691:T691))</f>
        <v>87</v>
      </c>
      <c r="V691" s="13">
        <f>SUM(V689:V690)</f>
        <v>34</v>
      </c>
      <c r="W691" s="13">
        <f>IF(SUM(W689:W690)&lt;38,SUM(W689:W690),SUM(W689:W690))</f>
        <v>44</v>
      </c>
      <c r="X691" s="13">
        <f>IF(SUM(V691:W691)&lt;80,SUM(V691:W691),SUM(V691:W691))</f>
        <v>78</v>
      </c>
      <c r="Y691" s="13">
        <f>SUM(Y689:Y690)</f>
        <v>16</v>
      </c>
      <c r="Z691" s="13">
        <f>IF(SUM(Z689:Z690)&lt;19,SUM(Z689:Z690),SUM(Z689:Z690))</f>
        <v>38</v>
      </c>
      <c r="AA691" s="13">
        <f>IF(SUM(Y691:Z691)&lt;40,SUM(Y691:Z691),SUM(Y691:Z691))</f>
        <v>54</v>
      </c>
      <c r="AB691" s="13">
        <f>SUM(AB689:AB690)</f>
        <v>28</v>
      </c>
      <c r="AC691" s="13">
        <f>IF(SUM(AC689:AC690)&lt;19,SUM(AC689:AC690),SUM(AC689:AC690))</f>
        <v>36</v>
      </c>
      <c r="AD691" s="13">
        <f>IF(SUM(AB691:AC691)&lt;40,SUM(AB691:AC691),SUM(AB691:AC691))</f>
        <v>64</v>
      </c>
      <c r="AE691" s="13">
        <f>SUM(AE689:AE690)</f>
        <v>23</v>
      </c>
      <c r="AF691" s="13">
        <f>IF(SUM(AF689:AF690)&lt;19,SUM(AF689:AF690),SUM(AF689:AF690))</f>
        <v>41</v>
      </c>
      <c r="AG691" s="13">
        <f>IF(SUM(AE691:AF691)&lt;40,SUM(AE691:AF691),SUM(AE691:AF691))</f>
        <v>64</v>
      </c>
      <c r="AH691" s="13">
        <f>SUM(AH689:AH690)</f>
        <v>17</v>
      </c>
      <c r="AI691" s="13">
        <f>IF(SUM(AI689:AI690)&lt;19,SUM(AI689:AI690),SUM(AI689:AI690))</f>
        <v>39</v>
      </c>
      <c r="AJ691" s="13">
        <f>IF(SUM(AH691:AI691)&lt;40,SUM(AH691:AI691),SUM(AH691:AI691))</f>
        <v>56</v>
      </c>
      <c r="AK691" s="13">
        <f>SUM(AK689:AK690)</f>
        <v>10</v>
      </c>
      <c r="AL691" s="13">
        <f>IF(SUM(AL689:AL690)&lt;9,SUM(AL689:AL690),SUM(AL689:AL690))</f>
        <v>19</v>
      </c>
      <c r="AM691" s="13">
        <f>IF(SUM(AK691:AL691)&lt;20,SUM(AK691:AL691),SUM(AK691:AL691))</f>
        <v>29</v>
      </c>
      <c r="AN691" s="15">
        <f>IF(OR(I691&lt;100,L691&lt;100,O691&lt;100,R691&lt;60,U691&lt;60,X691&lt;60,AA691&lt;40,AD691&lt;40,AG691&lt;40,AJ691&lt;40,AM691&lt;20),"0",SUM(AA691,AD691,X691,U691,R691,O691,L691,I691,AG691,AJ691,AM691))</f>
        <v>868</v>
      </c>
      <c r="AO691" s="15">
        <f>AN691/1320*100</f>
        <v>65.757575757575765</v>
      </c>
      <c r="AP691" s="15" t="str">
        <f>IF(AO691&lt;50,"   ",IF(AO691&lt;65,"مقبول",IF(AO691&lt;75,"جيد",IF(AO691&lt;85,"جيدجداً",IF(AO691&lt;=100,"ممتاز","خطا")))))</f>
        <v>جيد</v>
      </c>
      <c r="AQ691" s="49"/>
      <c r="AR691" s="49"/>
      <c r="AS691" s="49"/>
      <c r="AT691" s="49"/>
      <c r="AU691" s="52"/>
      <c r="AV691" s="46"/>
    </row>
    <row r="692" spans="2:48" ht="28.5" customHeight="1" thickBot="1">
      <c r="B692" s="48">
        <f t="shared" ref="B692" si="202">B689+1</f>
        <v>159</v>
      </c>
      <c r="C692" s="93">
        <v>648</v>
      </c>
      <c r="D692" s="50" t="s">
        <v>47</v>
      </c>
      <c r="E692" s="93">
        <v>370</v>
      </c>
      <c r="F692" s="11" t="s">
        <v>30</v>
      </c>
      <c r="G692" s="27">
        <v>7</v>
      </c>
      <c r="H692" s="27">
        <v>16</v>
      </c>
      <c r="I692" s="13">
        <f>SUM(G692:H692)</f>
        <v>23</v>
      </c>
      <c r="J692" s="27">
        <v>19</v>
      </c>
      <c r="K692" s="27">
        <v>22</v>
      </c>
      <c r="L692" s="13">
        <f>SUM(J692:K692)</f>
        <v>41</v>
      </c>
      <c r="M692" s="27">
        <v>8</v>
      </c>
      <c r="N692" s="27">
        <v>16</v>
      </c>
      <c r="O692" s="13">
        <f>SUM(M692:N692)</f>
        <v>24</v>
      </c>
      <c r="P692" s="27">
        <v>16</v>
      </c>
      <c r="Q692" s="27">
        <v>10</v>
      </c>
      <c r="R692" s="13">
        <f>SUM(P692:Q692)</f>
        <v>26</v>
      </c>
      <c r="S692" s="27">
        <v>8</v>
      </c>
      <c r="T692" s="27">
        <v>2</v>
      </c>
      <c r="U692" s="13">
        <f>SUM(S692:T692)</f>
        <v>10</v>
      </c>
      <c r="V692" s="27">
        <v>12</v>
      </c>
      <c r="W692" s="27">
        <v>12</v>
      </c>
      <c r="X692" s="13">
        <f>SUM(V692:W692)</f>
        <v>24</v>
      </c>
      <c r="Y692" s="27">
        <v>3</v>
      </c>
      <c r="Z692" s="27">
        <v>8</v>
      </c>
      <c r="AA692" s="13">
        <f>SUM(Y692:Z692)</f>
        <v>11</v>
      </c>
      <c r="AB692" s="27">
        <v>9</v>
      </c>
      <c r="AC692" s="27">
        <v>9</v>
      </c>
      <c r="AD692" s="13">
        <f>SUM(AB692:AC692)</f>
        <v>18</v>
      </c>
      <c r="AE692" s="27">
        <v>7</v>
      </c>
      <c r="AF692" s="27">
        <v>13</v>
      </c>
      <c r="AG692" s="13">
        <f>SUM(AE692:AF692)</f>
        <v>20</v>
      </c>
      <c r="AH692" s="27">
        <v>4</v>
      </c>
      <c r="AI692" s="27">
        <v>6</v>
      </c>
      <c r="AJ692" s="13">
        <f>SUM(AH692:AI692)</f>
        <v>10</v>
      </c>
      <c r="AK692" s="27">
        <v>3</v>
      </c>
      <c r="AL692" s="27">
        <v>3</v>
      </c>
      <c r="AM692" s="13">
        <f>SUM(AK692:AL692)</f>
        <v>6</v>
      </c>
      <c r="AN692" s="54"/>
      <c r="AO692" s="54"/>
      <c r="AP692" s="55"/>
      <c r="AQ692" s="49"/>
      <c r="AR692" s="49"/>
      <c r="AS692" s="49"/>
      <c r="AT692" s="49"/>
      <c r="AU692" s="59" t="s">
        <v>68</v>
      </c>
      <c r="AV692" s="46" t="str">
        <f t="shared" si="195"/>
        <v>له دور ثانٍ في : عربي،إنجليزي، رياضيات،كيمياء،أحياء،دين، جغرافيا،</v>
      </c>
    </row>
    <row r="693" spans="2:48" ht="28.5" customHeight="1" thickBot="1">
      <c r="B693" s="48"/>
      <c r="C693" s="94"/>
      <c r="D693" s="51"/>
      <c r="E693" s="94"/>
      <c r="F693" s="11" t="s">
        <v>31</v>
      </c>
      <c r="G693" s="27">
        <v>13</v>
      </c>
      <c r="H693" s="27">
        <v>41</v>
      </c>
      <c r="I693" s="13">
        <f>SUM(G693:H693)</f>
        <v>54</v>
      </c>
      <c r="J693" s="27">
        <v>17</v>
      </c>
      <c r="K693" s="27">
        <v>31</v>
      </c>
      <c r="L693" s="13">
        <f>SUM(J693:K693)</f>
        <v>48</v>
      </c>
      <c r="M693" s="27">
        <v>9</v>
      </c>
      <c r="N693" s="27">
        <v>18</v>
      </c>
      <c r="O693" s="13">
        <f>SUM(M693:N693)</f>
        <v>27</v>
      </c>
      <c r="P693" s="27">
        <v>20</v>
      </c>
      <c r="Q693" s="27">
        <v>21</v>
      </c>
      <c r="R693" s="13">
        <f>SUM(P693:Q693)</f>
        <v>41</v>
      </c>
      <c r="S693" s="27">
        <v>9</v>
      </c>
      <c r="T693" s="27">
        <v>18</v>
      </c>
      <c r="U693" s="13">
        <f>SUM(S693:T693)</f>
        <v>27</v>
      </c>
      <c r="V693" s="27">
        <v>10</v>
      </c>
      <c r="W693" s="27">
        <v>9</v>
      </c>
      <c r="X693" s="13">
        <f>SUM(V693:W693)</f>
        <v>19</v>
      </c>
      <c r="Y693" s="27">
        <v>1</v>
      </c>
      <c r="Z693" s="27">
        <v>10</v>
      </c>
      <c r="AA693" s="13">
        <f>SUM(Y693:Z693)</f>
        <v>11</v>
      </c>
      <c r="AB693" s="27">
        <v>10</v>
      </c>
      <c r="AC693" s="27">
        <v>12</v>
      </c>
      <c r="AD693" s="13">
        <f>SUM(AB693:AC693)</f>
        <v>22</v>
      </c>
      <c r="AE693" s="27">
        <v>8</v>
      </c>
      <c r="AF693" s="27">
        <v>12</v>
      </c>
      <c r="AG693" s="13">
        <f>SUM(AE693:AF693)</f>
        <v>20</v>
      </c>
      <c r="AH693" s="27">
        <v>3</v>
      </c>
      <c r="AI693" s="27">
        <v>13</v>
      </c>
      <c r="AJ693" s="13">
        <f>SUM(AH693:AI693)</f>
        <v>16</v>
      </c>
      <c r="AK693" s="27">
        <v>3</v>
      </c>
      <c r="AL693" s="27">
        <v>11</v>
      </c>
      <c r="AM693" s="13">
        <f>SUM(AK693:AL693)</f>
        <v>14</v>
      </c>
      <c r="AN693" s="54"/>
      <c r="AO693" s="54"/>
      <c r="AP693" s="56"/>
      <c r="AQ693" s="49"/>
      <c r="AR693" s="49"/>
      <c r="AS693" s="49"/>
      <c r="AT693" s="49"/>
      <c r="AU693" s="60"/>
      <c r="AV693" s="46"/>
    </row>
    <row r="694" spans="2:48" ht="36" thickBot="1">
      <c r="B694" s="48"/>
      <c r="C694" s="94"/>
      <c r="D694" s="51"/>
      <c r="E694" s="94"/>
      <c r="F694" s="14" t="s">
        <v>32</v>
      </c>
      <c r="G694" s="13">
        <f>SUM(G692:G693)</f>
        <v>20</v>
      </c>
      <c r="H694" s="13">
        <f>IF(SUM(H692:H693)&lt;38,SUM(H692:H693),SUM(H692:H693))</f>
        <v>57</v>
      </c>
      <c r="I694" s="13">
        <f>IF(SUM(G694:H694)&lt;100,SUM(G694:H694),SUM(G694:H694))</f>
        <v>77</v>
      </c>
      <c r="J694" s="13">
        <f>SUM(J692:J693)</f>
        <v>36</v>
      </c>
      <c r="K694" s="13">
        <f>IF(SUM(K692:K693)&lt;38,SUM(K692:K693),SUM(K692:K693))</f>
        <v>53</v>
      </c>
      <c r="L694" s="13"/>
      <c r="M694" s="13">
        <f>SUM(M692:M693)</f>
        <v>17</v>
      </c>
      <c r="N694" s="13">
        <f>IF(SUM(N692:N693)&lt;38,SUM(N692:N693),SUM(N692:N693))</f>
        <v>34</v>
      </c>
      <c r="O694" s="13"/>
      <c r="P694" s="13">
        <f>SUM(P692:P693)</f>
        <v>36</v>
      </c>
      <c r="Q694" s="13">
        <f>IF(SUM(Q692:Q693)&lt;38,SUM(Q692:Q693),SUM(Q692:Q693))</f>
        <v>31</v>
      </c>
      <c r="R694" s="13">
        <f>IF(SUM(P694:Q694)&lt;80,SUM(P694:Q694),SUM(P694:Q694))</f>
        <v>67</v>
      </c>
      <c r="S694" s="13">
        <f>SUM(S692:S693)</f>
        <v>17</v>
      </c>
      <c r="T694" s="13">
        <f>IF(SUM(T692:T693)&lt;38,SUM(T692:T693),SUM(T692:T693))</f>
        <v>20</v>
      </c>
      <c r="U694" s="13"/>
      <c r="V694" s="13">
        <f>SUM(V692:V693)</f>
        <v>22</v>
      </c>
      <c r="W694" s="13">
        <f>IF(SUM(W692:W693)&lt;38,SUM(W692:W693),SUM(W692:W693))</f>
        <v>21</v>
      </c>
      <c r="X694" s="13"/>
      <c r="Y694" s="13">
        <f>SUM(Y692:Y693)</f>
        <v>4</v>
      </c>
      <c r="Z694" s="13">
        <f>IF(SUM(Z692:Z693)&lt;19,SUM(Z692:Z693),SUM(Z692:Z693))</f>
        <v>18</v>
      </c>
      <c r="AA694" s="13"/>
      <c r="AB694" s="13">
        <f>SUM(AB692:AB693)</f>
        <v>19</v>
      </c>
      <c r="AC694" s="13">
        <f>IF(SUM(AC692:AC693)&lt;19,SUM(AC692:AC693),SUM(AC692:AC693))</f>
        <v>21</v>
      </c>
      <c r="AD694" s="13">
        <f>IF(SUM(AB694:AC694)&lt;40,SUM(AB694:AC694),SUM(AB694:AC694))</f>
        <v>40</v>
      </c>
      <c r="AE694" s="13">
        <f>SUM(AE692:AE693)</f>
        <v>15</v>
      </c>
      <c r="AF694" s="13">
        <f>IF(SUM(AF692:AF693)&lt;19,SUM(AF692:AF693),SUM(AF692:AF693))</f>
        <v>25</v>
      </c>
      <c r="AG694" s="13">
        <f>IF(SUM(AE694:AF694)&lt;40,SUM(AE694:AF694),SUM(AE694:AF694))</f>
        <v>40</v>
      </c>
      <c r="AH694" s="13">
        <f>SUM(AH692:AH693)</f>
        <v>7</v>
      </c>
      <c r="AI694" s="13">
        <f>IF(SUM(AI692:AI693)&lt;19,SUM(AI692:AI693),SUM(AI692:AI693))</f>
        <v>19</v>
      </c>
      <c r="AJ694" s="13"/>
      <c r="AK694" s="13">
        <f>SUM(AK692:AK693)</f>
        <v>6</v>
      </c>
      <c r="AL694" s="13">
        <f>IF(SUM(AL692:AL693)&lt;9,SUM(AL692:AL693),SUM(AL692:AL693))</f>
        <v>14</v>
      </c>
      <c r="AM694" s="13">
        <f>IF(SUM(AK694:AL694)&lt;20,SUM(AK694:AL694),SUM(AK694:AL694))</f>
        <v>20</v>
      </c>
      <c r="AN694" s="15" t="str">
        <f>IF(OR(I694&lt;100,L694&lt;100,O694&lt;100,R694&lt;60,U694&lt;60,X694&lt;60,AA694&lt;40,AD694&lt;40,AG694&lt;40,AJ694&lt;40,AM694&lt;20),"0",SUM(AA694,AD694,X694,U694,R694,O694,L694,I694,AG694,AJ694,AM694))</f>
        <v>0</v>
      </c>
      <c r="AO694" s="15">
        <f>AN694/1320*100</f>
        <v>0</v>
      </c>
      <c r="AP694" s="15" t="str">
        <f>IF(AO694&lt;50,"   ",IF(AO694&lt;65,"مقبول",IF(AO694&lt;75,"جيد",IF(AO694&lt;85,"جيدجداً",IF(AO694&lt;=100,"ممتاز","خطا")))))</f>
        <v xml:space="preserve">   </v>
      </c>
      <c r="AQ694" s="49"/>
      <c r="AR694" s="49"/>
      <c r="AS694" s="49"/>
      <c r="AT694" s="49"/>
      <c r="AU694" s="61"/>
      <c r="AV694" s="46"/>
    </row>
    <row r="695" spans="2:48" ht="28.5" customHeight="1" thickBot="1">
      <c r="B695" s="48">
        <f t="shared" ref="B695" si="203">B692+1</f>
        <v>160</v>
      </c>
      <c r="C695" s="93">
        <v>649</v>
      </c>
      <c r="D695" s="50" t="s">
        <v>48</v>
      </c>
      <c r="E695" s="93">
        <v>371</v>
      </c>
      <c r="F695" s="11" t="s">
        <v>30</v>
      </c>
      <c r="G695" s="27">
        <v>30</v>
      </c>
      <c r="H695" s="27">
        <v>70</v>
      </c>
      <c r="I695" s="13">
        <f>SUM(G695:H695)</f>
        <v>100</v>
      </c>
      <c r="J695" s="27">
        <v>30</v>
      </c>
      <c r="K695" s="27">
        <v>39</v>
      </c>
      <c r="L695" s="13">
        <f>SUM(J695:K695)</f>
        <v>69</v>
      </c>
      <c r="M695" s="27">
        <v>27</v>
      </c>
      <c r="N695" s="27">
        <v>48</v>
      </c>
      <c r="O695" s="13">
        <f>SUM(M695:N695)</f>
        <v>75</v>
      </c>
      <c r="P695" s="27">
        <v>24</v>
      </c>
      <c r="Q695" s="27">
        <v>36</v>
      </c>
      <c r="R695" s="13">
        <f>SUM(P695:Q695)</f>
        <v>60</v>
      </c>
      <c r="S695" s="27">
        <v>24</v>
      </c>
      <c r="T695" s="27">
        <v>25</v>
      </c>
      <c r="U695" s="13">
        <f>SUM(S695:T695)</f>
        <v>49</v>
      </c>
      <c r="V695" s="27">
        <v>21</v>
      </c>
      <c r="W695" s="27">
        <v>35</v>
      </c>
      <c r="X695" s="13">
        <f>SUM(V695:W695)</f>
        <v>56</v>
      </c>
      <c r="Y695" s="27">
        <v>10</v>
      </c>
      <c r="Z695" s="27">
        <v>28</v>
      </c>
      <c r="AA695" s="13">
        <f>SUM(Y695:Z695)</f>
        <v>38</v>
      </c>
      <c r="AB695" s="27">
        <v>16</v>
      </c>
      <c r="AC695" s="27">
        <v>22</v>
      </c>
      <c r="AD695" s="13">
        <f>SUM(AB695:AC695)</f>
        <v>38</v>
      </c>
      <c r="AE695" s="27">
        <v>12</v>
      </c>
      <c r="AF695" s="27">
        <v>25</v>
      </c>
      <c r="AG695" s="13">
        <f>SUM(AE695:AF695)</f>
        <v>37</v>
      </c>
      <c r="AH695" s="27">
        <v>12</v>
      </c>
      <c r="AI695" s="27">
        <v>25</v>
      </c>
      <c r="AJ695" s="13">
        <f>SUM(AH695:AI695)</f>
        <v>37</v>
      </c>
      <c r="AK695" s="27">
        <v>6</v>
      </c>
      <c r="AL695" s="27">
        <v>11</v>
      </c>
      <c r="AM695" s="13">
        <f>SUM(AK695:AL695)</f>
        <v>17</v>
      </c>
      <c r="AN695" s="54"/>
      <c r="AO695" s="54"/>
      <c r="AP695" s="55"/>
      <c r="AQ695" s="49"/>
      <c r="AR695" s="49"/>
      <c r="AS695" s="49"/>
      <c r="AT695" s="49"/>
      <c r="AU695" s="52" t="str">
        <f>IF(AN697="0","راسب","ناجح")</f>
        <v>ناجح</v>
      </c>
      <c r="AV695" s="46" t="str">
        <f t="shared" si="195"/>
        <v>ناجح</v>
      </c>
    </row>
    <row r="696" spans="2:48" ht="28.5" customHeight="1" thickBot="1">
      <c r="B696" s="48"/>
      <c r="C696" s="94"/>
      <c r="D696" s="51"/>
      <c r="E696" s="94"/>
      <c r="F696" s="11" t="s">
        <v>31</v>
      </c>
      <c r="G696" s="27">
        <v>30</v>
      </c>
      <c r="H696" s="27">
        <v>65</v>
      </c>
      <c r="I696" s="13">
        <f>SUM(G696:H696)</f>
        <v>95</v>
      </c>
      <c r="J696" s="27">
        <v>26</v>
      </c>
      <c r="K696" s="27">
        <v>35</v>
      </c>
      <c r="L696" s="13">
        <f>SUM(J696:K696)</f>
        <v>61</v>
      </c>
      <c r="M696" s="27">
        <v>27</v>
      </c>
      <c r="N696" s="27">
        <v>35</v>
      </c>
      <c r="O696" s="13">
        <f>SUM(M696:N696)</f>
        <v>62</v>
      </c>
      <c r="P696" s="27">
        <v>16</v>
      </c>
      <c r="Q696" s="27">
        <v>20</v>
      </c>
      <c r="R696" s="13">
        <f>SUM(P696:Q696)</f>
        <v>36</v>
      </c>
      <c r="S696" s="27">
        <v>24</v>
      </c>
      <c r="T696" s="27">
        <v>34</v>
      </c>
      <c r="U696" s="13">
        <f>SUM(S696:T696)</f>
        <v>58</v>
      </c>
      <c r="V696" s="27">
        <v>22</v>
      </c>
      <c r="W696" s="27">
        <v>26</v>
      </c>
      <c r="X696" s="13">
        <f>SUM(V696:W696)</f>
        <v>48</v>
      </c>
      <c r="Y696" s="27">
        <v>12</v>
      </c>
      <c r="Z696" s="27">
        <v>28</v>
      </c>
      <c r="AA696" s="13">
        <f>SUM(Y696:Z696)</f>
        <v>40</v>
      </c>
      <c r="AB696" s="27">
        <v>16</v>
      </c>
      <c r="AC696" s="27">
        <v>23</v>
      </c>
      <c r="AD696" s="13">
        <f>SUM(AB696:AC696)</f>
        <v>39</v>
      </c>
      <c r="AE696" s="27">
        <v>12</v>
      </c>
      <c r="AF696" s="27">
        <v>28</v>
      </c>
      <c r="AG696" s="13">
        <f>SUM(AE696:AF696)</f>
        <v>40</v>
      </c>
      <c r="AH696" s="27">
        <v>12</v>
      </c>
      <c r="AI696" s="27">
        <v>22</v>
      </c>
      <c r="AJ696" s="13">
        <f>SUM(AH696:AI696)</f>
        <v>34</v>
      </c>
      <c r="AK696" s="27">
        <v>5</v>
      </c>
      <c r="AL696" s="27">
        <v>9</v>
      </c>
      <c r="AM696" s="13">
        <f>SUM(AK696:AL696)</f>
        <v>14</v>
      </c>
      <c r="AN696" s="54"/>
      <c r="AO696" s="54"/>
      <c r="AP696" s="56"/>
      <c r="AQ696" s="49"/>
      <c r="AR696" s="49"/>
      <c r="AS696" s="49"/>
      <c r="AT696" s="49"/>
      <c r="AU696" s="52"/>
      <c r="AV696" s="46"/>
    </row>
    <row r="697" spans="2:48" ht="36" thickBot="1">
      <c r="B697" s="48"/>
      <c r="C697" s="94"/>
      <c r="D697" s="51"/>
      <c r="E697" s="94"/>
      <c r="F697" s="14" t="s">
        <v>32</v>
      </c>
      <c r="G697" s="13">
        <f>SUM(G695:G696)</f>
        <v>60</v>
      </c>
      <c r="H697" s="13">
        <f>IF(SUM(H695:H696)&lt;38,SUM(H695:H696),SUM(H695:H696))</f>
        <v>135</v>
      </c>
      <c r="I697" s="13">
        <f>IF(SUM(G697:H697)&lt;100,SUM(G697:H697),SUM(G697:H697))</f>
        <v>195</v>
      </c>
      <c r="J697" s="13">
        <f>SUM(J695:J696)</f>
        <v>56</v>
      </c>
      <c r="K697" s="13">
        <f>IF(SUM(K695:K696)&lt;38,SUM(K695:K696),SUM(K695:K696))</f>
        <v>74</v>
      </c>
      <c r="L697" s="13">
        <f>IF(SUM(J697:K697)&lt;100,SUM(J697:K697),SUM(J697:K697))</f>
        <v>130</v>
      </c>
      <c r="M697" s="13">
        <f>SUM(M695:M696)</f>
        <v>54</v>
      </c>
      <c r="N697" s="13">
        <f>IF(SUM(N695:N696)&lt;38,SUM(N695:N696),SUM(N695:N696))</f>
        <v>83</v>
      </c>
      <c r="O697" s="13">
        <f>IF(SUM(M697:N697)&lt;100,SUM(M697:N697),SUM(M697:N697))</f>
        <v>137</v>
      </c>
      <c r="P697" s="13">
        <f>SUM(P695:P696)</f>
        <v>40</v>
      </c>
      <c r="Q697" s="13">
        <f>IF(SUM(Q695:Q696)&lt;38,SUM(Q695:Q696),SUM(Q695:Q696))</f>
        <v>56</v>
      </c>
      <c r="R697" s="13">
        <f>IF(SUM(P697:Q697)&lt;80,SUM(P697:Q697),SUM(P697:Q697))</f>
        <v>96</v>
      </c>
      <c r="S697" s="13">
        <f>SUM(S695:S696)</f>
        <v>48</v>
      </c>
      <c r="T697" s="13">
        <f>IF(SUM(T695:T696)&lt;38,SUM(T695:T696),SUM(T695:T696))</f>
        <v>59</v>
      </c>
      <c r="U697" s="13">
        <f>IF(SUM(S697:T697)&lt;80,SUM(S697:T697),SUM(S697:T697))</f>
        <v>107</v>
      </c>
      <c r="V697" s="13">
        <f>SUM(V695:V696)</f>
        <v>43</v>
      </c>
      <c r="W697" s="13">
        <f>IF(SUM(W695:W696)&lt;38,SUM(W695:W696),SUM(W695:W696))</f>
        <v>61</v>
      </c>
      <c r="X697" s="13">
        <f>IF(SUM(V697:W697)&lt;80,SUM(V697:W697),SUM(V697:W697))</f>
        <v>104</v>
      </c>
      <c r="Y697" s="13">
        <f>SUM(Y695:Y696)</f>
        <v>22</v>
      </c>
      <c r="Z697" s="13">
        <f>IF(SUM(Z695:Z696)&lt;19,SUM(Z695:Z696),SUM(Z695:Z696))</f>
        <v>56</v>
      </c>
      <c r="AA697" s="13">
        <f>IF(SUM(Y697:Z697)&lt;40,SUM(Y697:Z697),SUM(Y697:Z697))</f>
        <v>78</v>
      </c>
      <c r="AB697" s="13">
        <f>SUM(AB695:AB696)</f>
        <v>32</v>
      </c>
      <c r="AC697" s="13">
        <f>IF(SUM(AC695:AC696)&lt;19,SUM(AC695:AC696),SUM(AC695:AC696))</f>
        <v>45</v>
      </c>
      <c r="AD697" s="13">
        <f>IF(SUM(AB697:AC697)&lt;40,SUM(AB697:AC697),SUM(AB697:AC697))</f>
        <v>77</v>
      </c>
      <c r="AE697" s="13">
        <f>SUM(AE695:AE696)</f>
        <v>24</v>
      </c>
      <c r="AF697" s="13">
        <f>IF(SUM(AF695:AF696)&lt;19,SUM(AF695:AF696),SUM(AF695:AF696))</f>
        <v>53</v>
      </c>
      <c r="AG697" s="13">
        <f>IF(SUM(AE697:AF697)&lt;40,SUM(AE697:AF697),SUM(AE697:AF697))</f>
        <v>77</v>
      </c>
      <c r="AH697" s="13">
        <f>SUM(AH695:AH696)</f>
        <v>24</v>
      </c>
      <c r="AI697" s="13">
        <f>IF(SUM(AI695:AI696)&lt;19,SUM(AI695:AI696),SUM(AI695:AI696))</f>
        <v>47</v>
      </c>
      <c r="AJ697" s="13">
        <f>IF(SUM(AH697:AI697)&lt;40,SUM(AH697:AI697),SUM(AH697:AI697))</f>
        <v>71</v>
      </c>
      <c r="AK697" s="13">
        <f>SUM(AK695:AK696)</f>
        <v>11</v>
      </c>
      <c r="AL697" s="13">
        <f>IF(SUM(AL695:AL696)&lt;9,SUM(AL695:AL696),SUM(AL695:AL696))</f>
        <v>20</v>
      </c>
      <c r="AM697" s="13">
        <f>IF(SUM(AK697:AL697)&lt;20,SUM(AK697:AL697),SUM(AK697:AL697))</f>
        <v>31</v>
      </c>
      <c r="AN697" s="15">
        <f>IF(OR(I697&lt;100,L697&lt;100,O697&lt;100,R697&lt;60,U697&lt;60,X697&lt;60,AA697&lt;40,AD697&lt;40,AG697&lt;40,AJ697&lt;40,AM697&lt;20),"0",SUM(AA697,AD697,X697,U697,R697,O697,L697,I697,AG697,AJ697,AM697))</f>
        <v>1103</v>
      </c>
      <c r="AO697" s="15">
        <f>AN697/1320*100</f>
        <v>83.560606060606062</v>
      </c>
      <c r="AP697" s="15" t="str">
        <f>IF(AO697&lt;50,"   ",IF(AO697&lt;65,"مقبول",IF(AO697&lt;75,"جيد",IF(AO697&lt;85,"جيدجداً",IF(AO697&lt;=100,"ممتاز","خطا")))))</f>
        <v>جيدجداً</v>
      </c>
      <c r="AQ697" s="57"/>
      <c r="AR697" s="57"/>
      <c r="AS697" s="57"/>
      <c r="AT697" s="57"/>
      <c r="AU697" s="52"/>
      <c r="AV697" s="46"/>
    </row>
    <row r="698" spans="2:48" ht="26.25">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row>
    <row r="699" spans="2:48" ht="26.25">
      <c r="B699" s="16"/>
      <c r="C699" s="17" t="s">
        <v>33</v>
      </c>
      <c r="D699" s="17"/>
      <c r="E699" s="17"/>
      <c r="F699" s="17"/>
      <c r="G699" s="17"/>
      <c r="H699" s="17"/>
      <c r="I699" s="16"/>
      <c r="J699" s="16"/>
      <c r="K699" s="16"/>
      <c r="L699" s="18" t="s">
        <v>34</v>
      </c>
      <c r="M699" s="18" t="s">
        <v>35</v>
      </c>
      <c r="N699" s="18"/>
      <c r="O699" s="18"/>
      <c r="P699" s="18"/>
      <c r="Q699" s="18"/>
      <c r="R699" s="18"/>
      <c r="S699" s="18"/>
      <c r="T699" s="18"/>
      <c r="U699" s="18"/>
      <c r="V699" s="19"/>
      <c r="W699" s="19"/>
      <c r="X699" s="19"/>
      <c r="Y699" s="18"/>
      <c r="Z699" s="17"/>
      <c r="AA699" s="17"/>
      <c r="AB699" s="17"/>
      <c r="AC699" s="17"/>
      <c r="AD699" s="17"/>
      <c r="AE699" s="18"/>
      <c r="AF699" s="17"/>
      <c r="AG699" s="17"/>
      <c r="AH699" s="17"/>
      <c r="AI699" s="17"/>
      <c r="AJ699" s="17"/>
      <c r="AK699" s="17"/>
      <c r="AL699" s="17"/>
      <c r="AM699" s="17"/>
      <c r="AN699" s="17"/>
      <c r="AO699" s="18"/>
    </row>
    <row r="700" spans="2:48" ht="33.75">
      <c r="B700" s="19"/>
      <c r="C700" s="20" t="s">
        <v>36</v>
      </c>
      <c r="D700" s="18" t="s">
        <v>37</v>
      </c>
      <c r="E700" s="18"/>
      <c r="F700" s="18"/>
      <c r="G700" s="18"/>
      <c r="H700" s="18"/>
      <c r="I700" s="19"/>
      <c r="J700" s="19"/>
      <c r="K700" s="19"/>
      <c r="L700" s="18" t="s">
        <v>34</v>
      </c>
      <c r="M700" s="18" t="s">
        <v>38</v>
      </c>
      <c r="N700" s="18"/>
      <c r="O700" s="18"/>
      <c r="P700" s="18"/>
      <c r="Q700" s="18"/>
      <c r="R700" s="18"/>
      <c r="S700" s="18"/>
      <c r="T700" s="18"/>
      <c r="U700" s="18"/>
      <c r="V700" s="19"/>
      <c r="W700" s="19"/>
      <c r="X700" s="19"/>
      <c r="AA700" s="21"/>
      <c r="AB700" s="22"/>
      <c r="AC700" s="21"/>
      <c r="AD700" s="21"/>
      <c r="AE700" s="21"/>
      <c r="AF700" s="21"/>
      <c r="AI700" s="21"/>
      <c r="AJ700" s="21"/>
      <c r="AK700" s="21"/>
      <c r="AL700" s="22"/>
      <c r="AM700" s="21"/>
      <c r="AN700" s="21"/>
      <c r="AO700" s="21"/>
      <c r="AP700" s="21"/>
      <c r="AQ700" s="21"/>
      <c r="AR700" s="23"/>
      <c r="AS700" s="22"/>
      <c r="AT700" s="21"/>
      <c r="AU700" s="17"/>
    </row>
    <row r="701" spans="2:48" ht="33.75">
      <c r="B701" s="19"/>
      <c r="C701" s="20"/>
      <c r="D701" s="18"/>
      <c r="E701" s="18"/>
      <c r="F701" s="18"/>
      <c r="G701" s="18"/>
      <c r="H701" s="18"/>
      <c r="I701" s="19"/>
      <c r="J701" s="19"/>
      <c r="K701" s="19"/>
      <c r="L701" s="18"/>
      <c r="M701" s="18"/>
      <c r="N701" s="18"/>
      <c r="O701" s="18"/>
      <c r="P701" s="18"/>
      <c r="Q701" s="18"/>
      <c r="R701" s="18"/>
      <c r="S701" s="18"/>
      <c r="T701" s="18"/>
      <c r="U701" s="18"/>
      <c r="V701" s="19"/>
      <c r="W701" s="19"/>
      <c r="X701" s="19"/>
      <c r="AA701" s="21"/>
      <c r="AB701" s="22"/>
      <c r="AC701" s="21"/>
      <c r="AD701" s="21"/>
      <c r="AE701" s="21"/>
      <c r="AF701" s="21"/>
      <c r="AI701" s="21"/>
      <c r="AJ701" s="21"/>
      <c r="AK701" s="21"/>
      <c r="AL701" s="22"/>
      <c r="AM701" s="21"/>
      <c r="AN701" s="21"/>
      <c r="AO701" s="21"/>
      <c r="AP701" s="21"/>
      <c r="AQ701" s="21"/>
      <c r="AR701" s="23"/>
      <c r="AS701" s="22"/>
      <c r="AT701" s="21"/>
      <c r="AU701" s="17"/>
    </row>
    <row r="704" spans="2:48" ht="35.25">
      <c r="J704" s="80" t="s">
        <v>0</v>
      </c>
      <c r="K704" s="80"/>
      <c r="L704" s="80"/>
      <c r="M704" s="80"/>
      <c r="N704" s="80"/>
      <c r="O704" s="80"/>
      <c r="P704" s="80"/>
      <c r="Q704" s="80"/>
      <c r="R704" s="80"/>
      <c r="S704" s="80"/>
      <c r="T704" s="80"/>
      <c r="U704" s="80"/>
      <c r="V704" s="80"/>
      <c r="W704" s="80"/>
      <c r="X704" s="80"/>
      <c r="Y704" s="80"/>
      <c r="Z704" s="80"/>
      <c r="AA704" s="80"/>
      <c r="AB704" s="80"/>
      <c r="AC704" s="80"/>
      <c r="AD704" s="80"/>
      <c r="AE704" s="80"/>
      <c r="AF704" s="80"/>
      <c r="AG704" s="80"/>
      <c r="AH704" s="80"/>
      <c r="AI704" s="80"/>
    </row>
    <row r="707" spans="2:48" ht="16.5" thickBot="1"/>
    <row r="708" spans="2:48" ht="35.25" customHeight="1" thickTop="1" thickBot="1">
      <c r="B708" s="81" t="s">
        <v>2</v>
      </c>
      <c r="C708" s="84" t="s">
        <v>3</v>
      </c>
      <c r="D708" s="87" t="s">
        <v>4</v>
      </c>
      <c r="E708" s="90" t="s">
        <v>5</v>
      </c>
      <c r="F708" s="24" t="s">
        <v>6</v>
      </c>
      <c r="G708" s="63" t="s">
        <v>7</v>
      </c>
      <c r="H708" s="64"/>
      <c r="I708" s="65"/>
      <c r="J708" s="63" t="s">
        <v>8</v>
      </c>
      <c r="K708" s="64"/>
      <c r="L708" s="65"/>
      <c r="M708" s="63" t="s">
        <v>9</v>
      </c>
      <c r="N708" s="64"/>
      <c r="O708" s="65"/>
      <c r="P708" s="63" t="s">
        <v>10</v>
      </c>
      <c r="Q708" s="64"/>
      <c r="R708" s="65"/>
      <c r="S708" s="63" t="s">
        <v>11</v>
      </c>
      <c r="T708" s="64"/>
      <c r="U708" s="65"/>
      <c r="V708" s="63" t="s">
        <v>12</v>
      </c>
      <c r="W708" s="64"/>
      <c r="X708" s="65"/>
      <c r="Y708" s="63" t="s">
        <v>13</v>
      </c>
      <c r="Z708" s="64"/>
      <c r="AA708" s="65"/>
      <c r="AB708" s="63" t="s">
        <v>14</v>
      </c>
      <c r="AC708" s="64"/>
      <c r="AD708" s="65"/>
      <c r="AE708" s="63" t="s">
        <v>15</v>
      </c>
      <c r="AF708" s="64"/>
      <c r="AG708" s="65"/>
      <c r="AH708" s="63" t="s">
        <v>16</v>
      </c>
      <c r="AI708" s="64"/>
      <c r="AJ708" s="65"/>
      <c r="AK708" s="63" t="s">
        <v>17</v>
      </c>
      <c r="AL708" s="64"/>
      <c r="AM708" s="65"/>
      <c r="AN708" s="66" t="s">
        <v>18</v>
      </c>
      <c r="AO708" s="66" t="s">
        <v>19</v>
      </c>
      <c r="AP708" s="66" t="s">
        <v>20</v>
      </c>
      <c r="AQ708" s="69" t="s">
        <v>21</v>
      </c>
      <c r="AR708" s="70"/>
      <c r="AS708" s="69" t="s">
        <v>22</v>
      </c>
      <c r="AT708" s="70"/>
      <c r="AU708" s="73" t="s">
        <v>23</v>
      </c>
    </row>
    <row r="709" spans="2:48" ht="187.5" thickBot="1">
      <c r="B709" s="82"/>
      <c r="C709" s="85"/>
      <c r="D709" s="88"/>
      <c r="E709" s="91"/>
      <c r="F709" s="8" t="s">
        <v>24</v>
      </c>
      <c r="G709" s="8" t="s">
        <v>25</v>
      </c>
      <c r="H709" s="8" t="s">
        <v>26</v>
      </c>
      <c r="I709" s="8" t="s">
        <v>27</v>
      </c>
      <c r="J709" s="8" t="s">
        <v>25</v>
      </c>
      <c r="K709" s="8" t="s">
        <v>26</v>
      </c>
      <c r="L709" s="8" t="s">
        <v>27</v>
      </c>
      <c r="M709" s="8" t="s">
        <v>25</v>
      </c>
      <c r="N709" s="8" t="s">
        <v>26</v>
      </c>
      <c r="O709" s="8" t="s">
        <v>27</v>
      </c>
      <c r="P709" s="8" t="s">
        <v>25</v>
      </c>
      <c r="Q709" s="8" t="s">
        <v>26</v>
      </c>
      <c r="R709" s="8" t="s">
        <v>27</v>
      </c>
      <c r="S709" s="8" t="s">
        <v>25</v>
      </c>
      <c r="T709" s="8" t="s">
        <v>26</v>
      </c>
      <c r="U709" s="8" t="s">
        <v>27</v>
      </c>
      <c r="V709" s="8" t="s">
        <v>25</v>
      </c>
      <c r="W709" s="8" t="s">
        <v>26</v>
      </c>
      <c r="X709" s="8" t="s">
        <v>27</v>
      </c>
      <c r="Y709" s="8" t="s">
        <v>25</v>
      </c>
      <c r="Z709" s="8" t="s">
        <v>26</v>
      </c>
      <c r="AA709" s="8" t="s">
        <v>27</v>
      </c>
      <c r="AB709" s="8" t="s">
        <v>25</v>
      </c>
      <c r="AC709" s="8" t="s">
        <v>26</v>
      </c>
      <c r="AD709" s="8" t="s">
        <v>27</v>
      </c>
      <c r="AE709" s="8" t="s">
        <v>25</v>
      </c>
      <c r="AF709" s="8" t="s">
        <v>26</v>
      </c>
      <c r="AG709" s="8" t="s">
        <v>27</v>
      </c>
      <c r="AH709" s="8" t="s">
        <v>25</v>
      </c>
      <c r="AI709" s="8" t="s">
        <v>26</v>
      </c>
      <c r="AJ709" s="8" t="s">
        <v>27</v>
      </c>
      <c r="AK709" s="8" t="s">
        <v>25</v>
      </c>
      <c r="AL709" s="8" t="s">
        <v>26</v>
      </c>
      <c r="AM709" s="8" t="s">
        <v>27</v>
      </c>
      <c r="AN709" s="67"/>
      <c r="AO709" s="67"/>
      <c r="AP709" s="67"/>
      <c r="AQ709" s="71"/>
      <c r="AR709" s="72"/>
      <c r="AS709" s="71"/>
      <c r="AT709" s="72"/>
      <c r="AU709" s="74"/>
    </row>
    <row r="710" spans="2:48" ht="28.5" thickBot="1">
      <c r="B710" s="82"/>
      <c r="C710" s="85"/>
      <c r="D710" s="88"/>
      <c r="E710" s="91"/>
      <c r="F710" s="25" t="s">
        <v>28</v>
      </c>
      <c r="G710" s="9">
        <v>30</v>
      </c>
      <c r="H710" s="9">
        <v>56</v>
      </c>
      <c r="I710" s="9">
        <v>100</v>
      </c>
      <c r="J710" s="9">
        <v>30</v>
      </c>
      <c r="K710" s="9">
        <v>56</v>
      </c>
      <c r="L710" s="9">
        <v>100</v>
      </c>
      <c r="M710" s="9">
        <v>30</v>
      </c>
      <c r="N710" s="9">
        <v>56</v>
      </c>
      <c r="O710" s="9">
        <v>100</v>
      </c>
      <c r="P710" s="9">
        <v>24</v>
      </c>
      <c r="Q710" s="9">
        <v>29</v>
      </c>
      <c r="R710" s="9">
        <v>60</v>
      </c>
      <c r="S710" s="9">
        <v>24</v>
      </c>
      <c r="T710" s="9">
        <v>29</v>
      </c>
      <c r="U710" s="9">
        <v>60</v>
      </c>
      <c r="V710" s="9">
        <v>24</v>
      </c>
      <c r="W710" s="9">
        <v>29</v>
      </c>
      <c r="X710" s="9">
        <v>60</v>
      </c>
      <c r="Y710" s="9">
        <v>12</v>
      </c>
      <c r="Z710" s="9">
        <v>22</v>
      </c>
      <c r="AA710" s="9">
        <v>40</v>
      </c>
      <c r="AB710" s="9">
        <v>16</v>
      </c>
      <c r="AC710" s="9">
        <v>19</v>
      </c>
      <c r="AD710" s="9">
        <v>40</v>
      </c>
      <c r="AE710" s="9">
        <v>12</v>
      </c>
      <c r="AF710" s="9">
        <v>22</v>
      </c>
      <c r="AG710" s="9">
        <v>40</v>
      </c>
      <c r="AH710" s="9">
        <v>12</v>
      </c>
      <c r="AI710" s="9">
        <v>22</v>
      </c>
      <c r="AJ710" s="9">
        <v>40</v>
      </c>
      <c r="AK710" s="9">
        <v>6</v>
      </c>
      <c r="AL710" s="9">
        <v>11</v>
      </c>
      <c r="AM710" s="9">
        <v>20</v>
      </c>
      <c r="AN710" s="67"/>
      <c r="AO710" s="67"/>
      <c r="AP710" s="67"/>
      <c r="AQ710" s="76" t="s">
        <v>20</v>
      </c>
      <c r="AR710" s="77"/>
      <c r="AS710" s="78" t="s">
        <v>20</v>
      </c>
      <c r="AT710" s="79"/>
      <c r="AU710" s="75"/>
    </row>
    <row r="711" spans="2:48" ht="28.5" thickBot="1">
      <c r="B711" s="83"/>
      <c r="C711" s="86"/>
      <c r="D711" s="89"/>
      <c r="E711" s="92"/>
      <c r="F711" s="10" t="s">
        <v>29</v>
      </c>
      <c r="G711" s="9">
        <v>60</v>
      </c>
      <c r="H711" s="9">
        <v>140</v>
      </c>
      <c r="I711" s="9">
        <v>200</v>
      </c>
      <c r="J711" s="9">
        <v>60</v>
      </c>
      <c r="K711" s="9">
        <v>140</v>
      </c>
      <c r="L711" s="9">
        <v>200</v>
      </c>
      <c r="M711" s="9">
        <v>60</v>
      </c>
      <c r="N711" s="9">
        <v>140</v>
      </c>
      <c r="O711" s="9">
        <v>200</v>
      </c>
      <c r="P711" s="9">
        <v>48</v>
      </c>
      <c r="Q711" s="9">
        <v>72</v>
      </c>
      <c r="R711" s="9">
        <v>120</v>
      </c>
      <c r="S711" s="9">
        <v>48</v>
      </c>
      <c r="T711" s="9">
        <v>72</v>
      </c>
      <c r="U711" s="9">
        <v>120</v>
      </c>
      <c r="V711" s="9">
        <v>48</v>
      </c>
      <c r="W711" s="9">
        <v>72</v>
      </c>
      <c r="X711" s="9">
        <v>120</v>
      </c>
      <c r="Y711" s="9">
        <v>24</v>
      </c>
      <c r="Z711" s="9">
        <v>56</v>
      </c>
      <c r="AA711" s="9">
        <v>80</v>
      </c>
      <c r="AB711" s="9">
        <v>32</v>
      </c>
      <c r="AC711" s="9">
        <v>48</v>
      </c>
      <c r="AD711" s="9">
        <v>80</v>
      </c>
      <c r="AE711" s="9">
        <v>24</v>
      </c>
      <c r="AF711" s="9">
        <v>56</v>
      </c>
      <c r="AG711" s="9">
        <v>80</v>
      </c>
      <c r="AH711" s="9">
        <v>24</v>
      </c>
      <c r="AI711" s="9">
        <v>56</v>
      </c>
      <c r="AJ711" s="9">
        <v>80</v>
      </c>
      <c r="AK711" s="9">
        <v>12</v>
      </c>
      <c r="AL711" s="9">
        <v>28</v>
      </c>
      <c r="AM711" s="9">
        <v>40</v>
      </c>
      <c r="AN711" s="68"/>
      <c r="AO711" s="68"/>
      <c r="AP711" s="68"/>
      <c r="AQ711" s="78"/>
      <c r="AR711" s="79"/>
      <c r="AS711" s="78"/>
      <c r="AT711" s="79"/>
      <c r="AU711" s="75"/>
    </row>
    <row r="712" spans="2:48" ht="28.5" customHeight="1" thickBot="1">
      <c r="B712" s="48">
        <v>161</v>
      </c>
      <c r="C712" s="49">
        <v>650</v>
      </c>
      <c r="D712" s="50" t="s">
        <v>49</v>
      </c>
      <c r="E712" s="49">
        <v>372</v>
      </c>
      <c r="F712" s="11" t="s">
        <v>30</v>
      </c>
      <c r="G712" s="27">
        <v>15</v>
      </c>
      <c r="H712" s="27">
        <v>38</v>
      </c>
      <c r="I712" s="13">
        <f>SUM(G712:H712)</f>
        <v>53</v>
      </c>
      <c r="J712" s="27">
        <v>14</v>
      </c>
      <c r="K712" s="27">
        <v>25</v>
      </c>
      <c r="L712" s="13">
        <f>SUM(J712:K712)</f>
        <v>39</v>
      </c>
      <c r="M712" s="27">
        <v>8</v>
      </c>
      <c r="N712" s="27">
        <v>11</v>
      </c>
      <c r="O712" s="13">
        <f>SUM(M712:N712)</f>
        <v>19</v>
      </c>
      <c r="P712" s="27">
        <v>19</v>
      </c>
      <c r="Q712" s="27">
        <v>18</v>
      </c>
      <c r="R712" s="13">
        <f>SUM(P712:Q712)</f>
        <v>37</v>
      </c>
      <c r="S712" s="27">
        <v>17</v>
      </c>
      <c r="T712" s="27">
        <v>10</v>
      </c>
      <c r="U712" s="13">
        <f>SUM(S712:T712)</f>
        <v>27</v>
      </c>
      <c r="V712" s="27">
        <v>14</v>
      </c>
      <c r="W712" s="27">
        <v>12</v>
      </c>
      <c r="X712" s="13">
        <f>SUM(V712:W712)</f>
        <v>26</v>
      </c>
      <c r="Y712" s="27">
        <v>4</v>
      </c>
      <c r="Z712" s="27">
        <v>18</v>
      </c>
      <c r="AA712" s="13">
        <f>SUM(Y712:Z712)</f>
        <v>22</v>
      </c>
      <c r="AB712" s="27">
        <v>12</v>
      </c>
      <c r="AC712" s="27">
        <v>21</v>
      </c>
      <c r="AD712" s="13">
        <f>SUM(AB712:AC712)</f>
        <v>33</v>
      </c>
      <c r="AE712" s="27">
        <v>10</v>
      </c>
      <c r="AF712" s="27">
        <v>25</v>
      </c>
      <c r="AG712" s="13">
        <f>SUM(AE712:AF712)</f>
        <v>35</v>
      </c>
      <c r="AH712" s="27">
        <v>5</v>
      </c>
      <c r="AI712" s="27">
        <v>4</v>
      </c>
      <c r="AJ712" s="13">
        <f>SUM(AH712:AI712)</f>
        <v>9</v>
      </c>
      <c r="AK712" s="27">
        <v>3</v>
      </c>
      <c r="AL712" s="27">
        <v>4</v>
      </c>
      <c r="AM712" s="13">
        <f>SUM(AK712:AL712)</f>
        <v>7</v>
      </c>
      <c r="AN712" s="62"/>
      <c r="AO712" s="62"/>
      <c r="AP712" s="55"/>
      <c r="AQ712" s="49"/>
      <c r="AR712" s="49"/>
      <c r="AS712" s="49"/>
      <c r="AT712" s="49"/>
      <c r="AU712" s="52" t="str">
        <f>IF(AN714="0","راسب","ناجح")</f>
        <v>راسب</v>
      </c>
      <c r="AV712" s="46" t="str">
        <f t="shared" ref="AV712:AV727" si="204">IF(AN714="0","له دور ثانٍ في : ","ناجح")&amp;IF(COUNTIF(H714,"&lt;56")+COUNTIF(I714,"&lt;100")=0,,"عربي،")&amp;IF(COUNTIF(K714,"&lt;56")+COUNTIF(L714,"&lt;100")=0,,"إنجليزي،")&amp;IF(COUNTIF(N714,"&lt;56")+COUNTIF(O714,"&lt;100")=0,," رياضيات،")&amp;IF(COUNTIF(Q714,"&lt;29")+COUNTIF(R714,"&lt;60")=0,,"فيزياء ،")&amp;IF(COUNTIF(T714,"&lt;29")+COUNTIF(U714,"&lt;60")=0,,"كيمياء،")&amp;IF(COUNTIF(W714,"&lt;29")+COUNTIF(X714,"&lt;60")=0,,"أحياء،")&amp;IF(COUNTIF(Z714,"&lt;22")+COUNTIF(AA714,"&lt;40")=0,,"دين، ")&amp;IF(COUNTIF(AC714,"&lt;19")+COUNTIF(AD714,"&lt;40")=0,,"حاسوب،
")&amp;IF(COUNTIF(AF714,"&lt;22")+COUNTIF(AG714,"&lt;40")=0,,"تاريخ ،")&amp;IF(COUNTIF(AI714,"&lt;22")+COUNTIF(AJ714,"&lt;40")=0,,"جغرافيا،")&amp;IF(COUNTIF(AL714,"&lt;11")+COUNTIF(AM714,"&lt;20")=0,,"أساسيات الحياة الاجتماعية، ")</f>
        <v>له دور ثانٍ في : إنجليزي، رياضيات،</v>
      </c>
    </row>
    <row r="713" spans="2:48" ht="28.5" customHeight="1" thickBot="1">
      <c r="B713" s="48"/>
      <c r="C713" s="49"/>
      <c r="D713" s="51"/>
      <c r="E713" s="49"/>
      <c r="F713" s="11" t="s">
        <v>31</v>
      </c>
      <c r="G713" s="27">
        <v>15</v>
      </c>
      <c r="H713" s="27">
        <v>49</v>
      </c>
      <c r="I713" s="13">
        <f>SUM(G713:H713)</f>
        <v>64</v>
      </c>
      <c r="J713" s="27">
        <v>22</v>
      </c>
      <c r="K713" s="27">
        <v>20</v>
      </c>
      <c r="L713" s="13">
        <f>SUM(J713:K713)</f>
        <v>42</v>
      </c>
      <c r="M713" s="27">
        <v>8</v>
      </c>
      <c r="N713" s="27">
        <v>8</v>
      </c>
      <c r="O713" s="13">
        <f>SUM(M713:N713)</f>
        <v>16</v>
      </c>
      <c r="P713" s="27">
        <v>12</v>
      </c>
      <c r="Q713" s="27">
        <v>20</v>
      </c>
      <c r="R713" s="13">
        <f>SUM(P713:Q713)</f>
        <v>32</v>
      </c>
      <c r="S713" s="27">
        <v>16</v>
      </c>
      <c r="T713" s="27">
        <v>19</v>
      </c>
      <c r="U713" s="13">
        <f>SUM(S713:T713)</f>
        <v>35</v>
      </c>
      <c r="V713" s="27">
        <v>19</v>
      </c>
      <c r="W713" s="27">
        <v>17</v>
      </c>
      <c r="X713" s="13">
        <f>SUM(V713:W713)</f>
        <v>36</v>
      </c>
      <c r="Y713" s="27">
        <v>3</v>
      </c>
      <c r="Z713" s="27">
        <v>16</v>
      </c>
      <c r="AA713" s="13">
        <f>SUM(Y713:Z713)</f>
        <v>19</v>
      </c>
      <c r="AB713" s="27">
        <v>11</v>
      </c>
      <c r="AC713" s="27">
        <v>13</v>
      </c>
      <c r="AD713" s="13">
        <f>SUM(AB713:AC713)</f>
        <v>24</v>
      </c>
      <c r="AE713" s="27">
        <v>11</v>
      </c>
      <c r="AF713" s="27">
        <v>16</v>
      </c>
      <c r="AG713" s="13">
        <f>SUM(AE713:AF713)</f>
        <v>27</v>
      </c>
      <c r="AH713" s="27">
        <v>7</v>
      </c>
      <c r="AI713" s="27">
        <v>24</v>
      </c>
      <c r="AJ713" s="13">
        <f>SUM(AH713:AI713)</f>
        <v>31</v>
      </c>
      <c r="AK713" s="27">
        <v>3</v>
      </c>
      <c r="AL713" s="27">
        <v>10</v>
      </c>
      <c r="AM713" s="13">
        <f>SUM(AK713:AL713)</f>
        <v>13</v>
      </c>
      <c r="AN713" s="56"/>
      <c r="AO713" s="56"/>
      <c r="AP713" s="56"/>
      <c r="AQ713" s="49"/>
      <c r="AR713" s="49"/>
      <c r="AS713" s="49"/>
      <c r="AT713" s="49"/>
      <c r="AU713" s="52"/>
      <c r="AV713" s="46"/>
    </row>
    <row r="714" spans="2:48" ht="36" customHeight="1" thickBot="1">
      <c r="B714" s="48"/>
      <c r="C714" s="49"/>
      <c r="D714" s="51"/>
      <c r="E714" s="49"/>
      <c r="F714" s="14" t="s">
        <v>32</v>
      </c>
      <c r="G714" s="13">
        <f>SUM(G712:G713)</f>
        <v>30</v>
      </c>
      <c r="H714" s="13">
        <f>IF(SUM(H712:H713)&lt;38,SUM(H712:H713),SUM(H712:H713))</f>
        <v>87</v>
      </c>
      <c r="I714" s="13">
        <f>IF(SUM(G714:H714)&lt;100,SUM(G714:H714),SUM(G714:H714))</f>
        <v>117</v>
      </c>
      <c r="J714" s="13">
        <f>SUM(J712:J713)</f>
        <v>36</v>
      </c>
      <c r="K714" s="13">
        <f>IF(SUM(K712:K713)&lt;38,SUM(K712:K713),SUM(K712:K713))</f>
        <v>45</v>
      </c>
      <c r="L714" s="13"/>
      <c r="M714" s="13">
        <f>SUM(M712:M713)</f>
        <v>16</v>
      </c>
      <c r="N714" s="13">
        <f>IF(SUM(N712:N713)&lt;38,SUM(N712:N713),SUM(N712:N713))</f>
        <v>19</v>
      </c>
      <c r="O714" s="13"/>
      <c r="P714" s="13">
        <f>SUM(P712:P713)</f>
        <v>31</v>
      </c>
      <c r="Q714" s="13">
        <f>IF(SUM(Q712:Q713)&lt;38,SUM(Q712:Q713),SUM(Q712:Q713))</f>
        <v>38</v>
      </c>
      <c r="R714" s="13">
        <f>IF(SUM(P714:Q714)&lt;80,SUM(P714:Q714),SUM(P714:Q714))</f>
        <v>69</v>
      </c>
      <c r="S714" s="13">
        <f>SUM(S712:S713)</f>
        <v>33</v>
      </c>
      <c r="T714" s="13">
        <f>IF(SUM(T712:T713)&lt;38,SUM(T712:T713),SUM(T712:T713))</f>
        <v>29</v>
      </c>
      <c r="U714" s="13">
        <f>IF(SUM(S714:T714)&lt;80,SUM(S714:T714),SUM(S714:T714))</f>
        <v>62</v>
      </c>
      <c r="V714" s="13">
        <f>SUM(V712:V713)</f>
        <v>33</v>
      </c>
      <c r="W714" s="13">
        <f>IF(SUM(W712:W713)&lt;38,SUM(W712:W713),SUM(W712:W713))</f>
        <v>29</v>
      </c>
      <c r="X714" s="13">
        <f>IF(SUM(V714:W714)&lt;80,SUM(V714:W714),SUM(V714:W714))</f>
        <v>62</v>
      </c>
      <c r="Y714" s="13">
        <f>SUM(Y712:Y713)</f>
        <v>7</v>
      </c>
      <c r="Z714" s="13">
        <f>IF(SUM(Z712:Z713)&lt;19,SUM(Z712:Z713),SUM(Z712:Z713))</f>
        <v>34</v>
      </c>
      <c r="AA714" s="13">
        <f>IF(SUM(Y714:Z714)&lt;40,SUM(Y714:Z714),SUM(Y714:Z714))</f>
        <v>41</v>
      </c>
      <c r="AB714" s="13">
        <f>SUM(AB712:AB713)</f>
        <v>23</v>
      </c>
      <c r="AC714" s="13">
        <f>IF(SUM(AC712:AC713)&lt;19,SUM(AC712:AC713),SUM(AC712:AC713))</f>
        <v>34</v>
      </c>
      <c r="AD714" s="13">
        <f>IF(SUM(AB714:AC714)&lt;40,SUM(AB714:AC714),SUM(AB714:AC714))</f>
        <v>57</v>
      </c>
      <c r="AE714" s="13">
        <f>SUM(AE712:AE713)</f>
        <v>21</v>
      </c>
      <c r="AF714" s="13">
        <f>IF(SUM(AF712:AF713)&lt;19,SUM(AF712:AF713),SUM(AF712:AF713))</f>
        <v>41</v>
      </c>
      <c r="AG714" s="13">
        <f>IF(SUM(AE714:AF714)&lt;40,SUM(AE714:AF714),SUM(AE714:AF714))</f>
        <v>62</v>
      </c>
      <c r="AH714" s="13">
        <f>SUM(AH712:AH713)</f>
        <v>12</v>
      </c>
      <c r="AI714" s="13">
        <f>IF(SUM(AI712:AI713)&lt;19,SUM(AI712:AI713),SUM(AI712:AI713))</f>
        <v>28</v>
      </c>
      <c r="AJ714" s="13">
        <f>IF(SUM(AH714:AI714)&lt;40,SUM(AH714:AI714),SUM(AH714:AI714))</f>
        <v>40</v>
      </c>
      <c r="AK714" s="13">
        <f>SUM(AK712:AK713)</f>
        <v>6</v>
      </c>
      <c r="AL714" s="13">
        <f>IF(SUM(AL712:AL713)&lt;9,SUM(AL712:AL713),SUM(AL712:AL713))</f>
        <v>14</v>
      </c>
      <c r="AM714" s="13">
        <f>IF(SUM(AK714:AL714)&lt;20,SUM(AK714:AL714),SUM(AK714:AL714))</f>
        <v>20</v>
      </c>
      <c r="AN714" s="15" t="str">
        <f>IF(OR(I714&lt;100,L714&lt;100,O714&lt;100,R714&lt;60,U714&lt;60,X714&lt;60,AA714&lt;40,AD714&lt;40,AG714&lt;40,AJ714&lt;40,AM714&lt;20),"0",SUM(AA714,AD714,X714,U714,R714,O714,L714,I714,AG714,AJ714,AM714))</f>
        <v>0</v>
      </c>
      <c r="AO714" s="15">
        <f>AN714/1320*100</f>
        <v>0</v>
      </c>
      <c r="AP714" s="15" t="str">
        <f>IF(AO714&lt;50,"   ",IF(AO714&lt;65,"مقبول",IF(AO714&lt;75,"جيد",IF(AO714&lt;85,"جيدجداً",IF(AO714&lt;=100,"ممتاز","خطا")))))</f>
        <v xml:space="preserve">   </v>
      </c>
      <c r="AQ714" s="49"/>
      <c r="AR714" s="49"/>
      <c r="AS714" s="49"/>
      <c r="AT714" s="49"/>
      <c r="AU714" s="52"/>
      <c r="AV714" s="46"/>
    </row>
    <row r="715" spans="2:48" ht="28.5" customHeight="1" thickBot="1">
      <c r="B715" s="48">
        <f>B712+1</f>
        <v>162</v>
      </c>
      <c r="C715" s="49">
        <v>651</v>
      </c>
      <c r="D715" s="50" t="s">
        <v>50</v>
      </c>
      <c r="E715" s="49">
        <v>373</v>
      </c>
      <c r="F715" s="11" t="s">
        <v>30</v>
      </c>
      <c r="G715" s="27">
        <v>18</v>
      </c>
      <c r="H715" s="27">
        <v>56</v>
      </c>
      <c r="I715" s="13">
        <f>SUM(G715:H715)</f>
        <v>74</v>
      </c>
      <c r="J715" s="27">
        <v>24</v>
      </c>
      <c r="K715" s="27">
        <v>30</v>
      </c>
      <c r="L715" s="13">
        <f>SUM(J715:K715)</f>
        <v>54</v>
      </c>
      <c r="M715" s="27">
        <v>17</v>
      </c>
      <c r="N715" s="27">
        <v>44</v>
      </c>
      <c r="O715" s="13">
        <f>SUM(M715:N715)</f>
        <v>61</v>
      </c>
      <c r="P715" s="27">
        <v>22</v>
      </c>
      <c r="Q715" s="27">
        <v>10</v>
      </c>
      <c r="R715" s="13">
        <f>SUM(P715:Q715)</f>
        <v>32</v>
      </c>
      <c r="S715" s="27">
        <v>20</v>
      </c>
      <c r="T715" s="27">
        <v>19</v>
      </c>
      <c r="U715" s="13">
        <f>SUM(S715:T715)</f>
        <v>39</v>
      </c>
      <c r="V715" s="27">
        <v>18</v>
      </c>
      <c r="W715" s="27">
        <v>27</v>
      </c>
      <c r="X715" s="13">
        <f>SUM(V715:W715)</f>
        <v>45</v>
      </c>
      <c r="Y715" s="27">
        <v>10</v>
      </c>
      <c r="Z715" s="27">
        <v>22</v>
      </c>
      <c r="AA715" s="13">
        <f>SUM(Y715:Z715)</f>
        <v>32</v>
      </c>
      <c r="AB715" s="27">
        <v>14</v>
      </c>
      <c r="AC715" s="27">
        <v>22</v>
      </c>
      <c r="AD715" s="13">
        <f>SUM(AB715:AC715)</f>
        <v>36</v>
      </c>
      <c r="AE715" s="27">
        <v>11</v>
      </c>
      <c r="AF715" s="27">
        <v>17</v>
      </c>
      <c r="AG715" s="13">
        <f>SUM(AE715:AF715)</f>
        <v>28</v>
      </c>
      <c r="AH715" s="27">
        <v>9</v>
      </c>
      <c r="AI715" s="27">
        <v>18</v>
      </c>
      <c r="AJ715" s="13">
        <f>SUM(AH715:AI715)</f>
        <v>27</v>
      </c>
      <c r="AK715" s="27">
        <v>5</v>
      </c>
      <c r="AL715" s="27">
        <v>9</v>
      </c>
      <c r="AM715" s="13">
        <f>SUM(AK715:AL715)</f>
        <v>14</v>
      </c>
      <c r="AN715" s="54"/>
      <c r="AO715" s="54"/>
      <c r="AP715" s="55"/>
      <c r="AQ715" s="49"/>
      <c r="AR715" s="49"/>
      <c r="AS715" s="49"/>
      <c r="AT715" s="49"/>
      <c r="AU715" s="52" t="str">
        <f t="shared" ref="AU715" si="205">IF(AN717="0","راسب","ناجح")</f>
        <v>ناجح</v>
      </c>
      <c r="AV715" s="46" t="str">
        <f t="shared" si="204"/>
        <v>ناجح</v>
      </c>
    </row>
    <row r="716" spans="2:48" ht="28.5" customHeight="1" thickBot="1">
      <c r="B716" s="48"/>
      <c r="C716" s="49"/>
      <c r="D716" s="51"/>
      <c r="E716" s="49"/>
      <c r="F716" s="11" t="s">
        <v>31</v>
      </c>
      <c r="G716" s="27">
        <v>20</v>
      </c>
      <c r="H716" s="27">
        <v>57</v>
      </c>
      <c r="I716" s="13">
        <f>SUM(G716:H716)</f>
        <v>77</v>
      </c>
      <c r="J716" s="27">
        <v>25</v>
      </c>
      <c r="K716" s="27">
        <v>26</v>
      </c>
      <c r="L716" s="13">
        <f>SUM(J716:K716)</f>
        <v>51</v>
      </c>
      <c r="M716" s="27">
        <v>17</v>
      </c>
      <c r="N716" s="27">
        <v>35</v>
      </c>
      <c r="O716" s="13">
        <f>SUM(M716:N716)</f>
        <v>52</v>
      </c>
      <c r="P716" s="27">
        <v>16</v>
      </c>
      <c r="Q716" s="27">
        <v>19</v>
      </c>
      <c r="R716" s="13">
        <f>SUM(P716:Q716)</f>
        <v>35</v>
      </c>
      <c r="S716" s="27">
        <v>19</v>
      </c>
      <c r="T716" s="27">
        <v>29</v>
      </c>
      <c r="U716" s="13">
        <f>SUM(S716:T716)</f>
        <v>48</v>
      </c>
      <c r="V716" s="27">
        <v>16</v>
      </c>
      <c r="W716" s="27">
        <v>17</v>
      </c>
      <c r="X716" s="13">
        <f>SUM(V716:W716)</f>
        <v>33</v>
      </c>
      <c r="Y716" s="27">
        <v>6</v>
      </c>
      <c r="Z716" s="27">
        <v>16</v>
      </c>
      <c r="AA716" s="13">
        <f>SUM(Y716:Z716)</f>
        <v>22</v>
      </c>
      <c r="AB716" s="27">
        <v>14</v>
      </c>
      <c r="AC716" s="27">
        <v>14</v>
      </c>
      <c r="AD716" s="13">
        <f>SUM(AB716:AC716)</f>
        <v>28</v>
      </c>
      <c r="AE716" s="27">
        <v>12</v>
      </c>
      <c r="AF716" s="27">
        <v>24</v>
      </c>
      <c r="AG716" s="13">
        <f>SUM(AE716:AF716)</f>
        <v>36</v>
      </c>
      <c r="AH716" s="27">
        <v>8</v>
      </c>
      <c r="AI716" s="27">
        <v>21</v>
      </c>
      <c r="AJ716" s="13">
        <f>SUM(AH716:AI716)</f>
        <v>29</v>
      </c>
      <c r="AK716" s="27">
        <v>5</v>
      </c>
      <c r="AL716" s="27">
        <v>10</v>
      </c>
      <c r="AM716" s="13">
        <f>SUM(AK716:AL716)</f>
        <v>15</v>
      </c>
      <c r="AN716" s="54"/>
      <c r="AO716" s="54"/>
      <c r="AP716" s="56"/>
      <c r="AQ716" s="49"/>
      <c r="AR716" s="49"/>
      <c r="AS716" s="49"/>
      <c r="AT716" s="49"/>
      <c r="AU716" s="52"/>
      <c r="AV716" s="46"/>
    </row>
    <row r="717" spans="2:48" ht="36" customHeight="1" thickBot="1">
      <c r="B717" s="48"/>
      <c r="C717" s="49"/>
      <c r="D717" s="51"/>
      <c r="E717" s="49"/>
      <c r="F717" s="14" t="s">
        <v>32</v>
      </c>
      <c r="G717" s="13">
        <f>SUM(G715:G716)</f>
        <v>38</v>
      </c>
      <c r="H717" s="26">
        <f>IF(SUM(H715:H716)&lt;38,SUM(H715:H716),SUM(H715:H716))</f>
        <v>113</v>
      </c>
      <c r="I717" s="13">
        <f>IF(SUM(G717:H717)&lt;100,SUM(G717:H717),SUM(G717:H717))</f>
        <v>151</v>
      </c>
      <c r="J717" s="13">
        <f>SUM(J715:J716)</f>
        <v>49</v>
      </c>
      <c r="K717" s="13">
        <f>IF(SUM(K715:K716)&lt;38,SUM(K715:K716),SUM(K715:K716))</f>
        <v>56</v>
      </c>
      <c r="L717" s="13">
        <f>IF(SUM(J717:K717)&lt;100,SUM(J717:K717),SUM(J717:K717))</f>
        <v>105</v>
      </c>
      <c r="M717" s="13">
        <f>SUM(M715:M716)</f>
        <v>34</v>
      </c>
      <c r="N717" s="13">
        <f>IF(SUM(N715:N716)&lt;38,SUM(N715:N716),SUM(N715:N716))</f>
        <v>79</v>
      </c>
      <c r="O717" s="13">
        <f>IF(SUM(M717:N717)&lt;100,SUM(M717:N717),SUM(M717:N717))</f>
        <v>113</v>
      </c>
      <c r="P717" s="13">
        <f>SUM(P715:P716)</f>
        <v>38</v>
      </c>
      <c r="Q717" s="13">
        <f>IF(SUM(Q715:Q716)&lt;38,SUM(Q715:Q716),SUM(Q715:Q716))</f>
        <v>29</v>
      </c>
      <c r="R717" s="13">
        <f>IF(SUM(P717:Q717)&lt;80,SUM(P717:Q717),SUM(P717:Q717))</f>
        <v>67</v>
      </c>
      <c r="S717" s="13">
        <f>SUM(S715:S716)</f>
        <v>39</v>
      </c>
      <c r="T717" s="13">
        <f>IF(SUM(T715:T716)&lt;38,SUM(T715:T716),SUM(T715:T716))</f>
        <v>48</v>
      </c>
      <c r="U717" s="13">
        <f>IF(SUM(S717:T717)&lt;80,SUM(S717:T717),SUM(S717:T717))</f>
        <v>87</v>
      </c>
      <c r="V717" s="13">
        <f>SUM(V715:V716)</f>
        <v>34</v>
      </c>
      <c r="W717" s="13">
        <f>IF(SUM(W715:W716)&lt;38,SUM(W715:W716),SUM(W715:W716))</f>
        <v>44</v>
      </c>
      <c r="X717" s="13">
        <f>IF(SUM(V717:W717)&lt;80,SUM(V717:W717),SUM(V717:W717))</f>
        <v>78</v>
      </c>
      <c r="Y717" s="13">
        <f>SUM(Y715:Y716)</f>
        <v>16</v>
      </c>
      <c r="Z717" s="13">
        <f>IF(SUM(Z715:Z716)&lt;19,SUM(Z715:Z716),SUM(Z715:Z716))</f>
        <v>38</v>
      </c>
      <c r="AA717" s="13">
        <f>IF(SUM(Y717:Z717)&lt;40,SUM(Y717:Z717),SUM(Y717:Z717))</f>
        <v>54</v>
      </c>
      <c r="AB717" s="13">
        <f>SUM(AB715:AB716)</f>
        <v>28</v>
      </c>
      <c r="AC717" s="13">
        <f>IF(SUM(AC715:AC716)&lt;19,SUM(AC715:AC716),SUM(AC715:AC716))</f>
        <v>36</v>
      </c>
      <c r="AD717" s="13">
        <f>IF(SUM(AB717:AC717)&lt;40,SUM(AB717:AC717),SUM(AB717:AC717))</f>
        <v>64</v>
      </c>
      <c r="AE717" s="13">
        <f>SUM(AE715:AE716)</f>
        <v>23</v>
      </c>
      <c r="AF717" s="13">
        <f>IF(SUM(AF715:AF716)&lt;19,SUM(AF715:AF716),SUM(AF715:AF716))</f>
        <v>41</v>
      </c>
      <c r="AG717" s="13">
        <f>IF(SUM(AE717:AF717)&lt;40,SUM(AE717:AF717),SUM(AE717:AF717))</f>
        <v>64</v>
      </c>
      <c r="AH717" s="13">
        <f>SUM(AH715:AH716)</f>
        <v>17</v>
      </c>
      <c r="AI717" s="13">
        <f>IF(SUM(AI715:AI716)&lt;19,SUM(AI715:AI716),SUM(AI715:AI716))</f>
        <v>39</v>
      </c>
      <c r="AJ717" s="13">
        <f>IF(SUM(AH717:AI717)&lt;40,SUM(AH717:AI717),SUM(AH717:AI717))</f>
        <v>56</v>
      </c>
      <c r="AK717" s="13">
        <f>SUM(AK715:AK716)</f>
        <v>10</v>
      </c>
      <c r="AL717" s="13">
        <f>IF(SUM(AL715:AL716)&lt;9,SUM(AL715:AL716),SUM(AL715:AL716))</f>
        <v>19</v>
      </c>
      <c r="AM717" s="13">
        <f>IF(SUM(AK717:AL717)&lt;20,SUM(AK717:AL717),SUM(AK717:AL717))</f>
        <v>29</v>
      </c>
      <c r="AN717" s="15">
        <f>IF(OR(I717&lt;100,L717&lt;100,O717&lt;100,R717&lt;60,U717&lt;60,X717&lt;60,AA717&lt;40,AD717&lt;40,AG717&lt;40,AJ717&lt;40,AM717&lt;20),"0",SUM(AA717,AD717,X717,U717,R717,O717,L717,I717,AG717,AJ717,AM717))</f>
        <v>868</v>
      </c>
      <c r="AO717" s="15">
        <f>AN717/1320*100</f>
        <v>65.757575757575765</v>
      </c>
      <c r="AP717" s="15" t="str">
        <f>IF(AO717&lt;50,"   ",IF(AO717&lt;65,"مقبول",IF(AO717&lt;75,"جيد",IF(AO717&lt;85,"جيدجداً",IF(AO717&lt;=100,"ممتاز","خطا")))))</f>
        <v>جيد</v>
      </c>
      <c r="AQ717" s="49"/>
      <c r="AR717" s="49"/>
      <c r="AS717" s="49"/>
      <c r="AT717" s="49"/>
      <c r="AU717" s="52"/>
      <c r="AV717" s="46"/>
    </row>
    <row r="718" spans="2:48" ht="28.5" customHeight="1" thickBot="1">
      <c r="B718" s="48">
        <f t="shared" ref="B718" si="206">B715+1</f>
        <v>163</v>
      </c>
      <c r="C718" s="49">
        <v>652</v>
      </c>
      <c r="D718" s="50" t="s">
        <v>51</v>
      </c>
      <c r="E718" s="49">
        <v>374</v>
      </c>
      <c r="F718" s="11" t="s">
        <v>30</v>
      </c>
      <c r="G718" s="27">
        <v>9</v>
      </c>
      <c r="H718" s="27">
        <v>35</v>
      </c>
      <c r="I718" s="13">
        <f>SUM(G718:H718)</f>
        <v>44</v>
      </c>
      <c r="J718" s="27">
        <v>16</v>
      </c>
      <c r="K718" s="27">
        <v>34</v>
      </c>
      <c r="L718" s="13">
        <f>SUM(J718:K718)</f>
        <v>50</v>
      </c>
      <c r="M718" s="27">
        <v>8</v>
      </c>
      <c r="N718" s="27">
        <v>11</v>
      </c>
      <c r="O718" s="13">
        <f>SUM(M718:N718)</f>
        <v>19</v>
      </c>
      <c r="P718" s="27">
        <v>9</v>
      </c>
      <c r="Q718" s="27">
        <v>23</v>
      </c>
      <c r="R718" s="13">
        <f>SUM(P718:Q718)</f>
        <v>32</v>
      </c>
      <c r="S718" s="27">
        <v>13</v>
      </c>
      <c r="T718" s="27">
        <v>28</v>
      </c>
      <c r="U718" s="13">
        <f>SUM(S718:T718)</f>
        <v>41</v>
      </c>
      <c r="V718" s="27">
        <v>14</v>
      </c>
      <c r="W718" s="27">
        <v>16</v>
      </c>
      <c r="X718" s="13">
        <f>SUM(V718:W718)</f>
        <v>30</v>
      </c>
      <c r="Y718" s="27">
        <v>3</v>
      </c>
      <c r="Z718" s="27">
        <v>17</v>
      </c>
      <c r="AA718" s="13">
        <f>SUM(Y718:Z718)</f>
        <v>20</v>
      </c>
      <c r="AB718" s="27">
        <v>12</v>
      </c>
      <c r="AC718" s="27">
        <v>16</v>
      </c>
      <c r="AD718" s="13">
        <f>SUM(AB718:AC718)</f>
        <v>28</v>
      </c>
      <c r="AE718" s="27">
        <v>4</v>
      </c>
      <c r="AF718" s="27">
        <v>4</v>
      </c>
      <c r="AG718" s="13">
        <f>SUM(AE718:AF718)</f>
        <v>8</v>
      </c>
      <c r="AH718" s="27">
        <v>5</v>
      </c>
      <c r="AI718" s="27">
        <v>3</v>
      </c>
      <c r="AJ718" s="13">
        <f>SUM(AH718:AI718)</f>
        <v>8</v>
      </c>
      <c r="AK718" s="27">
        <v>6</v>
      </c>
      <c r="AL718" s="27">
        <v>3</v>
      </c>
      <c r="AM718" s="13">
        <f>SUM(AK718:AL718)</f>
        <v>9</v>
      </c>
      <c r="AN718" s="54"/>
      <c r="AO718" s="54"/>
      <c r="AP718" s="55"/>
      <c r="AQ718" s="49"/>
      <c r="AR718" s="49"/>
      <c r="AS718" s="49"/>
      <c r="AT718" s="49"/>
      <c r="AU718" s="52" t="str">
        <f t="shared" ref="AU718" si="207">IF(AN720="0","راسب","ناجح")</f>
        <v>راسب</v>
      </c>
      <c r="AV718" s="46" t="str">
        <f t="shared" si="204"/>
        <v>له دور ثانٍ في :  رياضيات،تاريخ ،جغرافيا،</v>
      </c>
    </row>
    <row r="719" spans="2:48" ht="28.5" customHeight="1" thickBot="1">
      <c r="B719" s="48"/>
      <c r="C719" s="49"/>
      <c r="D719" s="51"/>
      <c r="E719" s="49"/>
      <c r="F719" s="11" t="s">
        <v>31</v>
      </c>
      <c r="G719" s="27">
        <v>21</v>
      </c>
      <c r="H719" s="27">
        <v>43</v>
      </c>
      <c r="I719" s="13">
        <f>SUM(G719:H719)</f>
        <v>64</v>
      </c>
      <c r="J719" s="27">
        <v>17</v>
      </c>
      <c r="K719" s="27">
        <v>37</v>
      </c>
      <c r="L719" s="13">
        <f>SUM(J719:K719)</f>
        <v>54</v>
      </c>
      <c r="M719" s="27">
        <v>5</v>
      </c>
      <c r="N719" s="27">
        <v>3</v>
      </c>
      <c r="O719" s="13">
        <f>SUM(M719:N719)</f>
        <v>8</v>
      </c>
      <c r="P719" s="27">
        <v>19</v>
      </c>
      <c r="Q719" s="27">
        <v>10</v>
      </c>
      <c r="R719" s="13">
        <f>SUM(P719:Q719)</f>
        <v>29</v>
      </c>
      <c r="S719" s="27">
        <v>10</v>
      </c>
      <c r="T719" s="27">
        <v>12</v>
      </c>
      <c r="U719" s="13">
        <f>SUM(S719:T719)</f>
        <v>22</v>
      </c>
      <c r="V719" s="27">
        <v>12</v>
      </c>
      <c r="W719" s="27">
        <v>18</v>
      </c>
      <c r="X719" s="13">
        <f>SUM(V719:W719)</f>
        <v>30</v>
      </c>
      <c r="Y719" s="27">
        <v>3</v>
      </c>
      <c r="Z719" s="27">
        <v>17</v>
      </c>
      <c r="AA719" s="13">
        <f>SUM(Y719:Z719)</f>
        <v>20</v>
      </c>
      <c r="AB719" s="27">
        <v>11</v>
      </c>
      <c r="AC719" s="27">
        <v>14</v>
      </c>
      <c r="AD719" s="13">
        <f>SUM(AB719:AC719)</f>
        <v>25</v>
      </c>
      <c r="AE719" s="27">
        <v>11</v>
      </c>
      <c r="AF719" s="27">
        <v>9</v>
      </c>
      <c r="AG719" s="13">
        <f>SUM(AE719:AF719)</f>
        <v>20</v>
      </c>
      <c r="AH719" s="27">
        <v>2</v>
      </c>
      <c r="AI719" s="27">
        <v>19</v>
      </c>
      <c r="AJ719" s="13">
        <f>SUM(AH719:AI719)</f>
        <v>21</v>
      </c>
      <c r="AK719" s="27">
        <v>4</v>
      </c>
      <c r="AL719" s="27">
        <v>8</v>
      </c>
      <c r="AM719" s="13">
        <f>SUM(AK719:AL719)</f>
        <v>12</v>
      </c>
      <c r="AN719" s="54"/>
      <c r="AO719" s="54"/>
      <c r="AP719" s="56"/>
      <c r="AQ719" s="49"/>
      <c r="AR719" s="49"/>
      <c r="AS719" s="49"/>
      <c r="AT719" s="49"/>
      <c r="AU719" s="52"/>
      <c r="AV719" s="46"/>
    </row>
    <row r="720" spans="2:48" ht="36" customHeight="1" thickBot="1">
      <c r="B720" s="48"/>
      <c r="C720" s="49"/>
      <c r="D720" s="51"/>
      <c r="E720" s="49"/>
      <c r="F720" s="14" t="s">
        <v>32</v>
      </c>
      <c r="G720" s="13">
        <f>SUM(G718:G719)</f>
        <v>30</v>
      </c>
      <c r="H720" s="13">
        <f>IF(SUM(H718:H719)&lt;38,SUM(H718:H719),SUM(H718:H719))</f>
        <v>78</v>
      </c>
      <c r="I720" s="13">
        <f>IF(SUM(G720:H720)&lt;100,SUM(G720:H720),SUM(G720:H720))</f>
        <v>108</v>
      </c>
      <c r="J720" s="13">
        <f>SUM(J718:J719)</f>
        <v>33</v>
      </c>
      <c r="K720" s="13">
        <f>IF(SUM(K718:K719)&lt;38,SUM(K718:K719),SUM(K718:K719))</f>
        <v>71</v>
      </c>
      <c r="L720" s="13">
        <f>IF(SUM(J720:K720)&lt;100,SUM(J720:K720),SUM(J720:K720))</f>
        <v>104</v>
      </c>
      <c r="M720" s="13">
        <f>SUM(M718:M719)</f>
        <v>13</v>
      </c>
      <c r="N720" s="13">
        <f>IF(SUM(N718:N719)&lt;38,SUM(N718:N719),SUM(N718:N719))</f>
        <v>14</v>
      </c>
      <c r="O720" s="13"/>
      <c r="P720" s="13">
        <f>SUM(P718:P719)</f>
        <v>28</v>
      </c>
      <c r="Q720" s="13">
        <f>IF(SUM(Q718:Q719)&lt;38,SUM(Q718:Q719),SUM(Q718:Q719))</f>
        <v>33</v>
      </c>
      <c r="R720" s="13">
        <f>IF(SUM(P720:Q720)&lt;80,SUM(P720:Q720),SUM(P720:Q720))</f>
        <v>61</v>
      </c>
      <c r="S720" s="13">
        <f>SUM(S718:S719)</f>
        <v>23</v>
      </c>
      <c r="T720" s="13">
        <f>IF(SUM(T718:T719)&lt;38,SUM(T718:T719),SUM(T718:T719))</f>
        <v>40</v>
      </c>
      <c r="U720" s="13">
        <f>IF(SUM(S720:T720)&lt;80,SUM(S720:T720),SUM(S720:T720))</f>
        <v>63</v>
      </c>
      <c r="V720" s="13">
        <f>SUM(V718:V719)</f>
        <v>26</v>
      </c>
      <c r="W720" s="13">
        <f>IF(SUM(W718:W719)&lt;38,SUM(W718:W719),SUM(W718:W719))</f>
        <v>34</v>
      </c>
      <c r="X720" s="13">
        <f>IF(SUM(V720:W720)&lt;80,SUM(V720:W720),SUM(V720:W720))</f>
        <v>60</v>
      </c>
      <c r="Y720" s="13">
        <f>SUM(Y718:Y719)</f>
        <v>6</v>
      </c>
      <c r="Z720" s="13">
        <f>IF(SUM(Z718:Z719)&lt;19,SUM(Z718:Z719),SUM(Z718:Z719))</f>
        <v>34</v>
      </c>
      <c r="AA720" s="13">
        <f>IF(SUM(Y720:Z720)&lt;40,SUM(Y720:Z720),SUM(Y720:Z720))</f>
        <v>40</v>
      </c>
      <c r="AB720" s="13">
        <f>SUM(AB718:AB719)</f>
        <v>23</v>
      </c>
      <c r="AC720" s="13">
        <f>IF(SUM(AC718:AC719)&lt;19,SUM(AC718:AC719),SUM(AC718:AC719))</f>
        <v>30</v>
      </c>
      <c r="AD720" s="13">
        <f>IF(SUM(AB720:AC720)&lt;40,SUM(AB720:AC720),SUM(AB720:AC720))</f>
        <v>53</v>
      </c>
      <c r="AE720" s="13">
        <f>SUM(AE718:AE719)</f>
        <v>15</v>
      </c>
      <c r="AF720" s="13">
        <f>IF(SUM(AF718:AF719)&lt;19,SUM(AF718:AF719),SUM(AF718:AF719))</f>
        <v>13</v>
      </c>
      <c r="AG720" s="13"/>
      <c r="AH720" s="13">
        <f>SUM(AH718:AH719)</f>
        <v>7</v>
      </c>
      <c r="AI720" s="13">
        <f>IF(SUM(AI718:AI719)&lt;19,SUM(AI718:AI719),SUM(AI718:AI719))</f>
        <v>22</v>
      </c>
      <c r="AJ720" s="13">
        <v>29</v>
      </c>
      <c r="AK720" s="13">
        <f>SUM(AK718:AK719)</f>
        <v>10</v>
      </c>
      <c r="AL720" s="13">
        <f>IF(SUM(AL718:AL719)&lt;9,SUM(AL718:AL719),SUM(AL718:AL719))</f>
        <v>11</v>
      </c>
      <c r="AM720" s="13">
        <f>IF(SUM(AK720:AL720)&lt;20,SUM(AK720:AL720),SUM(AK720:AL720))</f>
        <v>21</v>
      </c>
      <c r="AN720" s="15" t="str">
        <f>IF(OR(I720&lt;100,L720&lt;100,O720&lt;100,R720&lt;60,U720&lt;60,X720&lt;60,AA720&lt;40,AD720&lt;40,AG720&lt;40,AJ720&lt;40,AM720&lt;20),"0",SUM(AA720,AD720,X720,U720,R720,O720,L720,I720,AG720,AJ720,AM720))</f>
        <v>0</v>
      </c>
      <c r="AO720" s="15">
        <f>AN720/1320*100</f>
        <v>0</v>
      </c>
      <c r="AP720" s="15" t="str">
        <f>IF(AO720&lt;50,"   ",IF(AO720&lt;65,"مقبول",IF(AO720&lt;75,"جيد",IF(AO720&lt;85,"جيدجداً",IF(AO720&lt;=100,"ممتاز","خطا")))))</f>
        <v xml:space="preserve">   </v>
      </c>
      <c r="AQ720" s="49"/>
      <c r="AR720" s="49"/>
      <c r="AS720" s="49"/>
      <c r="AT720" s="49"/>
      <c r="AU720" s="52"/>
      <c r="AV720" s="46"/>
    </row>
    <row r="721" spans="2:48" ht="28.5" customHeight="1" thickBot="1">
      <c r="B721" s="48">
        <f t="shared" ref="B721" si="208">B718+1</f>
        <v>164</v>
      </c>
      <c r="C721" s="49">
        <v>653</v>
      </c>
      <c r="D721" s="50" t="s">
        <v>52</v>
      </c>
      <c r="E721" s="49">
        <v>375</v>
      </c>
      <c r="F721" s="11" t="s">
        <v>30</v>
      </c>
      <c r="G721" s="27">
        <v>15</v>
      </c>
      <c r="H721" s="27">
        <v>41</v>
      </c>
      <c r="I721" s="13">
        <f>SUM(G721:H721)</f>
        <v>56</v>
      </c>
      <c r="J721" s="27">
        <v>20</v>
      </c>
      <c r="K721" s="27">
        <v>27</v>
      </c>
      <c r="L721" s="13">
        <f>SUM(J721:K721)</f>
        <v>47</v>
      </c>
      <c r="M721" s="27">
        <v>13</v>
      </c>
      <c r="N721" s="27">
        <v>18</v>
      </c>
      <c r="O721" s="13">
        <f>SUM(M721:N721)</f>
        <v>31</v>
      </c>
      <c r="P721" s="27">
        <v>14</v>
      </c>
      <c r="Q721" s="27">
        <v>18</v>
      </c>
      <c r="R721" s="13">
        <f>SUM(P721:Q721)</f>
        <v>32</v>
      </c>
      <c r="S721" s="27">
        <v>19</v>
      </c>
      <c r="T721" s="27">
        <v>8</v>
      </c>
      <c r="U721" s="13">
        <f>SUM(S721:T721)</f>
        <v>27</v>
      </c>
      <c r="V721" s="27">
        <v>14</v>
      </c>
      <c r="W721" s="27">
        <v>12</v>
      </c>
      <c r="X721" s="13">
        <f>SUM(V721:W721)</f>
        <v>26</v>
      </c>
      <c r="Y721" s="27">
        <v>9</v>
      </c>
      <c r="Z721" s="27">
        <v>22</v>
      </c>
      <c r="AA721" s="13">
        <f>SUM(Y721:Z721)</f>
        <v>31</v>
      </c>
      <c r="AB721" s="27">
        <v>13</v>
      </c>
      <c r="AC721" s="27">
        <v>18</v>
      </c>
      <c r="AD721" s="13">
        <f>SUM(AB721:AC721)</f>
        <v>31</v>
      </c>
      <c r="AE721" s="27">
        <v>11</v>
      </c>
      <c r="AF721" s="27">
        <v>26</v>
      </c>
      <c r="AG721" s="13">
        <f>SUM(AE721:AF721)</f>
        <v>37</v>
      </c>
      <c r="AH721" s="27">
        <v>11</v>
      </c>
      <c r="AI721" s="27">
        <v>9</v>
      </c>
      <c r="AJ721" s="13">
        <f>SUM(AH721:AI721)</f>
        <v>20</v>
      </c>
      <c r="AK721" s="27">
        <v>4</v>
      </c>
      <c r="AL721" s="27">
        <v>4</v>
      </c>
      <c r="AM721" s="13">
        <f>SUM(AK721:AL721)</f>
        <v>8</v>
      </c>
      <c r="AN721" s="54"/>
      <c r="AO721" s="54"/>
      <c r="AP721" s="55"/>
      <c r="AQ721" s="49"/>
      <c r="AR721" s="49"/>
      <c r="AS721" s="49"/>
      <c r="AT721" s="49"/>
      <c r="AU721" s="52" t="str">
        <f t="shared" ref="AU721" si="209">IF(AN723="0","راسب","ناجح")</f>
        <v>راسب</v>
      </c>
      <c r="AV721" s="46" t="str">
        <f t="shared" si="204"/>
        <v>له دور ثانٍ في :  رياضيات،</v>
      </c>
    </row>
    <row r="722" spans="2:48" ht="28.5" customHeight="1" thickBot="1">
      <c r="B722" s="48"/>
      <c r="C722" s="49"/>
      <c r="D722" s="51"/>
      <c r="E722" s="49"/>
      <c r="F722" s="11" t="s">
        <v>31</v>
      </c>
      <c r="G722" s="27">
        <v>19</v>
      </c>
      <c r="H722" s="27">
        <v>54</v>
      </c>
      <c r="I722" s="13">
        <f>SUM(G722:H722)</f>
        <v>73</v>
      </c>
      <c r="J722" s="27">
        <v>23</v>
      </c>
      <c r="K722" s="27">
        <v>38</v>
      </c>
      <c r="L722" s="13">
        <f>SUM(J722:K722)</f>
        <v>61</v>
      </c>
      <c r="M722" s="27">
        <v>15</v>
      </c>
      <c r="N722" s="27">
        <v>18</v>
      </c>
      <c r="O722" s="13">
        <f>SUM(M722:N722)</f>
        <v>33</v>
      </c>
      <c r="P722" s="27">
        <v>13</v>
      </c>
      <c r="Q722" s="27">
        <v>16</v>
      </c>
      <c r="R722" s="13">
        <f>SUM(P722:Q722)</f>
        <v>29</v>
      </c>
      <c r="S722" s="27">
        <v>19</v>
      </c>
      <c r="T722" s="27">
        <v>21</v>
      </c>
      <c r="U722" s="13">
        <f>SUM(S722:T722)</f>
        <v>40</v>
      </c>
      <c r="V722" s="27">
        <v>17</v>
      </c>
      <c r="W722" s="27">
        <v>21</v>
      </c>
      <c r="X722" s="13">
        <f>SUM(V722:W722)</f>
        <v>38</v>
      </c>
      <c r="Y722" s="27">
        <v>5</v>
      </c>
      <c r="Z722" s="27">
        <v>16</v>
      </c>
      <c r="AA722" s="13">
        <f>SUM(Y722:Z722)</f>
        <v>21</v>
      </c>
      <c r="AB722" s="27">
        <v>15</v>
      </c>
      <c r="AC722" s="27">
        <v>18</v>
      </c>
      <c r="AD722" s="13">
        <f>SUM(AB722:AC722)</f>
        <v>33</v>
      </c>
      <c r="AE722" s="27">
        <v>12</v>
      </c>
      <c r="AF722" s="27">
        <v>19</v>
      </c>
      <c r="AG722" s="13">
        <f>SUM(AE722:AF722)</f>
        <v>31</v>
      </c>
      <c r="AH722" s="27">
        <v>9</v>
      </c>
      <c r="AI722" s="27">
        <v>19</v>
      </c>
      <c r="AJ722" s="13">
        <f>SUM(AH722:AI722)</f>
        <v>28</v>
      </c>
      <c r="AK722" s="27">
        <v>4</v>
      </c>
      <c r="AL722" s="27">
        <v>11</v>
      </c>
      <c r="AM722" s="13">
        <f>SUM(AK722:AL722)</f>
        <v>15</v>
      </c>
      <c r="AN722" s="54"/>
      <c r="AO722" s="54"/>
      <c r="AP722" s="56"/>
      <c r="AQ722" s="49"/>
      <c r="AR722" s="49"/>
      <c r="AS722" s="49"/>
      <c r="AT722" s="49"/>
      <c r="AU722" s="52"/>
      <c r="AV722" s="46"/>
    </row>
    <row r="723" spans="2:48" ht="36" customHeight="1" thickBot="1">
      <c r="B723" s="48"/>
      <c r="C723" s="49"/>
      <c r="D723" s="51"/>
      <c r="E723" s="49"/>
      <c r="F723" s="14" t="s">
        <v>32</v>
      </c>
      <c r="G723" s="13">
        <f>SUM(G721:G722)</f>
        <v>34</v>
      </c>
      <c r="H723" s="13">
        <f>IF(SUM(H721:H722)&lt;38,SUM(H721:H722),SUM(H721:H722))</f>
        <v>95</v>
      </c>
      <c r="I723" s="13">
        <f>IF(SUM(G723:H723)&lt;100,SUM(G723:H723),SUM(G723:H723))</f>
        <v>129</v>
      </c>
      <c r="J723" s="13">
        <f>SUM(J721:J722)</f>
        <v>43</v>
      </c>
      <c r="K723" s="13">
        <f>IF(SUM(K721:K722)&lt;38,SUM(K721:K722),SUM(K721:K722))</f>
        <v>65</v>
      </c>
      <c r="L723" s="13">
        <f>IF(SUM(J723:K723)&lt;100,SUM(J723:K723),SUM(J723:K723))</f>
        <v>108</v>
      </c>
      <c r="M723" s="13">
        <f>SUM(M721:M722)</f>
        <v>28</v>
      </c>
      <c r="N723" s="13">
        <f>IF(SUM(N721:N722)&lt;38,SUM(N721:N722),SUM(N721:N722))</f>
        <v>36</v>
      </c>
      <c r="O723" s="13"/>
      <c r="P723" s="13">
        <f>SUM(P721:P722)</f>
        <v>27</v>
      </c>
      <c r="Q723" s="13">
        <f>IF(SUM(Q721:Q722)&lt;38,SUM(Q721:Q722),SUM(Q721:Q722))</f>
        <v>34</v>
      </c>
      <c r="R723" s="13">
        <f>IF(SUM(P723:Q723)&lt;80,SUM(P723:Q723),SUM(P723:Q723))</f>
        <v>61</v>
      </c>
      <c r="S723" s="13">
        <f>SUM(S721:S722)</f>
        <v>38</v>
      </c>
      <c r="T723" s="13">
        <f>IF(SUM(T721:T722)&lt;38,SUM(T721:T722),SUM(T721:T722))</f>
        <v>29</v>
      </c>
      <c r="U723" s="13">
        <f>IF(SUM(S723:T723)&lt;80,SUM(S723:T723),SUM(S723:T723))</f>
        <v>67</v>
      </c>
      <c r="V723" s="13">
        <f>SUM(V721:V722)</f>
        <v>31</v>
      </c>
      <c r="W723" s="13">
        <f>IF(SUM(W721:W722)&lt;38,SUM(W721:W722),SUM(W721:W722))</f>
        <v>33</v>
      </c>
      <c r="X723" s="13">
        <f>IF(SUM(V723:W723)&lt;80,SUM(V723:W723),SUM(V723:W723))</f>
        <v>64</v>
      </c>
      <c r="Y723" s="13">
        <f>SUM(Y721:Y722)</f>
        <v>14</v>
      </c>
      <c r="Z723" s="13">
        <f>IF(SUM(Z721:Z722)&lt;19,SUM(Z721:Z722),SUM(Z721:Z722))</f>
        <v>38</v>
      </c>
      <c r="AA723" s="13">
        <f>IF(SUM(Y723:Z723)&lt;40,SUM(Y723:Z723),SUM(Y723:Z723))</f>
        <v>52</v>
      </c>
      <c r="AB723" s="13">
        <f>SUM(AB721:AB722)</f>
        <v>28</v>
      </c>
      <c r="AC723" s="13">
        <f>IF(SUM(AC721:AC722)&lt;19,SUM(AC721:AC722),SUM(AC721:AC722))</f>
        <v>36</v>
      </c>
      <c r="AD723" s="13">
        <f>IF(SUM(AB723:AC723)&lt;40,SUM(AB723:AC723),SUM(AB723:AC723))</f>
        <v>64</v>
      </c>
      <c r="AE723" s="13">
        <f>SUM(AE721:AE722)</f>
        <v>23</v>
      </c>
      <c r="AF723" s="13">
        <f>IF(SUM(AF721:AF722)&lt;19,SUM(AF721:AF722),SUM(AF721:AF722))</f>
        <v>45</v>
      </c>
      <c r="AG723" s="13">
        <f>IF(SUM(AE723:AF723)&lt;40,SUM(AE723:AF723),SUM(AE723:AF723))</f>
        <v>68</v>
      </c>
      <c r="AH723" s="13">
        <f>SUM(AH721:AH722)</f>
        <v>20</v>
      </c>
      <c r="AI723" s="13">
        <f>IF(SUM(AI721:AI722)&lt;19,SUM(AI721:AI722),SUM(AI721:AI722))</f>
        <v>28</v>
      </c>
      <c r="AJ723" s="13">
        <f>IF(SUM(AH723:AI723)&lt;40,SUM(AH723:AI723),SUM(AH723:AI723))</f>
        <v>48</v>
      </c>
      <c r="AK723" s="13">
        <f>SUM(AK721:AK722)</f>
        <v>8</v>
      </c>
      <c r="AL723" s="13">
        <f>IF(SUM(AL721:AL722)&lt;9,SUM(AL721:AL722),SUM(AL721:AL722))</f>
        <v>15</v>
      </c>
      <c r="AM723" s="13">
        <f>IF(SUM(AK723:AL723)&lt;20,SUM(AK723:AL723),SUM(AK723:AL723))</f>
        <v>23</v>
      </c>
      <c r="AN723" s="15" t="str">
        <f>IF(OR(I723&lt;100,L723&lt;100,O723&lt;100,R723&lt;60,U723&lt;60,X723&lt;60,AA723&lt;40,AD723&lt;40,AG723&lt;40,AJ723&lt;40,AM723&lt;20),"0",SUM(AA723,AD723,X723,U723,R723,O723,L723,I723,AG723,AJ723,AM723))</f>
        <v>0</v>
      </c>
      <c r="AO723" s="15">
        <f>AN723/1320*100</f>
        <v>0</v>
      </c>
      <c r="AP723" s="15" t="str">
        <f>IF(AO723&lt;50,"   ",IF(AO723&lt;65,"مقبول",IF(AO723&lt;75,"جيد",IF(AO723&lt;85,"جيدجداً",IF(AO723&lt;=100,"ممتاز","خطا")))))</f>
        <v xml:space="preserve">   </v>
      </c>
      <c r="AQ723" s="49"/>
      <c r="AR723" s="49"/>
      <c r="AS723" s="49"/>
      <c r="AT723" s="49"/>
      <c r="AU723" s="52"/>
      <c r="AV723" s="46"/>
    </row>
    <row r="724" spans="2:48" ht="28.5" customHeight="1" thickBot="1">
      <c r="B724" s="48">
        <f t="shared" ref="B724" si="210">B721+1</f>
        <v>165</v>
      </c>
      <c r="C724" s="49">
        <v>654</v>
      </c>
      <c r="D724" s="50" t="s">
        <v>53</v>
      </c>
      <c r="E724" s="49">
        <v>376</v>
      </c>
      <c r="F724" s="11" t="s">
        <v>30</v>
      </c>
      <c r="G724" s="27">
        <v>14</v>
      </c>
      <c r="H724" s="27">
        <v>26</v>
      </c>
      <c r="I724" s="13">
        <f>SUM(G724:H724)</f>
        <v>40</v>
      </c>
      <c r="J724" s="27">
        <v>15</v>
      </c>
      <c r="K724" s="27">
        <v>25</v>
      </c>
      <c r="L724" s="13">
        <f>SUM(J724:K724)</f>
        <v>40</v>
      </c>
      <c r="M724" s="27">
        <v>8</v>
      </c>
      <c r="N724" s="27">
        <v>14</v>
      </c>
      <c r="O724" s="13">
        <f>SUM(M724:N724)</f>
        <v>22</v>
      </c>
      <c r="P724" s="27">
        <v>10</v>
      </c>
      <c r="Q724" s="27">
        <v>14</v>
      </c>
      <c r="R724" s="13">
        <f>SUM(P724:Q724)</f>
        <v>24</v>
      </c>
      <c r="S724" s="27">
        <v>12</v>
      </c>
      <c r="T724" s="27">
        <v>12</v>
      </c>
      <c r="U724" s="13">
        <f>SUM(S724:T724)</f>
        <v>24</v>
      </c>
      <c r="V724" s="27">
        <v>11</v>
      </c>
      <c r="W724" s="27">
        <v>11</v>
      </c>
      <c r="X724" s="13">
        <f>SUM(V724:W724)</f>
        <v>22</v>
      </c>
      <c r="Y724" s="27">
        <v>3</v>
      </c>
      <c r="Z724" s="27">
        <v>18</v>
      </c>
      <c r="AA724" s="13">
        <f>SUM(Y724:Z724)</f>
        <v>21</v>
      </c>
      <c r="AB724" s="27">
        <v>10</v>
      </c>
      <c r="AC724" s="27">
        <v>22</v>
      </c>
      <c r="AD724" s="13">
        <f>SUM(AB724:AC724)</f>
        <v>32</v>
      </c>
      <c r="AE724" s="27">
        <v>9</v>
      </c>
      <c r="AF724" s="27">
        <v>20</v>
      </c>
      <c r="AG724" s="13">
        <f>SUM(AE724:AF724)</f>
        <v>29</v>
      </c>
      <c r="AH724" s="27">
        <v>3</v>
      </c>
      <c r="AI724" s="27">
        <v>3</v>
      </c>
      <c r="AJ724" s="13">
        <f>SUM(AH724:AI724)</f>
        <v>6</v>
      </c>
      <c r="AK724" s="27">
        <v>3</v>
      </c>
      <c r="AL724" s="27">
        <v>0</v>
      </c>
      <c r="AM724" s="13">
        <f>SUM(AK724:AL724)</f>
        <v>3</v>
      </c>
      <c r="AN724" s="54"/>
      <c r="AO724" s="54"/>
      <c r="AP724" s="55"/>
      <c r="AQ724" s="49"/>
      <c r="AR724" s="49"/>
      <c r="AS724" s="49"/>
      <c r="AT724" s="49"/>
      <c r="AU724" s="52" t="str">
        <f t="shared" ref="AU724" si="211">IF(AN726="0","راسب","ناجح")</f>
        <v>راسب</v>
      </c>
      <c r="AV724" s="46" t="str">
        <f t="shared" si="204"/>
        <v>له دور ثانٍ في : إنجليزي، رياضيات،كيمياء،أحياء،جغرافيا،</v>
      </c>
    </row>
    <row r="725" spans="2:48" ht="28.5" customHeight="1" thickBot="1">
      <c r="B725" s="48"/>
      <c r="C725" s="49"/>
      <c r="D725" s="51"/>
      <c r="E725" s="49"/>
      <c r="F725" s="11" t="s">
        <v>31</v>
      </c>
      <c r="G725" s="27">
        <v>10</v>
      </c>
      <c r="H725" s="27">
        <v>52</v>
      </c>
      <c r="I725" s="13">
        <f>SUM(G725:H725)</f>
        <v>62</v>
      </c>
      <c r="J725" s="27">
        <v>18</v>
      </c>
      <c r="K725" s="27">
        <v>27</v>
      </c>
      <c r="L725" s="13">
        <f>SUM(J725:K725)</f>
        <v>45</v>
      </c>
      <c r="M725" s="27">
        <v>10</v>
      </c>
      <c r="N725" s="27">
        <v>4</v>
      </c>
      <c r="O725" s="13">
        <f>SUM(M725:N725)</f>
        <v>14</v>
      </c>
      <c r="P725" s="27">
        <v>20</v>
      </c>
      <c r="Q725" s="27">
        <v>16</v>
      </c>
      <c r="R725" s="13">
        <f>SUM(P725:Q725)</f>
        <v>36</v>
      </c>
      <c r="S725" s="27">
        <v>5</v>
      </c>
      <c r="T725" s="27">
        <v>10</v>
      </c>
      <c r="U725" s="13">
        <f>SUM(S725:T725)</f>
        <v>15</v>
      </c>
      <c r="V725" s="27">
        <v>11</v>
      </c>
      <c r="W725" s="27">
        <v>10</v>
      </c>
      <c r="X725" s="13">
        <f>SUM(V725:W725)</f>
        <v>21</v>
      </c>
      <c r="Y725" s="27">
        <v>1</v>
      </c>
      <c r="Z725" s="27">
        <v>18</v>
      </c>
      <c r="AA725" s="13">
        <f>SUM(Y725:Z725)</f>
        <v>19</v>
      </c>
      <c r="AB725" s="27">
        <v>11</v>
      </c>
      <c r="AC725" s="27">
        <v>19</v>
      </c>
      <c r="AD725" s="13">
        <f>SUM(AB725:AC725)</f>
        <v>30</v>
      </c>
      <c r="AE725" s="27">
        <v>11</v>
      </c>
      <c r="AF725" s="27">
        <v>11</v>
      </c>
      <c r="AG725" s="13">
        <f>SUM(AE725:AF725)</f>
        <v>22</v>
      </c>
      <c r="AH725" s="27">
        <v>3</v>
      </c>
      <c r="AI725" s="27">
        <v>13</v>
      </c>
      <c r="AJ725" s="13">
        <f>SUM(AH725:AI725)</f>
        <v>16</v>
      </c>
      <c r="AK725" s="27">
        <v>3</v>
      </c>
      <c r="AL725" s="27">
        <v>14</v>
      </c>
      <c r="AM725" s="13">
        <f>SUM(AK725:AL725)</f>
        <v>17</v>
      </c>
      <c r="AN725" s="54"/>
      <c r="AO725" s="54"/>
      <c r="AP725" s="56"/>
      <c r="AQ725" s="49"/>
      <c r="AR725" s="49"/>
      <c r="AS725" s="49"/>
      <c r="AT725" s="49"/>
      <c r="AU725" s="52"/>
      <c r="AV725" s="46"/>
    </row>
    <row r="726" spans="2:48" ht="36" customHeight="1" thickBot="1">
      <c r="B726" s="48"/>
      <c r="C726" s="49"/>
      <c r="D726" s="51"/>
      <c r="E726" s="49"/>
      <c r="F726" s="14" t="s">
        <v>32</v>
      </c>
      <c r="G726" s="13">
        <f>SUM(G724:G725)</f>
        <v>24</v>
      </c>
      <c r="H726" s="13">
        <f>IF(SUM(H724:H725)&lt;38,SUM(H724:H725),SUM(H724:H725))</f>
        <v>78</v>
      </c>
      <c r="I726" s="13">
        <f>IF(SUM(G726:H726)&lt;100,SUM(G726:H726),SUM(G726:H726))</f>
        <v>102</v>
      </c>
      <c r="J726" s="13">
        <f>SUM(J724:J725)</f>
        <v>33</v>
      </c>
      <c r="K726" s="13">
        <f>IF(SUM(K724:K725)&lt;38,SUM(K724:K725),SUM(K724:K725))</f>
        <v>52</v>
      </c>
      <c r="L726" s="13"/>
      <c r="M726" s="13">
        <f>SUM(M724:M725)</f>
        <v>18</v>
      </c>
      <c r="N726" s="13">
        <f>IF(SUM(N724:N725)&lt;38,SUM(N724:N725),SUM(N724:N725))</f>
        <v>18</v>
      </c>
      <c r="O726" s="13"/>
      <c r="P726" s="13">
        <f>SUM(P724:P725)</f>
        <v>30</v>
      </c>
      <c r="Q726" s="13">
        <f>IF(SUM(Q724:Q725)&lt;38,SUM(Q724:Q725),SUM(Q724:Q725))</f>
        <v>30</v>
      </c>
      <c r="R726" s="13">
        <f>IF(SUM(P726:Q726)&lt;80,SUM(P726:Q726),SUM(P726:Q726))</f>
        <v>60</v>
      </c>
      <c r="S726" s="13">
        <f>SUM(S724:S725)</f>
        <v>17</v>
      </c>
      <c r="T726" s="13">
        <f>IF(SUM(T724:T725)&lt;38,SUM(T724:T725),SUM(T724:T725))</f>
        <v>22</v>
      </c>
      <c r="U726" s="13"/>
      <c r="V726" s="13">
        <f>SUM(V724:V725)</f>
        <v>22</v>
      </c>
      <c r="W726" s="13">
        <f>IF(SUM(W724:W725)&lt;38,SUM(W724:W725),SUM(W724:W725))</f>
        <v>21</v>
      </c>
      <c r="X726" s="13"/>
      <c r="Y726" s="13">
        <f>SUM(Y724:Y725)</f>
        <v>4</v>
      </c>
      <c r="Z726" s="13">
        <f>IF(SUM(Z724:Z725)&lt;19,SUM(Z724:Z725),SUM(Z724:Z725))</f>
        <v>36</v>
      </c>
      <c r="AA726" s="13">
        <f>IF(SUM(Y726:Z726)&lt;40,SUM(Y726:Z726),SUM(Y726:Z726))</f>
        <v>40</v>
      </c>
      <c r="AB726" s="13">
        <f>SUM(AB724:AB725)</f>
        <v>21</v>
      </c>
      <c r="AC726" s="13">
        <f>IF(SUM(AC724:AC725)&lt;19,SUM(AC724:AC725),SUM(AC724:AC725))</f>
        <v>41</v>
      </c>
      <c r="AD726" s="13">
        <f>IF(SUM(AB726:AC726)&lt;40,SUM(AB726:AC726),SUM(AB726:AC726))</f>
        <v>62</v>
      </c>
      <c r="AE726" s="13">
        <f>SUM(AE724:AE725)</f>
        <v>20</v>
      </c>
      <c r="AF726" s="13">
        <f>IF(SUM(AF724:AF725)&lt;19,SUM(AF724:AF725),SUM(AF724:AF725))</f>
        <v>31</v>
      </c>
      <c r="AG726" s="13">
        <f>IF(SUM(AE726:AF726)&lt;40,SUM(AE726:AF726),SUM(AE726:AF726))</f>
        <v>51</v>
      </c>
      <c r="AH726" s="13">
        <f>SUM(AH724:AH725)</f>
        <v>6</v>
      </c>
      <c r="AI726" s="13">
        <f>IF(SUM(AI724:AI725)&lt;19,SUM(AI724:AI725),SUM(AI724:AI725))</f>
        <v>16</v>
      </c>
      <c r="AJ726" s="13"/>
      <c r="AK726" s="13">
        <f>SUM(AK724:AK725)</f>
        <v>6</v>
      </c>
      <c r="AL726" s="13">
        <f>IF(SUM(AL724:AL725)&lt;9,SUM(AL724:AL725),SUM(AL724:AL725))</f>
        <v>14</v>
      </c>
      <c r="AM726" s="13">
        <f>IF(SUM(AK726:AL726)&lt;20,SUM(AK726:AL726),SUM(AK726:AL726))</f>
        <v>20</v>
      </c>
      <c r="AN726" s="15" t="str">
        <f>IF(OR(I726&lt;100,L726&lt;100,O726&lt;100,R726&lt;60,U726&lt;60,X726&lt;60,AA726&lt;40,AD726&lt;40,AG726&lt;40,AJ726&lt;40,AM726&lt;20),"0",SUM(AA726,AD726,X726,U726,R726,O726,L726,I726,AG726,AJ726,AM726))</f>
        <v>0</v>
      </c>
      <c r="AO726" s="15">
        <f>AN726/1320*100</f>
        <v>0</v>
      </c>
      <c r="AP726" s="15" t="str">
        <f>IF(AO726&lt;50,"   ",IF(AO726&lt;65,"مقبول",IF(AO726&lt;75,"جيد",IF(AO726&lt;85,"جيدجداً",IF(AO726&lt;=100,"ممتاز","خطا")))))</f>
        <v xml:space="preserve">   </v>
      </c>
      <c r="AQ726" s="49"/>
      <c r="AR726" s="49"/>
      <c r="AS726" s="49"/>
      <c r="AT726" s="49"/>
      <c r="AU726" s="52"/>
      <c r="AV726" s="46"/>
    </row>
    <row r="727" spans="2:48" ht="28.5" customHeight="1" thickBot="1">
      <c r="B727" s="48">
        <f t="shared" ref="B727" si="212">B724+1</f>
        <v>166</v>
      </c>
      <c r="C727" s="49">
        <v>655</v>
      </c>
      <c r="D727" s="50" t="s">
        <v>54</v>
      </c>
      <c r="E727" s="49">
        <v>377</v>
      </c>
      <c r="F727" s="11" t="s">
        <v>30</v>
      </c>
      <c r="G727" s="27">
        <v>25</v>
      </c>
      <c r="H727" s="27">
        <v>54</v>
      </c>
      <c r="I727" s="13">
        <f>SUM(G727:H727)</f>
        <v>79</v>
      </c>
      <c r="J727" s="27">
        <v>27</v>
      </c>
      <c r="K727" s="27">
        <v>23</v>
      </c>
      <c r="L727" s="13">
        <f>SUM(J727:K727)</f>
        <v>50</v>
      </c>
      <c r="M727" s="27">
        <v>12</v>
      </c>
      <c r="N727" s="27">
        <v>15</v>
      </c>
      <c r="O727" s="13">
        <f>SUM(M727:N727)</f>
        <v>27</v>
      </c>
      <c r="P727" s="27">
        <v>15</v>
      </c>
      <c r="Q727" s="27">
        <v>15</v>
      </c>
      <c r="R727" s="13">
        <f>SUM(P727:Q727)</f>
        <v>30</v>
      </c>
      <c r="S727" s="27">
        <v>14</v>
      </c>
      <c r="T727" s="27">
        <v>3</v>
      </c>
      <c r="U727" s="13">
        <f>SUM(S727:T727)</f>
        <v>17</v>
      </c>
      <c r="V727" s="27">
        <v>13</v>
      </c>
      <c r="W727" s="27">
        <v>8</v>
      </c>
      <c r="X727" s="13">
        <f>SUM(V727:W727)</f>
        <v>21</v>
      </c>
      <c r="Y727" s="27">
        <v>3</v>
      </c>
      <c r="Z727" s="27">
        <v>13</v>
      </c>
      <c r="AA727" s="13">
        <f>SUM(Y727:Z727)</f>
        <v>16</v>
      </c>
      <c r="AB727" s="27">
        <v>10</v>
      </c>
      <c r="AC727" s="27">
        <v>9</v>
      </c>
      <c r="AD727" s="13">
        <f>SUM(AB727:AC727)</f>
        <v>19</v>
      </c>
      <c r="AE727" s="27">
        <v>10</v>
      </c>
      <c r="AF727" s="27">
        <v>10</v>
      </c>
      <c r="AG727" s="13">
        <f>SUM(AE727:AF727)</f>
        <v>20</v>
      </c>
      <c r="AH727" s="27">
        <v>8</v>
      </c>
      <c r="AI727" s="27">
        <v>7</v>
      </c>
      <c r="AJ727" s="13">
        <f>SUM(AH727:AI727)</f>
        <v>15</v>
      </c>
      <c r="AK727" s="27">
        <v>6</v>
      </c>
      <c r="AL727" s="27">
        <v>9</v>
      </c>
      <c r="AM727" s="13">
        <f>SUM(AK727:AL727)</f>
        <v>15</v>
      </c>
      <c r="AN727" s="54"/>
      <c r="AO727" s="54"/>
      <c r="AP727" s="55"/>
      <c r="AQ727" s="49"/>
      <c r="AR727" s="49"/>
      <c r="AS727" s="49"/>
      <c r="AT727" s="49"/>
      <c r="AU727" s="52" t="str">
        <f t="shared" ref="AU727" si="213">IF(AN729="0","راسب","ناجح")</f>
        <v>راسب</v>
      </c>
      <c r="AV727" s="46" t="str">
        <f t="shared" si="204"/>
        <v>له دور ثانٍ في :  رياضيات،كيمياء،أحياء،دين، جغرافيا،</v>
      </c>
    </row>
    <row r="728" spans="2:48" ht="28.5" customHeight="1" thickBot="1">
      <c r="B728" s="48"/>
      <c r="C728" s="49"/>
      <c r="D728" s="51"/>
      <c r="E728" s="49"/>
      <c r="F728" s="11" t="s">
        <v>31</v>
      </c>
      <c r="G728" s="27">
        <v>24</v>
      </c>
      <c r="H728" s="27">
        <v>18</v>
      </c>
      <c r="I728" s="13">
        <f>SUM(G728:H728)</f>
        <v>42</v>
      </c>
      <c r="J728" s="27">
        <v>26</v>
      </c>
      <c r="K728" s="27">
        <v>33</v>
      </c>
      <c r="L728" s="13">
        <f>SUM(J728:K728)</f>
        <v>59</v>
      </c>
      <c r="M728" s="27">
        <v>15</v>
      </c>
      <c r="N728" s="27">
        <v>1</v>
      </c>
      <c r="O728" s="13">
        <f>SUM(M728:N728)</f>
        <v>16</v>
      </c>
      <c r="P728" s="27">
        <v>13</v>
      </c>
      <c r="Q728" s="27">
        <v>17</v>
      </c>
      <c r="R728" s="13">
        <f>SUM(P728:Q728)</f>
        <v>30</v>
      </c>
      <c r="S728" s="27">
        <v>11</v>
      </c>
      <c r="T728" s="27">
        <v>4</v>
      </c>
      <c r="U728" s="13">
        <f>SUM(S728:T728)</f>
        <v>15</v>
      </c>
      <c r="V728" s="27">
        <v>15</v>
      </c>
      <c r="W728" s="27">
        <v>11</v>
      </c>
      <c r="X728" s="13">
        <f>SUM(V728:W728)</f>
        <v>26</v>
      </c>
      <c r="Y728" s="27">
        <v>1</v>
      </c>
      <c r="Z728" s="27">
        <v>7</v>
      </c>
      <c r="AA728" s="13">
        <f>SUM(Y728:Z728)</f>
        <v>8</v>
      </c>
      <c r="AB728" s="27">
        <v>11</v>
      </c>
      <c r="AC728" s="27">
        <v>16</v>
      </c>
      <c r="AD728" s="13">
        <f>SUM(AB728:AC728)</f>
        <v>27</v>
      </c>
      <c r="AE728" s="27">
        <v>5</v>
      </c>
      <c r="AF728" s="27">
        <v>15</v>
      </c>
      <c r="AG728" s="13">
        <f>SUM(AE728:AF728)</f>
        <v>20</v>
      </c>
      <c r="AH728" s="27">
        <v>8</v>
      </c>
      <c r="AI728" s="27">
        <v>5</v>
      </c>
      <c r="AJ728" s="13">
        <f>SUM(AH728:AI728)</f>
        <v>13</v>
      </c>
      <c r="AK728" s="27">
        <v>3</v>
      </c>
      <c r="AL728" s="27">
        <v>4</v>
      </c>
      <c r="AM728" s="13">
        <f>SUM(AK728:AL728)</f>
        <v>7</v>
      </c>
      <c r="AN728" s="54"/>
      <c r="AO728" s="54"/>
      <c r="AP728" s="56"/>
      <c r="AQ728" s="49"/>
      <c r="AR728" s="49"/>
      <c r="AS728" s="49"/>
      <c r="AT728" s="49"/>
      <c r="AU728" s="52"/>
      <c r="AV728" s="46"/>
    </row>
    <row r="729" spans="2:48" ht="36" customHeight="1" thickBot="1">
      <c r="B729" s="48"/>
      <c r="C729" s="49"/>
      <c r="D729" s="51"/>
      <c r="E729" s="49"/>
      <c r="F729" s="14" t="s">
        <v>32</v>
      </c>
      <c r="G729" s="13">
        <f>SUM(G727:G728)</f>
        <v>49</v>
      </c>
      <c r="H729" s="13">
        <f>IF(SUM(H727:H728)&lt;38,SUM(H727:H728),SUM(H727:H728))</f>
        <v>72</v>
      </c>
      <c r="I729" s="13">
        <f>IF(SUM(G729:H729)&lt;100,SUM(G729:H729),SUM(G729:H729))</f>
        <v>121</v>
      </c>
      <c r="J729" s="13">
        <f>SUM(J727:J728)</f>
        <v>53</v>
      </c>
      <c r="K729" s="13">
        <f>IF(SUM(K727:K728)&lt;38,SUM(K727:K728),SUM(K727:K728))</f>
        <v>56</v>
      </c>
      <c r="L729" s="13">
        <f>IF(SUM(J729:K729)&lt;100,SUM(J729:K729),SUM(J729:K729))</f>
        <v>109</v>
      </c>
      <c r="M729" s="13">
        <f>SUM(M727:M728)</f>
        <v>27</v>
      </c>
      <c r="N729" s="13">
        <f>IF(SUM(N727:N728)&lt;38,SUM(N727:N728),SUM(N727:N728))</f>
        <v>16</v>
      </c>
      <c r="O729" s="13"/>
      <c r="P729" s="13">
        <f>SUM(P727:P728)</f>
        <v>28</v>
      </c>
      <c r="Q729" s="13">
        <f>IF(SUM(Q727:Q728)&lt;38,SUM(Q727:Q728),SUM(Q727:Q728))</f>
        <v>32</v>
      </c>
      <c r="R729" s="13">
        <f>IF(SUM(P729:Q729)&lt;80,SUM(P729:Q729),SUM(P729:Q729))</f>
        <v>60</v>
      </c>
      <c r="S729" s="13">
        <f>SUM(S727:S728)</f>
        <v>25</v>
      </c>
      <c r="T729" s="13">
        <f>IF(SUM(T727:T728)&lt;38,SUM(T727:T728),SUM(T727:T728))</f>
        <v>7</v>
      </c>
      <c r="U729" s="13"/>
      <c r="V729" s="13">
        <f>SUM(V727:V728)</f>
        <v>28</v>
      </c>
      <c r="W729" s="13">
        <f>IF(SUM(W727:W728)&lt;38,SUM(W727:W728),SUM(W727:W728))</f>
        <v>19</v>
      </c>
      <c r="X729" s="13"/>
      <c r="Y729" s="13">
        <f>SUM(Y727:Y728)</f>
        <v>4</v>
      </c>
      <c r="Z729" s="13">
        <f>IF(SUM(Z727:Z728)&lt;19,SUM(Z727:Z728),SUM(Z727:Z728))</f>
        <v>20</v>
      </c>
      <c r="AA729" s="13"/>
      <c r="AB729" s="13">
        <f>SUM(AB727:AB728)</f>
        <v>21</v>
      </c>
      <c r="AC729" s="13">
        <f>IF(SUM(AC727:AC728)&lt;19,SUM(AC727:AC728),SUM(AC727:AC728))</f>
        <v>25</v>
      </c>
      <c r="AD729" s="13">
        <f>IF(SUM(AB729:AC729)&lt;40,SUM(AB729:AC729),SUM(AB729:AC729))</f>
        <v>46</v>
      </c>
      <c r="AE729" s="13">
        <f>SUM(AE727:AE728)</f>
        <v>15</v>
      </c>
      <c r="AF729" s="13">
        <f>IF(SUM(AF727:AF728)&lt;19,SUM(AF727:AF728),SUM(AF727:AF728))</f>
        <v>25</v>
      </c>
      <c r="AG729" s="13">
        <f>IF(SUM(AE729:AF729)&lt;40,SUM(AE729:AF729),SUM(AE729:AF729))</f>
        <v>40</v>
      </c>
      <c r="AH729" s="13">
        <f>SUM(AH727:AH728)</f>
        <v>16</v>
      </c>
      <c r="AI729" s="13">
        <f>IF(SUM(AI727:AI728)&lt;19,SUM(AI727:AI728),SUM(AI727:AI728))</f>
        <v>12</v>
      </c>
      <c r="AJ729" s="13"/>
      <c r="AK729" s="13">
        <f>SUM(AK727:AK728)</f>
        <v>9</v>
      </c>
      <c r="AL729" s="13">
        <f>IF(SUM(AL727:AL728)&lt;9,SUM(AL727:AL728),SUM(AL727:AL728))</f>
        <v>13</v>
      </c>
      <c r="AM729" s="13">
        <f>IF(SUM(AK729:AL729)&lt;20,SUM(AK729:AL729),SUM(AK729:AL729))</f>
        <v>22</v>
      </c>
      <c r="AN729" s="15" t="str">
        <f>IF(OR(I729&lt;100,L729&lt;100,O729&lt;100,R729&lt;60,U729&lt;60,X729&lt;60,AA729&lt;40,AD729&lt;40,AG729&lt;40,AJ729&lt;40,AM729&lt;20),"0",SUM(AA729,AD729,X729,U729,R729,O729,L729,I729,AG729,AJ729,AM729))</f>
        <v>0</v>
      </c>
      <c r="AO729" s="15">
        <f>AN729/1320*100</f>
        <v>0</v>
      </c>
      <c r="AP729" s="15" t="str">
        <f>IF(AO729&lt;50,"   ",IF(AO729&lt;65,"مقبول",IF(AO729&lt;75,"جيد",IF(AO729&lt;85,"جيدجداً",IF(AO729&lt;=100,"ممتاز","خطا")))))</f>
        <v xml:space="preserve">   </v>
      </c>
      <c r="AQ729" s="49"/>
      <c r="AR729" s="49"/>
      <c r="AS729" s="49"/>
      <c r="AT729" s="49"/>
      <c r="AU729" s="52"/>
      <c r="AV729" s="46"/>
    </row>
    <row r="730" spans="2:48" ht="28.5" customHeight="1" thickBot="1">
      <c r="B730" s="48">
        <f t="shared" ref="B730" si="214">B727+1</f>
        <v>167</v>
      </c>
      <c r="C730" s="49">
        <v>656</v>
      </c>
      <c r="D730" s="50" t="s">
        <v>55</v>
      </c>
      <c r="E730" s="49">
        <v>378</v>
      </c>
      <c r="F730" s="11" t="s">
        <v>30</v>
      </c>
      <c r="G730" s="27">
        <v>17</v>
      </c>
      <c r="H730" s="27">
        <v>33</v>
      </c>
      <c r="I730" s="13">
        <f>SUM(G730:H730)</f>
        <v>50</v>
      </c>
      <c r="J730" s="27">
        <v>26</v>
      </c>
      <c r="K730" s="27">
        <v>26</v>
      </c>
      <c r="L730" s="13">
        <f>SUM(J730:K730)</f>
        <v>52</v>
      </c>
      <c r="M730" s="27">
        <v>12</v>
      </c>
      <c r="N730" s="27">
        <v>15</v>
      </c>
      <c r="O730" s="13">
        <f>SUM(M730:N730)</f>
        <v>27</v>
      </c>
      <c r="P730" s="27">
        <v>18</v>
      </c>
      <c r="Q730" s="27">
        <v>15</v>
      </c>
      <c r="R730" s="13">
        <f>SUM(P730:Q730)</f>
        <v>33</v>
      </c>
      <c r="S730" s="27">
        <v>11</v>
      </c>
      <c r="T730" s="27">
        <v>11</v>
      </c>
      <c r="U730" s="13">
        <f>SUM(S730:T730)</f>
        <v>22</v>
      </c>
      <c r="V730" s="27">
        <v>17</v>
      </c>
      <c r="W730" s="27">
        <v>18</v>
      </c>
      <c r="X730" s="13">
        <f>SUM(V730:W730)</f>
        <v>35</v>
      </c>
      <c r="Y730" s="27">
        <v>6</v>
      </c>
      <c r="Z730" s="27">
        <v>15</v>
      </c>
      <c r="AA730" s="13">
        <f>SUM(Y730:Z730)</f>
        <v>21</v>
      </c>
      <c r="AB730" s="27">
        <v>11</v>
      </c>
      <c r="AC730" s="27">
        <v>16</v>
      </c>
      <c r="AD730" s="13">
        <f>SUM(AB730:AC730)</f>
        <v>27</v>
      </c>
      <c r="AE730" s="27">
        <v>7</v>
      </c>
      <c r="AF730" s="27">
        <v>6</v>
      </c>
      <c r="AG730" s="13">
        <f>SUM(AE730:AF730)</f>
        <v>13</v>
      </c>
      <c r="AH730" s="27">
        <v>8</v>
      </c>
      <c r="AI730" s="27">
        <v>9</v>
      </c>
      <c r="AJ730" s="13">
        <f>SUM(AH730:AI730)</f>
        <v>17</v>
      </c>
      <c r="AK730" s="27">
        <v>6</v>
      </c>
      <c r="AL730" s="27">
        <v>7</v>
      </c>
      <c r="AM730" s="13">
        <f>SUM(AK730:AL730)</f>
        <v>13</v>
      </c>
      <c r="AN730" s="54"/>
      <c r="AO730" s="54"/>
      <c r="AP730" s="55"/>
      <c r="AQ730" s="49"/>
      <c r="AR730" s="49"/>
      <c r="AS730" s="49"/>
      <c r="AT730" s="49"/>
      <c r="AU730" s="52" t="str">
        <f t="shared" ref="AU730" si="215">IF(AN732="0","راسب","ناجح")</f>
        <v>راسب</v>
      </c>
      <c r="AV730" s="46" t="str">
        <f t="shared" ref="AV730:AV739" si="216">IF(AN732="0","له دور ثانٍ في : ","ناجح")&amp;IF(COUNTIF(H732,"&lt;56")+COUNTIF(I732,"&lt;100")=0,,"عربي،")&amp;IF(COUNTIF(K732,"&lt;56")+COUNTIF(L732,"&lt;100")=0,,"إنجليزي،")&amp;IF(COUNTIF(N732,"&lt;56")+COUNTIF(O732,"&lt;100")=0,," رياضيات،")&amp;IF(COUNTIF(Q732,"&lt;29")+COUNTIF(R732,"&lt;60")=0,,"فيزياء ،")&amp;IF(COUNTIF(T732,"&lt;29")+COUNTIF(U732,"&lt;60")=0,,"كيمياء،")&amp;IF(COUNTIF(W732,"&lt;29")+COUNTIF(X732,"&lt;60")=0,,"أحياء،")&amp;IF(COUNTIF(Z732,"&lt;22")+COUNTIF(AA732,"&lt;40")=0,,"دين، ")&amp;IF(COUNTIF(AC732,"&lt;19")+COUNTIF(AD732,"&lt;40")=0,,"حاسوب،
")&amp;IF(COUNTIF(AF732,"&lt;22")+COUNTIF(AG732,"&lt;40")=0,,"تاريخ ،")&amp;IF(COUNTIF(AI732,"&lt;22")+COUNTIF(AJ732,"&lt;40")=0,,"جغرافيا،")&amp;IF(COUNTIF(AL732,"&lt;11")+COUNTIF(AM732,"&lt;20")=0,,"أساسيات الحياة الاجتماعية، ")</f>
        <v>له دور ثانٍ في : إنجليزي، رياضيات،كيمياء،</v>
      </c>
    </row>
    <row r="731" spans="2:48" ht="28.5" customHeight="1" thickBot="1">
      <c r="B731" s="48"/>
      <c r="C731" s="49"/>
      <c r="D731" s="51"/>
      <c r="E731" s="49"/>
      <c r="F731" s="11" t="s">
        <v>31</v>
      </c>
      <c r="G731" s="27">
        <v>18</v>
      </c>
      <c r="H731" s="27">
        <v>38</v>
      </c>
      <c r="I731" s="13">
        <f>SUM(G731:H731)</f>
        <v>56</v>
      </c>
      <c r="J731" s="27">
        <v>22</v>
      </c>
      <c r="K731" s="27">
        <v>27</v>
      </c>
      <c r="L731" s="13">
        <f>SUM(J731:K731)</f>
        <v>49</v>
      </c>
      <c r="M731" s="27">
        <v>17</v>
      </c>
      <c r="N731" s="27">
        <v>6</v>
      </c>
      <c r="O731" s="13">
        <f>SUM(M731:N731)</f>
        <v>23</v>
      </c>
      <c r="P731" s="27">
        <v>14</v>
      </c>
      <c r="Q731" s="27">
        <v>16</v>
      </c>
      <c r="R731" s="13">
        <f>SUM(P731:Q731)</f>
        <v>30</v>
      </c>
      <c r="S731" s="27">
        <v>9</v>
      </c>
      <c r="T731" s="27">
        <v>16</v>
      </c>
      <c r="U731" s="13">
        <f>SUM(S731:T731)</f>
        <v>25</v>
      </c>
      <c r="V731" s="27">
        <v>13</v>
      </c>
      <c r="W731" s="27">
        <v>19</v>
      </c>
      <c r="X731" s="13">
        <f>SUM(V731:W731)</f>
        <v>32</v>
      </c>
      <c r="Y731" s="27">
        <v>6</v>
      </c>
      <c r="Z731" s="27">
        <v>19</v>
      </c>
      <c r="AA731" s="13">
        <f>SUM(Y731:Z731)</f>
        <v>25</v>
      </c>
      <c r="AB731" s="27">
        <v>12</v>
      </c>
      <c r="AC731" s="27">
        <v>9</v>
      </c>
      <c r="AD731" s="13">
        <f>SUM(AB731:AC731)</f>
        <v>21</v>
      </c>
      <c r="AE731" s="27">
        <v>4</v>
      </c>
      <c r="AF731" s="27">
        <v>23</v>
      </c>
      <c r="AG731" s="13">
        <f>SUM(AE731:AF731)</f>
        <v>27</v>
      </c>
      <c r="AH731" s="27">
        <v>8</v>
      </c>
      <c r="AI731" s="27">
        <v>15</v>
      </c>
      <c r="AJ731" s="13">
        <f>SUM(AH731:AI731)</f>
        <v>23</v>
      </c>
      <c r="AK731" s="27">
        <v>3</v>
      </c>
      <c r="AL731" s="27">
        <v>8</v>
      </c>
      <c r="AM731" s="13">
        <f>SUM(AK731:AL731)</f>
        <v>11</v>
      </c>
      <c r="AN731" s="54"/>
      <c r="AO731" s="54"/>
      <c r="AP731" s="56"/>
      <c r="AQ731" s="49"/>
      <c r="AR731" s="49"/>
      <c r="AS731" s="49"/>
      <c r="AT731" s="49"/>
      <c r="AU731" s="52"/>
      <c r="AV731" s="46"/>
    </row>
    <row r="732" spans="2:48" ht="36" customHeight="1" thickBot="1">
      <c r="B732" s="48"/>
      <c r="C732" s="49"/>
      <c r="D732" s="51"/>
      <c r="E732" s="49"/>
      <c r="F732" s="14" t="s">
        <v>32</v>
      </c>
      <c r="G732" s="13">
        <f>SUM(G730:G731)</f>
        <v>35</v>
      </c>
      <c r="H732" s="13">
        <f>IF(SUM(H730:H731)&lt;38,SUM(H730:H731),SUM(H730:H731))</f>
        <v>71</v>
      </c>
      <c r="I732" s="13">
        <f>IF(SUM(G732:H732)&lt;100,SUM(G732:H732),SUM(G732:H732))</f>
        <v>106</v>
      </c>
      <c r="J732" s="13">
        <f>SUM(J730:J731)</f>
        <v>48</v>
      </c>
      <c r="K732" s="13">
        <f>IF(SUM(K730:K731)&lt;38,SUM(K730:K731),SUM(K730:K731))</f>
        <v>53</v>
      </c>
      <c r="L732" s="13"/>
      <c r="M732" s="13">
        <f>SUM(M730:M731)</f>
        <v>29</v>
      </c>
      <c r="N732" s="13">
        <f>IF(SUM(N730:N731)&lt;38,SUM(N730:N731),SUM(N730:N731))</f>
        <v>21</v>
      </c>
      <c r="O732" s="13"/>
      <c r="P732" s="13">
        <f>SUM(P730:P731)</f>
        <v>32</v>
      </c>
      <c r="Q732" s="13">
        <f>IF(SUM(Q730:Q731)&lt;38,SUM(Q730:Q731),SUM(Q730:Q731))</f>
        <v>31</v>
      </c>
      <c r="R732" s="13">
        <f>IF(SUM(P732:Q732)&lt;80,SUM(P732:Q732),SUM(P732:Q732))</f>
        <v>63</v>
      </c>
      <c r="S732" s="13">
        <f>SUM(S730:S731)</f>
        <v>20</v>
      </c>
      <c r="T732" s="13">
        <f>IF(SUM(T730:T731)&lt;38,SUM(T730:T731),SUM(T730:T731))</f>
        <v>27</v>
      </c>
      <c r="U732" s="13"/>
      <c r="V732" s="13">
        <f>SUM(V730:V731)</f>
        <v>30</v>
      </c>
      <c r="W732" s="13">
        <f>IF(SUM(W730:W731)&lt;38,SUM(W730:W731),SUM(W730:W731))</f>
        <v>37</v>
      </c>
      <c r="X732" s="13">
        <f>IF(SUM(V732:W732)&lt;80,SUM(V732:W732),SUM(V732:W732))</f>
        <v>67</v>
      </c>
      <c r="Y732" s="13">
        <f>SUM(Y730:Y731)</f>
        <v>12</v>
      </c>
      <c r="Z732" s="13">
        <f>IF(SUM(Z730:Z731)&lt;19,SUM(Z730:Z731),SUM(Z730:Z731))</f>
        <v>34</v>
      </c>
      <c r="AA732" s="13">
        <f>IF(SUM(Y732:Z732)&lt;40,SUM(Y732:Z732),SUM(Y732:Z732))</f>
        <v>46</v>
      </c>
      <c r="AB732" s="13">
        <f>SUM(AB730:AB731)</f>
        <v>23</v>
      </c>
      <c r="AC732" s="13">
        <f>IF(SUM(AC730:AC731)&lt;19,SUM(AC730:AC731),SUM(AC730:AC731))</f>
        <v>25</v>
      </c>
      <c r="AD732" s="13">
        <f>IF(SUM(AB732:AC732)&lt;40,SUM(AB732:AC732),SUM(AB732:AC732))</f>
        <v>48</v>
      </c>
      <c r="AE732" s="13">
        <f>SUM(AE730:AE731)</f>
        <v>11</v>
      </c>
      <c r="AF732" s="13">
        <f>IF(SUM(AF730:AF731)&lt;19,SUM(AF730:AF731),SUM(AF730:AF731))</f>
        <v>29</v>
      </c>
      <c r="AG732" s="13">
        <f>IF(SUM(AE732:AF732)&lt;40,SUM(AE732:AF732),SUM(AE732:AF732))</f>
        <v>40</v>
      </c>
      <c r="AH732" s="13">
        <f>SUM(AH730:AH731)</f>
        <v>16</v>
      </c>
      <c r="AI732" s="13">
        <f>IF(SUM(AI730:AI731)&lt;19,SUM(AI730:AI731),SUM(AI730:AI731))</f>
        <v>24</v>
      </c>
      <c r="AJ732" s="13">
        <f>IF(SUM(AH732:AI732)&lt;40,SUM(AH732:AI732),SUM(AH732:AI732))</f>
        <v>40</v>
      </c>
      <c r="AK732" s="13">
        <f>SUM(AK730:AK731)</f>
        <v>9</v>
      </c>
      <c r="AL732" s="13">
        <f>IF(SUM(AL730:AL731)&lt;9,SUM(AL730:AL731),SUM(AL730:AL731))</f>
        <v>15</v>
      </c>
      <c r="AM732" s="13">
        <f>IF(SUM(AK732:AL732)&lt;20,SUM(AK732:AL732),SUM(AK732:AL732))</f>
        <v>24</v>
      </c>
      <c r="AN732" s="15" t="str">
        <f>IF(OR(I732&lt;100,L732&lt;100,O732&lt;100,R732&lt;60,U732&lt;60,X732&lt;60,AA732&lt;40,AD732&lt;40,AG732&lt;40,AJ732&lt;40,AM732&lt;20),"0",SUM(AA732,AD732,X732,U732,R732,O732,L732,I732,AG732,AJ732,AM732))</f>
        <v>0</v>
      </c>
      <c r="AO732" s="15">
        <f>AN732/1320*100</f>
        <v>0</v>
      </c>
      <c r="AP732" s="15" t="str">
        <f>IF(AO732&lt;50,"   ",IF(AO732&lt;65,"مقبول",IF(AO732&lt;75,"جيد",IF(AO732&lt;85,"جيدجداً",IF(AO732&lt;=100,"ممتاز","خطا")))))</f>
        <v xml:space="preserve">   </v>
      </c>
      <c r="AQ732" s="49"/>
      <c r="AR732" s="49"/>
      <c r="AS732" s="49"/>
      <c r="AT732" s="49"/>
      <c r="AU732" s="52"/>
      <c r="AV732" s="46"/>
    </row>
    <row r="733" spans="2:48" ht="28.5" customHeight="1" thickBot="1">
      <c r="B733" s="48">
        <f t="shared" ref="B733" si="217">B730+1</f>
        <v>168</v>
      </c>
      <c r="C733" s="49">
        <v>657</v>
      </c>
      <c r="D733" s="50" t="s">
        <v>56</v>
      </c>
      <c r="E733" s="49">
        <v>379</v>
      </c>
      <c r="F733" s="11" t="s">
        <v>30</v>
      </c>
      <c r="G733" s="27">
        <v>22</v>
      </c>
      <c r="H733" s="27">
        <v>50</v>
      </c>
      <c r="I733" s="13">
        <f>SUM(G733:H733)</f>
        <v>72</v>
      </c>
      <c r="J733" s="27">
        <v>21</v>
      </c>
      <c r="K733" s="27">
        <v>43</v>
      </c>
      <c r="L733" s="13">
        <f>SUM(J733:K733)</f>
        <v>64</v>
      </c>
      <c r="M733" s="27">
        <v>20</v>
      </c>
      <c r="N733" s="27">
        <v>41</v>
      </c>
      <c r="O733" s="13">
        <f>SUM(M733:N733)</f>
        <v>61</v>
      </c>
      <c r="P733" s="27">
        <v>15</v>
      </c>
      <c r="Q733" s="27">
        <v>20</v>
      </c>
      <c r="R733" s="13">
        <f>SUM(P733:Q733)</f>
        <v>35</v>
      </c>
      <c r="S733" s="27">
        <v>16</v>
      </c>
      <c r="T733" s="27">
        <v>15</v>
      </c>
      <c r="U733" s="13">
        <f>SUM(S733:T733)</f>
        <v>31</v>
      </c>
      <c r="V733" s="27">
        <v>16</v>
      </c>
      <c r="W733" s="27">
        <v>14</v>
      </c>
      <c r="X733" s="13">
        <f>SUM(V733:W733)</f>
        <v>30</v>
      </c>
      <c r="Y733" s="27">
        <v>9</v>
      </c>
      <c r="Z733" s="27">
        <v>21</v>
      </c>
      <c r="AA733" s="13">
        <f>SUM(Y733:Z733)</f>
        <v>30</v>
      </c>
      <c r="AB733" s="27">
        <v>14</v>
      </c>
      <c r="AC733" s="27">
        <v>21</v>
      </c>
      <c r="AD733" s="13">
        <f>SUM(AB733:AC733)</f>
        <v>35</v>
      </c>
      <c r="AE733" s="27">
        <v>9</v>
      </c>
      <c r="AF733" s="27">
        <v>23</v>
      </c>
      <c r="AG733" s="13">
        <f>SUM(AE733:AF733)</f>
        <v>32</v>
      </c>
      <c r="AH733" s="27">
        <v>7</v>
      </c>
      <c r="AI733" s="27">
        <v>14</v>
      </c>
      <c r="AJ733" s="13">
        <f>SUM(AH733:AI733)</f>
        <v>21</v>
      </c>
      <c r="AK733" s="27">
        <v>5</v>
      </c>
      <c r="AL733" s="27">
        <v>6</v>
      </c>
      <c r="AM733" s="13">
        <f>SUM(AK733:AL733)</f>
        <v>11</v>
      </c>
      <c r="AN733" s="54"/>
      <c r="AO733" s="54"/>
      <c r="AP733" s="55"/>
      <c r="AQ733" s="49"/>
      <c r="AR733" s="49"/>
      <c r="AS733" s="49"/>
      <c r="AT733" s="49"/>
      <c r="AU733" s="52" t="str">
        <f t="shared" ref="AU733" si="218">IF(AN735="0","راسب","ناجح")</f>
        <v>ناجح</v>
      </c>
      <c r="AV733" s="46" t="str">
        <f t="shared" si="216"/>
        <v>ناجح</v>
      </c>
    </row>
    <row r="734" spans="2:48" ht="28.5" customHeight="1" thickBot="1">
      <c r="B734" s="48"/>
      <c r="C734" s="49"/>
      <c r="D734" s="51"/>
      <c r="E734" s="49"/>
      <c r="F734" s="11" t="s">
        <v>31</v>
      </c>
      <c r="G734" s="27">
        <v>22</v>
      </c>
      <c r="H734" s="27">
        <v>63</v>
      </c>
      <c r="I734" s="13">
        <f>SUM(G734:H734)</f>
        <v>85</v>
      </c>
      <c r="J734" s="27">
        <v>21</v>
      </c>
      <c r="K734" s="27">
        <v>39</v>
      </c>
      <c r="L734" s="13">
        <f>SUM(J734:K734)</f>
        <v>60</v>
      </c>
      <c r="M734" s="27">
        <v>15</v>
      </c>
      <c r="N734" s="27">
        <v>40</v>
      </c>
      <c r="O734" s="13">
        <f>SUM(M734:N734)</f>
        <v>55</v>
      </c>
      <c r="P734" s="27">
        <v>13</v>
      </c>
      <c r="Q734" s="27">
        <v>20</v>
      </c>
      <c r="R734" s="13">
        <f>SUM(P734:Q734)</f>
        <v>33</v>
      </c>
      <c r="S734" s="27">
        <v>21</v>
      </c>
      <c r="T734" s="27">
        <v>24</v>
      </c>
      <c r="U734" s="13">
        <f>SUM(S734:T734)</f>
        <v>45</v>
      </c>
      <c r="V734" s="27">
        <v>18</v>
      </c>
      <c r="W734" s="27">
        <v>23</v>
      </c>
      <c r="X734" s="13">
        <f>SUM(V734:W734)</f>
        <v>41</v>
      </c>
      <c r="Y734" s="27">
        <v>8</v>
      </c>
      <c r="Z734" s="27">
        <v>26</v>
      </c>
      <c r="AA734" s="13">
        <f>SUM(Y734:Z734)</f>
        <v>34</v>
      </c>
      <c r="AB734" s="27">
        <v>14</v>
      </c>
      <c r="AC734" s="27">
        <v>6</v>
      </c>
      <c r="AD734" s="13">
        <f>SUM(AB734:AC734)</f>
        <v>20</v>
      </c>
      <c r="AE734" s="27">
        <v>11</v>
      </c>
      <c r="AF734" s="27">
        <v>18</v>
      </c>
      <c r="AG734" s="13">
        <f>SUM(AE734:AF734)</f>
        <v>29</v>
      </c>
      <c r="AH734" s="27">
        <v>7</v>
      </c>
      <c r="AI734" s="27">
        <v>12</v>
      </c>
      <c r="AJ734" s="13">
        <f>SUM(AH734:AI734)</f>
        <v>19</v>
      </c>
      <c r="AK734" s="27">
        <v>4</v>
      </c>
      <c r="AL734" s="27">
        <v>7</v>
      </c>
      <c r="AM734" s="13">
        <f>SUM(AK734:AL734)</f>
        <v>11</v>
      </c>
      <c r="AN734" s="54"/>
      <c r="AO734" s="54"/>
      <c r="AP734" s="56"/>
      <c r="AQ734" s="49"/>
      <c r="AR734" s="49"/>
      <c r="AS734" s="49"/>
      <c r="AT734" s="49"/>
      <c r="AU734" s="52"/>
      <c r="AV734" s="46"/>
    </row>
    <row r="735" spans="2:48" ht="36" customHeight="1" thickBot="1">
      <c r="B735" s="48"/>
      <c r="C735" s="49"/>
      <c r="D735" s="51"/>
      <c r="E735" s="49"/>
      <c r="F735" s="14" t="s">
        <v>32</v>
      </c>
      <c r="G735" s="13">
        <f>SUM(G733:G734)</f>
        <v>44</v>
      </c>
      <c r="H735" s="13">
        <f>IF(SUM(H733:H734)&lt;38,SUM(H733:H734),SUM(H733:H734))</f>
        <v>113</v>
      </c>
      <c r="I735" s="13">
        <f>IF(SUM(G735:H735)&lt;100,SUM(G735:H735),SUM(G735:H735))</f>
        <v>157</v>
      </c>
      <c r="J735" s="13">
        <f>SUM(J733:J734)</f>
        <v>42</v>
      </c>
      <c r="K735" s="13">
        <f>IF(SUM(K733:K734)&lt;38,SUM(K733:K734),SUM(K733:K734))</f>
        <v>82</v>
      </c>
      <c r="L735" s="13">
        <f>IF(SUM(J735:K735)&lt;100,SUM(J735:K735),SUM(J735:K735))</f>
        <v>124</v>
      </c>
      <c r="M735" s="13">
        <f>SUM(M733:M734)</f>
        <v>35</v>
      </c>
      <c r="N735" s="13">
        <f>IF(SUM(N733:N734)&lt;38,SUM(N733:N734),SUM(N733:N734))</f>
        <v>81</v>
      </c>
      <c r="O735" s="13">
        <f>IF(SUM(M735:N735)&lt;100,SUM(M735:N735),SUM(M735:N735))</f>
        <v>116</v>
      </c>
      <c r="P735" s="13">
        <f>SUM(P733:P734)</f>
        <v>28</v>
      </c>
      <c r="Q735" s="13">
        <f>IF(SUM(Q733:Q734)&lt;38,SUM(Q733:Q734),SUM(Q733:Q734))</f>
        <v>40</v>
      </c>
      <c r="R735" s="13">
        <f>IF(SUM(P735:Q735)&lt;80,SUM(P735:Q735),SUM(P735:Q735))</f>
        <v>68</v>
      </c>
      <c r="S735" s="13">
        <f>SUM(S733:S734)</f>
        <v>37</v>
      </c>
      <c r="T735" s="13">
        <f>IF(SUM(T733:T734)&lt;38,SUM(T733:T734),SUM(T733:T734))</f>
        <v>39</v>
      </c>
      <c r="U735" s="13">
        <f>IF(SUM(S735:T735)&lt;80,SUM(S735:T735),SUM(S735:T735))</f>
        <v>76</v>
      </c>
      <c r="V735" s="13">
        <f>SUM(V733:V734)</f>
        <v>34</v>
      </c>
      <c r="W735" s="13">
        <f>IF(SUM(W733:W734)&lt;38,SUM(W733:W734),SUM(W733:W734))</f>
        <v>37</v>
      </c>
      <c r="X735" s="13">
        <f>IF(SUM(V735:W735)&lt;80,SUM(V735:W735),SUM(V735:W735))</f>
        <v>71</v>
      </c>
      <c r="Y735" s="13">
        <f>SUM(Y733:Y734)</f>
        <v>17</v>
      </c>
      <c r="Z735" s="13">
        <f>IF(SUM(Z733:Z734)&lt;19,SUM(Z733:Z734),SUM(Z733:Z734))</f>
        <v>47</v>
      </c>
      <c r="AA735" s="13">
        <f>IF(SUM(Y735:Z735)&lt;40,SUM(Y735:Z735),SUM(Y735:Z735))</f>
        <v>64</v>
      </c>
      <c r="AB735" s="13">
        <f>SUM(AB733:AB734)</f>
        <v>28</v>
      </c>
      <c r="AC735" s="13">
        <f>IF(SUM(AC733:AC734)&lt;19,SUM(AC733:AC734),SUM(AC733:AC734))</f>
        <v>27</v>
      </c>
      <c r="AD735" s="13">
        <f>IF(SUM(AB735:AC735)&lt;40,SUM(AB735:AC735),SUM(AB735:AC735))</f>
        <v>55</v>
      </c>
      <c r="AE735" s="13">
        <f>SUM(AE733:AE734)</f>
        <v>20</v>
      </c>
      <c r="AF735" s="13">
        <f>IF(SUM(AF733:AF734)&lt;19,SUM(AF733:AF734),SUM(AF733:AF734))</f>
        <v>41</v>
      </c>
      <c r="AG735" s="13">
        <f>IF(SUM(AE735:AF735)&lt;40,SUM(AE735:AF735),SUM(AE735:AF735))</f>
        <v>61</v>
      </c>
      <c r="AH735" s="13">
        <f>SUM(AH733:AH734)</f>
        <v>14</v>
      </c>
      <c r="AI735" s="13">
        <f>IF(SUM(AI733:AI734)&lt;19,SUM(AI733:AI734),SUM(AI733:AI734))</f>
        <v>26</v>
      </c>
      <c r="AJ735" s="13">
        <f>IF(SUM(AH735:AI735)&lt;40,SUM(AH735:AI735),SUM(AH735:AI735))</f>
        <v>40</v>
      </c>
      <c r="AK735" s="13">
        <f>SUM(AK733:AK734)</f>
        <v>9</v>
      </c>
      <c r="AL735" s="13">
        <f>IF(SUM(AL733:AL734)&lt;9,SUM(AL733:AL734),SUM(AL733:AL734))</f>
        <v>13</v>
      </c>
      <c r="AM735" s="13">
        <f>IF(SUM(AK735:AL735)&lt;20,SUM(AK735:AL735),SUM(AK735:AL735))</f>
        <v>22</v>
      </c>
      <c r="AN735" s="15">
        <f>IF(OR(I735&lt;100,L735&lt;100,O735&lt;100,R735&lt;60,U735&lt;60,X735&lt;60,AA735&lt;40,AD735&lt;40,AG735&lt;40,AJ735&lt;40,AM735&lt;20),"0",SUM(AA735,AD735,X735,U735,R735,O735,L735,I735,AG735,AJ735,AM735))</f>
        <v>854</v>
      </c>
      <c r="AO735" s="15">
        <f>AN735/1320*100</f>
        <v>64.696969696969703</v>
      </c>
      <c r="AP735" s="15" t="str">
        <f>IF(AO735&lt;50,"   ",IF(AO735&lt;65,"مقبول",IF(AO735&lt;75,"جيد",IF(AO735&lt;85,"جيدجداً",IF(AO735&lt;=100,"ممتاز","خطا")))))</f>
        <v>مقبول</v>
      </c>
      <c r="AQ735" s="49"/>
      <c r="AR735" s="49"/>
      <c r="AS735" s="49"/>
      <c r="AT735" s="49"/>
      <c r="AU735" s="52"/>
      <c r="AV735" s="46"/>
    </row>
    <row r="736" spans="2:48" ht="28.5" customHeight="1" thickBot="1">
      <c r="B736" s="48">
        <f t="shared" ref="B736" si="219">B733+1</f>
        <v>169</v>
      </c>
      <c r="C736" s="49">
        <v>658</v>
      </c>
      <c r="D736" s="50" t="s">
        <v>57</v>
      </c>
      <c r="E736" s="49">
        <v>380</v>
      </c>
      <c r="F736" s="11" t="s">
        <v>30</v>
      </c>
      <c r="G736" s="27">
        <v>30</v>
      </c>
      <c r="H736" s="27">
        <v>70</v>
      </c>
      <c r="I736" s="13">
        <f>SUM(G736:H736)</f>
        <v>100</v>
      </c>
      <c r="J736" s="27">
        <v>30</v>
      </c>
      <c r="K736" s="27">
        <v>39</v>
      </c>
      <c r="L736" s="13">
        <f>SUM(J736:K736)</f>
        <v>69</v>
      </c>
      <c r="M736" s="27">
        <v>27</v>
      </c>
      <c r="N736" s="27">
        <v>48</v>
      </c>
      <c r="O736" s="13">
        <f>SUM(M736:N736)</f>
        <v>75</v>
      </c>
      <c r="P736" s="27">
        <v>24</v>
      </c>
      <c r="Q736" s="27">
        <v>36</v>
      </c>
      <c r="R736" s="13">
        <f>SUM(P736:Q736)</f>
        <v>60</v>
      </c>
      <c r="S736" s="27">
        <v>24</v>
      </c>
      <c r="T736" s="27">
        <v>25</v>
      </c>
      <c r="U736" s="13">
        <f>SUM(S736:T736)</f>
        <v>49</v>
      </c>
      <c r="V736" s="27">
        <v>21</v>
      </c>
      <c r="W736" s="27">
        <v>35</v>
      </c>
      <c r="X736" s="13">
        <f>SUM(V736:W736)</f>
        <v>56</v>
      </c>
      <c r="Y736" s="27">
        <v>10</v>
      </c>
      <c r="Z736" s="27">
        <v>28</v>
      </c>
      <c r="AA736" s="13">
        <f>SUM(Y736:Z736)</f>
        <v>38</v>
      </c>
      <c r="AB736" s="27">
        <v>16</v>
      </c>
      <c r="AC736" s="27">
        <v>22</v>
      </c>
      <c r="AD736" s="13">
        <f>SUM(AB736:AC736)</f>
        <v>38</v>
      </c>
      <c r="AE736" s="27">
        <v>12</v>
      </c>
      <c r="AF736" s="27">
        <v>25</v>
      </c>
      <c r="AG736" s="13">
        <f>SUM(AE736:AF736)</f>
        <v>37</v>
      </c>
      <c r="AH736" s="27">
        <v>12</v>
      </c>
      <c r="AI736" s="27">
        <v>25</v>
      </c>
      <c r="AJ736" s="13">
        <f>SUM(AH736:AI736)</f>
        <v>37</v>
      </c>
      <c r="AK736" s="27">
        <v>6</v>
      </c>
      <c r="AL736" s="27">
        <v>11</v>
      </c>
      <c r="AM736" s="13">
        <f>SUM(AK736:AL736)</f>
        <v>17</v>
      </c>
      <c r="AN736" s="54"/>
      <c r="AO736" s="54"/>
      <c r="AP736" s="55"/>
      <c r="AQ736" s="49"/>
      <c r="AR736" s="49"/>
      <c r="AS736" s="49"/>
      <c r="AT736" s="49"/>
      <c r="AU736" s="52" t="str">
        <f t="shared" ref="AU736" si="220">IF(AN738="0","راسب","ناجح")</f>
        <v>ناجح</v>
      </c>
      <c r="AV736" s="46" t="str">
        <f t="shared" si="216"/>
        <v>ناجح</v>
      </c>
    </row>
    <row r="737" spans="2:48" ht="28.5" customHeight="1" thickBot="1">
      <c r="B737" s="48"/>
      <c r="C737" s="49"/>
      <c r="D737" s="51"/>
      <c r="E737" s="49"/>
      <c r="F737" s="11" t="s">
        <v>31</v>
      </c>
      <c r="G737" s="27">
        <v>30</v>
      </c>
      <c r="H737" s="27">
        <v>65</v>
      </c>
      <c r="I737" s="13">
        <f>SUM(G737:H737)</f>
        <v>95</v>
      </c>
      <c r="J737" s="27">
        <v>26</v>
      </c>
      <c r="K737" s="27">
        <v>35</v>
      </c>
      <c r="L737" s="13">
        <f>SUM(J737:K737)</f>
        <v>61</v>
      </c>
      <c r="M737" s="27">
        <v>27</v>
      </c>
      <c r="N737" s="27">
        <v>35</v>
      </c>
      <c r="O737" s="13">
        <f>SUM(M737:N737)</f>
        <v>62</v>
      </c>
      <c r="P737" s="27">
        <v>16</v>
      </c>
      <c r="Q737" s="27">
        <v>20</v>
      </c>
      <c r="R737" s="13">
        <f>SUM(P737:Q737)</f>
        <v>36</v>
      </c>
      <c r="S737" s="27">
        <v>24</v>
      </c>
      <c r="T737" s="27">
        <v>34</v>
      </c>
      <c r="U737" s="13">
        <f>SUM(S737:T737)</f>
        <v>58</v>
      </c>
      <c r="V737" s="27">
        <v>22</v>
      </c>
      <c r="W737" s="27">
        <v>26</v>
      </c>
      <c r="X737" s="13">
        <f>SUM(V737:W737)</f>
        <v>48</v>
      </c>
      <c r="Y737" s="27">
        <v>12</v>
      </c>
      <c r="Z737" s="27">
        <v>28</v>
      </c>
      <c r="AA737" s="13">
        <f>SUM(Y737:Z737)</f>
        <v>40</v>
      </c>
      <c r="AB737" s="27">
        <v>16</v>
      </c>
      <c r="AC737" s="27">
        <v>23</v>
      </c>
      <c r="AD737" s="13">
        <f>SUM(AB737:AC737)</f>
        <v>39</v>
      </c>
      <c r="AE737" s="27">
        <v>12</v>
      </c>
      <c r="AF737" s="27">
        <v>28</v>
      </c>
      <c r="AG737" s="13">
        <f>SUM(AE737:AF737)</f>
        <v>40</v>
      </c>
      <c r="AH737" s="27">
        <v>12</v>
      </c>
      <c r="AI737" s="27">
        <v>22</v>
      </c>
      <c r="AJ737" s="13">
        <f>SUM(AH737:AI737)</f>
        <v>34</v>
      </c>
      <c r="AK737" s="27">
        <v>5</v>
      </c>
      <c r="AL737" s="27">
        <v>9</v>
      </c>
      <c r="AM737" s="13">
        <f>SUM(AK737:AL737)</f>
        <v>14</v>
      </c>
      <c r="AN737" s="54"/>
      <c r="AO737" s="54"/>
      <c r="AP737" s="56"/>
      <c r="AQ737" s="49"/>
      <c r="AR737" s="49"/>
      <c r="AS737" s="49"/>
      <c r="AT737" s="49"/>
      <c r="AU737" s="52"/>
      <c r="AV737" s="46"/>
    </row>
    <row r="738" spans="2:48" ht="36" customHeight="1" thickBot="1">
      <c r="B738" s="48"/>
      <c r="C738" s="49"/>
      <c r="D738" s="58"/>
      <c r="E738" s="49"/>
      <c r="F738" s="14" t="s">
        <v>32</v>
      </c>
      <c r="G738" s="13">
        <f>SUM(G736:G737)</f>
        <v>60</v>
      </c>
      <c r="H738" s="13">
        <f>IF(SUM(H736:H737)&lt;38,SUM(H736:H737),SUM(H736:H737))</f>
        <v>135</v>
      </c>
      <c r="I738" s="13">
        <f>IF(SUM(G738:H738)&lt;100,SUM(G738:H738),SUM(G738:H738))</f>
        <v>195</v>
      </c>
      <c r="J738" s="13">
        <f>SUM(J736:J737)</f>
        <v>56</v>
      </c>
      <c r="K738" s="13">
        <f>IF(SUM(K736:K737)&lt;38,SUM(K736:K737),SUM(K736:K737))</f>
        <v>74</v>
      </c>
      <c r="L738" s="13">
        <f>IF(SUM(J738:K738)&lt;100,SUM(J738:K738),SUM(J738:K738))</f>
        <v>130</v>
      </c>
      <c r="M738" s="13">
        <f>SUM(M736:M737)</f>
        <v>54</v>
      </c>
      <c r="N738" s="13">
        <f>IF(SUM(N736:N737)&lt;38,SUM(N736:N737),SUM(N736:N737))</f>
        <v>83</v>
      </c>
      <c r="O738" s="13">
        <f>IF(SUM(M738:N738)&lt;100,SUM(M738:N738),SUM(M738:N738))</f>
        <v>137</v>
      </c>
      <c r="P738" s="13">
        <f>SUM(P736:P737)</f>
        <v>40</v>
      </c>
      <c r="Q738" s="13">
        <f>IF(SUM(Q736:Q737)&lt;38,SUM(Q736:Q737),SUM(Q736:Q737))</f>
        <v>56</v>
      </c>
      <c r="R738" s="13">
        <f>IF(SUM(P738:Q738)&lt;80,SUM(P738:Q738),SUM(P738:Q738))</f>
        <v>96</v>
      </c>
      <c r="S738" s="13">
        <f>SUM(S736:S737)</f>
        <v>48</v>
      </c>
      <c r="T738" s="13">
        <f>IF(SUM(T736:T737)&lt;38,SUM(T736:T737),SUM(T736:T737))</f>
        <v>59</v>
      </c>
      <c r="U738" s="13">
        <f>IF(SUM(S738:T738)&lt;80,SUM(S738:T738),SUM(S738:T738))</f>
        <v>107</v>
      </c>
      <c r="V738" s="13">
        <f>SUM(V736:V737)</f>
        <v>43</v>
      </c>
      <c r="W738" s="13">
        <f>IF(SUM(W736:W737)&lt;38,SUM(W736:W737),SUM(W736:W737))</f>
        <v>61</v>
      </c>
      <c r="X738" s="13">
        <f>IF(SUM(V738:W738)&lt;80,SUM(V738:W738),SUM(V738:W738))</f>
        <v>104</v>
      </c>
      <c r="Y738" s="13">
        <f>SUM(Y736:Y737)</f>
        <v>22</v>
      </c>
      <c r="Z738" s="13">
        <f>IF(SUM(Z736:Z737)&lt;19,SUM(Z736:Z737),SUM(Z736:Z737))</f>
        <v>56</v>
      </c>
      <c r="AA738" s="13">
        <f>IF(SUM(Y738:Z738)&lt;40,SUM(Y738:Z738),SUM(Y738:Z738))</f>
        <v>78</v>
      </c>
      <c r="AB738" s="13">
        <f>SUM(AB736:AB737)</f>
        <v>32</v>
      </c>
      <c r="AC738" s="13">
        <f>IF(SUM(AC736:AC737)&lt;19,SUM(AC736:AC737),SUM(AC736:AC737))</f>
        <v>45</v>
      </c>
      <c r="AD738" s="13">
        <f>IF(SUM(AB738:AC738)&lt;40,SUM(AB738:AC738),SUM(AB738:AC738))</f>
        <v>77</v>
      </c>
      <c r="AE738" s="13">
        <f>SUM(AE736:AE737)</f>
        <v>24</v>
      </c>
      <c r="AF738" s="13">
        <f>IF(SUM(AF736:AF737)&lt;19,SUM(AF736:AF737),SUM(AF736:AF737))</f>
        <v>53</v>
      </c>
      <c r="AG738" s="13">
        <f>IF(SUM(AE738:AF738)&lt;40,SUM(AE738:AF738),SUM(AE738:AF738))</f>
        <v>77</v>
      </c>
      <c r="AH738" s="13">
        <f>SUM(AH736:AH737)</f>
        <v>24</v>
      </c>
      <c r="AI738" s="13">
        <f>IF(SUM(AI736:AI737)&lt;19,SUM(AI736:AI737),SUM(AI736:AI737))</f>
        <v>47</v>
      </c>
      <c r="AJ738" s="13">
        <f>IF(SUM(AH738:AI738)&lt;40,SUM(AH738:AI738),SUM(AH738:AI738))</f>
        <v>71</v>
      </c>
      <c r="AK738" s="13">
        <f>SUM(AK736:AK737)</f>
        <v>11</v>
      </c>
      <c r="AL738" s="13">
        <f>IF(SUM(AL736:AL737)&lt;9,SUM(AL736:AL737),SUM(AL736:AL737))</f>
        <v>20</v>
      </c>
      <c r="AM738" s="13">
        <f>IF(SUM(AK738:AL738)&lt;20,SUM(AK738:AL738),SUM(AK738:AL738))</f>
        <v>31</v>
      </c>
      <c r="AN738" s="15">
        <f>IF(OR(I738&lt;100,L738&lt;100,O738&lt;100,R738&lt;60,U738&lt;60,X738&lt;60,AA738&lt;40,AD738&lt;40,AG738&lt;40,AJ738&lt;40,AM738&lt;20),"0",SUM(AA738,AD738,X738,U738,R738,O738,L738,I738,AG738,AJ738,AM738))</f>
        <v>1103</v>
      </c>
      <c r="AO738" s="15">
        <f>AN738/1320*100</f>
        <v>83.560606060606062</v>
      </c>
      <c r="AP738" s="15" t="str">
        <f>IF(AO738&lt;50,"   ",IF(AO738&lt;65,"مقبول",IF(AO738&lt;75,"جيد",IF(AO738&lt;85,"جيدجداً",IF(AO738&lt;=100,"ممتاز","خطا")))))</f>
        <v>جيدجداً</v>
      </c>
      <c r="AQ738" s="49"/>
      <c r="AR738" s="49"/>
      <c r="AS738" s="49"/>
      <c r="AT738" s="49"/>
      <c r="AU738" s="52"/>
      <c r="AV738" s="46"/>
    </row>
    <row r="739" spans="2:48" ht="28.5" customHeight="1" thickBot="1">
      <c r="B739" s="48">
        <f t="shared" ref="B739" si="221">B736+1</f>
        <v>170</v>
      </c>
      <c r="C739" s="49">
        <v>659</v>
      </c>
      <c r="D739" s="50" t="s">
        <v>58</v>
      </c>
      <c r="E739" s="49">
        <v>381</v>
      </c>
      <c r="F739" s="11" t="s">
        <v>30</v>
      </c>
      <c r="G739" s="27">
        <v>19</v>
      </c>
      <c r="H739" s="27">
        <v>49</v>
      </c>
      <c r="I739" s="13">
        <f>SUM(G739:H739)</f>
        <v>68</v>
      </c>
      <c r="J739" s="27">
        <v>23</v>
      </c>
      <c r="K739" s="27">
        <v>42</v>
      </c>
      <c r="L739" s="13">
        <f>SUM(J739:K739)</f>
        <v>65</v>
      </c>
      <c r="M739" s="27">
        <v>11</v>
      </c>
      <c r="N739" s="27">
        <v>16</v>
      </c>
      <c r="O739" s="13">
        <f>SUM(M739:N739)</f>
        <v>27</v>
      </c>
      <c r="P739" s="27">
        <v>17</v>
      </c>
      <c r="Q739" s="27">
        <v>20</v>
      </c>
      <c r="R739" s="13">
        <f>SUM(P739:Q739)</f>
        <v>37</v>
      </c>
      <c r="S739" s="27">
        <v>12</v>
      </c>
      <c r="T739" s="27">
        <v>20</v>
      </c>
      <c r="U739" s="13">
        <f>SUM(S739:T739)</f>
        <v>32</v>
      </c>
      <c r="V739" s="27">
        <v>14</v>
      </c>
      <c r="W739" s="27">
        <v>20</v>
      </c>
      <c r="X739" s="13">
        <f>SUM(V739:W739)</f>
        <v>34</v>
      </c>
      <c r="Y739" s="27">
        <v>9</v>
      </c>
      <c r="Z739" s="27">
        <v>22</v>
      </c>
      <c r="AA739" s="13">
        <f>SUM(Y739:Z739)</f>
        <v>31</v>
      </c>
      <c r="AB739" s="27">
        <v>13</v>
      </c>
      <c r="AC739" s="27">
        <v>12</v>
      </c>
      <c r="AD739" s="13">
        <f>SUM(AB739:AC739)</f>
        <v>25</v>
      </c>
      <c r="AE739" s="27">
        <v>7</v>
      </c>
      <c r="AF739" s="27">
        <v>13</v>
      </c>
      <c r="AG739" s="13">
        <f>SUM(AE739:AF739)</f>
        <v>20</v>
      </c>
      <c r="AH739" s="27">
        <v>5</v>
      </c>
      <c r="AI739" s="27">
        <v>6</v>
      </c>
      <c r="AJ739" s="13">
        <f>SUM(AH739:AI739)</f>
        <v>11</v>
      </c>
      <c r="AK739" s="27">
        <v>6</v>
      </c>
      <c r="AL739" s="27">
        <v>4</v>
      </c>
      <c r="AM739" s="13">
        <f>SUM(AK739:AL739)</f>
        <v>10</v>
      </c>
      <c r="AN739" s="54"/>
      <c r="AO739" s="54"/>
      <c r="AP739" s="55"/>
      <c r="AQ739" s="49"/>
      <c r="AR739" s="49"/>
      <c r="AS739" s="49"/>
      <c r="AT739" s="49"/>
      <c r="AU739" s="52" t="str">
        <f t="shared" ref="AU739" si="222">IF(AN741="0","راسب","ناجح")</f>
        <v>راسب</v>
      </c>
      <c r="AV739" s="46" t="str">
        <f t="shared" si="216"/>
        <v>له دور ثانٍ في :  رياضيات،</v>
      </c>
    </row>
    <row r="740" spans="2:48" ht="28.5" customHeight="1" thickBot="1">
      <c r="B740" s="48"/>
      <c r="C740" s="49"/>
      <c r="D740" s="51"/>
      <c r="E740" s="49"/>
      <c r="F740" s="11" t="s">
        <v>31</v>
      </c>
      <c r="G740" s="27">
        <v>25</v>
      </c>
      <c r="H740" s="27">
        <v>46</v>
      </c>
      <c r="I740" s="13">
        <f>SUM(G740:H740)</f>
        <v>71</v>
      </c>
      <c r="J740" s="27">
        <v>26</v>
      </c>
      <c r="K740" s="27">
        <v>36</v>
      </c>
      <c r="L740" s="13">
        <f>SUM(J740:K740)</f>
        <v>62</v>
      </c>
      <c r="M740" s="27">
        <v>17</v>
      </c>
      <c r="N740" s="27">
        <v>26</v>
      </c>
      <c r="O740" s="13">
        <f>SUM(M740:N740)</f>
        <v>43</v>
      </c>
      <c r="P740" s="27">
        <v>21</v>
      </c>
      <c r="Q740" s="27">
        <v>27</v>
      </c>
      <c r="R740" s="13">
        <f>SUM(P740:Q740)</f>
        <v>48</v>
      </c>
      <c r="S740" s="27">
        <v>15</v>
      </c>
      <c r="T740" s="27">
        <v>16</v>
      </c>
      <c r="U740" s="13">
        <f>SUM(S740:T740)</f>
        <v>31</v>
      </c>
      <c r="V740" s="27">
        <v>17</v>
      </c>
      <c r="W740" s="27">
        <v>22</v>
      </c>
      <c r="X740" s="13">
        <f>SUM(V740:W740)</f>
        <v>39</v>
      </c>
      <c r="Y740" s="27">
        <v>8</v>
      </c>
      <c r="Z740" s="27">
        <v>28</v>
      </c>
      <c r="AA740" s="13">
        <f>SUM(Y740:Z740)</f>
        <v>36</v>
      </c>
      <c r="AB740" s="27">
        <v>12</v>
      </c>
      <c r="AC740" s="27">
        <v>11</v>
      </c>
      <c r="AD740" s="13">
        <f>SUM(AB740:AC740)</f>
        <v>23</v>
      </c>
      <c r="AE740" s="27">
        <v>12</v>
      </c>
      <c r="AF740" s="27">
        <v>19</v>
      </c>
      <c r="AG740" s="13">
        <f>SUM(AE740:AF740)</f>
        <v>31</v>
      </c>
      <c r="AH740" s="27">
        <v>8</v>
      </c>
      <c r="AI740" s="27">
        <v>21</v>
      </c>
      <c r="AJ740" s="13">
        <f>SUM(AH740:AI740)</f>
        <v>29</v>
      </c>
      <c r="AK740" s="27">
        <v>4</v>
      </c>
      <c r="AL740" s="27">
        <v>10</v>
      </c>
      <c r="AM740" s="13">
        <f>SUM(AK740:AL740)</f>
        <v>14</v>
      </c>
      <c r="AN740" s="54"/>
      <c r="AO740" s="54"/>
      <c r="AP740" s="56"/>
      <c r="AQ740" s="49"/>
      <c r="AR740" s="49"/>
      <c r="AS740" s="49"/>
      <c r="AT740" s="49"/>
      <c r="AU740" s="52"/>
      <c r="AV740" s="46"/>
    </row>
    <row r="741" spans="2:48" ht="36" customHeight="1" thickBot="1">
      <c r="B741" s="48"/>
      <c r="C741" s="49"/>
      <c r="D741" s="53"/>
      <c r="E741" s="49"/>
      <c r="F741" s="14" t="s">
        <v>32</v>
      </c>
      <c r="G741" s="13">
        <f>SUM(G739:G740)</f>
        <v>44</v>
      </c>
      <c r="H741" s="13">
        <f>IF(SUM(H739:H740)&lt;38,SUM(H739:H740),SUM(H739:H740))</f>
        <v>95</v>
      </c>
      <c r="I741" s="13">
        <f>IF(SUM(G741:H741)&lt;100,SUM(G741:H741),SUM(G741:H741))</f>
        <v>139</v>
      </c>
      <c r="J741" s="13">
        <f>SUM(J739:J740)</f>
        <v>49</v>
      </c>
      <c r="K741" s="13">
        <f>IF(SUM(K739:K740)&lt;38,SUM(K739:K740),SUM(K739:K740))</f>
        <v>78</v>
      </c>
      <c r="L741" s="13">
        <f>IF(SUM(J741:K741)&lt;100,SUM(J741:K741),SUM(J741:K741))</f>
        <v>127</v>
      </c>
      <c r="M741" s="13">
        <f>SUM(M739:M740)</f>
        <v>28</v>
      </c>
      <c r="N741" s="13">
        <f>IF(SUM(N739:N740)&lt;38,SUM(N739:N740),SUM(N739:N740))</f>
        <v>42</v>
      </c>
      <c r="O741" s="13"/>
      <c r="P741" s="13">
        <f>SUM(P739:P740)</f>
        <v>38</v>
      </c>
      <c r="Q741" s="13">
        <f>IF(SUM(Q739:Q740)&lt;38,SUM(Q739:Q740),SUM(Q739:Q740))</f>
        <v>47</v>
      </c>
      <c r="R741" s="13">
        <f>IF(SUM(P741:Q741)&lt;80,SUM(P741:Q741),SUM(P741:Q741))</f>
        <v>85</v>
      </c>
      <c r="S741" s="13">
        <f>SUM(S739:S740)</f>
        <v>27</v>
      </c>
      <c r="T741" s="13">
        <f>IF(SUM(T739:T740)&lt;38,SUM(T739:T740),SUM(T739:T740))</f>
        <v>36</v>
      </c>
      <c r="U741" s="13">
        <f>IF(SUM(S741:T741)&lt;80,SUM(S741:T741),SUM(S741:T741))</f>
        <v>63</v>
      </c>
      <c r="V741" s="13">
        <f>SUM(V739:V740)</f>
        <v>31</v>
      </c>
      <c r="W741" s="13">
        <f>IF(SUM(W739:W740)&lt;38,SUM(W739:W740),SUM(W739:W740))</f>
        <v>42</v>
      </c>
      <c r="X741" s="13">
        <f>IF(SUM(V741:W741)&lt;80,SUM(V741:W741),SUM(V741:W741))</f>
        <v>73</v>
      </c>
      <c r="Y741" s="13">
        <f>SUM(Y739:Y740)</f>
        <v>17</v>
      </c>
      <c r="Z741" s="13">
        <f>IF(SUM(Z739:Z740)&lt;19,SUM(Z739:Z740),SUM(Z739:Z740))</f>
        <v>50</v>
      </c>
      <c r="AA741" s="13">
        <f>IF(SUM(Y741:Z741)&lt;40,SUM(Y741:Z741),SUM(Y741:Z741))</f>
        <v>67</v>
      </c>
      <c r="AB741" s="13">
        <f>SUM(AB739:AB740)</f>
        <v>25</v>
      </c>
      <c r="AC741" s="13">
        <f>IF(SUM(AC739:AC740)&lt;19,SUM(AC739:AC740),SUM(AC739:AC740))</f>
        <v>23</v>
      </c>
      <c r="AD741" s="13">
        <f>IF(SUM(AB741:AC741)&lt;40,SUM(AB741:AC741),SUM(AB741:AC741))</f>
        <v>48</v>
      </c>
      <c r="AE741" s="13">
        <f>SUM(AE739:AE740)</f>
        <v>19</v>
      </c>
      <c r="AF741" s="13">
        <f>IF(SUM(AF739:AF740)&lt;19,SUM(AF739:AF740),SUM(AF739:AF740))</f>
        <v>32</v>
      </c>
      <c r="AG741" s="13">
        <f>IF(SUM(AE741:AF741)&lt;40,SUM(AE741:AF741),SUM(AE741:AF741))</f>
        <v>51</v>
      </c>
      <c r="AH741" s="13">
        <f>SUM(AH739:AH740)</f>
        <v>13</v>
      </c>
      <c r="AI741" s="13">
        <f>IF(SUM(AI739:AI740)&lt;19,SUM(AI739:AI740),SUM(AI739:AI740))</f>
        <v>27</v>
      </c>
      <c r="AJ741" s="13">
        <f>IF(SUM(AH741:AI741)&lt;40,SUM(AH741:AI741),SUM(AH741:AI741))</f>
        <v>40</v>
      </c>
      <c r="AK741" s="13">
        <f>SUM(AK739:AK740)</f>
        <v>10</v>
      </c>
      <c r="AL741" s="13">
        <f>IF(SUM(AL739:AL740)&lt;9,SUM(AL739:AL740),SUM(AL739:AL740))</f>
        <v>14</v>
      </c>
      <c r="AM741" s="13">
        <f>IF(SUM(AK741:AL741)&lt;20,SUM(AK741:AL741),SUM(AK741:AL741))</f>
        <v>24</v>
      </c>
      <c r="AN741" s="15" t="str">
        <f>IF(OR(I741&lt;100,L741&lt;100,O741&lt;100,R741&lt;60,U741&lt;60,X741&lt;60,AA741&lt;40,AD741&lt;40,AG741&lt;40,AJ741&lt;40,AM741&lt;20),"0",SUM(AA741,AD741,X741,U741,R741,O741,L741,I741,AG741,AJ741,AM741))</f>
        <v>0</v>
      </c>
      <c r="AO741" s="15">
        <f>AN741/1320*100</f>
        <v>0</v>
      </c>
      <c r="AP741" s="15" t="str">
        <f>IF(AO741&lt;50,"   ",IF(AO741&lt;65,"مقبول",IF(AO741&lt;75,"جيد",IF(AO741&lt;85,"جيدجداً",IF(AO741&lt;=100,"ممتاز","خطا")))))</f>
        <v xml:space="preserve">   </v>
      </c>
      <c r="AQ741" s="57"/>
      <c r="AR741" s="57"/>
      <c r="AS741" s="57"/>
      <c r="AT741" s="57"/>
      <c r="AU741" s="52"/>
      <c r="AV741" s="46"/>
    </row>
    <row r="743" spans="2:48" ht="26.25">
      <c r="C743" s="16"/>
      <c r="D743" s="17" t="s">
        <v>33</v>
      </c>
      <c r="E743" s="17"/>
      <c r="F743" s="17"/>
      <c r="G743" s="17"/>
      <c r="H743" s="17"/>
      <c r="I743" s="17"/>
      <c r="J743" s="16"/>
      <c r="K743" s="16"/>
      <c r="L743" s="16"/>
      <c r="M743" s="18" t="s">
        <v>34</v>
      </c>
      <c r="N743" s="18" t="s">
        <v>35</v>
      </c>
      <c r="O743" s="18"/>
      <c r="P743" s="18"/>
      <c r="Q743" s="18"/>
      <c r="R743" s="18"/>
      <c r="S743" s="18"/>
      <c r="T743" s="18"/>
      <c r="U743" s="18"/>
      <c r="V743" s="18"/>
      <c r="W743" s="19"/>
      <c r="X743" s="19"/>
      <c r="Y743" s="19"/>
    </row>
    <row r="744" spans="2:48" ht="26.25">
      <c r="C744" s="19"/>
      <c r="D744" s="20" t="s">
        <v>36</v>
      </c>
      <c r="E744" s="18" t="s">
        <v>37</v>
      </c>
      <c r="F744" s="18"/>
      <c r="G744" s="18"/>
      <c r="H744" s="18"/>
      <c r="I744" s="18"/>
      <c r="J744" s="19"/>
      <c r="K744" s="19"/>
      <c r="L744" s="19"/>
      <c r="M744" s="18" t="s">
        <v>34</v>
      </c>
      <c r="N744" s="18" t="s">
        <v>38</v>
      </c>
      <c r="O744" s="18"/>
      <c r="P744" s="18"/>
      <c r="Q744" s="18"/>
      <c r="R744" s="18"/>
      <c r="S744" s="18"/>
      <c r="T744" s="18"/>
      <c r="U744" s="18"/>
      <c r="V744" s="18"/>
      <c r="W744" s="19"/>
      <c r="X744" s="19"/>
      <c r="Y744" s="19"/>
    </row>
    <row r="748" spans="2:48" ht="35.25">
      <c r="J748" s="80" t="s">
        <v>0</v>
      </c>
      <c r="K748" s="80"/>
      <c r="L748" s="80"/>
      <c r="M748" s="80"/>
      <c r="N748" s="80"/>
      <c r="O748" s="80"/>
      <c r="P748" s="80"/>
      <c r="Q748" s="80"/>
      <c r="R748" s="80"/>
      <c r="S748" s="80"/>
      <c r="T748" s="80"/>
      <c r="U748" s="80"/>
      <c r="V748" s="80"/>
      <c r="W748" s="80"/>
      <c r="X748" s="80"/>
      <c r="Y748" s="80"/>
      <c r="Z748" s="80"/>
      <c r="AA748" s="80"/>
      <c r="AB748" s="80"/>
      <c r="AC748" s="80"/>
      <c r="AD748" s="80"/>
      <c r="AE748" s="80"/>
      <c r="AF748" s="80"/>
      <c r="AG748" s="80"/>
      <c r="AH748" s="80"/>
      <c r="AI748" s="80"/>
    </row>
    <row r="751" spans="2:48" ht="16.5" thickBot="1"/>
    <row r="752" spans="2:48" ht="35.25" customHeight="1" thickTop="1" thickBot="1">
      <c r="B752" s="81" t="s">
        <v>2</v>
      </c>
      <c r="C752" s="84" t="s">
        <v>3</v>
      </c>
      <c r="D752" s="87" t="s">
        <v>4</v>
      </c>
      <c r="E752" s="90" t="s">
        <v>5</v>
      </c>
      <c r="F752" s="24" t="s">
        <v>6</v>
      </c>
      <c r="G752" s="63" t="s">
        <v>7</v>
      </c>
      <c r="H752" s="64"/>
      <c r="I752" s="65"/>
      <c r="J752" s="63" t="s">
        <v>8</v>
      </c>
      <c r="K752" s="64"/>
      <c r="L752" s="65"/>
      <c r="M752" s="63" t="s">
        <v>9</v>
      </c>
      <c r="N752" s="64"/>
      <c r="O752" s="65"/>
      <c r="P752" s="63" t="s">
        <v>10</v>
      </c>
      <c r="Q752" s="64"/>
      <c r="R752" s="65"/>
      <c r="S752" s="63" t="s">
        <v>11</v>
      </c>
      <c r="T752" s="64"/>
      <c r="U752" s="65"/>
      <c r="V752" s="63" t="s">
        <v>12</v>
      </c>
      <c r="W752" s="64"/>
      <c r="X752" s="65"/>
      <c r="Y752" s="63" t="s">
        <v>13</v>
      </c>
      <c r="Z752" s="64"/>
      <c r="AA752" s="65"/>
      <c r="AB752" s="63" t="s">
        <v>14</v>
      </c>
      <c r="AC752" s="64"/>
      <c r="AD752" s="65"/>
      <c r="AE752" s="63" t="s">
        <v>15</v>
      </c>
      <c r="AF752" s="64"/>
      <c r="AG752" s="65"/>
      <c r="AH752" s="63" t="s">
        <v>16</v>
      </c>
      <c r="AI752" s="64"/>
      <c r="AJ752" s="65"/>
      <c r="AK752" s="63" t="s">
        <v>17</v>
      </c>
      <c r="AL752" s="64"/>
      <c r="AM752" s="65"/>
      <c r="AN752" s="66" t="s">
        <v>18</v>
      </c>
      <c r="AO752" s="66" t="s">
        <v>19</v>
      </c>
      <c r="AP752" s="66" t="s">
        <v>20</v>
      </c>
      <c r="AQ752" s="69" t="s">
        <v>21</v>
      </c>
      <c r="AR752" s="70"/>
      <c r="AS752" s="69" t="s">
        <v>22</v>
      </c>
      <c r="AT752" s="70"/>
      <c r="AU752" s="73" t="s">
        <v>23</v>
      </c>
    </row>
    <row r="753" spans="2:48" ht="187.5" thickBot="1">
      <c r="B753" s="82"/>
      <c r="C753" s="85"/>
      <c r="D753" s="88"/>
      <c r="E753" s="91"/>
      <c r="F753" s="8" t="s">
        <v>24</v>
      </c>
      <c r="G753" s="8" t="s">
        <v>25</v>
      </c>
      <c r="H753" s="8" t="s">
        <v>26</v>
      </c>
      <c r="I753" s="8" t="s">
        <v>27</v>
      </c>
      <c r="J753" s="8" t="s">
        <v>25</v>
      </c>
      <c r="K753" s="8" t="s">
        <v>26</v>
      </c>
      <c r="L753" s="8" t="s">
        <v>27</v>
      </c>
      <c r="M753" s="8" t="s">
        <v>25</v>
      </c>
      <c r="N753" s="8" t="s">
        <v>26</v>
      </c>
      <c r="O753" s="8" t="s">
        <v>27</v>
      </c>
      <c r="P753" s="8" t="s">
        <v>25</v>
      </c>
      <c r="Q753" s="8" t="s">
        <v>26</v>
      </c>
      <c r="R753" s="8" t="s">
        <v>27</v>
      </c>
      <c r="S753" s="8" t="s">
        <v>25</v>
      </c>
      <c r="T753" s="8" t="s">
        <v>26</v>
      </c>
      <c r="U753" s="8" t="s">
        <v>27</v>
      </c>
      <c r="V753" s="8" t="s">
        <v>25</v>
      </c>
      <c r="W753" s="8" t="s">
        <v>26</v>
      </c>
      <c r="X753" s="8" t="s">
        <v>27</v>
      </c>
      <c r="Y753" s="8" t="s">
        <v>25</v>
      </c>
      <c r="Z753" s="8" t="s">
        <v>26</v>
      </c>
      <c r="AA753" s="8" t="s">
        <v>27</v>
      </c>
      <c r="AB753" s="8" t="s">
        <v>25</v>
      </c>
      <c r="AC753" s="8" t="s">
        <v>26</v>
      </c>
      <c r="AD753" s="8" t="s">
        <v>27</v>
      </c>
      <c r="AE753" s="8" t="s">
        <v>25</v>
      </c>
      <c r="AF753" s="8" t="s">
        <v>26</v>
      </c>
      <c r="AG753" s="8" t="s">
        <v>27</v>
      </c>
      <c r="AH753" s="8" t="s">
        <v>25</v>
      </c>
      <c r="AI753" s="8" t="s">
        <v>26</v>
      </c>
      <c r="AJ753" s="8" t="s">
        <v>27</v>
      </c>
      <c r="AK753" s="8" t="s">
        <v>25</v>
      </c>
      <c r="AL753" s="8" t="s">
        <v>26</v>
      </c>
      <c r="AM753" s="8" t="s">
        <v>27</v>
      </c>
      <c r="AN753" s="67"/>
      <c r="AO753" s="67"/>
      <c r="AP753" s="67"/>
      <c r="AQ753" s="71"/>
      <c r="AR753" s="72"/>
      <c r="AS753" s="71"/>
      <c r="AT753" s="72"/>
      <c r="AU753" s="74"/>
    </row>
    <row r="754" spans="2:48" ht="28.5" thickBot="1">
      <c r="B754" s="82"/>
      <c r="C754" s="85"/>
      <c r="D754" s="88"/>
      <c r="E754" s="91"/>
      <c r="F754" s="25" t="s">
        <v>28</v>
      </c>
      <c r="G754" s="9">
        <v>30</v>
      </c>
      <c r="H754" s="9">
        <v>56</v>
      </c>
      <c r="I754" s="9">
        <v>100</v>
      </c>
      <c r="J754" s="9">
        <v>30</v>
      </c>
      <c r="K754" s="9">
        <v>56</v>
      </c>
      <c r="L754" s="9">
        <v>100</v>
      </c>
      <c r="M754" s="9">
        <v>30</v>
      </c>
      <c r="N754" s="9">
        <v>56</v>
      </c>
      <c r="O754" s="9">
        <v>100</v>
      </c>
      <c r="P754" s="9">
        <v>24</v>
      </c>
      <c r="Q754" s="9">
        <v>29</v>
      </c>
      <c r="R754" s="9">
        <v>60</v>
      </c>
      <c r="S754" s="9">
        <v>24</v>
      </c>
      <c r="T754" s="9">
        <v>29</v>
      </c>
      <c r="U754" s="9">
        <v>60</v>
      </c>
      <c r="V754" s="9">
        <v>24</v>
      </c>
      <c r="W754" s="9">
        <v>29</v>
      </c>
      <c r="X754" s="9">
        <v>60</v>
      </c>
      <c r="Y754" s="9">
        <v>12</v>
      </c>
      <c r="Z754" s="9">
        <v>22</v>
      </c>
      <c r="AA754" s="9">
        <v>40</v>
      </c>
      <c r="AB754" s="9">
        <v>16</v>
      </c>
      <c r="AC754" s="9">
        <v>19</v>
      </c>
      <c r="AD754" s="9">
        <v>40</v>
      </c>
      <c r="AE754" s="9">
        <v>12</v>
      </c>
      <c r="AF754" s="9">
        <v>22</v>
      </c>
      <c r="AG754" s="9">
        <v>40</v>
      </c>
      <c r="AH754" s="9">
        <v>12</v>
      </c>
      <c r="AI754" s="9">
        <v>22</v>
      </c>
      <c r="AJ754" s="9">
        <v>40</v>
      </c>
      <c r="AK754" s="9">
        <v>6</v>
      </c>
      <c r="AL754" s="9">
        <v>11</v>
      </c>
      <c r="AM754" s="9">
        <v>20</v>
      </c>
      <c r="AN754" s="67"/>
      <c r="AO754" s="67"/>
      <c r="AP754" s="67"/>
      <c r="AQ754" s="76" t="s">
        <v>20</v>
      </c>
      <c r="AR754" s="77"/>
      <c r="AS754" s="78" t="s">
        <v>20</v>
      </c>
      <c r="AT754" s="79"/>
      <c r="AU754" s="75"/>
    </row>
    <row r="755" spans="2:48" ht="28.5" thickBot="1">
      <c r="B755" s="83"/>
      <c r="C755" s="86"/>
      <c r="D755" s="89"/>
      <c r="E755" s="92"/>
      <c r="F755" s="10" t="s">
        <v>29</v>
      </c>
      <c r="G755" s="9">
        <v>60</v>
      </c>
      <c r="H755" s="9">
        <v>140</v>
      </c>
      <c r="I755" s="9">
        <v>200</v>
      </c>
      <c r="J755" s="9">
        <v>60</v>
      </c>
      <c r="K755" s="9">
        <v>140</v>
      </c>
      <c r="L755" s="9">
        <v>200</v>
      </c>
      <c r="M755" s="9">
        <v>60</v>
      </c>
      <c r="N755" s="9">
        <v>140</v>
      </c>
      <c r="O755" s="9">
        <v>200</v>
      </c>
      <c r="P755" s="9">
        <v>48</v>
      </c>
      <c r="Q755" s="9">
        <v>72</v>
      </c>
      <c r="R755" s="9">
        <v>120</v>
      </c>
      <c r="S755" s="9">
        <v>48</v>
      </c>
      <c r="T755" s="9">
        <v>72</v>
      </c>
      <c r="U755" s="9">
        <v>120</v>
      </c>
      <c r="V755" s="9">
        <v>48</v>
      </c>
      <c r="W755" s="9">
        <v>72</v>
      </c>
      <c r="X755" s="9">
        <v>120</v>
      </c>
      <c r="Y755" s="9">
        <v>24</v>
      </c>
      <c r="Z755" s="9">
        <v>56</v>
      </c>
      <c r="AA755" s="9">
        <v>80</v>
      </c>
      <c r="AB755" s="9">
        <v>32</v>
      </c>
      <c r="AC755" s="9">
        <v>48</v>
      </c>
      <c r="AD755" s="9">
        <v>80</v>
      </c>
      <c r="AE755" s="9">
        <v>24</v>
      </c>
      <c r="AF755" s="9">
        <v>56</v>
      </c>
      <c r="AG755" s="9">
        <v>80</v>
      </c>
      <c r="AH755" s="9">
        <v>24</v>
      </c>
      <c r="AI755" s="9">
        <v>56</v>
      </c>
      <c r="AJ755" s="9">
        <v>80</v>
      </c>
      <c r="AK755" s="9">
        <v>12</v>
      </c>
      <c r="AL755" s="9">
        <v>28</v>
      </c>
      <c r="AM755" s="9">
        <v>40</v>
      </c>
      <c r="AN755" s="68"/>
      <c r="AO755" s="68"/>
      <c r="AP755" s="68"/>
      <c r="AQ755" s="78"/>
      <c r="AR755" s="79"/>
      <c r="AS755" s="78"/>
      <c r="AT755" s="79"/>
      <c r="AU755" s="75"/>
    </row>
    <row r="756" spans="2:48" ht="28.5" customHeight="1" thickBot="1">
      <c r="B756" s="48">
        <v>171</v>
      </c>
      <c r="C756" s="49">
        <v>660</v>
      </c>
      <c r="D756" s="51" t="s">
        <v>59</v>
      </c>
      <c r="E756" s="49">
        <v>282</v>
      </c>
      <c r="F756" s="11" t="s">
        <v>30</v>
      </c>
      <c r="G756" s="27">
        <v>15</v>
      </c>
      <c r="H756" s="27">
        <v>38</v>
      </c>
      <c r="I756" s="13">
        <f>SUM(G756:H756)</f>
        <v>53</v>
      </c>
      <c r="J756" s="27">
        <v>14</v>
      </c>
      <c r="K756" s="27">
        <v>25</v>
      </c>
      <c r="L756" s="13">
        <f>SUM(J756:K756)</f>
        <v>39</v>
      </c>
      <c r="M756" s="27">
        <v>8</v>
      </c>
      <c r="N756" s="27">
        <v>40</v>
      </c>
      <c r="O756" s="13">
        <f>SUM(M756:N756)</f>
        <v>48</v>
      </c>
      <c r="P756" s="27">
        <v>19</v>
      </c>
      <c r="Q756" s="27">
        <v>18</v>
      </c>
      <c r="R756" s="13">
        <f>SUM(P756:Q756)</f>
        <v>37</v>
      </c>
      <c r="S756" s="27">
        <v>17</v>
      </c>
      <c r="T756" s="27">
        <v>10</v>
      </c>
      <c r="U756" s="13">
        <f>SUM(S756:T756)</f>
        <v>27</v>
      </c>
      <c r="V756" s="27">
        <v>14</v>
      </c>
      <c r="W756" s="27">
        <v>12</v>
      </c>
      <c r="X756" s="13">
        <f>SUM(V756:W756)</f>
        <v>26</v>
      </c>
      <c r="Y756" s="27">
        <v>4</v>
      </c>
      <c r="Z756" s="27">
        <v>18</v>
      </c>
      <c r="AA756" s="13">
        <f>SUM(Y756:Z756)</f>
        <v>22</v>
      </c>
      <c r="AB756" s="27">
        <v>12</v>
      </c>
      <c r="AC756" s="27">
        <v>21</v>
      </c>
      <c r="AD756" s="13">
        <f>SUM(AB756:AC756)</f>
        <v>33</v>
      </c>
      <c r="AE756" s="27">
        <v>10</v>
      </c>
      <c r="AF756" s="27">
        <v>25</v>
      </c>
      <c r="AG756" s="13">
        <f>SUM(AE756:AF756)</f>
        <v>35</v>
      </c>
      <c r="AH756" s="27">
        <v>5</v>
      </c>
      <c r="AI756" s="27">
        <v>4</v>
      </c>
      <c r="AJ756" s="13">
        <f>SUM(AH756:AI756)</f>
        <v>9</v>
      </c>
      <c r="AK756" s="27">
        <v>3</v>
      </c>
      <c r="AL756" s="27">
        <v>4</v>
      </c>
      <c r="AM756" s="13">
        <f>SUM(AK756:AL756)</f>
        <v>7</v>
      </c>
      <c r="AN756" s="62"/>
      <c r="AO756" s="62"/>
      <c r="AP756" s="55"/>
      <c r="AQ756" s="49"/>
      <c r="AR756" s="49"/>
      <c r="AS756" s="49"/>
      <c r="AT756" s="49"/>
      <c r="AU756" s="52" t="str">
        <f>IF(AN758="0","راسب","ناجح")</f>
        <v>ناجح</v>
      </c>
      <c r="AV756" s="46" t="str">
        <f t="shared" ref="AV756:AV783" si="223">IF(AN758="0","له دور ثانٍ في : ","ناجح")&amp;IF(COUNTIF(H758,"&lt;56")+COUNTIF(I758,"&lt;100")=0,,"عربي،")&amp;IF(COUNTIF(K758,"&lt;56")+COUNTIF(L758,"&lt;100")=0,,"إنجليزي،")&amp;IF(COUNTIF(N758,"&lt;56")+COUNTIF(O758,"&lt;100")=0,," رياضيات،")&amp;IF(COUNTIF(Q758,"&lt;29")+COUNTIF(R758,"&lt;60")=0,,"فيزياء ،")&amp;IF(COUNTIF(T758,"&lt;29")+COUNTIF(U758,"&lt;60")=0,,"كيمياء،")&amp;IF(COUNTIF(W758,"&lt;29")+COUNTIF(X758,"&lt;60")=0,,"أحياء،")&amp;IF(COUNTIF(Z758,"&lt;22")+COUNTIF(AA758,"&lt;40")=0,,"دين، ")&amp;IF(COUNTIF(AC758,"&lt;19")+COUNTIF(AD758,"&lt;40")=0,,"حاسوب،
")&amp;IF(COUNTIF(AF758,"&lt;22")+COUNTIF(AG758,"&lt;40")=0,,"تاريخ ،")&amp;IF(COUNTIF(AI758,"&lt;22")+COUNTIF(AJ758,"&lt;40")=0,,"جغرافيا،")&amp;IF(COUNTIF(AL758,"&lt;11")+COUNTIF(AM758,"&lt;20")=0,,"أساسيات الحياة الاجتماعية، ")</f>
        <v>ناجح</v>
      </c>
    </row>
    <row r="757" spans="2:48" ht="28.5" customHeight="1" thickBot="1">
      <c r="B757" s="48"/>
      <c r="C757" s="49"/>
      <c r="D757" s="51"/>
      <c r="E757" s="49"/>
      <c r="F757" s="11" t="s">
        <v>31</v>
      </c>
      <c r="G757" s="27">
        <v>15</v>
      </c>
      <c r="H757" s="27">
        <v>49</v>
      </c>
      <c r="I757" s="13">
        <f>SUM(G757:H757)</f>
        <v>64</v>
      </c>
      <c r="J757" s="27">
        <v>22</v>
      </c>
      <c r="K757" s="27">
        <v>40</v>
      </c>
      <c r="L757" s="13">
        <f>SUM(J757:K757)</f>
        <v>62</v>
      </c>
      <c r="M757" s="27">
        <v>30</v>
      </c>
      <c r="N757" s="27">
        <v>30</v>
      </c>
      <c r="O757" s="13">
        <f>SUM(M757:N757)</f>
        <v>60</v>
      </c>
      <c r="P757" s="27">
        <v>12</v>
      </c>
      <c r="Q757" s="27">
        <v>20</v>
      </c>
      <c r="R757" s="13">
        <f>SUM(P757:Q757)</f>
        <v>32</v>
      </c>
      <c r="S757" s="27">
        <v>16</v>
      </c>
      <c r="T757" s="27">
        <v>19</v>
      </c>
      <c r="U757" s="13">
        <f>SUM(S757:T757)</f>
        <v>35</v>
      </c>
      <c r="V757" s="27">
        <v>19</v>
      </c>
      <c r="W757" s="27">
        <v>17</v>
      </c>
      <c r="X757" s="13">
        <f>SUM(V757:W757)</f>
        <v>36</v>
      </c>
      <c r="Y757" s="27">
        <v>3</v>
      </c>
      <c r="Z757" s="27">
        <v>16</v>
      </c>
      <c r="AA757" s="13">
        <f>SUM(Y757:Z757)</f>
        <v>19</v>
      </c>
      <c r="AB757" s="27">
        <v>11</v>
      </c>
      <c r="AC757" s="27">
        <v>13</v>
      </c>
      <c r="AD757" s="13">
        <f>SUM(AB757:AC757)</f>
        <v>24</v>
      </c>
      <c r="AE757" s="27">
        <v>11</v>
      </c>
      <c r="AF757" s="27">
        <v>16</v>
      </c>
      <c r="AG757" s="13">
        <f>SUM(AE757:AF757)</f>
        <v>27</v>
      </c>
      <c r="AH757" s="27">
        <v>7</v>
      </c>
      <c r="AI757" s="27">
        <v>24</v>
      </c>
      <c r="AJ757" s="13">
        <f>SUM(AH757:AI757)</f>
        <v>31</v>
      </c>
      <c r="AK757" s="27">
        <v>3</v>
      </c>
      <c r="AL757" s="27">
        <v>10</v>
      </c>
      <c r="AM757" s="13">
        <f>SUM(AK757:AL757)</f>
        <v>13</v>
      </c>
      <c r="AN757" s="56"/>
      <c r="AO757" s="56"/>
      <c r="AP757" s="56"/>
      <c r="AQ757" s="49"/>
      <c r="AR757" s="49"/>
      <c r="AS757" s="49"/>
      <c r="AT757" s="49"/>
      <c r="AU757" s="52"/>
      <c r="AV757" s="46"/>
    </row>
    <row r="758" spans="2:48" ht="36" customHeight="1" thickBot="1">
      <c r="B758" s="48"/>
      <c r="C758" s="49"/>
      <c r="D758" s="51"/>
      <c r="E758" s="49"/>
      <c r="F758" s="14" t="s">
        <v>32</v>
      </c>
      <c r="G758" s="13">
        <f>SUM(G756:G757)</f>
        <v>30</v>
      </c>
      <c r="H758" s="13">
        <f>IF(SUM(H756:H757)&lt;38,SUM(H756:H757),SUM(H756:H757))</f>
        <v>87</v>
      </c>
      <c r="I758" s="13">
        <f>IF(SUM(G758:H758)&lt;100,SUM(G758:H758),SUM(G758:H758))</f>
        <v>117</v>
      </c>
      <c r="J758" s="13">
        <f>SUM(J756:J757)</f>
        <v>36</v>
      </c>
      <c r="K758" s="13">
        <f>IF(SUM(K756:K757)&lt;38,SUM(K756:K757),SUM(K756:K757))</f>
        <v>65</v>
      </c>
      <c r="L758" s="13">
        <f>IF(SUM(J758:K758)&lt;100,SUM(J758:K758),SUM(J758:K758))</f>
        <v>101</v>
      </c>
      <c r="M758" s="13">
        <f>SUM(M756:M757)</f>
        <v>38</v>
      </c>
      <c r="N758" s="13">
        <f>IF(SUM(N756:N757)&lt;38,SUM(N756:N757),SUM(N756:N757))</f>
        <v>70</v>
      </c>
      <c r="O758" s="13">
        <f>IF(SUM(M758:N758)&lt;100,SUM(M758:N758),SUM(M758:N758))</f>
        <v>108</v>
      </c>
      <c r="P758" s="13">
        <f>SUM(P756:P757)</f>
        <v>31</v>
      </c>
      <c r="Q758" s="13">
        <f>IF(SUM(Q756:Q757)&lt;38,SUM(Q756:Q757),SUM(Q756:Q757))</f>
        <v>38</v>
      </c>
      <c r="R758" s="13">
        <f>IF(SUM(P758:Q758)&lt;80,SUM(P758:Q758),SUM(P758:Q758))</f>
        <v>69</v>
      </c>
      <c r="S758" s="13">
        <f>SUM(S756:S757)</f>
        <v>33</v>
      </c>
      <c r="T758" s="13">
        <f>IF(SUM(T756:T757)&lt;38,SUM(T756:T757),SUM(T756:T757))</f>
        <v>29</v>
      </c>
      <c r="U758" s="13">
        <f>IF(SUM(S758:T758)&lt;80,SUM(S758:T758),SUM(S758:T758))</f>
        <v>62</v>
      </c>
      <c r="V758" s="13">
        <f>SUM(V756:V757)</f>
        <v>33</v>
      </c>
      <c r="W758" s="13">
        <f>IF(SUM(W756:W757)&lt;38,SUM(W756:W757),SUM(W756:W757))</f>
        <v>29</v>
      </c>
      <c r="X758" s="13">
        <f>IF(SUM(V758:W758)&lt;80,SUM(V758:W758),SUM(V758:W758))</f>
        <v>62</v>
      </c>
      <c r="Y758" s="13">
        <f>SUM(Y756:Y757)</f>
        <v>7</v>
      </c>
      <c r="Z758" s="13">
        <f>IF(SUM(Z756:Z757)&lt;19,SUM(Z756:Z757),SUM(Z756:Z757))</f>
        <v>34</v>
      </c>
      <c r="AA758" s="13">
        <f>IF(SUM(Y758:Z758)&lt;40,SUM(Y758:Z758),SUM(Y758:Z758))</f>
        <v>41</v>
      </c>
      <c r="AB758" s="13">
        <f>SUM(AB756:AB757)</f>
        <v>23</v>
      </c>
      <c r="AC758" s="13">
        <f>IF(SUM(AC756:AC757)&lt;19,SUM(AC756:AC757),SUM(AC756:AC757))</f>
        <v>34</v>
      </c>
      <c r="AD758" s="13">
        <f>IF(SUM(AB758:AC758)&lt;40,SUM(AB758:AC758),SUM(AB758:AC758))</f>
        <v>57</v>
      </c>
      <c r="AE758" s="13">
        <f>SUM(AE756:AE757)</f>
        <v>21</v>
      </c>
      <c r="AF758" s="13">
        <f>IF(SUM(AF756:AF757)&lt;19,SUM(AF756:AF757),SUM(AF756:AF757))</f>
        <v>41</v>
      </c>
      <c r="AG758" s="13">
        <f>IF(SUM(AE758:AF758)&lt;40,SUM(AE758:AF758),SUM(AE758:AF758))</f>
        <v>62</v>
      </c>
      <c r="AH758" s="13">
        <f>SUM(AH756:AH757)</f>
        <v>12</v>
      </c>
      <c r="AI758" s="13">
        <f>IF(SUM(AI756:AI757)&lt;19,SUM(AI756:AI757),SUM(AI756:AI757))</f>
        <v>28</v>
      </c>
      <c r="AJ758" s="13">
        <f>IF(SUM(AH758:AI758)&lt;40,SUM(AH758:AI758),SUM(AH758:AI758))</f>
        <v>40</v>
      </c>
      <c r="AK758" s="13">
        <f>SUM(AK756:AK757)</f>
        <v>6</v>
      </c>
      <c r="AL758" s="13">
        <f>IF(SUM(AL756:AL757)&lt;9,SUM(AL756:AL757),SUM(AL756:AL757))</f>
        <v>14</v>
      </c>
      <c r="AM758" s="13">
        <f>IF(SUM(AK758:AL758)&lt;20,SUM(AK758:AL758),SUM(AK758:AL758))</f>
        <v>20</v>
      </c>
      <c r="AN758" s="15">
        <f>IF(OR(I758&lt;100,L758&lt;100,O758&lt;100,R758&lt;60,U758&lt;60,X758&lt;60,AA758&lt;40,AD758&lt;40,AG758&lt;40,AJ758&lt;40,AM758&lt;20),"0",SUM(AA758,AD758,X758,U758,R758,O758,L758,I758,AG758,AJ758,AM758))</f>
        <v>739</v>
      </c>
      <c r="AO758" s="15">
        <f>AN758/1320*100</f>
        <v>55.984848484848484</v>
      </c>
      <c r="AP758" s="15" t="str">
        <f>IF(AO758&lt;50,"   ",IF(AO758&lt;65,"مقبول",IF(AO758&lt;75,"جيد",IF(AO758&lt;85,"جيدجداً",IF(AO758&lt;=100,"ممتاز","خطا")))))</f>
        <v>مقبول</v>
      </c>
      <c r="AQ758" s="49"/>
      <c r="AR758" s="49"/>
      <c r="AS758" s="49"/>
      <c r="AT758" s="49"/>
      <c r="AU758" s="52"/>
      <c r="AV758" s="46"/>
    </row>
    <row r="759" spans="2:48" ht="28.5" customHeight="1" thickBot="1">
      <c r="B759" s="48">
        <f>B756+1</f>
        <v>172</v>
      </c>
      <c r="C759" s="49">
        <v>661</v>
      </c>
      <c r="D759" s="50" t="s">
        <v>60</v>
      </c>
      <c r="E759" s="49">
        <v>283</v>
      </c>
      <c r="F759" s="11" t="s">
        <v>30</v>
      </c>
      <c r="G759" s="27">
        <v>18</v>
      </c>
      <c r="H759" s="27">
        <v>56</v>
      </c>
      <c r="I759" s="13">
        <f>SUM(G759:H759)</f>
        <v>74</v>
      </c>
      <c r="J759" s="27">
        <v>24</v>
      </c>
      <c r="K759" s="27">
        <v>30</v>
      </c>
      <c r="L759" s="13">
        <f>SUM(J759:K759)</f>
        <v>54</v>
      </c>
      <c r="M759" s="27">
        <v>17</v>
      </c>
      <c r="N759" s="27">
        <v>44</v>
      </c>
      <c r="O759" s="13">
        <f>SUM(M759:N759)</f>
        <v>61</v>
      </c>
      <c r="P759" s="27">
        <v>22</v>
      </c>
      <c r="Q759" s="27">
        <v>10</v>
      </c>
      <c r="R759" s="13">
        <f>SUM(P759:Q759)</f>
        <v>32</v>
      </c>
      <c r="S759" s="27">
        <v>20</v>
      </c>
      <c r="T759" s="27">
        <v>19</v>
      </c>
      <c r="U759" s="13">
        <f>SUM(S759:T759)</f>
        <v>39</v>
      </c>
      <c r="V759" s="27">
        <v>18</v>
      </c>
      <c r="W759" s="27">
        <v>27</v>
      </c>
      <c r="X759" s="13">
        <f>SUM(V759:W759)</f>
        <v>45</v>
      </c>
      <c r="Y759" s="27">
        <v>10</v>
      </c>
      <c r="Z759" s="27">
        <v>22</v>
      </c>
      <c r="AA759" s="13">
        <f>SUM(Y759:Z759)</f>
        <v>32</v>
      </c>
      <c r="AB759" s="27">
        <v>14</v>
      </c>
      <c r="AC759" s="27">
        <v>22</v>
      </c>
      <c r="AD759" s="13">
        <f>SUM(AB759:AC759)</f>
        <v>36</v>
      </c>
      <c r="AE759" s="27">
        <v>11</v>
      </c>
      <c r="AF759" s="27">
        <v>17</v>
      </c>
      <c r="AG759" s="13">
        <f>SUM(AE759:AF759)</f>
        <v>28</v>
      </c>
      <c r="AH759" s="27">
        <v>9</v>
      </c>
      <c r="AI759" s="27">
        <v>18</v>
      </c>
      <c r="AJ759" s="13">
        <f>SUM(AH759:AI759)</f>
        <v>27</v>
      </c>
      <c r="AK759" s="27">
        <v>5</v>
      </c>
      <c r="AL759" s="27">
        <v>9</v>
      </c>
      <c r="AM759" s="13">
        <f>SUM(AK759:AL759)</f>
        <v>14</v>
      </c>
      <c r="AN759" s="54"/>
      <c r="AO759" s="54"/>
      <c r="AP759" s="55"/>
      <c r="AQ759" s="49"/>
      <c r="AR759" s="49"/>
      <c r="AS759" s="49"/>
      <c r="AT759" s="49"/>
      <c r="AU759" s="52" t="str">
        <f t="shared" ref="AU759" si="224">IF(AN761="0","راسب","ناجح")</f>
        <v>ناجح</v>
      </c>
      <c r="AV759" s="46" t="str">
        <f t="shared" si="223"/>
        <v>ناجح</v>
      </c>
    </row>
    <row r="760" spans="2:48" ht="28.5" customHeight="1" thickBot="1">
      <c r="B760" s="48"/>
      <c r="C760" s="49"/>
      <c r="D760" s="51"/>
      <c r="E760" s="49"/>
      <c r="F760" s="11" t="s">
        <v>31</v>
      </c>
      <c r="G760" s="27">
        <v>20</v>
      </c>
      <c r="H760" s="27">
        <v>57</v>
      </c>
      <c r="I760" s="13">
        <f>SUM(G760:H760)</f>
        <v>77</v>
      </c>
      <c r="J760" s="27">
        <v>25</v>
      </c>
      <c r="K760" s="27">
        <v>26</v>
      </c>
      <c r="L760" s="13">
        <f>SUM(J760:K760)</f>
        <v>51</v>
      </c>
      <c r="M760" s="27">
        <v>17</v>
      </c>
      <c r="N760" s="27">
        <v>35</v>
      </c>
      <c r="O760" s="13">
        <f>SUM(M760:N760)</f>
        <v>52</v>
      </c>
      <c r="P760" s="27">
        <v>16</v>
      </c>
      <c r="Q760" s="27">
        <v>19</v>
      </c>
      <c r="R760" s="13">
        <f>SUM(P760:Q760)</f>
        <v>35</v>
      </c>
      <c r="S760" s="27">
        <v>19</v>
      </c>
      <c r="T760" s="27">
        <v>29</v>
      </c>
      <c r="U760" s="13">
        <f>SUM(S760:T760)</f>
        <v>48</v>
      </c>
      <c r="V760" s="27">
        <v>16</v>
      </c>
      <c r="W760" s="27">
        <v>17</v>
      </c>
      <c r="X760" s="13">
        <f>SUM(V760:W760)</f>
        <v>33</v>
      </c>
      <c r="Y760" s="27">
        <v>6</v>
      </c>
      <c r="Z760" s="27">
        <v>16</v>
      </c>
      <c r="AA760" s="13">
        <f>SUM(Y760:Z760)</f>
        <v>22</v>
      </c>
      <c r="AB760" s="27">
        <v>14</v>
      </c>
      <c r="AC760" s="27">
        <v>14</v>
      </c>
      <c r="AD760" s="13">
        <f>SUM(AB760:AC760)</f>
        <v>28</v>
      </c>
      <c r="AE760" s="27">
        <v>12</v>
      </c>
      <c r="AF760" s="27">
        <v>24</v>
      </c>
      <c r="AG760" s="13">
        <f>SUM(AE760:AF760)</f>
        <v>36</v>
      </c>
      <c r="AH760" s="27">
        <v>8</v>
      </c>
      <c r="AI760" s="27">
        <v>21</v>
      </c>
      <c r="AJ760" s="13">
        <f>SUM(AH760:AI760)</f>
        <v>29</v>
      </c>
      <c r="AK760" s="27">
        <v>5</v>
      </c>
      <c r="AL760" s="27">
        <v>10</v>
      </c>
      <c r="AM760" s="13">
        <f>SUM(AK760:AL760)</f>
        <v>15</v>
      </c>
      <c r="AN760" s="54"/>
      <c r="AO760" s="54"/>
      <c r="AP760" s="56"/>
      <c r="AQ760" s="49"/>
      <c r="AR760" s="49"/>
      <c r="AS760" s="49"/>
      <c r="AT760" s="49"/>
      <c r="AU760" s="52"/>
      <c r="AV760" s="46"/>
    </row>
    <row r="761" spans="2:48" ht="36" customHeight="1" thickBot="1">
      <c r="B761" s="48"/>
      <c r="C761" s="49"/>
      <c r="D761" s="51"/>
      <c r="E761" s="49"/>
      <c r="F761" s="14" t="s">
        <v>32</v>
      </c>
      <c r="G761" s="13">
        <f>SUM(G759:G760)</f>
        <v>38</v>
      </c>
      <c r="H761" s="26">
        <f>IF(SUM(H759:H760)&lt;38,SUM(H759:H760),SUM(H759:H760))</f>
        <v>113</v>
      </c>
      <c r="I761" s="13">
        <f>IF(SUM(G761:H761)&lt;100,SUM(G761:H761),SUM(G761:H761))</f>
        <v>151</v>
      </c>
      <c r="J761" s="13">
        <f>SUM(J759:J760)</f>
        <v>49</v>
      </c>
      <c r="K761" s="13">
        <f>IF(SUM(K759:K760)&lt;38,SUM(K759:K760),SUM(K759:K760))</f>
        <v>56</v>
      </c>
      <c r="L761" s="13">
        <f>IF(SUM(J761:K761)&lt;100,SUM(J761:K761),SUM(J761:K761))</f>
        <v>105</v>
      </c>
      <c r="M761" s="13">
        <f>SUM(M759:M760)</f>
        <v>34</v>
      </c>
      <c r="N761" s="13">
        <f>IF(SUM(N759:N760)&lt;38,SUM(N759:N760),SUM(N759:N760))</f>
        <v>79</v>
      </c>
      <c r="O761" s="13">
        <f>IF(SUM(M761:N761)&lt;100,SUM(M761:N761),SUM(M761:N761))</f>
        <v>113</v>
      </c>
      <c r="P761" s="13">
        <f>SUM(P759:P760)</f>
        <v>38</v>
      </c>
      <c r="Q761" s="13">
        <f>IF(SUM(Q759:Q760)&lt;38,SUM(Q759:Q760),SUM(Q759:Q760))</f>
        <v>29</v>
      </c>
      <c r="R761" s="13">
        <f>IF(SUM(P761:Q761)&lt;80,SUM(P761:Q761),SUM(P761:Q761))</f>
        <v>67</v>
      </c>
      <c r="S761" s="13">
        <f>SUM(S759:S760)</f>
        <v>39</v>
      </c>
      <c r="T761" s="13">
        <f>IF(SUM(T759:T760)&lt;38,SUM(T759:T760),SUM(T759:T760))</f>
        <v>48</v>
      </c>
      <c r="U761" s="13">
        <f>IF(SUM(S761:T761)&lt;80,SUM(S761:T761),SUM(S761:T761))</f>
        <v>87</v>
      </c>
      <c r="V761" s="13">
        <f>SUM(V759:V760)</f>
        <v>34</v>
      </c>
      <c r="W761" s="13">
        <f>IF(SUM(W759:W760)&lt;38,SUM(W759:W760),SUM(W759:W760))</f>
        <v>44</v>
      </c>
      <c r="X761" s="13">
        <f>IF(SUM(V761:W761)&lt;80,SUM(V761:W761),SUM(V761:W761))</f>
        <v>78</v>
      </c>
      <c r="Y761" s="13">
        <f>SUM(Y759:Y760)</f>
        <v>16</v>
      </c>
      <c r="Z761" s="13">
        <f>IF(SUM(Z759:Z760)&lt;19,SUM(Z759:Z760),SUM(Z759:Z760))</f>
        <v>38</v>
      </c>
      <c r="AA761" s="13">
        <f>IF(SUM(Y761:Z761)&lt;40,SUM(Y761:Z761),SUM(Y761:Z761))</f>
        <v>54</v>
      </c>
      <c r="AB761" s="13">
        <f>SUM(AB759:AB760)</f>
        <v>28</v>
      </c>
      <c r="AC761" s="13">
        <f>IF(SUM(AC759:AC760)&lt;19,SUM(AC759:AC760),SUM(AC759:AC760))</f>
        <v>36</v>
      </c>
      <c r="AD761" s="13">
        <f>IF(SUM(AB761:AC761)&lt;40,SUM(AB761:AC761),SUM(AB761:AC761))</f>
        <v>64</v>
      </c>
      <c r="AE761" s="13">
        <f>SUM(AE759:AE760)</f>
        <v>23</v>
      </c>
      <c r="AF761" s="13">
        <f>IF(SUM(AF759:AF760)&lt;19,SUM(AF759:AF760),SUM(AF759:AF760))</f>
        <v>41</v>
      </c>
      <c r="AG761" s="13">
        <f>IF(SUM(AE761:AF761)&lt;40,SUM(AE761:AF761),SUM(AE761:AF761))</f>
        <v>64</v>
      </c>
      <c r="AH761" s="13">
        <f>SUM(AH759:AH760)</f>
        <v>17</v>
      </c>
      <c r="AI761" s="13">
        <f>IF(SUM(AI759:AI760)&lt;19,SUM(AI759:AI760),SUM(AI759:AI760))</f>
        <v>39</v>
      </c>
      <c r="AJ761" s="13">
        <f>IF(SUM(AH761:AI761)&lt;40,SUM(AH761:AI761),SUM(AH761:AI761))</f>
        <v>56</v>
      </c>
      <c r="AK761" s="13">
        <f>SUM(AK759:AK760)</f>
        <v>10</v>
      </c>
      <c r="AL761" s="13">
        <f>IF(SUM(AL759:AL760)&lt;9,SUM(AL759:AL760),SUM(AL759:AL760))</f>
        <v>19</v>
      </c>
      <c r="AM761" s="13">
        <f>IF(SUM(AK761:AL761)&lt;20,SUM(AK761:AL761),SUM(AK761:AL761))</f>
        <v>29</v>
      </c>
      <c r="AN761" s="15">
        <f>IF(OR(I761&lt;100,L761&lt;100,O761&lt;100,R761&lt;60,U761&lt;60,X761&lt;60,AA761&lt;40,AD761&lt;40,AG761&lt;40,AJ761&lt;40,AM761&lt;20),"0",SUM(AA761,AD761,X761,U761,R761,O761,L761,I761,AG761,AJ761,AM761))</f>
        <v>868</v>
      </c>
      <c r="AO761" s="15">
        <f>AN761/1320*100</f>
        <v>65.757575757575765</v>
      </c>
      <c r="AP761" s="15" t="str">
        <f>IF(AO761&lt;50,"   ",IF(AO761&lt;65,"مقبول",IF(AO761&lt;75,"جيد",IF(AO761&lt;85,"جيدجداً",IF(AO761&lt;=100,"ممتاز","خطا")))))</f>
        <v>جيد</v>
      </c>
      <c r="AQ761" s="49"/>
      <c r="AR761" s="49"/>
      <c r="AS761" s="49"/>
      <c r="AT761" s="49"/>
      <c r="AU761" s="52"/>
      <c r="AV761" s="46"/>
    </row>
    <row r="762" spans="2:48" ht="28.5" customHeight="1" thickBot="1">
      <c r="B762" s="48">
        <f t="shared" ref="B762" si="225">B759+1</f>
        <v>173</v>
      </c>
      <c r="C762" s="49">
        <v>662</v>
      </c>
      <c r="D762" s="50" t="s">
        <v>61</v>
      </c>
      <c r="E762" s="49">
        <v>284</v>
      </c>
      <c r="F762" s="11" t="s">
        <v>30</v>
      </c>
      <c r="G762" s="27">
        <v>9</v>
      </c>
      <c r="H762" s="27">
        <v>35</v>
      </c>
      <c r="I762" s="13">
        <f>SUM(G762:H762)</f>
        <v>44</v>
      </c>
      <c r="J762" s="27">
        <v>16</v>
      </c>
      <c r="K762" s="27">
        <v>34</v>
      </c>
      <c r="L762" s="13">
        <f>SUM(J762:K762)</f>
        <v>50</v>
      </c>
      <c r="M762" s="27">
        <v>8</v>
      </c>
      <c r="N762" s="27">
        <v>11</v>
      </c>
      <c r="O762" s="13">
        <f>SUM(M762:N762)</f>
        <v>19</v>
      </c>
      <c r="P762" s="27">
        <v>9</v>
      </c>
      <c r="Q762" s="27">
        <v>23</v>
      </c>
      <c r="R762" s="13">
        <f>SUM(P762:Q762)</f>
        <v>32</v>
      </c>
      <c r="S762" s="27">
        <v>13</v>
      </c>
      <c r="T762" s="27">
        <v>28</v>
      </c>
      <c r="U762" s="13">
        <f>SUM(S762:T762)</f>
        <v>41</v>
      </c>
      <c r="V762" s="27">
        <v>14</v>
      </c>
      <c r="W762" s="27">
        <v>16</v>
      </c>
      <c r="X762" s="13">
        <f>SUM(V762:W762)</f>
        <v>30</v>
      </c>
      <c r="Y762" s="27">
        <v>3</v>
      </c>
      <c r="Z762" s="27">
        <v>17</v>
      </c>
      <c r="AA762" s="13">
        <f>SUM(Y762:Z762)</f>
        <v>20</v>
      </c>
      <c r="AB762" s="27">
        <v>12</v>
      </c>
      <c r="AC762" s="27">
        <v>16</v>
      </c>
      <c r="AD762" s="13">
        <f>SUM(AB762:AC762)</f>
        <v>28</v>
      </c>
      <c r="AE762" s="27">
        <v>4</v>
      </c>
      <c r="AF762" s="27">
        <v>4</v>
      </c>
      <c r="AG762" s="13">
        <f>SUM(AE762:AF762)</f>
        <v>8</v>
      </c>
      <c r="AH762" s="27">
        <v>5</v>
      </c>
      <c r="AI762" s="27">
        <v>3</v>
      </c>
      <c r="AJ762" s="13">
        <f>SUM(AH762:AI762)</f>
        <v>8</v>
      </c>
      <c r="AK762" s="27">
        <v>6</v>
      </c>
      <c r="AL762" s="27">
        <v>3</v>
      </c>
      <c r="AM762" s="13">
        <f>SUM(AK762:AL762)</f>
        <v>9</v>
      </c>
      <c r="AN762" s="54"/>
      <c r="AO762" s="54"/>
      <c r="AP762" s="55"/>
      <c r="AQ762" s="49"/>
      <c r="AR762" s="49"/>
      <c r="AS762" s="49"/>
      <c r="AT762" s="49"/>
      <c r="AU762" s="52" t="str">
        <f t="shared" ref="AU762" si="226">IF(AN764="0","راسب","ناجح")</f>
        <v>راسب</v>
      </c>
      <c r="AV762" s="46" t="str">
        <f t="shared" si="223"/>
        <v>له دور ثانٍ في :  رياضيات،تاريخ ،جغرافيا،</v>
      </c>
    </row>
    <row r="763" spans="2:48" ht="28.5" customHeight="1" thickBot="1">
      <c r="B763" s="48"/>
      <c r="C763" s="49"/>
      <c r="D763" s="51"/>
      <c r="E763" s="49"/>
      <c r="F763" s="11" t="s">
        <v>31</v>
      </c>
      <c r="G763" s="27">
        <v>21</v>
      </c>
      <c r="H763" s="27">
        <v>43</v>
      </c>
      <c r="I763" s="13">
        <f>SUM(G763:H763)</f>
        <v>64</v>
      </c>
      <c r="J763" s="27">
        <v>17</v>
      </c>
      <c r="K763" s="27">
        <v>37</v>
      </c>
      <c r="L763" s="13">
        <f>SUM(J763:K763)</f>
        <v>54</v>
      </c>
      <c r="M763" s="27">
        <v>5</v>
      </c>
      <c r="N763" s="27">
        <v>3</v>
      </c>
      <c r="O763" s="13">
        <f>SUM(M763:N763)</f>
        <v>8</v>
      </c>
      <c r="P763" s="27">
        <v>19</v>
      </c>
      <c r="Q763" s="27">
        <v>10</v>
      </c>
      <c r="R763" s="13">
        <f>SUM(P763:Q763)</f>
        <v>29</v>
      </c>
      <c r="S763" s="27">
        <v>10</v>
      </c>
      <c r="T763" s="27">
        <v>12</v>
      </c>
      <c r="U763" s="13">
        <f>SUM(S763:T763)</f>
        <v>22</v>
      </c>
      <c r="V763" s="27">
        <v>12</v>
      </c>
      <c r="W763" s="27">
        <v>18</v>
      </c>
      <c r="X763" s="13">
        <f>SUM(V763:W763)</f>
        <v>30</v>
      </c>
      <c r="Y763" s="27">
        <v>3</v>
      </c>
      <c r="Z763" s="27">
        <v>17</v>
      </c>
      <c r="AA763" s="13">
        <f>SUM(Y763:Z763)</f>
        <v>20</v>
      </c>
      <c r="AB763" s="27">
        <v>11</v>
      </c>
      <c r="AC763" s="27">
        <v>14</v>
      </c>
      <c r="AD763" s="13">
        <f>SUM(AB763:AC763)</f>
        <v>25</v>
      </c>
      <c r="AE763" s="27">
        <v>11</v>
      </c>
      <c r="AF763" s="27">
        <v>9</v>
      </c>
      <c r="AG763" s="13">
        <f>SUM(AE763:AF763)</f>
        <v>20</v>
      </c>
      <c r="AH763" s="27">
        <v>2</v>
      </c>
      <c r="AI763" s="27">
        <v>19</v>
      </c>
      <c r="AJ763" s="13">
        <f>SUM(AH763:AI763)</f>
        <v>21</v>
      </c>
      <c r="AK763" s="27">
        <v>4</v>
      </c>
      <c r="AL763" s="27">
        <v>8</v>
      </c>
      <c r="AM763" s="13">
        <f>SUM(AK763:AL763)</f>
        <v>12</v>
      </c>
      <c r="AN763" s="54"/>
      <c r="AO763" s="54"/>
      <c r="AP763" s="56"/>
      <c r="AQ763" s="49"/>
      <c r="AR763" s="49"/>
      <c r="AS763" s="49"/>
      <c r="AT763" s="49"/>
      <c r="AU763" s="52"/>
      <c r="AV763" s="46"/>
    </row>
    <row r="764" spans="2:48" ht="36" customHeight="1" thickBot="1">
      <c r="B764" s="48"/>
      <c r="C764" s="49"/>
      <c r="D764" s="51"/>
      <c r="E764" s="49"/>
      <c r="F764" s="14" t="s">
        <v>32</v>
      </c>
      <c r="G764" s="13">
        <f>SUM(G762:G763)</f>
        <v>30</v>
      </c>
      <c r="H764" s="13">
        <f>IF(SUM(H762:H763)&lt;38,SUM(H762:H763),SUM(H762:H763))</f>
        <v>78</v>
      </c>
      <c r="I764" s="13">
        <f>IF(SUM(G764:H764)&lt;100,SUM(G764:H764),SUM(G764:H764))</f>
        <v>108</v>
      </c>
      <c r="J764" s="13">
        <f>SUM(J762:J763)</f>
        <v>33</v>
      </c>
      <c r="K764" s="13">
        <f>IF(SUM(K762:K763)&lt;38,SUM(K762:K763),SUM(K762:K763))</f>
        <v>71</v>
      </c>
      <c r="L764" s="13">
        <f>IF(SUM(J764:K764)&lt;100,SUM(J764:K764),SUM(J764:K764))</f>
        <v>104</v>
      </c>
      <c r="M764" s="13">
        <f>SUM(M762:M763)</f>
        <v>13</v>
      </c>
      <c r="N764" s="13">
        <f>IF(SUM(N762:N763)&lt;38,SUM(N762:N763),SUM(N762:N763))</f>
        <v>14</v>
      </c>
      <c r="O764" s="13"/>
      <c r="P764" s="13">
        <f>SUM(P762:P763)</f>
        <v>28</v>
      </c>
      <c r="Q764" s="13">
        <f>IF(SUM(Q762:Q763)&lt;38,SUM(Q762:Q763),SUM(Q762:Q763))</f>
        <v>33</v>
      </c>
      <c r="R764" s="13">
        <f>IF(SUM(P764:Q764)&lt;80,SUM(P764:Q764),SUM(P764:Q764))</f>
        <v>61</v>
      </c>
      <c r="S764" s="13">
        <f>SUM(S762:S763)</f>
        <v>23</v>
      </c>
      <c r="T764" s="13">
        <f>IF(SUM(T762:T763)&lt;38,SUM(T762:T763),SUM(T762:T763))</f>
        <v>40</v>
      </c>
      <c r="U764" s="13">
        <f>IF(SUM(S764:T764)&lt;80,SUM(S764:T764),SUM(S764:T764))</f>
        <v>63</v>
      </c>
      <c r="V764" s="13">
        <f>SUM(V762:V763)</f>
        <v>26</v>
      </c>
      <c r="W764" s="13">
        <f>IF(SUM(W762:W763)&lt;38,SUM(W762:W763),SUM(W762:W763))</f>
        <v>34</v>
      </c>
      <c r="X764" s="13">
        <f>IF(SUM(V764:W764)&lt;80,SUM(V764:W764),SUM(V764:W764))</f>
        <v>60</v>
      </c>
      <c r="Y764" s="13">
        <f>SUM(Y762:Y763)</f>
        <v>6</v>
      </c>
      <c r="Z764" s="13">
        <f>IF(SUM(Z762:Z763)&lt;19,SUM(Z762:Z763),SUM(Z762:Z763))</f>
        <v>34</v>
      </c>
      <c r="AA764" s="13">
        <f>IF(SUM(Y764:Z764)&lt;40,SUM(Y764:Z764),SUM(Y764:Z764))</f>
        <v>40</v>
      </c>
      <c r="AB764" s="13">
        <f>SUM(AB762:AB763)</f>
        <v>23</v>
      </c>
      <c r="AC764" s="13">
        <f>IF(SUM(AC762:AC763)&lt;19,SUM(AC762:AC763),SUM(AC762:AC763))</f>
        <v>30</v>
      </c>
      <c r="AD764" s="13">
        <f>IF(SUM(AB764:AC764)&lt;40,SUM(AB764:AC764),SUM(AB764:AC764))</f>
        <v>53</v>
      </c>
      <c r="AE764" s="13">
        <f>SUM(AE762:AE763)</f>
        <v>15</v>
      </c>
      <c r="AF764" s="13">
        <f>IF(SUM(AF762:AF763)&lt;19,SUM(AF762:AF763),SUM(AF762:AF763))</f>
        <v>13</v>
      </c>
      <c r="AG764" s="13"/>
      <c r="AH764" s="13">
        <f>SUM(AH762:AH763)</f>
        <v>7</v>
      </c>
      <c r="AI764" s="13">
        <f>IF(SUM(AI762:AI763)&lt;19,SUM(AI762:AI763),SUM(AI762:AI763))</f>
        <v>22</v>
      </c>
      <c r="AJ764" s="13">
        <v>29</v>
      </c>
      <c r="AK764" s="13">
        <f>SUM(AK762:AK763)</f>
        <v>10</v>
      </c>
      <c r="AL764" s="13">
        <f>IF(SUM(AL762:AL763)&lt;9,SUM(AL762:AL763),SUM(AL762:AL763))</f>
        <v>11</v>
      </c>
      <c r="AM764" s="13">
        <f>IF(SUM(AK764:AL764)&lt;20,SUM(AK764:AL764),SUM(AK764:AL764))</f>
        <v>21</v>
      </c>
      <c r="AN764" s="15" t="str">
        <f>IF(OR(I764&lt;100,L764&lt;100,O764&lt;100,R764&lt;60,U764&lt;60,X764&lt;60,AA764&lt;40,AD764&lt;40,AG764&lt;40,AJ764&lt;40,AM764&lt;20),"0",SUM(AA764,AD764,X764,U764,R764,O764,L764,I764,AG764,AJ764,AM764))</f>
        <v>0</v>
      </c>
      <c r="AO764" s="15">
        <f>AN764/1320*100</f>
        <v>0</v>
      </c>
      <c r="AP764" s="15" t="str">
        <f>IF(AO764&lt;50,"   ",IF(AO764&lt;65,"مقبول",IF(AO764&lt;75,"جيد",IF(AO764&lt;85,"جيدجداً",IF(AO764&lt;=100,"ممتاز","خطا")))))</f>
        <v xml:space="preserve">   </v>
      </c>
      <c r="AQ764" s="49"/>
      <c r="AR764" s="49"/>
      <c r="AS764" s="49"/>
      <c r="AT764" s="49"/>
      <c r="AU764" s="52"/>
      <c r="AV764" s="46"/>
    </row>
    <row r="765" spans="2:48" ht="28.5" customHeight="1" thickBot="1">
      <c r="B765" s="48">
        <f t="shared" ref="B765" si="227">B762+1</f>
        <v>174</v>
      </c>
      <c r="C765" s="49">
        <v>663</v>
      </c>
      <c r="D765" s="50" t="s">
        <v>62</v>
      </c>
      <c r="E765" s="49">
        <v>285</v>
      </c>
      <c r="F765" s="11" t="s">
        <v>30</v>
      </c>
      <c r="G765" s="27">
        <v>15</v>
      </c>
      <c r="H765" s="27">
        <v>41</v>
      </c>
      <c r="I765" s="13">
        <f>SUM(G765:H765)</f>
        <v>56</v>
      </c>
      <c r="J765" s="27">
        <v>20</v>
      </c>
      <c r="K765" s="27">
        <v>27</v>
      </c>
      <c r="L765" s="13">
        <f>SUM(J765:K765)</f>
        <v>47</v>
      </c>
      <c r="M765" s="27">
        <v>13</v>
      </c>
      <c r="N765" s="27">
        <v>18</v>
      </c>
      <c r="O765" s="13">
        <f>SUM(M765:N765)</f>
        <v>31</v>
      </c>
      <c r="P765" s="27">
        <v>14</v>
      </c>
      <c r="Q765" s="27">
        <v>18</v>
      </c>
      <c r="R765" s="13">
        <f>SUM(P765:Q765)</f>
        <v>32</v>
      </c>
      <c r="S765" s="27">
        <v>19</v>
      </c>
      <c r="T765" s="27">
        <v>8</v>
      </c>
      <c r="U765" s="13">
        <f>SUM(S765:T765)</f>
        <v>27</v>
      </c>
      <c r="V765" s="27">
        <v>14</v>
      </c>
      <c r="W765" s="27">
        <v>12</v>
      </c>
      <c r="X765" s="13">
        <f>SUM(V765:W765)</f>
        <v>26</v>
      </c>
      <c r="Y765" s="27">
        <v>9</v>
      </c>
      <c r="Z765" s="27">
        <v>22</v>
      </c>
      <c r="AA765" s="13">
        <f>SUM(Y765:Z765)</f>
        <v>31</v>
      </c>
      <c r="AB765" s="27">
        <v>13</v>
      </c>
      <c r="AC765" s="27">
        <v>18</v>
      </c>
      <c r="AD765" s="13">
        <f>SUM(AB765:AC765)</f>
        <v>31</v>
      </c>
      <c r="AE765" s="27">
        <v>11</v>
      </c>
      <c r="AF765" s="27">
        <v>26</v>
      </c>
      <c r="AG765" s="13">
        <f>SUM(AE765:AF765)</f>
        <v>37</v>
      </c>
      <c r="AH765" s="27">
        <v>11</v>
      </c>
      <c r="AI765" s="27">
        <v>9</v>
      </c>
      <c r="AJ765" s="13">
        <f>SUM(AH765:AI765)</f>
        <v>20</v>
      </c>
      <c r="AK765" s="27">
        <v>4</v>
      </c>
      <c r="AL765" s="27">
        <v>4</v>
      </c>
      <c r="AM765" s="13">
        <f>SUM(AK765:AL765)</f>
        <v>8</v>
      </c>
      <c r="AN765" s="54"/>
      <c r="AO765" s="54"/>
      <c r="AP765" s="55"/>
      <c r="AQ765" s="49"/>
      <c r="AR765" s="49"/>
      <c r="AS765" s="49"/>
      <c r="AT765" s="49"/>
      <c r="AU765" s="52" t="str">
        <f t="shared" ref="AU765" si="228">IF(AN767="0","راسب","ناجح")</f>
        <v>راسب</v>
      </c>
      <c r="AV765" s="46" t="str">
        <f t="shared" si="223"/>
        <v>له دور ثانٍ في :  رياضيات،</v>
      </c>
    </row>
    <row r="766" spans="2:48" ht="28.5" customHeight="1" thickBot="1">
      <c r="B766" s="48"/>
      <c r="C766" s="49"/>
      <c r="D766" s="51"/>
      <c r="E766" s="49"/>
      <c r="F766" s="11" t="s">
        <v>31</v>
      </c>
      <c r="G766" s="27">
        <v>19</v>
      </c>
      <c r="H766" s="27">
        <v>54</v>
      </c>
      <c r="I766" s="13">
        <f>SUM(G766:H766)</f>
        <v>73</v>
      </c>
      <c r="J766" s="27">
        <v>23</v>
      </c>
      <c r="K766" s="27">
        <v>38</v>
      </c>
      <c r="L766" s="13">
        <f>SUM(J766:K766)</f>
        <v>61</v>
      </c>
      <c r="M766" s="27">
        <v>15</v>
      </c>
      <c r="N766" s="27">
        <v>18</v>
      </c>
      <c r="O766" s="13">
        <f>SUM(M766:N766)</f>
        <v>33</v>
      </c>
      <c r="P766" s="27">
        <v>13</v>
      </c>
      <c r="Q766" s="27">
        <v>16</v>
      </c>
      <c r="R766" s="13">
        <f>SUM(P766:Q766)</f>
        <v>29</v>
      </c>
      <c r="S766" s="27">
        <v>19</v>
      </c>
      <c r="T766" s="27">
        <v>21</v>
      </c>
      <c r="U766" s="13">
        <f>SUM(S766:T766)</f>
        <v>40</v>
      </c>
      <c r="V766" s="27">
        <v>17</v>
      </c>
      <c r="W766" s="27">
        <v>21</v>
      </c>
      <c r="X766" s="13">
        <f>SUM(V766:W766)</f>
        <v>38</v>
      </c>
      <c r="Y766" s="27">
        <v>5</v>
      </c>
      <c r="Z766" s="27">
        <v>16</v>
      </c>
      <c r="AA766" s="13">
        <f>SUM(Y766:Z766)</f>
        <v>21</v>
      </c>
      <c r="AB766" s="27">
        <v>15</v>
      </c>
      <c r="AC766" s="27">
        <v>18</v>
      </c>
      <c r="AD766" s="13">
        <f>SUM(AB766:AC766)</f>
        <v>33</v>
      </c>
      <c r="AE766" s="27">
        <v>12</v>
      </c>
      <c r="AF766" s="27">
        <v>19</v>
      </c>
      <c r="AG766" s="13">
        <f>SUM(AE766:AF766)</f>
        <v>31</v>
      </c>
      <c r="AH766" s="27">
        <v>9</v>
      </c>
      <c r="AI766" s="27">
        <v>19</v>
      </c>
      <c r="AJ766" s="13">
        <f>SUM(AH766:AI766)</f>
        <v>28</v>
      </c>
      <c r="AK766" s="27">
        <v>4</v>
      </c>
      <c r="AL766" s="27">
        <v>11</v>
      </c>
      <c r="AM766" s="13">
        <f>SUM(AK766:AL766)</f>
        <v>15</v>
      </c>
      <c r="AN766" s="54"/>
      <c r="AO766" s="54"/>
      <c r="AP766" s="56"/>
      <c r="AQ766" s="49"/>
      <c r="AR766" s="49"/>
      <c r="AS766" s="49"/>
      <c r="AT766" s="49"/>
      <c r="AU766" s="52"/>
      <c r="AV766" s="46"/>
    </row>
    <row r="767" spans="2:48" ht="36" customHeight="1" thickBot="1">
      <c r="B767" s="48"/>
      <c r="C767" s="49"/>
      <c r="D767" s="51"/>
      <c r="E767" s="49"/>
      <c r="F767" s="14" t="s">
        <v>32</v>
      </c>
      <c r="G767" s="13">
        <f>SUM(G765:G766)</f>
        <v>34</v>
      </c>
      <c r="H767" s="13">
        <f>IF(SUM(H765:H766)&lt;38,SUM(H765:H766),SUM(H765:H766))</f>
        <v>95</v>
      </c>
      <c r="I767" s="13">
        <f>IF(SUM(G767:H767)&lt;100,SUM(G767:H767),SUM(G767:H767))</f>
        <v>129</v>
      </c>
      <c r="J767" s="13">
        <f>SUM(J765:J766)</f>
        <v>43</v>
      </c>
      <c r="K767" s="13">
        <f>IF(SUM(K765:K766)&lt;38,SUM(K765:K766),SUM(K765:K766))</f>
        <v>65</v>
      </c>
      <c r="L767" s="13">
        <f>IF(SUM(J767:K767)&lt;100,SUM(J767:K767),SUM(J767:K767))</f>
        <v>108</v>
      </c>
      <c r="M767" s="13">
        <f>SUM(M765:M766)</f>
        <v>28</v>
      </c>
      <c r="N767" s="13">
        <f>IF(SUM(N765:N766)&lt;38,SUM(N765:N766),SUM(N765:N766))</f>
        <v>36</v>
      </c>
      <c r="O767" s="13"/>
      <c r="P767" s="13">
        <f>SUM(P765:P766)</f>
        <v>27</v>
      </c>
      <c r="Q767" s="13">
        <f>IF(SUM(Q765:Q766)&lt;38,SUM(Q765:Q766),SUM(Q765:Q766))</f>
        <v>34</v>
      </c>
      <c r="R767" s="13">
        <f>IF(SUM(P767:Q767)&lt;80,SUM(P767:Q767),SUM(P767:Q767))</f>
        <v>61</v>
      </c>
      <c r="S767" s="13">
        <f>SUM(S765:S766)</f>
        <v>38</v>
      </c>
      <c r="T767" s="13">
        <f>IF(SUM(T765:T766)&lt;38,SUM(T765:T766),SUM(T765:T766))</f>
        <v>29</v>
      </c>
      <c r="U767" s="13">
        <f>IF(SUM(S767:T767)&lt;80,SUM(S767:T767),SUM(S767:T767))</f>
        <v>67</v>
      </c>
      <c r="V767" s="13">
        <f>SUM(V765:V766)</f>
        <v>31</v>
      </c>
      <c r="W767" s="13">
        <f>IF(SUM(W765:W766)&lt;38,SUM(W765:W766),SUM(W765:W766))</f>
        <v>33</v>
      </c>
      <c r="X767" s="13">
        <f>IF(SUM(V767:W767)&lt;80,SUM(V767:W767),SUM(V767:W767))</f>
        <v>64</v>
      </c>
      <c r="Y767" s="13">
        <f>SUM(Y765:Y766)</f>
        <v>14</v>
      </c>
      <c r="Z767" s="13">
        <f>IF(SUM(Z765:Z766)&lt;19,SUM(Z765:Z766),SUM(Z765:Z766))</f>
        <v>38</v>
      </c>
      <c r="AA767" s="13">
        <f>IF(SUM(Y767:Z767)&lt;40,SUM(Y767:Z767),SUM(Y767:Z767))</f>
        <v>52</v>
      </c>
      <c r="AB767" s="13">
        <f>SUM(AB765:AB766)</f>
        <v>28</v>
      </c>
      <c r="AC767" s="13">
        <f>IF(SUM(AC765:AC766)&lt;19,SUM(AC765:AC766),SUM(AC765:AC766))</f>
        <v>36</v>
      </c>
      <c r="AD767" s="13">
        <f>IF(SUM(AB767:AC767)&lt;40,SUM(AB767:AC767),SUM(AB767:AC767))</f>
        <v>64</v>
      </c>
      <c r="AE767" s="13">
        <f>SUM(AE765:AE766)</f>
        <v>23</v>
      </c>
      <c r="AF767" s="13">
        <f>IF(SUM(AF765:AF766)&lt;19,SUM(AF765:AF766),SUM(AF765:AF766))</f>
        <v>45</v>
      </c>
      <c r="AG767" s="13">
        <f>IF(SUM(AE767:AF767)&lt;40,SUM(AE767:AF767),SUM(AE767:AF767))</f>
        <v>68</v>
      </c>
      <c r="AH767" s="13">
        <f>SUM(AH765:AH766)</f>
        <v>20</v>
      </c>
      <c r="AI767" s="13">
        <f>IF(SUM(AI765:AI766)&lt;19,SUM(AI765:AI766),SUM(AI765:AI766))</f>
        <v>28</v>
      </c>
      <c r="AJ767" s="13">
        <f>IF(SUM(AH767:AI767)&lt;40,SUM(AH767:AI767),SUM(AH767:AI767))</f>
        <v>48</v>
      </c>
      <c r="AK767" s="13">
        <f>SUM(AK765:AK766)</f>
        <v>8</v>
      </c>
      <c r="AL767" s="13">
        <f>IF(SUM(AL765:AL766)&lt;9,SUM(AL765:AL766),SUM(AL765:AL766))</f>
        <v>15</v>
      </c>
      <c r="AM767" s="13">
        <f>IF(SUM(AK767:AL767)&lt;20,SUM(AK767:AL767),SUM(AK767:AL767))</f>
        <v>23</v>
      </c>
      <c r="AN767" s="15" t="str">
        <f>IF(OR(I767&lt;100,L767&lt;100,O767&lt;100,R767&lt;60,U767&lt;60,X767&lt;60,AA767&lt;40,AD767&lt;40,AG767&lt;40,AJ767&lt;40,AM767&lt;20),"0",SUM(AA767,AD767,X767,U767,R767,O767,L767,I767,AG767,AJ767,AM767))</f>
        <v>0</v>
      </c>
      <c r="AO767" s="15">
        <f>AN767/1320*100</f>
        <v>0</v>
      </c>
      <c r="AP767" s="15" t="str">
        <f>IF(AO767&lt;50,"   ",IF(AO767&lt;65,"مقبول",IF(AO767&lt;75,"جيد",IF(AO767&lt;85,"جيدجداً",IF(AO767&lt;=100,"ممتاز","خطا")))))</f>
        <v xml:space="preserve">   </v>
      </c>
      <c r="AQ767" s="49"/>
      <c r="AR767" s="49"/>
      <c r="AS767" s="49"/>
      <c r="AT767" s="49"/>
      <c r="AU767" s="52"/>
      <c r="AV767" s="46"/>
    </row>
    <row r="768" spans="2:48" ht="28.5" customHeight="1" thickBot="1">
      <c r="B768" s="48">
        <f t="shared" ref="B768" si="229">B765+1</f>
        <v>175</v>
      </c>
      <c r="C768" s="49">
        <v>664</v>
      </c>
      <c r="D768" s="50" t="s">
        <v>63</v>
      </c>
      <c r="E768" s="49">
        <v>286</v>
      </c>
      <c r="F768" s="11" t="s">
        <v>30</v>
      </c>
      <c r="G768" s="27">
        <v>14</v>
      </c>
      <c r="H768" s="27">
        <v>26</v>
      </c>
      <c r="I768" s="13">
        <f>SUM(G768:H768)</f>
        <v>40</v>
      </c>
      <c r="J768" s="27">
        <v>15</v>
      </c>
      <c r="K768" s="27">
        <v>25</v>
      </c>
      <c r="L768" s="13">
        <f>SUM(J768:K768)</f>
        <v>40</v>
      </c>
      <c r="M768" s="27">
        <v>8</v>
      </c>
      <c r="N768" s="27">
        <v>14</v>
      </c>
      <c r="O768" s="13">
        <f>SUM(M768:N768)</f>
        <v>22</v>
      </c>
      <c r="P768" s="27">
        <v>10</v>
      </c>
      <c r="Q768" s="27">
        <v>14</v>
      </c>
      <c r="R768" s="13">
        <f>SUM(P768:Q768)</f>
        <v>24</v>
      </c>
      <c r="S768" s="27">
        <v>12</v>
      </c>
      <c r="T768" s="27">
        <v>12</v>
      </c>
      <c r="U768" s="13">
        <f>SUM(S768:T768)</f>
        <v>24</v>
      </c>
      <c r="V768" s="27">
        <v>11</v>
      </c>
      <c r="W768" s="27">
        <v>11</v>
      </c>
      <c r="X768" s="13">
        <f>SUM(V768:W768)</f>
        <v>22</v>
      </c>
      <c r="Y768" s="27">
        <v>3</v>
      </c>
      <c r="Z768" s="27">
        <v>18</v>
      </c>
      <c r="AA768" s="13">
        <f>SUM(Y768:Z768)</f>
        <v>21</v>
      </c>
      <c r="AB768" s="27">
        <v>10</v>
      </c>
      <c r="AC768" s="27">
        <v>22</v>
      </c>
      <c r="AD768" s="13">
        <f>SUM(AB768:AC768)</f>
        <v>32</v>
      </c>
      <c r="AE768" s="27">
        <v>9</v>
      </c>
      <c r="AF768" s="27">
        <v>20</v>
      </c>
      <c r="AG768" s="13">
        <f>SUM(AE768:AF768)</f>
        <v>29</v>
      </c>
      <c r="AH768" s="27">
        <v>3</v>
      </c>
      <c r="AI768" s="27">
        <v>3</v>
      </c>
      <c r="AJ768" s="13">
        <f>SUM(AH768:AI768)</f>
        <v>6</v>
      </c>
      <c r="AK768" s="27">
        <v>3</v>
      </c>
      <c r="AL768" s="27">
        <v>0</v>
      </c>
      <c r="AM768" s="13">
        <f>SUM(AK768:AL768)</f>
        <v>3</v>
      </c>
      <c r="AN768" s="54"/>
      <c r="AO768" s="54"/>
      <c r="AP768" s="55"/>
      <c r="AQ768" s="49"/>
      <c r="AR768" s="49"/>
      <c r="AS768" s="49"/>
      <c r="AT768" s="49"/>
      <c r="AU768" s="52" t="str">
        <f t="shared" ref="AU768" si="230">IF(AN770="0","راسب","ناجح")</f>
        <v>راسب</v>
      </c>
      <c r="AV768" s="46" t="str">
        <f t="shared" si="223"/>
        <v>له دور ثانٍ في : إنجليزي، رياضيات،كيمياء،أحياء،جغرافيا،</v>
      </c>
    </row>
    <row r="769" spans="2:48" ht="28.5" customHeight="1" thickBot="1">
      <c r="B769" s="48"/>
      <c r="C769" s="49"/>
      <c r="D769" s="51"/>
      <c r="E769" s="49"/>
      <c r="F769" s="11" t="s">
        <v>31</v>
      </c>
      <c r="G769" s="27">
        <v>10</v>
      </c>
      <c r="H769" s="27">
        <v>52</v>
      </c>
      <c r="I769" s="13">
        <f>SUM(G769:H769)</f>
        <v>62</v>
      </c>
      <c r="J769" s="27">
        <v>18</v>
      </c>
      <c r="K769" s="27">
        <v>27</v>
      </c>
      <c r="L769" s="13">
        <f>SUM(J769:K769)</f>
        <v>45</v>
      </c>
      <c r="M769" s="27">
        <v>10</v>
      </c>
      <c r="N769" s="27">
        <v>4</v>
      </c>
      <c r="O769" s="13">
        <f>SUM(M769:N769)</f>
        <v>14</v>
      </c>
      <c r="P769" s="27">
        <v>20</v>
      </c>
      <c r="Q769" s="27">
        <v>16</v>
      </c>
      <c r="R769" s="13">
        <f>SUM(P769:Q769)</f>
        <v>36</v>
      </c>
      <c r="S769" s="27">
        <v>5</v>
      </c>
      <c r="T769" s="27">
        <v>10</v>
      </c>
      <c r="U769" s="13">
        <f>SUM(S769:T769)</f>
        <v>15</v>
      </c>
      <c r="V769" s="27">
        <v>11</v>
      </c>
      <c r="W769" s="27">
        <v>10</v>
      </c>
      <c r="X769" s="13">
        <f>SUM(V769:W769)</f>
        <v>21</v>
      </c>
      <c r="Y769" s="27">
        <v>1</v>
      </c>
      <c r="Z769" s="27">
        <v>18</v>
      </c>
      <c r="AA769" s="13">
        <f>SUM(Y769:Z769)</f>
        <v>19</v>
      </c>
      <c r="AB769" s="27">
        <v>11</v>
      </c>
      <c r="AC769" s="27">
        <v>19</v>
      </c>
      <c r="AD769" s="13">
        <f>SUM(AB769:AC769)</f>
        <v>30</v>
      </c>
      <c r="AE769" s="27">
        <v>11</v>
      </c>
      <c r="AF769" s="27">
        <v>11</v>
      </c>
      <c r="AG769" s="13">
        <f>SUM(AE769:AF769)</f>
        <v>22</v>
      </c>
      <c r="AH769" s="27">
        <v>3</v>
      </c>
      <c r="AI769" s="27">
        <v>13</v>
      </c>
      <c r="AJ769" s="13">
        <f>SUM(AH769:AI769)</f>
        <v>16</v>
      </c>
      <c r="AK769" s="27">
        <v>3</v>
      </c>
      <c r="AL769" s="27">
        <v>14</v>
      </c>
      <c r="AM769" s="13">
        <f>SUM(AK769:AL769)</f>
        <v>17</v>
      </c>
      <c r="AN769" s="54"/>
      <c r="AO769" s="54"/>
      <c r="AP769" s="56"/>
      <c r="AQ769" s="49"/>
      <c r="AR769" s="49"/>
      <c r="AS769" s="49"/>
      <c r="AT769" s="49"/>
      <c r="AU769" s="52"/>
      <c r="AV769" s="46"/>
    </row>
    <row r="770" spans="2:48" ht="36" customHeight="1" thickBot="1">
      <c r="B770" s="48"/>
      <c r="C770" s="49"/>
      <c r="D770" s="51"/>
      <c r="E770" s="49"/>
      <c r="F770" s="14" t="s">
        <v>32</v>
      </c>
      <c r="G770" s="13">
        <f>SUM(G768:G769)</f>
        <v>24</v>
      </c>
      <c r="H770" s="13">
        <f>IF(SUM(H768:H769)&lt;38,SUM(H768:H769),SUM(H768:H769))</f>
        <v>78</v>
      </c>
      <c r="I770" s="13">
        <f>IF(SUM(G770:H770)&lt;100,SUM(G770:H770),SUM(G770:H770))</f>
        <v>102</v>
      </c>
      <c r="J770" s="13">
        <f>SUM(J768:J769)</f>
        <v>33</v>
      </c>
      <c r="K770" s="13">
        <f>IF(SUM(K768:K769)&lt;38,SUM(K768:K769),SUM(K768:K769))</f>
        <v>52</v>
      </c>
      <c r="L770" s="13"/>
      <c r="M770" s="13">
        <f>SUM(M768:M769)</f>
        <v>18</v>
      </c>
      <c r="N770" s="13">
        <f>IF(SUM(N768:N769)&lt;38,SUM(N768:N769),SUM(N768:N769))</f>
        <v>18</v>
      </c>
      <c r="O770" s="13"/>
      <c r="P770" s="13">
        <f>SUM(P768:P769)</f>
        <v>30</v>
      </c>
      <c r="Q770" s="13">
        <f>IF(SUM(Q768:Q769)&lt;38,SUM(Q768:Q769),SUM(Q768:Q769))</f>
        <v>30</v>
      </c>
      <c r="R770" s="13">
        <f>IF(SUM(P770:Q770)&lt;80,SUM(P770:Q770),SUM(P770:Q770))</f>
        <v>60</v>
      </c>
      <c r="S770" s="13">
        <f>SUM(S768:S769)</f>
        <v>17</v>
      </c>
      <c r="T770" s="13">
        <f>IF(SUM(T768:T769)&lt;38,SUM(T768:T769),SUM(T768:T769))</f>
        <v>22</v>
      </c>
      <c r="U770" s="13"/>
      <c r="V770" s="13">
        <f>SUM(V768:V769)</f>
        <v>22</v>
      </c>
      <c r="W770" s="13">
        <f>IF(SUM(W768:W769)&lt;38,SUM(W768:W769),SUM(W768:W769))</f>
        <v>21</v>
      </c>
      <c r="X770" s="13"/>
      <c r="Y770" s="13">
        <f>SUM(Y768:Y769)</f>
        <v>4</v>
      </c>
      <c r="Z770" s="13">
        <f>IF(SUM(Z768:Z769)&lt;19,SUM(Z768:Z769),SUM(Z768:Z769))</f>
        <v>36</v>
      </c>
      <c r="AA770" s="13">
        <f>IF(SUM(Y770:Z770)&lt;40,SUM(Y770:Z770),SUM(Y770:Z770))</f>
        <v>40</v>
      </c>
      <c r="AB770" s="13">
        <f>SUM(AB768:AB769)</f>
        <v>21</v>
      </c>
      <c r="AC770" s="13">
        <f>IF(SUM(AC768:AC769)&lt;19,SUM(AC768:AC769),SUM(AC768:AC769))</f>
        <v>41</v>
      </c>
      <c r="AD770" s="13">
        <f>IF(SUM(AB770:AC770)&lt;40,SUM(AB770:AC770),SUM(AB770:AC770))</f>
        <v>62</v>
      </c>
      <c r="AE770" s="13">
        <f>SUM(AE768:AE769)</f>
        <v>20</v>
      </c>
      <c r="AF770" s="13">
        <f>IF(SUM(AF768:AF769)&lt;19,SUM(AF768:AF769),SUM(AF768:AF769))</f>
        <v>31</v>
      </c>
      <c r="AG770" s="13">
        <f>IF(SUM(AE770:AF770)&lt;40,SUM(AE770:AF770),SUM(AE770:AF770))</f>
        <v>51</v>
      </c>
      <c r="AH770" s="13">
        <f>SUM(AH768:AH769)</f>
        <v>6</v>
      </c>
      <c r="AI770" s="13">
        <f>IF(SUM(AI768:AI769)&lt;19,SUM(AI768:AI769),SUM(AI768:AI769))</f>
        <v>16</v>
      </c>
      <c r="AJ770" s="13"/>
      <c r="AK770" s="13">
        <f>SUM(AK768:AK769)</f>
        <v>6</v>
      </c>
      <c r="AL770" s="13">
        <f>IF(SUM(AL768:AL769)&lt;9,SUM(AL768:AL769),SUM(AL768:AL769))</f>
        <v>14</v>
      </c>
      <c r="AM770" s="13">
        <f>IF(SUM(AK770:AL770)&lt;20,SUM(AK770:AL770),SUM(AK770:AL770))</f>
        <v>20</v>
      </c>
      <c r="AN770" s="15" t="str">
        <f>IF(OR(I770&lt;100,L770&lt;100,O770&lt;100,R770&lt;60,U770&lt;60,X770&lt;60,AA770&lt;40,AD770&lt;40,AG770&lt;40,AJ770&lt;40,AM770&lt;20),"0",SUM(AA770,AD770,X770,U770,R770,O770,L770,I770,AG770,AJ770,AM770))</f>
        <v>0</v>
      </c>
      <c r="AO770" s="15">
        <f>AN770/1320*100</f>
        <v>0</v>
      </c>
      <c r="AP770" s="15" t="str">
        <f>IF(AO770&lt;50,"   ",IF(AO770&lt;65,"مقبول",IF(AO770&lt;75,"جيد",IF(AO770&lt;85,"جيدجداً",IF(AO770&lt;=100,"ممتاز","خطا")))))</f>
        <v xml:space="preserve">   </v>
      </c>
      <c r="AQ770" s="49"/>
      <c r="AR770" s="49"/>
      <c r="AS770" s="49"/>
      <c r="AT770" s="49"/>
      <c r="AU770" s="52"/>
      <c r="AV770" s="46"/>
    </row>
    <row r="771" spans="2:48" ht="28.5" customHeight="1" thickBot="1">
      <c r="B771" s="48">
        <f t="shared" ref="B771" si="231">B768+1</f>
        <v>176</v>
      </c>
      <c r="C771" s="49">
        <v>665</v>
      </c>
      <c r="D771" s="50" t="s">
        <v>54</v>
      </c>
      <c r="E771" s="49">
        <v>287</v>
      </c>
      <c r="F771" s="11" t="s">
        <v>30</v>
      </c>
      <c r="G771" s="27">
        <v>25</v>
      </c>
      <c r="H771" s="27">
        <v>54</v>
      </c>
      <c r="I771" s="13">
        <f>SUM(G771:H771)</f>
        <v>79</v>
      </c>
      <c r="J771" s="27">
        <v>27</v>
      </c>
      <c r="K771" s="27">
        <v>23</v>
      </c>
      <c r="L771" s="13">
        <f>SUM(J771:K771)</f>
        <v>50</v>
      </c>
      <c r="M771" s="27">
        <v>12</v>
      </c>
      <c r="N771" s="27">
        <v>15</v>
      </c>
      <c r="O771" s="13">
        <f>SUM(M771:N771)</f>
        <v>27</v>
      </c>
      <c r="P771" s="27">
        <v>15</v>
      </c>
      <c r="Q771" s="27">
        <v>15</v>
      </c>
      <c r="R771" s="13">
        <f>SUM(P771:Q771)</f>
        <v>30</v>
      </c>
      <c r="S771" s="27">
        <v>14</v>
      </c>
      <c r="T771" s="27">
        <v>3</v>
      </c>
      <c r="U771" s="13">
        <f>SUM(S771:T771)</f>
        <v>17</v>
      </c>
      <c r="V771" s="27">
        <v>13</v>
      </c>
      <c r="W771" s="27">
        <v>8</v>
      </c>
      <c r="X771" s="13">
        <f>SUM(V771:W771)</f>
        <v>21</v>
      </c>
      <c r="Y771" s="27">
        <v>3</v>
      </c>
      <c r="Z771" s="27">
        <v>13</v>
      </c>
      <c r="AA771" s="13">
        <f>SUM(Y771:Z771)</f>
        <v>16</v>
      </c>
      <c r="AB771" s="27">
        <v>10</v>
      </c>
      <c r="AC771" s="27">
        <v>9</v>
      </c>
      <c r="AD771" s="13">
        <f>SUM(AB771:AC771)</f>
        <v>19</v>
      </c>
      <c r="AE771" s="27">
        <v>10</v>
      </c>
      <c r="AF771" s="27">
        <v>10</v>
      </c>
      <c r="AG771" s="13">
        <f>SUM(AE771:AF771)</f>
        <v>20</v>
      </c>
      <c r="AH771" s="27">
        <v>8</v>
      </c>
      <c r="AI771" s="27">
        <v>7</v>
      </c>
      <c r="AJ771" s="13">
        <f>SUM(AH771:AI771)</f>
        <v>15</v>
      </c>
      <c r="AK771" s="27">
        <v>6</v>
      </c>
      <c r="AL771" s="27">
        <v>9</v>
      </c>
      <c r="AM771" s="13">
        <f>SUM(AK771:AL771)</f>
        <v>15</v>
      </c>
      <c r="AN771" s="54"/>
      <c r="AO771" s="54"/>
      <c r="AP771" s="55"/>
      <c r="AQ771" s="49"/>
      <c r="AR771" s="49"/>
      <c r="AS771" s="49"/>
      <c r="AT771" s="49"/>
      <c r="AU771" s="52" t="str">
        <f t="shared" ref="AU771" si="232">IF(AN773="0","راسب","ناجح")</f>
        <v>راسب</v>
      </c>
      <c r="AV771" s="46" t="str">
        <f t="shared" si="223"/>
        <v>له دور ثانٍ في :  رياضيات،كيمياء،أحياء،دين، جغرافيا،</v>
      </c>
    </row>
    <row r="772" spans="2:48" ht="28.5" customHeight="1" thickBot="1">
      <c r="B772" s="48"/>
      <c r="C772" s="49"/>
      <c r="D772" s="51"/>
      <c r="E772" s="49"/>
      <c r="F772" s="11" t="s">
        <v>31</v>
      </c>
      <c r="G772" s="27">
        <v>24</v>
      </c>
      <c r="H772" s="27">
        <v>18</v>
      </c>
      <c r="I772" s="13">
        <f>SUM(G772:H772)</f>
        <v>42</v>
      </c>
      <c r="J772" s="27">
        <v>26</v>
      </c>
      <c r="K772" s="27">
        <v>33</v>
      </c>
      <c r="L772" s="13">
        <f>SUM(J772:K772)</f>
        <v>59</v>
      </c>
      <c r="M772" s="27">
        <v>15</v>
      </c>
      <c r="N772" s="27">
        <v>1</v>
      </c>
      <c r="O772" s="13">
        <f>SUM(M772:N772)</f>
        <v>16</v>
      </c>
      <c r="P772" s="27">
        <v>13</v>
      </c>
      <c r="Q772" s="27">
        <v>17</v>
      </c>
      <c r="R772" s="13">
        <f>SUM(P772:Q772)</f>
        <v>30</v>
      </c>
      <c r="S772" s="27">
        <v>11</v>
      </c>
      <c r="T772" s="27">
        <v>4</v>
      </c>
      <c r="U772" s="13">
        <f>SUM(S772:T772)</f>
        <v>15</v>
      </c>
      <c r="V772" s="27">
        <v>15</v>
      </c>
      <c r="W772" s="27">
        <v>11</v>
      </c>
      <c r="X772" s="13">
        <f>SUM(V772:W772)</f>
        <v>26</v>
      </c>
      <c r="Y772" s="27">
        <v>1</v>
      </c>
      <c r="Z772" s="27">
        <v>7</v>
      </c>
      <c r="AA772" s="13">
        <f>SUM(Y772:Z772)</f>
        <v>8</v>
      </c>
      <c r="AB772" s="27">
        <v>11</v>
      </c>
      <c r="AC772" s="27">
        <v>16</v>
      </c>
      <c r="AD772" s="13">
        <f>SUM(AB772:AC772)</f>
        <v>27</v>
      </c>
      <c r="AE772" s="27">
        <v>5</v>
      </c>
      <c r="AF772" s="27">
        <v>15</v>
      </c>
      <c r="AG772" s="13">
        <f>SUM(AE772:AF772)</f>
        <v>20</v>
      </c>
      <c r="AH772" s="27">
        <v>8</v>
      </c>
      <c r="AI772" s="27">
        <v>5</v>
      </c>
      <c r="AJ772" s="13">
        <f>SUM(AH772:AI772)</f>
        <v>13</v>
      </c>
      <c r="AK772" s="27">
        <v>3</v>
      </c>
      <c r="AL772" s="27">
        <v>4</v>
      </c>
      <c r="AM772" s="13">
        <f>SUM(AK772:AL772)</f>
        <v>7</v>
      </c>
      <c r="AN772" s="54"/>
      <c r="AO772" s="54"/>
      <c r="AP772" s="56"/>
      <c r="AQ772" s="49"/>
      <c r="AR772" s="49"/>
      <c r="AS772" s="49"/>
      <c r="AT772" s="49"/>
      <c r="AU772" s="52"/>
      <c r="AV772" s="46"/>
    </row>
    <row r="773" spans="2:48" ht="36" customHeight="1" thickBot="1">
      <c r="B773" s="48"/>
      <c r="C773" s="49"/>
      <c r="D773" s="51"/>
      <c r="E773" s="49"/>
      <c r="F773" s="14" t="s">
        <v>32</v>
      </c>
      <c r="G773" s="13">
        <f>SUM(G771:G772)</f>
        <v>49</v>
      </c>
      <c r="H773" s="13">
        <f>IF(SUM(H771:H772)&lt;38,SUM(H771:H772),SUM(H771:H772))</f>
        <v>72</v>
      </c>
      <c r="I773" s="13">
        <f>IF(SUM(G773:H773)&lt;100,SUM(G773:H773),SUM(G773:H773))</f>
        <v>121</v>
      </c>
      <c r="J773" s="13">
        <f>SUM(J771:J772)</f>
        <v>53</v>
      </c>
      <c r="K773" s="13">
        <f>IF(SUM(K771:K772)&lt;38,SUM(K771:K772),SUM(K771:K772))</f>
        <v>56</v>
      </c>
      <c r="L773" s="13">
        <f>IF(SUM(J773:K773)&lt;100,SUM(J773:K773),SUM(J773:K773))</f>
        <v>109</v>
      </c>
      <c r="M773" s="13">
        <f>SUM(M771:M772)</f>
        <v>27</v>
      </c>
      <c r="N773" s="13">
        <f>IF(SUM(N771:N772)&lt;38,SUM(N771:N772),SUM(N771:N772))</f>
        <v>16</v>
      </c>
      <c r="O773" s="13"/>
      <c r="P773" s="13">
        <f>SUM(P771:P772)</f>
        <v>28</v>
      </c>
      <c r="Q773" s="13">
        <f>IF(SUM(Q771:Q772)&lt;38,SUM(Q771:Q772),SUM(Q771:Q772))</f>
        <v>32</v>
      </c>
      <c r="R773" s="13">
        <f>IF(SUM(P773:Q773)&lt;80,SUM(P773:Q773),SUM(P773:Q773))</f>
        <v>60</v>
      </c>
      <c r="S773" s="13">
        <f>SUM(S771:S772)</f>
        <v>25</v>
      </c>
      <c r="T773" s="13">
        <f>IF(SUM(T771:T772)&lt;38,SUM(T771:T772),SUM(T771:T772))</f>
        <v>7</v>
      </c>
      <c r="U773" s="13"/>
      <c r="V773" s="13">
        <f>SUM(V771:V772)</f>
        <v>28</v>
      </c>
      <c r="W773" s="13">
        <f>IF(SUM(W771:W772)&lt;38,SUM(W771:W772),SUM(W771:W772))</f>
        <v>19</v>
      </c>
      <c r="X773" s="13"/>
      <c r="Y773" s="13">
        <f>SUM(Y771:Y772)</f>
        <v>4</v>
      </c>
      <c r="Z773" s="13">
        <f>IF(SUM(Z771:Z772)&lt;19,SUM(Z771:Z772),SUM(Z771:Z772))</f>
        <v>20</v>
      </c>
      <c r="AA773" s="13"/>
      <c r="AB773" s="13">
        <f>SUM(AB771:AB772)</f>
        <v>21</v>
      </c>
      <c r="AC773" s="13">
        <f>IF(SUM(AC771:AC772)&lt;19,SUM(AC771:AC772),SUM(AC771:AC772))</f>
        <v>25</v>
      </c>
      <c r="AD773" s="13">
        <f>IF(SUM(AB773:AC773)&lt;40,SUM(AB773:AC773),SUM(AB773:AC773))</f>
        <v>46</v>
      </c>
      <c r="AE773" s="13">
        <f>SUM(AE771:AE772)</f>
        <v>15</v>
      </c>
      <c r="AF773" s="13">
        <f>IF(SUM(AF771:AF772)&lt;19,SUM(AF771:AF772),SUM(AF771:AF772))</f>
        <v>25</v>
      </c>
      <c r="AG773" s="13">
        <f>IF(SUM(AE773:AF773)&lt;40,SUM(AE773:AF773),SUM(AE773:AF773))</f>
        <v>40</v>
      </c>
      <c r="AH773" s="13">
        <f>SUM(AH771:AH772)</f>
        <v>16</v>
      </c>
      <c r="AI773" s="13">
        <f>IF(SUM(AI771:AI772)&lt;19,SUM(AI771:AI772),SUM(AI771:AI772))</f>
        <v>12</v>
      </c>
      <c r="AJ773" s="13"/>
      <c r="AK773" s="13">
        <f>SUM(AK771:AK772)</f>
        <v>9</v>
      </c>
      <c r="AL773" s="13">
        <f>IF(SUM(AL771:AL772)&lt;9,SUM(AL771:AL772),SUM(AL771:AL772))</f>
        <v>13</v>
      </c>
      <c r="AM773" s="13">
        <f>IF(SUM(AK773:AL773)&lt;20,SUM(AK773:AL773),SUM(AK773:AL773))</f>
        <v>22</v>
      </c>
      <c r="AN773" s="15" t="str">
        <f>IF(OR(I773&lt;100,L773&lt;100,O773&lt;100,R773&lt;60,U773&lt;60,X773&lt;60,AA773&lt;40,AD773&lt;40,AG773&lt;40,AJ773&lt;40,AM773&lt;20),"0",SUM(AA773,AD773,X773,U773,R773,O773,L773,I773,AG773,AJ773,AM773))</f>
        <v>0</v>
      </c>
      <c r="AO773" s="15">
        <f>AN773/1320*100</f>
        <v>0</v>
      </c>
      <c r="AP773" s="15" t="str">
        <f>IF(AO773&lt;50,"   ",IF(AO773&lt;65,"مقبول",IF(AO773&lt;75,"جيد",IF(AO773&lt;85,"جيدجداً",IF(AO773&lt;=100,"ممتاز","خطا")))))</f>
        <v xml:space="preserve">   </v>
      </c>
      <c r="AQ773" s="49"/>
      <c r="AR773" s="49"/>
      <c r="AS773" s="49"/>
      <c r="AT773" s="49"/>
      <c r="AU773" s="52"/>
      <c r="AV773" s="46"/>
    </row>
    <row r="774" spans="2:48" ht="28.5" customHeight="1" thickBot="1">
      <c r="B774" s="48">
        <f t="shared" ref="B774" si="233">B771+1</f>
        <v>177</v>
      </c>
      <c r="C774" s="49">
        <v>666</v>
      </c>
      <c r="D774" s="50" t="s">
        <v>64</v>
      </c>
      <c r="E774" s="49">
        <v>288</v>
      </c>
      <c r="F774" s="11" t="s">
        <v>30</v>
      </c>
      <c r="G774" s="27">
        <v>17</v>
      </c>
      <c r="H774" s="27">
        <v>33</v>
      </c>
      <c r="I774" s="13">
        <f>SUM(G774:H774)</f>
        <v>50</v>
      </c>
      <c r="J774" s="27">
        <v>26</v>
      </c>
      <c r="K774" s="27">
        <v>26</v>
      </c>
      <c r="L774" s="13">
        <f>SUM(J774:K774)</f>
        <v>52</v>
      </c>
      <c r="M774" s="27">
        <v>12</v>
      </c>
      <c r="N774" s="27">
        <v>15</v>
      </c>
      <c r="O774" s="13">
        <f>SUM(M774:N774)</f>
        <v>27</v>
      </c>
      <c r="P774" s="27">
        <v>18</v>
      </c>
      <c r="Q774" s="27">
        <v>15</v>
      </c>
      <c r="R774" s="13">
        <f>SUM(P774:Q774)</f>
        <v>33</v>
      </c>
      <c r="S774" s="27">
        <v>11</v>
      </c>
      <c r="T774" s="27">
        <v>11</v>
      </c>
      <c r="U774" s="13">
        <f>SUM(S774:T774)</f>
        <v>22</v>
      </c>
      <c r="V774" s="27">
        <v>17</v>
      </c>
      <c r="W774" s="27">
        <v>18</v>
      </c>
      <c r="X774" s="13">
        <f>SUM(V774:W774)</f>
        <v>35</v>
      </c>
      <c r="Y774" s="27">
        <v>6</v>
      </c>
      <c r="Z774" s="27">
        <v>15</v>
      </c>
      <c r="AA774" s="13">
        <f>SUM(Y774:Z774)</f>
        <v>21</v>
      </c>
      <c r="AB774" s="27">
        <v>11</v>
      </c>
      <c r="AC774" s="27">
        <v>16</v>
      </c>
      <c r="AD774" s="13">
        <f>SUM(AB774:AC774)</f>
        <v>27</v>
      </c>
      <c r="AE774" s="27">
        <v>7</v>
      </c>
      <c r="AF774" s="27">
        <v>6</v>
      </c>
      <c r="AG774" s="13">
        <f>SUM(AE774:AF774)</f>
        <v>13</v>
      </c>
      <c r="AH774" s="27">
        <v>8</v>
      </c>
      <c r="AI774" s="27">
        <v>9</v>
      </c>
      <c r="AJ774" s="13">
        <f>SUM(AH774:AI774)</f>
        <v>17</v>
      </c>
      <c r="AK774" s="27">
        <v>6</v>
      </c>
      <c r="AL774" s="27">
        <v>7</v>
      </c>
      <c r="AM774" s="13">
        <f>SUM(AK774:AL774)</f>
        <v>13</v>
      </c>
      <c r="AN774" s="54"/>
      <c r="AO774" s="54"/>
      <c r="AP774" s="55"/>
      <c r="AQ774" s="49"/>
      <c r="AR774" s="49"/>
      <c r="AS774" s="49"/>
      <c r="AT774" s="49"/>
      <c r="AU774" s="52" t="str">
        <f t="shared" ref="AU774" si="234">IF(AN776="0","راسب","ناجح")</f>
        <v>راسب</v>
      </c>
      <c r="AV774" s="46" t="str">
        <f t="shared" si="223"/>
        <v>له دور ثانٍ في : إنجليزي، رياضيات،كيمياء،</v>
      </c>
    </row>
    <row r="775" spans="2:48" ht="28.5" customHeight="1" thickBot="1">
      <c r="B775" s="48"/>
      <c r="C775" s="49"/>
      <c r="D775" s="51"/>
      <c r="E775" s="49"/>
      <c r="F775" s="11" t="s">
        <v>31</v>
      </c>
      <c r="G775" s="27">
        <v>18</v>
      </c>
      <c r="H775" s="27">
        <v>38</v>
      </c>
      <c r="I775" s="13">
        <f>SUM(G775:H775)</f>
        <v>56</v>
      </c>
      <c r="J775" s="27">
        <v>22</v>
      </c>
      <c r="K775" s="27">
        <v>27</v>
      </c>
      <c r="L775" s="13">
        <f>SUM(J775:K775)</f>
        <v>49</v>
      </c>
      <c r="M775" s="27">
        <v>17</v>
      </c>
      <c r="N775" s="27">
        <v>6</v>
      </c>
      <c r="O775" s="13">
        <f>SUM(M775:N775)</f>
        <v>23</v>
      </c>
      <c r="P775" s="27">
        <v>14</v>
      </c>
      <c r="Q775" s="27">
        <v>16</v>
      </c>
      <c r="R775" s="13">
        <f>SUM(P775:Q775)</f>
        <v>30</v>
      </c>
      <c r="S775" s="27">
        <v>9</v>
      </c>
      <c r="T775" s="27">
        <v>16</v>
      </c>
      <c r="U775" s="13">
        <f>SUM(S775:T775)</f>
        <v>25</v>
      </c>
      <c r="V775" s="27">
        <v>13</v>
      </c>
      <c r="W775" s="27">
        <v>19</v>
      </c>
      <c r="X775" s="13">
        <f>SUM(V775:W775)</f>
        <v>32</v>
      </c>
      <c r="Y775" s="27">
        <v>6</v>
      </c>
      <c r="Z775" s="27">
        <v>19</v>
      </c>
      <c r="AA775" s="13">
        <f>SUM(Y775:Z775)</f>
        <v>25</v>
      </c>
      <c r="AB775" s="27">
        <v>12</v>
      </c>
      <c r="AC775" s="27">
        <v>9</v>
      </c>
      <c r="AD775" s="13">
        <f>SUM(AB775:AC775)</f>
        <v>21</v>
      </c>
      <c r="AE775" s="27">
        <v>4</v>
      </c>
      <c r="AF775" s="27">
        <v>23</v>
      </c>
      <c r="AG775" s="13">
        <f>SUM(AE775:AF775)</f>
        <v>27</v>
      </c>
      <c r="AH775" s="27">
        <v>8</v>
      </c>
      <c r="AI775" s="27">
        <v>15</v>
      </c>
      <c r="AJ775" s="13">
        <f>SUM(AH775:AI775)</f>
        <v>23</v>
      </c>
      <c r="AK775" s="27">
        <v>3</v>
      </c>
      <c r="AL775" s="27">
        <v>8</v>
      </c>
      <c r="AM775" s="13">
        <f>SUM(AK775:AL775)</f>
        <v>11</v>
      </c>
      <c r="AN775" s="54"/>
      <c r="AO775" s="54"/>
      <c r="AP775" s="56"/>
      <c r="AQ775" s="49"/>
      <c r="AR775" s="49"/>
      <c r="AS775" s="49"/>
      <c r="AT775" s="49"/>
      <c r="AU775" s="52"/>
      <c r="AV775" s="46"/>
    </row>
    <row r="776" spans="2:48" ht="36" customHeight="1" thickBot="1">
      <c r="B776" s="48"/>
      <c r="C776" s="49"/>
      <c r="D776" s="51"/>
      <c r="E776" s="49"/>
      <c r="F776" s="14" t="s">
        <v>32</v>
      </c>
      <c r="G776" s="13">
        <f>SUM(G774:G775)</f>
        <v>35</v>
      </c>
      <c r="H776" s="13">
        <f>IF(SUM(H774:H775)&lt;38,SUM(H774:H775),SUM(H774:H775))</f>
        <v>71</v>
      </c>
      <c r="I776" s="13">
        <f>IF(SUM(G776:H776)&lt;100,SUM(G776:H776),SUM(G776:H776))</f>
        <v>106</v>
      </c>
      <c r="J776" s="13">
        <f>SUM(J774:J775)</f>
        <v>48</v>
      </c>
      <c r="K776" s="13">
        <f>IF(SUM(K774:K775)&lt;38,SUM(K774:K775),SUM(K774:K775))</f>
        <v>53</v>
      </c>
      <c r="L776" s="13"/>
      <c r="M776" s="13">
        <f>SUM(M774:M775)</f>
        <v>29</v>
      </c>
      <c r="N776" s="13">
        <f>IF(SUM(N774:N775)&lt;38,SUM(N774:N775),SUM(N774:N775))</f>
        <v>21</v>
      </c>
      <c r="O776" s="13"/>
      <c r="P776" s="13">
        <f>SUM(P774:P775)</f>
        <v>32</v>
      </c>
      <c r="Q776" s="13">
        <f>IF(SUM(Q774:Q775)&lt;38,SUM(Q774:Q775),SUM(Q774:Q775))</f>
        <v>31</v>
      </c>
      <c r="R776" s="13">
        <f>IF(SUM(P776:Q776)&lt;80,SUM(P776:Q776),SUM(P776:Q776))</f>
        <v>63</v>
      </c>
      <c r="S776" s="13">
        <f>SUM(S774:S775)</f>
        <v>20</v>
      </c>
      <c r="T776" s="13">
        <f>IF(SUM(T774:T775)&lt;38,SUM(T774:T775),SUM(T774:T775))</f>
        <v>27</v>
      </c>
      <c r="U776" s="13"/>
      <c r="V776" s="13">
        <f>SUM(V774:V775)</f>
        <v>30</v>
      </c>
      <c r="W776" s="13">
        <f>IF(SUM(W774:W775)&lt;38,SUM(W774:W775),SUM(W774:W775))</f>
        <v>37</v>
      </c>
      <c r="X776" s="13">
        <f>IF(SUM(V776:W776)&lt;80,SUM(V776:W776),SUM(V776:W776))</f>
        <v>67</v>
      </c>
      <c r="Y776" s="13">
        <f>SUM(Y774:Y775)</f>
        <v>12</v>
      </c>
      <c r="Z776" s="13">
        <f>IF(SUM(Z774:Z775)&lt;19,SUM(Z774:Z775),SUM(Z774:Z775))</f>
        <v>34</v>
      </c>
      <c r="AA776" s="13">
        <f>IF(SUM(Y776:Z776)&lt;40,SUM(Y776:Z776),SUM(Y776:Z776))</f>
        <v>46</v>
      </c>
      <c r="AB776" s="13">
        <f>SUM(AB774:AB775)</f>
        <v>23</v>
      </c>
      <c r="AC776" s="13">
        <f>IF(SUM(AC774:AC775)&lt;19,SUM(AC774:AC775),SUM(AC774:AC775))</f>
        <v>25</v>
      </c>
      <c r="AD776" s="13">
        <f>IF(SUM(AB776:AC776)&lt;40,SUM(AB776:AC776),SUM(AB776:AC776))</f>
        <v>48</v>
      </c>
      <c r="AE776" s="13">
        <f>SUM(AE774:AE775)</f>
        <v>11</v>
      </c>
      <c r="AF776" s="13">
        <f>IF(SUM(AF774:AF775)&lt;19,SUM(AF774:AF775),SUM(AF774:AF775))</f>
        <v>29</v>
      </c>
      <c r="AG776" s="13">
        <f>IF(SUM(AE776:AF776)&lt;40,SUM(AE776:AF776),SUM(AE776:AF776))</f>
        <v>40</v>
      </c>
      <c r="AH776" s="13">
        <f>SUM(AH774:AH775)</f>
        <v>16</v>
      </c>
      <c r="AI776" s="13">
        <f>IF(SUM(AI774:AI775)&lt;19,SUM(AI774:AI775),SUM(AI774:AI775))</f>
        <v>24</v>
      </c>
      <c r="AJ776" s="13">
        <f>IF(SUM(AH776:AI776)&lt;40,SUM(AH776:AI776),SUM(AH776:AI776))</f>
        <v>40</v>
      </c>
      <c r="AK776" s="13">
        <f>SUM(AK774:AK775)</f>
        <v>9</v>
      </c>
      <c r="AL776" s="13">
        <f>IF(SUM(AL774:AL775)&lt;9,SUM(AL774:AL775),SUM(AL774:AL775))</f>
        <v>15</v>
      </c>
      <c r="AM776" s="13">
        <f>IF(SUM(AK776:AL776)&lt;20,SUM(AK776:AL776),SUM(AK776:AL776))</f>
        <v>24</v>
      </c>
      <c r="AN776" s="15" t="str">
        <f>IF(OR(I776&lt;100,L776&lt;100,O776&lt;100,R776&lt;60,U776&lt;60,X776&lt;60,AA776&lt;40,AD776&lt;40,AG776&lt;40,AJ776&lt;40,AM776&lt;20),"0",SUM(AA776,AD776,X776,U776,R776,O776,L776,I776,AG776,AJ776,AM776))</f>
        <v>0</v>
      </c>
      <c r="AO776" s="15">
        <f>AN776/1320*100</f>
        <v>0</v>
      </c>
      <c r="AP776" s="15" t="str">
        <f>IF(AO776&lt;50,"   ",IF(AO776&lt;65,"مقبول",IF(AO776&lt;75,"جيد",IF(AO776&lt;85,"جيدجداً",IF(AO776&lt;=100,"ممتاز","خطا")))))</f>
        <v xml:space="preserve">   </v>
      </c>
      <c r="AQ776" s="49"/>
      <c r="AR776" s="49"/>
      <c r="AS776" s="49"/>
      <c r="AT776" s="49"/>
      <c r="AU776" s="52"/>
      <c r="AV776" s="46"/>
    </row>
    <row r="777" spans="2:48" ht="28.5" customHeight="1" thickBot="1">
      <c r="B777" s="48">
        <f t="shared" ref="B777" si="235">B774+1</f>
        <v>178</v>
      </c>
      <c r="C777" s="49">
        <v>667</v>
      </c>
      <c r="D777" s="50" t="s">
        <v>65</v>
      </c>
      <c r="E777" s="49">
        <v>289</v>
      </c>
      <c r="F777" s="11" t="s">
        <v>30</v>
      </c>
      <c r="G777" s="27">
        <v>22</v>
      </c>
      <c r="H777" s="27">
        <v>50</v>
      </c>
      <c r="I777" s="13">
        <f>SUM(G777:H777)</f>
        <v>72</v>
      </c>
      <c r="J777" s="27">
        <v>21</v>
      </c>
      <c r="K777" s="27">
        <v>43</v>
      </c>
      <c r="L777" s="13">
        <f>SUM(J777:K777)</f>
        <v>64</v>
      </c>
      <c r="M777" s="27">
        <v>20</v>
      </c>
      <c r="N777" s="27">
        <v>41</v>
      </c>
      <c r="O777" s="13">
        <f>SUM(M777:N777)</f>
        <v>61</v>
      </c>
      <c r="P777" s="27">
        <v>15</v>
      </c>
      <c r="Q777" s="27">
        <v>20</v>
      </c>
      <c r="R777" s="13">
        <f>SUM(P777:Q777)</f>
        <v>35</v>
      </c>
      <c r="S777" s="27">
        <v>16</v>
      </c>
      <c r="T777" s="27">
        <v>15</v>
      </c>
      <c r="U777" s="13">
        <f>SUM(S777:T777)</f>
        <v>31</v>
      </c>
      <c r="V777" s="27">
        <v>16</v>
      </c>
      <c r="W777" s="27">
        <v>14</v>
      </c>
      <c r="X777" s="13">
        <f>SUM(V777:W777)</f>
        <v>30</v>
      </c>
      <c r="Y777" s="27">
        <v>9</v>
      </c>
      <c r="Z777" s="27">
        <v>21</v>
      </c>
      <c r="AA777" s="13">
        <f>SUM(Y777:Z777)</f>
        <v>30</v>
      </c>
      <c r="AB777" s="27">
        <v>14</v>
      </c>
      <c r="AC777" s="27">
        <v>21</v>
      </c>
      <c r="AD777" s="13">
        <f>SUM(AB777:AC777)</f>
        <v>35</v>
      </c>
      <c r="AE777" s="27">
        <v>9</v>
      </c>
      <c r="AF777" s="27">
        <v>23</v>
      </c>
      <c r="AG777" s="13">
        <f>SUM(AE777:AF777)</f>
        <v>32</v>
      </c>
      <c r="AH777" s="27">
        <v>7</v>
      </c>
      <c r="AI777" s="27">
        <v>14</v>
      </c>
      <c r="AJ777" s="13">
        <f>SUM(AH777:AI777)</f>
        <v>21</v>
      </c>
      <c r="AK777" s="27">
        <v>5</v>
      </c>
      <c r="AL777" s="27">
        <v>6</v>
      </c>
      <c r="AM777" s="13">
        <f>SUM(AK777:AL777)</f>
        <v>11</v>
      </c>
      <c r="AN777" s="54"/>
      <c r="AO777" s="54"/>
      <c r="AP777" s="55"/>
      <c r="AQ777" s="49"/>
      <c r="AR777" s="49"/>
      <c r="AS777" s="49"/>
      <c r="AT777" s="49"/>
      <c r="AU777" s="52" t="str">
        <f t="shared" ref="AU777" si="236">IF(AN779="0","راسب","ناجح")</f>
        <v>ناجح</v>
      </c>
      <c r="AV777" s="46" t="str">
        <f t="shared" si="223"/>
        <v>ناجح</v>
      </c>
    </row>
    <row r="778" spans="2:48" ht="28.5" customHeight="1" thickBot="1">
      <c r="B778" s="48"/>
      <c r="C778" s="49"/>
      <c r="D778" s="51"/>
      <c r="E778" s="49"/>
      <c r="F778" s="11" t="s">
        <v>31</v>
      </c>
      <c r="G778" s="27">
        <v>22</v>
      </c>
      <c r="H778" s="27">
        <v>63</v>
      </c>
      <c r="I778" s="13">
        <f>SUM(G778:H778)</f>
        <v>85</v>
      </c>
      <c r="J778" s="27">
        <v>21</v>
      </c>
      <c r="K778" s="27">
        <v>39</v>
      </c>
      <c r="L778" s="13">
        <f>SUM(J778:K778)</f>
        <v>60</v>
      </c>
      <c r="M778" s="27">
        <v>15</v>
      </c>
      <c r="N778" s="27">
        <v>40</v>
      </c>
      <c r="O778" s="13">
        <f>SUM(M778:N778)</f>
        <v>55</v>
      </c>
      <c r="P778" s="27">
        <v>13</v>
      </c>
      <c r="Q778" s="27">
        <v>20</v>
      </c>
      <c r="R778" s="13">
        <f>SUM(P778:Q778)</f>
        <v>33</v>
      </c>
      <c r="S778" s="27">
        <v>21</v>
      </c>
      <c r="T778" s="27">
        <v>24</v>
      </c>
      <c r="U778" s="13">
        <f>SUM(S778:T778)</f>
        <v>45</v>
      </c>
      <c r="V778" s="27">
        <v>18</v>
      </c>
      <c r="W778" s="27">
        <v>23</v>
      </c>
      <c r="X778" s="13">
        <f>SUM(V778:W778)</f>
        <v>41</v>
      </c>
      <c r="Y778" s="27">
        <v>8</v>
      </c>
      <c r="Z778" s="27">
        <v>26</v>
      </c>
      <c r="AA778" s="13">
        <f>SUM(Y778:Z778)</f>
        <v>34</v>
      </c>
      <c r="AB778" s="27">
        <v>14</v>
      </c>
      <c r="AC778" s="27">
        <v>6</v>
      </c>
      <c r="AD778" s="13">
        <f>SUM(AB778:AC778)</f>
        <v>20</v>
      </c>
      <c r="AE778" s="27">
        <v>11</v>
      </c>
      <c r="AF778" s="27">
        <v>18</v>
      </c>
      <c r="AG778" s="13">
        <f>SUM(AE778:AF778)</f>
        <v>29</v>
      </c>
      <c r="AH778" s="27">
        <v>7</v>
      </c>
      <c r="AI778" s="27">
        <v>12</v>
      </c>
      <c r="AJ778" s="13">
        <f>SUM(AH778:AI778)</f>
        <v>19</v>
      </c>
      <c r="AK778" s="27">
        <v>4</v>
      </c>
      <c r="AL778" s="27">
        <v>7</v>
      </c>
      <c r="AM778" s="13">
        <f>SUM(AK778:AL778)</f>
        <v>11</v>
      </c>
      <c r="AN778" s="54"/>
      <c r="AO778" s="54"/>
      <c r="AP778" s="56"/>
      <c r="AQ778" s="49"/>
      <c r="AR778" s="49"/>
      <c r="AS778" s="49"/>
      <c r="AT778" s="49"/>
      <c r="AU778" s="52"/>
      <c r="AV778" s="46"/>
    </row>
    <row r="779" spans="2:48" ht="36" customHeight="1" thickBot="1">
      <c r="B779" s="48"/>
      <c r="C779" s="49"/>
      <c r="D779" s="51"/>
      <c r="E779" s="49"/>
      <c r="F779" s="14" t="s">
        <v>32</v>
      </c>
      <c r="G779" s="13">
        <f>SUM(G777:G778)</f>
        <v>44</v>
      </c>
      <c r="H779" s="13">
        <f>IF(SUM(H777:H778)&lt;38,SUM(H777:H778),SUM(H777:H778))</f>
        <v>113</v>
      </c>
      <c r="I779" s="13">
        <f>IF(SUM(G779:H779)&lt;100,SUM(G779:H779),SUM(G779:H779))</f>
        <v>157</v>
      </c>
      <c r="J779" s="13">
        <f>SUM(J777:J778)</f>
        <v>42</v>
      </c>
      <c r="K779" s="13">
        <f>IF(SUM(K777:K778)&lt;38,SUM(K777:K778),SUM(K777:K778))</f>
        <v>82</v>
      </c>
      <c r="L779" s="13">
        <f>IF(SUM(J779:K779)&lt;100,SUM(J779:K779),SUM(J779:K779))</f>
        <v>124</v>
      </c>
      <c r="M779" s="13">
        <f>SUM(M777:M778)</f>
        <v>35</v>
      </c>
      <c r="N779" s="13">
        <f>IF(SUM(N777:N778)&lt;38,SUM(N777:N778),SUM(N777:N778))</f>
        <v>81</v>
      </c>
      <c r="O779" s="13">
        <f>IF(SUM(M779:N779)&lt;100,SUM(M779:N779),SUM(M779:N779))</f>
        <v>116</v>
      </c>
      <c r="P779" s="13">
        <f>SUM(P777:P778)</f>
        <v>28</v>
      </c>
      <c r="Q779" s="13">
        <f>IF(SUM(Q777:Q778)&lt;38,SUM(Q777:Q778),SUM(Q777:Q778))</f>
        <v>40</v>
      </c>
      <c r="R779" s="13">
        <f>IF(SUM(P779:Q779)&lt;80,SUM(P779:Q779),SUM(P779:Q779))</f>
        <v>68</v>
      </c>
      <c r="S779" s="13">
        <f>SUM(S777:S778)</f>
        <v>37</v>
      </c>
      <c r="T779" s="13">
        <f>IF(SUM(T777:T778)&lt;38,SUM(T777:T778),SUM(T777:T778))</f>
        <v>39</v>
      </c>
      <c r="U779" s="13">
        <f>IF(SUM(S779:T779)&lt;80,SUM(S779:T779),SUM(S779:T779))</f>
        <v>76</v>
      </c>
      <c r="V779" s="13">
        <f>SUM(V777:V778)</f>
        <v>34</v>
      </c>
      <c r="W779" s="13">
        <f>IF(SUM(W777:W778)&lt;38,SUM(W777:W778),SUM(W777:W778))</f>
        <v>37</v>
      </c>
      <c r="X779" s="13">
        <f>IF(SUM(V779:W779)&lt;80,SUM(V779:W779),SUM(V779:W779))</f>
        <v>71</v>
      </c>
      <c r="Y779" s="13">
        <f>SUM(Y777:Y778)</f>
        <v>17</v>
      </c>
      <c r="Z779" s="13">
        <f>IF(SUM(Z777:Z778)&lt;19,SUM(Z777:Z778),SUM(Z777:Z778))</f>
        <v>47</v>
      </c>
      <c r="AA779" s="13">
        <f>IF(SUM(Y779:Z779)&lt;40,SUM(Y779:Z779),SUM(Y779:Z779))</f>
        <v>64</v>
      </c>
      <c r="AB779" s="13">
        <f>SUM(AB777:AB778)</f>
        <v>28</v>
      </c>
      <c r="AC779" s="13">
        <f>IF(SUM(AC777:AC778)&lt;19,SUM(AC777:AC778),SUM(AC777:AC778))</f>
        <v>27</v>
      </c>
      <c r="AD779" s="13">
        <f>IF(SUM(AB779:AC779)&lt;40,SUM(AB779:AC779),SUM(AB779:AC779))</f>
        <v>55</v>
      </c>
      <c r="AE779" s="13">
        <f>SUM(AE777:AE778)</f>
        <v>20</v>
      </c>
      <c r="AF779" s="13">
        <f>IF(SUM(AF777:AF778)&lt;19,SUM(AF777:AF778),SUM(AF777:AF778))</f>
        <v>41</v>
      </c>
      <c r="AG779" s="13">
        <f>IF(SUM(AE779:AF779)&lt;40,SUM(AE779:AF779),SUM(AE779:AF779))</f>
        <v>61</v>
      </c>
      <c r="AH779" s="13">
        <f>SUM(AH777:AH778)</f>
        <v>14</v>
      </c>
      <c r="AI779" s="13">
        <f>IF(SUM(AI777:AI778)&lt;19,SUM(AI777:AI778),SUM(AI777:AI778))</f>
        <v>26</v>
      </c>
      <c r="AJ779" s="13">
        <f>IF(SUM(AH779:AI779)&lt;40,SUM(AH779:AI779),SUM(AH779:AI779))</f>
        <v>40</v>
      </c>
      <c r="AK779" s="13">
        <f>SUM(AK777:AK778)</f>
        <v>9</v>
      </c>
      <c r="AL779" s="13">
        <f>IF(SUM(AL777:AL778)&lt;9,SUM(AL777:AL778),SUM(AL777:AL778))</f>
        <v>13</v>
      </c>
      <c r="AM779" s="13">
        <f>IF(SUM(AK779:AL779)&lt;20,SUM(AK779:AL779),SUM(AK779:AL779))</f>
        <v>22</v>
      </c>
      <c r="AN779" s="15">
        <f>IF(OR(I779&lt;100,L779&lt;100,O779&lt;100,R779&lt;60,U779&lt;60,X779&lt;60,AA779&lt;40,AD779&lt;40,AG779&lt;40,AJ779&lt;40,AM779&lt;20),"0",SUM(AA779,AD779,X779,U779,R779,O779,L779,I779,AG779,AJ779,AM779))</f>
        <v>854</v>
      </c>
      <c r="AO779" s="15">
        <f>AN779/1320*100</f>
        <v>64.696969696969703</v>
      </c>
      <c r="AP779" s="15" t="str">
        <f>IF(AO779&lt;50,"   ",IF(AO779&lt;65,"مقبول",IF(AO779&lt;75,"جيد",IF(AO779&lt;85,"جيدجداً",IF(AO779&lt;=100,"ممتاز","خطا")))))</f>
        <v>مقبول</v>
      </c>
      <c r="AQ779" s="49"/>
      <c r="AR779" s="49"/>
      <c r="AS779" s="49"/>
      <c r="AT779" s="49"/>
      <c r="AU779" s="52"/>
      <c r="AV779" s="46"/>
    </row>
    <row r="780" spans="2:48" ht="28.5" customHeight="1" thickBot="1">
      <c r="B780" s="48">
        <f t="shared" ref="B780" si="237">B777+1</f>
        <v>179</v>
      </c>
      <c r="C780" s="49">
        <v>668</v>
      </c>
      <c r="D780" s="50" t="s">
        <v>66</v>
      </c>
      <c r="E780" s="49">
        <v>290</v>
      </c>
      <c r="F780" s="11" t="s">
        <v>30</v>
      </c>
      <c r="G780" s="27">
        <v>30</v>
      </c>
      <c r="H780" s="27">
        <v>70</v>
      </c>
      <c r="I780" s="13">
        <f>SUM(G780:H780)</f>
        <v>100</v>
      </c>
      <c r="J780" s="27">
        <v>30</v>
      </c>
      <c r="K780" s="27">
        <v>39</v>
      </c>
      <c r="L780" s="13">
        <f>SUM(J780:K780)</f>
        <v>69</v>
      </c>
      <c r="M780" s="27">
        <v>27</v>
      </c>
      <c r="N780" s="27">
        <v>48</v>
      </c>
      <c r="O780" s="13">
        <f>SUM(M780:N780)</f>
        <v>75</v>
      </c>
      <c r="P780" s="27">
        <v>24</v>
      </c>
      <c r="Q780" s="27">
        <v>36</v>
      </c>
      <c r="R780" s="13">
        <f>SUM(P780:Q780)</f>
        <v>60</v>
      </c>
      <c r="S780" s="27">
        <v>24</v>
      </c>
      <c r="T780" s="27">
        <v>25</v>
      </c>
      <c r="U780" s="13">
        <f>SUM(S780:T780)</f>
        <v>49</v>
      </c>
      <c r="V780" s="27">
        <v>21</v>
      </c>
      <c r="W780" s="27">
        <v>35</v>
      </c>
      <c r="X780" s="13">
        <f>SUM(V780:W780)</f>
        <v>56</v>
      </c>
      <c r="Y780" s="27">
        <v>10</v>
      </c>
      <c r="Z780" s="27">
        <v>28</v>
      </c>
      <c r="AA780" s="13">
        <f>SUM(Y780:Z780)</f>
        <v>38</v>
      </c>
      <c r="AB780" s="27">
        <v>16</v>
      </c>
      <c r="AC780" s="27">
        <v>22</v>
      </c>
      <c r="AD780" s="13">
        <f>SUM(AB780:AC780)</f>
        <v>38</v>
      </c>
      <c r="AE780" s="27">
        <v>12</v>
      </c>
      <c r="AF780" s="27">
        <v>25</v>
      </c>
      <c r="AG780" s="13">
        <f>SUM(AE780:AF780)</f>
        <v>37</v>
      </c>
      <c r="AH780" s="27">
        <v>12</v>
      </c>
      <c r="AI780" s="27">
        <v>25</v>
      </c>
      <c r="AJ780" s="13">
        <f>SUM(AH780:AI780)</f>
        <v>37</v>
      </c>
      <c r="AK780" s="27">
        <v>6</v>
      </c>
      <c r="AL780" s="27">
        <v>11</v>
      </c>
      <c r="AM780" s="13">
        <f>SUM(AK780:AL780)</f>
        <v>17</v>
      </c>
      <c r="AN780" s="54"/>
      <c r="AO780" s="54"/>
      <c r="AP780" s="55"/>
      <c r="AQ780" s="49"/>
      <c r="AR780" s="49"/>
      <c r="AS780" s="49"/>
      <c r="AT780" s="49"/>
      <c r="AU780" s="52" t="str">
        <f t="shared" ref="AU780" si="238">IF(AN782="0","راسب","ناجح")</f>
        <v>ناجح</v>
      </c>
      <c r="AV780" s="46" t="str">
        <f t="shared" si="223"/>
        <v>ناجح</v>
      </c>
    </row>
    <row r="781" spans="2:48" ht="28.5" customHeight="1" thickBot="1">
      <c r="B781" s="48"/>
      <c r="C781" s="49"/>
      <c r="D781" s="51"/>
      <c r="E781" s="49"/>
      <c r="F781" s="11" t="s">
        <v>31</v>
      </c>
      <c r="G781" s="27">
        <v>30</v>
      </c>
      <c r="H781" s="27">
        <v>65</v>
      </c>
      <c r="I781" s="13">
        <f>SUM(G781:H781)</f>
        <v>95</v>
      </c>
      <c r="J781" s="27">
        <v>26</v>
      </c>
      <c r="K781" s="27">
        <v>35</v>
      </c>
      <c r="L781" s="13">
        <f>SUM(J781:K781)</f>
        <v>61</v>
      </c>
      <c r="M781" s="27">
        <v>27</v>
      </c>
      <c r="N781" s="27">
        <v>35</v>
      </c>
      <c r="O781" s="13">
        <f>SUM(M781:N781)</f>
        <v>62</v>
      </c>
      <c r="P781" s="27">
        <v>16</v>
      </c>
      <c r="Q781" s="27">
        <v>20</v>
      </c>
      <c r="R781" s="13">
        <f>SUM(P781:Q781)</f>
        <v>36</v>
      </c>
      <c r="S781" s="27">
        <v>24</v>
      </c>
      <c r="T781" s="27">
        <v>34</v>
      </c>
      <c r="U781" s="13">
        <f>SUM(S781:T781)</f>
        <v>58</v>
      </c>
      <c r="V781" s="27">
        <v>22</v>
      </c>
      <c r="W781" s="27">
        <v>26</v>
      </c>
      <c r="X781" s="13">
        <f>SUM(V781:W781)</f>
        <v>48</v>
      </c>
      <c r="Y781" s="27">
        <v>12</v>
      </c>
      <c r="Z781" s="27">
        <v>28</v>
      </c>
      <c r="AA781" s="13">
        <f>SUM(Y781:Z781)</f>
        <v>40</v>
      </c>
      <c r="AB781" s="27">
        <v>16</v>
      </c>
      <c r="AC781" s="27">
        <v>23</v>
      </c>
      <c r="AD781" s="13">
        <f>SUM(AB781:AC781)</f>
        <v>39</v>
      </c>
      <c r="AE781" s="27">
        <v>12</v>
      </c>
      <c r="AF781" s="27">
        <v>28</v>
      </c>
      <c r="AG781" s="13">
        <f>SUM(AE781:AF781)</f>
        <v>40</v>
      </c>
      <c r="AH781" s="27">
        <v>12</v>
      </c>
      <c r="AI781" s="27">
        <v>22</v>
      </c>
      <c r="AJ781" s="13">
        <f>SUM(AH781:AI781)</f>
        <v>34</v>
      </c>
      <c r="AK781" s="27">
        <v>5</v>
      </c>
      <c r="AL781" s="27">
        <v>9</v>
      </c>
      <c r="AM781" s="13">
        <f>SUM(AK781:AL781)</f>
        <v>14</v>
      </c>
      <c r="AN781" s="54"/>
      <c r="AO781" s="54"/>
      <c r="AP781" s="56"/>
      <c r="AQ781" s="49"/>
      <c r="AR781" s="49"/>
      <c r="AS781" s="49"/>
      <c r="AT781" s="49"/>
      <c r="AU781" s="52"/>
      <c r="AV781" s="46"/>
    </row>
    <row r="782" spans="2:48" ht="36" customHeight="1" thickBot="1">
      <c r="B782" s="48"/>
      <c r="C782" s="49"/>
      <c r="D782" s="58"/>
      <c r="E782" s="49"/>
      <c r="F782" s="14" t="s">
        <v>32</v>
      </c>
      <c r="G782" s="13">
        <f>SUM(G780:G781)</f>
        <v>60</v>
      </c>
      <c r="H782" s="13">
        <f>IF(SUM(H780:H781)&lt;38,SUM(H780:H781),SUM(H780:H781))</f>
        <v>135</v>
      </c>
      <c r="I782" s="13">
        <f>IF(SUM(G782:H782)&lt;100,SUM(G782:H782),SUM(G782:H782))</f>
        <v>195</v>
      </c>
      <c r="J782" s="13">
        <f>SUM(J780:J781)</f>
        <v>56</v>
      </c>
      <c r="K782" s="13">
        <f>IF(SUM(K780:K781)&lt;38,SUM(K780:K781),SUM(K780:K781))</f>
        <v>74</v>
      </c>
      <c r="L782" s="13">
        <f>IF(SUM(J782:K782)&lt;100,SUM(J782:K782),SUM(J782:K782))</f>
        <v>130</v>
      </c>
      <c r="M782" s="13">
        <f>SUM(M780:M781)</f>
        <v>54</v>
      </c>
      <c r="N782" s="13">
        <f>IF(SUM(N780:N781)&lt;38,SUM(N780:N781),SUM(N780:N781))</f>
        <v>83</v>
      </c>
      <c r="O782" s="13">
        <f>IF(SUM(M782:N782)&lt;100,SUM(M782:N782),SUM(M782:N782))</f>
        <v>137</v>
      </c>
      <c r="P782" s="13">
        <f>SUM(P780:P781)</f>
        <v>40</v>
      </c>
      <c r="Q782" s="13">
        <f>IF(SUM(Q780:Q781)&lt;38,SUM(Q780:Q781),SUM(Q780:Q781))</f>
        <v>56</v>
      </c>
      <c r="R782" s="13">
        <f>IF(SUM(P782:Q782)&lt;80,SUM(P782:Q782),SUM(P782:Q782))</f>
        <v>96</v>
      </c>
      <c r="S782" s="13">
        <f>SUM(S780:S781)</f>
        <v>48</v>
      </c>
      <c r="T782" s="13">
        <f>IF(SUM(T780:T781)&lt;38,SUM(T780:T781),SUM(T780:T781))</f>
        <v>59</v>
      </c>
      <c r="U782" s="13">
        <f>IF(SUM(S782:T782)&lt;80,SUM(S782:T782),SUM(S782:T782))</f>
        <v>107</v>
      </c>
      <c r="V782" s="13">
        <f>SUM(V780:V781)</f>
        <v>43</v>
      </c>
      <c r="W782" s="13">
        <f>IF(SUM(W780:W781)&lt;38,SUM(W780:W781),SUM(W780:W781))</f>
        <v>61</v>
      </c>
      <c r="X782" s="13">
        <f>IF(SUM(V782:W782)&lt;80,SUM(V782:W782),SUM(V782:W782))</f>
        <v>104</v>
      </c>
      <c r="Y782" s="13">
        <f>SUM(Y780:Y781)</f>
        <v>22</v>
      </c>
      <c r="Z782" s="13">
        <f>IF(SUM(Z780:Z781)&lt;19,SUM(Z780:Z781),SUM(Z780:Z781))</f>
        <v>56</v>
      </c>
      <c r="AA782" s="13">
        <f>IF(SUM(Y782:Z782)&lt;40,SUM(Y782:Z782),SUM(Y782:Z782))</f>
        <v>78</v>
      </c>
      <c r="AB782" s="13">
        <f>SUM(AB780:AB781)</f>
        <v>32</v>
      </c>
      <c r="AC782" s="13">
        <f>IF(SUM(AC780:AC781)&lt;19,SUM(AC780:AC781),SUM(AC780:AC781))</f>
        <v>45</v>
      </c>
      <c r="AD782" s="13">
        <f>IF(SUM(AB782:AC782)&lt;40,SUM(AB782:AC782),SUM(AB782:AC782))</f>
        <v>77</v>
      </c>
      <c r="AE782" s="13">
        <f>SUM(AE780:AE781)</f>
        <v>24</v>
      </c>
      <c r="AF782" s="13">
        <f>IF(SUM(AF780:AF781)&lt;19,SUM(AF780:AF781),SUM(AF780:AF781))</f>
        <v>53</v>
      </c>
      <c r="AG782" s="13">
        <f>IF(SUM(AE782:AF782)&lt;40,SUM(AE782:AF782),SUM(AE782:AF782))</f>
        <v>77</v>
      </c>
      <c r="AH782" s="13">
        <f>SUM(AH780:AH781)</f>
        <v>24</v>
      </c>
      <c r="AI782" s="13">
        <f>IF(SUM(AI780:AI781)&lt;19,SUM(AI780:AI781),SUM(AI780:AI781))</f>
        <v>47</v>
      </c>
      <c r="AJ782" s="13">
        <f>IF(SUM(AH782:AI782)&lt;40,SUM(AH782:AI782),SUM(AH782:AI782))</f>
        <v>71</v>
      </c>
      <c r="AK782" s="13">
        <f>SUM(AK780:AK781)</f>
        <v>11</v>
      </c>
      <c r="AL782" s="13">
        <f>IF(SUM(AL780:AL781)&lt;9,SUM(AL780:AL781),SUM(AL780:AL781))</f>
        <v>20</v>
      </c>
      <c r="AM782" s="13">
        <f>IF(SUM(AK782:AL782)&lt;20,SUM(AK782:AL782),SUM(AK782:AL782))</f>
        <v>31</v>
      </c>
      <c r="AN782" s="15">
        <f>IF(OR(I782&lt;100,L782&lt;100,O782&lt;100,R782&lt;60,U782&lt;60,X782&lt;60,AA782&lt;40,AD782&lt;40,AG782&lt;40,AJ782&lt;40,AM782&lt;20),"0",SUM(AA782,AD782,X782,U782,R782,O782,L782,I782,AG782,AJ782,AM782))</f>
        <v>1103</v>
      </c>
      <c r="AO782" s="15">
        <f>AN782/1320*100</f>
        <v>83.560606060606062</v>
      </c>
      <c r="AP782" s="15" t="str">
        <f>IF(AO782&lt;50,"   ",IF(AO782&lt;65,"مقبول",IF(AO782&lt;75,"جيد",IF(AO782&lt;85,"جيدجداً",IF(AO782&lt;=100,"ممتاز","خطا")))))</f>
        <v>جيدجداً</v>
      </c>
      <c r="AQ782" s="49"/>
      <c r="AR782" s="49"/>
      <c r="AS782" s="49"/>
      <c r="AT782" s="49"/>
      <c r="AU782" s="52"/>
      <c r="AV782" s="46"/>
    </row>
    <row r="783" spans="2:48" ht="28.5" customHeight="1" thickBot="1">
      <c r="B783" s="48">
        <f t="shared" ref="B783" si="239">B780+1</f>
        <v>180</v>
      </c>
      <c r="C783" s="49">
        <v>669</v>
      </c>
      <c r="D783" s="50" t="s">
        <v>67</v>
      </c>
      <c r="E783" s="49">
        <v>291</v>
      </c>
      <c r="F783" s="11" t="s">
        <v>30</v>
      </c>
      <c r="G783" s="27">
        <v>19</v>
      </c>
      <c r="H783" s="27">
        <v>49</v>
      </c>
      <c r="I783" s="13">
        <f>SUM(G783:H783)</f>
        <v>68</v>
      </c>
      <c r="J783" s="27">
        <v>23</v>
      </c>
      <c r="K783" s="27">
        <v>42</v>
      </c>
      <c r="L783" s="13">
        <f>SUM(J783:K783)</f>
        <v>65</v>
      </c>
      <c r="M783" s="27">
        <v>20</v>
      </c>
      <c r="N783" s="27">
        <v>30</v>
      </c>
      <c r="O783" s="13">
        <f>SUM(M783:N783)</f>
        <v>50</v>
      </c>
      <c r="P783" s="27">
        <v>17</v>
      </c>
      <c r="Q783" s="27">
        <v>20</v>
      </c>
      <c r="R783" s="13">
        <f>SUM(P783:Q783)</f>
        <v>37</v>
      </c>
      <c r="S783" s="27">
        <v>12</v>
      </c>
      <c r="T783" s="27">
        <v>20</v>
      </c>
      <c r="U783" s="13">
        <f>SUM(S783:T783)</f>
        <v>32</v>
      </c>
      <c r="V783" s="27">
        <v>14</v>
      </c>
      <c r="W783" s="27">
        <v>20</v>
      </c>
      <c r="X783" s="13">
        <f>SUM(V783:W783)</f>
        <v>34</v>
      </c>
      <c r="Y783" s="27">
        <v>9</v>
      </c>
      <c r="Z783" s="27">
        <v>22</v>
      </c>
      <c r="AA783" s="13">
        <f>SUM(Y783:Z783)</f>
        <v>31</v>
      </c>
      <c r="AB783" s="27">
        <v>13</v>
      </c>
      <c r="AC783" s="27">
        <v>12</v>
      </c>
      <c r="AD783" s="13">
        <f>SUM(AB783:AC783)</f>
        <v>25</v>
      </c>
      <c r="AE783" s="27">
        <v>7</v>
      </c>
      <c r="AF783" s="27">
        <v>13</v>
      </c>
      <c r="AG783" s="13">
        <f>SUM(AE783:AF783)</f>
        <v>20</v>
      </c>
      <c r="AH783" s="27">
        <v>5</v>
      </c>
      <c r="AI783" s="27">
        <v>6</v>
      </c>
      <c r="AJ783" s="13">
        <f>SUM(AH783:AI783)</f>
        <v>11</v>
      </c>
      <c r="AK783" s="27">
        <v>6</v>
      </c>
      <c r="AL783" s="27">
        <v>4</v>
      </c>
      <c r="AM783" s="13">
        <f>SUM(AK783:AL783)</f>
        <v>10</v>
      </c>
      <c r="AN783" s="54"/>
      <c r="AO783" s="54"/>
      <c r="AP783" s="55"/>
      <c r="AQ783" s="49"/>
      <c r="AR783" s="49"/>
      <c r="AS783" s="49"/>
      <c r="AT783" s="49"/>
      <c r="AU783" s="52" t="str">
        <f t="shared" ref="AU783" si="240">IF(AN785="0","راسب","ناجح")</f>
        <v>ناجح</v>
      </c>
      <c r="AV783" s="46" t="str">
        <f t="shared" si="223"/>
        <v>ناجح</v>
      </c>
    </row>
    <row r="784" spans="2:48" ht="28.5" customHeight="1" thickBot="1">
      <c r="B784" s="48"/>
      <c r="C784" s="49"/>
      <c r="D784" s="51"/>
      <c r="E784" s="49"/>
      <c r="F784" s="11" t="s">
        <v>31</v>
      </c>
      <c r="G784" s="27">
        <v>25</v>
      </c>
      <c r="H784" s="27">
        <v>46</v>
      </c>
      <c r="I784" s="13">
        <f>SUM(G784:H784)</f>
        <v>71</v>
      </c>
      <c r="J784" s="27">
        <v>26</v>
      </c>
      <c r="K784" s="27">
        <v>36</v>
      </c>
      <c r="L784" s="13">
        <f>SUM(J784:K784)</f>
        <v>62</v>
      </c>
      <c r="M784" s="27">
        <v>30</v>
      </c>
      <c r="N784" s="27">
        <v>26</v>
      </c>
      <c r="O784" s="13">
        <f>SUM(M784:N784)</f>
        <v>56</v>
      </c>
      <c r="P784" s="27">
        <v>21</v>
      </c>
      <c r="Q784" s="27">
        <v>27</v>
      </c>
      <c r="R784" s="13">
        <f>SUM(P784:Q784)</f>
        <v>48</v>
      </c>
      <c r="S784" s="27">
        <v>15</v>
      </c>
      <c r="T784" s="27">
        <v>16</v>
      </c>
      <c r="U784" s="13">
        <f>SUM(S784:T784)</f>
        <v>31</v>
      </c>
      <c r="V784" s="27">
        <v>17</v>
      </c>
      <c r="W784" s="27">
        <v>22</v>
      </c>
      <c r="X784" s="13">
        <f>SUM(V784:W784)</f>
        <v>39</v>
      </c>
      <c r="Y784" s="27">
        <v>8</v>
      </c>
      <c r="Z784" s="27">
        <v>28</v>
      </c>
      <c r="AA784" s="13">
        <f>SUM(Y784:Z784)</f>
        <v>36</v>
      </c>
      <c r="AB784" s="27">
        <v>12</v>
      </c>
      <c r="AC784" s="27">
        <v>11</v>
      </c>
      <c r="AD784" s="13">
        <f>SUM(AB784:AC784)</f>
        <v>23</v>
      </c>
      <c r="AE784" s="27">
        <v>12</v>
      </c>
      <c r="AF784" s="27">
        <v>19</v>
      </c>
      <c r="AG784" s="13">
        <f>SUM(AE784:AF784)</f>
        <v>31</v>
      </c>
      <c r="AH784" s="27">
        <v>8</v>
      </c>
      <c r="AI784" s="27">
        <v>21</v>
      </c>
      <c r="AJ784" s="13">
        <f>SUM(AH784:AI784)</f>
        <v>29</v>
      </c>
      <c r="AK784" s="27">
        <v>4</v>
      </c>
      <c r="AL784" s="27">
        <v>10</v>
      </c>
      <c r="AM784" s="13">
        <f>SUM(AK784:AL784)</f>
        <v>14</v>
      </c>
      <c r="AN784" s="54"/>
      <c r="AO784" s="54"/>
      <c r="AP784" s="56"/>
      <c r="AQ784" s="49"/>
      <c r="AR784" s="49"/>
      <c r="AS784" s="49"/>
      <c r="AT784" s="49"/>
      <c r="AU784" s="52"/>
      <c r="AV784" s="46"/>
    </row>
    <row r="785" spans="2:48" ht="36" customHeight="1" thickBot="1">
      <c r="B785" s="48"/>
      <c r="C785" s="49"/>
      <c r="D785" s="53"/>
      <c r="E785" s="49"/>
      <c r="F785" s="14" t="s">
        <v>32</v>
      </c>
      <c r="G785" s="13">
        <f>SUM(G783:G784)</f>
        <v>44</v>
      </c>
      <c r="H785" s="13">
        <f>IF(SUM(H783:H784)&lt;38,SUM(H783:H784),SUM(H783:H784))</f>
        <v>95</v>
      </c>
      <c r="I785" s="13">
        <f>IF(SUM(G785:H785)&lt;100,SUM(G785:H785),SUM(G785:H785))</f>
        <v>139</v>
      </c>
      <c r="J785" s="13">
        <f>SUM(J783:J784)</f>
        <v>49</v>
      </c>
      <c r="K785" s="13">
        <f>IF(SUM(K783:K784)&lt;38,SUM(K783:K784),SUM(K783:K784))</f>
        <v>78</v>
      </c>
      <c r="L785" s="13">
        <f>IF(SUM(J785:K785)&lt;100,SUM(J785:K785),SUM(J785:K785))</f>
        <v>127</v>
      </c>
      <c r="M785" s="13">
        <f>SUM(M783:M784)</f>
        <v>50</v>
      </c>
      <c r="N785" s="13">
        <f>IF(SUM(N783:N784)&lt;38,SUM(N783:N784),SUM(N783:N784))</f>
        <v>56</v>
      </c>
      <c r="O785" s="13">
        <f>IF(SUM(M785:N785)&lt;100,SUM(M785:N785),SUM(M785:N785))</f>
        <v>106</v>
      </c>
      <c r="P785" s="13">
        <f>SUM(P783:P784)</f>
        <v>38</v>
      </c>
      <c r="Q785" s="13">
        <f>IF(SUM(Q783:Q784)&lt;38,SUM(Q783:Q784),SUM(Q783:Q784))</f>
        <v>47</v>
      </c>
      <c r="R785" s="13">
        <f>IF(SUM(P785:Q785)&lt;80,SUM(P785:Q785),SUM(P785:Q785))</f>
        <v>85</v>
      </c>
      <c r="S785" s="13">
        <f>SUM(S783:S784)</f>
        <v>27</v>
      </c>
      <c r="T785" s="13">
        <f>IF(SUM(T783:T784)&lt;38,SUM(T783:T784),SUM(T783:T784))</f>
        <v>36</v>
      </c>
      <c r="U785" s="13">
        <f>IF(SUM(S785:T785)&lt;80,SUM(S785:T785),SUM(S785:T785))</f>
        <v>63</v>
      </c>
      <c r="V785" s="13">
        <f>SUM(V783:V784)</f>
        <v>31</v>
      </c>
      <c r="W785" s="13">
        <f>IF(SUM(W783:W784)&lt;38,SUM(W783:W784),SUM(W783:W784))</f>
        <v>42</v>
      </c>
      <c r="X785" s="13">
        <f>IF(SUM(V785:W785)&lt;80,SUM(V785:W785),SUM(V785:W785))</f>
        <v>73</v>
      </c>
      <c r="Y785" s="13">
        <f>SUM(Y783:Y784)</f>
        <v>17</v>
      </c>
      <c r="Z785" s="13">
        <f>IF(SUM(Z783:Z784)&lt;19,SUM(Z783:Z784),SUM(Z783:Z784))</f>
        <v>50</v>
      </c>
      <c r="AA785" s="13">
        <f>IF(SUM(Y785:Z785)&lt;40,SUM(Y785:Z785),SUM(Y785:Z785))</f>
        <v>67</v>
      </c>
      <c r="AB785" s="13">
        <f>SUM(AB783:AB784)</f>
        <v>25</v>
      </c>
      <c r="AC785" s="13">
        <f>IF(SUM(AC783:AC784)&lt;19,SUM(AC783:AC784),SUM(AC783:AC784))</f>
        <v>23</v>
      </c>
      <c r="AD785" s="13">
        <f>IF(SUM(AB785:AC785)&lt;40,SUM(AB785:AC785),SUM(AB785:AC785))</f>
        <v>48</v>
      </c>
      <c r="AE785" s="13">
        <f>SUM(AE783:AE784)</f>
        <v>19</v>
      </c>
      <c r="AF785" s="13">
        <f>IF(SUM(AF783:AF784)&lt;19,SUM(AF783:AF784),SUM(AF783:AF784))</f>
        <v>32</v>
      </c>
      <c r="AG785" s="13">
        <f>IF(SUM(AE785:AF785)&lt;40,SUM(AE785:AF785),SUM(AE785:AF785))</f>
        <v>51</v>
      </c>
      <c r="AH785" s="13">
        <f>SUM(AH783:AH784)</f>
        <v>13</v>
      </c>
      <c r="AI785" s="13">
        <f>IF(SUM(AI783:AI784)&lt;19,SUM(AI783:AI784),SUM(AI783:AI784))</f>
        <v>27</v>
      </c>
      <c r="AJ785" s="13">
        <f>IF(SUM(AH785:AI785)&lt;40,SUM(AH785:AI785),SUM(AH785:AI785))</f>
        <v>40</v>
      </c>
      <c r="AK785" s="13">
        <f>SUM(AK783:AK784)</f>
        <v>10</v>
      </c>
      <c r="AL785" s="13">
        <f>IF(SUM(AL783:AL784)&lt;9,SUM(AL783:AL784),SUM(AL783:AL784))</f>
        <v>14</v>
      </c>
      <c r="AM785" s="13">
        <f>IF(SUM(AK785:AL785)&lt;20,SUM(AK785:AL785),SUM(AK785:AL785))</f>
        <v>24</v>
      </c>
      <c r="AN785" s="15">
        <f>IF(OR(I785&lt;100,L785&lt;100,O785&lt;100,R785&lt;60,U785&lt;60,X785&lt;60,AA785&lt;40,AD785&lt;40,AG785&lt;40,AJ785&lt;40,AM785&lt;20),"0",SUM(AA785,AD785,X785,U785,R785,O785,L785,I785,AG785,AJ785,AM785))</f>
        <v>823</v>
      </c>
      <c r="AO785" s="15">
        <f>AN785/1320*100</f>
        <v>62.348484848484851</v>
      </c>
      <c r="AP785" s="15" t="str">
        <f>IF(AO785&lt;50,"   ",IF(AO785&lt;65,"مقبول",IF(AO785&lt;75,"جيد",IF(AO785&lt;85,"جيدجداً",IF(AO785&lt;=100,"ممتاز","خطا")))))</f>
        <v>مقبول</v>
      </c>
      <c r="AQ785" s="57"/>
      <c r="AR785" s="57"/>
      <c r="AS785" s="57"/>
      <c r="AT785" s="57"/>
      <c r="AU785" s="52"/>
      <c r="AV785" s="46"/>
    </row>
    <row r="790" spans="2:48" ht="26.25">
      <c r="C790" s="16"/>
      <c r="D790" s="17" t="s">
        <v>33</v>
      </c>
      <c r="E790" s="17"/>
      <c r="F790" s="17"/>
      <c r="G790" s="17"/>
      <c r="H790" s="17"/>
      <c r="I790" s="17"/>
      <c r="J790" s="16"/>
      <c r="K790" s="16"/>
      <c r="L790" s="16"/>
      <c r="M790" s="18" t="s">
        <v>34</v>
      </c>
      <c r="N790" s="18" t="s">
        <v>35</v>
      </c>
      <c r="O790" s="18"/>
      <c r="P790" s="18"/>
      <c r="Q790" s="18"/>
      <c r="R790" s="18"/>
      <c r="S790" s="18"/>
      <c r="T790" s="18"/>
      <c r="U790" s="18"/>
      <c r="V790" s="18"/>
      <c r="W790" s="19"/>
      <c r="X790" s="19"/>
      <c r="Y790" s="19"/>
    </row>
    <row r="791" spans="2:48" ht="26.25">
      <c r="C791" s="19"/>
      <c r="D791" s="20" t="s">
        <v>36</v>
      </c>
      <c r="E791" s="18" t="s">
        <v>37</v>
      </c>
      <c r="F791" s="18"/>
      <c r="G791" s="18"/>
      <c r="H791" s="18"/>
      <c r="I791" s="18"/>
      <c r="J791" s="19"/>
      <c r="K791" s="19"/>
      <c r="L791" s="19"/>
      <c r="M791" s="18" t="s">
        <v>34</v>
      </c>
      <c r="N791" s="18" t="s">
        <v>38</v>
      </c>
      <c r="O791" s="18"/>
      <c r="P791" s="18"/>
      <c r="Q791" s="18"/>
      <c r="R791" s="18"/>
      <c r="S791" s="18"/>
      <c r="T791" s="18"/>
      <c r="U791" s="18"/>
      <c r="V791" s="18"/>
      <c r="W791" s="19"/>
      <c r="X791" s="19"/>
      <c r="Y791" s="19"/>
    </row>
    <row r="793" spans="2:48" ht="60">
      <c r="B793" s="96"/>
      <c r="C793" s="96"/>
      <c r="D793" s="96"/>
      <c r="E793" s="96"/>
      <c r="F793" s="80" t="s">
        <v>0</v>
      </c>
      <c r="G793" s="80"/>
      <c r="H793" s="80"/>
      <c r="I793" s="80"/>
      <c r="J793" s="80"/>
      <c r="K793" s="80"/>
      <c r="L793" s="80"/>
      <c r="M793" s="80"/>
      <c r="N793" s="80"/>
      <c r="O793" s="80"/>
      <c r="P793" s="80"/>
      <c r="Q793" s="80"/>
      <c r="R793" s="80"/>
      <c r="S793" s="80"/>
      <c r="T793" s="80"/>
      <c r="U793" s="80"/>
      <c r="V793" s="80"/>
      <c r="W793" s="80"/>
      <c r="X793" s="80"/>
      <c r="Y793" s="80"/>
      <c r="Z793" s="80"/>
      <c r="AA793" s="80"/>
      <c r="AB793" s="80"/>
      <c r="AC793" s="80"/>
      <c r="AD793" s="80"/>
      <c r="AE793" s="80"/>
      <c r="AF793" s="1"/>
      <c r="AG793" s="1"/>
      <c r="AH793" s="1"/>
      <c r="AI793" s="1"/>
      <c r="AJ793" s="1"/>
      <c r="AK793" s="1"/>
      <c r="AL793" s="1"/>
      <c r="AM793" s="1"/>
      <c r="AN793" s="1"/>
      <c r="AO793" s="1"/>
      <c r="AP793" s="1"/>
      <c r="AQ793" s="1"/>
      <c r="AR793" s="1"/>
      <c r="AS793" s="1"/>
      <c r="AT793" s="2"/>
      <c r="AU793" s="2"/>
    </row>
    <row r="794" spans="2:48" ht="35.25">
      <c r="B794" s="4" t="s">
        <v>1</v>
      </c>
      <c r="C794" s="97"/>
      <c r="D794" s="97"/>
      <c r="E794" s="3"/>
      <c r="F794" s="3"/>
      <c r="G794" s="3"/>
      <c r="H794" s="2"/>
      <c r="I794" s="2"/>
      <c r="J794" s="2"/>
      <c r="K794" s="2"/>
      <c r="L794" s="2"/>
      <c r="M794" s="2"/>
      <c r="N794" s="2"/>
      <c r="O794" s="3"/>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6"/>
      <c r="AO794" s="6"/>
      <c r="AP794" s="1"/>
      <c r="AQ794" s="5"/>
      <c r="AR794" s="5"/>
      <c r="AS794" s="5"/>
      <c r="AT794" s="5"/>
      <c r="AU794" s="2"/>
    </row>
    <row r="795" spans="2:48" ht="16.5" thickBot="1">
      <c r="AR795" s="7"/>
    </row>
    <row r="796" spans="2:48" ht="36.75" thickTop="1" thickBot="1">
      <c r="B796" s="81" t="s">
        <v>2</v>
      </c>
      <c r="C796" s="84" t="s">
        <v>3</v>
      </c>
      <c r="D796" s="87" t="s">
        <v>4</v>
      </c>
      <c r="E796" s="90" t="s">
        <v>5</v>
      </c>
      <c r="F796" s="24" t="s">
        <v>6</v>
      </c>
      <c r="G796" s="63" t="s">
        <v>7</v>
      </c>
      <c r="H796" s="64"/>
      <c r="I796" s="65"/>
      <c r="J796" s="63" t="s">
        <v>8</v>
      </c>
      <c r="K796" s="64"/>
      <c r="L796" s="65"/>
      <c r="M796" s="63" t="s">
        <v>9</v>
      </c>
      <c r="N796" s="64"/>
      <c r="O796" s="65"/>
      <c r="P796" s="63" t="s">
        <v>10</v>
      </c>
      <c r="Q796" s="64"/>
      <c r="R796" s="65"/>
      <c r="S796" s="63" t="s">
        <v>11</v>
      </c>
      <c r="T796" s="64"/>
      <c r="U796" s="65"/>
      <c r="V796" s="63" t="s">
        <v>12</v>
      </c>
      <c r="W796" s="64"/>
      <c r="X796" s="65"/>
      <c r="Y796" s="63" t="s">
        <v>13</v>
      </c>
      <c r="Z796" s="64"/>
      <c r="AA796" s="65"/>
      <c r="AB796" s="63" t="s">
        <v>14</v>
      </c>
      <c r="AC796" s="64"/>
      <c r="AD796" s="65"/>
      <c r="AE796" s="63" t="s">
        <v>15</v>
      </c>
      <c r="AF796" s="64"/>
      <c r="AG796" s="65"/>
      <c r="AH796" s="63" t="s">
        <v>16</v>
      </c>
      <c r="AI796" s="64"/>
      <c r="AJ796" s="65"/>
      <c r="AK796" s="63" t="s">
        <v>17</v>
      </c>
      <c r="AL796" s="64"/>
      <c r="AM796" s="65"/>
      <c r="AN796" s="66" t="s">
        <v>18</v>
      </c>
      <c r="AO796" s="66" t="s">
        <v>19</v>
      </c>
      <c r="AP796" s="66" t="s">
        <v>20</v>
      </c>
      <c r="AQ796" s="69" t="s">
        <v>21</v>
      </c>
      <c r="AR796" s="70"/>
      <c r="AS796" s="69" t="s">
        <v>22</v>
      </c>
      <c r="AT796" s="70"/>
      <c r="AU796" s="73" t="s">
        <v>23</v>
      </c>
    </row>
    <row r="797" spans="2:48" ht="187.5" thickBot="1">
      <c r="B797" s="82"/>
      <c r="C797" s="85"/>
      <c r="D797" s="88"/>
      <c r="E797" s="91"/>
      <c r="F797" s="8" t="s">
        <v>24</v>
      </c>
      <c r="G797" s="8" t="s">
        <v>25</v>
      </c>
      <c r="H797" s="8" t="s">
        <v>26</v>
      </c>
      <c r="I797" s="8" t="s">
        <v>27</v>
      </c>
      <c r="J797" s="8" t="s">
        <v>25</v>
      </c>
      <c r="K797" s="8" t="s">
        <v>26</v>
      </c>
      <c r="L797" s="8" t="s">
        <v>27</v>
      </c>
      <c r="M797" s="8" t="s">
        <v>25</v>
      </c>
      <c r="N797" s="8" t="s">
        <v>26</v>
      </c>
      <c r="O797" s="8" t="s">
        <v>27</v>
      </c>
      <c r="P797" s="8" t="s">
        <v>25</v>
      </c>
      <c r="Q797" s="8" t="s">
        <v>26</v>
      </c>
      <c r="R797" s="8" t="s">
        <v>27</v>
      </c>
      <c r="S797" s="8" t="s">
        <v>25</v>
      </c>
      <c r="T797" s="8" t="s">
        <v>26</v>
      </c>
      <c r="U797" s="8" t="s">
        <v>27</v>
      </c>
      <c r="V797" s="8" t="s">
        <v>25</v>
      </c>
      <c r="W797" s="8" t="s">
        <v>26</v>
      </c>
      <c r="X797" s="8" t="s">
        <v>27</v>
      </c>
      <c r="Y797" s="8" t="s">
        <v>25</v>
      </c>
      <c r="Z797" s="8" t="s">
        <v>26</v>
      </c>
      <c r="AA797" s="8" t="s">
        <v>27</v>
      </c>
      <c r="AB797" s="8" t="s">
        <v>25</v>
      </c>
      <c r="AC797" s="8" t="s">
        <v>26</v>
      </c>
      <c r="AD797" s="8" t="s">
        <v>27</v>
      </c>
      <c r="AE797" s="8" t="s">
        <v>25</v>
      </c>
      <c r="AF797" s="8" t="s">
        <v>26</v>
      </c>
      <c r="AG797" s="8" t="s">
        <v>27</v>
      </c>
      <c r="AH797" s="8" t="s">
        <v>25</v>
      </c>
      <c r="AI797" s="8" t="s">
        <v>26</v>
      </c>
      <c r="AJ797" s="8" t="s">
        <v>27</v>
      </c>
      <c r="AK797" s="8" t="s">
        <v>25</v>
      </c>
      <c r="AL797" s="8" t="s">
        <v>26</v>
      </c>
      <c r="AM797" s="8" t="s">
        <v>27</v>
      </c>
      <c r="AN797" s="67"/>
      <c r="AO797" s="67"/>
      <c r="AP797" s="67"/>
      <c r="AQ797" s="71"/>
      <c r="AR797" s="72"/>
      <c r="AS797" s="71"/>
      <c r="AT797" s="72"/>
      <c r="AU797" s="74"/>
    </row>
    <row r="798" spans="2:48" ht="28.5" thickBot="1">
      <c r="B798" s="82"/>
      <c r="C798" s="85"/>
      <c r="D798" s="88"/>
      <c r="E798" s="91"/>
      <c r="F798" s="25" t="s">
        <v>28</v>
      </c>
      <c r="G798" s="9">
        <v>30</v>
      </c>
      <c r="H798" s="9">
        <v>56</v>
      </c>
      <c r="I798" s="9">
        <v>100</v>
      </c>
      <c r="J798" s="9">
        <v>30</v>
      </c>
      <c r="K798" s="9">
        <v>56</v>
      </c>
      <c r="L798" s="9">
        <v>100</v>
      </c>
      <c r="M798" s="9">
        <v>30</v>
      </c>
      <c r="N798" s="9">
        <v>56</v>
      </c>
      <c r="O798" s="9">
        <v>100</v>
      </c>
      <c r="P798" s="9">
        <v>24</v>
      </c>
      <c r="Q798" s="9">
        <v>29</v>
      </c>
      <c r="R798" s="9">
        <v>60</v>
      </c>
      <c r="S798" s="9">
        <v>24</v>
      </c>
      <c r="T798" s="9">
        <v>29</v>
      </c>
      <c r="U798" s="9">
        <v>60</v>
      </c>
      <c r="V798" s="9">
        <v>24</v>
      </c>
      <c r="W798" s="9">
        <v>29</v>
      </c>
      <c r="X798" s="9">
        <v>60</v>
      </c>
      <c r="Y798" s="9">
        <v>12</v>
      </c>
      <c r="Z798" s="9">
        <v>22</v>
      </c>
      <c r="AA798" s="9">
        <v>40</v>
      </c>
      <c r="AB798" s="9">
        <v>16</v>
      </c>
      <c r="AC798" s="9">
        <v>19</v>
      </c>
      <c r="AD798" s="9">
        <v>40</v>
      </c>
      <c r="AE798" s="9">
        <v>12</v>
      </c>
      <c r="AF798" s="9">
        <v>22</v>
      </c>
      <c r="AG798" s="9">
        <v>40</v>
      </c>
      <c r="AH798" s="9">
        <v>12</v>
      </c>
      <c r="AI798" s="9">
        <v>22</v>
      </c>
      <c r="AJ798" s="9">
        <v>40</v>
      </c>
      <c r="AK798" s="9">
        <v>6</v>
      </c>
      <c r="AL798" s="9">
        <v>11</v>
      </c>
      <c r="AM798" s="9">
        <v>20</v>
      </c>
      <c r="AN798" s="67"/>
      <c r="AO798" s="67"/>
      <c r="AP798" s="67"/>
      <c r="AQ798" s="76" t="s">
        <v>20</v>
      </c>
      <c r="AR798" s="77"/>
      <c r="AS798" s="78" t="s">
        <v>20</v>
      </c>
      <c r="AT798" s="79"/>
      <c r="AU798" s="75"/>
    </row>
    <row r="799" spans="2:48" ht="28.5" thickBot="1">
      <c r="B799" s="83"/>
      <c r="C799" s="86"/>
      <c r="D799" s="89"/>
      <c r="E799" s="92"/>
      <c r="F799" s="25" t="s">
        <v>29</v>
      </c>
      <c r="G799" s="9">
        <v>60</v>
      </c>
      <c r="H799" s="9">
        <v>140</v>
      </c>
      <c r="I799" s="9">
        <v>200</v>
      </c>
      <c r="J799" s="9">
        <v>60</v>
      </c>
      <c r="K799" s="9">
        <v>140</v>
      </c>
      <c r="L799" s="9">
        <v>200</v>
      </c>
      <c r="M799" s="9">
        <v>60</v>
      </c>
      <c r="N799" s="9">
        <v>140</v>
      </c>
      <c r="O799" s="9">
        <v>200</v>
      </c>
      <c r="P799" s="9">
        <v>48</v>
      </c>
      <c r="Q799" s="9">
        <v>72</v>
      </c>
      <c r="R799" s="9">
        <v>120</v>
      </c>
      <c r="S799" s="9">
        <v>48</v>
      </c>
      <c r="T799" s="9">
        <v>72</v>
      </c>
      <c r="U799" s="9">
        <v>120</v>
      </c>
      <c r="V799" s="9">
        <v>48</v>
      </c>
      <c r="W799" s="9">
        <v>72</v>
      </c>
      <c r="X799" s="9">
        <v>120</v>
      </c>
      <c r="Y799" s="9">
        <v>24</v>
      </c>
      <c r="Z799" s="9">
        <v>56</v>
      </c>
      <c r="AA799" s="9">
        <v>80</v>
      </c>
      <c r="AB799" s="9">
        <v>32</v>
      </c>
      <c r="AC799" s="9">
        <v>48</v>
      </c>
      <c r="AD799" s="9">
        <v>80</v>
      </c>
      <c r="AE799" s="9">
        <v>24</v>
      </c>
      <c r="AF799" s="9">
        <v>56</v>
      </c>
      <c r="AG799" s="9">
        <v>80</v>
      </c>
      <c r="AH799" s="9">
        <v>24</v>
      </c>
      <c r="AI799" s="9">
        <v>56</v>
      </c>
      <c r="AJ799" s="9">
        <v>80</v>
      </c>
      <c r="AK799" s="9">
        <v>12</v>
      </c>
      <c r="AL799" s="9">
        <v>28</v>
      </c>
      <c r="AM799" s="9">
        <v>40</v>
      </c>
      <c r="AN799" s="68"/>
      <c r="AO799" s="68"/>
      <c r="AP799" s="68"/>
      <c r="AQ799" s="78"/>
      <c r="AR799" s="79"/>
      <c r="AS799" s="78"/>
      <c r="AT799" s="79"/>
      <c r="AU799" s="75"/>
    </row>
    <row r="800" spans="2:48" ht="28.5" customHeight="1" thickBot="1">
      <c r="B800" s="48">
        <v>181</v>
      </c>
      <c r="C800" s="93">
        <v>670</v>
      </c>
      <c r="D800" s="95" t="s">
        <v>39</v>
      </c>
      <c r="E800" s="93">
        <v>292</v>
      </c>
      <c r="F800" s="11" t="s">
        <v>30</v>
      </c>
      <c r="G800" s="27">
        <v>10</v>
      </c>
      <c r="H800" s="27">
        <v>52</v>
      </c>
      <c r="I800" s="13">
        <f>SUM(G800:H800)</f>
        <v>62</v>
      </c>
      <c r="J800" s="27">
        <v>11</v>
      </c>
      <c r="K800" s="27">
        <v>23</v>
      </c>
      <c r="L800" s="13">
        <f>SUM(J800:K800)</f>
        <v>34</v>
      </c>
      <c r="M800" s="27">
        <v>10</v>
      </c>
      <c r="N800" s="27">
        <v>18</v>
      </c>
      <c r="O800" s="13">
        <f>SUM(M800:N800)</f>
        <v>28</v>
      </c>
      <c r="P800" s="27">
        <v>10</v>
      </c>
      <c r="Q800" s="27">
        <v>22</v>
      </c>
      <c r="R800" s="13">
        <f>SUM(P800:Q800)</f>
        <v>32</v>
      </c>
      <c r="S800" s="27">
        <v>12</v>
      </c>
      <c r="T800" s="27">
        <v>5</v>
      </c>
      <c r="U800" s="13">
        <f>SUM(S800:T800)</f>
        <v>17</v>
      </c>
      <c r="V800" s="27">
        <v>17</v>
      </c>
      <c r="W800" s="27">
        <v>6</v>
      </c>
      <c r="X800" s="13">
        <f>SUM(V800:W800)</f>
        <v>23</v>
      </c>
      <c r="Y800" s="27">
        <v>7</v>
      </c>
      <c r="Z800" s="27">
        <v>22</v>
      </c>
      <c r="AA800" s="13">
        <f>SUM(Y800:Z800)</f>
        <v>29</v>
      </c>
      <c r="AB800" s="27">
        <v>13</v>
      </c>
      <c r="AC800" s="27">
        <v>12</v>
      </c>
      <c r="AD800" s="13">
        <f>SUM(AB800:AC800)</f>
        <v>25</v>
      </c>
      <c r="AE800" s="27">
        <v>9</v>
      </c>
      <c r="AF800" s="27">
        <v>10</v>
      </c>
      <c r="AG800" s="13">
        <f>SUM(AE800:AF800)</f>
        <v>19</v>
      </c>
      <c r="AH800" s="27">
        <v>4</v>
      </c>
      <c r="AI800" s="27">
        <v>5</v>
      </c>
      <c r="AJ800" s="13">
        <f>SUM(AH800:AI800)</f>
        <v>9</v>
      </c>
      <c r="AK800" s="27">
        <v>3</v>
      </c>
      <c r="AL800" s="27">
        <v>3</v>
      </c>
      <c r="AM800" s="13">
        <f>SUM(AK800:AL800)</f>
        <v>6</v>
      </c>
      <c r="AN800" s="62"/>
      <c r="AO800" s="62"/>
      <c r="AP800" s="55"/>
      <c r="AQ800" s="49"/>
      <c r="AR800" s="49"/>
      <c r="AS800" s="49"/>
      <c r="AT800" s="49"/>
      <c r="AU800" s="59" t="str">
        <f>IF(AN802="0","راسب","ناجح")</f>
        <v>راسب</v>
      </c>
      <c r="AV800" s="46" t="str">
        <f t="shared" ref="AV800:AV827" si="241">IF(AN802="0","له دور ثانٍ في : ","ناجح")&amp;IF(COUNTIF(H802,"&lt;56")+COUNTIF(I802,"&lt;100")=0,,"عربي،")&amp;IF(COUNTIF(K802,"&lt;56")+COUNTIF(L802,"&lt;100")=0,,"إنجليزي،")&amp;IF(COUNTIF(N802,"&lt;56")+COUNTIF(O802,"&lt;100")=0,," رياضيات،")&amp;IF(COUNTIF(Q802,"&lt;29")+COUNTIF(R802,"&lt;60")=0,,"فيزياء ،")&amp;IF(COUNTIF(T802,"&lt;29")+COUNTIF(U802,"&lt;60")=0,,"كيمياء،")&amp;IF(COUNTIF(W802,"&lt;29")+COUNTIF(X802,"&lt;60")=0,,"أحياء،")&amp;IF(COUNTIF(Z802,"&lt;22")+COUNTIF(AA802,"&lt;40")=0,,"دين، ")&amp;IF(COUNTIF(AC802,"&lt;19")+COUNTIF(AD802,"&lt;40")=0,,"حاسوب،
")&amp;IF(COUNTIF(AF802,"&lt;22")+COUNTIF(AG802,"&lt;40")=0,,"تاريخ ،")&amp;IF(COUNTIF(AI802,"&lt;22")+COUNTIF(AJ802,"&lt;40")=0,,"جغرافيا،")&amp;IF(COUNTIF(AL802,"&lt;11")+COUNTIF(AM802,"&lt;20")=0,,"أساسيات الحياة الاجتماعية، ")</f>
        <v>له دور ثانٍ في : إنجليزي، رياضيات،كيمياء،</v>
      </c>
    </row>
    <row r="801" spans="2:48" ht="28.5" customHeight="1" thickBot="1">
      <c r="B801" s="48"/>
      <c r="C801" s="94"/>
      <c r="D801" s="51"/>
      <c r="E801" s="94"/>
      <c r="F801" s="11" t="s">
        <v>31</v>
      </c>
      <c r="G801" s="27">
        <v>11</v>
      </c>
      <c r="H801" s="27">
        <v>48</v>
      </c>
      <c r="I801" s="13">
        <f>SUM(G801:H801)</f>
        <v>59</v>
      </c>
      <c r="J801" s="27">
        <v>18</v>
      </c>
      <c r="K801" s="27">
        <v>27</v>
      </c>
      <c r="L801" s="13">
        <f>SUM(J801:K801)</f>
        <v>45</v>
      </c>
      <c r="M801" s="27">
        <v>8</v>
      </c>
      <c r="N801" s="27">
        <v>16</v>
      </c>
      <c r="O801" s="13">
        <f>SUM(M801:N801)</f>
        <v>24</v>
      </c>
      <c r="P801" s="27">
        <v>14</v>
      </c>
      <c r="Q801" s="27">
        <v>14</v>
      </c>
      <c r="R801" s="13">
        <f>SUM(P801:Q801)</f>
        <v>28</v>
      </c>
      <c r="S801" s="27">
        <v>15</v>
      </c>
      <c r="T801" s="27">
        <v>17</v>
      </c>
      <c r="U801" s="13">
        <f>SUM(S801:T801)</f>
        <v>32</v>
      </c>
      <c r="V801" s="27">
        <v>17</v>
      </c>
      <c r="W801" s="27">
        <v>23</v>
      </c>
      <c r="X801" s="13">
        <f>SUM(V801:W801)</f>
        <v>40</v>
      </c>
      <c r="Y801" s="27">
        <v>1</v>
      </c>
      <c r="Z801" s="27">
        <v>17</v>
      </c>
      <c r="AA801" s="13">
        <f>SUM(Y801:Z801)</f>
        <v>18</v>
      </c>
      <c r="AB801" s="27">
        <v>11</v>
      </c>
      <c r="AC801" s="27">
        <v>15</v>
      </c>
      <c r="AD801" s="13">
        <f>SUM(AB801:AC801)</f>
        <v>26</v>
      </c>
      <c r="AE801" s="27">
        <v>11</v>
      </c>
      <c r="AF801" s="27">
        <v>14</v>
      </c>
      <c r="AG801" s="13">
        <f>SUM(AE801:AF801)</f>
        <v>25</v>
      </c>
      <c r="AH801" s="27">
        <v>4</v>
      </c>
      <c r="AI801" s="27">
        <v>27</v>
      </c>
      <c r="AJ801" s="13">
        <f>SUM(AH801:AI801)</f>
        <v>31</v>
      </c>
      <c r="AK801" s="27">
        <v>3</v>
      </c>
      <c r="AL801" s="27">
        <v>11</v>
      </c>
      <c r="AM801" s="13">
        <f>SUM(AK801:AL801)</f>
        <v>14</v>
      </c>
      <c r="AN801" s="56"/>
      <c r="AO801" s="56"/>
      <c r="AP801" s="56"/>
      <c r="AQ801" s="49"/>
      <c r="AR801" s="49"/>
      <c r="AS801" s="49"/>
      <c r="AT801" s="49"/>
      <c r="AU801" s="60"/>
      <c r="AV801" s="46"/>
    </row>
    <row r="802" spans="2:48" ht="36" customHeight="1" thickBot="1">
      <c r="B802" s="48"/>
      <c r="C802" s="94"/>
      <c r="D802" s="51"/>
      <c r="E802" s="94"/>
      <c r="F802" s="14" t="s">
        <v>32</v>
      </c>
      <c r="G802" s="13">
        <f>SUM(G800:G801)</f>
        <v>21</v>
      </c>
      <c r="H802" s="13">
        <f>IF(SUM(H800:H801)&lt;38,SUM(H800:H801),SUM(H800:H801))</f>
        <v>100</v>
      </c>
      <c r="I802" s="13">
        <f>IF(SUM(G802:H802)&lt;100,SUM(G802:H802),SUM(G802:H802))</f>
        <v>121</v>
      </c>
      <c r="J802" s="13">
        <v>56</v>
      </c>
      <c r="K802" s="13">
        <f>IF(SUM(K800:K801)&lt;38,SUM(K800:K801),SUM(K800:K801))</f>
        <v>50</v>
      </c>
      <c r="L802" s="13">
        <f>IF(SUM(J802:K802)&lt;100,SUM(J802:K802),SUM(J802:K802))</f>
        <v>106</v>
      </c>
      <c r="M802" s="13">
        <f>SUM(M800:M801)</f>
        <v>18</v>
      </c>
      <c r="N802" s="13">
        <f>IF(SUM(N800:N801)&lt;38,SUM(N800:N801),SUM(N800:N801))</f>
        <v>34</v>
      </c>
      <c r="O802" s="13">
        <f>IF(SUM(M802:N802)&lt;100,SUM(M802:N802),SUM(M802:N802))</f>
        <v>52</v>
      </c>
      <c r="P802" s="13">
        <f>SUM(P800:P801)</f>
        <v>24</v>
      </c>
      <c r="Q802" s="13">
        <f>IF(SUM(Q800:Q801)&lt;38,SUM(Q800:Q801),SUM(Q800:Q801))</f>
        <v>36</v>
      </c>
      <c r="R802" s="13">
        <f>IF(SUM(P802:Q802)&lt;80,SUM(P802:Q802),SUM(P802:Q802))</f>
        <v>60</v>
      </c>
      <c r="S802" s="13">
        <f>SUM(S800:S801)</f>
        <v>27</v>
      </c>
      <c r="T802" s="13">
        <f>IF(SUM(T800:T801)&lt;38,SUM(T800:T801),SUM(T800:T801))</f>
        <v>22</v>
      </c>
      <c r="U802" s="13">
        <f>IF(SUM(S802:T802)&lt;80,SUM(S802:T802),SUM(S802:T802))</f>
        <v>49</v>
      </c>
      <c r="V802" s="13">
        <f>SUM(V800:V801)</f>
        <v>34</v>
      </c>
      <c r="W802" s="13">
        <f>IF(SUM(W800:W801)&lt;38,SUM(W800:W801),SUM(W800:W801))</f>
        <v>29</v>
      </c>
      <c r="X802" s="13">
        <f>IF(SUM(V802:W802)&lt;80,SUM(V802:W802),SUM(V802:W802))</f>
        <v>63</v>
      </c>
      <c r="Y802" s="13">
        <f>SUM(Y800:Y801)</f>
        <v>8</v>
      </c>
      <c r="Z802" s="13">
        <f>IF(SUM(Z800:Z801)&lt;19,SUM(Z800:Z801),SUM(Z800:Z801))</f>
        <v>39</v>
      </c>
      <c r="AA802" s="13">
        <f>IF(SUM(Y802:Z802)&lt;40,SUM(Y802:Z802),SUM(Y802:Z802))</f>
        <v>47</v>
      </c>
      <c r="AB802" s="13">
        <f>SUM(AB800:AB801)</f>
        <v>24</v>
      </c>
      <c r="AC802" s="13">
        <f>IF(SUM(AC800:AC801)&lt;19,SUM(AC800:AC801),SUM(AC800:AC801))</f>
        <v>27</v>
      </c>
      <c r="AD802" s="13">
        <f>IF(SUM(AB802:AC802)&lt;40,SUM(AB802:AC802),SUM(AB802:AC802))</f>
        <v>51</v>
      </c>
      <c r="AE802" s="13">
        <f>SUM(AE800:AE801)</f>
        <v>20</v>
      </c>
      <c r="AF802" s="13">
        <f>IF(SUM(AF800:AF801)&lt;19,SUM(AF800:AF801),SUM(AF800:AF801))</f>
        <v>24</v>
      </c>
      <c r="AG802" s="13">
        <f>IF(SUM(AE802:AF802)&lt;40,SUM(AE802:AF802),SUM(AE802:AF802))</f>
        <v>44</v>
      </c>
      <c r="AH802" s="13">
        <f>SUM(AH800:AH801)</f>
        <v>8</v>
      </c>
      <c r="AI802" s="13">
        <f>IF(SUM(AI800:AI801)&lt;19,SUM(AI800:AI801),SUM(AI800:AI801))</f>
        <v>32</v>
      </c>
      <c r="AJ802" s="13">
        <f>IF(SUM(AH802:AI802)&lt;40,SUM(AH802:AI802),SUM(AH802:AI802))</f>
        <v>40</v>
      </c>
      <c r="AK802" s="13">
        <f>SUM(AK800:AK801)</f>
        <v>6</v>
      </c>
      <c r="AL802" s="13">
        <f>IF(SUM(AL800:AL801)&lt;9,SUM(AL800:AL801),SUM(AL800:AL801))</f>
        <v>14</v>
      </c>
      <c r="AM802" s="13">
        <f>IF(SUM(AK802:AL802)&lt;20,SUM(AK802:AL802),SUM(AK802:AL802))</f>
        <v>20</v>
      </c>
      <c r="AN802" s="15" t="str">
        <f>IF(OR(I802&lt;100,L802&lt;100,O802&lt;100,R802&lt;60,U802&lt;60,X802&lt;60,AA802&lt;40,AD802&lt;40,AG802&lt;40,AJ802&lt;40,AM802&lt;20),"0",SUM(AA802,AD802,X802,U802,R802,O802,L802,I802,AG802,AJ802,AM802))</f>
        <v>0</v>
      </c>
      <c r="AO802" s="15">
        <f>AN802/1320*100</f>
        <v>0</v>
      </c>
      <c r="AP802" s="15" t="str">
        <f>IF(AO802&lt;50,"   ",IF(AO802&lt;65,"مقبول",IF(AO802&lt;75,"جيد",IF(AO802&lt;85,"جيدجداً",IF(AO802&lt;=100,"ممتاز","خطا")))))</f>
        <v xml:space="preserve">   </v>
      </c>
      <c r="AQ802" s="49"/>
      <c r="AR802" s="49"/>
      <c r="AS802" s="49"/>
      <c r="AT802" s="49"/>
      <c r="AU802" s="61"/>
      <c r="AV802" s="46"/>
    </row>
    <row r="803" spans="2:48" ht="28.5" customHeight="1" thickBot="1">
      <c r="B803" s="48">
        <f>B800+1</f>
        <v>182</v>
      </c>
      <c r="C803" s="93">
        <v>671</v>
      </c>
      <c r="D803" s="50" t="s">
        <v>40</v>
      </c>
      <c r="E803" s="93">
        <v>293</v>
      </c>
      <c r="F803" s="11" t="s">
        <v>30</v>
      </c>
      <c r="G803" s="27">
        <v>16</v>
      </c>
      <c r="H803" s="27">
        <v>45</v>
      </c>
      <c r="I803" s="13">
        <f>SUM(G803:H803)</f>
        <v>61</v>
      </c>
      <c r="J803" s="27">
        <v>26</v>
      </c>
      <c r="K803" s="27">
        <v>32</v>
      </c>
      <c r="L803" s="13">
        <f>SUM(J803:K803)</f>
        <v>58</v>
      </c>
      <c r="M803" s="27">
        <v>19</v>
      </c>
      <c r="N803" s="27">
        <v>25</v>
      </c>
      <c r="O803" s="13">
        <f>SUM(M803:N803)</f>
        <v>44</v>
      </c>
      <c r="P803" s="27">
        <v>13</v>
      </c>
      <c r="Q803" s="27">
        <v>21</v>
      </c>
      <c r="R803" s="13">
        <f>SUM(P803:Q803)</f>
        <v>34</v>
      </c>
      <c r="S803" s="27">
        <v>19</v>
      </c>
      <c r="T803" s="27">
        <v>16</v>
      </c>
      <c r="U803" s="13">
        <f>SUM(S803:T803)</f>
        <v>35</v>
      </c>
      <c r="V803" s="27">
        <v>17</v>
      </c>
      <c r="W803" s="27">
        <v>26</v>
      </c>
      <c r="X803" s="13">
        <f>SUM(V803:W803)</f>
        <v>43</v>
      </c>
      <c r="Y803" s="27">
        <v>9</v>
      </c>
      <c r="Z803" s="27">
        <v>22</v>
      </c>
      <c r="AA803" s="13">
        <f>SUM(Y803:Z803)</f>
        <v>31</v>
      </c>
      <c r="AB803" s="27">
        <v>11</v>
      </c>
      <c r="AC803" s="27">
        <v>14</v>
      </c>
      <c r="AD803" s="13">
        <f>SUM(AB803:AC803)</f>
        <v>25</v>
      </c>
      <c r="AE803" s="27">
        <v>10</v>
      </c>
      <c r="AF803" s="27">
        <v>7</v>
      </c>
      <c r="AG803" s="13">
        <f>SUM(AE803:AF803)</f>
        <v>17</v>
      </c>
      <c r="AH803" s="27">
        <v>9</v>
      </c>
      <c r="AI803" s="27">
        <v>15</v>
      </c>
      <c r="AJ803" s="13">
        <f>SUM(AH803:AI803)</f>
        <v>24</v>
      </c>
      <c r="AK803" s="27">
        <v>3</v>
      </c>
      <c r="AL803" s="27">
        <v>4</v>
      </c>
      <c r="AM803" s="13">
        <f>SUM(AK803:AL803)</f>
        <v>7</v>
      </c>
      <c r="AN803" s="54"/>
      <c r="AO803" s="54"/>
      <c r="AP803" s="55"/>
      <c r="AQ803" s="49"/>
      <c r="AR803" s="49"/>
      <c r="AS803" s="49"/>
      <c r="AT803" s="49"/>
      <c r="AU803" s="59" t="str">
        <f t="shared" ref="AU803" si="242">IF(AN805="0","راسب","ناجح")</f>
        <v>ناجح</v>
      </c>
      <c r="AV803" s="46" t="str">
        <f t="shared" si="241"/>
        <v>ناجح</v>
      </c>
    </row>
    <row r="804" spans="2:48" ht="28.5" customHeight="1" thickBot="1">
      <c r="B804" s="48"/>
      <c r="C804" s="94"/>
      <c r="D804" s="51"/>
      <c r="E804" s="94"/>
      <c r="F804" s="11" t="s">
        <v>31</v>
      </c>
      <c r="G804" s="27">
        <v>26</v>
      </c>
      <c r="H804" s="27">
        <v>49</v>
      </c>
      <c r="I804" s="13">
        <f>SUM(G804:H804)</f>
        <v>75</v>
      </c>
      <c r="J804" s="27">
        <v>26</v>
      </c>
      <c r="K804" s="27">
        <v>38</v>
      </c>
      <c r="L804" s="13">
        <f>SUM(J804:K804)</f>
        <v>64</v>
      </c>
      <c r="M804" s="27">
        <v>17</v>
      </c>
      <c r="N804" s="27">
        <v>39</v>
      </c>
      <c r="O804" s="13">
        <f>SUM(M804:N804)</f>
        <v>56</v>
      </c>
      <c r="P804" s="27">
        <v>16</v>
      </c>
      <c r="Q804" s="27">
        <v>14</v>
      </c>
      <c r="R804" s="13">
        <f>SUM(P804:Q804)</f>
        <v>30</v>
      </c>
      <c r="S804" s="27">
        <v>18</v>
      </c>
      <c r="T804" s="27">
        <v>24</v>
      </c>
      <c r="U804" s="13">
        <f>SUM(S804:T804)</f>
        <v>42</v>
      </c>
      <c r="V804" s="27">
        <v>17</v>
      </c>
      <c r="W804" s="27">
        <v>14</v>
      </c>
      <c r="X804" s="13">
        <f>SUM(V804:W804)</f>
        <v>31</v>
      </c>
      <c r="Y804" s="27">
        <v>8</v>
      </c>
      <c r="Z804" s="27">
        <v>14</v>
      </c>
      <c r="AA804" s="13">
        <f>SUM(Y804:Z804)</f>
        <v>22</v>
      </c>
      <c r="AB804" s="27">
        <v>12</v>
      </c>
      <c r="AC804" s="27">
        <v>18</v>
      </c>
      <c r="AD804" s="13">
        <f>SUM(AB804:AC804)</f>
        <v>30</v>
      </c>
      <c r="AE804" s="27">
        <v>11</v>
      </c>
      <c r="AF804" s="27">
        <v>23</v>
      </c>
      <c r="AG804" s="13">
        <f>SUM(AE804:AF804)</f>
        <v>34</v>
      </c>
      <c r="AH804" s="27">
        <v>9</v>
      </c>
      <c r="AI804" s="27">
        <v>18</v>
      </c>
      <c r="AJ804" s="13">
        <f>SUM(AH804:AI804)</f>
        <v>27</v>
      </c>
      <c r="AK804" s="27">
        <v>4</v>
      </c>
      <c r="AL804" s="27">
        <v>10</v>
      </c>
      <c r="AM804" s="13">
        <f>SUM(AK804:AL804)</f>
        <v>14</v>
      </c>
      <c r="AN804" s="54"/>
      <c r="AO804" s="54"/>
      <c r="AP804" s="56"/>
      <c r="AQ804" s="49"/>
      <c r="AR804" s="49"/>
      <c r="AS804" s="49"/>
      <c r="AT804" s="49"/>
      <c r="AU804" s="60"/>
      <c r="AV804" s="46"/>
    </row>
    <row r="805" spans="2:48" ht="36" customHeight="1" thickBot="1">
      <c r="B805" s="48"/>
      <c r="C805" s="94"/>
      <c r="D805" s="51"/>
      <c r="E805" s="94"/>
      <c r="F805" s="14" t="s">
        <v>32</v>
      </c>
      <c r="G805" s="13">
        <f>SUM(G803:G804)</f>
        <v>42</v>
      </c>
      <c r="H805" s="13">
        <f>IF(SUM(H803:H804)&lt;38,SUM(H803:H804),SUM(H803:H804))</f>
        <v>94</v>
      </c>
      <c r="I805" s="13">
        <f>IF(SUM(G805:H805)&lt;100,SUM(G805:H805),SUM(G805:H805))</f>
        <v>136</v>
      </c>
      <c r="J805" s="13">
        <f>SUM(J803:J804)</f>
        <v>52</v>
      </c>
      <c r="K805" s="13">
        <f>IF(SUM(K803:K804)&lt;38,SUM(K803:K804),SUM(K803:K804))</f>
        <v>70</v>
      </c>
      <c r="L805" s="13">
        <f>IF(SUM(J805:K805)&lt;100,SUM(J805:K805),SUM(J805:K805))</f>
        <v>122</v>
      </c>
      <c r="M805" s="13">
        <f>SUM(M803:M804)</f>
        <v>36</v>
      </c>
      <c r="N805" s="13">
        <f>IF(SUM(N803:N804)&lt;38,SUM(N803:N804),SUM(N803:N804))</f>
        <v>64</v>
      </c>
      <c r="O805" s="13">
        <f>IF(SUM(M805:N805)&lt;100,SUM(M805:N805),SUM(M805:N805))</f>
        <v>100</v>
      </c>
      <c r="P805" s="13">
        <f>SUM(P803:P804)</f>
        <v>29</v>
      </c>
      <c r="Q805" s="13">
        <f>IF(SUM(Q803:Q804)&lt;38,SUM(Q803:Q804),SUM(Q803:Q804))</f>
        <v>35</v>
      </c>
      <c r="R805" s="13">
        <f>IF(SUM(P805:Q805)&lt;80,SUM(P805:Q805),SUM(P805:Q805))</f>
        <v>64</v>
      </c>
      <c r="S805" s="13">
        <f>SUM(S803:S804)</f>
        <v>37</v>
      </c>
      <c r="T805" s="13">
        <f>IF(SUM(T803:T804)&lt;38,SUM(T803:T804),SUM(T803:T804))</f>
        <v>40</v>
      </c>
      <c r="U805" s="13">
        <f>IF(SUM(S805:T805)&lt;80,SUM(S805:T805),SUM(S805:T805))</f>
        <v>77</v>
      </c>
      <c r="V805" s="13">
        <f>SUM(V803:V804)</f>
        <v>34</v>
      </c>
      <c r="W805" s="13">
        <f>IF(SUM(W803:W804)&lt;38,SUM(W803:W804),SUM(W803:W804))</f>
        <v>40</v>
      </c>
      <c r="X805" s="13">
        <f>IF(SUM(V805:W805)&lt;80,SUM(V805:W805),SUM(V805:W805))</f>
        <v>74</v>
      </c>
      <c r="Y805" s="13">
        <f>SUM(Y803:Y804)</f>
        <v>17</v>
      </c>
      <c r="Z805" s="13">
        <f>IF(SUM(Z803:Z804)&lt;19,SUM(Z803:Z804),SUM(Z803:Z804))</f>
        <v>36</v>
      </c>
      <c r="AA805" s="13">
        <f>IF(SUM(Y805:Z805)&lt;40,SUM(Y805:Z805),SUM(Y805:Z805))</f>
        <v>53</v>
      </c>
      <c r="AB805" s="13">
        <f>SUM(AB803:AB804)</f>
        <v>23</v>
      </c>
      <c r="AC805" s="13">
        <f>IF(SUM(AC803:AC804)&lt;19,SUM(AC803:AC804),SUM(AC803:AC804))</f>
        <v>32</v>
      </c>
      <c r="AD805" s="13">
        <f>IF(SUM(AB805:AC805)&lt;40,SUM(AB805:AC805),SUM(AB805:AC805))</f>
        <v>55</v>
      </c>
      <c r="AE805" s="13">
        <f>SUM(AE803:AE804)</f>
        <v>21</v>
      </c>
      <c r="AF805" s="13">
        <f>IF(SUM(AF803:AF804)&lt;19,SUM(AF803:AF804),SUM(AF803:AF804))</f>
        <v>30</v>
      </c>
      <c r="AG805" s="13">
        <f>IF(SUM(AE805:AF805)&lt;40,SUM(AE805:AF805),SUM(AE805:AF805))</f>
        <v>51</v>
      </c>
      <c r="AH805" s="13">
        <f>SUM(AH803:AH804)</f>
        <v>18</v>
      </c>
      <c r="AI805" s="13">
        <f>IF(SUM(AI803:AI804)&lt;19,SUM(AI803:AI804),SUM(AI803:AI804))</f>
        <v>33</v>
      </c>
      <c r="AJ805" s="13">
        <f>IF(SUM(AH805:AI805)&lt;40,SUM(AH805:AI805),SUM(AH805:AI805))</f>
        <v>51</v>
      </c>
      <c r="AK805" s="13">
        <f>SUM(AK803:AK804)</f>
        <v>7</v>
      </c>
      <c r="AL805" s="13">
        <f>IF(SUM(AL803:AL804)&lt;9,SUM(AL803:AL804),SUM(AL803:AL804))</f>
        <v>14</v>
      </c>
      <c r="AM805" s="13">
        <f>IF(SUM(AK805:AL805)&lt;20,SUM(AK805:AL805),SUM(AK805:AL805))</f>
        <v>21</v>
      </c>
      <c r="AN805" s="15">
        <f>IF(OR(I805&lt;100,L805&lt;100,O805&lt;100,R805&lt;60,U805&lt;60,X805&lt;60,AA805&lt;40,AD805&lt;40,AG805&lt;40,AJ805&lt;40,AM805&lt;20),"0",SUM(AA805,AD805,X805,U805,R805,O805,L805,I805,AG805,AJ805,AM805))</f>
        <v>804</v>
      </c>
      <c r="AO805" s="15">
        <f>AN805/1320*100</f>
        <v>60.909090909090914</v>
      </c>
      <c r="AP805" s="15" t="str">
        <f>IF(AO805&lt;50,"   ",IF(AO805&lt;65,"مقبول",IF(AO805&lt;75,"جيد",IF(AO805&lt;85,"جيدجداً",IF(AO805&lt;=100,"ممتاز","خطا")))))</f>
        <v>مقبول</v>
      </c>
      <c r="AQ805" s="49"/>
      <c r="AR805" s="49"/>
      <c r="AS805" s="49"/>
      <c r="AT805" s="49"/>
      <c r="AU805" s="61"/>
      <c r="AV805" s="46"/>
    </row>
    <row r="806" spans="2:48" ht="28.5" customHeight="1" thickBot="1">
      <c r="B806" s="48">
        <f t="shared" ref="B806" si="243">B803+1</f>
        <v>183</v>
      </c>
      <c r="C806" s="93">
        <v>672</v>
      </c>
      <c r="D806" s="50" t="s">
        <v>41</v>
      </c>
      <c r="E806" s="93">
        <v>294</v>
      </c>
      <c r="F806" s="11" t="s">
        <v>30</v>
      </c>
      <c r="G806" s="27">
        <v>14</v>
      </c>
      <c r="H806" s="27">
        <v>48</v>
      </c>
      <c r="I806" s="13">
        <f>SUM(G806:H806)</f>
        <v>62</v>
      </c>
      <c r="J806" s="27">
        <v>26</v>
      </c>
      <c r="K806" s="27">
        <v>30</v>
      </c>
      <c r="L806" s="13">
        <f>SUM(J806:K806)</f>
        <v>56</v>
      </c>
      <c r="M806" s="27">
        <v>8</v>
      </c>
      <c r="N806" s="27">
        <v>20</v>
      </c>
      <c r="O806" s="13">
        <f>SUM(M806:N806)</f>
        <v>28</v>
      </c>
      <c r="P806" s="27">
        <v>19</v>
      </c>
      <c r="Q806" s="27">
        <v>19</v>
      </c>
      <c r="R806" s="13">
        <f>SUM(P806:Q806)</f>
        <v>38</v>
      </c>
      <c r="S806" s="27">
        <v>16</v>
      </c>
      <c r="T806" s="27">
        <v>11</v>
      </c>
      <c r="U806" s="13">
        <f>SUM(S806:T806)</f>
        <v>27</v>
      </c>
      <c r="V806" s="27">
        <v>16</v>
      </c>
      <c r="W806" s="27">
        <v>14</v>
      </c>
      <c r="X806" s="13">
        <f>SUM(V806:W806)</f>
        <v>30</v>
      </c>
      <c r="Y806" s="27">
        <v>6</v>
      </c>
      <c r="Z806" s="27">
        <v>18</v>
      </c>
      <c r="AA806" s="13">
        <f>SUM(Y806:Z806)</f>
        <v>24</v>
      </c>
      <c r="AB806" s="27">
        <v>14</v>
      </c>
      <c r="AC806" s="27">
        <v>11</v>
      </c>
      <c r="AD806" s="13">
        <f>SUM(AB806:AC806)</f>
        <v>25</v>
      </c>
      <c r="AE806" s="27">
        <v>6</v>
      </c>
      <c r="AF806" s="27">
        <v>14</v>
      </c>
      <c r="AG806" s="13">
        <f>SUM(AE806:AF806)</f>
        <v>20</v>
      </c>
      <c r="AH806" s="27">
        <v>6</v>
      </c>
      <c r="AI806" s="27">
        <v>8</v>
      </c>
      <c r="AJ806" s="13">
        <f>SUM(AH806:AI806)</f>
        <v>14</v>
      </c>
      <c r="AK806" s="27">
        <v>5</v>
      </c>
      <c r="AL806" s="27">
        <v>4</v>
      </c>
      <c r="AM806" s="13">
        <f>SUM(AK806:AL806)</f>
        <v>9</v>
      </c>
      <c r="AN806" s="54"/>
      <c r="AO806" s="54"/>
      <c r="AP806" s="55"/>
      <c r="AQ806" s="49"/>
      <c r="AR806" s="49"/>
      <c r="AS806" s="49"/>
      <c r="AT806" s="49"/>
      <c r="AU806" s="59" t="str">
        <f t="shared" ref="AU806" si="244">IF(AN808="0","راسب","ناجح")</f>
        <v>راسب</v>
      </c>
      <c r="AV806" s="46" t="str">
        <f t="shared" si="241"/>
        <v>له دور ثانٍ في :  رياضيات،</v>
      </c>
    </row>
    <row r="807" spans="2:48" ht="28.5" customHeight="1" thickBot="1">
      <c r="B807" s="48"/>
      <c r="C807" s="94"/>
      <c r="D807" s="51"/>
      <c r="E807" s="94"/>
      <c r="F807" s="11" t="s">
        <v>31</v>
      </c>
      <c r="G807" s="27">
        <v>16</v>
      </c>
      <c r="H807" s="27">
        <v>58</v>
      </c>
      <c r="I807" s="13">
        <f>SUM(G807:H807)</f>
        <v>74</v>
      </c>
      <c r="J807" s="27">
        <v>20</v>
      </c>
      <c r="K807" s="27">
        <v>29</v>
      </c>
      <c r="L807" s="13">
        <f>SUM(J807:K807)</f>
        <v>49</v>
      </c>
      <c r="M807" s="27">
        <v>15</v>
      </c>
      <c r="N807" s="27">
        <v>18</v>
      </c>
      <c r="O807" s="13">
        <f>SUM(M807:N807)</f>
        <v>33</v>
      </c>
      <c r="P807" s="27">
        <v>20</v>
      </c>
      <c r="Q807" s="27">
        <v>10</v>
      </c>
      <c r="R807" s="13">
        <f>SUM(P807:Q807)</f>
        <v>30</v>
      </c>
      <c r="S807" s="27">
        <v>16</v>
      </c>
      <c r="T807" s="27">
        <v>21</v>
      </c>
      <c r="U807" s="13">
        <f>SUM(S807:T807)</f>
        <v>37</v>
      </c>
      <c r="V807" s="27">
        <v>17</v>
      </c>
      <c r="W807" s="27">
        <v>19</v>
      </c>
      <c r="X807" s="13">
        <f>SUM(V807:W807)</f>
        <v>36</v>
      </c>
      <c r="Y807" s="27">
        <v>9</v>
      </c>
      <c r="Z807" s="27">
        <v>24</v>
      </c>
      <c r="AA807" s="13">
        <f>SUM(Y807:Z807)</f>
        <v>33</v>
      </c>
      <c r="AB807" s="27">
        <v>14</v>
      </c>
      <c r="AC807" s="27">
        <v>18</v>
      </c>
      <c r="AD807" s="13">
        <f>SUM(AB807:AC807)</f>
        <v>32</v>
      </c>
      <c r="AE807" s="27">
        <v>12</v>
      </c>
      <c r="AF807" s="27">
        <v>14</v>
      </c>
      <c r="AG807" s="13">
        <f>SUM(AE807:AF807)</f>
        <v>26</v>
      </c>
      <c r="AH807" s="27">
        <v>10</v>
      </c>
      <c r="AI807" s="27">
        <v>16</v>
      </c>
      <c r="AJ807" s="13">
        <f>SUM(AH807:AI807)</f>
        <v>26</v>
      </c>
      <c r="AK807" s="27">
        <v>3</v>
      </c>
      <c r="AL807" s="27">
        <v>8</v>
      </c>
      <c r="AM807" s="13">
        <f>SUM(AK807:AL807)</f>
        <v>11</v>
      </c>
      <c r="AN807" s="54"/>
      <c r="AO807" s="54"/>
      <c r="AP807" s="56"/>
      <c r="AQ807" s="49"/>
      <c r="AR807" s="49"/>
      <c r="AS807" s="49"/>
      <c r="AT807" s="49"/>
      <c r="AU807" s="60"/>
      <c r="AV807" s="46"/>
    </row>
    <row r="808" spans="2:48" ht="36" customHeight="1" thickBot="1">
      <c r="B808" s="48"/>
      <c r="C808" s="94"/>
      <c r="D808" s="51"/>
      <c r="E808" s="94"/>
      <c r="F808" s="14" t="s">
        <v>32</v>
      </c>
      <c r="G808" s="13">
        <f>SUM(G806:G807)</f>
        <v>30</v>
      </c>
      <c r="H808" s="13">
        <f>IF(SUM(H806:H807)&lt;38,SUM(H806:H807),SUM(H806:H807))</f>
        <v>106</v>
      </c>
      <c r="I808" s="13">
        <f>IF(SUM(G808:H808)&lt;100,SUM(G808:H808),SUM(G808:H808))</f>
        <v>136</v>
      </c>
      <c r="J808" s="13">
        <f>SUM(J806:J807)</f>
        <v>46</v>
      </c>
      <c r="K808" s="13">
        <f>IF(SUM(K806:K807)&lt;38,SUM(K806:K807),SUM(K806:K807))</f>
        <v>59</v>
      </c>
      <c r="L808" s="13">
        <f>IF(SUM(J808:K808)&lt;100,SUM(J808:K808),SUM(J808:K808))</f>
        <v>105</v>
      </c>
      <c r="M808" s="13">
        <f>SUM(M806:M807)</f>
        <v>23</v>
      </c>
      <c r="N808" s="13">
        <f>IF(SUM(N806:N807)&lt;38,SUM(N806:N807),SUM(N806:N807))</f>
        <v>38</v>
      </c>
      <c r="O808" s="13"/>
      <c r="P808" s="13">
        <f>SUM(P806:P807)</f>
        <v>39</v>
      </c>
      <c r="Q808" s="13">
        <f>IF(SUM(Q806:Q807)&lt;38,SUM(Q806:Q807),SUM(Q806:Q807))</f>
        <v>29</v>
      </c>
      <c r="R808" s="13">
        <f>IF(SUM(P808:Q808)&lt;80,SUM(P808:Q808),SUM(P808:Q808))</f>
        <v>68</v>
      </c>
      <c r="S808" s="13">
        <f>SUM(S806:S807)</f>
        <v>32</v>
      </c>
      <c r="T808" s="13">
        <f>IF(SUM(T806:T807)&lt;38,SUM(T806:T807),SUM(T806:T807))</f>
        <v>32</v>
      </c>
      <c r="U808" s="13">
        <f>IF(SUM(S808:T808)&lt;80,SUM(S808:T808),SUM(S808:T808))</f>
        <v>64</v>
      </c>
      <c r="V808" s="13">
        <f>SUM(V806:V807)</f>
        <v>33</v>
      </c>
      <c r="W808" s="13">
        <f>IF(SUM(W806:W807)&lt;38,SUM(W806:W807),SUM(W806:W807))</f>
        <v>33</v>
      </c>
      <c r="X808" s="13">
        <f>IF(SUM(V808:W808)&lt;80,SUM(V808:W808),SUM(V808:W808))</f>
        <v>66</v>
      </c>
      <c r="Y808" s="13">
        <f>SUM(Y806:Y807)</f>
        <v>15</v>
      </c>
      <c r="Z808" s="13">
        <f>IF(SUM(Z806:Z807)&lt;19,SUM(Z806:Z807),SUM(Z806:Z807))</f>
        <v>42</v>
      </c>
      <c r="AA808" s="13">
        <f>IF(SUM(Y808:Z808)&lt;40,SUM(Y808:Z808),SUM(Y808:Z808))</f>
        <v>57</v>
      </c>
      <c r="AB808" s="13">
        <f>SUM(AB806:AB807)</f>
        <v>28</v>
      </c>
      <c r="AC808" s="13">
        <f>IF(SUM(AC806:AC807)&lt;19,SUM(AC806:AC807),SUM(AC806:AC807))</f>
        <v>29</v>
      </c>
      <c r="AD808" s="13">
        <f>IF(SUM(AB808:AC808)&lt;40,SUM(AB808:AC808),SUM(AB808:AC808))</f>
        <v>57</v>
      </c>
      <c r="AE808" s="13">
        <f>SUM(AE806:AE807)</f>
        <v>18</v>
      </c>
      <c r="AF808" s="13">
        <f>IF(SUM(AF806:AF807)&lt;19,SUM(AF806:AF807),SUM(AF806:AF807))</f>
        <v>28</v>
      </c>
      <c r="AG808" s="13">
        <f>IF(SUM(AE808:AF808)&lt;40,SUM(AE808:AF808),SUM(AE808:AF808))</f>
        <v>46</v>
      </c>
      <c r="AH808" s="13">
        <f>SUM(AH806:AH807)</f>
        <v>16</v>
      </c>
      <c r="AI808" s="13">
        <f>IF(SUM(AI806:AI807)&lt;19,SUM(AI806:AI807),SUM(AI806:AI807))</f>
        <v>24</v>
      </c>
      <c r="AJ808" s="13">
        <f>IF(SUM(AH808:AI808)&lt;40,SUM(AH808:AI808),SUM(AH808:AI808))</f>
        <v>40</v>
      </c>
      <c r="AK808" s="13">
        <f>SUM(AK806:AK807)</f>
        <v>8</v>
      </c>
      <c r="AL808" s="13">
        <f>IF(SUM(AL806:AL807)&lt;9,SUM(AL806:AL807),SUM(AL806:AL807))</f>
        <v>12</v>
      </c>
      <c r="AM808" s="13">
        <f>IF(SUM(AK808:AL808)&lt;20,SUM(AK808:AL808),SUM(AK808:AL808))</f>
        <v>20</v>
      </c>
      <c r="AN808" s="15" t="str">
        <f>IF(OR(I808&lt;100,L808&lt;100,O808&lt;100,R808&lt;60,U808&lt;60,X808&lt;60,AA808&lt;40,AD808&lt;40,AG808&lt;40,AJ808&lt;40,AM808&lt;20),"0",SUM(AA808,AD808,X808,U808,R808,O808,L808,I808,AG808,AJ808,AM808))</f>
        <v>0</v>
      </c>
      <c r="AO808" s="15">
        <f>AN808/1320*100</f>
        <v>0</v>
      </c>
      <c r="AP808" s="15" t="str">
        <f>IF(AO808&lt;50,"   ",IF(AO808&lt;65,"مقبول",IF(AO808&lt;75,"جيد",IF(AO808&lt;85,"جيدجداً",IF(AO808&lt;=100,"ممتاز","خطا")))))</f>
        <v xml:space="preserve">   </v>
      </c>
      <c r="AQ808" s="49"/>
      <c r="AR808" s="49"/>
      <c r="AS808" s="49"/>
      <c r="AT808" s="49"/>
      <c r="AU808" s="61"/>
      <c r="AV808" s="46"/>
    </row>
    <row r="809" spans="2:48" ht="28.5" customHeight="1" thickBot="1">
      <c r="B809" s="48">
        <f t="shared" ref="B809" si="245">B806+1</f>
        <v>184</v>
      </c>
      <c r="C809" s="93">
        <v>673</v>
      </c>
      <c r="D809" s="50" t="s">
        <v>42</v>
      </c>
      <c r="E809" s="93">
        <v>295</v>
      </c>
      <c r="F809" s="11" t="s">
        <v>30</v>
      </c>
      <c r="G809" s="27">
        <v>26</v>
      </c>
      <c r="H809" s="27">
        <v>49</v>
      </c>
      <c r="I809" s="13">
        <f>SUM(G809:H809)</f>
        <v>75</v>
      </c>
      <c r="J809" s="27">
        <v>29</v>
      </c>
      <c r="K809" s="27">
        <v>28</v>
      </c>
      <c r="L809" s="13">
        <f>SUM(J809:K809)</f>
        <v>57</v>
      </c>
      <c r="M809" s="27">
        <v>15</v>
      </c>
      <c r="N809" s="27">
        <v>30</v>
      </c>
      <c r="O809" s="13">
        <f>SUM(M809:N809)</f>
        <v>45</v>
      </c>
      <c r="P809" s="27">
        <v>17</v>
      </c>
      <c r="Q809" s="27">
        <v>13</v>
      </c>
      <c r="R809" s="13">
        <f>SUM(P809:Q809)</f>
        <v>30</v>
      </c>
      <c r="S809" s="27">
        <v>16</v>
      </c>
      <c r="T809" s="27">
        <v>18</v>
      </c>
      <c r="U809" s="13">
        <f>SUM(S809:T809)</f>
        <v>34</v>
      </c>
      <c r="V809" s="27">
        <v>19</v>
      </c>
      <c r="W809" s="27">
        <v>30</v>
      </c>
      <c r="X809" s="13">
        <f>SUM(V809:W809)</f>
        <v>49</v>
      </c>
      <c r="Y809" s="27">
        <v>6</v>
      </c>
      <c r="Z809" s="27">
        <v>20</v>
      </c>
      <c r="AA809" s="13">
        <f>SUM(Y809:Z809)</f>
        <v>26</v>
      </c>
      <c r="AB809" s="27">
        <v>16</v>
      </c>
      <c r="AC809" s="27">
        <v>14</v>
      </c>
      <c r="AD809" s="13">
        <f>SUM(AB809:AC809)</f>
        <v>30</v>
      </c>
      <c r="AE809" s="27">
        <v>11</v>
      </c>
      <c r="AF809" s="27">
        <v>9</v>
      </c>
      <c r="AG809" s="13">
        <f>SUM(AE809:AF809)</f>
        <v>20</v>
      </c>
      <c r="AH809" s="27">
        <v>9</v>
      </c>
      <c r="AI809" s="27">
        <v>9</v>
      </c>
      <c r="AJ809" s="13">
        <f>SUM(AH809:AI809)</f>
        <v>18</v>
      </c>
      <c r="AK809" s="27">
        <v>6</v>
      </c>
      <c r="AL809" s="27">
        <v>7</v>
      </c>
      <c r="AM809" s="13">
        <f>SUM(AK809:AL809)</f>
        <v>13</v>
      </c>
      <c r="AN809" s="54"/>
      <c r="AO809" s="54"/>
      <c r="AP809" s="55"/>
      <c r="AQ809" s="49"/>
      <c r="AR809" s="49"/>
      <c r="AS809" s="49"/>
      <c r="AT809" s="49"/>
      <c r="AU809" s="59" t="str">
        <f t="shared" ref="AU809" si="246">IF(AN811="0","راسب","ناجح")</f>
        <v>ناجح</v>
      </c>
      <c r="AV809" s="46" t="str">
        <f t="shared" si="241"/>
        <v>ناجح</v>
      </c>
    </row>
    <row r="810" spans="2:48" ht="28.5" customHeight="1" thickBot="1">
      <c r="B810" s="48"/>
      <c r="C810" s="94"/>
      <c r="D810" s="51"/>
      <c r="E810" s="94"/>
      <c r="F810" s="11" t="s">
        <v>31</v>
      </c>
      <c r="G810" s="27">
        <v>27</v>
      </c>
      <c r="H810" s="27">
        <v>61</v>
      </c>
      <c r="I810" s="13">
        <f>SUM(G810:H810)</f>
        <v>88</v>
      </c>
      <c r="J810" s="27">
        <v>28</v>
      </c>
      <c r="K810" s="27">
        <v>28</v>
      </c>
      <c r="L810" s="13">
        <f>SUM(J810:K810)</f>
        <v>56</v>
      </c>
      <c r="M810" s="27">
        <v>18</v>
      </c>
      <c r="N810" s="27">
        <v>37</v>
      </c>
      <c r="O810" s="13">
        <f>SUM(M810:N810)</f>
        <v>55</v>
      </c>
      <c r="P810" s="27">
        <v>14</v>
      </c>
      <c r="Q810" s="27">
        <v>16</v>
      </c>
      <c r="R810" s="13">
        <f>SUM(P810:Q810)</f>
        <v>30</v>
      </c>
      <c r="S810" s="27">
        <v>18</v>
      </c>
      <c r="T810" s="27">
        <v>14</v>
      </c>
      <c r="U810" s="13">
        <f>SUM(S810:T810)</f>
        <v>32</v>
      </c>
      <c r="V810" s="27">
        <v>16</v>
      </c>
      <c r="W810" s="27">
        <v>19</v>
      </c>
      <c r="X810" s="13">
        <f>SUM(V810:W810)</f>
        <v>35</v>
      </c>
      <c r="Y810" s="27">
        <v>6</v>
      </c>
      <c r="Z810" s="27">
        <v>21</v>
      </c>
      <c r="AA810" s="13">
        <f>SUM(Y810:Z810)</f>
        <v>27</v>
      </c>
      <c r="AB810" s="27">
        <v>12</v>
      </c>
      <c r="AC810" s="27">
        <v>17</v>
      </c>
      <c r="AD810" s="13">
        <f>SUM(AB810:AC810)</f>
        <v>29</v>
      </c>
      <c r="AE810" s="27">
        <v>11</v>
      </c>
      <c r="AF810" s="27">
        <v>18</v>
      </c>
      <c r="AG810" s="13">
        <f>SUM(AE810:AF810)</f>
        <v>29</v>
      </c>
      <c r="AH810" s="27">
        <v>9</v>
      </c>
      <c r="AI810" s="27">
        <v>16</v>
      </c>
      <c r="AJ810" s="13">
        <f>SUM(AH810:AI810)</f>
        <v>25</v>
      </c>
      <c r="AK810" s="27">
        <v>5</v>
      </c>
      <c r="AL810" s="27">
        <v>4</v>
      </c>
      <c r="AM810" s="13">
        <f>SUM(AK810:AL810)</f>
        <v>9</v>
      </c>
      <c r="AN810" s="54"/>
      <c r="AO810" s="54"/>
      <c r="AP810" s="56"/>
      <c r="AQ810" s="49"/>
      <c r="AR810" s="49"/>
      <c r="AS810" s="49"/>
      <c r="AT810" s="49"/>
      <c r="AU810" s="60"/>
      <c r="AV810" s="46"/>
    </row>
    <row r="811" spans="2:48" ht="36" customHeight="1" thickBot="1">
      <c r="B811" s="48"/>
      <c r="C811" s="94"/>
      <c r="D811" s="51"/>
      <c r="E811" s="94"/>
      <c r="F811" s="14" t="s">
        <v>32</v>
      </c>
      <c r="G811" s="13">
        <f>SUM(G809:G810)</f>
        <v>53</v>
      </c>
      <c r="H811" s="13">
        <f>IF(SUM(H809:H810)&lt;38,SUM(H809:H810),SUM(H809:H810))</f>
        <v>110</v>
      </c>
      <c r="I811" s="13">
        <f>IF(SUM(G811:H811)&lt;100,SUM(G811:H811),SUM(G811:H811))</f>
        <v>163</v>
      </c>
      <c r="J811" s="13">
        <f>SUM(J809:J810)</f>
        <v>57</v>
      </c>
      <c r="K811" s="13">
        <f>IF(SUM(K809:K810)&lt;38,SUM(K809:K810),SUM(K809:K810))</f>
        <v>56</v>
      </c>
      <c r="L811" s="13">
        <f>IF(SUM(J811:K811)&lt;100,SUM(J811:K811),SUM(J811:K811))</f>
        <v>113</v>
      </c>
      <c r="M811" s="13">
        <f>SUM(M809:M810)</f>
        <v>33</v>
      </c>
      <c r="N811" s="13">
        <f>IF(SUM(N809:N810)&lt;38,SUM(N809:N810),SUM(N809:N810))</f>
        <v>67</v>
      </c>
      <c r="O811" s="13">
        <f>IF(SUM(M811:N811)&lt;100,SUM(M811:N811),SUM(M811:N811))</f>
        <v>100</v>
      </c>
      <c r="P811" s="13">
        <f>SUM(P809:P810)</f>
        <v>31</v>
      </c>
      <c r="Q811" s="13">
        <f>IF(SUM(Q809:Q810)&lt;38,SUM(Q809:Q810),SUM(Q809:Q810))</f>
        <v>29</v>
      </c>
      <c r="R811" s="13">
        <f>IF(SUM(P811:Q811)&lt;80,SUM(P811:Q811),SUM(P811:Q811))</f>
        <v>60</v>
      </c>
      <c r="S811" s="13">
        <f>SUM(S809:S810)</f>
        <v>34</v>
      </c>
      <c r="T811" s="13">
        <f>IF(SUM(T809:T810)&lt;38,SUM(T809:T810),SUM(T809:T810))</f>
        <v>32</v>
      </c>
      <c r="U811" s="13">
        <f>IF(SUM(S811:T811)&lt;80,SUM(S811:T811),SUM(S811:T811))</f>
        <v>66</v>
      </c>
      <c r="V811" s="13">
        <f>SUM(V809:V810)</f>
        <v>35</v>
      </c>
      <c r="W811" s="13">
        <f>IF(SUM(W809:W810)&lt;38,SUM(W809:W810),SUM(W809:W810))</f>
        <v>49</v>
      </c>
      <c r="X811" s="13">
        <f>IF(SUM(V811:W811)&lt;80,SUM(V811:W811),SUM(V811:W811))</f>
        <v>84</v>
      </c>
      <c r="Y811" s="13">
        <f>SUM(Y809:Y810)</f>
        <v>12</v>
      </c>
      <c r="Z811" s="13">
        <f>IF(SUM(Z809:Z810)&lt;19,SUM(Z809:Z810),SUM(Z809:Z810))</f>
        <v>41</v>
      </c>
      <c r="AA811" s="13">
        <f>IF(SUM(Y811:Z811)&lt;40,SUM(Y811:Z811),SUM(Y811:Z811))</f>
        <v>53</v>
      </c>
      <c r="AB811" s="13">
        <f>SUM(AB809:AB810)</f>
        <v>28</v>
      </c>
      <c r="AC811" s="13">
        <f>IF(SUM(AC809:AC810)&lt;19,SUM(AC809:AC810),SUM(AC809:AC810))</f>
        <v>31</v>
      </c>
      <c r="AD811" s="13">
        <f>IF(SUM(AB811:AC811)&lt;40,SUM(AB811:AC811),SUM(AB811:AC811))</f>
        <v>59</v>
      </c>
      <c r="AE811" s="13">
        <f>SUM(AE809:AE810)</f>
        <v>22</v>
      </c>
      <c r="AF811" s="13">
        <f>IF(SUM(AF809:AF810)&lt;19,SUM(AF809:AF810),SUM(AF809:AF810))</f>
        <v>27</v>
      </c>
      <c r="AG811" s="13">
        <f>IF(SUM(AE811:AF811)&lt;40,SUM(AE811:AF811),SUM(AE811:AF811))</f>
        <v>49</v>
      </c>
      <c r="AH811" s="13">
        <f>SUM(AH809:AH810)</f>
        <v>18</v>
      </c>
      <c r="AI811" s="13">
        <f>IF(SUM(AI809:AI810)&lt;19,SUM(AI809:AI810),SUM(AI809:AI810))</f>
        <v>25</v>
      </c>
      <c r="AJ811" s="13">
        <f>IF(SUM(AH811:AI811)&lt;40,SUM(AH811:AI811),SUM(AH811:AI811))</f>
        <v>43</v>
      </c>
      <c r="AK811" s="13">
        <f>SUM(AK809:AK810)</f>
        <v>11</v>
      </c>
      <c r="AL811" s="13">
        <f>IF(SUM(AL809:AL810)&lt;9,SUM(AL809:AL810),SUM(AL809:AL810))</f>
        <v>11</v>
      </c>
      <c r="AM811" s="13">
        <f>IF(SUM(AK811:AL811)&lt;20,SUM(AK811:AL811),SUM(AK811:AL811))</f>
        <v>22</v>
      </c>
      <c r="AN811" s="15">
        <f>IF(OR(I811&lt;100,L811&lt;100,O811&lt;100,R811&lt;60,U811&lt;60,X811&lt;60,AA811&lt;40,AD811&lt;40,AG811&lt;40,AJ811&lt;40,AM811&lt;20),"0",SUM(AA811,AD811,X811,U811,R811,O811,L811,I811,AG811,AJ811,AM811))</f>
        <v>812</v>
      </c>
      <c r="AO811" s="15">
        <f>AN811/1320*100</f>
        <v>61.515151515151508</v>
      </c>
      <c r="AP811" s="15" t="str">
        <f>IF(AO811&lt;50,"   ",IF(AO811&lt;65,"مقبول",IF(AO811&lt;75,"جيد",IF(AO811&lt;85,"جيدجداً",IF(AO811&lt;=100,"ممتاز","خطا")))))</f>
        <v>مقبول</v>
      </c>
      <c r="AQ811" s="49"/>
      <c r="AR811" s="49"/>
      <c r="AS811" s="49"/>
      <c r="AT811" s="49"/>
      <c r="AU811" s="61"/>
      <c r="AV811" s="46"/>
    </row>
    <row r="812" spans="2:48" ht="28.5" customHeight="1" thickBot="1">
      <c r="B812" s="48">
        <f t="shared" ref="B812" si="247">B809+1</f>
        <v>185</v>
      </c>
      <c r="C812" s="93">
        <v>674</v>
      </c>
      <c r="D812" s="50" t="s">
        <v>43</v>
      </c>
      <c r="E812" s="93">
        <v>296</v>
      </c>
      <c r="F812" s="11" t="s">
        <v>30</v>
      </c>
      <c r="G812" s="27">
        <v>8</v>
      </c>
      <c r="H812" s="27">
        <v>12</v>
      </c>
      <c r="I812" s="13">
        <f>SUM(G812:H812)</f>
        <v>20</v>
      </c>
      <c r="J812" s="27">
        <v>9</v>
      </c>
      <c r="K812" s="27">
        <v>5</v>
      </c>
      <c r="L812" s="13">
        <f>SUM(J812:K812)</f>
        <v>14</v>
      </c>
      <c r="M812" s="27">
        <v>17</v>
      </c>
      <c r="N812" s="27">
        <v>0</v>
      </c>
      <c r="O812" s="13">
        <f>SUM(M812:N812)</f>
        <v>17</v>
      </c>
      <c r="P812" s="27">
        <v>11</v>
      </c>
      <c r="Q812" s="27">
        <v>8</v>
      </c>
      <c r="R812" s="13">
        <f>SUM(P812:Q812)</f>
        <v>19</v>
      </c>
      <c r="S812" s="27">
        <v>12</v>
      </c>
      <c r="T812" s="27">
        <v>20</v>
      </c>
      <c r="U812" s="13">
        <f>SUM(S812:T812)</f>
        <v>32</v>
      </c>
      <c r="V812" s="27">
        <v>18</v>
      </c>
      <c r="W812" s="27">
        <v>12</v>
      </c>
      <c r="X812" s="13">
        <f>SUM(V812:W812)</f>
        <v>30</v>
      </c>
      <c r="Y812" s="27">
        <v>5</v>
      </c>
      <c r="Z812" s="27">
        <v>9</v>
      </c>
      <c r="AA812" s="13">
        <f>SUM(Y812:Z812)</f>
        <v>14</v>
      </c>
      <c r="AB812" s="27">
        <v>12</v>
      </c>
      <c r="AC812" s="27">
        <v>14</v>
      </c>
      <c r="AD812" s="13">
        <f>SUM(AB812:AC812)</f>
        <v>26</v>
      </c>
      <c r="AE812" s="27">
        <v>4</v>
      </c>
      <c r="AF812" s="27">
        <v>5</v>
      </c>
      <c r="AG812" s="13">
        <f>SUM(AE812:AF812)</f>
        <v>9</v>
      </c>
      <c r="AH812" s="27">
        <v>6</v>
      </c>
      <c r="AI812" s="27">
        <v>10</v>
      </c>
      <c r="AJ812" s="13">
        <f>SUM(AH812:AI812)</f>
        <v>16</v>
      </c>
      <c r="AK812" s="27">
        <v>5</v>
      </c>
      <c r="AL812" s="27">
        <v>2</v>
      </c>
      <c r="AM812" s="13">
        <f>SUM(AK812:AL812)</f>
        <v>7</v>
      </c>
      <c r="AN812" s="54"/>
      <c r="AO812" s="54"/>
      <c r="AP812" s="55"/>
      <c r="AQ812" s="49"/>
      <c r="AR812" s="49"/>
      <c r="AS812" s="49"/>
      <c r="AT812" s="49"/>
      <c r="AU812" s="59" t="str">
        <f t="shared" ref="AU812" si="248">IF(AN814="0","راسب","ناجح")</f>
        <v>راسب</v>
      </c>
      <c r="AV812" s="46" t="str">
        <f t="shared" si="241"/>
        <v>له دور ثانٍ في : عربي،إنجليزي، رياضيات،فيزياء ،تاريخ ،جغرافيا،</v>
      </c>
    </row>
    <row r="813" spans="2:48" ht="28.5" customHeight="1" thickBot="1">
      <c r="B813" s="48"/>
      <c r="C813" s="94"/>
      <c r="D813" s="51"/>
      <c r="E813" s="94"/>
      <c r="F813" s="11" t="s">
        <v>31</v>
      </c>
      <c r="G813" s="27">
        <v>19</v>
      </c>
      <c r="H813" s="27">
        <v>16</v>
      </c>
      <c r="I813" s="13">
        <f>SUM(G813:H813)</f>
        <v>35</v>
      </c>
      <c r="J813" s="27">
        <v>18</v>
      </c>
      <c r="K813" s="27">
        <v>22</v>
      </c>
      <c r="L813" s="13">
        <f>SUM(J813:K813)</f>
        <v>40</v>
      </c>
      <c r="M813" s="27">
        <v>15</v>
      </c>
      <c r="N813" s="27">
        <v>2</v>
      </c>
      <c r="O813" s="13">
        <f>SUM(M813:N813)</f>
        <v>17</v>
      </c>
      <c r="P813" s="27">
        <v>14</v>
      </c>
      <c r="Q813" s="27">
        <v>18</v>
      </c>
      <c r="R813" s="13">
        <f>SUM(P813:Q813)</f>
        <v>32</v>
      </c>
      <c r="S813" s="27">
        <v>15</v>
      </c>
      <c r="T813" s="27">
        <v>13</v>
      </c>
      <c r="U813" s="13">
        <f>SUM(S813:T813)</f>
        <v>28</v>
      </c>
      <c r="V813" s="27">
        <v>16</v>
      </c>
      <c r="W813" s="27">
        <v>17</v>
      </c>
      <c r="X813" s="13">
        <f>SUM(V813:W813)</f>
        <v>33</v>
      </c>
      <c r="Y813" s="27">
        <v>1</v>
      </c>
      <c r="Z813" s="27">
        <v>25</v>
      </c>
      <c r="AA813" s="13">
        <f>SUM(Y813:Z813)</f>
        <v>26</v>
      </c>
      <c r="AB813" s="27">
        <v>7</v>
      </c>
      <c r="AC813" s="27">
        <v>8</v>
      </c>
      <c r="AD813" s="13">
        <f>SUM(AB813:AC813)</f>
        <v>15</v>
      </c>
      <c r="AE813" s="27">
        <v>4</v>
      </c>
      <c r="AF813" s="27">
        <v>3</v>
      </c>
      <c r="AG813" s="13">
        <f>SUM(AE813:AF813)</f>
        <v>7</v>
      </c>
      <c r="AH813" s="27">
        <v>6</v>
      </c>
      <c r="AI813" s="27">
        <v>4</v>
      </c>
      <c r="AJ813" s="13">
        <f>SUM(AH813:AI813)</f>
        <v>10</v>
      </c>
      <c r="AK813" s="27">
        <v>3</v>
      </c>
      <c r="AL813" s="27">
        <v>10</v>
      </c>
      <c r="AM813" s="13">
        <f>SUM(AK813:AL813)</f>
        <v>13</v>
      </c>
      <c r="AN813" s="54"/>
      <c r="AO813" s="54"/>
      <c r="AP813" s="56"/>
      <c r="AQ813" s="49"/>
      <c r="AR813" s="49"/>
      <c r="AS813" s="49"/>
      <c r="AT813" s="49"/>
      <c r="AU813" s="60"/>
      <c r="AV813" s="46"/>
    </row>
    <row r="814" spans="2:48" ht="36" customHeight="1" thickBot="1">
      <c r="B814" s="48"/>
      <c r="C814" s="94"/>
      <c r="D814" s="51"/>
      <c r="E814" s="94"/>
      <c r="F814" s="14" t="s">
        <v>32</v>
      </c>
      <c r="G814" s="13">
        <f>SUM(G812:G813)</f>
        <v>27</v>
      </c>
      <c r="H814" s="13">
        <f>IF(SUM(H812:H813)&lt;38,SUM(H812:H813),SUM(H812:H813))</f>
        <v>28</v>
      </c>
      <c r="I814" s="13"/>
      <c r="J814" s="13">
        <f>SUM(J812:J813)</f>
        <v>27</v>
      </c>
      <c r="K814" s="13">
        <f>IF(SUM(K812:K813)&lt;38,SUM(K812:K813),SUM(K812:K813))</f>
        <v>27</v>
      </c>
      <c r="L814" s="13"/>
      <c r="M814" s="13">
        <f>SUM(M812:M813)</f>
        <v>32</v>
      </c>
      <c r="N814" s="13">
        <f>IF(SUM(N812:N813)&lt;38,SUM(N812:N813),SUM(N812:N813))</f>
        <v>2</v>
      </c>
      <c r="O814" s="13"/>
      <c r="P814" s="13">
        <f>SUM(P812:P813)</f>
        <v>25</v>
      </c>
      <c r="Q814" s="13">
        <f>IF(SUM(Q812:Q813)&lt;38,SUM(Q812:Q813),SUM(Q812:Q813))</f>
        <v>26</v>
      </c>
      <c r="R814" s="13"/>
      <c r="S814" s="13">
        <f>SUM(S812:S813)</f>
        <v>27</v>
      </c>
      <c r="T814" s="13">
        <f>IF(SUM(T812:T813)&lt;38,SUM(T812:T813),SUM(T812:T813))</f>
        <v>33</v>
      </c>
      <c r="U814" s="13">
        <f>IF(SUM(S814:T814)&lt;80,SUM(S814:T814),SUM(S814:T814))</f>
        <v>60</v>
      </c>
      <c r="V814" s="13">
        <f>SUM(V812:V813)</f>
        <v>34</v>
      </c>
      <c r="W814" s="13">
        <f>IF(SUM(W812:W813)&lt;38,SUM(W812:W813),SUM(W812:W813))</f>
        <v>29</v>
      </c>
      <c r="X814" s="13">
        <f>IF(SUM(V814:W814)&lt;80,SUM(V814:W814),SUM(V814:W814))</f>
        <v>63</v>
      </c>
      <c r="Y814" s="13">
        <f>SUM(Y812:Y813)</f>
        <v>6</v>
      </c>
      <c r="Z814" s="13">
        <f>IF(SUM(Z812:Z813)&lt;19,SUM(Z812:Z813),SUM(Z812:Z813))</f>
        <v>34</v>
      </c>
      <c r="AA814" s="13">
        <f>IF(SUM(Y814:Z814)&lt;40,SUM(Y814:Z814),SUM(Y814:Z814))</f>
        <v>40</v>
      </c>
      <c r="AB814" s="13">
        <f>SUM(AB812:AB813)</f>
        <v>19</v>
      </c>
      <c r="AC814" s="13">
        <f>IF(SUM(AC812:AC813)&lt;19,SUM(AC812:AC813),SUM(AC812:AC813))</f>
        <v>22</v>
      </c>
      <c r="AD814" s="13">
        <f>IF(SUM(AB814:AC814)&lt;40,SUM(AB814:AC814),SUM(AB814:AC814))</f>
        <v>41</v>
      </c>
      <c r="AE814" s="13">
        <f>SUM(AE812:AE813)</f>
        <v>8</v>
      </c>
      <c r="AF814" s="13">
        <f>IF(SUM(AF812:AF813)&lt;19,SUM(AF812:AF813),SUM(AF812:AF813))</f>
        <v>8</v>
      </c>
      <c r="AG814" s="13"/>
      <c r="AH814" s="13">
        <f>SUM(AH812:AH813)</f>
        <v>12</v>
      </c>
      <c r="AI814" s="13">
        <f>IF(SUM(AI812:AI813)&lt;19,SUM(AI812:AI813),SUM(AI812:AI813))</f>
        <v>14</v>
      </c>
      <c r="AJ814" s="13"/>
      <c r="AK814" s="13">
        <f>SUM(AK812:AK813)</f>
        <v>8</v>
      </c>
      <c r="AL814" s="13">
        <f>IF(SUM(AL812:AL813)&lt;9,SUM(AL812:AL813),SUM(AL812:AL813))</f>
        <v>12</v>
      </c>
      <c r="AM814" s="13">
        <f>IF(SUM(AK814:AL814)&lt;20,SUM(AK814:AL814),SUM(AK814:AL814))</f>
        <v>20</v>
      </c>
      <c r="AN814" s="15" t="str">
        <f>IF(OR(I814&lt;100,L814&lt;100,O814&lt;100,R814&lt;60,U814&lt;60,X814&lt;60,AA814&lt;40,AD814&lt;40,AG814&lt;40,AJ814&lt;40,AM814&lt;20),"0",SUM(AA814,AD814,X814,U814,R814,O814,L814,I814,AG814,AJ814,AM814))</f>
        <v>0</v>
      </c>
      <c r="AO814" s="15">
        <f>AN814/1320*100</f>
        <v>0</v>
      </c>
      <c r="AP814" s="15" t="str">
        <f>IF(AO814&lt;50,"   ",IF(AO814&lt;65,"مقبول",IF(AO814&lt;75,"جيد",IF(AO814&lt;85,"جيدجداً",IF(AO814&lt;=100,"ممتاز","خطا")))))</f>
        <v xml:space="preserve">   </v>
      </c>
      <c r="AQ814" s="49"/>
      <c r="AR814" s="49"/>
      <c r="AS814" s="49"/>
      <c r="AT814" s="49"/>
      <c r="AU814" s="61"/>
      <c r="AV814" s="46"/>
    </row>
    <row r="815" spans="2:48" ht="28.5" customHeight="1" thickBot="1">
      <c r="B815" s="48">
        <f t="shared" ref="B815" si="249">B812+1</f>
        <v>186</v>
      </c>
      <c r="C815" s="93">
        <v>675</v>
      </c>
      <c r="D815" s="50" t="s">
        <v>44</v>
      </c>
      <c r="E815" s="93">
        <v>297</v>
      </c>
      <c r="F815" s="11" t="s">
        <v>30</v>
      </c>
      <c r="G815" s="27">
        <v>26</v>
      </c>
      <c r="H815" s="27">
        <v>54</v>
      </c>
      <c r="I815" s="13">
        <f>SUM(G815:H815)</f>
        <v>80</v>
      </c>
      <c r="J815" s="27">
        <v>29</v>
      </c>
      <c r="K815" s="27">
        <v>42</v>
      </c>
      <c r="L815" s="13">
        <f>SUM(J815:K815)</f>
        <v>71</v>
      </c>
      <c r="M815" s="27">
        <v>26</v>
      </c>
      <c r="N815" s="27">
        <v>47</v>
      </c>
      <c r="O815" s="13">
        <f>SUM(M815:N815)</f>
        <v>73</v>
      </c>
      <c r="P815" s="27">
        <v>20</v>
      </c>
      <c r="Q815" s="27">
        <v>25</v>
      </c>
      <c r="R815" s="13">
        <f>SUM(P815:Q815)</f>
        <v>45</v>
      </c>
      <c r="S815" s="27">
        <v>22</v>
      </c>
      <c r="T815" s="27">
        <v>29</v>
      </c>
      <c r="U815" s="13">
        <f>SUM(S815:T815)</f>
        <v>51</v>
      </c>
      <c r="V815" s="27">
        <v>17</v>
      </c>
      <c r="W815" s="27">
        <v>28</v>
      </c>
      <c r="X815" s="13">
        <f>SUM(V815:W815)</f>
        <v>45</v>
      </c>
      <c r="Y815" s="27">
        <v>10</v>
      </c>
      <c r="Z815" s="27">
        <v>24</v>
      </c>
      <c r="AA815" s="13">
        <f>SUM(Y815:Z815)</f>
        <v>34</v>
      </c>
      <c r="AB815" s="27">
        <v>10</v>
      </c>
      <c r="AC815" s="27">
        <v>23</v>
      </c>
      <c r="AD815" s="13">
        <f>SUM(AB815:AC815)</f>
        <v>33</v>
      </c>
      <c r="AE815" s="27">
        <v>10</v>
      </c>
      <c r="AF815" s="27">
        <v>13</v>
      </c>
      <c r="AG815" s="13">
        <f>SUM(AE815:AF815)</f>
        <v>23</v>
      </c>
      <c r="AH815" s="27">
        <v>9</v>
      </c>
      <c r="AI815" s="27">
        <v>24</v>
      </c>
      <c r="AJ815" s="13">
        <f>SUM(AH815:AI815)</f>
        <v>33</v>
      </c>
      <c r="AK815" s="27">
        <v>6</v>
      </c>
      <c r="AL815" s="27">
        <v>6</v>
      </c>
      <c r="AM815" s="13">
        <f>SUM(AK815:AL815)</f>
        <v>12</v>
      </c>
      <c r="AN815" s="54"/>
      <c r="AO815" s="54"/>
      <c r="AP815" s="55"/>
      <c r="AQ815" s="49"/>
      <c r="AR815" s="49"/>
      <c r="AS815" s="49"/>
      <c r="AT815" s="49"/>
      <c r="AU815" s="59" t="str">
        <f t="shared" ref="AU815" si="250">IF(AN817="0","راسب","ناجح")</f>
        <v>ناجح</v>
      </c>
      <c r="AV815" s="46" t="str">
        <f t="shared" si="241"/>
        <v>ناجح</v>
      </c>
    </row>
    <row r="816" spans="2:48" ht="28.5" customHeight="1" thickBot="1">
      <c r="B816" s="48"/>
      <c r="C816" s="94"/>
      <c r="D816" s="51"/>
      <c r="E816" s="94"/>
      <c r="F816" s="11" t="s">
        <v>31</v>
      </c>
      <c r="G816" s="27">
        <v>30</v>
      </c>
      <c r="H816" s="27">
        <v>50</v>
      </c>
      <c r="I816" s="13">
        <f>SUM(G816:H816)</f>
        <v>80</v>
      </c>
      <c r="J816" s="27">
        <v>28</v>
      </c>
      <c r="K816" s="27">
        <v>45</v>
      </c>
      <c r="L816" s="13">
        <f>SUM(J816:K816)</f>
        <v>73</v>
      </c>
      <c r="M816" s="27">
        <v>24</v>
      </c>
      <c r="N816" s="27">
        <v>43</v>
      </c>
      <c r="O816" s="13">
        <f>SUM(M816:N816)</f>
        <v>67</v>
      </c>
      <c r="P816" s="27">
        <v>20</v>
      </c>
      <c r="Q816" s="27">
        <v>24</v>
      </c>
      <c r="R816" s="13">
        <f>SUM(P816:Q816)</f>
        <v>44</v>
      </c>
      <c r="S816" s="27">
        <v>24</v>
      </c>
      <c r="T816" s="27">
        <v>32</v>
      </c>
      <c r="U816" s="13">
        <f>SUM(S816:T816)</f>
        <v>56</v>
      </c>
      <c r="V816" s="27">
        <v>19</v>
      </c>
      <c r="W816" s="27">
        <v>24</v>
      </c>
      <c r="X816" s="13">
        <f>SUM(V816:W816)</f>
        <v>43</v>
      </c>
      <c r="Y816" s="27">
        <v>10</v>
      </c>
      <c r="Z816" s="27">
        <v>18</v>
      </c>
      <c r="AA816" s="13">
        <f>SUM(Y816:Z816)</f>
        <v>28</v>
      </c>
      <c r="AB816" s="27">
        <v>10</v>
      </c>
      <c r="AC816" s="27">
        <v>20</v>
      </c>
      <c r="AD816" s="13">
        <f>SUM(AB816:AC816)</f>
        <v>30</v>
      </c>
      <c r="AE816" s="27">
        <v>11</v>
      </c>
      <c r="AF816" s="27">
        <v>23</v>
      </c>
      <c r="AG816" s="13">
        <f>SUM(AE816:AF816)</f>
        <v>34</v>
      </c>
      <c r="AH816" s="27">
        <v>10</v>
      </c>
      <c r="AI816" s="27">
        <v>20</v>
      </c>
      <c r="AJ816" s="13">
        <f>SUM(AH816:AI816)</f>
        <v>30</v>
      </c>
      <c r="AK816" s="27">
        <v>4</v>
      </c>
      <c r="AL816" s="27">
        <v>9</v>
      </c>
      <c r="AM816" s="13">
        <f>SUM(AK816:AL816)</f>
        <v>13</v>
      </c>
      <c r="AN816" s="54"/>
      <c r="AO816" s="54"/>
      <c r="AP816" s="56"/>
      <c r="AQ816" s="49"/>
      <c r="AR816" s="49"/>
      <c r="AS816" s="49"/>
      <c r="AT816" s="49"/>
      <c r="AU816" s="60"/>
      <c r="AV816" s="46"/>
    </row>
    <row r="817" spans="2:48" ht="36" customHeight="1" thickBot="1">
      <c r="B817" s="48"/>
      <c r="C817" s="94"/>
      <c r="D817" s="58"/>
      <c r="E817" s="94"/>
      <c r="F817" s="14" t="s">
        <v>32</v>
      </c>
      <c r="G817" s="13">
        <f>SUM(G815:G816)</f>
        <v>56</v>
      </c>
      <c r="H817" s="13">
        <f>IF(SUM(H815:H816)&lt;38,SUM(H815:H816),SUM(H815:H816))</f>
        <v>104</v>
      </c>
      <c r="I817" s="13">
        <f>IF(SUM(G817:H817)&lt;100,SUM(G817:H817),SUM(G817:H817))</f>
        <v>160</v>
      </c>
      <c r="J817" s="13">
        <f>SUM(J815:J816)</f>
        <v>57</v>
      </c>
      <c r="K817" s="13">
        <f>IF(SUM(K815:K816)&lt;38,SUM(K815:K816),SUM(K815:K816))</f>
        <v>87</v>
      </c>
      <c r="L817" s="13">
        <f>IF(SUM(J817:K817)&lt;100,SUM(J817:K817),SUM(J817:K817))</f>
        <v>144</v>
      </c>
      <c r="M817" s="13">
        <f>SUM(M815:M816)</f>
        <v>50</v>
      </c>
      <c r="N817" s="13">
        <f>IF(SUM(N815:N816)&lt;38,SUM(N815:N816),SUM(N815:N816))</f>
        <v>90</v>
      </c>
      <c r="O817" s="13">
        <f>IF(SUM(M817:N817)&lt;100,SUM(M817:N817),SUM(M817:N817))</f>
        <v>140</v>
      </c>
      <c r="P817" s="13">
        <f>SUM(P815:P816)</f>
        <v>40</v>
      </c>
      <c r="Q817" s="13">
        <f>IF(SUM(Q815:Q816)&lt;38,SUM(Q815:Q816),SUM(Q815:Q816))</f>
        <v>49</v>
      </c>
      <c r="R817" s="13">
        <f>IF(SUM(P817:Q817)&lt;80,SUM(P817:Q817),SUM(P817:Q817))</f>
        <v>89</v>
      </c>
      <c r="S817" s="13">
        <f>SUM(S815:S816)</f>
        <v>46</v>
      </c>
      <c r="T817" s="13">
        <f>IF(SUM(T815:T816)&lt;38,SUM(T815:T816),SUM(T815:T816))</f>
        <v>61</v>
      </c>
      <c r="U817" s="13">
        <f>IF(SUM(S817:T817)&lt;80,SUM(S817:T817),SUM(S817:T817))</f>
        <v>107</v>
      </c>
      <c r="V817" s="13">
        <f>SUM(V815:V816)</f>
        <v>36</v>
      </c>
      <c r="W817" s="13">
        <f>IF(SUM(W815:W816)&lt;38,SUM(W815:W816),SUM(W815:W816))</f>
        <v>52</v>
      </c>
      <c r="X817" s="13">
        <f>IF(SUM(V817:W817)&lt;80,SUM(V817:W817),SUM(V817:W817))</f>
        <v>88</v>
      </c>
      <c r="Y817" s="13">
        <f>SUM(Y815:Y816)</f>
        <v>20</v>
      </c>
      <c r="Z817" s="13">
        <f>IF(SUM(Z815:Z816)&lt;19,SUM(Z815:Z816),SUM(Z815:Z816))</f>
        <v>42</v>
      </c>
      <c r="AA817" s="13">
        <f>IF(SUM(Y817:Z817)&lt;40,SUM(Y817:Z817),SUM(Y817:Z817))</f>
        <v>62</v>
      </c>
      <c r="AB817" s="13">
        <f>SUM(AB815:AB816)</f>
        <v>20</v>
      </c>
      <c r="AC817" s="13">
        <f>IF(SUM(AC815:AC816)&lt;19,SUM(AC815:AC816),SUM(AC815:AC816))</f>
        <v>43</v>
      </c>
      <c r="AD817" s="13">
        <f>IF(SUM(AB817:AC817)&lt;40,SUM(AB817:AC817),SUM(AB817:AC817))</f>
        <v>63</v>
      </c>
      <c r="AE817" s="13">
        <f>SUM(AE815:AE816)</f>
        <v>21</v>
      </c>
      <c r="AF817" s="13">
        <f>IF(SUM(AF815:AF816)&lt;19,SUM(AF815:AF816),SUM(AF815:AF816))</f>
        <v>36</v>
      </c>
      <c r="AG817" s="13">
        <f>IF(SUM(AE817:AF817)&lt;40,SUM(AE817:AF817),SUM(AE817:AF817))</f>
        <v>57</v>
      </c>
      <c r="AH817" s="13">
        <f>SUM(AH815:AH816)</f>
        <v>19</v>
      </c>
      <c r="AI817" s="13">
        <f>IF(SUM(AI815:AI816)&lt;19,SUM(AI815:AI816),SUM(AI815:AI816))</f>
        <v>44</v>
      </c>
      <c r="AJ817" s="13">
        <f>IF(SUM(AH817:AI817)&lt;40,SUM(AH817:AI817),SUM(AH817:AI817))</f>
        <v>63</v>
      </c>
      <c r="AK817" s="13">
        <f>SUM(AK815:AK816)</f>
        <v>10</v>
      </c>
      <c r="AL817" s="13">
        <f>IF(SUM(AL815:AL816)&lt;9,SUM(AL815:AL816),SUM(AL815:AL816))</f>
        <v>15</v>
      </c>
      <c r="AM817" s="13">
        <f>IF(SUM(AK817:AL817)&lt;20,SUM(AK817:AL817),SUM(AK817:AL817))</f>
        <v>25</v>
      </c>
      <c r="AN817" s="15">
        <f>IF(OR(I817&lt;100,L817&lt;100,O817&lt;100,R817&lt;60,U817&lt;60,X817&lt;60,AA817&lt;40,AD817&lt;40,AG817&lt;40,AJ817&lt;40,AM817&lt;20),"0",SUM(AA817,AD817,X817,U817,R817,O817,L817,I817,AG817,AJ817,AM817))</f>
        <v>998</v>
      </c>
      <c r="AO817" s="15">
        <f>AN817/1320*100</f>
        <v>75.606060606060609</v>
      </c>
      <c r="AP817" s="15" t="str">
        <f>IF(AO817&lt;50,"   ",IF(AO817&lt;65,"مقبول",IF(AO817&lt;75,"جيد",IF(AO817&lt;85,"جيد جداً",IF(AO817&lt;=100,"ممتاز","خطا")))))</f>
        <v>جيد جداً</v>
      </c>
      <c r="AQ817" s="49"/>
      <c r="AR817" s="49"/>
      <c r="AS817" s="49"/>
      <c r="AT817" s="49"/>
      <c r="AU817" s="61"/>
      <c r="AV817" s="46"/>
    </row>
    <row r="818" spans="2:48" ht="28.5" customHeight="1" thickBot="1">
      <c r="B818" s="48">
        <f t="shared" ref="B818" si="251">B815+1</f>
        <v>187</v>
      </c>
      <c r="C818" s="93">
        <v>676</v>
      </c>
      <c r="D818" s="50" t="s">
        <v>45</v>
      </c>
      <c r="E818" s="93">
        <v>298</v>
      </c>
      <c r="F818" s="11" t="s">
        <v>30</v>
      </c>
      <c r="G818" s="27">
        <v>16</v>
      </c>
      <c r="H818" s="27">
        <v>54</v>
      </c>
      <c r="I818" s="13">
        <f>SUM(G818:H818)</f>
        <v>70</v>
      </c>
      <c r="J818" s="27">
        <v>26</v>
      </c>
      <c r="K818" s="27">
        <v>30</v>
      </c>
      <c r="L818" s="13">
        <f>SUM(J818:K818)</f>
        <v>56</v>
      </c>
      <c r="M818" s="27">
        <v>16</v>
      </c>
      <c r="N818" s="27">
        <v>17</v>
      </c>
      <c r="O818" s="13">
        <f>SUM(M818:N818)</f>
        <v>33</v>
      </c>
      <c r="P818" s="27">
        <v>18</v>
      </c>
      <c r="Q818" s="27">
        <v>12</v>
      </c>
      <c r="R818" s="13">
        <f>SUM(P818:Q818)</f>
        <v>30</v>
      </c>
      <c r="S818" s="27">
        <v>15</v>
      </c>
      <c r="T818" s="27">
        <v>11</v>
      </c>
      <c r="U818" s="13">
        <f>SUM(S818:T818)</f>
        <v>26</v>
      </c>
      <c r="V818" s="27">
        <v>14</v>
      </c>
      <c r="W818" s="27">
        <v>20</v>
      </c>
      <c r="X818" s="13">
        <f>SUM(V818:W818)</f>
        <v>34</v>
      </c>
      <c r="Y818" s="27">
        <v>7</v>
      </c>
      <c r="Z818" s="27">
        <v>18</v>
      </c>
      <c r="AA818" s="13">
        <f>SUM(Y818:Z818)</f>
        <v>25</v>
      </c>
      <c r="AB818" s="27">
        <v>13</v>
      </c>
      <c r="AC818" s="27">
        <v>10</v>
      </c>
      <c r="AD818" s="13">
        <f>SUM(AB818:AC818)</f>
        <v>23</v>
      </c>
      <c r="AE818" s="27">
        <v>7</v>
      </c>
      <c r="AF818" s="27">
        <v>6</v>
      </c>
      <c r="AG818" s="13">
        <f>SUM(AE818:AF818)</f>
        <v>13</v>
      </c>
      <c r="AH818" s="27">
        <v>7</v>
      </c>
      <c r="AI818" s="27">
        <v>9</v>
      </c>
      <c r="AJ818" s="13">
        <f>SUM(AH818:AI818)</f>
        <v>16</v>
      </c>
      <c r="AK818" s="27">
        <v>6</v>
      </c>
      <c r="AL818" s="27">
        <v>9</v>
      </c>
      <c r="AM818" s="13">
        <f>SUM(AK818:AL818)</f>
        <v>15</v>
      </c>
      <c r="AN818" s="54"/>
      <c r="AO818" s="54"/>
      <c r="AP818" s="55"/>
      <c r="AQ818" s="49"/>
      <c r="AR818" s="49"/>
      <c r="AS818" s="49"/>
      <c r="AT818" s="49"/>
      <c r="AU818" s="59" t="str">
        <f t="shared" ref="AU818" si="252">IF(AN820="0","راسب","ناجح")</f>
        <v>راسب</v>
      </c>
      <c r="AV818" s="46" t="str">
        <f t="shared" si="241"/>
        <v>له دور ثانٍ في :  رياضيات،</v>
      </c>
    </row>
    <row r="819" spans="2:48" ht="28.5" customHeight="1" thickBot="1">
      <c r="B819" s="48"/>
      <c r="C819" s="94"/>
      <c r="D819" s="51"/>
      <c r="E819" s="94"/>
      <c r="F819" s="11" t="s">
        <v>31</v>
      </c>
      <c r="G819" s="27">
        <v>21</v>
      </c>
      <c r="H819" s="27">
        <v>39</v>
      </c>
      <c r="I819" s="13">
        <f>SUM(G819:H819)</f>
        <v>60</v>
      </c>
      <c r="J819" s="27">
        <v>25</v>
      </c>
      <c r="K819" s="27">
        <v>29</v>
      </c>
      <c r="L819" s="13">
        <f>SUM(J819:K819)</f>
        <v>54</v>
      </c>
      <c r="M819" s="27">
        <v>19</v>
      </c>
      <c r="N819" s="27">
        <v>16</v>
      </c>
      <c r="O819" s="13">
        <f>SUM(M819:N819)</f>
        <v>35</v>
      </c>
      <c r="P819" s="27">
        <v>14</v>
      </c>
      <c r="Q819" s="27">
        <v>17</v>
      </c>
      <c r="R819" s="13">
        <f>SUM(P819:Q819)</f>
        <v>31</v>
      </c>
      <c r="S819" s="27">
        <v>13</v>
      </c>
      <c r="T819" s="27">
        <v>21</v>
      </c>
      <c r="U819" s="13">
        <f>SUM(S819:T819)</f>
        <v>34</v>
      </c>
      <c r="V819" s="27">
        <v>18</v>
      </c>
      <c r="W819" s="27">
        <v>16</v>
      </c>
      <c r="X819" s="13">
        <f>SUM(V819:W819)</f>
        <v>34</v>
      </c>
      <c r="Y819" s="27">
        <v>5</v>
      </c>
      <c r="Z819" s="27">
        <v>19</v>
      </c>
      <c r="AA819" s="13">
        <f>SUM(Y819:Z819)</f>
        <v>24</v>
      </c>
      <c r="AB819" s="27">
        <v>11</v>
      </c>
      <c r="AC819" s="27">
        <v>16</v>
      </c>
      <c r="AD819" s="13">
        <f>SUM(AB819:AC819)</f>
        <v>27</v>
      </c>
      <c r="AE819" s="27">
        <v>9</v>
      </c>
      <c r="AF819" s="27">
        <v>18</v>
      </c>
      <c r="AG819" s="13">
        <f>SUM(AE819:AF819)</f>
        <v>27</v>
      </c>
      <c r="AH819" s="27">
        <v>11</v>
      </c>
      <c r="AI819" s="27">
        <v>15</v>
      </c>
      <c r="AJ819" s="13">
        <f>SUM(AH819:AI819)</f>
        <v>26</v>
      </c>
      <c r="AK819" s="27">
        <v>3</v>
      </c>
      <c r="AL819" s="27">
        <v>5</v>
      </c>
      <c r="AM819" s="13">
        <f>SUM(AK819:AL819)</f>
        <v>8</v>
      </c>
      <c r="AN819" s="54"/>
      <c r="AO819" s="54"/>
      <c r="AP819" s="56"/>
      <c r="AQ819" s="49"/>
      <c r="AR819" s="49"/>
      <c r="AS819" s="49"/>
      <c r="AT819" s="49"/>
      <c r="AU819" s="60"/>
      <c r="AV819" s="46"/>
    </row>
    <row r="820" spans="2:48" ht="36" customHeight="1" thickBot="1">
      <c r="B820" s="48"/>
      <c r="C820" s="94"/>
      <c r="D820" s="53"/>
      <c r="E820" s="94"/>
      <c r="F820" s="14" t="s">
        <v>32</v>
      </c>
      <c r="G820" s="13">
        <f>SUM(G818:G819)</f>
        <v>37</v>
      </c>
      <c r="H820" s="13">
        <f>IF(SUM(H818:H819)&lt;38,SUM(H818:H819),SUM(H818:H819))</f>
        <v>93</v>
      </c>
      <c r="I820" s="13">
        <f>IF(SUM(G820:H820)&lt;100,SUM(G820:H820),SUM(G820:H820))</f>
        <v>130</v>
      </c>
      <c r="J820" s="13">
        <f>SUM(J818:J819)</f>
        <v>51</v>
      </c>
      <c r="K820" s="13">
        <f>IF(SUM(K818:K819)&lt;38,SUM(K818:K819),SUM(K818:K819))</f>
        <v>59</v>
      </c>
      <c r="L820" s="13">
        <f>IF(SUM(J820:K820)&lt;100,SUM(J820:K820),SUM(J820:K820))</f>
        <v>110</v>
      </c>
      <c r="M820" s="13">
        <f>SUM(M818:M819)</f>
        <v>35</v>
      </c>
      <c r="N820" s="13">
        <f>IF(SUM(N818:N819)&lt;38,SUM(N818:N819),SUM(N818:N819))</f>
        <v>33</v>
      </c>
      <c r="O820" s="13"/>
      <c r="P820" s="13">
        <f>SUM(P818:P819)</f>
        <v>32</v>
      </c>
      <c r="Q820" s="13">
        <f>IF(SUM(Q818:Q819)&lt;38,SUM(Q818:Q819),SUM(Q818:Q819))</f>
        <v>29</v>
      </c>
      <c r="R820" s="13">
        <f>IF(SUM(P820:Q820)&lt;80,SUM(P820:Q820),SUM(P820:Q820))</f>
        <v>61</v>
      </c>
      <c r="S820" s="13">
        <f>SUM(S818:S819)</f>
        <v>28</v>
      </c>
      <c r="T820" s="13">
        <f>IF(SUM(T818:T819)&lt;38,SUM(T818:T819),SUM(T818:T819))</f>
        <v>32</v>
      </c>
      <c r="U820" s="13">
        <f>IF(SUM(S820:T820)&lt;80,SUM(S820:T820),SUM(S820:T820))</f>
        <v>60</v>
      </c>
      <c r="V820" s="13">
        <f>SUM(V818:V819)</f>
        <v>32</v>
      </c>
      <c r="W820" s="13">
        <f>IF(SUM(W818:W819)&lt;38,SUM(W818:W819),SUM(W818:W819))</f>
        <v>36</v>
      </c>
      <c r="X820" s="13">
        <f>IF(SUM(V820:W820)&lt;80,SUM(V820:W820),SUM(V820:W820))</f>
        <v>68</v>
      </c>
      <c r="Y820" s="13">
        <f>SUM(Y818:Y819)</f>
        <v>12</v>
      </c>
      <c r="Z820" s="13">
        <f>IF(SUM(Z818:Z819)&lt;19,SUM(Z818:Z819),SUM(Z818:Z819))</f>
        <v>37</v>
      </c>
      <c r="AA820" s="13">
        <f>IF(SUM(Y820:Z820)&lt;40,SUM(Y820:Z820),SUM(Y820:Z820))</f>
        <v>49</v>
      </c>
      <c r="AB820" s="13">
        <f>SUM(AB818:AB819)</f>
        <v>24</v>
      </c>
      <c r="AC820" s="13">
        <f>IF(SUM(AC818:AC819)&lt;19,SUM(AC818:AC819),SUM(AC818:AC819))</f>
        <v>26</v>
      </c>
      <c r="AD820" s="13">
        <f>IF(SUM(AB820:AC820)&lt;40,SUM(AB820:AC820),SUM(AB820:AC820))</f>
        <v>50</v>
      </c>
      <c r="AE820" s="13">
        <f>SUM(AE818:AE819)</f>
        <v>16</v>
      </c>
      <c r="AF820" s="13">
        <f>IF(SUM(AF818:AF819)&lt;19,SUM(AF818:AF819),SUM(AF818:AF819))</f>
        <v>24</v>
      </c>
      <c r="AG820" s="13">
        <f>IF(SUM(AE820:AF820)&lt;40,SUM(AE820:AF820),SUM(AE820:AF820))</f>
        <v>40</v>
      </c>
      <c r="AH820" s="13">
        <f>SUM(AH818:AH819)</f>
        <v>18</v>
      </c>
      <c r="AI820" s="13">
        <f>IF(SUM(AI818:AI819)&lt;19,SUM(AI818:AI819),SUM(AI818:AI819))</f>
        <v>24</v>
      </c>
      <c r="AJ820" s="13">
        <f>IF(SUM(AH820:AI820)&lt;40,SUM(AH820:AI820),SUM(AH820:AI820))</f>
        <v>42</v>
      </c>
      <c r="AK820" s="13">
        <f>SUM(AK818:AK819)</f>
        <v>9</v>
      </c>
      <c r="AL820" s="13">
        <f>IF(SUM(AL818:AL819)&lt;9,SUM(AL818:AL819),SUM(AL818:AL819))</f>
        <v>14</v>
      </c>
      <c r="AM820" s="13">
        <f>IF(SUM(AK820:AL820)&lt;20,SUM(AK820:AL820),SUM(AK820:AL820))</f>
        <v>23</v>
      </c>
      <c r="AN820" s="15" t="str">
        <f>IF(OR(I820&lt;100,L820&lt;100,O820&lt;100,R820&lt;60,U820&lt;60,X820&lt;60,AA820&lt;40,AD820&lt;40,AG820&lt;40,AJ820&lt;40,AM820&lt;20),"0",SUM(AA820,AD820,X820,U820,R820,O820,L820,I820,AG820,AJ820,AM820))</f>
        <v>0</v>
      </c>
      <c r="AO820" s="15">
        <f>AN820/1320*100</f>
        <v>0</v>
      </c>
      <c r="AP820" s="15" t="str">
        <f>IF(AO820&lt;50,"   ",IF(AO820&lt;65,"مقبول",IF(AO820&lt;75,"جيد",IF(AO820&lt;85,"جيدجداً",IF(AO820&lt;=100,"ممتاز","خطا")))))</f>
        <v xml:space="preserve">   </v>
      </c>
      <c r="AQ820" s="49"/>
      <c r="AR820" s="49"/>
      <c r="AS820" s="49"/>
      <c r="AT820" s="49"/>
      <c r="AU820" s="61"/>
      <c r="AV820" s="46"/>
    </row>
    <row r="821" spans="2:48" ht="28.5" customHeight="1" thickBot="1">
      <c r="B821" s="48">
        <f t="shared" ref="B821" si="253">B818+1</f>
        <v>188</v>
      </c>
      <c r="C821" s="93">
        <v>677</v>
      </c>
      <c r="D821" s="50" t="s">
        <v>46</v>
      </c>
      <c r="E821" s="93">
        <v>299</v>
      </c>
      <c r="F821" s="11" t="s">
        <v>30</v>
      </c>
      <c r="G821" s="27">
        <v>18</v>
      </c>
      <c r="H821" s="27">
        <v>56</v>
      </c>
      <c r="I821" s="13">
        <f>SUM(G821:H821)</f>
        <v>74</v>
      </c>
      <c r="J821" s="27">
        <v>24</v>
      </c>
      <c r="K821" s="27">
        <v>30</v>
      </c>
      <c r="L821" s="13">
        <f>SUM(J821:K821)</f>
        <v>54</v>
      </c>
      <c r="M821" s="27">
        <v>17</v>
      </c>
      <c r="N821" s="27">
        <v>44</v>
      </c>
      <c r="O821" s="13">
        <f>SUM(M821:N821)</f>
        <v>61</v>
      </c>
      <c r="P821" s="27">
        <v>22</v>
      </c>
      <c r="Q821" s="27">
        <v>10</v>
      </c>
      <c r="R821" s="13">
        <f>SUM(P821:Q821)</f>
        <v>32</v>
      </c>
      <c r="S821" s="27">
        <v>20</v>
      </c>
      <c r="T821" s="27">
        <v>19</v>
      </c>
      <c r="U821" s="13">
        <f>SUM(S821:T821)</f>
        <v>39</v>
      </c>
      <c r="V821" s="27">
        <v>18</v>
      </c>
      <c r="W821" s="27">
        <v>27</v>
      </c>
      <c r="X821" s="13">
        <f>SUM(V821:W821)</f>
        <v>45</v>
      </c>
      <c r="Y821" s="27">
        <v>10</v>
      </c>
      <c r="Z821" s="27">
        <v>22</v>
      </c>
      <c r="AA821" s="13">
        <f>SUM(Y821:Z821)</f>
        <v>32</v>
      </c>
      <c r="AB821" s="27">
        <v>14</v>
      </c>
      <c r="AC821" s="27">
        <v>22</v>
      </c>
      <c r="AD821" s="13">
        <f>SUM(AB821:AC821)</f>
        <v>36</v>
      </c>
      <c r="AE821" s="27">
        <v>11</v>
      </c>
      <c r="AF821" s="27">
        <v>17</v>
      </c>
      <c r="AG821" s="13">
        <f>SUM(AE821:AF821)</f>
        <v>28</v>
      </c>
      <c r="AH821" s="27">
        <v>9</v>
      </c>
      <c r="AI821" s="27">
        <v>18</v>
      </c>
      <c r="AJ821" s="13">
        <f>SUM(AH821:AI821)</f>
        <v>27</v>
      </c>
      <c r="AK821" s="27">
        <v>5</v>
      </c>
      <c r="AL821" s="27">
        <v>9</v>
      </c>
      <c r="AM821" s="13">
        <f>SUM(AK821:AL821)</f>
        <v>14</v>
      </c>
      <c r="AN821" s="54"/>
      <c r="AO821" s="54"/>
      <c r="AP821" s="55"/>
      <c r="AQ821" s="49"/>
      <c r="AR821" s="49"/>
      <c r="AS821" s="49"/>
      <c r="AT821" s="49"/>
      <c r="AU821" s="59" t="str">
        <f t="shared" ref="AU821" si="254">IF(AN823="0","راسب","ناجح")</f>
        <v>ناجح</v>
      </c>
      <c r="AV821" s="46" t="str">
        <f t="shared" si="241"/>
        <v>ناجح</v>
      </c>
    </row>
    <row r="822" spans="2:48" ht="28.5" customHeight="1" thickBot="1">
      <c r="B822" s="48"/>
      <c r="C822" s="94"/>
      <c r="D822" s="51"/>
      <c r="E822" s="94"/>
      <c r="F822" s="11" t="s">
        <v>31</v>
      </c>
      <c r="G822" s="27">
        <v>20</v>
      </c>
      <c r="H822" s="27">
        <v>57</v>
      </c>
      <c r="I822" s="13">
        <f>SUM(G822:H822)</f>
        <v>77</v>
      </c>
      <c r="J822" s="27">
        <v>25</v>
      </c>
      <c r="K822" s="27">
        <v>26</v>
      </c>
      <c r="L822" s="13">
        <f>SUM(J822:K822)</f>
        <v>51</v>
      </c>
      <c r="M822" s="27">
        <v>17</v>
      </c>
      <c r="N822" s="27">
        <v>35</v>
      </c>
      <c r="O822" s="13">
        <f>SUM(M822:N822)</f>
        <v>52</v>
      </c>
      <c r="P822" s="27">
        <v>16</v>
      </c>
      <c r="Q822" s="27">
        <v>19</v>
      </c>
      <c r="R822" s="13">
        <f>SUM(P822:Q822)</f>
        <v>35</v>
      </c>
      <c r="S822" s="27">
        <v>19</v>
      </c>
      <c r="T822" s="27">
        <v>29</v>
      </c>
      <c r="U822" s="13">
        <f>SUM(S822:T822)</f>
        <v>48</v>
      </c>
      <c r="V822" s="27">
        <v>16</v>
      </c>
      <c r="W822" s="27">
        <v>17</v>
      </c>
      <c r="X822" s="13">
        <f>SUM(V822:W822)</f>
        <v>33</v>
      </c>
      <c r="Y822" s="27">
        <v>6</v>
      </c>
      <c r="Z822" s="27">
        <v>16</v>
      </c>
      <c r="AA822" s="13">
        <f>SUM(Y822:Z822)</f>
        <v>22</v>
      </c>
      <c r="AB822" s="27">
        <v>14</v>
      </c>
      <c r="AC822" s="27">
        <v>14</v>
      </c>
      <c r="AD822" s="13">
        <f>SUM(AB822:AC822)</f>
        <v>28</v>
      </c>
      <c r="AE822" s="27">
        <v>12</v>
      </c>
      <c r="AF822" s="27">
        <v>24</v>
      </c>
      <c r="AG822" s="13">
        <f>SUM(AE822:AF822)</f>
        <v>36</v>
      </c>
      <c r="AH822" s="27">
        <v>8</v>
      </c>
      <c r="AI822" s="27">
        <v>21</v>
      </c>
      <c r="AJ822" s="13">
        <f>SUM(AH822:AI822)</f>
        <v>29</v>
      </c>
      <c r="AK822" s="27">
        <v>5</v>
      </c>
      <c r="AL822" s="27">
        <v>10</v>
      </c>
      <c r="AM822" s="13">
        <f>SUM(AK822:AL822)</f>
        <v>15</v>
      </c>
      <c r="AN822" s="54"/>
      <c r="AO822" s="54"/>
      <c r="AP822" s="56"/>
      <c r="AQ822" s="49"/>
      <c r="AR822" s="49"/>
      <c r="AS822" s="49"/>
      <c r="AT822" s="49"/>
      <c r="AU822" s="60"/>
      <c r="AV822" s="46"/>
    </row>
    <row r="823" spans="2:48" ht="36" customHeight="1" thickBot="1">
      <c r="B823" s="48"/>
      <c r="C823" s="94"/>
      <c r="D823" s="51"/>
      <c r="E823" s="94"/>
      <c r="F823" s="14" t="s">
        <v>32</v>
      </c>
      <c r="G823" s="13">
        <f>SUM(G821:G822)</f>
        <v>38</v>
      </c>
      <c r="H823" s="13">
        <f>IF(SUM(H821:H822)&lt;38,SUM(H821:H822),SUM(H821:H822))</f>
        <v>113</v>
      </c>
      <c r="I823" s="13">
        <f>IF(SUM(G823:H823)&lt;100,SUM(G823:H823),SUM(G823:H823))</f>
        <v>151</v>
      </c>
      <c r="J823" s="13">
        <f>SUM(J821:J822)</f>
        <v>49</v>
      </c>
      <c r="K823" s="13">
        <f>IF(SUM(K821:K822)&lt;38,SUM(K821:K822),SUM(K821:K822))</f>
        <v>56</v>
      </c>
      <c r="L823" s="13">
        <f>IF(SUM(J823:K823)&lt;100,SUM(J823:K823),SUM(J823:K823))</f>
        <v>105</v>
      </c>
      <c r="M823" s="13">
        <f>SUM(M821:M822)</f>
        <v>34</v>
      </c>
      <c r="N823" s="13">
        <f>IF(SUM(N821:N822)&lt;38,SUM(N821:N822),SUM(N821:N822))</f>
        <v>79</v>
      </c>
      <c r="O823" s="13">
        <f>IF(SUM(M823:N823)&lt;100,SUM(M823:N823),SUM(M823:N823))</f>
        <v>113</v>
      </c>
      <c r="P823" s="13">
        <f>SUM(P821:P822)</f>
        <v>38</v>
      </c>
      <c r="Q823" s="13">
        <f>IF(SUM(Q821:Q822)&lt;38,SUM(Q821:Q822),SUM(Q821:Q822))</f>
        <v>29</v>
      </c>
      <c r="R823" s="13">
        <f>IF(SUM(P823:Q823)&lt;80,SUM(P823:Q823),SUM(P823:Q823))</f>
        <v>67</v>
      </c>
      <c r="S823" s="13">
        <f>SUM(S821:S822)</f>
        <v>39</v>
      </c>
      <c r="T823" s="13">
        <f>IF(SUM(T821:T822)&lt;38,SUM(T821:T822),SUM(T821:T822))</f>
        <v>48</v>
      </c>
      <c r="U823" s="13">
        <f>IF(SUM(S823:T823)&lt;80,SUM(S823:T823),SUM(S823:T823))</f>
        <v>87</v>
      </c>
      <c r="V823" s="13">
        <f>SUM(V821:V822)</f>
        <v>34</v>
      </c>
      <c r="W823" s="13">
        <f>IF(SUM(W821:W822)&lt;38,SUM(W821:W822),SUM(W821:W822))</f>
        <v>44</v>
      </c>
      <c r="X823" s="13">
        <f>IF(SUM(V823:W823)&lt;80,SUM(V823:W823),SUM(V823:W823))</f>
        <v>78</v>
      </c>
      <c r="Y823" s="13">
        <f>SUM(Y821:Y822)</f>
        <v>16</v>
      </c>
      <c r="Z823" s="13">
        <f>IF(SUM(Z821:Z822)&lt;19,SUM(Z821:Z822),SUM(Z821:Z822))</f>
        <v>38</v>
      </c>
      <c r="AA823" s="13">
        <f>IF(SUM(Y823:Z823)&lt;40,SUM(Y823:Z823),SUM(Y823:Z823))</f>
        <v>54</v>
      </c>
      <c r="AB823" s="13">
        <f>SUM(AB821:AB822)</f>
        <v>28</v>
      </c>
      <c r="AC823" s="13">
        <f>IF(SUM(AC821:AC822)&lt;19,SUM(AC821:AC822),SUM(AC821:AC822))</f>
        <v>36</v>
      </c>
      <c r="AD823" s="13">
        <f>IF(SUM(AB823:AC823)&lt;40,SUM(AB823:AC823),SUM(AB823:AC823))</f>
        <v>64</v>
      </c>
      <c r="AE823" s="13">
        <f>SUM(AE821:AE822)</f>
        <v>23</v>
      </c>
      <c r="AF823" s="13">
        <f>IF(SUM(AF821:AF822)&lt;19,SUM(AF821:AF822),SUM(AF821:AF822))</f>
        <v>41</v>
      </c>
      <c r="AG823" s="13">
        <f>IF(SUM(AE823:AF823)&lt;40,SUM(AE823:AF823),SUM(AE823:AF823))</f>
        <v>64</v>
      </c>
      <c r="AH823" s="13">
        <f>SUM(AH821:AH822)</f>
        <v>17</v>
      </c>
      <c r="AI823" s="13">
        <f>IF(SUM(AI821:AI822)&lt;19,SUM(AI821:AI822),SUM(AI821:AI822))</f>
        <v>39</v>
      </c>
      <c r="AJ823" s="13">
        <f>IF(SUM(AH823:AI823)&lt;40,SUM(AH823:AI823),SUM(AH823:AI823))</f>
        <v>56</v>
      </c>
      <c r="AK823" s="13">
        <f>SUM(AK821:AK822)</f>
        <v>10</v>
      </c>
      <c r="AL823" s="13">
        <f>IF(SUM(AL821:AL822)&lt;9,SUM(AL821:AL822),SUM(AL821:AL822))</f>
        <v>19</v>
      </c>
      <c r="AM823" s="13">
        <f>IF(SUM(AK823:AL823)&lt;20,SUM(AK823:AL823),SUM(AK823:AL823))</f>
        <v>29</v>
      </c>
      <c r="AN823" s="15">
        <f>IF(OR(I823&lt;100,L823&lt;100,O823&lt;100,R823&lt;60,U823&lt;60,X823&lt;60,AA823&lt;40,AD823&lt;40,AG823&lt;40,AJ823&lt;40,AM823&lt;20),"0",SUM(AA823,AD823,X823,U823,R823,O823,L823,I823,AG823,AJ823,AM823))</f>
        <v>868</v>
      </c>
      <c r="AO823" s="15">
        <f>AN823/1320*100</f>
        <v>65.757575757575765</v>
      </c>
      <c r="AP823" s="15" t="str">
        <f>IF(AO823&lt;50,"   ",IF(AO823&lt;65,"مقبول",IF(AO823&lt;75,"جيد",IF(AO823&lt;85,"جيدجداً",IF(AO823&lt;=100,"ممتاز","خطا")))))</f>
        <v>جيد</v>
      </c>
      <c r="AQ823" s="49"/>
      <c r="AR823" s="49"/>
      <c r="AS823" s="49"/>
      <c r="AT823" s="49"/>
      <c r="AU823" s="61"/>
      <c r="AV823" s="46"/>
    </row>
    <row r="824" spans="2:48" ht="28.5" customHeight="1" thickBot="1">
      <c r="B824" s="48">
        <f t="shared" ref="B824" si="255">B821+1</f>
        <v>189</v>
      </c>
      <c r="C824" s="93">
        <v>678</v>
      </c>
      <c r="D824" s="50" t="s">
        <v>47</v>
      </c>
      <c r="E824" s="93">
        <v>300</v>
      </c>
      <c r="F824" s="11" t="s">
        <v>30</v>
      </c>
      <c r="G824" s="27">
        <v>7</v>
      </c>
      <c r="H824" s="27">
        <v>16</v>
      </c>
      <c r="I824" s="13">
        <f>SUM(G824:H824)</f>
        <v>23</v>
      </c>
      <c r="J824" s="27">
        <v>19</v>
      </c>
      <c r="K824" s="27">
        <v>22</v>
      </c>
      <c r="L824" s="13">
        <f>SUM(J824:K824)</f>
        <v>41</v>
      </c>
      <c r="M824" s="27">
        <v>8</v>
      </c>
      <c r="N824" s="27">
        <v>16</v>
      </c>
      <c r="O824" s="13">
        <f>SUM(M824:N824)</f>
        <v>24</v>
      </c>
      <c r="P824" s="27">
        <v>16</v>
      </c>
      <c r="Q824" s="27">
        <v>10</v>
      </c>
      <c r="R824" s="13">
        <f>SUM(P824:Q824)</f>
        <v>26</v>
      </c>
      <c r="S824" s="27">
        <v>8</v>
      </c>
      <c r="T824" s="27">
        <v>2</v>
      </c>
      <c r="U824" s="13">
        <f>SUM(S824:T824)</f>
        <v>10</v>
      </c>
      <c r="V824" s="27">
        <v>12</v>
      </c>
      <c r="W824" s="27">
        <v>12</v>
      </c>
      <c r="X824" s="13">
        <f>SUM(V824:W824)</f>
        <v>24</v>
      </c>
      <c r="Y824" s="27">
        <v>3</v>
      </c>
      <c r="Z824" s="27">
        <v>8</v>
      </c>
      <c r="AA824" s="13">
        <f>SUM(Y824:Z824)</f>
        <v>11</v>
      </c>
      <c r="AB824" s="27">
        <v>9</v>
      </c>
      <c r="AC824" s="27">
        <v>9</v>
      </c>
      <c r="AD824" s="13">
        <f>SUM(AB824:AC824)</f>
        <v>18</v>
      </c>
      <c r="AE824" s="27">
        <v>7</v>
      </c>
      <c r="AF824" s="27">
        <v>13</v>
      </c>
      <c r="AG824" s="13">
        <f>SUM(AE824:AF824)</f>
        <v>20</v>
      </c>
      <c r="AH824" s="27">
        <v>4</v>
      </c>
      <c r="AI824" s="27">
        <v>6</v>
      </c>
      <c r="AJ824" s="13">
        <f>SUM(AH824:AI824)</f>
        <v>10</v>
      </c>
      <c r="AK824" s="27">
        <v>3</v>
      </c>
      <c r="AL824" s="27">
        <v>3</v>
      </c>
      <c r="AM824" s="13">
        <f>SUM(AK824:AL824)</f>
        <v>6</v>
      </c>
      <c r="AN824" s="54"/>
      <c r="AO824" s="54"/>
      <c r="AP824" s="55"/>
      <c r="AQ824" s="49"/>
      <c r="AR824" s="49"/>
      <c r="AS824" s="49"/>
      <c r="AT824" s="49"/>
      <c r="AU824" s="59" t="str">
        <f t="shared" ref="AU824" si="256">IF(AN826="0","راسب","ناجح")</f>
        <v>راسب</v>
      </c>
      <c r="AV824" s="46" t="str">
        <f t="shared" si="241"/>
        <v>له دور ثانٍ في : عربي،إنجليزي، رياضيات،كيمياء،أحياء،دين، جغرافيا،</v>
      </c>
    </row>
    <row r="825" spans="2:48" ht="28.5" customHeight="1" thickBot="1">
      <c r="B825" s="48"/>
      <c r="C825" s="94"/>
      <c r="D825" s="51"/>
      <c r="E825" s="94"/>
      <c r="F825" s="11" t="s">
        <v>31</v>
      </c>
      <c r="G825" s="27">
        <v>13</v>
      </c>
      <c r="H825" s="27">
        <v>41</v>
      </c>
      <c r="I825" s="13">
        <f>SUM(G825:H825)</f>
        <v>54</v>
      </c>
      <c r="J825" s="27">
        <v>17</v>
      </c>
      <c r="K825" s="27">
        <v>31</v>
      </c>
      <c r="L825" s="13">
        <f>SUM(J825:K825)</f>
        <v>48</v>
      </c>
      <c r="M825" s="27">
        <v>9</v>
      </c>
      <c r="N825" s="27">
        <v>18</v>
      </c>
      <c r="O825" s="13">
        <f>SUM(M825:N825)</f>
        <v>27</v>
      </c>
      <c r="P825" s="27">
        <v>20</v>
      </c>
      <c r="Q825" s="27">
        <v>21</v>
      </c>
      <c r="R825" s="13">
        <f>SUM(P825:Q825)</f>
        <v>41</v>
      </c>
      <c r="S825" s="27">
        <v>9</v>
      </c>
      <c r="T825" s="27">
        <v>18</v>
      </c>
      <c r="U825" s="13">
        <f>SUM(S825:T825)</f>
        <v>27</v>
      </c>
      <c r="V825" s="27">
        <v>10</v>
      </c>
      <c r="W825" s="27">
        <v>9</v>
      </c>
      <c r="X825" s="13">
        <f>SUM(V825:W825)</f>
        <v>19</v>
      </c>
      <c r="Y825" s="27">
        <v>1</v>
      </c>
      <c r="Z825" s="27">
        <v>10</v>
      </c>
      <c r="AA825" s="13">
        <f>SUM(Y825:Z825)</f>
        <v>11</v>
      </c>
      <c r="AB825" s="27">
        <v>10</v>
      </c>
      <c r="AC825" s="27">
        <v>12</v>
      </c>
      <c r="AD825" s="13">
        <f>SUM(AB825:AC825)</f>
        <v>22</v>
      </c>
      <c r="AE825" s="27">
        <v>8</v>
      </c>
      <c r="AF825" s="27">
        <v>12</v>
      </c>
      <c r="AG825" s="13">
        <f>SUM(AE825:AF825)</f>
        <v>20</v>
      </c>
      <c r="AH825" s="27">
        <v>3</v>
      </c>
      <c r="AI825" s="27">
        <v>13</v>
      </c>
      <c r="AJ825" s="13">
        <f>SUM(AH825:AI825)</f>
        <v>16</v>
      </c>
      <c r="AK825" s="27">
        <v>3</v>
      </c>
      <c r="AL825" s="27">
        <v>11</v>
      </c>
      <c r="AM825" s="13">
        <f>SUM(AK825:AL825)</f>
        <v>14</v>
      </c>
      <c r="AN825" s="54"/>
      <c r="AO825" s="54"/>
      <c r="AP825" s="56"/>
      <c r="AQ825" s="49"/>
      <c r="AR825" s="49"/>
      <c r="AS825" s="49"/>
      <c r="AT825" s="49"/>
      <c r="AU825" s="60"/>
      <c r="AV825" s="46"/>
    </row>
    <row r="826" spans="2:48" ht="36" customHeight="1" thickBot="1">
      <c r="B826" s="48"/>
      <c r="C826" s="94"/>
      <c r="D826" s="51"/>
      <c r="E826" s="94"/>
      <c r="F826" s="14" t="s">
        <v>32</v>
      </c>
      <c r="G826" s="13">
        <f>SUM(G824:G825)</f>
        <v>20</v>
      </c>
      <c r="H826" s="13">
        <f>IF(SUM(H824:H825)&lt;38,SUM(H824:H825),SUM(H824:H825))</f>
        <v>57</v>
      </c>
      <c r="I826" s="13">
        <f>IF(SUM(G826:H826)&lt;100,SUM(G826:H826),SUM(G826:H826))</f>
        <v>77</v>
      </c>
      <c r="J826" s="13">
        <f>SUM(J824:J825)</f>
        <v>36</v>
      </c>
      <c r="K826" s="13">
        <f>IF(SUM(K824:K825)&lt;38,SUM(K824:K825),SUM(K824:K825))</f>
        <v>53</v>
      </c>
      <c r="L826" s="13"/>
      <c r="M826" s="13">
        <f>SUM(M824:M825)</f>
        <v>17</v>
      </c>
      <c r="N826" s="13">
        <f>IF(SUM(N824:N825)&lt;38,SUM(N824:N825),SUM(N824:N825))</f>
        <v>34</v>
      </c>
      <c r="O826" s="13"/>
      <c r="P826" s="13">
        <f>SUM(P824:P825)</f>
        <v>36</v>
      </c>
      <c r="Q826" s="13">
        <f>IF(SUM(Q824:Q825)&lt;38,SUM(Q824:Q825),SUM(Q824:Q825))</f>
        <v>31</v>
      </c>
      <c r="R826" s="13">
        <f>IF(SUM(P826:Q826)&lt;80,SUM(P826:Q826),SUM(P826:Q826))</f>
        <v>67</v>
      </c>
      <c r="S826" s="13">
        <f>SUM(S824:S825)</f>
        <v>17</v>
      </c>
      <c r="T826" s="13">
        <f>IF(SUM(T824:T825)&lt;38,SUM(T824:T825),SUM(T824:T825))</f>
        <v>20</v>
      </c>
      <c r="U826" s="13"/>
      <c r="V826" s="13">
        <f>SUM(V824:V825)</f>
        <v>22</v>
      </c>
      <c r="W826" s="13">
        <f>IF(SUM(W824:W825)&lt;38,SUM(W824:W825),SUM(W824:W825))</f>
        <v>21</v>
      </c>
      <c r="X826" s="13"/>
      <c r="Y826" s="13">
        <f>SUM(Y824:Y825)</f>
        <v>4</v>
      </c>
      <c r="Z826" s="13">
        <f>IF(SUM(Z824:Z825)&lt;19,SUM(Z824:Z825),SUM(Z824:Z825))</f>
        <v>18</v>
      </c>
      <c r="AA826" s="13"/>
      <c r="AB826" s="13">
        <f>SUM(AB824:AB825)</f>
        <v>19</v>
      </c>
      <c r="AC826" s="13">
        <f>IF(SUM(AC824:AC825)&lt;19,SUM(AC824:AC825),SUM(AC824:AC825))</f>
        <v>21</v>
      </c>
      <c r="AD826" s="13">
        <f>IF(SUM(AB826:AC826)&lt;40,SUM(AB826:AC826),SUM(AB826:AC826))</f>
        <v>40</v>
      </c>
      <c r="AE826" s="13">
        <f>SUM(AE824:AE825)</f>
        <v>15</v>
      </c>
      <c r="AF826" s="13">
        <f>IF(SUM(AF824:AF825)&lt;19,SUM(AF824:AF825),SUM(AF824:AF825))</f>
        <v>25</v>
      </c>
      <c r="AG826" s="13">
        <f>IF(SUM(AE826:AF826)&lt;40,SUM(AE826:AF826),SUM(AE826:AF826))</f>
        <v>40</v>
      </c>
      <c r="AH826" s="13">
        <f>SUM(AH824:AH825)</f>
        <v>7</v>
      </c>
      <c r="AI826" s="13">
        <f>IF(SUM(AI824:AI825)&lt;19,SUM(AI824:AI825),SUM(AI824:AI825))</f>
        <v>19</v>
      </c>
      <c r="AJ826" s="13"/>
      <c r="AK826" s="13">
        <f>SUM(AK824:AK825)</f>
        <v>6</v>
      </c>
      <c r="AL826" s="13">
        <f>IF(SUM(AL824:AL825)&lt;9,SUM(AL824:AL825),SUM(AL824:AL825))</f>
        <v>14</v>
      </c>
      <c r="AM826" s="13">
        <f>IF(SUM(AK826:AL826)&lt;20,SUM(AK826:AL826),SUM(AK826:AL826))</f>
        <v>20</v>
      </c>
      <c r="AN826" s="15" t="str">
        <f>IF(OR(I826&lt;100,L826&lt;100,O826&lt;100,R826&lt;60,U826&lt;60,X826&lt;60,AA826&lt;40,AD826&lt;40,AG826&lt;40,AJ826&lt;40,AM826&lt;20),"0",SUM(AA826,AD826,X826,U826,R826,O826,L826,I826,AG826,AJ826,AM826))</f>
        <v>0</v>
      </c>
      <c r="AO826" s="15">
        <f>AN826/1320*100</f>
        <v>0</v>
      </c>
      <c r="AP826" s="15" t="str">
        <f>IF(AO826&lt;50,"   ",IF(AO826&lt;65,"مقبول",IF(AO826&lt;75,"جيد",IF(AO826&lt;85,"جيدجداً",IF(AO826&lt;=100,"ممتاز","خطا")))))</f>
        <v xml:space="preserve">   </v>
      </c>
      <c r="AQ826" s="49"/>
      <c r="AR826" s="49"/>
      <c r="AS826" s="49"/>
      <c r="AT826" s="49"/>
      <c r="AU826" s="61"/>
      <c r="AV826" s="46"/>
    </row>
    <row r="827" spans="2:48" ht="28.5" customHeight="1" thickBot="1">
      <c r="B827" s="48">
        <f t="shared" ref="B827" si="257">B824+1</f>
        <v>190</v>
      </c>
      <c r="C827" s="93">
        <v>679</v>
      </c>
      <c r="D827" s="50" t="s">
        <v>48</v>
      </c>
      <c r="E827" s="93">
        <v>301</v>
      </c>
      <c r="F827" s="11" t="s">
        <v>30</v>
      </c>
      <c r="G827" s="27">
        <v>30</v>
      </c>
      <c r="H827" s="27">
        <v>70</v>
      </c>
      <c r="I827" s="13">
        <f>SUM(G827:H827)</f>
        <v>100</v>
      </c>
      <c r="J827" s="27">
        <v>30</v>
      </c>
      <c r="K827" s="27">
        <v>39</v>
      </c>
      <c r="L827" s="13">
        <f>SUM(J827:K827)</f>
        <v>69</v>
      </c>
      <c r="M827" s="27">
        <v>27</v>
      </c>
      <c r="N827" s="27">
        <v>48</v>
      </c>
      <c r="O827" s="13">
        <f>SUM(M827:N827)</f>
        <v>75</v>
      </c>
      <c r="P827" s="27">
        <v>24</v>
      </c>
      <c r="Q827" s="27">
        <v>36</v>
      </c>
      <c r="R827" s="13">
        <f>SUM(P827:Q827)</f>
        <v>60</v>
      </c>
      <c r="S827" s="27">
        <v>24</v>
      </c>
      <c r="T827" s="27">
        <v>25</v>
      </c>
      <c r="U827" s="13">
        <f>SUM(S827:T827)</f>
        <v>49</v>
      </c>
      <c r="V827" s="27">
        <v>21</v>
      </c>
      <c r="W827" s="27">
        <v>35</v>
      </c>
      <c r="X827" s="13">
        <f>SUM(V827:W827)</f>
        <v>56</v>
      </c>
      <c r="Y827" s="27">
        <v>10</v>
      </c>
      <c r="Z827" s="27">
        <v>28</v>
      </c>
      <c r="AA827" s="13">
        <f>SUM(Y827:Z827)</f>
        <v>38</v>
      </c>
      <c r="AB827" s="27">
        <v>16</v>
      </c>
      <c r="AC827" s="27">
        <v>22</v>
      </c>
      <c r="AD827" s="13">
        <f>SUM(AB827:AC827)</f>
        <v>38</v>
      </c>
      <c r="AE827" s="27">
        <v>12</v>
      </c>
      <c r="AF827" s="27">
        <v>25</v>
      </c>
      <c r="AG827" s="13">
        <f>SUM(AE827:AF827)</f>
        <v>37</v>
      </c>
      <c r="AH827" s="27">
        <v>12</v>
      </c>
      <c r="AI827" s="27">
        <v>25</v>
      </c>
      <c r="AJ827" s="13">
        <f>SUM(AH827:AI827)</f>
        <v>37</v>
      </c>
      <c r="AK827" s="27">
        <v>6</v>
      </c>
      <c r="AL827" s="27">
        <v>11</v>
      </c>
      <c r="AM827" s="13">
        <f>SUM(AK827:AL827)</f>
        <v>17</v>
      </c>
      <c r="AN827" s="54"/>
      <c r="AO827" s="54"/>
      <c r="AP827" s="55"/>
      <c r="AQ827" s="49"/>
      <c r="AR827" s="49"/>
      <c r="AS827" s="49"/>
      <c r="AT827" s="49"/>
      <c r="AU827" s="59" t="str">
        <f t="shared" ref="AU827" si="258">IF(AN829="0","راسب","ناجح")</f>
        <v>ناجح</v>
      </c>
      <c r="AV827" s="46" t="str">
        <f t="shared" si="241"/>
        <v>ناجح</v>
      </c>
    </row>
    <row r="828" spans="2:48" ht="28.5" customHeight="1" thickBot="1">
      <c r="B828" s="48"/>
      <c r="C828" s="94"/>
      <c r="D828" s="51"/>
      <c r="E828" s="94"/>
      <c r="F828" s="11" t="s">
        <v>31</v>
      </c>
      <c r="G828" s="27">
        <v>30</v>
      </c>
      <c r="H828" s="27">
        <v>65</v>
      </c>
      <c r="I828" s="13">
        <f>SUM(G828:H828)</f>
        <v>95</v>
      </c>
      <c r="J828" s="27">
        <v>26</v>
      </c>
      <c r="K828" s="27">
        <v>35</v>
      </c>
      <c r="L828" s="13">
        <f>SUM(J828:K828)</f>
        <v>61</v>
      </c>
      <c r="M828" s="27">
        <v>27</v>
      </c>
      <c r="N828" s="27">
        <v>35</v>
      </c>
      <c r="O828" s="13">
        <f>SUM(M828:N828)</f>
        <v>62</v>
      </c>
      <c r="P828" s="27">
        <v>16</v>
      </c>
      <c r="Q828" s="27">
        <v>20</v>
      </c>
      <c r="R828" s="13">
        <f>SUM(P828:Q828)</f>
        <v>36</v>
      </c>
      <c r="S828" s="27">
        <v>24</v>
      </c>
      <c r="T828" s="27">
        <v>34</v>
      </c>
      <c r="U828" s="13">
        <f>SUM(S828:T828)</f>
        <v>58</v>
      </c>
      <c r="V828" s="27">
        <v>22</v>
      </c>
      <c r="W828" s="27">
        <v>26</v>
      </c>
      <c r="X828" s="13">
        <f>SUM(V828:W828)</f>
        <v>48</v>
      </c>
      <c r="Y828" s="27">
        <v>12</v>
      </c>
      <c r="Z828" s="27">
        <v>28</v>
      </c>
      <c r="AA828" s="13">
        <f>SUM(Y828:Z828)</f>
        <v>40</v>
      </c>
      <c r="AB828" s="27">
        <v>16</v>
      </c>
      <c r="AC828" s="27">
        <v>23</v>
      </c>
      <c r="AD828" s="13">
        <f>SUM(AB828:AC828)</f>
        <v>39</v>
      </c>
      <c r="AE828" s="27">
        <v>12</v>
      </c>
      <c r="AF828" s="27">
        <v>28</v>
      </c>
      <c r="AG828" s="13">
        <f>SUM(AE828:AF828)</f>
        <v>40</v>
      </c>
      <c r="AH828" s="27">
        <v>12</v>
      </c>
      <c r="AI828" s="27">
        <v>22</v>
      </c>
      <c r="AJ828" s="13">
        <f>SUM(AH828:AI828)</f>
        <v>34</v>
      </c>
      <c r="AK828" s="27">
        <v>5</v>
      </c>
      <c r="AL828" s="27">
        <v>9</v>
      </c>
      <c r="AM828" s="13">
        <f>SUM(AK828:AL828)</f>
        <v>14</v>
      </c>
      <c r="AN828" s="54"/>
      <c r="AO828" s="54"/>
      <c r="AP828" s="56"/>
      <c r="AQ828" s="49"/>
      <c r="AR828" s="49"/>
      <c r="AS828" s="49"/>
      <c r="AT828" s="49"/>
      <c r="AU828" s="60"/>
      <c r="AV828" s="46"/>
    </row>
    <row r="829" spans="2:48" ht="36" customHeight="1" thickBot="1">
      <c r="B829" s="48"/>
      <c r="C829" s="94"/>
      <c r="D829" s="51"/>
      <c r="E829" s="94"/>
      <c r="F829" s="14" t="s">
        <v>32</v>
      </c>
      <c r="G829" s="13">
        <f>SUM(G827:G828)</f>
        <v>60</v>
      </c>
      <c r="H829" s="13">
        <f>IF(SUM(H827:H828)&lt;38,SUM(H827:H828),SUM(H827:H828))</f>
        <v>135</v>
      </c>
      <c r="I829" s="13">
        <f>IF(SUM(G829:H829)&lt;100,SUM(G829:H829),SUM(G829:H829))</f>
        <v>195</v>
      </c>
      <c r="J829" s="13">
        <f>SUM(J827:J828)</f>
        <v>56</v>
      </c>
      <c r="K829" s="13">
        <f>IF(SUM(K827:K828)&lt;38,SUM(K827:K828),SUM(K827:K828))</f>
        <v>74</v>
      </c>
      <c r="L829" s="13">
        <f>IF(SUM(J829:K829)&lt;100,SUM(J829:K829),SUM(J829:K829))</f>
        <v>130</v>
      </c>
      <c r="M829" s="13">
        <f>SUM(M827:M828)</f>
        <v>54</v>
      </c>
      <c r="N829" s="13">
        <f>IF(SUM(N827:N828)&lt;38,SUM(N827:N828),SUM(N827:N828))</f>
        <v>83</v>
      </c>
      <c r="O829" s="13">
        <f>IF(SUM(M829:N829)&lt;100,SUM(M829:N829),SUM(M829:N829))</f>
        <v>137</v>
      </c>
      <c r="P829" s="13">
        <f>SUM(P827:P828)</f>
        <v>40</v>
      </c>
      <c r="Q829" s="13">
        <f>IF(SUM(Q827:Q828)&lt;38,SUM(Q827:Q828),SUM(Q827:Q828))</f>
        <v>56</v>
      </c>
      <c r="R829" s="13">
        <f>IF(SUM(P829:Q829)&lt;80,SUM(P829:Q829),SUM(P829:Q829))</f>
        <v>96</v>
      </c>
      <c r="S829" s="13">
        <f>SUM(S827:S828)</f>
        <v>48</v>
      </c>
      <c r="T829" s="13">
        <f>IF(SUM(T827:T828)&lt;38,SUM(T827:T828),SUM(T827:T828))</f>
        <v>59</v>
      </c>
      <c r="U829" s="13">
        <f>IF(SUM(S829:T829)&lt;80,SUM(S829:T829),SUM(S829:T829))</f>
        <v>107</v>
      </c>
      <c r="V829" s="13">
        <f>SUM(V827:V828)</f>
        <v>43</v>
      </c>
      <c r="W829" s="13">
        <f>IF(SUM(W827:W828)&lt;38,SUM(W827:W828),SUM(W827:W828))</f>
        <v>61</v>
      </c>
      <c r="X829" s="13">
        <f>IF(SUM(V829:W829)&lt;80,SUM(V829:W829),SUM(V829:W829))</f>
        <v>104</v>
      </c>
      <c r="Y829" s="13">
        <f>SUM(Y827:Y828)</f>
        <v>22</v>
      </c>
      <c r="Z829" s="13">
        <f>IF(SUM(Z827:Z828)&lt;19,SUM(Z827:Z828),SUM(Z827:Z828))</f>
        <v>56</v>
      </c>
      <c r="AA829" s="13">
        <f>IF(SUM(Y829:Z829)&lt;40,SUM(Y829:Z829),SUM(Y829:Z829))</f>
        <v>78</v>
      </c>
      <c r="AB829" s="13">
        <f>SUM(AB827:AB828)</f>
        <v>32</v>
      </c>
      <c r="AC829" s="13">
        <f>IF(SUM(AC827:AC828)&lt;19,SUM(AC827:AC828),SUM(AC827:AC828))</f>
        <v>45</v>
      </c>
      <c r="AD829" s="13">
        <f>IF(SUM(AB829:AC829)&lt;40,SUM(AB829:AC829),SUM(AB829:AC829))</f>
        <v>77</v>
      </c>
      <c r="AE829" s="13">
        <f>SUM(AE827:AE828)</f>
        <v>24</v>
      </c>
      <c r="AF829" s="13">
        <f>IF(SUM(AF827:AF828)&lt;19,SUM(AF827:AF828),SUM(AF827:AF828))</f>
        <v>53</v>
      </c>
      <c r="AG829" s="13">
        <f>IF(SUM(AE829:AF829)&lt;40,SUM(AE829:AF829),SUM(AE829:AF829))</f>
        <v>77</v>
      </c>
      <c r="AH829" s="13">
        <f>SUM(AH827:AH828)</f>
        <v>24</v>
      </c>
      <c r="AI829" s="13">
        <f>IF(SUM(AI827:AI828)&lt;19,SUM(AI827:AI828),SUM(AI827:AI828))</f>
        <v>47</v>
      </c>
      <c r="AJ829" s="13">
        <f>IF(SUM(AH829:AI829)&lt;40,SUM(AH829:AI829),SUM(AH829:AI829))</f>
        <v>71</v>
      </c>
      <c r="AK829" s="13">
        <f>SUM(AK827:AK828)</f>
        <v>11</v>
      </c>
      <c r="AL829" s="13">
        <f>IF(SUM(AL827:AL828)&lt;9,SUM(AL827:AL828),SUM(AL827:AL828))</f>
        <v>20</v>
      </c>
      <c r="AM829" s="13">
        <f>IF(SUM(AK829:AL829)&lt;20,SUM(AK829:AL829),SUM(AK829:AL829))</f>
        <v>31</v>
      </c>
      <c r="AN829" s="15">
        <f>IF(OR(I829&lt;100,L829&lt;100,O829&lt;100,R829&lt;60,U829&lt;60,X829&lt;60,AA829&lt;40,AD829&lt;40,AG829&lt;40,AJ829&lt;40,AM829&lt;20),"0",SUM(AA829,AD829,X829,U829,R829,O829,L829,I829,AG829,AJ829,AM829))</f>
        <v>1103</v>
      </c>
      <c r="AO829" s="15">
        <f>AN829/1320*100</f>
        <v>83.560606060606062</v>
      </c>
      <c r="AP829" s="15" t="str">
        <f>IF(AO829&lt;50,"   ",IF(AO829&lt;65,"مقبول",IF(AO829&lt;75,"جيد",IF(AO829&lt;85,"جيدجداً",IF(AO829&lt;=100,"ممتاز","خطا")))))</f>
        <v>جيدجداً</v>
      </c>
      <c r="AQ829" s="57"/>
      <c r="AR829" s="57"/>
      <c r="AS829" s="57"/>
      <c r="AT829" s="57"/>
      <c r="AU829" s="61"/>
      <c r="AV829" s="46"/>
    </row>
    <row r="830" spans="2:48" ht="26.25">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row>
    <row r="831" spans="2:48" ht="26.25">
      <c r="B831" s="16"/>
      <c r="C831" s="17" t="s">
        <v>33</v>
      </c>
      <c r="D831" s="17"/>
      <c r="E831" s="17"/>
      <c r="F831" s="17"/>
      <c r="G831" s="17"/>
      <c r="H831" s="17"/>
      <c r="I831" s="16"/>
      <c r="J831" s="16"/>
      <c r="K831" s="16"/>
      <c r="L831" s="18" t="s">
        <v>34</v>
      </c>
      <c r="M831" s="18" t="s">
        <v>35</v>
      </c>
      <c r="N831" s="18"/>
      <c r="O831" s="18"/>
      <c r="P831" s="18"/>
      <c r="Q831" s="18"/>
      <c r="R831" s="18"/>
      <c r="S831" s="18"/>
      <c r="T831" s="18"/>
      <c r="U831" s="18"/>
      <c r="V831" s="19"/>
      <c r="W831" s="19"/>
      <c r="X831" s="19"/>
      <c r="Y831" s="18"/>
      <c r="Z831" s="17"/>
      <c r="AA831" s="17"/>
      <c r="AB831" s="17"/>
      <c r="AC831" s="17"/>
      <c r="AD831" s="17"/>
      <c r="AE831" s="18"/>
      <c r="AF831" s="17"/>
      <c r="AG831" s="17"/>
      <c r="AH831" s="17"/>
      <c r="AI831" s="17"/>
      <c r="AJ831" s="17"/>
      <c r="AK831" s="17"/>
      <c r="AL831" s="17"/>
      <c r="AM831" s="17"/>
      <c r="AN831" s="17"/>
      <c r="AO831" s="18"/>
    </row>
    <row r="832" spans="2:48" ht="33.75">
      <c r="B832" s="19"/>
      <c r="C832" s="20" t="s">
        <v>36</v>
      </c>
      <c r="D832" s="18" t="s">
        <v>37</v>
      </c>
      <c r="E832" s="18"/>
      <c r="F832" s="18"/>
      <c r="G832" s="18"/>
      <c r="H832" s="18"/>
      <c r="I832" s="19"/>
      <c r="J832" s="19"/>
      <c r="K832" s="19"/>
      <c r="L832" s="18" t="s">
        <v>34</v>
      </c>
      <c r="M832" s="18" t="s">
        <v>38</v>
      </c>
      <c r="N832" s="18"/>
      <c r="O832" s="18"/>
      <c r="P832" s="18"/>
      <c r="Q832" s="18"/>
      <c r="R832" s="18"/>
      <c r="S832" s="18"/>
      <c r="T832" s="18"/>
      <c r="U832" s="18"/>
      <c r="V832" s="19"/>
      <c r="W832" s="19"/>
      <c r="X832" s="19"/>
      <c r="AA832" s="21"/>
      <c r="AB832" s="22"/>
      <c r="AC832" s="21"/>
      <c r="AD832" s="21"/>
      <c r="AE832" s="21"/>
      <c r="AF832" s="21"/>
      <c r="AI832" s="21"/>
      <c r="AJ832" s="21"/>
      <c r="AK832" s="21"/>
      <c r="AL832" s="22"/>
      <c r="AM832" s="21"/>
      <c r="AN832" s="21"/>
      <c r="AO832" s="21"/>
      <c r="AP832" s="21"/>
      <c r="AQ832" s="21"/>
      <c r="AR832" s="23"/>
      <c r="AS832" s="22"/>
      <c r="AT832" s="21"/>
      <c r="AU832" s="17"/>
    </row>
    <row r="833" spans="2:48" ht="33.75">
      <c r="B833" s="19"/>
      <c r="C833" s="20"/>
      <c r="D833" s="18"/>
      <c r="E833" s="18"/>
      <c r="F833" s="18"/>
      <c r="G833" s="18"/>
      <c r="H833" s="18"/>
      <c r="I833" s="19"/>
      <c r="J833" s="19"/>
      <c r="K833" s="19"/>
      <c r="L833" s="18"/>
      <c r="M833" s="18"/>
      <c r="N833" s="18"/>
      <c r="O833" s="18"/>
      <c r="P833" s="18"/>
      <c r="Q833" s="18"/>
      <c r="R833" s="18"/>
      <c r="S833" s="18"/>
      <c r="T833" s="18"/>
      <c r="U833" s="18"/>
      <c r="V833" s="19"/>
      <c r="W833" s="19"/>
      <c r="X833" s="19"/>
      <c r="AA833" s="21"/>
      <c r="AB833" s="22"/>
      <c r="AC833" s="21"/>
      <c r="AD833" s="21"/>
      <c r="AE833" s="21"/>
      <c r="AF833" s="21"/>
      <c r="AI833" s="21"/>
      <c r="AJ833" s="21"/>
      <c r="AK833" s="21"/>
      <c r="AL833" s="22"/>
      <c r="AM833" s="21"/>
      <c r="AN833" s="21"/>
      <c r="AO833" s="21"/>
      <c r="AP833" s="21"/>
      <c r="AQ833" s="21"/>
      <c r="AR833" s="23"/>
      <c r="AS833" s="22"/>
      <c r="AT833" s="21"/>
      <c r="AU833" s="17"/>
    </row>
    <row r="837" spans="2:48" ht="35.25">
      <c r="J837" s="80" t="s">
        <v>0</v>
      </c>
      <c r="K837" s="80"/>
      <c r="L837" s="80"/>
      <c r="M837" s="80"/>
      <c r="N837" s="80"/>
      <c r="O837" s="80"/>
      <c r="P837" s="80"/>
      <c r="Q837" s="80"/>
      <c r="R837" s="80"/>
      <c r="S837" s="80"/>
      <c r="T837" s="80"/>
      <c r="U837" s="80"/>
      <c r="V837" s="80"/>
      <c r="W837" s="80"/>
      <c r="X837" s="80"/>
      <c r="Y837" s="80"/>
      <c r="Z837" s="80"/>
      <c r="AA837" s="80"/>
      <c r="AB837" s="80"/>
      <c r="AC837" s="80"/>
      <c r="AD837" s="80"/>
      <c r="AE837" s="80"/>
      <c r="AF837" s="80"/>
      <c r="AG837" s="80"/>
      <c r="AH837" s="80"/>
      <c r="AI837" s="80"/>
    </row>
    <row r="839" spans="2:48" ht="16.5" thickBot="1"/>
    <row r="840" spans="2:48" ht="35.25" customHeight="1" thickTop="1" thickBot="1">
      <c r="B840" s="81" t="s">
        <v>2</v>
      </c>
      <c r="C840" s="84" t="s">
        <v>3</v>
      </c>
      <c r="D840" s="87" t="s">
        <v>4</v>
      </c>
      <c r="E840" s="90" t="s">
        <v>5</v>
      </c>
      <c r="F840" s="24" t="s">
        <v>6</v>
      </c>
      <c r="G840" s="63" t="s">
        <v>7</v>
      </c>
      <c r="H840" s="64"/>
      <c r="I840" s="65"/>
      <c r="J840" s="63" t="s">
        <v>8</v>
      </c>
      <c r="K840" s="64"/>
      <c r="L840" s="65"/>
      <c r="M840" s="63" t="s">
        <v>9</v>
      </c>
      <c r="N840" s="64"/>
      <c r="O840" s="65"/>
      <c r="P840" s="63" t="s">
        <v>10</v>
      </c>
      <c r="Q840" s="64"/>
      <c r="R840" s="65"/>
      <c r="S840" s="63" t="s">
        <v>11</v>
      </c>
      <c r="T840" s="64"/>
      <c r="U840" s="65"/>
      <c r="V840" s="63" t="s">
        <v>12</v>
      </c>
      <c r="W840" s="64"/>
      <c r="X840" s="65"/>
      <c r="Y840" s="63" t="s">
        <v>13</v>
      </c>
      <c r="Z840" s="64"/>
      <c r="AA840" s="65"/>
      <c r="AB840" s="63" t="s">
        <v>14</v>
      </c>
      <c r="AC840" s="64"/>
      <c r="AD840" s="65"/>
      <c r="AE840" s="63" t="s">
        <v>15</v>
      </c>
      <c r="AF840" s="64"/>
      <c r="AG840" s="65"/>
      <c r="AH840" s="63" t="s">
        <v>16</v>
      </c>
      <c r="AI840" s="64"/>
      <c r="AJ840" s="65"/>
      <c r="AK840" s="63" t="s">
        <v>17</v>
      </c>
      <c r="AL840" s="64"/>
      <c r="AM840" s="65"/>
      <c r="AN840" s="66" t="s">
        <v>18</v>
      </c>
      <c r="AO840" s="66" t="s">
        <v>19</v>
      </c>
      <c r="AP840" s="66" t="s">
        <v>20</v>
      </c>
      <c r="AQ840" s="69" t="s">
        <v>21</v>
      </c>
      <c r="AR840" s="70"/>
      <c r="AS840" s="69" t="s">
        <v>22</v>
      </c>
      <c r="AT840" s="70"/>
      <c r="AU840" s="73" t="s">
        <v>23</v>
      </c>
    </row>
    <row r="841" spans="2:48" ht="187.5" thickBot="1">
      <c r="B841" s="82"/>
      <c r="C841" s="85"/>
      <c r="D841" s="88"/>
      <c r="E841" s="91"/>
      <c r="F841" s="8" t="s">
        <v>24</v>
      </c>
      <c r="G841" s="8" t="s">
        <v>25</v>
      </c>
      <c r="H841" s="8" t="s">
        <v>26</v>
      </c>
      <c r="I841" s="8" t="s">
        <v>27</v>
      </c>
      <c r="J841" s="8" t="s">
        <v>25</v>
      </c>
      <c r="K841" s="8" t="s">
        <v>26</v>
      </c>
      <c r="L841" s="8" t="s">
        <v>27</v>
      </c>
      <c r="M841" s="8" t="s">
        <v>25</v>
      </c>
      <c r="N841" s="8" t="s">
        <v>26</v>
      </c>
      <c r="O841" s="8" t="s">
        <v>27</v>
      </c>
      <c r="P841" s="8" t="s">
        <v>25</v>
      </c>
      <c r="Q841" s="8" t="s">
        <v>26</v>
      </c>
      <c r="R841" s="8" t="s">
        <v>27</v>
      </c>
      <c r="S841" s="8" t="s">
        <v>25</v>
      </c>
      <c r="T841" s="8" t="s">
        <v>26</v>
      </c>
      <c r="U841" s="8" t="s">
        <v>27</v>
      </c>
      <c r="V841" s="8" t="s">
        <v>25</v>
      </c>
      <c r="W841" s="8" t="s">
        <v>26</v>
      </c>
      <c r="X841" s="8" t="s">
        <v>27</v>
      </c>
      <c r="Y841" s="8" t="s">
        <v>25</v>
      </c>
      <c r="Z841" s="8" t="s">
        <v>26</v>
      </c>
      <c r="AA841" s="8" t="s">
        <v>27</v>
      </c>
      <c r="AB841" s="8" t="s">
        <v>25</v>
      </c>
      <c r="AC841" s="8" t="s">
        <v>26</v>
      </c>
      <c r="AD841" s="8" t="s">
        <v>27</v>
      </c>
      <c r="AE841" s="8" t="s">
        <v>25</v>
      </c>
      <c r="AF841" s="8" t="s">
        <v>26</v>
      </c>
      <c r="AG841" s="8" t="s">
        <v>27</v>
      </c>
      <c r="AH841" s="8" t="s">
        <v>25</v>
      </c>
      <c r="AI841" s="8" t="s">
        <v>26</v>
      </c>
      <c r="AJ841" s="8" t="s">
        <v>27</v>
      </c>
      <c r="AK841" s="8" t="s">
        <v>25</v>
      </c>
      <c r="AL841" s="8" t="s">
        <v>26</v>
      </c>
      <c r="AM841" s="8" t="s">
        <v>27</v>
      </c>
      <c r="AN841" s="67"/>
      <c r="AO841" s="67"/>
      <c r="AP841" s="67"/>
      <c r="AQ841" s="71"/>
      <c r="AR841" s="72"/>
      <c r="AS841" s="71"/>
      <c r="AT841" s="72"/>
      <c r="AU841" s="74"/>
    </row>
    <row r="842" spans="2:48" ht="28.5" thickBot="1">
      <c r="B842" s="82"/>
      <c r="C842" s="85"/>
      <c r="D842" s="88"/>
      <c r="E842" s="91"/>
      <c r="F842" s="25" t="s">
        <v>28</v>
      </c>
      <c r="G842" s="9">
        <v>30</v>
      </c>
      <c r="H842" s="9">
        <v>56</v>
      </c>
      <c r="I842" s="9">
        <v>100</v>
      </c>
      <c r="J842" s="9">
        <v>30</v>
      </c>
      <c r="K842" s="9">
        <v>56</v>
      </c>
      <c r="L842" s="9">
        <v>100</v>
      </c>
      <c r="M842" s="9">
        <v>30</v>
      </c>
      <c r="N842" s="9">
        <v>56</v>
      </c>
      <c r="O842" s="9">
        <v>100</v>
      </c>
      <c r="P842" s="9">
        <v>24</v>
      </c>
      <c r="Q842" s="9">
        <v>29</v>
      </c>
      <c r="R842" s="9">
        <v>60</v>
      </c>
      <c r="S842" s="9">
        <v>24</v>
      </c>
      <c r="T842" s="9">
        <v>29</v>
      </c>
      <c r="U842" s="9">
        <v>60</v>
      </c>
      <c r="V842" s="9">
        <v>24</v>
      </c>
      <c r="W842" s="9">
        <v>29</v>
      </c>
      <c r="X842" s="9">
        <v>60</v>
      </c>
      <c r="Y842" s="9">
        <v>12</v>
      </c>
      <c r="Z842" s="9">
        <v>22</v>
      </c>
      <c r="AA842" s="9">
        <v>40</v>
      </c>
      <c r="AB842" s="9">
        <v>16</v>
      </c>
      <c r="AC842" s="9">
        <v>19</v>
      </c>
      <c r="AD842" s="9">
        <v>40</v>
      </c>
      <c r="AE842" s="9">
        <v>12</v>
      </c>
      <c r="AF842" s="9">
        <v>22</v>
      </c>
      <c r="AG842" s="9">
        <v>40</v>
      </c>
      <c r="AH842" s="9">
        <v>12</v>
      </c>
      <c r="AI842" s="9">
        <v>22</v>
      </c>
      <c r="AJ842" s="9">
        <v>40</v>
      </c>
      <c r="AK842" s="9">
        <v>6</v>
      </c>
      <c r="AL842" s="9">
        <v>11</v>
      </c>
      <c r="AM842" s="9">
        <v>20</v>
      </c>
      <c r="AN842" s="67"/>
      <c r="AO842" s="67"/>
      <c r="AP842" s="67"/>
      <c r="AQ842" s="76" t="s">
        <v>20</v>
      </c>
      <c r="AR842" s="77"/>
      <c r="AS842" s="78" t="s">
        <v>20</v>
      </c>
      <c r="AT842" s="79"/>
      <c r="AU842" s="75"/>
    </row>
    <row r="843" spans="2:48" ht="28.5" thickBot="1">
      <c r="B843" s="83"/>
      <c r="C843" s="86"/>
      <c r="D843" s="89"/>
      <c r="E843" s="92"/>
      <c r="F843" s="10" t="s">
        <v>29</v>
      </c>
      <c r="G843" s="9">
        <v>60</v>
      </c>
      <c r="H843" s="9">
        <v>140</v>
      </c>
      <c r="I843" s="9">
        <v>200</v>
      </c>
      <c r="J843" s="9">
        <v>60</v>
      </c>
      <c r="K843" s="9">
        <v>140</v>
      </c>
      <c r="L843" s="9">
        <v>200</v>
      </c>
      <c r="M843" s="9">
        <v>60</v>
      </c>
      <c r="N843" s="9">
        <v>140</v>
      </c>
      <c r="O843" s="9">
        <v>200</v>
      </c>
      <c r="P843" s="9">
        <v>48</v>
      </c>
      <c r="Q843" s="9">
        <v>72</v>
      </c>
      <c r="R843" s="9">
        <v>120</v>
      </c>
      <c r="S843" s="9">
        <v>48</v>
      </c>
      <c r="T843" s="9">
        <v>72</v>
      </c>
      <c r="U843" s="9">
        <v>120</v>
      </c>
      <c r="V843" s="9">
        <v>48</v>
      </c>
      <c r="W843" s="9">
        <v>72</v>
      </c>
      <c r="X843" s="9">
        <v>120</v>
      </c>
      <c r="Y843" s="9">
        <v>24</v>
      </c>
      <c r="Z843" s="9">
        <v>56</v>
      </c>
      <c r="AA843" s="9">
        <v>80</v>
      </c>
      <c r="AB843" s="9">
        <v>32</v>
      </c>
      <c r="AC843" s="9">
        <v>48</v>
      </c>
      <c r="AD843" s="9">
        <v>80</v>
      </c>
      <c r="AE843" s="9">
        <v>24</v>
      </c>
      <c r="AF843" s="9">
        <v>56</v>
      </c>
      <c r="AG843" s="9">
        <v>80</v>
      </c>
      <c r="AH843" s="9">
        <v>24</v>
      </c>
      <c r="AI843" s="9">
        <v>56</v>
      </c>
      <c r="AJ843" s="9">
        <v>80</v>
      </c>
      <c r="AK843" s="9">
        <v>12</v>
      </c>
      <c r="AL843" s="9">
        <v>28</v>
      </c>
      <c r="AM843" s="9">
        <v>40</v>
      </c>
      <c r="AN843" s="68"/>
      <c r="AO843" s="68"/>
      <c r="AP843" s="68"/>
      <c r="AQ843" s="78"/>
      <c r="AR843" s="79"/>
      <c r="AS843" s="78"/>
      <c r="AT843" s="79"/>
      <c r="AU843" s="75"/>
    </row>
    <row r="844" spans="2:48" ht="28.5" customHeight="1" thickBot="1">
      <c r="B844" s="48">
        <v>191</v>
      </c>
      <c r="C844" s="49">
        <v>680</v>
      </c>
      <c r="D844" s="50" t="s">
        <v>49</v>
      </c>
      <c r="E844" s="49">
        <v>302</v>
      </c>
      <c r="F844" s="11" t="s">
        <v>30</v>
      </c>
      <c r="G844" s="27">
        <v>15</v>
      </c>
      <c r="H844" s="27">
        <v>38</v>
      </c>
      <c r="I844" s="13">
        <f>SUM(G844:H844)</f>
        <v>53</v>
      </c>
      <c r="J844" s="27">
        <v>14</v>
      </c>
      <c r="K844" s="27">
        <v>25</v>
      </c>
      <c r="L844" s="13">
        <f>SUM(J844:K844)</f>
        <v>39</v>
      </c>
      <c r="M844" s="27">
        <v>8</v>
      </c>
      <c r="N844" s="27">
        <v>11</v>
      </c>
      <c r="O844" s="13">
        <f>SUM(M844:N844)</f>
        <v>19</v>
      </c>
      <c r="P844" s="27">
        <v>19</v>
      </c>
      <c r="Q844" s="27">
        <v>18</v>
      </c>
      <c r="R844" s="13">
        <f>SUM(P844:Q844)</f>
        <v>37</v>
      </c>
      <c r="S844" s="27">
        <v>17</v>
      </c>
      <c r="T844" s="27">
        <v>10</v>
      </c>
      <c r="U844" s="13">
        <f>SUM(S844:T844)</f>
        <v>27</v>
      </c>
      <c r="V844" s="27">
        <v>14</v>
      </c>
      <c r="W844" s="27">
        <v>12</v>
      </c>
      <c r="X844" s="13">
        <f>SUM(V844:W844)</f>
        <v>26</v>
      </c>
      <c r="Y844" s="27">
        <v>4</v>
      </c>
      <c r="Z844" s="27">
        <v>18</v>
      </c>
      <c r="AA844" s="13">
        <f>SUM(Y844:Z844)</f>
        <v>22</v>
      </c>
      <c r="AB844" s="27">
        <v>12</v>
      </c>
      <c r="AC844" s="27">
        <v>21</v>
      </c>
      <c r="AD844" s="13">
        <f>SUM(AB844:AC844)</f>
        <v>33</v>
      </c>
      <c r="AE844" s="27">
        <v>10</v>
      </c>
      <c r="AF844" s="27">
        <v>25</v>
      </c>
      <c r="AG844" s="13">
        <f>SUM(AE844:AF844)</f>
        <v>35</v>
      </c>
      <c r="AH844" s="27">
        <v>5</v>
      </c>
      <c r="AI844" s="27">
        <v>4</v>
      </c>
      <c r="AJ844" s="13">
        <f>SUM(AH844:AI844)</f>
        <v>9</v>
      </c>
      <c r="AK844" s="27">
        <v>3</v>
      </c>
      <c r="AL844" s="27">
        <v>4</v>
      </c>
      <c r="AM844" s="13">
        <f>SUM(AK844:AL844)</f>
        <v>7</v>
      </c>
      <c r="AN844" s="62"/>
      <c r="AO844" s="62"/>
      <c r="AP844" s="55"/>
      <c r="AQ844" s="49"/>
      <c r="AR844" s="49"/>
      <c r="AS844" s="49"/>
      <c r="AT844" s="49"/>
      <c r="AU844" s="52" t="str">
        <f>IF(AN846="0","راسب","ناجح")</f>
        <v>راسب</v>
      </c>
      <c r="AV844" s="46" t="str">
        <f t="shared" ref="AV844:AV871" si="259">IF(AN846="0","له دور ثانٍ في : ","ناجح")&amp;IF(COUNTIF(H846,"&lt;56")+COUNTIF(I846,"&lt;100")=0,,"عربي،")&amp;IF(COUNTIF(K846,"&lt;56")+COUNTIF(L846,"&lt;100")=0,,"إنجليزي،")&amp;IF(COUNTIF(N846,"&lt;56")+COUNTIF(O846,"&lt;100")=0,," رياضيات،")&amp;IF(COUNTIF(Q846,"&lt;29")+COUNTIF(R846,"&lt;60")=0,,"فيزياء ،")&amp;IF(COUNTIF(T846,"&lt;29")+COUNTIF(U846,"&lt;60")=0,,"كيمياء،")&amp;IF(COUNTIF(W846,"&lt;29")+COUNTIF(X846,"&lt;60")=0,,"أحياء،")&amp;IF(COUNTIF(Z846,"&lt;22")+COUNTIF(AA846,"&lt;40")=0,,"دين، ")&amp;IF(COUNTIF(AC846,"&lt;19")+COUNTIF(AD846,"&lt;40")=0,,"حاسوب،
")&amp;IF(COUNTIF(AF846,"&lt;22")+COUNTIF(AG846,"&lt;40")=0,,"تاريخ ،")&amp;IF(COUNTIF(AI846,"&lt;22")+COUNTIF(AJ846,"&lt;40")=0,,"جغرافيا،")&amp;IF(COUNTIF(AL846,"&lt;11")+COUNTIF(AM846,"&lt;20")=0,,"أساسيات الحياة الاجتماعية، ")</f>
        <v>له دور ثانٍ في : إنجليزي، رياضيات،</v>
      </c>
    </row>
    <row r="845" spans="2:48" ht="28.5" customHeight="1" thickBot="1">
      <c r="B845" s="48"/>
      <c r="C845" s="49"/>
      <c r="D845" s="51"/>
      <c r="E845" s="49"/>
      <c r="F845" s="11" t="s">
        <v>31</v>
      </c>
      <c r="G845" s="27">
        <v>15</v>
      </c>
      <c r="H845" s="27">
        <v>49</v>
      </c>
      <c r="I845" s="13">
        <f>SUM(G845:H845)</f>
        <v>64</v>
      </c>
      <c r="J845" s="27">
        <v>22</v>
      </c>
      <c r="K845" s="27">
        <v>20</v>
      </c>
      <c r="L845" s="13">
        <f>SUM(J845:K845)</f>
        <v>42</v>
      </c>
      <c r="M845" s="27">
        <v>8</v>
      </c>
      <c r="N845" s="27">
        <v>8</v>
      </c>
      <c r="O845" s="13">
        <f>SUM(M845:N845)</f>
        <v>16</v>
      </c>
      <c r="P845" s="27">
        <v>12</v>
      </c>
      <c r="Q845" s="27">
        <v>20</v>
      </c>
      <c r="R845" s="13">
        <f>SUM(P845:Q845)</f>
        <v>32</v>
      </c>
      <c r="S845" s="27">
        <v>16</v>
      </c>
      <c r="T845" s="27">
        <v>19</v>
      </c>
      <c r="U845" s="13">
        <f>SUM(S845:T845)</f>
        <v>35</v>
      </c>
      <c r="V845" s="27">
        <v>19</v>
      </c>
      <c r="W845" s="27">
        <v>17</v>
      </c>
      <c r="X845" s="13">
        <f>SUM(V845:W845)</f>
        <v>36</v>
      </c>
      <c r="Y845" s="27">
        <v>3</v>
      </c>
      <c r="Z845" s="27">
        <v>16</v>
      </c>
      <c r="AA845" s="13">
        <f>SUM(Y845:Z845)</f>
        <v>19</v>
      </c>
      <c r="AB845" s="27">
        <v>11</v>
      </c>
      <c r="AC845" s="27">
        <v>13</v>
      </c>
      <c r="AD845" s="13">
        <f>SUM(AB845:AC845)</f>
        <v>24</v>
      </c>
      <c r="AE845" s="27">
        <v>11</v>
      </c>
      <c r="AF845" s="27">
        <v>16</v>
      </c>
      <c r="AG845" s="13">
        <f>SUM(AE845:AF845)</f>
        <v>27</v>
      </c>
      <c r="AH845" s="27">
        <v>7</v>
      </c>
      <c r="AI845" s="27">
        <v>24</v>
      </c>
      <c r="AJ845" s="13">
        <f>SUM(AH845:AI845)</f>
        <v>31</v>
      </c>
      <c r="AK845" s="27">
        <v>3</v>
      </c>
      <c r="AL845" s="27">
        <v>10</v>
      </c>
      <c r="AM845" s="13">
        <f>SUM(AK845:AL845)</f>
        <v>13</v>
      </c>
      <c r="AN845" s="56"/>
      <c r="AO845" s="56"/>
      <c r="AP845" s="56"/>
      <c r="AQ845" s="49"/>
      <c r="AR845" s="49"/>
      <c r="AS845" s="49"/>
      <c r="AT845" s="49"/>
      <c r="AU845" s="52"/>
      <c r="AV845" s="46"/>
    </row>
    <row r="846" spans="2:48" ht="36" customHeight="1" thickBot="1">
      <c r="B846" s="48"/>
      <c r="C846" s="49"/>
      <c r="D846" s="51"/>
      <c r="E846" s="49"/>
      <c r="F846" s="14" t="s">
        <v>32</v>
      </c>
      <c r="G846" s="13">
        <f>SUM(G844:G845)</f>
        <v>30</v>
      </c>
      <c r="H846" s="13">
        <f>IF(SUM(H844:H845)&lt;38,SUM(H844:H845),SUM(H844:H845))</f>
        <v>87</v>
      </c>
      <c r="I846" s="13">
        <f>IF(SUM(G846:H846)&lt;100,SUM(G846:H846),SUM(G846:H846))</f>
        <v>117</v>
      </c>
      <c r="J846" s="13">
        <f>SUM(J844:J845)</f>
        <v>36</v>
      </c>
      <c r="K846" s="13">
        <f>IF(SUM(K844:K845)&lt;38,SUM(K844:K845),SUM(K844:K845))</f>
        <v>45</v>
      </c>
      <c r="L846" s="13"/>
      <c r="M846" s="13">
        <f>SUM(M844:M845)</f>
        <v>16</v>
      </c>
      <c r="N846" s="13">
        <f>IF(SUM(N844:N845)&lt;38,SUM(N844:N845),SUM(N844:N845))</f>
        <v>19</v>
      </c>
      <c r="O846" s="13"/>
      <c r="P846" s="13">
        <f>SUM(P844:P845)</f>
        <v>31</v>
      </c>
      <c r="Q846" s="13">
        <f>IF(SUM(Q844:Q845)&lt;38,SUM(Q844:Q845),SUM(Q844:Q845))</f>
        <v>38</v>
      </c>
      <c r="R846" s="13">
        <f>IF(SUM(P846:Q846)&lt;80,SUM(P846:Q846),SUM(P846:Q846))</f>
        <v>69</v>
      </c>
      <c r="S846" s="13">
        <f>SUM(S844:S845)</f>
        <v>33</v>
      </c>
      <c r="T846" s="13">
        <f>IF(SUM(T844:T845)&lt;38,SUM(T844:T845),SUM(T844:T845))</f>
        <v>29</v>
      </c>
      <c r="U846" s="13">
        <f>IF(SUM(S846:T846)&lt;80,SUM(S846:T846),SUM(S846:T846))</f>
        <v>62</v>
      </c>
      <c r="V846" s="13">
        <f>SUM(V844:V845)</f>
        <v>33</v>
      </c>
      <c r="W846" s="13">
        <f>IF(SUM(W844:W845)&lt;38,SUM(W844:W845),SUM(W844:W845))</f>
        <v>29</v>
      </c>
      <c r="X846" s="13">
        <f>IF(SUM(V846:W846)&lt;80,SUM(V846:W846),SUM(V846:W846))</f>
        <v>62</v>
      </c>
      <c r="Y846" s="13">
        <f>SUM(Y844:Y845)</f>
        <v>7</v>
      </c>
      <c r="Z846" s="13">
        <f>IF(SUM(Z844:Z845)&lt;19,SUM(Z844:Z845),SUM(Z844:Z845))</f>
        <v>34</v>
      </c>
      <c r="AA846" s="13">
        <f>IF(SUM(Y846:Z846)&lt;40,SUM(Y846:Z846),SUM(Y846:Z846))</f>
        <v>41</v>
      </c>
      <c r="AB846" s="13">
        <f>SUM(AB844:AB845)</f>
        <v>23</v>
      </c>
      <c r="AC846" s="13">
        <f>IF(SUM(AC844:AC845)&lt;19,SUM(AC844:AC845),SUM(AC844:AC845))</f>
        <v>34</v>
      </c>
      <c r="AD846" s="13">
        <f>IF(SUM(AB846:AC846)&lt;40,SUM(AB846:AC846),SUM(AB846:AC846))</f>
        <v>57</v>
      </c>
      <c r="AE846" s="13">
        <f>SUM(AE844:AE845)</f>
        <v>21</v>
      </c>
      <c r="AF846" s="13">
        <f>IF(SUM(AF844:AF845)&lt;19,SUM(AF844:AF845),SUM(AF844:AF845))</f>
        <v>41</v>
      </c>
      <c r="AG846" s="13">
        <f>IF(SUM(AE846:AF846)&lt;40,SUM(AE846:AF846),SUM(AE846:AF846))</f>
        <v>62</v>
      </c>
      <c r="AH846" s="13">
        <f>SUM(AH844:AH845)</f>
        <v>12</v>
      </c>
      <c r="AI846" s="13">
        <f>IF(SUM(AI844:AI845)&lt;19,SUM(AI844:AI845),SUM(AI844:AI845))</f>
        <v>28</v>
      </c>
      <c r="AJ846" s="13">
        <f>IF(SUM(AH846:AI846)&lt;40,SUM(AH846:AI846),SUM(AH846:AI846))</f>
        <v>40</v>
      </c>
      <c r="AK846" s="13">
        <f>SUM(AK844:AK845)</f>
        <v>6</v>
      </c>
      <c r="AL846" s="13">
        <f>IF(SUM(AL844:AL845)&lt;9,SUM(AL844:AL845),SUM(AL844:AL845))</f>
        <v>14</v>
      </c>
      <c r="AM846" s="13">
        <f>IF(SUM(AK846:AL846)&lt;20,SUM(AK846:AL846),SUM(AK846:AL846))</f>
        <v>20</v>
      </c>
      <c r="AN846" s="15" t="str">
        <f>IF(OR(I846&lt;100,L846&lt;100,O846&lt;100,R846&lt;60,U846&lt;60,X846&lt;60,AA846&lt;40,AD846&lt;40,AG846&lt;40,AJ846&lt;40,AM846&lt;20),"0",SUM(AA846,AD846,X846,U846,R846,O846,L846,I846,AG846,AJ846,AM846))</f>
        <v>0</v>
      </c>
      <c r="AO846" s="15">
        <f>AN846/1320*100</f>
        <v>0</v>
      </c>
      <c r="AP846" s="15" t="str">
        <f>IF(AO846&lt;50,"   ",IF(AO846&lt;65,"مقبول",IF(AO846&lt;75,"جيد",IF(AO846&lt;85,"جيدجداً",IF(AO846&lt;=100,"ممتاز","خطا")))))</f>
        <v xml:space="preserve">   </v>
      </c>
      <c r="AQ846" s="49"/>
      <c r="AR846" s="49"/>
      <c r="AS846" s="49"/>
      <c r="AT846" s="49"/>
      <c r="AU846" s="52"/>
      <c r="AV846" s="46"/>
    </row>
    <row r="847" spans="2:48" ht="28.5" customHeight="1" thickBot="1">
      <c r="B847" s="48">
        <f>B844+1</f>
        <v>192</v>
      </c>
      <c r="C847" s="49">
        <v>681</v>
      </c>
      <c r="D847" s="50" t="s">
        <v>50</v>
      </c>
      <c r="E847" s="49">
        <v>303</v>
      </c>
      <c r="F847" s="11" t="s">
        <v>30</v>
      </c>
      <c r="G847" s="27">
        <v>18</v>
      </c>
      <c r="H847" s="27">
        <v>56</v>
      </c>
      <c r="I847" s="13">
        <f>SUM(G847:H847)</f>
        <v>74</v>
      </c>
      <c r="J847" s="27">
        <v>24</v>
      </c>
      <c r="K847" s="27">
        <v>30</v>
      </c>
      <c r="L847" s="13">
        <f>SUM(J847:K847)</f>
        <v>54</v>
      </c>
      <c r="M847" s="27">
        <v>17</v>
      </c>
      <c r="N847" s="27">
        <v>44</v>
      </c>
      <c r="O847" s="13">
        <f>SUM(M847:N847)</f>
        <v>61</v>
      </c>
      <c r="P847" s="27">
        <v>22</v>
      </c>
      <c r="Q847" s="27">
        <v>10</v>
      </c>
      <c r="R847" s="13">
        <f>SUM(P847:Q847)</f>
        <v>32</v>
      </c>
      <c r="S847" s="27">
        <v>20</v>
      </c>
      <c r="T847" s="27">
        <v>19</v>
      </c>
      <c r="U847" s="13">
        <f>SUM(S847:T847)</f>
        <v>39</v>
      </c>
      <c r="V847" s="27">
        <v>18</v>
      </c>
      <c r="W847" s="27">
        <v>27</v>
      </c>
      <c r="X847" s="13">
        <f>SUM(V847:W847)</f>
        <v>45</v>
      </c>
      <c r="Y847" s="27">
        <v>10</v>
      </c>
      <c r="Z847" s="27">
        <v>22</v>
      </c>
      <c r="AA847" s="13">
        <f>SUM(Y847:Z847)</f>
        <v>32</v>
      </c>
      <c r="AB847" s="27">
        <v>14</v>
      </c>
      <c r="AC847" s="27">
        <v>22</v>
      </c>
      <c r="AD847" s="13">
        <f>SUM(AB847:AC847)</f>
        <v>36</v>
      </c>
      <c r="AE847" s="27">
        <v>11</v>
      </c>
      <c r="AF847" s="27">
        <v>17</v>
      </c>
      <c r="AG847" s="13">
        <f>SUM(AE847:AF847)</f>
        <v>28</v>
      </c>
      <c r="AH847" s="27">
        <v>9</v>
      </c>
      <c r="AI847" s="27">
        <v>18</v>
      </c>
      <c r="AJ847" s="13">
        <f>SUM(AH847:AI847)</f>
        <v>27</v>
      </c>
      <c r="AK847" s="27">
        <v>5</v>
      </c>
      <c r="AL847" s="27">
        <v>9</v>
      </c>
      <c r="AM847" s="13">
        <f>SUM(AK847:AL847)</f>
        <v>14</v>
      </c>
      <c r="AN847" s="54"/>
      <c r="AO847" s="54"/>
      <c r="AP847" s="55"/>
      <c r="AQ847" s="49"/>
      <c r="AR847" s="49"/>
      <c r="AS847" s="49"/>
      <c r="AT847" s="49"/>
      <c r="AU847" s="52" t="str">
        <f t="shared" ref="AU847" si="260">IF(AN849="0","راسب","ناجح")</f>
        <v>ناجح</v>
      </c>
      <c r="AV847" s="46" t="str">
        <f t="shared" si="259"/>
        <v>ناجح</v>
      </c>
    </row>
    <row r="848" spans="2:48" ht="28.5" customHeight="1" thickBot="1">
      <c r="B848" s="48"/>
      <c r="C848" s="49"/>
      <c r="D848" s="51"/>
      <c r="E848" s="49"/>
      <c r="F848" s="11" t="s">
        <v>31</v>
      </c>
      <c r="G848" s="27">
        <v>20</v>
      </c>
      <c r="H848" s="27">
        <v>57</v>
      </c>
      <c r="I848" s="13">
        <f>SUM(G848:H848)</f>
        <v>77</v>
      </c>
      <c r="J848" s="27">
        <v>25</v>
      </c>
      <c r="K848" s="27">
        <v>26</v>
      </c>
      <c r="L848" s="13">
        <f>SUM(J848:K848)</f>
        <v>51</v>
      </c>
      <c r="M848" s="27">
        <v>17</v>
      </c>
      <c r="N848" s="27">
        <v>35</v>
      </c>
      <c r="O848" s="13">
        <f>SUM(M848:N848)</f>
        <v>52</v>
      </c>
      <c r="P848" s="27">
        <v>16</v>
      </c>
      <c r="Q848" s="27">
        <v>19</v>
      </c>
      <c r="R848" s="13">
        <f>SUM(P848:Q848)</f>
        <v>35</v>
      </c>
      <c r="S848" s="27">
        <v>19</v>
      </c>
      <c r="T848" s="27">
        <v>29</v>
      </c>
      <c r="U848" s="13">
        <f>SUM(S848:T848)</f>
        <v>48</v>
      </c>
      <c r="V848" s="27">
        <v>16</v>
      </c>
      <c r="W848" s="27">
        <v>17</v>
      </c>
      <c r="X848" s="13">
        <f>SUM(V848:W848)</f>
        <v>33</v>
      </c>
      <c r="Y848" s="27">
        <v>6</v>
      </c>
      <c r="Z848" s="27">
        <v>16</v>
      </c>
      <c r="AA848" s="13">
        <f>SUM(Y848:Z848)</f>
        <v>22</v>
      </c>
      <c r="AB848" s="27">
        <v>14</v>
      </c>
      <c r="AC848" s="27">
        <v>14</v>
      </c>
      <c r="AD848" s="13">
        <f>SUM(AB848:AC848)</f>
        <v>28</v>
      </c>
      <c r="AE848" s="27">
        <v>12</v>
      </c>
      <c r="AF848" s="27">
        <v>24</v>
      </c>
      <c r="AG848" s="13">
        <f>SUM(AE848:AF848)</f>
        <v>36</v>
      </c>
      <c r="AH848" s="27">
        <v>8</v>
      </c>
      <c r="AI848" s="27">
        <v>21</v>
      </c>
      <c r="AJ848" s="13">
        <f>SUM(AH848:AI848)</f>
        <v>29</v>
      </c>
      <c r="AK848" s="27">
        <v>5</v>
      </c>
      <c r="AL848" s="27">
        <v>10</v>
      </c>
      <c r="AM848" s="13">
        <f>SUM(AK848:AL848)</f>
        <v>15</v>
      </c>
      <c r="AN848" s="54"/>
      <c r="AO848" s="54"/>
      <c r="AP848" s="56"/>
      <c r="AQ848" s="49"/>
      <c r="AR848" s="49"/>
      <c r="AS848" s="49"/>
      <c r="AT848" s="49"/>
      <c r="AU848" s="52"/>
      <c r="AV848" s="46"/>
    </row>
    <row r="849" spans="2:48" ht="36" customHeight="1" thickBot="1">
      <c r="B849" s="48"/>
      <c r="C849" s="49"/>
      <c r="D849" s="51"/>
      <c r="E849" s="49"/>
      <c r="F849" s="14" t="s">
        <v>32</v>
      </c>
      <c r="G849" s="13">
        <f>SUM(G847:G848)</f>
        <v>38</v>
      </c>
      <c r="H849" s="26">
        <f>IF(SUM(H847:H848)&lt;38,SUM(H847:H848),SUM(H847:H848))</f>
        <v>113</v>
      </c>
      <c r="I849" s="13">
        <f>IF(SUM(G849:H849)&lt;100,SUM(G849:H849),SUM(G849:H849))</f>
        <v>151</v>
      </c>
      <c r="J849" s="13">
        <f>SUM(J847:J848)</f>
        <v>49</v>
      </c>
      <c r="K849" s="13">
        <f>IF(SUM(K847:K848)&lt;38,SUM(K847:K848),SUM(K847:K848))</f>
        <v>56</v>
      </c>
      <c r="L849" s="13">
        <f>IF(SUM(J849:K849)&lt;100,SUM(J849:K849),SUM(J849:K849))</f>
        <v>105</v>
      </c>
      <c r="M849" s="13">
        <f>SUM(M847:M848)</f>
        <v>34</v>
      </c>
      <c r="N849" s="13">
        <f>IF(SUM(N847:N848)&lt;38,SUM(N847:N848),SUM(N847:N848))</f>
        <v>79</v>
      </c>
      <c r="O849" s="13">
        <f>IF(SUM(M849:N849)&lt;100,SUM(M849:N849),SUM(M849:N849))</f>
        <v>113</v>
      </c>
      <c r="P849" s="13">
        <f>SUM(P847:P848)</f>
        <v>38</v>
      </c>
      <c r="Q849" s="13">
        <f>IF(SUM(Q847:Q848)&lt;38,SUM(Q847:Q848),SUM(Q847:Q848))</f>
        <v>29</v>
      </c>
      <c r="R849" s="13">
        <f>IF(SUM(P849:Q849)&lt;80,SUM(P849:Q849),SUM(P849:Q849))</f>
        <v>67</v>
      </c>
      <c r="S849" s="13">
        <f>SUM(S847:S848)</f>
        <v>39</v>
      </c>
      <c r="T849" s="13">
        <f>IF(SUM(T847:T848)&lt;38,SUM(T847:T848),SUM(T847:T848))</f>
        <v>48</v>
      </c>
      <c r="U849" s="13">
        <f>IF(SUM(S849:T849)&lt;80,SUM(S849:T849),SUM(S849:T849))</f>
        <v>87</v>
      </c>
      <c r="V849" s="13">
        <f>SUM(V847:V848)</f>
        <v>34</v>
      </c>
      <c r="W849" s="13">
        <f>IF(SUM(W847:W848)&lt;38,SUM(W847:W848),SUM(W847:W848))</f>
        <v>44</v>
      </c>
      <c r="X849" s="13">
        <f>IF(SUM(V849:W849)&lt;80,SUM(V849:W849),SUM(V849:W849))</f>
        <v>78</v>
      </c>
      <c r="Y849" s="13">
        <f>SUM(Y847:Y848)</f>
        <v>16</v>
      </c>
      <c r="Z849" s="13">
        <f>IF(SUM(Z847:Z848)&lt;19,SUM(Z847:Z848),SUM(Z847:Z848))</f>
        <v>38</v>
      </c>
      <c r="AA849" s="13">
        <f>IF(SUM(Y849:Z849)&lt;40,SUM(Y849:Z849),SUM(Y849:Z849))</f>
        <v>54</v>
      </c>
      <c r="AB849" s="13">
        <f>SUM(AB847:AB848)</f>
        <v>28</v>
      </c>
      <c r="AC849" s="13">
        <f>IF(SUM(AC847:AC848)&lt;19,SUM(AC847:AC848),SUM(AC847:AC848))</f>
        <v>36</v>
      </c>
      <c r="AD849" s="13">
        <f>IF(SUM(AB849:AC849)&lt;40,SUM(AB849:AC849),SUM(AB849:AC849))</f>
        <v>64</v>
      </c>
      <c r="AE849" s="13">
        <f>SUM(AE847:AE848)</f>
        <v>23</v>
      </c>
      <c r="AF849" s="13">
        <f>IF(SUM(AF847:AF848)&lt;19,SUM(AF847:AF848),SUM(AF847:AF848))</f>
        <v>41</v>
      </c>
      <c r="AG849" s="13">
        <f>IF(SUM(AE849:AF849)&lt;40,SUM(AE849:AF849),SUM(AE849:AF849))</f>
        <v>64</v>
      </c>
      <c r="AH849" s="13">
        <f>SUM(AH847:AH848)</f>
        <v>17</v>
      </c>
      <c r="AI849" s="13">
        <f>IF(SUM(AI847:AI848)&lt;19,SUM(AI847:AI848),SUM(AI847:AI848))</f>
        <v>39</v>
      </c>
      <c r="AJ849" s="13">
        <f>IF(SUM(AH849:AI849)&lt;40,SUM(AH849:AI849),SUM(AH849:AI849))</f>
        <v>56</v>
      </c>
      <c r="AK849" s="13">
        <f>SUM(AK847:AK848)</f>
        <v>10</v>
      </c>
      <c r="AL849" s="13">
        <f>IF(SUM(AL847:AL848)&lt;9,SUM(AL847:AL848),SUM(AL847:AL848))</f>
        <v>19</v>
      </c>
      <c r="AM849" s="13">
        <f>IF(SUM(AK849:AL849)&lt;20,SUM(AK849:AL849),SUM(AK849:AL849))</f>
        <v>29</v>
      </c>
      <c r="AN849" s="15">
        <f>IF(OR(I849&lt;100,L849&lt;100,O849&lt;100,R849&lt;60,U849&lt;60,X849&lt;60,AA849&lt;40,AD849&lt;40,AG849&lt;40,AJ849&lt;40,AM849&lt;20),"0",SUM(AA849,AD849,X849,U849,R849,O849,L849,I849,AG849,AJ849,AM849))</f>
        <v>868</v>
      </c>
      <c r="AO849" s="15">
        <f>AN849/1320*100</f>
        <v>65.757575757575765</v>
      </c>
      <c r="AP849" s="15" t="str">
        <f>IF(AO849&lt;50,"   ",IF(AO849&lt;65,"مقبول",IF(AO849&lt;75,"جيد",IF(AO849&lt;85,"جيدجداً",IF(AO849&lt;=100,"ممتاز","خطا")))))</f>
        <v>جيد</v>
      </c>
      <c r="AQ849" s="49"/>
      <c r="AR849" s="49"/>
      <c r="AS849" s="49"/>
      <c r="AT849" s="49"/>
      <c r="AU849" s="52"/>
      <c r="AV849" s="46"/>
    </row>
    <row r="850" spans="2:48" ht="28.5" customHeight="1" thickBot="1">
      <c r="B850" s="48">
        <f t="shared" ref="B850" si="261">B847+1</f>
        <v>193</v>
      </c>
      <c r="C850" s="49">
        <v>682</v>
      </c>
      <c r="D850" s="50" t="s">
        <v>51</v>
      </c>
      <c r="E850" s="49">
        <v>304</v>
      </c>
      <c r="F850" s="11" t="s">
        <v>30</v>
      </c>
      <c r="G850" s="27">
        <v>9</v>
      </c>
      <c r="H850" s="27">
        <v>35</v>
      </c>
      <c r="I850" s="13">
        <f>SUM(G850:H850)</f>
        <v>44</v>
      </c>
      <c r="J850" s="27">
        <v>16</v>
      </c>
      <c r="K850" s="27">
        <v>34</v>
      </c>
      <c r="L850" s="13">
        <f>SUM(J850:K850)</f>
        <v>50</v>
      </c>
      <c r="M850" s="27">
        <v>8</v>
      </c>
      <c r="N850" s="27">
        <v>11</v>
      </c>
      <c r="O850" s="13">
        <f>SUM(M850:N850)</f>
        <v>19</v>
      </c>
      <c r="P850" s="27">
        <v>9</v>
      </c>
      <c r="Q850" s="27">
        <v>23</v>
      </c>
      <c r="R850" s="13">
        <f>SUM(P850:Q850)</f>
        <v>32</v>
      </c>
      <c r="S850" s="27">
        <v>13</v>
      </c>
      <c r="T850" s="27">
        <v>28</v>
      </c>
      <c r="U850" s="13">
        <f>SUM(S850:T850)</f>
        <v>41</v>
      </c>
      <c r="V850" s="27">
        <v>14</v>
      </c>
      <c r="W850" s="27">
        <v>16</v>
      </c>
      <c r="X850" s="13">
        <f>SUM(V850:W850)</f>
        <v>30</v>
      </c>
      <c r="Y850" s="27">
        <v>3</v>
      </c>
      <c r="Z850" s="27">
        <v>17</v>
      </c>
      <c r="AA850" s="13">
        <f>SUM(Y850:Z850)</f>
        <v>20</v>
      </c>
      <c r="AB850" s="27">
        <v>12</v>
      </c>
      <c r="AC850" s="27">
        <v>16</v>
      </c>
      <c r="AD850" s="13">
        <f>SUM(AB850:AC850)</f>
        <v>28</v>
      </c>
      <c r="AE850" s="27">
        <v>4</v>
      </c>
      <c r="AF850" s="27">
        <v>4</v>
      </c>
      <c r="AG850" s="13">
        <f>SUM(AE850:AF850)</f>
        <v>8</v>
      </c>
      <c r="AH850" s="27">
        <v>5</v>
      </c>
      <c r="AI850" s="27">
        <v>3</v>
      </c>
      <c r="AJ850" s="13">
        <f>SUM(AH850:AI850)</f>
        <v>8</v>
      </c>
      <c r="AK850" s="27">
        <v>6</v>
      </c>
      <c r="AL850" s="27">
        <v>3</v>
      </c>
      <c r="AM850" s="13">
        <f>SUM(AK850:AL850)</f>
        <v>9</v>
      </c>
      <c r="AN850" s="54"/>
      <c r="AO850" s="54"/>
      <c r="AP850" s="55"/>
      <c r="AQ850" s="49"/>
      <c r="AR850" s="49"/>
      <c r="AS850" s="49"/>
      <c r="AT850" s="49"/>
      <c r="AU850" s="52" t="str">
        <f t="shared" ref="AU850" si="262">IF(AN852="0","راسب","ناجح")</f>
        <v>راسب</v>
      </c>
      <c r="AV850" s="46" t="str">
        <f t="shared" si="259"/>
        <v>له دور ثانٍ في :  رياضيات،تاريخ ،جغرافيا،</v>
      </c>
    </row>
    <row r="851" spans="2:48" ht="28.5" customHeight="1" thickBot="1">
      <c r="B851" s="48"/>
      <c r="C851" s="49"/>
      <c r="D851" s="51"/>
      <c r="E851" s="49"/>
      <c r="F851" s="11" t="s">
        <v>31</v>
      </c>
      <c r="G851" s="27">
        <v>21</v>
      </c>
      <c r="H851" s="27">
        <v>43</v>
      </c>
      <c r="I851" s="13">
        <f>SUM(G851:H851)</f>
        <v>64</v>
      </c>
      <c r="J851" s="27">
        <v>17</v>
      </c>
      <c r="K851" s="27">
        <v>37</v>
      </c>
      <c r="L851" s="13">
        <f>SUM(J851:K851)</f>
        <v>54</v>
      </c>
      <c r="M851" s="27">
        <v>5</v>
      </c>
      <c r="N851" s="27">
        <v>3</v>
      </c>
      <c r="O851" s="13">
        <f>SUM(M851:N851)</f>
        <v>8</v>
      </c>
      <c r="P851" s="27">
        <v>19</v>
      </c>
      <c r="Q851" s="27">
        <v>10</v>
      </c>
      <c r="R851" s="13">
        <f>SUM(P851:Q851)</f>
        <v>29</v>
      </c>
      <c r="S851" s="27">
        <v>10</v>
      </c>
      <c r="T851" s="27">
        <v>12</v>
      </c>
      <c r="U851" s="13">
        <f>SUM(S851:T851)</f>
        <v>22</v>
      </c>
      <c r="V851" s="27">
        <v>12</v>
      </c>
      <c r="W851" s="27">
        <v>18</v>
      </c>
      <c r="X851" s="13">
        <f>SUM(V851:W851)</f>
        <v>30</v>
      </c>
      <c r="Y851" s="27">
        <v>3</v>
      </c>
      <c r="Z851" s="27">
        <v>17</v>
      </c>
      <c r="AA851" s="13">
        <f>SUM(Y851:Z851)</f>
        <v>20</v>
      </c>
      <c r="AB851" s="27">
        <v>11</v>
      </c>
      <c r="AC851" s="27">
        <v>14</v>
      </c>
      <c r="AD851" s="13">
        <f>SUM(AB851:AC851)</f>
        <v>25</v>
      </c>
      <c r="AE851" s="27">
        <v>11</v>
      </c>
      <c r="AF851" s="27">
        <v>9</v>
      </c>
      <c r="AG851" s="13">
        <f>SUM(AE851:AF851)</f>
        <v>20</v>
      </c>
      <c r="AH851" s="27">
        <v>2</v>
      </c>
      <c r="AI851" s="27">
        <v>19</v>
      </c>
      <c r="AJ851" s="13">
        <f>SUM(AH851:AI851)</f>
        <v>21</v>
      </c>
      <c r="AK851" s="27">
        <v>4</v>
      </c>
      <c r="AL851" s="27">
        <v>8</v>
      </c>
      <c r="AM851" s="13">
        <f>SUM(AK851:AL851)</f>
        <v>12</v>
      </c>
      <c r="AN851" s="54"/>
      <c r="AO851" s="54"/>
      <c r="AP851" s="56"/>
      <c r="AQ851" s="49"/>
      <c r="AR851" s="49"/>
      <c r="AS851" s="49"/>
      <c r="AT851" s="49"/>
      <c r="AU851" s="52"/>
      <c r="AV851" s="46"/>
    </row>
    <row r="852" spans="2:48" ht="36" customHeight="1" thickBot="1">
      <c r="B852" s="48"/>
      <c r="C852" s="49"/>
      <c r="D852" s="51"/>
      <c r="E852" s="49"/>
      <c r="F852" s="14" t="s">
        <v>32</v>
      </c>
      <c r="G852" s="13">
        <f>SUM(G850:G851)</f>
        <v>30</v>
      </c>
      <c r="H852" s="13">
        <f>IF(SUM(H850:H851)&lt;38,SUM(H850:H851),SUM(H850:H851))</f>
        <v>78</v>
      </c>
      <c r="I852" s="13">
        <f>IF(SUM(G852:H852)&lt;100,SUM(G852:H852),SUM(G852:H852))</f>
        <v>108</v>
      </c>
      <c r="J852" s="13">
        <f>SUM(J850:J851)</f>
        <v>33</v>
      </c>
      <c r="K852" s="13">
        <f>IF(SUM(K850:K851)&lt;38,SUM(K850:K851),SUM(K850:K851))</f>
        <v>71</v>
      </c>
      <c r="L852" s="13">
        <f>IF(SUM(J852:K852)&lt;100,SUM(J852:K852),SUM(J852:K852))</f>
        <v>104</v>
      </c>
      <c r="M852" s="13">
        <f>SUM(M850:M851)</f>
        <v>13</v>
      </c>
      <c r="N852" s="13">
        <f>IF(SUM(N850:N851)&lt;38,SUM(N850:N851),SUM(N850:N851))</f>
        <v>14</v>
      </c>
      <c r="O852" s="13"/>
      <c r="P852" s="13">
        <f>SUM(P850:P851)</f>
        <v>28</v>
      </c>
      <c r="Q852" s="13">
        <f>IF(SUM(Q850:Q851)&lt;38,SUM(Q850:Q851),SUM(Q850:Q851))</f>
        <v>33</v>
      </c>
      <c r="R852" s="13">
        <f>IF(SUM(P852:Q852)&lt;80,SUM(P852:Q852),SUM(P852:Q852))</f>
        <v>61</v>
      </c>
      <c r="S852" s="13">
        <f>SUM(S850:S851)</f>
        <v>23</v>
      </c>
      <c r="T852" s="13">
        <f>IF(SUM(T850:T851)&lt;38,SUM(T850:T851),SUM(T850:T851))</f>
        <v>40</v>
      </c>
      <c r="U852" s="13">
        <f>IF(SUM(S852:T852)&lt;80,SUM(S852:T852),SUM(S852:T852))</f>
        <v>63</v>
      </c>
      <c r="V852" s="13">
        <f>SUM(V850:V851)</f>
        <v>26</v>
      </c>
      <c r="W852" s="13">
        <f>IF(SUM(W850:W851)&lt;38,SUM(W850:W851),SUM(W850:W851))</f>
        <v>34</v>
      </c>
      <c r="X852" s="13">
        <f>IF(SUM(V852:W852)&lt;80,SUM(V852:W852),SUM(V852:W852))</f>
        <v>60</v>
      </c>
      <c r="Y852" s="13">
        <f>SUM(Y850:Y851)</f>
        <v>6</v>
      </c>
      <c r="Z852" s="13">
        <f>IF(SUM(Z850:Z851)&lt;19,SUM(Z850:Z851),SUM(Z850:Z851))</f>
        <v>34</v>
      </c>
      <c r="AA852" s="13">
        <f>IF(SUM(Y852:Z852)&lt;40,SUM(Y852:Z852),SUM(Y852:Z852))</f>
        <v>40</v>
      </c>
      <c r="AB852" s="13">
        <f>SUM(AB850:AB851)</f>
        <v>23</v>
      </c>
      <c r="AC852" s="13">
        <f>IF(SUM(AC850:AC851)&lt;19,SUM(AC850:AC851),SUM(AC850:AC851))</f>
        <v>30</v>
      </c>
      <c r="AD852" s="13">
        <f>IF(SUM(AB852:AC852)&lt;40,SUM(AB852:AC852),SUM(AB852:AC852))</f>
        <v>53</v>
      </c>
      <c r="AE852" s="13">
        <f>SUM(AE850:AE851)</f>
        <v>15</v>
      </c>
      <c r="AF852" s="13">
        <f>IF(SUM(AF850:AF851)&lt;19,SUM(AF850:AF851),SUM(AF850:AF851))</f>
        <v>13</v>
      </c>
      <c r="AG852" s="13"/>
      <c r="AH852" s="13">
        <f>SUM(AH850:AH851)</f>
        <v>7</v>
      </c>
      <c r="AI852" s="13">
        <f>IF(SUM(AI850:AI851)&lt;19,SUM(AI850:AI851),SUM(AI850:AI851))</f>
        <v>22</v>
      </c>
      <c r="AJ852" s="13">
        <v>29</v>
      </c>
      <c r="AK852" s="13">
        <f>SUM(AK850:AK851)</f>
        <v>10</v>
      </c>
      <c r="AL852" s="13">
        <f>IF(SUM(AL850:AL851)&lt;9,SUM(AL850:AL851),SUM(AL850:AL851))</f>
        <v>11</v>
      </c>
      <c r="AM852" s="13">
        <f>IF(SUM(AK852:AL852)&lt;20,SUM(AK852:AL852),SUM(AK852:AL852))</f>
        <v>21</v>
      </c>
      <c r="AN852" s="15" t="str">
        <f>IF(OR(I852&lt;100,L852&lt;100,O852&lt;100,R852&lt;60,U852&lt;60,X852&lt;60,AA852&lt;40,AD852&lt;40,AG852&lt;40,AJ852&lt;40,AM852&lt;20),"0",SUM(AA852,AD852,X852,U852,R852,O852,L852,I852,AG852,AJ852,AM852))</f>
        <v>0</v>
      </c>
      <c r="AO852" s="15">
        <f>AN852/1320*100</f>
        <v>0</v>
      </c>
      <c r="AP852" s="15" t="str">
        <f>IF(AO852&lt;50,"   ",IF(AO852&lt;65,"مقبول",IF(AO852&lt;75,"جيد",IF(AO852&lt;85,"جيدجداً",IF(AO852&lt;=100,"ممتاز","خطا")))))</f>
        <v xml:space="preserve">   </v>
      </c>
      <c r="AQ852" s="49"/>
      <c r="AR852" s="49"/>
      <c r="AS852" s="49"/>
      <c r="AT852" s="49"/>
      <c r="AU852" s="52"/>
      <c r="AV852" s="46"/>
    </row>
    <row r="853" spans="2:48" ht="28.5" customHeight="1" thickBot="1">
      <c r="B853" s="48">
        <f t="shared" ref="B853" si="263">B850+1</f>
        <v>194</v>
      </c>
      <c r="C853" s="49">
        <v>683</v>
      </c>
      <c r="D853" s="50" t="s">
        <v>52</v>
      </c>
      <c r="E853" s="49">
        <v>305</v>
      </c>
      <c r="F853" s="11" t="s">
        <v>30</v>
      </c>
      <c r="G853" s="27">
        <v>15</v>
      </c>
      <c r="H853" s="27">
        <v>41</v>
      </c>
      <c r="I853" s="13">
        <f>SUM(G853:H853)</f>
        <v>56</v>
      </c>
      <c r="J853" s="27">
        <v>20</v>
      </c>
      <c r="K853" s="27">
        <v>27</v>
      </c>
      <c r="L853" s="13">
        <f>SUM(J853:K853)</f>
        <v>47</v>
      </c>
      <c r="M853" s="27">
        <v>13</v>
      </c>
      <c r="N853" s="27">
        <v>18</v>
      </c>
      <c r="O853" s="13">
        <f>SUM(M853:N853)</f>
        <v>31</v>
      </c>
      <c r="P853" s="27">
        <v>14</v>
      </c>
      <c r="Q853" s="27">
        <v>18</v>
      </c>
      <c r="R853" s="13">
        <f>SUM(P853:Q853)</f>
        <v>32</v>
      </c>
      <c r="S853" s="27">
        <v>19</v>
      </c>
      <c r="T853" s="27">
        <v>8</v>
      </c>
      <c r="U853" s="13">
        <f>SUM(S853:T853)</f>
        <v>27</v>
      </c>
      <c r="V853" s="27">
        <v>14</v>
      </c>
      <c r="W853" s="27">
        <v>12</v>
      </c>
      <c r="X853" s="13">
        <f>SUM(V853:W853)</f>
        <v>26</v>
      </c>
      <c r="Y853" s="27">
        <v>9</v>
      </c>
      <c r="Z853" s="27">
        <v>22</v>
      </c>
      <c r="AA853" s="13">
        <f>SUM(Y853:Z853)</f>
        <v>31</v>
      </c>
      <c r="AB853" s="27">
        <v>13</v>
      </c>
      <c r="AC853" s="27">
        <v>18</v>
      </c>
      <c r="AD853" s="13">
        <f>SUM(AB853:AC853)</f>
        <v>31</v>
      </c>
      <c r="AE853" s="27">
        <v>11</v>
      </c>
      <c r="AF853" s="27">
        <v>26</v>
      </c>
      <c r="AG853" s="13">
        <f>SUM(AE853:AF853)</f>
        <v>37</v>
      </c>
      <c r="AH853" s="27">
        <v>11</v>
      </c>
      <c r="AI853" s="27">
        <v>9</v>
      </c>
      <c r="AJ853" s="13">
        <f>SUM(AH853:AI853)</f>
        <v>20</v>
      </c>
      <c r="AK853" s="27">
        <v>4</v>
      </c>
      <c r="AL853" s="27">
        <v>4</v>
      </c>
      <c r="AM853" s="13">
        <f>SUM(AK853:AL853)</f>
        <v>8</v>
      </c>
      <c r="AN853" s="54"/>
      <c r="AO853" s="54"/>
      <c r="AP853" s="55"/>
      <c r="AQ853" s="49"/>
      <c r="AR853" s="49"/>
      <c r="AS853" s="49"/>
      <c r="AT853" s="49"/>
      <c r="AU853" s="52" t="str">
        <f t="shared" ref="AU853" si="264">IF(AN855="0","راسب","ناجح")</f>
        <v>راسب</v>
      </c>
      <c r="AV853" s="46" t="str">
        <f t="shared" si="259"/>
        <v>له دور ثانٍ في :  رياضيات،</v>
      </c>
    </row>
    <row r="854" spans="2:48" ht="28.5" customHeight="1" thickBot="1">
      <c r="B854" s="48"/>
      <c r="C854" s="49"/>
      <c r="D854" s="51"/>
      <c r="E854" s="49"/>
      <c r="F854" s="11" t="s">
        <v>31</v>
      </c>
      <c r="G854" s="27">
        <v>19</v>
      </c>
      <c r="H854" s="27">
        <v>54</v>
      </c>
      <c r="I854" s="13">
        <f>SUM(G854:H854)</f>
        <v>73</v>
      </c>
      <c r="J854" s="27">
        <v>23</v>
      </c>
      <c r="K854" s="27">
        <v>38</v>
      </c>
      <c r="L854" s="13">
        <f>SUM(J854:K854)</f>
        <v>61</v>
      </c>
      <c r="M854" s="27">
        <v>15</v>
      </c>
      <c r="N854" s="27">
        <v>18</v>
      </c>
      <c r="O854" s="13">
        <f>SUM(M854:N854)</f>
        <v>33</v>
      </c>
      <c r="P854" s="27">
        <v>13</v>
      </c>
      <c r="Q854" s="27">
        <v>16</v>
      </c>
      <c r="R854" s="13">
        <f>SUM(P854:Q854)</f>
        <v>29</v>
      </c>
      <c r="S854" s="27">
        <v>19</v>
      </c>
      <c r="T854" s="27">
        <v>21</v>
      </c>
      <c r="U854" s="13">
        <f>SUM(S854:T854)</f>
        <v>40</v>
      </c>
      <c r="V854" s="27">
        <v>17</v>
      </c>
      <c r="W854" s="27">
        <v>21</v>
      </c>
      <c r="X854" s="13">
        <f>SUM(V854:W854)</f>
        <v>38</v>
      </c>
      <c r="Y854" s="27">
        <v>5</v>
      </c>
      <c r="Z854" s="27">
        <v>16</v>
      </c>
      <c r="AA854" s="13">
        <f>SUM(Y854:Z854)</f>
        <v>21</v>
      </c>
      <c r="AB854" s="27">
        <v>15</v>
      </c>
      <c r="AC854" s="27">
        <v>18</v>
      </c>
      <c r="AD854" s="13">
        <f>SUM(AB854:AC854)</f>
        <v>33</v>
      </c>
      <c r="AE854" s="27">
        <v>12</v>
      </c>
      <c r="AF854" s="27">
        <v>19</v>
      </c>
      <c r="AG854" s="13">
        <f>SUM(AE854:AF854)</f>
        <v>31</v>
      </c>
      <c r="AH854" s="27">
        <v>9</v>
      </c>
      <c r="AI854" s="27">
        <v>19</v>
      </c>
      <c r="AJ854" s="13">
        <f>SUM(AH854:AI854)</f>
        <v>28</v>
      </c>
      <c r="AK854" s="27">
        <v>4</v>
      </c>
      <c r="AL854" s="27">
        <v>11</v>
      </c>
      <c r="AM854" s="13">
        <f>SUM(AK854:AL854)</f>
        <v>15</v>
      </c>
      <c r="AN854" s="54"/>
      <c r="AO854" s="54"/>
      <c r="AP854" s="56"/>
      <c r="AQ854" s="49"/>
      <c r="AR854" s="49"/>
      <c r="AS854" s="49"/>
      <c r="AT854" s="49"/>
      <c r="AU854" s="52"/>
      <c r="AV854" s="46"/>
    </row>
    <row r="855" spans="2:48" ht="36" customHeight="1" thickBot="1">
      <c r="B855" s="48"/>
      <c r="C855" s="49"/>
      <c r="D855" s="51"/>
      <c r="E855" s="49"/>
      <c r="F855" s="14" t="s">
        <v>32</v>
      </c>
      <c r="G855" s="13">
        <f>SUM(G853:G854)</f>
        <v>34</v>
      </c>
      <c r="H855" s="13">
        <f>IF(SUM(H853:H854)&lt;38,SUM(H853:H854),SUM(H853:H854))</f>
        <v>95</v>
      </c>
      <c r="I855" s="13">
        <f>IF(SUM(G855:H855)&lt;100,SUM(G855:H855),SUM(G855:H855))</f>
        <v>129</v>
      </c>
      <c r="J855" s="13">
        <f>SUM(J853:J854)</f>
        <v>43</v>
      </c>
      <c r="K855" s="13">
        <f>IF(SUM(K853:K854)&lt;38,SUM(K853:K854),SUM(K853:K854))</f>
        <v>65</v>
      </c>
      <c r="L855" s="13">
        <f>IF(SUM(J855:K855)&lt;100,SUM(J855:K855),SUM(J855:K855))</f>
        <v>108</v>
      </c>
      <c r="M855" s="13">
        <f>SUM(M853:M854)</f>
        <v>28</v>
      </c>
      <c r="N855" s="13">
        <f>IF(SUM(N853:N854)&lt;38,SUM(N853:N854),SUM(N853:N854))</f>
        <v>36</v>
      </c>
      <c r="O855" s="13"/>
      <c r="P855" s="13">
        <f>SUM(P853:P854)</f>
        <v>27</v>
      </c>
      <c r="Q855" s="13">
        <f>IF(SUM(Q853:Q854)&lt;38,SUM(Q853:Q854),SUM(Q853:Q854))</f>
        <v>34</v>
      </c>
      <c r="R855" s="13">
        <f>IF(SUM(P855:Q855)&lt;80,SUM(P855:Q855),SUM(P855:Q855))</f>
        <v>61</v>
      </c>
      <c r="S855" s="13">
        <f>SUM(S853:S854)</f>
        <v>38</v>
      </c>
      <c r="T855" s="13">
        <f>IF(SUM(T853:T854)&lt;38,SUM(T853:T854),SUM(T853:T854))</f>
        <v>29</v>
      </c>
      <c r="U855" s="13">
        <f>IF(SUM(S855:T855)&lt;80,SUM(S855:T855),SUM(S855:T855))</f>
        <v>67</v>
      </c>
      <c r="V855" s="13">
        <f>SUM(V853:V854)</f>
        <v>31</v>
      </c>
      <c r="W855" s="13">
        <f>IF(SUM(W853:W854)&lt;38,SUM(W853:W854),SUM(W853:W854))</f>
        <v>33</v>
      </c>
      <c r="X855" s="13">
        <f>IF(SUM(V855:W855)&lt;80,SUM(V855:W855),SUM(V855:W855))</f>
        <v>64</v>
      </c>
      <c r="Y855" s="13">
        <f>SUM(Y853:Y854)</f>
        <v>14</v>
      </c>
      <c r="Z855" s="13">
        <f>IF(SUM(Z853:Z854)&lt;19,SUM(Z853:Z854),SUM(Z853:Z854))</f>
        <v>38</v>
      </c>
      <c r="AA855" s="13">
        <f>IF(SUM(Y855:Z855)&lt;40,SUM(Y855:Z855),SUM(Y855:Z855))</f>
        <v>52</v>
      </c>
      <c r="AB855" s="13">
        <f>SUM(AB853:AB854)</f>
        <v>28</v>
      </c>
      <c r="AC855" s="13">
        <f>IF(SUM(AC853:AC854)&lt;19,SUM(AC853:AC854),SUM(AC853:AC854))</f>
        <v>36</v>
      </c>
      <c r="AD855" s="13">
        <f>IF(SUM(AB855:AC855)&lt;40,SUM(AB855:AC855),SUM(AB855:AC855))</f>
        <v>64</v>
      </c>
      <c r="AE855" s="13">
        <f>SUM(AE853:AE854)</f>
        <v>23</v>
      </c>
      <c r="AF855" s="13">
        <f>IF(SUM(AF853:AF854)&lt;19,SUM(AF853:AF854),SUM(AF853:AF854))</f>
        <v>45</v>
      </c>
      <c r="AG855" s="13">
        <f>IF(SUM(AE855:AF855)&lt;40,SUM(AE855:AF855),SUM(AE855:AF855))</f>
        <v>68</v>
      </c>
      <c r="AH855" s="13">
        <f>SUM(AH853:AH854)</f>
        <v>20</v>
      </c>
      <c r="AI855" s="13">
        <f>IF(SUM(AI853:AI854)&lt;19,SUM(AI853:AI854),SUM(AI853:AI854))</f>
        <v>28</v>
      </c>
      <c r="AJ855" s="13">
        <f>IF(SUM(AH855:AI855)&lt;40,SUM(AH855:AI855),SUM(AH855:AI855))</f>
        <v>48</v>
      </c>
      <c r="AK855" s="13">
        <f>SUM(AK853:AK854)</f>
        <v>8</v>
      </c>
      <c r="AL855" s="13">
        <f>IF(SUM(AL853:AL854)&lt;9,SUM(AL853:AL854),SUM(AL853:AL854))</f>
        <v>15</v>
      </c>
      <c r="AM855" s="13">
        <f>IF(SUM(AK855:AL855)&lt;20,SUM(AK855:AL855),SUM(AK855:AL855))</f>
        <v>23</v>
      </c>
      <c r="AN855" s="15" t="str">
        <f>IF(OR(I855&lt;100,L855&lt;100,O855&lt;100,R855&lt;60,U855&lt;60,X855&lt;60,AA855&lt;40,AD855&lt;40,AG855&lt;40,AJ855&lt;40,AM855&lt;20),"0",SUM(AA855,AD855,X855,U855,R855,O855,L855,I855,AG855,AJ855,AM855))</f>
        <v>0</v>
      </c>
      <c r="AO855" s="15">
        <f>AN855/1320*100</f>
        <v>0</v>
      </c>
      <c r="AP855" s="15" t="str">
        <f>IF(AO855&lt;50,"   ",IF(AO855&lt;65,"مقبول",IF(AO855&lt;75,"جيد",IF(AO855&lt;85,"جيدجداً",IF(AO855&lt;=100,"ممتاز","خطا")))))</f>
        <v xml:space="preserve">   </v>
      </c>
      <c r="AQ855" s="49"/>
      <c r="AR855" s="49"/>
      <c r="AS855" s="49"/>
      <c r="AT855" s="49"/>
      <c r="AU855" s="52"/>
      <c r="AV855" s="46"/>
    </row>
    <row r="856" spans="2:48" ht="28.5" customHeight="1" thickBot="1">
      <c r="B856" s="48">
        <f t="shared" ref="B856" si="265">B853+1</f>
        <v>195</v>
      </c>
      <c r="C856" s="49">
        <v>684</v>
      </c>
      <c r="D856" s="50" t="s">
        <v>53</v>
      </c>
      <c r="E856" s="49">
        <v>306</v>
      </c>
      <c r="F856" s="11" t="s">
        <v>30</v>
      </c>
      <c r="G856" s="27">
        <v>14</v>
      </c>
      <c r="H856" s="27">
        <v>26</v>
      </c>
      <c r="I856" s="13">
        <f>SUM(G856:H856)</f>
        <v>40</v>
      </c>
      <c r="J856" s="27">
        <v>15</v>
      </c>
      <c r="K856" s="27">
        <v>25</v>
      </c>
      <c r="L856" s="13">
        <f>SUM(J856:K856)</f>
        <v>40</v>
      </c>
      <c r="M856" s="27">
        <v>8</v>
      </c>
      <c r="N856" s="27">
        <v>14</v>
      </c>
      <c r="O856" s="13">
        <f>SUM(M856:N856)</f>
        <v>22</v>
      </c>
      <c r="P856" s="27">
        <v>10</v>
      </c>
      <c r="Q856" s="27">
        <v>14</v>
      </c>
      <c r="R856" s="13">
        <f>SUM(P856:Q856)</f>
        <v>24</v>
      </c>
      <c r="S856" s="27">
        <v>12</v>
      </c>
      <c r="T856" s="27">
        <v>12</v>
      </c>
      <c r="U856" s="13">
        <f>SUM(S856:T856)</f>
        <v>24</v>
      </c>
      <c r="V856" s="27">
        <v>11</v>
      </c>
      <c r="W856" s="27">
        <v>11</v>
      </c>
      <c r="X856" s="13">
        <f>SUM(V856:W856)</f>
        <v>22</v>
      </c>
      <c r="Y856" s="27">
        <v>3</v>
      </c>
      <c r="Z856" s="27">
        <v>18</v>
      </c>
      <c r="AA856" s="13">
        <f>SUM(Y856:Z856)</f>
        <v>21</v>
      </c>
      <c r="AB856" s="27">
        <v>10</v>
      </c>
      <c r="AC856" s="27">
        <v>22</v>
      </c>
      <c r="AD856" s="13">
        <f>SUM(AB856:AC856)</f>
        <v>32</v>
      </c>
      <c r="AE856" s="27">
        <v>9</v>
      </c>
      <c r="AF856" s="27">
        <v>20</v>
      </c>
      <c r="AG856" s="13">
        <f>SUM(AE856:AF856)</f>
        <v>29</v>
      </c>
      <c r="AH856" s="27">
        <v>3</v>
      </c>
      <c r="AI856" s="27">
        <v>3</v>
      </c>
      <c r="AJ856" s="13">
        <f>SUM(AH856:AI856)</f>
        <v>6</v>
      </c>
      <c r="AK856" s="27">
        <v>3</v>
      </c>
      <c r="AL856" s="27">
        <v>0</v>
      </c>
      <c r="AM856" s="13">
        <f>SUM(AK856:AL856)</f>
        <v>3</v>
      </c>
      <c r="AN856" s="54"/>
      <c r="AO856" s="54"/>
      <c r="AP856" s="55"/>
      <c r="AQ856" s="49"/>
      <c r="AR856" s="49"/>
      <c r="AS856" s="49"/>
      <c r="AT856" s="49"/>
      <c r="AU856" s="52" t="str">
        <f t="shared" ref="AU856" si="266">IF(AN858="0","راسب","ناجح")</f>
        <v>راسب</v>
      </c>
      <c r="AV856" s="46" t="str">
        <f t="shared" si="259"/>
        <v>له دور ثانٍ في : إنجليزي، رياضيات،كيمياء،أحياء،جغرافيا،</v>
      </c>
    </row>
    <row r="857" spans="2:48" ht="28.5" customHeight="1" thickBot="1">
      <c r="B857" s="48"/>
      <c r="C857" s="49"/>
      <c r="D857" s="51"/>
      <c r="E857" s="49"/>
      <c r="F857" s="11" t="s">
        <v>31</v>
      </c>
      <c r="G857" s="27">
        <v>10</v>
      </c>
      <c r="H857" s="27">
        <v>52</v>
      </c>
      <c r="I857" s="13">
        <f>SUM(G857:H857)</f>
        <v>62</v>
      </c>
      <c r="J857" s="27">
        <v>18</v>
      </c>
      <c r="K857" s="27">
        <v>27</v>
      </c>
      <c r="L857" s="13">
        <f>SUM(J857:K857)</f>
        <v>45</v>
      </c>
      <c r="M857" s="27">
        <v>10</v>
      </c>
      <c r="N857" s="27">
        <v>4</v>
      </c>
      <c r="O857" s="13">
        <f>SUM(M857:N857)</f>
        <v>14</v>
      </c>
      <c r="P857" s="27">
        <v>20</v>
      </c>
      <c r="Q857" s="27">
        <v>16</v>
      </c>
      <c r="R857" s="13">
        <f>SUM(P857:Q857)</f>
        <v>36</v>
      </c>
      <c r="S857" s="27">
        <v>5</v>
      </c>
      <c r="T857" s="27">
        <v>10</v>
      </c>
      <c r="U857" s="13">
        <f>SUM(S857:T857)</f>
        <v>15</v>
      </c>
      <c r="V857" s="27">
        <v>11</v>
      </c>
      <c r="W857" s="27">
        <v>10</v>
      </c>
      <c r="X857" s="13">
        <f>SUM(V857:W857)</f>
        <v>21</v>
      </c>
      <c r="Y857" s="27">
        <v>1</v>
      </c>
      <c r="Z857" s="27">
        <v>18</v>
      </c>
      <c r="AA857" s="13">
        <f>SUM(Y857:Z857)</f>
        <v>19</v>
      </c>
      <c r="AB857" s="27">
        <v>11</v>
      </c>
      <c r="AC857" s="27">
        <v>19</v>
      </c>
      <c r="AD857" s="13">
        <f>SUM(AB857:AC857)</f>
        <v>30</v>
      </c>
      <c r="AE857" s="27">
        <v>11</v>
      </c>
      <c r="AF857" s="27">
        <v>11</v>
      </c>
      <c r="AG857" s="13">
        <f>SUM(AE857:AF857)</f>
        <v>22</v>
      </c>
      <c r="AH857" s="27">
        <v>3</v>
      </c>
      <c r="AI857" s="27">
        <v>13</v>
      </c>
      <c r="AJ857" s="13">
        <f>SUM(AH857:AI857)</f>
        <v>16</v>
      </c>
      <c r="AK857" s="27">
        <v>3</v>
      </c>
      <c r="AL857" s="27">
        <v>14</v>
      </c>
      <c r="AM857" s="13">
        <f>SUM(AK857:AL857)</f>
        <v>17</v>
      </c>
      <c r="AN857" s="54"/>
      <c r="AO857" s="54"/>
      <c r="AP857" s="56"/>
      <c r="AQ857" s="49"/>
      <c r="AR857" s="49"/>
      <c r="AS857" s="49"/>
      <c r="AT857" s="49"/>
      <c r="AU857" s="52"/>
      <c r="AV857" s="46"/>
    </row>
    <row r="858" spans="2:48" ht="36" customHeight="1" thickBot="1">
      <c r="B858" s="48"/>
      <c r="C858" s="49"/>
      <c r="D858" s="51"/>
      <c r="E858" s="49"/>
      <c r="F858" s="14" t="s">
        <v>32</v>
      </c>
      <c r="G858" s="13">
        <f>SUM(G856:G857)</f>
        <v>24</v>
      </c>
      <c r="H858" s="13">
        <f>IF(SUM(H856:H857)&lt;38,SUM(H856:H857),SUM(H856:H857))</f>
        <v>78</v>
      </c>
      <c r="I858" s="13">
        <f>IF(SUM(G858:H858)&lt;100,SUM(G858:H858),SUM(G858:H858))</f>
        <v>102</v>
      </c>
      <c r="J858" s="13">
        <f>SUM(J856:J857)</f>
        <v>33</v>
      </c>
      <c r="K858" s="13">
        <f>IF(SUM(K856:K857)&lt;38,SUM(K856:K857),SUM(K856:K857))</f>
        <v>52</v>
      </c>
      <c r="L858" s="13"/>
      <c r="M858" s="13">
        <f>SUM(M856:M857)</f>
        <v>18</v>
      </c>
      <c r="N858" s="13">
        <f>IF(SUM(N856:N857)&lt;38,SUM(N856:N857),SUM(N856:N857))</f>
        <v>18</v>
      </c>
      <c r="O858" s="13"/>
      <c r="P858" s="13">
        <f>SUM(P856:P857)</f>
        <v>30</v>
      </c>
      <c r="Q858" s="13">
        <f>IF(SUM(Q856:Q857)&lt;38,SUM(Q856:Q857),SUM(Q856:Q857))</f>
        <v>30</v>
      </c>
      <c r="R858" s="13">
        <f>IF(SUM(P858:Q858)&lt;80,SUM(P858:Q858),SUM(P858:Q858))</f>
        <v>60</v>
      </c>
      <c r="S858" s="13">
        <f>SUM(S856:S857)</f>
        <v>17</v>
      </c>
      <c r="T858" s="13">
        <f>IF(SUM(T856:T857)&lt;38,SUM(T856:T857),SUM(T856:T857))</f>
        <v>22</v>
      </c>
      <c r="U858" s="13"/>
      <c r="V858" s="13">
        <f>SUM(V856:V857)</f>
        <v>22</v>
      </c>
      <c r="W858" s="13">
        <f>IF(SUM(W856:W857)&lt;38,SUM(W856:W857),SUM(W856:W857))</f>
        <v>21</v>
      </c>
      <c r="X858" s="13"/>
      <c r="Y858" s="13">
        <f>SUM(Y856:Y857)</f>
        <v>4</v>
      </c>
      <c r="Z858" s="13">
        <f>IF(SUM(Z856:Z857)&lt;19,SUM(Z856:Z857),SUM(Z856:Z857))</f>
        <v>36</v>
      </c>
      <c r="AA858" s="13">
        <f>IF(SUM(Y858:Z858)&lt;40,SUM(Y858:Z858),SUM(Y858:Z858))</f>
        <v>40</v>
      </c>
      <c r="AB858" s="13">
        <f>SUM(AB856:AB857)</f>
        <v>21</v>
      </c>
      <c r="AC858" s="13">
        <f>IF(SUM(AC856:AC857)&lt;19,SUM(AC856:AC857),SUM(AC856:AC857))</f>
        <v>41</v>
      </c>
      <c r="AD858" s="13">
        <f>IF(SUM(AB858:AC858)&lt;40,SUM(AB858:AC858),SUM(AB858:AC858))</f>
        <v>62</v>
      </c>
      <c r="AE858" s="13">
        <f>SUM(AE856:AE857)</f>
        <v>20</v>
      </c>
      <c r="AF858" s="13">
        <f>IF(SUM(AF856:AF857)&lt;19,SUM(AF856:AF857),SUM(AF856:AF857))</f>
        <v>31</v>
      </c>
      <c r="AG858" s="13">
        <f>IF(SUM(AE858:AF858)&lt;40,SUM(AE858:AF858),SUM(AE858:AF858))</f>
        <v>51</v>
      </c>
      <c r="AH858" s="13">
        <f>SUM(AH856:AH857)</f>
        <v>6</v>
      </c>
      <c r="AI858" s="13">
        <f>IF(SUM(AI856:AI857)&lt;19,SUM(AI856:AI857),SUM(AI856:AI857))</f>
        <v>16</v>
      </c>
      <c r="AJ858" s="13"/>
      <c r="AK858" s="13">
        <f>SUM(AK856:AK857)</f>
        <v>6</v>
      </c>
      <c r="AL858" s="13">
        <f>IF(SUM(AL856:AL857)&lt;9,SUM(AL856:AL857),SUM(AL856:AL857))</f>
        <v>14</v>
      </c>
      <c r="AM858" s="13">
        <f>IF(SUM(AK858:AL858)&lt;20,SUM(AK858:AL858),SUM(AK858:AL858))</f>
        <v>20</v>
      </c>
      <c r="AN858" s="15" t="str">
        <f>IF(OR(I858&lt;100,L858&lt;100,O858&lt;100,R858&lt;60,U858&lt;60,X858&lt;60,AA858&lt;40,AD858&lt;40,AG858&lt;40,AJ858&lt;40,AM858&lt;20),"0",SUM(AA858,AD858,X858,U858,R858,O858,L858,I858,AG858,AJ858,AM858))</f>
        <v>0</v>
      </c>
      <c r="AO858" s="15">
        <f>AN858/1320*100</f>
        <v>0</v>
      </c>
      <c r="AP858" s="15" t="str">
        <f>IF(AO858&lt;50,"   ",IF(AO858&lt;65,"مقبول",IF(AO858&lt;75,"جيد",IF(AO858&lt;85,"جيدجداً",IF(AO858&lt;=100,"ممتاز","خطا")))))</f>
        <v xml:space="preserve">   </v>
      </c>
      <c r="AQ858" s="49"/>
      <c r="AR858" s="49"/>
      <c r="AS858" s="49"/>
      <c r="AT858" s="49"/>
      <c r="AU858" s="52"/>
      <c r="AV858" s="46"/>
    </row>
    <row r="859" spans="2:48" ht="28.5" customHeight="1" thickBot="1">
      <c r="B859" s="48">
        <f t="shared" ref="B859" si="267">B856+1</f>
        <v>196</v>
      </c>
      <c r="C859" s="49">
        <v>685</v>
      </c>
      <c r="D859" s="50" t="s">
        <v>54</v>
      </c>
      <c r="E859" s="49">
        <v>307</v>
      </c>
      <c r="F859" s="11" t="s">
        <v>30</v>
      </c>
      <c r="G859" s="27">
        <v>25</v>
      </c>
      <c r="H859" s="27">
        <v>54</v>
      </c>
      <c r="I859" s="13">
        <f>SUM(G859:H859)</f>
        <v>79</v>
      </c>
      <c r="J859" s="27">
        <v>27</v>
      </c>
      <c r="K859" s="27">
        <v>23</v>
      </c>
      <c r="L859" s="13">
        <f>SUM(J859:K859)</f>
        <v>50</v>
      </c>
      <c r="M859" s="27">
        <v>12</v>
      </c>
      <c r="N859" s="27">
        <v>15</v>
      </c>
      <c r="O859" s="13">
        <f>SUM(M859:N859)</f>
        <v>27</v>
      </c>
      <c r="P859" s="27">
        <v>15</v>
      </c>
      <c r="Q859" s="27">
        <v>15</v>
      </c>
      <c r="R859" s="13">
        <f>SUM(P859:Q859)</f>
        <v>30</v>
      </c>
      <c r="S859" s="27">
        <v>14</v>
      </c>
      <c r="T859" s="27">
        <v>3</v>
      </c>
      <c r="U859" s="13">
        <f>SUM(S859:T859)</f>
        <v>17</v>
      </c>
      <c r="V859" s="27">
        <v>13</v>
      </c>
      <c r="W859" s="27">
        <v>8</v>
      </c>
      <c r="X859" s="13">
        <f>SUM(V859:W859)</f>
        <v>21</v>
      </c>
      <c r="Y859" s="27">
        <v>3</v>
      </c>
      <c r="Z859" s="27">
        <v>13</v>
      </c>
      <c r="AA859" s="13">
        <f>SUM(Y859:Z859)</f>
        <v>16</v>
      </c>
      <c r="AB859" s="27">
        <v>10</v>
      </c>
      <c r="AC859" s="27">
        <v>9</v>
      </c>
      <c r="AD859" s="13">
        <f>SUM(AB859:AC859)</f>
        <v>19</v>
      </c>
      <c r="AE859" s="27">
        <v>10</v>
      </c>
      <c r="AF859" s="27">
        <v>10</v>
      </c>
      <c r="AG859" s="13">
        <f>SUM(AE859:AF859)</f>
        <v>20</v>
      </c>
      <c r="AH859" s="27">
        <v>8</v>
      </c>
      <c r="AI859" s="27">
        <v>7</v>
      </c>
      <c r="AJ859" s="13">
        <f>SUM(AH859:AI859)</f>
        <v>15</v>
      </c>
      <c r="AK859" s="27">
        <v>6</v>
      </c>
      <c r="AL859" s="27">
        <v>9</v>
      </c>
      <c r="AM859" s="13">
        <f>SUM(AK859:AL859)</f>
        <v>15</v>
      </c>
      <c r="AN859" s="54"/>
      <c r="AO859" s="54"/>
      <c r="AP859" s="55"/>
      <c r="AQ859" s="49"/>
      <c r="AR859" s="49"/>
      <c r="AS859" s="49"/>
      <c r="AT859" s="49"/>
      <c r="AU859" s="52" t="str">
        <f t="shared" ref="AU859" si="268">IF(AN861="0","راسب","ناجح")</f>
        <v>راسب</v>
      </c>
      <c r="AV859" s="46" t="str">
        <f t="shared" si="259"/>
        <v>له دور ثانٍ في :  رياضيات،كيمياء،أحياء،دين، جغرافيا،</v>
      </c>
    </row>
    <row r="860" spans="2:48" ht="28.5" customHeight="1" thickBot="1">
      <c r="B860" s="48"/>
      <c r="C860" s="49"/>
      <c r="D860" s="51"/>
      <c r="E860" s="49"/>
      <c r="F860" s="11" t="s">
        <v>31</v>
      </c>
      <c r="G860" s="27">
        <v>24</v>
      </c>
      <c r="H860" s="27">
        <v>18</v>
      </c>
      <c r="I860" s="13">
        <f>SUM(G860:H860)</f>
        <v>42</v>
      </c>
      <c r="J860" s="27">
        <v>26</v>
      </c>
      <c r="K860" s="27">
        <v>33</v>
      </c>
      <c r="L860" s="13">
        <f>SUM(J860:K860)</f>
        <v>59</v>
      </c>
      <c r="M860" s="27">
        <v>15</v>
      </c>
      <c r="N860" s="27">
        <v>1</v>
      </c>
      <c r="O860" s="13">
        <f>SUM(M860:N860)</f>
        <v>16</v>
      </c>
      <c r="P860" s="27">
        <v>13</v>
      </c>
      <c r="Q860" s="27">
        <v>17</v>
      </c>
      <c r="R860" s="13">
        <f>SUM(P860:Q860)</f>
        <v>30</v>
      </c>
      <c r="S860" s="27">
        <v>11</v>
      </c>
      <c r="T860" s="27">
        <v>4</v>
      </c>
      <c r="U860" s="13">
        <f>SUM(S860:T860)</f>
        <v>15</v>
      </c>
      <c r="V860" s="27">
        <v>15</v>
      </c>
      <c r="W860" s="27">
        <v>11</v>
      </c>
      <c r="X860" s="13">
        <f>SUM(V860:W860)</f>
        <v>26</v>
      </c>
      <c r="Y860" s="27">
        <v>1</v>
      </c>
      <c r="Z860" s="27">
        <v>7</v>
      </c>
      <c r="AA860" s="13">
        <f>SUM(Y860:Z860)</f>
        <v>8</v>
      </c>
      <c r="AB860" s="27">
        <v>11</v>
      </c>
      <c r="AC860" s="27">
        <v>16</v>
      </c>
      <c r="AD860" s="13">
        <f>SUM(AB860:AC860)</f>
        <v>27</v>
      </c>
      <c r="AE860" s="27">
        <v>5</v>
      </c>
      <c r="AF860" s="27">
        <v>15</v>
      </c>
      <c r="AG860" s="13">
        <f>SUM(AE860:AF860)</f>
        <v>20</v>
      </c>
      <c r="AH860" s="27">
        <v>8</v>
      </c>
      <c r="AI860" s="27">
        <v>5</v>
      </c>
      <c r="AJ860" s="13">
        <f>SUM(AH860:AI860)</f>
        <v>13</v>
      </c>
      <c r="AK860" s="27">
        <v>3</v>
      </c>
      <c r="AL860" s="27">
        <v>4</v>
      </c>
      <c r="AM860" s="13">
        <f>SUM(AK860:AL860)</f>
        <v>7</v>
      </c>
      <c r="AN860" s="54"/>
      <c r="AO860" s="54"/>
      <c r="AP860" s="56"/>
      <c r="AQ860" s="49"/>
      <c r="AR860" s="49"/>
      <c r="AS860" s="49"/>
      <c r="AT860" s="49"/>
      <c r="AU860" s="52"/>
      <c r="AV860" s="46"/>
    </row>
    <row r="861" spans="2:48" ht="36" customHeight="1" thickBot="1">
      <c r="B861" s="48"/>
      <c r="C861" s="49"/>
      <c r="D861" s="51"/>
      <c r="E861" s="49"/>
      <c r="F861" s="14" t="s">
        <v>32</v>
      </c>
      <c r="G861" s="13">
        <f>SUM(G859:G860)</f>
        <v>49</v>
      </c>
      <c r="H861" s="13">
        <f>IF(SUM(H859:H860)&lt;38,SUM(H859:H860),SUM(H859:H860))</f>
        <v>72</v>
      </c>
      <c r="I861" s="13">
        <f>IF(SUM(G861:H861)&lt;100,SUM(G861:H861),SUM(G861:H861))</f>
        <v>121</v>
      </c>
      <c r="J861" s="13">
        <f>SUM(J859:J860)</f>
        <v>53</v>
      </c>
      <c r="K861" s="13">
        <f>IF(SUM(K859:K860)&lt;38,SUM(K859:K860),SUM(K859:K860))</f>
        <v>56</v>
      </c>
      <c r="L861" s="13">
        <f>IF(SUM(J861:K861)&lt;100,SUM(J861:K861),SUM(J861:K861))</f>
        <v>109</v>
      </c>
      <c r="M861" s="13">
        <f>SUM(M859:M860)</f>
        <v>27</v>
      </c>
      <c r="N861" s="13">
        <f>IF(SUM(N859:N860)&lt;38,SUM(N859:N860),SUM(N859:N860))</f>
        <v>16</v>
      </c>
      <c r="O861" s="13"/>
      <c r="P861" s="13">
        <f>SUM(P859:P860)</f>
        <v>28</v>
      </c>
      <c r="Q861" s="13">
        <f>IF(SUM(Q859:Q860)&lt;38,SUM(Q859:Q860),SUM(Q859:Q860))</f>
        <v>32</v>
      </c>
      <c r="R861" s="13">
        <f>IF(SUM(P861:Q861)&lt;80,SUM(P861:Q861),SUM(P861:Q861))</f>
        <v>60</v>
      </c>
      <c r="S861" s="13">
        <f>SUM(S859:S860)</f>
        <v>25</v>
      </c>
      <c r="T861" s="13">
        <f>IF(SUM(T859:T860)&lt;38,SUM(T859:T860),SUM(T859:T860))</f>
        <v>7</v>
      </c>
      <c r="U861" s="13"/>
      <c r="V861" s="13">
        <f>SUM(V859:V860)</f>
        <v>28</v>
      </c>
      <c r="W861" s="13">
        <f>IF(SUM(W859:W860)&lt;38,SUM(W859:W860),SUM(W859:W860))</f>
        <v>19</v>
      </c>
      <c r="X861" s="13"/>
      <c r="Y861" s="13">
        <f>SUM(Y859:Y860)</f>
        <v>4</v>
      </c>
      <c r="Z861" s="13">
        <f>IF(SUM(Z859:Z860)&lt;19,SUM(Z859:Z860),SUM(Z859:Z860))</f>
        <v>20</v>
      </c>
      <c r="AA861" s="13"/>
      <c r="AB861" s="13">
        <f>SUM(AB859:AB860)</f>
        <v>21</v>
      </c>
      <c r="AC861" s="13">
        <f>IF(SUM(AC859:AC860)&lt;19,SUM(AC859:AC860),SUM(AC859:AC860))</f>
        <v>25</v>
      </c>
      <c r="AD861" s="13">
        <f>IF(SUM(AB861:AC861)&lt;40,SUM(AB861:AC861),SUM(AB861:AC861))</f>
        <v>46</v>
      </c>
      <c r="AE861" s="13">
        <f>SUM(AE859:AE860)</f>
        <v>15</v>
      </c>
      <c r="AF861" s="13">
        <f>IF(SUM(AF859:AF860)&lt;19,SUM(AF859:AF860),SUM(AF859:AF860))</f>
        <v>25</v>
      </c>
      <c r="AG861" s="13">
        <f>IF(SUM(AE861:AF861)&lt;40,SUM(AE861:AF861),SUM(AE861:AF861))</f>
        <v>40</v>
      </c>
      <c r="AH861" s="13">
        <f>SUM(AH859:AH860)</f>
        <v>16</v>
      </c>
      <c r="AI861" s="13">
        <f>IF(SUM(AI859:AI860)&lt;19,SUM(AI859:AI860),SUM(AI859:AI860))</f>
        <v>12</v>
      </c>
      <c r="AJ861" s="13"/>
      <c r="AK861" s="13">
        <f>SUM(AK859:AK860)</f>
        <v>9</v>
      </c>
      <c r="AL861" s="13">
        <f>IF(SUM(AL859:AL860)&lt;9,SUM(AL859:AL860),SUM(AL859:AL860))</f>
        <v>13</v>
      </c>
      <c r="AM861" s="13">
        <f>IF(SUM(AK861:AL861)&lt;20,SUM(AK861:AL861),SUM(AK861:AL861))</f>
        <v>22</v>
      </c>
      <c r="AN861" s="15" t="str">
        <f>IF(OR(I861&lt;100,L861&lt;100,O861&lt;100,R861&lt;60,U861&lt;60,X861&lt;60,AA861&lt;40,AD861&lt;40,AG861&lt;40,AJ861&lt;40,AM861&lt;20),"0",SUM(AA861,AD861,X861,U861,R861,O861,L861,I861,AG861,AJ861,AM861))</f>
        <v>0</v>
      </c>
      <c r="AO861" s="15">
        <f>AN861/1320*100</f>
        <v>0</v>
      </c>
      <c r="AP861" s="15" t="str">
        <f>IF(AO861&lt;50,"   ",IF(AO861&lt;65,"مقبول",IF(AO861&lt;75,"جيد",IF(AO861&lt;85,"جيدجداً",IF(AO861&lt;=100,"ممتاز","خطا")))))</f>
        <v xml:space="preserve">   </v>
      </c>
      <c r="AQ861" s="49"/>
      <c r="AR861" s="49"/>
      <c r="AS861" s="49"/>
      <c r="AT861" s="49"/>
      <c r="AU861" s="52"/>
      <c r="AV861" s="46"/>
    </row>
    <row r="862" spans="2:48" ht="28.5" customHeight="1" thickBot="1">
      <c r="B862" s="48">
        <f t="shared" ref="B862" si="269">B859+1</f>
        <v>197</v>
      </c>
      <c r="C862" s="49">
        <v>686</v>
      </c>
      <c r="D862" s="50" t="s">
        <v>55</v>
      </c>
      <c r="E862" s="49">
        <v>308</v>
      </c>
      <c r="F862" s="11" t="s">
        <v>30</v>
      </c>
      <c r="G862" s="27">
        <v>17</v>
      </c>
      <c r="H862" s="27">
        <v>33</v>
      </c>
      <c r="I862" s="13">
        <f>SUM(G862:H862)</f>
        <v>50</v>
      </c>
      <c r="J862" s="27">
        <v>26</v>
      </c>
      <c r="K862" s="27">
        <v>26</v>
      </c>
      <c r="L862" s="13">
        <f>SUM(J862:K862)</f>
        <v>52</v>
      </c>
      <c r="M862" s="27">
        <v>12</v>
      </c>
      <c r="N862" s="27">
        <v>15</v>
      </c>
      <c r="O862" s="13">
        <f>SUM(M862:N862)</f>
        <v>27</v>
      </c>
      <c r="P862" s="27">
        <v>18</v>
      </c>
      <c r="Q862" s="27">
        <v>15</v>
      </c>
      <c r="R862" s="13">
        <f>SUM(P862:Q862)</f>
        <v>33</v>
      </c>
      <c r="S862" s="27">
        <v>11</v>
      </c>
      <c r="T862" s="27">
        <v>11</v>
      </c>
      <c r="U862" s="13">
        <f>SUM(S862:T862)</f>
        <v>22</v>
      </c>
      <c r="V862" s="27">
        <v>17</v>
      </c>
      <c r="W862" s="27">
        <v>18</v>
      </c>
      <c r="X862" s="13">
        <f>SUM(V862:W862)</f>
        <v>35</v>
      </c>
      <c r="Y862" s="27">
        <v>6</v>
      </c>
      <c r="Z862" s="27">
        <v>15</v>
      </c>
      <c r="AA862" s="13">
        <f>SUM(Y862:Z862)</f>
        <v>21</v>
      </c>
      <c r="AB862" s="27">
        <v>11</v>
      </c>
      <c r="AC862" s="27">
        <v>16</v>
      </c>
      <c r="AD862" s="13">
        <f>SUM(AB862:AC862)</f>
        <v>27</v>
      </c>
      <c r="AE862" s="27">
        <v>7</v>
      </c>
      <c r="AF862" s="27">
        <v>6</v>
      </c>
      <c r="AG862" s="13">
        <f>SUM(AE862:AF862)</f>
        <v>13</v>
      </c>
      <c r="AH862" s="27">
        <v>8</v>
      </c>
      <c r="AI862" s="27">
        <v>9</v>
      </c>
      <c r="AJ862" s="13">
        <f>SUM(AH862:AI862)</f>
        <v>17</v>
      </c>
      <c r="AK862" s="27">
        <v>6</v>
      </c>
      <c r="AL862" s="27">
        <v>7</v>
      </c>
      <c r="AM862" s="13">
        <f>SUM(AK862:AL862)</f>
        <v>13</v>
      </c>
      <c r="AN862" s="54"/>
      <c r="AO862" s="54"/>
      <c r="AP862" s="55"/>
      <c r="AQ862" s="49"/>
      <c r="AR862" s="49"/>
      <c r="AS862" s="49"/>
      <c r="AT862" s="49"/>
      <c r="AU862" s="52" t="str">
        <f t="shared" ref="AU862" si="270">IF(AN864="0","راسب","ناجح")</f>
        <v>راسب</v>
      </c>
      <c r="AV862" s="46" t="str">
        <f t="shared" si="259"/>
        <v>له دور ثانٍ في : إنجليزي، رياضيات،كيمياء،</v>
      </c>
    </row>
    <row r="863" spans="2:48" ht="28.5" customHeight="1" thickBot="1">
      <c r="B863" s="48"/>
      <c r="C863" s="49"/>
      <c r="D863" s="51"/>
      <c r="E863" s="49"/>
      <c r="F863" s="11" t="s">
        <v>31</v>
      </c>
      <c r="G863" s="27">
        <v>18</v>
      </c>
      <c r="H863" s="27">
        <v>38</v>
      </c>
      <c r="I863" s="13">
        <f>SUM(G863:H863)</f>
        <v>56</v>
      </c>
      <c r="J863" s="27">
        <v>22</v>
      </c>
      <c r="K863" s="27">
        <v>27</v>
      </c>
      <c r="L863" s="13">
        <f>SUM(J863:K863)</f>
        <v>49</v>
      </c>
      <c r="M863" s="27">
        <v>17</v>
      </c>
      <c r="N863" s="27">
        <v>6</v>
      </c>
      <c r="O863" s="13">
        <f>SUM(M863:N863)</f>
        <v>23</v>
      </c>
      <c r="P863" s="27">
        <v>14</v>
      </c>
      <c r="Q863" s="27">
        <v>16</v>
      </c>
      <c r="R863" s="13">
        <f>SUM(P863:Q863)</f>
        <v>30</v>
      </c>
      <c r="S863" s="27">
        <v>9</v>
      </c>
      <c r="T863" s="27">
        <v>16</v>
      </c>
      <c r="U863" s="13">
        <f>SUM(S863:T863)</f>
        <v>25</v>
      </c>
      <c r="V863" s="27">
        <v>13</v>
      </c>
      <c r="W863" s="27">
        <v>19</v>
      </c>
      <c r="X863" s="13">
        <f>SUM(V863:W863)</f>
        <v>32</v>
      </c>
      <c r="Y863" s="27">
        <v>6</v>
      </c>
      <c r="Z863" s="27">
        <v>19</v>
      </c>
      <c r="AA863" s="13">
        <f>SUM(Y863:Z863)</f>
        <v>25</v>
      </c>
      <c r="AB863" s="27">
        <v>12</v>
      </c>
      <c r="AC863" s="27">
        <v>9</v>
      </c>
      <c r="AD863" s="13">
        <f>SUM(AB863:AC863)</f>
        <v>21</v>
      </c>
      <c r="AE863" s="27">
        <v>4</v>
      </c>
      <c r="AF863" s="27">
        <v>23</v>
      </c>
      <c r="AG863" s="13">
        <f>SUM(AE863:AF863)</f>
        <v>27</v>
      </c>
      <c r="AH863" s="27">
        <v>8</v>
      </c>
      <c r="AI863" s="27">
        <v>15</v>
      </c>
      <c r="AJ863" s="13">
        <f>SUM(AH863:AI863)</f>
        <v>23</v>
      </c>
      <c r="AK863" s="27">
        <v>3</v>
      </c>
      <c r="AL863" s="27">
        <v>8</v>
      </c>
      <c r="AM863" s="13">
        <f>SUM(AK863:AL863)</f>
        <v>11</v>
      </c>
      <c r="AN863" s="54"/>
      <c r="AO863" s="54"/>
      <c r="AP863" s="56"/>
      <c r="AQ863" s="49"/>
      <c r="AR863" s="49"/>
      <c r="AS863" s="49"/>
      <c r="AT863" s="49"/>
      <c r="AU863" s="52"/>
      <c r="AV863" s="46"/>
    </row>
    <row r="864" spans="2:48" ht="36" customHeight="1" thickBot="1">
      <c r="B864" s="48"/>
      <c r="C864" s="49"/>
      <c r="D864" s="51"/>
      <c r="E864" s="49"/>
      <c r="F864" s="14" t="s">
        <v>32</v>
      </c>
      <c r="G864" s="13">
        <f>SUM(G862:G863)</f>
        <v>35</v>
      </c>
      <c r="H864" s="13">
        <f>IF(SUM(H862:H863)&lt;38,SUM(H862:H863),SUM(H862:H863))</f>
        <v>71</v>
      </c>
      <c r="I864" s="13">
        <f>IF(SUM(G864:H864)&lt;100,SUM(G864:H864),SUM(G864:H864))</f>
        <v>106</v>
      </c>
      <c r="J864" s="13">
        <f>SUM(J862:J863)</f>
        <v>48</v>
      </c>
      <c r="K864" s="13">
        <f>IF(SUM(K862:K863)&lt;38,SUM(K862:K863),SUM(K862:K863))</f>
        <v>53</v>
      </c>
      <c r="L864" s="13"/>
      <c r="M864" s="13">
        <f>SUM(M862:M863)</f>
        <v>29</v>
      </c>
      <c r="N864" s="13">
        <f>IF(SUM(N862:N863)&lt;38,SUM(N862:N863),SUM(N862:N863))</f>
        <v>21</v>
      </c>
      <c r="O864" s="13"/>
      <c r="P864" s="13">
        <f>SUM(P862:P863)</f>
        <v>32</v>
      </c>
      <c r="Q864" s="13">
        <f>IF(SUM(Q862:Q863)&lt;38,SUM(Q862:Q863),SUM(Q862:Q863))</f>
        <v>31</v>
      </c>
      <c r="R864" s="13">
        <f>IF(SUM(P864:Q864)&lt;80,SUM(P864:Q864),SUM(P864:Q864))</f>
        <v>63</v>
      </c>
      <c r="S864" s="13">
        <f>SUM(S862:S863)</f>
        <v>20</v>
      </c>
      <c r="T864" s="13">
        <f>IF(SUM(T862:T863)&lt;38,SUM(T862:T863),SUM(T862:T863))</f>
        <v>27</v>
      </c>
      <c r="U864" s="13"/>
      <c r="V864" s="13">
        <f>SUM(V862:V863)</f>
        <v>30</v>
      </c>
      <c r="W864" s="13">
        <f>IF(SUM(W862:W863)&lt;38,SUM(W862:W863),SUM(W862:W863))</f>
        <v>37</v>
      </c>
      <c r="X864" s="13">
        <f>IF(SUM(V864:W864)&lt;80,SUM(V864:W864),SUM(V864:W864))</f>
        <v>67</v>
      </c>
      <c r="Y864" s="13">
        <f>SUM(Y862:Y863)</f>
        <v>12</v>
      </c>
      <c r="Z864" s="13">
        <f>IF(SUM(Z862:Z863)&lt;19,SUM(Z862:Z863),SUM(Z862:Z863))</f>
        <v>34</v>
      </c>
      <c r="AA864" s="13">
        <f>IF(SUM(Y864:Z864)&lt;40,SUM(Y864:Z864),SUM(Y864:Z864))</f>
        <v>46</v>
      </c>
      <c r="AB864" s="13">
        <f>SUM(AB862:AB863)</f>
        <v>23</v>
      </c>
      <c r="AC864" s="13">
        <f>IF(SUM(AC862:AC863)&lt;19,SUM(AC862:AC863),SUM(AC862:AC863))</f>
        <v>25</v>
      </c>
      <c r="AD864" s="13">
        <f>IF(SUM(AB864:AC864)&lt;40,SUM(AB864:AC864),SUM(AB864:AC864))</f>
        <v>48</v>
      </c>
      <c r="AE864" s="13">
        <f>SUM(AE862:AE863)</f>
        <v>11</v>
      </c>
      <c r="AF864" s="13">
        <f>IF(SUM(AF862:AF863)&lt;19,SUM(AF862:AF863),SUM(AF862:AF863))</f>
        <v>29</v>
      </c>
      <c r="AG864" s="13">
        <f>IF(SUM(AE864:AF864)&lt;40,SUM(AE864:AF864),SUM(AE864:AF864))</f>
        <v>40</v>
      </c>
      <c r="AH864" s="13">
        <f>SUM(AH862:AH863)</f>
        <v>16</v>
      </c>
      <c r="AI864" s="13">
        <f>IF(SUM(AI862:AI863)&lt;19,SUM(AI862:AI863),SUM(AI862:AI863))</f>
        <v>24</v>
      </c>
      <c r="AJ864" s="13">
        <f>IF(SUM(AH864:AI864)&lt;40,SUM(AH864:AI864),SUM(AH864:AI864))</f>
        <v>40</v>
      </c>
      <c r="AK864" s="13">
        <f>SUM(AK862:AK863)</f>
        <v>9</v>
      </c>
      <c r="AL864" s="13">
        <f>IF(SUM(AL862:AL863)&lt;9,SUM(AL862:AL863),SUM(AL862:AL863))</f>
        <v>15</v>
      </c>
      <c r="AM864" s="13">
        <f>IF(SUM(AK864:AL864)&lt;20,SUM(AK864:AL864),SUM(AK864:AL864))</f>
        <v>24</v>
      </c>
      <c r="AN864" s="15" t="str">
        <f>IF(OR(I864&lt;100,L864&lt;100,O864&lt;100,R864&lt;60,U864&lt;60,X864&lt;60,AA864&lt;40,AD864&lt;40,AG864&lt;40,AJ864&lt;40,AM864&lt;20),"0",SUM(AA864,AD864,X864,U864,R864,O864,L864,I864,AG864,AJ864,AM864))</f>
        <v>0</v>
      </c>
      <c r="AO864" s="15">
        <f>AN864/1320*100</f>
        <v>0</v>
      </c>
      <c r="AP864" s="15" t="str">
        <f>IF(AO864&lt;50,"   ",IF(AO864&lt;65,"مقبول",IF(AO864&lt;75,"جيد",IF(AO864&lt;85,"جيدجداً",IF(AO864&lt;=100,"ممتاز","خطا")))))</f>
        <v xml:space="preserve">   </v>
      </c>
      <c r="AQ864" s="49"/>
      <c r="AR864" s="49"/>
      <c r="AS864" s="49"/>
      <c r="AT864" s="49"/>
      <c r="AU864" s="52"/>
      <c r="AV864" s="46"/>
    </row>
    <row r="865" spans="2:48" ht="28.5" customHeight="1" thickBot="1">
      <c r="B865" s="48">
        <f t="shared" ref="B865" si="271">B862+1</f>
        <v>198</v>
      </c>
      <c r="C865" s="49">
        <v>687</v>
      </c>
      <c r="D865" s="50" t="s">
        <v>56</v>
      </c>
      <c r="E865" s="49">
        <v>309</v>
      </c>
      <c r="F865" s="11" t="s">
        <v>30</v>
      </c>
      <c r="G865" s="27">
        <v>22</v>
      </c>
      <c r="H865" s="27">
        <v>50</v>
      </c>
      <c r="I865" s="13">
        <f>SUM(G865:H865)</f>
        <v>72</v>
      </c>
      <c r="J865" s="27">
        <v>21</v>
      </c>
      <c r="K865" s="27">
        <v>43</v>
      </c>
      <c r="L865" s="13">
        <f>SUM(J865:K865)</f>
        <v>64</v>
      </c>
      <c r="M865" s="27">
        <v>20</v>
      </c>
      <c r="N865" s="27">
        <v>41</v>
      </c>
      <c r="O865" s="13">
        <f>SUM(M865:N865)</f>
        <v>61</v>
      </c>
      <c r="P865" s="27">
        <v>15</v>
      </c>
      <c r="Q865" s="27">
        <v>20</v>
      </c>
      <c r="R865" s="13">
        <f>SUM(P865:Q865)</f>
        <v>35</v>
      </c>
      <c r="S865" s="27">
        <v>16</v>
      </c>
      <c r="T865" s="27">
        <v>15</v>
      </c>
      <c r="U865" s="13">
        <f>SUM(S865:T865)</f>
        <v>31</v>
      </c>
      <c r="V865" s="27">
        <v>16</v>
      </c>
      <c r="W865" s="27">
        <v>14</v>
      </c>
      <c r="X865" s="13">
        <f>SUM(V865:W865)</f>
        <v>30</v>
      </c>
      <c r="Y865" s="27">
        <v>9</v>
      </c>
      <c r="Z865" s="27">
        <v>21</v>
      </c>
      <c r="AA865" s="13">
        <f>SUM(Y865:Z865)</f>
        <v>30</v>
      </c>
      <c r="AB865" s="27">
        <v>14</v>
      </c>
      <c r="AC865" s="27">
        <v>21</v>
      </c>
      <c r="AD865" s="13">
        <f>SUM(AB865:AC865)</f>
        <v>35</v>
      </c>
      <c r="AE865" s="27">
        <v>9</v>
      </c>
      <c r="AF865" s="27">
        <v>23</v>
      </c>
      <c r="AG865" s="13">
        <f>SUM(AE865:AF865)</f>
        <v>32</v>
      </c>
      <c r="AH865" s="27">
        <v>7</v>
      </c>
      <c r="AI865" s="27">
        <v>14</v>
      </c>
      <c r="AJ865" s="13">
        <f>SUM(AH865:AI865)</f>
        <v>21</v>
      </c>
      <c r="AK865" s="27">
        <v>5</v>
      </c>
      <c r="AL865" s="27">
        <v>6</v>
      </c>
      <c r="AM865" s="13">
        <f>SUM(AK865:AL865)</f>
        <v>11</v>
      </c>
      <c r="AN865" s="54"/>
      <c r="AO865" s="54"/>
      <c r="AP865" s="55"/>
      <c r="AQ865" s="49"/>
      <c r="AR865" s="49"/>
      <c r="AS865" s="49"/>
      <c r="AT865" s="49"/>
      <c r="AU865" s="52" t="str">
        <f t="shared" ref="AU865" si="272">IF(AN867="0","راسب","ناجح")</f>
        <v>ناجح</v>
      </c>
      <c r="AV865" s="46" t="str">
        <f t="shared" si="259"/>
        <v>ناجح</v>
      </c>
    </row>
    <row r="866" spans="2:48" ht="28.5" customHeight="1" thickBot="1">
      <c r="B866" s="48"/>
      <c r="C866" s="49"/>
      <c r="D866" s="51"/>
      <c r="E866" s="49"/>
      <c r="F866" s="11" t="s">
        <v>31</v>
      </c>
      <c r="G866" s="27">
        <v>22</v>
      </c>
      <c r="H866" s="27">
        <v>63</v>
      </c>
      <c r="I866" s="13">
        <f>SUM(G866:H866)</f>
        <v>85</v>
      </c>
      <c r="J866" s="27">
        <v>21</v>
      </c>
      <c r="K866" s="27">
        <v>39</v>
      </c>
      <c r="L866" s="13">
        <f>SUM(J866:K866)</f>
        <v>60</v>
      </c>
      <c r="M866" s="27">
        <v>15</v>
      </c>
      <c r="N866" s="27">
        <v>40</v>
      </c>
      <c r="O866" s="13">
        <f>SUM(M866:N866)</f>
        <v>55</v>
      </c>
      <c r="P866" s="27">
        <v>13</v>
      </c>
      <c r="Q866" s="27">
        <v>20</v>
      </c>
      <c r="R866" s="13">
        <f>SUM(P866:Q866)</f>
        <v>33</v>
      </c>
      <c r="S866" s="27">
        <v>21</v>
      </c>
      <c r="T866" s="27">
        <v>24</v>
      </c>
      <c r="U866" s="13">
        <f>SUM(S866:T866)</f>
        <v>45</v>
      </c>
      <c r="V866" s="27">
        <v>18</v>
      </c>
      <c r="W866" s="27">
        <v>23</v>
      </c>
      <c r="X866" s="13">
        <f>SUM(V866:W866)</f>
        <v>41</v>
      </c>
      <c r="Y866" s="27">
        <v>8</v>
      </c>
      <c r="Z866" s="27">
        <v>26</v>
      </c>
      <c r="AA866" s="13">
        <f>SUM(Y866:Z866)</f>
        <v>34</v>
      </c>
      <c r="AB866" s="27">
        <v>14</v>
      </c>
      <c r="AC866" s="27">
        <v>6</v>
      </c>
      <c r="AD866" s="13">
        <f>SUM(AB866:AC866)</f>
        <v>20</v>
      </c>
      <c r="AE866" s="27">
        <v>11</v>
      </c>
      <c r="AF866" s="27">
        <v>18</v>
      </c>
      <c r="AG866" s="13">
        <f>SUM(AE866:AF866)</f>
        <v>29</v>
      </c>
      <c r="AH866" s="27">
        <v>7</v>
      </c>
      <c r="AI866" s="27">
        <v>12</v>
      </c>
      <c r="AJ866" s="13">
        <f>SUM(AH866:AI866)</f>
        <v>19</v>
      </c>
      <c r="AK866" s="27">
        <v>4</v>
      </c>
      <c r="AL866" s="27">
        <v>7</v>
      </c>
      <c r="AM866" s="13">
        <f>SUM(AK866:AL866)</f>
        <v>11</v>
      </c>
      <c r="AN866" s="54"/>
      <c r="AO866" s="54"/>
      <c r="AP866" s="56"/>
      <c r="AQ866" s="49"/>
      <c r="AR866" s="49"/>
      <c r="AS866" s="49"/>
      <c r="AT866" s="49"/>
      <c r="AU866" s="52"/>
      <c r="AV866" s="46"/>
    </row>
    <row r="867" spans="2:48" ht="36" customHeight="1" thickBot="1">
      <c r="B867" s="48"/>
      <c r="C867" s="49"/>
      <c r="D867" s="51"/>
      <c r="E867" s="49"/>
      <c r="F867" s="14" t="s">
        <v>32</v>
      </c>
      <c r="G867" s="13">
        <f>SUM(G865:G866)</f>
        <v>44</v>
      </c>
      <c r="H867" s="13">
        <f>IF(SUM(H865:H866)&lt;38,SUM(H865:H866),SUM(H865:H866))</f>
        <v>113</v>
      </c>
      <c r="I867" s="13">
        <f>IF(SUM(G867:H867)&lt;100,SUM(G867:H867),SUM(G867:H867))</f>
        <v>157</v>
      </c>
      <c r="J867" s="13">
        <f>SUM(J865:J866)</f>
        <v>42</v>
      </c>
      <c r="K867" s="13">
        <f>IF(SUM(K865:K866)&lt;38,SUM(K865:K866),SUM(K865:K866))</f>
        <v>82</v>
      </c>
      <c r="L867" s="13">
        <f>IF(SUM(J867:K867)&lt;100,SUM(J867:K867),SUM(J867:K867))</f>
        <v>124</v>
      </c>
      <c r="M867" s="13">
        <f>SUM(M865:M866)</f>
        <v>35</v>
      </c>
      <c r="N867" s="13">
        <f>IF(SUM(N865:N866)&lt;38,SUM(N865:N866),SUM(N865:N866))</f>
        <v>81</v>
      </c>
      <c r="O867" s="13">
        <f>IF(SUM(M867:N867)&lt;100,SUM(M867:N867),SUM(M867:N867))</f>
        <v>116</v>
      </c>
      <c r="P867" s="13">
        <f>SUM(P865:P866)</f>
        <v>28</v>
      </c>
      <c r="Q867" s="13">
        <f>IF(SUM(Q865:Q866)&lt;38,SUM(Q865:Q866),SUM(Q865:Q866))</f>
        <v>40</v>
      </c>
      <c r="R867" s="13">
        <f>IF(SUM(P867:Q867)&lt;80,SUM(P867:Q867),SUM(P867:Q867))</f>
        <v>68</v>
      </c>
      <c r="S867" s="13">
        <f>SUM(S865:S866)</f>
        <v>37</v>
      </c>
      <c r="T867" s="13">
        <f>IF(SUM(T865:T866)&lt;38,SUM(T865:T866),SUM(T865:T866))</f>
        <v>39</v>
      </c>
      <c r="U867" s="13">
        <f>IF(SUM(S867:T867)&lt;80,SUM(S867:T867),SUM(S867:T867))</f>
        <v>76</v>
      </c>
      <c r="V867" s="13">
        <f>SUM(V865:V866)</f>
        <v>34</v>
      </c>
      <c r="W867" s="13">
        <f>IF(SUM(W865:W866)&lt;38,SUM(W865:W866),SUM(W865:W866))</f>
        <v>37</v>
      </c>
      <c r="X867" s="13">
        <f>IF(SUM(V867:W867)&lt;80,SUM(V867:W867),SUM(V867:W867))</f>
        <v>71</v>
      </c>
      <c r="Y867" s="13">
        <f>SUM(Y865:Y866)</f>
        <v>17</v>
      </c>
      <c r="Z867" s="13">
        <f>IF(SUM(Z865:Z866)&lt;19,SUM(Z865:Z866),SUM(Z865:Z866))</f>
        <v>47</v>
      </c>
      <c r="AA867" s="13">
        <f>IF(SUM(Y867:Z867)&lt;40,SUM(Y867:Z867),SUM(Y867:Z867))</f>
        <v>64</v>
      </c>
      <c r="AB867" s="13">
        <f>SUM(AB865:AB866)</f>
        <v>28</v>
      </c>
      <c r="AC867" s="13">
        <f>IF(SUM(AC865:AC866)&lt;19,SUM(AC865:AC866),SUM(AC865:AC866))</f>
        <v>27</v>
      </c>
      <c r="AD867" s="13">
        <f>IF(SUM(AB867:AC867)&lt;40,SUM(AB867:AC867),SUM(AB867:AC867))</f>
        <v>55</v>
      </c>
      <c r="AE867" s="13">
        <f>SUM(AE865:AE866)</f>
        <v>20</v>
      </c>
      <c r="AF867" s="13">
        <f>IF(SUM(AF865:AF866)&lt;19,SUM(AF865:AF866),SUM(AF865:AF866))</f>
        <v>41</v>
      </c>
      <c r="AG867" s="13">
        <f>IF(SUM(AE867:AF867)&lt;40,SUM(AE867:AF867),SUM(AE867:AF867))</f>
        <v>61</v>
      </c>
      <c r="AH867" s="13">
        <f>SUM(AH865:AH866)</f>
        <v>14</v>
      </c>
      <c r="AI867" s="13">
        <f>IF(SUM(AI865:AI866)&lt;19,SUM(AI865:AI866),SUM(AI865:AI866))</f>
        <v>26</v>
      </c>
      <c r="AJ867" s="13">
        <f>IF(SUM(AH867:AI867)&lt;40,SUM(AH867:AI867),SUM(AH867:AI867))</f>
        <v>40</v>
      </c>
      <c r="AK867" s="13">
        <f>SUM(AK865:AK866)</f>
        <v>9</v>
      </c>
      <c r="AL867" s="13">
        <f>IF(SUM(AL865:AL866)&lt;9,SUM(AL865:AL866),SUM(AL865:AL866))</f>
        <v>13</v>
      </c>
      <c r="AM867" s="13">
        <f>IF(SUM(AK867:AL867)&lt;20,SUM(AK867:AL867),SUM(AK867:AL867))</f>
        <v>22</v>
      </c>
      <c r="AN867" s="15">
        <f>IF(OR(I867&lt;100,L867&lt;100,O867&lt;100,R867&lt;60,U867&lt;60,X867&lt;60,AA867&lt;40,AD867&lt;40,AG867&lt;40,AJ867&lt;40,AM867&lt;20),"0",SUM(AA867,AD867,X867,U867,R867,O867,L867,I867,AG867,AJ867,AM867))</f>
        <v>854</v>
      </c>
      <c r="AO867" s="15">
        <f>AN867/1320*100</f>
        <v>64.696969696969703</v>
      </c>
      <c r="AP867" s="15" t="str">
        <f>IF(AO867&lt;50,"   ",IF(AO867&lt;65,"مقبول",IF(AO867&lt;75,"جيد",IF(AO867&lt;85,"جيدجداً",IF(AO867&lt;=100,"ممتاز","خطا")))))</f>
        <v>مقبول</v>
      </c>
      <c r="AQ867" s="49"/>
      <c r="AR867" s="49"/>
      <c r="AS867" s="49"/>
      <c r="AT867" s="49"/>
      <c r="AU867" s="52"/>
      <c r="AV867" s="46"/>
    </row>
    <row r="868" spans="2:48" ht="28.5" customHeight="1" thickBot="1">
      <c r="B868" s="48">
        <f t="shared" ref="B868" si="273">B865+1</f>
        <v>199</v>
      </c>
      <c r="C868" s="49">
        <v>688</v>
      </c>
      <c r="D868" s="50" t="s">
        <v>57</v>
      </c>
      <c r="E868" s="49">
        <v>310</v>
      </c>
      <c r="F868" s="11" t="s">
        <v>30</v>
      </c>
      <c r="G868" s="27">
        <v>30</v>
      </c>
      <c r="H868" s="27">
        <v>70</v>
      </c>
      <c r="I868" s="13">
        <f>SUM(G868:H868)</f>
        <v>100</v>
      </c>
      <c r="J868" s="27">
        <v>30</v>
      </c>
      <c r="K868" s="27">
        <v>39</v>
      </c>
      <c r="L868" s="13">
        <f>SUM(J868:K868)</f>
        <v>69</v>
      </c>
      <c r="M868" s="27">
        <v>27</v>
      </c>
      <c r="N868" s="27">
        <v>48</v>
      </c>
      <c r="O868" s="13">
        <f>SUM(M868:N868)</f>
        <v>75</v>
      </c>
      <c r="P868" s="27">
        <v>24</v>
      </c>
      <c r="Q868" s="27">
        <v>36</v>
      </c>
      <c r="R868" s="13">
        <f>SUM(P868:Q868)</f>
        <v>60</v>
      </c>
      <c r="S868" s="27">
        <v>24</v>
      </c>
      <c r="T868" s="27">
        <v>25</v>
      </c>
      <c r="U868" s="13">
        <f>SUM(S868:T868)</f>
        <v>49</v>
      </c>
      <c r="V868" s="27">
        <v>21</v>
      </c>
      <c r="W868" s="27">
        <v>35</v>
      </c>
      <c r="X868" s="13">
        <f>SUM(V868:W868)</f>
        <v>56</v>
      </c>
      <c r="Y868" s="27">
        <v>10</v>
      </c>
      <c r="Z868" s="27">
        <v>28</v>
      </c>
      <c r="AA868" s="13">
        <f>SUM(Y868:Z868)</f>
        <v>38</v>
      </c>
      <c r="AB868" s="27">
        <v>16</v>
      </c>
      <c r="AC868" s="27">
        <v>22</v>
      </c>
      <c r="AD868" s="13">
        <f>SUM(AB868:AC868)</f>
        <v>38</v>
      </c>
      <c r="AE868" s="27">
        <v>12</v>
      </c>
      <c r="AF868" s="27">
        <v>25</v>
      </c>
      <c r="AG868" s="13">
        <f>SUM(AE868:AF868)</f>
        <v>37</v>
      </c>
      <c r="AH868" s="27">
        <v>12</v>
      </c>
      <c r="AI868" s="27">
        <v>25</v>
      </c>
      <c r="AJ868" s="13">
        <f>SUM(AH868:AI868)</f>
        <v>37</v>
      </c>
      <c r="AK868" s="27">
        <v>6</v>
      </c>
      <c r="AL868" s="27">
        <v>11</v>
      </c>
      <c r="AM868" s="13">
        <f>SUM(AK868:AL868)</f>
        <v>17</v>
      </c>
      <c r="AN868" s="54"/>
      <c r="AO868" s="54"/>
      <c r="AP868" s="55"/>
      <c r="AQ868" s="49"/>
      <c r="AR868" s="49"/>
      <c r="AS868" s="49"/>
      <c r="AT868" s="49"/>
      <c r="AU868" s="52" t="str">
        <f t="shared" ref="AU868" si="274">IF(AN870="0","راسب","ناجح")</f>
        <v>ناجح</v>
      </c>
      <c r="AV868" s="46" t="str">
        <f t="shared" si="259"/>
        <v>ناجح</v>
      </c>
    </row>
    <row r="869" spans="2:48" ht="28.5" customHeight="1" thickBot="1">
      <c r="B869" s="48"/>
      <c r="C869" s="49"/>
      <c r="D869" s="51"/>
      <c r="E869" s="49"/>
      <c r="F869" s="11" t="s">
        <v>31</v>
      </c>
      <c r="G869" s="27">
        <v>30</v>
      </c>
      <c r="H869" s="27">
        <v>65</v>
      </c>
      <c r="I869" s="13">
        <f>SUM(G869:H869)</f>
        <v>95</v>
      </c>
      <c r="J869" s="27">
        <v>26</v>
      </c>
      <c r="K869" s="27">
        <v>35</v>
      </c>
      <c r="L869" s="13">
        <f>SUM(J869:K869)</f>
        <v>61</v>
      </c>
      <c r="M869" s="27">
        <v>27</v>
      </c>
      <c r="N869" s="27">
        <v>35</v>
      </c>
      <c r="O869" s="13">
        <f>SUM(M869:N869)</f>
        <v>62</v>
      </c>
      <c r="P869" s="27">
        <v>16</v>
      </c>
      <c r="Q869" s="27">
        <v>20</v>
      </c>
      <c r="R869" s="13">
        <f>SUM(P869:Q869)</f>
        <v>36</v>
      </c>
      <c r="S869" s="27">
        <v>24</v>
      </c>
      <c r="T869" s="27">
        <v>34</v>
      </c>
      <c r="U869" s="13">
        <f>SUM(S869:T869)</f>
        <v>58</v>
      </c>
      <c r="V869" s="27">
        <v>22</v>
      </c>
      <c r="W869" s="27">
        <v>26</v>
      </c>
      <c r="X869" s="13">
        <f>SUM(V869:W869)</f>
        <v>48</v>
      </c>
      <c r="Y869" s="27">
        <v>12</v>
      </c>
      <c r="Z869" s="27">
        <v>28</v>
      </c>
      <c r="AA869" s="13">
        <f>SUM(Y869:Z869)</f>
        <v>40</v>
      </c>
      <c r="AB869" s="27">
        <v>16</v>
      </c>
      <c r="AC869" s="27">
        <v>23</v>
      </c>
      <c r="AD869" s="13">
        <f>SUM(AB869:AC869)</f>
        <v>39</v>
      </c>
      <c r="AE869" s="27">
        <v>12</v>
      </c>
      <c r="AF869" s="27">
        <v>28</v>
      </c>
      <c r="AG869" s="13">
        <f>SUM(AE869:AF869)</f>
        <v>40</v>
      </c>
      <c r="AH869" s="27">
        <v>12</v>
      </c>
      <c r="AI869" s="27">
        <v>22</v>
      </c>
      <c r="AJ869" s="13">
        <f>SUM(AH869:AI869)</f>
        <v>34</v>
      </c>
      <c r="AK869" s="27">
        <v>5</v>
      </c>
      <c r="AL869" s="27">
        <v>9</v>
      </c>
      <c r="AM869" s="13">
        <f>SUM(AK869:AL869)</f>
        <v>14</v>
      </c>
      <c r="AN869" s="54"/>
      <c r="AO869" s="54"/>
      <c r="AP869" s="56"/>
      <c r="AQ869" s="49"/>
      <c r="AR869" s="49"/>
      <c r="AS869" s="49"/>
      <c r="AT869" s="49"/>
      <c r="AU869" s="52"/>
      <c r="AV869" s="46"/>
    </row>
    <row r="870" spans="2:48" ht="36" customHeight="1" thickBot="1">
      <c r="B870" s="48"/>
      <c r="C870" s="49"/>
      <c r="D870" s="58"/>
      <c r="E870" s="49"/>
      <c r="F870" s="14" t="s">
        <v>32</v>
      </c>
      <c r="G870" s="13">
        <f>SUM(G868:G869)</f>
        <v>60</v>
      </c>
      <c r="H870" s="13">
        <f>IF(SUM(H868:H869)&lt;38,SUM(H868:H869),SUM(H868:H869))</f>
        <v>135</v>
      </c>
      <c r="I870" s="13">
        <f>IF(SUM(G870:H870)&lt;100,SUM(G870:H870),SUM(G870:H870))</f>
        <v>195</v>
      </c>
      <c r="J870" s="13">
        <f>SUM(J868:J869)</f>
        <v>56</v>
      </c>
      <c r="K870" s="13">
        <f>IF(SUM(K868:K869)&lt;38,SUM(K868:K869),SUM(K868:K869))</f>
        <v>74</v>
      </c>
      <c r="L870" s="13">
        <f>IF(SUM(J870:K870)&lt;100,SUM(J870:K870),SUM(J870:K870))</f>
        <v>130</v>
      </c>
      <c r="M870" s="13">
        <f>SUM(M868:M869)</f>
        <v>54</v>
      </c>
      <c r="N870" s="13">
        <f>IF(SUM(N868:N869)&lt;38,SUM(N868:N869),SUM(N868:N869))</f>
        <v>83</v>
      </c>
      <c r="O870" s="13">
        <f>IF(SUM(M870:N870)&lt;100,SUM(M870:N870),SUM(M870:N870))</f>
        <v>137</v>
      </c>
      <c r="P870" s="13">
        <f>SUM(P868:P869)</f>
        <v>40</v>
      </c>
      <c r="Q870" s="13">
        <f>IF(SUM(Q868:Q869)&lt;38,SUM(Q868:Q869),SUM(Q868:Q869))</f>
        <v>56</v>
      </c>
      <c r="R870" s="13">
        <f>IF(SUM(P870:Q870)&lt;80,SUM(P870:Q870),SUM(P870:Q870))</f>
        <v>96</v>
      </c>
      <c r="S870" s="13">
        <f>SUM(S868:S869)</f>
        <v>48</v>
      </c>
      <c r="T870" s="13">
        <f>IF(SUM(T868:T869)&lt;38,SUM(T868:T869),SUM(T868:T869))</f>
        <v>59</v>
      </c>
      <c r="U870" s="13">
        <f>IF(SUM(S870:T870)&lt;80,SUM(S870:T870),SUM(S870:T870))</f>
        <v>107</v>
      </c>
      <c r="V870" s="13">
        <f>SUM(V868:V869)</f>
        <v>43</v>
      </c>
      <c r="W870" s="13">
        <f>IF(SUM(W868:W869)&lt;38,SUM(W868:W869),SUM(W868:W869))</f>
        <v>61</v>
      </c>
      <c r="X870" s="13">
        <f>IF(SUM(V870:W870)&lt;80,SUM(V870:W870),SUM(V870:W870))</f>
        <v>104</v>
      </c>
      <c r="Y870" s="13">
        <f>SUM(Y868:Y869)</f>
        <v>22</v>
      </c>
      <c r="Z870" s="13">
        <f>IF(SUM(Z868:Z869)&lt;19,SUM(Z868:Z869),SUM(Z868:Z869))</f>
        <v>56</v>
      </c>
      <c r="AA870" s="13">
        <f>IF(SUM(Y870:Z870)&lt;40,SUM(Y870:Z870),SUM(Y870:Z870))</f>
        <v>78</v>
      </c>
      <c r="AB870" s="13">
        <f>SUM(AB868:AB869)</f>
        <v>32</v>
      </c>
      <c r="AC870" s="13">
        <f>IF(SUM(AC868:AC869)&lt;19,SUM(AC868:AC869),SUM(AC868:AC869))</f>
        <v>45</v>
      </c>
      <c r="AD870" s="13">
        <f>IF(SUM(AB870:AC870)&lt;40,SUM(AB870:AC870),SUM(AB870:AC870))</f>
        <v>77</v>
      </c>
      <c r="AE870" s="13">
        <f>SUM(AE868:AE869)</f>
        <v>24</v>
      </c>
      <c r="AF870" s="13">
        <f>IF(SUM(AF868:AF869)&lt;19,SUM(AF868:AF869),SUM(AF868:AF869))</f>
        <v>53</v>
      </c>
      <c r="AG870" s="13">
        <f>IF(SUM(AE870:AF870)&lt;40,SUM(AE870:AF870),SUM(AE870:AF870))</f>
        <v>77</v>
      </c>
      <c r="AH870" s="13">
        <f>SUM(AH868:AH869)</f>
        <v>24</v>
      </c>
      <c r="AI870" s="13">
        <f>IF(SUM(AI868:AI869)&lt;19,SUM(AI868:AI869),SUM(AI868:AI869))</f>
        <v>47</v>
      </c>
      <c r="AJ870" s="13">
        <f>IF(SUM(AH870:AI870)&lt;40,SUM(AH870:AI870),SUM(AH870:AI870))</f>
        <v>71</v>
      </c>
      <c r="AK870" s="13">
        <f>SUM(AK868:AK869)</f>
        <v>11</v>
      </c>
      <c r="AL870" s="13">
        <f>IF(SUM(AL868:AL869)&lt;9,SUM(AL868:AL869),SUM(AL868:AL869))</f>
        <v>20</v>
      </c>
      <c r="AM870" s="13">
        <f>IF(SUM(AK870:AL870)&lt;20,SUM(AK870:AL870),SUM(AK870:AL870))</f>
        <v>31</v>
      </c>
      <c r="AN870" s="15">
        <f>IF(OR(I870&lt;100,L870&lt;100,O870&lt;100,R870&lt;60,U870&lt;60,X870&lt;60,AA870&lt;40,AD870&lt;40,AG870&lt;40,AJ870&lt;40,AM870&lt;20),"0",SUM(AA870,AD870,X870,U870,R870,O870,L870,I870,AG870,AJ870,AM870))</f>
        <v>1103</v>
      </c>
      <c r="AO870" s="15">
        <f>AN870/1320*100</f>
        <v>83.560606060606062</v>
      </c>
      <c r="AP870" s="15" t="str">
        <f>IF(AO870&lt;50,"   ",IF(AO870&lt;65,"مقبول",IF(AO870&lt;75,"جيد",IF(AO870&lt;85,"جيدجداً",IF(AO870&lt;=100,"ممتاز","خطا")))))</f>
        <v>جيدجداً</v>
      </c>
      <c r="AQ870" s="49"/>
      <c r="AR870" s="49"/>
      <c r="AS870" s="49"/>
      <c r="AT870" s="49"/>
      <c r="AU870" s="52"/>
      <c r="AV870" s="46"/>
    </row>
    <row r="871" spans="2:48" ht="28.5" customHeight="1" thickBot="1">
      <c r="B871" s="48">
        <f t="shared" ref="B871" si="275">B868+1</f>
        <v>200</v>
      </c>
      <c r="C871" s="49">
        <v>689</v>
      </c>
      <c r="D871" s="50" t="s">
        <v>58</v>
      </c>
      <c r="E871" s="49">
        <v>311</v>
      </c>
      <c r="F871" s="11" t="s">
        <v>30</v>
      </c>
      <c r="G871" s="27">
        <v>19</v>
      </c>
      <c r="H871" s="27">
        <v>49</v>
      </c>
      <c r="I871" s="13">
        <f>SUM(G871:H871)</f>
        <v>68</v>
      </c>
      <c r="J871" s="27">
        <v>23</v>
      </c>
      <c r="K871" s="27">
        <v>42</v>
      </c>
      <c r="L871" s="13">
        <f>SUM(J871:K871)</f>
        <v>65</v>
      </c>
      <c r="M871" s="27">
        <v>11</v>
      </c>
      <c r="N871" s="27">
        <v>16</v>
      </c>
      <c r="O871" s="13">
        <f>SUM(M871:N871)</f>
        <v>27</v>
      </c>
      <c r="P871" s="27">
        <v>17</v>
      </c>
      <c r="Q871" s="27">
        <v>20</v>
      </c>
      <c r="R871" s="13">
        <f>SUM(P871:Q871)</f>
        <v>37</v>
      </c>
      <c r="S871" s="27">
        <v>12</v>
      </c>
      <c r="T871" s="27">
        <v>20</v>
      </c>
      <c r="U871" s="13">
        <f>SUM(S871:T871)</f>
        <v>32</v>
      </c>
      <c r="V871" s="27">
        <v>14</v>
      </c>
      <c r="W871" s="27">
        <v>20</v>
      </c>
      <c r="X871" s="13">
        <f>SUM(V871:W871)</f>
        <v>34</v>
      </c>
      <c r="Y871" s="27">
        <v>9</v>
      </c>
      <c r="Z871" s="27">
        <v>22</v>
      </c>
      <c r="AA871" s="13">
        <f>SUM(Y871:Z871)</f>
        <v>31</v>
      </c>
      <c r="AB871" s="27">
        <v>13</v>
      </c>
      <c r="AC871" s="27">
        <v>12</v>
      </c>
      <c r="AD871" s="13">
        <f>SUM(AB871:AC871)</f>
        <v>25</v>
      </c>
      <c r="AE871" s="27">
        <v>7</v>
      </c>
      <c r="AF871" s="27">
        <v>13</v>
      </c>
      <c r="AG871" s="13">
        <f>SUM(AE871:AF871)</f>
        <v>20</v>
      </c>
      <c r="AH871" s="27">
        <v>5</v>
      </c>
      <c r="AI871" s="27">
        <v>6</v>
      </c>
      <c r="AJ871" s="13">
        <f>SUM(AH871:AI871)</f>
        <v>11</v>
      </c>
      <c r="AK871" s="27">
        <v>6</v>
      </c>
      <c r="AL871" s="27">
        <v>4</v>
      </c>
      <c r="AM871" s="13">
        <f>SUM(AK871:AL871)</f>
        <v>10</v>
      </c>
      <c r="AN871" s="54"/>
      <c r="AO871" s="54"/>
      <c r="AP871" s="55"/>
      <c r="AQ871" s="49"/>
      <c r="AR871" s="49"/>
      <c r="AS871" s="49"/>
      <c r="AT871" s="49"/>
      <c r="AU871" s="52" t="str">
        <f t="shared" ref="AU871" si="276">IF(AN873="0","راسب","ناجح")</f>
        <v>راسب</v>
      </c>
      <c r="AV871" s="46" t="str">
        <f t="shared" si="259"/>
        <v>له دور ثانٍ في :  رياضيات،</v>
      </c>
    </row>
    <row r="872" spans="2:48" ht="28.5" customHeight="1" thickBot="1">
      <c r="B872" s="48"/>
      <c r="C872" s="49"/>
      <c r="D872" s="51"/>
      <c r="E872" s="49"/>
      <c r="F872" s="11" t="s">
        <v>31</v>
      </c>
      <c r="G872" s="27">
        <v>25</v>
      </c>
      <c r="H872" s="27">
        <v>46</v>
      </c>
      <c r="I872" s="13">
        <f>SUM(G872:H872)</f>
        <v>71</v>
      </c>
      <c r="J872" s="27">
        <v>26</v>
      </c>
      <c r="K872" s="27">
        <v>36</v>
      </c>
      <c r="L872" s="13">
        <f>SUM(J872:K872)</f>
        <v>62</v>
      </c>
      <c r="M872" s="27">
        <v>17</v>
      </c>
      <c r="N872" s="27">
        <v>26</v>
      </c>
      <c r="O872" s="13">
        <f>SUM(M872:N872)</f>
        <v>43</v>
      </c>
      <c r="P872" s="27">
        <v>21</v>
      </c>
      <c r="Q872" s="27">
        <v>27</v>
      </c>
      <c r="R872" s="13">
        <f>SUM(P872:Q872)</f>
        <v>48</v>
      </c>
      <c r="S872" s="27">
        <v>15</v>
      </c>
      <c r="T872" s="27">
        <v>16</v>
      </c>
      <c r="U872" s="13">
        <f>SUM(S872:T872)</f>
        <v>31</v>
      </c>
      <c r="V872" s="27">
        <v>17</v>
      </c>
      <c r="W872" s="27">
        <v>22</v>
      </c>
      <c r="X872" s="13">
        <f>SUM(V872:W872)</f>
        <v>39</v>
      </c>
      <c r="Y872" s="27">
        <v>8</v>
      </c>
      <c r="Z872" s="27">
        <v>28</v>
      </c>
      <c r="AA872" s="13">
        <f>SUM(Y872:Z872)</f>
        <v>36</v>
      </c>
      <c r="AB872" s="27">
        <v>12</v>
      </c>
      <c r="AC872" s="27">
        <v>11</v>
      </c>
      <c r="AD872" s="13">
        <f>SUM(AB872:AC872)</f>
        <v>23</v>
      </c>
      <c r="AE872" s="27">
        <v>12</v>
      </c>
      <c r="AF872" s="27">
        <v>19</v>
      </c>
      <c r="AG872" s="13">
        <f>SUM(AE872:AF872)</f>
        <v>31</v>
      </c>
      <c r="AH872" s="27">
        <v>8</v>
      </c>
      <c r="AI872" s="27">
        <v>21</v>
      </c>
      <c r="AJ872" s="13">
        <f>SUM(AH872:AI872)</f>
        <v>29</v>
      </c>
      <c r="AK872" s="27">
        <v>4</v>
      </c>
      <c r="AL872" s="27">
        <v>10</v>
      </c>
      <c r="AM872" s="13">
        <f>SUM(AK872:AL872)</f>
        <v>14</v>
      </c>
      <c r="AN872" s="54"/>
      <c r="AO872" s="54"/>
      <c r="AP872" s="56"/>
      <c r="AQ872" s="49"/>
      <c r="AR872" s="49"/>
      <c r="AS872" s="49"/>
      <c r="AT872" s="49"/>
      <c r="AU872" s="52"/>
      <c r="AV872" s="46"/>
    </row>
    <row r="873" spans="2:48" ht="36" customHeight="1" thickBot="1">
      <c r="B873" s="48"/>
      <c r="C873" s="49"/>
      <c r="D873" s="53"/>
      <c r="E873" s="49"/>
      <c r="F873" s="14" t="s">
        <v>32</v>
      </c>
      <c r="G873" s="13">
        <f>SUM(G871:G872)</f>
        <v>44</v>
      </c>
      <c r="H873" s="13">
        <f>IF(SUM(H871:H872)&lt;38,SUM(H871:H872),SUM(H871:H872))</f>
        <v>95</v>
      </c>
      <c r="I873" s="13">
        <f>IF(SUM(G873:H873)&lt;100,SUM(G873:H873),SUM(G873:H873))</f>
        <v>139</v>
      </c>
      <c r="J873" s="13">
        <f>SUM(J871:J872)</f>
        <v>49</v>
      </c>
      <c r="K873" s="13">
        <f>IF(SUM(K871:K872)&lt;38,SUM(K871:K872),SUM(K871:K872))</f>
        <v>78</v>
      </c>
      <c r="L873" s="13">
        <f>IF(SUM(J873:K873)&lt;100,SUM(J873:K873),SUM(J873:K873))</f>
        <v>127</v>
      </c>
      <c r="M873" s="13">
        <f>SUM(M871:M872)</f>
        <v>28</v>
      </c>
      <c r="N873" s="13">
        <f>IF(SUM(N871:N872)&lt;38,SUM(N871:N872),SUM(N871:N872))</f>
        <v>42</v>
      </c>
      <c r="O873" s="13"/>
      <c r="P873" s="13">
        <f>SUM(P871:P872)</f>
        <v>38</v>
      </c>
      <c r="Q873" s="13">
        <f>IF(SUM(Q871:Q872)&lt;38,SUM(Q871:Q872),SUM(Q871:Q872))</f>
        <v>47</v>
      </c>
      <c r="R873" s="13">
        <f>IF(SUM(P873:Q873)&lt;80,SUM(P873:Q873),SUM(P873:Q873))</f>
        <v>85</v>
      </c>
      <c r="S873" s="13">
        <f>SUM(S871:S872)</f>
        <v>27</v>
      </c>
      <c r="T873" s="13">
        <f>IF(SUM(T871:T872)&lt;38,SUM(T871:T872),SUM(T871:T872))</f>
        <v>36</v>
      </c>
      <c r="U873" s="13">
        <f>IF(SUM(S873:T873)&lt;80,SUM(S873:T873),SUM(S873:T873))</f>
        <v>63</v>
      </c>
      <c r="V873" s="13">
        <f>SUM(V871:V872)</f>
        <v>31</v>
      </c>
      <c r="W873" s="13">
        <f>IF(SUM(W871:W872)&lt;38,SUM(W871:W872),SUM(W871:W872))</f>
        <v>42</v>
      </c>
      <c r="X873" s="13">
        <f>IF(SUM(V873:W873)&lt;80,SUM(V873:W873),SUM(V873:W873))</f>
        <v>73</v>
      </c>
      <c r="Y873" s="13">
        <f>SUM(Y871:Y872)</f>
        <v>17</v>
      </c>
      <c r="Z873" s="13">
        <f>IF(SUM(Z871:Z872)&lt;19,SUM(Z871:Z872),SUM(Z871:Z872))</f>
        <v>50</v>
      </c>
      <c r="AA873" s="13">
        <f>IF(SUM(Y873:Z873)&lt;40,SUM(Y873:Z873),SUM(Y873:Z873))</f>
        <v>67</v>
      </c>
      <c r="AB873" s="13">
        <f>SUM(AB871:AB872)</f>
        <v>25</v>
      </c>
      <c r="AC873" s="13">
        <f>IF(SUM(AC871:AC872)&lt;19,SUM(AC871:AC872),SUM(AC871:AC872))</f>
        <v>23</v>
      </c>
      <c r="AD873" s="13">
        <f>IF(SUM(AB873:AC873)&lt;40,SUM(AB873:AC873),SUM(AB873:AC873))</f>
        <v>48</v>
      </c>
      <c r="AE873" s="13">
        <f>SUM(AE871:AE872)</f>
        <v>19</v>
      </c>
      <c r="AF873" s="13">
        <f>IF(SUM(AF871:AF872)&lt;19,SUM(AF871:AF872),SUM(AF871:AF872))</f>
        <v>32</v>
      </c>
      <c r="AG873" s="13">
        <f>IF(SUM(AE873:AF873)&lt;40,SUM(AE873:AF873),SUM(AE873:AF873))</f>
        <v>51</v>
      </c>
      <c r="AH873" s="13">
        <f>SUM(AH871:AH872)</f>
        <v>13</v>
      </c>
      <c r="AI873" s="13">
        <f>IF(SUM(AI871:AI872)&lt;19,SUM(AI871:AI872),SUM(AI871:AI872))</f>
        <v>27</v>
      </c>
      <c r="AJ873" s="13">
        <f>IF(SUM(AH873:AI873)&lt;40,SUM(AH873:AI873),SUM(AH873:AI873))</f>
        <v>40</v>
      </c>
      <c r="AK873" s="13">
        <f>SUM(AK871:AK872)</f>
        <v>10</v>
      </c>
      <c r="AL873" s="13">
        <f>IF(SUM(AL871:AL872)&lt;9,SUM(AL871:AL872),SUM(AL871:AL872))</f>
        <v>14</v>
      </c>
      <c r="AM873" s="13">
        <f>IF(SUM(AK873:AL873)&lt;20,SUM(AK873:AL873),SUM(AK873:AL873))</f>
        <v>24</v>
      </c>
      <c r="AN873" s="15" t="str">
        <f>IF(OR(I873&lt;100,L873&lt;100,O873&lt;100,R873&lt;60,U873&lt;60,X873&lt;60,AA873&lt;40,AD873&lt;40,AG873&lt;40,AJ873&lt;40,AM873&lt;20),"0",SUM(AA873,AD873,X873,U873,R873,O873,L873,I873,AG873,AJ873,AM873))</f>
        <v>0</v>
      </c>
      <c r="AO873" s="15">
        <f>AN873/1320*100</f>
        <v>0</v>
      </c>
      <c r="AP873" s="15" t="str">
        <f>IF(AO873&lt;50,"   ",IF(AO873&lt;65,"مقبول",IF(AO873&lt;75,"جيد",IF(AO873&lt;85,"جيدجداً",IF(AO873&lt;=100,"ممتاز","خطا")))))</f>
        <v xml:space="preserve">   </v>
      </c>
      <c r="AQ873" s="57"/>
      <c r="AR873" s="57"/>
      <c r="AS873" s="57"/>
      <c r="AT873" s="57"/>
      <c r="AU873" s="52"/>
      <c r="AV873" s="46"/>
    </row>
    <row r="875" spans="2:48" ht="26.25">
      <c r="C875" s="16"/>
      <c r="D875" s="17" t="s">
        <v>33</v>
      </c>
      <c r="E875" s="17"/>
      <c r="F875" s="17"/>
      <c r="G875" s="17"/>
      <c r="H875" s="17"/>
      <c r="I875" s="17"/>
      <c r="J875" s="16"/>
      <c r="K875" s="16"/>
      <c r="L875" s="16"/>
      <c r="M875" s="18" t="s">
        <v>34</v>
      </c>
      <c r="N875" s="18" t="s">
        <v>35</v>
      </c>
      <c r="O875" s="18"/>
      <c r="P875" s="18"/>
      <c r="Q875" s="18"/>
      <c r="R875" s="18"/>
      <c r="S875" s="18"/>
      <c r="T875" s="18"/>
      <c r="U875" s="18"/>
      <c r="V875" s="18"/>
      <c r="W875" s="19"/>
      <c r="X875" s="19"/>
      <c r="Y875" s="19"/>
    </row>
    <row r="876" spans="2:48" ht="26.25">
      <c r="C876" s="19"/>
      <c r="D876" s="20" t="s">
        <v>36</v>
      </c>
      <c r="E876" s="18" t="s">
        <v>37</v>
      </c>
      <c r="F876" s="18"/>
      <c r="G876" s="18"/>
      <c r="H876" s="18"/>
      <c r="I876" s="18"/>
      <c r="J876" s="19"/>
      <c r="K876" s="19"/>
      <c r="L876" s="19"/>
      <c r="M876" s="18" t="s">
        <v>34</v>
      </c>
      <c r="N876" s="18" t="s">
        <v>38</v>
      </c>
      <c r="O876" s="18"/>
      <c r="P876" s="18"/>
      <c r="Q876" s="18"/>
      <c r="R876" s="18"/>
      <c r="S876" s="18"/>
      <c r="T876" s="18"/>
      <c r="U876" s="18"/>
      <c r="V876" s="18"/>
      <c r="W876" s="19"/>
      <c r="X876" s="19"/>
      <c r="Y876" s="19"/>
    </row>
    <row r="880" spans="2:48" ht="35.25">
      <c r="J880" s="80" t="s">
        <v>0</v>
      </c>
      <c r="K880" s="80"/>
      <c r="L880" s="80"/>
      <c r="M880" s="80"/>
      <c r="N880" s="80"/>
      <c r="O880" s="80"/>
      <c r="P880" s="80"/>
      <c r="Q880" s="80"/>
      <c r="R880" s="80"/>
      <c r="S880" s="80"/>
      <c r="T880" s="80"/>
      <c r="U880" s="80"/>
      <c r="V880" s="80"/>
      <c r="W880" s="80"/>
      <c r="X880" s="80"/>
      <c r="Y880" s="80"/>
      <c r="Z880" s="80"/>
      <c r="AA880" s="80"/>
      <c r="AB880" s="80"/>
      <c r="AC880" s="80"/>
      <c r="AD880" s="80"/>
      <c r="AE880" s="80"/>
      <c r="AF880" s="80"/>
      <c r="AG880" s="80"/>
      <c r="AH880" s="80"/>
      <c r="AI880" s="80"/>
    </row>
    <row r="883" spans="2:48" ht="16.5" thickBot="1"/>
    <row r="884" spans="2:48" ht="35.25" customHeight="1" thickTop="1" thickBot="1">
      <c r="B884" s="81" t="s">
        <v>2</v>
      </c>
      <c r="C884" s="84" t="s">
        <v>3</v>
      </c>
      <c r="D884" s="87" t="s">
        <v>4</v>
      </c>
      <c r="E884" s="90" t="s">
        <v>5</v>
      </c>
      <c r="F884" s="24" t="s">
        <v>6</v>
      </c>
      <c r="G884" s="63" t="s">
        <v>7</v>
      </c>
      <c r="H884" s="64"/>
      <c r="I884" s="65"/>
      <c r="J884" s="63" t="s">
        <v>8</v>
      </c>
      <c r="K884" s="64"/>
      <c r="L884" s="65"/>
      <c r="M884" s="63" t="s">
        <v>9</v>
      </c>
      <c r="N884" s="64"/>
      <c r="O884" s="65"/>
      <c r="P884" s="63" t="s">
        <v>10</v>
      </c>
      <c r="Q884" s="64"/>
      <c r="R884" s="65"/>
      <c r="S884" s="63" t="s">
        <v>11</v>
      </c>
      <c r="T884" s="64"/>
      <c r="U884" s="65"/>
      <c r="V884" s="63" t="s">
        <v>12</v>
      </c>
      <c r="W884" s="64"/>
      <c r="X884" s="65"/>
      <c r="Y884" s="63" t="s">
        <v>13</v>
      </c>
      <c r="Z884" s="64"/>
      <c r="AA884" s="65"/>
      <c r="AB884" s="63" t="s">
        <v>14</v>
      </c>
      <c r="AC884" s="64"/>
      <c r="AD884" s="65"/>
      <c r="AE884" s="63" t="s">
        <v>15</v>
      </c>
      <c r="AF884" s="64"/>
      <c r="AG884" s="65"/>
      <c r="AH884" s="63" t="s">
        <v>16</v>
      </c>
      <c r="AI884" s="64"/>
      <c r="AJ884" s="65"/>
      <c r="AK884" s="63" t="s">
        <v>17</v>
      </c>
      <c r="AL884" s="64"/>
      <c r="AM884" s="65"/>
      <c r="AN884" s="66" t="s">
        <v>18</v>
      </c>
      <c r="AO884" s="66" t="s">
        <v>19</v>
      </c>
      <c r="AP884" s="66" t="s">
        <v>20</v>
      </c>
      <c r="AQ884" s="69" t="s">
        <v>21</v>
      </c>
      <c r="AR884" s="70"/>
      <c r="AS884" s="69" t="s">
        <v>22</v>
      </c>
      <c r="AT884" s="70"/>
      <c r="AU884" s="73" t="s">
        <v>23</v>
      </c>
    </row>
    <row r="885" spans="2:48" ht="187.5" thickBot="1">
      <c r="B885" s="82"/>
      <c r="C885" s="85"/>
      <c r="D885" s="88"/>
      <c r="E885" s="91"/>
      <c r="F885" s="8" t="s">
        <v>24</v>
      </c>
      <c r="G885" s="8" t="s">
        <v>25</v>
      </c>
      <c r="H885" s="8" t="s">
        <v>26</v>
      </c>
      <c r="I885" s="8" t="s">
        <v>27</v>
      </c>
      <c r="J885" s="8" t="s">
        <v>25</v>
      </c>
      <c r="K885" s="8" t="s">
        <v>26</v>
      </c>
      <c r="L885" s="8" t="s">
        <v>27</v>
      </c>
      <c r="M885" s="8" t="s">
        <v>25</v>
      </c>
      <c r="N885" s="8" t="s">
        <v>26</v>
      </c>
      <c r="O885" s="8" t="s">
        <v>27</v>
      </c>
      <c r="P885" s="8" t="s">
        <v>25</v>
      </c>
      <c r="Q885" s="8" t="s">
        <v>26</v>
      </c>
      <c r="R885" s="8" t="s">
        <v>27</v>
      </c>
      <c r="S885" s="8" t="s">
        <v>25</v>
      </c>
      <c r="T885" s="8" t="s">
        <v>26</v>
      </c>
      <c r="U885" s="8" t="s">
        <v>27</v>
      </c>
      <c r="V885" s="8" t="s">
        <v>25</v>
      </c>
      <c r="W885" s="8" t="s">
        <v>26</v>
      </c>
      <c r="X885" s="8" t="s">
        <v>27</v>
      </c>
      <c r="Y885" s="8" t="s">
        <v>25</v>
      </c>
      <c r="Z885" s="8" t="s">
        <v>26</v>
      </c>
      <c r="AA885" s="8" t="s">
        <v>27</v>
      </c>
      <c r="AB885" s="8" t="s">
        <v>25</v>
      </c>
      <c r="AC885" s="8" t="s">
        <v>26</v>
      </c>
      <c r="AD885" s="8" t="s">
        <v>27</v>
      </c>
      <c r="AE885" s="8" t="s">
        <v>25</v>
      </c>
      <c r="AF885" s="8" t="s">
        <v>26</v>
      </c>
      <c r="AG885" s="8" t="s">
        <v>27</v>
      </c>
      <c r="AH885" s="8" t="s">
        <v>25</v>
      </c>
      <c r="AI885" s="8" t="s">
        <v>26</v>
      </c>
      <c r="AJ885" s="8" t="s">
        <v>27</v>
      </c>
      <c r="AK885" s="8" t="s">
        <v>25</v>
      </c>
      <c r="AL885" s="8" t="s">
        <v>26</v>
      </c>
      <c r="AM885" s="8" t="s">
        <v>27</v>
      </c>
      <c r="AN885" s="67"/>
      <c r="AO885" s="67"/>
      <c r="AP885" s="67"/>
      <c r="AQ885" s="71"/>
      <c r="AR885" s="72"/>
      <c r="AS885" s="71"/>
      <c r="AT885" s="72"/>
      <c r="AU885" s="74"/>
    </row>
    <row r="886" spans="2:48" ht="28.5" thickBot="1">
      <c r="B886" s="82"/>
      <c r="C886" s="85"/>
      <c r="D886" s="88"/>
      <c r="E886" s="91"/>
      <c r="F886" s="25" t="s">
        <v>28</v>
      </c>
      <c r="G886" s="9">
        <v>30</v>
      </c>
      <c r="H886" s="9">
        <v>56</v>
      </c>
      <c r="I886" s="9">
        <v>100</v>
      </c>
      <c r="J886" s="9">
        <v>30</v>
      </c>
      <c r="K886" s="9">
        <v>56</v>
      </c>
      <c r="L886" s="9">
        <v>100</v>
      </c>
      <c r="M886" s="9">
        <v>30</v>
      </c>
      <c r="N886" s="9">
        <v>56</v>
      </c>
      <c r="O886" s="9">
        <v>100</v>
      </c>
      <c r="P886" s="9">
        <v>24</v>
      </c>
      <c r="Q886" s="9">
        <v>29</v>
      </c>
      <c r="R886" s="9">
        <v>60</v>
      </c>
      <c r="S886" s="9">
        <v>24</v>
      </c>
      <c r="T886" s="9">
        <v>29</v>
      </c>
      <c r="U886" s="9">
        <v>60</v>
      </c>
      <c r="V886" s="9">
        <v>24</v>
      </c>
      <c r="W886" s="9">
        <v>29</v>
      </c>
      <c r="X886" s="9">
        <v>60</v>
      </c>
      <c r="Y886" s="9">
        <v>12</v>
      </c>
      <c r="Z886" s="9">
        <v>22</v>
      </c>
      <c r="AA886" s="9">
        <v>40</v>
      </c>
      <c r="AB886" s="9">
        <v>16</v>
      </c>
      <c r="AC886" s="9">
        <v>19</v>
      </c>
      <c r="AD886" s="9">
        <v>40</v>
      </c>
      <c r="AE886" s="9">
        <v>12</v>
      </c>
      <c r="AF886" s="9">
        <v>22</v>
      </c>
      <c r="AG886" s="9">
        <v>40</v>
      </c>
      <c r="AH886" s="9">
        <v>12</v>
      </c>
      <c r="AI886" s="9">
        <v>22</v>
      </c>
      <c r="AJ886" s="9">
        <v>40</v>
      </c>
      <c r="AK886" s="9">
        <v>6</v>
      </c>
      <c r="AL886" s="9">
        <v>11</v>
      </c>
      <c r="AM886" s="9">
        <v>20</v>
      </c>
      <c r="AN886" s="67"/>
      <c r="AO886" s="67"/>
      <c r="AP886" s="67"/>
      <c r="AQ886" s="76" t="s">
        <v>20</v>
      </c>
      <c r="AR886" s="77"/>
      <c r="AS886" s="78" t="s">
        <v>20</v>
      </c>
      <c r="AT886" s="79"/>
      <c r="AU886" s="75"/>
    </row>
    <row r="887" spans="2:48" ht="28.5" thickBot="1">
      <c r="B887" s="83"/>
      <c r="C887" s="86"/>
      <c r="D887" s="89"/>
      <c r="E887" s="92"/>
      <c r="F887" s="10" t="s">
        <v>29</v>
      </c>
      <c r="G887" s="9">
        <v>60</v>
      </c>
      <c r="H887" s="9">
        <v>140</v>
      </c>
      <c r="I887" s="9">
        <v>200</v>
      </c>
      <c r="J887" s="9">
        <v>60</v>
      </c>
      <c r="K887" s="9">
        <v>140</v>
      </c>
      <c r="L887" s="9">
        <v>200</v>
      </c>
      <c r="M887" s="9">
        <v>60</v>
      </c>
      <c r="N887" s="9">
        <v>140</v>
      </c>
      <c r="O887" s="9">
        <v>200</v>
      </c>
      <c r="P887" s="9">
        <v>48</v>
      </c>
      <c r="Q887" s="9">
        <v>72</v>
      </c>
      <c r="R887" s="9">
        <v>120</v>
      </c>
      <c r="S887" s="9">
        <v>48</v>
      </c>
      <c r="T887" s="9">
        <v>72</v>
      </c>
      <c r="U887" s="9">
        <v>120</v>
      </c>
      <c r="V887" s="9">
        <v>48</v>
      </c>
      <c r="W887" s="9">
        <v>72</v>
      </c>
      <c r="X887" s="9">
        <v>120</v>
      </c>
      <c r="Y887" s="9">
        <v>24</v>
      </c>
      <c r="Z887" s="9">
        <v>56</v>
      </c>
      <c r="AA887" s="9">
        <v>80</v>
      </c>
      <c r="AB887" s="9">
        <v>32</v>
      </c>
      <c r="AC887" s="9">
        <v>48</v>
      </c>
      <c r="AD887" s="9">
        <v>80</v>
      </c>
      <c r="AE887" s="9">
        <v>24</v>
      </c>
      <c r="AF887" s="9">
        <v>56</v>
      </c>
      <c r="AG887" s="9">
        <v>80</v>
      </c>
      <c r="AH887" s="9">
        <v>24</v>
      </c>
      <c r="AI887" s="9">
        <v>56</v>
      </c>
      <c r="AJ887" s="9">
        <v>80</v>
      </c>
      <c r="AK887" s="9">
        <v>12</v>
      </c>
      <c r="AL887" s="9">
        <v>28</v>
      </c>
      <c r="AM887" s="9">
        <v>40</v>
      </c>
      <c r="AN887" s="68"/>
      <c r="AO887" s="68"/>
      <c r="AP887" s="68"/>
      <c r="AQ887" s="78"/>
      <c r="AR887" s="79"/>
      <c r="AS887" s="78"/>
      <c r="AT887" s="79"/>
      <c r="AU887" s="75"/>
    </row>
    <row r="888" spans="2:48" ht="28.5" customHeight="1" thickBot="1">
      <c r="B888" s="48">
        <v>201</v>
      </c>
      <c r="C888" s="49">
        <v>690</v>
      </c>
      <c r="D888" s="51" t="s">
        <v>59</v>
      </c>
      <c r="E888" s="49">
        <v>312</v>
      </c>
      <c r="F888" s="11" t="s">
        <v>30</v>
      </c>
      <c r="G888" s="27">
        <v>15</v>
      </c>
      <c r="H888" s="27">
        <v>38</v>
      </c>
      <c r="I888" s="13">
        <f>SUM(G888:H888)</f>
        <v>53</v>
      </c>
      <c r="J888" s="27">
        <v>14</v>
      </c>
      <c r="K888" s="27">
        <v>25</v>
      </c>
      <c r="L888" s="13">
        <f>SUM(J888:K888)</f>
        <v>39</v>
      </c>
      <c r="M888" s="27">
        <v>8</v>
      </c>
      <c r="N888" s="27">
        <v>40</v>
      </c>
      <c r="O888" s="13">
        <f>SUM(M888:N888)</f>
        <v>48</v>
      </c>
      <c r="P888" s="27">
        <v>19</v>
      </c>
      <c r="Q888" s="27">
        <v>18</v>
      </c>
      <c r="R888" s="13">
        <f>SUM(P888:Q888)</f>
        <v>37</v>
      </c>
      <c r="S888" s="27">
        <v>17</v>
      </c>
      <c r="T888" s="27">
        <v>10</v>
      </c>
      <c r="U888" s="13">
        <f>SUM(S888:T888)</f>
        <v>27</v>
      </c>
      <c r="V888" s="27">
        <v>14</v>
      </c>
      <c r="W888" s="27">
        <v>12</v>
      </c>
      <c r="X888" s="13">
        <f>SUM(V888:W888)</f>
        <v>26</v>
      </c>
      <c r="Y888" s="27">
        <v>4</v>
      </c>
      <c r="Z888" s="27">
        <v>18</v>
      </c>
      <c r="AA888" s="13">
        <f>SUM(Y888:Z888)</f>
        <v>22</v>
      </c>
      <c r="AB888" s="27">
        <v>12</v>
      </c>
      <c r="AC888" s="27">
        <v>21</v>
      </c>
      <c r="AD888" s="13">
        <f>SUM(AB888:AC888)</f>
        <v>33</v>
      </c>
      <c r="AE888" s="27">
        <v>10</v>
      </c>
      <c r="AF888" s="27">
        <v>25</v>
      </c>
      <c r="AG888" s="13">
        <f>SUM(AE888:AF888)</f>
        <v>35</v>
      </c>
      <c r="AH888" s="27">
        <v>5</v>
      </c>
      <c r="AI888" s="27">
        <v>4</v>
      </c>
      <c r="AJ888" s="13">
        <f>SUM(AH888:AI888)</f>
        <v>9</v>
      </c>
      <c r="AK888" s="27">
        <v>3</v>
      </c>
      <c r="AL888" s="27">
        <v>4</v>
      </c>
      <c r="AM888" s="13">
        <f>SUM(AK888:AL888)</f>
        <v>7</v>
      </c>
      <c r="AN888" s="62"/>
      <c r="AO888" s="62"/>
      <c r="AP888" s="55"/>
      <c r="AQ888" s="49"/>
      <c r="AR888" s="49"/>
      <c r="AS888" s="49"/>
      <c r="AT888" s="49"/>
      <c r="AU888" s="52" t="str">
        <f>IF(AN890="0","راسب","ناجح")</f>
        <v>ناجح</v>
      </c>
      <c r="AV888" s="46" t="str">
        <f t="shared" ref="AV888:AV915" si="277">IF(AN890="0","له دور ثانٍ في : ","ناجح")&amp;IF(COUNTIF(H890,"&lt;56")+COUNTIF(I890,"&lt;100")=0,,"عربي،")&amp;IF(COUNTIF(K890,"&lt;56")+COUNTIF(L890,"&lt;100")=0,,"إنجليزي،")&amp;IF(COUNTIF(N890,"&lt;56")+COUNTIF(O890,"&lt;100")=0,," رياضيات،")&amp;IF(COUNTIF(Q890,"&lt;29")+COUNTIF(R890,"&lt;60")=0,,"فيزياء ،")&amp;IF(COUNTIF(T890,"&lt;29")+COUNTIF(U890,"&lt;60")=0,,"كيمياء،")&amp;IF(COUNTIF(W890,"&lt;29")+COUNTIF(X890,"&lt;60")=0,,"أحياء،")&amp;IF(COUNTIF(Z890,"&lt;22")+COUNTIF(AA890,"&lt;40")=0,,"دين، ")&amp;IF(COUNTIF(AC890,"&lt;19")+COUNTIF(AD890,"&lt;40")=0,,"حاسوب،
")&amp;IF(COUNTIF(AF890,"&lt;22")+COUNTIF(AG890,"&lt;40")=0,,"تاريخ ،")&amp;IF(COUNTIF(AI890,"&lt;22")+COUNTIF(AJ890,"&lt;40")=0,,"جغرافيا،")&amp;IF(COUNTIF(AL890,"&lt;11")+COUNTIF(AM890,"&lt;20")=0,,"أساسيات الحياة الاجتماعية، ")</f>
        <v>ناجح</v>
      </c>
    </row>
    <row r="889" spans="2:48" ht="28.5" customHeight="1" thickBot="1">
      <c r="B889" s="48"/>
      <c r="C889" s="49"/>
      <c r="D889" s="51"/>
      <c r="E889" s="49"/>
      <c r="F889" s="11" t="s">
        <v>31</v>
      </c>
      <c r="G889" s="27">
        <v>15</v>
      </c>
      <c r="H889" s="27">
        <v>49</v>
      </c>
      <c r="I889" s="13">
        <f>SUM(G889:H889)</f>
        <v>64</v>
      </c>
      <c r="J889" s="27">
        <v>22</v>
      </c>
      <c r="K889" s="27">
        <v>40</v>
      </c>
      <c r="L889" s="13">
        <f>SUM(J889:K889)</f>
        <v>62</v>
      </c>
      <c r="M889" s="27">
        <v>30</v>
      </c>
      <c r="N889" s="27">
        <v>30</v>
      </c>
      <c r="O889" s="13">
        <f>SUM(M889:N889)</f>
        <v>60</v>
      </c>
      <c r="P889" s="27">
        <v>12</v>
      </c>
      <c r="Q889" s="27">
        <v>20</v>
      </c>
      <c r="R889" s="13">
        <f>SUM(P889:Q889)</f>
        <v>32</v>
      </c>
      <c r="S889" s="27">
        <v>16</v>
      </c>
      <c r="T889" s="27">
        <v>19</v>
      </c>
      <c r="U889" s="13">
        <f>SUM(S889:T889)</f>
        <v>35</v>
      </c>
      <c r="V889" s="27">
        <v>19</v>
      </c>
      <c r="W889" s="27">
        <v>17</v>
      </c>
      <c r="X889" s="13">
        <f>SUM(V889:W889)</f>
        <v>36</v>
      </c>
      <c r="Y889" s="27">
        <v>3</v>
      </c>
      <c r="Z889" s="27">
        <v>16</v>
      </c>
      <c r="AA889" s="13">
        <f>SUM(Y889:Z889)</f>
        <v>19</v>
      </c>
      <c r="AB889" s="27">
        <v>11</v>
      </c>
      <c r="AC889" s="27">
        <v>13</v>
      </c>
      <c r="AD889" s="13">
        <f>SUM(AB889:AC889)</f>
        <v>24</v>
      </c>
      <c r="AE889" s="27">
        <v>11</v>
      </c>
      <c r="AF889" s="27">
        <v>16</v>
      </c>
      <c r="AG889" s="13">
        <f>SUM(AE889:AF889)</f>
        <v>27</v>
      </c>
      <c r="AH889" s="27">
        <v>7</v>
      </c>
      <c r="AI889" s="27">
        <v>24</v>
      </c>
      <c r="AJ889" s="13">
        <f>SUM(AH889:AI889)</f>
        <v>31</v>
      </c>
      <c r="AK889" s="27">
        <v>3</v>
      </c>
      <c r="AL889" s="27">
        <v>10</v>
      </c>
      <c r="AM889" s="13">
        <f>SUM(AK889:AL889)</f>
        <v>13</v>
      </c>
      <c r="AN889" s="56"/>
      <c r="AO889" s="56"/>
      <c r="AP889" s="56"/>
      <c r="AQ889" s="49"/>
      <c r="AR889" s="49"/>
      <c r="AS889" s="49"/>
      <c r="AT889" s="49"/>
      <c r="AU889" s="52"/>
      <c r="AV889" s="46"/>
    </row>
    <row r="890" spans="2:48" ht="36" customHeight="1" thickBot="1">
      <c r="B890" s="48"/>
      <c r="C890" s="49"/>
      <c r="D890" s="51"/>
      <c r="E890" s="49"/>
      <c r="F890" s="14" t="s">
        <v>32</v>
      </c>
      <c r="G890" s="13">
        <f>SUM(G888:G889)</f>
        <v>30</v>
      </c>
      <c r="H890" s="13">
        <f>IF(SUM(H888:H889)&lt;38,SUM(H888:H889),SUM(H888:H889))</f>
        <v>87</v>
      </c>
      <c r="I890" s="13">
        <f>IF(SUM(G890:H890)&lt;100,SUM(G890:H890),SUM(G890:H890))</f>
        <v>117</v>
      </c>
      <c r="J890" s="13">
        <f>SUM(J888:J889)</f>
        <v>36</v>
      </c>
      <c r="K890" s="13">
        <f>IF(SUM(K888:K889)&lt;38,SUM(K888:K889),SUM(K888:K889))</f>
        <v>65</v>
      </c>
      <c r="L890" s="13">
        <f>IF(SUM(J890:K890)&lt;100,SUM(J890:K890),SUM(J890:K890))</f>
        <v>101</v>
      </c>
      <c r="M890" s="13">
        <f>SUM(M888:M889)</f>
        <v>38</v>
      </c>
      <c r="N890" s="13">
        <f>IF(SUM(N888:N889)&lt;38,SUM(N888:N889),SUM(N888:N889))</f>
        <v>70</v>
      </c>
      <c r="O890" s="13">
        <f>IF(SUM(M890:N890)&lt;100,SUM(M890:N890),SUM(M890:N890))</f>
        <v>108</v>
      </c>
      <c r="P890" s="13">
        <f>SUM(P888:P889)</f>
        <v>31</v>
      </c>
      <c r="Q890" s="13">
        <f>IF(SUM(Q888:Q889)&lt;38,SUM(Q888:Q889),SUM(Q888:Q889))</f>
        <v>38</v>
      </c>
      <c r="R890" s="13">
        <f>IF(SUM(P890:Q890)&lt;80,SUM(P890:Q890),SUM(P890:Q890))</f>
        <v>69</v>
      </c>
      <c r="S890" s="13">
        <f>SUM(S888:S889)</f>
        <v>33</v>
      </c>
      <c r="T890" s="13">
        <f>IF(SUM(T888:T889)&lt;38,SUM(T888:T889),SUM(T888:T889))</f>
        <v>29</v>
      </c>
      <c r="U890" s="13">
        <f>IF(SUM(S890:T890)&lt;80,SUM(S890:T890),SUM(S890:T890))</f>
        <v>62</v>
      </c>
      <c r="V890" s="13">
        <f>SUM(V888:V889)</f>
        <v>33</v>
      </c>
      <c r="W890" s="13">
        <f>IF(SUM(W888:W889)&lt;38,SUM(W888:W889),SUM(W888:W889))</f>
        <v>29</v>
      </c>
      <c r="X890" s="13">
        <f>IF(SUM(V890:W890)&lt;80,SUM(V890:W890),SUM(V890:W890))</f>
        <v>62</v>
      </c>
      <c r="Y890" s="13">
        <f>SUM(Y888:Y889)</f>
        <v>7</v>
      </c>
      <c r="Z890" s="13">
        <f>IF(SUM(Z888:Z889)&lt;19,SUM(Z888:Z889),SUM(Z888:Z889))</f>
        <v>34</v>
      </c>
      <c r="AA890" s="13">
        <f>IF(SUM(Y890:Z890)&lt;40,SUM(Y890:Z890),SUM(Y890:Z890))</f>
        <v>41</v>
      </c>
      <c r="AB890" s="13">
        <f>SUM(AB888:AB889)</f>
        <v>23</v>
      </c>
      <c r="AC890" s="13">
        <f>IF(SUM(AC888:AC889)&lt;19,SUM(AC888:AC889),SUM(AC888:AC889))</f>
        <v>34</v>
      </c>
      <c r="AD890" s="13">
        <f>IF(SUM(AB890:AC890)&lt;40,SUM(AB890:AC890),SUM(AB890:AC890))</f>
        <v>57</v>
      </c>
      <c r="AE890" s="13">
        <f>SUM(AE888:AE889)</f>
        <v>21</v>
      </c>
      <c r="AF890" s="13">
        <f>IF(SUM(AF888:AF889)&lt;19,SUM(AF888:AF889),SUM(AF888:AF889))</f>
        <v>41</v>
      </c>
      <c r="AG890" s="13">
        <f>IF(SUM(AE890:AF890)&lt;40,SUM(AE890:AF890),SUM(AE890:AF890))</f>
        <v>62</v>
      </c>
      <c r="AH890" s="13">
        <f>SUM(AH888:AH889)</f>
        <v>12</v>
      </c>
      <c r="AI890" s="13">
        <f>IF(SUM(AI888:AI889)&lt;19,SUM(AI888:AI889),SUM(AI888:AI889))</f>
        <v>28</v>
      </c>
      <c r="AJ890" s="13">
        <f>IF(SUM(AH890:AI890)&lt;40,SUM(AH890:AI890),SUM(AH890:AI890))</f>
        <v>40</v>
      </c>
      <c r="AK890" s="13">
        <f>SUM(AK888:AK889)</f>
        <v>6</v>
      </c>
      <c r="AL890" s="13">
        <f>IF(SUM(AL888:AL889)&lt;9,SUM(AL888:AL889),SUM(AL888:AL889))</f>
        <v>14</v>
      </c>
      <c r="AM890" s="13">
        <f>IF(SUM(AK890:AL890)&lt;20,SUM(AK890:AL890),SUM(AK890:AL890))</f>
        <v>20</v>
      </c>
      <c r="AN890" s="15">
        <f>IF(OR(I890&lt;100,L890&lt;100,O890&lt;100,R890&lt;60,U890&lt;60,X890&lt;60,AA890&lt;40,AD890&lt;40,AG890&lt;40,AJ890&lt;40,AM890&lt;20),"0",SUM(AA890,AD890,X890,U890,R890,O890,L890,I890,AG890,AJ890,AM890))</f>
        <v>739</v>
      </c>
      <c r="AO890" s="15">
        <f>AN890/1320*100</f>
        <v>55.984848484848484</v>
      </c>
      <c r="AP890" s="15" t="str">
        <f>IF(AO890&lt;50,"   ",IF(AO890&lt;65,"مقبول",IF(AO890&lt;75,"جيد",IF(AO890&lt;85,"جيدجداً",IF(AO890&lt;=100,"ممتاز","خطا")))))</f>
        <v>مقبول</v>
      </c>
      <c r="AQ890" s="49"/>
      <c r="AR890" s="49"/>
      <c r="AS890" s="49"/>
      <c r="AT890" s="49"/>
      <c r="AU890" s="52"/>
      <c r="AV890" s="46"/>
    </row>
    <row r="891" spans="2:48" ht="28.5" customHeight="1" thickBot="1">
      <c r="B891" s="48">
        <f>B888+1</f>
        <v>202</v>
      </c>
      <c r="C891" s="49">
        <v>691</v>
      </c>
      <c r="D891" s="50" t="s">
        <v>60</v>
      </c>
      <c r="E891" s="49">
        <v>313</v>
      </c>
      <c r="F891" s="11" t="s">
        <v>30</v>
      </c>
      <c r="G891" s="27">
        <v>18</v>
      </c>
      <c r="H891" s="27">
        <v>56</v>
      </c>
      <c r="I891" s="13">
        <f>SUM(G891:H891)</f>
        <v>74</v>
      </c>
      <c r="J891" s="27">
        <v>24</v>
      </c>
      <c r="K891" s="27">
        <v>30</v>
      </c>
      <c r="L891" s="13">
        <f>SUM(J891:K891)</f>
        <v>54</v>
      </c>
      <c r="M891" s="27">
        <v>17</v>
      </c>
      <c r="N891" s="27">
        <v>44</v>
      </c>
      <c r="O891" s="13">
        <f>SUM(M891:N891)</f>
        <v>61</v>
      </c>
      <c r="P891" s="27">
        <v>22</v>
      </c>
      <c r="Q891" s="27">
        <v>10</v>
      </c>
      <c r="R891" s="13">
        <f>SUM(P891:Q891)</f>
        <v>32</v>
      </c>
      <c r="S891" s="27">
        <v>20</v>
      </c>
      <c r="T891" s="27">
        <v>19</v>
      </c>
      <c r="U891" s="13">
        <f>SUM(S891:T891)</f>
        <v>39</v>
      </c>
      <c r="V891" s="27">
        <v>18</v>
      </c>
      <c r="W891" s="27">
        <v>27</v>
      </c>
      <c r="X891" s="13">
        <f>SUM(V891:W891)</f>
        <v>45</v>
      </c>
      <c r="Y891" s="27">
        <v>10</v>
      </c>
      <c r="Z891" s="27">
        <v>22</v>
      </c>
      <c r="AA891" s="13">
        <f>SUM(Y891:Z891)</f>
        <v>32</v>
      </c>
      <c r="AB891" s="27">
        <v>14</v>
      </c>
      <c r="AC891" s="27">
        <v>22</v>
      </c>
      <c r="AD891" s="13">
        <f>SUM(AB891:AC891)</f>
        <v>36</v>
      </c>
      <c r="AE891" s="27">
        <v>11</v>
      </c>
      <c r="AF891" s="27">
        <v>17</v>
      </c>
      <c r="AG891" s="13">
        <f>SUM(AE891:AF891)</f>
        <v>28</v>
      </c>
      <c r="AH891" s="27">
        <v>9</v>
      </c>
      <c r="AI891" s="27">
        <v>18</v>
      </c>
      <c r="AJ891" s="13">
        <f>SUM(AH891:AI891)</f>
        <v>27</v>
      </c>
      <c r="AK891" s="27">
        <v>5</v>
      </c>
      <c r="AL891" s="27">
        <v>9</v>
      </c>
      <c r="AM891" s="13">
        <f>SUM(AK891:AL891)</f>
        <v>14</v>
      </c>
      <c r="AN891" s="54"/>
      <c r="AO891" s="54"/>
      <c r="AP891" s="55"/>
      <c r="AQ891" s="49"/>
      <c r="AR891" s="49"/>
      <c r="AS891" s="49"/>
      <c r="AT891" s="49"/>
      <c r="AU891" s="52" t="str">
        <f t="shared" ref="AU891" si="278">IF(AN893="0","راسب","ناجح")</f>
        <v>ناجح</v>
      </c>
      <c r="AV891" s="46" t="str">
        <f t="shared" si="277"/>
        <v>ناجح</v>
      </c>
    </row>
    <row r="892" spans="2:48" ht="28.5" customHeight="1" thickBot="1">
      <c r="B892" s="48"/>
      <c r="C892" s="49"/>
      <c r="D892" s="51"/>
      <c r="E892" s="49"/>
      <c r="F892" s="11" t="s">
        <v>31</v>
      </c>
      <c r="G892" s="27">
        <v>20</v>
      </c>
      <c r="H892" s="27">
        <v>57</v>
      </c>
      <c r="I892" s="13">
        <f>SUM(G892:H892)</f>
        <v>77</v>
      </c>
      <c r="J892" s="27">
        <v>25</v>
      </c>
      <c r="K892" s="27">
        <v>26</v>
      </c>
      <c r="L892" s="13">
        <f>SUM(J892:K892)</f>
        <v>51</v>
      </c>
      <c r="M892" s="27">
        <v>17</v>
      </c>
      <c r="N892" s="27">
        <v>35</v>
      </c>
      <c r="O892" s="13">
        <f>SUM(M892:N892)</f>
        <v>52</v>
      </c>
      <c r="P892" s="27">
        <v>16</v>
      </c>
      <c r="Q892" s="27">
        <v>19</v>
      </c>
      <c r="R892" s="13">
        <f>SUM(P892:Q892)</f>
        <v>35</v>
      </c>
      <c r="S892" s="27">
        <v>19</v>
      </c>
      <c r="T892" s="27">
        <v>29</v>
      </c>
      <c r="U892" s="13">
        <f>SUM(S892:T892)</f>
        <v>48</v>
      </c>
      <c r="V892" s="27">
        <v>16</v>
      </c>
      <c r="W892" s="27">
        <v>17</v>
      </c>
      <c r="X892" s="13">
        <f>SUM(V892:W892)</f>
        <v>33</v>
      </c>
      <c r="Y892" s="27">
        <v>6</v>
      </c>
      <c r="Z892" s="27">
        <v>16</v>
      </c>
      <c r="AA892" s="13">
        <f>SUM(Y892:Z892)</f>
        <v>22</v>
      </c>
      <c r="AB892" s="27">
        <v>14</v>
      </c>
      <c r="AC892" s="27">
        <v>14</v>
      </c>
      <c r="AD892" s="13">
        <f>SUM(AB892:AC892)</f>
        <v>28</v>
      </c>
      <c r="AE892" s="27">
        <v>12</v>
      </c>
      <c r="AF892" s="27">
        <v>24</v>
      </c>
      <c r="AG892" s="13">
        <f>SUM(AE892:AF892)</f>
        <v>36</v>
      </c>
      <c r="AH892" s="27">
        <v>8</v>
      </c>
      <c r="AI892" s="27">
        <v>21</v>
      </c>
      <c r="AJ892" s="13">
        <f>SUM(AH892:AI892)</f>
        <v>29</v>
      </c>
      <c r="AK892" s="27">
        <v>5</v>
      </c>
      <c r="AL892" s="27">
        <v>10</v>
      </c>
      <c r="AM892" s="13">
        <f>SUM(AK892:AL892)</f>
        <v>15</v>
      </c>
      <c r="AN892" s="54"/>
      <c r="AO892" s="54"/>
      <c r="AP892" s="56"/>
      <c r="AQ892" s="49"/>
      <c r="AR892" s="49"/>
      <c r="AS892" s="49"/>
      <c r="AT892" s="49"/>
      <c r="AU892" s="52"/>
      <c r="AV892" s="46"/>
    </row>
    <row r="893" spans="2:48" ht="36" customHeight="1" thickBot="1">
      <c r="B893" s="48"/>
      <c r="C893" s="49"/>
      <c r="D893" s="51"/>
      <c r="E893" s="49"/>
      <c r="F893" s="14" t="s">
        <v>32</v>
      </c>
      <c r="G893" s="13">
        <f>SUM(G891:G892)</f>
        <v>38</v>
      </c>
      <c r="H893" s="26">
        <f>IF(SUM(H891:H892)&lt;38,SUM(H891:H892),SUM(H891:H892))</f>
        <v>113</v>
      </c>
      <c r="I893" s="13">
        <f>IF(SUM(G893:H893)&lt;100,SUM(G893:H893),SUM(G893:H893))</f>
        <v>151</v>
      </c>
      <c r="J893" s="13">
        <f>SUM(J891:J892)</f>
        <v>49</v>
      </c>
      <c r="K893" s="13">
        <f>IF(SUM(K891:K892)&lt;38,SUM(K891:K892),SUM(K891:K892))</f>
        <v>56</v>
      </c>
      <c r="L893" s="13">
        <f>IF(SUM(J893:K893)&lt;100,SUM(J893:K893),SUM(J893:K893))</f>
        <v>105</v>
      </c>
      <c r="M893" s="13">
        <f>SUM(M891:M892)</f>
        <v>34</v>
      </c>
      <c r="N893" s="13">
        <f>IF(SUM(N891:N892)&lt;38,SUM(N891:N892),SUM(N891:N892))</f>
        <v>79</v>
      </c>
      <c r="O893" s="13">
        <f>IF(SUM(M893:N893)&lt;100,SUM(M893:N893),SUM(M893:N893))</f>
        <v>113</v>
      </c>
      <c r="P893" s="13">
        <f>SUM(P891:P892)</f>
        <v>38</v>
      </c>
      <c r="Q893" s="13">
        <f>IF(SUM(Q891:Q892)&lt;38,SUM(Q891:Q892),SUM(Q891:Q892))</f>
        <v>29</v>
      </c>
      <c r="R893" s="13">
        <f>IF(SUM(P893:Q893)&lt;80,SUM(P893:Q893),SUM(P893:Q893))</f>
        <v>67</v>
      </c>
      <c r="S893" s="13">
        <f>SUM(S891:S892)</f>
        <v>39</v>
      </c>
      <c r="T893" s="13">
        <f>IF(SUM(T891:T892)&lt;38,SUM(T891:T892),SUM(T891:T892))</f>
        <v>48</v>
      </c>
      <c r="U893" s="13">
        <f>IF(SUM(S893:T893)&lt;80,SUM(S893:T893),SUM(S893:T893))</f>
        <v>87</v>
      </c>
      <c r="V893" s="13">
        <f>SUM(V891:V892)</f>
        <v>34</v>
      </c>
      <c r="W893" s="13">
        <f>IF(SUM(W891:W892)&lt;38,SUM(W891:W892),SUM(W891:W892))</f>
        <v>44</v>
      </c>
      <c r="X893" s="13">
        <f>IF(SUM(V893:W893)&lt;80,SUM(V893:W893),SUM(V893:W893))</f>
        <v>78</v>
      </c>
      <c r="Y893" s="13">
        <f>SUM(Y891:Y892)</f>
        <v>16</v>
      </c>
      <c r="Z893" s="13">
        <f>IF(SUM(Z891:Z892)&lt;19,SUM(Z891:Z892),SUM(Z891:Z892))</f>
        <v>38</v>
      </c>
      <c r="AA893" s="13">
        <f>IF(SUM(Y893:Z893)&lt;40,SUM(Y893:Z893),SUM(Y893:Z893))</f>
        <v>54</v>
      </c>
      <c r="AB893" s="13">
        <f>SUM(AB891:AB892)</f>
        <v>28</v>
      </c>
      <c r="AC893" s="13">
        <f>IF(SUM(AC891:AC892)&lt;19,SUM(AC891:AC892),SUM(AC891:AC892))</f>
        <v>36</v>
      </c>
      <c r="AD893" s="13">
        <f>IF(SUM(AB893:AC893)&lt;40,SUM(AB893:AC893),SUM(AB893:AC893))</f>
        <v>64</v>
      </c>
      <c r="AE893" s="13">
        <f>SUM(AE891:AE892)</f>
        <v>23</v>
      </c>
      <c r="AF893" s="13">
        <f>IF(SUM(AF891:AF892)&lt;19,SUM(AF891:AF892),SUM(AF891:AF892))</f>
        <v>41</v>
      </c>
      <c r="AG893" s="13">
        <f>IF(SUM(AE893:AF893)&lt;40,SUM(AE893:AF893),SUM(AE893:AF893))</f>
        <v>64</v>
      </c>
      <c r="AH893" s="13">
        <f>SUM(AH891:AH892)</f>
        <v>17</v>
      </c>
      <c r="AI893" s="13">
        <f>IF(SUM(AI891:AI892)&lt;19,SUM(AI891:AI892),SUM(AI891:AI892))</f>
        <v>39</v>
      </c>
      <c r="AJ893" s="13">
        <f>IF(SUM(AH893:AI893)&lt;40,SUM(AH893:AI893),SUM(AH893:AI893))</f>
        <v>56</v>
      </c>
      <c r="AK893" s="13">
        <f>SUM(AK891:AK892)</f>
        <v>10</v>
      </c>
      <c r="AL893" s="13">
        <f>IF(SUM(AL891:AL892)&lt;9,SUM(AL891:AL892),SUM(AL891:AL892))</f>
        <v>19</v>
      </c>
      <c r="AM893" s="13">
        <f>IF(SUM(AK893:AL893)&lt;20,SUM(AK893:AL893),SUM(AK893:AL893))</f>
        <v>29</v>
      </c>
      <c r="AN893" s="15">
        <f>IF(OR(I893&lt;100,L893&lt;100,O893&lt;100,R893&lt;60,U893&lt;60,X893&lt;60,AA893&lt;40,AD893&lt;40,AG893&lt;40,AJ893&lt;40,AM893&lt;20),"0",SUM(AA893,AD893,X893,U893,R893,O893,L893,I893,AG893,AJ893,AM893))</f>
        <v>868</v>
      </c>
      <c r="AO893" s="15">
        <f>AN893/1320*100</f>
        <v>65.757575757575765</v>
      </c>
      <c r="AP893" s="15" t="str">
        <f>IF(AO893&lt;50,"   ",IF(AO893&lt;65,"مقبول",IF(AO893&lt;75,"جيد",IF(AO893&lt;85,"جيدجداً",IF(AO893&lt;=100,"ممتاز","خطا")))))</f>
        <v>جيد</v>
      </c>
      <c r="AQ893" s="49"/>
      <c r="AR893" s="49"/>
      <c r="AS893" s="49"/>
      <c r="AT893" s="49"/>
      <c r="AU893" s="52"/>
      <c r="AV893" s="46"/>
    </row>
    <row r="894" spans="2:48" ht="28.5" customHeight="1" thickBot="1">
      <c r="B894" s="48">
        <f t="shared" ref="B894" si="279">B891+1</f>
        <v>203</v>
      </c>
      <c r="C894" s="49">
        <v>692</v>
      </c>
      <c r="D894" s="50" t="s">
        <v>61</v>
      </c>
      <c r="E894" s="49">
        <v>314</v>
      </c>
      <c r="F894" s="11" t="s">
        <v>30</v>
      </c>
      <c r="G894" s="27">
        <v>9</v>
      </c>
      <c r="H894" s="27">
        <v>35</v>
      </c>
      <c r="I894" s="13">
        <f>SUM(G894:H894)</f>
        <v>44</v>
      </c>
      <c r="J894" s="27">
        <v>16</v>
      </c>
      <c r="K894" s="27">
        <v>34</v>
      </c>
      <c r="L894" s="13">
        <f>SUM(J894:K894)</f>
        <v>50</v>
      </c>
      <c r="M894" s="27">
        <v>8</v>
      </c>
      <c r="N894" s="27">
        <v>11</v>
      </c>
      <c r="O894" s="13">
        <f>SUM(M894:N894)</f>
        <v>19</v>
      </c>
      <c r="P894" s="27">
        <v>9</v>
      </c>
      <c r="Q894" s="27">
        <v>23</v>
      </c>
      <c r="R894" s="13">
        <f>SUM(P894:Q894)</f>
        <v>32</v>
      </c>
      <c r="S894" s="27">
        <v>13</v>
      </c>
      <c r="T894" s="27">
        <v>28</v>
      </c>
      <c r="U894" s="13">
        <f>SUM(S894:T894)</f>
        <v>41</v>
      </c>
      <c r="V894" s="27">
        <v>14</v>
      </c>
      <c r="W894" s="27">
        <v>16</v>
      </c>
      <c r="X894" s="13">
        <f>SUM(V894:W894)</f>
        <v>30</v>
      </c>
      <c r="Y894" s="27">
        <v>3</v>
      </c>
      <c r="Z894" s="27">
        <v>17</v>
      </c>
      <c r="AA894" s="13">
        <f>SUM(Y894:Z894)</f>
        <v>20</v>
      </c>
      <c r="AB894" s="27">
        <v>12</v>
      </c>
      <c r="AC894" s="27">
        <v>16</v>
      </c>
      <c r="AD894" s="13">
        <f>SUM(AB894:AC894)</f>
        <v>28</v>
      </c>
      <c r="AE894" s="27">
        <v>4</v>
      </c>
      <c r="AF894" s="27">
        <v>4</v>
      </c>
      <c r="AG894" s="13">
        <f>SUM(AE894:AF894)</f>
        <v>8</v>
      </c>
      <c r="AH894" s="27">
        <v>5</v>
      </c>
      <c r="AI894" s="27">
        <v>3</v>
      </c>
      <c r="AJ894" s="13">
        <f>SUM(AH894:AI894)</f>
        <v>8</v>
      </c>
      <c r="AK894" s="27">
        <v>6</v>
      </c>
      <c r="AL894" s="27">
        <v>3</v>
      </c>
      <c r="AM894" s="13">
        <f>SUM(AK894:AL894)</f>
        <v>9</v>
      </c>
      <c r="AN894" s="54"/>
      <c r="AO894" s="54"/>
      <c r="AP894" s="55"/>
      <c r="AQ894" s="49"/>
      <c r="AR894" s="49"/>
      <c r="AS894" s="49"/>
      <c r="AT894" s="49"/>
      <c r="AU894" s="52" t="str">
        <f t="shared" ref="AU894" si="280">IF(AN896="0","راسب","ناجح")</f>
        <v>راسب</v>
      </c>
      <c r="AV894" s="46" t="str">
        <f t="shared" si="277"/>
        <v>له دور ثانٍ في :  رياضيات،تاريخ ،جغرافيا،</v>
      </c>
    </row>
    <row r="895" spans="2:48" ht="28.5" customHeight="1" thickBot="1">
      <c r="B895" s="48"/>
      <c r="C895" s="49"/>
      <c r="D895" s="51"/>
      <c r="E895" s="49"/>
      <c r="F895" s="11" t="s">
        <v>31</v>
      </c>
      <c r="G895" s="27">
        <v>21</v>
      </c>
      <c r="H895" s="27">
        <v>43</v>
      </c>
      <c r="I895" s="13">
        <f>SUM(G895:H895)</f>
        <v>64</v>
      </c>
      <c r="J895" s="27">
        <v>17</v>
      </c>
      <c r="K895" s="27">
        <v>37</v>
      </c>
      <c r="L895" s="13">
        <f>SUM(J895:K895)</f>
        <v>54</v>
      </c>
      <c r="M895" s="27">
        <v>5</v>
      </c>
      <c r="N895" s="27">
        <v>3</v>
      </c>
      <c r="O895" s="13">
        <f>SUM(M895:N895)</f>
        <v>8</v>
      </c>
      <c r="P895" s="27">
        <v>19</v>
      </c>
      <c r="Q895" s="27">
        <v>10</v>
      </c>
      <c r="R895" s="13">
        <f>SUM(P895:Q895)</f>
        <v>29</v>
      </c>
      <c r="S895" s="27">
        <v>10</v>
      </c>
      <c r="T895" s="27">
        <v>12</v>
      </c>
      <c r="U895" s="13">
        <f>SUM(S895:T895)</f>
        <v>22</v>
      </c>
      <c r="V895" s="27">
        <v>12</v>
      </c>
      <c r="W895" s="27">
        <v>18</v>
      </c>
      <c r="X895" s="13">
        <f>SUM(V895:W895)</f>
        <v>30</v>
      </c>
      <c r="Y895" s="27">
        <v>3</v>
      </c>
      <c r="Z895" s="27">
        <v>17</v>
      </c>
      <c r="AA895" s="13">
        <f>SUM(Y895:Z895)</f>
        <v>20</v>
      </c>
      <c r="AB895" s="27">
        <v>11</v>
      </c>
      <c r="AC895" s="27">
        <v>14</v>
      </c>
      <c r="AD895" s="13">
        <f>SUM(AB895:AC895)</f>
        <v>25</v>
      </c>
      <c r="AE895" s="27">
        <v>11</v>
      </c>
      <c r="AF895" s="27">
        <v>9</v>
      </c>
      <c r="AG895" s="13">
        <f>SUM(AE895:AF895)</f>
        <v>20</v>
      </c>
      <c r="AH895" s="27">
        <v>2</v>
      </c>
      <c r="AI895" s="27">
        <v>19</v>
      </c>
      <c r="AJ895" s="13">
        <f>SUM(AH895:AI895)</f>
        <v>21</v>
      </c>
      <c r="AK895" s="27">
        <v>4</v>
      </c>
      <c r="AL895" s="27">
        <v>8</v>
      </c>
      <c r="AM895" s="13">
        <f>SUM(AK895:AL895)</f>
        <v>12</v>
      </c>
      <c r="AN895" s="54"/>
      <c r="AO895" s="54"/>
      <c r="AP895" s="56"/>
      <c r="AQ895" s="49"/>
      <c r="AR895" s="49"/>
      <c r="AS895" s="49"/>
      <c r="AT895" s="49"/>
      <c r="AU895" s="52"/>
      <c r="AV895" s="46"/>
    </row>
    <row r="896" spans="2:48" ht="36" customHeight="1" thickBot="1">
      <c r="B896" s="48"/>
      <c r="C896" s="49"/>
      <c r="D896" s="51"/>
      <c r="E896" s="49"/>
      <c r="F896" s="14" t="s">
        <v>32</v>
      </c>
      <c r="G896" s="13">
        <f>SUM(G894:G895)</f>
        <v>30</v>
      </c>
      <c r="H896" s="13">
        <f>IF(SUM(H894:H895)&lt;38,SUM(H894:H895),SUM(H894:H895))</f>
        <v>78</v>
      </c>
      <c r="I896" s="13">
        <f>IF(SUM(G896:H896)&lt;100,SUM(G896:H896),SUM(G896:H896))</f>
        <v>108</v>
      </c>
      <c r="J896" s="13">
        <f>SUM(J894:J895)</f>
        <v>33</v>
      </c>
      <c r="K896" s="13">
        <f>IF(SUM(K894:K895)&lt;38,SUM(K894:K895),SUM(K894:K895))</f>
        <v>71</v>
      </c>
      <c r="L896" s="13">
        <f>IF(SUM(J896:K896)&lt;100,SUM(J896:K896),SUM(J896:K896))</f>
        <v>104</v>
      </c>
      <c r="M896" s="13">
        <f>SUM(M894:M895)</f>
        <v>13</v>
      </c>
      <c r="N896" s="13">
        <f>IF(SUM(N894:N895)&lt;38,SUM(N894:N895),SUM(N894:N895))</f>
        <v>14</v>
      </c>
      <c r="O896" s="13"/>
      <c r="P896" s="13">
        <f>SUM(P894:P895)</f>
        <v>28</v>
      </c>
      <c r="Q896" s="13">
        <f>IF(SUM(Q894:Q895)&lt;38,SUM(Q894:Q895),SUM(Q894:Q895))</f>
        <v>33</v>
      </c>
      <c r="R896" s="13">
        <f>IF(SUM(P896:Q896)&lt;80,SUM(P896:Q896),SUM(P896:Q896))</f>
        <v>61</v>
      </c>
      <c r="S896" s="13">
        <f>SUM(S894:S895)</f>
        <v>23</v>
      </c>
      <c r="T896" s="13">
        <f>IF(SUM(T894:T895)&lt;38,SUM(T894:T895),SUM(T894:T895))</f>
        <v>40</v>
      </c>
      <c r="U896" s="13">
        <f>IF(SUM(S896:T896)&lt;80,SUM(S896:T896),SUM(S896:T896))</f>
        <v>63</v>
      </c>
      <c r="V896" s="13">
        <f>SUM(V894:V895)</f>
        <v>26</v>
      </c>
      <c r="W896" s="13">
        <f>IF(SUM(W894:W895)&lt;38,SUM(W894:W895),SUM(W894:W895))</f>
        <v>34</v>
      </c>
      <c r="X896" s="13">
        <f>IF(SUM(V896:W896)&lt;80,SUM(V896:W896),SUM(V896:W896))</f>
        <v>60</v>
      </c>
      <c r="Y896" s="13">
        <f>SUM(Y894:Y895)</f>
        <v>6</v>
      </c>
      <c r="Z896" s="13">
        <f>IF(SUM(Z894:Z895)&lt;19,SUM(Z894:Z895),SUM(Z894:Z895))</f>
        <v>34</v>
      </c>
      <c r="AA896" s="13">
        <f>IF(SUM(Y896:Z896)&lt;40,SUM(Y896:Z896),SUM(Y896:Z896))</f>
        <v>40</v>
      </c>
      <c r="AB896" s="13">
        <f>SUM(AB894:AB895)</f>
        <v>23</v>
      </c>
      <c r="AC896" s="13">
        <f>IF(SUM(AC894:AC895)&lt;19,SUM(AC894:AC895),SUM(AC894:AC895))</f>
        <v>30</v>
      </c>
      <c r="AD896" s="13">
        <f>IF(SUM(AB896:AC896)&lt;40,SUM(AB896:AC896),SUM(AB896:AC896))</f>
        <v>53</v>
      </c>
      <c r="AE896" s="13">
        <f>SUM(AE894:AE895)</f>
        <v>15</v>
      </c>
      <c r="AF896" s="13">
        <f>IF(SUM(AF894:AF895)&lt;19,SUM(AF894:AF895),SUM(AF894:AF895))</f>
        <v>13</v>
      </c>
      <c r="AG896" s="13"/>
      <c r="AH896" s="13">
        <f>SUM(AH894:AH895)</f>
        <v>7</v>
      </c>
      <c r="AI896" s="13">
        <f>IF(SUM(AI894:AI895)&lt;19,SUM(AI894:AI895),SUM(AI894:AI895))</f>
        <v>22</v>
      </c>
      <c r="AJ896" s="13">
        <v>29</v>
      </c>
      <c r="AK896" s="13">
        <f>SUM(AK894:AK895)</f>
        <v>10</v>
      </c>
      <c r="AL896" s="13">
        <f>IF(SUM(AL894:AL895)&lt;9,SUM(AL894:AL895),SUM(AL894:AL895))</f>
        <v>11</v>
      </c>
      <c r="AM896" s="13">
        <f>IF(SUM(AK896:AL896)&lt;20,SUM(AK896:AL896),SUM(AK896:AL896))</f>
        <v>21</v>
      </c>
      <c r="AN896" s="15" t="str">
        <f>IF(OR(I896&lt;100,L896&lt;100,O896&lt;100,R896&lt;60,U896&lt;60,X896&lt;60,AA896&lt;40,AD896&lt;40,AG896&lt;40,AJ896&lt;40,AM896&lt;20),"0",SUM(AA896,AD896,X896,U896,R896,O896,L896,I896,AG896,AJ896,AM896))</f>
        <v>0</v>
      </c>
      <c r="AO896" s="15">
        <f>AN896/1320*100</f>
        <v>0</v>
      </c>
      <c r="AP896" s="15" t="str">
        <f>IF(AO896&lt;50,"   ",IF(AO896&lt;65,"مقبول",IF(AO896&lt;75,"جيد",IF(AO896&lt;85,"جيدجداً",IF(AO896&lt;=100,"ممتاز","خطا")))))</f>
        <v xml:space="preserve">   </v>
      </c>
      <c r="AQ896" s="49"/>
      <c r="AR896" s="49"/>
      <c r="AS896" s="49"/>
      <c r="AT896" s="49"/>
      <c r="AU896" s="52"/>
      <c r="AV896" s="46"/>
    </row>
    <row r="897" spans="2:48" ht="28.5" customHeight="1" thickBot="1">
      <c r="B897" s="48">
        <f t="shared" ref="B897" si="281">B894+1</f>
        <v>204</v>
      </c>
      <c r="C897" s="49">
        <v>693</v>
      </c>
      <c r="D897" s="50" t="s">
        <v>62</v>
      </c>
      <c r="E897" s="49">
        <v>315</v>
      </c>
      <c r="F897" s="11" t="s">
        <v>30</v>
      </c>
      <c r="G897" s="27">
        <v>15</v>
      </c>
      <c r="H897" s="27">
        <v>41</v>
      </c>
      <c r="I897" s="13">
        <f>SUM(G897:H897)</f>
        <v>56</v>
      </c>
      <c r="J897" s="27">
        <v>20</v>
      </c>
      <c r="K897" s="27">
        <v>27</v>
      </c>
      <c r="L897" s="13">
        <f>SUM(J897:K897)</f>
        <v>47</v>
      </c>
      <c r="M897" s="27">
        <v>13</v>
      </c>
      <c r="N897" s="27">
        <v>18</v>
      </c>
      <c r="O897" s="13">
        <f>SUM(M897:N897)</f>
        <v>31</v>
      </c>
      <c r="P897" s="27">
        <v>14</v>
      </c>
      <c r="Q897" s="27">
        <v>18</v>
      </c>
      <c r="R897" s="13">
        <f>SUM(P897:Q897)</f>
        <v>32</v>
      </c>
      <c r="S897" s="27">
        <v>19</v>
      </c>
      <c r="T897" s="27">
        <v>8</v>
      </c>
      <c r="U897" s="13">
        <f>SUM(S897:T897)</f>
        <v>27</v>
      </c>
      <c r="V897" s="27">
        <v>14</v>
      </c>
      <c r="W897" s="27">
        <v>12</v>
      </c>
      <c r="X897" s="13">
        <f>SUM(V897:W897)</f>
        <v>26</v>
      </c>
      <c r="Y897" s="27">
        <v>9</v>
      </c>
      <c r="Z897" s="27">
        <v>22</v>
      </c>
      <c r="AA897" s="13">
        <f>SUM(Y897:Z897)</f>
        <v>31</v>
      </c>
      <c r="AB897" s="27">
        <v>13</v>
      </c>
      <c r="AC897" s="27">
        <v>18</v>
      </c>
      <c r="AD897" s="13">
        <f>SUM(AB897:AC897)</f>
        <v>31</v>
      </c>
      <c r="AE897" s="27">
        <v>11</v>
      </c>
      <c r="AF897" s="27">
        <v>26</v>
      </c>
      <c r="AG897" s="13">
        <f>SUM(AE897:AF897)</f>
        <v>37</v>
      </c>
      <c r="AH897" s="27">
        <v>11</v>
      </c>
      <c r="AI897" s="27">
        <v>9</v>
      </c>
      <c r="AJ897" s="13">
        <f>SUM(AH897:AI897)</f>
        <v>20</v>
      </c>
      <c r="AK897" s="27">
        <v>4</v>
      </c>
      <c r="AL897" s="27">
        <v>4</v>
      </c>
      <c r="AM897" s="13">
        <f>SUM(AK897:AL897)</f>
        <v>8</v>
      </c>
      <c r="AN897" s="54"/>
      <c r="AO897" s="54"/>
      <c r="AP897" s="55"/>
      <c r="AQ897" s="49"/>
      <c r="AR897" s="49"/>
      <c r="AS897" s="49"/>
      <c r="AT897" s="49"/>
      <c r="AU897" s="52" t="str">
        <f t="shared" ref="AU897" si="282">IF(AN899="0","راسب","ناجح")</f>
        <v>راسب</v>
      </c>
      <c r="AV897" s="46" t="str">
        <f t="shared" si="277"/>
        <v>له دور ثانٍ في :  رياضيات،</v>
      </c>
    </row>
    <row r="898" spans="2:48" ht="28.5" customHeight="1" thickBot="1">
      <c r="B898" s="48"/>
      <c r="C898" s="49"/>
      <c r="D898" s="51"/>
      <c r="E898" s="49"/>
      <c r="F898" s="11" t="s">
        <v>31</v>
      </c>
      <c r="G898" s="27">
        <v>19</v>
      </c>
      <c r="H898" s="27">
        <v>54</v>
      </c>
      <c r="I898" s="13">
        <f>SUM(G898:H898)</f>
        <v>73</v>
      </c>
      <c r="J898" s="27">
        <v>23</v>
      </c>
      <c r="K898" s="27">
        <v>38</v>
      </c>
      <c r="L898" s="13">
        <f>SUM(J898:K898)</f>
        <v>61</v>
      </c>
      <c r="M898" s="27">
        <v>15</v>
      </c>
      <c r="N898" s="27">
        <v>18</v>
      </c>
      <c r="O898" s="13">
        <f>SUM(M898:N898)</f>
        <v>33</v>
      </c>
      <c r="P898" s="27">
        <v>13</v>
      </c>
      <c r="Q898" s="27">
        <v>16</v>
      </c>
      <c r="R898" s="13">
        <f>SUM(P898:Q898)</f>
        <v>29</v>
      </c>
      <c r="S898" s="27">
        <v>19</v>
      </c>
      <c r="T898" s="27">
        <v>21</v>
      </c>
      <c r="U898" s="13">
        <f>SUM(S898:T898)</f>
        <v>40</v>
      </c>
      <c r="V898" s="27">
        <v>17</v>
      </c>
      <c r="W898" s="27">
        <v>21</v>
      </c>
      <c r="X898" s="13">
        <f>SUM(V898:W898)</f>
        <v>38</v>
      </c>
      <c r="Y898" s="27">
        <v>5</v>
      </c>
      <c r="Z898" s="27">
        <v>16</v>
      </c>
      <c r="AA898" s="13">
        <f>SUM(Y898:Z898)</f>
        <v>21</v>
      </c>
      <c r="AB898" s="27">
        <v>15</v>
      </c>
      <c r="AC898" s="27">
        <v>18</v>
      </c>
      <c r="AD898" s="13">
        <f>SUM(AB898:AC898)</f>
        <v>33</v>
      </c>
      <c r="AE898" s="27">
        <v>12</v>
      </c>
      <c r="AF898" s="27">
        <v>19</v>
      </c>
      <c r="AG898" s="13">
        <f>SUM(AE898:AF898)</f>
        <v>31</v>
      </c>
      <c r="AH898" s="27">
        <v>9</v>
      </c>
      <c r="AI898" s="27">
        <v>19</v>
      </c>
      <c r="AJ898" s="13">
        <f>SUM(AH898:AI898)</f>
        <v>28</v>
      </c>
      <c r="AK898" s="27">
        <v>4</v>
      </c>
      <c r="AL898" s="27">
        <v>11</v>
      </c>
      <c r="AM898" s="13">
        <f>SUM(AK898:AL898)</f>
        <v>15</v>
      </c>
      <c r="AN898" s="54"/>
      <c r="AO898" s="54"/>
      <c r="AP898" s="56"/>
      <c r="AQ898" s="49"/>
      <c r="AR898" s="49"/>
      <c r="AS898" s="49"/>
      <c r="AT898" s="49"/>
      <c r="AU898" s="52"/>
      <c r="AV898" s="46"/>
    </row>
    <row r="899" spans="2:48" ht="36" customHeight="1" thickBot="1">
      <c r="B899" s="48"/>
      <c r="C899" s="49"/>
      <c r="D899" s="51"/>
      <c r="E899" s="49"/>
      <c r="F899" s="14" t="s">
        <v>32</v>
      </c>
      <c r="G899" s="13">
        <f>SUM(G897:G898)</f>
        <v>34</v>
      </c>
      <c r="H899" s="13">
        <f>IF(SUM(H897:H898)&lt;38,SUM(H897:H898),SUM(H897:H898))</f>
        <v>95</v>
      </c>
      <c r="I899" s="13">
        <f>IF(SUM(G899:H899)&lt;100,SUM(G899:H899),SUM(G899:H899))</f>
        <v>129</v>
      </c>
      <c r="J899" s="13">
        <f>SUM(J897:J898)</f>
        <v>43</v>
      </c>
      <c r="K899" s="13">
        <f>IF(SUM(K897:K898)&lt;38,SUM(K897:K898),SUM(K897:K898))</f>
        <v>65</v>
      </c>
      <c r="L899" s="13">
        <f>IF(SUM(J899:K899)&lt;100,SUM(J899:K899),SUM(J899:K899))</f>
        <v>108</v>
      </c>
      <c r="M899" s="13">
        <f>SUM(M897:M898)</f>
        <v>28</v>
      </c>
      <c r="N899" s="13">
        <f>IF(SUM(N897:N898)&lt;38,SUM(N897:N898),SUM(N897:N898))</f>
        <v>36</v>
      </c>
      <c r="O899" s="13"/>
      <c r="P899" s="13">
        <f>SUM(P897:P898)</f>
        <v>27</v>
      </c>
      <c r="Q899" s="13">
        <f>IF(SUM(Q897:Q898)&lt;38,SUM(Q897:Q898),SUM(Q897:Q898))</f>
        <v>34</v>
      </c>
      <c r="R899" s="13">
        <f>IF(SUM(P899:Q899)&lt;80,SUM(P899:Q899),SUM(P899:Q899))</f>
        <v>61</v>
      </c>
      <c r="S899" s="13">
        <f>SUM(S897:S898)</f>
        <v>38</v>
      </c>
      <c r="T899" s="13">
        <f>IF(SUM(T897:T898)&lt;38,SUM(T897:T898),SUM(T897:T898))</f>
        <v>29</v>
      </c>
      <c r="U899" s="13">
        <f>IF(SUM(S899:T899)&lt;80,SUM(S899:T899),SUM(S899:T899))</f>
        <v>67</v>
      </c>
      <c r="V899" s="13">
        <f>SUM(V897:V898)</f>
        <v>31</v>
      </c>
      <c r="W899" s="13">
        <f>IF(SUM(W897:W898)&lt;38,SUM(W897:W898),SUM(W897:W898))</f>
        <v>33</v>
      </c>
      <c r="X899" s="13">
        <f>IF(SUM(V899:W899)&lt;80,SUM(V899:W899),SUM(V899:W899))</f>
        <v>64</v>
      </c>
      <c r="Y899" s="13">
        <f>SUM(Y897:Y898)</f>
        <v>14</v>
      </c>
      <c r="Z899" s="13">
        <f>IF(SUM(Z897:Z898)&lt;19,SUM(Z897:Z898),SUM(Z897:Z898))</f>
        <v>38</v>
      </c>
      <c r="AA899" s="13">
        <f>IF(SUM(Y899:Z899)&lt;40,SUM(Y899:Z899),SUM(Y899:Z899))</f>
        <v>52</v>
      </c>
      <c r="AB899" s="13">
        <f>SUM(AB897:AB898)</f>
        <v>28</v>
      </c>
      <c r="AC899" s="13">
        <f>IF(SUM(AC897:AC898)&lt;19,SUM(AC897:AC898),SUM(AC897:AC898))</f>
        <v>36</v>
      </c>
      <c r="AD899" s="13">
        <f>IF(SUM(AB899:AC899)&lt;40,SUM(AB899:AC899),SUM(AB899:AC899))</f>
        <v>64</v>
      </c>
      <c r="AE899" s="13">
        <f>SUM(AE897:AE898)</f>
        <v>23</v>
      </c>
      <c r="AF899" s="13">
        <f>IF(SUM(AF897:AF898)&lt;19,SUM(AF897:AF898),SUM(AF897:AF898))</f>
        <v>45</v>
      </c>
      <c r="AG899" s="13">
        <f>IF(SUM(AE899:AF899)&lt;40,SUM(AE899:AF899),SUM(AE899:AF899))</f>
        <v>68</v>
      </c>
      <c r="AH899" s="13">
        <f>SUM(AH897:AH898)</f>
        <v>20</v>
      </c>
      <c r="AI899" s="13">
        <f>IF(SUM(AI897:AI898)&lt;19,SUM(AI897:AI898),SUM(AI897:AI898))</f>
        <v>28</v>
      </c>
      <c r="AJ899" s="13">
        <f>IF(SUM(AH899:AI899)&lt;40,SUM(AH899:AI899),SUM(AH899:AI899))</f>
        <v>48</v>
      </c>
      <c r="AK899" s="13">
        <f>SUM(AK897:AK898)</f>
        <v>8</v>
      </c>
      <c r="AL899" s="13">
        <f>IF(SUM(AL897:AL898)&lt;9,SUM(AL897:AL898),SUM(AL897:AL898))</f>
        <v>15</v>
      </c>
      <c r="AM899" s="13">
        <f>IF(SUM(AK899:AL899)&lt;20,SUM(AK899:AL899),SUM(AK899:AL899))</f>
        <v>23</v>
      </c>
      <c r="AN899" s="15" t="str">
        <f>IF(OR(I899&lt;100,L899&lt;100,O899&lt;100,R899&lt;60,U899&lt;60,X899&lt;60,AA899&lt;40,AD899&lt;40,AG899&lt;40,AJ899&lt;40,AM899&lt;20),"0",SUM(AA899,AD899,X899,U899,R899,O899,L899,I899,AG899,AJ899,AM899))</f>
        <v>0</v>
      </c>
      <c r="AO899" s="15">
        <f>AN899/1320*100</f>
        <v>0</v>
      </c>
      <c r="AP899" s="15" t="str">
        <f>IF(AO899&lt;50,"   ",IF(AO899&lt;65,"مقبول",IF(AO899&lt;75,"جيد",IF(AO899&lt;85,"جيدجداً",IF(AO899&lt;=100,"ممتاز","خطا")))))</f>
        <v xml:space="preserve">   </v>
      </c>
      <c r="AQ899" s="49"/>
      <c r="AR899" s="49"/>
      <c r="AS899" s="49"/>
      <c r="AT899" s="49"/>
      <c r="AU899" s="52"/>
      <c r="AV899" s="46"/>
    </row>
    <row r="900" spans="2:48" ht="28.5" customHeight="1" thickBot="1">
      <c r="B900" s="48">
        <f t="shared" ref="B900" si="283">B897+1</f>
        <v>205</v>
      </c>
      <c r="C900" s="49">
        <v>694</v>
      </c>
      <c r="D900" s="50" t="s">
        <v>63</v>
      </c>
      <c r="E900" s="49">
        <v>316</v>
      </c>
      <c r="F900" s="11" t="s">
        <v>30</v>
      </c>
      <c r="G900" s="27">
        <v>14</v>
      </c>
      <c r="H900" s="27">
        <v>26</v>
      </c>
      <c r="I900" s="13">
        <f>SUM(G900:H900)</f>
        <v>40</v>
      </c>
      <c r="J900" s="27">
        <v>15</v>
      </c>
      <c r="K900" s="27">
        <v>25</v>
      </c>
      <c r="L900" s="13">
        <f>SUM(J900:K900)</f>
        <v>40</v>
      </c>
      <c r="M900" s="27">
        <v>8</v>
      </c>
      <c r="N900" s="27">
        <v>14</v>
      </c>
      <c r="O900" s="13">
        <f>SUM(M900:N900)</f>
        <v>22</v>
      </c>
      <c r="P900" s="27">
        <v>10</v>
      </c>
      <c r="Q900" s="27">
        <v>14</v>
      </c>
      <c r="R900" s="13">
        <f>SUM(P900:Q900)</f>
        <v>24</v>
      </c>
      <c r="S900" s="27">
        <v>12</v>
      </c>
      <c r="T900" s="27">
        <v>12</v>
      </c>
      <c r="U900" s="13">
        <f>SUM(S900:T900)</f>
        <v>24</v>
      </c>
      <c r="V900" s="27">
        <v>11</v>
      </c>
      <c r="W900" s="27">
        <v>11</v>
      </c>
      <c r="X900" s="13">
        <f>SUM(V900:W900)</f>
        <v>22</v>
      </c>
      <c r="Y900" s="27">
        <v>3</v>
      </c>
      <c r="Z900" s="27">
        <v>18</v>
      </c>
      <c r="AA900" s="13">
        <f>SUM(Y900:Z900)</f>
        <v>21</v>
      </c>
      <c r="AB900" s="27">
        <v>10</v>
      </c>
      <c r="AC900" s="27">
        <v>22</v>
      </c>
      <c r="AD900" s="13">
        <f>SUM(AB900:AC900)</f>
        <v>32</v>
      </c>
      <c r="AE900" s="27">
        <v>9</v>
      </c>
      <c r="AF900" s="27">
        <v>20</v>
      </c>
      <c r="AG900" s="13">
        <f>SUM(AE900:AF900)</f>
        <v>29</v>
      </c>
      <c r="AH900" s="27">
        <v>3</v>
      </c>
      <c r="AI900" s="27">
        <v>3</v>
      </c>
      <c r="AJ900" s="13">
        <f>SUM(AH900:AI900)</f>
        <v>6</v>
      </c>
      <c r="AK900" s="27">
        <v>3</v>
      </c>
      <c r="AL900" s="27">
        <v>0</v>
      </c>
      <c r="AM900" s="13">
        <f>SUM(AK900:AL900)</f>
        <v>3</v>
      </c>
      <c r="AN900" s="54"/>
      <c r="AO900" s="54"/>
      <c r="AP900" s="55"/>
      <c r="AQ900" s="49"/>
      <c r="AR900" s="49"/>
      <c r="AS900" s="49"/>
      <c r="AT900" s="49"/>
      <c r="AU900" s="52" t="str">
        <f t="shared" ref="AU900" si="284">IF(AN902="0","راسب","ناجح")</f>
        <v>راسب</v>
      </c>
      <c r="AV900" s="46" t="str">
        <f t="shared" si="277"/>
        <v>له دور ثانٍ في : إنجليزي، رياضيات،كيمياء،أحياء،جغرافيا،</v>
      </c>
    </row>
    <row r="901" spans="2:48" ht="28.5" customHeight="1" thickBot="1">
      <c r="B901" s="48"/>
      <c r="C901" s="49"/>
      <c r="D901" s="51"/>
      <c r="E901" s="49"/>
      <c r="F901" s="11" t="s">
        <v>31</v>
      </c>
      <c r="G901" s="27">
        <v>10</v>
      </c>
      <c r="H901" s="27">
        <v>52</v>
      </c>
      <c r="I901" s="13">
        <f>SUM(G901:H901)</f>
        <v>62</v>
      </c>
      <c r="J901" s="27">
        <v>18</v>
      </c>
      <c r="K901" s="27">
        <v>27</v>
      </c>
      <c r="L901" s="13">
        <f>SUM(J901:K901)</f>
        <v>45</v>
      </c>
      <c r="M901" s="27">
        <v>10</v>
      </c>
      <c r="N901" s="27">
        <v>4</v>
      </c>
      <c r="O901" s="13">
        <f>SUM(M901:N901)</f>
        <v>14</v>
      </c>
      <c r="P901" s="27">
        <v>20</v>
      </c>
      <c r="Q901" s="27">
        <v>16</v>
      </c>
      <c r="R901" s="13">
        <f>SUM(P901:Q901)</f>
        <v>36</v>
      </c>
      <c r="S901" s="27">
        <v>5</v>
      </c>
      <c r="T901" s="27">
        <v>10</v>
      </c>
      <c r="U901" s="13">
        <f>SUM(S901:T901)</f>
        <v>15</v>
      </c>
      <c r="V901" s="27">
        <v>11</v>
      </c>
      <c r="W901" s="27">
        <v>10</v>
      </c>
      <c r="X901" s="13">
        <f>SUM(V901:W901)</f>
        <v>21</v>
      </c>
      <c r="Y901" s="27">
        <v>1</v>
      </c>
      <c r="Z901" s="27">
        <v>18</v>
      </c>
      <c r="AA901" s="13">
        <f>SUM(Y901:Z901)</f>
        <v>19</v>
      </c>
      <c r="AB901" s="27">
        <v>11</v>
      </c>
      <c r="AC901" s="27">
        <v>19</v>
      </c>
      <c r="AD901" s="13">
        <f>SUM(AB901:AC901)</f>
        <v>30</v>
      </c>
      <c r="AE901" s="27">
        <v>11</v>
      </c>
      <c r="AF901" s="27">
        <v>11</v>
      </c>
      <c r="AG901" s="13">
        <f>SUM(AE901:AF901)</f>
        <v>22</v>
      </c>
      <c r="AH901" s="27">
        <v>3</v>
      </c>
      <c r="AI901" s="27">
        <v>13</v>
      </c>
      <c r="AJ901" s="13">
        <f>SUM(AH901:AI901)</f>
        <v>16</v>
      </c>
      <c r="AK901" s="27">
        <v>3</v>
      </c>
      <c r="AL901" s="27">
        <v>14</v>
      </c>
      <c r="AM901" s="13">
        <f>SUM(AK901:AL901)</f>
        <v>17</v>
      </c>
      <c r="AN901" s="54"/>
      <c r="AO901" s="54"/>
      <c r="AP901" s="56"/>
      <c r="AQ901" s="49"/>
      <c r="AR901" s="49"/>
      <c r="AS901" s="49"/>
      <c r="AT901" s="49"/>
      <c r="AU901" s="52"/>
      <c r="AV901" s="46"/>
    </row>
    <row r="902" spans="2:48" ht="36" customHeight="1" thickBot="1">
      <c r="B902" s="48"/>
      <c r="C902" s="49"/>
      <c r="D902" s="51"/>
      <c r="E902" s="49"/>
      <c r="F902" s="14" t="s">
        <v>32</v>
      </c>
      <c r="G902" s="13">
        <f>SUM(G900:G901)</f>
        <v>24</v>
      </c>
      <c r="H902" s="13">
        <f>IF(SUM(H900:H901)&lt;38,SUM(H900:H901),SUM(H900:H901))</f>
        <v>78</v>
      </c>
      <c r="I902" s="13">
        <f>IF(SUM(G902:H902)&lt;100,SUM(G902:H902),SUM(G902:H902))</f>
        <v>102</v>
      </c>
      <c r="J902" s="13">
        <f>SUM(J900:J901)</f>
        <v>33</v>
      </c>
      <c r="K902" s="13">
        <f>IF(SUM(K900:K901)&lt;38,SUM(K900:K901),SUM(K900:K901))</f>
        <v>52</v>
      </c>
      <c r="L902" s="13"/>
      <c r="M902" s="13">
        <f>SUM(M900:M901)</f>
        <v>18</v>
      </c>
      <c r="N902" s="13">
        <f>IF(SUM(N900:N901)&lt;38,SUM(N900:N901),SUM(N900:N901))</f>
        <v>18</v>
      </c>
      <c r="O902" s="13"/>
      <c r="P902" s="13">
        <f>SUM(P900:P901)</f>
        <v>30</v>
      </c>
      <c r="Q902" s="13">
        <f>IF(SUM(Q900:Q901)&lt;38,SUM(Q900:Q901),SUM(Q900:Q901))</f>
        <v>30</v>
      </c>
      <c r="R902" s="13">
        <f>IF(SUM(P902:Q902)&lt;80,SUM(P902:Q902),SUM(P902:Q902))</f>
        <v>60</v>
      </c>
      <c r="S902" s="13">
        <f>SUM(S900:S901)</f>
        <v>17</v>
      </c>
      <c r="T902" s="13">
        <f>IF(SUM(T900:T901)&lt;38,SUM(T900:T901),SUM(T900:T901))</f>
        <v>22</v>
      </c>
      <c r="U902" s="13"/>
      <c r="V902" s="13">
        <f>SUM(V900:V901)</f>
        <v>22</v>
      </c>
      <c r="W902" s="13">
        <f>IF(SUM(W900:W901)&lt;38,SUM(W900:W901),SUM(W900:W901))</f>
        <v>21</v>
      </c>
      <c r="X902" s="13"/>
      <c r="Y902" s="13">
        <f>SUM(Y900:Y901)</f>
        <v>4</v>
      </c>
      <c r="Z902" s="13">
        <f>IF(SUM(Z900:Z901)&lt;19,SUM(Z900:Z901),SUM(Z900:Z901))</f>
        <v>36</v>
      </c>
      <c r="AA902" s="13">
        <f>IF(SUM(Y902:Z902)&lt;40,SUM(Y902:Z902),SUM(Y902:Z902))</f>
        <v>40</v>
      </c>
      <c r="AB902" s="13">
        <f>SUM(AB900:AB901)</f>
        <v>21</v>
      </c>
      <c r="AC902" s="13">
        <f>IF(SUM(AC900:AC901)&lt;19,SUM(AC900:AC901),SUM(AC900:AC901))</f>
        <v>41</v>
      </c>
      <c r="AD902" s="13">
        <f>IF(SUM(AB902:AC902)&lt;40,SUM(AB902:AC902),SUM(AB902:AC902))</f>
        <v>62</v>
      </c>
      <c r="AE902" s="13">
        <f>SUM(AE900:AE901)</f>
        <v>20</v>
      </c>
      <c r="AF902" s="13">
        <f>IF(SUM(AF900:AF901)&lt;19,SUM(AF900:AF901),SUM(AF900:AF901))</f>
        <v>31</v>
      </c>
      <c r="AG902" s="13">
        <f>IF(SUM(AE902:AF902)&lt;40,SUM(AE902:AF902),SUM(AE902:AF902))</f>
        <v>51</v>
      </c>
      <c r="AH902" s="13">
        <f>SUM(AH900:AH901)</f>
        <v>6</v>
      </c>
      <c r="AI902" s="13">
        <f>IF(SUM(AI900:AI901)&lt;19,SUM(AI900:AI901),SUM(AI900:AI901))</f>
        <v>16</v>
      </c>
      <c r="AJ902" s="13"/>
      <c r="AK902" s="13">
        <f>SUM(AK900:AK901)</f>
        <v>6</v>
      </c>
      <c r="AL902" s="13">
        <f>IF(SUM(AL900:AL901)&lt;9,SUM(AL900:AL901),SUM(AL900:AL901))</f>
        <v>14</v>
      </c>
      <c r="AM902" s="13">
        <f>IF(SUM(AK902:AL902)&lt;20,SUM(AK902:AL902),SUM(AK902:AL902))</f>
        <v>20</v>
      </c>
      <c r="AN902" s="15" t="str">
        <f>IF(OR(I902&lt;100,L902&lt;100,O902&lt;100,R902&lt;60,U902&lt;60,X902&lt;60,AA902&lt;40,AD902&lt;40,AG902&lt;40,AJ902&lt;40,AM902&lt;20),"0",SUM(AA902,AD902,X902,U902,R902,O902,L902,I902,AG902,AJ902,AM902))</f>
        <v>0</v>
      </c>
      <c r="AO902" s="15">
        <f>AN902/1320*100</f>
        <v>0</v>
      </c>
      <c r="AP902" s="15" t="str">
        <f>IF(AO902&lt;50,"   ",IF(AO902&lt;65,"مقبول",IF(AO902&lt;75,"جيد",IF(AO902&lt;85,"جيدجداً",IF(AO902&lt;=100,"ممتاز","خطا")))))</f>
        <v xml:space="preserve">   </v>
      </c>
      <c r="AQ902" s="49"/>
      <c r="AR902" s="49"/>
      <c r="AS902" s="49"/>
      <c r="AT902" s="49"/>
      <c r="AU902" s="52"/>
      <c r="AV902" s="46"/>
    </row>
    <row r="903" spans="2:48" ht="28.5" customHeight="1" thickBot="1">
      <c r="B903" s="48">
        <f t="shared" ref="B903" si="285">B900+1</f>
        <v>206</v>
      </c>
      <c r="C903" s="49">
        <v>695</v>
      </c>
      <c r="D903" s="50" t="s">
        <v>54</v>
      </c>
      <c r="E903" s="49">
        <v>317</v>
      </c>
      <c r="F903" s="11" t="s">
        <v>30</v>
      </c>
      <c r="G903" s="27">
        <v>25</v>
      </c>
      <c r="H903" s="27">
        <v>54</v>
      </c>
      <c r="I903" s="13">
        <f>SUM(G903:H903)</f>
        <v>79</v>
      </c>
      <c r="J903" s="27">
        <v>27</v>
      </c>
      <c r="K903" s="27">
        <v>23</v>
      </c>
      <c r="L903" s="13">
        <f>SUM(J903:K903)</f>
        <v>50</v>
      </c>
      <c r="M903" s="27">
        <v>12</v>
      </c>
      <c r="N903" s="27">
        <v>15</v>
      </c>
      <c r="O903" s="13">
        <f>SUM(M903:N903)</f>
        <v>27</v>
      </c>
      <c r="P903" s="27">
        <v>15</v>
      </c>
      <c r="Q903" s="27">
        <v>15</v>
      </c>
      <c r="R903" s="13">
        <f>SUM(P903:Q903)</f>
        <v>30</v>
      </c>
      <c r="S903" s="27">
        <v>14</v>
      </c>
      <c r="T903" s="27">
        <v>3</v>
      </c>
      <c r="U903" s="13">
        <f>SUM(S903:T903)</f>
        <v>17</v>
      </c>
      <c r="V903" s="27">
        <v>13</v>
      </c>
      <c r="W903" s="27">
        <v>8</v>
      </c>
      <c r="X903" s="13">
        <f>SUM(V903:W903)</f>
        <v>21</v>
      </c>
      <c r="Y903" s="27">
        <v>3</v>
      </c>
      <c r="Z903" s="27">
        <v>13</v>
      </c>
      <c r="AA903" s="13">
        <f>SUM(Y903:Z903)</f>
        <v>16</v>
      </c>
      <c r="AB903" s="27">
        <v>10</v>
      </c>
      <c r="AC903" s="27">
        <v>9</v>
      </c>
      <c r="AD903" s="13">
        <f>SUM(AB903:AC903)</f>
        <v>19</v>
      </c>
      <c r="AE903" s="27">
        <v>10</v>
      </c>
      <c r="AF903" s="27">
        <v>10</v>
      </c>
      <c r="AG903" s="13">
        <f>SUM(AE903:AF903)</f>
        <v>20</v>
      </c>
      <c r="AH903" s="27">
        <v>8</v>
      </c>
      <c r="AI903" s="27">
        <v>7</v>
      </c>
      <c r="AJ903" s="13">
        <f>SUM(AH903:AI903)</f>
        <v>15</v>
      </c>
      <c r="AK903" s="27">
        <v>6</v>
      </c>
      <c r="AL903" s="27">
        <v>9</v>
      </c>
      <c r="AM903" s="13">
        <f>SUM(AK903:AL903)</f>
        <v>15</v>
      </c>
      <c r="AN903" s="54"/>
      <c r="AO903" s="54"/>
      <c r="AP903" s="55"/>
      <c r="AQ903" s="49"/>
      <c r="AR903" s="49"/>
      <c r="AS903" s="49"/>
      <c r="AT903" s="49"/>
      <c r="AU903" s="52" t="str">
        <f t="shared" ref="AU903" si="286">IF(AN905="0","راسب","ناجح")</f>
        <v>راسب</v>
      </c>
      <c r="AV903" s="46" t="str">
        <f t="shared" si="277"/>
        <v>له دور ثانٍ في :  رياضيات،كيمياء،أحياء،دين، جغرافيا،</v>
      </c>
    </row>
    <row r="904" spans="2:48" ht="28.5" customHeight="1" thickBot="1">
      <c r="B904" s="48"/>
      <c r="C904" s="49"/>
      <c r="D904" s="51"/>
      <c r="E904" s="49"/>
      <c r="F904" s="11" t="s">
        <v>31</v>
      </c>
      <c r="G904" s="27">
        <v>24</v>
      </c>
      <c r="H904" s="27">
        <v>18</v>
      </c>
      <c r="I904" s="13">
        <f>SUM(G904:H904)</f>
        <v>42</v>
      </c>
      <c r="J904" s="27">
        <v>26</v>
      </c>
      <c r="K904" s="27">
        <v>33</v>
      </c>
      <c r="L904" s="13">
        <f>SUM(J904:K904)</f>
        <v>59</v>
      </c>
      <c r="M904" s="27">
        <v>15</v>
      </c>
      <c r="N904" s="27">
        <v>1</v>
      </c>
      <c r="O904" s="13">
        <f>SUM(M904:N904)</f>
        <v>16</v>
      </c>
      <c r="P904" s="27">
        <v>13</v>
      </c>
      <c r="Q904" s="27">
        <v>17</v>
      </c>
      <c r="R904" s="13">
        <f>SUM(P904:Q904)</f>
        <v>30</v>
      </c>
      <c r="S904" s="27">
        <v>11</v>
      </c>
      <c r="T904" s="27">
        <v>4</v>
      </c>
      <c r="U904" s="13">
        <f>SUM(S904:T904)</f>
        <v>15</v>
      </c>
      <c r="V904" s="27">
        <v>15</v>
      </c>
      <c r="W904" s="27">
        <v>11</v>
      </c>
      <c r="X904" s="13">
        <f>SUM(V904:W904)</f>
        <v>26</v>
      </c>
      <c r="Y904" s="27">
        <v>1</v>
      </c>
      <c r="Z904" s="27">
        <v>7</v>
      </c>
      <c r="AA904" s="13">
        <f>SUM(Y904:Z904)</f>
        <v>8</v>
      </c>
      <c r="AB904" s="27">
        <v>11</v>
      </c>
      <c r="AC904" s="27">
        <v>16</v>
      </c>
      <c r="AD904" s="13">
        <f>SUM(AB904:AC904)</f>
        <v>27</v>
      </c>
      <c r="AE904" s="27">
        <v>5</v>
      </c>
      <c r="AF904" s="27">
        <v>15</v>
      </c>
      <c r="AG904" s="13">
        <f>SUM(AE904:AF904)</f>
        <v>20</v>
      </c>
      <c r="AH904" s="27">
        <v>8</v>
      </c>
      <c r="AI904" s="27">
        <v>5</v>
      </c>
      <c r="AJ904" s="13">
        <f>SUM(AH904:AI904)</f>
        <v>13</v>
      </c>
      <c r="AK904" s="27">
        <v>3</v>
      </c>
      <c r="AL904" s="27">
        <v>4</v>
      </c>
      <c r="AM904" s="13">
        <f>SUM(AK904:AL904)</f>
        <v>7</v>
      </c>
      <c r="AN904" s="54"/>
      <c r="AO904" s="54"/>
      <c r="AP904" s="56"/>
      <c r="AQ904" s="49"/>
      <c r="AR904" s="49"/>
      <c r="AS904" s="49"/>
      <c r="AT904" s="49"/>
      <c r="AU904" s="52"/>
      <c r="AV904" s="46"/>
    </row>
    <row r="905" spans="2:48" ht="36" customHeight="1" thickBot="1">
      <c r="B905" s="48"/>
      <c r="C905" s="49"/>
      <c r="D905" s="51"/>
      <c r="E905" s="49"/>
      <c r="F905" s="14" t="s">
        <v>32</v>
      </c>
      <c r="G905" s="13">
        <f>SUM(G903:G904)</f>
        <v>49</v>
      </c>
      <c r="H905" s="13">
        <f>IF(SUM(H903:H904)&lt;38,SUM(H903:H904),SUM(H903:H904))</f>
        <v>72</v>
      </c>
      <c r="I905" s="13">
        <f>IF(SUM(G905:H905)&lt;100,SUM(G905:H905),SUM(G905:H905))</f>
        <v>121</v>
      </c>
      <c r="J905" s="13">
        <f>SUM(J903:J904)</f>
        <v>53</v>
      </c>
      <c r="K905" s="13">
        <f>IF(SUM(K903:K904)&lt;38,SUM(K903:K904),SUM(K903:K904))</f>
        <v>56</v>
      </c>
      <c r="L905" s="13">
        <f>IF(SUM(J905:K905)&lt;100,SUM(J905:K905),SUM(J905:K905))</f>
        <v>109</v>
      </c>
      <c r="M905" s="13">
        <f>SUM(M903:M904)</f>
        <v>27</v>
      </c>
      <c r="N905" s="13">
        <f>IF(SUM(N903:N904)&lt;38,SUM(N903:N904),SUM(N903:N904))</f>
        <v>16</v>
      </c>
      <c r="O905" s="13"/>
      <c r="P905" s="13">
        <f>SUM(P903:P904)</f>
        <v>28</v>
      </c>
      <c r="Q905" s="13">
        <f>IF(SUM(Q903:Q904)&lt;38,SUM(Q903:Q904),SUM(Q903:Q904))</f>
        <v>32</v>
      </c>
      <c r="R905" s="13">
        <f>IF(SUM(P905:Q905)&lt;80,SUM(P905:Q905),SUM(P905:Q905))</f>
        <v>60</v>
      </c>
      <c r="S905" s="13">
        <f>SUM(S903:S904)</f>
        <v>25</v>
      </c>
      <c r="T905" s="13">
        <f>IF(SUM(T903:T904)&lt;38,SUM(T903:T904),SUM(T903:T904))</f>
        <v>7</v>
      </c>
      <c r="U905" s="13"/>
      <c r="V905" s="13">
        <f>SUM(V903:V904)</f>
        <v>28</v>
      </c>
      <c r="W905" s="13">
        <f>IF(SUM(W903:W904)&lt;38,SUM(W903:W904),SUM(W903:W904))</f>
        <v>19</v>
      </c>
      <c r="X905" s="13"/>
      <c r="Y905" s="13">
        <f>SUM(Y903:Y904)</f>
        <v>4</v>
      </c>
      <c r="Z905" s="13">
        <f>IF(SUM(Z903:Z904)&lt;19,SUM(Z903:Z904),SUM(Z903:Z904))</f>
        <v>20</v>
      </c>
      <c r="AA905" s="13"/>
      <c r="AB905" s="13">
        <f>SUM(AB903:AB904)</f>
        <v>21</v>
      </c>
      <c r="AC905" s="13">
        <f>IF(SUM(AC903:AC904)&lt;19,SUM(AC903:AC904),SUM(AC903:AC904))</f>
        <v>25</v>
      </c>
      <c r="AD905" s="13">
        <f>IF(SUM(AB905:AC905)&lt;40,SUM(AB905:AC905),SUM(AB905:AC905))</f>
        <v>46</v>
      </c>
      <c r="AE905" s="13">
        <f>SUM(AE903:AE904)</f>
        <v>15</v>
      </c>
      <c r="AF905" s="13">
        <f>IF(SUM(AF903:AF904)&lt;19,SUM(AF903:AF904),SUM(AF903:AF904))</f>
        <v>25</v>
      </c>
      <c r="AG905" s="13">
        <f>IF(SUM(AE905:AF905)&lt;40,SUM(AE905:AF905),SUM(AE905:AF905))</f>
        <v>40</v>
      </c>
      <c r="AH905" s="13">
        <f>SUM(AH903:AH904)</f>
        <v>16</v>
      </c>
      <c r="AI905" s="13">
        <f>IF(SUM(AI903:AI904)&lt;19,SUM(AI903:AI904),SUM(AI903:AI904))</f>
        <v>12</v>
      </c>
      <c r="AJ905" s="13"/>
      <c r="AK905" s="13">
        <f>SUM(AK903:AK904)</f>
        <v>9</v>
      </c>
      <c r="AL905" s="13">
        <f>IF(SUM(AL903:AL904)&lt;9,SUM(AL903:AL904),SUM(AL903:AL904))</f>
        <v>13</v>
      </c>
      <c r="AM905" s="13">
        <f>IF(SUM(AK905:AL905)&lt;20,SUM(AK905:AL905),SUM(AK905:AL905))</f>
        <v>22</v>
      </c>
      <c r="AN905" s="15" t="str">
        <f>IF(OR(I905&lt;100,L905&lt;100,O905&lt;100,R905&lt;60,U905&lt;60,X905&lt;60,AA905&lt;40,AD905&lt;40,AG905&lt;40,AJ905&lt;40,AM905&lt;20),"0",SUM(AA905,AD905,X905,U905,R905,O905,L905,I905,AG905,AJ905,AM905))</f>
        <v>0</v>
      </c>
      <c r="AO905" s="15">
        <f>AN905/1320*100</f>
        <v>0</v>
      </c>
      <c r="AP905" s="15" t="str">
        <f>IF(AO905&lt;50,"   ",IF(AO905&lt;65,"مقبول",IF(AO905&lt;75,"جيد",IF(AO905&lt;85,"جيدجداً",IF(AO905&lt;=100,"ممتاز","خطا")))))</f>
        <v xml:space="preserve">   </v>
      </c>
      <c r="AQ905" s="49"/>
      <c r="AR905" s="49"/>
      <c r="AS905" s="49"/>
      <c r="AT905" s="49"/>
      <c r="AU905" s="52"/>
      <c r="AV905" s="46"/>
    </row>
    <row r="906" spans="2:48" ht="28.5" customHeight="1" thickBot="1">
      <c r="B906" s="48">
        <f t="shared" ref="B906" si="287">B903+1</f>
        <v>207</v>
      </c>
      <c r="C906" s="49">
        <v>696</v>
      </c>
      <c r="D906" s="50" t="s">
        <v>64</v>
      </c>
      <c r="E906" s="49">
        <v>318</v>
      </c>
      <c r="F906" s="11" t="s">
        <v>30</v>
      </c>
      <c r="G906" s="27">
        <v>17</v>
      </c>
      <c r="H906" s="27">
        <v>33</v>
      </c>
      <c r="I906" s="13">
        <f>SUM(G906:H906)</f>
        <v>50</v>
      </c>
      <c r="J906" s="27">
        <v>26</v>
      </c>
      <c r="K906" s="27">
        <v>26</v>
      </c>
      <c r="L906" s="13">
        <f>SUM(J906:K906)</f>
        <v>52</v>
      </c>
      <c r="M906" s="27">
        <v>12</v>
      </c>
      <c r="N906" s="27">
        <v>15</v>
      </c>
      <c r="O906" s="13">
        <f>SUM(M906:N906)</f>
        <v>27</v>
      </c>
      <c r="P906" s="27">
        <v>18</v>
      </c>
      <c r="Q906" s="27">
        <v>15</v>
      </c>
      <c r="R906" s="13">
        <f>SUM(P906:Q906)</f>
        <v>33</v>
      </c>
      <c r="S906" s="27">
        <v>11</v>
      </c>
      <c r="T906" s="27">
        <v>11</v>
      </c>
      <c r="U906" s="13">
        <f>SUM(S906:T906)</f>
        <v>22</v>
      </c>
      <c r="V906" s="27">
        <v>17</v>
      </c>
      <c r="W906" s="27">
        <v>18</v>
      </c>
      <c r="X906" s="13">
        <f>SUM(V906:W906)</f>
        <v>35</v>
      </c>
      <c r="Y906" s="27">
        <v>6</v>
      </c>
      <c r="Z906" s="27">
        <v>15</v>
      </c>
      <c r="AA906" s="13">
        <f>SUM(Y906:Z906)</f>
        <v>21</v>
      </c>
      <c r="AB906" s="27">
        <v>11</v>
      </c>
      <c r="AC906" s="27">
        <v>16</v>
      </c>
      <c r="AD906" s="13">
        <f>SUM(AB906:AC906)</f>
        <v>27</v>
      </c>
      <c r="AE906" s="27">
        <v>7</v>
      </c>
      <c r="AF906" s="27">
        <v>6</v>
      </c>
      <c r="AG906" s="13">
        <f>SUM(AE906:AF906)</f>
        <v>13</v>
      </c>
      <c r="AH906" s="27">
        <v>8</v>
      </c>
      <c r="AI906" s="27">
        <v>9</v>
      </c>
      <c r="AJ906" s="13">
        <f>SUM(AH906:AI906)</f>
        <v>17</v>
      </c>
      <c r="AK906" s="27">
        <v>6</v>
      </c>
      <c r="AL906" s="27">
        <v>7</v>
      </c>
      <c r="AM906" s="13">
        <f>SUM(AK906:AL906)</f>
        <v>13</v>
      </c>
      <c r="AN906" s="54"/>
      <c r="AO906" s="54"/>
      <c r="AP906" s="55"/>
      <c r="AQ906" s="49"/>
      <c r="AR906" s="49"/>
      <c r="AS906" s="49"/>
      <c r="AT906" s="49"/>
      <c r="AU906" s="52" t="str">
        <f t="shared" ref="AU906" si="288">IF(AN908="0","راسب","ناجح")</f>
        <v>راسب</v>
      </c>
      <c r="AV906" s="46" t="str">
        <f t="shared" si="277"/>
        <v>له دور ثانٍ في : إنجليزي، رياضيات،كيمياء،</v>
      </c>
    </row>
    <row r="907" spans="2:48" ht="28.5" customHeight="1" thickBot="1">
      <c r="B907" s="48"/>
      <c r="C907" s="49"/>
      <c r="D907" s="51"/>
      <c r="E907" s="49"/>
      <c r="F907" s="11" t="s">
        <v>31</v>
      </c>
      <c r="G907" s="27">
        <v>18</v>
      </c>
      <c r="H907" s="27">
        <v>38</v>
      </c>
      <c r="I907" s="13">
        <f>SUM(G907:H907)</f>
        <v>56</v>
      </c>
      <c r="J907" s="27">
        <v>22</v>
      </c>
      <c r="K907" s="27">
        <v>27</v>
      </c>
      <c r="L907" s="13">
        <f>SUM(J907:K907)</f>
        <v>49</v>
      </c>
      <c r="M907" s="27">
        <v>17</v>
      </c>
      <c r="N907" s="27">
        <v>6</v>
      </c>
      <c r="O907" s="13">
        <f>SUM(M907:N907)</f>
        <v>23</v>
      </c>
      <c r="P907" s="27">
        <v>14</v>
      </c>
      <c r="Q907" s="27">
        <v>16</v>
      </c>
      <c r="R907" s="13">
        <f>SUM(P907:Q907)</f>
        <v>30</v>
      </c>
      <c r="S907" s="27">
        <v>9</v>
      </c>
      <c r="T907" s="27">
        <v>16</v>
      </c>
      <c r="U907" s="13">
        <f>SUM(S907:T907)</f>
        <v>25</v>
      </c>
      <c r="V907" s="27">
        <v>13</v>
      </c>
      <c r="W907" s="27">
        <v>19</v>
      </c>
      <c r="X907" s="13">
        <f>SUM(V907:W907)</f>
        <v>32</v>
      </c>
      <c r="Y907" s="27">
        <v>6</v>
      </c>
      <c r="Z907" s="27">
        <v>19</v>
      </c>
      <c r="AA907" s="13">
        <f>SUM(Y907:Z907)</f>
        <v>25</v>
      </c>
      <c r="AB907" s="27">
        <v>12</v>
      </c>
      <c r="AC907" s="27">
        <v>9</v>
      </c>
      <c r="AD907" s="13">
        <f>SUM(AB907:AC907)</f>
        <v>21</v>
      </c>
      <c r="AE907" s="27">
        <v>4</v>
      </c>
      <c r="AF907" s="27">
        <v>23</v>
      </c>
      <c r="AG907" s="13">
        <f>SUM(AE907:AF907)</f>
        <v>27</v>
      </c>
      <c r="AH907" s="27">
        <v>8</v>
      </c>
      <c r="AI907" s="27">
        <v>15</v>
      </c>
      <c r="AJ907" s="13">
        <f>SUM(AH907:AI907)</f>
        <v>23</v>
      </c>
      <c r="AK907" s="27">
        <v>3</v>
      </c>
      <c r="AL907" s="27">
        <v>8</v>
      </c>
      <c r="AM907" s="13">
        <f>SUM(AK907:AL907)</f>
        <v>11</v>
      </c>
      <c r="AN907" s="54"/>
      <c r="AO907" s="54"/>
      <c r="AP907" s="56"/>
      <c r="AQ907" s="49"/>
      <c r="AR907" s="49"/>
      <c r="AS907" s="49"/>
      <c r="AT907" s="49"/>
      <c r="AU907" s="52"/>
      <c r="AV907" s="46"/>
    </row>
    <row r="908" spans="2:48" ht="36" customHeight="1" thickBot="1">
      <c r="B908" s="48"/>
      <c r="C908" s="49"/>
      <c r="D908" s="51"/>
      <c r="E908" s="49"/>
      <c r="F908" s="14" t="s">
        <v>32</v>
      </c>
      <c r="G908" s="13">
        <f>SUM(G906:G907)</f>
        <v>35</v>
      </c>
      <c r="H908" s="13">
        <f>IF(SUM(H906:H907)&lt;38,SUM(H906:H907),SUM(H906:H907))</f>
        <v>71</v>
      </c>
      <c r="I908" s="13">
        <f>IF(SUM(G908:H908)&lt;100,SUM(G908:H908),SUM(G908:H908))</f>
        <v>106</v>
      </c>
      <c r="J908" s="13">
        <f>SUM(J906:J907)</f>
        <v>48</v>
      </c>
      <c r="K908" s="13">
        <f>IF(SUM(K906:K907)&lt;38,SUM(K906:K907),SUM(K906:K907))</f>
        <v>53</v>
      </c>
      <c r="L908" s="13"/>
      <c r="M908" s="13">
        <f>SUM(M906:M907)</f>
        <v>29</v>
      </c>
      <c r="N908" s="13">
        <f>IF(SUM(N906:N907)&lt;38,SUM(N906:N907),SUM(N906:N907))</f>
        <v>21</v>
      </c>
      <c r="O908" s="13"/>
      <c r="P908" s="13">
        <f>SUM(P906:P907)</f>
        <v>32</v>
      </c>
      <c r="Q908" s="13">
        <f>IF(SUM(Q906:Q907)&lt;38,SUM(Q906:Q907),SUM(Q906:Q907))</f>
        <v>31</v>
      </c>
      <c r="R908" s="13">
        <f>IF(SUM(P908:Q908)&lt;80,SUM(P908:Q908),SUM(P908:Q908))</f>
        <v>63</v>
      </c>
      <c r="S908" s="13">
        <f>SUM(S906:S907)</f>
        <v>20</v>
      </c>
      <c r="T908" s="13">
        <f>IF(SUM(T906:T907)&lt;38,SUM(T906:T907),SUM(T906:T907))</f>
        <v>27</v>
      </c>
      <c r="U908" s="13"/>
      <c r="V908" s="13">
        <f>SUM(V906:V907)</f>
        <v>30</v>
      </c>
      <c r="W908" s="13">
        <f>IF(SUM(W906:W907)&lt;38,SUM(W906:W907),SUM(W906:W907))</f>
        <v>37</v>
      </c>
      <c r="X908" s="13">
        <f>IF(SUM(V908:W908)&lt;80,SUM(V908:W908),SUM(V908:W908))</f>
        <v>67</v>
      </c>
      <c r="Y908" s="13">
        <f>SUM(Y906:Y907)</f>
        <v>12</v>
      </c>
      <c r="Z908" s="13">
        <f>IF(SUM(Z906:Z907)&lt;19,SUM(Z906:Z907),SUM(Z906:Z907))</f>
        <v>34</v>
      </c>
      <c r="AA908" s="13">
        <f>IF(SUM(Y908:Z908)&lt;40,SUM(Y908:Z908),SUM(Y908:Z908))</f>
        <v>46</v>
      </c>
      <c r="AB908" s="13">
        <f>SUM(AB906:AB907)</f>
        <v>23</v>
      </c>
      <c r="AC908" s="13">
        <f>IF(SUM(AC906:AC907)&lt;19,SUM(AC906:AC907),SUM(AC906:AC907))</f>
        <v>25</v>
      </c>
      <c r="AD908" s="13">
        <f>IF(SUM(AB908:AC908)&lt;40,SUM(AB908:AC908),SUM(AB908:AC908))</f>
        <v>48</v>
      </c>
      <c r="AE908" s="13">
        <f>SUM(AE906:AE907)</f>
        <v>11</v>
      </c>
      <c r="AF908" s="13">
        <f>IF(SUM(AF906:AF907)&lt;19,SUM(AF906:AF907),SUM(AF906:AF907))</f>
        <v>29</v>
      </c>
      <c r="AG908" s="13">
        <f>IF(SUM(AE908:AF908)&lt;40,SUM(AE908:AF908),SUM(AE908:AF908))</f>
        <v>40</v>
      </c>
      <c r="AH908" s="13">
        <f>SUM(AH906:AH907)</f>
        <v>16</v>
      </c>
      <c r="AI908" s="13">
        <f>IF(SUM(AI906:AI907)&lt;19,SUM(AI906:AI907),SUM(AI906:AI907))</f>
        <v>24</v>
      </c>
      <c r="AJ908" s="13">
        <f>IF(SUM(AH908:AI908)&lt;40,SUM(AH908:AI908),SUM(AH908:AI908))</f>
        <v>40</v>
      </c>
      <c r="AK908" s="13">
        <f>SUM(AK906:AK907)</f>
        <v>9</v>
      </c>
      <c r="AL908" s="13">
        <f>IF(SUM(AL906:AL907)&lt;9,SUM(AL906:AL907),SUM(AL906:AL907))</f>
        <v>15</v>
      </c>
      <c r="AM908" s="13">
        <f>IF(SUM(AK908:AL908)&lt;20,SUM(AK908:AL908),SUM(AK908:AL908))</f>
        <v>24</v>
      </c>
      <c r="AN908" s="15" t="str">
        <f>IF(OR(I908&lt;100,L908&lt;100,O908&lt;100,R908&lt;60,U908&lt;60,X908&lt;60,AA908&lt;40,AD908&lt;40,AG908&lt;40,AJ908&lt;40,AM908&lt;20),"0",SUM(AA908,AD908,X908,U908,R908,O908,L908,I908,AG908,AJ908,AM908))</f>
        <v>0</v>
      </c>
      <c r="AO908" s="15">
        <f>AN908/1320*100</f>
        <v>0</v>
      </c>
      <c r="AP908" s="15" t="str">
        <f>IF(AO908&lt;50,"   ",IF(AO908&lt;65,"مقبول",IF(AO908&lt;75,"جيد",IF(AO908&lt;85,"جيدجداً",IF(AO908&lt;=100,"ممتاز","خطا")))))</f>
        <v xml:space="preserve">   </v>
      </c>
      <c r="AQ908" s="49"/>
      <c r="AR908" s="49"/>
      <c r="AS908" s="49"/>
      <c r="AT908" s="49"/>
      <c r="AU908" s="52"/>
      <c r="AV908" s="46"/>
    </row>
    <row r="909" spans="2:48" ht="28.5" customHeight="1" thickBot="1">
      <c r="B909" s="48">
        <f t="shared" ref="B909" si="289">B906+1</f>
        <v>208</v>
      </c>
      <c r="C909" s="49">
        <v>697</v>
      </c>
      <c r="D909" s="50" t="s">
        <v>65</v>
      </c>
      <c r="E909" s="49">
        <v>319</v>
      </c>
      <c r="F909" s="11" t="s">
        <v>30</v>
      </c>
      <c r="G909" s="27">
        <v>22</v>
      </c>
      <c r="H909" s="27">
        <v>50</v>
      </c>
      <c r="I909" s="13">
        <f>SUM(G909:H909)</f>
        <v>72</v>
      </c>
      <c r="J909" s="27">
        <v>21</v>
      </c>
      <c r="K909" s="27">
        <v>43</v>
      </c>
      <c r="L909" s="13">
        <f>SUM(J909:K909)</f>
        <v>64</v>
      </c>
      <c r="M909" s="27">
        <v>20</v>
      </c>
      <c r="N909" s="27">
        <v>41</v>
      </c>
      <c r="O909" s="13">
        <f>SUM(M909:N909)</f>
        <v>61</v>
      </c>
      <c r="P909" s="27">
        <v>15</v>
      </c>
      <c r="Q909" s="27">
        <v>20</v>
      </c>
      <c r="R909" s="13">
        <f>SUM(P909:Q909)</f>
        <v>35</v>
      </c>
      <c r="S909" s="27">
        <v>16</v>
      </c>
      <c r="T909" s="27">
        <v>15</v>
      </c>
      <c r="U909" s="13">
        <f>SUM(S909:T909)</f>
        <v>31</v>
      </c>
      <c r="V909" s="27">
        <v>16</v>
      </c>
      <c r="W909" s="27">
        <v>14</v>
      </c>
      <c r="X909" s="13">
        <f>SUM(V909:W909)</f>
        <v>30</v>
      </c>
      <c r="Y909" s="27">
        <v>9</v>
      </c>
      <c r="Z909" s="27">
        <v>21</v>
      </c>
      <c r="AA909" s="13">
        <f>SUM(Y909:Z909)</f>
        <v>30</v>
      </c>
      <c r="AB909" s="27">
        <v>14</v>
      </c>
      <c r="AC909" s="27">
        <v>21</v>
      </c>
      <c r="AD909" s="13">
        <f>SUM(AB909:AC909)</f>
        <v>35</v>
      </c>
      <c r="AE909" s="27">
        <v>9</v>
      </c>
      <c r="AF909" s="27">
        <v>23</v>
      </c>
      <c r="AG909" s="13">
        <f>SUM(AE909:AF909)</f>
        <v>32</v>
      </c>
      <c r="AH909" s="27">
        <v>7</v>
      </c>
      <c r="AI909" s="27">
        <v>14</v>
      </c>
      <c r="AJ909" s="13">
        <f>SUM(AH909:AI909)</f>
        <v>21</v>
      </c>
      <c r="AK909" s="27">
        <v>5</v>
      </c>
      <c r="AL909" s="27">
        <v>6</v>
      </c>
      <c r="AM909" s="13">
        <f>SUM(AK909:AL909)</f>
        <v>11</v>
      </c>
      <c r="AN909" s="54"/>
      <c r="AO909" s="54"/>
      <c r="AP909" s="55"/>
      <c r="AQ909" s="49"/>
      <c r="AR909" s="49"/>
      <c r="AS909" s="49"/>
      <c r="AT909" s="49"/>
      <c r="AU909" s="52" t="str">
        <f t="shared" ref="AU909" si="290">IF(AN911="0","راسب","ناجح")</f>
        <v>ناجح</v>
      </c>
      <c r="AV909" s="46" t="str">
        <f t="shared" si="277"/>
        <v>ناجح</v>
      </c>
    </row>
    <row r="910" spans="2:48" ht="28.5" customHeight="1" thickBot="1">
      <c r="B910" s="48"/>
      <c r="C910" s="49"/>
      <c r="D910" s="51"/>
      <c r="E910" s="49"/>
      <c r="F910" s="11" t="s">
        <v>31</v>
      </c>
      <c r="G910" s="27">
        <v>22</v>
      </c>
      <c r="H910" s="27">
        <v>63</v>
      </c>
      <c r="I910" s="13">
        <f>SUM(G910:H910)</f>
        <v>85</v>
      </c>
      <c r="J910" s="27">
        <v>21</v>
      </c>
      <c r="K910" s="27">
        <v>39</v>
      </c>
      <c r="L910" s="13">
        <f>SUM(J910:K910)</f>
        <v>60</v>
      </c>
      <c r="M910" s="27">
        <v>15</v>
      </c>
      <c r="N910" s="27">
        <v>40</v>
      </c>
      <c r="O910" s="13">
        <f>SUM(M910:N910)</f>
        <v>55</v>
      </c>
      <c r="P910" s="27">
        <v>13</v>
      </c>
      <c r="Q910" s="27">
        <v>20</v>
      </c>
      <c r="R910" s="13">
        <f>SUM(P910:Q910)</f>
        <v>33</v>
      </c>
      <c r="S910" s="27">
        <v>21</v>
      </c>
      <c r="T910" s="27">
        <v>24</v>
      </c>
      <c r="U910" s="13">
        <f>SUM(S910:T910)</f>
        <v>45</v>
      </c>
      <c r="V910" s="27">
        <v>18</v>
      </c>
      <c r="W910" s="27">
        <v>23</v>
      </c>
      <c r="X910" s="13">
        <f>SUM(V910:W910)</f>
        <v>41</v>
      </c>
      <c r="Y910" s="27">
        <v>8</v>
      </c>
      <c r="Z910" s="27">
        <v>26</v>
      </c>
      <c r="AA910" s="13">
        <f>SUM(Y910:Z910)</f>
        <v>34</v>
      </c>
      <c r="AB910" s="27">
        <v>14</v>
      </c>
      <c r="AC910" s="27">
        <v>6</v>
      </c>
      <c r="AD910" s="13">
        <f>SUM(AB910:AC910)</f>
        <v>20</v>
      </c>
      <c r="AE910" s="27">
        <v>11</v>
      </c>
      <c r="AF910" s="27">
        <v>18</v>
      </c>
      <c r="AG910" s="13">
        <f>SUM(AE910:AF910)</f>
        <v>29</v>
      </c>
      <c r="AH910" s="27">
        <v>7</v>
      </c>
      <c r="AI910" s="27">
        <v>12</v>
      </c>
      <c r="AJ910" s="13">
        <f>SUM(AH910:AI910)</f>
        <v>19</v>
      </c>
      <c r="AK910" s="27">
        <v>4</v>
      </c>
      <c r="AL910" s="27">
        <v>7</v>
      </c>
      <c r="AM910" s="13">
        <f>SUM(AK910:AL910)</f>
        <v>11</v>
      </c>
      <c r="AN910" s="54"/>
      <c r="AO910" s="54"/>
      <c r="AP910" s="56"/>
      <c r="AQ910" s="49"/>
      <c r="AR910" s="49"/>
      <c r="AS910" s="49"/>
      <c r="AT910" s="49"/>
      <c r="AU910" s="52"/>
      <c r="AV910" s="46"/>
    </row>
    <row r="911" spans="2:48" ht="36" customHeight="1" thickBot="1">
      <c r="B911" s="48"/>
      <c r="C911" s="49"/>
      <c r="D911" s="51"/>
      <c r="E911" s="49"/>
      <c r="F911" s="14" t="s">
        <v>32</v>
      </c>
      <c r="G911" s="13">
        <f>SUM(G909:G910)</f>
        <v>44</v>
      </c>
      <c r="H911" s="13">
        <f>IF(SUM(H909:H910)&lt;38,SUM(H909:H910),SUM(H909:H910))</f>
        <v>113</v>
      </c>
      <c r="I911" s="13">
        <f>IF(SUM(G911:H911)&lt;100,SUM(G911:H911),SUM(G911:H911))</f>
        <v>157</v>
      </c>
      <c r="J911" s="13">
        <f>SUM(J909:J910)</f>
        <v>42</v>
      </c>
      <c r="K911" s="13">
        <f>IF(SUM(K909:K910)&lt;38,SUM(K909:K910),SUM(K909:K910))</f>
        <v>82</v>
      </c>
      <c r="L911" s="13">
        <f>IF(SUM(J911:K911)&lt;100,SUM(J911:K911),SUM(J911:K911))</f>
        <v>124</v>
      </c>
      <c r="M911" s="13">
        <f>SUM(M909:M910)</f>
        <v>35</v>
      </c>
      <c r="N911" s="13">
        <f>IF(SUM(N909:N910)&lt;38,SUM(N909:N910),SUM(N909:N910))</f>
        <v>81</v>
      </c>
      <c r="O911" s="13">
        <f>IF(SUM(M911:N911)&lt;100,SUM(M911:N911),SUM(M911:N911))</f>
        <v>116</v>
      </c>
      <c r="P911" s="13">
        <f>SUM(P909:P910)</f>
        <v>28</v>
      </c>
      <c r="Q911" s="13">
        <f>IF(SUM(Q909:Q910)&lt;38,SUM(Q909:Q910),SUM(Q909:Q910))</f>
        <v>40</v>
      </c>
      <c r="R911" s="13">
        <f>IF(SUM(P911:Q911)&lt;80,SUM(P911:Q911),SUM(P911:Q911))</f>
        <v>68</v>
      </c>
      <c r="S911" s="13">
        <f>SUM(S909:S910)</f>
        <v>37</v>
      </c>
      <c r="T911" s="13">
        <f>IF(SUM(T909:T910)&lt;38,SUM(T909:T910),SUM(T909:T910))</f>
        <v>39</v>
      </c>
      <c r="U911" s="13">
        <f>IF(SUM(S911:T911)&lt;80,SUM(S911:T911),SUM(S911:T911))</f>
        <v>76</v>
      </c>
      <c r="V911" s="13">
        <f>SUM(V909:V910)</f>
        <v>34</v>
      </c>
      <c r="W911" s="13">
        <f>IF(SUM(W909:W910)&lt;38,SUM(W909:W910),SUM(W909:W910))</f>
        <v>37</v>
      </c>
      <c r="X911" s="13">
        <f>IF(SUM(V911:W911)&lt;80,SUM(V911:W911),SUM(V911:W911))</f>
        <v>71</v>
      </c>
      <c r="Y911" s="13">
        <f>SUM(Y909:Y910)</f>
        <v>17</v>
      </c>
      <c r="Z911" s="13">
        <f>IF(SUM(Z909:Z910)&lt;19,SUM(Z909:Z910),SUM(Z909:Z910))</f>
        <v>47</v>
      </c>
      <c r="AA911" s="13">
        <f>IF(SUM(Y911:Z911)&lt;40,SUM(Y911:Z911),SUM(Y911:Z911))</f>
        <v>64</v>
      </c>
      <c r="AB911" s="13">
        <f>SUM(AB909:AB910)</f>
        <v>28</v>
      </c>
      <c r="AC911" s="13">
        <f>IF(SUM(AC909:AC910)&lt;19,SUM(AC909:AC910),SUM(AC909:AC910))</f>
        <v>27</v>
      </c>
      <c r="AD911" s="13">
        <f>IF(SUM(AB911:AC911)&lt;40,SUM(AB911:AC911),SUM(AB911:AC911))</f>
        <v>55</v>
      </c>
      <c r="AE911" s="13">
        <f>SUM(AE909:AE910)</f>
        <v>20</v>
      </c>
      <c r="AF911" s="13">
        <f>IF(SUM(AF909:AF910)&lt;19,SUM(AF909:AF910),SUM(AF909:AF910))</f>
        <v>41</v>
      </c>
      <c r="AG911" s="13">
        <f>IF(SUM(AE911:AF911)&lt;40,SUM(AE911:AF911),SUM(AE911:AF911))</f>
        <v>61</v>
      </c>
      <c r="AH911" s="13">
        <f>SUM(AH909:AH910)</f>
        <v>14</v>
      </c>
      <c r="AI911" s="13">
        <f>IF(SUM(AI909:AI910)&lt;19,SUM(AI909:AI910),SUM(AI909:AI910))</f>
        <v>26</v>
      </c>
      <c r="AJ911" s="13">
        <f>IF(SUM(AH911:AI911)&lt;40,SUM(AH911:AI911),SUM(AH911:AI911))</f>
        <v>40</v>
      </c>
      <c r="AK911" s="13">
        <f>SUM(AK909:AK910)</f>
        <v>9</v>
      </c>
      <c r="AL911" s="13">
        <f>IF(SUM(AL909:AL910)&lt;9,SUM(AL909:AL910),SUM(AL909:AL910))</f>
        <v>13</v>
      </c>
      <c r="AM911" s="13">
        <f>IF(SUM(AK911:AL911)&lt;20,SUM(AK911:AL911),SUM(AK911:AL911))</f>
        <v>22</v>
      </c>
      <c r="AN911" s="15">
        <f>IF(OR(I911&lt;100,L911&lt;100,O911&lt;100,R911&lt;60,U911&lt;60,X911&lt;60,AA911&lt;40,AD911&lt;40,AG911&lt;40,AJ911&lt;40,AM911&lt;20),"0",SUM(AA911,AD911,X911,U911,R911,O911,L911,I911,AG911,AJ911,AM911))</f>
        <v>854</v>
      </c>
      <c r="AO911" s="15">
        <f>AN911/1320*100</f>
        <v>64.696969696969703</v>
      </c>
      <c r="AP911" s="15" t="str">
        <f>IF(AO911&lt;50,"   ",IF(AO911&lt;65,"مقبول",IF(AO911&lt;75,"جيد",IF(AO911&lt;85,"جيدجداً",IF(AO911&lt;=100,"ممتاز","خطا")))))</f>
        <v>مقبول</v>
      </c>
      <c r="AQ911" s="49"/>
      <c r="AR911" s="49"/>
      <c r="AS911" s="49"/>
      <c r="AT911" s="49"/>
      <c r="AU911" s="52"/>
      <c r="AV911" s="46"/>
    </row>
    <row r="912" spans="2:48" ht="28.5" customHeight="1" thickBot="1">
      <c r="B912" s="48">
        <f t="shared" ref="B912" si="291">B909+1</f>
        <v>209</v>
      </c>
      <c r="C912" s="49">
        <v>698</v>
      </c>
      <c r="D912" s="50" t="s">
        <v>66</v>
      </c>
      <c r="E912" s="49">
        <v>320</v>
      </c>
      <c r="F912" s="11" t="s">
        <v>30</v>
      </c>
      <c r="G912" s="27">
        <v>30</v>
      </c>
      <c r="H912" s="27">
        <v>70</v>
      </c>
      <c r="I912" s="13">
        <f>SUM(G912:H912)</f>
        <v>100</v>
      </c>
      <c r="J912" s="27">
        <v>30</v>
      </c>
      <c r="K912" s="27">
        <v>39</v>
      </c>
      <c r="L912" s="13">
        <f>SUM(J912:K912)</f>
        <v>69</v>
      </c>
      <c r="M912" s="27">
        <v>27</v>
      </c>
      <c r="N912" s="27">
        <v>48</v>
      </c>
      <c r="O912" s="13">
        <f>SUM(M912:N912)</f>
        <v>75</v>
      </c>
      <c r="P912" s="27">
        <v>24</v>
      </c>
      <c r="Q912" s="27">
        <v>36</v>
      </c>
      <c r="R912" s="13">
        <f>SUM(P912:Q912)</f>
        <v>60</v>
      </c>
      <c r="S912" s="27">
        <v>24</v>
      </c>
      <c r="T912" s="27">
        <v>25</v>
      </c>
      <c r="U912" s="13">
        <f>SUM(S912:T912)</f>
        <v>49</v>
      </c>
      <c r="V912" s="27">
        <v>21</v>
      </c>
      <c r="W912" s="27">
        <v>35</v>
      </c>
      <c r="X912" s="13">
        <f>SUM(V912:W912)</f>
        <v>56</v>
      </c>
      <c r="Y912" s="27">
        <v>10</v>
      </c>
      <c r="Z912" s="27">
        <v>28</v>
      </c>
      <c r="AA912" s="13">
        <f>SUM(Y912:Z912)</f>
        <v>38</v>
      </c>
      <c r="AB912" s="27">
        <v>16</v>
      </c>
      <c r="AC912" s="27">
        <v>22</v>
      </c>
      <c r="AD912" s="13">
        <f>SUM(AB912:AC912)</f>
        <v>38</v>
      </c>
      <c r="AE912" s="27">
        <v>12</v>
      </c>
      <c r="AF912" s="27">
        <v>25</v>
      </c>
      <c r="AG912" s="13">
        <f>SUM(AE912:AF912)</f>
        <v>37</v>
      </c>
      <c r="AH912" s="27">
        <v>12</v>
      </c>
      <c r="AI912" s="27">
        <v>25</v>
      </c>
      <c r="AJ912" s="13">
        <f>SUM(AH912:AI912)</f>
        <v>37</v>
      </c>
      <c r="AK912" s="27">
        <v>6</v>
      </c>
      <c r="AL912" s="27">
        <v>11</v>
      </c>
      <c r="AM912" s="13">
        <f>SUM(AK912:AL912)</f>
        <v>17</v>
      </c>
      <c r="AN912" s="54"/>
      <c r="AO912" s="54"/>
      <c r="AP912" s="55"/>
      <c r="AQ912" s="49"/>
      <c r="AR912" s="49"/>
      <c r="AS912" s="49"/>
      <c r="AT912" s="49"/>
      <c r="AU912" s="52" t="str">
        <f t="shared" ref="AU912" si="292">IF(AN914="0","راسب","ناجح")</f>
        <v>ناجح</v>
      </c>
      <c r="AV912" s="46" t="str">
        <f t="shared" si="277"/>
        <v>ناجح</v>
      </c>
    </row>
    <row r="913" spans="2:48" ht="28.5" customHeight="1" thickBot="1">
      <c r="B913" s="48"/>
      <c r="C913" s="49"/>
      <c r="D913" s="51"/>
      <c r="E913" s="49"/>
      <c r="F913" s="11" t="s">
        <v>31</v>
      </c>
      <c r="G913" s="27">
        <v>30</v>
      </c>
      <c r="H913" s="27">
        <v>65</v>
      </c>
      <c r="I913" s="13">
        <f>SUM(G913:H913)</f>
        <v>95</v>
      </c>
      <c r="J913" s="27">
        <v>26</v>
      </c>
      <c r="K913" s="27">
        <v>35</v>
      </c>
      <c r="L913" s="13">
        <f>SUM(J913:K913)</f>
        <v>61</v>
      </c>
      <c r="M913" s="27">
        <v>27</v>
      </c>
      <c r="N913" s="27">
        <v>35</v>
      </c>
      <c r="O913" s="13">
        <f>SUM(M913:N913)</f>
        <v>62</v>
      </c>
      <c r="P913" s="27">
        <v>16</v>
      </c>
      <c r="Q913" s="27">
        <v>20</v>
      </c>
      <c r="R913" s="13">
        <f>SUM(P913:Q913)</f>
        <v>36</v>
      </c>
      <c r="S913" s="27">
        <v>24</v>
      </c>
      <c r="T913" s="27">
        <v>34</v>
      </c>
      <c r="U913" s="13">
        <f>SUM(S913:T913)</f>
        <v>58</v>
      </c>
      <c r="V913" s="27">
        <v>22</v>
      </c>
      <c r="W913" s="27">
        <v>26</v>
      </c>
      <c r="X913" s="13">
        <f>SUM(V913:W913)</f>
        <v>48</v>
      </c>
      <c r="Y913" s="27">
        <v>12</v>
      </c>
      <c r="Z913" s="27">
        <v>28</v>
      </c>
      <c r="AA913" s="13">
        <f>SUM(Y913:Z913)</f>
        <v>40</v>
      </c>
      <c r="AB913" s="27">
        <v>16</v>
      </c>
      <c r="AC913" s="27">
        <v>23</v>
      </c>
      <c r="AD913" s="13">
        <f>SUM(AB913:AC913)</f>
        <v>39</v>
      </c>
      <c r="AE913" s="27">
        <v>12</v>
      </c>
      <c r="AF913" s="27">
        <v>28</v>
      </c>
      <c r="AG913" s="13">
        <f>SUM(AE913:AF913)</f>
        <v>40</v>
      </c>
      <c r="AH913" s="27">
        <v>12</v>
      </c>
      <c r="AI913" s="27">
        <v>22</v>
      </c>
      <c r="AJ913" s="13">
        <f>SUM(AH913:AI913)</f>
        <v>34</v>
      </c>
      <c r="AK913" s="27">
        <v>5</v>
      </c>
      <c r="AL913" s="27">
        <v>9</v>
      </c>
      <c r="AM913" s="13">
        <f>SUM(AK913:AL913)</f>
        <v>14</v>
      </c>
      <c r="AN913" s="54"/>
      <c r="AO913" s="54"/>
      <c r="AP913" s="56"/>
      <c r="AQ913" s="49"/>
      <c r="AR913" s="49"/>
      <c r="AS913" s="49"/>
      <c r="AT913" s="49"/>
      <c r="AU913" s="52"/>
      <c r="AV913" s="46"/>
    </row>
    <row r="914" spans="2:48" ht="36" customHeight="1" thickBot="1">
      <c r="B914" s="48"/>
      <c r="C914" s="49"/>
      <c r="D914" s="58"/>
      <c r="E914" s="49"/>
      <c r="F914" s="14" t="s">
        <v>32</v>
      </c>
      <c r="G914" s="13">
        <f>SUM(G912:G913)</f>
        <v>60</v>
      </c>
      <c r="H914" s="13">
        <f>IF(SUM(H912:H913)&lt;38,SUM(H912:H913),SUM(H912:H913))</f>
        <v>135</v>
      </c>
      <c r="I914" s="13">
        <f>IF(SUM(G914:H914)&lt;100,SUM(G914:H914),SUM(G914:H914))</f>
        <v>195</v>
      </c>
      <c r="J914" s="13">
        <f>SUM(J912:J913)</f>
        <v>56</v>
      </c>
      <c r="K914" s="13">
        <f>IF(SUM(K912:K913)&lt;38,SUM(K912:K913),SUM(K912:K913))</f>
        <v>74</v>
      </c>
      <c r="L914" s="13">
        <f>IF(SUM(J914:K914)&lt;100,SUM(J914:K914),SUM(J914:K914))</f>
        <v>130</v>
      </c>
      <c r="M914" s="13">
        <f>SUM(M912:M913)</f>
        <v>54</v>
      </c>
      <c r="N914" s="13">
        <f>IF(SUM(N912:N913)&lt;38,SUM(N912:N913),SUM(N912:N913))</f>
        <v>83</v>
      </c>
      <c r="O914" s="13">
        <f>IF(SUM(M914:N914)&lt;100,SUM(M914:N914),SUM(M914:N914))</f>
        <v>137</v>
      </c>
      <c r="P914" s="13">
        <f>SUM(P912:P913)</f>
        <v>40</v>
      </c>
      <c r="Q914" s="13">
        <f>IF(SUM(Q912:Q913)&lt;38,SUM(Q912:Q913),SUM(Q912:Q913))</f>
        <v>56</v>
      </c>
      <c r="R914" s="13">
        <f>IF(SUM(P914:Q914)&lt;80,SUM(P914:Q914),SUM(P914:Q914))</f>
        <v>96</v>
      </c>
      <c r="S914" s="13">
        <f>SUM(S912:S913)</f>
        <v>48</v>
      </c>
      <c r="T914" s="13">
        <f>IF(SUM(T912:T913)&lt;38,SUM(T912:T913),SUM(T912:T913))</f>
        <v>59</v>
      </c>
      <c r="U914" s="13">
        <f>IF(SUM(S914:T914)&lt;80,SUM(S914:T914),SUM(S914:T914))</f>
        <v>107</v>
      </c>
      <c r="V914" s="13">
        <f>SUM(V912:V913)</f>
        <v>43</v>
      </c>
      <c r="W914" s="13">
        <f>IF(SUM(W912:W913)&lt;38,SUM(W912:W913),SUM(W912:W913))</f>
        <v>61</v>
      </c>
      <c r="X914" s="13">
        <f>IF(SUM(V914:W914)&lt;80,SUM(V914:W914),SUM(V914:W914))</f>
        <v>104</v>
      </c>
      <c r="Y914" s="13">
        <f>SUM(Y912:Y913)</f>
        <v>22</v>
      </c>
      <c r="Z914" s="13">
        <f>IF(SUM(Z912:Z913)&lt;19,SUM(Z912:Z913),SUM(Z912:Z913))</f>
        <v>56</v>
      </c>
      <c r="AA914" s="13">
        <f>IF(SUM(Y914:Z914)&lt;40,SUM(Y914:Z914),SUM(Y914:Z914))</f>
        <v>78</v>
      </c>
      <c r="AB914" s="13">
        <f>SUM(AB912:AB913)</f>
        <v>32</v>
      </c>
      <c r="AC914" s="13">
        <f>IF(SUM(AC912:AC913)&lt;19,SUM(AC912:AC913),SUM(AC912:AC913))</f>
        <v>45</v>
      </c>
      <c r="AD914" s="13">
        <f>IF(SUM(AB914:AC914)&lt;40,SUM(AB914:AC914),SUM(AB914:AC914))</f>
        <v>77</v>
      </c>
      <c r="AE914" s="13">
        <f>SUM(AE912:AE913)</f>
        <v>24</v>
      </c>
      <c r="AF914" s="13">
        <f>IF(SUM(AF912:AF913)&lt;19,SUM(AF912:AF913),SUM(AF912:AF913))</f>
        <v>53</v>
      </c>
      <c r="AG914" s="13">
        <f>IF(SUM(AE914:AF914)&lt;40,SUM(AE914:AF914),SUM(AE914:AF914))</f>
        <v>77</v>
      </c>
      <c r="AH914" s="13">
        <f>SUM(AH912:AH913)</f>
        <v>24</v>
      </c>
      <c r="AI914" s="13">
        <f>IF(SUM(AI912:AI913)&lt;19,SUM(AI912:AI913),SUM(AI912:AI913))</f>
        <v>47</v>
      </c>
      <c r="AJ914" s="13">
        <f>IF(SUM(AH914:AI914)&lt;40,SUM(AH914:AI914),SUM(AH914:AI914))</f>
        <v>71</v>
      </c>
      <c r="AK914" s="13">
        <f>SUM(AK912:AK913)</f>
        <v>11</v>
      </c>
      <c r="AL914" s="13">
        <f>IF(SUM(AL912:AL913)&lt;9,SUM(AL912:AL913),SUM(AL912:AL913))</f>
        <v>20</v>
      </c>
      <c r="AM914" s="13">
        <f>IF(SUM(AK914:AL914)&lt;20,SUM(AK914:AL914),SUM(AK914:AL914))</f>
        <v>31</v>
      </c>
      <c r="AN914" s="15">
        <f>IF(OR(I914&lt;100,L914&lt;100,O914&lt;100,R914&lt;60,U914&lt;60,X914&lt;60,AA914&lt;40,AD914&lt;40,AG914&lt;40,AJ914&lt;40,AM914&lt;20),"0",SUM(AA914,AD914,X914,U914,R914,O914,L914,I914,AG914,AJ914,AM914))</f>
        <v>1103</v>
      </c>
      <c r="AO914" s="15">
        <f>AN914/1320*100</f>
        <v>83.560606060606062</v>
      </c>
      <c r="AP914" s="15" t="str">
        <f>IF(AO914&lt;50,"   ",IF(AO914&lt;65,"مقبول",IF(AO914&lt;75,"جيد",IF(AO914&lt;85,"جيدجداً",IF(AO914&lt;=100,"ممتاز","خطا")))))</f>
        <v>جيدجداً</v>
      </c>
      <c r="AQ914" s="49"/>
      <c r="AR914" s="49"/>
      <c r="AS914" s="49"/>
      <c r="AT914" s="49"/>
      <c r="AU914" s="52"/>
      <c r="AV914" s="46"/>
    </row>
    <row r="915" spans="2:48" ht="28.5" customHeight="1" thickBot="1">
      <c r="B915" s="48">
        <f t="shared" ref="B915" si="293">B912+1</f>
        <v>210</v>
      </c>
      <c r="C915" s="49">
        <v>699</v>
      </c>
      <c r="D915" s="50" t="s">
        <v>67</v>
      </c>
      <c r="E915" s="49">
        <v>321</v>
      </c>
      <c r="F915" s="11" t="s">
        <v>30</v>
      </c>
      <c r="G915" s="27">
        <v>19</v>
      </c>
      <c r="H915" s="27">
        <v>49</v>
      </c>
      <c r="I915" s="13">
        <f>SUM(G915:H915)</f>
        <v>68</v>
      </c>
      <c r="J915" s="27">
        <v>23</v>
      </c>
      <c r="K915" s="27">
        <v>42</v>
      </c>
      <c r="L915" s="13">
        <f>SUM(J915:K915)</f>
        <v>65</v>
      </c>
      <c r="M915" s="27">
        <v>20</v>
      </c>
      <c r="N915" s="27">
        <v>30</v>
      </c>
      <c r="O915" s="13">
        <f>SUM(M915:N915)</f>
        <v>50</v>
      </c>
      <c r="P915" s="27">
        <v>17</v>
      </c>
      <c r="Q915" s="27">
        <v>20</v>
      </c>
      <c r="R915" s="13">
        <f>SUM(P915:Q915)</f>
        <v>37</v>
      </c>
      <c r="S915" s="27">
        <v>12</v>
      </c>
      <c r="T915" s="27">
        <v>20</v>
      </c>
      <c r="U915" s="13">
        <f>SUM(S915:T915)</f>
        <v>32</v>
      </c>
      <c r="V915" s="27">
        <v>14</v>
      </c>
      <c r="W915" s="27">
        <v>20</v>
      </c>
      <c r="X915" s="13">
        <f>SUM(V915:W915)</f>
        <v>34</v>
      </c>
      <c r="Y915" s="27">
        <v>9</v>
      </c>
      <c r="Z915" s="27">
        <v>22</v>
      </c>
      <c r="AA915" s="13">
        <f>SUM(Y915:Z915)</f>
        <v>31</v>
      </c>
      <c r="AB915" s="27">
        <v>13</v>
      </c>
      <c r="AC915" s="27">
        <v>12</v>
      </c>
      <c r="AD915" s="13">
        <f>SUM(AB915:AC915)</f>
        <v>25</v>
      </c>
      <c r="AE915" s="27">
        <v>7</v>
      </c>
      <c r="AF915" s="27">
        <v>13</v>
      </c>
      <c r="AG915" s="13">
        <f>SUM(AE915:AF915)</f>
        <v>20</v>
      </c>
      <c r="AH915" s="27">
        <v>5</v>
      </c>
      <c r="AI915" s="27">
        <v>6</v>
      </c>
      <c r="AJ915" s="13">
        <f>SUM(AH915:AI915)</f>
        <v>11</v>
      </c>
      <c r="AK915" s="27">
        <v>6</v>
      </c>
      <c r="AL915" s="27">
        <v>4</v>
      </c>
      <c r="AM915" s="13">
        <f>SUM(AK915:AL915)</f>
        <v>10</v>
      </c>
      <c r="AN915" s="54"/>
      <c r="AO915" s="54"/>
      <c r="AP915" s="55"/>
      <c r="AQ915" s="49"/>
      <c r="AR915" s="49"/>
      <c r="AS915" s="49"/>
      <c r="AT915" s="49"/>
      <c r="AU915" s="52" t="str">
        <f t="shared" ref="AU915" si="294">IF(AN917="0","راسب","ناجح")</f>
        <v>ناجح</v>
      </c>
      <c r="AV915" s="46" t="str">
        <f t="shared" si="277"/>
        <v>ناجح</v>
      </c>
    </row>
    <row r="916" spans="2:48" ht="28.5" customHeight="1" thickBot="1">
      <c r="B916" s="48"/>
      <c r="C916" s="49"/>
      <c r="D916" s="51"/>
      <c r="E916" s="49"/>
      <c r="F916" s="11" t="s">
        <v>31</v>
      </c>
      <c r="G916" s="27">
        <v>25</v>
      </c>
      <c r="H916" s="27">
        <v>46</v>
      </c>
      <c r="I916" s="13">
        <f>SUM(G916:H916)</f>
        <v>71</v>
      </c>
      <c r="J916" s="27">
        <v>26</v>
      </c>
      <c r="K916" s="27">
        <v>36</v>
      </c>
      <c r="L916" s="13">
        <f>SUM(J916:K916)</f>
        <v>62</v>
      </c>
      <c r="M916" s="27">
        <v>30</v>
      </c>
      <c r="N916" s="27">
        <v>26</v>
      </c>
      <c r="O916" s="13">
        <f>SUM(M916:N916)</f>
        <v>56</v>
      </c>
      <c r="P916" s="27">
        <v>21</v>
      </c>
      <c r="Q916" s="27">
        <v>27</v>
      </c>
      <c r="R916" s="13">
        <f>SUM(P916:Q916)</f>
        <v>48</v>
      </c>
      <c r="S916" s="27">
        <v>15</v>
      </c>
      <c r="T916" s="27">
        <v>16</v>
      </c>
      <c r="U916" s="13">
        <f>SUM(S916:T916)</f>
        <v>31</v>
      </c>
      <c r="V916" s="27">
        <v>17</v>
      </c>
      <c r="W916" s="27">
        <v>22</v>
      </c>
      <c r="X916" s="13">
        <f>SUM(V916:W916)</f>
        <v>39</v>
      </c>
      <c r="Y916" s="27">
        <v>8</v>
      </c>
      <c r="Z916" s="27">
        <v>28</v>
      </c>
      <c r="AA916" s="13">
        <f>SUM(Y916:Z916)</f>
        <v>36</v>
      </c>
      <c r="AB916" s="27">
        <v>12</v>
      </c>
      <c r="AC916" s="27">
        <v>11</v>
      </c>
      <c r="AD916" s="13">
        <f>SUM(AB916:AC916)</f>
        <v>23</v>
      </c>
      <c r="AE916" s="27">
        <v>12</v>
      </c>
      <c r="AF916" s="27">
        <v>19</v>
      </c>
      <c r="AG916" s="13">
        <f>SUM(AE916:AF916)</f>
        <v>31</v>
      </c>
      <c r="AH916" s="27">
        <v>8</v>
      </c>
      <c r="AI916" s="27">
        <v>21</v>
      </c>
      <c r="AJ916" s="13">
        <f>SUM(AH916:AI916)</f>
        <v>29</v>
      </c>
      <c r="AK916" s="27">
        <v>4</v>
      </c>
      <c r="AL916" s="27">
        <v>10</v>
      </c>
      <c r="AM916" s="13">
        <f>SUM(AK916:AL916)</f>
        <v>14</v>
      </c>
      <c r="AN916" s="54"/>
      <c r="AO916" s="54"/>
      <c r="AP916" s="56"/>
      <c r="AQ916" s="49"/>
      <c r="AR916" s="49"/>
      <c r="AS916" s="49"/>
      <c r="AT916" s="49"/>
      <c r="AU916" s="52"/>
      <c r="AV916" s="46"/>
    </row>
    <row r="917" spans="2:48" ht="36" customHeight="1" thickBot="1">
      <c r="B917" s="48"/>
      <c r="C917" s="49"/>
      <c r="D917" s="53"/>
      <c r="E917" s="49"/>
      <c r="F917" s="14" t="s">
        <v>32</v>
      </c>
      <c r="G917" s="13">
        <f>SUM(G915:G916)</f>
        <v>44</v>
      </c>
      <c r="H917" s="13">
        <f>IF(SUM(H915:H916)&lt;38,SUM(H915:H916),SUM(H915:H916))</f>
        <v>95</v>
      </c>
      <c r="I917" s="13">
        <f>IF(SUM(G917:H917)&lt;100,SUM(G917:H917),SUM(G917:H917))</f>
        <v>139</v>
      </c>
      <c r="J917" s="13">
        <f>SUM(J915:J916)</f>
        <v>49</v>
      </c>
      <c r="K917" s="13">
        <f>IF(SUM(K915:K916)&lt;38,SUM(K915:K916),SUM(K915:K916))</f>
        <v>78</v>
      </c>
      <c r="L917" s="13">
        <f>IF(SUM(J917:K917)&lt;100,SUM(J917:K917),SUM(J917:K917))</f>
        <v>127</v>
      </c>
      <c r="M917" s="13">
        <f>SUM(M915:M916)</f>
        <v>50</v>
      </c>
      <c r="N917" s="13">
        <f>IF(SUM(N915:N916)&lt;38,SUM(N915:N916),SUM(N915:N916))</f>
        <v>56</v>
      </c>
      <c r="O917" s="13">
        <f>IF(SUM(M917:N917)&lt;100,SUM(M917:N917),SUM(M917:N917))</f>
        <v>106</v>
      </c>
      <c r="P917" s="13">
        <f>SUM(P915:P916)</f>
        <v>38</v>
      </c>
      <c r="Q917" s="13">
        <f>IF(SUM(Q915:Q916)&lt;38,SUM(Q915:Q916),SUM(Q915:Q916))</f>
        <v>47</v>
      </c>
      <c r="R917" s="13">
        <f>IF(SUM(P917:Q917)&lt;80,SUM(P917:Q917),SUM(P917:Q917))</f>
        <v>85</v>
      </c>
      <c r="S917" s="13">
        <f>SUM(S915:S916)</f>
        <v>27</v>
      </c>
      <c r="T917" s="13">
        <f>IF(SUM(T915:T916)&lt;38,SUM(T915:T916),SUM(T915:T916))</f>
        <v>36</v>
      </c>
      <c r="U917" s="13">
        <f>IF(SUM(S917:T917)&lt;80,SUM(S917:T917),SUM(S917:T917))</f>
        <v>63</v>
      </c>
      <c r="V917" s="13">
        <f>SUM(V915:V916)</f>
        <v>31</v>
      </c>
      <c r="W917" s="13">
        <f>IF(SUM(W915:W916)&lt;38,SUM(W915:W916),SUM(W915:W916))</f>
        <v>42</v>
      </c>
      <c r="X917" s="13">
        <f>IF(SUM(V917:W917)&lt;80,SUM(V917:W917),SUM(V917:W917))</f>
        <v>73</v>
      </c>
      <c r="Y917" s="13">
        <f>SUM(Y915:Y916)</f>
        <v>17</v>
      </c>
      <c r="Z917" s="13">
        <f>IF(SUM(Z915:Z916)&lt;19,SUM(Z915:Z916),SUM(Z915:Z916))</f>
        <v>50</v>
      </c>
      <c r="AA917" s="13">
        <f>IF(SUM(Y917:Z917)&lt;40,SUM(Y917:Z917),SUM(Y917:Z917))</f>
        <v>67</v>
      </c>
      <c r="AB917" s="13">
        <f>SUM(AB915:AB916)</f>
        <v>25</v>
      </c>
      <c r="AC917" s="13">
        <f>IF(SUM(AC915:AC916)&lt;19,SUM(AC915:AC916),SUM(AC915:AC916))</f>
        <v>23</v>
      </c>
      <c r="AD917" s="13">
        <f>IF(SUM(AB917:AC917)&lt;40,SUM(AB917:AC917),SUM(AB917:AC917))</f>
        <v>48</v>
      </c>
      <c r="AE917" s="13">
        <f>SUM(AE915:AE916)</f>
        <v>19</v>
      </c>
      <c r="AF917" s="13">
        <f>IF(SUM(AF915:AF916)&lt;19,SUM(AF915:AF916),SUM(AF915:AF916))</f>
        <v>32</v>
      </c>
      <c r="AG917" s="13">
        <f>IF(SUM(AE917:AF917)&lt;40,SUM(AE917:AF917),SUM(AE917:AF917))</f>
        <v>51</v>
      </c>
      <c r="AH917" s="13">
        <f>SUM(AH915:AH916)</f>
        <v>13</v>
      </c>
      <c r="AI917" s="13">
        <f>IF(SUM(AI915:AI916)&lt;19,SUM(AI915:AI916),SUM(AI915:AI916))</f>
        <v>27</v>
      </c>
      <c r="AJ917" s="13">
        <f>IF(SUM(AH917:AI917)&lt;40,SUM(AH917:AI917),SUM(AH917:AI917))</f>
        <v>40</v>
      </c>
      <c r="AK917" s="13">
        <f>SUM(AK915:AK916)</f>
        <v>10</v>
      </c>
      <c r="AL917" s="13">
        <f>IF(SUM(AL915:AL916)&lt;9,SUM(AL915:AL916),SUM(AL915:AL916))</f>
        <v>14</v>
      </c>
      <c r="AM917" s="13">
        <f>IF(SUM(AK917:AL917)&lt;20,SUM(AK917:AL917),SUM(AK917:AL917))</f>
        <v>24</v>
      </c>
      <c r="AN917" s="15">
        <f>IF(OR(I917&lt;100,L917&lt;100,O917&lt;100,R917&lt;60,U917&lt;60,X917&lt;60,AA917&lt;40,AD917&lt;40,AG917&lt;40,AJ917&lt;40,AM917&lt;20),"0",SUM(AA917,AD917,X917,U917,R917,O917,L917,I917,AG917,AJ917,AM917))</f>
        <v>823</v>
      </c>
      <c r="AO917" s="15">
        <f>AN917/1320*100</f>
        <v>62.348484848484851</v>
      </c>
      <c r="AP917" s="15" t="str">
        <f>IF(AO917&lt;50,"   ",IF(AO917&lt;65,"مقبول",IF(AO917&lt;75,"جيد",IF(AO917&lt;85,"جيدجداً",IF(AO917&lt;=100,"ممتاز","خطا")))))</f>
        <v>مقبول</v>
      </c>
      <c r="AQ917" s="57"/>
      <c r="AR917" s="57"/>
      <c r="AS917" s="57"/>
      <c r="AT917" s="57"/>
      <c r="AU917" s="52"/>
      <c r="AV917" s="46"/>
    </row>
    <row r="922" spans="2:48" ht="26.25">
      <c r="C922" s="16"/>
      <c r="D922" s="17" t="s">
        <v>33</v>
      </c>
      <c r="E922" s="17"/>
      <c r="F922" s="17"/>
      <c r="G922" s="17"/>
      <c r="H922" s="17"/>
      <c r="I922" s="17"/>
      <c r="J922" s="16"/>
      <c r="K922" s="16"/>
      <c r="L922" s="16"/>
      <c r="M922" s="18" t="s">
        <v>34</v>
      </c>
      <c r="N922" s="18" t="s">
        <v>35</v>
      </c>
      <c r="O922" s="18"/>
      <c r="P922" s="18"/>
      <c r="Q922" s="18"/>
      <c r="R922" s="18"/>
      <c r="S922" s="18"/>
      <c r="T922" s="18"/>
      <c r="U922" s="18"/>
      <c r="V922" s="18"/>
      <c r="W922" s="19"/>
      <c r="X922" s="19"/>
      <c r="Y922" s="19"/>
    </row>
    <row r="923" spans="2:48" ht="26.25">
      <c r="C923" s="19"/>
      <c r="D923" s="20" t="s">
        <v>36</v>
      </c>
      <c r="E923" s="18" t="s">
        <v>37</v>
      </c>
      <c r="F923" s="18"/>
      <c r="G923" s="18"/>
      <c r="H923" s="18"/>
      <c r="I923" s="18"/>
      <c r="J923" s="19"/>
      <c r="K923" s="19"/>
      <c r="L923" s="19"/>
      <c r="M923" s="18" t="s">
        <v>34</v>
      </c>
      <c r="N923" s="18" t="s">
        <v>38</v>
      </c>
      <c r="O923" s="18"/>
      <c r="P923" s="18"/>
      <c r="Q923" s="18"/>
      <c r="R923" s="18"/>
      <c r="S923" s="18"/>
      <c r="T923" s="18"/>
      <c r="U923" s="18"/>
      <c r="V923" s="18"/>
      <c r="W923" s="19"/>
      <c r="X923" s="19"/>
      <c r="Y923" s="19"/>
    </row>
    <row r="925" spans="2:48" ht="35.25">
      <c r="J925" s="80" t="s">
        <v>0</v>
      </c>
      <c r="K925" s="80"/>
      <c r="L925" s="80"/>
      <c r="M925" s="80"/>
      <c r="N925" s="80"/>
      <c r="O925" s="80"/>
      <c r="P925" s="80"/>
      <c r="Q925" s="80"/>
      <c r="R925" s="80"/>
      <c r="S925" s="80"/>
      <c r="T925" s="80"/>
      <c r="U925" s="80"/>
      <c r="V925" s="80"/>
      <c r="W925" s="80"/>
      <c r="X925" s="80"/>
      <c r="Y925" s="80"/>
      <c r="Z925" s="80"/>
      <c r="AA925" s="80"/>
      <c r="AB925" s="80"/>
      <c r="AC925" s="80"/>
      <c r="AD925" s="80"/>
      <c r="AE925" s="80"/>
      <c r="AF925" s="80"/>
      <c r="AG925" s="80"/>
      <c r="AH925" s="80"/>
      <c r="AI925" s="80"/>
    </row>
    <row r="927" spans="2:48" ht="16.5" thickBot="1">
      <c r="AR927" s="7"/>
    </row>
    <row r="928" spans="2:48" ht="36.75" thickTop="1" thickBot="1">
      <c r="B928" s="81" t="s">
        <v>2</v>
      </c>
      <c r="C928" s="84" t="s">
        <v>3</v>
      </c>
      <c r="D928" s="87" t="s">
        <v>4</v>
      </c>
      <c r="E928" s="90" t="s">
        <v>5</v>
      </c>
      <c r="F928" s="24" t="s">
        <v>6</v>
      </c>
      <c r="G928" s="63" t="s">
        <v>7</v>
      </c>
      <c r="H928" s="64"/>
      <c r="I928" s="65"/>
      <c r="J928" s="63" t="s">
        <v>8</v>
      </c>
      <c r="K928" s="64"/>
      <c r="L928" s="65"/>
      <c r="M928" s="63" t="s">
        <v>9</v>
      </c>
      <c r="N928" s="64"/>
      <c r="O928" s="65"/>
      <c r="P928" s="63" t="s">
        <v>10</v>
      </c>
      <c r="Q928" s="64"/>
      <c r="R928" s="65"/>
      <c r="S928" s="63" t="s">
        <v>11</v>
      </c>
      <c r="T928" s="64"/>
      <c r="U928" s="65"/>
      <c r="V928" s="63" t="s">
        <v>12</v>
      </c>
      <c r="W928" s="64"/>
      <c r="X928" s="65"/>
      <c r="Y928" s="63" t="s">
        <v>13</v>
      </c>
      <c r="Z928" s="64"/>
      <c r="AA928" s="65"/>
      <c r="AB928" s="63" t="s">
        <v>14</v>
      </c>
      <c r="AC928" s="64"/>
      <c r="AD928" s="65"/>
      <c r="AE928" s="63" t="s">
        <v>15</v>
      </c>
      <c r="AF928" s="64"/>
      <c r="AG928" s="65"/>
      <c r="AH928" s="63" t="s">
        <v>16</v>
      </c>
      <c r="AI928" s="64"/>
      <c r="AJ928" s="65"/>
      <c r="AK928" s="63" t="s">
        <v>17</v>
      </c>
      <c r="AL928" s="64"/>
      <c r="AM928" s="65"/>
      <c r="AN928" s="66" t="s">
        <v>18</v>
      </c>
      <c r="AO928" s="66" t="s">
        <v>19</v>
      </c>
      <c r="AP928" s="66" t="s">
        <v>20</v>
      </c>
      <c r="AQ928" s="69" t="s">
        <v>21</v>
      </c>
      <c r="AR928" s="70"/>
      <c r="AS928" s="69" t="s">
        <v>22</v>
      </c>
      <c r="AT928" s="70"/>
      <c r="AU928" s="73" t="s">
        <v>23</v>
      </c>
    </row>
    <row r="929" spans="2:48" ht="187.5" thickBot="1">
      <c r="B929" s="82"/>
      <c r="C929" s="85"/>
      <c r="D929" s="88"/>
      <c r="E929" s="91"/>
      <c r="F929" s="8" t="s">
        <v>24</v>
      </c>
      <c r="G929" s="8" t="s">
        <v>25</v>
      </c>
      <c r="H929" s="8" t="s">
        <v>26</v>
      </c>
      <c r="I929" s="8" t="s">
        <v>27</v>
      </c>
      <c r="J929" s="8" t="s">
        <v>25</v>
      </c>
      <c r="K929" s="8" t="s">
        <v>26</v>
      </c>
      <c r="L929" s="8" t="s">
        <v>27</v>
      </c>
      <c r="M929" s="8" t="s">
        <v>25</v>
      </c>
      <c r="N929" s="8" t="s">
        <v>26</v>
      </c>
      <c r="O929" s="8" t="s">
        <v>27</v>
      </c>
      <c r="P929" s="8" t="s">
        <v>25</v>
      </c>
      <c r="Q929" s="8" t="s">
        <v>26</v>
      </c>
      <c r="R929" s="8" t="s">
        <v>27</v>
      </c>
      <c r="S929" s="8" t="s">
        <v>25</v>
      </c>
      <c r="T929" s="8" t="s">
        <v>26</v>
      </c>
      <c r="U929" s="8" t="s">
        <v>27</v>
      </c>
      <c r="V929" s="8" t="s">
        <v>25</v>
      </c>
      <c r="W929" s="8" t="s">
        <v>26</v>
      </c>
      <c r="X929" s="8" t="s">
        <v>27</v>
      </c>
      <c r="Y929" s="8" t="s">
        <v>25</v>
      </c>
      <c r="Z929" s="8" t="s">
        <v>26</v>
      </c>
      <c r="AA929" s="8" t="s">
        <v>27</v>
      </c>
      <c r="AB929" s="8" t="s">
        <v>25</v>
      </c>
      <c r="AC929" s="8" t="s">
        <v>26</v>
      </c>
      <c r="AD929" s="8" t="s">
        <v>27</v>
      </c>
      <c r="AE929" s="8" t="s">
        <v>25</v>
      </c>
      <c r="AF929" s="8" t="s">
        <v>26</v>
      </c>
      <c r="AG929" s="8" t="s">
        <v>27</v>
      </c>
      <c r="AH929" s="8" t="s">
        <v>25</v>
      </c>
      <c r="AI929" s="8" t="s">
        <v>26</v>
      </c>
      <c r="AJ929" s="8" t="s">
        <v>27</v>
      </c>
      <c r="AK929" s="8" t="s">
        <v>25</v>
      </c>
      <c r="AL929" s="8" t="s">
        <v>26</v>
      </c>
      <c r="AM929" s="8" t="s">
        <v>27</v>
      </c>
      <c r="AN929" s="67"/>
      <c r="AO929" s="67"/>
      <c r="AP929" s="67"/>
      <c r="AQ929" s="71"/>
      <c r="AR929" s="72"/>
      <c r="AS929" s="71"/>
      <c r="AT929" s="72"/>
      <c r="AU929" s="74"/>
    </row>
    <row r="930" spans="2:48" ht="28.5" thickBot="1">
      <c r="B930" s="82"/>
      <c r="C930" s="85"/>
      <c r="D930" s="88"/>
      <c r="E930" s="91"/>
      <c r="F930" s="25" t="s">
        <v>28</v>
      </c>
      <c r="G930" s="9">
        <v>30</v>
      </c>
      <c r="H930" s="9">
        <v>56</v>
      </c>
      <c r="I930" s="9">
        <v>100</v>
      </c>
      <c r="J930" s="9">
        <v>30</v>
      </c>
      <c r="K930" s="9">
        <v>56</v>
      </c>
      <c r="L930" s="9">
        <v>100</v>
      </c>
      <c r="M930" s="9">
        <v>30</v>
      </c>
      <c r="N930" s="9">
        <v>56</v>
      </c>
      <c r="O930" s="9">
        <v>100</v>
      </c>
      <c r="P930" s="9">
        <v>24</v>
      </c>
      <c r="Q930" s="9">
        <v>29</v>
      </c>
      <c r="R930" s="9">
        <v>60</v>
      </c>
      <c r="S930" s="9">
        <v>24</v>
      </c>
      <c r="T930" s="9">
        <v>29</v>
      </c>
      <c r="U930" s="9">
        <v>60</v>
      </c>
      <c r="V930" s="9">
        <v>24</v>
      </c>
      <c r="W930" s="9">
        <v>29</v>
      </c>
      <c r="X930" s="9">
        <v>60</v>
      </c>
      <c r="Y930" s="9">
        <v>12</v>
      </c>
      <c r="Z930" s="9">
        <v>22</v>
      </c>
      <c r="AA930" s="9">
        <v>40</v>
      </c>
      <c r="AB930" s="9">
        <v>16</v>
      </c>
      <c r="AC930" s="9">
        <v>19</v>
      </c>
      <c r="AD930" s="9">
        <v>40</v>
      </c>
      <c r="AE930" s="9">
        <v>12</v>
      </c>
      <c r="AF930" s="9">
        <v>22</v>
      </c>
      <c r="AG930" s="9">
        <v>40</v>
      </c>
      <c r="AH930" s="9">
        <v>12</v>
      </c>
      <c r="AI930" s="9">
        <v>22</v>
      </c>
      <c r="AJ930" s="9">
        <v>40</v>
      </c>
      <c r="AK930" s="9">
        <v>6</v>
      </c>
      <c r="AL930" s="9">
        <v>11</v>
      </c>
      <c r="AM930" s="9">
        <v>20</v>
      </c>
      <c r="AN930" s="67"/>
      <c r="AO930" s="67"/>
      <c r="AP930" s="67"/>
      <c r="AQ930" s="76" t="s">
        <v>20</v>
      </c>
      <c r="AR930" s="77"/>
      <c r="AS930" s="78" t="s">
        <v>20</v>
      </c>
      <c r="AT930" s="79"/>
      <c r="AU930" s="75"/>
    </row>
    <row r="931" spans="2:48" ht="28.5" thickBot="1">
      <c r="B931" s="83"/>
      <c r="C931" s="86"/>
      <c r="D931" s="89"/>
      <c r="E931" s="92"/>
      <c r="F931" s="25" t="s">
        <v>29</v>
      </c>
      <c r="G931" s="9">
        <v>60</v>
      </c>
      <c r="H931" s="9">
        <v>140</v>
      </c>
      <c r="I931" s="9">
        <v>200</v>
      </c>
      <c r="J931" s="9">
        <v>60</v>
      </c>
      <c r="K931" s="9">
        <v>140</v>
      </c>
      <c r="L931" s="9">
        <v>200</v>
      </c>
      <c r="M931" s="9">
        <v>60</v>
      </c>
      <c r="N931" s="9">
        <v>140</v>
      </c>
      <c r="O931" s="9">
        <v>200</v>
      </c>
      <c r="P931" s="9">
        <v>48</v>
      </c>
      <c r="Q931" s="9">
        <v>72</v>
      </c>
      <c r="R931" s="9">
        <v>120</v>
      </c>
      <c r="S931" s="9">
        <v>48</v>
      </c>
      <c r="T931" s="9">
        <v>72</v>
      </c>
      <c r="U931" s="9">
        <v>120</v>
      </c>
      <c r="V931" s="9">
        <v>48</v>
      </c>
      <c r="W931" s="9">
        <v>72</v>
      </c>
      <c r="X931" s="9">
        <v>120</v>
      </c>
      <c r="Y931" s="9">
        <v>24</v>
      </c>
      <c r="Z931" s="9">
        <v>56</v>
      </c>
      <c r="AA931" s="9">
        <v>80</v>
      </c>
      <c r="AB931" s="9">
        <v>32</v>
      </c>
      <c r="AC931" s="9">
        <v>48</v>
      </c>
      <c r="AD931" s="9">
        <v>80</v>
      </c>
      <c r="AE931" s="9">
        <v>24</v>
      </c>
      <c r="AF931" s="9">
        <v>56</v>
      </c>
      <c r="AG931" s="9">
        <v>80</v>
      </c>
      <c r="AH931" s="9">
        <v>24</v>
      </c>
      <c r="AI931" s="9">
        <v>56</v>
      </c>
      <c r="AJ931" s="9">
        <v>80</v>
      </c>
      <c r="AK931" s="9">
        <v>12</v>
      </c>
      <c r="AL931" s="9">
        <v>28</v>
      </c>
      <c r="AM931" s="9">
        <v>40</v>
      </c>
      <c r="AN931" s="68"/>
      <c r="AO931" s="68"/>
      <c r="AP931" s="68"/>
      <c r="AQ931" s="78"/>
      <c r="AR931" s="79"/>
      <c r="AS931" s="78"/>
      <c r="AT931" s="79"/>
      <c r="AU931" s="75"/>
    </row>
    <row r="932" spans="2:48" ht="28.5" customHeight="1" thickBot="1">
      <c r="B932" s="48">
        <v>211</v>
      </c>
      <c r="C932" s="93">
        <v>700</v>
      </c>
      <c r="D932" s="95" t="s">
        <v>39</v>
      </c>
      <c r="E932" s="93">
        <v>322</v>
      </c>
      <c r="F932" s="11" t="s">
        <v>30</v>
      </c>
      <c r="G932" s="27">
        <v>10</v>
      </c>
      <c r="H932" s="27">
        <v>52</v>
      </c>
      <c r="I932" s="13">
        <f>SUM(G932:H932)</f>
        <v>62</v>
      </c>
      <c r="J932" s="27">
        <v>11</v>
      </c>
      <c r="K932" s="27">
        <v>23</v>
      </c>
      <c r="L932" s="13">
        <f>SUM(J932:K932)</f>
        <v>34</v>
      </c>
      <c r="M932" s="27">
        <v>10</v>
      </c>
      <c r="N932" s="27">
        <v>18</v>
      </c>
      <c r="O932" s="13">
        <f>SUM(M932:N932)</f>
        <v>28</v>
      </c>
      <c r="P932" s="27">
        <v>10</v>
      </c>
      <c r="Q932" s="27">
        <v>22</v>
      </c>
      <c r="R932" s="13">
        <f>SUM(P932:Q932)</f>
        <v>32</v>
      </c>
      <c r="S932" s="27">
        <v>12</v>
      </c>
      <c r="T932" s="27">
        <v>5</v>
      </c>
      <c r="U932" s="13">
        <f>SUM(S932:T932)</f>
        <v>17</v>
      </c>
      <c r="V932" s="27">
        <v>17</v>
      </c>
      <c r="W932" s="27">
        <v>6</v>
      </c>
      <c r="X932" s="13">
        <f>SUM(V932:W932)</f>
        <v>23</v>
      </c>
      <c r="Y932" s="27">
        <v>7</v>
      </c>
      <c r="Z932" s="27">
        <v>22</v>
      </c>
      <c r="AA932" s="13">
        <f>SUM(Y932:Z932)</f>
        <v>29</v>
      </c>
      <c r="AB932" s="27">
        <v>13</v>
      </c>
      <c r="AC932" s="27">
        <v>12</v>
      </c>
      <c r="AD932" s="13">
        <f>SUM(AB932:AC932)</f>
        <v>25</v>
      </c>
      <c r="AE932" s="27">
        <v>9</v>
      </c>
      <c r="AF932" s="27">
        <v>10</v>
      </c>
      <c r="AG932" s="13">
        <f>SUM(AE932:AF932)</f>
        <v>19</v>
      </c>
      <c r="AH932" s="27">
        <v>4</v>
      </c>
      <c r="AI932" s="27">
        <v>5</v>
      </c>
      <c r="AJ932" s="13">
        <f>SUM(AH932:AI932)</f>
        <v>9</v>
      </c>
      <c r="AK932" s="27">
        <v>3</v>
      </c>
      <c r="AL932" s="27">
        <v>3</v>
      </c>
      <c r="AM932" s="13">
        <f>SUM(AK932:AL932)</f>
        <v>6</v>
      </c>
      <c r="AN932" s="62"/>
      <c r="AO932" s="62"/>
      <c r="AP932" s="55"/>
      <c r="AQ932" s="49"/>
      <c r="AR932" s="49"/>
      <c r="AS932" s="49"/>
      <c r="AT932" s="49"/>
      <c r="AU932" s="59" t="str">
        <f>IF(AN934="0","راسب","ناجح")</f>
        <v>راسب</v>
      </c>
      <c r="AV932" s="46" t="str">
        <f t="shared" ref="AV932:AV938" si="295">IF(AN934="0","له دور ثانٍ في : ","ناجح")&amp;IF(COUNTIF(H934,"&lt;56")+COUNTIF(I934,"&lt;100")=0,,"عربي،")&amp;IF(COUNTIF(K934,"&lt;56")+COUNTIF(L934,"&lt;100")=0,,"إنجليزي،")&amp;IF(COUNTIF(N934,"&lt;56")+COUNTIF(O934,"&lt;100")=0,," رياضيات،")&amp;IF(COUNTIF(Q934,"&lt;29")+COUNTIF(R934,"&lt;60")=0,,"فيزياء ،")&amp;IF(COUNTIF(T934,"&lt;29")+COUNTIF(U934,"&lt;60")=0,,"كيمياء،")&amp;IF(COUNTIF(W934,"&lt;29")+COUNTIF(X934,"&lt;60")=0,,"أحياء،")&amp;IF(COUNTIF(Z934,"&lt;22")+COUNTIF(AA934,"&lt;40")=0,,"دين، ")&amp;IF(COUNTIF(AC934,"&lt;19")+COUNTIF(AD934,"&lt;40")=0,,"حاسوب،
")&amp;IF(COUNTIF(AF934,"&lt;22")+COUNTIF(AG934,"&lt;40")=0,,"تاريخ ،")&amp;IF(COUNTIF(AI934,"&lt;22")+COUNTIF(AJ934,"&lt;40")=0,,"جغرافيا،")&amp;IF(COUNTIF(AL934,"&lt;11")+COUNTIF(AM934,"&lt;20")=0,,"أساسيات الحياة الاجتماعية، ")</f>
        <v>له دور ثانٍ في : إنجليزي، رياضيات،كيمياء،</v>
      </c>
    </row>
    <row r="933" spans="2:48" ht="28.5" customHeight="1" thickBot="1">
      <c r="B933" s="48"/>
      <c r="C933" s="94"/>
      <c r="D933" s="51"/>
      <c r="E933" s="94"/>
      <c r="F933" s="11" t="s">
        <v>31</v>
      </c>
      <c r="G933" s="27">
        <v>11</v>
      </c>
      <c r="H933" s="27">
        <v>48</v>
      </c>
      <c r="I933" s="13">
        <f>SUM(G933:H933)</f>
        <v>59</v>
      </c>
      <c r="J933" s="27">
        <v>18</v>
      </c>
      <c r="K933" s="27">
        <v>27</v>
      </c>
      <c r="L933" s="13">
        <f>SUM(J933:K933)</f>
        <v>45</v>
      </c>
      <c r="M933" s="27">
        <v>8</v>
      </c>
      <c r="N933" s="27">
        <v>16</v>
      </c>
      <c r="O933" s="13">
        <f>SUM(M933:N933)</f>
        <v>24</v>
      </c>
      <c r="P933" s="27">
        <v>14</v>
      </c>
      <c r="Q933" s="27">
        <v>14</v>
      </c>
      <c r="R933" s="13">
        <f>SUM(P933:Q933)</f>
        <v>28</v>
      </c>
      <c r="S933" s="27">
        <v>15</v>
      </c>
      <c r="T933" s="27">
        <v>17</v>
      </c>
      <c r="U933" s="13">
        <f>SUM(S933:T933)</f>
        <v>32</v>
      </c>
      <c r="V933" s="27">
        <v>17</v>
      </c>
      <c r="W933" s="27">
        <v>23</v>
      </c>
      <c r="X933" s="13">
        <f>SUM(V933:W933)</f>
        <v>40</v>
      </c>
      <c r="Y933" s="27">
        <v>1</v>
      </c>
      <c r="Z933" s="27">
        <v>17</v>
      </c>
      <c r="AA933" s="13">
        <f>SUM(Y933:Z933)</f>
        <v>18</v>
      </c>
      <c r="AB933" s="27">
        <v>11</v>
      </c>
      <c r="AC933" s="27">
        <v>15</v>
      </c>
      <c r="AD933" s="13">
        <f>SUM(AB933:AC933)</f>
        <v>26</v>
      </c>
      <c r="AE933" s="27">
        <v>11</v>
      </c>
      <c r="AF933" s="27">
        <v>14</v>
      </c>
      <c r="AG933" s="13">
        <f>SUM(AE933:AF933)</f>
        <v>25</v>
      </c>
      <c r="AH933" s="27">
        <v>4</v>
      </c>
      <c r="AI933" s="27">
        <v>27</v>
      </c>
      <c r="AJ933" s="13">
        <f>SUM(AH933:AI933)</f>
        <v>31</v>
      </c>
      <c r="AK933" s="27">
        <v>3</v>
      </c>
      <c r="AL933" s="27">
        <v>11</v>
      </c>
      <c r="AM933" s="13">
        <f>SUM(AK933:AL933)</f>
        <v>14</v>
      </c>
      <c r="AN933" s="56"/>
      <c r="AO933" s="56"/>
      <c r="AP933" s="56"/>
      <c r="AQ933" s="49"/>
      <c r="AR933" s="49"/>
      <c r="AS933" s="49"/>
      <c r="AT933" s="49"/>
      <c r="AU933" s="60"/>
      <c r="AV933" s="46"/>
    </row>
    <row r="934" spans="2:48" ht="36" customHeight="1" thickBot="1">
      <c r="B934" s="48"/>
      <c r="C934" s="94"/>
      <c r="D934" s="51"/>
      <c r="E934" s="94"/>
      <c r="F934" s="14" t="s">
        <v>32</v>
      </c>
      <c r="G934" s="13">
        <f>SUM(G932:G933)</f>
        <v>21</v>
      </c>
      <c r="H934" s="13">
        <f>IF(SUM(H932:H933)&lt;38,SUM(H932:H933),SUM(H932:H933))</f>
        <v>100</v>
      </c>
      <c r="I934" s="13">
        <f>IF(SUM(G934:H934)&lt;100,SUM(G934:H934),SUM(G934:H934))</f>
        <v>121</v>
      </c>
      <c r="J934" s="13">
        <v>56</v>
      </c>
      <c r="K934" s="13">
        <f>IF(SUM(K932:K933)&lt;38,SUM(K932:K933),SUM(K932:K933))</f>
        <v>50</v>
      </c>
      <c r="L934" s="13">
        <f>IF(SUM(J934:K934)&lt;100,SUM(J934:K934),SUM(J934:K934))</f>
        <v>106</v>
      </c>
      <c r="M934" s="13">
        <f>SUM(M932:M933)</f>
        <v>18</v>
      </c>
      <c r="N934" s="13">
        <f>IF(SUM(N932:N933)&lt;38,SUM(N932:N933),SUM(N932:N933))</f>
        <v>34</v>
      </c>
      <c r="O934" s="13">
        <f>IF(SUM(M934:N934)&lt;100,SUM(M934:N934),SUM(M934:N934))</f>
        <v>52</v>
      </c>
      <c r="P934" s="13">
        <f>SUM(P932:P933)</f>
        <v>24</v>
      </c>
      <c r="Q934" s="13">
        <f>IF(SUM(Q932:Q933)&lt;38,SUM(Q932:Q933),SUM(Q932:Q933))</f>
        <v>36</v>
      </c>
      <c r="R934" s="13">
        <f>IF(SUM(P934:Q934)&lt;80,SUM(P934:Q934),SUM(P934:Q934))</f>
        <v>60</v>
      </c>
      <c r="S934" s="13">
        <f>SUM(S932:S933)</f>
        <v>27</v>
      </c>
      <c r="T934" s="13">
        <f>IF(SUM(T932:T933)&lt;38,SUM(T932:T933),SUM(T932:T933))</f>
        <v>22</v>
      </c>
      <c r="U934" s="13">
        <f>IF(SUM(S934:T934)&lt;80,SUM(S934:T934),SUM(S934:T934))</f>
        <v>49</v>
      </c>
      <c r="V934" s="13">
        <f>SUM(V932:V933)</f>
        <v>34</v>
      </c>
      <c r="W934" s="13">
        <f>IF(SUM(W932:W933)&lt;38,SUM(W932:W933),SUM(W932:W933))</f>
        <v>29</v>
      </c>
      <c r="X934" s="13">
        <f>IF(SUM(V934:W934)&lt;80,SUM(V934:W934),SUM(V934:W934))</f>
        <v>63</v>
      </c>
      <c r="Y934" s="13">
        <f>SUM(Y932:Y933)</f>
        <v>8</v>
      </c>
      <c r="Z934" s="13">
        <f>IF(SUM(Z932:Z933)&lt;19,SUM(Z932:Z933),SUM(Z932:Z933))</f>
        <v>39</v>
      </c>
      <c r="AA934" s="13">
        <f>IF(SUM(Y934:Z934)&lt;40,SUM(Y934:Z934),SUM(Y934:Z934))</f>
        <v>47</v>
      </c>
      <c r="AB934" s="13">
        <f>SUM(AB932:AB933)</f>
        <v>24</v>
      </c>
      <c r="AC934" s="13">
        <f>IF(SUM(AC932:AC933)&lt;19,SUM(AC932:AC933),SUM(AC932:AC933))</f>
        <v>27</v>
      </c>
      <c r="AD934" s="13">
        <f>IF(SUM(AB934:AC934)&lt;40,SUM(AB934:AC934),SUM(AB934:AC934))</f>
        <v>51</v>
      </c>
      <c r="AE934" s="13">
        <f>SUM(AE932:AE933)</f>
        <v>20</v>
      </c>
      <c r="AF934" s="13">
        <f>IF(SUM(AF932:AF933)&lt;19,SUM(AF932:AF933),SUM(AF932:AF933))</f>
        <v>24</v>
      </c>
      <c r="AG934" s="13">
        <f>IF(SUM(AE934:AF934)&lt;40,SUM(AE934:AF934),SUM(AE934:AF934))</f>
        <v>44</v>
      </c>
      <c r="AH934" s="13">
        <f>SUM(AH932:AH933)</f>
        <v>8</v>
      </c>
      <c r="AI934" s="13">
        <f>IF(SUM(AI932:AI933)&lt;19,SUM(AI932:AI933),SUM(AI932:AI933))</f>
        <v>32</v>
      </c>
      <c r="AJ934" s="13">
        <f>IF(SUM(AH934:AI934)&lt;40,SUM(AH934:AI934),SUM(AH934:AI934))</f>
        <v>40</v>
      </c>
      <c r="AK934" s="13">
        <f>SUM(AK932:AK933)</f>
        <v>6</v>
      </c>
      <c r="AL934" s="13">
        <f>IF(SUM(AL932:AL933)&lt;9,SUM(AL932:AL933),SUM(AL932:AL933))</f>
        <v>14</v>
      </c>
      <c r="AM934" s="13">
        <f>IF(SUM(AK934:AL934)&lt;20,SUM(AK934:AL934),SUM(AK934:AL934))</f>
        <v>20</v>
      </c>
      <c r="AN934" s="15" t="str">
        <f>IF(OR(I934&lt;100,L934&lt;100,O934&lt;100,R934&lt;60,U934&lt;60,X934&lt;60,AA934&lt;40,AD934&lt;40,AG934&lt;40,AJ934&lt;40,AM934&lt;20),"0",SUM(AA934,AD934,X934,U934,R934,O934,L934,I934,AG934,AJ934,AM934))</f>
        <v>0</v>
      </c>
      <c r="AO934" s="15">
        <f>AN934/1320*100</f>
        <v>0</v>
      </c>
      <c r="AP934" s="15" t="str">
        <f>IF(AO934&lt;50,"   ",IF(AO934&lt;65,"مقبول",IF(AO934&lt;75,"جيد",IF(AO934&lt;85,"جيدجداً",IF(AO934&lt;=100,"ممتاز","خطا")))))</f>
        <v xml:space="preserve">   </v>
      </c>
      <c r="AQ934" s="49"/>
      <c r="AR934" s="49"/>
      <c r="AS934" s="49"/>
      <c r="AT934" s="49"/>
      <c r="AU934" s="61"/>
      <c r="AV934" s="46"/>
    </row>
    <row r="935" spans="2:48" ht="28.5" customHeight="1" thickBot="1">
      <c r="B935" s="48">
        <f>B932+1</f>
        <v>212</v>
      </c>
      <c r="C935" s="93">
        <v>701</v>
      </c>
      <c r="D935" s="50" t="s">
        <v>40</v>
      </c>
      <c r="E935" s="93">
        <v>323</v>
      </c>
      <c r="F935" s="11" t="s">
        <v>30</v>
      </c>
      <c r="G935" s="27">
        <v>16</v>
      </c>
      <c r="H935" s="27">
        <v>45</v>
      </c>
      <c r="I935" s="13">
        <f>SUM(G935:H935)</f>
        <v>61</v>
      </c>
      <c r="J935" s="27">
        <v>26</v>
      </c>
      <c r="K935" s="27">
        <v>32</v>
      </c>
      <c r="L935" s="13">
        <f>SUM(J935:K935)</f>
        <v>58</v>
      </c>
      <c r="M935" s="27">
        <v>19</v>
      </c>
      <c r="N935" s="27">
        <v>25</v>
      </c>
      <c r="O935" s="13">
        <f>SUM(M935:N935)</f>
        <v>44</v>
      </c>
      <c r="P935" s="27">
        <v>13</v>
      </c>
      <c r="Q935" s="27">
        <v>21</v>
      </c>
      <c r="R935" s="13">
        <f>SUM(P935:Q935)</f>
        <v>34</v>
      </c>
      <c r="S935" s="27">
        <v>19</v>
      </c>
      <c r="T935" s="27">
        <v>16</v>
      </c>
      <c r="U935" s="13">
        <f>SUM(S935:T935)</f>
        <v>35</v>
      </c>
      <c r="V935" s="27">
        <v>17</v>
      </c>
      <c r="W935" s="27">
        <v>26</v>
      </c>
      <c r="X935" s="13">
        <f>SUM(V935:W935)</f>
        <v>43</v>
      </c>
      <c r="Y935" s="27">
        <v>9</v>
      </c>
      <c r="Z935" s="27">
        <v>22</v>
      </c>
      <c r="AA935" s="13">
        <f>SUM(Y935:Z935)</f>
        <v>31</v>
      </c>
      <c r="AB935" s="27">
        <v>11</v>
      </c>
      <c r="AC935" s="27">
        <v>14</v>
      </c>
      <c r="AD935" s="13">
        <f>SUM(AB935:AC935)</f>
        <v>25</v>
      </c>
      <c r="AE935" s="27">
        <v>10</v>
      </c>
      <c r="AF935" s="27">
        <v>7</v>
      </c>
      <c r="AG935" s="13">
        <f>SUM(AE935:AF935)</f>
        <v>17</v>
      </c>
      <c r="AH935" s="27">
        <v>9</v>
      </c>
      <c r="AI935" s="27">
        <v>15</v>
      </c>
      <c r="AJ935" s="13">
        <f>SUM(AH935:AI935)</f>
        <v>24</v>
      </c>
      <c r="AK935" s="27">
        <v>3</v>
      </c>
      <c r="AL935" s="27">
        <v>4</v>
      </c>
      <c r="AM935" s="13">
        <f>SUM(AK935:AL935)</f>
        <v>7</v>
      </c>
      <c r="AN935" s="54"/>
      <c r="AO935" s="54"/>
      <c r="AP935" s="55"/>
      <c r="AQ935" s="49"/>
      <c r="AR935" s="49"/>
      <c r="AS935" s="49"/>
      <c r="AT935" s="49"/>
      <c r="AU935" s="59" t="str">
        <f t="shared" ref="AU935" si="296">IF(AN937="0","راسب","ناجح")</f>
        <v>ناجح</v>
      </c>
      <c r="AV935" s="46" t="str">
        <f t="shared" si="295"/>
        <v>ناجح</v>
      </c>
    </row>
    <row r="936" spans="2:48" ht="28.5" customHeight="1" thickBot="1">
      <c r="B936" s="48"/>
      <c r="C936" s="94"/>
      <c r="D936" s="51"/>
      <c r="E936" s="94"/>
      <c r="F936" s="11" t="s">
        <v>31</v>
      </c>
      <c r="G936" s="27">
        <v>26</v>
      </c>
      <c r="H936" s="27">
        <v>49</v>
      </c>
      <c r="I936" s="13">
        <f>SUM(G936:H936)</f>
        <v>75</v>
      </c>
      <c r="J936" s="27">
        <v>26</v>
      </c>
      <c r="K936" s="27">
        <v>38</v>
      </c>
      <c r="L936" s="13">
        <f>SUM(J936:K936)</f>
        <v>64</v>
      </c>
      <c r="M936" s="27">
        <v>17</v>
      </c>
      <c r="N936" s="27">
        <v>39</v>
      </c>
      <c r="O936" s="13">
        <f>SUM(M936:N936)</f>
        <v>56</v>
      </c>
      <c r="P936" s="27">
        <v>16</v>
      </c>
      <c r="Q936" s="27">
        <v>14</v>
      </c>
      <c r="R936" s="13">
        <f>SUM(P936:Q936)</f>
        <v>30</v>
      </c>
      <c r="S936" s="27">
        <v>18</v>
      </c>
      <c r="T936" s="27">
        <v>24</v>
      </c>
      <c r="U936" s="13">
        <f>SUM(S936:T936)</f>
        <v>42</v>
      </c>
      <c r="V936" s="27">
        <v>17</v>
      </c>
      <c r="W936" s="27">
        <v>14</v>
      </c>
      <c r="X936" s="13">
        <f>SUM(V936:W936)</f>
        <v>31</v>
      </c>
      <c r="Y936" s="27">
        <v>8</v>
      </c>
      <c r="Z936" s="27">
        <v>14</v>
      </c>
      <c r="AA936" s="13">
        <f>SUM(Y936:Z936)</f>
        <v>22</v>
      </c>
      <c r="AB936" s="27">
        <v>12</v>
      </c>
      <c r="AC936" s="27">
        <v>18</v>
      </c>
      <c r="AD936" s="13">
        <f>SUM(AB936:AC936)</f>
        <v>30</v>
      </c>
      <c r="AE936" s="27">
        <v>11</v>
      </c>
      <c r="AF936" s="27">
        <v>23</v>
      </c>
      <c r="AG936" s="13">
        <f>SUM(AE936:AF936)</f>
        <v>34</v>
      </c>
      <c r="AH936" s="27">
        <v>9</v>
      </c>
      <c r="AI936" s="27">
        <v>18</v>
      </c>
      <c r="AJ936" s="13">
        <f>SUM(AH936:AI936)</f>
        <v>27</v>
      </c>
      <c r="AK936" s="27">
        <v>4</v>
      </c>
      <c r="AL936" s="27">
        <v>10</v>
      </c>
      <c r="AM936" s="13">
        <f>SUM(AK936:AL936)</f>
        <v>14</v>
      </c>
      <c r="AN936" s="54"/>
      <c r="AO936" s="54"/>
      <c r="AP936" s="56"/>
      <c r="AQ936" s="49"/>
      <c r="AR936" s="49"/>
      <c r="AS936" s="49"/>
      <c r="AT936" s="49"/>
      <c r="AU936" s="60"/>
      <c r="AV936" s="46"/>
    </row>
    <row r="937" spans="2:48" ht="36" customHeight="1" thickBot="1">
      <c r="B937" s="48"/>
      <c r="C937" s="94"/>
      <c r="D937" s="51"/>
      <c r="E937" s="94"/>
      <c r="F937" s="14" t="s">
        <v>32</v>
      </c>
      <c r="G937" s="13">
        <f>SUM(G935:G936)</f>
        <v>42</v>
      </c>
      <c r="H937" s="13">
        <f>IF(SUM(H935:H936)&lt;38,SUM(H935:H936),SUM(H935:H936))</f>
        <v>94</v>
      </c>
      <c r="I937" s="13">
        <f>IF(SUM(G937:H937)&lt;100,SUM(G937:H937),SUM(G937:H937))</f>
        <v>136</v>
      </c>
      <c r="J937" s="13">
        <f>SUM(J935:J936)</f>
        <v>52</v>
      </c>
      <c r="K937" s="13">
        <f>IF(SUM(K935:K936)&lt;38,SUM(K935:K936),SUM(K935:K936))</f>
        <v>70</v>
      </c>
      <c r="L937" s="13">
        <f>IF(SUM(J937:K937)&lt;100,SUM(J937:K937),SUM(J937:K937))</f>
        <v>122</v>
      </c>
      <c r="M937" s="13">
        <f>SUM(M935:M936)</f>
        <v>36</v>
      </c>
      <c r="N937" s="13">
        <f>IF(SUM(N935:N936)&lt;38,SUM(N935:N936),SUM(N935:N936))</f>
        <v>64</v>
      </c>
      <c r="O937" s="13">
        <f>IF(SUM(M937:N937)&lt;100,SUM(M937:N937),SUM(M937:N937))</f>
        <v>100</v>
      </c>
      <c r="P937" s="13">
        <f>SUM(P935:P936)</f>
        <v>29</v>
      </c>
      <c r="Q937" s="13">
        <f>IF(SUM(Q935:Q936)&lt;38,SUM(Q935:Q936),SUM(Q935:Q936))</f>
        <v>35</v>
      </c>
      <c r="R937" s="13">
        <f>IF(SUM(P937:Q937)&lt;80,SUM(P937:Q937),SUM(P937:Q937))</f>
        <v>64</v>
      </c>
      <c r="S937" s="13">
        <f>SUM(S935:S936)</f>
        <v>37</v>
      </c>
      <c r="T937" s="13">
        <f>IF(SUM(T935:T936)&lt;38,SUM(T935:T936),SUM(T935:T936))</f>
        <v>40</v>
      </c>
      <c r="U937" s="13">
        <f>IF(SUM(S937:T937)&lt;80,SUM(S937:T937),SUM(S937:T937))</f>
        <v>77</v>
      </c>
      <c r="V937" s="13">
        <f>SUM(V935:V936)</f>
        <v>34</v>
      </c>
      <c r="W937" s="13">
        <f>IF(SUM(W935:W936)&lt;38,SUM(W935:W936),SUM(W935:W936))</f>
        <v>40</v>
      </c>
      <c r="X937" s="13">
        <f>IF(SUM(V937:W937)&lt;80,SUM(V937:W937),SUM(V937:W937))</f>
        <v>74</v>
      </c>
      <c r="Y937" s="13">
        <f>SUM(Y935:Y936)</f>
        <v>17</v>
      </c>
      <c r="Z937" s="13">
        <f>IF(SUM(Z935:Z936)&lt;19,SUM(Z935:Z936),SUM(Z935:Z936))</f>
        <v>36</v>
      </c>
      <c r="AA937" s="13">
        <f>IF(SUM(Y937:Z937)&lt;40,SUM(Y937:Z937),SUM(Y937:Z937))</f>
        <v>53</v>
      </c>
      <c r="AB937" s="13">
        <f>SUM(AB935:AB936)</f>
        <v>23</v>
      </c>
      <c r="AC937" s="13">
        <f>IF(SUM(AC935:AC936)&lt;19,SUM(AC935:AC936),SUM(AC935:AC936))</f>
        <v>32</v>
      </c>
      <c r="AD937" s="13">
        <f>IF(SUM(AB937:AC937)&lt;40,SUM(AB937:AC937),SUM(AB937:AC937))</f>
        <v>55</v>
      </c>
      <c r="AE937" s="13">
        <f>SUM(AE935:AE936)</f>
        <v>21</v>
      </c>
      <c r="AF937" s="13">
        <f>IF(SUM(AF935:AF936)&lt;19,SUM(AF935:AF936),SUM(AF935:AF936))</f>
        <v>30</v>
      </c>
      <c r="AG937" s="13">
        <f>IF(SUM(AE937:AF937)&lt;40,SUM(AE937:AF937),SUM(AE937:AF937))</f>
        <v>51</v>
      </c>
      <c r="AH937" s="13">
        <f>SUM(AH935:AH936)</f>
        <v>18</v>
      </c>
      <c r="AI937" s="13">
        <f>IF(SUM(AI935:AI936)&lt;19,SUM(AI935:AI936),SUM(AI935:AI936))</f>
        <v>33</v>
      </c>
      <c r="AJ937" s="13">
        <f>IF(SUM(AH937:AI937)&lt;40,SUM(AH937:AI937),SUM(AH937:AI937))</f>
        <v>51</v>
      </c>
      <c r="AK937" s="13">
        <f>SUM(AK935:AK936)</f>
        <v>7</v>
      </c>
      <c r="AL937" s="13">
        <f>IF(SUM(AL935:AL936)&lt;9,SUM(AL935:AL936),SUM(AL935:AL936))</f>
        <v>14</v>
      </c>
      <c r="AM937" s="13">
        <f>IF(SUM(AK937:AL937)&lt;20,SUM(AK937:AL937),SUM(AK937:AL937))</f>
        <v>21</v>
      </c>
      <c r="AN937" s="15">
        <f>IF(OR(I937&lt;100,L937&lt;100,O937&lt;100,R937&lt;60,U937&lt;60,X937&lt;60,AA937&lt;40,AD937&lt;40,AG937&lt;40,AJ937&lt;40,AM937&lt;20),"0",SUM(AA937,AD937,X937,U937,R937,O937,L937,I937,AG937,AJ937,AM937))</f>
        <v>804</v>
      </c>
      <c r="AO937" s="15">
        <f>AN937/1320*100</f>
        <v>60.909090909090914</v>
      </c>
      <c r="AP937" s="15" t="str">
        <f>IF(AO937&lt;50,"   ",IF(AO937&lt;65,"مقبول",IF(AO937&lt;75,"جيد",IF(AO937&lt;85,"جيدجداً",IF(AO937&lt;=100,"ممتاز","خطا")))))</f>
        <v>مقبول</v>
      </c>
      <c r="AQ937" s="49"/>
      <c r="AR937" s="49"/>
      <c r="AS937" s="49"/>
      <c r="AT937" s="49"/>
      <c r="AU937" s="61"/>
      <c r="AV937" s="46"/>
    </row>
    <row r="938" spans="2:48" ht="28.5" customHeight="1" thickBot="1">
      <c r="B938" s="48">
        <f t="shared" ref="B938" si="297">B935+1</f>
        <v>213</v>
      </c>
      <c r="C938" s="93">
        <v>702</v>
      </c>
      <c r="D938" s="50" t="s">
        <v>41</v>
      </c>
      <c r="E938" s="93">
        <v>324</v>
      </c>
      <c r="F938" s="11" t="s">
        <v>30</v>
      </c>
      <c r="G938" s="27">
        <v>14</v>
      </c>
      <c r="H938" s="27">
        <v>48</v>
      </c>
      <c r="I938" s="13">
        <f>SUM(G938:H938)</f>
        <v>62</v>
      </c>
      <c r="J938" s="27">
        <v>26</v>
      </c>
      <c r="K938" s="27">
        <v>30</v>
      </c>
      <c r="L938" s="13">
        <f>SUM(J938:K938)</f>
        <v>56</v>
      </c>
      <c r="M938" s="27">
        <v>8</v>
      </c>
      <c r="N938" s="27">
        <v>20</v>
      </c>
      <c r="O938" s="13">
        <f>SUM(M938:N938)</f>
        <v>28</v>
      </c>
      <c r="P938" s="27">
        <v>19</v>
      </c>
      <c r="Q938" s="27">
        <v>19</v>
      </c>
      <c r="R938" s="13">
        <f>SUM(P938:Q938)</f>
        <v>38</v>
      </c>
      <c r="S938" s="27">
        <v>16</v>
      </c>
      <c r="T938" s="27">
        <v>11</v>
      </c>
      <c r="U938" s="13">
        <f>SUM(S938:T938)</f>
        <v>27</v>
      </c>
      <c r="V938" s="27">
        <v>16</v>
      </c>
      <c r="W938" s="27">
        <v>14</v>
      </c>
      <c r="X938" s="13">
        <f>SUM(V938:W938)</f>
        <v>30</v>
      </c>
      <c r="Y938" s="27">
        <v>6</v>
      </c>
      <c r="Z938" s="27">
        <v>18</v>
      </c>
      <c r="AA938" s="13">
        <f>SUM(Y938:Z938)</f>
        <v>24</v>
      </c>
      <c r="AB938" s="27">
        <v>14</v>
      </c>
      <c r="AC938" s="27">
        <v>11</v>
      </c>
      <c r="AD938" s="13">
        <f>SUM(AB938:AC938)</f>
        <v>25</v>
      </c>
      <c r="AE938" s="27">
        <v>6</v>
      </c>
      <c r="AF938" s="27">
        <v>14</v>
      </c>
      <c r="AG938" s="13">
        <f>SUM(AE938:AF938)</f>
        <v>20</v>
      </c>
      <c r="AH938" s="27">
        <v>6</v>
      </c>
      <c r="AI938" s="27">
        <v>8</v>
      </c>
      <c r="AJ938" s="13">
        <f>SUM(AH938:AI938)</f>
        <v>14</v>
      </c>
      <c r="AK938" s="27">
        <v>5</v>
      </c>
      <c r="AL938" s="27">
        <v>4</v>
      </c>
      <c r="AM938" s="13">
        <f>SUM(AK938:AL938)</f>
        <v>9</v>
      </c>
      <c r="AN938" s="54"/>
      <c r="AO938" s="54"/>
      <c r="AP938" s="55"/>
      <c r="AQ938" s="49"/>
      <c r="AR938" s="49"/>
      <c r="AS938" s="49"/>
      <c r="AT938" s="49"/>
      <c r="AU938" s="59" t="str">
        <f t="shared" ref="AU938" si="298">IF(AN940="0","راسب","ناجح")</f>
        <v>راسب</v>
      </c>
      <c r="AV938" s="46" t="str">
        <f t="shared" si="295"/>
        <v>له دور ثانٍ في :  رياضيات،</v>
      </c>
    </row>
    <row r="939" spans="2:48" ht="28.5" customHeight="1" thickBot="1">
      <c r="B939" s="48"/>
      <c r="C939" s="94"/>
      <c r="D939" s="51"/>
      <c r="E939" s="94"/>
      <c r="F939" s="11" t="s">
        <v>31</v>
      </c>
      <c r="G939" s="27">
        <v>16</v>
      </c>
      <c r="H939" s="27">
        <v>58</v>
      </c>
      <c r="I939" s="13">
        <f>SUM(G939:H939)</f>
        <v>74</v>
      </c>
      <c r="J939" s="27">
        <v>20</v>
      </c>
      <c r="K939" s="27">
        <v>29</v>
      </c>
      <c r="L939" s="13">
        <f>SUM(J939:K939)</f>
        <v>49</v>
      </c>
      <c r="M939" s="27">
        <v>15</v>
      </c>
      <c r="N939" s="27">
        <v>18</v>
      </c>
      <c r="O939" s="13">
        <f>SUM(M939:N939)</f>
        <v>33</v>
      </c>
      <c r="P939" s="27">
        <v>20</v>
      </c>
      <c r="Q939" s="27">
        <v>10</v>
      </c>
      <c r="R939" s="13">
        <f>SUM(P939:Q939)</f>
        <v>30</v>
      </c>
      <c r="S939" s="27">
        <v>16</v>
      </c>
      <c r="T939" s="27">
        <v>21</v>
      </c>
      <c r="U939" s="13">
        <f>SUM(S939:T939)</f>
        <v>37</v>
      </c>
      <c r="V939" s="27">
        <v>17</v>
      </c>
      <c r="W939" s="27">
        <v>19</v>
      </c>
      <c r="X939" s="13">
        <f>SUM(V939:W939)</f>
        <v>36</v>
      </c>
      <c r="Y939" s="27">
        <v>9</v>
      </c>
      <c r="Z939" s="27">
        <v>24</v>
      </c>
      <c r="AA939" s="13">
        <f>SUM(Y939:Z939)</f>
        <v>33</v>
      </c>
      <c r="AB939" s="27">
        <v>14</v>
      </c>
      <c r="AC939" s="27">
        <v>18</v>
      </c>
      <c r="AD939" s="13">
        <f>SUM(AB939:AC939)</f>
        <v>32</v>
      </c>
      <c r="AE939" s="27">
        <v>12</v>
      </c>
      <c r="AF939" s="27">
        <v>14</v>
      </c>
      <c r="AG939" s="13">
        <f>SUM(AE939:AF939)</f>
        <v>26</v>
      </c>
      <c r="AH939" s="27">
        <v>10</v>
      </c>
      <c r="AI939" s="27">
        <v>16</v>
      </c>
      <c r="AJ939" s="13">
        <f>SUM(AH939:AI939)</f>
        <v>26</v>
      </c>
      <c r="AK939" s="27">
        <v>3</v>
      </c>
      <c r="AL939" s="27">
        <v>8</v>
      </c>
      <c r="AM939" s="13">
        <f>SUM(AK939:AL939)</f>
        <v>11</v>
      </c>
      <c r="AN939" s="54"/>
      <c r="AO939" s="54"/>
      <c r="AP939" s="56"/>
      <c r="AQ939" s="49"/>
      <c r="AR939" s="49"/>
      <c r="AS939" s="49"/>
      <c r="AT939" s="49"/>
      <c r="AU939" s="60"/>
      <c r="AV939" s="46"/>
    </row>
    <row r="940" spans="2:48" ht="36" customHeight="1" thickBot="1">
      <c r="B940" s="48"/>
      <c r="C940" s="94"/>
      <c r="D940" s="51"/>
      <c r="E940" s="94"/>
      <c r="F940" s="14" t="s">
        <v>32</v>
      </c>
      <c r="G940" s="13">
        <f>SUM(G938:G939)</f>
        <v>30</v>
      </c>
      <c r="H940" s="13">
        <f>IF(SUM(H938:H939)&lt;38,SUM(H938:H939),SUM(H938:H939))</f>
        <v>106</v>
      </c>
      <c r="I940" s="13">
        <f>IF(SUM(G940:H940)&lt;100,SUM(G940:H940),SUM(G940:H940))</f>
        <v>136</v>
      </c>
      <c r="J940" s="13">
        <f>SUM(J938:J939)</f>
        <v>46</v>
      </c>
      <c r="K940" s="13">
        <f>IF(SUM(K938:K939)&lt;38,SUM(K938:K939),SUM(K938:K939))</f>
        <v>59</v>
      </c>
      <c r="L940" s="13">
        <f>IF(SUM(J940:K940)&lt;100,SUM(J940:K940),SUM(J940:K940))</f>
        <v>105</v>
      </c>
      <c r="M940" s="13">
        <f>SUM(M938:M939)</f>
        <v>23</v>
      </c>
      <c r="N940" s="13">
        <f>IF(SUM(N938:N939)&lt;38,SUM(N938:N939),SUM(N938:N939))</f>
        <v>38</v>
      </c>
      <c r="O940" s="13"/>
      <c r="P940" s="13">
        <f>SUM(P938:P939)</f>
        <v>39</v>
      </c>
      <c r="Q940" s="13">
        <f>IF(SUM(Q938:Q939)&lt;38,SUM(Q938:Q939),SUM(Q938:Q939))</f>
        <v>29</v>
      </c>
      <c r="R940" s="13">
        <f>IF(SUM(P940:Q940)&lt;80,SUM(P940:Q940),SUM(P940:Q940))</f>
        <v>68</v>
      </c>
      <c r="S940" s="13">
        <f>SUM(S938:S939)</f>
        <v>32</v>
      </c>
      <c r="T940" s="13">
        <f>IF(SUM(T938:T939)&lt;38,SUM(T938:T939),SUM(T938:T939))</f>
        <v>32</v>
      </c>
      <c r="U940" s="13">
        <f>IF(SUM(S940:T940)&lt;80,SUM(S940:T940),SUM(S940:T940))</f>
        <v>64</v>
      </c>
      <c r="V940" s="13">
        <f>SUM(V938:V939)</f>
        <v>33</v>
      </c>
      <c r="W940" s="13">
        <f>IF(SUM(W938:W939)&lt;38,SUM(W938:W939),SUM(W938:W939))</f>
        <v>33</v>
      </c>
      <c r="X940" s="13">
        <f>IF(SUM(V940:W940)&lt;80,SUM(V940:W940),SUM(V940:W940))</f>
        <v>66</v>
      </c>
      <c r="Y940" s="13">
        <f>SUM(Y938:Y939)</f>
        <v>15</v>
      </c>
      <c r="Z940" s="13">
        <f>IF(SUM(Z938:Z939)&lt;19,SUM(Z938:Z939),SUM(Z938:Z939))</f>
        <v>42</v>
      </c>
      <c r="AA940" s="13">
        <f>IF(SUM(Y940:Z940)&lt;40,SUM(Y940:Z940),SUM(Y940:Z940))</f>
        <v>57</v>
      </c>
      <c r="AB940" s="13">
        <f>SUM(AB938:AB939)</f>
        <v>28</v>
      </c>
      <c r="AC940" s="13">
        <f>IF(SUM(AC938:AC939)&lt;19,SUM(AC938:AC939),SUM(AC938:AC939))</f>
        <v>29</v>
      </c>
      <c r="AD940" s="13">
        <f>IF(SUM(AB940:AC940)&lt;40,SUM(AB940:AC940),SUM(AB940:AC940))</f>
        <v>57</v>
      </c>
      <c r="AE940" s="13">
        <f>SUM(AE938:AE939)</f>
        <v>18</v>
      </c>
      <c r="AF940" s="13">
        <f>IF(SUM(AF938:AF939)&lt;19,SUM(AF938:AF939),SUM(AF938:AF939))</f>
        <v>28</v>
      </c>
      <c r="AG940" s="13">
        <f>IF(SUM(AE940:AF940)&lt;40,SUM(AE940:AF940),SUM(AE940:AF940))</f>
        <v>46</v>
      </c>
      <c r="AH940" s="13">
        <f>SUM(AH938:AH939)</f>
        <v>16</v>
      </c>
      <c r="AI940" s="13">
        <f>IF(SUM(AI938:AI939)&lt;19,SUM(AI938:AI939),SUM(AI938:AI939))</f>
        <v>24</v>
      </c>
      <c r="AJ940" s="13">
        <f>IF(SUM(AH940:AI940)&lt;40,SUM(AH940:AI940),SUM(AH940:AI940))</f>
        <v>40</v>
      </c>
      <c r="AK940" s="13">
        <f>SUM(AK938:AK939)</f>
        <v>8</v>
      </c>
      <c r="AL940" s="13">
        <f>IF(SUM(AL938:AL939)&lt;9,SUM(AL938:AL939),SUM(AL938:AL939))</f>
        <v>12</v>
      </c>
      <c r="AM940" s="13">
        <f>IF(SUM(AK940:AL940)&lt;20,SUM(AK940:AL940),SUM(AK940:AL940))</f>
        <v>20</v>
      </c>
      <c r="AN940" s="15" t="str">
        <f>IF(OR(I940&lt;100,L940&lt;100,O940&lt;100,R940&lt;60,U940&lt;60,X940&lt;60,AA940&lt;40,AD940&lt;40,AG940&lt;40,AJ940&lt;40,AM940&lt;20),"0",SUM(AA940,AD940,X940,U940,R940,O940,L940,I940,AG940,AJ940,AM940))</f>
        <v>0</v>
      </c>
      <c r="AO940" s="15">
        <f>AN940/1320*100</f>
        <v>0</v>
      </c>
      <c r="AP940" s="15" t="str">
        <f>IF(AO940&lt;50,"   ",IF(AO940&lt;65,"مقبول",IF(AO940&lt;75,"جيد",IF(AO940&lt;85,"جيدجداً",IF(AO940&lt;=100,"ممتاز","خطا")))))</f>
        <v xml:space="preserve">   </v>
      </c>
      <c r="AQ940" s="49"/>
      <c r="AR940" s="49"/>
      <c r="AS940" s="49"/>
      <c r="AT940" s="49"/>
      <c r="AU940" s="61"/>
      <c r="AV940" s="46"/>
    </row>
    <row r="941" spans="2:48" ht="28.5" customHeight="1" thickBot="1">
      <c r="B941" s="48">
        <f t="shared" ref="B941" si="299">B938+1</f>
        <v>214</v>
      </c>
      <c r="C941" s="93">
        <v>703</v>
      </c>
      <c r="D941" s="50" t="s">
        <v>42</v>
      </c>
      <c r="E941" s="93">
        <v>325</v>
      </c>
      <c r="F941" s="11" t="s">
        <v>30</v>
      </c>
      <c r="G941" s="27">
        <v>26</v>
      </c>
      <c r="H941" s="27">
        <v>49</v>
      </c>
      <c r="I941" s="13">
        <f>SUM(G941:H941)</f>
        <v>75</v>
      </c>
      <c r="J941" s="27">
        <v>29</v>
      </c>
      <c r="K941" s="27">
        <v>28</v>
      </c>
      <c r="L941" s="13">
        <f>SUM(J941:K941)</f>
        <v>57</v>
      </c>
      <c r="M941" s="27">
        <v>15</v>
      </c>
      <c r="N941" s="27">
        <v>30</v>
      </c>
      <c r="O941" s="13">
        <f>SUM(M941:N941)</f>
        <v>45</v>
      </c>
      <c r="P941" s="27">
        <v>17</v>
      </c>
      <c r="Q941" s="27">
        <v>13</v>
      </c>
      <c r="R941" s="13">
        <f>SUM(P941:Q941)</f>
        <v>30</v>
      </c>
      <c r="S941" s="27">
        <v>16</v>
      </c>
      <c r="T941" s="27">
        <v>18</v>
      </c>
      <c r="U941" s="13">
        <f>SUM(S941:T941)</f>
        <v>34</v>
      </c>
      <c r="V941" s="27">
        <v>19</v>
      </c>
      <c r="W941" s="27">
        <v>30</v>
      </c>
      <c r="X941" s="13">
        <f>SUM(V941:W941)</f>
        <v>49</v>
      </c>
      <c r="Y941" s="27">
        <v>6</v>
      </c>
      <c r="Z941" s="27">
        <v>20</v>
      </c>
      <c r="AA941" s="13">
        <f>SUM(Y941:Z941)</f>
        <v>26</v>
      </c>
      <c r="AB941" s="27">
        <v>16</v>
      </c>
      <c r="AC941" s="27">
        <v>14</v>
      </c>
      <c r="AD941" s="13">
        <f>SUM(AB941:AC941)</f>
        <v>30</v>
      </c>
      <c r="AE941" s="27">
        <v>11</v>
      </c>
      <c r="AF941" s="27">
        <v>9</v>
      </c>
      <c r="AG941" s="13">
        <f>SUM(AE941:AF941)</f>
        <v>20</v>
      </c>
      <c r="AH941" s="27">
        <v>9</v>
      </c>
      <c r="AI941" s="27">
        <v>9</v>
      </c>
      <c r="AJ941" s="13">
        <f>SUM(AH941:AI941)</f>
        <v>18</v>
      </c>
      <c r="AK941" s="27">
        <v>6</v>
      </c>
      <c r="AL941" s="27">
        <v>7</v>
      </c>
      <c r="AM941" s="13">
        <f>SUM(AK941:AL941)</f>
        <v>13</v>
      </c>
      <c r="AN941" s="54"/>
      <c r="AO941" s="54"/>
      <c r="AP941" s="55"/>
      <c r="AQ941" s="49"/>
      <c r="AR941" s="49"/>
      <c r="AS941" s="49"/>
      <c r="AT941" s="49"/>
      <c r="AU941" s="59" t="str">
        <f t="shared" ref="AU941" si="300">IF(AN943="0","راسب","ناجح")</f>
        <v>ناجح</v>
      </c>
      <c r="AV941" s="46" t="str">
        <f t="shared" ref="AV941:AV950" si="301">IF(AN943="0","له دور ثانٍ في : ","ناجح")&amp;IF(COUNTIF(H943,"&lt;56")+COUNTIF(I943,"&lt;100")=0,,"عربي،")&amp;IF(COUNTIF(K943,"&lt;56")+COUNTIF(L943,"&lt;100")=0,,"إنجليزي،")&amp;IF(COUNTIF(N943,"&lt;56")+COUNTIF(O943,"&lt;100")=0,," رياضيات،")&amp;IF(COUNTIF(Q943,"&lt;29")+COUNTIF(R943,"&lt;60")=0,,"فيزياء ،")&amp;IF(COUNTIF(T943,"&lt;29")+COUNTIF(U943,"&lt;60")=0,,"كيمياء،")&amp;IF(COUNTIF(W943,"&lt;29")+COUNTIF(X943,"&lt;60")=0,,"أحياء،")&amp;IF(COUNTIF(Z943,"&lt;22")+COUNTIF(AA943,"&lt;40")=0,,"دين، ")&amp;IF(COUNTIF(AC943,"&lt;19")+COUNTIF(AD943,"&lt;40")=0,,"حاسوب،
")&amp;IF(COUNTIF(AF943,"&lt;22")+COUNTIF(AG943,"&lt;40")=0,,"تاريخ ،")&amp;IF(COUNTIF(AI943,"&lt;22")+COUNTIF(AJ943,"&lt;40")=0,,"جغرافيا،")&amp;IF(COUNTIF(AL943,"&lt;11")+COUNTIF(AM943,"&lt;20")=0,,"أساسيات الحياة الاجتماعية، ")</f>
        <v>ناجح</v>
      </c>
    </row>
    <row r="942" spans="2:48" ht="28.5" customHeight="1" thickBot="1">
      <c r="B942" s="48"/>
      <c r="C942" s="94"/>
      <c r="D942" s="51"/>
      <c r="E942" s="94"/>
      <c r="F942" s="11" t="s">
        <v>31</v>
      </c>
      <c r="G942" s="27">
        <v>27</v>
      </c>
      <c r="H942" s="27">
        <v>61</v>
      </c>
      <c r="I942" s="13">
        <f>SUM(G942:H942)</f>
        <v>88</v>
      </c>
      <c r="J942" s="27">
        <v>28</v>
      </c>
      <c r="K942" s="27">
        <v>28</v>
      </c>
      <c r="L942" s="13">
        <f>SUM(J942:K942)</f>
        <v>56</v>
      </c>
      <c r="M942" s="27">
        <v>18</v>
      </c>
      <c r="N942" s="27">
        <v>37</v>
      </c>
      <c r="O942" s="13">
        <f>SUM(M942:N942)</f>
        <v>55</v>
      </c>
      <c r="P942" s="27">
        <v>14</v>
      </c>
      <c r="Q942" s="27">
        <v>16</v>
      </c>
      <c r="R942" s="13">
        <f>SUM(P942:Q942)</f>
        <v>30</v>
      </c>
      <c r="S942" s="27">
        <v>18</v>
      </c>
      <c r="T942" s="27">
        <v>14</v>
      </c>
      <c r="U942" s="13">
        <f>SUM(S942:T942)</f>
        <v>32</v>
      </c>
      <c r="V942" s="27">
        <v>16</v>
      </c>
      <c r="W942" s="27">
        <v>19</v>
      </c>
      <c r="X942" s="13">
        <f>SUM(V942:W942)</f>
        <v>35</v>
      </c>
      <c r="Y942" s="27">
        <v>6</v>
      </c>
      <c r="Z942" s="27">
        <v>21</v>
      </c>
      <c r="AA942" s="13">
        <f>SUM(Y942:Z942)</f>
        <v>27</v>
      </c>
      <c r="AB942" s="27">
        <v>12</v>
      </c>
      <c r="AC942" s="27">
        <v>17</v>
      </c>
      <c r="AD942" s="13">
        <f>SUM(AB942:AC942)</f>
        <v>29</v>
      </c>
      <c r="AE942" s="27">
        <v>11</v>
      </c>
      <c r="AF942" s="27">
        <v>18</v>
      </c>
      <c r="AG942" s="13">
        <f>SUM(AE942:AF942)</f>
        <v>29</v>
      </c>
      <c r="AH942" s="27">
        <v>9</v>
      </c>
      <c r="AI942" s="27">
        <v>16</v>
      </c>
      <c r="AJ942" s="13">
        <f>SUM(AH942:AI942)</f>
        <v>25</v>
      </c>
      <c r="AK942" s="27">
        <v>5</v>
      </c>
      <c r="AL942" s="27">
        <v>4</v>
      </c>
      <c r="AM942" s="13">
        <f>SUM(AK942:AL942)</f>
        <v>9</v>
      </c>
      <c r="AN942" s="54"/>
      <c r="AO942" s="54"/>
      <c r="AP942" s="56"/>
      <c r="AQ942" s="49"/>
      <c r="AR942" s="49"/>
      <c r="AS942" s="49"/>
      <c r="AT942" s="49"/>
      <c r="AU942" s="60"/>
      <c r="AV942" s="46"/>
    </row>
    <row r="943" spans="2:48" ht="36" customHeight="1" thickBot="1">
      <c r="B943" s="48"/>
      <c r="C943" s="94"/>
      <c r="D943" s="51"/>
      <c r="E943" s="94"/>
      <c r="F943" s="14" t="s">
        <v>32</v>
      </c>
      <c r="G943" s="13">
        <f>SUM(G941:G942)</f>
        <v>53</v>
      </c>
      <c r="H943" s="13">
        <f>IF(SUM(H941:H942)&lt;38,SUM(H941:H942),SUM(H941:H942))</f>
        <v>110</v>
      </c>
      <c r="I943" s="13">
        <f>IF(SUM(G943:H943)&lt;100,SUM(G943:H943),SUM(G943:H943))</f>
        <v>163</v>
      </c>
      <c r="J943" s="13">
        <f>SUM(J941:J942)</f>
        <v>57</v>
      </c>
      <c r="K943" s="13">
        <f>IF(SUM(K941:K942)&lt;38,SUM(K941:K942),SUM(K941:K942))</f>
        <v>56</v>
      </c>
      <c r="L943" s="13">
        <f>IF(SUM(J943:K943)&lt;100,SUM(J943:K943),SUM(J943:K943))</f>
        <v>113</v>
      </c>
      <c r="M943" s="13">
        <f>SUM(M941:M942)</f>
        <v>33</v>
      </c>
      <c r="N943" s="13">
        <f>IF(SUM(N941:N942)&lt;38,SUM(N941:N942),SUM(N941:N942))</f>
        <v>67</v>
      </c>
      <c r="O943" s="13">
        <f>IF(SUM(M943:N943)&lt;100,SUM(M943:N943),SUM(M943:N943))</f>
        <v>100</v>
      </c>
      <c r="P943" s="13">
        <f>SUM(P941:P942)</f>
        <v>31</v>
      </c>
      <c r="Q943" s="13">
        <f>IF(SUM(Q941:Q942)&lt;38,SUM(Q941:Q942),SUM(Q941:Q942))</f>
        <v>29</v>
      </c>
      <c r="R943" s="13">
        <f>IF(SUM(P943:Q943)&lt;80,SUM(P943:Q943),SUM(P943:Q943))</f>
        <v>60</v>
      </c>
      <c r="S943" s="13">
        <f>SUM(S941:S942)</f>
        <v>34</v>
      </c>
      <c r="T943" s="13">
        <f>IF(SUM(T941:T942)&lt;38,SUM(T941:T942),SUM(T941:T942))</f>
        <v>32</v>
      </c>
      <c r="U943" s="13">
        <f>IF(SUM(S943:T943)&lt;80,SUM(S943:T943),SUM(S943:T943))</f>
        <v>66</v>
      </c>
      <c r="V943" s="13">
        <f>SUM(V941:V942)</f>
        <v>35</v>
      </c>
      <c r="W943" s="13">
        <f>IF(SUM(W941:W942)&lt;38,SUM(W941:W942),SUM(W941:W942))</f>
        <v>49</v>
      </c>
      <c r="X943" s="13">
        <f>IF(SUM(V943:W943)&lt;80,SUM(V943:W943),SUM(V943:W943))</f>
        <v>84</v>
      </c>
      <c r="Y943" s="13">
        <f>SUM(Y941:Y942)</f>
        <v>12</v>
      </c>
      <c r="Z943" s="13">
        <f>IF(SUM(Z941:Z942)&lt;19,SUM(Z941:Z942),SUM(Z941:Z942))</f>
        <v>41</v>
      </c>
      <c r="AA943" s="13">
        <f>IF(SUM(Y943:Z943)&lt;40,SUM(Y943:Z943),SUM(Y943:Z943))</f>
        <v>53</v>
      </c>
      <c r="AB943" s="13">
        <f>SUM(AB941:AB942)</f>
        <v>28</v>
      </c>
      <c r="AC943" s="13">
        <f>IF(SUM(AC941:AC942)&lt;19,SUM(AC941:AC942),SUM(AC941:AC942))</f>
        <v>31</v>
      </c>
      <c r="AD943" s="13">
        <f>IF(SUM(AB943:AC943)&lt;40,SUM(AB943:AC943),SUM(AB943:AC943))</f>
        <v>59</v>
      </c>
      <c r="AE943" s="13">
        <f>SUM(AE941:AE942)</f>
        <v>22</v>
      </c>
      <c r="AF943" s="13">
        <f>IF(SUM(AF941:AF942)&lt;19,SUM(AF941:AF942),SUM(AF941:AF942))</f>
        <v>27</v>
      </c>
      <c r="AG943" s="13">
        <f>IF(SUM(AE943:AF943)&lt;40,SUM(AE943:AF943),SUM(AE943:AF943))</f>
        <v>49</v>
      </c>
      <c r="AH943" s="13">
        <f>SUM(AH941:AH942)</f>
        <v>18</v>
      </c>
      <c r="AI943" s="13">
        <f>IF(SUM(AI941:AI942)&lt;19,SUM(AI941:AI942),SUM(AI941:AI942))</f>
        <v>25</v>
      </c>
      <c r="AJ943" s="13">
        <f>IF(SUM(AH943:AI943)&lt;40,SUM(AH943:AI943),SUM(AH943:AI943))</f>
        <v>43</v>
      </c>
      <c r="AK943" s="13">
        <f>SUM(AK941:AK942)</f>
        <v>11</v>
      </c>
      <c r="AL943" s="13">
        <f>IF(SUM(AL941:AL942)&lt;9,SUM(AL941:AL942),SUM(AL941:AL942))</f>
        <v>11</v>
      </c>
      <c r="AM943" s="13">
        <f>IF(SUM(AK943:AL943)&lt;20,SUM(AK943:AL943),SUM(AK943:AL943))</f>
        <v>22</v>
      </c>
      <c r="AN943" s="15">
        <f>IF(OR(I943&lt;100,L943&lt;100,O943&lt;100,R943&lt;60,U943&lt;60,X943&lt;60,AA943&lt;40,AD943&lt;40,AG943&lt;40,AJ943&lt;40,AM943&lt;20),"0",SUM(AA943,AD943,X943,U943,R943,O943,L943,I943,AG943,AJ943,AM943))</f>
        <v>812</v>
      </c>
      <c r="AO943" s="15">
        <f>AN943/1320*100</f>
        <v>61.515151515151508</v>
      </c>
      <c r="AP943" s="15" t="str">
        <f>IF(AO943&lt;50,"   ",IF(AO943&lt;65,"مقبول",IF(AO943&lt;75,"جيد",IF(AO943&lt;85,"جيدجداً",IF(AO943&lt;=100,"ممتاز","خطا")))))</f>
        <v>مقبول</v>
      </c>
      <c r="AQ943" s="49"/>
      <c r="AR943" s="49"/>
      <c r="AS943" s="49"/>
      <c r="AT943" s="49"/>
      <c r="AU943" s="61"/>
      <c r="AV943" s="46"/>
    </row>
    <row r="944" spans="2:48" ht="28.5" customHeight="1" thickBot="1">
      <c r="B944" s="48">
        <f t="shared" ref="B944" si="302">B941+1</f>
        <v>215</v>
      </c>
      <c r="C944" s="93">
        <v>704</v>
      </c>
      <c r="D944" s="50" t="s">
        <v>43</v>
      </c>
      <c r="E944" s="93">
        <v>326</v>
      </c>
      <c r="F944" s="11" t="s">
        <v>30</v>
      </c>
      <c r="G944" s="27">
        <v>8</v>
      </c>
      <c r="H944" s="27">
        <v>12</v>
      </c>
      <c r="I944" s="13">
        <f>SUM(G944:H944)</f>
        <v>20</v>
      </c>
      <c r="J944" s="27">
        <v>9</v>
      </c>
      <c r="K944" s="27">
        <v>5</v>
      </c>
      <c r="L944" s="13">
        <f>SUM(J944:K944)</f>
        <v>14</v>
      </c>
      <c r="M944" s="27">
        <v>17</v>
      </c>
      <c r="N944" s="27">
        <v>0</v>
      </c>
      <c r="O944" s="13">
        <f>SUM(M944:N944)</f>
        <v>17</v>
      </c>
      <c r="P944" s="27">
        <v>11</v>
      </c>
      <c r="Q944" s="27">
        <v>8</v>
      </c>
      <c r="R944" s="13">
        <f>SUM(P944:Q944)</f>
        <v>19</v>
      </c>
      <c r="S944" s="27">
        <v>12</v>
      </c>
      <c r="T944" s="27">
        <v>20</v>
      </c>
      <c r="U944" s="13">
        <f>SUM(S944:T944)</f>
        <v>32</v>
      </c>
      <c r="V944" s="27">
        <v>18</v>
      </c>
      <c r="W944" s="27">
        <v>12</v>
      </c>
      <c r="X944" s="13">
        <f>SUM(V944:W944)</f>
        <v>30</v>
      </c>
      <c r="Y944" s="27">
        <v>5</v>
      </c>
      <c r="Z944" s="27">
        <v>9</v>
      </c>
      <c r="AA944" s="13">
        <f>SUM(Y944:Z944)</f>
        <v>14</v>
      </c>
      <c r="AB944" s="27">
        <v>12</v>
      </c>
      <c r="AC944" s="27">
        <v>14</v>
      </c>
      <c r="AD944" s="13">
        <f>SUM(AB944:AC944)</f>
        <v>26</v>
      </c>
      <c r="AE944" s="27">
        <v>4</v>
      </c>
      <c r="AF944" s="27">
        <v>5</v>
      </c>
      <c r="AG944" s="13">
        <f>SUM(AE944:AF944)</f>
        <v>9</v>
      </c>
      <c r="AH944" s="27">
        <v>6</v>
      </c>
      <c r="AI944" s="27">
        <v>10</v>
      </c>
      <c r="AJ944" s="13">
        <f>SUM(AH944:AI944)</f>
        <v>16</v>
      </c>
      <c r="AK944" s="27">
        <v>5</v>
      </c>
      <c r="AL944" s="27">
        <v>2</v>
      </c>
      <c r="AM944" s="13">
        <f>SUM(AK944:AL944)</f>
        <v>7</v>
      </c>
      <c r="AN944" s="54"/>
      <c r="AO944" s="54"/>
      <c r="AP944" s="55"/>
      <c r="AQ944" s="49"/>
      <c r="AR944" s="49"/>
      <c r="AS944" s="49"/>
      <c r="AT944" s="49"/>
      <c r="AU944" s="59" t="str">
        <f t="shared" ref="AU944" si="303">IF(AN946="0","راسب","ناجح")</f>
        <v>راسب</v>
      </c>
      <c r="AV944" s="46" t="str">
        <f t="shared" si="301"/>
        <v>له دور ثانٍ في : عربي،إنجليزي، رياضيات،فيزياء ،تاريخ ،جغرافيا،</v>
      </c>
    </row>
    <row r="945" spans="2:48" ht="28.5" customHeight="1" thickBot="1">
      <c r="B945" s="48"/>
      <c r="C945" s="94"/>
      <c r="D945" s="51"/>
      <c r="E945" s="94"/>
      <c r="F945" s="11" t="s">
        <v>31</v>
      </c>
      <c r="G945" s="27">
        <v>19</v>
      </c>
      <c r="H945" s="27">
        <v>16</v>
      </c>
      <c r="I945" s="13">
        <f>SUM(G945:H945)</f>
        <v>35</v>
      </c>
      <c r="J945" s="27">
        <v>18</v>
      </c>
      <c r="K945" s="27">
        <v>22</v>
      </c>
      <c r="L945" s="13">
        <f>SUM(J945:K945)</f>
        <v>40</v>
      </c>
      <c r="M945" s="27">
        <v>15</v>
      </c>
      <c r="N945" s="27">
        <v>2</v>
      </c>
      <c r="O945" s="13">
        <f>SUM(M945:N945)</f>
        <v>17</v>
      </c>
      <c r="P945" s="27">
        <v>14</v>
      </c>
      <c r="Q945" s="27">
        <v>18</v>
      </c>
      <c r="R945" s="13">
        <f>SUM(P945:Q945)</f>
        <v>32</v>
      </c>
      <c r="S945" s="27">
        <v>15</v>
      </c>
      <c r="T945" s="27">
        <v>13</v>
      </c>
      <c r="U945" s="13">
        <f>SUM(S945:T945)</f>
        <v>28</v>
      </c>
      <c r="V945" s="27">
        <v>16</v>
      </c>
      <c r="W945" s="27">
        <v>17</v>
      </c>
      <c r="X945" s="13">
        <f>SUM(V945:W945)</f>
        <v>33</v>
      </c>
      <c r="Y945" s="27">
        <v>1</v>
      </c>
      <c r="Z945" s="27">
        <v>25</v>
      </c>
      <c r="AA945" s="13">
        <f>SUM(Y945:Z945)</f>
        <v>26</v>
      </c>
      <c r="AB945" s="27">
        <v>7</v>
      </c>
      <c r="AC945" s="27">
        <v>8</v>
      </c>
      <c r="AD945" s="13">
        <f>SUM(AB945:AC945)</f>
        <v>15</v>
      </c>
      <c r="AE945" s="27">
        <v>4</v>
      </c>
      <c r="AF945" s="27">
        <v>3</v>
      </c>
      <c r="AG945" s="13">
        <f>SUM(AE945:AF945)</f>
        <v>7</v>
      </c>
      <c r="AH945" s="27">
        <v>6</v>
      </c>
      <c r="AI945" s="27">
        <v>4</v>
      </c>
      <c r="AJ945" s="13">
        <f>SUM(AH945:AI945)</f>
        <v>10</v>
      </c>
      <c r="AK945" s="27">
        <v>3</v>
      </c>
      <c r="AL945" s="27">
        <v>10</v>
      </c>
      <c r="AM945" s="13">
        <f>SUM(AK945:AL945)</f>
        <v>13</v>
      </c>
      <c r="AN945" s="54"/>
      <c r="AO945" s="54"/>
      <c r="AP945" s="56"/>
      <c r="AQ945" s="49"/>
      <c r="AR945" s="49"/>
      <c r="AS945" s="49"/>
      <c r="AT945" s="49"/>
      <c r="AU945" s="60"/>
      <c r="AV945" s="46"/>
    </row>
    <row r="946" spans="2:48" ht="36" customHeight="1" thickBot="1">
      <c r="B946" s="48"/>
      <c r="C946" s="94"/>
      <c r="D946" s="51"/>
      <c r="E946" s="94"/>
      <c r="F946" s="14" t="s">
        <v>32</v>
      </c>
      <c r="G946" s="13">
        <f>SUM(G944:G945)</f>
        <v>27</v>
      </c>
      <c r="H946" s="13">
        <f>IF(SUM(H944:H945)&lt;38,SUM(H944:H945),SUM(H944:H945))</f>
        <v>28</v>
      </c>
      <c r="I946" s="13"/>
      <c r="J946" s="13">
        <f>SUM(J944:J945)</f>
        <v>27</v>
      </c>
      <c r="K946" s="13">
        <f>IF(SUM(K944:K945)&lt;38,SUM(K944:K945),SUM(K944:K945))</f>
        <v>27</v>
      </c>
      <c r="L946" s="13"/>
      <c r="M946" s="13">
        <f>SUM(M944:M945)</f>
        <v>32</v>
      </c>
      <c r="N946" s="13">
        <f>IF(SUM(N944:N945)&lt;38,SUM(N944:N945),SUM(N944:N945))</f>
        <v>2</v>
      </c>
      <c r="O946" s="13"/>
      <c r="P946" s="13">
        <f>SUM(P944:P945)</f>
        <v>25</v>
      </c>
      <c r="Q946" s="13">
        <f>IF(SUM(Q944:Q945)&lt;38,SUM(Q944:Q945),SUM(Q944:Q945))</f>
        <v>26</v>
      </c>
      <c r="R946" s="13"/>
      <c r="S946" s="13">
        <f>SUM(S944:S945)</f>
        <v>27</v>
      </c>
      <c r="T946" s="13">
        <f>IF(SUM(T944:T945)&lt;38,SUM(T944:T945),SUM(T944:T945))</f>
        <v>33</v>
      </c>
      <c r="U946" s="13">
        <f>IF(SUM(S946:T946)&lt;80,SUM(S946:T946),SUM(S946:T946))</f>
        <v>60</v>
      </c>
      <c r="V946" s="13">
        <f>SUM(V944:V945)</f>
        <v>34</v>
      </c>
      <c r="W946" s="13">
        <f>IF(SUM(W944:W945)&lt;38,SUM(W944:W945),SUM(W944:W945))</f>
        <v>29</v>
      </c>
      <c r="X946" s="13">
        <f>IF(SUM(V946:W946)&lt;80,SUM(V946:W946),SUM(V946:W946))</f>
        <v>63</v>
      </c>
      <c r="Y946" s="13">
        <f>SUM(Y944:Y945)</f>
        <v>6</v>
      </c>
      <c r="Z946" s="13">
        <f>IF(SUM(Z944:Z945)&lt;19,SUM(Z944:Z945),SUM(Z944:Z945))</f>
        <v>34</v>
      </c>
      <c r="AA946" s="13">
        <f>IF(SUM(Y946:Z946)&lt;40,SUM(Y946:Z946),SUM(Y946:Z946))</f>
        <v>40</v>
      </c>
      <c r="AB946" s="13">
        <f>SUM(AB944:AB945)</f>
        <v>19</v>
      </c>
      <c r="AC946" s="13">
        <f>IF(SUM(AC944:AC945)&lt;19,SUM(AC944:AC945),SUM(AC944:AC945))</f>
        <v>22</v>
      </c>
      <c r="AD946" s="13">
        <f>IF(SUM(AB946:AC946)&lt;40,SUM(AB946:AC946),SUM(AB946:AC946))</f>
        <v>41</v>
      </c>
      <c r="AE946" s="13">
        <f>SUM(AE944:AE945)</f>
        <v>8</v>
      </c>
      <c r="AF946" s="13">
        <f>IF(SUM(AF944:AF945)&lt;19,SUM(AF944:AF945),SUM(AF944:AF945))</f>
        <v>8</v>
      </c>
      <c r="AG946" s="13"/>
      <c r="AH946" s="13">
        <f>SUM(AH944:AH945)</f>
        <v>12</v>
      </c>
      <c r="AI946" s="13">
        <f>IF(SUM(AI944:AI945)&lt;19,SUM(AI944:AI945),SUM(AI944:AI945))</f>
        <v>14</v>
      </c>
      <c r="AJ946" s="13"/>
      <c r="AK946" s="13">
        <f>SUM(AK944:AK945)</f>
        <v>8</v>
      </c>
      <c r="AL946" s="13">
        <f>IF(SUM(AL944:AL945)&lt;9,SUM(AL944:AL945),SUM(AL944:AL945))</f>
        <v>12</v>
      </c>
      <c r="AM946" s="13">
        <f>IF(SUM(AK946:AL946)&lt;20,SUM(AK946:AL946),SUM(AK946:AL946))</f>
        <v>20</v>
      </c>
      <c r="AN946" s="15" t="str">
        <f>IF(OR(I946&lt;100,L946&lt;100,O946&lt;100,R946&lt;60,U946&lt;60,X946&lt;60,AA946&lt;40,AD946&lt;40,AG946&lt;40,AJ946&lt;40,AM946&lt;20),"0",SUM(AA946,AD946,X946,U946,R946,O946,L946,I946,AG946,AJ946,AM946))</f>
        <v>0</v>
      </c>
      <c r="AO946" s="15">
        <f>AN946/1320*100</f>
        <v>0</v>
      </c>
      <c r="AP946" s="15" t="str">
        <f>IF(AO946&lt;50,"   ",IF(AO946&lt;65,"مقبول",IF(AO946&lt;75,"جيد",IF(AO946&lt;85,"جيدجداً",IF(AO946&lt;=100,"ممتاز","خطا")))))</f>
        <v xml:space="preserve">   </v>
      </c>
      <c r="AQ946" s="49"/>
      <c r="AR946" s="49"/>
      <c r="AS946" s="49"/>
      <c r="AT946" s="49"/>
      <c r="AU946" s="61"/>
      <c r="AV946" s="46"/>
    </row>
    <row r="947" spans="2:48" ht="28.5" customHeight="1" thickBot="1">
      <c r="B947" s="48">
        <f t="shared" ref="B947" si="304">B944+1</f>
        <v>216</v>
      </c>
      <c r="C947" s="93">
        <v>705</v>
      </c>
      <c r="D947" s="50" t="s">
        <v>44</v>
      </c>
      <c r="E947" s="93">
        <v>327</v>
      </c>
      <c r="F947" s="11" t="s">
        <v>30</v>
      </c>
      <c r="G947" s="27">
        <v>26</v>
      </c>
      <c r="H947" s="27">
        <v>54</v>
      </c>
      <c r="I947" s="13">
        <f>SUM(G947:H947)</f>
        <v>80</v>
      </c>
      <c r="J947" s="27">
        <v>29</v>
      </c>
      <c r="K947" s="27">
        <v>42</v>
      </c>
      <c r="L947" s="13">
        <f>SUM(J947:K947)</f>
        <v>71</v>
      </c>
      <c r="M947" s="27">
        <v>26</v>
      </c>
      <c r="N947" s="27">
        <v>47</v>
      </c>
      <c r="O947" s="13">
        <f>SUM(M947:N947)</f>
        <v>73</v>
      </c>
      <c r="P947" s="27">
        <v>20</v>
      </c>
      <c r="Q947" s="27">
        <v>25</v>
      </c>
      <c r="R947" s="13">
        <f>SUM(P947:Q947)</f>
        <v>45</v>
      </c>
      <c r="S947" s="27">
        <v>22</v>
      </c>
      <c r="T947" s="27">
        <v>29</v>
      </c>
      <c r="U947" s="13">
        <f>SUM(S947:T947)</f>
        <v>51</v>
      </c>
      <c r="V947" s="27">
        <v>17</v>
      </c>
      <c r="W947" s="27">
        <v>28</v>
      </c>
      <c r="X947" s="13">
        <f>SUM(V947:W947)</f>
        <v>45</v>
      </c>
      <c r="Y947" s="27">
        <v>10</v>
      </c>
      <c r="Z947" s="27">
        <v>24</v>
      </c>
      <c r="AA947" s="13">
        <f>SUM(Y947:Z947)</f>
        <v>34</v>
      </c>
      <c r="AB947" s="27">
        <v>10</v>
      </c>
      <c r="AC947" s="27">
        <v>23</v>
      </c>
      <c r="AD947" s="13">
        <f>SUM(AB947:AC947)</f>
        <v>33</v>
      </c>
      <c r="AE947" s="27">
        <v>10</v>
      </c>
      <c r="AF947" s="27">
        <v>13</v>
      </c>
      <c r="AG947" s="13">
        <f>SUM(AE947:AF947)</f>
        <v>23</v>
      </c>
      <c r="AH947" s="27">
        <v>9</v>
      </c>
      <c r="AI947" s="27">
        <v>24</v>
      </c>
      <c r="AJ947" s="13">
        <f>SUM(AH947:AI947)</f>
        <v>33</v>
      </c>
      <c r="AK947" s="27">
        <v>6</v>
      </c>
      <c r="AL947" s="27">
        <v>6</v>
      </c>
      <c r="AM947" s="13">
        <f>SUM(AK947:AL947)</f>
        <v>12</v>
      </c>
      <c r="AN947" s="54"/>
      <c r="AO947" s="54"/>
      <c r="AP947" s="55"/>
      <c r="AQ947" s="49"/>
      <c r="AR947" s="49"/>
      <c r="AS947" s="49"/>
      <c r="AT947" s="49"/>
      <c r="AU947" s="59" t="str">
        <f t="shared" ref="AU947" si="305">IF(AN949="0","راسب","ناجح")</f>
        <v>ناجح</v>
      </c>
      <c r="AV947" s="46" t="str">
        <f t="shared" si="301"/>
        <v>ناجح</v>
      </c>
    </row>
    <row r="948" spans="2:48" ht="28.5" customHeight="1" thickBot="1">
      <c r="B948" s="48"/>
      <c r="C948" s="94"/>
      <c r="D948" s="51"/>
      <c r="E948" s="94"/>
      <c r="F948" s="11" t="s">
        <v>31</v>
      </c>
      <c r="G948" s="27">
        <v>30</v>
      </c>
      <c r="H948" s="27">
        <v>50</v>
      </c>
      <c r="I948" s="13">
        <f>SUM(G948:H948)</f>
        <v>80</v>
      </c>
      <c r="J948" s="27">
        <v>28</v>
      </c>
      <c r="K948" s="27">
        <v>45</v>
      </c>
      <c r="L948" s="13">
        <f>SUM(J948:K948)</f>
        <v>73</v>
      </c>
      <c r="M948" s="27">
        <v>24</v>
      </c>
      <c r="N948" s="27">
        <v>43</v>
      </c>
      <c r="O948" s="13">
        <f>SUM(M948:N948)</f>
        <v>67</v>
      </c>
      <c r="P948" s="27">
        <v>20</v>
      </c>
      <c r="Q948" s="27">
        <v>24</v>
      </c>
      <c r="R948" s="13">
        <f>SUM(P948:Q948)</f>
        <v>44</v>
      </c>
      <c r="S948" s="27">
        <v>24</v>
      </c>
      <c r="T948" s="27">
        <v>32</v>
      </c>
      <c r="U948" s="13">
        <f>SUM(S948:T948)</f>
        <v>56</v>
      </c>
      <c r="V948" s="27">
        <v>19</v>
      </c>
      <c r="W948" s="27">
        <v>24</v>
      </c>
      <c r="X948" s="13">
        <f>SUM(V948:W948)</f>
        <v>43</v>
      </c>
      <c r="Y948" s="27">
        <v>10</v>
      </c>
      <c r="Z948" s="27">
        <v>18</v>
      </c>
      <c r="AA948" s="13">
        <f>SUM(Y948:Z948)</f>
        <v>28</v>
      </c>
      <c r="AB948" s="27">
        <v>10</v>
      </c>
      <c r="AC948" s="27">
        <v>20</v>
      </c>
      <c r="AD948" s="13">
        <f>SUM(AB948:AC948)</f>
        <v>30</v>
      </c>
      <c r="AE948" s="27">
        <v>11</v>
      </c>
      <c r="AF948" s="27">
        <v>23</v>
      </c>
      <c r="AG948" s="13">
        <f>SUM(AE948:AF948)</f>
        <v>34</v>
      </c>
      <c r="AH948" s="27">
        <v>10</v>
      </c>
      <c r="AI948" s="27">
        <v>20</v>
      </c>
      <c r="AJ948" s="13">
        <f>SUM(AH948:AI948)</f>
        <v>30</v>
      </c>
      <c r="AK948" s="27">
        <v>4</v>
      </c>
      <c r="AL948" s="27">
        <v>9</v>
      </c>
      <c r="AM948" s="13">
        <f>SUM(AK948:AL948)</f>
        <v>13</v>
      </c>
      <c r="AN948" s="54"/>
      <c r="AO948" s="54"/>
      <c r="AP948" s="56"/>
      <c r="AQ948" s="49"/>
      <c r="AR948" s="49"/>
      <c r="AS948" s="49"/>
      <c r="AT948" s="49"/>
      <c r="AU948" s="60"/>
      <c r="AV948" s="46"/>
    </row>
    <row r="949" spans="2:48" ht="36" customHeight="1" thickBot="1">
      <c r="B949" s="48"/>
      <c r="C949" s="94"/>
      <c r="D949" s="58"/>
      <c r="E949" s="94"/>
      <c r="F949" s="14" t="s">
        <v>32</v>
      </c>
      <c r="G949" s="13">
        <f>SUM(G947:G948)</f>
        <v>56</v>
      </c>
      <c r="H949" s="13">
        <f>IF(SUM(H947:H948)&lt;38,SUM(H947:H948),SUM(H947:H948))</f>
        <v>104</v>
      </c>
      <c r="I949" s="13">
        <f>IF(SUM(G949:H949)&lt;100,SUM(G949:H949),SUM(G949:H949))</f>
        <v>160</v>
      </c>
      <c r="J949" s="13">
        <f>SUM(J947:J948)</f>
        <v>57</v>
      </c>
      <c r="K949" s="13">
        <f>IF(SUM(K947:K948)&lt;38,SUM(K947:K948),SUM(K947:K948))</f>
        <v>87</v>
      </c>
      <c r="L949" s="13">
        <f>IF(SUM(J949:K949)&lt;100,SUM(J949:K949),SUM(J949:K949))</f>
        <v>144</v>
      </c>
      <c r="M949" s="13">
        <f>SUM(M947:M948)</f>
        <v>50</v>
      </c>
      <c r="N949" s="13">
        <f>IF(SUM(N947:N948)&lt;38,SUM(N947:N948),SUM(N947:N948))</f>
        <v>90</v>
      </c>
      <c r="O949" s="13">
        <f>IF(SUM(M949:N949)&lt;100,SUM(M949:N949),SUM(M949:N949))</f>
        <v>140</v>
      </c>
      <c r="P949" s="13">
        <f>SUM(P947:P948)</f>
        <v>40</v>
      </c>
      <c r="Q949" s="13">
        <f>IF(SUM(Q947:Q948)&lt;38,SUM(Q947:Q948),SUM(Q947:Q948))</f>
        <v>49</v>
      </c>
      <c r="R949" s="13">
        <f>IF(SUM(P949:Q949)&lt;80,SUM(P949:Q949),SUM(P949:Q949))</f>
        <v>89</v>
      </c>
      <c r="S949" s="13">
        <f>SUM(S947:S948)</f>
        <v>46</v>
      </c>
      <c r="T949" s="13">
        <f>IF(SUM(T947:T948)&lt;38,SUM(T947:T948),SUM(T947:T948))</f>
        <v>61</v>
      </c>
      <c r="U949" s="13">
        <f>IF(SUM(S949:T949)&lt;80,SUM(S949:T949),SUM(S949:T949))</f>
        <v>107</v>
      </c>
      <c r="V949" s="13">
        <f>SUM(V947:V948)</f>
        <v>36</v>
      </c>
      <c r="W949" s="13">
        <f>IF(SUM(W947:W948)&lt;38,SUM(W947:W948),SUM(W947:W948))</f>
        <v>52</v>
      </c>
      <c r="X949" s="13">
        <f>IF(SUM(V949:W949)&lt;80,SUM(V949:W949),SUM(V949:W949))</f>
        <v>88</v>
      </c>
      <c r="Y949" s="13">
        <f>SUM(Y947:Y948)</f>
        <v>20</v>
      </c>
      <c r="Z949" s="13">
        <f>IF(SUM(Z947:Z948)&lt;19,SUM(Z947:Z948),SUM(Z947:Z948))</f>
        <v>42</v>
      </c>
      <c r="AA949" s="13">
        <f>IF(SUM(Y949:Z949)&lt;40,SUM(Y949:Z949),SUM(Y949:Z949))</f>
        <v>62</v>
      </c>
      <c r="AB949" s="13">
        <f>SUM(AB947:AB948)</f>
        <v>20</v>
      </c>
      <c r="AC949" s="13">
        <f>IF(SUM(AC947:AC948)&lt;19,SUM(AC947:AC948),SUM(AC947:AC948))</f>
        <v>43</v>
      </c>
      <c r="AD949" s="13">
        <f>IF(SUM(AB949:AC949)&lt;40,SUM(AB949:AC949),SUM(AB949:AC949))</f>
        <v>63</v>
      </c>
      <c r="AE949" s="13">
        <f>SUM(AE947:AE948)</f>
        <v>21</v>
      </c>
      <c r="AF949" s="13">
        <f>IF(SUM(AF947:AF948)&lt;19,SUM(AF947:AF948),SUM(AF947:AF948))</f>
        <v>36</v>
      </c>
      <c r="AG949" s="13">
        <f>IF(SUM(AE949:AF949)&lt;40,SUM(AE949:AF949),SUM(AE949:AF949))</f>
        <v>57</v>
      </c>
      <c r="AH949" s="13">
        <f>SUM(AH947:AH948)</f>
        <v>19</v>
      </c>
      <c r="AI949" s="13">
        <f>IF(SUM(AI947:AI948)&lt;19,SUM(AI947:AI948),SUM(AI947:AI948))</f>
        <v>44</v>
      </c>
      <c r="AJ949" s="13">
        <f>IF(SUM(AH949:AI949)&lt;40,SUM(AH949:AI949),SUM(AH949:AI949))</f>
        <v>63</v>
      </c>
      <c r="AK949" s="13">
        <f>SUM(AK947:AK948)</f>
        <v>10</v>
      </c>
      <c r="AL949" s="13">
        <f>IF(SUM(AL947:AL948)&lt;9,SUM(AL947:AL948),SUM(AL947:AL948))</f>
        <v>15</v>
      </c>
      <c r="AM949" s="13">
        <f>IF(SUM(AK949:AL949)&lt;20,SUM(AK949:AL949),SUM(AK949:AL949))</f>
        <v>25</v>
      </c>
      <c r="AN949" s="15">
        <f>IF(OR(I949&lt;100,L949&lt;100,O949&lt;100,R949&lt;60,U949&lt;60,X949&lt;60,AA949&lt;40,AD949&lt;40,AG949&lt;40,AJ949&lt;40,AM949&lt;20),"0",SUM(AA949,AD949,X949,U949,R949,O949,L949,I949,AG949,AJ949,AM949))</f>
        <v>998</v>
      </c>
      <c r="AO949" s="15">
        <f>AN949/1320*100</f>
        <v>75.606060606060609</v>
      </c>
      <c r="AP949" s="15" t="str">
        <f>IF(AO949&lt;50,"   ",IF(AO949&lt;65,"مقبول",IF(AO949&lt;75,"جيد",IF(AO949&lt;85,"جيد جداً",IF(AO949&lt;=100,"ممتاز","خطا")))))</f>
        <v>جيد جداً</v>
      </c>
      <c r="AQ949" s="49"/>
      <c r="AR949" s="49"/>
      <c r="AS949" s="49"/>
      <c r="AT949" s="49"/>
      <c r="AU949" s="61"/>
      <c r="AV949" s="46"/>
    </row>
    <row r="950" spans="2:48" ht="28.5" customHeight="1" thickBot="1">
      <c r="B950" s="48">
        <f t="shared" ref="B950" si="306">B947+1</f>
        <v>217</v>
      </c>
      <c r="C950" s="93">
        <v>706</v>
      </c>
      <c r="D950" s="50" t="s">
        <v>45</v>
      </c>
      <c r="E950" s="93">
        <v>328</v>
      </c>
      <c r="F950" s="11" t="s">
        <v>30</v>
      </c>
      <c r="G950" s="27">
        <v>16</v>
      </c>
      <c r="H950" s="27">
        <v>54</v>
      </c>
      <c r="I950" s="13">
        <f>SUM(G950:H950)</f>
        <v>70</v>
      </c>
      <c r="J950" s="27">
        <v>26</v>
      </c>
      <c r="K950" s="27">
        <v>30</v>
      </c>
      <c r="L950" s="13">
        <f>SUM(J950:K950)</f>
        <v>56</v>
      </c>
      <c r="M950" s="27">
        <v>16</v>
      </c>
      <c r="N950" s="27">
        <v>17</v>
      </c>
      <c r="O950" s="13">
        <f>SUM(M950:N950)</f>
        <v>33</v>
      </c>
      <c r="P950" s="27">
        <v>18</v>
      </c>
      <c r="Q950" s="27">
        <v>12</v>
      </c>
      <c r="R950" s="13">
        <f>SUM(P950:Q950)</f>
        <v>30</v>
      </c>
      <c r="S950" s="27">
        <v>15</v>
      </c>
      <c r="T950" s="27">
        <v>11</v>
      </c>
      <c r="U950" s="13">
        <f>SUM(S950:T950)</f>
        <v>26</v>
      </c>
      <c r="V950" s="27">
        <v>14</v>
      </c>
      <c r="W950" s="27">
        <v>20</v>
      </c>
      <c r="X950" s="13">
        <f>SUM(V950:W950)</f>
        <v>34</v>
      </c>
      <c r="Y950" s="27">
        <v>7</v>
      </c>
      <c r="Z950" s="27">
        <v>18</v>
      </c>
      <c r="AA950" s="13">
        <f>SUM(Y950:Z950)</f>
        <v>25</v>
      </c>
      <c r="AB950" s="27">
        <v>13</v>
      </c>
      <c r="AC950" s="27">
        <v>10</v>
      </c>
      <c r="AD950" s="13">
        <f>SUM(AB950:AC950)</f>
        <v>23</v>
      </c>
      <c r="AE950" s="27">
        <v>7</v>
      </c>
      <c r="AF950" s="27">
        <v>6</v>
      </c>
      <c r="AG950" s="13">
        <f>SUM(AE950:AF950)</f>
        <v>13</v>
      </c>
      <c r="AH950" s="27">
        <v>7</v>
      </c>
      <c r="AI950" s="27">
        <v>9</v>
      </c>
      <c r="AJ950" s="13">
        <f>SUM(AH950:AI950)</f>
        <v>16</v>
      </c>
      <c r="AK950" s="27">
        <v>6</v>
      </c>
      <c r="AL950" s="27">
        <v>9</v>
      </c>
      <c r="AM950" s="13">
        <f>SUM(AK950:AL950)</f>
        <v>15</v>
      </c>
      <c r="AN950" s="54"/>
      <c r="AO950" s="54"/>
      <c r="AP950" s="55"/>
      <c r="AQ950" s="49"/>
      <c r="AR950" s="49"/>
      <c r="AS950" s="49"/>
      <c r="AT950" s="49"/>
      <c r="AU950" s="59" t="str">
        <f t="shared" ref="AU950" si="307">IF(AN952="0","راسب","ناجح")</f>
        <v>راسب</v>
      </c>
      <c r="AV950" s="46" t="str">
        <f t="shared" si="301"/>
        <v>له دور ثانٍ في :  رياضيات،</v>
      </c>
    </row>
    <row r="951" spans="2:48" ht="28.5" customHeight="1" thickBot="1">
      <c r="B951" s="48"/>
      <c r="C951" s="94"/>
      <c r="D951" s="51"/>
      <c r="E951" s="94"/>
      <c r="F951" s="11" t="s">
        <v>31</v>
      </c>
      <c r="G951" s="27">
        <v>21</v>
      </c>
      <c r="H951" s="27">
        <v>39</v>
      </c>
      <c r="I951" s="13">
        <f>SUM(G951:H951)</f>
        <v>60</v>
      </c>
      <c r="J951" s="27">
        <v>25</v>
      </c>
      <c r="K951" s="27">
        <v>29</v>
      </c>
      <c r="L951" s="13">
        <f>SUM(J951:K951)</f>
        <v>54</v>
      </c>
      <c r="M951" s="27">
        <v>19</v>
      </c>
      <c r="N951" s="27">
        <v>16</v>
      </c>
      <c r="O951" s="13">
        <f>SUM(M951:N951)</f>
        <v>35</v>
      </c>
      <c r="P951" s="27">
        <v>14</v>
      </c>
      <c r="Q951" s="27">
        <v>17</v>
      </c>
      <c r="R951" s="13">
        <f>SUM(P951:Q951)</f>
        <v>31</v>
      </c>
      <c r="S951" s="27">
        <v>13</v>
      </c>
      <c r="T951" s="27">
        <v>21</v>
      </c>
      <c r="U951" s="13">
        <f>SUM(S951:T951)</f>
        <v>34</v>
      </c>
      <c r="V951" s="27">
        <v>18</v>
      </c>
      <c r="W951" s="27">
        <v>16</v>
      </c>
      <c r="X951" s="13">
        <f>SUM(V951:W951)</f>
        <v>34</v>
      </c>
      <c r="Y951" s="27">
        <v>5</v>
      </c>
      <c r="Z951" s="27">
        <v>19</v>
      </c>
      <c r="AA951" s="13">
        <f>SUM(Y951:Z951)</f>
        <v>24</v>
      </c>
      <c r="AB951" s="27">
        <v>11</v>
      </c>
      <c r="AC951" s="27">
        <v>16</v>
      </c>
      <c r="AD951" s="13">
        <f>SUM(AB951:AC951)</f>
        <v>27</v>
      </c>
      <c r="AE951" s="27">
        <v>9</v>
      </c>
      <c r="AF951" s="27">
        <v>18</v>
      </c>
      <c r="AG951" s="13">
        <f>SUM(AE951:AF951)</f>
        <v>27</v>
      </c>
      <c r="AH951" s="27">
        <v>11</v>
      </c>
      <c r="AI951" s="27">
        <v>15</v>
      </c>
      <c r="AJ951" s="13">
        <f>SUM(AH951:AI951)</f>
        <v>26</v>
      </c>
      <c r="AK951" s="27">
        <v>3</v>
      </c>
      <c r="AL951" s="27">
        <v>5</v>
      </c>
      <c r="AM951" s="13">
        <f>SUM(AK951:AL951)</f>
        <v>8</v>
      </c>
      <c r="AN951" s="54"/>
      <c r="AO951" s="54"/>
      <c r="AP951" s="56"/>
      <c r="AQ951" s="49"/>
      <c r="AR951" s="49"/>
      <c r="AS951" s="49"/>
      <c r="AT951" s="49"/>
      <c r="AU951" s="60"/>
      <c r="AV951" s="46"/>
    </row>
    <row r="952" spans="2:48" ht="36" customHeight="1" thickBot="1">
      <c r="B952" s="48"/>
      <c r="C952" s="94"/>
      <c r="D952" s="53"/>
      <c r="E952" s="94"/>
      <c r="F952" s="14" t="s">
        <v>32</v>
      </c>
      <c r="G952" s="13">
        <f>SUM(G950:G951)</f>
        <v>37</v>
      </c>
      <c r="H952" s="13">
        <f>IF(SUM(H950:H951)&lt;38,SUM(H950:H951),SUM(H950:H951))</f>
        <v>93</v>
      </c>
      <c r="I952" s="13">
        <f>IF(SUM(G952:H952)&lt;100,SUM(G952:H952),SUM(G952:H952))</f>
        <v>130</v>
      </c>
      <c r="J952" s="13">
        <f>SUM(J950:J951)</f>
        <v>51</v>
      </c>
      <c r="K952" s="13">
        <f>IF(SUM(K950:K951)&lt;38,SUM(K950:K951),SUM(K950:K951))</f>
        <v>59</v>
      </c>
      <c r="L952" s="13">
        <f>IF(SUM(J952:K952)&lt;100,SUM(J952:K952),SUM(J952:K952))</f>
        <v>110</v>
      </c>
      <c r="M952" s="13">
        <f>SUM(M950:M951)</f>
        <v>35</v>
      </c>
      <c r="N952" s="13">
        <f>IF(SUM(N950:N951)&lt;38,SUM(N950:N951),SUM(N950:N951))</f>
        <v>33</v>
      </c>
      <c r="O952" s="13"/>
      <c r="P952" s="13">
        <f>SUM(P950:P951)</f>
        <v>32</v>
      </c>
      <c r="Q952" s="13">
        <f>IF(SUM(Q950:Q951)&lt;38,SUM(Q950:Q951),SUM(Q950:Q951))</f>
        <v>29</v>
      </c>
      <c r="R952" s="13">
        <f>IF(SUM(P952:Q952)&lt;80,SUM(P952:Q952),SUM(P952:Q952))</f>
        <v>61</v>
      </c>
      <c r="S952" s="13">
        <f>SUM(S950:S951)</f>
        <v>28</v>
      </c>
      <c r="T952" s="13">
        <f>IF(SUM(T950:T951)&lt;38,SUM(T950:T951),SUM(T950:T951))</f>
        <v>32</v>
      </c>
      <c r="U952" s="13">
        <f>IF(SUM(S952:T952)&lt;80,SUM(S952:T952),SUM(S952:T952))</f>
        <v>60</v>
      </c>
      <c r="V952" s="13">
        <f>SUM(V950:V951)</f>
        <v>32</v>
      </c>
      <c r="W952" s="13">
        <f>IF(SUM(W950:W951)&lt;38,SUM(W950:W951),SUM(W950:W951))</f>
        <v>36</v>
      </c>
      <c r="X952" s="13">
        <f>IF(SUM(V952:W952)&lt;80,SUM(V952:W952),SUM(V952:W952))</f>
        <v>68</v>
      </c>
      <c r="Y952" s="13">
        <f>SUM(Y950:Y951)</f>
        <v>12</v>
      </c>
      <c r="Z952" s="13">
        <f>IF(SUM(Z950:Z951)&lt;19,SUM(Z950:Z951),SUM(Z950:Z951))</f>
        <v>37</v>
      </c>
      <c r="AA952" s="13">
        <f>IF(SUM(Y952:Z952)&lt;40,SUM(Y952:Z952),SUM(Y952:Z952))</f>
        <v>49</v>
      </c>
      <c r="AB952" s="13">
        <f>SUM(AB950:AB951)</f>
        <v>24</v>
      </c>
      <c r="AC952" s="13">
        <f>IF(SUM(AC950:AC951)&lt;19,SUM(AC950:AC951),SUM(AC950:AC951))</f>
        <v>26</v>
      </c>
      <c r="AD952" s="13">
        <f>IF(SUM(AB952:AC952)&lt;40,SUM(AB952:AC952),SUM(AB952:AC952))</f>
        <v>50</v>
      </c>
      <c r="AE952" s="13">
        <f>SUM(AE950:AE951)</f>
        <v>16</v>
      </c>
      <c r="AF952" s="13">
        <f>IF(SUM(AF950:AF951)&lt;19,SUM(AF950:AF951),SUM(AF950:AF951))</f>
        <v>24</v>
      </c>
      <c r="AG952" s="13">
        <f>IF(SUM(AE952:AF952)&lt;40,SUM(AE952:AF952),SUM(AE952:AF952))</f>
        <v>40</v>
      </c>
      <c r="AH952" s="13">
        <f>SUM(AH950:AH951)</f>
        <v>18</v>
      </c>
      <c r="AI952" s="13">
        <f>IF(SUM(AI950:AI951)&lt;19,SUM(AI950:AI951),SUM(AI950:AI951))</f>
        <v>24</v>
      </c>
      <c r="AJ952" s="13">
        <f>IF(SUM(AH952:AI952)&lt;40,SUM(AH952:AI952),SUM(AH952:AI952))</f>
        <v>42</v>
      </c>
      <c r="AK952" s="13">
        <f>SUM(AK950:AK951)</f>
        <v>9</v>
      </c>
      <c r="AL952" s="13">
        <f>IF(SUM(AL950:AL951)&lt;9,SUM(AL950:AL951),SUM(AL950:AL951))</f>
        <v>14</v>
      </c>
      <c r="AM952" s="13">
        <f>IF(SUM(AK952:AL952)&lt;20,SUM(AK952:AL952),SUM(AK952:AL952))</f>
        <v>23</v>
      </c>
      <c r="AN952" s="15" t="str">
        <f>IF(OR(I952&lt;100,L952&lt;100,O952&lt;100,R952&lt;60,U952&lt;60,X952&lt;60,AA952&lt;40,AD952&lt;40,AG952&lt;40,AJ952&lt;40,AM952&lt;20),"0",SUM(AA952,AD952,X952,U952,R952,O952,L952,I952,AG952,AJ952,AM952))</f>
        <v>0</v>
      </c>
      <c r="AO952" s="15">
        <f>AN952/1320*100</f>
        <v>0</v>
      </c>
      <c r="AP952" s="15" t="str">
        <f>IF(AO952&lt;50,"   ",IF(AO952&lt;65,"مقبول",IF(AO952&lt;75,"جيد",IF(AO952&lt;85,"جيدجداً",IF(AO952&lt;=100,"ممتاز","خطا")))))</f>
        <v xml:space="preserve">   </v>
      </c>
      <c r="AQ952" s="49"/>
      <c r="AR952" s="49"/>
      <c r="AS952" s="49"/>
      <c r="AT952" s="49"/>
      <c r="AU952" s="61"/>
      <c r="AV952" s="46"/>
    </row>
    <row r="953" spans="2:48" ht="28.5" customHeight="1" thickBot="1">
      <c r="B953" s="48">
        <f t="shared" ref="B953" si="308">B950+1</f>
        <v>218</v>
      </c>
      <c r="C953" s="93">
        <v>707</v>
      </c>
      <c r="D953" s="50" t="s">
        <v>46</v>
      </c>
      <c r="E953" s="93">
        <v>329</v>
      </c>
      <c r="F953" s="11" t="s">
        <v>30</v>
      </c>
      <c r="G953" s="27">
        <v>18</v>
      </c>
      <c r="H953" s="27">
        <v>56</v>
      </c>
      <c r="I953" s="13">
        <f>SUM(G953:H953)</f>
        <v>74</v>
      </c>
      <c r="J953" s="27">
        <v>24</v>
      </c>
      <c r="K953" s="27">
        <v>30</v>
      </c>
      <c r="L953" s="13">
        <f>SUM(J953:K953)</f>
        <v>54</v>
      </c>
      <c r="M953" s="27">
        <v>17</v>
      </c>
      <c r="N953" s="27">
        <v>44</v>
      </c>
      <c r="O953" s="13">
        <f>SUM(M953:N953)</f>
        <v>61</v>
      </c>
      <c r="P953" s="27">
        <v>22</v>
      </c>
      <c r="Q953" s="27">
        <v>10</v>
      </c>
      <c r="R953" s="13">
        <f>SUM(P953:Q953)</f>
        <v>32</v>
      </c>
      <c r="S953" s="27">
        <v>20</v>
      </c>
      <c r="T953" s="27">
        <v>19</v>
      </c>
      <c r="U953" s="13">
        <f>SUM(S953:T953)</f>
        <v>39</v>
      </c>
      <c r="V953" s="27">
        <v>18</v>
      </c>
      <c r="W953" s="27">
        <v>27</v>
      </c>
      <c r="X953" s="13">
        <f>SUM(V953:W953)</f>
        <v>45</v>
      </c>
      <c r="Y953" s="27">
        <v>10</v>
      </c>
      <c r="Z953" s="27">
        <v>22</v>
      </c>
      <c r="AA953" s="13">
        <f>SUM(Y953:Z953)</f>
        <v>32</v>
      </c>
      <c r="AB953" s="27">
        <v>14</v>
      </c>
      <c r="AC953" s="27">
        <v>22</v>
      </c>
      <c r="AD953" s="13">
        <f>SUM(AB953:AC953)</f>
        <v>36</v>
      </c>
      <c r="AE953" s="27">
        <v>11</v>
      </c>
      <c r="AF953" s="27">
        <v>17</v>
      </c>
      <c r="AG953" s="13">
        <f>SUM(AE953:AF953)</f>
        <v>28</v>
      </c>
      <c r="AH953" s="27">
        <v>9</v>
      </c>
      <c r="AI953" s="27">
        <v>18</v>
      </c>
      <c r="AJ953" s="13">
        <f>SUM(AH953:AI953)</f>
        <v>27</v>
      </c>
      <c r="AK953" s="27">
        <v>5</v>
      </c>
      <c r="AL953" s="27">
        <v>9</v>
      </c>
      <c r="AM953" s="13">
        <f>SUM(AK953:AL953)</f>
        <v>14</v>
      </c>
      <c r="AN953" s="54"/>
      <c r="AO953" s="54"/>
      <c r="AP953" s="55"/>
      <c r="AQ953" s="49"/>
      <c r="AR953" s="49"/>
      <c r="AS953" s="49"/>
      <c r="AT953" s="49"/>
      <c r="AU953" s="59" t="str">
        <f t="shared" ref="AU953" si="309">IF(AN955="0","راسب","ناجح")</f>
        <v>ناجح</v>
      </c>
      <c r="AV953" s="46" t="str">
        <f t="shared" ref="AV953:AV959" si="310">IF(AN955="0","له دور ثانٍ في : ","ناجح")&amp;IF(COUNTIF(H955,"&lt;56")+COUNTIF(I955,"&lt;100")=0,,"عربي،")&amp;IF(COUNTIF(K955,"&lt;56")+COUNTIF(L955,"&lt;100")=0,,"إنجليزي،")&amp;IF(COUNTIF(N955,"&lt;56")+COUNTIF(O955,"&lt;100")=0,," رياضيات،")&amp;IF(COUNTIF(Q955,"&lt;29")+COUNTIF(R955,"&lt;60")=0,,"فيزياء ،")&amp;IF(COUNTIF(T955,"&lt;29")+COUNTIF(U955,"&lt;60")=0,,"كيمياء،")&amp;IF(COUNTIF(W955,"&lt;29")+COUNTIF(X955,"&lt;60")=0,,"أحياء،")&amp;IF(COUNTIF(Z955,"&lt;22")+COUNTIF(AA955,"&lt;40")=0,,"دين، ")&amp;IF(COUNTIF(AC955,"&lt;19")+COUNTIF(AD955,"&lt;40")=0,,"حاسوب،
")&amp;IF(COUNTIF(AF955,"&lt;22")+COUNTIF(AG955,"&lt;40")=0,,"تاريخ ،")&amp;IF(COUNTIF(AI955,"&lt;22")+COUNTIF(AJ955,"&lt;40")=0,,"جغرافيا،")&amp;IF(COUNTIF(AL955,"&lt;11")+COUNTIF(AM955,"&lt;20")=0,,"أساسيات الحياة الاجتماعية، ")</f>
        <v>ناجح</v>
      </c>
    </row>
    <row r="954" spans="2:48" ht="28.5" customHeight="1" thickBot="1">
      <c r="B954" s="48"/>
      <c r="C954" s="94"/>
      <c r="D954" s="51"/>
      <c r="E954" s="94"/>
      <c r="F954" s="11" t="s">
        <v>31</v>
      </c>
      <c r="G954" s="27">
        <v>20</v>
      </c>
      <c r="H954" s="27">
        <v>57</v>
      </c>
      <c r="I954" s="13">
        <f>SUM(G954:H954)</f>
        <v>77</v>
      </c>
      <c r="J954" s="27">
        <v>25</v>
      </c>
      <c r="K954" s="27">
        <v>26</v>
      </c>
      <c r="L954" s="13">
        <f>SUM(J954:K954)</f>
        <v>51</v>
      </c>
      <c r="M954" s="27">
        <v>17</v>
      </c>
      <c r="N954" s="27">
        <v>35</v>
      </c>
      <c r="O954" s="13">
        <f>SUM(M954:N954)</f>
        <v>52</v>
      </c>
      <c r="P954" s="27">
        <v>16</v>
      </c>
      <c r="Q954" s="27">
        <v>19</v>
      </c>
      <c r="R954" s="13">
        <f>SUM(P954:Q954)</f>
        <v>35</v>
      </c>
      <c r="S954" s="27">
        <v>19</v>
      </c>
      <c r="T954" s="27">
        <v>29</v>
      </c>
      <c r="U954" s="13">
        <f>SUM(S954:T954)</f>
        <v>48</v>
      </c>
      <c r="V954" s="27">
        <v>16</v>
      </c>
      <c r="W954" s="27">
        <v>17</v>
      </c>
      <c r="X954" s="13">
        <f>SUM(V954:W954)</f>
        <v>33</v>
      </c>
      <c r="Y954" s="27">
        <v>6</v>
      </c>
      <c r="Z954" s="27">
        <v>16</v>
      </c>
      <c r="AA954" s="13">
        <f>SUM(Y954:Z954)</f>
        <v>22</v>
      </c>
      <c r="AB954" s="27">
        <v>14</v>
      </c>
      <c r="AC954" s="27">
        <v>14</v>
      </c>
      <c r="AD954" s="13">
        <f>SUM(AB954:AC954)</f>
        <v>28</v>
      </c>
      <c r="AE954" s="27">
        <v>12</v>
      </c>
      <c r="AF954" s="27">
        <v>24</v>
      </c>
      <c r="AG954" s="13">
        <f>SUM(AE954:AF954)</f>
        <v>36</v>
      </c>
      <c r="AH954" s="27">
        <v>8</v>
      </c>
      <c r="AI954" s="27">
        <v>21</v>
      </c>
      <c r="AJ954" s="13">
        <f>SUM(AH954:AI954)</f>
        <v>29</v>
      </c>
      <c r="AK954" s="27">
        <v>5</v>
      </c>
      <c r="AL954" s="27">
        <v>10</v>
      </c>
      <c r="AM954" s="13">
        <f>SUM(AK954:AL954)</f>
        <v>15</v>
      </c>
      <c r="AN954" s="54"/>
      <c r="AO954" s="54"/>
      <c r="AP954" s="56"/>
      <c r="AQ954" s="49"/>
      <c r="AR954" s="49"/>
      <c r="AS954" s="49"/>
      <c r="AT954" s="49"/>
      <c r="AU954" s="60"/>
      <c r="AV954" s="46"/>
    </row>
    <row r="955" spans="2:48" ht="36" customHeight="1" thickBot="1">
      <c r="B955" s="48"/>
      <c r="C955" s="94"/>
      <c r="D955" s="51"/>
      <c r="E955" s="94"/>
      <c r="F955" s="14" t="s">
        <v>32</v>
      </c>
      <c r="G955" s="13">
        <f>SUM(G953:G954)</f>
        <v>38</v>
      </c>
      <c r="H955" s="13">
        <f>IF(SUM(H953:H954)&lt;38,SUM(H953:H954),SUM(H953:H954))</f>
        <v>113</v>
      </c>
      <c r="I955" s="13">
        <f>IF(SUM(G955:H955)&lt;100,SUM(G955:H955),SUM(G955:H955))</f>
        <v>151</v>
      </c>
      <c r="J955" s="13">
        <f>SUM(J953:J954)</f>
        <v>49</v>
      </c>
      <c r="K955" s="13">
        <f>IF(SUM(K953:K954)&lt;38,SUM(K953:K954),SUM(K953:K954))</f>
        <v>56</v>
      </c>
      <c r="L955" s="13">
        <f>IF(SUM(J955:K955)&lt;100,SUM(J955:K955),SUM(J955:K955))</f>
        <v>105</v>
      </c>
      <c r="M955" s="13">
        <f>SUM(M953:M954)</f>
        <v>34</v>
      </c>
      <c r="N955" s="13">
        <f>IF(SUM(N953:N954)&lt;38,SUM(N953:N954),SUM(N953:N954))</f>
        <v>79</v>
      </c>
      <c r="O955" s="13">
        <f>IF(SUM(M955:N955)&lt;100,SUM(M955:N955),SUM(M955:N955))</f>
        <v>113</v>
      </c>
      <c r="P955" s="13">
        <f>SUM(P953:P954)</f>
        <v>38</v>
      </c>
      <c r="Q955" s="13">
        <f>IF(SUM(Q953:Q954)&lt;38,SUM(Q953:Q954),SUM(Q953:Q954))</f>
        <v>29</v>
      </c>
      <c r="R955" s="13">
        <f>IF(SUM(P955:Q955)&lt;80,SUM(P955:Q955),SUM(P955:Q955))</f>
        <v>67</v>
      </c>
      <c r="S955" s="13">
        <f>SUM(S953:S954)</f>
        <v>39</v>
      </c>
      <c r="T955" s="13">
        <f>IF(SUM(T953:T954)&lt;38,SUM(T953:T954),SUM(T953:T954))</f>
        <v>48</v>
      </c>
      <c r="U955" s="13">
        <f>IF(SUM(S955:T955)&lt;80,SUM(S955:T955),SUM(S955:T955))</f>
        <v>87</v>
      </c>
      <c r="V955" s="13">
        <f>SUM(V953:V954)</f>
        <v>34</v>
      </c>
      <c r="W955" s="13">
        <f>IF(SUM(W953:W954)&lt;38,SUM(W953:W954),SUM(W953:W954))</f>
        <v>44</v>
      </c>
      <c r="X955" s="13">
        <f>IF(SUM(V955:W955)&lt;80,SUM(V955:W955),SUM(V955:W955))</f>
        <v>78</v>
      </c>
      <c r="Y955" s="13">
        <f>SUM(Y953:Y954)</f>
        <v>16</v>
      </c>
      <c r="Z955" s="13">
        <f>IF(SUM(Z953:Z954)&lt;19,SUM(Z953:Z954),SUM(Z953:Z954))</f>
        <v>38</v>
      </c>
      <c r="AA955" s="13">
        <f>IF(SUM(Y955:Z955)&lt;40,SUM(Y955:Z955),SUM(Y955:Z955))</f>
        <v>54</v>
      </c>
      <c r="AB955" s="13">
        <f>SUM(AB953:AB954)</f>
        <v>28</v>
      </c>
      <c r="AC955" s="13">
        <f>IF(SUM(AC953:AC954)&lt;19,SUM(AC953:AC954),SUM(AC953:AC954))</f>
        <v>36</v>
      </c>
      <c r="AD955" s="13">
        <f>IF(SUM(AB955:AC955)&lt;40,SUM(AB955:AC955),SUM(AB955:AC955))</f>
        <v>64</v>
      </c>
      <c r="AE955" s="13">
        <f>SUM(AE953:AE954)</f>
        <v>23</v>
      </c>
      <c r="AF955" s="13">
        <f>IF(SUM(AF953:AF954)&lt;19,SUM(AF953:AF954),SUM(AF953:AF954))</f>
        <v>41</v>
      </c>
      <c r="AG955" s="13">
        <f>IF(SUM(AE955:AF955)&lt;40,SUM(AE955:AF955),SUM(AE955:AF955))</f>
        <v>64</v>
      </c>
      <c r="AH955" s="13">
        <f>SUM(AH953:AH954)</f>
        <v>17</v>
      </c>
      <c r="AI955" s="13">
        <f>IF(SUM(AI953:AI954)&lt;19,SUM(AI953:AI954),SUM(AI953:AI954))</f>
        <v>39</v>
      </c>
      <c r="AJ955" s="13">
        <f>IF(SUM(AH955:AI955)&lt;40,SUM(AH955:AI955),SUM(AH955:AI955))</f>
        <v>56</v>
      </c>
      <c r="AK955" s="13">
        <f>SUM(AK953:AK954)</f>
        <v>10</v>
      </c>
      <c r="AL955" s="13">
        <f>IF(SUM(AL953:AL954)&lt;9,SUM(AL953:AL954),SUM(AL953:AL954))</f>
        <v>19</v>
      </c>
      <c r="AM955" s="13">
        <f>IF(SUM(AK955:AL955)&lt;20,SUM(AK955:AL955),SUM(AK955:AL955))</f>
        <v>29</v>
      </c>
      <c r="AN955" s="15">
        <f>IF(OR(I955&lt;100,L955&lt;100,O955&lt;100,R955&lt;60,U955&lt;60,X955&lt;60,AA955&lt;40,AD955&lt;40,AG955&lt;40,AJ955&lt;40,AM955&lt;20),"0",SUM(AA955,AD955,X955,U955,R955,O955,L955,I955,AG955,AJ955,AM955))</f>
        <v>868</v>
      </c>
      <c r="AO955" s="15">
        <f>AN955/1320*100</f>
        <v>65.757575757575765</v>
      </c>
      <c r="AP955" s="15" t="str">
        <f>IF(AO955&lt;50,"   ",IF(AO955&lt;65,"مقبول",IF(AO955&lt;75,"جيد",IF(AO955&lt;85,"جيدجداً",IF(AO955&lt;=100,"ممتاز","خطا")))))</f>
        <v>جيد</v>
      </c>
      <c r="AQ955" s="49"/>
      <c r="AR955" s="49"/>
      <c r="AS955" s="49"/>
      <c r="AT955" s="49"/>
      <c r="AU955" s="61"/>
      <c r="AV955" s="46"/>
    </row>
    <row r="956" spans="2:48" ht="28.5" customHeight="1" thickBot="1">
      <c r="B956" s="48">
        <f t="shared" ref="B956" si="311">B953+1</f>
        <v>219</v>
      </c>
      <c r="C956" s="93">
        <v>708</v>
      </c>
      <c r="D956" s="50" t="s">
        <v>47</v>
      </c>
      <c r="E956" s="93">
        <v>330</v>
      </c>
      <c r="F956" s="11" t="s">
        <v>30</v>
      </c>
      <c r="G956" s="27">
        <v>7</v>
      </c>
      <c r="H956" s="27">
        <v>16</v>
      </c>
      <c r="I956" s="13">
        <f>SUM(G956:H956)</f>
        <v>23</v>
      </c>
      <c r="J956" s="27">
        <v>19</v>
      </c>
      <c r="K956" s="27">
        <v>22</v>
      </c>
      <c r="L956" s="13">
        <f>SUM(J956:K956)</f>
        <v>41</v>
      </c>
      <c r="M956" s="27">
        <v>8</v>
      </c>
      <c r="N956" s="27">
        <v>16</v>
      </c>
      <c r="O956" s="13">
        <f>SUM(M956:N956)</f>
        <v>24</v>
      </c>
      <c r="P956" s="27">
        <v>16</v>
      </c>
      <c r="Q956" s="27">
        <v>10</v>
      </c>
      <c r="R956" s="13">
        <f>SUM(P956:Q956)</f>
        <v>26</v>
      </c>
      <c r="S956" s="27">
        <v>8</v>
      </c>
      <c r="T956" s="27">
        <v>2</v>
      </c>
      <c r="U956" s="13">
        <f>SUM(S956:T956)</f>
        <v>10</v>
      </c>
      <c r="V956" s="27">
        <v>12</v>
      </c>
      <c r="W956" s="27">
        <v>12</v>
      </c>
      <c r="X956" s="13">
        <f>SUM(V956:W956)</f>
        <v>24</v>
      </c>
      <c r="Y956" s="27">
        <v>3</v>
      </c>
      <c r="Z956" s="27">
        <v>8</v>
      </c>
      <c r="AA956" s="13">
        <f>SUM(Y956:Z956)</f>
        <v>11</v>
      </c>
      <c r="AB956" s="27">
        <v>9</v>
      </c>
      <c r="AC956" s="27">
        <v>9</v>
      </c>
      <c r="AD956" s="13">
        <f>SUM(AB956:AC956)</f>
        <v>18</v>
      </c>
      <c r="AE956" s="27">
        <v>7</v>
      </c>
      <c r="AF956" s="27">
        <v>13</v>
      </c>
      <c r="AG956" s="13">
        <f>SUM(AE956:AF956)</f>
        <v>20</v>
      </c>
      <c r="AH956" s="27">
        <v>4</v>
      </c>
      <c r="AI956" s="27">
        <v>6</v>
      </c>
      <c r="AJ956" s="13">
        <f>SUM(AH956:AI956)</f>
        <v>10</v>
      </c>
      <c r="AK956" s="27">
        <v>3</v>
      </c>
      <c r="AL956" s="27">
        <v>3</v>
      </c>
      <c r="AM956" s="13">
        <f>SUM(AK956:AL956)</f>
        <v>6</v>
      </c>
      <c r="AN956" s="54"/>
      <c r="AO956" s="54"/>
      <c r="AP956" s="55"/>
      <c r="AQ956" s="49"/>
      <c r="AR956" s="49"/>
      <c r="AS956" s="49"/>
      <c r="AT956" s="49"/>
      <c r="AU956" s="59" t="str">
        <f t="shared" ref="AU956" si="312">IF(AN958="0","راسب","ناجح")</f>
        <v>راسب</v>
      </c>
      <c r="AV956" s="46" t="str">
        <f t="shared" si="310"/>
        <v>له دور ثانٍ في : عربي،إنجليزي، رياضيات،كيمياء،أحياء،دين، جغرافيا،</v>
      </c>
    </row>
    <row r="957" spans="2:48" ht="28.5" customHeight="1" thickBot="1">
      <c r="B957" s="48"/>
      <c r="C957" s="94"/>
      <c r="D957" s="51"/>
      <c r="E957" s="94"/>
      <c r="F957" s="11" t="s">
        <v>31</v>
      </c>
      <c r="G957" s="27">
        <v>13</v>
      </c>
      <c r="H957" s="27">
        <v>41</v>
      </c>
      <c r="I957" s="13">
        <f>SUM(G957:H957)</f>
        <v>54</v>
      </c>
      <c r="J957" s="27">
        <v>17</v>
      </c>
      <c r="K957" s="27">
        <v>31</v>
      </c>
      <c r="L957" s="13">
        <f>SUM(J957:K957)</f>
        <v>48</v>
      </c>
      <c r="M957" s="27">
        <v>9</v>
      </c>
      <c r="N957" s="27">
        <v>18</v>
      </c>
      <c r="O957" s="13">
        <f>SUM(M957:N957)</f>
        <v>27</v>
      </c>
      <c r="P957" s="27">
        <v>20</v>
      </c>
      <c r="Q957" s="27">
        <v>21</v>
      </c>
      <c r="R957" s="13">
        <f>SUM(P957:Q957)</f>
        <v>41</v>
      </c>
      <c r="S957" s="27">
        <v>9</v>
      </c>
      <c r="T957" s="27">
        <v>18</v>
      </c>
      <c r="U957" s="13">
        <f>SUM(S957:T957)</f>
        <v>27</v>
      </c>
      <c r="V957" s="27">
        <v>10</v>
      </c>
      <c r="W957" s="27">
        <v>9</v>
      </c>
      <c r="X957" s="13">
        <f>SUM(V957:W957)</f>
        <v>19</v>
      </c>
      <c r="Y957" s="27">
        <v>1</v>
      </c>
      <c r="Z957" s="27">
        <v>10</v>
      </c>
      <c r="AA957" s="13">
        <f>SUM(Y957:Z957)</f>
        <v>11</v>
      </c>
      <c r="AB957" s="27">
        <v>10</v>
      </c>
      <c r="AC957" s="27">
        <v>12</v>
      </c>
      <c r="AD957" s="13">
        <f>SUM(AB957:AC957)</f>
        <v>22</v>
      </c>
      <c r="AE957" s="27">
        <v>8</v>
      </c>
      <c r="AF957" s="27">
        <v>12</v>
      </c>
      <c r="AG957" s="13">
        <f>SUM(AE957:AF957)</f>
        <v>20</v>
      </c>
      <c r="AH957" s="27">
        <v>3</v>
      </c>
      <c r="AI957" s="27">
        <v>13</v>
      </c>
      <c r="AJ957" s="13">
        <f>SUM(AH957:AI957)</f>
        <v>16</v>
      </c>
      <c r="AK957" s="27">
        <v>3</v>
      </c>
      <c r="AL957" s="27">
        <v>11</v>
      </c>
      <c r="AM957" s="13">
        <f>SUM(AK957:AL957)</f>
        <v>14</v>
      </c>
      <c r="AN957" s="54"/>
      <c r="AO957" s="54"/>
      <c r="AP957" s="56"/>
      <c r="AQ957" s="49"/>
      <c r="AR957" s="49"/>
      <c r="AS957" s="49"/>
      <c r="AT957" s="49"/>
      <c r="AU957" s="60"/>
      <c r="AV957" s="46"/>
    </row>
    <row r="958" spans="2:48" ht="36" customHeight="1" thickBot="1">
      <c r="B958" s="48"/>
      <c r="C958" s="94"/>
      <c r="D958" s="51"/>
      <c r="E958" s="94"/>
      <c r="F958" s="14" t="s">
        <v>32</v>
      </c>
      <c r="G958" s="13">
        <f>SUM(G956:G957)</f>
        <v>20</v>
      </c>
      <c r="H958" s="13">
        <f>IF(SUM(H956:H957)&lt;38,SUM(H956:H957),SUM(H956:H957))</f>
        <v>57</v>
      </c>
      <c r="I958" s="13">
        <f>IF(SUM(G958:H958)&lt;100,SUM(G958:H958),SUM(G958:H958))</f>
        <v>77</v>
      </c>
      <c r="J958" s="13">
        <f>SUM(J956:J957)</f>
        <v>36</v>
      </c>
      <c r="K958" s="13">
        <f>IF(SUM(K956:K957)&lt;38,SUM(K956:K957),SUM(K956:K957))</f>
        <v>53</v>
      </c>
      <c r="L958" s="13"/>
      <c r="M958" s="13">
        <f>SUM(M956:M957)</f>
        <v>17</v>
      </c>
      <c r="N958" s="13">
        <f>IF(SUM(N956:N957)&lt;38,SUM(N956:N957),SUM(N956:N957))</f>
        <v>34</v>
      </c>
      <c r="O958" s="13"/>
      <c r="P958" s="13">
        <f>SUM(P956:P957)</f>
        <v>36</v>
      </c>
      <c r="Q958" s="13">
        <f>IF(SUM(Q956:Q957)&lt;38,SUM(Q956:Q957),SUM(Q956:Q957))</f>
        <v>31</v>
      </c>
      <c r="R958" s="13">
        <f>IF(SUM(P958:Q958)&lt;80,SUM(P958:Q958),SUM(P958:Q958))</f>
        <v>67</v>
      </c>
      <c r="S958" s="13">
        <f>SUM(S956:S957)</f>
        <v>17</v>
      </c>
      <c r="T958" s="13">
        <f>IF(SUM(T956:T957)&lt;38,SUM(T956:T957),SUM(T956:T957))</f>
        <v>20</v>
      </c>
      <c r="U958" s="13"/>
      <c r="V958" s="13">
        <f>SUM(V956:V957)</f>
        <v>22</v>
      </c>
      <c r="W958" s="13">
        <f>IF(SUM(W956:W957)&lt;38,SUM(W956:W957),SUM(W956:W957))</f>
        <v>21</v>
      </c>
      <c r="X958" s="13"/>
      <c r="Y958" s="13">
        <f>SUM(Y956:Y957)</f>
        <v>4</v>
      </c>
      <c r="Z958" s="13">
        <f>IF(SUM(Z956:Z957)&lt;19,SUM(Z956:Z957),SUM(Z956:Z957))</f>
        <v>18</v>
      </c>
      <c r="AA958" s="13"/>
      <c r="AB958" s="13">
        <f>SUM(AB956:AB957)</f>
        <v>19</v>
      </c>
      <c r="AC958" s="13">
        <f>IF(SUM(AC956:AC957)&lt;19,SUM(AC956:AC957),SUM(AC956:AC957))</f>
        <v>21</v>
      </c>
      <c r="AD958" s="13">
        <f>IF(SUM(AB958:AC958)&lt;40,SUM(AB958:AC958),SUM(AB958:AC958))</f>
        <v>40</v>
      </c>
      <c r="AE958" s="13">
        <f>SUM(AE956:AE957)</f>
        <v>15</v>
      </c>
      <c r="AF958" s="13">
        <f>IF(SUM(AF956:AF957)&lt;19,SUM(AF956:AF957),SUM(AF956:AF957))</f>
        <v>25</v>
      </c>
      <c r="AG958" s="13">
        <f>IF(SUM(AE958:AF958)&lt;40,SUM(AE958:AF958),SUM(AE958:AF958))</f>
        <v>40</v>
      </c>
      <c r="AH958" s="13">
        <f>SUM(AH956:AH957)</f>
        <v>7</v>
      </c>
      <c r="AI958" s="13">
        <f>IF(SUM(AI956:AI957)&lt;19,SUM(AI956:AI957),SUM(AI956:AI957))</f>
        <v>19</v>
      </c>
      <c r="AJ958" s="13"/>
      <c r="AK958" s="13">
        <f>SUM(AK956:AK957)</f>
        <v>6</v>
      </c>
      <c r="AL958" s="13">
        <f>IF(SUM(AL956:AL957)&lt;9,SUM(AL956:AL957),SUM(AL956:AL957))</f>
        <v>14</v>
      </c>
      <c r="AM958" s="13">
        <f>IF(SUM(AK958:AL958)&lt;20,SUM(AK958:AL958),SUM(AK958:AL958))</f>
        <v>20</v>
      </c>
      <c r="AN958" s="15" t="str">
        <f>IF(OR(I958&lt;100,L958&lt;100,O958&lt;100,R958&lt;60,U958&lt;60,X958&lt;60,AA958&lt;40,AD958&lt;40,AG958&lt;40,AJ958&lt;40,AM958&lt;20),"0",SUM(AA958,AD958,X958,U958,R958,O958,L958,I958,AG958,AJ958,AM958))</f>
        <v>0</v>
      </c>
      <c r="AO958" s="15">
        <f>AN958/1320*100</f>
        <v>0</v>
      </c>
      <c r="AP958" s="15" t="str">
        <f>IF(AO958&lt;50,"   ",IF(AO958&lt;65,"مقبول",IF(AO958&lt;75,"جيد",IF(AO958&lt;85,"جيدجداً",IF(AO958&lt;=100,"ممتاز","خطا")))))</f>
        <v xml:space="preserve">   </v>
      </c>
      <c r="AQ958" s="49"/>
      <c r="AR958" s="49"/>
      <c r="AS958" s="49"/>
      <c r="AT958" s="49"/>
      <c r="AU958" s="61"/>
      <c r="AV958" s="46"/>
    </row>
    <row r="959" spans="2:48" ht="28.5" customHeight="1" thickBot="1">
      <c r="B959" s="48">
        <f t="shared" ref="B959" si="313">B956+1</f>
        <v>220</v>
      </c>
      <c r="C959" s="93">
        <v>709</v>
      </c>
      <c r="D959" s="50" t="s">
        <v>48</v>
      </c>
      <c r="E959" s="93">
        <v>331</v>
      </c>
      <c r="F959" s="11" t="s">
        <v>30</v>
      </c>
      <c r="G959" s="27">
        <v>30</v>
      </c>
      <c r="H959" s="27">
        <v>70</v>
      </c>
      <c r="I959" s="13">
        <f>SUM(G959:H959)</f>
        <v>100</v>
      </c>
      <c r="J959" s="27">
        <v>30</v>
      </c>
      <c r="K959" s="27">
        <v>39</v>
      </c>
      <c r="L959" s="13">
        <f>SUM(J959:K959)</f>
        <v>69</v>
      </c>
      <c r="M959" s="27">
        <v>27</v>
      </c>
      <c r="N959" s="27">
        <v>48</v>
      </c>
      <c r="O959" s="13">
        <f>SUM(M959:N959)</f>
        <v>75</v>
      </c>
      <c r="P959" s="27">
        <v>24</v>
      </c>
      <c r="Q959" s="27">
        <v>36</v>
      </c>
      <c r="R959" s="13">
        <f>SUM(P959:Q959)</f>
        <v>60</v>
      </c>
      <c r="S959" s="27">
        <v>24</v>
      </c>
      <c r="T959" s="27">
        <v>25</v>
      </c>
      <c r="U959" s="13">
        <f>SUM(S959:T959)</f>
        <v>49</v>
      </c>
      <c r="V959" s="27">
        <v>21</v>
      </c>
      <c r="W959" s="27">
        <v>35</v>
      </c>
      <c r="X959" s="13">
        <f>SUM(V959:W959)</f>
        <v>56</v>
      </c>
      <c r="Y959" s="27">
        <v>10</v>
      </c>
      <c r="Z959" s="27">
        <v>28</v>
      </c>
      <c r="AA959" s="13">
        <f>SUM(Y959:Z959)</f>
        <v>38</v>
      </c>
      <c r="AB959" s="27">
        <v>16</v>
      </c>
      <c r="AC959" s="27">
        <v>22</v>
      </c>
      <c r="AD959" s="13">
        <f>SUM(AB959:AC959)</f>
        <v>38</v>
      </c>
      <c r="AE959" s="27">
        <v>12</v>
      </c>
      <c r="AF959" s="27">
        <v>25</v>
      </c>
      <c r="AG959" s="13">
        <f>SUM(AE959:AF959)</f>
        <v>37</v>
      </c>
      <c r="AH959" s="27">
        <v>12</v>
      </c>
      <c r="AI959" s="27">
        <v>25</v>
      </c>
      <c r="AJ959" s="13">
        <f>SUM(AH959:AI959)</f>
        <v>37</v>
      </c>
      <c r="AK959" s="27">
        <v>6</v>
      </c>
      <c r="AL959" s="27">
        <v>11</v>
      </c>
      <c r="AM959" s="13">
        <f>SUM(AK959:AL959)</f>
        <v>17</v>
      </c>
      <c r="AN959" s="54"/>
      <c r="AO959" s="54"/>
      <c r="AP959" s="55"/>
      <c r="AQ959" s="49"/>
      <c r="AR959" s="49"/>
      <c r="AS959" s="49"/>
      <c r="AT959" s="49"/>
      <c r="AU959" s="59" t="str">
        <f t="shared" ref="AU959" si="314">IF(AN961="0","راسب","ناجح")</f>
        <v>ناجح</v>
      </c>
      <c r="AV959" s="46" t="str">
        <f t="shared" si="310"/>
        <v>ناجح</v>
      </c>
    </row>
    <row r="960" spans="2:48" ht="28.5" customHeight="1" thickBot="1">
      <c r="B960" s="48"/>
      <c r="C960" s="94"/>
      <c r="D960" s="51"/>
      <c r="E960" s="94"/>
      <c r="F960" s="11" t="s">
        <v>31</v>
      </c>
      <c r="G960" s="27">
        <v>30</v>
      </c>
      <c r="H960" s="27">
        <v>65</v>
      </c>
      <c r="I960" s="13">
        <f>SUM(G960:H960)</f>
        <v>95</v>
      </c>
      <c r="J960" s="27">
        <v>26</v>
      </c>
      <c r="K960" s="27">
        <v>35</v>
      </c>
      <c r="L960" s="13">
        <f>SUM(J960:K960)</f>
        <v>61</v>
      </c>
      <c r="M960" s="27">
        <v>27</v>
      </c>
      <c r="N960" s="27">
        <v>35</v>
      </c>
      <c r="O960" s="13">
        <f>SUM(M960:N960)</f>
        <v>62</v>
      </c>
      <c r="P960" s="27">
        <v>16</v>
      </c>
      <c r="Q960" s="27">
        <v>20</v>
      </c>
      <c r="R960" s="13">
        <f>SUM(P960:Q960)</f>
        <v>36</v>
      </c>
      <c r="S960" s="27">
        <v>24</v>
      </c>
      <c r="T960" s="27">
        <v>34</v>
      </c>
      <c r="U960" s="13">
        <f>SUM(S960:T960)</f>
        <v>58</v>
      </c>
      <c r="V960" s="27">
        <v>22</v>
      </c>
      <c r="W960" s="27">
        <v>26</v>
      </c>
      <c r="X960" s="13">
        <f>SUM(V960:W960)</f>
        <v>48</v>
      </c>
      <c r="Y960" s="27">
        <v>12</v>
      </c>
      <c r="Z960" s="27">
        <v>28</v>
      </c>
      <c r="AA960" s="13">
        <f>SUM(Y960:Z960)</f>
        <v>40</v>
      </c>
      <c r="AB960" s="27">
        <v>16</v>
      </c>
      <c r="AC960" s="27">
        <v>23</v>
      </c>
      <c r="AD960" s="13">
        <f>SUM(AB960:AC960)</f>
        <v>39</v>
      </c>
      <c r="AE960" s="27">
        <v>12</v>
      </c>
      <c r="AF960" s="27">
        <v>28</v>
      </c>
      <c r="AG960" s="13">
        <f>SUM(AE960:AF960)</f>
        <v>40</v>
      </c>
      <c r="AH960" s="27">
        <v>12</v>
      </c>
      <c r="AI960" s="27">
        <v>22</v>
      </c>
      <c r="AJ960" s="13">
        <f>SUM(AH960:AI960)</f>
        <v>34</v>
      </c>
      <c r="AK960" s="27">
        <v>5</v>
      </c>
      <c r="AL960" s="27">
        <v>9</v>
      </c>
      <c r="AM960" s="13">
        <f>SUM(AK960:AL960)</f>
        <v>14</v>
      </c>
      <c r="AN960" s="54"/>
      <c r="AO960" s="54"/>
      <c r="AP960" s="56"/>
      <c r="AQ960" s="49"/>
      <c r="AR960" s="49"/>
      <c r="AS960" s="49"/>
      <c r="AT960" s="49"/>
      <c r="AU960" s="60"/>
      <c r="AV960" s="46"/>
    </row>
    <row r="961" spans="2:48" ht="36" customHeight="1" thickBot="1">
      <c r="B961" s="48"/>
      <c r="C961" s="94"/>
      <c r="D961" s="51"/>
      <c r="E961" s="94"/>
      <c r="F961" s="14" t="s">
        <v>32</v>
      </c>
      <c r="G961" s="13">
        <f>SUM(G959:G960)</f>
        <v>60</v>
      </c>
      <c r="H961" s="13">
        <f>IF(SUM(H959:H960)&lt;38,SUM(H959:H960),SUM(H959:H960))</f>
        <v>135</v>
      </c>
      <c r="I961" s="13">
        <f>IF(SUM(G961:H961)&lt;100,SUM(G961:H961),SUM(G961:H961))</f>
        <v>195</v>
      </c>
      <c r="J961" s="13">
        <f>SUM(J959:J960)</f>
        <v>56</v>
      </c>
      <c r="K961" s="13">
        <f>IF(SUM(K959:K960)&lt;38,SUM(K959:K960),SUM(K959:K960))</f>
        <v>74</v>
      </c>
      <c r="L961" s="13">
        <f>IF(SUM(J961:K961)&lt;100,SUM(J961:K961),SUM(J961:K961))</f>
        <v>130</v>
      </c>
      <c r="M961" s="13">
        <f>SUM(M959:M960)</f>
        <v>54</v>
      </c>
      <c r="N961" s="13">
        <f>IF(SUM(N959:N960)&lt;38,SUM(N959:N960),SUM(N959:N960))</f>
        <v>83</v>
      </c>
      <c r="O961" s="13">
        <f>IF(SUM(M961:N961)&lt;100,SUM(M961:N961),SUM(M961:N961))</f>
        <v>137</v>
      </c>
      <c r="P961" s="13">
        <f>SUM(P959:P960)</f>
        <v>40</v>
      </c>
      <c r="Q961" s="13">
        <f>IF(SUM(Q959:Q960)&lt;38,SUM(Q959:Q960),SUM(Q959:Q960))</f>
        <v>56</v>
      </c>
      <c r="R961" s="13">
        <f>IF(SUM(P961:Q961)&lt;80,SUM(P961:Q961),SUM(P961:Q961))</f>
        <v>96</v>
      </c>
      <c r="S961" s="13">
        <f>SUM(S959:S960)</f>
        <v>48</v>
      </c>
      <c r="T961" s="13">
        <f>IF(SUM(T959:T960)&lt;38,SUM(T959:T960),SUM(T959:T960))</f>
        <v>59</v>
      </c>
      <c r="U961" s="13">
        <f>IF(SUM(S961:T961)&lt;80,SUM(S961:T961),SUM(S961:T961))</f>
        <v>107</v>
      </c>
      <c r="V961" s="13">
        <f>SUM(V959:V960)</f>
        <v>43</v>
      </c>
      <c r="W961" s="13">
        <f>IF(SUM(W959:W960)&lt;38,SUM(W959:W960),SUM(W959:W960))</f>
        <v>61</v>
      </c>
      <c r="X961" s="13">
        <f>IF(SUM(V961:W961)&lt;80,SUM(V961:W961),SUM(V961:W961))</f>
        <v>104</v>
      </c>
      <c r="Y961" s="13">
        <f>SUM(Y959:Y960)</f>
        <v>22</v>
      </c>
      <c r="Z961" s="13">
        <f>IF(SUM(Z959:Z960)&lt;19,SUM(Z959:Z960),SUM(Z959:Z960))</f>
        <v>56</v>
      </c>
      <c r="AA961" s="13">
        <f>IF(SUM(Y961:Z961)&lt;40,SUM(Y961:Z961),SUM(Y961:Z961))</f>
        <v>78</v>
      </c>
      <c r="AB961" s="13">
        <f>SUM(AB959:AB960)</f>
        <v>32</v>
      </c>
      <c r="AC961" s="13">
        <f>IF(SUM(AC959:AC960)&lt;19,SUM(AC959:AC960),SUM(AC959:AC960))</f>
        <v>45</v>
      </c>
      <c r="AD961" s="13">
        <f>IF(SUM(AB961:AC961)&lt;40,SUM(AB961:AC961),SUM(AB961:AC961))</f>
        <v>77</v>
      </c>
      <c r="AE961" s="13">
        <f>SUM(AE959:AE960)</f>
        <v>24</v>
      </c>
      <c r="AF961" s="13">
        <f>IF(SUM(AF959:AF960)&lt;19,SUM(AF959:AF960),SUM(AF959:AF960))</f>
        <v>53</v>
      </c>
      <c r="AG961" s="13">
        <f>IF(SUM(AE961:AF961)&lt;40,SUM(AE961:AF961),SUM(AE961:AF961))</f>
        <v>77</v>
      </c>
      <c r="AH961" s="13">
        <f>SUM(AH959:AH960)</f>
        <v>24</v>
      </c>
      <c r="AI961" s="13">
        <f>IF(SUM(AI959:AI960)&lt;19,SUM(AI959:AI960),SUM(AI959:AI960))</f>
        <v>47</v>
      </c>
      <c r="AJ961" s="13">
        <f>IF(SUM(AH961:AI961)&lt;40,SUM(AH961:AI961),SUM(AH961:AI961))</f>
        <v>71</v>
      </c>
      <c r="AK961" s="13">
        <f>SUM(AK959:AK960)</f>
        <v>11</v>
      </c>
      <c r="AL961" s="13">
        <f>IF(SUM(AL959:AL960)&lt;9,SUM(AL959:AL960),SUM(AL959:AL960))</f>
        <v>20</v>
      </c>
      <c r="AM961" s="13">
        <f>IF(SUM(AK961:AL961)&lt;20,SUM(AK961:AL961),SUM(AK961:AL961))</f>
        <v>31</v>
      </c>
      <c r="AN961" s="15">
        <f>IF(OR(I961&lt;100,L961&lt;100,O961&lt;100,R961&lt;60,U961&lt;60,X961&lt;60,AA961&lt;40,AD961&lt;40,AG961&lt;40,AJ961&lt;40,AM961&lt;20),"0",SUM(AA961,AD961,X961,U961,R961,O961,L961,I961,AG961,AJ961,AM961))</f>
        <v>1103</v>
      </c>
      <c r="AO961" s="15">
        <f>AN961/1320*100</f>
        <v>83.560606060606062</v>
      </c>
      <c r="AP961" s="15" t="str">
        <f>IF(AO961&lt;50,"   ",IF(AO961&lt;65,"مقبول",IF(AO961&lt;75,"جيد",IF(AO961&lt;85,"جيدجداً",IF(AO961&lt;=100,"ممتاز","خطا")))))</f>
        <v>جيدجداً</v>
      </c>
      <c r="AQ961" s="57"/>
      <c r="AR961" s="57"/>
      <c r="AS961" s="57"/>
      <c r="AT961" s="57"/>
      <c r="AU961" s="61"/>
      <c r="AV961" s="46"/>
    </row>
    <row r="962" spans="2:48" ht="26.25">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row>
    <row r="963" spans="2:48" ht="26.25">
      <c r="B963" s="16"/>
      <c r="C963" s="17" t="s">
        <v>33</v>
      </c>
      <c r="D963" s="17"/>
      <c r="E963" s="17"/>
      <c r="F963" s="17"/>
      <c r="G963" s="17"/>
      <c r="H963" s="17"/>
      <c r="I963" s="16"/>
      <c r="J963" s="16"/>
      <c r="K963" s="16"/>
      <c r="L963" s="18" t="s">
        <v>34</v>
      </c>
      <c r="M963" s="18" t="s">
        <v>35</v>
      </c>
      <c r="N963" s="18"/>
      <c r="O963" s="18"/>
      <c r="P963" s="18"/>
      <c r="Q963" s="18"/>
      <c r="R963" s="18"/>
      <c r="S963" s="18"/>
      <c r="T963" s="18"/>
      <c r="U963" s="18"/>
      <c r="V963" s="19"/>
      <c r="W963" s="19"/>
      <c r="X963" s="19"/>
      <c r="Y963" s="18"/>
      <c r="Z963" s="17"/>
      <c r="AA963" s="17"/>
      <c r="AB963" s="17"/>
      <c r="AC963" s="17"/>
      <c r="AD963" s="17"/>
      <c r="AE963" s="18"/>
      <c r="AF963" s="17"/>
      <c r="AG963" s="17"/>
      <c r="AH963" s="17"/>
      <c r="AI963" s="17"/>
      <c r="AJ963" s="17"/>
      <c r="AK963" s="17"/>
      <c r="AL963" s="17"/>
      <c r="AM963" s="17"/>
      <c r="AN963" s="17"/>
      <c r="AO963" s="18"/>
    </row>
    <row r="964" spans="2:48" ht="33.75">
      <c r="B964" s="19"/>
      <c r="C964" s="20" t="s">
        <v>36</v>
      </c>
      <c r="D964" s="18" t="s">
        <v>37</v>
      </c>
      <c r="E964" s="18"/>
      <c r="F964" s="18"/>
      <c r="G964" s="18"/>
      <c r="H964" s="18"/>
      <c r="I964" s="19"/>
      <c r="J964" s="19"/>
      <c r="K964" s="19"/>
      <c r="L964" s="18" t="s">
        <v>34</v>
      </c>
      <c r="M964" s="18" t="s">
        <v>38</v>
      </c>
      <c r="N964" s="18"/>
      <c r="O964" s="18"/>
      <c r="P964" s="18"/>
      <c r="Q964" s="18"/>
      <c r="R964" s="18"/>
      <c r="S964" s="18"/>
      <c r="T964" s="18"/>
      <c r="U964" s="18"/>
      <c r="V964" s="19"/>
      <c r="W964" s="19"/>
      <c r="X964" s="19"/>
      <c r="AA964" s="21"/>
      <c r="AB964" s="22"/>
      <c r="AC964" s="21"/>
      <c r="AD964" s="21"/>
      <c r="AE964" s="21"/>
      <c r="AF964" s="21"/>
      <c r="AI964" s="21"/>
      <c r="AJ964" s="21"/>
      <c r="AK964" s="21"/>
      <c r="AL964" s="22"/>
      <c r="AM964" s="21"/>
      <c r="AN964" s="21"/>
      <c r="AO964" s="21"/>
      <c r="AP964" s="21"/>
      <c r="AQ964" s="21"/>
      <c r="AR964" s="23"/>
      <c r="AS964" s="22"/>
      <c r="AT964" s="21"/>
      <c r="AU964" s="17"/>
    </row>
    <row r="965" spans="2:48" ht="33.75">
      <c r="B965" s="19"/>
      <c r="C965" s="20"/>
      <c r="D965" s="18"/>
      <c r="E965" s="18"/>
      <c r="F965" s="18"/>
      <c r="G965" s="18"/>
      <c r="H965" s="18"/>
      <c r="I965" s="19"/>
      <c r="J965" s="19"/>
      <c r="K965" s="19"/>
      <c r="L965" s="18"/>
      <c r="M965" s="18"/>
      <c r="N965" s="18"/>
      <c r="O965" s="18"/>
      <c r="P965" s="18"/>
      <c r="Q965" s="18"/>
      <c r="R965" s="18"/>
      <c r="S965" s="18"/>
      <c r="T965" s="18"/>
      <c r="U965" s="18"/>
      <c r="V965" s="19"/>
      <c r="W965" s="19"/>
      <c r="X965" s="19"/>
      <c r="AA965" s="21"/>
      <c r="AB965" s="22"/>
      <c r="AC965" s="21"/>
      <c r="AD965" s="21"/>
      <c r="AE965" s="21"/>
      <c r="AF965" s="21"/>
      <c r="AI965" s="21"/>
      <c r="AJ965" s="21"/>
      <c r="AK965" s="21"/>
      <c r="AL965" s="22"/>
      <c r="AM965" s="21"/>
      <c r="AN965" s="21"/>
      <c r="AO965" s="21"/>
      <c r="AP965" s="21"/>
      <c r="AQ965" s="21"/>
      <c r="AR965" s="23"/>
      <c r="AS965" s="22"/>
      <c r="AT965" s="21"/>
      <c r="AU965" s="17"/>
    </row>
    <row r="969" spans="2:48" ht="35.25">
      <c r="J969" s="80" t="s">
        <v>0</v>
      </c>
      <c r="K969" s="80"/>
      <c r="L969" s="80"/>
      <c r="M969" s="80"/>
      <c r="N969" s="80"/>
      <c r="O969" s="80"/>
      <c r="P969" s="80"/>
      <c r="Q969" s="80"/>
      <c r="R969" s="80"/>
      <c r="S969" s="80"/>
      <c r="T969" s="80"/>
      <c r="U969" s="80"/>
      <c r="V969" s="80"/>
      <c r="W969" s="80"/>
      <c r="X969" s="80"/>
      <c r="Y969" s="80"/>
      <c r="Z969" s="80"/>
      <c r="AA969" s="80"/>
      <c r="AB969" s="80"/>
      <c r="AC969" s="80"/>
      <c r="AD969" s="80"/>
      <c r="AE969" s="80"/>
      <c r="AF969" s="80"/>
      <c r="AG969" s="80"/>
      <c r="AH969" s="80"/>
      <c r="AI969" s="80"/>
    </row>
    <row r="971" spans="2:48" ht="16.5" thickBot="1"/>
    <row r="972" spans="2:48" ht="35.25" customHeight="1" thickTop="1" thickBot="1">
      <c r="B972" s="81" t="s">
        <v>2</v>
      </c>
      <c r="C972" s="84" t="s">
        <v>3</v>
      </c>
      <c r="D972" s="87" t="s">
        <v>4</v>
      </c>
      <c r="E972" s="90" t="s">
        <v>5</v>
      </c>
      <c r="F972" s="24" t="s">
        <v>6</v>
      </c>
      <c r="G972" s="63" t="s">
        <v>7</v>
      </c>
      <c r="H972" s="64"/>
      <c r="I972" s="65"/>
      <c r="J972" s="63" t="s">
        <v>8</v>
      </c>
      <c r="K972" s="64"/>
      <c r="L972" s="65"/>
      <c r="M972" s="63" t="s">
        <v>9</v>
      </c>
      <c r="N972" s="64"/>
      <c r="O972" s="65"/>
      <c r="P972" s="63" t="s">
        <v>10</v>
      </c>
      <c r="Q972" s="64"/>
      <c r="R972" s="65"/>
      <c r="S972" s="63" t="s">
        <v>11</v>
      </c>
      <c r="T972" s="64"/>
      <c r="U972" s="65"/>
      <c r="V972" s="63" t="s">
        <v>12</v>
      </c>
      <c r="W972" s="64"/>
      <c r="X972" s="65"/>
      <c r="Y972" s="63" t="s">
        <v>13</v>
      </c>
      <c r="Z972" s="64"/>
      <c r="AA972" s="65"/>
      <c r="AB972" s="63" t="s">
        <v>14</v>
      </c>
      <c r="AC972" s="64"/>
      <c r="AD972" s="65"/>
      <c r="AE972" s="63" t="s">
        <v>15</v>
      </c>
      <c r="AF972" s="64"/>
      <c r="AG972" s="65"/>
      <c r="AH972" s="63" t="s">
        <v>16</v>
      </c>
      <c r="AI972" s="64"/>
      <c r="AJ972" s="65"/>
      <c r="AK972" s="63" t="s">
        <v>17</v>
      </c>
      <c r="AL972" s="64"/>
      <c r="AM972" s="65"/>
      <c r="AN972" s="66" t="s">
        <v>18</v>
      </c>
      <c r="AO972" s="66" t="s">
        <v>19</v>
      </c>
      <c r="AP972" s="66" t="s">
        <v>20</v>
      </c>
      <c r="AQ972" s="69" t="s">
        <v>21</v>
      </c>
      <c r="AR972" s="70"/>
      <c r="AS972" s="69" t="s">
        <v>22</v>
      </c>
      <c r="AT972" s="70"/>
      <c r="AU972" s="73" t="s">
        <v>23</v>
      </c>
    </row>
    <row r="973" spans="2:48" ht="187.5" thickBot="1">
      <c r="B973" s="82"/>
      <c r="C973" s="85"/>
      <c r="D973" s="88"/>
      <c r="E973" s="91"/>
      <c r="F973" s="8" t="s">
        <v>24</v>
      </c>
      <c r="G973" s="8" t="s">
        <v>25</v>
      </c>
      <c r="H973" s="8" t="s">
        <v>26</v>
      </c>
      <c r="I973" s="8" t="s">
        <v>27</v>
      </c>
      <c r="J973" s="8" t="s">
        <v>25</v>
      </c>
      <c r="K973" s="8" t="s">
        <v>26</v>
      </c>
      <c r="L973" s="8" t="s">
        <v>27</v>
      </c>
      <c r="M973" s="8" t="s">
        <v>25</v>
      </c>
      <c r="N973" s="8" t="s">
        <v>26</v>
      </c>
      <c r="O973" s="8" t="s">
        <v>27</v>
      </c>
      <c r="P973" s="8" t="s">
        <v>25</v>
      </c>
      <c r="Q973" s="8" t="s">
        <v>26</v>
      </c>
      <c r="R973" s="8" t="s">
        <v>27</v>
      </c>
      <c r="S973" s="8" t="s">
        <v>25</v>
      </c>
      <c r="T973" s="8" t="s">
        <v>26</v>
      </c>
      <c r="U973" s="8" t="s">
        <v>27</v>
      </c>
      <c r="V973" s="8" t="s">
        <v>25</v>
      </c>
      <c r="W973" s="8" t="s">
        <v>26</v>
      </c>
      <c r="X973" s="8" t="s">
        <v>27</v>
      </c>
      <c r="Y973" s="8" t="s">
        <v>25</v>
      </c>
      <c r="Z973" s="8" t="s">
        <v>26</v>
      </c>
      <c r="AA973" s="8" t="s">
        <v>27</v>
      </c>
      <c r="AB973" s="8" t="s">
        <v>25</v>
      </c>
      <c r="AC973" s="8" t="s">
        <v>26</v>
      </c>
      <c r="AD973" s="8" t="s">
        <v>27</v>
      </c>
      <c r="AE973" s="8" t="s">
        <v>25</v>
      </c>
      <c r="AF973" s="8" t="s">
        <v>26</v>
      </c>
      <c r="AG973" s="8" t="s">
        <v>27</v>
      </c>
      <c r="AH973" s="8" t="s">
        <v>25</v>
      </c>
      <c r="AI973" s="8" t="s">
        <v>26</v>
      </c>
      <c r="AJ973" s="8" t="s">
        <v>27</v>
      </c>
      <c r="AK973" s="8" t="s">
        <v>25</v>
      </c>
      <c r="AL973" s="8" t="s">
        <v>26</v>
      </c>
      <c r="AM973" s="8" t="s">
        <v>27</v>
      </c>
      <c r="AN973" s="67"/>
      <c r="AO973" s="67"/>
      <c r="AP973" s="67"/>
      <c r="AQ973" s="71"/>
      <c r="AR973" s="72"/>
      <c r="AS973" s="71"/>
      <c r="AT973" s="72"/>
      <c r="AU973" s="74"/>
    </row>
    <row r="974" spans="2:48" ht="28.5" thickBot="1">
      <c r="B974" s="82"/>
      <c r="C974" s="85"/>
      <c r="D974" s="88"/>
      <c r="E974" s="91"/>
      <c r="F974" s="25" t="s">
        <v>28</v>
      </c>
      <c r="G974" s="9">
        <v>30</v>
      </c>
      <c r="H974" s="9">
        <v>56</v>
      </c>
      <c r="I974" s="9">
        <v>100</v>
      </c>
      <c r="J974" s="9">
        <v>30</v>
      </c>
      <c r="K974" s="9">
        <v>56</v>
      </c>
      <c r="L974" s="9">
        <v>100</v>
      </c>
      <c r="M974" s="9">
        <v>30</v>
      </c>
      <c r="N974" s="9">
        <v>56</v>
      </c>
      <c r="O974" s="9">
        <v>100</v>
      </c>
      <c r="P974" s="9">
        <v>24</v>
      </c>
      <c r="Q974" s="9">
        <v>29</v>
      </c>
      <c r="R974" s="9">
        <v>60</v>
      </c>
      <c r="S974" s="9">
        <v>24</v>
      </c>
      <c r="T974" s="9">
        <v>29</v>
      </c>
      <c r="U974" s="9">
        <v>60</v>
      </c>
      <c r="V974" s="9">
        <v>24</v>
      </c>
      <c r="W974" s="9">
        <v>29</v>
      </c>
      <c r="X974" s="9">
        <v>60</v>
      </c>
      <c r="Y974" s="9">
        <v>12</v>
      </c>
      <c r="Z974" s="9">
        <v>22</v>
      </c>
      <c r="AA974" s="9">
        <v>40</v>
      </c>
      <c r="AB974" s="9">
        <v>16</v>
      </c>
      <c r="AC974" s="9">
        <v>19</v>
      </c>
      <c r="AD974" s="9">
        <v>40</v>
      </c>
      <c r="AE974" s="9">
        <v>12</v>
      </c>
      <c r="AF974" s="9">
        <v>22</v>
      </c>
      <c r="AG974" s="9">
        <v>40</v>
      </c>
      <c r="AH974" s="9">
        <v>12</v>
      </c>
      <c r="AI974" s="9">
        <v>22</v>
      </c>
      <c r="AJ974" s="9">
        <v>40</v>
      </c>
      <c r="AK974" s="9">
        <v>6</v>
      </c>
      <c r="AL974" s="9">
        <v>11</v>
      </c>
      <c r="AM974" s="9">
        <v>20</v>
      </c>
      <c r="AN974" s="67"/>
      <c r="AO974" s="67"/>
      <c r="AP974" s="67"/>
      <c r="AQ974" s="76" t="s">
        <v>20</v>
      </c>
      <c r="AR974" s="77"/>
      <c r="AS974" s="78" t="s">
        <v>20</v>
      </c>
      <c r="AT974" s="79"/>
      <c r="AU974" s="75"/>
    </row>
    <row r="975" spans="2:48" ht="28.5" thickBot="1">
      <c r="B975" s="83"/>
      <c r="C975" s="86"/>
      <c r="D975" s="89"/>
      <c r="E975" s="92"/>
      <c r="F975" s="10" t="s">
        <v>29</v>
      </c>
      <c r="G975" s="9">
        <v>60</v>
      </c>
      <c r="H975" s="9">
        <v>140</v>
      </c>
      <c r="I975" s="9">
        <v>200</v>
      </c>
      <c r="J975" s="9">
        <v>60</v>
      </c>
      <c r="K975" s="9">
        <v>140</v>
      </c>
      <c r="L975" s="9">
        <v>200</v>
      </c>
      <c r="M975" s="9">
        <v>60</v>
      </c>
      <c r="N975" s="9">
        <v>140</v>
      </c>
      <c r="O975" s="9">
        <v>200</v>
      </c>
      <c r="P975" s="9">
        <v>48</v>
      </c>
      <c r="Q975" s="9">
        <v>72</v>
      </c>
      <c r="R975" s="9">
        <v>120</v>
      </c>
      <c r="S975" s="9">
        <v>48</v>
      </c>
      <c r="T975" s="9">
        <v>72</v>
      </c>
      <c r="U975" s="9">
        <v>120</v>
      </c>
      <c r="V975" s="9">
        <v>48</v>
      </c>
      <c r="W975" s="9">
        <v>72</v>
      </c>
      <c r="X975" s="9">
        <v>120</v>
      </c>
      <c r="Y975" s="9">
        <v>24</v>
      </c>
      <c r="Z975" s="9">
        <v>56</v>
      </c>
      <c r="AA975" s="9">
        <v>80</v>
      </c>
      <c r="AB975" s="9">
        <v>32</v>
      </c>
      <c r="AC975" s="9">
        <v>48</v>
      </c>
      <c r="AD975" s="9">
        <v>80</v>
      </c>
      <c r="AE975" s="9">
        <v>24</v>
      </c>
      <c r="AF975" s="9">
        <v>56</v>
      </c>
      <c r="AG975" s="9">
        <v>80</v>
      </c>
      <c r="AH975" s="9">
        <v>24</v>
      </c>
      <c r="AI975" s="9">
        <v>56</v>
      </c>
      <c r="AJ975" s="9">
        <v>80</v>
      </c>
      <c r="AK975" s="9">
        <v>12</v>
      </c>
      <c r="AL975" s="9">
        <v>28</v>
      </c>
      <c r="AM975" s="9">
        <v>40</v>
      </c>
      <c r="AN975" s="68"/>
      <c r="AO975" s="68"/>
      <c r="AP975" s="68"/>
      <c r="AQ975" s="78"/>
      <c r="AR975" s="79"/>
      <c r="AS975" s="78"/>
      <c r="AT975" s="79"/>
      <c r="AU975" s="75"/>
    </row>
    <row r="976" spans="2:48" ht="28.5" customHeight="1" thickBot="1">
      <c r="B976" s="48">
        <v>221</v>
      </c>
      <c r="C976" s="49">
        <v>710</v>
      </c>
      <c r="D976" s="50" t="s">
        <v>49</v>
      </c>
      <c r="E976" s="49">
        <v>332</v>
      </c>
      <c r="F976" s="11" t="s">
        <v>30</v>
      </c>
      <c r="G976" s="27">
        <v>15</v>
      </c>
      <c r="H976" s="27">
        <v>38</v>
      </c>
      <c r="I976" s="13">
        <f>SUM(G976:H976)</f>
        <v>53</v>
      </c>
      <c r="J976" s="27">
        <v>14</v>
      </c>
      <c r="K976" s="27">
        <v>25</v>
      </c>
      <c r="L976" s="13">
        <f>SUM(J976:K976)</f>
        <v>39</v>
      </c>
      <c r="M976" s="27">
        <v>8</v>
      </c>
      <c r="N976" s="27">
        <v>11</v>
      </c>
      <c r="O976" s="13">
        <f>SUM(M976:N976)</f>
        <v>19</v>
      </c>
      <c r="P976" s="27">
        <v>19</v>
      </c>
      <c r="Q976" s="27">
        <v>18</v>
      </c>
      <c r="R976" s="13">
        <f>SUM(P976:Q976)</f>
        <v>37</v>
      </c>
      <c r="S976" s="27">
        <v>17</v>
      </c>
      <c r="T976" s="27">
        <v>10</v>
      </c>
      <c r="U976" s="13">
        <f>SUM(S976:T976)</f>
        <v>27</v>
      </c>
      <c r="V976" s="27">
        <v>14</v>
      </c>
      <c r="W976" s="27">
        <v>12</v>
      </c>
      <c r="X976" s="13">
        <f>SUM(V976:W976)</f>
        <v>26</v>
      </c>
      <c r="Y976" s="27">
        <v>4</v>
      </c>
      <c r="Z976" s="27">
        <v>18</v>
      </c>
      <c r="AA976" s="13">
        <f>SUM(Y976:Z976)</f>
        <v>22</v>
      </c>
      <c r="AB976" s="27">
        <v>12</v>
      </c>
      <c r="AC976" s="27">
        <v>21</v>
      </c>
      <c r="AD976" s="13">
        <f>SUM(AB976:AC976)</f>
        <v>33</v>
      </c>
      <c r="AE976" s="27">
        <v>10</v>
      </c>
      <c r="AF976" s="27">
        <v>25</v>
      </c>
      <c r="AG976" s="13">
        <f>SUM(AE976:AF976)</f>
        <v>35</v>
      </c>
      <c r="AH976" s="27">
        <v>5</v>
      </c>
      <c r="AI976" s="27">
        <v>4</v>
      </c>
      <c r="AJ976" s="13">
        <f>SUM(AH976:AI976)</f>
        <v>9</v>
      </c>
      <c r="AK976" s="27">
        <v>3</v>
      </c>
      <c r="AL976" s="27">
        <v>4</v>
      </c>
      <c r="AM976" s="13">
        <f>SUM(AK976:AL976)</f>
        <v>7</v>
      </c>
      <c r="AN976" s="62"/>
      <c r="AO976" s="62"/>
      <c r="AP976" s="55"/>
      <c r="AQ976" s="49"/>
      <c r="AR976" s="49"/>
      <c r="AS976" s="49"/>
      <c r="AT976" s="49"/>
      <c r="AU976" s="52" t="str">
        <f>IF(AN978="0","راسب","ناجح")</f>
        <v>راسب</v>
      </c>
      <c r="AV976" s="46" t="str">
        <f t="shared" ref="AV976:AV982" si="315">IF(AN978="0","له دور ثانٍ في : ","ناجح")&amp;IF(COUNTIF(H978,"&lt;56")+COUNTIF(I978,"&lt;100")=0,,"عربي،")&amp;IF(COUNTIF(K978,"&lt;56")+COUNTIF(L978,"&lt;100")=0,,"إنجليزي،")&amp;IF(COUNTIF(N978,"&lt;56")+COUNTIF(O978,"&lt;100")=0,," رياضيات،")&amp;IF(COUNTIF(Q978,"&lt;29")+COUNTIF(R978,"&lt;60")=0,,"فيزياء ،")&amp;IF(COUNTIF(T978,"&lt;29")+COUNTIF(U978,"&lt;60")=0,,"كيمياء،")&amp;IF(COUNTIF(W978,"&lt;29")+COUNTIF(X978,"&lt;60")=0,,"أحياء،")&amp;IF(COUNTIF(Z978,"&lt;22")+COUNTIF(AA978,"&lt;40")=0,,"دين، ")&amp;IF(COUNTIF(AC978,"&lt;19")+COUNTIF(AD978,"&lt;40")=0,,"حاسوب،
")&amp;IF(COUNTIF(AF978,"&lt;22")+COUNTIF(AG978,"&lt;40")=0,,"تاريخ ،")&amp;IF(COUNTIF(AI978,"&lt;22")+COUNTIF(AJ978,"&lt;40")=0,,"جغرافيا،")&amp;IF(COUNTIF(AL978,"&lt;11")+COUNTIF(AM978,"&lt;20")=0,,"أساسيات الحياة الاجتماعية، ")</f>
        <v>له دور ثانٍ في : إنجليزي، رياضيات،</v>
      </c>
    </row>
    <row r="977" spans="2:48" ht="28.5" customHeight="1" thickBot="1">
      <c r="B977" s="48"/>
      <c r="C977" s="49"/>
      <c r="D977" s="51"/>
      <c r="E977" s="49"/>
      <c r="F977" s="11" t="s">
        <v>31</v>
      </c>
      <c r="G977" s="27">
        <v>15</v>
      </c>
      <c r="H977" s="27">
        <v>49</v>
      </c>
      <c r="I977" s="13">
        <f>SUM(G977:H977)</f>
        <v>64</v>
      </c>
      <c r="J977" s="27">
        <v>22</v>
      </c>
      <c r="K977" s="27">
        <v>20</v>
      </c>
      <c r="L977" s="13">
        <f>SUM(J977:K977)</f>
        <v>42</v>
      </c>
      <c r="M977" s="27">
        <v>8</v>
      </c>
      <c r="N977" s="27">
        <v>8</v>
      </c>
      <c r="O977" s="13">
        <f>SUM(M977:N977)</f>
        <v>16</v>
      </c>
      <c r="P977" s="27">
        <v>12</v>
      </c>
      <c r="Q977" s="27">
        <v>20</v>
      </c>
      <c r="R977" s="13">
        <f>SUM(P977:Q977)</f>
        <v>32</v>
      </c>
      <c r="S977" s="27">
        <v>16</v>
      </c>
      <c r="T977" s="27">
        <v>19</v>
      </c>
      <c r="U977" s="13">
        <f>SUM(S977:T977)</f>
        <v>35</v>
      </c>
      <c r="V977" s="27">
        <v>19</v>
      </c>
      <c r="W977" s="27">
        <v>17</v>
      </c>
      <c r="X977" s="13">
        <f>SUM(V977:W977)</f>
        <v>36</v>
      </c>
      <c r="Y977" s="27">
        <v>3</v>
      </c>
      <c r="Z977" s="27">
        <v>16</v>
      </c>
      <c r="AA977" s="13">
        <f>SUM(Y977:Z977)</f>
        <v>19</v>
      </c>
      <c r="AB977" s="27">
        <v>11</v>
      </c>
      <c r="AC977" s="27">
        <v>13</v>
      </c>
      <c r="AD977" s="13">
        <f>SUM(AB977:AC977)</f>
        <v>24</v>
      </c>
      <c r="AE977" s="27">
        <v>11</v>
      </c>
      <c r="AF977" s="27">
        <v>16</v>
      </c>
      <c r="AG977" s="13">
        <f>SUM(AE977:AF977)</f>
        <v>27</v>
      </c>
      <c r="AH977" s="27">
        <v>7</v>
      </c>
      <c r="AI977" s="27">
        <v>24</v>
      </c>
      <c r="AJ977" s="13">
        <f>SUM(AH977:AI977)</f>
        <v>31</v>
      </c>
      <c r="AK977" s="27">
        <v>3</v>
      </c>
      <c r="AL977" s="27">
        <v>10</v>
      </c>
      <c r="AM977" s="13">
        <f>SUM(AK977:AL977)</f>
        <v>13</v>
      </c>
      <c r="AN977" s="56"/>
      <c r="AO977" s="56"/>
      <c r="AP977" s="56"/>
      <c r="AQ977" s="49"/>
      <c r="AR977" s="49"/>
      <c r="AS977" s="49"/>
      <c r="AT977" s="49"/>
      <c r="AU977" s="52"/>
      <c r="AV977" s="46"/>
    </row>
    <row r="978" spans="2:48" ht="36" customHeight="1" thickBot="1">
      <c r="B978" s="48"/>
      <c r="C978" s="49"/>
      <c r="D978" s="51"/>
      <c r="E978" s="49"/>
      <c r="F978" s="14" t="s">
        <v>32</v>
      </c>
      <c r="G978" s="13">
        <f>SUM(G976:G977)</f>
        <v>30</v>
      </c>
      <c r="H978" s="13">
        <f>IF(SUM(H976:H977)&lt;38,SUM(H976:H977),SUM(H976:H977))</f>
        <v>87</v>
      </c>
      <c r="I978" s="13">
        <f>IF(SUM(G978:H978)&lt;100,SUM(G978:H978),SUM(G978:H978))</f>
        <v>117</v>
      </c>
      <c r="J978" s="13">
        <f>SUM(J976:J977)</f>
        <v>36</v>
      </c>
      <c r="K978" s="13">
        <f>IF(SUM(K976:K977)&lt;38,SUM(K976:K977),SUM(K976:K977))</f>
        <v>45</v>
      </c>
      <c r="L978" s="13"/>
      <c r="M978" s="13">
        <f>SUM(M976:M977)</f>
        <v>16</v>
      </c>
      <c r="N978" s="13">
        <f>IF(SUM(N976:N977)&lt;38,SUM(N976:N977),SUM(N976:N977))</f>
        <v>19</v>
      </c>
      <c r="O978" s="13"/>
      <c r="P978" s="13">
        <f>SUM(P976:P977)</f>
        <v>31</v>
      </c>
      <c r="Q978" s="13">
        <f>IF(SUM(Q976:Q977)&lt;38,SUM(Q976:Q977),SUM(Q976:Q977))</f>
        <v>38</v>
      </c>
      <c r="R978" s="13">
        <f>IF(SUM(P978:Q978)&lt;80,SUM(P978:Q978),SUM(P978:Q978))</f>
        <v>69</v>
      </c>
      <c r="S978" s="13">
        <f>SUM(S976:S977)</f>
        <v>33</v>
      </c>
      <c r="T978" s="13">
        <f>IF(SUM(T976:T977)&lt;38,SUM(T976:T977),SUM(T976:T977))</f>
        <v>29</v>
      </c>
      <c r="U978" s="13">
        <f>IF(SUM(S978:T978)&lt;80,SUM(S978:T978),SUM(S978:T978))</f>
        <v>62</v>
      </c>
      <c r="V978" s="13">
        <f>SUM(V976:V977)</f>
        <v>33</v>
      </c>
      <c r="W978" s="13">
        <f>IF(SUM(W976:W977)&lt;38,SUM(W976:W977),SUM(W976:W977))</f>
        <v>29</v>
      </c>
      <c r="X978" s="13">
        <f>IF(SUM(V978:W978)&lt;80,SUM(V978:W978),SUM(V978:W978))</f>
        <v>62</v>
      </c>
      <c r="Y978" s="13">
        <f>SUM(Y976:Y977)</f>
        <v>7</v>
      </c>
      <c r="Z978" s="13">
        <f>IF(SUM(Z976:Z977)&lt;19,SUM(Z976:Z977),SUM(Z976:Z977))</f>
        <v>34</v>
      </c>
      <c r="AA978" s="13">
        <f>IF(SUM(Y978:Z978)&lt;40,SUM(Y978:Z978),SUM(Y978:Z978))</f>
        <v>41</v>
      </c>
      <c r="AB978" s="13">
        <f>SUM(AB976:AB977)</f>
        <v>23</v>
      </c>
      <c r="AC978" s="13">
        <f>IF(SUM(AC976:AC977)&lt;19,SUM(AC976:AC977),SUM(AC976:AC977))</f>
        <v>34</v>
      </c>
      <c r="AD978" s="13">
        <f>IF(SUM(AB978:AC978)&lt;40,SUM(AB978:AC978),SUM(AB978:AC978))</f>
        <v>57</v>
      </c>
      <c r="AE978" s="13">
        <f>SUM(AE976:AE977)</f>
        <v>21</v>
      </c>
      <c r="AF978" s="13">
        <f>IF(SUM(AF976:AF977)&lt;19,SUM(AF976:AF977),SUM(AF976:AF977))</f>
        <v>41</v>
      </c>
      <c r="AG978" s="13">
        <f>IF(SUM(AE978:AF978)&lt;40,SUM(AE978:AF978),SUM(AE978:AF978))</f>
        <v>62</v>
      </c>
      <c r="AH978" s="13">
        <f>SUM(AH976:AH977)</f>
        <v>12</v>
      </c>
      <c r="AI978" s="13">
        <f>IF(SUM(AI976:AI977)&lt;19,SUM(AI976:AI977),SUM(AI976:AI977))</f>
        <v>28</v>
      </c>
      <c r="AJ978" s="13">
        <f>IF(SUM(AH978:AI978)&lt;40,SUM(AH978:AI978),SUM(AH978:AI978))</f>
        <v>40</v>
      </c>
      <c r="AK978" s="13">
        <f>SUM(AK976:AK977)</f>
        <v>6</v>
      </c>
      <c r="AL978" s="13">
        <f>IF(SUM(AL976:AL977)&lt;9,SUM(AL976:AL977),SUM(AL976:AL977))</f>
        <v>14</v>
      </c>
      <c r="AM978" s="13">
        <f>IF(SUM(AK978:AL978)&lt;20,SUM(AK978:AL978),SUM(AK978:AL978))</f>
        <v>20</v>
      </c>
      <c r="AN978" s="15" t="str">
        <f>IF(OR(I978&lt;100,L978&lt;100,O978&lt;100,R978&lt;60,U978&lt;60,X978&lt;60,AA978&lt;40,AD978&lt;40,AG978&lt;40,AJ978&lt;40,AM978&lt;20),"0",SUM(AA978,AD978,X978,U978,R978,O978,L978,I978,AG978,AJ978,AM978))</f>
        <v>0</v>
      </c>
      <c r="AO978" s="15">
        <f>AN978/1320*100</f>
        <v>0</v>
      </c>
      <c r="AP978" s="15" t="str">
        <f>IF(AO978&lt;50,"   ",IF(AO978&lt;65,"مقبول",IF(AO978&lt;75,"جيد",IF(AO978&lt;85,"جيدجداً",IF(AO978&lt;=100,"ممتاز","خطا")))))</f>
        <v xml:space="preserve">   </v>
      </c>
      <c r="AQ978" s="49"/>
      <c r="AR978" s="49"/>
      <c r="AS978" s="49"/>
      <c r="AT978" s="49"/>
      <c r="AU978" s="52"/>
      <c r="AV978" s="46"/>
    </row>
    <row r="979" spans="2:48" ht="28.5" customHeight="1" thickBot="1">
      <c r="B979" s="48">
        <f>B976+1</f>
        <v>222</v>
      </c>
      <c r="C979" s="49">
        <v>711</v>
      </c>
      <c r="D979" s="50" t="s">
        <v>50</v>
      </c>
      <c r="E979" s="49">
        <v>333</v>
      </c>
      <c r="F979" s="11" t="s">
        <v>30</v>
      </c>
      <c r="G979" s="27">
        <v>18</v>
      </c>
      <c r="H979" s="27">
        <v>56</v>
      </c>
      <c r="I979" s="13">
        <f>SUM(G979:H979)</f>
        <v>74</v>
      </c>
      <c r="J979" s="27">
        <v>24</v>
      </c>
      <c r="K979" s="27">
        <v>30</v>
      </c>
      <c r="L979" s="13">
        <f>SUM(J979:K979)</f>
        <v>54</v>
      </c>
      <c r="M979" s="27">
        <v>17</v>
      </c>
      <c r="N979" s="27">
        <v>44</v>
      </c>
      <c r="O979" s="13">
        <f>SUM(M979:N979)</f>
        <v>61</v>
      </c>
      <c r="P979" s="27">
        <v>22</v>
      </c>
      <c r="Q979" s="27">
        <v>10</v>
      </c>
      <c r="R979" s="13">
        <f>SUM(P979:Q979)</f>
        <v>32</v>
      </c>
      <c r="S979" s="27">
        <v>20</v>
      </c>
      <c r="T979" s="27">
        <v>19</v>
      </c>
      <c r="U979" s="13">
        <f>SUM(S979:T979)</f>
        <v>39</v>
      </c>
      <c r="V979" s="27">
        <v>18</v>
      </c>
      <c r="W979" s="27">
        <v>27</v>
      </c>
      <c r="X979" s="13">
        <f>SUM(V979:W979)</f>
        <v>45</v>
      </c>
      <c r="Y979" s="27">
        <v>10</v>
      </c>
      <c r="Z979" s="27">
        <v>22</v>
      </c>
      <c r="AA979" s="13">
        <f>SUM(Y979:Z979)</f>
        <v>32</v>
      </c>
      <c r="AB979" s="27">
        <v>14</v>
      </c>
      <c r="AC979" s="27">
        <v>22</v>
      </c>
      <c r="AD979" s="13">
        <f>SUM(AB979:AC979)</f>
        <v>36</v>
      </c>
      <c r="AE979" s="27">
        <v>11</v>
      </c>
      <c r="AF979" s="27">
        <v>17</v>
      </c>
      <c r="AG979" s="13">
        <f>SUM(AE979:AF979)</f>
        <v>28</v>
      </c>
      <c r="AH979" s="27">
        <v>9</v>
      </c>
      <c r="AI979" s="27">
        <v>18</v>
      </c>
      <c r="AJ979" s="13">
        <f>SUM(AH979:AI979)</f>
        <v>27</v>
      </c>
      <c r="AK979" s="27">
        <v>5</v>
      </c>
      <c r="AL979" s="27">
        <v>9</v>
      </c>
      <c r="AM979" s="13">
        <f>SUM(AK979:AL979)</f>
        <v>14</v>
      </c>
      <c r="AN979" s="54"/>
      <c r="AO979" s="54"/>
      <c r="AP979" s="55"/>
      <c r="AQ979" s="49"/>
      <c r="AR979" s="49"/>
      <c r="AS979" s="49"/>
      <c r="AT979" s="49"/>
      <c r="AU979" s="52" t="str">
        <f t="shared" ref="AU979" si="316">IF(AN981="0","راسب","ناجح")</f>
        <v>ناجح</v>
      </c>
      <c r="AV979" s="46" t="str">
        <f t="shared" si="315"/>
        <v>ناجح</v>
      </c>
    </row>
    <row r="980" spans="2:48" ht="28.5" customHeight="1" thickBot="1">
      <c r="B980" s="48"/>
      <c r="C980" s="49"/>
      <c r="D980" s="51"/>
      <c r="E980" s="49"/>
      <c r="F980" s="11" t="s">
        <v>31</v>
      </c>
      <c r="G980" s="27">
        <v>20</v>
      </c>
      <c r="H980" s="27">
        <v>57</v>
      </c>
      <c r="I980" s="13">
        <f>SUM(G980:H980)</f>
        <v>77</v>
      </c>
      <c r="J980" s="27">
        <v>25</v>
      </c>
      <c r="K980" s="27">
        <v>26</v>
      </c>
      <c r="L980" s="13">
        <f>SUM(J980:K980)</f>
        <v>51</v>
      </c>
      <c r="M980" s="27">
        <v>17</v>
      </c>
      <c r="N980" s="27">
        <v>35</v>
      </c>
      <c r="O980" s="13">
        <f>SUM(M980:N980)</f>
        <v>52</v>
      </c>
      <c r="P980" s="27">
        <v>16</v>
      </c>
      <c r="Q980" s="27">
        <v>19</v>
      </c>
      <c r="R980" s="13">
        <f>SUM(P980:Q980)</f>
        <v>35</v>
      </c>
      <c r="S980" s="27">
        <v>19</v>
      </c>
      <c r="T980" s="27">
        <v>29</v>
      </c>
      <c r="U980" s="13">
        <f>SUM(S980:T980)</f>
        <v>48</v>
      </c>
      <c r="V980" s="27">
        <v>16</v>
      </c>
      <c r="W980" s="27">
        <v>17</v>
      </c>
      <c r="X980" s="13">
        <f>SUM(V980:W980)</f>
        <v>33</v>
      </c>
      <c r="Y980" s="27">
        <v>6</v>
      </c>
      <c r="Z980" s="27">
        <v>16</v>
      </c>
      <c r="AA980" s="13">
        <f>SUM(Y980:Z980)</f>
        <v>22</v>
      </c>
      <c r="AB980" s="27">
        <v>14</v>
      </c>
      <c r="AC980" s="27">
        <v>14</v>
      </c>
      <c r="AD980" s="13">
        <f>SUM(AB980:AC980)</f>
        <v>28</v>
      </c>
      <c r="AE980" s="27">
        <v>12</v>
      </c>
      <c r="AF980" s="27">
        <v>24</v>
      </c>
      <c r="AG980" s="13">
        <f>SUM(AE980:AF980)</f>
        <v>36</v>
      </c>
      <c r="AH980" s="27">
        <v>8</v>
      </c>
      <c r="AI980" s="27">
        <v>21</v>
      </c>
      <c r="AJ980" s="13">
        <f>SUM(AH980:AI980)</f>
        <v>29</v>
      </c>
      <c r="AK980" s="27">
        <v>5</v>
      </c>
      <c r="AL980" s="27">
        <v>10</v>
      </c>
      <c r="AM980" s="13">
        <f>SUM(AK980:AL980)</f>
        <v>15</v>
      </c>
      <c r="AN980" s="54"/>
      <c r="AO980" s="54"/>
      <c r="AP980" s="56"/>
      <c r="AQ980" s="49"/>
      <c r="AR980" s="49"/>
      <c r="AS980" s="49"/>
      <c r="AT980" s="49"/>
      <c r="AU980" s="52"/>
      <c r="AV980" s="46"/>
    </row>
    <row r="981" spans="2:48" ht="36" customHeight="1" thickBot="1">
      <c r="B981" s="48"/>
      <c r="C981" s="49"/>
      <c r="D981" s="51"/>
      <c r="E981" s="49"/>
      <c r="F981" s="14" t="s">
        <v>32</v>
      </c>
      <c r="G981" s="13">
        <f>SUM(G979:G980)</f>
        <v>38</v>
      </c>
      <c r="H981" s="26">
        <f>IF(SUM(H979:H980)&lt;38,SUM(H979:H980),SUM(H979:H980))</f>
        <v>113</v>
      </c>
      <c r="I981" s="13">
        <f>IF(SUM(G981:H981)&lt;100,SUM(G981:H981),SUM(G981:H981))</f>
        <v>151</v>
      </c>
      <c r="J981" s="13">
        <f>SUM(J979:J980)</f>
        <v>49</v>
      </c>
      <c r="K981" s="13">
        <f>IF(SUM(K979:K980)&lt;38,SUM(K979:K980),SUM(K979:K980))</f>
        <v>56</v>
      </c>
      <c r="L981" s="13">
        <f>IF(SUM(J981:K981)&lt;100,SUM(J981:K981),SUM(J981:K981))</f>
        <v>105</v>
      </c>
      <c r="M981" s="13">
        <f>SUM(M979:M980)</f>
        <v>34</v>
      </c>
      <c r="N981" s="13">
        <f>IF(SUM(N979:N980)&lt;38,SUM(N979:N980),SUM(N979:N980))</f>
        <v>79</v>
      </c>
      <c r="O981" s="13">
        <f>IF(SUM(M981:N981)&lt;100,SUM(M981:N981),SUM(M981:N981))</f>
        <v>113</v>
      </c>
      <c r="P981" s="13">
        <f>SUM(P979:P980)</f>
        <v>38</v>
      </c>
      <c r="Q981" s="13">
        <f>IF(SUM(Q979:Q980)&lt;38,SUM(Q979:Q980),SUM(Q979:Q980))</f>
        <v>29</v>
      </c>
      <c r="R981" s="13">
        <f>IF(SUM(P981:Q981)&lt;80,SUM(P981:Q981),SUM(P981:Q981))</f>
        <v>67</v>
      </c>
      <c r="S981" s="13">
        <f>SUM(S979:S980)</f>
        <v>39</v>
      </c>
      <c r="T981" s="13">
        <f>IF(SUM(T979:T980)&lt;38,SUM(T979:T980),SUM(T979:T980))</f>
        <v>48</v>
      </c>
      <c r="U981" s="13">
        <f>IF(SUM(S981:T981)&lt;80,SUM(S981:T981),SUM(S981:T981))</f>
        <v>87</v>
      </c>
      <c r="V981" s="13">
        <f>SUM(V979:V980)</f>
        <v>34</v>
      </c>
      <c r="W981" s="13">
        <f>IF(SUM(W979:W980)&lt;38,SUM(W979:W980),SUM(W979:W980))</f>
        <v>44</v>
      </c>
      <c r="X981" s="13">
        <f>IF(SUM(V981:W981)&lt;80,SUM(V981:W981),SUM(V981:W981))</f>
        <v>78</v>
      </c>
      <c r="Y981" s="13">
        <f>SUM(Y979:Y980)</f>
        <v>16</v>
      </c>
      <c r="Z981" s="13">
        <f>IF(SUM(Z979:Z980)&lt;19,SUM(Z979:Z980),SUM(Z979:Z980))</f>
        <v>38</v>
      </c>
      <c r="AA981" s="13">
        <f>IF(SUM(Y981:Z981)&lt;40,SUM(Y981:Z981),SUM(Y981:Z981))</f>
        <v>54</v>
      </c>
      <c r="AB981" s="13">
        <f>SUM(AB979:AB980)</f>
        <v>28</v>
      </c>
      <c r="AC981" s="13">
        <f>IF(SUM(AC979:AC980)&lt;19,SUM(AC979:AC980),SUM(AC979:AC980))</f>
        <v>36</v>
      </c>
      <c r="AD981" s="13">
        <f>IF(SUM(AB981:AC981)&lt;40,SUM(AB981:AC981),SUM(AB981:AC981))</f>
        <v>64</v>
      </c>
      <c r="AE981" s="13">
        <f>SUM(AE979:AE980)</f>
        <v>23</v>
      </c>
      <c r="AF981" s="13">
        <f>IF(SUM(AF979:AF980)&lt;19,SUM(AF979:AF980),SUM(AF979:AF980))</f>
        <v>41</v>
      </c>
      <c r="AG981" s="13">
        <f>IF(SUM(AE981:AF981)&lt;40,SUM(AE981:AF981),SUM(AE981:AF981))</f>
        <v>64</v>
      </c>
      <c r="AH981" s="13">
        <f>SUM(AH979:AH980)</f>
        <v>17</v>
      </c>
      <c r="AI981" s="13">
        <f>IF(SUM(AI979:AI980)&lt;19,SUM(AI979:AI980),SUM(AI979:AI980))</f>
        <v>39</v>
      </c>
      <c r="AJ981" s="13">
        <f>IF(SUM(AH981:AI981)&lt;40,SUM(AH981:AI981),SUM(AH981:AI981))</f>
        <v>56</v>
      </c>
      <c r="AK981" s="13">
        <f>SUM(AK979:AK980)</f>
        <v>10</v>
      </c>
      <c r="AL981" s="13">
        <f>IF(SUM(AL979:AL980)&lt;9,SUM(AL979:AL980),SUM(AL979:AL980))</f>
        <v>19</v>
      </c>
      <c r="AM981" s="13">
        <f>IF(SUM(AK981:AL981)&lt;20,SUM(AK981:AL981),SUM(AK981:AL981))</f>
        <v>29</v>
      </c>
      <c r="AN981" s="15">
        <f>IF(OR(I981&lt;100,L981&lt;100,O981&lt;100,R981&lt;60,U981&lt;60,X981&lt;60,AA981&lt;40,AD981&lt;40,AG981&lt;40,AJ981&lt;40,AM981&lt;20),"0",SUM(AA981,AD981,X981,U981,R981,O981,L981,I981,AG981,AJ981,AM981))</f>
        <v>868</v>
      </c>
      <c r="AO981" s="15">
        <f>AN981/1320*100</f>
        <v>65.757575757575765</v>
      </c>
      <c r="AP981" s="15" t="str">
        <f>IF(AO981&lt;50,"   ",IF(AO981&lt;65,"مقبول",IF(AO981&lt;75,"جيد",IF(AO981&lt;85,"جيدجداً",IF(AO981&lt;=100,"ممتاز","خطا")))))</f>
        <v>جيد</v>
      </c>
      <c r="AQ981" s="49"/>
      <c r="AR981" s="49"/>
      <c r="AS981" s="49"/>
      <c r="AT981" s="49"/>
      <c r="AU981" s="52"/>
      <c r="AV981" s="46"/>
    </row>
    <row r="982" spans="2:48" ht="28.5" customHeight="1" thickBot="1">
      <c r="B982" s="48">
        <f t="shared" ref="B982" si="317">B979+1</f>
        <v>223</v>
      </c>
      <c r="C982" s="49">
        <v>712</v>
      </c>
      <c r="D982" s="50" t="s">
        <v>51</v>
      </c>
      <c r="E982" s="49">
        <v>334</v>
      </c>
      <c r="F982" s="11" t="s">
        <v>30</v>
      </c>
      <c r="G982" s="27">
        <v>9</v>
      </c>
      <c r="H982" s="27">
        <v>35</v>
      </c>
      <c r="I982" s="13">
        <f>SUM(G982:H982)</f>
        <v>44</v>
      </c>
      <c r="J982" s="27">
        <v>16</v>
      </c>
      <c r="K982" s="27">
        <v>34</v>
      </c>
      <c r="L982" s="13">
        <f>SUM(J982:K982)</f>
        <v>50</v>
      </c>
      <c r="M982" s="27">
        <v>8</v>
      </c>
      <c r="N982" s="27">
        <v>11</v>
      </c>
      <c r="O982" s="13">
        <f>SUM(M982:N982)</f>
        <v>19</v>
      </c>
      <c r="P982" s="27">
        <v>9</v>
      </c>
      <c r="Q982" s="27">
        <v>23</v>
      </c>
      <c r="R982" s="13">
        <f>SUM(P982:Q982)</f>
        <v>32</v>
      </c>
      <c r="S982" s="27">
        <v>13</v>
      </c>
      <c r="T982" s="27">
        <v>28</v>
      </c>
      <c r="U982" s="13">
        <f>SUM(S982:T982)</f>
        <v>41</v>
      </c>
      <c r="V982" s="27">
        <v>14</v>
      </c>
      <c r="W982" s="27">
        <v>16</v>
      </c>
      <c r="X982" s="13">
        <f>SUM(V982:W982)</f>
        <v>30</v>
      </c>
      <c r="Y982" s="27">
        <v>3</v>
      </c>
      <c r="Z982" s="27">
        <v>17</v>
      </c>
      <c r="AA982" s="13">
        <f>SUM(Y982:Z982)</f>
        <v>20</v>
      </c>
      <c r="AB982" s="27">
        <v>12</v>
      </c>
      <c r="AC982" s="27">
        <v>16</v>
      </c>
      <c r="AD982" s="13">
        <f>SUM(AB982:AC982)</f>
        <v>28</v>
      </c>
      <c r="AE982" s="27">
        <v>4</v>
      </c>
      <c r="AF982" s="27">
        <v>4</v>
      </c>
      <c r="AG982" s="13">
        <f>SUM(AE982:AF982)</f>
        <v>8</v>
      </c>
      <c r="AH982" s="27">
        <v>5</v>
      </c>
      <c r="AI982" s="27">
        <v>3</v>
      </c>
      <c r="AJ982" s="13">
        <f>SUM(AH982:AI982)</f>
        <v>8</v>
      </c>
      <c r="AK982" s="27">
        <v>6</v>
      </c>
      <c r="AL982" s="27">
        <v>3</v>
      </c>
      <c r="AM982" s="13">
        <f>SUM(AK982:AL982)</f>
        <v>9</v>
      </c>
      <c r="AN982" s="54"/>
      <c r="AO982" s="54"/>
      <c r="AP982" s="55"/>
      <c r="AQ982" s="49"/>
      <c r="AR982" s="49"/>
      <c r="AS982" s="49"/>
      <c r="AT982" s="49"/>
      <c r="AU982" s="52" t="str">
        <f t="shared" ref="AU982" si="318">IF(AN984="0","راسب","ناجح")</f>
        <v>راسب</v>
      </c>
      <c r="AV982" s="46" t="str">
        <f t="shared" si="315"/>
        <v>له دور ثانٍ في :  رياضيات،تاريخ ،جغرافيا،</v>
      </c>
    </row>
    <row r="983" spans="2:48" ht="28.5" customHeight="1" thickBot="1">
      <c r="B983" s="48"/>
      <c r="C983" s="49"/>
      <c r="D983" s="51"/>
      <c r="E983" s="49"/>
      <c r="F983" s="11" t="s">
        <v>31</v>
      </c>
      <c r="G983" s="27">
        <v>21</v>
      </c>
      <c r="H983" s="27">
        <v>43</v>
      </c>
      <c r="I983" s="13">
        <f>SUM(G983:H983)</f>
        <v>64</v>
      </c>
      <c r="J983" s="27">
        <v>17</v>
      </c>
      <c r="K983" s="27">
        <v>37</v>
      </c>
      <c r="L983" s="13">
        <f>SUM(J983:K983)</f>
        <v>54</v>
      </c>
      <c r="M983" s="27">
        <v>5</v>
      </c>
      <c r="N983" s="27">
        <v>3</v>
      </c>
      <c r="O983" s="13">
        <f>SUM(M983:N983)</f>
        <v>8</v>
      </c>
      <c r="P983" s="27">
        <v>19</v>
      </c>
      <c r="Q983" s="27">
        <v>10</v>
      </c>
      <c r="R983" s="13">
        <f>SUM(P983:Q983)</f>
        <v>29</v>
      </c>
      <c r="S983" s="27">
        <v>10</v>
      </c>
      <c r="T983" s="27">
        <v>12</v>
      </c>
      <c r="U983" s="13">
        <f>SUM(S983:T983)</f>
        <v>22</v>
      </c>
      <c r="V983" s="27">
        <v>12</v>
      </c>
      <c r="W983" s="27">
        <v>18</v>
      </c>
      <c r="X983" s="13">
        <f>SUM(V983:W983)</f>
        <v>30</v>
      </c>
      <c r="Y983" s="27">
        <v>3</v>
      </c>
      <c r="Z983" s="27">
        <v>17</v>
      </c>
      <c r="AA983" s="13">
        <f>SUM(Y983:Z983)</f>
        <v>20</v>
      </c>
      <c r="AB983" s="27">
        <v>11</v>
      </c>
      <c r="AC983" s="27">
        <v>14</v>
      </c>
      <c r="AD983" s="13">
        <f>SUM(AB983:AC983)</f>
        <v>25</v>
      </c>
      <c r="AE983" s="27">
        <v>11</v>
      </c>
      <c r="AF983" s="27">
        <v>9</v>
      </c>
      <c r="AG983" s="13">
        <f>SUM(AE983:AF983)</f>
        <v>20</v>
      </c>
      <c r="AH983" s="27">
        <v>2</v>
      </c>
      <c r="AI983" s="27">
        <v>19</v>
      </c>
      <c r="AJ983" s="13">
        <f>SUM(AH983:AI983)</f>
        <v>21</v>
      </c>
      <c r="AK983" s="27">
        <v>4</v>
      </c>
      <c r="AL983" s="27">
        <v>8</v>
      </c>
      <c r="AM983" s="13">
        <f>SUM(AK983:AL983)</f>
        <v>12</v>
      </c>
      <c r="AN983" s="54"/>
      <c r="AO983" s="54"/>
      <c r="AP983" s="56"/>
      <c r="AQ983" s="49"/>
      <c r="AR983" s="49"/>
      <c r="AS983" s="49"/>
      <c r="AT983" s="49"/>
      <c r="AU983" s="52"/>
      <c r="AV983" s="46"/>
    </row>
    <row r="984" spans="2:48" ht="36" customHeight="1" thickBot="1">
      <c r="B984" s="48"/>
      <c r="C984" s="49"/>
      <c r="D984" s="51"/>
      <c r="E984" s="49"/>
      <c r="F984" s="14" t="s">
        <v>32</v>
      </c>
      <c r="G984" s="13">
        <f>SUM(G982:G983)</f>
        <v>30</v>
      </c>
      <c r="H984" s="13">
        <f>IF(SUM(H982:H983)&lt;38,SUM(H982:H983),SUM(H982:H983))</f>
        <v>78</v>
      </c>
      <c r="I984" s="13">
        <f>IF(SUM(G984:H984)&lt;100,SUM(G984:H984),SUM(G984:H984))</f>
        <v>108</v>
      </c>
      <c r="J984" s="13">
        <f>SUM(J982:J983)</f>
        <v>33</v>
      </c>
      <c r="K984" s="13">
        <f>IF(SUM(K982:K983)&lt;38,SUM(K982:K983),SUM(K982:K983))</f>
        <v>71</v>
      </c>
      <c r="L984" s="13">
        <f>IF(SUM(J984:K984)&lt;100,SUM(J984:K984),SUM(J984:K984))</f>
        <v>104</v>
      </c>
      <c r="M984" s="13">
        <f>SUM(M982:M983)</f>
        <v>13</v>
      </c>
      <c r="N984" s="13">
        <f>IF(SUM(N982:N983)&lt;38,SUM(N982:N983),SUM(N982:N983))</f>
        <v>14</v>
      </c>
      <c r="O984" s="13"/>
      <c r="P984" s="13">
        <f>SUM(P982:P983)</f>
        <v>28</v>
      </c>
      <c r="Q984" s="13">
        <f>IF(SUM(Q982:Q983)&lt;38,SUM(Q982:Q983),SUM(Q982:Q983))</f>
        <v>33</v>
      </c>
      <c r="R984" s="13">
        <f>IF(SUM(P984:Q984)&lt;80,SUM(P984:Q984),SUM(P984:Q984))</f>
        <v>61</v>
      </c>
      <c r="S984" s="13">
        <f>SUM(S982:S983)</f>
        <v>23</v>
      </c>
      <c r="T984" s="13">
        <f>IF(SUM(T982:T983)&lt;38,SUM(T982:T983),SUM(T982:T983))</f>
        <v>40</v>
      </c>
      <c r="U984" s="13">
        <f>IF(SUM(S984:T984)&lt;80,SUM(S984:T984),SUM(S984:T984))</f>
        <v>63</v>
      </c>
      <c r="V984" s="13">
        <f>SUM(V982:V983)</f>
        <v>26</v>
      </c>
      <c r="W984" s="13">
        <f>IF(SUM(W982:W983)&lt;38,SUM(W982:W983),SUM(W982:W983))</f>
        <v>34</v>
      </c>
      <c r="X984" s="13">
        <f>IF(SUM(V984:W984)&lt;80,SUM(V984:W984),SUM(V984:W984))</f>
        <v>60</v>
      </c>
      <c r="Y984" s="13">
        <f>SUM(Y982:Y983)</f>
        <v>6</v>
      </c>
      <c r="Z984" s="13">
        <f>IF(SUM(Z982:Z983)&lt;19,SUM(Z982:Z983),SUM(Z982:Z983))</f>
        <v>34</v>
      </c>
      <c r="AA984" s="13">
        <f>IF(SUM(Y984:Z984)&lt;40,SUM(Y984:Z984),SUM(Y984:Z984))</f>
        <v>40</v>
      </c>
      <c r="AB984" s="13">
        <f>SUM(AB982:AB983)</f>
        <v>23</v>
      </c>
      <c r="AC984" s="13">
        <f>IF(SUM(AC982:AC983)&lt;19,SUM(AC982:AC983),SUM(AC982:AC983))</f>
        <v>30</v>
      </c>
      <c r="AD984" s="13">
        <f>IF(SUM(AB984:AC984)&lt;40,SUM(AB984:AC984),SUM(AB984:AC984))</f>
        <v>53</v>
      </c>
      <c r="AE984" s="13">
        <f>SUM(AE982:AE983)</f>
        <v>15</v>
      </c>
      <c r="AF984" s="13">
        <f>IF(SUM(AF982:AF983)&lt;19,SUM(AF982:AF983),SUM(AF982:AF983))</f>
        <v>13</v>
      </c>
      <c r="AG984" s="13"/>
      <c r="AH984" s="13">
        <f>SUM(AH982:AH983)</f>
        <v>7</v>
      </c>
      <c r="AI984" s="13">
        <f>IF(SUM(AI982:AI983)&lt;19,SUM(AI982:AI983),SUM(AI982:AI983))</f>
        <v>22</v>
      </c>
      <c r="AJ984" s="13">
        <v>29</v>
      </c>
      <c r="AK984" s="13">
        <f>SUM(AK982:AK983)</f>
        <v>10</v>
      </c>
      <c r="AL984" s="13">
        <f>IF(SUM(AL982:AL983)&lt;9,SUM(AL982:AL983),SUM(AL982:AL983))</f>
        <v>11</v>
      </c>
      <c r="AM984" s="13">
        <f>IF(SUM(AK984:AL984)&lt;20,SUM(AK984:AL984),SUM(AK984:AL984))</f>
        <v>21</v>
      </c>
      <c r="AN984" s="15" t="str">
        <f>IF(OR(I984&lt;100,L984&lt;100,O984&lt;100,R984&lt;60,U984&lt;60,X984&lt;60,AA984&lt;40,AD984&lt;40,AG984&lt;40,AJ984&lt;40,AM984&lt;20),"0",SUM(AA984,AD984,X984,U984,R984,O984,L984,I984,AG984,AJ984,AM984))</f>
        <v>0</v>
      </c>
      <c r="AO984" s="15">
        <f>AN984/1320*100</f>
        <v>0</v>
      </c>
      <c r="AP984" s="15" t="str">
        <f>IF(AO984&lt;50,"   ",IF(AO984&lt;65,"مقبول",IF(AO984&lt;75,"جيد",IF(AO984&lt;85,"جيدجداً",IF(AO984&lt;=100,"ممتاز","خطا")))))</f>
        <v xml:space="preserve">   </v>
      </c>
      <c r="AQ984" s="49"/>
      <c r="AR984" s="49"/>
      <c r="AS984" s="49"/>
      <c r="AT984" s="49"/>
      <c r="AU984" s="52"/>
      <c r="AV984" s="46"/>
    </row>
    <row r="985" spans="2:48" ht="28.5" customHeight="1" thickBot="1">
      <c r="B985" s="48">
        <f t="shared" ref="B985" si="319">B982+1</f>
        <v>224</v>
      </c>
      <c r="C985" s="49">
        <v>713</v>
      </c>
      <c r="D985" s="50" t="s">
        <v>52</v>
      </c>
      <c r="E985" s="49">
        <v>335</v>
      </c>
      <c r="F985" s="11" t="s">
        <v>30</v>
      </c>
      <c r="G985" s="27">
        <v>15</v>
      </c>
      <c r="H985" s="27">
        <v>41</v>
      </c>
      <c r="I985" s="13">
        <f>SUM(G985:H985)</f>
        <v>56</v>
      </c>
      <c r="J985" s="27">
        <v>20</v>
      </c>
      <c r="K985" s="27">
        <v>27</v>
      </c>
      <c r="L985" s="13">
        <f>SUM(J985:K985)</f>
        <v>47</v>
      </c>
      <c r="M985" s="27">
        <v>13</v>
      </c>
      <c r="N985" s="27">
        <v>18</v>
      </c>
      <c r="O985" s="13">
        <f>SUM(M985:N985)</f>
        <v>31</v>
      </c>
      <c r="P985" s="27">
        <v>14</v>
      </c>
      <c r="Q985" s="27">
        <v>18</v>
      </c>
      <c r="R985" s="13">
        <f>SUM(P985:Q985)</f>
        <v>32</v>
      </c>
      <c r="S985" s="27">
        <v>19</v>
      </c>
      <c r="T985" s="27">
        <v>8</v>
      </c>
      <c r="U985" s="13">
        <f>SUM(S985:T985)</f>
        <v>27</v>
      </c>
      <c r="V985" s="27">
        <v>14</v>
      </c>
      <c r="W985" s="27">
        <v>12</v>
      </c>
      <c r="X985" s="13">
        <f>SUM(V985:W985)</f>
        <v>26</v>
      </c>
      <c r="Y985" s="27">
        <v>9</v>
      </c>
      <c r="Z985" s="27">
        <v>22</v>
      </c>
      <c r="AA985" s="13">
        <f>SUM(Y985:Z985)</f>
        <v>31</v>
      </c>
      <c r="AB985" s="27">
        <v>13</v>
      </c>
      <c r="AC985" s="27">
        <v>18</v>
      </c>
      <c r="AD985" s="13">
        <f>SUM(AB985:AC985)</f>
        <v>31</v>
      </c>
      <c r="AE985" s="27">
        <v>11</v>
      </c>
      <c r="AF985" s="27">
        <v>26</v>
      </c>
      <c r="AG985" s="13">
        <f>SUM(AE985:AF985)</f>
        <v>37</v>
      </c>
      <c r="AH985" s="27">
        <v>11</v>
      </c>
      <c r="AI985" s="27">
        <v>9</v>
      </c>
      <c r="AJ985" s="13">
        <f>SUM(AH985:AI985)</f>
        <v>20</v>
      </c>
      <c r="AK985" s="27">
        <v>4</v>
      </c>
      <c r="AL985" s="27">
        <v>4</v>
      </c>
      <c r="AM985" s="13">
        <f>SUM(AK985:AL985)</f>
        <v>8</v>
      </c>
      <c r="AN985" s="54"/>
      <c r="AO985" s="54"/>
      <c r="AP985" s="55"/>
      <c r="AQ985" s="49"/>
      <c r="AR985" s="49"/>
      <c r="AS985" s="49"/>
      <c r="AT985" s="49"/>
      <c r="AU985" s="52" t="str">
        <f t="shared" ref="AU985" si="320">IF(AN987="0","راسب","ناجح")</f>
        <v>راسب</v>
      </c>
      <c r="AV985" s="46" t="str">
        <f t="shared" ref="AV985:AV994" si="321">IF(AN987="0","له دور ثانٍ في : ","ناجح")&amp;IF(COUNTIF(H987,"&lt;56")+COUNTIF(I987,"&lt;100")=0,,"عربي،")&amp;IF(COUNTIF(K987,"&lt;56")+COUNTIF(L987,"&lt;100")=0,,"إنجليزي،")&amp;IF(COUNTIF(N987,"&lt;56")+COUNTIF(O987,"&lt;100")=0,," رياضيات،")&amp;IF(COUNTIF(Q987,"&lt;29")+COUNTIF(R987,"&lt;60")=0,,"فيزياء ،")&amp;IF(COUNTIF(T987,"&lt;29")+COUNTIF(U987,"&lt;60")=0,,"كيمياء،")&amp;IF(COUNTIF(W987,"&lt;29")+COUNTIF(X987,"&lt;60")=0,,"أحياء،")&amp;IF(COUNTIF(Z987,"&lt;22")+COUNTIF(AA987,"&lt;40")=0,,"دين، ")&amp;IF(COUNTIF(AC987,"&lt;19")+COUNTIF(AD987,"&lt;40")=0,,"حاسوب،
")&amp;IF(COUNTIF(AF987,"&lt;22")+COUNTIF(AG987,"&lt;40")=0,,"تاريخ ،")&amp;IF(COUNTIF(AI987,"&lt;22")+COUNTIF(AJ987,"&lt;40")=0,,"جغرافيا،")&amp;IF(COUNTIF(AL987,"&lt;11")+COUNTIF(AM987,"&lt;20")=0,,"أساسيات الحياة الاجتماعية، ")</f>
        <v>له دور ثانٍ في :  رياضيات،</v>
      </c>
    </row>
    <row r="986" spans="2:48" ht="28.5" customHeight="1" thickBot="1">
      <c r="B986" s="48"/>
      <c r="C986" s="49"/>
      <c r="D986" s="51"/>
      <c r="E986" s="49"/>
      <c r="F986" s="11" t="s">
        <v>31</v>
      </c>
      <c r="G986" s="27">
        <v>19</v>
      </c>
      <c r="H986" s="27">
        <v>54</v>
      </c>
      <c r="I986" s="13">
        <f>SUM(G986:H986)</f>
        <v>73</v>
      </c>
      <c r="J986" s="27">
        <v>23</v>
      </c>
      <c r="K986" s="27">
        <v>38</v>
      </c>
      <c r="L986" s="13">
        <f>SUM(J986:K986)</f>
        <v>61</v>
      </c>
      <c r="M986" s="27">
        <v>15</v>
      </c>
      <c r="N986" s="27">
        <v>18</v>
      </c>
      <c r="O986" s="13">
        <f>SUM(M986:N986)</f>
        <v>33</v>
      </c>
      <c r="P986" s="27">
        <v>13</v>
      </c>
      <c r="Q986" s="27">
        <v>16</v>
      </c>
      <c r="R986" s="13">
        <f>SUM(P986:Q986)</f>
        <v>29</v>
      </c>
      <c r="S986" s="27">
        <v>19</v>
      </c>
      <c r="T986" s="27">
        <v>21</v>
      </c>
      <c r="U986" s="13">
        <f>SUM(S986:T986)</f>
        <v>40</v>
      </c>
      <c r="V986" s="27">
        <v>17</v>
      </c>
      <c r="W986" s="27">
        <v>21</v>
      </c>
      <c r="X986" s="13">
        <f>SUM(V986:W986)</f>
        <v>38</v>
      </c>
      <c r="Y986" s="27">
        <v>5</v>
      </c>
      <c r="Z986" s="27">
        <v>16</v>
      </c>
      <c r="AA986" s="13">
        <f>SUM(Y986:Z986)</f>
        <v>21</v>
      </c>
      <c r="AB986" s="27">
        <v>15</v>
      </c>
      <c r="AC986" s="27">
        <v>18</v>
      </c>
      <c r="AD986" s="13">
        <f>SUM(AB986:AC986)</f>
        <v>33</v>
      </c>
      <c r="AE986" s="27">
        <v>12</v>
      </c>
      <c r="AF986" s="27">
        <v>19</v>
      </c>
      <c r="AG986" s="13">
        <f>SUM(AE986:AF986)</f>
        <v>31</v>
      </c>
      <c r="AH986" s="27">
        <v>9</v>
      </c>
      <c r="AI986" s="27">
        <v>19</v>
      </c>
      <c r="AJ986" s="13">
        <f>SUM(AH986:AI986)</f>
        <v>28</v>
      </c>
      <c r="AK986" s="27">
        <v>4</v>
      </c>
      <c r="AL986" s="27">
        <v>11</v>
      </c>
      <c r="AM986" s="13">
        <f>SUM(AK986:AL986)</f>
        <v>15</v>
      </c>
      <c r="AN986" s="54"/>
      <c r="AO986" s="54"/>
      <c r="AP986" s="56"/>
      <c r="AQ986" s="49"/>
      <c r="AR986" s="49"/>
      <c r="AS986" s="49"/>
      <c r="AT986" s="49"/>
      <c r="AU986" s="52"/>
      <c r="AV986" s="46"/>
    </row>
    <row r="987" spans="2:48" ht="36" customHeight="1" thickBot="1">
      <c r="B987" s="48"/>
      <c r="C987" s="49"/>
      <c r="D987" s="51"/>
      <c r="E987" s="49"/>
      <c r="F987" s="14" t="s">
        <v>32</v>
      </c>
      <c r="G987" s="13">
        <f>SUM(G985:G986)</f>
        <v>34</v>
      </c>
      <c r="H987" s="13">
        <f>IF(SUM(H985:H986)&lt;38,SUM(H985:H986),SUM(H985:H986))</f>
        <v>95</v>
      </c>
      <c r="I987" s="13">
        <f>IF(SUM(G987:H987)&lt;100,SUM(G987:H987),SUM(G987:H987))</f>
        <v>129</v>
      </c>
      <c r="J987" s="13">
        <f>SUM(J985:J986)</f>
        <v>43</v>
      </c>
      <c r="K987" s="13">
        <f>IF(SUM(K985:K986)&lt;38,SUM(K985:K986),SUM(K985:K986))</f>
        <v>65</v>
      </c>
      <c r="L987" s="13">
        <f>IF(SUM(J987:K987)&lt;100,SUM(J987:K987),SUM(J987:K987))</f>
        <v>108</v>
      </c>
      <c r="M987" s="13">
        <f>SUM(M985:M986)</f>
        <v>28</v>
      </c>
      <c r="N987" s="13">
        <f>IF(SUM(N985:N986)&lt;38,SUM(N985:N986),SUM(N985:N986))</f>
        <v>36</v>
      </c>
      <c r="O987" s="13"/>
      <c r="P987" s="13">
        <f>SUM(P985:P986)</f>
        <v>27</v>
      </c>
      <c r="Q987" s="13">
        <f>IF(SUM(Q985:Q986)&lt;38,SUM(Q985:Q986),SUM(Q985:Q986))</f>
        <v>34</v>
      </c>
      <c r="R987" s="13">
        <f>IF(SUM(P987:Q987)&lt;80,SUM(P987:Q987),SUM(P987:Q987))</f>
        <v>61</v>
      </c>
      <c r="S987" s="13">
        <f>SUM(S985:S986)</f>
        <v>38</v>
      </c>
      <c r="T987" s="13">
        <f>IF(SUM(T985:T986)&lt;38,SUM(T985:T986),SUM(T985:T986))</f>
        <v>29</v>
      </c>
      <c r="U987" s="13">
        <f>IF(SUM(S987:T987)&lt;80,SUM(S987:T987),SUM(S987:T987))</f>
        <v>67</v>
      </c>
      <c r="V987" s="13">
        <f>SUM(V985:V986)</f>
        <v>31</v>
      </c>
      <c r="W987" s="13">
        <f>IF(SUM(W985:W986)&lt;38,SUM(W985:W986),SUM(W985:W986))</f>
        <v>33</v>
      </c>
      <c r="X987" s="13">
        <f>IF(SUM(V987:W987)&lt;80,SUM(V987:W987),SUM(V987:W987))</f>
        <v>64</v>
      </c>
      <c r="Y987" s="13">
        <f>SUM(Y985:Y986)</f>
        <v>14</v>
      </c>
      <c r="Z987" s="13">
        <f>IF(SUM(Z985:Z986)&lt;19,SUM(Z985:Z986),SUM(Z985:Z986))</f>
        <v>38</v>
      </c>
      <c r="AA987" s="13">
        <f>IF(SUM(Y987:Z987)&lt;40,SUM(Y987:Z987),SUM(Y987:Z987))</f>
        <v>52</v>
      </c>
      <c r="AB987" s="13">
        <f>SUM(AB985:AB986)</f>
        <v>28</v>
      </c>
      <c r="AC987" s="13">
        <f>IF(SUM(AC985:AC986)&lt;19,SUM(AC985:AC986),SUM(AC985:AC986))</f>
        <v>36</v>
      </c>
      <c r="AD987" s="13">
        <f>IF(SUM(AB987:AC987)&lt;40,SUM(AB987:AC987),SUM(AB987:AC987))</f>
        <v>64</v>
      </c>
      <c r="AE987" s="13">
        <f>SUM(AE985:AE986)</f>
        <v>23</v>
      </c>
      <c r="AF987" s="13">
        <f>IF(SUM(AF985:AF986)&lt;19,SUM(AF985:AF986),SUM(AF985:AF986))</f>
        <v>45</v>
      </c>
      <c r="AG987" s="13">
        <f>IF(SUM(AE987:AF987)&lt;40,SUM(AE987:AF987),SUM(AE987:AF987))</f>
        <v>68</v>
      </c>
      <c r="AH987" s="13">
        <f>SUM(AH985:AH986)</f>
        <v>20</v>
      </c>
      <c r="AI987" s="13">
        <f>IF(SUM(AI985:AI986)&lt;19,SUM(AI985:AI986),SUM(AI985:AI986))</f>
        <v>28</v>
      </c>
      <c r="AJ987" s="13">
        <f>IF(SUM(AH987:AI987)&lt;40,SUM(AH987:AI987),SUM(AH987:AI987))</f>
        <v>48</v>
      </c>
      <c r="AK987" s="13">
        <f>SUM(AK985:AK986)</f>
        <v>8</v>
      </c>
      <c r="AL987" s="13">
        <f>IF(SUM(AL985:AL986)&lt;9,SUM(AL985:AL986),SUM(AL985:AL986))</f>
        <v>15</v>
      </c>
      <c r="AM987" s="13">
        <f>IF(SUM(AK987:AL987)&lt;20,SUM(AK987:AL987),SUM(AK987:AL987))</f>
        <v>23</v>
      </c>
      <c r="AN987" s="15" t="str">
        <f>IF(OR(I987&lt;100,L987&lt;100,O987&lt;100,R987&lt;60,U987&lt;60,X987&lt;60,AA987&lt;40,AD987&lt;40,AG987&lt;40,AJ987&lt;40,AM987&lt;20),"0",SUM(AA987,AD987,X987,U987,R987,O987,L987,I987,AG987,AJ987,AM987))</f>
        <v>0</v>
      </c>
      <c r="AO987" s="15">
        <f>AN987/1320*100</f>
        <v>0</v>
      </c>
      <c r="AP987" s="15" t="str">
        <f>IF(AO987&lt;50,"   ",IF(AO987&lt;65,"مقبول",IF(AO987&lt;75,"جيد",IF(AO987&lt;85,"جيدجداً",IF(AO987&lt;=100,"ممتاز","خطا")))))</f>
        <v xml:space="preserve">   </v>
      </c>
      <c r="AQ987" s="49"/>
      <c r="AR987" s="49"/>
      <c r="AS987" s="49"/>
      <c r="AT987" s="49"/>
      <c r="AU987" s="52"/>
      <c r="AV987" s="46"/>
    </row>
    <row r="988" spans="2:48" ht="28.5" customHeight="1" thickBot="1">
      <c r="B988" s="48">
        <f t="shared" ref="B988" si="322">B985+1</f>
        <v>225</v>
      </c>
      <c r="C988" s="49">
        <v>714</v>
      </c>
      <c r="D988" s="50" t="s">
        <v>53</v>
      </c>
      <c r="E988" s="49">
        <v>336</v>
      </c>
      <c r="F988" s="11" t="s">
        <v>30</v>
      </c>
      <c r="G988" s="27">
        <v>14</v>
      </c>
      <c r="H988" s="27">
        <v>26</v>
      </c>
      <c r="I988" s="13">
        <f>SUM(G988:H988)</f>
        <v>40</v>
      </c>
      <c r="J988" s="27">
        <v>15</v>
      </c>
      <c r="K988" s="27">
        <v>25</v>
      </c>
      <c r="L988" s="13">
        <f>SUM(J988:K988)</f>
        <v>40</v>
      </c>
      <c r="M988" s="27">
        <v>8</v>
      </c>
      <c r="N988" s="27">
        <v>14</v>
      </c>
      <c r="O988" s="13">
        <f>SUM(M988:N988)</f>
        <v>22</v>
      </c>
      <c r="P988" s="27">
        <v>10</v>
      </c>
      <c r="Q988" s="27">
        <v>14</v>
      </c>
      <c r="R988" s="13">
        <f>SUM(P988:Q988)</f>
        <v>24</v>
      </c>
      <c r="S988" s="27">
        <v>12</v>
      </c>
      <c r="T988" s="27">
        <v>12</v>
      </c>
      <c r="U988" s="13">
        <f>SUM(S988:T988)</f>
        <v>24</v>
      </c>
      <c r="V988" s="27">
        <v>11</v>
      </c>
      <c r="W988" s="27">
        <v>11</v>
      </c>
      <c r="X988" s="13">
        <f>SUM(V988:W988)</f>
        <v>22</v>
      </c>
      <c r="Y988" s="27">
        <v>3</v>
      </c>
      <c r="Z988" s="27">
        <v>18</v>
      </c>
      <c r="AA988" s="13">
        <f>SUM(Y988:Z988)</f>
        <v>21</v>
      </c>
      <c r="AB988" s="27">
        <v>10</v>
      </c>
      <c r="AC988" s="27">
        <v>22</v>
      </c>
      <c r="AD988" s="13">
        <f>SUM(AB988:AC988)</f>
        <v>32</v>
      </c>
      <c r="AE988" s="27">
        <v>9</v>
      </c>
      <c r="AF988" s="27">
        <v>20</v>
      </c>
      <c r="AG988" s="13">
        <f>SUM(AE988:AF988)</f>
        <v>29</v>
      </c>
      <c r="AH988" s="27">
        <v>3</v>
      </c>
      <c r="AI988" s="27">
        <v>3</v>
      </c>
      <c r="AJ988" s="13">
        <f>SUM(AH988:AI988)</f>
        <v>6</v>
      </c>
      <c r="AK988" s="27">
        <v>3</v>
      </c>
      <c r="AL988" s="27">
        <v>0</v>
      </c>
      <c r="AM988" s="13">
        <f>SUM(AK988:AL988)</f>
        <v>3</v>
      </c>
      <c r="AN988" s="54"/>
      <c r="AO988" s="54"/>
      <c r="AP988" s="55"/>
      <c r="AQ988" s="49"/>
      <c r="AR988" s="49"/>
      <c r="AS988" s="49"/>
      <c r="AT988" s="49"/>
      <c r="AU988" s="52" t="str">
        <f t="shared" ref="AU988" si="323">IF(AN990="0","راسب","ناجح")</f>
        <v>راسب</v>
      </c>
      <c r="AV988" s="46" t="str">
        <f t="shared" si="321"/>
        <v>له دور ثانٍ في : إنجليزي، رياضيات،كيمياء،أحياء،جغرافيا،</v>
      </c>
    </row>
    <row r="989" spans="2:48" ht="28.5" customHeight="1" thickBot="1">
      <c r="B989" s="48"/>
      <c r="C989" s="49"/>
      <c r="D989" s="51"/>
      <c r="E989" s="49"/>
      <c r="F989" s="11" t="s">
        <v>31</v>
      </c>
      <c r="G989" s="27">
        <v>10</v>
      </c>
      <c r="H989" s="27">
        <v>52</v>
      </c>
      <c r="I989" s="13">
        <f>SUM(G989:H989)</f>
        <v>62</v>
      </c>
      <c r="J989" s="27">
        <v>18</v>
      </c>
      <c r="K989" s="27">
        <v>27</v>
      </c>
      <c r="L989" s="13">
        <f>SUM(J989:K989)</f>
        <v>45</v>
      </c>
      <c r="M989" s="27">
        <v>10</v>
      </c>
      <c r="N989" s="27">
        <v>4</v>
      </c>
      <c r="O989" s="13">
        <f>SUM(M989:N989)</f>
        <v>14</v>
      </c>
      <c r="P989" s="27">
        <v>20</v>
      </c>
      <c r="Q989" s="27">
        <v>16</v>
      </c>
      <c r="R989" s="13">
        <f>SUM(P989:Q989)</f>
        <v>36</v>
      </c>
      <c r="S989" s="27">
        <v>5</v>
      </c>
      <c r="T989" s="27">
        <v>10</v>
      </c>
      <c r="U989" s="13">
        <f>SUM(S989:T989)</f>
        <v>15</v>
      </c>
      <c r="V989" s="27">
        <v>11</v>
      </c>
      <c r="W989" s="27">
        <v>10</v>
      </c>
      <c r="X989" s="13">
        <f>SUM(V989:W989)</f>
        <v>21</v>
      </c>
      <c r="Y989" s="27">
        <v>1</v>
      </c>
      <c r="Z989" s="27">
        <v>18</v>
      </c>
      <c r="AA989" s="13">
        <f>SUM(Y989:Z989)</f>
        <v>19</v>
      </c>
      <c r="AB989" s="27">
        <v>11</v>
      </c>
      <c r="AC989" s="27">
        <v>19</v>
      </c>
      <c r="AD989" s="13">
        <f>SUM(AB989:AC989)</f>
        <v>30</v>
      </c>
      <c r="AE989" s="27">
        <v>11</v>
      </c>
      <c r="AF989" s="27">
        <v>11</v>
      </c>
      <c r="AG989" s="13">
        <f>SUM(AE989:AF989)</f>
        <v>22</v>
      </c>
      <c r="AH989" s="27">
        <v>3</v>
      </c>
      <c r="AI989" s="27">
        <v>13</v>
      </c>
      <c r="AJ989" s="13">
        <f>SUM(AH989:AI989)</f>
        <v>16</v>
      </c>
      <c r="AK989" s="27">
        <v>3</v>
      </c>
      <c r="AL989" s="27">
        <v>14</v>
      </c>
      <c r="AM989" s="13">
        <f>SUM(AK989:AL989)</f>
        <v>17</v>
      </c>
      <c r="AN989" s="54"/>
      <c r="AO989" s="54"/>
      <c r="AP989" s="56"/>
      <c r="AQ989" s="49"/>
      <c r="AR989" s="49"/>
      <c r="AS989" s="49"/>
      <c r="AT989" s="49"/>
      <c r="AU989" s="52"/>
      <c r="AV989" s="46"/>
    </row>
    <row r="990" spans="2:48" ht="36" customHeight="1" thickBot="1">
      <c r="B990" s="48"/>
      <c r="C990" s="49"/>
      <c r="D990" s="51"/>
      <c r="E990" s="49"/>
      <c r="F990" s="14" t="s">
        <v>32</v>
      </c>
      <c r="G990" s="13">
        <f>SUM(G988:G989)</f>
        <v>24</v>
      </c>
      <c r="H990" s="13">
        <f>IF(SUM(H988:H989)&lt;38,SUM(H988:H989),SUM(H988:H989))</f>
        <v>78</v>
      </c>
      <c r="I990" s="13">
        <f>IF(SUM(G990:H990)&lt;100,SUM(G990:H990),SUM(G990:H990))</f>
        <v>102</v>
      </c>
      <c r="J990" s="13">
        <f>SUM(J988:J989)</f>
        <v>33</v>
      </c>
      <c r="K990" s="13">
        <f>IF(SUM(K988:K989)&lt;38,SUM(K988:K989),SUM(K988:K989))</f>
        <v>52</v>
      </c>
      <c r="L990" s="13"/>
      <c r="M990" s="13">
        <f>SUM(M988:M989)</f>
        <v>18</v>
      </c>
      <c r="N990" s="13">
        <f>IF(SUM(N988:N989)&lt;38,SUM(N988:N989),SUM(N988:N989))</f>
        <v>18</v>
      </c>
      <c r="O990" s="13"/>
      <c r="P990" s="13">
        <f>SUM(P988:P989)</f>
        <v>30</v>
      </c>
      <c r="Q990" s="13">
        <f>IF(SUM(Q988:Q989)&lt;38,SUM(Q988:Q989),SUM(Q988:Q989))</f>
        <v>30</v>
      </c>
      <c r="R990" s="13">
        <f>IF(SUM(P990:Q990)&lt;80,SUM(P990:Q990),SUM(P990:Q990))</f>
        <v>60</v>
      </c>
      <c r="S990" s="13">
        <f>SUM(S988:S989)</f>
        <v>17</v>
      </c>
      <c r="T990" s="13">
        <f>IF(SUM(T988:T989)&lt;38,SUM(T988:T989),SUM(T988:T989))</f>
        <v>22</v>
      </c>
      <c r="U990" s="13"/>
      <c r="V990" s="13">
        <f>SUM(V988:V989)</f>
        <v>22</v>
      </c>
      <c r="W990" s="13">
        <f>IF(SUM(W988:W989)&lt;38,SUM(W988:W989),SUM(W988:W989))</f>
        <v>21</v>
      </c>
      <c r="X990" s="13"/>
      <c r="Y990" s="13">
        <f>SUM(Y988:Y989)</f>
        <v>4</v>
      </c>
      <c r="Z990" s="13">
        <f>IF(SUM(Z988:Z989)&lt;19,SUM(Z988:Z989),SUM(Z988:Z989))</f>
        <v>36</v>
      </c>
      <c r="AA990" s="13">
        <f>IF(SUM(Y990:Z990)&lt;40,SUM(Y990:Z990),SUM(Y990:Z990))</f>
        <v>40</v>
      </c>
      <c r="AB990" s="13">
        <f>SUM(AB988:AB989)</f>
        <v>21</v>
      </c>
      <c r="AC990" s="13">
        <f>IF(SUM(AC988:AC989)&lt;19,SUM(AC988:AC989),SUM(AC988:AC989))</f>
        <v>41</v>
      </c>
      <c r="AD990" s="13">
        <f>IF(SUM(AB990:AC990)&lt;40,SUM(AB990:AC990),SUM(AB990:AC990))</f>
        <v>62</v>
      </c>
      <c r="AE990" s="13">
        <f>SUM(AE988:AE989)</f>
        <v>20</v>
      </c>
      <c r="AF990" s="13">
        <f>IF(SUM(AF988:AF989)&lt;19,SUM(AF988:AF989),SUM(AF988:AF989))</f>
        <v>31</v>
      </c>
      <c r="AG990" s="13">
        <f>IF(SUM(AE990:AF990)&lt;40,SUM(AE990:AF990),SUM(AE990:AF990))</f>
        <v>51</v>
      </c>
      <c r="AH990" s="13">
        <f>SUM(AH988:AH989)</f>
        <v>6</v>
      </c>
      <c r="AI990" s="13">
        <f>IF(SUM(AI988:AI989)&lt;19,SUM(AI988:AI989),SUM(AI988:AI989))</f>
        <v>16</v>
      </c>
      <c r="AJ990" s="13"/>
      <c r="AK990" s="13">
        <f>SUM(AK988:AK989)</f>
        <v>6</v>
      </c>
      <c r="AL990" s="13">
        <f>IF(SUM(AL988:AL989)&lt;9,SUM(AL988:AL989),SUM(AL988:AL989))</f>
        <v>14</v>
      </c>
      <c r="AM990" s="13">
        <f>IF(SUM(AK990:AL990)&lt;20,SUM(AK990:AL990),SUM(AK990:AL990))</f>
        <v>20</v>
      </c>
      <c r="AN990" s="15" t="str">
        <f>IF(OR(I990&lt;100,L990&lt;100,O990&lt;100,R990&lt;60,U990&lt;60,X990&lt;60,AA990&lt;40,AD990&lt;40,AG990&lt;40,AJ990&lt;40,AM990&lt;20),"0",SUM(AA990,AD990,X990,U990,R990,O990,L990,I990,AG990,AJ990,AM990))</f>
        <v>0</v>
      </c>
      <c r="AO990" s="15">
        <f>AN990/1320*100</f>
        <v>0</v>
      </c>
      <c r="AP990" s="15" t="str">
        <f>IF(AO990&lt;50,"   ",IF(AO990&lt;65,"مقبول",IF(AO990&lt;75,"جيد",IF(AO990&lt;85,"جيدجداً",IF(AO990&lt;=100,"ممتاز","خطا")))))</f>
        <v xml:space="preserve">   </v>
      </c>
      <c r="AQ990" s="49"/>
      <c r="AR990" s="49"/>
      <c r="AS990" s="49"/>
      <c r="AT990" s="49"/>
      <c r="AU990" s="52"/>
      <c r="AV990" s="46"/>
    </row>
    <row r="991" spans="2:48" ht="28.5" customHeight="1" thickBot="1">
      <c r="B991" s="48">
        <f t="shared" ref="B991" si="324">B988+1</f>
        <v>226</v>
      </c>
      <c r="C991" s="49">
        <v>715</v>
      </c>
      <c r="D991" s="50" t="s">
        <v>54</v>
      </c>
      <c r="E991" s="49">
        <v>337</v>
      </c>
      <c r="F991" s="11" t="s">
        <v>30</v>
      </c>
      <c r="G991" s="27">
        <v>25</v>
      </c>
      <c r="H991" s="27">
        <v>54</v>
      </c>
      <c r="I991" s="13">
        <f>SUM(G991:H991)</f>
        <v>79</v>
      </c>
      <c r="J991" s="27">
        <v>27</v>
      </c>
      <c r="K991" s="27">
        <v>23</v>
      </c>
      <c r="L991" s="13">
        <f>SUM(J991:K991)</f>
        <v>50</v>
      </c>
      <c r="M991" s="27">
        <v>12</v>
      </c>
      <c r="N991" s="27">
        <v>15</v>
      </c>
      <c r="O991" s="13">
        <f>SUM(M991:N991)</f>
        <v>27</v>
      </c>
      <c r="P991" s="27">
        <v>15</v>
      </c>
      <c r="Q991" s="27">
        <v>15</v>
      </c>
      <c r="R991" s="13">
        <f>SUM(P991:Q991)</f>
        <v>30</v>
      </c>
      <c r="S991" s="27">
        <v>14</v>
      </c>
      <c r="T991" s="27">
        <v>3</v>
      </c>
      <c r="U991" s="13">
        <f>SUM(S991:T991)</f>
        <v>17</v>
      </c>
      <c r="V991" s="27">
        <v>13</v>
      </c>
      <c r="W991" s="27">
        <v>8</v>
      </c>
      <c r="X991" s="13">
        <f>SUM(V991:W991)</f>
        <v>21</v>
      </c>
      <c r="Y991" s="27">
        <v>3</v>
      </c>
      <c r="Z991" s="27">
        <v>13</v>
      </c>
      <c r="AA991" s="13">
        <f>SUM(Y991:Z991)</f>
        <v>16</v>
      </c>
      <c r="AB991" s="27">
        <v>10</v>
      </c>
      <c r="AC991" s="27">
        <v>9</v>
      </c>
      <c r="AD991" s="13">
        <f>SUM(AB991:AC991)</f>
        <v>19</v>
      </c>
      <c r="AE991" s="27">
        <v>10</v>
      </c>
      <c r="AF991" s="27">
        <v>10</v>
      </c>
      <c r="AG991" s="13">
        <f>SUM(AE991:AF991)</f>
        <v>20</v>
      </c>
      <c r="AH991" s="27">
        <v>8</v>
      </c>
      <c r="AI991" s="27">
        <v>7</v>
      </c>
      <c r="AJ991" s="13">
        <f>SUM(AH991:AI991)</f>
        <v>15</v>
      </c>
      <c r="AK991" s="27">
        <v>6</v>
      </c>
      <c r="AL991" s="27">
        <v>9</v>
      </c>
      <c r="AM991" s="13">
        <f>SUM(AK991:AL991)</f>
        <v>15</v>
      </c>
      <c r="AN991" s="54"/>
      <c r="AO991" s="54"/>
      <c r="AP991" s="55"/>
      <c r="AQ991" s="49"/>
      <c r="AR991" s="49"/>
      <c r="AS991" s="49"/>
      <c r="AT991" s="49"/>
      <c r="AU991" s="52" t="str">
        <f t="shared" ref="AU991" si="325">IF(AN993="0","راسب","ناجح")</f>
        <v>راسب</v>
      </c>
      <c r="AV991" s="46" t="str">
        <f t="shared" si="321"/>
        <v>له دور ثانٍ في :  رياضيات،كيمياء،أحياء،دين، جغرافيا،</v>
      </c>
    </row>
    <row r="992" spans="2:48" ht="28.5" customHeight="1" thickBot="1">
      <c r="B992" s="48"/>
      <c r="C992" s="49"/>
      <c r="D992" s="51"/>
      <c r="E992" s="49"/>
      <c r="F992" s="11" t="s">
        <v>31</v>
      </c>
      <c r="G992" s="27">
        <v>24</v>
      </c>
      <c r="H992" s="27">
        <v>18</v>
      </c>
      <c r="I992" s="13">
        <f>SUM(G992:H992)</f>
        <v>42</v>
      </c>
      <c r="J992" s="27">
        <v>26</v>
      </c>
      <c r="K992" s="27">
        <v>33</v>
      </c>
      <c r="L992" s="13">
        <f>SUM(J992:K992)</f>
        <v>59</v>
      </c>
      <c r="M992" s="27">
        <v>15</v>
      </c>
      <c r="N992" s="27">
        <v>1</v>
      </c>
      <c r="O992" s="13">
        <f>SUM(M992:N992)</f>
        <v>16</v>
      </c>
      <c r="P992" s="27">
        <v>13</v>
      </c>
      <c r="Q992" s="27">
        <v>17</v>
      </c>
      <c r="R992" s="13">
        <f>SUM(P992:Q992)</f>
        <v>30</v>
      </c>
      <c r="S992" s="27">
        <v>11</v>
      </c>
      <c r="T992" s="27">
        <v>4</v>
      </c>
      <c r="U992" s="13">
        <f>SUM(S992:T992)</f>
        <v>15</v>
      </c>
      <c r="V992" s="27">
        <v>15</v>
      </c>
      <c r="W992" s="27">
        <v>11</v>
      </c>
      <c r="X992" s="13">
        <f>SUM(V992:W992)</f>
        <v>26</v>
      </c>
      <c r="Y992" s="27">
        <v>1</v>
      </c>
      <c r="Z992" s="27">
        <v>7</v>
      </c>
      <c r="AA992" s="13">
        <f>SUM(Y992:Z992)</f>
        <v>8</v>
      </c>
      <c r="AB992" s="27">
        <v>11</v>
      </c>
      <c r="AC992" s="27">
        <v>16</v>
      </c>
      <c r="AD992" s="13">
        <f>SUM(AB992:AC992)</f>
        <v>27</v>
      </c>
      <c r="AE992" s="27">
        <v>5</v>
      </c>
      <c r="AF992" s="27">
        <v>15</v>
      </c>
      <c r="AG992" s="13">
        <f>SUM(AE992:AF992)</f>
        <v>20</v>
      </c>
      <c r="AH992" s="27">
        <v>8</v>
      </c>
      <c r="AI992" s="27">
        <v>5</v>
      </c>
      <c r="AJ992" s="13">
        <f>SUM(AH992:AI992)</f>
        <v>13</v>
      </c>
      <c r="AK992" s="27">
        <v>3</v>
      </c>
      <c r="AL992" s="27">
        <v>4</v>
      </c>
      <c r="AM992" s="13">
        <f>SUM(AK992:AL992)</f>
        <v>7</v>
      </c>
      <c r="AN992" s="54"/>
      <c r="AO992" s="54"/>
      <c r="AP992" s="56"/>
      <c r="AQ992" s="49"/>
      <c r="AR992" s="49"/>
      <c r="AS992" s="49"/>
      <c r="AT992" s="49"/>
      <c r="AU992" s="52"/>
      <c r="AV992" s="46"/>
    </row>
    <row r="993" spans="2:48" ht="36" customHeight="1" thickBot="1">
      <c r="B993" s="48"/>
      <c r="C993" s="49"/>
      <c r="D993" s="51"/>
      <c r="E993" s="49"/>
      <c r="F993" s="14" t="s">
        <v>32</v>
      </c>
      <c r="G993" s="13">
        <f>SUM(G991:G992)</f>
        <v>49</v>
      </c>
      <c r="H993" s="13">
        <f>IF(SUM(H991:H992)&lt;38,SUM(H991:H992),SUM(H991:H992))</f>
        <v>72</v>
      </c>
      <c r="I993" s="13">
        <f>IF(SUM(G993:H993)&lt;100,SUM(G993:H993),SUM(G993:H993))</f>
        <v>121</v>
      </c>
      <c r="J993" s="13">
        <f>SUM(J991:J992)</f>
        <v>53</v>
      </c>
      <c r="K993" s="13">
        <f>IF(SUM(K991:K992)&lt;38,SUM(K991:K992),SUM(K991:K992))</f>
        <v>56</v>
      </c>
      <c r="L993" s="13">
        <f>IF(SUM(J993:K993)&lt;100,SUM(J993:K993),SUM(J993:K993))</f>
        <v>109</v>
      </c>
      <c r="M993" s="13">
        <f>SUM(M991:M992)</f>
        <v>27</v>
      </c>
      <c r="N993" s="13">
        <f>IF(SUM(N991:N992)&lt;38,SUM(N991:N992),SUM(N991:N992))</f>
        <v>16</v>
      </c>
      <c r="O993" s="13"/>
      <c r="P993" s="13">
        <f>SUM(P991:P992)</f>
        <v>28</v>
      </c>
      <c r="Q993" s="13">
        <f>IF(SUM(Q991:Q992)&lt;38,SUM(Q991:Q992),SUM(Q991:Q992))</f>
        <v>32</v>
      </c>
      <c r="R993" s="13">
        <f>IF(SUM(P993:Q993)&lt;80,SUM(P993:Q993),SUM(P993:Q993))</f>
        <v>60</v>
      </c>
      <c r="S993" s="13">
        <f>SUM(S991:S992)</f>
        <v>25</v>
      </c>
      <c r="T993" s="13">
        <f>IF(SUM(T991:T992)&lt;38,SUM(T991:T992),SUM(T991:T992))</f>
        <v>7</v>
      </c>
      <c r="U993" s="13"/>
      <c r="V993" s="13">
        <f>SUM(V991:V992)</f>
        <v>28</v>
      </c>
      <c r="W993" s="13">
        <f>IF(SUM(W991:W992)&lt;38,SUM(W991:W992),SUM(W991:W992))</f>
        <v>19</v>
      </c>
      <c r="X993" s="13"/>
      <c r="Y993" s="13">
        <f>SUM(Y991:Y992)</f>
        <v>4</v>
      </c>
      <c r="Z993" s="13">
        <f>IF(SUM(Z991:Z992)&lt;19,SUM(Z991:Z992),SUM(Z991:Z992))</f>
        <v>20</v>
      </c>
      <c r="AA993" s="13"/>
      <c r="AB993" s="13">
        <f>SUM(AB991:AB992)</f>
        <v>21</v>
      </c>
      <c r="AC993" s="13">
        <f>IF(SUM(AC991:AC992)&lt;19,SUM(AC991:AC992),SUM(AC991:AC992))</f>
        <v>25</v>
      </c>
      <c r="AD993" s="13">
        <f>IF(SUM(AB993:AC993)&lt;40,SUM(AB993:AC993),SUM(AB993:AC993))</f>
        <v>46</v>
      </c>
      <c r="AE993" s="13">
        <f>SUM(AE991:AE992)</f>
        <v>15</v>
      </c>
      <c r="AF993" s="13">
        <f>IF(SUM(AF991:AF992)&lt;19,SUM(AF991:AF992),SUM(AF991:AF992))</f>
        <v>25</v>
      </c>
      <c r="AG993" s="13">
        <f>IF(SUM(AE993:AF993)&lt;40,SUM(AE993:AF993),SUM(AE993:AF993))</f>
        <v>40</v>
      </c>
      <c r="AH993" s="13">
        <f>SUM(AH991:AH992)</f>
        <v>16</v>
      </c>
      <c r="AI993" s="13">
        <f>IF(SUM(AI991:AI992)&lt;19,SUM(AI991:AI992),SUM(AI991:AI992))</f>
        <v>12</v>
      </c>
      <c r="AJ993" s="13"/>
      <c r="AK993" s="13">
        <f>SUM(AK991:AK992)</f>
        <v>9</v>
      </c>
      <c r="AL993" s="13">
        <f>IF(SUM(AL991:AL992)&lt;9,SUM(AL991:AL992),SUM(AL991:AL992))</f>
        <v>13</v>
      </c>
      <c r="AM993" s="13">
        <f>IF(SUM(AK993:AL993)&lt;20,SUM(AK993:AL993),SUM(AK993:AL993))</f>
        <v>22</v>
      </c>
      <c r="AN993" s="15" t="str">
        <f>IF(OR(I993&lt;100,L993&lt;100,O993&lt;100,R993&lt;60,U993&lt;60,X993&lt;60,AA993&lt;40,AD993&lt;40,AG993&lt;40,AJ993&lt;40,AM993&lt;20),"0",SUM(AA993,AD993,X993,U993,R993,O993,L993,I993,AG993,AJ993,AM993))</f>
        <v>0</v>
      </c>
      <c r="AO993" s="15">
        <f>AN993/1320*100</f>
        <v>0</v>
      </c>
      <c r="AP993" s="15" t="str">
        <f>IF(AO993&lt;50,"   ",IF(AO993&lt;65,"مقبول",IF(AO993&lt;75,"جيد",IF(AO993&lt;85,"جيدجداً",IF(AO993&lt;=100,"ممتاز","خطا")))))</f>
        <v xml:space="preserve">   </v>
      </c>
      <c r="AQ993" s="49"/>
      <c r="AR993" s="49"/>
      <c r="AS993" s="49"/>
      <c r="AT993" s="49"/>
      <c r="AU993" s="52"/>
      <c r="AV993" s="46"/>
    </row>
    <row r="994" spans="2:48" ht="28.5" customHeight="1" thickBot="1">
      <c r="B994" s="48">
        <f t="shared" ref="B994" si="326">B991+1</f>
        <v>227</v>
      </c>
      <c r="C994" s="49">
        <v>716</v>
      </c>
      <c r="D994" s="50" t="s">
        <v>55</v>
      </c>
      <c r="E994" s="49">
        <v>338</v>
      </c>
      <c r="F994" s="11" t="s">
        <v>30</v>
      </c>
      <c r="G994" s="27">
        <v>17</v>
      </c>
      <c r="H994" s="27">
        <v>33</v>
      </c>
      <c r="I994" s="13">
        <f>SUM(G994:H994)</f>
        <v>50</v>
      </c>
      <c r="J994" s="27">
        <v>26</v>
      </c>
      <c r="K994" s="27">
        <v>26</v>
      </c>
      <c r="L994" s="13">
        <f>SUM(J994:K994)</f>
        <v>52</v>
      </c>
      <c r="M994" s="27">
        <v>12</v>
      </c>
      <c r="N994" s="27">
        <v>15</v>
      </c>
      <c r="O994" s="13">
        <f>SUM(M994:N994)</f>
        <v>27</v>
      </c>
      <c r="P994" s="27">
        <v>18</v>
      </c>
      <c r="Q994" s="27">
        <v>15</v>
      </c>
      <c r="R994" s="13">
        <f>SUM(P994:Q994)</f>
        <v>33</v>
      </c>
      <c r="S994" s="27">
        <v>11</v>
      </c>
      <c r="T994" s="27">
        <v>11</v>
      </c>
      <c r="U994" s="13">
        <f>SUM(S994:T994)</f>
        <v>22</v>
      </c>
      <c r="V994" s="27">
        <v>17</v>
      </c>
      <c r="W994" s="27">
        <v>18</v>
      </c>
      <c r="X994" s="13">
        <f>SUM(V994:W994)</f>
        <v>35</v>
      </c>
      <c r="Y994" s="27">
        <v>6</v>
      </c>
      <c r="Z994" s="27">
        <v>15</v>
      </c>
      <c r="AA994" s="13">
        <f>SUM(Y994:Z994)</f>
        <v>21</v>
      </c>
      <c r="AB994" s="27">
        <v>11</v>
      </c>
      <c r="AC994" s="27">
        <v>16</v>
      </c>
      <c r="AD994" s="13">
        <f>SUM(AB994:AC994)</f>
        <v>27</v>
      </c>
      <c r="AE994" s="27">
        <v>7</v>
      </c>
      <c r="AF994" s="27">
        <v>6</v>
      </c>
      <c r="AG994" s="13">
        <f>SUM(AE994:AF994)</f>
        <v>13</v>
      </c>
      <c r="AH994" s="27">
        <v>8</v>
      </c>
      <c r="AI994" s="27">
        <v>9</v>
      </c>
      <c r="AJ994" s="13">
        <f>SUM(AH994:AI994)</f>
        <v>17</v>
      </c>
      <c r="AK994" s="27">
        <v>6</v>
      </c>
      <c r="AL994" s="27">
        <v>7</v>
      </c>
      <c r="AM994" s="13">
        <f>SUM(AK994:AL994)</f>
        <v>13</v>
      </c>
      <c r="AN994" s="54"/>
      <c r="AO994" s="54"/>
      <c r="AP994" s="55"/>
      <c r="AQ994" s="49"/>
      <c r="AR994" s="49"/>
      <c r="AS994" s="49"/>
      <c r="AT994" s="49"/>
      <c r="AU994" s="52" t="str">
        <f t="shared" ref="AU994" si="327">IF(AN996="0","راسب","ناجح")</f>
        <v>راسب</v>
      </c>
      <c r="AV994" s="46" t="str">
        <f t="shared" si="321"/>
        <v>له دور ثانٍ في : إنجليزي، رياضيات،كيمياء،</v>
      </c>
    </row>
    <row r="995" spans="2:48" ht="28.5" customHeight="1" thickBot="1">
      <c r="B995" s="48"/>
      <c r="C995" s="49"/>
      <c r="D995" s="51"/>
      <c r="E995" s="49"/>
      <c r="F995" s="11" t="s">
        <v>31</v>
      </c>
      <c r="G995" s="27">
        <v>18</v>
      </c>
      <c r="H995" s="27">
        <v>38</v>
      </c>
      <c r="I995" s="13">
        <f>SUM(G995:H995)</f>
        <v>56</v>
      </c>
      <c r="J995" s="27">
        <v>22</v>
      </c>
      <c r="K995" s="27">
        <v>27</v>
      </c>
      <c r="L995" s="13">
        <f>SUM(J995:K995)</f>
        <v>49</v>
      </c>
      <c r="M995" s="27">
        <v>17</v>
      </c>
      <c r="N995" s="27">
        <v>6</v>
      </c>
      <c r="O995" s="13">
        <f>SUM(M995:N995)</f>
        <v>23</v>
      </c>
      <c r="P995" s="27">
        <v>14</v>
      </c>
      <c r="Q995" s="27">
        <v>16</v>
      </c>
      <c r="R995" s="13">
        <f>SUM(P995:Q995)</f>
        <v>30</v>
      </c>
      <c r="S995" s="27">
        <v>9</v>
      </c>
      <c r="T995" s="27">
        <v>16</v>
      </c>
      <c r="U995" s="13">
        <f>SUM(S995:T995)</f>
        <v>25</v>
      </c>
      <c r="V995" s="27">
        <v>13</v>
      </c>
      <c r="W995" s="27">
        <v>19</v>
      </c>
      <c r="X995" s="13">
        <f>SUM(V995:W995)</f>
        <v>32</v>
      </c>
      <c r="Y995" s="27">
        <v>6</v>
      </c>
      <c r="Z995" s="27">
        <v>19</v>
      </c>
      <c r="AA995" s="13">
        <f>SUM(Y995:Z995)</f>
        <v>25</v>
      </c>
      <c r="AB995" s="27">
        <v>12</v>
      </c>
      <c r="AC995" s="27">
        <v>9</v>
      </c>
      <c r="AD995" s="13">
        <f>SUM(AB995:AC995)</f>
        <v>21</v>
      </c>
      <c r="AE995" s="27">
        <v>4</v>
      </c>
      <c r="AF995" s="27">
        <v>23</v>
      </c>
      <c r="AG995" s="13">
        <f>SUM(AE995:AF995)</f>
        <v>27</v>
      </c>
      <c r="AH995" s="27">
        <v>8</v>
      </c>
      <c r="AI995" s="27">
        <v>15</v>
      </c>
      <c r="AJ995" s="13">
        <f>SUM(AH995:AI995)</f>
        <v>23</v>
      </c>
      <c r="AK995" s="27">
        <v>3</v>
      </c>
      <c r="AL995" s="27">
        <v>8</v>
      </c>
      <c r="AM995" s="13">
        <f>SUM(AK995:AL995)</f>
        <v>11</v>
      </c>
      <c r="AN995" s="54"/>
      <c r="AO995" s="54"/>
      <c r="AP995" s="56"/>
      <c r="AQ995" s="49"/>
      <c r="AR995" s="49"/>
      <c r="AS995" s="49"/>
      <c r="AT995" s="49"/>
      <c r="AU995" s="52"/>
      <c r="AV995" s="46"/>
    </row>
    <row r="996" spans="2:48" ht="36" customHeight="1" thickBot="1">
      <c r="B996" s="48"/>
      <c r="C996" s="49"/>
      <c r="D996" s="51"/>
      <c r="E996" s="49"/>
      <c r="F996" s="14" t="s">
        <v>32</v>
      </c>
      <c r="G996" s="13">
        <f>SUM(G994:G995)</f>
        <v>35</v>
      </c>
      <c r="H996" s="13">
        <f>IF(SUM(H994:H995)&lt;38,SUM(H994:H995),SUM(H994:H995))</f>
        <v>71</v>
      </c>
      <c r="I996" s="13">
        <f>IF(SUM(G996:H996)&lt;100,SUM(G996:H996),SUM(G996:H996))</f>
        <v>106</v>
      </c>
      <c r="J996" s="13">
        <f>SUM(J994:J995)</f>
        <v>48</v>
      </c>
      <c r="K996" s="13">
        <f>IF(SUM(K994:K995)&lt;38,SUM(K994:K995),SUM(K994:K995))</f>
        <v>53</v>
      </c>
      <c r="L996" s="13"/>
      <c r="M996" s="13">
        <f>SUM(M994:M995)</f>
        <v>29</v>
      </c>
      <c r="N996" s="13">
        <f>IF(SUM(N994:N995)&lt;38,SUM(N994:N995),SUM(N994:N995))</f>
        <v>21</v>
      </c>
      <c r="O996" s="13"/>
      <c r="P996" s="13">
        <f>SUM(P994:P995)</f>
        <v>32</v>
      </c>
      <c r="Q996" s="13">
        <f>IF(SUM(Q994:Q995)&lt;38,SUM(Q994:Q995),SUM(Q994:Q995))</f>
        <v>31</v>
      </c>
      <c r="R996" s="13">
        <f>IF(SUM(P996:Q996)&lt;80,SUM(P996:Q996),SUM(P996:Q996))</f>
        <v>63</v>
      </c>
      <c r="S996" s="13">
        <f>SUM(S994:S995)</f>
        <v>20</v>
      </c>
      <c r="T996" s="13">
        <f>IF(SUM(T994:T995)&lt;38,SUM(T994:T995),SUM(T994:T995))</f>
        <v>27</v>
      </c>
      <c r="U996" s="13"/>
      <c r="V996" s="13">
        <f>SUM(V994:V995)</f>
        <v>30</v>
      </c>
      <c r="W996" s="13">
        <f>IF(SUM(W994:W995)&lt;38,SUM(W994:W995),SUM(W994:W995))</f>
        <v>37</v>
      </c>
      <c r="X996" s="13">
        <f>IF(SUM(V996:W996)&lt;80,SUM(V996:W996),SUM(V996:W996))</f>
        <v>67</v>
      </c>
      <c r="Y996" s="13">
        <f>SUM(Y994:Y995)</f>
        <v>12</v>
      </c>
      <c r="Z996" s="13">
        <f>IF(SUM(Z994:Z995)&lt;19,SUM(Z994:Z995),SUM(Z994:Z995))</f>
        <v>34</v>
      </c>
      <c r="AA996" s="13">
        <f>IF(SUM(Y996:Z996)&lt;40,SUM(Y996:Z996),SUM(Y996:Z996))</f>
        <v>46</v>
      </c>
      <c r="AB996" s="13">
        <f>SUM(AB994:AB995)</f>
        <v>23</v>
      </c>
      <c r="AC996" s="13">
        <f>IF(SUM(AC994:AC995)&lt;19,SUM(AC994:AC995),SUM(AC994:AC995))</f>
        <v>25</v>
      </c>
      <c r="AD996" s="13">
        <f>IF(SUM(AB996:AC996)&lt;40,SUM(AB996:AC996),SUM(AB996:AC996))</f>
        <v>48</v>
      </c>
      <c r="AE996" s="13">
        <f>SUM(AE994:AE995)</f>
        <v>11</v>
      </c>
      <c r="AF996" s="13">
        <f>IF(SUM(AF994:AF995)&lt;19,SUM(AF994:AF995),SUM(AF994:AF995))</f>
        <v>29</v>
      </c>
      <c r="AG996" s="13">
        <f>IF(SUM(AE996:AF996)&lt;40,SUM(AE996:AF996),SUM(AE996:AF996))</f>
        <v>40</v>
      </c>
      <c r="AH996" s="13">
        <f>SUM(AH994:AH995)</f>
        <v>16</v>
      </c>
      <c r="AI996" s="13">
        <f>IF(SUM(AI994:AI995)&lt;19,SUM(AI994:AI995),SUM(AI994:AI995))</f>
        <v>24</v>
      </c>
      <c r="AJ996" s="13">
        <f>IF(SUM(AH996:AI996)&lt;40,SUM(AH996:AI996),SUM(AH996:AI996))</f>
        <v>40</v>
      </c>
      <c r="AK996" s="13">
        <f>SUM(AK994:AK995)</f>
        <v>9</v>
      </c>
      <c r="AL996" s="13">
        <f>IF(SUM(AL994:AL995)&lt;9,SUM(AL994:AL995),SUM(AL994:AL995))</f>
        <v>15</v>
      </c>
      <c r="AM996" s="13">
        <f>IF(SUM(AK996:AL996)&lt;20,SUM(AK996:AL996),SUM(AK996:AL996))</f>
        <v>24</v>
      </c>
      <c r="AN996" s="15" t="str">
        <f>IF(OR(I996&lt;100,L996&lt;100,O996&lt;100,R996&lt;60,U996&lt;60,X996&lt;60,AA996&lt;40,AD996&lt;40,AG996&lt;40,AJ996&lt;40,AM996&lt;20),"0",SUM(AA996,AD996,X996,U996,R996,O996,L996,I996,AG996,AJ996,AM996))</f>
        <v>0</v>
      </c>
      <c r="AO996" s="15">
        <f>AN996/1320*100</f>
        <v>0</v>
      </c>
      <c r="AP996" s="15" t="str">
        <f>IF(AO996&lt;50,"   ",IF(AO996&lt;65,"مقبول",IF(AO996&lt;75,"جيد",IF(AO996&lt;85,"جيدجداً",IF(AO996&lt;=100,"ممتاز","خطا")))))</f>
        <v xml:space="preserve">   </v>
      </c>
      <c r="AQ996" s="49"/>
      <c r="AR996" s="49"/>
      <c r="AS996" s="49"/>
      <c r="AT996" s="49"/>
      <c r="AU996" s="52"/>
      <c r="AV996" s="46"/>
    </row>
    <row r="997" spans="2:48" ht="28.5" customHeight="1" thickBot="1">
      <c r="B997" s="48">
        <f t="shared" ref="B997" si="328">B994+1</f>
        <v>228</v>
      </c>
      <c r="C997" s="49">
        <v>717</v>
      </c>
      <c r="D997" s="50" t="s">
        <v>56</v>
      </c>
      <c r="E997" s="49">
        <v>339</v>
      </c>
      <c r="F997" s="11" t="s">
        <v>30</v>
      </c>
      <c r="G997" s="27">
        <v>22</v>
      </c>
      <c r="H997" s="27">
        <v>50</v>
      </c>
      <c r="I997" s="13">
        <f>SUM(G997:H997)</f>
        <v>72</v>
      </c>
      <c r="J997" s="27">
        <v>21</v>
      </c>
      <c r="K997" s="27">
        <v>43</v>
      </c>
      <c r="L997" s="13">
        <f>SUM(J997:K997)</f>
        <v>64</v>
      </c>
      <c r="M997" s="27">
        <v>20</v>
      </c>
      <c r="N997" s="27">
        <v>41</v>
      </c>
      <c r="O997" s="13">
        <f>SUM(M997:N997)</f>
        <v>61</v>
      </c>
      <c r="P997" s="27">
        <v>15</v>
      </c>
      <c r="Q997" s="27">
        <v>20</v>
      </c>
      <c r="R997" s="13">
        <f>SUM(P997:Q997)</f>
        <v>35</v>
      </c>
      <c r="S997" s="27">
        <v>16</v>
      </c>
      <c r="T997" s="27">
        <v>15</v>
      </c>
      <c r="U997" s="13">
        <f>SUM(S997:T997)</f>
        <v>31</v>
      </c>
      <c r="V997" s="27">
        <v>16</v>
      </c>
      <c r="W997" s="27">
        <v>14</v>
      </c>
      <c r="X997" s="13">
        <f>SUM(V997:W997)</f>
        <v>30</v>
      </c>
      <c r="Y997" s="27">
        <v>9</v>
      </c>
      <c r="Z997" s="27">
        <v>21</v>
      </c>
      <c r="AA997" s="13">
        <f>SUM(Y997:Z997)</f>
        <v>30</v>
      </c>
      <c r="AB997" s="27">
        <v>14</v>
      </c>
      <c r="AC997" s="27">
        <v>21</v>
      </c>
      <c r="AD997" s="13">
        <f>SUM(AB997:AC997)</f>
        <v>35</v>
      </c>
      <c r="AE997" s="27">
        <v>9</v>
      </c>
      <c r="AF997" s="27">
        <v>23</v>
      </c>
      <c r="AG997" s="13">
        <f>SUM(AE997:AF997)</f>
        <v>32</v>
      </c>
      <c r="AH997" s="27">
        <v>7</v>
      </c>
      <c r="AI997" s="27">
        <v>14</v>
      </c>
      <c r="AJ997" s="13">
        <f>SUM(AH997:AI997)</f>
        <v>21</v>
      </c>
      <c r="AK997" s="27">
        <v>5</v>
      </c>
      <c r="AL997" s="27">
        <v>6</v>
      </c>
      <c r="AM997" s="13">
        <f>SUM(AK997:AL997)</f>
        <v>11</v>
      </c>
      <c r="AN997" s="54"/>
      <c r="AO997" s="54"/>
      <c r="AP997" s="55"/>
      <c r="AQ997" s="49"/>
      <c r="AR997" s="49"/>
      <c r="AS997" s="49"/>
      <c r="AT997" s="49"/>
      <c r="AU997" s="52" t="str">
        <f t="shared" ref="AU997" si="329">IF(AN999="0","راسب","ناجح")</f>
        <v>ناجح</v>
      </c>
      <c r="AV997" s="46" t="str">
        <f t="shared" ref="AV997:AV1003" si="330">IF(AN999="0","له دور ثانٍ في : ","ناجح")&amp;IF(COUNTIF(H999,"&lt;56")+COUNTIF(I999,"&lt;100")=0,,"عربي،")&amp;IF(COUNTIF(K999,"&lt;56")+COUNTIF(L999,"&lt;100")=0,,"إنجليزي،")&amp;IF(COUNTIF(N999,"&lt;56")+COUNTIF(O999,"&lt;100")=0,," رياضيات،")&amp;IF(COUNTIF(Q999,"&lt;29")+COUNTIF(R999,"&lt;60")=0,,"فيزياء ،")&amp;IF(COUNTIF(T999,"&lt;29")+COUNTIF(U999,"&lt;60")=0,,"كيمياء،")&amp;IF(COUNTIF(W999,"&lt;29")+COUNTIF(X999,"&lt;60")=0,,"أحياء،")&amp;IF(COUNTIF(Z999,"&lt;22")+COUNTIF(AA999,"&lt;40")=0,,"دين، ")&amp;IF(COUNTIF(AC999,"&lt;19")+COUNTIF(AD999,"&lt;40")=0,,"حاسوب،
")&amp;IF(COUNTIF(AF999,"&lt;22")+COUNTIF(AG999,"&lt;40")=0,,"تاريخ ،")&amp;IF(COUNTIF(AI999,"&lt;22")+COUNTIF(AJ999,"&lt;40")=0,,"جغرافيا،")&amp;IF(COUNTIF(AL999,"&lt;11")+COUNTIF(AM999,"&lt;20")=0,,"أساسيات الحياة الاجتماعية، ")</f>
        <v>ناجح</v>
      </c>
    </row>
    <row r="998" spans="2:48" ht="28.5" customHeight="1" thickBot="1">
      <c r="B998" s="48"/>
      <c r="C998" s="49"/>
      <c r="D998" s="51"/>
      <c r="E998" s="49"/>
      <c r="F998" s="11" t="s">
        <v>31</v>
      </c>
      <c r="G998" s="27">
        <v>22</v>
      </c>
      <c r="H998" s="27">
        <v>63</v>
      </c>
      <c r="I998" s="13">
        <f>SUM(G998:H998)</f>
        <v>85</v>
      </c>
      <c r="J998" s="27">
        <v>21</v>
      </c>
      <c r="K998" s="27">
        <v>39</v>
      </c>
      <c r="L998" s="13">
        <f>SUM(J998:K998)</f>
        <v>60</v>
      </c>
      <c r="M998" s="27">
        <v>15</v>
      </c>
      <c r="N998" s="27">
        <v>40</v>
      </c>
      <c r="O998" s="13">
        <f>SUM(M998:N998)</f>
        <v>55</v>
      </c>
      <c r="P998" s="27">
        <v>13</v>
      </c>
      <c r="Q998" s="27">
        <v>20</v>
      </c>
      <c r="R998" s="13">
        <f>SUM(P998:Q998)</f>
        <v>33</v>
      </c>
      <c r="S998" s="27">
        <v>21</v>
      </c>
      <c r="T998" s="27">
        <v>24</v>
      </c>
      <c r="U998" s="13">
        <f>SUM(S998:T998)</f>
        <v>45</v>
      </c>
      <c r="V998" s="27">
        <v>18</v>
      </c>
      <c r="W998" s="27">
        <v>23</v>
      </c>
      <c r="X998" s="13">
        <f>SUM(V998:W998)</f>
        <v>41</v>
      </c>
      <c r="Y998" s="27">
        <v>8</v>
      </c>
      <c r="Z998" s="27">
        <v>26</v>
      </c>
      <c r="AA998" s="13">
        <f>SUM(Y998:Z998)</f>
        <v>34</v>
      </c>
      <c r="AB998" s="27">
        <v>14</v>
      </c>
      <c r="AC998" s="27">
        <v>6</v>
      </c>
      <c r="AD998" s="13">
        <f>SUM(AB998:AC998)</f>
        <v>20</v>
      </c>
      <c r="AE998" s="27">
        <v>11</v>
      </c>
      <c r="AF998" s="27">
        <v>18</v>
      </c>
      <c r="AG998" s="13">
        <f>SUM(AE998:AF998)</f>
        <v>29</v>
      </c>
      <c r="AH998" s="27">
        <v>7</v>
      </c>
      <c r="AI998" s="27">
        <v>12</v>
      </c>
      <c r="AJ998" s="13">
        <f>SUM(AH998:AI998)</f>
        <v>19</v>
      </c>
      <c r="AK998" s="27">
        <v>4</v>
      </c>
      <c r="AL998" s="27">
        <v>7</v>
      </c>
      <c r="AM998" s="13">
        <f>SUM(AK998:AL998)</f>
        <v>11</v>
      </c>
      <c r="AN998" s="54"/>
      <c r="AO998" s="54"/>
      <c r="AP998" s="56"/>
      <c r="AQ998" s="49"/>
      <c r="AR998" s="49"/>
      <c r="AS998" s="49"/>
      <c r="AT998" s="49"/>
      <c r="AU998" s="52"/>
      <c r="AV998" s="46"/>
    </row>
    <row r="999" spans="2:48" ht="36" customHeight="1" thickBot="1">
      <c r="B999" s="48"/>
      <c r="C999" s="49"/>
      <c r="D999" s="51"/>
      <c r="E999" s="49"/>
      <c r="F999" s="14" t="s">
        <v>32</v>
      </c>
      <c r="G999" s="13">
        <f>SUM(G997:G998)</f>
        <v>44</v>
      </c>
      <c r="H999" s="13">
        <f>IF(SUM(H997:H998)&lt;38,SUM(H997:H998),SUM(H997:H998))</f>
        <v>113</v>
      </c>
      <c r="I999" s="13">
        <f>IF(SUM(G999:H999)&lt;100,SUM(G999:H999),SUM(G999:H999))</f>
        <v>157</v>
      </c>
      <c r="J999" s="13">
        <f>SUM(J997:J998)</f>
        <v>42</v>
      </c>
      <c r="K999" s="13">
        <f>IF(SUM(K997:K998)&lt;38,SUM(K997:K998),SUM(K997:K998))</f>
        <v>82</v>
      </c>
      <c r="L999" s="13">
        <f>IF(SUM(J999:K999)&lt;100,SUM(J999:K999),SUM(J999:K999))</f>
        <v>124</v>
      </c>
      <c r="M999" s="13">
        <f>SUM(M997:M998)</f>
        <v>35</v>
      </c>
      <c r="N999" s="13">
        <f>IF(SUM(N997:N998)&lt;38,SUM(N997:N998),SUM(N997:N998))</f>
        <v>81</v>
      </c>
      <c r="O999" s="13">
        <f>IF(SUM(M999:N999)&lt;100,SUM(M999:N999),SUM(M999:N999))</f>
        <v>116</v>
      </c>
      <c r="P999" s="13">
        <f>SUM(P997:P998)</f>
        <v>28</v>
      </c>
      <c r="Q999" s="13">
        <f>IF(SUM(Q997:Q998)&lt;38,SUM(Q997:Q998),SUM(Q997:Q998))</f>
        <v>40</v>
      </c>
      <c r="R999" s="13">
        <f>IF(SUM(P999:Q999)&lt;80,SUM(P999:Q999),SUM(P999:Q999))</f>
        <v>68</v>
      </c>
      <c r="S999" s="13">
        <f>SUM(S997:S998)</f>
        <v>37</v>
      </c>
      <c r="T999" s="13">
        <f>IF(SUM(T997:T998)&lt;38,SUM(T997:T998),SUM(T997:T998))</f>
        <v>39</v>
      </c>
      <c r="U999" s="13">
        <f>IF(SUM(S999:T999)&lt;80,SUM(S999:T999),SUM(S999:T999))</f>
        <v>76</v>
      </c>
      <c r="V999" s="13">
        <f>SUM(V997:V998)</f>
        <v>34</v>
      </c>
      <c r="W999" s="13">
        <f>IF(SUM(W997:W998)&lt;38,SUM(W997:W998),SUM(W997:W998))</f>
        <v>37</v>
      </c>
      <c r="X999" s="13">
        <f>IF(SUM(V999:W999)&lt;80,SUM(V999:W999),SUM(V999:W999))</f>
        <v>71</v>
      </c>
      <c r="Y999" s="13">
        <f>SUM(Y997:Y998)</f>
        <v>17</v>
      </c>
      <c r="Z999" s="13">
        <f>IF(SUM(Z997:Z998)&lt;19,SUM(Z997:Z998),SUM(Z997:Z998))</f>
        <v>47</v>
      </c>
      <c r="AA999" s="13">
        <f>IF(SUM(Y999:Z999)&lt;40,SUM(Y999:Z999),SUM(Y999:Z999))</f>
        <v>64</v>
      </c>
      <c r="AB999" s="13">
        <f>SUM(AB997:AB998)</f>
        <v>28</v>
      </c>
      <c r="AC999" s="13">
        <f>IF(SUM(AC997:AC998)&lt;19,SUM(AC997:AC998),SUM(AC997:AC998))</f>
        <v>27</v>
      </c>
      <c r="AD999" s="13">
        <f>IF(SUM(AB999:AC999)&lt;40,SUM(AB999:AC999),SUM(AB999:AC999))</f>
        <v>55</v>
      </c>
      <c r="AE999" s="13">
        <f>SUM(AE997:AE998)</f>
        <v>20</v>
      </c>
      <c r="AF999" s="13">
        <f>IF(SUM(AF997:AF998)&lt;19,SUM(AF997:AF998),SUM(AF997:AF998))</f>
        <v>41</v>
      </c>
      <c r="AG999" s="13">
        <f>IF(SUM(AE999:AF999)&lt;40,SUM(AE999:AF999),SUM(AE999:AF999))</f>
        <v>61</v>
      </c>
      <c r="AH999" s="13">
        <f>SUM(AH997:AH998)</f>
        <v>14</v>
      </c>
      <c r="AI999" s="13">
        <f>IF(SUM(AI997:AI998)&lt;19,SUM(AI997:AI998),SUM(AI997:AI998))</f>
        <v>26</v>
      </c>
      <c r="AJ999" s="13">
        <f>IF(SUM(AH999:AI999)&lt;40,SUM(AH999:AI999),SUM(AH999:AI999))</f>
        <v>40</v>
      </c>
      <c r="AK999" s="13">
        <f>SUM(AK997:AK998)</f>
        <v>9</v>
      </c>
      <c r="AL999" s="13">
        <f>IF(SUM(AL997:AL998)&lt;9,SUM(AL997:AL998),SUM(AL997:AL998))</f>
        <v>13</v>
      </c>
      <c r="AM999" s="13">
        <f>IF(SUM(AK999:AL999)&lt;20,SUM(AK999:AL999),SUM(AK999:AL999))</f>
        <v>22</v>
      </c>
      <c r="AN999" s="15">
        <f>IF(OR(I999&lt;100,L999&lt;100,O999&lt;100,R999&lt;60,U999&lt;60,X999&lt;60,AA999&lt;40,AD999&lt;40,AG999&lt;40,AJ999&lt;40,AM999&lt;20),"0",SUM(AA999,AD999,X999,U999,R999,O999,L999,I999,AG999,AJ999,AM999))</f>
        <v>854</v>
      </c>
      <c r="AO999" s="15">
        <f>AN999/1320*100</f>
        <v>64.696969696969703</v>
      </c>
      <c r="AP999" s="15" t="str">
        <f>IF(AO999&lt;50,"   ",IF(AO999&lt;65,"مقبول",IF(AO999&lt;75,"جيد",IF(AO999&lt;85,"جيدجداً",IF(AO999&lt;=100,"ممتاز","خطا")))))</f>
        <v>مقبول</v>
      </c>
      <c r="AQ999" s="49"/>
      <c r="AR999" s="49"/>
      <c r="AS999" s="49"/>
      <c r="AT999" s="49"/>
      <c r="AU999" s="52"/>
      <c r="AV999" s="46"/>
    </row>
    <row r="1000" spans="2:48" ht="28.5" customHeight="1" thickBot="1">
      <c r="B1000" s="48">
        <f t="shared" ref="B1000" si="331">B997+1</f>
        <v>229</v>
      </c>
      <c r="C1000" s="49">
        <v>718</v>
      </c>
      <c r="D1000" s="50" t="s">
        <v>57</v>
      </c>
      <c r="E1000" s="49">
        <v>340</v>
      </c>
      <c r="F1000" s="11" t="s">
        <v>30</v>
      </c>
      <c r="G1000" s="27">
        <v>30</v>
      </c>
      <c r="H1000" s="27">
        <v>70</v>
      </c>
      <c r="I1000" s="13">
        <f>SUM(G1000:H1000)</f>
        <v>100</v>
      </c>
      <c r="J1000" s="27">
        <v>30</v>
      </c>
      <c r="K1000" s="27">
        <v>39</v>
      </c>
      <c r="L1000" s="13">
        <f>SUM(J1000:K1000)</f>
        <v>69</v>
      </c>
      <c r="M1000" s="27">
        <v>27</v>
      </c>
      <c r="N1000" s="27">
        <v>48</v>
      </c>
      <c r="O1000" s="13">
        <f>SUM(M1000:N1000)</f>
        <v>75</v>
      </c>
      <c r="P1000" s="27">
        <v>24</v>
      </c>
      <c r="Q1000" s="27">
        <v>36</v>
      </c>
      <c r="R1000" s="13">
        <f>SUM(P1000:Q1000)</f>
        <v>60</v>
      </c>
      <c r="S1000" s="27">
        <v>24</v>
      </c>
      <c r="T1000" s="27">
        <v>25</v>
      </c>
      <c r="U1000" s="13">
        <f>SUM(S1000:T1000)</f>
        <v>49</v>
      </c>
      <c r="V1000" s="27">
        <v>21</v>
      </c>
      <c r="W1000" s="27">
        <v>35</v>
      </c>
      <c r="X1000" s="13">
        <f>SUM(V1000:W1000)</f>
        <v>56</v>
      </c>
      <c r="Y1000" s="27">
        <v>10</v>
      </c>
      <c r="Z1000" s="27">
        <v>28</v>
      </c>
      <c r="AA1000" s="13">
        <f>SUM(Y1000:Z1000)</f>
        <v>38</v>
      </c>
      <c r="AB1000" s="27">
        <v>16</v>
      </c>
      <c r="AC1000" s="27">
        <v>22</v>
      </c>
      <c r="AD1000" s="13">
        <f>SUM(AB1000:AC1000)</f>
        <v>38</v>
      </c>
      <c r="AE1000" s="27">
        <v>12</v>
      </c>
      <c r="AF1000" s="27">
        <v>25</v>
      </c>
      <c r="AG1000" s="13">
        <f>SUM(AE1000:AF1000)</f>
        <v>37</v>
      </c>
      <c r="AH1000" s="27">
        <v>12</v>
      </c>
      <c r="AI1000" s="27">
        <v>25</v>
      </c>
      <c r="AJ1000" s="13">
        <f>SUM(AH1000:AI1000)</f>
        <v>37</v>
      </c>
      <c r="AK1000" s="27">
        <v>6</v>
      </c>
      <c r="AL1000" s="27">
        <v>11</v>
      </c>
      <c r="AM1000" s="13">
        <f>SUM(AK1000:AL1000)</f>
        <v>17</v>
      </c>
      <c r="AN1000" s="54"/>
      <c r="AO1000" s="54"/>
      <c r="AP1000" s="55"/>
      <c r="AQ1000" s="49"/>
      <c r="AR1000" s="49"/>
      <c r="AS1000" s="49"/>
      <c r="AT1000" s="49"/>
      <c r="AU1000" s="52" t="str">
        <f t="shared" ref="AU1000" si="332">IF(AN1002="0","راسب","ناجح")</f>
        <v>ناجح</v>
      </c>
      <c r="AV1000" s="46" t="str">
        <f t="shared" si="330"/>
        <v>ناجح</v>
      </c>
    </row>
    <row r="1001" spans="2:48" ht="28.5" customHeight="1" thickBot="1">
      <c r="B1001" s="48"/>
      <c r="C1001" s="49"/>
      <c r="D1001" s="51"/>
      <c r="E1001" s="49"/>
      <c r="F1001" s="11" t="s">
        <v>31</v>
      </c>
      <c r="G1001" s="27">
        <v>30</v>
      </c>
      <c r="H1001" s="27">
        <v>65</v>
      </c>
      <c r="I1001" s="13">
        <f>SUM(G1001:H1001)</f>
        <v>95</v>
      </c>
      <c r="J1001" s="27">
        <v>26</v>
      </c>
      <c r="K1001" s="27">
        <v>35</v>
      </c>
      <c r="L1001" s="13">
        <f>SUM(J1001:K1001)</f>
        <v>61</v>
      </c>
      <c r="M1001" s="27">
        <v>27</v>
      </c>
      <c r="N1001" s="27">
        <v>35</v>
      </c>
      <c r="O1001" s="13">
        <f>SUM(M1001:N1001)</f>
        <v>62</v>
      </c>
      <c r="P1001" s="27">
        <v>16</v>
      </c>
      <c r="Q1001" s="27">
        <v>20</v>
      </c>
      <c r="R1001" s="13">
        <f>SUM(P1001:Q1001)</f>
        <v>36</v>
      </c>
      <c r="S1001" s="27">
        <v>24</v>
      </c>
      <c r="T1001" s="27">
        <v>34</v>
      </c>
      <c r="U1001" s="13">
        <f>SUM(S1001:T1001)</f>
        <v>58</v>
      </c>
      <c r="V1001" s="27">
        <v>22</v>
      </c>
      <c r="W1001" s="27">
        <v>26</v>
      </c>
      <c r="X1001" s="13">
        <f>SUM(V1001:W1001)</f>
        <v>48</v>
      </c>
      <c r="Y1001" s="27">
        <v>12</v>
      </c>
      <c r="Z1001" s="27">
        <v>28</v>
      </c>
      <c r="AA1001" s="13">
        <f>SUM(Y1001:Z1001)</f>
        <v>40</v>
      </c>
      <c r="AB1001" s="27">
        <v>16</v>
      </c>
      <c r="AC1001" s="27">
        <v>23</v>
      </c>
      <c r="AD1001" s="13">
        <f>SUM(AB1001:AC1001)</f>
        <v>39</v>
      </c>
      <c r="AE1001" s="27">
        <v>12</v>
      </c>
      <c r="AF1001" s="27">
        <v>28</v>
      </c>
      <c r="AG1001" s="13">
        <f>SUM(AE1001:AF1001)</f>
        <v>40</v>
      </c>
      <c r="AH1001" s="27">
        <v>12</v>
      </c>
      <c r="AI1001" s="27">
        <v>22</v>
      </c>
      <c r="AJ1001" s="13">
        <f>SUM(AH1001:AI1001)</f>
        <v>34</v>
      </c>
      <c r="AK1001" s="27">
        <v>5</v>
      </c>
      <c r="AL1001" s="27">
        <v>9</v>
      </c>
      <c r="AM1001" s="13">
        <f>SUM(AK1001:AL1001)</f>
        <v>14</v>
      </c>
      <c r="AN1001" s="54"/>
      <c r="AO1001" s="54"/>
      <c r="AP1001" s="56"/>
      <c r="AQ1001" s="49"/>
      <c r="AR1001" s="49"/>
      <c r="AS1001" s="49"/>
      <c r="AT1001" s="49"/>
      <c r="AU1001" s="52"/>
      <c r="AV1001" s="46"/>
    </row>
    <row r="1002" spans="2:48" ht="36" customHeight="1" thickBot="1">
      <c r="B1002" s="48"/>
      <c r="C1002" s="49"/>
      <c r="D1002" s="58"/>
      <c r="E1002" s="49"/>
      <c r="F1002" s="14" t="s">
        <v>32</v>
      </c>
      <c r="G1002" s="13">
        <f>SUM(G1000:G1001)</f>
        <v>60</v>
      </c>
      <c r="H1002" s="13">
        <f>IF(SUM(H1000:H1001)&lt;38,SUM(H1000:H1001),SUM(H1000:H1001))</f>
        <v>135</v>
      </c>
      <c r="I1002" s="13">
        <f>IF(SUM(G1002:H1002)&lt;100,SUM(G1002:H1002),SUM(G1002:H1002))</f>
        <v>195</v>
      </c>
      <c r="J1002" s="13">
        <f>SUM(J1000:J1001)</f>
        <v>56</v>
      </c>
      <c r="K1002" s="13">
        <f>IF(SUM(K1000:K1001)&lt;38,SUM(K1000:K1001),SUM(K1000:K1001))</f>
        <v>74</v>
      </c>
      <c r="L1002" s="13">
        <f>IF(SUM(J1002:K1002)&lt;100,SUM(J1002:K1002),SUM(J1002:K1002))</f>
        <v>130</v>
      </c>
      <c r="M1002" s="13">
        <f>SUM(M1000:M1001)</f>
        <v>54</v>
      </c>
      <c r="N1002" s="13">
        <f>IF(SUM(N1000:N1001)&lt;38,SUM(N1000:N1001),SUM(N1000:N1001))</f>
        <v>83</v>
      </c>
      <c r="O1002" s="13">
        <f>IF(SUM(M1002:N1002)&lt;100,SUM(M1002:N1002),SUM(M1002:N1002))</f>
        <v>137</v>
      </c>
      <c r="P1002" s="13">
        <f>SUM(P1000:P1001)</f>
        <v>40</v>
      </c>
      <c r="Q1002" s="13">
        <f>IF(SUM(Q1000:Q1001)&lt;38,SUM(Q1000:Q1001),SUM(Q1000:Q1001))</f>
        <v>56</v>
      </c>
      <c r="R1002" s="13">
        <f>IF(SUM(P1002:Q1002)&lt;80,SUM(P1002:Q1002),SUM(P1002:Q1002))</f>
        <v>96</v>
      </c>
      <c r="S1002" s="13">
        <f>SUM(S1000:S1001)</f>
        <v>48</v>
      </c>
      <c r="T1002" s="13">
        <f>IF(SUM(T1000:T1001)&lt;38,SUM(T1000:T1001),SUM(T1000:T1001))</f>
        <v>59</v>
      </c>
      <c r="U1002" s="13">
        <f>IF(SUM(S1002:T1002)&lt;80,SUM(S1002:T1002),SUM(S1002:T1002))</f>
        <v>107</v>
      </c>
      <c r="V1002" s="13">
        <f>SUM(V1000:V1001)</f>
        <v>43</v>
      </c>
      <c r="W1002" s="13">
        <f>IF(SUM(W1000:W1001)&lt;38,SUM(W1000:W1001),SUM(W1000:W1001))</f>
        <v>61</v>
      </c>
      <c r="X1002" s="13">
        <f>IF(SUM(V1002:W1002)&lt;80,SUM(V1002:W1002),SUM(V1002:W1002))</f>
        <v>104</v>
      </c>
      <c r="Y1002" s="13">
        <f>SUM(Y1000:Y1001)</f>
        <v>22</v>
      </c>
      <c r="Z1002" s="13">
        <f>IF(SUM(Z1000:Z1001)&lt;19,SUM(Z1000:Z1001),SUM(Z1000:Z1001))</f>
        <v>56</v>
      </c>
      <c r="AA1002" s="13">
        <f>IF(SUM(Y1002:Z1002)&lt;40,SUM(Y1002:Z1002),SUM(Y1002:Z1002))</f>
        <v>78</v>
      </c>
      <c r="AB1002" s="13">
        <f>SUM(AB1000:AB1001)</f>
        <v>32</v>
      </c>
      <c r="AC1002" s="13">
        <f>IF(SUM(AC1000:AC1001)&lt;19,SUM(AC1000:AC1001),SUM(AC1000:AC1001))</f>
        <v>45</v>
      </c>
      <c r="AD1002" s="13">
        <f>IF(SUM(AB1002:AC1002)&lt;40,SUM(AB1002:AC1002),SUM(AB1002:AC1002))</f>
        <v>77</v>
      </c>
      <c r="AE1002" s="13">
        <f>SUM(AE1000:AE1001)</f>
        <v>24</v>
      </c>
      <c r="AF1002" s="13">
        <f>IF(SUM(AF1000:AF1001)&lt;19,SUM(AF1000:AF1001),SUM(AF1000:AF1001))</f>
        <v>53</v>
      </c>
      <c r="AG1002" s="13">
        <f>IF(SUM(AE1002:AF1002)&lt;40,SUM(AE1002:AF1002),SUM(AE1002:AF1002))</f>
        <v>77</v>
      </c>
      <c r="AH1002" s="13">
        <f>SUM(AH1000:AH1001)</f>
        <v>24</v>
      </c>
      <c r="AI1002" s="13">
        <f>IF(SUM(AI1000:AI1001)&lt;19,SUM(AI1000:AI1001),SUM(AI1000:AI1001))</f>
        <v>47</v>
      </c>
      <c r="AJ1002" s="13">
        <f>IF(SUM(AH1002:AI1002)&lt;40,SUM(AH1002:AI1002),SUM(AH1002:AI1002))</f>
        <v>71</v>
      </c>
      <c r="AK1002" s="13">
        <f>SUM(AK1000:AK1001)</f>
        <v>11</v>
      </c>
      <c r="AL1002" s="13">
        <f>IF(SUM(AL1000:AL1001)&lt;9,SUM(AL1000:AL1001),SUM(AL1000:AL1001))</f>
        <v>20</v>
      </c>
      <c r="AM1002" s="13">
        <f>IF(SUM(AK1002:AL1002)&lt;20,SUM(AK1002:AL1002),SUM(AK1002:AL1002))</f>
        <v>31</v>
      </c>
      <c r="AN1002" s="15">
        <f>IF(OR(I1002&lt;100,L1002&lt;100,O1002&lt;100,R1002&lt;60,U1002&lt;60,X1002&lt;60,AA1002&lt;40,AD1002&lt;40,AG1002&lt;40,AJ1002&lt;40,AM1002&lt;20),"0",SUM(AA1002,AD1002,X1002,U1002,R1002,O1002,L1002,I1002,AG1002,AJ1002,AM1002))</f>
        <v>1103</v>
      </c>
      <c r="AO1002" s="15">
        <f>AN1002/1320*100</f>
        <v>83.560606060606062</v>
      </c>
      <c r="AP1002" s="15" t="str">
        <f>IF(AO1002&lt;50,"   ",IF(AO1002&lt;65,"مقبول",IF(AO1002&lt;75,"جيد",IF(AO1002&lt;85,"جيدجداً",IF(AO1002&lt;=100,"ممتاز","خطا")))))</f>
        <v>جيدجداً</v>
      </c>
      <c r="AQ1002" s="49"/>
      <c r="AR1002" s="49"/>
      <c r="AS1002" s="49"/>
      <c r="AT1002" s="49"/>
      <c r="AU1002" s="52"/>
      <c r="AV1002" s="46"/>
    </row>
    <row r="1003" spans="2:48" ht="28.5" customHeight="1" thickBot="1">
      <c r="B1003" s="48">
        <f t="shared" ref="B1003" si="333">B1000+1</f>
        <v>230</v>
      </c>
      <c r="C1003" s="49">
        <v>719</v>
      </c>
      <c r="D1003" s="50" t="s">
        <v>58</v>
      </c>
      <c r="E1003" s="49">
        <v>341</v>
      </c>
      <c r="F1003" s="11" t="s">
        <v>30</v>
      </c>
      <c r="G1003" s="27">
        <v>19</v>
      </c>
      <c r="H1003" s="27">
        <v>49</v>
      </c>
      <c r="I1003" s="13">
        <f>SUM(G1003:H1003)</f>
        <v>68</v>
      </c>
      <c r="J1003" s="27">
        <v>23</v>
      </c>
      <c r="K1003" s="27">
        <v>42</v>
      </c>
      <c r="L1003" s="13">
        <f>SUM(J1003:K1003)</f>
        <v>65</v>
      </c>
      <c r="M1003" s="27">
        <v>11</v>
      </c>
      <c r="N1003" s="27">
        <v>16</v>
      </c>
      <c r="O1003" s="13">
        <f>SUM(M1003:N1003)</f>
        <v>27</v>
      </c>
      <c r="P1003" s="27">
        <v>17</v>
      </c>
      <c r="Q1003" s="27">
        <v>20</v>
      </c>
      <c r="R1003" s="13">
        <f>SUM(P1003:Q1003)</f>
        <v>37</v>
      </c>
      <c r="S1003" s="27">
        <v>12</v>
      </c>
      <c r="T1003" s="27">
        <v>20</v>
      </c>
      <c r="U1003" s="13">
        <f>SUM(S1003:T1003)</f>
        <v>32</v>
      </c>
      <c r="V1003" s="27">
        <v>14</v>
      </c>
      <c r="W1003" s="27">
        <v>20</v>
      </c>
      <c r="X1003" s="13">
        <f>SUM(V1003:W1003)</f>
        <v>34</v>
      </c>
      <c r="Y1003" s="27">
        <v>9</v>
      </c>
      <c r="Z1003" s="27">
        <v>22</v>
      </c>
      <c r="AA1003" s="13">
        <f>SUM(Y1003:Z1003)</f>
        <v>31</v>
      </c>
      <c r="AB1003" s="27">
        <v>13</v>
      </c>
      <c r="AC1003" s="27">
        <v>12</v>
      </c>
      <c r="AD1003" s="13">
        <f>SUM(AB1003:AC1003)</f>
        <v>25</v>
      </c>
      <c r="AE1003" s="27">
        <v>7</v>
      </c>
      <c r="AF1003" s="27">
        <v>13</v>
      </c>
      <c r="AG1003" s="13">
        <f>SUM(AE1003:AF1003)</f>
        <v>20</v>
      </c>
      <c r="AH1003" s="27">
        <v>5</v>
      </c>
      <c r="AI1003" s="27">
        <v>6</v>
      </c>
      <c r="AJ1003" s="13">
        <f>SUM(AH1003:AI1003)</f>
        <v>11</v>
      </c>
      <c r="AK1003" s="27">
        <v>6</v>
      </c>
      <c r="AL1003" s="27">
        <v>4</v>
      </c>
      <c r="AM1003" s="13">
        <f>SUM(AK1003:AL1003)</f>
        <v>10</v>
      </c>
      <c r="AN1003" s="54"/>
      <c r="AO1003" s="54"/>
      <c r="AP1003" s="55"/>
      <c r="AQ1003" s="49"/>
      <c r="AR1003" s="49"/>
      <c r="AS1003" s="49"/>
      <c r="AT1003" s="49"/>
      <c r="AU1003" s="52" t="str">
        <f t="shared" ref="AU1003" si="334">IF(AN1005="0","راسب","ناجح")</f>
        <v>راسب</v>
      </c>
      <c r="AV1003" s="46" t="str">
        <f t="shared" si="330"/>
        <v>له دور ثانٍ في :  رياضيات،</v>
      </c>
    </row>
    <row r="1004" spans="2:48" ht="28.5" customHeight="1" thickBot="1">
      <c r="B1004" s="48"/>
      <c r="C1004" s="49"/>
      <c r="D1004" s="51"/>
      <c r="E1004" s="49"/>
      <c r="F1004" s="11" t="s">
        <v>31</v>
      </c>
      <c r="G1004" s="27">
        <v>25</v>
      </c>
      <c r="H1004" s="27">
        <v>46</v>
      </c>
      <c r="I1004" s="13">
        <f>SUM(G1004:H1004)</f>
        <v>71</v>
      </c>
      <c r="J1004" s="27">
        <v>26</v>
      </c>
      <c r="K1004" s="27">
        <v>36</v>
      </c>
      <c r="L1004" s="13">
        <f>SUM(J1004:K1004)</f>
        <v>62</v>
      </c>
      <c r="M1004" s="27">
        <v>17</v>
      </c>
      <c r="N1004" s="27">
        <v>26</v>
      </c>
      <c r="O1004" s="13">
        <f>SUM(M1004:N1004)</f>
        <v>43</v>
      </c>
      <c r="P1004" s="27">
        <v>21</v>
      </c>
      <c r="Q1004" s="27">
        <v>27</v>
      </c>
      <c r="R1004" s="13">
        <f>SUM(P1004:Q1004)</f>
        <v>48</v>
      </c>
      <c r="S1004" s="27">
        <v>15</v>
      </c>
      <c r="T1004" s="27">
        <v>16</v>
      </c>
      <c r="U1004" s="13">
        <f>SUM(S1004:T1004)</f>
        <v>31</v>
      </c>
      <c r="V1004" s="27">
        <v>17</v>
      </c>
      <c r="W1004" s="27">
        <v>22</v>
      </c>
      <c r="X1004" s="13">
        <f>SUM(V1004:W1004)</f>
        <v>39</v>
      </c>
      <c r="Y1004" s="27">
        <v>8</v>
      </c>
      <c r="Z1004" s="27">
        <v>28</v>
      </c>
      <c r="AA1004" s="13">
        <f>SUM(Y1004:Z1004)</f>
        <v>36</v>
      </c>
      <c r="AB1004" s="27">
        <v>12</v>
      </c>
      <c r="AC1004" s="27">
        <v>11</v>
      </c>
      <c r="AD1004" s="13">
        <f>SUM(AB1004:AC1004)</f>
        <v>23</v>
      </c>
      <c r="AE1004" s="27">
        <v>12</v>
      </c>
      <c r="AF1004" s="27">
        <v>19</v>
      </c>
      <c r="AG1004" s="13">
        <f>SUM(AE1004:AF1004)</f>
        <v>31</v>
      </c>
      <c r="AH1004" s="27">
        <v>8</v>
      </c>
      <c r="AI1004" s="27">
        <v>21</v>
      </c>
      <c r="AJ1004" s="13">
        <f>SUM(AH1004:AI1004)</f>
        <v>29</v>
      </c>
      <c r="AK1004" s="27">
        <v>4</v>
      </c>
      <c r="AL1004" s="27">
        <v>10</v>
      </c>
      <c r="AM1004" s="13">
        <f>SUM(AK1004:AL1004)</f>
        <v>14</v>
      </c>
      <c r="AN1004" s="54"/>
      <c r="AO1004" s="54"/>
      <c r="AP1004" s="56"/>
      <c r="AQ1004" s="49"/>
      <c r="AR1004" s="49"/>
      <c r="AS1004" s="49"/>
      <c r="AT1004" s="49"/>
      <c r="AU1004" s="52"/>
      <c r="AV1004" s="46"/>
    </row>
    <row r="1005" spans="2:48" ht="36" customHeight="1" thickBot="1">
      <c r="B1005" s="48"/>
      <c r="C1005" s="49"/>
      <c r="D1005" s="53"/>
      <c r="E1005" s="49"/>
      <c r="F1005" s="14" t="s">
        <v>32</v>
      </c>
      <c r="G1005" s="13">
        <f>SUM(G1003:G1004)</f>
        <v>44</v>
      </c>
      <c r="H1005" s="13">
        <f>IF(SUM(H1003:H1004)&lt;38,SUM(H1003:H1004),SUM(H1003:H1004))</f>
        <v>95</v>
      </c>
      <c r="I1005" s="13">
        <f>IF(SUM(G1005:H1005)&lt;100,SUM(G1005:H1005),SUM(G1005:H1005))</f>
        <v>139</v>
      </c>
      <c r="J1005" s="13">
        <f>SUM(J1003:J1004)</f>
        <v>49</v>
      </c>
      <c r="K1005" s="13">
        <f>IF(SUM(K1003:K1004)&lt;38,SUM(K1003:K1004),SUM(K1003:K1004))</f>
        <v>78</v>
      </c>
      <c r="L1005" s="13">
        <f>IF(SUM(J1005:K1005)&lt;100,SUM(J1005:K1005),SUM(J1005:K1005))</f>
        <v>127</v>
      </c>
      <c r="M1005" s="13">
        <f>SUM(M1003:M1004)</f>
        <v>28</v>
      </c>
      <c r="N1005" s="13">
        <f>IF(SUM(N1003:N1004)&lt;38,SUM(N1003:N1004),SUM(N1003:N1004))</f>
        <v>42</v>
      </c>
      <c r="O1005" s="13"/>
      <c r="P1005" s="13">
        <f>SUM(P1003:P1004)</f>
        <v>38</v>
      </c>
      <c r="Q1005" s="13">
        <f>IF(SUM(Q1003:Q1004)&lt;38,SUM(Q1003:Q1004),SUM(Q1003:Q1004))</f>
        <v>47</v>
      </c>
      <c r="R1005" s="13">
        <f>IF(SUM(P1005:Q1005)&lt;80,SUM(P1005:Q1005),SUM(P1005:Q1005))</f>
        <v>85</v>
      </c>
      <c r="S1005" s="13">
        <f>SUM(S1003:S1004)</f>
        <v>27</v>
      </c>
      <c r="T1005" s="13">
        <f>IF(SUM(T1003:T1004)&lt;38,SUM(T1003:T1004),SUM(T1003:T1004))</f>
        <v>36</v>
      </c>
      <c r="U1005" s="13">
        <f>IF(SUM(S1005:T1005)&lt;80,SUM(S1005:T1005),SUM(S1005:T1005))</f>
        <v>63</v>
      </c>
      <c r="V1005" s="13">
        <f>SUM(V1003:V1004)</f>
        <v>31</v>
      </c>
      <c r="W1005" s="13">
        <f>IF(SUM(W1003:W1004)&lt;38,SUM(W1003:W1004),SUM(W1003:W1004))</f>
        <v>42</v>
      </c>
      <c r="X1005" s="13">
        <f>IF(SUM(V1005:W1005)&lt;80,SUM(V1005:W1005),SUM(V1005:W1005))</f>
        <v>73</v>
      </c>
      <c r="Y1005" s="13">
        <f>SUM(Y1003:Y1004)</f>
        <v>17</v>
      </c>
      <c r="Z1005" s="13">
        <f>IF(SUM(Z1003:Z1004)&lt;19,SUM(Z1003:Z1004),SUM(Z1003:Z1004))</f>
        <v>50</v>
      </c>
      <c r="AA1005" s="13">
        <f>IF(SUM(Y1005:Z1005)&lt;40,SUM(Y1005:Z1005),SUM(Y1005:Z1005))</f>
        <v>67</v>
      </c>
      <c r="AB1005" s="13">
        <f>SUM(AB1003:AB1004)</f>
        <v>25</v>
      </c>
      <c r="AC1005" s="13">
        <f>IF(SUM(AC1003:AC1004)&lt;19,SUM(AC1003:AC1004),SUM(AC1003:AC1004))</f>
        <v>23</v>
      </c>
      <c r="AD1005" s="13">
        <f>IF(SUM(AB1005:AC1005)&lt;40,SUM(AB1005:AC1005),SUM(AB1005:AC1005))</f>
        <v>48</v>
      </c>
      <c r="AE1005" s="13">
        <f>SUM(AE1003:AE1004)</f>
        <v>19</v>
      </c>
      <c r="AF1005" s="13">
        <f>IF(SUM(AF1003:AF1004)&lt;19,SUM(AF1003:AF1004),SUM(AF1003:AF1004))</f>
        <v>32</v>
      </c>
      <c r="AG1005" s="13">
        <f>IF(SUM(AE1005:AF1005)&lt;40,SUM(AE1005:AF1005),SUM(AE1005:AF1005))</f>
        <v>51</v>
      </c>
      <c r="AH1005" s="13">
        <f>SUM(AH1003:AH1004)</f>
        <v>13</v>
      </c>
      <c r="AI1005" s="13">
        <f>IF(SUM(AI1003:AI1004)&lt;19,SUM(AI1003:AI1004),SUM(AI1003:AI1004))</f>
        <v>27</v>
      </c>
      <c r="AJ1005" s="13">
        <f>IF(SUM(AH1005:AI1005)&lt;40,SUM(AH1005:AI1005),SUM(AH1005:AI1005))</f>
        <v>40</v>
      </c>
      <c r="AK1005" s="13">
        <f>SUM(AK1003:AK1004)</f>
        <v>10</v>
      </c>
      <c r="AL1005" s="13">
        <f>IF(SUM(AL1003:AL1004)&lt;9,SUM(AL1003:AL1004),SUM(AL1003:AL1004))</f>
        <v>14</v>
      </c>
      <c r="AM1005" s="13">
        <f>IF(SUM(AK1005:AL1005)&lt;20,SUM(AK1005:AL1005),SUM(AK1005:AL1005))</f>
        <v>24</v>
      </c>
      <c r="AN1005" s="15" t="str">
        <f>IF(OR(I1005&lt;100,L1005&lt;100,O1005&lt;100,R1005&lt;60,U1005&lt;60,X1005&lt;60,AA1005&lt;40,AD1005&lt;40,AG1005&lt;40,AJ1005&lt;40,AM1005&lt;20),"0",SUM(AA1005,AD1005,X1005,U1005,R1005,O1005,L1005,I1005,AG1005,AJ1005,AM1005))</f>
        <v>0</v>
      </c>
      <c r="AO1005" s="15">
        <f>AN1005/1320*100</f>
        <v>0</v>
      </c>
      <c r="AP1005" s="15" t="str">
        <f>IF(AO1005&lt;50,"   ",IF(AO1005&lt;65,"مقبول",IF(AO1005&lt;75,"جيد",IF(AO1005&lt;85,"جيدجداً",IF(AO1005&lt;=100,"ممتاز","خطا")))))</f>
        <v xml:space="preserve">   </v>
      </c>
      <c r="AQ1005" s="57"/>
      <c r="AR1005" s="57"/>
      <c r="AS1005" s="57"/>
      <c r="AT1005" s="57"/>
      <c r="AU1005" s="52"/>
      <c r="AV1005" s="46"/>
    </row>
    <row r="1007" spans="2:48" ht="26.25">
      <c r="C1007" s="16"/>
      <c r="D1007" s="17" t="s">
        <v>33</v>
      </c>
      <c r="E1007" s="17"/>
      <c r="F1007" s="17"/>
      <c r="G1007" s="17"/>
      <c r="H1007" s="17"/>
      <c r="I1007" s="17"/>
      <c r="J1007" s="16"/>
      <c r="K1007" s="16"/>
      <c r="L1007" s="16"/>
      <c r="M1007" s="18" t="s">
        <v>34</v>
      </c>
      <c r="N1007" s="18" t="s">
        <v>35</v>
      </c>
      <c r="O1007" s="18"/>
      <c r="P1007" s="18"/>
      <c r="Q1007" s="18"/>
      <c r="R1007" s="18"/>
      <c r="S1007" s="18"/>
      <c r="T1007" s="18"/>
      <c r="U1007" s="18"/>
      <c r="V1007" s="18"/>
      <c r="W1007" s="19"/>
      <c r="X1007" s="19"/>
      <c r="Y1007" s="19"/>
    </row>
    <row r="1008" spans="2:48" ht="26.25">
      <c r="C1008" s="19"/>
      <c r="D1008" s="20" t="s">
        <v>36</v>
      </c>
      <c r="E1008" s="18" t="s">
        <v>37</v>
      </c>
      <c r="F1008" s="18"/>
      <c r="G1008" s="18"/>
      <c r="H1008" s="18"/>
      <c r="I1008" s="18"/>
      <c r="J1008" s="19"/>
      <c r="K1008" s="19"/>
      <c r="L1008" s="19"/>
      <c r="M1008" s="18" t="s">
        <v>34</v>
      </c>
      <c r="N1008" s="18" t="s">
        <v>38</v>
      </c>
      <c r="O1008" s="18"/>
      <c r="P1008" s="18"/>
      <c r="Q1008" s="18"/>
      <c r="R1008" s="18"/>
      <c r="S1008" s="18"/>
      <c r="T1008" s="18"/>
      <c r="U1008" s="18"/>
      <c r="V1008" s="18"/>
      <c r="W1008" s="19"/>
      <c r="X1008" s="19"/>
      <c r="Y1008" s="19"/>
    </row>
    <row r="1012" spans="2:48" ht="35.25">
      <c r="J1012" s="80" t="s">
        <v>0</v>
      </c>
      <c r="K1012" s="80"/>
      <c r="L1012" s="80"/>
      <c r="M1012" s="80"/>
      <c r="N1012" s="80"/>
      <c r="O1012" s="80"/>
      <c r="P1012" s="80"/>
      <c r="Q1012" s="80"/>
      <c r="R1012" s="80"/>
      <c r="S1012" s="80"/>
      <c r="T1012" s="80"/>
      <c r="U1012" s="80"/>
      <c r="V1012" s="80"/>
      <c r="W1012" s="80"/>
      <c r="X1012" s="80"/>
      <c r="Y1012" s="80"/>
      <c r="Z1012" s="80"/>
      <c r="AA1012" s="80"/>
      <c r="AB1012" s="80"/>
      <c r="AC1012" s="80"/>
      <c r="AD1012" s="80"/>
      <c r="AE1012" s="80"/>
      <c r="AF1012" s="80"/>
      <c r="AG1012" s="80"/>
      <c r="AH1012" s="80"/>
      <c r="AI1012" s="80"/>
    </row>
    <row r="1015" spans="2:48" ht="16.5" thickBot="1"/>
    <row r="1016" spans="2:48" ht="35.25" customHeight="1" thickTop="1" thickBot="1">
      <c r="B1016" s="81" t="s">
        <v>2</v>
      </c>
      <c r="C1016" s="84" t="s">
        <v>3</v>
      </c>
      <c r="D1016" s="87" t="s">
        <v>4</v>
      </c>
      <c r="E1016" s="90" t="s">
        <v>5</v>
      </c>
      <c r="F1016" s="24" t="s">
        <v>6</v>
      </c>
      <c r="G1016" s="63" t="s">
        <v>7</v>
      </c>
      <c r="H1016" s="64"/>
      <c r="I1016" s="65"/>
      <c r="J1016" s="63" t="s">
        <v>8</v>
      </c>
      <c r="K1016" s="64"/>
      <c r="L1016" s="65"/>
      <c r="M1016" s="63" t="s">
        <v>9</v>
      </c>
      <c r="N1016" s="64"/>
      <c r="O1016" s="65"/>
      <c r="P1016" s="63" t="s">
        <v>10</v>
      </c>
      <c r="Q1016" s="64"/>
      <c r="R1016" s="65"/>
      <c r="S1016" s="63" t="s">
        <v>11</v>
      </c>
      <c r="T1016" s="64"/>
      <c r="U1016" s="65"/>
      <c r="V1016" s="63" t="s">
        <v>12</v>
      </c>
      <c r="W1016" s="64"/>
      <c r="X1016" s="65"/>
      <c r="Y1016" s="63" t="s">
        <v>13</v>
      </c>
      <c r="Z1016" s="64"/>
      <c r="AA1016" s="65"/>
      <c r="AB1016" s="63" t="s">
        <v>14</v>
      </c>
      <c r="AC1016" s="64"/>
      <c r="AD1016" s="65"/>
      <c r="AE1016" s="63" t="s">
        <v>15</v>
      </c>
      <c r="AF1016" s="64"/>
      <c r="AG1016" s="65"/>
      <c r="AH1016" s="63" t="s">
        <v>16</v>
      </c>
      <c r="AI1016" s="64"/>
      <c r="AJ1016" s="65"/>
      <c r="AK1016" s="63" t="s">
        <v>17</v>
      </c>
      <c r="AL1016" s="64"/>
      <c r="AM1016" s="65"/>
      <c r="AN1016" s="66" t="s">
        <v>18</v>
      </c>
      <c r="AO1016" s="66" t="s">
        <v>19</v>
      </c>
      <c r="AP1016" s="66" t="s">
        <v>20</v>
      </c>
      <c r="AQ1016" s="69" t="s">
        <v>21</v>
      </c>
      <c r="AR1016" s="70"/>
      <c r="AS1016" s="69" t="s">
        <v>22</v>
      </c>
      <c r="AT1016" s="70"/>
      <c r="AU1016" s="73" t="s">
        <v>23</v>
      </c>
    </row>
    <row r="1017" spans="2:48" ht="187.5" thickBot="1">
      <c r="B1017" s="82"/>
      <c r="C1017" s="85"/>
      <c r="D1017" s="88"/>
      <c r="E1017" s="91"/>
      <c r="F1017" s="8" t="s">
        <v>24</v>
      </c>
      <c r="G1017" s="8" t="s">
        <v>25</v>
      </c>
      <c r="H1017" s="8" t="s">
        <v>26</v>
      </c>
      <c r="I1017" s="8" t="s">
        <v>27</v>
      </c>
      <c r="J1017" s="8" t="s">
        <v>25</v>
      </c>
      <c r="K1017" s="8" t="s">
        <v>26</v>
      </c>
      <c r="L1017" s="8" t="s">
        <v>27</v>
      </c>
      <c r="M1017" s="8" t="s">
        <v>25</v>
      </c>
      <c r="N1017" s="8" t="s">
        <v>26</v>
      </c>
      <c r="O1017" s="8" t="s">
        <v>27</v>
      </c>
      <c r="P1017" s="8" t="s">
        <v>25</v>
      </c>
      <c r="Q1017" s="8" t="s">
        <v>26</v>
      </c>
      <c r="R1017" s="8" t="s">
        <v>27</v>
      </c>
      <c r="S1017" s="8" t="s">
        <v>25</v>
      </c>
      <c r="T1017" s="8" t="s">
        <v>26</v>
      </c>
      <c r="U1017" s="8" t="s">
        <v>27</v>
      </c>
      <c r="V1017" s="8" t="s">
        <v>25</v>
      </c>
      <c r="W1017" s="8" t="s">
        <v>26</v>
      </c>
      <c r="X1017" s="8" t="s">
        <v>27</v>
      </c>
      <c r="Y1017" s="8" t="s">
        <v>25</v>
      </c>
      <c r="Z1017" s="8" t="s">
        <v>26</v>
      </c>
      <c r="AA1017" s="8" t="s">
        <v>27</v>
      </c>
      <c r="AB1017" s="8" t="s">
        <v>25</v>
      </c>
      <c r="AC1017" s="8" t="s">
        <v>26</v>
      </c>
      <c r="AD1017" s="8" t="s">
        <v>27</v>
      </c>
      <c r="AE1017" s="8" t="s">
        <v>25</v>
      </c>
      <c r="AF1017" s="8" t="s">
        <v>26</v>
      </c>
      <c r="AG1017" s="8" t="s">
        <v>27</v>
      </c>
      <c r="AH1017" s="8" t="s">
        <v>25</v>
      </c>
      <c r="AI1017" s="8" t="s">
        <v>26</v>
      </c>
      <c r="AJ1017" s="8" t="s">
        <v>27</v>
      </c>
      <c r="AK1017" s="8" t="s">
        <v>25</v>
      </c>
      <c r="AL1017" s="8" t="s">
        <v>26</v>
      </c>
      <c r="AM1017" s="8" t="s">
        <v>27</v>
      </c>
      <c r="AN1017" s="67"/>
      <c r="AO1017" s="67"/>
      <c r="AP1017" s="67"/>
      <c r="AQ1017" s="71"/>
      <c r="AR1017" s="72"/>
      <c r="AS1017" s="71"/>
      <c r="AT1017" s="72"/>
      <c r="AU1017" s="74"/>
    </row>
    <row r="1018" spans="2:48" ht="28.5" thickBot="1">
      <c r="B1018" s="82"/>
      <c r="C1018" s="85"/>
      <c r="D1018" s="88"/>
      <c r="E1018" s="91"/>
      <c r="F1018" s="25" t="s">
        <v>28</v>
      </c>
      <c r="G1018" s="9">
        <v>30</v>
      </c>
      <c r="H1018" s="9">
        <v>56</v>
      </c>
      <c r="I1018" s="9">
        <v>100</v>
      </c>
      <c r="J1018" s="9">
        <v>30</v>
      </c>
      <c r="K1018" s="9">
        <v>56</v>
      </c>
      <c r="L1018" s="9">
        <v>100</v>
      </c>
      <c r="M1018" s="9">
        <v>30</v>
      </c>
      <c r="N1018" s="9">
        <v>56</v>
      </c>
      <c r="O1018" s="9">
        <v>100</v>
      </c>
      <c r="P1018" s="9">
        <v>24</v>
      </c>
      <c r="Q1018" s="9">
        <v>29</v>
      </c>
      <c r="R1018" s="9">
        <v>60</v>
      </c>
      <c r="S1018" s="9">
        <v>24</v>
      </c>
      <c r="T1018" s="9">
        <v>29</v>
      </c>
      <c r="U1018" s="9">
        <v>60</v>
      </c>
      <c r="V1018" s="9">
        <v>24</v>
      </c>
      <c r="W1018" s="9">
        <v>29</v>
      </c>
      <c r="X1018" s="9">
        <v>60</v>
      </c>
      <c r="Y1018" s="9">
        <v>12</v>
      </c>
      <c r="Z1018" s="9">
        <v>22</v>
      </c>
      <c r="AA1018" s="9">
        <v>40</v>
      </c>
      <c r="AB1018" s="9">
        <v>16</v>
      </c>
      <c r="AC1018" s="9">
        <v>19</v>
      </c>
      <c r="AD1018" s="9">
        <v>40</v>
      </c>
      <c r="AE1018" s="9">
        <v>12</v>
      </c>
      <c r="AF1018" s="9">
        <v>22</v>
      </c>
      <c r="AG1018" s="9">
        <v>40</v>
      </c>
      <c r="AH1018" s="9">
        <v>12</v>
      </c>
      <c r="AI1018" s="9">
        <v>22</v>
      </c>
      <c r="AJ1018" s="9">
        <v>40</v>
      </c>
      <c r="AK1018" s="9">
        <v>6</v>
      </c>
      <c r="AL1018" s="9">
        <v>11</v>
      </c>
      <c r="AM1018" s="9">
        <v>20</v>
      </c>
      <c r="AN1018" s="67"/>
      <c r="AO1018" s="67"/>
      <c r="AP1018" s="67"/>
      <c r="AQ1018" s="76" t="s">
        <v>20</v>
      </c>
      <c r="AR1018" s="77"/>
      <c r="AS1018" s="78" t="s">
        <v>20</v>
      </c>
      <c r="AT1018" s="79"/>
      <c r="AU1018" s="75"/>
    </row>
    <row r="1019" spans="2:48" ht="28.5" thickBot="1">
      <c r="B1019" s="83"/>
      <c r="C1019" s="86"/>
      <c r="D1019" s="89"/>
      <c r="E1019" s="92"/>
      <c r="F1019" s="10" t="s">
        <v>29</v>
      </c>
      <c r="G1019" s="9">
        <v>60</v>
      </c>
      <c r="H1019" s="9">
        <v>140</v>
      </c>
      <c r="I1019" s="9">
        <v>200</v>
      </c>
      <c r="J1019" s="9">
        <v>60</v>
      </c>
      <c r="K1019" s="9">
        <v>140</v>
      </c>
      <c r="L1019" s="9">
        <v>200</v>
      </c>
      <c r="M1019" s="9">
        <v>60</v>
      </c>
      <c r="N1019" s="9">
        <v>140</v>
      </c>
      <c r="O1019" s="9">
        <v>200</v>
      </c>
      <c r="P1019" s="9">
        <v>48</v>
      </c>
      <c r="Q1019" s="9">
        <v>72</v>
      </c>
      <c r="R1019" s="9">
        <v>120</v>
      </c>
      <c r="S1019" s="9">
        <v>48</v>
      </c>
      <c r="T1019" s="9">
        <v>72</v>
      </c>
      <c r="U1019" s="9">
        <v>120</v>
      </c>
      <c r="V1019" s="9">
        <v>48</v>
      </c>
      <c r="W1019" s="9">
        <v>72</v>
      </c>
      <c r="X1019" s="9">
        <v>120</v>
      </c>
      <c r="Y1019" s="9">
        <v>24</v>
      </c>
      <c r="Z1019" s="9">
        <v>56</v>
      </c>
      <c r="AA1019" s="9">
        <v>80</v>
      </c>
      <c r="AB1019" s="9">
        <v>32</v>
      </c>
      <c r="AC1019" s="9">
        <v>48</v>
      </c>
      <c r="AD1019" s="9">
        <v>80</v>
      </c>
      <c r="AE1019" s="9">
        <v>24</v>
      </c>
      <c r="AF1019" s="9">
        <v>56</v>
      </c>
      <c r="AG1019" s="9">
        <v>80</v>
      </c>
      <c r="AH1019" s="9">
        <v>24</v>
      </c>
      <c r="AI1019" s="9">
        <v>56</v>
      </c>
      <c r="AJ1019" s="9">
        <v>80</v>
      </c>
      <c r="AK1019" s="9">
        <v>12</v>
      </c>
      <c r="AL1019" s="9">
        <v>28</v>
      </c>
      <c r="AM1019" s="9">
        <v>40</v>
      </c>
      <c r="AN1019" s="68"/>
      <c r="AO1019" s="68"/>
      <c r="AP1019" s="68"/>
      <c r="AQ1019" s="78"/>
      <c r="AR1019" s="79"/>
      <c r="AS1019" s="78"/>
      <c r="AT1019" s="79"/>
      <c r="AU1019" s="75"/>
    </row>
    <row r="1020" spans="2:48" ht="28.5" customHeight="1" thickBot="1">
      <c r="B1020" s="48">
        <v>231</v>
      </c>
      <c r="C1020" s="49">
        <v>720</v>
      </c>
      <c r="D1020" s="51" t="s">
        <v>59</v>
      </c>
      <c r="E1020" s="49">
        <v>342</v>
      </c>
      <c r="F1020" s="11" t="s">
        <v>30</v>
      </c>
      <c r="G1020" s="27">
        <v>15</v>
      </c>
      <c r="H1020" s="27">
        <v>38</v>
      </c>
      <c r="I1020" s="13">
        <f>SUM(G1020:H1020)</f>
        <v>53</v>
      </c>
      <c r="J1020" s="27">
        <v>14</v>
      </c>
      <c r="K1020" s="27">
        <v>25</v>
      </c>
      <c r="L1020" s="13">
        <f>SUM(J1020:K1020)</f>
        <v>39</v>
      </c>
      <c r="M1020" s="27">
        <v>8</v>
      </c>
      <c r="N1020" s="27">
        <v>40</v>
      </c>
      <c r="O1020" s="13">
        <f>SUM(M1020:N1020)</f>
        <v>48</v>
      </c>
      <c r="P1020" s="27">
        <v>19</v>
      </c>
      <c r="Q1020" s="27">
        <v>18</v>
      </c>
      <c r="R1020" s="13">
        <f>SUM(P1020:Q1020)</f>
        <v>37</v>
      </c>
      <c r="S1020" s="27">
        <v>17</v>
      </c>
      <c r="T1020" s="27">
        <v>10</v>
      </c>
      <c r="U1020" s="13">
        <f>SUM(S1020:T1020)</f>
        <v>27</v>
      </c>
      <c r="V1020" s="27">
        <v>14</v>
      </c>
      <c r="W1020" s="27">
        <v>12</v>
      </c>
      <c r="X1020" s="13">
        <f>SUM(V1020:W1020)</f>
        <v>26</v>
      </c>
      <c r="Y1020" s="27">
        <v>4</v>
      </c>
      <c r="Z1020" s="27">
        <v>18</v>
      </c>
      <c r="AA1020" s="13">
        <f>SUM(Y1020:Z1020)</f>
        <v>22</v>
      </c>
      <c r="AB1020" s="27">
        <v>12</v>
      </c>
      <c r="AC1020" s="27">
        <v>21</v>
      </c>
      <c r="AD1020" s="13">
        <f>SUM(AB1020:AC1020)</f>
        <v>33</v>
      </c>
      <c r="AE1020" s="27">
        <v>10</v>
      </c>
      <c r="AF1020" s="27">
        <v>25</v>
      </c>
      <c r="AG1020" s="13">
        <f>SUM(AE1020:AF1020)</f>
        <v>35</v>
      </c>
      <c r="AH1020" s="27">
        <v>5</v>
      </c>
      <c r="AI1020" s="27">
        <v>4</v>
      </c>
      <c r="AJ1020" s="13">
        <f>SUM(AH1020:AI1020)</f>
        <v>9</v>
      </c>
      <c r="AK1020" s="27">
        <v>3</v>
      </c>
      <c r="AL1020" s="27">
        <v>4</v>
      </c>
      <c r="AM1020" s="13">
        <f>SUM(AK1020:AL1020)</f>
        <v>7</v>
      </c>
      <c r="AN1020" s="62"/>
      <c r="AO1020" s="62"/>
      <c r="AP1020" s="55"/>
      <c r="AQ1020" s="49"/>
      <c r="AR1020" s="49"/>
      <c r="AS1020" s="49"/>
      <c r="AT1020" s="49"/>
      <c r="AU1020" s="52" t="str">
        <f>IF(AN1022="0","راسب","ناجح")</f>
        <v>ناجح</v>
      </c>
      <c r="AV1020" s="46" t="str">
        <f t="shared" ref="AV1020:AV1026" si="335">IF(AN1022="0","له دور ثانٍ في : ","ناجح")&amp;IF(COUNTIF(H1022,"&lt;56")+COUNTIF(I1022,"&lt;100")=0,,"عربي،")&amp;IF(COUNTIF(K1022,"&lt;56")+COUNTIF(L1022,"&lt;100")=0,,"إنجليزي،")&amp;IF(COUNTIF(N1022,"&lt;56")+COUNTIF(O1022,"&lt;100")=0,," رياضيات،")&amp;IF(COUNTIF(Q1022,"&lt;29")+COUNTIF(R1022,"&lt;60")=0,,"فيزياء ،")&amp;IF(COUNTIF(T1022,"&lt;29")+COUNTIF(U1022,"&lt;60")=0,,"كيمياء،")&amp;IF(COUNTIF(W1022,"&lt;29")+COUNTIF(X1022,"&lt;60")=0,,"أحياء،")&amp;IF(COUNTIF(Z1022,"&lt;22")+COUNTIF(AA1022,"&lt;40")=0,,"دين، ")&amp;IF(COUNTIF(AC1022,"&lt;19")+COUNTIF(AD1022,"&lt;40")=0,,"حاسوب،
")&amp;IF(COUNTIF(AF1022,"&lt;22")+COUNTIF(AG1022,"&lt;40")=0,,"تاريخ ،")&amp;IF(COUNTIF(AI1022,"&lt;22")+COUNTIF(AJ1022,"&lt;40")=0,,"جغرافيا،")&amp;IF(COUNTIF(AL1022,"&lt;11")+COUNTIF(AM1022,"&lt;20")=0,,"أساسيات الحياة الاجتماعية، ")</f>
        <v>ناجح</v>
      </c>
    </row>
    <row r="1021" spans="2:48" ht="28.5" customHeight="1" thickBot="1">
      <c r="B1021" s="48"/>
      <c r="C1021" s="49"/>
      <c r="D1021" s="51"/>
      <c r="E1021" s="49"/>
      <c r="F1021" s="11" t="s">
        <v>31</v>
      </c>
      <c r="G1021" s="27">
        <v>15</v>
      </c>
      <c r="H1021" s="27">
        <v>49</v>
      </c>
      <c r="I1021" s="13">
        <f>SUM(G1021:H1021)</f>
        <v>64</v>
      </c>
      <c r="J1021" s="27">
        <v>22</v>
      </c>
      <c r="K1021" s="27">
        <v>40</v>
      </c>
      <c r="L1021" s="13">
        <f>SUM(J1021:K1021)</f>
        <v>62</v>
      </c>
      <c r="M1021" s="27">
        <v>30</v>
      </c>
      <c r="N1021" s="27">
        <v>30</v>
      </c>
      <c r="O1021" s="13">
        <f>SUM(M1021:N1021)</f>
        <v>60</v>
      </c>
      <c r="P1021" s="27">
        <v>12</v>
      </c>
      <c r="Q1021" s="27">
        <v>20</v>
      </c>
      <c r="R1021" s="13">
        <f>SUM(P1021:Q1021)</f>
        <v>32</v>
      </c>
      <c r="S1021" s="27">
        <v>16</v>
      </c>
      <c r="T1021" s="27">
        <v>19</v>
      </c>
      <c r="U1021" s="13">
        <f>SUM(S1021:T1021)</f>
        <v>35</v>
      </c>
      <c r="V1021" s="27">
        <v>19</v>
      </c>
      <c r="W1021" s="27">
        <v>17</v>
      </c>
      <c r="X1021" s="13">
        <f>SUM(V1021:W1021)</f>
        <v>36</v>
      </c>
      <c r="Y1021" s="27">
        <v>3</v>
      </c>
      <c r="Z1021" s="27">
        <v>16</v>
      </c>
      <c r="AA1021" s="13">
        <f>SUM(Y1021:Z1021)</f>
        <v>19</v>
      </c>
      <c r="AB1021" s="27">
        <v>11</v>
      </c>
      <c r="AC1021" s="27">
        <v>13</v>
      </c>
      <c r="AD1021" s="13">
        <f>SUM(AB1021:AC1021)</f>
        <v>24</v>
      </c>
      <c r="AE1021" s="27">
        <v>11</v>
      </c>
      <c r="AF1021" s="27">
        <v>16</v>
      </c>
      <c r="AG1021" s="13">
        <f>SUM(AE1021:AF1021)</f>
        <v>27</v>
      </c>
      <c r="AH1021" s="27">
        <v>7</v>
      </c>
      <c r="AI1021" s="27">
        <v>24</v>
      </c>
      <c r="AJ1021" s="13">
        <f>SUM(AH1021:AI1021)</f>
        <v>31</v>
      </c>
      <c r="AK1021" s="27">
        <v>3</v>
      </c>
      <c r="AL1021" s="27">
        <v>10</v>
      </c>
      <c r="AM1021" s="13">
        <f>SUM(AK1021:AL1021)</f>
        <v>13</v>
      </c>
      <c r="AN1021" s="56"/>
      <c r="AO1021" s="56"/>
      <c r="AP1021" s="56"/>
      <c r="AQ1021" s="49"/>
      <c r="AR1021" s="49"/>
      <c r="AS1021" s="49"/>
      <c r="AT1021" s="49"/>
      <c r="AU1021" s="52"/>
      <c r="AV1021" s="46"/>
    </row>
    <row r="1022" spans="2:48" ht="36" customHeight="1" thickBot="1">
      <c r="B1022" s="48"/>
      <c r="C1022" s="49"/>
      <c r="D1022" s="51"/>
      <c r="E1022" s="49"/>
      <c r="F1022" s="14" t="s">
        <v>32</v>
      </c>
      <c r="G1022" s="13">
        <f>SUM(G1020:G1021)</f>
        <v>30</v>
      </c>
      <c r="H1022" s="13">
        <f>IF(SUM(H1020:H1021)&lt;38,SUM(H1020:H1021),SUM(H1020:H1021))</f>
        <v>87</v>
      </c>
      <c r="I1022" s="13">
        <f>IF(SUM(G1022:H1022)&lt;100,SUM(G1022:H1022),SUM(G1022:H1022))</f>
        <v>117</v>
      </c>
      <c r="J1022" s="13">
        <f>SUM(J1020:J1021)</f>
        <v>36</v>
      </c>
      <c r="K1022" s="13">
        <f>IF(SUM(K1020:K1021)&lt;38,SUM(K1020:K1021),SUM(K1020:K1021))</f>
        <v>65</v>
      </c>
      <c r="L1022" s="13">
        <f>IF(SUM(J1022:K1022)&lt;100,SUM(J1022:K1022),SUM(J1022:K1022))</f>
        <v>101</v>
      </c>
      <c r="M1022" s="13">
        <f>SUM(M1020:M1021)</f>
        <v>38</v>
      </c>
      <c r="N1022" s="13">
        <f>IF(SUM(N1020:N1021)&lt;38,SUM(N1020:N1021),SUM(N1020:N1021))</f>
        <v>70</v>
      </c>
      <c r="O1022" s="13">
        <f>IF(SUM(M1022:N1022)&lt;100,SUM(M1022:N1022),SUM(M1022:N1022))</f>
        <v>108</v>
      </c>
      <c r="P1022" s="13">
        <f>SUM(P1020:P1021)</f>
        <v>31</v>
      </c>
      <c r="Q1022" s="13">
        <f>IF(SUM(Q1020:Q1021)&lt;38,SUM(Q1020:Q1021),SUM(Q1020:Q1021))</f>
        <v>38</v>
      </c>
      <c r="R1022" s="13">
        <f>IF(SUM(P1022:Q1022)&lt;80,SUM(P1022:Q1022),SUM(P1022:Q1022))</f>
        <v>69</v>
      </c>
      <c r="S1022" s="13">
        <f>SUM(S1020:S1021)</f>
        <v>33</v>
      </c>
      <c r="T1022" s="13">
        <f>IF(SUM(T1020:T1021)&lt;38,SUM(T1020:T1021),SUM(T1020:T1021))</f>
        <v>29</v>
      </c>
      <c r="U1022" s="13">
        <f>IF(SUM(S1022:T1022)&lt;80,SUM(S1022:T1022),SUM(S1022:T1022))</f>
        <v>62</v>
      </c>
      <c r="V1022" s="13">
        <f>SUM(V1020:V1021)</f>
        <v>33</v>
      </c>
      <c r="W1022" s="13">
        <f>IF(SUM(W1020:W1021)&lt;38,SUM(W1020:W1021),SUM(W1020:W1021))</f>
        <v>29</v>
      </c>
      <c r="X1022" s="13">
        <f>IF(SUM(V1022:W1022)&lt;80,SUM(V1022:W1022),SUM(V1022:W1022))</f>
        <v>62</v>
      </c>
      <c r="Y1022" s="13">
        <f>SUM(Y1020:Y1021)</f>
        <v>7</v>
      </c>
      <c r="Z1022" s="13">
        <f>IF(SUM(Z1020:Z1021)&lt;19,SUM(Z1020:Z1021),SUM(Z1020:Z1021))</f>
        <v>34</v>
      </c>
      <c r="AA1022" s="13">
        <f>IF(SUM(Y1022:Z1022)&lt;40,SUM(Y1022:Z1022),SUM(Y1022:Z1022))</f>
        <v>41</v>
      </c>
      <c r="AB1022" s="13">
        <f>SUM(AB1020:AB1021)</f>
        <v>23</v>
      </c>
      <c r="AC1022" s="13">
        <f>IF(SUM(AC1020:AC1021)&lt;19,SUM(AC1020:AC1021),SUM(AC1020:AC1021))</f>
        <v>34</v>
      </c>
      <c r="AD1022" s="13">
        <f>IF(SUM(AB1022:AC1022)&lt;40,SUM(AB1022:AC1022),SUM(AB1022:AC1022))</f>
        <v>57</v>
      </c>
      <c r="AE1022" s="13">
        <f>SUM(AE1020:AE1021)</f>
        <v>21</v>
      </c>
      <c r="AF1022" s="13">
        <f>IF(SUM(AF1020:AF1021)&lt;19,SUM(AF1020:AF1021),SUM(AF1020:AF1021))</f>
        <v>41</v>
      </c>
      <c r="AG1022" s="13">
        <f>IF(SUM(AE1022:AF1022)&lt;40,SUM(AE1022:AF1022),SUM(AE1022:AF1022))</f>
        <v>62</v>
      </c>
      <c r="AH1022" s="13">
        <f>SUM(AH1020:AH1021)</f>
        <v>12</v>
      </c>
      <c r="AI1022" s="13">
        <f>IF(SUM(AI1020:AI1021)&lt;19,SUM(AI1020:AI1021),SUM(AI1020:AI1021))</f>
        <v>28</v>
      </c>
      <c r="AJ1022" s="13">
        <f>IF(SUM(AH1022:AI1022)&lt;40,SUM(AH1022:AI1022),SUM(AH1022:AI1022))</f>
        <v>40</v>
      </c>
      <c r="AK1022" s="13">
        <f>SUM(AK1020:AK1021)</f>
        <v>6</v>
      </c>
      <c r="AL1022" s="13">
        <f>IF(SUM(AL1020:AL1021)&lt;9,SUM(AL1020:AL1021),SUM(AL1020:AL1021))</f>
        <v>14</v>
      </c>
      <c r="AM1022" s="13">
        <f>IF(SUM(AK1022:AL1022)&lt;20,SUM(AK1022:AL1022),SUM(AK1022:AL1022))</f>
        <v>20</v>
      </c>
      <c r="AN1022" s="15">
        <f>IF(OR(I1022&lt;100,L1022&lt;100,O1022&lt;100,R1022&lt;60,U1022&lt;60,X1022&lt;60,AA1022&lt;40,AD1022&lt;40,AG1022&lt;40,AJ1022&lt;40,AM1022&lt;20),"0",SUM(AA1022,AD1022,X1022,U1022,R1022,O1022,L1022,I1022,AG1022,AJ1022,AM1022))</f>
        <v>739</v>
      </c>
      <c r="AO1022" s="15">
        <f>AN1022/1320*100</f>
        <v>55.984848484848484</v>
      </c>
      <c r="AP1022" s="15" t="str">
        <f>IF(AO1022&lt;50,"   ",IF(AO1022&lt;65,"مقبول",IF(AO1022&lt;75,"جيد",IF(AO1022&lt;85,"جيدجداً",IF(AO1022&lt;=100,"ممتاز","خطا")))))</f>
        <v>مقبول</v>
      </c>
      <c r="AQ1022" s="49"/>
      <c r="AR1022" s="49"/>
      <c r="AS1022" s="49"/>
      <c r="AT1022" s="49"/>
      <c r="AU1022" s="52"/>
      <c r="AV1022" s="46"/>
    </row>
    <row r="1023" spans="2:48" ht="28.5" customHeight="1" thickBot="1">
      <c r="B1023" s="48">
        <f>B1020+1</f>
        <v>232</v>
      </c>
      <c r="C1023" s="49">
        <v>721</v>
      </c>
      <c r="D1023" s="50" t="s">
        <v>60</v>
      </c>
      <c r="E1023" s="49">
        <v>343</v>
      </c>
      <c r="F1023" s="11" t="s">
        <v>30</v>
      </c>
      <c r="G1023" s="27">
        <v>18</v>
      </c>
      <c r="H1023" s="27">
        <v>56</v>
      </c>
      <c r="I1023" s="13">
        <f>SUM(G1023:H1023)</f>
        <v>74</v>
      </c>
      <c r="J1023" s="27">
        <v>24</v>
      </c>
      <c r="K1023" s="27">
        <v>30</v>
      </c>
      <c r="L1023" s="13">
        <f>SUM(J1023:K1023)</f>
        <v>54</v>
      </c>
      <c r="M1023" s="27">
        <v>17</v>
      </c>
      <c r="N1023" s="27">
        <v>44</v>
      </c>
      <c r="O1023" s="13">
        <f>SUM(M1023:N1023)</f>
        <v>61</v>
      </c>
      <c r="P1023" s="27">
        <v>22</v>
      </c>
      <c r="Q1023" s="27">
        <v>10</v>
      </c>
      <c r="R1023" s="13">
        <f>SUM(P1023:Q1023)</f>
        <v>32</v>
      </c>
      <c r="S1023" s="27">
        <v>20</v>
      </c>
      <c r="T1023" s="27">
        <v>19</v>
      </c>
      <c r="U1023" s="13">
        <f>SUM(S1023:T1023)</f>
        <v>39</v>
      </c>
      <c r="V1023" s="27">
        <v>18</v>
      </c>
      <c r="W1023" s="27">
        <v>27</v>
      </c>
      <c r="X1023" s="13">
        <f>SUM(V1023:W1023)</f>
        <v>45</v>
      </c>
      <c r="Y1023" s="27">
        <v>10</v>
      </c>
      <c r="Z1023" s="27">
        <v>22</v>
      </c>
      <c r="AA1023" s="13">
        <f>SUM(Y1023:Z1023)</f>
        <v>32</v>
      </c>
      <c r="AB1023" s="27">
        <v>14</v>
      </c>
      <c r="AC1023" s="27">
        <v>22</v>
      </c>
      <c r="AD1023" s="13">
        <f>SUM(AB1023:AC1023)</f>
        <v>36</v>
      </c>
      <c r="AE1023" s="27">
        <v>11</v>
      </c>
      <c r="AF1023" s="27">
        <v>17</v>
      </c>
      <c r="AG1023" s="13">
        <f>SUM(AE1023:AF1023)</f>
        <v>28</v>
      </c>
      <c r="AH1023" s="27">
        <v>9</v>
      </c>
      <c r="AI1023" s="27">
        <v>18</v>
      </c>
      <c r="AJ1023" s="13">
        <f>SUM(AH1023:AI1023)</f>
        <v>27</v>
      </c>
      <c r="AK1023" s="27">
        <v>5</v>
      </c>
      <c r="AL1023" s="27">
        <v>9</v>
      </c>
      <c r="AM1023" s="13">
        <f>SUM(AK1023:AL1023)</f>
        <v>14</v>
      </c>
      <c r="AN1023" s="54"/>
      <c r="AO1023" s="54"/>
      <c r="AP1023" s="55"/>
      <c r="AQ1023" s="49"/>
      <c r="AR1023" s="49"/>
      <c r="AS1023" s="49"/>
      <c r="AT1023" s="49"/>
      <c r="AU1023" s="52" t="str">
        <f t="shared" ref="AU1023" si="336">IF(AN1025="0","راسب","ناجح")</f>
        <v>ناجح</v>
      </c>
      <c r="AV1023" s="46" t="str">
        <f t="shared" si="335"/>
        <v>ناجح</v>
      </c>
    </row>
    <row r="1024" spans="2:48" ht="28.5" customHeight="1" thickBot="1">
      <c r="B1024" s="48"/>
      <c r="C1024" s="49"/>
      <c r="D1024" s="51"/>
      <c r="E1024" s="49"/>
      <c r="F1024" s="11" t="s">
        <v>31</v>
      </c>
      <c r="G1024" s="27">
        <v>20</v>
      </c>
      <c r="H1024" s="27">
        <v>57</v>
      </c>
      <c r="I1024" s="13">
        <f>SUM(G1024:H1024)</f>
        <v>77</v>
      </c>
      <c r="J1024" s="27">
        <v>25</v>
      </c>
      <c r="K1024" s="27">
        <v>26</v>
      </c>
      <c r="L1024" s="13">
        <f>SUM(J1024:K1024)</f>
        <v>51</v>
      </c>
      <c r="M1024" s="27">
        <v>17</v>
      </c>
      <c r="N1024" s="27">
        <v>35</v>
      </c>
      <c r="O1024" s="13">
        <f>SUM(M1024:N1024)</f>
        <v>52</v>
      </c>
      <c r="P1024" s="27">
        <v>16</v>
      </c>
      <c r="Q1024" s="27">
        <v>19</v>
      </c>
      <c r="R1024" s="13">
        <f>SUM(P1024:Q1024)</f>
        <v>35</v>
      </c>
      <c r="S1024" s="27">
        <v>19</v>
      </c>
      <c r="T1024" s="27">
        <v>29</v>
      </c>
      <c r="U1024" s="13">
        <f>SUM(S1024:T1024)</f>
        <v>48</v>
      </c>
      <c r="V1024" s="27">
        <v>16</v>
      </c>
      <c r="W1024" s="27">
        <v>17</v>
      </c>
      <c r="X1024" s="13">
        <f>SUM(V1024:W1024)</f>
        <v>33</v>
      </c>
      <c r="Y1024" s="27">
        <v>6</v>
      </c>
      <c r="Z1024" s="27">
        <v>16</v>
      </c>
      <c r="AA1024" s="13">
        <f>SUM(Y1024:Z1024)</f>
        <v>22</v>
      </c>
      <c r="AB1024" s="27">
        <v>14</v>
      </c>
      <c r="AC1024" s="27">
        <v>14</v>
      </c>
      <c r="AD1024" s="13">
        <f>SUM(AB1024:AC1024)</f>
        <v>28</v>
      </c>
      <c r="AE1024" s="27">
        <v>12</v>
      </c>
      <c r="AF1024" s="27">
        <v>24</v>
      </c>
      <c r="AG1024" s="13">
        <f>SUM(AE1024:AF1024)</f>
        <v>36</v>
      </c>
      <c r="AH1024" s="27">
        <v>8</v>
      </c>
      <c r="AI1024" s="27">
        <v>21</v>
      </c>
      <c r="AJ1024" s="13">
        <f>SUM(AH1024:AI1024)</f>
        <v>29</v>
      </c>
      <c r="AK1024" s="27">
        <v>5</v>
      </c>
      <c r="AL1024" s="27">
        <v>10</v>
      </c>
      <c r="AM1024" s="13">
        <f>SUM(AK1024:AL1024)</f>
        <v>15</v>
      </c>
      <c r="AN1024" s="54"/>
      <c r="AO1024" s="54"/>
      <c r="AP1024" s="56"/>
      <c r="AQ1024" s="49"/>
      <c r="AR1024" s="49"/>
      <c r="AS1024" s="49"/>
      <c r="AT1024" s="49"/>
      <c r="AU1024" s="52"/>
      <c r="AV1024" s="46"/>
    </row>
    <row r="1025" spans="2:48" ht="36" customHeight="1" thickBot="1">
      <c r="B1025" s="48"/>
      <c r="C1025" s="49"/>
      <c r="D1025" s="51"/>
      <c r="E1025" s="49"/>
      <c r="F1025" s="14" t="s">
        <v>32</v>
      </c>
      <c r="G1025" s="13">
        <f>SUM(G1023:G1024)</f>
        <v>38</v>
      </c>
      <c r="H1025" s="26">
        <f>IF(SUM(H1023:H1024)&lt;38,SUM(H1023:H1024),SUM(H1023:H1024))</f>
        <v>113</v>
      </c>
      <c r="I1025" s="13">
        <f>IF(SUM(G1025:H1025)&lt;100,SUM(G1025:H1025),SUM(G1025:H1025))</f>
        <v>151</v>
      </c>
      <c r="J1025" s="13">
        <f>SUM(J1023:J1024)</f>
        <v>49</v>
      </c>
      <c r="K1025" s="13">
        <f>IF(SUM(K1023:K1024)&lt;38,SUM(K1023:K1024),SUM(K1023:K1024))</f>
        <v>56</v>
      </c>
      <c r="L1025" s="13">
        <f>IF(SUM(J1025:K1025)&lt;100,SUM(J1025:K1025),SUM(J1025:K1025))</f>
        <v>105</v>
      </c>
      <c r="M1025" s="13">
        <f>SUM(M1023:M1024)</f>
        <v>34</v>
      </c>
      <c r="N1025" s="13">
        <f>IF(SUM(N1023:N1024)&lt;38,SUM(N1023:N1024),SUM(N1023:N1024))</f>
        <v>79</v>
      </c>
      <c r="O1025" s="13">
        <f>IF(SUM(M1025:N1025)&lt;100,SUM(M1025:N1025),SUM(M1025:N1025))</f>
        <v>113</v>
      </c>
      <c r="P1025" s="13">
        <f>SUM(P1023:P1024)</f>
        <v>38</v>
      </c>
      <c r="Q1025" s="13">
        <f>IF(SUM(Q1023:Q1024)&lt;38,SUM(Q1023:Q1024),SUM(Q1023:Q1024))</f>
        <v>29</v>
      </c>
      <c r="R1025" s="13">
        <f>IF(SUM(P1025:Q1025)&lt;80,SUM(P1025:Q1025),SUM(P1025:Q1025))</f>
        <v>67</v>
      </c>
      <c r="S1025" s="13">
        <f>SUM(S1023:S1024)</f>
        <v>39</v>
      </c>
      <c r="T1025" s="13">
        <f>IF(SUM(T1023:T1024)&lt;38,SUM(T1023:T1024),SUM(T1023:T1024))</f>
        <v>48</v>
      </c>
      <c r="U1025" s="13">
        <f>IF(SUM(S1025:T1025)&lt;80,SUM(S1025:T1025),SUM(S1025:T1025))</f>
        <v>87</v>
      </c>
      <c r="V1025" s="13">
        <f>SUM(V1023:V1024)</f>
        <v>34</v>
      </c>
      <c r="W1025" s="13">
        <f>IF(SUM(W1023:W1024)&lt;38,SUM(W1023:W1024),SUM(W1023:W1024))</f>
        <v>44</v>
      </c>
      <c r="X1025" s="13">
        <f>IF(SUM(V1025:W1025)&lt;80,SUM(V1025:W1025),SUM(V1025:W1025))</f>
        <v>78</v>
      </c>
      <c r="Y1025" s="13">
        <f>SUM(Y1023:Y1024)</f>
        <v>16</v>
      </c>
      <c r="Z1025" s="13">
        <f>IF(SUM(Z1023:Z1024)&lt;19,SUM(Z1023:Z1024),SUM(Z1023:Z1024))</f>
        <v>38</v>
      </c>
      <c r="AA1025" s="13">
        <f>IF(SUM(Y1025:Z1025)&lt;40,SUM(Y1025:Z1025),SUM(Y1025:Z1025))</f>
        <v>54</v>
      </c>
      <c r="AB1025" s="13">
        <f>SUM(AB1023:AB1024)</f>
        <v>28</v>
      </c>
      <c r="AC1025" s="13">
        <f>IF(SUM(AC1023:AC1024)&lt;19,SUM(AC1023:AC1024),SUM(AC1023:AC1024))</f>
        <v>36</v>
      </c>
      <c r="AD1025" s="13">
        <f>IF(SUM(AB1025:AC1025)&lt;40,SUM(AB1025:AC1025),SUM(AB1025:AC1025))</f>
        <v>64</v>
      </c>
      <c r="AE1025" s="13">
        <f>SUM(AE1023:AE1024)</f>
        <v>23</v>
      </c>
      <c r="AF1025" s="13">
        <f>IF(SUM(AF1023:AF1024)&lt;19,SUM(AF1023:AF1024),SUM(AF1023:AF1024))</f>
        <v>41</v>
      </c>
      <c r="AG1025" s="13">
        <f>IF(SUM(AE1025:AF1025)&lt;40,SUM(AE1025:AF1025),SUM(AE1025:AF1025))</f>
        <v>64</v>
      </c>
      <c r="AH1025" s="13">
        <f>SUM(AH1023:AH1024)</f>
        <v>17</v>
      </c>
      <c r="AI1025" s="13">
        <f>IF(SUM(AI1023:AI1024)&lt;19,SUM(AI1023:AI1024),SUM(AI1023:AI1024))</f>
        <v>39</v>
      </c>
      <c r="AJ1025" s="13">
        <f>IF(SUM(AH1025:AI1025)&lt;40,SUM(AH1025:AI1025),SUM(AH1025:AI1025))</f>
        <v>56</v>
      </c>
      <c r="AK1025" s="13">
        <f>SUM(AK1023:AK1024)</f>
        <v>10</v>
      </c>
      <c r="AL1025" s="13">
        <f>IF(SUM(AL1023:AL1024)&lt;9,SUM(AL1023:AL1024),SUM(AL1023:AL1024))</f>
        <v>19</v>
      </c>
      <c r="AM1025" s="13">
        <f>IF(SUM(AK1025:AL1025)&lt;20,SUM(AK1025:AL1025),SUM(AK1025:AL1025))</f>
        <v>29</v>
      </c>
      <c r="AN1025" s="15">
        <f>IF(OR(I1025&lt;100,L1025&lt;100,O1025&lt;100,R1025&lt;60,U1025&lt;60,X1025&lt;60,AA1025&lt;40,AD1025&lt;40,AG1025&lt;40,AJ1025&lt;40,AM1025&lt;20),"0",SUM(AA1025,AD1025,X1025,U1025,R1025,O1025,L1025,I1025,AG1025,AJ1025,AM1025))</f>
        <v>868</v>
      </c>
      <c r="AO1025" s="15">
        <f>AN1025/1320*100</f>
        <v>65.757575757575765</v>
      </c>
      <c r="AP1025" s="15" t="str">
        <f>IF(AO1025&lt;50,"   ",IF(AO1025&lt;65,"مقبول",IF(AO1025&lt;75,"جيد",IF(AO1025&lt;85,"جيدجداً",IF(AO1025&lt;=100,"ممتاز","خطا")))))</f>
        <v>جيد</v>
      </c>
      <c r="AQ1025" s="49"/>
      <c r="AR1025" s="49"/>
      <c r="AS1025" s="49"/>
      <c r="AT1025" s="49"/>
      <c r="AU1025" s="52"/>
      <c r="AV1025" s="46"/>
    </row>
    <row r="1026" spans="2:48" ht="28.5" customHeight="1" thickBot="1">
      <c r="B1026" s="48">
        <f t="shared" ref="B1026" si="337">B1023+1</f>
        <v>233</v>
      </c>
      <c r="C1026" s="49">
        <v>722</v>
      </c>
      <c r="D1026" s="50" t="s">
        <v>61</v>
      </c>
      <c r="E1026" s="49">
        <v>344</v>
      </c>
      <c r="F1026" s="11" t="s">
        <v>30</v>
      </c>
      <c r="G1026" s="27">
        <v>9</v>
      </c>
      <c r="H1026" s="27">
        <v>35</v>
      </c>
      <c r="I1026" s="13">
        <f>SUM(G1026:H1026)</f>
        <v>44</v>
      </c>
      <c r="J1026" s="27">
        <v>16</v>
      </c>
      <c r="K1026" s="27">
        <v>34</v>
      </c>
      <c r="L1026" s="13">
        <f>SUM(J1026:K1026)</f>
        <v>50</v>
      </c>
      <c r="M1026" s="27">
        <v>8</v>
      </c>
      <c r="N1026" s="27">
        <v>11</v>
      </c>
      <c r="O1026" s="13">
        <f>SUM(M1026:N1026)</f>
        <v>19</v>
      </c>
      <c r="P1026" s="27">
        <v>9</v>
      </c>
      <c r="Q1026" s="27">
        <v>23</v>
      </c>
      <c r="R1026" s="13">
        <f>SUM(P1026:Q1026)</f>
        <v>32</v>
      </c>
      <c r="S1026" s="27">
        <v>13</v>
      </c>
      <c r="T1026" s="27">
        <v>28</v>
      </c>
      <c r="U1026" s="13">
        <f>SUM(S1026:T1026)</f>
        <v>41</v>
      </c>
      <c r="V1026" s="27">
        <v>14</v>
      </c>
      <c r="W1026" s="27">
        <v>16</v>
      </c>
      <c r="X1026" s="13">
        <f>SUM(V1026:W1026)</f>
        <v>30</v>
      </c>
      <c r="Y1026" s="27">
        <v>3</v>
      </c>
      <c r="Z1026" s="27">
        <v>17</v>
      </c>
      <c r="AA1026" s="13">
        <f>SUM(Y1026:Z1026)</f>
        <v>20</v>
      </c>
      <c r="AB1026" s="27">
        <v>12</v>
      </c>
      <c r="AC1026" s="27">
        <v>16</v>
      </c>
      <c r="AD1026" s="13">
        <f>SUM(AB1026:AC1026)</f>
        <v>28</v>
      </c>
      <c r="AE1026" s="27">
        <v>4</v>
      </c>
      <c r="AF1026" s="27">
        <v>4</v>
      </c>
      <c r="AG1026" s="13">
        <f>SUM(AE1026:AF1026)</f>
        <v>8</v>
      </c>
      <c r="AH1026" s="27">
        <v>5</v>
      </c>
      <c r="AI1026" s="27">
        <v>3</v>
      </c>
      <c r="AJ1026" s="13">
        <f>SUM(AH1026:AI1026)</f>
        <v>8</v>
      </c>
      <c r="AK1026" s="27">
        <v>6</v>
      </c>
      <c r="AL1026" s="27">
        <v>3</v>
      </c>
      <c r="AM1026" s="13">
        <f>SUM(AK1026:AL1026)</f>
        <v>9</v>
      </c>
      <c r="AN1026" s="54"/>
      <c r="AO1026" s="54"/>
      <c r="AP1026" s="55"/>
      <c r="AQ1026" s="49"/>
      <c r="AR1026" s="49"/>
      <c r="AS1026" s="49"/>
      <c r="AT1026" s="49"/>
      <c r="AU1026" s="52" t="str">
        <f t="shared" ref="AU1026" si="338">IF(AN1028="0","راسب","ناجح")</f>
        <v>راسب</v>
      </c>
      <c r="AV1026" s="46" t="str">
        <f t="shared" si="335"/>
        <v>له دور ثانٍ في :  رياضيات،تاريخ ،جغرافيا،</v>
      </c>
    </row>
    <row r="1027" spans="2:48" ht="28.5" customHeight="1" thickBot="1">
      <c r="B1027" s="48"/>
      <c r="C1027" s="49"/>
      <c r="D1027" s="51"/>
      <c r="E1027" s="49"/>
      <c r="F1027" s="11" t="s">
        <v>31</v>
      </c>
      <c r="G1027" s="27">
        <v>21</v>
      </c>
      <c r="H1027" s="27">
        <v>43</v>
      </c>
      <c r="I1027" s="13">
        <f>SUM(G1027:H1027)</f>
        <v>64</v>
      </c>
      <c r="J1027" s="27">
        <v>17</v>
      </c>
      <c r="K1027" s="27">
        <v>37</v>
      </c>
      <c r="L1027" s="13">
        <f>SUM(J1027:K1027)</f>
        <v>54</v>
      </c>
      <c r="M1027" s="27">
        <v>5</v>
      </c>
      <c r="N1027" s="27">
        <v>3</v>
      </c>
      <c r="O1027" s="13">
        <f>SUM(M1027:N1027)</f>
        <v>8</v>
      </c>
      <c r="P1027" s="27">
        <v>19</v>
      </c>
      <c r="Q1027" s="27">
        <v>10</v>
      </c>
      <c r="R1027" s="13">
        <f>SUM(P1027:Q1027)</f>
        <v>29</v>
      </c>
      <c r="S1027" s="27">
        <v>10</v>
      </c>
      <c r="T1027" s="27">
        <v>12</v>
      </c>
      <c r="U1027" s="13">
        <f>SUM(S1027:T1027)</f>
        <v>22</v>
      </c>
      <c r="V1027" s="27">
        <v>12</v>
      </c>
      <c r="W1027" s="27">
        <v>18</v>
      </c>
      <c r="X1027" s="13">
        <f>SUM(V1027:W1027)</f>
        <v>30</v>
      </c>
      <c r="Y1027" s="27">
        <v>3</v>
      </c>
      <c r="Z1027" s="27">
        <v>17</v>
      </c>
      <c r="AA1027" s="13">
        <f>SUM(Y1027:Z1027)</f>
        <v>20</v>
      </c>
      <c r="AB1027" s="27">
        <v>11</v>
      </c>
      <c r="AC1027" s="27">
        <v>14</v>
      </c>
      <c r="AD1027" s="13">
        <f>SUM(AB1027:AC1027)</f>
        <v>25</v>
      </c>
      <c r="AE1027" s="27">
        <v>11</v>
      </c>
      <c r="AF1027" s="27">
        <v>9</v>
      </c>
      <c r="AG1027" s="13">
        <f>SUM(AE1027:AF1027)</f>
        <v>20</v>
      </c>
      <c r="AH1027" s="27">
        <v>2</v>
      </c>
      <c r="AI1027" s="27">
        <v>19</v>
      </c>
      <c r="AJ1027" s="13">
        <f>SUM(AH1027:AI1027)</f>
        <v>21</v>
      </c>
      <c r="AK1027" s="27">
        <v>4</v>
      </c>
      <c r="AL1027" s="27">
        <v>8</v>
      </c>
      <c r="AM1027" s="13">
        <f>SUM(AK1027:AL1027)</f>
        <v>12</v>
      </c>
      <c r="AN1027" s="54"/>
      <c r="AO1027" s="54"/>
      <c r="AP1027" s="56"/>
      <c r="AQ1027" s="49"/>
      <c r="AR1027" s="49"/>
      <c r="AS1027" s="49"/>
      <c r="AT1027" s="49"/>
      <c r="AU1027" s="52"/>
      <c r="AV1027" s="46"/>
    </row>
    <row r="1028" spans="2:48" ht="36" customHeight="1" thickBot="1">
      <c r="B1028" s="48"/>
      <c r="C1028" s="49"/>
      <c r="D1028" s="51"/>
      <c r="E1028" s="49"/>
      <c r="F1028" s="14" t="s">
        <v>32</v>
      </c>
      <c r="G1028" s="13">
        <f>SUM(G1026:G1027)</f>
        <v>30</v>
      </c>
      <c r="H1028" s="13">
        <f>IF(SUM(H1026:H1027)&lt;38,SUM(H1026:H1027),SUM(H1026:H1027))</f>
        <v>78</v>
      </c>
      <c r="I1028" s="13">
        <f>IF(SUM(G1028:H1028)&lt;100,SUM(G1028:H1028),SUM(G1028:H1028))</f>
        <v>108</v>
      </c>
      <c r="J1028" s="13">
        <f>SUM(J1026:J1027)</f>
        <v>33</v>
      </c>
      <c r="K1028" s="13">
        <f>IF(SUM(K1026:K1027)&lt;38,SUM(K1026:K1027),SUM(K1026:K1027))</f>
        <v>71</v>
      </c>
      <c r="L1028" s="13">
        <f>IF(SUM(J1028:K1028)&lt;100,SUM(J1028:K1028),SUM(J1028:K1028))</f>
        <v>104</v>
      </c>
      <c r="M1028" s="13">
        <f>SUM(M1026:M1027)</f>
        <v>13</v>
      </c>
      <c r="N1028" s="13">
        <f>IF(SUM(N1026:N1027)&lt;38,SUM(N1026:N1027),SUM(N1026:N1027))</f>
        <v>14</v>
      </c>
      <c r="O1028" s="13"/>
      <c r="P1028" s="13">
        <f>SUM(P1026:P1027)</f>
        <v>28</v>
      </c>
      <c r="Q1028" s="13">
        <f>IF(SUM(Q1026:Q1027)&lt;38,SUM(Q1026:Q1027),SUM(Q1026:Q1027))</f>
        <v>33</v>
      </c>
      <c r="R1028" s="13">
        <f>IF(SUM(P1028:Q1028)&lt;80,SUM(P1028:Q1028),SUM(P1028:Q1028))</f>
        <v>61</v>
      </c>
      <c r="S1028" s="13">
        <f>SUM(S1026:S1027)</f>
        <v>23</v>
      </c>
      <c r="T1028" s="13">
        <f>IF(SUM(T1026:T1027)&lt;38,SUM(T1026:T1027),SUM(T1026:T1027))</f>
        <v>40</v>
      </c>
      <c r="U1028" s="13">
        <f>IF(SUM(S1028:T1028)&lt;80,SUM(S1028:T1028),SUM(S1028:T1028))</f>
        <v>63</v>
      </c>
      <c r="V1028" s="13">
        <f>SUM(V1026:V1027)</f>
        <v>26</v>
      </c>
      <c r="W1028" s="13">
        <f>IF(SUM(W1026:W1027)&lt;38,SUM(W1026:W1027),SUM(W1026:W1027))</f>
        <v>34</v>
      </c>
      <c r="X1028" s="13">
        <f>IF(SUM(V1028:W1028)&lt;80,SUM(V1028:W1028),SUM(V1028:W1028))</f>
        <v>60</v>
      </c>
      <c r="Y1028" s="13">
        <f>SUM(Y1026:Y1027)</f>
        <v>6</v>
      </c>
      <c r="Z1028" s="13">
        <f>IF(SUM(Z1026:Z1027)&lt;19,SUM(Z1026:Z1027),SUM(Z1026:Z1027))</f>
        <v>34</v>
      </c>
      <c r="AA1028" s="13">
        <f>IF(SUM(Y1028:Z1028)&lt;40,SUM(Y1028:Z1028),SUM(Y1028:Z1028))</f>
        <v>40</v>
      </c>
      <c r="AB1028" s="13">
        <f>SUM(AB1026:AB1027)</f>
        <v>23</v>
      </c>
      <c r="AC1028" s="13">
        <f>IF(SUM(AC1026:AC1027)&lt;19,SUM(AC1026:AC1027),SUM(AC1026:AC1027))</f>
        <v>30</v>
      </c>
      <c r="AD1028" s="13">
        <f>IF(SUM(AB1028:AC1028)&lt;40,SUM(AB1028:AC1028),SUM(AB1028:AC1028))</f>
        <v>53</v>
      </c>
      <c r="AE1028" s="13">
        <f>SUM(AE1026:AE1027)</f>
        <v>15</v>
      </c>
      <c r="AF1028" s="13">
        <f>IF(SUM(AF1026:AF1027)&lt;19,SUM(AF1026:AF1027),SUM(AF1026:AF1027))</f>
        <v>13</v>
      </c>
      <c r="AG1028" s="13"/>
      <c r="AH1028" s="13">
        <f>SUM(AH1026:AH1027)</f>
        <v>7</v>
      </c>
      <c r="AI1028" s="13">
        <f>IF(SUM(AI1026:AI1027)&lt;19,SUM(AI1026:AI1027),SUM(AI1026:AI1027))</f>
        <v>22</v>
      </c>
      <c r="AJ1028" s="13">
        <v>29</v>
      </c>
      <c r="AK1028" s="13">
        <f>SUM(AK1026:AK1027)</f>
        <v>10</v>
      </c>
      <c r="AL1028" s="13">
        <f>IF(SUM(AL1026:AL1027)&lt;9,SUM(AL1026:AL1027),SUM(AL1026:AL1027))</f>
        <v>11</v>
      </c>
      <c r="AM1028" s="13">
        <f>IF(SUM(AK1028:AL1028)&lt;20,SUM(AK1028:AL1028),SUM(AK1028:AL1028))</f>
        <v>21</v>
      </c>
      <c r="AN1028" s="15" t="str">
        <f>IF(OR(I1028&lt;100,L1028&lt;100,O1028&lt;100,R1028&lt;60,U1028&lt;60,X1028&lt;60,AA1028&lt;40,AD1028&lt;40,AG1028&lt;40,AJ1028&lt;40,AM1028&lt;20),"0",SUM(AA1028,AD1028,X1028,U1028,R1028,O1028,L1028,I1028,AG1028,AJ1028,AM1028))</f>
        <v>0</v>
      </c>
      <c r="AO1028" s="15">
        <f>AN1028/1320*100</f>
        <v>0</v>
      </c>
      <c r="AP1028" s="15" t="str">
        <f>IF(AO1028&lt;50,"   ",IF(AO1028&lt;65,"مقبول",IF(AO1028&lt;75,"جيد",IF(AO1028&lt;85,"جيدجداً",IF(AO1028&lt;=100,"ممتاز","خطا")))))</f>
        <v xml:space="preserve">   </v>
      </c>
      <c r="AQ1028" s="49"/>
      <c r="AR1028" s="49"/>
      <c r="AS1028" s="49"/>
      <c r="AT1028" s="49"/>
      <c r="AU1028" s="52"/>
      <c r="AV1028" s="46"/>
    </row>
    <row r="1029" spans="2:48" ht="28.5" customHeight="1" thickBot="1">
      <c r="B1029" s="48">
        <f t="shared" ref="B1029" si="339">B1026+1</f>
        <v>234</v>
      </c>
      <c r="C1029" s="49">
        <v>723</v>
      </c>
      <c r="D1029" s="50" t="s">
        <v>62</v>
      </c>
      <c r="E1029" s="49">
        <v>345</v>
      </c>
      <c r="F1029" s="11" t="s">
        <v>30</v>
      </c>
      <c r="G1029" s="27">
        <v>15</v>
      </c>
      <c r="H1029" s="27">
        <v>41</v>
      </c>
      <c r="I1029" s="13">
        <f>SUM(G1029:H1029)</f>
        <v>56</v>
      </c>
      <c r="J1029" s="27">
        <v>20</v>
      </c>
      <c r="K1029" s="27">
        <v>27</v>
      </c>
      <c r="L1029" s="13">
        <f>SUM(J1029:K1029)</f>
        <v>47</v>
      </c>
      <c r="M1029" s="27">
        <v>13</v>
      </c>
      <c r="N1029" s="27">
        <v>18</v>
      </c>
      <c r="O1029" s="13">
        <f>SUM(M1029:N1029)</f>
        <v>31</v>
      </c>
      <c r="P1029" s="27">
        <v>14</v>
      </c>
      <c r="Q1029" s="27">
        <v>18</v>
      </c>
      <c r="R1029" s="13">
        <f>SUM(P1029:Q1029)</f>
        <v>32</v>
      </c>
      <c r="S1029" s="27">
        <v>19</v>
      </c>
      <c r="T1029" s="27">
        <v>8</v>
      </c>
      <c r="U1029" s="13">
        <f>SUM(S1029:T1029)</f>
        <v>27</v>
      </c>
      <c r="V1029" s="27">
        <v>14</v>
      </c>
      <c r="W1029" s="27">
        <v>12</v>
      </c>
      <c r="X1029" s="13">
        <f>SUM(V1029:W1029)</f>
        <v>26</v>
      </c>
      <c r="Y1029" s="27">
        <v>9</v>
      </c>
      <c r="Z1029" s="27">
        <v>22</v>
      </c>
      <c r="AA1029" s="13">
        <f>SUM(Y1029:Z1029)</f>
        <v>31</v>
      </c>
      <c r="AB1029" s="27">
        <v>13</v>
      </c>
      <c r="AC1029" s="27">
        <v>18</v>
      </c>
      <c r="AD1029" s="13">
        <f>SUM(AB1029:AC1029)</f>
        <v>31</v>
      </c>
      <c r="AE1029" s="27">
        <v>11</v>
      </c>
      <c r="AF1029" s="27">
        <v>26</v>
      </c>
      <c r="AG1029" s="13">
        <f>SUM(AE1029:AF1029)</f>
        <v>37</v>
      </c>
      <c r="AH1029" s="27">
        <v>11</v>
      </c>
      <c r="AI1029" s="27">
        <v>9</v>
      </c>
      <c r="AJ1029" s="13">
        <f>SUM(AH1029:AI1029)</f>
        <v>20</v>
      </c>
      <c r="AK1029" s="27">
        <v>4</v>
      </c>
      <c r="AL1029" s="27">
        <v>4</v>
      </c>
      <c r="AM1029" s="13">
        <f>SUM(AK1029:AL1029)</f>
        <v>8</v>
      </c>
      <c r="AN1029" s="54"/>
      <c r="AO1029" s="54"/>
      <c r="AP1029" s="55"/>
      <c r="AQ1029" s="49"/>
      <c r="AR1029" s="49"/>
      <c r="AS1029" s="49"/>
      <c r="AT1029" s="49"/>
      <c r="AU1029" s="52" t="str">
        <f t="shared" ref="AU1029" si="340">IF(AN1031="0","راسب","ناجح")</f>
        <v>راسب</v>
      </c>
      <c r="AV1029" s="46" t="str">
        <f t="shared" ref="AV1029:AV1038" si="341">IF(AN1031="0","له دور ثانٍ في : ","ناجح")&amp;IF(COUNTIF(H1031,"&lt;56")+COUNTIF(I1031,"&lt;100")=0,,"عربي،")&amp;IF(COUNTIF(K1031,"&lt;56")+COUNTIF(L1031,"&lt;100")=0,,"إنجليزي،")&amp;IF(COUNTIF(N1031,"&lt;56")+COUNTIF(O1031,"&lt;100")=0,," رياضيات،")&amp;IF(COUNTIF(Q1031,"&lt;29")+COUNTIF(R1031,"&lt;60")=0,,"فيزياء ،")&amp;IF(COUNTIF(T1031,"&lt;29")+COUNTIF(U1031,"&lt;60")=0,,"كيمياء،")&amp;IF(COUNTIF(W1031,"&lt;29")+COUNTIF(X1031,"&lt;60")=0,,"أحياء،")&amp;IF(COUNTIF(Z1031,"&lt;22")+COUNTIF(AA1031,"&lt;40")=0,,"دين، ")&amp;IF(COUNTIF(AC1031,"&lt;19")+COUNTIF(AD1031,"&lt;40")=0,,"حاسوب،
")&amp;IF(COUNTIF(AF1031,"&lt;22")+COUNTIF(AG1031,"&lt;40")=0,,"تاريخ ،")&amp;IF(COUNTIF(AI1031,"&lt;22")+COUNTIF(AJ1031,"&lt;40")=0,,"جغرافيا،")&amp;IF(COUNTIF(AL1031,"&lt;11")+COUNTIF(AM1031,"&lt;20")=0,,"أساسيات الحياة الاجتماعية، ")</f>
        <v>له دور ثانٍ في :  رياضيات،</v>
      </c>
    </row>
    <row r="1030" spans="2:48" ht="28.5" customHeight="1" thickBot="1">
      <c r="B1030" s="48"/>
      <c r="C1030" s="49"/>
      <c r="D1030" s="51"/>
      <c r="E1030" s="49"/>
      <c r="F1030" s="11" t="s">
        <v>31</v>
      </c>
      <c r="G1030" s="27">
        <v>19</v>
      </c>
      <c r="H1030" s="27">
        <v>54</v>
      </c>
      <c r="I1030" s="13">
        <f>SUM(G1030:H1030)</f>
        <v>73</v>
      </c>
      <c r="J1030" s="27">
        <v>23</v>
      </c>
      <c r="K1030" s="27">
        <v>38</v>
      </c>
      <c r="L1030" s="13">
        <f>SUM(J1030:K1030)</f>
        <v>61</v>
      </c>
      <c r="M1030" s="27">
        <v>15</v>
      </c>
      <c r="N1030" s="27">
        <v>18</v>
      </c>
      <c r="O1030" s="13">
        <f>SUM(M1030:N1030)</f>
        <v>33</v>
      </c>
      <c r="P1030" s="27">
        <v>13</v>
      </c>
      <c r="Q1030" s="27">
        <v>16</v>
      </c>
      <c r="R1030" s="13">
        <f>SUM(P1030:Q1030)</f>
        <v>29</v>
      </c>
      <c r="S1030" s="27">
        <v>19</v>
      </c>
      <c r="T1030" s="27">
        <v>21</v>
      </c>
      <c r="U1030" s="13">
        <f>SUM(S1030:T1030)</f>
        <v>40</v>
      </c>
      <c r="V1030" s="27">
        <v>17</v>
      </c>
      <c r="W1030" s="27">
        <v>21</v>
      </c>
      <c r="X1030" s="13">
        <f>SUM(V1030:W1030)</f>
        <v>38</v>
      </c>
      <c r="Y1030" s="27">
        <v>5</v>
      </c>
      <c r="Z1030" s="27">
        <v>16</v>
      </c>
      <c r="AA1030" s="13">
        <f>SUM(Y1030:Z1030)</f>
        <v>21</v>
      </c>
      <c r="AB1030" s="27">
        <v>15</v>
      </c>
      <c r="AC1030" s="27">
        <v>18</v>
      </c>
      <c r="AD1030" s="13">
        <f>SUM(AB1030:AC1030)</f>
        <v>33</v>
      </c>
      <c r="AE1030" s="27">
        <v>12</v>
      </c>
      <c r="AF1030" s="27">
        <v>19</v>
      </c>
      <c r="AG1030" s="13">
        <f>SUM(AE1030:AF1030)</f>
        <v>31</v>
      </c>
      <c r="AH1030" s="27">
        <v>9</v>
      </c>
      <c r="AI1030" s="27">
        <v>19</v>
      </c>
      <c r="AJ1030" s="13">
        <f>SUM(AH1030:AI1030)</f>
        <v>28</v>
      </c>
      <c r="AK1030" s="27">
        <v>4</v>
      </c>
      <c r="AL1030" s="27">
        <v>11</v>
      </c>
      <c r="AM1030" s="13">
        <f>SUM(AK1030:AL1030)</f>
        <v>15</v>
      </c>
      <c r="AN1030" s="54"/>
      <c r="AO1030" s="54"/>
      <c r="AP1030" s="56"/>
      <c r="AQ1030" s="49"/>
      <c r="AR1030" s="49"/>
      <c r="AS1030" s="49"/>
      <c r="AT1030" s="49"/>
      <c r="AU1030" s="52"/>
      <c r="AV1030" s="46"/>
    </row>
    <row r="1031" spans="2:48" ht="36" customHeight="1" thickBot="1">
      <c r="B1031" s="48"/>
      <c r="C1031" s="49"/>
      <c r="D1031" s="51"/>
      <c r="E1031" s="49"/>
      <c r="F1031" s="14" t="s">
        <v>32</v>
      </c>
      <c r="G1031" s="13">
        <f>SUM(G1029:G1030)</f>
        <v>34</v>
      </c>
      <c r="H1031" s="13">
        <f>IF(SUM(H1029:H1030)&lt;38,SUM(H1029:H1030),SUM(H1029:H1030))</f>
        <v>95</v>
      </c>
      <c r="I1031" s="13">
        <f>IF(SUM(G1031:H1031)&lt;100,SUM(G1031:H1031),SUM(G1031:H1031))</f>
        <v>129</v>
      </c>
      <c r="J1031" s="13">
        <f>SUM(J1029:J1030)</f>
        <v>43</v>
      </c>
      <c r="K1031" s="13">
        <f>IF(SUM(K1029:K1030)&lt;38,SUM(K1029:K1030),SUM(K1029:K1030))</f>
        <v>65</v>
      </c>
      <c r="L1031" s="13">
        <f>IF(SUM(J1031:K1031)&lt;100,SUM(J1031:K1031),SUM(J1031:K1031))</f>
        <v>108</v>
      </c>
      <c r="M1031" s="13">
        <f>SUM(M1029:M1030)</f>
        <v>28</v>
      </c>
      <c r="N1031" s="13">
        <f>IF(SUM(N1029:N1030)&lt;38,SUM(N1029:N1030),SUM(N1029:N1030))</f>
        <v>36</v>
      </c>
      <c r="O1031" s="13"/>
      <c r="P1031" s="13">
        <f>SUM(P1029:P1030)</f>
        <v>27</v>
      </c>
      <c r="Q1031" s="13">
        <f>IF(SUM(Q1029:Q1030)&lt;38,SUM(Q1029:Q1030),SUM(Q1029:Q1030))</f>
        <v>34</v>
      </c>
      <c r="R1031" s="13">
        <f>IF(SUM(P1031:Q1031)&lt;80,SUM(P1031:Q1031),SUM(P1031:Q1031))</f>
        <v>61</v>
      </c>
      <c r="S1031" s="13">
        <f>SUM(S1029:S1030)</f>
        <v>38</v>
      </c>
      <c r="T1031" s="13">
        <f>IF(SUM(T1029:T1030)&lt;38,SUM(T1029:T1030),SUM(T1029:T1030))</f>
        <v>29</v>
      </c>
      <c r="U1031" s="13">
        <f>IF(SUM(S1031:T1031)&lt;80,SUM(S1031:T1031),SUM(S1031:T1031))</f>
        <v>67</v>
      </c>
      <c r="V1031" s="13">
        <f>SUM(V1029:V1030)</f>
        <v>31</v>
      </c>
      <c r="W1031" s="13">
        <f>IF(SUM(W1029:W1030)&lt;38,SUM(W1029:W1030),SUM(W1029:W1030))</f>
        <v>33</v>
      </c>
      <c r="X1031" s="13">
        <f>IF(SUM(V1031:W1031)&lt;80,SUM(V1031:W1031),SUM(V1031:W1031))</f>
        <v>64</v>
      </c>
      <c r="Y1031" s="13">
        <f>SUM(Y1029:Y1030)</f>
        <v>14</v>
      </c>
      <c r="Z1031" s="13">
        <f>IF(SUM(Z1029:Z1030)&lt;19,SUM(Z1029:Z1030),SUM(Z1029:Z1030))</f>
        <v>38</v>
      </c>
      <c r="AA1031" s="13">
        <f>IF(SUM(Y1031:Z1031)&lt;40,SUM(Y1031:Z1031),SUM(Y1031:Z1031))</f>
        <v>52</v>
      </c>
      <c r="AB1031" s="13">
        <f>SUM(AB1029:AB1030)</f>
        <v>28</v>
      </c>
      <c r="AC1031" s="13">
        <f>IF(SUM(AC1029:AC1030)&lt;19,SUM(AC1029:AC1030),SUM(AC1029:AC1030))</f>
        <v>36</v>
      </c>
      <c r="AD1031" s="13">
        <f>IF(SUM(AB1031:AC1031)&lt;40,SUM(AB1031:AC1031),SUM(AB1031:AC1031))</f>
        <v>64</v>
      </c>
      <c r="AE1031" s="13">
        <f>SUM(AE1029:AE1030)</f>
        <v>23</v>
      </c>
      <c r="AF1031" s="13">
        <f>IF(SUM(AF1029:AF1030)&lt;19,SUM(AF1029:AF1030),SUM(AF1029:AF1030))</f>
        <v>45</v>
      </c>
      <c r="AG1031" s="13">
        <f>IF(SUM(AE1031:AF1031)&lt;40,SUM(AE1031:AF1031),SUM(AE1031:AF1031))</f>
        <v>68</v>
      </c>
      <c r="AH1031" s="13">
        <f>SUM(AH1029:AH1030)</f>
        <v>20</v>
      </c>
      <c r="AI1031" s="13">
        <f>IF(SUM(AI1029:AI1030)&lt;19,SUM(AI1029:AI1030),SUM(AI1029:AI1030))</f>
        <v>28</v>
      </c>
      <c r="AJ1031" s="13">
        <f>IF(SUM(AH1031:AI1031)&lt;40,SUM(AH1031:AI1031),SUM(AH1031:AI1031))</f>
        <v>48</v>
      </c>
      <c r="AK1031" s="13">
        <f>SUM(AK1029:AK1030)</f>
        <v>8</v>
      </c>
      <c r="AL1031" s="13">
        <f>IF(SUM(AL1029:AL1030)&lt;9,SUM(AL1029:AL1030),SUM(AL1029:AL1030))</f>
        <v>15</v>
      </c>
      <c r="AM1031" s="13">
        <f>IF(SUM(AK1031:AL1031)&lt;20,SUM(AK1031:AL1031),SUM(AK1031:AL1031))</f>
        <v>23</v>
      </c>
      <c r="AN1031" s="15" t="str">
        <f>IF(OR(I1031&lt;100,L1031&lt;100,O1031&lt;100,R1031&lt;60,U1031&lt;60,X1031&lt;60,AA1031&lt;40,AD1031&lt;40,AG1031&lt;40,AJ1031&lt;40,AM1031&lt;20),"0",SUM(AA1031,AD1031,X1031,U1031,R1031,O1031,L1031,I1031,AG1031,AJ1031,AM1031))</f>
        <v>0</v>
      </c>
      <c r="AO1031" s="15">
        <f>AN1031/1320*100</f>
        <v>0</v>
      </c>
      <c r="AP1031" s="15" t="str">
        <f>IF(AO1031&lt;50,"   ",IF(AO1031&lt;65,"مقبول",IF(AO1031&lt;75,"جيد",IF(AO1031&lt;85,"جيدجداً",IF(AO1031&lt;=100,"ممتاز","خطا")))))</f>
        <v xml:space="preserve">   </v>
      </c>
      <c r="AQ1031" s="49"/>
      <c r="AR1031" s="49"/>
      <c r="AS1031" s="49"/>
      <c r="AT1031" s="49"/>
      <c r="AU1031" s="52"/>
      <c r="AV1031" s="46"/>
    </row>
    <row r="1032" spans="2:48" ht="28.5" customHeight="1" thickBot="1">
      <c r="B1032" s="48">
        <f t="shared" ref="B1032" si="342">B1029+1</f>
        <v>235</v>
      </c>
      <c r="C1032" s="49">
        <v>724</v>
      </c>
      <c r="D1032" s="50" t="s">
        <v>63</v>
      </c>
      <c r="E1032" s="49">
        <v>346</v>
      </c>
      <c r="F1032" s="11" t="s">
        <v>30</v>
      </c>
      <c r="G1032" s="27">
        <v>14</v>
      </c>
      <c r="H1032" s="27">
        <v>26</v>
      </c>
      <c r="I1032" s="13">
        <f>SUM(G1032:H1032)</f>
        <v>40</v>
      </c>
      <c r="J1032" s="27">
        <v>15</v>
      </c>
      <c r="K1032" s="27">
        <v>25</v>
      </c>
      <c r="L1032" s="13">
        <f>SUM(J1032:K1032)</f>
        <v>40</v>
      </c>
      <c r="M1032" s="27">
        <v>8</v>
      </c>
      <c r="N1032" s="27">
        <v>14</v>
      </c>
      <c r="O1032" s="13">
        <f>SUM(M1032:N1032)</f>
        <v>22</v>
      </c>
      <c r="P1032" s="27">
        <v>10</v>
      </c>
      <c r="Q1032" s="27">
        <v>14</v>
      </c>
      <c r="R1032" s="13">
        <f>SUM(P1032:Q1032)</f>
        <v>24</v>
      </c>
      <c r="S1032" s="27">
        <v>12</v>
      </c>
      <c r="T1032" s="27">
        <v>12</v>
      </c>
      <c r="U1032" s="13">
        <f>SUM(S1032:T1032)</f>
        <v>24</v>
      </c>
      <c r="V1032" s="27">
        <v>11</v>
      </c>
      <c r="W1032" s="27">
        <v>11</v>
      </c>
      <c r="X1032" s="13">
        <f>SUM(V1032:W1032)</f>
        <v>22</v>
      </c>
      <c r="Y1032" s="27">
        <v>3</v>
      </c>
      <c r="Z1032" s="27">
        <v>18</v>
      </c>
      <c r="AA1032" s="13">
        <f>SUM(Y1032:Z1032)</f>
        <v>21</v>
      </c>
      <c r="AB1032" s="27">
        <v>10</v>
      </c>
      <c r="AC1032" s="27">
        <v>22</v>
      </c>
      <c r="AD1032" s="13">
        <f>SUM(AB1032:AC1032)</f>
        <v>32</v>
      </c>
      <c r="AE1032" s="27">
        <v>9</v>
      </c>
      <c r="AF1032" s="27">
        <v>20</v>
      </c>
      <c r="AG1032" s="13">
        <f>SUM(AE1032:AF1032)</f>
        <v>29</v>
      </c>
      <c r="AH1032" s="27">
        <v>3</v>
      </c>
      <c r="AI1032" s="27">
        <v>3</v>
      </c>
      <c r="AJ1032" s="13">
        <f>SUM(AH1032:AI1032)</f>
        <v>6</v>
      </c>
      <c r="AK1032" s="27">
        <v>3</v>
      </c>
      <c r="AL1032" s="27">
        <v>0</v>
      </c>
      <c r="AM1032" s="13">
        <f>SUM(AK1032:AL1032)</f>
        <v>3</v>
      </c>
      <c r="AN1032" s="54"/>
      <c r="AO1032" s="54"/>
      <c r="AP1032" s="55"/>
      <c r="AQ1032" s="49"/>
      <c r="AR1032" s="49"/>
      <c r="AS1032" s="49"/>
      <c r="AT1032" s="49"/>
      <c r="AU1032" s="52" t="str">
        <f t="shared" ref="AU1032" si="343">IF(AN1034="0","راسب","ناجح")</f>
        <v>راسب</v>
      </c>
      <c r="AV1032" s="46" t="str">
        <f t="shared" si="341"/>
        <v>له دور ثانٍ في : إنجليزي، رياضيات،كيمياء،أحياء،جغرافيا،</v>
      </c>
    </row>
    <row r="1033" spans="2:48" ht="28.5" customHeight="1" thickBot="1">
      <c r="B1033" s="48"/>
      <c r="C1033" s="49"/>
      <c r="D1033" s="51"/>
      <c r="E1033" s="49"/>
      <c r="F1033" s="11" t="s">
        <v>31</v>
      </c>
      <c r="G1033" s="27">
        <v>10</v>
      </c>
      <c r="H1033" s="27">
        <v>52</v>
      </c>
      <c r="I1033" s="13">
        <f>SUM(G1033:H1033)</f>
        <v>62</v>
      </c>
      <c r="J1033" s="27">
        <v>18</v>
      </c>
      <c r="K1033" s="27">
        <v>27</v>
      </c>
      <c r="L1033" s="13">
        <f>SUM(J1033:K1033)</f>
        <v>45</v>
      </c>
      <c r="M1033" s="27">
        <v>10</v>
      </c>
      <c r="N1033" s="27">
        <v>4</v>
      </c>
      <c r="O1033" s="13">
        <f>SUM(M1033:N1033)</f>
        <v>14</v>
      </c>
      <c r="P1033" s="27">
        <v>20</v>
      </c>
      <c r="Q1033" s="27">
        <v>16</v>
      </c>
      <c r="R1033" s="13">
        <f>SUM(P1033:Q1033)</f>
        <v>36</v>
      </c>
      <c r="S1033" s="27">
        <v>5</v>
      </c>
      <c r="T1033" s="27">
        <v>10</v>
      </c>
      <c r="U1033" s="13">
        <f>SUM(S1033:T1033)</f>
        <v>15</v>
      </c>
      <c r="V1033" s="27">
        <v>11</v>
      </c>
      <c r="W1033" s="27">
        <v>10</v>
      </c>
      <c r="X1033" s="13">
        <f>SUM(V1033:W1033)</f>
        <v>21</v>
      </c>
      <c r="Y1033" s="27">
        <v>1</v>
      </c>
      <c r="Z1033" s="27">
        <v>18</v>
      </c>
      <c r="AA1033" s="13">
        <f>SUM(Y1033:Z1033)</f>
        <v>19</v>
      </c>
      <c r="AB1033" s="27">
        <v>11</v>
      </c>
      <c r="AC1033" s="27">
        <v>19</v>
      </c>
      <c r="AD1033" s="13">
        <f>SUM(AB1033:AC1033)</f>
        <v>30</v>
      </c>
      <c r="AE1033" s="27">
        <v>11</v>
      </c>
      <c r="AF1033" s="27">
        <v>11</v>
      </c>
      <c r="AG1033" s="13">
        <f>SUM(AE1033:AF1033)</f>
        <v>22</v>
      </c>
      <c r="AH1033" s="27">
        <v>3</v>
      </c>
      <c r="AI1033" s="27">
        <v>13</v>
      </c>
      <c r="AJ1033" s="13">
        <f>SUM(AH1033:AI1033)</f>
        <v>16</v>
      </c>
      <c r="AK1033" s="27">
        <v>3</v>
      </c>
      <c r="AL1033" s="27">
        <v>14</v>
      </c>
      <c r="AM1033" s="13">
        <f>SUM(AK1033:AL1033)</f>
        <v>17</v>
      </c>
      <c r="AN1033" s="54"/>
      <c r="AO1033" s="54"/>
      <c r="AP1033" s="56"/>
      <c r="AQ1033" s="49"/>
      <c r="AR1033" s="49"/>
      <c r="AS1033" s="49"/>
      <c r="AT1033" s="49"/>
      <c r="AU1033" s="52"/>
      <c r="AV1033" s="46"/>
    </row>
    <row r="1034" spans="2:48" ht="36" customHeight="1" thickBot="1">
      <c r="B1034" s="48"/>
      <c r="C1034" s="49"/>
      <c r="D1034" s="51"/>
      <c r="E1034" s="49"/>
      <c r="F1034" s="14" t="s">
        <v>32</v>
      </c>
      <c r="G1034" s="13">
        <f>SUM(G1032:G1033)</f>
        <v>24</v>
      </c>
      <c r="H1034" s="13">
        <f>IF(SUM(H1032:H1033)&lt;38,SUM(H1032:H1033),SUM(H1032:H1033))</f>
        <v>78</v>
      </c>
      <c r="I1034" s="13">
        <f>IF(SUM(G1034:H1034)&lt;100,SUM(G1034:H1034),SUM(G1034:H1034))</f>
        <v>102</v>
      </c>
      <c r="J1034" s="13">
        <f>SUM(J1032:J1033)</f>
        <v>33</v>
      </c>
      <c r="K1034" s="13">
        <f>IF(SUM(K1032:K1033)&lt;38,SUM(K1032:K1033),SUM(K1032:K1033))</f>
        <v>52</v>
      </c>
      <c r="L1034" s="13"/>
      <c r="M1034" s="13">
        <f>SUM(M1032:M1033)</f>
        <v>18</v>
      </c>
      <c r="N1034" s="13">
        <f>IF(SUM(N1032:N1033)&lt;38,SUM(N1032:N1033),SUM(N1032:N1033))</f>
        <v>18</v>
      </c>
      <c r="O1034" s="13"/>
      <c r="P1034" s="13">
        <f>SUM(P1032:P1033)</f>
        <v>30</v>
      </c>
      <c r="Q1034" s="13">
        <f>IF(SUM(Q1032:Q1033)&lt;38,SUM(Q1032:Q1033),SUM(Q1032:Q1033))</f>
        <v>30</v>
      </c>
      <c r="R1034" s="13">
        <f>IF(SUM(P1034:Q1034)&lt;80,SUM(P1034:Q1034),SUM(P1034:Q1034))</f>
        <v>60</v>
      </c>
      <c r="S1034" s="13">
        <f>SUM(S1032:S1033)</f>
        <v>17</v>
      </c>
      <c r="T1034" s="13">
        <f>IF(SUM(T1032:T1033)&lt;38,SUM(T1032:T1033),SUM(T1032:T1033))</f>
        <v>22</v>
      </c>
      <c r="U1034" s="13"/>
      <c r="V1034" s="13">
        <f>SUM(V1032:V1033)</f>
        <v>22</v>
      </c>
      <c r="W1034" s="13">
        <f>IF(SUM(W1032:W1033)&lt;38,SUM(W1032:W1033),SUM(W1032:W1033))</f>
        <v>21</v>
      </c>
      <c r="X1034" s="13"/>
      <c r="Y1034" s="13">
        <f>SUM(Y1032:Y1033)</f>
        <v>4</v>
      </c>
      <c r="Z1034" s="13">
        <f>IF(SUM(Z1032:Z1033)&lt;19,SUM(Z1032:Z1033),SUM(Z1032:Z1033))</f>
        <v>36</v>
      </c>
      <c r="AA1034" s="13">
        <f>IF(SUM(Y1034:Z1034)&lt;40,SUM(Y1034:Z1034),SUM(Y1034:Z1034))</f>
        <v>40</v>
      </c>
      <c r="AB1034" s="13">
        <f>SUM(AB1032:AB1033)</f>
        <v>21</v>
      </c>
      <c r="AC1034" s="13">
        <f>IF(SUM(AC1032:AC1033)&lt;19,SUM(AC1032:AC1033),SUM(AC1032:AC1033))</f>
        <v>41</v>
      </c>
      <c r="AD1034" s="13">
        <f>IF(SUM(AB1034:AC1034)&lt;40,SUM(AB1034:AC1034),SUM(AB1034:AC1034))</f>
        <v>62</v>
      </c>
      <c r="AE1034" s="13">
        <f>SUM(AE1032:AE1033)</f>
        <v>20</v>
      </c>
      <c r="AF1034" s="13">
        <f>IF(SUM(AF1032:AF1033)&lt;19,SUM(AF1032:AF1033),SUM(AF1032:AF1033))</f>
        <v>31</v>
      </c>
      <c r="AG1034" s="13">
        <f>IF(SUM(AE1034:AF1034)&lt;40,SUM(AE1034:AF1034),SUM(AE1034:AF1034))</f>
        <v>51</v>
      </c>
      <c r="AH1034" s="13">
        <f>SUM(AH1032:AH1033)</f>
        <v>6</v>
      </c>
      <c r="AI1034" s="13">
        <f>IF(SUM(AI1032:AI1033)&lt;19,SUM(AI1032:AI1033),SUM(AI1032:AI1033))</f>
        <v>16</v>
      </c>
      <c r="AJ1034" s="13"/>
      <c r="AK1034" s="13">
        <f>SUM(AK1032:AK1033)</f>
        <v>6</v>
      </c>
      <c r="AL1034" s="13">
        <f>IF(SUM(AL1032:AL1033)&lt;9,SUM(AL1032:AL1033),SUM(AL1032:AL1033))</f>
        <v>14</v>
      </c>
      <c r="AM1034" s="13">
        <f>IF(SUM(AK1034:AL1034)&lt;20,SUM(AK1034:AL1034),SUM(AK1034:AL1034))</f>
        <v>20</v>
      </c>
      <c r="AN1034" s="15" t="str">
        <f>IF(OR(I1034&lt;100,L1034&lt;100,O1034&lt;100,R1034&lt;60,U1034&lt;60,X1034&lt;60,AA1034&lt;40,AD1034&lt;40,AG1034&lt;40,AJ1034&lt;40,AM1034&lt;20),"0",SUM(AA1034,AD1034,X1034,U1034,R1034,O1034,L1034,I1034,AG1034,AJ1034,AM1034))</f>
        <v>0</v>
      </c>
      <c r="AO1034" s="15">
        <f>AN1034/1320*100</f>
        <v>0</v>
      </c>
      <c r="AP1034" s="15" t="str">
        <f>IF(AO1034&lt;50,"   ",IF(AO1034&lt;65,"مقبول",IF(AO1034&lt;75,"جيد",IF(AO1034&lt;85,"جيدجداً",IF(AO1034&lt;=100,"ممتاز","خطا")))))</f>
        <v xml:space="preserve">   </v>
      </c>
      <c r="AQ1034" s="49"/>
      <c r="AR1034" s="49"/>
      <c r="AS1034" s="49"/>
      <c r="AT1034" s="49"/>
      <c r="AU1034" s="52"/>
      <c r="AV1034" s="46"/>
    </row>
    <row r="1035" spans="2:48" ht="28.5" customHeight="1" thickBot="1">
      <c r="B1035" s="48">
        <f t="shared" ref="B1035" si="344">B1032+1</f>
        <v>236</v>
      </c>
      <c r="C1035" s="49">
        <v>725</v>
      </c>
      <c r="D1035" s="50" t="s">
        <v>54</v>
      </c>
      <c r="E1035" s="49">
        <v>347</v>
      </c>
      <c r="F1035" s="11" t="s">
        <v>30</v>
      </c>
      <c r="G1035" s="27">
        <v>25</v>
      </c>
      <c r="H1035" s="27">
        <v>54</v>
      </c>
      <c r="I1035" s="13">
        <f>SUM(G1035:H1035)</f>
        <v>79</v>
      </c>
      <c r="J1035" s="27">
        <v>27</v>
      </c>
      <c r="K1035" s="27">
        <v>23</v>
      </c>
      <c r="L1035" s="13">
        <f>SUM(J1035:K1035)</f>
        <v>50</v>
      </c>
      <c r="M1035" s="27">
        <v>12</v>
      </c>
      <c r="N1035" s="27">
        <v>15</v>
      </c>
      <c r="O1035" s="13">
        <f>SUM(M1035:N1035)</f>
        <v>27</v>
      </c>
      <c r="P1035" s="27">
        <v>15</v>
      </c>
      <c r="Q1035" s="27">
        <v>15</v>
      </c>
      <c r="R1035" s="13">
        <f>SUM(P1035:Q1035)</f>
        <v>30</v>
      </c>
      <c r="S1035" s="27">
        <v>14</v>
      </c>
      <c r="T1035" s="27">
        <v>3</v>
      </c>
      <c r="U1035" s="13">
        <f>SUM(S1035:T1035)</f>
        <v>17</v>
      </c>
      <c r="V1035" s="27">
        <v>13</v>
      </c>
      <c r="W1035" s="27">
        <v>8</v>
      </c>
      <c r="X1035" s="13">
        <f>SUM(V1035:W1035)</f>
        <v>21</v>
      </c>
      <c r="Y1035" s="27">
        <v>3</v>
      </c>
      <c r="Z1035" s="27">
        <v>13</v>
      </c>
      <c r="AA1035" s="13">
        <f>SUM(Y1035:Z1035)</f>
        <v>16</v>
      </c>
      <c r="AB1035" s="27">
        <v>10</v>
      </c>
      <c r="AC1035" s="27">
        <v>9</v>
      </c>
      <c r="AD1035" s="13">
        <f>SUM(AB1035:AC1035)</f>
        <v>19</v>
      </c>
      <c r="AE1035" s="27">
        <v>10</v>
      </c>
      <c r="AF1035" s="27">
        <v>10</v>
      </c>
      <c r="AG1035" s="13">
        <f>SUM(AE1035:AF1035)</f>
        <v>20</v>
      </c>
      <c r="AH1035" s="27">
        <v>8</v>
      </c>
      <c r="AI1035" s="27">
        <v>7</v>
      </c>
      <c r="AJ1035" s="13">
        <f>SUM(AH1035:AI1035)</f>
        <v>15</v>
      </c>
      <c r="AK1035" s="27">
        <v>6</v>
      </c>
      <c r="AL1035" s="27">
        <v>9</v>
      </c>
      <c r="AM1035" s="13">
        <f>SUM(AK1035:AL1035)</f>
        <v>15</v>
      </c>
      <c r="AN1035" s="54"/>
      <c r="AO1035" s="54"/>
      <c r="AP1035" s="55"/>
      <c r="AQ1035" s="49"/>
      <c r="AR1035" s="49"/>
      <c r="AS1035" s="49"/>
      <c r="AT1035" s="49"/>
      <c r="AU1035" s="52" t="str">
        <f t="shared" ref="AU1035" si="345">IF(AN1037="0","راسب","ناجح")</f>
        <v>راسب</v>
      </c>
      <c r="AV1035" s="46" t="str">
        <f t="shared" si="341"/>
        <v>له دور ثانٍ في :  رياضيات،كيمياء،أحياء،دين، جغرافيا،</v>
      </c>
    </row>
    <row r="1036" spans="2:48" ht="28.5" customHeight="1" thickBot="1">
      <c r="B1036" s="48"/>
      <c r="C1036" s="49"/>
      <c r="D1036" s="51"/>
      <c r="E1036" s="49"/>
      <c r="F1036" s="11" t="s">
        <v>31</v>
      </c>
      <c r="G1036" s="27">
        <v>24</v>
      </c>
      <c r="H1036" s="27">
        <v>18</v>
      </c>
      <c r="I1036" s="13">
        <f>SUM(G1036:H1036)</f>
        <v>42</v>
      </c>
      <c r="J1036" s="27">
        <v>26</v>
      </c>
      <c r="K1036" s="27">
        <v>33</v>
      </c>
      <c r="L1036" s="13">
        <f>SUM(J1036:K1036)</f>
        <v>59</v>
      </c>
      <c r="M1036" s="27">
        <v>15</v>
      </c>
      <c r="N1036" s="27">
        <v>1</v>
      </c>
      <c r="O1036" s="13">
        <f>SUM(M1036:N1036)</f>
        <v>16</v>
      </c>
      <c r="P1036" s="27">
        <v>13</v>
      </c>
      <c r="Q1036" s="27">
        <v>17</v>
      </c>
      <c r="R1036" s="13">
        <f>SUM(P1036:Q1036)</f>
        <v>30</v>
      </c>
      <c r="S1036" s="27">
        <v>11</v>
      </c>
      <c r="T1036" s="27">
        <v>4</v>
      </c>
      <c r="U1036" s="13">
        <f>SUM(S1036:T1036)</f>
        <v>15</v>
      </c>
      <c r="V1036" s="27">
        <v>15</v>
      </c>
      <c r="W1036" s="27">
        <v>11</v>
      </c>
      <c r="X1036" s="13">
        <f>SUM(V1036:W1036)</f>
        <v>26</v>
      </c>
      <c r="Y1036" s="27">
        <v>1</v>
      </c>
      <c r="Z1036" s="27">
        <v>7</v>
      </c>
      <c r="AA1036" s="13">
        <f>SUM(Y1036:Z1036)</f>
        <v>8</v>
      </c>
      <c r="AB1036" s="27">
        <v>11</v>
      </c>
      <c r="AC1036" s="27">
        <v>16</v>
      </c>
      <c r="AD1036" s="13">
        <f>SUM(AB1036:AC1036)</f>
        <v>27</v>
      </c>
      <c r="AE1036" s="27">
        <v>5</v>
      </c>
      <c r="AF1036" s="27">
        <v>15</v>
      </c>
      <c r="AG1036" s="13">
        <f>SUM(AE1036:AF1036)</f>
        <v>20</v>
      </c>
      <c r="AH1036" s="27">
        <v>8</v>
      </c>
      <c r="AI1036" s="27">
        <v>5</v>
      </c>
      <c r="AJ1036" s="13">
        <f>SUM(AH1036:AI1036)</f>
        <v>13</v>
      </c>
      <c r="AK1036" s="27">
        <v>3</v>
      </c>
      <c r="AL1036" s="27">
        <v>4</v>
      </c>
      <c r="AM1036" s="13">
        <f>SUM(AK1036:AL1036)</f>
        <v>7</v>
      </c>
      <c r="AN1036" s="54"/>
      <c r="AO1036" s="54"/>
      <c r="AP1036" s="56"/>
      <c r="AQ1036" s="49"/>
      <c r="AR1036" s="49"/>
      <c r="AS1036" s="49"/>
      <c r="AT1036" s="49"/>
      <c r="AU1036" s="52"/>
      <c r="AV1036" s="46"/>
    </row>
    <row r="1037" spans="2:48" ht="36" customHeight="1" thickBot="1">
      <c r="B1037" s="48"/>
      <c r="C1037" s="49"/>
      <c r="D1037" s="51"/>
      <c r="E1037" s="49"/>
      <c r="F1037" s="14" t="s">
        <v>32</v>
      </c>
      <c r="G1037" s="13">
        <f>SUM(G1035:G1036)</f>
        <v>49</v>
      </c>
      <c r="H1037" s="13">
        <f>IF(SUM(H1035:H1036)&lt;38,SUM(H1035:H1036),SUM(H1035:H1036))</f>
        <v>72</v>
      </c>
      <c r="I1037" s="13">
        <f>IF(SUM(G1037:H1037)&lt;100,SUM(G1037:H1037),SUM(G1037:H1037))</f>
        <v>121</v>
      </c>
      <c r="J1037" s="13">
        <f>SUM(J1035:J1036)</f>
        <v>53</v>
      </c>
      <c r="K1037" s="13">
        <f>IF(SUM(K1035:K1036)&lt;38,SUM(K1035:K1036),SUM(K1035:K1036))</f>
        <v>56</v>
      </c>
      <c r="L1037" s="13">
        <f>IF(SUM(J1037:K1037)&lt;100,SUM(J1037:K1037),SUM(J1037:K1037))</f>
        <v>109</v>
      </c>
      <c r="M1037" s="13">
        <f>SUM(M1035:M1036)</f>
        <v>27</v>
      </c>
      <c r="N1037" s="13">
        <f>IF(SUM(N1035:N1036)&lt;38,SUM(N1035:N1036),SUM(N1035:N1036))</f>
        <v>16</v>
      </c>
      <c r="O1037" s="13"/>
      <c r="P1037" s="13">
        <f>SUM(P1035:P1036)</f>
        <v>28</v>
      </c>
      <c r="Q1037" s="13">
        <f>IF(SUM(Q1035:Q1036)&lt;38,SUM(Q1035:Q1036),SUM(Q1035:Q1036))</f>
        <v>32</v>
      </c>
      <c r="R1037" s="13">
        <f>IF(SUM(P1037:Q1037)&lt;80,SUM(P1037:Q1037),SUM(P1037:Q1037))</f>
        <v>60</v>
      </c>
      <c r="S1037" s="13">
        <f>SUM(S1035:S1036)</f>
        <v>25</v>
      </c>
      <c r="T1037" s="13">
        <f>IF(SUM(T1035:T1036)&lt;38,SUM(T1035:T1036),SUM(T1035:T1036))</f>
        <v>7</v>
      </c>
      <c r="U1037" s="13"/>
      <c r="V1037" s="13">
        <f>SUM(V1035:V1036)</f>
        <v>28</v>
      </c>
      <c r="W1037" s="13">
        <f>IF(SUM(W1035:W1036)&lt;38,SUM(W1035:W1036),SUM(W1035:W1036))</f>
        <v>19</v>
      </c>
      <c r="X1037" s="13"/>
      <c r="Y1037" s="13">
        <f>SUM(Y1035:Y1036)</f>
        <v>4</v>
      </c>
      <c r="Z1037" s="13">
        <f>IF(SUM(Z1035:Z1036)&lt;19,SUM(Z1035:Z1036),SUM(Z1035:Z1036))</f>
        <v>20</v>
      </c>
      <c r="AA1037" s="13"/>
      <c r="AB1037" s="13">
        <f>SUM(AB1035:AB1036)</f>
        <v>21</v>
      </c>
      <c r="AC1037" s="13">
        <f>IF(SUM(AC1035:AC1036)&lt;19,SUM(AC1035:AC1036),SUM(AC1035:AC1036))</f>
        <v>25</v>
      </c>
      <c r="AD1037" s="13">
        <f>IF(SUM(AB1037:AC1037)&lt;40,SUM(AB1037:AC1037),SUM(AB1037:AC1037))</f>
        <v>46</v>
      </c>
      <c r="AE1037" s="13">
        <f>SUM(AE1035:AE1036)</f>
        <v>15</v>
      </c>
      <c r="AF1037" s="13">
        <f>IF(SUM(AF1035:AF1036)&lt;19,SUM(AF1035:AF1036),SUM(AF1035:AF1036))</f>
        <v>25</v>
      </c>
      <c r="AG1037" s="13">
        <f>IF(SUM(AE1037:AF1037)&lt;40,SUM(AE1037:AF1037),SUM(AE1037:AF1037))</f>
        <v>40</v>
      </c>
      <c r="AH1037" s="13">
        <f>SUM(AH1035:AH1036)</f>
        <v>16</v>
      </c>
      <c r="AI1037" s="13">
        <f>IF(SUM(AI1035:AI1036)&lt;19,SUM(AI1035:AI1036),SUM(AI1035:AI1036))</f>
        <v>12</v>
      </c>
      <c r="AJ1037" s="13"/>
      <c r="AK1037" s="13">
        <f>SUM(AK1035:AK1036)</f>
        <v>9</v>
      </c>
      <c r="AL1037" s="13">
        <f>IF(SUM(AL1035:AL1036)&lt;9,SUM(AL1035:AL1036),SUM(AL1035:AL1036))</f>
        <v>13</v>
      </c>
      <c r="AM1037" s="13">
        <f>IF(SUM(AK1037:AL1037)&lt;20,SUM(AK1037:AL1037),SUM(AK1037:AL1037))</f>
        <v>22</v>
      </c>
      <c r="AN1037" s="15" t="str">
        <f>IF(OR(I1037&lt;100,L1037&lt;100,O1037&lt;100,R1037&lt;60,U1037&lt;60,X1037&lt;60,AA1037&lt;40,AD1037&lt;40,AG1037&lt;40,AJ1037&lt;40,AM1037&lt;20),"0",SUM(AA1037,AD1037,X1037,U1037,R1037,O1037,L1037,I1037,AG1037,AJ1037,AM1037))</f>
        <v>0</v>
      </c>
      <c r="AO1037" s="15">
        <f>AN1037/1320*100</f>
        <v>0</v>
      </c>
      <c r="AP1037" s="15" t="str">
        <f>IF(AO1037&lt;50,"   ",IF(AO1037&lt;65,"مقبول",IF(AO1037&lt;75,"جيد",IF(AO1037&lt;85,"جيدجداً",IF(AO1037&lt;=100,"ممتاز","خطا")))))</f>
        <v xml:space="preserve">   </v>
      </c>
      <c r="AQ1037" s="49"/>
      <c r="AR1037" s="49"/>
      <c r="AS1037" s="49"/>
      <c r="AT1037" s="49"/>
      <c r="AU1037" s="52"/>
      <c r="AV1037" s="46"/>
    </row>
    <row r="1038" spans="2:48" ht="28.5" customHeight="1" thickBot="1">
      <c r="B1038" s="48">
        <f t="shared" ref="B1038" si="346">B1035+1</f>
        <v>237</v>
      </c>
      <c r="C1038" s="49">
        <v>726</v>
      </c>
      <c r="D1038" s="50" t="s">
        <v>64</v>
      </c>
      <c r="E1038" s="49">
        <v>348</v>
      </c>
      <c r="F1038" s="11" t="s">
        <v>30</v>
      </c>
      <c r="G1038" s="27">
        <v>17</v>
      </c>
      <c r="H1038" s="27">
        <v>33</v>
      </c>
      <c r="I1038" s="13">
        <f>SUM(G1038:H1038)</f>
        <v>50</v>
      </c>
      <c r="J1038" s="27">
        <v>26</v>
      </c>
      <c r="K1038" s="27">
        <v>26</v>
      </c>
      <c r="L1038" s="13">
        <f>SUM(J1038:K1038)</f>
        <v>52</v>
      </c>
      <c r="M1038" s="27">
        <v>12</v>
      </c>
      <c r="N1038" s="27">
        <v>15</v>
      </c>
      <c r="O1038" s="13">
        <f>SUM(M1038:N1038)</f>
        <v>27</v>
      </c>
      <c r="P1038" s="27">
        <v>18</v>
      </c>
      <c r="Q1038" s="27">
        <v>15</v>
      </c>
      <c r="R1038" s="13">
        <f>SUM(P1038:Q1038)</f>
        <v>33</v>
      </c>
      <c r="S1038" s="27">
        <v>11</v>
      </c>
      <c r="T1038" s="27">
        <v>11</v>
      </c>
      <c r="U1038" s="13">
        <f>SUM(S1038:T1038)</f>
        <v>22</v>
      </c>
      <c r="V1038" s="27">
        <v>17</v>
      </c>
      <c r="W1038" s="27">
        <v>18</v>
      </c>
      <c r="X1038" s="13">
        <f>SUM(V1038:W1038)</f>
        <v>35</v>
      </c>
      <c r="Y1038" s="27">
        <v>6</v>
      </c>
      <c r="Z1038" s="27">
        <v>15</v>
      </c>
      <c r="AA1038" s="13">
        <f>SUM(Y1038:Z1038)</f>
        <v>21</v>
      </c>
      <c r="AB1038" s="27">
        <v>11</v>
      </c>
      <c r="AC1038" s="27">
        <v>16</v>
      </c>
      <c r="AD1038" s="13">
        <f>SUM(AB1038:AC1038)</f>
        <v>27</v>
      </c>
      <c r="AE1038" s="27">
        <v>7</v>
      </c>
      <c r="AF1038" s="27">
        <v>6</v>
      </c>
      <c r="AG1038" s="13">
        <f>SUM(AE1038:AF1038)</f>
        <v>13</v>
      </c>
      <c r="AH1038" s="27">
        <v>8</v>
      </c>
      <c r="AI1038" s="27">
        <v>9</v>
      </c>
      <c r="AJ1038" s="13">
        <f>SUM(AH1038:AI1038)</f>
        <v>17</v>
      </c>
      <c r="AK1038" s="27">
        <v>6</v>
      </c>
      <c r="AL1038" s="27">
        <v>7</v>
      </c>
      <c r="AM1038" s="13">
        <f>SUM(AK1038:AL1038)</f>
        <v>13</v>
      </c>
      <c r="AN1038" s="54"/>
      <c r="AO1038" s="54"/>
      <c r="AP1038" s="55"/>
      <c r="AQ1038" s="49"/>
      <c r="AR1038" s="49"/>
      <c r="AS1038" s="49"/>
      <c r="AT1038" s="49"/>
      <c r="AU1038" s="52" t="str">
        <f t="shared" ref="AU1038" si="347">IF(AN1040="0","راسب","ناجح")</f>
        <v>راسب</v>
      </c>
      <c r="AV1038" s="46" t="str">
        <f t="shared" si="341"/>
        <v>له دور ثانٍ في : إنجليزي، رياضيات،كيمياء،</v>
      </c>
    </row>
    <row r="1039" spans="2:48" ht="28.5" customHeight="1" thickBot="1">
      <c r="B1039" s="48"/>
      <c r="C1039" s="49"/>
      <c r="D1039" s="51"/>
      <c r="E1039" s="49"/>
      <c r="F1039" s="11" t="s">
        <v>31</v>
      </c>
      <c r="G1039" s="27">
        <v>18</v>
      </c>
      <c r="H1039" s="27">
        <v>38</v>
      </c>
      <c r="I1039" s="13">
        <f>SUM(G1039:H1039)</f>
        <v>56</v>
      </c>
      <c r="J1039" s="27">
        <v>22</v>
      </c>
      <c r="K1039" s="27">
        <v>27</v>
      </c>
      <c r="L1039" s="13">
        <f>SUM(J1039:K1039)</f>
        <v>49</v>
      </c>
      <c r="M1039" s="27">
        <v>17</v>
      </c>
      <c r="N1039" s="27">
        <v>6</v>
      </c>
      <c r="O1039" s="13">
        <f>SUM(M1039:N1039)</f>
        <v>23</v>
      </c>
      <c r="P1039" s="27">
        <v>14</v>
      </c>
      <c r="Q1039" s="27">
        <v>16</v>
      </c>
      <c r="R1039" s="13">
        <f>SUM(P1039:Q1039)</f>
        <v>30</v>
      </c>
      <c r="S1039" s="27">
        <v>9</v>
      </c>
      <c r="T1039" s="27">
        <v>16</v>
      </c>
      <c r="U1039" s="13">
        <f>SUM(S1039:T1039)</f>
        <v>25</v>
      </c>
      <c r="V1039" s="27">
        <v>13</v>
      </c>
      <c r="W1039" s="27">
        <v>19</v>
      </c>
      <c r="X1039" s="13">
        <f>SUM(V1039:W1039)</f>
        <v>32</v>
      </c>
      <c r="Y1039" s="27">
        <v>6</v>
      </c>
      <c r="Z1039" s="27">
        <v>19</v>
      </c>
      <c r="AA1039" s="13">
        <f>SUM(Y1039:Z1039)</f>
        <v>25</v>
      </c>
      <c r="AB1039" s="27">
        <v>12</v>
      </c>
      <c r="AC1039" s="27">
        <v>9</v>
      </c>
      <c r="AD1039" s="13">
        <f>SUM(AB1039:AC1039)</f>
        <v>21</v>
      </c>
      <c r="AE1039" s="27">
        <v>4</v>
      </c>
      <c r="AF1039" s="27">
        <v>23</v>
      </c>
      <c r="AG1039" s="13">
        <f>SUM(AE1039:AF1039)</f>
        <v>27</v>
      </c>
      <c r="AH1039" s="27">
        <v>8</v>
      </c>
      <c r="AI1039" s="27">
        <v>15</v>
      </c>
      <c r="AJ1039" s="13">
        <f>SUM(AH1039:AI1039)</f>
        <v>23</v>
      </c>
      <c r="AK1039" s="27">
        <v>3</v>
      </c>
      <c r="AL1039" s="27">
        <v>8</v>
      </c>
      <c r="AM1039" s="13">
        <f>SUM(AK1039:AL1039)</f>
        <v>11</v>
      </c>
      <c r="AN1039" s="54"/>
      <c r="AO1039" s="54"/>
      <c r="AP1039" s="56"/>
      <c r="AQ1039" s="49"/>
      <c r="AR1039" s="49"/>
      <c r="AS1039" s="49"/>
      <c r="AT1039" s="49"/>
      <c r="AU1039" s="52"/>
      <c r="AV1039" s="46"/>
    </row>
    <row r="1040" spans="2:48" ht="36" customHeight="1" thickBot="1">
      <c r="B1040" s="48"/>
      <c r="C1040" s="49"/>
      <c r="D1040" s="51"/>
      <c r="E1040" s="49"/>
      <c r="F1040" s="14" t="s">
        <v>32</v>
      </c>
      <c r="G1040" s="13">
        <f>SUM(G1038:G1039)</f>
        <v>35</v>
      </c>
      <c r="H1040" s="13">
        <f>IF(SUM(H1038:H1039)&lt;38,SUM(H1038:H1039),SUM(H1038:H1039))</f>
        <v>71</v>
      </c>
      <c r="I1040" s="13">
        <f>IF(SUM(G1040:H1040)&lt;100,SUM(G1040:H1040),SUM(G1040:H1040))</f>
        <v>106</v>
      </c>
      <c r="J1040" s="13">
        <f>SUM(J1038:J1039)</f>
        <v>48</v>
      </c>
      <c r="K1040" s="13">
        <f>IF(SUM(K1038:K1039)&lt;38,SUM(K1038:K1039),SUM(K1038:K1039))</f>
        <v>53</v>
      </c>
      <c r="L1040" s="13"/>
      <c r="M1040" s="13">
        <f>SUM(M1038:M1039)</f>
        <v>29</v>
      </c>
      <c r="N1040" s="13">
        <f>IF(SUM(N1038:N1039)&lt;38,SUM(N1038:N1039),SUM(N1038:N1039))</f>
        <v>21</v>
      </c>
      <c r="O1040" s="13"/>
      <c r="P1040" s="13">
        <f>SUM(P1038:P1039)</f>
        <v>32</v>
      </c>
      <c r="Q1040" s="13">
        <f>IF(SUM(Q1038:Q1039)&lt;38,SUM(Q1038:Q1039),SUM(Q1038:Q1039))</f>
        <v>31</v>
      </c>
      <c r="R1040" s="13">
        <f>IF(SUM(P1040:Q1040)&lt;80,SUM(P1040:Q1040),SUM(P1040:Q1040))</f>
        <v>63</v>
      </c>
      <c r="S1040" s="13">
        <f>SUM(S1038:S1039)</f>
        <v>20</v>
      </c>
      <c r="T1040" s="13">
        <f>IF(SUM(T1038:T1039)&lt;38,SUM(T1038:T1039),SUM(T1038:T1039))</f>
        <v>27</v>
      </c>
      <c r="U1040" s="13"/>
      <c r="V1040" s="13">
        <f>SUM(V1038:V1039)</f>
        <v>30</v>
      </c>
      <c r="W1040" s="13">
        <f>IF(SUM(W1038:W1039)&lt;38,SUM(W1038:W1039),SUM(W1038:W1039))</f>
        <v>37</v>
      </c>
      <c r="X1040" s="13">
        <f>IF(SUM(V1040:W1040)&lt;80,SUM(V1040:W1040),SUM(V1040:W1040))</f>
        <v>67</v>
      </c>
      <c r="Y1040" s="13">
        <f>SUM(Y1038:Y1039)</f>
        <v>12</v>
      </c>
      <c r="Z1040" s="13">
        <f>IF(SUM(Z1038:Z1039)&lt;19,SUM(Z1038:Z1039),SUM(Z1038:Z1039))</f>
        <v>34</v>
      </c>
      <c r="AA1040" s="13">
        <f>IF(SUM(Y1040:Z1040)&lt;40,SUM(Y1040:Z1040),SUM(Y1040:Z1040))</f>
        <v>46</v>
      </c>
      <c r="AB1040" s="13">
        <f>SUM(AB1038:AB1039)</f>
        <v>23</v>
      </c>
      <c r="AC1040" s="13">
        <f>IF(SUM(AC1038:AC1039)&lt;19,SUM(AC1038:AC1039),SUM(AC1038:AC1039))</f>
        <v>25</v>
      </c>
      <c r="AD1040" s="13">
        <f>IF(SUM(AB1040:AC1040)&lt;40,SUM(AB1040:AC1040),SUM(AB1040:AC1040))</f>
        <v>48</v>
      </c>
      <c r="AE1040" s="13">
        <f>SUM(AE1038:AE1039)</f>
        <v>11</v>
      </c>
      <c r="AF1040" s="13">
        <f>IF(SUM(AF1038:AF1039)&lt;19,SUM(AF1038:AF1039),SUM(AF1038:AF1039))</f>
        <v>29</v>
      </c>
      <c r="AG1040" s="13">
        <f>IF(SUM(AE1040:AF1040)&lt;40,SUM(AE1040:AF1040),SUM(AE1040:AF1040))</f>
        <v>40</v>
      </c>
      <c r="AH1040" s="13">
        <f>SUM(AH1038:AH1039)</f>
        <v>16</v>
      </c>
      <c r="AI1040" s="13">
        <f>IF(SUM(AI1038:AI1039)&lt;19,SUM(AI1038:AI1039),SUM(AI1038:AI1039))</f>
        <v>24</v>
      </c>
      <c r="AJ1040" s="13">
        <f>IF(SUM(AH1040:AI1040)&lt;40,SUM(AH1040:AI1040),SUM(AH1040:AI1040))</f>
        <v>40</v>
      </c>
      <c r="AK1040" s="13">
        <f>SUM(AK1038:AK1039)</f>
        <v>9</v>
      </c>
      <c r="AL1040" s="13">
        <f>IF(SUM(AL1038:AL1039)&lt;9,SUM(AL1038:AL1039),SUM(AL1038:AL1039))</f>
        <v>15</v>
      </c>
      <c r="AM1040" s="13">
        <f>IF(SUM(AK1040:AL1040)&lt;20,SUM(AK1040:AL1040),SUM(AK1040:AL1040))</f>
        <v>24</v>
      </c>
      <c r="AN1040" s="15" t="str">
        <f>IF(OR(I1040&lt;100,L1040&lt;100,O1040&lt;100,R1040&lt;60,U1040&lt;60,X1040&lt;60,AA1040&lt;40,AD1040&lt;40,AG1040&lt;40,AJ1040&lt;40,AM1040&lt;20),"0",SUM(AA1040,AD1040,X1040,U1040,R1040,O1040,L1040,I1040,AG1040,AJ1040,AM1040))</f>
        <v>0</v>
      </c>
      <c r="AO1040" s="15">
        <f>AN1040/1320*100</f>
        <v>0</v>
      </c>
      <c r="AP1040" s="15" t="str">
        <f>IF(AO1040&lt;50,"   ",IF(AO1040&lt;65,"مقبول",IF(AO1040&lt;75,"جيد",IF(AO1040&lt;85,"جيدجداً",IF(AO1040&lt;=100,"ممتاز","خطا")))))</f>
        <v xml:space="preserve">   </v>
      </c>
      <c r="AQ1040" s="49"/>
      <c r="AR1040" s="49"/>
      <c r="AS1040" s="49"/>
      <c r="AT1040" s="49"/>
      <c r="AU1040" s="52"/>
      <c r="AV1040" s="46"/>
    </row>
    <row r="1041" spans="2:48" ht="28.5" customHeight="1" thickBot="1">
      <c r="B1041" s="48">
        <f t="shared" ref="B1041" si="348">B1038+1</f>
        <v>238</v>
      </c>
      <c r="C1041" s="49">
        <v>727</v>
      </c>
      <c r="D1041" s="50" t="s">
        <v>65</v>
      </c>
      <c r="E1041" s="49">
        <v>349</v>
      </c>
      <c r="F1041" s="11" t="s">
        <v>30</v>
      </c>
      <c r="G1041" s="27">
        <v>22</v>
      </c>
      <c r="H1041" s="27">
        <v>50</v>
      </c>
      <c r="I1041" s="13">
        <f>SUM(G1041:H1041)</f>
        <v>72</v>
      </c>
      <c r="J1041" s="27">
        <v>21</v>
      </c>
      <c r="K1041" s="27">
        <v>43</v>
      </c>
      <c r="L1041" s="13">
        <f>SUM(J1041:K1041)</f>
        <v>64</v>
      </c>
      <c r="M1041" s="27">
        <v>20</v>
      </c>
      <c r="N1041" s="27">
        <v>41</v>
      </c>
      <c r="O1041" s="13">
        <f>SUM(M1041:N1041)</f>
        <v>61</v>
      </c>
      <c r="P1041" s="27">
        <v>15</v>
      </c>
      <c r="Q1041" s="27">
        <v>20</v>
      </c>
      <c r="R1041" s="13">
        <f>SUM(P1041:Q1041)</f>
        <v>35</v>
      </c>
      <c r="S1041" s="27">
        <v>16</v>
      </c>
      <c r="T1041" s="27">
        <v>15</v>
      </c>
      <c r="U1041" s="13">
        <f>SUM(S1041:T1041)</f>
        <v>31</v>
      </c>
      <c r="V1041" s="27">
        <v>16</v>
      </c>
      <c r="W1041" s="27">
        <v>14</v>
      </c>
      <c r="X1041" s="13">
        <f>SUM(V1041:W1041)</f>
        <v>30</v>
      </c>
      <c r="Y1041" s="27">
        <v>9</v>
      </c>
      <c r="Z1041" s="27">
        <v>21</v>
      </c>
      <c r="AA1041" s="13">
        <f>SUM(Y1041:Z1041)</f>
        <v>30</v>
      </c>
      <c r="AB1041" s="27">
        <v>14</v>
      </c>
      <c r="AC1041" s="27">
        <v>21</v>
      </c>
      <c r="AD1041" s="13">
        <f>SUM(AB1041:AC1041)</f>
        <v>35</v>
      </c>
      <c r="AE1041" s="27">
        <v>9</v>
      </c>
      <c r="AF1041" s="27">
        <v>23</v>
      </c>
      <c r="AG1041" s="13">
        <f>SUM(AE1041:AF1041)</f>
        <v>32</v>
      </c>
      <c r="AH1041" s="27">
        <v>7</v>
      </c>
      <c r="AI1041" s="27">
        <v>14</v>
      </c>
      <c r="AJ1041" s="13">
        <f>SUM(AH1041:AI1041)</f>
        <v>21</v>
      </c>
      <c r="AK1041" s="27">
        <v>5</v>
      </c>
      <c r="AL1041" s="27">
        <v>6</v>
      </c>
      <c r="AM1041" s="13">
        <f>SUM(AK1041:AL1041)</f>
        <v>11</v>
      </c>
      <c r="AN1041" s="54"/>
      <c r="AO1041" s="54"/>
      <c r="AP1041" s="55"/>
      <c r="AQ1041" s="49"/>
      <c r="AR1041" s="49"/>
      <c r="AS1041" s="49"/>
      <c r="AT1041" s="49"/>
      <c r="AU1041" s="52" t="str">
        <f t="shared" ref="AU1041" si="349">IF(AN1043="0","راسب","ناجح")</f>
        <v>ناجح</v>
      </c>
      <c r="AV1041" s="46" t="str">
        <f t="shared" ref="AV1041:AV1047" si="350">IF(AN1043="0","له دور ثانٍ في : ","ناجح")&amp;IF(COUNTIF(H1043,"&lt;56")+COUNTIF(I1043,"&lt;100")=0,,"عربي،")&amp;IF(COUNTIF(K1043,"&lt;56")+COUNTIF(L1043,"&lt;100")=0,,"إنجليزي،")&amp;IF(COUNTIF(N1043,"&lt;56")+COUNTIF(O1043,"&lt;100")=0,," رياضيات،")&amp;IF(COUNTIF(Q1043,"&lt;29")+COUNTIF(R1043,"&lt;60")=0,,"فيزياء ،")&amp;IF(COUNTIF(T1043,"&lt;29")+COUNTIF(U1043,"&lt;60")=0,,"كيمياء،")&amp;IF(COUNTIF(W1043,"&lt;29")+COUNTIF(X1043,"&lt;60")=0,,"أحياء،")&amp;IF(COUNTIF(Z1043,"&lt;22")+COUNTIF(AA1043,"&lt;40")=0,,"دين، ")&amp;IF(COUNTIF(AC1043,"&lt;19")+COUNTIF(AD1043,"&lt;40")=0,,"حاسوب،
")&amp;IF(COUNTIF(AF1043,"&lt;22")+COUNTIF(AG1043,"&lt;40")=0,,"تاريخ ،")&amp;IF(COUNTIF(AI1043,"&lt;22")+COUNTIF(AJ1043,"&lt;40")=0,,"جغرافيا،")&amp;IF(COUNTIF(AL1043,"&lt;11")+COUNTIF(AM1043,"&lt;20")=0,,"أساسيات الحياة الاجتماعية، ")</f>
        <v>ناجح</v>
      </c>
    </row>
    <row r="1042" spans="2:48" ht="28.5" customHeight="1" thickBot="1">
      <c r="B1042" s="48"/>
      <c r="C1042" s="49"/>
      <c r="D1042" s="51"/>
      <c r="E1042" s="49"/>
      <c r="F1042" s="11" t="s">
        <v>31</v>
      </c>
      <c r="G1042" s="27">
        <v>22</v>
      </c>
      <c r="H1042" s="27">
        <v>63</v>
      </c>
      <c r="I1042" s="13">
        <f>SUM(G1042:H1042)</f>
        <v>85</v>
      </c>
      <c r="J1042" s="27">
        <v>21</v>
      </c>
      <c r="K1042" s="27">
        <v>39</v>
      </c>
      <c r="L1042" s="13">
        <f>SUM(J1042:K1042)</f>
        <v>60</v>
      </c>
      <c r="M1042" s="27">
        <v>15</v>
      </c>
      <c r="N1042" s="27">
        <v>40</v>
      </c>
      <c r="O1042" s="13">
        <f>SUM(M1042:N1042)</f>
        <v>55</v>
      </c>
      <c r="P1042" s="27">
        <v>13</v>
      </c>
      <c r="Q1042" s="27">
        <v>20</v>
      </c>
      <c r="R1042" s="13">
        <f>SUM(P1042:Q1042)</f>
        <v>33</v>
      </c>
      <c r="S1042" s="27">
        <v>21</v>
      </c>
      <c r="T1042" s="27">
        <v>24</v>
      </c>
      <c r="U1042" s="13">
        <f>SUM(S1042:T1042)</f>
        <v>45</v>
      </c>
      <c r="V1042" s="27">
        <v>18</v>
      </c>
      <c r="W1042" s="27">
        <v>23</v>
      </c>
      <c r="X1042" s="13">
        <f>SUM(V1042:W1042)</f>
        <v>41</v>
      </c>
      <c r="Y1042" s="27">
        <v>8</v>
      </c>
      <c r="Z1042" s="27">
        <v>26</v>
      </c>
      <c r="AA1042" s="13">
        <f>SUM(Y1042:Z1042)</f>
        <v>34</v>
      </c>
      <c r="AB1042" s="27">
        <v>14</v>
      </c>
      <c r="AC1042" s="27">
        <v>6</v>
      </c>
      <c r="AD1042" s="13">
        <f>SUM(AB1042:AC1042)</f>
        <v>20</v>
      </c>
      <c r="AE1042" s="27">
        <v>11</v>
      </c>
      <c r="AF1042" s="27">
        <v>18</v>
      </c>
      <c r="AG1042" s="13">
        <f>SUM(AE1042:AF1042)</f>
        <v>29</v>
      </c>
      <c r="AH1042" s="27">
        <v>7</v>
      </c>
      <c r="AI1042" s="27">
        <v>12</v>
      </c>
      <c r="AJ1042" s="13">
        <f>SUM(AH1042:AI1042)</f>
        <v>19</v>
      </c>
      <c r="AK1042" s="27">
        <v>4</v>
      </c>
      <c r="AL1042" s="27">
        <v>7</v>
      </c>
      <c r="AM1042" s="13">
        <f>SUM(AK1042:AL1042)</f>
        <v>11</v>
      </c>
      <c r="AN1042" s="54"/>
      <c r="AO1042" s="54"/>
      <c r="AP1042" s="56"/>
      <c r="AQ1042" s="49"/>
      <c r="AR1042" s="49"/>
      <c r="AS1042" s="49"/>
      <c r="AT1042" s="49"/>
      <c r="AU1042" s="52"/>
      <c r="AV1042" s="46"/>
    </row>
    <row r="1043" spans="2:48" ht="36" customHeight="1" thickBot="1">
      <c r="B1043" s="48"/>
      <c r="C1043" s="49"/>
      <c r="D1043" s="51"/>
      <c r="E1043" s="49"/>
      <c r="F1043" s="14" t="s">
        <v>32</v>
      </c>
      <c r="G1043" s="13">
        <f>SUM(G1041:G1042)</f>
        <v>44</v>
      </c>
      <c r="H1043" s="13">
        <f>IF(SUM(H1041:H1042)&lt;38,SUM(H1041:H1042),SUM(H1041:H1042))</f>
        <v>113</v>
      </c>
      <c r="I1043" s="13">
        <f>IF(SUM(G1043:H1043)&lt;100,SUM(G1043:H1043),SUM(G1043:H1043))</f>
        <v>157</v>
      </c>
      <c r="J1043" s="13">
        <f>SUM(J1041:J1042)</f>
        <v>42</v>
      </c>
      <c r="K1043" s="13">
        <f>IF(SUM(K1041:K1042)&lt;38,SUM(K1041:K1042),SUM(K1041:K1042))</f>
        <v>82</v>
      </c>
      <c r="L1043" s="13">
        <f>IF(SUM(J1043:K1043)&lt;100,SUM(J1043:K1043),SUM(J1043:K1043))</f>
        <v>124</v>
      </c>
      <c r="M1043" s="13">
        <f>SUM(M1041:M1042)</f>
        <v>35</v>
      </c>
      <c r="N1043" s="13">
        <f>IF(SUM(N1041:N1042)&lt;38,SUM(N1041:N1042),SUM(N1041:N1042))</f>
        <v>81</v>
      </c>
      <c r="O1043" s="13">
        <f>IF(SUM(M1043:N1043)&lt;100,SUM(M1043:N1043),SUM(M1043:N1043))</f>
        <v>116</v>
      </c>
      <c r="P1043" s="13">
        <f>SUM(P1041:P1042)</f>
        <v>28</v>
      </c>
      <c r="Q1043" s="13">
        <f>IF(SUM(Q1041:Q1042)&lt;38,SUM(Q1041:Q1042),SUM(Q1041:Q1042))</f>
        <v>40</v>
      </c>
      <c r="R1043" s="13">
        <f>IF(SUM(P1043:Q1043)&lt;80,SUM(P1043:Q1043),SUM(P1043:Q1043))</f>
        <v>68</v>
      </c>
      <c r="S1043" s="13">
        <f>SUM(S1041:S1042)</f>
        <v>37</v>
      </c>
      <c r="T1043" s="13">
        <f>IF(SUM(T1041:T1042)&lt;38,SUM(T1041:T1042),SUM(T1041:T1042))</f>
        <v>39</v>
      </c>
      <c r="U1043" s="13">
        <f>IF(SUM(S1043:T1043)&lt;80,SUM(S1043:T1043),SUM(S1043:T1043))</f>
        <v>76</v>
      </c>
      <c r="V1043" s="13">
        <f>SUM(V1041:V1042)</f>
        <v>34</v>
      </c>
      <c r="W1043" s="13">
        <f>IF(SUM(W1041:W1042)&lt;38,SUM(W1041:W1042),SUM(W1041:W1042))</f>
        <v>37</v>
      </c>
      <c r="X1043" s="13">
        <f>IF(SUM(V1043:W1043)&lt;80,SUM(V1043:W1043),SUM(V1043:W1043))</f>
        <v>71</v>
      </c>
      <c r="Y1043" s="13">
        <f>SUM(Y1041:Y1042)</f>
        <v>17</v>
      </c>
      <c r="Z1043" s="13">
        <f>IF(SUM(Z1041:Z1042)&lt;19,SUM(Z1041:Z1042),SUM(Z1041:Z1042))</f>
        <v>47</v>
      </c>
      <c r="AA1043" s="13">
        <f>IF(SUM(Y1043:Z1043)&lt;40,SUM(Y1043:Z1043),SUM(Y1043:Z1043))</f>
        <v>64</v>
      </c>
      <c r="AB1043" s="13">
        <f>SUM(AB1041:AB1042)</f>
        <v>28</v>
      </c>
      <c r="AC1043" s="13">
        <f>IF(SUM(AC1041:AC1042)&lt;19,SUM(AC1041:AC1042),SUM(AC1041:AC1042))</f>
        <v>27</v>
      </c>
      <c r="AD1043" s="13">
        <f>IF(SUM(AB1043:AC1043)&lt;40,SUM(AB1043:AC1043),SUM(AB1043:AC1043))</f>
        <v>55</v>
      </c>
      <c r="AE1043" s="13">
        <f>SUM(AE1041:AE1042)</f>
        <v>20</v>
      </c>
      <c r="AF1043" s="13">
        <f>IF(SUM(AF1041:AF1042)&lt;19,SUM(AF1041:AF1042),SUM(AF1041:AF1042))</f>
        <v>41</v>
      </c>
      <c r="AG1043" s="13">
        <f>IF(SUM(AE1043:AF1043)&lt;40,SUM(AE1043:AF1043),SUM(AE1043:AF1043))</f>
        <v>61</v>
      </c>
      <c r="AH1043" s="13">
        <f>SUM(AH1041:AH1042)</f>
        <v>14</v>
      </c>
      <c r="AI1043" s="13">
        <f>IF(SUM(AI1041:AI1042)&lt;19,SUM(AI1041:AI1042),SUM(AI1041:AI1042))</f>
        <v>26</v>
      </c>
      <c r="AJ1043" s="13">
        <f>IF(SUM(AH1043:AI1043)&lt;40,SUM(AH1043:AI1043),SUM(AH1043:AI1043))</f>
        <v>40</v>
      </c>
      <c r="AK1043" s="13">
        <f>SUM(AK1041:AK1042)</f>
        <v>9</v>
      </c>
      <c r="AL1043" s="13">
        <f>IF(SUM(AL1041:AL1042)&lt;9,SUM(AL1041:AL1042),SUM(AL1041:AL1042))</f>
        <v>13</v>
      </c>
      <c r="AM1043" s="13">
        <f>IF(SUM(AK1043:AL1043)&lt;20,SUM(AK1043:AL1043),SUM(AK1043:AL1043))</f>
        <v>22</v>
      </c>
      <c r="AN1043" s="15">
        <f>IF(OR(I1043&lt;100,L1043&lt;100,O1043&lt;100,R1043&lt;60,U1043&lt;60,X1043&lt;60,AA1043&lt;40,AD1043&lt;40,AG1043&lt;40,AJ1043&lt;40,AM1043&lt;20),"0",SUM(AA1043,AD1043,X1043,U1043,R1043,O1043,L1043,I1043,AG1043,AJ1043,AM1043))</f>
        <v>854</v>
      </c>
      <c r="AO1043" s="15">
        <f>AN1043/1320*100</f>
        <v>64.696969696969703</v>
      </c>
      <c r="AP1043" s="15" t="str">
        <f>IF(AO1043&lt;50,"   ",IF(AO1043&lt;65,"مقبول",IF(AO1043&lt;75,"جيد",IF(AO1043&lt;85,"جيدجداً",IF(AO1043&lt;=100,"ممتاز","خطا")))))</f>
        <v>مقبول</v>
      </c>
      <c r="AQ1043" s="49"/>
      <c r="AR1043" s="49"/>
      <c r="AS1043" s="49"/>
      <c r="AT1043" s="49"/>
      <c r="AU1043" s="52"/>
      <c r="AV1043" s="46"/>
    </row>
    <row r="1044" spans="2:48" ht="28.5" customHeight="1" thickBot="1">
      <c r="B1044" s="48">
        <f t="shared" ref="B1044" si="351">B1041+1</f>
        <v>239</v>
      </c>
      <c r="C1044" s="49">
        <v>728</v>
      </c>
      <c r="D1044" s="50" t="s">
        <v>66</v>
      </c>
      <c r="E1044" s="49">
        <v>350</v>
      </c>
      <c r="F1044" s="11" t="s">
        <v>30</v>
      </c>
      <c r="G1044" s="27">
        <v>30</v>
      </c>
      <c r="H1044" s="27">
        <v>70</v>
      </c>
      <c r="I1044" s="13">
        <f>SUM(G1044:H1044)</f>
        <v>100</v>
      </c>
      <c r="J1044" s="27">
        <v>30</v>
      </c>
      <c r="K1044" s="27">
        <v>39</v>
      </c>
      <c r="L1044" s="13">
        <f>SUM(J1044:K1044)</f>
        <v>69</v>
      </c>
      <c r="M1044" s="27">
        <v>27</v>
      </c>
      <c r="N1044" s="27">
        <v>48</v>
      </c>
      <c r="O1044" s="13">
        <f>SUM(M1044:N1044)</f>
        <v>75</v>
      </c>
      <c r="P1044" s="27">
        <v>24</v>
      </c>
      <c r="Q1044" s="27">
        <v>36</v>
      </c>
      <c r="R1044" s="13">
        <f>SUM(P1044:Q1044)</f>
        <v>60</v>
      </c>
      <c r="S1044" s="27">
        <v>24</v>
      </c>
      <c r="T1044" s="27">
        <v>25</v>
      </c>
      <c r="U1044" s="13">
        <f>SUM(S1044:T1044)</f>
        <v>49</v>
      </c>
      <c r="V1044" s="27">
        <v>21</v>
      </c>
      <c r="W1044" s="27">
        <v>35</v>
      </c>
      <c r="X1044" s="13">
        <f>SUM(V1044:W1044)</f>
        <v>56</v>
      </c>
      <c r="Y1044" s="27">
        <v>10</v>
      </c>
      <c r="Z1044" s="27">
        <v>28</v>
      </c>
      <c r="AA1044" s="13">
        <f>SUM(Y1044:Z1044)</f>
        <v>38</v>
      </c>
      <c r="AB1044" s="27">
        <v>16</v>
      </c>
      <c r="AC1044" s="27">
        <v>22</v>
      </c>
      <c r="AD1044" s="13">
        <f>SUM(AB1044:AC1044)</f>
        <v>38</v>
      </c>
      <c r="AE1044" s="27">
        <v>12</v>
      </c>
      <c r="AF1044" s="27">
        <v>25</v>
      </c>
      <c r="AG1044" s="13">
        <f>SUM(AE1044:AF1044)</f>
        <v>37</v>
      </c>
      <c r="AH1044" s="27">
        <v>12</v>
      </c>
      <c r="AI1044" s="27">
        <v>25</v>
      </c>
      <c r="AJ1044" s="13">
        <f>SUM(AH1044:AI1044)</f>
        <v>37</v>
      </c>
      <c r="AK1044" s="27">
        <v>6</v>
      </c>
      <c r="AL1044" s="27">
        <v>11</v>
      </c>
      <c r="AM1044" s="13">
        <f>SUM(AK1044:AL1044)</f>
        <v>17</v>
      </c>
      <c r="AN1044" s="54"/>
      <c r="AO1044" s="54"/>
      <c r="AP1044" s="55"/>
      <c r="AQ1044" s="49"/>
      <c r="AR1044" s="49"/>
      <c r="AS1044" s="49"/>
      <c r="AT1044" s="49"/>
      <c r="AU1044" s="52" t="str">
        <f t="shared" ref="AU1044" si="352">IF(AN1046="0","راسب","ناجح")</f>
        <v>ناجح</v>
      </c>
      <c r="AV1044" s="46" t="str">
        <f t="shared" si="350"/>
        <v>ناجح</v>
      </c>
    </row>
    <row r="1045" spans="2:48" ht="28.5" customHeight="1" thickBot="1">
      <c r="B1045" s="48"/>
      <c r="C1045" s="49"/>
      <c r="D1045" s="51"/>
      <c r="E1045" s="49"/>
      <c r="F1045" s="11" t="s">
        <v>31</v>
      </c>
      <c r="G1045" s="27">
        <v>30</v>
      </c>
      <c r="H1045" s="27">
        <v>65</v>
      </c>
      <c r="I1045" s="13">
        <f>SUM(G1045:H1045)</f>
        <v>95</v>
      </c>
      <c r="J1045" s="27">
        <v>26</v>
      </c>
      <c r="K1045" s="27">
        <v>35</v>
      </c>
      <c r="L1045" s="13">
        <f>SUM(J1045:K1045)</f>
        <v>61</v>
      </c>
      <c r="M1045" s="27">
        <v>27</v>
      </c>
      <c r="N1045" s="27">
        <v>35</v>
      </c>
      <c r="O1045" s="13">
        <f>SUM(M1045:N1045)</f>
        <v>62</v>
      </c>
      <c r="P1045" s="27">
        <v>16</v>
      </c>
      <c r="Q1045" s="27">
        <v>20</v>
      </c>
      <c r="R1045" s="13">
        <f>SUM(P1045:Q1045)</f>
        <v>36</v>
      </c>
      <c r="S1045" s="27">
        <v>24</v>
      </c>
      <c r="T1045" s="27">
        <v>34</v>
      </c>
      <c r="U1045" s="13">
        <f>SUM(S1045:T1045)</f>
        <v>58</v>
      </c>
      <c r="V1045" s="27">
        <v>22</v>
      </c>
      <c r="W1045" s="27">
        <v>26</v>
      </c>
      <c r="X1045" s="13">
        <f>SUM(V1045:W1045)</f>
        <v>48</v>
      </c>
      <c r="Y1045" s="27">
        <v>12</v>
      </c>
      <c r="Z1045" s="27">
        <v>28</v>
      </c>
      <c r="AA1045" s="13">
        <f>SUM(Y1045:Z1045)</f>
        <v>40</v>
      </c>
      <c r="AB1045" s="27">
        <v>16</v>
      </c>
      <c r="AC1045" s="27">
        <v>23</v>
      </c>
      <c r="AD1045" s="13">
        <f>SUM(AB1045:AC1045)</f>
        <v>39</v>
      </c>
      <c r="AE1045" s="27">
        <v>12</v>
      </c>
      <c r="AF1045" s="27">
        <v>28</v>
      </c>
      <c r="AG1045" s="13">
        <f>SUM(AE1045:AF1045)</f>
        <v>40</v>
      </c>
      <c r="AH1045" s="27">
        <v>12</v>
      </c>
      <c r="AI1045" s="27">
        <v>22</v>
      </c>
      <c r="AJ1045" s="13">
        <f>SUM(AH1045:AI1045)</f>
        <v>34</v>
      </c>
      <c r="AK1045" s="27">
        <v>5</v>
      </c>
      <c r="AL1045" s="27">
        <v>9</v>
      </c>
      <c r="AM1045" s="13">
        <f>SUM(AK1045:AL1045)</f>
        <v>14</v>
      </c>
      <c r="AN1045" s="54"/>
      <c r="AO1045" s="54"/>
      <c r="AP1045" s="56"/>
      <c r="AQ1045" s="49"/>
      <c r="AR1045" s="49"/>
      <c r="AS1045" s="49"/>
      <c r="AT1045" s="49"/>
      <c r="AU1045" s="52"/>
      <c r="AV1045" s="46"/>
    </row>
    <row r="1046" spans="2:48" ht="36" customHeight="1" thickBot="1">
      <c r="B1046" s="48"/>
      <c r="C1046" s="49"/>
      <c r="D1046" s="58"/>
      <c r="E1046" s="49"/>
      <c r="F1046" s="14" t="s">
        <v>32</v>
      </c>
      <c r="G1046" s="13">
        <f>SUM(G1044:G1045)</f>
        <v>60</v>
      </c>
      <c r="H1046" s="13">
        <f>IF(SUM(H1044:H1045)&lt;38,SUM(H1044:H1045),SUM(H1044:H1045))</f>
        <v>135</v>
      </c>
      <c r="I1046" s="13">
        <f>IF(SUM(G1046:H1046)&lt;100,SUM(G1046:H1046),SUM(G1046:H1046))</f>
        <v>195</v>
      </c>
      <c r="J1046" s="13">
        <f>SUM(J1044:J1045)</f>
        <v>56</v>
      </c>
      <c r="K1046" s="13">
        <f>IF(SUM(K1044:K1045)&lt;38,SUM(K1044:K1045),SUM(K1044:K1045))</f>
        <v>74</v>
      </c>
      <c r="L1046" s="13">
        <f>IF(SUM(J1046:K1046)&lt;100,SUM(J1046:K1046),SUM(J1046:K1046))</f>
        <v>130</v>
      </c>
      <c r="M1046" s="13">
        <f>SUM(M1044:M1045)</f>
        <v>54</v>
      </c>
      <c r="N1046" s="13">
        <f>IF(SUM(N1044:N1045)&lt;38,SUM(N1044:N1045),SUM(N1044:N1045))</f>
        <v>83</v>
      </c>
      <c r="O1046" s="13">
        <f>IF(SUM(M1046:N1046)&lt;100,SUM(M1046:N1046),SUM(M1046:N1046))</f>
        <v>137</v>
      </c>
      <c r="P1046" s="13">
        <f>SUM(P1044:P1045)</f>
        <v>40</v>
      </c>
      <c r="Q1046" s="13">
        <f>IF(SUM(Q1044:Q1045)&lt;38,SUM(Q1044:Q1045),SUM(Q1044:Q1045))</f>
        <v>56</v>
      </c>
      <c r="R1046" s="13">
        <f>IF(SUM(P1046:Q1046)&lt;80,SUM(P1046:Q1046),SUM(P1046:Q1046))</f>
        <v>96</v>
      </c>
      <c r="S1046" s="13">
        <f>SUM(S1044:S1045)</f>
        <v>48</v>
      </c>
      <c r="T1046" s="13">
        <f>IF(SUM(T1044:T1045)&lt;38,SUM(T1044:T1045),SUM(T1044:T1045))</f>
        <v>59</v>
      </c>
      <c r="U1046" s="13">
        <f>IF(SUM(S1046:T1046)&lt;80,SUM(S1046:T1046),SUM(S1046:T1046))</f>
        <v>107</v>
      </c>
      <c r="V1046" s="13">
        <f>SUM(V1044:V1045)</f>
        <v>43</v>
      </c>
      <c r="W1046" s="13">
        <f>IF(SUM(W1044:W1045)&lt;38,SUM(W1044:W1045),SUM(W1044:W1045))</f>
        <v>61</v>
      </c>
      <c r="X1046" s="13">
        <f>IF(SUM(V1046:W1046)&lt;80,SUM(V1046:W1046),SUM(V1046:W1046))</f>
        <v>104</v>
      </c>
      <c r="Y1046" s="13">
        <f>SUM(Y1044:Y1045)</f>
        <v>22</v>
      </c>
      <c r="Z1046" s="13">
        <f>IF(SUM(Z1044:Z1045)&lt;19,SUM(Z1044:Z1045),SUM(Z1044:Z1045))</f>
        <v>56</v>
      </c>
      <c r="AA1046" s="13">
        <f>IF(SUM(Y1046:Z1046)&lt;40,SUM(Y1046:Z1046),SUM(Y1046:Z1046))</f>
        <v>78</v>
      </c>
      <c r="AB1046" s="13">
        <f>SUM(AB1044:AB1045)</f>
        <v>32</v>
      </c>
      <c r="AC1046" s="13">
        <f>IF(SUM(AC1044:AC1045)&lt;19,SUM(AC1044:AC1045),SUM(AC1044:AC1045))</f>
        <v>45</v>
      </c>
      <c r="AD1046" s="13">
        <f>IF(SUM(AB1046:AC1046)&lt;40,SUM(AB1046:AC1046),SUM(AB1046:AC1046))</f>
        <v>77</v>
      </c>
      <c r="AE1046" s="13">
        <f>SUM(AE1044:AE1045)</f>
        <v>24</v>
      </c>
      <c r="AF1046" s="13">
        <f>IF(SUM(AF1044:AF1045)&lt;19,SUM(AF1044:AF1045),SUM(AF1044:AF1045))</f>
        <v>53</v>
      </c>
      <c r="AG1046" s="13">
        <f>IF(SUM(AE1046:AF1046)&lt;40,SUM(AE1046:AF1046),SUM(AE1046:AF1046))</f>
        <v>77</v>
      </c>
      <c r="AH1046" s="13">
        <f>SUM(AH1044:AH1045)</f>
        <v>24</v>
      </c>
      <c r="AI1046" s="13">
        <f>IF(SUM(AI1044:AI1045)&lt;19,SUM(AI1044:AI1045),SUM(AI1044:AI1045))</f>
        <v>47</v>
      </c>
      <c r="AJ1046" s="13">
        <f>IF(SUM(AH1046:AI1046)&lt;40,SUM(AH1046:AI1046),SUM(AH1046:AI1046))</f>
        <v>71</v>
      </c>
      <c r="AK1046" s="13">
        <f>SUM(AK1044:AK1045)</f>
        <v>11</v>
      </c>
      <c r="AL1046" s="13">
        <f>IF(SUM(AL1044:AL1045)&lt;9,SUM(AL1044:AL1045),SUM(AL1044:AL1045))</f>
        <v>20</v>
      </c>
      <c r="AM1046" s="13">
        <f>IF(SUM(AK1046:AL1046)&lt;20,SUM(AK1046:AL1046),SUM(AK1046:AL1046))</f>
        <v>31</v>
      </c>
      <c r="AN1046" s="15">
        <f>IF(OR(I1046&lt;100,L1046&lt;100,O1046&lt;100,R1046&lt;60,U1046&lt;60,X1046&lt;60,AA1046&lt;40,AD1046&lt;40,AG1046&lt;40,AJ1046&lt;40,AM1046&lt;20),"0",SUM(AA1046,AD1046,X1046,U1046,R1046,O1046,L1046,I1046,AG1046,AJ1046,AM1046))</f>
        <v>1103</v>
      </c>
      <c r="AO1046" s="15">
        <f>AN1046/1320*100</f>
        <v>83.560606060606062</v>
      </c>
      <c r="AP1046" s="15" t="str">
        <f>IF(AO1046&lt;50,"   ",IF(AO1046&lt;65,"مقبول",IF(AO1046&lt;75,"جيد",IF(AO1046&lt;85,"جيدجداً",IF(AO1046&lt;=100,"ممتاز","خطا")))))</f>
        <v>جيدجداً</v>
      </c>
      <c r="AQ1046" s="49"/>
      <c r="AR1046" s="49"/>
      <c r="AS1046" s="49"/>
      <c r="AT1046" s="49"/>
      <c r="AU1046" s="52"/>
      <c r="AV1046" s="46"/>
    </row>
    <row r="1047" spans="2:48" ht="28.5" customHeight="1" thickBot="1">
      <c r="B1047" s="48">
        <f t="shared" ref="B1047" si="353">B1044+1</f>
        <v>240</v>
      </c>
      <c r="C1047" s="49">
        <v>729</v>
      </c>
      <c r="D1047" s="50" t="s">
        <v>67</v>
      </c>
      <c r="E1047" s="49">
        <v>351</v>
      </c>
      <c r="F1047" s="11" t="s">
        <v>30</v>
      </c>
      <c r="G1047" s="27">
        <v>19</v>
      </c>
      <c r="H1047" s="27">
        <v>49</v>
      </c>
      <c r="I1047" s="13">
        <f>SUM(G1047:H1047)</f>
        <v>68</v>
      </c>
      <c r="J1047" s="27">
        <v>23</v>
      </c>
      <c r="K1047" s="27">
        <v>42</v>
      </c>
      <c r="L1047" s="13">
        <f>SUM(J1047:K1047)</f>
        <v>65</v>
      </c>
      <c r="M1047" s="27">
        <v>20</v>
      </c>
      <c r="N1047" s="27">
        <v>30</v>
      </c>
      <c r="O1047" s="13">
        <f>SUM(M1047:N1047)</f>
        <v>50</v>
      </c>
      <c r="P1047" s="27">
        <v>17</v>
      </c>
      <c r="Q1047" s="27">
        <v>20</v>
      </c>
      <c r="R1047" s="13">
        <f>SUM(P1047:Q1047)</f>
        <v>37</v>
      </c>
      <c r="S1047" s="27">
        <v>12</v>
      </c>
      <c r="T1047" s="27">
        <v>20</v>
      </c>
      <c r="U1047" s="13">
        <f>SUM(S1047:T1047)</f>
        <v>32</v>
      </c>
      <c r="V1047" s="27">
        <v>14</v>
      </c>
      <c r="W1047" s="27">
        <v>20</v>
      </c>
      <c r="X1047" s="13">
        <f>SUM(V1047:W1047)</f>
        <v>34</v>
      </c>
      <c r="Y1047" s="27">
        <v>9</v>
      </c>
      <c r="Z1047" s="27">
        <v>22</v>
      </c>
      <c r="AA1047" s="13">
        <f>SUM(Y1047:Z1047)</f>
        <v>31</v>
      </c>
      <c r="AB1047" s="27">
        <v>13</v>
      </c>
      <c r="AC1047" s="27">
        <v>12</v>
      </c>
      <c r="AD1047" s="13">
        <f>SUM(AB1047:AC1047)</f>
        <v>25</v>
      </c>
      <c r="AE1047" s="27">
        <v>7</v>
      </c>
      <c r="AF1047" s="27">
        <v>13</v>
      </c>
      <c r="AG1047" s="13">
        <f>SUM(AE1047:AF1047)</f>
        <v>20</v>
      </c>
      <c r="AH1047" s="27">
        <v>5</v>
      </c>
      <c r="AI1047" s="27">
        <v>6</v>
      </c>
      <c r="AJ1047" s="13">
        <f>SUM(AH1047:AI1047)</f>
        <v>11</v>
      </c>
      <c r="AK1047" s="27">
        <v>6</v>
      </c>
      <c r="AL1047" s="27">
        <v>4</v>
      </c>
      <c r="AM1047" s="13">
        <f>SUM(AK1047:AL1047)</f>
        <v>10</v>
      </c>
      <c r="AN1047" s="54"/>
      <c r="AO1047" s="54"/>
      <c r="AP1047" s="55"/>
      <c r="AQ1047" s="49"/>
      <c r="AR1047" s="49"/>
      <c r="AS1047" s="49"/>
      <c r="AT1047" s="49"/>
      <c r="AU1047" s="52" t="str">
        <f t="shared" ref="AU1047" si="354">IF(AN1049="0","راسب","ناجح")</f>
        <v>ناجح</v>
      </c>
      <c r="AV1047" s="46" t="str">
        <f t="shared" si="350"/>
        <v>ناجح</v>
      </c>
    </row>
    <row r="1048" spans="2:48" ht="28.5" customHeight="1" thickBot="1">
      <c r="B1048" s="48"/>
      <c r="C1048" s="49"/>
      <c r="D1048" s="51"/>
      <c r="E1048" s="49"/>
      <c r="F1048" s="11" t="s">
        <v>31</v>
      </c>
      <c r="G1048" s="27">
        <v>25</v>
      </c>
      <c r="H1048" s="27">
        <v>46</v>
      </c>
      <c r="I1048" s="13">
        <f>SUM(G1048:H1048)</f>
        <v>71</v>
      </c>
      <c r="J1048" s="27">
        <v>26</v>
      </c>
      <c r="K1048" s="27">
        <v>36</v>
      </c>
      <c r="L1048" s="13">
        <f>SUM(J1048:K1048)</f>
        <v>62</v>
      </c>
      <c r="M1048" s="27">
        <v>30</v>
      </c>
      <c r="N1048" s="27">
        <v>26</v>
      </c>
      <c r="O1048" s="13">
        <f>SUM(M1048:N1048)</f>
        <v>56</v>
      </c>
      <c r="P1048" s="27">
        <v>21</v>
      </c>
      <c r="Q1048" s="27">
        <v>27</v>
      </c>
      <c r="R1048" s="13">
        <f>SUM(P1048:Q1048)</f>
        <v>48</v>
      </c>
      <c r="S1048" s="27">
        <v>15</v>
      </c>
      <c r="T1048" s="27">
        <v>16</v>
      </c>
      <c r="U1048" s="13">
        <f>SUM(S1048:T1048)</f>
        <v>31</v>
      </c>
      <c r="V1048" s="27">
        <v>17</v>
      </c>
      <c r="W1048" s="27">
        <v>22</v>
      </c>
      <c r="X1048" s="13">
        <f>SUM(V1048:W1048)</f>
        <v>39</v>
      </c>
      <c r="Y1048" s="27">
        <v>8</v>
      </c>
      <c r="Z1048" s="27">
        <v>28</v>
      </c>
      <c r="AA1048" s="13">
        <f>SUM(Y1048:Z1048)</f>
        <v>36</v>
      </c>
      <c r="AB1048" s="27">
        <v>12</v>
      </c>
      <c r="AC1048" s="27">
        <v>11</v>
      </c>
      <c r="AD1048" s="13">
        <f>SUM(AB1048:AC1048)</f>
        <v>23</v>
      </c>
      <c r="AE1048" s="27">
        <v>12</v>
      </c>
      <c r="AF1048" s="27">
        <v>19</v>
      </c>
      <c r="AG1048" s="13">
        <f>SUM(AE1048:AF1048)</f>
        <v>31</v>
      </c>
      <c r="AH1048" s="27">
        <v>8</v>
      </c>
      <c r="AI1048" s="27">
        <v>21</v>
      </c>
      <c r="AJ1048" s="13">
        <f>SUM(AH1048:AI1048)</f>
        <v>29</v>
      </c>
      <c r="AK1048" s="27">
        <v>4</v>
      </c>
      <c r="AL1048" s="27">
        <v>10</v>
      </c>
      <c r="AM1048" s="13">
        <f>SUM(AK1048:AL1048)</f>
        <v>14</v>
      </c>
      <c r="AN1048" s="54"/>
      <c r="AO1048" s="54"/>
      <c r="AP1048" s="56"/>
      <c r="AQ1048" s="49"/>
      <c r="AR1048" s="49"/>
      <c r="AS1048" s="49"/>
      <c r="AT1048" s="49"/>
      <c r="AU1048" s="52"/>
      <c r="AV1048" s="46"/>
    </row>
    <row r="1049" spans="2:48" ht="36" customHeight="1" thickBot="1">
      <c r="B1049" s="48"/>
      <c r="C1049" s="49"/>
      <c r="D1049" s="53"/>
      <c r="E1049" s="49"/>
      <c r="F1049" s="14" t="s">
        <v>32</v>
      </c>
      <c r="G1049" s="13">
        <f>SUM(G1047:G1048)</f>
        <v>44</v>
      </c>
      <c r="H1049" s="13">
        <f>IF(SUM(H1047:H1048)&lt;38,SUM(H1047:H1048),SUM(H1047:H1048))</f>
        <v>95</v>
      </c>
      <c r="I1049" s="13">
        <f>IF(SUM(G1049:H1049)&lt;100,SUM(G1049:H1049),SUM(G1049:H1049))</f>
        <v>139</v>
      </c>
      <c r="J1049" s="13">
        <f>SUM(J1047:J1048)</f>
        <v>49</v>
      </c>
      <c r="K1049" s="13">
        <f>IF(SUM(K1047:K1048)&lt;38,SUM(K1047:K1048),SUM(K1047:K1048))</f>
        <v>78</v>
      </c>
      <c r="L1049" s="13">
        <f>IF(SUM(J1049:K1049)&lt;100,SUM(J1049:K1049),SUM(J1049:K1049))</f>
        <v>127</v>
      </c>
      <c r="M1049" s="13">
        <f>SUM(M1047:M1048)</f>
        <v>50</v>
      </c>
      <c r="N1049" s="13">
        <f>IF(SUM(N1047:N1048)&lt;38,SUM(N1047:N1048),SUM(N1047:N1048))</f>
        <v>56</v>
      </c>
      <c r="O1049" s="13">
        <f>IF(SUM(M1049:N1049)&lt;100,SUM(M1049:N1049),SUM(M1049:N1049))</f>
        <v>106</v>
      </c>
      <c r="P1049" s="13">
        <f>SUM(P1047:P1048)</f>
        <v>38</v>
      </c>
      <c r="Q1049" s="13">
        <f>IF(SUM(Q1047:Q1048)&lt;38,SUM(Q1047:Q1048),SUM(Q1047:Q1048))</f>
        <v>47</v>
      </c>
      <c r="R1049" s="13">
        <f>IF(SUM(P1049:Q1049)&lt;80,SUM(P1049:Q1049),SUM(P1049:Q1049))</f>
        <v>85</v>
      </c>
      <c r="S1049" s="13">
        <f>SUM(S1047:S1048)</f>
        <v>27</v>
      </c>
      <c r="T1049" s="13">
        <f>IF(SUM(T1047:T1048)&lt;38,SUM(T1047:T1048),SUM(T1047:T1048))</f>
        <v>36</v>
      </c>
      <c r="U1049" s="13">
        <f>IF(SUM(S1049:T1049)&lt;80,SUM(S1049:T1049),SUM(S1049:T1049))</f>
        <v>63</v>
      </c>
      <c r="V1049" s="13">
        <f>SUM(V1047:V1048)</f>
        <v>31</v>
      </c>
      <c r="W1049" s="13">
        <f>IF(SUM(W1047:W1048)&lt;38,SUM(W1047:W1048),SUM(W1047:W1048))</f>
        <v>42</v>
      </c>
      <c r="X1049" s="13">
        <f>IF(SUM(V1049:W1049)&lt;80,SUM(V1049:W1049),SUM(V1049:W1049))</f>
        <v>73</v>
      </c>
      <c r="Y1049" s="13">
        <f>SUM(Y1047:Y1048)</f>
        <v>17</v>
      </c>
      <c r="Z1049" s="13">
        <f>IF(SUM(Z1047:Z1048)&lt;19,SUM(Z1047:Z1048),SUM(Z1047:Z1048))</f>
        <v>50</v>
      </c>
      <c r="AA1049" s="13">
        <f>IF(SUM(Y1049:Z1049)&lt;40,SUM(Y1049:Z1049),SUM(Y1049:Z1049))</f>
        <v>67</v>
      </c>
      <c r="AB1049" s="13">
        <f>SUM(AB1047:AB1048)</f>
        <v>25</v>
      </c>
      <c r="AC1049" s="13">
        <f>IF(SUM(AC1047:AC1048)&lt;19,SUM(AC1047:AC1048),SUM(AC1047:AC1048))</f>
        <v>23</v>
      </c>
      <c r="AD1049" s="13">
        <f>IF(SUM(AB1049:AC1049)&lt;40,SUM(AB1049:AC1049),SUM(AB1049:AC1049))</f>
        <v>48</v>
      </c>
      <c r="AE1049" s="13">
        <f>SUM(AE1047:AE1048)</f>
        <v>19</v>
      </c>
      <c r="AF1049" s="13">
        <f>IF(SUM(AF1047:AF1048)&lt;19,SUM(AF1047:AF1048),SUM(AF1047:AF1048))</f>
        <v>32</v>
      </c>
      <c r="AG1049" s="13">
        <f>IF(SUM(AE1049:AF1049)&lt;40,SUM(AE1049:AF1049),SUM(AE1049:AF1049))</f>
        <v>51</v>
      </c>
      <c r="AH1049" s="13">
        <f>SUM(AH1047:AH1048)</f>
        <v>13</v>
      </c>
      <c r="AI1049" s="13">
        <f>IF(SUM(AI1047:AI1048)&lt;19,SUM(AI1047:AI1048),SUM(AI1047:AI1048))</f>
        <v>27</v>
      </c>
      <c r="AJ1049" s="13">
        <f>IF(SUM(AH1049:AI1049)&lt;40,SUM(AH1049:AI1049),SUM(AH1049:AI1049))</f>
        <v>40</v>
      </c>
      <c r="AK1049" s="13">
        <f>SUM(AK1047:AK1048)</f>
        <v>10</v>
      </c>
      <c r="AL1049" s="13">
        <f>IF(SUM(AL1047:AL1048)&lt;9,SUM(AL1047:AL1048),SUM(AL1047:AL1048))</f>
        <v>14</v>
      </c>
      <c r="AM1049" s="13">
        <f>IF(SUM(AK1049:AL1049)&lt;20,SUM(AK1049:AL1049),SUM(AK1049:AL1049))</f>
        <v>24</v>
      </c>
      <c r="AN1049" s="15">
        <f>IF(OR(I1049&lt;100,L1049&lt;100,O1049&lt;100,R1049&lt;60,U1049&lt;60,X1049&lt;60,AA1049&lt;40,AD1049&lt;40,AG1049&lt;40,AJ1049&lt;40,AM1049&lt;20),"0",SUM(AA1049,AD1049,X1049,U1049,R1049,O1049,L1049,I1049,AG1049,AJ1049,AM1049))</f>
        <v>823</v>
      </c>
      <c r="AO1049" s="15">
        <f>AN1049/1320*100</f>
        <v>62.348484848484851</v>
      </c>
      <c r="AP1049" s="15" t="str">
        <f>IF(AO1049&lt;50,"   ",IF(AO1049&lt;65,"مقبول",IF(AO1049&lt;75,"جيد",IF(AO1049&lt;85,"جيدجداً",IF(AO1049&lt;=100,"ممتاز","خطا")))))</f>
        <v>مقبول</v>
      </c>
      <c r="AQ1049" s="57"/>
      <c r="AR1049" s="57"/>
      <c r="AS1049" s="57"/>
      <c r="AT1049" s="57"/>
      <c r="AU1049" s="52"/>
      <c r="AV1049" s="46"/>
    </row>
    <row r="1054" spans="2:48" ht="26.25">
      <c r="C1054" s="16"/>
      <c r="D1054" s="17" t="s">
        <v>33</v>
      </c>
      <c r="E1054" s="17"/>
      <c r="F1054" s="17"/>
      <c r="G1054" s="17"/>
      <c r="H1054" s="17"/>
      <c r="I1054" s="17"/>
      <c r="J1054" s="16"/>
      <c r="K1054" s="16"/>
      <c r="L1054" s="16"/>
      <c r="M1054" s="18" t="s">
        <v>34</v>
      </c>
      <c r="N1054" s="18" t="s">
        <v>35</v>
      </c>
      <c r="O1054" s="18"/>
      <c r="P1054" s="18"/>
      <c r="Q1054" s="18"/>
      <c r="R1054" s="18"/>
      <c r="S1054" s="18"/>
      <c r="T1054" s="18"/>
      <c r="U1054" s="18"/>
      <c r="V1054" s="18"/>
      <c r="W1054" s="19"/>
      <c r="X1054" s="19"/>
      <c r="Y1054" s="19"/>
    </row>
    <row r="1055" spans="2:48" ht="26.25">
      <c r="C1055" s="19"/>
      <c r="D1055" s="20" t="s">
        <v>36</v>
      </c>
      <c r="E1055" s="18" t="s">
        <v>37</v>
      </c>
      <c r="F1055" s="18"/>
      <c r="G1055" s="18"/>
      <c r="H1055" s="18"/>
      <c r="I1055" s="18"/>
      <c r="J1055" s="19"/>
      <c r="K1055" s="19"/>
      <c r="L1055" s="19"/>
      <c r="M1055" s="18" t="s">
        <v>34</v>
      </c>
      <c r="N1055" s="18" t="s">
        <v>38</v>
      </c>
      <c r="O1055" s="18"/>
      <c r="P1055" s="18"/>
      <c r="Q1055" s="18"/>
      <c r="R1055" s="18"/>
      <c r="S1055" s="18"/>
      <c r="T1055" s="18"/>
      <c r="U1055" s="18"/>
      <c r="V1055" s="18"/>
      <c r="W1055" s="19"/>
      <c r="X1055" s="19"/>
      <c r="Y1055" s="19"/>
    </row>
    <row r="1056" spans="2:48" ht="26.25">
      <c r="C1056" s="19"/>
      <c r="D1056" s="20"/>
      <c r="E1056" s="18"/>
      <c r="F1056" s="18"/>
      <c r="G1056" s="18"/>
      <c r="H1056" s="18"/>
      <c r="I1056" s="18"/>
      <c r="J1056" s="19"/>
      <c r="K1056" s="19"/>
      <c r="L1056" s="19"/>
      <c r="M1056" s="18"/>
      <c r="N1056" s="18"/>
      <c r="O1056" s="18"/>
      <c r="P1056" s="18"/>
      <c r="Q1056" s="18"/>
      <c r="R1056" s="18"/>
      <c r="S1056" s="18"/>
      <c r="T1056" s="18"/>
      <c r="U1056" s="18"/>
      <c r="V1056" s="18"/>
      <c r="W1056" s="19"/>
      <c r="X1056" s="19"/>
      <c r="Y1056" s="19"/>
    </row>
    <row r="1057" spans="2:48" ht="26.25">
      <c r="C1057" s="19"/>
      <c r="D1057" s="20"/>
      <c r="E1057" s="18"/>
      <c r="F1057" s="18"/>
      <c r="G1057" s="18"/>
      <c r="H1057" s="18"/>
      <c r="I1057" s="18"/>
      <c r="J1057" s="19"/>
      <c r="K1057" s="19"/>
      <c r="L1057" s="19"/>
      <c r="M1057" s="18"/>
      <c r="N1057" s="18"/>
      <c r="O1057" s="18"/>
      <c r="P1057" s="18"/>
      <c r="Q1057" s="18"/>
      <c r="R1057" s="18"/>
      <c r="S1057" s="18"/>
      <c r="T1057" s="18"/>
      <c r="U1057" s="18"/>
      <c r="V1057" s="18"/>
      <c r="W1057" s="19"/>
      <c r="X1057" s="19"/>
      <c r="Y1057" s="19"/>
    </row>
    <row r="1058" spans="2:48" ht="35.25">
      <c r="J1058" s="80" t="s">
        <v>0</v>
      </c>
      <c r="K1058" s="80"/>
      <c r="L1058" s="80"/>
      <c r="M1058" s="80"/>
      <c r="N1058" s="80"/>
      <c r="O1058" s="80"/>
      <c r="P1058" s="80"/>
      <c r="Q1058" s="80"/>
      <c r="R1058" s="80"/>
      <c r="S1058" s="80"/>
      <c r="T1058" s="80"/>
      <c r="U1058" s="80"/>
      <c r="V1058" s="80"/>
      <c r="W1058" s="80"/>
      <c r="X1058" s="80"/>
      <c r="Y1058" s="80"/>
      <c r="Z1058" s="80"/>
      <c r="AA1058" s="80"/>
      <c r="AB1058" s="80"/>
      <c r="AC1058" s="80"/>
      <c r="AD1058" s="80"/>
      <c r="AE1058" s="80"/>
      <c r="AF1058" s="80"/>
      <c r="AG1058" s="80"/>
      <c r="AH1058" s="80"/>
      <c r="AI1058" s="80"/>
    </row>
    <row r="1059" spans="2:48" ht="16.5" thickBot="1"/>
    <row r="1060" spans="2:48" ht="36.75" thickTop="1" thickBot="1">
      <c r="B1060" s="81" t="s">
        <v>2</v>
      </c>
      <c r="C1060" s="84" t="s">
        <v>3</v>
      </c>
      <c r="D1060" s="87" t="s">
        <v>4</v>
      </c>
      <c r="E1060" s="90" t="s">
        <v>5</v>
      </c>
      <c r="F1060" s="24" t="s">
        <v>6</v>
      </c>
      <c r="G1060" s="63" t="s">
        <v>7</v>
      </c>
      <c r="H1060" s="64"/>
      <c r="I1060" s="65"/>
      <c r="J1060" s="63" t="s">
        <v>8</v>
      </c>
      <c r="K1060" s="64"/>
      <c r="L1060" s="65"/>
      <c r="M1060" s="63" t="s">
        <v>9</v>
      </c>
      <c r="N1060" s="64"/>
      <c r="O1060" s="65"/>
      <c r="P1060" s="63" t="s">
        <v>10</v>
      </c>
      <c r="Q1060" s="64"/>
      <c r="R1060" s="65"/>
      <c r="S1060" s="63" t="s">
        <v>11</v>
      </c>
      <c r="T1060" s="64"/>
      <c r="U1060" s="65"/>
      <c r="V1060" s="63" t="s">
        <v>12</v>
      </c>
      <c r="W1060" s="64"/>
      <c r="X1060" s="65"/>
      <c r="Y1060" s="63" t="s">
        <v>13</v>
      </c>
      <c r="Z1060" s="64"/>
      <c r="AA1060" s="65"/>
      <c r="AB1060" s="63" t="s">
        <v>14</v>
      </c>
      <c r="AC1060" s="64"/>
      <c r="AD1060" s="65"/>
      <c r="AE1060" s="63" t="s">
        <v>15</v>
      </c>
      <c r="AF1060" s="64"/>
      <c r="AG1060" s="65"/>
      <c r="AH1060" s="63" t="s">
        <v>16</v>
      </c>
      <c r="AI1060" s="64"/>
      <c r="AJ1060" s="65"/>
      <c r="AK1060" s="63" t="s">
        <v>17</v>
      </c>
      <c r="AL1060" s="64"/>
      <c r="AM1060" s="65"/>
      <c r="AN1060" s="66" t="s">
        <v>18</v>
      </c>
      <c r="AO1060" s="66" t="s">
        <v>19</v>
      </c>
      <c r="AP1060" s="66" t="s">
        <v>20</v>
      </c>
      <c r="AQ1060" s="69" t="s">
        <v>21</v>
      </c>
      <c r="AR1060" s="70"/>
      <c r="AS1060" s="69" t="s">
        <v>22</v>
      </c>
      <c r="AT1060" s="70"/>
      <c r="AU1060" s="73" t="s">
        <v>23</v>
      </c>
    </row>
    <row r="1061" spans="2:48" ht="187.5" thickBot="1">
      <c r="B1061" s="82"/>
      <c r="C1061" s="85"/>
      <c r="D1061" s="88"/>
      <c r="E1061" s="91"/>
      <c r="F1061" s="8" t="s">
        <v>24</v>
      </c>
      <c r="G1061" s="8" t="s">
        <v>25</v>
      </c>
      <c r="H1061" s="8" t="s">
        <v>26</v>
      </c>
      <c r="I1061" s="8" t="s">
        <v>27</v>
      </c>
      <c r="J1061" s="8" t="s">
        <v>25</v>
      </c>
      <c r="K1061" s="8" t="s">
        <v>26</v>
      </c>
      <c r="L1061" s="8" t="s">
        <v>27</v>
      </c>
      <c r="M1061" s="8" t="s">
        <v>25</v>
      </c>
      <c r="N1061" s="8" t="s">
        <v>26</v>
      </c>
      <c r="O1061" s="8" t="s">
        <v>27</v>
      </c>
      <c r="P1061" s="8" t="s">
        <v>25</v>
      </c>
      <c r="Q1061" s="8" t="s">
        <v>26</v>
      </c>
      <c r="R1061" s="8" t="s">
        <v>27</v>
      </c>
      <c r="S1061" s="8" t="s">
        <v>25</v>
      </c>
      <c r="T1061" s="8" t="s">
        <v>26</v>
      </c>
      <c r="U1061" s="8" t="s">
        <v>27</v>
      </c>
      <c r="V1061" s="8" t="s">
        <v>25</v>
      </c>
      <c r="W1061" s="8" t="s">
        <v>26</v>
      </c>
      <c r="X1061" s="8" t="s">
        <v>27</v>
      </c>
      <c r="Y1061" s="8" t="s">
        <v>25</v>
      </c>
      <c r="Z1061" s="8" t="s">
        <v>26</v>
      </c>
      <c r="AA1061" s="8" t="s">
        <v>27</v>
      </c>
      <c r="AB1061" s="8" t="s">
        <v>25</v>
      </c>
      <c r="AC1061" s="8" t="s">
        <v>26</v>
      </c>
      <c r="AD1061" s="8" t="s">
        <v>27</v>
      </c>
      <c r="AE1061" s="8" t="s">
        <v>25</v>
      </c>
      <c r="AF1061" s="8" t="s">
        <v>26</v>
      </c>
      <c r="AG1061" s="8" t="s">
        <v>27</v>
      </c>
      <c r="AH1061" s="8" t="s">
        <v>25</v>
      </c>
      <c r="AI1061" s="8" t="s">
        <v>26</v>
      </c>
      <c r="AJ1061" s="8" t="s">
        <v>27</v>
      </c>
      <c r="AK1061" s="8" t="s">
        <v>25</v>
      </c>
      <c r="AL1061" s="8" t="s">
        <v>26</v>
      </c>
      <c r="AM1061" s="8" t="s">
        <v>27</v>
      </c>
      <c r="AN1061" s="67"/>
      <c r="AO1061" s="67"/>
      <c r="AP1061" s="67"/>
      <c r="AQ1061" s="71"/>
      <c r="AR1061" s="72"/>
      <c r="AS1061" s="71"/>
      <c r="AT1061" s="72"/>
      <c r="AU1061" s="74"/>
    </row>
    <row r="1062" spans="2:48" ht="28.5" thickBot="1">
      <c r="B1062" s="82"/>
      <c r="C1062" s="85"/>
      <c r="D1062" s="88"/>
      <c r="E1062" s="91"/>
      <c r="F1062" s="25" t="s">
        <v>28</v>
      </c>
      <c r="G1062" s="9">
        <v>30</v>
      </c>
      <c r="H1062" s="9">
        <v>56</v>
      </c>
      <c r="I1062" s="9">
        <v>100</v>
      </c>
      <c r="J1062" s="9">
        <v>30</v>
      </c>
      <c r="K1062" s="9">
        <v>56</v>
      </c>
      <c r="L1062" s="9">
        <v>100</v>
      </c>
      <c r="M1062" s="9">
        <v>30</v>
      </c>
      <c r="N1062" s="9">
        <v>56</v>
      </c>
      <c r="O1062" s="9">
        <v>100</v>
      </c>
      <c r="P1062" s="9">
        <v>24</v>
      </c>
      <c r="Q1062" s="9">
        <v>29</v>
      </c>
      <c r="R1062" s="9">
        <v>60</v>
      </c>
      <c r="S1062" s="9">
        <v>24</v>
      </c>
      <c r="T1062" s="9">
        <v>29</v>
      </c>
      <c r="U1062" s="9">
        <v>60</v>
      </c>
      <c r="V1062" s="9">
        <v>24</v>
      </c>
      <c r="W1062" s="9">
        <v>29</v>
      </c>
      <c r="X1062" s="9">
        <v>60</v>
      </c>
      <c r="Y1062" s="9">
        <v>12</v>
      </c>
      <c r="Z1062" s="9">
        <v>22</v>
      </c>
      <c r="AA1062" s="9">
        <v>40</v>
      </c>
      <c r="AB1062" s="9">
        <v>16</v>
      </c>
      <c r="AC1062" s="9">
        <v>19</v>
      </c>
      <c r="AD1062" s="9">
        <v>40</v>
      </c>
      <c r="AE1062" s="9">
        <v>12</v>
      </c>
      <c r="AF1062" s="9">
        <v>22</v>
      </c>
      <c r="AG1062" s="9">
        <v>40</v>
      </c>
      <c r="AH1062" s="9">
        <v>12</v>
      </c>
      <c r="AI1062" s="9">
        <v>22</v>
      </c>
      <c r="AJ1062" s="9">
        <v>40</v>
      </c>
      <c r="AK1062" s="9">
        <v>6</v>
      </c>
      <c r="AL1062" s="9">
        <v>11</v>
      </c>
      <c r="AM1062" s="9">
        <v>20</v>
      </c>
      <c r="AN1062" s="67"/>
      <c r="AO1062" s="67"/>
      <c r="AP1062" s="67"/>
      <c r="AQ1062" s="76" t="s">
        <v>20</v>
      </c>
      <c r="AR1062" s="77"/>
      <c r="AS1062" s="78" t="s">
        <v>20</v>
      </c>
      <c r="AT1062" s="79"/>
      <c r="AU1062" s="75"/>
    </row>
    <row r="1063" spans="2:48" ht="28.5" thickBot="1">
      <c r="B1063" s="83"/>
      <c r="C1063" s="86"/>
      <c r="D1063" s="89"/>
      <c r="E1063" s="92"/>
      <c r="F1063" s="25" t="s">
        <v>29</v>
      </c>
      <c r="G1063" s="9">
        <v>60</v>
      </c>
      <c r="H1063" s="9">
        <v>140</v>
      </c>
      <c r="I1063" s="9">
        <v>200</v>
      </c>
      <c r="J1063" s="9">
        <v>60</v>
      </c>
      <c r="K1063" s="9">
        <v>140</v>
      </c>
      <c r="L1063" s="9">
        <v>200</v>
      </c>
      <c r="M1063" s="9">
        <v>60</v>
      </c>
      <c r="N1063" s="9">
        <v>140</v>
      </c>
      <c r="O1063" s="9">
        <v>200</v>
      </c>
      <c r="P1063" s="9">
        <v>48</v>
      </c>
      <c r="Q1063" s="9">
        <v>72</v>
      </c>
      <c r="R1063" s="9">
        <v>120</v>
      </c>
      <c r="S1063" s="9">
        <v>48</v>
      </c>
      <c r="T1063" s="9">
        <v>72</v>
      </c>
      <c r="U1063" s="9">
        <v>120</v>
      </c>
      <c r="V1063" s="9">
        <v>48</v>
      </c>
      <c r="W1063" s="9">
        <v>72</v>
      </c>
      <c r="X1063" s="9">
        <v>120</v>
      </c>
      <c r="Y1063" s="9">
        <v>24</v>
      </c>
      <c r="Z1063" s="9">
        <v>56</v>
      </c>
      <c r="AA1063" s="9">
        <v>80</v>
      </c>
      <c r="AB1063" s="9">
        <v>32</v>
      </c>
      <c r="AC1063" s="9">
        <v>48</v>
      </c>
      <c r="AD1063" s="9">
        <v>80</v>
      </c>
      <c r="AE1063" s="9">
        <v>24</v>
      </c>
      <c r="AF1063" s="9">
        <v>56</v>
      </c>
      <c r="AG1063" s="9">
        <v>80</v>
      </c>
      <c r="AH1063" s="9">
        <v>24</v>
      </c>
      <c r="AI1063" s="9">
        <v>56</v>
      </c>
      <c r="AJ1063" s="9">
        <v>80</v>
      </c>
      <c r="AK1063" s="9">
        <v>12</v>
      </c>
      <c r="AL1063" s="9">
        <v>28</v>
      </c>
      <c r="AM1063" s="9">
        <v>40</v>
      </c>
      <c r="AN1063" s="68"/>
      <c r="AO1063" s="68"/>
      <c r="AP1063" s="68"/>
      <c r="AQ1063" s="78"/>
      <c r="AR1063" s="79"/>
      <c r="AS1063" s="78"/>
      <c r="AT1063" s="79"/>
      <c r="AU1063" s="75"/>
    </row>
    <row r="1064" spans="2:48" ht="28.5" customHeight="1" thickBot="1">
      <c r="B1064" s="48">
        <v>241</v>
      </c>
      <c r="C1064" s="93">
        <v>730</v>
      </c>
      <c r="D1064" s="95" t="s">
        <v>39</v>
      </c>
      <c r="E1064" s="93">
        <v>352</v>
      </c>
      <c r="F1064" s="11" t="s">
        <v>30</v>
      </c>
      <c r="G1064" s="27">
        <v>10</v>
      </c>
      <c r="H1064" s="27">
        <v>52</v>
      </c>
      <c r="I1064" s="13">
        <f>SUM(G1064:H1064)</f>
        <v>62</v>
      </c>
      <c r="J1064" s="27">
        <v>11</v>
      </c>
      <c r="K1064" s="27">
        <v>23</v>
      </c>
      <c r="L1064" s="13">
        <f>SUM(J1064:K1064)</f>
        <v>34</v>
      </c>
      <c r="M1064" s="27">
        <v>10</v>
      </c>
      <c r="N1064" s="27">
        <v>18</v>
      </c>
      <c r="O1064" s="13">
        <f>SUM(M1064:N1064)</f>
        <v>28</v>
      </c>
      <c r="P1064" s="27">
        <v>10</v>
      </c>
      <c r="Q1064" s="27">
        <v>22</v>
      </c>
      <c r="R1064" s="13">
        <f>SUM(P1064:Q1064)</f>
        <v>32</v>
      </c>
      <c r="S1064" s="27">
        <v>12</v>
      </c>
      <c r="T1064" s="27">
        <v>5</v>
      </c>
      <c r="U1064" s="13">
        <f>SUM(S1064:T1064)</f>
        <v>17</v>
      </c>
      <c r="V1064" s="27">
        <v>17</v>
      </c>
      <c r="W1064" s="27">
        <v>6</v>
      </c>
      <c r="X1064" s="13">
        <f>SUM(V1064:W1064)</f>
        <v>23</v>
      </c>
      <c r="Y1064" s="27">
        <v>7</v>
      </c>
      <c r="Z1064" s="27">
        <v>22</v>
      </c>
      <c r="AA1064" s="13">
        <f>SUM(Y1064:Z1064)</f>
        <v>29</v>
      </c>
      <c r="AB1064" s="27">
        <v>13</v>
      </c>
      <c r="AC1064" s="27">
        <v>12</v>
      </c>
      <c r="AD1064" s="13">
        <f>SUM(AB1064:AC1064)</f>
        <v>25</v>
      </c>
      <c r="AE1064" s="27">
        <v>9</v>
      </c>
      <c r="AF1064" s="27">
        <v>10</v>
      </c>
      <c r="AG1064" s="13">
        <f>SUM(AE1064:AF1064)</f>
        <v>19</v>
      </c>
      <c r="AH1064" s="27">
        <v>4</v>
      </c>
      <c r="AI1064" s="27">
        <v>5</v>
      </c>
      <c r="AJ1064" s="13">
        <f>SUM(AH1064:AI1064)</f>
        <v>9</v>
      </c>
      <c r="AK1064" s="27">
        <v>3</v>
      </c>
      <c r="AL1064" s="27">
        <v>3</v>
      </c>
      <c r="AM1064" s="13">
        <f>SUM(AK1064:AL1064)</f>
        <v>6</v>
      </c>
      <c r="AN1064" s="62"/>
      <c r="AO1064" s="62"/>
      <c r="AP1064" s="55"/>
      <c r="AQ1064" s="49"/>
      <c r="AR1064" s="49"/>
      <c r="AS1064" s="49"/>
      <c r="AT1064" s="49"/>
      <c r="AU1064" s="59" t="str">
        <f>IF(AN1066="0","راسب","ناجح")</f>
        <v>راسب</v>
      </c>
      <c r="AV1064" s="46" t="str">
        <f t="shared" ref="AV1064:AV1070" si="355">IF(AN1066="0","له دور ثانٍ في : ","ناجح")&amp;IF(COUNTIF(H1066,"&lt;56")+COUNTIF(I1066,"&lt;100")=0,,"عربي،")&amp;IF(COUNTIF(K1066,"&lt;56")+COUNTIF(L1066,"&lt;100")=0,,"إنجليزي،")&amp;IF(COUNTIF(N1066,"&lt;56")+COUNTIF(O1066,"&lt;100")=0,," رياضيات،")&amp;IF(COUNTIF(Q1066,"&lt;29")+COUNTIF(R1066,"&lt;60")=0,,"فيزياء ،")&amp;IF(COUNTIF(T1066,"&lt;29")+COUNTIF(U1066,"&lt;60")=0,,"كيمياء،")&amp;IF(COUNTIF(W1066,"&lt;29")+COUNTIF(X1066,"&lt;60")=0,,"أحياء،")&amp;IF(COUNTIF(Z1066,"&lt;22")+COUNTIF(AA1066,"&lt;40")=0,,"دين، ")&amp;IF(COUNTIF(AC1066,"&lt;19")+COUNTIF(AD1066,"&lt;40")=0,,"حاسوب،
")&amp;IF(COUNTIF(AF1066,"&lt;22")+COUNTIF(AG1066,"&lt;40")=0,,"تاريخ ،")&amp;IF(COUNTIF(AI1066,"&lt;22")+COUNTIF(AJ1066,"&lt;40")=0,,"جغرافيا،")&amp;IF(COUNTIF(AL1066,"&lt;11")+COUNTIF(AM1066,"&lt;20")=0,,"أساسيات الحياة الاجتماعية، ")</f>
        <v>له دور ثانٍ في : إنجليزي، رياضيات،كيمياء،</v>
      </c>
    </row>
    <row r="1065" spans="2:48" ht="28.5" customHeight="1" thickBot="1">
      <c r="B1065" s="48"/>
      <c r="C1065" s="94"/>
      <c r="D1065" s="51"/>
      <c r="E1065" s="94"/>
      <c r="F1065" s="11" t="s">
        <v>31</v>
      </c>
      <c r="G1065" s="27">
        <v>11</v>
      </c>
      <c r="H1065" s="27">
        <v>48</v>
      </c>
      <c r="I1065" s="13">
        <f>SUM(G1065:H1065)</f>
        <v>59</v>
      </c>
      <c r="J1065" s="27">
        <v>18</v>
      </c>
      <c r="K1065" s="27">
        <v>27</v>
      </c>
      <c r="L1065" s="13">
        <f>SUM(J1065:K1065)</f>
        <v>45</v>
      </c>
      <c r="M1065" s="27">
        <v>8</v>
      </c>
      <c r="N1065" s="27">
        <v>16</v>
      </c>
      <c r="O1065" s="13">
        <f>SUM(M1065:N1065)</f>
        <v>24</v>
      </c>
      <c r="P1065" s="27">
        <v>14</v>
      </c>
      <c r="Q1065" s="27">
        <v>14</v>
      </c>
      <c r="R1065" s="13">
        <f>SUM(P1065:Q1065)</f>
        <v>28</v>
      </c>
      <c r="S1065" s="27">
        <v>15</v>
      </c>
      <c r="T1065" s="27">
        <v>17</v>
      </c>
      <c r="U1065" s="13">
        <f>SUM(S1065:T1065)</f>
        <v>32</v>
      </c>
      <c r="V1065" s="27">
        <v>17</v>
      </c>
      <c r="W1065" s="27">
        <v>23</v>
      </c>
      <c r="X1065" s="13">
        <f>SUM(V1065:W1065)</f>
        <v>40</v>
      </c>
      <c r="Y1065" s="27">
        <v>1</v>
      </c>
      <c r="Z1065" s="27">
        <v>17</v>
      </c>
      <c r="AA1065" s="13">
        <f>SUM(Y1065:Z1065)</f>
        <v>18</v>
      </c>
      <c r="AB1065" s="27">
        <v>11</v>
      </c>
      <c r="AC1065" s="27">
        <v>15</v>
      </c>
      <c r="AD1065" s="13">
        <f>SUM(AB1065:AC1065)</f>
        <v>26</v>
      </c>
      <c r="AE1065" s="27">
        <v>11</v>
      </c>
      <c r="AF1065" s="27">
        <v>14</v>
      </c>
      <c r="AG1065" s="13">
        <f>SUM(AE1065:AF1065)</f>
        <v>25</v>
      </c>
      <c r="AH1065" s="27">
        <v>4</v>
      </c>
      <c r="AI1065" s="27">
        <v>27</v>
      </c>
      <c r="AJ1065" s="13">
        <f>SUM(AH1065:AI1065)</f>
        <v>31</v>
      </c>
      <c r="AK1065" s="27">
        <v>3</v>
      </c>
      <c r="AL1065" s="27">
        <v>11</v>
      </c>
      <c r="AM1065" s="13">
        <f>SUM(AK1065:AL1065)</f>
        <v>14</v>
      </c>
      <c r="AN1065" s="56"/>
      <c r="AO1065" s="56"/>
      <c r="AP1065" s="56"/>
      <c r="AQ1065" s="49"/>
      <c r="AR1065" s="49"/>
      <c r="AS1065" s="49"/>
      <c r="AT1065" s="49"/>
      <c r="AU1065" s="60"/>
      <c r="AV1065" s="46"/>
    </row>
    <row r="1066" spans="2:48" ht="36" customHeight="1" thickBot="1">
      <c r="B1066" s="48"/>
      <c r="C1066" s="94"/>
      <c r="D1066" s="51"/>
      <c r="E1066" s="94"/>
      <c r="F1066" s="14" t="s">
        <v>32</v>
      </c>
      <c r="G1066" s="13">
        <f>SUM(G1064:G1065)</f>
        <v>21</v>
      </c>
      <c r="H1066" s="13">
        <f>IF(SUM(H1064:H1065)&lt;38,SUM(H1064:H1065),SUM(H1064:H1065))</f>
        <v>100</v>
      </c>
      <c r="I1066" s="13">
        <f>IF(SUM(G1066:H1066)&lt;100,SUM(G1066:H1066),SUM(G1066:H1066))</f>
        <v>121</v>
      </c>
      <c r="J1066" s="13">
        <v>56</v>
      </c>
      <c r="K1066" s="13">
        <f>IF(SUM(K1064:K1065)&lt;38,SUM(K1064:K1065),SUM(K1064:K1065))</f>
        <v>50</v>
      </c>
      <c r="L1066" s="13">
        <f>IF(SUM(J1066:K1066)&lt;100,SUM(J1066:K1066),SUM(J1066:K1066))</f>
        <v>106</v>
      </c>
      <c r="M1066" s="13">
        <f>SUM(M1064:M1065)</f>
        <v>18</v>
      </c>
      <c r="N1066" s="13">
        <f>IF(SUM(N1064:N1065)&lt;38,SUM(N1064:N1065),SUM(N1064:N1065))</f>
        <v>34</v>
      </c>
      <c r="O1066" s="13">
        <f>IF(SUM(M1066:N1066)&lt;100,SUM(M1066:N1066),SUM(M1066:N1066))</f>
        <v>52</v>
      </c>
      <c r="P1066" s="13">
        <f>SUM(P1064:P1065)</f>
        <v>24</v>
      </c>
      <c r="Q1066" s="13">
        <f>IF(SUM(Q1064:Q1065)&lt;38,SUM(Q1064:Q1065),SUM(Q1064:Q1065))</f>
        <v>36</v>
      </c>
      <c r="R1066" s="13">
        <f>IF(SUM(P1066:Q1066)&lt;80,SUM(P1066:Q1066),SUM(P1066:Q1066))</f>
        <v>60</v>
      </c>
      <c r="S1066" s="13">
        <f>SUM(S1064:S1065)</f>
        <v>27</v>
      </c>
      <c r="T1066" s="13">
        <f>IF(SUM(T1064:T1065)&lt;38,SUM(T1064:T1065),SUM(T1064:T1065))</f>
        <v>22</v>
      </c>
      <c r="U1066" s="13">
        <f>IF(SUM(S1066:T1066)&lt;80,SUM(S1066:T1066),SUM(S1066:T1066))</f>
        <v>49</v>
      </c>
      <c r="V1066" s="13">
        <f>SUM(V1064:V1065)</f>
        <v>34</v>
      </c>
      <c r="W1066" s="13">
        <f>IF(SUM(W1064:W1065)&lt;38,SUM(W1064:W1065),SUM(W1064:W1065))</f>
        <v>29</v>
      </c>
      <c r="X1066" s="13">
        <f>IF(SUM(V1066:W1066)&lt;80,SUM(V1066:W1066),SUM(V1066:W1066))</f>
        <v>63</v>
      </c>
      <c r="Y1066" s="13">
        <f>SUM(Y1064:Y1065)</f>
        <v>8</v>
      </c>
      <c r="Z1066" s="13">
        <f>IF(SUM(Z1064:Z1065)&lt;19,SUM(Z1064:Z1065),SUM(Z1064:Z1065))</f>
        <v>39</v>
      </c>
      <c r="AA1066" s="13">
        <f>IF(SUM(Y1066:Z1066)&lt;40,SUM(Y1066:Z1066),SUM(Y1066:Z1066))</f>
        <v>47</v>
      </c>
      <c r="AB1066" s="13">
        <f>SUM(AB1064:AB1065)</f>
        <v>24</v>
      </c>
      <c r="AC1066" s="13">
        <f>IF(SUM(AC1064:AC1065)&lt;19,SUM(AC1064:AC1065),SUM(AC1064:AC1065))</f>
        <v>27</v>
      </c>
      <c r="AD1066" s="13">
        <f>IF(SUM(AB1066:AC1066)&lt;40,SUM(AB1066:AC1066),SUM(AB1066:AC1066))</f>
        <v>51</v>
      </c>
      <c r="AE1066" s="13">
        <f>SUM(AE1064:AE1065)</f>
        <v>20</v>
      </c>
      <c r="AF1066" s="13">
        <f>IF(SUM(AF1064:AF1065)&lt;19,SUM(AF1064:AF1065),SUM(AF1064:AF1065))</f>
        <v>24</v>
      </c>
      <c r="AG1066" s="13">
        <f>IF(SUM(AE1066:AF1066)&lt;40,SUM(AE1066:AF1066),SUM(AE1066:AF1066))</f>
        <v>44</v>
      </c>
      <c r="AH1066" s="13">
        <f>SUM(AH1064:AH1065)</f>
        <v>8</v>
      </c>
      <c r="AI1066" s="13">
        <f>IF(SUM(AI1064:AI1065)&lt;19,SUM(AI1064:AI1065),SUM(AI1064:AI1065))</f>
        <v>32</v>
      </c>
      <c r="AJ1066" s="13">
        <f>IF(SUM(AH1066:AI1066)&lt;40,SUM(AH1066:AI1066),SUM(AH1066:AI1066))</f>
        <v>40</v>
      </c>
      <c r="AK1066" s="13">
        <f>SUM(AK1064:AK1065)</f>
        <v>6</v>
      </c>
      <c r="AL1066" s="13">
        <f>IF(SUM(AL1064:AL1065)&lt;9,SUM(AL1064:AL1065),SUM(AL1064:AL1065))</f>
        <v>14</v>
      </c>
      <c r="AM1066" s="13">
        <f>IF(SUM(AK1066:AL1066)&lt;20,SUM(AK1066:AL1066),SUM(AK1066:AL1066))</f>
        <v>20</v>
      </c>
      <c r="AN1066" s="15" t="str">
        <f>IF(OR(I1066&lt;100,L1066&lt;100,O1066&lt;100,R1066&lt;60,U1066&lt;60,X1066&lt;60,AA1066&lt;40,AD1066&lt;40,AG1066&lt;40,AJ1066&lt;40,AM1066&lt;20),"0",SUM(AA1066,AD1066,X1066,U1066,R1066,O1066,L1066,I1066,AG1066,AJ1066,AM1066))</f>
        <v>0</v>
      </c>
      <c r="AO1066" s="15">
        <f>AN1066/1320*100</f>
        <v>0</v>
      </c>
      <c r="AP1066" s="15" t="str">
        <f>IF(AO1066&lt;50,"   ",IF(AO1066&lt;65,"مقبول",IF(AO1066&lt;75,"جيد",IF(AO1066&lt;85,"جيدجداً",IF(AO1066&lt;=100,"ممتاز","خطا")))))</f>
        <v xml:space="preserve">   </v>
      </c>
      <c r="AQ1066" s="49"/>
      <c r="AR1066" s="49"/>
      <c r="AS1066" s="49"/>
      <c r="AT1066" s="49"/>
      <c r="AU1066" s="61"/>
      <c r="AV1066" s="46"/>
    </row>
    <row r="1067" spans="2:48" ht="28.5" customHeight="1" thickBot="1">
      <c r="B1067" s="48">
        <f>B1064+1</f>
        <v>242</v>
      </c>
      <c r="C1067" s="93">
        <v>731</v>
      </c>
      <c r="D1067" s="50" t="s">
        <v>40</v>
      </c>
      <c r="E1067" s="93">
        <v>353</v>
      </c>
      <c r="F1067" s="11" t="s">
        <v>30</v>
      </c>
      <c r="G1067" s="27">
        <v>16</v>
      </c>
      <c r="H1067" s="27">
        <v>45</v>
      </c>
      <c r="I1067" s="13">
        <f>SUM(G1067:H1067)</f>
        <v>61</v>
      </c>
      <c r="J1067" s="27">
        <v>26</v>
      </c>
      <c r="K1067" s="27">
        <v>32</v>
      </c>
      <c r="L1067" s="13">
        <f>SUM(J1067:K1067)</f>
        <v>58</v>
      </c>
      <c r="M1067" s="27">
        <v>19</v>
      </c>
      <c r="N1067" s="27">
        <v>25</v>
      </c>
      <c r="O1067" s="13">
        <f>SUM(M1067:N1067)</f>
        <v>44</v>
      </c>
      <c r="P1067" s="27">
        <v>13</v>
      </c>
      <c r="Q1067" s="27">
        <v>21</v>
      </c>
      <c r="R1067" s="13">
        <f>SUM(P1067:Q1067)</f>
        <v>34</v>
      </c>
      <c r="S1067" s="27">
        <v>19</v>
      </c>
      <c r="T1067" s="27">
        <v>16</v>
      </c>
      <c r="U1067" s="13">
        <f>SUM(S1067:T1067)</f>
        <v>35</v>
      </c>
      <c r="V1067" s="27">
        <v>17</v>
      </c>
      <c r="W1067" s="27">
        <v>26</v>
      </c>
      <c r="X1067" s="13">
        <f>SUM(V1067:W1067)</f>
        <v>43</v>
      </c>
      <c r="Y1067" s="27">
        <v>9</v>
      </c>
      <c r="Z1067" s="27">
        <v>22</v>
      </c>
      <c r="AA1067" s="13">
        <f>SUM(Y1067:Z1067)</f>
        <v>31</v>
      </c>
      <c r="AB1067" s="27">
        <v>11</v>
      </c>
      <c r="AC1067" s="27">
        <v>14</v>
      </c>
      <c r="AD1067" s="13">
        <f>SUM(AB1067:AC1067)</f>
        <v>25</v>
      </c>
      <c r="AE1067" s="27">
        <v>10</v>
      </c>
      <c r="AF1067" s="27">
        <v>7</v>
      </c>
      <c r="AG1067" s="13">
        <f>SUM(AE1067:AF1067)</f>
        <v>17</v>
      </c>
      <c r="AH1067" s="27">
        <v>9</v>
      </c>
      <c r="AI1067" s="27">
        <v>15</v>
      </c>
      <c r="AJ1067" s="13">
        <f>SUM(AH1067:AI1067)</f>
        <v>24</v>
      </c>
      <c r="AK1067" s="27">
        <v>3</v>
      </c>
      <c r="AL1067" s="27">
        <v>4</v>
      </c>
      <c r="AM1067" s="13">
        <f>SUM(AK1067:AL1067)</f>
        <v>7</v>
      </c>
      <c r="AN1067" s="54"/>
      <c r="AO1067" s="54"/>
      <c r="AP1067" s="55"/>
      <c r="AQ1067" s="49"/>
      <c r="AR1067" s="49"/>
      <c r="AS1067" s="49"/>
      <c r="AT1067" s="49"/>
      <c r="AU1067" s="59" t="str">
        <f>IF(AN1069="0","راسب","ناجح")</f>
        <v>ناجح</v>
      </c>
      <c r="AV1067" s="46" t="str">
        <f t="shared" si="355"/>
        <v>ناجح</v>
      </c>
    </row>
    <row r="1068" spans="2:48" ht="28.5" customHeight="1" thickBot="1">
      <c r="B1068" s="48"/>
      <c r="C1068" s="94"/>
      <c r="D1068" s="51"/>
      <c r="E1068" s="94"/>
      <c r="F1068" s="11" t="s">
        <v>31</v>
      </c>
      <c r="G1068" s="27">
        <v>26</v>
      </c>
      <c r="H1068" s="27">
        <v>49</v>
      </c>
      <c r="I1068" s="13">
        <f>SUM(G1068:H1068)</f>
        <v>75</v>
      </c>
      <c r="J1068" s="27">
        <v>26</v>
      </c>
      <c r="K1068" s="27">
        <v>38</v>
      </c>
      <c r="L1068" s="13">
        <f>SUM(J1068:K1068)</f>
        <v>64</v>
      </c>
      <c r="M1068" s="27">
        <v>17</v>
      </c>
      <c r="N1068" s="27">
        <v>39</v>
      </c>
      <c r="O1068" s="13">
        <f>SUM(M1068:N1068)</f>
        <v>56</v>
      </c>
      <c r="P1068" s="27">
        <v>16</v>
      </c>
      <c r="Q1068" s="27">
        <v>14</v>
      </c>
      <c r="R1068" s="13">
        <f>SUM(P1068:Q1068)</f>
        <v>30</v>
      </c>
      <c r="S1068" s="27">
        <v>18</v>
      </c>
      <c r="T1068" s="27">
        <v>24</v>
      </c>
      <c r="U1068" s="13">
        <f>SUM(S1068:T1068)</f>
        <v>42</v>
      </c>
      <c r="V1068" s="27">
        <v>17</v>
      </c>
      <c r="W1068" s="27">
        <v>14</v>
      </c>
      <c r="X1068" s="13">
        <f>SUM(V1068:W1068)</f>
        <v>31</v>
      </c>
      <c r="Y1068" s="27">
        <v>8</v>
      </c>
      <c r="Z1068" s="27">
        <v>14</v>
      </c>
      <c r="AA1068" s="13">
        <f>SUM(Y1068:Z1068)</f>
        <v>22</v>
      </c>
      <c r="AB1068" s="27">
        <v>12</v>
      </c>
      <c r="AC1068" s="27">
        <v>18</v>
      </c>
      <c r="AD1068" s="13">
        <f>SUM(AB1068:AC1068)</f>
        <v>30</v>
      </c>
      <c r="AE1068" s="27">
        <v>11</v>
      </c>
      <c r="AF1068" s="27">
        <v>23</v>
      </c>
      <c r="AG1068" s="13">
        <f>SUM(AE1068:AF1068)</f>
        <v>34</v>
      </c>
      <c r="AH1068" s="27">
        <v>9</v>
      </c>
      <c r="AI1068" s="27">
        <v>18</v>
      </c>
      <c r="AJ1068" s="13">
        <f>SUM(AH1068:AI1068)</f>
        <v>27</v>
      </c>
      <c r="AK1068" s="27">
        <v>4</v>
      </c>
      <c r="AL1068" s="27">
        <v>10</v>
      </c>
      <c r="AM1068" s="13">
        <f>SUM(AK1068:AL1068)</f>
        <v>14</v>
      </c>
      <c r="AN1068" s="54"/>
      <c r="AO1068" s="54"/>
      <c r="AP1068" s="56"/>
      <c r="AQ1068" s="49"/>
      <c r="AR1068" s="49"/>
      <c r="AS1068" s="49"/>
      <c r="AT1068" s="49"/>
      <c r="AU1068" s="60"/>
      <c r="AV1068" s="46"/>
    </row>
    <row r="1069" spans="2:48" ht="36" customHeight="1" thickBot="1">
      <c r="B1069" s="48"/>
      <c r="C1069" s="94"/>
      <c r="D1069" s="51"/>
      <c r="E1069" s="94"/>
      <c r="F1069" s="14" t="s">
        <v>32</v>
      </c>
      <c r="G1069" s="13">
        <f>SUM(G1067:G1068)</f>
        <v>42</v>
      </c>
      <c r="H1069" s="13">
        <f>IF(SUM(H1067:H1068)&lt;38,SUM(H1067:H1068),SUM(H1067:H1068))</f>
        <v>94</v>
      </c>
      <c r="I1069" s="13">
        <f>IF(SUM(G1069:H1069)&lt;100,SUM(G1069:H1069),SUM(G1069:H1069))</f>
        <v>136</v>
      </c>
      <c r="J1069" s="13">
        <f>SUM(J1067:J1068)</f>
        <v>52</v>
      </c>
      <c r="K1069" s="13">
        <f>IF(SUM(K1067:K1068)&lt;38,SUM(K1067:K1068),SUM(K1067:K1068))</f>
        <v>70</v>
      </c>
      <c r="L1069" s="13">
        <f>IF(SUM(J1069:K1069)&lt;100,SUM(J1069:K1069),SUM(J1069:K1069))</f>
        <v>122</v>
      </c>
      <c r="M1069" s="13">
        <f>SUM(M1067:M1068)</f>
        <v>36</v>
      </c>
      <c r="N1069" s="13">
        <f>IF(SUM(N1067:N1068)&lt;38,SUM(N1067:N1068),SUM(N1067:N1068))</f>
        <v>64</v>
      </c>
      <c r="O1069" s="13">
        <f>IF(SUM(M1069:N1069)&lt;100,SUM(M1069:N1069),SUM(M1069:N1069))</f>
        <v>100</v>
      </c>
      <c r="P1069" s="13">
        <f>SUM(P1067:P1068)</f>
        <v>29</v>
      </c>
      <c r="Q1069" s="13">
        <f>IF(SUM(Q1067:Q1068)&lt;38,SUM(Q1067:Q1068),SUM(Q1067:Q1068))</f>
        <v>35</v>
      </c>
      <c r="R1069" s="13">
        <f>IF(SUM(P1069:Q1069)&lt;80,SUM(P1069:Q1069),SUM(P1069:Q1069))</f>
        <v>64</v>
      </c>
      <c r="S1069" s="13">
        <f>SUM(S1067:S1068)</f>
        <v>37</v>
      </c>
      <c r="T1069" s="13">
        <f>IF(SUM(T1067:T1068)&lt;38,SUM(T1067:T1068),SUM(T1067:T1068))</f>
        <v>40</v>
      </c>
      <c r="U1069" s="13">
        <f>IF(SUM(S1069:T1069)&lt;80,SUM(S1069:T1069),SUM(S1069:T1069))</f>
        <v>77</v>
      </c>
      <c r="V1069" s="13">
        <f>SUM(V1067:V1068)</f>
        <v>34</v>
      </c>
      <c r="W1069" s="13">
        <f>IF(SUM(W1067:W1068)&lt;38,SUM(W1067:W1068),SUM(W1067:W1068))</f>
        <v>40</v>
      </c>
      <c r="X1069" s="13">
        <f>IF(SUM(V1069:W1069)&lt;80,SUM(V1069:W1069),SUM(V1069:W1069))</f>
        <v>74</v>
      </c>
      <c r="Y1069" s="13">
        <f>SUM(Y1067:Y1068)</f>
        <v>17</v>
      </c>
      <c r="Z1069" s="13">
        <f>IF(SUM(Z1067:Z1068)&lt;19,SUM(Z1067:Z1068),SUM(Z1067:Z1068))</f>
        <v>36</v>
      </c>
      <c r="AA1069" s="13">
        <f>IF(SUM(Y1069:Z1069)&lt;40,SUM(Y1069:Z1069),SUM(Y1069:Z1069))</f>
        <v>53</v>
      </c>
      <c r="AB1069" s="13">
        <f>SUM(AB1067:AB1068)</f>
        <v>23</v>
      </c>
      <c r="AC1069" s="13">
        <f>IF(SUM(AC1067:AC1068)&lt;19,SUM(AC1067:AC1068),SUM(AC1067:AC1068))</f>
        <v>32</v>
      </c>
      <c r="AD1069" s="13">
        <f>IF(SUM(AB1069:AC1069)&lt;40,SUM(AB1069:AC1069),SUM(AB1069:AC1069))</f>
        <v>55</v>
      </c>
      <c r="AE1069" s="13">
        <f>SUM(AE1067:AE1068)</f>
        <v>21</v>
      </c>
      <c r="AF1069" s="13">
        <f>IF(SUM(AF1067:AF1068)&lt;19,SUM(AF1067:AF1068),SUM(AF1067:AF1068))</f>
        <v>30</v>
      </c>
      <c r="AG1069" s="13">
        <f>IF(SUM(AE1069:AF1069)&lt;40,SUM(AE1069:AF1069),SUM(AE1069:AF1069))</f>
        <v>51</v>
      </c>
      <c r="AH1069" s="13">
        <f>SUM(AH1067:AH1068)</f>
        <v>18</v>
      </c>
      <c r="AI1069" s="13">
        <f>IF(SUM(AI1067:AI1068)&lt;19,SUM(AI1067:AI1068),SUM(AI1067:AI1068))</f>
        <v>33</v>
      </c>
      <c r="AJ1069" s="13">
        <f>IF(SUM(AH1069:AI1069)&lt;40,SUM(AH1069:AI1069),SUM(AH1069:AI1069))</f>
        <v>51</v>
      </c>
      <c r="AK1069" s="13">
        <f>SUM(AK1067:AK1068)</f>
        <v>7</v>
      </c>
      <c r="AL1069" s="13">
        <f>IF(SUM(AL1067:AL1068)&lt;9,SUM(AL1067:AL1068),SUM(AL1067:AL1068))</f>
        <v>14</v>
      </c>
      <c r="AM1069" s="13">
        <f>IF(SUM(AK1069:AL1069)&lt;20,SUM(AK1069:AL1069),SUM(AK1069:AL1069))</f>
        <v>21</v>
      </c>
      <c r="AN1069" s="15">
        <f>IF(OR(I1069&lt;100,L1069&lt;100,O1069&lt;100,R1069&lt;60,U1069&lt;60,X1069&lt;60,AA1069&lt;40,AD1069&lt;40,AG1069&lt;40,AJ1069&lt;40,AM1069&lt;20),"0",SUM(AA1069,AD1069,X1069,U1069,R1069,O1069,L1069,I1069,AG1069,AJ1069,AM1069))</f>
        <v>804</v>
      </c>
      <c r="AO1069" s="15">
        <f>AN1069/1320*100</f>
        <v>60.909090909090914</v>
      </c>
      <c r="AP1069" s="15" t="str">
        <f>IF(AO1069&lt;50,"   ",IF(AO1069&lt;65,"مقبول",IF(AO1069&lt;75,"جيد",IF(AO1069&lt;85,"جيدجداً",IF(AO1069&lt;=100,"ممتاز","خطا")))))</f>
        <v>مقبول</v>
      </c>
      <c r="AQ1069" s="49"/>
      <c r="AR1069" s="49"/>
      <c r="AS1069" s="49"/>
      <c r="AT1069" s="49"/>
      <c r="AU1069" s="61"/>
      <c r="AV1069" s="46"/>
    </row>
    <row r="1070" spans="2:48" ht="28.5" customHeight="1" thickBot="1">
      <c r="B1070" s="48">
        <f t="shared" ref="B1070" si="356">B1067+1</f>
        <v>243</v>
      </c>
      <c r="C1070" s="93">
        <v>732</v>
      </c>
      <c r="D1070" s="50" t="s">
        <v>41</v>
      </c>
      <c r="E1070" s="93">
        <v>354</v>
      </c>
      <c r="F1070" s="11" t="s">
        <v>30</v>
      </c>
      <c r="G1070" s="27">
        <v>14</v>
      </c>
      <c r="H1070" s="27">
        <v>48</v>
      </c>
      <c r="I1070" s="13">
        <f>SUM(G1070:H1070)</f>
        <v>62</v>
      </c>
      <c r="J1070" s="27">
        <v>26</v>
      </c>
      <c r="K1070" s="27">
        <v>30</v>
      </c>
      <c r="L1070" s="13">
        <f>SUM(J1070:K1070)</f>
        <v>56</v>
      </c>
      <c r="M1070" s="27">
        <v>8</v>
      </c>
      <c r="N1070" s="27">
        <v>20</v>
      </c>
      <c r="O1070" s="13">
        <f>SUM(M1070:N1070)</f>
        <v>28</v>
      </c>
      <c r="P1070" s="27">
        <v>19</v>
      </c>
      <c r="Q1070" s="27">
        <v>19</v>
      </c>
      <c r="R1070" s="13">
        <f>SUM(P1070:Q1070)</f>
        <v>38</v>
      </c>
      <c r="S1070" s="27">
        <v>16</v>
      </c>
      <c r="T1070" s="27">
        <v>11</v>
      </c>
      <c r="U1070" s="13">
        <f>SUM(S1070:T1070)</f>
        <v>27</v>
      </c>
      <c r="V1070" s="27">
        <v>16</v>
      </c>
      <c r="W1070" s="27">
        <v>14</v>
      </c>
      <c r="X1070" s="13">
        <f>SUM(V1070:W1070)</f>
        <v>30</v>
      </c>
      <c r="Y1070" s="27">
        <v>6</v>
      </c>
      <c r="Z1070" s="27">
        <v>18</v>
      </c>
      <c r="AA1070" s="13">
        <f>SUM(Y1070:Z1070)</f>
        <v>24</v>
      </c>
      <c r="AB1070" s="27">
        <v>14</v>
      </c>
      <c r="AC1070" s="27">
        <v>11</v>
      </c>
      <c r="AD1070" s="13">
        <f>SUM(AB1070:AC1070)</f>
        <v>25</v>
      </c>
      <c r="AE1070" s="27">
        <v>6</v>
      </c>
      <c r="AF1070" s="27">
        <v>14</v>
      </c>
      <c r="AG1070" s="13">
        <f>SUM(AE1070:AF1070)</f>
        <v>20</v>
      </c>
      <c r="AH1070" s="27">
        <v>6</v>
      </c>
      <c r="AI1070" s="27">
        <v>8</v>
      </c>
      <c r="AJ1070" s="13">
        <f>SUM(AH1070:AI1070)</f>
        <v>14</v>
      </c>
      <c r="AK1070" s="27">
        <v>5</v>
      </c>
      <c r="AL1070" s="27">
        <v>4</v>
      </c>
      <c r="AM1070" s="13">
        <f>SUM(AK1070:AL1070)</f>
        <v>9</v>
      </c>
      <c r="AN1070" s="54"/>
      <c r="AO1070" s="54"/>
      <c r="AP1070" s="55"/>
      <c r="AQ1070" s="49"/>
      <c r="AR1070" s="49"/>
      <c r="AS1070" s="49"/>
      <c r="AT1070" s="49"/>
      <c r="AU1070" s="59" t="s">
        <v>68</v>
      </c>
      <c r="AV1070" s="46" t="str">
        <f t="shared" si="355"/>
        <v>له دور ثانٍ في :  رياضيات،</v>
      </c>
    </row>
    <row r="1071" spans="2:48" ht="28.5" customHeight="1" thickBot="1">
      <c r="B1071" s="48"/>
      <c r="C1071" s="94"/>
      <c r="D1071" s="51"/>
      <c r="E1071" s="94"/>
      <c r="F1071" s="11" t="s">
        <v>31</v>
      </c>
      <c r="G1071" s="27">
        <v>16</v>
      </c>
      <c r="H1071" s="27">
        <v>58</v>
      </c>
      <c r="I1071" s="13">
        <f>SUM(G1071:H1071)</f>
        <v>74</v>
      </c>
      <c r="J1071" s="27">
        <v>20</v>
      </c>
      <c r="K1071" s="27">
        <v>29</v>
      </c>
      <c r="L1071" s="13">
        <f>SUM(J1071:K1071)</f>
        <v>49</v>
      </c>
      <c r="M1071" s="27">
        <v>15</v>
      </c>
      <c r="N1071" s="27">
        <v>18</v>
      </c>
      <c r="O1071" s="13">
        <f>SUM(M1071:N1071)</f>
        <v>33</v>
      </c>
      <c r="P1071" s="27">
        <v>20</v>
      </c>
      <c r="Q1071" s="27">
        <v>10</v>
      </c>
      <c r="R1071" s="13">
        <f>SUM(P1071:Q1071)</f>
        <v>30</v>
      </c>
      <c r="S1071" s="27">
        <v>16</v>
      </c>
      <c r="T1071" s="27">
        <v>21</v>
      </c>
      <c r="U1071" s="13">
        <f>SUM(S1071:T1071)</f>
        <v>37</v>
      </c>
      <c r="V1071" s="27">
        <v>17</v>
      </c>
      <c r="W1071" s="27">
        <v>19</v>
      </c>
      <c r="X1071" s="13">
        <f>SUM(V1071:W1071)</f>
        <v>36</v>
      </c>
      <c r="Y1071" s="27">
        <v>9</v>
      </c>
      <c r="Z1071" s="27">
        <v>24</v>
      </c>
      <c r="AA1071" s="13">
        <f>SUM(Y1071:Z1071)</f>
        <v>33</v>
      </c>
      <c r="AB1071" s="27">
        <v>14</v>
      </c>
      <c r="AC1071" s="27">
        <v>18</v>
      </c>
      <c r="AD1071" s="13">
        <f>SUM(AB1071:AC1071)</f>
        <v>32</v>
      </c>
      <c r="AE1071" s="27">
        <v>12</v>
      </c>
      <c r="AF1071" s="27">
        <v>14</v>
      </c>
      <c r="AG1071" s="13">
        <f>SUM(AE1071:AF1071)</f>
        <v>26</v>
      </c>
      <c r="AH1071" s="27">
        <v>10</v>
      </c>
      <c r="AI1071" s="27">
        <v>16</v>
      </c>
      <c r="AJ1071" s="13">
        <f>SUM(AH1071:AI1071)</f>
        <v>26</v>
      </c>
      <c r="AK1071" s="27">
        <v>3</v>
      </c>
      <c r="AL1071" s="27">
        <v>8</v>
      </c>
      <c r="AM1071" s="13">
        <f>SUM(AK1071:AL1071)</f>
        <v>11</v>
      </c>
      <c r="AN1071" s="54"/>
      <c r="AO1071" s="54"/>
      <c r="AP1071" s="56"/>
      <c r="AQ1071" s="49"/>
      <c r="AR1071" s="49"/>
      <c r="AS1071" s="49"/>
      <c r="AT1071" s="49"/>
      <c r="AU1071" s="60"/>
      <c r="AV1071" s="46"/>
    </row>
    <row r="1072" spans="2:48" ht="36" customHeight="1" thickBot="1">
      <c r="B1072" s="48"/>
      <c r="C1072" s="94"/>
      <c r="D1072" s="51"/>
      <c r="E1072" s="94"/>
      <c r="F1072" s="14" t="s">
        <v>32</v>
      </c>
      <c r="G1072" s="13">
        <f>SUM(G1070:G1071)</f>
        <v>30</v>
      </c>
      <c r="H1072" s="13">
        <f>IF(SUM(H1070:H1071)&lt;38,SUM(H1070:H1071),SUM(H1070:H1071))</f>
        <v>106</v>
      </c>
      <c r="I1072" s="13">
        <f>IF(SUM(G1072:H1072)&lt;100,SUM(G1072:H1072),SUM(G1072:H1072))</f>
        <v>136</v>
      </c>
      <c r="J1072" s="13">
        <f>SUM(J1070:J1071)</f>
        <v>46</v>
      </c>
      <c r="K1072" s="13">
        <f>IF(SUM(K1070:K1071)&lt;38,SUM(K1070:K1071),SUM(K1070:K1071))</f>
        <v>59</v>
      </c>
      <c r="L1072" s="13">
        <f>IF(SUM(J1072:K1072)&lt;100,SUM(J1072:K1072),SUM(J1072:K1072))</f>
        <v>105</v>
      </c>
      <c r="M1072" s="13">
        <f>SUM(M1070:M1071)</f>
        <v>23</v>
      </c>
      <c r="N1072" s="13">
        <f>IF(SUM(N1070:N1071)&lt;38,SUM(N1070:N1071),SUM(N1070:N1071))</f>
        <v>38</v>
      </c>
      <c r="O1072" s="13"/>
      <c r="P1072" s="13">
        <f>SUM(P1070:P1071)</f>
        <v>39</v>
      </c>
      <c r="Q1072" s="13">
        <f>IF(SUM(Q1070:Q1071)&lt;38,SUM(Q1070:Q1071),SUM(Q1070:Q1071))</f>
        <v>29</v>
      </c>
      <c r="R1072" s="13">
        <f>IF(SUM(P1072:Q1072)&lt;80,SUM(P1072:Q1072),SUM(P1072:Q1072))</f>
        <v>68</v>
      </c>
      <c r="S1072" s="13">
        <f>SUM(S1070:S1071)</f>
        <v>32</v>
      </c>
      <c r="T1072" s="13">
        <f>IF(SUM(T1070:T1071)&lt;38,SUM(T1070:T1071),SUM(T1070:T1071))</f>
        <v>32</v>
      </c>
      <c r="U1072" s="13">
        <f>IF(SUM(S1072:T1072)&lt;80,SUM(S1072:T1072),SUM(S1072:T1072))</f>
        <v>64</v>
      </c>
      <c r="V1072" s="13">
        <f>SUM(V1070:V1071)</f>
        <v>33</v>
      </c>
      <c r="W1072" s="13">
        <f>IF(SUM(W1070:W1071)&lt;38,SUM(W1070:W1071),SUM(W1070:W1071))</f>
        <v>33</v>
      </c>
      <c r="X1072" s="13">
        <f>IF(SUM(V1072:W1072)&lt;80,SUM(V1072:W1072),SUM(V1072:W1072))</f>
        <v>66</v>
      </c>
      <c r="Y1072" s="13">
        <f>SUM(Y1070:Y1071)</f>
        <v>15</v>
      </c>
      <c r="Z1072" s="13">
        <f>IF(SUM(Z1070:Z1071)&lt;19,SUM(Z1070:Z1071),SUM(Z1070:Z1071))</f>
        <v>42</v>
      </c>
      <c r="AA1072" s="13">
        <f>IF(SUM(Y1072:Z1072)&lt;40,SUM(Y1072:Z1072),SUM(Y1072:Z1072))</f>
        <v>57</v>
      </c>
      <c r="AB1072" s="13">
        <f>SUM(AB1070:AB1071)</f>
        <v>28</v>
      </c>
      <c r="AC1072" s="13">
        <f>IF(SUM(AC1070:AC1071)&lt;19,SUM(AC1070:AC1071),SUM(AC1070:AC1071))</f>
        <v>29</v>
      </c>
      <c r="AD1072" s="13">
        <f>IF(SUM(AB1072:AC1072)&lt;40,SUM(AB1072:AC1072),SUM(AB1072:AC1072))</f>
        <v>57</v>
      </c>
      <c r="AE1072" s="13">
        <f>SUM(AE1070:AE1071)</f>
        <v>18</v>
      </c>
      <c r="AF1072" s="13">
        <f>IF(SUM(AF1070:AF1071)&lt;19,SUM(AF1070:AF1071),SUM(AF1070:AF1071))</f>
        <v>28</v>
      </c>
      <c r="AG1072" s="13">
        <f>IF(SUM(AE1072:AF1072)&lt;40,SUM(AE1072:AF1072),SUM(AE1072:AF1072))</f>
        <v>46</v>
      </c>
      <c r="AH1072" s="13">
        <f>SUM(AH1070:AH1071)</f>
        <v>16</v>
      </c>
      <c r="AI1072" s="13">
        <f>IF(SUM(AI1070:AI1071)&lt;19,SUM(AI1070:AI1071),SUM(AI1070:AI1071))</f>
        <v>24</v>
      </c>
      <c r="AJ1072" s="13">
        <f>IF(SUM(AH1072:AI1072)&lt;40,SUM(AH1072:AI1072),SUM(AH1072:AI1072))</f>
        <v>40</v>
      </c>
      <c r="AK1072" s="13">
        <f>SUM(AK1070:AK1071)</f>
        <v>8</v>
      </c>
      <c r="AL1072" s="13">
        <f>IF(SUM(AL1070:AL1071)&lt;9,SUM(AL1070:AL1071),SUM(AL1070:AL1071))</f>
        <v>12</v>
      </c>
      <c r="AM1072" s="13">
        <f>IF(SUM(AK1072:AL1072)&lt;20,SUM(AK1072:AL1072),SUM(AK1072:AL1072))</f>
        <v>20</v>
      </c>
      <c r="AN1072" s="15" t="str">
        <f>IF(OR(I1072&lt;100,L1072&lt;100,O1072&lt;100,R1072&lt;60,U1072&lt;60,X1072&lt;60,AA1072&lt;40,AD1072&lt;40,AG1072&lt;40,AJ1072&lt;40,AM1072&lt;20),"0",SUM(AA1072,AD1072,X1072,U1072,R1072,O1072,L1072,I1072,AG1072,AJ1072,AM1072))</f>
        <v>0</v>
      </c>
      <c r="AO1072" s="15">
        <f>AN1072/1320*100</f>
        <v>0</v>
      </c>
      <c r="AP1072" s="15" t="str">
        <f>IF(AO1072&lt;50,"   ",IF(AO1072&lt;65,"مقبول",IF(AO1072&lt;75,"جيد",IF(AO1072&lt;85,"جيدجداً",IF(AO1072&lt;=100,"ممتاز","خطا")))))</f>
        <v xml:space="preserve">   </v>
      </c>
      <c r="AQ1072" s="49"/>
      <c r="AR1072" s="49"/>
      <c r="AS1072" s="49"/>
      <c r="AT1072" s="49"/>
      <c r="AU1072" s="61"/>
      <c r="AV1072" s="46"/>
    </row>
    <row r="1073" spans="2:48" ht="28.5" customHeight="1" thickBot="1">
      <c r="B1073" s="48">
        <f t="shared" ref="B1073" si="357">B1070+1</f>
        <v>244</v>
      </c>
      <c r="C1073" s="93">
        <v>733</v>
      </c>
      <c r="D1073" s="50" t="s">
        <v>42</v>
      </c>
      <c r="E1073" s="93">
        <v>355</v>
      </c>
      <c r="F1073" s="11" t="s">
        <v>30</v>
      </c>
      <c r="G1073" s="27">
        <v>26</v>
      </c>
      <c r="H1073" s="27">
        <v>49</v>
      </c>
      <c r="I1073" s="13">
        <f>SUM(G1073:H1073)</f>
        <v>75</v>
      </c>
      <c r="J1073" s="27">
        <v>29</v>
      </c>
      <c r="K1073" s="27">
        <v>28</v>
      </c>
      <c r="L1073" s="13">
        <f>SUM(J1073:K1073)</f>
        <v>57</v>
      </c>
      <c r="M1073" s="27">
        <v>15</v>
      </c>
      <c r="N1073" s="27">
        <v>30</v>
      </c>
      <c r="O1073" s="13">
        <f>SUM(M1073:N1073)</f>
        <v>45</v>
      </c>
      <c r="P1073" s="27">
        <v>17</v>
      </c>
      <c r="Q1073" s="27">
        <v>13</v>
      </c>
      <c r="R1073" s="13">
        <f>SUM(P1073:Q1073)</f>
        <v>30</v>
      </c>
      <c r="S1073" s="27">
        <v>16</v>
      </c>
      <c r="T1073" s="27">
        <v>18</v>
      </c>
      <c r="U1073" s="13">
        <f>SUM(S1073:T1073)</f>
        <v>34</v>
      </c>
      <c r="V1073" s="27">
        <v>19</v>
      </c>
      <c r="W1073" s="27">
        <v>30</v>
      </c>
      <c r="X1073" s="13">
        <f>SUM(V1073:W1073)</f>
        <v>49</v>
      </c>
      <c r="Y1073" s="27">
        <v>6</v>
      </c>
      <c r="Z1073" s="27">
        <v>20</v>
      </c>
      <c r="AA1073" s="13">
        <f>SUM(Y1073:Z1073)</f>
        <v>26</v>
      </c>
      <c r="AB1073" s="27">
        <v>16</v>
      </c>
      <c r="AC1073" s="27">
        <v>14</v>
      </c>
      <c r="AD1073" s="13">
        <f>SUM(AB1073:AC1073)</f>
        <v>30</v>
      </c>
      <c r="AE1073" s="27">
        <v>11</v>
      </c>
      <c r="AF1073" s="27">
        <v>9</v>
      </c>
      <c r="AG1073" s="13">
        <f>SUM(AE1073:AF1073)</f>
        <v>20</v>
      </c>
      <c r="AH1073" s="27">
        <v>9</v>
      </c>
      <c r="AI1073" s="27">
        <v>9</v>
      </c>
      <c r="AJ1073" s="13">
        <f>SUM(AH1073:AI1073)</f>
        <v>18</v>
      </c>
      <c r="AK1073" s="27">
        <v>6</v>
      </c>
      <c r="AL1073" s="27">
        <v>7</v>
      </c>
      <c r="AM1073" s="13">
        <f>SUM(AK1073:AL1073)</f>
        <v>13</v>
      </c>
      <c r="AN1073" s="54"/>
      <c r="AO1073" s="54"/>
      <c r="AP1073" s="55"/>
      <c r="AQ1073" s="49"/>
      <c r="AR1073" s="49"/>
      <c r="AS1073" s="49"/>
      <c r="AT1073" s="49"/>
      <c r="AU1073" s="52" t="str">
        <f>IF(AN1075="0","راسب","ناجح")</f>
        <v>ناجح</v>
      </c>
      <c r="AV1073" s="46" t="str">
        <f t="shared" ref="AV1073:AV1079" si="358">IF(AN1075="0","له دور ثانٍ في : ","ناجح")&amp;IF(COUNTIF(H1075,"&lt;56")+COUNTIF(I1075,"&lt;100")=0,,"عربي،")&amp;IF(COUNTIF(K1075,"&lt;56")+COUNTIF(L1075,"&lt;100")=0,,"إنجليزي،")&amp;IF(COUNTIF(N1075,"&lt;56")+COUNTIF(O1075,"&lt;100")=0,," رياضيات،")&amp;IF(COUNTIF(Q1075,"&lt;29")+COUNTIF(R1075,"&lt;60")=0,,"فيزياء ،")&amp;IF(COUNTIF(T1075,"&lt;29")+COUNTIF(U1075,"&lt;60")=0,,"كيمياء،")&amp;IF(COUNTIF(W1075,"&lt;29")+COUNTIF(X1075,"&lt;60")=0,,"أحياء،")&amp;IF(COUNTIF(Z1075,"&lt;22")+COUNTIF(AA1075,"&lt;40")=0,,"دين، ")&amp;IF(COUNTIF(AC1075,"&lt;19")+COUNTIF(AD1075,"&lt;40")=0,,"حاسوب،
")&amp;IF(COUNTIF(AF1075,"&lt;22")+COUNTIF(AG1075,"&lt;40")=0,,"تاريخ ،")&amp;IF(COUNTIF(AI1075,"&lt;22")+COUNTIF(AJ1075,"&lt;40")=0,,"جغرافيا،")&amp;IF(COUNTIF(AL1075,"&lt;11")+COUNTIF(AM1075,"&lt;20")=0,,"أساسيات الحياة الاجتماعية، ")</f>
        <v>ناجح</v>
      </c>
    </row>
    <row r="1074" spans="2:48" ht="28.5" customHeight="1" thickBot="1">
      <c r="B1074" s="48"/>
      <c r="C1074" s="94"/>
      <c r="D1074" s="51"/>
      <c r="E1074" s="94"/>
      <c r="F1074" s="11" t="s">
        <v>31</v>
      </c>
      <c r="G1074" s="27">
        <v>27</v>
      </c>
      <c r="H1074" s="27">
        <v>61</v>
      </c>
      <c r="I1074" s="13">
        <f>SUM(G1074:H1074)</f>
        <v>88</v>
      </c>
      <c r="J1074" s="27">
        <v>28</v>
      </c>
      <c r="K1074" s="27">
        <v>28</v>
      </c>
      <c r="L1074" s="13">
        <f>SUM(J1074:K1074)</f>
        <v>56</v>
      </c>
      <c r="M1074" s="27">
        <v>18</v>
      </c>
      <c r="N1074" s="27">
        <v>37</v>
      </c>
      <c r="O1074" s="13">
        <f>SUM(M1074:N1074)</f>
        <v>55</v>
      </c>
      <c r="P1074" s="27">
        <v>14</v>
      </c>
      <c r="Q1074" s="27">
        <v>16</v>
      </c>
      <c r="R1074" s="13">
        <f>SUM(P1074:Q1074)</f>
        <v>30</v>
      </c>
      <c r="S1074" s="27">
        <v>18</v>
      </c>
      <c r="T1074" s="27">
        <v>14</v>
      </c>
      <c r="U1074" s="13">
        <f>SUM(S1074:T1074)</f>
        <v>32</v>
      </c>
      <c r="V1074" s="27">
        <v>16</v>
      </c>
      <c r="W1074" s="27">
        <v>19</v>
      </c>
      <c r="X1074" s="13">
        <f>SUM(V1074:W1074)</f>
        <v>35</v>
      </c>
      <c r="Y1074" s="27">
        <v>6</v>
      </c>
      <c r="Z1074" s="27">
        <v>21</v>
      </c>
      <c r="AA1074" s="13">
        <f>SUM(Y1074:Z1074)</f>
        <v>27</v>
      </c>
      <c r="AB1074" s="27">
        <v>12</v>
      </c>
      <c r="AC1074" s="27">
        <v>17</v>
      </c>
      <c r="AD1074" s="13">
        <f>SUM(AB1074:AC1074)</f>
        <v>29</v>
      </c>
      <c r="AE1074" s="27">
        <v>11</v>
      </c>
      <c r="AF1074" s="27">
        <v>18</v>
      </c>
      <c r="AG1074" s="13">
        <f>SUM(AE1074:AF1074)</f>
        <v>29</v>
      </c>
      <c r="AH1074" s="27">
        <v>9</v>
      </c>
      <c r="AI1074" s="27">
        <v>16</v>
      </c>
      <c r="AJ1074" s="13">
        <f>SUM(AH1074:AI1074)</f>
        <v>25</v>
      </c>
      <c r="AK1074" s="27">
        <v>5</v>
      </c>
      <c r="AL1074" s="27">
        <v>4</v>
      </c>
      <c r="AM1074" s="13">
        <f>SUM(AK1074:AL1074)</f>
        <v>9</v>
      </c>
      <c r="AN1074" s="54"/>
      <c r="AO1074" s="54"/>
      <c r="AP1074" s="56"/>
      <c r="AQ1074" s="49"/>
      <c r="AR1074" s="49"/>
      <c r="AS1074" s="49"/>
      <c r="AT1074" s="49"/>
      <c r="AU1074" s="52"/>
      <c r="AV1074" s="46"/>
    </row>
    <row r="1075" spans="2:48" ht="36" thickBot="1">
      <c r="B1075" s="48"/>
      <c r="C1075" s="94"/>
      <c r="D1075" s="51"/>
      <c r="E1075" s="94"/>
      <c r="F1075" s="14" t="s">
        <v>32</v>
      </c>
      <c r="G1075" s="13">
        <f>SUM(G1073:G1074)</f>
        <v>53</v>
      </c>
      <c r="H1075" s="13">
        <f>IF(SUM(H1073:H1074)&lt;38,SUM(H1073:H1074),SUM(H1073:H1074))</f>
        <v>110</v>
      </c>
      <c r="I1075" s="13">
        <f>IF(SUM(G1075:H1075)&lt;100,SUM(G1075:H1075),SUM(G1075:H1075))</f>
        <v>163</v>
      </c>
      <c r="J1075" s="13">
        <f>SUM(J1073:J1074)</f>
        <v>57</v>
      </c>
      <c r="K1075" s="13">
        <f>IF(SUM(K1073:K1074)&lt;38,SUM(K1073:K1074),SUM(K1073:K1074))</f>
        <v>56</v>
      </c>
      <c r="L1075" s="13">
        <f>IF(SUM(J1075:K1075)&lt;100,SUM(J1075:K1075),SUM(J1075:K1075))</f>
        <v>113</v>
      </c>
      <c r="M1075" s="13">
        <f>SUM(M1073:M1074)</f>
        <v>33</v>
      </c>
      <c r="N1075" s="13">
        <f>IF(SUM(N1073:N1074)&lt;38,SUM(N1073:N1074),SUM(N1073:N1074))</f>
        <v>67</v>
      </c>
      <c r="O1075" s="13">
        <f>IF(SUM(M1075:N1075)&lt;100,SUM(M1075:N1075),SUM(M1075:N1075))</f>
        <v>100</v>
      </c>
      <c r="P1075" s="13">
        <f>SUM(P1073:P1074)</f>
        <v>31</v>
      </c>
      <c r="Q1075" s="13">
        <f>IF(SUM(Q1073:Q1074)&lt;38,SUM(Q1073:Q1074),SUM(Q1073:Q1074))</f>
        <v>29</v>
      </c>
      <c r="R1075" s="13">
        <f>IF(SUM(P1075:Q1075)&lt;80,SUM(P1075:Q1075),SUM(P1075:Q1075))</f>
        <v>60</v>
      </c>
      <c r="S1075" s="13">
        <f>SUM(S1073:S1074)</f>
        <v>34</v>
      </c>
      <c r="T1075" s="13">
        <f>IF(SUM(T1073:T1074)&lt;38,SUM(T1073:T1074),SUM(T1073:T1074))</f>
        <v>32</v>
      </c>
      <c r="U1075" s="13">
        <f>IF(SUM(S1075:T1075)&lt;80,SUM(S1075:T1075),SUM(S1075:T1075))</f>
        <v>66</v>
      </c>
      <c r="V1075" s="13">
        <f>SUM(V1073:V1074)</f>
        <v>35</v>
      </c>
      <c r="W1075" s="13">
        <f>IF(SUM(W1073:W1074)&lt;38,SUM(W1073:W1074),SUM(W1073:W1074))</f>
        <v>49</v>
      </c>
      <c r="X1075" s="13">
        <f>IF(SUM(V1075:W1075)&lt;80,SUM(V1075:W1075),SUM(V1075:W1075))</f>
        <v>84</v>
      </c>
      <c r="Y1075" s="13">
        <f>SUM(Y1073:Y1074)</f>
        <v>12</v>
      </c>
      <c r="Z1075" s="13">
        <f>IF(SUM(Z1073:Z1074)&lt;19,SUM(Z1073:Z1074),SUM(Z1073:Z1074))</f>
        <v>41</v>
      </c>
      <c r="AA1075" s="13">
        <f>IF(SUM(Y1075:Z1075)&lt;40,SUM(Y1075:Z1075),SUM(Y1075:Z1075))</f>
        <v>53</v>
      </c>
      <c r="AB1075" s="13">
        <f>SUM(AB1073:AB1074)</f>
        <v>28</v>
      </c>
      <c r="AC1075" s="13">
        <f>IF(SUM(AC1073:AC1074)&lt;19,SUM(AC1073:AC1074),SUM(AC1073:AC1074))</f>
        <v>31</v>
      </c>
      <c r="AD1075" s="13">
        <f>IF(SUM(AB1075:AC1075)&lt;40,SUM(AB1075:AC1075),SUM(AB1075:AC1075))</f>
        <v>59</v>
      </c>
      <c r="AE1075" s="13">
        <f>SUM(AE1073:AE1074)</f>
        <v>22</v>
      </c>
      <c r="AF1075" s="13">
        <f>IF(SUM(AF1073:AF1074)&lt;19,SUM(AF1073:AF1074),SUM(AF1073:AF1074))</f>
        <v>27</v>
      </c>
      <c r="AG1075" s="13">
        <f>IF(SUM(AE1075:AF1075)&lt;40,SUM(AE1075:AF1075),SUM(AE1075:AF1075))</f>
        <v>49</v>
      </c>
      <c r="AH1075" s="13">
        <f>SUM(AH1073:AH1074)</f>
        <v>18</v>
      </c>
      <c r="AI1075" s="13">
        <f>IF(SUM(AI1073:AI1074)&lt;19,SUM(AI1073:AI1074),SUM(AI1073:AI1074))</f>
        <v>25</v>
      </c>
      <c r="AJ1075" s="13">
        <f>IF(SUM(AH1075:AI1075)&lt;40,SUM(AH1075:AI1075),SUM(AH1075:AI1075))</f>
        <v>43</v>
      </c>
      <c r="AK1075" s="13">
        <f>SUM(AK1073:AK1074)</f>
        <v>11</v>
      </c>
      <c r="AL1075" s="13">
        <f>IF(SUM(AL1073:AL1074)&lt;9,SUM(AL1073:AL1074),SUM(AL1073:AL1074))</f>
        <v>11</v>
      </c>
      <c r="AM1075" s="13">
        <f>IF(SUM(AK1075:AL1075)&lt;20,SUM(AK1075:AL1075),SUM(AK1075:AL1075))</f>
        <v>22</v>
      </c>
      <c r="AN1075" s="15">
        <f>IF(OR(I1075&lt;100,L1075&lt;100,O1075&lt;100,R1075&lt;60,U1075&lt;60,X1075&lt;60,AA1075&lt;40,AD1075&lt;40,AG1075&lt;40,AJ1075&lt;40,AM1075&lt;20),"0",SUM(AA1075,AD1075,X1075,U1075,R1075,O1075,L1075,I1075,AG1075,AJ1075,AM1075))</f>
        <v>812</v>
      </c>
      <c r="AO1075" s="15">
        <f>AN1075/1320*100</f>
        <v>61.515151515151508</v>
      </c>
      <c r="AP1075" s="15" t="str">
        <f>IF(AO1075&lt;50,"   ",IF(AO1075&lt;65,"مقبول",IF(AO1075&lt;75,"جيد",IF(AO1075&lt;85,"جيدجداً",IF(AO1075&lt;=100,"ممتاز","خطا")))))</f>
        <v>مقبول</v>
      </c>
      <c r="AQ1075" s="49"/>
      <c r="AR1075" s="49"/>
      <c r="AS1075" s="49"/>
      <c r="AT1075" s="49"/>
      <c r="AU1075" s="52"/>
      <c r="AV1075" s="46"/>
    </row>
    <row r="1076" spans="2:48" ht="28.5" customHeight="1" thickBot="1">
      <c r="B1076" s="48">
        <f t="shared" ref="B1076" si="359">B1073+1</f>
        <v>245</v>
      </c>
      <c r="C1076" s="93">
        <v>734</v>
      </c>
      <c r="D1076" s="50" t="s">
        <v>43</v>
      </c>
      <c r="E1076" s="93">
        <v>356</v>
      </c>
      <c r="F1076" s="11" t="s">
        <v>30</v>
      </c>
      <c r="G1076" s="27">
        <v>8</v>
      </c>
      <c r="H1076" s="27">
        <v>12</v>
      </c>
      <c r="I1076" s="13">
        <f>SUM(G1076:H1076)</f>
        <v>20</v>
      </c>
      <c r="J1076" s="27">
        <v>9</v>
      </c>
      <c r="K1076" s="27">
        <v>5</v>
      </c>
      <c r="L1076" s="13">
        <f>SUM(J1076:K1076)</f>
        <v>14</v>
      </c>
      <c r="M1076" s="27">
        <v>17</v>
      </c>
      <c r="N1076" s="27">
        <v>0</v>
      </c>
      <c r="O1076" s="13">
        <f>SUM(M1076:N1076)</f>
        <v>17</v>
      </c>
      <c r="P1076" s="27">
        <v>11</v>
      </c>
      <c r="Q1076" s="27">
        <v>8</v>
      </c>
      <c r="R1076" s="13">
        <f>SUM(P1076:Q1076)</f>
        <v>19</v>
      </c>
      <c r="S1076" s="27">
        <v>12</v>
      </c>
      <c r="T1076" s="27">
        <v>20</v>
      </c>
      <c r="U1076" s="13">
        <f>SUM(S1076:T1076)</f>
        <v>32</v>
      </c>
      <c r="V1076" s="27">
        <v>18</v>
      </c>
      <c r="W1076" s="27">
        <v>12</v>
      </c>
      <c r="X1076" s="13">
        <f>SUM(V1076:W1076)</f>
        <v>30</v>
      </c>
      <c r="Y1076" s="27">
        <v>5</v>
      </c>
      <c r="Z1076" s="27">
        <v>9</v>
      </c>
      <c r="AA1076" s="13">
        <f>SUM(Y1076:Z1076)</f>
        <v>14</v>
      </c>
      <c r="AB1076" s="27">
        <v>12</v>
      </c>
      <c r="AC1076" s="27">
        <v>14</v>
      </c>
      <c r="AD1076" s="13">
        <f>SUM(AB1076:AC1076)</f>
        <v>26</v>
      </c>
      <c r="AE1076" s="27">
        <v>4</v>
      </c>
      <c r="AF1076" s="27">
        <v>5</v>
      </c>
      <c r="AG1076" s="13">
        <f>SUM(AE1076:AF1076)</f>
        <v>9</v>
      </c>
      <c r="AH1076" s="27">
        <v>6</v>
      </c>
      <c r="AI1076" s="27">
        <v>10</v>
      </c>
      <c r="AJ1076" s="13">
        <f>SUM(AH1076:AI1076)</f>
        <v>16</v>
      </c>
      <c r="AK1076" s="27">
        <v>5</v>
      </c>
      <c r="AL1076" s="27">
        <v>2</v>
      </c>
      <c r="AM1076" s="13">
        <f>SUM(AK1076:AL1076)</f>
        <v>7</v>
      </c>
      <c r="AN1076" s="54"/>
      <c r="AO1076" s="54"/>
      <c r="AP1076" s="55"/>
      <c r="AQ1076" s="49"/>
      <c r="AR1076" s="49"/>
      <c r="AS1076" s="49"/>
      <c r="AT1076" s="49"/>
      <c r="AU1076" s="59" t="s">
        <v>68</v>
      </c>
      <c r="AV1076" s="46" t="str">
        <f t="shared" si="358"/>
        <v>له دور ثانٍ في : عربي،إنجليزي، رياضيات،فيزياء ،تاريخ ،جغرافيا،</v>
      </c>
    </row>
    <row r="1077" spans="2:48" ht="28.5" customHeight="1" thickBot="1">
      <c r="B1077" s="48"/>
      <c r="C1077" s="94"/>
      <c r="D1077" s="51"/>
      <c r="E1077" s="94"/>
      <c r="F1077" s="11" t="s">
        <v>31</v>
      </c>
      <c r="G1077" s="27">
        <v>19</v>
      </c>
      <c r="H1077" s="27">
        <v>16</v>
      </c>
      <c r="I1077" s="13">
        <f>SUM(G1077:H1077)</f>
        <v>35</v>
      </c>
      <c r="J1077" s="27">
        <v>18</v>
      </c>
      <c r="K1077" s="27">
        <v>22</v>
      </c>
      <c r="L1077" s="13">
        <f>SUM(J1077:K1077)</f>
        <v>40</v>
      </c>
      <c r="M1077" s="27">
        <v>15</v>
      </c>
      <c r="N1077" s="27">
        <v>2</v>
      </c>
      <c r="O1077" s="13">
        <f>SUM(M1077:N1077)</f>
        <v>17</v>
      </c>
      <c r="P1077" s="27">
        <v>14</v>
      </c>
      <c r="Q1077" s="27">
        <v>18</v>
      </c>
      <c r="R1077" s="13">
        <f>SUM(P1077:Q1077)</f>
        <v>32</v>
      </c>
      <c r="S1077" s="27">
        <v>15</v>
      </c>
      <c r="T1077" s="27">
        <v>13</v>
      </c>
      <c r="U1077" s="13">
        <f>SUM(S1077:T1077)</f>
        <v>28</v>
      </c>
      <c r="V1077" s="27">
        <v>16</v>
      </c>
      <c r="W1077" s="27">
        <v>17</v>
      </c>
      <c r="X1077" s="13">
        <f>SUM(V1077:W1077)</f>
        <v>33</v>
      </c>
      <c r="Y1077" s="27">
        <v>1</v>
      </c>
      <c r="Z1077" s="27">
        <v>25</v>
      </c>
      <c r="AA1077" s="13">
        <f>SUM(Y1077:Z1077)</f>
        <v>26</v>
      </c>
      <c r="AB1077" s="27">
        <v>7</v>
      </c>
      <c r="AC1077" s="27">
        <v>8</v>
      </c>
      <c r="AD1077" s="13">
        <f>SUM(AB1077:AC1077)</f>
        <v>15</v>
      </c>
      <c r="AE1077" s="27">
        <v>4</v>
      </c>
      <c r="AF1077" s="27">
        <v>3</v>
      </c>
      <c r="AG1077" s="13">
        <f>SUM(AE1077:AF1077)</f>
        <v>7</v>
      </c>
      <c r="AH1077" s="27">
        <v>6</v>
      </c>
      <c r="AI1077" s="27">
        <v>4</v>
      </c>
      <c r="AJ1077" s="13">
        <f>SUM(AH1077:AI1077)</f>
        <v>10</v>
      </c>
      <c r="AK1077" s="27">
        <v>3</v>
      </c>
      <c r="AL1077" s="27">
        <v>10</v>
      </c>
      <c r="AM1077" s="13">
        <f>SUM(AK1077:AL1077)</f>
        <v>13</v>
      </c>
      <c r="AN1077" s="54"/>
      <c r="AO1077" s="54"/>
      <c r="AP1077" s="56"/>
      <c r="AQ1077" s="49"/>
      <c r="AR1077" s="49"/>
      <c r="AS1077" s="49"/>
      <c r="AT1077" s="49"/>
      <c r="AU1077" s="60"/>
      <c r="AV1077" s="46"/>
    </row>
    <row r="1078" spans="2:48" ht="36" thickBot="1">
      <c r="B1078" s="48"/>
      <c r="C1078" s="94"/>
      <c r="D1078" s="51"/>
      <c r="E1078" s="94"/>
      <c r="F1078" s="14" t="s">
        <v>32</v>
      </c>
      <c r="G1078" s="13">
        <f>SUM(G1076:G1077)</f>
        <v>27</v>
      </c>
      <c r="H1078" s="13">
        <f>IF(SUM(H1076:H1077)&lt;38,SUM(H1076:H1077),SUM(H1076:H1077))</f>
        <v>28</v>
      </c>
      <c r="I1078" s="13"/>
      <c r="J1078" s="13">
        <f>SUM(J1076:J1077)</f>
        <v>27</v>
      </c>
      <c r="K1078" s="13">
        <f>IF(SUM(K1076:K1077)&lt;38,SUM(K1076:K1077),SUM(K1076:K1077))</f>
        <v>27</v>
      </c>
      <c r="L1078" s="13"/>
      <c r="M1078" s="13">
        <f>SUM(M1076:M1077)</f>
        <v>32</v>
      </c>
      <c r="N1078" s="13">
        <f>IF(SUM(N1076:N1077)&lt;38,SUM(N1076:N1077),SUM(N1076:N1077))</f>
        <v>2</v>
      </c>
      <c r="O1078" s="13"/>
      <c r="P1078" s="13">
        <f>SUM(P1076:P1077)</f>
        <v>25</v>
      </c>
      <c r="Q1078" s="13">
        <f>IF(SUM(Q1076:Q1077)&lt;38,SUM(Q1076:Q1077),SUM(Q1076:Q1077))</f>
        <v>26</v>
      </c>
      <c r="R1078" s="13"/>
      <c r="S1078" s="13">
        <f>SUM(S1076:S1077)</f>
        <v>27</v>
      </c>
      <c r="T1078" s="13">
        <f>IF(SUM(T1076:T1077)&lt;38,SUM(T1076:T1077),SUM(T1076:T1077))</f>
        <v>33</v>
      </c>
      <c r="U1078" s="13">
        <f>IF(SUM(S1078:T1078)&lt;80,SUM(S1078:T1078),SUM(S1078:T1078))</f>
        <v>60</v>
      </c>
      <c r="V1078" s="13">
        <f>SUM(V1076:V1077)</f>
        <v>34</v>
      </c>
      <c r="W1078" s="13">
        <f>IF(SUM(W1076:W1077)&lt;38,SUM(W1076:W1077),SUM(W1076:W1077))</f>
        <v>29</v>
      </c>
      <c r="X1078" s="13">
        <f>IF(SUM(V1078:W1078)&lt;80,SUM(V1078:W1078),SUM(V1078:W1078))</f>
        <v>63</v>
      </c>
      <c r="Y1078" s="13">
        <f>SUM(Y1076:Y1077)</f>
        <v>6</v>
      </c>
      <c r="Z1078" s="13">
        <f>IF(SUM(Z1076:Z1077)&lt;19,SUM(Z1076:Z1077),SUM(Z1076:Z1077))</f>
        <v>34</v>
      </c>
      <c r="AA1078" s="13">
        <f>IF(SUM(Y1078:Z1078)&lt;40,SUM(Y1078:Z1078),SUM(Y1078:Z1078))</f>
        <v>40</v>
      </c>
      <c r="AB1078" s="13">
        <f>SUM(AB1076:AB1077)</f>
        <v>19</v>
      </c>
      <c r="AC1078" s="13">
        <f>IF(SUM(AC1076:AC1077)&lt;19,SUM(AC1076:AC1077),SUM(AC1076:AC1077))</f>
        <v>22</v>
      </c>
      <c r="AD1078" s="13">
        <f>IF(SUM(AB1078:AC1078)&lt;40,SUM(AB1078:AC1078),SUM(AB1078:AC1078))</f>
        <v>41</v>
      </c>
      <c r="AE1078" s="13">
        <f>SUM(AE1076:AE1077)</f>
        <v>8</v>
      </c>
      <c r="AF1078" s="13">
        <f>IF(SUM(AF1076:AF1077)&lt;19,SUM(AF1076:AF1077),SUM(AF1076:AF1077))</f>
        <v>8</v>
      </c>
      <c r="AG1078" s="13"/>
      <c r="AH1078" s="13">
        <f>SUM(AH1076:AH1077)</f>
        <v>12</v>
      </c>
      <c r="AI1078" s="13">
        <f>IF(SUM(AI1076:AI1077)&lt;19,SUM(AI1076:AI1077),SUM(AI1076:AI1077))</f>
        <v>14</v>
      </c>
      <c r="AJ1078" s="13"/>
      <c r="AK1078" s="13">
        <f>SUM(AK1076:AK1077)</f>
        <v>8</v>
      </c>
      <c r="AL1078" s="13">
        <f>IF(SUM(AL1076:AL1077)&lt;9,SUM(AL1076:AL1077),SUM(AL1076:AL1077))</f>
        <v>12</v>
      </c>
      <c r="AM1078" s="13">
        <f>IF(SUM(AK1078:AL1078)&lt;20,SUM(AK1078:AL1078),SUM(AK1078:AL1078))</f>
        <v>20</v>
      </c>
      <c r="AN1078" s="15" t="str">
        <f>IF(OR(I1078&lt;100,L1078&lt;100,O1078&lt;100,R1078&lt;60,U1078&lt;60,X1078&lt;60,AA1078&lt;40,AD1078&lt;40,AG1078&lt;40,AJ1078&lt;40,AM1078&lt;20),"0",SUM(AA1078,AD1078,X1078,U1078,R1078,O1078,L1078,I1078,AG1078,AJ1078,AM1078))</f>
        <v>0</v>
      </c>
      <c r="AO1078" s="15">
        <f>AN1078/1320*100</f>
        <v>0</v>
      </c>
      <c r="AP1078" s="15" t="str">
        <f>IF(AO1078&lt;50,"   ",IF(AO1078&lt;65,"مقبول",IF(AO1078&lt;75,"جيد",IF(AO1078&lt;85,"جيدجداً",IF(AO1078&lt;=100,"ممتاز","خطا")))))</f>
        <v xml:space="preserve">   </v>
      </c>
      <c r="AQ1078" s="49"/>
      <c r="AR1078" s="49"/>
      <c r="AS1078" s="49"/>
      <c r="AT1078" s="49"/>
      <c r="AU1078" s="61"/>
      <c r="AV1078" s="46"/>
    </row>
    <row r="1079" spans="2:48" ht="28.5" customHeight="1" thickBot="1">
      <c r="B1079" s="48">
        <f t="shared" ref="B1079" si="360">B1076+1</f>
        <v>246</v>
      </c>
      <c r="C1079" s="93">
        <v>735</v>
      </c>
      <c r="D1079" s="50" t="s">
        <v>44</v>
      </c>
      <c r="E1079" s="93">
        <v>357</v>
      </c>
      <c r="F1079" s="11" t="s">
        <v>30</v>
      </c>
      <c r="G1079" s="27">
        <v>26</v>
      </c>
      <c r="H1079" s="27">
        <v>54</v>
      </c>
      <c r="I1079" s="13">
        <f>SUM(G1079:H1079)</f>
        <v>80</v>
      </c>
      <c r="J1079" s="27">
        <v>29</v>
      </c>
      <c r="K1079" s="27">
        <v>42</v>
      </c>
      <c r="L1079" s="13">
        <f>SUM(J1079:K1079)</f>
        <v>71</v>
      </c>
      <c r="M1079" s="27">
        <v>26</v>
      </c>
      <c r="N1079" s="27">
        <v>47</v>
      </c>
      <c r="O1079" s="13">
        <f>SUM(M1079:N1079)</f>
        <v>73</v>
      </c>
      <c r="P1079" s="27">
        <v>20</v>
      </c>
      <c r="Q1079" s="27">
        <v>25</v>
      </c>
      <c r="R1079" s="13">
        <f>SUM(P1079:Q1079)</f>
        <v>45</v>
      </c>
      <c r="S1079" s="27">
        <v>22</v>
      </c>
      <c r="T1079" s="27">
        <v>29</v>
      </c>
      <c r="U1079" s="13">
        <f>SUM(S1079:T1079)</f>
        <v>51</v>
      </c>
      <c r="V1079" s="27">
        <v>17</v>
      </c>
      <c r="W1079" s="27">
        <v>28</v>
      </c>
      <c r="X1079" s="13">
        <f>SUM(V1079:W1079)</f>
        <v>45</v>
      </c>
      <c r="Y1079" s="27">
        <v>10</v>
      </c>
      <c r="Z1079" s="27">
        <v>24</v>
      </c>
      <c r="AA1079" s="13">
        <f>SUM(Y1079:Z1079)</f>
        <v>34</v>
      </c>
      <c r="AB1079" s="27">
        <v>10</v>
      </c>
      <c r="AC1079" s="27">
        <v>23</v>
      </c>
      <c r="AD1079" s="13">
        <f>SUM(AB1079:AC1079)</f>
        <v>33</v>
      </c>
      <c r="AE1079" s="27">
        <v>10</v>
      </c>
      <c r="AF1079" s="27">
        <v>13</v>
      </c>
      <c r="AG1079" s="13">
        <f>SUM(AE1079:AF1079)</f>
        <v>23</v>
      </c>
      <c r="AH1079" s="27">
        <v>9</v>
      </c>
      <c r="AI1079" s="27">
        <v>24</v>
      </c>
      <c r="AJ1079" s="13">
        <f>SUM(AH1079:AI1079)</f>
        <v>33</v>
      </c>
      <c r="AK1079" s="27">
        <v>6</v>
      </c>
      <c r="AL1079" s="27">
        <v>6</v>
      </c>
      <c r="AM1079" s="13">
        <f>SUM(AK1079:AL1079)</f>
        <v>12</v>
      </c>
      <c r="AN1079" s="54"/>
      <c r="AO1079" s="54"/>
      <c r="AP1079" s="55"/>
      <c r="AQ1079" s="49"/>
      <c r="AR1079" s="49"/>
      <c r="AS1079" s="49"/>
      <c r="AT1079" s="49"/>
      <c r="AU1079" s="52" t="str">
        <f>IF(AN1081="0","راسب","ناجح")</f>
        <v>ناجح</v>
      </c>
      <c r="AV1079" s="46" t="str">
        <f t="shared" si="358"/>
        <v>ناجح</v>
      </c>
    </row>
    <row r="1080" spans="2:48" ht="28.5" customHeight="1" thickBot="1">
      <c r="B1080" s="48"/>
      <c r="C1080" s="94"/>
      <c r="D1080" s="51"/>
      <c r="E1080" s="94"/>
      <c r="F1080" s="11" t="s">
        <v>31</v>
      </c>
      <c r="G1080" s="27">
        <v>30</v>
      </c>
      <c r="H1080" s="27">
        <v>50</v>
      </c>
      <c r="I1080" s="13">
        <f>SUM(G1080:H1080)</f>
        <v>80</v>
      </c>
      <c r="J1080" s="27">
        <v>28</v>
      </c>
      <c r="K1080" s="27">
        <v>45</v>
      </c>
      <c r="L1080" s="13">
        <f>SUM(J1080:K1080)</f>
        <v>73</v>
      </c>
      <c r="M1080" s="27">
        <v>24</v>
      </c>
      <c r="N1080" s="27">
        <v>43</v>
      </c>
      <c r="O1080" s="13">
        <f>SUM(M1080:N1080)</f>
        <v>67</v>
      </c>
      <c r="P1080" s="27">
        <v>20</v>
      </c>
      <c r="Q1080" s="27">
        <v>24</v>
      </c>
      <c r="R1080" s="13">
        <f>SUM(P1080:Q1080)</f>
        <v>44</v>
      </c>
      <c r="S1080" s="27">
        <v>24</v>
      </c>
      <c r="T1080" s="27">
        <v>32</v>
      </c>
      <c r="U1080" s="13">
        <f>SUM(S1080:T1080)</f>
        <v>56</v>
      </c>
      <c r="V1080" s="27">
        <v>19</v>
      </c>
      <c r="W1080" s="27">
        <v>24</v>
      </c>
      <c r="X1080" s="13">
        <f>SUM(V1080:W1080)</f>
        <v>43</v>
      </c>
      <c r="Y1080" s="27">
        <v>10</v>
      </c>
      <c r="Z1080" s="27">
        <v>18</v>
      </c>
      <c r="AA1080" s="13">
        <f>SUM(Y1080:Z1080)</f>
        <v>28</v>
      </c>
      <c r="AB1080" s="27">
        <v>10</v>
      </c>
      <c r="AC1080" s="27">
        <v>20</v>
      </c>
      <c r="AD1080" s="13">
        <f>SUM(AB1080:AC1080)</f>
        <v>30</v>
      </c>
      <c r="AE1080" s="27">
        <v>11</v>
      </c>
      <c r="AF1080" s="27">
        <v>23</v>
      </c>
      <c r="AG1080" s="13">
        <f>SUM(AE1080:AF1080)</f>
        <v>34</v>
      </c>
      <c r="AH1080" s="27">
        <v>10</v>
      </c>
      <c r="AI1080" s="27">
        <v>20</v>
      </c>
      <c r="AJ1080" s="13">
        <f>SUM(AH1080:AI1080)</f>
        <v>30</v>
      </c>
      <c r="AK1080" s="27">
        <v>4</v>
      </c>
      <c r="AL1080" s="27">
        <v>9</v>
      </c>
      <c r="AM1080" s="13">
        <f>SUM(AK1080:AL1080)</f>
        <v>13</v>
      </c>
      <c r="AN1080" s="54"/>
      <c r="AO1080" s="54"/>
      <c r="AP1080" s="56"/>
      <c r="AQ1080" s="49"/>
      <c r="AR1080" s="49"/>
      <c r="AS1080" s="49"/>
      <c r="AT1080" s="49"/>
      <c r="AU1080" s="52"/>
      <c r="AV1080" s="46"/>
    </row>
    <row r="1081" spans="2:48" ht="36" thickBot="1">
      <c r="B1081" s="48"/>
      <c r="C1081" s="94"/>
      <c r="D1081" s="58"/>
      <c r="E1081" s="94"/>
      <c r="F1081" s="14" t="s">
        <v>32</v>
      </c>
      <c r="G1081" s="13">
        <f>SUM(G1079:G1080)</f>
        <v>56</v>
      </c>
      <c r="H1081" s="13">
        <f>IF(SUM(H1079:H1080)&lt;38,SUM(H1079:H1080),SUM(H1079:H1080))</f>
        <v>104</v>
      </c>
      <c r="I1081" s="13">
        <f>IF(SUM(G1081:H1081)&lt;100,SUM(G1081:H1081),SUM(G1081:H1081))</f>
        <v>160</v>
      </c>
      <c r="J1081" s="13">
        <f>SUM(J1079:J1080)</f>
        <v>57</v>
      </c>
      <c r="K1081" s="13">
        <f>IF(SUM(K1079:K1080)&lt;38,SUM(K1079:K1080),SUM(K1079:K1080))</f>
        <v>87</v>
      </c>
      <c r="L1081" s="13">
        <f>IF(SUM(J1081:K1081)&lt;100,SUM(J1081:K1081),SUM(J1081:K1081))</f>
        <v>144</v>
      </c>
      <c r="M1081" s="13">
        <f>SUM(M1079:M1080)</f>
        <v>50</v>
      </c>
      <c r="N1081" s="13">
        <f>IF(SUM(N1079:N1080)&lt;38,SUM(N1079:N1080),SUM(N1079:N1080))</f>
        <v>90</v>
      </c>
      <c r="O1081" s="13">
        <f>IF(SUM(M1081:N1081)&lt;100,SUM(M1081:N1081),SUM(M1081:N1081))</f>
        <v>140</v>
      </c>
      <c r="P1081" s="13">
        <f>SUM(P1079:P1080)</f>
        <v>40</v>
      </c>
      <c r="Q1081" s="13">
        <f>IF(SUM(Q1079:Q1080)&lt;38,SUM(Q1079:Q1080),SUM(Q1079:Q1080))</f>
        <v>49</v>
      </c>
      <c r="R1081" s="13">
        <f>IF(SUM(P1081:Q1081)&lt;80,SUM(P1081:Q1081),SUM(P1081:Q1081))</f>
        <v>89</v>
      </c>
      <c r="S1081" s="13">
        <f>SUM(S1079:S1080)</f>
        <v>46</v>
      </c>
      <c r="T1081" s="13">
        <f>IF(SUM(T1079:T1080)&lt;38,SUM(T1079:T1080),SUM(T1079:T1080))</f>
        <v>61</v>
      </c>
      <c r="U1081" s="13">
        <f>IF(SUM(S1081:T1081)&lt;80,SUM(S1081:T1081),SUM(S1081:T1081))</f>
        <v>107</v>
      </c>
      <c r="V1081" s="13">
        <f>SUM(V1079:V1080)</f>
        <v>36</v>
      </c>
      <c r="W1081" s="13">
        <f>IF(SUM(W1079:W1080)&lt;38,SUM(W1079:W1080),SUM(W1079:W1080))</f>
        <v>52</v>
      </c>
      <c r="X1081" s="13">
        <f>IF(SUM(V1081:W1081)&lt;80,SUM(V1081:W1081),SUM(V1081:W1081))</f>
        <v>88</v>
      </c>
      <c r="Y1081" s="13">
        <f>SUM(Y1079:Y1080)</f>
        <v>20</v>
      </c>
      <c r="Z1081" s="13">
        <f>IF(SUM(Z1079:Z1080)&lt;19,SUM(Z1079:Z1080),SUM(Z1079:Z1080))</f>
        <v>42</v>
      </c>
      <c r="AA1081" s="13">
        <f>IF(SUM(Y1081:Z1081)&lt;40,SUM(Y1081:Z1081),SUM(Y1081:Z1081))</f>
        <v>62</v>
      </c>
      <c r="AB1081" s="13">
        <f>SUM(AB1079:AB1080)</f>
        <v>20</v>
      </c>
      <c r="AC1081" s="13">
        <f>IF(SUM(AC1079:AC1080)&lt;19,SUM(AC1079:AC1080),SUM(AC1079:AC1080))</f>
        <v>43</v>
      </c>
      <c r="AD1081" s="13">
        <f>IF(SUM(AB1081:AC1081)&lt;40,SUM(AB1081:AC1081),SUM(AB1081:AC1081))</f>
        <v>63</v>
      </c>
      <c r="AE1081" s="13">
        <f>SUM(AE1079:AE1080)</f>
        <v>21</v>
      </c>
      <c r="AF1081" s="13">
        <f>IF(SUM(AF1079:AF1080)&lt;19,SUM(AF1079:AF1080),SUM(AF1079:AF1080))</f>
        <v>36</v>
      </c>
      <c r="AG1081" s="13">
        <f>IF(SUM(AE1081:AF1081)&lt;40,SUM(AE1081:AF1081),SUM(AE1081:AF1081))</f>
        <v>57</v>
      </c>
      <c r="AH1081" s="13">
        <f>SUM(AH1079:AH1080)</f>
        <v>19</v>
      </c>
      <c r="AI1081" s="13">
        <f>IF(SUM(AI1079:AI1080)&lt;19,SUM(AI1079:AI1080),SUM(AI1079:AI1080))</f>
        <v>44</v>
      </c>
      <c r="AJ1081" s="13">
        <f>IF(SUM(AH1081:AI1081)&lt;40,SUM(AH1081:AI1081),SUM(AH1081:AI1081))</f>
        <v>63</v>
      </c>
      <c r="AK1081" s="13">
        <f>SUM(AK1079:AK1080)</f>
        <v>10</v>
      </c>
      <c r="AL1081" s="13">
        <f>IF(SUM(AL1079:AL1080)&lt;9,SUM(AL1079:AL1080),SUM(AL1079:AL1080))</f>
        <v>15</v>
      </c>
      <c r="AM1081" s="13">
        <f>IF(SUM(AK1081:AL1081)&lt;20,SUM(AK1081:AL1081),SUM(AK1081:AL1081))</f>
        <v>25</v>
      </c>
      <c r="AN1081" s="15">
        <f>IF(OR(I1081&lt;100,L1081&lt;100,O1081&lt;100,R1081&lt;60,U1081&lt;60,X1081&lt;60,AA1081&lt;40,AD1081&lt;40,AG1081&lt;40,AJ1081&lt;40,AM1081&lt;20),"0",SUM(AA1081,AD1081,X1081,U1081,R1081,O1081,L1081,I1081,AG1081,AJ1081,AM1081))</f>
        <v>998</v>
      </c>
      <c r="AO1081" s="15">
        <f>AN1081/1320*100</f>
        <v>75.606060606060609</v>
      </c>
      <c r="AP1081" s="15" t="str">
        <f>IF(AO1081&lt;50,"   ",IF(AO1081&lt;65,"مقبول",IF(AO1081&lt;75,"جيد",IF(AO1081&lt;85,"جيد جداً",IF(AO1081&lt;=100,"ممتاز","خطا")))))</f>
        <v>جيد جداً</v>
      </c>
      <c r="AQ1081" s="49"/>
      <c r="AR1081" s="49"/>
      <c r="AS1081" s="49"/>
      <c r="AT1081" s="49"/>
      <c r="AU1081" s="52"/>
      <c r="AV1081" s="46"/>
    </row>
    <row r="1082" spans="2:48" ht="28.5" customHeight="1" thickBot="1">
      <c r="B1082" s="48">
        <f t="shared" ref="B1082" si="361">B1079+1</f>
        <v>247</v>
      </c>
      <c r="C1082" s="93">
        <v>736</v>
      </c>
      <c r="D1082" s="50" t="s">
        <v>45</v>
      </c>
      <c r="E1082" s="93">
        <v>358</v>
      </c>
      <c r="F1082" s="11" t="s">
        <v>30</v>
      </c>
      <c r="G1082" s="27">
        <v>16</v>
      </c>
      <c r="H1082" s="27">
        <v>54</v>
      </c>
      <c r="I1082" s="13">
        <f>SUM(G1082:H1082)</f>
        <v>70</v>
      </c>
      <c r="J1082" s="27">
        <v>26</v>
      </c>
      <c r="K1082" s="27">
        <v>30</v>
      </c>
      <c r="L1082" s="13">
        <f>SUM(J1082:K1082)</f>
        <v>56</v>
      </c>
      <c r="M1082" s="27">
        <v>16</v>
      </c>
      <c r="N1082" s="27">
        <v>17</v>
      </c>
      <c r="O1082" s="13">
        <f>SUM(M1082:N1082)</f>
        <v>33</v>
      </c>
      <c r="P1082" s="27">
        <v>18</v>
      </c>
      <c r="Q1082" s="27">
        <v>12</v>
      </c>
      <c r="R1082" s="13">
        <f>SUM(P1082:Q1082)</f>
        <v>30</v>
      </c>
      <c r="S1082" s="27">
        <v>15</v>
      </c>
      <c r="T1082" s="27">
        <v>11</v>
      </c>
      <c r="U1082" s="13">
        <f>SUM(S1082:T1082)</f>
        <v>26</v>
      </c>
      <c r="V1082" s="27">
        <v>14</v>
      </c>
      <c r="W1082" s="27">
        <v>20</v>
      </c>
      <c r="X1082" s="13">
        <f>SUM(V1082:W1082)</f>
        <v>34</v>
      </c>
      <c r="Y1082" s="27">
        <v>7</v>
      </c>
      <c r="Z1082" s="27">
        <v>18</v>
      </c>
      <c r="AA1082" s="13">
        <f>SUM(Y1082:Z1082)</f>
        <v>25</v>
      </c>
      <c r="AB1082" s="27">
        <v>13</v>
      </c>
      <c r="AC1082" s="27">
        <v>10</v>
      </c>
      <c r="AD1082" s="13">
        <f>SUM(AB1082:AC1082)</f>
        <v>23</v>
      </c>
      <c r="AE1082" s="27">
        <v>7</v>
      </c>
      <c r="AF1082" s="27">
        <v>6</v>
      </c>
      <c r="AG1082" s="13">
        <f>SUM(AE1082:AF1082)</f>
        <v>13</v>
      </c>
      <c r="AH1082" s="27">
        <v>7</v>
      </c>
      <c r="AI1082" s="27">
        <v>9</v>
      </c>
      <c r="AJ1082" s="13">
        <f>SUM(AH1082:AI1082)</f>
        <v>16</v>
      </c>
      <c r="AK1082" s="27">
        <v>6</v>
      </c>
      <c r="AL1082" s="27">
        <v>9</v>
      </c>
      <c r="AM1082" s="13">
        <f>SUM(AK1082:AL1082)</f>
        <v>15</v>
      </c>
      <c r="AN1082" s="54"/>
      <c r="AO1082" s="54"/>
      <c r="AP1082" s="55"/>
      <c r="AQ1082" s="49"/>
      <c r="AR1082" s="49"/>
      <c r="AS1082" s="49"/>
      <c r="AT1082" s="49"/>
      <c r="AU1082" s="59" t="s">
        <v>68</v>
      </c>
      <c r="AV1082" s="46" t="str">
        <f t="shared" ref="AV1082:AV1091" si="362">IF(AN1084="0","له دور ثانٍ في : ","ناجح")&amp;IF(COUNTIF(H1084,"&lt;56")+COUNTIF(I1084,"&lt;100")=0,,"عربي،")&amp;IF(COUNTIF(K1084,"&lt;56")+COUNTIF(L1084,"&lt;100")=0,,"إنجليزي،")&amp;IF(COUNTIF(N1084,"&lt;56")+COUNTIF(O1084,"&lt;100")=0,," رياضيات،")&amp;IF(COUNTIF(Q1084,"&lt;29")+COUNTIF(R1084,"&lt;60")=0,,"فيزياء ،")&amp;IF(COUNTIF(T1084,"&lt;29")+COUNTIF(U1084,"&lt;60")=0,,"كيمياء،")&amp;IF(COUNTIF(W1084,"&lt;29")+COUNTIF(X1084,"&lt;60")=0,,"أحياء،")&amp;IF(COUNTIF(Z1084,"&lt;22")+COUNTIF(AA1084,"&lt;40")=0,,"دين، ")&amp;IF(COUNTIF(AC1084,"&lt;19")+COUNTIF(AD1084,"&lt;40")=0,,"حاسوب،
")&amp;IF(COUNTIF(AF1084,"&lt;22")+COUNTIF(AG1084,"&lt;40")=0,,"تاريخ ،")&amp;IF(COUNTIF(AI1084,"&lt;22")+COUNTIF(AJ1084,"&lt;40")=0,,"جغرافيا،")&amp;IF(COUNTIF(AL1084,"&lt;11")+COUNTIF(AM1084,"&lt;20")=0,,"أساسيات الحياة الاجتماعية، ")</f>
        <v>له دور ثانٍ في :  رياضيات،</v>
      </c>
    </row>
    <row r="1083" spans="2:48" ht="28.5" customHeight="1" thickBot="1">
      <c r="B1083" s="48"/>
      <c r="C1083" s="94"/>
      <c r="D1083" s="51"/>
      <c r="E1083" s="94"/>
      <c r="F1083" s="11" t="s">
        <v>31</v>
      </c>
      <c r="G1083" s="27">
        <v>21</v>
      </c>
      <c r="H1083" s="27">
        <v>39</v>
      </c>
      <c r="I1083" s="13">
        <f>SUM(G1083:H1083)</f>
        <v>60</v>
      </c>
      <c r="J1083" s="27">
        <v>25</v>
      </c>
      <c r="K1083" s="27">
        <v>29</v>
      </c>
      <c r="L1083" s="13">
        <f>SUM(J1083:K1083)</f>
        <v>54</v>
      </c>
      <c r="M1083" s="27">
        <v>19</v>
      </c>
      <c r="N1083" s="27">
        <v>16</v>
      </c>
      <c r="O1083" s="13">
        <f>SUM(M1083:N1083)</f>
        <v>35</v>
      </c>
      <c r="P1083" s="27">
        <v>14</v>
      </c>
      <c r="Q1083" s="27">
        <v>17</v>
      </c>
      <c r="R1083" s="13">
        <f>SUM(P1083:Q1083)</f>
        <v>31</v>
      </c>
      <c r="S1083" s="27">
        <v>13</v>
      </c>
      <c r="T1083" s="27">
        <v>21</v>
      </c>
      <c r="U1083" s="13">
        <f>SUM(S1083:T1083)</f>
        <v>34</v>
      </c>
      <c r="V1083" s="27">
        <v>18</v>
      </c>
      <c r="W1083" s="27">
        <v>16</v>
      </c>
      <c r="X1083" s="13">
        <f>SUM(V1083:W1083)</f>
        <v>34</v>
      </c>
      <c r="Y1083" s="27">
        <v>5</v>
      </c>
      <c r="Z1083" s="27">
        <v>19</v>
      </c>
      <c r="AA1083" s="13">
        <f>SUM(Y1083:Z1083)</f>
        <v>24</v>
      </c>
      <c r="AB1083" s="27">
        <v>11</v>
      </c>
      <c r="AC1083" s="27">
        <v>16</v>
      </c>
      <c r="AD1083" s="13">
        <f>SUM(AB1083:AC1083)</f>
        <v>27</v>
      </c>
      <c r="AE1083" s="27">
        <v>9</v>
      </c>
      <c r="AF1083" s="27">
        <v>18</v>
      </c>
      <c r="AG1083" s="13">
        <f>SUM(AE1083:AF1083)</f>
        <v>27</v>
      </c>
      <c r="AH1083" s="27">
        <v>11</v>
      </c>
      <c r="AI1083" s="27">
        <v>15</v>
      </c>
      <c r="AJ1083" s="13">
        <f>SUM(AH1083:AI1083)</f>
        <v>26</v>
      </c>
      <c r="AK1083" s="27">
        <v>3</v>
      </c>
      <c r="AL1083" s="27">
        <v>5</v>
      </c>
      <c r="AM1083" s="13">
        <f>SUM(AK1083:AL1083)</f>
        <v>8</v>
      </c>
      <c r="AN1083" s="54"/>
      <c r="AO1083" s="54"/>
      <c r="AP1083" s="56"/>
      <c r="AQ1083" s="49"/>
      <c r="AR1083" s="49"/>
      <c r="AS1083" s="49"/>
      <c r="AT1083" s="49"/>
      <c r="AU1083" s="60"/>
      <c r="AV1083" s="46"/>
    </row>
    <row r="1084" spans="2:48" ht="36" thickBot="1">
      <c r="B1084" s="48"/>
      <c r="C1084" s="94"/>
      <c r="D1084" s="53"/>
      <c r="E1084" s="94"/>
      <c r="F1084" s="14" t="s">
        <v>32</v>
      </c>
      <c r="G1084" s="13">
        <f>SUM(G1082:G1083)</f>
        <v>37</v>
      </c>
      <c r="H1084" s="13">
        <f>IF(SUM(H1082:H1083)&lt;38,SUM(H1082:H1083),SUM(H1082:H1083))</f>
        <v>93</v>
      </c>
      <c r="I1084" s="13">
        <f>IF(SUM(G1084:H1084)&lt;100,SUM(G1084:H1084),SUM(G1084:H1084))</f>
        <v>130</v>
      </c>
      <c r="J1084" s="13">
        <f>SUM(J1082:J1083)</f>
        <v>51</v>
      </c>
      <c r="K1084" s="13">
        <f>IF(SUM(K1082:K1083)&lt;38,SUM(K1082:K1083),SUM(K1082:K1083))</f>
        <v>59</v>
      </c>
      <c r="L1084" s="13">
        <f>IF(SUM(J1084:K1084)&lt;100,SUM(J1084:K1084),SUM(J1084:K1084))</f>
        <v>110</v>
      </c>
      <c r="M1084" s="13">
        <f>SUM(M1082:M1083)</f>
        <v>35</v>
      </c>
      <c r="N1084" s="13">
        <f>IF(SUM(N1082:N1083)&lt;38,SUM(N1082:N1083),SUM(N1082:N1083))</f>
        <v>33</v>
      </c>
      <c r="O1084" s="13"/>
      <c r="P1084" s="13">
        <f>SUM(P1082:P1083)</f>
        <v>32</v>
      </c>
      <c r="Q1084" s="13">
        <f>IF(SUM(Q1082:Q1083)&lt;38,SUM(Q1082:Q1083),SUM(Q1082:Q1083))</f>
        <v>29</v>
      </c>
      <c r="R1084" s="13">
        <f>IF(SUM(P1084:Q1084)&lt;80,SUM(P1084:Q1084),SUM(P1084:Q1084))</f>
        <v>61</v>
      </c>
      <c r="S1084" s="13">
        <f>SUM(S1082:S1083)</f>
        <v>28</v>
      </c>
      <c r="T1084" s="13">
        <f>IF(SUM(T1082:T1083)&lt;38,SUM(T1082:T1083),SUM(T1082:T1083))</f>
        <v>32</v>
      </c>
      <c r="U1084" s="13">
        <f>IF(SUM(S1084:T1084)&lt;80,SUM(S1084:T1084),SUM(S1084:T1084))</f>
        <v>60</v>
      </c>
      <c r="V1084" s="13">
        <f>SUM(V1082:V1083)</f>
        <v>32</v>
      </c>
      <c r="W1084" s="13">
        <f>IF(SUM(W1082:W1083)&lt;38,SUM(W1082:W1083),SUM(W1082:W1083))</f>
        <v>36</v>
      </c>
      <c r="X1084" s="13">
        <f>IF(SUM(V1084:W1084)&lt;80,SUM(V1084:W1084),SUM(V1084:W1084))</f>
        <v>68</v>
      </c>
      <c r="Y1084" s="13">
        <f>SUM(Y1082:Y1083)</f>
        <v>12</v>
      </c>
      <c r="Z1084" s="13">
        <f>IF(SUM(Z1082:Z1083)&lt;19,SUM(Z1082:Z1083),SUM(Z1082:Z1083))</f>
        <v>37</v>
      </c>
      <c r="AA1084" s="13">
        <f>IF(SUM(Y1084:Z1084)&lt;40,SUM(Y1084:Z1084),SUM(Y1084:Z1084))</f>
        <v>49</v>
      </c>
      <c r="AB1084" s="13">
        <f>SUM(AB1082:AB1083)</f>
        <v>24</v>
      </c>
      <c r="AC1084" s="13">
        <f>IF(SUM(AC1082:AC1083)&lt;19,SUM(AC1082:AC1083),SUM(AC1082:AC1083))</f>
        <v>26</v>
      </c>
      <c r="AD1084" s="13">
        <f>IF(SUM(AB1084:AC1084)&lt;40,SUM(AB1084:AC1084),SUM(AB1084:AC1084))</f>
        <v>50</v>
      </c>
      <c r="AE1084" s="13">
        <f>SUM(AE1082:AE1083)</f>
        <v>16</v>
      </c>
      <c r="AF1084" s="13">
        <f>IF(SUM(AF1082:AF1083)&lt;19,SUM(AF1082:AF1083),SUM(AF1082:AF1083))</f>
        <v>24</v>
      </c>
      <c r="AG1084" s="13">
        <f>IF(SUM(AE1084:AF1084)&lt;40,SUM(AE1084:AF1084),SUM(AE1084:AF1084))</f>
        <v>40</v>
      </c>
      <c r="AH1084" s="13">
        <f>SUM(AH1082:AH1083)</f>
        <v>18</v>
      </c>
      <c r="AI1084" s="13">
        <f>IF(SUM(AI1082:AI1083)&lt;19,SUM(AI1082:AI1083),SUM(AI1082:AI1083))</f>
        <v>24</v>
      </c>
      <c r="AJ1084" s="13">
        <f>IF(SUM(AH1084:AI1084)&lt;40,SUM(AH1084:AI1084),SUM(AH1084:AI1084))</f>
        <v>42</v>
      </c>
      <c r="AK1084" s="13">
        <f>SUM(AK1082:AK1083)</f>
        <v>9</v>
      </c>
      <c r="AL1084" s="13">
        <f>IF(SUM(AL1082:AL1083)&lt;9,SUM(AL1082:AL1083),SUM(AL1082:AL1083))</f>
        <v>14</v>
      </c>
      <c r="AM1084" s="13">
        <f>IF(SUM(AK1084:AL1084)&lt;20,SUM(AK1084:AL1084),SUM(AK1084:AL1084))</f>
        <v>23</v>
      </c>
      <c r="AN1084" s="15" t="str">
        <f>IF(OR(I1084&lt;100,L1084&lt;100,O1084&lt;100,R1084&lt;60,U1084&lt;60,X1084&lt;60,AA1084&lt;40,AD1084&lt;40,AG1084&lt;40,AJ1084&lt;40,AM1084&lt;20),"0",SUM(AA1084,AD1084,X1084,U1084,R1084,O1084,L1084,I1084,AG1084,AJ1084,AM1084))</f>
        <v>0</v>
      </c>
      <c r="AO1084" s="15">
        <f>AN1084/1320*100</f>
        <v>0</v>
      </c>
      <c r="AP1084" s="15" t="str">
        <f>IF(AO1084&lt;50,"   ",IF(AO1084&lt;65,"مقبول",IF(AO1084&lt;75,"جيد",IF(AO1084&lt;85,"جيدجداً",IF(AO1084&lt;=100,"ممتاز","خطا")))))</f>
        <v xml:space="preserve">   </v>
      </c>
      <c r="AQ1084" s="49"/>
      <c r="AR1084" s="49"/>
      <c r="AS1084" s="49"/>
      <c r="AT1084" s="49"/>
      <c r="AU1084" s="61"/>
      <c r="AV1084" s="46"/>
    </row>
    <row r="1085" spans="2:48" ht="28.5" customHeight="1" thickBot="1">
      <c r="B1085" s="48">
        <f t="shared" ref="B1085" si="363">B1082+1</f>
        <v>248</v>
      </c>
      <c r="C1085" s="93">
        <v>737</v>
      </c>
      <c r="D1085" s="50" t="s">
        <v>46</v>
      </c>
      <c r="E1085" s="93">
        <v>359</v>
      </c>
      <c r="F1085" s="11" t="s">
        <v>30</v>
      </c>
      <c r="G1085" s="27">
        <v>18</v>
      </c>
      <c r="H1085" s="27">
        <v>56</v>
      </c>
      <c r="I1085" s="13">
        <f>SUM(G1085:H1085)</f>
        <v>74</v>
      </c>
      <c r="J1085" s="27">
        <v>24</v>
      </c>
      <c r="K1085" s="27">
        <v>30</v>
      </c>
      <c r="L1085" s="13">
        <f>SUM(J1085:K1085)</f>
        <v>54</v>
      </c>
      <c r="M1085" s="27">
        <v>17</v>
      </c>
      <c r="N1085" s="27">
        <v>44</v>
      </c>
      <c r="O1085" s="13">
        <f>SUM(M1085:N1085)</f>
        <v>61</v>
      </c>
      <c r="P1085" s="27">
        <v>22</v>
      </c>
      <c r="Q1085" s="27">
        <v>10</v>
      </c>
      <c r="R1085" s="13">
        <f>SUM(P1085:Q1085)</f>
        <v>32</v>
      </c>
      <c r="S1085" s="27">
        <v>20</v>
      </c>
      <c r="T1085" s="27">
        <v>19</v>
      </c>
      <c r="U1085" s="13">
        <f>SUM(S1085:T1085)</f>
        <v>39</v>
      </c>
      <c r="V1085" s="27">
        <v>18</v>
      </c>
      <c r="W1085" s="27">
        <v>27</v>
      </c>
      <c r="X1085" s="13">
        <f>SUM(V1085:W1085)</f>
        <v>45</v>
      </c>
      <c r="Y1085" s="27">
        <v>10</v>
      </c>
      <c r="Z1085" s="27">
        <v>22</v>
      </c>
      <c r="AA1085" s="13">
        <f>SUM(Y1085:Z1085)</f>
        <v>32</v>
      </c>
      <c r="AB1085" s="27">
        <v>14</v>
      </c>
      <c r="AC1085" s="27">
        <v>22</v>
      </c>
      <c r="AD1085" s="13">
        <f>SUM(AB1085:AC1085)</f>
        <v>36</v>
      </c>
      <c r="AE1085" s="27">
        <v>11</v>
      </c>
      <c r="AF1085" s="27">
        <v>17</v>
      </c>
      <c r="AG1085" s="13">
        <f>SUM(AE1085:AF1085)</f>
        <v>28</v>
      </c>
      <c r="AH1085" s="27">
        <v>9</v>
      </c>
      <c r="AI1085" s="27">
        <v>18</v>
      </c>
      <c r="AJ1085" s="13">
        <f>SUM(AH1085:AI1085)</f>
        <v>27</v>
      </c>
      <c r="AK1085" s="27">
        <v>5</v>
      </c>
      <c r="AL1085" s="27">
        <v>9</v>
      </c>
      <c r="AM1085" s="13">
        <f>SUM(AK1085:AL1085)</f>
        <v>14</v>
      </c>
      <c r="AN1085" s="54"/>
      <c r="AO1085" s="54"/>
      <c r="AP1085" s="55"/>
      <c r="AQ1085" s="49"/>
      <c r="AR1085" s="49"/>
      <c r="AS1085" s="49"/>
      <c r="AT1085" s="49"/>
      <c r="AU1085" s="52" t="str">
        <f>IF(AN1087="0","راسب","ناجح")</f>
        <v>ناجح</v>
      </c>
      <c r="AV1085" s="46" t="str">
        <f t="shared" si="362"/>
        <v>ناجح</v>
      </c>
    </row>
    <row r="1086" spans="2:48" ht="28.5" customHeight="1" thickBot="1">
      <c r="B1086" s="48"/>
      <c r="C1086" s="94"/>
      <c r="D1086" s="51"/>
      <c r="E1086" s="94"/>
      <c r="F1086" s="11" t="s">
        <v>31</v>
      </c>
      <c r="G1086" s="27">
        <v>20</v>
      </c>
      <c r="H1086" s="27">
        <v>57</v>
      </c>
      <c r="I1086" s="13">
        <f>SUM(G1086:H1086)</f>
        <v>77</v>
      </c>
      <c r="J1086" s="27">
        <v>25</v>
      </c>
      <c r="K1086" s="27">
        <v>26</v>
      </c>
      <c r="L1086" s="13">
        <f>SUM(J1086:K1086)</f>
        <v>51</v>
      </c>
      <c r="M1086" s="27">
        <v>17</v>
      </c>
      <c r="N1086" s="27">
        <v>35</v>
      </c>
      <c r="O1086" s="13">
        <f>SUM(M1086:N1086)</f>
        <v>52</v>
      </c>
      <c r="P1086" s="27">
        <v>16</v>
      </c>
      <c r="Q1086" s="27">
        <v>19</v>
      </c>
      <c r="R1086" s="13">
        <f>SUM(P1086:Q1086)</f>
        <v>35</v>
      </c>
      <c r="S1086" s="27">
        <v>19</v>
      </c>
      <c r="T1086" s="27">
        <v>29</v>
      </c>
      <c r="U1086" s="13">
        <f>SUM(S1086:T1086)</f>
        <v>48</v>
      </c>
      <c r="V1086" s="27">
        <v>16</v>
      </c>
      <c r="W1086" s="27">
        <v>17</v>
      </c>
      <c r="X1086" s="13">
        <f>SUM(V1086:W1086)</f>
        <v>33</v>
      </c>
      <c r="Y1086" s="27">
        <v>6</v>
      </c>
      <c r="Z1086" s="27">
        <v>16</v>
      </c>
      <c r="AA1086" s="13">
        <f>SUM(Y1086:Z1086)</f>
        <v>22</v>
      </c>
      <c r="AB1086" s="27">
        <v>14</v>
      </c>
      <c r="AC1086" s="27">
        <v>14</v>
      </c>
      <c r="AD1086" s="13">
        <f>SUM(AB1086:AC1086)</f>
        <v>28</v>
      </c>
      <c r="AE1086" s="27">
        <v>12</v>
      </c>
      <c r="AF1086" s="27">
        <v>24</v>
      </c>
      <c r="AG1086" s="13">
        <f>SUM(AE1086:AF1086)</f>
        <v>36</v>
      </c>
      <c r="AH1086" s="27">
        <v>8</v>
      </c>
      <c r="AI1086" s="27">
        <v>21</v>
      </c>
      <c r="AJ1086" s="13">
        <f>SUM(AH1086:AI1086)</f>
        <v>29</v>
      </c>
      <c r="AK1086" s="27">
        <v>5</v>
      </c>
      <c r="AL1086" s="27">
        <v>10</v>
      </c>
      <c r="AM1086" s="13">
        <f>SUM(AK1086:AL1086)</f>
        <v>15</v>
      </c>
      <c r="AN1086" s="54"/>
      <c r="AO1086" s="54"/>
      <c r="AP1086" s="56"/>
      <c r="AQ1086" s="49"/>
      <c r="AR1086" s="49"/>
      <c r="AS1086" s="49"/>
      <c r="AT1086" s="49"/>
      <c r="AU1086" s="52"/>
      <c r="AV1086" s="46"/>
    </row>
    <row r="1087" spans="2:48" ht="36" thickBot="1">
      <c r="B1087" s="48"/>
      <c r="C1087" s="94"/>
      <c r="D1087" s="51"/>
      <c r="E1087" s="94"/>
      <c r="F1087" s="14" t="s">
        <v>32</v>
      </c>
      <c r="G1087" s="13">
        <f>SUM(G1085:G1086)</f>
        <v>38</v>
      </c>
      <c r="H1087" s="13">
        <f>IF(SUM(H1085:H1086)&lt;38,SUM(H1085:H1086),SUM(H1085:H1086))</f>
        <v>113</v>
      </c>
      <c r="I1087" s="13">
        <f>IF(SUM(G1087:H1087)&lt;100,SUM(G1087:H1087),SUM(G1087:H1087))</f>
        <v>151</v>
      </c>
      <c r="J1087" s="13">
        <f>SUM(J1085:J1086)</f>
        <v>49</v>
      </c>
      <c r="K1087" s="13">
        <f>IF(SUM(K1085:K1086)&lt;38,SUM(K1085:K1086),SUM(K1085:K1086))</f>
        <v>56</v>
      </c>
      <c r="L1087" s="13">
        <f>IF(SUM(J1087:K1087)&lt;100,SUM(J1087:K1087),SUM(J1087:K1087))</f>
        <v>105</v>
      </c>
      <c r="M1087" s="13">
        <f>SUM(M1085:M1086)</f>
        <v>34</v>
      </c>
      <c r="N1087" s="13">
        <f>IF(SUM(N1085:N1086)&lt;38,SUM(N1085:N1086),SUM(N1085:N1086))</f>
        <v>79</v>
      </c>
      <c r="O1087" s="13">
        <f>IF(SUM(M1087:N1087)&lt;100,SUM(M1087:N1087),SUM(M1087:N1087))</f>
        <v>113</v>
      </c>
      <c r="P1087" s="13">
        <f>SUM(P1085:P1086)</f>
        <v>38</v>
      </c>
      <c r="Q1087" s="13">
        <f>IF(SUM(Q1085:Q1086)&lt;38,SUM(Q1085:Q1086),SUM(Q1085:Q1086))</f>
        <v>29</v>
      </c>
      <c r="R1087" s="13">
        <f>IF(SUM(P1087:Q1087)&lt;80,SUM(P1087:Q1087),SUM(P1087:Q1087))</f>
        <v>67</v>
      </c>
      <c r="S1087" s="13">
        <f>SUM(S1085:S1086)</f>
        <v>39</v>
      </c>
      <c r="T1087" s="13">
        <f>IF(SUM(T1085:T1086)&lt;38,SUM(T1085:T1086),SUM(T1085:T1086))</f>
        <v>48</v>
      </c>
      <c r="U1087" s="13">
        <f>IF(SUM(S1087:T1087)&lt;80,SUM(S1087:T1087),SUM(S1087:T1087))</f>
        <v>87</v>
      </c>
      <c r="V1087" s="13">
        <f>SUM(V1085:V1086)</f>
        <v>34</v>
      </c>
      <c r="W1087" s="13">
        <f>IF(SUM(W1085:W1086)&lt;38,SUM(W1085:W1086),SUM(W1085:W1086))</f>
        <v>44</v>
      </c>
      <c r="X1087" s="13">
        <f>IF(SUM(V1087:W1087)&lt;80,SUM(V1087:W1087),SUM(V1087:W1087))</f>
        <v>78</v>
      </c>
      <c r="Y1087" s="13">
        <f>SUM(Y1085:Y1086)</f>
        <v>16</v>
      </c>
      <c r="Z1087" s="13">
        <f>IF(SUM(Z1085:Z1086)&lt;19,SUM(Z1085:Z1086),SUM(Z1085:Z1086))</f>
        <v>38</v>
      </c>
      <c r="AA1087" s="13">
        <f>IF(SUM(Y1087:Z1087)&lt;40,SUM(Y1087:Z1087),SUM(Y1087:Z1087))</f>
        <v>54</v>
      </c>
      <c r="AB1087" s="13">
        <f>SUM(AB1085:AB1086)</f>
        <v>28</v>
      </c>
      <c r="AC1087" s="13">
        <f>IF(SUM(AC1085:AC1086)&lt;19,SUM(AC1085:AC1086),SUM(AC1085:AC1086))</f>
        <v>36</v>
      </c>
      <c r="AD1087" s="13">
        <f>IF(SUM(AB1087:AC1087)&lt;40,SUM(AB1087:AC1087),SUM(AB1087:AC1087))</f>
        <v>64</v>
      </c>
      <c r="AE1087" s="13">
        <f>SUM(AE1085:AE1086)</f>
        <v>23</v>
      </c>
      <c r="AF1087" s="13">
        <f>IF(SUM(AF1085:AF1086)&lt;19,SUM(AF1085:AF1086),SUM(AF1085:AF1086))</f>
        <v>41</v>
      </c>
      <c r="AG1087" s="13">
        <f>IF(SUM(AE1087:AF1087)&lt;40,SUM(AE1087:AF1087),SUM(AE1087:AF1087))</f>
        <v>64</v>
      </c>
      <c r="AH1087" s="13">
        <f>SUM(AH1085:AH1086)</f>
        <v>17</v>
      </c>
      <c r="AI1087" s="13">
        <f>IF(SUM(AI1085:AI1086)&lt;19,SUM(AI1085:AI1086),SUM(AI1085:AI1086))</f>
        <v>39</v>
      </c>
      <c r="AJ1087" s="13">
        <f>IF(SUM(AH1087:AI1087)&lt;40,SUM(AH1087:AI1087),SUM(AH1087:AI1087))</f>
        <v>56</v>
      </c>
      <c r="AK1087" s="13">
        <f>SUM(AK1085:AK1086)</f>
        <v>10</v>
      </c>
      <c r="AL1087" s="13">
        <f>IF(SUM(AL1085:AL1086)&lt;9,SUM(AL1085:AL1086),SUM(AL1085:AL1086))</f>
        <v>19</v>
      </c>
      <c r="AM1087" s="13">
        <f>IF(SUM(AK1087:AL1087)&lt;20,SUM(AK1087:AL1087),SUM(AK1087:AL1087))</f>
        <v>29</v>
      </c>
      <c r="AN1087" s="15">
        <f>IF(OR(I1087&lt;100,L1087&lt;100,O1087&lt;100,R1087&lt;60,U1087&lt;60,X1087&lt;60,AA1087&lt;40,AD1087&lt;40,AG1087&lt;40,AJ1087&lt;40,AM1087&lt;20),"0",SUM(AA1087,AD1087,X1087,U1087,R1087,O1087,L1087,I1087,AG1087,AJ1087,AM1087))</f>
        <v>868</v>
      </c>
      <c r="AO1087" s="15">
        <f>AN1087/1320*100</f>
        <v>65.757575757575765</v>
      </c>
      <c r="AP1087" s="15" t="str">
        <f>IF(AO1087&lt;50,"   ",IF(AO1087&lt;65,"مقبول",IF(AO1087&lt;75,"جيد",IF(AO1087&lt;85,"جيدجداً",IF(AO1087&lt;=100,"ممتاز","خطا")))))</f>
        <v>جيد</v>
      </c>
      <c r="AQ1087" s="49"/>
      <c r="AR1087" s="49"/>
      <c r="AS1087" s="49"/>
      <c r="AT1087" s="49"/>
      <c r="AU1087" s="52"/>
      <c r="AV1087" s="46"/>
    </row>
    <row r="1088" spans="2:48" ht="28.5" customHeight="1" thickBot="1">
      <c r="B1088" s="48">
        <f t="shared" ref="B1088" si="364">B1085+1</f>
        <v>249</v>
      </c>
      <c r="C1088" s="93">
        <v>738</v>
      </c>
      <c r="D1088" s="50" t="s">
        <v>47</v>
      </c>
      <c r="E1088" s="93">
        <v>360</v>
      </c>
      <c r="F1088" s="11" t="s">
        <v>30</v>
      </c>
      <c r="G1088" s="27">
        <v>7</v>
      </c>
      <c r="H1088" s="27">
        <v>16</v>
      </c>
      <c r="I1088" s="13">
        <f>SUM(G1088:H1088)</f>
        <v>23</v>
      </c>
      <c r="J1088" s="27">
        <v>19</v>
      </c>
      <c r="K1088" s="27">
        <v>22</v>
      </c>
      <c r="L1088" s="13">
        <f>SUM(J1088:K1088)</f>
        <v>41</v>
      </c>
      <c r="M1088" s="27">
        <v>8</v>
      </c>
      <c r="N1088" s="27">
        <v>16</v>
      </c>
      <c r="O1088" s="13">
        <f>SUM(M1088:N1088)</f>
        <v>24</v>
      </c>
      <c r="P1088" s="27">
        <v>16</v>
      </c>
      <c r="Q1088" s="27">
        <v>10</v>
      </c>
      <c r="R1088" s="13">
        <f>SUM(P1088:Q1088)</f>
        <v>26</v>
      </c>
      <c r="S1088" s="27">
        <v>8</v>
      </c>
      <c r="T1088" s="27">
        <v>2</v>
      </c>
      <c r="U1088" s="13">
        <f>SUM(S1088:T1088)</f>
        <v>10</v>
      </c>
      <c r="V1088" s="27">
        <v>12</v>
      </c>
      <c r="W1088" s="27">
        <v>12</v>
      </c>
      <c r="X1088" s="13">
        <f>SUM(V1088:W1088)</f>
        <v>24</v>
      </c>
      <c r="Y1088" s="27">
        <v>3</v>
      </c>
      <c r="Z1088" s="27">
        <v>8</v>
      </c>
      <c r="AA1088" s="13">
        <f>SUM(Y1088:Z1088)</f>
        <v>11</v>
      </c>
      <c r="AB1088" s="27">
        <v>9</v>
      </c>
      <c r="AC1088" s="27">
        <v>9</v>
      </c>
      <c r="AD1088" s="13">
        <f>SUM(AB1088:AC1088)</f>
        <v>18</v>
      </c>
      <c r="AE1088" s="27">
        <v>7</v>
      </c>
      <c r="AF1088" s="27">
        <v>13</v>
      </c>
      <c r="AG1088" s="13">
        <f>SUM(AE1088:AF1088)</f>
        <v>20</v>
      </c>
      <c r="AH1088" s="27">
        <v>4</v>
      </c>
      <c r="AI1088" s="27">
        <v>6</v>
      </c>
      <c r="AJ1088" s="13">
        <f>SUM(AH1088:AI1088)</f>
        <v>10</v>
      </c>
      <c r="AK1088" s="27">
        <v>3</v>
      </c>
      <c r="AL1088" s="27">
        <v>3</v>
      </c>
      <c r="AM1088" s="13">
        <f>SUM(AK1088:AL1088)</f>
        <v>6</v>
      </c>
      <c r="AN1088" s="54"/>
      <c r="AO1088" s="54"/>
      <c r="AP1088" s="55"/>
      <c r="AQ1088" s="49"/>
      <c r="AR1088" s="49"/>
      <c r="AS1088" s="49"/>
      <c r="AT1088" s="49"/>
      <c r="AU1088" s="59" t="s">
        <v>68</v>
      </c>
      <c r="AV1088" s="46" t="str">
        <f t="shared" si="362"/>
        <v>له دور ثانٍ في : عربي،إنجليزي، رياضيات،كيمياء،أحياء،دين، جغرافيا،</v>
      </c>
    </row>
    <row r="1089" spans="2:48" ht="28.5" customHeight="1" thickBot="1">
      <c r="B1089" s="48"/>
      <c r="C1089" s="94"/>
      <c r="D1089" s="51"/>
      <c r="E1089" s="94"/>
      <c r="F1089" s="11" t="s">
        <v>31</v>
      </c>
      <c r="G1089" s="27">
        <v>13</v>
      </c>
      <c r="H1089" s="27">
        <v>41</v>
      </c>
      <c r="I1089" s="13">
        <f>SUM(G1089:H1089)</f>
        <v>54</v>
      </c>
      <c r="J1089" s="27">
        <v>17</v>
      </c>
      <c r="K1089" s="27">
        <v>31</v>
      </c>
      <c r="L1089" s="13">
        <f>SUM(J1089:K1089)</f>
        <v>48</v>
      </c>
      <c r="M1089" s="27">
        <v>9</v>
      </c>
      <c r="N1089" s="27">
        <v>18</v>
      </c>
      <c r="O1089" s="13">
        <f>SUM(M1089:N1089)</f>
        <v>27</v>
      </c>
      <c r="P1089" s="27">
        <v>20</v>
      </c>
      <c r="Q1089" s="27">
        <v>21</v>
      </c>
      <c r="R1089" s="13">
        <f>SUM(P1089:Q1089)</f>
        <v>41</v>
      </c>
      <c r="S1089" s="27">
        <v>9</v>
      </c>
      <c r="T1089" s="27">
        <v>18</v>
      </c>
      <c r="U1089" s="13">
        <f>SUM(S1089:T1089)</f>
        <v>27</v>
      </c>
      <c r="V1089" s="27">
        <v>10</v>
      </c>
      <c r="W1089" s="27">
        <v>9</v>
      </c>
      <c r="X1089" s="13">
        <f>SUM(V1089:W1089)</f>
        <v>19</v>
      </c>
      <c r="Y1089" s="27">
        <v>1</v>
      </c>
      <c r="Z1089" s="27">
        <v>10</v>
      </c>
      <c r="AA1089" s="13">
        <f>SUM(Y1089:Z1089)</f>
        <v>11</v>
      </c>
      <c r="AB1089" s="27">
        <v>10</v>
      </c>
      <c r="AC1089" s="27">
        <v>12</v>
      </c>
      <c r="AD1089" s="13">
        <f>SUM(AB1089:AC1089)</f>
        <v>22</v>
      </c>
      <c r="AE1089" s="27">
        <v>8</v>
      </c>
      <c r="AF1089" s="27">
        <v>12</v>
      </c>
      <c r="AG1089" s="13">
        <f>SUM(AE1089:AF1089)</f>
        <v>20</v>
      </c>
      <c r="AH1089" s="27">
        <v>3</v>
      </c>
      <c r="AI1089" s="27">
        <v>13</v>
      </c>
      <c r="AJ1089" s="13">
        <f>SUM(AH1089:AI1089)</f>
        <v>16</v>
      </c>
      <c r="AK1089" s="27">
        <v>3</v>
      </c>
      <c r="AL1089" s="27">
        <v>11</v>
      </c>
      <c r="AM1089" s="13">
        <f>SUM(AK1089:AL1089)</f>
        <v>14</v>
      </c>
      <c r="AN1089" s="54"/>
      <c r="AO1089" s="54"/>
      <c r="AP1089" s="56"/>
      <c r="AQ1089" s="49"/>
      <c r="AR1089" s="49"/>
      <c r="AS1089" s="49"/>
      <c r="AT1089" s="49"/>
      <c r="AU1089" s="60"/>
      <c r="AV1089" s="46"/>
    </row>
    <row r="1090" spans="2:48" ht="36" thickBot="1">
      <c r="B1090" s="48"/>
      <c r="C1090" s="94"/>
      <c r="D1090" s="51"/>
      <c r="E1090" s="94"/>
      <c r="F1090" s="14" t="s">
        <v>32</v>
      </c>
      <c r="G1090" s="13">
        <f>SUM(G1088:G1089)</f>
        <v>20</v>
      </c>
      <c r="H1090" s="13">
        <f>IF(SUM(H1088:H1089)&lt;38,SUM(H1088:H1089),SUM(H1088:H1089))</f>
        <v>57</v>
      </c>
      <c r="I1090" s="13">
        <f>IF(SUM(G1090:H1090)&lt;100,SUM(G1090:H1090),SUM(G1090:H1090))</f>
        <v>77</v>
      </c>
      <c r="J1090" s="13">
        <f>SUM(J1088:J1089)</f>
        <v>36</v>
      </c>
      <c r="K1090" s="13">
        <f>IF(SUM(K1088:K1089)&lt;38,SUM(K1088:K1089),SUM(K1088:K1089))</f>
        <v>53</v>
      </c>
      <c r="L1090" s="13"/>
      <c r="M1090" s="13">
        <f>SUM(M1088:M1089)</f>
        <v>17</v>
      </c>
      <c r="N1090" s="13">
        <f>IF(SUM(N1088:N1089)&lt;38,SUM(N1088:N1089),SUM(N1088:N1089))</f>
        <v>34</v>
      </c>
      <c r="O1090" s="13"/>
      <c r="P1090" s="13">
        <f>SUM(P1088:P1089)</f>
        <v>36</v>
      </c>
      <c r="Q1090" s="13">
        <f>IF(SUM(Q1088:Q1089)&lt;38,SUM(Q1088:Q1089),SUM(Q1088:Q1089))</f>
        <v>31</v>
      </c>
      <c r="R1090" s="13">
        <f>IF(SUM(P1090:Q1090)&lt;80,SUM(P1090:Q1090),SUM(P1090:Q1090))</f>
        <v>67</v>
      </c>
      <c r="S1090" s="13">
        <f>SUM(S1088:S1089)</f>
        <v>17</v>
      </c>
      <c r="T1090" s="13">
        <f>IF(SUM(T1088:T1089)&lt;38,SUM(T1088:T1089),SUM(T1088:T1089))</f>
        <v>20</v>
      </c>
      <c r="U1090" s="13"/>
      <c r="V1090" s="13">
        <f>SUM(V1088:V1089)</f>
        <v>22</v>
      </c>
      <c r="W1090" s="13">
        <f>IF(SUM(W1088:W1089)&lt;38,SUM(W1088:W1089),SUM(W1088:W1089))</f>
        <v>21</v>
      </c>
      <c r="X1090" s="13"/>
      <c r="Y1090" s="13">
        <f>SUM(Y1088:Y1089)</f>
        <v>4</v>
      </c>
      <c r="Z1090" s="13">
        <f>IF(SUM(Z1088:Z1089)&lt;19,SUM(Z1088:Z1089),SUM(Z1088:Z1089))</f>
        <v>18</v>
      </c>
      <c r="AA1090" s="13"/>
      <c r="AB1090" s="13">
        <f>SUM(AB1088:AB1089)</f>
        <v>19</v>
      </c>
      <c r="AC1090" s="13">
        <f>IF(SUM(AC1088:AC1089)&lt;19,SUM(AC1088:AC1089),SUM(AC1088:AC1089))</f>
        <v>21</v>
      </c>
      <c r="AD1090" s="13">
        <f>IF(SUM(AB1090:AC1090)&lt;40,SUM(AB1090:AC1090),SUM(AB1090:AC1090))</f>
        <v>40</v>
      </c>
      <c r="AE1090" s="13">
        <f>SUM(AE1088:AE1089)</f>
        <v>15</v>
      </c>
      <c r="AF1090" s="13">
        <f>IF(SUM(AF1088:AF1089)&lt;19,SUM(AF1088:AF1089),SUM(AF1088:AF1089))</f>
        <v>25</v>
      </c>
      <c r="AG1090" s="13">
        <f>IF(SUM(AE1090:AF1090)&lt;40,SUM(AE1090:AF1090),SUM(AE1090:AF1090))</f>
        <v>40</v>
      </c>
      <c r="AH1090" s="13">
        <f>SUM(AH1088:AH1089)</f>
        <v>7</v>
      </c>
      <c r="AI1090" s="13">
        <f>IF(SUM(AI1088:AI1089)&lt;19,SUM(AI1088:AI1089),SUM(AI1088:AI1089))</f>
        <v>19</v>
      </c>
      <c r="AJ1090" s="13"/>
      <c r="AK1090" s="13">
        <f>SUM(AK1088:AK1089)</f>
        <v>6</v>
      </c>
      <c r="AL1090" s="13">
        <f>IF(SUM(AL1088:AL1089)&lt;9,SUM(AL1088:AL1089),SUM(AL1088:AL1089))</f>
        <v>14</v>
      </c>
      <c r="AM1090" s="13">
        <f>IF(SUM(AK1090:AL1090)&lt;20,SUM(AK1090:AL1090),SUM(AK1090:AL1090))</f>
        <v>20</v>
      </c>
      <c r="AN1090" s="15" t="str">
        <f>IF(OR(I1090&lt;100,L1090&lt;100,O1090&lt;100,R1090&lt;60,U1090&lt;60,X1090&lt;60,AA1090&lt;40,AD1090&lt;40,AG1090&lt;40,AJ1090&lt;40,AM1090&lt;20),"0",SUM(AA1090,AD1090,X1090,U1090,R1090,O1090,L1090,I1090,AG1090,AJ1090,AM1090))</f>
        <v>0</v>
      </c>
      <c r="AO1090" s="15">
        <f>AN1090/1320*100</f>
        <v>0</v>
      </c>
      <c r="AP1090" s="15" t="str">
        <f>IF(AO1090&lt;50,"   ",IF(AO1090&lt;65,"مقبول",IF(AO1090&lt;75,"جيد",IF(AO1090&lt;85,"جيدجداً",IF(AO1090&lt;=100,"ممتاز","خطا")))))</f>
        <v xml:space="preserve">   </v>
      </c>
      <c r="AQ1090" s="49"/>
      <c r="AR1090" s="49"/>
      <c r="AS1090" s="49"/>
      <c r="AT1090" s="49"/>
      <c r="AU1090" s="61"/>
      <c r="AV1090" s="46"/>
    </row>
    <row r="1091" spans="2:48" ht="28.5" customHeight="1" thickBot="1">
      <c r="B1091" s="48">
        <f t="shared" ref="B1091" si="365">B1088+1</f>
        <v>250</v>
      </c>
      <c r="C1091" s="93">
        <v>739</v>
      </c>
      <c r="D1091" s="50" t="s">
        <v>48</v>
      </c>
      <c r="E1091" s="93">
        <v>361</v>
      </c>
      <c r="F1091" s="11" t="s">
        <v>30</v>
      </c>
      <c r="G1091" s="27">
        <v>30</v>
      </c>
      <c r="H1091" s="27">
        <v>70</v>
      </c>
      <c r="I1091" s="13">
        <f>SUM(G1091:H1091)</f>
        <v>100</v>
      </c>
      <c r="J1091" s="27">
        <v>30</v>
      </c>
      <c r="K1091" s="27">
        <v>39</v>
      </c>
      <c r="L1091" s="13">
        <f>SUM(J1091:K1091)</f>
        <v>69</v>
      </c>
      <c r="M1091" s="27">
        <v>27</v>
      </c>
      <c r="N1091" s="27">
        <v>48</v>
      </c>
      <c r="O1091" s="13">
        <f>SUM(M1091:N1091)</f>
        <v>75</v>
      </c>
      <c r="P1091" s="27">
        <v>24</v>
      </c>
      <c r="Q1091" s="27">
        <v>36</v>
      </c>
      <c r="R1091" s="13">
        <f>SUM(P1091:Q1091)</f>
        <v>60</v>
      </c>
      <c r="S1091" s="27">
        <v>24</v>
      </c>
      <c r="T1091" s="27">
        <v>25</v>
      </c>
      <c r="U1091" s="13">
        <f>SUM(S1091:T1091)</f>
        <v>49</v>
      </c>
      <c r="V1091" s="27">
        <v>21</v>
      </c>
      <c r="W1091" s="27">
        <v>35</v>
      </c>
      <c r="X1091" s="13">
        <f>SUM(V1091:W1091)</f>
        <v>56</v>
      </c>
      <c r="Y1091" s="27">
        <v>10</v>
      </c>
      <c r="Z1091" s="27">
        <v>28</v>
      </c>
      <c r="AA1091" s="13">
        <f>SUM(Y1091:Z1091)</f>
        <v>38</v>
      </c>
      <c r="AB1091" s="27">
        <v>16</v>
      </c>
      <c r="AC1091" s="27">
        <v>22</v>
      </c>
      <c r="AD1091" s="13">
        <f>SUM(AB1091:AC1091)</f>
        <v>38</v>
      </c>
      <c r="AE1091" s="27">
        <v>12</v>
      </c>
      <c r="AF1091" s="27">
        <v>25</v>
      </c>
      <c r="AG1091" s="13">
        <f>SUM(AE1091:AF1091)</f>
        <v>37</v>
      </c>
      <c r="AH1091" s="27">
        <v>12</v>
      </c>
      <c r="AI1091" s="27">
        <v>25</v>
      </c>
      <c r="AJ1091" s="13">
        <f>SUM(AH1091:AI1091)</f>
        <v>37</v>
      </c>
      <c r="AK1091" s="27">
        <v>6</v>
      </c>
      <c r="AL1091" s="27">
        <v>11</v>
      </c>
      <c r="AM1091" s="13">
        <f>SUM(AK1091:AL1091)</f>
        <v>17</v>
      </c>
      <c r="AN1091" s="54"/>
      <c r="AO1091" s="54"/>
      <c r="AP1091" s="55"/>
      <c r="AQ1091" s="49"/>
      <c r="AR1091" s="49"/>
      <c r="AS1091" s="49"/>
      <c r="AT1091" s="49"/>
      <c r="AU1091" s="52" t="str">
        <f>IF(AN1093="0","راسب","ناجح")</f>
        <v>ناجح</v>
      </c>
      <c r="AV1091" s="46" t="str">
        <f t="shared" si="362"/>
        <v>ناجح</v>
      </c>
    </row>
    <row r="1092" spans="2:48" ht="28.5" customHeight="1" thickBot="1">
      <c r="B1092" s="48"/>
      <c r="C1092" s="94"/>
      <c r="D1092" s="51"/>
      <c r="E1092" s="94"/>
      <c r="F1092" s="11" t="s">
        <v>31</v>
      </c>
      <c r="G1092" s="27">
        <v>30</v>
      </c>
      <c r="H1092" s="27">
        <v>65</v>
      </c>
      <c r="I1092" s="13">
        <f>SUM(G1092:H1092)</f>
        <v>95</v>
      </c>
      <c r="J1092" s="27">
        <v>26</v>
      </c>
      <c r="K1092" s="27">
        <v>35</v>
      </c>
      <c r="L1092" s="13">
        <f>SUM(J1092:K1092)</f>
        <v>61</v>
      </c>
      <c r="M1092" s="27">
        <v>27</v>
      </c>
      <c r="N1092" s="27">
        <v>35</v>
      </c>
      <c r="O1092" s="13">
        <f>SUM(M1092:N1092)</f>
        <v>62</v>
      </c>
      <c r="P1092" s="27">
        <v>16</v>
      </c>
      <c r="Q1092" s="27">
        <v>20</v>
      </c>
      <c r="R1092" s="13">
        <f>SUM(P1092:Q1092)</f>
        <v>36</v>
      </c>
      <c r="S1092" s="27">
        <v>24</v>
      </c>
      <c r="T1092" s="27">
        <v>34</v>
      </c>
      <c r="U1092" s="13">
        <f>SUM(S1092:T1092)</f>
        <v>58</v>
      </c>
      <c r="V1092" s="27">
        <v>22</v>
      </c>
      <c r="W1092" s="27">
        <v>26</v>
      </c>
      <c r="X1092" s="13">
        <f>SUM(V1092:W1092)</f>
        <v>48</v>
      </c>
      <c r="Y1092" s="27">
        <v>12</v>
      </c>
      <c r="Z1092" s="27">
        <v>28</v>
      </c>
      <c r="AA1092" s="13">
        <f>SUM(Y1092:Z1092)</f>
        <v>40</v>
      </c>
      <c r="AB1092" s="27">
        <v>16</v>
      </c>
      <c r="AC1092" s="27">
        <v>23</v>
      </c>
      <c r="AD1092" s="13">
        <f>SUM(AB1092:AC1092)</f>
        <v>39</v>
      </c>
      <c r="AE1092" s="27">
        <v>12</v>
      </c>
      <c r="AF1092" s="27">
        <v>28</v>
      </c>
      <c r="AG1092" s="13">
        <f>SUM(AE1092:AF1092)</f>
        <v>40</v>
      </c>
      <c r="AH1092" s="27">
        <v>12</v>
      </c>
      <c r="AI1092" s="27">
        <v>22</v>
      </c>
      <c r="AJ1092" s="13">
        <f>SUM(AH1092:AI1092)</f>
        <v>34</v>
      </c>
      <c r="AK1092" s="27">
        <v>5</v>
      </c>
      <c r="AL1092" s="27">
        <v>9</v>
      </c>
      <c r="AM1092" s="13">
        <f>SUM(AK1092:AL1092)</f>
        <v>14</v>
      </c>
      <c r="AN1092" s="54"/>
      <c r="AO1092" s="54"/>
      <c r="AP1092" s="56"/>
      <c r="AQ1092" s="49"/>
      <c r="AR1092" s="49"/>
      <c r="AS1092" s="49"/>
      <c r="AT1092" s="49"/>
      <c r="AU1092" s="52"/>
      <c r="AV1092" s="46"/>
    </row>
    <row r="1093" spans="2:48" ht="36" thickBot="1">
      <c r="B1093" s="48"/>
      <c r="C1093" s="94"/>
      <c r="D1093" s="51"/>
      <c r="E1093" s="94"/>
      <c r="F1093" s="14" t="s">
        <v>32</v>
      </c>
      <c r="G1093" s="13">
        <f>SUM(G1091:G1092)</f>
        <v>60</v>
      </c>
      <c r="H1093" s="13">
        <f>IF(SUM(H1091:H1092)&lt;38,SUM(H1091:H1092),SUM(H1091:H1092))</f>
        <v>135</v>
      </c>
      <c r="I1093" s="13">
        <f>IF(SUM(G1093:H1093)&lt;100,SUM(G1093:H1093),SUM(G1093:H1093))</f>
        <v>195</v>
      </c>
      <c r="J1093" s="13">
        <f>SUM(J1091:J1092)</f>
        <v>56</v>
      </c>
      <c r="K1093" s="13">
        <f>IF(SUM(K1091:K1092)&lt;38,SUM(K1091:K1092),SUM(K1091:K1092))</f>
        <v>74</v>
      </c>
      <c r="L1093" s="13">
        <f>IF(SUM(J1093:K1093)&lt;100,SUM(J1093:K1093),SUM(J1093:K1093))</f>
        <v>130</v>
      </c>
      <c r="M1093" s="13">
        <f>SUM(M1091:M1092)</f>
        <v>54</v>
      </c>
      <c r="N1093" s="13">
        <f>IF(SUM(N1091:N1092)&lt;38,SUM(N1091:N1092),SUM(N1091:N1092))</f>
        <v>83</v>
      </c>
      <c r="O1093" s="13">
        <f>IF(SUM(M1093:N1093)&lt;100,SUM(M1093:N1093),SUM(M1093:N1093))</f>
        <v>137</v>
      </c>
      <c r="P1093" s="13">
        <f>SUM(P1091:P1092)</f>
        <v>40</v>
      </c>
      <c r="Q1093" s="13">
        <f>IF(SUM(Q1091:Q1092)&lt;38,SUM(Q1091:Q1092),SUM(Q1091:Q1092))</f>
        <v>56</v>
      </c>
      <c r="R1093" s="13">
        <f>IF(SUM(P1093:Q1093)&lt;80,SUM(P1093:Q1093),SUM(P1093:Q1093))</f>
        <v>96</v>
      </c>
      <c r="S1093" s="13">
        <f>SUM(S1091:S1092)</f>
        <v>48</v>
      </c>
      <c r="T1093" s="13">
        <f>IF(SUM(T1091:T1092)&lt;38,SUM(T1091:T1092),SUM(T1091:T1092))</f>
        <v>59</v>
      </c>
      <c r="U1093" s="13">
        <f>IF(SUM(S1093:T1093)&lt;80,SUM(S1093:T1093),SUM(S1093:T1093))</f>
        <v>107</v>
      </c>
      <c r="V1093" s="13">
        <f>SUM(V1091:V1092)</f>
        <v>43</v>
      </c>
      <c r="W1093" s="13">
        <f>IF(SUM(W1091:W1092)&lt;38,SUM(W1091:W1092),SUM(W1091:W1092))</f>
        <v>61</v>
      </c>
      <c r="X1093" s="13">
        <f>IF(SUM(V1093:W1093)&lt;80,SUM(V1093:W1093),SUM(V1093:W1093))</f>
        <v>104</v>
      </c>
      <c r="Y1093" s="13">
        <f>SUM(Y1091:Y1092)</f>
        <v>22</v>
      </c>
      <c r="Z1093" s="13">
        <f>IF(SUM(Z1091:Z1092)&lt;19,SUM(Z1091:Z1092),SUM(Z1091:Z1092))</f>
        <v>56</v>
      </c>
      <c r="AA1093" s="13">
        <f>IF(SUM(Y1093:Z1093)&lt;40,SUM(Y1093:Z1093),SUM(Y1093:Z1093))</f>
        <v>78</v>
      </c>
      <c r="AB1093" s="13">
        <f>SUM(AB1091:AB1092)</f>
        <v>32</v>
      </c>
      <c r="AC1093" s="13">
        <f>IF(SUM(AC1091:AC1092)&lt;19,SUM(AC1091:AC1092),SUM(AC1091:AC1092))</f>
        <v>45</v>
      </c>
      <c r="AD1093" s="13">
        <f>IF(SUM(AB1093:AC1093)&lt;40,SUM(AB1093:AC1093),SUM(AB1093:AC1093))</f>
        <v>77</v>
      </c>
      <c r="AE1093" s="13">
        <f>SUM(AE1091:AE1092)</f>
        <v>24</v>
      </c>
      <c r="AF1093" s="13">
        <f>IF(SUM(AF1091:AF1092)&lt;19,SUM(AF1091:AF1092),SUM(AF1091:AF1092))</f>
        <v>53</v>
      </c>
      <c r="AG1093" s="13">
        <f>IF(SUM(AE1093:AF1093)&lt;40,SUM(AE1093:AF1093),SUM(AE1093:AF1093))</f>
        <v>77</v>
      </c>
      <c r="AH1093" s="13">
        <f>SUM(AH1091:AH1092)</f>
        <v>24</v>
      </c>
      <c r="AI1093" s="13">
        <f>IF(SUM(AI1091:AI1092)&lt;19,SUM(AI1091:AI1092),SUM(AI1091:AI1092))</f>
        <v>47</v>
      </c>
      <c r="AJ1093" s="13">
        <f>IF(SUM(AH1093:AI1093)&lt;40,SUM(AH1093:AI1093),SUM(AH1093:AI1093))</f>
        <v>71</v>
      </c>
      <c r="AK1093" s="13">
        <f>SUM(AK1091:AK1092)</f>
        <v>11</v>
      </c>
      <c r="AL1093" s="13">
        <f>IF(SUM(AL1091:AL1092)&lt;9,SUM(AL1091:AL1092),SUM(AL1091:AL1092))</f>
        <v>20</v>
      </c>
      <c r="AM1093" s="13">
        <f>IF(SUM(AK1093:AL1093)&lt;20,SUM(AK1093:AL1093),SUM(AK1093:AL1093))</f>
        <v>31</v>
      </c>
      <c r="AN1093" s="15">
        <f>IF(OR(I1093&lt;100,L1093&lt;100,O1093&lt;100,R1093&lt;60,U1093&lt;60,X1093&lt;60,AA1093&lt;40,AD1093&lt;40,AG1093&lt;40,AJ1093&lt;40,AM1093&lt;20),"0",SUM(AA1093,AD1093,X1093,U1093,R1093,O1093,L1093,I1093,AG1093,AJ1093,AM1093))</f>
        <v>1103</v>
      </c>
      <c r="AO1093" s="15">
        <f>AN1093/1320*100</f>
        <v>83.560606060606062</v>
      </c>
      <c r="AP1093" s="15" t="str">
        <f>IF(AO1093&lt;50,"   ",IF(AO1093&lt;65,"مقبول",IF(AO1093&lt;75,"جيد",IF(AO1093&lt;85,"جيدجداً",IF(AO1093&lt;=100,"ممتاز","خطا")))))</f>
        <v>جيدجداً</v>
      </c>
      <c r="AQ1093" s="57"/>
      <c r="AR1093" s="57"/>
      <c r="AS1093" s="57"/>
      <c r="AT1093" s="57"/>
      <c r="AU1093" s="52"/>
      <c r="AV1093" s="46"/>
    </row>
    <row r="1094" spans="2:48" ht="26.25">
      <c r="B1094" s="16"/>
      <c r="C1094" s="16"/>
      <c r="D1094" s="16"/>
      <c r="E1094" s="16"/>
      <c r="F1094" s="16"/>
      <c r="G1094" s="16"/>
      <c r="H1094" s="16"/>
      <c r="I1094" s="16"/>
      <c r="J1094" s="16"/>
      <c r="K1094" s="16"/>
      <c r="L1094" s="16"/>
      <c r="M1094" s="16"/>
      <c r="N1094" s="16"/>
      <c r="O1094" s="16"/>
      <c r="P1094" s="16"/>
      <c r="Q1094" s="16"/>
      <c r="R1094" s="16"/>
      <c r="S1094" s="16"/>
      <c r="T1094" s="16"/>
      <c r="U1094" s="16"/>
      <c r="V1094" s="16"/>
      <c r="W1094" s="16"/>
      <c r="X1094" s="16"/>
      <c r="Y1094" s="17"/>
      <c r="Z1094" s="17"/>
      <c r="AA1094" s="17"/>
      <c r="AB1094" s="17"/>
      <c r="AC1094" s="17"/>
      <c r="AD1094" s="17"/>
      <c r="AE1094" s="17"/>
      <c r="AF1094" s="17"/>
      <c r="AG1094" s="17"/>
      <c r="AH1094" s="17"/>
      <c r="AI1094" s="17"/>
      <c r="AJ1094" s="17"/>
      <c r="AK1094" s="17"/>
      <c r="AL1094" s="17"/>
      <c r="AM1094" s="17"/>
      <c r="AN1094" s="17"/>
      <c r="AO1094" s="17"/>
      <c r="AP1094" s="17"/>
      <c r="AQ1094" s="17"/>
      <c r="AR1094" s="17"/>
      <c r="AS1094" s="17"/>
      <c r="AT1094" s="17"/>
      <c r="AU1094" s="17"/>
    </row>
    <row r="1095" spans="2:48" ht="26.25">
      <c r="B1095" s="16"/>
      <c r="C1095" s="17" t="s">
        <v>33</v>
      </c>
      <c r="D1095" s="17"/>
      <c r="E1095" s="17"/>
      <c r="F1095" s="17"/>
      <c r="G1095" s="17"/>
      <c r="H1095" s="17"/>
      <c r="I1095" s="16"/>
      <c r="J1095" s="16"/>
      <c r="K1095" s="16"/>
      <c r="L1095" s="18" t="s">
        <v>34</v>
      </c>
      <c r="M1095" s="18" t="s">
        <v>35</v>
      </c>
      <c r="N1095" s="18"/>
      <c r="O1095" s="18"/>
      <c r="P1095" s="18"/>
      <c r="Q1095" s="18"/>
      <c r="R1095" s="18"/>
      <c r="S1095" s="18"/>
      <c r="T1095" s="18"/>
      <c r="U1095" s="18"/>
      <c r="V1095" s="19"/>
      <c r="W1095" s="19"/>
      <c r="X1095" s="19"/>
      <c r="Y1095" s="18"/>
      <c r="Z1095" s="17"/>
      <c r="AA1095" s="17"/>
      <c r="AB1095" s="17"/>
      <c r="AC1095" s="17"/>
      <c r="AD1095" s="17"/>
      <c r="AE1095" s="18"/>
      <c r="AF1095" s="17"/>
      <c r="AG1095" s="17"/>
      <c r="AH1095" s="17"/>
      <c r="AI1095" s="17"/>
      <c r="AJ1095" s="17"/>
      <c r="AK1095" s="17"/>
      <c r="AL1095" s="17"/>
      <c r="AM1095" s="17"/>
      <c r="AN1095" s="17"/>
      <c r="AO1095" s="18"/>
    </row>
    <row r="1096" spans="2:48" ht="33.75">
      <c r="B1096" s="16"/>
      <c r="C1096" s="20" t="s">
        <v>36</v>
      </c>
      <c r="D1096" s="18" t="s">
        <v>37</v>
      </c>
      <c r="E1096" s="18"/>
      <c r="F1096" s="18"/>
      <c r="G1096" s="18"/>
      <c r="H1096" s="18"/>
      <c r="I1096" s="19"/>
      <c r="J1096" s="19"/>
      <c r="K1096" s="19"/>
      <c r="L1096" s="18" t="s">
        <v>34</v>
      </c>
      <c r="M1096" s="18" t="s">
        <v>38</v>
      </c>
      <c r="N1096" s="18"/>
      <c r="O1096" s="18"/>
      <c r="P1096" s="18"/>
      <c r="Q1096" s="18"/>
      <c r="R1096" s="18"/>
      <c r="S1096" s="18"/>
      <c r="T1096" s="18"/>
      <c r="U1096" s="18"/>
      <c r="V1096" s="19"/>
      <c r="W1096" s="19"/>
      <c r="X1096" s="19"/>
      <c r="AA1096" s="21"/>
      <c r="AB1096" s="22"/>
      <c r="AC1096" s="21"/>
      <c r="AD1096" s="21"/>
      <c r="AE1096" s="21"/>
      <c r="AF1096" s="21"/>
      <c r="AI1096" s="21"/>
      <c r="AJ1096" s="21"/>
      <c r="AK1096" s="21"/>
      <c r="AL1096" s="22"/>
      <c r="AM1096" s="21"/>
      <c r="AN1096" s="21"/>
      <c r="AO1096" s="21"/>
      <c r="AP1096" s="21"/>
      <c r="AQ1096" s="21"/>
      <c r="AR1096" s="23"/>
      <c r="AS1096" s="22"/>
      <c r="AT1096" s="21"/>
      <c r="AU1096" s="17"/>
    </row>
    <row r="1097" spans="2:48" ht="33.75">
      <c r="B1097" s="16"/>
      <c r="C1097" s="20"/>
      <c r="D1097" s="18"/>
      <c r="E1097" s="18"/>
      <c r="F1097" s="18"/>
      <c r="G1097" s="18"/>
      <c r="H1097" s="18"/>
      <c r="I1097" s="19"/>
      <c r="J1097" s="19"/>
      <c r="K1097" s="19"/>
      <c r="L1097" s="18"/>
      <c r="M1097" s="18"/>
      <c r="N1097" s="18"/>
      <c r="O1097" s="18"/>
      <c r="P1097" s="18"/>
      <c r="Q1097" s="18"/>
      <c r="R1097" s="18"/>
      <c r="S1097" s="18"/>
      <c r="T1097" s="18"/>
      <c r="U1097" s="18"/>
      <c r="V1097" s="19"/>
      <c r="W1097" s="19"/>
      <c r="X1097" s="19"/>
      <c r="AA1097" s="21"/>
      <c r="AB1097" s="22"/>
      <c r="AC1097" s="21"/>
      <c r="AD1097" s="21"/>
      <c r="AE1097" s="21"/>
      <c r="AF1097" s="21"/>
      <c r="AI1097" s="21"/>
      <c r="AJ1097" s="21"/>
      <c r="AK1097" s="21"/>
      <c r="AL1097" s="22"/>
      <c r="AM1097" s="21"/>
      <c r="AN1097" s="21"/>
      <c r="AO1097" s="21"/>
      <c r="AP1097" s="21"/>
      <c r="AQ1097" s="21"/>
      <c r="AR1097" s="23"/>
      <c r="AS1097" s="22"/>
      <c r="AT1097" s="21"/>
      <c r="AU1097" s="17"/>
    </row>
    <row r="1098" spans="2:48" ht="20.25">
      <c r="B1098" s="16"/>
    </row>
    <row r="1099" spans="2:48" ht="20.25">
      <c r="B1099" s="16"/>
    </row>
    <row r="1100" spans="2:48" ht="35.25">
      <c r="B1100" s="16"/>
      <c r="J1100" s="80" t="s">
        <v>0</v>
      </c>
      <c r="K1100" s="80"/>
      <c r="L1100" s="80"/>
      <c r="M1100" s="80"/>
      <c r="N1100" s="80"/>
      <c r="O1100" s="80"/>
      <c r="P1100" s="80"/>
      <c r="Q1100" s="80"/>
      <c r="R1100" s="80"/>
      <c r="S1100" s="80"/>
      <c r="T1100" s="80"/>
      <c r="U1100" s="80"/>
      <c r="V1100" s="80"/>
      <c r="W1100" s="80"/>
      <c r="X1100" s="80"/>
      <c r="Y1100" s="80"/>
      <c r="Z1100" s="80"/>
      <c r="AA1100" s="80"/>
      <c r="AB1100" s="80"/>
      <c r="AC1100" s="80"/>
      <c r="AD1100" s="80"/>
      <c r="AE1100" s="80"/>
      <c r="AF1100" s="80"/>
      <c r="AG1100" s="80"/>
      <c r="AH1100" s="80"/>
      <c r="AI1100" s="80"/>
    </row>
    <row r="1101" spans="2:48" ht="20.25">
      <c r="B1101" s="16"/>
    </row>
    <row r="1102" spans="2:48" ht="20.25">
      <c r="B1102" s="16"/>
    </row>
    <row r="1103" spans="2:48" ht="21" thickBot="1">
      <c r="B1103" s="16"/>
    </row>
    <row r="1104" spans="2:48" ht="35.25" customHeight="1" thickTop="1" thickBot="1">
      <c r="B1104" s="81" t="s">
        <v>2</v>
      </c>
      <c r="C1104" s="84" t="s">
        <v>3</v>
      </c>
      <c r="D1104" s="87" t="s">
        <v>4</v>
      </c>
      <c r="E1104" s="90" t="s">
        <v>5</v>
      </c>
      <c r="F1104" s="24" t="s">
        <v>6</v>
      </c>
      <c r="G1104" s="63" t="s">
        <v>7</v>
      </c>
      <c r="H1104" s="64"/>
      <c r="I1104" s="65"/>
      <c r="J1104" s="63" t="s">
        <v>8</v>
      </c>
      <c r="K1104" s="64"/>
      <c r="L1104" s="65"/>
      <c r="M1104" s="63" t="s">
        <v>9</v>
      </c>
      <c r="N1104" s="64"/>
      <c r="O1104" s="65"/>
      <c r="P1104" s="63" t="s">
        <v>10</v>
      </c>
      <c r="Q1104" s="64"/>
      <c r="R1104" s="65"/>
      <c r="S1104" s="63" t="s">
        <v>11</v>
      </c>
      <c r="T1104" s="64"/>
      <c r="U1104" s="65"/>
      <c r="V1104" s="63" t="s">
        <v>12</v>
      </c>
      <c r="W1104" s="64"/>
      <c r="X1104" s="65"/>
      <c r="Y1104" s="63" t="s">
        <v>13</v>
      </c>
      <c r="Z1104" s="64"/>
      <c r="AA1104" s="65"/>
      <c r="AB1104" s="63" t="s">
        <v>14</v>
      </c>
      <c r="AC1104" s="64"/>
      <c r="AD1104" s="65"/>
      <c r="AE1104" s="63" t="s">
        <v>15</v>
      </c>
      <c r="AF1104" s="64"/>
      <c r="AG1104" s="65"/>
      <c r="AH1104" s="63" t="s">
        <v>16</v>
      </c>
      <c r="AI1104" s="64"/>
      <c r="AJ1104" s="65"/>
      <c r="AK1104" s="63" t="s">
        <v>17</v>
      </c>
      <c r="AL1104" s="64"/>
      <c r="AM1104" s="65"/>
      <c r="AN1104" s="66" t="s">
        <v>18</v>
      </c>
      <c r="AO1104" s="66" t="s">
        <v>19</v>
      </c>
      <c r="AP1104" s="66" t="s">
        <v>20</v>
      </c>
      <c r="AQ1104" s="69" t="s">
        <v>21</v>
      </c>
      <c r="AR1104" s="70"/>
      <c r="AS1104" s="69" t="s">
        <v>22</v>
      </c>
      <c r="AT1104" s="70"/>
      <c r="AU1104" s="73" t="s">
        <v>23</v>
      </c>
    </row>
    <row r="1105" spans="2:48" ht="187.5" thickBot="1">
      <c r="B1105" s="82"/>
      <c r="C1105" s="85"/>
      <c r="D1105" s="88"/>
      <c r="E1105" s="91"/>
      <c r="F1105" s="8" t="s">
        <v>24</v>
      </c>
      <c r="G1105" s="8" t="s">
        <v>25</v>
      </c>
      <c r="H1105" s="8" t="s">
        <v>26</v>
      </c>
      <c r="I1105" s="8" t="s">
        <v>27</v>
      </c>
      <c r="J1105" s="8" t="s">
        <v>25</v>
      </c>
      <c r="K1105" s="8" t="s">
        <v>26</v>
      </c>
      <c r="L1105" s="8" t="s">
        <v>27</v>
      </c>
      <c r="M1105" s="8" t="s">
        <v>25</v>
      </c>
      <c r="N1105" s="8" t="s">
        <v>26</v>
      </c>
      <c r="O1105" s="8" t="s">
        <v>27</v>
      </c>
      <c r="P1105" s="8" t="s">
        <v>25</v>
      </c>
      <c r="Q1105" s="8" t="s">
        <v>26</v>
      </c>
      <c r="R1105" s="8" t="s">
        <v>27</v>
      </c>
      <c r="S1105" s="8" t="s">
        <v>25</v>
      </c>
      <c r="T1105" s="8" t="s">
        <v>26</v>
      </c>
      <c r="U1105" s="8" t="s">
        <v>27</v>
      </c>
      <c r="V1105" s="8" t="s">
        <v>25</v>
      </c>
      <c r="W1105" s="8" t="s">
        <v>26</v>
      </c>
      <c r="X1105" s="8" t="s">
        <v>27</v>
      </c>
      <c r="Y1105" s="8" t="s">
        <v>25</v>
      </c>
      <c r="Z1105" s="8" t="s">
        <v>26</v>
      </c>
      <c r="AA1105" s="8" t="s">
        <v>27</v>
      </c>
      <c r="AB1105" s="8" t="s">
        <v>25</v>
      </c>
      <c r="AC1105" s="8" t="s">
        <v>26</v>
      </c>
      <c r="AD1105" s="8" t="s">
        <v>27</v>
      </c>
      <c r="AE1105" s="8" t="s">
        <v>25</v>
      </c>
      <c r="AF1105" s="8" t="s">
        <v>26</v>
      </c>
      <c r="AG1105" s="8" t="s">
        <v>27</v>
      </c>
      <c r="AH1105" s="8" t="s">
        <v>25</v>
      </c>
      <c r="AI1105" s="8" t="s">
        <v>26</v>
      </c>
      <c r="AJ1105" s="8" t="s">
        <v>27</v>
      </c>
      <c r="AK1105" s="8" t="s">
        <v>25</v>
      </c>
      <c r="AL1105" s="8" t="s">
        <v>26</v>
      </c>
      <c r="AM1105" s="8" t="s">
        <v>27</v>
      </c>
      <c r="AN1105" s="67"/>
      <c r="AO1105" s="67"/>
      <c r="AP1105" s="67"/>
      <c r="AQ1105" s="71"/>
      <c r="AR1105" s="72"/>
      <c r="AS1105" s="71"/>
      <c r="AT1105" s="72"/>
      <c r="AU1105" s="74"/>
    </row>
    <row r="1106" spans="2:48" ht="28.5" thickBot="1">
      <c r="B1106" s="82"/>
      <c r="C1106" s="85"/>
      <c r="D1106" s="88"/>
      <c r="E1106" s="91"/>
      <c r="F1106" s="25" t="s">
        <v>28</v>
      </c>
      <c r="G1106" s="9">
        <v>30</v>
      </c>
      <c r="H1106" s="9">
        <v>56</v>
      </c>
      <c r="I1106" s="9">
        <v>100</v>
      </c>
      <c r="J1106" s="9">
        <v>30</v>
      </c>
      <c r="K1106" s="9">
        <v>56</v>
      </c>
      <c r="L1106" s="9">
        <v>100</v>
      </c>
      <c r="M1106" s="9">
        <v>30</v>
      </c>
      <c r="N1106" s="9">
        <v>56</v>
      </c>
      <c r="O1106" s="9">
        <v>100</v>
      </c>
      <c r="P1106" s="9">
        <v>24</v>
      </c>
      <c r="Q1106" s="9">
        <v>29</v>
      </c>
      <c r="R1106" s="9">
        <v>60</v>
      </c>
      <c r="S1106" s="9">
        <v>24</v>
      </c>
      <c r="T1106" s="9">
        <v>29</v>
      </c>
      <c r="U1106" s="9">
        <v>60</v>
      </c>
      <c r="V1106" s="9">
        <v>24</v>
      </c>
      <c r="W1106" s="9">
        <v>29</v>
      </c>
      <c r="X1106" s="9">
        <v>60</v>
      </c>
      <c r="Y1106" s="9">
        <v>12</v>
      </c>
      <c r="Z1106" s="9">
        <v>22</v>
      </c>
      <c r="AA1106" s="9">
        <v>40</v>
      </c>
      <c r="AB1106" s="9">
        <v>16</v>
      </c>
      <c r="AC1106" s="9">
        <v>19</v>
      </c>
      <c r="AD1106" s="9">
        <v>40</v>
      </c>
      <c r="AE1106" s="9">
        <v>12</v>
      </c>
      <c r="AF1106" s="9">
        <v>22</v>
      </c>
      <c r="AG1106" s="9">
        <v>40</v>
      </c>
      <c r="AH1106" s="9">
        <v>12</v>
      </c>
      <c r="AI1106" s="9">
        <v>22</v>
      </c>
      <c r="AJ1106" s="9">
        <v>40</v>
      </c>
      <c r="AK1106" s="9">
        <v>6</v>
      </c>
      <c r="AL1106" s="9">
        <v>11</v>
      </c>
      <c r="AM1106" s="9">
        <v>20</v>
      </c>
      <c r="AN1106" s="67"/>
      <c r="AO1106" s="67"/>
      <c r="AP1106" s="67"/>
      <c r="AQ1106" s="76" t="s">
        <v>20</v>
      </c>
      <c r="AR1106" s="77"/>
      <c r="AS1106" s="78" t="s">
        <v>20</v>
      </c>
      <c r="AT1106" s="79"/>
      <c r="AU1106" s="75"/>
    </row>
    <row r="1107" spans="2:48" ht="28.5" thickBot="1">
      <c r="B1107" s="83"/>
      <c r="C1107" s="86"/>
      <c r="D1107" s="89"/>
      <c r="E1107" s="92"/>
      <c r="F1107" s="10" t="s">
        <v>29</v>
      </c>
      <c r="G1107" s="9">
        <v>60</v>
      </c>
      <c r="H1107" s="9">
        <v>140</v>
      </c>
      <c r="I1107" s="9">
        <v>200</v>
      </c>
      <c r="J1107" s="9">
        <v>60</v>
      </c>
      <c r="K1107" s="9">
        <v>140</v>
      </c>
      <c r="L1107" s="9">
        <v>200</v>
      </c>
      <c r="M1107" s="9">
        <v>60</v>
      </c>
      <c r="N1107" s="9">
        <v>140</v>
      </c>
      <c r="O1107" s="9">
        <v>200</v>
      </c>
      <c r="P1107" s="9">
        <v>48</v>
      </c>
      <c r="Q1107" s="9">
        <v>72</v>
      </c>
      <c r="R1107" s="9">
        <v>120</v>
      </c>
      <c r="S1107" s="9">
        <v>48</v>
      </c>
      <c r="T1107" s="9">
        <v>72</v>
      </c>
      <c r="U1107" s="9">
        <v>120</v>
      </c>
      <c r="V1107" s="9">
        <v>48</v>
      </c>
      <c r="W1107" s="9">
        <v>72</v>
      </c>
      <c r="X1107" s="9">
        <v>120</v>
      </c>
      <c r="Y1107" s="9">
        <v>24</v>
      </c>
      <c r="Z1107" s="9">
        <v>56</v>
      </c>
      <c r="AA1107" s="9">
        <v>80</v>
      </c>
      <c r="AB1107" s="9">
        <v>32</v>
      </c>
      <c r="AC1107" s="9">
        <v>48</v>
      </c>
      <c r="AD1107" s="9">
        <v>80</v>
      </c>
      <c r="AE1107" s="9">
        <v>24</v>
      </c>
      <c r="AF1107" s="9">
        <v>56</v>
      </c>
      <c r="AG1107" s="9">
        <v>80</v>
      </c>
      <c r="AH1107" s="9">
        <v>24</v>
      </c>
      <c r="AI1107" s="9">
        <v>56</v>
      </c>
      <c r="AJ1107" s="9">
        <v>80</v>
      </c>
      <c r="AK1107" s="9">
        <v>12</v>
      </c>
      <c r="AL1107" s="9">
        <v>28</v>
      </c>
      <c r="AM1107" s="9">
        <v>40</v>
      </c>
      <c r="AN1107" s="68"/>
      <c r="AO1107" s="68"/>
      <c r="AP1107" s="68"/>
      <c r="AQ1107" s="78"/>
      <c r="AR1107" s="79"/>
      <c r="AS1107" s="78"/>
      <c r="AT1107" s="79"/>
      <c r="AU1107" s="75"/>
    </row>
    <row r="1108" spans="2:48" ht="28.5" customHeight="1" thickBot="1">
      <c r="B1108" s="48">
        <v>251</v>
      </c>
      <c r="C1108" s="49">
        <v>740</v>
      </c>
      <c r="D1108" s="50" t="s">
        <v>49</v>
      </c>
      <c r="E1108" s="49">
        <v>362</v>
      </c>
      <c r="F1108" s="11" t="s">
        <v>30</v>
      </c>
      <c r="G1108" s="27">
        <v>15</v>
      </c>
      <c r="H1108" s="27">
        <v>38</v>
      </c>
      <c r="I1108" s="13">
        <f>SUM(G1108:H1108)</f>
        <v>53</v>
      </c>
      <c r="J1108" s="27">
        <v>14</v>
      </c>
      <c r="K1108" s="27">
        <v>25</v>
      </c>
      <c r="L1108" s="13">
        <f>SUM(J1108:K1108)</f>
        <v>39</v>
      </c>
      <c r="M1108" s="27">
        <v>8</v>
      </c>
      <c r="N1108" s="27">
        <v>11</v>
      </c>
      <c r="O1108" s="13">
        <f>SUM(M1108:N1108)</f>
        <v>19</v>
      </c>
      <c r="P1108" s="27">
        <v>19</v>
      </c>
      <c r="Q1108" s="27">
        <v>18</v>
      </c>
      <c r="R1108" s="13">
        <f>SUM(P1108:Q1108)</f>
        <v>37</v>
      </c>
      <c r="S1108" s="27">
        <v>17</v>
      </c>
      <c r="T1108" s="27">
        <v>10</v>
      </c>
      <c r="U1108" s="13">
        <f>SUM(S1108:T1108)</f>
        <v>27</v>
      </c>
      <c r="V1108" s="27">
        <v>14</v>
      </c>
      <c r="W1108" s="27">
        <v>12</v>
      </c>
      <c r="X1108" s="13">
        <f>SUM(V1108:W1108)</f>
        <v>26</v>
      </c>
      <c r="Y1108" s="27">
        <v>4</v>
      </c>
      <c r="Z1108" s="27">
        <v>18</v>
      </c>
      <c r="AA1108" s="13">
        <f>SUM(Y1108:Z1108)</f>
        <v>22</v>
      </c>
      <c r="AB1108" s="27">
        <v>12</v>
      </c>
      <c r="AC1108" s="27">
        <v>21</v>
      </c>
      <c r="AD1108" s="13">
        <f>SUM(AB1108:AC1108)</f>
        <v>33</v>
      </c>
      <c r="AE1108" s="27">
        <v>10</v>
      </c>
      <c r="AF1108" s="27">
        <v>25</v>
      </c>
      <c r="AG1108" s="13">
        <f>SUM(AE1108:AF1108)</f>
        <v>35</v>
      </c>
      <c r="AH1108" s="27">
        <v>5</v>
      </c>
      <c r="AI1108" s="27">
        <v>4</v>
      </c>
      <c r="AJ1108" s="13">
        <f>SUM(AH1108:AI1108)</f>
        <v>9</v>
      </c>
      <c r="AK1108" s="27">
        <v>3</v>
      </c>
      <c r="AL1108" s="27">
        <v>4</v>
      </c>
      <c r="AM1108" s="13">
        <f>SUM(AK1108:AL1108)</f>
        <v>7</v>
      </c>
      <c r="AN1108" s="62"/>
      <c r="AO1108" s="62"/>
      <c r="AP1108" s="55"/>
      <c r="AQ1108" s="49"/>
      <c r="AR1108" s="49"/>
      <c r="AS1108" s="49"/>
      <c r="AT1108" s="49"/>
      <c r="AU1108" s="52" t="str">
        <f>IF(AN1110="0","راسب","ناجح")</f>
        <v>راسب</v>
      </c>
      <c r="AV1108" s="46" t="str">
        <f t="shared" ref="AV1108:AV1123" si="366">IF(AN1110="0","له دور ثانٍ في : ","ناجح")&amp;IF(COUNTIF(H1110,"&lt;56")+COUNTIF(I1110,"&lt;100")=0,,"عربي،")&amp;IF(COUNTIF(K1110,"&lt;56")+COUNTIF(L1110,"&lt;100")=0,,"إنجليزي،")&amp;IF(COUNTIF(N1110,"&lt;56")+COUNTIF(O1110,"&lt;100")=0,," رياضيات،")&amp;IF(COUNTIF(Q1110,"&lt;29")+COUNTIF(R1110,"&lt;60")=0,,"فيزياء ،")&amp;IF(COUNTIF(T1110,"&lt;29")+COUNTIF(U1110,"&lt;60")=0,,"كيمياء،")&amp;IF(COUNTIF(W1110,"&lt;29")+COUNTIF(X1110,"&lt;60")=0,,"أحياء،")&amp;IF(COUNTIF(Z1110,"&lt;22")+COUNTIF(AA1110,"&lt;40")=0,,"دين، ")&amp;IF(COUNTIF(AC1110,"&lt;19")+COUNTIF(AD1110,"&lt;40")=0,,"حاسوب،
")&amp;IF(COUNTIF(AF1110,"&lt;22")+COUNTIF(AG1110,"&lt;40")=0,,"تاريخ ،")&amp;IF(COUNTIF(AI1110,"&lt;22")+COUNTIF(AJ1110,"&lt;40")=0,,"جغرافيا،")&amp;IF(COUNTIF(AL1110,"&lt;11")+COUNTIF(AM1110,"&lt;20")=0,,"أساسيات الحياة الاجتماعية، ")</f>
        <v>له دور ثانٍ في : إنجليزي، رياضيات،</v>
      </c>
    </row>
    <row r="1109" spans="2:48" ht="28.5" customHeight="1" thickBot="1">
      <c r="B1109" s="48"/>
      <c r="C1109" s="49"/>
      <c r="D1109" s="51"/>
      <c r="E1109" s="49"/>
      <c r="F1109" s="11" t="s">
        <v>31</v>
      </c>
      <c r="G1109" s="27">
        <v>15</v>
      </c>
      <c r="H1109" s="27">
        <v>49</v>
      </c>
      <c r="I1109" s="13">
        <f>SUM(G1109:H1109)</f>
        <v>64</v>
      </c>
      <c r="J1109" s="27">
        <v>22</v>
      </c>
      <c r="K1109" s="27">
        <v>20</v>
      </c>
      <c r="L1109" s="13">
        <f>SUM(J1109:K1109)</f>
        <v>42</v>
      </c>
      <c r="M1109" s="27">
        <v>8</v>
      </c>
      <c r="N1109" s="27">
        <v>8</v>
      </c>
      <c r="O1109" s="13">
        <f>SUM(M1109:N1109)</f>
        <v>16</v>
      </c>
      <c r="P1109" s="27">
        <v>12</v>
      </c>
      <c r="Q1109" s="27">
        <v>20</v>
      </c>
      <c r="R1109" s="13">
        <f>SUM(P1109:Q1109)</f>
        <v>32</v>
      </c>
      <c r="S1109" s="27">
        <v>16</v>
      </c>
      <c r="T1109" s="27">
        <v>19</v>
      </c>
      <c r="U1109" s="13">
        <f>SUM(S1109:T1109)</f>
        <v>35</v>
      </c>
      <c r="V1109" s="27">
        <v>19</v>
      </c>
      <c r="W1109" s="27">
        <v>17</v>
      </c>
      <c r="X1109" s="13">
        <f>SUM(V1109:W1109)</f>
        <v>36</v>
      </c>
      <c r="Y1109" s="27">
        <v>3</v>
      </c>
      <c r="Z1109" s="27">
        <v>16</v>
      </c>
      <c r="AA1109" s="13">
        <f>SUM(Y1109:Z1109)</f>
        <v>19</v>
      </c>
      <c r="AB1109" s="27">
        <v>11</v>
      </c>
      <c r="AC1109" s="27">
        <v>13</v>
      </c>
      <c r="AD1109" s="13">
        <f>SUM(AB1109:AC1109)</f>
        <v>24</v>
      </c>
      <c r="AE1109" s="27">
        <v>11</v>
      </c>
      <c r="AF1109" s="27">
        <v>16</v>
      </c>
      <c r="AG1109" s="13">
        <f>SUM(AE1109:AF1109)</f>
        <v>27</v>
      </c>
      <c r="AH1109" s="27">
        <v>7</v>
      </c>
      <c r="AI1109" s="27">
        <v>24</v>
      </c>
      <c r="AJ1109" s="13">
        <f>SUM(AH1109:AI1109)</f>
        <v>31</v>
      </c>
      <c r="AK1109" s="27">
        <v>3</v>
      </c>
      <c r="AL1109" s="27">
        <v>10</v>
      </c>
      <c r="AM1109" s="13">
        <f>SUM(AK1109:AL1109)</f>
        <v>13</v>
      </c>
      <c r="AN1109" s="56"/>
      <c r="AO1109" s="56"/>
      <c r="AP1109" s="56"/>
      <c r="AQ1109" s="49"/>
      <c r="AR1109" s="49"/>
      <c r="AS1109" s="49"/>
      <c r="AT1109" s="49"/>
      <c r="AU1109" s="52"/>
      <c r="AV1109" s="46"/>
    </row>
    <row r="1110" spans="2:48" ht="36" customHeight="1" thickBot="1">
      <c r="B1110" s="48"/>
      <c r="C1110" s="49"/>
      <c r="D1110" s="51"/>
      <c r="E1110" s="49"/>
      <c r="F1110" s="14" t="s">
        <v>32</v>
      </c>
      <c r="G1110" s="13">
        <f>SUM(G1108:G1109)</f>
        <v>30</v>
      </c>
      <c r="H1110" s="13">
        <f>IF(SUM(H1108:H1109)&lt;38,SUM(H1108:H1109),SUM(H1108:H1109))</f>
        <v>87</v>
      </c>
      <c r="I1110" s="13">
        <f>IF(SUM(G1110:H1110)&lt;100,SUM(G1110:H1110),SUM(G1110:H1110))</f>
        <v>117</v>
      </c>
      <c r="J1110" s="13">
        <f>SUM(J1108:J1109)</f>
        <v>36</v>
      </c>
      <c r="K1110" s="13">
        <f>IF(SUM(K1108:K1109)&lt;38,SUM(K1108:K1109),SUM(K1108:K1109))</f>
        <v>45</v>
      </c>
      <c r="L1110" s="13"/>
      <c r="M1110" s="13">
        <f>SUM(M1108:M1109)</f>
        <v>16</v>
      </c>
      <c r="N1110" s="13">
        <f>IF(SUM(N1108:N1109)&lt;38,SUM(N1108:N1109),SUM(N1108:N1109))</f>
        <v>19</v>
      </c>
      <c r="O1110" s="13"/>
      <c r="P1110" s="13">
        <f>SUM(P1108:P1109)</f>
        <v>31</v>
      </c>
      <c r="Q1110" s="13">
        <f>IF(SUM(Q1108:Q1109)&lt;38,SUM(Q1108:Q1109),SUM(Q1108:Q1109))</f>
        <v>38</v>
      </c>
      <c r="R1110" s="13">
        <f>IF(SUM(P1110:Q1110)&lt;80,SUM(P1110:Q1110),SUM(P1110:Q1110))</f>
        <v>69</v>
      </c>
      <c r="S1110" s="13">
        <f>SUM(S1108:S1109)</f>
        <v>33</v>
      </c>
      <c r="T1110" s="13">
        <f>IF(SUM(T1108:T1109)&lt;38,SUM(T1108:T1109),SUM(T1108:T1109))</f>
        <v>29</v>
      </c>
      <c r="U1110" s="13">
        <f>IF(SUM(S1110:T1110)&lt;80,SUM(S1110:T1110),SUM(S1110:T1110))</f>
        <v>62</v>
      </c>
      <c r="V1110" s="13">
        <f>SUM(V1108:V1109)</f>
        <v>33</v>
      </c>
      <c r="W1110" s="13">
        <f>IF(SUM(W1108:W1109)&lt;38,SUM(W1108:W1109),SUM(W1108:W1109))</f>
        <v>29</v>
      </c>
      <c r="X1110" s="13">
        <f>IF(SUM(V1110:W1110)&lt;80,SUM(V1110:W1110),SUM(V1110:W1110))</f>
        <v>62</v>
      </c>
      <c r="Y1110" s="13">
        <f>SUM(Y1108:Y1109)</f>
        <v>7</v>
      </c>
      <c r="Z1110" s="13">
        <f>IF(SUM(Z1108:Z1109)&lt;19,SUM(Z1108:Z1109),SUM(Z1108:Z1109))</f>
        <v>34</v>
      </c>
      <c r="AA1110" s="13">
        <f>IF(SUM(Y1110:Z1110)&lt;40,SUM(Y1110:Z1110),SUM(Y1110:Z1110))</f>
        <v>41</v>
      </c>
      <c r="AB1110" s="13">
        <f>SUM(AB1108:AB1109)</f>
        <v>23</v>
      </c>
      <c r="AC1110" s="13">
        <f>IF(SUM(AC1108:AC1109)&lt;19,SUM(AC1108:AC1109),SUM(AC1108:AC1109))</f>
        <v>34</v>
      </c>
      <c r="AD1110" s="13">
        <f>IF(SUM(AB1110:AC1110)&lt;40,SUM(AB1110:AC1110),SUM(AB1110:AC1110))</f>
        <v>57</v>
      </c>
      <c r="AE1110" s="13">
        <f>SUM(AE1108:AE1109)</f>
        <v>21</v>
      </c>
      <c r="AF1110" s="13">
        <f>IF(SUM(AF1108:AF1109)&lt;19,SUM(AF1108:AF1109),SUM(AF1108:AF1109))</f>
        <v>41</v>
      </c>
      <c r="AG1110" s="13">
        <f>IF(SUM(AE1110:AF1110)&lt;40,SUM(AE1110:AF1110),SUM(AE1110:AF1110))</f>
        <v>62</v>
      </c>
      <c r="AH1110" s="13">
        <f>SUM(AH1108:AH1109)</f>
        <v>12</v>
      </c>
      <c r="AI1110" s="13">
        <f>IF(SUM(AI1108:AI1109)&lt;19,SUM(AI1108:AI1109),SUM(AI1108:AI1109))</f>
        <v>28</v>
      </c>
      <c r="AJ1110" s="13">
        <f>IF(SUM(AH1110:AI1110)&lt;40,SUM(AH1110:AI1110),SUM(AH1110:AI1110))</f>
        <v>40</v>
      </c>
      <c r="AK1110" s="13">
        <f>SUM(AK1108:AK1109)</f>
        <v>6</v>
      </c>
      <c r="AL1110" s="13">
        <f>IF(SUM(AL1108:AL1109)&lt;9,SUM(AL1108:AL1109),SUM(AL1108:AL1109))</f>
        <v>14</v>
      </c>
      <c r="AM1110" s="13">
        <f>IF(SUM(AK1110:AL1110)&lt;20,SUM(AK1110:AL1110),SUM(AK1110:AL1110))</f>
        <v>20</v>
      </c>
      <c r="AN1110" s="15" t="str">
        <f>IF(OR(I1110&lt;100,L1110&lt;100,O1110&lt;100,R1110&lt;60,U1110&lt;60,X1110&lt;60,AA1110&lt;40,AD1110&lt;40,AG1110&lt;40,AJ1110&lt;40,AM1110&lt;20),"0",SUM(AA1110,AD1110,X1110,U1110,R1110,O1110,L1110,I1110,AG1110,AJ1110,AM1110))</f>
        <v>0</v>
      </c>
      <c r="AO1110" s="15">
        <f>AN1110/1320*100</f>
        <v>0</v>
      </c>
      <c r="AP1110" s="15" t="str">
        <f>IF(AO1110&lt;50,"   ",IF(AO1110&lt;65,"مقبول",IF(AO1110&lt;75,"جيد",IF(AO1110&lt;85,"جيدجداً",IF(AO1110&lt;=100,"ممتاز","خطا")))))</f>
        <v xml:space="preserve">   </v>
      </c>
      <c r="AQ1110" s="49"/>
      <c r="AR1110" s="49"/>
      <c r="AS1110" s="49"/>
      <c r="AT1110" s="49"/>
      <c r="AU1110" s="52"/>
      <c r="AV1110" s="46"/>
    </row>
    <row r="1111" spans="2:48" ht="28.5" customHeight="1" thickBot="1">
      <c r="B1111" s="48">
        <f>B1108+1</f>
        <v>252</v>
      </c>
      <c r="C1111" s="49">
        <v>741</v>
      </c>
      <c r="D1111" s="50" t="s">
        <v>50</v>
      </c>
      <c r="E1111" s="49">
        <v>363</v>
      </c>
      <c r="F1111" s="11" t="s">
        <v>30</v>
      </c>
      <c r="G1111" s="27">
        <v>18</v>
      </c>
      <c r="H1111" s="27">
        <v>56</v>
      </c>
      <c r="I1111" s="13">
        <f>SUM(G1111:H1111)</f>
        <v>74</v>
      </c>
      <c r="J1111" s="27">
        <v>24</v>
      </c>
      <c r="K1111" s="27">
        <v>30</v>
      </c>
      <c r="L1111" s="13">
        <f>SUM(J1111:K1111)</f>
        <v>54</v>
      </c>
      <c r="M1111" s="27">
        <v>17</v>
      </c>
      <c r="N1111" s="27">
        <v>44</v>
      </c>
      <c r="O1111" s="13">
        <f>SUM(M1111:N1111)</f>
        <v>61</v>
      </c>
      <c r="P1111" s="27">
        <v>22</v>
      </c>
      <c r="Q1111" s="27">
        <v>10</v>
      </c>
      <c r="R1111" s="13">
        <f>SUM(P1111:Q1111)</f>
        <v>32</v>
      </c>
      <c r="S1111" s="27">
        <v>20</v>
      </c>
      <c r="T1111" s="27">
        <v>19</v>
      </c>
      <c r="U1111" s="13">
        <f>SUM(S1111:T1111)</f>
        <v>39</v>
      </c>
      <c r="V1111" s="27">
        <v>18</v>
      </c>
      <c r="W1111" s="27">
        <v>27</v>
      </c>
      <c r="X1111" s="13">
        <f>SUM(V1111:W1111)</f>
        <v>45</v>
      </c>
      <c r="Y1111" s="27">
        <v>10</v>
      </c>
      <c r="Z1111" s="27">
        <v>22</v>
      </c>
      <c r="AA1111" s="13">
        <f>SUM(Y1111:Z1111)</f>
        <v>32</v>
      </c>
      <c r="AB1111" s="27">
        <v>14</v>
      </c>
      <c r="AC1111" s="27">
        <v>22</v>
      </c>
      <c r="AD1111" s="13">
        <f>SUM(AB1111:AC1111)</f>
        <v>36</v>
      </c>
      <c r="AE1111" s="27">
        <v>11</v>
      </c>
      <c r="AF1111" s="27">
        <v>17</v>
      </c>
      <c r="AG1111" s="13">
        <f>SUM(AE1111:AF1111)</f>
        <v>28</v>
      </c>
      <c r="AH1111" s="27">
        <v>9</v>
      </c>
      <c r="AI1111" s="27">
        <v>18</v>
      </c>
      <c r="AJ1111" s="13">
        <f>SUM(AH1111:AI1111)</f>
        <v>27</v>
      </c>
      <c r="AK1111" s="27">
        <v>5</v>
      </c>
      <c r="AL1111" s="27">
        <v>9</v>
      </c>
      <c r="AM1111" s="13">
        <f>SUM(AK1111:AL1111)</f>
        <v>14</v>
      </c>
      <c r="AN1111" s="54"/>
      <c r="AO1111" s="54"/>
      <c r="AP1111" s="55"/>
      <c r="AQ1111" s="49"/>
      <c r="AR1111" s="49"/>
      <c r="AS1111" s="49"/>
      <c r="AT1111" s="49"/>
      <c r="AU1111" s="52" t="str">
        <f t="shared" ref="AU1111" si="367">IF(AN1113="0","راسب","ناجح")</f>
        <v>ناجح</v>
      </c>
      <c r="AV1111" s="46" t="str">
        <f t="shared" si="366"/>
        <v>ناجح</v>
      </c>
    </row>
    <row r="1112" spans="2:48" ht="28.5" customHeight="1" thickBot="1">
      <c r="B1112" s="48"/>
      <c r="C1112" s="49"/>
      <c r="D1112" s="51"/>
      <c r="E1112" s="49"/>
      <c r="F1112" s="11" t="s">
        <v>31</v>
      </c>
      <c r="G1112" s="27">
        <v>20</v>
      </c>
      <c r="H1112" s="27">
        <v>57</v>
      </c>
      <c r="I1112" s="13">
        <f>SUM(G1112:H1112)</f>
        <v>77</v>
      </c>
      <c r="J1112" s="27">
        <v>25</v>
      </c>
      <c r="K1112" s="27">
        <v>26</v>
      </c>
      <c r="L1112" s="13">
        <f>SUM(J1112:K1112)</f>
        <v>51</v>
      </c>
      <c r="M1112" s="27">
        <v>17</v>
      </c>
      <c r="N1112" s="27">
        <v>35</v>
      </c>
      <c r="O1112" s="13">
        <f>SUM(M1112:N1112)</f>
        <v>52</v>
      </c>
      <c r="P1112" s="27">
        <v>16</v>
      </c>
      <c r="Q1112" s="27">
        <v>19</v>
      </c>
      <c r="R1112" s="13">
        <f>SUM(P1112:Q1112)</f>
        <v>35</v>
      </c>
      <c r="S1112" s="27">
        <v>19</v>
      </c>
      <c r="T1112" s="27">
        <v>29</v>
      </c>
      <c r="U1112" s="13">
        <f>SUM(S1112:T1112)</f>
        <v>48</v>
      </c>
      <c r="V1112" s="27">
        <v>16</v>
      </c>
      <c r="W1112" s="27">
        <v>17</v>
      </c>
      <c r="X1112" s="13">
        <f>SUM(V1112:W1112)</f>
        <v>33</v>
      </c>
      <c r="Y1112" s="27">
        <v>6</v>
      </c>
      <c r="Z1112" s="27">
        <v>16</v>
      </c>
      <c r="AA1112" s="13">
        <f>SUM(Y1112:Z1112)</f>
        <v>22</v>
      </c>
      <c r="AB1112" s="27">
        <v>14</v>
      </c>
      <c r="AC1112" s="27">
        <v>14</v>
      </c>
      <c r="AD1112" s="13">
        <f>SUM(AB1112:AC1112)</f>
        <v>28</v>
      </c>
      <c r="AE1112" s="27">
        <v>12</v>
      </c>
      <c r="AF1112" s="27">
        <v>24</v>
      </c>
      <c r="AG1112" s="13">
        <f>SUM(AE1112:AF1112)</f>
        <v>36</v>
      </c>
      <c r="AH1112" s="27">
        <v>8</v>
      </c>
      <c r="AI1112" s="27">
        <v>21</v>
      </c>
      <c r="AJ1112" s="13">
        <f>SUM(AH1112:AI1112)</f>
        <v>29</v>
      </c>
      <c r="AK1112" s="27">
        <v>5</v>
      </c>
      <c r="AL1112" s="27">
        <v>10</v>
      </c>
      <c r="AM1112" s="13">
        <f>SUM(AK1112:AL1112)</f>
        <v>15</v>
      </c>
      <c r="AN1112" s="54"/>
      <c r="AO1112" s="54"/>
      <c r="AP1112" s="56"/>
      <c r="AQ1112" s="49"/>
      <c r="AR1112" s="49"/>
      <c r="AS1112" s="49"/>
      <c r="AT1112" s="49"/>
      <c r="AU1112" s="52"/>
      <c r="AV1112" s="46"/>
    </row>
    <row r="1113" spans="2:48" ht="36" customHeight="1" thickBot="1">
      <c r="B1113" s="48"/>
      <c r="C1113" s="49"/>
      <c r="D1113" s="51"/>
      <c r="E1113" s="49"/>
      <c r="F1113" s="14" t="s">
        <v>32</v>
      </c>
      <c r="G1113" s="13">
        <f>SUM(G1111:G1112)</f>
        <v>38</v>
      </c>
      <c r="H1113" s="26">
        <f>IF(SUM(H1111:H1112)&lt;38,SUM(H1111:H1112),SUM(H1111:H1112))</f>
        <v>113</v>
      </c>
      <c r="I1113" s="13">
        <f>IF(SUM(G1113:H1113)&lt;100,SUM(G1113:H1113),SUM(G1113:H1113))</f>
        <v>151</v>
      </c>
      <c r="J1113" s="13">
        <f>SUM(J1111:J1112)</f>
        <v>49</v>
      </c>
      <c r="K1113" s="13">
        <f>IF(SUM(K1111:K1112)&lt;38,SUM(K1111:K1112),SUM(K1111:K1112))</f>
        <v>56</v>
      </c>
      <c r="L1113" s="13">
        <f>IF(SUM(J1113:K1113)&lt;100,SUM(J1113:K1113),SUM(J1113:K1113))</f>
        <v>105</v>
      </c>
      <c r="M1113" s="13">
        <f>SUM(M1111:M1112)</f>
        <v>34</v>
      </c>
      <c r="N1113" s="13">
        <f>IF(SUM(N1111:N1112)&lt;38,SUM(N1111:N1112),SUM(N1111:N1112))</f>
        <v>79</v>
      </c>
      <c r="O1113" s="13">
        <f>IF(SUM(M1113:N1113)&lt;100,SUM(M1113:N1113),SUM(M1113:N1113))</f>
        <v>113</v>
      </c>
      <c r="P1113" s="13">
        <f>SUM(P1111:P1112)</f>
        <v>38</v>
      </c>
      <c r="Q1113" s="13">
        <f>IF(SUM(Q1111:Q1112)&lt;38,SUM(Q1111:Q1112),SUM(Q1111:Q1112))</f>
        <v>29</v>
      </c>
      <c r="R1113" s="13">
        <f>IF(SUM(P1113:Q1113)&lt;80,SUM(P1113:Q1113),SUM(P1113:Q1113))</f>
        <v>67</v>
      </c>
      <c r="S1113" s="13">
        <f>SUM(S1111:S1112)</f>
        <v>39</v>
      </c>
      <c r="T1113" s="13">
        <f>IF(SUM(T1111:T1112)&lt;38,SUM(T1111:T1112),SUM(T1111:T1112))</f>
        <v>48</v>
      </c>
      <c r="U1113" s="13">
        <f>IF(SUM(S1113:T1113)&lt;80,SUM(S1113:T1113),SUM(S1113:T1113))</f>
        <v>87</v>
      </c>
      <c r="V1113" s="13">
        <f>SUM(V1111:V1112)</f>
        <v>34</v>
      </c>
      <c r="W1113" s="13">
        <f>IF(SUM(W1111:W1112)&lt;38,SUM(W1111:W1112),SUM(W1111:W1112))</f>
        <v>44</v>
      </c>
      <c r="X1113" s="13">
        <f>IF(SUM(V1113:W1113)&lt;80,SUM(V1113:W1113),SUM(V1113:W1113))</f>
        <v>78</v>
      </c>
      <c r="Y1113" s="13">
        <f>SUM(Y1111:Y1112)</f>
        <v>16</v>
      </c>
      <c r="Z1113" s="13">
        <f>IF(SUM(Z1111:Z1112)&lt;19,SUM(Z1111:Z1112),SUM(Z1111:Z1112))</f>
        <v>38</v>
      </c>
      <c r="AA1113" s="13">
        <f>IF(SUM(Y1113:Z1113)&lt;40,SUM(Y1113:Z1113),SUM(Y1113:Z1113))</f>
        <v>54</v>
      </c>
      <c r="AB1113" s="13">
        <f>SUM(AB1111:AB1112)</f>
        <v>28</v>
      </c>
      <c r="AC1113" s="13">
        <f>IF(SUM(AC1111:AC1112)&lt;19,SUM(AC1111:AC1112),SUM(AC1111:AC1112))</f>
        <v>36</v>
      </c>
      <c r="AD1113" s="13">
        <f>IF(SUM(AB1113:AC1113)&lt;40,SUM(AB1113:AC1113),SUM(AB1113:AC1113))</f>
        <v>64</v>
      </c>
      <c r="AE1113" s="13">
        <f>SUM(AE1111:AE1112)</f>
        <v>23</v>
      </c>
      <c r="AF1113" s="13">
        <f>IF(SUM(AF1111:AF1112)&lt;19,SUM(AF1111:AF1112),SUM(AF1111:AF1112))</f>
        <v>41</v>
      </c>
      <c r="AG1113" s="13">
        <f>IF(SUM(AE1113:AF1113)&lt;40,SUM(AE1113:AF1113),SUM(AE1113:AF1113))</f>
        <v>64</v>
      </c>
      <c r="AH1113" s="13">
        <f>SUM(AH1111:AH1112)</f>
        <v>17</v>
      </c>
      <c r="AI1113" s="13">
        <f>IF(SUM(AI1111:AI1112)&lt;19,SUM(AI1111:AI1112),SUM(AI1111:AI1112))</f>
        <v>39</v>
      </c>
      <c r="AJ1113" s="13">
        <f>IF(SUM(AH1113:AI1113)&lt;40,SUM(AH1113:AI1113),SUM(AH1113:AI1113))</f>
        <v>56</v>
      </c>
      <c r="AK1113" s="13">
        <f>SUM(AK1111:AK1112)</f>
        <v>10</v>
      </c>
      <c r="AL1113" s="13">
        <f>IF(SUM(AL1111:AL1112)&lt;9,SUM(AL1111:AL1112),SUM(AL1111:AL1112))</f>
        <v>19</v>
      </c>
      <c r="AM1113" s="13">
        <f>IF(SUM(AK1113:AL1113)&lt;20,SUM(AK1113:AL1113),SUM(AK1113:AL1113))</f>
        <v>29</v>
      </c>
      <c r="AN1113" s="15">
        <f>IF(OR(I1113&lt;100,L1113&lt;100,O1113&lt;100,R1113&lt;60,U1113&lt;60,X1113&lt;60,AA1113&lt;40,AD1113&lt;40,AG1113&lt;40,AJ1113&lt;40,AM1113&lt;20),"0",SUM(AA1113,AD1113,X1113,U1113,R1113,O1113,L1113,I1113,AG1113,AJ1113,AM1113))</f>
        <v>868</v>
      </c>
      <c r="AO1113" s="15">
        <f>AN1113/1320*100</f>
        <v>65.757575757575765</v>
      </c>
      <c r="AP1113" s="15" t="str">
        <f>IF(AO1113&lt;50,"   ",IF(AO1113&lt;65,"مقبول",IF(AO1113&lt;75,"جيد",IF(AO1113&lt;85,"جيدجداً",IF(AO1113&lt;=100,"ممتاز","خطا")))))</f>
        <v>جيد</v>
      </c>
      <c r="AQ1113" s="49"/>
      <c r="AR1113" s="49"/>
      <c r="AS1113" s="49"/>
      <c r="AT1113" s="49"/>
      <c r="AU1113" s="52"/>
      <c r="AV1113" s="46"/>
    </row>
    <row r="1114" spans="2:48" ht="28.5" customHeight="1" thickBot="1">
      <c r="B1114" s="48">
        <f t="shared" ref="B1114" si="368">B1111+1</f>
        <v>253</v>
      </c>
      <c r="C1114" s="49">
        <v>742</v>
      </c>
      <c r="D1114" s="50" t="s">
        <v>51</v>
      </c>
      <c r="E1114" s="49">
        <v>364</v>
      </c>
      <c r="F1114" s="11" t="s">
        <v>30</v>
      </c>
      <c r="G1114" s="27">
        <v>9</v>
      </c>
      <c r="H1114" s="27">
        <v>35</v>
      </c>
      <c r="I1114" s="13">
        <f>SUM(G1114:H1114)</f>
        <v>44</v>
      </c>
      <c r="J1114" s="27">
        <v>16</v>
      </c>
      <c r="K1114" s="27">
        <v>34</v>
      </c>
      <c r="L1114" s="13">
        <f>SUM(J1114:K1114)</f>
        <v>50</v>
      </c>
      <c r="M1114" s="27">
        <v>8</v>
      </c>
      <c r="N1114" s="27">
        <v>11</v>
      </c>
      <c r="O1114" s="13">
        <f>SUM(M1114:N1114)</f>
        <v>19</v>
      </c>
      <c r="P1114" s="27">
        <v>9</v>
      </c>
      <c r="Q1114" s="27">
        <v>23</v>
      </c>
      <c r="R1114" s="13">
        <f>SUM(P1114:Q1114)</f>
        <v>32</v>
      </c>
      <c r="S1114" s="27">
        <v>13</v>
      </c>
      <c r="T1114" s="27">
        <v>28</v>
      </c>
      <c r="U1114" s="13">
        <f>SUM(S1114:T1114)</f>
        <v>41</v>
      </c>
      <c r="V1114" s="27">
        <v>14</v>
      </c>
      <c r="W1114" s="27">
        <v>16</v>
      </c>
      <c r="X1114" s="13">
        <f>SUM(V1114:W1114)</f>
        <v>30</v>
      </c>
      <c r="Y1114" s="27">
        <v>3</v>
      </c>
      <c r="Z1114" s="27">
        <v>17</v>
      </c>
      <c r="AA1114" s="13">
        <f>SUM(Y1114:Z1114)</f>
        <v>20</v>
      </c>
      <c r="AB1114" s="27">
        <v>12</v>
      </c>
      <c r="AC1114" s="27">
        <v>16</v>
      </c>
      <c r="AD1114" s="13">
        <f>SUM(AB1114:AC1114)</f>
        <v>28</v>
      </c>
      <c r="AE1114" s="27">
        <v>4</v>
      </c>
      <c r="AF1114" s="27">
        <v>4</v>
      </c>
      <c r="AG1114" s="13">
        <f>SUM(AE1114:AF1114)</f>
        <v>8</v>
      </c>
      <c r="AH1114" s="27">
        <v>5</v>
      </c>
      <c r="AI1114" s="27">
        <v>3</v>
      </c>
      <c r="AJ1114" s="13">
        <f>SUM(AH1114:AI1114)</f>
        <v>8</v>
      </c>
      <c r="AK1114" s="27">
        <v>6</v>
      </c>
      <c r="AL1114" s="27">
        <v>3</v>
      </c>
      <c r="AM1114" s="13">
        <f>SUM(AK1114:AL1114)</f>
        <v>9</v>
      </c>
      <c r="AN1114" s="54"/>
      <c r="AO1114" s="54"/>
      <c r="AP1114" s="55"/>
      <c r="AQ1114" s="49"/>
      <c r="AR1114" s="49"/>
      <c r="AS1114" s="49"/>
      <c r="AT1114" s="49"/>
      <c r="AU1114" s="52" t="str">
        <f t="shared" ref="AU1114" si="369">IF(AN1116="0","راسب","ناجح")</f>
        <v>راسب</v>
      </c>
      <c r="AV1114" s="46" t="str">
        <f t="shared" si="366"/>
        <v>له دور ثانٍ في :  رياضيات،تاريخ ،جغرافيا،</v>
      </c>
    </row>
    <row r="1115" spans="2:48" ht="28.5" customHeight="1" thickBot="1">
      <c r="B1115" s="48"/>
      <c r="C1115" s="49"/>
      <c r="D1115" s="51"/>
      <c r="E1115" s="49"/>
      <c r="F1115" s="11" t="s">
        <v>31</v>
      </c>
      <c r="G1115" s="27">
        <v>21</v>
      </c>
      <c r="H1115" s="27">
        <v>43</v>
      </c>
      <c r="I1115" s="13">
        <f>SUM(G1115:H1115)</f>
        <v>64</v>
      </c>
      <c r="J1115" s="27">
        <v>17</v>
      </c>
      <c r="K1115" s="27">
        <v>37</v>
      </c>
      <c r="L1115" s="13">
        <f>SUM(J1115:K1115)</f>
        <v>54</v>
      </c>
      <c r="M1115" s="27">
        <v>5</v>
      </c>
      <c r="N1115" s="27">
        <v>3</v>
      </c>
      <c r="O1115" s="13">
        <f>SUM(M1115:N1115)</f>
        <v>8</v>
      </c>
      <c r="P1115" s="27">
        <v>19</v>
      </c>
      <c r="Q1115" s="27">
        <v>10</v>
      </c>
      <c r="R1115" s="13">
        <f>SUM(P1115:Q1115)</f>
        <v>29</v>
      </c>
      <c r="S1115" s="27">
        <v>10</v>
      </c>
      <c r="T1115" s="27">
        <v>12</v>
      </c>
      <c r="U1115" s="13">
        <f>SUM(S1115:T1115)</f>
        <v>22</v>
      </c>
      <c r="V1115" s="27">
        <v>12</v>
      </c>
      <c r="W1115" s="27">
        <v>18</v>
      </c>
      <c r="X1115" s="13">
        <f>SUM(V1115:W1115)</f>
        <v>30</v>
      </c>
      <c r="Y1115" s="27">
        <v>3</v>
      </c>
      <c r="Z1115" s="27">
        <v>17</v>
      </c>
      <c r="AA1115" s="13">
        <f>SUM(Y1115:Z1115)</f>
        <v>20</v>
      </c>
      <c r="AB1115" s="27">
        <v>11</v>
      </c>
      <c r="AC1115" s="27">
        <v>14</v>
      </c>
      <c r="AD1115" s="13">
        <f>SUM(AB1115:AC1115)</f>
        <v>25</v>
      </c>
      <c r="AE1115" s="27">
        <v>11</v>
      </c>
      <c r="AF1115" s="27">
        <v>9</v>
      </c>
      <c r="AG1115" s="13">
        <f>SUM(AE1115:AF1115)</f>
        <v>20</v>
      </c>
      <c r="AH1115" s="27">
        <v>2</v>
      </c>
      <c r="AI1115" s="27">
        <v>19</v>
      </c>
      <c r="AJ1115" s="13">
        <f>SUM(AH1115:AI1115)</f>
        <v>21</v>
      </c>
      <c r="AK1115" s="27">
        <v>4</v>
      </c>
      <c r="AL1115" s="27">
        <v>8</v>
      </c>
      <c r="AM1115" s="13">
        <f>SUM(AK1115:AL1115)</f>
        <v>12</v>
      </c>
      <c r="AN1115" s="54"/>
      <c r="AO1115" s="54"/>
      <c r="AP1115" s="56"/>
      <c r="AQ1115" s="49"/>
      <c r="AR1115" s="49"/>
      <c r="AS1115" s="49"/>
      <c r="AT1115" s="49"/>
      <c r="AU1115" s="52"/>
      <c r="AV1115" s="46"/>
    </row>
    <row r="1116" spans="2:48" ht="36" customHeight="1" thickBot="1">
      <c r="B1116" s="48"/>
      <c r="C1116" s="49"/>
      <c r="D1116" s="51"/>
      <c r="E1116" s="49"/>
      <c r="F1116" s="14" t="s">
        <v>32</v>
      </c>
      <c r="G1116" s="13">
        <f>SUM(G1114:G1115)</f>
        <v>30</v>
      </c>
      <c r="H1116" s="13">
        <f>IF(SUM(H1114:H1115)&lt;38,SUM(H1114:H1115),SUM(H1114:H1115))</f>
        <v>78</v>
      </c>
      <c r="I1116" s="13">
        <f>IF(SUM(G1116:H1116)&lt;100,SUM(G1116:H1116),SUM(G1116:H1116))</f>
        <v>108</v>
      </c>
      <c r="J1116" s="13">
        <f>SUM(J1114:J1115)</f>
        <v>33</v>
      </c>
      <c r="K1116" s="13">
        <f>IF(SUM(K1114:K1115)&lt;38,SUM(K1114:K1115),SUM(K1114:K1115))</f>
        <v>71</v>
      </c>
      <c r="L1116" s="13">
        <f>IF(SUM(J1116:K1116)&lt;100,SUM(J1116:K1116),SUM(J1116:K1116))</f>
        <v>104</v>
      </c>
      <c r="M1116" s="13">
        <f>SUM(M1114:M1115)</f>
        <v>13</v>
      </c>
      <c r="N1116" s="13">
        <f>IF(SUM(N1114:N1115)&lt;38,SUM(N1114:N1115),SUM(N1114:N1115))</f>
        <v>14</v>
      </c>
      <c r="O1116" s="13"/>
      <c r="P1116" s="13">
        <f>SUM(P1114:P1115)</f>
        <v>28</v>
      </c>
      <c r="Q1116" s="13">
        <f>IF(SUM(Q1114:Q1115)&lt;38,SUM(Q1114:Q1115),SUM(Q1114:Q1115))</f>
        <v>33</v>
      </c>
      <c r="R1116" s="13">
        <f>IF(SUM(P1116:Q1116)&lt;80,SUM(P1116:Q1116),SUM(P1116:Q1116))</f>
        <v>61</v>
      </c>
      <c r="S1116" s="13">
        <f>SUM(S1114:S1115)</f>
        <v>23</v>
      </c>
      <c r="T1116" s="13">
        <f>IF(SUM(T1114:T1115)&lt;38,SUM(T1114:T1115),SUM(T1114:T1115))</f>
        <v>40</v>
      </c>
      <c r="U1116" s="13">
        <f>IF(SUM(S1116:T1116)&lt;80,SUM(S1116:T1116),SUM(S1116:T1116))</f>
        <v>63</v>
      </c>
      <c r="V1116" s="13">
        <f>SUM(V1114:V1115)</f>
        <v>26</v>
      </c>
      <c r="W1116" s="13">
        <f>IF(SUM(W1114:W1115)&lt;38,SUM(W1114:W1115),SUM(W1114:W1115))</f>
        <v>34</v>
      </c>
      <c r="X1116" s="13">
        <f>IF(SUM(V1116:W1116)&lt;80,SUM(V1116:W1116),SUM(V1116:W1116))</f>
        <v>60</v>
      </c>
      <c r="Y1116" s="13">
        <f>SUM(Y1114:Y1115)</f>
        <v>6</v>
      </c>
      <c r="Z1116" s="13">
        <f>IF(SUM(Z1114:Z1115)&lt;19,SUM(Z1114:Z1115),SUM(Z1114:Z1115))</f>
        <v>34</v>
      </c>
      <c r="AA1116" s="13">
        <f>IF(SUM(Y1116:Z1116)&lt;40,SUM(Y1116:Z1116),SUM(Y1116:Z1116))</f>
        <v>40</v>
      </c>
      <c r="AB1116" s="13">
        <f>SUM(AB1114:AB1115)</f>
        <v>23</v>
      </c>
      <c r="AC1116" s="13">
        <f>IF(SUM(AC1114:AC1115)&lt;19,SUM(AC1114:AC1115),SUM(AC1114:AC1115))</f>
        <v>30</v>
      </c>
      <c r="AD1116" s="13">
        <f>IF(SUM(AB1116:AC1116)&lt;40,SUM(AB1116:AC1116),SUM(AB1116:AC1116))</f>
        <v>53</v>
      </c>
      <c r="AE1116" s="13">
        <f>SUM(AE1114:AE1115)</f>
        <v>15</v>
      </c>
      <c r="AF1116" s="13">
        <f>IF(SUM(AF1114:AF1115)&lt;19,SUM(AF1114:AF1115),SUM(AF1114:AF1115))</f>
        <v>13</v>
      </c>
      <c r="AG1116" s="13"/>
      <c r="AH1116" s="13">
        <f>SUM(AH1114:AH1115)</f>
        <v>7</v>
      </c>
      <c r="AI1116" s="13">
        <f>IF(SUM(AI1114:AI1115)&lt;19,SUM(AI1114:AI1115),SUM(AI1114:AI1115))</f>
        <v>22</v>
      </c>
      <c r="AJ1116" s="13">
        <v>29</v>
      </c>
      <c r="AK1116" s="13">
        <f>SUM(AK1114:AK1115)</f>
        <v>10</v>
      </c>
      <c r="AL1116" s="13">
        <f>IF(SUM(AL1114:AL1115)&lt;9,SUM(AL1114:AL1115),SUM(AL1114:AL1115))</f>
        <v>11</v>
      </c>
      <c r="AM1116" s="13">
        <f>IF(SUM(AK1116:AL1116)&lt;20,SUM(AK1116:AL1116),SUM(AK1116:AL1116))</f>
        <v>21</v>
      </c>
      <c r="AN1116" s="15" t="str">
        <f>IF(OR(I1116&lt;100,L1116&lt;100,O1116&lt;100,R1116&lt;60,U1116&lt;60,X1116&lt;60,AA1116&lt;40,AD1116&lt;40,AG1116&lt;40,AJ1116&lt;40,AM1116&lt;20),"0",SUM(AA1116,AD1116,X1116,U1116,R1116,O1116,L1116,I1116,AG1116,AJ1116,AM1116))</f>
        <v>0</v>
      </c>
      <c r="AO1116" s="15">
        <f>AN1116/1320*100</f>
        <v>0</v>
      </c>
      <c r="AP1116" s="15" t="str">
        <f>IF(AO1116&lt;50,"   ",IF(AO1116&lt;65,"مقبول",IF(AO1116&lt;75,"جيد",IF(AO1116&lt;85,"جيدجداً",IF(AO1116&lt;=100,"ممتاز","خطا")))))</f>
        <v xml:space="preserve">   </v>
      </c>
      <c r="AQ1116" s="49"/>
      <c r="AR1116" s="49"/>
      <c r="AS1116" s="49"/>
      <c r="AT1116" s="49"/>
      <c r="AU1116" s="52"/>
      <c r="AV1116" s="46"/>
    </row>
    <row r="1117" spans="2:48" ht="28.5" customHeight="1" thickBot="1">
      <c r="B1117" s="48">
        <f t="shared" ref="B1117" si="370">B1114+1</f>
        <v>254</v>
      </c>
      <c r="C1117" s="49">
        <v>743</v>
      </c>
      <c r="D1117" s="50" t="s">
        <v>52</v>
      </c>
      <c r="E1117" s="49">
        <v>365</v>
      </c>
      <c r="F1117" s="11" t="s">
        <v>30</v>
      </c>
      <c r="G1117" s="27">
        <v>15</v>
      </c>
      <c r="H1117" s="27">
        <v>41</v>
      </c>
      <c r="I1117" s="13">
        <f>SUM(G1117:H1117)</f>
        <v>56</v>
      </c>
      <c r="J1117" s="27">
        <v>20</v>
      </c>
      <c r="K1117" s="27">
        <v>27</v>
      </c>
      <c r="L1117" s="13">
        <f>SUM(J1117:K1117)</f>
        <v>47</v>
      </c>
      <c r="M1117" s="27">
        <v>13</v>
      </c>
      <c r="N1117" s="27">
        <v>18</v>
      </c>
      <c r="O1117" s="13">
        <f>SUM(M1117:N1117)</f>
        <v>31</v>
      </c>
      <c r="P1117" s="27">
        <v>14</v>
      </c>
      <c r="Q1117" s="27">
        <v>18</v>
      </c>
      <c r="R1117" s="13">
        <f>SUM(P1117:Q1117)</f>
        <v>32</v>
      </c>
      <c r="S1117" s="27">
        <v>19</v>
      </c>
      <c r="T1117" s="27">
        <v>8</v>
      </c>
      <c r="U1117" s="13">
        <f>SUM(S1117:T1117)</f>
        <v>27</v>
      </c>
      <c r="V1117" s="27">
        <v>14</v>
      </c>
      <c r="W1117" s="27">
        <v>12</v>
      </c>
      <c r="X1117" s="13">
        <f>SUM(V1117:W1117)</f>
        <v>26</v>
      </c>
      <c r="Y1117" s="27">
        <v>9</v>
      </c>
      <c r="Z1117" s="27">
        <v>22</v>
      </c>
      <c r="AA1117" s="13">
        <f>SUM(Y1117:Z1117)</f>
        <v>31</v>
      </c>
      <c r="AB1117" s="27">
        <v>13</v>
      </c>
      <c r="AC1117" s="27">
        <v>18</v>
      </c>
      <c r="AD1117" s="13">
        <f>SUM(AB1117:AC1117)</f>
        <v>31</v>
      </c>
      <c r="AE1117" s="27">
        <v>11</v>
      </c>
      <c r="AF1117" s="27">
        <v>26</v>
      </c>
      <c r="AG1117" s="13">
        <f>SUM(AE1117:AF1117)</f>
        <v>37</v>
      </c>
      <c r="AH1117" s="27">
        <v>11</v>
      </c>
      <c r="AI1117" s="27">
        <v>9</v>
      </c>
      <c r="AJ1117" s="13">
        <f>SUM(AH1117:AI1117)</f>
        <v>20</v>
      </c>
      <c r="AK1117" s="27">
        <v>4</v>
      </c>
      <c r="AL1117" s="27">
        <v>4</v>
      </c>
      <c r="AM1117" s="13">
        <f>SUM(AK1117:AL1117)</f>
        <v>8</v>
      </c>
      <c r="AN1117" s="54"/>
      <c r="AO1117" s="54"/>
      <c r="AP1117" s="55"/>
      <c r="AQ1117" s="49"/>
      <c r="AR1117" s="49"/>
      <c r="AS1117" s="49"/>
      <c r="AT1117" s="49"/>
      <c r="AU1117" s="52" t="str">
        <f t="shared" ref="AU1117" si="371">IF(AN1119="0","راسب","ناجح")</f>
        <v>راسب</v>
      </c>
      <c r="AV1117" s="46" t="str">
        <f t="shared" si="366"/>
        <v>له دور ثانٍ في :  رياضيات،</v>
      </c>
    </row>
    <row r="1118" spans="2:48" ht="28.5" customHeight="1" thickBot="1">
      <c r="B1118" s="48"/>
      <c r="C1118" s="49"/>
      <c r="D1118" s="51"/>
      <c r="E1118" s="49"/>
      <c r="F1118" s="11" t="s">
        <v>31</v>
      </c>
      <c r="G1118" s="27">
        <v>19</v>
      </c>
      <c r="H1118" s="27">
        <v>54</v>
      </c>
      <c r="I1118" s="13">
        <f>SUM(G1118:H1118)</f>
        <v>73</v>
      </c>
      <c r="J1118" s="27">
        <v>23</v>
      </c>
      <c r="K1118" s="27">
        <v>38</v>
      </c>
      <c r="L1118" s="13">
        <f>SUM(J1118:K1118)</f>
        <v>61</v>
      </c>
      <c r="M1118" s="27">
        <v>15</v>
      </c>
      <c r="N1118" s="27">
        <v>18</v>
      </c>
      <c r="O1118" s="13">
        <f>SUM(M1118:N1118)</f>
        <v>33</v>
      </c>
      <c r="P1118" s="27">
        <v>13</v>
      </c>
      <c r="Q1118" s="27">
        <v>16</v>
      </c>
      <c r="R1118" s="13">
        <f>SUM(P1118:Q1118)</f>
        <v>29</v>
      </c>
      <c r="S1118" s="27">
        <v>19</v>
      </c>
      <c r="T1118" s="27">
        <v>21</v>
      </c>
      <c r="U1118" s="13">
        <f>SUM(S1118:T1118)</f>
        <v>40</v>
      </c>
      <c r="V1118" s="27">
        <v>17</v>
      </c>
      <c r="W1118" s="27">
        <v>21</v>
      </c>
      <c r="X1118" s="13">
        <f>SUM(V1118:W1118)</f>
        <v>38</v>
      </c>
      <c r="Y1118" s="27">
        <v>5</v>
      </c>
      <c r="Z1118" s="27">
        <v>16</v>
      </c>
      <c r="AA1118" s="13">
        <f>SUM(Y1118:Z1118)</f>
        <v>21</v>
      </c>
      <c r="AB1118" s="27">
        <v>15</v>
      </c>
      <c r="AC1118" s="27">
        <v>18</v>
      </c>
      <c r="AD1118" s="13">
        <f>SUM(AB1118:AC1118)</f>
        <v>33</v>
      </c>
      <c r="AE1118" s="27">
        <v>12</v>
      </c>
      <c r="AF1118" s="27">
        <v>19</v>
      </c>
      <c r="AG1118" s="13">
        <f>SUM(AE1118:AF1118)</f>
        <v>31</v>
      </c>
      <c r="AH1118" s="27">
        <v>9</v>
      </c>
      <c r="AI1118" s="27">
        <v>19</v>
      </c>
      <c r="AJ1118" s="13">
        <f>SUM(AH1118:AI1118)</f>
        <v>28</v>
      </c>
      <c r="AK1118" s="27">
        <v>4</v>
      </c>
      <c r="AL1118" s="27">
        <v>11</v>
      </c>
      <c r="AM1118" s="13">
        <f>SUM(AK1118:AL1118)</f>
        <v>15</v>
      </c>
      <c r="AN1118" s="54"/>
      <c r="AO1118" s="54"/>
      <c r="AP1118" s="56"/>
      <c r="AQ1118" s="49"/>
      <c r="AR1118" s="49"/>
      <c r="AS1118" s="49"/>
      <c r="AT1118" s="49"/>
      <c r="AU1118" s="52"/>
      <c r="AV1118" s="46"/>
    </row>
    <row r="1119" spans="2:48" ht="36" customHeight="1" thickBot="1">
      <c r="B1119" s="48"/>
      <c r="C1119" s="49"/>
      <c r="D1119" s="51"/>
      <c r="E1119" s="49"/>
      <c r="F1119" s="14" t="s">
        <v>32</v>
      </c>
      <c r="G1119" s="13">
        <f>SUM(G1117:G1118)</f>
        <v>34</v>
      </c>
      <c r="H1119" s="13">
        <f>IF(SUM(H1117:H1118)&lt;38,SUM(H1117:H1118),SUM(H1117:H1118))</f>
        <v>95</v>
      </c>
      <c r="I1119" s="13">
        <f>IF(SUM(G1119:H1119)&lt;100,SUM(G1119:H1119),SUM(G1119:H1119))</f>
        <v>129</v>
      </c>
      <c r="J1119" s="13">
        <f>SUM(J1117:J1118)</f>
        <v>43</v>
      </c>
      <c r="K1119" s="13">
        <f>IF(SUM(K1117:K1118)&lt;38,SUM(K1117:K1118),SUM(K1117:K1118))</f>
        <v>65</v>
      </c>
      <c r="L1119" s="13">
        <f>IF(SUM(J1119:K1119)&lt;100,SUM(J1119:K1119),SUM(J1119:K1119))</f>
        <v>108</v>
      </c>
      <c r="M1119" s="13">
        <f>SUM(M1117:M1118)</f>
        <v>28</v>
      </c>
      <c r="N1119" s="13">
        <f>IF(SUM(N1117:N1118)&lt;38,SUM(N1117:N1118),SUM(N1117:N1118))</f>
        <v>36</v>
      </c>
      <c r="O1119" s="13"/>
      <c r="P1119" s="13">
        <f>SUM(P1117:P1118)</f>
        <v>27</v>
      </c>
      <c r="Q1119" s="13">
        <f>IF(SUM(Q1117:Q1118)&lt;38,SUM(Q1117:Q1118),SUM(Q1117:Q1118))</f>
        <v>34</v>
      </c>
      <c r="R1119" s="13">
        <f>IF(SUM(P1119:Q1119)&lt;80,SUM(P1119:Q1119),SUM(P1119:Q1119))</f>
        <v>61</v>
      </c>
      <c r="S1119" s="13">
        <f>SUM(S1117:S1118)</f>
        <v>38</v>
      </c>
      <c r="T1119" s="13">
        <f>IF(SUM(T1117:T1118)&lt;38,SUM(T1117:T1118),SUM(T1117:T1118))</f>
        <v>29</v>
      </c>
      <c r="U1119" s="13">
        <f>IF(SUM(S1119:T1119)&lt;80,SUM(S1119:T1119),SUM(S1119:T1119))</f>
        <v>67</v>
      </c>
      <c r="V1119" s="13">
        <f>SUM(V1117:V1118)</f>
        <v>31</v>
      </c>
      <c r="W1119" s="13">
        <f>IF(SUM(W1117:W1118)&lt;38,SUM(W1117:W1118),SUM(W1117:W1118))</f>
        <v>33</v>
      </c>
      <c r="X1119" s="13">
        <f>IF(SUM(V1119:W1119)&lt;80,SUM(V1119:W1119),SUM(V1119:W1119))</f>
        <v>64</v>
      </c>
      <c r="Y1119" s="13">
        <f>SUM(Y1117:Y1118)</f>
        <v>14</v>
      </c>
      <c r="Z1119" s="13">
        <f>IF(SUM(Z1117:Z1118)&lt;19,SUM(Z1117:Z1118),SUM(Z1117:Z1118))</f>
        <v>38</v>
      </c>
      <c r="AA1119" s="13">
        <f>IF(SUM(Y1119:Z1119)&lt;40,SUM(Y1119:Z1119),SUM(Y1119:Z1119))</f>
        <v>52</v>
      </c>
      <c r="AB1119" s="13">
        <f>SUM(AB1117:AB1118)</f>
        <v>28</v>
      </c>
      <c r="AC1119" s="13">
        <f>IF(SUM(AC1117:AC1118)&lt;19,SUM(AC1117:AC1118),SUM(AC1117:AC1118))</f>
        <v>36</v>
      </c>
      <c r="AD1119" s="13">
        <f>IF(SUM(AB1119:AC1119)&lt;40,SUM(AB1119:AC1119),SUM(AB1119:AC1119))</f>
        <v>64</v>
      </c>
      <c r="AE1119" s="13">
        <f>SUM(AE1117:AE1118)</f>
        <v>23</v>
      </c>
      <c r="AF1119" s="13">
        <f>IF(SUM(AF1117:AF1118)&lt;19,SUM(AF1117:AF1118),SUM(AF1117:AF1118))</f>
        <v>45</v>
      </c>
      <c r="AG1119" s="13">
        <f>IF(SUM(AE1119:AF1119)&lt;40,SUM(AE1119:AF1119),SUM(AE1119:AF1119))</f>
        <v>68</v>
      </c>
      <c r="AH1119" s="13">
        <f>SUM(AH1117:AH1118)</f>
        <v>20</v>
      </c>
      <c r="AI1119" s="13">
        <f>IF(SUM(AI1117:AI1118)&lt;19,SUM(AI1117:AI1118),SUM(AI1117:AI1118))</f>
        <v>28</v>
      </c>
      <c r="AJ1119" s="13">
        <f>IF(SUM(AH1119:AI1119)&lt;40,SUM(AH1119:AI1119),SUM(AH1119:AI1119))</f>
        <v>48</v>
      </c>
      <c r="AK1119" s="13">
        <f>SUM(AK1117:AK1118)</f>
        <v>8</v>
      </c>
      <c r="AL1119" s="13">
        <f>IF(SUM(AL1117:AL1118)&lt;9,SUM(AL1117:AL1118),SUM(AL1117:AL1118))</f>
        <v>15</v>
      </c>
      <c r="AM1119" s="13">
        <f>IF(SUM(AK1119:AL1119)&lt;20,SUM(AK1119:AL1119),SUM(AK1119:AL1119))</f>
        <v>23</v>
      </c>
      <c r="AN1119" s="15" t="str">
        <f>IF(OR(I1119&lt;100,L1119&lt;100,O1119&lt;100,R1119&lt;60,U1119&lt;60,X1119&lt;60,AA1119&lt;40,AD1119&lt;40,AG1119&lt;40,AJ1119&lt;40,AM1119&lt;20),"0",SUM(AA1119,AD1119,X1119,U1119,R1119,O1119,L1119,I1119,AG1119,AJ1119,AM1119))</f>
        <v>0</v>
      </c>
      <c r="AO1119" s="15">
        <f>AN1119/1320*100</f>
        <v>0</v>
      </c>
      <c r="AP1119" s="15" t="str">
        <f>IF(AO1119&lt;50,"   ",IF(AO1119&lt;65,"مقبول",IF(AO1119&lt;75,"جيد",IF(AO1119&lt;85,"جيدجداً",IF(AO1119&lt;=100,"ممتاز","خطا")))))</f>
        <v xml:space="preserve">   </v>
      </c>
      <c r="AQ1119" s="49"/>
      <c r="AR1119" s="49"/>
      <c r="AS1119" s="49"/>
      <c r="AT1119" s="49"/>
      <c r="AU1119" s="52"/>
      <c r="AV1119" s="46"/>
    </row>
    <row r="1120" spans="2:48" ht="28.5" customHeight="1" thickBot="1">
      <c r="B1120" s="48">
        <f t="shared" ref="B1120" si="372">B1117+1</f>
        <v>255</v>
      </c>
      <c r="C1120" s="49">
        <v>744</v>
      </c>
      <c r="D1120" s="50" t="s">
        <v>53</v>
      </c>
      <c r="E1120" s="49">
        <v>366</v>
      </c>
      <c r="F1120" s="11" t="s">
        <v>30</v>
      </c>
      <c r="G1120" s="27">
        <v>14</v>
      </c>
      <c r="H1120" s="27">
        <v>26</v>
      </c>
      <c r="I1120" s="13">
        <f>SUM(G1120:H1120)</f>
        <v>40</v>
      </c>
      <c r="J1120" s="27">
        <v>15</v>
      </c>
      <c r="K1120" s="27">
        <v>25</v>
      </c>
      <c r="L1120" s="13">
        <f>SUM(J1120:K1120)</f>
        <v>40</v>
      </c>
      <c r="M1120" s="27">
        <v>8</v>
      </c>
      <c r="N1120" s="27">
        <v>14</v>
      </c>
      <c r="O1120" s="13">
        <f>SUM(M1120:N1120)</f>
        <v>22</v>
      </c>
      <c r="P1120" s="27">
        <v>10</v>
      </c>
      <c r="Q1120" s="27">
        <v>14</v>
      </c>
      <c r="R1120" s="13">
        <f>SUM(P1120:Q1120)</f>
        <v>24</v>
      </c>
      <c r="S1120" s="27">
        <v>12</v>
      </c>
      <c r="T1120" s="27">
        <v>12</v>
      </c>
      <c r="U1120" s="13">
        <f>SUM(S1120:T1120)</f>
        <v>24</v>
      </c>
      <c r="V1120" s="27">
        <v>11</v>
      </c>
      <c r="W1120" s="27">
        <v>11</v>
      </c>
      <c r="X1120" s="13">
        <f>SUM(V1120:W1120)</f>
        <v>22</v>
      </c>
      <c r="Y1120" s="27">
        <v>3</v>
      </c>
      <c r="Z1120" s="27">
        <v>18</v>
      </c>
      <c r="AA1120" s="13">
        <f>SUM(Y1120:Z1120)</f>
        <v>21</v>
      </c>
      <c r="AB1120" s="27">
        <v>10</v>
      </c>
      <c r="AC1120" s="27">
        <v>22</v>
      </c>
      <c r="AD1120" s="13">
        <f>SUM(AB1120:AC1120)</f>
        <v>32</v>
      </c>
      <c r="AE1120" s="27">
        <v>9</v>
      </c>
      <c r="AF1120" s="27">
        <v>20</v>
      </c>
      <c r="AG1120" s="13">
        <f>SUM(AE1120:AF1120)</f>
        <v>29</v>
      </c>
      <c r="AH1120" s="27">
        <v>3</v>
      </c>
      <c r="AI1120" s="27">
        <v>3</v>
      </c>
      <c r="AJ1120" s="13">
        <f>SUM(AH1120:AI1120)</f>
        <v>6</v>
      </c>
      <c r="AK1120" s="27">
        <v>3</v>
      </c>
      <c r="AL1120" s="27">
        <v>0</v>
      </c>
      <c r="AM1120" s="13">
        <f>SUM(AK1120:AL1120)</f>
        <v>3</v>
      </c>
      <c r="AN1120" s="54"/>
      <c r="AO1120" s="54"/>
      <c r="AP1120" s="55"/>
      <c r="AQ1120" s="49"/>
      <c r="AR1120" s="49"/>
      <c r="AS1120" s="49"/>
      <c r="AT1120" s="49"/>
      <c r="AU1120" s="52" t="str">
        <f t="shared" ref="AU1120" si="373">IF(AN1122="0","راسب","ناجح")</f>
        <v>راسب</v>
      </c>
      <c r="AV1120" s="46" t="str">
        <f t="shared" si="366"/>
        <v>له دور ثانٍ في : إنجليزي، رياضيات،كيمياء،أحياء،جغرافيا،</v>
      </c>
    </row>
    <row r="1121" spans="2:48" ht="28.5" customHeight="1" thickBot="1">
      <c r="B1121" s="48"/>
      <c r="C1121" s="49"/>
      <c r="D1121" s="51"/>
      <c r="E1121" s="49"/>
      <c r="F1121" s="11" t="s">
        <v>31</v>
      </c>
      <c r="G1121" s="27">
        <v>10</v>
      </c>
      <c r="H1121" s="27">
        <v>52</v>
      </c>
      <c r="I1121" s="13">
        <f>SUM(G1121:H1121)</f>
        <v>62</v>
      </c>
      <c r="J1121" s="27">
        <v>18</v>
      </c>
      <c r="K1121" s="27">
        <v>27</v>
      </c>
      <c r="L1121" s="13">
        <f>SUM(J1121:K1121)</f>
        <v>45</v>
      </c>
      <c r="M1121" s="27">
        <v>10</v>
      </c>
      <c r="N1121" s="27">
        <v>4</v>
      </c>
      <c r="O1121" s="13">
        <f>SUM(M1121:N1121)</f>
        <v>14</v>
      </c>
      <c r="P1121" s="27">
        <v>20</v>
      </c>
      <c r="Q1121" s="27">
        <v>16</v>
      </c>
      <c r="R1121" s="13">
        <f>SUM(P1121:Q1121)</f>
        <v>36</v>
      </c>
      <c r="S1121" s="27">
        <v>5</v>
      </c>
      <c r="T1121" s="27">
        <v>10</v>
      </c>
      <c r="U1121" s="13">
        <f>SUM(S1121:T1121)</f>
        <v>15</v>
      </c>
      <c r="V1121" s="27">
        <v>11</v>
      </c>
      <c r="W1121" s="27">
        <v>10</v>
      </c>
      <c r="X1121" s="13">
        <f>SUM(V1121:W1121)</f>
        <v>21</v>
      </c>
      <c r="Y1121" s="27">
        <v>1</v>
      </c>
      <c r="Z1121" s="27">
        <v>18</v>
      </c>
      <c r="AA1121" s="13">
        <f>SUM(Y1121:Z1121)</f>
        <v>19</v>
      </c>
      <c r="AB1121" s="27">
        <v>11</v>
      </c>
      <c r="AC1121" s="27">
        <v>19</v>
      </c>
      <c r="AD1121" s="13">
        <f>SUM(AB1121:AC1121)</f>
        <v>30</v>
      </c>
      <c r="AE1121" s="27">
        <v>11</v>
      </c>
      <c r="AF1121" s="27">
        <v>11</v>
      </c>
      <c r="AG1121" s="13">
        <f>SUM(AE1121:AF1121)</f>
        <v>22</v>
      </c>
      <c r="AH1121" s="27">
        <v>3</v>
      </c>
      <c r="AI1121" s="27">
        <v>13</v>
      </c>
      <c r="AJ1121" s="13">
        <f>SUM(AH1121:AI1121)</f>
        <v>16</v>
      </c>
      <c r="AK1121" s="27">
        <v>3</v>
      </c>
      <c r="AL1121" s="27">
        <v>14</v>
      </c>
      <c r="AM1121" s="13">
        <f>SUM(AK1121:AL1121)</f>
        <v>17</v>
      </c>
      <c r="AN1121" s="54"/>
      <c r="AO1121" s="54"/>
      <c r="AP1121" s="56"/>
      <c r="AQ1121" s="49"/>
      <c r="AR1121" s="49"/>
      <c r="AS1121" s="49"/>
      <c r="AT1121" s="49"/>
      <c r="AU1121" s="52"/>
      <c r="AV1121" s="46"/>
    </row>
    <row r="1122" spans="2:48" ht="36" customHeight="1" thickBot="1">
      <c r="B1122" s="48"/>
      <c r="C1122" s="49"/>
      <c r="D1122" s="51"/>
      <c r="E1122" s="49"/>
      <c r="F1122" s="14" t="s">
        <v>32</v>
      </c>
      <c r="G1122" s="13">
        <f>SUM(G1120:G1121)</f>
        <v>24</v>
      </c>
      <c r="H1122" s="13">
        <f>IF(SUM(H1120:H1121)&lt;38,SUM(H1120:H1121),SUM(H1120:H1121))</f>
        <v>78</v>
      </c>
      <c r="I1122" s="13">
        <f>IF(SUM(G1122:H1122)&lt;100,SUM(G1122:H1122),SUM(G1122:H1122))</f>
        <v>102</v>
      </c>
      <c r="J1122" s="13">
        <f>SUM(J1120:J1121)</f>
        <v>33</v>
      </c>
      <c r="K1122" s="13">
        <f>IF(SUM(K1120:K1121)&lt;38,SUM(K1120:K1121),SUM(K1120:K1121))</f>
        <v>52</v>
      </c>
      <c r="L1122" s="13"/>
      <c r="M1122" s="13">
        <f>SUM(M1120:M1121)</f>
        <v>18</v>
      </c>
      <c r="N1122" s="13">
        <f>IF(SUM(N1120:N1121)&lt;38,SUM(N1120:N1121),SUM(N1120:N1121))</f>
        <v>18</v>
      </c>
      <c r="O1122" s="13"/>
      <c r="P1122" s="13">
        <f>SUM(P1120:P1121)</f>
        <v>30</v>
      </c>
      <c r="Q1122" s="13">
        <f>IF(SUM(Q1120:Q1121)&lt;38,SUM(Q1120:Q1121),SUM(Q1120:Q1121))</f>
        <v>30</v>
      </c>
      <c r="R1122" s="13">
        <f>IF(SUM(P1122:Q1122)&lt;80,SUM(P1122:Q1122),SUM(P1122:Q1122))</f>
        <v>60</v>
      </c>
      <c r="S1122" s="13">
        <f>SUM(S1120:S1121)</f>
        <v>17</v>
      </c>
      <c r="T1122" s="13">
        <f>IF(SUM(T1120:T1121)&lt;38,SUM(T1120:T1121),SUM(T1120:T1121))</f>
        <v>22</v>
      </c>
      <c r="U1122" s="13"/>
      <c r="V1122" s="13">
        <f>SUM(V1120:V1121)</f>
        <v>22</v>
      </c>
      <c r="W1122" s="13">
        <f>IF(SUM(W1120:W1121)&lt;38,SUM(W1120:W1121),SUM(W1120:W1121))</f>
        <v>21</v>
      </c>
      <c r="X1122" s="13"/>
      <c r="Y1122" s="13">
        <f>SUM(Y1120:Y1121)</f>
        <v>4</v>
      </c>
      <c r="Z1122" s="13">
        <f>IF(SUM(Z1120:Z1121)&lt;19,SUM(Z1120:Z1121),SUM(Z1120:Z1121))</f>
        <v>36</v>
      </c>
      <c r="AA1122" s="13">
        <f>IF(SUM(Y1122:Z1122)&lt;40,SUM(Y1122:Z1122),SUM(Y1122:Z1122))</f>
        <v>40</v>
      </c>
      <c r="AB1122" s="13">
        <f>SUM(AB1120:AB1121)</f>
        <v>21</v>
      </c>
      <c r="AC1122" s="13">
        <f>IF(SUM(AC1120:AC1121)&lt;19,SUM(AC1120:AC1121),SUM(AC1120:AC1121))</f>
        <v>41</v>
      </c>
      <c r="AD1122" s="13">
        <f>IF(SUM(AB1122:AC1122)&lt;40,SUM(AB1122:AC1122),SUM(AB1122:AC1122))</f>
        <v>62</v>
      </c>
      <c r="AE1122" s="13">
        <f>SUM(AE1120:AE1121)</f>
        <v>20</v>
      </c>
      <c r="AF1122" s="13">
        <f>IF(SUM(AF1120:AF1121)&lt;19,SUM(AF1120:AF1121),SUM(AF1120:AF1121))</f>
        <v>31</v>
      </c>
      <c r="AG1122" s="13">
        <f>IF(SUM(AE1122:AF1122)&lt;40,SUM(AE1122:AF1122),SUM(AE1122:AF1122))</f>
        <v>51</v>
      </c>
      <c r="AH1122" s="13">
        <f>SUM(AH1120:AH1121)</f>
        <v>6</v>
      </c>
      <c r="AI1122" s="13">
        <f>IF(SUM(AI1120:AI1121)&lt;19,SUM(AI1120:AI1121),SUM(AI1120:AI1121))</f>
        <v>16</v>
      </c>
      <c r="AJ1122" s="13"/>
      <c r="AK1122" s="13">
        <f>SUM(AK1120:AK1121)</f>
        <v>6</v>
      </c>
      <c r="AL1122" s="13">
        <f>IF(SUM(AL1120:AL1121)&lt;9,SUM(AL1120:AL1121),SUM(AL1120:AL1121))</f>
        <v>14</v>
      </c>
      <c r="AM1122" s="13">
        <f>IF(SUM(AK1122:AL1122)&lt;20,SUM(AK1122:AL1122),SUM(AK1122:AL1122))</f>
        <v>20</v>
      </c>
      <c r="AN1122" s="15" t="str">
        <f>IF(OR(I1122&lt;100,L1122&lt;100,O1122&lt;100,R1122&lt;60,U1122&lt;60,X1122&lt;60,AA1122&lt;40,AD1122&lt;40,AG1122&lt;40,AJ1122&lt;40,AM1122&lt;20),"0",SUM(AA1122,AD1122,X1122,U1122,R1122,O1122,L1122,I1122,AG1122,AJ1122,AM1122))</f>
        <v>0</v>
      </c>
      <c r="AO1122" s="15">
        <f>AN1122/1320*100</f>
        <v>0</v>
      </c>
      <c r="AP1122" s="15" t="str">
        <f>IF(AO1122&lt;50,"   ",IF(AO1122&lt;65,"مقبول",IF(AO1122&lt;75,"جيد",IF(AO1122&lt;85,"جيدجداً",IF(AO1122&lt;=100,"ممتاز","خطا")))))</f>
        <v xml:space="preserve">   </v>
      </c>
      <c r="AQ1122" s="49"/>
      <c r="AR1122" s="49"/>
      <c r="AS1122" s="49"/>
      <c r="AT1122" s="49"/>
      <c r="AU1122" s="52"/>
      <c r="AV1122" s="46"/>
    </row>
    <row r="1123" spans="2:48" ht="28.5" customHeight="1" thickBot="1">
      <c r="B1123" s="48">
        <f t="shared" ref="B1123" si="374">B1120+1</f>
        <v>256</v>
      </c>
      <c r="C1123" s="49">
        <v>745</v>
      </c>
      <c r="D1123" s="50" t="s">
        <v>54</v>
      </c>
      <c r="E1123" s="49">
        <v>367</v>
      </c>
      <c r="F1123" s="11" t="s">
        <v>30</v>
      </c>
      <c r="G1123" s="27">
        <v>25</v>
      </c>
      <c r="H1123" s="27">
        <v>54</v>
      </c>
      <c r="I1123" s="13">
        <f>SUM(G1123:H1123)</f>
        <v>79</v>
      </c>
      <c r="J1123" s="27">
        <v>27</v>
      </c>
      <c r="K1123" s="27">
        <v>23</v>
      </c>
      <c r="L1123" s="13">
        <f>SUM(J1123:K1123)</f>
        <v>50</v>
      </c>
      <c r="M1123" s="27">
        <v>12</v>
      </c>
      <c r="N1123" s="27">
        <v>15</v>
      </c>
      <c r="O1123" s="13">
        <f>SUM(M1123:N1123)</f>
        <v>27</v>
      </c>
      <c r="P1123" s="27">
        <v>15</v>
      </c>
      <c r="Q1123" s="27">
        <v>15</v>
      </c>
      <c r="R1123" s="13">
        <f>SUM(P1123:Q1123)</f>
        <v>30</v>
      </c>
      <c r="S1123" s="27">
        <v>14</v>
      </c>
      <c r="T1123" s="27">
        <v>3</v>
      </c>
      <c r="U1123" s="13">
        <f>SUM(S1123:T1123)</f>
        <v>17</v>
      </c>
      <c r="V1123" s="27">
        <v>13</v>
      </c>
      <c r="W1123" s="27">
        <v>8</v>
      </c>
      <c r="X1123" s="13">
        <f>SUM(V1123:W1123)</f>
        <v>21</v>
      </c>
      <c r="Y1123" s="27">
        <v>3</v>
      </c>
      <c r="Z1123" s="27">
        <v>13</v>
      </c>
      <c r="AA1123" s="13">
        <f>SUM(Y1123:Z1123)</f>
        <v>16</v>
      </c>
      <c r="AB1123" s="27">
        <v>10</v>
      </c>
      <c r="AC1123" s="27">
        <v>9</v>
      </c>
      <c r="AD1123" s="13">
        <f>SUM(AB1123:AC1123)</f>
        <v>19</v>
      </c>
      <c r="AE1123" s="27">
        <v>10</v>
      </c>
      <c r="AF1123" s="27">
        <v>10</v>
      </c>
      <c r="AG1123" s="13">
        <f>SUM(AE1123:AF1123)</f>
        <v>20</v>
      </c>
      <c r="AH1123" s="27">
        <v>8</v>
      </c>
      <c r="AI1123" s="27">
        <v>7</v>
      </c>
      <c r="AJ1123" s="13">
        <f>SUM(AH1123:AI1123)</f>
        <v>15</v>
      </c>
      <c r="AK1123" s="27">
        <v>6</v>
      </c>
      <c r="AL1123" s="27">
        <v>9</v>
      </c>
      <c r="AM1123" s="13">
        <f>SUM(AK1123:AL1123)</f>
        <v>15</v>
      </c>
      <c r="AN1123" s="54"/>
      <c r="AO1123" s="54"/>
      <c r="AP1123" s="55"/>
      <c r="AQ1123" s="49"/>
      <c r="AR1123" s="49"/>
      <c r="AS1123" s="49"/>
      <c r="AT1123" s="49"/>
      <c r="AU1123" s="52" t="str">
        <f t="shared" ref="AU1123" si="375">IF(AN1125="0","راسب","ناجح")</f>
        <v>راسب</v>
      </c>
      <c r="AV1123" s="46" t="str">
        <f t="shared" si="366"/>
        <v>له دور ثانٍ في :  رياضيات،كيمياء،أحياء،دين، جغرافيا،</v>
      </c>
    </row>
    <row r="1124" spans="2:48" ht="28.5" customHeight="1" thickBot="1">
      <c r="B1124" s="48"/>
      <c r="C1124" s="49"/>
      <c r="D1124" s="51"/>
      <c r="E1124" s="49"/>
      <c r="F1124" s="11" t="s">
        <v>31</v>
      </c>
      <c r="G1124" s="27">
        <v>24</v>
      </c>
      <c r="H1124" s="27">
        <v>18</v>
      </c>
      <c r="I1124" s="13">
        <f>SUM(G1124:H1124)</f>
        <v>42</v>
      </c>
      <c r="J1124" s="27">
        <v>26</v>
      </c>
      <c r="K1124" s="27">
        <v>33</v>
      </c>
      <c r="L1124" s="13">
        <f>SUM(J1124:K1124)</f>
        <v>59</v>
      </c>
      <c r="M1124" s="27">
        <v>15</v>
      </c>
      <c r="N1124" s="27">
        <v>1</v>
      </c>
      <c r="O1124" s="13">
        <f>SUM(M1124:N1124)</f>
        <v>16</v>
      </c>
      <c r="P1124" s="27">
        <v>13</v>
      </c>
      <c r="Q1124" s="27">
        <v>17</v>
      </c>
      <c r="R1124" s="13">
        <f>SUM(P1124:Q1124)</f>
        <v>30</v>
      </c>
      <c r="S1124" s="27">
        <v>11</v>
      </c>
      <c r="T1124" s="27">
        <v>4</v>
      </c>
      <c r="U1124" s="13">
        <f>SUM(S1124:T1124)</f>
        <v>15</v>
      </c>
      <c r="V1124" s="27">
        <v>15</v>
      </c>
      <c r="W1124" s="27">
        <v>11</v>
      </c>
      <c r="X1124" s="13">
        <f>SUM(V1124:W1124)</f>
        <v>26</v>
      </c>
      <c r="Y1124" s="27">
        <v>1</v>
      </c>
      <c r="Z1124" s="27">
        <v>7</v>
      </c>
      <c r="AA1124" s="13">
        <f>SUM(Y1124:Z1124)</f>
        <v>8</v>
      </c>
      <c r="AB1124" s="27">
        <v>11</v>
      </c>
      <c r="AC1124" s="27">
        <v>16</v>
      </c>
      <c r="AD1124" s="13">
        <f>SUM(AB1124:AC1124)</f>
        <v>27</v>
      </c>
      <c r="AE1124" s="27">
        <v>5</v>
      </c>
      <c r="AF1124" s="27">
        <v>15</v>
      </c>
      <c r="AG1124" s="13">
        <f>SUM(AE1124:AF1124)</f>
        <v>20</v>
      </c>
      <c r="AH1124" s="27">
        <v>8</v>
      </c>
      <c r="AI1124" s="27">
        <v>5</v>
      </c>
      <c r="AJ1124" s="13">
        <f>SUM(AH1124:AI1124)</f>
        <v>13</v>
      </c>
      <c r="AK1124" s="27">
        <v>3</v>
      </c>
      <c r="AL1124" s="27">
        <v>4</v>
      </c>
      <c r="AM1124" s="13">
        <f>SUM(AK1124:AL1124)</f>
        <v>7</v>
      </c>
      <c r="AN1124" s="54"/>
      <c r="AO1124" s="54"/>
      <c r="AP1124" s="56"/>
      <c r="AQ1124" s="49"/>
      <c r="AR1124" s="49"/>
      <c r="AS1124" s="49"/>
      <c r="AT1124" s="49"/>
      <c r="AU1124" s="52"/>
      <c r="AV1124" s="46"/>
    </row>
    <row r="1125" spans="2:48" ht="36" customHeight="1" thickBot="1">
      <c r="B1125" s="48"/>
      <c r="C1125" s="49"/>
      <c r="D1125" s="51"/>
      <c r="E1125" s="49"/>
      <c r="F1125" s="14" t="s">
        <v>32</v>
      </c>
      <c r="G1125" s="13">
        <f>SUM(G1123:G1124)</f>
        <v>49</v>
      </c>
      <c r="H1125" s="13">
        <f>IF(SUM(H1123:H1124)&lt;38,SUM(H1123:H1124),SUM(H1123:H1124))</f>
        <v>72</v>
      </c>
      <c r="I1125" s="13">
        <f>IF(SUM(G1125:H1125)&lt;100,SUM(G1125:H1125),SUM(G1125:H1125))</f>
        <v>121</v>
      </c>
      <c r="J1125" s="13">
        <f>SUM(J1123:J1124)</f>
        <v>53</v>
      </c>
      <c r="K1125" s="13">
        <f>IF(SUM(K1123:K1124)&lt;38,SUM(K1123:K1124),SUM(K1123:K1124))</f>
        <v>56</v>
      </c>
      <c r="L1125" s="13">
        <f>IF(SUM(J1125:K1125)&lt;100,SUM(J1125:K1125),SUM(J1125:K1125))</f>
        <v>109</v>
      </c>
      <c r="M1125" s="13">
        <f>SUM(M1123:M1124)</f>
        <v>27</v>
      </c>
      <c r="N1125" s="13">
        <f>IF(SUM(N1123:N1124)&lt;38,SUM(N1123:N1124),SUM(N1123:N1124))</f>
        <v>16</v>
      </c>
      <c r="O1125" s="13"/>
      <c r="P1125" s="13">
        <f>SUM(P1123:P1124)</f>
        <v>28</v>
      </c>
      <c r="Q1125" s="13">
        <f>IF(SUM(Q1123:Q1124)&lt;38,SUM(Q1123:Q1124),SUM(Q1123:Q1124))</f>
        <v>32</v>
      </c>
      <c r="R1125" s="13">
        <f>IF(SUM(P1125:Q1125)&lt;80,SUM(P1125:Q1125),SUM(P1125:Q1125))</f>
        <v>60</v>
      </c>
      <c r="S1125" s="13">
        <f>SUM(S1123:S1124)</f>
        <v>25</v>
      </c>
      <c r="T1125" s="13">
        <f>IF(SUM(T1123:T1124)&lt;38,SUM(T1123:T1124),SUM(T1123:T1124))</f>
        <v>7</v>
      </c>
      <c r="U1125" s="13"/>
      <c r="V1125" s="13">
        <f>SUM(V1123:V1124)</f>
        <v>28</v>
      </c>
      <c r="W1125" s="13">
        <f>IF(SUM(W1123:W1124)&lt;38,SUM(W1123:W1124),SUM(W1123:W1124))</f>
        <v>19</v>
      </c>
      <c r="X1125" s="13"/>
      <c r="Y1125" s="13">
        <f>SUM(Y1123:Y1124)</f>
        <v>4</v>
      </c>
      <c r="Z1125" s="13">
        <f>IF(SUM(Z1123:Z1124)&lt;19,SUM(Z1123:Z1124),SUM(Z1123:Z1124))</f>
        <v>20</v>
      </c>
      <c r="AA1125" s="13"/>
      <c r="AB1125" s="13">
        <f>SUM(AB1123:AB1124)</f>
        <v>21</v>
      </c>
      <c r="AC1125" s="13">
        <f>IF(SUM(AC1123:AC1124)&lt;19,SUM(AC1123:AC1124),SUM(AC1123:AC1124))</f>
        <v>25</v>
      </c>
      <c r="AD1125" s="13">
        <f>IF(SUM(AB1125:AC1125)&lt;40,SUM(AB1125:AC1125),SUM(AB1125:AC1125))</f>
        <v>46</v>
      </c>
      <c r="AE1125" s="13">
        <f>SUM(AE1123:AE1124)</f>
        <v>15</v>
      </c>
      <c r="AF1125" s="13">
        <f>IF(SUM(AF1123:AF1124)&lt;19,SUM(AF1123:AF1124),SUM(AF1123:AF1124))</f>
        <v>25</v>
      </c>
      <c r="AG1125" s="13">
        <f>IF(SUM(AE1125:AF1125)&lt;40,SUM(AE1125:AF1125),SUM(AE1125:AF1125))</f>
        <v>40</v>
      </c>
      <c r="AH1125" s="13">
        <f>SUM(AH1123:AH1124)</f>
        <v>16</v>
      </c>
      <c r="AI1125" s="13">
        <f>IF(SUM(AI1123:AI1124)&lt;19,SUM(AI1123:AI1124),SUM(AI1123:AI1124))</f>
        <v>12</v>
      </c>
      <c r="AJ1125" s="13"/>
      <c r="AK1125" s="13">
        <f>SUM(AK1123:AK1124)</f>
        <v>9</v>
      </c>
      <c r="AL1125" s="13">
        <f>IF(SUM(AL1123:AL1124)&lt;9,SUM(AL1123:AL1124),SUM(AL1123:AL1124))</f>
        <v>13</v>
      </c>
      <c r="AM1125" s="13">
        <f>IF(SUM(AK1125:AL1125)&lt;20,SUM(AK1125:AL1125),SUM(AK1125:AL1125))</f>
        <v>22</v>
      </c>
      <c r="AN1125" s="15" t="str">
        <f>IF(OR(I1125&lt;100,L1125&lt;100,O1125&lt;100,R1125&lt;60,U1125&lt;60,X1125&lt;60,AA1125&lt;40,AD1125&lt;40,AG1125&lt;40,AJ1125&lt;40,AM1125&lt;20),"0",SUM(AA1125,AD1125,X1125,U1125,R1125,O1125,L1125,I1125,AG1125,AJ1125,AM1125))</f>
        <v>0</v>
      </c>
      <c r="AO1125" s="15">
        <f>AN1125/1320*100</f>
        <v>0</v>
      </c>
      <c r="AP1125" s="15" t="str">
        <f>IF(AO1125&lt;50,"   ",IF(AO1125&lt;65,"مقبول",IF(AO1125&lt;75,"جيد",IF(AO1125&lt;85,"جيدجداً",IF(AO1125&lt;=100,"ممتاز","خطا")))))</f>
        <v xml:space="preserve">   </v>
      </c>
      <c r="AQ1125" s="49"/>
      <c r="AR1125" s="49"/>
      <c r="AS1125" s="49"/>
      <c r="AT1125" s="49"/>
      <c r="AU1125" s="52"/>
      <c r="AV1125" s="46"/>
    </row>
    <row r="1126" spans="2:48" ht="28.5" customHeight="1" thickBot="1">
      <c r="B1126" s="48">
        <f t="shared" ref="B1126" si="376">B1123+1</f>
        <v>257</v>
      </c>
      <c r="C1126" s="49">
        <v>746</v>
      </c>
      <c r="D1126" s="50" t="s">
        <v>55</v>
      </c>
      <c r="E1126" s="49">
        <v>368</v>
      </c>
      <c r="F1126" s="11" t="s">
        <v>30</v>
      </c>
      <c r="G1126" s="27">
        <v>17</v>
      </c>
      <c r="H1126" s="27">
        <v>33</v>
      </c>
      <c r="I1126" s="13">
        <f>SUM(G1126:H1126)</f>
        <v>50</v>
      </c>
      <c r="J1126" s="27">
        <v>26</v>
      </c>
      <c r="K1126" s="27">
        <v>26</v>
      </c>
      <c r="L1126" s="13">
        <f>SUM(J1126:K1126)</f>
        <v>52</v>
      </c>
      <c r="M1126" s="27">
        <v>12</v>
      </c>
      <c r="N1126" s="27">
        <v>15</v>
      </c>
      <c r="O1126" s="13">
        <f>SUM(M1126:N1126)</f>
        <v>27</v>
      </c>
      <c r="P1126" s="27">
        <v>18</v>
      </c>
      <c r="Q1126" s="27">
        <v>15</v>
      </c>
      <c r="R1126" s="13">
        <f>SUM(P1126:Q1126)</f>
        <v>33</v>
      </c>
      <c r="S1126" s="27">
        <v>11</v>
      </c>
      <c r="T1126" s="27">
        <v>11</v>
      </c>
      <c r="U1126" s="13">
        <f>SUM(S1126:T1126)</f>
        <v>22</v>
      </c>
      <c r="V1126" s="27">
        <v>17</v>
      </c>
      <c r="W1126" s="27">
        <v>18</v>
      </c>
      <c r="X1126" s="13">
        <f>SUM(V1126:W1126)</f>
        <v>35</v>
      </c>
      <c r="Y1126" s="27">
        <v>6</v>
      </c>
      <c r="Z1126" s="27">
        <v>15</v>
      </c>
      <c r="AA1126" s="13">
        <f>SUM(Y1126:Z1126)</f>
        <v>21</v>
      </c>
      <c r="AB1126" s="27">
        <v>11</v>
      </c>
      <c r="AC1126" s="27">
        <v>16</v>
      </c>
      <c r="AD1126" s="13">
        <f>SUM(AB1126:AC1126)</f>
        <v>27</v>
      </c>
      <c r="AE1126" s="27">
        <v>7</v>
      </c>
      <c r="AF1126" s="27">
        <v>6</v>
      </c>
      <c r="AG1126" s="13">
        <f>SUM(AE1126:AF1126)</f>
        <v>13</v>
      </c>
      <c r="AH1126" s="27">
        <v>8</v>
      </c>
      <c r="AI1126" s="27">
        <v>9</v>
      </c>
      <c r="AJ1126" s="13">
        <f>SUM(AH1126:AI1126)</f>
        <v>17</v>
      </c>
      <c r="AK1126" s="27">
        <v>6</v>
      </c>
      <c r="AL1126" s="27">
        <v>7</v>
      </c>
      <c r="AM1126" s="13">
        <f>SUM(AK1126:AL1126)</f>
        <v>13</v>
      </c>
      <c r="AN1126" s="54"/>
      <c r="AO1126" s="54"/>
      <c r="AP1126" s="55"/>
      <c r="AQ1126" s="49"/>
      <c r="AR1126" s="49"/>
      <c r="AS1126" s="49"/>
      <c r="AT1126" s="49"/>
      <c r="AU1126" s="52" t="str">
        <f t="shared" ref="AU1126" si="377">IF(AN1128="0","راسب","ناجح")</f>
        <v>راسب</v>
      </c>
      <c r="AV1126" s="46" t="str">
        <f t="shared" ref="AV1126:AV1135" si="378">IF(AN1128="0","له دور ثانٍ في : ","ناجح")&amp;IF(COUNTIF(H1128,"&lt;56")+COUNTIF(I1128,"&lt;100")=0,,"عربي،")&amp;IF(COUNTIF(K1128,"&lt;56")+COUNTIF(L1128,"&lt;100")=0,,"إنجليزي،")&amp;IF(COUNTIF(N1128,"&lt;56")+COUNTIF(O1128,"&lt;100")=0,," رياضيات،")&amp;IF(COUNTIF(Q1128,"&lt;29")+COUNTIF(R1128,"&lt;60")=0,,"فيزياء ،")&amp;IF(COUNTIF(T1128,"&lt;29")+COUNTIF(U1128,"&lt;60")=0,,"كيمياء،")&amp;IF(COUNTIF(W1128,"&lt;29")+COUNTIF(X1128,"&lt;60")=0,,"أحياء،")&amp;IF(COUNTIF(Z1128,"&lt;22")+COUNTIF(AA1128,"&lt;40")=0,,"دين، ")&amp;IF(COUNTIF(AC1128,"&lt;19")+COUNTIF(AD1128,"&lt;40")=0,,"حاسوب،
")&amp;IF(COUNTIF(AF1128,"&lt;22")+COUNTIF(AG1128,"&lt;40")=0,,"تاريخ ،")&amp;IF(COUNTIF(AI1128,"&lt;22")+COUNTIF(AJ1128,"&lt;40")=0,,"جغرافيا،")&amp;IF(COUNTIF(AL1128,"&lt;11")+COUNTIF(AM1128,"&lt;20")=0,,"أساسيات الحياة الاجتماعية، ")</f>
        <v>له دور ثانٍ في : إنجليزي، رياضيات،كيمياء،</v>
      </c>
    </row>
    <row r="1127" spans="2:48" ht="28.5" customHeight="1" thickBot="1">
      <c r="B1127" s="48"/>
      <c r="C1127" s="49"/>
      <c r="D1127" s="51"/>
      <c r="E1127" s="49"/>
      <c r="F1127" s="11" t="s">
        <v>31</v>
      </c>
      <c r="G1127" s="27">
        <v>18</v>
      </c>
      <c r="H1127" s="27">
        <v>38</v>
      </c>
      <c r="I1127" s="13">
        <f>SUM(G1127:H1127)</f>
        <v>56</v>
      </c>
      <c r="J1127" s="27">
        <v>22</v>
      </c>
      <c r="K1127" s="27">
        <v>27</v>
      </c>
      <c r="L1127" s="13">
        <f>SUM(J1127:K1127)</f>
        <v>49</v>
      </c>
      <c r="M1127" s="27">
        <v>17</v>
      </c>
      <c r="N1127" s="27">
        <v>6</v>
      </c>
      <c r="O1127" s="13">
        <f>SUM(M1127:N1127)</f>
        <v>23</v>
      </c>
      <c r="P1127" s="27">
        <v>14</v>
      </c>
      <c r="Q1127" s="27">
        <v>16</v>
      </c>
      <c r="R1127" s="13">
        <f>SUM(P1127:Q1127)</f>
        <v>30</v>
      </c>
      <c r="S1127" s="27">
        <v>9</v>
      </c>
      <c r="T1127" s="27">
        <v>16</v>
      </c>
      <c r="U1127" s="13">
        <f>SUM(S1127:T1127)</f>
        <v>25</v>
      </c>
      <c r="V1127" s="27">
        <v>13</v>
      </c>
      <c r="W1127" s="27">
        <v>19</v>
      </c>
      <c r="X1127" s="13">
        <f>SUM(V1127:W1127)</f>
        <v>32</v>
      </c>
      <c r="Y1127" s="27">
        <v>6</v>
      </c>
      <c r="Z1127" s="27">
        <v>19</v>
      </c>
      <c r="AA1127" s="13">
        <f>SUM(Y1127:Z1127)</f>
        <v>25</v>
      </c>
      <c r="AB1127" s="27">
        <v>12</v>
      </c>
      <c r="AC1127" s="27">
        <v>9</v>
      </c>
      <c r="AD1127" s="13">
        <f>SUM(AB1127:AC1127)</f>
        <v>21</v>
      </c>
      <c r="AE1127" s="27">
        <v>4</v>
      </c>
      <c r="AF1127" s="27">
        <v>23</v>
      </c>
      <c r="AG1127" s="13">
        <f>SUM(AE1127:AF1127)</f>
        <v>27</v>
      </c>
      <c r="AH1127" s="27">
        <v>8</v>
      </c>
      <c r="AI1127" s="27">
        <v>15</v>
      </c>
      <c r="AJ1127" s="13">
        <f>SUM(AH1127:AI1127)</f>
        <v>23</v>
      </c>
      <c r="AK1127" s="27">
        <v>3</v>
      </c>
      <c r="AL1127" s="27">
        <v>8</v>
      </c>
      <c r="AM1127" s="13">
        <f>SUM(AK1127:AL1127)</f>
        <v>11</v>
      </c>
      <c r="AN1127" s="54"/>
      <c r="AO1127" s="54"/>
      <c r="AP1127" s="56"/>
      <c r="AQ1127" s="49"/>
      <c r="AR1127" s="49"/>
      <c r="AS1127" s="49"/>
      <c r="AT1127" s="49"/>
      <c r="AU1127" s="52"/>
      <c r="AV1127" s="46"/>
    </row>
    <row r="1128" spans="2:48" ht="36" customHeight="1" thickBot="1">
      <c r="B1128" s="48"/>
      <c r="C1128" s="49"/>
      <c r="D1128" s="51"/>
      <c r="E1128" s="49"/>
      <c r="F1128" s="14" t="s">
        <v>32</v>
      </c>
      <c r="G1128" s="13">
        <f>SUM(G1126:G1127)</f>
        <v>35</v>
      </c>
      <c r="H1128" s="13">
        <f>IF(SUM(H1126:H1127)&lt;38,SUM(H1126:H1127),SUM(H1126:H1127))</f>
        <v>71</v>
      </c>
      <c r="I1128" s="13">
        <f>IF(SUM(G1128:H1128)&lt;100,SUM(G1128:H1128),SUM(G1128:H1128))</f>
        <v>106</v>
      </c>
      <c r="J1128" s="13">
        <f>SUM(J1126:J1127)</f>
        <v>48</v>
      </c>
      <c r="K1128" s="13">
        <f>IF(SUM(K1126:K1127)&lt;38,SUM(K1126:K1127),SUM(K1126:K1127))</f>
        <v>53</v>
      </c>
      <c r="L1128" s="13"/>
      <c r="M1128" s="13">
        <f>SUM(M1126:M1127)</f>
        <v>29</v>
      </c>
      <c r="N1128" s="13">
        <f>IF(SUM(N1126:N1127)&lt;38,SUM(N1126:N1127),SUM(N1126:N1127))</f>
        <v>21</v>
      </c>
      <c r="O1128" s="13"/>
      <c r="P1128" s="13">
        <f>SUM(P1126:P1127)</f>
        <v>32</v>
      </c>
      <c r="Q1128" s="13">
        <f>IF(SUM(Q1126:Q1127)&lt;38,SUM(Q1126:Q1127),SUM(Q1126:Q1127))</f>
        <v>31</v>
      </c>
      <c r="R1128" s="13">
        <f>IF(SUM(P1128:Q1128)&lt;80,SUM(P1128:Q1128),SUM(P1128:Q1128))</f>
        <v>63</v>
      </c>
      <c r="S1128" s="13">
        <f>SUM(S1126:S1127)</f>
        <v>20</v>
      </c>
      <c r="T1128" s="13">
        <f>IF(SUM(T1126:T1127)&lt;38,SUM(T1126:T1127),SUM(T1126:T1127))</f>
        <v>27</v>
      </c>
      <c r="U1128" s="13"/>
      <c r="V1128" s="13">
        <f>SUM(V1126:V1127)</f>
        <v>30</v>
      </c>
      <c r="W1128" s="13">
        <f>IF(SUM(W1126:W1127)&lt;38,SUM(W1126:W1127),SUM(W1126:W1127))</f>
        <v>37</v>
      </c>
      <c r="X1128" s="13">
        <f>IF(SUM(V1128:W1128)&lt;80,SUM(V1128:W1128),SUM(V1128:W1128))</f>
        <v>67</v>
      </c>
      <c r="Y1128" s="13">
        <f>SUM(Y1126:Y1127)</f>
        <v>12</v>
      </c>
      <c r="Z1128" s="13">
        <f>IF(SUM(Z1126:Z1127)&lt;19,SUM(Z1126:Z1127),SUM(Z1126:Z1127))</f>
        <v>34</v>
      </c>
      <c r="AA1128" s="13">
        <f>IF(SUM(Y1128:Z1128)&lt;40,SUM(Y1128:Z1128),SUM(Y1128:Z1128))</f>
        <v>46</v>
      </c>
      <c r="AB1128" s="13">
        <f>SUM(AB1126:AB1127)</f>
        <v>23</v>
      </c>
      <c r="AC1128" s="13">
        <f>IF(SUM(AC1126:AC1127)&lt;19,SUM(AC1126:AC1127),SUM(AC1126:AC1127))</f>
        <v>25</v>
      </c>
      <c r="AD1128" s="13">
        <f>IF(SUM(AB1128:AC1128)&lt;40,SUM(AB1128:AC1128),SUM(AB1128:AC1128))</f>
        <v>48</v>
      </c>
      <c r="AE1128" s="13">
        <f>SUM(AE1126:AE1127)</f>
        <v>11</v>
      </c>
      <c r="AF1128" s="13">
        <f>IF(SUM(AF1126:AF1127)&lt;19,SUM(AF1126:AF1127),SUM(AF1126:AF1127))</f>
        <v>29</v>
      </c>
      <c r="AG1128" s="13">
        <f>IF(SUM(AE1128:AF1128)&lt;40,SUM(AE1128:AF1128),SUM(AE1128:AF1128))</f>
        <v>40</v>
      </c>
      <c r="AH1128" s="13">
        <f>SUM(AH1126:AH1127)</f>
        <v>16</v>
      </c>
      <c r="AI1128" s="13">
        <f>IF(SUM(AI1126:AI1127)&lt;19,SUM(AI1126:AI1127),SUM(AI1126:AI1127))</f>
        <v>24</v>
      </c>
      <c r="AJ1128" s="13">
        <f>IF(SUM(AH1128:AI1128)&lt;40,SUM(AH1128:AI1128),SUM(AH1128:AI1128))</f>
        <v>40</v>
      </c>
      <c r="AK1128" s="13">
        <f>SUM(AK1126:AK1127)</f>
        <v>9</v>
      </c>
      <c r="AL1128" s="13">
        <f>IF(SUM(AL1126:AL1127)&lt;9,SUM(AL1126:AL1127),SUM(AL1126:AL1127))</f>
        <v>15</v>
      </c>
      <c r="AM1128" s="13">
        <f>IF(SUM(AK1128:AL1128)&lt;20,SUM(AK1128:AL1128),SUM(AK1128:AL1128))</f>
        <v>24</v>
      </c>
      <c r="AN1128" s="15" t="str">
        <f>IF(OR(I1128&lt;100,L1128&lt;100,O1128&lt;100,R1128&lt;60,U1128&lt;60,X1128&lt;60,AA1128&lt;40,AD1128&lt;40,AG1128&lt;40,AJ1128&lt;40,AM1128&lt;20),"0",SUM(AA1128,AD1128,X1128,U1128,R1128,O1128,L1128,I1128,AG1128,AJ1128,AM1128))</f>
        <v>0</v>
      </c>
      <c r="AO1128" s="15">
        <f>AN1128/1320*100</f>
        <v>0</v>
      </c>
      <c r="AP1128" s="15" t="str">
        <f>IF(AO1128&lt;50,"   ",IF(AO1128&lt;65,"مقبول",IF(AO1128&lt;75,"جيد",IF(AO1128&lt;85,"جيدجداً",IF(AO1128&lt;=100,"ممتاز","خطا")))))</f>
        <v xml:space="preserve">   </v>
      </c>
      <c r="AQ1128" s="49"/>
      <c r="AR1128" s="49"/>
      <c r="AS1128" s="49"/>
      <c r="AT1128" s="49"/>
      <c r="AU1128" s="52"/>
      <c r="AV1128" s="46"/>
    </row>
    <row r="1129" spans="2:48" ht="28.5" customHeight="1" thickBot="1">
      <c r="B1129" s="48">
        <f t="shared" ref="B1129" si="379">B1126+1</f>
        <v>258</v>
      </c>
      <c r="C1129" s="49">
        <v>747</v>
      </c>
      <c r="D1129" s="50" t="s">
        <v>56</v>
      </c>
      <c r="E1129" s="49">
        <v>369</v>
      </c>
      <c r="F1129" s="11" t="s">
        <v>30</v>
      </c>
      <c r="G1129" s="27">
        <v>22</v>
      </c>
      <c r="H1129" s="27">
        <v>50</v>
      </c>
      <c r="I1129" s="13">
        <f>SUM(G1129:H1129)</f>
        <v>72</v>
      </c>
      <c r="J1129" s="27">
        <v>21</v>
      </c>
      <c r="K1129" s="27">
        <v>43</v>
      </c>
      <c r="L1129" s="13">
        <f>SUM(J1129:K1129)</f>
        <v>64</v>
      </c>
      <c r="M1129" s="27">
        <v>20</v>
      </c>
      <c r="N1129" s="27">
        <v>41</v>
      </c>
      <c r="O1129" s="13">
        <f>SUM(M1129:N1129)</f>
        <v>61</v>
      </c>
      <c r="P1129" s="27">
        <v>15</v>
      </c>
      <c r="Q1129" s="27">
        <v>20</v>
      </c>
      <c r="R1129" s="13">
        <f>SUM(P1129:Q1129)</f>
        <v>35</v>
      </c>
      <c r="S1129" s="27">
        <v>16</v>
      </c>
      <c r="T1129" s="27">
        <v>15</v>
      </c>
      <c r="U1129" s="13">
        <f>SUM(S1129:T1129)</f>
        <v>31</v>
      </c>
      <c r="V1129" s="27">
        <v>16</v>
      </c>
      <c r="W1129" s="27">
        <v>14</v>
      </c>
      <c r="X1129" s="13">
        <f>SUM(V1129:W1129)</f>
        <v>30</v>
      </c>
      <c r="Y1129" s="27">
        <v>9</v>
      </c>
      <c r="Z1129" s="27">
        <v>21</v>
      </c>
      <c r="AA1129" s="13">
        <f>SUM(Y1129:Z1129)</f>
        <v>30</v>
      </c>
      <c r="AB1129" s="27">
        <v>14</v>
      </c>
      <c r="AC1129" s="27">
        <v>21</v>
      </c>
      <c r="AD1129" s="13">
        <f>SUM(AB1129:AC1129)</f>
        <v>35</v>
      </c>
      <c r="AE1129" s="27">
        <v>9</v>
      </c>
      <c r="AF1129" s="27">
        <v>23</v>
      </c>
      <c r="AG1129" s="13">
        <f>SUM(AE1129:AF1129)</f>
        <v>32</v>
      </c>
      <c r="AH1129" s="27">
        <v>7</v>
      </c>
      <c r="AI1129" s="27">
        <v>14</v>
      </c>
      <c r="AJ1129" s="13">
        <f>SUM(AH1129:AI1129)</f>
        <v>21</v>
      </c>
      <c r="AK1129" s="27">
        <v>5</v>
      </c>
      <c r="AL1129" s="27">
        <v>6</v>
      </c>
      <c r="AM1129" s="13">
        <f>SUM(AK1129:AL1129)</f>
        <v>11</v>
      </c>
      <c r="AN1129" s="54"/>
      <c r="AO1129" s="54"/>
      <c r="AP1129" s="55"/>
      <c r="AQ1129" s="49"/>
      <c r="AR1129" s="49"/>
      <c r="AS1129" s="49"/>
      <c r="AT1129" s="49"/>
      <c r="AU1129" s="52" t="str">
        <f t="shared" ref="AU1129" si="380">IF(AN1131="0","راسب","ناجح")</f>
        <v>ناجح</v>
      </c>
      <c r="AV1129" s="46" t="str">
        <f t="shared" si="378"/>
        <v>ناجح</v>
      </c>
    </row>
    <row r="1130" spans="2:48" ht="28.5" customHeight="1" thickBot="1">
      <c r="B1130" s="48"/>
      <c r="C1130" s="49"/>
      <c r="D1130" s="51"/>
      <c r="E1130" s="49"/>
      <c r="F1130" s="11" t="s">
        <v>31</v>
      </c>
      <c r="G1130" s="27">
        <v>22</v>
      </c>
      <c r="H1130" s="27">
        <v>63</v>
      </c>
      <c r="I1130" s="13">
        <f>SUM(G1130:H1130)</f>
        <v>85</v>
      </c>
      <c r="J1130" s="27">
        <v>21</v>
      </c>
      <c r="K1130" s="27">
        <v>39</v>
      </c>
      <c r="L1130" s="13">
        <f>SUM(J1130:K1130)</f>
        <v>60</v>
      </c>
      <c r="M1130" s="27">
        <v>15</v>
      </c>
      <c r="N1130" s="27">
        <v>40</v>
      </c>
      <c r="O1130" s="13">
        <f>SUM(M1130:N1130)</f>
        <v>55</v>
      </c>
      <c r="P1130" s="27">
        <v>13</v>
      </c>
      <c r="Q1130" s="27">
        <v>20</v>
      </c>
      <c r="R1130" s="13">
        <f>SUM(P1130:Q1130)</f>
        <v>33</v>
      </c>
      <c r="S1130" s="27">
        <v>21</v>
      </c>
      <c r="T1130" s="27">
        <v>24</v>
      </c>
      <c r="U1130" s="13">
        <f>SUM(S1130:T1130)</f>
        <v>45</v>
      </c>
      <c r="V1130" s="27">
        <v>18</v>
      </c>
      <c r="W1130" s="27">
        <v>23</v>
      </c>
      <c r="X1130" s="13">
        <f>SUM(V1130:W1130)</f>
        <v>41</v>
      </c>
      <c r="Y1130" s="27">
        <v>8</v>
      </c>
      <c r="Z1130" s="27">
        <v>26</v>
      </c>
      <c r="AA1130" s="13">
        <f>SUM(Y1130:Z1130)</f>
        <v>34</v>
      </c>
      <c r="AB1130" s="27">
        <v>14</v>
      </c>
      <c r="AC1130" s="27">
        <v>6</v>
      </c>
      <c r="AD1130" s="13">
        <f>SUM(AB1130:AC1130)</f>
        <v>20</v>
      </c>
      <c r="AE1130" s="27">
        <v>11</v>
      </c>
      <c r="AF1130" s="27">
        <v>18</v>
      </c>
      <c r="AG1130" s="13">
        <f>SUM(AE1130:AF1130)</f>
        <v>29</v>
      </c>
      <c r="AH1130" s="27">
        <v>7</v>
      </c>
      <c r="AI1130" s="27">
        <v>12</v>
      </c>
      <c r="AJ1130" s="13">
        <f>SUM(AH1130:AI1130)</f>
        <v>19</v>
      </c>
      <c r="AK1130" s="27">
        <v>4</v>
      </c>
      <c r="AL1130" s="27">
        <v>7</v>
      </c>
      <c r="AM1130" s="13">
        <f>SUM(AK1130:AL1130)</f>
        <v>11</v>
      </c>
      <c r="AN1130" s="54"/>
      <c r="AO1130" s="54"/>
      <c r="AP1130" s="56"/>
      <c r="AQ1130" s="49"/>
      <c r="AR1130" s="49"/>
      <c r="AS1130" s="49"/>
      <c r="AT1130" s="49"/>
      <c r="AU1130" s="52"/>
      <c r="AV1130" s="46"/>
    </row>
    <row r="1131" spans="2:48" ht="36" customHeight="1" thickBot="1">
      <c r="B1131" s="48"/>
      <c r="C1131" s="49"/>
      <c r="D1131" s="51"/>
      <c r="E1131" s="49"/>
      <c r="F1131" s="14" t="s">
        <v>32</v>
      </c>
      <c r="G1131" s="13">
        <f>SUM(G1129:G1130)</f>
        <v>44</v>
      </c>
      <c r="H1131" s="13">
        <f>IF(SUM(H1129:H1130)&lt;38,SUM(H1129:H1130),SUM(H1129:H1130))</f>
        <v>113</v>
      </c>
      <c r="I1131" s="13">
        <f>IF(SUM(G1131:H1131)&lt;100,SUM(G1131:H1131),SUM(G1131:H1131))</f>
        <v>157</v>
      </c>
      <c r="J1131" s="13">
        <f>SUM(J1129:J1130)</f>
        <v>42</v>
      </c>
      <c r="K1131" s="13">
        <f>IF(SUM(K1129:K1130)&lt;38,SUM(K1129:K1130),SUM(K1129:K1130))</f>
        <v>82</v>
      </c>
      <c r="L1131" s="13">
        <f>IF(SUM(J1131:K1131)&lt;100,SUM(J1131:K1131),SUM(J1131:K1131))</f>
        <v>124</v>
      </c>
      <c r="M1131" s="13">
        <f>SUM(M1129:M1130)</f>
        <v>35</v>
      </c>
      <c r="N1131" s="13">
        <f>IF(SUM(N1129:N1130)&lt;38,SUM(N1129:N1130),SUM(N1129:N1130))</f>
        <v>81</v>
      </c>
      <c r="O1131" s="13">
        <f>IF(SUM(M1131:N1131)&lt;100,SUM(M1131:N1131),SUM(M1131:N1131))</f>
        <v>116</v>
      </c>
      <c r="P1131" s="13">
        <f>SUM(P1129:P1130)</f>
        <v>28</v>
      </c>
      <c r="Q1131" s="13">
        <f>IF(SUM(Q1129:Q1130)&lt;38,SUM(Q1129:Q1130),SUM(Q1129:Q1130))</f>
        <v>40</v>
      </c>
      <c r="R1131" s="13">
        <f>IF(SUM(P1131:Q1131)&lt;80,SUM(P1131:Q1131),SUM(P1131:Q1131))</f>
        <v>68</v>
      </c>
      <c r="S1131" s="13">
        <f>SUM(S1129:S1130)</f>
        <v>37</v>
      </c>
      <c r="T1131" s="13">
        <f>IF(SUM(T1129:T1130)&lt;38,SUM(T1129:T1130),SUM(T1129:T1130))</f>
        <v>39</v>
      </c>
      <c r="U1131" s="13">
        <f>IF(SUM(S1131:T1131)&lt;80,SUM(S1131:T1131),SUM(S1131:T1131))</f>
        <v>76</v>
      </c>
      <c r="V1131" s="13">
        <f>SUM(V1129:V1130)</f>
        <v>34</v>
      </c>
      <c r="W1131" s="13">
        <f>IF(SUM(W1129:W1130)&lt;38,SUM(W1129:W1130),SUM(W1129:W1130))</f>
        <v>37</v>
      </c>
      <c r="X1131" s="13">
        <f>IF(SUM(V1131:W1131)&lt;80,SUM(V1131:W1131),SUM(V1131:W1131))</f>
        <v>71</v>
      </c>
      <c r="Y1131" s="13">
        <f>SUM(Y1129:Y1130)</f>
        <v>17</v>
      </c>
      <c r="Z1131" s="13">
        <f>IF(SUM(Z1129:Z1130)&lt;19,SUM(Z1129:Z1130),SUM(Z1129:Z1130))</f>
        <v>47</v>
      </c>
      <c r="AA1131" s="13">
        <f>IF(SUM(Y1131:Z1131)&lt;40,SUM(Y1131:Z1131),SUM(Y1131:Z1131))</f>
        <v>64</v>
      </c>
      <c r="AB1131" s="13">
        <f>SUM(AB1129:AB1130)</f>
        <v>28</v>
      </c>
      <c r="AC1131" s="13">
        <f>IF(SUM(AC1129:AC1130)&lt;19,SUM(AC1129:AC1130),SUM(AC1129:AC1130))</f>
        <v>27</v>
      </c>
      <c r="AD1131" s="13">
        <f>IF(SUM(AB1131:AC1131)&lt;40,SUM(AB1131:AC1131),SUM(AB1131:AC1131))</f>
        <v>55</v>
      </c>
      <c r="AE1131" s="13">
        <f>SUM(AE1129:AE1130)</f>
        <v>20</v>
      </c>
      <c r="AF1131" s="13">
        <f>IF(SUM(AF1129:AF1130)&lt;19,SUM(AF1129:AF1130),SUM(AF1129:AF1130))</f>
        <v>41</v>
      </c>
      <c r="AG1131" s="13">
        <f>IF(SUM(AE1131:AF1131)&lt;40,SUM(AE1131:AF1131),SUM(AE1131:AF1131))</f>
        <v>61</v>
      </c>
      <c r="AH1131" s="13">
        <f>SUM(AH1129:AH1130)</f>
        <v>14</v>
      </c>
      <c r="AI1131" s="13">
        <f>IF(SUM(AI1129:AI1130)&lt;19,SUM(AI1129:AI1130),SUM(AI1129:AI1130))</f>
        <v>26</v>
      </c>
      <c r="AJ1131" s="13">
        <f>IF(SUM(AH1131:AI1131)&lt;40,SUM(AH1131:AI1131),SUM(AH1131:AI1131))</f>
        <v>40</v>
      </c>
      <c r="AK1131" s="13">
        <f>SUM(AK1129:AK1130)</f>
        <v>9</v>
      </c>
      <c r="AL1131" s="13">
        <f>IF(SUM(AL1129:AL1130)&lt;9,SUM(AL1129:AL1130),SUM(AL1129:AL1130))</f>
        <v>13</v>
      </c>
      <c r="AM1131" s="13">
        <f>IF(SUM(AK1131:AL1131)&lt;20,SUM(AK1131:AL1131),SUM(AK1131:AL1131))</f>
        <v>22</v>
      </c>
      <c r="AN1131" s="15">
        <f>IF(OR(I1131&lt;100,L1131&lt;100,O1131&lt;100,R1131&lt;60,U1131&lt;60,X1131&lt;60,AA1131&lt;40,AD1131&lt;40,AG1131&lt;40,AJ1131&lt;40,AM1131&lt;20),"0",SUM(AA1131,AD1131,X1131,U1131,R1131,O1131,L1131,I1131,AG1131,AJ1131,AM1131))</f>
        <v>854</v>
      </c>
      <c r="AO1131" s="15">
        <f>AN1131/1320*100</f>
        <v>64.696969696969703</v>
      </c>
      <c r="AP1131" s="15" t="str">
        <f>IF(AO1131&lt;50,"   ",IF(AO1131&lt;65,"مقبول",IF(AO1131&lt;75,"جيد",IF(AO1131&lt;85,"جيدجداً",IF(AO1131&lt;=100,"ممتاز","خطا")))))</f>
        <v>مقبول</v>
      </c>
      <c r="AQ1131" s="49"/>
      <c r="AR1131" s="49"/>
      <c r="AS1131" s="49"/>
      <c r="AT1131" s="49"/>
      <c r="AU1131" s="52"/>
      <c r="AV1131" s="46"/>
    </row>
    <row r="1132" spans="2:48" ht="28.5" customHeight="1" thickBot="1">
      <c r="B1132" s="48">
        <f t="shared" ref="B1132" si="381">B1129+1</f>
        <v>259</v>
      </c>
      <c r="C1132" s="49">
        <v>748</v>
      </c>
      <c r="D1132" s="50" t="s">
        <v>57</v>
      </c>
      <c r="E1132" s="49">
        <v>370</v>
      </c>
      <c r="F1132" s="11" t="s">
        <v>30</v>
      </c>
      <c r="G1132" s="27">
        <v>30</v>
      </c>
      <c r="H1132" s="27">
        <v>70</v>
      </c>
      <c r="I1132" s="13">
        <f>SUM(G1132:H1132)</f>
        <v>100</v>
      </c>
      <c r="J1132" s="27">
        <v>30</v>
      </c>
      <c r="K1132" s="27">
        <v>39</v>
      </c>
      <c r="L1132" s="13">
        <f>SUM(J1132:K1132)</f>
        <v>69</v>
      </c>
      <c r="M1132" s="27">
        <v>27</v>
      </c>
      <c r="N1132" s="27">
        <v>48</v>
      </c>
      <c r="O1132" s="13">
        <f>SUM(M1132:N1132)</f>
        <v>75</v>
      </c>
      <c r="P1132" s="27">
        <v>24</v>
      </c>
      <c r="Q1132" s="27">
        <v>36</v>
      </c>
      <c r="R1132" s="13">
        <f>SUM(P1132:Q1132)</f>
        <v>60</v>
      </c>
      <c r="S1132" s="27">
        <v>24</v>
      </c>
      <c r="T1132" s="27">
        <v>25</v>
      </c>
      <c r="U1132" s="13">
        <f>SUM(S1132:T1132)</f>
        <v>49</v>
      </c>
      <c r="V1132" s="27">
        <v>21</v>
      </c>
      <c r="W1132" s="27">
        <v>35</v>
      </c>
      <c r="X1132" s="13">
        <f>SUM(V1132:W1132)</f>
        <v>56</v>
      </c>
      <c r="Y1132" s="27">
        <v>10</v>
      </c>
      <c r="Z1132" s="27">
        <v>28</v>
      </c>
      <c r="AA1132" s="13">
        <f>SUM(Y1132:Z1132)</f>
        <v>38</v>
      </c>
      <c r="AB1132" s="27">
        <v>16</v>
      </c>
      <c r="AC1132" s="27">
        <v>22</v>
      </c>
      <c r="AD1132" s="13">
        <f>SUM(AB1132:AC1132)</f>
        <v>38</v>
      </c>
      <c r="AE1132" s="27">
        <v>12</v>
      </c>
      <c r="AF1132" s="27">
        <v>25</v>
      </c>
      <c r="AG1132" s="13">
        <f>SUM(AE1132:AF1132)</f>
        <v>37</v>
      </c>
      <c r="AH1132" s="27">
        <v>12</v>
      </c>
      <c r="AI1132" s="27">
        <v>25</v>
      </c>
      <c r="AJ1132" s="13">
        <f>SUM(AH1132:AI1132)</f>
        <v>37</v>
      </c>
      <c r="AK1132" s="27">
        <v>6</v>
      </c>
      <c r="AL1132" s="27">
        <v>11</v>
      </c>
      <c r="AM1132" s="13">
        <f>SUM(AK1132:AL1132)</f>
        <v>17</v>
      </c>
      <c r="AN1132" s="54"/>
      <c r="AO1132" s="54"/>
      <c r="AP1132" s="55"/>
      <c r="AQ1132" s="49"/>
      <c r="AR1132" s="49"/>
      <c r="AS1132" s="49"/>
      <c r="AT1132" s="49"/>
      <c r="AU1132" s="52" t="str">
        <f t="shared" ref="AU1132" si="382">IF(AN1134="0","راسب","ناجح")</f>
        <v>ناجح</v>
      </c>
      <c r="AV1132" s="46" t="str">
        <f t="shared" si="378"/>
        <v>ناجح</v>
      </c>
    </row>
    <row r="1133" spans="2:48" ht="28.5" customHeight="1" thickBot="1">
      <c r="B1133" s="48"/>
      <c r="C1133" s="49"/>
      <c r="D1133" s="51"/>
      <c r="E1133" s="49"/>
      <c r="F1133" s="11" t="s">
        <v>31</v>
      </c>
      <c r="G1133" s="27">
        <v>30</v>
      </c>
      <c r="H1133" s="27">
        <v>65</v>
      </c>
      <c r="I1133" s="13">
        <f>SUM(G1133:H1133)</f>
        <v>95</v>
      </c>
      <c r="J1133" s="27">
        <v>26</v>
      </c>
      <c r="K1133" s="27">
        <v>35</v>
      </c>
      <c r="L1133" s="13">
        <f>SUM(J1133:K1133)</f>
        <v>61</v>
      </c>
      <c r="M1133" s="27">
        <v>27</v>
      </c>
      <c r="N1133" s="27">
        <v>35</v>
      </c>
      <c r="O1133" s="13">
        <f>SUM(M1133:N1133)</f>
        <v>62</v>
      </c>
      <c r="P1133" s="27">
        <v>16</v>
      </c>
      <c r="Q1133" s="27">
        <v>20</v>
      </c>
      <c r="R1133" s="13">
        <f>SUM(P1133:Q1133)</f>
        <v>36</v>
      </c>
      <c r="S1133" s="27">
        <v>24</v>
      </c>
      <c r="T1133" s="27">
        <v>34</v>
      </c>
      <c r="U1133" s="13">
        <f>SUM(S1133:T1133)</f>
        <v>58</v>
      </c>
      <c r="V1133" s="27">
        <v>22</v>
      </c>
      <c r="W1133" s="27">
        <v>26</v>
      </c>
      <c r="X1133" s="13">
        <f>SUM(V1133:W1133)</f>
        <v>48</v>
      </c>
      <c r="Y1133" s="27">
        <v>12</v>
      </c>
      <c r="Z1133" s="27">
        <v>28</v>
      </c>
      <c r="AA1133" s="13">
        <f>SUM(Y1133:Z1133)</f>
        <v>40</v>
      </c>
      <c r="AB1133" s="27">
        <v>16</v>
      </c>
      <c r="AC1133" s="27">
        <v>23</v>
      </c>
      <c r="AD1133" s="13">
        <f>SUM(AB1133:AC1133)</f>
        <v>39</v>
      </c>
      <c r="AE1133" s="27">
        <v>12</v>
      </c>
      <c r="AF1133" s="27">
        <v>28</v>
      </c>
      <c r="AG1133" s="13">
        <f>SUM(AE1133:AF1133)</f>
        <v>40</v>
      </c>
      <c r="AH1133" s="27">
        <v>12</v>
      </c>
      <c r="AI1133" s="27">
        <v>22</v>
      </c>
      <c r="AJ1133" s="13">
        <f>SUM(AH1133:AI1133)</f>
        <v>34</v>
      </c>
      <c r="AK1133" s="27">
        <v>5</v>
      </c>
      <c r="AL1133" s="27">
        <v>9</v>
      </c>
      <c r="AM1133" s="13">
        <f>SUM(AK1133:AL1133)</f>
        <v>14</v>
      </c>
      <c r="AN1133" s="54"/>
      <c r="AO1133" s="54"/>
      <c r="AP1133" s="56"/>
      <c r="AQ1133" s="49"/>
      <c r="AR1133" s="49"/>
      <c r="AS1133" s="49"/>
      <c r="AT1133" s="49"/>
      <c r="AU1133" s="52"/>
      <c r="AV1133" s="46"/>
    </row>
    <row r="1134" spans="2:48" ht="36" customHeight="1" thickBot="1">
      <c r="B1134" s="48"/>
      <c r="C1134" s="49"/>
      <c r="D1134" s="58"/>
      <c r="E1134" s="49"/>
      <c r="F1134" s="14" t="s">
        <v>32</v>
      </c>
      <c r="G1134" s="13">
        <f>SUM(G1132:G1133)</f>
        <v>60</v>
      </c>
      <c r="H1134" s="13">
        <f>IF(SUM(H1132:H1133)&lt;38,SUM(H1132:H1133),SUM(H1132:H1133))</f>
        <v>135</v>
      </c>
      <c r="I1134" s="13">
        <f>IF(SUM(G1134:H1134)&lt;100,SUM(G1134:H1134),SUM(G1134:H1134))</f>
        <v>195</v>
      </c>
      <c r="J1134" s="13">
        <f>SUM(J1132:J1133)</f>
        <v>56</v>
      </c>
      <c r="K1134" s="13">
        <f>IF(SUM(K1132:K1133)&lt;38,SUM(K1132:K1133),SUM(K1132:K1133))</f>
        <v>74</v>
      </c>
      <c r="L1134" s="13">
        <f>IF(SUM(J1134:K1134)&lt;100,SUM(J1134:K1134),SUM(J1134:K1134))</f>
        <v>130</v>
      </c>
      <c r="M1134" s="13">
        <f>SUM(M1132:M1133)</f>
        <v>54</v>
      </c>
      <c r="N1134" s="13">
        <f>IF(SUM(N1132:N1133)&lt;38,SUM(N1132:N1133),SUM(N1132:N1133))</f>
        <v>83</v>
      </c>
      <c r="O1134" s="13">
        <f>IF(SUM(M1134:N1134)&lt;100,SUM(M1134:N1134),SUM(M1134:N1134))</f>
        <v>137</v>
      </c>
      <c r="P1134" s="13">
        <f>SUM(P1132:P1133)</f>
        <v>40</v>
      </c>
      <c r="Q1134" s="13">
        <f>IF(SUM(Q1132:Q1133)&lt;38,SUM(Q1132:Q1133),SUM(Q1132:Q1133))</f>
        <v>56</v>
      </c>
      <c r="R1134" s="13">
        <f>IF(SUM(P1134:Q1134)&lt;80,SUM(P1134:Q1134),SUM(P1134:Q1134))</f>
        <v>96</v>
      </c>
      <c r="S1134" s="13">
        <f>SUM(S1132:S1133)</f>
        <v>48</v>
      </c>
      <c r="T1134" s="13">
        <f>IF(SUM(T1132:T1133)&lt;38,SUM(T1132:T1133),SUM(T1132:T1133))</f>
        <v>59</v>
      </c>
      <c r="U1134" s="13">
        <f>IF(SUM(S1134:T1134)&lt;80,SUM(S1134:T1134),SUM(S1134:T1134))</f>
        <v>107</v>
      </c>
      <c r="V1134" s="13">
        <f>SUM(V1132:V1133)</f>
        <v>43</v>
      </c>
      <c r="W1134" s="13">
        <f>IF(SUM(W1132:W1133)&lt;38,SUM(W1132:W1133),SUM(W1132:W1133))</f>
        <v>61</v>
      </c>
      <c r="X1134" s="13">
        <f>IF(SUM(V1134:W1134)&lt;80,SUM(V1134:W1134),SUM(V1134:W1134))</f>
        <v>104</v>
      </c>
      <c r="Y1134" s="13">
        <f>SUM(Y1132:Y1133)</f>
        <v>22</v>
      </c>
      <c r="Z1134" s="13">
        <f>IF(SUM(Z1132:Z1133)&lt;19,SUM(Z1132:Z1133),SUM(Z1132:Z1133))</f>
        <v>56</v>
      </c>
      <c r="AA1134" s="13">
        <f>IF(SUM(Y1134:Z1134)&lt;40,SUM(Y1134:Z1134),SUM(Y1134:Z1134))</f>
        <v>78</v>
      </c>
      <c r="AB1134" s="13">
        <f>SUM(AB1132:AB1133)</f>
        <v>32</v>
      </c>
      <c r="AC1134" s="13">
        <f>IF(SUM(AC1132:AC1133)&lt;19,SUM(AC1132:AC1133),SUM(AC1132:AC1133))</f>
        <v>45</v>
      </c>
      <c r="AD1134" s="13">
        <f>IF(SUM(AB1134:AC1134)&lt;40,SUM(AB1134:AC1134),SUM(AB1134:AC1134))</f>
        <v>77</v>
      </c>
      <c r="AE1134" s="13">
        <f>SUM(AE1132:AE1133)</f>
        <v>24</v>
      </c>
      <c r="AF1134" s="13">
        <f>IF(SUM(AF1132:AF1133)&lt;19,SUM(AF1132:AF1133),SUM(AF1132:AF1133))</f>
        <v>53</v>
      </c>
      <c r="AG1134" s="13">
        <f>IF(SUM(AE1134:AF1134)&lt;40,SUM(AE1134:AF1134),SUM(AE1134:AF1134))</f>
        <v>77</v>
      </c>
      <c r="AH1134" s="13">
        <f>SUM(AH1132:AH1133)</f>
        <v>24</v>
      </c>
      <c r="AI1134" s="13">
        <f>IF(SUM(AI1132:AI1133)&lt;19,SUM(AI1132:AI1133),SUM(AI1132:AI1133))</f>
        <v>47</v>
      </c>
      <c r="AJ1134" s="13">
        <f>IF(SUM(AH1134:AI1134)&lt;40,SUM(AH1134:AI1134),SUM(AH1134:AI1134))</f>
        <v>71</v>
      </c>
      <c r="AK1134" s="13">
        <f>SUM(AK1132:AK1133)</f>
        <v>11</v>
      </c>
      <c r="AL1134" s="13">
        <f>IF(SUM(AL1132:AL1133)&lt;9,SUM(AL1132:AL1133),SUM(AL1132:AL1133))</f>
        <v>20</v>
      </c>
      <c r="AM1134" s="13">
        <f>IF(SUM(AK1134:AL1134)&lt;20,SUM(AK1134:AL1134),SUM(AK1134:AL1134))</f>
        <v>31</v>
      </c>
      <c r="AN1134" s="15">
        <f>IF(OR(I1134&lt;100,L1134&lt;100,O1134&lt;100,R1134&lt;60,U1134&lt;60,X1134&lt;60,AA1134&lt;40,AD1134&lt;40,AG1134&lt;40,AJ1134&lt;40,AM1134&lt;20),"0",SUM(AA1134,AD1134,X1134,U1134,R1134,O1134,L1134,I1134,AG1134,AJ1134,AM1134))</f>
        <v>1103</v>
      </c>
      <c r="AO1134" s="15">
        <f>AN1134/1320*100</f>
        <v>83.560606060606062</v>
      </c>
      <c r="AP1134" s="15" t="str">
        <f>IF(AO1134&lt;50,"   ",IF(AO1134&lt;65,"مقبول",IF(AO1134&lt;75,"جيد",IF(AO1134&lt;85,"جيدجداً",IF(AO1134&lt;=100,"ممتاز","خطا")))))</f>
        <v>جيدجداً</v>
      </c>
      <c r="AQ1134" s="49"/>
      <c r="AR1134" s="49"/>
      <c r="AS1134" s="49"/>
      <c r="AT1134" s="49"/>
      <c r="AU1134" s="52"/>
      <c r="AV1134" s="46"/>
    </row>
    <row r="1135" spans="2:48" ht="28.5" customHeight="1" thickBot="1">
      <c r="B1135" s="48">
        <f t="shared" ref="B1135" si="383">B1132+1</f>
        <v>260</v>
      </c>
      <c r="C1135" s="49">
        <v>749</v>
      </c>
      <c r="D1135" s="50" t="s">
        <v>58</v>
      </c>
      <c r="E1135" s="49">
        <v>371</v>
      </c>
      <c r="F1135" s="11" t="s">
        <v>30</v>
      </c>
      <c r="G1135" s="27">
        <v>19</v>
      </c>
      <c r="H1135" s="27">
        <v>49</v>
      </c>
      <c r="I1135" s="13">
        <f>SUM(G1135:H1135)</f>
        <v>68</v>
      </c>
      <c r="J1135" s="27">
        <v>23</v>
      </c>
      <c r="K1135" s="27">
        <v>42</v>
      </c>
      <c r="L1135" s="13">
        <f>SUM(J1135:K1135)</f>
        <v>65</v>
      </c>
      <c r="M1135" s="27">
        <v>11</v>
      </c>
      <c r="N1135" s="27">
        <v>16</v>
      </c>
      <c r="O1135" s="13">
        <f>SUM(M1135:N1135)</f>
        <v>27</v>
      </c>
      <c r="P1135" s="27">
        <v>17</v>
      </c>
      <c r="Q1135" s="27">
        <v>20</v>
      </c>
      <c r="R1135" s="13">
        <f>SUM(P1135:Q1135)</f>
        <v>37</v>
      </c>
      <c r="S1135" s="27">
        <v>12</v>
      </c>
      <c r="T1135" s="27">
        <v>20</v>
      </c>
      <c r="U1135" s="13">
        <f>SUM(S1135:T1135)</f>
        <v>32</v>
      </c>
      <c r="V1135" s="27">
        <v>14</v>
      </c>
      <c r="W1135" s="27">
        <v>20</v>
      </c>
      <c r="X1135" s="13">
        <f>SUM(V1135:W1135)</f>
        <v>34</v>
      </c>
      <c r="Y1135" s="27">
        <v>9</v>
      </c>
      <c r="Z1135" s="27">
        <v>22</v>
      </c>
      <c r="AA1135" s="13">
        <f>SUM(Y1135:Z1135)</f>
        <v>31</v>
      </c>
      <c r="AB1135" s="27">
        <v>13</v>
      </c>
      <c r="AC1135" s="27">
        <v>12</v>
      </c>
      <c r="AD1135" s="13">
        <f>SUM(AB1135:AC1135)</f>
        <v>25</v>
      </c>
      <c r="AE1135" s="27">
        <v>7</v>
      </c>
      <c r="AF1135" s="27">
        <v>13</v>
      </c>
      <c r="AG1135" s="13">
        <f>SUM(AE1135:AF1135)</f>
        <v>20</v>
      </c>
      <c r="AH1135" s="27">
        <v>5</v>
      </c>
      <c r="AI1135" s="27">
        <v>6</v>
      </c>
      <c r="AJ1135" s="13">
        <f>SUM(AH1135:AI1135)</f>
        <v>11</v>
      </c>
      <c r="AK1135" s="27">
        <v>6</v>
      </c>
      <c r="AL1135" s="27">
        <v>4</v>
      </c>
      <c r="AM1135" s="13">
        <f>SUM(AK1135:AL1135)</f>
        <v>10</v>
      </c>
      <c r="AN1135" s="54"/>
      <c r="AO1135" s="54"/>
      <c r="AP1135" s="55"/>
      <c r="AQ1135" s="49"/>
      <c r="AR1135" s="49"/>
      <c r="AS1135" s="49"/>
      <c r="AT1135" s="49"/>
      <c r="AU1135" s="52" t="str">
        <f t="shared" ref="AU1135" si="384">IF(AN1137="0","راسب","ناجح")</f>
        <v>راسب</v>
      </c>
      <c r="AV1135" s="46" t="str">
        <f t="shared" si="378"/>
        <v>له دور ثانٍ في :  رياضيات،</v>
      </c>
    </row>
    <row r="1136" spans="2:48" ht="28.5" customHeight="1" thickBot="1">
      <c r="B1136" s="48"/>
      <c r="C1136" s="49"/>
      <c r="D1136" s="51"/>
      <c r="E1136" s="49"/>
      <c r="F1136" s="11" t="s">
        <v>31</v>
      </c>
      <c r="G1136" s="27">
        <v>25</v>
      </c>
      <c r="H1136" s="27">
        <v>46</v>
      </c>
      <c r="I1136" s="13">
        <f>SUM(G1136:H1136)</f>
        <v>71</v>
      </c>
      <c r="J1136" s="27">
        <v>26</v>
      </c>
      <c r="K1136" s="27">
        <v>36</v>
      </c>
      <c r="L1136" s="13">
        <f>SUM(J1136:K1136)</f>
        <v>62</v>
      </c>
      <c r="M1136" s="27">
        <v>17</v>
      </c>
      <c r="N1136" s="27">
        <v>26</v>
      </c>
      <c r="O1136" s="13">
        <f>SUM(M1136:N1136)</f>
        <v>43</v>
      </c>
      <c r="P1136" s="27">
        <v>21</v>
      </c>
      <c r="Q1136" s="27">
        <v>27</v>
      </c>
      <c r="R1136" s="13">
        <f>SUM(P1136:Q1136)</f>
        <v>48</v>
      </c>
      <c r="S1136" s="27">
        <v>15</v>
      </c>
      <c r="T1136" s="27">
        <v>16</v>
      </c>
      <c r="U1136" s="13">
        <f>SUM(S1136:T1136)</f>
        <v>31</v>
      </c>
      <c r="V1136" s="27">
        <v>17</v>
      </c>
      <c r="W1136" s="27">
        <v>22</v>
      </c>
      <c r="X1136" s="13">
        <f>SUM(V1136:W1136)</f>
        <v>39</v>
      </c>
      <c r="Y1136" s="27">
        <v>8</v>
      </c>
      <c r="Z1136" s="27">
        <v>28</v>
      </c>
      <c r="AA1136" s="13">
        <f>SUM(Y1136:Z1136)</f>
        <v>36</v>
      </c>
      <c r="AB1136" s="27">
        <v>12</v>
      </c>
      <c r="AC1136" s="27">
        <v>11</v>
      </c>
      <c r="AD1136" s="13">
        <f>SUM(AB1136:AC1136)</f>
        <v>23</v>
      </c>
      <c r="AE1136" s="27">
        <v>12</v>
      </c>
      <c r="AF1136" s="27">
        <v>19</v>
      </c>
      <c r="AG1136" s="13">
        <f>SUM(AE1136:AF1136)</f>
        <v>31</v>
      </c>
      <c r="AH1136" s="27">
        <v>8</v>
      </c>
      <c r="AI1136" s="27">
        <v>21</v>
      </c>
      <c r="AJ1136" s="13">
        <f>SUM(AH1136:AI1136)</f>
        <v>29</v>
      </c>
      <c r="AK1136" s="27">
        <v>4</v>
      </c>
      <c r="AL1136" s="27">
        <v>10</v>
      </c>
      <c r="AM1136" s="13">
        <f>SUM(AK1136:AL1136)</f>
        <v>14</v>
      </c>
      <c r="AN1136" s="54"/>
      <c r="AO1136" s="54"/>
      <c r="AP1136" s="56"/>
      <c r="AQ1136" s="49"/>
      <c r="AR1136" s="49"/>
      <c r="AS1136" s="49"/>
      <c r="AT1136" s="49"/>
      <c r="AU1136" s="52"/>
      <c r="AV1136" s="46"/>
    </row>
    <row r="1137" spans="2:48" ht="36" customHeight="1" thickBot="1">
      <c r="B1137" s="48"/>
      <c r="C1137" s="49"/>
      <c r="D1137" s="53"/>
      <c r="E1137" s="49"/>
      <c r="F1137" s="14" t="s">
        <v>32</v>
      </c>
      <c r="G1137" s="13">
        <f>SUM(G1135:G1136)</f>
        <v>44</v>
      </c>
      <c r="H1137" s="13">
        <f>IF(SUM(H1135:H1136)&lt;38,SUM(H1135:H1136),SUM(H1135:H1136))</f>
        <v>95</v>
      </c>
      <c r="I1137" s="13">
        <f>IF(SUM(G1137:H1137)&lt;100,SUM(G1137:H1137),SUM(G1137:H1137))</f>
        <v>139</v>
      </c>
      <c r="J1137" s="13">
        <f>SUM(J1135:J1136)</f>
        <v>49</v>
      </c>
      <c r="K1137" s="13">
        <f>IF(SUM(K1135:K1136)&lt;38,SUM(K1135:K1136),SUM(K1135:K1136))</f>
        <v>78</v>
      </c>
      <c r="L1137" s="13">
        <f>IF(SUM(J1137:K1137)&lt;100,SUM(J1137:K1137),SUM(J1137:K1137))</f>
        <v>127</v>
      </c>
      <c r="M1137" s="13">
        <f>SUM(M1135:M1136)</f>
        <v>28</v>
      </c>
      <c r="N1137" s="13">
        <f>IF(SUM(N1135:N1136)&lt;38,SUM(N1135:N1136),SUM(N1135:N1136))</f>
        <v>42</v>
      </c>
      <c r="O1137" s="13"/>
      <c r="P1137" s="13">
        <f>SUM(P1135:P1136)</f>
        <v>38</v>
      </c>
      <c r="Q1137" s="13">
        <f>IF(SUM(Q1135:Q1136)&lt;38,SUM(Q1135:Q1136),SUM(Q1135:Q1136))</f>
        <v>47</v>
      </c>
      <c r="R1137" s="13">
        <f>IF(SUM(P1137:Q1137)&lt;80,SUM(P1137:Q1137),SUM(P1137:Q1137))</f>
        <v>85</v>
      </c>
      <c r="S1137" s="13">
        <f>SUM(S1135:S1136)</f>
        <v>27</v>
      </c>
      <c r="T1137" s="13">
        <f>IF(SUM(T1135:T1136)&lt;38,SUM(T1135:T1136),SUM(T1135:T1136))</f>
        <v>36</v>
      </c>
      <c r="U1137" s="13">
        <f>IF(SUM(S1137:T1137)&lt;80,SUM(S1137:T1137),SUM(S1137:T1137))</f>
        <v>63</v>
      </c>
      <c r="V1137" s="13">
        <f>SUM(V1135:V1136)</f>
        <v>31</v>
      </c>
      <c r="W1137" s="13">
        <f>IF(SUM(W1135:W1136)&lt;38,SUM(W1135:W1136),SUM(W1135:W1136))</f>
        <v>42</v>
      </c>
      <c r="X1137" s="13">
        <f>IF(SUM(V1137:W1137)&lt;80,SUM(V1137:W1137),SUM(V1137:W1137))</f>
        <v>73</v>
      </c>
      <c r="Y1137" s="13">
        <f>SUM(Y1135:Y1136)</f>
        <v>17</v>
      </c>
      <c r="Z1137" s="13">
        <f>IF(SUM(Z1135:Z1136)&lt;19,SUM(Z1135:Z1136),SUM(Z1135:Z1136))</f>
        <v>50</v>
      </c>
      <c r="AA1137" s="13">
        <f>IF(SUM(Y1137:Z1137)&lt;40,SUM(Y1137:Z1137),SUM(Y1137:Z1137))</f>
        <v>67</v>
      </c>
      <c r="AB1137" s="13">
        <f>SUM(AB1135:AB1136)</f>
        <v>25</v>
      </c>
      <c r="AC1137" s="13">
        <f>IF(SUM(AC1135:AC1136)&lt;19,SUM(AC1135:AC1136),SUM(AC1135:AC1136))</f>
        <v>23</v>
      </c>
      <c r="AD1137" s="13">
        <f>IF(SUM(AB1137:AC1137)&lt;40,SUM(AB1137:AC1137),SUM(AB1137:AC1137))</f>
        <v>48</v>
      </c>
      <c r="AE1137" s="13">
        <f>SUM(AE1135:AE1136)</f>
        <v>19</v>
      </c>
      <c r="AF1137" s="13">
        <f>IF(SUM(AF1135:AF1136)&lt;19,SUM(AF1135:AF1136),SUM(AF1135:AF1136))</f>
        <v>32</v>
      </c>
      <c r="AG1137" s="13">
        <f>IF(SUM(AE1137:AF1137)&lt;40,SUM(AE1137:AF1137),SUM(AE1137:AF1137))</f>
        <v>51</v>
      </c>
      <c r="AH1137" s="13">
        <f>SUM(AH1135:AH1136)</f>
        <v>13</v>
      </c>
      <c r="AI1137" s="13">
        <f>IF(SUM(AI1135:AI1136)&lt;19,SUM(AI1135:AI1136),SUM(AI1135:AI1136))</f>
        <v>27</v>
      </c>
      <c r="AJ1137" s="13">
        <f>IF(SUM(AH1137:AI1137)&lt;40,SUM(AH1137:AI1137),SUM(AH1137:AI1137))</f>
        <v>40</v>
      </c>
      <c r="AK1137" s="13">
        <f>SUM(AK1135:AK1136)</f>
        <v>10</v>
      </c>
      <c r="AL1137" s="13">
        <f>IF(SUM(AL1135:AL1136)&lt;9,SUM(AL1135:AL1136),SUM(AL1135:AL1136))</f>
        <v>14</v>
      </c>
      <c r="AM1137" s="13">
        <f>IF(SUM(AK1137:AL1137)&lt;20,SUM(AK1137:AL1137),SUM(AK1137:AL1137))</f>
        <v>24</v>
      </c>
      <c r="AN1137" s="15" t="str">
        <f>IF(OR(I1137&lt;100,L1137&lt;100,O1137&lt;100,R1137&lt;60,U1137&lt;60,X1137&lt;60,AA1137&lt;40,AD1137&lt;40,AG1137&lt;40,AJ1137&lt;40,AM1137&lt;20),"0",SUM(AA1137,AD1137,X1137,U1137,R1137,O1137,L1137,I1137,AG1137,AJ1137,AM1137))</f>
        <v>0</v>
      </c>
      <c r="AO1137" s="15">
        <f>AN1137/1320*100</f>
        <v>0</v>
      </c>
      <c r="AP1137" s="15" t="str">
        <f>IF(AO1137&lt;50,"   ",IF(AO1137&lt;65,"مقبول",IF(AO1137&lt;75,"جيد",IF(AO1137&lt;85,"جيدجداً",IF(AO1137&lt;=100,"ممتاز","خطا")))))</f>
        <v xml:space="preserve">   </v>
      </c>
      <c r="AQ1137" s="57"/>
      <c r="AR1137" s="57"/>
      <c r="AS1137" s="57"/>
      <c r="AT1137" s="57"/>
      <c r="AU1137" s="52"/>
      <c r="AV1137" s="46"/>
    </row>
    <row r="1139" spans="2:48" ht="26.25">
      <c r="C1139" s="16"/>
      <c r="D1139" s="17" t="s">
        <v>33</v>
      </c>
      <c r="E1139" s="17"/>
      <c r="F1139" s="17"/>
      <c r="G1139" s="17"/>
      <c r="H1139" s="17"/>
      <c r="I1139" s="17"/>
      <c r="J1139" s="16"/>
      <c r="K1139" s="16"/>
      <c r="L1139" s="16"/>
      <c r="M1139" s="18" t="s">
        <v>34</v>
      </c>
      <c r="N1139" s="18" t="s">
        <v>35</v>
      </c>
      <c r="O1139" s="18"/>
      <c r="P1139" s="18"/>
      <c r="Q1139" s="18"/>
      <c r="R1139" s="18"/>
      <c r="S1139" s="18"/>
      <c r="T1139" s="18"/>
      <c r="U1139" s="18"/>
      <c r="V1139" s="18"/>
      <c r="W1139" s="19"/>
      <c r="X1139" s="19"/>
      <c r="Y1139" s="19"/>
    </row>
    <row r="1140" spans="2:48" ht="26.25">
      <c r="C1140" s="19"/>
      <c r="D1140" s="20" t="s">
        <v>36</v>
      </c>
      <c r="E1140" s="18" t="s">
        <v>37</v>
      </c>
      <c r="F1140" s="18"/>
      <c r="G1140" s="18"/>
      <c r="H1140" s="18"/>
      <c r="I1140" s="18"/>
      <c r="J1140" s="19"/>
      <c r="K1140" s="19"/>
      <c r="L1140" s="19"/>
      <c r="M1140" s="18" t="s">
        <v>34</v>
      </c>
      <c r="N1140" s="18" t="s">
        <v>38</v>
      </c>
      <c r="O1140" s="18"/>
      <c r="P1140" s="18"/>
      <c r="Q1140" s="18"/>
      <c r="R1140" s="18"/>
      <c r="S1140" s="18"/>
      <c r="T1140" s="18"/>
      <c r="U1140" s="18"/>
      <c r="V1140" s="18"/>
      <c r="W1140" s="19"/>
      <c r="X1140" s="19"/>
      <c r="Y1140" s="19"/>
    </row>
    <row r="1144" spans="2:48" ht="35.25">
      <c r="J1144" s="80" t="s">
        <v>0</v>
      </c>
      <c r="K1144" s="80"/>
      <c r="L1144" s="80"/>
      <c r="M1144" s="80"/>
      <c r="N1144" s="80"/>
      <c r="O1144" s="80"/>
      <c r="P1144" s="80"/>
      <c r="Q1144" s="80"/>
      <c r="R1144" s="80"/>
      <c r="S1144" s="80"/>
      <c r="T1144" s="80"/>
      <c r="U1144" s="80"/>
      <c r="V1144" s="80"/>
      <c r="W1144" s="80"/>
      <c r="X1144" s="80"/>
      <c r="Y1144" s="80"/>
      <c r="Z1144" s="80"/>
      <c r="AA1144" s="80"/>
      <c r="AB1144" s="80"/>
      <c r="AC1144" s="80"/>
      <c r="AD1144" s="80"/>
      <c r="AE1144" s="80"/>
      <c r="AF1144" s="80"/>
      <c r="AG1144" s="80"/>
      <c r="AH1144" s="80"/>
      <c r="AI1144" s="80"/>
    </row>
    <row r="1147" spans="2:48" ht="16.5" thickBot="1"/>
    <row r="1148" spans="2:48" ht="35.25" customHeight="1" thickTop="1" thickBot="1">
      <c r="B1148" s="81" t="s">
        <v>2</v>
      </c>
      <c r="C1148" s="84" t="s">
        <v>3</v>
      </c>
      <c r="D1148" s="87" t="s">
        <v>4</v>
      </c>
      <c r="E1148" s="90" t="s">
        <v>5</v>
      </c>
      <c r="F1148" s="24" t="s">
        <v>6</v>
      </c>
      <c r="G1148" s="63" t="s">
        <v>7</v>
      </c>
      <c r="H1148" s="64"/>
      <c r="I1148" s="65"/>
      <c r="J1148" s="63" t="s">
        <v>8</v>
      </c>
      <c r="K1148" s="64"/>
      <c r="L1148" s="65"/>
      <c r="M1148" s="63" t="s">
        <v>9</v>
      </c>
      <c r="N1148" s="64"/>
      <c r="O1148" s="65"/>
      <c r="P1148" s="63" t="s">
        <v>10</v>
      </c>
      <c r="Q1148" s="64"/>
      <c r="R1148" s="65"/>
      <c r="S1148" s="63" t="s">
        <v>11</v>
      </c>
      <c r="T1148" s="64"/>
      <c r="U1148" s="65"/>
      <c r="V1148" s="63" t="s">
        <v>12</v>
      </c>
      <c r="W1148" s="64"/>
      <c r="X1148" s="65"/>
      <c r="Y1148" s="63" t="s">
        <v>13</v>
      </c>
      <c r="Z1148" s="64"/>
      <c r="AA1148" s="65"/>
      <c r="AB1148" s="63" t="s">
        <v>14</v>
      </c>
      <c r="AC1148" s="64"/>
      <c r="AD1148" s="65"/>
      <c r="AE1148" s="63" t="s">
        <v>15</v>
      </c>
      <c r="AF1148" s="64"/>
      <c r="AG1148" s="65"/>
      <c r="AH1148" s="63" t="s">
        <v>16</v>
      </c>
      <c r="AI1148" s="64"/>
      <c r="AJ1148" s="65"/>
      <c r="AK1148" s="63" t="s">
        <v>17</v>
      </c>
      <c r="AL1148" s="64"/>
      <c r="AM1148" s="65"/>
      <c r="AN1148" s="66" t="s">
        <v>18</v>
      </c>
      <c r="AO1148" s="66" t="s">
        <v>19</v>
      </c>
      <c r="AP1148" s="66" t="s">
        <v>20</v>
      </c>
      <c r="AQ1148" s="69" t="s">
        <v>21</v>
      </c>
      <c r="AR1148" s="70"/>
      <c r="AS1148" s="69" t="s">
        <v>22</v>
      </c>
      <c r="AT1148" s="70"/>
      <c r="AU1148" s="73" t="s">
        <v>23</v>
      </c>
    </row>
    <row r="1149" spans="2:48" ht="187.5" thickBot="1">
      <c r="B1149" s="82"/>
      <c r="C1149" s="85"/>
      <c r="D1149" s="88"/>
      <c r="E1149" s="91"/>
      <c r="F1149" s="8" t="s">
        <v>24</v>
      </c>
      <c r="G1149" s="8" t="s">
        <v>25</v>
      </c>
      <c r="H1149" s="8" t="s">
        <v>26</v>
      </c>
      <c r="I1149" s="8" t="s">
        <v>27</v>
      </c>
      <c r="J1149" s="8" t="s">
        <v>25</v>
      </c>
      <c r="K1149" s="8" t="s">
        <v>26</v>
      </c>
      <c r="L1149" s="8" t="s">
        <v>27</v>
      </c>
      <c r="M1149" s="8" t="s">
        <v>25</v>
      </c>
      <c r="N1149" s="8" t="s">
        <v>26</v>
      </c>
      <c r="O1149" s="8" t="s">
        <v>27</v>
      </c>
      <c r="P1149" s="8" t="s">
        <v>25</v>
      </c>
      <c r="Q1149" s="8" t="s">
        <v>26</v>
      </c>
      <c r="R1149" s="8" t="s">
        <v>27</v>
      </c>
      <c r="S1149" s="8" t="s">
        <v>25</v>
      </c>
      <c r="T1149" s="8" t="s">
        <v>26</v>
      </c>
      <c r="U1149" s="8" t="s">
        <v>27</v>
      </c>
      <c r="V1149" s="8" t="s">
        <v>25</v>
      </c>
      <c r="W1149" s="8" t="s">
        <v>26</v>
      </c>
      <c r="X1149" s="8" t="s">
        <v>27</v>
      </c>
      <c r="Y1149" s="8" t="s">
        <v>25</v>
      </c>
      <c r="Z1149" s="8" t="s">
        <v>26</v>
      </c>
      <c r="AA1149" s="8" t="s">
        <v>27</v>
      </c>
      <c r="AB1149" s="8" t="s">
        <v>25</v>
      </c>
      <c r="AC1149" s="8" t="s">
        <v>26</v>
      </c>
      <c r="AD1149" s="8" t="s">
        <v>27</v>
      </c>
      <c r="AE1149" s="8" t="s">
        <v>25</v>
      </c>
      <c r="AF1149" s="8" t="s">
        <v>26</v>
      </c>
      <c r="AG1149" s="8" t="s">
        <v>27</v>
      </c>
      <c r="AH1149" s="8" t="s">
        <v>25</v>
      </c>
      <c r="AI1149" s="8" t="s">
        <v>26</v>
      </c>
      <c r="AJ1149" s="8" t="s">
        <v>27</v>
      </c>
      <c r="AK1149" s="8" t="s">
        <v>25</v>
      </c>
      <c r="AL1149" s="8" t="s">
        <v>26</v>
      </c>
      <c r="AM1149" s="8" t="s">
        <v>27</v>
      </c>
      <c r="AN1149" s="67"/>
      <c r="AO1149" s="67"/>
      <c r="AP1149" s="67"/>
      <c r="AQ1149" s="71"/>
      <c r="AR1149" s="72"/>
      <c r="AS1149" s="71"/>
      <c r="AT1149" s="72"/>
      <c r="AU1149" s="74"/>
    </row>
    <row r="1150" spans="2:48" ht="28.5" thickBot="1">
      <c r="B1150" s="82"/>
      <c r="C1150" s="85"/>
      <c r="D1150" s="88"/>
      <c r="E1150" s="91"/>
      <c r="F1150" s="25" t="s">
        <v>28</v>
      </c>
      <c r="G1150" s="9">
        <v>30</v>
      </c>
      <c r="H1150" s="9">
        <v>56</v>
      </c>
      <c r="I1150" s="9">
        <v>100</v>
      </c>
      <c r="J1150" s="9">
        <v>30</v>
      </c>
      <c r="K1150" s="9">
        <v>56</v>
      </c>
      <c r="L1150" s="9">
        <v>100</v>
      </c>
      <c r="M1150" s="9">
        <v>30</v>
      </c>
      <c r="N1150" s="9">
        <v>56</v>
      </c>
      <c r="O1150" s="9">
        <v>100</v>
      </c>
      <c r="P1150" s="9">
        <v>24</v>
      </c>
      <c r="Q1150" s="9">
        <v>29</v>
      </c>
      <c r="R1150" s="9">
        <v>60</v>
      </c>
      <c r="S1150" s="9">
        <v>24</v>
      </c>
      <c r="T1150" s="9">
        <v>29</v>
      </c>
      <c r="U1150" s="9">
        <v>60</v>
      </c>
      <c r="V1150" s="9">
        <v>24</v>
      </c>
      <c r="W1150" s="9">
        <v>29</v>
      </c>
      <c r="X1150" s="9">
        <v>60</v>
      </c>
      <c r="Y1150" s="9">
        <v>12</v>
      </c>
      <c r="Z1150" s="9">
        <v>22</v>
      </c>
      <c r="AA1150" s="9">
        <v>40</v>
      </c>
      <c r="AB1150" s="9">
        <v>16</v>
      </c>
      <c r="AC1150" s="9">
        <v>19</v>
      </c>
      <c r="AD1150" s="9">
        <v>40</v>
      </c>
      <c r="AE1150" s="9">
        <v>12</v>
      </c>
      <c r="AF1150" s="9">
        <v>22</v>
      </c>
      <c r="AG1150" s="9">
        <v>40</v>
      </c>
      <c r="AH1150" s="9">
        <v>12</v>
      </c>
      <c r="AI1150" s="9">
        <v>22</v>
      </c>
      <c r="AJ1150" s="9">
        <v>40</v>
      </c>
      <c r="AK1150" s="9">
        <v>6</v>
      </c>
      <c r="AL1150" s="9">
        <v>11</v>
      </c>
      <c r="AM1150" s="9">
        <v>20</v>
      </c>
      <c r="AN1150" s="67"/>
      <c r="AO1150" s="67"/>
      <c r="AP1150" s="67"/>
      <c r="AQ1150" s="76" t="s">
        <v>20</v>
      </c>
      <c r="AR1150" s="77"/>
      <c r="AS1150" s="78" t="s">
        <v>20</v>
      </c>
      <c r="AT1150" s="79"/>
      <c r="AU1150" s="75"/>
    </row>
    <row r="1151" spans="2:48" ht="28.5" thickBot="1">
      <c r="B1151" s="83"/>
      <c r="C1151" s="86"/>
      <c r="D1151" s="89"/>
      <c r="E1151" s="92"/>
      <c r="F1151" s="10" t="s">
        <v>29</v>
      </c>
      <c r="G1151" s="9">
        <v>60</v>
      </c>
      <c r="H1151" s="9">
        <v>140</v>
      </c>
      <c r="I1151" s="9">
        <v>200</v>
      </c>
      <c r="J1151" s="9">
        <v>60</v>
      </c>
      <c r="K1151" s="9">
        <v>140</v>
      </c>
      <c r="L1151" s="9">
        <v>200</v>
      </c>
      <c r="M1151" s="9">
        <v>60</v>
      </c>
      <c r="N1151" s="9">
        <v>140</v>
      </c>
      <c r="O1151" s="9">
        <v>200</v>
      </c>
      <c r="P1151" s="9">
        <v>48</v>
      </c>
      <c r="Q1151" s="9">
        <v>72</v>
      </c>
      <c r="R1151" s="9">
        <v>120</v>
      </c>
      <c r="S1151" s="9">
        <v>48</v>
      </c>
      <c r="T1151" s="9">
        <v>72</v>
      </c>
      <c r="U1151" s="9">
        <v>120</v>
      </c>
      <c r="V1151" s="9">
        <v>48</v>
      </c>
      <c r="W1151" s="9">
        <v>72</v>
      </c>
      <c r="X1151" s="9">
        <v>120</v>
      </c>
      <c r="Y1151" s="9">
        <v>24</v>
      </c>
      <c r="Z1151" s="9">
        <v>56</v>
      </c>
      <c r="AA1151" s="9">
        <v>80</v>
      </c>
      <c r="AB1151" s="9">
        <v>32</v>
      </c>
      <c r="AC1151" s="9">
        <v>48</v>
      </c>
      <c r="AD1151" s="9">
        <v>80</v>
      </c>
      <c r="AE1151" s="9">
        <v>24</v>
      </c>
      <c r="AF1151" s="9">
        <v>56</v>
      </c>
      <c r="AG1151" s="9">
        <v>80</v>
      </c>
      <c r="AH1151" s="9">
        <v>24</v>
      </c>
      <c r="AI1151" s="9">
        <v>56</v>
      </c>
      <c r="AJ1151" s="9">
        <v>80</v>
      </c>
      <c r="AK1151" s="9">
        <v>12</v>
      </c>
      <c r="AL1151" s="9">
        <v>28</v>
      </c>
      <c r="AM1151" s="9">
        <v>40</v>
      </c>
      <c r="AN1151" s="68"/>
      <c r="AO1151" s="68"/>
      <c r="AP1151" s="68"/>
      <c r="AQ1151" s="78"/>
      <c r="AR1151" s="79"/>
      <c r="AS1151" s="78"/>
      <c r="AT1151" s="79"/>
      <c r="AU1151" s="75"/>
    </row>
    <row r="1152" spans="2:48" ht="28.5" customHeight="1" thickBot="1">
      <c r="B1152" s="48">
        <v>261</v>
      </c>
      <c r="C1152" s="49">
        <v>750</v>
      </c>
      <c r="D1152" s="51" t="s">
        <v>59</v>
      </c>
      <c r="E1152" s="49">
        <v>372</v>
      </c>
      <c r="F1152" s="11" t="s">
        <v>30</v>
      </c>
      <c r="G1152" s="27">
        <v>15</v>
      </c>
      <c r="H1152" s="27">
        <v>38</v>
      </c>
      <c r="I1152" s="13">
        <f>SUM(G1152:H1152)</f>
        <v>53</v>
      </c>
      <c r="J1152" s="27">
        <v>14</v>
      </c>
      <c r="K1152" s="27">
        <v>25</v>
      </c>
      <c r="L1152" s="13">
        <f>SUM(J1152:K1152)</f>
        <v>39</v>
      </c>
      <c r="M1152" s="27">
        <v>8</v>
      </c>
      <c r="N1152" s="27">
        <v>40</v>
      </c>
      <c r="O1152" s="13">
        <f>SUM(M1152:N1152)</f>
        <v>48</v>
      </c>
      <c r="P1152" s="27">
        <v>19</v>
      </c>
      <c r="Q1152" s="27">
        <v>18</v>
      </c>
      <c r="R1152" s="13">
        <f>SUM(P1152:Q1152)</f>
        <v>37</v>
      </c>
      <c r="S1152" s="27">
        <v>17</v>
      </c>
      <c r="T1152" s="27">
        <v>10</v>
      </c>
      <c r="U1152" s="13">
        <f>SUM(S1152:T1152)</f>
        <v>27</v>
      </c>
      <c r="V1152" s="27">
        <v>14</v>
      </c>
      <c r="W1152" s="27">
        <v>12</v>
      </c>
      <c r="X1152" s="13">
        <f>SUM(V1152:W1152)</f>
        <v>26</v>
      </c>
      <c r="Y1152" s="27">
        <v>4</v>
      </c>
      <c r="Z1152" s="27">
        <v>18</v>
      </c>
      <c r="AA1152" s="13">
        <f>SUM(Y1152:Z1152)</f>
        <v>22</v>
      </c>
      <c r="AB1152" s="27">
        <v>12</v>
      </c>
      <c r="AC1152" s="27">
        <v>21</v>
      </c>
      <c r="AD1152" s="13">
        <f>SUM(AB1152:AC1152)</f>
        <v>33</v>
      </c>
      <c r="AE1152" s="27">
        <v>10</v>
      </c>
      <c r="AF1152" s="27">
        <v>25</v>
      </c>
      <c r="AG1152" s="13">
        <f>SUM(AE1152:AF1152)</f>
        <v>35</v>
      </c>
      <c r="AH1152" s="27">
        <v>5</v>
      </c>
      <c r="AI1152" s="27">
        <v>4</v>
      </c>
      <c r="AJ1152" s="13">
        <f>SUM(AH1152:AI1152)</f>
        <v>9</v>
      </c>
      <c r="AK1152" s="27">
        <v>3</v>
      </c>
      <c r="AL1152" s="27">
        <v>4</v>
      </c>
      <c r="AM1152" s="13">
        <f>SUM(AK1152:AL1152)</f>
        <v>7</v>
      </c>
      <c r="AN1152" s="62"/>
      <c r="AO1152" s="62"/>
      <c r="AP1152" s="55"/>
      <c r="AQ1152" s="49"/>
      <c r="AR1152" s="49"/>
      <c r="AS1152" s="49"/>
      <c r="AT1152" s="49"/>
      <c r="AU1152" s="52" t="str">
        <f>IF(AN1154="0","راسب","ناجح")</f>
        <v>ناجح</v>
      </c>
      <c r="AV1152" s="46" t="str">
        <f t="shared" ref="AV1152:AV1155" si="385">IF(AN1154="0","له دور ثانٍ في : ","ناجح")&amp;IF(COUNTIF(H1154,"&lt;56")+COUNTIF(I1154,"&lt;100")=0,,"عربي،")&amp;IF(COUNTIF(K1154,"&lt;56")+COUNTIF(L1154,"&lt;100")=0,,"إنجليزي،")&amp;IF(COUNTIF(N1154,"&lt;56")+COUNTIF(O1154,"&lt;100")=0,," رياضيات،")&amp;IF(COUNTIF(Q1154,"&lt;29")+COUNTIF(R1154,"&lt;60")=0,,"فيزياء ،")&amp;IF(COUNTIF(T1154,"&lt;29")+COUNTIF(U1154,"&lt;60")=0,,"كيمياء،")&amp;IF(COUNTIF(W1154,"&lt;29")+COUNTIF(X1154,"&lt;60")=0,,"أحياء،")&amp;IF(COUNTIF(Z1154,"&lt;22")+COUNTIF(AA1154,"&lt;40")=0,,"دين، ")&amp;IF(COUNTIF(AC1154,"&lt;19")+COUNTIF(AD1154,"&lt;40")=0,,"حاسوب،
")&amp;IF(COUNTIF(AF1154,"&lt;22")+COUNTIF(AG1154,"&lt;40")=0,,"تاريخ ،")&amp;IF(COUNTIF(AI1154,"&lt;22")+COUNTIF(AJ1154,"&lt;40")=0,,"جغرافيا،")&amp;IF(COUNTIF(AL1154,"&lt;11")+COUNTIF(AM1154,"&lt;20")=0,,"أساسيات الحياة الاجتماعية، ")</f>
        <v>ناجح</v>
      </c>
    </row>
    <row r="1153" spans="2:48" ht="28.5" customHeight="1" thickBot="1">
      <c r="B1153" s="48"/>
      <c r="C1153" s="49"/>
      <c r="D1153" s="51"/>
      <c r="E1153" s="49"/>
      <c r="F1153" s="11" t="s">
        <v>31</v>
      </c>
      <c r="G1153" s="27">
        <v>15</v>
      </c>
      <c r="H1153" s="27">
        <v>49</v>
      </c>
      <c r="I1153" s="13">
        <f>SUM(G1153:H1153)</f>
        <v>64</v>
      </c>
      <c r="J1153" s="27">
        <v>22</v>
      </c>
      <c r="K1153" s="27">
        <v>40</v>
      </c>
      <c r="L1153" s="13">
        <f>SUM(J1153:K1153)</f>
        <v>62</v>
      </c>
      <c r="M1153" s="27">
        <v>30</v>
      </c>
      <c r="N1153" s="27">
        <v>30</v>
      </c>
      <c r="O1153" s="13">
        <f>SUM(M1153:N1153)</f>
        <v>60</v>
      </c>
      <c r="P1153" s="27">
        <v>12</v>
      </c>
      <c r="Q1153" s="27">
        <v>20</v>
      </c>
      <c r="R1153" s="13">
        <f>SUM(P1153:Q1153)</f>
        <v>32</v>
      </c>
      <c r="S1153" s="27">
        <v>16</v>
      </c>
      <c r="T1153" s="27">
        <v>19</v>
      </c>
      <c r="U1153" s="13">
        <f>SUM(S1153:T1153)</f>
        <v>35</v>
      </c>
      <c r="V1153" s="27">
        <v>19</v>
      </c>
      <c r="W1153" s="27">
        <v>17</v>
      </c>
      <c r="X1153" s="13">
        <f>SUM(V1153:W1153)</f>
        <v>36</v>
      </c>
      <c r="Y1153" s="27">
        <v>3</v>
      </c>
      <c r="Z1153" s="27">
        <v>16</v>
      </c>
      <c r="AA1153" s="13">
        <f>SUM(Y1153:Z1153)</f>
        <v>19</v>
      </c>
      <c r="AB1153" s="27">
        <v>11</v>
      </c>
      <c r="AC1153" s="27">
        <v>13</v>
      </c>
      <c r="AD1153" s="13">
        <f>SUM(AB1153:AC1153)</f>
        <v>24</v>
      </c>
      <c r="AE1153" s="27">
        <v>11</v>
      </c>
      <c r="AF1153" s="27">
        <v>16</v>
      </c>
      <c r="AG1153" s="13">
        <f>SUM(AE1153:AF1153)</f>
        <v>27</v>
      </c>
      <c r="AH1153" s="27">
        <v>7</v>
      </c>
      <c r="AI1153" s="27">
        <v>24</v>
      </c>
      <c r="AJ1153" s="13">
        <f>SUM(AH1153:AI1153)</f>
        <v>31</v>
      </c>
      <c r="AK1153" s="27">
        <v>3</v>
      </c>
      <c r="AL1153" s="27">
        <v>10</v>
      </c>
      <c r="AM1153" s="13">
        <f>SUM(AK1153:AL1153)</f>
        <v>13</v>
      </c>
      <c r="AN1153" s="56"/>
      <c r="AO1153" s="56"/>
      <c r="AP1153" s="56"/>
      <c r="AQ1153" s="49"/>
      <c r="AR1153" s="49"/>
      <c r="AS1153" s="49"/>
      <c r="AT1153" s="49"/>
      <c r="AU1153" s="52"/>
      <c r="AV1153" s="46"/>
    </row>
    <row r="1154" spans="2:48" ht="36" customHeight="1" thickBot="1">
      <c r="B1154" s="48"/>
      <c r="C1154" s="49"/>
      <c r="D1154" s="51"/>
      <c r="E1154" s="49"/>
      <c r="F1154" s="14" t="s">
        <v>32</v>
      </c>
      <c r="G1154" s="13">
        <f>SUM(G1152:G1153)</f>
        <v>30</v>
      </c>
      <c r="H1154" s="13">
        <f>IF(SUM(H1152:H1153)&lt;38,SUM(H1152:H1153),SUM(H1152:H1153))</f>
        <v>87</v>
      </c>
      <c r="I1154" s="13">
        <f>IF(SUM(G1154:H1154)&lt;100,SUM(G1154:H1154),SUM(G1154:H1154))</f>
        <v>117</v>
      </c>
      <c r="J1154" s="13">
        <f>SUM(J1152:J1153)</f>
        <v>36</v>
      </c>
      <c r="K1154" s="13">
        <f>IF(SUM(K1152:K1153)&lt;38,SUM(K1152:K1153),SUM(K1152:K1153))</f>
        <v>65</v>
      </c>
      <c r="L1154" s="13">
        <f>IF(SUM(J1154:K1154)&lt;100,SUM(J1154:K1154),SUM(J1154:K1154))</f>
        <v>101</v>
      </c>
      <c r="M1154" s="13">
        <f>SUM(M1152:M1153)</f>
        <v>38</v>
      </c>
      <c r="N1154" s="13">
        <f>IF(SUM(N1152:N1153)&lt;38,SUM(N1152:N1153),SUM(N1152:N1153))</f>
        <v>70</v>
      </c>
      <c r="O1154" s="13">
        <f>IF(SUM(M1154:N1154)&lt;100,SUM(M1154:N1154),SUM(M1154:N1154))</f>
        <v>108</v>
      </c>
      <c r="P1154" s="13">
        <f>SUM(P1152:P1153)</f>
        <v>31</v>
      </c>
      <c r="Q1154" s="13">
        <f>IF(SUM(Q1152:Q1153)&lt;38,SUM(Q1152:Q1153),SUM(Q1152:Q1153))</f>
        <v>38</v>
      </c>
      <c r="R1154" s="13">
        <f>IF(SUM(P1154:Q1154)&lt;80,SUM(P1154:Q1154),SUM(P1154:Q1154))</f>
        <v>69</v>
      </c>
      <c r="S1154" s="13">
        <f>SUM(S1152:S1153)</f>
        <v>33</v>
      </c>
      <c r="T1154" s="13">
        <f>IF(SUM(T1152:T1153)&lt;38,SUM(T1152:T1153),SUM(T1152:T1153))</f>
        <v>29</v>
      </c>
      <c r="U1154" s="13">
        <f>IF(SUM(S1154:T1154)&lt;80,SUM(S1154:T1154),SUM(S1154:T1154))</f>
        <v>62</v>
      </c>
      <c r="V1154" s="13">
        <f>SUM(V1152:V1153)</f>
        <v>33</v>
      </c>
      <c r="W1154" s="13">
        <f>IF(SUM(W1152:W1153)&lt;38,SUM(W1152:W1153),SUM(W1152:W1153))</f>
        <v>29</v>
      </c>
      <c r="X1154" s="13">
        <f>IF(SUM(V1154:W1154)&lt;80,SUM(V1154:W1154),SUM(V1154:W1154))</f>
        <v>62</v>
      </c>
      <c r="Y1154" s="13">
        <f>SUM(Y1152:Y1153)</f>
        <v>7</v>
      </c>
      <c r="Z1154" s="13">
        <f>IF(SUM(Z1152:Z1153)&lt;19,SUM(Z1152:Z1153),SUM(Z1152:Z1153))</f>
        <v>34</v>
      </c>
      <c r="AA1154" s="13">
        <f>IF(SUM(Y1154:Z1154)&lt;40,SUM(Y1154:Z1154),SUM(Y1154:Z1154))</f>
        <v>41</v>
      </c>
      <c r="AB1154" s="13">
        <f>SUM(AB1152:AB1153)</f>
        <v>23</v>
      </c>
      <c r="AC1154" s="13">
        <f>IF(SUM(AC1152:AC1153)&lt;19,SUM(AC1152:AC1153),SUM(AC1152:AC1153))</f>
        <v>34</v>
      </c>
      <c r="AD1154" s="13">
        <f>IF(SUM(AB1154:AC1154)&lt;40,SUM(AB1154:AC1154),SUM(AB1154:AC1154))</f>
        <v>57</v>
      </c>
      <c r="AE1154" s="13">
        <f>SUM(AE1152:AE1153)</f>
        <v>21</v>
      </c>
      <c r="AF1154" s="13">
        <f>IF(SUM(AF1152:AF1153)&lt;19,SUM(AF1152:AF1153),SUM(AF1152:AF1153))</f>
        <v>41</v>
      </c>
      <c r="AG1154" s="13">
        <f>IF(SUM(AE1154:AF1154)&lt;40,SUM(AE1154:AF1154),SUM(AE1154:AF1154))</f>
        <v>62</v>
      </c>
      <c r="AH1154" s="13">
        <f>SUM(AH1152:AH1153)</f>
        <v>12</v>
      </c>
      <c r="AI1154" s="13">
        <f>IF(SUM(AI1152:AI1153)&lt;19,SUM(AI1152:AI1153),SUM(AI1152:AI1153))</f>
        <v>28</v>
      </c>
      <c r="AJ1154" s="13">
        <f>IF(SUM(AH1154:AI1154)&lt;40,SUM(AH1154:AI1154),SUM(AH1154:AI1154))</f>
        <v>40</v>
      </c>
      <c r="AK1154" s="13">
        <f>SUM(AK1152:AK1153)</f>
        <v>6</v>
      </c>
      <c r="AL1154" s="13">
        <f>IF(SUM(AL1152:AL1153)&lt;9,SUM(AL1152:AL1153),SUM(AL1152:AL1153))</f>
        <v>14</v>
      </c>
      <c r="AM1154" s="13">
        <f>IF(SUM(AK1154:AL1154)&lt;20,SUM(AK1154:AL1154),SUM(AK1154:AL1154))</f>
        <v>20</v>
      </c>
      <c r="AN1154" s="15">
        <f>IF(OR(I1154&lt;100,L1154&lt;100,O1154&lt;100,R1154&lt;60,U1154&lt;60,X1154&lt;60,AA1154&lt;40,AD1154&lt;40,AG1154&lt;40,AJ1154&lt;40,AM1154&lt;20),"0",SUM(AA1154,AD1154,X1154,U1154,R1154,O1154,L1154,I1154,AG1154,AJ1154,AM1154))</f>
        <v>739</v>
      </c>
      <c r="AO1154" s="15">
        <f>AN1154/1320*100</f>
        <v>55.984848484848484</v>
      </c>
      <c r="AP1154" s="15" t="str">
        <f>IF(AO1154&lt;50,"   ",IF(AO1154&lt;65,"مقبول",IF(AO1154&lt;75,"جيد",IF(AO1154&lt;85,"جيدجداً",IF(AO1154&lt;=100,"ممتاز","خطا")))))</f>
        <v>مقبول</v>
      </c>
      <c r="AQ1154" s="49"/>
      <c r="AR1154" s="49"/>
      <c r="AS1154" s="49"/>
      <c r="AT1154" s="49"/>
      <c r="AU1154" s="52"/>
      <c r="AV1154" s="46"/>
    </row>
    <row r="1155" spans="2:48" ht="28.5" customHeight="1" thickBot="1">
      <c r="B1155" s="48">
        <f>B1152+1</f>
        <v>262</v>
      </c>
      <c r="C1155" s="49">
        <v>751</v>
      </c>
      <c r="D1155" s="50" t="s">
        <v>60</v>
      </c>
      <c r="E1155" s="49">
        <v>373</v>
      </c>
      <c r="F1155" s="11" t="s">
        <v>30</v>
      </c>
      <c r="G1155" s="27">
        <v>18</v>
      </c>
      <c r="H1155" s="27">
        <v>56</v>
      </c>
      <c r="I1155" s="13">
        <f>SUM(G1155:H1155)</f>
        <v>74</v>
      </c>
      <c r="J1155" s="27">
        <v>24</v>
      </c>
      <c r="K1155" s="27">
        <v>30</v>
      </c>
      <c r="L1155" s="13">
        <f>SUM(J1155:K1155)</f>
        <v>54</v>
      </c>
      <c r="M1155" s="27">
        <v>17</v>
      </c>
      <c r="N1155" s="27">
        <v>44</v>
      </c>
      <c r="O1155" s="13">
        <f>SUM(M1155:N1155)</f>
        <v>61</v>
      </c>
      <c r="P1155" s="27">
        <v>22</v>
      </c>
      <c r="Q1155" s="27">
        <v>10</v>
      </c>
      <c r="R1155" s="13">
        <f>SUM(P1155:Q1155)</f>
        <v>32</v>
      </c>
      <c r="S1155" s="27">
        <v>20</v>
      </c>
      <c r="T1155" s="27">
        <v>19</v>
      </c>
      <c r="U1155" s="13">
        <f>SUM(S1155:T1155)</f>
        <v>39</v>
      </c>
      <c r="V1155" s="27">
        <v>18</v>
      </c>
      <c r="W1155" s="27">
        <v>27</v>
      </c>
      <c r="X1155" s="13">
        <f>SUM(V1155:W1155)</f>
        <v>45</v>
      </c>
      <c r="Y1155" s="27">
        <v>10</v>
      </c>
      <c r="Z1155" s="27">
        <v>22</v>
      </c>
      <c r="AA1155" s="13">
        <f>SUM(Y1155:Z1155)</f>
        <v>32</v>
      </c>
      <c r="AB1155" s="27">
        <v>14</v>
      </c>
      <c r="AC1155" s="27">
        <v>22</v>
      </c>
      <c r="AD1155" s="13">
        <f>SUM(AB1155:AC1155)</f>
        <v>36</v>
      </c>
      <c r="AE1155" s="27">
        <v>11</v>
      </c>
      <c r="AF1155" s="27">
        <v>17</v>
      </c>
      <c r="AG1155" s="13">
        <f>SUM(AE1155:AF1155)</f>
        <v>28</v>
      </c>
      <c r="AH1155" s="27">
        <v>9</v>
      </c>
      <c r="AI1155" s="27">
        <v>18</v>
      </c>
      <c r="AJ1155" s="13">
        <f>SUM(AH1155:AI1155)</f>
        <v>27</v>
      </c>
      <c r="AK1155" s="27">
        <v>5</v>
      </c>
      <c r="AL1155" s="27">
        <v>9</v>
      </c>
      <c r="AM1155" s="13">
        <f>SUM(AK1155:AL1155)</f>
        <v>14</v>
      </c>
      <c r="AN1155" s="54"/>
      <c r="AO1155" s="54"/>
      <c r="AP1155" s="55"/>
      <c r="AQ1155" s="49"/>
      <c r="AR1155" s="49"/>
      <c r="AS1155" s="49"/>
      <c r="AT1155" s="49"/>
      <c r="AU1155" s="52" t="str">
        <f>IF(AN1157="0","راسب","ناجح")</f>
        <v>ناجح</v>
      </c>
      <c r="AV1155" s="46" t="str">
        <f t="shared" si="385"/>
        <v>ناجح</v>
      </c>
    </row>
    <row r="1156" spans="2:48" ht="28.5" customHeight="1" thickBot="1">
      <c r="B1156" s="48"/>
      <c r="C1156" s="49"/>
      <c r="D1156" s="51"/>
      <c r="E1156" s="49"/>
      <c r="F1156" s="11" t="s">
        <v>31</v>
      </c>
      <c r="G1156" s="27">
        <v>20</v>
      </c>
      <c r="H1156" s="27">
        <v>57</v>
      </c>
      <c r="I1156" s="13">
        <f>SUM(G1156:H1156)</f>
        <v>77</v>
      </c>
      <c r="J1156" s="27">
        <v>25</v>
      </c>
      <c r="K1156" s="27">
        <v>26</v>
      </c>
      <c r="L1156" s="13">
        <f>SUM(J1156:K1156)</f>
        <v>51</v>
      </c>
      <c r="M1156" s="27">
        <v>17</v>
      </c>
      <c r="N1156" s="27">
        <v>35</v>
      </c>
      <c r="O1156" s="13">
        <f>SUM(M1156:N1156)</f>
        <v>52</v>
      </c>
      <c r="P1156" s="27">
        <v>16</v>
      </c>
      <c r="Q1156" s="27">
        <v>19</v>
      </c>
      <c r="R1156" s="13">
        <f>SUM(P1156:Q1156)</f>
        <v>35</v>
      </c>
      <c r="S1156" s="27">
        <v>19</v>
      </c>
      <c r="T1156" s="27">
        <v>29</v>
      </c>
      <c r="U1156" s="13">
        <f>SUM(S1156:T1156)</f>
        <v>48</v>
      </c>
      <c r="V1156" s="27">
        <v>16</v>
      </c>
      <c r="W1156" s="27">
        <v>17</v>
      </c>
      <c r="X1156" s="13">
        <f>SUM(V1156:W1156)</f>
        <v>33</v>
      </c>
      <c r="Y1156" s="27">
        <v>6</v>
      </c>
      <c r="Z1156" s="27">
        <v>16</v>
      </c>
      <c r="AA1156" s="13">
        <f>SUM(Y1156:Z1156)</f>
        <v>22</v>
      </c>
      <c r="AB1156" s="27">
        <v>14</v>
      </c>
      <c r="AC1156" s="27">
        <v>14</v>
      </c>
      <c r="AD1156" s="13">
        <f>SUM(AB1156:AC1156)</f>
        <v>28</v>
      </c>
      <c r="AE1156" s="27">
        <v>12</v>
      </c>
      <c r="AF1156" s="27">
        <v>24</v>
      </c>
      <c r="AG1156" s="13">
        <f>SUM(AE1156:AF1156)</f>
        <v>36</v>
      </c>
      <c r="AH1156" s="27">
        <v>8</v>
      </c>
      <c r="AI1156" s="27">
        <v>21</v>
      </c>
      <c r="AJ1156" s="13">
        <f>SUM(AH1156:AI1156)</f>
        <v>29</v>
      </c>
      <c r="AK1156" s="27">
        <v>5</v>
      </c>
      <c r="AL1156" s="27">
        <v>10</v>
      </c>
      <c r="AM1156" s="13">
        <f>SUM(AK1156:AL1156)</f>
        <v>15</v>
      </c>
      <c r="AN1156" s="54"/>
      <c r="AO1156" s="54"/>
      <c r="AP1156" s="56"/>
      <c r="AQ1156" s="49"/>
      <c r="AR1156" s="49"/>
      <c r="AS1156" s="49"/>
      <c r="AT1156" s="49"/>
      <c r="AU1156" s="52"/>
      <c r="AV1156" s="46"/>
    </row>
    <row r="1157" spans="2:48" ht="36" thickBot="1">
      <c r="B1157" s="48"/>
      <c r="C1157" s="49"/>
      <c r="D1157" s="51"/>
      <c r="E1157" s="49"/>
      <c r="F1157" s="14" t="s">
        <v>32</v>
      </c>
      <c r="G1157" s="13">
        <f>SUM(G1155:G1156)</f>
        <v>38</v>
      </c>
      <c r="H1157" s="26">
        <f>IF(SUM(H1155:H1156)&lt;38,SUM(H1155:H1156),SUM(H1155:H1156))</f>
        <v>113</v>
      </c>
      <c r="I1157" s="13">
        <f>IF(SUM(G1157:H1157)&lt;100,SUM(G1157:H1157),SUM(G1157:H1157))</f>
        <v>151</v>
      </c>
      <c r="J1157" s="13">
        <f>SUM(J1155:J1156)</f>
        <v>49</v>
      </c>
      <c r="K1157" s="13">
        <f>IF(SUM(K1155:K1156)&lt;38,SUM(K1155:K1156),SUM(K1155:K1156))</f>
        <v>56</v>
      </c>
      <c r="L1157" s="13">
        <f>IF(SUM(J1157:K1157)&lt;100,SUM(J1157:K1157),SUM(J1157:K1157))</f>
        <v>105</v>
      </c>
      <c r="M1157" s="13">
        <f>SUM(M1155:M1156)</f>
        <v>34</v>
      </c>
      <c r="N1157" s="13">
        <f>IF(SUM(N1155:N1156)&lt;38,SUM(N1155:N1156),SUM(N1155:N1156))</f>
        <v>79</v>
      </c>
      <c r="O1157" s="13">
        <f>IF(SUM(M1157:N1157)&lt;100,SUM(M1157:N1157),SUM(M1157:N1157))</f>
        <v>113</v>
      </c>
      <c r="P1157" s="13">
        <f>SUM(P1155:P1156)</f>
        <v>38</v>
      </c>
      <c r="Q1157" s="13">
        <f>IF(SUM(Q1155:Q1156)&lt;38,SUM(Q1155:Q1156),SUM(Q1155:Q1156))</f>
        <v>29</v>
      </c>
      <c r="R1157" s="13">
        <f>IF(SUM(P1157:Q1157)&lt;80,SUM(P1157:Q1157),SUM(P1157:Q1157))</f>
        <v>67</v>
      </c>
      <c r="S1157" s="13">
        <f>SUM(S1155:S1156)</f>
        <v>39</v>
      </c>
      <c r="T1157" s="13">
        <f>IF(SUM(T1155:T1156)&lt;38,SUM(T1155:T1156),SUM(T1155:T1156))</f>
        <v>48</v>
      </c>
      <c r="U1157" s="13">
        <f>IF(SUM(S1157:T1157)&lt;80,SUM(S1157:T1157),SUM(S1157:T1157))</f>
        <v>87</v>
      </c>
      <c r="V1157" s="13">
        <f>SUM(V1155:V1156)</f>
        <v>34</v>
      </c>
      <c r="W1157" s="13">
        <f>IF(SUM(W1155:W1156)&lt;38,SUM(W1155:W1156),SUM(W1155:W1156))</f>
        <v>44</v>
      </c>
      <c r="X1157" s="13">
        <f>IF(SUM(V1157:W1157)&lt;80,SUM(V1157:W1157),SUM(V1157:W1157))</f>
        <v>78</v>
      </c>
      <c r="Y1157" s="13">
        <f>SUM(Y1155:Y1156)</f>
        <v>16</v>
      </c>
      <c r="Z1157" s="13">
        <f>IF(SUM(Z1155:Z1156)&lt;19,SUM(Z1155:Z1156),SUM(Z1155:Z1156))</f>
        <v>38</v>
      </c>
      <c r="AA1157" s="13">
        <f>IF(SUM(Y1157:Z1157)&lt;40,SUM(Y1157:Z1157),SUM(Y1157:Z1157))</f>
        <v>54</v>
      </c>
      <c r="AB1157" s="13">
        <f>SUM(AB1155:AB1156)</f>
        <v>28</v>
      </c>
      <c r="AC1157" s="13">
        <f>IF(SUM(AC1155:AC1156)&lt;19,SUM(AC1155:AC1156),SUM(AC1155:AC1156))</f>
        <v>36</v>
      </c>
      <c r="AD1157" s="13">
        <f>IF(SUM(AB1157:AC1157)&lt;40,SUM(AB1157:AC1157),SUM(AB1157:AC1157))</f>
        <v>64</v>
      </c>
      <c r="AE1157" s="13">
        <f>SUM(AE1155:AE1156)</f>
        <v>23</v>
      </c>
      <c r="AF1157" s="13">
        <f>IF(SUM(AF1155:AF1156)&lt;19,SUM(AF1155:AF1156),SUM(AF1155:AF1156))</f>
        <v>41</v>
      </c>
      <c r="AG1157" s="13">
        <f>IF(SUM(AE1157:AF1157)&lt;40,SUM(AE1157:AF1157),SUM(AE1157:AF1157))</f>
        <v>64</v>
      </c>
      <c r="AH1157" s="13">
        <f>SUM(AH1155:AH1156)</f>
        <v>17</v>
      </c>
      <c r="AI1157" s="13">
        <f>IF(SUM(AI1155:AI1156)&lt;19,SUM(AI1155:AI1156),SUM(AI1155:AI1156))</f>
        <v>39</v>
      </c>
      <c r="AJ1157" s="13">
        <f>IF(SUM(AH1157:AI1157)&lt;40,SUM(AH1157:AI1157),SUM(AH1157:AI1157))</f>
        <v>56</v>
      </c>
      <c r="AK1157" s="13">
        <f>SUM(AK1155:AK1156)</f>
        <v>10</v>
      </c>
      <c r="AL1157" s="13">
        <f>IF(SUM(AL1155:AL1156)&lt;9,SUM(AL1155:AL1156),SUM(AL1155:AL1156))</f>
        <v>19</v>
      </c>
      <c r="AM1157" s="13">
        <f>IF(SUM(AK1157:AL1157)&lt;20,SUM(AK1157:AL1157),SUM(AK1157:AL1157))</f>
        <v>29</v>
      </c>
      <c r="AN1157" s="15">
        <f>IF(OR(I1157&lt;100,L1157&lt;100,O1157&lt;100,R1157&lt;60,U1157&lt;60,X1157&lt;60,AA1157&lt;40,AD1157&lt;40,AG1157&lt;40,AJ1157&lt;40,AM1157&lt;20),"0",SUM(AA1157,AD1157,X1157,U1157,R1157,O1157,L1157,I1157,AG1157,AJ1157,AM1157))</f>
        <v>868</v>
      </c>
      <c r="AO1157" s="15">
        <f>AN1157/1320*100</f>
        <v>65.757575757575765</v>
      </c>
      <c r="AP1157" s="15" t="str">
        <f>IF(AO1157&lt;50,"   ",IF(AO1157&lt;65,"مقبول",IF(AO1157&lt;75,"جيد",IF(AO1157&lt;85,"جيدجداً",IF(AO1157&lt;=100,"ممتاز","خطا")))))</f>
        <v>جيد</v>
      </c>
      <c r="AQ1157" s="49"/>
      <c r="AR1157" s="49"/>
      <c r="AS1157" s="49"/>
      <c r="AT1157" s="49"/>
      <c r="AU1157" s="52"/>
      <c r="AV1157" s="46"/>
    </row>
    <row r="1158" spans="2:48" ht="28.5" customHeight="1" thickBot="1">
      <c r="B1158" s="48">
        <f t="shared" ref="B1158" si="386">B1155+1</f>
        <v>263</v>
      </c>
      <c r="C1158" s="49">
        <v>752</v>
      </c>
      <c r="D1158" s="50" t="s">
        <v>61</v>
      </c>
      <c r="E1158" s="49">
        <v>374</v>
      </c>
      <c r="F1158" s="11" t="s">
        <v>30</v>
      </c>
      <c r="G1158" s="27">
        <v>9</v>
      </c>
      <c r="H1158" s="27">
        <v>35</v>
      </c>
      <c r="I1158" s="13">
        <f>SUM(G1158:H1158)</f>
        <v>44</v>
      </c>
      <c r="J1158" s="27">
        <v>16</v>
      </c>
      <c r="K1158" s="27">
        <v>34</v>
      </c>
      <c r="L1158" s="13">
        <f>SUM(J1158:K1158)</f>
        <v>50</v>
      </c>
      <c r="M1158" s="27">
        <v>8</v>
      </c>
      <c r="N1158" s="27">
        <v>11</v>
      </c>
      <c r="O1158" s="13">
        <f>SUM(M1158:N1158)</f>
        <v>19</v>
      </c>
      <c r="P1158" s="27">
        <v>9</v>
      </c>
      <c r="Q1158" s="27">
        <v>23</v>
      </c>
      <c r="R1158" s="13">
        <f>SUM(P1158:Q1158)</f>
        <v>32</v>
      </c>
      <c r="S1158" s="27">
        <v>13</v>
      </c>
      <c r="T1158" s="27">
        <v>28</v>
      </c>
      <c r="U1158" s="13">
        <f>SUM(S1158:T1158)</f>
        <v>41</v>
      </c>
      <c r="V1158" s="27">
        <v>14</v>
      </c>
      <c r="W1158" s="27">
        <v>16</v>
      </c>
      <c r="X1158" s="13">
        <f>SUM(V1158:W1158)</f>
        <v>30</v>
      </c>
      <c r="Y1158" s="27">
        <v>3</v>
      </c>
      <c r="Z1158" s="27">
        <v>17</v>
      </c>
      <c r="AA1158" s="13">
        <f>SUM(Y1158:Z1158)</f>
        <v>20</v>
      </c>
      <c r="AB1158" s="27">
        <v>12</v>
      </c>
      <c r="AC1158" s="27">
        <v>16</v>
      </c>
      <c r="AD1158" s="13">
        <f>SUM(AB1158:AC1158)</f>
        <v>28</v>
      </c>
      <c r="AE1158" s="27">
        <v>4</v>
      </c>
      <c r="AF1158" s="27">
        <v>4</v>
      </c>
      <c r="AG1158" s="13">
        <f>SUM(AE1158:AF1158)</f>
        <v>8</v>
      </c>
      <c r="AH1158" s="27">
        <v>5</v>
      </c>
      <c r="AI1158" s="27">
        <v>3</v>
      </c>
      <c r="AJ1158" s="13">
        <f>SUM(AH1158:AI1158)</f>
        <v>8</v>
      </c>
      <c r="AK1158" s="27">
        <v>6</v>
      </c>
      <c r="AL1158" s="27">
        <v>3</v>
      </c>
      <c r="AM1158" s="13">
        <f>SUM(AK1158:AL1158)</f>
        <v>9</v>
      </c>
      <c r="AN1158" s="54"/>
      <c r="AO1158" s="54"/>
      <c r="AP1158" s="55"/>
      <c r="AQ1158" s="49"/>
      <c r="AR1158" s="49"/>
      <c r="AS1158" s="49"/>
      <c r="AT1158" s="49"/>
      <c r="AU1158" s="59" t="s">
        <v>68</v>
      </c>
      <c r="AV1158" s="46" t="str">
        <f t="shared" ref="AV1158:AV1167" si="387">IF(AN1160="0","له دور ثانٍ في : ","ناجح")&amp;IF(COUNTIF(H1160,"&lt;56")+COUNTIF(I1160,"&lt;100")=0,,"عربي،")&amp;IF(COUNTIF(K1160,"&lt;56")+COUNTIF(L1160,"&lt;100")=0,,"إنجليزي،")&amp;IF(COUNTIF(N1160,"&lt;56")+COUNTIF(O1160,"&lt;100")=0,," رياضيات،")&amp;IF(COUNTIF(Q1160,"&lt;29")+COUNTIF(R1160,"&lt;60")=0,,"فيزياء ،")&amp;IF(COUNTIF(T1160,"&lt;29")+COUNTIF(U1160,"&lt;60")=0,,"كيمياء،")&amp;IF(COUNTIF(W1160,"&lt;29")+COUNTIF(X1160,"&lt;60")=0,,"أحياء،")&amp;IF(COUNTIF(Z1160,"&lt;22")+COUNTIF(AA1160,"&lt;40")=0,,"دين، ")&amp;IF(COUNTIF(AC1160,"&lt;19")+COUNTIF(AD1160,"&lt;40")=0,,"حاسوب،
")&amp;IF(COUNTIF(AF1160,"&lt;22")+COUNTIF(AG1160,"&lt;40")=0,,"تاريخ ،")&amp;IF(COUNTIF(AI1160,"&lt;22")+COUNTIF(AJ1160,"&lt;40")=0,,"جغرافيا،")&amp;IF(COUNTIF(AL1160,"&lt;11")+COUNTIF(AM1160,"&lt;20")=0,,"أساسيات الحياة الاجتماعية، ")</f>
        <v>له دور ثانٍ في :  رياضيات،تاريخ ،جغرافيا،</v>
      </c>
    </row>
    <row r="1159" spans="2:48" ht="28.5" customHeight="1" thickBot="1">
      <c r="B1159" s="48"/>
      <c r="C1159" s="49"/>
      <c r="D1159" s="51"/>
      <c r="E1159" s="49"/>
      <c r="F1159" s="11" t="s">
        <v>31</v>
      </c>
      <c r="G1159" s="27">
        <v>21</v>
      </c>
      <c r="H1159" s="27">
        <v>43</v>
      </c>
      <c r="I1159" s="13">
        <f>SUM(G1159:H1159)</f>
        <v>64</v>
      </c>
      <c r="J1159" s="27">
        <v>17</v>
      </c>
      <c r="K1159" s="27">
        <v>37</v>
      </c>
      <c r="L1159" s="13">
        <f>SUM(J1159:K1159)</f>
        <v>54</v>
      </c>
      <c r="M1159" s="27">
        <v>5</v>
      </c>
      <c r="N1159" s="27">
        <v>3</v>
      </c>
      <c r="O1159" s="13">
        <f>SUM(M1159:N1159)</f>
        <v>8</v>
      </c>
      <c r="P1159" s="27">
        <v>19</v>
      </c>
      <c r="Q1159" s="27">
        <v>10</v>
      </c>
      <c r="R1159" s="13">
        <f>SUM(P1159:Q1159)</f>
        <v>29</v>
      </c>
      <c r="S1159" s="27">
        <v>10</v>
      </c>
      <c r="T1159" s="27">
        <v>12</v>
      </c>
      <c r="U1159" s="13">
        <f>SUM(S1159:T1159)</f>
        <v>22</v>
      </c>
      <c r="V1159" s="27">
        <v>12</v>
      </c>
      <c r="W1159" s="27">
        <v>18</v>
      </c>
      <c r="X1159" s="13">
        <f>SUM(V1159:W1159)</f>
        <v>30</v>
      </c>
      <c r="Y1159" s="27">
        <v>3</v>
      </c>
      <c r="Z1159" s="27">
        <v>17</v>
      </c>
      <c r="AA1159" s="13">
        <f>SUM(Y1159:Z1159)</f>
        <v>20</v>
      </c>
      <c r="AB1159" s="27">
        <v>11</v>
      </c>
      <c r="AC1159" s="27">
        <v>14</v>
      </c>
      <c r="AD1159" s="13">
        <f>SUM(AB1159:AC1159)</f>
        <v>25</v>
      </c>
      <c r="AE1159" s="27">
        <v>11</v>
      </c>
      <c r="AF1159" s="27">
        <v>9</v>
      </c>
      <c r="AG1159" s="13">
        <f>SUM(AE1159:AF1159)</f>
        <v>20</v>
      </c>
      <c r="AH1159" s="27">
        <v>2</v>
      </c>
      <c r="AI1159" s="27">
        <v>19</v>
      </c>
      <c r="AJ1159" s="13">
        <f>SUM(AH1159:AI1159)</f>
        <v>21</v>
      </c>
      <c r="AK1159" s="27">
        <v>4</v>
      </c>
      <c r="AL1159" s="27">
        <v>8</v>
      </c>
      <c r="AM1159" s="13">
        <f>SUM(AK1159:AL1159)</f>
        <v>12</v>
      </c>
      <c r="AN1159" s="54"/>
      <c r="AO1159" s="54"/>
      <c r="AP1159" s="56"/>
      <c r="AQ1159" s="49"/>
      <c r="AR1159" s="49"/>
      <c r="AS1159" s="49"/>
      <c r="AT1159" s="49"/>
      <c r="AU1159" s="60"/>
      <c r="AV1159" s="46"/>
    </row>
    <row r="1160" spans="2:48" ht="36" thickBot="1">
      <c r="B1160" s="48"/>
      <c r="C1160" s="49"/>
      <c r="D1160" s="51"/>
      <c r="E1160" s="49"/>
      <c r="F1160" s="14" t="s">
        <v>32</v>
      </c>
      <c r="G1160" s="13">
        <f>SUM(G1158:G1159)</f>
        <v>30</v>
      </c>
      <c r="H1160" s="13">
        <f>IF(SUM(H1158:H1159)&lt;38,SUM(H1158:H1159),SUM(H1158:H1159))</f>
        <v>78</v>
      </c>
      <c r="I1160" s="13">
        <f>IF(SUM(G1160:H1160)&lt;100,SUM(G1160:H1160),SUM(G1160:H1160))</f>
        <v>108</v>
      </c>
      <c r="J1160" s="13">
        <f>SUM(J1158:J1159)</f>
        <v>33</v>
      </c>
      <c r="K1160" s="13">
        <f>IF(SUM(K1158:K1159)&lt;38,SUM(K1158:K1159),SUM(K1158:K1159))</f>
        <v>71</v>
      </c>
      <c r="L1160" s="13">
        <f>IF(SUM(J1160:K1160)&lt;100,SUM(J1160:K1160),SUM(J1160:K1160))</f>
        <v>104</v>
      </c>
      <c r="M1160" s="13">
        <f>SUM(M1158:M1159)</f>
        <v>13</v>
      </c>
      <c r="N1160" s="13">
        <f>IF(SUM(N1158:N1159)&lt;38,SUM(N1158:N1159),SUM(N1158:N1159))</f>
        <v>14</v>
      </c>
      <c r="O1160" s="13"/>
      <c r="P1160" s="13">
        <f>SUM(P1158:P1159)</f>
        <v>28</v>
      </c>
      <c r="Q1160" s="13">
        <f>IF(SUM(Q1158:Q1159)&lt;38,SUM(Q1158:Q1159),SUM(Q1158:Q1159))</f>
        <v>33</v>
      </c>
      <c r="R1160" s="13">
        <f>IF(SUM(P1160:Q1160)&lt;80,SUM(P1160:Q1160),SUM(P1160:Q1160))</f>
        <v>61</v>
      </c>
      <c r="S1160" s="13">
        <f>SUM(S1158:S1159)</f>
        <v>23</v>
      </c>
      <c r="T1160" s="13">
        <f>IF(SUM(T1158:T1159)&lt;38,SUM(T1158:T1159),SUM(T1158:T1159))</f>
        <v>40</v>
      </c>
      <c r="U1160" s="13">
        <f>IF(SUM(S1160:T1160)&lt;80,SUM(S1160:T1160),SUM(S1160:T1160))</f>
        <v>63</v>
      </c>
      <c r="V1160" s="13">
        <f>SUM(V1158:V1159)</f>
        <v>26</v>
      </c>
      <c r="W1160" s="13">
        <f>IF(SUM(W1158:W1159)&lt;38,SUM(W1158:W1159),SUM(W1158:W1159))</f>
        <v>34</v>
      </c>
      <c r="X1160" s="13">
        <f>IF(SUM(V1160:W1160)&lt;80,SUM(V1160:W1160),SUM(V1160:W1160))</f>
        <v>60</v>
      </c>
      <c r="Y1160" s="13">
        <f>SUM(Y1158:Y1159)</f>
        <v>6</v>
      </c>
      <c r="Z1160" s="13">
        <f>IF(SUM(Z1158:Z1159)&lt;19,SUM(Z1158:Z1159),SUM(Z1158:Z1159))</f>
        <v>34</v>
      </c>
      <c r="AA1160" s="13">
        <f>IF(SUM(Y1160:Z1160)&lt;40,SUM(Y1160:Z1160),SUM(Y1160:Z1160))</f>
        <v>40</v>
      </c>
      <c r="AB1160" s="13">
        <f>SUM(AB1158:AB1159)</f>
        <v>23</v>
      </c>
      <c r="AC1160" s="13">
        <f>IF(SUM(AC1158:AC1159)&lt;19,SUM(AC1158:AC1159),SUM(AC1158:AC1159))</f>
        <v>30</v>
      </c>
      <c r="AD1160" s="13">
        <f>IF(SUM(AB1160:AC1160)&lt;40,SUM(AB1160:AC1160),SUM(AB1160:AC1160))</f>
        <v>53</v>
      </c>
      <c r="AE1160" s="13">
        <f>SUM(AE1158:AE1159)</f>
        <v>15</v>
      </c>
      <c r="AF1160" s="13">
        <f>IF(SUM(AF1158:AF1159)&lt;19,SUM(AF1158:AF1159),SUM(AF1158:AF1159))</f>
        <v>13</v>
      </c>
      <c r="AG1160" s="13"/>
      <c r="AH1160" s="13">
        <f>SUM(AH1158:AH1159)</f>
        <v>7</v>
      </c>
      <c r="AI1160" s="13">
        <f>IF(SUM(AI1158:AI1159)&lt;19,SUM(AI1158:AI1159),SUM(AI1158:AI1159))</f>
        <v>22</v>
      </c>
      <c r="AJ1160" s="13">
        <v>29</v>
      </c>
      <c r="AK1160" s="13">
        <f>SUM(AK1158:AK1159)</f>
        <v>10</v>
      </c>
      <c r="AL1160" s="13">
        <f>IF(SUM(AL1158:AL1159)&lt;9,SUM(AL1158:AL1159),SUM(AL1158:AL1159))</f>
        <v>11</v>
      </c>
      <c r="AM1160" s="13">
        <f>IF(SUM(AK1160:AL1160)&lt;20,SUM(AK1160:AL1160),SUM(AK1160:AL1160))</f>
        <v>21</v>
      </c>
      <c r="AN1160" s="15" t="str">
        <f>IF(OR(I1160&lt;100,L1160&lt;100,O1160&lt;100,R1160&lt;60,U1160&lt;60,X1160&lt;60,AA1160&lt;40,AD1160&lt;40,AG1160&lt;40,AJ1160&lt;40,AM1160&lt;20),"0",SUM(AA1160,AD1160,X1160,U1160,R1160,O1160,L1160,I1160,AG1160,AJ1160,AM1160))</f>
        <v>0</v>
      </c>
      <c r="AO1160" s="15">
        <f>AN1160/1320*100</f>
        <v>0</v>
      </c>
      <c r="AP1160" s="15" t="str">
        <f>IF(AO1160&lt;50,"   ",IF(AO1160&lt;65,"مقبول",IF(AO1160&lt;75,"جيد",IF(AO1160&lt;85,"جيدجداً",IF(AO1160&lt;=100,"ممتاز","خطا")))))</f>
        <v xml:space="preserve">   </v>
      </c>
      <c r="AQ1160" s="49"/>
      <c r="AR1160" s="49"/>
      <c r="AS1160" s="49"/>
      <c r="AT1160" s="49"/>
      <c r="AU1160" s="61"/>
      <c r="AV1160" s="46"/>
    </row>
    <row r="1161" spans="2:48" ht="28.5" customHeight="1" thickBot="1">
      <c r="B1161" s="48">
        <f t="shared" ref="B1161" si="388">B1158+1</f>
        <v>264</v>
      </c>
      <c r="C1161" s="49">
        <v>753</v>
      </c>
      <c r="D1161" s="50" t="s">
        <v>62</v>
      </c>
      <c r="E1161" s="49">
        <v>375</v>
      </c>
      <c r="F1161" s="11" t="s">
        <v>30</v>
      </c>
      <c r="G1161" s="27">
        <v>15</v>
      </c>
      <c r="H1161" s="27">
        <v>41</v>
      </c>
      <c r="I1161" s="13">
        <f>SUM(G1161:H1161)</f>
        <v>56</v>
      </c>
      <c r="J1161" s="27">
        <v>20</v>
      </c>
      <c r="K1161" s="27">
        <v>27</v>
      </c>
      <c r="L1161" s="13">
        <f>SUM(J1161:K1161)</f>
        <v>47</v>
      </c>
      <c r="M1161" s="27">
        <v>13</v>
      </c>
      <c r="N1161" s="27">
        <v>18</v>
      </c>
      <c r="O1161" s="13">
        <f>SUM(M1161:N1161)</f>
        <v>31</v>
      </c>
      <c r="P1161" s="27">
        <v>14</v>
      </c>
      <c r="Q1161" s="27">
        <v>18</v>
      </c>
      <c r="R1161" s="13">
        <f>SUM(P1161:Q1161)</f>
        <v>32</v>
      </c>
      <c r="S1161" s="27">
        <v>19</v>
      </c>
      <c r="T1161" s="27">
        <v>8</v>
      </c>
      <c r="U1161" s="13">
        <f>SUM(S1161:T1161)</f>
        <v>27</v>
      </c>
      <c r="V1161" s="27">
        <v>14</v>
      </c>
      <c r="W1161" s="27">
        <v>12</v>
      </c>
      <c r="X1161" s="13">
        <f>SUM(V1161:W1161)</f>
        <v>26</v>
      </c>
      <c r="Y1161" s="27">
        <v>9</v>
      </c>
      <c r="Z1161" s="27">
        <v>22</v>
      </c>
      <c r="AA1161" s="13">
        <f>SUM(Y1161:Z1161)</f>
        <v>31</v>
      </c>
      <c r="AB1161" s="27">
        <v>13</v>
      </c>
      <c r="AC1161" s="27">
        <v>18</v>
      </c>
      <c r="AD1161" s="13">
        <f>SUM(AB1161:AC1161)</f>
        <v>31</v>
      </c>
      <c r="AE1161" s="27">
        <v>11</v>
      </c>
      <c r="AF1161" s="27">
        <v>26</v>
      </c>
      <c r="AG1161" s="13">
        <f>SUM(AE1161:AF1161)</f>
        <v>37</v>
      </c>
      <c r="AH1161" s="27">
        <v>11</v>
      </c>
      <c r="AI1161" s="27">
        <v>9</v>
      </c>
      <c r="AJ1161" s="13">
        <f>SUM(AH1161:AI1161)</f>
        <v>20</v>
      </c>
      <c r="AK1161" s="27">
        <v>4</v>
      </c>
      <c r="AL1161" s="27">
        <v>4</v>
      </c>
      <c r="AM1161" s="13">
        <f>SUM(AK1161:AL1161)</f>
        <v>8</v>
      </c>
      <c r="AN1161" s="54"/>
      <c r="AO1161" s="54"/>
      <c r="AP1161" s="55"/>
      <c r="AQ1161" s="49"/>
      <c r="AR1161" s="49"/>
      <c r="AS1161" s="49"/>
      <c r="AT1161" s="49"/>
      <c r="AU1161" s="59" t="s">
        <v>68</v>
      </c>
      <c r="AV1161" s="46" t="str">
        <f t="shared" si="387"/>
        <v>له دور ثانٍ في :  رياضيات،</v>
      </c>
    </row>
    <row r="1162" spans="2:48" ht="28.5" customHeight="1" thickBot="1">
      <c r="B1162" s="48"/>
      <c r="C1162" s="49"/>
      <c r="D1162" s="51"/>
      <c r="E1162" s="49"/>
      <c r="F1162" s="11" t="s">
        <v>31</v>
      </c>
      <c r="G1162" s="27">
        <v>19</v>
      </c>
      <c r="H1162" s="27">
        <v>54</v>
      </c>
      <c r="I1162" s="13">
        <f>SUM(G1162:H1162)</f>
        <v>73</v>
      </c>
      <c r="J1162" s="27">
        <v>23</v>
      </c>
      <c r="K1162" s="27">
        <v>38</v>
      </c>
      <c r="L1162" s="13">
        <f>SUM(J1162:K1162)</f>
        <v>61</v>
      </c>
      <c r="M1162" s="27">
        <v>15</v>
      </c>
      <c r="N1162" s="27">
        <v>18</v>
      </c>
      <c r="O1162" s="13">
        <f>SUM(M1162:N1162)</f>
        <v>33</v>
      </c>
      <c r="P1162" s="27">
        <v>13</v>
      </c>
      <c r="Q1162" s="27">
        <v>16</v>
      </c>
      <c r="R1162" s="13">
        <f>SUM(P1162:Q1162)</f>
        <v>29</v>
      </c>
      <c r="S1162" s="27">
        <v>19</v>
      </c>
      <c r="T1162" s="27">
        <v>21</v>
      </c>
      <c r="U1162" s="13">
        <f>SUM(S1162:T1162)</f>
        <v>40</v>
      </c>
      <c r="V1162" s="27">
        <v>17</v>
      </c>
      <c r="W1162" s="27">
        <v>21</v>
      </c>
      <c r="X1162" s="13">
        <f>SUM(V1162:W1162)</f>
        <v>38</v>
      </c>
      <c r="Y1162" s="27">
        <v>5</v>
      </c>
      <c r="Z1162" s="27">
        <v>16</v>
      </c>
      <c r="AA1162" s="13">
        <f>SUM(Y1162:Z1162)</f>
        <v>21</v>
      </c>
      <c r="AB1162" s="27">
        <v>15</v>
      </c>
      <c r="AC1162" s="27">
        <v>18</v>
      </c>
      <c r="AD1162" s="13">
        <f>SUM(AB1162:AC1162)</f>
        <v>33</v>
      </c>
      <c r="AE1162" s="27">
        <v>12</v>
      </c>
      <c r="AF1162" s="27">
        <v>19</v>
      </c>
      <c r="AG1162" s="13">
        <f>SUM(AE1162:AF1162)</f>
        <v>31</v>
      </c>
      <c r="AH1162" s="27">
        <v>9</v>
      </c>
      <c r="AI1162" s="27">
        <v>19</v>
      </c>
      <c r="AJ1162" s="13">
        <f>SUM(AH1162:AI1162)</f>
        <v>28</v>
      </c>
      <c r="AK1162" s="27">
        <v>4</v>
      </c>
      <c r="AL1162" s="27">
        <v>11</v>
      </c>
      <c r="AM1162" s="13">
        <f>SUM(AK1162:AL1162)</f>
        <v>15</v>
      </c>
      <c r="AN1162" s="54"/>
      <c r="AO1162" s="54"/>
      <c r="AP1162" s="56"/>
      <c r="AQ1162" s="49"/>
      <c r="AR1162" s="49"/>
      <c r="AS1162" s="49"/>
      <c r="AT1162" s="49"/>
      <c r="AU1162" s="60"/>
      <c r="AV1162" s="46"/>
    </row>
    <row r="1163" spans="2:48" ht="36" customHeight="1" thickBot="1">
      <c r="B1163" s="48"/>
      <c r="C1163" s="49"/>
      <c r="D1163" s="51"/>
      <c r="E1163" s="49"/>
      <c r="F1163" s="14" t="s">
        <v>32</v>
      </c>
      <c r="G1163" s="13">
        <f>SUM(G1161:G1162)</f>
        <v>34</v>
      </c>
      <c r="H1163" s="13">
        <f>IF(SUM(H1161:H1162)&lt;38,SUM(H1161:H1162),SUM(H1161:H1162))</f>
        <v>95</v>
      </c>
      <c r="I1163" s="13">
        <f>IF(SUM(G1163:H1163)&lt;100,SUM(G1163:H1163),SUM(G1163:H1163))</f>
        <v>129</v>
      </c>
      <c r="J1163" s="13">
        <f>SUM(J1161:J1162)</f>
        <v>43</v>
      </c>
      <c r="K1163" s="13">
        <f>IF(SUM(K1161:K1162)&lt;38,SUM(K1161:K1162),SUM(K1161:K1162))</f>
        <v>65</v>
      </c>
      <c r="L1163" s="13">
        <f>IF(SUM(J1163:K1163)&lt;100,SUM(J1163:K1163),SUM(J1163:K1163))</f>
        <v>108</v>
      </c>
      <c r="M1163" s="13">
        <f>SUM(M1161:M1162)</f>
        <v>28</v>
      </c>
      <c r="N1163" s="13">
        <f>IF(SUM(N1161:N1162)&lt;38,SUM(N1161:N1162),SUM(N1161:N1162))</f>
        <v>36</v>
      </c>
      <c r="O1163" s="13"/>
      <c r="P1163" s="13">
        <f>SUM(P1161:P1162)</f>
        <v>27</v>
      </c>
      <c r="Q1163" s="13">
        <f>IF(SUM(Q1161:Q1162)&lt;38,SUM(Q1161:Q1162),SUM(Q1161:Q1162))</f>
        <v>34</v>
      </c>
      <c r="R1163" s="13">
        <f>IF(SUM(P1163:Q1163)&lt;80,SUM(P1163:Q1163),SUM(P1163:Q1163))</f>
        <v>61</v>
      </c>
      <c r="S1163" s="13">
        <f>SUM(S1161:S1162)</f>
        <v>38</v>
      </c>
      <c r="T1163" s="13">
        <f>IF(SUM(T1161:T1162)&lt;38,SUM(T1161:T1162),SUM(T1161:T1162))</f>
        <v>29</v>
      </c>
      <c r="U1163" s="13">
        <f>IF(SUM(S1163:T1163)&lt;80,SUM(S1163:T1163),SUM(S1163:T1163))</f>
        <v>67</v>
      </c>
      <c r="V1163" s="13">
        <f>SUM(V1161:V1162)</f>
        <v>31</v>
      </c>
      <c r="W1163" s="13">
        <f>IF(SUM(W1161:W1162)&lt;38,SUM(W1161:W1162),SUM(W1161:W1162))</f>
        <v>33</v>
      </c>
      <c r="X1163" s="13">
        <f>IF(SUM(V1163:W1163)&lt;80,SUM(V1163:W1163),SUM(V1163:W1163))</f>
        <v>64</v>
      </c>
      <c r="Y1163" s="13">
        <f>SUM(Y1161:Y1162)</f>
        <v>14</v>
      </c>
      <c r="Z1163" s="13">
        <f>IF(SUM(Z1161:Z1162)&lt;19,SUM(Z1161:Z1162),SUM(Z1161:Z1162))</f>
        <v>38</v>
      </c>
      <c r="AA1163" s="13">
        <f>IF(SUM(Y1163:Z1163)&lt;40,SUM(Y1163:Z1163),SUM(Y1163:Z1163))</f>
        <v>52</v>
      </c>
      <c r="AB1163" s="13">
        <f>SUM(AB1161:AB1162)</f>
        <v>28</v>
      </c>
      <c r="AC1163" s="13">
        <f>IF(SUM(AC1161:AC1162)&lt;19,SUM(AC1161:AC1162),SUM(AC1161:AC1162))</f>
        <v>36</v>
      </c>
      <c r="AD1163" s="13">
        <f>IF(SUM(AB1163:AC1163)&lt;40,SUM(AB1163:AC1163),SUM(AB1163:AC1163))</f>
        <v>64</v>
      </c>
      <c r="AE1163" s="13">
        <f>SUM(AE1161:AE1162)</f>
        <v>23</v>
      </c>
      <c r="AF1163" s="13">
        <f>IF(SUM(AF1161:AF1162)&lt;19,SUM(AF1161:AF1162),SUM(AF1161:AF1162))</f>
        <v>45</v>
      </c>
      <c r="AG1163" s="13">
        <f>IF(SUM(AE1163:AF1163)&lt;40,SUM(AE1163:AF1163),SUM(AE1163:AF1163))</f>
        <v>68</v>
      </c>
      <c r="AH1163" s="13">
        <f>SUM(AH1161:AH1162)</f>
        <v>20</v>
      </c>
      <c r="AI1163" s="13">
        <f>IF(SUM(AI1161:AI1162)&lt;19,SUM(AI1161:AI1162),SUM(AI1161:AI1162))</f>
        <v>28</v>
      </c>
      <c r="AJ1163" s="13">
        <f>IF(SUM(AH1163:AI1163)&lt;40,SUM(AH1163:AI1163),SUM(AH1163:AI1163))</f>
        <v>48</v>
      </c>
      <c r="AK1163" s="13">
        <f>SUM(AK1161:AK1162)</f>
        <v>8</v>
      </c>
      <c r="AL1163" s="13">
        <f>IF(SUM(AL1161:AL1162)&lt;9,SUM(AL1161:AL1162),SUM(AL1161:AL1162))</f>
        <v>15</v>
      </c>
      <c r="AM1163" s="13">
        <f>IF(SUM(AK1163:AL1163)&lt;20,SUM(AK1163:AL1163),SUM(AK1163:AL1163))</f>
        <v>23</v>
      </c>
      <c r="AN1163" s="15" t="str">
        <f>IF(OR(I1163&lt;100,L1163&lt;100,O1163&lt;100,R1163&lt;60,U1163&lt;60,X1163&lt;60,AA1163&lt;40,AD1163&lt;40,AG1163&lt;40,AJ1163&lt;40,AM1163&lt;20),"0",SUM(AA1163,AD1163,X1163,U1163,R1163,O1163,L1163,I1163,AG1163,AJ1163,AM1163))</f>
        <v>0</v>
      </c>
      <c r="AO1163" s="15">
        <f>AN1163/1320*100</f>
        <v>0</v>
      </c>
      <c r="AP1163" s="15" t="str">
        <f>IF(AO1163&lt;50,"   ",IF(AO1163&lt;65,"مقبول",IF(AO1163&lt;75,"جيد",IF(AO1163&lt;85,"جيدجداً",IF(AO1163&lt;=100,"ممتاز","خطا")))))</f>
        <v xml:space="preserve">   </v>
      </c>
      <c r="AQ1163" s="49"/>
      <c r="AR1163" s="49"/>
      <c r="AS1163" s="49"/>
      <c r="AT1163" s="49"/>
      <c r="AU1163" s="61"/>
      <c r="AV1163" s="46"/>
    </row>
    <row r="1164" spans="2:48" ht="28.5" customHeight="1" thickBot="1">
      <c r="B1164" s="48">
        <f t="shared" ref="B1164" si="389">B1161+1</f>
        <v>265</v>
      </c>
      <c r="C1164" s="49">
        <v>754</v>
      </c>
      <c r="D1164" s="50" t="s">
        <v>63</v>
      </c>
      <c r="E1164" s="49">
        <v>376</v>
      </c>
      <c r="F1164" s="11" t="s">
        <v>30</v>
      </c>
      <c r="G1164" s="27">
        <v>14</v>
      </c>
      <c r="H1164" s="27">
        <v>26</v>
      </c>
      <c r="I1164" s="13">
        <f>SUM(G1164:H1164)</f>
        <v>40</v>
      </c>
      <c r="J1164" s="27">
        <v>15</v>
      </c>
      <c r="K1164" s="27">
        <v>25</v>
      </c>
      <c r="L1164" s="13">
        <f>SUM(J1164:K1164)</f>
        <v>40</v>
      </c>
      <c r="M1164" s="27">
        <v>8</v>
      </c>
      <c r="N1164" s="27">
        <v>14</v>
      </c>
      <c r="O1164" s="13">
        <f>SUM(M1164:N1164)</f>
        <v>22</v>
      </c>
      <c r="P1164" s="27">
        <v>10</v>
      </c>
      <c r="Q1164" s="27">
        <v>14</v>
      </c>
      <c r="R1164" s="13">
        <f>SUM(P1164:Q1164)</f>
        <v>24</v>
      </c>
      <c r="S1164" s="27">
        <v>12</v>
      </c>
      <c r="T1164" s="27">
        <v>12</v>
      </c>
      <c r="U1164" s="13">
        <f>SUM(S1164:T1164)</f>
        <v>24</v>
      </c>
      <c r="V1164" s="27">
        <v>11</v>
      </c>
      <c r="W1164" s="27">
        <v>11</v>
      </c>
      <c r="X1164" s="13">
        <f>SUM(V1164:W1164)</f>
        <v>22</v>
      </c>
      <c r="Y1164" s="27">
        <v>3</v>
      </c>
      <c r="Z1164" s="27">
        <v>18</v>
      </c>
      <c r="AA1164" s="13">
        <f>SUM(Y1164:Z1164)</f>
        <v>21</v>
      </c>
      <c r="AB1164" s="27">
        <v>10</v>
      </c>
      <c r="AC1164" s="27">
        <v>22</v>
      </c>
      <c r="AD1164" s="13">
        <f>SUM(AB1164:AC1164)</f>
        <v>32</v>
      </c>
      <c r="AE1164" s="27">
        <v>9</v>
      </c>
      <c r="AF1164" s="27">
        <v>20</v>
      </c>
      <c r="AG1164" s="13">
        <f>SUM(AE1164:AF1164)</f>
        <v>29</v>
      </c>
      <c r="AH1164" s="27">
        <v>3</v>
      </c>
      <c r="AI1164" s="27">
        <v>3</v>
      </c>
      <c r="AJ1164" s="13">
        <f>SUM(AH1164:AI1164)</f>
        <v>6</v>
      </c>
      <c r="AK1164" s="27">
        <v>3</v>
      </c>
      <c r="AL1164" s="27">
        <v>0</v>
      </c>
      <c r="AM1164" s="13">
        <f>SUM(AK1164:AL1164)</f>
        <v>3</v>
      </c>
      <c r="AN1164" s="54"/>
      <c r="AO1164" s="54"/>
      <c r="AP1164" s="55"/>
      <c r="AQ1164" s="49"/>
      <c r="AR1164" s="49"/>
      <c r="AS1164" s="49"/>
      <c r="AT1164" s="49"/>
      <c r="AU1164" s="59" t="s">
        <v>68</v>
      </c>
      <c r="AV1164" s="46" t="str">
        <f t="shared" si="387"/>
        <v>له دور ثانٍ في : إنجليزي، رياضيات،كيمياء،أحياء،جغرافيا،</v>
      </c>
    </row>
    <row r="1165" spans="2:48" ht="28.5" customHeight="1" thickBot="1">
      <c r="B1165" s="48"/>
      <c r="C1165" s="49"/>
      <c r="D1165" s="51"/>
      <c r="E1165" s="49"/>
      <c r="F1165" s="11" t="s">
        <v>31</v>
      </c>
      <c r="G1165" s="27">
        <v>10</v>
      </c>
      <c r="H1165" s="27">
        <v>52</v>
      </c>
      <c r="I1165" s="13">
        <f>SUM(G1165:H1165)</f>
        <v>62</v>
      </c>
      <c r="J1165" s="27">
        <v>18</v>
      </c>
      <c r="K1165" s="27">
        <v>27</v>
      </c>
      <c r="L1165" s="13">
        <f>SUM(J1165:K1165)</f>
        <v>45</v>
      </c>
      <c r="M1165" s="27">
        <v>10</v>
      </c>
      <c r="N1165" s="27">
        <v>4</v>
      </c>
      <c r="O1165" s="13">
        <f>SUM(M1165:N1165)</f>
        <v>14</v>
      </c>
      <c r="P1165" s="27">
        <v>20</v>
      </c>
      <c r="Q1165" s="27">
        <v>16</v>
      </c>
      <c r="R1165" s="13">
        <f>SUM(P1165:Q1165)</f>
        <v>36</v>
      </c>
      <c r="S1165" s="27">
        <v>5</v>
      </c>
      <c r="T1165" s="27">
        <v>10</v>
      </c>
      <c r="U1165" s="13">
        <f>SUM(S1165:T1165)</f>
        <v>15</v>
      </c>
      <c r="V1165" s="27">
        <v>11</v>
      </c>
      <c r="W1165" s="27">
        <v>10</v>
      </c>
      <c r="X1165" s="13">
        <f>SUM(V1165:W1165)</f>
        <v>21</v>
      </c>
      <c r="Y1165" s="27">
        <v>1</v>
      </c>
      <c r="Z1165" s="27">
        <v>18</v>
      </c>
      <c r="AA1165" s="13">
        <f>SUM(Y1165:Z1165)</f>
        <v>19</v>
      </c>
      <c r="AB1165" s="27">
        <v>11</v>
      </c>
      <c r="AC1165" s="27">
        <v>19</v>
      </c>
      <c r="AD1165" s="13">
        <f>SUM(AB1165:AC1165)</f>
        <v>30</v>
      </c>
      <c r="AE1165" s="27">
        <v>11</v>
      </c>
      <c r="AF1165" s="27">
        <v>11</v>
      </c>
      <c r="AG1165" s="13">
        <f>SUM(AE1165:AF1165)</f>
        <v>22</v>
      </c>
      <c r="AH1165" s="27">
        <v>3</v>
      </c>
      <c r="AI1165" s="27">
        <v>13</v>
      </c>
      <c r="AJ1165" s="13">
        <f>SUM(AH1165:AI1165)</f>
        <v>16</v>
      </c>
      <c r="AK1165" s="27">
        <v>3</v>
      </c>
      <c r="AL1165" s="27">
        <v>14</v>
      </c>
      <c r="AM1165" s="13">
        <f>SUM(AK1165:AL1165)</f>
        <v>17</v>
      </c>
      <c r="AN1165" s="54"/>
      <c r="AO1165" s="54"/>
      <c r="AP1165" s="56"/>
      <c r="AQ1165" s="49"/>
      <c r="AR1165" s="49"/>
      <c r="AS1165" s="49"/>
      <c r="AT1165" s="49"/>
      <c r="AU1165" s="60"/>
      <c r="AV1165" s="46"/>
    </row>
    <row r="1166" spans="2:48" ht="36" customHeight="1" thickBot="1">
      <c r="B1166" s="48"/>
      <c r="C1166" s="49"/>
      <c r="D1166" s="51"/>
      <c r="E1166" s="49"/>
      <c r="F1166" s="14" t="s">
        <v>32</v>
      </c>
      <c r="G1166" s="13">
        <f>SUM(G1164:G1165)</f>
        <v>24</v>
      </c>
      <c r="H1166" s="13">
        <f>IF(SUM(H1164:H1165)&lt;38,SUM(H1164:H1165),SUM(H1164:H1165))</f>
        <v>78</v>
      </c>
      <c r="I1166" s="13">
        <f>IF(SUM(G1166:H1166)&lt;100,SUM(G1166:H1166),SUM(G1166:H1166))</f>
        <v>102</v>
      </c>
      <c r="J1166" s="13">
        <f>SUM(J1164:J1165)</f>
        <v>33</v>
      </c>
      <c r="K1166" s="13">
        <f>IF(SUM(K1164:K1165)&lt;38,SUM(K1164:K1165),SUM(K1164:K1165))</f>
        <v>52</v>
      </c>
      <c r="L1166" s="13"/>
      <c r="M1166" s="13">
        <f>SUM(M1164:M1165)</f>
        <v>18</v>
      </c>
      <c r="N1166" s="13">
        <f>IF(SUM(N1164:N1165)&lt;38,SUM(N1164:N1165),SUM(N1164:N1165))</f>
        <v>18</v>
      </c>
      <c r="O1166" s="13"/>
      <c r="P1166" s="13">
        <f>SUM(P1164:P1165)</f>
        <v>30</v>
      </c>
      <c r="Q1166" s="13">
        <f>IF(SUM(Q1164:Q1165)&lt;38,SUM(Q1164:Q1165),SUM(Q1164:Q1165))</f>
        <v>30</v>
      </c>
      <c r="R1166" s="13">
        <f>IF(SUM(P1166:Q1166)&lt;80,SUM(P1166:Q1166),SUM(P1166:Q1166))</f>
        <v>60</v>
      </c>
      <c r="S1166" s="13">
        <f>SUM(S1164:S1165)</f>
        <v>17</v>
      </c>
      <c r="T1166" s="13">
        <f>IF(SUM(T1164:T1165)&lt;38,SUM(T1164:T1165),SUM(T1164:T1165))</f>
        <v>22</v>
      </c>
      <c r="U1166" s="13"/>
      <c r="V1166" s="13">
        <f>SUM(V1164:V1165)</f>
        <v>22</v>
      </c>
      <c r="W1166" s="13">
        <f>IF(SUM(W1164:W1165)&lt;38,SUM(W1164:W1165),SUM(W1164:W1165))</f>
        <v>21</v>
      </c>
      <c r="X1166" s="13"/>
      <c r="Y1166" s="13">
        <f>SUM(Y1164:Y1165)</f>
        <v>4</v>
      </c>
      <c r="Z1166" s="13">
        <f>IF(SUM(Z1164:Z1165)&lt;19,SUM(Z1164:Z1165),SUM(Z1164:Z1165))</f>
        <v>36</v>
      </c>
      <c r="AA1166" s="13">
        <f>IF(SUM(Y1166:Z1166)&lt;40,SUM(Y1166:Z1166),SUM(Y1166:Z1166))</f>
        <v>40</v>
      </c>
      <c r="AB1166" s="13">
        <f>SUM(AB1164:AB1165)</f>
        <v>21</v>
      </c>
      <c r="AC1166" s="13">
        <f>IF(SUM(AC1164:AC1165)&lt;19,SUM(AC1164:AC1165),SUM(AC1164:AC1165))</f>
        <v>41</v>
      </c>
      <c r="AD1166" s="13">
        <f>IF(SUM(AB1166:AC1166)&lt;40,SUM(AB1166:AC1166),SUM(AB1166:AC1166))</f>
        <v>62</v>
      </c>
      <c r="AE1166" s="13">
        <f>SUM(AE1164:AE1165)</f>
        <v>20</v>
      </c>
      <c r="AF1166" s="13">
        <f>IF(SUM(AF1164:AF1165)&lt;19,SUM(AF1164:AF1165),SUM(AF1164:AF1165))</f>
        <v>31</v>
      </c>
      <c r="AG1166" s="13">
        <f>IF(SUM(AE1166:AF1166)&lt;40,SUM(AE1166:AF1166),SUM(AE1166:AF1166))</f>
        <v>51</v>
      </c>
      <c r="AH1166" s="13">
        <f>SUM(AH1164:AH1165)</f>
        <v>6</v>
      </c>
      <c r="AI1166" s="13">
        <f>IF(SUM(AI1164:AI1165)&lt;19,SUM(AI1164:AI1165),SUM(AI1164:AI1165))</f>
        <v>16</v>
      </c>
      <c r="AJ1166" s="13"/>
      <c r="AK1166" s="13">
        <f>SUM(AK1164:AK1165)</f>
        <v>6</v>
      </c>
      <c r="AL1166" s="13">
        <f>IF(SUM(AL1164:AL1165)&lt;9,SUM(AL1164:AL1165),SUM(AL1164:AL1165))</f>
        <v>14</v>
      </c>
      <c r="AM1166" s="13">
        <f>IF(SUM(AK1166:AL1166)&lt;20,SUM(AK1166:AL1166),SUM(AK1166:AL1166))</f>
        <v>20</v>
      </c>
      <c r="AN1166" s="15" t="str">
        <f>IF(OR(I1166&lt;100,L1166&lt;100,O1166&lt;100,R1166&lt;60,U1166&lt;60,X1166&lt;60,AA1166&lt;40,AD1166&lt;40,AG1166&lt;40,AJ1166&lt;40,AM1166&lt;20),"0",SUM(AA1166,AD1166,X1166,U1166,R1166,O1166,L1166,I1166,AG1166,AJ1166,AM1166))</f>
        <v>0</v>
      </c>
      <c r="AO1166" s="15">
        <f>AN1166/1320*100</f>
        <v>0</v>
      </c>
      <c r="AP1166" s="15" t="str">
        <f>IF(AO1166&lt;50,"   ",IF(AO1166&lt;65,"مقبول",IF(AO1166&lt;75,"جيد",IF(AO1166&lt;85,"جيدجداً",IF(AO1166&lt;=100,"ممتاز","خطا")))))</f>
        <v xml:space="preserve">   </v>
      </c>
      <c r="AQ1166" s="49"/>
      <c r="AR1166" s="49"/>
      <c r="AS1166" s="49"/>
      <c r="AT1166" s="49"/>
      <c r="AU1166" s="61"/>
      <c r="AV1166" s="46"/>
    </row>
    <row r="1167" spans="2:48" ht="28.5" customHeight="1" thickBot="1">
      <c r="B1167" s="48">
        <f t="shared" ref="B1167" si="390">B1164+1</f>
        <v>266</v>
      </c>
      <c r="C1167" s="49">
        <v>755</v>
      </c>
      <c r="D1167" s="50" t="s">
        <v>54</v>
      </c>
      <c r="E1167" s="49">
        <v>377</v>
      </c>
      <c r="F1167" s="11" t="s">
        <v>30</v>
      </c>
      <c r="G1167" s="27">
        <v>25</v>
      </c>
      <c r="H1167" s="27">
        <v>54</v>
      </c>
      <c r="I1167" s="13">
        <f>SUM(G1167:H1167)</f>
        <v>79</v>
      </c>
      <c r="J1167" s="27">
        <v>27</v>
      </c>
      <c r="K1167" s="27">
        <v>23</v>
      </c>
      <c r="L1167" s="13">
        <f>SUM(J1167:K1167)</f>
        <v>50</v>
      </c>
      <c r="M1167" s="27">
        <v>12</v>
      </c>
      <c r="N1167" s="27">
        <v>15</v>
      </c>
      <c r="O1167" s="13">
        <f>SUM(M1167:N1167)</f>
        <v>27</v>
      </c>
      <c r="P1167" s="27">
        <v>15</v>
      </c>
      <c r="Q1167" s="27">
        <v>15</v>
      </c>
      <c r="R1167" s="13">
        <f>SUM(P1167:Q1167)</f>
        <v>30</v>
      </c>
      <c r="S1167" s="27">
        <v>14</v>
      </c>
      <c r="T1167" s="27">
        <v>3</v>
      </c>
      <c r="U1167" s="13">
        <f>SUM(S1167:T1167)</f>
        <v>17</v>
      </c>
      <c r="V1167" s="27">
        <v>13</v>
      </c>
      <c r="W1167" s="27">
        <v>8</v>
      </c>
      <c r="X1167" s="13">
        <f>SUM(V1167:W1167)</f>
        <v>21</v>
      </c>
      <c r="Y1167" s="27">
        <v>3</v>
      </c>
      <c r="Z1167" s="27">
        <v>13</v>
      </c>
      <c r="AA1167" s="13">
        <f>SUM(Y1167:Z1167)</f>
        <v>16</v>
      </c>
      <c r="AB1167" s="27">
        <v>10</v>
      </c>
      <c r="AC1167" s="27">
        <v>9</v>
      </c>
      <c r="AD1167" s="13">
        <f>SUM(AB1167:AC1167)</f>
        <v>19</v>
      </c>
      <c r="AE1167" s="27">
        <v>10</v>
      </c>
      <c r="AF1167" s="27">
        <v>10</v>
      </c>
      <c r="AG1167" s="13">
        <f>SUM(AE1167:AF1167)</f>
        <v>20</v>
      </c>
      <c r="AH1167" s="27">
        <v>8</v>
      </c>
      <c r="AI1167" s="27">
        <v>7</v>
      </c>
      <c r="AJ1167" s="13">
        <f>SUM(AH1167:AI1167)</f>
        <v>15</v>
      </c>
      <c r="AK1167" s="27">
        <v>6</v>
      </c>
      <c r="AL1167" s="27">
        <v>9</v>
      </c>
      <c r="AM1167" s="13">
        <f>SUM(AK1167:AL1167)</f>
        <v>15</v>
      </c>
      <c r="AN1167" s="54"/>
      <c r="AO1167" s="54"/>
      <c r="AP1167" s="55"/>
      <c r="AQ1167" s="49"/>
      <c r="AR1167" s="49"/>
      <c r="AS1167" s="49"/>
      <c r="AT1167" s="49"/>
      <c r="AU1167" s="59" t="s">
        <v>68</v>
      </c>
      <c r="AV1167" s="46" t="str">
        <f t="shared" si="387"/>
        <v>له دور ثانٍ في :  رياضيات،كيمياء،أحياء،دين، جغرافيا،</v>
      </c>
    </row>
    <row r="1168" spans="2:48" ht="28.5" customHeight="1" thickBot="1">
      <c r="B1168" s="48"/>
      <c r="C1168" s="49"/>
      <c r="D1168" s="51"/>
      <c r="E1168" s="49"/>
      <c r="F1168" s="11" t="s">
        <v>31</v>
      </c>
      <c r="G1168" s="27">
        <v>24</v>
      </c>
      <c r="H1168" s="27">
        <v>18</v>
      </c>
      <c r="I1168" s="13">
        <f>SUM(G1168:H1168)</f>
        <v>42</v>
      </c>
      <c r="J1168" s="27">
        <v>26</v>
      </c>
      <c r="K1168" s="27">
        <v>33</v>
      </c>
      <c r="L1168" s="13">
        <f>SUM(J1168:K1168)</f>
        <v>59</v>
      </c>
      <c r="M1168" s="27">
        <v>15</v>
      </c>
      <c r="N1168" s="27">
        <v>1</v>
      </c>
      <c r="O1168" s="13">
        <f>SUM(M1168:N1168)</f>
        <v>16</v>
      </c>
      <c r="P1168" s="27">
        <v>13</v>
      </c>
      <c r="Q1168" s="27">
        <v>17</v>
      </c>
      <c r="R1168" s="13">
        <f>SUM(P1168:Q1168)</f>
        <v>30</v>
      </c>
      <c r="S1168" s="27">
        <v>11</v>
      </c>
      <c r="T1168" s="27">
        <v>4</v>
      </c>
      <c r="U1168" s="13">
        <f>SUM(S1168:T1168)</f>
        <v>15</v>
      </c>
      <c r="V1168" s="27">
        <v>15</v>
      </c>
      <c r="W1168" s="27">
        <v>11</v>
      </c>
      <c r="X1168" s="13">
        <f>SUM(V1168:W1168)</f>
        <v>26</v>
      </c>
      <c r="Y1168" s="27">
        <v>1</v>
      </c>
      <c r="Z1168" s="27">
        <v>7</v>
      </c>
      <c r="AA1168" s="13">
        <f>SUM(Y1168:Z1168)</f>
        <v>8</v>
      </c>
      <c r="AB1168" s="27">
        <v>11</v>
      </c>
      <c r="AC1168" s="27">
        <v>16</v>
      </c>
      <c r="AD1168" s="13">
        <f>SUM(AB1168:AC1168)</f>
        <v>27</v>
      </c>
      <c r="AE1168" s="27">
        <v>5</v>
      </c>
      <c r="AF1168" s="27">
        <v>15</v>
      </c>
      <c r="AG1168" s="13">
        <f>SUM(AE1168:AF1168)</f>
        <v>20</v>
      </c>
      <c r="AH1168" s="27">
        <v>8</v>
      </c>
      <c r="AI1168" s="27">
        <v>5</v>
      </c>
      <c r="AJ1168" s="13">
        <f>SUM(AH1168:AI1168)</f>
        <v>13</v>
      </c>
      <c r="AK1168" s="27">
        <v>3</v>
      </c>
      <c r="AL1168" s="27">
        <v>4</v>
      </c>
      <c r="AM1168" s="13">
        <f>SUM(AK1168:AL1168)</f>
        <v>7</v>
      </c>
      <c r="AN1168" s="54"/>
      <c r="AO1168" s="54"/>
      <c r="AP1168" s="56"/>
      <c r="AQ1168" s="49"/>
      <c r="AR1168" s="49"/>
      <c r="AS1168" s="49"/>
      <c r="AT1168" s="49"/>
      <c r="AU1168" s="60"/>
      <c r="AV1168" s="46"/>
    </row>
    <row r="1169" spans="2:48" ht="36" customHeight="1" thickBot="1">
      <c r="B1169" s="48"/>
      <c r="C1169" s="49"/>
      <c r="D1169" s="51"/>
      <c r="E1169" s="49"/>
      <c r="F1169" s="14" t="s">
        <v>32</v>
      </c>
      <c r="G1169" s="13">
        <f>SUM(G1167:G1168)</f>
        <v>49</v>
      </c>
      <c r="H1169" s="13">
        <f>IF(SUM(H1167:H1168)&lt;38,SUM(H1167:H1168),SUM(H1167:H1168))</f>
        <v>72</v>
      </c>
      <c r="I1169" s="13">
        <f>IF(SUM(G1169:H1169)&lt;100,SUM(G1169:H1169),SUM(G1169:H1169))</f>
        <v>121</v>
      </c>
      <c r="J1169" s="13">
        <f>SUM(J1167:J1168)</f>
        <v>53</v>
      </c>
      <c r="K1169" s="13">
        <f>IF(SUM(K1167:K1168)&lt;38,SUM(K1167:K1168),SUM(K1167:K1168))</f>
        <v>56</v>
      </c>
      <c r="L1169" s="13">
        <f>IF(SUM(J1169:K1169)&lt;100,SUM(J1169:K1169),SUM(J1169:K1169))</f>
        <v>109</v>
      </c>
      <c r="M1169" s="13">
        <f>SUM(M1167:M1168)</f>
        <v>27</v>
      </c>
      <c r="N1169" s="13">
        <f>IF(SUM(N1167:N1168)&lt;38,SUM(N1167:N1168),SUM(N1167:N1168))</f>
        <v>16</v>
      </c>
      <c r="O1169" s="13"/>
      <c r="P1169" s="13">
        <f>SUM(P1167:P1168)</f>
        <v>28</v>
      </c>
      <c r="Q1169" s="13">
        <f>IF(SUM(Q1167:Q1168)&lt;38,SUM(Q1167:Q1168),SUM(Q1167:Q1168))</f>
        <v>32</v>
      </c>
      <c r="R1169" s="13">
        <f>IF(SUM(P1169:Q1169)&lt;80,SUM(P1169:Q1169),SUM(P1169:Q1169))</f>
        <v>60</v>
      </c>
      <c r="S1169" s="13">
        <f>SUM(S1167:S1168)</f>
        <v>25</v>
      </c>
      <c r="T1169" s="13">
        <f>IF(SUM(T1167:T1168)&lt;38,SUM(T1167:T1168),SUM(T1167:T1168))</f>
        <v>7</v>
      </c>
      <c r="U1169" s="13"/>
      <c r="V1169" s="13">
        <f>SUM(V1167:V1168)</f>
        <v>28</v>
      </c>
      <c r="W1169" s="13">
        <f>IF(SUM(W1167:W1168)&lt;38,SUM(W1167:W1168),SUM(W1167:W1168))</f>
        <v>19</v>
      </c>
      <c r="X1169" s="13"/>
      <c r="Y1169" s="13">
        <f>SUM(Y1167:Y1168)</f>
        <v>4</v>
      </c>
      <c r="Z1169" s="13">
        <f>IF(SUM(Z1167:Z1168)&lt;19,SUM(Z1167:Z1168),SUM(Z1167:Z1168))</f>
        <v>20</v>
      </c>
      <c r="AA1169" s="13"/>
      <c r="AB1169" s="13">
        <f>SUM(AB1167:AB1168)</f>
        <v>21</v>
      </c>
      <c r="AC1169" s="13">
        <f>IF(SUM(AC1167:AC1168)&lt;19,SUM(AC1167:AC1168),SUM(AC1167:AC1168))</f>
        <v>25</v>
      </c>
      <c r="AD1169" s="13">
        <f>IF(SUM(AB1169:AC1169)&lt;40,SUM(AB1169:AC1169),SUM(AB1169:AC1169))</f>
        <v>46</v>
      </c>
      <c r="AE1169" s="13">
        <f>SUM(AE1167:AE1168)</f>
        <v>15</v>
      </c>
      <c r="AF1169" s="13">
        <f>IF(SUM(AF1167:AF1168)&lt;19,SUM(AF1167:AF1168),SUM(AF1167:AF1168))</f>
        <v>25</v>
      </c>
      <c r="AG1169" s="13">
        <f>IF(SUM(AE1169:AF1169)&lt;40,SUM(AE1169:AF1169),SUM(AE1169:AF1169))</f>
        <v>40</v>
      </c>
      <c r="AH1169" s="13">
        <f>SUM(AH1167:AH1168)</f>
        <v>16</v>
      </c>
      <c r="AI1169" s="13">
        <f>IF(SUM(AI1167:AI1168)&lt;19,SUM(AI1167:AI1168),SUM(AI1167:AI1168))</f>
        <v>12</v>
      </c>
      <c r="AJ1169" s="13"/>
      <c r="AK1169" s="13">
        <f>SUM(AK1167:AK1168)</f>
        <v>9</v>
      </c>
      <c r="AL1169" s="13">
        <f>IF(SUM(AL1167:AL1168)&lt;9,SUM(AL1167:AL1168),SUM(AL1167:AL1168))</f>
        <v>13</v>
      </c>
      <c r="AM1169" s="13">
        <f>IF(SUM(AK1169:AL1169)&lt;20,SUM(AK1169:AL1169),SUM(AK1169:AL1169))</f>
        <v>22</v>
      </c>
      <c r="AN1169" s="15" t="str">
        <f>IF(OR(I1169&lt;100,L1169&lt;100,O1169&lt;100,R1169&lt;60,U1169&lt;60,X1169&lt;60,AA1169&lt;40,AD1169&lt;40,AG1169&lt;40,AJ1169&lt;40,AM1169&lt;20),"0",SUM(AA1169,AD1169,X1169,U1169,R1169,O1169,L1169,I1169,AG1169,AJ1169,AM1169))</f>
        <v>0</v>
      </c>
      <c r="AO1169" s="15">
        <f>AN1169/1320*100</f>
        <v>0</v>
      </c>
      <c r="AP1169" s="15" t="str">
        <f>IF(AO1169&lt;50,"   ",IF(AO1169&lt;65,"مقبول",IF(AO1169&lt;75,"جيد",IF(AO1169&lt;85,"جيدجداً",IF(AO1169&lt;=100,"ممتاز","خطا")))))</f>
        <v xml:space="preserve">   </v>
      </c>
      <c r="AQ1169" s="49"/>
      <c r="AR1169" s="49"/>
      <c r="AS1169" s="49"/>
      <c r="AT1169" s="49"/>
      <c r="AU1169" s="61"/>
      <c r="AV1169" s="46"/>
    </row>
    <row r="1170" spans="2:48" ht="28.5" customHeight="1" thickBot="1">
      <c r="B1170" s="48">
        <f t="shared" ref="B1170" si="391">B1167+1</f>
        <v>267</v>
      </c>
      <c r="C1170" s="49">
        <v>756</v>
      </c>
      <c r="D1170" s="50" t="s">
        <v>64</v>
      </c>
      <c r="E1170" s="49">
        <v>378</v>
      </c>
      <c r="F1170" s="11" t="s">
        <v>30</v>
      </c>
      <c r="G1170" s="27">
        <v>17</v>
      </c>
      <c r="H1170" s="27">
        <v>33</v>
      </c>
      <c r="I1170" s="13">
        <f>SUM(G1170:H1170)</f>
        <v>50</v>
      </c>
      <c r="J1170" s="27">
        <v>26</v>
      </c>
      <c r="K1170" s="27">
        <v>26</v>
      </c>
      <c r="L1170" s="13">
        <f>SUM(J1170:K1170)</f>
        <v>52</v>
      </c>
      <c r="M1170" s="27">
        <v>12</v>
      </c>
      <c r="N1170" s="27">
        <v>15</v>
      </c>
      <c r="O1170" s="13">
        <f>SUM(M1170:N1170)</f>
        <v>27</v>
      </c>
      <c r="P1170" s="27">
        <v>18</v>
      </c>
      <c r="Q1170" s="27">
        <v>15</v>
      </c>
      <c r="R1170" s="13">
        <f>SUM(P1170:Q1170)</f>
        <v>33</v>
      </c>
      <c r="S1170" s="27">
        <v>11</v>
      </c>
      <c r="T1170" s="27">
        <v>11</v>
      </c>
      <c r="U1170" s="13">
        <f>SUM(S1170:T1170)</f>
        <v>22</v>
      </c>
      <c r="V1170" s="27">
        <v>17</v>
      </c>
      <c r="W1170" s="27">
        <v>18</v>
      </c>
      <c r="X1170" s="13">
        <f>SUM(V1170:W1170)</f>
        <v>35</v>
      </c>
      <c r="Y1170" s="27">
        <v>6</v>
      </c>
      <c r="Z1170" s="27">
        <v>15</v>
      </c>
      <c r="AA1170" s="13">
        <f>SUM(Y1170:Z1170)</f>
        <v>21</v>
      </c>
      <c r="AB1170" s="27">
        <v>11</v>
      </c>
      <c r="AC1170" s="27">
        <v>16</v>
      </c>
      <c r="AD1170" s="13">
        <f>SUM(AB1170:AC1170)</f>
        <v>27</v>
      </c>
      <c r="AE1170" s="27">
        <v>7</v>
      </c>
      <c r="AF1170" s="27">
        <v>6</v>
      </c>
      <c r="AG1170" s="13">
        <f>SUM(AE1170:AF1170)</f>
        <v>13</v>
      </c>
      <c r="AH1170" s="27">
        <v>8</v>
      </c>
      <c r="AI1170" s="27">
        <v>9</v>
      </c>
      <c r="AJ1170" s="13">
        <f>SUM(AH1170:AI1170)</f>
        <v>17</v>
      </c>
      <c r="AK1170" s="27">
        <v>6</v>
      </c>
      <c r="AL1170" s="27">
        <v>7</v>
      </c>
      <c r="AM1170" s="13">
        <f>SUM(AK1170:AL1170)</f>
        <v>13</v>
      </c>
      <c r="AN1170" s="54"/>
      <c r="AO1170" s="54"/>
      <c r="AP1170" s="55"/>
      <c r="AQ1170" s="49"/>
      <c r="AR1170" s="49"/>
      <c r="AS1170" s="49"/>
      <c r="AT1170" s="49"/>
      <c r="AU1170" s="59" t="s">
        <v>68</v>
      </c>
      <c r="AV1170" s="46" t="str">
        <f t="shared" ref="AV1170:AV1179" si="392">IF(AN1172="0","له دور ثانٍ في : ","ناجح")&amp;IF(COUNTIF(H1172,"&lt;56")+COUNTIF(I1172,"&lt;100")=0,,"عربي،")&amp;IF(COUNTIF(K1172,"&lt;56")+COUNTIF(L1172,"&lt;100")=0,,"إنجليزي،")&amp;IF(COUNTIF(N1172,"&lt;56")+COUNTIF(O1172,"&lt;100")=0,," رياضيات،")&amp;IF(COUNTIF(Q1172,"&lt;29")+COUNTIF(R1172,"&lt;60")=0,,"فيزياء ،")&amp;IF(COUNTIF(T1172,"&lt;29")+COUNTIF(U1172,"&lt;60")=0,,"كيمياء،")&amp;IF(COUNTIF(W1172,"&lt;29")+COUNTIF(X1172,"&lt;60")=0,,"أحياء،")&amp;IF(COUNTIF(Z1172,"&lt;22")+COUNTIF(AA1172,"&lt;40")=0,,"دين، ")&amp;IF(COUNTIF(AC1172,"&lt;19")+COUNTIF(AD1172,"&lt;40")=0,,"حاسوب،
")&amp;IF(COUNTIF(AF1172,"&lt;22")+COUNTIF(AG1172,"&lt;40")=0,,"تاريخ ،")&amp;IF(COUNTIF(AI1172,"&lt;22")+COUNTIF(AJ1172,"&lt;40")=0,,"جغرافيا،")&amp;IF(COUNTIF(AL1172,"&lt;11")+COUNTIF(AM1172,"&lt;20")=0,,"أساسيات الحياة الاجتماعية، ")</f>
        <v>له دور ثانٍ في : إنجليزي، رياضيات،كيمياء،</v>
      </c>
    </row>
    <row r="1171" spans="2:48" ht="28.5" customHeight="1" thickBot="1">
      <c r="B1171" s="48"/>
      <c r="C1171" s="49"/>
      <c r="D1171" s="51"/>
      <c r="E1171" s="49"/>
      <c r="F1171" s="11" t="s">
        <v>31</v>
      </c>
      <c r="G1171" s="27">
        <v>18</v>
      </c>
      <c r="H1171" s="27">
        <v>38</v>
      </c>
      <c r="I1171" s="13">
        <f>SUM(G1171:H1171)</f>
        <v>56</v>
      </c>
      <c r="J1171" s="27">
        <v>22</v>
      </c>
      <c r="K1171" s="27">
        <v>27</v>
      </c>
      <c r="L1171" s="13">
        <f>SUM(J1171:K1171)</f>
        <v>49</v>
      </c>
      <c r="M1171" s="27">
        <v>17</v>
      </c>
      <c r="N1171" s="27">
        <v>6</v>
      </c>
      <c r="O1171" s="13">
        <f>SUM(M1171:N1171)</f>
        <v>23</v>
      </c>
      <c r="P1171" s="27">
        <v>14</v>
      </c>
      <c r="Q1171" s="27">
        <v>16</v>
      </c>
      <c r="R1171" s="13">
        <f>SUM(P1171:Q1171)</f>
        <v>30</v>
      </c>
      <c r="S1171" s="27">
        <v>9</v>
      </c>
      <c r="T1171" s="27">
        <v>16</v>
      </c>
      <c r="U1171" s="13">
        <f>SUM(S1171:T1171)</f>
        <v>25</v>
      </c>
      <c r="V1171" s="27">
        <v>13</v>
      </c>
      <c r="W1171" s="27">
        <v>19</v>
      </c>
      <c r="X1171" s="13">
        <f>SUM(V1171:W1171)</f>
        <v>32</v>
      </c>
      <c r="Y1171" s="27">
        <v>6</v>
      </c>
      <c r="Z1171" s="27">
        <v>19</v>
      </c>
      <c r="AA1171" s="13">
        <f>SUM(Y1171:Z1171)</f>
        <v>25</v>
      </c>
      <c r="AB1171" s="27">
        <v>12</v>
      </c>
      <c r="AC1171" s="27">
        <v>9</v>
      </c>
      <c r="AD1171" s="13">
        <f>SUM(AB1171:AC1171)</f>
        <v>21</v>
      </c>
      <c r="AE1171" s="27">
        <v>4</v>
      </c>
      <c r="AF1171" s="27">
        <v>23</v>
      </c>
      <c r="AG1171" s="13">
        <f>SUM(AE1171:AF1171)</f>
        <v>27</v>
      </c>
      <c r="AH1171" s="27">
        <v>8</v>
      </c>
      <c r="AI1171" s="27">
        <v>15</v>
      </c>
      <c r="AJ1171" s="13">
        <f>SUM(AH1171:AI1171)</f>
        <v>23</v>
      </c>
      <c r="AK1171" s="27">
        <v>3</v>
      </c>
      <c r="AL1171" s="27">
        <v>8</v>
      </c>
      <c r="AM1171" s="13">
        <f>SUM(AK1171:AL1171)</f>
        <v>11</v>
      </c>
      <c r="AN1171" s="54"/>
      <c r="AO1171" s="54"/>
      <c r="AP1171" s="56"/>
      <c r="AQ1171" s="49"/>
      <c r="AR1171" s="49"/>
      <c r="AS1171" s="49"/>
      <c r="AT1171" s="49"/>
      <c r="AU1171" s="60"/>
      <c r="AV1171" s="46"/>
    </row>
    <row r="1172" spans="2:48" ht="36" customHeight="1" thickBot="1">
      <c r="B1172" s="48"/>
      <c r="C1172" s="49"/>
      <c r="D1172" s="51"/>
      <c r="E1172" s="49"/>
      <c r="F1172" s="14" t="s">
        <v>32</v>
      </c>
      <c r="G1172" s="13">
        <f>SUM(G1170:G1171)</f>
        <v>35</v>
      </c>
      <c r="H1172" s="13">
        <f>IF(SUM(H1170:H1171)&lt;38,SUM(H1170:H1171),SUM(H1170:H1171))</f>
        <v>71</v>
      </c>
      <c r="I1172" s="13">
        <f>IF(SUM(G1172:H1172)&lt;100,SUM(G1172:H1172),SUM(G1172:H1172))</f>
        <v>106</v>
      </c>
      <c r="J1172" s="13">
        <f>SUM(J1170:J1171)</f>
        <v>48</v>
      </c>
      <c r="K1172" s="13">
        <f>IF(SUM(K1170:K1171)&lt;38,SUM(K1170:K1171),SUM(K1170:K1171))</f>
        <v>53</v>
      </c>
      <c r="L1172" s="13"/>
      <c r="M1172" s="13">
        <f>SUM(M1170:M1171)</f>
        <v>29</v>
      </c>
      <c r="N1172" s="13">
        <f>IF(SUM(N1170:N1171)&lt;38,SUM(N1170:N1171),SUM(N1170:N1171))</f>
        <v>21</v>
      </c>
      <c r="O1172" s="13"/>
      <c r="P1172" s="13">
        <f>SUM(P1170:P1171)</f>
        <v>32</v>
      </c>
      <c r="Q1172" s="13">
        <f>IF(SUM(Q1170:Q1171)&lt;38,SUM(Q1170:Q1171),SUM(Q1170:Q1171))</f>
        <v>31</v>
      </c>
      <c r="R1172" s="13">
        <f>IF(SUM(P1172:Q1172)&lt;80,SUM(P1172:Q1172),SUM(P1172:Q1172))</f>
        <v>63</v>
      </c>
      <c r="S1172" s="13">
        <f>SUM(S1170:S1171)</f>
        <v>20</v>
      </c>
      <c r="T1172" s="13">
        <f>IF(SUM(T1170:T1171)&lt;38,SUM(T1170:T1171),SUM(T1170:T1171))</f>
        <v>27</v>
      </c>
      <c r="U1172" s="13"/>
      <c r="V1172" s="13">
        <f>SUM(V1170:V1171)</f>
        <v>30</v>
      </c>
      <c r="W1172" s="13">
        <f>IF(SUM(W1170:W1171)&lt;38,SUM(W1170:W1171),SUM(W1170:W1171))</f>
        <v>37</v>
      </c>
      <c r="X1172" s="13">
        <f>IF(SUM(V1172:W1172)&lt;80,SUM(V1172:W1172),SUM(V1172:W1172))</f>
        <v>67</v>
      </c>
      <c r="Y1172" s="13">
        <f>SUM(Y1170:Y1171)</f>
        <v>12</v>
      </c>
      <c r="Z1172" s="13">
        <f>IF(SUM(Z1170:Z1171)&lt;19,SUM(Z1170:Z1171),SUM(Z1170:Z1171))</f>
        <v>34</v>
      </c>
      <c r="AA1172" s="13">
        <f>IF(SUM(Y1172:Z1172)&lt;40,SUM(Y1172:Z1172),SUM(Y1172:Z1172))</f>
        <v>46</v>
      </c>
      <c r="AB1172" s="13">
        <f>SUM(AB1170:AB1171)</f>
        <v>23</v>
      </c>
      <c r="AC1172" s="13">
        <f>IF(SUM(AC1170:AC1171)&lt;19,SUM(AC1170:AC1171),SUM(AC1170:AC1171))</f>
        <v>25</v>
      </c>
      <c r="AD1172" s="13">
        <f>IF(SUM(AB1172:AC1172)&lt;40,SUM(AB1172:AC1172),SUM(AB1172:AC1172))</f>
        <v>48</v>
      </c>
      <c r="AE1172" s="13">
        <f>SUM(AE1170:AE1171)</f>
        <v>11</v>
      </c>
      <c r="AF1172" s="13">
        <f>IF(SUM(AF1170:AF1171)&lt;19,SUM(AF1170:AF1171),SUM(AF1170:AF1171))</f>
        <v>29</v>
      </c>
      <c r="AG1172" s="13">
        <f>IF(SUM(AE1172:AF1172)&lt;40,SUM(AE1172:AF1172),SUM(AE1172:AF1172))</f>
        <v>40</v>
      </c>
      <c r="AH1172" s="13">
        <f>SUM(AH1170:AH1171)</f>
        <v>16</v>
      </c>
      <c r="AI1172" s="13">
        <f>IF(SUM(AI1170:AI1171)&lt;19,SUM(AI1170:AI1171),SUM(AI1170:AI1171))</f>
        <v>24</v>
      </c>
      <c r="AJ1172" s="13">
        <f>IF(SUM(AH1172:AI1172)&lt;40,SUM(AH1172:AI1172),SUM(AH1172:AI1172))</f>
        <v>40</v>
      </c>
      <c r="AK1172" s="13">
        <f>SUM(AK1170:AK1171)</f>
        <v>9</v>
      </c>
      <c r="AL1172" s="13">
        <f>IF(SUM(AL1170:AL1171)&lt;9,SUM(AL1170:AL1171),SUM(AL1170:AL1171))</f>
        <v>15</v>
      </c>
      <c r="AM1172" s="13">
        <f>IF(SUM(AK1172:AL1172)&lt;20,SUM(AK1172:AL1172),SUM(AK1172:AL1172))</f>
        <v>24</v>
      </c>
      <c r="AN1172" s="15" t="str">
        <f>IF(OR(I1172&lt;100,L1172&lt;100,O1172&lt;100,R1172&lt;60,U1172&lt;60,X1172&lt;60,AA1172&lt;40,AD1172&lt;40,AG1172&lt;40,AJ1172&lt;40,AM1172&lt;20),"0",SUM(AA1172,AD1172,X1172,U1172,R1172,O1172,L1172,I1172,AG1172,AJ1172,AM1172))</f>
        <v>0</v>
      </c>
      <c r="AO1172" s="15">
        <f>AN1172/1320*100</f>
        <v>0</v>
      </c>
      <c r="AP1172" s="15" t="str">
        <f>IF(AO1172&lt;50,"   ",IF(AO1172&lt;65,"مقبول",IF(AO1172&lt;75,"جيد",IF(AO1172&lt;85,"جيدجداً",IF(AO1172&lt;=100,"ممتاز","خطا")))))</f>
        <v xml:space="preserve">   </v>
      </c>
      <c r="AQ1172" s="49"/>
      <c r="AR1172" s="49"/>
      <c r="AS1172" s="49"/>
      <c r="AT1172" s="49"/>
      <c r="AU1172" s="61"/>
      <c r="AV1172" s="46"/>
    </row>
    <row r="1173" spans="2:48" ht="28.5" customHeight="1" thickBot="1">
      <c r="B1173" s="48">
        <f t="shared" ref="B1173" si="393">B1170+1</f>
        <v>268</v>
      </c>
      <c r="C1173" s="49">
        <v>757</v>
      </c>
      <c r="D1173" s="50" t="s">
        <v>65</v>
      </c>
      <c r="E1173" s="49">
        <v>379</v>
      </c>
      <c r="F1173" s="11" t="s">
        <v>30</v>
      </c>
      <c r="G1173" s="27">
        <v>22</v>
      </c>
      <c r="H1173" s="27">
        <v>50</v>
      </c>
      <c r="I1173" s="13">
        <f>SUM(G1173:H1173)</f>
        <v>72</v>
      </c>
      <c r="J1173" s="27">
        <v>21</v>
      </c>
      <c r="K1173" s="27">
        <v>43</v>
      </c>
      <c r="L1173" s="13">
        <f>SUM(J1173:K1173)</f>
        <v>64</v>
      </c>
      <c r="M1173" s="27">
        <v>20</v>
      </c>
      <c r="N1173" s="27">
        <v>41</v>
      </c>
      <c r="O1173" s="13">
        <f>SUM(M1173:N1173)</f>
        <v>61</v>
      </c>
      <c r="P1173" s="27">
        <v>15</v>
      </c>
      <c r="Q1173" s="27">
        <v>20</v>
      </c>
      <c r="R1173" s="13">
        <f>SUM(P1173:Q1173)</f>
        <v>35</v>
      </c>
      <c r="S1173" s="27">
        <v>16</v>
      </c>
      <c r="T1173" s="27">
        <v>15</v>
      </c>
      <c r="U1173" s="13">
        <f>SUM(S1173:T1173)</f>
        <v>31</v>
      </c>
      <c r="V1173" s="27">
        <v>16</v>
      </c>
      <c r="W1173" s="27">
        <v>14</v>
      </c>
      <c r="X1173" s="13">
        <f>SUM(V1173:W1173)</f>
        <v>30</v>
      </c>
      <c r="Y1173" s="27">
        <v>9</v>
      </c>
      <c r="Z1173" s="27">
        <v>21</v>
      </c>
      <c r="AA1173" s="13">
        <f>SUM(Y1173:Z1173)</f>
        <v>30</v>
      </c>
      <c r="AB1173" s="27">
        <v>14</v>
      </c>
      <c r="AC1173" s="27">
        <v>21</v>
      </c>
      <c r="AD1173" s="13">
        <f>SUM(AB1173:AC1173)</f>
        <v>35</v>
      </c>
      <c r="AE1173" s="27">
        <v>9</v>
      </c>
      <c r="AF1173" s="27">
        <v>23</v>
      </c>
      <c r="AG1173" s="13">
        <f>SUM(AE1173:AF1173)</f>
        <v>32</v>
      </c>
      <c r="AH1173" s="27">
        <v>7</v>
      </c>
      <c r="AI1173" s="27">
        <v>14</v>
      </c>
      <c r="AJ1173" s="13">
        <f>SUM(AH1173:AI1173)</f>
        <v>21</v>
      </c>
      <c r="AK1173" s="27">
        <v>5</v>
      </c>
      <c r="AL1173" s="27">
        <v>6</v>
      </c>
      <c r="AM1173" s="13">
        <f>SUM(AK1173:AL1173)</f>
        <v>11</v>
      </c>
      <c r="AN1173" s="54"/>
      <c r="AO1173" s="54"/>
      <c r="AP1173" s="55"/>
      <c r="AQ1173" s="49"/>
      <c r="AR1173" s="49"/>
      <c r="AS1173" s="49"/>
      <c r="AT1173" s="49"/>
      <c r="AU1173" s="52" t="str">
        <f>IF(AN1175="0","راسب","ناجح")</f>
        <v>ناجح</v>
      </c>
      <c r="AV1173" s="46" t="str">
        <f t="shared" si="392"/>
        <v>ناجح</v>
      </c>
    </row>
    <row r="1174" spans="2:48" ht="28.5" customHeight="1" thickBot="1">
      <c r="B1174" s="48"/>
      <c r="C1174" s="49"/>
      <c r="D1174" s="51"/>
      <c r="E1174" s="49"/>
      <c r="F1174" s="11" t="s">
        <v>31</v>
      </c>
      <c r="G1174" s="27">
        <v>22</v>
      </c>
      <c r="H1174" s="27">
        <v>63</v>
      </c>
      <c r="I1174" s="13">
        <f>SUM(G1174:H1174)</f>
        <v>85</v>
      </c>
      <c r="J1174" s="27">
        <v>21</v>
      </c>
      <c r="K1174" s="27">
        <v>39</v>
      </c>
      <c r="L1174" s="13">
        <f>SUM(J1174:K1174)</f>
        <v>60</v>
      </c>
      <c r="M1174" s="27">
        <v>15</v>
      </c>
      <c r="N1174" s="27">
        <v>40</v>
      </c>
      <c r="O1174" s="13">
        <f>SUM(M1174:N1174)</f>
        <v>55</v>
      </c>
      <c r="P1174" s="27">
        <v>13</v>
      </c>
      <c r="Q1174" s="27">
        <v>20</v>
      </c>
      <c r="R1174" s="13">
        <f>SUM(P1174:Q1174)</f>
        <v>33</v>
      </c>
      <c r="S1174" s="27">
        <v>21</v>
      </c>
      <c r="T1174" s="27">
        <v>24</v>
      </c>
      <c r="U1174" s="13">
        <f>SUM(S1174:T1174)</f>
        <v>45</v>
      </c>
      <c r="V1174" s="27">
        <v>18</v>
      </c>
      <c r="W1174" s="27">
        <v>23</v>
      </c>
      <c r="X1174" s="13">
        <f>SUM(V1174:W1174)</f>
        <v>41</v>
      </c>
      <c r="Y1174" s="27">
        <v>8</v>
      </c>
      <c r="Z1174" s="27">
        <v>26</v>
      </c>
      <c r="AA1174" s="13">
        <f>SUM(Y1174:Z1174)</f>
        <v>34</v>
      </c>
      <c r="AB1174" s="27">
        <v>14</v>
      </c>
      <c r="AC1174" s="27">
        <v>6</v>
      </c>
      <c r="AD1174" s="13">
        <f>SUM(AB1174:AC1174)</f>
        <v>20</v>
      </c>
      <c r="AE1174" s="27">
        <v>11</v>
      </c>
      <c r="AF1174" s="27">
        <v>18</v>
      </c>
      <c r="AG1174" s="13">
        <f>SUM(AE1174:AF1174)</f>
        <v>29</v>
      </c>
      <c r="AH1174" s="27">
        <v>7</v>
      </c>
      <c r="AI1174" s="27">
        <v>12</v>
      </c>
      <c r="AJ1174" s="13">
        <f>SUM(AH1174:AI1174)</f>
        <v>19</v>
      </c>
      <c r="AK1174" s="27">
        <v>4</v>
      </c>
      <c r="AL1174" s="27">
        <v>7</v>
      </c>
      <c r="AM1174" s="13">
        <f>SUM(AK1174:AL1174)</f>
        <v>11</v>
      </c>
      <c r="AN1174" s="54"/>
      <c r="AO1174" s="54"/>
      <c r="AP1174" s="56"/>
      <c r="AQ1174" s="49"/>
      <c r="AR1174" s="49"/>
      <c r="AS1174" s="49"/>
      <c r="AT1174" s="49"/>
      <c r="AU1174" s="52"/>
      <c r="AV1174" s="46"/>
    </row>
    <row r="1175" spans="2:48" ht="36" thickBot="1">
      <c r="B1175" s="48"/>
      <c r="C1175" s="49"/>
      <c r="D1175" s="51"/>
      <c r="E1175" s="49"/>
      <c r="F1175" s="14" t="s">
        <v>32</v>
      </c>
      <c r="G1175" s="13">
        <f>SUM(G1173:G1174)</f>
        <v>44</v>
      </c>
      <c r="H1175" s="13">
        <f>IF(SUM(H1173:H1174)&lt;38,SUM(H1173:H1174),SUM(H1173:H1174))</f>
        <v>113</v>
      </c>
      <c r="I1175" s="13">
        <f>IF(SUM(G1175:H1175)&lt;100,SUM(G1175:H1175),SUM(G1175:H1175))</f>
        <v>157</v>
      </c>
      <c r="J1175" s="13">
        <f>SUM(J1173:J1174)</f>
        <v>42</v>
      </c>
      <c r="K1175" s="13">
        <f>IF(SUM(K1173:K1174)&lt;38,SUM(K1173:K1174),SUM(K1173:K1174))</f>
        <v>82</v>
      </c>
      <c r="L1175" s="13">
        <f>IF(SUM(J1175:K1175)&lt;100,SUM(J1175:K1175),SUM(J1175:K1175))</f>
        <v>124</v>
      </c>
      <c r="M1175" s="13">
        <f>SUM(M1173:M1174)</f>
        <v>35</v>
      </c>
      <c r="N1175" s="13">
        <f>IF(SUM(N1173:N1174)&lt;38,SUM(N1173:N1174),SUM(N1173:N1174))</f>
        <v>81</v>
      </c>
      <c r="O1175" s="13">
        <f>IF(SUM(M1175:N1175)&lt;100,SUM(M1175:N1175),SUM(M1175:N1175))</f>
        <v>116</v>
      </c>
      <c r="P1175" s="13">
        <f>SUM(P1173:P1174)</f>
        <v>28</v>
      </c>
      <c r="Q1175" s="13">
        <f>IF(SUM(Q1173:Q1174)&lt;38,SUM(Q1173:Q1174),SUM(Q1173:Q1174))</f>
        <v>40</v>
      </c>
      <c r="R1175" s="13">
        <f>IF(SUM(P1175:Q1175)&lt;80,SUM(P1175:Q1175),SUM(P1175:Q1175))</f>
        <v>68</v>
      </c>
      <c r="S1175" s="13">
        <f>SUM(S1173:S1174)</f>
        <v>37</v>
      </c>
      <c r="T1175" s="13">
        <f>IF(SUM(T1173:T1174)&lt;38,SUM(T1173:T1174),SUM(T1173:T1174))</f>
        <v>39</v>
      </c>
      <c r="U1175" s="13">
        <f>IF(SUM(S1175:T1175)&lt;80,SUM(S1175:T1175),SUM(S1175:T1175))</f>
        <v>76</v>
      </c>
      <c r="V1175" s="13">
        <f>SUM(V1173:V1174)</f>
        <v>34</v>
      </c>
      <c r="W1175" s="13">
        <f>IF(SUM(W1173:W1174)&lt;38,SUM(W1173:W1174),SUM(W1173:W1174))</f>
        <v>37</v>
      </c>
      <c r="X1175" s="13">
        <f>IF(SUM(V1175:W1175)&lt;80,SUM(V1175:W1175),SUM(V1175:W1175))</f>
        <v>71</v>
      </c>
      <c r="Y1175" s="13">
        <f>SUM(Y1173:Y1174)</f>
        <v>17</v>
      </c>
      <c r="Z1175" s="13">
        <f>IF(SUM(Z1173:Z1174)&lt;19,SUM(Z1173:Z1174),SUM(Z1173:Z1174))</f>
        <v>47</v>
      </c>
      <c r="AA1175" s="13">
        <f>IF(SUM(Y1175:Z1175)&lt;40,SUM(Y1175:Z1175),SUM(Y1175:Z1175))</f>
        <v>64</v>
      </c>
      <c r="AB1175" s="13">
        <f>SUM(AB1173:AB1174)</f>
        <v>28</v>
      </c>
      <c r="AC1175" s="13">
        <f>IF(SUM(AC1173:AC1174)&lt;19,SUM(AC1173:AC1174),SUM(AC1173:AC1174))</f>
        <v>27</v>
      </c>
      <c r="AD1175" s="13">
        <f>IF(SUM(AB1175:AC1175)&lt;40,SUM(AB1175:AC1175),SUM(AB1175:AC1175))</f>
        <v>55</v>
      </c>
      <c r="AE1175" s="13">
        <f>SUM(AE1173:AE1174)</f>
        <v>20</v>
      </c>
      <c r="AF1175" s="13">
        <f>IF(SUM(AF1173:AF1174)&lt;19,SUM(AF1173:AF1174),SUM(AF1173:AF1174))</f>
        <v>41</v>
      </c>
      <c r="AG1175" s="13">
        <f>IF(SUM(AE1175:AF1175)&lt;40,SUM(AE1175:AF1175),SUM(AE1175:AF1175))</f>
        <v>61</v>
      </c>
      <c r="AH1175" s="13">
        <f>SUM(AH1173:AH1174)</f>
        <v>14</v>
      </c>
      <c r="AI1175" s="13">
        <f>IF(SUM(AI1173:AI1174)&lt;19,SUM(AI1173:AI1174),SUM(AI1173:AI1174))</f>
        <v>26</v>
      </c>
      <c r="AJ1175" s="13">
        <f>IF(SUM(AH1175:AI1175)&lt;40,SUM(AH1175:AI1175),SUM(AH1175:AI1175))</f>
        <v>40</v>
      </c>
      <c r="AK1175" s="13">
        <f>SUM(AK1173:AK1174)</f>
        <v>9</v>
      </c>
      <c r="AL1175" s="13">
        <f>IF(SUM(AL1173:AL1174)&lt;9,SUM(AL1173:AL1174),SUM(AL1173:AL1174))</f>
        <v>13</v>
      </c>
      <c r="AM1175" s="13">
        <f>IF(SUM(AK1175:AL1175)&lt;20,SUM(AK1175:AL1175),SUM(AK1175:AL1175))</f>
        <v>22</v>
      </c>
      <c r="AN1175" s="15">
        <f>IF(OR(I1175&lt;100,L1175&lt;100,O1175&lt;100,R1175&lt;60,U1175&lt;60,X1175&lt;60,AA1175&lt;40,AD1175&lt;40,AG1175&lt;40,AJ1175&lt;40,AM1175&lt;20),"0",SUM(AA1175,AD1175,X1175,U1175,R1175,O1175,L1175,I1175,AG1175,AJ1175,AM1175))</f>
        <v>854</v>
      </c>
      <c r="AO1175" s="15">
        <f>AN1175/1320*100</f>
        <v>64.696969696969703</v>
      </c>
      <c r="AP1175" s="15" t="str">
        <f>IF(AO1175&lt;50,"   ",IF(AO1175&lt;65,"مقبول",IF(AO1175&lt;75,"جيد",IF(AO1175&lt;85,"جيدجداً",IF(AO1175&lt;=100,"ممتاز","خطا")))))</f>
        <v>مقبول</v>
      </c>
      <c r="AQ1175" s="49"/>
      <c r="AR1175" s="49"/>
      <c r="AS1175" s="49"/>
      <c r="AT1175" s="49"/>
      <c r="AU1175" s="52"/>
      <c r="AV1175" s="46"/>
    </row>
    <row r="1176" spans="2:48" ht="28.5" customHeight="1" thickBot="1">
      <c r="B1176" s="48">
        <f t="shared" ref="B1176" si="394">B1173+1</f>
        <v>269</v>
      </c>
      <c r="C1176" s="49">
        <v>758</v>
      </c>
      <c r="D1176" s="50" t="s">
        <v>66</v>
      </c>
      <c r="E1176" s="49">
        <v>380</v>
      </c>
      <c r="F1176" s="11" t="s">
        <v>30</v>
      </c>
      <c r="G1176" s="27">
        <v>30</v>
      </c>
      <c r="H1176" s="27">
        <v>70</v>
      </c>
      <c r="I1176" s="13">
        <f>SUM(G1176:H1176)</f>
        <v>100</v>
      </c>
      <c r="J1176" s="27">
        <v>30</v>
      </c>
      <c r="K1176" s="27">
        <v>39</v>
      </c>
      <c r="L1176" s="13">
        <f>SUM(J1176:K1176)</f>
        <v>69</v>
      </c>
      <c r="M1176" s="27">
        <v>27</v>
      </c>
      <c r="N1176" s="27">
        <v>48</v>
      </c>
      <c r="O1176" s="13">
        <f>SUM(M1176:N1176)</f>
        <v>75</v>
      </c>
      <c r="P1176" s="27">
        <v>24</v>
      </c>
      <c r="Q1176" s="27">
        <v>36</v>
      </c>
      <c r="R1176" s="13">
        <f>SUM(P1176:Q1176)</f>
        <v>60</v>
      </c>
      <c r="S1176" s="27">
        <v>24</v>
      </c>
      <c r="T1176" s="27">
        <v>25</v>
      </c>
      <c r="U1176" s="13">
        <f>SUM(S1176:T1176)</f>
        <v>49</v>
      </c>
      <c r="V1176" s="27">
        <v>21</v>
      </c>
      <c r="W1176" s="27">
        <v>35</v>
      </c>
      <c r="X1176" s="13">
        <f>SUM(V1176:W1176)</f>
        <v>56</v>
      </c>
      <c r="Y1176" s="27">
        <v>10</v>
      </c>
      <c r="Z1176" s="27">
        <v>28</v>
      </c>
      <c r="AA1176" s="13">
        <f>SUM(Y1176:Z1176)</f>
        <v>38</v>
      </c>
      <c r="AB1176" s="27">
        <v>16</v>
      </c>
      <c r="AC1176" s="27">
        <v>22</v>
      </c>
      <c r="AD1176" s="13">
        <f>SUM(AB1176:AC1176)</f>
        <v>38</v>
      </c>
      <c r="AE1176" s="27">
        <v>12</v>
      </c>
      <c r="AF1176" s="27">
        <v>25</v>
      </c>
      <c r="AG1176" s="13">
        <f>SUM(AE1176:AF1176)</f>
        <v>37</v>
      </c>
      <c r="AH1176" s="27">
        <v>12</v>
      </c>
      <c r="AI1176" s="27">
        <v>25</v>
      </c>
      <c r="AJ1176" s="13">
        <f>SUM(AH1176:AI1176)</f>
        <v>37</v>
      </c>
      <c r="AK1176" s="27">
        <v>6</v>
      </c>
      <c r="AL1176" s="27">
        <v>11</v>
      </c>
      <c r="AM1176" s="13">
        <f>SUM(AK1176:AL1176)</f>
        <v>17</v>
      </c>
      <c r="AN1176" s="54"/>
      <c r="AO1176" s="54"/>
      <c r="AP1176" s="55"/>
      <c r="AQ1176" s="49"/>
      <c r="AR1176" s="49"/>
      <c r="AS1176" s="49"/>
      <c r="AT1176" s="49"/>
      <c r="AU1176" s="52" t="str">
        <f>IF(AN1178="0","راسب","ناجح")</f>
        <v>ناجح</v>
      </c>
      <c r="AV1176" s="46" t="str">
        <f t="shared" si="392"/>
        <v>ناجح</v>
      </c>
    </row>
    <row r="1177" spans="2:48" ht="28.5" customHeight="1" thickBot="1">
      <c r="B1177" s="48"/>
      <c r="C1177" s="49"/>
      <c r="D1177" s="51"/>
      <c r="E1177" s="49"/>
      <c r="F1177" s="11" t="s">
        <v>31</v>
      </c>
      <c r="G1177" s="27">
        <v>30</v>
      </c>
      <c r="H1177" s="27">
        <v>65</v>
      </c>
      <c r="I1177" s="13">
        <f>SUM(G1177:H1177)</f>
        <v>95</v>
      </c>
      <c r="J1177" s="27">
        <v>26</v>
      </c>
      <c r="K1177" s="27">
        <v>35</v>
      </c>
      <c r="L1177" s="13">
        <f>SUM(J1177:K1177)</f>
        <v>61</v>
      </c>
      <c r="M1177" s="27">
        <v>27</v>
      </c>
      <c r="N1177" s="27">
        <v>35</v>
      </c>
      <c r="O1177" s="13">
        <f>SUM(M1177:N1177)</f>
        <v>62</v>
      </c>
      <c r="P1177" s="27">
        <v>16</v>
      </c>
      <c r="Q1177" s="27">
        <v>20</v>
      </c>
      <c r="R1177" s="13">
        <f>SUM(P1177:Q1177)</f>
        <v>36</v>
      </c>
      <c r="S1177" s="27">
        <v>24</v>
      </c>
      <c r="T1177" s="27">
        <v>34</v>
      </c>
      <c r="U1177" s="13">
        <f>SUM(S1177:T1177)</f>
        <v>58</v>
      </c>
      <c r="V1177" s="27">
        <v>22</v>
      </c>
      <c r="W1177" s="27">
        <v>26</v>
      </c>
      <c r="X1177" s="13">
        <f>SUM(V1177:W1177)</f>
        <v>48</v>
      </c>
      <c r="Y1177" s="27">
        <v>12</v>
      </c>
      <c r="Z1177" s="27">
        <v>28</v>
      </c>
      <c r="AA1177" s="13">
        <f>SUM(Y1177:Z1177)</f>
        <v>40</v>
      </c>
      <c r="AB1177" s="27">
        <v>16</v>
      </c>
      <c r="AC1177" s="27">
        <v>23</v>
      </c>
      <c r="AD1177" s="13">
        <f>SUM(AB1177:AC1177)</f>
        <v>39</v>
      </c>
      <c r="AE1177" s="27">
        <v>12</v>
      </c>
      <c r="AF1177" s="27">
        <v>28</v>
      </c>
      <c r="AG1177" s="13">
        <f>SUM(AE1177:AF1177)</f>
        <v>40</v>
      </c>
      <c r="AH1177" s="27">
        <v>12</v>
      </c>
      <c r="AI1177" s="27">
        <v>22</v>
      </c>
      <c r="AJ1177" s="13">
        <f>SUM(AH1177:AI1177)</f>
        <v>34</v>
      </c>
      <c r="AK1177" s="27">
        <v>5</v>
      </c>
      <c r="AL1177" s="27">
        <v>9</v>
      </c>
      <c r="AM1177" s="13">
        <f>SUM(AK1177:AL1177)</f>
        <v>14</v>
      </c>
      <c r="AN1177" s="54"/>
      <c r="AO1177" s="54"/>
      <c r="AP1177" s="56"/>
      <c r="AQ1177" s="49"/>
      <c r="AR1177" s="49"/>
      <c r="AS1177" s="49"/>
      <c r="AT1177" s="49"/>
      <c r="AU1177" s="52"/>
      <c r="AV1177" s="46"/>
    </row>
    <row r="1178" spans="2:48" ht="36" thickBot="1">
      <c r="B1178" s="48"/>
      <c r="C1178" s="49"/>
      <c r="D1178" s="58"/>
      <c r="E1178" s="49"/>
      <c r="F1178" s="14" t="s">
        <v>32</v>
      </c>
      <c r="G1178" s="13">
        <f>SUM(G1176:G1177)</f>
        <v>60</v>
      </c>
      <c r="H1178" s="13">
        <f>IF(SUM(H1176:H1177)&lt;38,SUM(H1176:H1177),SUM(H1176:H1177))</f>
        <v>135</v>
      </c>
      <c r="I1178" s="13">
        <f>IF(SUM(G1178:H1178)&lt;100,SUM(G1178:H1178),SUM(G1178:H1178))</f>
        <v>195</v>
      </c>
      <c r="J1178" s="13">
        <f>SUM(J1176:J1177)</f>
        <v>56</v>
      </c>
      <c r="K1178" s="13">
        <f>IF(SUM(K1176:K1177)&lt;38,SUM(K1176:K1177),SUM(K1176:K1177))</f>
        <v>74</v>
      </c>
      <c r="L1178" s="13">
        <f>IF(SUM(J1178:K1178)&lt;100,SUM(J1178:K1178),SUM(J1178:K1178))</f>
        <v>130</v>
      </c>
      <c r="M1178" s="13">
        <f>SUM(M1176:M1177)</f>
        <v>54</v>
      </c>
      <c r="N1178" s="13">
        <f>IF(SUM(N1176:N1177)&lt;38,SUM(N1176:N1177),SUM(N1176:N1177))</f>
        <v>83</v>
      </c>
      <c r="O1178" s="13">
        <f>IF(SUM(M1178:N1178)&lt;100,SUM(M1178:N1178),SUM(M1178:N1178))</f>
        <v>137</v>
      </c>
      <c r="P1178" s="13">
        <f>SUM(P1176:P1177)</f>
        <v>40</v>
      </c>
      <c r="Q1178" s="13">
        <f>IF(SUM(Q1176:Q1177)&lt;38,SUM(Q1176:Q1177),SUM(Q1176:Q1177))</f>
        <v>56</v>
      </c>
      <c r="R1178" s="13">
        <f>IF(SUM(P1178:Q1178)&lt;80,SUM(P1178:Q1178),SUM(P1178:Q1178))</f>
        <v>96</v>
      </c>
      <c r="S1178" s="13">
        <f>SUM(S1176:S1177)</f>
        <v>48</v>
      </c>
      <c r="T1178" s="13">
        <f>IF(SUM(T1176:T1177)&lt;38,SUM(T1176:T1177),SUM(T1176:T1177))</f>
        <v>59</v>
      </c>
      <c r="U1178" s="13">
        <f>IF(SUM(S1178:T1178)&lt;80,SUM(S1178:T1178),SUM(S1178:T1178))</f>
        <v>107</v>
      </c>
      <c r="V1178" s="13">
        <f>SUM(V1176:V1177)</f>
        <v>43</v>
      </c>
      <c r="W1178" s="13">
        <f>IF(SUM(W1176:W1177)&lt;38,SUM(W1176:W1177),SUM(W1176:W1177))</f>
        <v>61</v>
      </c>
      <c r="X1178" s="13">
        <f>IF(SUM(V1178:W1178)&lt;80,SUM(V1178:W1178),SUM(V1178:W1178))</f>
        <v>104</v>
      </c>
      <c r="Y1178" s="13">
        <f>SUM(Y1176:Y1177)</f>
        <v>22</v>
      </c>
      <c r="Z1178" s="13">
        <f>IF(SUM(Z1176:Z1177)&lt;19,SUM(Z1176:Z1177),SUM(Z1176:Z1177))</f>
        <v>56</v>
      </c>
      <c r="AA1178" s="13">
        <f>IF(SUM(Y1178:Z1178)&lt;40,SUM(Y1178:Z1178),SUM(Y1178:Z1178))</f>
        <v>78</v>
      </c>
      <c r="AB1178" s="13">
        <f>SUM(AB1176:AB1177)</f>
        <v>32</v>
      </c>
      <c r="AC1178" s="13">
        <f>IF(SUM(AC1176:AC1177)&lt;19,SUM(AC1176:AC1177),SUM(AC1176:AC1177))</f>
        <v>45</v>
      </c>
      <c r="AD1178" s="13">
        <f>IF(SUM(AB1178:AC1178)&lt;40,SUM(AB1178:AC1178),SUM(AB1178:AC1178))</f>
        <v>77</v>
      </c>
      <c r="AE1178" s="13">
        <f>SUM(AE1176:AE1177)</f>
        <v>24</v>
      </c>
      <c r="AF1178" s="13">
        <f>IF(SUM(AF1176:AF1177)&lt;19,SUM(AF1176:AF1177),SUM(AF1176:AF1177))</f>
        <v>53</v>
      </c>
      <c r="AG1178" s="13">
        <f>IF(SUM(AE1178:AF1178)&lt;40,SUM(AE1178:AF1178),SUM(AE1178:AF1178))</f>
        <v>77</v>
      </c>
      <c r="AH1178" s="13">
        <f>SUM(AH1176:AH1177)</f>
        <v>24</v>
      </c>
      <c r="AI1178" s="13">
        <f>IF(SUM(AI1176:AI1177)&lt;19,SUM(AI1176:AI1177),SUM(AI1176:AI1177))</f>
        <v>47</v>
      </c>
      <c r="AJ1178" s="13">
        <f>IF(SUM(AH1178:AI1178)&lt;40,SUM(AH1178:AI1178),SUM(AH1178:AI1178))</f>
        <v>71</v>
      </c>
      <c r="AK1178" s="13">
        <f>SUM(AK1176:AK1177)</f>
        <v>11</v>
      </c>
      <c r="AL1178" s="13">
        <f>IF(SUM(AL1176:AL1177)&lt;9,SUM(AL1176:AL1177),SUM(AL1176:AL1177))</f>
        <v>20</v>
      </c>
      <c r="AM1178" s="13">
        <f>IF(SUM(AK1178:AL1178)&lt;20,SUM(AK1178:AL1178),SUM(AK1178:AL1178))</f>
        <v>31</v>
      </c>
      <c r="AN1178" s="15">
        <f>IF(OR(I1178&lt;100,L1178&lt;100,O1178&lt;100,R1178&lt;60,U1178&lt;60,X1178&lt;60,AA1178&lt;40,AD1178&lt;40,AG1178&lt;40,AJ1178&lt;40,AM1178&lt;20),"0",SUM(AA1178,AD1178,X1178,U1178,R1178,O1178,L1178,I1178,AG1178,AJ1178,AM1178))</f>
        <v>1103</v>
      </c>
      <c r="AO1178" s="15">
        <f>AN1178/1320*100</f>
        <v>83.560606060606062</v>
      </c>
      <c r="AP1178" s="15" t="str">
        <f>IF(AO1178&lt;50,"   ",IF(AO1178&lt;65,"مقبول",IF(AO1178&lt;75,"جيد",IF(AO1178&lt;85,"جيدجداً",IF(AO1178&lt;=100,"ممتاز","خطا")))))</f>
        <v>جيدجداً</v>
      </c>
      <c r="AQ1178" s="49"/>
      <c r="AR1178" s="49"/>
      <c r="AS1178" s="49"/>
      <c r="AT1178" s="49"/>
      <c r="AU1178" s="52"/>
      <c r="AV1178" s="46"/>
    </row>
    <row r="1179" spans="2:48" ht="28.5" customHeight="1" thickBot="1">
      <c r="B1179" s="48">
        <f t="shared" ref="B1179" si="395">B1176+1</f>
        <v>270</v>
      </c>
      <c r="C1179" s="49">
        <v>759</v>
      </c>
      <c r="D1179" s="50" t="s">
        <v>67</v>
      </c>
      <c r="E1179" s="49">
        <v>381</v>
      </c>
      <c r="F1179" s="11" t="s">
        <v>30</v>
      </c>
      <c r="G1179" s="27">
        <v>19</v>
      </c>
      <c r="H1179" s="27">
        <v>49</v>
      </c>
      <c r="I1179" s="13">
        <f>SUM(G1179:H1179)</f>
        <v>68</v>
      </c>
      <c r="J1179" s="27">
        <v>23</v>
      </c>
      <c r="K1179" s="27">
        <v>42</v>
      </c>
      <c r="L1179" s="13">
        <f>SUM(J1179:K1179)</f>
        <v>65</v>
      </c>
      <c r="M1179" s="27">
        <v>20</v>
      </c>
      <c r="N1179" s="27">
        <v>30</v>
      </c>
      <c r="O1179" s="13">
        <f>SUM(M1179:N1179)</f>
        <v>50</v>
      </c>
      <c r="P1179" s="27">
        <v>17</v>
      </c>
      <c r="Q1179" s="27">
        <v>20</v>
      </c>
      <c r="R1179" s="13">
        <f>SUM(P1179:Q1179)</f>
        <v>37</v>
      </c>
      <c r="S1179" s="27">
        <v>12</v>
      </c>
      <c r="T1179" s="27">
        <v>20</v>
      </c>
      <c r="U1179" s="13">
        <f>SUM(S1179:T1179)</f>
        <v>32</v>
      </c>
      <c r="V1179" s="27">
        <v>14</v>
      </c>
      <c r="W1179" s="27">
        <v>20</v>
      </c>
      <c r="X1179" s="13">
        <f>SUM(V1179:W1179)</f>
        <v>34</v>
      </c>
      <c r="Y1179" s="27">
        <v>9</v>
      </c>
      <c r="Z1179" s="27">
        <v>22</v>
      </c>
      <c r="AA1179" s="13">
        <f>SUM(Y1179:Z1179)</f>
        <v>31</v>
      </c>
      <c r="AB1179" s="27">
        <v>13</v>
      </c>
      <c r="AC1179" s="27">
        <v>12</v>
      </c>
      <c r="AD1179" s="13">
        <f>SUM(AB1179:AC1179)</f>
        <v>25</v>
      </c>
      <c r="AE1179" s="27">
        <v>7</v>
      </c>
      <c r="AF1179" s="27">
        <v>13</v>
      </c>
      <c r="AG1179" s="13">
        <f>SUM(AE1179:AF1179)</f>
        <v>20</v>
      </c>
      <c r="AH1179" s="27">
        <v>5</v>
      </c>
      <c r="AI1179" s="27">
        <v>6</v>
      </c>
      <c r="AJ1179" s="13">
        <f>SUM(AH1179:AI1179)</f>
        <v>11</v>
      </c>
      <c r="AK1179" s="27">
        <v>6</v>
      </c>
      <c r="AL1179" s="27">
        <v>4</v>
      </c>
      <c r="AM1179" s="13">
        <f>SUM(AK1179:AL1179)</f>
        <v>10</v>
      </c>
      <c r="AN1179" s="54"/>
      <c r="AO1179" s="54"/>
      <c r="AP1179" s="55"/>
      <c r="AQ1179" s="49"/>
      <c r="AR1179" s="49"/>
      <c r="AS1179" s="49"/>
      <c r="AT1179" s="49"/>
      <c r="AU1179" s="52" t="str">
        <f>IF(AN1181="0","راسب","ناجح")</f>
        <v>ناجح</v>
      </c>
      <c r="AV1179" s="46" t="str">
        <f t="shared" si="392"/>
        <v>ناجح</v>
      </c>
    </row>
    <row r="1180" spans="2:48" ht="28.5" customHeight="1" thickBot="1">
      <c r="B1180" s="48"/>
      <c r="C1180" s="49"/>
      <c r="D1180" s="51"/>
      <c r="E1180" s="49"/>
      <c r="F1180" s="11" t="s">
        <v>31</v>
      </c>
      <c r="G1180" s="27">
        <v>25</v>
      </c>
      <c r="H1180" s="27">
        <v>46</v>
      </c>
      <c r="I1180" s="13">
        <f>SUM(G1180:H1180)</f>
        <v>71</v>
      </c>
      <c r="J1180" s="27">
        <v>26</v>
      </c>
      <c r="K1180" s="27">
        <v>36</v>
      </c>
      <c r="L1180" s="13">
        <f>SUM(J1180:K1180)</f>
        <v>62</v>
      </c>
      <c r="M1180" s="27">
        <v>30</v>
      </c>
      <c r="N1180" s="27">
        <v>26</v>
      </c>
      <c r="O1180" s="13">
        <f>SUM(M1180:N1180)</f>
        <v>56</v>
      </c>
      <c r="P1180" s="27">
        <v>21</v>
      </c>
      <c r="Q1180" s="27">
        <v>27</v>
      </c>
      <c r="R1180" s="13">
        <f>SUM(P1180:Q1180)</f>
        <v>48</v>
      </c>
      <c r="S1180" s="27">
        <v>15</v>
      </c>
      <c r="T1180" s="27">
        <v>16</v>
      </c>
      <c r="U1180" s="13">
        <f>SUM(S1180:T1180)</f>
        <v>31</v>
      </c>
      <c r="V1180" s="27">
        <v>17</v>
      </c>
      <c r="W1180" s="27">
        <v>22</v>
      </c>
      <c r="X1180" s="13">
        <f>SUM(V1180:W1180)</f>
        <v>39</v>
      </c>
      <c r="Y1180" s="27">
        <v>8</v>
      </c>
      <c r="Z1180" s="27">
        <v>28</v>
      </c>
      <c r="AA1180" s="13">
        <f>SUM(Y1180:Z1180)</f>
        <v>36</v>
      </c>
      <c r="AB1180" s="27">
        <v>12</v>
      </c>
      <c r="AC1180" s="27">
        <v>11</v>
      </c>
      <c r="AD1180" s="13">
        <f>SUM(AB1180:AC1180)</f>
        <v>23</v>
      </c>
      <c r="AE1180" s="27">
        <v>12</v>
      </c>
      <c r="AF1180" s="27">
        <v>19</v>
      </c>
      <c r="AG1180" s="13">
        <f>SUM(AE1180:AF1180)</f>
        <v>31</v>
      </c>
      <c r="AH1180" s="27">
        <v>8</v>
      </c>
      <c r="AI1180" s="27">
        <v>21</v>
      </c>
      <c r="AJ1180" s="13">
        <f>SUM(AH1180:AI1180)</f>
        <v>29</v>
      </c>
      <c r="AK1180" s="27">
        <v>4</v>
      </c>
      <c r="AL1180" s="27">
        <v>10</v>
      </c>
      <c r="AM1180" s="13">
        <f>SUM(AK1180:AL1180)</f>
        <v>14</v>
      </c>
      <c r="AN1180" s="54"/>
      <c r="AO1180" s="54"/>
      <c r="AP1180" s="56"/>
      <c r="AQ1180" s="49"/>
      <c r="AR1180" s="49"/>
      <c r="AS1180" s="49"/>
      <c r="AT1180" s="49"/>
      <c r="AU1180" s="52"/>
      <c r="AV1180" s="46"/>
    </row>
    <row r="1181" spans="2:48" ht="36" thickBot="1">
      <c r="B1181" s="48"/>
      <c r="C1181" s="49"/>
      <c r="D1181" s="53"/>
      <c r="E1181" s="49"/>
      <c r="F1181" s="14" t="s">
        <v>32</v>
      </c>
      <c r="G1181" s="13">
        <f>SUM(G1179:G1180)</f>
        <v>44</v>
      </c>
      <c r="H1181" s="13">
        <f>IF(SUM(H1179:H1180)&lt;38,SUM(H1179:H1180),SUM(H1179:H1180))</f>
        <v>95</v>
      </c>
      <c r="I1181" s="13">
        <f>IF(SUM(G1181:H1181)&lt;100,SUM(G1181:H1181),SUM(G1181:H1181))</f>
        <v>139</v>
      </c>
      <c r="J1181" s="13">
        <f>SUM(J1179:J1180)</f>
        <v>49</v>
      </c>
      <c r="K1181" s="13">
        <f>IF(SUM(K1179:K1180)&lt;38,SUM(K1179:K1180),SUM(K1179:K1180))</f>
        <v>78</v>
      </c>
      <c r="L1181" s="13">
        <f>IF(SUM(J1181:K1181)&lt;100,SUM(J1181:K1181),SUM(J1181:K1181))</f>
        <v>127</v>
      </c>
      <c r="M1181" s="13">
        <f>SUM(M1179:M1180)</f>
        <v>50</v>
      </c>
      <c r="N1181" s="13">
        <f>IF(SUM(N1179:N1180)&lt;38,SUM(N1179:N1180),SUM(N1179:N1180))</f>
        <v>56</v>
      </c>
      <c r="O1181" s="13">
        <f>IF(SUM(M1181:N1181)&lt;100,SUM(M1181:N1181),SUM(M1181:N1181))</f>
        <v>106</v>
      </c>
      <c r="P1181" s="13">
        <f>SUM(P1179:P1180)</f>
        <v>38</v>
      </c>
      <c r="Q1181" s="13">
        <f>IF(SUM(Q1179:Q1180)&lt;38,SUM(Q1179:Q1180),SUM(Q1179:Q1180))</f>
        <v>47</v>
      </c>
      <c r="R1181" s="13">
        <f>IF(SUM(P1181:Q1181)&lt;80,SUM(P1181:Q1181),SUM(P1181:Q1181))</f>
        <v>85</v>
      </c>
      <c r="S1181" s="13">
        <f>SUM(S1179:S1180)</f>
        <v>27</v>
      </c>
      <c r="T1181" s="13">
        <f>IF(SUM(T1179:T1180)&lt;38,SUM(T1179:T1180),SUM(T1179:T1180))</f>
        <v>36</v>
      </c>
      <c r="U1181" s="13">
        <f>IF(SUM(S1181:T1181)&lt;80,SUM(S1181:T1181),SUM(S1181:T1181))</f>
        <v>63</v>
      </c>
      <c r="V1181" s="13">
        <f>SUM(V1179:V1180)</f>
        <v>31</v>
      </c>
      <c r="W1181" s="13">
        <f>IF(SUM(W1179:W1180)&lt;38,SUM(W1179:W1180),SUM(W1179:W1180))</f>
        <v>42</v>
      </c>
      <c r="X1181" s="13">
        <f>IF(SUM(V1181:W1181)&lt;80,SUM(V1181:W1181),SUM(V1181:W1181))</f>
        <v>73</v>
      </c>
      <c r="Y1181" s="13">
        <f>SUM(Y1179:Y1180)</f>
        <v>17</v>
      </c>
      <c r="Z1181" s="13">
        <f>IF(SUM(Z1179:Z1180)&lt;19,SUM(Z1179:Z1180),SUM(Z1179:Z1180))</f>
        <v>50</v>
      </c>
      <c r="AA1181" s="13">
        <f>IF(SUM(Y1181:Z1181)&lt;40,SUM(Y1181:Z1181),SUM(Y1181:Z1181))</f>
        <v>67</v>
      </c>
      <c r="AB1181" s="13">
        <f>SUM(AB1179:AB1180)</f>
        <v>25</v>
      </c>
      <c r="AC1181" s="13">
        <f>IF(SUM(AC1179:AC1180)&lt;19,SUM(AC1179:AC1180),SUM(AC1179:AC1180))</f>
        <v>23</v>
      </c>
      <c r="AD1181" s="13">
        <f>IF(SUM(AB1181:AC1181)&lt;40,SUM(AB1181:AC1181),SUM(AB1181:AC1181))</f>
        <v>48</v>
      </c>
      <c r="AE1181" s="13">
        <f>SUM(AE1179:AE1180)</f>
        <v>19</v>
      </c>
      <c r="AF1181" s="13">
        <f>IF(SUM(AF1179:AF1180)&lt;19,SUM(AF1179:AF1180),SUM(AF1179:AF1180))</f>
        <v>32</v>
      </c>
      <c r="AG1181" s="13">
        <f>IF(SUM(AE1181:AF1181)&lt;40,SUM(AE1181:AF1181),SUM(AE1181:AF1181))</f>
        <v>51</v>
      </c>
      <c r="AH1181" s="13">
        <f>SUM(AH1179:AH1180)</f>
        <v>13</v>
      </c>
      <c r="AI1181" s="13">
        <f>IF(SUM(AI1179:AI1180)&lt;19,SUM(AI1179:AI1180),SUM(AI1179:AI1180))</f>
        <v>27</v>
      </c>
      <c r="AJ1181" s="13">
        <f>IF(SUM(AH1181:AI1181)&lt;40,SUM(AH1181:AI1181),SUM(AH1181:AI1181))</f>
        <v>40</v>
      </c>
      <c r="AK1181" s="13">
        <f>SUM(AK1179:AK1180)</f>
        <v>10</v>
      </c>
      <c r="AL1181" s="13">
        <f>IF(SUM(AL1179:AL1180)&lt;9,SUM(AL1179:AL1180),SUM(AL1179:AL1180))</f>
        <v>14</v>
      </c>
      <c r="AM1181" s="13">
        <f>IF(SUM(AK1181:AL1181)&lt;20,SUM(AK1181:AL1181),SUM(AK1181:AL1181))</f>
        <v>24</v>
      </c>
      <c r="AN1181" s="15">
        <f>IF(OR(I1181&lt;100,L1181&lt;100,O1181&lt;100,R1181&lt;60,U1181&lt;60,X1181&lt;60,AA1181&lt;40,AD1181&lt;40,AG1181&lt;40,AJ1181&lt;40,AM1181&lt;20),"0",SUM(AA1181,AD1181,X1181,U1181,R1181,O1181,L1181,I1181,AG1181,AJ1181,AM1181))</f>
        <v>823</v>
      </c>
      <c r="AO1181" s="15">
        <f>AN1181/1320*100</f>
        <v>62.348484848484851</v>
      </c>
      <c r="AP1181" s="15" t="str">
        <f>IF(AO1181&lt;50,"   ",IF(AO1181&lt;65,"مقبول",IF(AO1181&lt;75,"جيد",IF(AO1181&lt;85,"جيدجداً",IF(AO1181&lt;=100,"ممتاز","خطا")))))</f>
        <v>مقبول</v>
      </c>
      <c r="AQ1181" s="57"/>
      <c r="AR1181" s="57"/>
      <c r="AS1181" s="57"/>
      <c r="AT1181" s="57"/>
      <c r="AU1181" s="52"/>
      <c r="AV1181" s="46"/>
    </row>
    <row r="1186" spans="3:25" ht="26.25">
      <c r="C1186" s="16"/>
      <c r="D1186" s="17" t="s">
        <v>33</v>
      </c>
      <c r="E1186" s="17"/>
      <c r="F1186" s="17"/>
      <c r="G1186" s="17"/>
      <c r="H1186" s="17"/>
      <c r="I1186" s="17"/>
      <c r="J1186" s="16"/>
      <c r="K1186" s="16"/>
      <c r="L1186" s="16"/>
      <c r="M1186" s="18" t="s">
        <v>34</v>
      </c>
      <c r="N1186" s="18" t="s">
        <v>35</v>
      </c>
      <c r="O1186" s="18"/>
      <c r="P1186" s="18"/>
      <c r="Q1186" s="18"/>
      <c r="R1186" s="18"/>
      <c r="S1186" s="18"/>
      <c r="T1186" s="18"/>
      <c r="U1186" s="18"/>
      <c r="V1186" s="18"/>
      <c r="W1186" s="19"/>
      <c r="X1186" s="19"/>
      <c r="Y1186" s="19"/>
    </row>
    <row r="1187" spans="3:25" ht="26.25">
      <c r="C1187" s="19"/>
      <c r="D1187" s="20" t="s">
        <v>36</v>
      </c>
      <c r="E1187" s="18" t="s">
        <v>37</v>
      </c>
      <c r="F1187" s="18"/>
      <c r="G1187" s="18"/>
      <c r="H1187" s="18"/>
      <c r="I1187" s="18"/>
      <c r="J1187" s="19"/>
      <c r="K1187" s="19"/>
      <c r="L1187" s="19"/>
      <c r="M1187" s="18" t="s">
        <v>34</v>
      </c>
      <c r="N1187" s="18" t="s">
        <v>38</v>
      </c>
      <c r="O1187" s="18"/>
      <c r="P1187" s="18"/>
      <c r="Q1187" s="18"/>
      <c r="R1187" s="18"/>
      <c r="S1187" s="18"/>
      <c r="T1187" s="18"/>
      <c r="U1187" s="18"/>
      <c r="V1187" s="18"/>
      <c r="W1187" s="19"/>
      <c r="X1187" s="19"/>
      <c r="Y1187" s="19"/>
    </row>
    <row r="1188" spans="3:25" ht="26.25">
      <c r="C1188" s="19"/>
      <c r="D1188" s="20"/>
      <c r="E1188" s="18"/>
      <c r="F1188" s="18"/>
      <c r="G1188" s="18"/>
      <c r="H1188" s="18"/>
      <c r="I1188" s="18"/>
      <c r="J1188" s="19"/>
      <c r="K1188" s="19"/>
      <c r="L1188" s="19"/>
      <c r="M1188" s="18"/>
      <c r="N1188" s="18"/>
      <c r="O1188" s="18"/>
      <c r="P1188" s="18"/>
      <c r="Q1188" s="18"/>
      <c r="R1188" s="18"/>
      <c r="S1188" s="18"/>
      <c r="T1188" s="18"/>
      <c r="U1188" s="18"/>
      <c r="V1188" s="18"/>
      <c r="W1188" s="19"/>
      <c r="X1188" s="19"/>
      <c r="Y1188" s="19"/>
    </row>
  </sheetData>
  <mergeCells count="3625">
    <mergeCell ref="AV1135:AV1137"/>
    <mergeCell ref="AV1152:AV1154"/>
    <mergeCell ref="AV1155:AV1157"/>
    <mergeCell ref="AV1158:AV1160"/>
    <mergeCell ref="AV1161:AV1163"/>
    <mergeCell ref="AV1164:AV1166"/>
    <mergeCell ref="AV1167:AV1169"/>
    <mergeCell ref="AV1170:AV1172"/>
    <mergeCell ref="AV1173:AV1175"/>
    <mergeCell ref="AV1176:AV1178"/>
    <mergeCell ref="AV1179:AV1181"/>
    <mergeCell ref="AV1070:AV1072"/>
    <mergeCell ref="AV1073:AV1075"/>
    <mergeCell ref="AV1076:AV1078"/>
    <mergeCell ref="AV1079:AV1081"/>
    <mergeCell ref="AV1082:AV1084"/>
    <mergeCell ref="AV1085:AV1087"/>
    <mergeCell ref="AV1088:AV1090"/>
    <mergeCell ref="AV1091:AV1093"/>
    <mergeCell ref="AV1108:AV1110"/>
    <mergeCell ref="AV1111:AV1113"/>
    <mergeCell ref="AV1114:AV1116"/>
    <mergeCell ref="AV1117:AV1119"/>
    <mergeCell ref="AV1120:AV1122"/>
    <mergeCell ref="AV1123:AV1125"/>
    <mergeCell ref="AV1126:AV1128"/>
    <mergeCell ref="AV1129:AV1131"/>
    <mergeCell ref="AV1132:AV1134"/>
    <mergeCell ref="AV991:AV993"/>
    <mergeCell ref="AV994:AV996"/>
    <mergeCell ref="AV997:AV999"/>
    <mergeCell ref="AV1000:AV1002"/>
    <mergeCell ref="AV1003:AV1005"/>
    <mergeCell ref="AV1020:AV1022"/>
    <mergeCell ref="AV1023:AV1025"/>
    <mergeCell ref="AV1026:AV1028"/>
    <mergeCell ref="AV1029:AV1031"/>
    <mergeCell ref="AV1032:AV1034"/>
    <mergeCell ref="AV1035:AV1037"/>
    <mergeCell ref="AV1038:AV1040"/>
    <mergeCell ref="AV1041:AV1043"/>
    <mergeCell ref="AV1044:AV1046"/>
    <mergeCell ref="AV1047:AV1049"/>
    <mergeCell ref="AV1064:AV1066"/>
    <mergeCell ref="AV1067:AV1069"/>
    <mergeCell ref="AV912:AV914"/>
    <mergeCell ref="AV915:AV917"/>
    <mergeCell ref="AV932:AV934"/>
    <mergeCell ref="AV935:AV937"/>
    <mergeCell ref="AV938:AV940"/>
    <mergeCell ref="AV941:AV943"/>
    <mergeCell ref="AV944:AV946"/>
    <mergeCell ref="AV947:AV949"/>
    <mergeCell ref="AV950:AV952"/>
    <mergeCell ref="AV953:AV955"/>
    <mergeCell ref="AV956:AV958"/>
    <mergeCell ref="AV959:AV961"/>
    <mergeCell ref="AV976:AV978"/>
    <mergeCell ref="AV979:AV981"/>
    <mergeCell ref="AV982:AV984"/>
    <mergeCell ref="AV985:AV987"/>
    <mergeCell ref="AV988:AV990"/>
    <mergeCell ref="AV847:AV849"/>
    <mergeCell ref="AV850:AV852"/>
    <mergeCell ref="AV853:AV855"/>
    <mergeCell ref="AV856:AV858"/>
    <mergeCell ref="AV859:AV861"/>
    <mergeCell ref="AV862:AV864"/>
    <mergeCell ref="AV865:AV867"/>
    <mergeCell ref="AV868:AV870"/>
    <mergeCell ref="AV871:AV873"/>
    <mergeCell ref="AV888:AV890"/>
    <mergeCell ref="AV891:AV893"/>
    <mergeCell ref="AV894:AV896"/>
    <mergeCell ref="AV897:AV899"/>
    <mergeCell ref="AV900:AV902"/>
    <mergeCell ref="AV903:AV905"/>
    <mergeCell ref="AV906:AV908"/>
    <mergeCell ref="AV909:AV911"/>
    <mergeCell ref="AV768:AV770"/>
    <mergeCell ref="AV771:AV773"/>
    <mergeCell ref="AV774:AV776"/>
    <mergeCell ref="AV777:AV779"/>
    <mergeCell ref="AV780:AV782"/>
    <mergeCell ref="AV783:AV785"/>
    <mergeCell ref="AV800:AV802"/>
    <mergeCell ref="AV803:AV805"/>
    <mergeCell ref="AV806:AV808"/>
    <mergeCell ref="AV809:AV811"/>
    <mergeCell ref="AV812:AV814"/>
    <mergeCell ref="AV815:AV817"/>
    <mergeCell ref="AV818:AV820"/>
    <mergeCell ref="AV821:AV823"/>
    <mergeCell ref="AV824:AV826"/>
    <mergeCell ref="AV827:AV829"/>
    <mergeCell ref="AV844:AV846"/>
    <mergeCell ref="AV689:AV691"/>
    <mergeCell ref="AV692:AV694"/>
    <mergeCell ref="AV695:AV697"/>
    <mergeCell ref="AV712:AV714"/>
    <mergeCell ref="AV715:AV717"/>
    <mergeCell ref="AV718:AV720"/>
    <mergeCell ref="AV721:AV723"/>
    <mergeCell ref="AV724:AV726"/>
    <mergeCell ref="AV727:AV729"/>
    <mergeCell ref="AV730:AV732"/>
    <mergeCell ref="AV733:AV735"/>
    <mergeCell ref="AV736:AV738"/>
    <mergeCell ref="AV739:AV741"/>
    <mergeCell ref="AV756:AV758"/>
    <mergeCell ref="AV759:AV761"/>
    <mergeCell ref="AV762:AV764"/>
    <mergeCell ref="AV765:AV767"/>
    <mergeCell ref="AV624:AV626"/>
    <mergeCell ref="AV627:AV629"/>
    <mergeCell ref="AV630:AV632"/>
    <mergeCell ref="AV633:AV635"/>
    <mergeCell ref="AV636:AV638"/>
    <mergeCell ref="AV639:AV641"/>
    <mergeCell ref="AV642:AV644"/>
    <mergeCell ref="AV645:AV647"/>
    <mergeCell ref="AV648:AV650"/>
    <mergeCell ref="AV651:AV653"/>
    <mergeCell ref="AV668:AV670"/>
    <mergeCell ref="AV671:AV673"/>
    <mergeCell ref="AV674:AV676"/>
    <mergeCell ref="AV677:AV679"/>
    <mergeCell ref="AV680:AV682"/>
    <mergeCell ref="AV683:AV685"/>
    <mergeCell ref="AV686:AV688"/>
    <mergeCell ref="AB4:AD4"/>
    <mergeCell ref="AE4:AG4"/>
    <mergeCell ref="AP8:AP9"/>
    <mergeCell ref="AQ8:AR10"/>
    <mergeCell ref="B4:B7"/>
    <mergeCell ref="C4:C7"/>
    <mergeCell ref="D4:D7"/>
    <mergeCell ref="E4:E7"/>
    <mergeCell ref="G4:I4"/>
    <mergeCell ref="J4:L4"/>
    <mergeCell ref="M4:O4"/>
    <mergeCell ref="B2:E2"/>
    <mergeCell ref="F2:AE2"/>
    <mergeCell ref="AS8:AT10"/>
    <mergeCell ref="AU8:AU10"/>
    <mergeCell ref="B11:B13"/>
    <mergeCell ref="C11:C13"/>
    <mergeCell ref="D11:D13"/>
    <mergeCell ref="E11:E13"/>
    <mergeCell ref="AN11:AN12"/>
    <mergeCell ref="AO11:AO12"/>
    <mergeCell ref="AP11:AP12"/>
    <mergeCell ref="AQ11:AR13"/>
    <mergeCell ref="AS11:AT13"/>
    <mergeCell ref="AU11:AU13"/>
    <mergeCell ref="AS4:AT5"/>
    <mergeCell ref="AU4:AU7"/>
    <mergeCell ref="AQ6:AR7"/>
    <mergeCell ref="AS6:AT7"/>
    <mergeCell ref="B8:B10"/>
    <mergeCell ref="C8:C10"/>
    <mergeCell ref="D8:D10"/>
    <mergeCell ref="E8:E10"/>
    <mergeCell ref="AN8:AN9"/>
    <mergeCell ref="AO8:AO9"/>
    <mergeCell ref="AH4:AJ4"/>
    <mergeCell ref="AK4:AM4"/>
    <mergeCell ref="AN4:AN7"/>
    <mergeCell ref="AO4:AO7"/>
    <mergeCell ref="AP4:AP7"/>
    <mergeCell ref="AQ4:AR5"/>
    <mergeCell ref="P4:R4"/>
    <mergeCell ref="S4:U4"/>
    <mergeCell ref="V4:X4"/>
    <mergeCell ref="Y4:AA4"/>
    <mergeCell ref="AU14:AU16"/>
    <mergeCell ref="B17:B19"/>
    <mergeCell ref="C17:C19"/>
    <mergeCell ref="D17:D19"/>
    <mergeCell ref="E17:E19"/>
    <mergeCell ref="AN17:AN18"/>
    <mergeCell ref="AO17:AO18"/>
    <mergeCell ref="AP17:AP18"/>
    <mergeCell ref="AQ17:AR19"/>
    <mergeCell ref="AS17:AT19"/>
    <mergeCell ref="AU17:AU19"/>
    <mergeCell ref="B14:B16"/>
    <mergeCell ref="C14:C16"/>
    <mergeCell ref="D14:D16"/>
    <mergeCell ref="E14:E16"/>
    <mergeCell ref="AN14:AN15"/>
    <mergeCell ref="AO14:AO15"/>
    <mergeCell ref="AP14:AP15"/>
    <mergeCell ref="AQ14:AR16"/>
    <mergeCell ref="AS14:AT16"/>
    <mergeCell ref="AS29:AT31"/>
    <mergeCell ref="B26:B28"/>
    <mergeCell ref="C26:C28"/>
    <mergeCell ref="D26:D28"/>
    <mergeCell ref="E26:E28"/>
    <mergeCell ref="AU20:AU22"/>
    <mergeCell ref="B23:B25"/>
    <mergeCell ref="C23:C25"/>
    <mergeCell ref="D23:D25"/>
    <mergeCell ref="E23:E25"/>
    <mergeCell ref="AN23:AN24"/>
    <mergeCell ref="AO23:AO24"/>
    <mergeCell ref="AP23:AP24"/>
    <mergeCell ref="AQ23:AR25"/>
    <mergeCell ref="AS23:AT25"/>
    <mergeCell ref="AU23:AU25"/>
    <mergeCell ref="B20:B22"/>
    <mergeCell ref="C20:C22"/>
    <mergeCell ref="D20:D22"/>
    <mergeCell ref="E20:E22"/>
    <mergeCell ref="AN20:AN21"/>
    <mergeCell ref="AO20:AO21"/>
    <mergeCell ref="AP20:AP21"/>
    <mergeCell ref="AQ20:AR22"/>
    <mergeCell ref="AS20:AT22"/>
    <mergeCell ref="AN26:AN27"/>
    <mergeCell ref="AO26:AO27"/>
    <mergeCell ref="AP26:AP27"/>
    <mergeCell ref="AQ26:AR28"/>
    <mergeCell ref="AS26:AT28"/>
    <mergeCell ref="AU26:AU28"/>
    <mergeCell ref="AU35:AU37"/>
    <mergeCell ref="AP32:AP33"/>
    <mergeCell ref="AQ32:AR34"/>
    <mergeCell ref="AS32:AT34"/>
    <mergeCell ref="AU32:AU34"/>
    <mergeCell ref="AQ48:AR49"/>
    <mergeCell ref="AS48:AT49"/>
    <mergeCell ref="AU48:AU51"/>
    <mergeCell ref="AQ50:AR51"/>
    <mergeCell ref="AS50:AT51"/>
    <mergeCell ref="AP48:AP51"/>
    <mergeCell ref="AU29:AU31"/>
    <mergeCell ref="B32:B34"/>
    <mergeCell ref="C32:C34"/>
    <mergeCell ref="D32:D34"/>
    <mergeCell ref="E32:E34"/>
    <mergeCell ref="AN32:AN33"/>
    <mergeCell ref="AO32:AO33"/>
    <mergeCell ref="B29:B31"/>
    <mergeCell ref="C29:C31"/>
    <mergeCell ref="D29:D31"/>
    <mergeCell ref="E29:E31"/>
    <mergeCell ref="AN29:AN30"/>
    <mergeCell ref="AO29:AO30"/>
    <mergeCell ref="AP29:AP30"/>
    <mergeCell ref="AQ29:AR31"/>
    <mergeCell ref="AP35:AP36"/>
    <mergeCell ref="AQ35:AR37"/>
    <mergeCell ref="AS35:AT37"/>
    <mergeCell ref="AO48:AO51"/>
    <mergeCell ref="J45:AI45"/>
    <mergeCell ref="B35:B37"/>
    <mergeCell ref="C35:C37"/>
    <mergeCell ref="D35:D37"/>
    <mergeCell ref="E35:E37"/>
    <mergeCell ref="AN35:AN36"/>
    <mergeCell ref="AO35:AO36"/>
    <mergeCell ref="AE48:AG48"/>
    <mergeCell ref="AH48:AJ48"/>
    <mergeCell ref="AK48:AM48"/>
    <mergeCell ref="AN48:AN51"/>
    <mergeCell ref="M48:O48"/>
    <mergeCell ref="P48:R48"/>
    <mergeCell ref="S48:U48"/>
    <mergeCell ref="AP58:AP59"/>
    <mergeCell ref="AQ58:AR60"/>
    <mergeCell ref="AS58:AT60"/>
    <mergeCell ref="V48:X48"/>
    <mergeCell ref="Y48:AA48"/>
    <mergeCell ref="AB48:AD48"/>
    <mergeCell ref="AO52:AO53"/>
    <mergeCell ref="AP52:AP53"/>
    <mergeCell ref="AQ52:AR54"/>
    <mergeCell ref="AS52:AT54"/>
    <mergeCell ref="AU52:AU54"/>
    <mergeCell ref="B55:B57"/>
    <mergeCell ref="C55:C57"/>
    <mergeCell ref="D55:D57"/>
    <mergeCell ref="E55:E57"/>
    <mergeCell ref="AN55:AN56"/>
    <mergeCell ref="AO55:AO56"/>
    <mergeCell ref="AP55:AP56"/>
    <mergeCell ref="AQ55:AR57"/>
    <mergeCell ref="AS55:AT57"/>
    <mergeCell ref="AU55:AU57"/>
    <mergeCell ref="B52:B54"/>
    <mergeCell ref="C52:C54"/>
    <mergeCell ref="D52:D54"/>
    <mergeCell ref="E52:E54"/>
    <mergeCell ref="AN52:AN53"/>
    <mergeCell ref="B48:B51"/>
    <mergeCell ref="C48:C51"/>
    <mergeCell ref="J48:L48"/>
    <mergeCell ref="D48:D51"/>
    <mergeCell ref="E48:E51"/>
    <mergeCell ref="G48:I48"/>
    <mergeCell ref="B64:B66"/>
    <mergeCell ref="C64:C66"/>
    <mergeCell ref="D64:D66"/>
    <mergeCell ref="E64:E66"/>
    <mergeCell ref="AN64:AN65"/>
    <mergeCell ref="B70:B72"/>
    <mergeCell ref="C70:C72"/>
    <mergeCell ref="D70:D72"/>
    <mergeCell ref="E70:E72"/>
    <mergeCell ref="AN70:AN71"/>
    <mergeCell ref="B67:B69"/>
    <mergeCell ref="C67:C69"/>
    <mergeCell ref="D67:D69"/>
    <mergeCell ref="E67:E69"/>
    <mergeCell ref="AN67:AN68"/>
    <mergeCell ref="AU58:AU60"/>
    <mergeCell ref="B61:B63"/>
    <mergeCell ref="C61:C63"/>
    <mergeCell ref="D61:D63"/>
    <mergeCell ref="E61:E63"/>
    <mergeCell ref="AN61:AN62"/>
    <mergeCell ref="AO61:AO62"/>
    <mergeCell ref="AP61:AP62"/>
    <mergeCell ref="AQ61:AR63"/>
    <mergeCell ref="AS61:AT63"/>
    <mergeCell ref="AU61:AU63"/>
    <mergeCell ref="B58:B60"/>
    <mergeCell ref="C58:C60"/>
    <mergeCell ref="D58:D60"/>
    <mergeCell ref="E58:E60"/>
    <mergeCell ref="AN58:AN59"/>
    <mergeCell ref="AO58:AO59"/>
    <mergeCell ref="B79:B81"/>
    <mergeCell ref="C79:C81"/>
    <mergeCell ref="D79:D81"/>
    <mergeCell ref="E79:E81"/>
    <mergeCell ref="AN79:AN80"/>
    <mergeCell ref="AO73:AO74"/>
    <mergeCell ref="AP73:AP74"/>
    <mergeCell ref="AQ73:AR75"/>
    <mergeCell ref="AS73:AT75"/>
    <mergeCell ref="B76:B78"/>
    <mergeCell ref="C76:C78"/>
    <mergeCell ref="D76:D78"/>
    <mergeCell ref="E76:E78"/>
    <mergeCell ref="AN76:AN77"/>
    <mergeCell ref="B73:B75"/>
    <mergeCell ref="C73:C75"/>
    <mergeCell ref="D73:D75"/>
    <mergeCell ref="E73:E75"/>
    <mergeCell ref="AN73:AN74"/>
    <mergeCell ref="AO79:AO80"/>
    <mergeCell ref="AP79:AP80"/>
    <mergeCell ref="AQ79:AR81"/>
    <mergeCell ref="AS79:AT81"/>
    <mergeCell ref="AU67:AU69"/>
    <mergeCell ref="AU64:AU66"/>
    <mergeCell ref="AU79:AU81"/>
    <mergeCell ref="AO76:AO77"/>
    <mergeCell ref="AP76:AP77"/>
    <mergeCell ref="AQ76:AR78"/>
    <mergeCell ref="AS76:AT78"/>
    <mergeCell ref="AU76:AU78"/>
    <mergeCell ref="AU73:AU75"/>
    <mergeCell ref="AO70:AO71"/>
    <mergeCell ref="AP70:AP71"/>
    <mergeCell ref="AQ70:AR72"/>
    <mergeCell ref="AS70:AT72"/>
    <mergeCell ref="AU70:AU72"/>
    <mergeCell ref="AO64:AO65"/>
    <mergeCell ref="AP64:AP65"/>
    <mergeCell ref="AQ64:AR66"/>
    <mergeCell ref="AS64:AT66"/>
    <mergeCell ref="AO67:AO68"/>
    <mergeCell ref="AP67:AP68"/>
    <mergeCell ref="AQ67:AR69"/>
    <mergeCell ref="AS67:AT69"/>
    <mergeCell ref="AK92:AM92"/>
    <mergeCell ref="AN92:AN95"/>
    <mergeCell ref="AO92:AO95"/>
    <mergeCell ref="AP92:AP95"/>
    <mergeCell ref="AQ92:AR93"/>
    <mergeCell ref="AS92:AT93"/>
    <mergeCell ref="AU92:AU95"/>
    <mergeCell ref="AQ94:AR95"/>
    <mergeCell ref="AS94:AT95"/>
    <mergeCell ref="J88:AI88"/>
    <mergeCell ref="B92:B95"/>
    <mergeCell ref="C92:C95"/>
    <mergeCell ref="D92:D95"/>
    <mergeCell ref="E92:E95"/>
    <mergeCell ref="G92:I92"/>
    <mergeCell ref="J92:L92"/>
    <mergeCell ref="M92:O92"/>
    <mergeCell ref="P92:R92"/>
    <mergeCell ref="S92:U92"/>
    <mergeCell ref="V92:X92"/>
    <mergeCell ref="Y92:AA92"/>
    <mergeCell ref="AB92:AD92"/>
    <mergeCell ref="AE92:AG92"/>
    <mergeCell ref="AH92:AJ92"/>
    <mergeCell ref="AU96:AU98"/>
    <mergeCell ref="B99:B101"/>
    <mergeCell ref="C99:C101"/>
    <mergeCell ref="D99:D101"/>
    <mergeCell ref="E99:E101"/>
    <mergeCell ref="AN99:AN100"/>
    <mergeCell ref="AO99:AO100"/>
    <mergeCell ref="AP99:AP100"/>
    <mergeCell ref="AQ99:AR101"/>
    <mergeCell ref="AS99:AT101"/>
    <mergeCell ref="AU99:AU101"/>
    <mergeCell ref="B96:B98"/>
    <mergeCell ref="C96:C98"/>
    <mergeCell ref="D96:D98"/>
    <mergeCell ref="E96:E98"/>
    <mergeCell ref="AN96:AN97"/>
    <mergeCell ref="AO96:AO97"/>
    <mergeCell ref="AP96:AP97"/>
    <mergeCell ref="AQ96:AR98"/>
    <mergeCell ref="AS96:AT98"/>
    <mergeCell ref="AU102:AU104"/>
    <mergeCell ref="B105:B107"/>
    <mergeCell ref="C105:C107"/>
    <mergeCell ref="D105:D107"/>
    <mergeCell ref="E105:E107"/>
    <mergeCell ref="AN105:AN106"/>
    <mergeCell ref="AO105:AO106"/>
    <mergeCell ref="AP105:AP106"/>
    <mergeCell ref="AQ105:AR107"/>
    <mergeCell ref="AS105:AT107"/>
    <mergeCell ref="AU105:AU107"/>
    <mergeCell ref="B102:B104"/>
    <mergeCell ref="C102:C104"/>
    <mergeCell ref="D102:D104"/>
    <mergeCell ref="E102:E104"/>
    <mergeCell ref="AN102:AN103"/>
    <mergeCell ref="AO102:AO103"/>
    <mergeCell ref="AP102:AP103"/>
    <mergeCell ref="AQ102:AR104"/>
    <mergeCell ref="AS102:AT104"/>
    <mergeCell ref="AU120:AU122"/>
    <mergeCell ref="B123:B125"/>
    <mergeCell ref="C123:C125"/>
    <mergeCell ref="D123:D125"/>
    <mergeCell ref="E123:E125"/>
    <mergeCell ref="AN123:AN124"/>
    <mergeCell ref="AO123:AO124"/>
    <mergeCell ref="AP123:AP124"/>
    <mergeCell ref="AQ123:AR125"/>
    <mergeCell ref="AS123:AT125"/>
    <mergeCell ref="AU123:AU125"/>
    <mergeCell ref="AU108:AU110"/>
    <mergeCell ref="B111:B113"/>
    <mergeCell ref="C111:C113"/>
    <mergeCell ref="D111:D113"/>
    <mergeCell ref="E111:E113"/>
    <mergeCell ref="AN111:AN112"/>
    <mergeCell ref="AO111:AO112"/>
    <mergeCell ref="AP111:AP112"/>
    <mergeCell ref="AQ111:AR113"/>
    <mergeCell ref="AS111:AT113"/>
    <mergeCell ref="AU111:AU113"/>
    <mergeCell ref="B108:B110"/>
    <mergeCell ref="C108:C110"/>
    <mergeCell ref="D108:D110"/>
    <mergeCell ref="E108:E110"/>
    <mergeCell ref="AN108:AN109"/>
    <mergeCell ref="AO108:AO109"/>
    <mergeCell ref="AP108:AP109"/>
    <mergeCell ref="AQ108:AR110"/>
    <mergeCell ref="AS108:AT110"/>
    <mergeCell ref="AU114:AU116"/>
    <mergeCell ref="B117:B119"/>
    <mergeCell ref="C117:C119"/>
    <mergeCell ref="D117:D119"/>
    <mergeCell ref="E117:E119"/>
    <mergeCell ref="AN117:AN118"/>
    <mergeCell ref="AO117:AO118"/>
    <mergeCell ref="AP117:AP118"/>
    <mergeCell ref="AQ117:AR119"/>
    <mergeCell ref="AS117:AT119"/>
    <mergeCell ref="AU117:AU119"/>
    <mergeCell ref="B114:B116"/>
    <mergeCell ref="C114:C116"/>
    <mergeCell ref="D114:D116"/>
    <mergeCell ref="E114:E116"/>
    <mergeCell ref="AN114:AN115"/>
    <mergeCell ref="AO114:AO115"/>
    <mergeCell ref="AP114:AP115"/>
    <mergeCell ref="AQ114:AR116"/>
    <mergeCell ref="AS114:AT116"/>
    <mergeCell ref="B120:B122"/>
    <mergeCell ref="C120:C122"/>
    <mergeCell ref="D120:D122"/>
    <mergeCell ref="E120:E122"/>
    <mergeCell ref="AN120:AN121"/>
    <mergeCell ref="AO120:AO121"/>
    <mergeCell ref="AP120:AP121"/>
    <mergeCell ref="AQ120:AR122"/>
    <mergeCell ref="AS120:AT122"/>
    <mergeCell ref="B140:B142"/>
    <mergeCell ref="C140:C142"/>
    <mergeCell ref="D140:D142"/>
    <mergeCell ref="E140:E142"/>
    <mergeCell ref="AN140:AN141"/>
    <mergeCell ref="AO140:AO141"/>
    <mergeCell ref="AP140:AP141"/>
    <mergeCell ref="AQ140:AR142"/>
    <mergeCell ref="AS140:AT142"/>
    <mergeCell ref="J134:AI134"/>
    <mergeCell ref="AU140:AU142"/>
    <mergeCell ref="V136:X136"/>
    <mergeCell ref="Y136:AA136"/>
    <mergeCell ref="AB136:AD136"/>
    <mergeCell ref="AE136:AG136"/>
    <mergeCell ref="AH136:AJ136"/>
    <mergeCell ref="AK136:AM136"/>
    <mergeCell ref="AN136:AN139"/>
    <mergeCell ref="AO136:AO139"/>
    <mergeCell ref="AP136:AP139"/>
    <mergeCell ref="B136:B139"/>
    <mergeCell ref="C136:C139"/>
    <mergeCell ref="D136:D139"/>
    <mergeCell ref="E136:E139"/>
    <mergeCell ref="G136:I136"/>
    <mergeCell ref="J136:L136"/>
    <mergeCell ref="M136:O136"/>
    <mergeCell ref="P136:R136"/>
    <mergeCell ref="S136:U136"/>
    <mergeCell ref="AQ136:AR137"/>
    <mergeCell ref="AS136:AT137"/>
    <mergeCell ref="AU136:AU139"/>
    <mergeCell ref="AQ138:AR139"/>
    <mergeCell ref="AS138:AT139"/>
    <mergeCell ref="AU143:AU145"/>
    <mergeCell ref="B146:B148"/>
    <mergeCell ref="C146:C148"/>
    <mergeCell ref="D146:D148"/>
    <mergeCell ref="E146:E148"/>
    <mergeCell ref="AN146:AN147"/>
    <mergeCell ref="AO146:AO147"/>
    <mergeCell ref="AP146:AP147"/>
    <mergeCell ref="AQ146:AR148"/>
    <mergeCell ref="AS146:AT148"/>
    <mergeCell ref="AU146:AU148"/>
    <mergeCell ref="B143:B145"/>
    <mergeCell ref="C143:C145"/>
    <mergeCell ref="D143:D145"/>
    <mergeCell ref="E143:E145"/>
    <mergeCell ref="AN143:AN144"/>
    <mergeCell ref="AO143:AO144"/>
    <mergeCell ref="AP143:AP144"/>
    <mergeCell ref="AQ143:AR145"/>
    <mergeCell ref="AS143:AT145"/>
    <mergeCell ref="AU149:AU151"/>
    <mergeCell ref="B152:B154"/>
    <mergeCell ref="C152:C154"/>
    <mergeCell ref="D152:D154"/>
    <mergeCell ref="E152:E154"/>
    <mergeCell ref="AN152:AN153"/>
    <mergeCell ref="AO152:AO153"/>
    <mergeCell ref="AP152:AP153"/>
    <mergeCell ref="AQ152:AR154"/>
    <mergeCell ref="AS152:AT154"/>
    <mergeCell ref="AU152:AU154"/>
    <mergeCell ref="B149:B151"/>
    <mergeCell ref="C149:C151"/>
    <mergeCell ref="D149:D151"/>
    <mergeCell ref="E149:E151"/>
    <mergeCell ref="AN149:AN150"/>
    <mergeCell ref="AO149:AO150"/>
    <mergeCell ref="AP149:AP150"/>
    <mergeCell ref="AQ149:AR151"/>
    <mergeCell ref="AS149:AT151"/>
    <mergeCell ref="AU155:AU157"/>
    <mergeCell ref="B158:B160"/>
    <mergeCell ref="C158:C160"/>
    <mergeCell ref="D158:D160"/>
    <mergeCell ref="E158:E160"/>
    <mergeCell ref="AN158:AN159"/>
    <mergeCell ref="AO158:AO159"/>
    <mergeCell ref="AP158:AP159"/>
    <mergeCell ref="AQ158:AR160"/>
    <mergeCell ref="AS158:AT160"/>
    <mergeCell ref="AU158:AU160"/>
    <mergeCell ref="B155:B157"/>
    <mergeCell ref="C155:C157"/>
    <mergeCell ref="D155:D157"/>
    <mergeCell ref="E155:E157"/>
    <mergeCell ref="AN155:AN156"/>
    <mergeCell ref="AO155:AO156"/>
    <mergeCell ref="AP155:AP156"/>
    <mergeCell ref="AQ155:AR157"/>
    <mergeCell ref="AS155:AT157"/>
    <mergeCell ref="AS167:AT169"/>
    <mergeCell ref="AU161:AU163"/>
    <mergeCell ref="B164:B166"/>
    <mergeCell ref="C164:C166"/>
    <mergeCell ref="D164:D166"/>
    <mergeCell ref="E164:E166"/>
    <mergeCell ref="AN164:AN165"/>
    <mergeCell ref="AO164:AO165"/>
    <mergeCell ref="AP164:AP165"/>
    <mergeCell ref="AQ164:AR166"/>
    <mergeCell ref="AS164:AT166"/>
    <mergeCell ref="AU164:AU166"/>
    <mergeCell ref="B161:B163"/>
    <mergeCell ref="C161:C163"/>
    <mergeCell ref="D161:D163"/>
    <mergeCell ref="E161:E163"/>
    <mergeCell ref="AN161:AN162"/>
    <mergeCell ref="AO161:AO162"/>
    <mergeCell ref="AP161:AP162"/>
    <mergeCell ref="AQ161:AR163"/>
    <mergeCell ref="AS161:AT163"/>
    <mergeCell ref="AU167:AU169"/>
    <mergeCell ref="J176:AI176"/>
    <mergeCell ref="B180:B183"/>
    <mergeCell ref="C180:C183"/>
    <mergeCell ref="D180:D183"/>
    <mergeCell ref="E180:E183"/>
    <mergeCell ref="G180:I180"/>
    <mergeCell ref="J180:L180"/>
    <mergeCell ref="M180:O180"/>
    <mergeCell ref="P180:R180"/>
    <mergeCell ref="S180:U180"/>
    <mergeCell ref="V180:X180"/>
    <mergeCell ref="Y180:AA180"/>
    <mergeCell ref="AB180:AD180"/>
    <mergeCell ref="AE180:AG180"/>
    <mergeCell ref="AH180:AJ180"/>
    <mergeCell ref="AK180:AM180"/>
    <mergeCell ref="AN180:AN183"/>
    <mergeCell ref="AO180:AO183"/>
    <mergeCell ref="AP180:AP183"/>
    <mergeCell ref="AQ180:AR181"/>
    <mergeCell ref="AS180:AT181"/>
    <mergeCell ref="AU180:AU183"/>
    <mergeCell ref="AQ182:AR183"/>
    <mergeCell ref="B167:B169"/>
    <mergeCell ref="C167:C169"/>
    <mergeCell ref="D167:D169"/>
    <mergeCell ref="E167:E169"/>
    <mergeCell ref="AN167:AN168"/>
    <mergeCell ref="AO167:AO168"/>
    <mergeCell ref="AP167:AP168"/>
    <mergeCell ref="AQ167:AR169"/>
    <mergeCell ref="AU184:AU186"/>
    <mergeCell ref="B187:B189"/>
    <mergeCell ref="C187:C189"/>
    <mergeCell ref="D187:D189"/>
    <mergeCell ref="E187:E189"/>
    <mergeCell ref="AN187:AN188"/>
    <mergeCell ref="AO187:AO188"/>
    <mergeCell ref="AP187:AP188"/>
    <mergeCell ref="AQ187:AR189"/>
    <mergeCell ref="AS187:AT189"/>
    <mergeCell ref="AU187:AU189"/>
    <mergeCell ref="AS182:AT183"/>
    <mergeCell ref="B184:B186"/>
    <mergeCell ref="C184:C186"/>
    <mergeCell ref="D184:D186"/>
    <mergeCell ref="E184:E186"/>
    <mergeCell ref="AN184:AN185"/>
    <mergeCell ref="AO184:AO185"/>
    <mergeCell ref="AP184:AP185"/>
    <mergeCell ref="AQ184:AR186"/>
    <mergeCell ref="AS184:AT186"/>
    <mergeCell ref="AU190:AU192"/>
    <mergeCell ref="B193:B195"/>
    <mergeCell ref="C193:C195"/>
    <mergeCell ref="D193:D195"/>
    <mergeCell ref="E193:E195"/>
    <mergeCell ref="AN193:AN194"/>
    <mergeCell ref="AO193:AO194"/>
    <mergeCell ref="AP193:AP194"/>
    <mergeCell ref="AQ193:AR195"/>
    <mergeCell ref="AS193:AT195"/>
    <mergeCell ref="AU193:AU195"/>
    <mergeCell ref="B190:B192"/>
    <mergeCell ref="C190:C192"/>
    <mergeCell ref="D190:D192"/>
    <mergeCell ref="E190:E192"/>
    <mergeCell ref="AN190:AN191"/>
    <mergeCell ref="AO190:AO191"/>
    <mergeCell ref="AP190:AP191"/>
    <mergeCell ref="AQ190:AR192"/>
    <mergeCell ref="AS190:AT192"/>
    <mergeCell ref="AU196:AU198"/>
    <mergeCell ref="B199:B201"/>
    <mergeCell ref="C199:C201"/>
    <mergeCell ref="D199:D201"/>
    <mergeCell ref="E199:E201"/>
    <mergeCell ref="AN199:AN200"/>
    <mergeCell ref="AO199:AO200"/>
    <mergeCell ref="AP199:AP200"/>
    <mergeCell ref="AQ199:AR201"/>
    <mergeCell ref="AS199:AT201"/>
    <mergeCell ref="AU199:AU201"/>
    <mergeCell ref="B196:B198"/>
    <mergeCell ref="C196:C198"/>
    <mergeCell ref="D196:D198"/>
    <mergeCell ref="E196:E198"/>
    <mergeCell ref="AN196:AN197"/>
    <mergeCell ref="AO196:AO197"/>
    <mergeCell ref="AP196:AP197"/>
    <mergeCell ref="AQ196:AR198"/>
    <mergeCell ref="AS196:AT198"/>
    <mergeCell ref="AU202:AU204"/>
    <mergeCell ref="B205:B207"/>
    <mergeCell ref="C205:C207"/>
    <mergeCell ref="D205:D207"/>
    <mergeCell ref="E205:E207"/>
    <mergeCell ref="AN205:AN206"/>
    <mergeCell ref="AO205:AO206"/>
    <mergeCell ref="AP205:AP206"/>
    <mergeCell ref="AQ205:AR207"/>
    <mergeCell ref="AS205:AT207"/>
    <mergeCell ref="AU205:AU207"/>
    <mergeCell ref="B202:B204"/>
    <mergeCell ref="C202:C204"/>
    <mergeCell ref="D202:D204"/>
    <mergeCell ref="E202:E204"/>
    <mergeCell ref="AN202:AN203"/>
    <mergeCell ref="AO202:AO203"/>
    <mergeCell ref="AP202:AP203"/>
    <mergeCell ref="AQ202:AR204"/>
    <mergeCell ref="AS202:AT204"/>
    <mergeCell ref="AU208:AU210"/>
    <mergeCell ref="B211:B213"/>
    <mergeCell ref="C211:C213"/>
    <mergeCell ref="D211:D213"/>
    <mergeCell ref="E211:E213"/>
    <mergeCell ref="AN211:AN212"/>
    <mergeCell ref="AO211:AO212"/>
    <mergeCell ref="AP211:AP212"/>
    <mergeCell ref="AQ211:AR213"/>
    <mergeCell ref="AS211:AT213"/>
    <mergeCell ref="AU211:AU213"/>
    <mergeCell ref="B208:B210"/>
    <mergeCell ref="C208:C210"/>
    <mergeCell ref="D208:D210"/>
    <mergeCell ref="E208:E210"/>
    <mergeCell ref="AN208:AN209"/>
    <mergeCell ref="AO208:AO209"/>
    <mergeCell ref="AP208:AP209"/>
    <mergeCell ref="AQ208:AR210"/>
    <mergeCell ref="AS208:AT210"/>
    <mergeCell ref="AK224:AM224"/>
    <mergeCell ref="AN224:AN227"/>
    <mergeCell ref="AO224:AO227"/>
    <mergeCell ref="AP224:AP227"/>
    <mergeCell ref="AQ224:AR225"/>
    <mergeCell ref="AS224:AT225"/>
    <mergeCell ref="AU224:AU227"/>
    <mergeCell ref="AQ226:AR227"/>
    <mergeCell ref="AS226:AT227"/>
    <mergeCell ref="J220:AI220"/>
    <mergeCell ref="B224:B227"/>
    <mergeCell ref="C224:C227"/>
    <mergeCell ref="D224:D227"/>
    <mergeCell ref="E224:E227"/>
    <mergeCell ref="G224:I224"/>
    <mergeCell ref="J224:L224"/>
    <mergeCell ref="M224:O224"/>
    <mergeCell ref="P224:R224"/>
    <mergeCell ref="S224:U224"/>
    <mergeCell ref="V224:X224"/>
    <mergeCell ref="Y224:AA224"/>
    <mergeCell ref="AB224:AD224"/>
    <mergeCell ref="AE224:AG224"/>
    <mergeCell ref="AH224:AJ224"/>
    <mergeCell ref="AU228:AU230"/>
    <mergeCell ref="B231:B233"/>
    <mergeCell ref="C231:C233"/>
    <mergeCell ref="D231:D233"/>
    <mergeCell ref="E231:E233"/>
    <mergeCell ref="AN231:AN232"/>
    <mergeCell ref="AO231:AO232"/>
    <mergeCell ref="AP231:AP232"/>
    <mergeCell ref="AQ231:AR233"/>
    <mergeCell ref="AS231:AT233"/>
    <mergeCell ref="AU231:AU233"/>
    <mergeCell ref="B228:B230"/>
    <mergeCell ref="C228:C230"/>
    <mergeCell ref="D228:D230"/>
    <mergeCell ref="E228:E230"/>
    <mergeCell ref="AN228:AN229"/>
    <mergeCell ref="AO228:AO229"/>
    <mergeCell ref="AP228:AP229"/>
    <mergeCell ref="AQ228:AR230"/>
    <mergeCell ref="AS228:AT230"/>
    <mergeCell ref="AU234:AU236"/>
    <mergeCell ref="B237:B239"/>
    <mergeCell ref="C237:C239"/>
    <mergeCell ref="D237:D239"/>
    <mergeCell ref="E237:E239"/>
    <mergeCell ref="AN237:AN238"/>
    <mergeCell ref="AO237:AO238"/>
    <mergeCell ref="AP237:AP238"/>
    <mergeCell ref="AQ237:AR239"/>
    <mergeCell ref="AS237:AT239"/>
    <mergeCell ref="AU237:AU239"/>
    <mergeCell ref="B234:B236"/>
    <mergeCell ref="C234:C236"/>
    <mergeCell ref="D234:D236"/>
    <mergeCell ref="E234:E236"/>
    <mergeCell ref="AN234:AN235"/>
    <mergeCell ref="AO234:AO235"/>
    <mergeCell ref="AP234:AP235"/>
    <mergeCell ref="AQ234:AR236"/>
    <mergeCell ref="AS234:AT236"/>
    <mergeCell ref="AU252:AU254"/>
    <mergeCell ref="B255:B257"/>
    <mergeCell ref="C255:C257"/>
    <mergeCell ref="D255:D257"/>
    <mergeCell ref="E255:E257"/>
    <mergeCell ref="AN255:AN256"/>
    <mergeCell ref="AO255:AO256"/>
    <mergeCell ref="AP255:AP256"/>
    <mergeCell ref="AQ255:AR257"/>
    <mergeCell ref="AS255:AT257"/>
    <mergeCell ref="AU255:AU257"/>
    <mergeCell ref="AU240:AU242"/>
    <mergeCell ref="B243:B245"/>
    <mergeCell ref="C243:C245"/>
    <mergeCell ref="D243:D245"/>
    <mergeCell ref="E243:E245"/>
    <mergeCell ref="AN243:AN244"/>
    <mergeCell ref="AO243:AO244"/>
    <mergeCell ref="AP243:AP244"/>
    <mergeCell ref="AQ243:AR245"/>
    <mergeCell ref="AS243:AT245"/>
    <mergeCell ref="AU243:AU245"/>
    <mergeCell ref="B240:B242"/>
    <mergeCell ref="C240:C242"/>
    <mergeCell ref="D240:D242"/>
    <mergeCell ref="E240:E242"/>
    <mergeCell ref="AN240:AN241"/>
    <mergeCell ref="AO240:AO241"/>
    <mergeCell ref="AP240:AP241"/>
    <mergeCell ref="AQ240:AR242"/>
    <mergeCell ref="AS240:AT242"/>
    <mergeCell ref="AU246:AU248"/>
    <mergeCell ref="B249:B251"/>
    <mergeCell ref="C249:C251"/>
    <mergeCell ref="D249:D251"/>
    <mergeCell ref="E249:E251"/>
    <mergeCell ref="AN249:AN250"/>
    <mergeCell ref="AO249:AO250"/>
    <mergeCell ref="AP249:AP250"/>
    <mergeCell ref="AQ249:AR251"/>
    <mergeCell ref="AS249:AT251"/>
    <mergeCell ref="AU249:AU251"/>
    <mergeCell ref="B246:B248"/>
    <mergeCell ref="C246:C248"/>
    <mergeCell ref="D246:D248"/>
    <mergeCell ref="E246:E248"/>
    <mergeCell ref="AN246:AN247"/>
    <mergeCell ref="AO246:AO247"/>
    <mergeCell ref="AP246:AP247"/>
    <mergeCell ref="AQ246:AR248"/>
    <mergeCell ref="AS246:AT248"/>
    <mergeCell ref="B252:B254"/>
    <mergeCell ref="C252:C254"/>
    <mergeCell ref="D252:D254"/>
    <mergeCell ref="E252:E254"/>
    <mergeCell ref="AN252:AN253"/>
    <mergeCell ref="AO252:AO253"/>
    <mergeCell ref="AP252:AP253"/>
    <mergeCell ref="AQ252:AR254"/>
    <mergeCell ref="AS252:AT254"/>
    <mergeCell ref="B272:B274"/>
    <mergeCell ref="C272:C274"/>
    <mergeCell ref="D272:D274"/>
    <mergeCell ref="E272:E274"/>
    <mergeCell ref="AN272:AN273"/>
    <mergeCell ref="AO272:AO273"/>
    <mergeCell ref="AP272:AP273"/>
    <mergeCell ref="AQ272:AR274"/>
    <mergeCell ref="AS272:AT274"/>
    <mergeCell ref="J265:AI265"/>
    <mergeCell ref="AU272:AU274"/>
    <mergeCell ref="V268:X268"/>
    <mergeCell ref="Y268:AA268"/>
    <mergeCell ref="AB268:AD268"/>
    <mergeCell ref="AE268:AG268"/>
    <mergeCell ref="AH268:AJ268"/>
    <mergeCell ref="AK268:AM268"/>
    <mergeCell ref="AN268:AN271"/>
    <mergeCell ref="AO268:AO271"/>
    <mergeCell ref="AP268:AP271"/>
    <mergeCell ref="B268:B271"/>
    <mergeCell ref="C268:C271"/>
    <mergeCell ref="D268:D271"/>
    <mergeCell ref="E268:E271"/>
    <mergeCell ref="G268:I268"/>
    <mergeCell ref="J268:L268"/>
    <mergeCell ref="M268:O268"/>
    <mergeCell ref="P268:R268"/>
    <mergeCell ref="S268:U268"/>
    <mergeCell ref="AQ268:AR269"/>
    <mergeCell ref="AS268:AT269"/>
    <mergeCell ref="AU268:AU271"/>
    <mergeCell ref="AQ270:AR271"/>
    <mergeCell ref="AS270:AT271"/>
    <mergeCell ref="AU275:AU277"/>
    <mergeCell ref="B278:B280"/>
    <mergeCell ref="C278:C280"/>
    <mergeCell ref="D278:D280"/>
    <mergeCell ref="E278:E280"/>
    <mergeCell ref="AN278:AN279"/>
    <mergeCell ref="AO278:AO279"/>
    <mergeCell ref="AP278:AP279"/>
    <mergeCell ref="AQ278:AR280"/>
    <mergeCell ref="AS278:AT280"/>
    <mergeCell ref="AU278:AU280"/>
    <mergeCell ref="B275:B277"/>
    <mergeCell ref="C275:C277"/>
    <mergeCell ref="D275:D277"/>
    <mergeCell ref="E275:E277"/>
    <mergeCell ref="AN275:AN276"/>
    <mergeCell ref="AO275:AO276"/>
    <mergeCell ref="AP275:AP276"/>
    <mergeCell ref="AQ275:AR277"/>
    <mergeCell ref="AS275:AT277"/>
    <mergeCell ref="AU281:AU283"/>
    <mergeCell ref="B284:B286"/>
    <mergeCell ref="C284:C286"/>
    <mergeCell ref="D284:D286"/>
    <mergeCell ref="E284:E286"/>
    <mergeCell ref="AN284:AN285"/>
    <mergeCell ref="AO284:AO285"/>
    <mergeCell ref="AP284:AP285"/>
    <mergeCell ref="AQ284:AR286"/>
    <mergeCell ref="AS284:AT286"/>
    <mergeCell ref="AU284:AU286"/>
    <mergeCell ref="B281:B283"/>
    <mergeCell ref="C281:C283"/>
    <mergeCell ref="D281:D283"/>
    <mergeCell ref="E281:E283"/>
    <mergeCell ref="AN281:AN282"/>
    <mergeCell ref="AO281:AO282"/>
    <mergeCell ref="AP281:AP282"/>
    <mergeCell ref="AQ281:AR283"/>
    <mergeCell ref="AS281:AT283"/>
    <mergeCell ref="AU287:AU289"/>
    <mergeCell ref="B290:B292"/>
    <mergeCell ref="C290:C292"/>
    <mergeCell ref="D290:D292"/>
    <mergeCell ref="E290:E292"/>
    <mergeCell ref="AN290:AN291"/>
    <mergeCell ref="AO290:AO291"/>
    <mergeCell ref="AP290:AP291"/>
    <mergeCell ref="AQ290:AR292"/>
    <mergeCell ref="AS290:AT292"/>
    <mergeCell ref="AU290:AU292"/>
    <mergeCell ref="B287:B289"/>
    <mergeCell ref="C287:C289"/>
    <mergeCell ref="D287:D289"/>
    <mergeCell ref="E287:E289"/>
    <mergeCell ref="AN287:AN288"/>
    <mergeCell ref="AO287:AO288"/>
    <mergeCell ref="AP287:AP288"/>
    <mergeCell ref="AQ287:AR289"/>
    <mergeCell ref="AS287:AT289"/>
    <mergeCell ref="AS299:AT301"/>
    <mergeCell ref="AU293:AU295"/>
    <mergeCell ref="B296:B298"/>
    <mergeCell ref="C296:C298"/>
    <mergeCell ref="D296:D298"/>
    <mergeCell ref="E296:E298"/>
    <mergeCell ref="AN296:AN297"/>
    <mergeCell ref="AO296:AO297"/>
    <mergeCell ref="AP296:AP297"/>
    <mergeCell ref="AQ296:AR298"/>
    <mergeCell ref="AS296:AT298"/>
    <mergeCell ref="AU296:AU298"/>
    <mergeCell ref="B293:B295"/>
    <mergeCell ref="C293:C295"/>
    <mergeCell ref="D293:D295"/>
    <mergeCell ref="E293:E295"/>
    <mergeCell ref="AN293:AN294"/>
    <mergeCell ref="AO293:AO294"/>
    <mergeCell ref="AP293:AP294"/>
    <mergeCell ref="AQ293:AR295"/>
    <mergeCell ref="AS293:AT295"/>
    <mergeCell ref="AU299:AU301"/>
    <mergeCell ref="J308:AI308"/>
    <mergeCell ref="B312:B315"/>
    <mergeCell ref="C312:C315"/>
    <mergeCell ref="D312:D315"/>
    <mergeCell ref="E312:E315"/>
    <mergeCell ref="G312:I312"/>
    <mergeCell ref="J312:L312"/>
    <mergeCell ref="M312:O312"/>
    <mergeCell ref="P312:R312"/>
    <mergeCell ref="S312:U312"/>
    <mergeCell ref="V312:X312"/>
    <mergeCell ref="Y312:AA312"/>
    <mergeCell ref="AB312:AD312"/>
    <mergeCell ref="AE312:AG312"/>
    <mergeCell ref="AH312:AJ312"/>
    <mergeCell ref="AK312:AM312"/>
    <mergeCell ref="AN312:AN315"/>
    <mergeCell ref="AO312:AO315"/>
    <mergeCell ref="AP312:AP315"/>
    <mergeCell ref="AQ312:AR313"/>
    <mergeCell ref="AS312:AT313"/>
    <mergeCell ref="AU312:AU315"/>
    <mergeCell ref="AQ314:AR315"/>
    <mergeCell ref="B299:B301"/>
    <mergeCell ref="C299:C301"/>
    <mergeCell ref="D299:D301"/>
    <mergeCell ref="E299:E301"/>
    <mergeCell ref="AN299:AN300"/>
    <mergeCell ref="AO299:AO300"/>
    <mergeCell ref="AP299:AP300"/>
    <mergeCell ref="AQ299:AR301"/>
    <mergeCell ref="AU316:AU318"/>
    <mergeCell ref="B319:B321"/>
    <mergeCell ref="C319:C321"/>
    <mergeCell ref="D319:D321"/>
    <mergeCell ref="E319:E321"/>
    <mergeCell ref="AN319:AN320"/>
    <mergeCell ref="AO319:AO320"/>
    <mergeCell ref="AP319:AP320"/>
    <mergeCell ref="AQ319:AR321"/>
    <mergeCell ref="AS319:AT321"/>
    <mergeCell ref="AU319:AU321"/>
    <mergeCell ref="AS314:AT315"/>
    <mergeCell ref="B316:B318"/>
    <mergeCell ref="C316:C318"/>
    <mergeCell ref="D316:D318"/>
    <mergeCell ref="E316:E318"/>
    <mergeCell ref="AN316:AN317"/>
    <mergeCell ref="AO316:AO317"/>
    <mergeCell ref="AP316:AP317"/>
    <mergeCell ref="AQ316:AR318"/>
    <mergeCell ref="AS316:AT318"/>
    <mergeCell ref="AU322:AU324"/>
    <mergeCell ref="B325:B327"/>
    <mergeCell ref="C325:C327"/>
    <mergeCell ref="D325:D327"/>
    <mergeCell ref="E325:E327"/>
    <mergeCell ref="AN325:AN326"/>
    <mergeCell ref="AO325:AO326"/>
    <mergeCell ref="AP325:AP326"/>
    <mergeCell ref="AQ325:AR327"/>
    <mergeCell ref="AS325:AT327"/>
    <mergeCell ref="AU325:AU327"/>
    <mergeCell ref="B322:B324"/>
    <mergeCell ref="C322:C324"/>
    <mergeCell ref="D322:D324"/>
    <mergeCell ref="E322:E324"/>
    <mergeCell ref="AN322:AN323"/>
    <mergeCell ref="AO322:AO323"/>
    <mergeCell ref="AP322:AP323"/>
    <mergeCell ref="AQ322:AR324"/>
    <mergeCell ref="AS322:AT324"/>
    <mergeCell ref="AU328:AU330"/>
    <mergeCell ref="B331:B333"/>
    <mergeCell ref="C331:C333"/>
    <mergeCell ref="D331:D333"/>
    <mergeCell ref="E331:E333"/>
    <mergeCell ref="AN331:AN332"/>
    <mergeCell ref="AO331:AO332"/>
    <mergeCell ref="AP331:AP332"/>
    <mergeCell ref="AQ331:AR333"/>
    <mergeCell ref="AS331:AT333"/>
    <mergeCell ref="AU331:AU333"/>
    <mergeCell ref="B328:B330"/>
    <mergeCell ref="C328:C330"/>
    <mergeCell ref="D328:D330"/>
    <mergeCell ref="E328:E330"/>
    <mergeCell ref="AN328:AN329"/>
    <mergeCell ref="AO328:AO329"/>
    <mergeCell ref="AP328:AP329"/>
    <mergeCell ref="AQ328:AR330"/>
    <mergeCell ref="AS328:AT330"/>
    <mergeCell ref="AU334:AU336"/>
    <mergeCell ref="B337:B339"/>
    <mergeCell ref="C337:C339"/>
    <mergeCell ref="D337:D339"/>
    <mergeCell ref="E337:E339"/>
    <mergeCell ref="AN337:AN338"/>
    <mergeCell ref="AO337:AO338"/>
    <mergeCell ref="AP337:AP338"/>
    <mergeCell ref="AQ337:AR339"/>
    <mergeCell ref="AS337:AT339"/>
    <mergeCell ref="AU337:AU339"/>
    <mergeCell ref="B334:B336"/>
    <mergeCell ref="C334:C336"/>
    <mergeCell ref="D334:D336"/>
    <mergeCell ref="E334:E336"/>
    <mergeCell ref="AN334:AN335"/>
    <mergeCell ref="AO334:AO335"/>
    <mergeCell ref="AP334:AP335"/>
    <mergeCell ref="AQ334:AR336"/>
    <mergeCell ref="AS334:AT336"/>
    <mergeCell ref="AU340:AU342"/>
    <mergeCell ref="B343:B345"/>
    <mergeCell ref="C343:C345"/>
    <mergeCell ref="D343:D345"/>
    <mergeCell ref="E343:E345"/>
    <mergeCell ref="AN343:AN344"/>
    <mergeCell ref="AO343:AO344"/>
    <mergeCell ref="AP343:AP344"/>
    <mergeCell ref="AQ343:AR345"/>
    <mergeCell ref="AS343:AT345"/>
    <mergeCell ref="AU343:AU345"/>
    <mergeCell ref="B340:B342"/>
    <mergeCell ref="C340:C342"/>
    <mergeCell ref="D340:D342"/>
    <mergeCell ref="E340:E342"/>
    <mergeCell ref="AN340:AN341"/>
    <mergeCell ref="AO340:AO341"/>
    <mergeCell ref="AP340:AP341"/>
    <mergeCell ref="AQ340:AR342"/>
    <mergeCell ref="AS340:AT342"/>
    <mergeCell ref="AK356:AM356"/>
    <mergeCell ref="AN356:AN359"/>
    <mergeCell ref="AO356:AO359"/>
    <mergeCell ref="AP356:AP359"/>
    <mergeCell ref="AQ356:AR357"/>
    <mergeCell ref="AS356:AT357"/>
    <mergeCell ref="AU356:AU359"/>
    <mergeCell ref="AQ358:AR359"/>
    <mergeCell ref="AS358:AT359"/>
    <mergeCell ref="J352:AI352"/>
    <mergeCell ref="B356:B359"/>
    <mergeCell ref="C356:C359"/>
    <mergeCell ref="D356:D359"/>
    <mergeCell ref="E356:E359"/>
    <mergeCell ref="G356:I356"/>
    <mergeCell ref="J356:L356"/>
    <mergeCell ref="M356:O356"/>
    <mergeCell ref="P356:R356"/>
    <mergeCell ref="S356:U356"/>
    <mergeCell ref="V356:X356"/>
    <mergeCell ref="Y356:AA356"/>
    <mergeCell ref="AB356:AD356"/>
    <mergeCell ref="AE356:AG356"/>
    <mergeCell ref="AH356:AJ356"/>
    <mergeCell ref="AU360:AU362"/>
    <mergeCell ref="B363:B365"/>
    <mergeCell ref="C363:C365"/>
    <mergeCell ref="D363:D365"/>
    <mergeCell ref="E363:E365"/>
    <mergeCell ref="AN363:AN364"/>
    <mergeCell ref="AO363:AO364"/>
    <mergeCell ref="AP363:AP364"/>
    <mergeCell ref="AQ363:AR365"/>
    <mergeCell ref="AS363:AT365"/>
    <mergeCell ref="AU363:AU365"/>
    <mergeCell ref="B360:B362"/>
    <mergeCell ref="C360:C362"/>
    <mergeCell ref="D360:D362"/>
    <mergeCell ref="E360:E362"/>
    <mergeCell ref="AN360:AN361"/>
    <mergeCell ref="AO360:AO361"/>
    <mergeCell ref="AP360:AP361"/>
    <mergeCell ref="AQ360:AR362"/>
    <mergeCell ref="AS360:AT362"/>
    <mergeCell ref="AU366:AU368"/>
    <mergeCell ref="B369:B371"/>
    <mergeCell ref="C369:C371"/>
    <mergeCell ref="D369:D371"/>
    <mergeCell ref="E369:E371"/>
    <mergeCell ref="AN369:AN370"/>
    <mergeCell ref="AO369:AO370"/>
    <mergeCell ref="AP369:AP370"/>
    <mergeCell ref="AQ369:AR371"/>
    <mergeCell ref="AS369:AT371"/>
    <mergeCell ref="AU369:AU371"/>
    <mergeCell ref="B366:B368"/>
    <mergeCell ref="C366:C368"/>
    <mergeCell ref="D366:D368"/>
    <mergeCell ref="E366:E368"/>
    <mergeCell ref="AN366:AN367"/>
    <mergeCell ref="AO366:AO367"/>
    <mergeCell ref="AP366:AP367"/>
    <mergeCell ref="AQ366:AR368"/>
    <mergeCell ref="AS366:AT368"/>
    <mergeCell ref="AU384:AU386"/>
    <mergeCell ref="B387:B389"/>
    <mergeCell ref="C387:C389"/>
    <mergeCell ref="D387:D389"/>
    <mergeCell ref="E387:E389"/>
    <mergeCell ref="AN387:AN388"/>
    <mergeCell ref="AO387:AO388"/>
    <mergeCell ref="AP387:AP388"/>
    <mergeCell ref="AQ387:AR389"/>
    <mergeCell ref="AS387:AT389"/>
    <mergeCell ref="AU387:AU389"/>
    <mergeCell ref="AU372:AU374"/>
    <mergeCell ref="B375:B377"/>
    <mergeCell ref="C375:C377"/>
    <mergeCell ref="D375:D377"/>
    <mergeCell ref="E375:E377"/>
    <mergeCell ref="AN375:AN376"/>
    <mergeCell ref="AO375:AO376"/>
    <mergeCell ref="AP375:AP376"/>
    <mergeCell ref="AQ375:AR377"/>
    <mergeCell ref="AS375:AT377"/>
    <mergeCell ref="AU375:AU377"/>
    <mergeCell ref="B372:B374"/>
    <mergeCell ref="C372:C374"/>
    <mergeCell ref="D372:D374"/>
    <mergeCell ref="E372:E374"/>
    <mergeCell ref="AN372:AN373"/>
    <mergeCell ref="AO372:AO373"/>
    <mergeCell ref="AP372:AP373"/>
    <mergeCell ref="AQ372:AR374"/>
    <mergeCell ref="AS372:AT374"/>
    <mergeCell ref="AU378:AU380"/>
    <mergeCell ref="B381:B383"/>
    <mergeCell ref="C381:C383"/>
    <mergeCell ref="D381:D383"/>
    <mergeCell ref="E381:E383"/>
    <mergeCell ref="AN381:AN382"/>
    <mergeCell ref="AO381:AO382"/>
    <mergeCell ref="AP381:AP382"/>
    <mergeCell ref="AQ381:AR383"/>
    <mergeCell ref="AS381:AT383"/>
    <mergeCell ref="AU381:AU383"/>
    <mergeCell ref="B378:B380"/>
    <mergeCell ref="C378:C380"/>
    <mergeCell ref="D378:D380"/>
    <mergeCell ref="E378:E380"/>
    <mergeCell ref="AN378:AN379"/>
    <mergeCell ref="AO378:AO379"/>
    <mergeCell ref="AP378:AP379"/>
    <mergeCell ref="AQ378:AR380"/>
    <mergeCell ref="AS378:AT380"/>
    <mergeCell ref="B384:B386"/>
    <mergeCell ref="C384:C386"/>
    <mergeCell ref="D384:D386"/>
    <mergeCell ref="E384:E386"/>
    <mergeCell ref="AN384:AN385"/>
    <mergeCell ref="AO384:AO385"/>
    <mergeCell ref="AP384:AP385"/>
    <mergeCell ref="AQ384:AR386"/>
    <mergeCell ref="AS384:AT386"/>
    <mergeCell ref="B404:B406"/>
    <mergeCell ref="C404:C406"/>
    <mergeCell ref="D404:D406"/>
    <mergeCell ref="E404:E406"/>
    <mergeCell ref="AN404:AN405"/>
    <mergeCell ref="AO404:AO405"/>
    <mergeCell ref="AP404:AP405"/>
    <mergeCell ref="AQ404:AR406"/>
    <mergeCell ref="AS404:AT406"/>
    <mergeCell ref="J398:AI398"/>
    <mergeCell ref="AU404:AU406"/>
    <mergeCell ref="V400:X400"/>
    <mergeCell ref="Y400:AA400"/>
    <mergeCell ref="AB400:AD400"/>
    <mergeCell ref="AE400:AG400"/>
    <mergeCell ref="AH400:AJ400"/>
    <mergeCell ref="AK400:AM400"/>
    <mergeCell ref="AN400:AN403"/>
    <mergeCell ref="AO400:AO403"/>
    <mergeCell ref="AP400:AP403"/>
    <mergeCell ref="B400:B403"/>
    <mergeCell ref="C400:C403"/>
    <mergeCell ref="D400:D403"/>
    <mergeCell ref="E400:E403"/>
    <mergeCell ref="G400:I400"/>
    <mergeCell ref="J400:L400"/>
    <mergeCell ref="M400:O400"/>
    <mergeCell ref="P400:R400"/>
    <mergeCell ref="S400:U400"/>
    <mergeCell ref="AQ400:AR401"/>
    <mergeCell ref="AS400:AT401"/>
    <mergeCell ref="AU400:AU403"/>
    <mergeCell ref="AQ402:AR403"/>
    <mergeCell ref="AS402:AT403"/>
    <mergeCell ref="AU407:AU409"/>
    <mergeCell ref="B410:B412"/>
    <mergeCell ref="C410:C412"/>
    <mergeCell ref="D410:D412"/>
    <mergeCell ref="E410:E412"/>
    <mergeCell ref="AN410:AN411"/>
    <mergeCell ref="AO410:AO411"/>
    <mergeCell ref="AP410:AP411"/>
    <mergeCell ref="AQ410:AR412"/>
    <mergeCell ref="AS410:AT412"/>
    <mergeCell ref="AU410:AU412"/>
    <mergeCell ref="B407:B409"/>
    <mergeCell ref="C407:C409"/>
    <mergeCell ref="D407:D409"/>
    <mergeCell ref="E407:E409"/>
    <mergeCell ref="AN407:AN408"/>
    <mergeCell ref="AO407:AO408"/>
    <mergeCell ref="AP407:AP408"/>
    <mergeCell ref="AQ407:AR409"/>
    <mergeCell ref="AS407:AT409"/>
    <mergeCell ref="AU413:AU415"/>
    <mergeCell ref="B416:B418"/>
    <mergeCell ref="C416:C418"/>
    <mergeCell ref="D416:D418"/>
    <mergeCell ref="E416:E418"/>
    <mergeCell ref="AN416:AN417"/>
    <mergeCell ref="AO416:AO417"/>
    <mergeCell ref="AP416:AP417"/>
    <mergeCell ref="AQ416:AR418"/>
    <mergeCell ref="AS416:AT418"/>
    <mergeCell ref="AU416:AU418"/>
    <mergeCell ref="B413:B415"/>
    <mergeCell ref="C413:C415"/>
    <mergeCell ref="D413:D415"/>
    <mergeCell ref="E413:E415"/>
    <mergeCell ref="AN413:AN414"/>
    <mergeCell ref="AO413:AO414"/>
    <mergeCell ref="AP413:AP414"/>
    <mergeCell ref="AQ413:AR415"/>
    <mergeCell ref="AS413:AT415"/>
    <mergeCell ref="AU419:AU421"/>
    <mergeCell ref="B422:B424"/>
    <mergeCell ref="C422:C424"/>
    <mergeCell ref="D422:D424"/>
    <mergeCell ref="E422:E424"/>
    <mergeCell ref="AN422:AN423"/>
    <mergeCell ref="AO422:AO423"/>
    <mergeCell ref="AP422:AP423"/>
    <mergeCell ref="AQ422:AR424"/>
    <mergeCell ref="AS422:AT424"/>
    <mergeCell ref="AU422:AU424"/>
    <mergeCell ref="B419:B421"/>
    <mergeCell ref="C419:C421"/>
    <mergeCell ref="D419:D421"/>
    <mergeCell ref="E419:E421"/>
    <mergeCell ref="AN419:AN420"/>
    <mergeCell ref="AO419:AO420"/>
    <mergeCell ref="AP419:AP420"/>
    <mergeCell ref="AQ419:AR421"/>
    <mergeCell ref="AS419:AT421"/>
    <mergeCell ref="AS431:AT433"/>
    <mergeCell ref="AU425:AU427"/>
    <mergeCell ref="B428:B430"/>
    <mergeCell ref="C428:C430"/>
    <mergeCell ref="D428:D430"/>
    <mergeCell ref="E428:E430"/>
    <mergeCell ref="AN428:AN429"/>
    <mergeCell ref="AO428:AO429"/>
    <mergeCell ref="AP428:AP429"/>
    <mergeCell ref="AQ428:AR430"/>
    <mergeCell ref="AS428:AT430"/>
    <mergeCell ref="AU428:AU430"/>
    <mergeCell ref="B425:B427"/>
    <mergeCell ref="C425:C427"/>
    <mergeCell ref="D425:D427"/>
    <mergeCell ref="E425:E427"/>
    <mergeCell ref="AN425:AN426"/>
    <mergeCell ref="AO425:AO426"/>
    <mergeCell ref="AP425:AP426"/>
    <mergeCell ref="AQ425:AR427"/>
    <mergeCell ref="AS425:AT427"/>
    <mergeCell ref="AU431:AU433"/>
    <mergeCell ref="J440:AI440"/>
    <mergeCell ref="B444:B447"/>
    <mergeCell ref="C444:C447"/>
    <mergeCell ref="D444:D447"/>
    <mergeCell ref="E444:E447"/>
    <mergeCell ref="G444:I444"/>
    <mergeCell ref="J444:L444"/>
    <mergeCell ref="M444:O444"/>
    <mergeCell ref="P444:R444"/>
    <mergeCell ref="S444:U444"/>
    <mergeCell ref="V444:X444"/>
    <mergeCell ref="Y444:AA444"/>
    <mergeCell ref="AB444:AD444"/>
    <mergeCell ref="AE444:AG444"/>
    <mergeCell ref="AH444:AJ444"/>
    <mergeCell ref="AK444:AM444"/>
    <mergeCell ref="AN444:AN447"/>
    <mergeCell ref="AO444:AO447"/>
    <mergeCell ref="AP444:AP447"/>
    <mergeCell ref="AQ444:AR445"/>
    <mergeCell ref="AS444:AT445"/>
    <mergeCell ref="AU444:AU447"/>
    <mergeCell ref="AQ446:AR447"/>
    <mergeCell ref="B431:B433"/>
    <mergeCell ref="C431:C433"/>
    <mergeCell ref="D431:D433"/>
    <mergeCell ref="E431:E433"/>
    <mergeCell ref="AN431:AN432"/>
    <mergeCell ref="AO431:AO432"/>
    <mergeCell ref="AP431:AP432"/>
    <mergeCell ref="AQ431:AR433"/>
    <mergeCell ref="AU448:AU450"/>
    <mergeCell ref="B451:B453"/>
    <mergeCell ref="C451:C453"/>
    <mergeCell ref="D451:D453"/>
    <mergeCell ref="E451:E453"/>
    <mergeCell ref="AN451:AN452"/>
    <mergeCell ref="AO451:AO452"/>
    <mergeCell ref="AP451:AP452"/>
    <mergeCell ref="AQ451:AR453"/>
    <mergeCell ref="AS451:AT453"/>
    <mergeCell ref="AU451:AU453"/>
    <mergeCell ref="AS446:AT447"/>
    <mergeCell ref="B448:B450"/>
    <mergeCell ref="C448:C450"/>
    <mergeCell ref="D448:D450"/>
    <mergeCell ref="E448:E450"/>
    <mergeCell ref="AN448:AN449"/>
    <mergeCell ref="AO448:AO449"/>
    <mergeCell ref="AP448:AP449"/>
    <mergeCell ref="AQ448:AR450"/>
    <mergeCell ref="AS448:AT450"/>
    <mergeCell ref="AU454:AU456"/>
    <mergeCell ref="B457:B459"/>
    <mergeCell ref="C457:C459"/>
    <mergeCell ref="D457:D459"/>
    <mergeCell ref="E457:E459"/>
    <mergeCell ref="AN457:AN458"/>
    <mergeCell ref="AO457:AO458"/>
    <mergeCell ref="AP457:AP458"/>
    <mergeCell ref="AQ457:AR459"/>
    <mergeCell ref="AS457:AT459"/>
    <mergeCell ref="AU457:AU459"/>
    <mergeCell ref="B454:B456"/>
    <mergeCell ref="C454:C456"/>
    <mergeCell ref="D454:D456"/>
    <mergeCell ref="E454:E456"/>
    <mergeCell ref="AN454:AN455"/>
    <mergeCell ref="AO454:AO455"/>
    <mergeCell ref="AP454:AP455"/>
    <mergeCell ref="AQ454:AR456"/>
    <mergeCell ref="AS454:AT456"/>
    <mergeCell ref="AU460:AU462"/>
    <mergeCell ref="B463:B465"/>
    <mergeCell ref="C463:C465"/>
    <mergeCell ref="D463:D465"/>
    <mergeCell ref="E463:E465"/>
    <mergeCell ref="AN463:AN464"/>
    <mergeCell ref="AO463:AO464"/>
    <mergeCell ref="AP463:AP464"/>
    <mergeCell ref="AQ463:AR465"/>
    <mergeCell ref="AS463:AT465"/>
    <mergeCell ref="AU463:AU465"/>
    <mergeCell ref="B460:B462"/>
    <mergeCell ref="C460:C462"/>
    <mergeCell ref="D460:D462"/>
    <mergeCell ref="E460:E462"/>
    <mergeCell ref="AN460:AN461"/>
    <mergeCell ref="AO460:AO461"/>
    <mergeCell ref="AP460:AP461"/>
    <mergeCell ref="AQ460:AR462"/>
    <mergeCell ref="AS460:AT462"/>
    <mergeCell ref="AU466:AU468"/>
    <mergeCell ref="B469:B471"/>
    <mergeCell ref="C469:C471"/>
    <mergeCell ref="D469:D471"/>
    <mergeCell ref="E469:E471"/>
    <mergeCell ref="AN469:AN470"/>
    <mergeCell ref="AO469:AO470"/>
    <mergeCell ref="AP469:AP470"/>
    <mergeCell ref="AQ469:AR471"/>
    <mergeCell ref="AS469:AT471"/>
    <mergeCell ref="AU469:AU471"/>
    <mergeCell ref="B466:B468"/>
    <mergeCell ref="C466:C468"/>
    <mergeCell ref="D466:D468"/>
    <mergeCell ref="E466:E468"/>
    <mergeCell ref="AN466:AN467"/>
    <mergeCell ref="AO466:AO467"/>
    <mergeCell ref="AP466:AP467"/>
    <mergeCell ref="AQ466:AR468"/>
    <mergeCell ref="AS466:AT468"/>
    <mergeCell ref="AU472:AU474"/>
    <mergeCell ref="B475:B477"/>
    <mergeCell ref="C475:C477"/>
    <mergeCell ref="D475:D477"/>
    <mergeCell ref="E475:E477"/>
    <mergeCell ref="AN475:AN476"/>
    <mergeCell ref="AO475:AO476"/>
    <mergeCell ref="AP475:AP476"/>
    <mergeCell ref="AQ475:AR477"/>
    <mergeCell ref="AS475:AT477"/>
    <mergeCell ref="AU475:AU477"/>
    <mergeCell ref="B472:B474"/>
    <mergeCell ref="C472:C474"/>
    <mergeCell ref="D472:D474"/>
    <mergeCell ref="E472:E474"/>
    <mergeCell ref="AN472:AN473"/>
    <mergeCell ref="AO472:AO473"/>
    <mergeCell ref="AP472:AP473"/>
    <mergeCell ref="AQ472:AR474"/>
    <mergeCell ref="AS472:AT474"/>
    <mergeCell ref="AK488:AM488"/>
    <mergeCell ref="AN488:AN491"/>
    <mergeCell ref="AO488:AO491"/>
    <mergeCell ref="AP488:AP491"/>
    <mergeCell ref="AQ488:AR489"/>
    <mergeCell ref="AS488:AT489"/>
    <mergeCell ref="AU488:AU491"/>
    <mergeCell ref="AQ490:AR491"/>
    <mergeCell ref="AS490:AT491"/>
    <mergeCell ref="J484:AI484"/>
    <mergeCell ref="B488:B491"/>
    <mergeCell ref="C488:C491"/>
    <mergeCell ref="D488:D491"/>
    <mergeCell ref="E488:E491"/>
    <mergeCell ref="G488:I488"/>
    <mergeCell ref="J488:L488"/>
    <mergeCell ref="M488:O488"/>
    <mergeCell ref="P488:R488"/>
    <mergeCell ref="S488:U488"/>
    <mergeCell ref="V488:X488"/>
    <mergeCell ref="Y488:AA488"/>
    <mergeCell ref="AB488:AD488"/>
    <mergeCell ref="AE488:AG488"/>
    <mergeCell ref="AH488:AJ488"/>
    <mergeCell ref="AU492:AU494"/>
    <mergeCell ref="B495:B497"/>
    <mergeCell ref="C495:C497"/>
    <mergeCell ref="D495:D497"/>
    <mergeCell ref="E495:E497"/>
    <mergeCell ref="AN495:AN496"/>
    <mergeCell ref="AO495:AO496"/>
    <mergeCell ref="AP495:AP496"/>
    <mergeCell ref="AQ495:AR497"/>
    <mergeCell ref="AS495:AT497"/>
    <mergeCell ref="AU495:AU497"/>
    <mergeCell ref="B492:B494"/>
    <mergeCell ref="C492:C494"/>
    <mergeCell ref="D492:D494"/>
    <mergeCell ref="E492:E494"/>
    <mergeCell ref="AN492:AN493"/>
    <mergeCell ref="AO492:AO493"/>
    <mergeCell ref="AP492:AP493"/>
    <mergeCell ref="AQ492:AR494"/>
    <mergeCell ref="AS492:AT494"/>
    <mergeCell ref="AU498:AU500"/>
    <mergeCell ref="B501:B503"/>
    <mergeCell ref="C501:C503"/>
    <mergeCell ref="D501:D503"/>
    <mergeCell ref="E501:E503"/>
    <mergeCell ref="AN501:AN502"/>
    <mergeCell ref="AO501:AO502"/>
    <mergeCell ref="AP501:AP502"/>
    <mergeCell ref="AQ501:AR503"/>
    <mergeCell ref="AS501:AT503"/>
    <mergeCell ref="AU501:AU503"/>
    <mergeCell ref="B498:B500"/>
    <mergeCell ref="C498:C500"/>
    <mergeCell ref="D498:D500"/>
    <mergeCell ref="E498:E500"/>
    <mergeCell ref="AN498:AN499"/>
    <mergeCell ref="AO498:AO499"/>
    <mergeCell ref="AP498:AP499"/>
    <mergeCell ref="AQ498:AR500"/>
    <mergeCell ref="AS498:AT500"/>
    <mergeCell ref="AU516:AU518"/>
    <mergeCell ref="B519:B521"/>
    <mergeCell ref="C519:C521"/>
    <mergeCell ref="D519:D521"/>
    <mergeCell ref="E519:E521"/>
    <mergeCell ref="AN519:AN520"/>
    <mergeCell ref="AO519:AO520"/>
    <mergeCell ref="AP519:AP520"/>
    <mergeCell ref="AQ519:AR521"/>
    <mergeCell ref="AS519:AT521"/>
    <mergeCell ref="AU519:AU521"/>
    <mergeCell ref="AU504:AU506"/>
    <mergeCell ref="B507:B509"/>
    <mergeCell ref="C507:C509"/>
    <mergeCell ref="D507:D509"/>
    <mergeCell ref="E507:E509"/>
    <mergeCell ref="AN507:AN508"/>
    <mergeCell ref="AO507:AO508"/>
    <mergeCell ref="AP507:AP508"/>
    <mergeCell ref="AQ507:AR509"/>
    <mergeCell ref="AS507:AT509"/>
    <mergeCell ref="AU507:AU509"/>
    <mergeCell ref="B504:B506"/>
    <mergeCell ref="C504:C506"/>
    <mergeCell ref="D504:D506"/>
    <mergeCell ref="E504:E506"/>
    <mergeCell ref="AN504:AN505"/>
    <mergeCell ref="AO504:AO505"/>
    <mergeCell ref="AP504:AP505"/>
    <mergeCell ref="AQ504:AR506"/>
    <mergeCell ref="AS504:AT506"/>
    <mergeCell ref="AU510:AU512"/>
    <mergeCell ref="B513:B515"/>
    <mergeCell ref="C513:C515"/>
    <mergeCell ref="D513:D515"/>
    <mergeCell ref="E513:E515"/>
    <mergeCell ref="AN513:AN514"/>
    <mergeCell ref="AO513:AO514"/>
    <mergeCell ref="AP513:AP514"/>
    <mergeCell ref="AQ513:AR515"/>
    <mergeCell ref="AS513:AT515"/>
    <mergeCell ref="AU513:AU515"/>
    <mergeCell ref="B510:B512"/>
    <mergeCell ref="C510:C512"/>
    <mergeCell ref="D510:D512"/>
    <mergeCell ref="E510:E512"/>
    <mergeCell ref="AN510:AN511"/>
    <mergeCell ref="AO510:AO511"/>
    <mergeCell ref="AP510:AP511"/>
    <mergeCell ref="AQ510:AR512"/>
    <mergeCell ref="AS510:AT512"/>
    <mergeCell ref="B516:B518"/>
    <mergeCell ref="C516:C518"/>
    <mergeCell ref="D516:D518"/>
    <mergeCell ref="E516:E518"/>
    <mergeCell ref="AN516:AN517"/>
    <mergeCell ref="AO516:AO517"/>
    <mergeCell ref="AP516:AP517"/>
    <mergeCell ref="AQ516:AR518"/>
    <mergeCell ref="AS516:AT518"/>
    <mergeCell ref="B536:B538"/>
    <mergeCell ref="C536:C538"/>
    <mergeCell ref="D536:D538"/>
    <mergeCell ref="E536:E538"/>
    <mergeCell ref="AN536:AN537"/>
    <mergeCell ref="AO536:AO537"/>
    <mergeCell ref="AP536:AP537"/>
    <mergeCell ref="AQ536:AR538"/>
    <mergeCell ref="AS536:AT538"/>
    <mergeCell ref="J530:AI530"/>
    <mergeCell ref="AU536:AU538"/>
    <mergeCell ref="V532:X532"/>
    <mergeCell ref="Y532:AA532"/>
    <mergeCell ref="AB532:AD532"/>
    <mergeCell ref="AE532:AG532"/>
    <mergeCell ref="AH532:AJ532"/>
    <mergeCell ref="AK532:AM532"/>
    <mergeCell ref="AN532:AN535"/>
    <mergeCell ref="AO532:AO535"/>
    <mergeCell ref="AP532:AP535"/>
    <mergeCell ref="B532:B535"/>
    <mergeCell ref="C532:C535"/>
    <mergeCell ref="D532:D535"/>
    <mergeCell ref="E532:E535"/>
    <mergeCell ref="G532:I532"/>
    <mergeCell ref="J532:L532"/>
    <mergeCell ref="M532:O532"/>
    <mergeCell ref="P532:R532"/>
    <mergeCell ref="S532:U532"/>
    <mergeCell ref="AQ532:AR533"/>
    <mergeCell ref="AS532:AT533"/>
    <mergeCell ref="AU532:AU535"/>
    <mergeCell ref="AQ534:AR535"/>
    <mergeCell ref="AS534:AT535"/>
    <mergeCell ref="AU539:AU541"/>
    <mergeCell ref="B542:B544"/>
    <mergeCell ref="C542:C544"/>
    <mergeCell ref="D542:D544"/>
    <mergeCell ref="E542:E544"/>
    <mergeCell ref="AN542:AN543"/>
    <mergeCell ref="AO542:AO543"/>
    <mergeCell ref="AP542:AP543"/>
    <mergeCell ref="AQ542:AR544"/>
    <mergeCell ref="AS542:AT544"/>
    <mergeCell ref="AU542:AU544"/>
    <mergeCell ref="B539:B541"/>
    <mergeCell ref="C539:C541"/>
    <mergeCell ref="D539:D541"/>
    <mergeCell ref="E539:E541"/>
    <mergeCell ref="AN539:AN540"/>
    <mergeCell ref="AO539:AO540"/>
    <mergeCell ref="AP539:AP540"/>
    <mergeCell ref="AQ539:AR541"/>
    <mergeCell ref="AS539:AT541"/>
    <mergeCell ref="AU545:AU547"/>
    <mergeCell ref="B548:B550"/>
    <mergeCell ref="C548:C550"/>
    <mergeCell ref="D548:D550"/>
    <mergeCell ref="E548:E550"/>
    <mergeCell ref="AN548:AN549"/>
    <mergeCell ref="AO548:AO549"/>
    <mergeCell ref="AP548:AP549"/>
    <mergeCell ref="AQ548:AR550"/>
    <mergeCell ref="AS548:AT550"/>
    <mergeCell ref="AU548:AU550"/>
    <mergeCell ref="B545:B547"/>
    <mergeCell ref="C545:C547"/>
    <mergeCell ref="D545:D547"/>
    <mergeCell ref="E545:E547"/>
    <mergeCell ref="AN545:AN546"/>
    <mergeCell ref="AO545:AO546"/>
    <mergeCell ref="AP545:AP546"/>
    <mergeCell ref="AQ545:AR547"/>
    <mergeCell ref="AS545:AT547"/>
    <mergeCell ref="AU551:AU553"/>
    <mergeCell ref="B554:B556"/>
    <mergeCell ref="C554:C556"/>
    <mergeCell ref="D554:D556"/>
    <mergeCell ref="E554:E556"/>
    <mergeCell ref="AN554:AN555"/>
    <mergeCell ref="AO554:AO555"/>
    <mergeCell ref="AP554:AP555"/>
    <mergeCell ref="AQ554:AR556"/>
    <mergeCell ref="AS554:AT556"/>
    <mergeCell ref="AU554:AU556"/>
    <mergeCell ref="B551:B553"/>
    <mergeCell ref="C551:C553"/>
    <mergeCell ref="D551:D553"/>
    <mergeCell ref="E551:E553"/>
    <mergeCell ref="AN551:AN552"/>
    <mergeCell ref="AO551:AO552"/>
    <mergeCell ref="AP551:AP552"/>
    <mergeCell ref="AQ551:AR553"/>
    <mergeCell ref="AS551:AT553"/>
    <mergeCell ref="AS563:AT565"/>
    <mergeCell ref="AU557:AU559"/>
    <mergeCell ref="B560:B562"/>
    <mergeCell ref="C560:C562"/>
    <mergeCell ref="D560:D562"/>
    <mergeCell ref="E560:E562"/>
    <mergeCell ref="AN560:AN561"/>
    <mergeCell ref="AO560:AO561"/>
    <mergeCell ref="AP560:AP561"/>
    <mergeCell ref="AQ560:AR562"/>
    <mergeCell ref="AS560:AT562"/>
    <mergeCell ref="AU560:AU562"/>
    <mergeCell ref="B557:B559"/>
    <mergeCell ref="C557:C559"/>
    <mergeCell ref="D557:D559"/>
    <mergeCell ref="E557:E559"/>
    <mergeCell ref="AN557:AN558"/>
    <mergeCell ref="AO557:AO558"/>
    <mergeCell ref="AP557:AP558"/>
    <mergeCell ref="AQ557:AR559"/>
    <mergeCell ref="AS557:AT559"/>
    <mergeCell ref="AU563:AU565"/>
    <mergeCell ref="J572:AI572"/>
    <mergeCell ref="B576:B579"/>
    <mergeCell ref="C576:C579"/>
    <mergeCell ref="D576:D579"/>
    <mergeCell ref="E576:E579"/>
    <mergeCell ref="G576:I576"/>
    <mergeCell ref="J576:L576"/>
    <mergeCell ref="M576:O576"/>
    <mergeCell ref="P576:R576"/>
    <mergeCell ref="S576:U576"/>
    <mergeCell ref="V576:X576"/>
    <mergeCell ref="Y576:AA576"/>
    <mergeCell ref="AB576:AD576"/>
    <mergeCell ref="AE576:AG576"/>
    <mergeCell ref="AH576:AJ576"/>
    <mergeCell ref="AK576:AM576"/>
    <mergeCell ref="AN576:AN579"/>
    <mergeCell ref="AO576:AO579"/>
    <mergeCell ref="AP576:AP579"/>
    <mergeCell ref="AQ576:AR577"/>
    <mergeCell ref="AS576:AT577"/>
    <mergeCell ref="AU576:AU579"/>
    <mergeCell ref="AQ578:AR579"/>
    <mergeCell ref="B563:B565"/>
    <mergeCell ref="C563:C565"/>
    <mergeCell ref="D563:D565"/>
    <mergeCell ref="E563:E565"/>
    <mergeCell ref="AN563:AN564"/>
    <mergeCell ref="AO563:AO564"/>
    <mergeCell ref="AP563:AP564"/>
    <mergeCell ref="AQ563:AR565"/>
    <mergeCell ref="AU580:AU582"/>
    <mergeCell ref="B583:B585"/>
    <mergeCell ref="C583:C585"/>
    <mergeCell ref="D583:D585"/>
    <mergeCell ref="E583:E585"/>
    <mergeCell ref="AN583:AN584"/>
    <mergeCell ref="AO583:AO584"/>
    <mergeCell ref="AP583:AP584"/>
    <mergeCell ref="AQ583:AR585"/>
    <mergeCell ref="AS583:AT585"/>
    <mergeCell ref="AU583:AU585"/>
    <mergeCell ref="AS578:AT579"/>
    <mergeCell ref="B580:B582"/>
    <mergeCell ref="C580:C582"/>
    <mergeCell ref="D580:D582"/>
    <mergeCell ref="E580:E582"/>
    <mergeCell ref="AN580:AN581"/>
    <mergeCell ref="AO580:AO581"/>
    <mergeCell ref="AP580:AP581"/>
    <mergeCell ref="AQ580:AR582"/>
    <mergeCell ref="AS580:AT582"/>
    <mergeCell ref="AU586:AU588"/>
    <mergeCell ref="B589:B591"/>
    <mergeCell ref="C589:C591"/>
    <mergeCell ref="D589:D591"/>
    <mergeCell ref="E589:E591"/>
    <mergeCell ref="AN589:AN590"/>
    <mergeCell ref="AO589:AO590"/>
    <mergeCell ref="AP589:AP590"/>
    <mergeCell ref="AQ589:AR591"/>
    <mergeCell ref="AS589:AT591"/>
    <mergeCell ref="AU589:AU591"/>
    <mergeCell ref="B586:B588"/>
    <mergeCell ref="C586:C588"/>
    <mergeCell ref="D586:D588"/>
    <mergeCell ref="E586:E588"/>
    <mergeCell ref="AN586:AN587"/>
    <mergeCell ref="AO586:AO587"/>
    <mergeCell ref="AP586:AP587"/>
    <mergeCell ref="AQ586:AR588"/>
    <mergeCell ref="AS586:AT588"/>
    <mergeCell ref="AU592:AU594"/>
    <mergeCell ref="B595:B597"/>
    <mergeCell ref="C595:C597"/>
    <mergeCell ref="D595:D597"/>
    <mergeCell ref="E595:E597"/>
    <mergeCell ref="AN595:AN596"/>
    <mergeCell ref="AO595:AO596"/>
    <mergeCell ref="AP595:AP596"/>
    <mergeCell ref="AQ595:AR597"/>
    <mergeCell ref="AS595:AT597"/>
    <mergeCell ref="AU595:AU597"/>
    <mergeCell ref="B592:B594"/>
    <mergeCell ref="C592:C594"/>
    <mergeCell ref="D592:D594"/>
    <mergeCell ref="E592:E594"/>
    <mergeCell ref="AN592:AN593"/>
    <mergeCell ref="AO592:AO593"/>
    <mergeCell ref="AP592:AP593"/>
    <mergeCell ref="AQ592:AR594"/>
    <mergeCell ref="AS592:AT594"/>
    <mergeCell ref="AU598:AU600"/>
    <mergeCell ref="B601:B603"/>
    <mergeCell ref="C601:C603"/>
    <mergeCell ref="D601:D603"/>
    <mergeCell ref="E601:E603"/>
    <mergeCell ref="AN601:AN602"/>
    <mergeCell ref="AO601:AO602"/>
    <mergeCell ref="AP601:AP602"/>
    <mergeCell ref="AQ601:AR603"/>
    <mergeCell ref="AS601:AT603"/>
    <mergeCell ref="AU601:AU603"/>
    <mergeCell ref="B598:B600"/>
    <mergeCell ref="C598:C600"/>
    <mergeCell ref="D598:D600"/>
    <mergeCell ref="E598:E600"/>
    <mergeCell ref="AN598:AN599"/>
    <mergeCell ref="AO598:AO599"/>
    <mergeCell ref="AP598:AP599"/>
    <mergeCell ref="AQ598:AR600"/>
    <mergeCell ref="AS598:AT600"/>
    <mergeCell ref="AU604:AU606"/>
    <mergeCell ref="B607:B609"/>
    <mergeCell ref="C607:C609"/>
    <mergeCell ref="D607:D609"/>
    <mergeCell ref="E607:E609"/>
    <mergeCell ref="AN607:AN608"/>
    <mergeCell ref="AO607:AO608"/>
    <mergeCell ref="AP607:AP608"/>
    <mergeCell ref="AQ607:AR609"/>
    <mergeCell ref="AS607:AT609"/>
    <mergeCell ref="AU607:AU609"/>
    <mergeCell ref="B604:B606"/>
    <mergeCell ref="C604:C606"/>
    <mergeCell ref="D604:D606"/>
    <mergeCell ref="E604:E606"/>
    <mergeCell ref="AN604:AN605"/>
    <mergeCell ref="AO604:AO605"/>
    <mergeCell ref="AP604:AP605"/>
    <mergeCell ref="AQ604:AR606"/>
    <mergeCell ref="AS604:AT606"/>
    <mergeCell ref="AK620:AM620"/>
    <mergeCell ref="AN620:AN623"/>
    <mergeCell ref="AO620:AO623"/>
    <mergeCell ref="AP620:AP623"/>
    <mergeCell ref="AQ620:AR621"/>
    <mergeCell ref="AS620:AT621"/>
    <mergeCell ref="AU620:AU623"/>
    <mergeCell ref="AQ622:AR623"/>
    <mergeCell ref="AS622:AT623"/>
    <mergeCell ref="J616:AI616"/>
    <mergeCell ref="B620:B623"/>
    <mergeCell ref="C620:C623"/>
    <mergeCell ref="D620:D623"/>
    <mergeCell ref="E620:E623"/>
    <mergeCell ref="G620:I620"/>
    <mergeCell ref="J620:L620"/>
    <mergeCell ref="M620:O620"/>
    <mergeCell ref="P620:R620"/>
    <mergeCell ref="S620:U620"/>
    <mergeCell ref="V620:X620"/>
    <mergeCell ref="Y620:AA620"/>
    <mergeCell ref="AB620:AD620"/>
    <mergeCell ref="AE620:AG620"/>
    <mergeCell ref="AH620:AJ620"/>
    <mergeCell ref="AU624:AU626"/>
    <mergeCell ref="B627:B629"/>
    <mergeCell ref="C627:C629"/>
    <mergeCell ref="D627:D629"/>
    <mergeCell ref="E627:E629"/>
    <mergeCell ref="AN627:AN628"/>
    <mergeCell ref="AO627:AO628"/>
    <mergeCell ref="AP627:AP628"/>
    <mergeCell ref="AQ627:AR629"/>
    <mergeCell ref="AS627:AT629"/>
    <mergeCell ref="AU627:AU629"/>
    <mergeCell ref="B624:B626"/>
    <mergeCell ref="C624:C626"/>
    <mergeCell ref="D624:D626"/>
    <mergeCell ref="E624:E626"/>
    <mergeCell ref="AN624:AN625"/>
    <mergeCell ref="AO624:AO625"/>
    <mergeCell ref="AP624:AP625"/>
    <mergeCell ref="AQ624:AR626"/>
    <mergeCell ref="AS624:AT626"/>
    <mergeCell ref="AU630:AU632"/>
    <mergeCell ref="B633:B635"/>
    <mergeCell ref="C633:C635"/>
    <mergeCell ref="D633:D635"/>
    <mergeCell ref="E633:E635"/>
    <mergeCell ref="AN633:AN634"/>
    <mergeCell ref="AO633:AO634"/>
    <mergeCell ref="AP633:AP634"/>
    <mergeCell ref="AQ633:AR635"/>
    <mergeCell ref="AS633:AT635"/>
    <mergeCell ref="AU633:AU635"/>
    <mergeCell ref="B630:B632"/>
    <mergeCell ref="C630:C632"/>
    <mergeCell ref="D630:D632"/>
    <mergeCell ref="E630:E632"/>
    <mergeCell ref="AN630:AN631"/>
    <mergeCell ref="AO630:AO631"/>
    <mergeCell ref="AP630:AP631"/>
    <mergeCell ref="AQ630:AR632"/>
    <mergeCell ref="AS630:AT632"/>
    <mergeCell ref="AU648:AU650"/>
    <mergeCell ref="B651:B653"/>
    <mergeCell ref="C651:C653"/>
    <mergeCell ref="D651:D653"/>
    <mergeCell ref="E651:E653"/>
    <mergeCell ref="AN651:AN652"/>
    <mergeCell ref="AO651:AO652"/>
    <mergeCell ref="AP651:AP652"/>
    <mergeCell ref="AQ651:AR653"/>
    <mergeCell ref="AS651:AT653"/>
    <mergeCell ref="AU651:AU653"/>
    <mergeCell ref="AU636:AU638"/>
    <mergeCell ref="B639:B641"/>
    <mergeCell ref="C639:C641"/>
    <mergeCell ref="D639:D641"/>
    <mergeCell ref="E639:E641"/>
    <mergeCell ref="AN639:AN640"/>
    <mergeCell ref="AO639:AO640"/>
    <mergeCell ref="AP639:AP640"/>
    <mergeCell ref="AQ639:AR641"/>
    <mergeCell ref="AS639:AT641"/>
    <mergeCell ref="AU639:AU641"/>
    <mergeCell ref="B636:B638"/>
    <mergeCell ref="C636:C638"/>
    <mergeCell ref="D636:D638"/>
    <mergeCell ref="E636:E638"/>
    <mergeCell ref="AN636:AN637"/>
    <mergeCell ref="AO636:AO637"/>
    <mergeCell ref="AP636:AP637"/>
    <mergeCell ref="AQ636:AR638"/>
    <mergeCell ref="AS636:AT638"/>
    <mergeCell ref="AU642:AU644"/>
    <mergeCell ref="B645:B647"/>
    <mergeCell ref="C645:C647"/>
    <mergeCell ref="D645:D647"/>
    <mergeCell ref="E645:E647"/>
    <mergeCell ref="AN645:AN646"/>
    <mergeCell ref="AO645:AO646"/>
    <mergeCell ref="AP645:AP646"/>
    <mergeCell ref="AQ645:AR647"/>
    <mergeCell ref="AS645:AT647"/>
    <mergeCell ref="AU645:AU647"/>
    <mergeCell ref="B642:B644"/>
    <mergeCell ref="C642:C644"/>
    <mergeCell ref="D642:D644"/>
    <mergeCell ref="E642:E644"/>
    <mergeCell ref="AN642:AN643"/>
    <mergeCell ref="AO642:AO643"/>
    <mergeCell ref="AP642:AP643"/>
    <mergeCell ref="AQ642:AR644"/>
    <mergeCell ref="AS642:AT644"/>
    <mergeCell ref="B648:B650"/>
    <mergeCell ref="C648:C650"/>
    <mergeCell ref="D648:D650"/>
    <mergeCell ref="E648:E650"/>
    <mergeCell ref="AN648:AN649"/>
    <mergeCell ref="AO648:AO649"/>
    <mergeCell ref="AP648:AP649"/>
    <mergeCell ref="AQ648:AR650"/>
    <mergeCell ref="AS648:AT650"/>
    <mergeCell ref="B668:B670"/>
    <mergeCell ref="C668:C670"/>
    <mergeCell ref="D668:D670"/>
    <mergeCell ref="E668:E670"/>
    <mergeCell ref="AN668:AN669"/>
    <mergeCell ref="AO668:AO669"/>
    <mergeCell ref="AP668:AP669"/>
    <mergeCell ref="AQ668:AR670"/>
    <mergeCell ref="AS668:AT670"/>
    <mergeCell ref="J661:AI661"/>
    <mergeCell ref="AU668:AU670"/>
    <mergeCell ref="V664:X664"/>
    <mergeCell ref="Y664:AA664"/>
    <mergeCell ref="AB664:AD664"/>
    <mergeCell ref="AE664:AG664"/>
    <mergeCell ref="AH664:AJ664"/>
    <mergeCell ref="AK664:AM664"/>
    <mergeCell ref="AN664:AN667"/>
    <mergeCell ref="AO664:AO667"/>
    <mergeCell ref="AP664:AP667"/>
    <mergeCell ref="B664:B667"/>
    <mergeCell ref="C664:C667"/>
    <mergeCell ref="D664:D667"/>
    <mergeCell ref="E664:E667"/>
    <mergeCell ref="G664:I664"/>
    <mergeCell ref="J664:L664"/>
    <mergeCell ref="M664:O664"/>
    <mergeCell ref="P664:R664"/>
    <mergeCell ref="S664:U664"/>
    <mergeCell ref="AQ664:AR665"/>
    <mergeCell ref="AS664:AT665"/>
    <mergeCell ref="AU664:AU667"/>
    <mergeCell ref="AQ666:AR667"/>
    <mergeCell ref="AS666:AT667"/>
    <mergeCell ref="AU671:AU673"/>
    <mergeCell ref="B674:B676"/>
    <mergeCell ref="C674:C676"/>
    <mergeCell ref="D674:D676"/>
    <mergeCell ref="E674:E676"/>
    <mergeCell ref="AN674:AN675"/>
    <mergeCell ref="AO674:AO675"/>
    <mergeCell ref="AP674:AP675"/>
    <mergeCell ref="AQ674:AR676"/>
    <mergeCell ref="AS674:AT676"/>
    <mergeCell ref="AU674:AU676"/>
    <mergeCell ref="B671:B673"/>
    <mergeCell ref="C671:C673"/>
    <mergeCell ref="D671:D673"/>
    <mergeCell ref="E671:E673"/>
    <mergeCell ref="AN671:AN672"/>
    <mergeCell ref="AO671:AO672"/>
    <mergeCell ref="AP671:AP672"/>
    <mergeCell ref="AQ671:AR673"/>
    <mergeCell ref="AS671:AT673"/>
    <mergeCell ref="AU677:AU679"/>
    <mergeCell ref="B680:B682"/>
    <mergeCell ref="C680:C682"/>
    <mergeCell ref="D680:D682"/>
    <mergeCell ref="E680:E682"/>
    <mergeCell ref="AN680:AN681"/>
    <mergeCell ref="AO680:AO681"/>
    <mergeCell ref="AP680:AP681"/>
    <mergeCell ref="AQ680:AR682"/>
    <mergeCell ref="AS680:AT682"/>
    <mergeCell ref="AU680:AU682"/>
    <mergeCell ref="B677:B679"/>
    <mergeCell ref="C677:C679"/>
    <mergeCell ref="D677:D679"/>
    <mergeCell ref="E677:E679"/>
    <mergeCell ref="AN677:AN678"/>
    <mergeCell ref="AO677:AO678"/>
    <mergeCell ref="AP677:AP678"/>
    <mergeCell ref="AQ677:AR679"/>
    <mergeCell ref="AS677:AT679"/>
    <mergeCell ref="AU683:AU685"/>
    <mergeCell ref="B686:B688"/>
    <mergeCell ref="C686:C688"/>
    <mergeCell ref="D686:D688"/>
    <mergeCell ref="E686:E688"/>
    <mergeCell ref="AN686:AN687"/>
    <mergeCell ref="AO686:AO687"/>
    <mergeCell ref="AP686:AP687"/>
    <mergeCell ref="AQ686:AR688"/>
    <mergeCell ref="AS686:AT688"/>
    <mergeCell ref="AU686:AU688"/>
    <mergeCell ref="B683:B685"/>
    <mergeCell ref="C683:C685"/>
    <mergeCell ref="D683:D685"/>
    <mergeCell ref="E683:E685"/>
    <mergeCell ref="AN683:AN684"/>
    <mergeCell ref="AO683:AO684"/>
    <mergeCell ref="AP683:AP684"/>
    <mergeCell ref="AQ683:AR685"/>
    <mergeCell ref="AS683:AT685"/>
    <mergeCell ref="AS695:AT697"/>
    <mergeCell ref="AU689:AU691"/>
    <mergeCell ref="B692:B694"/>
    <mergeCell ref="C692:C694"/>
    <mergeCell ref="D692:D694"/>
    <mergeCell ref="E692:E694"/>
    <mergeCell ref="AN692:AN693"/>
    <mergeCell ref="AO692:AO693"/>
    <mergeCell ref="AP692:AP693"/>
    <mergeCell ref="AQ692:AR694"/>
    <mergeCell ref="AS692:AT694"/>
    <mergeCell ref="AU692:AU694"/>
    <mergeCell ref="B689:B691"/>
    <mergeCell ref="C689:C691"/>
    <mergeCell ref="D689:D691"/>
    <mergeCell ref="E689:E691"/>
    <mergeCell ref="AN689:AN690"/>
    <mergeCell ref="AO689:AO690"/>
    <mergeCell ref="AP689:AP690"/>
    <mergeCell ref="AQ689:AR691"/>
    <mergeCell ref="AS689:AT691"/>
    <mergeCell ref="AU695:AU697"/>
    <mergeCell ref="J704:AI704"/>
    <mergeCell ref="B708:B711"/>
    <mergeCell ref="C708:C711"/>
    <mergeCell ref="D708:D711"/>
    <mergeCell ref="E708:E711"/>
    <mergeCell ref="G708:I708"/>
    <mergeCell ref="J708:L708"/>
    <mergeCell ref="M708:O708"/>
    <mergeCell ref="P708:R708"/>
    <mergeCell ref="S708:U708"/>
    <mergeCell ref="V708:X708"/>
    <mergeCell ref="Y708:AA708"/>
    <mergeCell ref="AB708:AD708"/>
    <mergeCell ref="AE708:AG708"/>
    <mergeCell ref="AH708:AJ708"/>
    <mergeCell ref="AK708:AM708"/>
    <mergeCell ref="AN708:AN711"/>
    <mergeCell ref="AO708:AO711"/>
    <mergeCell ref="AP708:AP711"/>
    <mergeCell ref="AQ708:AR709"/>
    <mergeCell ref="AS708:AT709"/>
    <mergeCell ref="AU708:AU711"/>
    <mergeCell ref="AQ710:AR711"/>
    <mergeCell ref="B695:B697"/>
    <mergeCell ref="C695:C697"/>
    <mergeCell ref="D695:D697"/>
    <mergeCell ref="E695:E697"/>
    <mergeCell ref="AN695:AN696"/>
    <mergeCell ref="AO695:AO696"/>
    <mergeCell ref="AP695:AP696"/>
    <mergeCell ref="AQ695:AR697"/>
    <mergeCell ref="AU712:AU714"/>
    <mergeCell ref="B715:B717"/>
    <mergeCell ref="C715:C717"/>
    <mergeCell ref="D715:D717"/>
    <mergeCell ref="E715:E717"/>
    <mergeCell ref="AN715:AN716"/>
    <mergeCell ref="AO715:AO716"/>
    <mergeCell ref="AP715:AP716"/>
    <mergeCell ref="AQ715:AR717"/>
    <mergeCell ref="AS715:AT717"/>
    <mergeCell ref="AU715:AU717"/>
    <mergeCell ref="AS710:AT711"/>
    <mergeCell ref="B712:B714"/>
    <mergeCell ref="C712:C714"/>
    <mergeCell ref="D712:D714"/>
    <mergeCell ref="E712:E714"/>
    <mergeCell ref="AN712:AN713"/>
    <mergeCell ref="AO712:AO713"/>
    <mergeCell ref="AP712:AP713"/>
    <mergeCell ref="AQ712:AR714"/>
    <mergeCell ref="AS712:AT714"/>
    <mergeCell ref="AU718:AU720"/>
    <mergeCell ref="B721:B723"/>
    <mergeCell ref="C721:C723"/>
    <mergeCell ref="D721:D723"/>
    <mergeCell ref="E721:E723"/>
    <mergeCell ref="AN721:AN722"/>
    <mergeCell ref="AO721:AO722"/>
    <mergeCell ref="AP721:AP722"/>
    <mergeCell ref="AQ721:AR723"/>
    <mergeCell ref="AS721:AT723"/>
    <mergeCell ref="AU721:AU723"/>
    <mergeCell ref="B718:B720"/>
    <mergeCell ref="C718:C720"/>
    <mergeCell ref="D718:D720"/>
    <mergeCell ref="E718:E720"/>
    <mergeCell ref="AN718:AN719"/>
    <mergeCell ref="AO718:AO719"/>
    <mergeCell ref="AP718:AP719"/>
    <mergeCell ref="AQ718:AR720"/>
    <mergeCell ref="AS718:AT720"/>
    <mergeCell ref="AU724:AU726"/>
    <mergeCell ref="B727:B729"/>
    <mergeCell ref="C727:C729"/>
    <mergeCell ref="D727:D729"/>
    <mergeCell ref="E727:E729"/>
    <mergeCell ref="AN727:AN728"/>
    <mergeCell ref="AO727:AO728"/>
    <mergeCell ref="AP727:AP728"/>
    <mergeCell ref="AQ727:AR729"/>
    <mergeCell ref="AS727:AT729"/>
    <mergeCell ref="AU727:AU729"/>
    <mergeCell ref="B724:B726"/>
    <mergeCell ref="C724:C726"/>
    <mergeCell ref="D724:D726"/>
    <mergeCell ref="E724:E726"/>
    <mergeCell ref="AN724:AN725"/>
    <mergeCell ref="AO724:AO725"/>
    <mergeCell ref="AP724:AP725"/>
    <mergeCell ref="AQ724:AR726"/>
    <mergeCell ref="AS724:AT726"/>
    <mergeCell ref="AU730:AU732"/>
    <mergeCell ref="B733:B735"/>
    <mergeCell ref="C733:C735"/>
    <mergeCell ref="D733:D735"/>
    <mergeCell ref="E733:E735"/>
    <mergeCell ref="AN733:AN734"/>
    <mergeCell ref="AO733:AO734"/>
    <mergeCell ref="AP733:AP734"/>
    <mergeCell ref="AQ733:AR735"/>
    <mergeCell ref="AS733:AT735"/>
    <mergeCell ref="AU733:AU735"/>
    <mergeCell ref="B730:B732"/>
    <mergeCell ref="C730:C732"/>
    <mergeCell ref="D730:D732"/>
    <mergeCell ref="E730:E732"/>
    <mergeCell ref="AN730:AN731"/>
    <mergeCell ref="AO730:AO731"/>
    <mergeCell ref="AP730:AP731"/>
    <mergeCell ref="AQ730:AR732"/>
    <mergeCell ref="AS730:AT732"/>
    <mergeCell ref="AU736:AU738"/>
    <mergeCell ref="B739:B741"/>
    <mergeCell ref="C739:C741"/>
    <mergeCell ref="D739:D741"/>
    <mergeCell ref="E739:E741"/>
    <mergeCell ref="AN739:AN740"/>
    <mergeCell ref="AO739:AO740"/>
    <mergeCell ref="AP739:AP740"/>
    <mergeCell ref="AQ739:AR741"/>
    <mergeCell ref="AS739:AT741"/>
    <mergeCell ref="AU739:AU741"/>
    <mergeCell ref="B736:B738"/>
    <mergeCell ref="C736:C738"/>
    <mergeCell ref="D736:D738"/>
    <mergeCell ref="E736:E738"/>
    <mergeCell ref="AN736:AN737"/>
    <mergeCell ref="AO736:AO737"/>
    <mergeCell ref="AP736:AP737"/>
    <mergeCell ref="AQ736:AR738"/>
    <mergeCell ref="AS736:AT738"/>
    <mergeCell ref="AK752:AM752"/>
    <mergeCell ref="AN752:AN755"/>
    <mergeCell ref="AO752:AO755"/>
    <mergeCell ref="AP752:AP755"/>
    <mergeCell ref="AQ752:AR753"/>
    <mergeCell ref="AS752:AT753"/>
    <mergeCell ref="AU752:AU755"/>
    <mergeCell ref="AQ754:AR755"/>
    <mergeCell ref="AS754:AT755"/>
    <mergeCell ref="J748:AI748"/>
    <mergeCell ref="B752:B755"/>
    <mergeCell ref="C752:C755"/>
    <mergeCell ref="D752:D755"/>
    <mergeCell ref="E752:E755"/>
    <mergeCell ref="G752:I752"/>
    <mergeCell ref="J752:L752"/>
    <mergeCell ref="M752:O752"/>
    <mergeCell ref="P752:R752"/>
    <mergeCell ref="S752:U752"/>
    <mergeCell ref="V752:X752"/>
    <mergeCell ref="Y752:AA752"/>
    <mergeCell ref="AB752:AD752"/>
    <mergeCell ref="AE752:AG752"/>
    <mergeCell ref="AH752:AJ752"/>
    <mergeCell ref="AU756:AU758"/>
    <mergeCell ref="B759:B761"/>
    <mergeCell ref="C759:C761"/>
    <mergeCell ref="D759:D761"/>
    <mergeCell ref="E759:E761"/>
    <mergeCell ref="AN759:AN760"/>
    <mergeCell ref="AO759:AO760"/>
    <mergeCell ref="AP759:AP760"/>
    <mergeCell ref="AQ759:AR761"/>
    <mergeCell ref="AS759:AT761"/>
    <mergeCell ref="AU759:AU761"/>
    <mergeCell ref="B756:B758"/>
    <mergeCell ref="C756:C758"/>
    <mergeCell ref="D756:D758"/>
    <mergeCell ref="E756:E758"/>
    <mergeCell ref="AN756:AN757"/>
    <mergeCell ref="AO756:AO757"/>
    <mergeCell ref="AP756:AP757"/>
    <mergeCell ref="AQ756:AR758"/>
    <mergeCell ref="AS756:AT758"/>
    <mergeCell ref="AU762:AU764"/>
    <mergeCell ref="B765:B767"/>
    <mergeCell ref="C765:C767"/>
    <mergeCell ref="D765:D767"/>
    <mergeCell ref="E765:E767"/>
    <mergeCell ref="AN765:AN766"/>
    <mergeCell ref="AO765:AO766"/>
    <mergeCell ref="AP765:AP766"/>
    <mergeCell ref="AQ765:AR767"/>
    <mergeCell ref="AS765:AT767"/>
    <mergeCell ref="AU765:AU767"/>
    <mergeCell ref="B762:B764"/>
    <mergeCell ref="C762:C764"/>
    <mergeCell ref="D762:D764"/>
    <mergeCell ref="E762:E764"/>
    <mergeCell ref="AN762:AN763"/>
    <mergeCell ref="AO762:AO763"/>
    <mergeCell ref="AP762:AP763"/>
    <mergeCell ref="AQ762:AR764"/>
    <mergeCell ref="AS762:AT764"/>
    <mergeCell ref="AU768:AU770"/>
    <mergeCell ref="B771:B773"/>
    <mergeCell ref="C771:C773"/>
    <mergeCell ref="D771:D773"/>
    <mergeCell ref="E771:E773"/>
    <mergeCell ref="AN771:AN772"/>
    <mergeCell ref="AO771:AO772"/>
    <mergeCell ref="AP771:AP772"/>
    <mergeCell ref="AQ771:AR773"/>
    <mergeCell ref="AS771:AT773"/>
    <mergeCell ref="AU771:AU773"/>
    <mergeCell ref="B768:B770"/>
    <mergeCell ref="C768:C770"/>
    <mergeCell ref="D768:D770"/>
    <mergeCell ref="E768:E770"/>
    <mergeCell ref="AN768:AN769"/>
    <mergeCell ref="AO768:AO769"/>
    <mergeCell ref="AP768:AP769"/>
    <mergeCell ref="AQ768:AR770"/>
    <mergeCell ref="AS768:AT770"/>
    <mergeCell ref="AU774:AU776"/>
    <mergeCell ref="B777:B779"/>
    <mergeCell ref="C777:C779"/>
    <mergeCell ref="D777:D779"/>
    <mergeCell ref="E777:E779"/>
    <mergeCell ref="AN777:AN778"/>
    <mergeCell ref="AO777:AO778"/>
    <mergeCell ref="AP777:AP778"/>
    <mergeCell ref="AQ777:AR779"/>
    <mergeCell ref="AS777:AT779"/>
    <mergeCell ref="AU777:AU779"/>
    <mergeCell ref="B774:B776"/>
    <mergeCell ref="C774:C776"/>
    <mergeCell ref="D774:D776"/>
    <mergeCell ref="E774:E776"/>
    <mergeCell ref="AN774:AN775"/>
    <mergeCell ref="AO774:AO775"/>
    <mergeCell ref="AP774:AP775"/>
    <mergeCell ref="AQ774:AR776"/>
    <mergeCell ref="AS774:AT776"/>
    <mergeCell ref="AU780:AU782"/>
    <mergeCell ref="B783:B785"/>
    <mergeCell ref="C783:C785"/>
    <mergeCell ref="D783:D785"/>
    <mergeCell ref="E783:E785"/>
    <mergeCell ref="AN783:AN784"/>
    <mergeCell ref="AO783:AO784"/>
    <mergeCell ref="AP783:AP784"/>
    <mergeCell ref="AQ783:AR785"/>
    <mergeCell ref="AS783:AT785"/>
    <mergeCell ref="AU783:AU785"/>
    <mergeCell ref="B780:B782"/>
    <mergeCell ref="C780:C782"/>
    <mergeCell ref="D780:D782"/>
    <mergeCell ref="E780:E782"/>
    <mergeCell ref="AN780:AN781"/>
    <mergeCell ref="AO780:AO781"/>
    <mergeCell ref="AP780:AP781"/>
    <mergeCell ref="AQ780:AR782"/>
    <mergeCell ref="AS780:AT782"/>
    <mergeCell ref="AH796:AJ796"/>
    <mergeCell ref="AK796:AM796"/>
    <mergeCell ref="AN796:AN799"/>
    <mergeCell ref="AO796:AO799"/>
    <mergeCell ref="AP796:AP799"/>
    <mergeCell ref="AQ796:AR797"/>
    <mergeCell ref="AS796:AT797"/>
    <mergeCell ref="AU796:AU799"/>
    <mergeCell ref="AQ798:AR799"/>
    <mergeCell ref="AS798:AT799"/>
    <mergeCell ref="B793:E793"/>
    <mergeCell ref="F793:AE793"/>
    <mergeCell ref="C794:D794"/>
    <mergeCell ref="B796:B799"/>
    <mergeCell ref="C796:C799"/>
    <mergeCell ref="D796:D799"/>
    <mergeCell ref="E796:E799"/>
    <mergeCell ref="G796:I796"/>
    <mergeCell ref="J796:L796"/>
    <mergeCell ref="M796:O796"/>
    <mergeCell ref="P796:R796"/>
    <mergeCell ref="S796:U796"/>
    <mergeCell ref="V796:X796"/>
    <mergeCell ref="Y796:AA796"/>
    <mergeCell ref="AB796:AD796"/>
    <mergeCell ref="AE796:AG796"/>
    <mergeCell ref="AU800:AU802"/>
    <mergeCell ref="B803:B805"/>
    <mergeCell ref="C803:C805"/>
    <mergeCell ref="D803:D805"/>
    <mergeCell ref="E803:E805"/>
    <mergeCell ref="AN803:AN804"/>
    <mergeCell ref="AO803:AO804"/>
    <mergeCell ref="AP803:AP804"/>
    <mergeCell ref="AQ803:AR805"/>
    <mergeCell ref="AS803:AT805"/>
    <mergeCell ref="AU803:AU805"/>
    <mergeCell ref="B800:B802"/>
    <mergeCell ref="C800:C802"/>
    <mergeCell ref="D800:D802"/>
    <mergeCell ref="E800:E802"/>
    <mergeCell ref="AN800:AN801"/>
    <mergeCell ref="AO800:AO801"/>
    <mergeCell ref="AP800:AP801"/>
    <mergeCell ref="AQ800:AR802"/>
    <mergeCell ref="AS800:AT802"/>
    <mergeCell ref="AU806:AU808"/>
    <mergeCell ref="B809:B811"/>
    <mergeCell ref="C809:C811"/>
    <mergeCell ref="D809:D811"/>
    <mergeCell ref="E809:E811"/>
    <mergeCell ref="AN809:AN810"/>
    <mergeCell ref="AO809:AO810"/>
    <mergeCell ref="AP809:AP810"/>
    <mergeCell ref="AQ809:AR811"/>
    <mergeCell ref="AS809:AT811"/>
    <mergeCell ref="AU809:AU811"/>
    <mergeCell ref="B806:B808"/>
    <mergeCell ref="C806:C808"/>
    <mergeCell ref="D806:D808"/>
    <mergeCell ref="E806:E808"/>
    <mergeCell ref="AN806:AN807"/>
    <mergeCell ref="AO806:AO807"/>
    <mergeCell ref="AP806:AP807"/>
    <mergeCell ref="AQ806:AR808"/>
    <mergeCell ref="AS806:AT808"/>
    <mergeCell ref="AU812:AU814"/>
    <mergeCell ref="B815:B817"/>
    <mergeCell ref="C815:C817"/>
    <mergeCell ref="D815:D817"/>
    <mergeCell ref="E815:E817"/>
    <mergeCell ref="AN815:AN816"/>
    <mergeCell ref="AO815:AO816"/>
    <mergeCell ref="AP815:AP816"/>
    <mergeCell ref="AQ815:AR817"/>
    <mergeCell ref="AS815:AT817"/>
    <mergeCell ref="AU815:AU817"/>
    <mergeCell ref="B812:B814"/>
    <mergeCell ref="C812:C814"/>
    <mergeCell ref="D812:D814"/>
    <mergeCell ref="E812:E814"/>
    <mergeCell ref="AN812:AN813"/>
    <mergeCell ref="AO812:AO813"/>
    <mergeCell ref="AP812:AP813"/>
    <mergeCell ref="AQ812:AR814"/>
    <mergeCell ref="AS812:AT814"/>
    <mergeCell ref="AU818:AU820"/>
    <mergeCell ref="B821:B823"/>
    <mergeCell ref="C821:C823"/>
    <mergeCell ref="D821:D823"/>
    <mergeCell ref="E821:E823"/>
    <mergeCell ref="AN821:AN822"/>
    <mergeCell ref="AO821:AO822"/>
    <mergeCell ref="AP821:AP822"/>
    <mergeCell ref="AQ821:AR823"/>
    <mergeCell ref="AS821:AT823"/>
    <mergeCell ref="AU821:AU823"/>
    <mergeCell ref="B818:B820"/>
    <mergeCell ref="C818:C820"/>
    <mergeCell ref="D818:D820"/>
    <mergeCell ref="E818:E820"/>
    <mergeCell ref="AN818:AN819"/>
    <mergeCell ref="AO818:AO819"/>
    <mergeCell ref="AP818:AP819"/>
    <mergeCell ref="AQ818:AR820"/>
    <mergeCell ref="AS818:AT820"/>
    <mergeCell ref="AU824:AU826"/>
    <mergeCell ref="B827:B829"/>
    <mergeCell ref="C827:C829"/>
    <mergeCell ref="D827:D829"/>
    <mergeCell ref="E827:E829"/>
    <mergeCell ref="AN827:AN828"/>
    <mergeCell ref="AO827:AO828"/>
    <mergeCell ref="AP827:AP828"/>
    <mergeCell ref="AQ827:AR829"/>
    <mergeCell ref="AS827:AT829"/>
    <mergeCell ref="AU827:AU829"/>
    <mergeCell ref="B824:B826"/>
    <mergeCell ref="C824:C826"/>
    <mergeCell ref="D824:D826"/>
    <mergeCell ref="E824:E826"/>
    <mergeCell ref="AN824:AN825"/>
    <mergeCell ref="AO824:AO825"/>
    <mergeCell ref="AP824:AP825"/>
    <mergeCell ref="AQ824:AR826"/>
    <mergeCell ref="AS824:AT826"/>
    <mergeCell ref="AK840:AM840"/>
    <mergeCell ref="AN840:AN843"/>
    <mergeCell ref="AO840:AO843"/>
    <mergeCell ref="AP840:AP843"/>
    <mergeCell ref="AQ840:AR841"/>
    <mergeCell ref="AS840:AT841"/>
    <mergeCell ref="AU840:AU843"/>
    <mergeCell ref="AQ842:AR843"/>
    <mergeCell ref="AS842:AT843"/>
    <mergeCell ref="J837:AI837"/>
    <mergeCell ref="B840:B843"/>
    <mergeCell ref="C840:C843"/>
    <mergeCell ref="D840:D843"/>
    <mergeCell ref="E840:E843"/>
    <mergeCell ref="G840:I840"/>
    <mergeCell ref="J840:L840"/>
    <mergeCell ref="M840:O840"/>
    <mergeCell ref="P840:R840"/>
    <mergeCell ref="S840:U840"/>
    <mergeCell ref="V840:X840"/>
    <mergeCell ref="Y840:AA840"/>
    <mergeCell ref="AB840:AD840"/>
    <mergeCell ref="AE840:AG840"/>
    <mergeCell ref="AH840:AJ840"/>
    <mergeCell ref="AU844:AU846"/>
    <mergeCell ref="B847:B849"/>
    <mergeCell ref="C847:C849"/>
    <mergeCell ref="D847:D849"/>
    <mergeCell ref="E847:E849"/>
    <mergeCell ref="AN847:AN848"/>
    <mergeCell ref="AO847:AO848"/>
    <mergeCell ref="AP847:AP848"/>
    <mergeCell ref="AQ847:AR849"/>
    <mergeCell ref="AS847:AT849"/>
    <mergeCell ref="AU847:AU849"/>
    <mergeCell ref="B844:B846"/>
    <mergeCell ref="C844:C846"/>
    <mergeCell ref="D844:D846"/>
    <mergeCell ref="E844:E846"/>
    <mergeCell ref="AN844:AN845"/>
    <mergeCell ref="AO844:AO845"/>
    <mergeCell ref="AP844:AP845"/>
    <mergeCell ref="AQ844:AR846"/>
    <mergeCell ref="AS844:AT846"/>
    <mergeCell ref="AU850:AU852"/>
    <mergeCell ref="B853:B855"/>
    <mergeCell ref="C853:C855"/>
    <mergeCell ref="D853:D855"/>
    <mergeCell ref="E853:E855"/>
    <mergeCell ref="AN853:AN854"/>
    <mergeCell ref="AO853:AO854"/>
    <mergeCell ref="AP853:AP854"/>
    <mergeCell ref="AQ853:AR855"/>
    <mergeCell ref="AS853:AT855"/>
    <mergeCell ref="AU853:AU855"/>
    <mergeCell ref="B850:B852"/>
    <mergeCell ref="C850:C852"/>
    <mergeCell ref="D850:D852"/>
    <mergeCell ref="E850:E852"/>
    <mergeCell ref="AN850:AN851"/>
    <mergeCell ref="AO850:AO851"/>
    <mergeCell ref="AP850:AP851"/>
    <mergeCell ref="AQ850:AR852"/>
    <mergeCell ref="AS850:AT852"/>
    <mergeCell ref="AU856:AU858"/>
    <mergeCell ref="B859:B861"/>
    <mergeCell ref="C859:C861"/>
    <mergeCell ref="D859:D861"/>
    <mergeCell ref="E859:E861"/>
    <mergeCell ref="AN859:AN860"/>
    <mergeCell ref="AO859:AO860"/>
    <mergeCell ref="AP859:AP860"/>
    <mergeCell ref="AQ859:AR861"/>
    <mergeCell ref="AS859:AT861"/>
    <mergeCell ref="AU859:AU861"/>
    <mergeCell ref="B856:B858"/>
    <mergeCell ref="C856:C858"/>
    <mergeCell ref="D856:D858"/>
    <mergeCell ref="E856:E858"/>
    <mergeCell ref="AN856:AN857"/>
    <mergeCell ref="AO856:AO857"/>
    <mergeCell ref="AP856:AP857"/>
    <mergeCell ref="AQ856:AR858"/>
    <mergeCell ref="AS856:AT858"/>
    <mergeCell ref="AU862:AU864"/>
    <mergeCell ref="B865:B867"/>
    <mergeCell ref="C865:C867"/>
    <mergeCell ref="D865:D867"/>
    <mergeCell ref="E865:E867"/>
    <mergeCell ref="AN865:AN866"/>
    <mergeCell ref="AO865:AO866"/>
    <mergeCell ref="AP865:AP866"/>
    <mergeCell ref="AQ865:AR867"/>
    <mergeCell ref="AS865:AT867"/>
    <mergeCell ref="AU865:AU867"/>
    <mergeCell ref="B862:B864"/>
    <mergeCell ref="C862:C864"/>
    <mergeCell ref="D862:D864"/>
    <mergeCell ref="E862:E864"/>
    <mergeCell ref="AN862:AN863"/>
    <mergeCell ref="AO862:AO863"/>
    <mergeCell ref="AP862:AP863"/>
    <mergeCell ref="AQ862:AR864"/>
    <mergeCell ref="AS862:AT864"/>
    <mergeCell ref="AU868:AU870"/>
    <mergeCell ref="B871:B873"/>
    <mergeCell ref="C871:C873"/>
    <mergeCell ref="D871:D873"/>
    <mergeCell ref="E871:E873"/>
    <mergeCell ref="AN871:AN872"/>
    <mergeCell ref="AO871:AO872"/>
    <mergeCell ref="AP871:AP872"/>
    <mergeCell ref="AQ871:AR873"/>
    <mergeCell ref="AS871:AT873"/>
    <mergeCell ref="AU871:AU873"/>
    <mergeCell ref="B868:B870"/>
    <mergeCell ref="C868:C870"/>
    <mergeCell ref="D868:D870"/>
    <mergeCell ref="E868:E870"/>
    <mergeCell ref="AN868:AN869"/>
    <mergeCell ref="AO868:AO869"/>
    <mergeCell ref="AP868:AP869"/>
    <mergeCell ref="AQ868:AR870"/>
    <mergeCell ref="AS868:AT870"/>
    <mergeCell ref="AK884:AM884"/>
    <mergeCell ref="AN884:AN887"/>
    <mergeCell ref="AO884:AO887"/>
    <mergeCell ref="AP884:AP887"/>
    <mergeCell ref="AQ884:AR885"/>
    <mergeCell ref="AS884:AT885"/>
    <mergeCell ref="AU884:AU887"/>
    <mergeCell ref="AQ886:AR887"/>
    <mergeCell ref="AS886:AT887"/>
    <mergeCell ref="J880:AI880"/>
    <mergeCell ref="B884:B887"/>
    <mergeCell ref="C884:C887"/>
    <mergeCell ref="D884:D887"/>
    <mergeCell ref="E884:E887"/>
    <mergeCell ref="G884:I884"/>
    <mergeCell ref="J884:L884"/>
    <mergeCell ref="M884:O884"/>
    <mergeCell ref="P884:R884"/>
    <mergeCell ref="S884:U884"/>
    <mergeCell ref="V884:X884"/>
    <mergeCell ref="Y884:AA884"/>
    <mergeCell ref="AB884:AD884"/>
    <mergeCell ref="AE884:AG884"/>
    <mergeCell ref="AH884:AJ884"/>
    <mergeCell ref="AU888:AU890"/>
    <mergeCell ref="B891:B893"/>
    <mergeCell ref="C891:C893"/>
    <mergeCell ref="D891:D893"/>
    <mergeCell ref="E891:E893"/>
    <mergeCell ref="AN891:AN892"/>
    <mergeCell ref="AO891:AO892"/>
    <mergeCell ref="AP891:AP892"/>
    <mergeCell ref="AQ891:AR893"/>
    <mergeCell ref="AS891:AT893"/>
    <mergeCell ref="AU891:AU893"/>
    <mergeCell ref="B888:B890"/>
    <mergeCell ref="C888:C890"/>
    <mergeCell ref="D888:D890"/>
    <mergeCell ref="E888:E890"/>
    <mergeCell ref="AN888:AN889"/>
    <mergeCell ref="AO888:AO889"/>
    <mergeCell ref="AP888:AP889"/>
    <mergeCell ref="AQ888:AR890"/>
    <mergeCell ref="AS888:AT890"/>
    <mergeCell ref="AU894:AU896"/>
    <mergeCell ref="B897:B899"/>
    <mergeCell ref="C897:C899"/>
    <mergeCell ref="D897:D899"/>
    <mergeCell ref="E897:E899"/>
    <mergeCell ref="AN897:AN898"/>
    <mergeCell ref="AO897:AO898"/>
    <mergeCell ref="AP897:AP898"/>
    <mergeCell ref="AQ897:AR899"/>
    <mergeCell ref="AS897:AT899"/>
    <mergeCell ref="AU897:AU899"/>
    <mergeCell ref="B894:B896"/>
    <mergeCell ref="C894:C896"/>
    <mergeCell ref="D894:D896"/>
    <mergeCell ref="E894:E896"/>
    <mergeCell ref="AN894:AN895"/>
    <mergeCell ref="AO894:AO895"/>
    <mergeCell ref="AP894:AP895"/>
    <mergeCell ref="AQ894:AR896"/>
    <mergeCell ref="AS894:AT896"/>
    <mergeCell ref="AU912:AU914"/>
    <mergeCell ref="B915:B917"/>
    <mergeCell ref="C915:C917"/>
    <mergeCell ref="D915:D917"/>
    <mergeCell ref="E915:E917"/>
    <mergeCell ref="AN915:AN916"/>
    <mergeCell ref="AO915:AO916"/>
    <mergeCell ref="AP915:AP916"/>
    <mergeCell ref="AQ915:AR917"/>
    <mergeCell ref="AS915:AT917"/>
    <mergeCell ref="AU915:AU917"/>
    <mergeCell ref="AU900:AU902"/>
    <mergeCell ref="B903:B905"/>
    <mergeCell ref="C903:C905"/>
    <mergeCell ref="D903:D905"/>
    <mergeCell ref="E903:E905"/>
    <mergeCell ref="AN903:AN904"/>
    <mergeCell ref="AO903:AO904"/>
    <mergeCell ref="AP903:AP904"/>
    <mergeCell ref="AQ903:AR905"/>
    <mergeCell ref="AS903:AT905"/>
    <mergeCell ref="AU903:AU905"/>
    <mergeCell ref="B900:B902"/>
    <mergeCell ref="C900:C902"/>
    <mergeCell ref="D900:D902"/>
    <mergeCell ref="E900:E902"/>
    <mergeCell ref="AN900:AN901"/>
    <mergeCell ref="AO900:AO901"/>
    <mergeCell ref="AP900:AP901"/>
    <mergeCell ref="AQ900:AR902"/>
    <mergeCell ref="AS900:AT902"/>
    <mergeCell ref="AU906:AU908"/>
    <mergeCell ref="B909:B911"/>
    <mergeCell ref="C909:C911"/>
    <mergeCell ref="D909:D911"/>
    <mergeCell ref="E909:E911"/>
    <mergeCell ref="AN909:AN910"/>
    <mergeCell ref="AO909:AO910"/>
    <mergeCell ref="AP909:AP910"/>
    <mergeCell ref="AQ909:AR911"/>
    <mergeCell ref="AS909:AT911"/>
    <mergeCell ref="AU909:AU911"/>
    <mergeCell ref="B906:B908"/>
    <mergeCell ref="C906:C908"/>
    <mergeCell ref="D906:D908"/>
    <mergeCell ref="E906:E908"/>
    <mergeCell ref="AN906:AN907"/>
    <mergeCell ref="AO906:AO907"/>
    <mergeCell ref="AP906:AP907"/>
    <mergeCell ref="AQ906:AR908"/>
    <mergeCell ref="AS906:AT908"/>
    <mergeCell ref="B912:B914"/>
    <mergeCell ref="C912:C914"/>
    <mergeCell ref="D912:D914"/>
    <mergeCell ref="E912:E914"/>
    <mergeCell ref="AN912:AN913"/>
    <mergeCell ref="AO912:AO913"/>
    <mergeCell ref="AP912:AP913"/>
    <mergeCell ref="AQ912:AR914"/>
    <mergeCell ref="AS912:AT914"/>
    <mergeCell ref="B932:B934"/>
    <mergeCell ref="C932:C934"/>
    <mergeCell ref="D932:D934"/>
    <mergeCell ref="E932:E934"/>
    <mergeCell ref="AN932:AN933"/>
    <mergeCell ref="AO932:AO933"/>
    <mergeCell ref="AP932:AP933"/>
    <mergeCell ref="AQ932:AR934"/>
    <mergeCell ref="AS932:AT934"/>
    <mergeCell ref="J925:AI925"/>
    <mergeCell ref="AU932:AU934"/>
    <mergeCell ref="V928:X928"/>
    <mergeCell ref="Y928:AA928"/>
    <mergeCell ref="AB928:AD928"/>
    <mergeCell ref="AE928:AG928"/>
    <mergeCell ref="AH928:AJ928"/>
    <mergeCell ref="AK928:AM928"/>
    <mergeCell ref="AN928:AN931"/>
    <mergeCell ref="AO928:AO931"/>
    <mergeCell ref="AP928:AP931"/>
    <mergeCell ref="B928:B931"/>
    <mergeCell ref="C928:C931"/>
    <mergeCell ref="D928:D931"/>
    <mergeCell ref="E928:E931"/>
    <mergeCell ref="G928:I928"/>
    <mergeCell ref="J928:L928"/>
    <mergeCell ref="M928:O928"/>
    <mergeCell ref="P928:R928"/>
    <mergeCell ref="S928:U928"/>
    <mergeCell ref="AQ928:AR929"/>
    <mergeCell ref="AS928:AT929"/>
    <mergeCell ref="AU928:AU931"/>
    <mergeCell ref="AQ930:AR931"/>
    <mergeCell ref="AS930:AT931"/>
    <mergeCell ref="AU935:AU937"/>
    <mergeCell ref="B938:B940"/>
    <mergeCell ref="C938:C940"/>
    <mergeCell ref="D938:D940"/>
    <mergeCell ref="E938:E940"/>
    <mergeCell ref="AN938:AN939"/>
    <mergeCell ref="AO938:AO939"/>
    <mergeCell ref="AP938:AP939"/>
    <mergeCell ref="AQ938:AR940"/>
    <mergeCell ref="AS938:AT940"/>
    <mergeCell ref="AU938:AU940"/>
    <mergeCell ref="B935:B937"/>
    <mergeCell ref="C935:C937"/>
    <mergeCell ref="D935:D937"/>
    <mergeCell ref="E935:E937"/>
    <mergeCell ref="AN935:AN936"/>
    <mergeCell ref="AO935:AO936"/>
    <mergeCell ref="AP935:AP936"/>
    <mergeCell ref="AQ935:AR937"/>
    <mergeCell ref="AS935:AT937"/>
    <mergeCell ref="AU941:AU943"/>
    <mergeCell ref="B944:B946"/>
    <mergeCell ref="C944:C946"/>
    <mergeCell ref="D944:D946"/>
    <mergeCell ref="E944:E946"/>
    <mergeCell ref="AN944:AN945"/>
    <mergeCell ref="AO944:AO945"/>
    <mergeCell ref="AP944:AP945"/>
    <mergeCell ref="AQ944:AR946"/>
    <mergeCell ref="AS944:AT946"/>
    <mergeCell ref="AU944:AU946"/>
    <mergeCell ref="B941:B943"/>
    <mergeCell ref="C941:C943"/>
    <mergeCell ref="D941:D943"/>
    <mergeCell ref="E941:E943"/>
    <mergeCell ref="AN941:AN942"/>
    <mergeCell ref="AO941:AO942"/>
    <mergeCell ref="AP941:AP942"/>
    <mergeCell ref="AQ941:AR943"/>
    <mergeCell ref="AS941:AT943"/>
    <mergeCell ref="AU947:AU949"/>
    <mergeCell ref="B950:B952"/>
    <mergeCell ref="C950:C952"/>
    <mergeCell ref="D950:D952"/>
    <mergeCell ref="E950:E952"/>
    <mergeCell ref="AN950:AN951"/>
    <mergeCell ref="AO950:AO951"/>
    <mergeCell ref="AP950:AP951"/>
    <mergeCell ref="AQ950:AR952"/>
    <mergeCell ref="AS950:AT952"/>
    <mergeCell ref="AU950:AU952"/>
    <mergeCell ref="B947:B949"/>
    <mergeCell ref="C947:C949"/>
    <mergeCell ref="D947:D949"/>
    <mergeCell ref="E947:E949"/>
    <mergeCell ref="AN947:AN948"/>
    <mergeCell ref="AO947:AO948"/>
    <mergeCell ref="AP947:AP948"/>
    <mergeCell ref="AQ947:AR949"/>
    <mergeCell ref="AS947:AT949"/>
    <mergeCell ref="AS959:AT961"/>
    <mergeCell ref="AU953:AU955"/>
    <mergeCell ref="B956:B958"/>
    <mergeCell ref="C956:C958"/>
    <mergeCell ref="D956:D958"/>
    <mergeCell ref="E956:E958"/>
    <mergeCell ref="AN956:AN957"/>
    <mergeCell ref="AO956:AO957"/>
    <mergeCell ref="AP956:AP957"/>
    <mergeCell ref="AQ956:AR958"/>
    <mergeCell ref="AS956:AT958"/>
    <mergeCell ref="AU956:AU958"/>
    <mergeCell ref="B953:B955"/>
    <mergeCell ref="C953:C955"/>
    <mergeCell ref="D953:D955"/>
    <mergeCell ref="E953:E955"/>
    <mergeCell ref="AN953:AN954"/>
    <mergeCell ref="AO953:AO954"/>
    <mergeCell ref="AP953:AP954"/>
    <mergeCell ref="AQ953:AR955"/>
    <mergeCell ref="AS953:AT955"/>
    <mergeCell ref="AU959:AU961"/>
    <mergeCell ref="J969:AI969"/>
    <mergeCell ref="B972:B975"/>
    <mergeCell ref="C972:C975"/>
    <mergeCell ref="D972:D975"/>
    <mergeCell ref="E972:E975"/>
    <mergeCell ref="G972:I972"/>
    <mergeCell ref="J972:L972"/>
    <mergeCell ref="M972:O972"/>
    <mergeCell ref="P972:R972"/>
    <mergeCell ref="S972:U972"/>
    <mergeCell ref="V972:X972"/>
    <mergeCell ref="Y972:AA972"/>
    <mergeCell ref="AB972:AD972"/>
    <mergeCell ref="AE972:AG972"/>
    <mergeCell ref="AH972:AJ972"/>
    <mergeCell ref="AK972:AM972"/>
    <mergeCell ref="AN972:AN975"/>
    <mergeCell ref="AO972:AO975"/>
    <mergeCell ref="AP972:AP975"/>
    <mergeCell ref="AQ972:AR973"/>
    <mergeCell ref="AS972:AT973"/>
    <mergeCell ref="AU972:AU975"/>
    <mergeCell ref="AQ974:AR975"/>
    <mergeCell ref="B959:B961"/>
    <mergeCell ref="C959:C961"/>
    <mergeCell ref="D959:D961"/>
    <mergeCell ref="E959:E961"/>
    <mergeCell ref="AN959:AN960"/>
    <mergeCell ref="AO959:AO960"/>
    <mergeCell ref="AP959:AP960"/>
    <mergeCell ref="AQ959:AR961"/>
    <mergeCell ref="AU976:AU978"/>
    <mergeCell ref="B979:B981"/>
    <mergeCell ref="C979:C981"/>
    <mergeCell ref="D979:D981"/>
    <mergeCell ref="E979:E981"/>
    <mergeCell ref="AN979:AN980"/>
    <mergeCell ref="AO979:AO980"/>
    <mergeCell ref="AP979:AP980"/>
    <mergeCell ref="AQ979:AR981"/>
    <mergeCell ref="AS979:AT981"/>
    <mergeCell ref="AU979:AU981"/>
    <mergeCell ref="AS974:AT975"/>
    <mergeCell ref="B976:B978"/>
    <mergeCell ref="C976:C978"/>
    <mergeCell ref="D976:D978"/>
    <mergeCell ref="E976:E978"/>
    <mergeCell ref="AN976:AN977"/>
    <mergeCell ref="AO976:AO977"/>
    <mergeCell ref="AP976:AP977"/>
    <mergeCell ref="AQ976:AR978"/>
    <mergeCell ref="AS976:AT978"/>
    <mergeCell ref="AU982:AU984"/>
    <mergeCell ref="B985:B987"/>
    <mergeCell ref="C985:C987"/>
    <mergeCell ref="D985:D987"/>
    <mergeCell ref="E985:E987"/>
    <mergeCell ref="AN985:AN986"/>
    <mergeCell ref="AO985:AO986"/>
    <mergeCell ref="AP985:AP986"/>
    <mergeCell ref="AQ985:AR987"/>
    <mergeCell ref="AS985:AT987"/>
    <mergeCell ref="AU985:AU987"/>
    <mergeCell ref="B982:B984"/>
    <mergeCell ref="C982:C984"/>
    <mergeCell ref="D982:D984"/>
    <mergeCell ref="E982:E984"/>
    <mergeCell ref="AN982:AN983"/>
    <mergeCell ref="AO982:AO983"/>
    <mergeCell ref="AP982:AP983"/>
    <mergeCell ref="AQ982:AR984"/>
    <mergeCell ref="AS982:AT984"/>
    <mergeCell ref="AU988:AU990"/>
    <mergeCell ref="B991:B993"/>
    <mergeCell ref="C991:C993"/>
    <mergeCell ref="D991:D993"/>
    <mergeCell ref="E991:E993"/>
    <mergeCell ref="AN991:AN992"/>
    <mergeCell ref="AO991:AO992"/>
    <mergeCell ref="AP991:AP992"/>
    <mergeCell ref="AQ991:AR993"/>
    <mergeCell ref="AS991:AT993"/>
    <mergeCell ref="AU991:AU993"/>
    <mergeCell ref="B988:B990"/>
    <mergeCell ref="C988:C990"/>
    <mergeCell ref="D988:D990"/>
    <mergeCell ref="E988:E990"/>
    <mergeCell ref="AN988:AN989"/>
    <mergeCell ref="AO988:AO989"/>
    <mergeCell ref="AP988:AP989"/>
    <mergeCell ref="AQ988:AR990"/>
    <mergeCell ref="AS988:AT990"/>
    <mergeCell ref="AU994:AU996"/>
    <mergeCell ref="B997:B999"/>
    <mergeCell ref="C997:C999"/>
    <mergeCell ref="D997:D999"/>
    <mergeCell ref="E997:E999"/>
    <mergeCell ref="AN997:AN998"/>
    <mergeCell ref="AO997:AO998"/>
    <mergeCell ref="AP997:AP998"/>
    <mergeCell ref="AQ997:AR999"/>
    <mergeCell ref="AS997:AT999"/>
    <mergeCell ref="AU997:AU999"/>
    <mergeCell ref="B994:B996"/>
    <mergeCell ref="C994:C996"/>
    <mergeCell ref="D994:D996"/>
    <mergeCell ref="E994:E996"/>
    <mergeCell ref="AN994:AN995"/>
    <mergeCell ref="AO994:AO995"/>
    <mergeCell ref="AP994:AP995"/>
    <mergeCell ref="AQ994:AR996"/>
    <mergeCell ref="AS994:AT996"/>
    <mergeCell ref="AU1000:AU1002"/>
    <mergeCell ref="B1003:B1005"/>
    <mergeCell ref="C1003:C1005"/>
    <mergeCell ref="D1003:D1005"/>
    <mergeCell ref="E1003:E1005"/>
    <mergeCell ref="AN1003:AN1004"/>
    <mergeCell ref="AO1003:AO1004"/>
    <mergeCell ref="AP1003:AP1004"/>
    <mergeCell ref="AQ1003:AR1005"/>
    <mergeCell ref="AS1003:AT1005"/>
    <mergeCell ref="AU1003:AU1005"/>
    <mergeCell ref="B1000:B1002"/>
    <mergeCell ref="C1000:C1002"/>
    <mergeCell ref="D1000:D1002"/>
    <mergeCell ref="E1000:E1002"/>
    <mergeCell ref="AN1000:AN1001"/>
    <mergeCell ref="AO1000:AO1001"/>
    <mergeCell ref="AP1000:AP1001"/>
    <mergeCell ref="AQ1000:AR1002"/>
    <mergeCell ref="AS1000:AT1002"/>
    <mergeCell ref="AK1016:AM1016"/>
    <mergeCell ref="AN1016:AN1019"/>
    <mergeCell ref="AO1016:AO1019"/>
    <mergeCell ref="AP1016:AP1019"/>
    <mergeCell ref="AQ1016:AR1017"/>
    <mergeCell ref="AS1016:AT1017"/>
    <mergeCell ref="AU1016:AU1019"/>
    <mergeCell ref="AQ1018:AR1019"/>
    <mergeCell ref="AS1018:AT1019"/>
    <mergeCell ref="J1012:AI1012"/>
    <mergeCell ref="B1016:B1019"/>
    <mergeCell ref="C1016:C1019"/>
    <mergeCell ref="D1016:D1019"/>
    <mergeCell ref="E1016:E1019"/>
    <mergeCell ref="G1016:I1016"/>
    <mergeCell ref="J1016:L1016"/>
    <mergeCell ref="M1016:O1016"/>
    <mergeCell ref="P1016:R1016"/>
    <mergeCell ref="S1016:U1016"/>
    <mergeCell ref="V1016:X1016"/>
    <mergeCell ref="Y1016:AA1016"/>
    <mergeCell ref="AB1016:AD1016"/>
    <mergeCell ref="AE1016:AG1016"/>
    <mergeCell ref="AH1016:AJ1016"/>
    <mergeCell ref="AU1020:AU1022"/>
    <mergeCell ref="B1023:B1025"/>
    <mergeCell ref="C1023:C1025"/>
    <mergeCell ref="D1023:D1025"/>
    <mergeCell ref="E1023:E1025"/>
    <mergeCell ref="AN1023:AN1024"/>
    <mergeCell ref="AO1023:AO1024"/>
    <mergeCell ref="AP1023:AP1024"/>
    <mergeCell ref="AQ1023:AR1025"/>
    <mergeCell ref="AS1023:AT1025"/>
    <mergeCell ref="AU1023:AU1025"/>
    <mergeCell ref="B1020:B1022"/>
    <mergeCell ref="C1020:C1022"/>
    <mergeCell ref="D1020:D1022"/>
    <mergeCell ref="E1020:E1022"/>
    <mergeCell ref="AN1020:AN1021"/>
    <mergeCell ref="AO1020:AO1021"/>
    <mergeCell ref="AP1020:AP1021"/>
    <mergeCell ref="AQ1020:AR1022"/>
    <mergeCell ref="AS1020:AT1022"/>
    <mergeCell ref="AU1026:AU1028"/>
    <mergeCell ref="B1029:B1031"/>
    <mergeCell ref="C1029:C1031"/>
    <mergeCell ref="D1029:D1031"/>
    <mergeCell ref="E1029:E1031"/>
    <mergeCell ref="AN1029:AN1030"/>
    <mergeCell ref="AO1029:AO1030"/>
    <mergeCell ref="AP1029:AP1030"/>
    <mergeCell ref="AQ1029:AR1031"/>
    <mergeCell ref="AS1029:AT1031"/>
    <mergeCell ref="AU1029:AU1031"/>
    <mergeCell ref="B1026:B1028"/>
    <mergeCell ref="C1026:C1028"/>
    <mergeCell ref="D1026:D1028"/>
    <mergeCell ref="E1026:E1028"/>
    <mergeCell ref="AN1026:AN1027"/>
    <mergeCell ref="AO1026:AO1027"/>
    <mergeCell ref="AP1026:AP1027"/>
    <mergeCell ref="AQ1026:AR1028"/>
    <mergeCell ref="AS1026:AT1028"/>
    <mergeCell ref="AU1044:AU1046"/>
    <mergeCell ref="B1047:B1049"/>
    <mergeCell ref="C1047:C1049"/>
    <mergeCell ref="D1047:D1049"/>
    <mergeCell ref="E1047:E1049"/>
    <mergeCell ref="AN1047:AN1048"/>
    <mergeCell ref="AO1047:AO1048"/>
    <mergeCell ref="AP1047:AP1048"/>
    <mergeCell ref="AQ1047:AR1049"/>
    <mergeCell ref="AS1047:AT1049"/>
    <mergeCell ref="AU1047:AU1049"/>
    <mergeCell ref="AU1032:AU1034"/>
    <mergeCell ref="B1035:B1037"/>
    <mergeCell ref="C1035:C1037"/>
    <mergeCell ref="D1035:D1037"/>
    <mergeCell ref="E1035:E1037"/>
    <mergeCell ref="AN1035:AN1036"/>
    <mergeCell ref="AO1035:AO1036"/>
    <mergeCell ref="AP1035:AP1036"/>
    <mergeCell ref="AQ1035:AR1037"/>
    <mergeCell ref="AS1035:AT1037"/>
    <mergeCell ref="AU1035:AU1037"/>
    <mergeCell ref="B1032:B1034"/>
    <mergeCell ref="C1032:C1034"/>
    <mergeCell ref="D1032:D1034"/>
    <mergeCell ref="E1032:E1034"/>
    <mergeCell ref="AN1032:AN1033"/>
    <mergeCell ref="AO1032:AO1033"/>
    <mergeCell ref="AP1032:AP1033"/>
    <mergeCell ref="AQ1032:AR1034"/>
    <mergeCell ref="AS1032:AT1034"/>
    <mergeCell ref="AU1038:AU1040"/>
    <mergeCell ref="B1041:B1043"/>
    <mergeCell ref="C1041:C1043"/>
    <mergeCell ref="D1041:D1043"/>
    <mergeCell ref="E1041:E1043"/>
    <mergeCell ref="AN1041:AN1042"/>
    <mergeCell ref="AO1041:AO1042"/>
    <mergeCell ref="AP1041:AP1042"/>
    <mergeCell ref="AQ1041:AR1043"/>
    <mergeCell ref="AS1041:AT1043"/>
    <mergeCell ref="AU1041:AU1043"/>
    <mergeCell ref="B1038:B1040"/>
    <mergeCell ref="C1038:C1040"/>
    <mergeCell ref="D1038:D1040"/>
    <mergeCell ref="E1038:E1040"/>
    <mergeCell ref="AN1038:AN1039"/>
    <mergeCell ref="AO1038:AO1039"/>
    <mergeCell ref="AP1038:AP1039"/>
    <mergeCell ref="AQ1038:AR1040"/>
    <mergeCell ref="AS1038:AT1040"/>
    <mergeCell ref="B1044:B1046"/>
    <mergeCell ref="C1044:C1046"/>
    <mergeCell ref="D1044:D1046"/>
    <mergeCell ref="E1044:E1046"/>
    <mergeCell ref="AN1044:AN1045"/>
    <mergeCell ref="AO1044:AO1045"/>
    <mergeCell ref="AP1044:AP1045"/>
    <mergeCell ref="AQ1044:AR1046"/>
    <mergeCell ref="AS1044:AT1046"/>
    <mergeCell ref="B1064:B1066"/>
    <mergeCell ref="C1064:C1066"/>
    <mergeCell ref="D1064:D1066"/>
    <mergeCell ref="E1064:E1066"/>
    <mergeCell ref="AN1064:AN1065"/>
    <mergeCell ref="AO1064:AO1065"/>
    <mergeCell ref="AP1064:AP1065"/>
    <mergeCell ref="AQ1064:AR1066"/>
    <mergeCell ref="AS1064:AT1066"/>
    <mergeCell ref="J1058:AI1058"/>
    <mergeCell ref="AU1064:AU1066"/>
    <mergeCell ref="V1060:X1060"/>
    <mergeCell ref="Y1060:AA1060"/>
    <mergeCell ref="AB1060:AD1060"/>
    <mergeCell ref="AE1060:AG1060"/>
    <mergeCell ref="AH1060:AJ1060"/>
    <mergeCell ref="AK1060:AM1060"/>
    <mergeCell ref="AN1060:AN1063"/>
    <mergeCell ref="AO1060:AO1063"/>
    <mergeCell ref="AP1060:AP1063"/>
    <mergeCell ref="B1060:B1063"/>
    <mergeCell ref="C1060:C1063"/>
    <mergeCell ref="D1060:D1063"/>
    <mergeCell ref="E1060:E1063"/>
    <mergeCell ref="G1060:I1060"/>
    <mergeCell ref="J1060:L1060"/>
    <mergeCell ref="M1060:O1060"/>
    <mergeCell ref="P1060:R1060"/>
    <mergeCell ref="S1060:U1060"/>
    <mergeCell ref="AQ1060:AR1061"/>
    <mergeCell ref="AS1060:AT1061"/>
    <mergeCell ref="AU1060:AU1063"/>
    <mergeCell ref="AQ1062:AR1063"/>
    <mergeCell ref="AS1062:AT1063"/>
    <mergeCell ref="AU1067:AU1069"/>
    <mergeCell ref="B1070:B1072"/>
    <mergeCell ref="C1070:C1072"/>
    <mergeCell ref="D1070:D1072"/>
    <mergeCell ref="E1070:E1072"/>
    <mergeCell ref="AN1070:AN1071"/>
    <mergeCell ref="AO1070:AO1071"/>
    <mergeCell ref="AP1070:AP1071"/>
    <mergeCell ref="AQ1070:AR1072"/>
    <mergeCell ref="AS1070:AT1072"/>
    <mergeCell ref="AU1070:AU1072"/>
    <mergeCell ref="B1067:B1069"/>
    <mergeCell ref="C1067:C1069"/>
    <mergeCell ref="D1067:D1069"/>
    <mergeCell ref="E1067:E1069"/>
    <mergeCell ref="AN1067:AN1068"/>
    <mergeCell ref="AO1067:AO1068"/>
    <mergeCell ref="AP1067:AP1068"/>
    <mergeCell ref="AQ1067:AR1069"/>
    <mergeCell ref="AS1067:AT1069"/>
    <mergeCell ref="AU1073:AU1075"/>
    <mergeCell ref="B1076:B1078"/>
    <mergeCell ref="C1076:C1078"/>
    <mergeCell ref="D1076:D1078"/>
    <mergeCell ref="E1076:E1078"/>
    <mergeCell ref="AN1076:AN1077"/>
    <mergeCell ref="AO1076:AO1077"/>
    <mergeCell ref="AP1076:AP1077"/>
    <mergeCell ref="AQ1076:AR1078"/>
    <mergeCell ref="AS1076:AT1078"/>
    <mergeCell ref="AU1076:AU1078"/>
    <mergeCell ref="B1073:B1075"/>
    <mergeCell ref="C1073:C1075"/>
    <mergeCell ref="D1073:D1075"/>
    <mergeCell ref="E1073:E1075"/>
    <mergeCell ref="AN1073:AN1074"/>
    <mergeCell ref="AO1073:AO1074"/>
    <mergeCell ref="AP1073:AP1074"/>
    <mergeCell ref="AQ1073:AR1075"/>
    <mergeCell ref="AS1073:AT1075"/>
    <mergeCell ref="AU1079:AU1081"/>
    <mergeCell ref="B1082:B1084"/>
    <mergeCell ref="C1082:C1084"/>
    <mergeCell ref="D1082:D1084"/>
    <mergeCell ref="E1082:E1084"/>
    <mergeCell ref="AN1082:AN1083"/>
    <mergeCell ref="AO1082:AO1083"/>
    <mergeCell ref="AP1082:AP1083"/>
    <mergeCell ref="AQ1082:AR1084"/>
    <mergeCell ref="AS1082:AT1084"/>
    <mergeCell ref="AU1082:AU1084"/>
    <mergeCell ref="B1079:B1081"/>
    <mergeCell ref="C1079:C1081"/>
    <mergeCell ref="D1079:D1081"/>
    <mergeCell ref="E1079:E1081"/>
    <mergeCell ref="AN1079:AN1080"/>
    <mergeCell ref="AO1079:AO1080"/>
    <mergeCell ref="AP1079:AP1080"/>
    <mergeCell ref="AQ1079:AR1081"/>
    <mergeCell ref="AS1079:AT1081"/>
    <mergeCell ref="AS1091:AT1093"/>
    <mergeCell ref="AU1085:AU1087"/>
    <mergeCell ref="B1088:B1090"/>
    <mergeCell ref="C1088:C1090"/>
    <mergeCell ref="D1088:D1090"/>
    <mergeCell ref="E1088:E1090"/>
    <mergeCell ref="AN1088:AN1089"/>
    <mergeCell ref="AO1088:AO1089"/>
    <mergeCell ref="AP1088:AP1089"/>
    <mergeCell ref="AQ1088:AR1090"/>
    <mergeCell ref="AS1088:AT1090"/>
    <mergeCell ref="AU1088:AU1090"/>
    <mergeCell ref="B1085:B1087"/>
    <mergeCell ref="C1085:C1087"/>
    <mergeCell ref="D1085:D1087"/>
    <mergeCell ref="E1085:E1087"/>
    <mergeCell ref="AN1085:AN1086"/>
    <mergeCell ref="AO1085:AO1086"/>
    <mergeCell ref="AP1085:AP1086"/>
    <mergeCell ref="AQ1085:AR1087"/>
    <mergeCell ref="AS1085:AT1087"/>
    <mergeCell ref="AU1091:AU1093"/>
    <mergeCell ref="J1100:AI1100"/>
    <mergeCell ref="B1104:B1107"/>
    <mergeCell ref="C1104:C1107"/>
    <mergeCell ref="D1104:D1107"/>
    <mergeCell ref="E1104:E1107"/>
    <mergeCell ref="G1104:I1104"/>
    <mergeCell ref="J1104:L1104"/>
    <mergeCell ref="M1104:O1104"/>
    <mergeCell ref="P1104:R1104"/>
    <mergeCell ref="S1104:U1104"/>
    <mergeCell ref="V1104:X1104"/>
    <mergeCell ref="Y1104:AA1104"/>
    <mergeCell ref="AB1104:AD1104"/>
    <mergeCell ref="AE1104:AG1104"/>
    <mergeCell ref="AH1104:AJ1104"/>
    <mergeCell ref="AK1104:AM1104"/>
    <mergeCell ref="AN1104:AN1107"/>
    <mergeCell ref="AO1104:AO1107"/>
    <mergeCell ref="AP1104:AP1107"/>
    <mergeCell ref="AQ1104:AR1105"/>
    <mergeCell ref="AS1104:AT1105"/>
    <mergeCell ref="AU1104:AU1107"/>
    <mergeCell ref="AQ1106:AR1107"/>
    <mergeCell ref="B1091:B1093"/>
    <mergeCell ref="C1091:C1093"/>
    <mergeCell ref="D1091:D1093"/>
    <mergeCell ref="E1091:E1093"/>
    <mergeCell ref="AN1091:AN1092"/>
    <mergeCell ref="AO1091:AO1092"/>
    <mergeCell ref="AP1091:AP1092"/>
    <mergeCell ref="AQ1091:AR1093"/>
    <mergeCell ref="AU1108:AU1110"/>
    <mergeCell ref="B1111:B1113"/>
    <mergeCell ref="C1111:C1113"/>
    <mergeCell ref="D1111:D1113"/>
    <mergeCell ref="E1111:E1113"/>
    <mergeCell ref="AN1111:AN1112"/>
    <mergeCell ref="AO1111:AO1112"/>
    <mergeCell ref="AP1111:AP1112"/>
    <mergeCell ref="AQ1111:AR1113"/>
    <mergeCell ref="AS1111:AT1113"/>
    <mergeCell ref="AU1111:AU1113"/>
    <mergeCell ref="AS1106:AT1107"/>
    <mergeCell ref="B1108:B1110"/>
    <mergeCell ref="C1108:C1110"/>
    <mergeCell ref="D1108:D1110"/>
    <mergeCell ref="E1108:E1110"/>
    <mergeCell ref="AN1108:AN1109"/>
    <mergeCell ref="AO1108:AO1109"/>
    <mergeCell ref="AP1108:AP1109"/>
    <mergeCell ref="AQ1108:AR1110"/>
    <mergeCell ref="AS1108:AT1110"/>
    <mergeCell ref="AU1114:AU1116"/>
    <mergeCell ref="B1117:B1119"/>
    <mergeCell ref="C1117:C1119"/>
    <mergeCell ref="D1117:D1119"/>
    <mergeCell ref="E1117:E1119"/>
    <mergeCell ref="AN1117:AN1118"/>
    <mergeCell ref="AO1117:AO1118"/>
    <mergeCell ref="AP1117:AP1118"/>
    <mergeCell ref="AQ1117:AR1119"/>
    <mergeCell ref="AS1117:AT1119"/>
    <mergeCell ref="AU1117:AU1119"/>
    <mergeCell ref="B1114:B1116"/>
    <mergeCell ref="C1114:C1116"/>
    <mergeCell ref="D1114:D1116"/>
    <mergeCell ref="E1114:E1116"/>
    <mergeCell ref="AN1114:AN1115"/>
    <mergeCell ref="AO1114:AO1115"/>
    <mergeCell ref="AP1114:AP1115"/>
    <mergeCell ref="AQ1114:AR1116"/>
    <mergeCell ref="AS1114:AT1116"/>
    <mergeCell ref="AU1120:AU1122"/>
    <mergeCell ref="B1123:B1125"/>
    <mergeCell ref="C1123:C1125"/>
    <mergeCell ref="D1123:D1125"/>
    <mergeCell ref="E1123:E1125"/>
    <mergeCell ref="AN1123:AN1124"/>
    <mergeCell ref="AO1123:AO1124"/>
    <mergeCell ref="AP1123:AP1124"/>
    <mergeCell ref="AQ1123:AR1125"/>
    <mergeCell ref="AS1123:AT1125"/>
    <mergeCell ref="AU1123:AU1125"/>
    <mergeCell ref="B1120:B1122"/>
    <mergeCell ref="C1120:C1122"/>
    <mergeCell ref="D1120:D1122"/>
    <mergeCell ref="E1120:E1122"/>
    <mergeCell ref="AN1120:AN1121"/>
    <mergeCell ref="AO1120:AO1121"/>
    <mergeCell ref="AP1120:AP1121"/>
    <mergeCell ref="AQ1120:AR1122"/>
    <mergeCell ref="AS1120:AT1122"/>
    <mergeCell ref="AU1126:AU1128"/>
    <mergeCell ref="B1129:B1131"/>
    <mergeCell ref="C1129:C1131"/>
    <mergeCell ref="D1129:D1131"/>
    <mergeCell ref="E1129:E1131"/>
    <mergeCell ref="AN1129:AN1130"/>
    <mergeCell ref="AO1129:AO1130"/>
    <mergeCell ref="AP1129:AP1130"/>
    <mergeCell ref="AQ1129:AR1131"/>
    <mergeCell ref="AS1129:AT1131"/>
    <mergeCell ref="AU1129:AU1131"/>
    <mergeCell ref="B1126:B1128"/>
    <mergeCell ref="C1126:C1128"/>
    <mergeCell ref="D1126:D1128"/>
    <mergeCell ref="E1126:E1128"/>
    <mergeCell ref="AN1126:AN1127"/>
    <mergeCell ref="AO1126:AO1127"/>
    <mergeCell ref="AP1126:AP1127"/>
    <mergeCell ref="AQ1126:AR1128"/>
    <mergeCell ref="AS1126:AT1128"/>
    <mergeCell ref="AU1132:AU1134"/>
    <mergeCell ref="B1135:B1137"/>
    <mergeCell ref="C1135:C1137"/>
    <mergeCell ref="D1135:D1137"/>
    <mergeCell ref="E1135:E1137"/>
    <mergeCell ref="AN1135:AN1136"/>
    <mergeCell ref="AO1135:AO1136"/>
    <mergeCell ref="AP1135:AP1136"/>
    <mergeCell ref="AQ1135:AR1137"/>
    <mergeCell ref="AS1135:AT1137"/>
    <mergeCell ref="AU1135:AU1137"/>
    <mergeCell ref="B1132:B1134"/>
    <mergeCell ref="C1132:C1134"/>
    <mergeCell ref="D1132:D1134"/>
    <mergeCell ref="E1132:E1134"/>
    <mergeCell ref="AN1132:AN1133"/>
    <mergeCell ref="AO1132:AO1133"/>
    <mergeCell ref="AP1132:AP1133"/>
    <mergeCell ref="AQ1132:AR1134"/>
    <mergeCell ref="AS1132:AT1134"/>
    <mergeCell ref="AK1148:AM1148"/>
    <mergeCell ref="AN1148:AN1151"/>
    <mergeCell ref="AO1148:AO1151"/>
    <mergeCell ref="AP1148:AP1151"/>
    <mergeCell ref="AQ1148:AR1149"/>
    <mergeCell ref="AS1148:AT1149"/>
    <mergeCell ref="AU1148:AU1151"/>
    <mergeCell ref="AQ1150:AR1151"/>
    <mergeCell ref="AS1150:AT1151"/>
    <mergeCell ref="J1144:AI1144"/>
    <mergeCell ref="B1148:B1151"/>
    <mergeCell ref="C1148:C1151"/>
    <mergeCell ref="D1148:D1151"/>
    <mergeCell ref="E1148:E1151"/>
    <mergeCell ref="G1148:I1148"/>
    <mergeCell ref="J1148:L1148"/>
    <mergeCell ref="M1148:O1148"/>
    <mergeCell ref="P1148:R1148"/>
    <mergeCell ref="S1148:U1148"/>
    <mergeCell ref="V1148:X1148"/>
    <mergeCell ref="Y1148:AA1148"/>
    <mergeCell ref="AB1148:AD1148"/>
    <mergeCell ref="AE1148:AG1148"/>
    <mergeCell ref="AH1148:AJ1148"/>
    <mergeCell ref="AU1152:AU1154"/>
    <mergeCell ref="B1155:B1157"/>
    <mergeCell ref="C1155:C1157"/>
    <mergeCell ref="D1155:D1157"/>
    <mergeCell ref="E1155:E1157"/>
    <mergeCell ref="AN1155:AN1156"/>
    <mergeCell ref="AO1155:AO1156"/>
    <mergeCell ref="AP1155:AP1156"/>
    <mergeCell ref="AQ1155:AR1157"/>
    <mergeCell ref="AS1155:AT1157"/>
    <mergeCell ref="AU1155:AU1157"/>
    <mergeCell ref="B1152:B1154"/>
    <mergeCell ref="C1152:C1154"/>
    <mergeCell ref="D1152:D1154"/>
    <mergeCell ref="E1152:E1154"/>
    <mergeCell ref="AN1152:AN1153"/>
    <mergeCell ref="AO1152:AO1153"/>
    <mergeCell ref="AP1152:AP1153"/>
    <mergeCell ref="AQ1152:AR1154"/>
    <mergeCell ref="AS1152:AT1154"/>
    <mergeCell ref="AU1158:AU1160"/>
    <mergeCell ref="B1161:B1163"/>
    <mergeCell ref="C1161:C1163"/>
    <mergeCell ref="D1161:D1163"/>
    <mergeCell ref="E1161:E1163"/>
    <mergeCell ref="AN1161:AN1162"/>
    <mergeCell ref="AO1161:AO1162"/>
    <mergeCell ref="AP1161:AP1162"/>
    <mergeCell ref="AQ1161:AR1163"/>
    <mergeCell ref="AS1161:AT1163"/>
    <mergeCell ref="AU1161:AU1163"/>
    <mergeCell ref="B1158:B1160"/>
    <mergeCell ref="C1158:C1160"/>
    <mergeCell ref="D1158:D1160"/>
    <mergeCell ref="E1158:E1160"/>
    <mergeCell ref="AN1158:AN1159"/>
    <mergeCell ref="AO1158:AO1159"/>
    <mergeCell ref="AP1158:AP1159"/>
    <mergeCell ref="AQ1158:AR1160"/>
    <mergeCell ref="AS1158:AT1160"/>
    <mergeCell ref="D1170:D1172"/>
    <mergeCell ref="E1170:E1172"/>
    <mergeCell ref="AN1170:AN1171"/>
    <mergeCell ref="AO1170:AO1171"/>
    <mergeCell ref="AP1170:AP1171"/>
    <mergeCell ref="AQ1170:AR1172"/>
    <mergeCell ref="AS1170:AT1172"/>
    <mergeCell ref="AU1164:AU1166"/>
    <mergeCell ref="B1167:B1169"/>
    <mergeCell ref="C1167:C1169"/>
    <mergeCell ref="D1167:D1169"/>
    <mergeCell ref="E1167:E1169"/>
    <mergeCell ref="AN1167:AN1168"/>
    <mergeCell ref="AO1167:AO1168"/>
    <mergeCell ref="AP1167:AP1168"/>
    <mergeCell ref="AQ1167:AR1169"/>
    <mergeCell ref="AS1167:AT1169"/>
    <mergeCell ref="AU1167:AU1169"/>
    <mergeCell ref="B1164:B1166"/>
    <mergeCell ref="C1164:C1166"/>
    <mergeCell ref="D1164:D1166"/>
    <mergeCell ref="E1164:E1166"/>
    <mergeCell ref="AN1164:AN1165"/>
    <mergeCell ref="AO1164:AO1165"/>
    <mergeCell ref="AP1164:AP1165"/>
    <mergeCell ref="AQ1164:AR1166"/>
    <mergeCell ref="AS1164:AT1166"/>
    <mergeCell ref="AU1170:AU1172"/>
    <mergeCell ref="B1170:B1172"/>
    <mergeCell ref="AV58:AV60"/>
    <mergeCell ref="B1173:B1175"/>
    <mergeCell ref="C1173:C1175"/>
    <mergeCell ref="D1173:D1175"/>
    <mergeCell ref="E1173:E1175"/>
    <mergeCell ref="AU1176:AU1178"/>
    <mergeCell ref="B1179:B1181"/>
    <mergeCell ref="C1179:C1181"/>
    <mergeCell ref="D1179:D1181"/>
    <mergeCell ref="E1179:E1181"/>
    <mergeCell ref="AN1179:AN1180"/>
    <mergeCell ref="AO1179:AO1180"/>
    <mergeCell ref="AP1179:AP1180"/>
    <mergeCell ref="AQ1179:AR1181"/>
    <mergeCell ref="AS1179:AT1181"/>
    <mergeCell ref="AU1179:AU1181"/>
    <mergeCell ref="B1176:B1178"/>
    <mergeCell ref="C1176:C1178"/>
    <mergeCell ref="D1176:D1178"/>
    <mergeCell ref="E1176:E1178"/>
    <mergeCell ref="AN1176:AN1177"/>
    <mergeCell ref="AO1176:AO1177"/>
    <mergeCell ref="AP1176:AP1177"/>
    <mergeCell ref="AQ1176:AR1178"/>
    <mergeCell ref="AS1176:AT1178"/>
    <mergeCell ref="AN1173:AN1174"/>
    <mergeCell ref="AO1173:AO1174"/>
    <mergeCell ref="AP1173:AP1174"/>
    <mergeCell ref="AQ1173:AR1175"/>
    <mergeCell ref="AS1173:AT1175"/>
    <mergeCell ref="AU1173:AU1175"/>
    <mergeCell ref="C1170:C1172"/>
    <mergeCell ref="AV61:AV63"/>
    <mergeCell ref="AV64:AV66"/>
    <mergeCell ref="AV67:AV69"/>
    <mergeCell ref="AV70:AV72"/>
    <mergeCell ref="AV73:AV75"/>
    <mergeCell ref="AV76:AV78"/>
    <mergeCell ref="AV79:AV81"/>
    <mergeCell ref="AV96:AV98"/>
    <mergeCell ref="AV99:AV101"/>
    <mergeCell ref="AV102:AV104"/>
    <mergeCell ref="AV105:AV107"/>
    <mergeCell ref="AV108:AV110"/>
    <mergeCell ref="AV111:AV113"/>
    <mergeCell ref="AV114:AV116"/>
    <mergeCell ref="AV117:AV119"/>
    <mergeCell ref="AV120:AV122"/>
    <mergeCell ref="AV8:AV10"/>
    <mergeCell ref="AV11:AV13"/>
    <mergeCell ref="AV14:AV16"/>
    <mergeCell ref="AV17:AV19"/>
    <mergeCell ref="AV20:AV22"/>
    <mergeCell ref="AV23:AV25"/>
    <mergeCell ref="AV26:AV28"/>
    <mergeCell ref="AV29:AV31"/>
    <mergeCell ref="AV32:AV34"/>
    <mergeCell ref="AV35:AV37"/>
    <mergeCell ref="AV38:AV40"/>
    <mergeCell ref="AV41:AV43"/>
    <mergeCell ref="AV44:AV46"/>
    <mergeCell ref="AV47:AV49"/>
    <mergeCell ref="AV52:AV54"/>
    <mergeCell ref="AV55:AV57"/>
    <mergeCell ref="AV123:AV125"/>
    <mergeCell ref="AV143:AV145"/>
    <mergeCell ref="AV140:AV142"/>
    <mergeCell ref="AV146:AV148"/>
    <mergeCell ref="AV149:AV151"/>
    <mergeCell ref="AV152:AV154"/>
    <mergeCell ref="AV155:AV157"/>
    <mergeCell ref="AV158:AV160"/>
    <mergeCell ref="AV161:AV163"/>
    <mergeCell ref="AV164:AV166"/>
    <mergeCell ref="AV167:AV169"/>
    <mergeCell ref="AV184:AV186"/>
    <mergeCell ref="AV187:AV189"/>
    <mergeCell ref="AV190:AV192"/>
    <mergeCell ref="AV193:AV195"/>
    <mergeCell ref="AV196:AV198"/>
    <mergeCell ref="AV199:AV201"/>
    <mergeCell ref="AV202:AV204"/>
    <mergeCell ref="AV205:AV207"/>
    <mergeCell ref="AV208:AV210"/>
    <mergeCell ref="AV211:AV213"/>
    <mergeCell ref="AV228:AV230"/>
    <mergeCell ref="AV231:AV233"/>
    <mergeCell ref="AV234:AV236"/>
    <mergeCell ref="AV237:AV239"/>
    <mergeCell ref="AV240:AV242"/>
    <mergeCell ref="AV243:AV245"/>
    <mergeCell ref="AV246:AV248"/>
    <mergeCell ref="AV249:AV251"/>
    <mergeCell ref="AV252:AV254"/>
    <mergeCell ref="AV255:AV257"/>
    <mergeCell ref="AV272:AV274"/>
    <mergeCell ref="AV275:AV277"/>
    <mergeCell ref="AV278:AV280"/>
    <mergeCell ref="AV281:AV283"/>
    <mergeCell ref="AV284:AV286"/>
    <mergeCell ref="AV287:AV289"/>
    <mergeCell ref="AV290:AV292"/>
    <mergeCell ref="AV293:AV295"/>
    <mergeCell ref="AV296:AV298"/>
    <mergeCell ref="AV299:AV301"/>
    <mergeCell ref="AV316:AV318"/>
    <mergeCell ref="AV319:AV321"/>
    <mergeCell ref="AV322:AV324"/>
    <mergeCell ref="AV325:AV327"/>
    <mergeCell ref="AV328:AV330"/>
    <mergeCell ref="AV331:AV333"/>
    <mergeCell ref="AV334:AV336"/>
    <mergeCell ref="AV337:AV339"/>
    <mergeCell ref="AV340:AV342"/>
    <mergeCell ref="AV343:AV345"/>
    <mergeCell ref="AV363:AV365"/>
    <mergeCell ref="AV360:AV362"/>
    <mergeCell ref="AV366:AV368"/>
    <mergeCell ref="AV369:AV371"/>
    <mergeCell ref="AV372:AV374"/>
    <mergeCell ref="AV375:AV377"/>
    <mergeCell ref="AV378:AV380"/>
    <mergeCell ref="AV381:AV383"/>
    <mergeCell ref="AV384:AV386"/>
    <mergeCell ref="AV387:AV389"/>
    <mergeCell ref="AV404:AV406"/>
    <mergeCell ref="AV407:AV409"/>
    <mergeCell ref="AV410:AV412"/>
    <mergeCell ref="AV413:AV415"/>
    <mergeCell ref="AV416:AV418"/>
    <mergeCell ref="AV419:AV421"/>
    <mergeCell ref="AV422:AV424"/>
    <mergeCell ref="AV425:AV427"/>
    <mergeCell ref="AV428:AV430"/>
    <mergeCell ref="AV431:AV433"/>
    <mergeCell ref="AV448:AV450"/>
    <mergeCell ref="AV451:AV453"/>
    <mergeCell ref="AV454:AV456"/>
    <mergeCell ref="AV457:AV459"/>
    <mergeCell ref="AV460:AV462"/>
    <mergeCell ref="AV463:AV465"/>
    <mergeCell ref="AV466:AV468"/>
    <mergeCell ref="AV469:AV471"/>
    <mergeCell ref="AV472:AV474"/>
    <mergeCell ref="AV475:AV477"/>
    <mergeCell ref="AV492:AV494"/>
    <mergeCell ref="AV495:AV497"/>
    <mergeCell ref="AV498:AV500"/>
    <mergeCell ref="AV501:AV503"/>
    <mergeCell ref="AV583:AV585"/>
    <mergeCell ref="AV586:AV588"/>
    <mergeCell ref="AV589:AV591"/>
    <mergeCell ref="AV592:AV594"/>
    <mergeCell ref="AV595:AV597"/>
    <mergeCell ref="AV598:AV600"/>
    <mergeCell ref="AV601:AV603"/>
    <mergeCell ref="AV604:AV606"/>
    <mergeCell ref="AV607:AV609"/>
    <mergeCell ref="AV504:AV506"/>
    <mergeCell ref="AV507:AV509"/>
    <mergeCell ref="AV510:AV512"/>
    <mergeCell ref="AV513:AV515"/>
    <mergeCell ref="AV516:AV518"/>
    <mergeCell ref="AV519:AV521"/>
    <mergeCell ref="AV536:AV538"/>
    <mergeCell ref="AV539:AV541"/>
    <mergeCell ref="AV542:AV544"/>
    <mergeCell ref="AV545:AV547"/>
    <mergeCell ref="AV548:AV550"/>
    <mergeCell ref="AV551:AV553"/>
    <mergeCell ref="AV554:AV556"/>
    <mergeCell ref="AV557:AV559"/>
    <mergeCell ref="AV560:AV562"/>
    <mergeCell ref="AV563:AV565"/>
    <mergeCell ref="AV580:AV582"/>
  </mergeCells>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ellIs" dxfId="23" priority="372" stopIfTrue="1" operator="equal">
      <formula>"راسب"</formula>
    </cfRule>
    <cfRule type="cellIs" dxfId="22" priority="373" stopIfTrue="1" operator="equal">
      <formula>"ناجح"</formula>
    </cfRule>
    <cfRule type="cellIs" dxfId="21" priority="374" stopIfTrue="1" operator="equal">
      <formula>"تكميلي"</formula>
    </cfRule>
  </conditionalFormatting>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ontainsText" dxfId="20" priority="371" stopIfTrue="1" operator="containsText" text="له دور ثاني">
      <formula>NOT(ISERROR(SEARCH("له دور ثاني",AU8)))</formula>
    </cfRule>
  </conditionalFormatting>
  <conditionalFormatting sqref="AP1154 AP1157 AP1160 AP1163 AP1166 AP1169 AP1172 AP1175 AP1178 AP1181 AP1110 AP1113 AP1116 AP1119 AP1122 AP1125 AP1128 AP1131 AP1134 AP1137 AP1022 AP1025 AP1028 AP1031 AP1034 AP1037 AP1040 AP1043 AP1046 AP1049 AP1066 AP1069 AP1072 AP1075 AP1078 AP1081 AP1084 AP1087 AP1090 AP1093 AP978 AP981 AP984 AP987 AP990 AP993 AP996 AP999 AP1002 AP1005 AP890 AP893 AP896 AP899 AP902 AP905 AP908 AP911 AP914 AP917 AP934 AP937 AP940 AP943 AP946 AP949 AP952 AP955 AP958 AP961 AP846 AP849 AP852 AP855 AP858 AP861 AP864 AP867 AP870 AP873 AP802 AP805 AP808 AP811 AP814 AP817 AP820 AP823 AP826 AP829 AP758 AP761 AP764 AP767 AP770 AP773 AP776 AP779 AP782 AP785 AP714 AP717 AP720 AP723 AP726 AP729 AP732 AP735 AP738 AP741 AP626 AP629 AP632 AP635 AP638 AP641 AP644 AP647 AP650 AP653 AP670 AP673 AP676 AP679 AP682 AP685 AP688 AP691 AP694 AP697 AP582 AP585 AP588 AP591 AP594 AP597 AP600 AP603 AP606 AP609 AP494 AP497 AP500 AP503 AP506 AP509 AP512 AP515 AP518 AP521 AP538 AP541 AP544 AP547 AP550 AP553 AP556 AP559 AP562 AP565 AP450 AP453 AP456 AP459 AP462 AP465 AP468 AP471 AP474 AP477 AP362 AP365 AP368 AP371 AP374 AP377 AP380 AP383 AP386 AP389 AP406 AP409 AP412 AP415 AP418 AP421 AP424 AP427 AP430 AP433 AP318 AP321 AP324 AP327 AP330 AP333 AP336 AP339 AP342 AP345 AP230 AP233 AP236 AP239 AP242 AP245 AP248 AP251 AP254 AP257 AP274 AP277 AP280 AP283 AP286 AP289 AP292 AP295 AP298 AP301 AP186 AP189 AP192 AP195 AP198 AP201 AP204 AP207 AP210 AP213 AP98 AP101 AP104 AP107 AP110 AP113 AP116 AP119 AP122 AP125 AP142 AP145 AP148 AP151 AP154 AP157 AP160 AP163 AP166 AP169 AP54 AP57 AP60 AP63 AP66 AP69 AP72 AP75 AP78 AP81 AP10 AP13 AP16 AP19 AP22 AP25 AP28 AP31 AP34 AP37">
    <cfRule type="cellIs" dxfId="19" priority="370" stopIfTrue="1" operator="equal">
      <formula>"خطا"</formula>
    </cfRule>
  </conditionalFormatting>
  <conditionalFormatting sqref="AU1152:AU1181 AU1108:AU1137 AU1020:AU1049 AU1064:AU1093 AU976:AU1005 AU888:AU917 AU932:AU961 AU844:AU873 AU800:AU829 AU756:AU785 AU712:AU741 AU624:AU653 AU668:AU697 AU580:AU609 AU492:AU521 AU536:AU565 AU448:AU477 AU360:AU389 AU404:AU433 AU316:AU345 AU228:AU257 AU272:AU301 AU184:AU213 AU96:AU125 AU140:AU169 AU52:AU81 AU8:AU37">
    <cfRule type="cellIs" dxfId="18" priority="369" stopIfTrue="1" operator="equal">
      <formula>"راسب"</formula>
    </cfRule>
  </conditionalFormatting>
  <conditionalFormatting sqref="H1154 H1157 H1160 H1163 H1166 H1169 H1172 H1175 H1178 H1181 K1154 N1154 K1157 K1160 K1163 K1166 K1169 K1172 K1175 K1178 K1181 N1157 N1160 N1163 N1166 N1169 N1172 N1175 N1178 N1181 H1110 H1113 H1116 H1119 H1122 H1125 H1128 H1131 H1134 H1137 K1110 N1110 K1113 K1116 K1119 K1122 K1125 K1128 K1131 K1134 K1137 N1113 N1116 N1119 N1122 N1125 N1128 N1131 N1134 N1137 H1022 H1025 H1028 H1031 H1034 H1037 H1040 H1043 H1046 H1049 K1022 N1022 K1025 K1028 K1031 K1034 K1037 K1040 K1043 K1046 K1049 N1025 N1028 N1031 N1034 N1037 N1040 N1043 N1046 N1049 H1066 H1069 H1072 H1075 H1078 H1081 H1084 H1087 H1090 H1093 K1066 N1066 K1072 K1075 K1078 K1081 K1084 K1087 K1090 K1093 N1069 N1072 N1075 N1078 N1081 N1084 N1087 N1090 N1093 H978 H981 H984 H987 H990 H993 H996 H999 H1002 H1005 K978 N978 K981 K984 K987 K990 K993 K996 K999 K1002 K1005 N981 N984 N987 N990 N993 N996 N999 N1002 N1005 H890 H893 H896 H899 H902 H905 H908 H911 H914 H917 K890 N890 K893 K896 K899 K902 K905 K908 K911 K914 K917 N893 N896 N899 N902 N905 N908 N911 N914 N917 H934 H937 H940 H943 H946 H949 H952 H955 H958 H961 K934 N934 K940 K943 K946 K949 K952 K955 K958 K961 N937 N940 N943 N946 N949 N952 N955 N958 N961 H846 H849 H852 H855 H858 H861 H864 H867 H870 H873 K846 N846 K849 K852 K855 K858 K861 K864 K867 K870 K873 N849 N852 N855 N858 N861 N864 N867 N870 N873 H802 H805 H808 H811 H814 H817 H820 H823 H826 H829 K802 N802 K808 K811 K814 K817 K820 K823 K826 K829 N805 N808 N811 N814 N817 N820 N823 N826 N829 H758 H761 H764 H767 H770 H773 H776 H779 H782 H785 K758 N758 K761 K764 K767 K770 K773 K776 K779 K782 K785 N761 N764 N767 N770 N773 N776 N779 N782 N785 H714 H717 H720 H723 H726 H729 H732 H735 H738 H741 K714 N714 K717 K720 K723 K726 K729 K732 K735 K738 K741 N717 N720 N723 N726 N729 N732 N735 N738 N741 H626 H629 H632 H635 H638 H641 H644 H647 H650 H653 K626 N626 K629 K632 K635 K638 K641 K644 K647 K650 K653 N629 N632 N635 N638 N641 N644 N647 N650 N653 H670 H673 H676 H679 H682 H685 H688 H691 H694 H697 K670 N670 K676 K679 K682 K685 K688 K691 K694 K697 N673 N676 N679 N682 N685 N688 N691 N694 N697 H582 H585 H588 H591 H594 H597 H600 H603 H606 H609 K582 N582 K585 K588 K591 K594 K597 K600 K603 K606 K609 N585 N588 N591 N594 N597 N600 N603 N606 N609 H494 H497 H500 H503 H506 H509 H512 H515 H518 H521 K494 N494 K497 K500 K503 K506 K509 K512 K515 K518 K521 N497 N500 N503 N506 N509 N512 N515 N518 N521 H538 H541 H544 H547 H550 H553 H556 H559 H562 H565 K538 N538 K544 K547 K550 K553 K556 K559 K562 K565 N541 N544 N547 N550 N553 N556 N559 N562 N565 H450 H453 H456 H459 H462 H465 H468 H471 H474 H477 K450 N450 K453 K456 K459 K462 K465 K468 K471 K474 K477 N453 N456 N459 N462 N465 N468 N471 N474 N477 H362 H365 H368 H371 H374 H377 H380 H383 H386 H389 K362 N362 K365 K368 K371 K374 K377 K380 K383 K386 K389 N365 N368 N371 N374 N377 N380 N383 N386 N389 H406 H409 H412 H415 H418 H421 H424 H427 H430 H433 K406 N406 K412 K415 K418 K421 K424 K427 K430 K433 N409 N412 N415 N418 N421 N424 N427 N430 N433 H318 H321 H324 H327 H330 H333 H336 H339 H342 H345 K318 N318 K321 K324 K327 K330 K333 K336 K339 K342 K345 N321 N324 N327 N330 N333 N336 N339 N342 N345 H230 H233 H236 H239 H242 H245 H248 H251 H254 H257 K230 N230 K233 K236 K239 K242 K245 K248 K251 K254 K257 N233 N236 N239 N242 N245 N248 N251 N254 N257 H274 H277 H280 H283 H286 H289 H292 H295 H298 H301 K274 N274 K280 K283 K286 K289 K292 K295 K298 K301 N277 N280 N283 N286 N289 N292 N295 N298 N301 H186 H189 H192 H195 H198 H201 H204 H207 H210 H213 K186 N186 K189 K192 K195 K198 K201 K204 K207 K210 K213 N189 N192 N195 N198 N201 N204 N207 N210 N213 H98 H101 H104 H107 H110 H113 H116 H119 H122 H125 K98 N98 K101 K104 K107 K110 K113 K116 K119 K122 K125 N101 N104 N107 N110 N113 N116 N119 N122 N125 H142 H145 H148 H151 H154 H157 H160 H163 H166 H169 K142 N142 K148 K151 K154 K157 K160 K163 K166 K169 N145 N148 N151 N154 N157 N160 N163 N166 N169 H54 H57 H60 H63 H66 H69 H72 H75 H78 H81 K54 N54 K57 K60 K63 K66 K69 K72 K75 K78 K81 N57 N60 N63 N66 N69 N72 N75 N78 N81 H10 H13 H16 H19 H22 H25 H28 H31 H34 H37 K10 N10 K16 K19 K22 K25 K28 K31 K34 K37 N13 N16 N19 N22 N25 N28 N31 N34 N37">
    <cfRule type="cellIs" dxfId="17" priority="368" stopIfTrue="1" operator="lessThan">
      <formula>56</formula>
    </cfRule>
  </conditionalFormatting>
  <conditionalFormatting sqref="I1154 I1157 I1160 I1163 I1166 I1169 I1172 I1175 I1178 I1181 L1154 O1154 L1157 L1160 L1163 L1166 L1169 L1172 L1175 L1178 L1181 O1157 O1160 O1163 O1166 O1169 O1172 O1175 O1178 O1181 I1110 I1113 I1116 I1119 I1122 I1125 I1128 I1131 I1134 I1137 L1110 O1110 L1113 L1116 L1119 L1122 L1125 L1128 L1131 L1134 L1137 O1113 O1116 O1119 O1122 O1125 O1128 O1131 O1134 O1137 I1022 I1025 I1028 I1031 I1034 I1037 I1040 I1043 I1046 I1049 L1022 O1022 L1025 L1028 L1031 L1034 L1037 L1040 L1043 L1046 L1049 O1025 O1028 O1031 O1034 O1037 O1040 O1043 O1046 O1049 I1066 I1069 I1072 I1075 I1081 L1066 O1066 L1072 L1075 L1081 L1084 L1090 L1093 O1069 O1072 O1075 O1078 O1081 O1084 O1087 O1090 L1069 I978 I981 I984 I987 I990 I993 I996 I999 I1002 I1005 L978 O978 L981 L984 L987 L990 L993 L996 L999 L1002 L1005 O981 O984 O987 O990 O993 O996 O999 O1002 O1005 I890 I893 I896 I899 I902 I905 I908 I911 I914 I917 L890 O890 L893 L896 L899 L902 L905 L908 L911 L914 L917 O893 O896 O899 O902 O905 O908 O911 O914 O917 I934 I937 I940 I943 I949 L934 O934 L940 L943 L949 L952 L958 L961 O937 O940 O943 O946 O949 O952 O955 O958 L937 I846 I849 I852 I855 I858 I861 I864 I867 I870 I873 L846 O846 L849 L852 L855 L858 L861 L864 L867 L870 L873 O849 O852 O855 O858 O861 O864 O867 O870 O873 I802 I805 I808 I811 I817 L802 O802 L808 L811 L817 L820 L826 L829 O805 O808 O811 O814 O817 O820 O823 O826 L805 I758 I761 I764 I767 I770 I773 I776 I779 I782 I785 L758 O758 L761 L764 L767 L770 L773 L776 L779 L782 L785 O761 O764 O767 O770 O773 O776 O779 O782 O785 I714 I717 I720 I723 I726 I729 I732 I735 I738 I741 L714 O714 L717 L720 L723 L726 L729 L732 L735 L738 L741 O717 O720 O723 O726 O729 O732 O735 O738 O741 I626 I629 I632 I635 I638 I641 I644 I647 I650 I653 L626 O626 L629 L632 L635 L638 L641 L644 L647 L650 L653 O629 O632 O635 O638 O641 O644 O647 O650 O653 I670 I673 I676 I679 I685 L670 O670 L676 L679 L685 L688 L694 L697 O673 O676 O679 O682 O685 O688 O691 O694 L673 I582 I585 I588 I591 I594 I597 I600 I603 I606 I609 L582 O582 L585 L588 L591 L594 L597 L600 L603 L606 L609 O585 O588 O591 O594 O597 O600 O603 O606 O609 I494 I497 I500 I503 I506 I509 I512 I515 I518 I521 L494 O494 L497 L500 L503 L506 L509 L512 L515 L518 L521 O497 O500 O503 O506 O509 O512 O515 O518 O521 I538 I541 I544 I547 I553 L538 O538 L544 L547 L553 L556 L562 L565 O541 O544 O547 O550 O553 O556 O559 O562 L541 I450 I453 I456 I459 I462 I465 I468 I471 I474 I477 L450 O450 L453 L456 L459 L462 L465 L468 L471 L474 L477 O453 O456 O459 O462 O465 O468 O471 O474 O477 I362 I365 I368 I371 I374 I377 I380 I383 I386 I389 L362 O362 L365 L368 L371 L374 L377 L380 L383 L386 L389 O365 O368 O371 O374 O377 O380 O383 O386 O389 I406 I409 I412 I415 I421 L406 O406 L412 L415 L421 L424 L430 L433 O409 O412 O415 O418 O421 O424 O427 O430 L409 I318 I321 I324 I327 I330 I333 I336 I339 I342 I345 L318 O318 L321 L324 L327 L330 L333 L336 L339 L342 L345 O321 O324 O327 O330 O333 O336 O339 O342 O345 I230 I233 I236 I239 I242 I245 I248 I251 I254 I257 L230 O230 L233 L236 L239 L242 L245 L248 L251 L254 L257 O233 O236 O239 O242 O245 O248 O251 O254 O257 I274 I277 I280 I283 I289 L274 O274 L280 L283 L289 L292 L298 L301 O277 O280 O283 O286 O289 O292 O295 O298 L277 I186 I189 I192 I195 I198 I201 I204 I207 I210 I213 L186 O186 L189 L192 L195 L198 L201 L204 L207 L210 L213 O189 O192 O195 O198 O201 O204 O207 O210 O213 I98 I101 I104 I107 I110 I113 I116 I119 I122 I125 L98 O98 L101 L104 L107 L110 L113 L116 L119 L122 L125 O101 O104 O107 O110 O113 O116 O119 O122 O125 I142 I145 I148 I151 I157 L142 O142 L148 L151 L157 L160 L166 L169 O145 O148 O151 O154 O157 O160 O163 O166 L145 I54 I57 I60 I63 I66 I69 I72 I75 I78 I81 L54 O54 L57 L60 L63 L66 L69 L72 L75 L78 L81 O57 O60 O63 O66 O69 O72 O75 O78 O81 I10 I13 I16 I19 I25 L10 O10 L16 L19 L25 L28 L34 L37 O13 O16 O19 O22 O25 O28 O31 O34 L13">
    <cfRule type="cellIs" dxfId="16" priority="367" stopIfTrue="1" operator="lessThan">
      <formula>100</formula>
    </cfRule>
  </conditionalFormatting>
  <conditionalFormatting sqref="Q1154 T1154 W1154 T1157 T1160 T1163 T1166 T1169 T1172 T1175 T1178 T1181 W1157 W1160 W1163 W1166 W1169 W1172 W1175 W1178 W1181 Q1157 Q1160 Q1163 Q1166 Q1169 Q1172 Q1175 Q1178 Q1181 Q1110 T1110 W1110 T1113 T1116 T1119 T1122 T1125 T1128 T1131 T1134 T1137 W1113 W1116 W1119 W1122 W1125 W1128 W1131 W1134 W1137 Q1113 Q1116 Q1119 Q1122 Q1125 Q1128 Q1131 Q1134 Q1137 Q1022 T1022 W1022 T1025 T1028 T1031 T1034 T1037 T1040 T1043 T1046 T1049 W1025 W1028 W1031 W1034 W1037 W1040 W1043 W1046 W1049 Q1025 Q1028 Q1031 Q1034 Q1037 Q1040 Q1043 Q1046 Q1049 Q1066 T1066 W1066 T1069 T1072 T1075 T1078 T1081 T1084 T1087 T1090 T1093 W1069 W1072 W1075 W1078 W1081 W1084 W1087 W1090 W1093 Q1069 Q1072 Q1075 Q1078 Q1081 Q1084 Q1087 Q1090 Q1093 Q978 T978 W978 T981 T984 T987 T990 T993 T996 T999 T1002 T1005 W981 W984 W987 W990 W993 W996 W999 W1002 W1005 Q981 Q984 Q987 Q990 Q993 Q996 Q999 Q1002 Q1005 Q890 T890 W890 T893 T896 T899 T902 T905 T908 T911 T914 T917 W893 W896 W899 W902 W905 W908 W911 W914 W917 Q893 Q896 Q899 Q902 Q905 Q908 Q911 Q914 Q917 Q934 T934 W934 T937 T940 T943 T946 T949 T952 T955 T958 T961 W937 W940 W943 W946 W949 W952 W955 W958 W961 Q937 Q940 Q943 Q946 Q949 Q952 Q955 Q958 Q961 Q846 T846 W846 T849 T852 T855 T858 T861 T864 T867 T870 T873 W849 W852 W855 W858 W861 W864 W867 W870 W873 Q849 Q852 Q855 Q858 Q861 Q864 Q867 Q870 Q873 Q802 T802 W802 T805 T808 T811 T814 T817 T820 T823 T826 T829 W805 W808 W811 W814 W817 W820 W823 W826 W829 Q805 Q808 Q811 Q814 Q817 Q820 Q823 Q826 Q829 Q758 T758 W758 T761 T764 T767 T770 T773 T776 T779 T782 T785 W761 W764 W767 W770 W773 W776 W779 W782 W785 Q761 Q764 Q767 Q770 Q773 Q776 Q779 Q782 Q785 Q714 T714 W714 T717 T720 T723 T726 T729 T732 T735 T738 T741 W717 W720 W723 W726 W729 W732 W735 W738 W741 Q717 Q720 Q723 Q726 Q729 Q732 Q735 Q738 Q741 Q626 T626 W626 T629 T632 T635 T638 T641 T644 T647 T650 T653 W629 W632 W635 W638 W641 W644 W647 W650 W653 Q629 Q632 Q635 Q638 Q641 Q644 Q647 Q650 Q653 Q670 T670 W670 T673 T676 T679 T682 T685 T688 T691 T694 T697 W673 W676 W679 W682 W685 W688 W691 W694 W697 Q673 Q676 Q679 Q682 Q685 Q688 Q691 Q694 Q697 Q582 T582 W582 T585 T588 T591 T594 T597 T600 T603 T606 T609 W585 W588 W591 W594 W597 W600 W603 W606 W609 Q585 Q588 Q591 Q594 Q597 Q600 Q603 Q606 Q609 Q494 T494 W494 T497 T500 T503 T506 T509 T512 T515 T518 T521 W497 W500 W503 W506 W509 W512 W515 W518 W521 Q497 Q500 Q503 Q506 Q509 Q512 Q515 Q518 Q521 Q538 T538 W538 T541 T544 T547 T550 T553 T556 T559 T562 T565 W541 W544 W547 W550 W553 W556 W559 W562 W565 Q541 Q544 Q547 Q550 Q553 Q556 Q559 Q562 Q565 Q450 T450 W450 T453 T456 T459 T462 T465 T468 T471 T474 T477 W453 W456 W459 W462 W465 W468 W471 W474 W477 Q453 Q456 Q459 Q462 Q465 Q468 Q471 Q474 Q477 Q362 T362 W362 T365 T368 T371 T374 T377 T380 T383 T386 T389 W365 W368 W371 W374 W377 W380 W383 W386 W389 Q365 Q368 Q371 Q374 Q377 Q380 Q383 Q386 Q389 Q406 T406 W406 T409 T412 T415 T418 T421 T424 T427 T430 T433 W409 W412 W415 W418 W421 W424 W427 W430 W433 Q409 Q412 Q415 Q418 Q421 Q424 Q427 Q430 Q433 Q318 T318 W318 T321 T324 T327 T330 T333 T336 T339 T342 T345 W321 W324 W327 W330 W333 W336 W339 W342 W345 Q321 Q324 Q327 Q330 Q333 Q336 Q339 Q342 Q345 Q230 T230 W230 T233 T236 T239 T242 T245 T248 T251 T254 T257 W233 W236 W239 W242 W245 W248 W251 W254 W257 Q233 Q236 Q239 Q242 Q245 Q248 Q251 Q254 Q257 Q274 T274 W274 T277 T280 T283 T286 T289 T292 T295 T298 T301 W277 W280 W283 W286 W289 W292 W295 W298 W301 Q277 Q280 Q283 Q286 Q289 Q292 Q295 Q298 Q301 Q186 T186 W186 T189 T192 T195 T198 T201 T204 T207 T210 T213 W189 W192 W195 W198 W201 W204 W207 W210 W213 Q189 Q192 Q195 Q198 Q201 Q204 Q207 Q210 Q213 Q98 T98 W98 T101 T104 T107 T110 T113 T116 T119 T122 T125 W101 W104 W107 W110 W113 W116 W119 W122 W125 Q101 Q104 Q107 Q110 Q113 Q116 Q119 Q122 Q125 Q142 T142 W142 T145 T148 T151 T154 T157 T160 T163 T166 T169 W145 W148 W151 W154 W157 W160 W163 W166 W169 Q145 Q148 Q151 Q154 Q157 Q160 Q163 Q166 Q169 Q54 T54 W54 T57 T60 T63 T66 T69 T72 T75 T78 T81 W57 W60 W63 W66 W69 W72 W75 W78 W81 Q57 Q60 Q63 Q66 Q69 Q72 Q75 Q78 Q81 Q10 T10 W10 T13 T16 T19 T22 T25 T28 T31 T34 T37 W13 W16 W19 W22 W25 W28 W31 W34 W37 Q13 Q16 Q19 Q22 Q25 Q28 Q31 Q34 Q37">
    <cfRule type="cellIs" dxfId="15" priority="366" stopIfTrue="1" operator="lessThan">
      <formula>29</formula>
    </cfRule>
  </conditionalFormatting>
  <conditionalFormatting sqref="R1154 U1154 X1154 U1157 U1160 U1163 U1166 U1169 U1172 U1175 U1178 U1181 X1157 X1160 X1163 X1166 X1169 X1172 X1175 X1178 X1181 R1157 R1160 R1163 R1166 R1169 R1172 R1175 R1178 R1181 R1110 U1110 X1110 U1113 U1116 U1119 U1122 U1125 U1128 U1131 U1134 U1137 X1113 X1116 X1119 X1122 X1125 X1128 X1131 X1134 X1137 R1113 R1116 R1119 R1122 R1125 R1128 R1131 R1134 R1137 R1022 U1022 X1022 U1025 U1028 U1031 U1034 U1037 U1040 U1043 U1046 U1049 X1025 X1028 X1031 X1034 X1037 X1040 X1043 X1046 X1049 R1025 R1028 R1031 R1034 R1037 R1040 R1043 R1046 R1049 R1066 U1066 X1066 U1069 U1072 U1075 U1078 U1081 U1084 U1087 U1090 U1093 X1069 X1072 X1075 X1078 X1081 X1084 X1087 X1090 X1093 R1069 R1072 R1075 R1078 R1081 R1084 R1087 R1090 R1093 R978 U978 X978 U981 U984 U987 U990 U993 U996 U999 U1002 U1005 X981 X984 X987 X990 X993 X996 X999 X1002 X1005 R981 R984 R987 R990 R993 R996 R999 R1002 R1005 R890 U890 X890 U893 U896 U899 U902 U905 U908 U911 U914 U917 X893 X896 X899 X902 X905 X908 X911 X914 X917 R893 R896 R899 R902 R905 R908 R911 R914 R917 R934 U934 X934 U937 U940 U943 U946 U949 U952 U955 U958 U961 X937 X940 X943 X946 X949 X952 X955 X958 X961 R937 R940 R943 R946 R949 R952 R955 R958 R961 R846 U846 X846 U849 U852 U855 U858 U861 U864 U867 U870 U873 X849 X852 X855 X858 X861 X864 X867 X870 X873 R849 R852 R855 R858 R861 R864 R867 R870 R873 R802 U802 X802 U805 U808 U811 U814 U817 U820 U823 U826 U829 X805 X808 X811 X814 X817 X820 X823 X826 X829 R805 R808 R811 R814 R817 R820 R823 R826 R829 R758 U758 X758 U761 U764 U767 U770 U773 U776 U779 U782 U785 X761 X764 X767 X770 X773 X776 X779 X782 X785 R761 R764 R767 R770 R773 R776 R779 R782 R785 R714 U714 X714 U717 U720 U723 U726 U729 U732 U735 U738 U741 X717 X720 X723 X726 X729 X732 X735 X738 X741 R717 R720 R723 R726 R729 R732 R735 R738 R741 R626 U626 X626 U629 U632 U635 U638 U641 U644 U647 U650 U653 X629 X632 X635 X638 X641 X644 X647 X650 X653 R629 R632 R635 R638 R641 R644 R647 R650 R653 R670 U670 X670 U673 U676 U679 U682 U685 U688 U691 U694 U697 X673 X676 X679 X682 X685 X688 X691 X694 X697 R673 R676 R679 R682 R685 R688 R691 R694 R697 R582 U582 X582 U585 U588 U591 U594 U597 U600 U603 U606 U609 X585 X588 X591 X594 X597 X600 X603 X606 X609 R585 R588 R591 R594 R597 R600 R603 R606 R609 R494 U494 X494 U497 U500 U503 U506 U509 U512 U515 U518 U521 X497 X500 X503 X506 X509 X512 X515 X518 X521 R497 R500 R503 R506 R509 R512 R515 R518 R521 R538 U538 X538 U541 U544 U547 U550 U553 U556 U559 U562 U565 X541 X544 X547 X550 X553 X556 X559 X562 X565 R541 R544 R547 R550 R553 R556 R559 R562 R565 R450 U450 X450 U453 U456 U459 U462 U465 U468 U471 U474 U477 X453 X456 X459 X462 X465 X468 X471 X474 X477 R453 R456 R459 R462 R465 R468 R471 R474 R477 R362 U362 X362 U365 U368 U371 U374 U377 U380 U383 U386 U389 X365 X368 X371 X374 X377 X380 X383 X386 X389 R365 R368 R371 R374 R377 R380 R383 R386 R389 R406 U406 X406 U409 U412 U415 U418 U421 U424 U427 U430 U433 X409 X412 X415 X418 X421 X424 X427 X430 X433 R409 R412 R415 R418 R421 R424 R427 R430 R433 R318 U318 X318 U321 U324 U327 U330 U333 U336 U339 U342 U345 X321 X324 X327 X330 X333 X336 X339 X342 X345 R321 R324 R327 R330 R333 R336 R339 R342 R345 R230 U230 X230 U233 U236 U239 U242 U245 U248 U251 U254 U257 X233 X236 X239 X242 X245 X248 X251 X254 X257 R233 R236 R239 R242 R245 R248 R251 R254 R257 R274 U274 X274 U277 U280 U283 U286 U289 U292 U295 U298 U301 X277 X280 X283 X286 X289 X292 X295 X298 X301 R277 R280 R283 R286 R289 R292 R295 R298 R301 R186 U186 X186 U189 U192 U195 U198 U201 U204 U207 U210 U213 X189 X192 X195 X198 X201 X204 X207 X210 X213 R189 R192 R195 R198 R201 R204 R207 R210 R213 R98 U98 X98 U101 U104 U107 U110 U113 U116 U119 U122 U125 X101 X104 X107 X110 X113 X116 X119 X122 X125 R101 R104 R107 R110 R113 R116 R119 R122 R125 R142 U142 X142 U145 U148 U151 U154 U157 U160 U163 U166 U169 X145 X148 X151 X154 X157 X160 X163 X166 X169 R145 R148 R151 R154 R157 R160 R163 R166 R169 R54 U54 X54 U57 U60 U63 U66 U69 U72 U75 U78 U81 X57 X60 X63 X66 X69 X72 X75 X78 X81 R57 R60 R63 R66 R69 R72 R75 R78 R81 R10 U10 X10 U13 U16 U19 U22 U25 U28 U31 U34 U37 X13 X16 X19 X22 X25 X28 X31 X34 X37 R19 R22 R25 R28 R31 R34 R37 R13:R16">
    <cfRule type="cellIs" dxfId="14" priority="365" stopIfTrue="1" operator="lessThan">
      <formula>60</formula>
    </cfRule>
  </conditionalFormatting>
  <conditionalFormatting sqref="Z1154 AF1154 AI1154 AF1157 AF1160 AF1163 AF1166 AF1169 AF1172 AF1175 AF1178 AF1181 AI1157 AI1160 AI1163 AI1166 AI1169 AI1172 AI1175 AI1178 AI1181 Z1157 Z1160 Z1163 Z1166 Z1169 Z1172 Z1175 Z1178 Z1181 Z1110 AF1110 AI1110 AF1113 AF1116 AF1119 AF1122 AF1125 AF1128 AF1131 AF1134 AF1137 AI1113 AI1116 AI1119 AI1122 AI1125 AI1128 AI1131 AI1134 AI1137 Z1113 Z1116 Z1119 Z1122 Z1125 Z1128 Z1131 Z1134 Z1137 Z1022 AF1022 AI1022 AF1025 AF1028 AF1031 AF1034 AF1037 AF1040 AF1043 AF1046 AF1049 AI1025 AI1028 AI1031 AI1034 AI1037 AI1040 AI1043 AI1046 AI1049 Z1025 Z1028 Z1031 Z1034 Z1037 Z1040 Z1043 Z1046 Z1049 Z1066 AF1066 AI1066 AF1069 AF1072 AF1075 AF1078 AF1081 AF1084 AF1087 AF1090 AF1093 AI1069 AI1072 AI1075 AI1078 AI1081 AI1084 AI1087 AI1090 AI1093 Z1069 Z1072 Z1075 Z1078 Z1081 Z1084 Z1087 Z1090 Z1093 Z978 AF978 AI978 AF981 AF984 AF987 AF990 AF993 AF996 AF999 AF1002 AF1005 AI981 AI984 AI987 AI990 AI993 AI996 AI999 AI1002 AI1005 Z981 Z984 Z987 Z990 Z993 Z996 Z999 Z1002 Z1005 Z890 AF890 AI890 AF893 AF896 AF899 AF902 AF905 AF908 AF911 AF914 AF917 AI893 AI896 AI899 AI902 AI905 AI908 AI911 AI914 AI917 Z893 Z896 Z899 Z902 Z905 Z908 Z911 Z914 Z917 Z934 AF934 AI934 AF937 AF940 AF943 AF946 AF949 AF952 AF955 AF958 AF961 AI937 AI940 AI943 AI946 AI949 AI952 AI955 AI958 AI961 Z937 Z940 Z943 Z946 Z949 Z952 Z955 Z958 Z961 Z846 AF846 AI846 AF849 AF852 AF855 AF858 AF861 AF864 AF867 AF870 AF873 AI849 AI852 AI855 AI858 AI861 AI864 AI867 AI870 AI873 Z849 Z852 Z855 Z858 Z861 Z864 Z867 Z870 Z873 Z802 AF802 AI802 AF805 AF808 AF811 AF814 AF817 AF820 AF823 AF826 AF829 AI805 AI808 AI811 AI814 AI817 AI820 AI823 AI826 AI829 Z805 Z808 Z811 Z814 Z817 Z820 Z823 Z826 Z829 Z758 AF758 AI758 AF761 AF764 AF767 AF770 AF773 AF776 AF779 AF782 AF785 AI761 AI764 AI767 AI770 AI773 AI776 AI779 AI782 AI785 Z761 Z764 Z767 Z770 Z773 Z776 Z779 Z782 Z785 Z714 AF714 AI714 AF717 AF720 AF723 AF726 AF729 AF732 AF735 AF738 AF741 AI717 AI720 AI723 AI726 AI729 AI732 AI735 AI738 AI741 Z717 Z720 Z723 Z726 Z729 Z732 Z735 Z738 Z741 Z626 AF626 AI626 AF629 AF632 AF635 AF638 AF641 AF644 AF647 AF650 AF653 AI629 AI632 AI635 AI638 AI641 AI644 AI647 AI650 AI653 Z629 Z632 Z635 Z638 Z641 Z644 Z647 Z650 Z653 Z670 AF670 AI670 AF673 AF676 AF679 AF682 AF685 AF688 AF691 AF694 AF697 AI673 AI676 AI679 AI682 AI685 AI688 AI691 AI694 AI697 Z673 Z676 Z679 Z682 Z685 Z688 Z691 Z694 Z697 Z582 AF582 AI582 AF585 AF588 AF591 AF594 AF597 AF600 AF603 AF606 AF609 AI585 AI588 AI591 AI594 AI597 AI600 AI603 AI606 AI609 Z585 Z588 Z591 Z594 Z597 Z600 Z603 Z606 Z609 Z494 AF494 AI494 AF497 AF500 AF503 AF506 AF509 AF512 AF515 AF518 AF521 AI497 AI500 AI503 AI506 AI509 AI512 AI515 AI518 AI521 Z497 Z500 Z503 Z506 Z509 Z512 Z515 Z518 Z521 Z538 AF538 AI538 AF541 AF544 AF547 AF550 AF553 AF556 AF559 AF562 AF565 AI541 AI544 AI547 AI550 AI553 AI556 AI559 AI562 AI565 Z541 Z544 Z547 Z550 Z553 Z556 Z559 Z562 Z565 Z450 AF450 AI450 AF453 AF456 AF459 AF462 AF465 AF468 AF471 AF474 AF477 AI453 AI456 AI459 AI462 AI465 AI468 AI471 AI474 AI477 Z453 Z456 Z459 Z462 Z465 Z468 Z471 Z474 Z477 Z362 AF362 AI362 AF365 AF368 AF371 AF374 AF377 AF380 AF383 AF386 AF389 AI365 AI368 AI371 AI374 AI377 AI380 AI383 AI386 AI389 Z365 Z368 Z371 Z374 Z377 Z380 Z383 Z386 Z389 Z406 AF406 AI406 AF409 AF412 AF415 AF418 AF421 AF424 AF427 AF430 AF433 AI409 AI412 AI415 AI418 AI421 AI424 AI427 AI430 AI433 Z409 Z412 Z415 Z418 Z421 Z424 Z427 Z430 Z433 Z318 AF318 AI318 AF321 AF324 AF327 AF330 AF333 AF336 AF339 AF342 AF345 AI321 AI324 AI327 AI330 AI333 AI336 AI339 AI342 AI345 Z321 Z324 Z327 Z330 Z333 Z336 Z339 Z342 Z345 Z230 AF230 AI230 AF233 AF236 AF239 AF242 AF245 AF248 AF251 AF254 AF257 AI233 AI236 AI239 AI242 AI245 AI248 AI251 AI254 AI257 Z233 Z236 Z239 Z242 Z245 Z248 Z251 Z254 Z257 Z274 AF274 AI274 AF277 AF280 AF283 AF286 AF289 AF292 AF295 AF298 AF301 AI277 AI280 AI283 AI286 AI289 AI292 AI295 AI298 AI301 Z277 Z280 Z283 Z286 Z289 Z292 Z295 Z298 Z301 Z186 AF186 AI186 AF189 AF192 AF195 AF198 AF201 AF204 AF207 AF210 AF213 AI189 AI192 AI195 AI198 AI201 AI204 AI207 AI210 AI213 Z189 Z192 Z195 Z198 Z201 Z204 Z207 Z210 Z213 Z98 AF98 AI98 AF101 AF104 AF107 AF110 AF113 AF116 AF119 AF122 AF125 AI101 AI104 AI107 AI110 AI113 AI116 AI119 AI122 AI125 Z101 Z104 Z107 Z110 Z113 Z116 Z119 Z122 Z125 Z142 AF142 AI142 AF145 AF148 AF151 AF154 AF157 AF160 AF163 AF166 AF169 AI145 AI148 AI151 AI154 AI157 AI160 AI163 AI166 AI169 Z145 Z148 Z151 Z154 Z157 Z160 Z163 Z166 Z169 Z54 AF54 AI54 AF57 AF60 AF63 AF66 AF69 AF72 AF75 AF78 AF81 AI57 AI60 AI63 AI66 AI69 AI72 AI75 AI78 AI81 Z57 Z60 Z63 Z66 Z69 Z72 Z75 Z78 Z81 Z10 AF10 AI10 AF13 AF16 AF19 AF22 AF25 AF28 AF31 AF34 AF37 AI13 AI16 AI19 AI22 AI25 AI28 AI31 AI34 AI37 Z13 Z16 Z19 Z22 Z25 Z28 Z31 Z34 Z37">
    <cfRule type="cellIs" dxfId="13" priority="364" stopIfTrue="1" operator="lessThan">
      <formula>22</formula>
    </cfRule>
  </conditionalFormatting>
  <conditionalFormatting sqref="AA1154 AG1154 AJ1154 AG1157 AG1160 AG1163 AG1166 AG1169 AG1172 AG1175 AG1178 AG1181 AJ1157 AJ1160 AJ1163 AJ1166 AJ1169 AJ1172 AJ1175 AJ1178 AJ1181 AA1157 AA1160 AA1163 AA1166 AA1169 AA1172 AA1175 AA1178 AA1181 AD1154 AD1157 AD1160 AD1163 AD1166 AD1169 AD1172 AD1175 AD1178 AD1181 AA1110 AG1110 AJ1110 AG1113 AG1116 AG1119 AG1122 AG1125 AG1128 AG1131 AG1134 AG1137 AJ1113 AJ1116 AJ1119 AJ1122 AJ1125 AJ1128 AJ1131 AJ1134 AJ1137 AA1113 AA1116 AA1119 AA1122 AA1125 AA1128 AA1131 AA1134 AA1137 AD1110 AD1113 AD1116 AD1119 AD1122 AD1125 AD1128 AD1131 AD1134 AD1137 AA1022 AG1022 AJ1022 AG1025 AG1028 AG1031 AG1034 AG1037 AG1040 AG1043 AG1046 AG1049 AJ1025 AJ1028 AJ1031 AJ1034 AJ1037 AJ1040 AJ1043 AJ1046 AJ1049 AA1025 AA1028 AA1031 AA1034 AA1037 AA1040 AA1043 AA1046 AA1049 AD1022 AD1025 AD1028 AD1031 AD1034 AD1037 AD1040 AD1043 AD1046 AD1049 AA1066 AG1066 AJ1066 AG1069 AG1072 AG1075 AG1078 AG1081 AG1084 AG1087 AG1090 AG1093 AJ1069 AJ1072 AJ1075 AJ1078 AJ1081 AJ1084 AJ1087 AJ1090 AJ1093 AA1069 AA1072 AA1075 AA1078 AA1081 AA1084 AA1087 AA1090 AA1093 AD1066 AD1069 AD1072 AD1075 AD1078 AD1081 AD1084 AD1087 AD1090 AD1093 AA978 AG978 AJ978 AG981 AG984 AG987 AG990 AG993 AG996 AG999 AG1002 AG1005 AJ981 AJ984 AJ987 AJ990 AJ993 AJ996 AJ999 AJ1002 AJ1005 AA981 AA984 AA987 AA990 AA993 AA996 AA999 AA1002 AA1005 AD978 AD981 AD984 AD987 AD990 AD993 AD996 AD999 AD1002 AD1005 AA890 AG890 AJ890 AG893 AG896 AG899 AG902 AG905 AG908 AG911 AG914 AG917 AJ893 AJ896 AJ899 AJ902 AJ905 AJ908 AJ911 AJ914 AJ917 AA893 AA896 AA899 AA902 AA905 AA908 AA911 AA914 AA917 AD890 AD893 AD896 AD899 AD902 AD905 AD908 AD911 AD914 AD917 AA934 AG934 AJ934 AG937 AG940 AG943 AG946 AG949 AG952 AG955 AG958 AG961 AJ937 AJ940 AJ943 AJ946 AJ949 AJ952 AJ955 AJ958 AJ961 AA937 AA940 AA943 AA946 AA949 AA952 AA955 AA958 AA961 AD934 AD937 AD940 AD943 AD946 AD949 AD952 AD955 AD958 AD961 AA846 AG846 AJ846 AG849 AG852 AG855 AG858 AG861 AG864 AG867 AG870 AG873 AJ849 AJ852 AJ855 AJ858 AJ861 AJ864 AJ867 AJ870 AJ873 AA849 AA852 AA855 AA858 AA861 AA864 AA867 AA870 AA873 AD846 AD849 AD852 AD855 AD858 AD861 AD864 AD867 AD870 AD873 AA802 AG802 AJ802 AG805 AG808 AG811 AG814 AG817 AG820 AG823 AG826 AG829 AJ805 AJ808 AJ811 AJ814 AJ817 AJ820 AJ823 AJ826 AJ829 AA805 AA808 AA811 AA814 AA817 AA820 AA823 AA826 AA829 AD802 AD805 AD808 AD811 AD814 AD817 AD820 AD823 AD826 AD829 AA758 AG758 AJ758 AG761 AG764 AG767 AG770 AG773 AG776 AG779 AG782 AG785 AJ761 AJ764 AJ767 AJ770 AJ773 AJ776 AJ779 AJ782 AJ785 AA761 AA764 AA767 AA770 AA773 AA776 AA779 AA782 AA785 AD758 AD761 AD764 AD767 AD770 AD773 AD776 AD779 AD782 AD785 AA714 AG714 AJ714 AG717 AG720 AG723 AG726 AG729 AG732 AG735 AG738 AG741 AJ717 AJ720 AJ723 AJ726 AJ729 AJ732 AJ735 AJ738 AJ741 AA717 AA720 AA723 AA726 AA729 AA732 AA735 AA738 AA741 AD714 AD717 AD720 AD723 AD726 AD729 AD732 AD735 AD738 AD741 AA626 AG626 AJ626 AG629 AG632 AG635 AG638 AG641 AG644 AG647 AG650 AG653 AJ629 AJ632 AJ635 AJ638 AJ641 AJ644 AJ647 AJ650 AJ653 AA629 AA632 AA635 AA638 AA641 AA644 AA647 AA650 AA653 AD626 AD629 AD632 AD635 AD638 AD641 AD644 AD647 AD650 AD653 AA670 AG670 AJ670 AG673 AG676 AG679 AG682 AG685 AG688 AG691 AG694 AG697 AJ673 AJ676 AJ679 AJ682 AJ685 AJ688 AJ691 AJ694 AJ697 AA673 AA676 AA679 AA682 AA685 AA688 AA691 AA694 AA697 AD670 AD673 AD676 AD679 AD682 AD685 AD688 AD691 AD694 AD697 AA582 AG582 AJ582 AG585 AG588 AG591 AG594 AG597 AG600 AG603 AG606 AG609 AJ585 AJ588 AJ591 AJ594 AJ597 AJ600 AJ603 AJ606 AJ609 AA585 AA588 AA591 AA594 AA597 AA600 AA603 AA606 AA609 AD582 AD585 AD588 AD591 AD594 AD597 AD600 AD603 AD606 AD609 AA494 AG494 AJ494 AG497 AG500 AG503 AG506 AG509 AG512 AG515 AG518 AG521 AJ497 AJ500 AJ503 AJ506 AJ509 AJ512 AJ515 AJ518 AJ521 AA497 AA500 AA503 AA506 AA509 AA512 AA515 AA518 AA521 AD494 AD497 AD500 AD503 AD506 AD509 AD512 AD515 AD518 AD521 AA538 AG538 AJ538 AG541 AG544 AG547 AG550 AG553 AG556 AG559 AG562 AG565 AJ541 AJ544 AJ547 AJ550 AJ553 AJ556 AJ559 AJ562 AJ565 AA541 AA544 AA547 AA550 AA553 AA556 AA559 AA562 AA565 AD538 AD541 AD544 AD547 AD550 AD553 AD556 AD559 AD562 AD565 AA450 AG450 AJ450 AG453 AG456 AG459 AG462 AG465 AG468 AG471 AG474 AG477 AJ453 AJ456 AJ459 AJ462 AJ465 AJ468 AJ471 AJ474 AJ477 AA453 AA456 AA459 AA462 AA465 AA468 AA471 AA474 AA477 AD450 AD453 AD456 AD459 AD462 AD465 AD468 AD471 AD474 AD477 AA362 AG362 AJ362 AG365 AG368 AG371 AG374 AG377 AG380 AG383 AG386 AG389 AJ365 AJ368 AJ371 AJ374 AJ377 AJ380 AJ383 AJ386 AJ389 AA365 AA368 AA371 AA374 AA377 AA380 AA383 AA386 AA389 AD362 AD365 AD368 AD371 AD374 AD377 AD380 AD383 AD386 AD389 AA406 AG406 AJ406 AG409 AG412 AG415 AG418 AG421 AG424 AG427 AG430 AG433 AJ409 AJ412 AJ415 AJ418 AJ421 AJ424 AJ427 AJ430 AJ433 AA409 AA412 AA415 AA418 AA421 AA424 AA427 AA430 AA433 AD406 AD409 AD412 AD415 AD418 AD421 AD424 AD427 AD430 AD433 AA318 AG318 AJ318 AG321 AG324 AG327 AG330 AG333 AG336 AG339 AG342 AG345 AJ321 AJ324 AJ327 AJ330 AJ333 AJ336 AJ339 AJ342 AJ345 AA321 AA324 AA327 AA330 AA333 AA336 AA339 AA342 AA345 AD318 AD321 AD324 AD327 AD330 AD333 AD336 AD339 AD342 AD345 AA230 AG230 AJ230 AG233 AG236 AG239 AG242 AG245 AG248 AG251 AG254 AG257 AJ233 AJ236 AJ239 AJ242 AJ245 AJ248 AJ251 AJ254 AJ257 AA233 AA236 AA239 AA242 AA245 AA248 AA251 AA254 AA257 AD230 AD233 AD236 AD239 AD242 AD245 AD248 AD251 AD254 AD257 AA274 AG274 AJ274 AG277 AG280 AG283 AG286 AG289 AG292 AG295 AG298 AG301 AJ277 AJ280 AJ283 AJ286 AJ289 AJ292 AJ295 AJ298 AJ301 AA277 AA280 AA283 AA286 AA289 AA292 AA295 AA298 AA301 AD274 AD277 AD280 AD283 AD286 AD289 AD292 AD295 AD298 AD301 AA186 AG186 AJ186 AG189 AG192 AG195 AG198 AG201 AG204 AG207 AG210 AG213 AJ189 AJ192 AJ195 AJ198 AJ201 AJ204 AJ207 AJ210 AJ213 AA189 AA192 AA195 AA198 AA201 AA204 AA207 AA210 AA213 AD186 AD189 AD192 AD195 AD198 AD201 AD204 AD207 AD210 AD213 AA98 AG98 AJ98 AG101 AG104 AG107 AG110 AG113 AG116 AG119 AG122 AG125 AJ101 AJ104 AJ107 AJ110 AJ113 AJ116 AJ119 AJ122 AJ125 AA101 AA104 AA107 AA110 AA113 AA116 AA119 AA122 AA125 AD98 AD101 AD104 AD107 AD110 AD113 AD116 AD119 AD122 AD125 AA142 AG142 AJ142 AG145 AG148 AG151 AG154 AG157 AG160 AG163 AG166 AG169 AJ145 AJ148 AJ151 AJ154 AJ157 AJ160 AJ163 AJ166 AJ169 AA145 AA148 AA151 AA154 AA157 AA160 AA163 AA166 AA169 AD142 AD145 AD148 AD151 AD154 AD157 AD160 AD163 AD166 AD169 AA54 AG54 AJ54 AG57 AG60 AG63 AG66 AG69 AG72 AG75 AG78 AG81 AJ57 AJ60 AJ63 AJ66 AJ69 AJ72 AJ75 AJ78 AJ81 AA57 AA60 AA63 AA66 AA69 AA72 AA75 AA78 AA81 AD54 AD57 AD60 AD63 AD66 AD69 AD72 AD75 AD78 AD81 AA10 AG10 AJ10 AG13 AG16 AG19 AG22 AG25 AG28 AG31 AG34 AG37 AJ13 AJ16 AJ19 AJ22 AJ25 AJ28 AJ31 AJ34 AJ37 AA13 AA16 AA19 AA22 AA25 AA28 AA31 AA34 AA37 AD10 AD13 AD16 AD19 AD22 AD25 AD28 AD31 AD34 AD37">
    <cfRule type="cellIs" dxfId="12" priority="363" stopIfTrue="1" operator="lessThan">
      <formula>40</formula>
    </cfRule>
  </conditionalFormatting>
  <conditionalFormatting sqref="AC1154 AC1157 AC1160 AC1163 AC1166 AC1169 AC1172 AC1175 AC1178 AC1181 AC1110 AC1113 AC1116 AC1119 AC1122 AC1125 AC1128 AC1131 AC1134 AC1137 AC1022 AC1025 AC1028 AC1031 AC1034 AC1037 AC1040 AC1043 AC1046 AC1049 AC1066 AC1069 AC1072 AC1075 AC1078 AC1081 AC1084 AC1087 AC1090 AC1093 AC978 AC981 AC984 AC987 AC990 AC993 AC996 AC999 AC1002 AC1005 AC890 AC893 AC896 AC899 AC902 AC905 AC908 AC911 AC914 AC917 AC934 AC937 AC940 AC943 AC946 AC949 AC952 AC955 AC958 AC961 AC846 AC849 AC852 AC855 AC858 AC861 AC864 AC867 AC870 AC873 AC802 AC805 AC808 AC811 AC814 AC817 AC820 AC823 AC826 AC829 AC758 AC761 AC764 AC767 AC770 AC773 AC776 AC779 AC782 AC785 AC714 AC717 AC720 AC723 AC726 AC729 AC732 AC735 AC738 AC741 AC626 AC629 AC632 AC635 AC638 AC641 AC644 AC647 AC650 AC653 AC670 AC673 AC676 AC679 AC682 AC685 AC688 AC691 AC694 AC697 AC582 AC585 AC588 AC591 AC594 AC597 AC600 AC603 AC606 AC609 AC494 AC497 AC500 AC503 AC506 AC509 AC512 AC515 AC518 AC521 AC538 AC541 AC544 AC547 AC550 AC553 AC556 AC559 AC562 AC565 AC450 AC453 AC456 AC459 AC462 AC465 AC468 AC471 AC474 AC477 AC362 AC365 AC368 AC371 AC374 AC377 AC380 AC383 AC386 AC389 AC406 AC409 AC412 AC415 AC418 AC421 AC424 AC427 AC430 AC433 AC318 AC321 AC324 AC327 AC330 AC333 AC336 AC339 AC342 AC345 AC230 AC233 AC236 AC239 AC242 AC245 AC248 AC251 AC254 AC257 AC274 AC277 AC280 AC283 AC286 AC289 AC292 AC295 AC298 AC301 AC186 AC189 AC192 AC195 AC198 AC201 AC204 AC207 AC210 AC213 AC98 AC101 AC104 AC107 AC110 AC113 AC116 AC119 AC122 AC125 AC142 AC145 AC148 AC151 AC154 AC157 AC160 AC163 AC166 AC169 AC54 AC57 AC60 AC63 AC66 AC69 AC72 AC75 AC78 AC81 AC10 AC13 AC16 AC19 AC22 AC25 AC28 AC31 AC34 AC37">
    <cfRule type="cellIs" dxfId="11" priority="362" stopIfTrue="1" operator="lessThan">
      <formula>19</formula>
    </cfRule>
  </conditionalFormatting>
  <conditionalFormatting sqref="AL1154 AL1157 AL1160 AL1163 AL1166 AL1169 AL1172 AL1175 AL1178 AL1181 AL1110 AL1113 AL1116 AL1119 AL1122 AL1125 AL1128 AL1131 AL1134 AL1137 AL1022 AL1025 AL1028 AL1031 AL1034 AL1037 AL1040 AL1043 AL1046 AL1049 AL1066 AL1069 AL1072 AL1075 AL1078 AL1081 AL1084 AL1087 AL1090 AL1093 AL978 AL981 AL984 AL987 AL990 AL993 AL996 AL999 AL1002 AL1005 AL890 AL893 AL896 AL899 AL902 AL905 AL908 AL911 AL914 AL917 AL934 AL937 AL940 AL943 AL946 AL949 AL952 AL955 AL958 AL961 AL846 AL849 AL852 AL855 AL858 AL861 AL864 AL867 AL870 AL873 AL802 AL805 AL808 AL811 AL814 AL817 AL820 AL823 AL826 AL829 AL758 AL761 AL764 AL767 AL770 AL773 AL776 AL779 AL782 AL785 AL714 AL717 AL720 AL723 AL726 AL729 AL732 AL735 AL738 AL741 AL626 AL629 AL632 AL635 AL638 AL641 AL644 AL647 AL650 AL653 AL670 AL673 AL676 AL679 AL682 AL685 AL688 AL691 AL694 AL697 AL582 AL585 AL588 AL591 AL594 AL597 AL600 AL603 AL606 AL609 AL494 AL497 AL500 AL503 AL506 AL509 AL512 AL515 AL518 AL521 AL538 AL541 AL544 AL547 AL550 AL553 AL556 AL559 AL562 AL565 AL450 AL453 AL456 AL459 AL462 AL465 AL468 AL471 AL474 AL477 AL362 AL365 AL368 AL371 AL374 AL377 AL380 AL383 AL386 AL389 AL406 AL409 AL412 AL415 AL418 AL421 AL424 AL427 AL430 AL433 AL318 AL321 AL324 AL327 AL330 AL333 AL336 AL339 AL342 AL345 AL230 AL233 AL236 AL239 AL242 AL245 AL248 AL251 AL254 AL257 AL274 AL277 AL280 AL283 AL286 AL289 AL292 AL295 AL298 AL301 AL186 AL189 AL192 AL195 AL198 AL201 AL204 AL207 AL210 AL213 AL98 AL101 AL104 AL107 AL110 AL113 AL116 AL119 AL122 AL125 AL142 AL145 AL148 AL151 AL154 AL157 AL160 AL163 AL166 AL169 AL54 AL57 AL60 AL63 AL66 AL69 AL72 AL75 AL78 AL81 AL10 AL13 AL16 AL19 AL22 AL25 AL28 AL31 AL34 AL37">
    <cfRule type="cellIs" dxfId="10" priority="360" stopIfTrue="1" operator="lessThan">
      <formula>11</formula>
    </cfRule>
    <cfRule type="cellIs" priority="361" stopIfTrue="1" operator="lessThan">
      <formula>11</formula>
    </cfRule>
  </conditionalFormatting>
  <conditionalFormatting sqref="AM1154 AM1157 AM1160 AM1163 AM1166 AM1169 AM1172 AM1175 AM1178 AM1181 AM1110 AM1113 AM1116 AM1119 AM1122 AM1125 AM1128 AM1131 AM1134 AM1137 AM1022 AM1025 AM1028 AM1031 AM1034 AM1037 AM1040 AM1043 AM1046 AM1049 AM1066 AM1069 AM1072 AM1075 AM1078 AM1081 AM1084 AM1087 AM1090 AM1093 AM978 AM981 AM984 AM987 AM990 AM993 AM996 AM999 AM1002 AM1005 AM890 AM893 AM896 AM899 AM902 AM905 AM908 AM911 AM914 AM917 AM934 AM937 AM940 AM943 AM946 AM949 AM952 AM955 AM958 AM961 AM846 AM849 AM852 AM855 AM858 AM861 AM864 AM867 AM870 AM873 AM802 AM805 AM808 AM811 AM814 AM817 AM820 AM823 AM826 AM829 AM758 AM761 AM764 AM767 AM770 AM773 AM776 AM779 AM782 AM785 AM714 AM717 AM720 AM723 AM726 AM729 AM732 AM735 AM738 AM741 AM626 AM629 AM632 AM635 AM638 AM641 AM644 AM647 AM650 AM653 AM670 AM673 AM676 AM679 AM682 AM685 AM688 AM691 AM694 AM697 AM582 AM585 AM588 AM591 AM594 AM597 AM600 AM603 AM606 AM609 AM494 AM497 AM500 AM503 AM506 AM509 AM512 AM515 AM518 AM521 AM538 AM541 AM544 AM547 AM550 AM553 AM556 AM559 AM562 AM565 AM450 AM453 AM456 AM459 AM462 AM465 AM468 AM471 AM474 AM477 AM362 AM365 AM368 AM371 AM374 AM377 AM380 AM383 AM386 AM389 AM406 AM409 AM412 AM415 AM418 AM421 AM424 AM427 AM430 AM433 AM318 AM321 AM324 AM327 AM330 AM333 AM336 AM339 AM342 AM345 AM230 AM233 AM236 AM239 AM242 AM245 AM248 AM251 AM254 AM257 AM274 AM277 AM280 AM283 AM286 AM289 AM292 AM295 AM298 AM301 AM186 AM189 AM192 AM195 AM198 AM201 AM204 AM207 AM210 AM213 AM98 AM101 AM104 AM107 AM110 AM113 AM116 AM119 AM122 AM125 AM142 AM145 AM148 AM151 AM154 AM157 AM160 AM163 AM166 AM169 AM54 AM57 AM60 AM63 AM66 AM69 AM72 AM75 AM78 AM81 AM10 AM13 AM16 AM19 AM22 AM25 AM28 AM31 AM34 AM37">
    <cfRule type="cellIs" dxfId="9" priority="359" stopIfTrue="1" operator="lessThan">
      <formula>20</formula>
    </cfRule>
  </conditionalFormatting>
  <conditionalFormatting sqref="H1084 K1084 N1084 H1072 K1072 N1072 H1078 K1078 N1078 H1090 K1090 N1090 H952 K952 N952 H940 K940 N940 H946 K946 N946 H958 K958 N958 H820 K820 N820 H808 K808 N808 H814 K814 N814 H826 K826 N826 H688 K688 N688 H676 K676 N676 H682 K682 N682 H694 K694 N694 H556 K556 N556 H544 K544 N544 H550 K550 N550 H562 K562 N562 H424 K424 N424 H412 K412 N412 H418 K418 N418 H430 K430 N430 H292 K292 N292 H280 K280 N280 H286 K286 N286 H298 K298 N298 H160 K160 N160 H148 K148 N148 H154 K154 N154 H166 K166 N166 H28 K28 N28 H16 K16 N16 H22 K22 N22 H34 K34 N34">
    <cfRule type="cellIs" dxfId="8" priority="357" stopIfTrue="1" operator="lessThan">
      <formula>56</formula>
    </cfRule>
  </conditionalFormatting>
  <conditionalFormatting sqref="I1084 L1084 O1084 I1072 L1072 O1072 I1078 L1078 O1078 I1090 L1090 O1090 I952 L952 O952 I940 L940 O940 I946 L946 O946 I958 L958 O958 I820 L820 O820 I808 L808 O808 I814 L814 O814 I826 L826 O826 I688 L688 O688 I676 L676 O676 I682 L682 O682 I694 L694 O694 I556 L556 O556 I544 L544 O544 I550 L550 O550 I562 L562 O562 I424 L424 O424 I412 L412 O412 I418 L418 O418 I430 L430 O430 I292 L292 O292 I280 L280 O280 I286 L286 O286 I298 L298 O298 I160 L160 O160 I148 L148 O148 I154 L154 O154 I166 L166 O166 I28 L28 O28 I16 L16 O16 I22 L22 O22 I34 L34 O34">
    <cfRule type="cellIs" dxfId="7" priority="356" stopIfTrue="1" operator="lessThan">
      <formula>100</formula>
    </cfRule>
  </conditionalFormatting>
  <conditionalFormatting sqref="T1084 W1084 Q1084 T1072 W1072 Q1072 T1078 W1078 Q1078 T1090 W1090 Q1090 T952 W952 Q952 T940 W940 Q940 T946 W946 Q946 T958 W958 Q958 T820 W820 Q820 T808 W808 Q808 T814 W814 Q814 T826 W826 Q826 T688 W688 Q688 T676 W676 Q676 T682 W682 Q682 T694 W694 Q694 T556 W556 Q556 T544 W544 Q544 T550 W550 Q550 T562 W562 Q562 T424 W424 Q424 T412 W412 Q412 T418 W418 Q418 T430 W430 Q430 T292 W292 Q292 T280 W280 Q280 T286 W286 Q286 T298 W298 Q298 T160 W160 Q160 T148 W148 Q148 T154 W154 Q154 T166 W166 Q166 T28 W28 Q28 T16 W16 Q16 T22 W22 Q22 T34 W34 Q34">
    <cfRule type="cellIs" dxfId="6" priority="355" stopIfTrue="1" operator="lessThan">
      <formula>29</formula>
    </cfRule>
  </conditionalFormatting>
  <conditionalFormatting sqref="U1084 X1084 R1084 U1072 X1072 R1072 U1078 X1078 R1078 U1090 X1090 R1090 U952 X952 R952 U940 X940 R940 U946 X946 R946 U958 X958 R958 U820 X820 R820 U808 X808 R808 U814 X814 R814 U826 X826 R826 U688 X688 R688 U676 X676 R676 U682 X682 R682 U694 X694 R694 U556 X556 R556 U544 X544 R544 U550 X550 R550 U562 X562 R562 U424 X424 R424 U412 X412 R412 U418 X418 R418 U430 X430 R430 U292 X292 R292 U280 X280 R280 U286 X286 R286 U298 X298 R298 U160 X160 R160 U148 X148 R148 U154 X154 R154 U166 X166 R166 U28 X28 R28 U16 X16 R16 U22 X22 R22 U34 X34 R34">
    <cfRule type="cellIs" dxfId="5" priority="354" stopIfTrue="1" operator="lessThan">
      <formula>60</formula>
    </cfRule>
  </conditionalFormatting>
  <conditionalFormatting sqref="AF1084 AI1084 Z1084 AF1072 AI1072 Z1072 AF1078 AI1078 Z1078 AF1090 AI1090 Z1090 AF952 AI952 Z952 AF940 AI940 Z940 AF946 AI946 Z946 AF958 AI958 Z958 AF820 AI820 Z820 AF808 AI808 Z808 AF814 AI814 Z814 AF826 AI826 Z826 AF688 AI688 Z688 AF676 AI676 Z676 AF682 AI682 Z682 AF694 AI694 Z694 AF556 AI556 Z556 AF544 AI544 Z544 AF550 AI550 Z550 AF562 AI562 Z562 AF424 AI424 Z424 AF412 AI412 Z412 AF418 AI418 Z418 AF430 AI430 Z430 AF292 AI292 Z292 AF280 AI280 Z280 AF286 AI286 Z286 AF298 AI298 Z298 AF160 AI160 Z160 AF148 AI148 Z148 AF154 AI154 Z154 AF166 AI166 Z166 AF28 AI28 Z28 AF16 AI16 Z16 AF22 AI22 Z22 AF34 AI34 Z34">
    <cfRule type="cellIs" dxfId="4" priority="353" stopIfTrue="1" operator="lessThan">
      <formula>22</formula>
    </cfRule>
  </conditionalFormatting>
  <conditionalFormatting sqref="AG1084 AJ1084 AA1084 AD1084 AG1072 AJ1072 AA1072 AD1072 AG1078 AJ1078 AA1078 AD1078 AG952 AJ952 AA952 AD952 AG940 AJ940 AA940 AD940 AG946 AJ946 AA946 AD946 AG820 AJ820 AA820 AD820 AG808 AJ808 AA808 AD808 AG814 AJ814 AA814 AD814 AG688 AJ688 AA688 AD688 AG676 AJ676 AA676 AD676 AG682 AJ682 AA682 AD682 AG556 AJ556 AA556 AD556 AG544 AJ544 AA544 AD544 AG550 AJ550 AA550 AD550 AG424 AJ424 AA424 AD424 AG412 AJ412 AA412 AD412 AG418 AJ418 AA418 AD418 AG292 AJ292 AA292 AD292 AG280 AJ280 AA280 AD280 AG286 AJ286 AA286 AD286 AG160 AJ160 AA160 AD160 AG148 AJ148 AA148 AD148 AG154 AJ154 AA154 AD154 AG28 AJ28 AA28 AD28 AG16 AJ16 AA16 AD16 AG22 AJ22 AA22 AD22">
    <cfRule type="cellIs" dxfId="3" priority="352" stopIfTrue="1" operator="lessThan">
      <formula>40</formula>
    </cfRule>
  </conditionalFormatting>
  <conditionalFormatting sqref="AC1084 AC1072 AC1078 AC1090 AC952 AC940 AC946 AC958 AC820 AC808 AC814 AC826 AC688 AC676 AC682 AC694 AC556 AC544 AC550 AC562 AC424 AC412 AC418 AC430 AC292 AC280 AC286 AC298 AC160 AC148 AC154 AC166 AC28 AC16 AC22 AC34">
    <cfRule type="cellIs" dxfId="2" priority="351" stopIfTrue="1" operator="lessThan">
      <formula>19</formula>
    </cfRule>
  </conditionalFormatting>
  <conditionalFormatting sqref="AL1084 AL1072 AL1078 AL1090 AL952 AL940 AL946 AL958 AL820 AL808 AL814 AL826 AL688 AL676 AL682 AL694 AL556 AL544 AL550 AL562 AL424 AL412 AL418 AL430 AL292 AL280 AL286 AL298 AL160 AL148 AL154 AL166 AL28 AL16 AL22 AL34">
    <cfRule type="cellIs" dxfId="1" priority="349" stopIfTrue="1" operator="lessThan">
      <formula>11</formula>
    </cfRule>
    <cfRule type="cellIs" priority="350" stopIfTrue="1" operator="lessThan">
      <formula>11</formula>
    </cfRule>
  </conditionalFormatting>
  <conditionalFormatting sqref="AM1084 AM1072 AM1078 AM1090 AM952 AM940 AM946 AM958 AM820 AM808 AM814 AM826 AM688 AM676 AM682 AM694 AM556 AM544 AM550 AM562 AM424 AM412 AM418 AM430 AM292 AM280 AM286 AM298 AM160 AM148 AM154 AM166 AM28 AM16 AM22 AM34">
    <cfRule type="cellIs" dxfId="0" priority="348" stopIfTrue="1" operator="lessThan">
      <formula>20</formula>
    </cfRule>
  </conditionalFormatting>
  <dataValidations count="1">
    <dataValidation type="textLength" allowBlank="1" showInputMessage="1" showErrorMessage="1" error="خطا في الادخال" sqref="B1186:Y1188 J1144:AI1144 J1100:AI1100 B1095:B1103 C1095:AU1097 A1095:A1097 J880:AI880 J969:AI969 A963:AU965 J925:AI925 J837:AI837 B790:Y791 J748:AI748 B658:Y659 J704:AI704 C611:Y612 C479:Y480 B526:Y529 J530:AI530 C347:Y348 J440:AI440 B438:B443 A435:AU437 C215:Y216 B262:Y264 B266:Y266 J265:AI265 B83:Y84 J176:AI176 B174:B179 A171:AU173 J45:AI45 A39:AU41 A2:AU2 C85:C91 J134:AI134 C130:Y131 J88:AI88 A303:AU305 B306:B311 J308:AI308 J220:AI220 J398:AI398 C394:Y396 J352:AI352 A567:A569 C567:AU569 B567:B575 J572:AI572 J484:AI484 J661:AI661 A699:AU701 J616:AI616 C743:Y744 A793:AU794 A831:AU833 C875:Y876 B922:Y923 J1058:AI1058 B1054:Y1057 C1007:Y1008 J1012:AI1012 B1139:Y1140">
      <formula1>1</formula1>
      <formula2>2</formula2>
    </dataValidation>
  </dataValidations>
  <printOptions horizontalCentered="1" verticalCentered="1"/>
  <pageMargins left="0.51" right="0.51" top="0" bottom="0" header="1.45" footer="1.43"/>
  <pageSetup paperSize="8" scale="40" orientation="landscape" r:id="rId1"/>
  <rowBreaks count="16" manualBreakCount="16">
    <brk id="41" max="46" man="1"/>
    <brk id="132" max="46" man="1"/>
    <brk id="263" max="46" man="1"/>
    <brk id="396" max="46" man="1"/>
    <brk id="528" max="46" man="1"/>
    <brk id="569" max="46" man="1"/>
    <brk id="659" max="46" man="1"/>
    <brk id="701" max="46" man="1"/>
    <brk id="745" max="46" man="1"/>
    <brk id="792" max="46" man="1"/>
    <brk id="833" max="46" man="1"/>
    <brk id="923" max="46" man="1"/>
    <brk id="966" max="46" man="1"/>
    <brk id="1056" max="46" man="1"/>
    <brk id="1097" max="46" man="1"/>
    <brk id="1188" max="46" man="1"/>
  </rowBreaks>
</worksheet>
</file>

<file path=xl/worksheets/sheet2.xml><?xml version="1.0" encoding="utf-8"?>
<worksheet xmlns="http://schemas.openxmlformats.org/spreadsheetml/2006/main" xmlns:r="http://schemas.openxmlformats.org/officeDocument/2006/relationships">
  <sheetPr codeName="Sheet2"/>
  <dimension ref="B2:AU1211"/>
  <sheetViews>
    <sheetView showGridLines="0" rightToLeft="1" tabSelected="1" view="pageBreakPreview" topLeftCell="A541" zoomScale="60" zoomScaleNormal="100" workbookViewId="0">
      <selection activeCell="D601" sqref="D601:D603"/>
    </sheetView>
  </sheetViews>
  <sheetFormatPr defaultRowHeight="15"/>
  <cols>
    <col min="2" max="2" width="10.5703125" customWidth="1"/>
    <col min="3" max="3" width="17.28515625" customWidth="1"/>
    <col min="4" max="4" width="31.140625" customWidth="1"/>
    <col min="5" max="5" width="11.42578125" customWidth="1"/>
    <col min="6" max="6" width="15.140625" customWidth="1"/>
    <col min="7" max="7" width="8.5703125" customWidth="1"/>
    <col min="8" max="8" width="12.5703125" customWidth="1"/>
    <col min="9" max="9" width="11.85546875" customWidth="1"/>
    <col min="10" max="10" width="9.28515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7.85546875" customWidth="1"/>
    <col min="42" max="42" width="13.7109375" customWidth="1"/>
    <col min="44" max="44" width="4.7109375" customWidth="1"/>
    <col min="46" max="46" width="4" customWidth="1"/>
    <col min="47" max="47" width="61.7109375" customWidth="1"/>
  </cols>
  <sheetData>
    <row r="2" spans="2:47" ht="60">
      <c r="B2" s="96"/>
      <c r="C2" s="96"/>
      <c r="D2" s="96"/>
      <c r="E2" s="96"/>
      <c r="F2" s="80" t="s">
        <v>0</v>
      </c>
      <c r="G2" s="80"/>
      <c r="H2" s="80"/>
      <c r="I2" s="80"/>
      <c r="J2" s="80"/>
      <c r="K2" s="80"/>
      <c r="L2" s="80"/>
      <c r="M2" s="80"/>
      <c r="N2" s="80"/>
      <c r="O2" s="80"/>
      <c r="P2" s="80"/>
      <c r="Q2" s="80"/>
      <c r="R2" s="80"/>
      <c r="S2" s="80"/>
      <c r="T2" s="80"/>
      <c r="U2" s="80"/>
      <c r="V2" s="80"/>
      <c r="W2" s="80"/>
      <c r="X2" s="80"/>
      <c r="Y2" s="80"/>
      <c r="Z2" s="80"/>
      <c r="AA2" s="80"/>
      <c r="AB2" s="80"/>
      <c r="AC2" s="80"/>
      <c r="AD2" s="80"/>
      <c r="AE2" s="80"/>
      <c r="AF2" s="1"/>
      <c r="AG2" s="1"/>
      <c r="AH2" s="1"/>
      <c r="AI2" s="1"/>
      <c r="AJ2" s="1"/>
      <c r="AK2" s="1"/>
      <c r="AL2" s="1"/>
      <c r="AM2" s="1"/>
      <c r="AN2" s="1"/>
      <c r="AO2" s="1"/>
      <c r="AP2" s="1"/>
      <c r="AQ2" s="1"/>
      <c r="AR2" s="1"/>
      <c r="AS2" s="1"/>
      <c r="AT2" s="2"/>
      <c r="AU2" s="2"/>
    </row>
    <row r="3" spans="2:47" ht="35.25">
      <c r="B3" s="4" t="s">
        <v>1</v>
      </c>
      <c r="C3" s="97"/>
      <c r="D3" s="97"/>
      <c r="E3" s="3"/>
      <c r="F3" s="3"/>
      <c r="G3" s="3"/>
      <c r="H3" s="2"/>
      <c r="I3" s="2"/>
      <c r="J3" s="2"/>
      <c r="K3" s="2"/>
      <c r="L3" s="2"/>
      <c r="M3" s="2"/>
      <c r="N3" s="2"/>
      <c r="O3" s="3"/>
      <c r="P3" s="5"/>
      <c r="Q3" s="5"/>
      <c r="R3" s="5"/>
      <c r="S3" s="5"/>
      <c r="T3" s="5"/>
      <c r="U3" s="5"/>
      <c r="V3" s="5"/>
      <c r="W3" s="5"/>
      <c r="X3" s="5"/>
      <c r="Y3" s="5"/>
      <c r="Z3" s="5"/>
      <c r="AA3" s="5"/>
      <c r="AB3" s="5"/>
      <c r="AC3" s="5"/>
      <c r="AD3" s="5"/>
      <c r="AE3" s="5"/>
      <c r="AF3" s="5"/>
      <c r="AG3" s="5"/>
      <c r="AH3" s="5"/>
      <c r="AI3" s="5"/>
      <c r="AJ3" s="5"/>
      <c r="AK3" s="5"/>
      <c r="AL3" s="5"/>
      <c r="AM3" s="5"/>
      <c r="AN3" s="6"/>
      <c r="AO3" s="6"/>
      <c r="AP3" s="1"/>
      <c r="AQ3" s="5"/>
      <c r="AR3" s="5"/>
      <c r="AS3" s="5"/>
      <c r="AT3" s="5"/>
      <c r="AU3" s="2"/>
    </row>
    <row r="4" spans="2:47" ht="15.75" thickBot="1">
      <c r="AR4" s="7"/>
    </row>
    <row r="5" spans="2:47" ht="36.75" thickTop="1" thickBot="1">
      <c r="B5" s="81" t="s">
        <v>2</v>
      </c>
      <c r="C5" s="84" t="s">
        <v>3</v>
      </c>
      <c r="D5" s="87" t="s">
        <v>4</v>
      </c>
      <c r="E5" s="90" t="s">
        <v>5</v>
      </c>
      <c r="F5" s="24" t="s">
        <v>6</v>
      </c>
      <c r="G5" s="63" t="s">
        <v>7</v>
      </c>
      <c r="H5" s="64"/>
      <c r="I5" s="65"/>
      <c r="J5" s="63" t="s">
        <v>8</v>
      </c>
      <c r="K5" s="64"/>
      <c r="L5" s="65"/>
      <c r="M5" s="63" t="s">
        <v>9</v>
      </c>
      <c r="N5" s="64"/>
      <c r="O5" s="65"/>
      <c r="P5" s="63" t="s">
        <v>10</v>
      </c>
      <c r="Q5" s="64"/>
      <c r="R5" s="65"/>
      <c r="S5" s="63" t="s">
        <v>11</v>
      </c>
      <c r="T5" s="64"/>
      <c r="U5" s="65"/>
      <c r="V5" s="63" t="s">
        <v>12</v>
      </c>
      <c r="W5" s="64"/>
      <c r="X5" s="65"/>
      <c r="Y5" s="63" t="s">
        <v>13</v>
      </c>
      <c r="Z5" s="64"/>
      <c r="AA5" s="65"/>
      <c r="AB5" s="63" t="s">
        <v>14</v>
      </c>
      <c r="AC5" s="64"/>
      <c r="AD5" s="65"/>
      <c r="AE5" s="63" t="s">
        <v>15</v>
      </c>
      <c r="AF5" s="64"/>
      <c r="AG5" s="65"/>
      <c r="AH5" s="63" t="s">
        <v>16</v>
      </c>
      <c r="AI5" s="64"/>
      <c r="AJ5" s="65"/>
      <c r="AK5" s="63" t="s">
        <v>17</v>
      </c>
      <c r="AL5" s="64"/>
      <c r="AM5" s="65"/>
      <c r="AN5" s="66" t="s">
        <v>18</v>
      </c>
      <c r="AO5" s="66" t="s">
        <v>19</v>
      </c>
      <c r="AP5" s="66" t="s">
        <v>20</v>
      </c>
      <c r="AQ5" s="69" t="s">
        <v>21</v>
      </c>
      <c r="AR5" s="70"/>
      <c r="AS5" s="69" t="s">
        <v>22</v>
      </c>
      <c r="AT5" s="70"/>
      <c r="AU5" s="73" t="s">
        <v>23</v>
      </c>
    </row>
    <row r="6" spans="2:47" ht="187.5" thickBot="1">
      <c r="B6" s="82"/>
      <c r="C6" s="85"/>
      <c r="D6" s="88"/>
      <c r="E6" s="91"/>
      <c r="F6" s="8" t="s">
        <v>24</v>
      </c>
      <c r="G6" s="8" t="s">
        <v>25</v>
      </c>
      <c r="H6" s="8" t="s">
        <v>26</v>
      </c>
      <c r="I6" s="8" t="s">
        <v>27</v>
      </c>
      <c r="J6" s="8" t="s">
        <v>25</v>
      </c>
      <c r="K6" s="8" t="s">
        <v>26</v>
      </c>
      <c r="L6" s="8" t="s">
        <v>27</v>
      </c>
      <c r="M6" s="8" t="s">
        <v>25</v>
      </c>
      <c r="N6" s="8" t="s">
        <v>26</v>
      </c>
      <c r="O6" s="8" t="s">
        <v>27</v>
      </c>
      <c r="P6" s="8" t="s">
        <v>25</v>
      </c>
      <c r="Q6" s="8" t="s">
        <v>26</v>
      </c>
      <c r="R6" s="8" t="s">
        <v>27</v>
      </c>
      <c r="S6" s="8" t="s">
        <v>25</v>
      </c>
      <c r="T6" s="8" t="s">
        <v>26</v>
      </c>
      <c r="U6" s="8" t="s">
        <v>27</v>
      </c>
      <c r="V6" s="8" t="s">
        <v>25</v>
      </c>
      <c r="W6" s="8" t="s">
        <v>26</v>
      </c>
      <c r="X6" s="8" t="s">
        <v>27</v>
      </c>
      <c r="Y6" s="8" t="s">
        <v>25</v>
      </c>
      <c r="Z6" s="8" t="s">
        <v>26</v>
      </c>
      <c r="AA6" s="8" t="s">
        <v>27</v>
      </c>
      <c r="AB6" s="8" t="s">
        <v>25</v>
      </c>
      <c r="AC6" s="8" t="s">
        <v>26</v>
      </c>
      <c r="AD6" s="8" t="s">
        <v>27</v>
      </c>
      <c r="AE6" s="8" t="s">
        <v>25</v>
      </c>
      <c r="AF6" s="8" t="s">
        <v>26</v>
      </c>
      <c r="AG6" s="8" t="s">
        <v>27</v>
      </c>
      <c r="AH6" s="8" t="s">
        <v>25</v>
      </c>
      <c r="AI6" s="8" t="s">
        <v>26</v>
      </c>
      <c r="AJ6" s="8" t="s">
        <v>27</v>
      </c>
      <c r="AK6" s="8" t="s">
        <v>25</v>
      </c>
      <c r="AL6" s="8" t="s">
        <v>26</v>
      </c>
      <c r="AM6" s="8" t="s">
        <v>27</v>
      </c>
      <c r="AN6" s="67"/>
      <c r="AO6" s="67"/>
      <c r="AP6" s="67"/>
      <c r="AQ6" s="71"/>
      <c r="AR6" s="72"/>
      <c r="AS6" s="71"/>
      <c r="AT6" s="72"/>
      <c r="AU6" s="74"/>
    </row>
    <row r="7" spans="2:47" ht="28.5" thickBot="1">
      <c r="B7" s="82"/>
      <c r="C7" s="85"/>
      <c r="D7" s="88"/>
      <c r="E7" s="91"/>
      <c r="F7" s="25" t="s">
        <v>28</v>
      </c>
      <c r="G7" s="9">
        <v>30</v>
      </c>
      <c r="H7" s="9">
        <v>56</v>
      </c>
      <c r="I7" s="9">
        <v>100</v>
      </c>
      <c r="J7" s="9">
        <v>30</v>
      </c>
      <c r="K7" s="9">
        <v>56</v>
      </c>
      <c r="L7" s="9">
        <v>100</v>
      </c>
      <c r="M7" s="9">
        <v>30</v>
      </c>
      <c r="N7" s="9">
        <v>56</v>
      </c>
      <c r="O7" s="9">
        <v>100</v>
      </c>
      <c r="P7" s="9">
        <v>24</v>
      </c>
      <c r="Q7" s="9">
        <v>29</v>
      </c>
      <c r="R7" s="9">
        <v>60</v>
      </c>
      <c r="S7" s="9">
        <v>24</v>
      </c>
      <c r="T7" s="9">
        <v>29</v>
      </c>
      <c r="U7" s="9">
        <v>60</v>
      </c>
      <c r="V7" s="9">
        <v>24</v>
      </c>
      <c r="W7" s="9">
        <v>29</v>
      </c>
      <c r="X7" s="9">
        <v>60</v>
      </c>
      <c r="Y7" s="9">
        <v>12</v>
      </c>
      <c r="Z7" s="9">
        <v>22</v>
      </c>
      <c r="AA7" s="9">
        <v>40</v>
      </c>
      <c r="AB7" s="9">
        <v>16</v>
      </c>
      <c r="AC7" s="9">
        <v>19</v>
      </c>
      <c r="AD7" s="9">
        <v>40</v>
      </c>
      <c r="AE7" s="9">
        <v>12</v>
      </c>
      <c r="AF7" s="9">
        <v>22</v>
      </c>
      <c r="AG7" s="9">
        <v>40</v>
      </c>
      <c r="AH7" s="9">
        <v>12</v>
      </c>
      <c r="AI7" s="9">
        <v>22</v>
      </c>
      <c r="AJ7" s="9">
        <v>40</v>
      </c>
      <c r="AK7" s="9">
        <v>6</v>
      </c>
      <c r="AL7" s="9">
        <v>11</v>
      </c>
      <c r="AM7" s="9">
        <v>20</v>
      </c>
      <c r="AN7" s="67"/>
      <c r="AO7" s="67"/>
      <c r="AP7" s="67"/>
      <c r="AQ7" s="76" t="s">
        <v>20</v>
      </c>
      <c r="AR7" s="77"/>
      <c r="AS7" s="78" t="s">
        <v>20</v>
      </c>
      <c r="AT7" s="79"/>
      <c r="AU7" s="75"/>
    </row>
    <row r="8" spans="2:47" ht="28.5" thickBot="1">
      <c r="B8" s="83"/>
      <c r="C8" s="86"/>
      <c r="D8" s="89"/>
      <c r="E8" s="92"/>
      <c r="F8" s="25" t="s">
        <v>29</v>
      </c>
      <c r="G8" s="9">
        <v>60</v>
      </c>
      <c r="H8" s="9">
        <v>140</v>
      </c>
      <c r="I8" s="9">
        <v>200</v>
      </c>
      <c r="J8" s="9">
        <v>60</v>
      </c>
      <c r="K8" s="9">
        <v>140</v>
      </c>
      <c r="L8" s="9">
        <v>200</v>
      </c>
      <c r="M8" s="9">
        <v>60</v>
      </c>
      <c r="N8" s="9">
        <v>140</v>
      </c>
      <c r="O8" s="9">
        <v>200</v>
      </c>
      <c r="P8" s="9">
        <v>48</v>
      </c>
      <c r="Q8" s="9">
        <v>72</v>
      </c>
      <c r="R8" s="9">
        <v>120</v>
      </c>
      <c r="S8" s="9">
        <v>48</v>
      </c>
      <c r="T8" s="9">
        <v>72</v>
      </c>
      <c r="U8" s="9">
        <v>120</v>
      </c>
      <c r="V8" s="9">
        <v>48</v>
      </c>
      <c r="W8" s="9">
        <v>72</v>
      </c>
      <c r="X8" s="9">
        <v>120</v>
      </c>
      <c r="Y8" s="9">
        <v>24</v>
      </c>
      <c r="Z8" s="9">
        <v>56</v>
      </c>
      <c r="AA8" s="9">
        <v>80</v>
      </c>
      <c r="AB8" s="9">
        <v>32</v>
      </c>
      <c r="AC8" s="9">
        <v>48</v>
      </c>
      <c r="AD8" s="9">
        <v>80</v>
      </c>
      <c r="AE8" s="9">
        <v>24</v>
      </c>
      <c r="AF8" s="9">
        <v>56</v>
      </c>
      <c r="AG8" s="9">
        <v>80</v>
      </c>
      <c r="AH8" s="9">
        <v>24</v>
      </c>
      <c r="AI8" s="9">
        <v>56</v>
      </c>
      <c r="AJ8" s="9">
        <v>80</v>
      </c>
      <c r="AK8" s="9">
        <v>12</v>
      </c>
      <c r="AL8" s="9">
        <v>28</v>
      </c>
      <c r="AM8" s="9">
        <v>40</v>
      </c>
      <c r="AN8" s="68"/>
      <c r="AO8" s="68"/>
      <c r="AP8" s="68"/>
      <c r="AQ8" s="78"/>
      <c r="AR8" s="79"/>
      <c r="AS8" s="78"/>
      <c r="AT8" s="79"/>
      <c r="AU8" s="75"/>
    </row>
    <row r="9" spans="2:47" ht="28.5" customHeight="1" thickBot="1">
      <c r="B9" s="48">
        <v>1</v>
      </c>
      <c r="C9" s="98">
        <f t="array" ref="C9">IF(ISERROR(INDEX(مسودة!$C$8:$AV$37,SMALL(IF((مسودة!$AV$8:$AV$37="ناجح"),ROW(مسودة!$C$8:$AV$37)-MIN(ROW(مسودة!$C$8:$AV$37))+1,""),ROW(A1)),COLUMN(A1))),"",INDEX(مسودة!$C$8:$AV$37,SMALL(IF((مسودة!$AV$8:$AV$37="ناجح"),ROW(مسودة!$C$8:$AV$37)-MIN(ROW(مسودة!$C$8:$AV$37))+1,""),ROW(A1)),COLUMN(A1)))</f>
        <v>603</v>
      </c>
      <c r="D9" s="95" t="str">
        <f>IF(C9&lt;&gt;"",VLOOKUP(C9,مسودة!$C$8:$D$37,2,0),"")</f>
        <v xml:space="preserve">احمد  ابو بكر </v>
      </c>
      <c r="E9" s="95">
        <f>IF(C9&lt;&gt;"",VLOOKUP(C9,مسودة!$C$8:$E$37,3,0),"")</f>
        <v>213</v>
      </c>
      <c r="F9" s="11" t="s">
        <v>30</v>
      </c>
      <c r="G9" s="39">
        <f t="array" ref="G9">IF($C$9="","",IFERROR(MAX(IF((ROW(مسودة!$C$8:$C$37)=SMALL(IF((ROW(مسودة!$C$8:$C$37)*(مسودة!$C$8:$C$37=$C$9)),ROW(مسودة!$C$8:$C$37)),ROW()-ROW(G9)+1)),مسودة!G8:G$37)),0))</f>
        <v>16</v>
      </c>
      <c r="H9" s="39">
        <f t="array" ref="H9">IF($C$9="","",IFERROR(MAX(IF((ROW(مسودة!$C$8:$C$37)=SMALL(IF((ROW(مسودة!$C$8:$C$37)*(مسودة!$C$8:$C$37=$C$9)),ROW(مسودة!$C$8:$C$37)),ROW()-ROW(H9)+1)),مسودة!H8:H$37)),0))</f>
        <v>45</v>
      </c>
      <c r="I9" s="39">
        <f t="array" ref="I9">IF($C$9="","",IFERROR(MAX(IF((ROW(مسودة!$C$8:$C$37)=SMALL(IF((ROW(مسودة!$C$8:$C$37)*(مسودة!$C$8:$C$37=$C$9)),ROW(مسودة!$C$8:$C$37)),ROW()-ROW(I9)+1)),مسودة!I8:I$37)),0))</f>
        <v>61</v>
      </c>
      <c r="J9" s="39">
        <f t="array" ref="J9">IF($C$9="","",IFERROR(MAX(IF((ROW(مسودة!$C$8:$C$37)=SMALL(IF((ROW(مسودة!$C$8:$C$37)*(مسودة!$C$8:$C$37=$C$9)),ROW(مسودة!$C$8:$C$37)),ROW()-ROW(J9)+1)),مسودة!J8:J$37)),0))</f>
        <v>26</v>
      </c>
      <c r="K9" s="39">
        <f t="array" ref="K9">IF($C$9="","",IFERROR(MAX(IF((ROW(مسودة!$C$8:$C$37)=SMALL(IF((ROW(مسودة!$C$8:$C$37)*(مسودة!$C$8:$C$37=$C$9)),ROW(مسودة!$C$8:$C$37)),ROW()-ROW(K9)+1)),مسودة!K8:K$37)),0))</f>
        <v>32</v>
      </c>
      <c r="L9" s="39">
        <f t="array" ref="L9">IF($C$9="","",IFERROR(MAX(IF((ROW(مسودة!$C$8:$C$37)=SMALL(IF((ROW(مسودة!$C$8:$C$37)*(مسودة!$C$8:$C$37=$C$9)),ROW(مسودة!$C$8:$C$37)),ROW()-ROW(L9)+1)),مسودة!L8:L$37)),0))</f>
        <v>58</v>
      </c>
      <c r="M9" s="39">
        <f t="array" ref="M9">IF($C$9="","",IFERROR(MAX(IF((ROW(مسودة!$C$8:$C$37)=SMALL(IF((ROW(مسودة!$C$8:$C$37)*(مسودة!$C$8:$C$37=$C$9)),ROW(مسودة!$C$8:$C$37)),ROW()-ROW(M9)+1)),مسودة!M8:M$37)),0))</f>
        <v>19</v>
      </c>
      <c r="N9" s="39">
        <f t="array" ref="N9">IF($C$9="","",IFERROR(MAX(IF((ROW(مسودة!$C$8:$C$37)=SMALL(IF((ROW(مسودة!$C$8:$C$37)*(مسودة!$C$8:$C$37=$C$9)),ROW(مسودة!$C$8:$C$37)),ROW()-ROW(N9)+1)),مسودة!N8:N$37)),0))</f>
        <v>25</v>
      </c>
      <c r="O9" s="39">
        <f t="array" ref="O9">IF($C$9="","",IFERROR(MAX(IF((ROW(مسودة!$C$8:$C$37)=SMALL(IF((ROW(مسودة!$C$8:$C$37)*(مسودة!$C$8:$C$37=$C$9)),ROW(مسودة!$C$8:$C$37)),ROW()-ROW(O9)+1)),مسودة!O8:O$37)),0))</f>
        <v>44</v>
      </c>
      <c r="P9" s="39">
        <f t="array" ref="P9">IF($C$9="","",IFERROR(MAX(IF((ROW(مسودة!$C$8:$C$37)=SMALL(IF((ROW(مسودة!$C$8:$C$37)*(مسودة!$C$8:$C$37=$C$9)),ROW(مسودة!$C$8:$C$37)),ROW()-ROW(P9)+1)),مسودة!P8:P$37)),0))</f>
        <v>13</v>
      </c>
      <c r="Q9" s="39">
        <f t="array" ref="Q9">IF($C$9="","",IFERROR(MAX(IF((ROW(مسودة!$C$8:$C$37)=SMALL(IF((ROW(مسودة!$C$8:$C$37)*(مسودة!$C$8:$C$37=$C$9)),ROW(مسودة!$C$8:$C$37)),ROW()-ROW(Q9)+1)),مسودة!Q8:Q$37)),0))</f>
        <v>21</v>
      </c>
      <c r="R9" s="39">
        <f t="array" ref="R9">IF($C$9="","",IFERROR(MAX(IF((ROW(مسودة!$C$8:$C$37)=SMALL(IF((ROW(مسودة!$C$8:$C$37)*(مسودة!$C$8:$C$37=$C$9)),ROW(مسودة!$C$8:$C$37)),ROW()-ROW(R9)+1)),مسودة!R8:R$37)),0))</f>
        <v>34</v>
      </c>
      <c r="S9" s="39">
        <f t="array" ref="S9">IF($C$9="","",IFERROR(MAX(IF((ROW(مسودة!$C$8:$C$37)=SMALL(IF((ROW(مسودة!$C$8:$C$37)*(مسودة!$C$8:$C$37=$C$9)),ROW(مسودة!$C$8:$C$37)),ROW()-ROW(S9)+1)),مسودة!S8:S$37)),0))</f>
        <v>19</v>
      </c>
      <c r="T9" s="39">
        <f t="array" ref="T9">IF($C$9="","",IFERROR(MAX(IF((ROW(مسودة!$C$8:$C$37)=SMALL(IF((ROW(مسودة!$C$8:$C$37)*(مسودة!$C$8:$C$37=$C$9)),ROW(مسودة!$C$8:$C$37)),ROW()-ROW(T9)+1)),مسودة!T8:T$37)),0))</f>
        <v>16</v>
      </c>
      <c r="U9" s="39">
        <f t="array" ref="U9">IF($C$9="","",IFERROR(MAX(IF((ROW(مسودة!$C$8:$C$37)=SMALL(IF((ROW(مسودة!$C$8:$C$37)*(مسودة!$C$8:$C$37=$C$9)),ROW(مسودة!$C$8:$C$37)),ROW()-ROW(U9)+1)),مسودة!U8:U$37)),0))</f>
        <v>35</v>
      </c>
      <c r="V9" s="39">
        <f t="array" ref="V9">IF($C$9="","",IFERROR(MAX(IF((ROW(مسودة!$C$8:$C$37)=SMALL(IF((ROW(مسودة!$C$8:$C$37)*(مسودة!$C$8:$C$37=$C$9)),ROW(مسودة!$C$8:$C$37)),ROW()-ROW(V9)+1)),مسودة!V8:V$37)),0))</f>
        <v>17</v>
      </c>
      <c r="W9" s="39">
        <f t="array" ref="W9">IF($C$9="","",IFERROR(MAX(IF((ROW(مسودة!$C$8:$C$37)=SMALL(IF((ROW(مسودة!$C$8:$C$37)*(مسودة!$C$8:$C$37=$C$9)),ROW(مسودة!$C$8:$C$37)),ROW()-ROW(W9)+1)),مسودة!W8:W$37)),0))</f>
        <v>26</v>
      </c>
      <c r="X9" s="39">
        <f t="array" ref="X9">IF($C$9="","",IFERROR(MAX(IF((ROW(مسودة!$C$8:$C$37)=SMALL(IF((ROW(مسودة!$C$8:$C$37)*(مسودة!$C$8:$C$37=$C$9)),ROW(مسودة!$C$8:$C$37)),ROW()-ROW(X9)+1)),مسودة!X8:X$37)),0))</f>
        <v>43</v>
      </c>
      <c r="Y9" s="39">
        <f t="array" ref="Y9">IF($C$9="","",IFERROR(MAX(IF((ROW(مسودة!$C$8:$C$37)=SMALL(IF((ROW(مسودة!$C$8:$C$37)*(مسودة!$C$8:$C$37=$C$9)),ROW(مسودة!$C$8:$C$37)),ROW()-ROW(Y9)+1)),مسودة!Y8:Y$37)),0))</f>
        <v>9</v>
      </c>
      <c r="Z9" s="39">
        <f t="array" ref="Z9">IF($C$9="","",IFERROR(MAX(IF((ROW(مسودة!$C$8:$C$37)=SMALL(IF((ROW(مسودة!$C$8:$C$37)*(مسودة!$C$8:$C$37=$C$9)),ROW(مسودة!$C$8:$C$37)),ROW()-ROW(Z9)+1)),مسودة!Z8:Z$37)),0))</f>
        <v>22</v>
      </c>
      <c r="AA9" s="39">
        <f t="array" ref="AA9">IF($C$9="","",IFERROR(MAX(IF((ROW(مسودة!$C$8:$C$37)=SMALL(IF((ROW(مسودة!$C$8:$C$37)*(مسودة!$C$8:$C$37=$C$9)),ROW(مسودة!$C$8:$C$37)),ROW()-ROW(AA9)+1)),مسودة!AA8:AA$37)),0))</f>
        <v>31</v>
      </c>
      <c r="AB9" s="39">
        <f t="array" ref="AB9">IF($C$9="","",IFERROR(MAX(IF((ROW(مسودة!$C$8:$C$37)=SMALL(IF((ROW(مسودة!$C$8:$C$37)*(مسودة!$C$8:$C$37=$C$9)),ROW(مسودة!$C$8:$C$37)),ROW()-ROW(AB9)+1)),مسودة!AB8:AB$37)),0))</f>
        <v>11</v>
      </c>
      <c r="AC9" s="39">
        <f t="array" ref="AC9">IF($C$9="","",IFERROR(MAX(IF((ROW(مسودة!$C$8:$C$37)=SMALL(IF((ROW(مسودة!$C$8:$C$37)*(مسودة!$C$8:$C$37=$C$9)),ROW(مسودة!$C$8:$C$37)),ROW()-ROW(AC9)+1)),مسودة!AC8:AC$37)),0))</f>
        <v>14</v>
      </c>
      <c r="AD9" s="39">
        <f t="array" ref="AD9">IF($C$9="","",IFERROR(MAX(IF((ROW(مسودة!$C$8:$C$37)=SMALL(IF((ROW(مسودة!$C$8:$C$37)*(مسودة!$C$8:$C$37=$C$9)),ROW(مسودة!$C$8:$C$37)),ROW()-ROW(AD9)+1)),مسودة!AD8:AD$37)),0))</f>
        <v>25</v>
      </c>
      <c r="AE9" s="39">
        <f t="array" ref="AE9">IF($C$9="","",IFERROR(MAX(IF((ROW(مسودة!$C$8:$C$37)=SMALL(IF((ROW(مسودة!$C$8:$C$37)*(مسودة!$C$8:$C$37=$C$9)),ROW(مسودة!$C$8:$C$37)),ROW()-ROW(AE9)+1)),مسودة!AE8:AE$37)),0))</f>
        <v>10</v>
      </c>
      <c r="AF9" s="39">
        <f t="array" ref="AF9">IF($C$9="","",IFERROR(MAX(IF((ROW(مسودة!$C$8:$C$37)=SMALL(IF((ROW(مسودة!$C$8:$C$37)*(مسودة!$C$8:$C$37=$C$9)),ROW(مسودة!$C$8:$C$37)),ROW()-ROW(AF9)+1)),مسودة!AF8:AF$37)),0))</f>
        <v>7</v>
      </c>
      <c r="AG9" s="39">
        <f t="array" ref="AG9">IF($C$9="","",IFERROR(MAX(IF((ROW(مسودة!$C$8:$C$37)=SMALL(IF((ROW(مسودة!$C$8:$C$37)*(مسودة!$C$8:$C$37=$C$9)),ROW(مسودة!$C$8:$C$37)),ROW()-ROW(AG9)+1)),مسودة!AG8:AG$37)),0))</f>
        <v>17</v>
      </c>
      <c r="AH9" s="39">
        <f t="array" ref="AH9">IF($C$9="","",IFERROR(MAX(IF((ROW(مسودة!$C$8:$C$37)=SMALL(IF((ROW(مسودة!$C$8:$C$37)*(مسودة!$C$8:$C$37=$C$9)),ROW(مسودة!$C$8:$C$37)),ROW()-ROW(AH9)+1)),مسودة!AH8:AH$37)),0))</f>
        <v>9</v>
      </c>
      <c r="AI9" s="39">
        <f t="array" ref="AI9">IF($C$9="","",IFERROR(MAX(IF((ROW(مسودة!$C$8:$C$37)=SMALL(IF((ROW(مسودة!$C$8:$C$37)*(مسودة!$C$8:$C$37=$C$9)),ROW(مسودة!$C$8:$C$37)),ROW()-ROW(AI9)+1)),مسودة!AI8:AI$37)),0))</f>
        <v>15</v>
      </c>
      <c r="AJ9" s="39">
        <f t="array" ref="AJ9">IF($C$9="","",IFERROR(MAX(IF((ROW(مسودة!$C$8:$C$37)=SMALL(IF((ROW(مسودة!$C$8:$C$37)*(مسودة!$C$8:$C$37=$C$9)),ROW(مسودة!$C$8:$C$37)),ROW()-ROW(AJ9)+1)),مسودة!AJ8:AJ$37)),0))</f>
        <v>24</v>
      </c>
      <c r="AK9" s="39">
        <f t="array" ref="AK9">IF($C$9="","",IFERROR(MAX(IF((ROW(مسودة!$C$8:$C$37)=SMALL(IF((ROW(مسودة!$C$8:$C$37)*(مسودة!$C$8:$C$37=$C$9)),ROW(مسودة!$C$8:$C$37)),ROW()-ROW(AK9)+1)),مسودة!AK8:AK$37)),0))</f>
        <v>3</v>
      </c>
      <c r="AL9" s="39">
        <f t="array" ref="AL9">IF($C$9="","",IFERROR(MAX(IF((ROW(مسودة!$C$8:$C$37)=SMALL(IF((ROW(مسودة!$C$8:$C$37)*(مسودة!$C$8:$C$37=$C$9)),ROW(مسودة!$C$8:$C$37)),ROW()-ROW(AL9)+1)),مسودة!AL8:AL$37)),0))</f>
        <v>4</v>
      </c>
      <c r="AM9" s="39">
        <f t="array" ref="AM9">IF($C$9="","",IFERROR(MAX(IF((ROW(مسودة!$C$8:$C$37)=SMALL(IF((ROW(مسودة!$C$8:$C$37)*(مسودة!$C$8:$C$37=$C$9)),ROW(مسودة!$C$8:$C$37)),ROW()-ROW(AM9)+1)),مسودة!AM8:AM$37)),0))</f>
        <v>7</v>
      </c>
      <c r="AN9" s="62"/>
      <c r="AO9" s="62"/>
      <c r="AP9" s="55"/>
      <c r="AQ9" s="49"/>
      <c r="AR9" s="49"/>
      <c r="AS9" s="49"/>
      <c r="AT9" s="49"/>
      <c r="AU9" s="103" t="str">
        <f>IFERROR(LOOKUP(2,1/((مسودة!$C$8:$C$37=C9)*(مسودة!$F$8:$F$37=F9)),مسودة!$AV$8:$AV$37),"")</f>
        <v>ناجح</v>
      </c>
    </row>
    <row r="10" spans="2:47" ht="28.5" customHeight="1" thickBot="1">
      <c r="B10" s="48"/>
      <c r="C10" s="99"/>
      <c r="D10" s="51"/>
      <c r="E10" s="51"/>
      <c r="F10" s="11" t="s">
        <v>31</v>
      </c>
      <c r="G10" s="39">
        <f t="array" ref="G10">IF($C$9="","",IFERROR(MAX(IF((ROW(مسودة!$C$8:$C$37)=SMALL(IF((ROW(مسودة!$C$8:$C$37)*(مسودة!$C$8:$C$37=$C$9)),ROW(مسودة!$C$8:$C$37)),ROW()-ROW(G10)+1)),مسودة!G9:G$37)),0))</f>
        <v>26</v>
      </c>
      <c r="H10" s="39">
        <f t="array" ref="H10">IF($C$9="","",IFERROR(MAX(IF((ROW(مسودة!$C$8:$C$37)=SMALL(IF((ROW(مسودة!$C$8:$C$37)*(مسودة!$C$8:$C$37=$C$9)),ROW(مسودة!$C$8:$C$37)),ROW()-ROW(H10)+1)),مسودة!H9:H$37)),0))</f>
        <v>49</v>
      </c>
      <c r="I10" s="39">
        <f t="array" ref="I10">IF($C$9="","",IFERROR(MAX(IF((ROW(مسودة!$C$8:$C$37)=SMALL(IF((ROW(مسودة!$C$8:$C$37)*(مسودة!$C$8:$C$37=$C$9)),ROW(مسودة!$C$8:$C$37)),ROW()-ROW(I10)+1)),مسودة!I9:I$37)),0))</f>
        <v>75</v>
      </c>
      <c r="J10" s="39">
        <f t="array" ref="J10">IF($C$9="","",IFERROR(MAX(IF((ROW(مسودة!$C$8:$C$37)=SMALL(IF((ROW(مسودة!$C$8:$C$37)*(مسودة!$C$8:$C$37=$C$9)),ROW(مسودة!$C$8:$C$37)),ROW()-ROW(J10)+1)),مسودة!J9:J$37)),0))</f>
        <v>26</v>
      </c>
      <c r="K10" s="39">
        <f t="array" ref="K10">IF($C$9="","",IFERROR(MAX(IF((ROW(مسودة!$C$8:$C$37)=SMALL(IF((ROW(مسودة!$C$8:$C$37)*(مسودة!$C$8:$C$37=$C$9)),ROW(مسودة!$C$8:$C$37)),ROW()-ROW(K10)+1)),مسودة!K9:K$37)),0))</f>
        <v>38</v>
      </c>
      <c r="L10" s="39">
        <f t="array" ref="L10">IF($C$9="","",IFERROR(MAX(IF((ROW(مسودة!$C$8:$C$37)=SMALL(IF((ROW(مسودة!$C$8:$C$37)*(مسودة!$C$8:$C$37=$C$9)),ROW(مسودة!$C$8:$C$37)),ROW()-ROW(L10)+1)),مسودة!L9:L$37)),0))</f>
        <v>64</v>
      </c>
      <c r="M10" s="39">
        <f t="array" ref="M10">IF($C$9="","",IFERROR(MAX(IF((ROW(مسودة!$C$8:$C$37)=SMALL(IF((ROW(مسودة!$C$8:$C$37)*(مسودة!$C$8:$C$37=$C$9)),ROW(مسودة!$C$8:$C$37)),ROW()-ROW(M10)+1)),مسودة!M9:M$37)),0))</f>
        <v>17</v>
      </c>
      <c r="N10" s="39">
        <f t="array" ref="N10">IF($C$9="","",IFERROR(MAX(IF((ROW(مسودة!$C$8:$C$37)=SMALL(IF((ROW(مسودة!$C$8:$C$37)*(مسودة!$C$8:$C$37=$C$9)),ROW(مسودة!$C$8:$C$37)),ROW()-ROW(N10)+1)),مسودة!N9:N$37)),0))</f>
        <v>39</v>
      </c>
      <c r="O10" s="39">
        <f t="array" ref="O10">IF($C$9="","",IFERROR(MAX(IF((ROW(مسودة!$C$8:$C$37)=SMALL(IF((ROW(مسودة!$C$8:$C$37)*(مسودة!$C$8:$C$37=$C$9)),ROW(مسودة!$C$8:$C$37)),ROW()-ROW(O10)+1)),مسودة!O9:O$37)),0))</f>
        <v>56</v>
      </c>
      <c r="P10" s="39">
        <f t="array" ref="P10">IF($C$9="","",IFERROR(MAX(IF((ROW(مسودة!$C$8:$C$37)=SMALL(IF((ROW(مسودة!$C$8:$C$37)*(مسودة!$C$8:$C$37=$C$9)),ROW(مسودة!$C$8:$C$37)),ROW()-ROW(P10)+1)),مسودة!P9:P$37)),0))</f>
        <v>16</v>
      </c>
      <c r="Q10" s="39">
        <f t="array" ref="Q10">IF($C$9="","",IFERROR(MAX(IF((ROW(مسودة!$C$8:$C$37)=SMALL(IF((ROW(مسودة!$C$8:$C$37)*(مسودة!$C$8:$C$37=$C$9)),ROW(مسودة!$C$8:$C$37)),ROW()-ROW(Q10)+1)),مسودة!Q9:Q$37)),0))</f>
        <v>14</v>
      </c>
      <c r="R10" s="39">
        <f t="array" ref="R10">IF($C$9="","",IFERROR(MAX(IF((ROW(مسودة!$C$8:$C$37)=SMALL(IF((ROW(مسودة!$C$8:$C$37)*(مسودة!$C$8:$C$37=$C$9)),ROW(مسودة!$C$8:$C$37)),ROW()-ROW(R10)+1)),مسودة!R9:R$37)),0))</f>
        <v>30</v>
      </c>
      <c r="S10" s="39">
        <f t="array" ref="S10">IF($C$9="","",IFERROR(MAX(IF((ROW(مسودة!$C$8:$C$37)=SMALL(IF((ROW(مسودة!$C$8:$C$37)*(مسودة!$C$8:$C$37=$C$9)),ROW(مسودة!$C$8:$C$37)),ROW()-ROW(S10)+1)),مسودة!S9:S$37)),0))</f>
        <v>18</v>
      </c>
      <c r="T10" s="39">
        <f t="array" ref="T10">IF($C$9="","",IFERROR(MAX(IF((ROW(مسودة!$C$8:$C$37)=SMALL(IF((ROW(مسودة!$C$8:$C$37)*(مسودة!$C$8:$C$37=$C$9)),ROW(مسودة!$C$8:$C$37)),ROW()-ROW(T10)+1)),مسودة!T9:T$37)),0))</f>
        <v>24</v>
      </c>
      <c r="U10" s="39">
        <f t="array" ref="U10">IF($C$9="","",IFERROR(MAX(IF((ROW(مسودة!$C$8:$C$37)=SMALL(IF((ROW(مسودة!$C$8:$C$37)*(مسودة!$C$8:$C$37=$C$9)),ROW(مسودة!$C$8:$C$37)),ROW()-ROW(U10)+1)),مسودة!U9:U$37)),0))</f>
        <v>42</v>
      </c>
      <c r="V10" s="39">
        <f t="array" ref="V10">IF($C$9="","",IFERROR(MAX(IF((ROW(مسودة!$C$8:$C$37)=SMALL(IF((ROW(مسودة!$C$8:$C$37)*(مسودة!$C$8:$C$37=$C$9)),ROW(مسودة!$C$8:$C$37)),ROW()-ROW(V10)+1)),مسودة!V9:V$37)),0))</f>
        <v>17</v>
      </c>
      <c r="W10" s="39">
        <f t="array" ref="W10">IF($C$9="","",IFERROR(MAX(IF((ROW(مسودة!$C$8:$C$37)=SMALL(IF((ROW(مسودة!$C$8:$C$37)*(مسودة!$C$8:$C$37=$C$9)),ROW(مسودة!$C$8:$C$37)),ROW()-ROW(W10)+1)),مسودة!W9:W$37)),0))</f>
        <v>14</v>
      </c>
      <c r="X10" s="39">
        <f t="array" ref="X10">IF($C$9="","",IFERROR(MAX(IF((ROW(مسودة!$C$8:$C$37)=SMALL(IF((ROW(مسودة!$C$8:$C$37)*(مسودة!$C$8:$C$37=$C$9)),ROW(مسودة!$C$8:$C$37)),ROW()-ROW(X10)+1)),مسودة!X9:X$37)),0))</f>
        <v>31</v>
      </c>
      <c r="Y10" s="39">
        <f t="array" ref="Y10">IF($C$9="","",IFERROR(MAX(IF((ROW(مسودة!$C$8:$C$37)=SMALL(IF((ROW(مسودة!$C$8:$C$37)*(مسودة!$C$8:$C$37=$C$9)),ROW(مسودة!$C$8:$C$37)),ROW()-ROW(Y10)+1)),مسودة!Y9:Y$37)),0))</f>
        <v>8</v>
      </c>
      <c r="Z10" s="39">
        <f t="array" ref="Z10">IF($C$9="","",IFERROR(MAX(IF((ROW(مسودة!$C$8:$C$37)=SMALL(IF((ROW(مسودة!$C$8:$C$37)*(مسودة!$C$8:$C$37=$C$9)),ROW(مسودة!$C$8:$C$37)),ROW()-ROW(Z10)+1)),مسودة!Z9:Z$37)),0))</f>
        <v>14</v>
      </c>
      <c r="AA10" s="39">
        <f t="array" ref="AA10">IF($C$9="","",IFERROR(MAX(IF((ROW(مسودة!$C$8:$C$37)=SMALL(IF((ROW(مسودة!$C$8:$C$37)*(مسودة!$C$8:$C$37=$C$9)),ROW(مسودة!$C$8:$C$37)),ROW()-ROW(AA10)+1)),مسودة!AA9:AA$37)),0))</f>
        <v>22</v>
      </c>
      <c r="AB10" s="39">
        <f t="array" ref="AB10">IF($C$9="","",IFERROR(MAX(IF((ROW(مسودة!$C$8:$C$37)=SMALL(IF((ROW(مسودة!$C$8:$C$37)*(مسودة!$C$8:$C$37=$C$9)),ROW(مسودة!$C$8:$C$37)),ROW()-ROW(AB10)+1)),مسودة!AB9:AB$37)),0))</f>
        <v>12</v>
      </c>
      <c r="AC10" s="39">
        <f t="array" ref="AC10">IF($C$9="","",IFERROR(MAX(IF((ROW(مسودة!$C$8:$C$37)=SMALL(IF((ROW(مسودة!$C$8:$C$37)*(مسودة!$C$8:$C$37=$C$9)),ROW(مسودة!$C$8:$C$37)),ROW()-ROW(AC10)+1)),مسودة!AC9:AC$37)),0))</f>
        <v>18</v>
      </c>
      <c r="AD10" s="39">
        <f t="array" ref="AD10">IF($C$9="","",IFERROR(MAX(IF((ROW(مسودة!$C$8:$C$37)=SMALL(IF((ROW(مسودة!$C$8:$C$37)*(مسودة!$C$8:$C$37=$C$9)),ROW(مسودة!$C$8:$C$37)),ROW()-ROW(AD10)+1)),مسودة!AD9:AD$37)),0))</f>
        <v>30</v>
      </c>
      <c r="AE10" s="39">
        <f t="array" ref="AE10">IF($C$9="","",IFERROR(MAX(IF((ROW(مسودة!$C$8:$C$37)=SMALL(IF((ROW(مسودة!$C$8:$C$37)*(مسودة!$C$8:$C$37=$C$9)),ROW(مسودة!$C$8:$C$37)),ROW()-ROW(AE10)+1)),مسودة!AE9:AE$37)),0))</f>
        <v>11</v>
      </c>
      <c r="AF10" s="39">
        <f t="array" ref="AF10">IF($C$9="","",IFERROR(MAX(IF((ROW(مسودة!$C$8:$C$37)=SMALL(IF((ROW(مسودة!$C$8:$C$37)*(مسودة!$C$8:$C$37=$C$9)),ROW(مسودة!$C$8:$C$37)),ROW()-ROW(AF10)+1)),مسودة!AF9:AF$37)),0))</f>
        <v>23</v>
      </c>
      <c r="AG10" s="39">
        <f t="array" ref="AG10">IF($C$9="","",IFERROR(MAX(IF((ROW(مسودة!$C$8:$C$37)=SMALL(IF((ROW(مسودة!$C$8:$C$37)*(مسودة!$C$8:$C$37=$C$9)),ROW(مسودة!$C$8:$C$37)),ROW()-ROW(AG10)+1)),مسودة!AG9:AG$37)),0))</f>
        <v>34</v>
      </c>
      <c r="AH10" s="39">
        <f t="array" ref="AH10">IF($C$9="","",IFERROR(MAX(IF((ROW(مسودة!$C$8:$C$37)=SMALL(IF((ROW(مسودة!$C$8:$C$37)*(مسودة!$C$8:$C$37=$C$9)),ROW(مسودة!$C$8:$C$37)),ROW()-ROW(AH10)+1)),مسودة!AH9:AH$37)),0))</f>
        <v>9</v>
      </c>
      <c r="AI10" s="39">
        <f t="array" ref="AI10">IF($C$9="","",IFERROR(MAX(IF((ROW(مسودة!$C$8:$C$37)=SMALL(IF((ROW(مسودة!$C$8:$C$37)*(مسودة!$C$8:$C$37=$C$9)),ROW(مسودة!$C$8:$C$37)),ROW()-ROW(AI10)+1)),مسودة!AI9:AI$37)),0))</f>
        <v>18</v>
      </c>
      <c r="AJ10" s="39">
        <f t="array" ref="AJ10">IF($C$9="","",IFERROR(MAX(IF((ROW(مسودة!$C$8:$C$37)=SMALL(IF((ROW(مسودة!$C$8:$C$37)*(مسودة!$C$8:$C$37=$C$9)),ROW(مسودة!$C$8:$C$37)),ROW()-ROW(AJ10)+1)),مسودة!AJ9:AJ$37)),0))</f>
        <v>27</v>
      </c>
      <c r="AK10" s="39">
        <f t="array" ref="AK10">IF($C$9="","",IFERROR(MAX(IF((ROW(مسودة!$C$8:$C$37)=SMALL(IF((ROW(مسودة!$C$8:$C$37)*(مسودة!$C$8:$C$37=$C$9)),ROW(مسودة!$C$8:$C$37)),ROW()-ROW(AK10)+1)),مسودة!AK9:AK$37)),0))</f>
        <v>4</v>
      </c>
      <c r="AL10" s="39">
        <f t="array" ref="AL10">IF($C$9="","",IFERROR(MAX(IF((ROW(مسودة!$C$8:$C$37)=SMALL(IF((ROW(مسودة!$C$8:$C$37)*(مسودة!$C$8:$C$37=$C$9)),ROW(مسودة!$C$8:$C$37)),ROW()-ROW(AL10)+1)),مسودة!AL9:AL$37)),0))</f>
        <v>10</v>
      </c>
      <c r="AM10" s="39">
        <f t="array" ref="AM10">IF($C$9="","",IFERROR(MAX(IF((ROW(مسودة!$C$8:$C$37)=SMALL(IF((ROW(مسودة!$C$8:$C$37)*(مسودة!$C$8:$C$37=$C$9)),ROW(مسودة!$C$8:$C$37)),ROW()-ROW(AM10)+1)),مسودة!AM9:AM$37)),0))</f>
        <v>14</v>
      </c>
      <c r="AN10" s="56"/>
      <c r="AO10" s="56"/>
      <c r="AP10" s="56"/>
      <c r="AQ10" s="49"/>
      <c r="AR10" s="49"/>
      <c r="AS10" s="49"/>
      <c r="AT10" s="49"/>
      <c r="AU10" s="104"/>
    </row>
    <row r="11" spans="2:47" ht="28.5" thickBot="1">
      <c r="B11" s="48"/>
      <c r="C11" s="93"/>
      <c r="D11" s="51"/>
      <c r="E11" s="51"/>
      <c r="F11" s="14" t="s">
        <v>32</v>
      </c>
      <c r="G11" s="39">
        <f t="array" ref="G11">IF($C$9="","",IFERROR(MAX(IF((ROW(مسودة!$C$8:$C$37)=SMALL(IF((ROW(مسودة!$C$8:$C$37)*(مسودة!$C$8:$C$37=$C$9)),ROW(مسودة!$C$8:$C$37)),ROW()-ROW(G11)+1)),مسودة!G10:G$37)),0))</f>
        <v>42</v>
      </c>
      <c r="H11" s="39">
        <f t="array" ref="H11">IF($C$9="","",IFERROR(MAX(IF((ROW(مسودة!$C$8:$C$37)=SMALL(IF((ROW(مسودة!$C$8:$C$37)*(مسودة!$C$8:$C$37=$C$9)),ROW(مسودة!$C$8:$C$37)),ROW()-ROW(H11)+1)),مسودة!H10:H$37)),0))</f>
        <v>94</v>
      </c>
      <c r="I11" s="39">
        <f t="array" ref="I11">IF($C$9="","",IFERROR(MAX(IF((ROW(مسودة!$C$8:$C$37)=SMALL(IF((ROW(مسودة!$C$8:$C$37)*(مسودة!$C$8:$C$37=$C$9)),ROW(مسودة!$C$8:$C$37)),ROW()-ROW(I11)+1)),مسودة!I10:I$37)),0))</f>
        <v>136</v>
      </c>
      <c r="J11" s="39">
        <f t="array" ref="J11">IF($C$9="","",IFERROR(MAX(IF((ROW(مسودة!$C$8:$C$37)=SMALL(IF((ROW(مسودة!$C$8:$C$37)*(مسودة!$C$8:$C$37=$C$9)),ROW(مسودة!$C$8:$C$37)),ROW()-ROW(J11)+1)),مسودة!J10:J$37)),0))</f>
        <v>52</v>
      </c>
      <c r="K11" s="39">
        <f t="array" ref="K11">IF($C$9="","",IFERROR(MAX(IF((ROW(مسودة!$C$8:$C$37)=SMALL(IF((ROW(مسودة!$C$8:$C$37)*(مسودة!$C$8:$C$37=$C$9)),ROW(مسودة!$C$8:$C$37)),ROW()-ROW(K11)+1)),مسودة!K10:K$37)),0))</f>
        <v>70</v>
      </c>
      <c r="L11" s="39">
        <f t="array" ref="L11">IF($C$9="","",IFERROR(MAX(IF((ROW(مسودة!$C$8:$C$37)=SMALL(IF((ROW(مسودة!$C$8:$C$37)*(مسودة!$C$8:$C$37=$C$9)),ROW(مسودة!$C$8:$C$37)),ROW()-ROW(L11)+1)),مسودة!L10:L$37)),0))</f>
        <v>122</v>
      </c>
      <c r="M11" s="39">
        <f t="array" ref="M11">IF($C$9="","",IFERROR(MAX(IF((ROW(مسودة!$C$8:$C$37)=SMALL(IF((ROW(مسودة!$C$8:$C$37)*(مسودة!$C$8:$C$37=$C$9)),ROW(مسودة!$C$8:$C$37)),ROW()-ROW(M11)+1)),مسودة!M10:M$37)),0))</f>
        <v>36</v>
      </c>
      <c r="N11" s="39">
        <f t="array" ref="N11">IF($C$9="","",IFERROR(MAX(IF((ROW(مسودة!$C$8:$C$37)=SMALL(IF((ROW(مسودة!$C$8:$C$37)*(مسودة!$C$8:$C$37=$C$9)),ROW(مسودة!$C$8:$C$37)),ROW()-ROW(N11)+1)),مسودة!N10:N$37)),0))</f>
        <v>64</v>
      </c>
      <c r="O11" s="39">
        <f t="array" ref="O11">IF($C$9="","",IFERROR(MAX(IF((ROW(مسودة!$C$8:$C$37)=SMALL(IF((ROW(مسودة!$C$8:$C$37)*(مسودة!$C$8:$C$37=$C$9)),ROW(مسودة!$C$8:$C$37)),ROW()-ROW(O11)+1)),مسودة!O10:O$37)),0))</f>
        <v>100</v>
      </c>
      <c r="P11" s="39">
        <f t="array" ref="P11">IF($C$9="","",IFERROR(MAX(IF((ROW(مسودة!$C$8:$C$37)=SMALL(IF((ROW(مسودة!$C$8:$C$37)*(مسودة!$C$8:$C$37=$C$9)),ROW(مسودة!$C$8:$C$37)),ROW()-ROW(P11)+1)),مسودة!P10:P$37)),0))</f>
        <v>29</v>
      </c>
      <c r="Q11" s="39">
        <f t="array" ref="Q11">IF($C$9="","",IFERROR(MAX(IF((ROW(مسودة!$C$8:$C$37)=SMALL(IF((ROW(مسودة!$C$8:$C$37)*(مسودة!$C$8:$C$37=$C$9)),ROW(مسودة!$C$8:$C$37)),ROW()-ROW(Q11)+1)),مسودة!Q10:Q$37)),0))</f>
        <v>35</v>
      </c>
      <c r="R11" s="39">
        <f t="array" ref="R11">IF($C$9="","",IFERROR(MAX(IF((ROW(مسودة!$C$8:$C$37)=SMALL(IF((ROW(مسودة!$C$8:$C$37)*(مسودة!$C$8:$C$37=$C$9)),ROW(مسودة!$C$8:$C$37)),ROW()-ROW(R11)+1)),مسودة!R10:R$37)),0))</f>
        <v>64</v>
      </c>
      <c r="S11" s="39">
        <f t="array" ref="S11">IF($C$9="","",IFERROR(MAX(IF((ROW(مسودة!$C$8:$C$37)=SMALL(IF((ROW(مسودة!$C$8:$C$37)*(مسودة!$C$8:$C$37=$C$9)),ROW(مسودة!$C$8:$C$37)),ROW()-ROW(S11)+1)),مسودة!S10:S$37)),0))</f>
        <v>37</v>
      </c>
      <c r="T11" s="39">
        <f t="array" ref="T11">IF($C$9="","",IFERROR(MAX(IF((ROW(مسودة!$C$8:$C$37)=SMALL(IF((ROW(مسودة!$C$8:$C$37)*(مسودة!$C$8:$C$37=$C$9)),ROW(مسودة!$C$8:$C$37)),ROW()-ROW(T11)+1)),مسودة!T10:T$37)),0))</f>
        <v>40</v>
      </c>
      <c r="U11" s="39">
        <f t="array" ref="U11">IF($C$9="","",IFERROR(MAX(IF((ROW(مسودة!$C$8:$C$37)=SMALL(IF((ROW(مسودة!$C$8:$C$37)*(مسودة!$C$8:$C$37=$C$9)),ROW(مسودة!$C$8:$C$37)),ROW()-ROW(U11)+1)),مسودة!U10:U$37)),0))</f>
        <v>77</v>
      </c>
      <c r="V11" s="39">
        <f t="array" ref="V11">IF($C$9="","",IFERROR(MAX(IF((ROW(مسودة!$C$8:$C$37)=SMALL(IF((ROW(مسودة!$C$8:$C$37)*(مسودة!$C$8:$C$37=$C$9)),ROW(مسودة!$C$8:$C$37)),ROW()-ROW(V11)+1)),مسودة!V10:V$37)),0))</f>
        <v>34</v>
      </c>
      <c r="W11" s="39">
        <f t="array" ref="W11">IF($C$9="","",IFERROR(MAX(IF((ROW(مسودة!$C$8:$C$37)=SMALL(IF((ROW(مسودة!$C$8:$C$37)*(مسودة!$C$8:$C$37=$C$9)),ROW(مسودة!$C$8:$C$37)),ROW()-ROW(W11)+1)),مسودة!W10:W$37)),0))</f>
        <v>40</v>
      </c>
      <c r="X11" s="39">
        <f t="array" ref="X11">IF($C$9="","",IFERROR(MAX(IF((ROW(مسودة!$C$8:$C$37)=SMALL(IF((ROW(مسودة!$C$8:$C$37)*(مسودة!$C$8:$C$37=$C$9)),ROW(مسودة!$C$8:$C$37)),ROW()-ROW(X11)+1)),مسودة!X10:X$37)),0))</f>
        <v>74</v>
      </c>
      <c r="Y11" s="39">
        <f t="array" ref="Y11">IF($C$9="","",IFERROR(MAX(IF((ROW(مسودة!$C$8:$C$37)=SMALL(IF((ROW(مسودة!$C$8:$C$37)*(مسودة!$C$8:$C$37=$C$9)),ROW(مسودة!$C$8:$C$37)),ROW()-ROW(Y11)+1)),مسودة!Y10:Y$37)),0))</f>
        <v>17</v>
      </c>
      <c r="Z11" s="39">
        <f t="array" ref="Z11">IF($C$9="","",IFERROR(MAX(IF((ROW(مسودة!$C$8:$C$37)=SMALL(IF((ROW(مسودة!$C$8:$C$37)*(مسودة!$C$8:$C$37=$C$9)),ROW(مسودة!$C$8:$C$37)),ROW()-ROW(Z11)+1)),مسودة!Z10:Z$37)),0))</f>
        <v>36</v>
      </c>
      <c r="AA11" s="39">
        <f t="array" ref="AA11">IF($C$9="","",IFERROR(MAX(IF((ROW(مسودة!$C$8:$C$37)=SMALL(IF((ROW(مسودة!$C$8:$C$37)*(مسودة!$C$8:$C$37=$C$9)),ROW(مسودة!$C$8:$C$37)),ROW()-ROW(AA11)+1)),مسودة!AA10:AA$37)),0))</f>
        <v>53</v>
      </c>
      <c r="AB11" s="39">
        <f t="array" ref="AB11">IF($C$9="","",IFERROR(MAX(IF((ROW(مسودة!$C$8:$C$37)=SMALL(IF((ROW(مسودة!$C$8:$C$37)*(مسودة!$C$8:$C$37=$C$9)),ROW(مسودة!$C$8:$C$37)),ROW()-ROW(AB11)+1)),مسودة!AB10:AB$37)),0))</f>
        <v>23</v>
      </c>
      <c r="AC11" s="39">
        <f t="array" ref="AC11">IF($C$9="","",IFERROR(MAX(IF((ROW(مسودة!$C$8:$C$37)=SMALL(IF((ROW(مسودة!$C$8:$C$37)*(مسودة!$C$8:$C$37=$C$9)),ROW(مسودة!$C$8:$C$37)),ROW()-ROW(AC11)+1)),مسودة!AC10:AC$37)),0))</f>
        <v>32</v>
      </c>
      <c r="AD11" s="39">
        <f t="array" ref="AD11">IF($C$9="","",IFERROR(MAX(IF((ROW(مسودة!$C$8:$C$37)=SMALL(IF((ROW(مسودة!$C$8:$C$37)*(مسودة!$C$8:$C$37=$C$9)),ROW(مسودة!$C$8:$C$37)),ROW()-ROW(AD11)+1)),مسودة!AD10:AD$37)),0))</f>
        <v>55</v>
      </c>
      <c r="AE11" s="39">
        <f t="array" ref="AE11">IF($C$9="","",IFERROR(MAX(IF((ROW(مسودة!$C$8:$C$37)=SMALL(IF((ROW(مسودة!$C$8:$C$37)*(مسودة!$C$8:$C$37=$C$9)),ROW(مسودة!$C$8:$C$37)),ROW()-ROW(AE11)+1)),مسودة!AE10:AE$37)),0))</f>
        <v>21</v>
      </c>
      <c r="AF11" s="39">
        <f t="array" ref="AF11">IF($C$9="","",IFERROR(MAX(IF((ROW(مسودة!$C$8:$C$37)=SMALL(IF((ROW(مسودة!$C$8:$C$37)*(مسودة!$C$8:$C$37=$C$9)),ROW(مسودة!$C$8:$C$37)),ROW()-ROW(AF11)+1)),مسودة!AF10:AF$37)),0))</f>
        <v>30</v>
      </c>
      <c r="AG11" s="39">
        <f t="array" ref="AG11">IF($C$9="","",IFERROR(MAX(IF((ROW(مسودة!$C$8:$C$37)=SMALL(IF((ROW(مسودة!$C$8:$C$37)*(مسودة!$C$8:$C$37=$C$9)),ROW(مسودة!$C$8:$C$37)),ROW()-ROW(AG11)+1)),مسودة!AG10:AG$37)),0))</f>
        <v>51</v>
      </c>
      <c r="AH11" s="39">
        <f t="array" ref="AH11">IF($C$9="","",IFERROR(MAX(IF((ROW(مسودة!$C$8:$C$37)=SMALL(IF((ROW(مسودة!$C$8:$C$37)*(مسودة!$C$8:$C$37=$C$9)),ROW(مسودة!$C$8:$C$37)),ROW()-ROW(AH11)+1)),مسودة!AH10:AH$37)),0))</f>
        <v>18</v>
      </c>
      <c r="AI11" s="39">
        <f t="array" ref="AI11">IF($C$9="","",IFERROR(MAX(IF((ROW(مسودة!$C$8:$C$37)=SMALL(IF((ROW(مسودة!$C$8:$C$37)*(مسودة!$C$8:$C$37=$C$9)),ROW(مسودة!$C$8:$C$37)),ROW()-ROW(AI11)+1)),مسودة!AI10:AI$37)),0))</f>
        <v>33</v>
      </c>
      <c r="AJ11" s="39">
        <f t="array" ref="AJ11">IF($C$9="","",IFERROR(MAX(IF((ROW(مسودة!$C$8:$C$37)=SMALL(IF((ROW(مسودة!$C$8:$C$37)*(مسودة!$C$8:$C$37=$C$9)),ROW(مسودة!$C$8:$C$37)),ROW()-ROW(AJ11)+1)),مسودة!AJ10:AJ$37)),0))</f>
        <v>51</v>
      </c>
      <c r="AK11" s="39">
        <f t="array" ref="AK11">IF($C$9="","",IFERROR(MAX(IF((ROW(مسودة!$C$8:$C$37)=SMALL(IF((ROW(مسودة!$C$8:$C$37)*(مسودة!$C$8:$C$37=$C$9)),ROW(مسودة!$C$8:$C$37)),ROW()-ROW(AK11)+1)),مسودة!AK10:AK$37)),0))</f>
        <v>7</v>
      </c>
      <c r="AL11" s="39">
        <f t="array" ref="AL11">IF($C$9="","",IFERROR(MAX(IF((ROW(مسودة!$C$8:$C$37)=SMALL(IF((ROW(مسودة!$C$8:$C$37)*(مسودة!$C$8:$C$37=$C$9)),ROW(مسودة!$C$8:$C$37)),ROW()-ROW(AL11)+1)),مسودة!AL10:AL$37)),0))</f>
        <v>14</v>
      </c>
      <c r="AM11" s="39">
        <f t="array" ref="AM11">IF($C$9="","",IFERROR(MAX(IF((ROW(مسودة!$C$8:$C$37)=SMALL(IF((ROW(مسودة!$C$8:$C$37)*(مسودة!$C$8:$C$37=$C$9)),ROW(مسودة!$C$8:$C$37)),ROW()-ROW(AM11)+1)),مسودة!AM10:AM$37)),0))</f>
        <v>21</v>
      </c>
      <c r="AN11" s="39">
        <f t="array" ref="AN11">IF($C$9="","",IFERROR(MAX(IF((ROW(مسودة!$C$8:$C$37)=SMALL(IF((ROW(مسودة!$C$8:$C$37)*(مسودة!$C$8:$C$37=$C$9)),ROW(مسودة!$C$8:$C$37)),ROW()-ROW(AN11)+1)),مسودة!AN10:AN$37)),0))</f>
        <v>804</v>
      </c>
      <c r="AO11" s="39">
        <f t="array" ref="AO11">IF($C$9="","",IFERROR(MAX(IF((ROW(مسودة!$C$8:$C$37)=SMALL(IF((ROW(مسودة!$C$8:$C$37)*(مسودة!$C$8:$C$37=$C$9)),ROW(مسودة!$C$8:$C$37)),ROW()-ROW(AO11)+1)),مسودة!AO10:AO$37)),0))</f>
        <v>60.909090909090914</v>
      </c>
      <c r="AP11" s="39" t="str">
        <f>IF(AO11&lt;50,"   ",IF(AO11&lt;65,"مقبول",IF(AO11&lt;75,"جيد",IF(AO11&lt;85,"جيدجداً",IF(AO11&lt;=100,"ممتاز","")))))</f>
        <v>مقبول</v>
      </c>
      <c r="AQ11" s="49"/>
      <c r="AR11" s="49"/>
      <c r="AS11" s="49"/>
      <c r="AT11" s="49"/>
      <c r="AU11" s="105"/>
    </row>
    <row r="12" spans="2:47" ht="28.5" customHeight="1" thickBot="1">
      <c r="B12" s="48">
        <v>2</v>
      </c>
      <c r="C12" s="98">
        <f t="array" ref="C12">IF(ISERROR(INDEX(مسودة!$C$8:$AV$37,SMALL(IF((مسودة!$AV$8:$AV$37="ناجح"),ROW(مسودة!$C$8:$AV$37)-MIN(ROW(مسودة!$C$8:$AV$37))+1,""),ROW(A2)),COLUMN(A2))),"",INDEX(مسودة!$C$8:$AV$37,SMALL(IF((مسودة!$AV$8:$AV$37="ناجح"),ROW(مسودة!$C$8:$AV$37)-MIN(ROW(مسودة!$C$8:$AV$37))+1,""),ROW(A2)),COLUMN(A2)))</f>
        <v>607</v>
      </c>
      <c r="D12" s="95" t="str">
        <f>IF(C12&lt;&gt;"",VLOOKUP(C12,مسودة!$C$8:$D$37,2,0),"")</f>
        <v xml:space="preserve">احمد  علي </v>
      </c>
      <c r="E12" s="95">
        <f>IF(C12&lt;&gt;"",VLOOKUP(C12,مسودة!$C$8:$E$37,3,0),"")</f>
        <v>215</v>
      </c>
      <c r="F12" s="11" t="s">
        <v>30</v>
      </c>
      <c r="G12" s="39">
        <f t="array" ref="G12">IF($C$12="","",IFERROR(MAX(IF((ROW(مسودة!$C$8:$C$37)=SMALL(IF((ROW(مسودة!$C$8:$C$37)*(مسودة!$C$8:$C$37=$C$12)),ROW(مسودة!$C$8:$C$37)),ROW()-ROW(G12)+1)),مسودة!G8:G$37)),0))</f>
        <v>26</v>
      </c>
      <c r="H12" s="39">
        <f t="array" ref="H12">IF($C$12="","",IFERROR(MAX(IF((ROW(مسودة!$C$8:$C$37)=SMALL(IF((ROW(مسودة!$C$8:$C$37)*(مسودة!$C$8:$C$37=$C$12)),ROW(مسودة!$C$8:$C$37)),ROW()-ROW(H12)+1)),مسودة!H8:H$37)),0))</f>
        <v>49</v>
      </c>
      <c r="I12" s="39">
        <f t="array" ref="I12">IF($C$12="","",IFERROR(MAX(IF((ROW(مسودة!$C$8:$C$37)=SMALL(IF((ROW(مسودة!$C$8:$C$37)*(مسودة!$C$8:$C$37=$C$12)),ROW(مسودة!$C$8:$C$37)),ROW()-ROW(I12)+1)),مسودة!I8:I$37)),0))</f>
        <v>75</v>
      </c>
      <c r="J12" s="39">
        <f t="array" ref="J12">IF($C$12="","",IFERROR(MAX(IF((ROW(مسودة!$C$8:$C$37)=SMALL(IF((ROW(مسودة!$C$8:$C$37)*(مسودة!$C$8:$C$37=$C$12)),ROW(مسودة!$C$8:$C$37)),ROW()-ROW(J12)+1)),مسودة!J8:J$37)),0))</f>
        <v>29</v>
      </c>
      <c r="K12" s="39">
        <f t="array" ref="K12">IF($C$12="","",IFERROR(MAX(IF((ROW(مسودة!$C$8:$C$37)=SMALL(IF((ROW(مسودة!$C$8:$C$37)*(مسودة!$C$8:$C$37=$C$12)),ROW(مسودة!$C$8:$C$37)),ROW()-ROW(K12)+1)),مسودة!K8:K$37)),0))</f>
        <v>28</v>
      </c>
      <c r="L12" s="39">
        <f t="array" ref="L12">IF($C$12="","",IFERROR(MAX(IF((ROW(مسودة!$C$8:$C$37)=SMALL(IF((ROW(مسودة!$C$8:$C$37)*(مسودة!$C$8:$C$37=$C$12)),ROW(مسودة!$C$8:$C$37)),ROW()-ROW(L12)+1)),مسودة!L8:L$37)),0))</f>
        <v>57</v>
      </c>
      <c r="M12" s="39">
        <f t="array" ref="M12">IF($C$12="","",IFERROR(MAX(IF((ROW(مسودة!$C$8:$C$37)=SMALL(IF((ROW(مسودة!$C$8:$C$37)*(مسودة!$C$8:$C$37=$C$12)),ROW(مسودة!$C$8:$C$37)),ROW()-ROW(M12)+1)),مسودة!M8:M$37)),0))</f>
        <v>15</v>
      </c>
      <c r="N12" s="39">
        <f t="array" ref="N12">IF($C$12="","",IFERROR(MAX(IF((ROW(مسودة!$C$8:$C$37)=SMALL(IF((ROW(مسودة!$C$8:$C$37)*(مسودة!$C$8:$C$37=$C$12)),ROW(مسودة!$C$8:$C$37)),ROW()-ROW(N12)+1)),مسودة!N8:N$37)),0))</f>
        <v>30</v>
      </c>
      <c r="O12" s="39">
        <f t="array" ref="O12">IF($C$12="","",IFERROR(MAX(IF((ROW(مسودة!$C$8:$C$37)=SMALL(IF((ROW(مسودة!$C$8:$C$37)*(مسودة!$C$8:$C$37=$C$12)),ROW(مسودة!$C$8:$C$37)),ROW()-ROW(O12)+1)),مسودة!O8:O$37)),0))</f>
        <v>45</v>
      </c>
      <c r="P12" s="39">
        <f t="array" ref="P12">IF($C$12="","",IFERROR(MAX(IF((ROW(مسودة!$C$8:$C$37)=SMALL(IF((ROW(مسودة!$C$8:$C$37)*(مسودة!$C$8:$C$37=$C$12)),ROW(مسودة!$C$8:$C$37)),ROW()-ROW(P12)+1)),مسودة!P8:P$37)),0))</f>
        <v>17</v>
      </c>
      <c r="Q12" s="39">
        <f t="array" ref="Q12">IF($C$12="","",IFERROR(MAX(IF((ROW(مسودة!$C$8:$C$37)=SMALL(IF((ROW(مسودة!$C$8:$C$37)*(مسودة!$C$8:$C$37=$C$12)),ROW(مسودة!$C$8:$C$37)),ROW()-ROW(Q12)+1)),مسودة!Q8:Q$37)),0))</f>
        <v>13</v>
      </c>
      <c r="R12" s="39">
        <f t="array" ref="R12">IF($C$12="","",IFERROR(MAX(IF((ROW(مسودة!$C$8:$C$37)=SMALL(IF((ROW(مسودة!$C$8:$C$37)*(مسودة!$C$8:$C$37=$C$12)),ROW(مسودة!$C$8:$C$37)),ROW()-ROW(R12)+1)),مسودة!R8:R$37)),0))</f>
        <v>30</v>
      </c>
      <c r="S12" s="39">
        <f t="array" ref="S12">IF($C$12="","",IFERROR(MAX(IF((ROW(مسودة!$C$8:$C$37)=SMALL(IF((ROW(مسودة!$C$8:$C$37)*(مسودة!$C$8:$C$37=$C$12)),ROW(مسودة!$C$8:$C$37)),ROW()-ROW(S12)+1)),مسودة!S8:S$37)),0))</f>
        <v>16</v>
      </c>
      <c r="T12" s="39">
        <f t="array" ref="T12">IF($C$12="","",IFERROR(MAX(IF((ROW(مسودة!$C$8:$C$37)=SMALL(IF((ROW(مسودة!$C$8:$C$37)*(مسودة!$C$8:$C$37=$C$12)),ROW(مسودة!$C$8:$C$37)),ROW()-ROW(T12)+1)),مسودة!T8:T$37)),0))</f>
        <v>18</v>
      </c>
      <c r="U12" s="39">
        <f t="array" ref="U12">IF($C$12="","",IFERROR(MAX(IF((ROW(مسودة!$C$8:$C$37)=SMALL(IF((ROW(مسودة!$C$8:$C$37)*(مسودة!$C$8:$C$37=$C$12)),ROW(مسودة!$C$8:$C$37)),ROW()-ROW(U12)+1)),مسودة!U8:U$37)),0))</f>
        <v>34</v>
      </c>
      <c r="V12" s="39">
        <f t="array" ref="V12">IF($C$12="","",IFERROR(MAX(IF((ROW(مسودة!$C$8:$C$37)=SMALL(IF((ROW(مسودة!$C$8:$C$37)*(مسودة!$C$8:$C$37=$C$12)),ROW(مسودة!$C$8:$C$37)),ROW()-ROW(V12)+1)),مسودة!V8:V$37)),0))</f>
        <v>19</v>
      </c>
      <c r="W12" s="39">
        <f t="array" ref="W12">IF($C$12="","",IFERROR(MAX(IF((ROW(مسودة!$C$8:$C$37)=SMALL(IF((ROW(مسودة!$C$8:$C$37)*(مسودة!$C$8:$C$37=$C$12)),ROW(مسودة!$C$8:$C$37)),ROW()-ROW(W12)+1)),مسودة!W8:W$37)),0))</f>
        <v>30</v>
      </c>
      <c r="X12" s="39">
        <f t="array" ref="X12">IF($C$12="","",IFERROR(MAX(IF((ROW(مسودة!$C$8:$C$37)=SMALL(IF((ROW(مسودة!$C$8:$C$37)*(مسودة!$C$8:$C$37=$C$12)),ROW(مسودة!$C$8:$C$37)),ROW()-ROW(X12)+1)),مسودة!X8:X$37)),0))</f>
        <v>49</v>
      </c>
      <c r="Y12" s="39">
        <f t="array" ref="Y12">IF($C$12="","",IFERROR(MAX(IF((ROW(مسودة!$C$8:$C$37)=SMALL(IF((ROW(مسودة!$C$8:$C$37)*(مسودة!$C$8:$C$37=$C$12)),ROW(مسودة!$C$8:$C$37)),ROW()-ROW(Y12)+1)),مسودة!Y8:Y$37)),0))</f>
        <v>6</v>
      </c>
      <c r="Z12" s="39">
        <f t="array" ref="Z12">IF($C$12="","",IFERROR(MAX(IF((ROW(مسودة!$C$8:$C$37)=SMALL(IF((ROW(مسودة!$C$8:$C$37)*(مسودة!$C$8:$C$37=$C$12)),ROW(مسودة!$C$8:$C$37)),ROW()-ROW(Z12)+1)),مسودة!Z8:Z$37)),0))</f>
        <v>20</v>
      </c>
      <c r="AA12" s="39">
        <f t="array" ref="AA12">IF($C$12="","",IFERROR(MAX(IF((ROW(مسودة!$C$8:$C$37)=SMALL(IF((ROW(مسودة!$C$8:$C$37)*(مسودة!$C$8:$C$37=$C$12)),ROW(مسودة!$C$8:$C$37)),ROW()-ROW(AA12)+1)),مسودة!AA8:AA$37)),0))</f>
        <v>26</v>
      </c>
      <c r="AB12" s="39">
        <f t="array" ref="AB12">IF($C$12="","",IFERROR(MAX(IF((ROW(مسودة!$C$8:$C$37)=SMALL(IF((ROW(مسودة!$C$8:$C$37)*(مسودة!$C$8:$C$37=$C$12)),ROW(مسودة!$C$8:$C$37)),ROW()-ROW(AB12)+1)),مسودة!AB8:AB$37)),0))</f>
        <v>16</v>
      </c>
      <c r="AC12" s="39">
        <f t="array" ref="AC12">IF($C$12="","",IFERROR(MAX(IF((ROW(مسودة!$C$8:$C$37)=SMALL(IF((ROW(مسودة!$C$8:$C$37)*(مسودة!$C$8:$C$37=$C$12)),ROW(مسودة!$C$8:$C$37)),ROW()-ROW(AC12)+1)),مسودة!AC8:AC$37)),0))</f>
        <v>14</v>
      </c>
      <c r="AD12" s="39">
        <f t="array" ref="AD12">IF($C$12="","",IFERROR(MAX(IF((ROW(مسودة!$C$8:$C$37)=SMALL(IF((ROW(مسودة!$C$8:$C$37)*(مسودة!$C$8:$C$37=$C$12)),ROW(مسودة!$C$8:$C$37)),ROW()-ROW(AD12)+1)),مسودة!AD8:AD$37)),0))</f>
        <v>30</v>
      </c>
      <c r="AE12" s="39">
        <f t="array" ref="AE12">IF($C$12="","",IFERROR(MAX(IF((ROW(مسودة!$C$8:$C$37)=SMALL(IF((ROW(مسودة!$C$8:$C$37)*(مسودة!$C$8:$C$37=$C$12)),ROW(مسودة!$C$8:$C$37)),ROW()-ROW(AE12)+1)),مسودة!AE8:AE$37)),0))</f>
        <v>11</v>
      </c>
      <c r="AF12" s="39">
        <f t="array" ref="AF12">IF($C$12="","",IFERROR(MAX(IF((ROW(مسودة!$C$8:$C$37)=SMALL(IF((ROW(مسودة!$C$8:$C$37)*(مسودة!$C$8:$C$37=$C$12)),ROW(مسودة!$C$8:$C$37)),ROW()-ROW(AF12)+1)),مسودة!AF8:AF$37)),0))</f>
        <v>9</v>
      </c>
      <c r="AG12" s="39">
        <f t="array" ref="AG12">IF($C$12="","",IFERROR(MAX(IF((ROW(مسودة!$C$8:$C$37)=SMALL(IF((ROW(مسودة!$C$8:$C$37)*(مسودة!$C$8:$C$37=$C$12)),ROW(مسودة!$C$8:$C$37)),ROW()-ROW(AG12)+1)),مسودة!AG8:AG$37)),0))</f>
        <v>20</v>
      </c>
      <c r="AH12" s="39">
        <f t="array" ref="AH12">IF($C$12="","",IFERROR(MAX(IF((ROW(مسودة!$C$8:$C$37)=SMALL(IF((ROW(مسودة!$C$8:$C$37)*(مسودة!$C$8:$C$37=$C$12)),ROW(مسودة!$C$8:$C$37)),ROW()-ROW(AH12)+1)),مسودة!AH8:AH$37)),0))</f>
        <v>9</v>
      </c>
      <c r="AI12" s="39">
        <f t="array" ref="AI12">IF($C$12="","",IFERROR(MAX(IF((ROW(مسودة!$C$8:$C$37)=SMALL(IF((ROW(مسودة!$C$8:$C$37)*(مسودة!$C$8:$C$37=$C$12)),ROW(مسودة!$C$8:$C$37)),ROW()-ROW(AI12)+1)),مسودة!AI8:AI$37)),0))</f>
        <v>9</v>
      </c>
      <c r="AJ12" s="39">
        <f t="array" ref="AJ12">IF($C$12="","",IFERROR(MAX(IF((ROW(مسودة!$C$8:$C$37)=SMALL(IF((ROW(مسودة!$C$8:$C$37)*(مسودة!$C$8:$C$37=$C$12)),ROW(مسودة!$C$8:$C$37)),ROW()-ROW(AJ12)+1)),مسودة!AJ8:AJ$37)),0))</f>
        <v>18</v>
      </c>
      <c r="AK12" s="39">
        <f t="array" ref="AK12">IF($C$12="","",IFERROR(MAX(IF((ROW(مسودة!$C$8:$C$37)=SMALL(IF((ROW(مسودة!$C$8:$C$37)*(مسودة!$C$8:$C$37=$C$12)),ROW(مسودة!$C$8:$C$37)),ROW()-ROW(AK12)+1)),مسودة!AK8:AK$37)),0))</f>
        <v>6</v>
      </c>
      <c r="AL12" s="39">
        <f t="array" ref="AL12">IF($C$12="","",IFERROR(MAX(IF((ROW(مسودة!$C$8:$C$37)=SMALL(IF((ROW(مسودة!$C$8:$C$37)*(مسودة!$C$8:$C$37=$C$12)),ROW(مسودة!$C$8:$C$37)),ROW()-ROW(AL12)+1)),مسودة!AL8:AL$37)),0))</f>
        <v>7</v>
      </c>
      <c r="AM12" s="39">
        <f t="array" ref="AM12">IF($C$12="","",IFERROR(MAX(IF((ROW(مسودة!$C$8:$C$37)=SMALL(IF((ROW(مسودة!$C$8:$C$37)*(مسودة!$C$8:$C$37=$C$12)),ROW(مسودة!$C$8:$C$37)),ROW()-ROW(AM12)+1)),مسودة!AM8:AM$37)),0))</f>
        <v>13</v>
      </c>
      <c r="AN12" s="62"/>
      <c r="AO12" s="62"/>
      <c r="AP12" s="55"/>
      <c r="AQ12" s="49"/>
      <c r="AR12" s="49"/>
      <c r="AS12" s="49"/>
      <c r="AT12" s="49"/>
      <c r="AU12" s="103" t="str">
        <f>IFERROR(LOOKUP(2,1/((مسودة!$C$8:$C$37=C12)*(مسودة!$F$8:$F$37=F12)),مسودة!$AV$8:$AV$37),"")</f>
        <v>ناجح</v>
      </c>
    </row>
    <row r="13" spans="2:47" ht="28.5" customHeight="1" thickBot="1">
      <c r="B13" s="48"/>
      <c r="C13" s="99"/>
      <c r="D13" s="51"/>
      <c r="E13" s="51"/>
      <c r="F13" s="11" t="s">
        <v>31</v>
      </c>
      <c r="G13" s="39">
        <f t="array" ref="G13">IF($C$12="","",IFERROR(MAX(IF((ROW(مسودة!$C$8:$C$37)=SMALL(IF((ROW(مسودة!$C$8:$C$37)*(مسودة!$C$8:$C$37=$C$12)),ROW(مسودة!$C$8:$C$37)),ROW()-ROW(G13)+1)),مسودة!G9:G$37)),0))</f>
        <v>27</v>
      </c>
      <c r="H13" s="39">
        <f t="array" ref="H13">IF($C$12="","",IFERROR(MAX(IF((ROW(مسودة!$C$8:$C$37)=SMALL(IF((ROW(مسودة!$C$8:$C$37)*(مسودة!$C$8:$C$37=$C$12)),ROW(مسودة!$C$8:$C$37)),ROW()-ROW(H13)+1)),مسودة!H9:H$37)),0))</f>
        <v>61</v>
      </c>
      <c r="I13" s="39">
        <f t="array" ref="I13">IF($C$12="","",IFERROR(MAX(IF((ROW(مسودة!$C$8:$C$37)=SMALL(IF((ROW(مسودة!$C$8:$C$37)*(مسودة!$C$8:$C$37=$C$12)),ROW(مسودة!$C$8:$C$37)),ROW()-ROW(I13)+1)),مسودة!I9:I$37)),0))</f>
        <v>88</v>
      </c>
      <c r="J13" s="39">
        <f t="array" ref="J13">IF($C$12="","",IFERROR(MAX(IF((ROW(مسودة!$C$8:$C$37)=SMALL(IF((ROW(مسودة!$C$8:$C$37)*(مسودة!$C$8:$C$37=$C$12)),ROW(مسودة!$C$8:$C$37)),ROW()-ROW(J13)+1)),مسودة!J9:J$37)),0))</f>
        <v>28</v>
      </c>
      <c r="K13" s="39">
        <f t="array" ref="K13">IF($C$12="","",IFERROR(MAX(IF((ROW(مسودة!$C$8:$C$37)=SMALL(IF((ROW(مسودة!$C$8:$C$37)*(مسودة!$C$8:$C$37=$C$12)),ROW(مسودة!$C$8:$C$37)),ROW()-ROW(K13)+1)),مسودة!K9:K$37)),0))</f>
        <v>28</v>
      </c>
      <c r="L13" s="39">
        <f t="array" ref="L13">IF($C$12="","",IFERROR(MAX(IF((ROW(مسودة!$C$8:$C$37)=SMALL(IF((ROW(مسودة!$C$8:$C$37)*(مسودة!$C$8:$C$37=$C$12)),ROW(مسودة!$C$8:$C$37)),ROW()-ROW(L13)+1)),مسودة!L9:L$37)),0))</f>
        <v>56</v>
      </c>
      <c r="M13" s="39">
        <f t="array" ref="M13">IF($C$12="","",IFERROR(MAX(IF((ROW(مسودة!$C$8:$C$37)=SMALL(IF((ROW(مسودة!$C$8:$C$37)*(مسودة!$C$8:$C$37=$C$12)),ROW(مسودة!$C$8:$C$37)),ROW()-ROW(M13)+1)),مسودة!M9:M$37)),0))</f>
        <v>18</v>
      </c>
      <c r="N13" s="39">
        <f t="array" ref="N13">IF($C$12="","",IFERROR(MAX(IF((ROW(مسودة!$C$8:$C$37)=SMALL(IF((ROW(مسودة!$C$8:$C$37)*(مسودة!$C$8:$C$37=$C$12)),ROW(مسودة!$C$8:$C$37)),ROW()-ROW(N13)+1)),مسودة!N9:N$37)),0))</f>
        <v>37</v>
      </c>
      <c r="O13" s="39">
        <f t="array" ref="O13">IF($C$12="","",IFERROR(MAX(IF((ROW(مسودة!$C$8:$C$37)=SMALL(IF((ROW(مسودة!$C$8:$C$37)*(مسودة!$C$8:$C$37=$C$12)),ROW(مسودة!$C$8:$C$37)),ROW()-ROW(O13)+1)),مسودة!O9:O$37)),0))</f>
        <v>55</v>
      </c>
      <c r="P13" s="39">
        <f t="array" ref="P13">IF($C$12="","",IFERROR(MAX(IF((ROW(مسودة!$C$8:$C$37)=SMALL(IF((ROW(مسودة!$C$8:$C$37)*(مسودة!$C$8:$C$37=$C$12)),ROW(مسودة!$C$8:$C$37)),ROW()-ROW(P13)+1)),مسودة!P9:P$37)),0))</f>
        <v>14</v>
      </c>
      <c r="Q13" s="39">
        <f t="array" ref="Q13">IF($C$12="","",IFERROR(MAX(IF((ROW(مسودة!$C$8:$C$37)=SMALL(IF((ROW(مسودة!$C$8:$C$37)*(مسودة!$C$8:$C$37=$C$12)),ROW(مسودة!$C$8:$C$37)),ROW()-ROW(Q13)+1)),مسودة!Q9:Q$37)),0))</f>
        <v>16</v>
      </c>
      <c r="R13" s="39">
        <f t="array" ref="R13">IF($C$12="","",IFERROR(MAX(IF((ROW(مسودة!$C$8:$C$37)=SMALL(IF((ROW(مسودة!$C$8:$C$37)*(مسودة!$C$8:$C$37=$C$12)),ROW(مسودة!$C$8:$C$37)),ROW()-ROW(R13)+1)),مسودة!R9:R$37)),0))</f>
        <v>30</v>
      </c>
      <c r="S13" s="39">
        <f t="array" ref="S13">IF($C$12="","",IFERROR(MAX(IF((ROW(مسودة!$C$8:$C$37)=SMALL(IF((ROW(مسودة!$C$8:$C$37)*(مسودة!$C$8:$C$37=$C$12)),ROW(مسودة!$C$8:$C$37)),ROW()-ROW(S13)+1)),مسودة!S9:S$37)),0))</f>
        <v>18</v>
      </c>
      <c r="T13" s="39">
        <f t="array" ref="T13">IF($C$12="","",IFERROR(MAX(IF((ROW(مسودة!$C$8:$C$37)=SMALL(IF((ROW(مسودة!$C$8:$C$37)*(مسودة!$C$8:$C$37=$C$12)),ROW(مسودة!$C$8:$C$37)),ROW()-ROW(T13)+1)),مسودة!T9:T$37)),0))</f>
        <v>14</v>
      </c>
      <c r="U13" s="39">
        <f t="array" ref="U13">IF($C$12="","",IFERROR(MAX(IF((ROW(مسودة!$C$8:$C$37)=SMALL(IF((ROW(مسودة!$C$8:$C$37)*(مسودة!$C$8:$C$37=$C$12)),ROW(مسودة!$C$8:$C$37)),ROW()-ROW(U13)+1)),مسودة!U9:U$37)),0))</f>
        <v>32</v>
      </c>
      <c r="V13" s="39">
        <f t="array" ref="V13">IF($C$12="","",IFERROR(MAX(IF((ROW(مسودة!$C$8:$C$37)=SMALL(IF((ROW(مسودة!$C$8:$C$37)*(مسودة!$C$8:$C$37=$C$12)),ROW(مسودة!$C$8:$C$37)),ROW()-ROW(V13)+1)),مسودة!V9:V$37)),0))</f>
        <v>16</v>
      </c>
      <c r="W13" s="39">
        <f t="array" ref="W13">IF($C$12="","",IFERROR(MAX(IF((ROW(مسودة!$C$8:$C$37)=SMALL(IF((ROW(مسودة!$C$8:$C$37)*(مسودة!$C$8:$C$37=$C$12)),ROW(مسودة!$C$8:$C$37)),ROW()-ROW(W13)+1)),مسودة!W9:W$37)),0))</f>
        <v>19</v>
      </c>
      <c r="X13" s="39">
        <f t="array" ref="X13">IF($C$12="","",IFERROR(MAX(IF((ROW(مسودة!$C$8:$C$37)=SMALL(IF((ROW(مسودة!$C$8:$C$37)*(مسودة!$C$8:$C$37=$C$12)),ROW(مسودة!$C$8:$C$37)),ROW()-ROW(X13)+1)),مسودة!X9:X$37)),0))</f>
        <v>35</v>
      </c>
      <c r="Y13" s="39">
        <f t="array" ref="Y13">IF($C$12="","",IFERROR(MAX(IF((ROW(مسودة!$C$8:$C$37)=SMALL(IF((ROW(مسودة!$C$8:$C$37)*(مسودة!$C$8:$C$37=$C$12)),ROW(مسودة!$C$8:$C$37)),ROW()-ROW(Y13)+1)),مسودة!Y9:Y$37)),0))</f>
        <v>6</v>
      </c>
      <c r="Z13" s="39">
        <f t="array" ref="Z13">IF($C$12="","",IFERROR(MAX(IF((ROW(مسودة!$C$8:$C$37)=SMALL(IF((ROW(مسودة!$C$8:$C$37)*(مسودة!$C$8:$C$37=$C$12)),ROW(مسودة!$C$8:$C$37)),ROW()-ROW(Z13)+1)),مسودة!Z9:Z$37)),0))</f>
        <v>21</v>
      </c>
      <c r="AA13" s="39">
        <f t="array" ref="AA13">IF($C$12="","",IFERROR(MAX(IF((ROW(مسودة!$C$8:$C$37)=SMALL(IF((ROW(مسودة!$C$8:$C$37)*(مسودة!$C$8:$C$37=$C$12)),ROW(مسودة!$C$8:$C$37)),ROW()-ROW(AA13)+1)),مسودة!AA9:AA$37)),0))</f>
        <v>27</v>
      </c>
      <c r="AB13" s="39">
        <f t="array" ref="AB13">IF($C$12="","",IFERROR(MAX(IF((ROW(مسودة!$C$8:$C$37)=SMALL(IF((ROW(مسودة!$C$8:$C$37)*(مسودة!$C$8:$C$37=$C$12)),ROW(مسودة!$C$8:$C$37)),ROW()-ROW(AB13)+1)),مسودة!AB9:AB$37)),0))</f>
        <v>12</v>
      </c>
      <c r="AC13" s="39">
        <f t="array" ref="AC13">IF($C$12="","",IFERROR(MAX(IF((ROW(مسودة!$C$8:$C$37)=SMALL(IF((ROW(مسودة!$C$8:$C$37)*(مسودة!$C$8:$C$37=$C$12)),ROW(مسودة!$C$8:$C$37)),ROW()-ROW(AC13)+1)),مسودة!AC9:AC$37)),0))</f>
        <v>17</v>
      </c>
      <c r="AD13" s="39">
        <f t="array" ref="AD13">IF($C$12="","",IFERROR(MAX(IF((ROW(مسودة!$C$8:$C$37)=SMALL(IF((ROW(مسودة!$C$8:$C$37)*(مسودة!$C$8:$C$37=$C$12)),ROW(مسودة!$C$8:$C$37)),ROW()-ROW(AD13)+1)),مسودة!AD9:AD$37)),0))</f>
        <v>29</v>
      </c>
      <c r="AE13" s="39">
        <f t="array" ref="AE13">IF($C$12="","",IFERROR(MAX(IF((ROW(مسودة!$C$8:$C$37)=SMALL(IF((ROW(مسودة!$C$8:$C$37)*(مسودة!$C$8:$C$37=$C$12)),ROW(مسودة!$C$8:$C$37)),ROW()-ROW(AE13)+1)),مسودة!AE9:AE$37)),0))</f>
        <v>11</v>
      </c>
      <c r="AF13" s="39">
        <f t="array" ref="AF13">IF($C$12="","",IFERROR(MAX(IF((ROW(مسودة!$C$8:$C$37)=SMALL(IF((ROW(مسودة!$C$8:$C$37)*(مسودة!$C$8:$C$37=$C$12)),ROW(مسودة!$C$8:$C$37)),ROW()-ROW(AF13)+1)),مسودة!AF9:AF$37)),0))</f>
        <v>18</v>
      </c>
      <c r="AG13" s="39">
        <f t="array" ref="AG13">IF($C$12="","",IFERROR(MAX(IF((ROW(مسودة!$C$8:$C$37)=SMALL(IF((ROW(مسودة!$C$8:$C$37)*(مسودة!$C$8:$C$37=$C$12)),ROW(مسودة!$C$8:$C$37)),ROW()-ROW(AG13)+1)),مسودة!AG9:AG$37)),0))</f>
        <v>29</v>
      </c>
      <c r="AH13" s="39">
        <f t="array" ref="AH13">IF($C$12="","",IFERROR(MAX(IF((ROW(مسودة!$C$8:$C$37)=SMALL(IF((ROW(مسودة!$C$8:$C$37)*(مسودة!$C$8:$C$37=$C$12)),ROW(مسودة!$C$8:$C$37)),ROW()-ROW(AH13)+1)),مسودة!AH9:AH$37)),0))</f>
        <v>9</v>
      </c>
      <c r="AI13" s="39">
        <f t="array" ref="AI13">IF($C$12="","",IFERROR(MAX(IF((ROW(مسودة!$C$8:$C$37)=SMALL(IF((ROW(مسودة!$C$8:$C$37)*(مسودة!$C$8:$C$37=$C$12)),ROW(مسودة!$C$8:$C$37)),ROW()-ROW(AI13)+1)),مسودة!AI9:AI$37)),0))</f>
        <v>16</v>
      </c>
      <c r="AJ13" s="39">
        <f t="array" ref="AJ13">IF($C$12="","",IFERROR(MAX(IF((ROW(مسودة!$C$8:$C$37)=SMALL(IF((ROW(مسودة!$C$8:$C$37)*(مسودة!$C$8:$C$37=$C$12)),ROW(مسودة!$C$8:$C$37)),ROW()-ROW(AJ13)+1)),مسودة!AJ9:AJ$37)),0))</f>
        <v>25</v>
      </c>
      <c r="AK13" s="39">
        <f t="array" ref="AK13">IF($C$12="","",IFERROR(MAX(IF((ROW(مسودة!$C$8:$C$37)=SMALL(IF((ROW(مسودة!$C$8:$C$37)*(مسودة!$C$8:$C$37=$C$12)),ROW(مسودة!$C$8:$C$37)),ROW()-ROW(AK13)+1)),مسودة!AK9:AK$37)),0))</f>
        <v>5</v>
      </c>
      <c r="AL13" s="39">
        <f t="array" ref="AL13">IF($C$12="","",IFERROR(MAX(IF((ROW(مسودة!$C$8:$C$37)=SMALL(IF((ROW(مسودة!$C$8:$C$37)*(مسودة!$C$8:$C$37=$C$12)),ROW(مسودة!$C$8:$C$37)),ROW()-ROW(AL13)+1)),مسودة!AL9:AL$37)),0))</f>
        <v>4</v>
      </c>
      <c r="AM13" s="39">
        <f t="array" ref="AM13">IF($C$12="","",IFERROR(MAX(IF((ROW(مسودة!$C$8:$C$37)=SMALL(IF((ROW(مسودة!$C$8:$C$37)*(مسودة!$C$8:$C$37=$C$12)),ROW(مسودة!$C$8:$C$37)),ROW()-ROW(AM13)+1)),مسودة!AM9:AM$37)),0))</f>
        <v>9</v>
      </c>
      <c r="AN13" s="56"/>
      <c r="AO13" s="56"/>
      <c r="AP13" s="56"/>
      <c r="AQ13" s="49"/>
      <c r="AR13" s="49"/>
      <c r="AS13" s="49"/>
      <c r="AT13" s="49"/>
      <c r="AU13" s="104"/>
    </row>
    <row r="14" spans="2:47" ht="36" customHeight="1" thickBot="1">
      <c r="B14" s="48"/>
      <c r="C14" s="93"/>
      <c r="D14" s="51"/>
      <c r="E14" s="51"/>
      <c r="F14" s="14" t="s">
        <v>32</v>
      </c>
      <c r="G14" s="39">
        <f t="array" ref="G14">IF($C$12="","",IFERROR(MAX(IF((ROW(مسودة!$C$8:$C$37)=SMALL(IF((ROW(مسودة!$C$8:$C$37)*(مسودة!$C$8:$C$37=$C$12)),ROW(مسودة!$C$8:$C$37)),ROW()-ROW(G14)+1)),مسودة!G10:G$37)),0))</f>
        <v>53</v>
      </c>
      <c r="H14" s="39">
        <f t="array" ref="H14">IF($C$12="","",IFERROR(MAX(IF((ROW(مسودة!$C$8:$C$37)=SMALL(IF((ROW(مسودة!$C$8:$C$37)*(مسودة!$C$8:$C$37=$C$12)),ROW(مسودة!$C$8:$C$37)),ROW()-ROW(H14)+1)),مسودة!H10:H$37)),0))</f>
        <v>110</v>
      </c>
      <c r="I14" s="39">
        <f t="array" ref="I14">IF($C$12="","",IFERROR(MAX(IF((ROW(مسودة!$C$8:$C$37)=SMALL(IF((ROW(مسودة!$C$8:$C$37)*(مسودة!$C$8:$C$37=$C$12)),ROW(مسودة!$C$8:$C$37)),ROW()-ROW(I14)+1)),مسودة!I10:I$37)),0))</f>
        <v>163</v>
      </c>
      <c r="J14" s="39">
        <f t="array" ref="J14">IF($C$12="","",IFERROR(MAX(IF((ROW(مسودة!$C$8:$C$37)=SMALL(IF((ROW(مسودة!$C$8:$C$37)*(مسودة!$C$8:$C$37=$C$12)),ROW(مسودة!$C$8:$C$37)),ROW()-ROW(J14)+1)),مسودة!J10:J$37)),0))</f>
        <v>57</v>
      </c>
      <c r="K14" s="39">
        <f t="array" ref="K14">IF($C$12="","",IFERROR(MAX(IF((ROW(مسودة!$C$8:$C$37)=SMALL(IF((ROW(مسودة!$C$8:$C$37)*(مسودة!$C$8:$C$37=$C$12)),ROW(مسودة!$C$8:$C$37)),ROW()-ROW(K14)+1)),مسودة!K10:K$37)),0))</f>
        <v>56</v>
      </c>
      <c r="L14" s="39">
        <f t="array" ref="L14">IF($C$12="","",IFERROR(MAX(IF((ROW(مسودة!$C$8:$C$37)=SMALL(IF((ROW(مسودة!$C$8:$C$37)*(مسودة!$C$8:$C$37=$C$12)),ROW(مسودة!$C$8:$C$37)),ROW()-ROW(L14)+1)),مسودة!L10:L$37)),0))</f>
        <v>113</v>
      </c>
      <c r="M14" s="39">
        <f t="array" ref="M14">IF($C$12="","",IFERROR(MAX(IF((ROW(مسودة!$C$8:$C$37)=SMALL(IF((ROW(مسودة!$C$8:$C$37)*(مسودة!$C$8:$C$37=$C$12)),ROW(مسودة!$C$8:$C$37)),ROW()-ROW(M14)+1)),مسودة!M10:M$37)),0))</f>
        <v>33</v>
      </c>
      <c r="N14" s="39">
        <f t="array" ref="N14">IF($C$12="","",IFERROR(MAX(IF((ROW(مسودة!$C$8:$C$37)=SMALL(IF((ROW(مسودة!$C$8:$C$37)*(مسودة!$C$8:$C$37=$C$12)),ROW(مسودة!$C$8:$C$37)),ROW()-ROW(N14)+1)),مسودة!N10:N$37)),0))</f>
        <v>67</v>
      </c>
      <c r="O14" s="39">
        <f t="array" ref="O14">IF($C$12="","",IFERROR(MAX(IF((ROW(مسودة!$C$8:$C$37)=SMALL(IF((ROW(مسودة!$C$8:$C$37)*(مسودة!$C$8:$C$37=$C$12)),ROW(مسودة!$C$8:$C$37)),ROW()-ROW(O14)+1)),مسودة!O10:O$37)),0))</f>
        <v>100</v>
      </c>
      <c r="P14" s="39">
        <f t="array" ref="P14">IF($C$12="","",IFERROR(MAX(IF((ROW(مسودة!$C$8:$C$37)=SMALL(IF((ROW(مسودة!$C$8:$C$37)*(مسودة!$C$8:$C$37=$C$12)),ROW(مسودة!$C$8:$C$37)),ROW()-ROW(P14)+1)),مسودة!P10:P$37)),0))</f>
        <v>31</v>
      </c>
      <c r="Q14" s="39">
        <f t="array" ref="Q14">IF($C$12="","",IFERROR(MAX(IF((ROW(مسودة!$C$8:$C$37)=SMALL(IF((ROW(مسودة!$C$8:$C$37)*(مسودة!$C$8:$C$37=$C$12)),ROW(مسودة!$C$8:$C$37)),ROW()-ROW(Q14)+1)),مسودة!Q10:Q$37)),0))</f>
        <v>29</v>
      </c>
      <c r="R14" s="39">
        <f t="array" ref="R14">IF($C$12="","",IFERROR(MAX(IF((ROW(مسودة!$C$8:$C$37)=SMALL(IF((ROW(مسودة!$C$8:$C$37)*(مسودة!$C$8:$C$37=$C$12)),ROW(مسودة!$C$8:$C$37)),ROW()-ROW(R14)+1)),مسودة!R10:R$37)),0))</f>
        <v>60</v>
      </c>
      <c r="S14" s="39">
        <f t="array" ref="S14">IF($C$12="","",IFERROR(MAX(IF((ROW(مسودة!$C$8:$C$37)=SMALL(IF((ROW(مسودة!$C$8:$C$37)*(مسودة!$C$8:$C$37=$C$12)),ROW(مسودة!$C$8:$C$37)),ROW()-ROW(S14)+1)),مسودة!S10:S$37)),0))</f>
        <v>34</v>
      </c>
      <c r="T14" s="39">
        <f t="array" ref="T14">IF($C$12="","",IFERROR(MAX(IF((ROW(مسودة!$C$8:$C$37)=SMALL(IF((ROW(مسودة!$C$8:$C$37)*(مسودة!$C$8:$C$37=$C$12)),ROW(مسودة!$C$8:$C$37)),ROW()-ROW(T14)+1)),مسودة!T10:T$37)),0))</f>
        <v>32</v>
      </c>
      <c r="U14" s="39">
        <f t="array" ref="U14">IF($C$12="","",IFERROR(MAX(IF((ROW(مسودة!$C$8:$C$37)=SMALL(IF((ROW(مسودة!$C$8:$C$37)*(مسودة!$C$8:$C$37=$C$12)),ROW(مسودة!$C$8:$C$37)),ROW()-ROW(U14)+1)),مسودة!U10:U$37)),0))</f>
        <v>66</v>
      </c>
      <c r="V14" s="39">
        <f t="array" ref="V14">IF($C$12="","",IFERROR(MAX(IF((ROW(مسودة!$C$8:$C$37)=SMALL(IF((ROW(مسودة!$C$8:$C$37)*(مسودة!$C$8:$C$37=$C$12)),ROW(مسودة!$C$8:$C$37)),ROW()-ROW(V14)+1)),مسودة!V10:V$37)),0))</f>
        <v>35</v>
      </c>
      <c r="W14" s="39">
        <f t="array" ref="W14">IF($C$12="","",IFERROR(MAX(IF((ROW(مسودة!$C$8:$C$37)=SMALL(IF((ROW(مسودة!$C$8:$C$37)*(مسودة!$C$8:$C$37=$C$12)),ROW(مسودة!$C$8:$C$37)),ROW()-ROW(W14)+1)),مسودة!W10:W$37)),0))</f>
        <v>49</v>
      </c>
      <c r="X14" s="39">
        <f t="array" ref="X14">IF($C$12="","",IFERROR(MAX(IF((ROW(مسودة!$C$8:$C$37)=SMALL(IF((ROW(مسودة!$C$8:$C$37)*(مسودة!$C$8:$C$37=$C$12)),ROW(مسودة!$C$8:$C$37)),ROW()-ROW(X14)+1)),مسودة!X10:X$37)),0))</f>
        <v>84</v>
      </c>
      <c r="Y14" s="39">
        <f t="array" ref="Y14">IF($C$12="","",IFERROR(MAX(IF((ROW(مسودة!$C$8:$C$37)=SMALL(IF((ROW(مسودة!$C$8:$C$37)*(مسودة!$C$8:$C$37=$C$12)),ROW(مسودة!$C$8:$C$37)),ROW()-ROW(Y14)+1)),مسودة!Y10:Y$37)),0))</f>
        <v>12</v>
      </c>
      <c r="Z14" s="39">
        <f t="array" ref="Z14">IF($C$12="","",IFERROR(MAX(IF((ROW(مسودة!$C$8:$C$37)=SMALL(IF((ROW(مسودة!$C$8:$C$37)*(مسودة!$C$8:$C$37=$C$12)),ROW(مسودة!$C$8:$C$37)),ROW()-ROW(Z14)+1)),مسودة!Z10:Z$37)),0))</f>
        <v>41</v>
      </c>
      <c r="AA14" s="39">
        <f t="array" ref="AA14">IF($C$12="","",IFERROR(MAX(IF((ROW(مسودة!$C$8:$C$37)=SMALL(IF((ROW(مسودة!$C$8:$C$37)*(مسودة!$C$8:$C$37=$C$12)),ROW(مسودة!$C$8:$C$37)),ROW()-ROW(AA14)+1)),مسودة!AA10:AA$37)),0))</f>
        <v>53</v>
      </c>
      <c r="AB14" s="39">
        <f t="array" ref="AB14">IF($C$12="","",IFERROR(MAX(IF((ROW(مسودة!$C$8:$C$37)=SMALL(IF((ROW(مسودة!$C$8:$C$37)*(مسودة!$C$8:$C$37=$C$12)),ROW(مسودة!$C$8:$C$37)),ROW()-ROW(AB14)+1)),مسودة!AB10:AB$37)),0))</f>
        <v>28</v>
      </c>
      <c r="AC14" s="39">
        <f t="array" ref="AC14">IF($C$12="","",IFERROR(MAX(IF((ROW(مسودة!$C$8:$C$37)=SMALL(IF((ROW(مسودة!$C$8:$C$37)*(مسودة!$C$8:$C$37=$C$12)),ROW(مسودة!$C$8:$C$37)),ROW()-ROW(AC14)+1)),مسودة!AC10:AC$37)),0))</f>
        <v>31</v>
      </c>
      <c r="AD14" s="39">
        <f t="array" ref="AD14">IF($C$12="","",IFERROR(MAX(IF((ROW(مسودة!$C$8:$C$37)=SMALL(IF((ROW(مسودة!$C$8:$C$37)*(مسودة!$C$8:$C$37=$C$12)),ROW(مسودة!$C$8:$C$37)),ROW()-ROW(AD14)+1)),مسودة!AD10:AD$37)),0))</f>
        <v>59</v>
      </c>
      <c r="AE14" s="39">
        <f t="array" ref="AE14">IF($C$12="","",IFERROR(MAX(IF((ROW(مسودة!$C$8:$C$37)=SMALL(IF((ROW(مسودة!$C$8:$C$37)*(مسودة!$C$8:$C$37=$C$12)),ROW(مسودة!$C$8:$C$37)),ROW()-ROW(AE14)+1)),مسودة!AE10:AE$37)),0))</f>
        <v>22</v>
      </c>
      <c r="AF14" s="39">
        <f t="array" ref="AF14">IF($C$12="","",IFERROR(MAX(IF((ROW(مسودة!$C$8:$C$37)=SMALL(IF((ROW(مسودة!$C$8:$C$37)*(مسودة!$C$8:$C$37=$C$12)),ROW(مسودة!$C$8:$C$37)),ROW()-ROW(AF14)+1)),مسودة!AF10:AF$37)),0))</f>
        <v>27</v>
      </c>
      <c r="AG14" s="39">
        <f t="array" ref="AG14">IF($C$12="","",IFERROR(MAX(IF((ROW(مسودة!$C$8:$C$37)=SMALL(IF((ROW(مسودة!$C$8:$C$37)*(مسودة!$C$8:$C$37=$C$12)),ROW(مسودة!$C$8:$C$37)),ROW()-ROW(AG14)+1)),مسودة!AG10:AG$37)),0))</f>
        <v>49</v>
      </c>
      <c r="AH14" s="39">
        <f t="array" ref="AH14">IF($C$12="","",IFERROR(MAX(IF((ROW(مسودة!$C$8:$C$37)=SMALL(IF((ROW(مسودة!$C$8:$C$37)*(مسودة!$C$8:$C$37=$C$12)),ROW(مسودة!$C$8:$C$37)),ROW()-ROW(AH14)+1)),مسودة!AH10:AH$37)),0))</f>
        <v>18</v>
      </c>
      <c r="AI14" s="39">
        <f t="array" ref="AI14">IF($C$12="","",IFERROR(MAX(IF((ROW(مسودة!$C$8:$C$37)=SMALL(IF((ROW(مسودة!$C$8:$C$37)*(مسودة!$C$8:$C$37=$C$12)),ROW(مسودة!$C$8:$C$37)),ROW()-ROW(AI14)+1)),مسودة!AI10:AI$37)),0))</f>
        <v>25</v>
      </c>
      <c r="AJ14" s="39">
        <f t="array" ref="AJ14">IF($C$12="","",IFERROR(MAX(IF((ROW(مسودة!$C$8:$C$37)=SMALL(IF((ROW(مسودة!$C$8:$C$37)*(مسودة!$C$8:$C$37=$C$12)),ROW(مسودة!$C$8:$C$37)),ROW()-ROW(AJ14)+1)),مسودة!AJ10:AJ$37)),0))</f>
        <v>43</v>
      </c>
      <c r="AK14" s="39">
        <f t="array" ref="AK14">IF($C$12="","",IFERROR(MAX(IF((ROW(مسودة!$C$8:$C$37)=SMALL(IF((ROW(مسودة!$C$8:$C$37)*(مسودة!$C$8:$C$37=$C$12)),ROW(مسودة!$C$8:$C$37)),ROW()-ROW(AK14)+1)),مسودة!AK10:AK$37)),0))</f>
        <v>11</v>
      </c>
      <c r="AL14" s="39">
        <f t="array" ref="AL14">IF($C$12="","",IFERROR(MAX(IF((ROW(مسودة!$C$8:$C$37)=SMALL(IF((ROW(مسودة!$C$8:$C$37)*(مسودة!$C$8:$C$37=$C$12)),ROW(مسودة!$C$8:$C$37)),ROW()-ROW(AL14)+1)),مسودة!AL10:AL$37)),0))</f>
        <v>11</v>
      </c>
      <c r="AM14" s="39">
        <f t="array" ref="AM14">IF($C$12="","",IFERROR(MAX(IF((ROW(مسودة!$C$8:$C$37)=SMALL(IF((ROW(مسودة!$C$8:$C$37)*(مسودة!$C$8:$C$37=$C$12)),ROW(مسودة!$C$8:$C$37)),ROW()-ROW(AM14)+1)),مسودة!AM10:AM$37)),0))</f>
        <v>22</v>
      </c>
      <c r="AN14" s="39">
        <f t="array" ref="AN14">IF($C$12="","",IFERROR(MAX(IF((ROW(مسودة!$C$8:$C$37)=SMALL(IF((ROW(مسودة!$C$8:$C$37)*(مسودة!$C$8:$C$37=$C$12)),ROW(مسودة!$C$8:$C$37)),ROW()-ROW(AN14)+1)),مسودة!AN10:AN$37)),0))</f>
        <v>812</v>
      </c>
      <c r="AO14" s="39">
        <f t="array" ref="AO14">IF($C$12="","",IFERROR(MAX(IF((ROW(مسودة!$C$8:$C$37)=SMALL(IF((ROW(مسودة!$C$8:$C$37)*(مسودة!$C$8:$C$37=$C$12)),ROW(مسودة!$C$8:$C$37)),ROW()-ROW(AO14)+1)),مسودة!AO10:AO$37)),0))</f>
        <v>61.515151515151508</v>
      </c>
      <c r="AP14" s="39" t="str">
        <f>IF(AO14&lt;50,"   ",IF(AO14&lt;65,"مقبول",IF(AO14&lt;75,"جيد",IF(AO14&lt;85,"جيدجداً",IF(AO14&lt;=100,"ممتاز","")))))</f>
        <v>مقبول</v>
      </c>
      <c r="AQ14" s="49"/>
      <c r="AR14" s="49"/>
      <c r="AS14" s="49"/>
      <c r="AT14" s="49"/>
      <c r="AU14" s="105"/>
    </row>
    <row r="15" spans="2:47" ht="28.5" customHeight="1" thickBot="1">
      <c r="B15" s="48">
        <v>3</v>
      </c>
      <c r="C15" s="98">
        <f t="array" ref="C15">IF(ISERROR(INDEX(مسودة!$C$8:$AV$37,SMALL(IF((مسودة!$AV$8:$AV$37="ناجح"),ROW(مسودة!$C$8:$AV$37)-MIN(ROW(مسودة!$C$8:$AV$37))+1,""),ROW(A3)),COLUMN(A3))),"",INDEX(مسودة!$C$8:$AV$37,SMALL(IF((مسودة!$AV$8:$AV$37="ناجح"),ROW(مسودة!$C$8:$AV$37)-MIN(ROW(مسودة!$C$8:$AV$37))+1,""),ROW(A3)),COLUMN(A3)))</f>
        <v>609</v>
      </c>
      <c r="D15" s="95" t="str">
        <f>IF(C15&lt;&gt;"",VLOOKUP(C15,مسودة!$C$8:$D$37,2,0),"")</f>
        <v xml:space="preserve">احمد صلاح الدين </v>
      </c>
      <c r="E15" s="95">
        <f>IF(C15&lt;&gt;"",VLOOKUP(C15,مسودة!$C$8:$E$37,3,0),"")</f>
        <v>217</v>
      </c>
      <c r="F15" s="11" t="s">
        <v>30</v>
      </c>
      <c r="G15" s="39">
        <f t="array" ref="G15">IF($C$15="","",IFERROR(MAX(IF((ROW(مسودة!$C$8:$C$37)=SMALL(IF((ROW(مسودة!$C$8:$C$37)*(مسودة!$C$8:$C$37=$C$15)),ROW(مسودة!$C$8:$C$37)),ROW()-ROW(G15)+1)),مسودة!G8:G$37)),0))</f>
        <v>26</v>
      </c>
      <c r="H15" s="39">
        <f t="array" ref="H15">IF($C$15="","",IFERROR(MAX(IF((ROW(مسودة!$C$8:$C$37)=SMALL(IF((ROW(مسودة!$C$8:$C$37)*(مسودة!$C$8:$C$37=$C$15)),ROW(مسودة!$C$8:$C$37)),ROW()-ROW(H15)+1)),مسودة!H8:H$37)),0))</f>
        <v>54</v>
      </c>
      <c r="I15" s="39">
        <f t="array" ref="I15">IF($C$15="","",IFERROR(MAX(IF((ROW(مسودة!$C$8:$C$37)=SMALL(IF((ROW(مسودة!$C$8:$C$37)*(مسودة!$C$8:$C$37=$C$15)),ROW(مسودة!$C$8:$C$37)),ROW()-ROW(I15)+1)),مسودة!I8:I$37)),0))</f>
        <v>80</v>
      </c>
      <c r="J15" s="39">
        <f t="array" ref="J15">IF($C$15="","",IFERROR(MAX(IF((ROW(مسودة!$C$8:$C$37)=SMALL(IF((ROW(مسودة!$C$8:$C$37)*(مسودة!$C$8:$C$37=$C$15)),ROW(مسودة!$C$8:$C$37)),ROW()-ROW(J15)+1)),مسودة!J8:J$37)),0))</f>
        <v>29</v>
      </c>
      <c r="K15" s="39">
        <f t="array" ref="K15">IF($C$15="","",IFERROR(MAX(IF((ROW(مسودة!$C$8:$C$37)=SMALL(IF((ROW(مسودة!$C$8:$C$37)*(مسودة!$C$8:$C$37=$C$15)),ROW(مسودة!$C$8:$C$37)),ROW()-ROW(K15)+1)),مسودة!K8:K$37)),0))</f>
        <v>42</v>
      </c>
      <c r="L15" s="39">
        <f t="array" ref="L15">IF($C$15="","",IFERROR(MAX(IF((ROW(مسودة!$C$8:$C$37)=SMALL(IF((ROW(مسودة!$C$8:$C$37)*(مسودة!$C$8:$C$37=$C$15)),ROW(مسودة!$C$8:$C$37)),ROW()-ROW(L15)+1)),مسودة!L8:L$37)),0))</f>
        <v>71</v>
      </c>
      <c r="M15" s="39">
        <f t="array" ref="M15">IF($C$15="","",IFERROR(MAX(IF((ROW(مسودة!$C$8:$C$37)=SMALL(IF((ROW(مسودة!$C$8:$C$37)*(مسودة!$C$8:$C$37=$C$15)),ROW(مسودة!$C$8:$C$37)),ROW()-ROW(M15)+1)),مسودة!M8:M$37)),0))</f>
        <v>26</v>
      </c>
      <c r="N15" s="39">
        <f t="array" ref="N15">IF($C$15="","",IFERROR(MAX(IF((ROW(مسودة!$C$8:$C$37)=SMALL(IF((ROW(مسودة!$C$8:$C$37)*(مسودة!$C$8:$C$37=$C$15)),ROW(مسودة!$C$8:$C$37)),ROW()-ROW(N15)+1)),مسودة!N8:N$37)),0))</f>
        <v>47</v>
      </c>
      <c r="O15" s="39">
        <f t="array" ref="O15">IF($C$15="","",IFERROR(MAX(IF((ROW(مسودة!$C$8:$C$37)=SMALL(IF((ROW(مسودة!$C$8:$C$37)*(مسودة!$C$8:$C$37=$C$15)),ROW(مسودة!$C$8:$C$37)),ROW()-ROW(O15)+1)),مسودة!O8:O$37)),0))</f>
        <v>73</v>
      </c>
      <c r="P15" s="39">
        <f t="array" ref="P15">IF($C$15="","",IFERROR(MAX(IF((ROW(مسودة!$C$8:$C$37)=SMALL(IF((ROW(مسودة!$C$8:$C$37)*(مسودة!$C$8:$C$37=$C$15)),ROW(مسودة!$C$8:$C$37)),ROW()-ROW(P15)+1)),مسودة!P8:P$37)),0))</f>
        <v>20</v>
      </c>
      <c r="Q15" s="39">
        <f t="array" ref="Q15">IF($C$15="","",IFERROR(MAX(IF((ROW(مسودة!$C$8:$C$37)=SMALL(IF((ROW(مسودة!$C$8:$C$37)*(مسودة!$C$8:$C$37=$C$15)),ROW(مسودة!$C$8:$C$37)),ROW()-ROW(Q15)+1)),مسودة!Q8:Q$37)),0))</f>
        <v>25</v>
      </c>
      <c r="R15" s="39">
        <f t="array" ref="R15">IF($C$15="","",IFERROR(MAX(IF((ROW(مسودة!$C$8:$C$37)=SMALL(IF((ROW(مسودة!$C$8:$C$37)*(مسودة!$C$8:$C$37=$C$15)),ROW(مسودة!$C$8:$C$37)),ROW()-ROW(R15)+1)),مسودة!R8:R$37)),0))</f>
        <v>45</v>
      </c>
      <c r="S15" s="39">
        <f t="array" ref="S15">IF($C$15="","",IFERROR(MAX(IF((ROW(مسودة!$C$8:$C$37)=SMALL(IF((ROW(مسودة!$C$8:$C$37)*(مسودة!$C$8:$C$37=$C$15)),ROW(مسودة!$C$8:$C$37)),ROW()-ROW(S15)+1)),مسودة!S8:S$37)),0))</f>
        <v>22</v>
      </c>
      <c r="T15" s="39">
        <f t="array" ref="T15">IF($C$15="","",IFERROR(MAX(IF((ROW(مسودة!$C$8:$C$37)=SMALL(IF((ROW(مسودة!$C$8:$C$37)*(مسودة!$C$8:$C$37=$C$15)),ROW(مسودة!$C$8:$C$37)),ROW()-ROW(T15)+1)),مسودة!T8:T$37)),0))</f>
        <v>29</v>
      </c>
      <c r="U15" s="39">
        <f t="array" ref="U15">IF($C$15="","",IFERROR(MAX(IF((ROW(مسودة!$C$8:$C$37)=SMALL(IF((ROW(مسودة!$C$8:$C$37)*(مسودة!$C$8:$C$37=$C$15)),ROW(مسودة!$C$8:$C$37)),ROW()-ROW(U15)+1)),مسودة!U8:U$37)),0))</f>
        <v>51</v>
      </c>
      <c r="V15" s="39">
        <f t="array" ref="V15">IF($C$15="","",IFERROR(MAX(IF((ROW(مسودة!$C$8:$C$37)=SMALL(IF((ROW(مسودة!$C$8:$C$37)*(مسودة!$C$8:$C$37=$C$15)),ROW(مسودة!$C$8:$C$37)),ROW()-ROW(V15)+1)),مسودة!V8:V$37)),0))</f>
        <v>17</v>
      </c>
      <c r="W15" s="39">
        <f t="array" ref="W15">IF($C$15="","",IFERROR(MAX(IF((ROW(مسودة!$C$8:$C$37)=SMALL(IF((ROW(مسودة!$C$8:$C$37)*(مسودة!$C$8:$C$37=$C$15)),ROW(مسودة!$C$8:$C$37)),ROW()-ROW(W15)+1)),مسودة!W8:W$37)),0))</f>
        <v>28</v>
      </c>
      <c r="X15" s="39">
        <f t="array" ref="X15">IF($C$15="","",IFERROR(MAX(IF((ROW(مسودة!$C$8:$C$37)=SMALL(IF((ROW(مسودة!$C$8:$C$37)*(مسودة!$C$8:$C$37=$C$15)),ROW(مسودة!$C$8:$C$37)),ROW()-ROW(X15)+1)),مسودة!X8:X$37)),0))</f>
        <v>45</v>
      </c>
      <c r="Y15" s="39">
        <f t="array" ref="Y15">IF($C$15="","",IFERROR(MAX(IF((ROW(مسودة!$C$8:$C$37)=SMALL(IF((ROW(مسودة!$C$8:$C$37)*(مسودة!$C$8:$C$37=$C$15)),ROW(مسودة!$C$8:$C$37)),ROW()-ROW(Y15)+1)),مسودة!Y8:Y$37)),0))</f>
        <v>10</v>
      </c>
      <c r="Z15" s="39">
        <f t="array" ref="Z15">IF($C$15="","",IFERROR(MAX(IF((ROW(مسودة!$C$8:$C$37)=SMALL(IF((ROW(مسودة!$C$8:$C$37)*(مسودة!$C$8:$C$37=$C$15)),ROW(مسودة!$C$8:$C$37)),ROW()-ROW(Z15)+1)),مسودة!Z8:Z$37)),0))</f>
        <v>24</v>
      </c>
      <c r="AA15" s="39">
        <f t="array" ref="AA15">IF($C$15="","",IFERROR(MAX(IF((ROW(مسودة!$C$8:$C$37)=SMALL(IF((ROW(مسودة!$C$8:$C$37)*(مسودة!$C$8:$C$37=$C$15)),ROW(مسودة!$C$8:$C$37)),ROW()-ROW(AA15)+1)),مسودة!AA8:AA$37)),0))</f>
        <v>34</v>
      </c>
      <c r="AB15" s="39">
        <f t="array" ref="AB15">IF($C$15="","",IFERROR(MAX(IF((ROW(مسودة!$C$8:$C$37)=SMALL(IF((ROW(مسودة!$C$8:$C$37)*(مسودة!$C$8:$C$37=$C$15)),ROW(مسودة!$C$8:$C$37)),ROW()-ROW(AB15)+1)),مسودة!AB8:AB$37)),0))</f>
        <v>10</v>
      </c>
      <c r="AC15" s="39">
        <f t="array" ref="AC15">IF($C$15="","",IFERROR(MAX(IF((ROW(مسودة!$C$8:$C$37)=SMALL(IF((ROW(مسودة!$C$8:$C$37)*(مسودة!$C$8:$C$37=$C$15)),ROW(مسودة!$C$8:$C$37)),ROW()-ROW(AC15)+1)),مسودة!AC8:AC$37)),0))</f>
        <v>23</v>
      </c>
      <c r="AD15" s="39">
        <f t="array" ref="AD15">IF($C$15="","",IFERROR(MAX(IF((ROW(مسودة!$C$8:$C$37)=SMALL(IF((ROW(مسودة!$C$8:$C$37)*(مسودة!$C$8:$C$37=$C$15)),ROW(مسودة!$C$8:$C$37)),ROW()-ROW(AD15)+1)),مسودة!AD8:AD$37)),0))</f>
        <v>33</v>
      </c>
      <c r="AE15" s="39">
        <f t="array" ref="AE15">IF($C$15="","",IFERROR(MAX(IF((ROW(مسودة!$C$8:$C$37)=SMALL(IF((ROW(مسودة!$C$8:$C$37)*(مسودة!$C$8:$C$37=$C$15)),ROW(مسودة!$C$8:$C$37)),ROW()-ROW(AE15)+1)),مسودة!AE8:AE$37)),0))</f>
        <v>10</v>
      </c>
      <c r="AF15" s="39">
        <f t="array" ref="AF15">IF($C$15="","",IFERROR(MAX(IF((ROW(مسودة!$C$8:$C$37)=SMALL(IF((ROW(مسودة!$C$8:$C$37)*(مسودة!$C$8:$C$37=$C$15)),ROW(مسودة!$C$8:$C$37)),ROW()-ROW(AF15)+1)),مسودة!AF8:AF$37)),0))</f>
        <v>13</v>
      </c>
      <c r="AG15" s="39">
        <f t="array" ref="AG15">IF($C$15="","",IFERROR(MAX(IF((ROW(مسودة!$C$8:$C$37)=SMALL(IF((ROW(مسودة!$C$8:$C$37)*(مسودة!$C$8:$C$37=$C$15)),ROW(مسودة!$C$8:$C$37)),ROW()-ROW(AG15)+1)),مسودة!AG8:AG$37)),0))</f>
        <v>23</v>
      </c>
      <c r="AH15" s="39">
        <f t="array" ref="AH15">IF($C$15="","",IFERROR(MAX(IF((ROW(مسودة!$C$8:$C$37)=SMALL(IF((ROW(مسودة!$C$8:$C$37)*(مسودة!$C$8:$C$37=$C$15)),ROW(مسودة!$C$8:$C$37)),ROW()-ROW(AH15)+1)),مسودة!AH8:AH$37)),0))</f>
        <v>9</v>
      </c>
      <c r="AI15" s="39">
        <f t="array" ref="AI15">IF($C$15="","",IFERROR(MAX(IF((ROW(مسودة!$C$8:$C$37)=SMALL(IF((ROW(مسودة!$C$8:$C$37)*(مسودة!$C$8:$C$37=$C$15)),ROW(مسودة!$C$8:$C$37)),ROW()-ROW(AI15)+1)),مسودة!AI8:AI$37)),0))</f>
        <v>24</v>
      </c>
      <c r="AJ15" s="39">
        <f t="array" ref="AJ15">IF($C$15="","",IFERROR(MAX(IF((ROW(مسودة!$C$8:$C$37)=SMALL(IF((ROW(مسودة!$C$8:$C$37)*(مسودة!$C$8:$C$37=$C$15)),ROW(مسودة!$C$8:$C$37)),ROW()-ROW(AJ15)+1)),مسودة!AJ8:AJ$37)),0))</f>
        <v>33</v>
      </c>
      <c r="AK15" s="39">
        <f t="array" ref="AK15">IF($C$15="","",IFERROR(MAX(IF((ROW(مسودة!$C$8:$C$37)=SMALL(IF((ROW(مسودة!$C$8:$C$37)*(مسودة!$C$8:$C$37=$C$15)),ROW(مسودة!$C$8:$C$37)),ROW()-ROW(AK15)+1)),مسودة!AK8:AK$37)),0))</f>
        <v>6</v>
      </c>
      <c r="AL15" s="39">
        <f t="array" ref="AL15">IF($C$15="","",IFERROR(MAX(IF((ROW(مسودة!$C$8:$C$37)=SMALL(IF((ROW(مسودة!$C$8:$C$37)*(مسودة!$C$8:$C$37=$C$15)),ROW(مسودة!$C$8:$C$37)),ROW()-ROW(AL15)+1)),مسودة!AL8:AL$37)),0))</f>
        <v>6</v>
      </c>
      <c r="AM15" s="39">
        <f t="array" ref="AM15">IF($C$15="","",IFERROR(MAX(IF((ROW(مسودة!$C$8:$C$37)=SMALL(IF((ROW(مسودة!$C$8:$C$37)*(مسودة!$C$8:$C$37=$C$15)),ROW(مسودة!$C$8:$C$37)),ROW()-ROW(AM15)+1)),مسودة!AM8:AM$37)),0))</f>
        <v>12</v>
      </c>
      <c r="AN15" s="62"/>
      <c r="AO15" s="62"/>
      <c r="AP15" s="62"/>
      <c r="AQ15" s="106"/>
      <c r="AR15" s="107"/>
      <c r="AS15" s="106"/>
      <c r="AT15" s="107"/>
      <c r="AU15" s="103" t="str">
        <f>IFERROR(LOOKUP(2,1/((مسودة!$C$8:$C$37=C15)*(مسودة!$F$8:$F$37=F15)),مسودة!$AV$8:$AV$37),"")</f>
        <v>ناجح</v>
      </c>
    </row>
    <row r="16" spans="2:47" ht="28.5" customHeight="1" thickBot="1">
      <c r="B16" s="48"/>
      <c r="C16" s="99"/>
      <c r="D16" s="51"/>
      <c r="E16" s="51"/>
      <c r="F16" s="11" t="s">
        <v>31</v>
      </c>
      <c r="G16" s="39">
        <f t="array" ref="G16">IF($C$15="","",IFERROR(MAX(IF((ROW(مسودة!$C$8:$C$37)=SMALL(IF((ROW(مسودة!$C$8:$C$37)*(مسودة!$C$8:$C$37=$C$15)),ROW(مسودة!$C$8:$C$37)),ROW()-ROW(G16)+1)),مسودة!G9:G$37)),0))</f>
        <v>30</v>
      </c>
      <c r="H16" s="39">
        <f t="array" ref="H16">IF($C$15="","",IFERROR(MAX(IF((ROW(مسودة!$C$8:$C$37)=SMALL(IF((ROW(مسودة!$C$8:$C$37)*(مسودة!$C$8:$C$37=$C$15)),ROW(مسودة!$C$8:$C$37)),ROW()-ROW(H16)+1)),مسودة!H9:H$37)),0))</f>
        <v>50</v>
      </c>
      <c r="I16" s="39">
        <f t="array" ref="I16">IF($C$15="","",IFERROR(MAX(IF((ROW(مسودة!$C$8:$C$37)=SMALL(IF((ROW(مسودة!$C$8:$C$37)*(مسودة!$C$8:$C$37=$C$15)),ROW(مسودة!$C$8:$C$37)),ROW()-ROW(I16)+1)),مسودة!I9:I$37)),0))</f>
        <v>80</v>
      </c>
      <c r="J16" s="39">
        <f t="array" ref="J16">IF($C$15="","",IFERROR(MAX(IF((ROW(مسودة!$C$8:$C$37)=SMALL(IF((ROW(مسودة!$C$8:$C$37)*(مسودة!$C$8:$C$37=$C$15)),ROW(مسودة!$C$8:$C$37)),ROW()-ROW(J16)+1)),مسودة!J9:J$37)),0))</f>
        <v>28</v>
      </c>
      <c r="K16" s="39">
        <f t="array" ref="K16">IF($C$15="","",IFERROR(MAX(IF((ROW(مسودة!$C$8:$C$37)=SMALL(IF((ROW(مسودة!$C$8:$C$37)*(مسودة!$C$8:$C$37=$C$15)),ROW(مسودة!$C$8:$C$37)),ROW()-ROW(K16)+1)),مسودة!K9:K$37)),0))</f>
        <v>45</v>
      </c>
      <c r="L16" s="39">
        <f t="array" ref="L16">IF($C$15="","",IFERROR(MAX(IF((ROW(مسودة!$C$8:$C$37)=SMALL(IF((ROW(مسودة!$C$8:$C$37)*(مسودة!$C$8:$C$37=$C$15)),ROW(مسودة!$C$8:$C$37)),ROW()-ROW(L16)+1)),مسودة!L9:L$37)),0))</f>
        <v>73</v>
      </c>
      <c r="M16" s="39">
        <f t="array" ref="M16">IF($C$15="","",IFERROR(MAX(IF((ROW(مسودة!$C$8:$C$37)=SMALL(IF((ROW(مسودة!$C$8:$C$37)*(مسودة!$C$8:$C$37=$C$15)),ROW(مسودة!$C$8:$C$37)),ROW()-ROW(M16)+1)),مسودة!M9:M$37)),0))</f>
        <v>24</v>
      </c>
      <c r="N16" s="39">
        <f t="array" ref="N16">IF($C$15="","",IFERROR(MAX(IF((ROW(مسودة!$C$8:$C$37)=SMALL(IF((ROW(مسودة!$C$8:$C$37)*(مسودة!$C$8:$C$37=$C$15)),ROW(مسودة!$C$8:$C$37)),ROW()-ROW(N16)+1)),مسودة!N9:N$37)),0))</f>
        <v>43</v>
      </c>
      <c r="O16" s="39">
        <f t="array" ref="O16">IF($C$15="","",IFERROR(MAX(IF((ROW(مسودة!$C$8:$C$37)=SMALL(IF((ROW(مسودة!$C$8:$C$37)*(مسودة!$C$8:$C$37=$C$15)),ROW(مسودة!$C$8:$C$37)),ROW()-ROW(O16)+1)),مسودة!O9:O$37)),0))</f>
        <v>67</v>
      </c>
      <c r="P16" s="39">
        <f t="array" ref="P16">IF($C$15="","",IFERROR(MAX(IF((ROW(مسودة!$C$8:$C$37)=SMALL(IF((ROW(مسودة!$C$8:$C$37)*(مسودة!$C$8:$C$37=$C$15)),ROW(مسودة!$C$8:$C$37)),ROW()-ROW(P16)+1)),مسودة!P9:P$37)),0))</f>
        <v>20</v>
      </c>
      <c r="Q16" s="39">
        <f t="array" ref="Q16">IF($C$15="","",IFERROR(MAX(IF((ROW(مسودة!$C$8:$C$37)=SMALL(IF((ROW(مسودة!$C$8:$C$37)*(مسودة!$C$8:$C$37=$C$15)),ROW(مسودة!$C$8:$C$37)),ROW()-ROW(Q16)+1)),مسودة!Q9:Q$37)),0))</f>
        <v>24</v>
      </c>
      <c r="R16" s="39">
        <f t="array" ref="R16">IF($C$15="","",IFERROR(MAX(IF((ROW(مسودة!$C$8:$C$37)=SMALL(IF((ROW(مسودة!$C$8:$C$37)*(مسودة!$C$8:$C$37=$C$15)),ROW(مسودة!$C$8:$C$37)),ROW()-ROW(R16)+1)),مسودة!R9:R$37)),0))</f>
        <v>44</v>
      </c>
      <c r="S16" s="39">
        <f t="array" ref="S16">IF($C$15="","",IFERROR(MAX(IF((ROW(مسودة!$C$8:$C$37)=SMALL(IF((ROW(مسودة!$C$8:$C$37)*(مسودة!$C$8:$C$37=$C$15)),ROW(مسودة!$C$8:$C$37)),ROW()-ROW(S16)+1)),مسودة!S9:S$37)),0))</f>
        <v>24</v>
      </c>
      <c r="T16" s="39">
        <f t="array" ref="T16">IF($C$15="","",IFERROR(MAX(IF((ROW(مسودة!$C$8:$C$37)=SMALL(IF((ROW(مسودة!$C$8:$C$37)*(مسودة!$C$8:$C$37=$C$15)),ROW(مسودة!$C$8:$C$37)),ROW()-ROW(T16)+1)),مسودة!T9:T$37)),0))</f>
        <v>32</v>
      </c>
      <c r="U16" s="39">
        <f t="array" ref="U16">IF($C$15="","",IFERROR(MAX(IF((ROW(مسودة!$C$8:$C$37)=SMALL(IF((ROW(مسودة!$C$8:$C$37)*(مسودة!$C$8:$C$37=$C$15)),ROW(مسودة!$C$8:$C$37)),ROW()-ROW(U16)+1)),مسودة!U9:U$37)),0))</f>
        <v>56</v>
      </c>
      <c r="V16" s="39">
        <f t="array" ref="V16">IF($C$15="","",IFERROR(MAX(IF((ROW(مسودة!$C$8:$C$37)=SMALL(IF((ROW(مسودة!$C$8:$C$37)*(مسودة!$C$8:$C$37=$C$15)),ROW(مسودة!$C$8:$C$37)),ROW()-ROW(V16)+1)),مسودة!V9:V$37)),0))</f>
        <v>19</v>
      </c>
      <c r="W16" s="39">
        <f t="array" ref="W16">IF($C$15="","",IFERROR(MAX(IF((ROW(مسودة!$C$8:$C$37)=SMALL(IF((ROW(مسودة!$C$8:$C$37)*(مسودة!$C$8:$C$37=$C$15)),ROW(مسودة!$C$8:$C$37)),ROW()-ROW(W16)+1)),مسودة!W9:W$37)),0))</f>
        <v>24</v>
      </c>
      <c r="X16" s="39">
        <f t="array" ref="X16">IF($C$15="","",IFERROR(MAX(IF((ROW(مسودة!$C$8:$C$37)=SMALL(IF((ROW(مسودة!$C$8:$C$37)*(مسودة!$C$8:$C$37=$C$15)),ROW(مسودة!$C$8:$C$37)),ROW()-ROW(X16)+1)),مسودة!X9:X$37)),0))</f>
        <v>43</v>
      </c>
      <c r="Y16" s="39">
        <f t="array" ref="Y16">IF($C$15="","",IFERROR(MAX(IF((ROW(مسودة!$C$8:$C$37)=SMALL(IF((ROW(مسودة!$C$8:$C$37)*(مسودة!$C$8:$C$37=$C$15)),ROW(مسودة!$C$8:$C$37)),ROW()-ROW(Y16)+1)),مسودة!Y9:Y$37)),0))</f>
        <v>10</v>
      </c>
      <c r="Z16" s="39">
        <f t="array" ref="Z16">IF($C$15="","",IFERROR(MAX(IF((ROW(مسودة!$C$8:$C$37)=SMALL(IF((ROW(مسودة!$C$8:$C$37)*(مسودة!$C$8:$C$37=$C$15)),ROW(مسودة!$C$8:$C$37)),ROW()-ROW(Z16)+1)),مسودة!Z9:Z$37)),0))</f>
        <v>18</v>
      </c>
      <c r="AA16" s="39">
        <f t="array" ref="AA16">IF($C$15="","",IFERROR(MAX(IF((ROW(مسودة!$C$8:$C$37)=SMALL(IF((ROW(مسودة!$C$8:$C$37)*(مسودة!$C$8:$C$37=$C$15)),ROW(مسودة!$C$8:$C$37)),ROW()-ROW(AA16)+1)),مسودة!AA9:AA$37)),0))</f>
        <v>28</v>
      </c>
      <c r="AB16" s="39">
        <f t="array" ref="AB16">IF($C$15="","",IFERROR(MAX(IF((ROW(مسودة!$C$8:$C$37)=SMALL(IF((ROW(مسودة!$C$8:$C$37)*(مسودة!$C$8:$C$37=$C$15)),ROW(مسودة!$C$8:$C$37)),ROW()-ROW(AB16)+1)),مسودة!AB9:AB$37)),0))</f>
        <v>10</v>
      </c>
      <c r="AC16" s="39">
        <f t="array" ref="AC16">IF($C$15="","",IFERROR(MAX(IF((ROW(مسودة!$C$8:$C$37)=SMALL(IF((ROW(مسودة!$C$8:$C$37)*(مسودة!$C$8:$C$37=$C$15)),ROW(مسودة!$C$8:$C$37)),ROW()-ROW(AC16)+1)),مسودة!AC9:AC$37)),0))</f>
        <v>20</v>
      </c>
      <c r="AD16" s="39">
        <f t="array" ref="AD16">IF($C$15="","",IFERROR(MAX(IF((ROW(مسودة!$C$8:$C$37)=SMALL(IF((ROW(مسودة!$C$8:$C$37)*(مسودة!$C$8:$C$37=$C$15)),ROW(مسودة!$C$8:$C$37)),ROW()-ROW(AD16)+1)),مسودة!AD9:AD$37)),0))</f>
        <v>30</v>
      </c>
      <c r="AE16" s="39">
        <f t="array" ref="AE16">IF($C$15="","",IFERROR(MAX(IF((ROW(مسودة!$C$8:$C$37)=SMALL(IF((ROW(مسودة!$C$8:$C$37)*(مسودة!$C$8:$C$37=$C$15)),ROW(مسودة!$C$8:$C$37)),ROW()-ROW(AE16)+1)),مسودة!AE9:AE$37)),0))</f>
        <v>11</v>
      </c>
      <c r="AF16" s="39">
        <f t="array" ref="AF16">IF($C$15="","",IFERROR(MAX(IF((ROW(مسودة!$C$8:$C$37)=SMALL(IF((ROW(مسودة!$C$8:$C$37)*(مسودة!$C$8:$C$37=$C$15)),ROW(مسودة!$C$8:$C$37)),ROW()-ROW(AF16)+1)),مسودة!AF9:AF$37)),0))</f>
        <v>23</v>
      </c>
      <c r="AG16" s="39">
        <f t="array" ref="AG16">IF($C$15="","",IFERROR(MAX(IF((ROW(مسودة!$C$8:$C$37)=SMALL(IF((ROW(مسودة!$C$8:$C$37)*(مسودة!$C$8:$C$37=$C$15)),ROW(مسودة!$C$8:$C$37)),ROW()-ROW(AG16)+1)),مسودة!AG9:AG$37)),0))</f>
        <v>34</v>
      </c>
      <c r="AH16" s="39">
        <f t="array" ref="AH16">IF($C$15="","",IFERROR(MAX(IF((ROW(مسودة!$C$8:$C$37)=SMALL(IF((ROW(مسودة!$C$8:$C$37)*(مسودة!$C$8:$C$37=$C$15)),ROW(مسودة!$C$8:$C$37)),ROW()-ROW(AH16)+1)),مسودة!AH9:AH$37)),0))</f>
        <v>10</v>
      </c>
      <c r="AI16" s="39">
        <f t="array" ref="AI16">IF($C$15="","",IFERROR(MAX(IF((ROW(مسودة!$C$8:$C$37)=SMALL(IF((ROW(مسودة!$C$8:$C$37)*(مسودة!$C$8:$C$37=$C$15)),ROW(مسودة!$C$8:$C$37)),ROW()-ROW(AI16)+1)),مسودة!AI9:AI$37)),0))</f>
        <v>20</v>
      </c>
      <c r="AJ16" s="39">
        <f t="array" ref="AJ16">IF($C$15="","",IFERROR(MAX(IF((ROW(مسودة!$C$8:$C$37)=SMALL(IF((ROW(مسودة!$C$8:$C$37)*(مسودة!$C$8:$C$37=$C$15)),ROW(مسودة!$C$8:$C$37)),ROW()-ROW(AJ16)+1)),مسودة!AJ9:AJ$37)),0))</f>
        <v>30</v>
      </c>
      <c r="AK16" s="39">
        <f t="array" ref="AK16">IF($C$15="","",IFERROR(MAX(IF((ROW(مسودة!$C$8:$C$37)=SMALL(IF((ROW(مسودة!$C$8:$C$37)*(مسودة!$C$8:$C$37=$C$15)),ROW(مسودة!$C$8:$C$37)),ROW()-ROW(AK16)+1)),مسودة!AK9:AK$37)),0))</f>
        <v>4</v>
      </c>
      <c r="AL16" s="39">
        <f t="array" ref="AL16">IF($C$15="","",IFERROR(MAX(IF((ROW(مسودة!$C$8:$C$37)=SMALL(IF((ROW(مسودة!$C$8:$C$37)*(مسودة!$C$8:$C$37=$C$15)),ROW(مسودة!$C$8:$C$37)),ROW()-ROW(AL16)+1)),مسودة!AL9:AL$37)),0))</f>
        <v>9</v>
      </c>
      <c r="AM16" s="39">
        <f t="array" ref="AM16">IF($C$15="","",IFERROR(MAX(IF((ROW(مسودة!$C$8:$C$37)=SMALL(IF((ROW(مسودة!$C$8:$C$37)*(مسودة!$C$8:$C$37=$C$15)),ROW(مسودة!$C$8:$C$37)),ROW()-ROW(AM16)+1)),مسودة!AM9:AM$37)),0))</f>
        <v>13</v>
      </c>
      <c r="AN16" s="56"/>
      <c r="AO16" s="56"/>
      <c r="AP16" s="56"/>
      <c r="AQ16" s="108"/>
      <c r="AR16" s="109"/>
      <c r="AS16" s="108"/>
      <c r="AT16" s="109"/>
      <c r="AU16" s="104"/>
    </row>
    <row r="17" spans="2:47" ht="36" customHeight="1" thickBot="1">
      <c r="B17" s="48"/>
      <c r="C17" s="93"/>
      <c r="D17" s="51"/>
      <c r="E17" s="51"/>
      <c r="F17" s="14" t="s">
        <v>32</v>
      </c>
      <c r="G17" s="39">
        <f t="array" ref="G17">IF($C$15="","",IFERROR(MAX(IF((ROW(مسودة!$C$8:$C$37)=SMALL(IF((ROW(مسودة!$C$8:$C$37)*(مسودة!$C$8:$C$37=$C$15)),ROW(مسودة!$C$8:$C$37)),ROW()-ROW(G17)+1)),مسودة!G10:G$37)),0))</f>
        <v>56</v>
      </c>
      <c r="H17" s="39">
        <f t="array" ref="H17">IF($C$15="","",IFERROR(MAX(IF((ROW(مسودة!$C$8:$C$37)=SMALL(IF((ROW(مسودة!$C$8:$C$37)*(مسودة!$C$8:$C$37=$C$15)),ROW(مسودة!$C$8:$C$37)),ROW()-ROW(H17)+1)),مسودة!H10:H$37)),0))</f>
        <v>104</v>
      </c>
      <c r="I17" s="39">
        <f t="array" ref="I17">IF($C$15="","",IFERROR(MAX(IF((ROW(مسودة!$C$8:$C$37)=SMALL(IF((ROW(مسودة!$C$8:$C$37)*(مسودة!$C$8:$C$37=$C$15)),ROW(مسودة!$C$8:$C$37)),ROW()-ROW(I17)+1)),مسودة!I10:I$37)),0))</f>
        <v>160</v>
      </c>
      <c r="J17" s="39">
        <f t="array" ref="J17">IF($C$15="","",IFERROR(MAX(IF((ROW(مسودة!$C$8:$C$37)=SMALL(IF((ROW(مسودة!$C$8:$C$37)*(مسودة!$C$8:$C$37=$C$15)),ROW(مسودة!$C$8:$C$37)),ROW()-ROW(J17)+1)),مسودة!J10:J$37)),0))</f>
        <v>57</v>
      </c>
      <c r="K17" s="39">
        <f t="array" ref="K17">IF($C$15="","",IFERROR(MAX(IF((ROW(مسودة!$C$8:$C$37)=SMALL(IF((ROW(مسودة!$C$8:$C$37)*(مسودة!$C$8:$C$37=$C$15)),ROW(مسودة!$C$8:$C$37)),ROW()-ROW(K17)+1)),مسودة!K10:K$37)),0))</f>
        <v>87</v>
      </c>
      <c r="L17" s="39">
        <f t="array" ref="L17">IF($C$15="","",IFERROR(MAX(IF((ROW(مسودة!$C$8:$C$37)=SMALL(IF((ROW(مسودة!$C$8:$C$37)*(مسودة!$C$8:$C$37=$C$15)),ROW(مسودة!$C$8:$C$37)),ROW()-ROW(L17)+1)),مسودة!L10:L$37)),0))</f>
        <v>144</v>
      </c>
      <c r="M17" s="39">
        <f t="array" ref="M17">IF($C$15="","",IFERROR(MAX(IF((ROW(مسودة!$C$8:$C$37)=SMALL(IF((ROW(مسودة!$C$8:$C$37)*(مسودة!$C$8:$C$37=$C$15)),ROW(مسودة!$C$8:$C$37)),ROW()-ROW(M17)+1)),مسودة!M10:M$37)),0))</f>
        <v>50</v>
      </c>
      <c r="N17" s="39">
        <f t="array" ref="N17">IF($C$15="","",IFERROR(MAX(IF((ROW(مسودة!$C$8:$C$37)=SMALL(IF((ROW(مسودة!$C$8:$C$37)*(مسودة!$C$8:$C$37=$C$15)),ROW(مسودة!$C$8:$C$37)),ROW()-ROW(N17)+1)),مسودة!N10:N$37)),0))</f>
        <v>90</v>
      </c>
      <c r="O17" s="39">
        <f t="array" ref="O17">IF($C$15="","",IFERROR(MAX(IF((ROW(مسودة!$C$8:$C$37)=SMALL(IF((ROW(مسودة!$C$8:$C$37)*(مسودة!$C$8:$C$37=$C$15)),ROW(مسودة!$C$8:$C$37)),ROW()-ROW(O17)+1)),مسودة!O10:O$37)),0))</f>
        <v>140</v>
      </c>
      <c r="P17" s="39">
        <f t="array" ref="P17">IF($C$15="","",IFERROR(MAX(IF((ROW(مسودة!$C$8:$C$37)=SMALL(IF((ROW(مسودة!$C$8:$C$37)*(مسودة!$C$8:$C$37=$C$15)),ROW(مسودة!$C$8:$C$37)),ROW()-ROW(P17)+1)),مسودة!P10:P$37)),0))</f>
        <v>40</v>
      </c>
      <c r="Q17" s="39">
        <f t="array" ref="Q17">IF($C$15="","",IFERROR(MAX(IF((ROW(مسودة!$C$8:$C$37)=SMALL(IF((ROW(مسودة!$C$8:$C$37)*(مسودة!$C$8:$C$37=$C$15)),ROW(مسودة!$C$8:$C$37)),ROW()-ROW(Q17)+1)),مسودة!Q10:Q$37)),0))</f>
        <v>49</v>
      </c>
      <c r="R17" s="39">
        <f t="array" ref="R17">IF($C$15="","",IFERROR(MAX(IF((ROW(مسودة!$C$8:$C$37)=SMALL(IF((ROW(مسودة!$C$8:$C$37)*(مسودة!$C$8:$C$37=$C$15)),ROW(مسودة!$C$8:$C$37)),ROW()-ROW(R17)+1)),مسودة!R10:R$37)),0))</f>
        <v>89</v>
      </c>
      <c r="S17" s="39">
        <f t="array" ref="S17">IF($C$15="","",IFERROR(MAX(IF((ROW(مسودة!$C$8:$C$37)=SMALL(IF((ROW(مسودة!$C$8:$C$37)*(مسودة!$C$8:$C$37=$C$15)),ROW(مسودة!$C$8:$C$37)),ROW()-ROW(S17)+1)),مسودة!S10:S$37)),0))</f>
        <v>46</v>
      </c>
      <c r="T17" s="39">
        <f t="array" ref="T17">IF($C$15="","",IFERROR(MAX(IF((ROW(مسودة!$C$8:$C$37)=SMALL(IF((ROW(مسودة!$C$8:$C$37)*(مسودة!$C$8:$C$37=$C$15)),ROW(مسودة!$C$8:$C$37)),ROW()-ROW(T17)+1)),مسودة!T10:T$37)),0))</f>
        <v>61</v>
      </c>
      <c r="U17" s="39">
        <f t="array" ref="U17">IF($C$15="","",IFERROR(MAX(IF((ROW(مسودة!$C$8:$C$37)=SMALL(IF((ROW(مسودة!$C$8:$C$37)*(مسودة!$C$8:$C$37=$C$15)),ROW(مسودة!$C$8:$C$37)),ROW()-ROW(U17)+1)),مسودة!U10:U$37)),0))</f>
        <v>107</v>
      </c>
      <c r="V17" s="39">
        <f t="array" ref="V17">IF($C$15="","",IFERROR(MAX(IF((ROW(مسودة!$C$8:$C$37)=SMALL(IF((ROW(مسودة!$C$8:$C$37)*(مسودة!$C$8:$C$37=$C$15)),ROW(مسودة!$C$8:$C$37)),ROW()-ROW(V17)+1)),مسودة!V10:V$37)),0))</f>
        <v>36</v>
      </c>
      <c r="W17" s="39">
        <f t="array" ref="W17">IF($C$15="","",IFERROR(MAX(IF((ROW(مسودة!$C$8:$C$37)=SMALL(IF((ROW(مسودة!$C$8:$C$37)*(مسودة!$C$8:$C$37=$C$15)),ROW(مسودة!$C$8:$C$37)),ROW()-ROW(W17)+1)),مسودة!W10:W$37)),0))</f>
        <v>52</v>
      </c>
      <c r="X17" s="39">
        <f t="array" ref="X17">IF($C$15="","",IFERROR(MAX(IF((ROW(مسودة!$C$8:$C$37)=SMALL(IF((ROW(مسودة!$C$8:$C$37)*(مسودة!$C$8:$C$37=$C$15)),ROW(مسودة!$C$8:$C$37)),ROW()-ROW(X17)+1)),مسودة!X10:X$37)),0))</f>
        <v>88</v>
      </c>
      <c r="Y17" s="39">
        <f t="array" ref="Y17">IF($C$15="","",IFERROR(MAX(IF((ROW(مسودة!$C$8:$C$37)=SMALL(IF((ROW(مسودة!$C$8:$C$37)*(مسودة!$C$8:$C$37=$C$15)),ROW(مسودة!$C$8:$C$37)),ROW()-ROW(Y17)+1)),مسودة!Y10:Y$37)),0))</f>
        <v>20</v>
      </c>
      <c r="Z17" s="39">
        <f t="array" ref="Z17">IF($C$15="","",IFERROR(MAX(IF((ROW(مسودة!$C$8:$C$37)=SMALL(IF((ROW(مسودة!$C$8:$C$37)*(مسودة!$C$8:$C$37=$C$15)),ROW(مسودة!$C$8:$C$37)),ROW()-ROW(Z17)+1)),مسودة!Z10:Z$37)),0))</f>
        <v>42</v>
      </c>
      <c r="AA17" s="39">
        <f t="array" ref="AA17">IF($C$15="","",IFERROR(MAX(IF((ROW(مسودة!$C$8:$C$37)=SMALL(IF((ROW(مسودة!$C$8:$C$37)*(مسودة!$C$8:$C$37=$C$15)),ROW(مسودة!$C$8:$C$37)),ROW()-ROW(AA17)+1)),مسودة!AA10:AA$37)),0))</f>
        <v>62</v>
      </c>
      <c r="AB17" s="39">
        <f t="array" ref="AB17">IF($C$15="","",IFERROR(MAX(IF((ROW(مسودة!$C$8:$C$37)=SMALL(IF((ROW(مسودة!$C$8:$C$37)*(مسودة!$C$8:$C$37=$C$15)),ROW(مسودة!$C$8:$C$37)),ROW()-ROW(AB17)+1)),مسودة!AB10:AB$37)),0))</f>
        <v>20</v>
      </c>
      <c r="AC17" s="39">
        <f t="array" ref="AC17">IF($C$15="","",IFERROR(MAX(IF((ROW(مسودة!$C$8:$C$37)=SMALL(IF((ROW(مسودة!$C$8:$C$37)*(مسودة!$C$8:$C$37=$C$15)),ROW(مسودة!$C$8:$C$37)),ROW()-ROW(AC17)+1)),مسودة!AC10:AC$37)),0))</f>
        <v>43</v>
      </c>
      <c r="AD17" s="39">
        <f t="array" ref="AD17">IF($C$15="","",IFERROR(MAX(IF((ROW(مسودة!$C$8:$C$37)=SMALL(IF((ROW(مسودة!$C$8:$C$37)*(مسودة!$C$8:$C$37=$C$15)),ROW(مسودة!$C$8:$C$37)),ROW()-ROW(AD17)+1)),مسودة!AD10:AD$37)),0))</f>
        <v>63</v>
      </c>
      <c r="AE17" s="39">
        <f t="array" ref="AE17">IF($C$15="","",IFERROR(MAX(IF((ROW(مسودة!$C$8:$C$37)=SMALL(IF((ROW(مسودة!$C$8:$C$37)*(مسودة!$C$8:$C$37=$C$15)),ROW(مسودة!$C$8:$C$37)),ROW()-ROW(AE17)+1)),مسودة!AE10:AE$37)),0))</f>
        <v>21</v>
      </c>
      <c r="AF17" s="39">
        <f t="array" ref="AF17">IF($C$15="","",IFERROR(MAX(IF((ROW(مسودة!$C$8:$C$37)=SMALL(IF((ROW(مسودة!$C$8:$C$37)*(مسودة!$C$8:$C$37=$C$15)),ROW(مسودة!$C$8:$C$37)),ROW()-ROW(AF17)+1)),مسودة!AF10:AF$37)),0))</f>
        <v>36</v>
      </c>
      <c r="AG17" s="39">
        <f t="array" ref="AG17">IF($C$15="","",IFERROR(MAX(IF((ROW(مسودة!$C$8:$C$37)=SMALL(IF((ROW(مسودة!$C$8:$C$37)*(مسودة!$C$8:$C$37=$C$15)),ROW(مسودة!$C$8:$C$37)),ROW()-ROW(AG17)+1)),مسودة!AG10:AG$37)),0))</f>
        <v>57</v>
      </c>
      <c r="AH17" s="39">
        <f t="array" ref="AH17">IF($C$15="","",IFERROR(MAX(IF((ROW(مسودة!$C$8:$C$37)=SMALL(IF((ROW(مسودة!$C$8:$C$37)*(مسودة!$C$8:$C$37=$C$15)),ROW(مسودة!$C$8:$C$37)),ROW()-ROW(AH17)+1)),مسودة!AH10:AH$37)),0))</f>
        <v>19</v>
      </c>
      <c r="AI17" s="39">
        <f t="array" ref="AI17">IF($C$15="","",IFERROR(MAX(IF((ROW(مسودة!$C$8:$C$37)=SMALL(IF((ROW(مسودة!$C$8:$C$37)*(مسودة!$C$8:$C$37=$C$15)),ROW(مسودة!$C$8:$C$37)),ROW()-ROW(AI17)+1)),مسودة!AI10:AI$37)),0))</f>
        <v>44</v>
      </c>
      <c r="AJ17" s="39">
        <f t="array" ref="AJ17">IF($C$15="","",IFERROR(MAX(IF((ROW(مسودة!$C$8:$C$37)=SMALL(IF((ROW(مسودة!$C$8:$C$37)*(مسودة!$C$8:$C$37=$C$15)),ROW(مسودة!$C$8:$C$37)),ROW()-ROW(AJ17)+1)),مسودة!AJ10:AJ$37)),0))</f>
        <v>63</v>
      </c>
      <c r="AK17" s="39">
        <f t="array" ref="AK17">IF($C$15="","",IFERROR(MAX(IF((ROW(مسودة!$C$8:$C$37)=SMALL(IF((ROW(مسودة!$C$8:$C$37)*(مسودة!$C$8:$C$37=$C$15)),ROW(مسودة!$C$8:$C$37)),ROW()-ROW(AK17)+1)),مسودة!AK10:AK$37)),0))</f>
        <v>10</v>
      </c>
      <c r="AL17" s="39">
        <f t="array" ref="AL17">IF($C$15="","",IFERROR(MAX(IF((ROW(مسودة!$C$8:$C$37)=SMALL(IF((ROW(مسودة!$C$8:$C$37)*(مسودة!$C$8:$C$37=$C$15)),ROW(مسودة!$C$8:$C$37)),ROW()-ROW(AL17)+1)),مسودة!AL10:AL$37)),0))</f>
        <v>15</v>
      </c>
      <c r="AM17" s="39">
        <f t="array" ref="AM17">IF($C$15="","",IFERROR(MAX(IF((ROW(مسودة!$C$8:$C$37)=SMALL(IF((ROW(مسودة!$C$8:$C$37)*(مسودة!$C$8:$C$37=$C$15)),ROW(مسودة!$C$8:$C$37)),ROW()-ROW(AM17)+1)),مسودة!AM10:AM$37)),0))</f>
        <v>25</v>
      </c>
      <c r="AN17" s="39">
        <f t="array" ref="AN17">IF($C$15="","",IFERROR(MAX(IF((ROW(مسودة!$C$8:$C$37)=SMALL(IF((ROW(مسودة!$C$8:$C$37)*(مسودة!$C$8:$C$37=$C$15)),ROW(مسودة!$C$8:$C$37)),ROW()-ROW(AN17)+1)),مسودة!AN10:AN$37)),0))</f>
        <v>998</v>
      </c>
      <c r="AO17" s="39">
        <f t="array" ref="AO17">IF($C$15="","",IFERROR(MAX(IF((ROW(مسودة!$C$8:$C$37)=SMALL(IF((ROW(مسودة!$C$8:$C$37)*(مسودة!$C$8:$C$37=$C$15)),ROW(مسودة!$C$8:$C$37)),ROW()-ROW(AO17)+1)),مسودة!AO10:AO$37)),0))</f>
        <v>75.606060606060609</v>
      </c>
      <c r="AP17" s="39" t="str">
        <f>IF(AO17&lt;50,"   ",IF(AO17&lt;65,"مقبول",IF(AO17&lt;75,"جيد",IF(AO17&lt;85,"جيدجداً",IF(AO17&lt;=100,"ممتاز","")))))</f>
        <v>جيدجداً</v>
      </c>
      <c r="AQ17" s="110"/>
      <c r="AR17" s="111"/>
      <c r="AS17" s="110"/>
      <c r="AT17" s="111"/>
      <c r="AU17" s="105"/>
    </row>
    <row r="18" spans="2:47" ht="28.5" customHeight="1" thickBot="1">
      <c r="B18" s="48">
        <v>4</v>
      </c>
      <c r="C18" s="98">
        <f t="array" ref="C18">IF(ISERROR(INDEX(مسودة!$C$8:$AV$37,SMALL(IF((مسودة!$AV$8:$AV$37="ناجح"),ROW(مسودة!$C$8:$AV$37)-MIN(ROW(مسودة!$C$8:$AV$37))+1,""),ROW(A4)),COLUMN(A4))),"",INDEX(مسودة!$C$8:$AV$37,SMALL(IF((مسودة!$AV$8:$AV$37="ناجح"),ROW(مسودة!$C$8:$AV$37)-MIN(ROW(مسودة!$C$8:$AV$37))+1,""),ROW(A4)),COLUMN(A4)))</f>
        <v>612</v>
      </c>
      <c r="D18" s="95" t="str">
        <f>IF(C18&lt;&gt;"",VLOOKUP(C18,مسودة!$C$8:$D$37,2,0),"")</f>
        <v xml:space="preserve">احمد  مصطفى </v>
      </c>
      <c r="E18" s="95">
        <f>IF(C18&lt;&gt;"",VLOOKUP(C18,مسودة!$C$8:$E$37,3,0),"")</f>
        <v>219</v>
      </c>
      <c r="F18" s="11" t="s">
        <v>30</v>
      </c>
      <c r="G18" s="39">
        <f t="array" ref="G18">IF($C$18="","",IFERROR(MAX(IF((ROW(مسودة!$C$8:$C$37)=SMALL(IF((ROW(مسودة!$C$8:$C$37)*(مسودة!$C$8:$C$37=$C$18)),ROW(مسودة!$C$8:$C$37)),ROW()-ROW(G18)+1)),مسودة!G8:G$37)),0))</f>
        <v>18</v>
      </c>
      <c r="H18" s="39">
        <f t="array" ref="H18">IF($C$18="","",IFERROR(MAX(IF((ROW(مسودة!$C$8:$C$37)=SMALL(IF((ROW(مسودة!$C$8:$C$37)*(مسودة!$C$8:$C$37=$C$18)),ROW(مسودة!$C$8:$C$37)),ROW()-ROW(H18)+1)),مسودة!H8:H$37)),0))</f>
        <v>56</v>
      </c>
      <c r="I18" s="39">
        <f t="array" ref="I18">IF($C$18="","",IFERROR(MAX(IF((ROW(مسودة!$C$8:$C$37)=SMALL(IF((ROW(مسودة!$C$8:$C$37)*(مسودة!$C$8:$C$37=$C$18)),ROW(مسودة!$C$8:$C$37)),ROW()-ROW(I18)+1)),مسودة!I8:I$37)),0))</f>
        <v>74</v>
      </c>
      <c r="J18" s="39">
        <f t="array" ref="J18">IF($C$18="","",IFERROR(MAX(IF((ROW(مسودة!$C$8:$C$37)=SMALL(IF((ROW(مسودة!$C$8:$C$37)*(مسودة!$C$8:$C$37=$C$18)),ROW(مسودة!$C$8:$C$37)),ROW()-ROW(J18)+1)),مسودة!J8:J$37)),0))</f>
        <v>24</v>
      </c>
      <c r="K18" s="39">
        <f t="array" ref="K18">IF($C$18="","",IFERROR(MAX(IF((ROW(مسودة!$C$8:$C$37)=SMALL(IF((ROW(مسودة!$C$8:$C$37)*(مسودة!$C$8:$C$37=$C$18)),ROW(مسودة!$C$8:$C$37)),ROW()-ROW(K18)+1)),مسودة!K8:K$37)),0))</f>
        <v>30</v>
      </c>
      <c r="L18" s="39">
        <f t="array" ref="L18">IF($C$18="","",IFERROR(MAX(IF((ROW(مسودة!$C$8:$C$37)=SMALL(IF((ROW(مسودة!$C$8:$C$37)*(مسودة!$C$8:$C$37=$C$18)),ROW(مسودة!$C$8:$C$37)),ROW()-ROW(L18)+1)),مسودة!L8:L$37)),0))</f>
        <v>54</v>
      </c>
      <c r="M18" s="39">
        <f t="array" ref="M18">IF($C$18="","",IFERROR(MAX(IF((ROW(مسودة!$C$8:$C$37)=SMALL(IF((ROW(مسودة!$C$8:$C$37)*(مسودة!$C$8:$C$37=$C$18)),ROW(مسودة!$C$8:$C$37)),ROW()-ROW(M18)+1)),مسودة!M8:M$37)),0))</f>
        <v>17</v>
      </c>
      <c r="N18" s="39">
        <f t="array" ref="N18">IF($C$18="","",IFERROR(MAX(IF((ROW(مسودة!$C$8:$C$37)=SMALL(IF((ROW(مسودة!$C$8:$C$37)*(مسودة!$C$8:$C$37=$C$18)),ROW(مسودة!$C$8:$C$37)),ROW()-ROW(N18)+1)),مسودة!N8:N$37)),0))</f>
        <v>44</v>
      </c>
      <c r="O18" s="39">
        <f t="array" ref="O18">IF($C$18="","",IFERROR(MAX(IF((ROW(مسودة!$C$8:$C$37)=SMALL(IF((ROW(مسودة!$C$8:$C$37)*(مسودة!$C$8:$C$37=$C$18)),ROW(مسودة!$C$8:$C$37)),ROW()-ROW(O18)+1)),مسودة!O8:O$37)),0))</f>
        <v>61</v>
      </c>
      <c r="P18" s="39">
        <f t="array" ref="P18">IF($C$18="","",IFERROR(MAX(IF((ROW(مسودة!$C$8:$C$37)=SMALL(IF((ROW(مسودة!$C$8:$C$37)*(مسودة!$C$8:$C$37=$C$18)),ROW(مسودة!$C$8:$C$37)),ROW()-ROW(P18)+1)),مسودة!P8:P$37)),0))</f>
        <v>22</v>
      </c>
      <c r="Q18" s="39">
        <f t="array" ref="Q18">IF($C$18="","",IFERROR(MAX(IF((ROW(مسودة!$C$8:$C$37)=SMALL(IF((ROW(مسودة!$C$8:$C$37)*(مسودة!$C$8:$C$37=$C$18)),ROW(مسودة!$C$8:$C$37)),ROW()-ROW(Q18)+1)),مسودة!Q8:Q$37)),0))</f>
        <v>10</v>
      </c>
      <c r="R18" s="39">
        <f t="array" ref="R18">IF($C$18="","",IFERROR(MAX(IF((ROW(مسودة!$C$8:$C$37)=SMALL(IF((ROW(مسودة!$C$8:$C$37)*(مسودة!$C$8:$C$37=$C$18)),ROW(مسودة!$C$8:$C$37)),ROW()-ROW(R18)+1)),مسودة!R8:R$37)),0))</f>
        <v>32</v>
      </c>
      <c r="S18" s="39">
        <f t="array" ref="S18">IF($C$18="","",IFERROR(MAX(IF((ROW(مسودة!$C$8:$C$37)=SMALL(IF((ROW(مسودة!$C$8:$C$37)*(مسودة!$C$8:$C$37=$C$18)),ROW(مسودة!$C$8:$C$37)),ROW()-ROW(S18)+1)),مسودة!S8:S$37)),0))</f>
        <v>20</v>
      </c>
      <c r="T18" s="39">
        <f t="array" ref="T18">IF($C$18="","",IFERROR(MAX(IF((ROW(مسودة!$C$8:$C$37)=SMALL(IF((ROW(مسودة!$C$8:$C$37)*(مسودة!$C$8:$C$37=$C$18)),ROW(مسودة!$C$8:$C$37)),ROW()-ROW(T18)+1)),مسودة!T8:T$37)),0))</f>
        <v>19</v>
      </c>
      <c r="U18" s="39">
        <f t="array" ref="U18">IF($C$18="","",IFERROR(MAX(IF((ROW(مسودة!$C$8:$C$37)=SMALL(IF((ROW(مسودة!$C$8:$C$37)*(مسودة!$C$8:$C$37=$C$18)),ROW(مسودة!$C$8:$C$37)),ROW()-ROW(U18)+1)),مسودة!U8:U$37)),0))</f>
        <v>39</v>
      </c>
      <c r="V18" s="39">
        <f t="array" ref="V18">IF($C$18="","",IFERROR(MAX(IF((ROW(مسودة!$C$8:$C$37)=SMALL(IF((ROW(مسودة!$C$8:$C$37)*(مسودة!$C$8:$C$37=$C$18)),ROW(مسودة!$C$8:$C$37)),ROW()-ROW(V18)+1)),مسودة!V8:V$37)),0))</f>
        <v>18</v>
      </c>
      <c r="W18" s="39">
        <f t="array" ref="W18">IF($C$18="","",IFERROR(MAX(IF((ROW(مسودة!$C$8:$C$37)=SMALL(IF((ROW(مسودة!$C$8:$C$37)*(مسودة!$C$8:$C$37=$C$18)),ROW(مسودة!$C$8:$C$37)),ROW()-ROW(W18)+1)),مسودة!W8:W$37)),0))</f>
        <v>27</v>
      </c>
      <c r="X18" s="39">
        <f t="array" ref="X18">IF($C$18="","",IFERROR(MAX(IF((ROW(مسودة!$C$8:$C$37)=SMALL(IF((ROW(مسودة!$C$8:$C$37)*(مسودة!$C$8:$C$37=$C$18)),ROW(مسودة!$C$8:$C$37)),ROW()-ROW(X18)+1)),مسودة!X8:X$37)),0))</f>
        <v>45</v>
      </c>
      <c r="Y18" s="39">
        <f t="array" ref="Y18">IF($C$18="","",IFERROR(MAX(IF((ROW(مسودة!$C$8:$C$37)=SMALL(IF((ROW(مسودة!$C$8:$C$37)*(مسودة!$C$8:$C$37=$C$18)),ROW(مسودة!$C$8:$C$37)),ROW()-ROW(Y18)+1)),مسودة!Y8:Y$37)),0))</f>
        <v>10</v>
      </c>
      <c r="Z18" s="39">
        <f t="array" ref="Z18">IF($C$18="","",IFERROR(MAX(IF((ROW(مسودة!$C$8:$C$37)=SMALL(IF((ROW(مسودة!$C$8:$C$37)*(مسودة!$C$8:$C$37=$C$18)),ROW(مسودة!$C$8:$C$37)),ROW()-ROW(Z18)+1)),مسودة!Z8:Z$37)),0))</f>
        <v>22</v>
      </c>
      <c r="AA18" s="39">
        <f t="array" ref="AA18">IF($C$18="","",IFERROR(MAX(IF((ROW(مسودة!$C$8:$C$37)=SMALL(IF((ROW(مسودة!$C$8:$C$37)*(مسودة!$C$8:$C$37=$C$18)),ROW(مسودة!$C$8:$C$37)),ROW()-ROW(AA18)+1)),مسودة!AA8:AA$37)),0))</f>
        <v>32</v>
      </c>
      <c r="AB18" s="39">
        <f t="array" ref="AB18">IF($C$18="","",IFERROR(MAX(IF((ROW(مسودة!$C$8:$C$37)=SMALL(IF((ROW(مسودة!$C$8:$C$37)*(مسودة!$C$8:$C$37=$C$18)),ROW(مسودة!$C$8:$C$37)),ROW()-ROW(AB18)+1)),مسودة!AB8:AB$37)),0))</f>
        <v>14</v>
      </c>
      <c r="AC18" s="39">
        <f t="array" ref="AC18">IF($C$18="","",IFERROR(MAX(IF((ROW(مسودة!$C$8:$C$37)=SMALL(IF((ROW(مسودة!$C$8:$C$37)*(مسودة!$C$8:$C$37=$C$18)),ROW(مسودة!$C$8:$C$37)),ROW()-ROW(AC18)+1)),مسودة!AC8:AC$37)),0))</f>
        <v>22</v>
      </c>
      <c r="AD18" s="39">
        <f t="array" ref="AD18">IF($C$18="","",IFERROR(MAX(IF((ROW(مسودة!$C$8:$C$37)=SMALL(IF((ROW(مسودة!$C$8:$C$37)*(مسودة!$C$8:$C$37=$C$18)),ROW(مسودة!$C$8:$C$37)),ROW()-ROW(AD18)+1)),مسودة!AD8:AD$37)),0))</f>
        <v>36</v>
      </c>
      <c r="AE18" s="39">
        <f t="array" ref="AE18">IF($C$18="","",IFERROR(MAX(IF((ROW(مسودة!$C$8:$C$37)=SMALL(IF((ROW(مسودة!$C$8:$C$37)*(مسودة!$C$8:$C$37=$C$18)),ROW(مسودة!$C$8:$C$37)),ROW()-ROW(AE18)+1)),مسودة!AE8:AE$37)),0))</f>
        <v>11</v>
      </c>
      <c r="AF18" s="39">
        <f t="array" ref="AF18">IF($C$18="","",IFERROR(MAX(IF((ROW(مسودة!$C$8:$C$37)=SMALL(IF((ROW(مسودة!$C$8:$C$37)*(مسودة!$C$8:$C$37=$C$18)),ROW(مسودة!$C$8:$C$37)),ROW()-ROW(AF18)+1)),مسودة!AF8:AF$37)),0))</f>
        <v>17</v>
      </c>
      <c r="AG18" s="39">
        <f t="array" ref="AG18">IF($C$18="","",IFERROR(MAX(IF((ROW(مسودة!$C$8:$C$37)=SMALL(IF((ROW(مسودة!$C$8:$C$37)*(مسودة!$C$8:$C$37=$C$18)),ROW(مسودة!$C$8:$C$37)),ROW()-ROW(AG18)+1)),مسودة!AG8:AG$37)),0))</f>
        <v>28</v>
      </c>
      <c r="AH18" s="39">
        <f t="array" ref="AH18">IF($C$18="","",IFERROR(MAX(IF((ROW(مسودة!$C$8:$C$37)=SMALL(IF((ROW(مسودة!$C$8:$C$37)*(مسودة!$C$8:$C$37=$C$18)),ROW(مسودة!$C$8:$C$37)),ROW()-ROW(AH18)+1)),مسودة!AH8:AH$37)),0))</f>
        <v>9</v>
      </c>
      <c r="AI18" s="39">
        <f t="array" ref="AI18">IF($C$18="","",IFERROR(MAX(IF((ROW(مسودة!$C$8:$C$37)=SMALL(IF((ROW(مسودة!$C$8:$C$37)*(مسودة!$C$8:$C$37=$C$18)),ROW(مسودة!$C$8:$C$37)),ROW()-ROW(AI18)+1)),مسودة!AI8:AI$37)),0))</f>
        <v>18</v>
      </c>
      <c r="AJ18" s="39">
        <f t="array" ref="AJ18">IF($C$18="","",IFERROR(MAX(IF((ROW(مسودة!$C$8:$C$37)=SMALL(IF((ROW(مسودة!$C$8:$C$37)*(مسودة!$C$8:$C$37=$C$18)),ROW(مسودة!$C$8:$C$37)),ROW()-ROW(AJ18)+1)),مسودة!AJ8:AJ$37)),0))</f>
        <v>27</v>
      </c>
      <c r="AK18" s="39">
        <f t="array" ref="AK18">IF($C$18="","",IFERROR(MAX(IF((ROW(مسودة!$C$8:$C$37)=SMALL(IF((ROW(مسودة!$C$8:$C$37)*(مسودة!$C$8:$C$37=$C$18)),ROW(مسودة!$C$8:$C$37)),ROW()-ROW(AK18)+1)),مسودة!AK8:AK$37)),0))</f>
        <v>5</v>
      </c>
      <c r="AL18" s="39">
        <f t="array" ref="AL18">IF($C$18="","",IFERROR(MAX(IF((ROW(مسودة!$C$8:$C$37)=SMALL(IF((ROW(مسودة!$C$8:$C$37)*(مسودة!$C$8:$C$37=$C$18)),ROW(مسودة!$C$8:$C$37)),ROW()-ROW(AL18)+1)),مسودة!AL8:AL$37)),0))</f>
        <v>9</v>
      </c>
      <c r="AM18" s="39">
        <f t="array" ref="AM18">IF($C$18="","",IFERROR(MAX(IF((ROW(مسودة!$C$8:$C$37)=SMALL(IF((ROW(مسودة!$C$8:$C$37)*(مسودة!$C$8:$C$37=$C$18)),ROW(مسودة!$C$8:$C$37)),ROW()-ROW(AM18)+1)),مسودة!AM8:AM$37)),0))</f>
        <v>14</v>
      </c>
      <c r="AN18" s="54"/>
      <c r="AO18" s="54"/>
      <c r="AP18" s="55"/>
      <c r="AQ18" s="49"/>
      <c r="AR18" s="49"/>
      <c r="AS18" s="49"/>
      <c r="AT18" s="49"/>
      <c r="AU18" s="103" t="str">
        <f>IFERROR(LOOKUP(2,1/((مسودة!$C$8:$C$37=C18)*(مسودة!$F$8:$F$37=F18)),مسودة!$AV$8:$AV$37),"")</f>
        <v>ناجح</v>
      </c>
    </row>
    <row r="19" spans="2:47" ht="28.5" customHeight="1" thickBot="1">
      <c r="B19" s="48"/>
      <c r="C19" s="99"/>
      <c r="D19" s="51"/>
      <c r="E19" s="51"/>
      <c r="F19" s="11" t="s">
        <v>31</v>
      </c>
      <c r="G19" s="39">
        <f t="array" ref="G19">IF($C$18="","",IFERROR(MAX(IF((ROW(مسودة!$C$8:$C$37)=SMALL(IF((ROW(مسودة!$C$8:$C$37)*(مسودة!$C$8:$C$37=$C$18)),ROW(مسودة!$C$8:$C$37)),ROW()-ROW(G19)+1)),مسودة!G9:G$37)),0))</f>
        <v>20</v>
      </c>
      <c r="H19" s="39">
        <f t="array" ref="H19">IF($C$18="","",IFERROR(MAX(IF((ROW(مسودة!$C$8:$C$37)=SMALL(IF((ROW(مسودة!$C$8:$C$37)*(مسودة!$C$8:$C$37=$C$18)),ROW(مسودة!$C$8:$C$37)),ROW()-ROW(H19)+1)),مسودة!H9:H$37)),0))</f>
        <v>57</v>
      </c>
      <c r="I19" s="39">
        <f t="array" ref="I19">IF($C$18="","",IFERROR(MAX(IF((ROW(مسودة!$C$8:$C$37)=SMALL(IF((ROW(مسودة!$C$8:$C$37)*(مسودة!$C$8:$C$37=$C$18)),ROW(مسودة!$C$8:$C$37)),ROW()-ROW(I19)+1)),مسودة!I9:I$37)),0))</f>
        <v>77</v>
      </c>
      <c r="J19" s="39">
        <f t="array" ref="J19">IF($C$18="","",IFERROR(MAX(IF((ROW(مسودة!$C$8:$C$37)=SMALL(IF((ROW(مسودة!$C$8:$C$37)*(مسودة!$C$8:$C$37=$C$18)),ROW(مسودة!$C$8:$C$37)),ROW()-ROW(J19)+1)),مسودة!J9:J$37)),0))</f>
        <v>25</v>
      </c>
      <c r="K19" s="39">
        <f t="array" ref="K19">IF($C$18="","",IFERROR(MAX(IF((ROW(مسودة!$C$8:$C$37)=SMALL(IF((ROW(مسودة!$C$8:$C$37)*(مسودة!$C$8:$C$37=$C$18)),ROW(مسودة!$C$8:$C$37)),ROW()-ROW(K19)+1)),مسودة!K9:K$37)),0))</f>
        <v>26</v>
      </c>
      <c r="L19" s="39">
        <f t="array" ref="L19">IF($C$18="","",IFERROR(MAX(IF((ROW(مسودة!$C$8:$C$37)=SMALL(IF((ROW(مسودة!$C$8:$C$37)*(مسودة!$C$8:$C$37=$C$18)),ROW(مسودة!$C$8:$C$37)),ROW()-ROW(L19)+1)),مسودة!L9:L$37)),0))</f>
        <v>51</v>
      </c>
      <c r="M19" s="39">
        <f t="array" ref="M19">IF($C$18="","",IFERROR(MAX(IF((ROW(مسودة!$C$8:$C$37)=SMALL(IF((ROW(مسودة!$C$8:$C$37)*(مسودة!$C$8:$C$37=$C$18)),ROW(مسودة!$C$8:$C$37)),ROW()-ROW(M19)+1)),مسودة!M9:M$37)),0))</f>
        <v>17</v>
      </c>
      <c r="N19" s="39">
        <f t="array" ref="N19">IF($C$18="","",IFERROR(MAX(IF((ROW(مسودة!$C$8:$C$37)=SMALL(IF((ROW(مسودة!$C$8:$C$37)*(مسودة!$C$8:$C$37=$C$18)),ROW(مسودة!$C$8:$C$37)),ROW()-ROW(N19)+1)),مسودة!N9:N$37)),0))</f>
        <v>35</v>
      </c>
      <c r="O19" s="39">
        <f t="array" ref="O19">IF($C$18="","",IFERROR(MAX(IF((ROW(مسودة!$C$8:$C$37)=SMALL(IF((ROW(مسودة!$C$8:$C$37)*(مسودة!$C$8:$C$37=$C$18)),ROW(مسودة!$C$8:$C$37)),ROW()-ROW(O19)+1)),مسودة!O9:O$37)),0))</f>
        <v>52</v>
      </c>
      <c r="P19" s="39">
        <f t="array" ref="P19">IF($C$18="","",IFERROR(MAX(IF((ROW(مسودة!$C$8:$C$37)=SMALL(IF((ROW(مسودة!$C$8:$C$37)*(مسودة!$C$8:$C$37=$C$18)),ROW(مسودة!$C$8:$C$37)),ROW()-ROW(P19)+1)),مسودة!P9:P$37)),0))</f>
        <v>16</v>
      </c>
      <c r="Q19" s="39">
        <f t="array" ref="Q19">IF($C$18="","",IFERROR(MAX(IF((ROW(مسودة!$C$8:$C$37)=SMALL(IF((ROW(مسودة!$C$8:$C$37)*(مسودة!$C$8:$C$37=$C$18)),ROW(مسودة!$C$8:$C$37)),ROW()-ROW(Q19)+1)),مسودة!Q9:Q$37)),0))</f>
        <v>19</v>
      </c>
      <c r="R19" s="39">
        <f t="array" ref="R19">IF($C$18="","",IFERROR(MAX(IF((ROW(مسودة!$C$8:$C$37)=SMALL(IF((ROW(مسودة!$C$8:$C$37)*(مسودة!$C$8:$C$37=$C$18)),ROW(مسودة!$C$8:$C$37)),ROW()-ROW(R19)+1)),مسودة!R9:R$37)),0))</f>
        <v>35</v>
      </c>
      <c r="S19" s="39">
        <f t="array" ref="S19">IF($C$18="","",IFERROR(MAX(IF((ROW(مسودة!$C$8:$C$37)=SMALL(IF((ROW(مسودة!$C$8:$C$37)*(مسودة!$C$8:$C$37=$C$18)),ROW(مسودة!$C$8:$C$37)),ROW()-ROW(S19)+1)),مسودة!S9:S$37)),0))</f>
        <v>19</v>
      </c>
      <c r="T19" s="39">
        <f t="array" ref="T19">IF($C$18="","",IFERROR(MAX(IF((ROW(مسودة!$C$8:$C$37)=SMALL(IF((ROW(مسودة!$C$8:$C$37)*(مسودة!$C$8:$C$37=$C$18)),ROW(مسودة!$C$8:$C$37)),ROW()-ROW(T19)+1)),مسودة!T9:T$37)),0))</f>
        <v>29</v>
      </c>
      <c r="U19" s="39">
        <f t="array" ref="U19">IF($C$18="","",IFERROR(MAX(IF((ROW(مسودة!$C$8:$C$37)=SMALL(IF((ROW(مسودة!$C$8:$C$37)*(مسودة!$C$8:$C$37=$C$18)),ROW(مسودة!$C$8:$C$37)),ROW()-ROW(U19)+1)),مسودة!U9:U$37)),0))</f>
        <v>48</v>
      </c>
      <c r="V19" s="39">
        <f t="array" ref="V19">IF($C$18="","",IFERROR(MAX(IF((ROW(مسودة!$C$8:$C$37)=SMALL(IF((ROW(مسودة!$C$8:$C$37)*(مسودة!$C$8:$C$37=$C$18)),ROW(مسودة!$C$8:$C$37)),ROW()-ROW(V19)+1)),مسودة!V9:V$37)),0))</f>
        <v>16</v>
      </c>
      <c r="W19" s="39">
        <f t="array" ref="W19">IF($C$18="","",IFERROR(MAX(IF((ROW(مسودة!$C$8:$C$37)=SMALL(IF((ROW(مسودة!$C$8:$C$37)*(مسودة!$C$8:$C$37=$C$18)),ROW(مسودة!$C$8:$C$37)),ROW()-ROW(W19)+1)),مسودة!W9:W$37)),0))</f>
        <v>17</v>
      </c>
      <c r="X19" s="39">
        <f t="array" ref="X19">IF($C$18="","",IFERROR(MAX(IF((ROW(مسودة!$C$8:$C$37)=SMALL(IF((ROW(مسودة!$C$8:$C$37)*(مسودة!$C$8:$C$37=$C$18)),ROW(مسودة!$C$8:$C$37)),ROW()-ROW(X19)+1)),مسودة!X9:X$37)),0))</f>
        <v>33</v>
      </c>
      <c r="Y19" s="39">
        <f t="array" ref="Y19">IF($C$18="","",IFERROR(MAX(IF((ROW(مسودة!$C$8:$C$37)=SMALL(IF((ROW(مسودة!$C$8:$C$37)*(مسودة!$C$8:$C$37=$C$18)),ROW(مسودة!$C$8:$C$37)),ROW()-ROW(Y19)+1)),مسودة!Y9:Y$37)),0))</f>
        <v>6</v>
      </c>
      <c r="Z19" s="39">
        <f t="array" ref="Z19">IF($C$18="","",IFERROR(MAX(IF((ROW(مسودة!$C$8:$C$37)=SMALL(IF((ROW(مسودة!$C$8:$C$37)*(مسودة!$C$8:$C$37=$C$18)),ROW(مسودة!$C$8:$C$37)),ROW()-ROW(Z19)+1)),مسودة!Z9:Z$37)),0))</f>
        <v>16</v>
      </c>
      <c r="AA19" s="39">
        <f t="array" ref="AA19">IF($C$18="","",IFERROR(MAX(IF((ROW(مسودة!$C$8:$C$37)=SMALL(IF((ROW(مسودة!$C$8:$C$37)*(مسودة!$C$8:$C$37=$C$18)),ROW(مسودة!$C$8:$C$37)),ROW()-ROW(AA19)+1)),مسودة!AA9:AA$37)),0))</f>
        <v>22</v>
      </c>
      <c r="AB19" s="39">
        <f t="array" ref="AB19">IF($C$18="","",IFERROR(MAX(IF((ROW(مسودة!$C$8:$C$37)=SMALL(IF((ROW(مسودة!$C$8:$C$37)*(مسودة!$C$8:$C$37=$C$18)),ROW(مسودة!$C$8:$C$37)),ROW()-ROW(AB19)+1)),مسودة!AB9:AB$37)),0))</f>
        <v>14</v>
      </c>
      <c r="AC19" s="39">
        <f t="array" ref="AC19">IF($C$18="","",IFERROR(MAX(IF((ROW(مسودة!$C$8:$C$37)=SMALL(IF((ROW(مسودة!$C$8:$C$37)*(مسودة!$C$8:$C$37=$C$18)),ROW(مسودة!$C$8:$C$37)),ROW()-ROW(AC19)+1)),مسودة!AC9:AC$37)),0))</f>
        <v>14</v>
      </c>
      <c r="AD19" s="39">
        <f t="array" ref="AD19">IF($C$18="","",IFERROR(MAX(IF((ROW(مسودة!$C$8:$C$37)=SMALL(IF((ROW(مسودة!$C$8:$C$37)*(مسودة!$C$8:$C$37=$C$18)),ROW(مسودة!$C$8:$C$37)),ROW()-ROW(AD19)+1)),مسودة!AD9:AD$37)),0))</f>
        <v>28</v>
      </c>
      <c r="AE19" s="39">
        <f t="array" ref="AE19">IF($C$18="","",IFERROR(MAX(IF((ROW(مسودة!$C$8:$C$37)=SMALL(IF((ROW(مسودة!$C$8:$C$37)*(مسودة!$C$8:$C$37=$C$18)),ROW(مسودة!$C$8:$C$37)),ROW()-ROW(AE19)+1)),مسودة!AE9:AE$37)),0))</f>
        <v>12</v>
      </c>
      <c r="AF19" s="39">
        <f t="array" ref="AF19">IF($C$18="","",IFERROR(MAX(IF((ROW(مسودة!$C$8:$C$37)=SMALL(IF((ROW(مسودة!$C$8:$C$37)*(مسودة!$C$8:$C$37=$C$18)),ROW(مسودة!$C$8:$C$37)),ROW()-ROW(AF19)+1)),مسودة!AF9:AF$37)),0))</f>
        <v>24</v>
      </c>
      <c r="AG19" s="39">
        <f t="array" ref="AG19">IF($C$18="","",IFERROR(MAX(IF((ROW(مسودة!$C$8:$C$37)=SMALL(IF((ROW(مسودة!$C$8:$C$37)*(مسودة!$C$8:$C$37=$C$18)),ROW(مسودة!$C$8:$C$37)),ROW()-ROW(AG19)+1)),مسودة!AG9:AG$37)),0))</f>
        <v>36</v>
      </c>
      <c r="AH19" s="39">
        <f t="array" ref="AH19">IF($C$18="","",IFERROR(MAX(IF((ROW(مسودة!$C$8:$C$37)=SMALL(IF((ROW(مسودة!$C$8:$C$37)*(مسودة!$C$8:$C$37=$C$18)),ROW(مسودة!$C$8:$C$37)),ROW()-ROW(AH19)+1)),مسودة!AH9:AH$37)),0))</f>
        <v>8</v>
      </c>
      <c r="AI19" s="39">
        <f t="array" ref="AI19">IF($C$18="","",IFERROR(MAX(IF((ROW(مسودة!$C$8:$C$37)=SMALL(IF((ROW(مسودة!$C$8:$C$37)*(مسودة!$C$8:$C$37=$C$18)),ROW(مسودة!$C$8:$C$37)),ROW()-ROW(AI19)+1)),مسودة!AI9:AI$37)),0))</f>
        <v>21</v>
      </c>
      <c r="AJ19" s="39">
        <f t="array" ref="AJ19">IF($C$18="","",IFERROR(MAX(IF((ROW(مسودة!$C$8:$C$37)=SMALL(IF((ROW(مسودة!$C$8:$C$37)*(مسودة!$C$8:$C$37=$C$18)),ROW(مسودة!$C$8:$C$37)),ROW()-ROW(AJ19)+1)),مسودة!AJ9:AJ$37)),0))</f>
        <v>29</v>
      </c>
      <c r="AK19" s="39">
        <f t="array" ref="AK19">IF($C$18="","",IFERROR(MAX(IF((ROW(مسودة!$C$8:$C$37)=SMALL(IF((ROW(مسودة!$C$8:$C$37)*(مسودة!$C$8:$C$37=$C$18)),ROW(مسودة!$C$8:$C$37)),ROW()-ROW(AK19)+1)),مسودة!AK9:AK$37)),0))</f>
        <v>5</v>
      </c>
      <c r="AL19" s="39">
        <f t="array" ref="AL19">IF($C$18="","",IFERROR(MAX(IF((ROW(مسودة!$C$8:$C$37)=SMALL(IF((ROW(مسودة!$C$8:$C$37)*(مسودة!$C$8:$C$37=$C$18)),ROW(مسودة!$C$8:$C$37)),ROW()-ROW(AL19)+1)),مسودة!AL9:AL$37)),0))</f>
        <v>10</v>
      </c>
      <c r="AM19" s="39">
        <f t="array" ref="AM19">IF($C$18="","",IFERROR(MAX(IF((ROW(مسودة!$C$8:$C$37)=SMALL(IF((ROW(مسودة!$C$8:$C$37)*(مسودة!$C$8:$C$37=$C$18)),ROW(مسودة!$C$8:$C$37)),ROW()-ROW(AM19)+1)),مسودة!AM9:AM$37)),0))</f>
        <v>15</v>
      </c>
      <c r="AN19" s="54"/>
      <c r="AO19" s="54"/>
      <c r="AP19" s="56"/>
      <c r="AQ19" s="49"/>
      <c r="AR19" s="49"/>
      <c r="AS19" s="49"/>
      <c r="AT19" s="49"/>
      <c r="AU19" s="104"/>
    </row>
    <row r="20" spans="2:47" ht="36" customHeight="1" thickBot="1">
      <c r="B20" s="48"/>
      <c r="C20" s="93"/>
      <c r="D20" s="51"/>
      <c r="E20" s="51"/>
      <c r="F20" s="14" t="s">
        <v>32</v>
      </c>
      <c r="G20" s="39">
        <f t="array" ref="G20">IF($C$18="","",IFERROR(MAX(IF((ROW(مسودة!$C$8:$C$37)=SMALL(IF((ROW(مسودة!$C$8:$C$37)*(مسودة!$C$8:$C$37=$C$18)),ROW(مسودة!$C$8:$C$37)),ROW()-ROW(G20)+1)),مسودة!G10:G$37)),0))</f>
        <v>38</v>
      </c>
      <c r="H20" s="39">
        <f t="array" ref="H20">IF($C$18="","",IFERROR(MAX(IF((ROW(مسودة!$C$8:$C$37)=SMALL(IF((ROW(مسودة!$C$8:$C$37)*(مسودة!$C$8:$C$37=$C$18)),ROW(مسودة!$C$8:$C$37)),ROW()-ROW(H20)+1)),مسودة!H10:H$37)),0))</f>
        <v>113</v>
      </c>
      <c r="I20" s="39">
        <f t="array" ref="I20">IF($C$18="","",IFERROR(MAX(IF((ROW(مسودة!$C$8:$C$37)=SMALL(IF((ROW(مسودة!$C$8:$C$37)*(مسودة!$C$8:$C$37=$C$18)),ROW(مسودة!$C$8:$C$37)),ROW()-ROW(I20)+1)),مسودة!I10:I$37)),0))</f>
        <v>151</v>
      </c>
      <c r="J20" s="39">
        <f t="array" ref="J20">IF($C$18="","",IFERROR(MAX(IF((ROW(مسودة!$C$8:$C$37)=SMALL(IF((ROW(مسودة!$C$8:$C$37)*(مسودة!$C$8:$C$37=$C$18)),ROW(مسودة!$C$8:$C$37)),ROW()-ROW(J20)+1)),مسودة!J10:J$37)),0))</f>
        <v>49</v>
      </c>
      <c r="K20" s="39">
        <f t="array" ref="K20">IF($C$18="","",IFERROR(MAX(IF((ROW(مسودة!$C$8:$C$37)=SMALL(IF((ROW(مسودة!$C$8:$C$37)*(مسودة!$C$8:$C$37=$C$18)),ROW(مسودة!$C$8:$C$37)),ROW()-ROW(K20)+1)),مسودة!K10:K$37)),0))</f>
        <v>56</v>
      </c>
      <c r="L20" s="39">
        <f t="array" ref="L20">IF($C$18="","",IFERROR(MAX(IF((ROW(مسودة!$C$8:$C$37)=SMALL(IF((ROW(مسودة!$C$8:$C$37)*(مسودة!$C$8:$C$37=$C$18)),ROW(مسودة!$C$8:$C$37)),ROW()-ROW(L20)+1)),مسودة!L10:L$37)),0))</f>
        <v>105</v>
      </c>
      <c r="M20" s="39">
        <f t="array" ref="M20">IF($C$18="","",IFERROR(MAX(IF((ROW(مسودة!$C$8:$C$37)=SMALL(IF((ROW(مسودة!$C$8:$C$37)*(مسودة!$C$8:$C$37=$C$18)),ROW(مسودة!$C$8:$C$37)),ROW()-ROW(M20)+1)),مسودة!M10:M$37)),0))</f>
        <v>34</v>
      </c>
      <c r="N20" s="39">
        <f t="array" ref="N20">IF($C$18="","",IFERROR(MAX(IF((ROW(مسودة!$C$8:$C$37)=SMALL(IF((ROW(مسودة!$C$8:$C$37)*(مسودة!$C$8:$C$37=$C$18)),ROW(مسودة!$C$8:$C$37)),ROW()-ROW(N20)+1)),مسودة!N10:N$37)),0))</f>
        <v>79</v>
      </c>
      <c r="O20" s="39">
        <f t="array" ref="O20">IF($C$18="","",IFERROR(MAX(IF((ROW(مسودة!$C$8:$C$37)=SMALL(IF((ROW(مسودة!$C$8:$C$37)*(مسودة!$C$8:$C$37=$C$18)),ROW(مسودة!$C$8:$C$37)),ROW()-ROW(O20)+1)),مسودة!O10:O$37)),0))</f>
        <v>113</v>
      </c>
      <c r="P20" s="39">
        <f t="array" ref="P20">IF($C$18="","",IFERROR(MAX(IF((ROW(مسودة!$C$8:$C$37)=SMALL(IF((ROW(مسودة!$C$8:$C$37)*(مسودة!$C$8:$C$37=$C$18)),ROW(مسودة!$C$8:$C$37)),ROW()-ROW(P20)+1)),مسودة!P10:P$37)),0))</f>
        <v>38</v>
      </c>
      <c r="Q20" s="39">
        <f t="array" ref="Q20">IF($C$18="","",IFERROR(MAX(IF((ROW(مسودة!$C$8:$C$37)=SMALL(IF((ROW(مسودة!$C$8:$C$37)*(مسودة!$C$8:$C$37=$C$18)),ROW(مسودة!$C$8:$C$37)),ROW()-ROW(Q20)+1)),مسودة!Q10:Q$37)),0))</f>
        <v>29</v>
      </c>
      <c r="R20" s="39">
        <f t="array" ref="R20">IF($C$18="","",IFERROR(MAX(IF((ROW(مسودة!$C$8:$C$37)=SMALL(IF((ROW(مسودة!$C$8:$C$37)*(مسودة!$C$8:$C$37=$C$18)),ROW(مسودة!$C$8:$C$37)),ROW()-ROW(R20)+1)),مسودة!R10:R$37)),0))</f>
        <v>67</v>
      </c>
      <c r="S20" s="39">
        <f t="array" ref="S20">IF($C$18="","",IFERROR(MAX(IF((ROW(مسودة!$C$8:$C$37)=SMALL(IF((ROW(مسودة!$C$8:$C$37)*(مسودة!$C$8:$C$37=$C$18)),ROW(مسودة!$C$8:$C$37)),ROW()-ROW(S20)+1)),مسودة!S10:S$37)),0))</f>
        <v>39</v>
      </c>
      <c r="T20" s="39">
        <f t="array" ref="T20">IF($C$18="","",IFERROR(MAX(IF((ROW(مسودة!$C$8:$C$37)=SMALL(IF((ROW(مسودة!$C$8:$C$37)*(مسودة!$C$8:$C$37=$C$18)),ROW(مسودة!$C$8:$C$37)),ROW()-ROW(T20)+1)),مسودة!T10:T$37)),0))</f>
        <v>48</v>
      </c>
      <c r="U20" s="39">
        <f t="array" ref="U20">IF($C$18="","",IFERROR(MAX(IF((ROW(مسودة!$C$8:$C$37)=SMALL(IF((ROW(مسودة!$C$8:$C$37)*(مسودة!$C$8:$C$37=$C$18)),ROW(مسودة!$C$8:$C$37)),ROW()-ROW(U20)+1)),مسودة!U10:U$37)),0))</f>
        <v>87</v>
      </c>
      <c r="V20" s="39">
        <f t="array" ref="V20">IF($C$18="","",IFERROR(MAX(IF((ROW(مسودة!$C$8:$C$37)=SMALL(IF((ROW(مسودة!$C$8:$C$37)*(مسودة!$C$8:$C$37=$C$18)),ROW(مسودة!$C$8:$C$37)),ROW()-ROW(V20)+1)),مسودة!V10:V$37)),0))</f>
        <v>34</v>
      </c>
      <c r="W20" s="39">
        <f t="array" ref="W20">IF($C$18="","",IFERROR(MAX(IF((ROW(مسودة!$C$8:$C$37)=SMALL(IF((ROW(مسودة!$C$8:$C$37)*(مسودة!$C$8:$C$37=$C$18)),ROW(مسودة!$C$8:$C$37)),ROW()-ROW(W20)+1)),مسودة!W10:W$37)),0))</f>
        <v>44</v>
      </c>
      <c r="X20" s="39">
        <f t="array" ref="X20">IF($C$18="","",IFERROR(MAX(IF((ROW(مسودة!$C$8:$C$37)=SMALL(IF((ROW(مسودة!$C$8:$C$37)*(مسودة!$C$8:$C$37=$C$18)),ROW(مسودة!$C$8:$C$37)),ROW()-ROW(X20)+1)),مسودة!X10:X$37)),0))</f>
        <v>78</v>
      </c>
      <c r="Y20" s="39">
        <f t="array" ref="Y20">IF($C$18="","",IFERROR(MAX(IF((ROW(مسودة!$C$8:$C$37)=SMALL(IF((ROW(مسودة!$C$8:$C$37)*(مسودة!$C$8:$C$37=$C$18)),ROW(مسودة!$C$8:$C$37)),ROW()-ROW(Y20)+1)),مسودة!Y10:Y$37)),0))</f>
        <v>16</v>
      </c>
      <c r="Z20" s="39">
        <f t="array" ref="Z20">IF($C$18="","",IFERROR(MAX(IF((ROW(مسودة!$C$8:$C$37)=SMALL(IF((ROW(مسودة!$C$8:$C$37)*(مسودة!$C$8:$C$37=$C$18)),ROW(مسودة!$C$8:$C$37)),ROW()-ROW(Z20)+1)),مسودة!Z10:Z$37)),0))</f>
        <v>38</v>
      </c>
      <c r="AA20" s="39">
        <f t="array" ref="AA20">IF($C$18="","",IFERROR(MAX(IF((ROW(مسودة!$C$8:$C$37)=SMALL(IF((ROW(مسودة!$C$8:$C$37)*(مسودة!$C$8:$C$37=$C$18)),ROW(مسودة!$C$8:$C$37)),ROW()-ROW(AA20)+1)),مسودة!AA10:AA$37)),0))</f>
        <v>54</v>
      </c>
      <c r="AB20" s="39">
        <f t="array" ref="AB20">IF($C$18="","",IFERROR(MAX(IF((ROW(مسودة!$C$8:$C$37)=SMALL(IF((ROW(مسودة!$C$8:$C$37)*(مسودة!$C$8:$C$37=$C$18)),ROW(مسودة!$C$8:$C$37)),ROW()-ROW(AB20)+1)),مسودة!AB10:AB$37)),0))</f>
        <v>28</v>
      </c>
      <c r="AC20" s="39">
        <f t="array" ref="AC20">IF($C$18="","",IFERROR(MAX(IF((ROW(مسودة!$C$8:$C$37)=SMALL(IF((ROW(مسودة!$C$8:$C$37)*(مسودة!$C$8:$C$37=$C$18)),ROW(مسودة!$C$8:$C$37)),ROW()-ROW(AC20)+1)),مسودة!AC10:AC$37)),0))</f>
        <v>36</v>
      </c>
      <c r="AD20" s="39">
        <f t="array" ref="AD20">IF($C$18="","",IFERROR(MAX(IF((ROW(مسودة!$C$8:$C$37)=SMALL(IF((ROW(مسودة!$C$8:$C$37)*(مسودة!$C$8:$C$37=$C$18)),ROW(مسودة!$C$8:$C$37)),ROW()-ROW(AD20)+1)),مسودة!AD10:AD$37)),0))</f>
        <v>64</v>
      </c>
      <c r="AE20" s="39">
        <f t="array" ref="AE20">IF($C$18="","",IFERROR(MAX(IF((ROW(مسودة!$C$8:$C$37)=SMALL(IF((ROW(مسودة!$C$8:$C$37)*(مسودة!$C$8:$C$37=$C$18)),ROW(مسودة!$C$8:$C$37)),ROW()-ROW(AE20)+1)),مسودة!AE10:AE$37)),0))</f>
        <v>23</v>
      </c>
      <c r="AF20" s="39">
        <f t="array" ref="AF20">IF($C$18="","",IFERROR(MAX(IF((ROW(مسودة!$C$8:$C$37)=SMALL(IF((ROW(مسودة!$C$8:$C$37)*(مسودة!$C$8:$C$37=$C$18)),ROW(مسودة!$C$8:$C$37)),ROW()-ROW(AF20)+1)),مسودة!AF10:AF$37)),0))</f>
        <v>41</v>
      </c>
      <c r="AG20" s="39">
        <f t="array" ref="AG20">IF($C$18="","",IFERROR(MAX(IF((ROW(مسودة!$C$8:$C$37)=SMALL(IF((ROW(مسودة!$C$8:$C$37)*(مسودة!$C$8:$C$37=$C$18)),ROW(مسودة!$C$8:$C$37)),ROW()-ROW(AG20)+1)),مسودة!AG10:AG$37)),0))</f>
        <v>64</v>
      </c>
      <c r="AH20" s="39">
        <f t="array" ref="AH20">IF($C$18="","",IFERROR(MAX(IF((ROW(مسودة!$C$8:$C$37)=SMALL(IF((ROW(مسودة!$C$8:$C$37)*(مسودة!$C$8:$C$37=$C$18)),ROW(مسودة!$C$8:$C$37)),ROW()-ROW(AH20)+1)),مسودة!AH10:AH$37)),0))</f>
        <v>17</v>
      </c>
      <c r="AI20" s="39">
        <f t="array" ref="AI20">IF($C$18="","",IFERROR(MAX(IF((ROW(مسودة!$C$8:$C$37)=SMALL(IF((ROW(مسودة!$C$8:$C$37)*(مسودة!$C$8:$C$37=$C$18)),ROW(مسودة!$C$8:$C$37)),ROW()-ROW(AI20)+1)),مسودة!AI10:AI$37)),0))</f>
        <v>39</v>
      </c>
      <c r="AJ20" s="39">
        <f t="array" ref="AJ20">IF($C$18="","",IFERROR(MAX(IF((ROW(مسودة!$C$8:$C$37)=SMALL(IF((ROW(مسودة!$C$8:$C$37)*(مسودة!$C$8:$C$37=$C$18)),ROW(مسودة!$C$8:$C$37)),ROW()-ROW(AJ20)+1)),مسودة!AJ10:AJ$37)),0))</f>
        <v>56</v>
      </c>
      <c r="AK20" s="39">
        <f t="array" ref="AK20">IF($C$18="","",IFERROR(MAX(IF((ROW(مسودة!$C$8:$C$37)=SMALL(IF((ROW(مسودة!$C$8:$C$37)*(مسودة!$C$8:$C$37=$C$18)),ROW(مسودة!$C$8:$C$37)),ROW()-ROW(AK20)+1)),مسودة!AK10:AK$37)),0))</f>
        <v>10</v>
      </c>
      <c r="AL20" s="39">
        <f t="array" ref="AL20">IF($C$18="","",IFERROR(MAX(IF((ROW(مسودة!$C$8:$C$37)=SMALL(IF((ROW(مسودة!$C$8:$C$37)*(مسودة!$C$8:$C$37=$C$18)),ROW(مسودة!$C$8:$C$37)),ROW()-ROW(AL20)+1)),مسودة!AL10:AL$37)),0))</f>
        <v>19</v>
      </c>
      <c r="AM20" s="39">
        <f t="array" ref="AM20">IF($C$18="","",IFERROR(MAX(IF((ROW(مسودة!$C$8:$C$37)=SMALL(IF((ROW(مسودة!$C$8:$C$37)*(مسودة!$C$8:$C$37=$C$18)),ROW(مسودة!$C$8:$C$37)),ROW()-ROW(AM20)+1)),مسودة!AM10:AM$37)),0))</f>
        <v>29</v>
      </c>
      <c r="AN20" s="39">
        <f t="array" ref="AN20">IF($C$18="","",IFERROR(MAX(IF((ROW(مسودة!$C$8:$C$37)=SMALL(IF((ROW(مسودة!$C$8:$C$37)*(مسودة!$C$8:$C$37=$C$18)),ROW(مسودة!$C$8:$C$37)),ROW()-ROW(AN20)+1)),مسودة!AN10:AN$37)),0))</f>
        <v>868</v>
      </c>
      <c r="AO20" s="39">
        <f t="array" ref="AO20">IF($C$18="","",IFERROR(MAX(IF((ROW(مسودة!$C$8:$C$37)=SMALL(IF((ROW(مسودة!$C$8:$C$37)*(مسودة!$C$8:$C$37=$C$18)),ROW(مسودة!$C$8:$C$37)),ROW()-ROW(AO20)+1)),مسودة!AO10:AO$37)),0))</f>
        <v>65.757575757575765</v>
      </c>
      <c r="AP20" s="39" t="str">
        <f>IF(AO20&lt;50,"   ",IF(AO20&lt;65,"مقبول",IF(AO20&lt;75,"جيد",IF(AO20&lt;85,"جيدجداً",IF(AO20&lt;=100,"ممتاز","")))))</f>
        <v>جيد</v>
      </c>
      <c r="AQ20" s="49"/>
      <c r="AR20" s="49"/>
      <c r="AS20" s="49"/>
      <c r="AT20" s="49"/>
      <c r="AU20" s="105"/>
    </row>
    <row r="21" spans="2:47" ht="28.5" customHeight="1" thickBot="1">
      <c r="B21" s="48">
        <v>5</v>
      </c>
      <c r="C21" s="98">
        <f t="array" ref="C21">IF(ISERROR(INDEX(مسودة!$C$8:$AV$37,SMALL(IF((مسودة!$AV$8:$AV$37="ناجح"),ROW(مسودة!$C$8:$AV$37)-MIN(ROW(مسودة!$C$8:$AV$37))+1,""),ROW(A5)),COLUMN(A5))),"",INDEX(مسودة!$C$8:$AV$37,SMALL(IF((مسودة!$AV$8:$AV$37="ناجح"),ROW(مسودة!$C$8:$AV$37)-MIN(ROW(مسودة!$C$8:$AV$37))+1,""),ROW(A5)),COLUMN(A5)))</f>
        <v>619</v>
      </c>
      <c r="D21" s="95" t="str">
        <f>IF(C21&lt;&gt;"",VLOOKUP(C21,مسودة!$C$8:$D$37,2,0),"")</f>
        <v xml:space="preserve">احمد  عبد السلام </v>
      </c>
      <c r="E21" s="95">
        <f>IF(C21&lt;&gt;"",VLOOKUP(C21,مسودة!$C$8:$E$37,3,0),"")</f>
        <v>221</v>
      </c>
      <c r="F21" s="11" t="s">
        <v>30</v>
      </c>
      <c r="G21" s="39">
        <f t="array" ref="G21">IF($C$21="","",IFERROR(MAX(IF((ROW(مسودة!$C$8:$C$37)=SMALL(IF((ROW(مسودة!$C$8:$C$37)*(مسودة!$C$8:$C$37=$C$21)),ROW(مسودة!$C$8:$C$37)),ROW()-ROW(G21)+1)),مسودة!G8:G$37)),0))</f>
        <v>30</v>
      </c>
      <c r="H21" s="39">
        <f t="array" ref="H21">IF($C$21="","",IFERROR(MAX(IF((ROW(مسودة!$C$8:$C$37)=SMALL(IF((ROW(مسودة!$C$8:$C$37)*(مسودة!$C$8:$C$37=$C$21)),ROW(مسودة!$C$8:$C$37)),ROW()-ROW(H21)+1)),مسودة!H8:H$37)),0))</f>
        <v>70</v>
      </c>
      <c r="I21" s="39">
        <f t="array" ref="I21">IF($C$21="","",IFERROR(MAX(IF((ROW(مسودة!$C$8:$C$37)=SMALL(IF((ROW(مسودة!$C$8:$C$37)*(مسودة!$C$8:$C$37=$C$21)),ROW(مسودة!$C$8:$C$37)),ROW()-ROW(I21)+1)),مسودة!I8:I$37)),0))</f>
        <v>100</v>
      </c>
      <c r="J21" s="39">
        <f t="array" ref="J21">IF($C$21="","",IFERROR(MAX(IF((ROW(مسودة!$C$8:$C$37)=SMALL(IF((ROW(مسودة!$C$8:$C$37)*(مسودة!$C$8:$C$37=$C$21)),ROW(مسودة!$C$8:$C$37)),ROW()-ROW(J21)+1)),مسودة!J8:J$37)),0))</f>
        <v>30</v>
      </c>
      <c r="K21" s="39">
        <f t="array" ref="K21">IF($C$21="","",IFERROR(MAX(IF((ROW(مسودة!$C$8:$C$37)=SMALL(IF((ROW(مسودة!$C$8:$C$37)*(مسودة!$C$8:$C$37=$C$21)),ROW(مسودة!$C$8:$C$37)),ROW()-ROW(K21)+1)),مسودة!K8:K$37)),0))</f>
        <v>39</v>
      </c>
      <c r="L21" s="39">
        <f t="array" ref="L21">IF($C$21="","",IFERROR(MAX(IF((ROW(مسودة!$C$8:$C$37)=SMALL(IF((ROW(مسودة!$C$8:$C$37)*(مسودة!$C$8:$C$37=$C$21)),ROW(مسودة!$C$8:$C$37)),ROW()-ROW(L21)+1)),مسودة!L8:L$37)),0))</f>
        <v>69</v>
      </c>
      <c r="M21" s="39">
        <f t="array" ref="M21">IF($C$21="","",IFERROR(MAX(IF((ROW(مسودة!$C$8:$C$37)=SMALL(IF((ROW(مسودة!$C$8:$C$37)*(مسودة!$C$8:$C$37=$C$21)),ROW(مسودة!$C$8:$C$37)),ROW()-ROW(M21)+1)),مسودة!M8:M$37)),0))</f>
        <v>27</v>
      </c>
      <c r="N21" s="39">
        <f t="array" ref="N21">IF($C$21="","",IFERROR(MAX(IF((ROW(مسودة!$C$8:$C$37)=SMALL(IF((ROW(مسودة!$C$8:$C$37)*(مسودة!$C$8:$C$37=$C$21)),ROW(مسودة!$C$8:$C$37)),ROW()-ROW(N21)+1)),مسودة!N8:N$37)),0))</f>
        <v>48</v>
      </c>
      <c r="O21" s="39">
        <f t="array" ref="O21">IF($C$21="","",IFERROR(MAX(IF((ROW(مسودة!$C$8:$C$37)=SMALL(IF((ROW(مسودة!$C$8:$C$37)*(مسودة!$C$8:$C$37=$C$21)),ROW(مسودة!$C$8:$C$37)),ROW()-ROW(O21)+1)),مسودة!O8:O$37)),0))</f>
        <v>75</v>
      </c>
      <c r="P21" s="39">
        <f t="array" ref="P21">IF($C$21="","",IFERROR(MAX(IF((ROW(مسودة!$C$8:$C$37)=SMALL(IF((ROW(مسودة!$C$8:$C$37)*(مسودة!$C$8:$C$37=$C$21)),ROW(مسودة!$C$8:$C$37)),ROW()-ROW(P21)+1)),مسودة!P8:P$37)),0))</f>
        <v>24</v>
      </c>
      <c r="Q21" s="39">
        <f t="array" ref="Q21">IF($C$21="","",IFERROR(MAX(IF((ROW(مسودة!$C$8:$C$37)=SMALL(IF((ROW(مسودة!$C$8:$C$37)*(مسودة!$C$8:$C$37=$C$21)),ROW(مسودة!$C$8:$C$37)),ROW()-ROW(Q21)+1)),مسودة!Q8:Q$37)),0))</f>
        <v>36</v>
      </c>
      <c r="R21" s="39">
        <f t="array" ref="R21">IF($C$21="","",IFERROR(MAX(IF((ROW(مسودة!$C$8:$C$37)=SMALL(IF((ROW(مسودة!$C$8:$C$37)*(مسودة!$C$8:$C$37=$C$21)),ROW(مسودة!$C$8:$C$37)),ROW()-ROW(R21)+1)),مسودة!R8:R$37)),0))</f>
        <v>60</v>
      </c>
      <c r="S21" s="39">
        <f t="array" ref="S21">IF($C$21="","",IFERROR(MAX(IF((ROW(مسودة!$C$8:$C$37)=SMALL(IF((ROW(مسودة!$C$8:$C$37)*(مسودة!$C$8:$C$37=$C$21)),ROW(مسودة!$C$8:$C$37)),ROW()-ROW(S21)+1)),مسودة!S8:S$37)),0))</f>
        <v>24</v>
      </c>
      <c r="T21" s="39">
        <f t="array" ref="T21">IF($C$21="","",IFERROR(MAX(IF((ROW(مسودة!$C$8:$C$37)=SMALL(IF((ROW(مسودة!$C$8:$C$37)*(مسودة!$C$8:$C$37=$C$21)),ROW(مسودة!$C$8:$C$37)),ROW()-ROW(T21)+1)),مسودة!T8:T$37)),0))</f>
        <v>25</v>
      </c>
      <c r="U21" s="39">
        <f t="array" ref="U21">IF($C$21="","",IFERROR(MAX(IF((ROW(مسودة!$C$8:$C$37)=SMALL(IF((ROW(مسودة!$C$8:$C$37)*(مسودة!$C$8:$C$37=$C$21)),ROW(مسودة!$C$8:$C$37)),ROW()-ROW(U21)+1)),مسودة!U8:U$37)),0))</f>
        <v>49</v>
      </c>
      <c r="V21" s="39">
        <f t="array" ref="V21">IF($C$21="","",IFERROR(MAX(IF((ROW(مسودة!$C$8:$C$37)=SMALL(IF((ROW(مسودة!$C$8:$C$37)*(مسودة!$C$8:$C$37=$C$21)),ROW(مسودة!$C$8:$C$37)),ROW()-ROW(V21)+1)),مسودة!V8:V$37)),0))</f>
        <v>21</v>
      </c>
      <c r="W21" s="39">
        <f t="array" ref="W21">IF($C$21="","",IFERROR(MAX(IF((ROW(مسودة!$C$8:$C$37)=SMALL(IF((ROW(مسودة!$C$8:$C$37)*(مسودة!$C$8:$C$37=$C$21)),ROW(مسودة!$C$8:$C$37)),ROW()-ROW(W21)+1)),مسودة!W8:W$37)),0))</f>
        <v>35</v>
      </c>
      <c r="X21" s="39">
        <f t="array" ref="X21">IF($C$21="","",IFERROR(MAX(IF((ROW(مسودة!$C$8:$C$37)=SMALL(IF((ROW(مسودة!$C$8:$C$37)*(مسودة!$C$8:$C$37=$C$21)),ROW(مسودة!$C$8:$C$37)),ROW()-ROW(X21)+1)),مسودة!X8:X$37)),0))</f>
        <v>56</v>
      </c>
      <c r="Y21" s="39">
        <f t="array" ref="Y21">IF($C$21="","",IFERROR(MAX(IF((ROW(مسودة!$C$8:$C$37)=SMALL(IF((ROW(مسودة!$C$8:$C$37)*(مسودة!$C$8:$C$37=$C$21)),ROW(مسودة!$C$8:$C$37)),ROW()-ROW(Y21)+1)),مسودة!Y8:Y$37)),0))</f>
        <v>10</v>
      </c>
      <c r="Z21" s="39">
        <f t="array" ref="Z21">IF($C$21="","",IFERROR(MAX(IF((ROW(مسودة!$C$8:$C$37)=SMALL(IF((ROW(مسودة!$C$8:$C$37)*(مسودة!$C$8:$C$37=$C$21)),ROW(مسودة!$C$8:$C$37)),ROW()-ROW(Z21)+1)),مسودة!Z8:Z$37)),0))</f>
        <v>28</v>
      </c>
      <c r="AA21" s="39">
        <f t="array" ref="AA21">IF($C$21="","",IFERROR(MAX(IF((ROW(مسودة!$C$8:$C$37)=SMALL(IF((ROW(مسودة!$C$8:$C$37)*(مسودة!$C$8:$C$37=$C$21)),ROW(مسودة!$C$8:$C$37)),ROW()-ROW(AA21)+1)),مسودة!AA8:AA$37)),0))</f>
        <v>38</v>
      </c>
      <c r="AB21" s="39">
        <f t="array" ref="AB21">IF($C$21="","",IFERROR(MAX(IF((ROW(مسودة!$C$8:$C$37)=SMALL(IF((ROW(مسودة!$C$8:$C$37)*(مسودة!$C$8:$C$37=$C$21)),ROW(مسودة!$C$8:$C$37)),ROW()-ROW(AB21)+1)),مسودة!AB8:AB$37)),0))</f>
        <v>16</v>
      </c>
      <c r="AC21" s="39">
        <f t="array" ref="AC21">IF($C$21="","",IFERROR(MAX(IF((ROW(مسودة!$C$8:$C$37)=SMALL(IF((ROW(مسودة!$C$8:$C$37)*(مسودة!$C$8:$C$37=$C$21)),ROW(مسودة!$C$8:$C$37)),ROW()-ROW(AC21)+1)),مسودة!AC8:AC$37)),0))</f>
        <v>22</v>
      </c>
      <c r="AD21" s="39">
        <f t="array" ref="AD21">IF($C$21="","",IFERROR(MAX(IF((ROW(مسودة!$C$8:$C$37)=SMALL(IF((ROW(مسودة!$C$8:$C$37)*(مسودة!$C$8:$C$37=$C$21)),ROW(مسودة!$C$8:$C$37)),ROW()-ROW(AD21)+1)),مسودة!AD8:AD$37)),0))</f>
        <v>38</v>
      </c>
      <c r="AE21" s="39">
        <f t="array" ref="AE21">IF($C$21="","",IFERROR(MAX(IF((ROW(مسودة!$C$8:$C$37)=SMALL(IF((ROW(مسودة!$C$8:$C$37)*(مسودة!$C$8:$C$37=$C$21)),ROW(مسودة!$C$8:$C$37)),ROW()-ROW(AE21)+1)),مسودة!AE8:AE$37)),0))</f>
        <v>12</v>
      </c>
      <c r="AF21" s="39">
        <f t="array" ref="AF21">IF($C$21="","",IFERROR(MAX(IF((ROW(مسودة!$C$8:$C$37)=SMALL(IF((ROW(مسودة!$C$8:$C$37)*(مسودة!$C$8:$C$37=$C$21)),ROW(مسودة!$C$8:$C$37)),ROW()-ROW(AF21)+1)),مسودة!AF8:AF$37)),0))</f>
        <v>25</v>
      </c>
      <c r="AG21" s="39">
        <f t="array" ref="AG21">IF($C$21="","",IFERROR(MAX(IF((ROW(مسودة!$C$8:$C$37)=SMALL(IF((ROW(مسودة!$C$8:$C$37)*(مسودة!$C$8:$C$37=$C$21)),ROW(مسودة!$C$8:$C$37)),ROW()-ROW(AG21)+1)),مسودة!AG8:AG$37)),0))</f>
        <v>37</v>
      </c>
      <c r="AH21" s="39">
        <f t="array" ref="AH21">IF($C$21="","",IFERROR(MAX(IF((ROW(مسودة!$C$8:$C$37)=SMALL(IF((ROW(مسودة!$C$8:$C$37)*(مسودة!$C$8:$C$37=$C$21)),ROW(مسودة!$C$8:$C$37)),ROW()-ROW(AH21)+1)),مسودة!AH8:AH$37)),0))</f>
        <v>12</v>
      </c>
      <c r="AI21" s="39">
        <f t="array" ref="AI21">IF($C$21="","",IFERROR(MAX(IF((ROW(مسودة!$C$8:$C$37)=SMALL(IF((ROW(مسودة!$C$8:$C$37)*(مسودة!$C$8:$C$37=$C$21)),ROW(مسودة!$C$8:$C$37)),ROW()-ROW(AI21)+1)),مسودة!AI8:AI$37)),0))</f>
        <v>25</v>
      </c>
      <c r="AJ21" s="39">
        <f t="array" ref="AJ21">IF($C$21="","",IFERROR(MAX(IF((ROW(مسودة!$C$8:$C$37)=SMALL(IF((ROW(مسودة!$C$8:$C$37)*(مسودة!$C$8:$C$37=$C$21)),ROW(مسودة!$C$8:$C$37)),ROW()-ROW(AJ21)+1)),مسودة!AJ8:AJ$37)),0))</f>
        <v>37</v>
      </c>
      <c r="AK21" s="39">
        <f t="array" ref="AK21">IF($C$21="","",IFERROR(MAX(IF((ROW(مسودة!$C$8:$C$37)=SMALL(IF((ROW(مسودة!$C$8:$C$37)*(مسودة!$C$8:$C$37=$C$21)),ROW(مسودة!$C$8:$C$37)),ROW()-ROW(AK21)+1)),مسودة!AK8:AK$37)),0))</f>
        <v>6</v>
      </c>
      <c r="AL21" s="39">
        <f t="array" ref="AL21">IF($C$21="","",IFERROR(MAX(IF((ROW(مسودة!$C$8:$C$37)=SMALL(IF((ROW(مسودة!$C$8:$C$37)*(مسودة!$C$8:$C$37=$C$21)),ROW(مسودة!$C$8:$C$37)),ROW()-ROW(AL21)+1)),مسودة!AL8:AL$37)),0))</f>
        <v>11</v>
      </c>
      <c r="AM21" s="39">
        <f t="array" ref="AM21">IF($C$21="","",IFERROR(MAX(IF((ROW(مسودة!$C$8:$C$37)=SMALL(IF((ROW(مسودة!$C$8:$C$37)*(مسودة!$C$8:$C$37=$C$21)),ROW(مسودة!$C$8:$C$37)),ROW()-ROW(AM21)+1)),مسودة!AM8:AM$37)),0))</f>
        <v>17</v>
      </c>
      <c r="AN21" s="54"/>
      <c r="AO21" s="54"/>
      <c r="AP21" s="55"/>
      <c r="AQ21" s="49"/>
      <c r="AR21" s="49"/>
      <c r="AS21" s="49"/>
      <c r="AT21" s="49"/>
      <c r="AU21" s="103" t="str">
        <f>IFERROR(LOOKUP(2,1/((مسودة!$C$8:$C$37=C21)*(مسودة!$F$8:$F$37=F21)),مسودة!$AV$8:$AV$37),"")</f>
        <v>ناجح</v>
      </c>
    </row>
    <row r="22" spans="2:47" ht="28.5" customHeight="1" thickBot="1">
      <c r="B22" s="48"/>
      <c r="C22" s="99"/>
      <c r="D22" s="51"/>
      <c r="E22" s="51"/>
      <c r="F22" s="11" t="s">
        <v>31</v>
      </c>
      <c r="G22" s="39">
        <f t="array" ref="G22">IFERROR(MAX(IF((ROW(مسودة!$C$8:$C$37)=SMALL(IF((ROW(مسودة!$C$8:$C$37)*(مسودة!$C$8:$C$37=$C$21)),ROW(مسودة!$C$8:$C$37)),ROW()-ROW(G22)+1)),مسودة!G9:G$37)),0)</f>
        <v>30</v>
      </c>
      <c r="H22" s="39">
        <f t="array" ref="H22">IF($C$21="","",IFERROR(MAX(IF((ROW(مسودة!$C$8:$C$37)=SMALL(IF((ROW(مسودة!$C$8:$C$37)*(مسودة!$C$8:$C$37=$C$21)),ROW(مسودة!$C$8:$C$37)),ROW()-ROW(H22)+1)),مسودة!H9:H$37)),0))</f>
        <v>65</v>
      </c>
      <c r="I22" s="39">
        <f t="array" ref="I22">IF($C$21="","",IFERROR(MAX(IF((ROW(مسودة!$C$8:$C$37)=SMALL(IF((ROW(مسودة!$C$8:$C$37)*(مسودة!$C$8:$C$37=$C$21)),ROW(مسودة!$C$8:$C$37)),ROW()-ROW(I22)+1)),مسودة!I9:I$37)),0))</f>
        <v>95</v>
      </c>
      <c r="J22" s="39">
        <f t="array" ref="J22">IF($C$21="","",IFERROR(MAX(IF((ROW(مسودة!$C$8:$C$37)=SMALL(IF((ROW(مسودة!$C$8:$C$37)*(مسودة!$C$8:$C$37=$C$21)),ROW(مسودة!$C$8:$C$37)),ROW()-ROW(J22)+1)),مسودة!J9:J$37)),0))</f>
        <v>26</v>
      </c>
      <c r="K22" s="39">
        <f t="array" ref="K22">IF($C$21="","",IFERROR(MAX(IF((ROW(مسودة!$C$8:$C$37)=SMALL(IF((ROW(مسودة!$C$8:$C$37)*(مسودة!$C$8:$C$37=$C$21)),ROW(مسودة!$C$8:$C$37)),ROW()-ROW(K22)+1)),مسودة!K9:K$37)),0))</f>
        <v>35</v>
      </c>
      <c r="L22" s="39">
        <f t="array" ref="L22">IF($C$21="","",IFERROR(MAX(IF((ROW(مسودة!$C$8:$C$37)=SMALL(IF((ROW(مسودة!$C$8:$C$37)*(مسودة!$C$8:$C$37=$C$21)),ROW(مسودة!$C$8:$C$37)),ROW()-ROW(L22)+1)),مسودة!L9:L$37)),0))</f>
        <v>61</v>
      </c>
      <c r="M22" s="39">
        <f t="array" ref="M22">IF($C$21="","",IFERROR(MAX(IF((ROW(مسودة!$C$8:$C$37)=SMALL(IF((ROW(مسودة!$C$8:$C$37)*(مسودة!$C$8:$C$37=$C$21)),ROW(مسودة!$C$8:$C$37)),ROW()-ROW(M22)+1)),مسودة!M9:M$37)),0))</f>
        <v>27</v>
      </c>
      <c r="N22" s="39">
        <f t="array" ref="N22">IF($C$21="","",IFERROR(MAX(IF((ROW(مسودة!$C$8:$C$37)=SMALL(IF((ROW(مسودة!$C$8:$C$37)*(مسودة!$C$8:$C$37=$C$21)),ROW(مسودة!$C$8:$C$37)),ROW()-ROW(N22)+1)),مسودة!N9:N$37)),0))</f>
        <v>35</v>
      </c>
      <c r="O22" s="39">
        <f t="array" ref="O22">IF($C$21="","",IFERROR(MAX(IF((ROW(مسودة!$C$8:$C$37)=SMALL(IF((ROW(مسودة!$C$8:$C$37)*(مسودة!$C$8:$C$37=$C$21)),ROW(مسودة!$C$8:$C$37)),ROW()-ROW(O22)+1)),مسودة!O9:O$37)),0))</f>
        <v>62</v>
      </c>
      <c r="P22" s="39">
        <f t="array" ref="P22">IF($C$21="","",IFERROR(MAX(IF((ROW(مسودة!$C$8:$C$37)=SMALL(IF((ROW(مسودة!$C$8:$C$37)*(مسودة!$C$8:$C$37=$C$21)),ROW(مسودة!$C$8:$C$37)),ROW()-ROW(P22)+1)),مسودة!P9:P$37)),0))</f>
        <v>16</v>
      </c>
      <c r="Q22" s="39">
        <f t="array" ref="Q22">IF($C$21="","",IFERROR(MAX(IF((ROW(مسودة!$C$8:$C$37)=SMALL(IF((ROW(مسودة!$C$8:$C$37)*(مسودة!$C$8:$C$37=$C$21)),ROW(مسودة!$C$8:$C$37)),ROW()-ROW(Q22)+1)),مسودة!Q9:Q$37)),0))</f>
        <v>20</v>
      </c>
      <c r="R22" s="39">
        <f t="array" ref="R22">IF($C$21="","",IFERROR(MAX(IF((ROW(مسودة!$C$8:$C$37)=SMALL(IF((ROW(مسودة!$C$8:$C$37)*(مسودة!$C$8:$C$37=$C$21)),ROW(مسودة!$C$8:$C$37)),ROW()-ROW(R22)+1)),مسودة!R9:R$37)),0))</f>
        <v>36</v>
      </c>
      <c r="S22" s="39">
        <f t="array" ref="S22">IF($C$21="","",IFERROR(MAX(IF((ROW(مسودة!$C$8:$C$37)=SMALL(IF((ROW(مسودة!$C$8:$C$37)*(مسودة!$C$8:$C$37=$C$21)),ROW(مسودة!$C$8:$C$37)),ROW()-ROW(S22)+1)),مسودة!S9:S$37)),0))</f>
        <v>24</v>
      </c>
      <c r="T22" s="39">
        <f t="array" ref="T22">IF($C$21="","",IFERROR(MAX(IF((ROW(مسودة!$C$8:$C$37)=SMALL(IF((ROW(مسودة!$C$8:$C$37)*(مسودة!$C$8:$C$37=$C$21)),ROW(مسودة!$C$8:$C$37)),ROW()-ROW(T22)+1)),مسودة!T9:T$37)),0))</f>
        <v>34</v>
      </c>
      <c r="U22" s="39">
        <f t="array" ref="U22">IF($C$21="","",IFERROR(MAX(IF((ROW(مسودة!$C$8:$C$37)=SMALL(IF((ROW(مسودة!$C$8:$C$37)*(مسودة!$C$8:$C$37=$C$21)),ROW(مسودة!$C$8:$C$37)),ROW()-ROW(U22)+1)),مسودة!U9:U$37)),0))</f>
        <v>58</v>
      </c>
      <c r="V22" s="39">
        <f t="array" ref="V22">IF($C$21="","",IFERROR(MAX(IF((ROW(مسودة!$C$8:$C$37)=SMALL(IF((ROW(مسودة!$C$8:$C$37)*(مسودة!$C$8:$C$37=$C$21)),ROW(مسودة!$C$8:$C$37)),ROW()-ROW(V22)+1)),مسودة!V9:V$37)),0))</f>
        <v>22</v>
      </c>
      <c r="W22" s="39">
        <f t="array" ref="W22">IF($C$21="","",IFERROR(MAX(IF((ROW(مسودة!$C$8:$C$37)=SMALL(IF((ROW(مسودة!$C$8:$C$37)*(مسودة!$C$8:$C$37=$C$21)),ROW(مسودة!$C$8:$C$37)),ROW()-ROW(W22)+1)),مسودة!W9:W$37)),0))</f>
        <v>26</v>
      </c>
      <c r="X22" s="39">
        <f t="array" ref="X22">IF($C$21="","",IFERROR(MAX(IF((ROW(مسودة!$C$8:$C$37)=SMALL(IF((ROW(مسودة!$C$8:$C$37)*(مسودة!$C$8:$C$37=$C$21)),ROW(مسودة!$C$8:$C$37)),ROW()-ROW(X22)+1)),مسودة!X9:X$37)),0))</f>
        <v>48</v>
      </c>
      <c r="Y22" s="39">
        <f t="array" ref="Y22">IF($C$21="","",IFERROR(MAX(IF((ROW(مسودة!$C$8:$C$37)=SMALL(IF((ROW(مسودة!$C$8:$C$37)*(مسودة!$C$8:$C$37=$C$21)),ROW(مسودة!$C$8:$C$37)),ROW()-ROW(Y22)+1)),مسودة!Y9:Y$37)),0))</f>
        <v>12</v>
      </c>
      <c r="Z22" s="39">
        <f t="array" ref="Z22">IF($C$21="","",IFERROR(MAX(IF((ROW(مسودة!$C$8:$C$37)=SMALL(IF((ROW(مسودة!$C$8:$C$37)*(مسودة!$C$8:$C$37=$C$21)),ROW(مسودة!$C$8:$C$37)),ROW()-ROW(Z22)+1)),مسودة!Z9:Z$37)),0))</f>
        <v>28</v>
      </c>
      <c r="AA22" s="39">
        <f t="array" ref="AA22">IF($C$21="","",IFERROR(MAX(IF((ROW(مسودة!$C$8:$C$37)=SMALL(IF((ROW(مسودة!$C$8:$C$37)*(مسودة!$C$8:$C$37=$C$21)),ROW(مسودة!$C$8:$C$37)),ROW()-ROW(AA22)+1)),مسودة!AA9:AA$37)),0))</f>
        <v>40</v>
      </c>
      <c r="AB22" s="39">
        <f t="array" ref="AB22">IF($C$21="","",IFERROR(MAX(IF((ROW(مسودة!$C$8:$C$37)=SMALL(IF((ROW(مسودة!$C$8:$C$37)*(مسودة!$C$8:$C$37=$C$21)),ROW(مسودة!$C$8:$C$37)),ROW()-ROW(AB22)+1)),مسودة!AB9:AB$37)),0))</f>
        <v>16</v>
      </c>
      <c r="AC22" s="39">
        <f t="array" ref="AC22">IF($C$21="","",IFERROR(MAX(IF((ROW(مسودة!$C$8:$C$37)=SMALL(IF((ROW(مسودة!$C$8:$C$37)*(مسودة!$C$8:$C$37=$C$21)),ROW(مسودة!$C$8:$C$37)),ROW()-ROW(AC22)+1)),مسودة!AC9:AC$37)),0))</f>
        <v>23</v>
      </c>
      <c r="AD22" s="39">
        <f t="array" ref="AD22">IF($C$21="","",IFERROR(MAX(IF((ROW(مسودة!$C$8:$C$37)=SMALL(IF((ROW(مسودة!$C$8:$C$37)*(مسودة!$C$8:$C$37=$C$21)),ROW(مسودة!$C$8:$C$37)),ROW()-ROW(AD22)+1)),مسودة!AD9:AD$37)),0))</f>
        <v>39</v>
      </c>
      <c r="AE22" s="39">
        <f t="array" ref="AE22">IF($C$21="","",IFERROR(MAX(IF((ROW(مسودة!$C$8:$C$37)=SMALL(IF((ROW(مسودة!$C$8:$C$37)*(مسودة!$C$8:$C$37=$C$21)),ROW(مسودة!$C$8:$C$37)),ROW()-ROW(AE22)+1)),مسودة!AE9:AE$37)),0))</f>
        <v>12</v>
      </c>
      <c r="AF22" s="39">
        <f t="array" ref="AF22">IF($C$21="","",IFERROR(MAX(IF((ROW(مسودة!$C$8:$C$37)=SMALL(IF((ROW(مسودة!$C$8:$C$37)*(مسودة!$C$8:$C$37=$C$21)),ROW(مسودة!$C$8:$C$37)),ROW()-ROW(AF22)+1)),مسودة!AF9:AF$37)),0))</f>
        <v>28</v>
      </c>
      <c r="AG22" s="39">
        <f t="array" ref="AG22">IF($C$21="","",IFERROR(MAX(IF((ROW(مسودة!$C$8:$C$37)=SMALL(IF((ROW(مسودة!$C$8:$C$37)*(مسودة!$C$8:$C$37=$C$21)),ROW(مسودة!$C$8:$C$37)),ROW()-ROW(AG22)+1)),مسودة!AG9:AG$37)),0))</f>
        <v>40</v>
      </c>
      <c r="AH22" s="39">
        <f t="array" ref="AH22">IF($C$21="","",IFERROR(MAX(IF((ROW(مسودة!$C$8:$C$37)=SMALL(IF((ROW(مسودة!$C$8:$C$37)*(مسودة!$C$8:$C$37=$C$21)),ROW(مسودة!$C$8:$C$37)),ROW()-ROW(AH22)+1)),مسودة!AH9:AH$37)),0))</f>
        <v>12</v>
      </c>
      <c r="AI22" s="39">
        <f t="array" ref="AI22">IF($C$21="","",IFERROR(MAX(IF((ROW(مسودة!$C$8:$C$37)=SMALL(IF((ROW(مسودة!$C$8:$C$37)*(مسودة!$C$8:$C$37=$C$21)),ROW(مسودة!$C$8:$C$37)),ROW()-ROW(AI22)+1)),مسودة!AI9:AI$37)),0))</f>
        <v>22</v>
      </c>
      <c r="AJ22" s="39">
        <f t="array" ref="AJ22">IF($C$21="","",IFERROR(MAX(IF((ROW(مسودة!$C$8:$C$37)=SMALL(IF((ROW(مسودة!$C$8:$C$37)*(مسودة!$C$8:$C$37=$C$21)),ROW(مسودة!$C$8:$C$37)),ROW()-ROW(AJ22)+1)),مسودة!AJ9:AJ$37)),0))</f>
        <v>34</v>
      </c>
      <c r="AK22" s="39">
        <f t="array" ref="AK22">IF($C$21="","",IFERROR(MAX(IF((ROW(مسودة!$C$8:$C$37)=SMALL(IF((ROW(مسودة!$C$8:$C$37)*(مسودة!$C$8:$C$37=$C$21)),ROW(مسودة!$C$8:$C$37)),ROW()-ROW(AK22)+1)),مسودة!AK9:AK$37)),0))</f>
        <v>5</v>
      </c>
      <c r="AL22" s="39">
        <f t="array" ref="AL22">IF($C$21="","",IFERROR(MAX(IF((ROW(مسودة!$C$8:$C$37)=SMALL(IF((ROW(مسودة!$C$8:$C$37)*(مسودة!$C$8:$C$37=$C$21)),ROW(مسودة!$C$8:$C$37)),ROW()-ROW(AL22)+1)),مسودة!AL9:AL$37)),0))</f>
        <v>9</v>
      </c>
      <c r="AM22" s="39">
        <f t="array" ref="AM22">IF($C$21="","",IFERROR(MAX(IF((ROW(مسودة!$C$8:$C$37)=SMALL(IF((ROW(مسودة!$C$8:$C$37)*(مسودة!$C$8:$C$37=$C$21)),ROW(مسودة!$C$8:$C$37)),ROW()-ROW(AM22)+1)),مسودة!AM9:AM$37)),0))</f>
        <v>14</v>
      </c>
      <c r="AN22" s="54"/>
      <c r="AO22" s="54"/>
      <c r="AP22" s="56"/>
      <c r="AQ22" s="49"/>
      <c r="AR22" s="49"/>
      <c r="AS22" s="49"/>
      <c r="AT22" s="49"/>
      <c r="AU22" s="104"/>
    </row>
    <row r="23" spans="2:47" ht="28.5" customHeight="1" thickBot="1">
      <c r="B23" s="48"/>
      <c r="C23" s="93"/>
      <c r="D23" s="51"/>
      <c r="E23" s="51"/>
      <c r="F23" s="14" t="s">
        <v>32</v>
      </c>
      <c r="G23" s="39">
        <f t="array" ref="G23">IFERROR(MAX(IF((ROW(مسودة!$C$8:$C$37)=SMALL(IF((ROW(مسودة!$C$8:$C$37)*(مسودة!$C$8:$C$37=$C$21)),ROW(مسودة!$C$8:$C$37)),ROW()-ROW(G23)+1)),مسودة!G10:G$37)),0)</f>
        <v>60</v>
      </c>
      <c r="H23" s="39">
        <f t="array" ref="H23">IF($C$21="","",IFERROR(MAX(IF((ROW(مسودة!$C$8:$C$37)=SMALL(IF((ROW(مسودة!$C$8:$C$37)*(مسودة!$C$8:$C$37=$C$21)),ROW(مسودة!$C$8:$C$37)),ROW()-ROW(H23)+1)),مسودة!H10:H$37)),0))</f>
        <v>135</v>
      </c>
      <c r="I23" s="39">
        <f t="array" ref="I23">IF($C$21="","",IFERROR(MAX(IF((ROW(مسودة!$C$8:$C$37)=SMALL(IF((ROW(مسودة!$C$8:$C$37)*(مسودة!$C$8:$C$37=$C$21)),ROW(مسودة!$C$8:$C$37)),ROW()-ROW(I23)+1)),مسودة!I10:I$37)),0))</f>
        <v>195</v>
      </c>
      <c r="J23" s="39">
        <f t="array" ref="J23">IF($C$21="","",IFERROR(MAX(IF((ROW(مسودة!$C$8:$C$37)=SMALL(IF((ROW(مسودة!$C$8:$C$37)*(مسودة!$C$8:$C$37=$C$21)),ROW(مسودة!$C$8:$C$37)),ROW()-ROW(J23)+1)),مسودة!J10:J$37)),0))</f>
        <v>56</v>
      </c>
      <c r="K23" s="39">
        <f t="array" ref="K23">IF($C$21="","",IFERROR(MAX(IF((ROW(مسودة!$C$8:$C$37)=SMALL(IF((ROW(مسودة!$C$8:$C$37)*(مسودة!$C$8:$C$37=$C$21)),ROW(مسودة!$C$8:$C$37)),ROW()-ROW(K23)+1)),مسودة!K10:K$37)),0))</f>
        <v>74</v>
      </c>
      <c r="L23" s="39">
        <f t="array" ref="L23">IF($C$21="","",IFERROR(MAX(IF((ROW(مسودة!$C$8:$C$37)=SMALL(IF((ROW(مسودة!$C$8:$C$37)*(مسودة!$C$8:$C$37=$C$21)),ROW(مسودة!$C$8:$C$37)),ROW()-ROW(L23)+1)),مسودة!L10:L$37)),0))</f>
        <v>130</v>
      </c>
      <c r="M23" s="39">
        <f t="array" ref="M23">IF($C$21="","",IFERROR(MAX(IF((ROW(مسودة!$C$8:$C$37)=SMALL(IF((ROW(مسودة!$C$8:$C$37)*(مسودة!$C$8:$C$37=$C$21)),ROW(مسودة!$C$8:$C$37)),ROW()-ROW(M23)+1)),مسودة!M10:M$37)),0))</f>
        <v>54</v>
      </c>
      <c r="N23" s="39">
        <f t="array" ref="N23">IF($C$21="","",IFERROR(MAX(IF((ROW(مسودة!$C$8:$C$37)=SMALL(IF((ROW(مسودة!$C$8:$C$37)*(مسودة!$C$8:$C$37=$C$21)),ROW(مسودة!$C$8:$C$37)),ROW()-ROW(N23)+1)),مسودة!N10:N$37)),0))</f>
        <v>83</v>
      </c>
      <c r="O23" s="39">
        <f t="array" ref="O23">IF($C$21="","",IFERROR(MAX(IF((ROW(مسودة!$C$8:$C$37)=SMALL(IF((ROW(مسودة!$C$8:$C$37)*(مسودة!$C$8:$C$37=$C$21)),ROW(مسودة!$C$8:$C$37)),ROW()-ROW(O23)+1)),مسودة!O10:O$37)),0))</f>
        <v>137</v>
      </c>
      <c r="P23" s="39">
        <f t="array" ref="P23">IF($C$21="","",IFERROR(MAX(IF((ROW(مسودة!$C$8:$C$37)=SMALL(IF((ROW(مسودة!$C$8:$C$37)*(مسودة!$C$8:$C$37=$C$21)),ROW(مسودة!$C$8:$C$37)),ROW()-ROW(P23)+1)),مسودة!P10:P$37)),0))</f>
        <v>40</v>
      </c>
      <c r="Q23" s="39">
        <f t="array" ref="Q23">IF($C$21="","",IFERROR(MAX(IF((ROW(مسودة!$C$8:$C$37)=SMALL(IF((ROW(مسودة!$C$8:$C$37)*(مسودة!$C$8:$C$37=$C$21)),ROW(مسودة!$C$8:$C$37)),ROW()-ROW(Q23)+1)),مسودة!Q10:Q$37)),0))</f>
        <v>56</v>
      </c>
      <c r="R23" s="39">
        <f t="array" ref="R23">IF($C$21="","",IFERROR(MAX(IF((ROW(مسودة!$C$8:$C$37)=SMALL(IF((ROW(مسودة!$C$8:$C$37)*(مسودة!$C$8:$C$37=$C$21)),ROW(مسودة!$C$8:$C$37)),ROW()-ROW(R23)+1)),مسودة!R10:R$37)),0))</f>
        <v>96</v>
      </c>
      <c r="S23" s="39">
        <f t="array" ref="S23">IF($C$21="","",IFERROR(MAX(IF((ROW(مسودة!$C$8:$C$37)=SMALL(IF((ROW(مسودة!$C$8:$C$37)*(مسودة!$C$8:$C$37=$C$21)),ROW(مسودة!$C$8:$C$37)),ROW()-ROW(S23)+1)),مسودة!S10:S$37)),0))</f>
        <v>48</v>
      </c>
      <c r="T23" s="39">
        <f t="array" ref="T23">IF($C$21="","",IFERROR(MAX(IF((ROW(مسودة!$C$8:$C$37)=SMALL(IF((ROW(مسودة!$C$8:$C$37)*(مسودة!$C$8:$C$37=$C$21)),ROW(مسودة!$C$8:$C$37)),ROW()-ROW(T23)+1)),مسودة!T10:T$37)),0))</f>
        <v>59</v>
      </c>
      <c r="U23" s="39">
        <f t="array" ref="U23">IF($C$21="","",IFERROR(MAX(IF((ROW(مسودة!$C$8:$C$37)=SMALL(IF((ROW(مسودة!$C$8:$C$37)*(مسودة!$C$8:$C$37=$C$21)),ROW(مسودة!$C$8:$C$37)),ROW()-ROW(U23)+1)),مسودة!U10:U$37)),0))</f>
        <v>107</v>
      </c>
      <c r="V23" s="39">
        <f t="array" ref="V23">IF($C$21="","",IFERROR(MAX(IF((ROW(مسودة!$C$8:$C$37)=SMALL(IF((ROW(مسودة!$C$8:$C$37)*(مسودة!$C$8:$C$37=$C$21)),ROW(مسودة!$C$8:$C$37)),ROW()-ROW(V23)+1)),مسودة!V10:V$37)),0))</f>
        <v>43</v>
      </c>
      <c r="W23" s="39">
        <f t="array" ref="W23">IF($C$21="","",IFERROR(MAX(IF((ROW(مسودة!$C$8:$C$37)=SMALL(IF((ROW(مسودة!$C$8:$C$37)*(مسودة!$C$8:$C$37=$C$21)),ROW(مسودة!$C$8:$C$37)),ROW()-ROW(W23)+1)),مسودة!W10:W$37)),0))</f>
        <v>61</v>
      </c>
      <c r="X23" s="39">
        <f t="array" ref="X23">IF($C$21="","",IFERROR(MAX(IF((ROW(مسودة!$C$8:$C$37)=SMALL(IF((ROW(مسودة!$C$8:$C$37)*(مسودة!$C$8:$C$37=$C$21)),ROW(مسودة!$C$8:$C$37)),ROW()-ROW(X23)+1)),مسودة!X10:X$37)),0))</f>
        <v>104</v>
      </c>
      <c r="Y23" s="39">
        <f t="array" ref="Y23">IF($C$21="","",IFERROR(MAX(IF((ROW(مسودة!$C$8:$C$37)=SMALL(IF((ROW(مسودة!$C$8:$C$37)*(مسودة!$C$8:$C$37=$C$21)),ROW(مسودة!$C$8:$C$37)),ROW()-ROW(Y23)+1)),مسودة!Y10:Y$37)),0))</f>
        <v>22</v>
      </c>
      <c r="Z23" s="39">
        <f t="array" ref="Z23">IF($C$21="","",IFERROR(MAX(IF((ROW(مسودة!$C$8:$C$37)=SMALL(IF((ROW(مسودة!$C$8:$C$37)*(مسودة!$C$8:$C$37=$C$21)),ROW(مسودة!$C$8:$C$37)),ROW()-ROW(Z23)+1)),مسودة!Z10:Z$37)),0))</f>
        <v>56</v>
      </c>
      <c r="AA23" s="39">
        <f t="array" ref="AA23">IF($C$21="","",IFERROR(MAX(IF((ROW(مسودة!$C$8:$C$37)=SMALL(IF((ROW(مسودة!$C$8:$C$37)*(مسودة!$C$8:$C$37=$C$21)),ROW(مسودة!$C$8:$C$37)),ROW()-ROW(AA23)+1)),مسودة!AA10:AA$37)),0))</f>
        <v>78</v>
      </c>
      <c r="AB23" s="39">
        <f t="array" ref="AB23">IF($C$21="","",IFERROR(MAX(IF((ROW(مسودة!$C$8:$C$37)=SMALL(IF((ROW(مسودة!$C$8:$C$37)*(مسودة!$C$8:$C$37=$C$21)),ROW(مسودة!$C$8:$C$37)),ROW()-ROW(AB23)+1)),مسودة!AB10:AB$37)),0))</f>
        <v>32</v>
      </c>
      <c r="AC23" s="39">
        <f t="array" ref="AC23">IF($C$21="","",IFERROR(MAX(IF((ROW(مسودة!$C$8:$C$37)=SMALL(IF((ROW(مسودة!$C$8:$C$37)*(مسودة!$C$8:$C$37=$C$21)),ROW(مسودة!$C$8:$C$37)),ROW()-ROW(AC23)+1)),مسودة!AC10:AC$37)),0))</f>
        <v>45</v>
      </c>
      <c r="AD23" s="39">
        <f t="array" ref="AD23">IF($C$21="","",IFERROR(MAX(IF((ROW(مسودة!$C$8:$C$37)=SMALL(IF((ROW(مسودة!$C$8:$C$37)*(مسودة!$C$8:$C$37=$C$21)),ROW(مسودة!$C$8:$C$37)),ROW()-ROW(AD23)+1)),مسودة!AD10:AD$37)),0))</f>
        <v>77</v>
      </c>
      <c r="AE23" s="39">
        <f t="array" ref="AE23">IF($C$21="","",IFERROR(MAX(IF((ROW(مسودة!$C$8:$C$37)=SMALL(IF((ROW(مسودة!$C$8:$C$37)*(مسودة!$C$8:$C$37=$C$21)),ROW(مسودة!$C$8:$C$37)),ROW()-ROW(AE23)+1)),مسودة!AE10:AE$37)),0))</f>
        <v>24</v>
      </c>
      <c r="AF23" s="39">
        <f t="array" ref="AF23">IF($C$21="","",IFERROR(MAX(IF((ROW(مسودة!$C$8:$C$37)=SMALL(IF((ROW(مسودة!$C$8:$C$37)*(مسودة!$C$8:$C$37=$C$21)),ROW(مسودة!$C$8:$C$37)),ROW()-ROW(AF23)+1)),مسودة!AF10:AF$37)),0))</f>
        <v>53</v>
      </c>
      <c r="AG23" s="39">
        <f t="array" ref="AG23">IF($C$21="","",IFERROR(MAX(IF((ROW(مسودة!$C$8:$C$37)=SMALL(IF((ROW(مسودة!$C$8:$C$37)*(مسودة!$C$8:$C$37=$C$21)),ROW(مسودة!$C$8:$C$37)),ROW()-ROW(AG23)+1)),مسودة!AG10:AG$37)),0))</f>
        <v>77</v>
      </c>
      <c r="AH23" s="39">
        <f t="array" ref="AH23">IF($C$21="","",IFERROR(MAX(IF((ROW(مسودة!$C$8:$C$37)=SMALL(IF((ROW(مسودة!$C$8:$C$37)*(مسودة!$C$8:$C$37=$C$21)),ROW(مسودة!$C$8:$C$37)),ROW()-ROW(AH23)+1)),مسودة!AH10:AH$37)),0))</f>
        <v>24</v>
      </c>
      <c r="AI23" s="39">
        <f t="array" ref="AI23">IF($C$21="","",IFERROR(MAX(IF((ROW(مسودة!$C$8:$C$37)=SMALL(IF((ROW(مسودة!$C$8:$C$37)*(مسودة!$C$8:$C$37=$C$21)),ROW(مسودة!$C$8:$C$37)),ROW()-ROW(AI23)+1)),مسودة!AI10:AI$37)),0))</f>
        <v>47</v>
      </c>
      <c r="AJ23" s="39">
        <f t="array" ref="AJ23">IF($C$21="","",IFERROR(MAX(IF((ROW(مسودة!$C$8:$C$37)=SMALL(IF((ROW(مسودة!$C$8:$C$37)*(مسودة!$C$8:$C$37=$C$21)),ROW(مسودة!$C$8:$C$37)),ROW()-ROW(AJ23)+1)),مسودة!AJ10:AJ$37)),0))</f>
        <v>71</v>
      </c>
      <c r="AK23" s="39">
        <f t="array" ref="AK23">IF($C$21="","",IFERROR(MAX(IF((ROW(مسودة!$C$8:$C$37)=SMALL(IF((ROW(مسودة!$C$8:$C$37)*(مسودة!$C$8:$C$37=$C$21)),ROW(مسودة!$C$8:$C$37)),ROW()-ROW(AK23)+1)),مسودة!AK10:AK$37)),0))</f>
        <v>11</v>
      </c>
      <c r="AL23" s="39">
        <f t="array" ref="AL23">IF($C$21="","",IFERROR(MAX(IF((ROW(مسودة!$C$8:$C$37)=SMALL(IF((ROW(مسودة!$C$8:$C$37)*(مسودة!$C$8:$C$37=$C$21)),ROW(مسودة!$C$8:$C$37)),ROW()-ROW(AL23)+1)),مسودة!AL10:AL$37)),0))</f>
        <v>20</v>
      </c>
      <c r="AM23" s="39">
        <f t="array" ref="AM23">IF($C$21="","",IFERROR(MAX(IF((ROW(مسودة!$C$8:$C$37)=SMALL(IF((ROW(مسودة!$C$8:$C$37)*(مسودة!$C$8:$C$37=$C$21)),ROW(مسودة!$C$8:$C$37)),ROW()-ROW(AM23)+1)),مسودة!AM10:AM$37)),0))</f>
        <v>31</v>
      </c>
      <c r="AN23" s="39">
        <f t="array" ref="AN23">IF($C$21="","",IFERROR(MAX(IF((ROW(مسودة!$C$8:$C$37)=SMALL(IF((ROW(مسودة!$C$8:$C$37)*(مسودة!$C$8:$C$37=$C$21)),ROW(مسودة!$C$8:$C$37)),ROW()-ROW(AN23)+1)),مسودة!AN10:AN$37)),0))</f>
        <v>1103</v>
      </c>
      <c r="AO23" s="39">
        <f t="array" ref="AO23">IF($C$21="","",IFERROR(MAX(IF((ROW(مسودة!$C$8:$C$37)=SMALL(IF((ROW(مسودة!$C$8:$C$37)*(مسودة!$C$8:$C$37=$C$21)),ROW(مسودة!$C$8:$C$37)),ROW()-ROW(AO23)+1)),مسودة!AO10:AO$37)),0))</f>
        <v>83.560606060606062</v>
      </c>
      <c r="AP23" s="39" t="str">
        <f>IF(AO23&lt;50,"   ",IF(AO23&lt;65,"مقبول",IF(AO23&lt;75,"جيد",IF(AO23&lt;85,"جيدجداً",IF(AO23&lt;=100,"ممتاز","")))))</f>
        <v>جيدجداً</v>
      </c>
      <c r="AQ23" s="49"/>
      <c r="AR23" s="49"/>
      <c r="AS23" s="49"/>
      <c r="AT23" s="49"/>
      <c r="AU23" s="105"/>
    </row>
    <row r="24" spans="2:47" ht="28.5" customHeight="1" thickBot="1">
      <c r="B24" s="48">
        <v>6</v>
      </c>
      <c r="C24" s="98" t="str">
        <f t="array" ref="C24">IF(ISERROR(INDEX(مسودة!$C$8:$AV$37,SMALL(IF((مسودة!$AV$8:$AV$37="ناجح"),ROW(مسودة!$C$8:$AV$37)-MIN(ROW(مسودة!$C$8:$AV$37))+1,""),ROW(A6)),COLUMN(A6))),"",INDEX(مسودة!$C$8:$AV$37,SMALL(IF((مسودة!$AV$8:$AV$37="ناجح"),ROW(مسودة!$C$8:$AV$37)-MIN(ROW(مسودة!$C$8:$AV$37))+1,""),ROW(A6)),COLUMN(A6)))</f>
        <v/>
      </c>
      <c r="D24" s="95" t="str">
        <f>IF(C24&lt;&gt;"",VLOOKUP(C24,مسودة!$C$8:$D$37,2,0),"")</f>
        <v/>
      </c>
      <c r="E24" s="95" t="str">
        <f>IF(C24&lt;&gt;"",VLOOKUP(C24,مسودة!$C$8:$E$37,3,0),"")</f>
        <v/>
      </c>
      <c r="F24" s="11" t="s">
        <v>30</v>
      </c>
      <c r="G24" s="39" t="str">
        <f t="array" ref="G24">IF($C$24="","",IFERROR(MAX(IF((ROW(مسودة!$C$8:$C$37)=SMALL(IF((ROW(مسودة!$C$8:$C$37)*(مسودة!$C$8:$C$37=$C$24)),ROW(مسودة!$C$8:$C$37)),ROW()-ROW(G24)+1)),مسودة!G8:G$37)),0))</f>
        <v/>
      </c>
      <c r="H24" s="39" t="str">
        <f t="array" ref="H24">IF($C$24="","",IFERROR(MAX(IF((ROW(مسودة!$C$8:$C$37)=SMALL(IF((ROW(مسودة!$C$8:$C$37)*(مسودة!$C$8:$C$37=$C$24)),ROW(مسودة!$C$8:$C$37)),ROW()-ROW(H24)+1)),مسودة!H8:H$37)),0))</f>
        <v/>
      </c>
      <c r="I24" s="39" t="str">
        <f t="array" ref="I24">IF($C$24="","",IFERROR(MAX(IF((ROW(مسودة!$C$8:$C$37)=SMALL(IF((ROW(مسودة!$C$8:$C$37)*(مسودة!$C$8:$C$37=$C$24)),ROW(مسودة!$C$8:$C$37)),ROW()-ROW(I24)+1)),مسودة!I8:I$37)),0))</f>
        <v/>
      </c>
      <c r="J24" s="39" t="str">
        <f t="array" ref="J24">IF($C$24="","",IFERROR(MAX(IF((ROW(مسودة!$C$8:$C$37)=SMALL(IF((ROW(مسودة!$C$8:$C$37)*(مسودة!$C$8:$C$37=$C$24)),ROW(مسودة!$C$8:$C$37)),ROW()-ROW(J24)+1)),مسودة!J8:J$37)),0))</f>
        <v/>
      </c>
      <c r="K24" s="39" t="str">
        <f t="array" ref="K24">IF($C$24="","",IFERROR(MAX(IF((ROW(مسودة!$C$8:$C$37)=SMALL(IF((ROW(مسودة!$C$8:$C$37)*(مسودة!$C$8:$C$37=$C$24)),ROW(مسودة!$C$8:$C$37)),ROW()-ROW(K24)+1)),مسودة!K8:K$37)),0))</f>
        <v/>
      </c>
      <c r="L24" s="39" t="str">
        <f t="array" ref="L24">IF($C$24="","",IFERROR(MAX(IF((ROW(مسودة!$C$8:$C$37)=SMALL(IF((ROW(مسودة!$C$8:$C$37)*(مسودة!$C$8:$C$37=$C$24)),ROW(مسودة!$C$8:$C$37)),ROW()-ROW(L24)+1)),مسودة!L8:L$37)),0))</f>
        <v/>
      </c>
      <c r="M24" s="39" t="str">
        <f t="array" ref="M24">IF($C$24="","",IFERROR(MAX(IF((ROW(مسودة!$C$8:$C$37)=SMALL(IF((ROW(مسودة!$C$8:$C$37)*(مسودة!$C$8:$C$37=$C$24)),ROW(مسودة!$C$8:$C$37)),ROW()-ROW(M24)+1)),مسودة!M8:M$37)),0))</f>
        <v/>
      </c>
      <c r="N24" s="39" t="str">
        <f t="array" ref="N24">IF($C$24="","",IFERROR(MAX(IF((ROW(مسودة!$C$8:$C$37)=SMALL(IF((ROW(مسودة!$C$8:$C$37)*(مسودة!$C$8:$C$37=$C$24)),ROW(مسودة!$C$8:$C$37)),ROW()-ROW(N24)+1)),مسودة!N8:N$37)),0))</f>
        <v/>
      </c>
      <c r="O24" s="39" t="str">
        <f t="array" ref="O24">IF($C$24="","",IFERROR(MAX(IF((ROW(مسودة!$C$8:$C$37)=SMALL(IF((ROW(مسودة!$C$8:$C$37)*(مسودة!$C$8:$C$37=$C$24)),ROW(مسودة!$C$8:$C$37)),ROW()-ROW(O24)+1)),مسودة!O8:O$37)),0))</f>
        <v/>
      </c>
      <c r="P24" s="39" t="str">
        <f t="array" ref="P24">IF($C$24="","",IFERROR(MAX(IF((ROW(مسودة!$C$8:$C$37)=SMALL(IF((ROW(مسودة!$C$8:$C$37)*(مسودة!$C$8:$C$37=$C$24)),ROW(مسودة!$C$8:$C$37)),ROW()-ROW(P24)+1)),مسودة!P8:P$37)),0))</f>
        <v/>
      </c>
      <c r="Q24" s="39" t="str">
        <f t="array" ref="Q24">IF($C$24="","",IFERROR(MAX(IF((ROW(مسودة!$C$8:$C$37)=SMALL(IF((ROW(مسودة!$C$8:$C$37)*(مسودة!$C$8:$C$37=$C$24)),ROW(مسودة!$C$8:$C$37)),ROW()-ROW(Q24)+1)),مسودة!Q8:Q$37)),0))</f>
        <v/>
      </c>
      <c r="R24" s="39" t="str">
        <f t="array" ref="R24">IF($C$24="","",IFERROR(MAX(IF((ROW(مسودة!$C$8:$C$37)=SMALL(IF((ROW(مسودة!$C$8:$C$37)*(مسودة!$C$8:$C$37=$C$24)),ROW(مسودة!$C$8:$C$37)),ROW()-ROW(R24)+1)),مسودة!R8:R$37)),0))</f>
        <v/>
      </c>
      <c r="S24" s="39" t="str">
        <f t="array" ref="S24">IF($C$24="","",IFERROR(MAX(IF((ROW(مسودة!$C$8:$C$37)=SMALL(IF((ROW(مسودة!$C$8:$C$37)*(مسودة!$C$8:$C$37=$C$24)),ROW(مسودة!$C$8:$C$37)),ROW()-ROW(S24)+1)),مسودة!S8:S$37)),0))</f>
        <v/>
      </c>
      <c r="T24" s="39" t="str">
        <f t="array" ref="T24">IF($C$24="","",IFERROR(MAX(IF((ROW(مسودة!$C$8:$C$37)=SMALL(IF((ROW(مسودة!$C$8:$C$37)*(مسودة!$C$8:$C$37=$C$24)),ROW(مسودة!$C$8:$C$37)),ROW()-ROW(T24)+1)),مسودة!T8:T$37)),0))</f>
        <v/>
      </c>
      <c r="U24" s="39" t="str">
        <f t="array" ref="U24">IF($C$24="","",IFERROR(MAX(IF((ROW(مسودة!$C$8:$C$37)=SMALL(IF((ROW(مسودة!$C$8:$C$37)*(مسودة!$C$8:$C$37=$C$24)),ROW(مسودة!$C$8:$C$37)),ROW()-ROW(U24)+1)),مسودة!U8:U$37)),0))</f>
        <v/>
      </c>
      <c r="V24" s="39" t="str">
        <f t="array" ref="V24">IF($C$24="","",IFERROR(MAX(IF((ROW(مسودة!$C$8:$C$37)=SMALL(IF((ROW(مسودة!$C$8:$C$37)*(مسودة!$C$8:$C$37=$C$24)),ROW(مسودة!$C$8:$C$37)),ROW()-ROW(V24)+1)),مسودة!V8:V$37)),0))</f>
        <v/>
      </c>
      <c r="W24" s="39" t="str">
        <f t="array" ref="W24">IF($C$24="","",IFERROR(MAX(IF((ROW(مسودة!$C$8:$C$37)=SMALL(IF((ROW(مسودة!$C$8:$C$37)*(مسودة!$C$8:$C$37=$C$24)),ROW(مسودة!$C$8:$C$37)),ROW()-ROW(W24)+1)),مسودة!W8:W$37)),0))</f>
        <v/>
      </c>
      <c r="X24" s="39" t="str">
        <f t="array" ref="X24">IF($C$24="","",IFERROR(MAX(IF((ROW(مسودة!$C$8:$C$37)=SMALL(IF((ROW(مسودة!$C$8:$C$37)*(مسودة!$C$8:$C$37=$C$24)),ROW(مسودة!$C$8:$C$37)),ROW()-ROW(X24)+1)),مسودة!X8:X$37)),0))</f>
        <v/>
      </c>
      <c r="Y24" s="39" t="str">
        <f t="array" ref="Y24">IF($C$24="","",IFERROR(MAX(IF((ROW(مسودة!$C$8:$C$37)=SMALL(IF((ROW(مسودة!$C$8:$C$37)*(مسودة!$C$8:$C$37=$C$24)),ROW(مسودة!$C$8:$C$37)),ROW()-ROW(Y24)+1)),مسودة!Y8:Y$37)),0))</f>
        <v/>
      </c>
      <c r="Z24" s="39" t="str">
        <f t="array" ref="Z24">IF($C$24="","",IFERROR(MAX(IF((ROW(مسودة!$C$8:$C$37)=SMALL(IF((ROW(مسودة!$C$8:$C$37)*(مسودة!$C$8:$C$37=$C$24)),ROW(مسودة!$C$8:$C$37)),ROW()-ROW(Z24)+1)),مسودة!Z8:Z$37)),0))</f>
        <v/>
      </c>
      <c r="AA24" s="39" t="str">
        <f t="array" ref="AA24">IF($C$24="","",IFERROR(MAX(IF((ROW(مسودة!$C$8:$C$37)=SMALL(IF((ROW(مسودة!$C$8:$C$37)*(مسودة!$C$8:$C$37=$C$24)),ROW(مسودة!$C$8:$C$37)),ROW()-ROW(AA24)+1)),مسودة!AA8:AA$37)),0))</f>
        <v/>
      </c>
      <c r="AB24" s="39" t="str">
        <f t="array" ref="AB24">IF($C$24="","",IFERROR(MAX(IF((ROW(مسودة!$C$8:$C$37)=SMALL(IF((ROW(مسودة!$C$8:$C$37)*(مسودة!$C$8:$C$37=$C$24)),ROW(مسودة!$C$8:$C$37)),ROW()-ROW(AB24)+1)),مسودة!AB8:AB$37)),0))</f>
        <v/>
      </c>
      <c r="AC24" s="39" t="str">
        <f t="array" ref="AC24">IF($C$24="","",IFERROR(MAX(IF((ROW(مسودة!$C$8:$C$37)=SMALL(IF((ROW(مسودة!$C$8:$C$37)*(مسودة!$C$8:$C$37=$C$24)),ROW(مسودة!$C$8:$C$37)),ROW()-ROW(AC24)+1)),مسودة!AC8:AC$37)),0))</f>
        <v/>
      </c>
      <c r="AD24" s="39" t="str">
        <f t="array" ref="AD24">IF($C$24="","",IFERROR(MAX(IF((ROW(مسودة!$C$8:$C$37)=SMALL(IF((ROW(مسودة!$C$8:$C$37)*(مسودة!$C$8:$C$37=$C$24)),ROW(مسودة!$C$8:$C$37)),ROW()-ROW(AD24)+1)),مسودة!AD8:AD$37)),0))</f>
        <v/>
      </c>
      <c r="AE24" s="39" t="str">
        <f t="array" ref="AE24">IF($C$24="","",IFERROR(MAX(IF((ROW(مسودة!$C$8:$C$37)=SMALL(IF((ROW(مسودة!$C$8:$C$37)*(مسودة!$C$8:$C$37=$C$24)),ROW(مسودة!$C$8:$C$37)),ROW()-ROW(AE24)+1)),مسودة!AE8:AE$37)),0))</f>
        <v/>
      </c>
      <c r="AF24" s="39" t="str">
        <f t="array" ref="AF24">IF($C$24="","",IFERROR(MAX(IF((ROW(مسودة!$C$8:$C$37)=SMALL(IF((ROW(مسودة!$C$8:$C$37)*(مسودة!$C$8:$C$37=$C$24)),ROW(مسودة!$C$8:$C$37)),ROW()-ROW(AF24)+1)),مسودة!AF8:AF$37)),0))</f>
        <v/>
      </c>
      <c r="AG24" s="39" t="str">
        <f t="array" ref="AG24">IF($C$24="","",IFERROR(MAX(IF((ROW(مسودة!$C$8:$C$37)=SMALL(IF((ROW(مسودة!$C$8:$C$37)*(مسودة!$C$8:$C$37=$C$24)),ROW(مسودة!$C$8:$C$37)),ROW()-ROW(AG24)+1)),مسودة!AG8:AG$37)),0))</f>
        <v/>
      </c>
      <c r="AH24" s="39" t="str">
        <f t="array" ref="AH24">IF($C$24="","",IFERROR(MAX(IF((ROW(مسودة!$C$8:$C$37)=SMALL(IF((ROW(مسودة!$C$8:$C$37)*(مسودة!$C$8:$C$37=$C$24)),ROW(مسودة!$C$8:$C$37)),ROW()-ROW(AH24)+1)),مسودة!AH8:AH$37)),0))</f>
        <v/>
      </c>
      <c r="AI24" s="39" t="str">
        <f t="array" ref="AI24">IF($C$24="","",IFERROR(MAX(IF((ROW(مسودة!$C$8:$C$37)=SMALL(IF((ROW(مسودة!$C$8:$C$37)*(مسودة!$C$8:$C$37=$C$24)),ROW(مسودة!$C$8:$C$37)),ROW()-ROW(AI24)+1)),مسودة!AI8:AI$37)),0))</f>
        <v/>
      </c>
      <c r="AJ24" s="39" t="str">
        <f t="array" ref="AJ24">IF($C$24="","",IFERROR(MAX(IF((ROW(مسودة!$C$8:$C$37)=SMALL(IF((ROW(مسودة!$C$8:$C$37)*(مسودة!$C$8:$C$37=$C$24)),ROW(مسودة!$C$8:$C$37)),ROW()-ROW(AJ24)+1)),مسودة!AJ8:AJ$37)),0))</f>
        <v/>
      </c>
      <c r="AK24" s="39" t="str">
        <f t="array" ref="AK24">IF($C$24="","",IFERROR(MAX(IF((ROW(مسودة!$C$8:$C$37)=SMALL(IF((ROW(مسودة!$C$8:$C$37)*(مسودة!$C$8:$C$37=$C$24)),ROW(مسودة!$C$8:$C$37)),ROW()-ROW(AK24)+1)),مسودة!AK8:AK$37)),0))</f>
        <v/>
      </c>
      <c r="AL24" s="39" t="str">
        <f t="array" ref="AL24">IF($C$24="","",IFERROR(MAX(IF((ROW(مسودة!$C$8:$C$37)=SMALL(IF((ROW(مسودة!$C$8:$C$37)*(مسودة!$C$8:$C$37=$C$24)),ROW(مسودة!$C$8:$C$37)),ROW()-ROW(AL24)+1)),مسودة!AL8:AL$37)),0))</f>
        <v/>
      </c>
      <c r="AM24" s="39" t="str">
        <f t="array" ref="AM24">IF($C$24="","",IFERROR(MAX(IF((ROW(مسودة!$C$8:$C$37)=SMALL(IF((ROW(مسودة!$C$8:$C$37)*(مسودة!$C$8:$C$37=$C$24)),ROW(مسودة!$C$8:$C$37)),ROW()-ROW(AM24)+1)),مسودة!AM8:AM$37)),0))</f>
        <v/>
      </c>
      <c r="AN24" s="54"/>
      <c r="AO24" s="54"/>
      <c r="AP24" s="55"/>
      <c r="AQ24" s="49"/>
      <c r="AR24" s="49"/>
      <c r="AS24" s="49"/>
      <c r="AT24" s="49"/>
      <c r="AU24" s="103" t="str">
        <f>IFERROR(LOOKUP(2,1/((مسودة!$C$8:$C$37=C24)*(مسودة!$F$8:$F$37=F24)),مسودة!$AV$8:$AV$37),"")</f>
        <v/>
      </c>
    </row>
    <row r="25" spans="2:47" ht="28.5" customHeight="1" thickBot="1">
      <c r="B25" s="48"/>
      <c r="C25" s="99"/>
      <c r="D25" s="51"/>
      <c r="E25" s="51"/>
      <c r="F25" s="11" t="s">
        <v>31</v>
      </c>
      <c r="G25" s="39" t="str">
        <f t="array" ref="G25">IF($C$24="","",IFERROR(MAX(IF((ROW(مسودة!$C$8:$C$37)=SMALL(IF((ROW(مسودة!$C$8:$C$37)*(مسودة!$C$8:$C$37=$C$24)),ROW(مسودة!$C$8:$C$37)),ROW()-ROW(G25)+1)),مسودة!G9:G$37)),0))</f>
        <v/>
      </c>
      <c r="H25" s="39" t="str">
        <f t="array" ref="H25">IF($C$24="","",IFERROR(MAX(IF((ROW(مسودة!$C$8:$C$37)=SMALL(IF((ROW(مسودة!$C$8:$C$37)*(مسودة!$C$8:$C$37=$C$24)),ROW(مسودة!$C$8:$C$37)),ROW()-ROW(H25)+1)),مسودة!H9:H$37)),0))</f>
        <v/>
      </c>
      <c r="I25" s="39" t="str">
        <f t="array" ref="I25">IF($C$24="","",IFERROR(MAX(IF((ROW(مسودة!$C$8:$C$37)=SMALL(IF((ROW(مسودة!$C$8:$C$37)*(مسودة!$C$8:$C$37=$C$24)),ROW(مسودة!$C$8:$C$37)),ROW()-ROW(I25)+1)),مسودة!I9:I$37)),0))</f>
        <v/>
      </c>
      <c r="J25" s="39" t="str">
        <f t="array" ref="J25">IF($C$24="","",IFERROR(MAX(IF((ROW(مسودة!$C$8:$C$37)=SMALL(IF((ROW(مسودة!$C$8:$C$37)*(مسودة!$C$8:$C$37=$C$24)),ROW(مسودة!$C$8:$C$37)),ROW()-ROW(J25)+1)),مسودة!J9:J$37)),0))</f>
        <v/>
      </c>
      <c r="K25" s="39" t="str">
        <f t="array" ref="K25">IF($C$24="","",IFERROR(MAX(IF((ROW(مسودة!$C$8:$C$37)=SMALL(IF((ROW(مسودة!$C$8:$C$37)*(مسودة!$C$8:$C$37=$C$24)),ROW(مسودة!$C$8:$C$37)),ROW()-ROW(K25)+1)),مسودة!K9:K$37)),0))</f>
        <v/>
      </c>
      <c r="L25" s="39" t="str">
        <f t="array" ref="L25">IF($C$24="","",IFERROR(MAX(IF((ROW(مسودة!$C$8:$C$37)=SMALL(IF((ROW(مسودة!$C$8:$C$37)*(مسودة!$C$8:$C$37=$C$24)),ROW(مسودة!$C$8:$C$37)),ROW()-ROW(L25)+1)),مسودة!L9:L$37)),0))</f>
        <v/>
      </c>
      <c r="M25" s="39" t="str">
        <f t="array" ref="M25">IF($C$24="","",IFERROR(MAX(IF((ROW(مسودة!$C$8:$C$37)=SMALL(IF((ROW(مسودة!$C$8:$C$37)*(مسودة!$C$8:$C$37=$C$24)),ROW(مسودة!$C$8:$C$37)),ROW()-ROW(M25)+1)),مسودة!M9:M$37)),0))</f>
        <v/>
      </c>
      <c r="N25" s="39" t="str">
        <f t="array" ref="N25">IF($C$24="","",IFERROR(MAX(IF((ROW(مسودة!$C$8:$C$37)=SMALL(IF((ROW(مسودة!$C$8:$C$37)*(مسودة!$C$8:$C$37=$C$24)),ROW(مسودة!$C$8:$C$37)),ROW()-ROW(N25)+1)),مسودة!N9:N$37)),0))</f>
        <v/>
      </c>
      <c r="O25" s="39" t="str">
        <f t="array" ref="O25">IF($C$24="","",IFERROR(MAX(IF((ROW(مسودة!$C$8:$C$37)=SMALL(IF((ROW(مسودة!$C$8:$C$37)*(مسودة!$C$8:$C$37=$C$24)),ROW(مسودة!$C$8:$C$37)),ROW()-ROW(O25)+1)),مسودة!O9:O$37)),0))</f>
        <v/>
      </c>
      <c r="P25" s="39" t="str">
        <f t="array" ref="P25">IF($C$24="","",IFERROR(MAX(IF((ROW(مسودة!$C$8:$C$37)=SMALL(IF((ROW(مسودة!$C$8:$C$37)*(مسودة!$C$8:$C$37=$C$24)),ROW(مسودة!$C$8:$C$37)),ROW()-ROW(P25)+1)),مسودة!P9:P$37)),0))</f>
        <v/>
      </c>
      <c r="Q25" s="39" t="str">
        <f t="array" ref="Q25">IF($C$24="","",IFERROR(MAX(IF((ROW(مسودة!$C$8:$C$37)=SMALL(IF((ROW(مسودة!$C$8:$C$37)*(مسودة!$C$8:$C$37=$C$24)),ROW(مسودة!$C$8:$C$37)),ROW()-ROW(Q25)+1)),مسودة!Q9:Q$37)),0))</f>
        <v/>
      </c>
      <c r="R25" s="39" t="str">
        <f t="array" ref="R25">IF($C$24="","",IFERROR(MAX(IF((ROW(مسودة!$C$8:$C$37)=SMALL(IF((ROW(مسودة!$C$8:$C$37)*(مسودة!$C$8:$C$37=$C$24)),ROW(مسودة!$C$8:$C$37)),ROW()-ROW(R25)+1)),مسودة!R9:R$37)),0))</f>
        <v/>
      </c>
      <c r="S25" s="39" t="str">
        <f t="array" ref="S25">IF($C$24="","",IFERROR(MAX(IF((ROW(مسودة!$C$8:$C$37)=SMALL(IF((ROW(مسودة!$C$8:$C$37)*(مسودة!$C$8:$C$37=$C$24)),ROW(مسودة!$C$8:$C$37)),ROW()-ROW(S25)+1)),مسودة!S9:S$37)),0))</f>
        <v/>
      </c>
      <c r="T25" s="39" t="str">
        <f t="array" ref="T25">IF($C$24="","",IFERROR(MAX(IF((ROW(مسودة!$C$8:$C$37)=SMALL(IF((ROW(مسودة!$C$8:$C$37)*(مسودة!$C$8:$C$37=$C$24)),ROW(مسودة!$C$8:$C$37)),ROW()-ROW(T25)+1)),مسودة!T9:T$37)),0))</f>
        <v/>
      </c>
      <c r="U25" s="39" t="str">
        <f t="array" ref="U25">IF($C$24="","",IFERROR(MAX(IF((ROW(مسودة!$C$8:$C$37)=SMALL(IF((ROW(مسودة!$C$8:$C$37)*(مسودة!$C$8:$C$37=$C$24)),ROW(مسودة!$C$8:$C$37)),ROW()-ROW(U25)+1)),مسودة!U9:U$37)),0))</f>
        <v/>
      </c>
      <c r="V25" s="39" t="str">
        <f t="array" ref="V25">IF($C$24="","",IFERROR(MAX(IF((ROW(مسودة!$C$8:$C$37)=SMALL(IF((ROW(مسودة!$C$8:$C$37)*(مسودة!$C$8:$C$37=$C$24)),ROW(مسودة!$C$8:$C$37)),ROW()-ROW(V25)+1)),مسودة!V9:V$37)),0))</f>
        <v/>
      </c>
      <c r="W25" s="39" t="str">
        <f t="array" ref="W25">IF($C$24="","",IFERROR(MAX(IF((ROW(مسودة!$C$8:$C$37)=SMALL(IF((ROW(مسودة!$C$8:$C$37)*(مسودة!$C$8:$C$37=$C$24)),ROW(مسودة!$C$8:$C$37)),ROW()-ROW(W25)+1)),مسودة!W9:W$37)),0))</f>
        <v/>
      </c>
      <c r="X25" s="39" t="str">
        <f t="array" ref="X25">IF($C$24="","",IFERROR(MAX(IF((ROW(مسودة!$C$8:$C$37)=SMALL(IF((ROW(مسودة!$C$8:$C$37)*(مسودة!$C$8:$C$37=$C$24)),ROW(مسودة!$C$8:$C$37)),ROW()-ROW(X25)+1)),مسودة!X9:X$37)),0))</f>
        <v/>
      </c>
      <c r="Y25" s="39" t="str">
        <f t="array" ref="Y25">IF($C$24="","",IFERROR(MAX(IF((ROW(مسودة!$C$8:$C$37)=SMALL(IF((ROW(مسودة!$C$8:$C$37)*(مسودة!$C$8:$C$37=$C$24)),ROW(مسودة!$C$8:$C$37)),ROW()-ROW(Y25)+1)),مسودة!Y9:Y$37)),0))</f>
        <v/>
      </c>
      <c r="Z25" s="39" t="str">
        <f t="array" ref="Z25">IF($C$24="","",IFERROR(MAX(IF((ROW(مسودة!$C$8:$C$37)=SMALL(IF((ROW(مسودة!$C$8:$C$37)*(مسودة!$C$8:$C$37=$C$24)),ROW(مسودة!$C$8:$C$37)),ROW()-ROW(Z25)+1)),مسودة!Z9:Z$37)),0))</f>
        <v/>
      </c>
      <c r="AA25" s="39" t="str">
        <f t="array" ref="AA25">IF($C$24="","",IFERROR(MAX(IF((ROW(مسودة!$C$8:$C$37)=SMALL(IF((ROW(مسودة!$C$8:$C$37)*(مسودة!$C$8:$C$37=$C$24)),ROW(مسودة!$C$8:$C$37)),ROW()-ROW(AA25)+1)),مسودة!AA9:AA$37)),0))</f>
        <v/>
      </c>
      <c r="AB25" s="39" t="str">
        <f t="array" ref="AB25">IF($C$24="","",IFERROR(MAX(IF((ROW(مسودة!$C$8:$C$37)=SMALL(IF((ROW(مسودة!$C$8:$C$37)*(مسودة!$C$8:$C$37=$C$24)),ROW(مسودة!$C$8:$C$37)),ROW()-ROW(AB25)+1)),مسودة!AB9:AB$37)),0))</f>
        <v/>
      </c>
      <c r="AC25" s="39" t="str">
        <f t="array" ref="AC25">IF($C$24="","",IFERROR(MAX(IF((ROW(مسودة!$C$8:$C$37)=SMALL(IF((ROW(مسودة!$C$8:$C$37)*(مسودة!$C$8:$C$37=$C$24)),ROW(مسودة!$C$8:$C$37)),ROW()-ROW(AC25)+1)),مسودة!AC9:AC$37)),0))</f>
        <v/>
      </c>
      <c r="AD25" s="39" t="str">
        <f t="array" ref="AD25">IF($C$24="","",IFERROR(MAX(IF((ROW(مسودة!$C$8:$C$37)=SMALL(IF((ROW(مسودة!$C$8:$C$37)*(مسودة!$C$8:$C$37=$C$24)),ROW(مسودة!$C$8:$C$37)),ROW()-ROW(AD25)+1)),مسودة!AD9:AD$37)),0))</f>
        <v/>
      </c>
      <c r="AE25" s="39" t="str">
        <f t="array" ref="AE25">IF($C$24="","",IFERROR(MAX(IF((ROW(مسودة!$C$8:$C$37)=SMALL(IF((ROW(مسودة!$C$8:$C$37)*(مسودة!$C$8:$C$37=$C$24)),ROW(مسودة!$C$8:$C$37)),ROW()-ROW(AE25)+1)),مسودة!AE9:AE$37)),0))</f>
        <v/>
      </c>
      <c r="AF25" s="39" t="str">
        <f t="array" ref="AF25">IF($C$24="","",IFERROR(MAX(IF((ROW(مسودة!$C$8:$C$37)=SMALL(IF((ROW(مسودة!$C$8:$C$37)*(مسودة!$C$8:$C$37=$C$24)),ROW(مسودة!$C$8:$C$37)),ROW()-ROW(AF25)+1)),مسودة!AF9:AF$37)),0))</f>
        <v/>
      </c>
      <c r="AG25" s="39" t="str">
        <f t="array" ref="AG25">IF($C$24="","",IFERROR(MAX(IF((ROW(مسودة!$C$8:$C$37)=SMALL(IF((ROW(مسودة!$C$8:$C$37)*(مسودة!$C$8:$C$37=$C$24)),ROW(مسودة!$C$8:$C$37)),ROW()-ROW(AG25)+1)),مسودة!AG9:AG$37)),0))</f>
        <v/>
      </c>
      <c r="AH25" s="39" t="str">
        <f t="array" ref="AH25">IF($C$24="","",IFERROR(MAX(IF((ROW(مسودة!$C$8:$C$37)=SMALL(IF((ROW(مسودة!$C$8:$C$37)*(مسودة!$C$8:$C$37=$C$24)),ROW(مسودة!$C$8:$C$37)),ROW()-ROW(AH25)+1)),مسودة!AH9:AH$37)),0))</f>
        <v/>
      </c>
      <c r="AI25" s="39" t="str">
        <f t="array" ref="AI25">IF($C$24="","",IFERROR(MAX(IF((ROW(مسودة!$C$8:$C$37)=SMALL(IF((ROW(مسودة!$C$8:$C$37)*(مسودة!$C$8:$C$37=$C$24)),ROW(مسودة!$C$8:$C$37)),ROW()-ROW(AI25)+1)),مسودة!AI9:AI$37)),0))</f>
        <v/>
      </c>
      <c r="AJ25" s="39" t="str">
        <f t="array" ref="AJ25">IF($C$24="","",IFERROR(MAX(IF((ROW(مسودة!$C$8:$C$37)=SMALL(IF((ROW(مسودة!$C$8:$C$37)*(مسودة!$C$8:$C$37=$C$24)),ROW(مسودة!$C$8:$C$37)),ROW()-ROW(AJ25)+1)),مسودة!AJ9:AJ$37)),0))</f>
        <v/>
      </c>
      <c r="AK25" s="39" t="str">
        <f t="array" ref="AK25">IF($C$24="","",IFERROR(MAX(IF((ROW(مسودة!$C$8:$C$37)=SMALL(IF((ROW(مسودة!$C$8:$C$37)*(مسودة!$C$8:$C$37=$C$24)),ROW(مسودة!$C$8:$C$37)),ROW()-ROW(AK25)+1)),مسودة!AK9:AK$37)),0))</f>
        <v/>
      </c>
      <c r="AL25" s="39" t="str">
        <f t="array" ref="AL25">IF($C$24="","",IFERROR(MAX(IF((ROW(مسودة!$C$8:$C$37)=SMALL(IF((ROW(مسودة!$C$8:$C$37)*(مسودة!$C$8:$C$37=$C$24)),ROW(مسودة!$C$8:$C$37)),ROW()-ROW(AL25)+1)),مسودة!AL9:AL$37)),0))</f>
        <v/>
      </c>
      <c r="AM25" s="39" t="str">
        <f t="array" ref="AM25">IF($C$24="","",IFERROR(MAX(IF((ROW(مسودة!$C$8:$C$37)=SMALL(IF((ROW(مسودة!$C$8:$C$37)*(مسودة!$C$8:$C$37=$C$24)),ROW(مسودة!$C$8:$C$37)),ROW()-ROW(AM25)+1)),مسودة!AM9:AM$37)),0))</f>
        <v/>
      </c>
      <c r="AN25" s="54"/>
      <c r="AO25" s="54"/>
      <c r="AP25" s="56"/>
      <c r="AQ25" s="49"/>
      <c r="AR25" s="49"/>
      <c r="AS25" s="49"/>
      <c r="AT25" s="49"/>
      <c r="AU25" s="104"/>
    </row>
    <row r="26" spans="2:47" ht="36" customHeight="1" thickBot="1">
      <c r="B26" s="48"/>
      <c r="C26" s="93"/>
      <c r="D26" s="51"/>
      <c r="E26" s="51"/>
      <c r="F26" s="14" t="s">
        <v>32</v>
      </c>
      <c r="G26" s="39" t="str">
        <f t="array" ref="G26">IF($C$24="","",IFERROR(MAX(IF((ROW(مسودة!$C$8:$C$37)=SMALL(IF((ROW(مسودة!$C$8:$C$37)*(مسودة!$C$8:$C$37=$C$24)),ROW(مسودة!$C$8:$C$37)),ROW()-ROW(G26)+1)),مسودة!G10:G$37)),0))</f>
        <v/>
      </c>
      <c r="H26" s="39" t="str">
        <f t="array" ref="H26">IF($C$24="","",IFERROR(MAX(IF((ROW(مسودة!$C$8:$C$37)=SMALL(IF((ROW(مسودة!$C$8:$C$37)*(مسودة!$C$8:$C$37=$C$24)),ROW(مسودة!$C$8:$C$37)),ROW()-ROW(H26)+1)),مسودة!H10:H$37)),0))</f>
        <v/>
      </c>
      <c r="I26" s="39" t="str">
        <f t="array" ref="I26">IF($C$24="","",IFERROR(MAX(IF((ROW(مسودة!$C$8:$C$37)=SMALL(IF((ROW(مسودة!$C$8:$C$37)*(مسودة!$C$8:$C$37=$C$24)),ROW(مسودة!$C$8:$C$37)),ROW()-ROW(I26)+1)),مسودة!I10:I$37)),0))</f>
        <v/>
      </c>
      <c r="J26" s="39" t="str">
        <f t="array" ref="J26">IF($C$24="","",IFERROR(MAX(IF((ROW(مسودة!$C$8:$C$37)=SMALL(IF((ROW(مسودة!$C$8:$C$37)*(مسودة!$C$8:$C$37=$C$24)),ROW(مسودة!$C$8:$C$37)),ROW()-ROW(J26)+1)),مسودة!J10:J$37)),0))</f>
        <v/>
      </c>
      <c r="K26" s="39" t="str">
        <f t="array" ref="K26">IF($C$24="","",IFERROR(MAX(IF((ROW(مسودة!$C$8:$C$37)=SMALL(IF((ROW(مسودة!$C$8:$C$37)*(مسودة!$C$8:$C$37=$C$24)),ROW(مسودة!$C$8:$C$37)),ROW()-ROW(K26)+1)),مسودة!K10:K$37)),0))</f>
        <v/>
      </c>
      <c r="L26" s="39" t="str">
        <f t="array" ref="L26">IF($C$24="","",IFERROR(MAX(IF((ROW(مسودة!$C$8:$C$37)=SMALL(IF((ROW(مسودة!$C$8:$C$37)*(مسودة!$C$8:$C$37=$C$24)),ROW(مسودة!$C$8:$C$37)),ROW()-ROW(L26)+1)),مسودة!L10:L$37)),0))</f>
        <v/>
      </c>
      <c r="M26" s="39" t="str">
        <f t="array" ref="M26">IF($C$24="","",IFERROR(MAX(IF((ROW(مسودة!$C$8:$C$37)=SMALL(IF((ROW(مسودة!$C$8:$C$37)*(مسودة!$C$8:$C$37=$C$24)),ROW(مسودة!$C$8:$C$37)),ROW()-ROW(M26)+1)),مسودة!M10:M$37)),0))</f>
        <v/>
      </c>
      <c r="N26" s="39" t="str">
        <f t="array" ref="N26">IF($C$24="","",IFERROR(MAX(IF((ROW(مسودة!$C$8:$C$37)=SMALL(IF((ROW(مسودة!$C$8:$C$37)*(مسودة!$C$8:$C$37=$C$24)),ROW(مسودة!$C$8:$C$37)),ROW()-ROW(N26)+1)),مسودة!N10:N$37)),0))</f>
        <v/>
      </c>
      <c r="O26" s="39" t="str">
        <f t="array" ref="O26">IF($C$24="","",IFERROR(MAX(IF((ROW(مسودة!$C$8:$C$37)=SMALL(IF((ROW(مسودة!$C$8:$C$37)*(مسودة!$C$8:$C$37=$C$24)),ROW(مسودة!$C$8:$C$37)),ROW()-ROW(O26)+1)),مسودة!O10:O$37)),0))</f>
        <v/>
      </c>
      <c r="P26" s="39" t="str">
        <f t="array" ref="P26">IF($C$24="","",IFERROR(MAX(IF((ROW(مسودة!$C$8:$C$37)=SMALL(IF((ROW(مسودة!$C$8:$C$37)*(مسودة!$C$8:$C$37=$C$24)),ROW(مسودة!$C$8:$C$37)),ROW()-ROW(P26)+1)),مسودة!P10:P$37)),0))</f>
        <v/>
      </c>
      <c r="Q26" s="39" t="str">
        <f t="array" ref="Q26">IF($C$24="","",IFERROR(MAX(IF((ROW(مسودة!$C$8:$C$37)=SMALL(IF((ROW(مسودة!$C$8:$C$37)*(مسودة!$C$8:$C$37=$C$24)),ROW(مسودة!$C$8:$C$37)),ROW()-ROW(Q26)+1)),مسودة!Q10:Q$37)),0))</f>
        <v/>
      </c>
      <c r="R26" s="39" t="str">
        <f t="array" ref="R26">IF($C$24="","",IFERROR(MAX(IF((ROW(مسودة!$C$8:$C$37)=SMALL(IF((ROW(مسودة!$C$8:$C$37)*(مسودة!$C$8:$C$37=$C$24)),ROW(مسودة!$C$8:$C$37)),ROW()-ROW(R26)+1)),مسودة!R10:R$37)),0))</f>
        <v/>
      </c>
      <c r="S26" s="39" t="str">
        <f t="array" ref="S26">IF($C$24="","",IFERROR(MAX(IF((ROW(مسودة!$C$8:$C$37)=SMALL(IF((ROW(مسودة!$C$8:$C$37)*(مسودة!$C$8:$C$37=$C$24)),ROW(مسودة!$C$8:$C$37)),ROW()-ROW(S26)+1)),مسودة!S10:S$37)),0))</f>
        <v/>
      </c>
      <c r="T26" s="39" t="str">
        <f t="array" ref="T26">IF($C$24="","",IFERROR(MAX(IF((ROW(مسودة!$C$8:$C$37)=SMALL(IF((ROW(مسودة!$C$8:$C$37)*(مسودة!$C$8:$C$37=$C$24)),ROW(مسودة!$C$8:$C$37)),ROW()-ROW(T26)+1)),مسودة!T10:T$37)),0))</f>
        <v/>
      </c>
      <c r="U26" s="39" t="str">
        <f t="array" ref="U26">IF($C$24="","",IFERROR(MAX(IF((ROW(مسودة!$C$8:$C$37)=SMALL(IF((ROW(مسودة!$C$8:$C$37)*(مسودة!$C$8:$C$37=$C$24)),ROW(مسودة!$C$8:$C$37)),ROW()-ROW(U26)+1)),مسودة!U10:U$37)),0))</f>
        <v/>
      </c>
      <c r="V26" s="39" t="str">
        <f t="array" ref="V26">IF($C$24="","",IFERROR(MAX(IF((ROW(مسودة!$C$8:$C$37)=SMALL(IF((ROW(مسودة!$C$8:$C$37)*(مسودة!$C$8:$C$37=$C$24)),ROW(مسودة!$C$8:$C$37)),ROW()-ROW(V26)+1)),مسودة!V10:V$37)),0))</f>
        <v/>
      </c>
      <c r="W26" s="39" t="str">
        <f t="array" ref="W26">IF($C$24="","",IFERROR(MAX(IF((ROW(مسودة!$C$8:$C$37)=SMALL(IF((ROW(مسودة!$C$8:$C$37)*(مسودة!$C$8:$C$37=$C$24)),ROW(مسودة!$C$8:$C$37)),ROW()-ROW(W26)+1)),مسودة!W10:W$37)),0))</f>
        <v/>
      </c>
      <c r="X26" s="39" t="str">
        <f t="array" ref="X26">IF($C$24="","",IFERROR(MAX(IF((ROW(مسودة!$C$8:$C$37)=SMALL(IF((ROW(مسودة!$C$8:$C$37)*(مسودة!$C$8:$C$37=$C$24)),ROW(مسودة!$C$8:$C$37)),ROW()-ROW(X26)+1)),مسودة!X10:X$37)),0))</f>
        <v/>
      </c>
      <c r="Y26" s="39" t="str">
        <f t="array" ref="Y26">IF($C$24="","",IFERROR(MAX(IF((ROW(مسودة!$C$8:$C$37)=SMALL(IF((ROW(مسودة!$C$8:$C$37)*(مسودة!$C$8:$C$37=$C$24)),ROW(مسودة!$C$8:$C$37)),ROW()-ROW(Y26)+1)),مسودة!Y10:Y$37)),0))</f>
        <v/>
      </c>
      <c r="Z26" s="39" t="str">
        <f t="array" ref="Z26">IF($C$24="","",IFERROR(MAX(IF((ROW(مسودة!$C$8:$C$37)=SMALL(IF((ROW(مسودة!$C$8:$C$37)*(مسودة!$C$8:$C$37=$C$24)),ROW(مسودة!$C$8:$C$37)),ROW()-ROW(Z26)+1)),مسودة!Z10:Z$37)),0))</f>
        <v/>
      </c>
      <c r="AA26" s="39" t="str">
        <f t="array" ref="AA26">IF($C$24="","",IFERROR(MAX(IF((ROW(مسودة!$C$8:$C$37)=SMALL(IF((ROW(مسودة!$C$8:$C$37)*(مسودة!$C$8:$C$37=$C$24)),ROW(مسودة!$C$8:$C$37)),ROW()-ROW(AA26)+1)),مسودة!AA10:AA$37)),0))</f>
        <v/>
      </c>
      <c r="AB26" s="39" t="str">
        <f t="array" ref="AB26">IF($C$24="","",IFERROR(MAX(IF((ROW(مسودة!$C$8:$C$37)=SMALL(IF((ROW(مسودة!$C$8:$C$37)*(مسودة!$C$8:$C$37=$C$24)),ROW(مسودة!$C$8:$C$37)),ROW()-ROW(AB26)+1)),مسودة!AB10:AB$37)),0))</f>
        <v/>
      </c>
      <c r="AC26" s="39" t="str">
        <f t="array" ref="AC26">IF($C$24="","",IFERROR(MAX(IF((ROW(مسودة!$C$8:$C$37)=SMALL(IF((ROW(مسودة!$C$8:$C$37)*(مسودة!$C$8:$C$37=$C$24)),ROW(مسودة!$C$8:$C$37)),ROW()-ROW(AC26)+1)),مسودة!AC10:AC$37)),0))</f>
        <v/>
      </c>
      <c r="AD26" s="39" t="str">
        <f t="array" ref="AD26">IF($C$24="","",IFERROR(MAX(IF((ROW(مسودة!$C$8:$C$37)=SMALL(IF((ROW(مسودة!$C$8:$C$37)*(مسودة!$C$8:$C$37=$C$24)),ROW(مسودة!$C$8:$C$37)),ROW()-ROW(AD26)+1)),مسودة!AD10:AD$37)),0))</f>
        <v/>
      </c>
      <c r="AE26" s="39" t="str">
        <f t="array" ref="AE26">IF($C$24="","",IFERROR(MAX(IF((ROW(مسودة!$C$8:$C$37)=SMALL(IF((ROW(مسودة!$C$8:$C$37)*(مسودة!$C$8:$C$37=$C$24)),ROW(مسودة!$C$8:$C$37)),ROW()-ROW(AE26)+1)),مسودة!AE10:AE$37)),0))</f>
        <v/>
      </c>
      <c r="AF26" s="39" t="str">
        <f t="array" ref="AF26">IF($C$24="","",IFERROR(MAX(IF((ROW(مسودة!$C$8:$C$37)=SMALL(IF((ROW(مسودة!$C$8:$C$37)*(مسودة!$C$8:$C$37=$C$24)),ROW(مسودة!$C$8:$C$37)),ROW()-ROW(AF26)+1)),مسودة!AF10:AF$37)),0))</f>
        <v/>
      </c>
      <c r="AG26" s="39" t="str">
        <f t="array" ref="AG26">IF($C$24="","",IFERROR(MAX(IF((ROW(مسودة!$C$8:$C$37)=SMALL(IF((ROW(مسودة!$C$8:$C$37)*(مسودة!$C$8:$C$37=$C$24)),ROW(مسودة!$C$8:$C$37)),ROW()-ROW(AG26)+1)),مسودة!AG10:AG$37)),0))</f>
        <v/>
      </c>
      <c r="AH26" s="39" t="str">
        <f t="array" ref="AH26">IF($C$24="","",IFERROR(MAX(IF((ROW(مسودة!$C$8:$C$37)=SMALL(IF((ROW(مسودة!$C$8:$C$37)*(مسودة!$C$8:$C$37=$C$24)),ROW(مسودة!$C$8:$C$37)),ROW()-ROW(AH26)+1)),مسودة!AH10:AH$37)),0))</f>
        <v/>
      </c>
      <c r="AI26" s="39" t="str">
        <f t="array" ref="AI26">IF($C$24="","",IFERROR(MAX(IF((ROW(مسودة!$C$8:$C$37)=SMALL(IF((ROW(مسودة!$C$8:$C$37)*(مسودة!$C$8:$C$37=$C$24)),ROW(مسودة!$C$8:$C$37)),ROW()-ROW(AI26)+1)),مسودة!AI10:AI$37)),0))</f>
        <v/>
      </c>
      <c r="AJ26" s="39" t="str">
        <f t="array" ref="AJ26">IF($C$24="","",IFERROR(MAX(IF((ROW(مسودة!$C$8:$C$37)=SMALL(IF((ROW(مسودة!$C$8:$C$37)*(مسودة!$C$8:$C$37=$C$24)),ROW(مسودة!$C$8:$C$37)),ROW()-ROW(AJ26)+1)),مسودة!AJ10:AJ$37)),0))</f>
        <v/>
      </c>
      <c r="AK26" s="39" t="str">
        <f t="array" ref="AK26">IF($C$24="","",IFERROR(MAX(IF((ROW(مسودة!$C$8:$C$37)=SMALL(IF((ROW(مسودة!$C$8:$C$37)*(مسودة!$C$8:$C$37=$C$24)),ROW(مسودة!$C$8:$C$37)),ROW()-ROW(AK26)+1)),مسودة!AK10:AK$37)),0))</f>
        <v/>
      </c>
      <c r="AL26" s="39" t="str">
        <f t="array" ref="AL26">IF($C$24="","",IFERROR(MAX(IF((ROW(مسودة!$C$8:$C$37)=SMALL(IF((ROW(مسودة!$C$8:$C$37)*(مسودة!$C$8:$C$37=$C$24)),ROW(مسودة!$C$8:$C$37)),ROW()-ROW(AL26)+1)),مسودة!AL10:AL$37)),0))</f>
        <v/>
      </c>
      <c r="AM26" s="39" t="str">
        <f t="array" ref="AM26">IF($C$24="","",IFERROR(MAX(IF((ROW(مسودة!$C$8:$C$37)=SMALL(IF((ROW(مسودة!$C$8:$C$37)*(مسودة!$C$8:$C$37=$C$24)),ROW(مسودة!$C$8:$C$37)),ROW()-ROW(AM26)+1)),مسودة!AM10:AM$37)),0))</f>
        <v/>
      </c>
      <c r="AN26" s="39" t="str">
        <f t="array" ref="AN26">IF($C$24="","",IFERROR(MAX(IF((ROW(مسودة!$C$8:$C$37)=SMALL(IF((ROW(مسودة!$C$8:$C$37)*(مسودة!$C$8:$C$37=$C$24)),ROW(مسودة!$C$8:$C$37)),ROW()-ROW(AN26)+1)),مسودة!AN10:AN$37)),0))</f>
        <v/>
      </c>
      <c r="AO26" s="39" t="str">
        <f t="array" ref="AO26">IF($C$24="","",IFERROR(MAX(IF((ROW(مسودة!$C$8:$C$37)=SMALL(IF((ROW(مسودة!$C$8:$C$37)*(مسودة!$C$8:$C$37=$C$24)),ROW(مسودة!$C$8:$C$37)),ROW()-ROW(AO26)+1)),مسودة!AO10:AO$37)),0))</f>
        <v/>
      </c>
      <c r="AP26" s="39" t="str">
        <f>IF(AO26&lt;50,"   ",IF(AO26&lt;65,"مقبول",IF(AO26&lt;75,"جيد",IF(AO26&lt;85,"جيدجداً",IF(AO26&lt;=100,"ممتاز","")))))</f>
        <v/>
      </c>
      <c r="AQ26" s="49"/>
      <c r="AR26" s="49"/>
      <c r="AS26" s="49"/>
      <c r="AT26" s="49"/>
      <c r="AU26" s="105"/>
    </row>
    <row r="27" spans="2:47" ht="28.5" customHeight="1" thickBot="1">
      <c r="B27" s="48">
        <v>7</v>
      </c>
      <c r="C27" s="98" t="str">
        <f t="array" ref="C27">IF(ISERROR(INDEX(مسودة!$C$8:$AV$37,SMALL(IF((مسودة!$AV$8:$AV$37="ناجح"),ROW(مسودة!$C$8:$AV$37)-MIN(ROW(مسودة!$C$8:$AV$37))+1,""),ROW(A7)),COLUMN(A7))),"",INDEX(مسودة!$C$8:$AV$37,SMALL(IF((مسودة!$AV$8:$AV$37="ناجح"),ROW(مسودة!$C$8:$AV$37)-MIN(ROW(مسودة!$C$8:$AV$37))+1,""),ROW(A7)),COLUMN(A7)))</f>
        <v/>
      </c>
      <c r="D27" s="95" t="str">
        <f>IF(C27&lt;&gt;"",VLOOKUP(C27,مسودة!$C$8:$D$37,2,0),"")</f>
        <v/>
      </c>
      <c r="E27" s="95" t="str">
        <f>IF(C27&lt;&gt;"",VLOOKUP(C27,مسودة!$C$8:$E$37,3,0),"")</f>
        <v/>
      </c>
      <c r="F27" s="11" t="s">
        <v>30</v>
      </c>
      <c r="G27" s="38" t="str">
        <f t="array" ref="G27">IF($C$27="","",IFERROR(MAX(IF((ROW(مسودة!$C$8:$C$37)=SMALL(IF((ROW(مسودة!$C$8:$C$37)*(مسودة!$C$8:$C$37=$C$27)),ROW(مسودة!$C$8:$C$37)),ROW()-ROW(G27)+1)),مسودة!G8:G$37)),0))</f>
        <v/>
      </c>
      <c r="H27" s="38" t="str">
        <f t="array" ref="H27">IF($C$27="","",IFERROR(MAX(IF((ROW(مسودة!$C$8:$C$37)=SMALL(IF((ROW(مسودة!$C$8:$C$37)*(مسودة!$C$8:$C$37=$C$27)),ROW(مسودة!$C$8:$C$37)),ROW()-ROW(H27)+1)),مسودة!H8:H$37)),0))</f>
        <v/>
      </c>
      <c r="I27" s="38" t="str">
        <f t="array" ref="I27">IF($C$27="","",IFERROR(MAX(IF((ROW(مسودة!$C$8:$C$37)=SMALL(IF((ROW(مسودة!$C$8:$C$37)*(مسودة!$C$8:$C$37=$C$27)),ROW(مسودة!$C$8:$C$37)),ROW()-ROW(I27)+1)),مسودة!I8:I$37)),0))</f>
        <v/>
      </c>
      <c r="J27" s="38" t="str">
        <f t="array" ref="J27">IF($C$27="","",IFERROR(MAX(IF((ROW(مسودة!$C$8:$C$37)=SMALL(IF((ROW(مسودة!$C$8:$C$37)*(مسودة!$C$8:$C$37=$C$27)),ROW(مسودة!$C$8:$C$37)),ROW()-ROW(J27)+1)),مسودة!J8:J$37)),0))</f>
        <v/>
      </c>
      <c r="K27" s="38" t="str">
        <f t="array" ref="K27">IF($C$27="","",IFERROR(MAX(IF((ROW(مسودة!$C$8:$C$37)=SMALL(IF((ROW(مسودة!$C$8:$C$37)*(مسودة!$C$8:$C$37=$C$27)),ROW(مسودة!$C$8:$C$37)),ROW()-ROW(K27)+1)),مسودة!K8:K$37)),0))</f>
        <v/>
      </c>
      <c r="L27" s="38" t="str">
        <f t="array" ref="L27">IF($C$27="","",IFERROR(MAX(IF((ROW(مسودة!$C$8:$C$37)=SMALL(IF((ROW(مسودة!$C$8:$C$37)*(مسودة!$C$8:$C$37=$C$27)),ROW(مسودة!$C$8:$C$37)),ROW()-ROW(L27)+1)),مسودة!L8:L$37)),0))</f>
        <v/>
      </c>
      <c r="M27" s="38" t="str">
        <f t="array" ref="M27">IF($C$27="","",IFERROR(MAX(IF((ROW(مسودة!$C$8:$C$37)=SMALL(IF((ROW(مسودة!$C$8:$C$37)*(مسودة!$C$8:$C$37=$C$27)),ROW(مسودة!$C$8:$C$37)),ROW()-ROW(M27)+1)),مسودة!M8:M$37)),0))</f>
        <v/>
      </c>
      <c r="N27" s="38" t="str">
        <f t="array" ref="N27">IF($C$27="","",IFERROR(MAX(IF((ROW(مسودة!$C$8:$C$37)=SMALL(IF((ROW(مسودة!$C$8:$C$37)*(مسودة!$C$8:$C$37=$C$27)),ROW(مسودة!$C$8:$C$37)),ROW()-ROW(N27)+1)),مسودة!N8:N$37)),0))</f>
        <v/>
      </c>
      <c r="O27" s="38" t="str">
        <f t="array" ref="O27">IF($C$27="","",IFERROR(MAX(IF((ROW(مسودة!$C$8:$C$37)=SMALL(IF((ROW(مسودة!$C$8:$C$37)*(مسودة!$C$8:$C$37=$C$27)),ROW(مسودة!$C$8:$C$37)),ROW()-ROW(O27)+1)),مسودة!O8:O$37)),0))</f>
        <v/>
      </c>
      <c r="P27" s="38" t="str">
        <f t="array" ref="P27">IF($C$27="","",IFERROR(MAX(IF((ROW(مسودة!$C$8:$C$37)=SMALL(IF((ROW(مسودة!$C$8:$C$37)*(مسودة!$C$8:$C$37=$C$27)),ROW(مسودة!$C$8:$C$37)),ROW()-ROW(P27)+1)),مسودة!P8:P$37)),0))</f>
        <v/>
      </c>
      <c r="Q27" s="38" t="str">
        <f t="array" ref="Q27">IF($C$27="","",IFERROR(MAX(IF((ROW(مسودة!$C$8:$C$37)=SMALL(IF((ROW(مسودة!$C$8:$C$37)*(مسودة!$C$8:$C$37=$C$27)),ROW(مسودة!$C$8:$C$37)),ROW()-ROW(Q27)+1)),مسودة!Q8:Q$37)),0))</f>
        <v/>
      </c>
      <c r="R27" s="38" t="str">
        <f t="array" ref="R27">IF($C$27="","",IFERROR(MAX(IF((ROW(مسودة!$C$8:$C$37)=SMALL(IF((ROW(مسودة!$C$8:$C$37)*(مسودة!$C$8:$C$37=$C$27)),ROW(مسودة!$C$8:$C$37)),ROW()-ROW(R27)+1)),مسودة!R8:R$37)),0))</f>
        <v/>
      </c>
      <c r="S27" s="38" t="str">
        <f t="array" ref="S27">IF($C$27="","",IFERROR(MAX(IF((ROW(مسودة!$C$8:$C$37)=SMALL(IF((ROW(مسودة!$C$8:$C$37)*(مسودة!$C$8:$C$37=$C$27)),ROW(مسودة!$C$8:$C$37)),ROW()-ROW(S27)+1)),مسودة!S8:S$37)),0))</f>
        <v/>
      </c>
      <c r="T27" s="38" t="str">
        <f t="array" ref="T27">IF($C$27="","",IFERROR(MAX(IF((ROW(مسودة!$C$8:$C$37)=SMALL(IF((ROW(مسودة!$C$8:$C$37)*(مسودة!$C$8:$C$37=$C$27)),ROW(مسودة!$C$8:$C$37)),ROW()-ROW(T27)+1)),مسودة!T8:T$37)),0))</f>
        <v/>
      </c>
      <c r="U27" s="38" t="str">
        <f t="array" ref="U27">IF($C$27="","",IFERROR(MAX(IF((ROW(مسودة!$C$8:$C$37)=SMALL(IF((ROW(مسودة!$C$8:$C$37)*(مسودة!$C$8:$C$37=$C$27)),ROW(مسودة!$C$8:$C$37)),ROW()-ROW(U27)+1)),مسودة!U8:U$37)),0))</f>
        <v/>
      </c>
      <c r="V27" s="38" t="str">
        <f t="array" ref="V27">IF($C$27="","",IFERROR(MAX(IF((ROW(مسودة!$C$8:$C$37)=SMALL(IF((ROW(مسودة!$C$8:$C$37)*(مسودة!$C$8:$C$37=$C$27)),ROW(مسودة!$C$8:$C$37)),ROW()-ROW(V27)+1)),مسودة!V8:V$37)),0))</f>
        <v/>
      </c>
      <c r="W27" s="38" t="str">
        <f t="array" ref="W27">IF($C$27="","",IFERROR(MAX(IF((ROW(مسودة!$C$8:$C$37)=SMALL(IF((ROW(مسودة!$C$8:$C$37)*(مسودة!$C$8:$C$37=$C$27)),ROW(مسودة!$C$8:$C$37)),ROW()-ROW(W27)+1)),مسودة!W8:W$37)),0))</f>
        <v/>
      </c>
      <c r="X27" s="38" t="str">
        <f t="array" ref="X27">IF($C$27="","",IFERROR(MAX(IF((ROW(مسودة!$C$8:$C$37)=SMALL(IF((ROW(مسودة!$C$8:$C$37)*(مسودة!$C$8:$C$37=$C$27)),ROW(مسودة!$C$8:$C$37)),ROW()-ROW(X27)+1)),مسودة!X8:X$37)),0))</f>
        <v/>
      </c>
      <c r="Y27" s="38" t="str">
        <f t="array" ref="Y27">IF($C$27="","",IFERROR(MAX(IF((ROW(مسودة!$C$8:$C$37)=SMALL(IF((ROW(مسودة!$C$8:$C$37)*(مسودة!$C$8:$C$37=$C$27)),ROW(مسودة!$C$8:$C$37)),ROW()-ROW(Y27)+1)),مسودة!Y8:Y$37)),0))</f>
        <v/>
      </c>
      <c r="Z27" s="38" t="str">
        <f t="array" ref="Z27">IF($C$27="","",IFERROR(MAX(IF((ROW(مسودة!$C$8:$C$37)=SMALL(IF((ROW(مسودة!$C$8:$C$37)*(مسودة!$C$8:$C$37=$C$27)),ROW(مسودة!$C$8:$C$37)),ROW()-ROW(Z27)+1)),مسودة!Z8:Z$37)),0))</f>
        <v/>
      </c>
      <c r="AA27" s="38" t="str">
        <f t="array" ref="AA27">IF($C$27="","",IFERROR(MAX(IF((ROW(مسودة!$C$8:$C$37)=SMALL(IF((ROW(مسودة!$C$8:$C$37)*(مسودة!$C$8:$C$37=$C$27)),ROW(مسودة!$C$8:$C$37)),ROW()-ROW(AA27)+1)),مسودة!AA8:AA$37)),0))</f>
        <v/>
      </c>
      <c r="AB27" s="38" t="str">
        <f t="array" ref="AB27">IF($C$27="","",IFERROR(MAX(IF((ROW(مسودة!$C$8:$C$37)=SMALL(IF((ROW(مسودة!$C$8:$C$37)*(مسودة!$C$8:$C$37=$C$27)),ROW(مسودة!$C$8:$C$37)),ROW()-ROW(AB27)+1)),مسودة!AB8:AB$37)),0))</f>
        <v/>
      </c>
      <c r="AC27" s="38" t="str">
        <f t="array" ref="AC27">IF($C$27="","",IFERROR(MAX(IF((ROW(مسودة!$C$8:$C$37)=SMALL(IF((ROW(مسودة!$C$8:$C$37)*(مسودة!$C$8:$C$37=$C$27)),ROW(مسودة!$C$8:$C$37)),ROW()-ROW(AC27)+1)),مسودة!AC8:AC$37)),0))</f>
        <v/>
      </c>
      <c r="AD27" s="38" t="str">
        <f t="array" ref="AD27">IF($C$27="","",IFERROR(MAX(IF((ROW(مسودة!$C$8:$C$37)=SMALL(IF((ROW(مسودة!$C$8:$C$37)*(مسودة!$C$8:$C$37=$C$27)),ROW(مسودة!$C$8:$C$37)),ROW()-ROW(AD27)+1)),مسودة!AD8:AD$37)),0))</f>
        <v/>
      </c>
      <c r="AE27" s="38" t="str">
        <f t="array" ref="AE27">IF($C$27="","",IFERROR(MAX(IF((ROW(مسودة!$C$8:$C$37)=SMALL(IF((ROW(مسودة!$C$8:$C$37)*(مسودة!$C$8:$C$37=$C$27)),ROW(مسودة!$C$8:$C$37)),ROW()-ROW(AE27)+1)),مسودة!AE8:AE$37)),0))</f>
        <v/>
      </c>
      <c r="AF27" s="38" t="str">
        <f t="array" ref="AF27">IF($C$27="","",IFERROR(MAX(IF((ROW(مسودة!$C$8:$C$37)=SMALL(IF((ROW(مسودة!$C$8:$C$37)*(مسودة!$C$8:$C$37=$C$27)),ROW(مسودة!$C$8:$C$37)),ROW()-ROW(AF27)+1)),مسودة!AF8:AF$37)),0))</f>
        <v/>
      </c>
      <c r="AG27" s="38" t="str">
        <f t="array" ref="AG27">IF($C$27="","",IFERROR(MAX(IF((ROW(مسودة!$C$8:$C$37)=SMALL(IF((ROW(مسودة!$C$8:$C$37)*(مسودة!$C$8:$C$37=$C$27)),ROW(مسودة!$C$8:$C$37)),ROW()-ROW(AG27)+1)),مسودة!AG8:AG$37)),0))</f>
        <v/>
      </c>
      <c r="AH27" s="38" t="str">
        <f t="array" ref="AH27">IF($C$27="","",IFERROR(MAX(IF((ROW(مسودة!$C$8:$C$37)=SMALL(IF((ROW(مسودة!$C$8:$C$37)*(مسودة!$C$8:$C$37=$C$27)),ROW(مسودة!$C$8:$C$37)),ROW()-ROW(AH27)+1)),مسودة!AH8:AH$37)),0))</f>
        <v/>
      </c>
      <c r="AI27" s="38" t="str">
        <f t="array" ref="AI27">IF($C$27="","",IFERROR(MAX(IF((ROW(مسودة!$C$8:$C$37)=SMALL(IF((ROW(مسودة!$C$8:$C$37)*(مسودة!$C$8:$C$37=$C$27)),ROW(مسودة!$C$8:$C$37)),ROW()-ROW(AI27)+1)),مسودة!AI8:AI$37)),0))</f>
        <v/>
      </c>
      <c r="AJ27" s="38" t="str">
        <f t="array" ref="AJ27">IF($C$27="","",IFERROR(MAX(IF((ROW(مسودة!$C$8:$C$37)=SMALL(IF((ROW(مسودة!$C$8:$C$37)*(مسودة!$C$8:$C$37=$C$27)),ROW(مسودة!$C$8:$C$37)),ROW()-ROW(AJ27)+1)),مسودة!AJ8:AJ$37)),0))</f>
        <v/>
      </c>
      <c r="AK27" s="38" t="str">
        <f t="array" ref="AK27">IF($C$27="","",IFERROR(MAX(IF((ROW(مسودة!$C$8:$C$37)=SMALL(IF((ROW(مسودة!$C$8:$C$37)*(مسودة!$C$8:$C$37=$C$27)),ROW(مسودة!$C$8:$C$37)),ROW()-ROW(AK27)+1)),مسودة!AK8:AK$37)),0))</f>
        <v/>
      </c>
      <c r="AL27" s="38" t="str">
        <f t="array" ref="AL27">IF($C$27="","",IFERROR(MAX(IF((ROW(مسودة!$C$8:$C$37)=SMALL(IF((ROW(مسودة!$C$8:$C$37)*(مسودة!$C$8:$C$37=$C$27)),ROW(مسودة!$C$8:$C$37)),ROW()-ROW(AL27)+1)),مسودة!AL8:AL$37)),0))</f>
        <v/>
      </c>
      <c r="AM27" s="38" t="str">
        <f t="array" ref="AM27">IF($C$27="","",IFERROR(MAX(IF((ROW(مسودة!$C$8:$C$37)=SMALL(IF((ROW(مسودة!$C$8:$C$37)*(مسودة!$C$8:$C$37=$C$27)),ROW(مسودة!$C$8:$C$37)),ROW()-ROW(AM27)+1)),مسودة!AM8:AM$37)),0))</f>
        <v/>
      </c>
      <c r="AN27" s="54"/>
      <c r="AO27" s="54"/>
      <c r="AP27" s="55"/>
      <c r="AQ27" s="49"/>
      <c r="AR27" s="49"/>
      <c r="AS27" s="49"/>
      <c r="AT27" s="49"/>
      <c r="AU27" s="103" t="str">
        <f>IFERROR(LOOKUP(2,1/((مسودة!$C$8:$C$37=C27)*(مسودة!$F$8:$F$37=F27)),مسودة!$AV$8:$AV$37),"")</f>
        <v/>
      </c>
    </row>
    <row r="28" spans="2:47" ht="28.5" customHeight="1" thickBot="1">
      <c r="B28" s="48"/>
      <c r="C28" s="99"/>
      <c r="D28" s="51"/>
      <c r="E28" s="51"/>
      <c r="F28" s="11" t="s">
        <v>31</v>
      </c>
      <c r="G28" s="38" t="str">
        <f t="array" ref="G28">IF($C$27="","",IFERROR(MAX(IF((ROW(مسودة!$C$8:$C$37)=SMALL(IF((ROW(مسودة!$C$8:$C$37)*(مسودة!$C$8:$C$37=$C$27)),ROW(مسودة!$C$8:$C$37)),ROW()-ROW(G28)+1)),مسودة!G9:G$37)),0))</f>
        <v/>
      </c>
      <c r="H28" s="38" t="str">
        <f t="array" ref="H28">IF($C$27="","",IFERROR(MAX(IF((ROW(مسودة!$C$8:$C$37)=SMALL(IF((ROW(مسودة!$C$8:$C$37)*(مسودة!$C$8:$C$37=$C$27)),ROW(مسودة!$C$8:$C$37)),ROW()-ROW(H28)+1)),مسودة!H9:H$37)),0))</f>
        <v/>
      </c>
      <c r="I28" s="38" t="str">
        <f t="array" ref="I28">IF($C$27="","",IFERROR(MAX(IF((ROW(مسودة!$C$8:$C$37)=SMALL(IF((ROW(مسودة!$C$8:$C$37)*(مسودة!$C$8:$C$37=$C$27)),ROW(مسودة!$C$8:$C$37)),ROW()-ROW(I28)+1)),مسودة!I9:I$37)),0))</f>
        <v/>
      </c>
      <c r="J28" s="38" t="str">
        <f t="array" ref="J28">IF($C$27="","",IFERROR(MAX(IF((ROW(مسودة!$C$8:$C$37)=SMALL(IF((ROW(مسودة!$C$8:$C$37)*(مسودة!$C$8:$C$37=$C$27)),ROW(مسودة!$C$8:$C$37)),ROW()-ROW(J28)+1)),مسودة!J9:J$37)),0))</f>
        <v/>
      </c>
      <c r="K28" s="38" t="str">
        <f t="array" ref="K28">IF($C$27="","",IFERROR(MAX(IF((ROW(مسودة!$C$8:$C$37)=SMALL(IF((ROW(مسودة!$C$8:$C$37)*(مسودة!$C$8:$C$37=$C$27)),ROW(مسودة!$C$8:$C$37)),ROW()-ROW(K28)+1)),مسودة!K9:K$37)),0))</f>
        <v/>
      </c>
      <c r="L28" s="38" t="str">
        <f t="array" ref="L28">IF($C$27="","",IFERROR(MAX(IF((ROW(مسودة!$C$8:$C$37)=SMALL(IF((ROW(مسودة!$C$8:$C$37)*(مسودة!$C$8:$C$37=$C$27)),ROW(مسودة!$C$8:$C$37)),ROW()-ROW(L28)+1)),مسودة!L9:L$37)),0))</f>
        <v/>
      </c>
      <c r="M28" s="38" t="str">
        <f t="array" ref="M28">IF($C$27="","",IFERROR(MAX(IF((ROW(مسودة!$C$8:$C$37)=SMALL(IF((ROW(مسودة!$C$8:$C$37)*(مسودة!$C$8:$C$37=$C$27)),ROW(مسودة!$C$8:$C$37)),ROW()-ROW(M28)+1)),مسودة!M9:M$37)),0))</f>
        <v/>
      </c>
      <c r="N28" s="38" t="str">
        <f t="array" ref="N28">IF($C$27="","",IFERROR(MAX(IF((ROW(مسودة!$C$8:$C$37)=SMALL(IF((ROW(مسودة!$C$8:$C$37)*(مسودة!$C$8:$C$37=$C$27)),ROW(مسودة!$C$8:$C$37)),ROW()-ROW(N28)+1)),مسودة!N9:N$37)),0))</f>
        <v/>
      </c>
      <c r="O28" s="38" t="str">
        <f t="array" ref="O28">IF($C$27="","",IFERROR(MAX(IF((ROW(مسودة!$C$8:$C$37)=SMALL(IF((ROW(مسودة!$C$8:$C$37)*(مسودة!$C$8:$C$37=$C$27)),ROW(مسودة!$C$8:$C$37)),ROW()-ROW(O28)+1)),مسودة!O9:O$37)),0))</f>
        <v/>
      </c>
      <c r="P28" s="38" t="str">
        <f t="array" ref="P28">IF($C$27="","",IFERROR(MAX(IF((ROW(مسودة!$C$8:$C$37)=SMALL(IF((ROW(مسودة!$C$8:$C$37)*(مسودة!$C$8:$C$37=$C$27)),ROW(مسودة!$C$8:$C$37)),ROW()-ROW(P28)+1)),مسودة!P9:P$37)),0))</f>
        <v/>
      </c>
      <c r="Q28" s="38" t="str">
        <f t="array" ref="Q28">IF($C$27="","",IFERROR(MAX(IF((ROW(مسودة!$C$8:$C$37)=SMALL(IF((ROW(مسودة!$C$8:$C$37)*(مسودة!$C$8:$C$37=$C$27)),ROW(مسودة!$C$8:$C$37)),ROW()-ROW(Q28)+1)),مسودة!Q9:Q$37)),0))</f>
        <v/>
      </c>
      <c r="R28" s="38" t="str">
        <f t="array" ref="R28">IF($C$27="","",IFERROR(MAX(IF((ROW(مسودة!$C$8:$C$37)=SMALL(IF((ROW(مسودة!$C$8:$C$37)*(مسودة!$C$8:$C$37=$C$27)),ROW(مسودة!$C$8:$C$37)),ROW()-ROW(R28)+1)),مسودة!R9:R$37)),0))</f>
        <v/>
      </c>
      <c r="S28" s="38" t="str">
        <f t="array" ref="S28">IF($C$27="","",IFERROR(MAX(IF((ROW(مسودة!$C$8:$C$37)=SMALL(IF((ROW(مسودة!$C$8:$C$37)*(مسودة!$C$8:$C$37=$C$27)),ROW(مسودة!$C$8:$C$37)),ROW()-ROW(S28)+1)),مسودة!S9:S$37)),0))</f>
        <v/>
      </c>
      <c r="T28" s="38" t="str">
        <f t="array" ref="T28">IF($C$27="","",IFERROR(MAX(IF((ROW(مسودة!$C$8:$C$37)=SMALL(IF((ROW(مسودة!$C$8:$C$37)*(مسودة!$C$8:$C$37=$C$27)),ROW(مسودة!$C$8:$C$37)),ROW()-ROW(T28)+1)),مسودة!T9:T$37)),0))</f>
        <v/>
      </c>
      <c r="U28" s="38" t="str">
        <f t="array" ref="U28">IF($C$27="","",IFERROR(MAX(IF((ROW(مسودة!$C$8:$C$37)=SMALL(IF((ROW(مسودة!$C$8:$C$37)*(مسودة!$C$8:$C$37=$C$27)),ROW(مسودة!$C$8:$C$37)),ROW()-ROW(U28)+1)),مسودة!U9:U$37)),0))</f>
        <v/>
      </c>
      <c r="V28" s="38" t="str">
        <f t="array" ref="V28">IF($C$27="","",IFERROR(MAX(IF((ROW(مسودة!$C$8:$C$37)=SMALL(IF((ROW(مسودة!$C$8:$C$37)*(مسودة!$C$8:$C$37=$C$27)),ROW(مسودة!$C$8:$C$37)),ROW()-ROW(V28)+1)),مسودة!V9:V$37)),0))</f>
        <v/>
      </c>
      <c r="W28" s="38" t="str">
        <f t="array" ref="W28">IF($C$27="","",IFERROR(MAX(IF((ROW(مسودة!$C$8:$C$37)=SMALL(IF((ROW(مسودة!$C$8:$C$37)*(مسودة!$C$8:$C$37=$C$27)),ROW(مسودة!$C$8:$C$37)),ROW()-ROW(W28)+1)),مسودة!W9:W$37)),0))</f>
        <v/>
      </c>
      <c r="X28" s="38" t="str">
        <f t="array" ref="X28">IF($C$27="","",IFERROR(MAX(IF((ROW(مسودة!$C$8:$C$37)=SMALL(IF((ROW(مسودة!$C$8:$C$37)*(مسودة!$C$8:$C$37=$C$27)),ROW(مسودة!$C$8:$C$37)),ROW()-ROW(X28)+1)),مسودة!X9:X$37)),0))</f>
        <v/>
      </c>
      <c r="Y28" s="38" t="str">
        <f t="array" ref="Y28">IF($C$27="","",IFERROR(MAX(IF((ROW(مسودة!$C$8:$C$37)=SMALL(IF((ROW(مسودة!$C$8:$C$37)*(مسودة!$C$8:$C$37=$C$27)),ROW(مسودة!$C$8:$C$37)),ROW()-ROW(Y28)+1)),مسودة!Y9:Y$37)),0))</f>
        <v/>
      </c>
      <c r="Z28" s="38" t="str">
        <f t="array" ref="Z28">IF($C$27="","",IFERROR(MAX(IF((ROW(مسودة!$C$8:$C$37)=SMALL(IF((ROW(مسودة!$C$8:$C$37)*(مسودة!$C$8:$C$37=$C$27)),ROW(مسودة!$C$8:$C$37)),ROW()-ROW(Z28)+1)),مسودة!Z9:Z$37)),0))</f>
        <v/>
      </c>
      <c r="AA28" s="38" t="str">
        <f t="array" ref="AA28">IF($C$27="","",IFERROR(MAX(IF((ROW(مسودة!$C$8:$C$37)=SMALL(IF((ROW(مسودة!$C$8:$C$37)*(مسودة!$C$8:$C$37=$C$27)),ROW(مسودة!$C$8:$C$37)),ROW()-ROW(AA28)+1)),مسودة!AA9:AA$37)),0))</f>
        <v/>
      </c>
      <c r="AB28" s="38" t="str">
        <f t="array" ref="AB28">IF($C$27="","",IFERROR(MAX(IF((ROW(مسودة!$C$8:$C$37)=SMALL(IF((ROW(مسودة!$C$8:$C$37)*(مسودة!$C$8:$C$37=$C$27)),ROW(مسودة!$C$8:$C$37)),ROW()-ROW(AB28)+1)),مسودة!AB9:AB$37)),0))</f>
        <v/>
      </c>
      <c r="AC28" s="38" t="str">
        <f t="array" ref="AC28">IF($C$27="","",IFERROR(MAX(IF((ROW(مسودة!$C$8:$C$37)=SMALL(IF((ROW(مسودة!$C$8:$C$37)*(مسودة!$C$8:$C$37=$C$27)),ROW(مسودة!$C$8:$C$37)),ROW()-ROW(AC28)+1)),مسودة!AC9:AC$37)),0))</f>
        <v/>
      </c>
      <c r="AD28" s="38" t="str">
        <f t="array" ref="AD28">IF($C$27="","",IFERROR(MAX(IF((ROW(مسودة!$C$8:$C$37)=SMALL(IF((ROW(مسودة!$C$8:$C$37)*(مسودة!$C$8:$C$37=$C$27)),ROW(مسودة!$C$8:$C$37)),ROW()-ROW(AD28)+1)),مسودة!AD9:AD$37)),0))</f>
        <v/>
      </c>
      <c r="AE28" s="38" t="str">
        <f t="array" ref="AE28">IF($C$27="","",IFERROR(MAX(IF((ROW(مسودة!$C$8:$C$37)=SMALL(IF((ROW(مسودة!$C$8:$C$37)*(مسودة!$C$8:$C$37=$C$27)),ROW(مسودة!$C$8:$C$37)),ROW()-ROW(AE28)+1)),مسودة!AE9:AE$37)),0))</f>
        <v/>
      </c>
      <c r="AF28" s="38" t="str">
        <f t="array" ref="AF28">IF($C$27="","",IFERROR(MAX(IF((ROW(مسودة!$C$8:$C$37)=SMALL(IF((ROW(مسودة!$C$8:$C$37)*(مسودة!$C$8:$C$37=$C$27)),ROW(مسودة!$C$8:$C$37)),ROW()-ROW(AF28)+1)),مسودة!AF9:AF$37)),0))</f>
        <v/>
      </c>
      <c r="AG28" s="38" t="str">
        <f t="array" ref="AG28">IF($C$27="","",IFERROR(MAX(IF((ROW(مسودة!$C$8:$C$37)=SMALL(IF((ROW(مسودة!$C$8:$C$37)*(مسودة!$C$8:$C$37=$C$27)),ROW(مسودة!$C$8:$C$37)),ROW()-ROW(AG28)+1)),مسودة!AG9:AG$37)),0))</f>
        <v/>
      </c>
      <c r="AH28" s="38" t="str">
        <f t="array" ref="AH28">IF($C$27="","",IFERROR(MAX(IF((ROW(مسودة!$C$8:$C$37)=SMALL(IF((ROW(مسودة!$C$8:$C$37)*(مسودة!$C$8:$C$37=$C$27)),ROW(مسودة!$C$8:$C$37)),ROW()-ROW(AH28)+1)),مسودة!AH9:AH$37)),0))</f>
        <v/>
      </c>
      <c r="AI28" s="38" t="str">
        <f t="array" ref="AI28">IF($C$27="","",IFERROR(MAX(IF((ROW(مسودة!$C$8:$C$37)=SMALL(IF((ROW(مسودة!$C$8:$C$37)*(مسودة!$C$8:$C$37=$C$27)),ROW(مسودة!$C$8:$C$37)),ROW()-ROW(AI28)+1)),مسودة!AI9:AI$37)),0))</f>
        <v/>
      </c>
      <c r="AJ28" s="38" t="str">
        <f t="array" ref="AJ28">IF($C$27="","",IFERROR(MAX(IF((ROW(مسودة!$C$8:$C$37)=SMALL(IF((ROW(مسودة!$C$8:$C$37)*(مسودة!$C$8:$C$37=$C$27)),ROW(مسودة!$C$8:$C$37)),ROW()-ROW(AJ28)+1)),مسودة!AJ9:AJ$37)),0))</f>
        <v/>
      </c>
      <c r="AK28" s="38" t="str">
        <f t="array" ref="AK28">IF($C$27="","",IFERROR(MAX(IF((ROW(مسودة!$C$8:$C$37)=SMALL(IF((ROW(مسودة!$C$8:$C$37)*(مسودة!$C$8:$C$37=$C$27)),ROW(مسودة!$C$8:$C$37)),ROW()-ROW(AK28)+1)),مسودة!AK9:AK$37)),0))</f>
        <v/>
      </c>
      <c r="AL28" s="38" t="str">
        <f t="array" ref="AL28">IF($C$27="","",IFERROR(MAX(IF((ROW(مسودة!$C$8:$C$37)=SMALL(IF((ROW(مسودة!$C$8:$C$37)*(مسودة!$C$8:$C$37=$C$27)),ROW(مسودة!$C$8:$C$37)),ROW()-ROW(AL28)+1)),مسودة!AL9:AL$37)),0))</f>
        <v/>
      </c>
      <c r="AM28" s="38" t="str">
        <f t="array" ref="AM28">IF($C$27="","",IFERROR(MAX(IF((ROW(مسودة!$C$8:$C$37)=SMALL(IF((ROW(مسودة!$C$8:$C$37)*(مسودة!$C$8:$C$37=$C$27)),ROW(مسودة!$C$8:$C$37)),ROW()-ROW(AM28)+1)),مسودة!AM9:AM$37)),0))</f>
        <v/>
      </c>
      <c r="AN28" s="54"/>
      <c r="AO28" s="54"/>
      <c r="AP28" s="56"/>
      <c r="AQ28" s="49"/>
      <c r="AR28" s="49"/>
      <c r="AS28" s="49"/>
      <c r="AT28" s="49"/>
      <c r="AU28" s="104"/>
    </row>
    <row r="29" spans="2:47" ht="28.5" customHeight="1" thickBot="1">
      <c r="B29" s="48"/>
      <c r="C29" s="93"/>
      <c r="D29" s="51"/>
      <c r="E29" s="51"/>
      <c r="F29" s="14" t="s">
        <v>32</v>
      </c>
      <c r="G29" s="38" t="str">
        <f t="array" ref="G29">IF($C$27="","",IFERROR(MAX(IF((ROW(مسودة!$C$8:$C$37)=SMALL(IF((ROW(مسودة!$C$8:$C$37)*(مسودة!$C$8:$C$37=$C$27)),ROW(مسودة!$C$8:$C$37)),ROW()-ROW(G29)+1)),مسودة!G10:G$37)),0))</f>
        <v/>
      </c>
      <c r="H29" s="38" t="str">
        <f t="array" ref="H29">IF($C$27="","",IFERROR(MAX(IF((ROW(مسودة!$C$8:$C$37)=SMALL(IF((ROW(مسودة!$C$8:$C$37)*(مسودة!$C$8:$C$37=$C$27)),ROW(مسودة!$C$8:$C$37)),ROW()-ROW(H29)+1)),مسودة!H10:H$37)),0))</f>
        <v/>
      </c>
      <c r="I29" s="38" t="str">
        <f t="array" ref="I29">IF($C$27="","",IFERROR(MAX(IF((ROW(مسودة!$C$8:$C$37)=SMALL(IF((ROW(مسودة!$C$8:$C$37)*(مسودة!$C$8:$C$37=$C$27)),ROW(مسودة!$C$8:$C$37)),ROW()-ROW(I29)+1)),مسودة!I10:I$37)),0))</f>
        <v/>
      </c>
      <c r="J29" s="38" t="str">
        <f t="array" ref="J29">IF($C$27="","",IFERROR(MAX(IF((ROW(مسودة!$C$8:$C$37)=SMALL(IF((ROW(مسودة!$C$8:$C$37)*(مسودة!$C$8:$C$37=$C$27)),ROW(مسودة!$C$8:$C$37)),ROW()-ROW(J29)+1)),مسودة!J10:J$37)),0))</f>
        <v/>
      </c>
      <c r="K29" s="38" t="str">
        <f t="array" ref="K29">IF($C$27="","",IFERROR(MAX(IF((ROW(مسودة!$C$8:$C$37)=SMALL(IF((ROW(مسودة!$C$8:$C$37)*(مسودة!$C$8:$C$37=$C$27)),ROW(مسودة!$C$8:$C$37)),ROW()-ROW(K29)+1)),مسودة!K10:K$37)),0))</f>
        <v/>
      </c>
      <c r="L29" s="38" t="str">
        <f t="array" ref="L29">IF($C$27="","",IFERROR(MAX(IF((ROW(مسودة!$C$8:$C$37)=SMALL(IF((ROW(مسودة!$C$8:$C$37)*(مسودة!$C$8:$C$37=$C$27)),ROW(مسودة!$C$8:$C$37)),ROW()-ROW(L29)+1)),مسودة!L10:L$37)),0))</f>
        <v/>
      </c>
      <c r="M29" s="38" t="str">
        <f t="array" ref="M29">IF($C$27="","",IFERROR(MAX(IF((ROW(مسودة!$C$8:$C$37)=SMALL(IF((ROW(مسودة!$C$8:$C$37)*(مسودة!$C$8:$C$37=$C$27)),ROW(مسودة!$C$8:$C$37)),ROW()-ROW(M29)+1)),مسودة!M10:M$37)),0))</f>
        <v/>
      </c>
      <c r="N29" s="38" t="str">
        <f t="array" ref="N29">IF($C$27="","",IFERROR(MAX(IF((ROW(مسودة!$C$8:$C$37)=SMALL(IF((ROW(مسودة!$C$8:$C$37)*(مسودة!$C$8:$C$37=$C$27)),ROW(مسودة!$C$8:$C$37)),ROW()-ROW(N29)+1)),مسودة!N10:N$37)),0))</f>
        <v/>
      </c>
      <c r="O29" s="38" t="str">
        <f t="array" ref="O29">IF($C$27="","",IFERROR(MAX(IF((ROW(مسودة!$C$8:$C$37)=SMALL(IF((ROW(مسودة!$C$8:$C$37)*(مسودة!$C$8:$C$37=$C$27)),ROW(مسودة!$C$8:$C$37)),ROW()-ROW(O29)+1)),مسودة!O10:O$37)),0))</f>
        <v/>
      </c>
      <c r="P29" s="38" t="str">
        <f t="array" ref="P29">IF($C$27="","",IFERROR(MAX(IF((ROW(مسودة!$C$8:$C$37)=SMALL(IF((ROW(مسودة!$C$8:$C$37)*(مسودة!$C$8:$C$37=$C$27)),ROW(مسودة!$C$8:$C$37)),ROW()-ROW(P29)+1)),مسودة!P10:P$37)),0))</f>
        <v/>
      </c>
      <c r="Q29" s="38" t="str">
        <f t="array" ref="Q29">IF($C$27="","",IFERROR(MAX(IF((ROW(مسودة!$C$8:$C$37)=SMALL(IF((ROW(مسودة!$C$8:$C$37)*(مسودة!$C$8:$C$37=$C$27)),ROW(مسودة!$C$8:$C$37)),ROW()-ROW(Q29)+1)),مسودة!Q10:Q$37)),0))</f>
        <v/>
      </c>
      <c r="R29" s="38" t="str">
        <f t="array" ref="R29">IF($C$27="","",IFERROR(MAX(IF((ROW(مسودة!$C$8:$C$37)=SMALL(IF((ROW(مسودة!$C$8:$C$37)*(مسودة!$C$8:$C$37=$C$27)),ROW(مسودة!$C$8:$C$37)),ROW()-ROW(R29)+1)),مسودة!R10:R$37)),0))</f>
        <v/>
      </c>
      <c r="S29" s="38" t="str">
        <f t="array" ref="S29">IF($C$27="","",IFERROR(MAX(IF((ROW(مسودة!$C$8:$C$37)=SMALL(IF((ROW(مسودة!$C$8:$C$37)*(مسودة!$C$8:$C$37=$C$27)),ROW(مسودة!$C$8:$C$37)),ROW()-ROW(S29)+1)),مسودة!S10:S$37)),0))</f>
        <v/>
      </c>
      <c r="T29" s="38" t="str">
        <f t="array" ref="T29">IF($C$27="","",IFERROR(MAX(IF((ROW(مسودة!$C$8:$C$37)=SMALL(IF((ROW(مسودة!$C$8:$C$37)*(مسودة!$C$8:$C$37=$C$27)),ROW(مسودة!$C$8:$C$37)),ROW()-ROW(T29)+1)),مسودة!T10:T$37)),0))</f>
        <v/>
      </c>
      <c r="U29" s="38" t="str">
        <f t="array" ref="U29">IF($C$27="","",IFERROR(MAX(IF((ROW(مسودة!$C$8:$C$37)=SMALL(IF((ROW(مسودة!$C$8:$C$37)*(مسودة!$C$8:$C$37=$C$27)),ROW(مسودة!$C$8:$C$37)),ROW()-ROW(U29)+1)),مسودة!U10:U$37)),0))</f>
        <v/>
      </c>
      <c r="V29" s="38" t="str">
        <f t="array" ref="V29">IF($C$27="","",IFERROR(MAX(IF((ROW(مسودة!$C$8:$C$37)=SMALL(IF((ROW(مسودة!$C$8:$C$37)*(مسودة!$C$8:$C$37=$C$27)),ROW(مسودة!$C$8:$C$37)),ROW()-ROW(V29)+1)),مسودة!V10:V$37)),0))</f>
        <v/>
      </c>
      <c r="W29" s="38" t="str">
        <f t="array" ref="W29">IF($C$27="","",IFERROR(MAX(IF((ROW(مسودة!$C$8:$C$37)=SMALL(IF((ROW(مسودة!$C$8:$C$37)*(مسودة!$C$8:$C$37=$C$27)),ROW(مسودة!$C$8:$C$37)),ROW()-ROW(W29)+1)),مسودة!W10:W$37)),0))</f>
        <v/>
      </c>
      <c r="X29" s="38" t="str">
        <f t="array" ref="X29">IF($C$27="","",IFERROR(MAX(IF((ROW(مسودة!$C$8:$C$37)=SMALL(IF((ROW(مسودة!$C$8:$C$37)*(مسودة!$C$8:$C$37=$C$27)),ROW(مسودة!$C$8:$C$37)),ROW()-ROW(X29)+1)),مسودة!X10:X$37)),0))</f>
        <v/>
      </c>
      <c r="Y29" s="38" t="str">
        <f t="array" ref="Y29">IF($C$27="","",IFERROR(MAX(IF((ROW(مسودة!$C$8:$C$37)=SMALL(IF((ROW(مسودة!$C$8:$C$37)*(مسودة!$C$8:$C$37=$C$27)),ROW(مسودة!$C$8:$C$37)),ROW()-ROW(Y29)+1)),مسودة!Y10:Y$37)),0))</f>
        <v/>
      </c>
      <c r="Z29" s="38" t="str">
        <f t="array" ref="Z29">IF($C$27="","",IFERROR(MAX(IF((ROW(مسودة!$C$8:$C$37)=SMALL(IF((ROW(مسودة!$C$8:$C$37)*(مسودة!$C$8:$C$37=$C$27)),ROW(مسودة!$C$8:$C$37)),ROW()-ROW(Z29)+1)),مسودة!Z10:Z$37)),0))</f>
        <v/>
      </c>
      <c r="AA29" s="38" t="str">
        <f t="array" ref="AA29">IF($C$27="","",IFERROR(MAX(IF((ROW(مسودة!$C$8:$C$37)=SMALL(IF((ROW(مسودة!$C$8:$C$37)*(مسودة!$C$8:$C$37=$C$27)),ROW(مسودة!$C$8:$C$37)),ROW()-ROW(AA29)+1)),مسودة!AA10:AA$37)),0))</f>
        <v/>
      </c>
      <c r="AB29" s="38" t="str">
        <f t="array" ref="AB29">IF($C$27="","",IFERROR(MAX(IF((ROW(مسودة!$C$8:$C$37)=SMALL(IF((ROW(مسودة!$C$8:$C$37)*(مسودة!$C$8:$C$37=$C$27)),ROW(مسودة!$C$8:$C$37)),ROW()-ROW(AB29)+1)),مسودة!AB10:AB$37)),0))</f>
        <v/>
      </c>
      <c r="AC29" s="38" t="str">
        <f t="array" ref="AC29">IF($C$27="","",IFERROR(MAX(IF((ROW(مسودة!$C$8:$C$37)=SMALL(IF((ROW(مسودة!$C$8:$C$37)*(مسودة!$C$8:$C$37=$C$27)),ROW(مسودة!$C$8:$C$37)),ROW()-ROW(AC29)+1)),مسودة!AC10:AC$37)),0))</f>
        <v/>
      </c>
      <c r="AD29" s="38" t="str">
        <f t="array" ref="AD29">IF($C$27="","",IFERROR(MAX(IF((ROW(مسودة!$C$8:$C$37)=SMALL(IF((ROW(مسودة!$C$8:$C$37)*(مسودة!$C$8:$C$37=$C$27)),ROW(مسودة!$C$8:$C$37)),ROW()-ROW(AD29)+1)),مسودة!AD10:AD$37)),0))</f>
        <v/>
      </c>
      <c r="AE29" s="38" t="str">
        <f t="array" ref="AE29">IF($C$27="","",IFERROR(MAX(IF((ROW(مسودة!$C$8:$C$37)=SMALL(IF((ROW(مسودة!$C$8:$C$37)*(مسودة!$C$8:$C$37=$C$27)),ROW(مسودة!$C$8:$C$37)),ROW()-ROW(AE29)+1)),مسودة!AE10:AE$37)),0))</f>
        <v/>
      </c>
      <c r="AF29" s="38" t="str">
        <f t="array" ref="AF29">IF($C$27="","",IFERROR(MAX(IF((ROW(مسودة!$C$8:$C$37)=SMALL(IF((ROW(مسودة!$C$8:$C$37)*(مسودة!$C$8:$C$37=$C$27)),ROW(مسودة!$C$8:$C$37)),ROW()-ROW(AF29)+1)),مسودة!AF10:AF$37)),0))</f>
        <v/>
      </c>
      <c r="AG29" s="38" t="str">
        <f t="array" ref="AG29">IF($C$27="","",IFERROR(MAX(IF((ROW(مسودة!$C$8:$C$37)=SMALL(IF((ROW(مسودة!$C$8:$C$37)*(مسودة!$C$8:$C$37=$C$27)),ROW(مسودة!$C$8:$C$37)),ROW()-ROW(AG29)+1)),مسودة!AG10:AG$37)),0))</f>
        <v/>
      </c>
      <c r="AH29" s="38" t="str">
        <f t="array" ref="AH29">IF($C$27="","",IFERROR(MAX(IF((ROW(مسودة!$C$8:$C$37)=SMALL(IF((ROW(مسودة!$C$8:$C$37)*(مسودة!$C$8:$C$37=$C$27)),ROW(مسودة!$C$8:$C$37)),ROW()-ROW(AH29)+1)),مسودة!AH10:AH$37)),0))</f>
        <v/>
      </c>
      <c r="AI29" s="38" t="str">
        <f t="array" ref="AI29">IF($C$27="","",IFERROR(MAX(IF((ROW(مسودة!$C$8:$C$37)=SMALL(IF((ROW(مسودة!$C$8:$C$37)*(مسودة!$C$8:$C$37=$C$27)),ROW(مسودة!$C$8:$C$37)),ROW()-ROW(AI29)+1)),مسودة!AI10:AI$37)),0))</f>
        <v/>
      </c>
      <c r="AJ29" s="38" t="str">
        <f t="array" ref="AJ29">IF($C$27="","",IFERROR(MAX(IF((ROW(مسودة!$C$8:$C$37)=SMALL(IF((ROW(مسودة!$C$8:$C$37)*(مسودة!$C$8:$C$37=$C$27)),ROW(مسودة!$C$8:$C$37)),ROW()-ROW(AJ29)+1)),مسودة!AJ10:AJ$37)),0))</f>
        <v/>
      </c>
      <c r="AK29" s="38" t="str">
        <f t="array" ref="AK29">IF($C$27="","",IFERROR(MAX(IF((ROW(مسودة!$C$8:$C$37)=SMALL(IF((ROW(مسودة!$C$8:$C$37)*(مسودة!$C$8:$C$37=$C$27)),ROW(مسودة!$C$8:$C$37)),ROW()-ROW(AK29)+1)),مسودة!AK10:AK$37)),0))</f>
        <v/>
      </c>
      <c r="AL29" s="38" t="str">
        <f t="array" ref="AL29">IF($C$27="","",IFERROR(MAX(IF((ROW(مسودة!$C$8:$C$37)=SMALL(IF((ROW(مسودة!$C$8:$C$37)*(مسودة!$C$8:$C$37=$C$27)),ROW(مسودة!$C$8:$C$37)),ROW()-ROW(AL29)+1)),مسودة!AL10:AL$37)),0))</f>
        <v/>
      </c>
      <c r="AM29" s="38" t="str">
        <f t="array" ref="AM29">IF($C$27="","",IFERROR(MAX(IF((ROW(مسودة!$C$8:$C$37)=SMALL(IF((ROW(مسودة!$C$8:$C$37)*(مسودة!$C$8:$C$37=$C$27)),ROW(مسودة!$C$8:$C$37)),ROW()-ROW(AM29)+1)),مسودة!AM10:AM$37)),0))</f>
        <v/>
      </c>
      <c r="AN29" s="39" t="str">
        <f t="array" ref="AN29">IF($C$27="","",IFERROR(MAX(IF((ROW(مسودة!$C$8:$C$37)=SMALL(IF((ROW(مسودة!$C$8:$C$37)*(مسودة!$C$8:$C$37=$C$27)),ROW(مسودة!$C$8:$C$37)),ROW()-ROW(AN29)+1)),مسودة!AN10:AN$37)),0))</f>
        <v/>
      </c>
      <c r="AO29" s="39" t="str">
        <f t="array" ref="AO29">IF($C$27="","",IFERROR(MAX(IF((ROW(مسودة!$C$8:$C$37)=SMALL(IF((ROW(مسودة!$C$8:$C$37)*(مسودة!$C$8:$C$37=$C$27)),ROW(مسودة!$C$8:$C$37)),ROW()-ROW(AO29)+1)),مسودة!AO10:AO$37)),0))</f>
        <v/>
      </c>
      <c r="AP29" s="39" t="str">
        <f>IF(AO29&lt;50,"   ",IF(AO29&lt;65,"مقبول",IF(AO29&lt;75,"جيد",IF(AO29&lt;85,"جيدجداً",IF(AO29&lt;=100,"ممتاز","")))))</f>
        <v/>
      </c>
      <c r="AQ29" s="49"/>
      <c r="AR29" s="49"/>
      <c r="AS29" s="49"/>
      <c r="AT29" s="49"/>
      <c r="AU29" s="105"/>
    </row>
    <row r="30" spans="2:47" ht="28.5" customHeight="1" thickBot="1">
      <c r="B30" s="48">
        <v>8</v>
      </c>
      <c r="C30" s="98" t="str">
        <f t="array" ref="C30">IF(ISERROR(INDEX(مسودة!$C$8:$AV$37,SMALL(IF((مسودة!$AV$8:$AV$37="ناجح"),ROW(مسودة!$C$8:$AV$37)-MIN(ROW(مسودة!$C$8:$AV$37))+1,""),ROW(A8)),COLUMN(A8))),"",INDEX(مسودة!$C$8:$AV$37,SMALL(IF((مسودة!$AV$8:$AV$37="ناجح"),ROW(مسودة!$C$8:$AV$37)-MIN(ROW(مسودة!$C$8:$AV$37))+1,""),ROW(A8)),COLUMN(A8)))</f>
        <v/>
      </c>
      <c r="D30" s="95" t="str">
        <f>IF(C30&lt;&gt;"",VLOOKUP(C30,مسودة!$C$8:$D$37,2,0),"")</f>
        <v/>
      </c>
      <c r="E30" s="95" t="str">
        <f>IF(C30&lt;&gt;"",VLOOKUP(C30,مسودة!$C$8:$E$37,3,0),"")</f>
        <v/>
      </c>
      <c r="F30" s="11" t="s">
        <v>30</v>
      </c>
      <c r="G30" s="38" t="str">
        <f t="array" ref="G30">IF($C$30="","",IFERROR(MAX(IF((ROW(مسودة!$C$8:$C$37)=SMALL(IF((ROW(مسودة!$C$8:$C$37)*(مسودة!$C$8:$C$37=$C$30)),ROW(مسودة!$C$8:$C$37)),ROW()-ROW(G30)+1)),مسودة!G8:G$37)),0))</f>
        <v/>
      </c>
      <c r="H30" s="38" t="str">
        <f t="array" ref="H30">IF($C$30="","",IFERROR(MAX(IF((ROW(مسودة!$C$8:$C$37)=SMALL(IF((ROW(مسودة!$C$8:$C$37)*(مسودة!$C$8:$C$37=$C$30)),ROW(مسودة!$C$8:$C$37)),ROW()-ROW(H30)+1)),مسودة!H8:H$37)),0))</f>
        <v/>
      </c>
      <c r="I30" s="38" t="str">
        <f t="array" ref="I30">IF($C$30="","",IFERROR(MAX(IF((ROW(مسودة!$C$8:$C$37)=SMALL(IF((ROW(مسودة!$C$8:$C$37)*(مسودة!$C$8:$C$37=$C$30)),ROW(مسودة!$C$8:$C$37)),ROW()-ROW(I30)+1)),مسودة!I8:I$37)),0))</f>
        <v/>
      </c>
      <c r="J30" s="38" t="str">
        <f t="array" ref="J30">IF($C$30="","",IFERROR(MAX(IF((ROW(مسودة!$C$8:$C$37)=SMALL(IF((ROW(مسودة!$C$8:$C$37)*(مسودة!$C$8:$C$37=$C$30)),ROW(مسودة!$C$8:$C$37)),ROW()-ROW(J30)+1)),مسودة!J8:J$37)),0))</f>
        <v/>
      </c>
      <c r="K30" s="38" t="str">
        <f t="array" ref="K30">IF($C$30="","",IFERROR(MAX(IF((ROW(مسودة!$C$8:$C$37)=SMALL(IF((ROW(مسودة!$C$8:$C$37)*(مسودة!$C$8:$C$37=$C$30)),ROW(مسودة!$C$8:$C$37)),ROW()-ROW(K30)+1)),مسودة!K8:K$37)),0))</f>
        <v/>
      </c>
      <c r="L30" s="38" t="str">
        <f t="array" ref="L30">IF($C$30="","",IFERROR(MAX(IF((ROW(مسودة!$C$8:$C$37)=SMALL(IF((ROW(مسودة!$C$8:$C$37)*(مسودة!$C$8:$C$37=$C$30)),ROW(مسودة!$C$8:$C$37)),ROW()-ROW(L30)+1)),مسودة!L8:L$37)),0))</f>
        <v/>
      </c>
      <c r="M30" s="38" t="str">
        <f t="array" ref="M30">IF($C$30="","",IFERROR(MAX(IF((ROW(مسودة!$C$8:$C$37)=SMALL(IF((ROW(مسودة!$C$8:$C$37)*(مسودة!$C$8:$C$37=$C$30)),ROW(مسودة!$C$8:$C$37)),ROW()-ROW(M30)+1)),مسودة!M8:M$37)),0))</f>
        <v/>
      </c>
      <c r="N30" s="38" t="str">
        <f t="array" ref="N30">IF($C$30="","",IFERROR(MAX(IF((ROW(مسودة!$C$8:$C$37)=SMALL(IF((ROW(مسودة!$C$8:$C$37)*(مسودة!$C$8:$C$37=$C$30)),ROW(مسودة!$C$8:$C$37)),ROW()-ROW(N30)+1)),مسودة!N8:N$37)),0))</f>
        <v/>
      </c>
      <c r="O30" s="38" t="str">
        <f t="array" ref="O30">IF($C$30="","",IFERROR(MAX(IF((ROW(مسودة!$C$8:$C$37)=SMALL(IF((ROW(مسودة!$C$8:$C$37)*(مسودة!$C$8:$C$37=$C$30)),ROW(مسودة!$C$8:$C$37)),ROW()-ROW(O30)+1)),مسودة!O8:O$37)),0))</f>
        <v/>
      </c>
      <c r="P30" s="38" t="str">
        <f t="array" ref="P30">IF($C$30="","",IFERROR(MAX(IF((ROW(مسودة!$C$8:$C$37)=SMALL(IF((ROW(مسودة!$C$8:$C$37)*(مسودة!$C$8:$C$37=$C$30)),ROW(مسودة!$C$8:$C$37)),ROW()-ROW(P30)+1)),مسودة!P8:P$37)),0))</f>
        <v/>
      </c>
      <c r="Q30" s="38" t="str">
        <f t="array" ref="Q30">IF($C$30="","",IFERROR(MAX(IF((ROW(مسودة!$C$8:$C$37)=SMALL(IF((ROW(مسودة!$C$8:$C$37)*(مسودة!$C$8:$C$37=$C$30)),ROW(مسودة!$C$8:$C$37)),ROW()-ROW(Q30)+1)),مسودة!Q8:Q$37)),0))</f>
        <v/>
      </c>
      <c r="R30" s="38" t="str">
        <f t="array" ref="R30">IF($C$30="","",IFERROR(MAX(IF((ROW(مسودة!$C$8:$C$37)=SMALL(IF((ROW(مسودة!$C$8:$C$37)*(مسودة!$C$8:$C$37=$C$30)),ROW(مسودة!$C$8:$C$37)),ROW()-ROW(R30)+1)),مسودة!R8:R$37)),0))</f>
        <v/>
      </c>
      <c r="S30" s="38" t="str">
        <f t="array" ref="S30">IF($C$30="","",IFERROR(MAX(IF((ROW(مسودة!$C$8:$C$37)=SMALL(IF((ROW(مسودة!$C$8:$C$37)*(مسودة!$C$8:$C$37=$C$30)),ROW(مسودة!$C$8:$C$37)),ROW()-ROW(S30)+1)),مسودة!S8:S$37)),0))</f>
        <v/>
      </c>
      <c r="T30" s="38" t="str">
        <f t="array" ref="T30">IF($C$30="","",IFERROR(MAX(IF((ROW(مسودة!$C$8:$C$37)=SMALL(IF((ROW(مسودة!$C$8:$C$37)*(مسودة!$C$8:$C$37=$C$30)),ROW(مسودة!$C$8:$C$37)),ROW()-ROW(T30)+1)),مسودة!T8:T$37)),0))</f>
        <v/>
      </c>
      <c r="U30" s="38" t="str">
        <f t="array" ref="U30">IF($C$30="","",IFERROR(MAX(IF((ROW(مسودة!$C$8:$C$37)=SMALL(IF((ROW(مسودة!$C$8:$C$37)*(مسودة!$C$8:$C$37=$C$30)),ROW(مسودة!$C$8:$C$37)),ROW()-ROW(U30)+1)),مسودة!U8:U$37)),0))</f>
        <v/>
      </c>
      <c r="V30" s="38" t="str">
        <f t="array" ref="V30">IF($C$30="","",IFERROR(MAX(IF((ROW(مسودة!$C$8:$C$37)=SMALL(IF((ROW(مسودة!$C$8:$C$37)*(مسودة!$C$8:$C$37=$C$30)),ROW(مسودة!$C$8:$C$37)),ROW()-ROW(V30)+1)),مسودة!V8:V$37)),0))</f>
        <v/>
      </c>
      <c r="W30" s="38" t="str">
        <f t="array" ref="W30">IF($C$30="","",IFERROR(MAX(IF((ROW(مسودة!$C$8:$C$37)=SMALL(IF((ROW(مسودة!$C$8:$C$37)*(مسودة!$C$8:$C$37=$C$30)),ROW(مسودة!$C$8:$C$37)),ROW()-ROW(W30)+1)),مسودة!W8:W$37)),0))</f>
        <v/>
      </c>
      <c r="X30" s="38" t="str">
        <f t="array" ref="X30">IF($C$30="","",IFERROR(MAX(IF((ROW(مسودة!$C$8:$C$37)=SMALL(IF((ROW(مسودة!$C$8:$C$37)*(مسودة!$C$8:$C$37=$C$30)),ROW(مسودة!$C$8:$C$37)),ROW()-ROW(X30)+1)),مسودة!X8:X$37)),0))</f>
        <v/>
      </c>
      <c r="Y30" s="38" t="str">
        <f t="array" ref="Y30">IF($C$30="","",IFERROR(MAX(IF((ROW(مسودة!$C$8:$C$37)=SMALL(IF((ROW(مسودة!$C$8:$C$37)*(مسودة!$C$8:$C$37=$C$30)),ROW(مسودة!$C$8:$C$37)),ROW()-ROW(Y30)+1)),مسودة!Y8:Y$37)),0))</f>
        <v/>
      </c>
      <c r="Z30" s="38" t="str">
        <f t="array" ref="Z30">IF($C$30="","",IFERROR(MAX(IF((ROW(مسودة!$C$8:$C$37)=SMALL(IF((ROW(مسودة!$C$8:$C$37)*(مسودة!$C$8:$C$37=$C$30)),ROW(مسودة!$C$8:$C$37)),ROW()-ROW(Z30)+1)),مسودة!Z8:Z$37)),0))</f>
        <v/>
      </c>
      <c r="AA30" s="38" t="str">
        <f t="array" ref="AA30">IF($C$30="","",IFERROR(MAX(IF((ROW(مسودة!$C$8:$C$37)=SMALL(IF((ROW(مسودة!$C$8:$C$37)*(مسودة!$C$8:$C$37=$C$30)),ROW(مسودة!$C$8:$C$37)),ROW()-ROW(AA30)+1)),مسودة!AA8:AA$37)),0))</f>
        <v/>
      </c>
      <c r="AB30" s="38" t="str">
        <f t="array" ref="AB30">IF($C$30="","",IFERROR(MAX(IF((ROW(مسودة!$C$8:$C$37)=SMALL(IF((ROW(مسودة!$C$8:$C$37)*(مسودة!$C$8:$C$37=$C$30)),ROW(مسودة!$C$8:$C$37)),ROW()-ROW(AB30)+1)),مسودة!AB8:AB$37)),0))</f>
        <v/>
      </c>
      <c r="AC30" s="38" t="str">
        <f t="array" ref="AC30">IF($C$30="","",IFERROR(MAX(IF((ROW(مسودة!$C$8:$C$37)=SMALL(IF((ROW(مسودة!$C$8:$C$37)*(مسودة!$C$8:$C$37=$C$30)),ROW(مسودة!$C$8:$C$37)),ROW()-ROW(AC30)+1)),مسودة!AC8:AC$37)),0))</f>
        <v/>
      </c>
      <c r="AD30" s="38" t="str">
        <f t="array" ref="AD30">IF($C$30="","",IFERROR(MAX(IF((ROW(مسودة!$C$8:$C$37)=SMALL(IF((ROW(مسودة!$C$8:$C$37)*(مسودة!$C$8:$C$37=$C$30)),ROW(مسودة!$C$8:$C$37)),ROW()-ROW(AD30)+1)),مسودة!AD8:AD$37)),0))</f>
        <v/>
      </c>
      <c r="AE30" s="38" t="str">
        <f t="array" ref="AE30">IF($C$30="","",IFERROR(MAX(IF((ROW(مسودة!$C$8:$C$37)=SMALL(IF((ROW(مسودة!$C$8:$C$37)*(مسودة!$C$8:$C$37=$C$30)),ROW(مسودة!$C$8:$C$37)),ROW()-ROW(AE30)+1)),مسودة!AE8:AE$37)),0))</f>
        <v/>
      </c>
      <c r="AF30" s="38" t="str">
        <f t="array" ref="AF30">IF($C$30="","",IFERROR(MAX(IF((ROW(مسودة!$C$8:$C$37)=SMALL(IF((ROW(مسودة!$C$8:$C$37)*(مسودة!$C$8:$C$37=$C$30)),ROW(مسودة!$C$8:$C$37)),ROW()-ROW(AF30)+1)),مسودة!AF8:AF$37)),0))</f>
        <v/>
      </c>
      <c r="AG30" s="38" t="str">
        <f t="array" ref="AG30">IF($C$30="","",IFERROR(MAX(IF((ROW(مسودة!$C$8:$C$37)=SMALL(IF((ROW(مسودة!$C$8:$C$37)*(مسودة!$C$8:$C$37=$C$30)),ROW(مسودة!$C$8:$C$37)),ROW()-ROW(AG30)+1)),مسودة!AG8:AG$37)),0))</f>
        <v/>
      </c>
      <c r="AH30" s="38" t="str">
        <f t="array" ref="AH30">IF($C$30="","",IFERROR(MAX(IF((ROW(مسودة!$C$8:$C$37)=SMALL(IF((ROW(مسودة!$C$8:$C$37)*(مسودة!$C$8:$C$37=$C$30)),ROW(مسودة!$C$8:$C$37)),ROW()-ROW(AH30)+1)),مسودة!AH8:AH$37)),0))</f>
        <v/>
      </c>
      <c r="AI30" s="38" t="str">
        <f t="array" ref="AI30">IF($C$30="","",IFERROR(MAX(IF((ROW(مسودة!$C$8:$C$37)=SMALL(IF((ROW(مسودة!$C$8:$C$37)*(مسودة!$C$8:$C$37=$C$30)),ROW(مسودة!$C$8:$C$37)),ROW()-ROW(AI30)+1)),مسودة!AI8:AI$37)),0))</f>
        <v/>
      </c>
      <c r="AJ30" s="38" t="str">
        <f t="array" ref="AJ30">IF($C$30="","",IFERROR(MAX(IF((ROW(مسودة!$C$8:$C$37)=SMALL(IF((ROW(مسودة!$C$8:$C$37)*(مسودة!$C$8:$C$37=$C$30)),ROW(مسودة!$C$8:$C$37)),ROW()-ROW(AJ30)+1)),مسودة!AJ8:AJ$37)),0))</f>
        <v/>
      </c>
      <c r="AK30" s="38" t="str">
        <f t="array" ref="AK30">IF($C$30="","",IFERROR(MAX(IF((ROW(مسودة!$C$8:$C$37)=SMALL(IF((ROW(مسودة!$C$8:$C$37)*(مسودة!$C$8:$C$37=$C$30)),ROW(مسودة!$C$8:$C$37)),ROW()-ROW(AK30)+1)),مسودة!AK8:AK$37)),0))</f>
        <v/>
      </c>
      <c r="AL30" s="38" t="str">
        <f t="array" ref="AL30">IF($C$30="","",IFERROR(MAX(IF((ROW(مسودة!$C$8:$C$37)=SMALL(IF((ROW(مسودة!$C$8:$C$37)*(مسودة!$C$8:$C$37=$C$30)),ROW(مسودة!$C$8:$C$37)),ROW()-ROW(AL30)+1)),مسودة!AL8:AL$37)),0))</f>
        <v/>
      </c>
      <c r="AM30" s="38" t="str">
        <f t="array" ref="AM30">IF($C$30="","",IFERROR(MAX(IF((ROW(مسودة!$C$8:$C$37)=SMALL(IF((ROW(مسودة!$C$8:$C$37)*(مسودة!$C$8:$C$37=$C$30)),ROW(مسودة!$C$8:$C$37)),ROW()-ROW(AM30)+1)),مسودة!AM8:AM$37)),0))</f>
        <v/>
      </c>
      <c r="AN30" s="54"/>
      <c r="AO30" s="54"/>
      <c r="AP30" s="55"/>
      <c r="AQ30" s="49"/>
      <c r="AR30" s="49"/>
      <c r="AS30" s="49"/>
      <c r="AT30" s="49"/>
      <c r="AU30" s="103" t="str">
        <f>IFERROR(LOOKUP(2,1/((مسودة!$C$8:$C$37=C30)*(مسودة!$F$8:$F$37=F30)),مسودة!$AV$8:$AV$37),"")</f>
        <v/>
      </c>
    </row>
    <row r="31" spans="2:47" ht="28.5" customHeight="1" thickBot="1">
      <c r="B31" s="48"/>
      <c r="C31" s="99"/>
      <c r="D31" s="51"/>
      <c r="E31" s="51"/>
      <c r="F31" s="11" t="s">
        <v>31</v>
      </c>
      <c r="G31" s="38" t="str">
        <f t="array" ref="G31">IF($C$30="","",IFERROR(MAX(IF((ROW(مسودة!$C$8:$C$37)=SMALL(IF((ROW(مسودة!$C$8:$C$37)*(مسودة!$C$8:$C$37=$C$30)),ROW(مسودة!$C$8:$C$37)),ROW()-ROW(G31)+1)),مسودة!G9:G$37)),0))</f>
        <v/>
      </c>
      <c r="H31" s="38" t="str">
        <f t="array" ref="H31">IF($C$30="","",IFERROR(MAX(IF((ROW(مسودة!$C$8:$C$37)=SMALL(IF((ROW(مسودة!$C$8:$C$37)*(مسودة!$C$8:$C$37=$C$30)),ROW(مسودة!$C$8:$C$37)),ROW()-ROW(H31)+1)),مسودة!H9:H$37)),0))</f>
        <v/>
      </c>
      <c r="I31" s="38" t="str">
        <f t="array" ref="I31">IF($C$30="","",IFERROR(MAX(IF((ROW(مسودة!$C$8:$C$37)=SMALL(IF((ROW(مسودة!$C$8:$C$37)*(مسودة!$C$8:$C$37=$C$30)),ROW(مسودة!$C$8:$C$37)),ROW()-ROW(I31)+1)),مسودة!I9:I$37)),0))</f>
        <v/>
      </c>
      <c r="J31" s="38" t="str">
        <f t="array" ref="J31">IF($C$30="","",IFERROR(MAX(IF((ROW(مسودة!$C$8:$C$37)=SMALL(IF((ROW(مسودة!$C$8:$C$37)*(مسودة!$C$8:$C$37=$C$30)),ROW(مسودة!$C$8:$C$37)),ROW()-ROW(J31)+1)),مسودة!J9:J$37)),0))</f>
        <v/>
      </c>
      <c r="K31" s="38" t="str">
        <f t="array" ref="K31">IF($C$30="","",IFERROR(MAX(IF((ROW(مسودة!$C$8:$C$37)=SMALL(IF((ROW(مسودة!$C$8:$C$37)*(مسودة!$C$8:$C$37=$C$30)),ROW(مسودة!$C$8:$C$37)),ROW()-ROW(K31)+1)),مسودة!K9:K$37)),0))</f>
        <v/>
      </c>
      <c r="L31" s="38" t="str">
        <f t="array" ref="L31">IF($C$30="","",IFERROR(MAX(IF((ROW(مسودة!$C$8:$C$37)=SMALL(IF((ROW(مسودة!$C$8:$C$37)*(مسودة!$C$8:$C$37=$C$30)),ROW(مسودة!$C$8:$C$37)),ROW()-ROW(L31)+1)),مسودة!L9:L$37)),0))</f>
        <v/>
      </c>
      <c r="M31" s="38" t="str">
        <f t="array" ref="M31">IF($C$30="","",IFERROR(MAX(IF((ROW(مسودة!$C$8:$C$37)=SMALL(IF((ROW(مسودة!$C$8:$C$37)*(مسودة!$C$8:$C$37=$C$30)),ROW(مسودة!$C$8:$C$37)),ROW()-ROW(M31)+1)),مسودة!M9:M$37)),0))</f>
        <v/>
      </c>
      <c r="N31" s="38" t="str">
        <f t="array" ref="N31">IF($C$30="","",IFERROR(MAX(IF((ROW(مسودة!$C$8:$C$37)=SMALL(IF((ROW(مسودة!$C$8:$C$37)*(مسودة!$C$8:$C$37=$C$30)),ROW(مسودة!$C$8:$C$37)),ROW()-ROW(N31)+1)),مسودة!N9:N$37)),0))</f>
        <v/>
      </c>
      <c r="O31" s="38" t="str">
        <f t="array" ref="O31">IF($C$30="","",IFERROR(MAX(IF((ROW(مسودة!$C$8:$C$37)=SMALL(IF((ROW(مسودة!$C$8:$C$37)*(مسودة!$C$8:$C$37=$C$30)),ROW(مسودة!$C$8:$C$37)),ROW()-ROW(O31)+1)),مسودة!O9:O$37)),0))</f>
        <v/>
      </c>
      <c r="P31" s="38" t="str">
        <f t="array" ref="P31">IF($C$30="","",IFERROR(MAX(IF((ROW(مسودة!$C$8:$C$37)=SMALL(IF((ROW(مسودة!$C$8:$C$37)*(مسودة!$C$8:$C$37=$C$30)),ROW(مسودة!$C$8:$C$37)),ROW()-ROW(P31)+1)),مسودة!P9:P$37)),0))</f>
        <v/>
      </c>
      <c r="Q31" s="38" t="str">
        <f t="array" ref="Q31">IF($C$30="","",IFERROR(MAX(IF((ROW(مسودة!$C$8:$C$37)=SMALL(IF((ROW(مسودة!$C$8:$C$37)*(مسودة!$C$8:$C$37=$C$30)),ROW(مسودة!$C$8:$C$37)),ROW()-ROW(Q31)+1)),مسودة!Q9:Q$37)),0))</f>
        <v/>
      </c>
      <c r="R31" s="38" t="str">
        <f t="array" ref="R31">IF($C$30="","",IFERROR(MAX(IF((ROW(مسودة!$C$8:$C$37)=SMALL(IF((ROW(مسودة!$C$8:$C$37)*(مسودة!$C$8:$C$37=$C$30)),ROW(مسودة!$C$8:$C$37)),ROW()-ROW(R31)+1)),مسودة!R9:R$37)),0))</f>
        <v/>
      </c>
      <c r="S31" s="38" t="str">
        <f t="array" ref="S31">IF($C$30="","",IFERROR(MAX(IF((ROW(مسودة!$C$8:$C$37)=SMALL(IF((ROW(مسودة!$C$8:$C$37)*(مسودة!$C$8:$C$37=$C$30)),ROW(مسودة!$C$8:$C$37)),ROW()-ROW(S31)+1)),مسودة!S9:S$37)),0))</f>
        <v/>
      </c>
      <c r="T31" s="38" t="str">
        <f t="array" ref="T31">IF($C$30="","",IFERROR(MAX(IF((ROW(مسودة!$C$8:$C$37)=SMALL(IF((ROW(مسودة!$C$8:$C$37)*(مسودة!$C$8:$C$37=$C$30)),ROW(مسودة!$C$8:$C$37)),ROW()-ROW(T31)+1)),مسودة!T9:T$37)),0))</f>
        <v/>
      </c>
      <c r="U31" s="38" t="str">
        <f t="array" ref="U31">IF($C$30="","",IFERROR(MAX(IF((ROW(مسودة!$C$8:$C$37)=SMALL(IF((ROW(مسودة!$C$8:$C$37)*(مسودة!$C$8:$C$37=$C$30)),ROW(مسودة!$C$8:$C$37)),ROW()-ROW(U31)+1)),مسودة!U9:U$37)),0))</f>
        <v/>
      </c>
      <c r="V31" s="38" t="str">
        <f t="array" ref="V31">IF($C$30="","",IFERROR(MAX(IF((ROW(مسودة!$C$8:$C$37)=SMALL(IF((ROW(مسودة!$C$8:$C$37)*(مسودة!$C$8:$C$37=$C$30)),ROW(مسودة!$C$8:$C$37)),ROW()-ROW(V31)+1)),مسودة!V9:V$37)),0))</f>
        <v/>
      </c>
      <c r="W31" s="38" t="str">
        <f t="array" ref="W31">IF($C$30="","",IFERROR(MAX(IF((ROW(مسودة!$C$8:$C$37)=SMALL(IF((ROW(مسودة!$C$8:$C$37)*(مسودة!$C$8:$C$37=$C$30)),ROW(مسودة!$C$8:$C$37)),ROW()-ROW(W31)+1)),مسودة!W9:W$37)),0))</f>
        <v/>
      </c>
      <c r="X31" s="38" t="str">
        <f t="array" ref="X31">IF($C$30="","",IFERROR(MAX(IF((ROW(مسودة!$C$8:$C$37)=SMALL(IF((ROW(مسودة!$C$8:$C$37)*(مسودة!$C$8:$C$37=$C$30)),ROW(مسودة!$C$8:$C$37)),ROW()-ROW(X31)+1)),مسودة!X9:X$37)),0))</f>
        <v/>
      </c>
      <c r="Y31" s="38" t="str">
        <f t="array" ref="Y31">IF($C$30="","",IFERROR(MAX(IF((ROW(مسودة!$C$8:$C$37)=SMALL(IF((ROW(مسودة!$C$8:$C$37)*(مسودة!$C$8:$C$37=$C$30)),ROW(مسودة!$C$8:$C$37)),ROW()-ROW(Y31)+1)),مسودة!Y9:Y$37)),0))</f>
        <v/>
      </c>
      <c r="Z31" s="38" t="str">
        <f t="array" ref="Z31">IF($C$30="","",IFERROR(MAX(IF((ROW(مسودة!$C$8:$C$37)=SMALL(IF((ROW(مسودة!$C$8:$C$37)*(مسودة!$C$8:$C$37=$C$30)),ROW(مسودة!$C$8:$C$37)),ROW()-ROW(Z31)+1)),مسودة!Z9:Z$37)),0))</f>
        <v/>
      </c>
      <c r="AA31" s="38" t="str">
        <f t="array" ref="AA31">IF($C$30="","",IFERROR(MAX(IF((ROW(مسودة!$C$8:$C$37)=SMALL(IF((ROW(مسودة!$C$8:$C$37)*(مسودة!$C$8:$C$37=$C$30)),ROW(مسودة!$C$8:$C$37)),ROW()-ROW(AA31)+1)),مسودة!AA9:AA$37)),0))</f>
        <v/>
      </c>
      <c r="AB31" s="38" t="str">
        <f t="array" ref="AB31">IF($C$30="","",IFERROR(MAX(IF((ROW(مسودة!$C$8:$C$37)=SMALL(IF((ROW(مسودة!$C$8:$C$37)*(مسودة!$C$8:$C$37=$C$30)),ROW(مسودة!$C$8:$C$37)),ROW()-ROW(AB31)+1)),مسودة!AB9:AB$37)),0))</f>
        <v/>
      </c>
      <c r="AC31" s="38" t="str">
        <f t="array" ref="AC31">IF($C$30="","",IFERROR(MAX(IF((ROW(مسودة!$C$8:$C$37)=SMALL(IF((ROW(مسودة!$C$8:$C$37)*(مسودة!$C$8:$C$37=$C$30)),ROW(مسودة!$C$8:$C$37)),ROW()-ROW(AC31)+1)),مسودة!AC9:AC$37)),0))</f>
        <v/>
      </c>
      <c r="AD31" s="38" t="str">
        <f t="array" ref="AD31">IF($C$30="","",IFERROR(MAX(IF((ROW(مسودة!$C$8:$C$37)=SMALL(IF((ROW(مسودة!$C$8:$C$37)*(مسودة!$C$8:$C$37=$C$30)),ROW(مسودة!$C$8:$C$37)),ROW()-ROW(AD31)+1)),مسودة!AD9:AD$37)),0))</f>
        <v/>
      </c>
      <c r="AE31" s="38" t="str">
        <f t="array" ref="AE31">IF($C$30="","",IFERROR(MAX(IF((ROW(مسودة!$C$8:$C$37)=SMALL(IF((ROW(مسودة!$C$8:$C$37)*(مسودة!$C$8:$C$37=$C$30)),ROW(مسودة!$C$8:$C$37)),ROW()-ROW(AE31)+1)),مسودة!AE9:AE$37)),0))</f>
        <v/>
      </c>
      <c r="AF31" s="38" t="str">
        <f t="array" ref="AF31">IF($C$30="","",IFERROR(MAX(IF((ROW(مسودة!$C$8:$C$37)=SMALL(IF((ROW(مسودة!$C$8:$C$37)*(مسودة!$C$8:$C$37=$C$30)),ROW(مسودة!$C$8:$C$37)),ROW()-ROW(AF31)+1)),مسودة!AF9:AF$37)),0))</f>
        <v/>
      </c>
      <c r="AG31" s="38" t="str">
        <f t="array" ref="AG31">IF($C$30="","",IFERROR(MAX(IF((ROW(مسودة!$C$8:$C$37)=SMALL(IF((ROW(مسودة!$C$8:$C$37)*(مسودة!$C$8:$C$37=$C$30)),ROW(مسودة!$C$8:$C$37)),ROW()-ROW(AG31)+1)),مسودة!AG9:AG$37)),0))</f>
        <v/>
      </c>
      <c r="AH31" s="38" t="str">
        <f t="array" ref="AH31">IF($C$30="","",IFERROR(MAX(IF((ROW(مسودة!$C$8:$C$37)=SMALL(IF((ROW(مسودة!$C$8:$C$37)*(مسودة!$C$8:$C$37=$C$30)),ROW(مسودة!$C$8:$C$37)),ROW()-ROW(AH31)+1)),مسودة!AH9:AH$37)),0))</f>
        <v/>
      </c>
      <c r="AI31" s="38" t="str">
        <f t="array" ref="AI31">IF($C$30="","",IFERROR(MAX(IF((ROW(مسودة!$C$8:$C$37)=SMALL(IF((ROW(مسودة!$C$8:$C$37)*(مسودة!$C$8:$C$37=$C$30)),ROW(مسودة!$C$8:$C$37)),ROW()-ROW(AI31)+1)),مسودة!AI9:AI$37)),0))</f>
        <v/>
      </c>
      <c r="AJ31" s="38" t="str">
        <f t="array" ref="AJ31">IF($C$30="","",IFERROR(MAX(IF((ROW(مسودة!$C$8:$C$37)=SMALL(IF((ROW(مسودة!$C$8:$C$37)*(مسودة!$C$8:$C$37=$C$30)),ROW(مسودة!$C$8:$C$37)),ROW()-ROW(AJ31)+1)),مسودة!AJ9:AJ$37)),0))</f>
        <v/>
      </c>
      <c r="AK31" s="38" t="str">
        <f t="array" ref="AK31">IF($C$30="","",IFERROR(MAX(IF((ROW(مسودة!$C$8:$C$37)=SMALL(IF((ROW(مسودة!$C$8:$C$37)*(مسودة!$C$8:$C$37=$C$30)),ROW(مسودة!$C$8:$C$37)),ROW()-ROW(AK31)+1)),مسودة!AK9:AK$37)),0))</f>
        <v/>
      </c>
      <c r="AL31" s="38" t="str">
        <f t="array" ref="AL31">IF($C$30="","",IFERROR(MAX(IF((ROW(مسودة!$C$8:$C$37)=SMALL(IF((ROW(مسودة!$C$8:$C$37)*(مسودة!$C$8:$C$37=$C$30)),ROW(مسودة!$C$8:$C$37)),ROW()-ROW(AL31)+1)),مسودة!AL9:AL$37)),0))</f>
        <v/>
      </c>
      <c r="AM31" s="38" t="str">
        <f t="array" ref="AM31">IF($C$30="","",IFERROR(MAX(IF((ROW(مسودة!$C$8:$C$37)=SMALL(IF((ROW(مسودة!$C$8:$C$37)*(مسودة!$C$8:$C$37=$C$30)),ROW(مسودة!$C$8:$C$37)),ROW()-ROW(AM31)+1)),مسودة!AM9:AM$37)),0))</f>
        <v/>
      </c>
      <c r="AN31" s="54"/>
      <c r="AO31" s="54"/>
      <c r="AP31" s="56"/>
      <c r="AQ31" s="49"/>
      <c r="AR31" s="49"/>
      <c r="AS31" s="49"/>
      <c r="AT31" s="49"/>
      <c r="AU31" s="104"/>
    </row>
    <row r="32" spans="2:47" ht="36" customHeight="1" thickBot="1">
      <c r="B32" s="48"/>
      <c r="C32" s="93"/>
      <c r="D32" s="51"/>
      <c r="E32" s="51"/>
      <c r="F32" s="14" t="s">
        <v>32</v>
      </c>
      <c r="G32" s="38" t="str">
        <f t="array" ref="G32">IF($C$30="","",IFERROR(MAX(IF((ROW(مسودة!$C$8:$C$37)=SMALL(IF((ROW(مسودة!$C$8:$C$37)*(مسودة!$C$8:$C$37=$C$30)),ROW(مسودة!$C$8:$C$37)),ROW()-ROW(G32)+1)),مسودة!G10:G$37)),0))</f>
        <v/>
      </c>
      <c r="H32" s="38" t="str">
        <f t="array" ref="H32">IF($C$30="","",IFERROR(MAX(IF((ROW(مسودة!$C$8:$C$37)=SMALL(IF((ROW(مسودة!$C$8:$C$37)*(مسودة!$C$8:$C$37=$C$30)),ROW(مسودة!$C$8:$C$37)),ROW()-ROW(H32)+1)),مسودة!H10:H$37)),0))</f>
        <v/>
      </c>
      <c r="I32" s="38" t="str">
        <f t="array" ref="I32">IF($C$30="","",IFERROR(MAX(IF((ROW(مسودة!$C$8:$C$37)=SMALL(IF((ROW(مسودة!$C$8:$C$37)*(مسودة!$C$8:$C$37=$C$30)),ROW(مسودة!$C$8:$C$37)),ROW()-ROW(I32)+1)),مسودة!I10:I$37)),0))</f>
        <v/>
      </c>
      <c r="J32" s="38" t="str">
        <f t="array" ref="J32">IF($C$30="","",IFERROR(MAX(IF((ROW(مسودة!$C$8:$C$37)=SMALL(IF((ROW(مسودة!$C$8:$C$37)*(مسودة!$C$8:$C$37=$C$30)),ROW(مسودة!$C$8:$C$37)),ROW()-ROW(J32)+1)),مسودة!J10:J$37)),0))</f>
        <v/>
      </c>
      <c r="K32" s="38" t="str">
        <f t="array" ref="K32">IF($C$30="","",IFERROR(MAX(IF((ROW(مسودة!$C$8:$C$37)=SMALL(IF((ROW(مسودة!$C$8:$C$37)*(مسودة!$C$8:$C$37=$C$30)),ROW(مسودة!$C$8:$C$37)),ROW()-ROW(K32)+1)),مسودة!K10:K$37)),0))</f>
        <v/>
      </c>
      <c r="L32" s="38" t="str">
        <f t="array" ref="L32">IF($C$30="","",IFERROR(MAX(IF((ROW(مسودة!$C$8:$C$37)=SMALL(IF((ROW(مسودة!$C$8:$C$37)*(مسودة!$C$8:$C$37=$C$30)),ROW(مسودة!$C$8:$C$37)),ROW()-ROW(L32)+1)),مسودة!L10:L$37)),0))</f>
        <v/>
      </c>
      <c r="M32" s="38" t="str">
        <f t="array" ref="M32">IF($C$30="","",IFERROR(MAX(IF((ROW(مسودة!$C$8:$C$37)=SMALL(IF((ROW(مسودة!$C$8:$C$37)*(مسودة!$C$8:$C$37=$C$30)),ROW(مسودة!$C$8:$C$37)),ROW()-ROW(M32)+1)),مسودة!M10:M$37)),0))</f>
        <v/>
      </c>
      <c r="N32" s="38" t="str">
        <f t="array" ref="N32">IF($C$30="","",IFERROR(MAX(IF((ROW(مسودة!$C$8:$C$37)=SMALL(IF((ROW(مسودة!$C$8:$C$37)*(مسودة!$C$8:$C$37=$C$30)),ROW(مسودة!$C$8:$C$37)),ROW()-ROW(N32)+1)),مسودة!N10:N$37)),0))</f>
        <v/>
      </c>
      <c r="O32" s="38" t="str">
        <f t="array" ref="O32">IF($C$30="","",IFERROR(MAX(IF((ROW(مسودة!$C$8:$C$37)=SMALL(IF((ROW(مسودة!$C$8:$C$37)*(مسودة!$C$8:$C$37=$C$30)),ROW(مسودة!$C$8:$C$37)),ROW()-ROW(O32)+1)),مسودة!O10:O$37)),0))</f>
        <v/>
      </c>
      <c r="P32" s="38" t="str">
        <f t="array" ref="P32">IF($C$30="","",IFERROR(MAX(IF((ROW(مسودة!$C$8:$C$37)=SMALL(IF((ROW(مسودة!$C$8:$C$37)*(مسودة!$C$8:$C$37=$C$30)),ROW(مسودة!$C$8:$C$37)),ROW()-ROW(P32)+1)),مسودة!P10:P$37)),0))</f>
        <v/>
      </c>
      <c r="Q32" s="38" t="str">
        <f t="array" ref="Q32">IF($C$30="","",IFERROR(MAX(IF((ROW(مسودة!$C$8:$C$37)=SMALL(IF((ROW(مسودة!$C$8:$C$37)*(مسودة!$C$8:$C$37=$C$30)),ROW(مسودة!$C$8:$C$37)),ROW()-ROW(Q32)+1)),مسودة!Q10:Q$37)),0))</f>
        <v/>
      </c>
      <c r="R32" s="38" t="str">
        <f t="array" ref="R32">IF($C$30="","",IFERROR(MAX(IF((ROW(مسودة!$C$8:$C$37)=SMALL(IF((ROW(مسودة!$C$8:$C$37)*(مسودة!$C$8:$C$37=$C$30)),ROW(مسودة!$C$8:$C$37)),ROW()-ROW(R32)+1)),مسودة!R10:R$37)),0))</f>
        <v/>
      </c>
      <c r="S32" s="38" t="str">
        <f t="array" ref="S32">IF($C$30="","",IFERROR(MAX(IF((ROW(مسودة!$C$8:$C$37)=SMALL(IF((ROW(مسودة!$C$8:$C$37)*(مسودة!$C$8:$C$37=$C$30)),ROW(مسودة!$C$8:$C$37)),ROW()-ROW(S32)+1)),مسودة!S10:S$37)),0))</f>
        <v/>
      </c>
      <c r="T32" s="38" t="str">
        <f t="array" ref="T32">IF($C$30="","",IFERROR(MAX(IF((ROW(مسودة!$C$8:$C$37)=SMALL(IF((ROW(مسودة!$C$8:$C$37)*(مسودة!$C$8:$C$37=$C$30)),ROW(مسودة!$C$8:$C$37)),ROW()-ROW(T32)+1)),مسودة!T10:T$37)),0))</f>
        <v/>
      </c>
      <c r="U32" s="38" t="str">
        <f t="array" ref="U32">IF($C$30="","",IFERROR(MAX(IF((ROW(مسودة!$C$8:$C$37)=SMALL(IF((ROW(مسودة!$C$8:$C$37)*(مسودة!$C$8:$C$37=$C$30)),ROW(مسودة!$C$8:$C$37)),ROW()-ROW(U32)+1)),مسودة!U10:U$37)),0))</f>
        <v/>
      </c>
      <c r="V32" s="38" t="str">
        <f t="array" ref="V32">IF($C$30="","",IFERROR(MAX(IF((ROW(مسودة!$C$8:$C$37)=SMALL(IF((ROW(مسودة!$C$8:$C$37)*(مسودة!$C$8:$C$37=$C$30)),ROW(مسودة!$C$8:$C$37)),ROW()-ROW(V32)+1)),مسودة!V10:V$37)),0))</f>
        <v/>
      </c>
      <c r="W32" s="38" t="str">
        <f t="array" ref="W32">IF($C$30="","",IFERROR(MAX(IF((ROW(مسودة!$C$8:$C$37)=SMALL(IF((ROW(مسودة!$C$8:$C$37)*(مسودة!$C$8:$C$37=$C$30)),ROW(مسودة!$C$8:$C$37)),ROW()-ROW(W32)+1)),مسودة!W10:W$37)),0))</f>
        <v/>
      </c>
      <c r="X32" s="38" t="str">
        <f t="array" ref="X32">IF($C$30="","",IFERROR(MAX(IF((ROW(مسودة!$C$8:$C$37)=SMALL(IF((ROW(مسودة!$C$8:$C$37)*(مسودة!$C$8:$C$37=$C$30)),ROW(مسودة!$C$8:$C$37)),ROW()-ROW(X32)+1)),مسودة!X10:X$37)),0))</f>
        <v/>
      </c>
      <c r="Y32" s="38" t="str">
        <f t="array" ref="Y32">IF($C$30="","",IFERROR(MAX(IF((ROW(مسودة!$C$8:$C$37)=SMALL(IF((ROW(مسودة!$C$8:$C$37)*(مسودة!$C$8:$C$37=$C$30)),ROW(مسودة!$C$8:$C$37)),ROW()-ROW(Y32)+1)),مسودة!Y10:Y$37)),0))</f>
        <v/>
      </c>
      <c r="Z32" s="38" t="str">
        <f t="array" ref="Z32">IF($C$30="","",IFERROR(MAX(IF((ROW(مسودة!$C$8:$C$37)=SMALL(IF((ROW(مسودة!$C$8:$C$37)*(مسودة!$C$8:$C$37=$C$30)),ROW(مسودة!$C$8:$C$37)),ROW()-ROW(Z32)+1)),مسودة!Z10:Z$37)),0))</f>
        <v/>
      </c>
      <c r="AA32" s="38" t="str">
        <f t="array" ref="AA32">IF($C$30="","",IFERROR(MAX(IF((ROW(مسودة!$C$8:$C$37)=SMALL(IF((ROW(مسودة!$C$8:$C$37)*(مسودة!$C$8:$C$37=$C$30)),ROW(مسودة!$C$8:$C$37)),ROW()-ROW(AA32)+1)),مسودة!AA10:AA$37)),0))</f>
        <v/>
      </c>
      <c r="AB32" s="38" t="str">
        <f t="array" ref="AB32">IF($C$30="","",IFERROR(MAX(IF((ROW(مسودة!$C$8:$C$37)=SMALL(IF((ROW(مسودة!$C$8:$C$37)*(مسودة!$C$8:$C$37=$C$30)),ROW(مسودة!$C$8:$C$37)),ROW()-ROW(AB32)+1)),مسودة!AB10:AB$37)),0))</f>
        <v/>
      </c>
      <c r="AC32" s="38" t="str">
        <f t="array" ref="AC32">IF($C$30="","",IFERROR(MAX(IF((ROW(مسودة!$C$8:$C$37)=SMALL(IF((ROW(مسودة!$C$8:$C$37)*(مسودة!$C$8:$C$37=$C$30)),ROW(مسودة!$C$8:$C$37)),ROW()-ROW(AC32)+1)),مسودة!AC10:AC$37)),0))</f>
        <v/>
      </c>
      <c r="AD32" s="38" t="str">
        <f t="array" ref="AD32">IF($C$30="","",IFERROR(MAX(IF((ROW(مسودة!$C$8:$C$37)=SMALL(IF((ROW(مسودة!$C$8:$C$37)*(مسودة!$C$8:$C$37=$C$30)),ROW(مسودة!$C$8:$C$37)),ROW()-ROW(AD32)+1)),مسودة!AD10:AD$37)),0))</f>
        <v/>
      </c>
      <c r="AE32" s="38" t="str">
        <f t="array" ref="AE32">IF($C$30="","",IFERROR(MAX(IF((ROW(مسودة!$C$8:$C$37)=SMALL(IF((ROW(مسودة!$C$8:$C$37)*(مسودة!$C$8:$C$37=$C$30)),ROW(مسودة!$C$8:$C$37)),ROW()-ROW(AE32)+1)),مسودة!AE10:AE$37)),0))</f>
        <v/>
      </c>
      <c r="AF32" s="38" t="str">
        <f t="array" ref="AF32">IF($C$30="","",IFERROR(MAX(IF((ROW(مسودة!$C$8:$C$37)=SMALL(IF((ROW(مسودة!$C$8:$C$37)*(مسودة!$C$8:$C$37=$C$30)),ROW(مسودة!$C$8:$C$37)),ROW()-ROW(AF32)+1)),مسودة!AF10:AF$37)),0))</f>
        <v/>
      </c>
      <c r="AG32" s="38" t="str">
        <f t="array" ref="AG32">IF($C$30="","",IFERROR(MAX(IF((ROW(مسودة!$C$8:$C$37)=SMALL(IF((ROW(مسودة!$C$8:$C$37)*(مسودة!$C$8:$C$37=$C$30)),ROW(مسودة!$C$8:$C$37)),ROW()-ROW(AG32)+1)),مسودة!AG10:AG$37)),0))</f>
        <v/>
      </c>
      <c r="AH32" s="38" t="str">
        <f t="array" ref="AH32">IF($C$30="","",IFERROR(MAX(IF((ROW(مسودة!$C$8:$C$37)=SMALL(IF((ROW(مسودة!$C$8:$C$37)*(مسودة!$C$8:$C$37=$C$30)),ROW(مسودة!$C$8:$C$37)),ROW()-ROW(AH32)+1)),مسودة!AH10:AH$37)),0))</f>
        <v/>
      </c>
      <c r="AI32" s="38" t="str">
        <f t="array" ref="AI32">IF($C$30="","",IFERROR(MAX(IF((ROW(مسودة!$C$8:$C$37)=SMALL(IF((ROW(مسودة!$C$8:$C$37)*(مسودة!$C$8:$C$37=$C$30)),ROW(مسودة!$C$8:$C$37)),ROW()-ROW(AI32)+1)),مسودة!AI10:AI$37)),0))</f>
        <v/>
      </c>
      <c r="AJ32" s="38" t="str">
        <f t="array" ref="AJ32">IF($C$30="","",IFERROR(MAX(IF((ROW(مسودة!$C$8:$C$37)=SMALL(IF((ROW(مسودة!$C$8:$C$37)*(مسودة!$C$8:$C$37=$C$30)),ROW(مسودة!$C$8:$C$37)),ROW()-ROW(AJ32)+1)),مسودة!AJ10:AJ$37)),0))</f>
        <v/>
      </c>
      <c r="AK32" s="38" t="str">
        <f t="array" ref="AK32">IF($C$30="","",IFERROR(MAX(IF((ROW(مسودة!$C$8:$C$37)=SMALL(IF((ROW(مسودة!$C$8:$C$37)*(مسودة!$C$8:$C$37=$C$30)),ROW(مسودة!$C$8:$C$37)),ROW()-ROW(AK32)+1)),مسودة!AK10:AK$37)),0))</f>
        <v/>
      </c>
      <c r="AL32" s="38" t="str">
        <f t="array" ref="AL32">IF($C$30="","",IFERROR(MAX(IF((ROW(مسودة!$C$8:$C$37)=SMALL(IF((ROW(مسودة!$C$8:$C$37)*(مسودة!$C$8:$C$37=$C$30)),ROW(مسودة!$C$8:$C$37)),ROW()-ROW(AL32)+1)),مسودة!AL10:AL$37)),0))</f>
        <v/>
      </c>
      <c r="AM32" s="38" t="str">
        <f t="array" ref="AM32">IF($C$30="","",IFERROR(MAX(IF((ROW(مسودة!$C$8:$C$37)=SMALL(IF((ROW(مسودة!$C$8:$C$37)*(مسودة!$C$8:$C$37=$C$30)),ROW(مسودة!$C$8:$C$37)),ROW()-ROW(AM32)+1)),مسودة!AM10:AM$37)),0))</f>
        <v/>
      </c>
      <c r="AN32" s="39" t="str">
        <f t="array" ref="AN32">IF($C$30="","",IFERROR(MAX(IF((ROW(مسودة!$C$8:$C$37)=SMALL(IF((ROW(مسودة!$C$8:$C$37)*(مسودة!$C$8:$C$37=$C$30)),ROW(مسودة!$C$8:$C$37)),ROW()-ROW(AN32)+1)),مسودة!AN10:AN$37)),0))</f>
        <v/>
      </c>
      <c r="AO32" s="39" t="str">
        <f t="array" ref="AO32">IF($C$30="","",IFERROR(MAX(IF((ROW(مسودة!$C$8:$C$37)=SMALL(IF((ROW(مسودة!$C$8:$C$37)*(مسودة!$C$8:$C$37=$C$30)),ROW(مسودة!$C$8:$C$37)),ROW()-ROW(AO32)+1)),مسودة!AO10:AO$37)),0))</f>
        <v/>
      </c>
      <c r="AP32" s="39" t="str">
        <f>IF(AO32&lt;50,"   ",IF(AO32&lt;65,"مقبول",IF(AO32&lt;75,"جيد",IF(AO32&lt;85,"جيدجداً",IF(AO32&lt;=100,"ممتاز","")))))</f>
        <v/>
      </c>
      <c r="AQ32" s="49"/>
      <c r="AR32" s="49"/>
      <c r="AS32" s="49"/>
      <c r="AT32" s="49"/>
      <c r="AU32" s="105"/>
    </row>
    <row r="33" spans="2:47" ht="28.5" customHeight="1" thickBot="1">
      <c r="B33" s="48">
        <v>9</v>
      </c>
      <c r="C33" s="98" t="str">
        <f t="array" ref="C33">IF(ISERROR(INDEX(مسودة!$C$8:$AV$37,SMALL(IF((مسودة!$AV$8:$AV$37="ناجح"),ROW(مسودة!$C$8:$AV$37)-MIN(ROW(مسودة!$C$8:$AV$37))+1,""),ROW(A9)),COLUMN(A9))),"",INDEX(مسودة!$C$8:$AV$37,SMALL(IF((مسودة!$AV$8:$AV$37="ناجح"),ROW(مسودة!$C$8:$AV$37)-MIN(ROW(مسودة!$C$8:$AV$37))+1,""),ROW(A9)),COLUMN(A9)))</f>
        <v/>
      </c>
      <c r="D33" s="95" t="str">
        <f>IF(C33&lt;&gt;"",VLOOKUP(C33,مسودة!$C$8:$D$37,2,0),"")</f>
        <v/>
      </c>
      <c r="E33" s="95" t="str">
        <f>IF(C33&lt;&gt;"",VLOOKUP(C33,مسودة!$C$8:$E$37,3,0),"")</f>
        <v/>
      </c>
      <c r="F33" s="11" t="s">
        <v>30</v>
      </c>
      <c r="G33" s="38" t="str">
        <f t="array" ref="G33">IF($C$33="","",IFERROR(MAX(IF((ROW(مسودة!$C$8:$C$37)=SMALL(IF((ROW(مسودة!$C$8:$C$37)*(مسودة!$C$8:$C$37=$C$33)),ROW(مسودة!$C$8:$C$37)),ROW()-ROW(G33)+1)),مسودة!G8:G$37)),0))</f>
        <v/>
      </c>
      <c r="H33" s="38" t="str">
        <f t="array" ref="H33">IF($C$33="","",IFERROR(MAX(IF((ROW(مسودة!$C$8:$C$37)=SMALL(IF((ROW(مسودة!$C$8:$C$37)*(مسودة!$C$8:$C$37=$C$33)),ROW(مسودة!$C$8:$C$37)),ROW()-ROW(H33)+1)),مسودة!H8:H$37)),0))</f>
        <v/>
      </c>
      <c r="I33" s="38" t="str">
        <f t="array" ref="I33">IF($C$33="","",IFERROR(MAX(IF((ROW(مسودة!$C$8:$C$37)=SMALL(IF((ROW(مسودة!$C$8:$C$37)*(مسودة!$C$8:$C$37=$C$33)),ROW(مسودة!$C$8:$C$37)),ROW()-ROW(I33)+1)),مسودة!I8:I$37)),0))</f>
        <v/>
      </c>
      <c r="J33" s="38" t="str">
        <f t="array" ref="J33">IF($C$33="","",IFERROR(MAX(IF((ROW(مسودة!$C$8:$C$37)=SMALL(IF((ROW(مسودة!$C$8:$C$37)*(مسودة!$C$8:$C$37=$C$33)),ROW(مسودة!$C$8:$C$37)),ROW()-ROW(J33)+1)),مسودة!J8:J$37)),0))</f>
        <v/>
      </c>
      <c r="K33" s="38" t="str">
        <f t="array" ref="K33">IF($C$33="","",IFERROR(MAX(IF((ROW(مسودة!$C$8:$C$37)=SMALL(IF((ROW(مسودة!$C$8:$C$37)*(مسودة!$C$8:$C$37=$C$33)),ROW(مسودة!$C$8:$C$37)),ROW()-ROW(K33)+1)),مسودة!K8:K$37)),0))</f>
        <v/>
      </c>
      <c r="L33" s="38" t="str">
        <f t="array" ref="L33">IF($C$33="","",IFERROR(MAX(IF((ROW(مسودة!$C$8:$C$37)=SMALL(IF((ROW(مسودة!$C$8:$C$37)*(مسودة!$C$8:$C$37=$C$33)),ROW(مسودة!$C$8:$C$37)),ROW()-ROW(L33)+1)),مسودة!L8:L$37)),0))</f>
        <v/>
      </c>
      <c r="M33" s="38" t="str">
        <f t="array" ref="M33">IF($C$33="","",IFERROR(MAX(IF((ROW(مسودة!$C$8:$C$37)=SMALL(IF((ROW(مسودة!$C$8:$C$37)*(مسودة!$C$8:$C$37=$C$33)),ROW(مسودة!$C$8:$C$37)),ROW()-ROW(M33)+1)),مسودة!M8:M$37)),0))</f>
        <v/>
      </c>
      <c r="N33" s="38" t="str">
        <f t="array" ref="N33">IF($C$33="","",IFERROR(MAX(IF((ROW(مسودة!$C$8:$C$37)=SMALL(IF((ROW(مسودة!$C$8:$C$37)*(مسودة!$C$8:$C$37=$C$33)),ROW(مسودة!$C$8:$C$37)),ROW()-ROW(N33)+1)),مسودة!N8:N$37)),0))</f>
        <v/>
      </c>
      <c r="O33" s="38" t="str">
        <f t="array" ref="O33">IF($C$33="","",IFERROR(MAX(IF((ROW(مسودة!$C$8:$C$37)=SMALL(IF((ROW(مسودة!$C$8:$C$37)*(مسودة!$C$8:$C$37=$C$33)),ROW(مسودة!$C$8:$C$37)),ROW()-ROW(O33)+1)),مسودة!O8:O$37)),0))</f>
        <v/>
      </c>
      <c r="P33" s="38" t="str">
        <f t="array" ref="P33">IF($C$33="","",IFERROR(MAX(IF((ROW(مسودة!$C$8:$C$37)=SMALL(IF((ROW(مسودة!$C$8:$C$37)*(مسودة!$C$8:$C$37=$C$33)),ROW(مسودة!$C$8:$C$37)),ROW()-ROW(P33)+1)),مسودة!P8:P$37)),0))</f>
        <v/>
      </c>
      <c r="Q33" s="38" t="str">
        <f t="array" ref="Q33">IF($C$33="","",IFERROR(MAX(IF((ROW(مسودة!$C$8:$C$37)=SMALL(IF((ROW(مسودة!$C$8:$C$37)*(مسودة!$C$8:$C$37=$C$33)),ROW(مسودة!$C$8:$C$37)),ROW()-ROW(Q33)+1)),مسودة!Q8:Q$37)),0))</f>
        <v/>
      </c>
      <c r="R33" s="38" t="str">
        <f t="array" ref="R33">IF($C$33="","",IFERROR(MAX(IF((ROW(مسودة!$C$8:$C$37)=SMALL(IF((ROW(مسودة!$C$8:$C$37)*(مسودة!$C$8:$C$37=$C$33)),ROW(مسودة!$C$8:$C$37)),ROW()-ROW(R33)+1)),مسودة!R8:R$37)),0))</f>
        <v/>
      </c>
      <c r="S33" s="38" t="str">
        <f t="array" ref="S33">IF($C$33="","",IFERROR(MAX(IF((ROW(مسودة!$C$8:$C$37)=SMALL(IF((ROW(مسودة!$C$8:$C$37)*(مسودة!$C$8:$C$37=$C$33)),ROW(مسودة!$C$8:$C$37)),ROW()-ROW(S33)+1)),مسودة!S8:S$37)),0))</f>
        <v/>
      </c>
      <c r="T33" s="38" t="str">
        <f t="array" ref="T33">IF($C$33="","",IFERROR(MAX(IF((ROW(مسودة!$C$8:$C$37)=SMALL(IF((ROW(مسودة!$C$8:$C$37)*(مسودة!$C$8:$C$37=$C$33)),ROW(مسودة!$C$8:$C$37)),ROW()-ROW(T33)+1)),مسودة!T8:T$37)),0))</f>
        <v/>
      </c>
      <c r="U33" s="38" t="str">
        <f t="array" ref="U33">IF($C$33="","",IFERROR(MAX(IF((ROW(مسودة!$C$8:$C$37)=SMALL(IF((ROW(مسودة!$C$8:$C$37)*(مسودة!$C$8:$C$37=$C$33)),ROW(مسودة!$C$8:$C$37)),ROW()-ROW(U33)+1)),مسودة!U8:U$37)),0))</f>
        <v/>
      </c>
      <c r="V33" s="38" t="str">
        <f t="array" ref="V33">IF($C$33="","",IFERROR(MAX(IF((ROW(مسودة!$C$8:$C$37)=SMALL(IF((ROW(مسودة!$C$8:$C$37)*(مسودة!$C$8:$C$37=$C$33)),ROW(مسودة!$C$8:$C$37)),ROW()-ROW(V33)+1)),مسودة!V8:V$37)),0))</f>
        <v/>
      </c>
      <c r="W33" s="38" t="str">
        <f t="array" ref="W33">IF($C$33="","",IFERROR(MAX(IF((ROW(مسودة!$C$8:$C$37)=SMALL(IF((ROW(مسودة!$C$8:$C$37)*(مسودة!$C$8:$C$37=$C$33)),ROW(مسودة!$C$8:$C$37)),ROW()-ROW(W33)+1)),مسودة!W8:W$37)),0))</f>
        <v/>
      </c>
      <c r="X33" s="38" t="str">
        <f t="array" ref="X33">IF($C$33="","",IFERROR(MAX(IF((ROW(مسودة!$C$8:$C$37)=SMALL(IF((ROW(مسودة!$C$8:$C$37)*(مسودة!$C$8:$C$37=$C$33)),ROW(مسودة!$C$8:$C$37)),ROW()-ROW(X33)+1)),مسودة!X8:X$37)),0))</f>
        <v/>
      </c>
      <c r="Y33" s="38" t="str">
        <f t="array" ref="Y33">IF($C$33="","",IFERROR(MAX(IF((ROW(مسودة!$C$8:$C$37)=SMALL(IF((ROW(مسودة!$C$8:$C$37)*(مسودة!$C$8:$C$37=$C$33)),ROW(مسودة!$C$8:$C$37)),ROW()-ROW(Y33)+1)),مسودة!Y8:Y$37)),0))</f>
        <v/>
      </c>
      <c r="Z33" s="38" t="str">
        <f t="array" ref="Z33">IF($C$33="","",IFERROR(MAX(IF((ROW(مسودة!$C$8:$C$37)=SMALL(IF((ROW(مسودة!$C$8:$C$37)*(مسودة!$C$8:$C$37=$C$33)),ROW(مسودة!$C$8:$C$37)),ROW()-ROW(Z33)+1)),مسودة!Z8:Z$37)),0))</f>
        <v/>
      </c>
      <c r="AA33" s="38" t="str">
        <f t="array" ref="AA33">IF($C$33="","",IFERROR(MAX(IF((ROW(مسودة!$C$8:$C$37)=SMALL(IF((ROW(مسودة!$C$8:$C$37)*(مسودة!$C$8:$C$37=$C$33)),ROW(مسودة!$C$8:$C$37)),ROW()-ROW(AA33)+1)),مسودة!AA8:AA$37)),0))</f>
        <v/>
      </c>
      <c r="AB33" s="38" t="str">
        <f t="array" ref="AB33">IF($C$33="","",IFERROR(MAX(IF((ROW(مسودة!$C$8:$C$37)=SMALL(IF((ROW(مسودة!$C$8:$C$37)*(مسودة!$C$8:$C$37=$C$33)),ROW(مسودة!$C$8:$C$37)),ROW()-ROW(AB33)+1)),مسودة!AB8:AB$37)),0))</f>
        <v/>
      </c>
      <c r="AC33" s="38" t="str">
        <f t="array" ref="AC33">IF($C$33="","",IFERROR(MAX(IF((ROW(مسودة!$C$8:$C$37)=SMALL(IF((ROW(مسودة!$C$8:$C$37)*(مسودة!$C$8:$C$37=$C$33)),ROW(مسودة!$C$8:$C$37)),ROW()-ROW(AC33)+1)),مسودة!AC8:AC$37)),0))</f>
        <v/>
      </c>
      <c r="AD33" s="38" t="str">
        <f t="array" ref="AD33">IF($C$33="","",IFERROR(MAX(IF((ROW(مسودة!$C$8:$C$37)=SMALL(IF((ROW(مسودة!$C$8:$C$37)*(مسودة!$C$8:$C$37=$C$33)),ROW(مسودة!$C$8:$C$37)),ROW()-ROW(AD33)+1)),مسودة!AD8:AD$37)),0))</f>
        <v/>
      </c>
      <c r="AE33" s="38" t="str">
        <f t="array" ref="AE33">IF($C$33="","",IFERROR(MAX(IF((ROW(مسودة!$C$8:$C$37)=SMALL(IF((ROW(مسودة!$C$8:$C$37)*(مسودة!$C$8:$C$37=$C$33)),ROW(مسودة!$C$8:$C$37)),ROW()-ROW(AE33)+1)),مسودة!AE8:AE$37)),0))</f>
        <v/>
      </c>
      <c r="AF33" s="38" t="str">
        <f t="array" ref="AF33">IF($C$33="","",IFERROR(MAX(IF((ROW(مسودة!$C$8:$C$37)=SMALL(IF((ROW(مسودة!$C$8:$C$37)*(مسودة!$C$8:$C$37=$C$33)),ROW(مسودة!$C$8:$C$37)),ROW()-ROW(AF33)+1)),مسودة!AF8:AF$37)),0))</f>
        <v/>
      </c>
      <c r="AG33" s="38" t="str">
        <f t="array" ref="AG33">IF($C$33="","",IFERROR(MAX(IF((ROW(مسودة!$C$8:$C$37)=SMALL(IF((ROW(مسودة!$C$8:$C$37)*(مسودة!$C$8:$C$37=$C$33)),ROW(مسودة!$C$8:$C$37)),ROW()-ROW(AG33)+1)),مسودة!AG8:AG$37)),0))</f>
        <v/>
      </c>
      <c r="AH33" s="38" t="str">
        <f t="array" ref="AH33">IF($C$33="","",IFERROR(MAX(IF((ROW(مسودة!$C$8:$C$37)=SMALL(IF((ROW(مسودة!$C$8:$C$37)*(مسودة!$C$8:$C$37=$C$33)),ROW(مسودة!$C$8:$C$37)),ROW()-ROW(AH33)+1)),مسودة!AH8:AH$37)),0))</f>
        <v/>
      </c>
      <c r="AI33" s="38" t="str">
        <f t="array" ref="AI33">IF($C$33="","",IFERROR(MAX(IF((ROW(مسودة!$C$8:$C$37)=SMALL(IF((ROW(مسودة!$C$8:$C$37)*(مسودة!$C$8:$C$37=$C$33)),ROW(مسودة!$C$8:$C$37)),ROW()-ROW(AI33)+1)),مسودة!AI8:AI$37)),0))</f>
        <v/>
      </c>
      <c r="AJ33" s="38" t="str">
        <f t="array" ref="AJ33">IF($C$33="","",IFERROR(MAX(IF((ROW(مسودة!$C$8:$C$37)=SMALL(IF((ROW(مسودة!$C$8:$C$37)*(مسودة!$C$8:$C$37=$C$33)),ROW(مسودة!$C$8:$C$37)),ROW()-ROW(AJ33)+1)),مسودة!AJ8:AJ$37)),0))</f>
        <v/>
      </c>
      <c r="AK33" s="38" t="str">
        <f t="array" ref="AK33">IF($C$33="","",IFERROR(MAX(IF((ROW(مسودة!$C$8:$C$37)=SMALL(IF((ROW(مسودة!$C$8:$C$37)*(مسودة!$C$8:$C$37=$C$33)),ROW(مسودة!$C$8:$C$37)),ROW()-ROW(AK33)+1)),مسودة!AK8:AK$37)),0))</f>
        <v/>
      </c>
      <c r="AL33" s="38" t="str">
        <f t="array" ref="AL33">IF($C$33="","",IFERROR(MAX(IF((ROW(مسودة!$C$8:$C$37)=SMALL(IF((ROW(مسودة!$C$8:$C$37)*(مسودة!$C$8:$C$37=$C$33)),ROW(مسودة!$C$8:$C$37)),ROW()-ROW(AL33)+1)),مسودة!AL8:AL$37)),0))</f>
        <v/>
      </c>
      <c r="AM33" s="38" t="str">
        <f t="array" ref="AM33">IF($C$33="","",IFERROR(MAX(IF((ROW(مسودة!$C$8:$C$37)=SMALL(IF((ROW(مسودة!$C$8:$C$37)*(مسودة!$C$8:$C$37=$C$33)),ROW(مسودة!$C$8:$C$37)),ROW()-ROW(AM33)+1)),مسودة!AM8:AM$37)),0))</f>
        <v/>
      </c>
      <c r="AN33" s="54"/>
      <c r="AO33" s="54"/>
      <c r="AP33" s="55"/>
      <c r="AQ33" s="49"/>
      <c r="AR33" s="49"/>
      <c r="AS33" s="49"/>
      <c r="AT33" s="49"/>
      <c r="AU33" s="103" t="str">
        <f>IFERROR(LOOKUP(2,1/((مسودة!$C$8:$C$37=C33)*(مسودة!$F$8:$F$37=F33)),مسودة!$AV$8:$AV$37),"")</f>
        <v/>
      </c>
    </row>
    <row r="34" spans="2:47" ht="28.5" customHeight="1" thickBot="1">
      <c r="B34" s="48"/>
      <c r="C34" s="99"/>
      <c r="D34" s="51"/>
      <c r="E34" s="51"/>
      <c r="F34" s="11" t="s">
        <v>31</v>
      </c>
      <c r="G34" s="38" t="str">
        <f t="array" ref="G34">IF($C$33="","",IFERROR(MAX(IF((ROW(مسودة!$C$8:$C$37)=SMALL(IF((ROW(مسودة!$C$8:$C$37)*(مسودة!$C$8:$C$37=$C$33)),ROW(مسودة!$C$8:$C$37)),ROW()-ROW(G34)+1)),مسودة!G9:G$37)),0))</f>
        <v/>
      </c>
      <c r="H34" s="38" t="str">
        <f t="array" ref="H34">IF($C$33="","",IFERROR(MAX(IF((ROW(مسودة!$C$8:$C$37)=SMALL(IF((ROW(مسودة!$C$8:$C$37)*(مسودة!$C$8:$C$37=$C$33)),ROW(مسودة!$C$8:$C$37)),ROW()-ROW(H34)+1)),مسودة!H9:H$37)),0))</f>
        <v/>
      </c>
      <c r="I34" s="38" t="str">
        <f t="array" ref="I34">IF($C$33="","",IFERROR(MAX(IF((ROW(مسودة!$C$8:$C$37)=SMALL(IF((ROW(مسودة!$C$8:$C$37)*(مسودة!$C$8:$C$37=$C$33)),ROW(مسودة!$C$8:$C$37)),ROW()-ROW(I34)+1)),مسودة!I9:I$37)),0))</f>
        <v/>
      </c>
      <c r="J34" s="38" t="str">
        <f t="array" ref="J34">IF($C$33="","",IFERROR(MAX(IF((ROW(مسودة!$C$8:$C$37)=SMALL(IF((ROW(مسودة!$C$8:$C$37)*(مسودة!$C$8:$C$37=$C$33)),ROW(مسودة!$C$8:$C$37)),ROW()-ROW(J34)+1)),مسودة!J9:J$37)),0))</f>
        <v/>
      </c>
      <c r="K34" s="38" t="str">
        <f t="array" ref="K34">IF($C$33="","",IFERROR(MAX(IF((ROW(مسودة!$C$8:$C$37)=SMALL(IF((ROW(مسودة!$C$8:$C$37)*(مسودة!$C$8:$C$37=$C$33)),ROW(مسودة!$C$8:$C$37)),ROW()-ROW(K34)+1)),مسودة!K9:K$37)),0))</f>
        <v/>
      </c>
      <c r="L34" s="38" t="str">
        <f t="array" ref="L34">IF($C$33="","",IFERROR(MAX(IF((ROW(مسودة!$C$8:$C$37)=SMALL(IF((ROW(مسودة!$C$8:$C$37)*(مسودة!$C$8:$C$37=$C$33)),ROW(مسودة!$C$8:$C$37)),ROW()-ROW(L34)+1)),مسودة!L9:L$37)),0))</f>
        <v/>
      </c>
      <c r="M34" s="38" t="str">
        <f t="array" ref="M34">IF($C$33="","",IFERROR(MAX(IF((ROW(مسودة!$C$8:$C$37)=SMALL(IF((ROW(مسودة!$C$8:$C$37)*(مسودة!$C$8:$C$37=$C$33)),ROW(مسودة!$C$8:$C$37)),ROW()-ROW(M34)+1)),مسودة!M9:M$37)),0))</f>
        <v/>
      </c>
      <c r="N34" s="38" t="str">
        <f t="array" ref="N34">IF($C$33="","",IFERROR(MAX(IF((ROW(مسودة!$C$8:$C$37)=SMALL(IF((ROW(مسودة!$C$8:$C$37)*(مسودة!$C$8:$C$37=$C$33)),ROW(مسودة!$C$8:$C$37)),ROW()-ROW(N34)+1)),مسودة!N9:N$37)),0))</f>
        <v/>
      </c>
      <c r="O34" s="38" t="str">
        <f t="array" ref="O34">IF($C$33="","",IFERROR(MAX(IF((ROW(مسودة!$C$8:$C$37)=SMALL(IF((ROW(مسودة!$C$8:$C$37)*(مسودة!$C$8:$C$37=$C$33)),ROW(مسودة!$C$8:$C$37)),ROW()-ROW(O34)+1)),مسودة!O9:O$37)),0))</f>
        <v/>
      </c>
      <c r="P34" s="38" t="str">
        <f t="array" ref="P34">IF($C$33="","",IFERROR(MAX(IF((ROW(مسودة!$C$8:$C$37)=SMALL(IF((ROW(مسودة!$C$8:$C$37)*(مسودة!$C$8:$C$37=$C$33)),ROW(مسودة!$C$8:$C$37)),ROW()-ROW(P34)+1)),مسودة!P9:P$37)),0))</f>
        <v/>
      </c>
      <c r="Q34" s="38" t="str">
        <f t="array" ref="Q34">IF($C$33="","",IFERROR(MAX(IF((ROW(مسودة!$C$8:$C$37)=SMALL(IF((ROW(مسودة!$C$8:$C$37)*(مسودة!$C$8:$C$37=$C$33)),ROW(مسودة!$C$8:$C$37)),ROW()-ROW(Q34)+1)),مسودة!Q9:Q$37)),0))</f>
        <v/>
      </c>
      <c r="R34" s="38" t="str">
        <f t="array" ref="R34">IF($C$33="","",IFERROR(MAX(IF((ROW(مسودة!$C$8:$C$37)=SMALL(IF((ROW(مسودة!$C$8:$C$37)*(مسودة!$C$8:$C$37=$C$33)),ROW(مسودة!$C$8:$C$37)),ROW()-ROW(R34)+1)),مسودة!R9:R$37)),0))</f>
        <v/>
      </c>
      <c r="S34" s="38" t="str">
        <f t="array" ref="S34">IF($C$33="","",IFERROR(MAX(IF((ROW(مسودة!$C$8:$C$37)=SMALL(IF((ROW(مسودة!$C$8:$C$37)*(مسودة!$C$8:$C$37=$C$33)),ROW(مسودة!$C$8:$C$37)),ROW()-ROW(S34)+1)),مسودة!S9:S$37)),0))</f>
        <v/>
      </c>
      <c r="T34" s="38" t="str">
        <f t="array" ref="T34">IF($C$33="","",IFERROR(MAX(IF((ROW(مسودة!$C$8:$C$37)=SMALL(IF((ROW(مسودة!$C$8:$C$37)*(مسودة!$C$8:$C$37=$C$33)),ROW(مسودة!$C$8:$C$37)),ROW()-ROW(T34)+1)),مسودة!T9:T$37)),0))</f>
        <v/>
      </c>
      <c r="U34" s="38" t="str">
        <f t="array" ref="U34">IF($C$33="","",IFERROR(MAX(IF((ROW(مسودة!$C$8:$C$37)=SMALL(IF((ROW(مسودة!$C$8:$C$37)*(مسودة!$C$8:$C$37=$C$33)),ROW(مسودة!$C$8:$C$37)),ROW()-ROW(U34)+1)),مسودة!U9:U$37)),0))</f>
        <v/>
      </c>
      <c r="V34" s="38" t="str">
        <f t="array" ref="V34">IF($C$33="","",IFERROR(MAX(IF((ROW(مسودة!$C$8:$C$37)=SMALL(IF((ROW(مسودة!$C$8:$C$37)*(مسودة!$C$8:$C$37=$C$33)),ROW(مسودة!$C$8:$C$37)),ROW()-ROW(V34)+1)),مسودة!V9:V$37)),0))</f>
        <v/>
      </c>
      <c r="W34" s="38" t="str">
        <f t="array" ref="W34">IF($C$33="","",IFERROR(MAX(IF((ROW(مسودة!$C$8:$C$37)=SMALL(IF((ROW(مسودة!$C$8:$C$37)*(مسودة!$C$8:$C$37=$C$33)),ROW(مسودة!$C$8:$C$37)),ROW()-ROW(W34)+1)),مسودة!W9:W$37)),0))</f>
        <v/>
      </c>
      <c r="X34" s="38" t="str">
        <f t="array" ref="X34">IF($C$33="","",IFERROR(MAX(IF((ROW(مسودة!$C$8:$C$37)=SMALL(IF((ROW(مسودة!$C$8:$C$37)*(مسودة!$C$8:$C$37=$C$33)),ROW(مسودة!$C$8:$C$37)),ROW()-ROW(X34)+1)),مسودة!X9:X$37)),0))</f>
        <v/>
      </c>
      <c r="Y34" s="38" t="str">
        <f t="array" ref="Y34">IF($C$33="","",IFERROR(MAX(IF((ROW(مسودة!$C$8:$C$37)=SMALL(IF((ROW(مسودة!$C$8:$C$37)*(مسودة!$C$8:$C$37=$C$33)),ROW(مسودة!$C$8:$C$37)),ROW()-ROW(Y34)+1)),مسودة!Y9:Y$37)),0))</f>
        <v/>
      </c>
      <c r="Z34" s="38" t="str">
        <f t="array" ref="Z34">IF($C$33="","",IFERROR(MAX(IF((ROW(مسودة!$C$8:$C$37)=SMALL(IF((ROW(مسودة!$C$8:$C$37)*(مسودة!$C$8:$C$37=$C$33)),ROW(مسودة!$C$8:$C$37)),ROW()-ROW(Z34)+1)),مسودة!Z9:Z$37)),0))</f>
        <v/>
      </c>
      <c r="AA34" s="38" t="str">
        <f t="array" ref="AA34">IF($C$33="","",IFERROR(MAX(IF((ROW(مسودة!$C$8:$C$37)=SMALL(IF((ROW(مسودة!$C$8:$C$37)*(مسودة!$C$8:$C$37=$C$33)),ROW(مسودة!$C$8:$C$37)),ROW()-ROW(AA34)+1)),مسودة!AA9:AA$37)),0))</f>
        <v/>
      </c>
      <c r="AB34" s="38" t="str">
        <f t="array" ref="AB34">IF($C$33="","",IFERROR(MAX(IF((ROW(مسودة!$C$8:$C$37)=SMALL(IF((ROW(مسودة!$C$8:$C$37)*(مسودة!$C$8:$C$37=$C$33)),ROW(مسودة!$C$8:$C$37)),ROW()-ROW(AB34)+1)),مسودة!AB9:AB$37)),0))</f>
        <v/>
      </c>
      <c r="AC34" s="38" t="str">
        <f t="array" ref="AC34">IF($C$33="","",IFERROR(MAX(IF((ROW(مسودة!$C$8:$C$37)=SMALL(IF((ROW(مسودة!$C$8:$C$37)*(مسودة!$C$8:$C$37=$C$33)),ROW(مسودة!$C$8:$C$37)),ROW()-ROW(AC34)+1)),مسودة!AC9:AC$37)),0))</f>
        <v/>
      </c>
      <c r="AD34" s="38" t="str">
        <f t="array" ref="AD34">IF($C$33="","",IFERROR(MAX(IF((ROW(مسودة!$C$8:$C$37)=SMALL(IF((ROW(مسودة!$C$8:$C$37)*(مسودة!$C$8:$C$37=$C$33)),ROW(مسودة!$C$8:$C$37)),ROW()-ROW(AD34)+1)),مسودة!AD9:AD$37)),0))</f>
        <v/>
      </c>
      <c r="AE34" s="38" t="str">
        <f t="array" ref="AE34">IF($C$33="","",IFERROR(MAX(IF((ROW(مسودة!$C$8:$C$37)=SMALL(IF((ROW(مسودة!$C$8:$C$37)*(مسودة!$C$8:$C$37=$C$33)),ROW(مسودة!$C$8:$C$37)),ROW()-ROW(AE34)+1)),مسودة!AE9:AE$37)),0))</f>
        <v/>
      </c>
      <c r="AF34" s="38" t="str">
        <f t="array" ref="AF34">IF($C$33="","",IFERROR(MAX(IF((ROW(مسودة!$C$8:$C$37)=SMALL(IF((ROW(مسودة!$C$8:$C$37)*(مسودة!$C$8:$C$37=$C$33)),ROW(مسودة!$C$8:$C$37)),ROW()-ROW(AF34)+1)),مسودة!AF9:AF$37)),0))</f>
        <v/>
      </c>
      <c r="AG34" s="38" t="str">
        <f t="array" ref="AG34">IF($C$33="","",IFERROR(MAX(IF((ROW(مسودة!$C$8:$C$37)=SMALL(IF((ROW(مسودة!$C$8:$C$37)*(مسودة!$C$8:$C$37=$C$33)),ROW(مسودة!$C$8:$C$37)),ROW()-ROW(AG34)+1)),مسودة!AG9:AG$37)),0))</f>
        <v/>
      </c>
      <c r="AH34" s="38" t="str">
        <f t="array" ref="AH34">IF($C$33="","",IFERROR(MAX(IF((ROW(مسودة!$C$8:$C$37)=SMALL(IF((ROW(مسودة!$C$8:$C$37)*(مسودة!$C$8:$C$37=$C$33)),ROW(مسودة!$C$8:$C$37)),ROW()-ROW(AH34)+1)),مسودة!AH9:AH$37)),0))</f>
        <v/>
      </c>
      <c r="AI34" s="38" t="str">
        <f t="array" ref="AI34">IF($C$33="","",IFERROR(MAX(IF((ROW(مسودة!$C$8:$C$37)=SMALL(IF((ROW(مسودة!$C$8:$C$37)*(مسودة!$C$8:$C$37=$C$33)),ROW(مسودة!$C$8:$C$37)),ROW()-ROW(AI34)+1)),مسودة!AI9:AI$37)),0))</f>
        <v/>
      </c>
      <c r="AJ34" s="38" t="str">
        <f t="array" ref="AJ34">IF($C$33="","",IFERROR(MAX(IF((ROW(مسودة!$C$8:$C$37)=SMALL(IF((ROW(مسودة!$C$8:$C$37)*(مسودة!$C$8:$C$37=$C$33)),ROW(مسودة!$C$8:$C$37)),ROW()-ROW(AJ34)+1)),مسودة!AJ9:AJ$37)),0))</f>
        <v/>
      </c>
      <c r="AK34" s="38" t="str">
        <f t="array" ref="AK34">IF($C$33="","",IFERROR(MAX(IF((ROW(مسودة!$C$8:$C$37)=SMALL(IF((ROW(مسودة!$C$8:$C$37)*(مسودة!$C$8:$C$37=$C$33)),ROW(مسودة!$C$8:$C$37)),ROW()-ROW(AK34)+1)),مسودة!AK9:AK$37)),0))</f>
        <v/>
      </c>
      <c r="AL34" s="38" t="str">
        <f t="array" ref="AL34">IF($C$33="","",IFERROR(MAX(IF((ROW(مسودة!$C$8:$C$37)=SMALL(IF((ROW(مسودة!$C$8:$C$37)*(مسودة!$C$8:$C$37=$C$33)),ROW(مسودة!$C$8:$C$37)),ROW()-ROW(AL34)+1)),مسودة!AL9:AL$37)),0))</f>
        <v/>
      </c>
      <c r="AM34" s="38" t="str">
        <f t="array" ref="AM34">IF($C$33="","",IFERROR(MAX(IF((ROW(مسودة!$C$8:$C$37)=SMALL(IF((ROW(مسودة!$C$8:$C$37)*(مسودة!$C$8:$C$37=$C$33)),ROW(مسودة!$C$8:$C$37)),ROW()-ROW(AM34)+1)),مسودة!AM9:AM$37)),0))</f>
        <v/>
      </c>
      <c r="AN34" s="54"/>
      <c r="AO34" s="54"/>
      <c r="AP34" s="56"/>
      <c r="AQ34" s="49"/>
      <c r="AR34" s="49"/>
      <c r="AS34" s="49"/>
      <c r="AT34" s="49"/>
      <c r="AU34" s="104"/>
    </row>
    <row r="35" spans="2:47" ht="28.5" customHeight="1" thickBot="1">
      <c r="B35" s="48"/>
      <c r="C35" s="93"/>
      <c r="D35" s="51"/>
      <c r="E35" s="51"/>
      <c r="F35" s="14" t="s">
        <v>32</v>
      </c>
      <c r="G35" s="38" t="str">
        <f t="array" ref="G35">IF($C$33="","",IFERROR(MAX(IF((ROW(مسودة!$C$8:$C$37)=SMALL(IF((ROW(مسودة!$C$8:$C$37)*(مسودة!$C$8:$C$37=$C$33)),ROW(مسودة!$C$8:$C$37)),ROW()-ROW(G35)+1)),مسودة!G10:G$37)),0))</f>
        <v/>
      </c>
      <c r="H35" s="38" t="str">
        <f t="array" ref="H35">IF($C$33="","",IFERROR(MAX(IF((ROW(مسودة!$C$8:$C$37)=SMALL(IF((ROW(مسودة!$C$8:$C$37)*(مسودة!$C$8:$C$37=$C$33)),ROW(مسودة!$C$8:$C$37)),ROW()-ROW(H35)+1)),مسودة!H10:H$37)),0))</f>
        <v/>
      </c>
      <c r="I35" s="38" t="str">
        <f t="array" ref="I35">IF($C$33="","",IFERROR(MAX(IF((ROW(مسودة!$C$8:$C$37)=SMALL(IF((ROW(مسودة!$C$8:$C$37)*(مسودة!$C$8:$C$37=$C$33)),ROW(مسودة!$C$8:$C$37)),ROW()-ROW(I35)+1)),مسودة!I10:I$37)),0))</f>
        <v/>
      </c>
      <c r="J35" s="38" t="str">
        <f t="array" ref="J35">IF($C$33="","",IFERROR(MAX(IF((ROW(مسودة!$C$8:$C$37)=SMALL(IF((ROW(مسودة!$C$8:$C$37)*(مسودة!$C$8:$C$37=$C$33)),ROW(مسودة!$C$8:$C$37)),ROW()-ROW(J35)+1)),مسودة!J10:J$37)),0))</f>
        <v/>
      </c>
      <c r="K35" s="38" t="str">
        <f t="array" ref="K35">IF($C$33="","",IFERROR(MAX(IF((ROW(مسودة!$C$8:$C$37)=SMALL(IF((ROW(مسودة!$C$8:$C$37)*(مسودة!$C$8:$C$37=$C$33)),ROW(مسودة!$C$8:$C$37)),ROW()-ROW(K35)+1)),مسودة!K10:K$37)),0))</f>
        <v/>
      </c>
      <c r="L35" s="38" t="str">
        <f t="array" ref="L35">IF($C$33="","",IFERROR(MAX(IF((ROW(مسودة!$C$8:$C$37)=SMALL(IF((ROW(مسودة!$C$8:$C$37)*(مسودة!$C$8:$C$37=$C$33)),ROW(مسودة!$C$8:$C$37)),ROW()-ROW(L35)+1)),مسودة!L10:L$37)),0))</f>
        <v/>
      </c>
      <c r="M35" s="38" t="str">
        <f t="array" ref="M35">IF($C$33="","",IFERROR(MAX(IF((ROW(مسودة!$C$8:$C$37)=SMALL(IF((ROW(مسودة!$C$8:$C$37)*(مسودة!$C$8:$C$37=$C$33)),ROW(مسودة!$C$8:$C$37)),ROW()-ROW(M35)+1)),مسودة!M10:M$37)),0))</f>
        <v/>
      </c>
      <c r="N35" s="38" t="str">
        <f t="array" ref="N35">IF($C$33="","",IFERROR(MAX(IF((ROW(مسودة!$C$8:$C$37)=SMALL(IF((ROW(مسودة!$C$8:$C$37)*(مسودة!$C$8:$C$37=$C$33)),ROW(مسودة!$C$8:$C$37)),ROW()-ROW(N35)+1)),مسودة!N10:N$37)),0))</f>
        <v/>
      </c>
      <c r="O35" s="38" t="str">
        <f t="array" ref="O35">IF($C$33="","",IFERROR(MAX(IF((ROW(مسودة!$C$8:$C$37)=SMALL(IF((ROW(مسودة!$C$8:$C$37)*(مسودة!$C$8:$C$37=$C$33)),ROW(مسودة!$C$8:$C$37)),ROW()-ROW(O35)+1)),مسودة!O10:O$37)),0))</f>
        <v/>
      </c>
      <c r="P35" s="38" t="str">
        <f t="array" ref="P35">IF($C$33="","",IFERROR(MAX(IF((ROW(مسودة!$C$8:$C$37)=SMALL(IF((ROW(مسودة!$C$8:$C$37)*(مسودة!$C$8:$C$37=$C$33)),ROW(مسودة!$C$8:$C$37)),ROW()-ROW(P35)+1)),مسودة!P10:P$37)),0))</f>
        <v/>
      </c>
      <c r="Q35" s="38" t="str">
        <f t="array" ref="Q35">IF($C$33="","",IFERROR(MAX(IF((ROW(مسودة!$C$8:$C$37)=SMALL(IF((ROW(مسودة!$C$8:$C$37)*(مسودة!$C$8:$C$37=$C$33)),ROW(مسودة!$C$8:$C$37)),ROW()-ROW(Q35)+1)),مسودة!Q10:Q$37)),0))</f>
        <v/>
      </c>
      <c r="R35" s="38" t="str">
        <f t="array" ref="R35">IF($C$33="","",IFERROR(MAX(IF((ROW(مسودة!$C$8:$C$37)=SMALL(IF((ROW(مسودة!$C$8:$C$37)*(مسودة!$C$8:$C$37=$C$33)),ROW(مسودة!$C$8:$C$37)),ROW()-ROW(R35)+1)),مسودة!R10:R$37)),0))</f>
        <v/>
      </c>
      <c r="S35" s="38" t="str">
        <f t="array" ref="S35">IF($C$33="","",IFERROR(MAX(IF((ROW(مسودة!$C$8:$C$37)=SMALL(IF((ROW(مسودة!$C$8:$C$37)*(مسودة!$C$8:$C$37=$C$33)),ROW(مسودة!$C$8:$C$37)),ROW()-ROW(S35)+1)),مسودة!S10:S$37)),0))</f>
        <v/>
      </c>
      <c r="T35" s="38" t="str">
        <f t="array" ref="T35">IF($C$33="","",IFERROR(MAX(IF((ROW(مسودة!$C$8:$C$37)=SMALL(IF((ROW(مسودة!$C$8:$C$37)*(مسودة!$C$8:$C$37=$C$33)),ROW(مسودة!$C$8:$C$37)),ROW()-ROW(T35)+1)),مسودة!T10:T$37)),0))</f>
        <v/>
      </c>
      <c r="U35" s="38" t="str">
        <f t="array" ref="U35">IF($C$33="","",IFERROR(MAX(IF((ROW(مسودة!$C$8:$C$37)=SMALL(IF((ROW(مسودة!$C$8:$C$37)*(مسودة!$C$8:$C$37=$C$33)),ROW(مسودة!$C$8:$C$37)),ROW()-ROW(U35)+1)),مسودة!U10:U$37)),0))</f>
        <v/>
      </c>
      <c r="V35" s="38" t="str">
        <f t="array" ref="V35">IF($C$33="","",IFERROR(MAX(IF((ROW(مسودة!$C$8:$C$37)=SMALL(IF((ROW(مسودة!$C$8:$C$37)*(مسودة!$C$8:$C$37=$C$33)),ROW(مسودة!$C$8:$C$37)),ROW()-ROW(V35)+1)),مسودة!V10:V$37)),0))</f>
        <v/>
      </c>
      <c r="W35" s="38" t="str">
        <f t="array" ref="W35">IF($C$33="","",IFERROR(MAX(IF((ROW(مسودة!$C$8:$C$37)=SMALL(IF((ROW(مسودة!$C$8:$C$37)*(مسودة!$C$8:$C$37=$C$33)),ROW(مسودة!$C$8:$C$37)),ROW()-ROW(W35)+1)),مسودة!W10:W$37)),0))</f>
        <v/>
      </c>
      <c r="X35" s="38" t="str">
        <f t="array" ref="X35">IF($C$33="","",IFERROR(MAX(IF((ROW(مسودة!$C$8:$C$37)=SMALL(IF((ROW(مسودة!$C$8:$C$37)*(مسودة!$C$8:$C$37=$C$33)),ROW(مسودة!$C$8:$C$37)),ROW()-ROW(X35)+1)),مسودة!X10:X$37)),0))</f>
        <v/>
      </c>
      <c r="Y35" s="38" t="str">
        <f t="array" ref="Y35">IF($C$33="","",IFERROR(MAX(IF((ROW(مسودة!$C$8:$C$37)=SMALL(IF((ROW(مسودة!$C$8:$C$37)*(مسودة!$C$8:$C$37=$C$33)),ROW(مسودة!$C$8:$C$37)),ROW()-ROW(Y35)+1)),مسودة!Y10:Y$37)),0))</f>
        <v/>
      </c>
      <c r="Z35" s="38" t="str">
        <f t="array" ref="Z35">IF($C$33="","",IFERROR(MAX(IF((ROW(مسودة!$C$8:$C$37)=SMALL(IF((ROW(مسودة!$C$8:$C$37)*(مسودة!$C$8:$C$37=$C$33)),ROW(مسودة!$C$8:$C$37)),ROW()-ROW(Z35)+1)),مسودة!Z10:Z$37)),0))</f>
        <v/>
      </c>
      <c r="AA35" s="38" t="str">
        <f t="array" ref="AA35">IF($C$33="","",IFERROR(MAX(IF((ROW(مسودة!$C$8:$C$37)=SMALL(IF((ROW(مسودة!$C$8:$C$37)*(مسودة!$C$8:$C$37=$C$33)),ROW(مسودة!$C$8:$C$37)),ROW()-ROW(AA35)+1)),مسودة!AA10:AA$37)),0))</f>
        <v/>
      </c>
      <c r="AB35" s="38" t="str">
        <f t="array" ref="AB35">IF($C$33="","",IFERROR(MAX(IF((ROW(مسودة!$C$8:$C$37)=SMALL(IF((ROW(مسودة!$C$8:$C$37)*(مسودة!$C$8:$C$37=$C$33)),ROW(مسودة!$C$8:$C$37)),ROW()-ROW(AB35)+1)),مسودة!AB10:AB$37)),0))</f>
        <v/>
      </c>
      <c r="AC35" s="38" t="str">
        <f t="array" ref="AC35">IF($C$33="","",IFERROR(MAX(IF((ROW(مسودة!$C$8:$C$37)=SMALL(IF((ROW(مسودة!$C$8:$C$37)*(مسودة!$C$8:$C$37=$C$33)),ROW(مسودة!$C$8:$C$37)),ROW()-ROW(AC35)+1)),مسودة!AC10:AC$37)),0))</f>
        <v/>
      </c>
      <c r="AD35" s="38" t="str">
        <f t="array" ref="AD35">IF($C$33="","",IFERROR(MAX(IF((ROW(مسودة!$C$8:$C$37)=SMALL(IF((ROW(مسودة!$C$8:$C$37)*(مسودة!$C$8:$C$37=$C$33)),ROW(مسودة!$C$8:$C$37)),ROW()-ROW(AD35)+1)),مسودة!AD10:AD$37)),0))</f>
        <v/>
      </c>
      <c r="AE35" s="38" t="str">
        <f t="array" ref="AE35">IF($C$33="","",IFERROR(MAX(IF((ROW(مسودة!$C$8:$C$37)=SMALL(IF((ROW(مسودة!$C$8:$C$37)*(مسودة!$C$8:$C$37=$C$33)),ROW(مسودة!$C$8:$C$37)),ROW()-ROW(AE35)+1)),مسودة!AE10:AE$37)),0))</f>
        <v/>
      </c>
      <c r="AF35" s="38" t="str">
        <f t="array" ref="AF35">IF($C$33="","",IFERROR(MAX(IF((ROW(مسودة!$C$8:$C$37)=SMALL(IF((ROW(مسودة!$C$8:$C$37)*(مسودة!$C$8:$C$37=$C$33)),ROW(مسودة!$C$8:$C$37)),ROW()-ROW(AF35)+1)),مسودة!AF10:AF$37)),0))</f>
        <v/>
      </c>
      <c r="AG35" s="38" t="str">
        <f t="array" ref="AG35">IF($C$33="","",IFERROR(MAX(IF((ROW(مسودة!$C$8:$C$37)=SMALL(IF((ROW(مسودة!$C$8:$C$37)*(مسودة!$C$8:$C$37=$C$33)),ROW(مسودة!$C$8:$C$37)),ROW()-ROW(AG35)+1)),مسودة!AG10:AG$37)),0))</f>
        <v/>
      </c>
      <c r="AH35" s="38" t="str">
        <f t="array" ref="AH35">IF($C$33="","",IFERROR(MAX(IF((ROW(مسودة!$C$8:$C$37)=SMALL(IF((ROW(مسودة!$C$8:$C$37)*(مسودة!$C$8:$C$37=$C$33)),ROW(مسودة!$C$8:$C$37)),ROW()-ROW(AH35)+1)),مسودة!AH10:AH$37)),0))</f>
        <v/>
      </c>
      <c r="AI35" s="38" t="str">
        <f t="array" ref="AI35">IF($C$33="","",IFERROR(MAX(IF((ROW(مسودة!$C$8:$C$37)=SMALL(IF((ROW(مسودة!$C$8:$C$37)*(مسودة!$C$8:$C$37=$C$33)),ROW(مسودة!$C$8:$C$37)),ROW()-ROW(AI35)+1)),مسودة!AI10:AI$37)),0))</f>
        <v/>
      </c>
      <c r="AJ35" s="38" t="str">
        <f t="array" ref="AJ35">IF($C$33="","",IFERROR(MAX(IF((ROW(مسودة!$C$8:$C$37)=SMALL(IF((ROW(مسودة!$C$8:$C$37)*(مسودة!$C$8:$C$37=$C$33)),ROW(مسودة!$C$8:$C$37)),ROW()-ROW(AJ35)+1)),مسودة!AJ10:AJ$37)),0))</f>
        <v/>
      </c>
      <c r="AK35" s="38" t="str">
        <f t="array" ref="AK35">IF($C$33="","",IFERROR(MAX(IF((ROW(مسودة!$C$8:$C$37)=SMALL(IF((ROW(مسودة!$C$8:$C$37)*(مسودة!$C$8:$C$37=$C$33)),ROW(مسودة!$C$8:$C$37)),ROW()-ROW(AK35)+1)),مسودة!AK10:AK$37)),0))</f>
        <v/>
      </c>
      <c r="AL35" s="38" t="str">
        <f t="array" ref="AL35">IF($C$33="","",IFERROR(MAX(IF((ROW(مسودة!$C$8:$C$37)=SMALL(IF((ROW(مسودة!$C$8:$C$37)*(مسودة!$C$8:$C$37=$C$33)),ROW(مسودة!$C$8:$C$37)),ROW()-ROW(AL35)+1)),مسودة!AL10:AL$37)),0))</f>
        <v/>
      </c>
      <c r="AM35" s="38" t="str">
        <f t="array" ref="AM35">IF($C$33="","",IFERROR(MAX(IF((ROW(مسودة!$C$8:$C$37)=SMALL(IF((ROW(مسودة!$C$8:$C$37)*(مسودة!$C$8:$C$37=$C$33)),ROW(مسودة!$C$8:$C$37)),ROW()-ROW(AM35)+1)),مسودة!AM10:AM$37)),0))</f>
        <v/>
      </c>
      <c r="AN35" s="39" t="str">
        <f t="array" ref="AN35">IF($C$33="","",IFERROR(MAX(IF((ROW(مسودة!$C$8:$C$37)=SMALL(IF((ROW(مسودة!$C$8:$C$37)*(مسودة!$C$8:$C$37=$C$33)),ROW(مسودة!$C$8:$C$37)),ROW()-ROW(AN35)+1)),مسودة!AN10:AN$37)),0))</f>
        <v/>
      </c>
      <c r="AO35" s="39" t="str">
        <f t="array" ref="AO35">IF($C$33="","",IFERROR(MAX(IF((ROW(مسودة!$C$8:$C$37)=SMALL(IF((ROW(مسودة!$C$8:$C$37)*(مسودة!$C$8:$C$37=$C$33)),ROW(مسودة!$C$8:$C$37)),ROW()-ROW(AO35)+1)),مسودة!AO10:AO$37)),0))</f>
        <v/>
      </c>
      <c r="AP35" s="39" t="str">
        <f>IF(AO35&lt;50,"   ",IF(AO35&lt;65,"مقبول",IF(AO35&lt;75,"جيد",IF(AO35&lt;85,"جيدجداً",IF(AO35&lt;=100,"ممتاز","")))))</f>
        <v/>
      </c>
      <c r="AQ35" s="49"/>
      <c r="AR35" s="49"/>
      <c r="AS35" s="49"/>
      <c r="AT35" s="49"/>
      <c r="AU35" s="105"/>
    </row>
    <row r="36" spans="2:47" ht="28.5" customHeight="1" thickBot="1">
      <c r="B36" s="100">
        <v>10</v>
      </c>
      <c r="C36" s="98" t="str">
        <f t="array" ref="C36">IF(ISERROR(INDEX(مسودة!$C$8:$AV$37,SMALL(IF((مسودة!$AV$8:$AV$37="ناجح"),ROW(مسودة!$C$8:$AV$37)-MIN(ROW(مسودة!$C$8:$AV$37))+1,""),ROW(A10)),COLUMN(A10))),"",INDEX(مسودة!$C$8:$AV$37,SMALL(IF((مسودة!$AV$8:$AV$37="ناجح"),ROW(مسودة!$C$8:$AV$37)-MIN(ROW(مسودة!$C$8:$AV$37))+1,""),ROW(A10)),COLUMN(A10)))</f>
        <v/>
      </c>
      <c r="D36" s="95" t="str">
        <f>IF(C36&lt;&gt;"",VLOOKUP(C36,مسودة!$C$8:$D$37,2,0),"")</f>
        <v/>
      </c>
      <c r="E36" s="95" t="str">
        <f>IF(C36&lt;&gt;"",VLOOKUP(C36,مسودة!$C$8:$E$37,3,0),"")</f>
        <v/>
      </c>
      <c r="F36" s="11" t="s">
        <v>30</v>
      </c>
      <c r="G36" s="38" t="str">
        <f t="array" ref="G36">IF($C$36="","",IFERROR(MAX(IF((ROW(مسودة!$C$8:$C$37)=SMALL(IF((ROW(مسودة!$C$8:$C$37)*(مسودة!$C$8:$C$37=$C$36)),ROW(مسودة!$C$8:$C$37)),ROW()-ROW(G36)+1)),مسودة!G8:G$37)),0))</f>
        <v/>
      </c>
      <c r="H36" s="38" t="str">
        <f t="array" ref="H36">IF($C$36="","",IFERROR(MAX(IF((ROW(مسودة!$C$8:$C$37)=SMALL(IF((ROW(مسودة!$C$8:$C$37)*(مسودة!$C$8:$C$37=$C$36)),ROW(مسودة!$C$8:$C$37)),ROW()-ROW(H36)+1)),مسودة!H8:H$37)),0))</f>
        <v/>
      </c>
      <c r="I36" s="38" t="str">
        <f t="array" ref="I36">IF($C$36="","",IFERROR(MAX(IF((ROW(مسودة!$C$8:$C$37)=SMALL(IF((ROW(مسودة!$C$8:$C$37)*(مسودة!$C$8:$C$37=$C$36)),ROW(مسودة!$C$8:$C$37)),ROW()-ROW(I36)+1)),مسودة!I8:I$37)),0))</f>
        <v/>
      </c>
      <c r="J36" s="38" t="str">
        <f t="array" ref="J36">IF($C$36="","",IFERROR(MAX(IF((ROW(مسودة!$C$8:$C$37)=SMALL(IF((ROW(مسودة!$C$8:$C$37)*(مسودة!$C$8:$C$37=$C$36)),ROW(مسودة!$C$8:$C$37)),ROW()-ROW(J36)+1)),مسودة!J8:J$37)),0))</f>
        <v/>
      </c>
      <c r="K36" s="38" t="str">
        <f t="array" ref="K36">IF($C$36="","",IFERROR(MAX(IF((ROW(مسودة!$C$8:$C$37)=SMALL(IF((ROW(مسودة!$C$8:$C$37)*(مسودة!$C$8:$C$37=$C$36)),ROW(مسودة!$C$8:$C$37)),ROW()-ROW(K36)+1)),مسودة!K8:K$37)),0))</f>
        <v/>
      </c>
      <c r="L36" s="38" t="str">
        <f t="array" ref="L36">IF($C$36="","",IFERROR(MAX(IF((ROW(مسودة!$C$8:$C$37)=SMALL(IF((ROW(مسودة!$C$8:$C$37)*(مسودة!$C$8:$C$37=$C$36)),ROW(مسودة!$C$8:$C$37)),ROW()-ROW(L36)+1)),مسودة!L8:L$37)),0))</f>
        <v/>
      </c>
      <c r="M36" s="38" t="str">
        <f t="array" ref="M36">IF($C$36="","",IFERROR(MAX(IF((ROW(مسودة!$C$8:$C$37)=SMALL(IF((ROW(مسودة!$C$8:$C$37)*(مسودة!$C$8:$C$37=$C$36)),ROW(مسودة!$C$8:$C$37)),ROW()-ROW(M36)+1)),مسودة!M8:M$37)),0))</f>
        <v/>
      </c>
      <c r="N36" s="38" t="str">
        <f t="array" ref="N36">IF($C$36="","",IFERROR(MAX(IF((ROW(مسودة!$C$8:$C$37)=SMALL(IF((ROW(مسودة!$C$8:$C$37)*(مسودة!$C$8:$C$37=$C$36)),ROW(مسودة!$C$8:$C$37)),ROW()-ROW(N36)+1)),مسودة!N8:N$37)),0))</f>
        <v/>
      </c>
      <c r="O36" s="38" t="str">
        <f t="array" ref="O36">IF($C$36="","",IFERROR(MAX(IF((ROW(مسودة!$C$8:$C$37)=SMALL(IF((ROW(مسودة!$C$8:$C$37)*(مسودة!$C$8:$C$37=$C$36)),ROW(مسودة!$C$8:$C$37)),ROW()-ROW(O36)+1)),مسودة!O8:O$37)),0))</f>
        <v/>
      </c>
      <c r="P36" s="38" t="str">
        <f t="array" ref="P36">IF($C$36="","",IFERROR(MAX(IF((ROW(مسودة!$C$8:$C$37)=SMALL(IF((ROW(مسودة!$C$8:$C$37)*(مسودة!$C$8:$C$37=$C$36)),ROW(مسودة!$C$8:$C$37)),ROW()-ROW(P36)+1)),مسودة!P8:P$37)),0))</f>
        <v/>
      </c>
      <c r="Q36" s="38" t="str">
        <f t="array" ref="Q36">IF($C$36="","",IFERROR(MAX(IF((ROW(مسودة!$C$8:$C$37)=SMALL(IF((ROW(مسودة!$C$8:$C$37)*(مسودة!$C$8:$C$37=$C$36)),ROW(مسودة!$C$8:$C$37)),ROW()-ROW(Q36)+1)),مسودة!Q8:Q$37)),0))</f>
        <v/>
      </c>
      <c r="R36" s="38" t="str">
        <f t="array" ref="R36">IF($C$36="","",IFERROR(MAX(IF((ROW(مسودة!$C$8:$C$37)=SMALL(IF((ROW(مسودة!$C$8:$C$37)*(مسودة!$C$8:$C$37=$C$36)),ROW(مسودة!$C$8:$C$37)),ROW()-ROW(R36)+1)),مسودة!R8:R$37)),0))</f>
        <v/>
      </c>
      <c r="S36" s="38" t="str">
        <f t="array" ref="S36">IF($C$36="","",IFERROR(MAX(IF((ROW(مسودة!$C$8:$C$37)=SMALL(IF((ROW(مسودة!$C$8:$C$37)*(مسودة!$C$8:$C$37=$C$36)),ROW(مسودة!$C$8:$C$37)),ROW()-ROW(S36)+1)),مسودة!S8:S$37)),0))</f>
        <v/>
      </c>
      <c r="T36" s="38" t="str">
        <f t="array" ref="T36">IF($C$36="","",IFERROR(MAX(IF((ROW(مسودة!$C$8:$C$37)=SMALL(IF((ROW(مسودة!$C$8:$C$37)*(مسودة!$C$8:$C$37=$C$36)),ROW(مسودة!$C$8:$C$37)),ROW()-ROW(T36)+1)),مسودة!T8:T$37)),0))</f>
        <v/>
      </c>
      <c r="U36" s="38" t="str">
        <f t="array" ref="U36">IF($C$36="","",IFERROR(MAX(IF((ROW(مسودة!$C$8:$C$37)=SMALL(IF((ROW(مسودة!$C$8:$C$37)*(مسودة!$C$8:$C$37=$C$36)),ROW(مسودة!$C$8:$C$37)),ROW()-ROW(U36)+1)),مسودة!U8:U$37)),0))</f>
        <v/>
      </c>
      <c r="V36" s="38" t="str">
        <f t="array" ref="V36">IF($C$36="","",IFERROR(MAX(IF((ROW(مسودة!$C$8:$C$37)=SMALL(IF((ROW(مسودة!$C$8:$C$37)*(مسودة!$C$8:$C$37=$C$36)),ROW(مسودة!$C$8:$C$37)),ROW()-ROW(V36)+1)),مسودة!V8:V$37)),0))</f>
        <v/>
      </c>
      <c r="W36" s="38" t="str">
        <f t="array" ref="W36">IF($C$36="","",IFERROR(MAX(IF((ROW(مسودة!$C$8:$C$37)=SMALL(IF((ROW(مسودة!$C$8:$C$37)*(مسودة!$C$8:$C$37=$C$36)),ROW(مسودة!$C$8:$C$37)),ROW()-ROW(W36)+1)),مسودة!W8:W$37)),0))</f>
        <v/>
      </c>
      <c r="X36" s="38" t="str">
        <f t="array" ref="X36">IF($C$36="","",IFERROR(MAX(IF((ROW(مسودة!$C$8:$C$37)=SMALL(IF((ROW(مسودة!$C$8:$C$37)*(مسودة!$C$8:$C$37=$C$36)),ROW(مسودة!$C$8:$C$37)),ROW()-ROW(X36)+1)),مسودة!X8:X$37)),0))</f>
        <v/>
      </c>
      <c r="Y36" s="38" t="str">
        <f t="array" ref="Y36">IF($C$36="","",IFERROR(MAX(IF((ROW(مسودة!$C$8:$C$37)=SMALL(IF((ROW(مسودة!$C$8:$C$37)*(مسودة!$C$8:$C$37=$C$36)),ROW(مسودة!$C$8:$C$37)),ROW()-ROW(Y36)+1)),مسودة!Y8:Y$37)),0))</f>
        <v/>
      </c>
      <c r="Z36" s="38" t="str">
        <f t="array" ref="Z36">IF($C$36="","",IFERROR(MAX(IF((ROW(مسودة!$C$8:$C$37)=SMALL(IF((ROW(مسودة!$C$8:$C$37)*(مسودة!$C$8:$C$37=$C$36)),ROW(مسودة!$C$8:$C$37)),ROW()-ROW(Z36)+1)),مسودة!Z8:Z$37)),0))</f>
        <v/>
      </c>
      <c r="AA36" s="38" t="str">
        <f t="array" ref="AA36">IF($C$36="","",IFERROR(MAX(IF((ROW(مسودة!$C$8:$C$37)=SMALL(IF((ROW(مسودة!$C$8:$C$37)*(مسودة!$C$8:$C$37=$C$36)),ROW(مسودة!$C$8:$C$37)),ROW()-ROW(AA36)+1)),مسودة!AA8:AA$37)),0))</f>
        <v/>
      </c>
      <c r="AB36" s="38" t="str">
        <f t="array" ref="AB36">IF($C$36="","",IFERROR(MAX(IF((ROW(مسودة!$C$8:$C$37)=SMALL(IF((ROW(مسودة!$C$8:$C$37)*(مسودة!$C$8:$C$37=$C$36)),ROW(مسودة!$C$8:$C$37)),ROW()-ROW(AB36)+1)),مسودة!AB8:AB$37)),0))</f>
        <v/>
      </c>
      <c r="AC36" s="38" t="str">
        <f t="array" ref="AC36">IF($C$36="","",IFERROR(MAX(IF((ROW(مسودة!$C$8:$C$37)=SMALL(IF((ROW(مسودة!$C$8:$C$37)*(مسودة!$C$8:$C$37=$C$36)),ROW(مسودة!$C$8:$C$37)),ROW()-ROW(AC36)+1)),مسودة!AC8:AC$37)),0))</f>
        <v/>
      </c>
      <c r="AD36" s="38" t="str">
        <f t="array" ref="AD36">IF($C$36="","",IFERROR(MAX(IF((ROW(مسودة!$C$8:$C$37)=SMALL(IF((ROW(مسودة!$C$8:$C$37)*(مسودة!$C$8:$C$37=$C$36)),ROW(مسودة!$C$8:$C$37)),ROW()-ROW(AD36)+1)),مسودة!AD8:AD$37)),0))</f>
        <v/>
      </c>
      <c r="AE36" s="38" t="str">
        <f t="array" ref="AE36">IF($C$36="","",IFERROR(MAX(IF((ROW(مسودة!$C$8:$C$37)=SMALL(IF((ROW(مسودة!$C$8:$C$37)*(مسودة!$C$8:$C$37=$C$36)),ROW(مسودة!$C$8:$C$37)),ROW()-ROW(AE36)+1)),مسودة!AE8:AE$37)),0))</f>
        <v/>
      </c>
      <c r="AF36" s="38" t="str">
        <f t="array" ref="AF36">IF($C$36="","",IFERROR(MAX(IF((ROW(مسودة!$C$8:$C$37)=SMALL(IF((ROW(مسودة!$C$8:$C$37)*(مسودة!$C$8:$C$37=$C$36)),ROW(مسودة!$C$8:$C$37)),ROW()-ROW(AF36)+1)),مسودة!AF8:AF$37)),0))</f>
        <v/>
      </c>
      <c r="AG36" s="38" t="str">
        <f t="array" ref="AG36">IF($C$36="","",IFERROR(MAX(IF((ROW(مسودة!$C$8:$C$37)=SMALL(IF((ROW(مسودة!$C$8:$C$37)*(مسودة!$C$8:$C$37=$C$36)),ROW(مسودة!$C$8:$C$37)),ROW()-ROW(AG36)+1)),مسودة!AG8:AG$37)),0))</f>
        <v/>
      </c>
      <c r="AH36" s="38" t="str">
        <f t="array" ref="AH36">IF($C$36="","",IFERROR(MAX(IF((ROW(مسودة!$C$8:$C$37)=SMALL(IF((ROW(مسودة!$C$8:$C$37)*(مسودة!$C$8:$C$37=$C$36)),ROW(مسودة!$C$8:$C$37)),ROW()-ROW(AH36)+1)),مسودة!AH8:AH$37)),0))</f>
        <v/>
      </c>
      <c r="AI36" s="38" t="str">
        <f t="array" ref="AI36">IF($C$36="","",IFERROR(MAX(IF((ROW(مسودة!$C$8:$C$37)=SMALL(IF((ROW(مسودة!$C$8:$C$37)*(مسودة!$C$8:$C$37=$C$36)),ROW(مسودة!$C$8:$C$37)),ROW()-ROW(AI36)+1)),مسودة!AI8:AI$37)),0))</f>
        <v/>
      </c>
      <c r="AJ36" s="38" t="str">
        <f t="array" ref="AJ36">IF($C$36="","",IFERROR(MAX(IF((ROW(مسودة!$C$8:$C$37)=SMALL(IF((ROW(مسودة!$C$8:$C$37)*(مسودة!$C$8:$C$37=$C$36)),ROW(مسودة!$C$8:$C$37)),ROW()-ROW(AJ36)+1)),مسودة!AJ8:AJ$37)),0))</f>
        <v/>
      </c>
      <c r="AK36" s="38" t="str">
        <f t="array" ref="AK36">IF($C$36="","",IFERROR(MAX(IF((ROW(مسودة!$C$8:$C$37)=SMALL(IF((ROW(مسودة!$C$8:$C$37)*(مسودة!$C$8:$C$37=$C$36)),ROW(مسودة!$C$8:$C$37)),ROW()-ROW(AK36)+1)),مسودة!AK8:AK$37)),0))</f>
        <v/>
      </c>
      <c r="AL36" s="38" t="str">
        <f t="array" ref="AL36">IF($C$36="","",IFERROR(MAX(IF((ROW(مسودة!$C$8:$C$37)=SMALL(IF((ROW(مسودة!$C$8:$C$37)*(مسودة!$C$8:$C$37=$C$36)),ROW(مسودة!$C$8:$C$37)),ROW()-ROW(AL36)+1)),مسودة!AL8:AL$37)),0))</f>
        <v/>
      </c>
      <c r="AM36" s="38" t="str">
        <f t="array" ref="AM36">IF($C$36="","",IFERROR(MAX(IF((ROW(مسودة!$C$8:$C$37)=SMALL(IF((ROW(مسودة!$C$8:$C$37)*(مسودة!$C$8:$C$37=$C$36)),ROW(مسودة!$C$8:$C$37)),ROW()-ROW(AM36)+1)),مسودة!AM8:AM$37)),0))</f>
        <v/>
      </c>
      <c r="AN36" s="54"/>
      <c r="AO36" s="54"/>
      <c r="AP36" s="55"/>
      <c r="AQ36" s="49"/>
      <c r="AR36" s="49"/>
      <c r="AS36" s="49"/>
      <c r="AT36" s="49"/>
      <c r="AU36" s="103" t="str">
        <f>IFERROR(LOOKUP(2,1/((مسودة!$C$8:$C$37=C36)*(مسودة!$F$8:$F$37=F36)),مسودة!$AV$8:$AV$37),"")</f>
        <v/>
      </c>
    </row>
    <row r="37" spans="2:47" ht="28.5" customHeight="1" thickBot="1">
      <c r="B37" s="100"/>
      <c r="C37" s="99"/>
      <c r="D37" s="51"/>
      <c r="E37" s="51"/>
      <c r="F37" s="11" t="s">
        <v>31</v>
      </c>
      <c r="G37" s="38" t="str">
        <f t="array" ref="G37">IF($C$36="","",IFERROR(MAX(IF((ROW(مسودة!$C$8:$C$37)=SMALL(IF((ROW(مسودة!$C$8:$C$37)*(مسودة!$C$8:$C$37=$C$36)),ROW(مسودة!$C$8:$C$37)),ROW()-ROW(G37)+1)),مسودة!G9:G$37)),0))</f>
        <v/>
      </c>
      <c r="H37" s="38" t="str">
        <f t="array" ref="H37">IF($C$36="","",IFERROR(MAX(IF((ROW(مسودة!$C$8:$C$37)=SMALL(IF((ROW(مسودة!$C$8:$C$37)*(مسودة!$C$8:$C$37=$C$36)),ROW(مسودة!$C$8:$C$37)),ROW()-ROW(H37)+1)),مسودة!H9:H$37)),0))</f>
        <v/>
      </c>
      <c r="I37" s="38" t="str">
        <f t="array" ref="I37">IF($C$36="","",IFERROR(MAX(IF((ROW(مسودة!$C$8:$C$37)=SMALL(IF((ROW(مسودة!$C$8:$C$37)*(مسودة!$C$8:$C$37=$C$36)),ROW(مسودة!$C$8:$C$37)),ROW()-ROW(I37)+1)),مسودة!I9:I$37)),0))</f>
        <v/>
      </c>
      <c r="J37" s="38" t="str">
        <f t="array" ref="J37">IF($C$36="","",IFERROR(MAX(IF((ROW(مسودة!$C$8:$C$37)=SMALL(IF((ROW(مسودة!$C$8:$C$37)*(مسودة!$C$8:$C$37=$C$36)),ROW(مسودة!$C$8:$C$37)),ROW()-ROW(J37)+1)),مسودة!J9:J$37)),0))</f>
        <v/>
      </c>
      <c r="K37" s="38" t="str">
        <f t="array" ref="K37">IF($C$36="","",IFERROR(MAX(IF((ROW(مسودة!$C$8:$C$37)=SMALL(IF((ROW(مسودة!$C$8:$C$37)*(مسودة!$C$8:$C$37=$C$36)),ROW(مسودة!$C$8:$C$37)),ROW()-ROW(K37)+1)),مسودة!K9:K$37)),0))</f>
        <v/>
      </c>
      <c r="L37" s="38" t="str">
        <f t="array" ref="L37">IF($C$36="","",IFERROR(MAX(IF((ROW(مسودة!$C$8:$C$37)=SMALL(IF((ROW(مسودة!$C$8:$C$37)*(مسودة!$C$8:$C$37=$C$36)),ROW(مسودة!$C$8:$C$37)),ROW()-ROW(L37)+1)),مسودة!L9:L$37)),0))</f>
        <v/>
      </c>
      <c r="M37" s="38" t="str">
        <f t="array" ref="M37">IF($C$36="","",IFERROR(MAX(IF((ROW(مسودة!$C$8:$C$37)=SMALL(IF((ROW(مسودة!$C$8:$C$37)*(مسودة!$C$8:$C$37=$C$36)),ROW(مسودة!$C$8:$C$37)),ROW()-ROW(M37)+1)),مسودة!M9:M$37)),0))</f>
        <v/>
      </c>
      <c r="N37" s="38" t="str">
        <f t="array" ref="N37">IF($C$36="","",IFERROR(MAX(IF((ROW(مسودة!$C$8:$C$37)=SMALL(IF((ROW(مسودة!$C$8:$C$37)*(مسودة!$C$8:$C$37=$C$36)),ROW(مسودة!$C$8:$C$37)),ROW()-ROW(N37)+1)),مسودة!N9:N$37)),0))</f>
        <v/>
      </c>
      <c r="O37" s="38" t="str">
        <f t="array" ref="O37">IF($C$36="","",IFERROR(MAX(IF((ROW(مسودة!$C$8:$C$37)=SMALL(IF((ROW(مسودة!$C$8:$C$37)*(مسودة!$C$8:$C$37=$C$36)),ROW(مسودة!$C$8:$C$37)),ROW()-ROW(O37)+1)),مسودة!O9:O$37)),0))</f>
        <v/>
      </c>
      <c r="P37" s="38" t="str">
        <f t="array" ref="P37">IF($C$36="","",IFERROR(MAX(IF((ROW(مسودة!$C$8:$C$37)=SMALL(IF((ROW(مسودة!$C$8:$C$37)*(مسودة!$C$8:$C$37=$C$36)),ROW(مسودة!$C$8:$C$37)),ROW()-ROW(P37)+1)),مسودة!P9:P$37)),0))</f>
        <v/>
      </c>
      <c r="Q37" s="38" t="str">
        <f t="array" ref="Q37">IF($C$36="","",IFERROR(MAX(IF((ROW(مسودة!$C$8:$C$37)=SMALL(IF((ROW(مسودة!$C$8:$C$37)*(مسودة!$C$8:$C$37=$C$36)),ROW(مسودة!$C$8:$C$37)),ROW()-ROW(Q37)+1)),مسودة!Q9:Q$37)),0))</f>
        <v/>
      </c>
      <c r="R37" s="38" t="str">
        <f t="array" ref="R37">IF($C$36="","",IFERROR(MAX(IF((ROW(مسودة!$C$8:$C$37)=SMALL(IF((ROW(مسودة!$C$8:$C$37)*(مسودة!$C$8:$C$37=$C$36)),ROW(مسودة!$C$8:$C$37)),ROW()-ROW(R37)+1)),مسودة!R9:R$37)),0))</f>
        <v/>
      </c>
      <c r="S37" s="38" t="str">
        <f t="array" ref="S37">IF($C$36="","",IFERROR(MAX(IF((ROW(مسودة!$C$8:$C$37)=SMALL(IF((ROW(مسودة!$C$8:$C$37)*(مسودة!$C$8:$C$37=$C$36)),ROW(مسودة!$C$8:$C$37)),ROW()-ROW(S37)+1)),مسودة!S9:S$37)),0))</f>
        <v/>
      </c>
      <c r="T37" s="38" t="str">
        <f t="array" ref="T37">IF($C$36="","",IFERROR(MAX(IF((ROW(مسودة!$C$8:$C$37)=SMALL(IF((ROW(مسودة!$C$8:$C$37)*(مسودة!$C$8:$C$37=$C$36)),ROW(مسودة!$C$8:$C$37)),ROW()-ROW(T37)+1)),مسودة!T9:T$37)),0))</f>
        <v/>
      </c>
      <c r="U37" s="38" t="str">
        <f t="array" ref="U37">IF($C$36="","",IFERROR(MAX(IF((ROW(مسودة!$C$8:$C$37)=SMALL(IF((ROW(مسودة!$C$8:$C$37)*(مسودة!$C$8:$C$37=$C$36)),ROW(مسودة!$C$8:$C$37)),ROW()-ROW(U37)+1)),مسودة!U9:U$37)),0))</f>
        <v/>
      </c>
      <c r="V37" s="38" t="str">
        <f t="array" ref="V37">IF($C$36="","",IFERROR(MAX(IF((ROW(مسودة!$C$8:$C$37)=SMALL(IF((ROW(مسودة!$C$8:$C$37)*(مسودة!$C$8:$C$37=$C$36)),ROW(مسودة!$C$8:$C$37)),ROW()-ROW(V37)+1)),مسودة!V9:V$37)),0))</f>
        <v/>
      </c>
      <c r="W37" s="38" t="str">
        <f t="array" ref="W37">IF($C$36="","",IFERROR(MAX(IF((ROW(مسودة!$C$8:$C$37)=SMALL(IF((ROW(مسودة!$C$8:$C$37)*(مسودة!$C$8:$C$37=$C$36)),ROW(مسودة!$C$8:$C$37)),ROW()-ROW(W37)+1)),مسودة!W9:W$37)),0))</f>
        <v/>
      </c>
      <c r="X37" s="38" t="str">
        <f t="array" ref="X37">IF($C$36="","",IFERROR(MAX(IF((ROW(مسودة!$C$8:$C$37)=SMALL(IF((ROW(مسودة!$C$8:$C$37)*(مسودة!$C$8:$C$37=$C$36)),ROW(مسودة!$C$8:$C$37)),ROW()-ROW(X37)+1)),مسودة!X9:X$37)),0))</f>
        <v/>
      </c>
      <c r="Y37" s="38" t="str">
        <f t="array" ref="Y37">IF($C$36="","",IFERROR(MAX(IF((ROW(مسودة!$C$8:$C$37)=SMALL(IF((ROW(مسودة!$C$8:$C$37)*(مسودة!$C$8:$C$37=$C$36)),ROW(مسودة!$C$8:$C$37)),ROW()-ROW(Y37)+1)),مسودة!Y9:Y$37)),0))</f>
        <v/>
      </c>
      <c r="Z37" s="38" t="str">
        <f t="array" ref="Z37">IF($C$36="","",IFERROR(MAX(IF((ROW(مسودة!$C$8:$C$37)=SMALL(IF((ROW(مسودة!$C$8:$C$37)*(مسودة!$C$8:$C$37=$C$36)),ROW(مسودة!$C$8:$C$37)),ROW()-ROW(Z37)+1)),مسودة!Z9:Z$37)),0))</f>
        <v/>
      </c>
      <c r="AA37" s="38" t="str">
        <f t="array" ref="AA37">IF($C$36="","",IFERROR(MAX(IF((ROW(مسودة!$C$8:$C$37)=SMALL(IF((ROW(مسودة!$C$8:$C$37)*(مسودة!$C$8:$C$37=$C$36)),ROW(مسودة!$C$8:$C$37)),ROW()-ROW(AA37)+1)),مسودة!AA9:AA$37)),0))</f>
        <v/>
      </c>
      <c r="AB37" s="38" t="str">
        <f t="array" ref="AB37">IF($C$36="","",IFERROR(MAX(IF((ROW(مسودة!$C$8:$C$37)=SMALL(IF((ROW(مسودة!$C$8:$C$37)*(مسودة!$C$8:$C$37=$C$36)),ROW(مسودة!$C$8:$C$37)),ROW()-ROW(AB37)+1)),مسودة!AB9:AB$37)),0))</f>
        <v/>
      </c>
      <c r="AC37" s="38" t="str">
        <f t="array" ref="AC37">IF($C$36="","",IFERROR(MAX(IF((ROW(مسودة!$C$8:$C$37)=SMALL(IF((ROW(مسودة!$C$8:$C$37)*(مسودة!$C$8:$C$37=$C$36)),ROW(مسودة!$C$8:$C$37)),ROW()-ROW(AC37)+1)),مسودة!AC9:AC$37)),0))</f>
        <v/>
      </c>
      <c r="AD37" s="38" t="str">
        <f t="array" ref="AD37">IF($C$36="","",IFERROR(MAX(IF((ROW(مسودة!$C$8:$C$37)=SMALL(IF((ROW(مسودة!$C$8:$C$37)*(مسودة!$C$8:$C$37=$C$36)),ROW(مسودة!$C$8:$C$37)),ROW()-ROW(AD37)+1)),مسودة!AD9:AD$37)),0))</f>
        <v/>
      </c>
      <c r="AE37" s="38" t="str">
        <f t="array" ref="AE37">IF($C$36="","",IFERROR(MAX(IF((ROW(مسودة!$C$8:$C$37)=SMALL(IF((ROW(مسودة!$C$8:$C$37)*(مسودة!$C$8:$C$37=$C$36)),ROW(مسودة!$C$8:$C$37)),ROW()-ROW(AE37)+1)),مسودة!AE9:AE$37)),0))</f>
        <v/>
      </c>
      <c r="AF37" s="38" t="str">
        <f t="array" ref="AF37">IF($C$36="","",IFERROR(MAX(IF((ROW(مسودة!$C$8:$C$37)=SMALL(IF((ROW(مسودة!$C$8:$C$37)*(مسودة!$C$8:$C$37=$C$36)),ROW(مسودة!$C$8:$C$37)),ROW()-ROW(AF37)+1)),مسودة!AF9:AF$37)),0))</f>
        <v/>
      </c>
      <c r="AG37" s="38" t="str">
        <f t="array" ref="AG37">IF($C$36="","",IFERROR(MAX(IF((ROW(مسودة!$C$8:$C$37)=SMALL(IF((ROW(مسودة!$C$8:$C$37)*(مسودة!$C$8:$C$37=$C$36)),ROW(مسودة!$C$8:$C$37)),ROW()-ROW(AG37)+1)),مسودة!AG9:AG$37)),0))</f>
        <v/>
      </c>
      <c r="AH37" s="38" t="str">
        <f t="array" ref="AH37">IF($C$36="","",IFERROR(MAX(IF((ROW(مسودة!$C$8:$C$37)=SMALL(IF((ROW(مسودة!$C$8:$C$37)*(مسودة!$C$8:$C$37=$C$36)),ROW(مسودة!$C$8:$C$37)),ROW()-ROW(AH37)+1)),مسودة!AH9:AH$37)),0))</f>
        <v/>
      </c>
      <c r="AI37" s="38" t="str">
        <f t="array" ref="AI37">IF($C$36="","",IFERROR(MAX(IF((ROW(مسودة!$C$8:$C$37)=SMALL(IF((ROW(مسودة!$C$8:$C$37)*(مسودة!$C$8:$C$37=$C$36)),ROW(مسودة!$C$8:$C$37)),ROW()-ROW(AI37)+1)),مسودة!AI9:AI$37)),0))</f>
        <v/>
      </c>
      <c r="AJ37" s="38" t="str">
        <f t="array" ref="AJ37">IF($C$36="","",IFERROR(MAX(IF((ROW(مسودة!$C$8:$C$37)=SMALL(IF((ROW(مسودة!$C$8:$C$37)*(مسودة!$C$8:$C$37=$C$36)),ROW(مسودة!$C$8:$C$37)),ROW()-ROW(AJ37)+1)),مسودة!AJ9:AJ$37)),0))</f>
        <v/>
      </c>
      <c r="AK37" s="38" t="str">
        <f t="array" ref="AK37">IF($C$36="","",IFERROR(MAX(IF((ROW(مسودة!$C$8:$C$37)=SMALL(IF((ROW(مسودة!$C$8:$C$37)*(مسودة!$C$8:$C$37=$C$36)),ROW(مسودة!$C$8:$C$37)),ROW()-ROW(AK37)+1)),مسودة!AK9:AK$37)),0))</f>
        <v/>
      </c>
      <c r="AL37" s="38" t="str">
        <f t="array" ref="AL37">IF($C$36="","",IFERROR(MAX(IF((ROW(مسودة!$C$8:$C$37)=SMALL(IF((ROW(مسودة!$C$8:$C$37)*(مسودة!$C$8:$C$37=$C$36)),ROW(مسودة!$C$8:$C$37)),ROW()-ROW(AL37)+1)),مسودة!AL9:AL$37)),0))</f>
        <v/>
      </c>
      <c r="AM37" s="38" t="str">
        <f t="array" ref="AM37">IF($C$36="","",IFERROR(MAX(IF((ROW(مسودة!$C$8:$C$37)=SMALL(IF((ROW(مسودة!$C$8:$C$37)*(مسودة!$C$8:$C$37=$C$36)),ROW(مسودة!$C$8:$C$37)),ROW()-ROW(AM37)+1)),مسودة!AM9:AM$37)),0))</f>
        <v/>
      </c>
      <c r="AN37" s="54"/>
      <c r="AO37" s="54"/>
      <c r="AP37" s="56"/>
      <c r="AQ37" s="49"/>
      <c r="AR37" s="49"/>
      <c r="AS37" s="49"/>
      <c r="AT37" s="49"/>
      <c r="AU37" s="104"/>
    </row>
    <row r="38" spans="2:47" ht="36" customHeight="1" thickBot="1">
      <c r="B38" s="101"/>
      <c r="C38" s="93"/>
      <c r="D38" s="51"/>
      <c r="E38" s="51"/>
      <c r="F38" s="14" t="s">
        <v>32</v>
      </c>
      <c r="G38" s="38" t="str">
        <f t="array" ref="G38">IF($C$36="","",IFERROR(MAX(IF((ROW(مسودة!$C$8:$C$37)=SMALL(IF((ROW(مسودة!$C$8:$C$37)*(مسودة!$C$8:$C$37=$C$36)),ROW(مسودة!$C$8:$C$37)),ROW()-ROW(G38)+1)),مسودة!G10:G$37)),0))</f>
        <v/>
      </c>
      <c r="H38" s="38" t="str">
        <f t="array" ref="H38">IF($C$36="","",IFERROR(MAX(IF((ROW(مسودة!$C$8:$C$37)=SMALL(IF((ROW(مسودة!$C$8:$C$37)*(مسودة!$C$8:$C$37=$C$36)),ROW(مسودة!$C$8:$C$37)),ROW()-ROW(H38)+1)),مسودة!H10:H$37)),0))</f>
        <v/>
      </c>
      <c r="I38" s="38" t="str">
        <f t="array" ref="I38">IF($C$36="","",IFERROR(MAX(IF((ROW(مسودة!$C$8:$C$37)=SMALL(IF((ROW(مسودة!$C$8:$C$37)*(مسودة!$C$8:$C$37=$C$36)),ROW(مسودة!$C$8:$C$37)),ROW()-ROW(I38)+1)),مسودة!I10:I$37)),0))</f>
        <v/>
      </c>
      <c r="J38" s="38" t="str">
        <f t="array" ref="J38">IF($C$36="","",IFERROR(MAX(IF((ROW(مسودة!$C$8:$C$37)=SMALL(IF((ROW(مسودة!$C$8:$C$37)*(مسودة!$C$8:$C$37=$C$36)),ROW(مسودة!$C$8:$C$37)),ROW()-ROW(J38)+1)),مسودة!J10:J$37)),0))</f>
        <v/>
      </c>
      <c r="K38" s="38" t="str">
        <f t="array" ref="K38">IF($C$36="","",IFERROR(MAX(IF((ROW(مسودة!$C$8:$C$37)=SMALL(IF((ROW(مسودة!$C$8:$C$37)*(مسودة!$C$8:$C$37=$C$36)),ROW(مسودة!$C$8:$C$37)),ROW()-ROW(K38)+1)),مسودة!K10:K$37)),0))</f>
        <v/>
      </c>
      <c r="L38" s="38" t="str">
        <f t="array" ref="L38">IF($C$36="","",IFERROR(MAX(IF((ROW(مسودة!$C$8:$C$37)=SMALL(IF((ROW(مسودة!$C$8:$C$37)*(مسودة!$C$8:$C$37=$C$36)),ROW(مسودة!$C$8:$C$37)),ROW()-ROW(L38)+1)),مسودة!L10:L$37)),0))</f>
        <v/>
      </c>
      <c r="M38" s="38" t="str">
        <f t="array" ref="M38">IF($C$36="","",IFERROR(MAX(IF((ROW(مسودة!$C$8:$C$37)=SMALL(IF((ROW(مسودة!$C$8:$C$37)*(مسودة!$C$8:$C$37=$C$36)),ROW(مسودة!$C$8:$C$37)),ROW()-ROW(M38)+1)),مسودة!M10:M$37)),0))</f>
        <v/>
      </c>
      <c r="N38" s="38" t="str">
        <f t="array" ref="N38">IF($C$36="","",IFERROR(MAX(IF((ROW(مسودة!$C$8:$C$37)=SMALL(IF((ROW(مسودة!$C$8:$C$37)*(مسودة!$C$8:$C$37=$C$36)),ROW(مسودة!$C$8:$C$37)),ROW()-ROW(N38)+1)),مسودة!N10:N$37)),0))</f>
        <v/>
      </c>
      <c r="O38" s="38" t="str">
        <f t="array" ref="O38">IF($C$36="","",IFERROR(MAX(IF((ROW(مسودة!$C$8:$C$37)=SMALL(IF((ROW(مسودة!$C$8:$C$37)*(مسودة!$C$8:$C$37=$C$36)),ROW(مسودة!$C$8:$C$37)),ROW()-ROW(O38)+1)),مسودة!O10:O$37)),0))</f>
        <v/>
      </c>
      <c r="P38" s="38" t="str">
        <f t="array" ref="P38">IF($C$36="","",IFERROR(MAX(IF((ROW(مسودة!$C$8:$C$37)=SMALL(IF((ROW(مسودة!$C$8:$C$37)*(مسودة!$C$8:$C$37=$C$36)),ROW(مسودة!$C$8:$C$37)),ROW()-ROW(P38)+1)),مسودة!P10:P$37)),0))</f>
        <v/>
      </c>
      <c r="Q38" s="38" t="str">
        <f t="array" ref="Q38">IF($C$36="","",IFERROR(MAX(IF((ROW(مسودة!$C$8:$C$37)=SMALL(IF((ROW(مسودة!$C$8:$C$37)*(مسودة!$C$8:$C$37=$C$36)),ROW(مسودة!$C$8:$C$37)),ROW()-ROW(Q38)+1)),مسودة!Q10:Q$37)),0))</f>
        <v/>
      </c>
      <c r="R38" s="38" t="str">
        <f t="array" ref="R38">IF($C$36="","",IFERROR(MAX(IF((ROW(مسودة!$C$8:$C$37)=SMALL(IF((ROW(مسودة!$C$8:$C$37)*(مسودة!$C$8:$C$37=$C$36)),ROW(مسودة!$C$8:$C$37)),ROW()-ROW(R38)+1)),مسودة!R10:R$37)),0))</f>
        <v/>
      </c>
      <c r="S38" s="38" t="str">
        <f t="array" ref="S38">IF($C$36="","",IFERROR(MAX(IF((ROW(مسودة!$C$8:$C$37)=SMALL(IF((ROW(مسودة!$C$8:$C$37)*(مسودة!$C$8:$C$37=$C$36)),ROW(مسودة!$C$8:$C$37)),ROW()-ROW(S38)+1)),مسودة!S10:S$37)),0))</f>
        <v/>
      </c>
      <c r="T38" s="38" t="str">
        <f t="array" ref="T38">IF($C$36="","",IFERROR(MAX(IF((ROW(مسودة!$C$8:$C$37)=SMALL(IF((ROW(مسودة!$C$8:$C$37)*(مسودة!$C$8:$C$37=$C$36)),ROW(مسودة!$C$8:$C$37)),ROW()-ROW(T38)+1)),مسودة!T10:T$37)),0))</f>
        <v/>
      </c>
      <c r="U38" s="38" t="str">
        <f t="array" ref="U38">IF($C$36="","",IFERROR(MAX(IF((ROW(مسودة!$C$8:$C$37)=SMALL(IF((ROW(مسودة!$C$8:$C$37)*(مسودة!$C$8:$C$37=$C$36)),ROW(مسودة!$C$8:$C$37)),ROW()-ROW(U38)+1)),مسودة!U10:U$37)),0))</f>
        <v/>
      </c>
      <c r="V38" s="38" t="str">
        <f t="array" ref="V38">IF($C$36="","",IFERROR(MAX(IF((ROW(مسودة!$C$8:$C$37)=SMALL(IF((ROW(مسودة!$C$8:$C$37)*(مسودة!$C$8:$C$37=$C$36)),ROW(مسودة!$C$8:$C$37)),ROW()-ROW(V38)+1)),مسودة!V10:V$37)),0))</f>
        <v/>
      </c>
      <c r="W38" s="38" t="str">
        <f t="array" ref="W38">IF($C$36="","",IFERROR(MAX(IF((ROW(مسودة!$C$8:$C$37)=SMALL(IF((ROW(مسودة!$C$8:$C$37)*(مسودة!$C$8:$C$37=$C$36)),ROW(مسودة!$C$8:$C$37)),ROW()-ROW(W38)+1)),مسودة!W10:W$37)),0))</f>
        <v/>
      </c>
      <c r="X38" s="38" t="str">
        <f t="array" ref="X38">IF($C$36="","",IFERROR(MAX(IF((ROW(مسودة!$C$8:$C$37)=SMALL(IF((ROW(مسودة!$C$8:$C$37)*(مسودة!$C$8:$C$37=$C$36)),ROW(مسودة!$C$8:$C$37)),ROW()-ROW(X38)+1)),مسودة!X10:X$37)),0))</f>
        <v/>
      </c>
      <c r="Y38" s="38" t="str">
        <f t="array" ref="Y38">IF($C$36="","",IFERROR(MAX(IF((ROW(مسودة!$C$8:$C$37)=SMALL(IF((ROW(مسودة!$C$8:$C$37)*(مسودة!$C$8:$C$37=$C$36)),ROW(مسودة!$C$8:$C$37)),ROW()-ROW(Y38)+1)),مسودة!Y10:Y$37)),0))</f>
        <v/>
      </c>
      <c r="Z38" s="38" t="str">
        <f t="array" ref="Z38">IF($C$36="","",IFERROR(MAX(IF((ROW(مسودة!$C$8:$C$37)=SMALL(IF((ROW(مسودة!$C$8:$C$37)*(مسودة!$C$8:$C$37=$C$36)),ROW(مسودة!$C$8:$C$37)),ROW()-ROW(Z38)+1)),مسودة!Z10:Z$37)),0))</f>
        <v/>
      </c>
      <c r="AA38" s="38" t="str">
        <f t="array" ref="AA38">IF($C$36="","",IFERROR(MAX(IF((ROW(مسودة!$C$8:$C$37)=SMALL(IF((ROW(مسودة!$C$8:$C$37)*(مسودة!$C$8:$C$37=$C$36)),ROW(مسودة!$C$8:$C$37)),ROW()-ROW(AA38)+1)),مسودة!AA10:AA$37)),0))</f>
        <v/>
      </c>
      <c r="AB38" s="38" t="str">
        <f t="array" ref="AB38">IF($C$36="","",IFERROR(MAX(IF((ROW(مسودة!$C$8:$C$37)=SMALL(IF((ROW(مسودة!$C$8:$C$37)*(مسودة!$C$8:$C$37=$C$36)),ROW(مسودة!$C$8:$C$37)),ROW()-ROW(AB38)+1)),مسودة!AB10:AB$37)),0))</f>
        <v/>
      </c>
      <c r="AC38" s="38" t="str">
        <f t="array" ref="AC38">IF($C$36="","",IFERROR(MAX(IF((ROW(مسودة!$C$8:$C$37)=SMALL(IF((ROW(مسودة!$C$8:$C$37)*(مسودة!$C$8:$C$37=$C$36)),ROW(مسودة!$C$8:$C$37)),ROW()-ROW(AC38)+1)),مسودة!AC10:AC$37)),0))</f>
        <v/>
      </c>
      <c r="AD38" s="38" t="str">
        <f t="array" ref="AD38">IF($C$36="","",IFERROR(MAX(IF((ROW(مسودة!$C$8:$C$37)=SMALL(IF((ROW(مسودة!$C$8:$C$37)*(مسودة!$C$8:$C$37=$C$36)),ROW(مسودة!$C$8:$C$37)),ROW()-ROW(AD38)+1)),مسودة!AD10:AD$37)),0))</f>
        <v/>
      </c>
      <c r="AE38" s="38" t="str">
        <f t="array" ref="AE38">IF($C$36="","",IFERROR(MAX(IF((ROW(مسودة!$C$8:$C$37)=SMALL(IF((ROW(مسودة!$C$8:$C$37)*(مسودة!$C$8:$C$37=$C$36)),ROW(مسودة!$C$8:$C$37)),ROW()-ROW(AE38)+1)),مسودة!AE10:AE$37)),0))</f>
        <v/>
      </c>
      <c r="AF38" s="38" t="str">
        <f t="array" ref="AF38">IF($C$36="","",IFERROR(MAX(IF((ROW(مسودة!$C$8:$C$37)=SMALL(IF((ROW(مسودة!$C$8:$C$37)*(مسودة!$C$8:$C$37=$C$36)),ROW(مسودة!$C$8:$C$37)),ROW()-ROW(AF38)+1)),مسودة!AF10:AF$37)),0))</f>
        <v/>
      </c>
      <c r="AG38" s="38" t="str">
        <f t="array" ref="AG38">IF($C$36="","",IFERROR(MAX(IF((ROW(مسودة!$C$8:$C$37)=SMALL(IF((ROW(مسودة!$C$8:$C$37)*(مسودة!$C$8:$C$37=$C$36)),ROW(مسودة!$C$8:$C$37)),ROW()-ROW(AG38)+1)),مسودة!AG10:AG$37)),0))</f>
        <v/>
      </c>
      <c r="AH38" s="38" t="str">
        <f t="array" ref="AH38">IF($C$36="","",IFERROR(MAX(IF((ROW(مسودة!$C$8:$C$37)=SMALL(IF((ROW(مسودة!$C$8:$C$37)*(مسودة!$C$8:$C$37=$C$36)),ROW(مسودة!$C$8:$C$37)),ROW()-ROW(AH38)+1)),مسودة!AH10:AH$37)),0))</f>
        <v/>
      </c>
      <c r="AI38" s="38" t="str">
        <f t="array" ref="AI38">IF($C$36="","",IFERROR(MAX(IF((ROW(مسودة!$C$8:$C$37)=SMALL(IF((ROW(مسودة!$C$8:$C$37)*(مسودة!$C$8:$C$37=$C$36)),ROW(مسودة!$C$8:$C$37)),ROW()-ROW(AI38)+1)),مسودة!AI10:AI$37)),0))</f>
        <v/>
      </c>
      <c r="AJ38" s="38" t="str">
        <f t="array" ref="AJ38">IF($C$36="","",IFERROR(MAX(IF((ROW(مسودة!$C$8:$C$37)=SMALL(IF((ROW(مسودة!$C$8:$C$37)*(مسودة!$C$8:$C$37=$C$36)),ROW(مسودة!$C$8:$C$37)),ROW()-ROW(AJ38)+1)),مسودة!AJ10:AJ$37)),0))</f>
        <v/>
      </c>
      <c r="AK38" s="38" t="str">
        <f t="array" ref="AK38">IF($C$36="","",IFERROR(MAX(IF((ROW(مسودة!$C$8:$C$37)=SMALL(IF((ROW(مسودة!$C$8:$C$37)*(مسودة!$C$8:$C$37=$C$36)),ROW(مسودة!$C$8:$C$37)),ROW()-ROW(AK38)+1)),مسودة!AK10:AK$37)),0))</f>
        <v/>
      </c>
      <c r="AL38" s="38" t="str">
        <f t="array" ref="AL38">IF($C$36="","",IFERROR(MAX(IF((ROW(مسودة!$C$8:$C$37)=SMALL(IF((ROW(مسودة!$C$8:$C$37)*(مسودة!$C$8:$C$37=$C$36)),ROW(مسودة!$C$8:$C$37)),ROW()-ROW(AL38)+1)),مسودة!AL10:AL$37)),0))</f>
        <v/>
      </c>
      <c r="AM38" s="38" t="str">
        <f t="array" ref="AM38">IF($C$36="","",IFERROR(MAX(IF((ROW(مسودة!$C$8:$C$37)=SMALL(IF((ROW(مسودة!$C$8:$C$37)*(مسودة!$C$8:$C$37=$C$36)),ROW(مسودة!$C$8:$C$37)),ROW()-ROW(AM38)+1)),مسودة!AM10:AM$37)),0))</f>
        <v/>
      </c>
      <c r="AN38" s="39" t="str">
        <f t="array" ref="AN38">IF($C$36="","",IFERROR(MAX(IF((ROW(مسودة!$C$8:$C$37)=SMALL(IF((ROW(مسودة!$C$8:$C$37)*(مسودة!$C$8:$C$37=$C$36)),ROW(مسودة!$C$8:$C$37)),ROW()-ROW(AN38)+1)),مسودة!AN10:AN$37)),0))</f>
        <v/>
      </c>
      <c r="AO38" s="39" t="str">
        <f t="array" ref="AO38">IF($C$36="","",IFERROR(MAX(IF((ROW(مسودة!$C$8:$C$37)=SMALL(IF((ROW(مسودة!$C$8:$C$37)*(مسودة!$C$8:$C$37=$C$36)),ROW(مسودة!$C$8:$C$37)),ROW()-ROW(AO38)+1)),مسودة!AO10:AO$37)),0))</f>
        <v/>
      </c>
      <c r="AP38" s="39" t="str">
        <f>IF(AO38&lt;50,"   ",IF(AO38&lt;65,"مقبول",IF(AO38&lt;75,"جيد",IF(AO38&lt;85,"جيدجداً",IF(AO38&lt;=100,"ممتاز","")))))</f>
        <v/>
      </c>
      <c r="AQ38" s="57"/>
      <c r="AR38" s="57"/>
      <c r="AS38" s="57"/>
      <c r="AT38" s="57"/>
      <c r="AU38" s="105"/>
    </row>
    <row r="39" spans="2:47" ht="27" thickTop="1">
      <c r="B39" s="16"/>
      <c r="C39" s="16"/>
      <c r="D39" s="16"/>
      <c r="E39" s="16"/>
      <c r="F39" s="16"/>
      <c r="G39" s="16"/>
      <c r="H39" s="16"/>
      <c r="I39" s="16"/>
      <c r="J39" s="16"/>
      <c r="K39" s="16"/>
      <c r="L39" s="16"/>
      <c r="M39" s="16"/>
      <c r="N39" s="16"/>
      <c r="O39" s="16"/>
      <c r="P39" s="16"/>
      <c r="Q39" s="16"/>
      <c r="R39" s="16"/>
      <c r="S39" s="16"/>
      <c r="T39" s="16"/>
      <c r="U39" s="16"/>
      <c r="V39" s="16"/>
      <c r="W39" s="16"/>
      <c r="X39" s="16"/>
      <c r="Y39" s="17"/>
      <c r="Z39" s="17"/>
      <c r="AA39" s="17"/>
      <c r="AB39" s="17"/>
      <c r="AC39" s="17"/>
      <c r="AD39" s="17"/>
      <c r="AE39" s="17"/>
      <c r="AF39" s="17"/>
      <c r="AG39" s="17"/>
      <c r="AH39" s="17"/>
      <c r="AI39" s="17"/>
      <c r="AJ39" s="17"/>
      <c r="AK39" s="17"/>
      <c r="AL39" s="17"/>
      <c r="AM39" s="17"/>
      <c r="AN39" s="17"/>
      <c r="AO39" s="17"/>
      <c r="AP39" s="17"/>
      <c r="AQ39" s="17"/>
      <c r="AR39" s="17"/>
      <c r="AS39" s="17"/>
      <c r="AT39" s="17"/>
      <c r="AU39" s="17"/>
    </row>
    <row r="40" spans="2:47" ht="26.25">
      <c r="B40" s="16"/>
      <c r="C40" s="17" t="s">
        <v>33</v>
      </c>
      <c r="D40" s="17"/>
      <c r="E40" s="17"/>
      <c r="F40" s="17"/>
      <c r="G40" s="17"/>
      <c r="H40" s="17"/>
      <c r="I40" s="16"/>
      <c r="J40" s="16"/>
      <c r="K40" s="16"/>
      <c r="L40" s="18" t="s">
        <v>34</v>
      </c>
      <c r="M40" s="18" t="s">
        <v>35</v>
      </c>
      <c r="N40" s="18"/>
      <c r="O40" s="18"/>
      <c r="P40" s="18"/>
      <c r="Q40" s="18"/>
      <c r="R40" s="18"/>
      <c r="S40" s="18"/>
      <c r="T40" s="18"/>
      <c r="U40" s="18"/>
      <c r="V40" s="19"/>
      <c r="W40" s="19"/>
      <c r="X40" s="19"/>
      <c r="Y40" s="18"/>
      <c r="Z40" s="17"/>
      <c r="AA40" s="17"/>
      <c r="AB40" s="17"/>
      <c r="AC40" s="17"/>
      <c r="AD40" s="17"/>
      <c r="AE40" s="18"/>
      <c r="AF40" s="17"/>
      <c r="AG40" s="17"/>
      <c r="AH40" s="17"/>
      <c r="AI40" s="17"/>
      <c r="AJ40" s="17"/>
      <c r="AK40" s="17"/>
      <c r="AL40" s="17"/>
      <c r="AM40" s="17"/>
      <c r="AN40" s="17"/>
      <c r="AO40" s="18"/>
    </row>
    <row r="41" spans="2:47" ht="33.75">
      <c r="B41" s="19"/>
      <c r="C41" s="20" t="s">
        <v>36</v>
      </c>
      <c r="D41" s="18" t="s">
        <v>37</v>
      </c>
      <c r="E41" s="18"/>
      <c r="F41" s="18"/>
      <c r="G41" s="18"/>
      <c r="H41" s="18"/>
      <c r="I41" s="19"/>
      <c r="J41" s="19"/>
      <c r="K41" s="19"/>
      <c r="L41" s="18" t="s">
        <v>34</v>
      </c>
      <c r="M41" s="18" t="s">
        <v>38</v>
      </c>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row>
    <row r="42" spans="2:47" ht="33.75">
      <c r="B42" s="19"/>
      <c r="C42" s="20"/>
      <c r="D42" s="18"/>
      <c r="E42" s="18"/>
      <c r="F42" s="18"/>
      <c r="G42" s="18"/>
      <c r="H42" s="18"/>
      <c r="I42" s="19"/>
      <c r="J42" s="19"/>
      <c r="K42" s="19"/>
      <c r="L42" s="18"/>
      <c r="M42" s="18"/>
      <c r="N42" s="18"/>
      <c r="O42" s="18"/>
      <c r="P42" s="18"/>
      <c r="Q42" s="18"/>
      <c r="R42" s="18"/>
      <c r="S42" s="18"/>
      <c r="T42" s="18"/>
      <c r="U42" s="18"/>
      <c r="V42" s="19"/>
      <c r="W42" s="19"/>
      <c r="X42" s="19"/>
      <c r="AA42" s="21"/>
      <c r="AB42" s="22"/>
      <c r="AC42" s="21"/>
      <c r="AD42" s="21"/>
      <c r="AE42" s="21"/>
      <c r="AF42" s="21"/>
      <c r="AI42" s="21"/>
      <c r="AJ42" s="21"/>
      <c r="AK42" s="21"/>
      <c r="AL42" s="22"/>
      <c r="AM42" s="21"/>
      <c r="AN42" s="21"/>
      <c r="AO42" s="21"/>
      <c r="AP42" s="21"/>
      <c r="AQ42" s="21"/>
      <c r="AR42" s="23"/>
      <c r="AS42" s="22"/>
      <c r="AT42" s="21"/>
      <c r="AU42" s="17"/>
    </row>
    <row r="46" spans="2:47" ht="35.25">
      <c r="J46" s="80" t="s">
        <v>0</v>
      </c>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row>
    <row r="49" spans="2:47" ht="15.75" thickBot="1"/>
    <row r="50" spans="2:47" ht="35.25" customHeight="1" thickTop="1" thickBot="1">
      <c r="B50" s="81" t="s">
        <v>2</v>
      </c>
      <c r="C50" s="84" t="s">
        <v>3</v>
      </c>
      <c r="D50" s="87" t="s">
        <v>4</v>
      </c>
      <c r="E50" s="90" t="s">
        <v>5</v>
      </c>
      <c r="F50" s="24" t="s">
        <v>6</v>
      </c>
      <c r="G50" s="63" t="s">
        <v>7</v>
      </c>
      <c r="H50" s="64"/>
      <c r="I50" s="65"/>
      <c r="J50" s="63" t="s">
        <v>8</v>
      </c>
      <c r="K50" s="64"/>
      <c r="L50" s="65"/>
      <c r="M50" s="63" t="s">
        <v>9</v>
      </c>
      <c r="N50" s="64"/>
      <c r="O50" s="65"/>
      <c r="P50" s="63" t="s">
        <v>10</v>
      </c>
      <c r="Q50" s="64"/>
      <c r="R50" s="65"/>
      <c r="S50" s="63" t="s">
        <v>11</v>
      </c>
      <c r="T50" s="64"/>
      <c r="U50" s="65"/>
      <c r="V50" s="63" t="s">
        <v>12</v>
      </c>
      <c r="W50" s="64"/>
      <c r="X50" s="65"/>
      <c r="Y50" s="63" t="s">
        <v>13</v>
      </c>
      <c r="Z50" s="64"/>
      <c r="AA50" s="65"/>
      <c r="AB50" s="63" t="s">
        <v>14</v>
      </c>
      <c r="AC50" s="64"/>
      <c r="AD50" s="65"/>
      <c r="AE50" s="63" t="s">
        <v>15</v>
      </c>
      <c r="AF50" s="64"/>
      <c r="AG50" s="65"/>
      <c r="AH50" s="63" t="s">
        <v>16</v>
      </c>
      <c r="AI50" s="64"/>
      <c r="AJ50" s="65"/>
      <c r="AK50" s="63" t="s">
        <v>17</v>
      </c>
      <c r="AL50" s="64"/>
      <c r="AM50" s="65"/>
      <c r="AN50" s="66" t="s">
        <v>18</v>
      </c>
      <c r="AO50" s="66" t="s">
        <v>19</v>
      </c>
      <c r="AP50" s="66" t="s">
        <v>20</v>
      </c>
      <c r="AQ50" s="69" t="s">
        <v>21</v>
      </c>
      <c r="AR50" s="70"/>
      <c r="AS50" s="69" t="s">
        <v>22</v>
      </c>
      <c r="AT50" s="70"/>
      <c r="AU50" s="73" t="s">
        <v>23</v>
      </c>
    </row>
    <row r="51" spans="2:47" ht="187.5" customHeight="1" thickBot="1">
      <c r="B51" s="82"/>
      <c r="C51" s="85"/>
      <c r="D51" s="88"/>
      <c r="E51" s="91"/>
      <c r="F51" s="8" t="s">
        <v>24</v>
      </c>
      <c r="G51" s="8" t="s">
        <v>25</v>
      </c>
      <c r="H51" s="8" t="s">
        <v>26</v>
      </c>
      <c r="I51" s="8" t="s">
        <v>27</v>
      </c>
      <c r="J51" s="8" t="s">
        <v>25</v>
      </c>
      <c r="K51" s="8" t="s">
        <v>26</v>
      </c>
      <c r="L51" s="8" t="s">
        <v>27</v>
      </c>
      <c r="M51" s="8" t="s">
        <v>25</v>
      </c>
      <c r="N51" s="8" t="s">
        <v>26</v>
      </c>
      <c r="O51" s="8" t="s">
        <v>27</v>
      </c>
      <c r="P51" s="8" t="s">
        <v>25</v>
      </c>
      <c r="Q51" s="8" t="s">
        <v>26</v>
      </c>
      <c r="R51" s="8" t="s">
        <v>27</v>
      </c>
      <c r="S51" s="8" t="s">
        <v>25</v>
      </c>
      <c r="T51" s="8" t="s">
        <v>26</v>
      </c>
      <c r="U51" s="8" t="s">
        <v>27</v>
      </c>
      <c r="V51" s="8" t="s">
        <v>25</v>
      </c>
      <c r="W51" s="8" t="s">
        <v>26</v>
      </c>
      <c r="X51" s="8" t="s">
        <v>27</v>
      </c>
      <c r="Y51" s="8" t="s">
        <v>25</v>
      </c>
      <c r="Z51" s="8" t="s">
        <v>26</v>
      </c>
      <c r="AA51" s="8" t="s">
        <v>27</v>
      </c>
      <c r="AB51" s="8" t="s">
        <v>25</v>
      </c>
      <c r="AC51" s="8" t="s">
        <v>26</v>
      </c>
      <c r="AD51" s="8" t="s">
        <v>27</v>
      </c>
      <c r="AE51" s="8" t="s">
        <v>25</v>
      </c>
      <c r="AF51" s="8" t="s">
        <v>26</v>
      </c>
      <c r="AG51" s="8" t="s">
        <v>27</v>
      </c>
      <c r="AH51" s="8" t="s">
        <v>25</v>
      </c>
      <c r="AI51" s="8" t="s">
        <v>26</v>
      </c>
      <c r="AJ51" s="8" t="s">
        <v>27</v>
      </c>
      <c r="AK51" s="8" t="s">
        <v>25</v>
      </c>
      <c r="AL51" s="8" t="s">
        <v>26</v>
      </c>
      <c r="AM51" s="8" t="s">
        <v>27</v>
      </c>
      <c r="AN51" s="67"/>
      <c r="AO51" s="67"/>
      <c r="AP51" s="67"/>
      <c r="AQ51" s="71"/>
      <c r="AR51" s="72"/>
      <c r="AS51" s="71"/>
      <c r="AT51" s="72"/>
      <c r="AU51" s="74"/>
    </row>
    <row r="52" spans="2:47" ht="28.5" customHeight="1" thickBot="1">
      <c r="B52" s="82"/>
      <c r="C52" s="85"/>
      <c r="D52" s="88"/>
      <c r="E52" s="91"/>
      <c r="F52" s="25" t="s">
        <v>28</v>
      </c>
      <c r="G52" s="9">
        <v>30</v>
      </c>
      <c r="H52" s="9">
        <v>56</v>
      </c>
      <c r="I52" s="9">
        <v>100</v>
      </c>
      <c r="J52" s="9">
        <v>30</v>
      </c>
      <c r="K52" s="9">
        <v>56</v>
      </c>
      <c r="L52" s="9">
        <v>100</v>
      </c>
      <c r="M52" s="9">
        <v>30</v>
      </c>
      <c r="N52" s="9">
        <v>56</v>
      </c>
      <c r="O52" s="9">
        <v>100</v>
      </c>
      <c r="P52" s="9">
        <v>24</v>
      </c>
      <c r="Q52" s="9">
        <v>29</v>
      </c>
      <c r="R52" s="9">
        <v>60</v>
      </c>
      <c r="S52" s="9">
        <v>24</v>
      </c>
      <c r="T52" s="9">
        <v>29</v>
      </c>
      <c r="U52" s="9">
        <v>60</v>
      </c>
      <c r="V52" s="9">
        <v>24</v>
      </c>
      <c r="W52" s="9">
        <v>29</v>
      </c>
      <c r="X52" s="9">
        <v>60</v>
      </c>
      <c r="Y52" s="9">
        <v>12</v>
      </c>
      <c r="Z52" s="9">
        <v>22</v>
      </c>
      <c r="AA52" s="9">
        <v>40</v>
      </c>
      <c r="AB52" s="9">
        <v>16</v>
      </c>
      <c r="AC52" s="9">
        <v>19</v>
      </c>
      <c r="AD52" s="9">
        <v>40</v>
      </c>
      <c r="AE52" s="9">
        <v>12</v>
      </c>
      <c r="AF52" s="9">
        <v>22</v>
      </c>
      <c r="AG52" s="9">
        <v>40</v>
      </c>
      <c r="AH52" s="9">
        <v>12</v>
      </c>
      <c r="AI52" s="9">
        <v>22</v>
      </c>
      <c r="AJ52" s="9">
        <v>40</v>
      </c>
      <c r="AK52" s="9">
        <v>6</v>
      </c>
      <c r="AL52" s="9">
        <v>11</v>
      </c>
      <c r="AM52" s="9">
        <v>20</v>
      </c>
      <c r="AN52" s="67"/>
      <c r="AO52" s="67"/>
      <c r="AP52" s="67"/>
      <c r="AQ52" s="76" t="s">
        <v>20</v>
      </c>
      <c r="AR52" s="77"/>
      <c r="AS52" s="78" t="s">
        <v>20</v>
      </c>
      <c r="AT52" s="79"/>
      <c r="AU52" s="75"/>
    </row>
    <row r="53" spans="2:47" ht="28.5" customHeight="1" thickBot="1">
      <c r="B53" s="83"/>
      <c r="C53" s="86"/>
      <c r="D53" s="89"/>
      <c r="E53" s="92"/>
      <c r="F53" s="25" t="s">
        <v>29</v>
      </c>
      <c r="G53" s="9">
        <v>60</v>
      </c>
      <c r="H53" s="9">
        <v>140</v>
      </c>
      <c r="I53" s="9">
        <v>200</v>
      </c>
      <c r="J53" s="9">
        <v>60</v>
      </c>
      <c r="K53" s="9">
        <v>140</v>
      </c>
      <c r="L53" s="9">
        <v>200</v>
      </c>
      <c r="M53" s="9">
        <v>60</v>
      </c>
      <c r="N53" s="9">
        <v>140</v>
      </c>
      <c r="O53" s="9">
        <v>200</v>
      </c>
      <c r="P53" s="9">
        <v>48</v>
      </c>
      <c r="Q53" s="9">
        <v>72</v>
      </c>
      <c r="R53" s="9">
        <v>120</v>
      </c>
      <c r="S53" s="9">
        <v>48</v>
      </c>
      <c r="T53" s="9">
        <v>72</v>
      </c>
      <c r="U53" s="9">
        <v>120</v>
      </c>
      <c r="V53" s="9">
        <v>48</v>
      </c>
      <c r="W53" s="9">
        <v>72</v>
      </c>
      <c r="X53" s="9">
        <v>120</v>
      </c>
      <c r="Y53" s="9">
        <v>24</v>
      </c>
      <c r="Z53" s="9">
        <v>56</v>
      </c>
      <c r="AA53" s="9">
        <v>80</v>
      </c>
      <c r="AB53" s="9">
        <v>32</v>
      </c>
      <c r="AC53" s="9">
        <v>48</v>
      </c>
      <c r="AD53" s="9">
        <v>80</v>
      </c>
      <c r="AE53" s="9">
        <v>24</v>
      </c>
      <c r="AF53" s="9">
        <v>56</v>
      </c>
      <c r="AG53" s="9">
        <v>80</v>
      </c>
      <c r="AH53" s="9">
        <v>24</v>
      </c>
      <c r="AI53" s="9">
        <v>56</v>
      </c>
      <c r="AJ53" s="9">
        <v>80</v>
      </c>
      <c r="AK53" s="9">
        <v>12</v>
      </c>
      <c r="AL53" s="9">
        <v>28</v>
      </c>
      <c r="AM53" s="9">
        <v>40</v>
      </c>
      <c r="AN53" s="68"/>
      <c r="AO53" s="68"/>
      <c r="AP53" s="68"/>
      <c r="AQ53" s="78"/>
      <c r="AR53" s="79"/>
      <c r="AS53" s="78"/>
      <c r="AT53" s="79"/>
      <c r="AU53" s="75"/>
    </row>
    <row r="54" spans="2:47" ht="28.5" customHeight="1" thickBot="1">
      <c r="B54" s="48">
        <f>B36+1</f>
        <v>11</v>
      </c>
      <c r="C54" s="98">
        <f t="array" ref="C54">IF(ISERROR(INDEX(مسودة!$C$52:$AV$81,SMALL(IF((مسودة!$AV$52:$AV$81="ناجح"),ROW(مسودة!$C$52:$AV$81)-MIN(ROW(مسودة!$C$52:$AV$81))+1,""),ROW(A1)),COLUMN(A1))),"",INDEX(مسودة!$C$52:$AV$81,SMALL(IF((مسودة!$AV$52:$AV$81="ناجح"),ROW(مسودة!$C$52:$AV$81)-MIN(ROW(مسودة!$C$52:$AV$81))+1,""),ROW(A1)),COLUMN(A1)))</f>
        <v>621</v>
      </c>
      <c r="D54" s="95" t="str">
        <f>IF(C54&lt;&gt;"",VLOOKUP(C54,مسودة!$C$52:$D$81,2,0),"")</f>
        <v xml:space="preserve">تيمور  محمد </v>
      </c>
      <c r="E54" s="95">
        <f>IF(C54&lt;&gt;"",VLOOKUP(C54,مسودة!$C$52:$E$81,3,0),"")</f>
        <v>223</v>
      </c>
      <c r="F54" s="11" t="s">
        <v>30</v>
      </c>
      <c r="G54" s="40">
        <f t="array" ref="G54">IF($C$54="","",IFERROR(MAX(IF((ROW(مسودة!$C$52:$C$81)=SMALL(IF((ROW(مسودة!$C$52:$C$81)*(مسودة!$C$52:$C$81=$C$54)),ROW(مسودة!$C$52:$C$81)),ROW()-ROW(G54)+1)),مسودة!G52:'مسودة'!G$81)),0))</f>
        <v>18</v>
      </c>
      <c r="H54" s="40">
        <f t="array" ref="H54">IF($C$54="","",IFERROR(MAX(IF((ROW(مسودة!$C$52:$C$81)=SMALL(IF((ROW(مسودة!$C$52:$C$81)*(مسودة!$C$52:$C$81=$C$54)),ROW(مسودة!$C$52:$C$81)),ROW()-ROW(H54)+1)),مسودة!H52:'مسودة'!H$81)),0))</f>
        <v>56</v>
      </c>
      <c r="I54" s="40">
        <f t="array" ref="I54">IF($C$54="","",IFERROR(MAX(IF((ROW(مسودة!$C$52:$C$81)=SMALL(IF((ROW(مسودة!$C$52:$C$81)*(مسودة!$C$52:$C$81=$C$54)),ROW(مسودة!$C$52:$C$81)),ROW()-ROW(I54)+1)),مسودة!I52:'مسودة'!I$81)),0))</f>
        <v>74</v>
      </c>
      <c r="J54" s="40">
        <f t="array" ref="J54">IF($C$54="","",IFERROR(MAX(IF((ROW(مسودة!$C$52:$C$81)=SMALL(IF((ROW(مسودة!$C$52:$C$81)*(مسودة!$C$52:$C$81=$C$54)),ROW(مسودة!$C$52:$C$81)),ROW()-ROW(J54)+1)),مسودة!J52:'مسودة'!J$81)),0))</f>
        <v>24</v>
      </c>
      <c r="K54" s="40">
        <f t="array" ref="K54">IF($C$54="","",IFERROR(MAX(IF((ROW(مسودة!$C$52:$C$81)=SMALL(IF((ROW(مسودة!$C$52:$C$81)*(مسودة!$C$52:$C$81=$C$54)),ROW(مسودة!$C$52:$C$81)),ROW()-ROW(K54)+1)),مسودة!K52:'مسودة'!K$81)),0))</f>
        <v>30</v>
      </c>
      <c r="L54" s="40">
        <f t="array" ref="L54">IF($C$54="","",IFERROR(MAX(IF((ROW(مسودة!$C$52:$C$81)=SMALL(IF((ROW(مسودة!$C$52:$C$81)*(مسودة!$C$52:$C$81=$C$54)),ROW(مسودة!$C$52:$C$81)),ROW()-ROW(L54)+1)),مسودة!L52:'مسودة'!L$81)),0))</f>
        <v>54</v>
      </c>
      <c r="M54" s="40">
        <f t="array" ref="M54">IF($C$54="","",IFERROR(MAX(IF((ROW(مسودة!$C$52:$C$81)=SMALL(IF((ROW(مسودة!$C$52:$C$81)*(مسودة!$C$52:$C$81=$C$54)),ROW(مسودة!$C$52:$C$81)),ROW()-ROW(M54)+1)),مسودة!M52:'مسودة'!M$81)),0))</f>
        <v>17</v>
      </c>
      <c r="N54" s="40">
        <f t="array" ref="N54">IF($C$54="","",IFERROR(MAX(IF((ROW(مسودة!$C$52:$C$81)=SMALL(IF((ROW(مسودة!$C$52:$C$81)*(مسودة!$C$52:$C$81=$C$54)),ROW(مسودة!$C$52:$C$81)),ROW()-ROW(N54)+1)),مسودة!N52:'مسودة'!N$81)),0))</f>
        <v>44</v>
      </c>
      <c r="O54" s="40">
        <f t="array" ref="O54">IF($C$54="","",IFERROR(MAX(IF((ROW(مسودة!$C$52:$C$81)=SMALL(IF((ROW(مسودة!$C$52:$C$81)*(مسودة!$C$52:$C$81=$C$54)),ROW(مسودة!$C$52:$C$81)),ROW()-ROW(O54)+1)),مسودة!O52:'مسودة'!O$81)),0))</f>
        <v>61</v>
      </c>
      <c r="P54" s="40">
        <f t="array" ref="P54">IF($C$54="","",IFERROR(MAX(IF((ROW(مسودة!$C$52:$C$81)=SMALL(IF((ROW(مسودة!$C$52:$C$81)*(مسودة!$C$52:$C$81=$C$54)),ROW(مسودة!$C$52:$C$81)),ROW()-ROW(P54)+1)),مسودة!P52:'مسودة'!P$81)),0))</f>
        <v>22</v>
      </c>
      <c r="Q54" s="40">
        <f t="array" ref="Q54">IF($C$54="","",IFERROR(MAX(IF((ROW(مسودة!$C$52:$C$81)=SMALL(IF((ROW(مسودة!$C$52:$C$81)*(مسودة!$C$52:$C$81=$C$54)),ROW(مسودة!$C$52:$C$81)),ROW()-ROW(Q54)+1)),مسودة!Q52:'مسودة'!Q$81)),0))</f>
        <v>10</v>
      </c>
      <c r="R54" s="40">
        <f t="array" ref="R54">IF($C$54="","",IFERROR(MAX(IF((ROW(مسودة!$C$52:$C$81)=SMALL(IF((ROW(مسودة!$C$52:$C$81)*(مسودة!$C$52:$C$81=$C$54)),ROW(مسودة!$C$52:$C$81)),ROW()-ROW(R54)+1)),مسودة!R52:'مسودة'!R$81)),0))</f>
        <v>32</v>
      </c>
      <c r="S54" s="40">
        <f t="array" ref="S54">IF($C$54="","",IFERROR(MAX(IF((ROW(مسودة!$C$52:$C$81)=SMALL(IF((ROW(مسودة!$C$52:$C$81)*(مسودة!$C$52:$C$81=$C$54)),ROW(مسودة!$C$52:$C$81)),ROW()-ROW(S54)+1)),مسودة!S52:'مسودة'!S$81)),0))</f>
        <v>20</v>
      </c>
      <c r="T54" s="40">
        <f t="array" ref="T54">IF($C$54="","",IFERROR(MAX(IF((ROW(مسودة!$C$52:$C$81)=SMALL(IF((ROW(مسودة!$C$52:$C$81)*(مسودة!$C$52:$C$81=$C$54)),ROW(مسودة!$C$52:$C$81)),ROW()-ROW(T54)+1)),مسودة!T52:'مسودة'!T$81)),0))</f>
        <v>19</v>
      </c>
      <c r="U54" s="40">
        <f t="array" ref="U54">IF($C$54="","",IFERROR(MAX(IF((ROW(مسودة!$C$52:$C$81)=SMALL(IF((ROW(مسودة!$C$52:$C$81)*(مسودة!$C$52:$C$81=$C$54)),ROW(مسودة!$C$52:$C$81)),ROW()-ROW(U54)+1)),مسودة!U52:'مسودة'!U$81)),0))</f>
        <v>39</v>
      </c>
      <c r="V54" s="40">
        <f t="array" ref="V54">IF($C$54="","",IFERROR(MAX(IF((ROW(مسودة!$C$52:$C$81)=SMALL(IF((ROW(مسودة!$C$52:$C$81)*(مسودة!$C$52:$C$81=$C$54)),ROW(مسودة!$C$52:$C$81)),ROW()-ROW(V54)+1)),مسودة!V52:'مسودة'!V$81)),0))</f>
        <v>18</v>
      </c>
      <c r="W54" s="40">
        <f t="array" ref="W54">IF($C$54="","",IFERROR(MAX(IF((ROW(مسودة!$C$52:$C$81)=SMALL(IF((ROW(مسودة!$C$52:$C$81)*(مسودة!$C$52:$C$81=$C$54)),ROW(مسودة!$C$52:$C$81)),ROW()-ROW(W54)+1)),مسودة!W52:'مسودة'!W$81)),0))</f>
        <v>27</v>
      </c>
      <c r="X54" s="40">
        <f t="array" ref="X54">IF($C$54="","",IFERROR(MAX(IF((ROW(مسودة!$C$52:$C$81)=SMALL(IF((ROW(مسودة!$C$52:$C$81)*(مسودة!$C$52:$C$81=$C$54)),ROW(مسودة!$C$52:$C$81)),ROW()-ROW(X54)+1)),مسودة!X52:'مسودة'!X$81)),0))</f>
        <v>45</v>
      </c>
      <c r="Y54" s="40">
        <f t="array" ref="Y54">IF($C$54="","",IFERROR(MAX(IF((ROW(مسودة!$C$52:$C$81)=SMALL(IF((ROW(مسودة!$C$52:$C$81)*(مسودة!$C$52:$C$81=$C$54)),ROW(مسودة!$C$52:$C$81)),ROW()-ROW(Y54)+1)),مسودة!Y52:'مسودة'!Y$81)),0))</f>
        <v>10</v>
      </c>
      <c r="Z54" s="40">
        <f t="array" ref="Z54">IF($C$54="","",IFERROR(MAX(IF((ROW(مسودة!$C$52:$C$81)=SMALL(IF((ROW(مسودة!$C$52:$C$81)*(مسودة!$C$52:$C$81=$C$54)),ROW(مسودة!$C$52:$C$81)),ROW()-ROW(Z54)+1)),مسودة!Z52:'مسودة'!Z$81)),0))</f>
        <v>22</v>
      </c>
      <c r="AA54" s="40">
        <f t="array" ref="AA54">IF($C$54="","",IFERROR(MAX(IF((ROW(مسودة!$C$52:$C$81)=SMALL(IF((ROW(مسودة!$C$52:$C$81)*(مسودة!$C$52:$C$81=$C$54)),ROW(مسودة!$C$52:$C$81)),ROW()-ROW(AA54)+1)),مسودة!AA52:'مسودة'!AA$81)),0))</f>
        <v>32</v>
      </c>
      <c r="AB54" s="40">
        <f t="array" ref="AB54">IF($C$54="","",IFERROR(MAX(IF((ROW(مسودة!$C$52:$C$81)=SMALL(IF((ROW(مسودة!$C$52:$C$81)*(مسودة!$C$52:$C$81=$C$54)),ROW(مسودة!$C$52:$C$81)),ROW()-ROW(AB54)+1)),مسودة!AB52:'مسودة'!AB$81)),0))</f>
        <v>14</v>
      </c>
      <c r="AC54" s="40">
        <f t="array" ref="AC54">IF($C$54="","",IFERROR(MAX(IF((ROW(مسودة!$C$52:$C$81)=SMALL(IF((ROW(مسودة!$C$52:$C$81)*(مسودة!$C$52:$C$81=$C$54)),ROW(مسودة!$C$52:$C$81)),ROW()-ROW(AC54)+1)),مسودة!AC52:'مسودة'!AC$81)),0))</f>
        <v>22</v>
      </c>
      <c r="AD54" s="40">
        <f t="array" ref="AD54">IF($C$54="","",IFERROR(MAX(IF((ROW(مسودة!$C$52:$C$81)=SMALL(IF((ROW(مسودة!$C$52:$C$81)*(مسودة!$C$52:$C$81=$C$54)),ROW(مسودة!$C$52:$C$81)),ROW()-ROW(AD54)+1)),مسودة!AD52:'مسودة'!AD$81)),0))</f>
        <v>36</v>
      </c>
      <c r="AE54" s="40">
        <f t="array" ref="AE54">IF($C$54="","",IFERROR(MAX(IF((ROW(مسودة!$C$52:$C$81)=SMALL(IF((ROW(مسودة!$C$52:$C$81)*(مسودة!$C$52:$C$81=$C$54)),ROW(مسودة!$C$52:$C$81)),ROW()-ROW(AE54)+1)),مسودة!AE52:'مسودة'!AE$81)),0))</f>
        <v>11</v>
      </c>
      <c r="AF54" s="40">
        <f t="array" ref="AF54">IF($C$54="","",IFERROR(MAX(IF((ROW(مسودة!$C$52:$C$81)=SMALL(IF((ROW(مسودة!$C$52:$C$81)*(مسودة!$C$52:$C$81=$C$54)),ROW(مسودة!$C$52:$C$81)),ROW()-ROW(AF54)+1)),مسودة!AF52:'مسودة'!AF$81)),0))</f>
        <v>17</v>
      </c>
      <c r="AG54" s="40">
        <f t="array" ref="AG54">IF($C$54="","",IFERROR(MAX(IF((ROW(مسودة!$C$52:$C$81)=SMALL(IF((ROW(مسودة!$C$52:$C$81)*(مسودة!$C$52:$C$81=$C$54)),ROW(مسودة!$C$52:$C$81)),ROW()-ROW(AG54)+1)),مسودة!AG52:'مسودة'!AG$81)),0))</f>
        <v>28</v>
      </c>
      <c r="AH54" s="40">
        <f t="array" ref="AH54">IF($C$54="","",IFERROR(MAX(IF((ROW(مسودة!$C$52:$C$81)=SMALL(IF((ROW(مسودة!$C$52:$C$81)*(مسودة!$C$52:$C$81=$C$54)),ROW(مسودة!$C$52:$C$81)),ROW()-ROW(AH54)+1)),مسودة!AH52:'مسودة'!AH$81)),0))</f>
        <v>9</v>
      </c>
      <c r="AI54" s="40">
        <f t="array" ref="AI54">IF($C$54="","",IFERROR(MAX(IF((ROW(مسودة!$C$52:$C$81)=SMALL(IF((ROW(مسودة!$C$52:$C$81)*(مسودة!$C$52:$C$81=$C$54)),ROW(مسودة!$C$52:$C$81)),ROW()-ROW(AI54)+1)),مسودة!AI52:'مسودة'!AI$81)),0))</f>
        <v>18</v>
      </c>
      <c r="AJ54" s="40">
        <f t="array" ref="AJ54">IF($C$54="","",IFERROR(MAX(IF((ROW(مسودة!$C$52:$C$81)=SMALL(IF((ROW(مسودة!$C$52:$C$81)*(مسودة!$C$52:$C$81=$C$54)),ROW(مسودة!$C$52:$C$81)),ROW()-ROW(AJ54)+1)),مسودة!AJ52:'مسودة'!AJ$81)),0))</f>
        <v>27</v>
      </c>
      <c r="AK54" s="40">
        <f t="array" ref="AK54">IF($C$54="","",IFERROR(MAX(IF((ROW(مسودة!$C$52:$C$81)=SMALL(IF((ROW(مسودة!$C$52:$C$81)*(مسودة!$C$52:$C$81=$C$54)),ROW(مسودة!$C$52:$C$81)),ROW()-ROW(AK54)+1)),مسودة!AK52:'مسودة'!AK$81)),0))</f>
        <v>5</v>
      </c>
      <c r="AL54" s="40">
        <f t="array" ref="AL54">IF($C$54="","",IFERROR(MAX(IF((ROW(مسودة!$C$52:$C$81)=SMALL(IF((ROW(مسودة!$C$52:$C$81)*(مسودة!$C$52:$C$81=$C$54)),ROW(مسودة!$C$52:$C$81)),ROW()-ROW(AL54)+1)),مسودة!AL52:'مسودة'!AL$81)),0))</f>
        <v>9</v>
      </c>
      <c r="AM54" s="40">
        <f t="array" ref="AM54">IF($C$54="","",IFERROR(MAX(IF((ROW(مسودة!$C$52:$C$81)=SMALL(IF((ROW(مسودة!$C$52:$C$81)*(مسودة!$C$52:$C$81=$C$54)),ROW(مسودة!$C$52:$C$81)),ROW()-ROW(AM54)+1)),مسودة!AM52:'مسودة'!AM$81)),0))</f>
        <v>14</v>
      </c>
      <c r="AN54" s="62"/>
      <c r="AO54" s="62"/>
      <c r="AP54" s="55"/>
      <c r="AQ54" s="49"/>
      <c r="AR54" s="49"/>
      <c r="AS54" s="49"/>
      <c r="AT54" s="49"/>
      <c r="AU54" s="103" t="str">
        <f>IFERROR(LOOKUP(2,1/((مسودة!$C$52:$C$81=C54)*(مسودة!$F$52:$F$81=F54)),مسودة!$AV$52:$AV$81),"")</f>
        <v>ناجح</v>
      </c>
    </row>
    <row r="55" spans="2:47" ht="28.5" customHeight="1" thickBot="1">
      <c r="B55" s="48"/>
      <c r="C55" s="99"/>
      <c r="D55" s="51"/>
      <c r="E55" s="51"/>
      <c r="F55" s="11" t="s">
        <v>31</v>
      </c>
      <c r="G55" s="40">
        <f t="array" ref="G55">IF($C$54="","",IFERROR(MAX(IF((ROW(مسودة!$C$52:$C$81)=SMALL(IF((ROW(مسودة!$C$52:$C$81)*(مسودة!$C$52:$C$81=$C$54)),ROW(مسودة!$C$52:$C$81)),ROW()-ROW(G55)+1)),مسودة!G53:'مسودة'!G$81)),0))</f>
        <v>20</v>
      </c>
      <c r="H55" s="40">
        <f t="array" ref="H55">IF($C$54="","",IFERROR(MAX(IF((ROW(مسودة!$C$52:$C$81)=SMALL(IF((ROW(مسودة!$C$52:$C$81)*(مسودة!$C$52:$C$81=$C$54)),ROW(مسودة!$C$52:$C$81)),ROW()-ROW(H55)+1)),مسودة!H53:'مسودة'!H$81)),0))</f>
        <v>57</v>
      </c>
      <c r="I55" s="40">
        <f t="array" ref="I55">IF($C$54="","",IFERROR(MAX(IF((ROW(مسودة!$C$52:$C$81)=SMALL(IF((ROW(مسودة!$C$52:$C$81)*(مسودة!$C$52:$C$81=$C$54)),ROW(مسودة!$C$52:$C$81)),ROW()-ROW(I55)+1)),مسودة!I53:'مسودة'!I$81)),0))</f>
        <v>77</v>
      </c>
      <c r="J55" s="40">
        <f t="array" ref="J55">IF($C$54="","",IFERROR(MAX(IF((ROW(مسودة!$C$52:$C$81)=SMALL(IF((ROW(مسودة!$C$52:$C$81)*(مسودة!$C$52:$C$81=$C$54)),ROW(مسودة!$C$52:$C$81)),ROW()-ROW(J55)+1)),مسودة!J53:'مسودة'!J$81)),0))</f>
        <v>25</v>
      </c>
      <c r="K55" s="40">
        <f t="array" ref="K55">IF($C$54="","",IFERROR(MAX(IF((ROW(مسودة!$C$52:$C$81)=SMALL(IF((ROW(مسودة!$C$52:$C$81)*(مسودة!$C$52:$C$81=$C$54)),ROW(مسودة!$C$52:$C$81)),ROW()-ROW(K55)+1)),مسودة!K53:'مسودة'!K$81)),0))</f>
        <v>26</v>
      </c>
      <c r="L55" s="40">
        <f t="array" ref="L55">IF($C$54="","",IFERROR(MAX(IF((ROW(مسودة!$C$52:$C$81)=SMALL(IF((ROW(مسودة!$C$52:$C$81)*(مسودة!$C$52:$C$81=$C$54)),ROW(مسودة!$C$52:$C$81)),ROW()-ROW(L55)+1)),مسودة!L53:'مسودة'!L$81)),0))</f>
        <v>51</v>
      </c>
      <c r="M55" s="40">
        <f t="array" ref="M55">IF($C$54="","",IFERROR(MAX(IF((ROW(مسودة!$C$52:$C$81)=SMALL(IF((ROW(مسودة!$C$52:$C$81)*(مسودة!$C$52:$C$81=$C$54)),ROW(مسودة!$C$52:$C$81)),ROW()-ROW(M55)+1)),مسودة!M53:'مسودة'!M$81)),0))</f>
        <v>17</v>
      </c>
      <c r="N55" s="40">
        <f t="array" ref="N55">IF($C$54="","",IFERROR(MAX(IF((ROW(مسودة!$C$52:$C$81)=SMALL(IF((ROW(مسودة!$C$52:$C$81)*(مسودة!$C$52:$C$81=$C$54)),ROW(مسودة!$C$52:$C$81)),ROW()-ROW(N55)+1)),مسودة!N53:'مسودة'!N$81)),0))</f>
        <v>35</v>
      </c>
      <c r="O55" s="40">
        <f t="array" ref="O55">IF($C$54="","",IFERROR(MAX(IF((ROW(مسودة!$C$52:$C$81)=SMALL(IF((ROW(مسودة!$C$52:$C$81)*(مسودة!$C$52:$C$81=$C$54)),ROW(مسودة!$C$52:$C$81)),ROW()-ROW(O55)+1)),مسودة!O53:'مسودة'!O$81)),0))</f>
        <v>52</v>
      </c>
      <c r="P55" s="40">
        <f t="array" ref="P55">IF($C$54="","",IFERROR(MAX(IF((ROW(مسودة!$C$52:$C$81)=SMALL(IF((ROW(مسودة!$C$52:$C$81)*(مسودة!$C$52:$C$81=$C$54)),ROW(مسودة!$C$52:$C$81)),ROW()-ROW(P55)+1)),مسودة!P53:'مسودة'!P$81)),0))</f>
        <v>16</v>
      </c>
      <c r="Q55" s="40">
        <f t="array" ref="Q55">IF($C$54="","",IFERROR(MAX(IF((ROW(مسودة!$C$52:$C$81)=SMALL(IF((ROW(مسودة!$C$52:$C$81)*(مسودة!$C$52:$C$81=$C$54)),ROW(مسودة!$C$52:$C$81)),ROW()-ROW(Q55)+1)),مسودة!Q53:'مسودة'!Q$81)),0))</f>
        <v>19</v>
      </c>
      <c r="R55" s="40">
        <f t="array" ref="R55">IF($C$54="","",IFERROR(MAX(IF((ROW(مسودة!$C$52:$C$81)=SMALL(IF((ROW(مسودة!$C$52:$C$81)*(مسودة!$C$52:$C$81=$C$54)),ROW(مسودة!$C$52:$C$81)),ROW()-ROW(R55)+1)),مسودة!R53:'مسودة'!R$81)),0))</f>
        <v>35</v>
      </c>
      <c r="S55" s="40">
        <f t="array" ref="S55">IF($C$54="","",IFERROR(MAX(IF((ROW(مسودة!$C$52:$C$81)=SMALL(IF((ROW(مسودة!$C$52:$C$81)*(مسودة!$C$52:$C$81=$C$54)),ROW(مسودة!$C$52:$C$81)),ROW()-ROW(S55)+1)),مسودة!S53:'مسودة'!S$81)),0))</f>
        <v>19</v>
      </c>
      <c r="T55" s="40">
        <f t="array" ref="T55">IF($C$54="","",IFERROR(MAX(IF((ROW(مسودة!$C$52:$C$81)=SMALL(IF((ROW(مسودة!$C$52:$C$81)*(مسودة!$C$52:$C$81=$C$54)),ROW(مسودة!$C$52:$C$81)),ROW()-ROW(T55)+1)),مسودة!T53:'مسودة'!T$81)),0))</f>
        <v>29</v>
      </c>
      <c r="U55" s="40">
        <f t="array" ref="U55">IF($C$54="","",IFERROR(MAX(IF((ROW(مسودة!$C$52:$C$81)=SMALL(IF((ROW(مسودة!$C$52:$C$81)*(مسودة!$C$52:$C$81=$C$54)),ROW(مسودة!$C$52:$C$81)),ROW()-ROW(U55)+1)),مسودة!U53:'مسودة'!U$81)),0))</f>
        <v>48</v>
      </c>
      <c r="V55" s="40">
        <f t="array" ref="V55">IF($C$54="","",IFERROR(MAX(IF((ROW(مسودة!$C$52:$C$81)=SMALL(IF((ROW(مسودة!$C$52:$C$81)*(مسودة!$C$52:$C$81=$C$54)),ROW(مسودة!$C$52:$C$81)),ROW()-ROW(V55)+1)),مسودة!V53:'مسودة'!V$81)),0))</f>
        <v>16</v>
      </c>
      <c r="W55" s="40">
        <f t="array" ref="W55">IF($C$54="","",IFERROR(MAX(IF((ROW(مسودة!$C$52:$C$81)=SMALL(IF((ROW(مسودة!$C$52:$C$81)*(مسودة!$C$52:$C$81=$C$54)),ROW(مسودة!$C$52:$C$81)),ROW()-ROW(W55)+1)),مسودة!W53:'مسودة'!W$81)),0))</f>
        <v>17</v>
      </c>
      <c r="X55" s="40">
        <f t="array" ref="X55">IF($C$54="","",IFERROR(MAX(IF((ROW(مسودة!$C$52:$C$81)=SMALL(IF((ROW(مسودة!$C$52:$C$81)*(مسودة!$C$52:$C$81=$C$54)),ROW(مسودة!$C$52:$C$81)),ROW()-ROW(X55)+1)),مسودة!X53:'مسودة'!X$81)),0))</f>
        <v>33</v>
      </c>
      <c r="Y55" s="40">
        <f t="array" ref="Y55">IF($C$54="","",IFERROR(MAX(IF((ROW(مسودة!$C$52:$C$81)=SMALL(IF((ROW(مسودة!$C$52:$C$81)*(مسودة!$C$52:$C$81=$C$54)),ROW(مسودة!$C$52:$C$81)),ROW()-ROW(Y55)+1)),مسودة!Y53:'مسودة'!Y$81)),0))</f>
        <v>6</v>
      </c>
      <c r="Z55" s="40">
        <f t="array" ref="Z55">IF($C$54="","",IFERROR(MAX(IF((ROW(مسودة!$C$52:$C$81)=SMALL(IF((ROW(مسودة!$C$52:$C$81)*(مسودة!$C$52:$C$81=$C$54)),ROW(مسودة!$C$52:$C$81)),ROW()-ROW(Z55)+1)),مسودة!Z53:'مسودة'!Z$81)),0))</f>
        <v>16</v>
      </c>
      <c r="AA55" s="40">
        <f t="array" ref="AA55">IF($C$54="","",IFERROR(MAX(IF((ROW(مسودة!$C$52:$C$81)=SMALL(IF((ROW(مسودة!$C$52:$C$81)*(مسودة!$C$52:$C$81=$C$54)),ROW(مسودة!$C$52:$C$81)),ROW()-ROW(AA55)+1)),مسودة!AA53:'مسودة'!AA$81)),0))</f>
        <v>22</v>
      </c>
      <c r="AB55" s="40">
        <f t="array" ref="AB55">IF($C$54="","",IFERROR(MAX(IF((ROW(مسودة!$C$52:$C$81)=SMALL(IF((ROW(مسودة!$C$52:$C$81)*(مسودة!$C$52:$C$81=$C$54)),ROW(مسودة!$C$52:$C$81)),ROW()-ROW(AB55)+1)),مسودة!AB53:'مسودة'!AB$81)),0))</f>
        <v>14</v>
      </c>
      <c r="AC55" s="40">
        <f t="array" ref="AC55">IF($C$54="","",IFERROR(MAX(IF((ROW(مسودة!$C$52:$C$81)=SMALL(IF((ROW(مسودة!$C$52:$C$81)*(مسودة!$C$52:$C$81=$C$54)),ROW(مسودة!$C$52:$C$81)),ROW()-ROW(AC55)+1)),مسودة!AC53:'مسودة'!AC$81)),0))</f>
        <v>14</v>
      </c>
      <c r="AD55" s="40">
        <f t="array" ref="AD55">IF($C$54="","",IFERROR(MAX(IF((ROW(مسودة!$C$52:$C$81)=SMALL(IF((ROW(مسودة!$C$52:$C$81)*(مسودة!$C$52:$C$81=$C$54)),ROW(مسودة!$C$52:$C$81)),ROW()-ROW(AD55)+1)),مسودة!AD53:'مسودة'!AD$81)),0))</f>
        <v>28</v>
      </c>
      <c r="AE55" s="40">
        <f t="array" ref="AE55">IF($C$54="","",IFERROR(MAX(IF((ROW(مسودة!$C$52:$C$81)=SMALL(IF((ROW(مسودة!$C$52:$C$81)*(مسودة!$C$52:$C$81=$C$54)),ROW(مسودة!$C$52:$C$81)),ROW()-ROW(AE55)+1)),مسودة!AE53:'مسودة'!AE$81)),0))</f>
        <v>12</v>
      </c>
      <c r="AF55" s="40">
        <f t="array" ref="AF55">IF($C$54="","",IFERROR(MAX(IF((ROW(مسودة!$C$52:$C$81)=SMALL(IF((ROW(مسودة!$C$52:$C$81)*(مسودة!$C$52:$C$81=$C$54)),ROW(مسودة!$C$52:$C$81)),ROW()-ROW(AF55)+1)),مسودة!AF53:'مسودة'!AF$81)),0))</f>
        <v>24</v>
      </c>
      <c r="AG55" s="40">
        <f t="array" ref="AG55">IF($C$54="","",IFERROR(MAX(IF((ROW(مسودة!$C$52:$C$81)=SMALL(IF((ROW(مسودة!$C$52:$C$81)*(مسودة!$C$52:$C$81=$C$54)),ROW(مسودة!$C$52:$C$81)),ROW()-ROW(AG55)+1)),مسودة!AG53:'مسودة'!AG$81)),0))</f>
        <v>36</v>
      </c>
      <c r="AH55" s="40">
        <f t="array" ref="AH55">IF($C$54="","",IFERROR(MAX(IF((ROW(مسودة!$C$52:$C$81)=SMALL(IF((ROW(مسودة!$C$52:$C$81)*(مسودة!$C$52:$C$81=$C$54)),ROW(مسودة!$C$52:$C$81)),ROW()-ROW(AH55)+1)),مسودة!AH53:'مسودة'!AH$81)),0))</f>
        <v>8</v>
      </c>
      <c r="AI55" s="40">
        <f t="array" ref="AI55">IF($C$54="","",IFERROR(MAX(IF((ROW(مسودة!$C$52:$C$81)=SMALL(IF((ROW(مسودة!$C$52:$C$81)*(مسودة!$C$52:$C$81=$C$54)),ROW(مسودة!$C$52:$C$81)),ROW()-ROW(AI55)+1)),مسودة!AI53:'مسودة'!AI$81)),0))</f>
        <v>21</v>
      </c>
      <c r="AJ55" s="40">
        <f t="array" ref="AJ55">IF($C$54="","",IFERROR(MAX(IF((ROW(مسودة!$C$52:$C$81)=SMALL(IF((ROW(مسودة!$C$52:$C$81)*(مسودة!$C$52:$C$81=$C$54)),ROW(مسودة!$C$52:$C$81)),ROW()-ROW(AJ55)+1)),مسودة!AJ53:'مسودة'!AJ$81)),0))</f>
        <v>29</v>
      </c>
      <c r="AK55" s="40">
        <f t="array" ref="AK55">IF($C$54="","",IFERROR(MAX(IF((ROW(مسودة!$C$52:$C$81)=SMALL(IF((ROW(مسودة!$C$52:$C$81)*(مسودة!$C$52:$C$81=$C$54)),ROW(مسودة!$C$52:$C$81)),ROW()-ROW(AK55)+1)),مسودة!AK53:'مسودة'!AK$81)),0))</f>
        <v>5</v>
      </c>
      <c r="AL55" s="40">
        <f t="array" ref="AL55">IF($C$54="","",IFERROR(MAX(IF((ROW(مسودة!$C$52:$C$81)=SMALL(IF((ROW(مسودة!$C$52:$C$81)*(مسودة!$C$52:$C$81=$C$54)),ROW(مسودة!$C$52:$C$81)),ROW()-ROW(AL55)+1)),مسودة!AL53:'مسودة'!AL$81)),0))</f>
        <v>10</v>
      </c>
      <c r="AM55" s="40">
        <f t="array" ref="AM55">IF($C$54="","",IFERROR(MAX(IF((ROW(مسودة!$C$52:$C$81)=SMALL(IF((ROW(مسودة!$C$52:$C$81)*(مسودة!$C$52:$C$81=$C$54)),ROW(مسودة!$C$52:$C$81)),ROW()-ROW(AM55)+1)),مسودة!AM53:'مسودة'!AM$81)),0))</f>
        <v>15</v>
      </c>
      <c r="AN55" s="56"/>
      <c r="AO55" s="56"/>
      <c r="AP55" s="56"/>
      <c r="AQ55" s="49"/>
      <c r="AR55" s="49"/>
      <c r="AS55" s="49"/>
      <c r="AT55" s="49"/>
      <c r="AU55" s="104"/>
    </row>
    <row r="56" spans="2:47" ht="28.5" thickBot="1">
      <c r="B56" s="48"/>
      <c r="C56" s="93"/>
      <c r="D56" s="51"/>
      <c r="E56" s="51"/>
      <c r="F56" s="14" t="s">
        <v>32</v>
      </c>
      <c r="G56" s="40">
        <f t="array" ref="G56">IF($C$54="","",IFERROR(MAX(IF((ROW(مسودة!$C$52:$C$81)=SMALL(IF((ROW(مسودة!$C$52:$C$81)*(مسودة!$C$52:$C$81=$C$54)),ROW(مسودة!$C$52:$C$81)),ROW()-ROW(G56)+1)),مسودة!G54:'مسودة'!G$81)),0))</f>
        <v>38</v>
      </c>
      <c r="H56" s="40">
        <f t="array" ref="H56">IF($C$54="","",IFERROR(MAX(IF((ROW(مسودة!$C$52:$C$81)=SMALL(IF((ROW(مسودة!$C$52:$C$81)*(مسودة!$C$52:$C$81=$C$54)),ROW(مسودة!$C$52:$C$81)),ROW()-ROW(H56)+1)),مسودة!H54:'مسودة'!H$81)),0))</f>
        <v>113</v>
      </c>
      <c r="I56" s="40">
        <f t="array" ref="I56">IF($C$54="","",IFERROR(MAX(IF((ROW(مسودة!$C$52:$C$81)=SMALL(IF((ROW(مسودة!$C$52:$C$81)*(مسودة!$C$52:$C$81=$C$54)),ROW(مسودة!$C$52:$C$81)),ROW()-ROW(I56)+1)),مسودة!I54:'مسودة'!I$81)),0))</f>
        <v>151</v>
      </c>
      <c r="J56" s="40">
        <f t="array" ref="J56">IF($C$54="","",IFERROR(MAX(IF((ROW(مسودة!$C$52:$C$81)=SMALL(IF((ROW(مسودة!$C$52:$C$81)*(مسودة!$C$52:$C$81=$C$54)),ROW(مسودة!$C$52:$C$81)),ROW()-ROW(J56)+1)),مسودة!J54:'مسودة'!J$81)),0))</f>
        <v>49</v>
      </c>
      <c r="K56" s="40">
        <f t="array" ref="K56">IF($C$54="","",IFERROR(MAX(IF((ROW(مسودة!$C$52:$C$81)=SMALL(IF((ROW(مسودة!$C$52:$C$81)*(مسودة!$C$52:$C$81=$C$54)),ROW(مسودة!$C$52:$C$81)),ROW()-ROW(K56)+1)),مسودة!K54:'مسودة'!K$81)),0))</f>
        <v>56</v>
      </c>
      <c r="L56" s="40">
        <f t="array" ref="L56">IF($C$54="","",IFERROR(MAX(IF((ROW(مسودة!$C$52:$C$81)=SMALL(IF((ROW(مسودة!$C$52:$C$81)*(مسودة!$C$52:$C$81=$C$54)),ROW(مسودة!$C$52:$C$81)),ROW()-ROW(L56)+1)),مسودة!L54:'مسودة'!L$81)),0))</f>
        <v>105</v>
      </c>
      <c r="M56" s="40">
        <f t="array" ref="M56">IF($C$54="","",IFERROR(MAX(IF((ROW(مسودة!$C$52:$C$81)=SMALL(IF((ROW(مسودة!$C$52:$C$81)*(مسودة!$C$52:$C$81=$C$54)),ROW(مسودة!$C$52:$C$81)),ROW()-ROW(M56)+1)),مسودة!M54:'مسودة'!M$81)),0))</f>
        <v>34</v>
      </c>
      <c r="N56" s="40">
        <f t="array" ref="N56">IF($C$54="","",IFERROR(MAX(IF((ROW(مسودة!$C$52:$C$81)=SMALL(IF((ROW(مسودة!$C$52:$C$81)*(مسودة!$C$52:$C$81=$C$54)),ROW(مسودة!$C$52:$C$81)),ROW()-ROW(N56)+1)),مسودة!N54:'مسودة'!N$81)),0))</f>
        <v>79</v>
      </c>
      <c r="O56" s="40">
        <f t="array" ref="O56">IF($C$54="","",IFERROR(MAX(IF((ROW(مسودة!$C$52:$C$81)=SMALL(IF((ROW(مسودة!$C$52:$C$81)*(مسودة!$C$52:$C$81=$C$54)),ROW(مسودة!$C$52:$C$81)),ROW()-ROW(O56)+1)),مسودة!O54:'مسودة'!O$81)),0))</f>
        <v>113</v>
      </c>
      <c r="P56" s="40">
        <f t="array" ref="P56">IF($C$54="","",IFERROR(MAX(IF((ROW(مسودة!$C$52:$C$81)=SMALL(IF((ROW(مسودة!$C$52:$C$81)*(مسودة!$C$52:$C$81=$C$54)),ROW(مسودة!$C$52:$C$81)),ROW()-ROW(P56)+1)),مسودة!P54:'مسودة'!P$81)),0))</f>
        <v>38</v>
      </c>
      <c r="Q56" s="40">
        <f t="array" ref="Q56">IF($C$54="","",IFERROR(MAX(IF((ROW(مسودة!$C$52:$C$81)=SMALL(IF((ROW(مسودة!$C$52:$C$81)*(مسودة!$C$52:$C$81=$C$54)),ROW(مسودة!$C$52:$C$81)),ROW()-ROW(Q56)+1)),مسودة!Q54:'مسودة'!Q$81)),0))</f>
        <v>29</v>
      </c>
      <c r="R56" s="40">
        <f t="array" ref="R56">IF($C$54="","",IFERROR(MAX(IF((ROW(مسودة!$C$52:$C$81)=SMALL(IF((ROW(مسودة!$C$52:$C$81)*(مسودة!$C$52:$C$81=$C$54)),ROW(مسودة!$C$52:$C$81)),ROW()-ROW(R56)+1)),مسودة!R54:'مسودة'!R$81)),0))</f>
        <v>67</v>
      </c>
      <c r="S56" s="40">
        <f t="array" ref="S56">IF($C$54="","",IFERROR(MAX(IF((ROW(مسودة!$C$52:$C$81)=SMALL(IF((ROW(مسودة!$C$52:$C$81)*(مسودة!$C$52:$C$81=$C$54)),ROW(مسودة!$C$52:$C$81)),ROW()-ROW(S56)+1)),مسودة!S54:'مسودة'!S$81)),0))</f>
        <v>39</v>
      </c>
      <c r="T56" s="40">
        <f t="array" ref="T56">IF($C$54="","",IFERROR(MAX(IF((ROW(مسودة!$C$52:$C$81)=SMALL(IF((ROW(مسودة!$C$52:$C$81)*(مسودة!$C$52:$C$81=$C$54)),ROW(مسودة!$C$52:$C$81)),ROW()-ROW(T56)+1)),مسودة!T54:'مسودة'!T$81)),0))</f>
        <v>48</v>
      </c>
      <c r="U56" s="40">
        <f t="array" ref="U56">IF($C$54="","",IFERROR(MAX(IF((ROW(مسودة!$C$52:$C$81)=SMALL(IF((ROW(مسودة!$C$52:$C$81)*(مسودة!$C$52:$C$81=$C$54)),ROW(مسودة!$C$52:$C$81)),ROW()-ROW(U56)+1)),مسودة!U54:'مسودة'!U$81)),0))</f>
        <v>87</v>
      </c>
      <c r="V56" s="40">
        <f t="array" ref="V56">IF($C$54="","",IFERROR(MAX(IF((ROW(مسودة!$C$52:$C$81)=SMALL(IF((ROW(مسودة!$C$52:$C$81)*(مسودة!$C$52:$C$81=$C$54)),ROW(مسودة!$C$52:$C$81)),ROW()-ROW(V56)+1)),مسودة!V54:'مسودة'!V$81)),0))</f>
        <v>34</v>
      </c>
      <c r="W56" s="40">
        <f t="array" ref="W56">IF($C$54="","",IFERROR(MAX(IF((ROW(مسودة!$C$52:$C$81)=SMALL(IF((ROW(مسودة!$C$52:$C$81)*(مسودة!$C$52:$C$81=$C$54)),ROW(مسودة!$C$52:$C$81)),ROW()-ROW(W56)+1)),مسودة!W54:'مسودة'!W$81)),0))</f>
        <v>44</v>
      </c>
      <c r="X56" s="40">
        <f t="array" ref="X56">IF($C$54="","",IFERROR(MAX(IF((ROW(مسودة!$C$52:$C$81)=SMALL(IF((ROW(مسودة!$C$52:$C$81)*(مسودة!$C$52:$C$81=$C$54)),ROW(مسودة!$C$52:$C$81)),ROW()-ROW(X56)+1)),مسودة!X54:'مسودة'!X$81)),0))</f>
        <v>78</v>
      </c>
      <c r="Y56" s="40">
        <f t="array" ref="Y56">IF($C$54="","",IFERROR(MAX(IF((ROW(مسودة!$C$52:$C$81)=SMALL(IF((ROW(مسودة!$C$52:$C$81)*(مسودة!$C$52:$C$81=$C$54)),ROW(مسودة!$C$52:$C$81)),ROW()-ROW(Y56)+1)),مسودة!Y54:'مسودة'!Y$81)),0))</f>
        <v>16</v>
      </c>
      <c r="Z56" s="40">
        <f t="array" ref="Z56">IF($C$54="","",IFERROR(MAX(IF((ROW(مسودة!$C$52:$C$81)=SMALL(IF((ROW(مسودة!$C$52:$C$81)*(مسودة!$C$52:$C$81=$C$54)),ROW(مسودة!$C$52:$C$81)),ROW()-ROW(Z56)+1)),مسودة!Z54:'مسودة'!Z$81)),0))</f>
        <v>38</v>
      </c>
      <c r="AA56" s="40">
        <f t="array" ref="AA56">IF($C$54="","",IFERROR(MAX(IF((ROW(مسودة!$C$52:$C$81)=SMALL(IF((ROW(مسودة!$C$52:$C$81)*(مسودة!$C$52:$C$81=$C$54)),ROW(مسودة!$C$52:$C$81)),ROW()-ROW(AA56)+1)),مسودة!AA54:'مسودة'!AA$81)),0))</f>
        <v>54</v>
      </c>
      <c r="AB56" s="40">
        <f t="array" ref="AB56">IF($C$54="","",IFERROR(MAX(IF((ROW(مسودة!$C$52:$C$81)=SMALL(IF((ROW(مسودة!$C$52:$C$81)*(مسودة!$C$52:$C$81=$C$54)),ROW(مسودة!$C$52:$C$81)),ROW()-ROW(AB56)+1)),مسودة!AB54:'مسودة'!AB$81)),0))</f>
        <v>28</v>
      </c>
      <c r="AC56" s="40">
        <f t="array" ref="AC56">IF($C$54="","",IFERROR(MAX(IF((ROW(مسودة!$C$52:$C$81)=SMALL(IF((ROW(مسودة!$C$52:$C$81)*(مسودة!$C$52:$C$81=$C$54)),ROW(مسودة!$C$52:$C$81)),ROW()-ROW(AC56)+1)),مسودة!AC54:'مسودة'!AC$81)),0))</f>
        <v>36</v>
      </c>
      <c r="AD56" s="40">
        <f t="array" ref="AD56">IF($C$54="","",IFERROR(MAX(IF((ROW(مسودة!$C$52:$C$81)=SMALL(IF((ROW(مسودة!$C$52:$C$81)*(مسودة!$C$52:$C$81=$C$54)),ROW(مسودة!$C$52:$C$81)),ROW()-ROW(AD56)+1)),مسودة!AD54:'مسودة'!AD$81)),0))</f>
        <v>64</v>
      </c>
      <c r="AE56" s="40">
        <f t="array" ref="AE56">IF($C$54="","",IFERROR(MAX(IF((ROW(مسودة!$C$52:$C$81)=SMALL(IF((ROW(مسودة!$C$52:$C$81)*(مسودة!$C$52:$C$81=$C$54)),ROW(مسودة!$C$52:$C$81)),ROW()-ROW(AE56)+1)),مسودة!AE54:'مسودة'!AE$81)),0))</f>
        <v>23</v>
      </c>
      <c r="AF56" s="40">
        <f t="array" ref="AF56">IF($C$54="","",IFERROR(MAX(IF((ROW(مسودة!$C$52:$C$81)=SMALL(IF((ROW(مسودة!$C$52:$C$81)*(مسودة!$C$52:$C$81=$C$54)),ROW(مسودة!$C$52:$C$81)),ROW()-ROW(AF56)+1)),مسودة!AF54:'مسودة'!AF$81)),0))</f>
        <v>41</v>
      </c>
      <c r="AG56" s="40">
        <f t="array" ref="AG56">IF($C$54="","",IFERROR(MAX(IF((ROW(مسودة!$C$52:$C$81)=SMALL(IF((ROW(مسودة!$C$52:$C$81)*(مسودة!$C$52:$C$81=$C$54)),ROW(مسودة!$C$52:$C$81)),ROW()-ROW(AG56)+1)),مسودة!AG54:'مسودة'!AG$81)),0))</f>
        <v>64</v>
      </c>
      <c r="AH56" s="40">
        <f t="array" ref="AH56">IF($C$54="","",IFERROR(MAX(IF((ROW(مسودة!$C$52:$C$81)=SMALL(IF((ROW(مسودة!$C$52:$C$81)*(مسودة!$C$52:$C$81=$C$54)),ROW(مسودة!$C$52:$C$81)),ROW()-ROW(AH56)+1)),مسودة!AH54:'مسودة'!AH$81)),0))</f>
        <v>17</v>
      </c>
      <c r="AI56" s="40">
        <f t="array" ref="AI56">IF($C$54="","",IFERROR(MAX(IF((ROW(مسودة!$C$52:$C$81)=SMALL(IF((ROW(مسودة!$C$52:$C$81)*(مسودة!$C$52:$C$81=$C$54)),ROW(مسودة!$C$52:$C$81)),ROW()-ROW(AI56)+1)),مسودة!AI54:'مسودة'!AI$81)),0))</f>
        <v>39</v>
      </c>
      <c r="AJ56" s="40">
        <f t="array" ref="AJ56">IF($C$54="","",IFERROR(MAX(IF((ROW(مسودة!$C$52:$C$81)=SMALL(IF((ROW(مسودة!$C$52:$C$81)*(مسودة!$C$52:$C$81=$C$54)),ROW(مسودة!$C$52:$C$81)),ROW()-ROW(AJ56)+1)),مسودة!AJ54:'مسودة'!AJ$81)),0))</f>
        <v>56</v>
      </c>
      <c r="AK56" s="40">
        <f t="array" ref="AK56">IF($C$54="","",IFERROR(MAX(IF((ROW(مسودة!$C$52:$C$81)=SMALL(IF((ROW(مسودة!$C$52:$C$81)*(مسودة!$C$52:$C$81=$C$54)),ROW(مسودة!$C$52:$C$81)),ROW()-ROW(AK56)+1)),مسودة!AK54:'مسودة'!AK$81)),0))</f>
        <v>10</v>
      </c>
      <c r="AL56" s="40">
        <f t="array" ref="AL56">IF($C$54="","",IFERROR(MAX(IF((ROW(مسودة!$C$52:$C$81)=SMALL(IF((ROW(مسودة!$C$52:$C$81)*(مسودة!$C$52:$C$81=$C$54)),ROW(مسودة!$C$52:$C$81)),ROW()-ROW(AL56)+1)),مسودة!AL54:'مسودة'!AL$81)),0))</f>
        <v>19</v>
      </c>
      <c r="AM56" s="40">
        <f t="array" ref="AM56">IF($C$54="","",IFERROR(MAX(IF((ROW(مسودة!$C$52:$C$81)=SMALL(IF((ROW(مسودة!$C$52:$C$81)*(مسودة!$C$52:$C$81=$C$54)),ROW(مسودة!$C$52:$C$81)),ROW()-ROW(AM56)+1)),مسودة!AM54:'مسودة'!AM$81)),0))</f>
        <v>29</v>
      </c>
      <c r="AN56" s="39">
        <f t="array" ref="AN56">IF($C$54="","",IFERROR(MAX(IF((ROW(مسودة!$C$52:$C$81)=SMALL(IF((ROW(مسودة!$C$52:$C$81)*(مسودة!$C$52:$C$81=$C$54)),ROW(مسودة!$C$52:$C$81)),ROW()-ROW(AN56)+1)),مسودة!AN54:AN$81)),0))</f>
        <v>868</v>
      </c>
      <c r="AO56" s="39">
        <f t="array" ref="AO56">IF($C$54="","",IFERROR(MAX(IF((ROW(مسودة!$C$52:$C$81)=SMALL(IF((ROW(مسودة!$C$52:$C$81)*(مسودة!$C$52:$C$81=$C$54)),ROW(مسودة!$C$52:$C$81)),ROW()-ROW(AO56)+1)),مسودة!AO54:AO$81)),0))</f>
        <v>65.757575757575765</v>
      </c>
      <c r="AP56" s="39" t="str">
        <f>IF(AO56&lt;50,"   ",IF(AO56&lt;65,"مقبول",IF(AO56&lt;75,"جيد",IF(AO56&lt;85,"جيدجداً",IF(AO56&lt;=100,"ممتاز","")))))</f>
        <v>جيد</v>
      </c>
      <c r="AQ56" s="49"/>
      <c r="AR56" s="49"/>
      <c r="AS56" s="49"/>
      <c r="AT56" s="49"/>
      <c r="AU56" s="105"/>
    </row>
    <row r="57" spans="2:47" ht="28.5" customHeight="1" thickBot="1">
      <c r="B57" s="48">
        <f>B54+1</f>
        <v>12</v>
      </c>
      <c r="C57" s="98">
        <f t="array" ref="C57">IF(ISERROR(INDEX(مسودة!$C$52:$AV$81,SMALL(IF((مسودة!$AV$52:$AV$81="ناجح"),ROW(مسودة!$C$52:$AV$81)-MIN(ROW(مسودة!$C$52:$AV$81))+1,""),ROW(A2)),COLUMN(A2))),"",INDEX(مسودة!$C$52:$AV$81,SMALL(IF((مسودة!$AV$52:$AV$81="ناجح"),ROW(مسودة!$C$52:$AV$81)-MIN(ROW(مسودة!$C$52:$AV$81))+1,""),ROW(A2)),COLUMN(A2)))</f>
        <v>627</v>
      </c>
      <c r="D57" s="95" t="str">
        <f>IF(C57&lt;&gt;"",VLOOKUP(C57,مسودة!$C$52:$D$81,2,0),"")</f>
        <v xml:space="preserve">خليل فوزي </v>
      </c>
      <c r="E57" s="95">
        <f>IF(C57&lt;&gt;"",VLOOKUP(C57,مسودة!$C$52:$E$81,3,0),"")</f>
        <v>229</v>
      </c>
      <c r="F57" s="11" t="s">
        <v>30</v>
      </c>
      <c r="G57" s="40">
        <f t="array" ref="G57">IF($C$57="","",IFERROR(MAX(IF((ROW(مسودة!$C$52:$C$81)=SMALL(IF((ROW(مسودة!$C$52:$C$81)*(مسودة!$C$52:$C$81=$C$57)),ROW(مسودة!$C$52:$C$81)),ROW()-ROW(G57)+1)),مسودة!G52:'مسودة'!G$81)),0))</f>
        <v>22</v>
      </c>
      <c r="H57" s="40">
        <f t="array" ref="H57">IF($C$57="","",IFERROR(MAX(IF((ROW(مسودة!$C$52:$C$81)=SMALL(IF((ROW(مسودة!$C$52:$C$81)*(مسودة!$C$52:$C$81=$C$57)),ROW(مسودة!$C$52:$C$81)),ROW()-ROW(H57)+1)),مسودة!H52:'مسودة'!H$81)),0))</f>
        <v>50</v>
      </c>
      <c r="I57" s="40">
        <f t="array" ref="I57">IF($C$57="","",IFERROR(MAX(IF((ROW(مسودة!$C$52:$C$81)=SMALL(IF((ROW(مسودة!$C$52:$C$81)*(مسودة!$C$52:$C$81=$C$57)),ROW(مسودة!$C$52:$C$81)),ROW()-ROW(I57)+1)),مسودة!I52:'مسودة'!I$81)),0))</f>
        <v>72</v>
      </c>
      <c r="J57" s="40">
        <f t="array" ref="J57">IF($C$57="","",IFERROR(MAX(IF((ROW(مسودة!$C$52:$C$81)=SMALL(IF((ROW(مسودة!$C$52:$C$81)*(مسودة!$C$52:$C$81=$C$57)),ROW(مسودة!$C$52:$C$81)),ROW()-ROW(J57)+1)),مسودة!J52:'مسودة'!J$81)),0))</f>
        <v>21</v>
      </c>
      <c r="K57" s="40">
        <f t="array" ref="K57">IF($C$57="","",IFERROR(MAX(IF((ROW(مسودة!$C$52:$C$81)=SMALL(IF((ROW(مسودة!$C$52:$C$81)*(مسودة!$C$52:$C$81=$C$57)),ROW(مسودة!$C$52:$C$81)),ROW()-ROW(K57)+1)),مسودة!K52:'مسودة'!K$81)),0))</f>
        <v>43</v>
      </c>
      <c r="L57" s="40">
        <f t="array" ref="L57">IF($C$57="","",IFERROR(MAX(IF((ROW(مسودة!$C$52:$C$81)=SMALL(IF((ROW(مسودة!$C$52:$C$81)*(مسودة!$C$52:$C$81=$C$57)),ROW(مسودة!$C$52:$C$81)),ROW()-ROW(L57)+1)),مسودة!L52:'مسودة'!L$81)),0))</f>
        <v>64</v>
      </c>
      <c r="M57" s="40">
        <f t="array" ref="M57">IF($C$57="","",IFERROR(MAX(IF((ROW(مسودة!$C$52:$C$81)=SMALL(IF((ROW(مسودة!$C$52:$C$81)*(مسودة!$C$52:$C$81=$C$57)),ROW(مسودة!$C$52:$C$81)),ROW()-ROW(M57)+1)),مسودة!M52:'مسودة'!M$81)),0))</f>
        <v>20</v>
      </c>
      <c r="N57" s="40">
        <f t="array" ref="N57">IF($C$57="","",IFERROR(MAX(IF((ROW(مسودة!$C$52:$C$81)=SMALL(IF((ROW(مسودة!$C$52:$C$81)*(مسودة!$C$52:$C$81=$C$57)),ROW(مسودة!$C$52:$C$81)),ROW()-ROW(N57)+1)),مسودة!N52:'مسودة'!N$81)),0))</f>
        <v>41</v>
      </c>
      <c r="O57" s="40">
        <f t="array" ref="O57">IF($C$57="","",IFERROR(MAX(IF((ROW(مسودة!$C$52:$C$81)=SMALL(IF((ROW(مسودة!$C$52:$C$81)*(مسودة!$C$52:$C$81=$C$57)),ROW(مسودة!$C$52:$C$81)),ROW()-ROW(O57)+1)),مسودة!O52:'مسودة'!O$81)),0))</f>
        <v>61</v>
      </c>
      <c r="P57" s="40">
        <f t="array" ref="P57">IF($C$57="","",IFERROR(MAX(IF((ROW(مسودة!$C$52:$C$81)=SMALL(IF((ROW(مسودة!$C$52:$C$81)*(مسودة!$C$52:$C$81=$C$57)),ROW(مسودة!$C$52:$C$81)),ROW()-ROW(P57)+1)),مسودة!P52:'مسودة'!P$81)),0))</f>
        <v>15</v>
      </c>
      <c r="Q57" s="40">
        <f t="array" ref="Q57">IF($C$57="","",IFERROR(MAX(IF((ROW(مسودة!$C$52:$C$81)=SMALL(IF((ROW(مسودة!$C$52:$C$81)*(مسودة!$C$52:$C$81=$C$57)),ROW(مسودة!$C$52:$C$81)),ROW()-ROW(Q57)+1)),مسودة!Q52:'مسودة'!Q$81)),0))</f>
        <v>20</v>
      </c>
      <c r="R57" s="40">
        <f t="array" ref="R57">IF($C$57="","",IFERROR(MAX(IF((ROW(مسودة!$C$52:$C$81)=SMALL(IF((ROW(مسودة!$C$52:$C$81)*(مسودة!$C$52:$C$81=$C$57)),ROW(مسودة!$C$52:$C$81)),ROW()-ROW(R57)+1)),مسودة!R52:'مسودة'!R$81)),0))</f>
        <v>35</v>
      </c>
      <c r="S57" s="40">
        <f t="array" ref="S57">IF($C$57="","",IFERROR(MAX(IF((ROW(مسودة!$C$52:$C$81)=SMALL(IF((ROW(مسودة!$C$52:$C$81)*(مسودة!$C$52:$C$81=$C$57)),ROW(مسودة!$C$52:$C$81)),ROW()-ROW(S57)+1)),مسودة!S52:'مسودة'!S$81)),0))</f>
        <v>16</v>
      </c>
      <c r="T57" s="40">
        <f t="array" ref="T57">IF($C$57="","",IFERROR(MAX(IF((ROW(مسودة!$C$52:$C$81)=SMALL(IF((ROW(مسودة!$C$52:$C$81)*(مسودة!$C$52:$C$81=$C$57)),ROW(مسودة!$C$52:$C$81)),ROW()-ROW(T57)+1)),مسودة!T52:'مسودة'!T$81)),0))</f>
        <v>15</v>
      </c>
      <c r="U57" s="40">
        <f t="array" ref="U57">IF($C$57="","",IFERROR(MAX(IF((ROW(مسودة!$C$52:$C$81)=SMALL(IF((ROW(مسودة!$C$52:$C$81)*(مسودة!$C$52:$C$81=$C$57)),ROW(مسودة!$C$52:$C$81)),ROW()-ROW(U57)+1)),مسودة!U52:'مسودة'!U$81)),0))</f>
        <v>31</v>
      </c>
      <c r="V57" s="40">
        <f t="array" ref="V57">IF($C$57="","",IFERROR(MAX(IF((ROW(مسودة!$C$52:$C$81)=SMALL(IF((ROW(مسودة!$C$52:$C$81)*(مسودة!$C$52:$C$81=$C$57)),ROW(مسودة!$C$52:$C$81)),ROW()-ROW(V57)+1)),مسودة!V52:'مسودة'!V$81)),0))</f>
        <v>16</v>
      </c>
      <c r="W57" s="40">
        <f t="array" ref="W57">IF($C$57="","",IFERROR(MAX(IF((ROW(مسودة!$C$52:$C$81)=SMALL(IF((ROW(مسودة!$C$52:$C$81)*(مسودة!$C$52:$C$81=$C$57)),ROW(مسودة!$C$52:$C$81)),ROW()-ROW(W57)+1)),مسودة!W52:'مسودة'!W$81)),0))</f>
        <v>14</v>
      </c>
      <c r="X57" s="40">
        <f t="array" ref="X57">IF($C$57="","",IFERROR(MAX(IF((ROW(مسودة!$C$52:$C$81)=SMALL(IF((ROW(مسودة!$C$52:$C$81)*(مسودة!$C$52:$C$81=$C$57)),ROW(مسودة!$C$52:$C$81)),ROW()-ROW(X57)+1)),مسودة!X52:'مسودة'!X$81)),0))</f>
        <v>30</v>
      </c>
      <c r="Y57" s="40">
        <f t="array" ref="Y57">IF($C$57="","",IFERROR(MAX(IF((ROW(مسودة!$C$52:$C$81)=SMALL(IF((ROW(مسودة!$C$52:$C$81)*(مسودة!$C$52:$C$81=$C$57)),ROW(مسودة!$C$52:$C$81)),ROW()-ROW(Y57)+1)),مسودة!Y52:'مسودة'!Y$81)),0))</f>
        <v>9</v>
      </c>
      <c r="Z57" s="40">
        <f t="array" ref="Z57">IF($C$57="","",IFERROR(MAX(IF((ROW(مسودة!$C$52:$C$81)=SMALL(IF((ROW(مسودة!$C$52:$C$81)*(مسودة!$C$52:$C$81=$C$57)),ROW(مسودة!$C$52:$C$81)),ROW()-ROW(Z57)+1)),مسودة!Z52:'مسودة'!Z$81)),0))</f>
        <v>21</v>
      </c>
      <c r="AA57" s="40">
        <f t="array" ref="AA57">IF($C$57="","",IFERROR(MAX(IF((ROW(مسودة!$C$52:$C$81)=SMALL(IF((ROW(مسودة!$C$52:$C$81)*(مسودة!$C$52:$C$81=$C$57)),ROW(مسودة!$C$52:$C$81)),ROW()-ROW(AA57)+1)),مسودة!AA52:'مسودة'!AA$81)),0))</f>
        <v>30</v>
      </c>
      <c r="AB57" s="40">
        <f t="array" ref="AB57">IF($C$57="","",IFERROR(MAX(IF((ROW(مسودة!$C$52:$C$81)=SMALL(IF((ROW(مسودة!$C$52:$C$81)*(مسودة!$C$52:$C$81=$C$57)),ROW(مسودة!$C$52:$C$81)),ROW()-ROW(AB57)+1)),مسودة!AB52:'مسودة'!AB$81)),0))</f>
        <v>14</v>
      </c>
      <c r="AC57" s="40">
        <f t="array" ref="AC57">IF($C$57="","",IFERROR(MAX(IF((ROW(مسودة!$C$52:$C$81)=SMALL(IF((ROW(مسودة!$C$52:$C$81)*(مسودة!$C$52:$C$81=$C$57)),ROW(مسودة!$C$52:$C$81)),ROW()-ROW(AC57)+1)),مسودة!AC52:'مسودة'!AC$81)),0))</f>
        <v>21</v>
      </c>
      <c r="AD57" s="40">
        <f t="array" ref="AD57">IF($C$57="","",IFERROR(MAX(IF((ROW(مسودة!$C$52:$C$81)=SMALL(IF((ROW(مسودة!$C$52:$C$81)*(مسودة!$C$52:$C$81=$C$57)),ROW(مسودة!$C$52:$C$81)),ROW()-ROW(AD57)+1)),مسودة!AD52:'مسودة'!AD$81)),0))</f>
        <v>35</v>
      </c>
      <c r="AE57" s="40">
        <f t="array" ref="AE57">IF($C$57="","",IFERROR(MAX(IF((ROW(مسودة!$C$52:$C$81)=SMALL(IF((ROW(مسودة!$C$52:$C$81)*(مسودة!$C$52:$C$81=$C$57)),ROW(مسودة!$C$52:$C$81)),ROW()-ROW(AE57)+1)),مسودة!AE52:'مسودة'!AE$81)),0))</f>
        <v>9</v>
      </c>
      <c r="AF57" s="40">
        <f t="array" ref="AF57">IF($C$57="","",IFERROR(MAX(IF((ROW(مسودة!$C$52:$C$81)=SMALL(IF((ROW(مسودة!$C$52:$C$81)*(مسودة!$C$52:$C$81=$C$57)),ROW(مسودة!$C$52:$C$81)),ROW()-ROW(AF57)+1)),مسودة!AF52:'مسودة'!AF$81)),0))</f>
        <v>23</v>
      </c>
      <c r="AG57" s="40">
        <f t="array" ref="AG57">IF($C$57="","",IFERROR(MAX(IF((ROW(مسودة!$C$52:$C$81)=SMALL(IF((ROW(مسودة!$C$52:$C$81)*(مسودة!$C$52:$C$81=$C$57)),ROW(مسودة!$C$52:$C$81)),ROW()-ROW(AG57)+1)),مسودة!AG52:'مسودة'!AG$81)),0))</f>
        <v>32</v>
      </c>
      <c r="AH57" s="40">
        <f t="array" ref="AH57">IF($C$57="","",IFERROR(MAX(IF((ROW(مسودة!$C$52:$C$81)=SMALL(IF((ROW(مسودة!$C$52:$C$81)*(مسودة!$C$52:$C$81=$C$57)),ROW(مسودة!$C$52:$C$81)),ROW()-ROW(AH57)+1)),مسودة!AH52:'مسودة'!AH$81)),0))</f>
        <v>7</v>
      </c>
      <c r="AI57" s="40">
        <f t="array" ref="AI57">IF($C$57="","",IFERROR(MAX(IF((ROW(مسودة!$C$52:$C$81)=SMALL(IF((ROW(مسودة!$C$52:$C$81)*(مسودة!$C$52:$C$81=$C$57)),ROW(مسودة!$C$52:$C$81)),ROW()-ROW(AI57)+1)),مسودة!AI52:'مسودة'!AI$81)),0))</f>
        <v>14</v>
      </c>
      <c r="AJ57" s="40">
        <f t="array" ref="AJ57">IF($C$57="","",IFERROR(MAX(IF((ROW(مسودة!$C$52:$C$81)=SMALL(IF((ROW(مسودة!$C$52:$C$81)*(مسودة!$C$52:$C$81=$C$57)),ROW(مسودة!$C$52:$C$81)),ROW()-ROW(AJ57)+1)),مسودة!AJ52:'مسودة'!AJ$81)),0))</f>
        <v>21</v>
      </c>
      <c r="AK57" s="40">
        <f t="array" ref="AK57">IF($C$57="","",IFERROR(MAX(IF((ROW(مسودة!$C$52:$C$81)=SMALL(IF((ROW(مسودة!$C$52:$C$81)*(مسودة!$C$52:$C$81=$C$57)),ROW(مسودة!$C$52:$C$81)),ROW()-ROW(AK57)+1)),مسودة!AK52:'مسودة'!AK$81)),0))</f>
        <v>5</v>
      </c>
      <c r="AL57" s="40">
        <f t="array" ref="AL57">IF($C$57="","",IFERROR(MAX(IF((ROW(مسودة!$C$52:$C$81)=SMALL(IF((ROW(مسودة!$C$52:$C$81)*(مسودة!$C$52:$C$81=$C$57)),ROW(مسودة!$C$52:$C$81)),ROW()-ROW(AL57)+1)),مسودة!AL52:'مسودة'!AL$81)),0))</f>
        <v>6</v>
      </c>
      <c r="AM57" s="40">
        <f t="array" ref="AM57">IF($C$57="","",IFERROR(MAX(IF((ROW(مسودة!$C$52:$C$81)=SMALL(IF((ROW(مسودة!$C$52:$C$81)*(مسودة!$C$52:$C$81=$C$57)),ROW(مسودة!$C$52:$C$81)),ROW()-ROW(AM57)+1)),مسودة!AM52:'مسودة'!AM$81)),0))</f>
        <v>11</v>
      </c>
      <c r="AN57" s="62"/>
      <c r="AO57" s="62"/>
      <c r="AP57" s="55"/>
      <c r="AQ57" s="49"/>
      <c r="AR57" s="49"/>
      <c r="AS57" s="49"/>
      <c r="AT57" s="49"/>
      <c r="AU57" s="103" t="str">
        <f>IFERROR(LOOKUP(2,1/((مسودة!$C$52:$C$81=C57)*(مسودة!$F$52:$F$81=F57)),مسودة!$AV$52:$AV$81),"")</f>
        <v>ناجح</v>
      </c>
    </row>
    <row r="58" spans="2:47" ht="28.5" customHeight="1" thickBot="1">
      <c r="B58" s="48"/>
      <c r="C58" s="99"/>
      <c r="D58" s="51"/>
      <c r="E58" s="51"/>
      <c r="F58" s="11" t="s">
        <v>31</v>
      </c>
      <c r="G58" s="40">
        <f t="array" ref="G58">IF($C$57="","",IFERROR(MAX(IF((ROW(مسودة!$C$52:$C$81)=SMALL(IF((ROW(مسودة!$C$52:$C$81)*(مسودة!$C$52:$C$81=$C$57)),ROW(مسودة!$C$52:$C$81)),ROW()-ROW(G58)+1)),مسودة!G53:'مسودة'!G$81)),0))</f>
        <v>22</v>
      </c>
      <c r="H58" s="40">
        <f t="array" ref="H58">IF($C$57="","",IFERROR(MAX(IF((ROW(مسودة!$C$52:$C$81)=SMALL(IF((ROW(مسودة!$C$52:$C$81)*(مسودة!$C$52:$C$81=$C$57)),ROW(مسودة!$C$52:$C$81)),ROW()-ROW(H58)+1)),مسودة!H53:'مسودة'!H$81)),0))</f>
        <v>63</v>
      </c>
      <c r="I58" s="40">
        <f t="array" ref="I58">IF($C$57="","",IFERROR(MAX(IF((ROW(مسودة!$C$52:$C$81)=SMALL(IF((ROW(مسودة!$C$52:$C$81)*(مسودة!$C$52:$C$81=$C$57)),ROW(مسودة!$C$52:$C$81)),ROW()-ROW(I58)+1)),مسودة!I53:'مسودة'!I$81)),0))</f>
        <v>85</v>
      </c>
      <c r="J58" s="40">
        <f t="array" ref="J58">IF($C$57="","",IFERROR(MAX(IF((ROW(مسودة!$C$52:$C$81)=SMALL(IF((ROW(مسودة!$C$52:$C$81)*(مسودة!$C$52:$C$81=$C$57)),ROW(مسودة!$C$52:$C$81)),ROW()-ROW(J58)+1)),مسودة!J53:'مسودة'!J$81)),0))</f>
        <v>21</v>
      </c>
      <c r="K58" s="40">
        <f t="array" ref="K58">IF($C$57="","",IFERROR(MAX(IF((ROW(مسودة!$C$52:$C$81)=SMALL(IF((ROW(مسودة!$C$52:$C$81)*(مسودة!$C$52:$C$81=$C$57)),ROW(مسودة!$C$52:$C$81)),ROW()-ROW(K58)+1)),مسودة!K53:'مسودة'!K$81)),0))</f>
        <v>39</v>
      </c>
      <c r="L58" s="40">
        <f t="array" ref="L58">IF($C$57="","",IFERROR(MAX(IF((ROW(مسودة!$C$52:$C$81)=SMALL(IF((ROW(مسودة!$C$52:$C$81)*(مسودة!$C$52:$C$81=$C$57)),ROW(مسودة!$C$52:$C$81)),ROW()-ROW(L58)+1)),مسودة!L53:'مسودة'!L$81)),0))</f>
        <v>60</v>
      </c>
      <c r="M58" s="40">
        <f t="array" ref="M58">IF($C$57="","",IFERROR(MAX(IF((ROW(مسودة!$C$52:$C$81)=SMALL(IF((ROW(مسودة!$C$52:$C$81)*(مسودة!$C$52:$C$81=$C$57)),ROW(مسودة!$C$52:$C$81)),ROW()-ROW(M58)+1)),مسودة!M53:'مسودة'!M$81)),0))</f>
        <v>15</v>
      </c>
      <c r="N58" s="40">
        <f t="array" ref="N58">IF($C$57="","",IFERROR(MAX(IF((ROW(مسودة!$C$52:$C$81)=SMALL(IF((ROW(مسودة!$C$52:$C$81)*(مسودة!$C$52:$C$81=$C$57)),ROW(مسودة!$C$52:$C$81)),ROW()-ROW(N58)+1)),مسودة!N53:'مسودة'!N$81)),0))</f>
        <v>40</v>
      </c>
      <c r="O58" s="40">
        <f t="array" ref="O58">IF($C$57="","",IFERROR(MAX(IF((ROW(مسودة!$C$52:$C$81)=SMALL(IF((ROW(مسودة!$C$52:$C$81)*(مسودة!$C$52:$C$81=$C$57)),ROW(مسودة!$C$52:$C$81)),ROW()-ROW(O58)+1)),مسودة!O53:'مسودة'!O$81)),0))</f>
        <v>55</v>
      </c>
      <c r="P58" s="40">
        <f t="array" ref="P58">IF($C$57="","",IFERROR(MAX(IF((ROW(مسودة!$C$52:$C$81)=SMALL(IF((ROW(مسودة!$C$52:$C$81)*(مسودة!$C$52:$C$81=$C$57)),ROW(مسودة!$C$52:$C$81)),ROW()-ROW(P58)+1)),مسودة!P53:'مسودة'!P$81)),0))</f>
        <v>13</v>
      </c>
      <c r="Q58" s="40">
        <f t="array" ref="Q58">IF($C$57="","",IFERROR(MAX(IF((ROW(مسودة!$C$52:$C$81)=SMALL(IF((ROW(مسودة!$C$52:$C$81)*(مسودة!$C$52:$C$81=$C$57)),ROW(مسودة!$C$52:$C$81)),ROW()-ROW(Q58)+1)),مسودة!Q53:'مسودة'!Q$81)),0))</f>
        <v>20</v>
      </c>
      <c r="R58" s="40">
        <f t="array" ref="R58">IF($C$57="","",IFERROR(MAX(IF((ROW(مسودة!$C$52:$C$81)=SMALL(IF((ROW(مسودة!$C$52:$C$81)*(مسودة!$C$52:$C$81=$C$57)),ROW(مسودة!$C$52:$C$81)),ROW()-ROW(R58)+1)),مسودة!R53:'مسودة'!R$81)),0))</f>
        <v>33</v>
      </c>
      <c r="S58" s="40">
        <f t="array" ref="S58">IF($C$57="","",IFERROR(MAX(IF((ROW(مسودة!$C$52:$C$81)=SMALL(IF((ROW(مسودة!$C$52:$C$81)*(مسودة!$C$52:$C$81=$C$57)),ROW(مسودة!$C$52:$C$81)),ROW()-ROW(S58)+1)),مسودة!S53:'مسودة'!S$81)),0))</f>
        <v>21</v>
      </c>
      <c r="T58" s="40">
        <f t="array" ref="T58">IF($C$57="","",IFERROR(MAX(IF((ROW(مسودة!$C$52:$C$81)=SMALL(IF((ROW(مسودة!$C$52:$C$81)*(مسودة!$C$52:$C$81=$C$57)),ROW(مسودة!$C$52:$C$81)),ROW()-ROW(T58)+1)),مسودة!T53:'مسودة'!T$81)),0))</f>
        <v>24</v>
      </c>
      <c r="U58" s="40">
        <f t="array" ref="U58">IF($C$57="","",IFERROR(MAX(IF((ROW(مسودة!$C$52:$C$81)=SMALL(IF((ROW(مسودة!$C$52:$C$81)*(مسودة!$C$52:$C$81=$C$57)),ROW(مسودة!$C$52:$C$81)),ROW()-ROW(U58)+1)),مسودة!U53:'مسودة'!U$81)),0))</f>
        <v>45</v>
      </c>
      <c r="V58" s="40">
        <f t="array" ref="V58">IF($C$57="","",IFERROR(MAX(IF((ROW(مسودة!$C$52:$C$81)=SMALL(IF((ROW(مسودة!$C$52:$C$81)*(مسودة!$C$52:$C$81=$C$57)),ROW(مسودة!$C$52:$C$81)),ROW()-ROW(V58)+1)),مسودة!V53:'مسودة'!V$81)),0))</f>
        <v>18</v>
      </c>
      <c r="W58" s="40">
        <f t="array" ref="W58">IF($C$57="","",IFERROR(MAX(IF((ROW(مسودة!$C$52:$C$81)=SMALL(IF((ROW(مسودة!$C$52:$C$81)*(مسودة!$C$52:$C$81=$C$57)),ROW(مسودة!$C$52:$C$81)),ROW()-ROW(W58)+1)),مسودة!W53:'مسودة'!W$81)),0))</f>
        <v>23</v>
      </c>
      <c r="X58" s="40">
        <f t="array" ref="X58">IF($C$57="","",IFERROR(MAX(IF((ROW(مسودة!$C$52:$C$81)=SMALL(IF((ROW(مسودة!$C$52:$C$81)*(مسودة!$C$52:$C$81=$C$57)),ROW(مسودة!$C$52:$C$81)),ROW()-ROW(X58)+1)),مسودة!X53:'مسودة'!X$81)),0))</f>
        <v>41</v>
      </c>
      <c r="Y58" s="40">
        <f t="array" ref="Y58">IF($C$57="","",IFERROR(MAX(IF((ROW(مسودة!$C$52:$C$81)=SMALL(IF((ROW(مسودة!$C$52:$C$81)*(مسودة!$C$52:$C$81=$C$57)),ROW(مسودة!$C$52:$C$81)),ROW()-ROW(Y58)+1)),مسودة!Y53:'مسودة'!Y$81)),0))</f>
        <v>8</v>
      </c>
      <c r="Z58" s="40">
        <f t="array" ref="Z58">IF($C$57="","",IFERROR(MAX(IF((ROW(مسودة!$C$52:$C$81)=SMALL(IF((ROW(مسودة!$C$52:$C$81)*(مسودة!$C$52:$C$81=$C$57)),ROW(مسودة!$C$52:$C$81)),ROW()-ROW(Z58)+1)),مسودة!Z53:'مسودة'!Z$81)),0))</f>
        <v>26</v>
      </c>
      <c r="AA58" s="40">
        <f t="array" ref="AA58">IF($C$57="","",IFERROR(MAX(IF((ROW(مسودة!$C$52:$C$81)=SMALL(IF((ROW(مسودة!$C$52:$C$81)*(مسودة!$C$52:$C$81=$C$57)),ROW(مسودة!$C$52:$C$81)),ROW()-ROW(AA58)+1)),مسودة!AA53:'مسودة'!AA$81)),0))</f>
        <v>34</v>
      </c>
      <c r="AB58" s="40">
        <f t="array" ref="AB58">IF($C$57="","",IFERROR(MAX(IF((ROW(مسودة!$C$52:$C$81)=SMALL(IF((ROW(مسودة!$C$52:$C$81)*(مسودة!$C$52:$C$81=$C$57)),ROW(مسودة!$C$52:$C$81)),ROW()-ROW(AB58)+1)),مسودة!AB53:'مسودة'!AB$81)),0))</f>
        <v>14</v>
      </c>
      <c r="AC58" s="40">
        <f t="array" ref="AC58">IF($C$57="","",IFERROR(MAX(IF((ROW(مسودة!$C$52:$C$81)=SMALL(IF((ROW(مسودة!$C$52:$C$81)*(مسودة!$C$52:$C$81=$C$57)),ROW(مسودة!$C$52:$C$81)),ROW()-ROW(AC58)+1)),مسودة!AC53:'مسودة'!AC$81)),0))</f>
        <v>6</v>
      </c>
      <c r="AD58" s="40">
        <f t="array" ref="AD58">IF($C$57="","",IFERROR(MAX(IF((ROW(مسودة!$C$52:$C$81)=SMALL(IF((ROW(مسودة!$C$52:$C$81)*(مسودة!$C$52:$C$81=$C$57)),ROW(مسودة!$C$52:$C$81)),ROW()-ROW(AD58)+1)),مسودة!AD53:'مسودة'!AD$81)),0))</f>
        <v>20</v>
      </c>
      <c r="AE58" s="40">
        <f t="array" ref="AE58">IF($C$57="","",IFERROR(MAX(IF((ROW(مسودة!$C$52:$C$81)=SMALL(IF((ROW(مسودة!$C$52:$C$81)*(مسودة!$C$52:$C$81=$C$57)),ROW(مسودة!$C$52:$C$81)),ROW()-ROW(AE58)+1)),مسودة!AE53:'مسودة'!AE$81)),0))</f>
        <v>11</v>
      </c>
      <c r="AF58" s="40">
        <f t="array" ref="AF58">IF($C$57="","",IFERROR(MAX(IF((ROW(مسودة!$C$52:$C$81)=SMALL(IF((ROW(مسودة!$C$52:$C$81)*(مسودة!$C$52:$C$81=$C$57)),ROW(مسودة!$C$52:$C$81)),ROW()-ROW(AF58)+1)),مسودة!AF53:'مسودة'!AF$81)),0))</f>
        <v>18</v>
      </c>
      <c r="AG58" s="40">
        <f t="array" ref="AG58">IF($C$57="","",IFERROR(MAX(IF((ROW(مسودة!$C$52:$C$81)=SMALL(IF((ROW(مسودة!$C$52:$C$81)*(مسودة!$C$52:$C$81=$C$57)),ROW(مسودة!$C$52:$C$81)),ROW()-ROW(AG58)+1)),مسودة!AG53:'مسودة'!AG$81)),0))</f>
        <v>29</v>
      </c>
      <c r="AH58" s="40">
        <f t="array" ref="AH58">IF($C$57="","",IFERROR(MAX(IF((ROW(مسودة!$C$52:$C$81)=SMALL(IF((ROW(مسودة!$C$52:$C$81)*(مسودة!$C$52:$C$81=$C$57)),ROW(مسودة!$C$52:$C$81)),ROW()-ROW(AH58)+1)),مسودة!AH53:'مسودة'!AH$81)),0))</f>
        <v>7</v>
      </c>
      <c r="AI58" s="40">
        <f t="array" ref="AI58">IF($C$57="","",IFERROR(MAX(IF((ROW(مسودة!$C$52:$C$81)=SMALL(IF((ROW(مسودة!$C$52:$C$81)*(مسودة!$C$52:$C$81=$C$57)),ROW(مسودة!$C$52:$C$81)),ROW()-ROW(AI58)+1)),مسودة!AI53:'مسودة'!AI$81)),0))</f>
        <v>12</v>
      </c>
      <c r="AJ58" s="40">
        <f t="array" ref="AJ58">IF($C$57="","",IFERROR(MAX(IF((ROW(مسودة!$C$52:$C$81)=SMALL(IF((ROW(مسودة!$C$52:$C$81)*(مسودة!$C$52:$C$81=$C$57)),ROW(مسودة!$C$52:$C$81)),ROW()-ROW(AJ58)+1)),مسودة!AJ53:'مسودة'!AJ$81)),0))</f>
        <v>19</v>
      </c>
      <c r="AK58" s="40">
        <f t="array" ref="AK58">IF($C$57="","",IFERROR(MAX(IF((ROW(مسودة!$C$52:$C$81)=SMALL(IF((ROW(مسودة!$C$52:$C$81)*(مسودة!$C$52:$C$81=$C$57)),ROW(مسودة!$C$52:$C$81)),ROW()-ROW(AK58)+1)),مسودة!AK53:'مسودة'!AK$81)),0))</f>
        <v>4</v>
      </c>
      <c r="AL58" s="40">
        <f t="array" ref="AL58">IF($C$57="","",IFERROR(MAX(IF((ROW(مسودة!$C$52:$C$81)=SMALL(IF((ROW(مسودة!$C$52:$C$81)*(مسودة!$C$52:$C$81=$C$57)),ROW(مسودة!$C$52:$C$81)),ROW()-ROW(AL58)+1)),مسودة!AL53:'مسودة'!AL$81)),0))</f>
        <v>7</v>
      </c>
      <c r="AM58" s="40">
        <f t="array" ref="AM58">IF($C$57="","",IFERROR(MAX(IF((ROW(مسودة!$C$52:$C$81)=SMALL(IF((ROW(مسودة!$C$52:$C$81)*(مسودة!$C$52:$C$81=$C$57)),ROW(مسودة!$C$52:$C$81)),ROW()-ROW(AM58)+1)),مسودة!AM53:'مسودة'!AM$81)),0))</f>
        <v>11</v>
      </c>
      <c r="AN58" s="56"/>
      <c r="AO58" s="56"/>
      <c r="AP58" s="56"/>
      <c r="AQ58" s="49"/>
      <c r="AR58" s="49"/>
      <c r="AS58" s="49"/>
      <c r="AT58" s="49"/>
      <c r="AU58" s="104"/>
    </row>
    <row r="59" spans="2:47" ht="36" customHeight="1" thickBot="1">
      <c r="B59" s="48"/>
      <c r="C59" s="93"/>
      <c r="D59" s="51"/>
      <c r="E59" s="51"/>
      <c r="F59" s="14" t="s">
        <v>32</v>
      </c>
      <c r="G59" s="40">
        <f t="array" ref="G59">IF($C$57="","",IFERROR(MAX(IF((ROW(مسودة!$C$52:$C$81)=SMALL(IF((ROW(مسودة!$C$52:$C$81)*(مسودة!$C$52:$C$81=$C$57)),ROW(مسودة!$C$52:$C$81)),ROW()-ROW(G59)+1)),مسودة!G54:'مسودة'!G$81)),0))</f>
        <v>44</v>
      </c>
      <c r="H59" s="40">
        <f t="array" ref="H59">IF($C$57="","",IFERROR(MAX(IF((ROW(مسودة!$C$52:$C$81)=SMALL(IF((ROW(مسودة!$C$52:$C$81)*(مسودة!$C$52:$C$81=$C$57)),ROW(مسودة!$C$52:$C$81)),ROW()-ROW(H59)+1)),مسودة!H54:'مسودة'!H$81)),0))</f>
        <v>113</v>
      </c>
      <c r="I59" s="40">
        <f t="array" ref="I59">IF($C$57="","",IFERROR(MAX(IF((ROW(مسودة!$C$52:$C$81)=SMALL(IF((ROW(مسودة!$C$52:$C$81)*(مسودة!$C$52:$C$81=$C$57)),ROW(مسودة!$C$52:$C$81)),ROW()-ROW(I59)+1)),مسودة!I54:'مسودة'!I$81)),0))</f>
        <v>157</v>
      </c>
      <c r="J59" s="40">
        <f t="array" ref="J59">IF($C$57="","",IFERROR(MAX(IF((ROW(مسودة!$C$52:$C$81)=SMALL(IF((ROW(مسودة!$C$52:$C$81)*(مسودة!$C$52:$C$81=$C$57)),ROW(مسودة!$C$52:$C$81)),ROW()-ROW(J59)+1)),مسودة!J54:'مسودة'!J$81)),0))</f>
        <v>42</v>
      </c>
      <c r="K59" s="40">
        <f t="array" ref="K59">IF($C$57="","",IFERROR(MAX(IF((ROW(مسودة!$C$52:$C$81)=SMALL(IF((ROW(مسودة!$C$52:$C$81)*(مسودة!$C$52:$C$81=$C$57)),ROW(مسودة!$C$52:$C$81)),ROW()-ROW(K59)+1)),مسودة!K54:'مسودة'!K$81)),0))</f>
        <v>82</v>
      </c>
      <c r="L59" s="40">
        <f t="array" ref="L59">IF($C$57="","",IFERROR(MAX(IF((ROW(مسودة!$C$52:$C$81)=SMALL(IF((ROW(مسودة!$C$52:$C$81)*(مسودة!$C$52:$C$81=$C$57)),ROW(مسودة!$C$52:$C$81)),ROW()-ROW(L59)+1)),مسودة!L54:'مسودة'!L$81)),0))</f>
        <v>124</v>
      </c>
      <c r="M59" s="40">
        <f t="array" ref="M59">IF($C$57="","",IFERROR(MAX(IF((ROW(مسودة!$C$52:$C$81)=SMALL(IF((ROW(مسودة!$C$52:$C$81)*(مسودة!$C$52:$C$81=$C$57)),ROW(مسودة!$C$52:$C$81)),ROW()-ROW(M59)+1)),مسودة!M54:'مسودة'!M$81)),0))</f>
        <v>35</v>
      </c>
      <c r="N59" s="40">
        <f t="array" ref="N59">IF($C$57="","",IFERROR(MAX(IF((ROW(مسودة!$C$52:$C$81)=SMALL(IF((ROW(مسودة!$C$52:$C$81)*(مسودة!$C$52:$C$81=$C$57)),ROW(مسودة!$C$52:$C$81)),ROW()-ROW(N59)+1)),مسودة!N54:'مسودة'!N$81)),0))</f>
        <v>81</v>
      </c>
      <c r="O59" s="40">
        <f t="array" ref="O59">IF($C$57="","",IFERROR(MAX(IF((ROW(مسودة!$C$52:$C$81)=SMALL(IF((ROW(مسودة!$C$52:$C$81)*(مسودة!$C$52:$C$81=$C$57)),ROW(مسودة!$C$52:$C$81)),ROW()-ROW(O59)+1)),مسودة!O54:'مسودة'!O$81)),0))</f>
        <v>116</v>
      </c>
      <c r="P59" s="40">
        <f t="array" ref="P59">IF($C$57="","",IFERROR(MAX(IF((ROW(مسودة!$C$52:$C$81)=SMALL(IF((ROW(مسودة!$C$52:$C$81)*(مسودة!$C$52:$C$81=$C$57)),ROW(مسودة!$C$52:$C$81)),ROW()-ROW(P59)+1)),مسودة!P54:'مسودة'!P$81)),0))</f>
        <v>28</v>
      </c>
      <c r="Q59" s="40">
        <f t="array" ref="Q59">IF($C$57="","",IFERROR(MAX(IF((ROW(مسودة!$C$52:$C$81)=SMALL(IF((ROW(مسودة!$C$52:$C$81)*(مسودة!$C$52:$C$81=$C$57)),ROW(مسودة!$C$52:$C$81)),ROW()-ROW(Q59)+1)),مسودة!Q54:'مسودة'!Q$81)),0))</f>
        <v>40</v>
      </c>
      <c r="R59" s="40">
        <f t="array" ref="R59">IF($C$57="","",IFERROR(MAX(IF((ROW(مسودة!$C$52:$C$81)=SMALL(IF((ROW(مسودة!$C$52:$C$81)*(مسودة!$C$52:$C$81=$C$57)),ROW(مسودة!$C$52:$C$81)),ROW()-ROW(R59)+1)),مسودة!R54:'مسودة'!R$81)),0))</f>
        <v>68</v>
      </c>
      <c r="S59" s="40">
        <f t="array" ref="S59">IF($C$57="","",IFERROR(MAX(IF((ROW(مسودة!$C$52:$C$81)=SMALL(IF((ROW(مسودة!$C$52:$C$81)*(مسودة!$C$52:$C$81=$C$57)),ROW(مسودة!$C$52:$C$81)),ROW()-ROW(S59)+1)),مسودة!S54:'مسودة'!S$81)),0))</f>
        <v>37</v>
      </c>
      <c r="T59" s="40">
        <f t="array" ref="T59">IF($C$57="","",IFERROR(MAX(IF((ROW(مسودة!$C$52:$C$81)=SMALL(IF((ROW(مسودة!$C$52:$C$81)*(مسودة!$C$52:$C$81=$C$57)),ROW(مسودة!$C$52:$C$81)),ROW()-ROW(T59)+1)),مسودة!T54:'مسودة'!T$81)),0))</f>
        <v>39</v>
      </c>
      <c r="U59" s="40">
        <f t="array" ref="U59">IF($C$57="","",IFERROR(MAX(IF((ROW(مسودة!$C$52:$C$81)=SMALL(IF((ROW(مسودة!$C$52:$C$81)*(مسودة!$C$52:$C$81=$C$57)),ROW(مسودة!$C$52:$C$81)),ROW()-ROW(U59)+1)),مسودة!U54:'مسودة'!U$81)),0))</f>
        <v>76</v>
      </c>
      <c r="V59" s="40">
        <f t="array" ref="V59">IF($C$57="","",IFERROR(MAX(IF((ROW(مسودة!$C$52:$C$81)=SMALL(IF((ROW(مسودة!$C$52:$C$81)*(مسودة!$C$52:$C$81=$C$57)),ROW(مسودة!$C$52:$C$81)),ROW()-ROW(V59)+1)),مسودة!V54:'مسودة'!V$81)),0))</f>
        <v>34</v>
      </c>
      <c r="W59" s="40">
        <f t="array" ref="W59">IF($C$57="","",IFERROR(MAX(IF((ROW(مسودة!$C$52:$C$81)=SMALL(IF((ROW(مسودة!$C$52:$C$81)*(مسودة!$C$52:$C$81=$C$57)),ROW(مسودة!$C$52:$C$81)),ROW()-ROW(W59)+1)),مسودة!W54:'مسودة'!W$81)),0))</f>
        <v>37</v>
      </c>
      <c r="X59" s="40">
        <f t="array" ref="X59">IF($C$57="","",IFERROR(MAX(IF((ROW(مسودة!$C$52:$C$81)=SMALL(IF((ROW(مسودة!$C$52:$C$81)*(مسودة!$C$52:$C$81=$C$57)),ROW(مسودة!$C$52:$C$81)),ROW()-ROW(X59)+1)),مسودة!X54:'مسودة'!X$81)),0))</f>
        <v>71</v>
      </c>
      <c r="Y59" s="40">
        <f t="array" ref="Y59">IF($C$57="","",IFERROR(MAX(IF((ROW(مسودة!$C$52:$C$81)=SMALL(IF((ROW(مسودة!$C$52:$C$81)*(مسودة!$C$52:$C$81=$C$57)),ROW(مسودة!$C$52:$C$81)),ROW()-ROW(Y59)+1)),مسودة!Y54:'مسودة'!Y$81)),0))</f>
        <v>17</v>
      </c>
      <c r="Z59" s="40">
        <f t="array" ref="Z59">IF($C$57="","",IFERROR(MAX(IF((ROW(مسودة!$C$52:$C$81)=SMALL(IF((ROW(مسودة!$C$52:$C$81)*(مسودة!$C$52:$C$81=$C$57)),ROW(مسودة!$C$52:$C$81)),ROW()-ROW(Z59)+1)),مسودة!Z54:'مسودة'!Z$81)),0))</f>
        <v>47</v>
      </c>
      <c r="AA59" s="40">
        <f t="array" ref="AA59">IF($C$57="","",IFERROR(MAX(IF((ROW(مسودة!$C$52:$C$81)=SMALL(IF((ROW(مسودة!$C$52:$C$81)*(مسودة!$C$52:$C$81=$C$57)),ROW(مسودة!$C$52:$C$81)),ROW()-ROW(AA59)+1)),مسودة!AA54:'مسودة'!AA$81)),0))</f>
        <v>64</v>
      </c>
      <c r="AB59" s="40">
        <f t="array" ref="AB59">IF($C$57="","",IFERROR(MAX(IF((ROW(مسودة!$C$52:$C$81)=SMALL(IF((ROW(مسودة!$C$52:$C$81)*(مسودة!$C$52:$C$81=$C$57)),ROW(مسودة!$C$52:$C$81)),ROW()-ROW(AB59)+1)),مسودة!AB54:'مسودة'!AB$81)),0))</f>
        <v>28</v>
      </c>
      <c r="AC59" s="40">
        <f t="array" ref="AC59">IF($C$57="","",IFERROR(MAX(IF((ROW(مسودة!$C$52:$C$81)=SMALL(IF((ROW(مسودة!$C$52:$C$81)*(مسودة!$C$52:$C$81=$C$57)),ROW(مسودة!$C$52:$C$81)),ROW()-ROW(AC59)+1)),مسودة!AC54:'مسودة'!AC$81)),0))</f>
        <v>27</v>
      </c>
      <c r="AD59" s="40">
        <f t="array" ref="AD59">IF($C$57="","",IFERROR(MAX(IF((ROW(مسودة!$C$52:$C$81)=SMALL(IF((ROW(مسودة!$C$52:$C$81)*(مسودة!$C$52:$C$81=$C$57)),ROW(مسودة!$C$52:$C$81)),ROW()-ROW(AD59)+1)),مسودة!AD54:'مسودة'!AD$81)),0))</f>
        <v>55</v>
      </c>
      <c r="AE59" s="40">
        <f t="array" ref="AE59">IF($C$57="","",IFERROR(MAX(IF((ROW(مسودة!$C$52:$C$81)=SMALL(IF((ROW(مسودة!$C$52:$C$81)*(مسودة!$C$52:$C$81=$C$57)),ROW(مسودة!$C$52:$C$81)),ROW()-ROW(AE59)+1)),مسودة!AE54:'مسودة'!AE$81)),0))</f>
        <v>20</v>
      </c>
      <c r="AF59" s="40">
        <f t="array" ref="AF59">IF($C$57="","",IFERROR(MAX(IF((ROW(مسودة!$C$52:$C$81)=SMALL(IF((ROW(مسودة!$C$52:$C$81)*(مسودة!$C$52:$C$81=$C$57)),ROW(مسودة!$C$52:$C$81)),ROW()-ROW(AF59)+1)),مسودة!AF54:'مسودة'!AF$81)),0))</f>
        <v>41</v>
      </c>
      <c r="AG59" s="40">
        <f t="array" ref="AG59">IF($C$57="","",IFERROR(MAX(IF((ROW(مسودة!$C$52:$C$81)=SMALL(IF((ROW(مسودة!$C$52:$C$81)*(مسودة!$C$52:$C$81=$C$57)),ROW(مسودة!$C$52:$C$81)),ROW()-ROW(AG59)+1)),مسودة!AG54:'مسودة'!AG$81)),0))</f>
        <v>61</v>
      </c>
      <c r="AH59" s="40">
        <f t="array" ref="AH59">IF($C$57="","",IFERROR(MAX(IF((ROW(مسودة!$C$52:$C$81)=SMALL(IF((ROW(مسودة!$C$52:$C$81)*(مسودة!$C$52:$C$81=$C$57)),ROW(مسودة!$C$52:$C$81)),ROW()-ROW(AH59)+1)),مسودة!AH54:'مسودة'!AH$81)),0))</f>
        <v>14</v>
      </c>
      <c r="AI59" s="40">
        <f t="array" ref="AI59">IF($C$57="","",IFERROR(MAX(IF((ROW(مسودة!$C$52:$C$81)=SMALL(IF((ROW(مسودة!$C$52:$C$81)*(مسودة!$C$52:$C$81=$C$57)),ROW(مسودة!$C$52:$C$81)),ROW()-ROW(AI59)+1)),مسودة!AI54:'مسودة'!AI$81)),0))</f>
        <v>26</v>
      </c>
      <c r="AJ59" s="40">
        <f t="array" ref="AJ59">IF($C$57="","",IFERROR(MAX(IF((ROW(مسودة!$C$52:$C$81)=SMALL(IF((ROW(مسودة!$C$52:$C$81)*(مسودة!$C$52:$C$81=$C$57)),ROW(مسودة!$C$52:$C$81)),ROW()-ROW(AJ59)+1)),مسودة!AJ54:'مسودة'!AJ$81)),0))</f>
        <v>40</v>
      </c>
      <c r="AK59" s="40">
        <f t="array" ref="AK59">IF($C$57="","",IFERROR(MAX(IF((ROW(مسودة!$C$52:$C$81)=SMALL(IF((ROW(مسودة!$C$52:$C$81)*(مسودة!$C$52:$C$81=$C$57)),ROW(مسودة!$C$52:$C$81)),ROW()-ROW(AK59)+1)),مسودة!AK54:'مسودة'!AK$81)),0))</f>
        <v>9</v>
      </c>
      <c r="AL59" s="40">
        <f t="array" ref="AL59">IF($C$57="","",IFERROR(MAX(IF((ROW(مسودة!$C$52:$C$81)=SMALL(IF((ROW(مسودة!$C$52:$C$81)*(مسودة!$C$52:$C$81=$C$57)),ROW(مسودة!$C$52:$C$81)),ROW()-ROW(AL59)+1)),مسودة!AL54:'مسودة'!AL$81)),0))</f>
        <v>13</v>
      </c>
      <c r="AM59" s="40">
        <f t="array" ref="AM59">IF($C$57="","",IFERROR(MAX(IF((ROW(مسودة!$C$52:$C$81)=SMALL(IF((ROW(مسودة!$C$52:$C$81)*(مسودة!$C$52:$C$81=$C$57)),ROW(مسودة!$C$52:$C$81)),ROW()-ROW(AM59)+1)),مسودة!AM54:'مسودة'!AM$81)),0))</f>
        <v>22</v>
      </c>
      <c r="AN59" s="39">
        <f t="array" ref="AN59">IF($C$57="","",IFERROR(MAX(IF((ROW(مسودة!$C$52:$C$81)=SMALL(IF((ROW(مسودة!$C$52:$C$81)*(مسودة!$C$52:$C$81=$C$57)),ROW(مسودة!$C$52:$C$81)),ROW()-ROW(AN59)+1)),مسودة!$AN$54:$AN$81)),0))</f>
        <v>854</v>
      </c>
      <c r="AO59" s="39">
        <f t="array" ref="AO59">IF($C$57="","",IFERROR(MAX(IF((ROW(مسودة!$C$52:$C$81)=SMALL(IF((ROW(مسودة!$C$52:$C$81)*(مسودة!$C$52:$C$81=$C$57)),ROW(مسودة!$C$52:$C$81)),ROW()-ROW(AO59)+1)),مسودة!AO54:AO$81)),0))</f>
        <v>64.696969696969703</v>
      </c>
      <c r="AP59" s="39" t="str">
        <f>IF(AO59&lt;50,"   ",IF(AO59&lt;65,"مقبول",IF(AO59&lt;75,"جيد",IF(AO59&lt;85,"جيدجداً",IF(AO59&lt;=100,"ممتاز","")))))</f>
        <v>مقبول</v>
      </c>
      <c r="AQ59" s="49"/>
      <c r="AR59" s="49"/>
      <c r="AS59" s="49"/>
      <c r="AT59" s="49"/>
      <c r="AU59" s="105"/>
    </row>
    <row r="60" spans="2:47" ht="28.5" customHeight="1" thickBot="1">
      <c r="B60" s="48">
        <f t="shared" ref="B60" si="0">B57+1</f>
        <v>13</v>
      </c>
      <c r="C60" s="98">
        <f t="array" ref="C60">IF(ISERROR(INDEX(مسودة!$C$52:$AV$81,SMALL(IF((مسودة!$AV$52:$AV$81="ناجح"),ROW(مسودة!$C$52:$AV$81)-MIN(ROW(مسودة!$C$52:$AV$81))+1,""),ROW(A3)),COLUMN(A3))),"",INDEX(مسودة!$C$52:$AV$81,SMALL(IF((مسودة!$AV$52:$AV$81="ناجح"),ROW(مسودة!$C$52:$AV$81)-MIN(ROW(مسودة!$C$52:$AV$81))+1,""),ROW(A3)),COLUMN(A3)))</f>
        <v>628</v>
      </c>
      <c r="D60" s="95" t="str">
        <f>IF(C60&lt;&gt;"",VLOOKUP(C60,مسودة!$C$52:$D$81,2,0),"")</f>
        <v xml:space="preserve">خيري محمد </v>
      </c>
      <c r="E60" s="95">
        <f>IF(C60&lt;&gt;"",VLOOKUP(C60,مسودة!$C$52:$E$81,3,0),"")</f>
        <v>230</v>
      </c>
      <c r="F60" s="11" t="s">
        <v>30</v>
      </c>
      <c r="G60" s="40">
        <f t="array" ref="G60">IF($C$60="","",IFERROR(MAX(IF((ROW(مسودة!$C$52:$C$81)=SMALL(IF((ROW(مسودة!$C$52:$C$81)*(مسودة!$C$52:$C$81=$C$60)),ROW(مسودة!$C$52:$C$81)),ROW()-ROW(G60)+1)),مسودة!G52:'مسودة'!G$81)),0))</f>
        <v>30</v>
      </c>
      <c r="H60" s="40">
        <f t="array" ref="H60">IF($C$60="","",IFERROR(MAX(IF((ROW(مسودة!$C$52:$C$81)=SMALL(IF((ROW(مسودة!$C$52:$C$81)*(مسودة!$C$52:$C$81=$C$60)),ROW(مسودة!$C$52:$C$81)),ROW()-ROW(H60)+1)),مسودة!H52:'مسودة'!H$81)),0))</f>
        <v>70</v>
      </c>
      <c r="I60" s="40">
        <f t="array" ref="I60">IF($C$60="","",IFERROR(MAX(IF((ROW(مسودة!$C$52:$C$81)=SMALL(IF((ROW(مسودة!$C$52:$C$81)*(مسودة!$C$52:$C$81=$C$60)),ROW(مسودة!$C$52:$C$81)),ROW()-ROW(I60)+1)),مسودة!I52:'مسودة'!I$81)),0))</f>
        <v>100</v>
      </c>
      <c r="J60" s="40">
        <f t="array" ref="J60">IF($C$60="","",IFERROR(MAX(IF((ROW(مسودة!$C$52:$C$81)=SMALL(IF((ROW(مسودة!$C$52:$C$81)*(مسودة!$C$52:$C$81=$C$60)),ROW(مسودة!$C$52:$C$81)),ROW()-ROW(J60)+1)),مسودة!J52:'مسودة'!J$81)),0))</f>
        <v>30</v>
      </c>
      <c r="K60" s="40">
        <f t="array" ref="K60">IF($C$60="","",IFERROR(MAX(IF((ROW(مسودة!$C$52:$C$81)=SMALL(IF((ROW(مسودة!$C$52:$C$81)*(مسودة!$C$52:$C$81=$C$60)),ROW(مسودة!$C$52:$C$81)),ROW()-ROW(K60)+1)),مسودة!K52:'مسودة'!K$81)),0))</f>
        <v>39</v>
      </c>
      <c r="L60" s="40">
        <f t="array" ref="L60">IF($C$60="","",IFERROR(MAX(IF((ROW(مسودة!$C$52:$C$81)=SMALL(IF((ROW(مسودة!$C$52:$C$81)*(مسودة!$C$52:$C$81=$C$60)),ROW(مسودة!$C$52:$C$81)),ROW()-ROW(L60)+1)),مسودة!L52:'مسودة'!L$81)),0))</f>
        <v>69</v>
      </c>
      <c r="M60" s="40">
        <f t="array" ref="M60">IF($C$60="","",IFERROR(MAX(IF((ROW(مسودة!$C$52:$C$81)=SMALL(IF((ROW(مسودة!$C$52:$C$81)*(مسودة!$C$52:$C$81=$C$60)),ROW(مسودة!$C$52:$C$81)),ROW()-ROW(M60)+1)),مسودة!M52:'مسودة'!M$81)),0))</f>
        <v>27</v>
      </c>
      <c r="N60" s="40">
        <f t="array" ref="N60">IF($C$60="","",IFERROR(MAX(IF((ROW(مسودة!$C$52:$C$81)=SMALL(IF((ROW(مسودة!$C$52:$C$81)*(مسودة!$C$52:$C$81=$C$60)),ROW(مسودة!$C$52:$C$81)),ROW()-ROW(N60)+1)),مسودة!N52:'مسودة'!N$81)),0))</f>
        <v>48</v>
      </c>
      <c r="O60" s="40">
        <f t="array" ref="O60">IF($C$60="","",IFERROR(MAX(IF((ROW(مسودة!$C$52:$C$81)=SMALL(IF((ROW(مسودة!$C$52:$C$81)*(مسودة!$C$52:$C$81=$C$60)),ROW(مسودة!$C$52:$C$81)),ROW()-ROW(O60)+1)),مسودة!O52:'مسودة'!O$81)),0))</f>
        <v>75</v>
      </c>
      <c r="P60" s="40">
        <f t="array" ref="P60">IF($C$60="","",IFERROR(MAX(IF((ROW(مسودة!$C$52:$C$81)=SMALL(IF((ROW(مسودة!$C$52:$C$81)*(مسودة!$C$52:$C$81=$C$60)),ROW(مسودة!$C$52:$C$81)),ROW()-ROW(P60)+1)),مسودة!P52:'مسودة'!P$81)),0))</f>
        <v>24</v>
      </c>
      <c r="Q60" s="40">
        <f t="array" ref="Q60">IF($C$60="","",IFERROR(MAX(IF((ROW(مسودة!$C$52:$C$81)=SMALL(IF((ROW(مسودة!$C$52:$C$81)*(مسودة!$C$52:$C$81=$C$60)),ROW(مسودة!$C$52:$C$81)),ROW()-ROW(Q60)+1)),مسودة!Q52:'مسودة'!Q$81)),0))</f>
        <v>36</v>
      </c>
      <c r="R60" s="40">
        <f t="array" ref="R60">IF($C$60="","",IFERROR(MAX(IF((ROW(مسودة!$C$52:$C$81)=SMALL(IF((ROW(مسودة!$C$52:$C$81)*(مسودة!$C$52:$C$81=$C$60)),ROW(مسودة!$C$52:$C$81)),ROW()-ROW(R60)+1)),مسودة!R52:'مسودة'!R$81)),0))</f>
        <v>60</v>
      </c>
      <c r="S60" s="40">
        <f t="array" ref="S60">IF($C$60="","",IFERROR(MAX(IF((ROW(مسودة!$C$52:$C$81)=SMALL(IF((ROW(مسودة!$C$52:$C$81)*(مسودة!$C$52:$C$81=$C$60)),ROW(مسودة!$C$52:$C$81)),ROW()-ROW(S60)+1)),مسودة!S52:'مسودة'!S$81)),0))</f>
        <v>24</v>
      </c>
      <c r="T60" s="40">
        <f t="array" ref="T60">IF($C$60="","",IFERROR(MAX(IF((ROW(مسودة!$C$52:$C$81)=SMALL(IF((ROW(مسودة!$C$52:$C$81)*(مسودة!$C$52:$C$81=$C$60)),ROW(مسودة!$C$52:$C$81)),ROW()-ROW(T60)+1)),مسودة!T52:'مسودة'!T$81)),0))</f>
        <v>25</v>
      </c>
      <c r="U60" s="40">
        <f t="array" ref="U60">IF($C$60="","",IFERROR(MAX(IF((ROW(مسودة!$C$52:$C$81)=SMALL(IF((ROW(مسودة!$C$52:$C$81)*(مسودة!$C$52:$C$81=$C$60)),ROW(مسودة!$C$52:$C$81)),ROW()-ROW(U60)+1)),مسودة!U52:'مسودة'!U$81)),0))</f>
        <v>49</v>
      </c>
      <c r="V60" s="40">
        <f t="array" ref="V60">IF($C$60="","",IFERROR(MAX(IF((ROW(مسودة!$C$52:$C$81)=SMALL(IF((ROW(مسودة!$C$52:$C$81)*(مسودة!$C$52:$C$81=$C$60)),ROW(مسودة!$C$52:$C$81)),ROW()-ROW(V60)+1)),مسودة!V52:'مسودة'!V$81)),0))</f>
        <v>21</v>
      </c>
      <c r="W60" s="40">
        <f t="array" ref="W60">IF($C$60="","",IFERROR(MAX(IF((ROW(مسودة!$C$52:$C$81)=SMALL(IF((ROW(مسودة!$C$52:$C$81)*(مسودة!$C$52:$C$81=$C$60)),ROW(مسودة!$C$52:$C$81)),ROW()-ROW(W60)+1)),مسودة!W52:'مسودة'!W$81)),0))</f>
        <v>35</v>
      </c>
      <c r="X60" s="40">
        <f t="array" ref="X60">IF($C$60="","",IFERROR(MAX(IF((ROW(مسودة!$C$52:$C$81)=SMALL(IF((ROW(مسودة!$C$52:$C$81)*(مسودة!$C$52:$C$81=$C$60)),ROW(مسودة!$C$52:$C$81)),ROW()-ROW(X60)+1)),مسودة!X52:'مسودة'!X$81)),0))</f>
        <v>56</v>
      </c>
      <c r="Y60" s="40">
        <f t="array" ref="Y60">IF($C$60="","",IFERROR(MAX(IF((ROW(مسودة!$C$52:$C$81)=SMALL(IF((ROW(مسودة!$C$52:$C$81)*(مسودة!$C$52:$C$81=$C$60)),ROW(مسودة!$C$52:$C$81)),ROW()-ROW(Y60)+1)),مسودة!Y52:'مسودة'!Y$81)),0))</f>
        <v>10</v>
      </c>
      <c r="Z60" s="40">
        <f t="array" ref="Z60">IF($C$60="","",IFERROR(MAX(IF((ROW(مسودة!$C$52:$C$81)=SMALL(IF((ROW(مسودة!$C$52:$C$81)*(مسودة!$C$52:$C$81=$C$60)),ROW(مسودة!$C$52:$C$81)),ROW()-ROW(Z60)+1)),مسودة!Z52:'مسودة'!Z$81)),0))</f>
        <v>28</v>
      </c>
      <c r="AA60" s="40">
        <f t="array" ref="AA60">IF($C$60="","",IFERROR(MAX(IF((ROW(مسودة!$C$52:$C$81)=SMALL(IF((ROW(مسودة!$C$52:$C$81)*(مسودة!$C$52:$C$81=$C$60)),ROW(مسودة!$C$52:$C$81)),ROW()-ROW(AA60)+1)),مسودة!AA52:'مسودة'!AA$81)),0))</f>
        <v>38</v>
      </c>
      <c r="AB60" s="40">
        <f t="array" ref="AB60">IF($C$60="","",IFERROR(MAX(IF((ROW(مسودة!$C$52:$C$81)=SMALL(IF((ROW(مسودة!$C$52:$C$81)*(مسودة!$C$52:$C$81=$C$60)),ROW(مسودة!$C$52:$C$81)),ROW()-ROW(AB60)+1)),مسودة!AB52:'مسودة'!AB$81)),0))</f>
        <v>16</v>
      </c>
      <c r="AC60" s="40">
        <f t="array" ref="AC60">IF($C$60="","",IFERROR(MAX(IF((ROW(مسودة!$C$52:$C$81)=SMALL(IF((ROW(مسودة!$C$52:$C$81)*(مسودة!$C$52:$C$81=$C$60)),ROW(مسودة!$C$52:$C$81)),ROW()-ROW(AC60)+1)),مسودة!AC52:'مسودة'!AC$81)),0))</f>
        <v>22</v>
      </c>
      <c r="AD60" s="40">
        <f t="array" ref="AD60">IF($C$60="","",IFERROR(MAX(IF((ROW(مسودة!$C$52:$C$81)=SMALL(IF((ROW(مسودة!$C$52:$C$81)*(مسودة!$C$52:$C$81=$C$60)),ROW(مسودة!$C$52:$C$81)),ROW()-ROW(AD60)+1)),مسودة!AD52:'مسودة'!AD$81)),0))</f>
        <v>38</v>
      </c>
      <c r="AE60" s="40">
        <f t="array" ref="AE60">IF($C$60="","",IFERROR(MAX(IF((ROW(مسودة!$C$52:$C$81)=SMALL(IF((ROW(مسودة!$C$52:$C$81)*(مسودة!$C$52:$C$81=$C$60)),ROW(مسودة!$C$52:$C$81)),ROW()-ROW(AE60)+1)),مسودة!AE52:'مسودة'!AE$81)),0))</f>
        <v>12</v>
      </c>
      <c r="AF60" s="40">
        <f t="array" ref="AF60">IF($C$60="","",IFERROR(MAX(IF((ROW(مسودة!$C$52:$C$81)=SMALL(IF((ROW(مسودة!$C$52:$C$81)*(مسودة!$C$52:$C$81=$C$60)),ROW(مسودة!$C$52:$C$81)),ROW()-ROW(AF60)+1)),مسودة!AF52:'مسودة'!AF$81)),0))</f>
        <v>25</v>
      </c>
      <c r="AG60" s="40">
        <f t="array" ref="AG60">IF($C$60="","",IFERROR(MAX(IF((ROW(مسودة!$C$52:$C$81)=SMALL(IF((ROW(مسودة!$C$52:$C$81)*(مسودة!$C$52:$C$81=$C$60)),ROW(مسودة!$C$52:$C$81)),ROW()-ROW(AG60)+1)),مسودة!AG52:'مسودة'!AG$81)),0))</f>
        <v>37</v>
      </c>
      <c r="AH60" s="40">
        <f t="array" ref="AH60">IF($C$60="","",IFERROR(MAX(IF((ROW(مسودة!$C$52:$C$81)=SMALL(IF((ROW(مسودة!$C$52:$C$81)*(مسودة!$C$52:$C$81=$C$60)),ROW(مسودة!$C$52:$C$81)),ROW()-ROW(AH60)+1)),مسودة!AH52:'مسودة'!AH$81)),0))</f>
        <v>12</v>
      </c>
      <c r="AI60" s="40">
        <f t="array" ref="AI60">IF($C$60="","",IFERROR(MAX(IF((ROW(مسودة!$C$52:$C$81)=SMALL(IF((ROW(مسودة!$C$52:$C$81)*(مسودة!$C$52:$C$81=$C$60)),ROW(مسودة!$C$52:$C$81)),ROW()-ROW(AI60)+1)),مسودة!AI52:'مسودة'!AI$81)),0))</f>
        <v>25</v>
      </c>
      <c r="AJ60" s="40">
        <f t="array" ref="AJ60">IF($C$60="","",IFERROR(MAX(IF((ROW(مسودة!$C$52:$C$81)=SMALL(IF((ROW(مسودة!$C$52:$C$81)*(مسودة!$C$52:$C$81=$C$60)),ROW(مسودة!$C$52:$C$81)),ROW()-ROW(AJ60)+1)),مسودة!AJ52:'مسودة'!AJ$81)),0))</f>
        <v>37</v>
      </c>
      <c r="AK60" s="40">
        <f t="array" ref="AK60">IF($C$60="","",IFERROR(MAX(IF((ROW(مسودة!$C$52:$C$81)=SMALL(IF((ROW(مسودة!$C$52:$C$81)*(مسودة!$C$52:$C$81=$C$60)),ROW(مسودة!$C$52:$C$81)),ROW()-ROW(AK60)+1)),مسودة!AK52:'مسودة'!AK$81)),0))</f>
        <v>6</v>
      </c>
      <c r="AL60" s="40">
        <f t="array" ref="AL60">IF($C$60="","",IFERROR(MAX(IF((ROW(مسودة!$C$52:$C$81)=SMALL(IF((ROW(مسودة!$C$52:$C$81)*(مسودة!$C$52:$C$81=$C$60)),ROW(مسودة!$C$52:$C$81)),ROW()-ROW(AL60)+1)),مسودة!AL52:'مسودة'!AL$81)),0))</f>
        <v>11</v>
      </c>
      <c r="AM60" s="40">
        <f t="array" ref="AM60">IF($C$60="","",IFERROR(MAX(IF((ROW(مسودة!$C$52:$C$81)=SMALL(IF((ROW(مسودة!$C$52:$C$81)*(مسودة!$C$52:$C$81=$C$60)),ROW(مسودة!$C$52:$C$81)),ROW()-ROW(AM60)+1)),مسودة!AM52:'مسودة'!AM$81)),0))</f>
        <v>17</v>
      </c>
      <c r="AN60" s="62"/>
      <c r="AO60" s="62"/>
      <c r="AP60" s="62"/>
      <c r="AQ60" s="106"/>
      <c r="AR60" s="107"/>
      <c r="AS60" s="106"/>
      <c r="AT60" s="107"/>
      <c r="AU60" s="103" t="str">
        <f>IFERROR(LOOKUP(2,1/((مسودة!$C$52:$C$81=C60)*(مسودة!$F$52:$F$81=F60)),مسودة!$AV$52:$AV$81),"")</f>
        <v>ناجح</v>
      </c>
    </row>
    <row r="61" spans="2:47" ht="28.5" customHeight="1" thickBot="1">
      <c r="B61" s="48"/>
      <c r="C61" s="99"/>
      <c r="D61" s="51"/>
      <c r="E61" s="51"/>
      <c r="F61" s="11" t="s">
        <v>31</v>
      </c>
      <c r="G61" s="40">
        <f t="array" ref="G61">IF($C$60="","",IFERROR(MAX(IF((ROW(مسودة!$C$52:$C$81)=SMALL(IF((ROW(مسودة!$C$52:$C$81)*(مسودة!$C$52:$C$81=$C$60)),ROW(مسودة!$C$52:$C$81)),ROW()-ROW(G61)+1)),مسودة!G53:'مسودة'!G$81)),0))</f>
        <v>30</v>
      </c>
      <c r="H61" s="40">
        <f t="array" ref="H61">IF($C$60="","",IFERROR(MAX(IF((ROW(مسودة!$C$52:$C$81)=SMALL(IF((ROW(مسودة!$C$52:$C$81)*(مسودة!$C$52:$C$81=$C$60)),ROW(مسودة!$C$52:$C$81)),ROW()-ROW(H61)+1)),مسودة!H53:'مسودة'!H$81)),0))</f>
        <v>65</v>
      </c>
      <c r="I61" s="40">
        <f t="array" ref="I61">IF($C$60="","",IFERROR(MAX(IF((ROW(مسودة!$C$52:$C$81)=SMALL(IF((ROW(مسودة!$C$52:$C$81)*(مسودة!$C$52:$C$81=$C$60)),ROW(مسودة!$C$52:$C$81)),ROW()-ROW(I61)+1)),مسودة!I53:'مسودة'!I$81)),0))</f>
        <v>95</v>
      </c>
      <c r="J61" s="40">
        <f t="array" ref="J61">IF($C$60="","",IFERROR(MAX(IF((ROW(مسودة!$C$52:$C$81)=SMALL(IF((ROW(مسودة!$C$52:$C$81)*(مسودة!$C$52:$C$81=$C$60)),ROW(مسودة!$C$52:$C$81)),ROW()-ROW(J61)+1)),مسودة!J53:'مسودة'!J$81)),0))</f>
        <v>26</v>
      </c>
      <c r="K61" s="40">
        <f t="array" ref="K61">IF($C$60="","",IFERROR(MAX(IF((ROW(مسودة!$C$52:$C$81)=SMALL(IF((ROW(مسودة!$C$52:$C$81)*(مسودة!$C$52:$C$81=$C$60)),ROW(مسودة!$C$52:$C$81)),ROW()-ROW(K61)+1)),مسودة!K53:'مسودة'!K$81)),0))</f>
        <v>35</v>
      </c>
      <c r="L61" s="40">
        <f t="array" ref="L61">IF($C$60="","",IFERROR(MAX(IF((ROW(مسودة!$C$52:$C$81)=SMALL(IF((ROW(مسودة!$C$52:$C$81)*(مسودة!$C$52:$C$81=$C$60)),ROW(مسودة!$C$52:$C$81)),ROW()-ROW(L61)+1)),مسودة!L53:'مسودة'!L$81)),0))</f>
        <v>61</v>
      </c>
      <c r="M61" s="40">
        <f t="array" ref="M61">IF($C$60="","",IFERROR(MAX(IF((ROW(مسودة!$C$52:$C$81)=SMALL(IF((ROW(مسودة!$C$52:$C$81)*(مسودة!$C$52:$C$81=$C$60)),ROW(مسودة!$C$52:$C$81)),ROW()-ROW(M61)+1)),مسودة!M53:'مسودة'!M$81)),0))</f>
        <v>27</v>
      </c>
      <c r="N61" s="40">
        <f t="array" ref="N61">IF($C$60="","",IFERROR(MAX(IF((ROW(مسودة!$C$52:$C$81)=SMALL(IF((ROW(مسودة!$C$52:$C$81)*(مسودة!$C$52:$C$81=$C$60)),ROW(مسودة!$C$52:$C$81)),ROW()-ROW(N61)+1)),مسودة!N53:'مسودة'!N$81)),0))</f>
        <v>35</v>
      </c>
      <c r="O61" s="40">
        <f t="array" ref="O61">IF($C$60="","",IFERROR(MAX(IF((ROW(مسودة!$C$52:$C$81)=SMALL(IF((ROW(مسودة!$C$52:$C$81)*(مسودة!$C$52:$C$81=$C$60)),ROW(مسودة!$C$52:$C$81)),ROW()-ROW(O61)+1)),مسودة!O53:'مسودة'!O$81)),0))</f>
        <v>62</v>
      </c>
      <c r="P61" s="40">
        <f t="array" ref="P61">IF($C$60="","",IFERROR(MAX(IF((ROW(مسودة!$C$52:$C$81)=SMALL(IF((ROW(مسودة!$C$52:$C$81)*(مسودة!$C$52:$C$81=$C$60)),ROW(مسودة!$C$52:$C$81)),ROW()-ROW(P61)+1)),مسودة!P53:'مسودة'!P$81)),0))</f>
        <v>16</v>
      </c>
      <c r="Q61" s="40">
        <f t="array" ref="Q61">IF($C$60="","",IFERROR(MAX(IF((ROW(مسودة!$C$52:$C$81)=SMALL(IF((ROW(مسودة!$C$52:$C$81)*(مسودة!$C$52:$C$81=$C$60)),ROW(مسودة!$C$52:$C$81)),ROW()-ROW(Q61)+1)),مسودة!Q53:'مسودة'!Q$81)),0))</f>
        <v>20</v>
      </c>
      <c r="R61" s="40">
        <f t="array" ref="R61">IF($C$60="","",IFERROR(MAX(IF((ROW(مسودة!$C$52:$C$81)=SMALL(IF((ROW(مسودة!$C$52:$C$81)*(مسودة!$C$52:$C$81=$C$60)),ROW(مسودة!$C$52:$C$81)),ROW()-ROW(R61)+1)),مسودة!R53:'مسودة'!R$81)),0))</f>
        <v>36</v>
      </c>
      <c r="S61" s="40">
        <f t="array" ref="S61">IF($C$60="","",IFERROR(MAX(IF((ROW(مسودة!$C$52:$C$81)=SMALL(IF((ROW(مسودة!$C$52:$C$81)*(مسودة!$C$52:$C$81=$C$60)),ROW(مسودة!$C$52:$C$81)),ROW()-ROW(S61)+1)),مسودة!S53:'مسودة'!S$81)),0))</f>
        <v>24</v>
      </c>
      <c r="T61" s="40">
        <f t="array" ref="T61">IF($C$60="","",IFERROR(MAX(IF((ROW(مسودة!$C$52:$C$81)=SMALL(IF((ROW(مسودة!$C$52:$C$81)*(مسودة!$C$52:$C$81=$C$60)),ROW(مسودة!$C$52:$C$81)),ROW()-ROW(T61)+1)),مسودة!T53:'مسودة'!T$81)),0))</f>
        <v>34</v>
      </c>
      <c r="U61" s="40">
        <f t="array" ref="U61">IF($C$60="","",IFERROR(MAX(IF((ROW(مسودة!$C$52:$C$81)=SMALL(IF((ROW(مسودة!$C$52:$C$81)*(مسودة!$C$52:$C$81=$C$60)),ROW(مسودة!$C$52:$C$81)),ROW()-ROW(U61)+1)),مسودة!U53:'مسودة'!U$81)),0))</f>
        <v>58</v>
      </c>
      <c r="V61" s="40">
        <f t="array" ref="V61">IF($C$60="","",IFERROR(MAX(IF((ROW(مسودة!$C$52:$C$81)=SMALL(IF((ROW(مسودة!$C$52:$C$81)*(مسودة!$C$52:$C$81=$C$60)),ROW(مسودة!$C$52:$C$81)),ROW()-ROW(V61)+1)),مسودة!V53:'مسودة'!V$81)),0))</f>
        <v>22</v>
      </c>
      <c r="W61" s="40">
        <f t="array" ref="W61">IF($C$60="","",IFERROR(MAX(IF((ROW(مسودة!$C$52:$C$81)=SMALL(IF((ROW(مسودة!$C$52:$C$81)*(مسودة!$C$52:$C$81=$C$60)),ROW(مسودة!$C$52:$C$81)),ROW()-ROW(W61)+1)),مسودة!W53:'مسودة'!W$81)),0))</f>
        <v>26</v>
      </c>
      <c r="X61" s="40">
        <f t="array" ref="X61">IF($C$60="","",IFERROR(MAX(IF((ROW(مسودة!$C$52:$C$81)=SMALL(IF((ROW(مسودة!$C$52:$C$81)*(مسودة!$C$52:$C$81=$C$60)),ROW(مسودة!$C$52:$C$81)),ROW()-ROW(X61)+1)),مسودة!X53:'مسودة'!X$81)),0))</f>
        <v>48</v>
      </c>
      <c r="Y61" s="40">
        <f t="array" ref="Y61">IF($C$60="","",IFERROR(MAX(IF((ROW(مسودة!$C$52:$C$81)=SMALL(IF((ROW(مسودة!$C$52:$C$81)*(مسودة!$C$52:$C$81=$C$60)),ROW(مسودة!$C$52:$C$81)),ROW()-ROW(Y61)+1)),مسودة!Y53:'مسودة'!Y$81)),0))</f>
        <v>12</v>
      </c>
      <c r="Z61" s="40">
        <f t="array" ref="Z61">IF($C$60="","",IFERROR(MAX(IF((ROW(مسودة!$C$52:$C$81)=SMALL(IF((ROW(مسودة!$C$52:$C$81)*(مسودة!$C$52:$C$81=$C$60)),ROW(مسودة!$C$52:$C$81)),ROW()-ROW(Z61)+1)),مسودة!Z53:'مسودة'!Z$81)),0))</f>
        <v>28</v>
      </c>
      <c r="AA61" s="40">
        <f t="array" ref="AA61">IF($C$60="","",IFERROR(MAX(IF((ROW(مسودة!$C$52:$C$81)=SMALL(IF((ROW(مسودة!$C$52:$C$81)*(مسودة!$C$52:$C$81=$C$60)),ROW(مسودة!$C$52:$C$81)),ROW()-ROW(AA61)+1)),مسودة!AA53:'مسودة'!AA$81)),0))</f>
        <v>40</v>
      </c>
      <c r="AB61" s="40">
        <f t="array" ref="AB61">IF($C$60="","",IFERROR(MAX(IF((ROW(مسودة!$C$52:$C$81)=SMALL(IF((ROW(مسودة!$C$52:$C$81)*(مسودة!$C$52:$C$81=$C$60)),ROW(مسودة!$C$52:$C$81)),ROW()-ROW(AB61)+1)),مسودة!AB53:'مسودة'!AB$81)),0))</f>
        <v>16</v>
      </c>
      <c r="AC61" s="40">
        <f t="array" ref="AC61">IF($C$60="","",IFERROR(MAX(IF((ROW(مسودة!$C$52:$C$81)=SMALL(IF((ROW(مسودة!$C$52:$C$81)*(مسودة!$C$52:$C$81=$C$60)),ROW(مسودة!$C$52:$C$81)),ROW()-ROW(AC61)+1)),مسودة!AC53:'مسودة'!AC$81)),0))</f>
        <v>23</v>
      </c>
      <c r="AD61" s="40">
        <f t="array" ref="AD61">IF($C$60="","",IFERROR(MAX(IF((ROW(مسودة!$C$52:$C$81)=SMALL(IF((ROW(مسودة!$C$52:$C$81)*(مسودة!$C$52:$C$81=$C$60)),ROW(مسودة!$C$52:$C$81)),ROW()-ROW(AD61)+1)),مسودة!AD53:'مسودة'!AD$81)),0))</f>
        <v>39</v>
      </c>
      <c r="AE61" s="40">
        <f t="array" ref="AE61">IF($C$60="","",IFERROR(MAX(IF((ROW(مسودة!$C$52:$C$81)=SMALL(IF((ROW(مسودة!$C$52:$C$81)*(مسودة!$C$52:$C$81=$C$60)),ROW(مسودة!$C$52:$C$81)),ROW()-ROW(AE61)+1)),مسودة!AE53:'مسودة'!AE$81)),0))</f>
        <v>12</v>
      </c>
      <c r="AF61" s="40">
        <f t="array" ref="AF61">IF($C$60="","",IFERROR(MAX(IF((ROW(مسودة!$C$52:$C$81)=SMALL(IF((ROW(مسودة!$C$52:$C$81)*(مسودة!$C$52:$C$81=$C$60)),ROW(مسودة!$C$52:$C$81)),ROW()-ROW(AF61)+1)),مسودة!AF53:'مسودة'!AF$81)),0))</f>
        <v>28</v>
      </c>
      <c r="AG61" s="40">
        <f t="array" ref="AG61">IF($C$60="","",IFERROR(MAX(IF((ROW(مسودة!$C$52:$C$81)=SMALL(IF((ROW(مسودة!$C$52:$C$81)*(مسودة!$C$52:$C$81=$C$60)),ROW(مسودة!$C$52:$C$81)),ROW()-ROW(AG61)+1)),مسودة!AG53:'مسودة'!AG$81)),0))</f>
        <v>40</v>
      </c>
      <c r="AH61" s="40">
        <f t="array" ref="AH61">IF($C$60="","",IFERROR(MAX(IF((ROW(مسودة!$C$52:$C$81)=SMALL(IF((ROW(مسودة!$C$52:$C$81)*(مسودة!$C$52:$C$81=$C$60)),ROW(مسودة!$C$52:$C$81)),ROW()-ROW(AH61)+1)),مسودة!AH53:'مسودة'!AH$81)),0))</f>
        <v>12</v>
      </c>
      <c r="AI61" s="40">
        <f t="array" ref="AI61">IF($C$60="","",IFERROR(MAX(IF((ROW(مسودة!$C$52:$C$81)=SMALL(IF((ROW(مسودة!$C$52:$C$81)*(مسودة!$C$52:$C$81=$C$60)),ROW(مسودة!$C$52:$C$81)),ROW()-ROW(AI61)+1)),مسودة!AI53:'مسودة'!AI$81)),0))</f>
        <v>22</v>
      </c>
      <c r="AJ61" s="40">
        <f t="array" ref="AJ61">IF($C$60="","",IFERROR(MAX(IF((ROW(مسودة!$C$52:$C$81)=SMALL(IF((ROW(مسودة!$C$52:$C$81)*(مسودة!$C$52:$C$81=$C$60)),ROW(مسودة!$C$52:$C$81)),ROW()-ROW(AJ61)+1)),مسودة!AJ53:'مسودة'!AJ$81)),0))</f>
        <v>34</v>
      </c>
      <c r="AK61" s="40">
        <f t="array" ref="AK61">IF($C$60="","",IFERROR(MAX(IF((ROW(مسودة!$C$52:$C$81)=SMALL(IF((ROW(مسودة!$C$52:$C$81)*(مسودة!$C$52:$C$81=$C$60)),ROW(مسودة!$C$52:$C$81)),ROW()-ROW(AK61)+1)),مسودة!AK53:'مسودة'!AK$81)),0))</f>
        <v>5</v>
      </c>
      <c r="AL61" s="40">
        <f t="array" ref="AL61">IF($C$60="","",IFERROR(MAX(IF((ROW(مسودة!$C$52:$C$81)=SMALL(IF((ROW(مسودة!$C$52:$C$81)*(مسودة!$C$52:$C$81=$C$60)),ROW(مسودة!$C$52:$C$81)),ROW()-ROW(AL61)+1)),مسودة!AL53:'مسودة'!AL$81)),0))</f>
        <v>9</v>
      </c>
      <c r="AM61" s="40">
        <f t="array" ref="AM61">IF($C$60="","",IFERROR(MAX(IF((ROW(مسودة!$C$52:$C$81)=SMALL(IF((ROW(مسودة!$C$52:$C$81)*(مسودة!$C$52:$C$81=$C$60)),ROW(مسودة!$C$52:$C$81)),ROW()-ROW(AM61)+1)),مسودة!AM53:'مسودة'!AM$81)),0))</f>
        <v>14</v>
      </c>
      <c r="AN61" s="56"/>
      <c r="AO61" s="56"/>
      <c r="AP61" s="56"/>
      <c r="AQ61" s="108"/>
      <c r="AR61" s="109"/>
      <c r="AS61" s="108"/>
      <c r="AT61" s="109"/>
      <c r="AU61" s="104"/>
    </row>
    <row r="62" spans="2:47" ht="28.5" customHeight="1" thickBot="1">
      <c r="B62" s="48"/>
      <c r="C62" s="93"/>
      <c r="D62" s="51"/>
      <c r="E62" s="51"/>
      <c r="F62" s="14" t="s">
        <v>32</v>
      </c>
      <c r="G62" s="40">
        <f t="array" ref="G62">IF($C$60="","",IFERROR(MAX(IF((ROW(مسودة!$C$52:$C$81)=SMALL(IF((ROW(مسودة!$C$52:$C$81)*(مسودة!$C$52:$C$81=$C$60)),ROW(مسودة!$C$52:$C$81)),ROW()-ROW(G62)+1)),مسودة!G54:'مسودة'!G$81)),0))</f>
        <v>60</v>
      </c>
      <c r="H62" s="40">
        <f t="array" ref="H62">IF($C$60="","",IFERROR(MAX(IF((ROW(مسودة!$C$52:$C$81)=SMALL(IF((ROW(مسودة!$C$52:$C$81)*(مسودة!$C$52:$C$81=$C$60)),ROW(مسودة!$C$52:$C$81)),ROW()-ROW(H62)+1)),مسودة!H54:'مسودة'!H$81)),0))</f>
        <v>135</v>
      </c>
      <c r="I62" s="40">
        <f t="array" ref="I62">IF($C$60="","",IFERROR(MAX(IF((ROW(مسودة!$C$52:$C$81)=SMALL(IF((ROW(مسودة!$C$52:$C$81)*(مسودة!$C$52:$C$81=$C$60)),ROW(مسودة!$C$52:$C$81)),ROW()-ROW(I62)+1)),مسودة!I54:'مسودة'!I$81)),0))</f>
        <v>195</v>
      </c>
      <c r="J62" s="40">
        <f t="array" ref="J62">IF($C$60="","",IFERROR(MAX(IF((ROW(مسودة!$C$52:$C$81)=SMALL(IF((ROW(مسودة!$C$52:$C$81)*(مسودة!$C$52:$C$81=$C$60)),ROW(مسودة!$C$52:$C$81)),ROW()-ROW(J62)+1)),مسودة!J54:'مسودة'!J$81)),0))</f>
        <v>56</v>
      </c>
      <c r="K62" s="40">
        <f t="array" ref="K62">IF($C$60="","",IFERROR(MAX(IF((ROW(مسودة!$C$52:$C$81)=SMALL(IF((ROW(مسودة!$C$52:$C$81)*(مسودة!$C$52:$C$81=$C$60)),ROW(مسودة!$C$52:$C$81)),ROW()-ROW(K62)+1)),مسودة!K54:'مسودة'!K$81)),0))</f>
        <v>74</v>
      </c>
      <c r="L62" s="40">
        <f t="array" ref="L62">IF($C$60="","",IFERROR(MAX(IF((ROW(مسودة!$C$52:$C$81)=SMALL(IF((ROW(مسودة!$C$52:$C$81)*(مسودة!$C$52:$C$81=$C$60)),ROW(مسودة!$C$52:$C$81)),ROW()-ROW(L62)+1)),مسودة!L54:'مسودة'!L$81)),0))</f>
        <v>130</v>
      </c>
      <c r="M62" s="40">
        <f t="array" ref="M62">IF($C$60="","",IFERROR(MAX(IF((ROW(مسودة!$C$52:$C$81)=SMALL(IF((ROW(مسودة!$C$52:$C$81)*(مسودة!$C$52:$C$81=$C$60)),ROW(مسودة!$C$52:$C$81)),ROW()-ROW(M62)+1)),مسودة!M54:'مسودة'!M$81)),0))</f>
        <v>54</v>
      </c>
      <c r="N62" s="40">
        <f t="array" ref="N62">IF($C$60="","",IFERROR(MAX(IF((ROW(مسودة!$C$52:$C$81)=SMALL(IF((ROW(مسودة!$C$52:$C$81)*(مسودة!$C$52:$C$81=$C$60)),ROW(مسودة!$C$52:$C$81)),ROW()-ROW(N62)+1)),مسودة!N54:'مسودة'!N$81)),0))</f>
        <v>83</v>
      </c>
      <c r="O62" s="40">
        <f t="array" ref="O62">IF($C$60="","",IFERROR(MAX(IF((ROW(مسودة!$C$52:$C$81)=SMALL(IF((ROW(مسودة!$C$52:$C$81)*(مسودة!$C$52:$C$81=$C$60)),ROW(مسودة!$C$52:$C$81)),ROW()-ROW(O62)+1)),مسودة!O54:'مسودة'!O$81)),0))</f>
        <v>137</v>
      </c>
      <c r="P62" s="40">
        <f t="array" ref="P62">IF($C$60="","",IFERROR(MAX(IF((ROW(مسودة!$C$52:$C$81)=SMALL(IF((ROW(مسودة!$C$52:$C$81)*(مسودة!$C$52:$C$81=$C$60)),ROW(مسودة!$C$52:$C$81)),ROW()-ROW(P62)+1)),مسودة!P54:'مسودة'!P$81)),0))</f>
        <v>40</v>
      </c>
      <c r="Q62" s="40">
        <f t="array" ref="Q62">IF($C$60="","",IFERROR(MAX(IF((ROW(مسودة!$C$52:$C$81)=SMALL(IF((ROW(مسودة!$C$52:$C$81)*(مسودة!$C$52:$C$81=$C$60)),ROW(مسودة!$C$52:$C$81)),ROW()-ROW(Q62)+1)),مسودة!Q54:'مسودة'!Q$81)),0))</f>
        <v>56</v>
      </c>
      <c r="R62" s="40">
        <f t="array" ref="R62">IF($C$60="","",IFERROR(MAX(IF((ROW(مسودة!$C$52:$C$81)=SMALL(IF((ROW(مسودة!$C$52:$C$81)*(مسودة!$C$52:$C$81=$C$60)),ROW(مسودة!$C$52:$C$81)),ROW()-ROW(R62)+1)),مسودة!R54:'مسودة'!R$81)),0))</f>
        <v>96</v>
      </c>
      <c r="S62" s="40">
        <f t="array" ref="S62">IF($C$60="","",IFERROR(MAX(IF((ROW(مسودة!$C$52:$C$81)=SMALL(IF((ROW(مسودة!$C$52:$C$81)*(مسودة!$C$52:$C$81=$C$60)),ROW(مسودة!$C$52:$C$81)),ROW()-ROW(S62)+1)),مسودة!S54:'مسودة'!S$81)),0))</f>
        <v>48</v>
      </c>
      <c r="T62" s="40">
        <f t="array" ref="T62">IF($C$60="","",IFERROR(MAX(IF((ROW(مسودة!$C$52:$C$81)=SMALL(IF((ROW(مسودة!$C$52:$C$81)*(مسودة!$C$52:$C$81=$C$60)),ROW(مسودة!$C$52:$C$81)),ROW()-ROW(T62)+1)),مسودة!T54:'مسودة'!T$81)),0))</f>
        <v>59</v>
      </c>
      <c r="U62" s="40">
        <f t="array" ref="U62">IF($C$60="","",IFERROR(MAX(IF((ROW(مسودة!$C$52:$C$81)=SMALL(IF((ROW(مسودة!$C$52:$C$81)*(مسودة!$C$52:$C$81=$C$60)),ROW(مسودة!$C$52:$C$81)),ROW()-ROW(U62)+1)),مسودة!U54:'مسودة'!U$81)),0))</f>
        <v>107</v>
      </c>
      <c r="V62" s="40">
        <f t="array" ref="V62">IF($C$60="","",IFERROR(MAX(IF((ROW(مسودة!$C$52:$C$81)=SMALL(IF((ROW(مسودة!$C$52:$C$81)*(مسودة!$C$52:$C$81=$C$60)),ROW(مسودة!$C$52:$C$81)),ROW()-ROW(V62)+1)),مسودة!V54:'مسودة'!V$81)),0))</f>
        <v>43</v>
      </c>
      <c r="W62" s="40">
        <f t="array" ref="W62">IF($C$60="","",IFERROR(MAX(IF((ROW(مسودة!$C$52:$C$81)=SMALL(IF((ROW(مسودة!$C$52:$C$81)*(مسودة!$C$52:$C$81=$C$60)),ROW(مسودة!$C$52:$C$81)),ROW()-ROW(W62)+1)),مسودة!W54:'مسودة'!W$81)),0))</f>
        <v>61</v>
      </c>
      <c r="X62" s="40">
        <f t="array" ref="X62">IF($C$60="","",IFERROR(MAX(IF((ROW(مسودة!$C$52:$C$81)=SMALL(IF((ROW(مسودة!$C$52:$C$81)*(مسودة!$C$52:$C$81=$C$60)),ROW(مسودة!$C$52:$C$81)),ROW()-ROW(X62)+1)),مسودة!X54:'مسودة'!X$81)),0))</f>
        <v>104</v>
      </c>
      <c r="Y62" s="40">
        <f t="array" ref="Y62">IF($C$60="","",IFERROR(MAX(IF((ROW(مسودة!$C$52:$C$81)=SMALL(IF((ROW(مسودة!$C$52:$C$81)*(مسودة!$C$52:$C$81=$C$60)),ROW(مسودة!$C$52:$C$81)),ROW()-ROW(Y62)+1)),مسودة!Y54:'مسودة'!Y$81)),0))</f>
        <v>22</v>
      </c>
      <c r="Z62" s="40">
        <f t="array" ref="Z62">IF($C$60="","",IFERROR(MAX(IF((ROW(مسودة!$C$52:$C$81)=SMALL(IF((ROW(مسودة!$C$52:$C$81)*(مسودة!$C$52:$C$81=$C$60)),ROW(مسودة!$C$52:$C$81)),ROW()-ROW(Z62)+1)),مسودة!Z54:'مسودة'!Z$81)),0))</f>
        <v>56</v>
      </c>
      <c r="AA62" s="40">
        <f t="array" ref="AA62">IF($C$60="","",IFERROR(MAX(IF((ROW(مسودة!$C$52:$C$81)=SMALL(IF((ROW(مسودة!$C$52:$C$81)*(مسودة!$C$52:$C$81=$C$60)),ROW(مسودة!$C$52:$C$81)),ROW()-ROW(AA62)+1)),مسودة!AA54:'مسودة'!AA$81)),0))</f>
        <v>78</v>
      </c>
      <c r="AB62" s="40">
        <f t="array" ref="AB62">IF($C$60="","",IFERROR(MAX(IF((ROW(مسودة!$C$52:$C$81)=SMALL(IF((ROW(مسودة!$C$52:$C$81)*(مسودة!$C$52:$C$81=$C$60)),ROW(مسودة!$C$52:$C$81)),ROW()-ROW(AB62)+1)),مسودة!AB54:'مسودة'!AB$81)),0))</f>
        <v>32</v>
      </c>
      <c r="AC62" s="40">
        <f t="array" ref="AC62">IF($C$60="","",IFERROR(MAX(IF((ROW(مسودة!$C$52:$C$81)=SMALL(IF((ROW(مسودة!$C$52:$C$81)*(مسودة!$C$52:$C$81=$C$60)),ROW(مسودة!$C$52:$C$81)),ROW()-ROW(AC62)+1)),مسودة!AC54:'مسودة'!AC$81)),0))</f>
        <v>45</v>
      </c>
      <c r="AD62" s="40">
        <f t="array" ref="AD62">IF($C$60="","",IFERROR(MAX(IF((ROW(مسودة!$C$52:$C$81)=SMALL(IF((ROW(مسودة!$C$52:$C$81)*(مسودة!$C$52:$C$81=$C$60)),ROW(مسودة!$C$52:$C$81)),ROW()-ROW(AD62)+1)),مسودة!AD54:'مسودة'!AD$81)),0))</f>
        <v>77</v>
      </c>
      <c r="AE62" s="40">
        <f t="array" ref="AE62">IF($C$60="","",IFERROR(MAX(IF((ROW(مسودة!$C$52:$C$81)=SMALL(IF((ROW(مسودة!$C$52:$C$81)*(مسودة!$C$52:$C$81=$C$60)),ROW(مسودة!$C$52:$C$81)),ROW()-ROW(AE62)+1)),مسودة!AE54:'مسودة'!AE$81)),0))</f>
        <v>24</v>
      </c>
      <c r="AF62" s="40">
        <f t="array" ref="AF62">IF($C$60="","",IFERROR(MAX(IF((ROW(مسودة!$C$52:$C$81)=SMALL(IF((ROW(مسودة!$C$52:$C$81)*(مسودة!$C$52:$C$81=$C$60)),ROW(مسودة!$C$52:$C$81)),ROW()-ROW(AF62)+1)),مسودة!AF54:'مسودة'!AF$81)),0))</f>
        <v>53</v>
      </c>
      <c r="AG62" s="40">
        <f t="array" ref="AG62">IF($C$60="","",IFERROR(MAX(IF((ROW(مسودة!$C$52:$C$81)=SMALL(IF((ROW(مسودة!$C$52:$C$81)*(مسودة!$C$52:$C$81=$C$60)),ROW(مسودة!$C$52:$C$81)),ROW()-ROW(AG62)+1)),مسودة!AG54:'مسودة'!AG$81)),0))</f>
        <v>77</v>
      </c>
      <c r="AH62" s="40">
        <f t="array" ref="AH62">IF($C$60="","",IFERROR(MAX(IF((ROW(مسودة!$C$52:$C$81)=SMALL(IF((ROW(مسودة!$C$52:$C$81)*(مسودة!$C$52:$C$81=$C$60)),ROW(مسودة!$C$52:$C$81)),ROW()-ROW(AH62)+1)),مسودة!AH54:'مسودة'!AH$81)),0))</f>
        <v>24</v>
      </c>
      <c r="AI62" s="40">
        <f t="array" ref="AI62">IF($C$60="","",IFERROR(MAX(IF((ROW(مسودة!$C$52:$C$81)=SMALL(IF((ROW(مسودة!$C$52:$C$81)*(مسودة!$C$52:$C$81=$C$60)),ROW(مسودة!$C$52:$C$81)),ROW()-ROW(AI62)+1)),مسودة!AI54:'مسودة'!AI$81)),0))</f>
        <v>47</v>
      </c>
      <c r="AJ62" s="40">
        <f t="array" ref="AJ62">IF($C$60="","",IFERROR(MAX(IF((ROW(مسودة!$C$52:$C$81)=SMALL(IF((ROW(مسودة!$C$52:$C$81)*(مسودة!$C$52:$C$81=$C$60)),ROW(مسودة!$C$52:$C$81)),ROW()-ROW(AJ62)+1)),مسودة!AJ54:'مسودة'!AJ$81)),0))</f>
        <v>71</v>
      </c>
      <c r="AK62" s="40">
        <f t="array" ref="AK62">IF($C$60="","",IFERROR(MAX(IF((ROW(مسودة!$C$52:$C$81)=SMALL(IF((ROW(مسودة!$C$52:$C$81)*(مسودة!$C$52:$C$81=$C$60)),ROW(مسودة!$C$52:$C$81)),ROW()-ROW(AK62)+1)),مسودة!AK54:'مسودة'!AK$81)),0))</f>
        <v>11</v>
      </c>
      <c r="AL62" s="40">
        <f t="array" ref="AL62">IF($C$60="","",IFERROR(MAX(IF((ROW(مسودة!$C$52:$C$81)=SMALL(IF((ROW(مسودة!$C$52:$C$81)*(مسودة!$C$52:$C$81=$C$60)),ROW(مسودة!$C$52:$C$81)),ROW()-ROW(AL62)+1)),مسودة!AL54:'مسودة'!AL$81)),0))</f>
        <v>20</v>
      </c>
      <c r="AM62" s="40">
        <f t="array" ref="AM62">IF($C$60="","",IFERROR(MAX(IF((ROW(مسودة!$C$52:$C$81)=SMALL(IF((ROW(مسودة!$C$52:$C$81)*(مسودة!$C$52:$C$81=$C$60)),ROW(مسودة!$C$52:$C$81)),ROW()-ROW(AM62)+1)),مسودة!AM54:'مسودة'!AM$81)),0))</f>
        <v>31</v>
      </c>
      <c r="AN62" s="39">
        <f t="array" ref="AN62">IF($C$60="","",IFERROR(MAX(IF((ROW(مسودة!$C$52:$C$81)=SMALL(IF((ROW(مسودة!$C$52:$C$81)*(مسودة!$C$52:$C$81=$C$60)),ROW(مسودة!$C$52:$C$81)),ROW()-ROW(AN62)+1)),مسودة!AN54:AN$81)),0))</f>
        <v>1103</v>
      </c>
      <c r="AO62" s="39">
        <f t="array" ref="AO62">IF($C$60="","",IFERROR(MAX(IF((ROW(مسودة!$C$52:$C$81)=SMALL(IF((ROW(مسودة!$C$52:$C$81)*(مسودة!$C$52:$C$81=$C$60)),ROW(مسودة!$C$52:$C$81)),ROW()-ROW(AO62)+1)),مسودة!AO54:AO$81)),0))</f>
        <v>83.560606060606062</v>
      </c>
      <c r="AP62" s="39" t="str">
        <f>IF(AO62&lt;50,"   ",IF(AO62&lt;65,"مقبول",IF(AO62&lt;75,"جيد",IF(AO62&lt;85,"جيدجداً",IF(AO62&lt;=100,"ممتاز","")))))</f>
        <v>جيدجداً</v>
      </c>
      <c r="AQ62" s="110"/>
      <c r="AR62" s="111"/>
      <c r="AS62" s="110"/>
      <c r="AT62" s="111"/>
      <c r="AU62" s="105"/>
    </row>
    <row r="63" spans="2:47" ht="28.5" customHeight="1" thickBot="1">
      <c r="B63" s="48">
        <f t="shared" ref="B63" si="1">B60+1</f>
        <v>14</v>
      </c>
      <c r="C63" s="98" t="str">
        <f t="array" ref="C63">IF(ISERROR(INDEX(مسودة!$C$52:$AV$81,SMALL(IF((مسودة!$AV$52:$AV$81="ناجح"),ROW(مسودة!$C$52:$AV$81)-MIN(ROW(مسودة!$C$52:$AV$81))+1,""),ROW(A4)),COLUMN(A4))),"",INDEX(مسودة!$C$52:$AV$81,SMALL(IF((مسودة!$AV$52:$AV$81="ناجح"),ROW(مسودة!$C$52:$AV$81)-MIN(ROW(مسودة!$C$52:$AV$81))+1,""),ROW(A4)),COLUMN(A4)))</f>
        <v/>
      </c>
      <c r="D63" s="95" t="str">
        <f>IF(C63&lt;&gt;"",VLOOKUP(C63,مسودة!$C$52:$D$81,2,0),"")</f>
        <v/>
      </c>
      <c r="E63" s="95" t="str">
        <f>IF(C63&lt;&gt;"",VLOOKUP(C63,مسودة!$C$52:$E$81,3,0),"")</f>
        <v/>
      </c>
      <c r="F63" s="11" t="s">
        <v>30</v>
      </c>
      <c r="G63" s="40" t="str">
        <f t="array" ref="G63">IF($C$63="","",IFERROR(MAX(IF((ROW(مسودة!$C$52:$C$81)=SMALL(IF((ROW(مسودة!$C$52:$C$81)*(مسودة!$C$52:$C$81=$C$63)),ROW(مسودة!$C$52:$C$81)),ROW()-ROW(G63)+1)),مسودة!G52:'مسودة'!G$81)),0))</f>
        <v/>
      </c>
      <c r="H63" s="40" t="str">
        <f t="array" ref="H63">IF($C$63="","",IFERROR(MAX(IF((ROW(مسودة!$C$52:$C$81)=SMALL(IF((ROW(مسودة!$C$52:$C$81)*(مسودة!$C$52:$C$81=$C$63)),ROW(مسودة!$C$52:$C$81)),ROW()-ROW(H63)+1)),مسودة!H52:'مسودة'!H$81)),0))</f>
        <v/>
      </c>
      <c r="I63" s="40" t="str">
        <f t="array" ref="I63">IF($C$63="","",IFERROR(MAX(IF((ROW(مسودة!$C$52:$C$81)=SMALL(IF((ROW(مسودة!$C$52:$C$81)*(مسودة!$C$52:$C$81=$C$63)),ROW(مسودة!$C$52:$C$81)),ROW()-ROW(I63)+1)),مسودة!I52:'مسودة'!I$81)),0))</f>
        <v/>
      </c>
      <c r="J63" s="40" t="str">
        <f t="array" ref="J63">IF($C$63="","",IFERROR(MAX(IF((ROW(مسودة!$C$52:$C$81)=SMALL(IF((ROW(مسودة!$C$52:$C$81)*(مسودة!$C$52:$C$81=$C$63)),ROW(مسودة!$C$52:$C$81)),ROW()-ROW(J63)+1)),مسودة!J52:'مسودة'!J$81)),0))</f>
        <v/>
      </c>
      <c r="K63" s="40" t="str">
        <f t="array" ref="K63">IF($C$63="","",IFERROR(MAX(IF((ROW(مسودة!$C$52:$C$81)=SMALL(IF((ROW(مسودة!$C$52:$C$81)*(مسودة!$C$52:$C$81=$C$63)),ROW(مسودة!$C$52:$C$81)),ROW()-ROW(K63)+1)),مسودة!K52:'مسودة'!K$81)),0))</f>
        <v/>
      </c>
      <c r="L63" s="40" t="str">
        <f t="array" ref="L63">IF($C$63="","",IFERROR(MAX(IF((ROW(مسودة!$C$52:$C$81)=SMALL(IF((ROW(مسودة!$C$52:$C$81)*(مسودة!$C$52:$C$81=$C$63)),ROW(مسودة!$C$52:$C$81)),ROW()-ROW(L63)+1)),مسودة!L52:'مسودة'!L$81)),0))</f>
        <v/>
      </c>
      <c r="M63" s="40" t="str">
        <f t="array" ref="M63">IF($C$63="","",IFERROR(MAX(IF((ROW(مسودة!$C$52:$C$81)=SMALL(IF((ROW(مسودة!$C$52:$C$81)*(مسودة!$C$52:$C$81=$C$63)),ROW(مسودة!$C$52:$C$81)),ROW()-ROW(M63)+1)),مسودة!M52:'مسودة'!M$81)),0))</f>
        <v/>
      </c>
      <c r="N63" s="40" t="str">
        <f t="array" ref="N63">IF($C$63="","",IFERROR(MAX(IF((ROW(مسودة!$C$52:$C$81)=SMALL(IF((ROW(مسودة!$C$52:$C$81)*(مسودة!$C$52:$C$81=$C$63)),ROW(مسودة!$C$52:$C$81)),ROW()-ROW(N63)+1)),مسودة!N52:'مسودة'!N$81)),0))</f>
        <v/>
      </c>
      <c r="O63" s="40" t="str">
        <f t="array" ref="O63">IF($C$63="","",IFERROR(MAX(IF((ROW(مسودة!$C$52:$C$81)=SMALL(IF((ROW(مسودة!$C$52:$C$81)*(مسودة!$C$52:$C$81=$C$63)),ROW(مسودة!$C$52:$C$81)),ROW()-ROW(O63)+1)),مسودة!O52:'مسودة'!O$81)),0))</f>
        <v/>
      </c>
      <c r="P63" s="40" t="str">
        <f t="array" ref="P63">IF($C$63="","",IFERROR(MAX(IF((ROW(مسودة!$C$52:$C$81)=SMALL(IF((ROW(مسودة!$C$52:$C$81)*(مسودة!$C$52:$C$81=$C$63)),ROW(مسودة!$C$52:$C$81)),ROW()-ROW(P63)+1)),مسودة!P52:'مسودة'!P$81)),0))</f>
        <v/>
      </c>
      <c r="Q63" s="40" t="str">
        <f t="array" ref="Q63">IF($C$63="","",IFERROR(MAX(IF((ROW(مسودة!$C$52:$C$81)=SMALL(IF((ROW(مسودة!$C$52:$C$81)*(مسودة!$C$52:$C$81=$C$63)),ROW(مسودة!$C$52:$C$81)),ROW()-ROW(Q63)+1)),مسودة!Q52:'مسودة'!Q$81)),0))</f>
        <v/>
      </c>
      <c r="R63" s="40" t="str">
        <f t="array" ref="R63">IF($C$63="","",IFERROR(MAX(IF((ROW(مسودة!$C$52:$C$81)=SMALL(IF((ROW(مسودة!$C$52:$C$81)*(مسودة!$C$52:$C$81=$C$63)),ROW(مسودة!$C$52:$C$81)),ROW()-ROW(R63)+1)),مسودة!R52:'مسودة'!R$81)),0))</f>
        <v/>
      </c>
      <c r="S63" s="40" t="str">
        <f t="array" ref="S63">IF($C$63="","",IFERROR(MAX(IF((ROW(مسودة!$C$52:$C$81)=SMALL(IF((ROW(مسودة!$C$52:$C$81)*(مسودة!$C$52:$C$81=$C$63)),ROW(مسودة!$C$52:$C$81)),ROW()-ROW(S63)+1)),مسودة!S52:'مسودة'!S$81)),0))</f>
        <v/>
      </c>
      <c r="T63" s="40" t="str">
        <f t="array" ref="T63">IF($C$63="","",IFERROR(MAX(IF((ROW(مسودة!$C$52:$C$81)=SMALL(IF((ROW(مسودة!$C$52:$C$81)*(مسودة!$C$52:$C$81=$C$63)),ROW(مسودة!$C$52:$C$81)),ROW()-ROW(T63)+1)),مسودة!T52:'مسودة'!T$81)),0))</f>
        <v/>
      </c>
      <c r="U63" s="40" t="str">
        <f t="array" ref="U63">IF($C$63="","",IFERROR(MAX(IF((ROW(مسودة!$C$52:$C$81)=SMALL(IF((ROW(مسودة!$C$52:$C$81)*(مسودة!$C$52:$C$81=$C$63)),ROW(مسودة!$C$52:$C$81)),ROW()-ROW(U63)+1)),مسودة!U52:'مسودة'!U$81)),0))</f>
        <v/>
      </c>
      <c r="V63" s="40" t="str">
        <f t="array" ref="V63">IF($C$63="","",IFERROR(MAX(IF((ROW(مسودة!$C$52:$C$81)=SMALL(IF((ROW(مسودة!$C$52:$C$81)*(مسودة!$C$52:$C$81=$C$63)),ROW(مسودة!$C$52:$C$81)),ROW()-ROW(V63)+1)),مسودة!V52:'مسودة'!V$81)),0))</f>
        <v/>
      </c>
      <c r="W63" s="40" t="str">
        <f t="array" ref="W63">IF($C$63="","",IFERROR(MAX(IF((ROW(مسودة!$C$52:$C$81)=SMALL(IF((ROW(مسودة!$C$52:$C$81)*(مسودة!$C$52:$C$81=$C$63)),ROW(مسودة!$C$52:$C$81)),ROW()-ROW(W63)+1)),مسودة!W52:'مسودة'!W$81)),0))</f>
        <v/>
      </c>
      <c r="X63" s="40" t="str">
        <f t="array" ref="X63">IF($C$63="","",IFERROR(MAX(IF((ROW(مسودة!$C$52:$C$81)=SMALL(IF((ROW(مسودة!$C$52:$C$81)*(مسودة!$C$52:$C$81=$C$63)),ROW(مسودة!$C$52:$C$81)),ROW()-ROW(X63)+1)),مسودة!X52:'مسودة'!X$81)),0))</f>
        <v/>
      </c>
      <c r="Y63" s="40" t="str">
        <f t="array" ref="Y63">IF($C$63="","",IFERROR(MAX(IF((ROW(مسودة!$C$52:$C$81)=SMALL(IF((ROW(مسودة!$C$52:$C$81)*(مسودة!$C$52:$C$81=$C$63)),ROW(مسودة!$C$52:$C$81)),ROW()-ROW(Y63)+1)),مسودة!Y52:'مسودة'!Y$81)),0))</f>
        <v/>
      </c>
      <c r="Z63" s="40" t="str">
        <f t="array" ref="Z63">IF($C$63="","",IFERROR(MAX(IF((ROW(مسودة!$C$52:$C$81)=SMALL(IF((ROW(مسودة!$C$52:$C$81)*(مسودة!$C$52:$C$81=$C$63)),ROW(مسودة!$C$52:$C$81)),ROW()-ROW(Z63)+1)),مسودة!Z52:'مسودة'!Z$81)),0))</f>
        <v/>
      </c>
      <c r="AA63" s="40" t="str">
        <f t="array" ref="AA63">IF($C$63="","",IFERROR(MAX(IF((ROW(مسودة!$C$52:$C$81)=SMALL(IF((ROW(مسودة!$C$52:$C$81)*(مسودة!$C$52:$C$81=$C$63)),ROW(مسودة!$C$52:$C$81)),ROW()-ROW(AA63)+1)),مسودة!AA52:'مسودة'!AA$81)),0))</f>
        <v/>
      </c>
      <c r="AB63" s="40" t="str">
        <f t="array" ref="AB63">IF($C$63="","",IFERROR(MAX(IF((ROW(مسودة!$C$52:$C$81)=SMALL(IF((ROW(مسودة!$C$52:$C$81)*(مسودة!$C$52:$C$81=$C$63)),ROW(مسودة!$C$52:$C$81)),ROW()-ROW(AB63)+1)),مسودة!AB52:'مسودة'!AB$81)),0))</f>
        <v/>
      </c>
      <c r="AC63" s="40" t="str">
        <f t="array" ref="AC63">IF($C$63="","",IFERROR(MAX(IF((ROW(مسودة!$C$52:$C$81)=SMALL(IF((ROW(مسودة!$C$52:$C$81)*(مسودة!$C$52:$C$81=$C$63)),ROW(مسودة!$C$52:$C$81)),ROW()-ROW(AC63)+1)),مسودة!AC52:'مسودة'!AC$81)),0))</f>
        <v/>
      </c>
      <c r="AD63" s="40" t="str">
        <f t="array" ref="AD63">IF($C$63="","",IFERROR(MAX(IF((ROW(مسودة!$C$52:$C$81)=SMALL(IF((ROW(مسودة!$C$52:$C$81)*(مسودة!$C$52:$C$81=$C$63)),ROW(مسودة!$C$52:$C$81)),ROW()-ROW(AD63)+1)),مسودة!AD52:'مسودة'!AD$81)),0))</f>
        <v/>
      </c>
      <c r="AE63" s="40" t="str">
        <f t="array" ref="AE63">IF($C$63="","",IFERROR(MAX(IF((ROW(مسودة!$C$52:$C$81)=SMALL(IF((ROW(مسودة!$C$52:$C$81)*(مسودة!$C$52:$C$81=$C$63)),ROW(مسودة!$C$52:$C$81)),ROW()-ROW(AE63)+1)),مسودة!AE52:'مسودة'!AE$81)),0))</f>
        <v/>
      </c>
      <c r="AF63" s="40" t="str">
        <f t="array" ref="AF63">IF($C$63="","",IFERROR(MAX(IF((ROW(مسودة!$C$52:$C$81)=SMALL(IF((ROW(مسودة!$C$52:$C$81)*(مسودة!$C$52:$C$81=$C$63)),ROW(مسودة!$C$52:$C$81)),ROW()-ROW(AF63)+1)),مسودة!AF52:'مسودة'!AF$81)),0))</f>
        <v/>
      </c>
      <c r="AG63" s="40" t="str">
        <f t="array" ref="AG63">IF($C$63="","",IFERROR(MAX(IF((ROW(مسودة!$C$52:$C$81)=SMALL(IF((ROW(مسودة!$C$52:$C$81)*(مسودة!$C$52:$C$81=$C$63)),ROW(مسودة!$C$52:$C$81)),ROW()-ROW(AG63)+1)),مسودة!AG52:'مسودة'!AG$81)),0))</f>
        <v/>
      </c>
      <c r="AH63" s="40" t="str">
        <f t="array" ref="AH63">IF($C$63="","",IFERROR(MAX(IF((ROW(مسودة!$C$52:$C$81)=SMALL(IF((ROW(مسودة!$C$52:$C$81)*(مسودة!$C$52:$C$81=$C$63)),ROW(مسودة!$C$52:$C$81)),ROW()-ROW(AH63)+1)),مسودة!AH52:'مسودة'!AH$81)),0))</f>
        <v/>
      </c>
      <c r="AI63" s="40" t="str">
        <f t="array" ref="AI63">IF($C$63="","",IFERROR(MAX(IF((ROW(مسودة!$C$52:$C$81)=SMALL(IF((ROW(مسودة!$C$52:$C$81)*(مسودة!$C$52:$C$81=$C$63)),ROW(مسودة!$C$52:$C$81)),ROW()-ROW(AI63)+1)),مسودة!AI52:'مسودة'!AI$81)),0))</f>
        <v/>
      </c>
      <c r="AJ63" s="40" t="str">
        <f t="array" ref="AJ63">IF($C$63="","",IFERROR(MAX(IF((ROW(مسودة!$C$52:$C$81)=SMALL(IF((ROW(مسودة!$C$52:$C$81)*(مسودة!$C$52:$C$81=$C$63)),ROW(مسودة!$C$52:$C$81)),ROW()-ROW(AJ63)+1)),مسودة!AJ52:'مسودة'!AJ$81)),0))</f>
        <v/>
      </c>
      <c r="AK63" s="40" t="str">
        <f t="array" ref="AK63">IF($C$63="","",IFERROR(MAX(IF((ROW(مسودة!$C$52:$C$81)=SMALL(IF((ROW(مسودة!$C$52:$C$81)*(مسودة!$C$52:$C$81=$C$63)),ROW(مسودة!$C$52:$C$81)),ROW()-ROW(AK63)+1)),مسودة!AK52:'مسودة'!AK$81)),0))</f>
        <v/>
      </c>
      <c r="AL63" s="40" t="str">
        <f t="array" ref="AL63">IF($C$63="","",IFERROR(MAX(IF((ROW(مسودة!$C$52:$C$81)=SMALL(IF((ROW(مسودة!$C$52:$C$81)*(مسودة!$C$52:$C$81=$C$63)),ROW(مسودة!$C$52:$C$81)),ROW()-ROW(AL63)+1)),مسودة!AL52:'مسودة'!AL$81)),0))</f>
        <v/>
      </c>
      <c r="AM63" s="40" t="str">
        <f t="array" ref="AM63">IF($C$63="","",IFERROR(MAX(IF((ROW(مسودة!$C$52:$C$81)=SMALL(IF((ROW(مسودة!$C$52:$C$81)*(مسودة!$C$52:$C$81=$C$63)),ROW(مسودة!$C$52:$C$81)),ROW()-ROW(AM63)+1)),مسودة!AM52:'مسودة'!AM$81)),0))</f>
        <v/>
      </c>
      <c r="AN63" s="54"/>
      <c r="AO63" s="54"/>
      <c r="AP63" s="55"/>
      <c r="AQ63" s="49"/>
      <c r="AR63" s="49"/>
      <c r="AS63" s="49"/>
      <c r="AT63" s="49"/>
      <c r="AU63" s="103" t="str">
        <f>IFERROR(LOOKUP(2,1/((مسودة!$C$52:$C$81=C63)*(مسودة!$F$52:$F$81=F63)),مسودة!$AV$52:$AV$81),"")</f>
        <v/>
      </c>
    </row>
    <row r="64" spans="2:47" ht="28.5" customHeight="1" thickBot="1">
      <c r="B64" s="48"/>
      <c r="C64" s="99"/>
      <c r="D64" s="51"/>
      <c r="E64" s="51"/>
      <c r="F64" s="11" t="s">
        <v>31</v>
      </c>
      <c r="G64" s="40" t="str">
        <f t="array" ref="G64">IF($C$63="","",IFERROR(MAX(IF((ROW(مسودة!$C$52:$C$81)=SMALL(IF((ROW(مسودة!$C$52:$C$81)*(مسودة!$C$52:$C$81=$C$63)),ROW(مسودة!$C$52:$C$81)),ROW()-ROW(G64)+1)),مسودة!G53:'مسودة'!G$81)),0))</f>
        <v/>
      </c>
      <c r="H64" s="40" t="str">
        <f t="array" ref="H64">IF($C$63="","",IFERROR(MAX(IF((ROW(مسودة!$C$52:$C$81)=SMALL(IF((ROW(مسودة!$C$52:$C$81)*(مسودة!$C$52:$C$81=$C$63)),ROW(مسودة!$C$52:$C$81)),ROW()-ROW(H64)+1)),مسودة!H53:'مسودة'!H$81)),0))</f>
        <v/>
      </c>
      <c r="I64" s="40" t="str">
        <f t="array" ref="I64">IF($C$63="","",IFERROR(MAX(IF((ROW(مسودة!$C$52:$C$81)=SMALL(IF((ROW(مسودة!$C$52:$C$81)*(مسودة!$C$52:$C$81=$C$63)),ROW(مسودة!$C$52:$C$81)),ROW()-ROW(I64)+1)),مسودة!I53:'مسودة'!I$81)),0))</f>
        <v/>
      </c>
      <c r="J64" s="40" t="str">
        <f t="array" ref="J64">IF($C$63="","",IFERROR(MAX(IF((ROW(مسودة!$C$52:$C$81)=SMALL(IF((ROW(مسودة!$C$52:$C$81)*(مسودة!$C$52:$C$81=$C$63)),ROW(مسودة!$C$52:$C$81)),ROW()-ROW(J64)+1)),مسودة!J53:'مسودة'!J$81)),0))</f>
        <v/>
      </c>
      <c r="K64" s="40" t="str">
        <f t="array" ref="K64">IF($C$63="","",IFERROR(MAX(IF((ROW(مسودة!$C$52:$C$81)=SMALL(IF((ROW(مسودة!$C$52:$C$81)*(مسودة!$C$52:$C$81=$C$63)),ROW(مسودة!$C$52:$C$81)),ROW()-ROW(K64)+1)),مسودة!K53:'مسودة'!K$81)),0))</f>
        <v/>
      </c>
      <c r="L64" s="40" t="str">
        <f t="array" ref="L64">IF($C$63="","",IFERROR(MAX(IF((ROW(مسودة!$C$52:$C$81)=SMALL(IF((ROW(مسودة!$C$52:$C$81)*(مسودة!$C$52:$C$81=$C$63)),ROW(مسودة!$C$52:$C$81)),ROW()-ROW(L64)+1)),مسودة!L53:'مسودة'!L$81)),0))</f>
        <v/>
      </c>
      <c r="M64" s="40" t="str">
        <f t="array" ref="M64">IF($C$63="","",IFERROR(MAX(IF((ROW(مسودة!$C$52:$C$81)=SMALL(IF((ROW(مسودة!$C$52:$C$81)*(مسودة!$C$52:$C$81=$C$63)),ROW(مسودة!$C$52:$C$81)),ROW()-ROW(M64)+1)),مسودة!M53:'مسودة'!M$81)),0))</f>
        <v/>
      </c>
      <c r="N64" s="40" t="str">
        <f t="array" ref="N64">IF($C$63="","",IFERROR(MAX(IF((ROW(مسودة!$C$52:$C$81)=SMALL(IF((ROW(مسودة!$C$52:$C$81)*(مسودة!$C$52:$C$81=$C$63)),ROW(مسودة!$C$52:$C$81)),ROW()-ROW(N64)+1)),مسودة!N53:'مسودة'!N$81)),0))</f>
        <v/>
      </c>
      <c r="O64" s="40" t="str">
        <f t="array" ref="O64">IF($C$63="","",IFERROR(MAX(IF((ROW(مسودة!$C$52:$C$81)=SMALL(IF((ROW(مسودة!$C$52:$C$81)*(مسودة!$C$52:$C$81=$C$63)),ROW(مسودة!$C$52:$C$81)),ROW()-ROW(O64)+1)),مسودة!O53:'مسودة'!O$81)),0))</f>
        <v/>
      </c>
      <c r="P64" s="40" t="str">
        <f t="array" ref="P64">IF($C$63="","",IFERROR(MAX(IF((ROW(مسودة!$C$52:$C$81)=SMALL(IF((ROW(مسودة!$C$52:$C$81)*(مسودة!$C$52:$C$81=$C$63)),ROW(مسودة!$C$52:$C$81)),ROW()-ROW(P64)+1)),مسودة!P53:'مسودة'!P$81)),0))</f>
        <v/>
      </c>
      <c r="Q64" s="40" t="str">
        <f t="array" ref="Q64">IF($C$63="","",IFERROR(MAX(IF((ROW(مسودة!$C$52:$C$81)=SMALL(IF((ROW(مسودة!$C$52:$C$81)*(مسودة!$C$52:$C$81=$C$63)),ROW(مسودة!$C$52:$C$81)),ROW()-ROW(Q64)+1)),مسودة!Q53:'مسودة'!Q$81)),0))</f>
        <v/>
      </c>
      <c r="R64" s="40" t="str">
        <f t="array" ref="R64">IF($C$63="","",IFERROR(MAX(IF((ROW(مسودة!$C$52:$C$81)=SMALL(IF((ROW(مسودة!$C$52:$C$81)*(مسودة!$C$52:$C$81=$C$63)),ROW(مسودة!$C$52:$C$81)),ROW()-ROW(R64)+1)),مسودة!R53:'مسودة'!R$81)),0))</f>
        <v/>
      </c>
      <c r="S64" s="40" t="str">
        <f t="array" ref="S64">IF($C$63="","",IFERROR(MAX(IF((ROW(مسودة!$C$52:$C$81)=SMALL(IF((ROW(مسودة!$C$52:$C$81)*(مسودة!$C$52:$C$81=$C$63)),ROW(مسودة!$C$52:$C$81)),ROW()-ROW(S64)+1)),مسودة!S53:'مسودة'!S$81)),0))</f>
        <v/>
      </c>
      <c r="T64" s="40" t="str">
        <f t="array" ref="T64">IF($C$63="","",IFERROR(MAX(IF((ROW(مسودة!$C$52:$C$81)=SMALL(IF((ROW(مسودة!$C$52:$C$81)*(مسودة!$C$52:$C$81=$C$63)),ROW(مسودة!$C$52:$C$81)),ROW()-ROW(T64)+1)),مسودة!T53:'مسودة'!T$81)),0))</f>
        <v/>
      </c>
      <c r="U64" s="40" t="str">
        <f t="array" ref="U64">IF($C$63="","",IFERROR(MAX(IF((ROW(مسودة!$C$52:$C$81)=SMALL(IF((ROW(مسودة!$C$52:$C$81)*(مسودة!$C$52:$C$81=$C$63)),ROW(مسودة!$C$52:$C$81)),ROW()-ROW(U64)+1)),مسودة!U53:'مسودة'!U$81)),0))</f>
        <v/>
      </c>
      <c r="V64" s="40" t="str">
        <f t="array" ref="V64">IF($C$63="","",IFERROR(MAX(IF((ROW(مسودة!$C$52:$C$81)=SMALL(IF((ROW(مسودة!$C$52:$C$81)*(مسودة!$C$52:$C$81=$C$63)),ROW(مسودة!$C$52:$C$81)),ROW()-ROW(V64)+1)),مسودة!V53:'مسودة'!V$81)),0))</f>
        <v/>
      </c>
      <c r="W64" s="40" t="str">
        <f t="array" ref="W64">IF($C$63="","",IFERROR(MAX(IF((ROW(مسودة!$C$52:$C$81)=SMALL(IF((ROW(مسودة!$C$52:$C$81)*(مسودة!$C$52:$C$81=$C$63)),ROW(مسودة!$C$52:$C$81)),ROW()-ROW(W64)+1)),مسودة!W53:'مسودة'!W$81)),0))</f>
        <v/>
      </c>
      <c r="X64" s="40" t="str">
        <f t="array" ref="X64">IF($C$63="","",IFERROR(MAX(IF((ROW(مسودة!$C$52:$C$81)=SMALL(IF((ROW(مسودة!$C$52:$C$81)*(مسودة!$C$52:$C$81=$C$63)),ROW(مسودة!$C$52:$C$81)),ROW()-ROW(X64)+1)),مسودة!X53:'مسودة'!X$81)),0))</f>
        <v/>
      </c>
      <c r="Y64" s="40" t="str">
        <f t="array" ref="Y64">IF($C$63="","",IFERROR(MAX(IF((ROW(مسودة!$C$52:$C$81)=SMALL(IF((ROW(مسودة!$C$52:$C$81)*(مسودة!$C$52:$C$81=$C$63)),ROW(مسودة!$C$52:$C$81)),ROW()-ROW(Y64)+1)),مسودة!Y53:'مسودة'!Y$81)),0))</f>
        <v/>
      </c>
      <c r="Z64" s="40" t="str">
        <f t="array" ref="Z64">IF($C$63="","",IFERROR(MAX(IF((ROW(مسودة!$C$52:$C$81)=SMALL(IF((ROW(مسودة!$C$52:$C$81)*(مسودة!$C$52:$C$81=$C$63)),ROW(مسودة!$C$52:$C$81)),ROW()-ROW(Z64)+1)),مسودة!Z53:'مسودة'!Z$81)),0))</f>
        <v/>
      </c>
      <c r="AA64" s="40" t="str">
        <f t="array" ref="AA64">IF($C$63="","",IFERROR(MAX(IF((ROW(مسودة!$C$52:$C$81)=SMALL(IF((ROW(مسودة!$C$52:$C$81)*(مسودة!$C$52:$C$81=$C$63)),ROW(مسودة!$C$52:$C$81)),ROW()-ROW(AA64)+1)),مسودة!AA53:'مسودة'!AA$81)),0))</f>
        <v/>
      </c>
      <c r="AB64" s="40" t="str">
        <f t="array" ref="AB64">IF($C$63="","",IFERROR(MAX(IF((ROW(مسودة!$C$52:$C$81)=SMALL(IF((ROW(مسودة!$C$52:$C$81)*(مسودة!$C$52:$C$81=$C$63)),ROW(مسودة!$C$52:$C$81)),ROW()-ROW(AB64)+1)),مسودة!AB53:'مسودة'!AB$81)),0))</f>
        <v/>
      </c>
      <c r="AC64" s="40" t="str">
        <f t="array" ref="AC64">IF($C$63="","",IFERROR(MAX(IF((ROW(مسودة!$C$52:$C$81)=SMALL(IF((ROW(مسودة!$C$52:$C$81)*(مسودة!$C$52:$C$81=$C$63)),ROW(مسودة!$C$52:$C$81)),ROW()-ROW(AC64)+1)),مسودة!AC53:'مسودة'!AC$81)),0))</f>
        <v/>
      </c>
      <c r="AD64" s="40" t="str">
        <f t="array" ref="AD64">IF($C$63="","",IFERROR(MAX(IF((ROW(مسودة!$C$52:$C$81)=SMALL(IF((ROW(مسودة!$C$52:$C$81)*(مسودة!$C$52:$C$81=$C$63)),ROW(مسودة!$C$52:$C$81)),ROW()-ROW(AD64)+1)),مسودة!AD53:'مسودة'!AD$81)),0))</f>
        <v/>
      </c>
      <c r="AE64" s="40" t="str">
        <f t="array" ref="AE64">IF($C$63="","",IFERROR(MAX(IF((ROW(مسودة!$C$52:$C$81)=SMALL(IF((ROW(مسودة!$C$52:$C$81)*(مسودة!$C$52:$C$81=$C$63)),ROW(مسودة!$C$52:$C$81)),ROW()-ROW(AE64)+1)),مسودة!AE53:'مسودة'!AE$81)),0))</f>
        <v/>
      </c>
      <c r="AF64" s="40" t="str">
        <f t="array" ref="AF64">IF($C$63="","",IFERROR(MAX(IF((ROW(مسودة!$C$52:$C$81)=SMALL(IF((ROW(مسودة!$C$52:$C$81)*(مسودة!$C$52:$C$81=$C$63)),ROW(مسودة!$C$52:$C$81)),ROW()-ROW(AF64)+1)),مسودة!AF53:'مسودة'!AF$81)),0))</f>
        <v/>
      </c>
      <c r="AG64" s="40" t="str">
        <f t="array" ref="AG64">IF($C$63="","",IFERROR(MAX(IF((ROW(مسودة!$C$52:$C$81)=SMALL(IF((ROW(مسودة!$C$52:$C$81)*(مسودة!$C$52:$C$81=$C$63)),ROW(مسودة!$C$52:$C$81)),ROW()-ROW(AG64)+1)),مسودة!AG53:'مسودة'!AG$81)),0))</f>
        <v/>
      </c>
      <c r="AH64" s="40" t="str">
        <f t="array" ref="AH64">IF($C$63="","",IFERROR(MAX(IF((ROW(مسودة!$C$52:$C$81)=SMALL(IF((ROW(مسودة!$C$52:$C$81)*(مسودة!$C$52:$C$81=$C$63)),ROW(مسودة!$C$52:$C$81)),ROW()-ROW(AH64)+1)),مسودة!AH53:'مسودة'!AH$81)),0))</f>
        <v/>
      </c>
      <c r="AI64" s="40" t="str">
        <f t="array" ref="AI64">IF($C$63="","",IFERROR(MAX(IF((ROW(مسودة!$C$52:$C$81)=SMALL(IF((ROW(مسودة!$C$52:$C$81)*(مسودة!$C$52:$C$81=$C$63)),ROW(مسودة!$C$52:$C$81)),ROW()-ROW(AI64)+1)),مسودة!AI53:'مسودة'!AI$81)),0))</f>
        <v/>
      </c>
      <c r="AJ64" s="40" t="str">
        <f t="array" ref="AJ64">IF($C$63="","",IFERROR(MAX(IF((ROW(مسودة!$C$52:$C$81)=SMALL(IF((ROW(مسودة!$C$52:$C$81)*(مسودة!$C$52:$C$81=$C$63)),ROW(مسودة!$C$52:$C$81)),ROW()-ROW(AJ64)+1)),مسودة!AJ53:'مسودة'!AJ$81)),0))</f>
        <v/>
      </c>
      <c r="AK64" s="40" t="str">
        <f t="array" ref="AK64">IF($C$63="","",IFERROR(MAX(IF((ROW(مسودة!$C$52:$C$81)=SMALL(IF((ROW(مسودة!$C$52:$C$81)*(مسودة!$C$52:$C$81=$C$63)),ROW(مسودة!$C$52:$C$81)),ROW()-ROW(AK64)+1)),مسودة!AK53:'مسودة'!AK$81)),0))</f>
        <v/>
      </c>
      <c r="AL64" s="40" t="str">
        <f t="array" ref="AL64">IF($C$63="","",IFERROR(MAX(IF((ROW(مسودة!$C$52:$C$81)=SMALL(IF((ROW(مسودة!$C$52:$C$81)*(مسودة!$C$52:$C$81=$C$63)),ROW(مسودة!$C$52:$C$81)),ROW()-ROW(AL64)+1)),مسودة!AL53:'مسودة'!AL$81)),0))</f>
        <v/>
      </c>
      <c r="AM64" s="40" t="str">
        <f t="array" ref="AM64">IF($C$63="","",IFERROR(MAX(IF((ROW(مسودة!$C$52:$C$81)=SMALL(IF((ROW(مسودة!$C$52:$C$81)*(مسودة!$C$52:$C$81=$C$63)),ROW(مسودة!$C$52:$C$81)),ROW()-ROW(AM64)+1)),مسودة!AM53:'مسودة'!AM$81)),0))</f>
        <v/>
      </c>
      <c r="AN64" s="54"/>
      <c r="AO64" s="54"/>
      <c r="AP64" s="56"/>
      <c r="AQ64" s="49"/>
      <c r="AR64" s="49"/>
      <c r="AS64" s="49"/>
      <c r="AT64" s="49"/>
      <c r="AU64" s="104"/>
    </row>
    <row r="65" spans="2:47" ht="36" customHeight="1" thickBot="1">
      <c r="B65" s="48"/>
      <c r="C65" s="93"/>
      <c r="D65" s="51"/>
      <c r="E65" s="51"/>
      <c r="F65" s="14" t="s">
        <v>32</v>
      </c>
      <c r="G65" s="40" t="str">
        <f t="array" ref="G65">IF($C$63="","",IFERROR(MAX(IF((ROW(مسودة!$C$52:$C$81)=SMALL(IF((ROW(مسودة!$C$52:$C$81)*(مسودة!$C$52:$C$81=$C$63)),ROW(مسودة!$C$52:$C$81)),ROW()-ROW(G65)+1)),مسودة!G54:'مسودة'!G$81)),0))</f>
        <v/>
      </c>
      <c r="H65" s="40" t="str">
        <f t="array" ref="H65">IF($C$63="","",IFERROR(MAX(IF((ROW(مسودة!$C$52:$C$81)=SMALL(IF((ROW(مسودة!$C$52:$C$81)*(مسودة!$C$52:$C$81=$C$63)),ROW(مسودة!$C$52:$C$81)),ROW()-ROW(H65)+1)),مسودة!H54:'مسودة'!H$81)),0))</f>
        <v/>
      </c>
      <c r="I65" s="40" t="str">
        <f t="array" ref="I65">IF($C$63="","",IFERROR(MAX(IF((ROW(مسودة!$C$52:$C$81)=SMALL(IF((ROW(مسودة!$C$52:$C$81)*(مسودة!$C$52:$C$81=$C$63)),ROW(مسودة!$C$52:$C$81)),ROW()-ROW(I65)+1)),مسودة!I54:'مسودة'!I$81)),0))</f>
        <v/>
      </c>
      <c r="J65" s="40" t="str">
        <f t="array" ref="J65">IF($C$63="","",IFERROR(MAX(IF((ROW(مسودة!$C$52:$C$81)=SMALL(IF((ROW(مسودة!$C$52:$C$81)*(مسودة!$C$52:$C$81=$C$63)),ROW(مسودة!$C$52:$C$81)),ROW()-ROW(J65)+1)),مسودة!J54:'مسودة'!J$81)),0))</f>
        <v/>
      </c>
      <c r="K65" s="40" t="str">
        <f t="array" ref="K65">IF($C$63="","",IFERROR(MAX(IF((ROW(مسودة!$C$52:$C$81)=SMALL(IF((ROW(مسودة!$C$52:$C$81)*(مسودة!$C$52:$C$81=$C$63)),ROW(مسودة!$C$52:$C$81)),ROW()-ROW(K65)+1)),مسودة!K54:'مسودة'!K$81)),0))</f>
        <v/>
      </c>
      <c r="L65" s="40" t="str">
        <f t="array" ref="L65">IF($C$63="","",IFERROR(MAX(IF((ROW(مسودة!$C$52:$C$81)=SMALL(IF((ROW(مسودة!$C$52:$C$81)*(مسودة!$C$52:$C$81=$C$63)),ROW(مسودة!$C$52:$C$81)),ROW()-ROW(L65)+1)),مسودة!L54:'مسودة'!L$81)),0))</f>
        <v/>
      </c>
      <c r="M65" s="40" t="str">
        <f t="array" ref="M65">IF($C$63="","",IFERROR(MAX(IF((ROW(مسودة!$C$52:$C$81)=SMALL(IF((ROW(مسودة!$C$52:$C$81)*(مسودة!$C$52:$C$81=$C$63)),ROW(مسودة!$C$52:$C$81)),ROW()-ROW(M65)+1)),مسودة!M54:'مسودة'!M$81)),0))</f>
        <v/>
      </c>
      <c r="N65" s="40" t="str">
        <f t="array" ref="N65">IF($C$63="","",IFERROR(MAX(IF((ROW(مسودة!$C$52:$C$81)=SMALL(IF((ROW(مسودة!$C$52:$C$81)*(مسودة!$C$52:$C$81=$C$63)),ROW(مسودة!$C$52:$C$81)),ROW()-ROW(N65)+1)),مسودة!N54:'مسودة'!N$81)),0))</f>
        <v/>
      </c>
      <c r="O65" s="40" t="str">
        <f t="array" ref="O65">IF($C$63="","",IFERROR(MAX(IF((ROW(مسودة!$C$52:$C$81)=SMALL(IF((ROW(مسودة!$C$52:$C$81)*(مسودة!$C$52:$C$81=$C$63)),ROW(مسودة!$C$52:$C$81)),ROW()-ROW(O65)+1)),مسودة!O54:'مسودة'!O$81)),0))</f>
        <v/>
      </c>
      <c r="P65" s="40" t="str">
        <f t="array" ref="P65">IF($C$63="","",IFERROR(MAX(IF((ROW(مسودة!$C$52:$C$81)=SMALL(IF((ROW(مسودة!$C$52:$C$81)*(مسودة!$C$52:$C$81=$C$63)),ROW(مسودة!$C$52:$C$81)),ROW()-ROW(P65)+1)),مسودة!P54:'مسودة'!P$81)),0))</f>
        <v/>
      </c>
      <c r="Q65" s="40" t="str">
        <f t="array" ref="Q65">IF($C$63="","",IFERROR(MAX(IF((ROW(مسودة!$C$52:$C$81)=SMALL(IF((ROW(مسودة!$C$52:$C$81)*(مسودة!$C$52:$C$81=$C$63)),ROW(مسودة!$C$52:$C$81)),ROW()-ROW(Q65)+1)),مسودة!Q54:'مسودة'!Q$81)),0))</f>
        <v/>
      </c>
      <c r="R65" s="40" t="str">
        <f t="array" ref="R65">IF($C$63="","",IFERROR(MAX(IF((ROW(مسودة!$C$52:$C$81)=SMALL(IF((ROW(مسودة!$C$52:$C$81)*(مسودة!$C$52:$C$81=$C$63)),ROW(مسودة!$C$52:$C$81)),ROW()-ROW(R65)+1)),مسودة!R54:'مسودة'!R$81)),0))</f>
        <v/>
      </c>
      <c r="S65" s="40" t="str">
        <f t="array" ref="S65">IF($C$63="","",IFERROR(MAX(IF((ROW(مسودة!$C$52:$C$81)=SMALL(IF((ROW(مسودة!$C$52:$C$81)*(مسودة!$C$52:$C$81=$C$63)),ROW(مسودة!$C$52:$C$81)),ROW()-ROW(S65)+1)),مسودة!S54:'مسودة'!S$81)),0))</f>
        <v/>
      </c>
      <c r="T65" s="40" t="str">
        <f t="array" ref="T65">IF($C$63="","",IFERROR(MAX(IF((ROW(مسودة!$C$52:$C$81)=SMALL(IF((ROW(مسودة!$C$52:$C$81)*(مسودة!$C$52:$C$81=$C$63)),ROW(مسودة!$C$52:$C$81)),ROW()-ROW(T65)+1)),مسودة!T54:'مسودة'!T$81)),0))</f>
        <v/>
      </c>
      <c r="U65" s="40" t="str">
        <f t="array" ref="U65">IF($C$63="","",IFERROR(MAX(IF((ROW(مسودة!$C$52:$C$81)=SMALL(IF((ROW(مسودة!$C$52:$C$81)*(مسودة!$C$52:$C$81=$C$63)),ROW(مسودة!$C$52:$C$81)),ROW()-ROW(U65)+1)),مسودة!U54:'مسودة'!U$81)),0))</f>
        <v/>
      </c>
      <c r="V65" s="40" t="str">
        <f t="array" ref="V65">IF($C$63="","",IFERROR(MAX(IF((ROW(مسودة!$C$52:$C$81)=SMALL(IF((ROW(مسودة!$C$52:$C$81)*(مسودة!$C$52:$C$81=$C$63)),ROW(مسودة!$C$52:$C$81)),ROW()-ROW(V65)+1)),مسودة!V54:'مسودة'!V$81)),0))</f>
        <v/>
      </c>
      <c r="W65" s="40" t="str">
        <f t="array" ref="W65">IF($C$63="","",IFERROR(MAX(IF((ROW(مسودة!$C$52:$C$81)=SMALL(IF((ROW(مسودة!$C$52:$C$81)*(مسودة!$C$52:$C$81=$C$63)),ROW(مسودة!$C$52:$C$81)),ROW()-ROW(W65)+1)),مسودة!W54:'مسودة'!W$81)),0))</f>
        <v/>
      </c>
      <c r="X65" s="40" t="str">
        <f t="array" ref="X65">IF($C$63="","",IFERROR(MAX(IF((ROW(مسودة!$C$52:$C$81)=SMALL(IF((ROW(مسودة!$C$52:$C$81)*(مسودة!$C$52:$C$81=$C$63)),ROW(مسودة!$C$52:$C$81)),ROW()-ROW(X65)+1)),مسودة!X54:'مسودة'!X$81)),0))</f>
        <v/>
      </c>
      <c r="Y65" s="40" t="str">
        <f t="array" ref="Y65">IF($C$63="","",IFERROR(MAX(IF((ROW(مسودة!$C$52:$C$81)=SMALL(IF((ROW(مسودة!$C$52:$C$81)*(مسودة!$C$52:$C$81=$C$63)),ROW(مسودة!$C$52:$C$81)),ROW()-ROW(Y65)+1)),مسودة!Y54:'مسودة'!Y$81)),0))</f>
        <v/>
      </c>
      <c r="Z65" s="40" t="str">
        <f t="array" ref="Z65">IF($C$63="","",IFERROR(MAX(IF((ROW(مسودة!$C$52:$C$81)=SMALL(IF((ROW(مسودة!$C$52:$C$81)*(مسودة!$C$52:$C$81=$C$63)),ROW(مسودة!$C$52:$C$81)),ROW()-ROW(Z65)+1)),مسودة!Z54:'مسودة'!Z$81)),0))</f>
        <v/>
      </c>
      <c r="AA65" s="40" t="str">
        <f t="array" ref="AA65">IF($C$63="","",IFERROR(MAX(IF((ROW(مسودة!$C$52:$C$81)=SMALL(IF((ROW(مسودة!$C$52:$C$81)*(مسودة!$C$52:$C$81=$C$63)),ROW(مسودة!$C$52:$C$81)),ROW()-ROW(AA65)+1)),مسودة!AA54:'مسودة'!AA$81)),0))</f>
        <v/>
      </c>
      <c r="AB65" s="40" t="str">
        <f t="array" ref="AB65">IF($C$63="","",IFERROR(MAX(IF((ROW(مسودة!$C$52:$C$81)=SMALL(IF((ROW(مسودة!$C$52:$C$81)*(مسودة!$C$52:$C$81=$C$63)),ROW(مسودة!$C$52:$C$81)),ROW()-ROW(AB65)+1)),مسودة!AB54:'مسودة'!AB$81)),0))</f>
        <v/>
      </c>
      <c r="AC65" s="40" t="str">
        <f t="array" ref="AC65">IF($C$63="","",IFERROR(MAX(IF((ROW(مسودة!$C$52:$C$81)=SMALL(IF((ROW(مسودة!$C$52:$C$81)*(مسودة!$C$52:$C$81=$C$63)),ROW(مسودة!$C$52:$C$81)),ROW()-ROW(AC65)+1)),مسودة!AC54:'مسودة'!AC$81)),0))</f>
        <v/>
      </c>
      <c r="AD65" s="40" t="str">
        <f t="array" ref="AD65">IF($C$63="","",IFERROR(MAX(IF((ROW(مسودة!$C$52:$C$81)=SMALL(IF((ROW(مسودة!$C$52:$C$81)*(مسودة!$C$52:$C$81=$C$63)),ROW(مسودة!$C$52:$C$81)),ROW()-ROW(AD65)+1)),مسودة!AD54:'مسودة'!AD$81)),0))</f>
        <v/>
      </c>
      <c r="AE65" s="40" t="str">
        <f t="array" ref="AE65">IF($C$63="","",IFERROR(MAX(IF((ROW(مسودة!$C$52:$C$81)=SMALL(IF((ROW(مسودة!$C$52:$C$81)*(مسودة!$C$52:$C$81=$C$63)),ROW(مسودة!$C$52:$C$81)),ROW()-ROW(AE65)+1)),مسودة!AE54:'مسودة'!AE$81)),0))</f>
        <v/>
      </c>
      <c r="AF65" s="40" t="str">
        <f t="array" ref="AF65">IF($C$63="","",IFERROR(MAX(IF((ROW(مسودة!$C$52:$C$81)=SMALL(IF((ROW(مسودة!$C$52:$C$81)*(مسودة!$C$52:$C$81=$C$63)),ROW(مسودة!$C$52:$C$81)),ROW()-ROW(AF65)+1)),مسودة!AF54:'مسودة'!AF$81)),0))</f>
        <v/>
      </c>
      <c r="AG65" s="40" t="str">
        <f t="array" ref="AG65">IF($C$63="","",IFERROR(MAX(IF((ROW(مسودة!$C$52:$C$81)=SMALL(IF((ROW(مسودة!$C$52:$C$81)*(مسودة!$C$52:$C$81=$C$63)),ROW(مسودة!$C$52:$C$81)),ROW()-ROW(AG65)+1)),مسودة!AG54:'مسودة'!AG$81)),0))</f>
        <v/>
      </c>
      <c r="AH65" s="40" t="str">
        <f t="array" ref="AH65">IF($C$63="","",IFERROR(MAX(IF((ROW(مسودة!$C$52:$C$81)=SMALL(IF((ROW(مسودة!$C$52:$C$81)*(مسودة!$C$52:$C$81=$C$63)),ROW(مسودة!$C$52:$C$81)),ROW()-ROW(AH65)+1)),مسودة!AH54:'مسودة'!AH$81)),0))</f>
        <v/>
      </c>
      <c r="AI65" s="40" t="str">
        <f t="array" ref="AI65">IF($C$63="","",IFERROR(MAX(IF((ROW(مسودة!$C$52:$C$81)=SMALL(IF((ROW(مسودة!$C$52:$C$81)*(مسودة!$C$52:$C$81=$C$63)),ROW(مسودة!$C$52:$C$81)),ROW()-ROW(AI65)+1)),مسودة!AI54:'مسودة'!AI$81)),0))</f>
        <v/>
      </c>
      <c r="AJ65" s="40" t="str">
        <f t="array" ref="AJ65">IF($C$63="","",IFERROR(MAX(IF((ROW(مسودة!$C$52:$C$81)=SMALL(IF((ROW(مسودة!$C$52:$C$81)*(مسودة!$C$52:$C$81=$C$63)),ROW(مسودة!$C$52:$C$81)),ROW()-ROW(AJ65)+1)),مسودة!AJ54:'مسودة'!AJ$81)),0))</f>
        <v/>
      </c>
      <c r="AK65" s="40" t="str">
        <f t="array" ref="AK65">IF($C$63="","",IFERROR(MAX(IF((ROW(مسودة!$C$52:$C$81)=SMALL(IF((ROW(مسودة!$C$52:$C$81)*(مسودة!$C$52:$C$81=$C$63)),ROW(مسودة!$C$52:$C$81)),ROW()-ROW(AK65)+1)),مسودة!AK54:'مسودة'!AK$81)),0))</f>
        <v/>
      </c>
      <c r="AL65" s="40" t="str">
        <f t="array" ref="AL65">IF($C$63="","",IFERROR(MAX(IF((ROW(مسودة!$C$52:$C$81)=SMALL(IF((ROW(مسودة!$C$52:$C$81)*(مسودة!$C$52:$C$81=$C$63)),ROW(مسودة!$C$52:$C$81)),ROW()-ROW(AL65)+1)),مسودة!AL54:'مسودة'!AL$81)),0))</f>
        <v/>
      </c>
      <c r="AM65" s="40" t="str">
        <f t="array" ref="AM65">IF($C$63="","",IFERROR(MAX(IF((ROW(مسودة!$C$52:$C$81)=SMALL(IF((ROW(مسودة!$C$52:$C$81)*(مسودة!$C$52:$C$81=$C$63)),ROW(مسودة!$C$52:$C$81)),ROW()-ROW(AM65)+1)),مسودة!AM54:'مسودة'!AM$81)),0))</f>
        <v/>
      </c>
      <c r="AN65" s="39" t="str">
        <f t="array" ref="AN65">IF($C$63="","",IFERROR(MAX(IF((ROW(مسودة!$C$52:$C$81)=SMALL(IF((ROW(مسودة!$C$52:$C$81)*(مسودة!$C$52:$C$81=$C$63)),ROW(مسودة!$C$52:$C$81)),ROW()-ROW(AN65)+1)),مسودة!AN54:AN$81)),0))</f>
        <v/>
      </c>
      <c r="AO65" s="39" t="str">
        <f t="array" ref="AO65">IF($C$63="","",IFERROR(MAX(IF((ROW(مسودة!$C$52:$C$81)=SMALL(IF((ROW(مسودة!$C$52:$C$81)*(مسودة!$C$52:$C$81=$C$63)),ROW(مسودة!$C$52:$C$81)),ROW()-ROW(AO65)+1)),مسودة!AO54:AO$81)),0))</f>
        <v/>
      </c>
      <c r="AP65" s="39" t="str">
        <f>IF(AO65&lt;50,"   ",IF(AO65&lt;65,"مقبول",IF(AO65&lt;75,"جيد",IF(AO65&lt;85,"جيدجداً",IF(AO65&lt;=100,"ممتاز","")))))</f>
        <v/>
      </c>
      <c r="AQ65" s="49"/>
      <c r="AR65" s="49"/>
      <c r="AS65" s="49"/>
      <c r="AT65" s="49"/>
      <c r="AU65" s="105"/>
    </row>
    <row r="66" spans="2:47" ht="28.5" customHeight="1" thickBot="1">
      <c r="B66" s="48">
        <f t="shared" ref="B66" si="2">B63+1</f>
        <v>15</v>
      </c>
      <c r="C66" s="98" t="str">
        <f t="array" ref="C66">IF(ISERROR(INDEX(مسودة!$C$52:$AV$81,SMALL(IF((مسودة!$AV$52:$AV$81="ناجح"),ROW(مسودة!$C$52:$AV$81)-MIN(ROW(مسودة!$C$52:$AV$81))+1,""),ROW(A5)),COLUMN(A5))),"",INDEX(مسودة!$C$52:$AV$81,SMALL(IF((مسودة!$AV$52:$AV$81="ناجح"),ROW(مسودة!$C$52:$AV$81)-MIN(ROW(مسودة!$C$52:$AV$81))+1,""),ROW(A5)),COLUMN(A5)))</f>
        <v/>
      </c>
      <c r="D66" s="95" t="str">
        <f>IF(C66&lt;&gt;"",VLOOKUP(C66,مسودة!$C$52:$D$81,2,0),"")</f>
        <v/>
      </c>
      <c r="E66" s="95" t="str">
        <f>IF(C66&lt;&gt;"",VLOOKUP(C66,مسودة!$C$52:$E$81,3,0),"")</f>
        <v/>
      </c>
      <c r="F66" s="11" t="s">
        <v>30</v>
      </c>
      <c r="G66" s="40" t="str">
        <f t="array" ref="G66">IF($C$66="","",IFERROR(MAX(IF((ROW(مسودة!$C$52:$C$81)=SMALL(IF((ROW(مسودة!$C$52:$C$81)*(مسودة!$C$52:$C$81=$C$66)),ROW(مسودة!$C$52:$C$81)),ROW()-ROW(G66)+1)),مسودة!G52:'مسودة'!G$81)),0))</f>
        <v/>
      </c>
      <c r="H66" s="40" t="str">
        <f t="array" ref="H66">IF($C$66="","",IFERROR(MAX(IF((ROW(مسودة!$C$52:$C$81)=SMALL(IF((ROW(مسودة!$C$52:$C$81)*(مسودة!$C$52:$C$81=$C$66)),ROW(مسودة!$C$52:$C$81)),ROW()-ROW(H66)+1)),مسودة!H52:'مسودة'!H$81)),0))</f>
        <v/>
      </c>
      <c r="I66" s="40" t="str">
        <f t="array" ref="I66">IF($C$66="","",IFERROR(MAX(IF((ROW(مسودة!$C$52:$C$81)=SMALL(IF((ROW(مسودة!$C$52:$C$81)*(مسودة!$C$52:$C$81=$C$66)),ROW(مسودة!$C$52:$C$81)),ROW()-ROW(I66)+1)),مسودة!I52:'مسودة'!I$81)),0))</f>
        <v/>
      </c>
      <c r="J66" s="40" t="str">
        <f t="array" ref="J66">IF($C$66="","",IFERROR(MAX(IF((ROW(مسودة!$C$52:$C$81)=SMALL(IF((ROW(مسودة!$C$52:$C$81)*(مسودة!$C$52:$C$81=$C$66)),ROW(مسودة!$C$52:$C$81)),ROW()-ROW(J66)+1)),مسودة!J52:'مسودة'!J$81)),0))</f>
        <v/>
      </c>
      <c r="K66" s="40" t="str">
        <f t="array" ref="K66">IF($C$66="","",IFERROR(MAX(IF((ROW(مسودة!$C$52:$C$81)=SMALL(IF((ROW(مسودة!$C$52:$C$81)*(مسودة!$C$52:$C$81=$C$66)),ROW(مسودة!$C$52:$C$81)),ROW()-ROW(K66)+1)),مسودة!K52:'مسودة'!K$81)),0))</f>
        <v/>
      </c>
      <c r="L66" s="40" t="str">
        <f t="array" ref="L66">IF($C$66="","",IFERROR(MAX(IF((ROW(مسودة!$C$52:$C$81)=SMALL(IF((ROW(مسودة!$C$52:$C$81)*(مسودة!$C$52:$C$81=$C$66)),ROW(مسودة!$C$52:$C$81)),ROW()-ROW(L66)+1)),مسودة!L52:'مسودة'!L$81)),0))</f>
        <v/>
      </c>
      <c r="M66" s="40" t="str">
        <f t="array" ref="M66">IF($C$66="","",IFERROR(MAX(IF((ROW(مسودة!$C$52:$C$81)=SMALL(IF((ROW(مسودة!$C$52:$C$81)*(مسودة!$C$52:$C$81=$C$66)),ROW(مسودة!$C$52:$C$81)),ROW()-ROW(M66)+1)),مسودة!M52:'مسودة'!M$81)),0))</f>
        <v/>
      </c>
      <c r="N66" s="40" t="str">
        <f t="array" ref="N66">IF($C$66="","",IFERROR(MAX(IF((ROW(مسودة!$C$52:$C$81)=SMALL(IF((ROW(مسودة!$C$52:$C$81)*(مسودة!$C$52:$C$81=$C$66)),ROW(مسودة!$C$52:$C$81)),ROW()-ROW(N66)+1)),مسودة!N52:'مسودة'!N$81)),0))</f>
        <v/>
      </c>
      <c r="O66" s="40" t="str">
        <f t="array" ref="O66">IF($C$66="","",IFERROR(MAX(IF((ROW(مسودة!$C$52:$C$81)=SMALL(IF((ROW(مسودة!$C$52:$C$81)*(مسودة!$C$52:$C$81=$C$66)),ROW(مسودة!$C$52:$C$81)),ROW()-ROW(O66)+1)),مسودة!O52:'مسودة'!O$81)),0))</f>
        <v/>
      </c>
      <c r="P66" s="40" t="str">
        <f t="array" ref="P66">IF($C$66="","",IFERROR(MAX(IF((ROW(مسودة!$C$52:$C$81)=SMALL(IF((ROW(مسودة!$C$52:$C$81)*(مسودة!$C$52:$C$81=$C$66)),ROW(مسودة!$C$52:$C$81)),ROW()-ROW(P66)+1)),مسودة!P52:'مسودة'!P$81)),0))</f>
        <v/>
      </c>
      <c r="Q66" s="40" t="str">
        <f t="array" ref="Q66">IF($C$66="","",IFERROR(MAX(IF((ROW(مسودة!$C$52:$C$81)=SMALL(IF((ROW(مسودة!$C$52:$C$81)*(مسودة!$C$52:$C$81=$C$66)),ROW(مسودة!$C$52:$C$81)),ROW()-ROW(Q66)+1)),مسودة!Q52:'مسودة'!Q$81)),0))</f>
        <v/>
      </c>
      <c r="R66" s="40" t="str">
        <f t="array" ref="R66">IF($C$66="","",IFERROR(MAX(IF((ROW(مسودة!$C$52:$C$81)=SMALL(IF((ROW(مسودة!$C$52:$C$81)*(مسودة!$C$52:$C$81=$C$66)),ROW(مسودة!$C$52:$C$81)),ROW()-ROW(R66)+1)),مسودة!R52:'مسودة'!R$81)),0))</f>
        <v/>
      </c>
      <c r="S66" s="40" t="str">
        <f t="array" ref="S66">IF($C$66="","",IFERROR(MAX(IF((ROW(مسودة!$C$52:$C$81)=SMALL(IF((ROW(مسودة!$C$52:$C$81)*(مسودة!$C$52:$C$81=$C$66)),ROW(مسودة!$C$52:$C$81)),ROW()-ROW(S66)+1)),مسودة!S52:'مسودة'!S$81)),0))</f>
        <v/>
      </c>
      <c r="T66" s="40" t="str">
        <f t="array" ref="T66">IF($C$66="","",IFERROR(MAX(IF((ROW(مسودة!$C$52:$C$81)=SMALL(IF((ROW(مسودة!$C$52:$C$81)*(مسودة!$C$52:$C$81=$C$66)),ROW(مسودة!$C$52:$C$81)),ROW()-ROW(T66)+1)),مسودة!T52:'مسودة'!T$81)),0))</f>
        <v/>
      </c>
      <c r="U66" s="40" t="str">
        <f t="array" ref="U66">IF($C$66="","",IFERROR(MAX(IF((ROW(مسودة!$C$52:$C$81)=SMALL(IF((ROW(مسودة!$C$52:$C$81)*(مسودة!$C$52:$C$81=$C$66)),ROW(مسودة!$C$52:$C$81)),ROW()-ROW(U66)+1)),مسودة!U52:'مسودة'!U$81)),0))</f>
        <v/>
      </c>
      <c r="V66" s="40" t="str">
        <f t="array" ref="V66">IF($C$66="","",IFERROR(MAX(IF((ROW(مسودة!$C$52:$C$81)=SMALL(IF((ROW(مسودة!$C$52:$C$81)*(مسودة!$C$52:$C$81=$C$66)),ROW(مسودة!$C$52:$C$81)),ROW()-ROW(V66)+1)),مسودة!V52:'مسودة'!V$81)),0))</f>
        <v/>
      </c>
      <c r="W66" s="40" t="str">
        <f t="array" ref="W66">IF($C$66="","",IFERROR(MAX(IF((ROW(مسودة!$C$52:$C$81)=SMALL(IF((ROW(مسودة!$C$52:$C$81)*(مسودة!$C$52:$C$81=$C$66)),ROW(مسودة!$C$52:$C$81)),ROW()-ROW(W66)+1)),مسودة!W52:'مسودة'!W$81)),0))</f>
        <v/>
      </c>
      <c r="X66" s="40" t="str">
        <f t="array" ref="X66">IF($C$66="","",IFERROR(MAX(IF((ROW(مسودة!$C$52:$C$81)=SMALL(IF((ROW(مسودة!$C$52:$C$81)*(مسودة!$C$52:$C$81=$C$66)),ROW(مسودة!$C$52:$C$81)),ROW()-ROW(X66)+1)),مسودة!X52:'مسودة'!X$81)),0))</f>
        <v/>
      </c>
      <c r="Y66" s="40" t="str">
        <f t="array" ref="Y66">IF($C$66="","",IFERROR(MAX(IF((ROW(مسودة!$C$52:$C$81)=SMALL(IF((ROW(مسودة!$C$52:$C$81)*(مسودة!$C$52:$C$81=$C$66)),ROW(مسودة!$C$52:$C$81)),ROW()-ROW(Y66)+1)),مسودة!Y52:'مسودة'!Y$81)),0))</f>
        <v/>
      </c>
      <c r="Z66" s="40" t="str">
        <f t="array" ref="Z66">IF($C$66="","",IFERROR(MAX(IF((ROW(مسودة!$C$52:$C$81)=SMALL(IF((ROW(مسودة!$C$52:$C$81)*(مسودة!$C$52:$C$81=$C$66)),ROW(مسودة!$C$52:$C$81)),ROW()-ROW(Z66)+1)),مسودة!Z52:'مسودة'!Z$81)),0))</f>
        <v/>
      </c>
      <c r="AA66" s="40" t="str">
        <f t="array" ref="AA66">IF($C$66="","",IFERROR(MAX(IF((ROW(مسودة!$C$52:$C$81)=SMALL(IF((ROW(مسودة!$C$52:$C$81)*(مسودة!$C$52:$C$81=$C$66)),ROW(مسودة!$C$52:$C$81)),ROW()-ROW(AA66)+1)),مسودة!AA52:'مسودة'!AA$81)),0))</f>
        <v/>
      </c>
      <c r="AB66" s="40" t="str">
        <f t="array" ref="AB66">IF($C$66="","",IFERROR(MAX(IF((ROW(مسودة!$C$52:$C$81)=SMALL(IF((ROW(مسودة!$C$52:$C$81)*(مسودة!$C$52:$C$81=$C$66)),ROW(مسودة!$C$52:$C$81)),ROW()-ROW(AB66)+1)),مسودة!AB52:'مسودة'!AB$81)),0))</f>
        <v/>
      </c>
      <c r="AC66" s="40" t="str">
        <f t="array" ref="AC66">IF($C$66="","",IFERROR(MAX(IF((ROW(مسودة!$C$52:$C$81)=SMALL(IF((ROW(مسودة!$C$52:$C$81)*(مسودة!$C$52:$C$81=$C$66)),ROW(مسودة!$C$52:$C$81)),ROW()-ROW(AC66)+1)),مسودة!AC52:'مسودة'!AC$81)),0))</f>
        <v/>
      </c>
      <c r="AD66" s="40" t="str">
        <f t="array" ref="AD66">IF($C$66="","",IFERROR(MAX(IF((ROW(مسودة!$C$52:$C$81)=SMALL(IF((ROW(مسودة!$C$52:$C$81)*(مسودة!$C$52:$C$81=$C$66)),ROW(مسودة!$C$52:$C$81)),ROW()-ROW(AD66)+1)),مسودة!AD52:'مسودة'!AD$81)),0))</f>
        <v/>
      </c>
      <c r="AE66" s="40" t="str">
        <f t="array" ref="AE66">IF($C$66="","",IFERROR(MAX(IF((ROW(مسودة!$C$52:$C$81)=SMALL(IF((ROW(مسودة!$C$52:$C$81)*(مسودة!$C$52:$C$81=$C$66)),ROW(مسودة!$C$52:$C$81)),ROW()-ROW(AE66)+1)),مسودة!AE52:'مسودة'!AE$81)),0))</f>
        <v/>
      </c>
      <c r="AF66" s="40" t="str">
        <f t="array" ref="AF66">IF($C$66="","",IFERROR(MAX(IF((ROW(مسودة!$C$52:$C$81)=SMALL(IF((ROW(مسودة!$C$52:$C$81)*(مسودة!$C$52:$C$81=$C$66)),ROW(مسودة!$C$52:$C$81)),ROW()-ROW(AF66)+1)),مسودة!AF52:'مسودة'!AF$81)),0))</f>
        <v/>
      </c>
      <c r="AG66" s="40" t="str">
        <f t="array" ref="AG66">IF($C$66="","",IFERROR(MAX(IF((ROW(مسودة!$C$52:$C$81)=SMALL(IF((ROW(مسودة!$C$52:$C$81)*(مسودة!$C$52:$C$81=$C$66)),ROW(مسودة!$C$52:$C$81)),ROW()-ROW(AG66)+1)),مسودة!AG52:'مسودة'!AG$81)),0))</f>
        <v/>
      </c>
      <c r="AH66" s="40" t="str">
        <f t="array" ref="AH66">IF($C$66="","",IFERROR(MAX(IF((ROW(مسودة!$C$52:$C$81)=SMALL(IF((ROW(مسودة!$C$52:$C$81)*(مسودة!$C$52:$C$81=$C$66)),ROW(مسودة!$C$52:$C$81)),ROW()-ROW(AH66)+1)),مسودة!AH52:'مسودة'!AH$81)),0))</f>
        <v/>
      </c>
      <c r="AI66" s="40" t="str">
        <f t="array" ref="AI66">IF($C$66="","",IFERROR(MAX(IF((ROW(مسودة!$C$52:$C$81)=SMALL(IF((ROW(مسودة!$C$52:$C$81)*(مسودة!$C$52:$C$81=$C$66)),ROW(مسودة!$C$52:$C$81)),ROW()-ROW(AI66)+1)),مسودة!AI52:'مسودة'!AI$81)),0))</f>
        <v/>
      </c>
      <c r="AJ66" s="40" t="str">
        <f t="array" ref="AJ66">IF($C$66="","",IFERROR(MAX(IF((ROW(مسودة!$C$52:$C$81)=SMALL(IF((ROW(مسودة!$C$52:$C$81)*(مسودة!$C$52:$C$81=$C$66)),ROW(مسودة!$C$52:$C$81)),ROW()-ROW(AJ66)+1)),مسودة!AJ52:'مسودة'!AJ$81)),0))</f>
        <v/>
      </c>
      <c r="AK66" s="40" t="str">
        <f t="array" ref="AK66">IF($C$66="","",IFERROR(MAX(IF((ROW(مسودة!$C$52:$C$81)=SMALL(IF((ROW(مسودة!$C$52:$C$81)*(مسودة!$C$52:$C$81=$C$66)),ROW(مسودة!$C$52:$C$81)),ROW()-ROW(AK66)+1)),مسودة!AK52:'مسودة'!AK$81)),0))</f>
        <v/>
      </c>
      <c r="AL66" s="40" t="str">
        <f t="array" ref="AL66">IF($C$66="","",IFERROR(MAX(IF((ROW(مسودة!$C$52:$C$81)=SMALL(IF((ROW(مسودة!$C$52:$C$81)*(مسودة!$C$52:$C$81=$C$66)),ROW(مسودة!$C$52:$C$81)),ROW()-ROW(AL66)+1)),مسودة!AL52:'مسودة'!AL$81)),0))</f>
        <v/>
      </c>
      <c r="AM66" s="40" t="str">
        <f t="array" ref="AM66">IF($C$66="","",IFERROR(MAX(IF((ROW(مسودة!$C$52:$C$81)=SMALL(IF((ROW(مسودة!$C$52:$C$81)*(مسودة!$C$52:$C$81=$C$66)),ROW(مسودة!$C$52:$C$81)),ROW()-ROW(AM66)+1)),مسودة!AM52:'مسودة'!AM$81)),0))</f>
        <v/>
      </c>
      <c r="AN66" s="54"/>
      <c r="AO66" s="54"/>
      <c r="AP66" s="55"/>
      <c r="AQ66" s="49"/>
      <c r="AR66" s="49"/>
      <c r="AS66" s="49"/>
      <c r="AT66" s="49"/>
      <c r="AU66" s="103" t="str">
        <f>IFERROR(LOOKUP(2,1/((مسودة!$C$52:$C$81=C66)*(مسودة!$F$52:$F$81=F66)),مسودة!$AV$52:$AV$81),"")</f>
        <v/>
      </c>
    </row>
    <row r="67" spans="2:47" ht="28.5" customHeight="1" thickBot="1">
      <c r="B67" s="48"/>
      <c r="C67" s="99"/>
      <c r="D67" s="51"/>
      <c r="E67" s="51"/>
      <c r="F67" s="11" t="s">
        <v>31</v>
      </c>
      <c r="G67" s="40" t="str">
        <f t="array" ref="G67">IF($C$66="","",IFERROR(MAX(IF((ROW(مسودة!$C$52:$C$81)=SMALL(IF((ROW(مسودة!$C$52:$C$81)*(مسودة!$C$52:$C$81=$C$66)),ROW(مسودة!$C$52:$C$81)),ROW()-ROW(G67)+1)),مسودة!G53:'مسودة'!G$81)),0))</f>
        <v/>
      </c>
      <c r="H67" s="40" t="str">
        <f t="array" ref="H67">IF($C$66="","",IFERROR(MAX(IF((ROW(مسودة!$C$52:$C$81)=SMALL(IF((ROW(مسودة!$C$52:$C$81)*(مسودة!$C$52:$C$81=$C$66)),ROW(مسودة!$C$52:$C$81)),ROW()-ROW(H67)+1)),مسودة!H53:'مسودة'!H$81)),0))</f>
        <v/>
      </c>
      <c r="I67" s="40" t="str">
        <f t="array" ref="I67">IF($C$66="","",IFERROR(MAX(IF((ROW(مسودة!$C$52:$C$81)=SMALL(IF((ROW(مسودة!$C$52:$C$81)*(مسودة!$C$52:$C$81=$C$66)),ROW(مسودة!$C$52:$C$81)),ROW()-ROW(I67)+1)),مسودة!I53:'مسودة'!I$81)),0))</f>
        <v/>
      </c>
      <c r="J67" s="40" t="str">
        <f t="array" ref="J67">IF($C$66="","",IFERROR(MAX(IF((ROW(مسودة!$C$52:$C$81)=SMALL(IF((ROW(مسودة!$C$52:$C$81)*(مسودة!$C$52:$C$81=$C$66)),ROW(مسودة!$C$52:$C$81)),ROW()-ROW(J67)+1)),مسودة!J53:'مسودة'!J$81)),0))</f>
        <v/>
      </c>
      <c r="K67" s="40" t="str">
        <f t="array" ref="K67">IF($C$66="","",IFERROR(MAX(IF((ROW(مسودة!$C$52:$C$81)=SMALL(IF((ROW(مسودة!$C$52:$C$81)*(مسودة!$C$52:$C$81=$C$66)),ROW(مسودة!$C$52:$C$81)),ROW()-ROW(K67)+1)),مسودة!K53:'مسودة'!K$81)),0))</f>
        <v/>
      </c>
      <c r="L67" s="40" t="str">
        <f t="array" ref="L67">IF($C$66="","",IFERROR(MAX(IF((ROW(مسودة!$C$52:$C$81)=SMALL(IF((ROW(مسودة!$C$52:$C$81)*(مسودة!$C$52:$C$81=$C$66)),ROW(مسودة!$C$52:$C$81)),ROW()-ROW(L67)+1)),مسودة!L53:'مسودة'!L$81)),0))</f>
        <v/>
      </c>
      <c r="M67" s="40" t="str">
        <f t="array" ref="M67">IF($C$66="","",IFERROR(MAX(IF((ROW(مسودة!$C$52:$C$81)=SMALL(IF((ROW(مسودة!$C$52:$C$81)*(مسودة!$C$52:$C$81=$C$66)),ROW(مسودة!$C$52:$C$81)),ROW()-ROW(M67)+1)),مسودة!M53:'مسودة'!M$81)),0))</f>
        <v/>
      </c>
      <c r="N67" s="40" t="str">
        <f t="array" ref="N67">IF($C$66="","",IFERROR(MAX(IF((ROW(مسودة!$C$52:$C$81)=SMALL(IF((ROW(مسودة!$C$52:$C$81)*(مسودة!$C$52:$C$81=$C$66)),ROW(مسودة!$C$52:$C$81)),ROW()-ROW(N67)+1)),مسودة!N53:'مسودة'!N$81)),0))</f>
        <v/>
      </c>
      <c r="O67" s="40" t="str">
        <f t="array" ref="O67">IF($C$66="","",IFERROR(MAX(IF((ROW(مسودة!$C$52:$C$81)=SMALL(IF((ROW(مسودة!$C$52:$C$81)*(مسودة!$C$52:$C$81=$C$66)),ROW(مسودة!$C$52:$C$81)),ROW()-ROW(O67)+1)),مسودة!O53:'مسودة'!O$81)),0))</f>
        <v/>
      </c>
      <c r="P67" s="40" t="str">
        <f t="array" ref="P67">IF($C$66="","",IFERROR(MAX(IF((ROW(مسودة!$C$52:$C$81)=SMALL(IF((ROW(مسودة!$C$52:$C$81)*(مسودة!$C$52:$C$81=$C$66)),ROW(مسودة!$C$52:$C$81)),ROW()-ROW(P67)+1)),مسودة!P53:'مسودة'!P$81)),0))</f>
        <v/>
      </c>
      <c r="Q67" s="40" t="str">
        <f t="array" ref="Q67">IF($C$66="","",IFERROR(MAX(IF((ROW(مسودة!$C$52:$C$81)=SMALL(IF((ROW(مسودة!$C$52:$C$81)*(مسودة!$C$52:$C$81=$C$66)),ROW(مسودة!$C$52:$C$81)),ROW()-ROW(Q67)+1)),مسودة!Q53:'مسودة'!Q$81)),0))</f>
        <v/>
      </c>
      <c r="R67" s="40" t="str">
        <f t="array" ref="R67">IF($C$66="","",IFERROR(MAX(IF((ROW(مسودة!$C$52:$C$81)=SMALL(IF((ROW(مسودة!$C$52:$C$81)*(مسودة!$C$52:$C$81=$C$66)),ROW(مسودة!$C$52:$C$81)),ROW()-ROW(R67)+1)),مسودة!R53:'مسودة'!R$81)),0))</f>
        <v/>
      </c>
      <c r="S67" s="40" t="str">
        <f t="array" ref="S67">IF($C$66="","",IFERROR(MAX(IF((ROW(مسودة!$C$52:$C$81)=SMALL(IF((ROW(مسودة!$C$52:$C$81)*(مسودة!$C$52:$C$81=$C$66)),ROW(مسودة!$C$52:$C$81)),ROW()-ROW(S67)+1)),مسودة!S53:'مسودة'!S$81)),0))</f>
        <v/>
      </c>
      <c r="T67" s="40" t="str">
        <f t="array" ref="T67">IF($C$66="","",IFERROR(MAX(IF((ROW(مسودة!$C$52:$C$81)=SMALL(IF((ROW(مسودة!$C$52:$C$81)*(مسودة!$C$52:$C$81=$C$66)),ROW(مسودة!$C$52:$C$81)),ROW()-ROW(T67)+1)),مسودة!T53:'مسودة'!T$81)),0))</f>
        <v/>
      </c>
      <c r="U67" s="40" t="str">
        <f t="array" ref="U67">IF($C$66="","",IFERROR(MAX(IF((ROW(مسودة!$C$52:$C$81)=SMALL(IF((ROW(مسودة!$C$52:$C$81)*(مسودة!$C$52:$C$81=$C$66)),ROW(مسودة!$C$52:$C$81)),ROW()-ROW(U67)+1)),مسودة!U53:'مسودة'!U$81)),0))</f>
        <v/>
      </c>
      <c r="V67" s="40" t="str">
        <f t="array" ref="V67">IF($C$66="","",IFERROR(MAX(IF((ROW(مسودة!$C$52:$C$81)=SMALL(IF((ROW(مسودة!$C$52:$C$81)*(مسودة!$C$52:$C$81=$C$66)),ROW(مسودة!$C$52:$C$81)),ROW()-ROW(V67)+1)),مسودة!V53:'مسودة'!V$81)),0))</f>
        <v/>
      </c>
      <c r="W67" s="40" t="str">
        <f t="array" ref="W67">IF($C$66="","",IFERROR(MAX(IF((ROW(مسودة!$C$52:$C$81)=SMALL(IF((ROW(مسودة!$C$52:$C$81)*(مسودة!$C$52:$C$81=$C$66)),ROW(مسودة!$C$52:$C$81)),ROW()-ROW(W67)+1)),مسودة!W53:'مسودة'!W$81)),0))</f>
        <v/>
      </c>
      <c r="X67" s="40" t="str">
        <f t="array" ref="X67">IF($C$66="","",IFERROR(MAX(IF((ROW(مسودة!$C$52:$C$81)=SMALL(IF((ROW(مسودة!$C$52:$C$81)*(مسودة!$C$52:$C$81=$C$66)),ROW(مسودة!$C$52:$C$81)),ROW()-ROW(X67)+1)),مسودة!X53:'مسودة'!X$81)),0))</f>
        <v/>
      </c>
      <c r="Y67" s="40" t="str">
        <f t="array" ref="Y67">IF($C$66="","",IFERROR(MAX(IF((ROW(مسودة!$C$52:$C$81)=SMALL(IF((ROW(مسودة!$C$52:$C$81)*(مسودة!$C$52:$C$81=$C$66)),ROW(مسودة!$C$52:$C$81)),ROW()-ROW(Y67)+1)),مسودة!Y53:'مسودة'!Y$81)),0))</f>
        <v/>
      </c>
      <c r="Z67" s="40" t="str">
        <f t="array" ref="Z67">IF($C$66="","",IFERROR(MAX(IF((ROW(مسودة!$C$52:$C$81)=SMALL(IF((ROW(مسودة!$C$52:$C$81)*(مسودة!$C$52:$C$81=$C$66)),ROW(مسودة!$C$52:$C$81)),ROW()-ROW(Z67)+1)),مسودة!Z53:'مسودة'!Z$81)),0))</f>
        <v/>
      </c>
      <c r="AA67" s="40" t="str">
        <f t="array" ref="AA67">IF($C$66="","",IFERROR(MAX(IF((ROW(مسودة!$C$52:$C$81)=SMALL(IF((ROW(مسودة!$C$52:$C$81)*(مسودة!$C$52:$C$81=$C$66)),ROW(مسودة!$C$52:$C$81)),ROW()-ROW(AA67)+1)),مسودة!AA53:'مسودة'!AA$81)),0))</f>
        <v/>
      </c>
      <c r="AB67" s="40" t="str">
        <f t="array" ref="AB67">IF($C$66="","",IFERROR(MAX(IF((ROW(مسودة!$C$52:$C$81)=SMALL(IF((ROW(مسودة!$C$52:$C$81)*(مسودة!$C$52:$C$81=$C$66)),ROW(مسودة!$C$52:$C$81)),ROW()-ROW(AB67)+1)),مسودة!AB53:'مسودة'!AB$81)),0))</f>
        <v/>
      </c>
      <c r="AC67" s="40" t="str">
        <f t="array" ref="AC67">IF($C$66="","",IFERROR(MAX(IF((ROW(مسودة!$C$52:$C$81)=SMALL(IF((ROW(مسودة!$C$52:$C$81)*(مسودة!$C$52:$C$81=$C$66)),ROW(مسودة!$C$52:$C$81)),ROW()-ROW(AC67)+1)),مسودة!AC53:'مسودة'!AC$81)),0))</f>
        <v/>
      </c>
      <c r="AD67" s="40" t="str">
        <f t="array" ref="AD67">IF($C$66="","",IFERROR(MAX(IF((ROW(مسودة!$C$52:$C$81)=SMALL(IF((ROW(مسودة!$C$52:$C$81)*(مسودة!$C$52:$C$81=$C$66)),ROW(مسودة!$C$52:$C$81)),ROW()-ROW(AD67)+1)),مسودة!AD53:'مسودة'!AD$81)),0))</f>
        <v/>
      </c>
      <c r="AE67" s="40" t="str">
        <f t="array" ref="AE67">IF($C$66="","",IFERROR(MAX(IF((ROW(مسودة!$C$52:$C$81)=SMALL(IF((ROW(مسودة!$C$52:$C$81)*(مسودة!$C$52:$C$81=$C$66)),ROW(مسودة!$C$52:$C$81)),ROW()-ROW(AE67)+1)),مسودة!AE53:'مسودة'!AE$81)),0))</f>
        <v/>
      </c>
      <c r="AF67" s="40" t="str">
        <f t="array" ref="AF67">IF($C$66="","",IFERROR(MAX(IF((ROW(مسودة!$C$52:$C$81)=SMALL(IF((ROW(مسودة!$C$52:$C$81)*(مسودة!$C$52:$C$81=$C$66)),ROW(مسودة!$C$52:$C$81)),ROW()-ROW(AF67)+1)),مسودة!AF53:'مسودة'!AF$81)),0))</f>
        <v/>
      </c>
      <c r="AG67" s="40" t="str">
        <f t="array" ref="AG67">IF($C$66="","",IFERROR(MAX(IF((ROW(مسودة!$C$52:$C$81)=SMALL(IF((ROW(مسودة!$C$52:$C$81)*(مسودة!$C$52:$C$81=$C$66)),ROW(مسودة!$C$52:$C$81)),ROW()-ROW(AG67)+1)),مسودة!AG53:'مسودة'!AG$81)),0))</f>
        <v/>
      </c>
      <c r="AH67" s="40" t="str">
        <f t="array" ref="AH67">IF($C$66="","",IFERROR(MAX(IF((ROW(مسودة!$C$52:$C$81)=SMALL(IF((ROW(مسودة!$C$52:$C$81)*(مسودة!$C$52:$C$81=$C$66)),ROW(مسودة!$C$52:$C$81)),ROW()-ROW(AH67)+1)),مسودة!AH53:'مسودة'!AH$81)),0))</f>
        <v/>
      </c>
      <c r="AI67" s="40" t="str">
        <f t="array" ref="AI67">IF($C$66="","",IFERROR(MAX(IF((ROW(مسودة!$C$52:$C$81)=SMALL(IF((ROW(مسودة!$C$52:$C$81)*(مسودة!$C$52:$C$81=$C$66)),ROW(مسودة!$C$52:$C$81)),ROW()-ROW(AI67)+1)),مسودة!AI53:'مسودة'!AI$81)),0))</f>
        <v/>
      </c>
      <c r="AJ67" s="40" t="str">
        <f t="array" ref="AJ67">IF($C$66="","",IFERROR(MAX(IF((ROW(مسودة!$C$52:$C$81)=SMALL(IF((ROW(مسودة!$C$52:$C$81)*(مسودة!$C$52:$C$81=$C$66)),ROW(مسودة!$C$52:$C$81)),ROW()-ROW(AJ67)+1)),مسودة!AJ53:'مسودة'!AJ$81)),0))</f>
        <v/>
      </c>
      <c r="AK67" s="40" t="str">
        <f t="array" ref="AK67">IF($C$66="","",IFERROR(MAX(IF((ROW(مسودة!$C$52:$C$81)=SMALL(IF((ROW(مسودة!$C$52:$C$81)*(مسودة!$C$52:$C$81=$C$66)),ROW(مسودة!$C$52:$C$81)),ROW()-ROW(AK67)+1)),مسودة!AK53:'مسودة'!AK$81)),0))</f>
        <v/>
      </c>
      <c r="AL67" s="40" t="str">
        <f t="array" ref="AL67">IF($C$66="","",IFERROR(MAX(IF((ROW(مسودة!$C$52:$C$81)=SMALL(IF((ROW(مسودة!$C$52:$C$81)*(مسودة!$C$52:$C$81=$C$66)),ROW(مسودة!$C$52:$C$81)),ROW()-ROW(AL67)+1)),مسودة!AL53:'مسودة'!AL$81)),0))</f>
        <v/>
      </c>
      <c r="AM67" s="40" t="str">
        <f t="array" ref="AM67">IF($C$66="","",IFERROR(MAX(IF((ROW(مسودة!$C$52:$C$81)=SMALL(IF((ROW(مسودة!$C$52:$C$81)*(مسودة!$C$52:$C$81=$C$66)),ROW(مسودة!$C$52:$C$81)),ROW()-ROW(AM67)+1)),مسودة!AM53:'مسودة'!AM$81)),0))</f>
        <v/>
      </c>
      <c r="AN67" s="54"/>
      <c r="AO67" s="54"/>
      <c r="AP67" s="56"/>
      <c r="AQ67" s="49"/>
      <c r="AR67" s="49"/>
      <c r="AS67" s="49"/>
      <c r="AT67" s="49"/>
      <c r="AU67" s="104"/>
    </row>
    <row r="68" spans="2:47" ht="36" customHeight="1" thickBot="1">
      <c r="B68" s="48"/>
      <c r="C68" s="93"/>
      <c r="D68" s="51"/>
      <c r="E68" s="51"/>
      <c r="F68" s="14" t="s">
        <v>32</v>
      </c>
      <c r="G68" s="40" t="str">
        <f t="array" ref="G68">IF($C$66="","",IFERROR(MAX(IF((ROW(مسودة!$C$52:$C$81)=SMALL(IF((ROW(مسودة!$C$52:$C$81)*(مسودة!$C$52:$C$81=$C$66)),ROW(مسودة!$C$52:$C$81)),ROW()-ROW(G68)+1)),مسودة!G54:'مسودة'!G$81)),0))</f>
        <v/>
      </c>
      <c r="H68" s="40" t="str">
        <f t="array" ref="H68">IF($C$66="","",IFERROR(MAX(IF((ROW(مسودة!$C$52:$C$81)=SMALL(IF((ROW(مسودة!$C$52:$C$81)*(مسودة!$C$52:$C$81=$C$66)),ROW(مسودة!$C$52:$C$81)),ROW()-ROW(H68)+1)),مسودة!H54:'مسودة'!H$81)),0))</f>
        <v/>
      </c>
      <c r="I68" s="40" t="str">
        <f t="array" ref="I68">IF($C$66="","",IFERROR(MAX(IF((ROW(مسودة!$C$52:$C$81)=SMALL(IF((ROW(مسودة!$C$52:$C$81)*(مسودة!$C$52:$C$81=$C$66)),ROW(مسودة!$C$52:$C$81)),ROW()-ROW(I68)+1)),مسودة!I54:'مسودة'!I$81)),0))</f>
        <v/>
      </c>
      <c r="J68" s="40" t="str">
        <f t="array" ref="J68">IF($C$66="","",IFERROR(MAX(IF((ROW(مسودة!$C$52:$C$81)=SMALL(IF((ROW(مسودة!$C$52:$C$81)*(مسودة!$C$52:$C$81=$C$66)),ROW(مسودة!$C$52:$C$81)),ROW()-ROW(J68)+1)),مسودة!J54:'مسودة'!J$81)),0))</f>
        <v/>
      </c>
      <c r="K68" s="40" t="str">
        <f t="array" ref="K68">IF($C$66="","",IFERROR(MAX(IF((ROW(مسودة!$C$52:$C$81)=SMALL(IF((ROW(مسودة!$C$52:$C$81)*(مسودة!$C$52:$C$81=$C$66)),ROW(مسودة!$C$52:$C$81)),ROW()-ROW(K68)+1)),مسودة!K54:'مسودة'!K$81)),0))</f>
        <v/>
      </c>
      <c r="L68" s="40" t="str">
        <f t="array" ref="L68">IF($C$66="","",IFERROR(MAX(IF((ROW(مسودة!$C$52:$C$81)=SMALL(IF((ROW(مسودة!$C$52:$C$81)*(مسودة!$C$52:$C$81=$C$66)),ROW(مسودة!$C$52:$C$81)),ROW()-ROW(L68)+1)),مسودة!L54:'مسودة'!L$81)),0))</f>
        <v/>
      </c>
      <c r="M68" s="40" t="str">
        <f t="array" ref="M68">IF($C$66="","",IFERROR(MAX(IF((ROW(مسودة!$C$52:$C$81)=SMALL(IF((ROW(مسودة!$C$52:$C$81)*(مسودة!$C$52:$C$81=$C$66)),ROW(مسودة!$C$52:$C$81)),ROW()-ROW(M68)+1)),مسودة!M54:'مسودة'!M$81)),0))</f>
        <v/>
      </c>
      <c r="N68" s="40" t="str">
        <f t="array" ref="N68">IF($C$66="","",IFERROR(MAX(IF((ROW(مسودة!$C$52:$C$81)=SMALL(IF((ROW(مسودة!$C$52:$C$81)*(مسودة!$C$52:$C$81=$C$66)),ROW(مسودة!$C$52:$C$81)),ROW()-ROW(N68)+1)),مسودة!N54:'مسودة'!N$81)),0))</f>
        <v/>
      </c>
      <c r="O68" s="40" t="str">
        <f t="array" ref="O68">IF($C$66="","",IFERROR(MAX(IF((ROW(مسودة!$C$52:$C$81)=SMALL(IF((ROW(مسودة!$C$52:$C$81)*(مسودة!$C$52:$C$81=$C$66)),ROW(مسودة!$C$52:$C$81)),ROW()-ROW(O68)+1)),مسودة!O54:'مسودة'!O$81)),0))</f>
        <v/>
      </c>
      <c r="P68" s="40" t="str">
        <f t="array" ref="P68">IF($C$66="","",IFERROR(MAX(IF((ROW(مسودة!$C$52:$C$81)=SMALL(IF((ROW(مسودة!$C$52:$C$81)*(مسودة!$C$52:$C$81=$C$66)),ROW(مسودة!$C$52:$C$81)),ROW()-ROW(P68)+1)),مسودة!P54:'مسودة'!P$81)),0))</f>
        <v/>
      </c>
      <c r="Q68" s="40" t="str">
        <f t="array" ref="Q68">IF($C$66="","",IFERROR(MAX(IF((ROW(مسودة!$C$52:$C$81)=SMALL(IF((ROW(مسودة!$C$52:$C$81)*(مسودة!$C$52:$C$81=$C$66)),ROW(مسودة!$C$52:$C$81)),ROW()-ROW(Q68)+1)),مسودة!Q54:'مسودة'!Q$81)),0))</f>
        <v/>
      </c>
      <c r="R68" s="40" t="str">
        <f t="array" ref="R68">IF($C$66="","",IFERROR(MAX(IF((ROW(مسودة!$C$52:$C$81)=SMALL(IF((ROW(مسودة!$C$52:$C$81)*(مسودة!$C$52:$C$81=$C$66)),ROW(مسودة!$C$52:$C$81)),ROW()-ROW(R68)+1)),مسودة!R54:'مسودة'!R$81)),0))</f>
        <v/>
      </c>
      <c r="S68" s="40" t="str">
        <f t="array" ref="S68">IF($C$66="","",IFERROR(MAX(IF((ROW(مسودة!$C$52:$C$81)=SMALL(IF((ROW(مسودة!$C$52:$C$81)*(مسودة!$C$52:$C$81=$C$66)),ROW(مسودة!$C$52:$C$81)),ROW()-ROW(S68)+1)),مسودة!S54:'مسودة'!S$81)),0))</f>
        <v/>
      </c>
      <c r="T68" s="40" t="str">
        <f t="array" ref="T68">IF($C$66="","",IFERROR(MAX(IF((ROW(مسودة!$C$52:$C$81)=SMALL(IF((ROW(مسودة!$C$52:$C$81)*(مسودة!$C$52:$C$81=$C$66)),ROW(مسودة!$C$52:$C$81)),ROW()-ROW(T68)+1)),مسودة!T54:'مسودة'!T$81)),0))</f>
        <v/>
      </c>
      <c r="U68" s="40" t="str">
        <f t="array" ref="U68">IF($C$66="","",IFERROR(MAX(IF((ROW(مسودة!$C$52:$C$81)=SMALL(IF((ROW(مسودة!$C$52:$C$81)*(مسودة!$C$52:$C$81=$C$66)),ROW(مسودة!$C$52:$C$81)),ROW()-ROW(U68)+1)),مسودة!U54:'مسودة'!U$81)),0))</f>
        <v/>
      </c>
      <c r="V68" s="40" t="str">
        <f t="array" ref="V68">IF($C$66="","",IFERROR(MAX(IF((ROW(مسودة!$C$52:$C$81)=SMALL(IF((ROW(مسودة!$C$52:$C$81)*(مسودة!$C$52:$C$81=$C$66)),ROW(مسودة!$C$52:$C$81)),ROW()-ROW(V68)+1)),مسودة!V54:'مسودة'!V$81)),0))</f>
        <v/>
      </c>
      <c r="W68" s="40" t="str">
        <f t="array" ref="W68">IF($C$66="","",IFERROR(MAX(IF((ROW(مسودة!$C$52:$C$81)=SMALL(IF((ROW(مسودة!$C$52:$C$81)*(مسودة!$C$52:$C$81=$C$66)),ROW(مسودة!$C$52:$C$81)),ROW()-ROW(W68)+1)),مسودة!W54:'مسودة'!W$81)),0))</f>
        <v/>
      </c>
      <c r="X68" s="40" t="str">
        <f t="array" ref="X68">IF($C$66="","",IFERROR(MAX(IF((ROW(مسودة!$C$52:$C$81)=SMALL(IF((ROW(مسودة!$C$52:$C$81)*(مسودة!$C$52:$C$81=$C$66)),ROW(مسودة!$C$52:$C$81)),ROW()-ROW(X68)+1)),مسودة!X54:'مسودة'!X$81)),0))</f>
        <v/>
      </c>
      <c r="Y68" s="40" t="str">
        <f t="array" ref="Y68">IF($C$66="","",IFERROR(MAX(IF((ROW(مسودة!$C$52:$C$81)=SMALL(IF((ROW(مسودة!$C$52:$C$81)*(مسودة!$C$52:$C$81=$C$66)),ROW(مسودة!$C$52:$C$81)),ROW()-ROW(Y68)+1)),مسودة!Y54:'مسودة'!Y$81)),0))</f>
        <v/>
      </c>
      <c r="Z68" s="40" t="str">
        <f t="array" ref="Z68">IF($C$66="","",IFERROR(MAX(IF((ROW(مسودة!$C$52:$C$81)=SMALL(IF((ROW(مسودة!$C$52:$C$81)*(مسودة!$C$52:$C$81=$C$66)),ROW(مسودة!$C$52:$C$81)),ROW()-ROW(Z68)+1)),مسودة!Z54:'مسودة'!Z$81)),0))</f>
        <v/>
      </c>
      <c r="AA68" s="40" t="str">
        <f t="array" ref="AA68">IF($C$66="","",IFERROR(MAX(IF((ROW(مسودة!$C$52:$C$81)=SMALL(IF((ROW(مسودة!$C$52:$C$81)*(مسودة!$C$52:$C$81=$C$66)),ROW(مسودة!$C$52:$C$81)),ROW()-ROW(AA68)+1)),مسودة!AA54:'مسودة'!AA$81)),0))</f>
        <v/>
      </c>
      <c r="AB68" s="40" t="str">
        <f t="array" ref="AB68">IF($C$66="","",IFERROR(MAX(IF((ROW(مسودة!$C$52:$C$81)=SMALL(IF((ROW(مسودة!$C$52:$C$81)*(مسودة!$C$52:$C$81=$C$66)),ROW(مسودة!$C$52:$C$81)),ROW()-ROW(AB68)+1)),مسودة!AB54:'مسودة'!AB$81)),0))</f>
        <v/>
      </c>
      <c r="AC68" s="40" t="str">
        <f t="array" ref="AC68">IF($C$66="","",IFERROR(MAX(IF((ROW(مسودة!$C$52:$C$81)=SMALL(IF((ROW(مسودة!$C$52:$C$81)*(مسودة!$C$52:$C$81=$C$66)),ROW(مسودة!$C$52:$C$81)),ROW()-ROW(AC68)+1)),مسودة!AC54:'مسودة'!AC$81)),0))</f>
        <v/>
      </c>
      <c r="AD68" s="40" t="str">
        <f t="array" ref="AD68">IF($C$66="","",IFERROR(MAX(IF((ROW(مسودة!$C$52:$C$81)=SMALL(IF((ROW(مسودة!$C$52:$C$81)*(مسودة!$C$52:$C$81=$C$66)),ROW(مسودة!$C$52:$C$81)),ROW()-ROW(AD68)+1)),مسودة!AD54:'مسودة'!AD$81)),0))</f>
        <v/>
      </c>
      <c r="AE68" s="40" t="str">
        <f t="array" ref="AE68">IF($C$66="","",IFERROR(MAX(IF((ROW(مسودة!$C$52:$C$81)=SMALL(IF((ROW(مسودة!$C$52:$C$81)*(مسودة!$C$52:$C$81=$C$66)),ROW(مسودة!$C$52:$C$81)),ROW()-ROW(AE68)+1)),مسودة!AE54:'مسودة'!AE$81)),0))</f>
        <v/>
      </c>
      <c r="AF68" s="40" t="str">
        <f t="array" ref="AF68">IF($C$66="","",IFERROR(MAX(IF((ROW(مسودة!$C$52:$C$81)=SMALL(IF((ROW(مسودة!$C$52:$C$81)*(مسودة!$C$52:$C$81=$C$66)),ROW(مسودة!$C$52:$C$81)),ROW()-ROW(AF68)+1)),مسودة!AF54:'مسودة'!AF$81)),0))</f>
        <v/>
      </c>
      <c r="AG68" s="40" t="str">
        <f t="array" ref="AG68">IF($C$66="","",IFERROR(MAX(IF((ROW(مسودة!$C$52:$C$81)=SMALL(IF((ROW(مسودة!$C$52:$C$81)*(مسودة!$C$52:$C$81=$C$66)),ROW(مسودة!$C$52:$C$81)),ROW()-ROW(AG68)+1)),مسودة!AG54:'مسودة'!AG$81)),0))</f>
        <v/>
      </c>
      <c r="AH68" s="40" t="str">
        <f t="array" ref="AH68">IF($C$66="","",IFERROR(MAX(IF((ROW(مسودة!$C$52:$C$81)=SMALL(IF((ROW(مسودة!$C$52:$C$81)*(مسودة!$C$52:$C$81=$C$66)),ROW(مسودة!$C$52:$C$81)),ROW()-ROW(AH68)+1)),مسودة!AH54:'مسودة'!AH$81)),0))</f>
        <v/>
      </c>
      <c r="AI68" s="40" t="str">
        <f t="array" ref="AI68">IF($C$66="","",IFERROR(MAX(IF((ROW(مسودة!$C$52:$C$81)=SMALL(IF((ROW(مسودة!$C$52:$C$81)*(مسودة!$C$52:$C$81=$C$66)),ROW(مسودة!$C$52:$C$81)),ROW()-ROW(AI68)+1)),مسودة!AI54:'مسودة'!AI$81)),0))</f>
        <v/>
      </c>
      <c r="AJ68" s="40" t="str">
        <f t="array" ref="AJ68">IF($C$66="","",IFERROR(MAX(IF((ROW(مسودة!$C$52:$C$81)=SMALL(IF((ROW(مسودة!$C$52:$C$81)*(مسودة!$C$52:$C$81=$C$66)),ROW(مسودة!$C$52:$C$81)),ROW()-ROW(AJ68)+1)),مسودة!AJ54:'مسودة'!AJ$81)),0))</f>
        <v/>
      </c>
      <c r="AK68" s="40" t="str">
        <f t="array" ref="AK68">IF($C$66="","",IFERROR(MAX(IF((ROW(مسودة!$C$52:$C$81)=SMALL(IF((ROW(مسودة!$C$52:$C$81)*(مسودة!$C$52:$C$81=$C$66)),ROW(مسودة!$C$52:$C$81)),ROW()-ROW(AK68)+1)),مسودة!AK54:'مسودة'!AK$81)),0))</f>
        <v/>
      </c>
      <c r="AL68" s="40" t="str">
        <f t="array" ref="AL68">IF($C$66="","",IFERROR(MAX(IF((ROW(مسودة!$C$52:$C$81)=SMALL(IF((ROW(مسودة!$C$52:$C$81)*(مسودة!$C$52:$C$81=$C$66)),ROW(مسودة!$C$52:$C$81)),ROW()-ROW(AL68)+1)),مسودة!AL54:'مسودة'!AL$81)),0))</f>
        <v/>
      </c>
      <c r="AM68" s="40" t="str">
        <f t="array" ref="AM68">IF($C$66="","",IFERROR(MAX(IF((ROW(مسودة!$C$52:$C$81)=SMALL(IF((ROW(مسودة!$C$52:$C$81)*(مسودة!$C$52:$C$81=$C$66)),ROW(مسودة!$C$52:$C$81)),ROW()-ROW(AM68)+1)),مسودة!AM54:'مسودة'!AM$81)),0))</f>
        <v/>
      </c>
      <c r="AN68" s="39" t="str">
        <f t="array" ref="AN68">IF($C$66="","",IFERROR(MAX(IF((ROW(مسودة!$C$52:$C$81)=SMALL(IF((ROW(مسودة!$C$52:$C$81)*(مسودة!$C$52:$C$81=$C$66)),ROW(مسودة!$C$52:$C$81)),ROW()-ROW(AN68)+1)),مسودة!AN54:AN$81)),0))</f>
        <v/>
      </c>
      <c r="AO68" s="39" t="str">
        <f t="array" ref="AO68">IF($C$66="","",IFERROR(MAX(IF((ROW(مسودة!$C$52:$C$81)=SMALL(IF((ROW(مسودة!$C$52:$C$81)*(مسودة!$C$52:$C$81=$C$66)),ROW(مسودة!$C$52:$C$81)),ROW()-ROW(AO68)+1)),مسودة!AO54:AO$81)),0))</f>
        <v/>
      </c>
      <c r="AP68" s="39" t="str">
        <f>IF(AO68&lt;50,"   ",IF(AO68&lt;65,"مقبول",IF(AO68&lt;75,"جيد",IF(AO68&lt;85,"جيدجداً",IF(AO68&lt;=100,"ممتاز","")))))</f>
        <v/>
      </c>
      <c r="AQ68" s="49"/>
      <c r="AR68" s="49"/>
      <c r="AS68" s="49"/>
      <c r="AT68" s="49"/>
      <c r="AU68" s="105"/>
    </row>
    <row r="69" spans="2:47" ht="28.5" customHeight="1" thickBot="1">
      <c r="B69" s="48">
        <f t="shared" ref="B69" si="3">B66+1</f>
        <v>16</v>
      </c>
      <c r="C69" s="98" t="str">
        <f t="array" ref="C69">IF(ISERROR(INDEX(مسودة!$C$52:$AV$81,SMALL(IF((مسودة!$AV$52:$AV$81="ناجح"),ROW(مسودة!$C$52:$AV$81)-MIN(ROW(مسودة!$C$52:$AV$81))+1,""),ROW(A6)),COLUMN(A6))),"",INDEX(مسودة!$C$52:$AV$81,SMALL(IF((مسودة!$AV$52:$AV$81="ناجح"),ROW(مسودة!$C$52:$AV$81)-MIN(ROW(مسودة!$C$52:$AV$81))+1,""),ROW(A6)),COLUMN(A6)))</f>
        <v/>
      </c>
      <c r="D69" s="95" t="str">
        <f>IF(C69&lt;&gt;"",VLOOKUP(C69,مسودة!$C$52:$D$81,2,0),"")</f>
        <v/>
      </c>
      <c r="E69" s="95" t="str">
        <f>IF(C69&lt;&gt;"",VLOOKUP(C69,مسودة!$C$52:$E$81,3,0),"")</f>
        <v/>
      </c>
      <c r="F69" s="11" t="s">
        <v>30</v>
      </c>
      <c r="G69" s="40" t="str">
        <f t="array" ref="G69">IF($C$69="","",IFERROR(MAX(IF((ROW(مسودة!$C$52:$C$81)=SMALL(IF((ROW(مسودة!$C$52:$C$81)*(مسودة!$C$52:$C$81=$C$69)),ROW(مسودة!$C$52:$C$81)),ROW()-ROW(G69)+1)),مسودة!G52:'مسودة'!G$81)),0))</f>
        <v/>
      </c>
      <c r="H69" s="40" t="str">
        <f t="array" ref="H69">IF($C$69="","",IFERROR(MAX(IF((ROW(مسودة!$C$52:$C$81)=SMALL(IF((ROW(مسودة!$C$52:$C$81)*(مسودة!$C$52:$C$81=$C$69)),ROW(مسودة!$C$52:$C$81)),ROW()-ROW(H69)+1)),مسودة!H52:'مسودة'!H$81)),0))</f>
        <v/>
      </c>
      <c r="I69" s="40" t="str">
        <f t="array" ref="I69">IF($C$69="","",IFERROR(MAX(IF((ROW(مسودة!$C$52:$C$81)=SMALL(IF((ROW(مسودة!$C$52:$C$81)*(مسودة!$C$52:$C$81=$C$69)),ROW(مسودة!$C$52:$C$81)),ROW()-ROW(I69)+1)),مسودة!I52:'مسودة'!I$81)),0))</f>
        <v/>
      </c>
      <c r="J69" s="40" t="str">
        <f t="array" ref="J69">IF($C$69="","",IFERROR(MAX(IF((ROW(مسودة!$C$52:$C$81)=SMALL(IF((ROW(مسودة!$C$52:$C$81)*(مسودة!$C$52:$C$81=$C$69)),ROW(مسودة!$C$52:$C$81)),ROW()-ROW(J69)+1)),مسودة!J52:'مسودة'!J$81)),0))</f>
        <v/>
      </c>
      <c r="K69" s="40" t="str">
        <f t="array" ref="K69">IF($C$69="","",IFERROR(MAX(IF((ROW(مسودة!$C$52:$C$81)=SMALL(IF((ROW(مسودة!$C$52:$C$81)*(مسودة!$C$52:$C$81=$C$69)),ROW(مسودة!$C$52:$C$81)),ROW()-ROW(K69)+1)),مسودة!K52:'مسودة'!K$81)),0))</f>
        <v/>
      </c>
      <c r="L69" s="40" t="str">
        <f t="array" ref="L69">IF($C$69="","",IFERROR(MAX(IF((ROW(مسودة!$C$52:$C$81)=SMALL(IF((ROW(مسودة!$C$52:$C$81)*(مسودة!$C$52:$C$81=$C$69)),ROW(مسودة!$C$52:$C$81)),ROW()-ROW(L69)+1)),مسودة!L52:'مسودة'!L$81)),0))</f>
        <v/>
      </c>
      <c r="M69" s="40" t="str">
        <f t="array" ref="M69">IF($C$69="","",IFERROR(MAX(IF((ROW(مسودة!$C$52:$C$81)=SMALL(IF((ROW(مسودة!$C$52:$C$81)*(مسودة!$C$52:$C$81=$C$69)),ROW(مسودة!$C$52:$C$81)),ROW()-ROW(M69)+1)),مسودة!M52:'مسودة'!M$81)),0))</f>
        <v/>
      </c>
      <c r="N69" s="40" t="str">
        <f t="array" ref="N69">IF($C$69="","",IFERROR(MAX(IF((ROW(مسودة!$C$52:$C$81)=SMALL(IF((ROW(مسودة!$C$52:$C$81)*(مسودة!$C$52:$C$81=$C$69)),ROW(مسودة!$C$52:$C$81)),ROW()-ROW(N69)+1)),مسودة!N52:'مسودة'!N$81)),0))</f>
        <v/>
      </c>
      <c r="O69" s="40" t="str">
        <f t="array" ref="O69">IF($C$69="","",IFERROR(MAX(IF((ROW(مسودة!$C$52:$C$81)=SMALL(IF((ROW(مسودة!$C$52:$C$81)*(مسودة!$C$52:$C$81=$C$69)),ROW(مسودة!$C$52:$C$81)),ROW()-ROW(O69)+1)),مسودة!O52:'مسودة'!O$81)),0))</f>
        <v/>
      </c>
      <c r="P69" s="40" t="str">
        <f t="array" ref="P69">IF($C$69="","",IFERROR(MAX(IF((ROW(مسودة!$C$52:$C$81)=SMALL(IF((ROW(مسودة!$C$52:$C$81)*(مسودة!$C$52:$C$81=$C$69)),ROW(مسودة!$C$52:$C$81)),ROW()-ROW(P69)+1)),مسودة!P52:'مسودة'!P$81)),0))</f>
        <v/>
      </c>
      <c r="Q69" s="40" t="str">
        <f t="array" ref="Q69">IF($C$69="","",IFERROR(MAX(IF((ROW(مسودة!$C$52:$C$81)=SMALL(IF((ROW(مسودة!$C$52:$C$81)*(مسودة!$C$52:$C$81=$C$69)),ROW(مسودة!$C$52:$C$81)),ROW()-ROW(Q69)+1)),مسودة!Q52:'مسودة'!Q$81)),0))</f>
        <v/>
      </c>
      <c r="R69" s="40" t="str">
        <f t="array" ref="R69">IF($C$69="","",IFERROR(MAX(IF((ROW(مسودة!$C$52:$C$81)=SMALL(IF((ROW(مسودة!$C$52:$C$81)*(مسودة!$C$52:$C$81=$C$69)),ROW(مسودة!$C$52:$C$81)),ROW()-ROW(R69)+1)),مسودة!R52:'مسودة'!R$81)),0))</f>
        <v/>
      </c>
      <c r="S69" s="40" t="str">
        <f t="array" ref="S69">IF($C$69="","",IFERROR(MAX(IF((ROW(مسودة!$C$52:$C$81)=SMALL(IF((ROW(مسودة!$C$52:$C$81)*(مسودة!$C$52:$C$81=$C$69)),ROW(مسودة!$C$52:$C$81)),ROW()-ROW(S69)+1)),مسودة!S52:'مسودة'!S$81)),0))</f>
        <v/>
      </c>
      <c r="T69" s="40" t="str">
        <f t="array" ref="T69">IF($C$69="","",IFERROR(MAX(IF((ROW(مسودة!$C$52:$C$81)=SMALL(IF((ROW(مسودة!$C$52:$C$81)*(مسودة!$C$52:$C$81=$C$69)),ROW(مسودة!$C$52:$C$81)),ROW()-ROW(T69)+1)),مسودة!T52:'مسودة'!T$81)),0))</f>
        <v/>
      </c>
      <c r="U69" s="40" t="str">
        <f t="array" ref="U69">IF($C$69="","",IFERROR(MAX(IF((ROW(مسودة!$C$52:$C$81)=SMALL(IF((ROW(مسودة!$C$52:$C$81)*(مسودة!$C$52:$C$81=$C$69)),ROW(مسودة!$C$52:$C$81)),ROW()-ROW(U69)+1)),مسودة!U52:'مسودة'!U$81)),0))</f>
        <v/>
      </c>
      <c r="V69" s="40" t="str">
        <f t="array" ref="V69">IF($C$69="","",IFERROR(MAX(IF((ROW(مسودة!$C$52:$C$81)=SMALL(IF((ROW(مسودة!$C$52:$C$81)*(مسودة!$C$52:$C$81=$C$69)),ROW(مسودة!$C$52:$C$81)),ROW()-ROW(V69)+1)),مسودة!V52:'مسودة'!V$81)),0))</f>
        <v/>
      </c>
      <c r="W69" s="40" t="str">
        <f t="array" ref="W69">IF($C$69="","",IFERROR(MAX(IF((ROW(مسودة!$C$52:$C$81)=SMALL(IF((ROW(مسودة!$C$52:$C$81)*(مسودة!$C$52:$C$81=$C$69)),ROW(مسودة!$C$52:$C$81)),ROW()-ROW(W69)+1)),مسودة!W52:'مسودة'!W$81)),0))</f>
        <v/>
      </c>
      <c r="X69" s="40" t="str">
        <f t="array" ref="X69">IF($C$69="","",IFERROR(MAX(IF((ROW(مسودة!$C$52:$C$81)=SMALL(IF((ROW(مسودة!$C$52:$C$81)*(مسودة!$C$52:$C$81=$C$69)),ROW(مسودة!$C$52:$C$81)),ROW()-ROW(X69)+1)),مسودة!X52:'مسودة'!X$81)),0))</f>
        <v/>
      </c>
      <c r="Y69" s="40" t="str">
        <f t="array" ref="Y69">IF($C$69="","",IFERROR(MAX(IF((ROW(مسودة!$C$52:$C$81)=SMALL(IF((ROW(مسودة!$C$52:$C$81)*(مسودة!$C$52:$C$81=$C$69)),ROW(مسودة!$C$52:$C$81)),ROW()-ROW(Y69)+1)),مسودة!Y52:'مسودة'!Y$81)),0))</f>
        <v/>
      </c>
      <c r="Z69" s="40" t="str">
        <f t="array" ref="Z69">IF($C$69="","",IFERROR(MAX(IF((ROW(مسودة!$C$52:$C$81)=SMALL(IF((ROW(مسودة!$C$52:$C$81)*(مسودة!$C$52:$C$81=$C$69)),ROW(مسودة!$C$52:$C$81)),ROW()-ROW(Z69)+1)),مسودة!Z52:'مسودة'!Z$81)),0))</f>
        <v/>
      </c>
      <c r="AA69" s="40" t="str">
        <f t="array" ref="AA69">IF($C$69="","",IFERROR(MAX(IF((ROW(مسودة!$C$52:$C$81)=SMALL(IF((ROW(مسودة!$C$52:$C$81)*(مسودة!$C$52:$C$81=$C$69)),ROW(مسودة!$C$52:$C$81)),ROW()-ROW(AA69)+1)),مسودة!AA52:'مسودة'!AA$81)),0))</f>
        <v/>
      </c>
      <c r="AB69" s="40" t="str">
        <f t="array" ref="AB69">IF($C$69="","",IFERROR(MAX(IF((ROW(مسودة!$C$52:$C$81)=SMALL(IF((ROW(مسودة!$C$52:$C$81)*(مسودة!$C$52:$C$81=$C$69)),ROW(مسودة!$C$52:$C$81)),ROW()-ROW(AB69)+1)),مسودة!AB52:'مسودة'!AB$81)),0))</f>
        <v/>
      </c>
      <c r="AC69" s="40" t="str">
        <f t="array" ref="AC69">IF($C$69="","",IFERROR(MAX(IF((ROW(مسودة!$C$52:$C$81)=SMALL(IF((ROW(مسودة!$C$52:$C$81)*(مسودة!$C$52:$C$81=$C$69)),ROW(مسودة!$C$52:$C$81)),ROW()-ROW(AC69)+1)),مسودة!AC52:'مسودة'!AC$81)),0))</f>
        <v/>
      </c>
      <c r="AD69" s="40" t="str">
        <f t="array" ref="AD69">IF($C$69="","",IFERROR(MAX(IF((ROW(مسودة!$C$52:$C$81)=SMALL(IF((ROW(مسودة!$C$52:$C$81)*(مسودة!$C$52:$C$81=$C$69)),ROW(مسودة!$C$52:$C$81)),ROW()-ROW(AD69)+1)),مسودة!AD52:'مسودة'!AD$81)),0))</f>
        <v/>
      </c>
      <c r="AE69" s="40" t="str">
        <f t="array" ref="AE69">IF($C$69="","",IFERROR(MAX(IF((ROW(مسودة!$C$52:$C$81)=SMALL(IF((ROW(مسودة!$C$52:$C$81)*(مسودة!$C$52:$C$81=$C$69)),ROW(مسودة!$C$52:$C$81)),ROW()-ROW(AE69)+1)),مسودة!AE52:'مسودة'!AE$81)),0))</f>
        <v/>
      </c>
      <c r="AF69" s="40" t="str">
        <f t="array" ref="AF69">IF($C$69="","",IFERROR(MAX(IF((ROW(مسودة!$C$52:$C$81)=SMALL(IF((ROW(مسودة!$C$52:$C$81)*(مسودة!$C$52:$C$81=$C$69)),ROW(مسودة!$C$52:$C$81)),ROW()-ROW(AF69)+1)),مسودة!AF52:'مسودة'!AF$81)),0))</f>
        <v/>
      </c>
      <c r="AG69" s="40" t="str">
        <f t="array" ref="AG69">IF($C$69="","",IFERROR(MAX(IF((ROW(مسودة!$C$52:$C$81)=SMALL(IF((ROW(مسودة!$C$52:$C$81)*(مسودة!$C$52:$C$81=$C$69)),ROW(مسودة!$C$52:$C$81)),ROW()-ROW(AG69)+1)),مسودة!AG52:'مسودة'!AG$81)),0))</f>
        <v/>
      </c>
      <c r="AH69" s="40" t="str">
        <f t="array" ref="AH69">IF($C$69="","",IFERROR(MAX(IF((ROW(مسودة!$C$52:$C$81)=SMALL(IF((ROW(مسودة!$C$52:$C$81)*(مسودة!$C$52:$C$81=$C$69)),ROW(مسودة!$C$52:$C$81)),ROW()-ROW(AH69)+1)),مسودة!AH52:'مسودة'!AH$81)),0))</f>
        <v/>
      </c>
      <c r="AI69" s="40" t="str">
        <f t="array" ref="AI69">IF($C$69="","",IFERROR(MAX(IF((ROW(مسودة!$C$52:$C$81)=SMALL(IF((ROW(مسودة!$C$52:$C$81)*(مسودة!$C$52:$C$81=$C$69)),ROW(مسودة!$C$52:$C$81)),ROW()-ROW(AI69)+1)),مسودة!AI52:'مسودة'!AI$81)),0))</f>
        <v/>
      </c>
      <c r="AJ69" s="40" t="str">
        <f t="array" ref="AJ69">IF($C$69="","",IFERROR(MAX(IF((ROW(مسودة!$C$52:$C$81)=SMALL(IF((ROW(مسودة!$C$52:$C$81)*(مسودة!$C$52:$C$81=$C$69)),ROW(مسودة!$C$52:$C$81)),ROW()-ROW(AJ69)+1)),مسودة!AJ52:'مسودة'!AJ$81)),0))</f>
        <v/>
      </c>
      <c r="AK69" s="40" t="str">
        <f t="array" ref="AK69">IF($C$69="","",IFERROR(MAX(IF((ROW(مسودة!$C$52:$C$81)=SMALL(IF((ROW(مسودة!$C$52:$C$81)*(مسودة!$C$52:$C$81=$C$69)),ROW(مسودة!$C$52:$C$81)),ROW()-ROW(AK69)+1)),مسودة!AK52:'مسودة'!AK$81)),0))</f>
        <v/>
      </c>
      <c r="AL69" s="40" t="str">
        <f t="array" ref="AL69">IF($C$69="","",IFERROR(MAX(IF((ROW(مسودة!$C$52:$C$81)=SMALL(IF((ROW(مسودة!$C$52:$C$81)*(مسودة!$C$52:$C$81=$C$69)),ROW(مسودة!$C$52:$C$81)),ROW()-ROW(AL69)+1)),مسودة!AL52:'مسودة'!AL$81)),0))</f>
        <v/>
      </c>
      <c r="AM69" s="40" t="str">
        <f t="array" ref="AM69">IF($C$69="","",IFERROR(MAX(IF((ROW(مسودة!$C$52:$C$81)=SMALL(IF((ROW(مسودة!$C$52:$C$81)*(مسودة!$C$52:$C$81=$C$69)),ROW(مسودة!$C$52:$C$81)),ROW()-ROW(AM69)+1)),مسودة!AM52:'مسودة'!AM$81)),0))</f>
        <v/>
      </c>
      <c r="AN69" s="54"/>
      <c r="AO69" s="54"/>
      <c r="AP69" s="55"/>
      <c r="AQ69" s="49"/>
      <c r="AR69" s="49"/>
      <c r="AS69" s="49"/>
      <c r="AT69" s="49"/>
      <c r="AU69" s="103" t="str">
        <f>IFERROR(LOOKUP(2,1/((مسودة!$C$52:$C$81=C69)*(مسودة!$F$52:$F$81=F69)),مسودة!$AV$52:$AV$81),"")</f>
        <v/>
      </c>
    </row>
    <row r="70" spans="2:47" ht="28.5" customHeight="1" thickBot="1">
      <c r="B70" s="48"/>
      <c r="C70" s="99"/>
      <c r="D70" s="51"/>
      <c r="E70" s="51"/>
      <c r="F70" s="11" t="s">
        <v>31</v>
      </c>
      <c r="G70" s="40" t="str">
        <f t="array" ref="G70">IF($C$69="","",IFERROR(MAX(IF((ROW(مسودة!$C$52:$C$81)=SMALL(IF((ROW(مسودة!$C$52:$C$81)*(مسودة!$C$52:$C$81=$C$69)),ROW(مسودة!$C$52:$C$81)),ROW()-ROW(G70)+1)),مسودة!G53:'مسودة'!G$81)),0))</f>
        <v/>
      </c>
      <c r="H70" s="40" t="str">
        <f t="array" ref="H70">IF($C$69="","",IFERROR(MAX(IF((ROW(مسودة!$C$52:$C$81)=SMALL(IF((ROW(مسودة!$C$52:$C$81)*(مسودة!$C$52:$C$81=$C$69)),ROW(مسودة!$C$52:$C$81)),ROW()-ROW(H70)+1)),مسودة!H53:'مسودة'!H$81)),0))</f>
        <v/>
      </c>
      <c r="I70" s="40" t="str">
        <f t="array" ref="I70">IF($C$69="","",IFERROR(MAX(IF((ROW(مسودة!$C$52:$C$81)=SMALL(IF((ROW(مسودة!$C$52:$C$81)*(مسودة!$C$52:$C$81=$C$69)),ROW(مسودة!$C$52:$C$81)),ROW()-ROW(I70)+1)),مسودة!I53:'مسودة'!I$81)),0))</f>
        <v/>
      </c>
      <c r="J70" s="40" t="str">
        <f t="array" ref="J70">IF($C$69="","",IFERROR(MAX(IF((ROW(مسودة!$C$52:$C$81)=SMALL(IF((ROW(مسودة!$C$52:$C$81)*(مسودة!$C$52:$C$81=$C$69)),ROW(مسودة!$C$52:$C$81)),ROW()-ROW(J70)+1)),مسودة!J53:'مسودة'!J$81)),0))</f>
        <v/>
      </c>
      <c r="K70" s="40" t="str">
        <f t="array" ref="K70">IF($C$69="","",IFERROR(MAX(IF((ROW(مسودة!$C$52:$C$81)=SMALL(IF((ROW(مسودة!$C$52:$C$81)*(مسودة!$C$52:$C$81=$C$69)),ROW(مسودة!$C$52:$C$81)),ROW()-ROW(K70)+1)),مسودة!K53:'مسودة'!K$81)),0))</f>
        <v/>
      </c>
      <c r="L70" s="40" t="str">
        <f t="array" ref="L70">IF($C$69="","",IFERROR(MAX(IF((ROW(مسودة!$C$52:$C$81)=SMALL(IF((ROW(مسودة!$C$52:$C$81)*(مسودة!$C$52:$C$81=$C$69)),ROW(مسودة!$C$52:$C$81)),ROW()-ROW(L70)+1)),مسودة!L53:'مسودة'!L$81)),0))</f>
        <v/>
      </c>
      <c r="M70" s="40" t="str">
        <f t="array" ref="M70">IF($C$69="","",IFERROR(MAX(IF((ROW(مسودة!$C$52:$C$81)=SMALL(IF((ROW(مسودة!$C$52:$C$81)*(مسودة!$C$52:$C$81=$C$69)),ROW(مسودة!$C$52:$C$81)),ROW()-ROW(M70)+1)),مسودة!M53:'مسودة'!M$81)),0))</f>
        <v/>
      </c>
      <c r="N70" s="40" t="str">
        <f t="array" ref="N70">IF($C$69="","",IFERROR(MAX(IF((ROW(مسودة!$C$52:$C$81)=SMALL(IF((ROW(مسودة!$C$52:$C$81)*(مسودة!$C$52:$C$81=$C$69)),ROW(مسودة!$C$52:$C$81)),ROW()-ROW(N70)+1)),مسودة!N53:'مسودة'!N$81)),0))</f>
        <v/>
      </c>
      <c r="O70" s="40" t="str">
        <f t="array" ref="O70">IF($C$69="","",IFERROR(MAX(IF((ROW(مسودة!$C$52:$C$81)=SMALL(IF((ROW(مسودة!$C$52:$C$81)*(مسودة!$C$52:$C$81=$C$69)),ROW(مسودة!$C$52:$C$81)),ROW()-ROW(O70)+1)),مسودة!O53:'مسودة'!O$81)),0))</f>
        <v/>
      </c>
      <c r="P70" s="40" t="str">
        <f t="array" ref="P70">IF($C$69="","",IFERROR(MAX(IF((ROW(مسودة!$C$52:$C$81)=SMALL(IF((ROW(مسودة!$C$52:$C$81)*(مسودة!$C$52:$C$81=$C$69)),ROW(مسودة!$C$52:$C$81)),ROW()-ROW(P70)+1)),مسودة!P53:'مسودة'!P$81)),0))</f>
        <v/>
      </c>
      <c r="Q70" s="40" t="str">
        <f t="array" ref="Q70">IF($C$69="","",IFERROR(MAX(IF((ROW(مسودة!$C$52:$C$81)=SMALL(IF((ROW(مسودة!$C$52:$C$81)*(مسودة!$C$52:$C$81=$C$69)),ROW(مسودة!$C$52:$C$81)),ROW()-ROW(Q70)+1)),مسودة!Q53:'مسودة'!Q$81)),0))</f>
        <v/>
      </c>
      <c r="R70" s="40" t="str">
        <f t="array" ref="R70">IF($C$69="","",IFERROR(MAX(IF((ROW(مسودة!$C$52:$C$81)=SMALL(IF((ROW(مسودة!$C$52:$C$81)*(مسودة!$C$52:$C$81=$C$69)),ROW(مسودة!$C$52:$C$81)),ROW()-ROW(R70)+1)),مسودة!R53:'مسودة'!R$81)),0))</f>
        <v/>
      </c>
      <c r="S70" s="40" t="str">
        <f t="array" ref="S70">IF($C$69="","",IFERROR(MAX(IF((ROW(مسودة!$C$52:$C$81)=SMALL(IF((ROW(مسودة!$C$52:$C$81)*(مسودة!$C$52:$C$81=$C$69)),ROW(مسودة!$C$52:$C$81)),ROW()-ROW(S70)+1)),مسودة!S53:'مسودة'!S$81)),0))</f>
        <v/>
      </c>
      <c r="T70" s="40" t="str">
        <f t="array" ref="T70">IF($C$69="","",IFERROR(MAX(IF((ROW(مسودة!$C$52:$C$81)=SMALL(IF((ROW(مسودة!$C$52:$C$81)*(مسودة!$C$52:$C$81=$C$69)),ROW(مسودة!$C$52:$C$81)),ROW()-ROW(T70)+1)),مسودة!T53:'مسودة'!T$81)),0))</f>
        <v/>
      </c>
      <c r="U70" s="40" t="str">
        <f t="array" ref="U70">IF($C$69="","",IFERROR(MAX(IF((ROW(مسودة!$C$52:$C$81)=SMALL(IF((ROW(مسودة!$C$52:$C$81)*(مسودة!$C$52:$C$81=$C$69)),ROW(مسودة!$C$52:$C$81)),ROW()-ROW(U70)+1)),مسودة!U53:'مسودة'!U$81)),0))</f>
        <v/>
      </c>
      <c r="V70" s="40" t="str">
        <f t="array" ref="V70">IF($C$69="","",IFERROR(MAX(IF((ROW(مسودة!$C$52:$C$81)=SMALL(IF((ROW(مسودة!$C$52:$C$81)*(مسودة!$C$52:$C$81=$C$69)),ROW(مسودة!$C$52:$C$81)),ROW()-ROW(V70)+1)),مسودة!V53:'مسودة'!V$81)),0))</f>
        <v/>
      </c>
      <c r="W70" s="40" t="str">
        <f t="array" ref="W70">IF($C$69="","",IFERROR(MAX(IF((ROW(مسودة!$C$52:$C$81)=SMALL(IF((ROW(مسودة!$C$52:$C$81)*(مسودة!$C$52:$C$81=$C$69)),ROW(مسودة!$C$52:$C$81)),ROW()-ROW(W70)+1)),مسودة!W53:'مسودة'!W$81)),0))</f>
        <v/>
      </c>
      <c r="X70" s="40" t="str">
        <f t="array" ref="X70">IF($C$69="","",IFERROR(MAX(IF((ROW(مسودة!$C$52:$C$81)=SMALL(IF((ROW(مسودة!$C$52:$C$81)*(مسودة!$C$52:$C$81=$C$69)),ROW(مسودة!$C$52:$C$81)),ROW()-ROW(X70)+1)),مسودة!X53:'مسودة'!X$81)),0))</f>
        <v/>
      </c>
      <c r="Y70" s="40" t="str">
        <f t="array" ref="Y70">IF($C$69="","",IFERROR(MAX(IF((ROW(مسودة!$C$52:$C$81)=SMALL(IF((ROW(مسودة!$C$52:$C$81)*(مسودة!$C$52:$C$81=$C$69)),ROW(مسودة!$C$52:$C$81)),ROW()-ROW(Y70)+1)),مسودة!Y53:'مسودة'!Y$81)),0))</f>
        <v/>
      </c>
      <c r="Z70" s="40" t="str">
        <f t="array" ref="Z70">IF($C$69="","",IFERROR(MAX(IF((ROW(مسودة!$C$52:$C$81)=SMALL(IF((ROW(مسودة!$C$52:$C$81)*(مسودة!$C$52:$C$81=$C$69)),ROW(مسودة!$C$52:$C$81)),ROW()-ROW(Z70)+1)),مسودة!Z53:'مسودة'!Z$81)),0))</f>
        <v/>
      </c>
      <c r="AA70" s="40" t="str">
        <f t="array" ref="AA70">IF($C$69="","",IFERROR(MAX(IF((ROW(مسودة!$C$52:$C$81)=SMALL(IF((ROW(مسودة!$C$52:$C$81)*(مسودة!$C$52:$C$81=$C$69)),ROW(مسودة!$C$52:$C$81)),ROW()-ROW(AA70)+1)),مسودة!AA53:'مسودة'!AA$81)),0))</f>
        <v/>
      </c>
      <c r="AB70" s="40" t="str">
        <f t="array" ref="AB70">IF($C$69="","",IFERROR(MAX(IF((ROW(مسودة!$C$52:$C$81)=SMALL(IF((ROW(مسودة!$C$52:$C$81)*(مسودة!$C$52:$C$81=$C$69)),ROW(مسودة!$C$52:$C$81)),ROW()-ROW(AB70)+1)),مسودة!AB53:'مسودة'!AB$81)),0))</f>
        <v/>
      </c>
      <c r="AC70" s="40" t="str">
        <f t="array" ref="AC70">IF($C$69="","",IFERROR(MAX(IF((ROW(مسودة!$C$52:$C$81)=SMALL(IF((ROW(مسودة!$C$52:$C$81)*(مسودة!$C$52:$C$81=$C$69)),ROW(مسودة!$C$52:$C$81)),ROW()-ROW(AC70)+1)),مسودة!AC53:'مسودة'!AC$81)),0))</f>
        <v/>
      </c>
      <c r="AD70" s="40" t="str">
        <f t="array" ref="AD70">IF($C$69="","",IFERROR(MAX(IF((ROW(مسودة!$C$52:$C$81)=SMALL(IF((ROW(مسودة!$C$52:$C$81)*(مسودة!$C$52:$C$81=$C$69)),ROW(مسودة!$C$52:$C$81)),ROW()-ROW(AD70)+1)),مسودة!AD53:'مسودة'!AD$81)),0))</f>
        <v/>
      </c>
      <c r="AE70" s="40" t="str">
        <f t="array" ref="AE70">IF($C$69="","",IFERROR(MAX(IF((ROW(مسودة!$C$52:$C$81)=SMALL(IF((ROW(مسودة!$C$52:$C$81)*(مسودة!$C$52:$C$81=$C$69)),ROW(مسودة!$C$52:$C$81)),ROW()-ROW(AE70)+1)),مسودة!AE53:'مسودة'!AE$81)),0))</f>
        <v/>
      </c>
      <c r="AF70" s="40" t="str">
        <f t="array" ref="AF70">IF($C$69="","",IFERROR(MAX(IF((ROW(مسودة!$C$52:$C$81)=SMALL(IF((ROW(مسودة!$C$52:$C$81)*(مسودة!$C$52:$C$81=$C$69)),ROW(مسودة!$C$52:$C$81)),ROW()-ROW(AF70)+1)),مسودة!AF53:'مسودة'!AF$81)),0))</f>
        <v/>
      </c>
      <c r="AG70" s="40" t="str">
        <f t="array" ref="AG70">IF($C$69="","",IFERROR(MAX(IF((ROW(مسودة!$C$52:$C$81)=SMALL(IF((ROW(مسودة!$C$52:$C$81)*(مسودة!$C$52:$C$81=$C$69)),ROW(مسودة!$C$52:$C$81)),ROW()-ROW(AG70)+1)),مسودة!AG53:'مسودة'!AG$81)),0))</f>
        <v/>
      </c>
      <c r="AH70" s="40" t="str">
        <f t="array" ref="AH70">IF($C$69="","",IFERROR(MAX(IF((ROW(مسودة!$C$52:$C$81)=SMALL(IF((ROW(مسودة!$C$52:$C$81)*(مسودة!$C$52:$C$81=$C$69)),ROW(مسودة!$C$52:$C$81)),ROW()-ROW(AH70)+1)),مسودة!AH53:'مسودة'!AH$81)),0))</f>
        <v/>
      </c>
      <c r="AI70" s="40" t="str">
        <f t="array" ref="AI70">IF($C$69="","",IFERROR(MAX(IF((ROW(مسودة!$C$52:$C$81)=SMALL(IF((ROW(مسودة!$C$52:$C$81)*(مسودة!$C$52:$C$81=$C$69)),ROW(مسودة!$C$52:$C$81)),ROW()-ROW(AI70)+1)),مسودة!AI53:'مسودة'!AI$81)),0))</f>
        <v/>
      </c>
      <c r="AJ70" s="40" t="str">
        <f t="array" ref="AJ70">IF($C$69="","",IFERROR(MAX(IF((ROW(مسودة!$C$52:$C$81)=SMALL(IF((ROW(مسودة!$C$52:$C$81)*(مسودة!$C$52:$C$81=$C$69)),ROW(مسودة!$C$52:$C$81)),ROW()-ROW(AJ70)+1)),مسودة!AJ53:'مسودة'!AJ$81)),0))</f>
        <v/>
      </c>
      <c r="AK70" s="40" t="str">
        <f t="array" ref="AK70">IF($C$69="","",IFERROR(MAX(IF((ROW(مسودة!$C$52:$C$81)=SMALL(IF((ROW(مسودة!$C$52:$C$81)*(مسودة!$C$52:$C$81=$C$69)),ROW(مسودة!$C$52:$C$81)),ROW()-ROW(AK70)+1)),مسودة!AK53:'مسودة'!AK$81)),0))</f>
        <v/>
      </c>
      <c r="AL70" s="40" t="str">
        <f t="array" ref="AL70">IF($C$69="","",IFERROR(MAX(IF((ROW(مسودة!$C$52:$C$81)=SMALL(IF((ROW(مسودة!$C$52:$C$81)*(مسودة!$C$52:$C$81=$C$69)),ROW(مسودة!$C$52:$C$81)),ROW()-ROW(AL70)+1)),مسودة!AL53:'مسودة'!AL$81)),0))</f>
        <v/>
      </c>
      <c r="AM70" s="40" t="str">
        <f t="array" ref="AM70">IF($C$69="","",IFERROR(MAX(IF((ROW(مسودة!$C$52:$C$81)=SMALL(IF((ROW(مسودة!$C$52:$C$81)*(مسودة!$C$52:$C$81=$C$69)),ROW(مسودة!$C$52:$C$81)),ROW()-ROW(AM70)+1)),مسودة!AM53:'مسودة'!AM$81)),0))</f>
        <v/>
      </c>
      <c r="AN70" s="54"/>
      <c r="AO70" s="54"/>
      <c r="AP70" s="56"/>
      <c r="AQ70" s="49"/>
      <c r="AR70" s="49"/>
      <c r="AS70" s="49"/>
      <c r="AT70" s="49"/>
      <c r="AU70" s="104"/>
    </row>
    <row r="71" spans="2:47" ht="36" customHeight="1" thickBot="1">
      <c r="B71" s="48"/>
      <c r="C71" s="93"/>
      <c r="D71" s="51"/>
      <c r="E71" s="51"/>
      <c r="F71" s="14" t="s">
        <v>32</v>
      </c>
      <c r="G71" s="40" t="str">
        <f t="array" ref="G71">IF($C$69="","",IFERROR(MAX(IF((ROW(مسودة!$C$52:$C$81)=SMALL(IF((ROW(مسودة!$C$52:$C$81)*(مسودة!$C$52:$C$81=$C$69)),ROW(مسودة!$C$52:$C$81)),ROW()-ROW(G71)+1)),مسودة!G54:'مسودة'!G$81)),0))</f>
        <v/>
      </c>
      <c r="H71" s="40" t="str">
        <f t="array" ref="H71">IF($C$69="","",IFERROR(MAX(IF((ROW(مسودة!$C$52:$C$81)=SMALL(IF((ROW(مسودة!$C$52:$C$81)*(مسودة!$C$52:$C$81=$C$69)),ROW(مسودة!$C$52:$C$81)),ROW()-ROW(H71)+1)),مسودة!H54:'مسودة'!H$81)),0))</f>
        <v/>
      </c>
      <c r="I71" s="40" t="str">
        <f t="array" ref="I71">IF($C$69="","",IFERROR(MAX(IF((ROW(مسودة!$C$52:$C$81)=SMALL(IF((ROW(مسودة!$C$52:$C$81)*(مسودة!$C$52:$C$81=$C$69)),ROW(مسودة!$C$52:$C$81)),ROW()-ROW(I71)+1)),مسودة!I54:'مسودة'!I$81)),0))</f>
        <v/>
      </c>
      <c r="J71" s="40" t="str">
        <f t="array" ref="J71">IF($C$69="","",IFERROR(MAX(IF((ROW(مسودة!$C$52:$C$81)=SMALL(IF((ROW(مسودة!$C$52:$C$81)*(مسودة!$C$52:$C$81=$C$69)),ROW(مسودة!$C$52:$C$81)),ROW()-ROW(J71)+1)),مسودة!J54:'مسودة'!J$81)),0))</f>
        <v/>
      </c>
      <c r="K71" s="40" t="str">
        <f t="array" ref="K71">IF($C$69="","",IFERROR(MAX(IF((ROW(مسودة!$C$52:$C$81)=SMALL(IF((ROW(مسودة!$C$52:$C$81)*(مسودة!$C$52:$C$81=$C$69)),ROW(مسودة!$C$52:$C$81)),ROW()-ROW(K71)+1)),مسودة!K54:'مسودة'!K$81)),0))</f>
        <v/>
      </c>
      <c r="L71" s="40" t="str">
        <f t="array" ref="L71">IF($C$69="","",IFERROR(MAX(IF((ROW(مسودة!$C$52:$C$81)=SMALL(IF((ROW(مسودة!$C$52:$C$81)*(مسودة!$C$52:$C$81=$C$69)),ROW(مسودة!$C$52:$C$81)),ROW()-ROW(L71)+1)),مسودة!L54:'مسودة'!L$81)),0))</f>
        <v/>
      </c>
      <c r="M71" s="40" t="str">
        <f t="array" ref="M71">IF($C$69="","",IFERROR(MAX(IF((ROW(مسودة!$C$52:$C$81)=SMALL(IF((ROW(مسودة!$C$52:$C$81)*(مسودة!$C$52:$C$81=$C$69)),ROW(مسودة!$C$52:$C$81)),ROW()-ROW(M71)+1)),مسودة!M54:'مسودة'!M$81)),0))</f>
        <v/>
      </c>
      <c r="N71" s="40" t="str">
        <f t="array" ref="N71">IF($C$69="","",IFERROR(MAX(IF((ROW(مسودة!$C$52:$C$81)=SMALL(IF((ROW(مسودة!$C$52:$C$81)*(مسودة!$C$52:$C$81=$C$69)),ROW(مسودة!$C$52:$C$81)),ROW()-ROW(N71)+1)),مسودة!N54:'مسودة'!N$81)),0))</f>
        <v/>
      </c>
      <c r="O71" s="40" t="str">
        <f t="array" ref="O71">IF($C$69="","",IFERROR(MAX(IF((ROW(مسودة!$C$52:$C$81)=SMALL(IF((ROW(مسودة!$C$52:$C$81)*(مسودة!$C$52:$C$81=$C$69)),ROW(مسودة!$C$52:$C$81)),ROW()-ROW(O71)+1)),مسودة!O54:'مسودة'!O$81)),0))</f>
        <v/>
      </c>
      <c r="P71" s="40" t="str">
        <f t="array" ref="P71">IF($C$69="","",IFERROR(MAX(IF((ROW(مسودة!$C$52:$C$81)=SMALL(IF((ROW(مسودة!$C$52:$C$81)*(مسودة!$C$52:$C$81=$C$69)),ROW(مسودة!$C$52:$C$81)),ROW()-ROW(P71)+1)),مسودة!P54:'مسودة'!P$81)),0))</f>
        <v/>
      </c>
      <c r="Q71" s="40" t="str">
        <f t="array" ref="Q71">IF($C$69="","",IFERROR(MAX(IF((ROW(مسودة!$C$52:$C$81)=SMALL(IF((ROW(مسودة!$C$52:$C$81)*(مسودة!$C$52:$C$81=$C$69)),ROW(مسودة!$C$52:$C$81)),ROW()-ROW(Q71)+1)),مسودة!Q54:'مسودة'!Q$81)),0))</f>
        <v/>
      </c>
      <c r="R71" s="40" t="str">
        <f t="array" ref="R71">IF($C$69="","",IFERROR(MAX(IF((ROW(مسودة!$C$52:$C$81)=SMALL(IF((ROW(مسودة!$C$52:$C$81)*(مسودة!$C$52:$C$81=$C$69)),ROW(مسودة!$C$52:$C$81)),ROW()-ROW(R71)+1)),مسودة!R54:'مسودة'!R$81)),0))</f>
        <v/>
      </c>
      <c r="S71" s="40" t="str">
        <f t="array" ref="S71">IF($C$69="","",IFERROR(MAX(IF((ROW(مسودة!$C$52:$C$81)=SMALL(IF((ROW(مسودة!$C$52:$C$81)*(مسودة!$C$52:$C$81=$C$69)),ROW(مسودة!$C$52:$C$81)),ROW()-ROW(S71)+1)),مسودة!S54:'مسودة'!S$81)),0))</f>
        <v/>
      </c>
      <c r="T71" s="40" t="str">
        <f t="array" ref="T71">IF($C$69="","",IFERROR(MAX(IF((ROW(مسودة!$C$52:$C$81)=SMALL(IF((ROW(مسودة!$C$52:$C$81)*(مسودة!$C$52:$C$81=$C$69)),ROW(مسودة!$C$52:$C$81)),ROW()-ROW(T71)+1)),مسودة!T54:'مسودة'!T$81)),0))</f>
        <v/>
      </c>
      <c r="U71" s="40" t="str">
        <f t="array" ref="U71">IF($C$69="","",IFERROR(MAX(IF((ROW(مسودة!$C$52:$C$81)=SMALL(IF((ROW(مسودة!$C$52:$C$81)*(مسودة!$C$52:$C$81=$C$69)),ROW(مسودة!$C$52:$C$81)),ROW()-ROW(U71)+1)),مسودة!U54:'مسودة'!U$81)),0))</f>
        <v/>
      </c>
      <c r="V71" s="40" t="str">
        <f t="array" ref="V71">IF($C$69="","",IFERROR(MAX(IF((ROW(مسودة!$C$52:$C$81)=SMALL(IF((ROW(مسودة!$C$52:$C$81)*(مسودة!$C$52:$C$81=$C$69)),ROW(مسودة!$C$52:$C$81)),ROW()-ROW(V71)+1)),مسودة!V54:'مسودة'!V$81)),0))</f>
        <v/>
      </c>
      <c r="W71" s="40" t="str">
        <f t="array" ref="W71">IF($C$69="","",IFERROR(MAX(IF((ROW(مسودة!$C$52:$C$81)=SMALL(IF((ROW(مسودة!$C$52:$C$81)*(مسودة!$C$52:$C$81=$C$69)),ROW(مسودة!$C$52:$C$81)),ROW()-ROW(W71)+1)),مسودة!W54:'مسودة'!W$81)),0))</f>
        <v/>
      </c>
      <c r="X71" s="40" t="str">
        <f t="array" ref="X71">IF($C$69="","",IFERROR(MAX(IF((ROW(مسودة!$C$52:$C$81)=SMALL(IF((ROW(مسودة!$C$52:$C$81)*(مسودة!$C$52:$C$81=$C$69)),ROW(مسودة!$C$52:$C$81)),ROW()-ROW(X71)+1)),مسودة!X54:'مسودة'!X$81)),0))</f>
        <v/>
      </c>
      <c r="Y71" s="40" t="str">
        <f t="array" ref="Y71">IF($C$69="","",IFERROR(MAX(IF((ROW(مسودة!$C$52:$C$81)=SMALL(IF((ROW(مسودة!$C$52:$C$81)*(مسودة!$C$52:$C$81=$C$69)),ROW(مسودة!$C$52:$C$81)),ROW()-ROW(Y71)+1)),مسودة!Y54:'مسودة'!Y$81)),0))</f>
        <v/>
      </c>
      <c r="Z71" s="40" t="str">
        <f t="array" ref="Z71">IF($C$69="","",IFERROR(MAX(IF((ROW(مسودة!$C$52:$C$81)=SMALL(IF((ROW(مسودة!$C$52:$C$81)*(مسودة!$C$52:$C$81=$C$69)),ROW(مسودة!$C$52:$C$81)),ROW()-ROW(Z71)+1)),مسودة!Z54:'مسودة'!Z$81)),0))</f>
        <v/>
      </c>
      <c r="AA71" s="40" t="str">
        <f t="array" ref="AA71">IF($C$69="","",IFERROR(MAX(IF((ROW(مسودة!$C$52:$C$81)=SMALL(IF((ROW(مسودة!$C$52:$C$81)*(مسودة!$C$52:$C$81=$C$69)),ROW(مسودة!$C$52:$C$81)),ROW()-ROW(AA71)+1)),مسودة!AA54:'مسودة'!AA$81)),0))</f>
        <v/>
      </c>
      <c r="AB71" s="40" t="str">
        <f t="array" ref="AB71">IF($C$69="","",IFERROR(MAX(IF((ROW(مسودة!$C$52:$C$81)=SMALL(IF((ROW(مسودة!$C$52:$C$81)*(مسودة!$C$52:$C$81=$C$69)),ROW(مسودة!$C$52:$C$81)),ROW()-ROW(AB71)+1)),مسودة!AB54:'مسودة'!AB$81)),0))</f>
        <v/>
      </c>
      <c r="AC71" s="40" t="str">
        <f t="array" ref="AC71">IF($C$69="","",IFERROR(MAX(IF((ROW(مسودة!$C$52:$C$81)=SMALL(IF((ROW(مسودة!$C$52:$C$81)*(مسودة!$C$52:$C$81=$C$69)),ROW(مسودة!$C$52:$C$81)),ROW()-ROW(AC71)+1)),مسودة!AC54:'مسودة'!AC$81)),0))</f>
        <v/>
      </c>
      <c r="AD71" s="40" t="str">
        <f t="array" ref="AD71">IF($C$69="","",IFERROR(MAX(IF((ROW(مسودة!$C$52:$C$81)=SMALL(IF((ROW(مسودة!$C$52:$C$81)*(مسودة!$C$52:$C$81=$C$69)),ROW(مسودة!$C$52:$C$81)),ROW()-ROW(AD71)+1)),مسودة!AD54:'مسودة'!AD$81)),0))</f>
        <v/>
      </c>
      <c r="AE71" s="40" t="str">
        <f t="array" ref="AE71">IF($C$69="","",IFERROR(MAX(IF((ROW(مسودة!$C$52:$C$81)=SMALL(IF((ROW(مسودة!$C$52:$C$81)*(مسودة!$C$52:$C$81=$C$69)),ROW(مسودة!$C$52:$C$81)),ROW()-ROW(AE71)+1)),مسودة!AE54:'مسودة'!AE$81)),0))</f>
        <v/>
      </c>
      <c r="AF71" s="40" t="str">
        <f t="array" ref="AF71">IF($C$69="","",IFERROR(MAX(IF((ROW(مسودة!$C$52:$C$81)=SMALL(IF((ROW(مسودة!$C$52:$C$81)*(مسودة!$C$52:$C$81=$C$69)),ROW(مسودة!$C$52:$C$81)),ROW()-ROW(AF71)+1)),مسودة!AF54:'مسودة'!AF$81)),0))</f>
        <v/>
      </c>
      <c r="AG71" s="40" t="str">
        <f t="array" ref="AG71">IF($C$69="","",IFERROR(MAX(IF((ROW(مسودة!$C$52:$C$81)=SMALL(IF((ROW(مسودة!$C$52:$C$81)*(مسودة!$C$52:$C$81=$C$69)),ROW(مسودة!$C$52:$C$81)),ROW()-ROW(AG71)+1)),مسودة!AG54:'مسودة'!AG$81)),0))</f>
        <v/>
      </c>
      <c r="AH71" s="40" t="str">
        <f t="array" ref="AH71">IF($C$69="","",IFERROR(MAX(IF((ROW(مسودة!$C$52:$C$81)=SMALL(IF((ROW(مسودة!$C$52:$C$81)*(مسودة!$C$52:$C$81=$C$69)),ROW(مسودة!$C$52:$C$81)),ROW()-ROW(AH71)+1)),مسودة!AH54:'مسودة'!AH$81)),0))</f>
        <v/>
      </c>
      <c r="AI71" s="40" t="str">
        <f t="array" ref="AI71">IF($C$69="","",IFERROR(MAX(IF((ROW(مسودة!$C$52:$C$81)=SMALL(IF((ROW(مسودة!$C$52:$C$81)*(مسودة!$C$52:$C$81=$C$69)),ROW(مسودة!$C$52:$C$81)),ROW()-ROW(AI71)+1)),مسودة!AI54:'مسودة'!AI$81)),0))</f>
        <v/>
      </c>
      <c r="AJ71" s="40" t="str">
        <f t="array" ref="AJ71">IF($C$69="","",IFERROR(MAX(IF((ROW(مسودة!$C$52:$C$81)=SMALL(IF((ROW(مسودة!$C$52:$C$81)*(مسودة!$C$52:$C$81=$C$69)),ROW(مسودة!$C$52:$C$81)),ROW()-ROW(AJ71)+1)),مسودة!AJ54:'مسودة'!AJ$81)),0))</f>
        <v/>
      </c>
      <c r="AK71" s="40" t="str">
        <f t="array" ref="AK71">IF($C$69="","",IFERROR(MAX(IF((ROW(مسودة!$C$52:$C$81)=SMALL(IF((ROW(مسودة!$C$52:$C$81)*(مسودة!$C$52:$C$81=$C$69)),ROW(مسودة!$C$52:$C$81)),ROW()-ROW(AK71)+1)),مسودة!AK54:'مسودة'!AK$81)),0))</f>
        <v/>
      </c>
      <c r="AL71" s="40" t="str">
        <f t="array" ref="AL71">IF($C$69="","",IFERROR(MAX(IF((ROW(مسودة!$C$52:$C$81)=SMALL(IF((ROW(مسودة!$C$52:$C$81)*(مسودة!$C$52:$C$81=$C$69)),ROW(مسودة!$C$52:$C$81)),ROW()-ROW(AL71)+1)),مسودة!AL54:'مسودة'!AL$81)),0))</f>
        <v/>
      </c>
      <c r="AM71" s="40" t="str">
        <f t="array" ref="AM71">IF($C$69="","",IFERROR(MAX(IF((ROW(مسودة!$C$52:$C$81)=SMALL(IF((ROW(مسودة!$C$52:$C$81)*(مسودة!$C$52:$C$81=$C$69)),ROW(مسودة!$C$52:$C$81)),ROW()-ROW(AM71)+1)),مسودة!AM54:'مسودة'!AM$81)),0))</f>
        <v/>
      </c>
      <c r="AN71" s="39" t="str">
        <f t="array" ref="AN71">IF($C$69="","",IFERROR(MAX(IF((ROW(مسودة!$C$52:$C$81)=SMALL(IF((ROW(مسودة!$C$52:$C$81)*(مسودة!$C$52:$C$81=$C$69)),ROW(مسودة!$C$52:$C$81)),ROW()-ROW(AN71)+1)),مسودة!AN54:AN$81)),0))</f>
        <v/>
      </c>
      <c r="AO71" s="39" t="str">
        <f t="array" ref="AO71">IF($C$69="","",IFERROR(MAX(IF((ROW(مسودة!$C$52:$C$81)=SMALL(IF((ROW(مسودة!$C$52:$C$81)*(مسودة!$C$52:$C$81=$C$69)),ROW(مسودة!$C$52:$C$81)),ROW()-ROW(AO71)+1)),مسودة!AO54:AO$81)),0))</f>
        <v/>
      </c>
      <c r="AP71" s="39" t="str">
        <f>IF(AO71&lt;50,"   ",IF(AO71&lt;65,"مقبول",IF(AO71&lt;75,"جيد",IF(AO71&lt;85,"جيدجداً",IF(AO71&lt;=100,"ممتاز","")))))</f>
        <v/>
      </c>
      <c r="AQ71" s="49"/>
      <c r="AR71" s="49"/>
      <c r="AS71" s="49"/>
      <c r="AT71" s="49"/>
      <c r="AU71" s="105"/>
    </row>
    <row r="72" spans="2:47" ht="28.5" customHeight="1" thickBot="1">
      <c r="B72" s="48">
        <f t="shared" ref="B72" si="4">B69+1</f>
        <v>17</v>
      </c>
      <c r="C72" s="98" t="str">
        <f t="array" ref="C72">IF(ISERROR(INDEX(مسودة!$C$52:$AV$81,SMALL(IF((مسودة!$AV$52:$AV$81="ناجح"),ROW(مسودة!$C$52:$AV$81)-MIN(ROW(مسودة!$C$52:$AV$81))+1,""),ROW(A7)),COLUMN(A7))),"",INDEX(مسودة!$C$52:$AV$81,SMALL(IF((مسودة!$AV$52:$AV$81="ناجح"),ROW(مسودة!$C$52:$AV$81)-MIN(ROW(مسودة!$C$52:$AV$81))+1,""),ROW(A7)),COLUMN(A7)))</f>
        <v/>
      </c>
      <c r="D72" s="95" t="str">
        <f>IF(C72&lt;&gt;"",VLOOKUP(C72,مسودة!$C$52:$D$81,2,0),"")</f>
        <v/>
      </c>
      <c r="E72" s="95" t="str">
        <f>IF(C72&lt;&gt;"",VLOOKUP(C72,مسودة!$C$52:$E$81,3,0),"")</f>
        <v/>
      </c>
      <c r="F72" s="11" t="s">
        <v>30</v>
      </c>
      <c r="G72" s="40" t="str">
        <f t="array" ref="G72">IF($C$72="","",IFERROR(MAX(IF((ROW(مسودة!$C$52:$C$81)=SMALL(IF((ROW(مسودة!$C$52:$C$81)*(مسودة!$C$52:$C$81=$C$72)),ROW(مسودة!$C$52:$C$81)),ROW()-ROW(G72)+1)),مسودة!G52:'مسودة'!G$81)),0))</f>
        <v/>
      </c>
      <c r="H72" s="40" t="str">
        <f t="array" ref="H72">IF($C$72="","",IFERROR(MAX(IF((ROW(مسودة!$C$52:$C$81)=SMALL(IF((ROW(مسودة!$C$52:$C$81)*(مسودة!$C$52:$C$81=$C$72)),ROW(مسودة!$C$52:$C$81)),ROW()-ROW(H72)+1)),مسودة!H52:'مسودة'!H$81)),0))</f>
        <v/>
      </c>
      <c r="I72" s="40" t="str">
        <f t="array" ref="I72">IF($C$72="","",IFERROR(MAX(IF((ROW(مسودة!$C$52:$C$81)=SMALL(IF((ROW(مسودة!$C$52:$C$81)*(مسودة!$C$52:$C$81=$C$72)),ROW(مسودة!$C$52:$C$81)),ROW()-ROW(I72)+1)),مسودة!I52:'مسودة'!I$81)),0))</f>
        <v/>
      </c>
      <c r="J72" s="40" t="str">
        <f t="array" ref="J72">IF($C$72="","",IFERROR(MAX(IF((ROW(مسودة!$C$52:$C$81)=SMALL(IF((ROW(مسودة!$C$52:$C$81)*(مسودة!$C$52:$C$81=$C$72)),ROW(مسودة!$C$52:$C$81)),ROW()-ROW(J72)+1)),مسودة!J52:'مسودة'!J$81)),0))</f>
        <v/>
      </c>
      <c r="K72" s="40" t="str">
        <f t="array" ref="K72">IF($C$72="","",IFERROR(MAX(IF((ROW(مسودة!$C$52:$C$81)=SMALL(IF((ROW(مسودة!$C$52:$C$81)*(مسودة!$C$52:$C$81=$C$72)),ROW(مسودة!$C$52:$C$81)),ROW()-ROW(K72)+1)),مسودة!K52:'مسودة'!K$81)),0))</f>
        <v/>
      </c>
      <c r="L72" s="40" t="str">
        <f t="array" ref="L72">IF($C$72="","",IFERROR(MAX(IF((ROW(مسودة!$C$52:$C$81)=SMALL(IF((ROW(مسودة!$C$52:$C$81)*(مسودة!$C$52:$C$81=$C$72)),ROW(مسودة!$C$52:$C$81)),ROW()-ROW(L72)+1)),مسودة!L52:'مسودة'!L$81)),0))</f>
        <v/>
      </c>
      <c r="M72" s="40" t="str">
        <f t="array" ref="M72">IF($C$72="","",IFERROR(MAX(IF((ROW(مسودة!$C$52:$C$81)=SMALL(IF((ROW(مسودة!$C$52:$C$81)*(مسودة!$C$52:$C$81=$C$72)),ROW(مسودة!$C$52:$C$81)),ROW()-ROW(M72)+1)),مسودة!M52:'مسودة'!M$81)),0))</f>
        <v/>
      </c>
      <c r="N72" s="40" t="str">
        <f t="array" ref="N72">IF($C$72="","",IFERROR(MAX(IF((ROW(مسودة!$C$52:$C$81)=SMALL(IF((ROW(مسودة!$C$52:$C$81)*(مسودة!$C$52:$C$81=$C$72)),ROW(مسودة!$C$52:$C$81)),ROW()-ROW(N72)+1)),مسودة!N52:'مسودة'!N$81)),0))</f>
        <v/>
      </c>
      <c r="O72" s="40" t="str">
        <f t="array" ref="O72">IF($C$72="","",IFERROR(MAX(IF((ROW(مسودة!$C$52:$C$81)=SMALL(IF((ROW(مسودة!$C$52:$C$81)*(مسودة!$C$52:$C$81=$C$72)),ROW(مسودة!$C$52:$C$81)),ROW()-ROW(O72)+1)),مسودة!O52:'مسودة'!O$81)),0))</f>
        <v/>
      </c>
      <c r="P72" s="40" t="str">
        <f t="array" ref="P72">IF($C$72="","",IFERROR(MAX(IF((ROW(مسودة!$C$52:$C$81)=SMALL(IF((ROW(مسودة!$C$52:$C$81)*(مسودة!$C$52:$C$81=$C$72)),ROW(مسودة!$C$52:$C$81)),ROW()-ROW(P72)+1)),مسودة!P52:'مسودة'!P$81)),0))</f>
        <v/>
      </c>
      <c r="Q72" s="40" t="str">
        <f t="array" ref="Q72">IF($C$72="","",IFERROR(MAX(IF((ROW(مسودة!$C$52:$C$81)=SMALL(IF((ROW(مسودة!$C$52:$C$81)*(مسودة!$C$52:$C$81=$C$72)),ROW(مسودة!$C$52:$C$81)),ROW()-ROW(Q72)+1)),مسودة!Q52:'مسودة'!Q$81)),0))</f>
        <v/>
      </c>
      <c r="R72" s="40" t="str">
        <f t="array" ref="R72">IF($C$72="","",IFERROR(MAX(IF((ROW(مسودة!$C$52:$C$81)=SMALL(IF((ROW(مسودة!$C$52:$C$81)*(مسودة!$C$52:$C$81=$C$72)),ROW(مسودة!$C$52:$C$81)),ROW()-ROW(R72)+1)),مسودة!R52:'مسودة'!R$81)),0))</f>
        <v/>
      </c>
      <c r="S72" s="40" t="str">
        <f t="array" ref="S72">IF($C$72="","",IFERROR(MAX(IF((ROW(مسودة!$C$52:$C$81)=SMALL(IF((ROW(مسودة!$C$52:$C$81)*(مسودة!$C$52:$C$81=$C$72)),ROW(مسودة!$C$52:$C$81)),ROW()-ROW(S72)+1)),مسودة!S52:'مسودة'!S$81)),0))</f>
        <v/>
      </c>
      <c r="T72" s="40" t="str">
        <f t="array" ref="T72">IF($C$72="","",IFERROR(MAX(IF((ROW(مسودة!$C$52:$C$81)=SMALL(IF((ROW(مسودة!$C$52:$C$81)*(مسودة!$C$52:$C$81=$C$72)),ROW(مسودة!$C$52:$C$81)),ROW()-ROW(T72)+1)),مسودة!T52:'مسودة'!T$81)),0))</f>
        <v/>
      </c>
      <c r="U72" s="40" t="str">
        <f t="array" ref="U72">IF($C$72="","",IFERROR(MAX(IF((ROW(مسودة!$C$52:$C$81)=SMALL(IF((ROW(مسودة!$C$52:$C$81)*(مسودة!$C$52:$C$81=$C$72)),ROW(مسودة!$C$52:$C$81)),ROW()-ROW(U72)+1)),مسودة!U52:'مسودة'!U$81)),0))</f>
        <v/>
      </c>
      <c r="V72" s="40" t="str">
        <f t="array" ref="V72">IF($C$72="","",IFERROR(MAX(IF((ROW(مسودة!$C$52:$C$81)=SMALL(IF((ROW(مسودة!$C$52:$C$81)*(مسودة!$C$52:$C$81=$C$72)),ROW(مسودة!$C$52:$C$81)),ROW()-ROW(V72)+1)),مسودة!V52:'مسودة'!V$81)),0))</f>
        <v/>
      </c>
      <c r="W72" s="40" t="str">
        <f t="array" ref="W72">IF($C$72="","",IFERROR(MAX(IF((ROW(مسودة!$C$52:$C$81)=SMALL(IF((ROW(مسودة!$C$52:$C$81)*(مسودة!$C$52:$C$81=$C$72)),ROW(مسودة!$C$52:$C$81)),ROW()-ROW(W72)+1)),مسودة!W52:'مسودة'!W$81)),0))</f>
        <v/>
      </c>
      <c r="X72" s="40" t="str">
        <f t="array" ref="X72">IF($C$72="","",IFERROR(MAX(IF((ROW(مسودة!$C$52:$C$81)=SMALL(IF((ROW(مسودة!$C$52:$C$81)*(مسودة!$C$52:$C$81=$C$72)),ROW(مسودة!$C$52:$C$81)),ROW()-ROW(X72)+1)),مسودة!X52:'مسودة'!X$81)),0))</f>
        <v/>
      </c>
      <c r="Y72" s="40" t="str">
        <f t="array" ref="Y72">IF($C$72="","",IFERROR(MAX(IF((ROW(مسودة!$C$52:$C$81)=SMALL(IF((ROW(مسودة!$C$52:$C$81)*(مسودة!$C$52:$C$81=$C$72)),ROW(مسودة!$C$52:$C$81)),ROW()-ROW(Y72)+1)),مسودة!Y52:'مسودة'!Y$81)),0))</f>
        <v/>
      </c>
      <c r="Z72" s="40" t="str">
        <f t="array" ref="Z72">IF($C$72="","",IFERROR(MAX(IF((ROW(مسودة!$C$52:$C$81)=SMALL(IF((ROW(مسودة!$C$52:$C$81)*(مسودة!$C$52:$C$81=$C$72)),ROW(مسودة!$C$52:$C$81)),ROW()-ROW(Z72)+1)),مسودة!Z52:'مسودة'!Z$81)),0))</f>
        <v/>
      </c>
      <c r="AA72" s="40" t="str">
        <f t="array" ref="AA72">IF($C$72="","",IFERROR(MAX(IF((ROW(مسودة!$C$52:$C$81)=SMALL(IF((ROW(مسودة!$C$52:$C$81)*(مسودة!$C$52:$C$81=$C$72)),ROW(مسودة!$C$52:$C$81)),ROW()-ROW(AA72)+1)),مسودة!AA52:'مسودة'!AA$81)),0))</f>
        <v/>
      </c>
      <c r="AB72" s="40" t="str">
        <f t="array" ref="AB72">IF($C$72="","",IFERROR(MAX(IF((ROW(مسودة!$C$52:$C$81)=SMALL(IF((ROW(مسودة!$C$52:$C$81)*(مسودة!$C$52:$C$81=$C$72)),ROW(مسودة!$C$52:$C$81)),ROW()-ROW(AB72)+1)),مسودة!AB52:'مسودة'!AB$81)),0))</f>
        <v/>
      </c>
      <c r="AC72" s="40" t="str">
        <f t="array" ref="AC72">IF($C$72="","",IFERROR(MAX(IF((ROW(مسودة!$C$52:$C$81)=SMALL(IF((ROW(مسودة!$C$52:$C$81)*(مسودة!$C$52:$C$81=$C$72)),ROW(مسودة!$C$52:$C$81)),ROW()-ROW(AC72)+1)),مسودة!AC52:'مسودة'!AC$81)),0))</f>
        <v/>
      </c>
      <c r="AD72" s="40" t="str">
        <f t="array" ref="AD72">IF($C$72="","",IFERROR(MAX(IF((ROW(مسودة!$C$52:$C$81)=SMALL(IF((ROW(مسودة!$C$52:$C$81)*(مسودة!$C$52:$C$81=$C$72)),ROW(مسودة!$C$52:$C$81)),ROW()-ROW(AD72)+1)),مسودة!AD52:'مسودة'!AD$81)),0))</f>
        <v/>
      </c>
      <c r="AE72" s="40" t="str">
        <f t="array" ref="AE72">IF($C$72="","",IFERROR(MAX(IF((ROW(مسودة!$C$52:$C$81)=SMALL(IF((ROW(مسودة!$C$52:$C$81)*(مسودة!$C$52:$C$81=$C$72)),ROW(مسودة!$C$52:$C$81)),ROW()-ROW(AE72)+1)),مسودة!AE52:'مسودة'!AE$81)),0))</f>
        <v/>
      </c>
      <c r="AF72" s="40" t="str">
        <f t="array" ref="AF72">IF($C$72="","",IFERROR(MAX(IF((ROW(مسودة!$C$52:$C$81)=SMALL(IF((ROW(مسودة!$C$52:$C$81)*(مسودة!$C$52:$C$81=$C$72)),ROW(مسودة!$C$52:$C$81)),ROW()-ROW(AF72)+1)),مسودة!AF52:'مسودة'!AF$81)),0))</f>
        <v/>
      </c>
      <c r="AG72" s="40" t="str">
        <f t="array" ref="AG72">IF($C$72="","",IFERROR(MAX(IF((ROW(مسودة!$C$52:$C$81)=SMALL(IF((ROW(مسودة!$C$52:$C$81)*(مسودة!$C$52:$C$81=$C$72)),ROW(مسودة!$C$52:$C$81)),ROW()-ROW(AG72)+1)),مسودة!AG52:'مسودة'!AG$81)),0))</f>
        <v/>
      </c>
      <c r="AH72" s="40" t="str">
        <f t="array" ref="AH72">IF($C$72="","",IFERROR(MAX(IF((ROW(مسودة!$C$52:$C$81)=SMALL(IF((ROW(مسودة!$C$52:$C$81)*(مسودة!$C$52:$C$81=$C$72)),ROW(مسودة!$C$52:$C$81)),ROW()-ROW(AH72)+1)),مسودة!AH52:'مسودة'!AH$81)),0))</f>
        <v/>
      </c>
      <c r="AI72" s="40" t="str">
        <f t="array" ref="AI72">IF($C$72="","",IFERROR(MAX(IF((ROW(مسودة!$C$52:$C$81)=SMALL(IF((ROW(مسودة!$C$52:$C$81)*(مسودة!$C$52:$C$81=$C$72)),ROW(مسودة!$C$52:$C$81)),ROW()-ROW(AI72)+1)),مسودة!AI52:'مسودة'!AI$81)),0))</f>
        <v/>
      </c>
      <c r="AJ72" s="40" t="str">
        <f t="array" ref="AJ72">IF($C$72="","",IFERROR(MAX(IF((ROW(مسودة!$C$52:$C$81)=SMALL(IF((ROW(مسودة!$C$52:$C$81)*(مسودة!$C$52:$C$81=$C$72)),ROW(مسودة!$C$52:$C$81)),ROW()-ROW(AJ72)+1)),مسودة!AJ52:'مسودة'!AJ$81)),0))</f>
        <v/>
      </c>
      <c r="AK72" s="40" t="str">
        <f t="array" ref="AK72">IF($C$72="","",IFERROR(MAX(IF((ROW(مسودة!$C$52:$C$81)=SMALL(IF((ROW(مسودة!$C$52:$C$81)*(مسودة!$C$52:$C$81=$C$72)),ROW(مسودة!$C$52:$C$81)),ROW()-ROW(AK72)+1)),مسودة!AK52:'مسودة'!AK$81)),0))</f>
        <v/>
      </c>
      <c r="AL72" s="40" t="str">
        <f t="array" ref="AL72">IF($C$72="","",IFERROR(MAX(IF((ROW(مسودة!$C$52:$C$81)=SMALL(IF((ROW(مسودة!$C$52:$C$81)*(مسودة!$C$52:$C$81=$C$72)),ROW(مسودة!$C$52:$C$81)),ROW()-ROW(AL72)+1)),مسودة!AL52:'مسودة'!AL$81)),0))</f>
        <v/>
      </c>
      <c r="AM72" s="40" t="str">
        <f t="array" ref="AM72">IF($C$72="","",IFERROR(MAX(IF((ROW(مسودة!$C$52:$C$81)=SMALL(IF((ROW(مسودة!$C$52:$C$81)*(مسودة!$C$52:$C$81=$C$72)),ROW(مسودة!$C$52:$C$81)),ROW()-ROW(AM72)+1)),مسودة!AM52:'مسودة'!AM$81)),0))</f>
        <v/>
      </c>
      <c r="AN72" s="54"/>
      <c r="AO72" s="54"/>
      <c r="AP72" s="55"/>
      <c r="AQ72" s="49"/>
      <c r="AR72" s="49"/>
      <c r="AS72" s="49"/>
      <c r="AT72" s="49"/>
      <c r="AU72" s="103" t="str">
        <f>IFERROR(LOOKUP(2,1/((مسودة!$C$52:$C$81=C72)*(مسودة!$F$52:$F$81=F72)),مسودة!$AV$52:$AV$81),"")</f>
        <v/>
      </c>
    </row>
    <row r="73" spans="2:47" ht="28.5" customHeight="1" thickBot="1">
      <c r="B73" s="48"/>
      <c r="C73" s="99"/>
      <c r="D73" s="51"/>
      <c r="E73" s="51"/>
      <c r="F73" s="11" t="s">
        <v>31</v>
      </c>
      <c r="G73" s="40" t="str">
        <f t="array" ref="G73">IF($C$72="","",IFERROR(MAX(IF((ROW(مسودة!$C$52:$C$81)=SMALL(IF((ROW(مسودة!$C$52:$C$81)*(مسودة!$C$52:$C$81=$C$72)),ROW(مسودة!$C$52:$C$81)),ROW()-ROW(G73)+1)),مسودة!G53:'مسودة'!G$81)),0))</f>
        <v/>
      </c>
      <c r="H73" s="40" t="str">
        <f t="array" ref="H73">IF($C$72="","",IFERROR(MAX(IF((ROW(مسودة!$C$52:$C$81)=SMALL(IF((ROW(مسودة!$C$52:$C$81)*(مسودة!$C$52:$C$81=$C$72)),ROW(مسودة!$C$52:$C$81)),ROW()-ROW(H73)+1)),مسودة!H53:'مسودة'!H$81)),0))</f>
        <v/>
      </c>
      <c r="I73" s="40" t="str">
        <f t="array" ref="I73">IF($C$72="","",IFERROR(MAX(IF((ROW(مسودة!$C$52:$C$81)=SMALL(IF((ROW(مسودة!$C$52:$C$81)*(مسودة!$C$52:$C$81=$C$72)),ROW(مسودة!$C$52:$C$81)),ROW()-ROW(I73)+1)),مسودة!I53:'مسودة'!I$81)),0))</f>
        <v/>
      </c>
      <c r="J73" s="40" t="str">
        <f t="array" ref="J73">IF($C$72="","",IFERROR(MAX(IF((ROW(مسودة!$C$52:$C$81)=SMALL(IF((ROW(مسودة!$C$52:$C$81)*(مسودة!$C$52:$C$81=$C$72)),ROW(مسودة!$C$52:$C$81)),ROW()-ROW(J73)+1)),مسودة!J53:'مسودة'!J$81)),0))</f>
        <v/>
      </c>
      <c r="K73" s="40" t="str">
        <f t="array" ref="K73">IF($C$72="","",IFERROR(MAX(IF((ROW(مسودة!$C$52:$C$81)=SMALL(IF((ROW(مسودة!$C$52:$C$81)*(مسودة!$C$52:$C$81=$C$72)),ROW(مسودة!$C$52:$C$81)),ROW()-ROW(K73)+1)),مسودة!K53:'مسودة'!K$81)),0))</f>
        <v/>
      </c>
      <c r="L73" s="40" t="str">
        <f t="array" ref="L73">IF($C$72="","",IFERROR(MAX(IF((ROW(مسودة!$C$52:$C$81)=SMALL(IF((ROW(مسودة!$C$52:$C$81)*(مسودة!$C$52:$C$81=$C$72)),ROW(مسودة!$C$52:$C$81)),ROW()-ROW(L73)+1)),مسودة!L53:'مسودة'!L$81)),0))</f>
        <v/>
      </c>
      <c r="M73" s="40" t="str">
        <f t="array" ref="M73">IF($C$72="","",IFERROR(MAX(IF((ROW(مسودة!$C$52:$C$81)=SMALL(IF((ROW(مسودة!$C$52:$C$81)*(مسودة!$C$52:$C$81=$C$72)),ROW(مسودة!$C$52:$C$81)),ROW()-ROW(M73)+1)),مسودة!M53:'مسودة'!M$81)),0))</f>
        <v/>
      </c>
      <c r="N73" s="40" t="str">
        <f t="array" ref="N73">IF($C$72="","",IFERROR(MAX(IF((ROW(مسودة!$C$52:$C$81)=SMALL(IF((ROW(مسودة!$C$52:$C$81)*(مسودة!$C$52:$C$81=$C$72)),ROW(مسودة!$C$52:$C$81)),ROW()-ROW(N73)+1)),مسودة!N53:'مسودة'!N$81)),0))</f>
        <v/>
      </c>
      <c r="O73" s="40" t="str">
        <f t="array" ref="O73">IF($C$72="","",IFERROR(MAX(IF((ROW(مسودة!$C$52:$C$81)=SMALL(IF((ROW(مسودة!$C$52:$C$81)*(مسودة!$C$52:$C$81=$C$72)),ROW(مسودة!$C$52:$C$81)),ROW()-ROW(O73)+1)),مسودة!O53:'مسودة'!O$81)),0))</f>
        <v/>
      </c>
      <c r="P73" s="40" t="str">
        <f t="array" ref="P73">IF($C$72="","",IFERROR(MAX(IF((ROW(مسودة!$C$52:$C$81)=SMALL(IF((ROW(مسودة!$C$52:$C$81)*(مسودة!$C$52:$C$81=$C$72)),ROW(مسودة!$C$52:$C$81)),ROW()-ROW(P73)+1)),مسودة!P53:'مسودة'!P$81)),0))</f>
        <v/>
      </c>
      <c r="Q73" s="40" t="str">
        <f t="array" ref="Q73">IF($C$72="","",IFERROR(MAX(IF((ROW(مسودة!$C$52:$C$81)=SMALL(IF((ROW(مسودة!$C$52:$C$81)*(مسودة!$C$52:$C$81=$C$72)),ROW(مسودة!$C$52:$C$81)),ROW()-ROW(Q73)+1)),مسودة!Q53:'مسودة'!Q$81)),0))</f>
        <v/>
      </c>
      <c r="R73" s="40" t="str">
        <f t="array" ref="R73">IF($C$72="","",IFERROR(MAX(IF((ROW(مسودة!$C$52:$C$81)=SMALL(IF((ROW(مسودة!$C$52:$C$81)*(مسودة!$C$52:$C$81=$C$72)),ROW(مسودة!$C$52:$C$81)),ROW()-ROW(R73)+1)),مسودة!R53:'مسودة'!R$81)),0))</f>
        <v/>
      </c>
      <c r="S73" s="40" t="str">
        <f t="array" ref="S73">IF($C$72="","",IFERROR(MAX(IF((ROW(مسودة!$C$52:$C$81)=SMALL(IF((ROW(مسودة!$C$52:$C$81)*(مسودة!$C$52:$C$81=$C$72)),ROW(مسودة!$C$52:$C$81)),ROW()-ROW(S73)+1)),مسودة!S53:'مسودة'!S$81)),0))</f>
        <v/>
      </c>
      <c r="T73" s="40" t="str">
        <f t="array" ref="T73">IF($C$72="","",IFERROR(MAX(IF((ROW(مسودة!$C$52:$C$81)=SMALL(IF((ROW(مسودة!$C$52:$C$81)*(مسودة!$C$52:$C$81=$C$72)),ROW(مسودة!$C$52:$C$81)),ROW()-ROW(T73)+1)),مسودة!T53:'مسودة'!T$81)),0))</f>
        <v/>
      </c>
      <c r="U73" s="40" t="str">
        <f t="array" ref="U73">IF($C$72="","",IFERROR(MAX(IF((ROW(مسودة!$C$52:$C$81)=SMALL(IF((ROW(مسودة!$C$52:$C$81)*(مسودة!$C$52:$C$81=$C$72)),ROW(مسودة!$C$52:$C$81)),ROW()-ROW(U73)+1)),مسودة!U53:'مسودة'!U$81)),0))</f>
        <v/>
      </c>
      <c r="V73" s="40" t="str">
        <f t="array" ref="V73">IF($C$72="","",IFERROR(MAX(IF((ROW(مسودة!$C$52:$C$81)=SMALL(IF((ROW(مسودة!$C$52:$C$81)*(مسودة!$C$52:$C$81=$C$72)),ROW(مسودة!$C$52:$C$81)),ROW()-ROW(V73)+1)),مسودة!V53:'مسودة'!V$81)),0))</f>
        <v/>
      </c>
      <c r="W73" s="40" t="str">
        <f t="array" ref="W73">IF($C$72="","",IFERROR(MAX(IF((ROW(مسودة!$C$52:$C$81)=SMALL(IF((ROW(مسودة!$C$52:$C$81)*(مسودة!$C$52:$C$81=$C$72)),ROW(مسودة!$C$52:$C$81)),ROW()-ROW(W73)+1)),مسودة!W53:'مسودة'!W$81)),0))</f>
        <v/>
      </c>
      <c r="X73" s="40" t="str">
        <f t="array" ref="X73">IF($C$72="","",IFERROR(MAX(IF((ROW(مسودة!$C$52:$C$81)=SMALL(IF((ROW(مسودة!$C$52:$C$81)*(مسودة!$C$52:$C$81=$C$72)),ROW(مسودة!$C$52:$C$81)),ROW()-ROW(X73)+1)),مسودة!X53:'مسودة'!X$81)),0))</f>
        <v/>
      </c>
      <c r="Y73" s="40" t="str">
        <f t="array" ref="Y73">IF($C$72="","",IFERROR(MAX(IF((ROW(مسودة!$C$52:$C$81)=SMALL(IF((ROW(مسودة!$C$52:$C$81)*(مسودة!$C$52:$C$81=$C$72)),ROW(مسودة!$C$52:$C$81)),ROW()-ROW(Y73)+1)),مسودة!Y53:'مسودة'!Y$81)),0))</f>
        <v/>
      </c>
      <c r="Z73" s="40" t="str">
        <f t="array" ref="Z73">IF($C$72="","",IFERROR(MAX(IF((ROW(مسودة!$C$52:$C$81)=SMALL(IF((ROW(مسودة!$C$52:$C$81)*(مسودة!$C$52:$C$81=$C$72)),ROW(مسودة!$C$52:$C$81)),ROW()-ROW(Z73)+1)),مسودة!Z53:'مسودة'!Z$81)),0))</f>
        <v/>
      </c>
      <c r="AA73" s="40" t="str">
        <f t="array" ref="AA73">IF($C$72="","",IFERROR(MAX(IF((ROW(مسودة!$C$52:$C$81)=SMALL(IF((ROW(مسودة!$C$52:$C$81)*(مسودة!$C$52:$C$81=$C$72)),ROW(مسودة!$C$52:$C$81)),ROW()-ROW(AA73)+1)),مسودة!AA53:'مسودة'!AA$81)),0))</f>
        <v/>
      </c>
      <c r="AB73" s="40" t="str">
        <f t="array" ref="AB73">IF($C$72="","",IFERROR(MAX(IF((ROW(مسودة!$C$52:$C$81)=SMALL(IF((ROW(مسودة!$C$52:$C$81)*(مسودة!$C$52:$C$81=$C$72)),ROW(مسودة!$C$52:$C$81)),ROW()-ROW(AB73)+1)),مسودة!AB53:'مسودة'!AB$81)),0))</f>
        <v/>
      </c>
      <c r="AC73" s="40" t="str">
        <f t="array" ref="AC73">IF($C$72="","",IFERROR(MAX(IF((ROW(مسودة!$C$52:$C$81)=SMALL(IF((ROW(مسودة!$C$52:$C$81)*(مسودة!$C$52:$C$81=$C$72)),ROW(مسودة!$C$52:$C$81)),ROW()-ROW(AC73)+1)),مسودة!AC53:'مسودة'!AC$81)),0))</f>
        <v/>
      </c>
      <c r="AD73" s="40" t="str">
        <f t="array" ref="AD73">IF($C$72="","",IFERROR(MAX(IF((ROW(مسودة!$C$52:$C$81)=SMALL(IF((ROW(مسودة!$C$52:$C$81)*(مسودة!$C$52:$C$81=$C$72)),ROW(مسودة!$C$52:$C$81)),ROW()-ROW(AD73)+1)),مسودة!AD53:'مسودة'!AD$81)),0))</f>
        <v/>
      </c>
      <c r="AE73" s="40" t="str">
        <f t="array" ref="AE73">IF($C$72="","",IFERROR(MAX(IF((ROW(مسودة!$C$52:$C$81)=SMALL(IF((ROW(مسودة!$C$52:$C$81)*(مسودة!$C$52:$C$81=$C$72)),ROW(مسودة!$C$52:$C$81)),ROW()-ROW(AE73)+1)),مسودة!AE53:'مسودة'!AE$81)),0))</f>
        <v/>
      </c>
      <c r="AF73" s="40" t="str">
        <f t="array" ref="AF73">IF($C$72="","",IFERROR(MAX(IF((ROW(مسودة!$C$52:$C$81)=SMALL(IF((ROW(مسودة!$C$52:$C$81)*(مسودة!$C$52:$C$81=$C$72)),ROW(مسودة!$C$52:$C$81)),ROW()-ROW(AF73)+1)),مسودة!AF53:'مسودة'!AF$81)),0))</f>
        <v/>
      </c>
      <c r="AG73" s="40" t="str">
        <f t="array" ref="AG73">IF($C$72="","",IFERROR(MAX(IF((ROW(مسودة!$C$52:$C$81)=SMALL(IF((ROW(مسودة!$C$52:$C$81)*(مسودة!$C$52:$C$81=$C$72)),ROW(مسودة!$C$52:$C$81)),ROW()-ROW(AG73)+1)),مسودة!AG53:'مسودة'!AG$81)),0))</f>
        <v/>
      </c>
      <c r="AH73" s="40" t="str">
        <f t="array" ref="AH73">IF($C$72="","",IFERROR(MAX(IF((ROW(مسودة!$C$52:$C$81)=SMALL(IF((ROW(مسودة!$C$52:$C$81)*(مسودة!$C$52:$C$81=$C$72)),ROW(مسودة!$C$52:$C$81)),ROW()-ROW(AH73)+1)),مسودة!AH53:'مسودة'!AH$81)),0))</f>
        <v/>
      </c>
      <c r="AI73" s="40" t="str">
        <f t="array" ref="AI73">IF($C$72="","",IFERROR(MAX(IF((ROW(مسودة!$C$52:$C$81)=SMALL(IF((ROW(مسودة!$C$52:$C$81)*(مسودة!$C$52:$C$81=$C$72)),ROW(مسودة!$C$52:$C$81)),ROW()-ROW(AI73)+1)),مسودة!AI53:'مسودة'!AI$81)),0))</f>
        <v/>
      </c>
      <c r="AJ73" s="40" t="str">
        <f t="array" ref="AJ73">IF($C$72="","",IFERROR(MAX(IF((ROW(مسودة!$C$52:$C$81)=SMALL(IF((ROW(مسودة!$C$52:$C$81)*(مسودة!$C$52:$C$81=$C$72)),ROW(مسودة!$C$52:$C$81)),ROW()-ROW(AJ73)+1)),مسودة!AJ53:'مسودة'!AJ$81)),0))</f>
        <v/>
      </c>
      <c r="AK73" s="40" t="str">
        <f t="array" ref="AK73">IF($C$72="","",IFERROR(MAX(IF((ROW(مسودة!$C$52:$C$81)=SMALL(IF((ROW(مسودة!$C$52:$C$81)*(مسودة!$C$52:$C$81=$C$72)),ROW(مسودة!$C$52:$C$81)),ROW()-ROW(AK73)+1)),مسودة!AK53:'مسودة'!AK$81)),0))</f>
        <v/>
      </c>
      <c r="AL73" s="40" t="str">
        <f t="array" ref="AL73">IF($C$72="","",IFERROR(MAX(IF((ROW(مسودة!$C$52:$C$81)=SMALL(IF((ROW(مسودة!$C$52:$C$81)*(مسودة!$C$52:$C$81=$C$72)),ROW(مسودة!$C$52:$C$81)),ROW()-ROW(AL73)+1)),مسودة!AL53:'مسودة'!AL$81)),0))</f>
        <v/>
      </c>
      <c r="AM73" s="40" t="str">
        <f t="array" ref="AM73">IF($C$72="","",IFERROR(MAX(IF((ROW(مسودة!$C$52:$C$81)=SMALL(IF((ROW(مسودة!$C$52:$C$81)*(مسودة!$C$52:$C$81=$C$72)),ROW(مسودة!$C$52:$C$81)),ROW()-ROW(AM73)+1)),مسودة!AM53:'مسودة'!AM$81)),0))</f>
        <v/>
      </c>
      <c r="AN73" s="54"/>
      <c r="AO73" s="54"/>
      <c r="AP73" s="56"/>
      <c r="AQ73" s="49"/>
      <c r="AR73" s="49"/>
      <c r="AS73" s="49"/>
      <c r="AT73" s="49"/>
      <c r="AU73" s="104"/>
    </row>
    <row r="74" spans="2:47" ht="36" customHeight="1" thickBot="1">
      <c r="B74" s="48"/>
      <c r="C74" s="93"/>
      <c r="D74" s="51"/>
      <c r="E74" s="51"/>
      <c r="F74" s="14" t="s">
        <v>32</v>
      </c>
      <c r="G74" s="40" t="str">
        <f t="array" ref="G74">IF($C$72="","",IFERROR(MAX(IF((ROW(مسودة!$C$52:$C$81)=SMALL(IF((ROW(مسودة!$C$52:$C$81)*(مسودة!$C$52:$C$81=$C$72)),ROW(مسودة!$C$52:$C$81)),ROW()-ROW(G74)+1)),مسودة!G54:'مسودة'!G$81)),0))</f>
        <v/>
      </c>
      <c r="H74" s="40" t="str">
        <f t="array" ref="H74">IF($C$72="","",IFERROR(MAX(IF((ROW(مسودة!$C$52:$C$81)=SMALL(IF((ROW(مسودة!$C$52:$C$81)*(مسودة!$C$52:$C$81=$C$72)),ROW(مسودة!$C$52:$C$81)),ROW()-ROW(H74)+1)),مسودة!H54:'مسودة'!H$81)),0))</f>
        <v/>
      </c>
      <c r="I74" s="40" t="str">
        <f t="array" ref="I74">IF($C$72="","",IFERROR(MAX(IF((ROW(مسودة!$C$52:$C$81)=SMALL(IF((ROW(مسودة!$C$52:$C$81)*(مسودة!$C$52:$C$81=$C$72)),ROW(مسودة!$C$52:$C$81)),ROW()-ROW(I74)+1)),مسودة!I54:'مسودة'!I$81)),0))</f>
        <v/>
      </c>
      <c r="J74" s="40" t="str">
        <f t="array" ref="J74">IF($C$72="","",IFERROR(MAX(IF((ROW(مسودة!$C$52:$C$81)=SMALL(IF((ROW(مسودة!$C$52:$C$81)*(مسودة!$C$52:$C$81=$C$72)),ROW(مسودة!$C$52:$C$81)),ROW()-ROW(J74)+1)),مسودة!J54:'مسودة'!J$81)),0))</f>
        <v/>
      </c>
      <c r="K74" s="40" t="str">
        <f t="array" ref="K74">IF($C$72="","",IFERROR(MAX(IF((ROW(مسودة!$C$52:$C$81)=SMALL(IF((ROW(مسودة!$C$52:$C$81)*(مسودة!$C$52:$C$81=$C$72)),ROW(مسودة!$C$52:$C$81)),ROW()-ROW(K74)+1)),مسودة!K54:'مسودة'!K$81)),0))</f>
        <v/>
      </c>
      <c r="L74" s="40" t="str">
        <f t="array" ref="L74">IF($C$72="","",IFERROR(MAX(IF((ROW(مسودة!$C$52:$C$81)=SMALL(IF((ROW(مسودة!$C$52:$C$81)*(مسودة!$C$52:$C$81=$C$72)),ROW(مسودة!$C$52:$C$81)),ROW()-ROW(L74)+1)),مسودة!L54:'مسودة'!L$81)),0))</f>
        <v/>
      </c>
      <c r="M74" s="40" t="str">
        <f t="array" ref="M74">IF($C$72="","",IFERROR(MAX(IF((ROW(مسودة!$C$52:$C$81)=SMALL(IF((ROW(مسودة!$C$52:$C$81)*(مسودة!$C$52:$C$81=$C$72)),ROW(مسودة!$C$52:$C$81)),ROW()-ROW(M74)+1)),مسودة!M54:'مسودة'!M$81)),0))</f>
        <v/>
      </c>
      <c r="N74" s="40" t="str">
        <f t="array" ref="N74">IF($C$72="","",IFERROR(MAX(IF((ROW(مسودة!$C$52:$C$81)=SMALL(IF((ROW(مسودة!$C$52:$C$81)*(مسودة!$C$52:$C$81=$C$72)),ROW(مسودة!$C$52:$C$81)),ROW()-ROW(N74)+1)),مسودة!N54:'مسودة'!N$81)),0))</f>
        <v/>
      </c>
      <c r="O74" s="40" t="str">
        <f t="array" ref="O74">IF($C$72="","",IFERROR(MAX(IF((ROW(مسودة!$C$52:$C$81)=SMALL(IF((ROW(مسودة!$C$52:$C$81)*(مسودة!$C$52:$C$81=$C$72)),ROW(مسودة!$C$52:$C$81)),ROW()-ROW(O74)+1)),مسودة!O54:'مسودة'!O$81)),0))</f>
        <v/>
      </c>
      <c r="P74" s="40" t="str">
        <f t="array" ref="P74">IF($C$72="","",IFERROR(MAX(IF((ROW(مسودة!$C$52:$C$81)=SMALL(IF((ROW(مسودة!$C$52:$C$81)*(مسودة!$C$52:$C$81=$C$72)),ROW(مسودة!$C$52:$C$81)),ROW()-ROW(P74)+1)),مسودة!P54:'مسودة'!P$81)),0))</f>
        <v/>
      </c>
      <c r="Q74" s="40" t="str">
        <f t="array" ref="Q74">IF($C$72="","",IFERROR(MAX(IF((ROW(مسودة!$C$52:$C$81)=SMALL(IF((ROW(مسودة!$C$52:$C$81)*(مسودة!$C$52:$C$81=$C$72)),ROW(مسودة!$C$52:$C$81)),ROW()-ROW(Q74)+1)),مسودة!Q54:'مسودة'!Q$81)),0))</f>
        <v/>
      </c>
      <c r="R74" s="40" t="str">
        <f t="array" ref="R74">IF($C$72="","",IFERROR(MAX(IF((ROW(مسودة!$C$52:$C$81)=SMALL(IF((ROW(مسودة!$C$52:$C$81)*(مسودة!$C$52:$C$81=$C$72)),ROW(مسودة!$C$52:$C$81)),ROW()-ROW(R74)+1)),مسودة!R54:'مسودة'!R$81)),0))</f>
        <v/>
      </c>
      <c r="S74" s="40" t="str">
        <f t="array" ref="S74">IF($C$72="","",IFERROR(MAX(IF((ROW(مسودة!$C$52:$C$81)=SMALL(IF((ROW(مسودة!$C$52:$C$81)*(مسودة!$C$52:$C$81=$C$72)),ROW(مسودة!$C$52:$C$81)),ROW()-ROW(S74)+1)),مسودة!S54:'مسودة'!S$81)),0))</f>
        <v/>
      </c>
      <c r="T74" s="40" t="str">
        <f t="array" ref="T74">IF($C$72="","",IFERROR(MAX(IF((ROW(مسودة!$C$52:$C$81)=SMALL(IF((ROW(مسودة!$C$52:$C$81)*(مسودة!$C$52:$C$81=$C$72)),ROW(مسودة!$C$52:$C$81)),ROW()-ROW(T74)+1)),مسودة!T54:'مسودة'!T$81)),0))</f>
        <v/>
      </c>
      <c r="U74" s="40" t="str">
        <f t="array" ref="U74">IF($C$72="","",IFERROR(MAX(IF((ROW(مسودة!$C$52:$C$81)=SMALL(IF((ROW(مسودة!$C$52:$C$81)*(مسودة!$C$52:$C$81=$C$72)),ROW(مسودة!$C$52:$C$81)),ROW()-ROW(U74)+1)),مسودة!U54:'مسودة'!U$81)),0))</f>
        <v/>
      </c>
      <c r="V74" s="40" t="str">
        <f t="array" ref="V74">IF($C$72="","",IFERROR(MAX(IF((ROW(مسودة!$C$52:$C$81)=SMALL(IF((ROW(مسودة!$C$52:$C$81)*(مسودة!$C$52:$C$81=$C$72)),ROW(مسودة!$C$52:$C$81)),ROW()-ROW(V74)+1)),مسودة!V54:'مسودة'!V$81)),0))</f>
        <v/>
      </c>
      <c r="W74" s="40" t="str">
        <f t="array" ref="W74">IF($C$72="","",IFERROR(MAX(IF((ROW(مسودة!$C$52:$C$81)=SMALL(IF((ROW(مسودة!$C$52:$C$81)*(مسودة!$C$52:$C$81=$C$72)),ROW(مسودة!$C$52:$C$81)),ROW()-ROW(W74)+1)),مسودة!W54:'مسودة'!W$81)),0))</f>
        <v/>
      </c>
      <c r="X74" s="40" t="str">
        <f t="array" ref="X74">IF($C$72="","",IFERROR(MAX(IF((ROW(مسودة!$C$52:$C$81)=SMALL(IF((ROW(مسودة!$C$52:$C$81)*(مسودة!$C$52:$C$81=$C$72)),ROW(مسودة!$C$52:$C$81)),ROW()-ROW(X74)+1)),مسودة!X54:'مسودة'!X$81)),0))</f>
        <v/>
      </c>
      <c r="Y74" s="40" t="str">
        <f t="array" ref="Y74">IF($C$72="","",IFERROR(MAX(IF((ROW(مسودة!$C$52:$C$81)=SMALL(IF((ROW(مسودة!$C$52:$C$81)*(مسودة!$C$52:$C$81=$C$72)),ROW(مسودة!$C$52:$C$81)),ROW()-ROW(Y74)+1)),مسودة!Y54:'مسودة'!Y$81)),0))</f>
        <v/>
      </c>
      <c r="Z74" s="40" t="str">
        <f t="array" ref="Z74">IF($C$72="","",IFERROR(MAX(IF((ROW(مسودة!$C$52:$C$81)=SMALL(IF((ROW(مسودة!$C$52:$C$81)*(مسودة!$C$52:$C$81=$C$72)),ROW(مسودة!$C$52:$C$81)),ROW()-ROW(Z74)+1)),مسودة!Z54:'مسودة'!Z$81)),0))</f>
        <v/>
      </c>
      <c r="AA74" s="40" t="str">
        <f t="array" ref="AA74">IF($C$72="","",IFERROR(MAX(IF((ROW(مسودة!$C$52:$C$81)=SMALL(IF((ROW(مسودة!$C$52:$C$81)*(مسودة!$C$52:$C$81=$C$72)),ROW(مسودة!$C$52:$C$81)),ROW()-ROW(AA74)+1)),مسودة!AA54:'مسودة'!AA$81)),0))</f>
        <v/>
      </c>
      <c r="AB74" s="40" t="str">
        <f t="array" ref="AB74">IF($C$72="","",IFERROR(MAX(IF((ROW(مسودة!$C$52:$C$81)=SMALL(IF((ROW(مسودة!$C$52:$C$81)*(مسودة!$C$52:$C$81=$C$72)),ROW(مسودة!$C$52:$C$81)),ROW()-ROW(AB74)+1)),مسودة!AB54:'مسودة'!AB$81)),0))</f>
        <v/>
      </c>
      <c r="AC74" s="40" t="str">
        <f t="array" ref="AC74">IF($C$72="","",IFERROR(MAX(IF((ROW(مسودة!$C$52:$C$81)=SMALL(IF((ROW(مسودة!$C$52:$C$81)*(مسودة!$C$52:$C$81=$C$72)),ROW(مسودة!$C$52:$C$81)),ROW()-ROW(AC74)+1)),مسودة!AC54:'مسودة'!AC$81)),0))</f>
        <v/>
      </c>
      <c r="AD74" s="40" t="str">
        <f t="array" ref="AD74">IF($C$72="","",IFERROR(MAX(IF((ROW(مسودة!$C$52:$C$81)=SMALL(IF((ROW(مسودة!$C$52:$C$81)*(مسودة!$C$52:$C$81=$C$72)),ROW(مسودة!$C$52:$C$81)),ROW()-ROW(AD74)+1)),مسودة!AD54:'مسودة'!AD$81)),0))</f>
        <v/>
      </c>
      <c r="AE74" s="40" t="str">
        <f t="array" ref="AE74">IF($C$72="","",IFERROR(MAX(IF((ROW(مسودة!$C$52:$C$81)=SMALL(IF((ROW(مسودة!$C$52:$C$81)*(مسودة!$C$52:$C$81=$C$72)),ROW(مسودة!$C$52:$C$81)),ROW()-ROW(AE74)+1)),مسودة!AE54:'مسودة'!AE$81)),0))</f>
        <v/>
      </c>
      <c r="AF74" s="40" t="str">
        <f t="array" ref="AF74">IF($C$72="","",IFERROR(MAX(IF((ROW(مسودة!$C$52:$C$81)=SMALL(IF((ROW(مسودة!$C$52:$C$81)*(مسودة!$C$52:$C$81=$C$72)),ROW(مسودة!$C$52:$C$81)),ROW()-ROW(AF74)+1)),مسودة!AF54:'مسودة'!AF$81)),0))</f>
        <v/>
      </c>
      <c r="AG74" s="40" t="str">
        <f t="array" ref="AG74">IF($C$72="","",IFERROR(MAX(IF((ROW(مسودة!$C$52:$C$81)=SMALL(IF((ROW(مسودة!$C$52:$C$81)*(مسودة!$C$52:$C$81=$C$72)),ROW(مسودة!$C$52:$C$81)),ROW()-ROW(AG74)+1)),مسودة!AG54:'مسودة'!AG$81)),0))</f>
        <v/>
      </c>
      <c r="AH74" s="40" t="str">
        <f t="array" ref="AH74">IF($C$72="","",IFERROR(MAX(IF((ROW(مسودة!$C$52:$C$81)=SMALL(IF((ROW(مسودة!$C$52:$C$81)*(مسودة!$C$52:$C$81=$C$72)),ROW(مسودة!$C$52:$C$81)),ROW()-ROW(AH74)+1)),مسودة!AH54:'مسودة'!AH$81)),0))</f>
        <v/>
      </c>
      <c r="AI74" s="40" t="str">
        <f t="array" ref="AI74">IF($C$72="","",IFERROR(MAX(IF((ROW(مسودة!$C$52:$C$81)=SMALL(IF((ROW(مسودة!$C$52:$C$81)*(مسودة!$C$52:$C$81=$C$72)),ROW(مسودة!$C$52:$C$81)),ROW()-ROW(AI74)+1)),مسودة!AI54:'مسودة'!AI$81)),0))</f>
        <v/>
      </c>
      <c r="AJ74" s="40" t="str">
        <f t="array" ref="AJ74">IF($C$72="","",IFERROR(MAX(IF((ROW(مسودة!$C$52:$C$81)=SMALL(IF((ROW(مسودة!$C$52:$C$81)*(مسودة!$C$52:$C$81=$C$72)),ROW(مسودة!$C$52:$C$81)),ROW()-ROW(AJ74)+1)),مسودة!AJ54:'مسودة'!AJ$81)),0))</f>
        <v/>
      </c>
      <c r="AK74" s="40" t="str">
        <f t="array" ref="AK74">IF($C$72="","",IFERROR(MAX(IF((ROW(مسودة!$C$52:$C$81)=SMALL(IF((ROW(مسودة!$C$52:$C$81)*(مسودة!$C$52:$C$81=$C$72)),ROW(مسودة!$C$52:$C$81)),ROW()-ROW(AK74)+1)),مسودة!AK54:'مسودة'!AK$81)),0))</f>
        <v/>
      </c>
      <c r="AL74" s="40" t="str">
        <f t="array" ref="AL74">IF($C$72="","",IFERROR(MAX(IF((ROW(مسودة!$C$52:$C$81)=SMALL(IF((ROW(مسودة!$C$52:$C$81)*(مسودة!$C$52:$C$81=$C$72)),ROW(مسودة!$C$52:$C$81)),ROW()-ROW(AL74)+1)),مسودة!AL54:'مسودة'!AL$81)),0))</f>
        <v/>
      </c>
      <c r="AM74" s="40" t="str">
        <f t="array" ref="AM74">IF($C$72="","",IFERROR(MAX(IF((ROW(مسودة!$C$52:$C$81)=SMALL(IF((ROW(مسودة!$C$52:$C$81)*(مسودة!$C$52:$C$81=$C$72)),ROW(مسودة!$C$52:$C$81)),ROW()-ROW(AM74)+1)),مسودة!AM54:'مسودة'!AM$81)),0))</f>
        <v/>
      </c>
      <c r="AN74" s="39" t="str">
        <f t="array" ref="AN74">IF($C$72="","",IFERROR(MAX(IF((ROW(مسودة!$C$52:$C$81)=SMALL(IF((ROW(مسودة!$C$52:$C$81)*(مسودة!$C$52:$C$81=$C$72)),ROW(مسودة!$C$52:$C$81)),ROW()-ROW(AN74)+1)),مسودة!AN54:AN$81)),0))</f>
        <v/>
      </c>
      <c r="AO74" s="39" t="str">
        <f t="array" ref="AO74">IF($C$72="","",IFERROR(MAX(IF((ROW(مسودة!$C$52:$C$81)=SMALL(IF((ROW(مسودة!$C$52:$C$81)*(مسودة!$C$52:$C$81=$C$72)),ROW(مسودة!$C$52:$C$81)),ROW()-ROW(AO74)+1)),مسودة!AO54:AO$81)),0))</f>
        <v/>
      </c>
      <c r="AP74" s="39" t="str">
        <f>IF(AO74&lt;50,"   ",IF(AO74&lt;65,"مقبول",IF(AO74&lt;75,"جيد",IF(AO74&lt;85,"جيدجداً",IF(AO74&lt;=100,"ممتاز","")))))</f>
        <v/>
      </c>
      <c r="AQ74" s="49"/>
      <c r="AR74" s="49"/>
      <c r="AS74" s="49"/>
      <c r="AT74" s="49"/>
      <c r="AU74" s="105"/>
    </row>
    <row r="75" spans="2:47" ht="28.5" customHeight="1" thickBot="1">
      <c r="B75" s="48">
        <f t="shared" ref="B75" si="5">B72+1</f>
        <v>18</v>
      </c>
      <c r="C75" s="98" t="str">
        <f t="array" ref="C75">IF(ISERROR(INDEX(مسودة!$C$52:$AV$81,SMALL(IF((مسودة!$AV$52:$AV$81="ناجح"),ROW(مسودة!$C$52:$AV$81)-MIN(ROW(مسودة!$C$52:$AV$81))+1,""),ROW(A8)),COLUMN(A8))),"",INDEX(مسودة!$C$52:$AV$81,SMALL(IF((مسودة!$AV$52:$AV$81="ناجح"),ROW(مسودة!$C$52:$AV$81)-MIN(ROW(مسودة!$C$52:$AV$81))+1,""),ROW(A8)),COLUMN(A8)))</f>
        <v/>
      </c>
      <c r="D75" s="95" t="str">
        <f>IF(C75&lt;&gt;"",VLOOKUP(C75,مسودة!$C$52:$D$81,2,0),"")</f>
        <v/>
      </c>
      <c r="E75" s="95" t="str">
        <f>IF(C75&lt;&gt;"",VLOOKUP(C75,مسودة!$C$52:$E$81,3,0),"")</f>
        <v/>
      </c>
      <c r="F75" s="11" t="s">
        <v>30</v>
      </c>
      <c r="G75" s="40" t="str">
        <f t="array" ref="G75">IF($C$75="","",IFERROR(MAX(IF((ROW(مسودة!$C$52:$C$81)=SMALL(IF((ROW(مسودة!$C$52:$C$81)*(مسودة!$C$52:$C$81=$C$75)),ROW(مسودة!$C$52:$C$81)),ROW()-ROW(G75)+1)),مسودة!G52:'مسودة'!G$81)),0))</f>
        <v/>
      </c>
      <c r="H75" s="40" t="str">
        <f t="array" ref="H75">IF($C$75="","",IFERROR(MAX(IF((ROW(مسودة!$C$52:$C$81)=SMALL(IF((ROW(مسودة!$C$52:$C$81)*(مسودة!$C$52:$C$81=$C$75)),ROW(مسودة!$C$52:$C$81)),ROW()-ROW(H75)+1)),مسودة!H52:'مسودة'!H$81)),0))</f>
        <v/>
      </c>
      <c r="I75" s="40" t="str">
        <f t="array" ref="I75">IF($C$75="","",IFERROR(MAX(IF((ROW(مسودة!$C$52:$C$81)=SMALL(IF((ROW(مسودة!$C$52:$C$81)*(مسودة!$C$52:$C$81=$C$75)),ROW(مسودة!$C$52:$C$81)),ROW()-ROW(I75)+1)),مسودة!I52:'مسودة'!I$81)),0))</f>
        <v/>
      </c>
      <c r="J75" s="40" t="str">
        <f t="array" ref="J75">IF($C$75="","",IFERROR(MAX(IF((ROW(مسودة!$C$52:$C$81)=SMALL(IF((ROW(مسودة!$C$52:$C$81)*(مسودة!$C$52:$C$81=$C$75)),ROW(مسودة!$C$52:$C$81)),ROW()-ROW(J75)+1)),مسودة!J52:'مسودة'!J$81)),0))</f>
        <v/>
      </c>
      <c r="K75" s="40" t="str">
        <f t="array" ref="K75">IF($C$75="","",IFERROR(MAX(IF((ROW(مسودة!$C$52:$C$81)=SMALL(IF((ROW(مسودة!$C$52:$C$81)*(مسودة!$C$52:$C$81=$C$75)),ROW(مسودة!$C$52:$C$81)),ROW()-ROW(K75)+1)),مسودة!K52:'مسودة'!K$81)),0))</f>
        <v/>
      </c>
      <c r="L75" s="40" t="str">
        <f t="array" ref="L75">IF($C$75="","",IFERROR(MAX(IF((ROW(مسودة!$C$52:$C$81)=SMALL(IF((ROW(مسودة!$C$52:$C$81)*(مسودة!$C$52:$C$81=$C$75)),ROW(مسودة!$C$52:$C$81)),ROW()-ROW(L75)+1)),مسودة!L52:'مسودة'!L$81)),0))</f>
        <v/>
      </c>
      <c r="M75" s="40" t="str">
        <f t="array" ref="M75">IF($C$75="","",IFERROR(MAX(IF((ROW(مسودة!$C$52:$C$81)=SMALL(IF((ROW(مسودة!$C$52:$C$81)*(مسودة!$C$52:$C$81=$C$75)),ROW(مسودة!$C$52:$C$81)),ROW()-ROW(M75)+1)),مسودة!M52:'مسودة'!M$81)),0))</f>
        <v/>
      </c>
      <c r="N75" s="40" t="str">
        <f t="array" ref="N75">IF($C$75="","",IFERROR(MAX(IF((ROW(مسودة!$C$52:$C$81)=SMALL(IF((ROW(مسودة!$C$52:$C$81)*(مسودة!$C$52:$C$81=$C$75)),ROW(مسودة!$C$52:$C$81)),ROW()-ROW(N75)+1)),مسودة!N52:'مسودة'!N$81)),0))</f>
        <v/>
      </c>
      <c r="O75" s="40" t="str">
        <f t="array" ref="O75">IF($C$75="","",IFERROR(MAX(IF((ROW(مسودة!$C$52:$C$81)=SMALL(IF((ROW(مسودة!$C$52:$C$81)*(مسودة!$C$52:$C$81=$C$75)),ROW(مسودة!$C$52:$C$81)),ROW()-ROW(O75)+1)),مسودة!O52:'مسودة'!O$81)),0))</f>
        <v/>
      </c>
      <c r="P75" s="40" t="str">
        <f t="array" ref="P75">IF($C$75="","",IFERROR(MAX(IF((ROW(مسودة!$C$52:$C$81)=SMALL(IF((ROW(مسودة!$C$52:$C$81)*(مسودة!$C$52:$C$81=$C$75)),ROW(مسودة!$C$52:$C$81)),ROW()-ROW(P75)+1)),مسودة!P52:'مسودة'!P$81)),0))</f>
        <v/>
      </c>
      <c r="Q75" s="40" t="str">
        <f t="array" ref="Q75">IF($C$75="","",IFERROR(MAX(IF((ROW(مسودة!$C$52:$C$81)=SMALL(IF((ROW(مسودة!$C$52:$C$81)*(مسودة!$C$52:$C$81=$C$75)),ROW(مسودة!$C$52:$C$81)),ROW()-ROW(Q75)+1)),مسودة!Q52:'مسودة'!Q$81)),0))</f>
        <v/>
      </c>
      <c r="R75" s="40" t="str">
        <f t="array" ref="R75">IF($C$75="","",IFERROR(MAX(IF((ROW(مسودة!$C$52:$C$81)=SMALL(IF((ROW(مسودة!$C$52:$C$81)*(مسودة!$C$52:$C$81=$C$75)),ROW(مسودة!$C$52:$C$81)),ROW()-ROW(R75)+1)),مسودة!R52:'مسودة'!R$81)),0))</f>
        <v/>
      </c>
      <c r="S75" s="40" t="str">
        <f t="array" ref="S75">IF($C$75="","",IFERROR(MAX(IF((ROW(مسودة!$C$52:$C$81)=SMALL(IF((ROW(مسودة!$C$52:$C$81)*(مسودة!$C$52:$C$81=$C$75)),ROW(مسودة!$C$52:$C$81)),ROW()-ROW(S75)+1)),مسودة!S52:'مسودة'!S$81)),0))</f>
        <v/>
      </c>
      <c r="T75" s="40" t="str">
        <f t="array" ref="T75">IF($C$75="","",IFERROR(MAX(IF((ROW(مسودة!$C$52:$C$81)=SMALL(IF((ROW(مسودة!$C$52:$C$81)*(مسودة!$C$52:$C$81=$C$75)),ROW(مسودة!$C$52:$C$81)),ROW()-ROW(T75)+1)),مسودة!T52:'مسودة'!T$81)),0))</f>
        <v/>
      </c>
      <c r="U75" s="40" t="str">
        <f t="array" ref="U75">IF($C$75="","",IFERROR(MAX(IF((ROW(مسودة!$C$52:$C$81)=SMALL(IF((ROW(مسودة!$C$52:$C$81)*(مسودة!$C$52:$C$81=$C$75)),ROW(مسودة!$C$52:$C$81)),ROW()-ROW(U75)+1)),مسودة!U52:'مسودة'!U$81)),0))</f>
        <v/>
      </c>
      <c r="V75" s="40" t="str">
        <f t="array" ref="V75">IF($C$75="","",IFERROR(MAX(IF((ROW(مسودة!$C$52:$C$81)=SMALL(IF((ROW(مسودة!$C$52:$C$81)*(مسودة!$C$52:$C$81=$C$75)),ROW(مسودة!$C$52:$C$81)),ROW()-ROW(V75)+1)),مسودة!V52:'مسودة'!V$81)),0))</f>
        <v/>
      </c>
      <c r="W75" s="40" t="str">
        <f t="array" ref="W75">IF($C$75="","",IFERROR(MAX(IF((ROW(مسودة!$C$52:$C$81)=SMALL(IF((ROW(مسودة!$C$52:$C$81)*(مسودة!$C$52:$C$81=$C$75)),ROW(مسودة!$C$52:$C$81)),ROW()-ROW(W75)+1)),مسودة!W52:'مسودة'!W$81)),0))</f>
        <v/>
      </c>
      <c r="X75" s="40" t="str">
        <f t="array" ref="X75">IF($C$75="","",IFERROR(MAX(IF((ROW(مسودة!$C$52:$C$81)=SMALL(IF((ROW(مسودة!$C$52:$C$81)*(مسودة!$C$52:$C$81=$C$75)),ROW(مسودة!$C$52:$C$81)),ROW()-ROW(X75)+1)),مسودة!X52:'مسودة'!X$81)),0))</f>
        <v/>
      </c>
      <c r="Y75" s="40" t="str">
        <f t="array" ref="Y75">IF($C$75="","",IFERROR(MAX(IF((ROW(مسودة!$C$52:$C$81)=SMALL(IF((ROW(مسودة!$C$52:$C$81)*(مسودة!$C$52:$C$81=$C$75)),ROW(مسودة!$C$52:$C$81)),ROW()-ROW(Y75)+1)),مسودة!Y52:'مسودة'!Y$81)),0))</f>
        <v/>
      </c>
      <c r="Z75" s="40" t="str">
        <f t="array" ref="Z75">IF($C$75="","",IFERROR(MAX(IF((ROW(مسودة!$C$52:$C$81)=SMALL(IF((ROW(مسودة!$C$52:$C$81)*(مسودة!$C$52:$C$81=$C$75)),ROW(مسودة!$C$52:$C$81)),ROW()-ROW(Z75)+1)),مسودة!Z52:'مسودة'!Z$81)),0))</f>
        <v/>
      </c>
      <c r="AA75" s="40" t="str">
        <f t="array" ref="AA75">IF($C$75="","",IFERROR(MAX(IF((ROW(مسودة!$C$52:$C$81)=SMALL(IF((ROW(مسودة!$C$52:$C$81)*(مسودة!$C$52:$C$81=$C$75)),ROW(مسودة!$C$52:$C$81)),ROW()-ROW(AA75)+1)),مسودة!AA52:'مسودة'!AA$81)),0))</f>
        <v/>
      </c>
      <c r="AB75" s="40" t="str">
        <f t="array" ref="AB75">IF($C$75="","",IFERROR(MAX(IF((ROW(مسودة!$C$52:$C$81)=SMALL(IF((ROW(مسودة!$C$52:$C$81)*(مسودة!$C$52:$C$81=$C$75)),ROW(مسودة!$C$52:$C$81)),ROW()-ROW(AB75)+1)),مسودة!AB52:'مسودة'!AB$81)),0))</f>
        <v/>
      </c>
      <c r="AC75" s="40" t="str">
        <f t="array" ref="AC75">IF($C$75="","",IFERROR(MAX(IF((ROW(مسودة!$C$52:$C$81)=SMALL(IF((ROW(مسودة!$C$52:$C$81)*(مسودة!$C$52:$C$81=$C$75)),ROW(مسودة!$C$52:$C$81)),ROW()-ROW(AC75)+1)),مسودة!AC52:'مسودة'!AC$81)),0))</f>
        <v/>
      </c>
      <c r="AD75" s="40" t="str">
        <f t="array" ref="AD75">IF($C$75="","",IFERROR(MAX(IF((ROW(مسودة!$C$52:$C$81)=SMALL(IF((ROW(مسودة!$C$52:$C$81)*(مسودة!$C$52:$C$81=$C$75)),ROW(مسودة!$C$52:$C$81)),ROW()-ROW(AD75)+1)),مسودة!AD52:'مسودة'!AD$81)),0))</f>
        <v/>
      </c>
      <c r="AE75" s="40" t="str">
        <f t="array" ref="AE75">IF($C$75="","",IFERROR(MAX(IF((ROW(مسودة!$C$52:$C$81)=SMALL(IF((ROW(مسودة!$C$52:$C$81)*(مسودة!$C$52:$C$81=$C$75)),ROW(مسودة!$C$52:$C$81)),ROW()-ROW(AE75)+1)),مسودة!AE52:'مسودة'!AE$81)),0))</f>
        <v/>
      </c>
      <c r="AF75" s="40" t="str">
        <f t="array" ref="AF75">IF($C$75="","",IFERROR(MAX(IF((ROW(مسودة!$C$52:$C$81)=SMALL(IF((ROW(مسودة!$C$52:$C$81)*(مسودة!$C$52:$C$81=$C$75)),ROW(مسودة!$C$52:$C$81)),ROW()-ROW(AF75)+1)),مسودة!AF52:'مسودة'!AF$81)),0))</f>
        <v/>
      </c>
      <c r="AG75" s="40" t="str">
        <f t="array" ref="AG75">IF($C$75="","",IFERROR(MAX(IF((ROW(مسودة!$C$52:$C$81)=SMALL(IF((ROW(مسودة!$C$52:$C$81)*(مسودة!$C$52:$C$81=$C$75)),ROW(مسودة!$C$52:$C$81)),ROW()-ROW(AG75)+1)),مسودة!AG52:'مسودة'!AG$81)),0))</f>
        <v/>
      </c>
      <c r="AH75" s="40" t="str">
        <f t="array" ref="AH75">IF($C$75="","",IFERROR(MAX(IF((ROW(مسودة!$C$52:$C$81)=SMALL(IF((ROW(مسودة!$C$52:$C$81)*(مسودة!$C$52:$C$81=$C$75)),ROW(مسودة!$C$52:$C$81)),ROW()-ROW(AH75)+1)),مسودة!AH52:'مسودة'!AH$81)),0))</f>
        <v/>
      </c>
      <c r="AI75" s="40" t="str">
        <f t="array" ref="AI75">IF($C$75="","",IFERROR(MAX(IF((ROW(مسودة!$C$52:$C$81)=SMALL(IF((ROW(مسودة!$C$52:$C$81)*(مسودة!$C$52:$C$81=$C$75)),ROW(مسودة!$C$52:$C$81)),ROW()-ROW(AI75)+1)),مسودة!AI52:'مسودة'!AI$81)),0))</f>
        <v/>
      </c>
      <c r="AJ75" s="40" t="str">
        <f t="array" ref="AJ75">IF($C$75="","",IFERROR(MAX(IF((ROW(مسودة!$C$52:$C$81)=SMALL(IF((ROW(مسودة!$C$52:$C$81)*(مسودة!$C$52:$C$81=$C$75)),ROW(مسودة!$C$52:$C$81)),ROW()-ROW(AJ75)+1)),مسودة!AJ52:'مسودة'!AJ$81)),0))</f>
        <v/>
      </c>
      <c r="AK75" s="40" t="str">
        <f t="array" ref="AK75">IF($C$75="","",IFERROR(MAX(IF((ROW(مسودة!$C$52:$C$81)=SMALL(IF((ROW(مسودة!$C$52:$C$81)*(مسودة!$C$52:$C$81=$C$75)),ROW(مسودة!$C$52:$C$81)),ROW()-ROW(AK75)+1)),مسودة!AK52:'مسودة'!AK$81)),0))</f>
        <v/>
      </c>
      <c r="AL75" s="40" t="str">
        <f t="array" ref="AL75">IF($C$75="","",IFERROR(MAX(IF((ROW(مسودة!$C$52:$C$81)=SMALL(IF((ROW(مسودة!$C$52:$C$81)*(مسودة!$C$52:$C$81=$C$75)),ROW(مسودة!$C$52:$C$81)),ROW()-ROW(AL75)+1)),مسودة!AL52:'مسودة'!AL$81)),0))</f>
        <v/>
      </c>
      <c r="AM75" s="40" t="str">
        <f t="array" ref="AM75">IF($C$75="","",IFERROR(MAX(IF((ROW(مسودة!$C$52:$C$81)=SMALL(IF((ROW(مسودة!$C$52:$C$81)*(مسودة!$C$52:$C$81=$C$75)),ROW(مسودة!$C$52:$C$81)),ROW()-ROW(AM75)+1)),مسودة!AM52:'مسودة'!AM$81)),0))</f>
        <v/>
      </c>
      <c r="AN75" s="54"/>
      <c r="AO75" s="54"/>
      <c r="AP75" s="55"/>
      <c r="AQ75" s="49"/>
      <c r="AR75" s="49"/>
      <c r="AS75" s="49"/>
      <c r="AT75" s="49"/>
      <c r="AU75" s="103" t="str">
        <f>IFERROR(LOOKUP(2,1/((مسودة!$C$52:$C$81=C75)*(مسودة!$F$52:$F$81=F75)),مسودة!$AV$52:$AV$81),"")</f>
        <v/>
      </c>
    </row>
    <row r="76" spans="2:47" ht="28.5" customHeight="1" thickBot="1">
      <c r="B76" s="48"/>
      <c r="C76" s="99"/>
      <c r="D76" s="51"/>
      <c r="E76" s="51"/>
      <c r="F76" s="11" t="s">
        <v>31</v>
      </c>
      <c r="G76" s="40" t="str">
        <f t="array" ref="G76">IF($C$75="","",IFERROR(MAX(IF((ROW(مسودة!$C$52:$C$81)=SMALL(IF((ROW(مسودة!$C$52:$C$81)*(مسودة!$C$52:$C$81=$C$75)),ROW(مسودة!$C$52:$C$81)),ROW()-ROW(G76)+1)),مسودة!G53:'مسودة'!G$81)),0))</f>
        <v/>
      </c>
      <c r="H76" s="40" t="str">
        <f t="array" ref="H76">IF($C$75="","",IFERROR(MAX(IF((ROW(مسودة!$C$52:$C$81)=SMALL(IF((ROW(مسودة!$C$52:$C$81)*(مسودة!$C$52:$C$81=$C$75)),ROW(مسودة!$C$52:$C$81)),ROW()-ROW(H76)+1)),مسودة!H53:'مسودة'!H$81)),0))</f>
        <v/>
      </c>
      <c r="I76" s="40" t="str">
        <f t="array" ref="I76">IF($C$75="","",IFERROR(MAX(IF((ROW(مسودة!$C$52:$C$81)=SMALL(IF((ROW(مسودة!$C$52:$C$81)*(مسودة!$C$52:$C$81=$C$75)),ROW(مسودة!$C$52:$C$81)),ROW()-ROW(I76)+1)),مسودة!I53:'مسودة'!I$81)),0))</f>
        <v/>
      </c>
      <c r="J76" s="40" t="str">
        <f t="array" ref="J76">IF($C$75="","",IFERROR(MAX(IF((ROW(مسودة!$C$52:$C$81)=SMALL(IF((ROW(مسودة!$C$52:$C$81)*(مسودة!$C$52:$C$81=$C$75)),ROW(مسودة!$C$52:$C$81)),ROW()-ROW(J76)+1)),مسودة!J53:'مسودة'!J$81)),0))</f>
        <v/>
      </c>
      <c r="K76" s="40" t="str">
        <f t="array" ref="K76">IF($C$75="","",IFERROR(MAX(IF((ROW(مسودة!$C$52:$C$81)=SMALL(IF((ROW(مسودة!$C$52:$C$81)*(مسودة!$C$52:$C$81=$C$75)),ROW(مسودة!$C$52:$C$81)),ROW()-ROW(K76)+1)),مسودة!K53:'مسودة'!K$81)),0))</f>
        <v/>
      </c>
      <c r="L76" s="40" t="str">
        <f t="array" ref="L76">IF($C$75="","",IFERROR(MAX(IF((ROW(مسودة!$C$52:$C$81)=SMALL(IF((ROW(مسودة!$C$52:$C$81)*(مسودة!$C$52:$C$81=$C$75)),ROW(مسودة!$C$52:$C$81)),ROW()-ROW(L76)+1)),مسودة!L53:'مسودة'!L$81)),0))</f>
        <v/>
      </c>
      <c r="M76" s="40" t="str">
        <f t="array" ref="M76">IF($C$75="","",IFERROR(MAX(IF((ROW(مسودة!$C$52:$C$81)=SMALL(IF((ROW(مسودة!$C$52:$C$81)*(مسودة!$C$52:$C$81=$C$75)),ROW(مسودة!$C$52:$C$81)),ROW()-ROW(M76)+1)),مسودة!M53:'مسودة'!M$81)),0))</f>
        <v/>
      </c>
      <c r="N76" s="40" t="str">
        <f t="array" ref="N76">IF($C$75="","",IFERROR(MAX(IF((ROW(مسودة!$C$52:$C$81)=SMALL(IF((ROW(مسودة!$C$52:$C$81)*(مسودة!$C$52:$C$81=$C$75)),ROW(مسودة!$C$52:$C$81)),ROW()-ROW(N76)+1)),مسودة!N53:'مسودة'!N$81)),0))</f>
        <v/>
      </c>
      <c r="O76" s="40" t="str">
        <f t="array" ref="O76">IF($C$75="","",IFERROR(MAX(IF((ROW(مسودة!$C$52:$C$81)=SMALL(IF((ROW(مسودة!$C$52:$C$81)*(مسودة!$C$52:$C$81=$C$75)),ROW(مسودة!$C$52:$C$81)),ROW()-ROW(O76)+1)),مسودة!O53:'مسودة'!O$81)),0))</f>
        <v/>
      </c>
      <c r="P76" s="40" t="str">
        <f t="array" ref="P76">IF($C$75="","",IFERROR(MAX(IF((ROW(مسودة!$C$52:$C$81)=SMALL(IF((ROW(مسودة!$C$52:$C$81)*(مسودة!$C$52:$C$81=$C$75)),ROW(مسودة!$C$52:$C$81)),ROW()-ROW(P76)+1)),مسودة!P53:'مسودة'!P$81)),0))</f>
        <v/>
      </c>
      <c r="Q76" s="40" t="str">
        <f t="array" ref="Q76">IF($C$75="","",IFERROR(MAX(IF((ROW(مسودة!$C$52:$C$81)=SMALL(IF((ROW(مسودة!$C$52:$C$81)*(مسودة!$C$52:$C$81=$C$75)),ROW(مسودة!$C$52:$C$81)),ROW()-ROW(Q76)+1)),مسودة!Q53:'مسودة'!Q$81)),0))</f>
        <v/>
      </c>
      <c r="R76" s="40" t="str">
        <f t="array" ref="R76">IF($C$75="","",IFERROR(MAX(IF((ROW(مسودة!$C$52:$C$81)=SMALL(IF((ROW(مسودة!$C$52:$C$81)*(مسودة!$C$52:$C$81=$C$75)),ROW(مسودة!$C$52:$C$81)),ROW()-ROW(R76)+1)),مسودة!R53:'مسودة'!R$81)),0))</f>
        <v/>
      </c>
      <c r="S76" s="40" t="str">
        <f t="array" ref="S76">IF($C$75="","",IFERROR(MAX(IF((ROW(مسودة!$C$52:$C$81)=SMALL(IF((ROW(مسودة!$C$52:$C$81)*(مسودة!$C$52:$C$81=$C$75)),ROW(مسودة!$C$52:$C$81)),ROW()-ROW(S76)+1)),مسودة!S53:'مسودة'!S$81)),0))</f>
        <v/>
      </c>
      <c r="T76" s="40" t="str">
        <f t="array" ref="T76">IF($C$75="","",IFERROR(MAX(IF((ROW(مسودة!$C$52:$C$81)=SMALL(IF((ROW(مسودة!$C$52:$C$81)*(مسودة!$C$52:$C$81=$C$75)),ROW(مسودة!$C$52:$C$81)),ROW()-ROW(T76)+1)),مسودة!T53:'مسودة'!T$81)),0))</f>
        <v/>
      </c>
      <c r="U76" s="40" t="str">
        <f t="array" ref="U76">IF($C$75="","",IFERROR(MAX(IF((ROW(مسودة!$C$52:$C$81)=SMALL(IF((ROW(مسودة!$C$52:$C$81)*(مسودة!$C$52:$C$81=$C$75)),ROW(مسودة!$C$52:$C$81)),ROW()-ROW(U76)+1)),مسودة!U53:'مسودة'!U$81)),0))</f>
        <v/>
      </c>
      <c r="V76" s="40" t="str">
        <f t="array" ref="V76">IF($C$75="","",IFERROR(MAX(IF((ROW(مسودة!$C$52:$C$81)=SMALL(IF((ROW(مسودة!$C$52:$C$81)*(مسودة!$C$52:$C$81=$C$75)),ROW(مسودة!$C$52:$C$81)),ROW()-ROW(V76)+1)),مسودة!V53:'مسودة'!V$81)),0))</f>
        <v/>
      </c>
      <c r="W76" s="40" t="str">
        <f t="array" ref="W76">IF($C$75="","",IFERROR(MAX(IF((ROW(مسودة!$C$52:$C$81)=SMALL(IF((ROW(مسودة!$C$52:$C$81)*(مسودة!$C$52:$C$81=$C$75)),ROW(مسودة!$C$52:$C$81)),ROW()-ROW(W76)+1)),مسودة!W53:'مسودة'!W$81)),0))</f>
        <v/>
      </c>
      <c r="X76" s="40" t="str">
        <f t="array" ref="X76">IF($C$75="","",IFERROR(MAX(IF((ROW(مسودة!$C$52:$C$81)=SMALL(IF((ROW(مسودة!$C$52:$C$81)*(مسودة!$C$52:$C$81=$C$75)),ROW(مسودة!$C$52:$C$81)),ROW()-ROW(X76)+1)),مسودة!X53:'مسودة'!X$81)),0))</f>
        <v/>
      </c>
      <c r="Y76" s="40" t="str">
        <f t="array" ref="Y76">IF($C$75="","",IFERROR(MAX(IF((ROW(مسودة!$C$52:$C$81)=SMALL(IF((ROW(مسودة!$C$52:$C$81)*(مسودة!$C$52:$C$81=$C$75)),ROW(مسودة!$C$52:$C$81)),ROW()-ROW(Y76)+1)),مسودة!Y53:'مسودة'!Y$81)),0))</f>
        <v/>
      </c>
      <c r="Z76" s="40" t="str">
        <f t="array" ref="Z76">IF($C$75="","",IFERROR(MAX(IF((ROW(مسودة!$C$52:$C$81)=SMALL(IF((ROW(مسودة!$C$52:$C$81)*(مسودة!$C$52:$C$81=$C$75)),ROW(مسودة!$C$52:$C$81)),ROW()-ROW(Z76)+1)),مسودة!Z53:'مسودة'!Z$81)),0))</f>
        <v/>
      </c>
      <c r="AA76" s="40" t="str">
        <f t="array" ref="AA76">IF($C$75="","",IFERROR(MAX(IF((ROW(مسودة!$C$52:$C$81)=SMALL(IF((ROW(مسودة!$C$52:$C$81)*(مسودة!$C$52:$C$81=$C$75)),ROW(مسودة!$C$52:$C$81)),ROW()-ROW(AA76)+1)),مسودة!AA53:'مسودة'!AA$81)),0))</f>
        <v/>
      </c>
      <c r="AB76" s="40" t="str">
        <f t="array" ref="AB76">IF($C$75="","",IFERROR(MAX(IF((ROW(مسودة!$C$52:$C$81)=SMALL(IF((ROW(مسودة!$C$52:$C$81)*(مسودة!$C$52:$C$81=$C$75)),ROW(مسودة!$C$52:$C$81)),ROW()-ROW(AB76)+1)),مسودة!AB53:'مسودة'!AB$81)),0))</f>
        <v/>
      </c>
      <c r="AC76" s="40" t="str">
        <f t="array" ref="AC76">IF($C$75="","",IFERROR(MAX(IF((ROW(مسودة!$C$52:$C$81)=SMALL(IF((ROW(مسودة!$C$52:$C$81)*(مسودة!$C$52:$C$81=$C$75)),ROW(مسودة!$C$52:$C$81)),ROW()-ROW(AC76)+1)),مسودة!AC53:'مسودة'!AC$81)),0))</f>
        <v/>
      </c>
      <c r="AD76" s="40" t="str">
        <f t="array" ref="AD76">IF($C$75="","",IFERROR(MAX(IF((ROW(مسودة!$C$52:$C$81)=SMALL(IF((ROW(مسودة!$C$52:$C$81)*(مسودة!$C$52:$C$81=$C$75)),ROW(مسودة!$C$52:$C$81)),ROW()-ROW(AD76)+1)),مسودة!AD53:'مسودة'!AD$81)),0))</f>
        <v/>
      </c>
      <c r="AE76" s="40" t="str">
        <f t="array" ref="AE76">IF($C$75="","",IFERROR(MAX(IF((ROW(مسودة!$C$52:$C$81)=SMALL(IF((ROW(مسودة!$C$52:$C$81)*(مسودة!$C$52:$C$81=$C$75)),ROW(مسودة!$C$52:$C$81)),ROW()-ROW(AE76)+1)),مسودة!AE53:'مسودة'!AE$81)),0))</f>
        <v/>
      </c>
      <c r="AF76" s="40" t="str">
        <f t="array" ref="AF76">IF($C$75="","",IFERROR(MAX(IF((ROW(مسودة!$C$52:$C$81)=SMALL(IF((ROW(مسودة!$C$52:$C$81)*(مسودة!$C$52:$C$81=$C$75)),ROW(مسودة!$C$52:$C$81)),ROW()-ROW(AF76)+1)),مسودة!AF53:'مسودة'!AF$81)),0))</f>
        <v/>
      </c>
      <c r="AG76" s="40" t="str">
        <f t="array" ref="AG76">IF($C$75="","",IFERROR(MAX(IF((ROW(مسودة!$C$52:$C$81)=SMALL(IF((ROW(مسودة!$C$52:$C$81)*(مسودة!$C$52:$C$81=$C$75)),ROW(مسودة!$C$52:$C$81)),ROW()-ROW(AG76)+1)),مسودة!AG53:'مسودة'!AG$81)),0))</f>
        <v/>
      </c>
      <c r="AH76" s="40" t="str">
        <f t="array" ref="AH76">IF($C$75="","",IFERROR(MAX(IF((ROW(مسودة!$C$52:$C$81)=SMALL(IF((ROW(مسودة!$C$52:$C$81)*(مسودة!$C$52:$C$81=$C$75)),ROW(مسودة!$C$52:$C$81)),ROW()-ROW(AH76)+1)),مسودة!AH53:'مسودة'!AH$81)),0))</f>
        <v/>
      </c>
      <c r="AI76" s="40" t="str">
        <f t="array" ref="AI76">IF($C$75="","",IFERROR(MAX(IF((ROW(مسودة!$C$52:$C$81)=SMALL(IF((ROW(مسودة!$C$52:$C$81)*(مسودة!$C$52:$C$81=$C$75)),ROW(مسودة!$C$52:$C$81)),ROW()-ROW(AI76)+1)),مسودة!AI53:'مسودة'!AI$81)),0))</f>
        <v/>
      </c>
      <c r="AJ76" s="40" t="str">
        <f t="array" ref="AJ76">IF($C$75="","",IFERROR(MAX(IF((ROW(مسودة!$C$52:$C$81)=SMALL(IF((ROW(مسودة!$C$52:$C$81)*(مسودة!$C$52:$C$81=$C$75)),ROW(مسودة!$C$52:$C$81)),ROW()-ROW(AJ76)+1)),مسودة!AJ53:'مسودة'!AJ$81)),0))</f>
        <v/>
      </c>
      <c r="AK76" s="40" t="str">
        <f t="array" ref="AK76">IF($C$75="","",IFERROR(MAX(IF((ROW(مسودة!$C$52:$C$81)=SMALL(IF((ROW(مسودة!$C$52:$C$81)*(مسودة!$C$52:$C$81=$C$75)),ROW(مسودة!$C$52:$C$81)),ROW()-ROW(AK76)+1)),مسودة!AK53:'مسودة'!AK$81)),0))</f>
        <v/>
      </c>
      <c r="AL76" s="40" t="str">
        <f t="array" ref="AL76">IF($C$75="","",IFERROR(MAX(IF((ROW(مسودة!$C$52:$C$81)=SMALL(IF((ROW(مسودة!$C$52:$C$81)*(مسودة!$C$52:$C$81=$C$75)),ROW(مسودة!$C$52:$C$81)),ROW()-ROW(AL76)+1)),مسودة!AL53:'مسودة'!AL$81)),0))</f>
        <v/>
      </c>
      <c r="AM76" s="40" t="str">
        <f t="array" ref="AM76">IF($C$75="","",IFERROR(MAX(IF((ROW(مسودة!$C$52:$C$81)=SMALL(IF((ROW(مسودة!$C$52:$C$81)*(مسودة!$C$52:$C$81=$C$75)),ROW(مسودة!$C$52:$C$81)),ROW()-ROW(AM76)+1)),مسودة!AM53:'مسودة'!AM$81)),0))</f>
        <v/>
      </c>
      <c r="AN76" s="54"/>
      <c r="AO76" s="54"/>
      <c r="AP76" s="56"/>
      <c r="AQ76" s="49"/>
      <c r="AR76" s="49"/>
      <c r="AS76" s="49"/>
      <c r="AT76" s="49"/>
      <c r="AU76" s="104"/>
    </row>
    <row r="77" spans="2:47" ht="36" customHeight="1" thickBot="1">
      <c r="B77" s="48"/>
      <c r="C77" s="93"/>
      <c r="D77" s="51"/>
      <c r="E77" s="51"/>
      <c r="F77" s="14" t="s">
        <v>32</v>
      </c>
      <c r="G77" s="40" t="str">
        <f t="array" ref="G77">IF($C$75="","",IFERROR(MAX(IF((ROW(مسودة!$C$52:$C$81)=SMALL(IF((ROW(مسودة!$C$52:$C$81)*(مسودة!$C$52:$C$81=$C$75)),ROW(مسودة!$C$52:$C$81)),ROW()-ROW(G77)+1)),مسودة!G54:'مسودة'!G$81)),0))</f>
        <v/>
      </c>
      <c r="H77" s="40" t="str">
        <f t="array" ref="H77">IF($C$75="","",IFERROR(MAX(IF((ROW(مسودة!$C$52:$C$81)=SMALL(IF((ROW(مسودة!$C$52:$C$81)*(مسودة!$C$52:$C$81=$C$75)),ROW(مسودة!$C$52:$C$81)),ROW()-ROW(H77)+1)),مسودة!H54:'مسودة'!H$81)),0))</f>
        <v/>
      </c>
      <c r="I77" s="40" t="str">
        <f t="array" ref="I77">IF($C$75="","",IFERROR(MAX(IF((ROW(مسودة!$C$52:$C$81)=SMALL(IF((ROW(مسودة!$C$52:$C$81)*(مسودة!$C$52:$C$81=$C$75)),ROW(مسودة!$C$52:$C$81)),ROW()-ROW(I77)+1)),مسودة!I54:'مسودة'!I$81)),0))</f>
        <v/>
      </c>
      <c r="J77" s="40" t="str">
        <f t="array" ref="J77">IF($C$75="","",IFERROR(MAX(IF((ROW(مسودة!$C$52:$C$81)=SMALL(IF((ROW(مسودة!$C$52:$C$81)*(مسودة!$C$52:$C$81=$C$75)),ROW(مسودة!$C$52:$C$81)),ROW()-ROW(J77)+1)),مسودة!J54:'مسودة'!J$81)),0))</f>
        <v/>
      </c>
      <c r="K77" s="40" t="str">
        <f t="array" ref="K77">IF($C$75="","",IFERROR(MAX(IF((ROW(مسودة!$C$52:$C$81)=SMALL(IF((ROW(مسودة!$C$52:$C$81)*(مسودة!$C$52:$C$81=$C$75)),ROW(مسودة!$C$52:$C$81)),ROW()-ROW(K77)+1)),مسودة!K54:'مسودة'!K$81)),0))</f>
        <v/>
      </c>
      <c r="L77" s="40" t="str">
        <f t="array" ref="L77">IF($C$75="","",IFERROR(MAX(IF((ROW(مسودة!$C$52:$C$81)=SMALL(IF((ROW(مسودة!$C$52:$C$81)*(مسودة!$C$52:$C$81=$C$75)),ROW(مسودة!$C$52:$C$81)),ROW()-ROW(L77)+1)),مسودة!L54:'مسودة'!L$81)),0))</f>
        <v/>
      </c>
      <c r="M77" s="40" t="str">
        <f t="array" ref="M77">IF($C$75="","",IFERROR(MAX(IF((ROW(مسودة!$C$52:$C$81)=SMALL(IF((ROW(مسودة!$C$52:$C$81)*(مسودة!$C$52:$C$81=$C$75)),ROW(مسودة!$C$52:$C$81)),ROW()-ROW(M77)+1)),مسودة!M54:'مسودة'!M$81)),0))</f>
        <v/>
      </c>
      <c r="N77" s="40" t="str">
        <f t="array" ref="N77">IF($C$75="","",IFERROR(MAX(IF((ROW(مسودة!$C$52:$C$81)=SMALL(IF((ROW(مسودة!$C$52:$C$81)*(مسودة!$C$52:$C$81=$C$75)),ROW(مسودة!$C$52:$C$81)),ROW()-ROW(N77)+1)),مسودة!N54:'مسودة'!N$81)),0))</f>
        <v/>
      </c>
      <c r="O77" s="40" t="str">
        <f t="array" ref="O77">IF($C$75="","",IFERROR(MAX(IF((ROW(مسودة!$C$52:$C$81)=SMALL(IF((ROW(مسودة!$C$52:$C$81)*(مسودة!$C$52:$C$81=$C$75)),ROW(مسودة!$C$52:$C$81)),ROW()-ROW(O77)+1)),مسودة!O54:'مسودة'!O$81)),0))</f>
        <v/>
      </c>
      <c r="P77" s="40" t="str">
        <f t="array" ref="P77">IF($C$75="","",IFERROR(MAX(IF((ROW(مسودة!$C$52:$C$81)=SMALL(IF((ROW(مسودة!$C$52:$C$81)*(مسودة!$C$52:$C$81=$C$75)),ROW(مسودة!$C$52:$C$81)),ROW()-ROW(P77)+1)),مسودة!P54:'مسودة'!P$81)),0))</f>
        <v/>
      </c>
      <c r="Q77" s="40" t="str">
        <f t="array" ref="Q77">IF($C$75="","",IFERROR(MAX(IF((ROW(مسودة!$C$52:$C$81)=SMALL(IF((ROW(مسودة!$C$52:$C$81)*(مسودة!$C$52:$C$81=$C$75)),ROW(مسودة!$C$52:$C$81)),ROW()-ROW(Q77)+1)),مسودة!Q54:'مسودة'!Q$81)),0))</f>
        <v/>
      </c>
      <c r="R77" s="40" t="str">
        <f t="array" ref="R77">IF($C$75="","",IFERROR(MAX(IF((ROW(مسودة!$C$52:$C$81)=SMALL(IF((ROW(مسودة!$C$52:$C$81)*(مسودة!$C$52:$C$81=$C$75)),ROW(مسودة!$C$52:$C$81)),ROW()-ROW(R77)+1)),مسودة!R54:'مسودة'!R$81)),0))</f>
        <v/>
      </c>
      <c r="S77" s="40" t="str">
        <f t="array" ref="S77">IF($C$75="","",IFERROR(MAX(IF((ROW(مسودة!$C$52:$C$81)=SMALL(IF((ROW(مسودة!$C$52:$C$81)*(مسودة!$C$52:$C$81=$C$75)),ROW(مسودة!$C$52:$C$81)),ROW()-ROW(S77)+1)),مسودة!S54:'مسودة'!S$81)),0))</f>
        <v/>
      </c>
      <c r="T77" s="40" t="str">
        <f t="array" ref="T77">IF($C$75="","",IFERROR(MAX(IF((ROW(مسودة!$C$52:$C$81)=SMALL(IF((ROW(مسودة!$C$52:$C$81)*(مسودة!$C$52:$C$81=$C$75)),ROW(مسودة!$C$52:$C$81)),ROW()-ROW(T77)+1)),مسودة!T54:'مسودة'!T$81)),0))</f>
        <v/>
      </c>
      <c r="U77" s="40" t="str">
        <f t="array" ref="U77">IF($C$75="","",IFERROR(MAX(IF((ROW(مسودة!$C$52:$C$81)=SMALL(IF((ROW(مسودة!$C$52:$C$81)*(مسودة!$C$52:$C$81=$C$75)),ROW(مسودة!$C$52:$C$81)),ROW()-ROW(U77)+1)),مسودة!U54:'مسودة'!U$81)),0))</f>
        <v/>
      </c>
      <c r="V77" s="40" t="str">
        <f t="array" ref="V77">IF($C$75="","",IFERROR(MAX(IF((ROW(مسودة!$C$52:$C$81)=SMALL(IF((ROW(مسودة!$C$52:$C$81)*(مسودة!$C$52:$C$81=$C$75)),ROW(مسودة!$C$52:$C$81)),ROW()-ROW(V77)+1)),مسودة!V54:'مسودة'!V$81)),0))</f>
        <v/>
      </c>
      <c r="W77" s="40" t="str">
        <f t="array" ref="W77">IF($C$75="","",IFERROR(MAX(IF((ROW(مسودة!$C$52:$C$81)=SMALL(IF((ROW(مسودة!$C$52:$C$81)*(مسودة!$C$52:$C$81=$C$75)),ROW(مسودة!$C$52:$C$81)),ROW()-ROW(W77)+1)),مسودة!W54:'مسودة'!W$81)),0))</f>
        <v/>
      </c>
      <c r="X77" s="40" t="str">
        <f t="array" ref="X77">IF($C$75="","",IFERROR(MAX(IF((ROW(مسودة!$C$52:$C$81)=SMALL(IF((ROW(مسودة!$C$52:$C$81)*(مسودة!$C$52:$C$81=$C$75)),ROW(مسودة!$C$52:$C$81)),ROW()-ROW(X77)+1)),مسودة!X54:'مسودة'!X$81)),0))</f>
        <v/>
      </c>
      <c r="Y77" s="40" t="str">
        <f t="array" ref="Y77">IF($C$75="","",IFERROR(MAX(IF((ROW(مسودة!$C$52:$C$81)=SMALL(IF((ROW(مسودة!$C$52:$C$81)*(مسودة!$C$52:$C$81=$C$75)),ROW(مسودة!$C$52:$C$81)),ROW()-ROW(Y77)+1)),مسودة!Y54:'مسودة'!Y$81)),0))</f>
        <v/>
      </c>
      <c r="Z77" s="40" t="str">
        <f t="array" ref="Z77">IF($C$75="","",IFERROR(MAX(IF((ROW(مسودة!$C$52:$C$81)=SMALL(IF((ROW(مسودة!$C$52:$C$81)*(مسودة!$C$52:$C$81=$C$75)),ROW(مسودة!$C$52:$C$81)),ROW()-ROW(Z77)+1)),مسودة!Z54:'مسودة'!Z$81)),0))</f>
        <v/>
      </c>
      <c r="AA77" s="40" t="str">
        <f t="array" ref="AA77">IF($C$75="","",IFERROR(MAX(IF((ROW(مسودة!$C$52:$C$81)=SMALL(IF((ROW(مسودة!$C$52:$C$81)*(مسودة!$C$52:$C$81=$C$75)),ROW(مسودة!$C$52:$C$81)),ROW()-ROW(AA77)+1)),مسودة!AA54:'مسودة'!AA$81)),0))</f>
        <v/>
      </c>
      <c r="AB77" s="40" t="str">
        <f t="array" ref="AB77">IF($C$75="","",IFERROR(MAX(IF((ROW(مسودة!$C$52:$C$81)=SMALL(IF((ROW(مسودة!$C$52:$C$81)*(مسودة!$C$52:$C$81=$C$75)),ROW(مسودة!$C$52:$C$81)),ROW()-ROW(AB77)+1)),مسودة!AB54:'مسودة'!AB$81)),0))</f>
        <v/>
      </c>
      <c r="AC77" s="40" t="str">
        <f t="array" ref="AC77">IF($C$75="","",IFERROR(MAX(IF((ROW(مسودة!$C$52:$C$81)=SMALL(IF((ROW(مسودة!$C$52:$C$81)*(مسودة!$C$52:$C$81=$C$75)),ROW(مسودة!$C$52:$C$81)),ROW()-ROW(AC77)+1)),مسودة!AC54:'مسودة'!AC$81)),0))</f>
        <v/>
      </c>
      <c r="AD77" s="40" t="str">
        <f t="array" ref="AD77">IF($C$75="","",IFERROR(MAX(IF((ROW(مسودة!$C$52:$C$81)=SMALL(IF((ROW(مسودة!$C$52:$C$81)*(مسودة!$C$52:$C$81=$C$75)),ROW(مسودة!$C$52:$C$81)),ROW()-ROW(AD77)+1)),مسودة!AD54:'مسودة'!AD$81)),0))</f>
        <v/>
      </c>
      <c r="AE77" s="40" t="str">
        <f t="array" ref="AE77">IF($C$75="","",IFERROR(MAX(IF((ROW(مسودة!$C$52:$C$81)=SMALL(IF((ROW(مسودة!$C$52:$C$81)*(مسودة!$C$52:$C$81=$C$75)),ROW(مسودة!$C$52:$C$81)),ROW()-ROW(AE77)+1)),مسودة!AE54:'مسودة'!AE$81)),0))</f>
        <v/>
      </c>
      <c r="AF77" s="40" t="str">
        <f t="array" ref="AF77">IF($C$75="","",IFERROR(MAX(IF((ROW(مسودة!$C$52:$C$81)=SMALL(IF((ROW(مسودة!$C$52:$C$81)*(مسودة!$C$52:$C$81=$C$75)),ROW(مسودة!$C$52:$C$81)),ROW()-ROW(AF77)+1)),مسودة!AF54:'مسودة'!AF$81)),0))</f>
        <v/>
      </c>
      <c r="AG77" s="40" t="str">
        <f t="array" ref="AG77">IF($C$75="","",IFERROR(MAX(IF((ROW(مسودة!$C$52:$C$81)=SMALL(IF((ROW(مسودة!$C$52:$C$81)*(مسودة!$C$52:$C$81=$C$75)),ROW(مسودة!$C$52:$C$81)),ROW()-ROW(AG77)+1)),مسودة!AG54:'مسودة'!AG$81)),0))</f>
        <v/>
      </c>
      <c r="AH77" s="40" t="str">
        <f t="array" ref="AH77">IF($C$75="","",IFERROR(MAX(IF((ROW(مسودة!$C$52:$C$81)=SMALL(IF((ROW(مسودة!$C$52:$C$81)*(مسودة!$C$52:$C$81=$C$75)),ROW(مسودة!$C$52:$C$81)),ROW()-ROW(AH77)+1)),مسودة!AH54:'مسودة'!AH$81)),0))</f>
        <v/>
      </c>
      <c r="AI77" s="40" t="str">
        <f t="array" ref="AI77">IF($C$75="","",IFERROR(MAX(IF((ROW(مسودة!$C$52:$C$81)=SMALL(IF((ROW(مسودة!$C$52:$C$81)*(مسودة!$C$52:$C$81=$C$75)),ROW(مسودة!$C$52:$C$81)),ROW()-ROW(AI77)+1)),مسودة!AI54:'مسودة'!AI$81)),0))</f>
        <v/>
      </c>
      <c r="AJ77" s="40" t="str">
        <f t="array" ref="AJ77">IF($C$75="","",IFERROR(MAX(IF((ROW(مسودة!$C$52:$C$81)=SMALL(IF((ROW(مسودة!$C$52:$C$81)*(مسودة!$C$52:$C$81=$C$75)),ROW(مسودة!$C$52:$C$81)),ROW()-ROW(AJ77)+1)),مسودة!AJ54:'مسودة'!AJ$81)),0))</f>
        <v/>
      </c>
      <c r="AK77" s="40" t="str">
        <f t="array" ref="AK77">IF($C$75="","",IFERROR(MAX(IF((ROW(مسودة!$C$52:$C$81)=SMALL(IF((ROW(مسودة!$C$52:$C$81)*(مسودة!$C$52:$C$81=$C$75)),ROW(مسودة!$C$52:$C$81)),ROW()-ROW(AK77)+1)),مسودة!AK54:'مسودة'!AK$81)),0))</f>
        <v/>
      </c>
      <c r="AL77" s="40" t="str">
        <f t="array" ref="AL77">IF($C$75="","",IFERROR(MAX(IF((ROW(مسودة!$C$52:$C$81)=SMALL(IF((ROW(مسودة!$C$52:$C$81)*(مسودة!$C$52:$C$81=$C$75)),ROW(مسودة!$C$52:$C$81)),ROW()-ROW(AL77)+1)),مسودة!AL54:'مسودة'!AL$81)),0))</f>
        <v/>
      </c>
      <c r="AM77" s="40" t="str">
        <f t="array" ref="AM77">IF($C$75="","",IFERROR(MAX(IF((ROW(مسودة!$C$52:$C$81)=SMALL(IF((ROW(مسودة!$C$52:$C$81)*(مسودة!$C$52:$C$81=$C$75)),ROW(مسودة!$C$52:$C$81)),ROW()-ROW(AM77)+1)),مسودة!AM54:'مسودة'!AM$81)),0))</f>
        <v/>
      </c>
      <c r="AN77" s="39" t="str">
        <f t="array" ref="AN77">IF($C$75="","",IFERROR(MAX(IF((ROW(مسودة!$C$52:$C$81)=SMALL(IF((ROW(مسودة!$C$52:$C$81)*(مسودة!$C$52:$C$81=$C$75)),ROW(مسودة!$C$52:$C$81)),ROW()-ROW(AN77)+1)),مسودة!AN54:AN$81)),0))</f>
        <v/>
      </c>
      <c r="AO77" s="39" t="str">
        <f t="array" ref="AO77">IF($C$75="","",IFERROR(MAX(IF((ROW(مسودة!$C$52:$C$81)=SMALL(IF((ROW(مسودة!$C$52:$C$81)*(مسودة!$C$52:$C$81=$C$75)),ROW(مسودة!$C$52:$C$81)),ROW()-ROW(AO77)+1)),مسودة!AO54:AO$81)),0))</f>
        <v/>
      </c>
      <c r="AP77" s="39" t="str">
        <f>IF(AO77&lt;50,"   ",IF(AO77&lt;65,"مقبول",IF(AO77&lt;75,"جيد",IF(AO77&lt;85,"جيدجداً",IF(AO77&lt;=100,"ممتاز","")))))</f>
        <v/>
      </c>
      <c r="AQ77" s="49"/>
      <c r="AR77" s="49"/>
      <c r="AS77" s="49"/>
      <c r="AT77" s="49"/>
      <c r="AU77" s="105"/>
    </row>
    <row r="78" spans="2:47" ht="28.5" customHeight="1" thickBot="1">
      <c r="B78" s="48">
        <f t="shared" ref="B78" si="6">B75+1</f>
        <v>19</v>
      </c>
      <c r="C78" s="98" t="str">
        <f t="array" ref="C78">IF(ISERROR(INDEX(مسودة!$C$52:$AV$81,SMALL(IF((مسودة!$AV$52:$AV$81="ناجح"),ROW(مسودة!$C$52:$AV$81)-MIN(ROW(مسودة!$C$52:$AV$81))+1,""),ROW(A9)),COLUMN(A9))),"",INDEX(مسودة!$C$52:$AV$81,SMALL(IF((مسودة!$AV$52:$AV$81="ناجح"),ROW(مسودة!$C$52:$AV$81)-MIN(ROW(مسودة!$C$52:$AV$81))+1,""),ROW(A9)),COLUMN(A9)))</f>
        <v/>
      </c>
      <c r="D78" s="95" t="str">
        <f>IF(C78&lt;&gt;"",VLOOKUP(C78,مسودة!$C$52:$D$81,2,0),"")</f>
        <v/>
      </c>
      <c r="E78" s="95" t="str">
        <f>IF(C78&lt;&gt;"",VLOOKUP(C78,مسودة!$C$52:$E$81,3,0),"")</f>
        <v/>
      </c>
      <c r="F78" s="11" t="s">
        <v>30</v>
      </c>
      <c r="G78" s="40" t="str">
        <f t="array" ref="G78">IF($C$78="","",IFERROR(MAX(IF((ROW(مسودة!$C$52:$C$81)=SMALL(IF((ROW(مسودة!$C$52:$C$81)*(مسودة!$C$52:$C$81=$C$78)),ROW(مسودة!$C$52:$C$81)),ROW()-ROW(G78)+1)),مسودة!G52:'مسودة'!G$81)),0))</f>
        <v/>
      </c>
      <c r="H78" s="40" t="str">
        <f t="array" ref="H78">IF($C$78="","",IFERROR(MAX(IF((ROW(مسودة!$C$52:$C$81)=SMALL(IF((ROW(مسودة!$C$52:$C$81)*(مسودة!$C$52:$C$81=$C$78)),ROW(مسودة!$C$52:$C$81)),ROW()-ROW(H78)+1)),مسودة!H52:'مسودة'!H$81)),0))</f>
        <v/>
      </c>
      <c r="I78" s="40" t="str">
        <f t="array" ref="I78">IF($C$78="","",IFERROR(MAX(IF((ROW(مسودة!$C$52:$C$81)=SMALL(IF((ROW(مسودة!$C$52:$C$81)*(مسودة!$C$52:$C$81=$C$78)),ROW(مسودة!$C$52:$C$81)),ROW()-ROW(I78)+1)),مسودة!I52:'مسودة'!I$81)),0))</f>
        <v/>
      </c>
      <c r="J78" s="40" t="str">
        <f t="array" ref="J78">IF($C$78="","",IFERROR(MAX(IF((ROW(مسودة!$C$52:$C$81)=SMALL(IF((ROW(مسودة!$C$52:$C$81)*(مسودة!$C$52:$C$81=$C$78)),ROW(مسودة!$C$52:$C$81)),ROW()-ROW(J78)+1)),مسودة!J52:'مسودة'!J$81)),0))</f>
        <v/>
      </c>
      <c r="K78" s="40" t="str">
        <f t="array" ref="K78">IF($C$78="","",IFERROR(MAX(IF((ROW(مسودة!$C$52:$C$81)=SMALL(IF((ROW(مسودة!$C$52:$C$81)*(مسودة!$C$52:$C$81=$C$78)),ROW(مسودة!$C$52:$C$81)),ROW()-ROW(K78)+1)),مسودة!K52:'مسودة'!K$81)),0))</f>
        <v/>
      </c>
      <c r="L78" s="40" t="str">
        <f t="array" ref="L78">IF($C$78="","",IFERROR(MAX(IF((ROW(مسودة!$C$52:$C$81)=SMALL(IF((ROW(مسودة!$C$52:$C$81)*(مسودة!$C$52:$C$81=$C$78)),ROW(مسودة!$C$52:$C$81)),ROW()-ROW(L78)+1)),مسودة!L52:'مسودة'!L$81)),0))</f>
        <v/>
      </c>
      <c r="M78" s="40" t="str">
        <f t="array" ref="M78">IF($C$78="","",IFERROR(MAX(IF((ROW(مسودة!$C$52:$C$81)=SMALL(IF((ROW(مسودة!$C$52:$C$81)*(مسودة!$C$52:$C$81=$C$78)),ROW(مسودة!$C$52:$C$81)),ROW()-ROW(M78)+1)),مسودة!M52:'مسودة'!M$81)),0))</f>
        <v/>
      </c>
      <c r="N78" s="40" t="str">
        <f t="array" ref="N78">IF($C$78="","",IFERROR(MAX(IF((ROW(مسودة!$C$52:$C$81)=SMALL(IF((ROW(مسودة!$C$52:$C$81)*(مسودة!$C$52:$C$81=$C$78)),ROW(مسودة!$C$52:$C$81)),ROW()-ROW(N78)+1)),مسودة!N52:'مسودة'!N$81)),0))</f>
        <v/>
      </c>
      <c r="O78" s="40" t="str">
        <f t="array" ref="O78">IF($C$78="","",IFERROR(MAX(IF((ROW(مسودة!$C$52:$C$81)=SMALL(IF((ROW(مسودة!$C$52:$C$81)*(مسودة!$C$52:$C$81=$C$78)),ROW(مسودة!$C$52:$C$81)),ROW()-ROW(O78)+1)),مسودة!O52:'مسودة'!O$81)),0))</f>
        <v/>
      </c>
      <c r="P78" s="40" t="str">
        <f t="array" ref="P78">IF($C$78="","",IFERROR(MAX(IF((ROW(مسودة!$C$52:$C$81)=SMALL(IF((ROW(مسودة!$C$52:$C$81)*(مسودة!$C$52:$C$81=$C$78)),ROW(مسودة!$C$52:$C$81)),ROW()-ROW(P78)+1)),مسودة!P52:'مسودة'!P$81)),0))</f>
        <v/>
      </c>
      <c r="Q78" s="40" t="str">
        <f t="array" ref="Q78">IF($C$78="","",IFERROR(MAX(IF((ROW(مسودة!$C$52:$C$81)=SMALL(IF((ROW(مسودة!$C$52:$C$81)*(مسودة!$C$52:$C$81=$C$78)),ROW(مسودة!$C$52:$C$81)),ROW()-ROW(Q78)+1)),مسودة!Q52:'مسودة'!Q$81)),0))</f>
        <v/>
      </c>
      <c r="R78" s="40" t="str">
        <f t="array" ref="R78">IF($C$78="","",IFERROR(MAX(IF((ROW(مسودة!$C$52:$C$81)=SMALL(IF((ROW(مسودة!$C$52:$C$81)*(مسودة!$C$52:$C$81=$C$78)),ROW(مسودة!$C$52:$C$81)),ROW()-ROW(R78)+1)),مسودة!R52:'مسودة'!R$81)),0))</f>
        <v/>
      </c>
      <c r="S78" s="40" t="str">
        <f t="array" ref="S78">IF($C$78="","",IFERROR(MAX(IF((ROW(مسودة!$C$52:$C$81)=SMALL(IF((ROW(مسودة!$C$52:$C$81)*(مسودة!$C$52:$C$81=$C$78)),ROW(مسودة!$C$52:$C$81)),ROW()-ROW(S78)+1)),مسودة!S52:'مسودة'!S$81)),0))</f>
        <v/>
      </c>
      <c r="T78" s="40" t="str">
        <f t="array" ref="T78">IF($C$78="","",IFERROR(MAX(IF((ROW(مسودة!$C$52:$C$81)=SMALL(IF((ROW(مسودة!$C$52:$C$81)*(مسودة!$C$52:$C$81=$C$78)),ROW(مسودة!$C$52:$C$81)),ROW()-ROW(T78)+1)),مسودة!T52:'مسودة'!T$81)),0))</f>
        <v/>
      </c>
      <c r="U78" s="40" t="str">
        <f t="array" ref="U78">IF($C$78="","",IFERROR(MAX(IF((ROW(مسودة!$C$52:$C$81)=SMALL(IF((ROW(مسودة!$C$52:$C$81)*(مسودة!$C$52:$C$81=$C$78)),ROW(مسودة!$C$52:$C$81)),ROW()-ROW(U78)+1)),مسودة!U52:'مسودة'!U$81)),0))</f>
        <v/>
      </c>
      <c r="V78" s="40" t="str">
        <f t="array" ref="V78">IF($C$78="","",IFERROR(MAX(IF((ROW(مسودة!$C$52:$C$81)=SMALL(IF((ROW(مسودة!$C$52:$C$81)*(مسودة!$C$52:$C$81=$C$78)),ROW(مسودة!$C$52:$C$81)),ROW()-ROW(V78)+1)),مسودة!V52:'مسودة'!V$81)),0))</f>
        <v/>
      </c>
      <c r="W78" s="40" t="str">
        <f t="array" ref="W78">IF($C$78="","",IFERROR(MAX(IF((ROW(مسودة!$C$52:$C$81)=SMALL(IF((ROW(مسودة!$C$52:$C$81)*(مسودة!$C$52:$C$81=$C$78)),ROW(مسودة!$C$52:$C$81)),ROW()-ROW(W78)+1)),مسودة!W52:'مسودة'!W$81)),0))</f>
        <v/>
      </c>
      <c r="X78" s="40" t="str">
        <f t="array" ref="X78">IF($C$78="","",IFERROR(MAX(IF((ROW(مسودة!$C$52:$C$81)=SMALL(IF((ROW(مسودة!$C$52:$C$81)*(مسودة!$C$52:$C$81=$C$78)),ROW(مسودة!$C$52:$C$81)),ROW()-ROW(X78)+1)),مسودة!X52:'مسودة'!X$81)),0))</f>
        <v/>
      </c>
      <c r="Y78" s="40" t="str">
        <f t="array" ref="Y78">IF($C$78="","",IFERROR(MAX(IF((ROW(مسودة!$C$52:$C$81)=SMALL(IF((ROW(مسودة!$C$52:$C$81)*(مسودة!$C$52:$C$81=$C$78)),ROW(مسودة!$C$52:$C$81)),ROW()-ROW(Y78)+1)),مسودة!Y52:'مسودة'!Y$81)),0))</f>
        <v/>
      </c>
      <c r="Z78" s="40" t="str">
        <f t="array" ref="Z78">IF($C$78="","",IFERROR(MAX(IF((ROW(مسودة!$C$52:$C$81)=SMALL(IF((ROW(مسودة!$C$52:$C$81)*(مسودة!$C$52:$C$81=$C$78)),ROW(مسودة!$C$52:$C$81)),ROW()-ROW(Z78)+1)),مسودة!Z52:'مسودة'!Z$81)),0))</f>
        <v/>
      </c>
      <c r="AA78" s="40" t="str">
        <f t="array" ref="AA78">IF($C$78="","",IFERROR(MAX(IF((ROW(مسودة!$C$52:$C$81)=SMALL(IF((ROW(مسودة!$C$52:$C$81)*(مسودة!$C$52:$C$81=$C$78)),ROW(مسودة!$C$52:$C$81)),ROW()-ROW(AA78)+1)),مسودة!AA52:'مسودة'!AA$81)),0))</f>
        <v/>
      </c>
      <c r="AB78" s="40" t="str">
        <f t="array" ref="AB78">IF($C$78="","",IFERROR(MAX(IF((ROW(مسودة!$C$52:$C$81)=SMALL(IF((ROW(مسودة!$C$52:$C$81)*(مسودة!$C$52:$C$81=$C$78)),ROW(مسودة!$C$52:$C$81)),ROW()-ROW(AB78)+1)),مسودة!AB52:'مسودة'!AB$81)),0))</f>
        <v/>
      </c>
      <c r="AC78" s="40" t="str">
        <f t="array" ref="AC78">IF($C$78="","",IFERROR(MAX(IF((ROW(مسودة!$C$52:$C$81)=SMALL(IF((ROW(مسودة!$C$52:$C$81)*(مسودة!$C$52:$C$81=$C$78)),ROW(مسودة!$C$52:$C$81)),ROW()-ROW(AC78)+1)),مسودة!AC52:'مسودة'!AC$81)),0))</f>
        <v/>
      </c>
      <c r="AD78" s="40" t="str">
        <f t="array" ref="AD78">IF($C$78="","",IFERROR(MAX(IF((ROW(مسودة!$C$52:$C$81)=SMALL(IF((ROW(مسودة!$C$52:$C$81)*(مسودة!$C$52:$C$81=$C$78)),ROW(مسودة!$C$52:$C$81)),ROW()-ROW(AD78)+1)),مسودة!AD52:'مسودة'!AD$81)),0))</f>
        <v/>
      </c>
      <c r="AE78" s="40" t="str">
        <f t="array" ref="AE78">IF($C$78="","",IFERROR(MAX(IF((ROW(مسودة!$C$52:$C$81)=SMALL(IF((ROW(مسودة!$C$52:$C$81)*(مسودة!$C$52:$C$81=$C$78)),ROW(مسودة!$C$52:$C$81)),ROW()-ROW(AE78)+1)),مسودة!AE52:'مسودة'!AE$81)),0))</f>
        <v/>
      </c>
      <c r="AF78" s="40" t="str">
        <f t="array" ref="AF78">IF($C$78="","",IFERROR(MAX(IF((ROW(مسودة!$C$52:$C$81)=SMALL(IF((ROW(مسودة!$C$52:$C$81)*(مسودة!$C$52:$C$81=$C$78)),ROW(مسودة!$C$52:$C$81)),ROW()-ROW(AF78)+1)),مسودة!AF52:'مسودة'!AF$81)),0))</f>
        <v/>
      </c>
      <c r="AG78" s="40" t="str">
        <f t="array" ref="AG78">IF($C$78="","",IFERROR(MAX(IF((ROW(مسودة!$C$52:$C$81)=SMALL(IF((ROW(مسودة!$C$52:$C$81)*(مسودة!$C$52:$C$81=$C$78)),ROW(مسودة!$C$52:$C$81)),ROW()-ROW(AG78)+1)),مسودة!AG52:'مسودة'!AG$81)),0))</f>
        <v/>
      </c>
      <c r="AH78" s="40" t="str">
        <f t="array" ref="AH78">IF($C$78="","",IFERROR(MAX(IF((ROW(مسودة!$C$52:$C$81)=SMALL(IF((ROW(مسودة!$C$52:$C$81)*(مسودة!$C$52:$C$81=$C$78)),ROW(مسودة!$C$52:$C$81)),ROW()-ROW(AH78)+1)),مسودة!AH52:'مسودة'!AH$81)),0))</f>
        <v/>
      </c>
      <c r="AI78" s="40" t="str">
        <f t="array" ref="AI78">IF($C$78="","",IFERROR(MAX(IF((ROW(مسودة!$C$52:$C$81)=SMALL(IF((ROW(مسودة!$C$52:$C$81)*(مسودة!$C$52:$C$81=$C$78)),ROW(مسودة!$C$52:$C$81)),ROW()-ROW(AI78)+1)),مسودة!AI52:'مسودة'!AI$81)),0))</f>
        <v/>
      </c>
      <c r="AJ78" s="40" t="str">
        <f t="array" ref="AJ78">IF($C$78="","",IFERROR(MAX(IF((ROW(مسودة!$C$52:$C$81)=SMALL(IF((ROW(مسودة!$C$52:$C$81)*(مسودة!$C$52:$C$81=$C$78)),ROW(مسودة!$C$52:$C$81)),ROW()-ROW(AJ78)+1)),مسودة!AJ52:'مسودة'!AJ$81)),0))</f>
        <v/>
      </c>
      <c r="AK78" s="40" t="str">
        <f t="array" ref="AK78">IF($C$78="","",IFERROR(MAX(IF((ROW(مسودة!$C$52:$C$81)=SMALL(IF((ROW(مسودة!$C$52:$C$81)*(مسودة!$C$52:$C$81=$C$78)),ROW(مسودة!$C$52:$C$81)),ROW()-ROW(AK78)+1)),مسودة!AK52:'مسودة'!AK$81)),0))</f>
        <v/>
      </c>
      <c r="AL78" s="40" t="str">
        <f t="array" ref="AL78">IF($C$78="","",IFERROR(MAX(IF((ROW(مسودة!$C$52:$C$81)=SMALL(IF((ROW(مسودة!$C$52:$C$81)*(مسودة!$C$52:$C$81=$C$78)),ROW(مسودة!$C$52:$C$81)),ROW()-ROW(AL78)+1)),مسودة!AL52:'مسودة'!AL$81)),0))</f>
        <v/>
      </c>
      <c r="AM78" s="40" t="str">
        <f t="array" ref="AM78">IF($C$78="","",IFERROR(MAX(IF((ROW(مسودة!$C$52:$C$81)=SMALL(IF((ROW(مسودة!$C$52:$C$81)*(مسودة!$C$52:$C$81=$C$78)),ROW(مسودة!$C$52:$C$81)),ROW()-ROW(AM78)+1)),مسودة!AM52:'مسودة'!AM$81)),0))</f>
        <v/>
      </c>
      <c r="AN78" s="54"/>
      <c r="AO78" s="54"/>
      <c r="AP78" s="55"/>
      <c r="AQ78" s="49"/>
      <c r="AR78" s="49"/>
      <c r="AS78" s="49"/>
      <c r="AT78" s="49"/>
      <c r="AU78" s="103" t="str">
        <f>IFERROR(LOOKUP(2,1/((مسودة!$C$52:$C$81=C78)*(مسودة!$F$52:$F$81=F78)),مسودة!$AV$52:$AV$81),"")</f>
        <v/>
      </c>
    </row>
    <row r="79" spans="2:47" ht="28.5" customHeight="1" thickBot="1">
      <c r="B79" s="48"/>
      <c r="C79" s="99"/>
      <c r="D79" s="51"/>
      <c r="E79" s="51"/>
      <c r="F79" s="11" t="s">
        <v>31</v>
      </c>
      <c r="G79" s="40" t="str">
        <f t="array" ref="G79">IF($C$78="","",IFERROR(MAX(IF((ROW(مسودة!$C$52:$C$81)=SMALL(IF((ROW(مسودة!$C$52:$C$81)*(مسودة!$C$52:$C$81=$C$78)),ROW(مسودة!$C$52:$C$81)),ROW()-ROW(G79)+1)),مسودة!G53:'مسودة'!G$81)),0))</f>
        <v/>
      </c>
      <c r="H79" s="40" t="str">
        <f t="array" ref="H79">IF($C$78="","",IFERROR(MAX(IF((ROW(مسودة!$C$52:$C$81)=SMALL(IF((ROW(مسودة!$C$52:$C$81)*(مسودة!$C$52:$C$81=$C$78)),ROW(مسودة!$C$52:$C$81)),ROW()-ROW(H79)+1)),مسودة!H53:'مسودة'!H$81)),0))</f>
        <v/>
      </c>
      <c r="I79" s="40" t="str">
        <f t="array" ref="I79">IF($C$78="","",IFERROR(MAX(IF((ROW(مسودة!$C$52:$C$81)=SMALL(IF((ROW(مسودة!$C$52:$C$81)*(مسودة!$C$52:$C$81=$C$78)),ROW(مسودة!$C$52:$C$81)),ROW()-ROW(I79)+1)),مسودة!I53:'مسودة'!I$81)),0))</f>
        <v/>
      </c>
      <c r="J79" s="40" t="str">
        <f t="array" ref="J79">IF($C$78="","",IFERROR(MAX(IF((ROW(مسودة!$C$52:$C$81)=SMALL(IF((ROW(مسودة!$C$52:$C$81)*(مسودة!$C$52:$C$81=$C$78)),ROW(مسودة!$C$52:$C$81)),ROW()-ROW(J79)+1)),مسودة!J53:'مسودة'!J$81)),0))</f>
        <v/>
      </c>
      <c r="K79" s="40" t="str">
        <f t="array" ref="K79">IF($C$78="","",IFERROR(MAX(IF((ROW(مسودة!$C$52:$C$81)=SMALL(IF((ROW(مسودة!$C$52:$C$81)*(مسودة!$C$52:$C$81=$C$78)),ROW(مسودة!$C$52:$C$81)),ROW()-ROW(K79)+1)),مسودة!K53:'مسودة'!K$81)),0))</f>
        <v/>
      </c>
      <c r="L79" s="40" t="str">
        <f t="array" ref="L79">IF($C$78="","",IFERROR(MAX(IF((ROW(مسودة!$C$52:$C$81)=SMALL(IF((ROW(مسودة!$C$52:$C$81)*(مسودة!$C$52:$C$81=$C$78)),ROW(مسودة!$C$52:$C$81)),ROW()-ROW(L79)+1)),مسودة!L53:'مسودة'!L$81)),0))</f>
        <v/>
      </c>
      <c r="M79" s="40" t="str">
        <f t="array" ref="M79">IF($C$78="","",IFERROR(MAX(IF((ROW(مسودة!$C$52:$C$81)=SMALL(IF((ROW(مسودة!$C$52:$C$81)*(مسودة!$C$52:$C$81=$C$78)),ROW(مسودة!$C$52:$C$81)),ROW()-ROW(M79)+1)),مسودة!M53:'مسودة'!M$81)),0))</f>
        <v/>
      </c>
      <c r="N79" s="40" t="str">
        <f t="array" ref="N79">IF($C$78="","",IFERROR(MAX(IF((ROW(مسودة!$C$52:$C$81)=SMALL(IF((ROW(مسودة!$C$52:$C$81)*(مسودة!$C$52:$C$81=$C$78)),ROW(مسودة!$C$52:$C$81)),ROW()-ROW(N79)+1)),مسودة!N53:'مسودة'!N$81)),0))</f>
        <v/>
      </c>
      <c r="O79" s="40" t="str">
        <f t="array" ref="O79">IF($C$78="","",IFERROR(MAX(IF((ROW(مسودة!$C$52:$C$81)=SMALL(IF((ROW(مسودة!$C$52:$C$81)*(مسودة!$C$52:$C$81=$C$78)),ROW(مسودة!$C$52:$C$81)),ROW()-ROW(O79)+1)),مسودة!O53:'مسودة'!O$81)),0))</f>
        <v/>
      </c>
      <c r="P79" s="40" t="str">
        <f t="array" ref="P79">IF($C$78="","",IFERROR(MAX(IF((ROW(مسودة!$C$52:$C$81)=SMALL(IF((ROW(مسودة!$C$52:$C$81)*(مسودة!$C$52:$C$81=$C$78)),ROW(مسودة!$C$52:$C$81)),ROW()-ROW(P79)+1)),مسودة!P53:'مسودة'!P$81)),0))</f>
        <v/>
      </c>
      <c r="Q79" s="40" t="str">
        <f t="array" ref="Q79">IF($C$78="","",IFERROR(MAX(IF((ROW(مسودة!$C$52:$C$81)=SMALL(IF((ROW(مسودة!$C$52:$C$81)*(مسودة!$C$52:$C$81=$C$78)),ROW(مسودة!$C$52:$C$81)),ROW()-ROW(Q79)+1)),مسودة!Q53:'مسودة'!Q$81)),0))</f>
        <v/>
      </c>
      <c r="R79" s="40" t="str">
        <f t="array" ref="R79">IF($C$78="","",IFERROR(MAX(IF((ROW(مسودة!$C$52:$C$81)=SMALL(IF((ROW(مسودة!$C$52:$C$81)*(مسودة!$C$52:$C$81=$C$78)),ROW(مسودة!$C$52:$C$81)),ROW()-ROW(R79)+1)),مسودة!R53:'مسودة'!R$81)),0))</f>
        <v/>
      </c>
      <c r="S79" s="40" t="str">
        <f t="array" ref="S79">IF($C$78="","",IFERROR(MAX(IF((ROW(مسودة!$C$52:$C$81)=SMALL(IF((ROW(مسودة!$C$52:$C$81)*(مسودة!$C$52:$C$81=$C$78)),ROW(مسودة!$C$52:$C$81)),ROW()-ROW(S79)+1)),مسودة!S53:'مسودة'!S$81)),0))</f>
        <v/>
      </c>
      <c r="T79" s="40" t="str">
        <f t="array" ref="T79">IF($C$78="","",IFERROR(MAX(IF((ROW(مسودة!$C$52:$C$81)=SMALL(IF((ROW(مسودة!$C$52:$C$81)*(مسودة!$C$52:$C$81=$C$78)),ROW(مسودة!$C$52:$C$81)),ROW()-ROW(T79)+1)),مسودة!T53:'مسودة'!T$81)),0))</f>
        <v/>
      </c>
      <c r="U79" s="40" t="str">
        <f t="array" ref="U79">IF($C$78="","",IFERROR(MAX(IF((ROW(مسودة!$C$52:$C$81)=SMALL(IF((ROW(مسودة!$C$52:$C$81)*(مسودة!$C$52:$C$81=$C$78)),ROW(مسودة!$C$52:$C$81)),ROW()-ROW(U79)+1)),مسودة!U53:'مسودة'!U$81)),0))</f>
        <v/>
      </c>
      <c r="V79" s="40" t="str">
        <f t="array" ref="V79">IF($C$78="","",IFERROR(MAX(IF((ROW(مسودة!$C$52:$C$81)=SMALL(IF((ROW(مسودة!$C$52:$C$81)*(مسودة!$C$52:$C$81=$C$78)),ROW(مسودة!$C$52:$C$81)),ROW()-ROW(V79)+1)),مسودة!V53:'مسودة'!V$81)),0))</f>
        <v/>
      </c>
      <c r="W79" s="40" t="str">
        <f t="array" ref="W79">IF($C$78="","",IFERROR(MAX(IF((ROW(مسودة!$C$52:$C$81)=SMALL(IF((ROW(مسودة!$C$52:$C$81)*(مسودة!$C$52:$C$81=$C$78)),ROW(مسودة!$C$52:$C$81)),ROW()-ROW(W79)+1)),مسودة!W53:'مسودة'!W$81)),0))</f>
        <v/>
      </c>
      <c r="X79" s="40" t="str">
        <f t="array" ref="X79">IF($C$78="","",IFERROR(MAX(IF((ROW(مسودة!$C$52:$C$81)=SMALL(IF((ROW(مسودة!$C$52:$C$81)*(مسودة!$C$52:$C$81=$C$78)),ROW(مسودة!$C$52:$C$81)),ROW()-ROW(X79)+1)),مسودة!X53:'مسودة'!X$81)),0))</f>
        <v/>
      </c>
      <c r="Y79" s="40" t="str">
        <f t="array" ref="Y79">IF($C$78="","",IFERROR(MAX(IF((ROW(مسودة!$C$52:$C$81)=SMALL(IF((ROW(مسودة!$C$52:$C$81)*(مسودة!$C$52:$C$81=$C$78)),ROW(مسودة!$C$52:$C$81)),ROW()-ROW(Y79)+1)),مسودة!Y53:'مسودة'!Y$81)),0))</f>
        <v/>
      </c>
      <c r="Z79" s="40" t="str">
        <f t="array" ref="Z79">IF($C$78="","",IFERROR(MAX(IF((ROW(مسودة!$C$52:$C$81)=SMALL(IF((ROW(مسودة!$C$52:$C$81)*(مسودة!$C$52:$C$81=$C$78)),ROW(مسودة!$C$52:$C$81)),ROW()-ROW(Z79)+1)),مسودة!Z53:'مسودة'!Z$81)),0))</f>
        <v/>
      </c>
      <c r="AA79" s="40" t="str">
        <f t="array" ref="AA79">IF($C$78="","",IFERROR(MAX(IF((ROW(مسودة!$C$52:$C$81)=SMALL(IF((ROW(مسودة!$C$52:$C$81)*(مسودة!$C$52:$C$81=$C$78)),ROW(مسودة!$C$52:$C$81)),ROW()-ROW(AA79)+1)),مسودة!AA53:'مسودة'!AA$81)),0))</f>
        <v/>
      </c>
      <c r="AB79" s="40" t="str">
        <f t="array" ref="AB79">IF($C$78="","",IFERROR(MAX(IF((ROW(مسودة!$C$52:$C$81)=SMALL(IF((ROW(مسودة!$C$52:$C$81)*(مسودة!$C$52:$C$81=$C$78)),ROW(مسودة!$C$52:$C$81)),ROW()-ROW(AB79)+1)),مسودة!AB53:'مسودة'!AB$81)),0))</f>
        <v/>
      </c>
      <c r="AC79" s="40" t="str">
        <f t="array" ref="AC79">IF($C$78="","",IFERROR(MAX(IF((ROW(مسودة!$C$52:$C$81)=SMALL(IF((ROW(مسودة!$C$52:$C$81)*(مسودة!$C$52:$C$81=$C$78)),ROW(مسودة!$C$52:$C$81)),ROW()-ROW(AC79)+1)),مسودة!AC53:'مسودة'!AC$81)),0))</f>
        <v/>
      </c>
      <c r="AD79" s="40" t="str">
        <f t="array" ref="AD79">IF($C$78="","",IFERROR(MAX(IF((ROW(مسودة!$C$52:$C$81)=SMALL(IF((ROW(مسودة!$C$52:$C$81)*(مسودة!$C$52:$C$81=$C$78)),ROW(مسودة!$C$52:$C$81)),ROW()-ROW(AD79)+1)),مسودة!AD53:'مسودة'!AD$81)),0))</f>
        <v/>
      </c>
      <c r="AE79" s="40" t="str">
        <f t="array" ref="AE79">IF($C$78="","",IFERROR(MAX(IF((ROW(مسودة!$C$52:$C$81)=SMALL(IF((ROW(مسودة!$C$52:$C$81)*(مسودة!$C$52:$C$81=$C$78)),ROW(مسودة!$C$52:$C$81)),ROW()-ROW(AE79)+1)),مسودة!AE53:'مسودة'!AE$81)),0))</f>
        <v/>
      </c>
      <c r="AF79" s="40" t="str">
        <f t="array" ref="AF79">IF($C$78="","",IFERROR(MAX(IF((ROW(مسودة!$C$52:$C$81)=SMALL(IF((ROW(مسودة!$C$52:$C$81)*(مسودة!$C$52:$C$81=$C$78)),ROW(مسودة!$C$52:$C$81)),ROW()-ROW(AF79)+1)),مسودة!AF53:'مسودة'!AF$81)),0))</f>
        <v/>
      </c>
      <c r="AG79" s="40" t="str">
        <f t="array" ref="AG79">IF($C$78="","",IFERROR(MAX(IF((ROW(مسودة!$C$52:$C$81)=SMALL(IF((ROW(مسودة!$C$52:$C$81)*(مسودة!$C$52:$C$81=$C$78)),ROW(مسودة!$C$52:$C$81)),ROW()-ROW(AG79)+1)),مسودة!AG53:'مسودة'!AG$81)),0))</f>
        <v/>
      </c>
      <c r="AH79" s="40" t="str">
        <f t="array" ref="AH79">IF($C$78="","",IFERROR(MAX(IF((ROW(مسودة!$C$52:$C$81)=SMALL(IF((ROW(مسودة!$C$52:$C$81)*(مسودة!$C$52:$C$81=$C$78)),ROW(مسودة!$C$52:$C$81)),ROW()-ROW(AH79)+1)),مسودة!AH53:'مسودة'!AH$81)),0))</f>
        <v/>
      </c>
      <c r="AI79" s="40" t="str">
        <f t="array" ref="AI79">IF($C$78="","",IFERROR(MAX(IF((ROW(مسودة!$C$52:$C$81)=SMALL(IF((ROW(مسودة!$C$52:$C$81)*(مسودة!$C$52:$C$81=$C$78)),ROW(مسودة!$C$52:$C$81)),ROW()-ROW(AI79)+1)),مسودة!AI53:'مسودة'!AI$81)),0))</f>
        <v/>
      </c>
      <c r="AJ79" s="40" t="str">
        <f t="array" ref="AJ79">IF($C$78="","",IFERROR(MAX(IF((ROW(مسودة!$C$52:$C$81)=SMALL(IF((ROW(مسودة!$C$52:$C$81)*(مسودة!$C$52:$C$81=$C$78)),ROW(مسودة!$C$52:$C$81)),ROW()-ROW(AJ79)+1)),مسودة!AJ53:'مسودة'!AJ$81)),0))</f>
        <v/>
      </c>
      <c r="AK79" s="40" t="str">
        <f t="array" ref="AK79">IF($C$78="","",IFERROR(MAX(IF((ROW(مسودة!$C$52:$C$81)=SMALL(IF((ROW(مسودة!$C$52:$C$81)*(مسودة!$C$52:$C$81=$C$78)),ROW(مسودة!$C$52:$C$81)),ROW()-ROW(AK79)+1)),مسودة!AK53:'مسودة'!AK$81)),0))</f>
        <v/>
      </c>
      <c r="AL79" s="40" t="str">
        <f t="array" ref="AL79">IF($C$78="","",IFERROR(MAX(IF((ROW(مسودة!$C$52:$C$81)=SMALL(IF((ROW(مسودة!$C$52:$C$81)*(مسودة!$C$52:$C$81=$C$78)),ROW(مسودة!$C$52:$C$81)),ROW()-ROW(AL79)+1)),مسودة!AL53:'مسودة'!AL$81)),0))</f>
        <v/>
      </c>
      <c r="AM79" s="40" t="str">
        <f t="array" ref="AM79">IF($C$78="","",IFERROR(MAX(IF((ROW(مسودة!$C$52:$C$81)=SMALL(IF((ROW(مسودة!$C$52:$C$81)*(مسودة!$C$52:$C$81=$C$78)),ROW(مسودة!$C$52:$C$81)),ROW()-ROW(AM79)+1)),مسودة!AM53:'مسودة'!AM$81)),0))</f>
        <v/>
      </c>
      <c r="AN79" s="54"/>
      <c r="AO79" s="54"/>
      <c r="AP79" s="56"/>
      <c r="AQ79" s="49"/>
      <c r="AR79" s="49"/>
      <c r="AS79" s="49"/>
      <c r="AT79" s="49"/>
      <c r="AU79" s="104"/>
    </row>
    <row r="80" spans="2:47" ht="36" customHeight="1" thickBot="1">
      <c r="B80" s="48"/>
      <c r="C80" s="93"/>
      <c r="D80" s="51"/>
      <c r="E80" s="51"/>
      <c r="F80" s="14" t="s">
        <v>32</v>
      </c>
      <c r="G80" s="40" t="str">
        <f t="array" ref="G80">IF($C$78="","",IFERROR(MAX(IF((ROW(مسودة!$C$52:$C$81)=SMALL(IF((ROW(مسودة!$C$52:$C$81)*(مسودة!$C$52:$C$81=$C$78)),ROW(مسودة!$C$52:$C$81)),ROW()-ROW(G80)+1)),مسودة!G54:'مسودة'!G$81)),0))</f>
        <v/>
      </c>
      <c r="H80" s="40" t="str">
        <f t="array" ref="H80">IF($C$78="","",IFERROR(MAX(IF((ROW(مسودة!$C$52:$C$81)=SMALL(IF((ROW(مسودة!$C$52:$C$81)*(مسودة!$C$52:$C$81=$C$78)),ROW(مسودة!$C$52:$C$81)),ROW()-ROW(H80)+1)),مسودة!H54:'مسودة'!H$81)),0))</f>
        <v/>
      </c>
      <c r="I80" s="40" t="str">
        <f t="array" ref="I80">IF($C$78="","",IFERROR(MAX(IF((ROW(مسودة!$C$52:$C$81)=SMALL(IF((ROW(مسودة!$C$52:$C$81)*(مسودة!$C$52:$C$81=$C$78)),ROW(مسودة!$C$52:$C$81)),ROW()-ROW(I80)+1)),مسودة!I54:'مسودة'!I$81)),0))</f>
        <v/>
      </c>
      <c r="J80" s="40" t="str">
        <f t="array" ref="J80">IF($C$78="","",IFERROR(MAX(IF((ROW(مسودة!$C$52:$C$81)=SMALL(IF((ROW(مسودة!$C$52:$C$81)*(مسودة!$C$52:$C$81=$C$78)),ROW(مسودة!$C$52:$C$81)),ROW()-ROW(J80)+1)),مسودة!J54:'مسودة'!J$81)),0))</f>
        <v/>
      </c>
      <c r="K80" s="40" t="str">
        <f t="array" ref="K80">IF($C$78="","",IFERROR(MAX(IF((ROW(مسودة!$C$52:$C$81)=SMALL(IF((ROW(مسودة!$C$52:$C$81)*(مسودة!$C$52:$C$81=$C$78)),ROW(مسودة!$C$52:$C$81)),ROW()-ROW(K80)+1)),مسودة!K54:'مسودة'!K$81)),0))</f>
        <v/>
      </c>
      <c r="L80" s="40" t="str">
        <f t="array" ref="L80">IF($C$78="","",IFERROR(MAX(IF((ROW(مسودة!$C$52:$C$81)=SMALL(IF((ROW(مسودة!$C$52:$C$81)*(مسودة!$C$52:$C$81=$C$78)),ROW(مسودة!$C$52:$C$81)),ROW()-ROW(L80)+1)),مسودة!L54:'مسودة'!L$81)),0))</f>
        <v/>
      </c>
      <c r="M80" s="40" t="str">
        <f t="array" ref="M80">IF($C$78="","",IFERROR(MAX(IF((ROW(مسودة!$C$52:$C$81)=SMALL(IF((ROW(مسودة!$C$52:$C$81)*(مسودة!$C$52:$C$81=$C$78)),ROW(مسودة!$C$52:$C$81)),ROW()-ROW(M80)+1)),مسودة!M54:'مسودة'!M$81)),0))</f>
        <v/>
      </c>
      <c r="N80" s="40" t="str">
        <f t="array" ref="N80">IF($C$78="","",IFERROR(MAX(IF((ROW(مسودة!$C$52:$C$81)=SMALL(IF((ROW(مسودة!$C$52:$C$81)*(مسودة!$C$52:$C$81=$C$78)),ROW(مسودة!$C$52:$C$81)),ROW()-ROW(N80)+1)),مسودة!N54:'مسودة'!N$81)),0))</f>
        <v/>
      </c>
      <c r="O80" s="40" t="str">
        <f t="array" ref="O80">IF($C$78="","",IFERROR(MAX(IF((ROW(مسودة!$C$52:$C$81)=SMALL(IF((ROW(مسودة!$C$52:$C$81)*(مسودة!$C$52:$C$81=$C$78)),ROW(مسودة!$C$52:$C$81)),ROW()-ROW(O80)+1)),مسودة!O54:'مسودة'!O$81)),0))</f>
        <v/>
      </c>
      <c r="P80" s="40" t="str">
        <f t="array" ref="P80">IF($C$78="","",IFERROR(MAX(IF((ROW(مسودة!$C$52:$C$81)=SMALL(IF((ROW(مسودة!$C$52:$C$81)*(مسودة!$C$52:$C$81=$C$78)),ROW(مسودة!$C$52:$C$81)),ROW()-ROW(P80)+1)),مسودة!P54:'مسودة'!P$81)),0))</f>
        <v/>
      </c>
      <c r="Q80" s="40" t="str">
        <f t="array" ref="Q80">IF($C$78="","",IFERROR(MAX(IF((ROW(مسودة!$C$52:$C$81)=SMALL(IF((ROW(مسودة!$C$52:$C$81)*(مسودة!$C$52:$C$81=$C$78)),ROW(مسودة!$C$52:$C$81)),ROW()-ROW(Q80)+1)),مسودة!Q54:'مسودة'!Q$81)),0))</f>
        <v/>
      </c>
      <c r="R80" s="40" t="str">
        <f t="array" ref="R80">IF($C$78="","",IFERROR(MAX(IF((ROW(مسودة!$C$52:$C$81)=SMALL(IF((ROW(مسودة!$C$52:$C$81)*(مسودة!$C$52:$C$81=$C$78)),ROW(مسودة!$C$52:$C$81)),ROW()-ROW(R80)+1)),مسودة!R54:'مسودة'!R$81)),0))</f>
        <v/>
      </c>
      <c r="S80" s="40" t="str">
        <f t="array" ref="S80">IF($C$78="","",IFERROR(MAX(IF((ROW(مسودة!$C$52:$C$81)=SMALL(IF((ROW(مسودة!$C$52:$C$81)*(مسودة!$C$52:$C$81=$C$78)),ROW(مسودة!$C$52:$C$81)),ROW()-ROW(S80)+1)),مسودة!S54:'مسودة'!S$81)),0))</f>
        <v/>
      </c>
      <c r="T80" s="40" t="str">
        <f t="array" ref="T80">IF($C$78="","",IFERROR(MAX(IF((ROW(مسودة!$C$52:$C$81)=SMALL(IF((ROW(مسودة!$C$52:$C$81)*(مسودة!$C$52:$C$81=$C$78)),ROW(مسودة!$C$52:$C$81)),ROW()-ROW(T80)+1)),مسودة!T54:'مسودة'!T$81)),0))</f>
        <v/>
      </c>
      <c r="U80" s="40" t="str">
        <f t="array" ref="U80">IF($C$78="","",IFERROR(MAX(IF((ROW(مسودة!$C$52:$C$81)=SMALL(IF((ROW(مسودة!$C$52:$C$81)*(مسودة!$C$52:$C$81=$C$78)),ROW(مسودة!$C$52:$C$81)),ROW()-ROW(U80)+1)),مسودة!U54:'مسودة'!U$81)),0))</f>
        <v/>
      </c>
      <c r="V80" s="40" t="str">
        <f t="array" ref="V80">IF($C$78="","",IFERROR(MAX(IF((ROW(مسودة!$C$52:$C$81)=SMALL(IF((ROW(مسودة!$C$52:$C$81)*(مسودة!$C$52:$C$81=$C$78)),ROW(مسودة!$C$52:$C$81)),ROW()-ROW(V80)+1)),مسودة!V54:'مسودة'!V$81)),0))</f>
        <v/>
      </c>
      <c r="W80" s="40" t="str">
        <f t="array" ref="W80">IF($C$78="","",IFERROR(MAX(IF((ROW(مسودة!$C$52:$C$81)=SMALL(IF((ROW(مسودة!$C$52:$C$81)*(مسودة!$C$52:$C$81=$C$78)),ROW(مسودة!$C$52:$C$81)),ROW()-ROW(W80)+1)),مسودة!W54:'مسودة'!W$81)),0))</f>
        <v/>
      </c>
      <c r="X80" s="40" t="str">
        <f t="array" ref="X80">IF($C$78="","",IFERROR(MAX(IF((ROW(مسودة!$C$52:$C$81)=SMALL(IF((ROW(مسودة!$C$52:$C$81)*(مسودة!$C$52:$C$81=$C$78)),ROW(مسودة!$C$52:$C$81)),ROW()-ROW(X80)+1)),مسودة!X54:'مسودة'!X$81)),0))</f>
        <v/>
      </c>
      <c r="Y80" s="40" t="str">
        <f t="array" ref="Y80">IF($C$78="","",IFERROR(MAX(IF((ROW(مسودة!$C$52:$C$81)=SMALL(IF((ROW(مسودة!$C$52:$C$81)*(مسودة!$C$52:$C$81=$C$78)),ROW(مسودة!$C$52:$C$81)),ROW()-ROW(Y80)+1)),مسودة!Y54:'مسودة'!Y$81)),0))</f>
        <v/>
      </c>
      <c r="Z80" s="40" t="str">
        <f t="array" ref="Z80">IF($C$78="","",IFERROR(MAX(IF((ROW(مسودة!$C$52:$C$81)=SMALL(IF((ROW(مسودة!$C$52:$C$81)*(مسودة!$C$52:$C$81=$C$78)),ROW(مسودة!$C$52:$C$81)),ROW()-ROW(Z80)+1)),مسودة!Z54:'مسودة'!Z$81)),0))</f>
        <v/>
      </c>
      <c r="AA80" s="40" t="str">
        <f t="array" ref="AA80">IF($C$78="","",IFERROR(MAX(IF((ROW(مسودة!$C$52:$C$81)=SMALL(IF((ROW(مسودة!$C$52:$C$81)*(مسودة!$C$52:$C$81=$C$78)),ROW(مسودة!$C$52:$C$81)),ROW()-ROW(AA80)+1)),مسودة!AA54:'مسودة'!AA$81)),0))</f>
        <v/>
      </c>
      <c r="AB80" s="40" t="str">
        <f t="array" ref="AB80">IF($C$78="","",IFERROR(MAX(IF((ROW(مسودة!$C$52:$C$81)=SMALL(IF((ROW(مسودة!$C$52:$C$81)*(مسودة!$C$52:$C$81=$C$78)),ROW(مسودة!$C$52:$C$81)),ROW()-ROW(AB80)+1)),مسودة!AB54:'مسودة'!AB$81)),0))</f>
        <v/>
      </c>
      <c r="AC80" s="40" t="str">
        <f t="array" ref="AC80">IF($C$78="","",IFERROR(MAX(IF((ROW(مسودة!$C$52:$C$81)=SMALL(IF((ROW(مسودة!$C$52:$C$81)*(مسودة!$C$52:$C$81=$C$78)),ROW(مسودة!$C$52:$C$81)),ROW()-ROW(AC80)+1)),مسودة!AC54:'مسودة'!AC$81)),0))</f>
        <v/>
      </c>
      <c r="AD80" s="40" t="str">
        <f t="array" ref="AD80">IF($C$78="","",IFERROR(MAX(IF((ROW(مسودة!$C$52:$C$81)=SMALL(IF((ROW(مسودة!$C$52:$C$81)*(مسودة!$C$52:$C$81=$C$78)),ROW(مسودة!$C$52:$C$81)),ROW()-ROW(AD80)+1)),مسودة!AD54:'مسودة'!AD$81)),0))</f>
        <v/>
      </c>
      <c r="AE80" s="40" t="str">
        <f t="array" ref="AE80">IF($C$78="","",IFERROR(MAX(IF((ROW(مسودة!$C$52:$C$81)=SMALL(IF((ROW(مسودة!$C$52:$C$81)*(مسودة!$C$52:$C$81=$C$78)),ROW(مسودة!$C$52:$C$81)),ROW()-ROW(AE80)+1)),مسودة!AE54:'مسودة'!AE$81)),0))</f>
        <v/>
      </c>
      <c r="AF80" s="40" t="str">
        <f t="array" ref="AF80">IF($C$78="","",IFERROR(MAX(IF((ROW(مسودة!$C$52:$C$81)=SMALL(IF((ROW(مسودة!$C$52:$C$81)*(مسودة!$C$52:$C$81=$C$78)),ROW(مسودة!$C$52:$C$81)),ROW()-ROW(AF80)+1)),مسودة!AF54:'مسودة'!AF$81)),0))</f>
        <v/>
      </c>
      <c r="AG80" s="40" t="str">
        <f t="array" ref="AG80">IF($C$78="","",IFERROR(MAX(IF((ROW(مسودة!$C$52:$C$81)=SMALL(IF((ROW(مسودة!$C$52:$C$81)*(مسودة!$C$52:$C$81=$C$78)),ROW(مسودة!$C$52:$C$81)),ROW()-ROW(AG80)+1)),مسودة!AG54:'مسودة'!AG$81)),0))</f>
        <v/>
      </c>
      <c r="AH80" s="40" t="str">
        <f t="array" ref="AH80">IF($C$78="","",IFERROR(MAX(IF((ROW(مسودة!$C$52:$C$81)=SMALL(IF((ROW(مسودة!$C$52:$C$81)*(مسودة!$C$52:$C$81=$C$78)),ROW(مسودة!$C$52:$C$81)),ROW()-ROW(AH80)+1)),مسودة!AH54:'مسودة'!AH$81)),0))</f>
        <v/>
      </c>
      <c r="AI80" s="40" t="str">
        <f t="array" ref="AI80">IF($C$78="","",IFERROR(MAX(IF((ROW(مسودة!$C$52:$C$81)=SMALL(IF((ROW(مسودة!$C$52:$C$81)*(مسودة!$C$52:$C$81=$C$78)),ROW(مسودة!$C$52:$C$81)),ROW()-ROW(AI80)+1)),مسودة!AI54:'مسودة'!AI$81)),0))</f>
        <v/>
      </c>
      <c r="AJ80" s="40" t="str">
        <f t="array" ref="AJ80">IF($C$78="","",IFERROR(MAX(IF((ROW(مسودة!$C$52:$C$81)=SMALL(IF((ROW(مسودة!$C$52:$C$81)*(مسودة!$C$52:$C$81=$C$78)),ROW(مسودة!$C$52:$C$81)),ROW()-ROW(AJ80)+1)),مسودة!AJ54:'مسودة'!AJ$81)),0))</f>
        <v/>
      </c>
      <c r="AK80" s="40" t="str">
        <f t="array" ref="AK80">IF($C$78="","",IFERROR(MAX(IF((ROW(مسودة!$C$52:$C$81)=SMALL(IF((ROW(مسودة!$C$52:$C$81)*(مسودة!$C$52:$C$81=$C$78)),ROW(مسودة!$C$52:$C$81)),ROW()-ROW(AK80)+1)),مسودة!AK54:'مسودة'!AK$81)),0))</f>
        <v/>
      </c>
      <c r="AL80" s="40" t="str">
        <f t="array" ref="AL80">IF($C$78="","",IFERROR(MAX(IF((ROW(مسودة!$C$52:$C$81)=SMALL(IF((ROW(مسودة!$C$52:$C$81)*(مسودة!$C$52:$C$81=$C$78)),ROW(مسودة!$C$52:$C$81)),ROW()-ROW(AL80)+1)),مسودة!AL54:'مسودة'!AL$81)),0))</f>
        <v/>
      </c>
      <c r="AM80" s="40" t="str">
        <f t="array" ref="AM80">IF($C$78="","",IFERROR(MAX(IF((ROW(مسودة!$C$52:$C$81)=SMALL(IF((ROW(مسودة!$C$52:$C$81)*(مسودة!$C$52:$C$81=$C$78)),ROW(مسودة!$C$52:$C$81)),ROW()-ROW(AM80)+1)),مسودة!AM54:'مسودة'!AM$81)),0))</f>
        <v/>
      </c>
      <c r="AN80" s="39" t="str">
        <f t="array" ref="AN80">IF($C$78="","",IFERROR(MAX(IF((ROW(مسودة!$C$52:$C$81)=SMALL(IF((ROW(مسودة!$C$52:$C$81)*(مسودة!$C$52:$C$81=$C$78)),ROW(مسودة!$C$52:$C$81)),ROW()-ROW(AN80)+1)),مسودة!AN54:AN$81)),0))</f>
        <v/>
      </c>
      <c r="AO80" s="39" t="str">
        <f t="array" ref="AO80">IF($C$78="","",IFERROR(MAX(IF((ROW(مسودة!$C$52:$C$81)=SMALL(IF((ROW(مسودة!$C$52:$C$81)*(مسودة!$C$52:$C$81=$C$78)),ROW(مسودة!$C$52:$C$81)),ROW()-ROW(AO80)+1)),مسودة!AO54:AO$81)),0))</f>
        <v/>
      </c>
      <c r="AP80" s="39" t="str">
        <f>IF(AO80&lt;50,"   ",IF(AO80&lt;65,"مقبول",IF(AO80&lt;75,"جيد",IF(AO80&lt;85,"جيدجداً",IF(AO80&lt;=100,"ممتاز","")))))</f>
        <v/>
      </c>
      <c r="AQ80" s="49"/>
      <c r="AR80" s="49"/>
      <c r="AS80" s="49"/>
      <c r="AT80" s="49"/>
      <c r="AU80" s="105"/>
    </row>
    <row r="81" spans="2:47" ht="28.5" customHeight="1" thickBot="1">
      <c r="B81" s="48">
        <f t="shared" ref="B81" si="7">B78+1</f>
        <v>20</v>
      </c>
      <c r="C81" s="98" t="str">
        <f t="array" ref="C81">IF(ISERROR(INDEX(مسودة!$C$52:$AV$81,SMALL(IF((مسودة!$AV$52:$AV$81="ناجح"),ROW(مسودة!$C$52:$AV$81)-MIN(ROW(مسودة!$C$52:$AV$81))+1,""),ROW(A10)),COLUMN(A10))),"",INDEX(مسودة!$C$52:$AV$81,SMALL(IF((مسودة!$AV$52:$AV$81="ناجح"),ROW(مسودة!$C$52:$AV$81)-MIN(ROW(مسودة!$C$52:$AV$81))+1,""),ROW(A10)),COLUMN(A10)))</f>
        <v/>
      </c>
      <c r="D81" s="95" t="str">
        <f>IF(C81&lt;&gt;"",VLOOKUP(C81,مسودة!$C$52:$D$81,2,0),"")</f>
        <v/>
      </c>
      <c r="E81" s="95" t="str">
        <f>IF(C81&lt;&gt;"",VLOOKUP(C81,مسودة!$C$52:$E$81,3,0),"")</f>
        <v/>
      </c>
      <c r="F81" s="11" t="s">
        <v>30</v>
      </c>
      <c r="G81" s="40" t="str">
        <f t="array" ref="G81">IF($C$81="","",IFERROR(MAX(IF((ROW(مسودة!$C$52:$C$81)=SMALL(IF((ROW(مسودة!$C$52:$C$81)*(مسودة!$C$52:$C$81=$C$81)),ROW(مسودة!$C$52:$C$81)),ROW()-ROW(G81)+1)),مسودة!G52:'مسودة'!G$81)),0))</f>
        <v/>
      </c>
      <c r="H81" s="40" t="str">
        <f t="array" ref="H81">IF($C$81="","",IFERROR(MAX(IF((ROW(مسودة!$C$52:$C$81)=SMALL(IF((ROW(مسودة!$C$52:$C$81)*(مسودة!$C$52:$C$81=$C$81)),ROW(مسودة!$C$52:$C$81)),ROW()-ROW(H81)+1)),مسودة!H52:'مسودة'!H$81)),0))</f>
        <v/>
      </c>
      <c r="I81" s="40" t="str">
        <f t="array" ref="I81">IF($C$81="","",IFERROR(MAX(IF((ROW(مسودة!$C$52:$C$81)=SMALL(IF((ROW(مسودة!$C$52:$C$81)*(مسودة!$C$52:$C$81=$C$81)),ROW(مسودة!$C$52:$C$81)),ROW()-ROW(I81)+1)),مسودة!I52:'مسودة'!I$81)),0))</f>
        <v/>
      </c>
      <c r="J81" s="40" t="str">
        <f t="array" ref="J81">IF($C$81="","",IFERROR(MAX(IF((ROW(مسودة!$C$52:$C$81)=SMALL(IF((ROW(مسودة!$C$52:$C$81)*(مسودة!$C$52:$C$81=$C$81)),ROW(مسودة!$C$52:$C$81)),ROW()-ROW(J81)+1)),مسودة!J52:'مسودة'!J$81)),0))</f>
        <v/>
      </c>
      <c r="K81" s="40" t="str">
        <f t="array" ref="K81">IF($C$81="","",IFERROR(MAX(IF((ROW(مسودة!$C$52:$C$81)=SMALL(IF((ROW(مسودة!$C$52:$C$81)*(مسودة!$C$52:$C$81=$C$81)),ROW(مسودة!$C$52:$C$81)),ROW()-ROW(K81)+1)),مسودة!K52:'مسودة'!K$81)),0))</f>
        <v/>
      </c>
      <c r="L81" s="40" t="str">
        <f t="array" ref="L81">IF($C$81="","",IFERROR(MAX(IF((ROW(مسودة!$C$52:$C$81)=SMALL(IF((ROW(مسودة!$C$52:$C$81)*(مسودة!$C$52:$C$81=$C$81)),ROW(مسودة!$C$52:$C$81)),ROW()-ROW(L81)+1)),مسودة!L52:'مسودة'!L$81)),0))</f>
        <v/>
      </c>
      <c r="M81" s="40" t="str">
        <f t="array" ref="M81">IF($C$81="","",IFERROR(MAX(IF((ROW(مسودة!$C$52:$C$81)=SMALL(IF((ROW(مسودة!$C$52:$C$81)*(مسودة!$C$52:$C$81=$C$81)),ROW(مسودة!$C$52:$C$81)),ROW()-ROW(M81)+1)),مسودة!M52:'مسودة'!M$81)),0))</f>
        <v/>
      </c>
      <c r="N81" s="40" t="str">
        <f t="array" ref="N81">IF($C$81="","",IFERROR(MAX(IF((ROW(مسودة!$C$52:$C$81)=SMALL(IF((ROW(مسودة!$C$52:$C$81)*(مسودة!$C$52:$C$81=$C$81)),ROW(مسودة!$C$52:$C$81)),ROW()-ROW(N81)+1)),مسودة!N52:'مسودة'!N$81)),0))</f>
        <v/>
      </c>
      <c r="O81" s="40" t="str">
        <f t="array" ref="O81">IF($C$81="","",IFERROR(MAX(IF((ROW(مسودة!$C$52:$C$81)=SMALL(IF((ROW(مسودة!$C$52:$C$81)*(مسودة!$C$52:$C$81=$C$81)),ROW(مسودة!$C$52:$C$81)),ROW()-ROW(O81)+1)),مسودة!O52:'مسودة'!O$81)),0))</f>
        <v/>
      </c>
      <c r="P81" s="40" t="str">
        <f t="array" ref="P81">IF($C$81="","",IFERROR(MAX(IF((ROW(مسودة!$C$52:$C$81)=SMALL(IF((ROW(مسودة!$C$52:$C$81)*(مسودة!$C$52:$C$81=$C$81)),ROW(مسودة!$C$52:$C$81)),ROW()-ROW(P81)+1)),مسودة!P52:'مسودة'!P$81)),0))</f>
        <v/>
      </c>
      <c r="Q81" s="40" t="str">
        <f t="array" ref="Q81">IF($C$81="","",IFERROR(MAX(IF((ROW(مسودة!$C$52:$C$81)=SMALL(IF((ROW(مسودة!$C$52:$C$81)*(مسودة!$C$52:$C$81=$C$81)),ROW(مسودة!$C$52:$C$81)),ROW()-ROW(Q81)+1)),مسودة!Q52:'مسودة'!Q$81)),0))</f>
        <v/>
      </c>
      <c r="R81" s="40" t="str">
        <f t="array" ref="R81">IF($C$81="","",IFERROR(MAX(IF((ROW(مسودة!$C$52:$C$81)=SMALL(IF((ROW(مسودة!$C$52:$C$81)*(مسودة!$C$52:$C$81=$C$81)),ROW(مسودة!$C$52:$C$81)),ROW()-ROW(R81)+1)),مسودة!R52:'مسودة'!R$81)),0))</f>
        <v/>
      </c>
      <c r="S81" s="40" t="str">
        <f t="array" ref="S81">IF($C$81="","",IFERROR(MAX(IF((ROW(مسودة!$C$52:$C$81)=SMALL(IF((ROW(مسودة!$C$52:$C$81)*(مسودة!$C$52:$C$81=$C$81)),ROW(مسودة!$C$52:$C$81)),ROW()-ROW(S81)+1)),مسودة!S52:'مسودة'!S$81)),0))</f>
        <v/>
      </c>
      <c r="T81" s="40" t="str">
        <f t="array" ref="T81">IF($C$81="","",IFERROR(MAX(IF((ROW(مسودة!$C$52:$C$81)=SMALL(IF((ROW(مسودة!$C$52:$C$81)*(مسودة!$C$52:$C$81=$C$81)),ROW(مسودة!$C$52:$C$81)),ROW()-ROW(T81)+1)),مسودة!T52:'مسودة'!T$81)),0))</f>
        <v/>
      </c>
      <c r="U81" s="40" t="str">
        <f t="array" ref="U81">IF($C$81="","",IFERROR(MAX(IF((ROW(مسودة!$C$52:$C$81)=SMALL(IF((ROW(مسودة!$C$52:$C$81)*(مسودة!$C$52:$C$81=$C$81)),ROW(مسودة!$C$52:$C$81)),ROW()-ROW(U81)+1)),مسودة!U52:'مسودة'!U$81)),0))</f>
        <v/>
      </c>
      <c r="V81" s="40" t="str">
        <f t="array" ref="V81">IF($C$81="","",IFERROR(MAX(IF((ROW(مسودة!$C$52:$C$81)=SMALL(IF((ROW(مسودة!$C$52:$C$81)*(مسودة!$C$52:$C$81=$C$81)),ROW(مسودة!$C$52:$C$81)),ROW()-ROW(V81)+1)),مسودة!V52:'مسودة'!V$81)),0))</f>
        <v/>
      </c>
      <c r="W81" s="40" t="str">
        <f t="array" ref="W81">IF($C$81="","",IFERROR(MAX(IF((ROW(مسودة!$C$52:$C$81)=SMALL(IF((ROW(مسودة!$C$52:$C$81)*(مسودة!$C$52:$C$81=$C$81)),ROW(مسودة!$C$52:$C$81)),ROW()-ROW(W81)+1)),مسودة!W52:'مسودة'!W$81)),0))</f>
        <v/>
      </c>
      <c r="X81" s="40" t="str">
        <f t="array" ref="X81">IF($C$81="","",IFERROR(MAX(IF((ROW(مسودة!$C$52:$C$81)=SMALL(IF((ROW(مسودة!$C$52:$C$81)*(مسودة!$C$52:$C$81=$C$81)),ROW(مسودة!$C$52:$C$81)),ROW()-ROW(X81)+1)),مسودة!X52:'مسودة'!X$81)),0))</f>
        <v/>
      </c>
      <c r="Y81" s="40" t="str">
        <f t="array" ref="Y81">IF($C$81="","",IFERROR(MAX(IF((ROW(مسودة!$C$52:$C$81)=SMALL(IF((ROW(مسودة!$C$52:$C$81)*(مسودة!$C$52:$C$81=$C$81)),ROW(مسودة!$C$52:$C$81)),ROW()-ROW(Y81)+1)),مسودة!Y52:'مسودة'!Y$81)),0))</f>
        <v/>
      </c>
      <c r="Z81" s="40" t="str">
        <f t="array" ref="Z81">IF($C$81="","",IFERROR(MAX(IF((ROW(مسودة!$C$52:$C$81)=SMALL(IF((ROW(مسودة!$C$52:$C$81)*(مسودة!$C$52:$C$81=$C$81)),ROW(مسودة!$C$52:$C$81)),ROW()-ROW(Z81)+1)),مسودة!Z52:'مسودة'!Z$81)),0))</f>
        <v/>
      </c>
      <c r="AA81" s="40" t="str">
        <f t="array" ref="AA81">IF($C$81="","",IFERROR(MAX(IF((ROW(مسودة!$C$52:$C$81)=SMALL(IF((ROW(مسودة!$C$52:$C$81)*(مسودة!$C$52:$C$81=$C$81)),ROW(مسودة!$C$52:$C$81)),ROW()-ROW(AA81)+1)),مسودة!AA52:'مسودة'!AA$81)),0))</f>
        <v/>
      </c>
      <c r="AB81" s="40" t="str">
        <f t="array" ref="AB81">IF($C$81="","",IFERROR(MAX(IF((ROW(مسودة!$C$52:$C$81)=SMALL(IF((ROW(مسودة!$C$52:$C$81)*(مسودة!$C$52:$C$81=$C$81)),ROW(مسودة!$C$52:$C$81)),ROW()-ROW(AB81)+1)),مسودة!AB52:'مسودة'!AB$81)),0))</f>
        <v/>
      </c>
      <c r="AC81" s="40" t="str">
        <f t="array" ref="AC81">IF($C$81="","",IFERROR(MAX(IF((ROW(مسودة!$C$52:$C$81)=SMALL(IF((ROW(مسودة!$C$52:$C$81)*(مسودة!$C$52:$C$81=$C$81)),ROW(مسودة!$C$52:$C$81)),ROW()-ROW(AC81)+1)),مسودة!AC52:'مسودة'!AC$81)),0))</f>
        <v/>
      </c>
      <c r="AD81" s="40" t="str">
        <f t="array" ref="AD81">IF($C$81="","",IFERROR(MAX(IF((ROW(مسودة!$C$52:$C$81)=SMALL(IF((ROW(مسودة!$C$52:$C$81)*(مسودة!$C$52:$C$81=$C$81)),ROW(مسودة!$C$52:$C$81)),ROW()-ROW(AD81)+1)),مسودة!AD52:'مسودة'!AD$81)),0))</f>
        <v/>
      </c>
      <c r="AE81" s="40" t="str">
        <f t="array" ref="AE81">IF($C$81="","",IFERROR(MAX(IF((ROW(مسودة!$C$52:$C$81)=SMALL(IF((ROW(مسودة!$C$52:$C$81)*(مسودة!$C$52:$C$81=$C$81)),ROW(مسودة!$C$52:$C$81)),ROW()-ROW(AE81)+1)),مسودة!AE52:'مسودة'!AE$81)),0))</f>
        <v/>
      </c>
      <c r="AF81" s="40" t="str">
        <f t="array" ref="AF81">IF($C$81="","",IFERROR(MAX(IF((ROW(مسودة!$C$52:$C$81)=SMALL(IF((ROW(مسودة!$C$52:$C$81)*(مسودة!$C$52:$C$81=$C$81)),ROW(مسودة!$C$52:$C$81)),ROW()-ROW(AF81)+1)),مسودة!AF52:'مسودة'!AF$81)),0))</f>
        <v/>
      </c>
      <c r="AG81" s="40" t="str">
        <f t="array" ref="AG81">IF($C$81="","",IFERROR(MAX(IF((ROW(مسودة!$C$52:$C$81)=SMALL(IF((ROW(مسودة!$C$52:$C$81)*(مسودة!$C$52:$C$81=$C$81)),ROW(مسودة!$C$52:$C$81)),ROW()-ROW(AG81)+1)),مسودة!AG52:'مسودة'!AG$81)),0))</f>
        <v/>
      </c>
      <c r="AH81" s="40" t="str">
        <f t="array" ref="AH81">IF($C$81="","",IFERROR(MAX(IF((ROW(مسودة!$C$52:$C$81)=SMALL(IF((ROW(مسودة!$C$52:$C$81)*(مسودة!$C$52:$C$81=$C$81)),ROW(مسودة!$C$52:$C$81)),ROW()-ROW(AH81)+1)),مسودة!AH52:'مسودة'!AH$81)),0))</f>
        <v/>
      </c>
      <c r="AI81" s="40" t="str">
        <f t="array" ref="AI81">IF($C$81="","",IFERROR(MAX(IF((ROW(مسودة!$C$52:$C$81)=SMALL(IF((ROW(مسودة!$C$52:$C$81)*(مسودة!$C$52:$C$81=$C$81)),ROW(مسودة!$C$52:$C$81)),ROW()-ROW(AI81)+1)),مسودة!AI52:'مسودة'!AI$81)),0))</f>
        <v/>
      </c>
      <c r="AJ81" s="40" t="str">
        <f t="array" ref="AJ81">IF($C$81="","",IFERROR(MAX(IF((ROW(مسودة!$C$52:$C$81)=SMALL(IF((ROW(مسودة!$C$52:$C$81)*(مسودة!$C$52:$C$81=$C$81)),ROW(مسودة!$C$52:$C$81)),ROW()-ROW(AJ81)+1)),مسودة!AJ52:'مسودة'!AJ$81)),0))</f>
        <v/>
      </c>
      <c r="AK81" s="40" t="str">
        <f t="array" ref="AK81">IF($C$81="","",IFERROR(MAX(IF((ROW(مسودة!$C$52:$C$81)=SMALL(IF((ROW(مسودة!$C$52:$C$81)*(مسودة!$C$52:$C$81=$C$81)),ROW(مسودة!$C$52:$C$81)),ROW()-ROW(AK81)+1)),مسودة!AK52:'مسودة'!AK$81)),0))</f>
        <v/>
      </c>
      <c r="AL81" s="40" t="str">
        <f t="array" ref="AL81">IF($C$81="","",IFERROR(MAX(IF((ROW(مسودة!$C$52:$C$81)=SMALL(IF((ROW(مسودة!$C$52:$C$81)*(مسودة!$C$52:$C$81=$C$81)),ROW(مسودة!$C$52:$C$81)),ROW()-ROW(AL81)+1)),مسودة!AL52:'مسودة'!AL$81)),0))</f>
        <v/>
      </c>
      <c r="AM81" s="40" t="str">
        <f t="array" ref="AM81">IF($C$81="","",IFERROR(MAX(IF((ROW(مسودة!$C$52:$C$81)=SMALL(IF((ROW(مسودة!$C$52:$C$81)*(مسودة!$C$52:$C$81=$C$81)),ROW(مسودة!$C$52:$C$81)),ROW()-ROW(AM81)+1)),مسودة!AM52:'مسودة'!AM$81)),0))</f>
        <v/>
      </c>
      <c r="AN81" s="54"/>
      <c r="AO81" s="54"/>
      <c r="AP81" s="55"/>
      <c r="AQ81" s="49"/>
      <c r="AR81" s="49"/>
      <c r="AS81" s="49"/>
      <c r="AT81" s="49"/>
      <c r="AU81" s="103" t="str">
        <f>IFERROR(LOOKUP(2,1/((مسودة!$C$52:$C$81=C81)*(مسودة!$F$52:$F$81=F81)),مسودة!$AV$52:$AV$81),"")</f>
        <v/>
      </c>
    </row>
    <row r="82" spans="2:47" ht="28.5" customHeight="1" thickBot="1">
      <c r="B82" s="48"/>
      <c r="C82" s="99"/>
      <c r="D82" s="51"/>
      <c r="E82" s="51"/>
      <c r="F82" s="11" t="s">
        <v>31</v>
      </c>
      <c r="G82" s="40" t="str">
        <f t="array" ref="G82">IF($C$81="","",IFERROR(MAX(IF((ROW(مسودة!$C$52:$C$81)=SMALL(IF((ROW(مسودة!$C$52:$C$81)*(مسودة!$C$52:$C$81=$C$81)),ROW(مسودة!$C$52:$C$81)),ROW()-ROW(G82)+1)),مسودة!G53:'مسودة'!G$81)),0))</f>
        <v/>
      </c>
      <c r="H82" s="40" t="str">
        <f t="array" ref="H82">IF($C$81="","",IFERROR(MAX(IF((ROW(مسودة!$C$52:$C$81)=SMALL(IF((ROW(مسودة!$C$52:$C$81)*(مسودة!$C$52:$C$81=$C$81)),ROW(مسودة!$C$52:$C$81)),ROW()-ROW(H82)+1)),مسودة!H53:'مسودة'!H$81)),0))</f>
        <v/>
      </c>
      <c r="I82" s="40" t="str">
        <f t="array" ref="I82">IF($C$81="","",IFERROR(MAX(IF((ROW(مسودة!$C$52:$C$81)=SMALL(IF((ROW(مسودة!$C$52:$C$81)*(مسودة!$C$52:$C$81=$C$81)),ROW(مسودة!$C$52:$C$81)),ROW()-ROW(I82)+1)),مسودة!I53:'مسودة'!I$81)),0))</f>
        <v/>
      </c>
      <c r="J82" s="40" t="str">
        <f t="array" ref="J82">IF($C$81="","",IFERROR(MAX(IF((ROW(مسودة!$C$52:$C$81)=SMALL(IF((ROW(مسودة!$C$52:$C$81)*(مسودة!$C$52:$C$81=$C$81)),ROW(مسودة!$C$52:$C$81)),ROW()-ROW(J82)+1)),مسودة!J53:'مسودة'!J$81)),0))</f>
        <v/>
      </c>
      <c r="K82" s="40" t="str">
        <f t="array" ref="K82">IF($C$81="","",IFERROR(MAX(IF((ROW(مسودة!$C$52:$C$81)=SMALL(IF((ROW(مسودة!$C$52:$C$81)*(مسودة!$C$52:$C$81=$C$81)),ROW(مسودة!$C$52:$C$81)),ROW()-ROW(K82)+1)),مسودة!K53:'مسودة'!K$81)),0))</f>
        <v/>
      </c>
      <c r="L82" s="40" t="str">
        <f t="array" ref="L82">IF($C$81="","",IFERROR(MAX(IF((ROW(مسودة!$C$52:$C$81)=SMALL(IF((ROW(مسودة!$C$52:$C$81)*(مسودة!$C$52:$C$81=$C$81)),ROW(مسودة!$C$52:$C$81)),ROW()-ROW(L82)+1)),مسودة!L53:'مسودة'!L$81)),0))</f>
        <v/>
      </c>
      <c r="M82" s="40" t="str">
        <f t="array" ref="M82">IF($C$81="","",IFERROR(MAX(IF((ROW(مسودة!$C$52:$C$81)=SMALL(IF((ROW(مسودة!$C$52:$C$81)*(مسودة!$C$52:$C$81=$C$81)),ROW(مسودة!$C$52:$C$81)),ROW()-ROW(M82)+1)),مسودة!M53:'مسودة'!M$81)),0))</f>
        <v/>
      </c>
      <c r="N82" s="40" t="str">
        <f t="array" ref="N82">IF($C$81="","",IFERROR(MAX(IF((ROW(مسودة!$C$52:$C$81)=SMALL(IF((ROW(مسودة!$C$52:$C$81)*(مسودة!$C$52:$C$81=$C$81)),ROW(مسودة!$C$52:$C$81)),ROW()-ROW(N82)+1)),مسودة!N53:'مسودة'!N$81)),0))</f>
        <v/>
      </c>
      <c r="O82" s="40" t="str">
        <f t="array" ref="O82">IF($C$81="","",IFERROR(MAX(IF((ROW(مسودة!$C$52:$C$81)=SMALL(IF((ROW(مسودة!$C$52:$C$81)*(مسودة!$C$52:$C$81=$C$81)),ROW(مسودة!$C$52:$C$81)),ROW()-ROW(O82)+1)),مسودة!O53:'مسودة'!O$81)),0))</f>
        <v/>
      </c>
      <c r="P82" s="40" t="str">
        <f t="array" ref="P82">IF($C$81="","",IFERROR(MAX(IF((ROW(مسودة!$C$52:$C$81)=SMALL(IF((ROW(مسودة!$C$52:$C$81)*(مسودة!$C$52:$C$81=$C$81)),ROW(مسودة!$C$52:$C$81)),ROW()-ROW(P82)+1)),مسودة!P53:'مسودة'!P$81)),0))</f>
        <v/>
      </c>
      <c r="Q82" s="40" t="str">
        <f t="array" ref="Q82">IF($C$81="","",IFERROR(MAX(IF((ROW(مسودة!$C$52:$C$81)=SMALL(IF((ROW(مسودة!$C$52:$C$81)*(مسودة!$C$52:$C$81=$C$81)),ROW(مسودة!$C$52:$C$81)),ROW()-ROW(Q82)+1)),مسودة!Q53:'مسودة'!Q$81)),0))</f>
        <v/>
      </c>
      <c r="R82" s="40" t="str">
        <f t="array" ref="R82">IF($C$81="","",IFERROR(MAX(IF((ROW(مسودة!$C$52:$C$81)=SMALL(IF((ROW(مسودة!$C$52:$C$81)*(مسودة!$C$52:$C$81=$C$81)),ROW(مسودة!$C$52:$C$81)),ROW()-ROW(R82)+1)),مسودة!R53:'مسودة'!R$81)),0))</f>
        <v/>
      </c>
      <c r="S82" s="40" t="str">
        <f t="array" ref="S82">IF($C$81="","",IFERROR(MAX(IF((ROW(مسودة!$C$52:$C$81)=SMALL(IF((ROW(مسودة!$C$52:$C$81)*(مسودة!$C$52:$C$81=$C$81)),ROW(مسودة!$C$52:$C$81)),ROW()-ROW(S82)+1)),مسودة!S53:'مسودة'!S$81)),0))</f>
        <v/>
      </c>
      <c r="T82" s="40" t="str">
        <f t="array" ref="T82">IF($C$81="","",IFERROR(MAX(IF((ROW(مسودة!$C$52:$C$81)=SMALL(IF((ROW(مسودة!$C$52:$C$81)*(مسودة!$C$52:$C$81=$C$81)),ROW(مسودة!$C$52:$C$81)),ROW()-ROW(T82)+1)),مسودة!T53:'مسودة'!T$81)),0))</f>
        <v/>
      </c>
      <c r="U82" s="40" t="str">
        <f t="array" ref="U82">IF($C$81="","",IFERROR(MAX(IF((ROW(مسودة!$C$52:$C$81)=SMALL(IF((ROW(مسودة!$C$52:$C$81)*(مسودة!$C$52:$C$81=$C$81)),ROW(مسودة!$C$52:$C$81)),ROW()-ROW(U82)+1)),مسودة!U53:'مسودة'!U$81)),0))</f>
        <v/>
      </c>
      <c r="V82" s="40" t="str">
        <f t="array" ref="V82">IF($C$81="","",IFERROR(MAX(IF((ROW(مسودة!$C$52:$C$81)=SMALL(IF((ROW(مسودة!$C$52:$C$81)*(مسودة!$C$52:$C$81=$C$81)),ROW(مسودة!$C$52:$C$81)),ROW()-ROW(V82)+1)),مسودة!V53:'مسودة'!V$81)),0))</f>
        <v/>
      </c>
      <c r="W82" s="40" t="str">
        <f t="array" ref="W82">IF($C$81="","",IFERROR(MAX(IF((ROW(مسودة!$C$52:$C$81)=SMALL(IF((ROW(مسودة!$C$52:$C$81)*(مسودة!$C$52:$C$81=$C$81)),ROW(مسودة!$C$52:$C$81)),ROW()-ROW(W82)+1)),مسودة!W53:'مسودة'!W$81)),0))</f>
        <v/>
      </c>
      <c r="X82" s="40" t="str">
        <f t="array" ref="X82">IF($C$81="","",IFERROR(MAX(IF((ROW(مسودة!$C$52:$C$81)=SMALL(IF((ROW(مسودة!$C$52:$C$81)*(مسودة!$C$52:$C$81=$C$81)),ROW(مسودة!$C$52:$C$81)),ROW()-ROW(X82)+1)),مسودة!X53:'مسودة'!X$81)),0))</f>
        <v/>
      </c>
      <c r="Y82" s="40" t="str">
        <f t="array" ref="Y82">IF($C$81="","",IFERROR(MAX(IF((ROW(مسودة!$C$52:$C$81)=SMALL(IF((ROW(مسودة!$C$52:$C$81)*(مسودة!$C$52:$C$81=$C$81)),ROW(مسودة!$C$52:$C$81)),ROW()-ROW(Y82)+1)),مسودة!Y53:'مسودة'!Y$81)),0))</f>
        <v/>
      </c>
      <c r="Z82" s="40" t="str">
        <f t="array" ref="Z82">IF($C$81="","",IFERROR(MAX(IF((ROW(مسودة!$C$52:$C$81)=SMALL(IF((ROW(مسودة!$C$52:$C$81)*(مسودة!$C$52:$C$81=$C$81)),ROW(مسودة!$C$52:$C$81)),ROW()-ROW(Z82)+1)),مسودة!Z53:'مسودة'!Z$81)),0))</f>
        <v/>
      </c>
      <c r="AA82" s="40" t="str">
        <f t="array" ref="AA82">IF($C$81="","",IFERROR(MAX(IF((ROW(مسودة!$C$52:$C$81)=SMALL(IF((ROW(مسودة!$C$52:$C$81)*(مسودة!$C$52:$C$81=$C$81)),ROW(مسودة!$C$52:$C$81)),ROW()-ROW(AA82)+1)),مسودة!AA53:'مسودة'!AA$81)),0))</f>
        <v/>
      </c>
      <c r="AB82" s="40" t="str">
        <f t="array" ref="AB82">IF($C$81="","",IFERROR(MAX(IF((ROW(مسودة!$C$52:$C$81)=SMALL(IF((ROW(مسودة!$C$52:$C$81)*(مسودة!$C$52:$C$81=$C$81)),ROW(مسودة!$C$52:$C$81)),ROW()-ROW(AB82)+1)),مسودة!AB53:'مسودة'!AB$81)),0))</f>
        <v/>
      </c>
      <c r="AC82" s="40" t="str">
        <f t="array" ref="AC82">IF($C$81="","",IFERROR(MAX(IF((ROW(مسودة!$C$52:$C$81)=SMALL(IF((ROW(مسودة!$C$52:$C$81)*(مسودة!$C$52:$C$81=$C$81)),ROW(مسودة!$C$52:$C$81)),ROW()-ROW(AC82)+1)),مسودة!AC53:'مسودة'!AC$81)),0))</f>
        <v/>
      </c>
      <c r="AD82" s="40" t="str">
        <f t="array" ref="AD82">IF($C$81="","",IFERROR(MAX(IF((ROW(مسودة!$C$52:$C$81)=SMALL(IF((ROW(مسودة!$C$52:$C$81)*(مسودة!$C$52:$C$81=$C$81)),ROW(مسودة!$C$52:$C$81)),ROW()-ROW(AD82)+1)),مسودة!AD53:'مسودة'!AD$81)),0))</f>
        <v/>
      </c>
      <c r="AE82" s="40" t="str">
        <f t="array" ref="AE82">IF($C$81="","",IFERROR(MAX(IF((ROW(مسودة!$C$52:$C$81)=SMALL(IF((ROW(مسودة!$C$52:$C$81)*(مسودة!$C$52:$C$81=$C$81)),ROW(مسودة!$C$52:$C$81)),ROW()-ROW(AE82)+1)),مسودة!AE53:'مسودة'!AE$81)),0))</f>
        <v/>
      </c>
      <c r="AF82" s="40" t="str">
        <f t="array" ref="AF82">IF($C$81="","",IFERROR(MAX(IF((ROW(مسودة!$C$52:$C$81)=SMALL(IF((ROW(مسودة!$C$52:$C$81)*(مسودة!$C$52:$C$81=$C$81)),ROW(مسودة!$C$52:$C$81)),ROW()-ROW(AF82)+1)),مسودة!AF53:'مسودة'!AF$81)),0))</f>
        <v/>
      </c>
      <c r="AG82" s="40" t="str">
        <f t="array" ref="AG82">IF($C$81="","",IFERROR(MAX(IF((ROW(مسودة!$C$52:$C$81)=SMALL(IF((ROW(مسودة!$C$52:$C$81)*(مسودة!$C$52:$C$81=$C$81)),ROW(مسودة!$C$52:$C$81)),ROW()-ROW(AG82)+1)),مسودة!AG53:'مسودة'!AG$81)),0))</f>
        <v/>
      </c>
      <c r="AH82" s="40" t="str">
        <f t="array" ref="AH82">IF($C$81="","",IFERROR(MAX(IF((ROW(مسودة!$C$52:$C$81)=SMALL(IF((ROW(مسودة!$C$52:$C$81)*(مسودة!$C$52:$C$81=$C$81)),ROW(مسودة!$C$52:$C$81)),ROW()-ROW(AH82)+1)),مسودة!AH53:'مسودة'!AH$81)),0))</f>
        <v/>
      </c>
      <c r="AI82" s="40" t="str">
        <f t="array" ref="AI82">IF($C$81="","",IFERROR(MAX(IF((ROW(مسودة!$C$52:$C$81)=SMALL(IF((ROW(مسودة!$C$52:$C$81)*(مسودة!$C$52:$C$81=$C$81)),ROW(مسودة!$C$52:$C$81)),ROW()-ROW(AI82)+1)),مسودة!AI53:'مسودة'!AI$81)),0))</f>
        <v/>
      </c>
      <c r="AJ82" s="40" t="str">
        <f t="array" ref="AJ82">IF($C$81="","",IFERROR(MAX(IF((ROW(مسودة!$C$52:$C$81)=SMALL(IF((ROW(مسودة!$C$52:$C$81)*(مسودة!$C$52:$C$81=$C$81)),ROW(مسودة!$C$52:$C$81)),ROW()-ROW(AJ82)+1)),مسودة!AJ53:'مسودة'!AJ$81)),0))</f>
        <v/>
      </c>
      <c r="AK82" s="40" t="str">
        <f t="array" ref="AK82">IF($C$81="","",IFERROR(MAX(IF((ROW(مسودة!$C$52:$C$81)=SMALL(IF((ROW(مسودة!$C$52:$C$81)*(مسودة!$C$52:$C$81=$C$81)),ROW(مسودة!$C$52:$C$81)),ROW()-ROW(AK82)+1)),مسودة!AK53:'مسودة'!AK$81)),0))</f>
        <v/>
      </c>
      <c r="AL82" s="40" t="str">
        <f t="array" ref="AL82">IF($C$81="","",IFERROR(MAX(IF((ROW(مسودة!$C$52:$C$81)=SMALL(IF((ROW(مسودة!$C$52:$C$81)*(مسودة!$C$52:$C$81=$C$81)),ROW(مسودة!$C$52:$C$81)),ROW()-ROW(AL82)+1)),مسودة!AL53:'مسودة'!AL$81)),0))</f>
        <v/>
      </c>
      <c r="AM82" s="40" t="str">
        <f t="array" ref="AM82">IF($C$81="","",IFERROR(MAX(IF((ROW(مسودة!$C$52:$C$81)=SMALL(IF((ROW(مسودة!$C$52:$C$81)*(مسودة!$C$52:$C$81=$C$81)),ROW(مسودة!$C$52:$C$81)),ROW()-ROW(AM82)+1)),مسودة!AM53:'مسودة'!AM$81)),0))</f>
        <v/>
      </c>
      <c r="AN82" s="54"/>
      <c r="AO82" s="54"/>
      <c r="AP82" s="56"/>
      <c r="AQ82" s="49"/>
      <c r="AR82" s="49"/>
      <c r="AS82" s="49"/>
      <c r="AT82" s="49"/>
      <c r="AU82" s="104"/>
    </row>
    <row r="83" spans="2:47" ht="28.5" customHeight="1" thickBot="1">
      <c r="B83" s="48"/>
      <c r="C83" s="93"/>
      <c r="D83" s="51"/>
      <c r="E83" s="51"/>
      <c r="F83" s="14" t="s">
        <v>32</v>
      </c>
      <c r="G83" s="40" t="str">
        <f t="array" ref="G83">IF($C$81="","",IFERROR(MAX(IF((ROW(مسودة!$C$52:$C$81)=SMALL(IF((ROW(مسودة!$C$52:$C$81)*(مسودة!$C$52:$C$81=$C$81)),ROW(مسودة!$C$52:$C$81)),ROW()-ROW(G83)+1)),مسودة!G54:'مسودة'!G$81)),0))</f>
        <v/>
      </c>
      <c r="H83" s="40" t="str">
        <f t="array" ref="H83">IF($C$81="","",IFERROR(MAX(IF((ROW(مسودة!$C$52:$C$81)=SMALL(IF((ROW(مسودة!$C$52:$C$81)*(مسودة!$C$52:$C$81=$C$81)),ROW(مسودة!$C$52:$C$81)),ROW()-ROW(H83)+1)),مسودة!H54:'مسودة'!H$81)),0))</f>
        <v/>
      </c>
      <c r="I83" s="40" t="str">
        <f t="array" ref="I83">IF($C$81="","",IFERROR(MAX(IF((ROW(مسودة!$C$52:$C$81)=SMALL(IF((ROW(مسودة!$C$52:$C$81)*(مسودة!$C$52:$C$81=$C$81)),ROW(مسودة!$C$52:$C$81)),ROW()-ROW(I83)+1)),مسودة!I54:'مسودة'!I$81)),0))</f>
        <v/>
      </c>
      <c r="J83" s="40" t="str">
        <f t="array" ref="J83">IF($C$81="","",IFERROR(MAX(IF((ROW(مسودة!$C$52:$C$81)=SMALL(IF((ROW(مسودة!$C$52:$C$81)*(مسودة!$C$52:$C$81=$C$81)),ROW(مسودة!$C$52:$C$81)),ROW()-ROW(J83)+1)),مسودة!J54:'مسودة'!J$81)),0))</f>
        <v/>
      </c>
      <c r="K83" s="40" t="str">
        <f t="array" ref="K83">IF($C$81="","",IFERROR(MAX(IF((ROW(مسودة!$C$52:$C$81)=SMALL(IF((ROW(مسودة!$C$52:$C$81)*(مسودة!$C$52:$C$81=$C$81)),ROW(مسودة!$C$52:$C$81)),ROW()-ROW(K83)+1)),مسودة!K54:'مسودة'!K$81)),0))</f>
        <v/>
      </c>
      <c r="L83" s="40" t="str">
        <f t="array" ref="L83">IF($C$81="","",IFERROR(MAX(IF((ROW(مسودة!$C$52:$C$81)=SMALL(IF((ROW(مسودة!$C$52:$C$81)*(مسودة!$C$52:$C$81=$C$81)),ROW(مسودة!$C$52:$C$81)),ROW()-ROW(L83)+1)),مسودة!L54:'مسودة'!L$81)),0))</f>
        <v/>
      </c>
      <c r="M83" s="40" t="str">
        <f t="array" ref="M83">IF($C$81="","",IFERROR(MAX(IF((ROW(مسودة!$C$52:$C$81)=SMALL(IF((ROW(مسودة!$C$52:$C$81)*(مسودة!$C$52:$C$81=$C$81)),ROW(مسودة!$C$52:$C$81)),ROW()-ROW(M83)+1)),مسودة!M54:'مسودة'!M$81)),0))</f>
        <v/>
      </c>
      <c r="N83" s="40" t="str">
        <f t="array" ref="N83">IF($C$81="","",IFERROR(MAX(IF((ROW(مسودة!$C$52:$C$81)=SMALL(IF((ROW(مسودة!$C$52:$C$81)*(مسودة!$C$52:$C$81=$C$81)),ROW(مسودة!$C$52:$C$81)),ROW()-ROW(N83)+1)),مسودة!N54:'مسودة'!N$81)),0))</f>
        <v/>
      </c>
      <c r="O83" s="40" t="str">
        <f t="array" ref="O83">IF($C$81="","",IFERROR(MAX(IF((ROW(مسودة!$C$52:$C$81)=SMALL(IF((ROW(مسودة!$C$52:$C$81)*(مسودة!$C$52:$C$81=$C$81)),ROW(مسودة!$C$52:$C$81)),ROW()-ROW(O83)+1)),مسودة!O54:'مسودة'!O$81)),0))</f>
        <v/>
      </c>
      <c r="P83" s="40" t="str">
        <f t="array" ref="P83">IF($C$81="","",IFERROR(MAX(IF((ROW(مسودة!$C$52:$C$81)=SMALL(IF((ROW(مسودة!$C$52:$C$81)*(مسودة!$C$52:$C$81=$C$81)),ROW(مسودة!$C$52:$C$81)),ROW()-ROW(P83)+1)),مسودة!P54:'مسودة'!P$81)),0))</f>
        <v/>
      </c>
      <c r="Q83" s="40" t="str">
        <f t="array" ref="Q83">IF($C$81="","",IFERROR(MAX(IF((ROW(مسودة!$C$52:$C$81)=SMALL(IF((ROW(مسودة!$C$52:$C$81)*(مسودة!$C$52:$C$81=$C$81)),ROW(مسودة!$C$52:$C$81)),ROW()-ROW(Q83)+1)),مسودة!Q54:'مسودة'!Q$81)),0))</f>
        <v/>
      </c>
      <c r="R83" s="40" t="str">
        <f t="array" ref="R83">IF($C$81="","",IFERROR(MAX(IF((ROW(مسودة!$C$52:$C$81)=SMALL(IF((ROW(مسودة!$C$52:$C$81)*(مسودة!$C$52:$C$81=$C$81)),ROW(مسودة!$C$52:$C$81)),ROW()-ROW(R83)+1)),مسودة!R54:'مسودة'!R$81)),0))</f>
        <v/>
      </c>
      <c r="S83" s="40" t="str">
        <f t="array" ref="S83">IF($C$81="","",IFERROR(MAX(IF((ROW(مسودة!$C$52:$C$81)=SMALL(IF((ROW(مسودة!$C$52:$C$81)*(مسودة!$C$52:$C$81=$C$81)),ROW(مسودة!$C$52:$C$81)),ROW()-ROW(S83)+1)),مسودة!S54:'مسودة'!S$81)),0))</f>
        <v/>
      </c>
      <c r="T83" s="40" t="str">
        <f t="array" ref="T83">IF($C$81="","",IFERROR(MAX(IF((ROW(مسودة!$C$52:$C$81)=SMALL(IF((ROW(مسودة!$C$52:$C$81)*(مسودة!$C$52:$C$81=$C$81)),ROW(مسودة!$C$52:$C$81)),ROW()-ROW(T83)+1)),مسودة!T54:'مسودة'!T$81)),0))</f>
        <v/>
      </c>
      <c r="U83" s="40" t="str">
        <f t="array" ref="U83">IF($C$81="","",IFERROR(MAX(IF((ROW(مسودة!$C$52:$C$81)=SMALL(IF((ROW(مسودة!$C$52:$C$81)*(مسودة!$C$52:$C$81=$C$81)),ROW(مسودة!$C$52:$C$81)),ROW()-ROW(U83)+1)),مسودة!U54:'مسودة'!U$81)),0))</f>
        <v/>
      </c>
      <c r="V83" s="40" t="str">
        <f t="array" ref="V83">IF($C$81="","",IFERROR(MAX(IF((ROW(مسودة!$C$52:$C$81)=SMALL(IF((ROW(مسودة!$C$52:$C$81)*(مسودة!$C$52:$C$81=$C$81)),ROW(مسودة!$C$52:$C$81)),ROW()-ROW(V83)+1)),مسودة!V54:'مسودة'!V$81)),0))</f>
        <v/>
      </c>
      <c r="W83" s="40" t="str">
        <f t="array" ref="W83">IF($C$81="","",IFERROR(MAX(IF((ROW(مسودة!$C$52:$C$81)=SMALL(IF((ROW(مسودة!$C$52:$C$81)*(مسودة!$C$52:$C$81=$C$81)),ROW(مسودة!$C$52:$C$81)),ROW()-ROW(W83)+1)),مسودة!W54:'مسودة'!W$81)),0))</f>
        <v/>
      </c>
      <c r="X83" s="40" t="str">
        <f t="array" ref="X83">IF($C$81="","",IFERROR(MAX(IF((ROW(مسودة!$C$52:$C$81)=SMALL(IF((ROW(مسودة!$C$52:$C$81)*(مسودة!$C$52:$C$81=$C$81)),ROW(مسودة!$C$52:$C$81)),ROW()-ROW(X83)+1)),مسودة!X54:'مسودة'!X$81)),0))</f>
        <v/>
      </c>
      <c r="Y83" s="40" t="str">
        <f t="array" ref="Y83">IF($C$81="","",IFERROR(MAX(IF((ROW(مسودة!$C$52:$C$81)=SMALL(IF((ROW(مسودة!$C$52:$C$81)*(مسودة!$C$52:$C$81=$C$81)),ROW(مسودة!$C$52:$C$81)),ROW()-ROW(Y83)+1)),مسودة!Y54:'مسودة'!Y$81)),0))</f>
        <v/>
      </c>
      <c r="Z83" s="40" t="str">
        <f t="array" ref="Z83">IF($C$81="","",IFERROR(MAX(IF((ROW(مسودة!$C$52:$C$81)=SMALL(IF((ROW(مسودة!$C$52:$C$81)*(مسودة!$C$52:$C$81=$C$81)),ROW(مسودة!$C$52:$C$81)),ROW()-ROW(Z83)+1)),مسودة!Z54:'مسودة'!Z$81)),0))</f>
        <v/>
      </c>
      <c r="AA83" s="40" t="str">
        <f t="array" ref="AA83">IF($C$81="","",IFERROR(MAX(IF((ROW(مسودة!$C$52:$C$81)=SMALL(IF((ROW(مسودة!$C$52:$C$81)*(مسودة!$C$52:$C$81=$C$81)),ROW(مسودة!$C$52:$C$81)),ROW()-ROW(AA83)+1)),مسودة!AA54:'مسودة'!AA$81)),0))</f>
        <v/>
      </c>
      <c r="AB83" s="40" t="str">
        <f t="array" ref="AB83">IF($C$81="","",IFERROR(MAX(IF((ROW(مسودة!$C$52:$C$81)=SMALL(IF((ROW(مسودة!$C$52:$C$81)*(مسودة!$C$52:$C$81=$C$81)),ROW(مسودة!$C$52:$C$81)),ROW()-ROW(AB83)+1)),مسودة!AB54:'مسودة'!AB$81)),0))</f>
        <v/>
      </c>
      <c r="AC83" s="40" t="str">
        <f t="array" ref="AC83">IF($C$81="","",IFERROR(MAX(IF((ROW(مسودة!$C$52:$C$81)=SMALL(IF((ROW(مسودة!$C$52:$C$81)*(مسودة!$C$52:$C$81=$C$81)),ROW(مسودة!$C$52:$C$81)),ROW()-ROW(AC83)+1)),مسودة!AC54:'مسودة'!AC$81)),0))</f>
        <v/>
      </c>
      <c r="AD83" s="40" t="str">
        <f t="array" ref="AD83">IF($C$81="","",IFERROR(MAX(IF((ROW(مسودة!$C$52:$C$81)=SMALL(IF((ROW(مسودة!$C$52:$C$81)*(مسودة!$C$52:$C$81=$C$81)),ROW(مسودة!$C$52:$C$81)),ROW()-ROW(AD83)+1)),مسودة!AD54:'مسودة'!AD$81)),0))</f>
        <v/>
      </c>
      <c r="AE83" s="40" t="str">
        <f t="array" ref="AE83">IF($C$81="","",IFERROR(MAX(IF((ROW(مسودة!$C$52:$C$81)=SMALL(IF((ROW(مسودة!$C$52:$C$81)*(مسودة!$C$52:$C$81=$C$81)),ROW(مسودة!$C$52:$C$81)),ROW()-ROW(AE83)+1)),مسودة!AE54:'مسودة'!AE$81)),0))</f>
        <v/>
      </c>
      <c r="AF83" s="40" t="str">
        <f t="array" ref="AF83">IF($C$81="","",IFERROR(MAX(IF((ROW(مسودة!$C$52:$C$81)=SMALL(IF((ROW(مسودة!$C$52:$C$81)*(مسودة!$C$52:$C$81=$C$81)),ROW(مسودة!$C$52:$C$81)),ROW()-ROW(AF83)+1)),مسودة!AF54:'مسودة'!AF$81)),0))</f>
        <v/>
      </c>
      <c r="AG83" s="40" t="str">
        <f t="array" ref="AG83">IF($C$81="","",IFERROR(MAX(IF((ROW(مسودة!$C$52:$C$81)=SMALL(IF((ROW(مسودة!$C$52:$C$81)*(مسودة!$C$52:$C$81=$C$81)),ROW(مسودة!$C$52:$C$81)),ROW()-ROW(AG83)+1)),مسودة!AG54:'مسودة'!AG$81)),0))</f>
        <v/>
      </c>
      <c r="AH83" s="40" t="str">
        <f t="array" ref="AH83">IF($C$81="","",IFERROR(MAX(IF((ROW(مسودة!$C$52:$C$81)=SMALL(IF((ROW(مسودة!$C$52:$C$81)*(مسودة!$C$52:$C$81=$C$81)),ROW(مسودة!$C$52:$C$81)),ROW()-ROW(AH83)+1)),مسودة!AH54:'مسودة'!AH$81)),0))</f>
        <v/>
      </c>
      <c r="AI83" s="40" t="str">
        <f t="array" ref="AI83">IF($C$81="","",IFERROR(MAX(IF((ROW(مسودة!$C$52:$C$81)=SMALL(IF((ROW(مسودة!$C$52:$C$81)*(مسودة!$C$52:$C$81=$C$81)),ROW(مسودة!$C$52:$C$81)),ROW()-ROW(AI83)+1)),مسودة!AI54:'مسودة'!AI$81)),0))</f>
        <v/>
      </c>
      <c r="AJ83" s="40" t="str">
        <f t="array" ref="AJ83">IF($C$81="","",IFERROR(MAX(IF((ROW(مسودة!$C$52:$C$81)=SMALL(IF((ROW(مسودة!$C$52:$C$81)*(مسودة!$C$52:$C$81=$C$81)),ROW(مسودة!$C$52:$C$81)),ROW()-ROW(AJ83)+1)),مسودة!AJ54:'مسودة'!AJ$81)),0))</f>
        <v/>
      </c>
      <c r="AK83" s="40" t="str">
        <f t="array" ref="AK83">IF($C$81="","",IFERROR(MAX(IF((ROW(مسودة!$C$52:$C$81)=SMALL(IF((ROW(مسودة!$C$52:$C$81)*(مسودة!$C$52:$C$81=$C$81)),ROW(مسودة!$C$52:$C$81)),ROW()-ROW(AK83)+1)),مسودة!AK54:'مسودة'!AK$81)),0))</f>
        <v/>
      </c>
      <c r="AL83" s="40" t="str">
        <f t="array" ref="AL83">IF($C$81="","",IFERROR(MAX(IF((ROW(مسودة!$C$52:$C$81)=SMALL(IF((ROW(مسودة!$C$52:$C$81)*(مسودة!$C$52:$C$81=$C$81)),ROW(مسودة!$C$52:$C$81)),ROW()-ROW(AL83)+1)),مسودة!AL54:'مسودة'!AL$81)),0))</f>
        <v/>
      </c>
      <c r="AM83" s="40" t="str">
        <f t="array" ref="AM83">IF($C$81="","",IFERROR(MAX(IF((ROW(مسودة!$C$52:$C$81)=SMALL(IF((ROW(مسودة!$C$52:$C$81)*(مسودة!$C$52:$C$81=$C$81)),ROW(مسودة!$C$52:$C$81)),ROW()-ROW(AM83)+1)),مسودة!AM54:'مسودة'!AM$81)),0))</f>
        <v/>
      </c>
      <c r="AN83" s="39" t="str">
        <f t="array" ref="AN83">IF($C$81="","",IFERROR(MAX(IF((ROW(مسودة!$C$52:$C$81)=SMALL(IF((ROW(مسودة!$C$52:$C$81)*(مسودة!$C$52:$C$81=$C$81)),ROW(مسودة!$C$52:$C$81)),ROW()-ROW(AN83)+1)),مسودة!AN54:AN$81)),0))</f>
        <v/>
      </c>
      <c r="AO83" s="39" t="str">
        <f t="array" ref="AO83">IF($C$81="","",IFERROR(MAX(IF((ROW(مسودة!$C$52:$C$81)=SMALL(IF((ROW(مسودة!$C$52:$C$81)*(مسودة!$C$52:$C$81=$C$81)),ROW(مسودة!$C$52:$C$81)),ROW()-ROW(AO83)+1)),مسودة!AO54:AO$81)),0))</f>
        <v/>
      </c>
      <c r="AP83" s="39" t="str">
        <f>IF(AO83&lt;50,"   ",IF(AO83&lt;65,"مقبول",IF(AO83&lt;75,"جيد",IF(AO83&lt;85,"جيدجداً",IF(AO83&lt;=100,"ممتاز","")))))</f>
        <v/>
      </c>
      <c r="AQ83" s="57"/>
      <c r="AR83" s="57"/>
      <c r="AS83" s="57"/>
      <c r="AT83" s="57"/>
      <c r="AU83" s="105"/>
    </row>
    <row r="88" spans="2:47" ht="26.25">
      <c r="C88" s="16"/>
      <c r="D88" s="17" t="s">
        <v>33</v>
      </c>
      <c r="E88" s="17"/>
      <c r="F88" s="17"/>
      <c r="G88" s="17"/>
      <c r="H88" s="17"/>
      <c r="I88" s="17"/>
      <c r="J88" s="16"/>
      <c r="K88" s="16"/>
      <c r="L88" s="16"/>
      <c r="M88" s="18" t="s">
        <v>34</v>
      </c>
      <c r="N88" s="18" t="s">
        <v>35</v>
      </c>
      <c r="O88" s="18"/>
      <c r="P88" s="18"/>
      <c r="Q88" s="18"/>
      <c r="R88" s="18"/>
      <c r="S88" s="18"/>
      <c r="T88" s="18"/>
      <c r="U88" s="18"/>
      <c r="V88" s="18"/>
      <c r="W88" s="19"/>
      <c r="X88" s="19"/>
      <c r="Y88" s="19"/>
    </row>
    <row r="89" spans="2:47" ht="26.25">
      <c r="C89" s="19"/>
      <c r="D89" s="20" t="s">
        <v>36</v>
      </c>
      <c r="E89" s="18" t="s">
        <v>37</v>
      </c>
      <c r="F89" s="18"/>
      <c r="G89" s="18"/>
      <c r="H89" s="18"/>
      <c r="I89" s="18"/>
      <c r="J89" s="19"/>
      <c r="K89" s="19"/>
      <c r="L89" s="19"/>
      <c r="M89" s="18" t="s">
        <v>34</v>
      </c>
      <c r="N89" s="18" t="s">
        <v>38</v>
      </c>
      <c r="O89" s="18"/>
      <c r="P89" s="18"/>
      <c r="Q89" s="18"/>
      <c r="R89" s="18"/>
      <c r="S89" s="18"/>
      <c r="T89" s="18"/>
      <c r="U89" s="18"/>
      <c r="V89" s="18"/>
      <c r="W89" s="19"/>
      <c r="X89" s="19"/>
      <c r="Y89" s="19"/>
    </row>
    <row r="92" spans="2:47" ht="60">
      <c r="B92" s="96"/>
      <c r="C92" s="96"/>
      <c r="D92" s="96"/>
      <c r="E92" s="96"/>
      <c r="F92" s="80" t="s">
        <v>0</v>
      </c>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1"/>
      <c r="AG92" s="1"/>
      <c r="AH92" s="1"/>
      <c r="AI92" s="1"/>
      <c r="AJ92" s="1"/>
      <c r="AK92" s="1"/>
      <c r="AL92" s="1"/>
      <c r="AM92" s="1"/>
      <c r="AN92" s="1"/>
      <c r="AO92" s="1"/>
      <c r="AP92" s="1"/>
      <c r="AQ92" s="1"/>
      <c r="AR92" s="1"/>
      <c r="AS92" s="1"/>
      <c r="AT92" s="2"/>
      <c r="AU92" s="2"/>
    </row>
    <row r="93" spans="2:47" ht="35.25">
      <c r="B93" s="4" t="s">
        <v>1</v>
      </c>
      <c r="C93" s="97"/>
      <c r="D93" s="97"/>
      <c r="E93" s="3"/>
      <c r="F93" s="3"/>
      <c r="G93" s="3"/>
      <c r="H93" s="2"/>
      <c r="I93" s="2"/>
      <c r="J93" s="2"/>
      <c r="K93" s="2"/>
      <c r="L93" s="2"/>
      <c r="M93" s="2"/>
      <c r="N93" s="2"/>
      <c r="O93" s="3"/>
      <c r="P93" s="5"/>
      <c r="Q93" s="5"/>
      <c r="R93" s="5"/>
      <c r="S93" s="5"/>
      <c r="T93" s="5"/>
      <c r="U93" s="5"/>
      <c r="V93" s="5"/>
      <c r="W93" s="5"/>
      <c r="X93" s="5"/>
      <c r="Y93" s="5"/>
      <c r="Z93" s="5"/>
      <c r="AA93" s="5"/>
      <c r="AB93" s="5"/>
      <c r="AC93" s="5"/>
      <c r="AD93" s="5"/>
      <c r="AE93" s="5"/>
      <c r="AF93" s="5"/>
      <c r="AG93" s="5"/>
      <c r="AH93" s="5"/>
      <c r="AI93" s="5"/>
      <c r="AJ93" s="5"/>
      <c r="AK93" s="5"/>
      <c r="AL93" s="5"/>
      <c r="AM93" s="5"/>
      <c r="AN93" s="6"/>
      <c r="AO93" s="6"/>
      <c r="AP93" s="1"/>
      <c r="AQ93" s="5"/>
      <c r="AR93" s="5"/>
      <c r="AS93" s="5"/>
      <c r="AT93" s="5"/>
      <c r="AU93" s="2"/>
    </row>
    <row r="94" spans="2:47" ht="15.75" thickBot="1">
      <c r="AR94" s="7"/>
    </row>
    <row r="95" spans="2:47" ht="36.75" customHeight="1" thickTop="1" thickBot="1">
      <c r="B95" s="81" t="s">
        <v>2</v>
      </c>
      <c r="C95" s="84" t="s">
        <v>3</v>
      </c>
      <c r="D95" s="87" t="s">
        <v>4</v>
      </c>
      <c r="E95" s="90" t="s">
        <v>5</v>
      </c>
      <c r="F95" s="24" t="s">
        <v>6</v>
      </c>
      <c r="G95" s="63" t="s">
        <v>7</v>
      </c>
      <c r="H95" s="64"/>
      <c r="I95" s="65"/>
      <c r="J95" s="63" t="s">
        <v>8</v>
      </c>
      <c r="K95" s="64"/>
      <c r="L95" s="65"/>
      <c r="M95" s="63" t="s">
        <v>9</v>
      </c>
      <c r="N95" s="64"/>
      <c r="O95" s="65"/>
      <c r="P95" s="63" t="s">
        <v>10</v>
      </c>
      <c r="Q95" s="64"/>
      <c r="R95" s="65"/>
      <c r="S95" s="63" t="s">
        <v>11</v>
      </c>
      <c r="T95" s="64"/>
      <c r="U95" s="65"/>
      <c r="V95" s="63" t="s">
        <v>12</v>
      </c>
      <c r="W95" s="64"/>
      <c r="X95" s="65"/>
      <c r="Y95" s="63" t="s">
        <v>13</v>
      </c>
      <c r="Z95" s="64"/>
      <c r="AA95" s="65"/>
      <c r="AB95" s="63" t="s">
        <v>14</v>
      </c>
      <c r="AC95" s="64"/>
      <c r="AD95" s="65"/>
      <c r="AE95" s="63" t="s">
        <v>15</v>
      </c>
      <c r="AF95" s="64"/>
      <c r="AG95" s="65"/>
      <c r="AH95" s="63" t="s">
        <v>16</v>
      </c>
      <c r="AI95" s="64"/>
      <c r="AJ95" s="65"/>
      <c r="AK95" s="63" t="s">
        <v>17</v>
      </c>
      <c r="AL95" s="64"/>
      <c r="AM95" s="65"/>
      <c r="AN95" s="66" t="s">
        <v>18</v>
      </c>
      <c r="AO95" s="66" t="s">
        <v>19</v>
      </c>
      <c r="AP95" s="66" t="s">
        <v>20</v>
      </c>
      <c r="AQ95" s="69" t="s">
        <v>21</v>
      </c>
      <c r="AR95" s="70"/>
      <c r="AS95" s="69" t="s">
        <v>22</v>
      </c>
      <c r="AT95" s="70"/>
      <c r="AU95" s="73" t="s">
        <v>23</v>
      </c>
    </row>
    <row r="96" spans="2:47" ht="187.5" customHeight="1" thickBot="1">
      <c r="B96" s="82"/>
      <c r="C96" s="85"/>
      <c r="D96" s="88"/>
      <c r="E96" s="91"/>
      <c r="F96" s="8" t="s">
        <v>24</v>
      </c>
      <c r="G96" s="8" t="s">
        <v>25</v>
      </c>
      <c r="H96" s="8" t="s">
        <v>26</v>
      </c>
      <c r="I96" s="8" t="s">
        <v>27</v>
      </c>
      <c r="J96" s="8" t="s">
        <v>25</v>
      </c>
      <c r="K96" s="8" t="s">
        <v>26</v>
      </c>
      <c r="L96" s="8" t="s">
        <v>27</v>
      </c>
      <c r="M96" s="8" t="s">
        <v>25</v>
      </c>
      <c r="N96" s="8" t="s">
        <v>26</v>
      </c>
      <c r="O96" s="8" t="s">
        <v>27</v>
      </c>
      <c r="P96" s="8" t="s">
        <v>25</v>
      </c>
      <c r="Q96" s="8" t="s">
        <v>26</v>
      </c>
      <c r="R96" s="8" t="s">
        <v>27</v>
      </c>
      <c r="S96" s="8" t="s">
        <v>25</v>
      </c>
      <c r="T96" s="8" t="s">
        <v>26</v>
      </c>
      <c r="U96" s="8" t="s">
        <v>27</v>
      </c>
      <c r="V96" s="8" t="s">
        <v>25</v>
      </c>
      <c r="W96" s="8" t="s">
        <v>26</v>
      </c>
      <c r="X96" s="8" t="s">
        <v>27</v>
      </c>
      <c r="Y96" s="8" t="s">
        <v>25</v>
      </c>
      <c r="Z96" s="8" t="s">
        <v>26</v>
      </c>
      <c r="AA96" s="8" t="s">
        <v>27</v>
      </c>
      <c r="AB96" s="8" t="s">
        <v>25</v>
      </c>
      <c r="AC96" s="8" t="s">
        <v>26</v>
      </c>
      <c r="AD96" s="8" t="s">
        <v>27</v>
      </c>
      <c r="AE96" s="8" t="s">
        <v>25</v>
      </c>
      <c r="AF96" s="8" t="s">
        <v>26</v>
      </c>
      <c r="AG96" s="8" t="s">
        <v>27</v>
      </c>
      <c r="AH96" s="8" t="s">
        <v>25</v>
      </c>
      <c r="AI96" s="8" t="s">
        <v>26</v>
      </c>
      <c r="AJ96" s="8" t="s">
        <v>27</v>
      </c>
      <c r="AK96" s="8" t="s">
        <v>25</v>
      </c>
      <c r="AL96" s="8" t="s">
        <v>26</v>
      </c>
      <c r="AM96" s="8" t="s">
        <v>27</v>
      </c>
      <c r="AN96" s="67"/>
      <c r="AO96" s="67"/>
      <c r="AP96" s="67"/>
      <c r="AQ96" s="71"/>
      <c r="AR96" s="72"/>
      <c r="AS96" s="71"/>
      <c r="AT96" s="72"/>
      <c r="AU96" s="74"/>
    </row>
    <row r="97" spans="2:47" ht="28.5" customHeight="1" thickBot="1">
      <c r="B97" s="82"/>
      <c r="C97" s="85"/>
      <c r="D97" s="88"/>
      <c r="E97" s="91"/>
      <c r="F97" s="25" t="s">
        <v>28</v>
      </c>
      <c r="G97" s="9">
        <v>30</v>
      </c>
      <c r="H97" s="9">
        <v>56</v>
      </c>
      <c r="I97" s="9">
        <v>100</v>
      </c>
      <c r="J97" s="9">
        <v>30</v>
      </c>
      <c r="K97" s="9">
        <v>56</v>
      </c>
      <c r="L97" s="9">
        <v>100</v>
      </c>
      <c r="M97" s="9">
        <v>30</v>
      </c>
      <c r="N97" s="9">
        <v>56</v>
      </c>
      <c r="O97" s="9">
        <v>100</v>
      </c>
      <c r="P97" s="9">
        <v>24</v>
      </c>
      <c r="Q97" s="9">
        <v>29</v>
      </c>
      <c r="R97" s="9">
        <v>60</v>
      </c>
      <c r="S97" s="9">
        <v>24</v>
      </c>
      <c r="T97" s="9">
        <v>29</v>
      </c>
      <c r="U97" s="9">
        <v>60</v>
      </c>
      <c r="V97" s="9">
        <v>24</v>
      </c>
      <c r="W97" s="9">
        <v>29</v>
      </c>
      <c r="X97" s="9">
        <v>60</v>
      </c>
      <c r="Y97" s="9">
        <v>12</v>
      </c>
      <c r="Z97" s="9">
        <v>22</v>
      </c>
      <c r="AA97" s="9">
        <v>40</v>
      </c>
      <c r="AB97" s="9">
        <v>16</v>
      </c>
      <c r="AC97" s="9">
        <v>19</v>
      </c>
      <c r="AD97" s="9">
        <v>40</v>
      </c>
      <c r="AE97" s="9">
        <v>12</v>
      </c>
      <c r="AF97" s="9">
        <v>22</v>
      </c>
      <c r="AG97" s="9">
        <v>40</v>
      </c>
      <c r="AH97" s="9">
        <v>12</v>
      </c>
      <c r="AI97" s="9">
        <v>22</v>
      </c>
      <c r="AJ97" s="9">
        <v>40</v>
      </c>
      <c r="AK97" s="9">
        <v>6</v>
      </c>
      <c r="AL97" s="9">
        <v>11</v>
      </c>
      <c r="AM97" s="9">
        <v>20</v>
      </c>
      <c r="AN97" s="67"/>
      <c r="AO97" s="67"/>
      <c r="AP97" s="67"/>
      <c r="AQ97" s="76" t="s">
        <v>20</v>
      </c>
      <c r="AR97" s="77"/>
      <c r="AS97" s="78" t="s">
        <v>20</v>
      </c>
      <c r="AT97" s="79"/>
      <c r="AU97" s="75"/>
    </row>
    <row r="98" spans="2:47" ht="28.5" customHeight="1" thickBot="1">
      <c r="B98" s="83"/>
      <c r="C98" s="86"/>
      <c r="D98" s="89"/>
      <c r="E98" s="92"/>
      <c r="F98" s="25" t="s">
        <v>29</v>
      </c>
      <c r="G98" s="9">
        <v>60</v>
      </c>
      <c r="H98" s="9">
        <v>140</v>
      </c>
      <c r="I98" s="9">
        <v>200</v>
      </c>
      <c r="J98" s="9">
        <v>60</v>
      </c>
      <c r="K98" s="9">
        <v>140</v>
      </c>
      <c r="L98" s="9">
        <v>200</v>
      </c>
      <c r="M98" s="9">
        <v>60</v>
      </c>
      <c r="N98" s="9">
        <v>140</v>
      </c>
      <c r="O98" s="9">
        <v>200</v>
      </c>
      <c r="P98" s="9">
        <v>48</v>
      </c>
      <c r="Q98" s="9">
        <v>72</v>
      </c>
      <c r="R98" s="9">
        <v>120</v>
      </c>
      <c r="S98" s="9">
        <v>48</v>
      </c>
      <c r="T98" s="9">
        <v>72</v>
      </c>
      <c r="U98" s="9">
        <v>120</v>
      </c>
      <c r="V98" s="9">
        <v>48</v>
      </c>
      <c r="W98" s="9">
        <v>72</v>
      </c>
      <c r="X98" s="9">
        <v>120</v>
      </c>
      <c r="Y98" s="9">
        <v>24</v>
      </c>
      <c r="Z98" s="9">
        <v>56</v>
      </c>
      <c r="AA98" s="9">
        <v>80</v>
      </c>
      <c r="AB98" s="9">
        <v>32</v>
      </c>
      <c r="AC98" s="9">
        <v>48</v>
      </c>
      <c r="AD98" s="9">
        <v>80</v>
      </c>
      <c r="AE98" s="9">
        <v>24</v>
      </c>
      <c r="AF98" s="9">
        <v>56</v>
      </c>
      <c r="AG98" s="9">
        <v>80</v>
      </c>
      <c r="AH98" s="9">
        <v>24</v>
      </c>
      <c r="AI98" s="9">
        <v>56</v>
      </c>
      <c r="AJ98" s="9">
        <v>80</v>
      </c>
      <c r="AK98" s="9">
        <v>12</v>
      </c>
      <c r="AL98" s="9">
        <v>28</v>
      </c>
      <c r="AM98" s="9">
        <v>40</v>
      </c>
      <c r="AN98" s="68"/>
      <c r="AO98" s="68"/>
      <c r="AP98" s="68"/>
      <c r="AQ98" s="78"/>
      <c r="AR98" s="79"/>
      <c r="AS98" s="78"/>
      <c r="AT98" s="79"/>
      <c r="AU98" s="75"/>
    </row>
    <row r="99" spans="2:47" ht="28.5" customHeight="1" thickBot="1">
      <c r="B99" s="48">
        <f>B81+1</f>
        <v>21</v>
      </c>
      <c r="C99" s="98">
        <f t="array" ref="C99">IF(ISERROR(INDEX(مسودة!$C$96:$AV$125,SMALL(IF((مسودة!$AV$96:$AV$125="ناجح"),ROW(مسودة!$C$96:$AV$125)-MIN(ROW(مسودة!$C$96:$AV$125))+1,""),ROW(A1)),COLUMN(A1))),"",INDEX(مسودة!$C$96:$AV$125,SMALL(IF((مسودة!$AV$96:$AV$125="ناجح"),ROW(مسودة!$C$96:$AV$125)-MIN(ROW(مسودة!$C$96:$AV$125))+1,""),ROW(A1)),COLUMN(A1)))</f>
        <v>630</v>
      </c>
      <c r="D99" s="95" t="str">
        <f>IF(C99&lt;&gt;"",VLOOKUP(C99,مسودة!$C$96:$D$125,2,0),"")</f>
        <v xml:space="preserve">خالد عبد السلام </v>
      </c>
      <c r="E99" s="95">
        <f>IF(C99&lt;&gt;"",VLOOKUP(C99,مسودة!$C$96:$E$125,3,0),"")</f>
        <v>232</v>
      </c>
      <c r="F99" s="11" t="s">
        <v>30</v>
      </c>
      <c r="G99" s="40">
        <f t="array" ref="G99">IF($C$99="","",IFERROR(MAX(IF((ROW(مسودة!$C$96:$C$125)=SMALL(IF((ROW(مسودة!$C$96:$C$125)*(مسودة!$C$96:$C$125=$C$99)),ROW(مسودة!$C$96:$C$125)),ROW()-ROW(G99)+1)),مسودة!G96:'مسودة'!G$125)),0))</f>
        <v>15</v>
      </c>
      <c r="H99" s="40">
        <f t="array" ref="H99">IF($C$99="","",IFERROR(MAX(IF((ROW(مسودة!$C$96:$C$125)=SMALL(IF((ROW(مسودة!$C$96:$C$125)*(مسودة!$C$96:$C$125=$C$99)),ROW(مسودة!$C$96:$C$125)),ROW()-ROW(H99)+1)),مسودة!H96:'مسودة'!H$125)),0))</f>
        <v>38</v>
      </c>
      <c r="I99" s="40">
        <f t="array" ref="I99">IF($C$99="","",IFERROR(MAX(IF((ROW(مسودة!$C$96:$C$125)=SMALL(IF((ROW(مسودة!$C$96:$C$125)*(مسودة!$C$96:$C$125=$C$99)),ROW(مسودة!$C$96:$C$125)),ROW()-ROW(I99)+1)),مسودة!I96:'مسودة'!I$125)),0))</f>
        <v>53</v>
      </c>
      <c r="J99" s="40">
        <f t="array" ref="J99">IF($C$99="","",IFERROR(MAX(IF((ROW(مسودة!$C$96:$C$125)=SMALL(IF((ROW(مسودة!$C$96:$C$125)*(مسودة!$C$96:$C$125=$C$99)),ROW(مسودة!$C$96:$C$125)),ROW()-ROW(J99)+1)),مسودة!J96:'مسودة'!J$125)),0))</f>
        <v>14</v>
      </c>
      <c r="K99" s="40">
        <f t="array" ref="K99">IF($C$99="","",IFERROR(MAX(IF((ROW(مسودة!$C$96:$C$125)=SMALL(IF((ROW(مسودة!$C$96:$C$125)*(مسودة!$C$96:$C$125=$C$99)),ROW(مسودة!$C$96:$C$125)),ROW()-ROW(K99)+1)),مسودة!K96:'مسودة'!K$125)),0))</f>
        <v>25</v>
      </c>
      <c r="L99" s="40">
        <f t="array" ref="L99">IF($C$99="","",IFERROR(MAX(IF((ROW(مسودة!$C$96:$C$125)=SMALL(IF((ROW(مسودة!$C$96:$C$125)*(مسودة!$C$96:$C$125=$C$99)),ROW(مسودة!$C$96:$C$125)),ROW()-ROW(L99)+1)),مسودة!L96:'مسودة'!L$125)),0))</f>
        <v>39</v>
      </c>
      <c r="M99" s="40">
        <f t="array" ref="M99">IF($C$99="","",IFERROR(MAX(IF((ROW(مسودة!$C$96:$C$125)=SMALL(IF((ROW(مسودة!$C$96:$C$125)*(مسودة!$C$96:$C$125=$C$99)),ROW(مسودة!$C$96:$C$125)),ROW()-ROW(M99)+1)),مسودة!M96:'مسودة'!M$125)),0))</f>
        <v>8</v>
      </c>
      <c r="N99" s="40">
        <f t="array" ref="N99">IF($C$99="","",IFERROR(MAX(IF((ROW(مسودة!$C$96:$C$125)=SMALL(IF((ROW(مسودة!$C$96:$C$125)*(مسودة!$C$96:$C$125=$C$99)),ROW(مسودة!$C$96:$C$125)),ROW()-ROW(N99)+1)),مسودة!N96:'مسودة'!N$125)),0))</f>
        <v>40</v>
      </c>
      <c r="O99" s="40">
        <f t="array" ref="O99">IF($C$99="","",IFERROR(MAX(IF((ROW(مسودة!$C$96:$C$125)=SMALL(IF((ROW(مسودة!$C$96:$C$125)*(مسودة!$C$96:$C$125=$C$99)),ROW(مسودة!$C$96:$C$125)),ROW()-ROW(O99)+1)),مسودة!O96:'مسودة'!O$125)),0))</f>
        <v>48</v>
      </c>
      <c r="P99" s="40">
        <f t="array" ref="P99">IF($C$99="","",IFERROR(MAX(IF((ROW(مسودة!$C$96:$C$125)=SMALL(IF((ROW(مسودة!$C$96:$C$125)*(مسودة!$C$96:$C$125=$C$99)),ROW(مسودة!$C$96:$C$125)),ROW()-ROW(P99)+1)),مسودة!P96:'مسودة'!P$125)),0))</f>
        <v>19</v>
      </c>
      <c r="Q99" s="40">
        <f t="array" ref="Q99">IF($C$99="","",IFERROR(MAX(IF((ROW(مسودة!$C$96:$C$125)=SMALL(IF((ROW(مسودة!$C$96:$C$125)*(مسودة!$C$96:$C$125=$C$99)),ROW(مسودة!$C$96:$C$125)),ROW()-ROW(Q99)+1)),مسودة!Q96:'مسودة'!Q$125)),0))</f>
        <v>18</v>
      </c>
      <c r="R99" s="40">
        <f t="array" ref="R99">IF($C$99="","",IFERROR(MAX(IF((ROW(مسودة!$C$96:$C$125)=SMALL(IF((ROW(مسودة!$C$96:$C$125)*(مسودة!$C$96:$C$125=$C$99)),ROW(مسودة!$C$96:$C$125)),ROW()-ROW(R99)+1)),مسودة!R96:'مسودة'!R$125)),0))</f>
        <v>37</v>
      </c>
      <c r="S99" s="40">
        <f t="array" ref="S99">IF($C$99="","",IFERROR(MAX(IF((ROW(مسودة!$C$96:$C$125)=SMALL(IF((ROW(مسودة!$C$96:$C$125)*(مسودة!$C$96:$C$125=$C$99)),ROW(مسودة!$C$96:$C$125)),ROW()-ROW(S99)+1)),مسودة!S96:'مسودة'!S$125)),0))</f>
        <v>17</v>
      </c>
      <c r="T99" s="40">
        <f t="array" ref="T99">IF($C$99="","",IFERROR(MAX(IF((ROW(مسودة!$C$96:$C$125)=SMALL(IF((ROW(مسودة!$C$96:$C$125)*(مسودة!$C$96:$C$125=$C$99)),ROW(مسودة!$C$96:$C$125)),ROW()-ROW(T99)+1)),مسودة!T96:'مسودة'!T$125)),0))</f>
        <v>10</v>
      </c>
      <c r="U99" s="40">
        <f t="array" ref="U99">IF($C$99="","",IFERROR(MAX(IF((ROW(مسودة!$C$96:$C$125)=SMALL(IF((ROW(مسودة!$C$96:$C$125)*(مسودة!$C$96:$C$125=$C$99)),ROW(مسودة!$C$96:$C$125)),ROW()-ROW(U99)+1)),مسودة!U96:'مسودة'!U$125)),0))</f>
        <v>27</v>
      </c>
      <c r="V99" s="40">
        <f t="array" ref="V99">IF($C$99="","",IFERROR(MAX(IF((ROW(مسودة!$C$96:$C$125)=SMALL(IF((ROW(مسودة!$C$96:$C$125)*(مسودة!$C$96:$C$125=$C$99)),ROW(مسودة!$C$96:$C$125)),ROW()-ROW(V99)+1)),مسودة!V96:'مسودة'!V$125)),0))</f>
        <v>14</v>
      </c>
      <c r="W99" s="40">
        <f t="array" ref="W99">IF($C$99="","",IFERROR(MAX(IF((ROW(مسودة!$C$96:$C$125)=SMALL(IF((ROW(مسودة!$C$96:$C$125)*(مسودة!$C$96:$C$125=$C$99)),ROW(مسودة!$C$96:$C$125)),ROW()-ROW(W99)+1)),مسودة!W96:'مسودة'!W$125)),0))</f>
        <v>12</v>
      </c>
      <c r="X99" s="40">
        <f t="array" ref="X99">IF($C$99="","",IFERROR(MAX(IF((ROW(مسودة!$C$96:$C$125)=SMALL(IF((ROW(مسودة!$C$96:$C$125)*(مسودة!$C$96:$C$125=$C$99)),ROW(مسودة!$C$96:$C$125)),ROW()-ROW(X99)+1)),مسودة!X96:'مسودة'!X$125)),0))</f>
        <v>26</v>
      </c>
      <c r="Y99" s="40">
        <f t="array" ref="Y99">IF($C$99="","",IFERROR(MAX(IF((ROW(مسودة!$C$96:$C$125)=SMALL(IF((ROW(مسودة!$C$96:$C$125)*(مسودة!$C$96:$C$125=$C$99)),ROW(مسودة!$C$96:$C$125)),ROW()-ROW(Y99)+1)),مسودة!Y96:'مسودة'!Y$125)),0))</f>
        <v>4</v>
      </c>
      <c r="Z99" s="40">
        <f t="array" ref="Z99">IF($C$99="","",IFERROR(MAX(IF((ROW(مسودة!$C$96:$C$125)=SMALL(IF((ROW(مسودة!$C$96:$C$125)*(مسودة!$C$96:$C$125=$C$99)),ROW(مسودة!$C$96:$C$125)),ROW()-ROW(Z99)+1)),مسودة!Z96:'مسودة'!Z$125)),0))</f>
        <v>18</v>
      </c>
      <c r="AA99" s="40">
        <f t="array" ref="AA99">IF($C$99="","",IFERROR(MAX(IF((ROW(مسودة!$C$96:$C$125)=SMALL(IF((ROW(مسودة!$C$96:$C$125)*(مسودة!$C$96:$C$125=$C$99)),ROW(مسودة!$C$96:$C$125)),ROW()-ROW(AA99)+1)),مسودة!AA96:'مسودة'!AA$125)),0))</f>
        <v>22</v>
      </c>
      <c r="AB99" s="40">
        <f t="array" ref="AB99">IF($C$99="","",IFERROR(MAX(IF((ROW(مسودة!$C$96:$C$125)=SMALL(IF((ROW(مسودة!$C$96:$C$125)*(مسودة!$C$96:$C$125=$C$99)),ROW(مسودة!$C$96:$C$125)),ROW()-ROW(AB99)+1)),مسودة!AB96:'مسودة'!AB$125)),0))</f>
        <v>12</v>
      </c>
      <c r="AC99" s="40">
        <f t="array" ref="AC99">IF($C$99="","",IFERROR(MAX(IF((ROW(مسودة!$C$96:$C$125)=SMALL(IF((ROW(مسودة!$C$96:$C$125)*(مسودة!$C$96:$C$125=$C$99)),ROW(مسودة!$C$96:$C$125)),ROW()-ROW(AC99)+1)),مسودة!AC96:'مسودة'!AC$125)),0))</f>
        <v>21</v>
      </c>
      <c r="AD99" s="40">
        <f t="array" ref="AD99">IF($C$99="","",IFERROR(MAX(IF((ROW(مسودة!$C$96:$C$125)=SMALL(IF((ROW(مسودة!$C$96:$C$125)*(مسودة!$C$96:$C$125=$C$99)),ROW(مسودة!$C$96:$C$125)),ROW()-ROW(AD99)+1)),مسودة!AD96:'مسودة'!AD$125)),0))</f>
        <v>33</v>
      </c>
      <c r="AE99" s="40">
        <f t="array" ref="AE99">IF($C$99="","",IFERROR(MAX(IF((ROW(مسودة!$C$96:$C$125)=SMALL(IF((ROW(مسودة!$C$96:$C$125)*(مسودة!$C$96:$C$125=$C$99)),ROW(مسودة!$C$96:$C$125)),ROW()-ROW(AE99)+1)),مسودة!AE96:'مسودة'!AE$125)),0))</f>
        <v>10</v>
      </c>
      <c r="AF99" s="40">
        <f t="array" ref="AF99">IF($C$99="","",IFERROR(MAX(IF((ROW(مسودة!$C$96:$C$125)=SMALL(IF((ROW(مسودة!$C$96:$C$125)*(مسودة!$C$96:$C$125=$C$99)),ROW(مسودة!$C$96:$C$125)),ROW()-ROW(AF99)+1)),مسودة!AF96:'مسودة'!AF$125)),0))</f>
        <v>25</v>
      </c>
      <c r="AG99" s="40">
        <f t="array" ref="AG99">IF($C$99="","",IFERROR(MAX(IF((ROW(مسودة!$C$96:$C$125)=SMALL(IF((ROW(مسودة!$C$96:$C$125)*(مسودة!$C$96:$C$125=$C$99)),ROW(مسودة!$C$96:$C$125)),ROW()-ROW(AG99)+1)),مسودة!AG96:'مسودة'!AG$125)),0))</f>
        <v>35</v>
      </c>
      <c r="AH99" s="40">
        <f t="array" ref="AH99">IF($C$99="","",IFERROR(MAX(IF((ROW(مسودة!$C$96:$C$125)=SMALL(IF((ROW(مسودة!$C$96:$C$125)*(مسودة!$C$96:$C$125=$C$99)),ROW(مسودة!$C$96:$C$125)),ROW()-ROW(AH99)+1)),مسودة!AH96:'مسودة'!AH$125)),0))</f>
        <v>5</v>
      </c>
      <c r="AI99" s="40">
        <f t="array" ref="AI99">IF($C$99="","",IFERROR(MAX(IF((ROW(مسودة!$C$96:$C$125)=SMALL(IF((ROW(مسودة!$C$96:$C$125)*(مسودة!$C$96:$C$125=$C$99)),ROW(مسودة!$C$96:$C$125)),ROW()-ROW(AI99)+1)),مسودة!AI96:'مسودة'!AI$125)),0))</f>
        <v>4</v>
      </c>
      <c r="AJ99" s="40">
        <f t="array" ref="AJ99">IF($C$99="","",IFERROR(MAX(IF((ROW(مسودة!$C$96:$C$125)=SMALL(IF((ROW(مسودة!$C$96:$C$125)*(مسودة!$C$96:$C$125=$C$99)),ROW(مسودة!$C$96:$C$125)),ROW()-ROW(AJ99)+1)),مسودة!AJ96:'مسودة'!AJ$125)),0))</f>
        <v>9</v>
      </c>
      <c r="AK99" s="40">
        <f t="array" ref="AK99">IF($C$99="","",IFERROR(MAX(IF((ROW(مسودة!$C$96:$C$125)=SMALL(IF((ROW(مسودة!$C$96:$C$125)*(مسودة!$C$96:$C$125=$C$99)),ROW(مسودة!$C$96:$C$125)),ROW()-ROW(AK99)+1)),مسودة!AK96:'مسودة'!AK$125)),0))</f>
        <v>3</v>
      </c>
      <c r="AL99" s="40">
        <f t="array" ref="AL99">IF($C$99="","",IFERROR(MAX(IF((ROW(مسودة!$C$96:$C$125)=SMALL(IF((ROW(مسودة!$C$96:$C$125)*(مسودة!$C$96:$C$125=$C$99)),ROW(مسودة!$C$96:$C$125)),ROW()-ROW(AL99)+1)),مسودة!AL96:'مسودة'!AL$125)),0))</f>
        <v>4</v>
      </c>
      <c r="AM99" s="40">
        <f t="array" ref="AM99">IF($C$99="","",IFERROR(MAX(IF((ROW(مسودة!$C$96:$C$125)=SMALL(IF((ROW(مسودة!$C$96:$C$125)*(مسودة!$C$96:$C$125=$C$99)),ROW(مسودة!$C$96:$C$125)),ROW()-ROW(AM99)+1)),مسودة!AM96:'مسودة'!AM$125)),0))</f>
        <v>7</v>
      </c>
      <c r="AN99" s="62"/>
      <c r="AO99" s="62"/>
      <c r="AP99" s="55"/>
      <c r="AQ99" s="49"/>
      <c r="AR99" s="49"/>
      <c r="AS99" s="49"/>
      <c r="AT99" s="49"/>
      <c r="AU99" s="103" t="str">
        <f>IFERROR(LOOKUP(2,1/((مسودة!$C$96:$C$125=C99)*(مسودة!$F$96:$F$125=F99)),مسودة!$AV$96:$AV$125),"")</f>
        <v>ناجح</v>
      </c>
    </row>
    <row r="100" spans="2:47" ht="28.5" customHeight="1" thickBot="1">
      <c r="B100" s="48"/>
      <c r="C100" s="99"/>
      <c r="D100" s="51"/>
      <c r="E100" s="51"/>
      <c r="F100" s="11" t="s">
        <v>31</v>
      </c>
      <c r="G100" s="40">
        <f t="array" ref="G100">IF($C$99="","",IFERROR(MAX(IF((ROW(مسودة!$C$96:$C$125)=SMALL(IF((ROW(مسودة!$C$96:$C$125)*(مسودة!$C$96:$C$125=$C$99)),ROW(مسودة!$C$96:$C$125)),ROW()-ROW(G100)+1)),مسودة!G97:'مسودة'!G$125)),0))</f>
        <v>15</v>
      </c>
      <c r="H100" s="40">
        <f t="array" ref="H100">IF($C$99="","",IFERROR(MAX(IF((ROW(مسودة!$C$96:$C$125)=SMALL(IF((ROW(مسودة!$C$96:$C$125)*(مسودة!$C$96:$C$125=$C$99)),ROW(مسودة!$C$96:$C$125)),ROW()-ROW(H100)+1)),مسودة!H97:'مسودة'!H$125)),0))</f>
        <v>49</v>
      </c>
      <c r="I100" s="40">
        <f t="array" ref="I100">IF($C$99="","",IFERROR(MAX(IF((ROW(مسودة!$C$96:$C$125)=SMALL(IF((ROW(مسودة!$C$96:$C$125)*(مسودة!$C$96:$C$125=$C$99)),ROW(مسودة!$C$96:$C$125)),ROW()-ROW(I100)+1)),مسودة!I97:'مسودة'!I$125)),0))</f>
        <v>64</v>
      </c>
      <c r="J100" s="40">
        <f t="array" ref="J100">IF($C$99="","",IFERROR(MAX(IF((ROW(مسودة!$C$96:$C$125)=SMALL(IF((ROW(مسودة!$C$96:$C$125)*(مسودة!$C$96:$C$125=$C$99)),ROW(مسودة!$C$96:$C$125)),ROW()-ROW(J100)+1)),مسودة!J97:'مسودة'!J$125)),0))</f>
        <v>22</v>
      </c>
      <c r="K100" s="40">
        <f t="array" ref="K100">IF($C$99="","",IFERROR(MAX(IF((ROW(مسودة!$C$96:$C$125)=SMALL(IF((ROW(مسودة!$C$96:$C$125)*(مسودة!$C$96:$C$125=$C$99)),ROW(مسودة!$C$96:$C$125)),ROW()-ROW(K100)+1)),مسودة!K97:'مسودة'!K$125)),0))</f>
        <v>40</v>
      </c>
      <c r="L100" s="40">
        <f t="array" ref="L100">IF($C$99="","",IFERROR(MAX(IF((ROW(مسودة!$C$96:$C$125)=SMALL(IF((ROW(مسودة!$C$96:$C$125)*(مسودة!$C$96:$C$125=$C$99)),ROW(مسودة!$C$96:$C$125)),ROW()-ROW(L100)+1)),مسودة!L97:'مسودة'!L$125)),0))</f>
        <v>62</v>
      </c>
      <c r="M100" s="40">
        <f t="array" ref="M100">IF($C$99="","",IFERROR(MAX(IF((ROW(مسودة!$C$96:$C$125)=SMALL(IF((ROW(مسودة!$C$96:$C$125)*(مسودة!$C$96:$C$125=$C$99)),ROW(مسودة!$C$96:$C$125)),ROW()-ROW(M100)+1)),مسودة!M97:'مسودة'!M$125)),0))</f>
        <v>30</v>
      </c>
      <c r="N100" s="40">
        <f t="array" ref="N100">IF($C$99="","",IFERROR(MAX(IF((ROW(مسودة!$C$96:$C$125)=SMALL(IF((ROW(مسودة!$C$96:$C$125)*(مسودة!$C$96:$C$125=$C$99)),ROW(مسودة!$C$96:$C$125)),ROW()-ROW(N100)+1)),مسودة!N97:'مسودة'!N$125)),0))</f>
        <v>30</v>
      </c>
      <c r="O100" s="40">
        <f t="array" ref="O100">IF($C$99="","",IFERROR(MAX(IF((ROW(مسودة!$C$96:$C$125)=SMALL(IF((ROW(مسودة!$C$96:$C$125)*(مسودة!$C$96:$C$125=$C$99)),ROW(مسودة!$C$96:$C$125)),ROW()-ROW(O100)+1)),مسودة!O97:'مسودة'!O$125)),0))</f>
        <v>60</v>
      </c>
      <c r="P100" s="40">
        <f t="array" ref="P100">IF($C$99="","",IFERROR(MAX(IF((ROW(مسودة!$C$96:$C$125)=SMALL(IF((ROW(مسودة!$C$96:$C$125)*(مسودة!$C$96:$C$125=$C$99)),ROW(مسودة!$C$96:$C$125)),ROW()-ROW(P100)+1)),مسودة!P97:'مسودة'!P$125)),0))</f>
        <v>12</v>
      </c>
      <c r="Q100" s="40">
        <f t="array" ref="Q100">IF($C$99="","",IFERROR(MAX(IF((ROW(مسودة!$C$96:$C$125)=SMALL(IF((ROW(مسودة!$C$96:$C$125)*(مسودة!$C$96:$C$125=$C$99)),ROW(مسودة!$C$96:$C$125)),ROW()-ROW(Q100)+1)),مسودة!Q97:'مسودة'!Q$125)),0))</f>
        <v>20</v>
      </c>
      <c r="R100" s="40">
        <f t="array" ref="R100">IF($C$99="","",IFERROR(MAX(IF((ROW(مسودة!$C$96:$C$125)=SMALL(IF((ROW(مسودة!$C$96:$C$125)*(مسودة!$C$96:$C$125=$C$99)),ROW(مسودة!$C$96:$C$125)),ROW()-ROW(R100)+1)),مسودة!R97:'مسودة'!R$125)),0))</f>
        <v>32</v>
      </c>
      <c r="S100" s="40">
        <f t="array" ref="S100">IF($C$99="","",IFERROR(MAX(IF((ROW(مسودة!$C$96:$C$125)=SMALL(IF((ROW(مسودة!$C$96:$C$125)*(مسودة!$C$96:$C$125=$C$99)),ROW(مسودة!$C$96:$C$125)),ROW()-ROW(S100)+1)),مسودة!S97:'مسودة'!S$125)),0))</f>
        <v>16</v>
      </c>
      <c r="T100" s="40">
        <f t="array" ref="T100">IF($C$99="","",IFERROR(MAX(IF((ROW(مسودة!$C$96:$C$125)=SMALL(IF((ROW(مسودة!$C$96:$C$125)*(مسودة!$C$96:$C$125=$C$99)),ROW(مسودة!$C$96:$C$125)),ROW()-ROW(T100)+1)),مسودة!T97:'مسودة'!T$125)),0))</f>
        <v>19</v>
      </c>
      <c r="U100" s="40">
        <f t="array" ref="U100">IF($C$99="","",IFERROR(MAX(IF((ROW(مسودة!$C$96:$C$125)=SMALL(IF((ROW(مسودة!$C$96:$C$125)*(مسودة!$C$96:$C$125=$C$99)),ROW(مسودة!$C$96:$C$125)),ROW()-ROW(U100)+1)),مسودة!U97:'مسودة'!U$125)),0))</f>
        <v>35</v>
      </c>
      <c r="V100" s="40">
        <f t="array" ref="V100">IF($C$99="","",IFERROR(MAX(IF((ROW(مسودة!$C$96:$C$125)=SMALL(IF((ROW(مسودة!$C$96:$C$125)*(مسودة!$C$96:$C$125=$C$99)),ROW(مسودة!$C$96:$C$125)),ROW()-ROW(V100)+1)),مسودة!V97:'مسودة'!V$125)),0))</f>
        <v>19</v>
      </c>
      <c r="W100" s="40">
        <f t="array" ref="W100">IF($C$99="","",IFERROR(MAX(IF((ROW(مسودة!$C$96:$C$125)=SMALL(IF((ROW(مسودة!$C$96:$C$125)*(مسودة!$C$96:$C$125=$C$99)),ROW(مسودة!$C$96:$C$125)),ROW()-ROW(W100)+1)),مسودة!W97:'مسودة'!W$125)),0))</f>
        <v>17</v>
      </c>
      <c r="X100" s="40">
        <f t="array" ref="X100">IF($C$99="","",IFERROR(MAX(IF((ROW(مسودة!$C$96:$C$125)=SMALL(IF((ROW(مسودة!$C$96:$C$125)*(مسودة!$C$96:$C$125=$C$99)),ROW(مسودة!$C$96:$C$125)),ROW()-ROW(X100)+1)),مسودة!X97:'مسودة'!X$125)),0))</f>
        <v>36</v>
      </c>
      <c r="Y100" s="40">
        <f t="array" ref="Y100">IF($C$99="","",IFERROR(MAX(IF((ROW(مسودة!$C$96:$C$125)=SMALL(IF((ROW(مسودة!$C$96:$C$125)*(مسودة!$C$96:$C$125=$C$99)),ROW(مسودة!$C$96:$C$125)),ROW()-ROW(Y100)+1)),مسودة!Y97:'مسودة'!Y$125)),0))</f>
        <v>3</v>
      </c>
      <c r="Z100" s="40">
        <f t="array" ref="Z100">IF($C$99="","",IFERROR(MAX(IF((ROW(مسودة!$C$96:$C$125)=SMALL(IF((ROW(مسودة!$C$96:$C$125)*(مسودة!$C$96:$C$125=$C$99)),ROW(مسودة!$C$96:$C$125)),ROW()-ROW(Z100)+1)),مسودة!Z97:'مسودة'!Z$125)),0))</f>
        <v>16</v>
      </c>
      <c r="AA100" s="40">
        <f t="array" ref="AA100">IF($C$99="","",IFERROR(MAX(IF((ROW(مسودة!$C$96:$C$125)=SMALL(IF((ROW(مسودة!$C$96:$C$125)*(مسودة!$C$96:$C$125=$C$99)),ROW(مسودة!$C$96:$C$125)),ROW()-ROW(AA100)+1)),مسودة!AA97:'مسودة'!AA$125)),0))</f>
        <v>19</v>
      </c>
      <c r="AB100" s="40">
        <f t="array" ref="AB100">IF($C$99="","",IFERROR(MAX(IF((ROW(مسودة!$C$96:$C$125)=SMALL(IF((ROW(مسودة!$C$96:$C$125)*(مسودة!$C$96:$C$125=$C$99)),ROW(مسودة!$C$96:$C$125)),ROW()-ROW(AB100)+1)),مسودة!AB97:'مسودة'!AB$125)),0))</f>
        <v>11</v>
      </c>
      <c r="AC100" s="40">
        <f t="array" ref="AC100">IF($C$99="","",IFERROR(MAX(IF((ROW(مسودة!$C$96:$C$125)=SMALL(IF((ROW(مسودة!$C$96:$C$125)*(مسودة!$C$96:$C$125=$C$99)),ROW(مسودة!$C$96:$C$125)),ROW()-ROW(AC100)+1)),مسودة!AC97:'مسودة'!AC$125)),0))</f>
        <v>13</v>
      </c>
      <c r="AD100" s="40">
        <f t="array" ref="AD100">IF($C$99="","",IFERROR(MAX(IF((ROW(مسودة!$C$96:$C$125)=SMALL(IF((ROW(مسودة!$C$96:$C$125)*(مسودة!$C$96:$C$125=$C$99)),ROW(مسودة!$C$96:$C$125)),ROW()-ROW(AD100)+1)),مسودة!AD97:'مسودة'!AD$125)),0))</f>
        <v>24</v>
      </c>
      <c r="AE100" s="40">
        <f t="array" ref="AE100">IF($C$99="","",IFERROR(MAX(IF((ROW(مسودة!$C$96:$C$125)=SMALL(IF((ROW(مسودة!$C$96:$C$125)*(مسودة!$C$96:$C$125=$C$99)),ROW(مسودة!$C$96:$C$125)),ROW()-ROW(AE100)+1)),مسودة!AE97:'مسودة'!AE$125)),0))</f>
        <v>11</v>
      </c>
      <c r="AF100" s="40">
        <f t="array" ref="AF100">IF($C$99="","",IFERROR(MAX(IF((ROW(مسودة!$C$96:$C$125)=SMALL(IF((ROW(مسودة!$C$96:$C$125)*(مسودة!$C$96:$C$125=$C$99)),ROW(مسودة!$C$96:$C$125)),ROW()-ROW(AF100)+1)),مسودة!AF97:'مسودة'!AF$125)),0))</f>
        <v>16</v>
      </c>
      <c r="AG100" s="40">
        <f t="array" ref="AG100">IF($C$99="","",IFERROR(MAX(IF((ROW(مسودة!$C$96:$C$125)=SMALL(IF((ROW(مسودة!$C$96:$C$125)*(مسودة!$C$96:$C$125=$C$99)),ROW(مسودة!$C$96:$C$125)),ROW()-ROW(AG100)+1)),مسودة!AG97:'مسودة'!AG$125)),0))</f>
        <v>27</v>
      </c>
      <c r="AH100" s="40">
        <f t="array" ref="AH100">IF($C$99="","",IFERROR(MAX(IF((ROW(مسودة!$C$96:$C$125)=SMALL(IF((ROW(مسودة!$C$96:$C$125)*(مسودة!$C$96:$C$125=$C$99)),ROW(مسودة!$C$96:$C$125)),ROW()-ROW(AH100)+1)),مسودة!AH97:'مسودة'!AH$125)),0))</f>
        <v>7</v>
      </c>
      <c r="AI100" s="40">
        <f t="array" ref="AI100">IF($C$99="","",IFERROR(MAX(IF((ROW(مسودة!$C$96:$C$125)=SMALL(IF((ROW(مسودة!$C$96:$C$125)*(مسودة!$C$96:$C$125=$C$99)),ROW(مسودة!$C$96:$C$125)),ROW()-ROW(AI100)+1)),مسودة!AI97:'مسودة'!AI$125)),0))</f>
        <v>24</v>
      </c>
      <c r="AJ100" s="40">
        <f t="array" ref="AJ100">IF($C$99="","",IFERROR(MAX(IF((ROW(مسودة!$C$96:$C$125)=SMALL(IF((ROW(مسودة!$C$96:$C$125)*(مسودة!$C$96:$C$125=$C$99)),ROW(مسودة!$C$96:$C$125)),ROW()-ROW(AJ100)+1)),مسودة!AJ97:'مسودة'!AJ$125)),0))</f>
        <v>31</v>
      </c>
      <c r="AK100" s="40">
        <f t="array" ref="AK100">IF($C$99="","",IFERROR(MAX(IF((ROW(مسودة!$C$96:$C$125)=SMALL(IF((ROW(مسودة!$C$96:$C$125)*(مسودة!$C$96:$C$125=$C$99)),ROW(مسودة!$C$96:$C$125)),ROW()-ROW(AK100)+1)),مسودة!AK97:'مسودة'!AK$125)),0))</f>
        <v>3</v>
      </c>
      <c r="AL100" s="40">
        <f t="array" ref="AL100">IF($C$99="","",IFERROR(MAX(IF((ROW(مسودة!$C$96:$C$125)=SMALL(IF((ROW(مسودة!$C$96:$C$125)*(مسودة!$C$96:$C$125=$C$99)),ROW(مسودة!$C$96:$C$125)),ROW()-ROW(AL100)+1)),مسودة!AL97:'مسودة'!AL$125)),0))</f>
        <v>10</v>
      </c>
      <c r="AM100" s="40">
        <f t="array" ref="AM100">IF($C$99="","",IFERROR(MAX(IF((ROW(مسودة!$C$96:$C$125)=SMALL(IF((ROW(مسودة!$C$96:$C$125)*(مسودة!$C$96:$C$125=$C$99)),ROW(مسودة!$C$96:$C$125)),ROW()-ROW(AM100)+1)),مسودة!AM97:'مسودة'!AM$125)),0))</f>
        <v>13</v>
      </c>
      <c r="AN100" s="56"/>
      <c r="AO100" s="56"/>
      <c r="AP100" s="56"/>
      <c r="AQ100" s="49"/>
      <c r="AR100" s="49"/>
      <c r="AS100" s="49"/>
      <c r="AT100" s="49"/>
      <c r="AU100" s="104"/>
    </row>
    <row r="101" spans="2:47" ht="28.5" thickBot="1">
      <c r="B101" s="48"/>
      <c r="C101" s="93"/>
      <c r="D101" s="51"/>
      <c r="E101" s="51"/>
      <c r="F101" s="14" t="s">
        <v>32</v>
      </c>
      <c r="G101" s="40">
        <f t="array" ref="G101">IF($C$99="","",IFERROR(MAX(IF((ROW(مسودة!$C$96:$C$125)=SMALL(IF((ROW(مسودة!$C$96:$C$125)*(مسودة!$C$96:$C$125=$C$99)),ROW(مسودة!$C$96:$C$125)),ROW()-ROW(G101)+1)),مسودة!G98:'مسودة'!G$125)),0))</f>
        <v>30</v>
      </c>
      <c r="H101" s="40">
        <f t="array" ref="H101">IF($C$99="","",IFERROR(MAX(IF((ROW(مسودة!$C$96:$C$125)=SMALL(IF((ROW(مسودة!$C$96:$C$125)*(مسودة!$C$96:$C$125=$C$99)),ROW(مسودة!$C$96:$C$125)),ROW()-ROW(H101)+1)),مسودة!H98:'مسودة'!H$125)),0))</f>
        <v>87</v>
      </c>
      <c r="I101" s="40">
        <f t="array" ref="I101">IF($C$99="","",IFERROR(MAX(IF((ROW(مسودة!$C$96:$C$125)=SMALL(IF((ROW(مسودة!$C$96:$C$125)*(مسودة!$C$96:$C$125=$C$99)),ROW(مسودة!$C$96:$C$125)),ROW()-ROW(I101)+1)),مسودة!I98:'مسودة'!I$125)),0))</f>
        <v>117</v>
      </c>
      <c r="J101" s="40">
        <f t="array" ref="J101">IF($C$99="","",IFERROR(MAX(IF((ROW(مسودة!$C$96:$C$125)=SMALL(IF((ROW(مسودة!$C$96:$C$125)*(مسودة!$C$96:$C$125=$C$99)),ROW(مسودة!$C$96:$C$125)),ROW()-ROW(J101)+1)),مسودة!J98:'مسودة'!J$125)),0))</f>
        <v>36</v>
      </c>
      <c r="K101" s="40">
        <f t="array" ref="K101">IF($C$99="","",IFERROR(MAX(IF((ROW(مسودة!$C$96:$C$125)=SMALL(IF((ROW(مسودة!$C$96:$C$125)*(مسودة!$C$96:$C$125=$C$99)),ROW(مسودة!$C$96:$C$125)),ROW()-ROW(K101)+1)),مسودة!K98:'مسودة'!K$125)),0))</f>
        <v>65</v>
      </c>
      <c r="L101" s="40">
        <f t="array" ref="L101">IF($C$99="","",IFERROR(MAX(IF((ROW(مسودة!$C$96:$C$125)=SMALL(IF((ROW(مسودة!$C$96:$C$125)*(مسودة!$C$96:$C$125=$C$99)),ROW(مسودة!$C$96:$C$125)),ROW()-ROW(L101)+1)),مسودة!L98:'مسودة'!L$125)),0))</f>
        <v>101</v>
      </c>
      <c r="M101" s="40">
        <f t="array" ref="M101">IF($C$99="","",IFERROR(MAX(IF((ROW(مسودة!$C$96:$C$125)=SMALL(IF((ROW(مسودة!$C$96:$C$125)*(مسودة!$C$96:$C$125=$C$99)),ROW(مسودة!$C$96:$C$125)),ROW()-ROW(M101)+1)),مسودة!M98:'مسودة'!M$125)),0))</f>
        <v>38</v>
      </c>
      <c r="N101" s="40">
        <f t="array" ref="N101">IF($C$99="","",IFERROR(MAX(IF((ROW(مسودة!$C$96:$C$125)=SMALL(IF((ROW(مسودة!$C$96:$C$125)*(مسودة!$C$96:$C$125=$C$99)),ROW(مسودة!$C$96:$C$125)),ROW()-ROW(N101)+1)),مسودة!N98:'مسودة'!N$125)),0))</f>
        <v>70</v>
      </c>
      <c r="O101" s="40">
        <f t="array" ref="O101">IF($C$99="","",IFERROR(MAX(IF((ROW(مسودة!$C$96:$C$125)=SMALL(IF((ROW(مسودة!$C$96:$C$125)*(مسودة!$C$96:$C$125=$C$99)),ROW(مسودة!$C$96:$C$125)),ROW()-ROW(O101)+1)),مسودة!O98:'مسودة'!O$125)),0))</f>
        <v>108</v>
      </c>
      <c r="P101" s="40">
        <f t="array" ref="P101">IF($C$99="","",IFERROR(MAX(IF((ROW(مسودة!$C$96:$C$125)=SMALL(IF((ROW(مسودة!$C$96:$C$125)*(مسودة!$C$96:$C$125=$C$99)),ROW(مسودة!$C$96:$C$125)),ROW()-ROW(P101)+1)),مسودة!P98:'مسودة'!P$125)),0))</f>
        <v>31</v>
      </c>
      <c r="Q101" s="40">
        <f t="array" ref="Q101">IF($C$99="","",IFERROR(MAX(IF((ROW(مسودة!$C$96:$C$125)=SMALL(IF((ROW(مسودة!$C$96:$C$125)*(مسودة!$C$96:$C$125=$C$99)),ROW(مسودة!$C$96:$C$125)),ROW()-ROW(Q101)+1)),مسودة!Q98:'مسودة'!Q$125)),0))</f>
        <v>38</v>
      </c>
      <c r="R101" s="40">
        <f t="array" ref="R101">IF($C$99="","",IFERROR(MAX(IF((ROW(مسودة!$C$96:$C$125)=SMALL(IF((ROW(مسودة!$C$96:$C$125)*(مسودة!$C$96:$C$125=$C$99)),ROW(مسودة!$C$96:$C$125)),ROW()-ROW(R101)+1)),مسودة!R98:'مسودة'!R$125)),0))</f>
        <v>69</v>
      </c>
      <c r="S101" s="40">
        <f t="array" ref="S101">IF($C$99="","",IFERROR(MAX(IF((ROW(مسودة!$C$96:$C$125)=SMALL(IF((ROW(مسودة!$C$96:$C$125)*(مسودة!$C$96:$C$125=$C$99)),ROW(مسودة!$C$96:$C$125)),ROW()-ROW(S101)+1)),مسودة!S98:'مسودة'!S$125)),0))</f>
        <v>33</v>
      </c>
      <c r="T101" s="40">
        <f t="array" ref="T101">IF($C$99="","",IFERROR(MAX(IF((ROW(مسودة!$C$96:$C$125)=SMALL(IF((ROW(مسودة!$C$96:$C$125)*(مسودة!$C$96:$C$125=$C$99)),ROW(مسودة!$C$96:$C$125)),ROW()-ROW(T101)+1)),مسودة!T98:'مسودة'!T$125)),0))</f>
        <v>29</v>
      </c>
      <c r="U101" s="40">
        <f t="array" ref="U101">IF($C$99="","",IFERROR(MAX(IF((ROW(مسودة!$C$96:$C$125)=SMALL(IF((ROW(مسودة!$C$96:$C$125)*(مسودة!$C$96:$C$125=$C$99)),ROW(مسودة!$C$96:$C$125)),ROW()-ROW(U101)+1)),مسودة!U98:'مسودة'!U$125)),0))</f>
        <v>62</v>
      </c>
      <c r="V101" s="40">
        <f t="array" ref="V101">IF($C$99="","",IFERROR(MAX(IF((ROW(مسودة!$C$96:$C$125)=SMALL(IF((ROW(مسودة!$C$96:$C$125)*(مسودة!$C$96:$C$125=$C$99)),ROW(مسودة!$C$96:$C$125)),ROW()-ROW(V101)+1)),مسودة!V98:'مسودة'!V$125)),0))</f>
        <v>33</v>
      </c>
      <c r="W101" s="40">
        <f t="array" ref="W101">IF($C$99="","",IFERROR(MAX(IF((ROW(مسودة!$C$96:$C$125)=SMALL(IF((ROW(مسودة!$C$96:$C$125)*(مسودة!$C$96:$C$125=$C$99)),ROW(مسودة!$C$96:$C$125)),ROW()-ROW(W101)+1)),مسودة!W98:'مسودة'!W$125)),0))</f>
        <v>29</v>
      </c>
      <c r="X101" s="40">
        <f t="array" ref="X101">IF($C$99="","",IFERROR(MAX(IF((ROW(مسودة!$C$96:$C$125)=SMALL(IF((ROW(مسودة!$C$96:$C$125)*(مسودة!$C$96:$C$125=$C$99)),ROW(مسودة!$C$96:$C$125)),ROW()-ROW(X101)+1)),مسودة!X98:'مسودة'!X$125)),0))</f>
        <v>62</v>
      </c>
      <c r="Y101" s="40">
        <f t="array" ref="Y101">IF($C$99="","",IFERROR(MAX(IF((ROW(مسودة!$C$96:$C$125)=SMALL(IF((ROW(مسودة!$C$96:$C$125)*(مسودة!$C$96:$C$125=$C$99)),ROW(مسودة!$C$96:$C$125)),ROW()-ROW(Y101)+1)),مسودة!Y98:'مسودة'!Y$125)),0))</f>
        <v>7</v>
      </c>
      <c r="Z101" s="40">
        <f t="array" ref="Z101">IF($C$99="","",IFERROR(MAX(IF((ROW(مسودة!$C$96:$C$125)=SMALL(IF((ROW(مسودة!$C$96:$C$125)*(مسودة!$C$96:$C$125=$C$99)),ROW(مسودة!$C$96:$C$125)),ROW()-ROW(Z101)+1)),مسودة!Z98:'مسودة'!Z$125)),0))</f>
        <v>34</v>
      </c>
      <c r="AA101" s="40">
        <f t="array" ref="AA101">IF($C$99="","",IFERROR(MAX(IF((ROW(مسودة!$C$96:$C$125)=SMALL(IF((ROW(مسودة!$C$96:$C$125)*(مسودة!$C$96:$C$125=$C$99)),ROW(مسودة!$C$96:$C$125)),ROW()-ROW(AA101)+1)),مسودة!AA98:'مسودة'!AA$125)),0))</f>
        <v>41</v>
      </c>
      <c r="AB101" s="40">
        <f t="array" ref="AB101">IF($C$99="","",IFERROR(MAX(IF((ROW(مسودة!$C$96:$C$125)=SMALL(IF((ROW(مسودة!$C$96:$C$125)*(مسودة!$C$96:$C$125=$C$99)),ROW(مسودة!$C$96:$C$125)),ROW()-ROW(AB101)+1)),مسودة!AB98:'مسودة'!AB$125)),0))</f>
        <v>23</v>
      </c>
      <c r="AC101" s="40">
        <f t="array" ref="AC101">IF($C$99="","",IFERROR(MAX(IF((ROW(مسودة!$C$96:$C$125)=SMALL(IF((ROW(مسودة!$C$96:$C$125)*(مسودة!$C$96:$C$125=$C$99)),ROW(مسودة!$C$96:$C$125)),ROW()-ROW(AC101)+1)),مسودة!AC98:'مسودة'!AC$125)),0))</f>
        <v>34</v>
      </c>
      <c r="AD101" s="40">
        <f t="array" ref="AD101">IF($C$99="","",IFERROR(MAX(IF((ROW(مسودة!$C$96:$C$125)=SMALL(IF((ROW(مسودة!$C$96:$C$125)*(مسودة!$C$96:$C$125=$C$99)),ROW(مسودة!$C$96:$C$125)),ROW()-ROW(AD101)+1)),مسودة!AD98:'مسودة'!AD$125)),0))</f>
        <v>57</v>
      </c>
      <c r="AE101" s="40">
        <f t="array" ref="AE101">IF($C$99="","",IFERROR(MAX(IF((ROW(مسودة!$C$96:$C$125)=SMALL(IF((ROW(مسودة!$C$96:$C$125)*(مسودة!$C$96:$C$125=$C$99)),ROW(مسودة!$C$96:$C$125)),ROW()-ROW(AE101)+1)),مسودة!AE98:'مسودة'!AE$125)),0))</f>
        <v>21</v>
      </c>
      <c r="AF101" s="40">
        <f t="array" ref="AF101">IF($C$99="","",IFERROR(MAX(IF((ROW(مسودة!$C$96:$C$125)=SMALL(IF((ROW(مسودة!$C$96:$C$125)*(مسودة!$C$96:$C$125=$C$99)),ROW(مسودة!$C$96:$C$125)),ROW()-ROW(AF101)+1)),مسودة!AF98:'مسودة'!AF$125)),0))</f>
        <v>41</v>
      </c>
      <c r="AG101" s="40">
        <f t="array" ref="AG101">IF($C$99="","",IFERROR(MAX(IF((ROW(مسودة!$C$96:$C$125)=SMALL(IF((ROW(مسودة!$C$96:$C$125)*(مسودة!$C$96:$C$125=$C$99)),ROW(مسودة!$C$96:$C$125)),ROW()-ROW(AG101)+1)),مسودة!AG98:'مسودة'!AG$125)),0))</f>
        <v>62</v>
      </c>
      <c r="AH101" s="40">
        <f t="array" ref="AH101">IF($C$99="","",IFERROR(MAX(IF((ROW(مسودة!$C$96:$C$125)=SMALL(IF((ROW(مسودة!$C$96:$C$125)*(مسودة!$C$96:$C$125=$C$99)),ROW(مسودة!$C$96:$C$125)),ROW()-ROW(AH101)+1)),مسودة!AH98:'مسودة'!AH$125)),0))</f>
        <v>12</v>
      </c>
      <c r="AI101" s="40">
        <f t="array" ref="AI101">IF($C$99="","",IFERROR(MAX(IF((ROW(مسودة!$C$96:$C$125)=SMALL(IF((ROW(مسودة!$C$96:$C$125)*(مسودة!$C$96:$C$125=$C$99)),ROW(مسودة!$C$96:$C$125)),ROW()-ROW(AI101)+1)),مسودة!AI98:'مسودة'!AI$125)),0))</f>
        <v>28</v>
      </c>
      <c r="AJ101" s="40">
        <f t="array" ref="AJ101">IF($C$99="","",IFERROR(MAX(IF((ROW(مسودة!$C$96:$C$125)=SMALL(IF((ROW(مسودة!$C$96:$C$125)*(مسودة!$C$96:$C$125=$C$99)),ROW(مسودة!$C$96:$C$125)),ROW()-ROW(AJ101)+1)),مسودة!AJ98:'مسودة'!AJ$125)),0))</f>
        <v>40</v>
      </c>
      <c r="AK101" s="40">
        <f t="array" ref="AK101">IF($C$99="","",IFERROR(MAX(IF((ROW(مسودة!$C$96:$C$125)=SMALL(IF((ROW(مسودة!$C$96:$C$125)*(مسودة!$C$96:$C$125=$C$99)),ROW(مسودة!$C$96:$C$125)),ROW()-ROW(AK101)+1)),مسودة!AK98:'مسودة'!AK$125)),0))</f>
        <v>6</v>
      </c>
      <c r="AL101" s="40">
        <f t="array" ref="AL101">IF($C$99="","",IFERROR(MAX(IF((ROW(مسودة!$C$96:$C$125)=SMALL(IF((ROW(مسودة!$C$96:$C$125)*(مسودة!$C$96:$C$125=$C$99)),ROW(مسودة!$C$96:$C$125)),ROW()-ROW(AL101)+1)),مسودة!AL98:'مسودة'!AL$125)),0))</f>
        <v>14</v>
      </c>
      <c r="AM101" s="40">
        <f t="array" ref="AM101">IF($C$99="","",IFERROR(MAX(IF((ROW(مسودة!$C$96:$C$125)=SMALL(IF((ROW(مسودة!$C$96:$C$125)*(مسودة!$C$96:$C$125=$C$99)),ROW(مسودة!$C$96:$C$125)),ROW()-ROW(AM101)+1)),مسودة!AM98:'مسودة'!AM$125)),0))</f>
        <v>20</v>
      </c>
      <c r="AN101" s="39">
        <f t="array" ref="AN101">IF($C$99="","",IFERROR(MAX(IF((ROW(مسودة!$C$96:$C$125)=SMALL(IF((ROW(مسودة!$C$96:$C$125)*(مسودة!$C$96:$C$125=$C$99)),ROW(مسودة!$C$96:$C$125)),ROW()-ROW(AN101)+1)),مسودة!AN98:AN$125)),0))</f>
        <v>739</v>
      </c>
      <c r="AO101" s="39">
        <f t="array" ref="AO101">IF($C$99="","",IFERROR(MAX(IF((ROW(مسودة!$C$96:$C$125)=SMALL(IF((ROW(مسودة!$C$96:$C$125)*(مسودة!$C$96:$C$125=$C$99)),ROW(مسودة!$C$96:$C$125)),ROW()-ROW(AO101)+1)),مسودة!AO98:AO$125)),0))</f>
        <v>55.984848484848484</v>
      </c>
      <c r="AP101" s="39" t="str">
        <f>IF(AO101&lt;50,"   ",IF(AO101&lt;65,"مقبول",IF(AO101&lt;75,"جيد",IF(AO101&lt;85,"جيدجداً",IF(AO101&lt;=100,"ممتاز","")))))</f>
        <v>مقبول</v>
      </c>
      <c r="AQ101" s="49"/>
      <c r="AR101" s="49"/>
      <c r="AS101" s="49"/>
      <c r="AT101" s="49"/>
      <c r="AU101" s="105"/>
    </row>
    <row r="102" spans="2:47" ht="28.5" customHeight="1" thickBot="1">
      <c r="B102" s="48">
        <f>B99+1</f>
        <v>22</v>
      </c>
      <c r="C102" s="98">
        <f t="array" ref="C102">IF(ISERROR(INDEX(مسودة!$C$96:$AV$125,SMALL(IF((مسودة!$AV$96:$AV$125="ناجح"),ROW(مسودة!$C$96:$AV$125)-MIN(ROW(مسودة!$C$96:$AV$125))+1,""),ROW(A2)),COLUMN(A2))),"",INDEX(مسودة!$C$96:$AV$125,SMALL(IF((مسودة!$AV$96:$AV$125="ناجح"),ROW(مسودة!$C$96:$AV$125)-MIN(ROW(مسودة!$C$96:$AV$125))+1,""),ROW(A2)),COLUMN(A2)))</f>
        <v>631</v>
      </c>
      <c r="D102" s="95" t="str">
        <f>IF(C102&lt;&gt;"",VLOOKUP(C102,مسودة!$C$96:$D$125,2,0),"")</f>
        <v xml:space="preserve">محمد صالح </v>
      </c>
      <c r="E102" s="95">
        <f>IF(C102&lt;&gt;"",VLOOKUP(C102,مسودة!$C$96:$E$125,3,0),"")</f>
        <v>233</v>
      </c>
      <c r="F102" s="11" t="s">
        <v>30</v>
      </c>
      <c r="G102" s="40">
        <f t="array" ref="G102">IF($C$102="","",IFERROR(MAX(IF((ROW(مسودة!$C$96:$C$125)=SMALL(IF((ROW(مسودة!$C$96:$C$125)*(مسودة!$C$96:$C$125=$C$102)),ROW(مسودة!$C$96:$C$125)),ROW()-ROW(G102)+1)),مسودة!G96:'مسودة'!G$125)),0))</f>
        <v>18</v>
      </c>
      <c r="H102" s="40">
        <f t="array" ref="H102">IF($C$102="","",IFERROR(MAX(IF((ROW(مسودة!$C$96:$C$125)=SMALL(IF((ROW(مسودة!$C$96:$C$125)*(مسودة!$C$96:$C$125=$C$102)),ROW(مسودة!$C$96:$C$125)),ROW()-ROW(H102)+1)),مسودة!H96:'مسودة'!H$125)),0))</f>
        <v>56</v>
      </c>
      <c r="I102" s="40">
        <f t="array" ref="I102">IF($C$102="","",IFERROR(MAX(IF((ROW(مسودة!$C$96:$C$125)=SMALL(IF((ROW(مسودة!$C$96:$C$125)*(مسودة!$C$96:$C$125=$C$102)),ROW(مسودة!$C$96:$C$125)),ROW()-ROW(I102)+1)),مسودة!I96:'مسودة'!I$125)),0))</f>
        <v>74</v>
      </c>
      <c r="J102" s="40">
        <f t="array" ref="J102">IF($C$102="","",IFERROR(MAX(IF((ROW(مسودة!$C$96:$C$125)=SMALL(IF((ROW(مسودة!$C$96:$C$125)*(مسودة!$C$96:$C$125=$C$102)),ROW(مسودة!$C$96:$C$125)),ROW()-ROW(J102)+1)),مسودة!J96:'مسودة'!J$125)),0))</f>
        <v>24</v>
      </c>
      <c r="K102" s="40">
        <f t="array" ref="K102">IF($C$102="","",IFERROR(MAX(IF((ROW(مسودة!$C$96:$C$125)=SMALL(IF((ROW(مسودة!$C$96:$C$125)*(مسودة!$C$96:$C$125=$C$102)),ROW(مسودة!$C$96:$C$125)),ROW()-ROW(K102)+1)),مسودة!K96:'مسودة'!K$125)),0))</f>
        <v>30</v>
      </c>
      <c r="L102" s="40">
        <f t="array" ref="L102">IF($C$102="","",IFERROR(MAX(IF((ROW(مسودة!$C$96:$C$125)=SMALL(IF((ROW(مسودة!$C$96:$C$125)*(مسودة!$C$96:$C$125=$C$102)),ROW(مسودة!$C$96:$C$125)),ROW()-ROW(L102)+1)),مسودة!L96:'مسودة'!L$125)),0))</f>
        <v>54</v>
      </c>
      <c r="M102" s="40">
        <f t="array" ref="M102">IF($C$102="","",IFERROR(MAX(IF((ROW(مسودة!$C$96:$C$125)=SMALL(IF((ROW(مسودة!$C$96:$C$125)*(مسودة!$C$96:$C$125=$C$102)),ROW(مسودة!$C$96:$C$125)),ROW()-ROW(M102)+1)),مسودة!M96:'مسودة'!M$125)),0))</f>
        <v>17</v>
      </c>
      <c r="N102" s="40">
        <f t="array" ref="N102">IF($C$102="","",IFERROR(MAX(IF((ROW(مسودة!$C$96:$C$125)=SMALL(IF((ROW(مسودة!$C$96:$C$125)*(مسودة!$C$96:$C$125=$C$102)),ROW(مسودة!$C$96:$C$125)),ROW()-ROW(N102)+1)),مسودة!N96:'مسودة'!N$125)),0))</f>
        <v>44</v>
      </c>
      <c r="O102" s="40">
        <f t="array" ref="O102">IF($C$102="","",IFERROR(MAX(IF((ROW(مسودة!$C$96:$C$125)=SMALL(IF((ROW(مسودة!$C$96:$C$125)*(مسودة!$C$96:$C$125=$C$102)),ROW(مسودة!$C$96:$C$125)),ROW()-ROW(O102)+1)),مسودة!O96:'مسودة'!O$125)),0))</f>
        <v>61</v>
      </c>
      <c r="P102" s="40">
        <f t="array" ref="P102">IF($C$102="","",IFERROR(MAX(IF((ROW(مسودة!$C$96:$C$125)=SMALL(IF((ROW(مسودة!$C$96:$C$125)*(مسودة!$C$96:$C$125=$C$102)),ROW(مسودة!$C$96:$C$125)),ROW()-ROW(P102)+1)),مسودة!P96:'مسودة'!P$125)),0))</f>
        <v>22</v>
      </c>
      <c r="Q102" s="40">
        <f t="array" ref="Q102">IF($C$102="","",IFERROR(MAX(IF((ROW(مسودة!$C$96:$C$125)=SMALL(IF((ROW(مسودة!$C$96:$C$125)*(مسودة!$C$96:$C$125=$C$102)),ROW(مسودة!$C$96:$C$125)),ROW()-ROW(Q102)+1)),مسودة!Q96:'مسودة'!Q$125)),0))</f>
        <v>10</v>
      </c>
      <c r="R102" s="40">
        <f t="array" ref="R102">IF($C$102="","",IFERROR(MAX(IF((ROW(مسودة!$C$96:$C$125)=SMALL(IF((ROW(مسودة!$C$96:$C$125)*(مسودة!$C$96:$C$125=$C$102)),ROW(مسودة!$C$96:$C$125)),ROW()-ROW(R102)+1)),مسودة!R96:'مسودة'!R$125)),0))</f>
        <v>32</v>
      </c>
      <c r="S102" s="40">
        <f t="array" ref="S102">IF($C$102="","",IFERROR(MAX(IF((ROW(مسودة!$C$96:$C$125)=SMALL(IF((ROW(مسودة!$C$96:$C$125)*(مسودة!$C$96:$C$125=$C$102)),ROW(مسودة!$C$96:$C$125)),ROW()-ROW(S102)+1)),مسودة!S96:'مسودة'!S$125)),0))</f>
        <v>20</v>
      </c>
      <c r="T102" s="40">
        <f t="array" ref="T102">IF($C$102="","",IFERROR(MAX(IF((ROW(مسودة!$C$96:$C$125)=SMALL(IF((ROW(مسودة!$C$96:$C$125)*(مسودة!$C$96:$C$125=$C$102)),ROW(مسودة!$C$96:$C$125)),ROW()-ROW(T102)+1)),مسودة!T96:'مسودة'!T$125)),0))</f>
        <v>19</v>
      </c>
      <c r="U102" s="40">
        <f t="array" ref="U102">IF($C$102="","",IFERROR(MAX(IF((ROW(مسودة!$C$96:$C$125)=SMALL(IF((ROW(مسودة!$C$96:$C$125)*(مسودة!$C$96:$C$125=$C$102)),ROW(مسودة!$C$96:$C$125)),ROW()-ROW(U102)+1)),مسودة!U96:'مسودة'!U$125)),0))</f>
        <v>39</v>
      </c>
      <c r="V102" s="40">
        <f t="array" ref="V102">IF($C$102="","",IFERROR(MAX(IF((ROW(مسودة!$C$96:$C$125)=SMALL(IF((ROW(مسودة!$C$96:$C$125)*(مسودة!$C$96:$C$125=$C$102)),ROW(مسودة!$C$96:$C$125)),ROW()-ROW(V102)+1)),مسودة!V96:'مسودة'!V$125)),0))</f>
        <v>18</v>
      </c>
      <c r="W102" s="40">
        <f t="array" ref="W102">IF($C$102="","",IFERROR(MAX(IF((ROW(مسودة!$C$96:$C$125)=SMALL(IF((ROW(مسودة!$C$96:$C$125)*(مسودة!$C$96:$C$125=$C$102)),ROW(مسودة!$C$96:$C$125)),ROW()-ROW(W102)+1)),مسودة!W96:'مسودة'!W$125)),0))</f>
        <v>27</v>
      </c>
      <c r="X102" s="40">
        <f t="array" ref="X102">IF($C$102="","",IFERROR(MAX(IF((ROW(مسودة!$C$96:$C$125)=SMALL(IF((ROW(مسودة!$C$96:$C$125)*(مسودة!$C$96:$C$125=$C$102)),ROW(مسودة!$C$96:$C$125)),ROW()-ROW(X102)+1)),مسودة!X96:'مسودة'!X$125)),0))</f>
        <v>45</v>
      </c>
      <c r="Y102" s="40">
        <f t="array" ref="Y102">IF($C$102="","",IFERROR(MAX(IF((ROW(مسودة!$C$96:$C$125)=SMALL(IF((ROW(مسودة!$C$96:$C$125)*(مسودة!$C$96:$C$125=$C$102)),ROW(مسودة!$C$96:$C$125)),ROW()-ROW(Y102)+1)),مسودة!Y96:'مسودة'!Y$125)),0))</f>
        <v>10</v>
      </c>
      <c r="Z102" s="40">
        <f t="array" ref="Z102">IF($C$102="","",IFERROR(MAX(IF((ROW(مسودة!$C$96:$C$125)=SMALL(IF((ROW(مسودة!$C$96:$C$125)*(مسودة!$C$96:$C$125=$C$102)),ROW(مسودة!$C$96:$C$125)),ROW()-ROW(Z102)+1)),مسودة!Z96:'مسودة'!Z$125)),0))</f>
        <v>22</v>
      </c>
      <c r="AA102" s="40">
        <f t="array" ref="AA102">IF($C$102="","",IFERROR(MAX(IF((ROW(مسودة!$C$96:$C$125)=SMALL(IF((ROW(مسودة!$C$96:$C$125)*(مسودة!$C$96:$C$125=$C$102)),ROW(مسودة!$C$96:$C$125)),ROW()-ROW(AA102)+1)),مسودة!AA96:'مسودة'!AA$125)),0))</f>
        <v>32</v>
      </c>
      <c r="AB102" s="40">
        <f t="array" ref="AB102">IF($C$102="","",IFERROR(MAX(IF((ROW(مسودة!$C$96:$C$125)=SMALL(IF((ROW(مسودة!$C$96:$C$125)*(مسودة!$C$96:$C$125=$C$102)),ROW(مسودة!$C$96:$C$125)),ROW()-ROW(AB102)+1)),مسودة!AB96:'مسودة'!AB$125)),0))</f>
        <v>14</v>
      </c>
      <c r="AC102" s="40">
        <f t="array" ref="AC102">IF($C$102="","",IFERROR(MAX(IF((ROW(مسودة!$C$96:$C$125)=SMALL(IF((ROW(مسودة!$C$96:$C$125)*(مسودة!$C$96:$C$125=$C$102)),ROW(مسودة!$C$96:$C$125)),ROW()-ROW(AC102)+1)),مسودة!AC96:'مسودة'!AC$125)),0))</f>
        <v>22</v>
      </c>
      <c r="AD102" s="40">
        <f t="array" ref="AD102">IF($C$102="","",IFERROR(MAX(IF((ROW(مسودة!$C$96:$C$125)=SMALL(IF((ROW(مسودة!$C$96:$C$125)*(مسودة!$C$96:$C$125=$C$102)),ROW(مسودة!$C$96:$C$125)),ROW()-ROW(AD102)+1)),مسودة!AD96:'مسودة'!AD$125)),0))</f>
        <v>36</v>
      </c>
      <c r="AE102" s="40">
        <f t="array" ref="AE102">IF($C$102="","",IFERROR(MAX(IF((ROW(مسودة!$C$96:$C$125)=SMALL(IF((ROW(مسودة!$C$96:$C$125)*(مسودة!$C$96:$C$125=$C$102)),ROW(مسودة!$C$96:$C$125)),ROW()-ROW(AE102)+1)),مسودة!AE96:'مسودة'!AE$125)),0))</f>
        <v>11</v>
      </c>
      <c r="AF102" s="40">
        <f t="array" ref="AF102">IF($C$102="","",IFERROR(MAX(IF((ROW(مسودة!$C$96:$C$125)=SMALL(IF((ROW(مسودة!$C$96:$C$125)*(مسودة!$C$96:$C$125=$C$102)),ROW(مسودة!$C$96:$C$125)),ROW()-ROW(AF102)+1)),مسودة!AF96:'مسودة'!AF$125)),0))</f>
        <v>17</v>
      </c>
      <c r="AG102" s="40">
        <f t="array" ref="AG102">IF($C$102="","",IFERROR(MAX(IF((ROW(مسودة!$C$96:$C$125)=SMALL(IF((ROW(مسودة!$C$96:$C$125)*(مسودة!$C$96:$C$125=$C$102)),ROW(مسودة!$C$96:$C$125)),ROW()-ROW(AG102)+1)),مسودة!AG96:'مسودة'!AG$125)),0))</f>
        <v>28</v>
      </c>
      <c r="AH102" s="40">
        <f t="array" ref="AH102">IF($C$102="","",IFERROR(MAX(IF((ROW(مسودة!$C$96:$C$125)=SMALL(IF((ROW(مسودة!$C$96:$C$125)*(مسودة!$C$96:$C$125=$C$102)),ROW(مسودة!$C$96:$C$125)),ROW()-ROW(AH102)+1)),مسودة!AH96:'مسودة'!AH$125)),0))</f>
        <v>9</v>
      </c>
      <c r="AI102" s="40">
        <f t="array" ref="AI102">IF($C$102="","",IFERROR(MAX(IF((ROW(مسودة!$C$96:$C$125)=SMALL(IF((ROW(مسودة!$C$96:$C$125)*(مسودة!$C$96:$C$125=$C$102)),ROW(مسودة!$C$96:$C$125)),ROW()-ROW(AI102)+1)),مسودة!AI96:'مسودة'!AI$125)),0))</f>
        <v>18</v>
      </c>
      <c r="AJ102" s="40">
        <f t="array" ref="AJ102">IF($C$102="","",IFERROR(MAX(IF((ROW(مسودة!$C$96:$C$125)=SMALL(IF((ROW(مسودة!$C$96:$C$125)*(مسودة!$C$96:$C$125=$C$102)),ROW(مسودة!$C$96:$C$125)),ROW()-ROW(AJ102)+1)),مسودة!AJ96:'مسودة'!AJ$125)),0))</f>
        <v>27</v>
      </c>
      <c r="AK102" s="40">
        <f t="array" ref="AK102">IF($C$102="","",IFERROR(MAX(IF((ROW(مسودة!$C$96:$C$125)=SMALL(IF((ROW(مسودة!$C$96:$C$125)*(مسودة!$C$96:$C$125=$C$102)),ROW(مسودة!$C$96:$C$125)),ROW()-ROW(AK102)+1)),مسودة!AK96:'مسودة'!AK$125)),0))</f>
        <v>5</v>
      </c>
      <c r="AL102" s="40">
        <f t="array" ref="AL102">IF($C$102="","",IFERROR(MAX(IF((ROW(مسودة!$C$96:$C$125)=SMALL(IF((ROW(مسودة!$C$96:$C$125)*(مسودة!$C$96:$C$125=$C$102)),ROW(مسودة!$C$96:$C$125)),ROW()-ROW(AL102)+1)),مسودة!AL96:'مسودة'!AL$125)),0))</f>
        <v>9</v>
      </c>
      <c r="AM102" s="40">
        <f t="array" ref="AM102">IF($C$102="","",IFERROR(MAX(IF((ROW(مسودة!$C$96:$C$125)=SMALL(IF((ROW(مسودة!$C$96:$C$125)*(مسودة!$C$96:$C$125=$C$102)),ROW(مسودة!$C$96:$C$125)),ROW()-ROW(AM102)+1)),مسودة!AM96:'مسودة'!AM$125)),0))</f>
        <v>14</v>
      </c>
      <c r="AN102" s="62"/>
      <c r="AO102" s="62"/>
      <c r="AP102" s="55"/>
      <c r="AQ102" s="49"/>
      <c r="AR102" s="49"/>
      <c r="AS102" s="49"/>
      <c r="AT102" s="49"/>
      <c r="AU102" s="103" t="str">
        <f>IFERROR(LOOKUP(2,1/((مسودة!$C$96:$C$125=C102)*(مسودة!$F$96:$F$125=F102)),مسودة!$AV$96:$AV$125),"")</f>
        <v>ناجح</v>
      </c>
    </row>
    <row r="103" spans="2:47" ht="28.5" customHeight="1" thickBot="1">
      <c r="B103" s="48"/>
      <c r="C103" s="99"/>
      <c r="D103" s="51"/>
      <c r="E103" s="51"/>
      <c r="F103" s="11" t="s">
        <v>31</v>
      </c>
      <c r="G103" s="40">
        <f t="array" ref="G103">IF($C$102="","",IFERROR(MAX(IF((ROW(مسودة!$C$96:$C$125)=SMALL(IF((ROW(مسودة!$C$96:$C$125)*(مسودة!$C$96:$C$125=$C$102)),ROW(مسودة!$C$96:$C$125)),ROW()-ROW(G103)+1)),مسودة!G97:'مسودة'!G$125)),0))</f>
        <v>20</v>
      </c>
      <c r="H103" s="40">
        <f t="array" ref="H103">IF($C$102="","",IFERROR(MAX(IF((ROW(مسودة!$C$96:$C$125)=SMALL(IF((ROW(مسودة!$C$96:$C$125)*(مسودة!$C$96:$C$125=$C$102)),ROW(مسودة!$C$96:$C$125)),ROW()-ROW(H103)+1)),مسودة!H97:'مسودة'!H$125)),0))</f>
        <v>57</v>
      </c>
      <c r="I103" s="40">
        <f t="array" ref="I103">IF($C$102="","",IFERROR(MAX(IF((ROW(مسودة!$C$96:$C$125)=SMALL(IF((ROW(مسودة!$C$96:$C$125)*(مسودة!$C$96:$C$125=$C$102)),ROW(مسودة!$C$96:$C$125)),ROW()-ROW(I103)+1)),مسودة!I97:'مسودة'!I$125)),0))</f>
        <v>77</v>
      </c>
      <c r="J103" s="40">
        <f t="array" ref="J103">IF($C$102="","",IFERROR(MAX(IF((ROW(مسودة!$C$96:$C$125)=SMALL(IF((ROW(مسودة!$C$96:$C$125)*(مسودة!$C$96:$C$125=$C$102)),ROW(مسودة!$C$96:$C$125)),ROW()-ROW(J103)+1)),مسودة!J97:'مسودة'!J$125)),0))</f>
        <v>25</v>
      </c>
      <c r="K103" s="40">
        <f t="array" ref="K103">IF($C$102="","",IFERROR(MAX(IF((ROW(مسودة!$C$96:$C$125)=SMALL(IF((ROW(مسودة!$C$96:$C$125)*(مسودة!$C$96:$C$125=$C$102)),ROW(مسودة!$C$96:$C$125)),ROW()-ROW(K103)+1)),مسودة!K97:'مسودة'!K$125)),0))</f>
        <v>26</v>
      </c>
      <c r="L103" s="40">
        <f t="array" ref="L103">IF($C$102="","",IFERROR(MAX(IF((ROW(مسودة!$C$96:$C$125)=SMALL(IF((ROW(مسودة!$C$96:$C$125)*(مسودة!$C$96:$C$125=$C$102)),ROW(مسودة!$C$96:$C$125)),ROW()-ROW(L103)+1)),مسودة!L97:'مسودة'!L$125)),0))</f>
        <v>51</v>
      </c>
      <c r="M103" s="40">
        <f t="array" ref="M103">IF($C$102="","",IFERROR(MAX(IF((ROW(مسودة!$C$96:$C$125)=SMALL(IF((ROW(مسودة!$C$96:$C$125)*(مسودة!$C$96:$C$125=$C$102)),ROW(مسودة!$C$96:$C$125)),ROW()-ROW(M103)+1)),مسودة!M97:'مسودة'!M$125)),0))</f>
        <v>17</v>
      </c>
      <c r="N103" s="40">
        <f t="array" ref="N103">IF($C$102="","",IFERROR(MAX(IF((ROW(مسودة!$C$96:$C$125)=SMALL(IF((ROW(مسودة!$C$96:$C$125)*(مسودة!$C$96:$C$125=$C$102)),ROW(مسودة!$C$96:$C$125)),ROW()-ROW(N103)+1)),مسودة!N97:'مسودة'!N$125)),0))</f>
        <v>35</v>
      </c>
      <c r="O103" s="40">
        <f t="array" ref="O103">IF($C$102="","",IFERROR(MAX(IF((ROW(مسودة!$C$96:$C$125)=SMALL(IF((ROW(مسودة!$C$96:$C$125)*(مسودة!$C$96:$C$125=$C$102)),ROW(مسودة!$C$96:$C$125)),ROW()-ROW(O103)+1)),مسودة!O97:'مسودة'!O$125)),0))</f>
        <v>52</v>
      </c>
      <c r="P103" s="40">
        <f t="array" ref="P103">IF($C$102="","",IFERROR(MAX(IF((ROW(مسودة!$C$96:$C$125)=SMALL(IF((ROW(مسودة!$C$96:$C$125)*(مسودة!$C$96:$C$125=$C$102)),ROW(مسودة!$C$96:$C$125)),ROW()-ROW(P103)+1)),مسودة!P97:'مسودة'!P$125)),0))</f>
        <v>16</v>
      </c>
      <c r="Q103" s="40">
        <f t="array" ref="Q103">IF($C$102="","",IFERROR(MAX(IF((ROW(مسودة!$C$96:$C$125)=SMALL(IF((ROW(مسودة!$C$96:$C$125)*(مسودة!$C$96:$C$125=$C$102)),ROW(مسودة!$C$96:$C$125)),ROW()-ROW(Q103)+1)),مسودة!Q97:'مسودة'!Q$125)),0))</f>
        <v>19</v>
      </c>
      <c r="R103" s="40">
        <f t="array" ref="R103">IF($C$102="","",IFERROR(MAX(IF((ROW(مسودة!$C$96:$C$125)=SMALL(IF((ROW(مسودة!$C$96:$C$125)*(مسودة!$C$96:$C$125=$C$102)),ROW(مسودة!$C$96:$C$125)),ROW()-ROW(R103)+1)),مسودة!R97:'مسودة'!R$125)),0))</f>
        <v>35</v>
      </c>
      <c r="S103" s="40">
        <f t="array" ref="S103">IF($C$102="","",IFERROR(MAX(IF((ROW(مسودة!$C$96:$C$125)=SMALL(IF((ROW(مسودة!$C$96:$C$125)*(مسودة!$C$96:$C$125=$C$102)),ROW(مسودة!$C$96:$C$125)),ROW()-ROW(S103)+1)),مسودة!S97:'مسودة'!S$125)),0))</f>
        <v>19</v>
      </c>
      <c r="T103" s="40">
        <f t="array" ref="T103">IF($C$102="","",IFERROR(MAX(IF((ROW(مسودة!$C$96:$C$125)=SMALL(IF((ROW(مسودة!$C$96:$C$125)*(مسودة!$C$96:$C$125=$C$102)),ROW(مسودة!$C$96:$C$125)),ROW()-ROW(T103)+1)),مسودة!T97:'مسودة'!T$125)),0))</f>
        <v>29</v>
      </c>
      <c r="U103" s="40">
        <f t="array" ref="U103">IF($C$102="","",IFERROR(MAX(IF((ROW(مسودة!$C$96:$C$125)=SMALL(IF((ROW(مسودة!$C$96:$C$125)*(مسودة!$C$96:$C$125=$C$102)),ROW(مسودة!$C$96:$C$125)),ROW()-ROW(U103)+1)),مسودة!U97:'مسودة'!U$125)),0))</f>
        <v>48</v>
      </c>
      <c r="V103" s="40">
        <f t="array" ref="V103">IF($C$102="","",IFERROR(MAX(IF((ROW(مسودة!$C$96:$C$125)=SMALL(IF((ROW(مسودة!$C$96:$C$125)*(مسودة!$C$96:$C$125=$C$102)),ROW(مسودة!$C$96:$C$125)),ROW()-ROW(V103)+1)),مسودة!V97:'مسودة'!V$125)),0))</f>
        <v>16</v>
      </c>
      <c r="W103" s="40">
        <f t="array" ref="W103">IF($C$102="","",IFERROR(MAX(IF((ROW(مسودة!$C$96:$C$125)=SMALL(IF((ROW(مسودة!$C$96:$C$125)*(مسودة!$C$96:$C$125=$C$102)),ROW(مسودة!$C$96:$C$125)),ROW()-ROW(W103)+1)),مسودة!W97:'مسودة'!W$125)),0))</f>
        <v>17</v>
      </c>
      <c r="X103" s="40">
        <f t="array" ref="X103">IF($C$102="","",IFERROR(MAX(IF((ROW(مسودة!$C$96:$C$125)=SMALL(IF((ROW(مسودة!$C$96:$C$125)*(مسودة!$C$96:$C$125=$C$102)),ROW(مسودة!$C$96:$C$125)),ROW()-ROW(X103)+1)),مسودة!X97:'مسودة'!X$125)),0))</f>
        <v>33</v>
      </c>
      <c r="Y103" s="40">
        <f t="array" ref="Y103">IF($C$102="","",IFERROR(MAX(IF((ROW(مسودة!$C$96:$C$125)=SMALL(IF((ROW(مسودة!$C$96:$C$125)*(مسودة!$C$96:$C$125=$C$102)),ROW(مسودة!$C$96:$C$125)),ROW()-ROW(Y103)+1)),مسودة!Y97:'مسودة'!Y$125)),0))</f>
        <v>6</v>
      </c>
      <c r="Z103" s="40">
        <f t="array" ref="Z103">IF($C$102="","",IFERROR(MAX(IF((ROW(مسودة!$C$96:$C$125)=SMALL(IF((ROW(مسودة!$C$96:$C$125)*(مسودة!$C$96:$C$125=$C$102)),ROW(مسودة!$C$96:$C$125)),ROW()-ROW(Z103)+1)),مسودة!Z97:'مسودة'!Z$125)),0))</f>
        <v>16</v>
      </c>
      <c r="AA103" s="40">
        <f t="array" ref="AA103">IF($C$102="","",IFERROR(MAX(IF((ROW(مسودة!$C$96:$C$125)=SMALL(IF((ROW(مسودة!$C$96:$C$125)*(مسودة!$C$96:$C$125=$C$102)),ROW(مسودة!$C$96:$C$125)),ROW()-ROW(AA103)+1)),مسودة!AA97:'مسودة'!AA$125)),0))</f>
        <v>22</v>
      </c>
      <c r="AB103" s="40">
        <f t="array" ref="AB103">IF($C$102="","",IFERROR(MAX(IF((ROW(مسودة!$C$96:$C$125)=SMALL(IF((ROW(مسودة!$C$96:$C$125)*(مسودة!$C$96:$C$125=$C$102)),ROW(مسودة!$C$96:$C$125)),ROW()-ROW(AB103)+1)),مسودة!AB97:'مسودة'!AB$125)),0))</f>
        <v>14</v>
      </c>
      <c r="AC103" s="40">
        <f t="array" ref="AC103">IF($C$102="","",IFERROR(MAX(IF((ROW(مسودة!$C$96:$C$125)=SMALL(IF((ROW(مسودة!$C$96:$C$125)*(مسودة!$C$96:$C$125=$C$102)),ROW(مسودة!$C$96:$C$125)),ROW()-ROW(AC103)+1)),مسودة!AC97:'مسودة'!AC$125)),0))</f>
        <v>14</v>
      </c>
      <c r="AD103" s="40">
        <f t="array" ref="AD103">IF($C$102="","",IFERROR(MAX(IF((ROW(مسودة!$C$96:$C$125)=SMALL(IF((ROW(مسودة!$C$96:$C$125)*(مسودة!$C$96:$C$125=$C$102)),ROW(مسودة!$C$96:$C$125)),ROW()-ROW(AD103)+1)),مسودة!AD97:'مسودة'!AD$125)),0))</f>
        <v>28</v>
      </c>
      <c r="AE103" s="40">
        <f t="array" ref="AE103">IF($C$102="","",IFERROR(MAX(IF((ROW(مسودة!$C$96:$C$125)=SMALL(IF((ROW(مسودة!$C$96:$C$125)*(مسودة!$C$96:$C$125=$C$102)),ROW(مسودة!$C$96:$C$125)),ROW()-ROW(AE103)+1)),مسودة!AE97:'مسودة'!AE$125)),0))</f>
        <v>12</v>
      </c>
      <c r="AF103" s="40">
        <f t="array" ref="AF103">IF($C$102="","",IFERROR(MAX(IF((ROW(مسودة!$C$96:$C$125)=SMALL(IF((ROW(مسودة!$C$96:$C$125)*(مسودة!$C$96:$C$125=$C$102)),ROW(مسودة!$C$96:$C$125)),ROW()-ROW(AF103)+1)),مسودة!AF97:'مسودة'!AF$125)),0))</f>
        <v>24</v>
      </c>
      <c r="AG103" s="40">
        <f t="array" ref="AG103">IF($C$102="","",IFERROR(MAX(IF((ROW(مسودة!$C$96:$C$125)=SMALL(IF((ROW(مسودة!$C$96:$C$125)*(مسودة!$C$96:$C$125=$C$102)),ROW(مسودة!$C$96:$C$125)),ROW()-ROW(AG103)+1)),مسودة!AG97:'مسودة'!AG$125)),0))</f>
        <v>36</v>
      </c>
      <c r="AH103" s="40">
        <f t="array" ref="AH103">IF($C$102="","",IFERROR(MAX(IF((ROW(مسودة!$C$96:$C$125)=SMALL(IF((ROW(مسودة!$C$96:$C$125)*(مسودة!$C$96:$C$125=$C$102)),ROW(مسودة!$C$96:$C$125)),ROW()-ROW(AH103)+1)),مسودة!AH97:'مسودة'!AH$125)),0))</f>
        <v>8</v>
      </c>
      <c r="AI103" s="40">
        <f t="array" ref="AI103">IF($C$102="","",IFERROR(MAX(IF((ROW(مسودة!$C$96:$C$125)=SMALL(IF((ROW(مسودة!$C$96:$C$125)*(مسودة!$C$96:$C$125=$C$102)),ROW(مسودة!$C$96:$C$125)),ROW()-ROW(AI103)+1)),مسودة!AI97:'مسودة'!AI$125)),0))</f>
        <v>21</v>
      </c>
      <c r="AJ103" s="40">
        <f t="array" ref="AJ103">IF($C$102="","",IFERROR(MAX(IF((ROW(مسودة!$C$96:$C$125)=SMALL(IF((ROW(مسودة!$C$96:$C$125)*(مسودة!$C$96:$C$125=$C$102)),ROW(مسودة!$C$96:$C$125)),ROW()-ROW(AJ103)+1)),مسودة!AJ97:'مسودة'!AJ$125)),0))</f>
        <v>29</v>
      </c>
      <c r="AK103" s="40">
        <f t="array" ref="AK103">IF($C$102="","",IFERROR(MAX(IF((ROW(مسودة!$C$96:$C$125)=SMALL(IF((ROW(مسودة!$C$96:$C$125)*(مسودة!$C$96:$C$125=$C$102)),ROW(مسودة!$C$96:$C$125)),ROW()-ROW(AK103)+1)),مسودة!AK97:'مسودة'!AK$125)),0))</f>
        <v>5</v>
      </c>
      <c r="AL103" s="40">
        <f t="array" ref="AL103">IF($C$102="","",IFERROR(MAX(IF((ROW(مسودة!$C$96:$C$125)=SMALL(IF((ROW(مسودة!$C$96:$C$125)*(مسودة!$C$96:$C$125=$C$102)),ROW(مسودة!$C$96:$C$125)),ROW()-ROW(AL103)+1)),مسودة!AL97:'مسودة'!AL$125)),0))</f>
        <v>10</v>
      </c>
      <c r="AM103" s="40">
        <f t="array" ref="AM103">IF($C$102="","",IFERROR(MAX(IF((ROW(مسودة!$C$96:$C$125)=SMALL(IF((ROW(مسودة!$C$96:$C$125)*(مسودة!$C$96:$C$125=$C$102)),ROW(مسودة!$C$96:$C$125)),ROW()-ROW(AM103)+1)),مسودة!AM97:'مسودة'!AM$125)),0))</f>
        <v>15</v>
      </c>
      <c r="AN103" s="56"/>
      <c r="AO103" s="56"/>
      <c r="AP103" s="56"/>
      <c r="AQ103" s="49"/>
      <c r="AR103" s="49"/>
      <c r="AS103" s="49"/>
      <c r="AT103" s="49"/>
      <c r="AU103" s="104"/>
    </row>
    <row r="104" spans="2:47" ht="36" customHeight="1" thickBot="1">
      <c r="B104" s="48"/>
      <c r="C104" s="93"/>
      <c r="D104" s="51"/>
      <c r="E104" s="51"/>
      <c r="F104" s="14" t="s">
        <v>32</v>
      </c>
      <c r="G104" s="40">
        <f t="array" ref="G104">IF($C$102="","",IFERROR(MAX(IF((ROW(مسودة!$C$96:$C$125)=SMALL(IF((ROW(مسودة!$C$96:$C$125)*(مسودة!$C$96:$C$125=$C$102)),ROW(مسودة!$C$96:$C$125)),ROW()-ROW(G104)+1)),مسودة!G98:'مسودة'!G$125)),0))</f>
        <v>38</v>
      </c>
      <c r="H104" s="40">
        <f t="array" ref="H104">IF($C$102="","",IFERROR(MAX(IF((ROW(مسودة!$C$96:$C$125)=SMALL(IF((ROW(مسودة!$C$96:$C$125)*(مسودة!$C$96:$C$125=$C$102)),ROW(مسودة!$C$96:$C$125)),ROW()-ROW(H104)+1)),مسودة!H98:'مسودة'!H$125)),0))</f>
        <v>113</v>
      </c>
      <c r="I104" s="40">
        <f t="array" ref="I104">IF($C$102="","",IFERROR(MAX(IF((ROW(مسودة!$C$96:$C$125)=SMALL(IF((ROW(مسودة!$C$96:$C$125)*(مسودة!$C$96:$C$125=$C$102)),ROW(مسودة!$C$96:$C$125)),ROW()-ROW(I104)+1)),مسودة!I98:'مسودة'!I$125)),0))</f>
        <v>151</v>
      </c>
      <c r="J104" s="40">
        <f t="array" ref="J104">IF($C$102="","",IFERROR(MAX(IF((ROW(مسودة!$C$96:$C$125)=SMALL(IF((ROW(مسودة!$C$96:$C$125)*(مسودة!$C$96:$C$125=$C$102)),ROW(مسودة!$C$96:$C$125)),ROW()-ROW(J104)+1)),مسودة!J98:'مسودة'!J$125)),0))</f>
        <v>49</v>
      </c>
      <c r="K104" s="40">
        <f t="array" ref="K104">IF($C$102="","",IFERROR(MAX(IF((ROW(مسودة!$C$96:$C$125)=SMALL(IF((ROW(مسودة!$C$96:$C$125)*(مسودة!$C$96:$C$125=$C$102)),ROW(مسودة!$C$96:$C$125)),ROW()-ROW(K104)+1)),مسودة!K98:'مسودة'!K$125)),0))</f>
        <v>56</v>
      </c>
      <c r="L104" s="40">
        <f t="array" ref="L104">IF($C$102="","",IFERROR(MAX(IF((ROW(مسودة!$C$96:$C$125)=SMALL(IF((ROW(مسودة!$C$96:$C$125)*(مسودة!$C$96:$C$125=$C$102)),ROW(مسودة!$C$96:$C$125)),ROW()-ROW(L104)+1)),مسودة!L98:'مسودة'!L$125)),0))</f>
        <v>105</v>
      </c>
      <c r="M104" s="40">
        <f t="array" ref="M104">IF($C$102="","",IFERROR(MAX(IF((ROW(مسودة!$C$96:$C$125)=SMALL(IF((ROW(مسودة!$C$96:$C$125)*(مسودة!$C$96:$C$125=$C$102)),ROW(مسودة!$C$96:$C$125)),ROW()-ROW(M104)+1)),مسودة!M98:'مسودة'!M$125)),0))</f>
        <v>34</v>
      </c>
      <c r="N104" s="40">
        <f t="array" ref="N104">IF($C$102="","",IFERROR(MAX(IF((ROW(مسودة!$C$96:$C$125)=SMALL(IF((ROW(مسودة!$C$96:$C$125)*(مسودة!$C$96:$C$125=$C$102)),ROW(مسودة!$C$96:$C$125)),ROW()-ROW(N104)+1)),مسودة!N98:'مسودة'!N$125)),0))</f>
        <v>79</v>
      </c>
      <c r="O104" s="40">
        <f t="array" ref="O104">IF($C$102="","",IFERROR(MAX(IF((ROW(مسودة!$C$96:$C$125)=SMALL(IF((ROW(مسودة!$C$96:$C$125)*(مسودة!$C$96:$C$125=$C$102)),ROW(مسودة!$C$96:$C$125)),ROW()-ROW(O104)+1)),مسودة!O98:'مسودة'!O$125)),0))</f>
        <v>113</v>
      </c>
      <c r="P104" s="40">
        <f t="array" ref="P104">IF($C$102="","",IFERROR(MAX(IF((ROW(مسودة!$C$96:$C$125)=SMALL(IF((ROW(مسودة!$C$96:$C$125)*(مسودة!$C$96:$C$125=$C$102)),ROW(مسودة!$C$96:$C$125)),ROW()-ROW(P104)+1)),مسودة!P98:'مسودة'!P$125)),0))</f>
        <v>38</v>
      </c>
      <c r="Q104" s="40">
        <f t="array" ref="Q104">IF($C$102="","",IFERROR(MAX(IF((ROW(مسودة!$C$96:$C$125)=SMALL(IF((ROW(مسودة!$C$96:$C$125)*(مسودة!$C$96:$C$125=$C$102)),ROW(مسودة!$C$96:$C$125)),ROW()-ROW(Q104)+1)),مسودة!Q98:'مسودة'!Q$125)),0))</f>
        <v>29</v>
      </c>
      <c r="R104" s="40">
        <f t="array" ref="R104">IF($C$102="","",IFERROR(MAX(IF((ROW(مسودة!$C$96:$C$125)=SMALL(IF((ROW(مسودة!$C$96:$C$125)*(مسودة!$C$96:$C$125=$C$102)),ROW(مسودة!$C$96:$C$125)),ROW()-ROW(R104)+1)),مسودة!R98:'مسودة'!R$125)),0))</f>
        <v>67</v>
      </c>
      <c r="S104" s="40">
        <f t="array" ref="S104">IF($C$102="","",IFERROR(MAX(IF((ROW(مسودة!$C$96:$C$125)=SMALL(IF((ROW(مسودة!$C$96:$C$125)*(مسودة!$C$96:$C$125=$C$102)),ROW(مسودة!$C$96:$C$125)),ROW()-ROW(S104)+1)),مسودة!S98:'مسودة'!S$125)),0))</f>
        <v>39</v>
      </c>
      <c r="T104" s="40">
        <f t="array" ref="T104">IF($C$102="","",IFERROR(MAX(IF((ROW(مسودة!$C$96:$C$125)=SMALL(IF((ROW(مسودة!$C$96:$C$125)*(مسودة!$C$96:$C$125=$C$102)),ROW(مسودة!$C$96:$C$125)),ROW()-ROW(T104)+1)),مسودة!T98:'مسودة'!T$125)),0))</f>
        <v>48</v>
      </c>
      <c r="U104" s="40">
        <f t="array" ref="U104">IF($C$102="","",IFERROR(MAX(IF((ROW(مسودة!$C$96:$C$125)=SMALL(IF((ROW(مسودة!$C$96:$C$125)*(مسودة!$C$96:$C$125=$C$102)),ROW(مسودة!$C$96:$C$125)),ROW()-ROW(U104)+1)),مسودة!U98:'مسودة'!U$125)),0))</f>
        <v>87</v>
      </c>
      <c r="V104" s="40">
        <f t="array" ref="V104">IF($C$102="","",IFERROR(MAX(IF((ROW(مسودة!$C$96:$C$125)=SMALL(IF((ROW(مسودة!$C$96:$C$125)*(مسودة!$C$96:$C$125=$C$102)),ROW(مسودة!$C$96:$C$125)),ROW()-ROW(V104)+1)),مسودة!V98:'مسودة'!V$125)),0))</f>
        <v>34</v>
      </c>
      <c r="W104" s="40">
        <f t="array" ref="W104">IF($C$102="","",IFERROR(MAX(IF((ROW(مسودة!$C$96:$C$125)=SMALL(IF((ROW(مسودة!$C$96:$C$125)*(مسودة!$C$96:$C$125=$C$102)),ROW(مسودة!$C$96:$C$125)),ROW()-ROW(W104)+1)),مسودة!W98:'مسودة'!W$125)),0))</f>
        <v>44</v>
      </c>
      <c r="X104" s="40">
        <f t="array" ref="X104">IF($C$102="","",IFERROR(MAX(IF((ROW(مسودة!$C$96:$C$125)=SMALL(IF((ROW(مسودة!$C$96:$C$125)*(مسودة!$C$96:$C$125=$C$102)),ROW(مسودة!$C$96:$C$125)),ROW()-ROW(X104)+1)),مسودة!X98:'مسودة'!X$125)),0))</f>
        <v>78</v>
      </c>
      <c r="Y104" s="40">
        <f t="array" ref="Y104">IF($C$102="","",IFERROR(MAX(IF((ROW(مسودة!$C$96:$C$125)=SMALL(IF((ROW(مسودة!$C$96:$C$125)*(مسودة!$C$96:$C$125=$C$102)),ROW(مسودة!$C$96:$C$125)),ROW()-ROW(Y104)+1)),مسودة!Y98:'مسودة'!Y$125)),0))</f>
        <v>16</v>
      </c>
      <c r="Z104" s="40">
        <f t="array" ref="Z104">IF($C$102="","",IFERROR(MAX(IF((ROW(مسودة!$C$96:$C$125)=SMALL(IF((ROW(مسودة!$C$96:$C$125)*(مسودة!$C$96:$C$125=$C$102)),ROW(مسودة!$C$96:$C$125)),ROW()-ROW(Z104)+1)),مسودة!Z98:'مسودة'!Z$125)),0))</f>
        <v>38</v>
      </c>
      <c r="AA104" s="40">
        <f t="array" ref="AA104">IF($C$102="","",IFERROR(MAX(IF((ROW(مسودة!$C$96:$C$125)=SMALL(IF((ROW(مسودة!$C$96:$C$125)*(مسودة!$C$96:$C$125=$C$102)),ROW(مسودة!$C$96:$C$125)),ROW()-ROW(AA104)+1)),مسودة!AA98:'مسودة'!AA$125)),0))</f>
        <v>54</v>
      </c>
      <c r="AB104" s="40">
        <f t="array" ref="AB104">IF($C$102="","",IFERROR(MAX(IF((ROW(مسودة!$C$96:$C$125)=SMALL(IF((ROW(مسودة!$C$96:$C$125)*(مسودة!$C$96:$C$125=$C$102)),ROW(مسودة!$C$96:$C$125)),ROW()-ROW(AB104)+1)),مسودة!AB98:'مسودة'!AB$125)),0))</f>
        <v>28</v>
      </c>
      <c r="AC104" s="40">
        <f t="array" ref="AC104">IF($C$102="","",IFERROR(MAX(IF((ROW(مسودة!$C$96:$C$125)=SMALL(IF((ROW(مسودة!$C$96:$C$125)*(مسودة!$C$96:$C$125=$C$102)),ROW(مسودة!$C$96:$C$125)),ROW()-ROW(AC104)+1)),مسودة!AC98:'مسودة'!AC$125)),0))</f>
        <v>36</v>
      </c>
      <c r="AD104" s="40">
        <f t="array" ref="AD104">IF($C$102="","",IFERROR(MAX(IF((ROW(مسودة!$C$96:$C$125)=SMALL(IF((ROW(مسودة!$C$96:$C$125)*(مسودة!$C$96:$C$125=$C$102)),ROW(مسودة!$C$96:$C$125)),ROW()-ROW(AD104)+1)),مسودة!AD98:'مسودة'!AD$125)),0))</f>
        <v>64</v>
      </c>
      <c r="AE104" s="40">
        <f t="array" ref="AE104">IF($C$102="","",IFERROR(MAX(IF((ROW(مسودة!$C$96:$C$125)=SMALL(IF((ROW(مسودة!$C$96:$C$125)*(مسودة!$C$96:$C$125=$C$102)),ROW(مسودة!$C$96:$C$125)),ROW()-ROW(AE104)+1)),مسودة!AE98:'مسودة'!AE$125)),0))</f>
        <v>23</v>
      </c>
      <c r="AF104" s="40">
        <f t="array" ref="AF104">IF($C$102="","",IFERROR(MAX(IF((ROW(مسودة!$C$96:$C$125)=SMALL(IF((ROW(مسودة!$C$96:$C$125)*(مسودة!$C$96:$C$125=$C$102)),ROW(مسودة!$C$96:$C$125)),ROW()-ROW(AF104)+1)),مسودة!AF98:'مسودة'!AF$125)),0))</f>
        <v>41</v>
      </c>
      <c r="AG104" s="40">
        <f t="array" ref="AG104">IF($C$102="","",IFERROR(MAX(IF((ROW(مسودة!$C$96:$C$125)=SMALL(IF((ROW(مسودة!$C$96:$C$125)*(مسودة!$C$96:$C$125=$C$102)),ROW(مسودة!$C$96:$C$125)),ROW()-ROW(AG104)+1)),مسودة!AG98:'مسودة'!AG$125)),0))</f>
        <v>64</v>
      </c>
      <c r="AH104" s="40">
        <f t="array" ref="AH104">IF($C$102="","",IFERROR(MAX(IF((ROW(مسودة!$C$96:$C$125)=SMALL(IF((ROW(مسودة!$C$96:$C$125)*(مسودة!$C$96:$C$125=$C$102)),ROW(مسودة!$C$96:$C$125)),ROW()-ROW(AH104)+1)),مسودة!AH98:'مسودة'!AH$125)),0))</f>
        <v>17</v>
      </c>
      <c r="AI104" s="40">
        <f t="array" ref="AI104">IF($C$102="","",IFERROR(MAX(IF((ROW(مسودة!$C$96:$C$125)=SMALL(IF((ROW(مسودة!$C$96:$C$125)*(مسودة!$C$96:$C$125=$C$102)),ROW(مسودة!$C$96:$C$125)),ROW()-ROW(AI104)+1)),مسودة!AI98:'مسودة'!AI$125)),0))</f>
        <v>39</v>
      </c>
      <c r="AJ104" s="40">
        <f t="array" ref="AJ104">IF($C$102="","",IFERROR(MAX(IF((ROW(مسودة!$C$96:$C$125)=SMALL(IF((ROW(مسودة!$C$96:$C$125)*(مسودة!$C$96:$C$125=$C$102)),ROW(مسودة!$C$96:$C$125)),ROW()-ROW(AJ104)+1)),مسودة!AJ98:'مسودة'!AJ$125)),0))</f>
        <v>56</v>
      </c>
      <c r="AK104" s="40">
        <f t="array" ref="AK104">IF($C$102="","",IFERROR(MAX(IF((ROW(مسودة!$C$96:$C$125)=SMALL(IF((ROW(مسودة!$C$96:$C$125)*(مسودة!$C$96:$C$125=$C$102)),ROW(مسودة!$C$96:$C$125)),ROW()-ROW(AK104)+1)),مسودة!AK98:'مسودة'!AK$125)),0))</f>
        <v>10</v>
      </c>
      <c r="AL104" s="40">
        <f t="array" ref="AL104">IF($C$102="","",IFERROR(MAX(IF((ROW(مسودة!$C$96:$C$125)=SMALL(IF((ROW(مسودة!$C$96:$C$125)*(مسودة!$C$96:$C$125=$C$102)),ROW(مسودة!$C$96:$C$125)),ROW()-ROW(AL104)+1)),مسودة!AL98:'مسودة'!AL$125)),0))</f>
        <v>19</v>
      </c>
      <c r="AM104" s="40">
        <f t="array" ref="AM104">IF($C$102="","",IFERROR(MAX(IF((ROW(مسودة!$C$96:$C$125)=SMALL(IF((ROW(مسودة!$C$96:$C$125)*(مسودة!$C$96:$C$125=$C$102)),ROW(مسودة!$C$96:$C$125)),ROW()-ROW(AM104)+1)),مسودة!AM98:'مسودة'!AM$125)),0))</f>
        <v>29</v>
      </c>
      <c r="AN104" s="39">
        <f t="array" ref="AN104">IF($C$102="","",IFERROR(MAX(IF((ROW(مسودة!$C$96:$C$125)=SMALL(IF((ROW(مسودة!$C$96:$C$125)*(مسودة!$C$96:$C$125=$C$102)),ROW(مسودة!$C$96:$C$125)),ROW()-ROW(AN104)+1)),مسودة!AN98:AN$125)),0))</f>
        <v>868</v>
      </c>
      <c r="AO104" s="39">
        <f t="array" ref="AO104">IF($C$102="","",IFERROR(MAX(IF((ROW(مسودة!$C$96:$C$125)=SMALL(IF((ROW(مسودة!$C$96:$C$125)*(مسودة!$C$96:$C$125=$C$102)),ROW(مسودة!$C$96:$C$125)),ROW()-ROW(AO104)+1)),مسودة!AO98:AO$125)),0))</f>
        <v>65.757575757575765</v>
      </c>
      <c r="AP104" s="39" t="str">
        <f>IF(AO104&lt;50,"   ",IF(AO104&lt;65,"مقبول",IF(AO104&lt;75,"جيد",IF(AO104&lt;85,"جيدجداً",IF(AO104&lt;=100,"ممتاز","")))))</f>
        <v>جيد</v>
      </c>
      <c r="AQ104" s="49"/>
      <c r="AR104" s="49"/>
      <c r="AS104" s="49"/>
      <c r="AT104" s="49"/>
      <c r="AU104" s="105"/>
    </row>
    <row r="105" spans="2:47" ht="28.5" customHeight="1" thickBot="1">
      <c r="B105" s="48">
        <f t="shared" ref="B105" si="8">B102+1</f>
        <v>23</v>
      </c>
      <c r="C105" s="98">
        <f t="array" ref="C105">IF(ISERROR(INDEX(مسودة!$C$96:$AV$125,SMALL(IF((مسودة!$AV$96:$AV$125="ناجح"),ROW(مسودة!$C$96:$AV$125)-MIN(ROW(مسودة!$C$96:$AV$125))+1,""),ROW(A3)),COLUMN(A3))),"",INDEX(مسودة!$C$96:$AV$125,SMALL(IF((مسودة!$AV$96:$AV$125="ناجح"),ROW(مسودة!$C$96:$AV$125)-MIN(ROW(مسودة!$C$96:$AV$125))+1,""),ROW(A3)),COLUMN(A3)))</f>
        <v>637</v>
      </c>
      <c r="D105" s="95" t="str">
        <f>IF(C105&lt;&gt;"",VLOOKUP(C105,مسودة!$C$96:$D$125,2,0),"")</f>
        <v xml:space="preserve">خليل عبد الهادي </v>
      </c>
      <c r="E105" s="95">
        <f>IF(C105&lt;&gt;"",VLOOKUP(C105,مسودة!$C$96:$E$125,3,0),"")</f>
        <v>239</v>
      </c>
      <c r="F105" s="11" t="s">
        <v>30</v>
      </c>
      <c r="G105" s="40">
        <f t="array" ref="G105">IF($C$105="","",IFERROR(MAX(IF((ROW(مسودة!$C$96:$C$125)=SMALL(IF((ROW(مسودة!$C$96:$C$125)*(مسودة!$C$96:$C$125=$C$105)),ROW(مسودة!$C$96:$C$125)),ROW()-ROW(G105)+1)),مسودة!G96:'مسودة'!G$125)),0))</f>
        <v>22</v>
      </c>
      <c r="H105" s="40">
        <f t="array" ref="H105">IF($C$105="","",IFERROR(MAX(IF((ROW(مسودة!$C$96:$C$125)=SMALL(IF((ROW(مسودة!$C$96:$C$125)*(مسودة!$C$96:$C$125=$C$105)),ROW(مسودة!$C$96:$C$125)),ROW()-ROW(H105)+1)),مسودة!H96:'مسودة'!H$125)),0))</f>
        <v>50</v>
      </c>
      <c r="I105" s="40">
        <f t="array" ref="I105">IF($C$105="","",IFERROR(MAX(IF((ROW(مسودة!$C$96:$C$125)=SMALL(IF((ROW(مسودة!$C$96:$C$125)*(مسودة!$C$96:$C$125=$C$105)),ROW(مسودة!$C$96:$C$125)),ROW()-ROW(I105)+1)),مسودة!I96:'مسودة'!I$125)),0))</f>
        <v>72</v>
      </c>
      <c r="J105" s="40">
        <f t="array" ref="J105">IF($C$105="","",IFERROR(MAX(IF((ROW(مسودة!$C$96:$C$125)=SMALL(IF((ROW(مسودة!$C$96:$C$125)*(مسودة!$C$96:$C$125=$C$105)),ROW(مسودة!$C$96:$C$125)),ROW()-ROW(J105)+1)),مسودة!J96:'مسودة'!J$125)),0))</f>
        <v>21</v>
      </c>
      <c r="K105" s="40">
        <f t="array" ref="K105">IF($C$105="","",IFERROR(MAX(IF((ROW(مسودة!$C$96:$C$125)=SMALL(IF((ROW(مسودة!$C$96:$C$125)*(مسودة!$C$96:$C$125=$C$105)),ROW(مسودة!$C$96:$C$125)),ROW()-ROW(K105)+1)),مسودة!K96:'مسودة'!K$125)),0))</f>
        <v>43</v>
      </c>
      <c r="L105" s="40">
        <f t="array" ref="L105">IF($C$105="","",IFERROR(MAX(IF((ROW(مسودة!$C$96:$C$125)=SMALL(IF((ROW(مسودة!$C$96:$C$125)*(مسودة!$C$96:$C$125=$C$105)),ROW(مسودة!$C$96:$C$125)),ROW()-ROW(L105)+1)),مسودة!L96:'مسودة'!L$125)),0))</f>
        <v>64</v>
      </c>
      <c r="M105" s="40">
        <f t="array" ref="M105">IF($C$105="","",IFERROR(MAX(IF((ROW(مسودة!$C$96:$C$125)=SMALL(IF((ROW(مسودة!$C$96:$C$125)*(مسودة!$C$96:$C$125=$C$105)),ROW(مسودة!$C$96:$C$125)),ROW()-ROW(M105)+1)),مسودة!M96:'مسودة'!M$125)),0))</f>
        <v>20</v>
      </c>
      <c r="N105" s="40">
        <f t="array" ref="N105">IF($C$105="","",IFERROR(MAX(IF((ROW(مسودة!$C$96:$C$125)=SMALL(IF((ROW(مسودة!$C$96:$C$125)*(مسودة!$C$96:$C$125=$C$105)),ROW(مسودة!$C$96:$C$125)),ROW()-ROW(N105)+1)),مسودة!N96:'مسودة'!N$125)),0))</f>
        <v>41</v>
      </c>
      <c r="O105" s="40">
        <f t="array" ref="O105">IF($C$105="","",IFERROR(MAX(IF((ROW(مسودة!$C$96:$C$125)=SMALL(IF((ROW(مسودة!$C$96:$C$125)*(مسودة!$C$96:$C$125=$C$105)),ROW(مسودة!$C$96:$C$125)),ROW()-ROW(O105)+1)),مسودة!O96:'مسودة'!O$125)),0))</f>
        <v>61</v>
      </c>
      <c r="P105" s="40">
        <f t="array" ref="P105">IF($C$105="","",IFERROR(MAX(IF((ROW(مسودة!$C$96:$C$125)=SMALL(IF((ROW(مسودة!$C$96:$C$125)*(مسودة!$C$96:$C$125=$C$105)),ROW(مسودة!$C$96:$C$125)),ROW()-ROW(P105)+1)),مسودة!P96:'مسودة'!P$125)),0))</f>
        <v>15</v>
      </c>
      <c r="Q105" s="40">
        <f t="array" ref="Q105">IF($C$105="","",IFERROR(MAX(IF((ROW(مسودة!$C$96:$C$125)=SMALL(IF((ROW(مسودة!$C$96:$C$125)*(مسودة!$C$96:$C$125=$C$105)),ROW(مسودة!$C$96:$C$125)),ROW()-ROW(Q105)+1)),مسودة!Q96:'مسودة'!Q$125)),0))</f>
        <v>20</v>
      </c>
      <c r="R105" s="40">
        <f t="array" ref="R105">IF($C$105="","",IFERROR(MAX(IF((ROW(مسودة!$C$96:$C$125)=SMALL(IF((ROW(مسودة!$C$96:$C$125)*(مسودة!$C$96:$C$125=$C$105)),ROW(مسودة!$C$96:$C$125)),ROW()-ROW(R105)+1)),مسودة!R96:'مسودة'!R$125)),0))</f>
        <v>35</v>
      </c>
      <c r="S105" s="40">
        <f t="array" ref="S105">IF($C$105="","",IFERROR(MAX(IF((ROW(مسودة!$C$96:$C$125)=SMALL(IF((ROW(مسودة!$C$96:$C$125)*(مسودة!$C$96:$C$125=$C$105)),ROW(مسودة!$C$96:$C$125)),ROW()-ROW(S105)+1)),مسودة!S96:'مسودة'!S$125)),0))</f>
        <v>16</v>
      </c>
      <c r="T105" s="40">
        <f t="array" ref="T105">IF($C$105="","",IFERROR(MAX(IF((ROW(مسودة!$C$96:$C$125)=SMALL(IF((ROW(مسودة!$C$96:$C$125)*(مسودة!$C$96:$C$125=$C$105)),ROW(مسودة!$C$96:$C$125)),ROW()-ROW(T105)+1)),مسودة!T96:'مسودة'!T$125)),0))</f>
        <v>15</v>
      </c>
      <c r="U105" s="40">
        <f t="array" ref="U105">IF($C$105="","",IFERROR(MAX(IF((ROW(مسودة!$C$96:$C$125)=SMALL(IF((ROW(مسودة!$C$96:$C$125)*(مسودة!$C$96:$C$125=$C$105)),ROW(مسودة!$C$96:$C$125)),ROW()-ROW(U105)+1)),مسودة!U96:'مسودة'!U$125)),0))</f>
        <v>31</v>
      </c>
      <c r="V105" s="40">
        <f t="array" ref="V105">IF($C$105="","",IFERROR(MAX(IF((ROW(مسودة!$C$96:$C$125)=SMALL(IF((ROW(مسودة!$C$96:$C$125)*(مسودة!$C$96:$C$125=$C$105)),ROW(مسودة!$C$96:$C$125)),ROW()-ROW(V105)+1)),مسودة!V96:'مسودة'!V$125)),0))</f>
        <v>16</v>
      </c>
      <c r="W105" s="40">
        <f t="array" ref="W105">IF($C$105="","",IFERROR(MAX(IF((ROW(مسودة!$C$96:$C$125)=SMALL(IF((ROW(مسودة!$C$96:$C$125)*(مسودة!$C$96:$C$125=$C$105)),ROW(مسودة!$C$96:$C$125)),ROW()-ROW(W105)+1)),مسودة!W96:'مسودة'!W$125)),0))</f>
        <v>14</v>
      </c>
      <c r="X105" s="40">
        <f t="array" ref="X105">IF($C$105="","",IFERROR(MAX(IF((ROW(مسودة!$C$96:$C$125)=SMALL(IF((ROW(مسودة!$C$96:$C$125)*(مسودة!$C$96:$C$125=$C$105)),ROW(مسودة!$C$96:$C$125)),ROW()-ROW(X105)+1)),مسودة!X96:'مسودة'!X$125)),0))</f>
        <v>30</v>
      </c>
      <c r="Y105" s="40">
        <f t="array" ref="Y105">IF($C$105="","",IFERROR(MAX(IF((ROW(مسودة!$C$96:$C$125)=SMALL(IF((ROW(مسودة!$C$96:$C$125)*(مسودة!$C$96:$C$125=$C$105)),ROW(مسودة!$C$96:$C$125)),ROW()-ROW(Y105)+1)),مسودة!Y96:'مسودة'!Y$125)),0))</f>
        <v>9</v>
      </c>
      <c r="Z105" s="40">
        <f t="array" ref="Z105">IF($C$105="","",IFERROR(MAX(IF((ROW(مسودة!$C$96:$C$125)=SMALL(IF((ROW(مسودة!$C$96:$C$125)*(مسودة!$C$96:$C$125=$C$105)),ROW(مسودة!$C$96:$C$125)),ROW()-ROW(Z105)+1)),مسودة!Z96:'مسودة'!Z$125)),0))</f>
        <v>21</v>
      </c>
      <c r="AA105" s="40">
        <f t="array" ref="AA105">IF($C$105="","",IFERROR(MAX(IF((ROW(مسودة!$C$96:$C$125)=SMALL(IF((ROW(مسودة!$C$96:$C$125)*(مسودة!$C$96:$C$125=$C$105)),ROW(مسودة!$C$96:$C$125)),ROW()-ROW(AA105)+1)),مسودة!AA96:'مسودة'!AA$125)),0))</f>
        <v>30</v>
      </c>
      <c r="AB105" s="40">
        <f t="array" ref="AB105">IF($C$105="","",IFERROR(MAX(IF((ROW(مسودة!$C$96:$C$125)=SMALL(IF((ROW(مسودة!$C$96:$C$125)*(مسودة!$C$96:$C$125=$C$105)),ROW(مسودة!$C$96:$C$125)),ROW()-ROW(AB105)+1)),مسودة!AB96:'مسودة'!AB$125)),0))</f>
        <v>14</v>
      </c>
      <c r="AC105" s="40">
        <f t="array" ref="AC105">IF($C$105="","",IFERROR(MAX(IF((ROW(مسودة!$C$96:$C$125)=SMALL(IF((ROW(مسودة!$C$96:$C$125)*(مسودة!$C$96:$C$125=$C$105)),ROW(مسودة!$C$96:$C$125)),ROW()-ROW(AC105)+1)),مسودة!AC96:'مسودة'!AC$125)),0))</f>
        <v>21</v>
      </c>
      <c r="AD105" s="40">
        <f t="array" ref="AD105">IF($C$105="","",IFERROR(MAX(IF((ROW(مسودة!$C$96:$C$125)=SMALL(IF((ROW(مسودة!$C$96:$C$125)*(مسودة!$C$96:$C$125=$C$105)),ROW(مسودة!$C$96:$C$125)),ROW()-ROW(AD105)+1)),مسودة!AD96:'مسودة'!AD$125)),0))</f>
        <v>35</v>
      </c>
      <c r="AE105" s="40">
        <f t="array" ref="AE105">IF($C$105="","",IFERROR(MAX(IF((ROW(مسودة!$C$96:$C$125)=SMALL(IF((ROW(مسودة!$C$96:$C$125)*(مسودة!$C$96:$C$125=$C$105)),ROW(مسودة!$C$96:$C$125)),ROW()-ROW(AE105)+1)),مسودة!AE96:'مسودة'!AE$125)),0))</f>
        <v>9</v>
      </c>
      <c r="AF105" s="40">
        <f t="array" ref="AF105">IF($C$105="","",IFERROR(MAX(IF((ROW(مسودة!$C$96:$C$125)=SMALL(IF((ROW(مسودة!$C$96:$C$125)*(مسودة!$C$96:$C$125=$C$105)),ROW(مسودة!$C$96:$C$125)),ROW()-ROW(AF105)+1)),مسودة!AF96:'مسودة'!AF$125)),0))</f>
        <v>23</v>
      </c>
      <c r="AG105" s="40">
        <f t="array" ref="AG105">IF($C$105="","",IFERROR(MAX(IF((ROW(مسودة!$C$96:$C$125)=SMALL(IF((ROW(مسودة!$C$96:$C$125)*(مسودة!$C$96:$C$125=$C$105)),ROW(مسودة!$C$96:$C$125)),ROW()-ROW(AG105)+1)),مسودة!AG96:'مسودة'!AG$125)),0))</f>
        <v>32</v>
      </c>
      <c r="AH105" s="40">
        <f t="array" ref="AH105">IF($C$105="","",IFERROR(MAX(IF((ROW(مسودة!$C$96:$C$125)=SMALL(IF((ROW(مسودة!$C$96:$C$125)*(مسودة!$C$96:$C$125=$C$105)),ROW(مسودة!$C$96:$C$125)),ROW()-ROW(AH105)+1)),مسودة!AH96:'مسودة'!AH$125)),0))</f>
        <v>7</v>
      </c>
      <c r="AI105" s="40">
        <f t="array" ref="AI105">IF($C$105="","",IFERROR(MAX(IF((ROW(مسودة!$C$96:$C$125)=SMALL(IF((ROW(مسودة!$C$96:$C$125)*(مسودة!$C$96:$C$125=$C$105)),ROW(مسودة!$C$96:$C$125)),ROW()-ROW(AI105)+1)),مسودة!AI96:'مسودة'!AI$125)),0))</f>
        <v>14</v>
      </c>
      <c r="AJ105" s="40">
        <f t="array" ref="AJ105">IF($C$105="","",IFERROR(MAX(IF((ROW(مسودة!$C$96:$C$125)=SMALL(IF((ROW(مسودة!$C$96:$C$125)*(مسودة!$C$96:$C$125=$C$105)),ROW(مسودة!$C$96:$C$125)),ROW()-ROW(AJ105)+1)),مسودة!AJ96:'مسودة'!AJ$125)),0))</f>
        <v>21</v>
      </c>
      <c r="AK105" s="40">
        <f t="array" ref="AK105">IF($C$105="","",IFERROR(MAX(IF((ROW(مسودة!$C$96:$C$125)=SMALL(IF((ROW(مسودة!$C$96:$C$125)*(مسودة!$C$96:$C$125=$C$105)),ROW(مسودة!$C$96:$C$125)),ROW()-ROW(AK105)+1)),مسودة!AK96:'مسودة'!AK$125)),0))</f>
        <v>5</v>
      </c>
      <c r="AL105" s="40">
        <f t="array" ref="AL105">IF($C$105="","",IFERROR(MAX(IF((ROW(مسودة!$C$96:$C$125)=SMALL(IF((ROW(مسودة!$C$96:$C$125)*(مسودة!$C$96:$C$125=$C$105)),ROW(مسودة!$C$96:$C$125)),ROW()-ROW(AL105)+1)),مسودة!AL96:'مسودة'!AL$125)),0))</f>
        <v>6</v>
      </c>
      <c r="AM105" s="40">
        <f t="array" ref="AM105">IF($C$105="","",IFERROR(MAX(IF((ROW(مسودة!$C$96:$C$125)=SMALL(IF((ROW(مسودة!$C$96:$C$125)*(مسودة!$C$96:$C$125=$C$105)),ROW(مسودة!$C$96:$C$125)),ROW()-ROW(AM105)+1)),مسودة!AM96:'مسودة'!AM$125)),0))</f>
        <v>11</v>
      </c>
      <c r="AN105" s="62"/>
      <c r="AO105" s="62"/>
      <c r="AP105" s="62"/>
      <c r="AQ105" s="106"/>
      <c r="AR105" s="107"/>
      <c r="AS105" s="106"/>
      <c r="AT105" s="107"/>
      <c r="AU105" s="103" t="str">
        <f>IFERROR(LOOKUP(2,1/((مسودة!$C$96:$C$125=C105)*(مسودة!$F$96:$F$125=F105)),مسودة!$AV$96:$AV$125),"")</f>
        <v>ناجح</v>
      </c>
    </row>
    <row r="106" spans="2:47" ht="28.5" customHeight="1" thickBot="1">
      <c r="B106" s="48"/>
      <c r="C106" s="99"/>
      <c r="D106" s="51"/>
      <c r="E106" s="51"/>
      <c r="F106" s="11" t="s">
        <v>31</v>
      </c>
      <c r="G106" s="40">
        <f t="array" ref="G106">IF($C$105="","",IFERROR(MAX(IF((ROW(مسودة!$C$96:$C$125)=SMALL(IF((ROW(مسودة!$C$96:$C$125)*(مسودة!$C$96:$C$125=$C$105)),ROW(مسودة!$C$96:$C$125)),ROW()-ROW(G106)+1)),مسودة!G97:'مسودة'!G$125)),0))</f>
        <v>22</v>
      </c>
      <c r="H106" s="40">
        <f t="array" ref="H106">IF($C$105="","",IFERROR(MAX(IF((ROW(مسودة!$C$96:$C$125)=SMALL(IF((ROW(مسودة!$C$96:$C$125)*(مسودة!$C$96:$C$125=$C$105)),ROW(مسودة!$C$96:$C$125)),ROW()-ROW(H106)+1)),مسودة!H97:'مسودة'!H$125)),0))</f>
        <v>63</v>
      </c>
      <c r="I106" s="40">
        <f t="array" ref="I106">IF($C$105="","",IFERROR(MAX(IF((ROW(مسودة!$C$96:$C$125)=SMALL(IF((ROW(مسودة!$C$96:$C$125)*(مسودة!$C$96:$C$125=$C$105)),ROW(مسودة!$C$96:$C$125)),ROW()-ROW(I106)+1)),مسودة!I97:'مسودة'!I$125)),0))</f>
        <v>85</v>
      </c>
      <c r="J106" s="40">
        <f t="array" ref="J106">IF($C$105="","",IFERROR(MAX(IF((ROW(مسودة!$C$96:$C$125)=SMALL(IF((ROW(مسودة!$C$96:$C$125)*(مسودة!$C$96:$C$125=$C$105)),ROW(مسودة!$C$96:$C$125)),ROW()-ROW(J106)+1)),مسودة!J97:'مسودة'!J$125)),0))</f>
        <v>21</v>
      </c>
      <c r="K106" s="40">
        <f t="array" ref="K106">IF($C$105="","",IFERROR(MAX(IF((ROW(مسودة!$C$96:$C$125)=SMALL(IF((ROW(مسودة!$C$96:$C$125)*(مسودة!$C$96:$C$125=$C$105)),ROW(مسودة!$C$96:$C$125)),ROW()-ROW(K106)+1)),مسودة!K97:'مسودة'!K$125)),0))</f>
        <v>39</v>
      </c>
      <c r="L106" s="40">
        <f t="array" ref="L106">IF($C$105="","",IFERROR(MAX(IF((ROW(مسودة!$C$96:$C$125)=SMALL(IF((ROW(مسودة!$C$96:$C$125)*(مسودة!$C$96:$C$125=$C$105)),ROW(مسودة!$C$96:$C$125)),ROW()-ROW(L106)+1)),مسودة!L97:'مسودة'!L$125)),0))</f>
        <v>60</v>
      </c>
      <c r="M106" s="40">
        <f t="array" ref="M106">IF($C$105="","",IFERROR(MAX(IF((ROW(مسودة!$C$96:$C$125)=SMALL(IF((ROW(مسودة!$C$96:$C$125)*(مسودة!$C$96:$C$125=$C$105)),ROW(مسودة!$C$96:$C$125)),ROW()-ROW(M106)+1)),مسودة!M97:'مسودة'!M$125)),0))</f>
        <v>15</v>
      </c>
      <c r="N106" s="40">
        <f t="array" ref="N106">IF($C$105="","",IFERROR(MAX(IF((ROW(مسودة!$C$96:$C$125)=SMALL(IF((ROW(مسودة!$C$96:$C$125)*(مسودة!$C$96:$C$125=$C$105)),ROW(مسودة!$C$96:$C$125)),ROW()-ROW(N106)+1)),مسودة!N97:'مسودة'!N$125)),0))</f>
        <v>40</v>
      </c>
      <c r="O106" s="40">
        <f t="array" ref="O106">IF($C$105="","",IFERROR(MAX(IF((ROW(مسودة!$C$96:$C$125)=SMALL(IF((ROW(مسودة!$C$96:$C$125)*(مسودة!$C$96:$C$125=$C$105)),ROW(مسودة!$C$96:$C$125)),ROW()-ROW(O106)+1)),مسودة!O97:'مسودة'!O$125)),0))</f>
        <v>55</v>
      </c>
      <c r="P106" s="40">
        <f t="array" ref="P106">IF($C$105="","",IFERROR(MAX(IF((ROW(مسودة!$C$96:$C$125)=SMALL(IF((ROW(مسودة!$C$96:$C$125)*(مسودة!$C$96:$C$125=$C$105)),ROW(مسودة!$C$96:$C$125)),ROW()-ROW(P106)+1)),مسودة!P97:'مسودة'!P$125)),0))</f>
        <v>13</v>
      </c>
      <c r="Q106" s="40">
        <f t="array" ref="Q106">IF($C$105="","",IFERROR(MAX(IF((ROW(مسودة!$C$96:$C$125)=SMALL(IF((ROW(مسودة!$C$96:$C$125)*(مسودة!$C$96:$C$125=$C$105)),ROW(مسودة!$C$96:$C$125)),ROW()-ROW(Q106)+1)),مسودة!Q97:'مسودة'!Q$125)),0))</f>
        <v>20</v>
      </c>
      <c r="R106" s="40">
        <f t="array" ref="R106">IF($C$105="","",IFERROR(MAX(IF((ROW(مسودة!$C$96:$C$125)=SMALL(IF((ROW(مسودة!$C$96:$C$125)*(مسودة!$C$96:$C$125=$C$105)),ROW(مسودة!$C$96:$C$125)),ROW()-ROW(R106)+1)),مسودة!R97:'مسودة'!R$125)),0))</f>
        <v>33</v>
      </c>
      <c r="S106" s="40">
        <f t="array" ref="S106">IF($C$105="","",IFERROR(MAX(IF((ROW(مسودة!$C$96:$C$125)=SMALL(IF((ROW(مسودة!$C$96:$C$125)*(مسودة!$C$96:$C$125=$C$105)),ROW(مسودة!$C$96:$C$125)),ROW()-ROW(S106)+1)),مسودة!S97:'مسودة'!S$125)),0))</f>
        <v>21</v>
      </c>
      <c r="T106" s="40">
        <f t="array" ref="T106">IF($C$105="","",IFERROR(MAX(IF((ROW(مسودة!$C$96:$C$125)=SMALL(IF((ROW(مسودة!$C$96:$C$125)*(مسودة!$C$96:$C$125=$C$105)),ROW(مسودة!$C$96:$C$125)),ROW()-ROW(T106)+1)),مسودة!T97:'مسودة'!T$125)),0))</f>
        <v>24</v>
      </c>
      <c r="U106" s="40">
        <f t="array" ref="U106">IF($C$105="","",IFERROR(MAX(IF((ROW(مسودة!$C$96:$C$125)=SMALL(IF((ROW(مسودة!$C$96:$C$125)*(مسودة!$C$96:$C$125=$C$105)),ROW(مسودة!$C$96:$C$125)),ROW()-ROW(U106)+1)),مسودة!U97:'مسودة'!U$125)),0))</f>
        <v>45</v>
      </c>
      <c r="V106" s="40">
        <f t="array" ref="V106">IF($C$105="","",IFERROR(MAX(IF((ROW(مسودة!$C$96:$C$125)=SMALL(IF((ROW(مسودة!$C$96:$C$125)*(مسودة!$C$96:$C$125=$C$105)),ROW(مسودة!$C$96:$C$125)),ROW()-ROW(V106)+1)),مسودة!V97:'مسودة'!V$125)),0))</f>
        <v>18</v>
      </c>
      <c r="W106" s="40">
        <f t="array" ref="W106">IF($C$105="","",IFERROR(MAX(IF((ROW(مسودة!$C$96:$C$125)=SMALL(IF((ROW(مسودة!$C$96:$C$125)*(مسودة!$C$96:$C$125=$C$105)),ROW(مسودة!$C$96:$C$125)),ROW()-ROW(W106)+1)),مسودة!W97:'مسودة'!W$125)),0))</f>
        <v>23</v>
      </c>
      <c r="X106" s="40">
        <f t="array" ref="X106">IF($C$105="","",IFERROR(MAX(IF((ROW(مسودة!$C$96:$C$125)=SMALL(IF((ROW(مسودة!$C$96:$C$125)*(مسودة!$C$96:$C$125=$C$105)),ROW(مسودة!$C$96:$C$125)),ROW()-ROW(X106)+1)),مسودة!X97:'مسودة'!X$125)),0))</f>
        <v>41</v>
      </c>
      <c r="Y106" s="40">
        <f t="array" ref="Y106">IF($C$105="","",IFERROR(MAX(IF((ROW(مسودة!$C$96:$C$125)=SMALL(IF((ROW(مسودة!$C$96:$C$125)*(مسودة!$C$96:$C$125=$C$105)),ROW(مسودة!$C$96:$C$125)),ROW()-ROW(Y106)+1)),مسودة!Y97:'مسودة'!Y$125)),0))</f>
        <v>8</v>
      </c>
      <c r="Z106" s="40">
        <f t="array" ref="Z106">IF($C$105="","",IFERROR(MAX(IF((ROW(مسودة!$C$96:$C$125)=SMALL(IF((ROW(مسودة!$C$96:$C$125)*(مسودة!$C$96:$C$125=$C$105)),ROW(مسودة!$C$96:$C$125)),ROW()-ROW(Z106)+1)),مسودة!Z97:'مسودة'!Z$125)),0))</f>
        <v>26</v>
      </c>
      <c r="AA106" s="40">
        <f t="array" ref="AA106">IF($C$105="","",IFERROR(MAX(IF((ROW(مسودة!$C$96:$C$125)=SMALL(IF((ROW(مسودة!$C$96:$C$125)*(مسودة!$C$96:$C$125=$C$105)),ROW(مسودة!$C$96:$C$125)),ROW()-ROW(AA106)+1)),مسودة!AA97:'مسودة'!AA$125)),0))</f>
        <v>34</v>
      </c>
      <c r="AB106" s="40">
        <f t="array" ref="AB106">IF($C$105="","",IFERROR(MAX(IF((ROW(مسودة!$C$96:$C$125)=SMALL(IF((ROW(مسودة!$C$96:$C$125)*(مسودة!$C$96:$C$125=$C$105)),ROW(مسودة!$C$96:$C$125)),ROW()-ROW(AB106)+1)),مسودة!AB97:'مسودة'!AB$125)),0))</f>
        <v>14</v>
      </c>
      <c r="AC106" s="40">
        <f t="array" ref="AC106">IF($C$105="","",IFERROR(MAX(IF((ROW(مسودة!$C$96:$C$125)=SMALL(IF((ROW(مسودة!$C$96:$C$125)*(مسودة!$C$96:$C$125=$C$105)),ROW(مسودة!$C$96:$C$125)),ROW()-ROW(AC106)+1)),مسودة!AC97:'مسودة'!AC$125)),0))</f>
        <v>6</v>
      </c>
      <c r="AD106" s="40">
        <f t="array" ref="AD106">IF($C$105="","",IFERROR(MAX(IF((ROW(مسودة!$C$96:$C$125)=SMALL(IF((ROW(مسودة!$C$96:$C$125)*(مسودة!$C$96:$C$125=$C$105)),ROW(مسودة!$C$96:$C$125)),ROW()-ROW(AD106)+1)),مسودة!AD97:'مسودة'!AD$125)),0))</f>
        <v>20</v>
      </c>
      <c r="AE106" s="40">
        <f t="array" ref="AE106">IF($C$105="","",IFERROR(MAX(IF((ROW(مسودة!$C$96:$C$125)=SMALL(IF((ROW(مسودة!$C$96:$C$125)*(مسودة!$C$96:$C$125=$C$105)),ROW(مسودة!$C$96:$C$125)),ROW()-ROW(AE106)+1)),مسودة!AE97:'مسودة'!AE$125)),0))</f>
        <v>11</v>
      </c>
      <c r="AF106" s="40">
        <f t="array" ref="AF106">IF($C$105="","",IFERROR(MAX(IF((ROW(مسودة!$C$96:$C$125)=SMALL(IF((ROW(مسودة!$C$96:$C$125)*(مسودة!$C$96:$C$125=$C$105)),ROW(مسودة!$C$96:$C$125)),ROW()-ROW(AF106)+1)),مسودة!AF97:'مسودة'!AF$125)),0))</f>
        <v>18</v>
      </c>
      <c r="AG106" s="40">
        <f t="array" ref="AG106">IF($C$105="","",IFERROR(MAX(IF((ROW(مسودة!$C$96:$C$125)=SMALL(IF((ROW(مسودة!$C$96:$C$125)*(مسودة!$C$96:$C$125=$C$105)),ROW(مسودة!$C$96:$C$125)),ROW()-ROW(AG106)+1)),مسودة!AG97:'مسودة'!AG$125)),0))</f>
        <v>29</v>
      </c>
      <c r="AH106" s="40">
        <f t="array" ref="AH106">IF($C$105="","",IFERROR(MAX(IF((ROW(مسودة!$C$96:$C$125)=SMALL(IF((ROW(مسودة!$C$96:$C$125)*(مسودة!$C$96:$C$125=$C$105)),ROW(مسودة!$C$96:$C$125)),ROW()-ROW(AH106)+1)),مسودة!AH97:'مسودة'!AH$125)),0))</f>
        <v>7</v>
      </c>
      <c r="AI106" s="40">
        <f t="array" ref="AI106">IF($C$105="","",IFERROR(MAX(IF((ROW(مسودة!$C$96:$C$125)=SMALL(IF((ROW(مسودة!$C$96:$C$125)*(مسودة!$C$96:$C$125=$C$105)),ROW(مسودة!$C$96:$C$125)),ROW()-ROW(AI106)+1)),مسودة!AI97:'مسودة'!AI$125)),0))</f>
        <v>12</v>
      </c>
      <c r="AJ106" s="40">
        <f t="array" ref="AJ106">IF($C$105="","",IFERROR(MAX(IF((ROW(مسودة!$C$96:$C$125)=SMALL(IF((ROW(مسودة!$C$96:$C$125)*(مسودة!$C$96:$C$125=$C$105)),ROW(مسودة!$C$96:$C$125)),ROW()-ROW(AJ106)+1)),مسودة!AJ97:'مسودة'!AJ$125)),0))</f>
        <v>19</v>
      </c>
      <c r="AK106" s="40">
        <f t="array" ref="AK106">IF($C$105="","",IFERROR(MAX(IF((ROW(مسودة!$C$96:$C$125)=SMALL(IF((ROW(مسودة!$C$96:$C$125)*(مسودة!$C$96:$C$125=$C$105)),ROW(مسودة!$C$96:$C$125)),ROW()-ROW(AK106)+1)),مسودة!AK97:'مسودة'!AK$125)),0))</f>
        <v>4</v>
      </c>
      <c r="AL106" s="40">
        <f t="array" ref="AL106">IF($C$105="","",IFERROR(MAX(IF((ROW(مسودة!$C$96:$C$125)=SMALL(IF((ROW(مسودة!$C$96:$C$125)*(مسودة!$C$96:$C$125=$C$105)),ROW(مسودة!$C$96:$C$125)),ROW()-ROW(AL106)+1)),مسودة!AL97:'مسودة'!AL$125)),0))</f>
        <v>7</v>
      </c>
      <c r="AM106" s="40">
        <f t="array" ref="AM106">IF($C$105="","",IFERROR(MAX(IF((ROW(مسودة!$C$96:$C$125)=SMALL(IF((ROW(مسودة!$C$96:$C$125)*(مسودة!$C$96:$C$125=$C$105)),ROW(مسودة!$C$96:$C$125)),ROW()-ROW(AM106)+1)),مسودة!AM97:'مسودة'!AM$125)),0))</f>
        <v>11</v>
      </c>
      <c r="AN106" s="56"/>
      <c r="AO106" s="56"/>
      <c r="AP106" s="56"/>
      <c r="AQ106" s="108"/>
      <c r="AR106" s="109"/>
      <c r="AS106" s="108"/>
      <c r="AT106" s="109"/>
      <c r="AU106" s="104"/>
    </row>
    <row r="107" spans="2:47" ht="36" customHeight="1" thickBot="1">
      <c r="B107" s="48"/>
      <c r="C107" s="93"/>
      <c r="D107" s="51"/>
      <c r="E107" s="51"/>
      <c r="F107" s="14" t="s">
        <v>32</v>
      </c>
      <c r="G107" s="40">
        <f t="array" ref="G107">IF($C$105="","",IFERROR(MAX(IF((ROW(مسودة!$C$96:$C$125)=SMALL(IF((ROW(مسودة!$C$96:$C$125)*(مسودة!$C$96:$C$125=$C$105)),ROW(مسودة!$C$96:$C$125)),ROW()-ROW(G107)+1)),مسودة!G98:'مسودة'!G$125)),0))</f>
        <v>44</v>
      </c>
      <c r="H107" s="40">
        <f t="array" ref="H107">IF($C$105="","",IFERROR(MAX(IF((ROW(مسودة!$C$96:$C$125)=SMALL(IF((ROW(مسودة!$C$96:$C$125)*(مسودة!$C$96:$C$125=$C$105)),ROW(مسودة!$C$96:$C$125)),ROW()-ROW(H107)+1)),مسودة!H98:'مسودة'!H$125)),0))</f>
        <v>113</v>
      </c>
      <c r="I107" s="40">
        <f t="array" ref="I107">IF($C$105="","",IFERROR(MAX(IF((ROW(مسودة!$C$96:$C$125)=SMALL(IF((ROW(مسودة!$C$96:$C$125)*(مسودة!$C$96:$C$125=$C$105)),ROW(مسودة!$C$96:$C$125)),ROW()-ROW(I107)+1)),مسودة!I98:'مسودة'!I$125)),0))</f>
        <v>157</v>
      </c>
      <c r="J107" s="40">
        <f t="array" ref="J107">IF($C$105="","",IFERROR(MAX(IF((ROW(مسودة!$C$96:$C$125)=SMALL(IF((ROW(مسودة!$C$96:$C$125)*(مسودة!$C$96:$C$125=$C$105)),ROW(مسودة!$C$96:$C$125)),ROW()-ROW(J107)+1)),مسودة!J98:'مسودة'!J$125)),0))</f>
        <v>42</v>
      </c>
      <c r="K107" s="40">
        <f t="array" ref="K107">IF($C$105="","",IFERROR(MAX(IF((ROW(مسودة!$C$96:$C$125)=SMALL(IF((ROW(مسودة!$C$96:$C$125)*(مسودة!$C$96:$C$125=$C$105)),ROW(مسودة!$C$96:$C$125)),ROW()-ROW(K107)+1)),مسودة!K98:'مسودة'!K$125)),0))</f>
        <v>82</v>
      </c>
      <c r="L107" s="40">
        <f t="array" ref="L107">IF($C$105="","",IFERROR(MAX(IF((ROW(مسودة!$C$96:$C$125)=SMALL(IF((ROW(مسودة!$C$96:$C$125)*(مسودة!$C$96:$C$125=$C$105)),ROW(مسودة!$C$96:$C$125)),ROW()-ROW(L107)+1)),مسودة!L98:'مسودة'!L$125)),0))</f>
        <v>124</v>
      </c>
      <c r="M107" s="40">
        <f t="array" ref="M107">IF($C$105="","",IFERROR(MAX(IF((ROW(مسودة!$C$96:$C$125)=SMALL(IF((ROW(مسودة!$C$96:$C$125)*(مسودة!$C$96:$C$125=$C$105)),ROW(مسودة!$C$96:$C$125)),ROW()-ROW(M107)+1)),مسودة!M98:'مسودة'!M$125)),0))</f>
        <v>35</v>
      </c>
      <c r="N107" s="40">
        <f t="array" ref="N107">IF($C$105="","",IFERROR(MAX(IF((ROW(مسودة!$C$96:$C$125)=SMALL(IF((ROW(مسودة!$C$96:$C$125)*(مسودة!$C$96:$C$125=$C$105)),ROW(مسودة!$C$96:$C$125)),ROW()-ROW(N107)+1)),مسودة!N98:'مسودة'!N$125)),0))</f>
        <v>81</v>
      </c>
      <c r="O107" s="40">
        <f t="array" ref="O107">IF($C$105="","",IFERROR(MAX(IF((ROW(مسودة!$C$96:$C$125)=SMALL(IF((ROW(مسودة!$C$96:$C$125)*(مسودة!$C$96:$C$125=$C$105)),ROW(مسودة!$C$96:$C$125)),ROW()-ROW(O107)+1)),مسودة!O98:'مسودة'!O$125)),0))</f>
        <v>116</v>
      </c>
      <c r="P107" s="40">
        <f t="array" ref="P107">IF($C$105="","",IFERROR(MAX(IF((ROW(مسودة!$C$96:$C$125)=SMALL(IF((ROW(مسودة!$C$96:$C$125)*(مسودة!$C$96:$C$125=$C$105)),ROW(مسودة!$C$96:$C$125)),ROW()-ROW(P107)+1)),مسودة!P98:'مسودة'!P$125)),0))</f>
        <v>28</v>
      </c>
      <c r="Q107" s="40">
        <f t="array" ref="Q107">IF($C$105="","",IFERROR(MAX(IF((ROW(مسودة!$C$96:$C$125)=SMALL(IF((ROW(مسودة!$C$96:$C$125)*(مسودة!$C$96:$C$125=$C$105)),ROW(مسودة!$C$96:$C$125)),ROW()-ROW(Q107)+1)),مسودة!Q98:'مسودة'!Q$125)),0))</f>
        <v>40</v>
      </c>
      <c r="R107" s="40">
        <f t="array" ref="R107">IF($C$105="","",IFERROR(MAX(IF((ROW(مسودة!$C$96:$C$125)=SMALL(IF((ROW(مسودة!$C$96:$C$125)*(مسودة!$C$96:$C$125=$C$105)),ROW(مسودة!$C$96:$C$125)),ROW()-ROW(R107)+1)),مسودة!R98:'مسودة'!R$125)),0))</f>
        <v>68</v>
      </c>
      <c r="S107" s="40">
        <f t="array" ref="S107">IF($C$105="","",IFERROR(MAX(IF((ROW(مسودة!$C$96:$C$125)=SMALL(IF((ROW(مسودة!$C$96:$C$125)*(مسودة!$C$96:$C$125=$C$105)),ROW(مسودة!$C$96:$C$125)),ROW()-ROW(S107)+1)),مسودة!S98:'مسودة'!S$125)),0))</f>
        <v>37</v>
      </c>
      <c r="T107" s="40">
        <f t="array" ref="T107">IF($C$105="","",IFERROR(MAX(IF((ROW(مسودة!$C$96:$C$125)=SMALL(IF((ROW(مسودة!$C$96:$C$125)*(مسودة!$C$96:$C$125=$C$105)),ROW(مسودة!$C$96:$C$125)),ROW()-ROW(T107)+1)),مسودة!T98:'مسودة'!T$125)),0))</f>
        <v>39</v>
      </c>
      <c r="U107" s="40">
        <f t="array" ref="U107">IF($C$105="","",IFERROR(MAX(IF((ROW(مسودة!$C$96:$C$125)=SMALL(IF((ROW(مسودة!$C$96:$C$125)*(مسودة!$C$96:$C$125=$C$105)),ROW(مسودة!$C$96:$C$125)),ROW()-ROW(U107)+1)),مسودة!U98:'مسودة'!U$125)),0))</f>
        <v>76</v>
      </c>
      <c r="V107" s="40">
        <f t="array" ref="V107">IF($C$105="","",IFERROR(MAX(IF((ROW(مسودة!$C$96:$C$125)=SMALL(IF((ROW(مسودة!$C$96:$C$125)*(مسودة!$C$96:$C$125=$C$105)),ROW(مسودة!$C$96:$C$125)),ROW()-ROW(V107)+1)),مسودة!V98:'مسودة'!V$125)),0))</f>
        <v>34</v>
      </c>
      <c r="W107" s="40">
        <f t="array" ref="W107">IF($C$105="","",IFERROR(MAX(IF((ROW(مسودة!$C$96:$C$125)=SMALL(IF((ROW(مسودة!$C$96:$C$125)*(مسودة!$C$96:$C$125=$C$105)),ROW(مسودة!$C$96:$C$125)),ROW()-ROW(W107)+1)),مسودة!W98:'مسودة'!W$125)),0))</f>
        <v>37</v>
      </c>
      <c r="X107" s="40">
        <f t="array" ref="X107">IF($C$105="","",IFERROR(MAX(IF((ROW(مسودة!$C$96:$C$125)=SMALL(IF((ROW(مسودة!$C$96:$C$125)*(مسودة!$C$96:$C$125=$C$105)),ROW(مسودة!$C$96:$C$125)),ROW()-ROW(X107)+1)),مسودة!X98:'مسودة'!X$125)),0))</f>
        <v>71</v>
      </c>
      <c r="Y107" s="40">
        <f t="array" ref="Y107">IF($C$105="","",IFERROR(MAX(IF((ROW(مسودة!$C$96:$C$125)=SMALL(IF((ROW(مسودة!$C$96:$C$125)*(مسودة!$C$96:$C$125=$C$105)),ROW(مسودة!$C$96:$C$125)),ROW()-ROW(Y107)+1)),مسودة!Y98:'مسودة'!Y$125)),0))</f>
        <v>17</v>
      </c>
      <c r="Z107" s="40">
        <f t="array" ref="Z107">IF($C$105="","",IFERROR(MAX(IF((ROW(مسودة!$C$96:$C$125)=SMALL(IF((ROW(مسودة!$C$96:$C$125)*(مسودة!$C$96:$C$125=$C$105)),ROW(مسودة!$C$96:$C$125)),ROW()-ROW(Z107)+1)),مسودة!Z98:'مسودة'!Z$125)),0))</f>
        <v>47</v>
      </c>
      <c r="AA107" s="40">
        <f t="array" ref="AA107">IF($C$105="","",IFERROR(MAX(IF((ROW(مسودة!$C$96:$C$125)=SMALL(IF((ROW(مسودة!$C$96:$C$125)*(مسودة!$C$96:$C$125=$C$105)),ROW(مسودة!$C$96:$C$125)),ROW()-ROW(AA107)+1)),مسودة!AA98:'مسودة'!AA$125)),0))</f>
        <v>64</v>
      </c>
      <c r="AB107" s="40">
        <f t="array" ref="AB107">IF($C$105="","",IFERROR(MAX(IF((ROW(مسودة!$C$96:$C$125)=SMALL(IF((ROW(مسودة!$C$96:$C$125)*(مسودة!$C$96:$C$125=$C$105)),ROW(مسودة!$C$96:$C$125)),ROW()-ROW(AB107)+1)),مسودة!AB98:'مسودة'!AB$125)),0))</f>
        <v>28</v>
      </c>
      <c r="AC107" s="40">
        <f t="array" ref="AC107">IF($C$105="","",IFERROR(MAX(IF((ROW(مسودة!$C$96:$C$125)=SMALL(IF((ROW(مسودة!$C$96:$C$125)*(مسودة!$C$96:$C$125=$C$105)),ROW(مسودة!$C$96:$C$125)),ROW()-ROW(AC107)+1)),مسودة!AC98:'مسودة'!AC$125)),0))</f>
        <v>27</v>
      </c>
      <c r="AD107" s="40">
        <f t="array" ref="AD107">IF($C$105="","",IFERROR(MAX(IF((ROW(مسودة!$C$96:$C$125)=SMALL(IF((ROW(مسودة!$C$96:$C$125)*(مسودة!$C$96:$C$125=$C$105)),ROW(مسودة!$C$96:$C$125)),ROW()-ROW(AD107)+1)),مسودة!AD98:'مسودة'!AD$125)),0))</f>
        <v>55</v>
      </c>
      <c r="AE107" s="40">
        <f t="array" ref="AE107">IF($C$105="","",IFERROR(MAX(IF((ROW(مسودة!$C$96:$C$125)=SMALL(IF((ROW(مسودة!$C$96:$C$125)*(مسودة!$C$96:$C$125=$C$105)),ROW(مسودة!$C$96:$C$125)),ROW()-ROW(AE107)+1)),مسودة!AE98:'مسودة'!AE$125)),0))</f>
        <v>20</v>
      </c>
      <c r="AF107" s="40">
        <f t="array" ref="AF107">IF($C$105="","",IFERROR(MAX(IF((ROW(مسودة!$C$96:$C$125)=SMALL(IF((ROW(مسودة!$C$96:$C$125)*(مسودة!$C$96:$C$125=$C$105)),ROW(مسودة!$C$96:$C$125)),ROW()-ROW(AF107)+1)),مسودة!AF98:'مسودة'!AF$125)),0))</f>
        <v>41</v>
      </c>
      <c r="AG107" s="40">
        <f t="array" ref="AG107">IF($C$105="","",IFERROR(MAX(IF((ROW(مسودة!$C$96:$C$125)=SMALL(IF((ROW(مسودة!$C$96:$C$125)*(مسودة!$C$96:$C$125=$C$105)),ROW(مسودة!$C$96:$C$125)),ROW()-ROW(AG107)+1)),مسودة!AG98:'مسودة'!AG$125)),0))</f>
        <v>61</v>
      </c>
      <c r="AH107" s="40">
        <f t="array" ref="AH107">IF($C$105="","",IFERROR(MAX(IF((ROW(مسودة!$C$96:$C$125)=SMALL(IF((ROW(مسودة!$C$96:$C$125)*(مسودة!$C$96:$C$125=$C$105)),ROW(مسودة!$C$96:$C$125)),ROW()-ROW(AH107)+1)),مسودة!AH98:'مسودة'!AH$125)),0))</f>
        <v>14</v>
      </c>
      <c r="AI107" s="40">
        <f t="array" ref="AI107">IF($C$105="","",IFERROR(MAX(IF((ROW(مسودة!$C$96:$C$125)=SMALL(IF((ROW(مسودة!$C$96:$C$125)*(مسودة!$C$96:$C$125=$C$105)),ROW(مسودة!$C$96:$C$125)),ROW()-ROW(AI107)+1)),مسودة!AI98:'مسودة'!AI$125)),0))</f>
        <v>26</v>
      </c>
      <c r="AJ107" s="40">
        <f t="array" ref="AJ107">IF($C$105="","",IFERROR(MAX(IF((ROW(مسودة!$C$96:$C$125)=SMALL(IF((ROW(مسودة!$C$96:$C$125)*(مسودة!$C$96:$C$125=$C$105)),ROW(مسودة!$C$96:$C$125)),ROW()-ROW(AJ107)+1)),مسودة!AJ98:'مسودة'!AJ$125)),0))</f>
        <v>40</v>
      </c>
      <c r="AK107" s="40">
        <f t="array" ref="AK107">IF($C$105="","",IFERROR(MAX(IF((ROW(مسودة!$C$96:$C$125)=SMALL(IF((ROW(مسودة!$C$96:$C$125)*(مسودة!$C$96:$C$125=$C$105)),ROW(مسودة!$C$96:$C$125)),ROW()-ROW(AK107)+1)),مسودة!AK98:'مسودة'!AK$125)),0))</f>
        <v>9</v>
      </c>
      <c r="AL107" s="40">
        <f t="array" ref="AL107">IF($C$105="","",IFERROR(MAX(IF((ROW(مسودة!$C$96:$C$125)=SMALL(IF((ROW(مسودة!$C$96:$C$125)*(مسودة!$C$96:$C$125=$C$105)),ROW(مسودة!$C$96:$C$125)),ROW()-ROW(AL107)+1)),مسودة!AL98:'مسودة'!AL$125)),0))</f>
        <v>13</v>
      </c>
      <c r="AM107" s="40">
        <f t="array" ref="AM107">IF($C$105="","",IFERROR(MAX(IF((ROW(مسودة!$C$96:$C$125)=SMALL(IF((ROW(مسودة!$C$96:$C$125)*(مسودة!$C$96:$C$125=$C$105)),ROW(مسودة!$C$96:$C$125)),ROW()-ROW(AM107)+1)),مسودة!AM98:'مسودة'!AM$125)),0))</f>
        <v>22</v>
      </c>
      <c r="AN107" s="39">
        <f t="array" ref="AN107">IF($C$105="","",IFERROR(MAX(IF((ROW(مسودة!$C$96:$C$125)=SMALL(IF((ROW(مسودة!$C$96:$C$125)*(مسودة!$C$96:$C$125=$C$105)),ROW(مسودة!$C$96:$C$125)),ROW()-ROW(AN107)+1)),مسودة!AN98:AN$125)),0))</f>
        <v>854</v>
      </c>
      <c r="AO107" s="39">
        <f t="array" ref="AO107">IF($C$105="","",IFERROR(MAX(IF((ROW(مسودة!$C$96:$C$125)=SMALL(IF((ROW(مسودة!$C$96:$C$125)*(مسودة!$C$96:$C$125=$C$105)),ROW(مسودة!$C$96:$C$125)),ROW()-ROW(AO107)+1)),مسودة!AO98:AO$125)),0))</f>
        <v>64.696969696969703</v>
      </c>
      <c r="AP107" s="39" t="str">
        <f>IF(AO107&lt;50,"   ",IF(AO107&lt;65,"مقبول",IF(AO107&lt;75,"جيد",IF(AO107&lt;85,"جيدجداً",IF(AO107&lt;=100,"ممتاز","")))))</f>
        <v>مقبول</v>
      </c>
      <c r="AQ107" s="110"/>
      <c r="AR107" s="111"/>
      <c r="AS107" s="110"/>
      <c r="AT107" s="111"/>
      <c r="AU107" s="105"/>
    </row>
    <row r="108" spans="2:47" ht="28.5" customHeight="1" thickBot="1">
      <c r="B108" s="48">
        <f t="shared" ref="B108" si="9">B105+1</f>
        <v>24</v>
      </c>
      <c r="C108" s="98">
        <f t="array" ref="C108">IF(ISERROR(INDEX(مسودة!$C$96:$AV$125,SMALL(IF((مسودة!$AV$96:$AV$125="ناجح"),ROW(مسودة!$C$96:$AV$125)-MIN(ROW(مسودة!$C$96:$AV$125))+1,""),ROW(A4)),COLUMN(A4))),"",INDEX(مسودة!$C$96:$AV$125,SMALL(IF((مسودة!$AV$96:$AV$125="ناجح"),ROW(مسودة!$C$96:$AV$125)-MIN(ROW(مسودة!$C$96:$AV$125))+1,""),ROW(A4)),COLUMN(A4)))</f>
        <v>638</v>
      </c>
      <c r="D108" s="95" t="str">
        <f>IF(C108&lt;&gt;"",VLOOKUP(C108,مسودة!$C$96:$D$125,2,0),"")</f>
        <v xml:space="preserve">خيري خالد </v>
      </c>
      <c r="E108" s="95">
        <f>IF(C108&lt;&gt;"",VLOOKUP(C108,مسودة!$C$96:$E$125,3,0),"")</f>
        <v>240</v>
      </c>
      <c r="F108" s="11" t="s">
        <v>30</v>
      </c>
      <c r="G108" s="40">
        <f t="array" ref="G108">IF($C$108="","",IFERROR(MAX(IF((ROW(مسودة!$C$96:$C$125)=SMALL(IF((ROW(مسودة!$C$96:$C$125)*(مسودة!$C$96:$C$125=$C$108)),ROW(مسودة!$C$96:$C$125)),ROW()-ROW(G108)+1)),مسودة!G96:'مسودة'!G$125)),0))</f>
        <v>30</v>
      </c>
      <c r="H108" s="40">
        <f t="array" ref="H108">IF($C$108="","",IFERROR(MAX(IF((ROW(مسودة!$C$96:$C$125)=SMALL(IF((ROW(مسودة!$C$96:$C$125)*(مسودة!$C$96:$C$125=$C$108)),ROW(مسودة!$C$96:$C$125)),ROW()-ROW(H108)+1)),مسودة!H96:'مسودة'!H$125)),0))</f>
        <v>70</v>
      </c>
      <c r="I108" s="40">
        <f t="array" ref="I108">IF($C$108="","",IFERROR(MAX(IF((ROW(مسودة!$C$96:$C$125)=SMALL(IF((ROW(مسودة!$C$96:$C$125)*(مسودة!$C$96:$C$125=$C$108)),ROW(مسودة!$C$96:$C$125)),ROW()-ROW(I108)+1)),مسودة!I96:'مسودة'!I$125)),0))</f>
        <v>100</v>
      </c>
      <c r="J108" s="40">
        <f t="array" ref="J108">IF($C$108="","",IFERROR(MAX(IF((ROW(مسودة!$C$96:$C$125)=SMALL(IF((ROW(مسودة!$C$96:$C$125)*(مسودة!$C$96:$C$125=$C$108)),ROW(مسودة!$C$96:$C$125)),ROW()-ROW(J108)+1)),مسودة!J96:'مسودة'!J$125)),0))</f>
        <v>30</v>
      </c>
      <c r="K108" s="40">
        <f t="array" ref="K108">IF($C$108="","",IFERROR(MAX(IF((ROW(مسودة!$C$96:$C$125)=SMALL(IF((ROW(مسودة!$C$96:$C$125)*(مسودة!$C$96:$C$125=$C$108)),ROW(مسودة!$C$96:$C$125)),ROW()-ROW(K108)+1)),مسودة!K96:'مسودة'!K$125)),0))</f>
        <v>39</v>
      </c>
      <c r="L108" s="40">
        <f t="array" ref="L108">IF($C$108="","",IFERROR(MAX(IF((ROW(مسودة!$C$96:$C$125)=SMALL(IF((ROW(مسودة!$C$96:$C$125)*(مسودة!$C$96:$C$125=$C$108)),ROW(مسودة!$C$96:$C$125)),ROW()-ROW(L108)+1)),مسودة!L96:'مسودة'!L$125)),0))</f>
        <v>69</v>
      </c>
      <c r="M108" s="40">
        <f t="array" ref="M108">IF($C$108="","",IFERROR(MAX(IF((ROW(مسودة!$C$96:$C$125)=SMALL(IF((ROW(مسودة!$C$96:$C$125)*(مسودة!$C$96:$C$125=$C$108)),ROW(مسودة!$C$96:$C$125)),ROW()-ROW(M108)+1)),مسودة!M96:'مسودة'!M$125)),0))</f>
        <v>27</v>
      </c>
      <c r="N108" s="40">
        <f t="array" ref="N108">IF($C$108="","",IFERROR(MAX(IF((ROW(مسودة!$C$96:$C$125)=SMALL(IF((ROW(مسودة!$C$96:$C$125)*(مسودة!$C$96:$C$125=$C$108)),ROW(مسودة!$C$96:$C$125)),ROW()-ROW(N108)+1)),مسودة!N96:'مسودة'!N$125)),0))</f>
        <v>48</v>
      </c>
      <c r="O108" s="40">
        <f t="array" ref="O108">IF($C$108="","",IFERROR(MAX(IF((ROW(مسودة!$C$96:$C$125)=SMALL(IF((ROW(مسودة!$C$96:$C$125)*(مسودة!$C$96:$C$125=$C$108)),ROW(مسودة!$C$96:$C$125)),ROW()-ROW(O108)+1)),مسودة!O96:'مسودة'!O$125)),0))</f>
        <v>75</v>
      </c>
      <c r="P108" s="40">
        <f t="array" ref="P108">IF($C$108="","",IFERROR(MAX(IF((ROW(مسودة!$C$96:$C$125)=SMALL(IF((ROW(مسودة!$C$96:$C$125)*(مسودة!$C$96:$C$125=$C$108)),ROW(مسودة!$C$96:$C$125)),ROW()-ROW(P108)+1)),مسودة!P96:'مسودة'!P$125)),0))</f>
        <v>24</v>
      </c>
      <c r="Q108" s="40">
        <f t="array" ref="Q108">IF($C$108="","",IFERROR(MAX(IF((ROW(مسودة!$C$96:$C$125)=SMALL(IF((ROW(مسودة!$C$96:$C$125)*(مسودة!$C$96:$C$125=$C$108)),ROW(مسودة!$C$96:$C$125)),ROW()-ROW(Q108)+1)),مسودة!Q96:'مسودة'!Q$125)),0))</f>
        <v>36</v>
      </c>
      <c r="R108" s="40">
        <f t="array" ref="R108">IF($C$108="","",IFERROR(MAX(IF((ROW(مسودة!$C$96:$C$125)=SMALL(IF((ROW(مسودة!$C$96:$C$125)*(مسودة!$C$96:$C$125=$C$108)),ROW(مسودة!$C$96:$C$125)),ROW()-ROW(R108)+1)),مسودة!R96:'مسودة'!R$125)),0))</f>
        <v>60</v>
      </c>
      <c r="S108" s="40">
        <f t="array" ref="S108">IF($C$108="","",IFERROR(MAX(IF((ROW(مسودة!$C$96:$C$125)=SMALL(IF((ROW(مسودة!$C$96:$C$125)*(مسودة!$C$96:$C$125=$C$108)),ROW(مسودة!$C$96:$C$125)),ROW()-ROW(S108)+1)),مسودة!S96:'مسودة'!S$125)),0))</f>
        <v>24</v>
      </c>
      <c r="T108" s="40">
        <f t="array" ref="T108">IF($C$108="","",IFERROR(MAX(IF((ROW(مسودة!$C$96:$C$125)=SMALL(IF((ROW(مسودة!$C$96:$C$125)*(مسودة!$C$96:$C$125=$C$108)),ROW(مسودة!$C$96:$C$125)),ROW()-ROW(T108)+1)),مسودة!T96:'مسودة'!T$125)),0))</f>
        <v>25</v>
      </c>
      <c r="U108" s="40">
        <f t="array" ref="U108">IF($C$108="","",IFERROR(MAX(IF((ROW(مسودة!$C$96:$C$125)=SMALL(IF((ROW(مسودة!$C$96:$C$125)*(مسودة!$C$96:$C$125=$C$108)),ROW(مسودة!$C$96:$C$125)),ROW()-ROW(U108)+1)),مسودة!U96:'مسودة'!U$125)),0))</f>
        <v>49</v>
      </c>
      <c r="V108" s="40">
        <f t="array" ref="V108">IF($C$108="","",IFERROR(MAX(IF((ROW(مسودة!$C$96:$C$125)=SMALL(IF((ROW(مسودة!$C$96:$C$125)*(مسودة!$C$96:$C$125=$C$108)),ROW(مسودة!$C$96:$C$125)),ROW()-ROW(V108)+1)),مسودة!V96:'مسودة'!V$125)),0))</f>
        <v>21</v>
      </c>
      <c r="W108" s="40">
        <f t="array" ref="W108">IF($C$108="","",IFERROR(MAX(IF((ROW(مسودة!$C$96:$C$125)=SMALL(IF((ROW(مسودة!$C$96:$C$125)*(مسودة!$C$96:$C$125=$C$108)),ROW(مسودة!$C$96:$C$125)),ROW()-ROW(W108)+1)),مسودة!W96:'مسودة'!W$125)),0))</f>
        <v>35</v>
      </c>
      <c r="X108" s="40">
        <f t="array" ref="X108">IF($C$108="","",IFERROR(MAX(IF((ROW(مسودة!$C$96:$C$125)=SMALL(IF((ROW(مسودة!$C$96:$C$125)*(مسودة!$C$96:$C$125=$C$108)),ROW(مسودة!$C$96:$C$125)),ROW()-ROW(X108)+1)),مسودة!X96:'مسودة'!X$125)),0))</f>
        <v>56</v>
      </c>
      <c r="Y108" s="40">
        <f t="array" ref="Y108">IF($C$108="","",IFERROR(MAX(IF((ROW(مسودة!$C$96:$C$125)=SMALL(IF((ROW(مسودة!$C$96:$C$125)*(مسودة!$C$96:$C$125=$C$108)),ROW(مسودة!$C$96:$C$125)),ROW()-ROW(Y108)+1)),مسودة!Y96:'مسودة'!Y$125)),0))</f>
        <v>10</v>
      </c>
      <c r="Z108" s="40">
        <f t="array" ref="Z108">IF($C$108="","",IFERROR(MAX(IF((ROW(مسودة!$C$96:$C$125)=SMALL(IF((ROW(مسودة!$C$96:$C$125)*(مسودة!$C$96:$C$125=$C$108)),ROW(مسودة!$C$96:$C$125)),ROW()-ROW(Z108)+1)),مسودة!Z96:'مسودة'!Z$125)),0))</f>
        <v>28</v>
      </c>
      <c r="AA108" s="40">
        <f t="array" ref="AA108">IF($C$108="","",IFERROR(MAX(IF((ROW(مسودة!$C$96:$C$125)=SMALL(IF((ROW(مسودة!$C$96:$C$125)*(مسودة!$C$96:$C$125=$C$108)),ROW(مسودة!$C$96:$C$125)),ROW()-ROW(AA108)+1)),مسودة!AA96:'مسودة'!AA$125)),0))</f>
        <v>38</v>
      </c>
      <c r="AB108" s="40">
        <f t="array" ref="AB108">IF($C$108="","",IFERROR(MAX(IF((ROW(مسودة!$C$96:$C$125)=SMALL(IF((ROW(مسودة!$C$96:$C$125)*(مسودة!$C$96:$C$125=$C$108)),ROW(مسودة!$C$96:$C$125)),ROW()-ROW(AB108)+1)),مسودة!AB96:'مسودة'!AB$125)),0))</f>
        <v>16</v>
      </c>
      <c r="AC108" s="40">
        <f t="array" ref="AC108">IF($C$108="","",IFERROR(MAX(IF((ROW(مسودة!$C$96:$C$125)=SMALL(IF((ROW(مسودة!$C$96:$C$125)*(مسودة!$C$96:$C$125=$C$108)),ROW(مسودة!$C$96:$C$125)),ROW()-ROW(AC108)+1)),مسودة!AC96:'مسودة'!AC$125)),0))</f>
        <v>22</v>
      </c>
      <c r="AD108" s="40">
        <f t="array" ref="AD108">IF($C$108="","",IFERROR(MAX(IF((ROW(مسودة!$C$96:$C$125)=SMALL(IF((ROW(مسودة!$C$96:$C$125)*(مسودة!$C$96:$C$125=$C$108)),ROW(مسودة!$C$96:$C$125)),ROW()-ROW(AD108)+1)),مسودة!AD96:'مسودة'!AD$125)),0))</f>
        <v>38</v>
      </c>
      <c r="AE108" s="40">
        <f t="array" ref="AE108">IF($C$108="","",IFERROR(MAX(IF((ROW(مسودة!$C$96:$C$125)=SMALL(IF((ROW(مسودة!$C$96:$C$125)*(مسودة!$C$96:$C$125=$C$108)),ROW(مسودة!$C$96:$C$125)),ROW()-ROW(AE108)+1)),مسودة!AE96:'مسودة'!AE$125)),0))</f>
        <v>12</v>
      </c>
      <c r="AF108" s="40">
        <f t="array" ref="AF108">IF($C$108="","",IFERROR(MAX(IF((ROW(مسودة!$C$96:$C$125)=SMALL(IF((ROW(مسودة!$C$96:$C$125)*(مسودة!$C$96:$C$125=$C$108)),ROW(مسودة!$C$96:$C$125)),ROW()-ROW(AF108)+1)),مسودة!AF96:'مسودة'!AF$125)),0))</f>
        <v>25</v>
      </c>
      <c r="AG108" s="40">
        <f t="array" ref="AG108">IF($C$108="","",IFERROR(MAX(IF((ROW(مسودة!$C$96:$C$125)=SMALL(IF((ROW(مسودة!$C$96:$C$125)*(مسودة!$C$96:$C$125=$C$108)),ROW(مسودة!$C$96:$C$125)),ROW()-ROW(AG108)+1)),مسودة!AG96:'مسودة'!AG$125)),0))</f>
        <v>37</v>
      </c>
      <c r="AH108" s="40">
        <f t="array" ref="AH108">IF($C$108="","",IFERROR(MAX(IF((ROW(مسودة!$C$96:$C$125)=SMALL(IF((ROW(مسودة!$C$96:$C$125)*(مسودة!$C$96:$C$125=$C$108)),ROW(مسودة!$C$96:$C$125)),ROW()-ROW(AH108)+1)),مسودة!AH96:'مسودة'!AH$125)),0))</f>
        <v>12</v>
      </c>
      <c r="AI108" s="40">
        <f t="array" ref="AI108">IF($C$108="","",IFERROR(MAX(IF((ROW(مسودة!$C$96:$C$125)=SMALL(IF((ROW(مسودة!$C$96:$C$125)*(مسودة!$C$96:$C$125=$C$108)),ROW(مسودة!$C$96:$C$125)),ROW()-ROW(AI108)+1)),مسودة!AI96:'مسودة'!AI$125)),0))</f>
        <v>25</v>
      </c>
      <c r="AJ108" s="40">
        <f t="array" ref="AJ108">IF($C$108="","",IFERROR(MAX(IF((ROW(مسودة!$C$96:$C$125)=SMALL(IF((ROW(مسودة!$C$96:$C$125)*(مسودة!$C$96:$C$125=$C$108)),ROW(مسودة!$C$96:$C$125)),ROW()-ROW(AJ108)+1)),مسودة!AJ96:'مسودة'!AJ$125)),0))</f>
        <v>37</v>
      </c>
      <c r="AK108" s="40">
        <f t="array" ref="AK108">IF($C$108="","",IFERROR(MAX(IF((ROW(مسودة!$C$96:$C$125)=SMALL(IF((ROW(مسودة!$C$96:$C$125)*(مسودة!$C$96:$C$125=$C$108)),ROW(مسودة!$C$96:$C$125)),ROW()-ROW(AK108)+1)),مسودة!AK96:'مسودة'!AK$125)),0))</f>
        <v>6</v>
      </c>
      <c r="AL108" s="40">
        <f t="array" ref="AL108">IF($C$108="","",IFERROR(MAX(IF((ROW(مسودة!$C$96:$C$125)=SMALL(IF((ROW(مسودة!$C$96:$C$125)*(مسودة!$C$96:$C$125=$C$108)),ROW(مسودة!$C$96:$C$125)),ROW()-ROW(AL108)+1)),مسودة!AL96:'مسودة'!AL$125)),0))</f>
        <v>11</v>
      </c>
      <c r="AM108" s="40">
        <f t="array" ref="AM108">IF($C$108="","",IFERROR(MAX(IF((ROW(مسودة!$C$96:$C$125)=SMALL(IF((ROW(مسودة!$C$96:$C$125)*(مسودة!$C$96:$C$125=$C$108)),ROW(مسودة!$C$96:$C$125)),ROW()-ROW(AM108)+1)),مسودة!AM96:'مسودة'!AM$125)),0))</f>
        <v>17</v>
      </c>
      <c r="AN108" s="54"/>
      <c r="AO108" s="54"/>
      <c r="AP108" s="55"/>
      <c r="AQ108" s="49"/>
      <c r="AR108" s="49"/>
      <c r="AS108" s="49"/>
      <c r="AT108" s="49"/>
      <c r="AU108" s="103" t="str">
        <f>IFERROR(LOOKUP(2,1/((مسودة!$C$96:$C$125=C108)*(مسودة!$F$96:$F$125=F108)),مسودة!$AV$96:$AV$125),"")</f>
        <v>ناجح</v>
      </c>
    </row>
    <row r="109" spans="2:47" ht="28.5" customHeight="1" thickBot="1">
      <c r="B109" s="48"/>
      <c r="C109" s="99"/>
      <c r="D109" s="51"/>
      <c r="E109" s="51"/>
      <c r="F109" s="11" t="s">
        <v>31</v>
      </c>
      <c r="G109" s="40">
        <f t="array" ref="G109">IF($C$108="","",IFERROR(MAX(IF((ROW(مسودة!$C$96:$C$125)=SMALL(IF((ROW(مسودة!$C$96:$C$125)*(مسودة!$C$96:$C$125=$C$108)),ROW(مسودة!$C$96:$C$125)),ROW()-ROW(G109)+1)),مسودة!G97:'مسودة'!G$125)),0))</f>
        <v>30</v>
      </c>
      <c r="H109" s="40">
        <f t="array" ref="H109">IF($C$108="","",IFERROR(MAX(IF((ROW(مسودة!$C$96:$C$125)=SMALL(IF((ROW(مسودة!$C$96:$C$125)*(مسودة!$C$96:$C$125=$C$108)),ROW(مسودة!$C$96:$C$125)),ROW()-ROW(H109)+1)),مسودة!H97:'مسودة'!H$125)),0))</f>
        <v>65</v>
      </c>
      <c r="I109" s="40">
        <f t="array" ref="I109">IF($C$108="","",IFERROR(MAX(IF((ROW(مسودة!$C$96:$C$125)=SMALL(IF((ROW(مسودة!$C$96:$C$125)*(مسودة!$C$96:$C$125=$C$108)),ROW(مسودة!$C$96:$C$125)),ROW()-ROW(I109)+1)),مسودة!I97:'مسودة'!I$125)),0))</f>
        <v>95</v>
      </c>
      <c r="J109" s="40">
        <f t="array" ref="J109">IF($C$108="","",IFERROR(MAX(IF((ROW(مسودة!$C$96:$C$125)=SMALL(IF((ROW(مسودة!$C$96:$C$125)*(مسودة!$C$96:$C$125=$C$108)),ROW(مسودة!$C$96:$C$125)),ROW()-ROW(J109)+1)),مسودة!J97:'مسودة'!J$125)),0))</f>
        <v>26</v>
      </c>
      <c r="K109" s="40">
        <f t="array" ref="K109">IF($C$108="","",IFERROR(MAX(IF((ROW(مسودة!$C$96:$C$125)=SMALL(IF((ROW(مسودة!$C$96:$C$125)*(مسودة!$C$96:$C$125=$C$108)),ROW(مسودة!$C$96:$C$125)),ROW()-ROW(K109)+1)),مسودة!K97:'مسودة'!K$125)),0))</f>
        <v>35</v>
      </c>
      <c r="L109" s="40">
        <f t="array" ref="L109">IF($C$108="","",IFERROR(MAX(IF((ROW(مسودة!$C$96:$C$125)=SMALL(IF((ROW(مسودة!$C$96:$C$125)*(مسودة!$C$96:$C$125=$C$108)),ROW(مسودة!$C$96:$C$125)),ROW()-ROW(L109)+1)),مسودة!L97:'مسودة'!L$125)),0))</f>
        <v>61</v>
      </c>
      <c r="M109" s="40">
        <f t="array" ref="M109">IF($C$108="","",IFERROR(MAX(IF((ROW(مسودة!$C$96:$C$125)=SMALL(IF((ROW(مسودة!$C$96:$C$125)*(مسودة!$C$96:$C$125=$C$108)),ROW(مسودة!$C$96:$C$125)),ROW()-ROW(M109)+1)),مسودة!M97:'مسودة'!M$125)),0))</f>
        <v>27</v>
      </c>
      <c r="N109" s="40">
        <f t="array" ref="N109">IF($C$108="","",IFERROR(MAX(IF((ROW(مسودة!$C$96:$C$125)=SMALL(IF((ROW(مسودة!$C$96:$C$125)*(مسودة!$C$96:$C$125=$C$108)),ROW(مسودة!$C$96:$C$125)),ROW()-ROW(N109)+1)),مسودة!N97:'مسودة'!N$125)),0))</f>
        <v>35</v>
      </c>
      <c r="O109" s="40">
        <f t="array" ref="O109">IF($C$108="","",IFERROR(MAX(IF((ROW(مسودة!$C$96:$C$125)=SMALL(IF((ROW(مسودة!$C$96:$C$125)*(مسودة!$C$96:$C$125=$C$108)),ROW(مسودة!$C$96:$C$125)),ROW()-ROW(O109)+1)),مسودة!O97:'مسودة'!O$125)),0))</f>
        <v>62</v>
      </c>
      <c r="P109" s="40">
        <f t="array" ref="P109">IF($C$108="","",IFERROR(MAX(IF((ROW(مسودة!$C$96:$C$125)=SMALL(IF((ROW(مسودة!$C$96:$C$125)*(مسودة!$C$96:$C$125=$C$108)),ROW(مسودة!$C$96:$C$125)),ROW()-ROW(P109)+1)),مسودة!P97:'مسودة'!P$125)),0))</f>
        <v>16</v>
      </c>
      <c r="Q109" s="40">
        <f t="array" ref="Q109">IF($C$108="","",IFERROR(MAX(IF((ROW(مسودة!$C$96:$C$125)=SMALL(IF((ROW(مسودة!$C$96:$C$125)*(مسودة!$C$96:$C$125=$C$108)),ROW(مسودة!$C$96:$C$125)),ROW()-ROW(Q109)+1)),مسودة!Q97:'مسودة'!Q$125)),0))</f>
        <v>20</v>
      </c>
      <c r="R109" s="40">
        <f t="array" ref="R109">IF($C$108="","",IFERROR(MAX(IF((ROW(مسودة!$C$96:$C$125)=SMALL(IF((ROW(مسودة!$C$96:$C$125)*(مسودة!$C$96:$C$125=$C$108)),ROW(مسودة!$C$96:$C$125)),ROW()-ROW(R109)+1)),مسودة!R97:'مسودة'!R$125)),0))</f>
        <v>36</v>
      </c>
      <c r="S109" s="40">
        <f t="array" ref="S109">IF($C$108="","",IFERROR(MAX(IF((ROW(مسودة!$C$96:$C$125)=SMALL(IF((ROW(مسودة!$C$96:$C$125)*(مسودة!$C$96:$C$125=$C$108)),ROW(مسودة!$C$96:$C$125)),ROW()-ROW(S109)+1)),مسودة!S97:'مسودة'!S$125)),0))</f>
        <v>24</v>
      </c>
      <c r="T109" s="40">
        <f t="array" ref="T109">IF($C$108="","",IFERROR(MAX(IF((ROW(مسودة!$C$96:$C$125)=SMALL(IF((ROW(مسودة!$C$96:$C$125)*(مسودة!$C$96:$C$125=$C$108)),ROW(مسودة!$C$96:$C$125)),ROW()-ROW(T109)+1)),مسودة!T97:'مسودة'!T$125)),0))</f>
        <v>34</v>
      </c>
      <c r="U109" s="40">
        <f t="array" ref="U109">IF($C$108="","",IFERROR(MAX(IF((ROW(مسودة!$C$96:$C$125)=SMALL(IF((ROW(مسودة!$C$96:$C$125)*(مسودة!$C$96:$C$125=$C$108)),ROW(مسودة!$C$96:$C$125)),ROW()-ROW(U109)+1)),مسودة!U97:'مسودة'!U$125)),0))</f>
        <v>58</v>
      </c>
      <c r="V109" s="40">
        <f t="array" ref="V109">IF($C$108="","",IFERROR(MAX(IF((ROW(مسودة!$C$96:$C$125)=SMALL(IF((ROW(مسودة!$C$96:$C$125)*(مسودة!$C$96:$C$125=$C$108)),ROW(مسودة!$C$96:$C$125)),ROW()-ROW(V109)+1)),مسودة!V97:'مسودة'!V$125)),0))</f>
        <v>22</v>
      </c>
      <c r="W109" s="40">
        <f t="array" ref="W109">IF($C$108="","",IFERROR(MAX(IF((ROW(مسودة!$C$96:$C$125)=SMALL(IF((ROW(مسودة!$C$96:$C$125)*(مسودة!$C$96:$C$125=$C$108)),ROW(مسودة!$C$96:$C$125)),ROW()-ROW(W109)+1)),مسودة!W97:'مسودة'!W$125)),0))</f>
        <v>26</v>
      </c>
      <c r="X109" s="40">
        <f t="array" ref="X109">IF($C$108="","",IFERROR(MAX(IF((ROW(مسودة!$C$96:$C$125)=SMALL(IF((ROW(مسودة!$C$96:$C$125)*(مسودة!$C$96:$C$125=$C$108)),ROW(مسودة!$C$96:$C$125)),ROW()-ROW(X109)+1)),مسودة!X97:'مسودة'!X$125)),0))</f>
        <v>48</v>
      </c>
      <c r="Y109" s="40">
        <f t="array" ref="Y109">IF($C$108="","",IFERROR(MAX(IF((ROW(مسودة!$C$96:$C$125)=SMALL(IF((ROW(مسودة!$C$96:$C$125)*(مسودة!$C$96:$C$125=$C$108)),ROW(مسودة!$C$96:$C$125)),ROW()-ROW(Y109)+1)),مسودة!Y97:'مسودة'!Y$125)),0))</f>
        <v>12</v>
      </c>
      <c r="Z109" s="40">
        <f t="array" ref="Z109">IF($C$108="","",IFERROR(MAX(IF((ROW(مسودة!$C$96:$C$125)=SMALL(IF((ROW(مسودة!$C$96:$C$125)*(مسودة!$C$96:$C$125=$C$108)),ROW(مسودة!$C$96:$C$125)),ROW()-ROW(Z109)+1)),مسودة!Z97:'مسودة'!Z$125)),0))</f>
        <v>28</v>
      </c>
      <c r="AA109" s="40">
        <f t="array" ref="AA109">IF($C$108="","",IFERROR(MAX(IF((ROW(مسودة!$C$96:$C$125)=SMALL(IF((ROW(مسودة!$C$96:$C$125)*(مسودة!$C$96:$C$125=$C$108)),ROW(مسودة!$C$96:$C$125)),ROW()-ROW(AA109)+1)),مسودة!AA97:'مسودة'!AA$125)),0))</f>
        <v>40</v>
      </c>
      <c r="AB109" s="40">
        <f t="array" ref="AB109">IF($C$108="","",IFERROR(MAX(IF((ROW(مسودة!$C$96:$C$125)=SMALL(IF((ROW(مسودة!$C$96:$C$125)*(مسودة!$C$96:$C$125=$C$108)),ROW(مسودة!$C$96:$C$125)),ROW()-ROW(AB109)+1)),مسودة!AB97:'مسودة'!AB$125)),0))</f>
        <v>16</v>
      </c>
      <c r="AC109" s="40">
        <f t="array" ref="AC109">IF($C$108="","",IFERROR(MAX(IF((ROW(مسودة!$C$96:$C$125)=SMALL(IF((ROW(مسودة!$C$96:$C$125)*(مسودة!$C$96:$C$125=$C$108)),ROW(مسودة!$C$96:$C$125)),ROW()-ROW(AC109)+1)),مسودة!AC97:'مسودة'!AC$125)),0))</f>
        <v>23</v>
      </c>
      <c r="AD109" s="40">
        <f t="array" ref="AD109">IF($C$108="","",IFERROR(MAX(IF((ROW(مسودة!$C$96:$C$125)=SMALL(IF((ROW(مسودة!$C$96:$C$125)*(مسودة!$C$96:$C$125=$C$108)),ROW(مسودة!$C$96:$C$125)),ROW()-ROW(AD109)+1)),مسودة!AD97:'مسودة'!AD$125)),0))</f>
        <v>39</v>
      </c>
      <c r="AE109" s="40">
        <f t="array" ref="AE109">IF($C$108="","",IFERROR(MAX(IF((ROW(مسودة!$C$96:$C$125)=SMALL(IF((ROW(مسودة!$C$96:$C$125)*(مسودة!$C$96:$C$125=$C$108)),ROW(مسودة!$C$96:$C$125)),ROW()-ROW(AE109)+1)),مسودة!AE97:'مسودة'!AE$125)),0))</f>
        <v>12</v>
      </c>
      <c r="AF109" s="40">
        <f t="array" ref="AF109">IF($C$108="","",IFERROR(MAX(IF((ROW(مسودة!$C$96:$C$125)=SMALL(IF((ROW(مسودة!$C$96:$C$125)*(مسودة!$C$96:$C$125=$C$108)),ROW(مسودة!$C$96:$C$125)),ROW()-ROW(AF109)+1)),مسودة!AF97:'مسودة'!AF$125)),0))</f>
        <v>28</v>
      </c>
      <c r="AG109" s="40">
        <f t="array" ref="AG109">IF($C$108="","",IFERROR(MAX(IF((ROW(مسودة!$C$96:$C$125)=SMALL(IF((ROW(مسودة!$C$96:$C$125)*(مسودة!$C$96:$C$125=$C$108)),ROW(مسودة!$C$96:$C$125)),ROW()-ROW(AG109)+1)),مسودة!AG97:'مسودة'!AG$125)),0))</f>
        <v>40</v>
      </c>
      <c r="AH109" s="40">
        <f t="array" ref="AH109">IF($C$108="","",IFERROR(MAX(IF((ROW(مسودة!$C$96:$C$125)=SMALL(IF((ROW(مسودة!$C$96:$C$125)*(مسودة!$C$96:$C$125=$C$108)),ROW(مسودة!$C$96:$C$125)),ROW()-ROW(AH109)+1)),مسودة!AH97:'مسودة'!AH$125)),0))</f>
        <v>12</v>
      </c>
      <c r="AI109" s="40">
        <f t="array" ref="AI109">IF($C$108="","",IFERROR(MAX(IF((ROW(مسودة!$C$96:$C$125)=SMALL(IF((ROW(مسودة!$C$96:$C$125)*(مسودة!$C$96:$C$125=$C$108)),ROW(مسودة!$C$96:$C$125)),ROW()-ROW(AI109)+1)),مسودة!AI97:'مسودة'!AI$125)),0))</f>
        <v>22</v>
      </c>
      <c r="AJ109" s="40">
        <f t="array" ref="AJ109">IF($C$108="","",IFERROR(MAX(IF((ROW(مسودة!$C$96:$C$125)=SMALL(IF((ROW(مسودة!$C$96:$C$125)*(مسودة!$C$96:$C$125=$C$108)),ROW(مسودة!$C$96:$C$125)),ROW()-ROW(AJ109)+1)),مسودة!AJ97:'مسودة'!AJ$125)),0))</f>
        <v>34</v>
      </c>
      <c r="AK109" s="40">
        <f t="array" ref="AK109">IF($C$108="","",IFERROR(MAX(IF((ROW(مسودة!$C$96:$C$125)=SMALL(IF((ROW(مسودة!$C$96:$C$125)*(مسودة!$C$96:$C$125=$C$108)),ROW(مسودة!$C$96:$C$125)),ROW()-ROW(AK109)+1)),مسودة!AK97:'مسودة'!AK$125)),0))</f>
        <v>5</v>
      </c>
      <c r="AL109" s="40">
        <f t="array" ref="AL109">IF($C$108="","",IFERROR(MAX(IF((ROW(مسودة!$C$96:$C$125)=SMALL(IF((ROW(مسودة!$C$96:$C$125)*(مسودة!$C$96:$C$125=$C$108)),ROW(مسودة!$C$96:$C$125)),ROW()-ROW(AL109)+1)),مسودة!AL97:'مسودة'!AL$125)),0))</f>
        <v>9</v>
      </c>
      <c r="AM109" s="40">
        <f t="array" ref="AM109">IF($C$108="","",IFERROR(MAX(IF((ROW(مسودة!$C$96:$C$125)=SMALL(IF((ROW(مسودة!$C$96:$C$125)*(مسودة!$C$96:$C$125=$C$108)),ROW(مسودة!$C$96:$C$125)),ROW()-ROW(AM109)+1)),مسودة!AM97:'مسودة'!AM$125)),0))</f>
        <v>14</v>
      </c>
      <c r="AN109" s="54"/>
      <c r="AO109" s="54"/>
      <c r="AP109" s="56"/>
      <c r="AQ109" s="49"/>
      <c r="AR109" s="49"/>
      <c r="AS109" s="49"/>
      <c r="AT109" s="49"/>
      <c r="AU109" s="104"/>
    </row>
    <row r="110" spans="2:47" ht="36" customHeight="1" thickBot="1">
      <c r="B110" s="48"/>
      <c r="C110" s="93"/>
      <c r="D110" s="51"/>
      <c r="E110" s="51"/>
      <c r="F110" s="14" t="s">
        <v>32</v>
      </c>
      <c r="G110" s="40">
        <f t="array" ref="G110">IF($C$108="","",IFERROR(MAX(IF((ROW(مسودة!$C$96:$C$125)=SMALL(IF((ROW(مسودة!$C$96:$C$125)*(مسودة!$C$96:$C$125=$C$108)),ROW(مسودة!$C$96:$C$125)),ROW()-ROW(G110)+1)),مسودة!G98:'مسودة'!G$125)),0))</f>
        <v>60</v>
      </c>
      <c r="H110" s="40">
        <f t="array" ref="H110">IF($C$108="","",IFERROR(MAX(IF((ROW(مسودة!$C$96:$C$125)=SMALL(IF((ROW(مسودة!$C$96:$C$125)*(مسودة!$C$96:$C$125=$C$108)),ROW(مسودة!$C$96:$C$125)),ROW()-ROW(H110)+1)),مسودة!H98:'مسودة'!H$125)),0))</f>
        <v>135</v>
      </c>
      <c r="I110" s="40">
        <f t="array" ref="I110">IF($C$108="","",IFERROR(MAX(IF((ROW(مسودة!$C$96:$C$125)=SMALL(IF((ROW(مسودة!$C$96:$C$125)*(مسودة!$C$96:$C$125=$C$108)),ROW(مسودة!$C$96:$C$125)),ROW()-ROW(I110)+1)),مسودة!I98:'مسودة'!I$125)),0))</f>
        <v>195</v>
      </c>
      <c r="J110" s="40">
        <f t="array" ref="J110">IF($C$108="","",IFERROR(MAX(IF((ROW(مسودة!$C$96:$C$125)=SMALL(IF((ROW(مسودة!$C$96:$C$125)*(مسودة!$C$96:$C$125=$C$108)),ROW(مسودة!$C$96:$C$125)),ROW()-ROW(J110)+1)),مسودة!J98:'مسودة'!J$125)),0))</f>
        <v>56</v>
      </c>
      <c r="K110" s="40">
        <f t="array" ref="K110">IF($C$108="","",IFERROR(MAX(IF((ROW(مسودة!$C$96:$C$125)=SMALL(IF((ROW(مسودة!$C$96:$C$125)*(مسودة!$C$96:$C$125=$C$108)),ROW(مسودة!$C$96:$C$125)),ROW()-ROW(K110)+1)),مسودة!K98:'مسودة'!K$125)),0))</f>
        <v>74</v>
      </c>
      <c r="L110" s="40">
        <f t="array" ref="L110">IF($C$108="","",IFERROR(MAX(IF((ROW(مسودة!$C$96:$C$125)=SMALL(IF((ROW(مسودة!$C$96:$C$125)*(مسودة!$C$96:$C$125=$C$108)),ROW(مسودة!$C$96:$C$125)),ROW()-ROW(L110)+1)),مسودة!L98:'مسودة'!L$125)),0))</f>
        <v>130</v>
      </c>
      <c r="M110" s="40">
        <f t="array" ref="M110">IF($C$108="","",IFERROR(MAX(IF((ROW(مسودة!$C$96:$C$125)=SMALL(IF((ROW(مسودة!$C$96:$C$125)*(مسودة!$C$96:$C$125=$C$108)),ROW(مسودة!$C$96:$C$125)),ROW()-ROW(M110)+1)),مسودة!M98:'مسودة'!M$125)),0))</f>
        <v>54</v>
      </c>
      <c r="N110" s="40">
        <f t="array" ref="N110">IF($C$108="","",IFERROR(MAX(IF((ROW(مسودة!$C$96:$C$125)=SMALL(IF((ROW(مسودة!$C$96:$C$125)*(مسودة!$C$96:$C$125=$C$108)),ROW(مسودة!$C$96:$C$125)),ROW()-ROW(N110)+1)),مسودة!N98:'مسودة'!N$125)),0))</f>
        <v>83</v>
      </c>
      <c r="O110" s="40">
        <f t="array" ref="O110">IF($C$108="","",IFERROR(MAX(IF((ROW(مسودة!$C$96:$C$125)=SMALL(IF((ROW(مسودة!$C$96:$C$125)*(مسودة!$C$96:$C$125=$C$108)),ROW(مسودة!$C$96:$C$125)),ROW()-ROW(O110)+1)),مسودة!O98:'مسودة'!O$125)),0))</f>
        <v>137</v>
      </c>
      <c r="P110" s="40">
        <f t="array" ref="P110">IF($C$108="","",IFERROR(MAX(IF((ROW(مسودة!$C$96:$C$125)=SMALL(IF((ROW(مسودة!$C$96:$C$125)*(مسودة!$C$96:$C$125=$C$108)),ROW(مسودة!$C$96:$C$125)),ROW()-ROW(P110)+1)),مسودة!P98:'مسودة'!P$125)),0))</f>
        <v>40</v>
      </c>
      <c r="Q110" s="40">
        <f t="array" ref="Q110">IF($C$108="","",IFERROR(MAX(IF((ROW(مسودة!$C$96:$C$125)=SMALL(IF((ROW(مسودة!$C$96:$C$125)*(مسودة!$C$96:$C$125=$C$108)),ROW(مسودة!$C$96:$C$125)),ROW()-ROW(Q110)+1)),مسودة!Q98:'مسودة'!Q$125)),0))</f>
        <v>56</v>
      </c>
      <c r="R110" s="40">
        <f t="array" ref="R110">IF($C$108="","",IFERROR(MAX(IF((ROW(مسودة!$C$96:$C$125)=SMALL(IF((ROW(مسودة!$C$96:$C$125)*(مسودة!$C$96:$C$125=$C$108)),ROW(مسودة!$C$96:$C$125)),ROW()-ROW(R110)+1)),مسودة!R98:'مسودة'!R$125)),0))</f>
        <v>96</v>
      </c>
      <c r="S110" s="40">
        <f t="array" ref="S110">IF($C$108="","",IFERROR(MAX(IF((ROW(مسودة!$C$96:$C$125)=SMALL(IF((ROW(مسودة!$C$96:$C$125)*(مسودة!$C$96:$C$125=$C$108)),ROW(مسودة!$C$96:$C$125)),ROW()-ROW(S110)+1)),مسودة!S98:'مسودة'!S$125)),0))</f>
        <v>48</v>
      </c>
      <c r="T110" s="40">
        <f t="array" ref="T110">IF($C$108="","",IFERROR(MAX(IF((ROW(مسودة!$C$96:$C$125)=SMALL(IF((ROW(مسودة!$C$96:$C$125)*(مسودة!$C$96:$C$125=$C$108)),ROW(مسودة!$C$96:$C$125)),ROW()-ROW(T110)+1)),مسودة!T98:'مسودة'!T$125)),0))</f>
        <v>59</v>
      </c>
      <c r="U110" s="40">
        <f t="array" ref="U110">IF($C$108="","",IFERROR(MAX(IF((ROW(مسودة!$C$96:$C$125)=SMALL(IF((ROW(مسودة!$C$96:$C$125)*(مسودة!$C$96:$C$125=$C$108)),ROW(مسودة!$C$96:$C$125)),ROW()-ROW(U110)+1)),مسودة!U98:'مسودة'!U$125)),0))</f>
        <v>107</v>
      </c>
      <c r="V110" s="40">
        <f t="array" ref="V110">IF($C$108="","",IFERROR(MAX(IF((ROW(مسودة!$C$96:$C$125)=SMALL(IF((ROW(مسودة!$C$96:$C$125)*(مسودة!$C$96:$C$125=$C$108)),ROW(مسودة!$C$96:$C$125)),ROW()-ROW(V110)+1)),مسودة!V98:'مسودة'!V$125)),0))</f>
        <v>43</v>
      </c>
      <c r="W110" s="40">
        <f t="array" ref="W110">IF($C$108="","",IFERROR(MAX(IF((ROW(مسودة!$C$96:$C$125)=SMALL(IF((ROW(مسودة!$C$96:$C$125)*(مسودة!$C$96:$C$125=$C$108)),ROW(مسودة!$C$96:$C$125)),ROW()-ROW(W110)+1)),مسودة!W98:'مسودة'!W$125)),0))</f>
        <v>61</v>
      </c>
      <c r="X110" s="40">
        <f t="array" ref="X110">IF($C$108="","",IFERROR(MAX(IF((ROW(مسودة!$C$96:$C$125)=SMALL(IF((ROW(مسودة!$C$96:$C$125)*(مسودة!$C$96:$C$125=$C$108)),ROW(مسودة!$C$96:$C$125)),ROW()-ROW(X110)+1)),مسودة!X98:'مسودة'!X$125)),0))</f>
        <v>104</v>
      </c>
      <c r="Y110" s="40">
        <f t="array" ref="Y110">IF($C$108="","",IFERROR(MAX(IF((ROW(مسودة!$C$96:$C$125)=SMALL(IF((ROW(مسودة!$C$96:$C$125)*(مسودة!$C$96:$C$125=$C$108)),ROW(مسودة!$C$96:$C$125)),ROW()-ROW(Y110)+1)),مسودة!Y98:'مسودة'!Y$125)),0))</f>
        <v>22</v>
      </c>
      <c r="Z110" s="40">
        <f t="array" ref="Z110">IF($C$108="","",IFERROR(MAX(IF((ROW(مسودة!$C$96:$C$125)=SMALL(IF((ROW(مسودة!$C$96:$C$125)*(مسودة!$C$96:$C$125=$C$108)),ROW(مسودة!$C$96:$C$125)),ROW()-ROW(Z110)+1)),مسودة!Z98:'مسودة'!Z$125)),0))</f>
        <v>56</v>
      </c>
      <c r="AA110" s="40">
        <f t="array" ref="AA110">IF($C$108="","",IFERROR(MAX(IF((ROW(مسودة!$C$96:$C$125)=SMALL(IF((ROW(مسودة!$C$96:$C$125)*(مسودة!$C$96:$C$125=$C$108)),ROW(مسودة!$C$96:$C$125)),ROW()-ROW(AA110)+1)),مسودة!AA98:'مسودة'!AA$125)),0))</f>
        <v>78</v>
      </c>
      <c r="AB110" s="40">
        <f t="array" ref="AB110">IF($C$108="","",IFERROR(MAX(IF((ROW(مسودة!$C$96:$C$125)=SMALL(IF((ROW(مسودة!$C$96:$C$125)*(مسودة!$C$96:$C$125=$C$108)),ROW(مسودة!$C$96:$C$125)),ROW()-ROW(AB110)+1)),مسودة!AB98:'مسودة'!AB$125)),0))</f>
        <v>32</v>
      </c>
      <c r="AC110" s="40">
        <f t="array" ref="AC110">IF($C$108="","",IFERROR(MAX(IF((ROW(مسودة!$C$96:$C$125)=SMALL(IF((ROW(مسودة!$C$96:$C$125)*(مسودة!$C$96:$C$125=$C$108)),ROW(مسودة!$C$96:$C$125)),ROW()-ROW(AC110)+1)),مسودة!AC98:'مسودة'!AC$125)),0))</f>
        <v>45</v>
      </c>
      <c r="AD110" s="40">
        <f t="array" ref="AD110">IF($C$108="","",IFERROR(MAX(IF((ROW(مسودة!$C$96:$C$125)=SMALL(IF((ROW(مسودة!$C$96:$C$125)*(مسودة!$C$96:$C$125=$C$108)),ROW(مسودة!$C$96:$C$125)),ROW()-ROW(AD110)+1)),مسودة!AD98:'مسودة'!AD$125)),0))</f>
        <v>77</v>
      </c>
      <c r="AE110" s="40">
        <f t="array" ref="AE110">IF($C$108="","",IFERROR(MAX(IF((ROW(مسودة!$C$96:$C$125)=SMALL(IF((ROW(مسودة!$C$96:$C$125)*(مسودة!$C$96:$C$125=$C$108)),ROW(مسودة!$C$96:$C$125)),ROW()-ROW(AE110)+1)),مسودة!AE98:'مسودة'!AE$125)),0))</f>
        <v>24</v>
      </c>
      <c r="AF110" s="40">
        <f t="array" ref="AF110">IF($C$108="","",IFERROR(MAX(IF((ROW(مسودة!$C$96:$C$125)=SMALL(IF((ROW(مسودة!$C$96:$C$125)*(مسودة!$C$96:$C$125=$C$108)),ROW(مسودة!$C$96:$C$125)),ROW()-ROW(AF110)+1)),مسودة!AF98:'مسودة'!AF$125)),0))</f>
        <v>53</v>
      </c>
      <c r="AG110" s="40">
        <f t="array" ref="AG110">IF($C$108="","",IFERROR(MAX(IF((ROW(مسودة!$C$96:$C$125)=SMALL(IF((ROW(مسودة!$C$96:$C$125)*(مسودة!$C$96:$C$125=$C$108)),ROW(مسودة!$C$96:$C$125)),ROW()-ROW(AG110)+1)),مسودة!AG98:'مسودة'!AG$125)),0))</f>
        <v>77</v>
      </c>
      <c r="AH110" s="40">
        <f t="array" ref="AH110">IF($C$108="","",IFERROR(MAX(IF((ROW(مسودة!$C$96:$C$125)=SMALL(IF((ROW(مسودة!$C$96:$C$125)*(مسودة!$C$96:$C$125=$C$108)),ROW(مسودة!$C$96:$C$125)),ROW()-ROW(AH110)+1)),مسودة!AH98:'مسودة'!AH$125)),0))</f>
        <v>24</v>
      </c>
      <c r="AI110" s="40">
        <f t="array" ref="AI110">IF($C$108="","",IFERROR(MAX(IF((ROW(مسودة!$C$96:$C$125)=SMALL(IF((ROW(مسودة!$C$96:$C$125)*(مسودة!$C$96:$C$125=$C$108)),ROW(مسودة!$C$96:$C$125)),ROW()-ROW(AI110)+1)),مسودة!AI98:'مسودة'!AI$125)),0))</f>
        <v>47</v>
      </c>
      <c r="AJ110" s="40">
        <f t="array" ref="AJ110">IF($C$108="","",IFERROR(MAX(IF((ROW(مسودة!$C$96:$C$125)=SMALL(IF((ROW(مسودة!$C$96:$C$125)*(مسودة!$C$96:$C$125=$C$108)),ROW(مسودة!$C$96:$C$125)),ROW()-ROW(AJ110)+1)),مسودة!AJ98:'مسودة'!AJ$125)),0))</f>
        <v>71</v>
      </c>
      <c r="AK110" s="40">
        <f t="array" ref="AK110">IF($C$108="","",IFERROR(MAX(IF((ROW(مسودة!$C$96:$C$125)=SMALL(IF((ROW(مسودة!$C$96:$C$125)*(مسودة!$C$96:$C$125=$C$108)),ROW(مسودة!$C$96:$C$125)),ROW()-ROW(AK110)+1)),مسودة!AK98:'مسودة'!AK$125)),0))</f>
        <v>11</v>
      </c>
      <c r="AL110" s="40">
        <f t="array" ref="AL110">IF($C$108="","",IFERROR(MAX(IF((ROW(مسودة!$C$96:$C$125)=SMALL(IF((ROW(مسودة!$C$96:$C$125)*(مسودة!$C$96:$C$125=$C$108)),ROW(مسودة!$C$96:$C$125)),ROW()-ROW(AL110)+1)),مسودة!AL98:'مسودة'!AL$125)),0))</f>
        <v>20</v>
      </c>
      <c r="AM110" s="40">
        <f t="array" ref="AM110">IF($C$108="","",IFERROR(MAX(IF((ROW(مسودة!$C$96:$C$125)=SMALL(IF((ROW(مسودة!$C$96:$C$125)*(مسودة!$C$96:$C$125=$C$108)),ROW(مسودة!$C$96:$C$125)),ROW()-ROW(AM110)+1)),مسودة!AM98:'مسودة'!AM$125)),0))</f>
        <v>31</v>
      </c>
      <c r="AN110" s="39">
        <f t="array" ref="AN110">IF($C$108="","",IFERROR(MAX(IF((ROW(مسودة!$C$96:$C$125)=SMALL(IF((ROW(مسودة!$C$96:$C$125)*(مسودة!$C$96:$C$125=$C$108)),ROW(مسودة!$C$96:$C$125)),ROW()-ROW(AN110)+1)),مسودة!AN98:AN$125)),0))</f>
        <v>1103</v>
      </c>
      <c r="AO110" s="39">
        <f t="array" ref="AO110">IF($C$108="","",IFERROR(MAX(IF((ROW(مسودة!$C$96:$C$125)=SMALL(IF((ROW(مسودة!$C$96:$C$125)*(مسودة!$C$96:$C$125=$C$108)),ROW(مسودة!$C$96:$C$125)),ROW()-ROW(AO110)+1)),مسودة!AO98:AO$125)),0))</f>
        <v>83.560606060606062</v>
      </c>
      <c r="AP110" s="39" t="str">
        <f>IF(AO110&lt;50,"   ",IF(AO110&lt;65,"مقبول",IF(AO110&lt;75,"جيد",IF(AO110&lt;85,"جيدجداً",IF(AO110&lt;=100,"ممتاز","")))))</f>
        <v>جيدجداً</v>
      </c>
      <c r="AQ110" s="49"/>
      <c r="AR110" s="49"/>
      <c r="AS110" s="49"/>
      <c r="AT110" s="49"/>
      <c r="AU110" s="105"/>
    </row>
    <row r="111" spans="2:47" ht="28.5" customHeight="1" thickBot="1">
      <c r="B111" s="48">
        <f t="shared" ref="B111" si="10">B108+1</f>
        <v>25</v>
      </c>
      <c r="C111" s="98">
        <f t="array" ref="C111">IF(ISERROR(INDEX(مسودة!$C$96:$AV$125,SMALL(IF((مسودة!$AV$96:$AV$125="ناجح"),ROW(مسودة!$C$96:$AV$125)-MIN(ROW(مسودة!$C$96:$AV$125))+1,""),ROW(A5)),COLUMN(A5))),"",INDEX(مسودة!$C$96:$AV$125,SMALL(IF((مسودة!$AV$96:$AV$125="ناجح"),ROW(مسودة!$C$96:$AV$125)-MIN(ROW(مسودة!$C$96:$AV$125))+1,""),ROW(A5)),COLUMN(A5)))</f>
        <v>639</v>
      </c>
      <c r="D111" s="95" t="str">
        <f>IF(C111&lt;&gt;"",VLOOKUP(C111,مسودة!$C$96:$D$125,2,0),"")</f>
        <v xml:space="preserve">صلاح هاشم </v>
      </c>
      <c r="E111" s="95">
        <f>IF(C111&lt;&gt;"",VLOOKUP(C111,مسودة!$C$96:$E$125,3,0),"")</f>
        <v>241</v>
      </c>
      <c r="F111" s="11" t="s">
        <v>30</v>
      </c>
      <c r="G111" s="40">
        <f t="array" ref="G111">IF($C$111="","",IFERROR(MAX(IF((ROW(مسودة!$C$96:$C$125)=SMALL(IF((ROW(مسودة!$C$96:$C$125)*(مسودة!$C$96:$C$125=$C$111)),ROW(مسودة!$C$96:$C$125)),ROW()-ROW(G111)+1)),مسودة!G96:'مسودة'!G$125)),0))</f>
        <v>19</v>
      </c>
      <c r="H111" s="40">
        <f t="array" ref="H111">IF($C$111="","",IFERROR(MAX(IF((ROW(مسودة!$C$96:$C$125)=SMALL(IF((ROW(مسودة!$C$96:$C$125)*(مسودة!$C$96:$C$125=$C$111)),ROW(مسودة!$C$96:$C$125)),ROW()-ROW(H111)+1)),مسودة!H96:'مسودة'!H$125)),0))</f>
        <v>49</v>
      </c>
      <c r="I111" s="40">
        <f t="array" ref="I111">IF($C$111="","",IFERROR(MAX(IF((ROW(مسودة!$C$96:$C$125)=SMALL(IF((ROW(مسودة!$C$96:$C$125)*(مسودة!$C$96:$C$125=$C$111)),ROW(مسودة!$C$96:$C$125)),ROW()-ROW(I111)+1)),مسودة!I96:'مسودة'!I$125)),0))</f>
        <v>68</v>
      </c>
      <c r="J111" s="40">
        <f t="array" ref="J111">IF($C$111="","",IFERROR(MAX(IF((ROW(مسودة!$C$96:$C$125)=SMALL(IF((ROW(مسودة!$C$96:$C$125)*(مسودة!$C$96:$C$125=$C$111)),ROW(مسودة!$C$96:$C$125)),ROW()-ROW(J111)+1)),مسودة!J96:'مسودة'!J$125)),0))</f>
        <v>23</v>
      </c>
      <c r="K111" s="40">
        <f t="array" ref="K111">IF($C$111="","",IFERROR(MAX(IF((ROW(مسودة!$C$96:$C$125)=SMALL(IF((ROW(مسودة!$C$96:$C$125)*(مسودة!$C$96:$C$125=$C$111)),ROW(مسودة!$C$96:$C$125)),ROW()-ROW(K111)+1)),مسودة!K96:'مسودة'!K$125)),0))</f>
        <v>42</v>
      </c>
      <c r="L111" s="40">
        <f t="array" ref="L111">IF($C$111="","",IFERROR(MAX(IF((ROW(مسودة!$C$96:$C$125)=SMALL(IF((ROW(مسودة!$C$96:$C$125)*(مسودة!$C$96:$C$125=$C$111)),ROW(مسودة!$C$96:$C$125)),ROW()-ROW(L111)+1)),مسودة!L96:'مسودة'!L$125)),0))</f>
        <v>65</v>
      </c>
      <c r="M111" s="40">
        <f t="array" ref="M111">IF($C$111="","",IFERROR(MAX(IF((ROW(مسودة!$C$96:$C$125)=SMALL(IF((ROW(مسودة!$C$96:$C$125)*(مسودة!$C$96:$C$125=$C$111)),ROW(مسودة!$C$96:$C$125)),ROW()-ROW(M111)+1)),مسودة!M96:'مسودة'!M$125)),0))</f>
        <v>20</v>
      </c>
      <c r="N111" s="40">
        <f t="array" ref="N111">IF($C$111="","",IFERROR(MAX(IF((ROW(مسودة!$C$96:$C$125)=SMALL(IF((ROW(مسودة!$C$96:$C$125)*(مسودة!$C$96:$C$125=$C$111)),ROW(مسودة!$C$96:$C$125)),ROW()-ROW(N111)+1)),مسودة!N96:'مسودة'!N$125)),0))</f>
        <v>30</v>
      </c>
      <c r="O111" s="40">
        <f t="array" ref="O111">IF($C$111="","",IFERROR(MAX(IF((ROW(مسودة!$C$96:$C$125)=SMALL(IF((ROW(مسودة!$C$96:$C$125)*(مسودة!$C$96:$C$125=$C$111)),ROW(مسودة!$C$96:$C$125)),ROW()-ROW(O111)+1)),مسودة!O96:'مسودة'!O$125)),0))</f>
        <v>50</v>
      </c>
      <c r="P111" s="40">
        <f t="array" ref="P111">IF($C$111="","",IFERROR(MAX(IF((ROW(مسودة!$C$96:$C$125)=SMALL(IF((ROW(مسودة!$C$96:$C$125)*(مسودة!$C$96:$C$125=$C$111)),ROW(مسودة!$C$96:$C$125)),ROW()-ROW(P111)+1)),مسودة!P96:'مسودة'!P$125)),0))</f>
        <v>17</v>
      </c>
      <c r="Q111" s="40">
        <f t="array" ref="Q111">IF($C$111="","",IFERROR(MAX(IF((ROW(مسودة!$C$96:$C$125)=SMALL(IF((ROW(مسودة!$C$96:$C$125)*(مسودة!$C$96:$C$125=$C$111)),ROW(مسودة!$C$96:$C$125)),ROW()-ROW(Q111)+1)),مسودة!Q96:'مسودة'!Q$125)),0))</f>
        <v>20</v>
      </c>
      <c r="R111" s="40">
        <f t="array" ref="R111">IF($C$111="","",IFERROR(MAX(IF((ROW(مسودة!$C$96:$C$125)=SMALL(IF((ROW(مسودة!$C$96:$C$125)*(مسودة!$C$96:$C$125=$C$111)),ROW(مسودة!$C$96:$C$125)),ROW()-ROW(R111)+1)),مسودة!R96:'مسودة'!R$125)),0))</f>
        <v>37</v>
      </c>
      <c r="S111" s="40">
        <f t="array" ref="S111">IF($C$111="","",IFERROR(MAX(IF((ROW(مسودة!$C$96:$C$125)=SMALL(IF((ROW(مسودة!$C$96:$C$125)*(مسودة!$C$96:$C$125=$C$111)),ROW(مسودة!$C$96:$C$125)),ROW()-ROW(S111)+1)),مسودة!S96:'مسودة'!S$125)),0))</f>
        <v>12</v>
      </c>
      <c r="T111" s="40">
        <f t="array" ref="T111">IF($C$111="","",IFERROR(MAX(IF((ROW(مسودة!$C$96:$C$125)=SMALL(IF((ROW(مسودة!$C$96:$C$125)*(مسودة!$C$96:$C$125=$C$111)),ROW(مسودة!$C$96:$C$125)),ROW()-ROW(T111)+1)),مسودة!T96:'مسودة'!T$125)),0))</f>
        <v>20</v>
      </c>
      <c r="U111" s="40">
        <f t="array" ref="U111">IF($C$111="","",IFERROR(MAX(IF((ROW(مسودة!$C$96:$C$125)=SMALL(IF((ROW(مسودة!$C$96:$C$125)*(مسودة!$C$96:$C$125=$C$111)),ROW(مسودة!$C$96:$C$125)),ROW()-ROW(U111)+1)),مسودة!U96:'مسودة'!U$125)),0))</f>
        <v>32</v>
      </c>
      <c r="V111" s="40">
        <f t="array" ref="V111">IF($C$111="","",IFERROR(MAX(IF((ROW(مسودة!$C$96:$C$125)=SMALL(IF((ROW(مسودة!$C$96:$C$125)*(مسودة!$C$96:$C$125=$C$111)),ROW(مسودة!$C$96:$C$125)),ROW()-ROW(V111)+1)),مسودة!V96:'مسودة'!V$125)),0))</f>
        <v>14</v>
      </c>
      <c r="W111" s="40">
        <f t="array" ref="W111">IF($C$111="","",IFERROR(MAX(IF((ROW(مسودة!$C$96:$C$125)=SMALL(IF((ROW(مسودة!$C$96:$C$125)*(مسودة!$C$96:$C$125=$C$111)),ROW(مسودة!$C$96:$C$125)),ROW()-ROW(W111)+1)),مسودة!W96:'مسودة'!W$125)),0))</f>
        <v>20</v>
      </c>
      <c r="X111" s="40">
        <f t="array" ref="X111">IF($C$111="","",IFERROR(MAX(IF((ROW(مسودة!$C$96:$C$125)=SMALL(IF((ROW(مسودة!$C$96:$C$125)*(مسودة!$C$96:$C$125=$C$111)),ROW(مسودة!$C$96:$C$125)),ROW()-ROW(X111)+1)),مسودة!X96:'مسودة'!X$125)),0))</f>
        <v>34</v>
      </c>
      <c r="Y111" s="40">
        <f t="array" ref="Y111">IF($C$111="","",IFERROR(MAX(IF((ROW(مسودة!$C$96:$C$125)=SMALL(IF((ROW(مسودة!$C$96:$C$125)*(مسودة!$C$96:$C$125=$C$111)),ROW(مسودة!$C$96:$C$125)),ROW()-ROW(Y111)+1)),مسودة!Y96:'مسودة'!Y$125)),0))</f>
        <v>9</v>
      </c>
      <c r="Z111" s="40">
        <f t="array" ref="Z111">IF($C$111="","",IFERROR(MAX(IF((ROW(مسودة!$C$96:$C$125)=SMALL(IF((ROW(مسودة!$C$96:$C$125)*(مسودة!$C$96:$C$125=$C$111)),ROW(مسودة!$C$96:$C$125)),ROW()-ROW(Z111)+1)),مسودة!Z96:'مسودة'!Z$125)),0))</f>
        <v>22</v>
      </c>
      <c r="AA111" s="40">
        <f t="array" ref="AA111">IF($C$111="","",IFERROR(MAX(IF((ROW(مسودة!$C$96:$C$125)=SMALL(IF((ROW(مسودة!$C$96:$C$125)*(مسودة!$C$96:$C$125=$C$111)),ROW(مسودة!$C$96:$C$125)),ROW()-ROW(AA111)+1)),مسودة!AA96:'مسودة'!AA$125)),0))</f>
        <v>31</v>
      </c>
      <c r="AB111" s="40">
        <f t="array" ref="AB111">IF($C$111="","",IFERROR(MAX(IF((ROW(مسودة!$C$96:$C$125)=SMALL(IF((ROW(مسودة!$C$96:$C$125)*(مسودة!$C$96:$C$125=$C$111)),ROW(مسودة!$C$96:$C$125)),ROW()-ROW(AB111)+1)),مسودة!AB96:'مسودة'!AB$125)),0))</f>
        <v>13</v>
      </c>
      <c r="AC111" s="40">
        <f t="array" ref="AC111">IF($C$111="","",IFERROR(MAX(IF((ROW(مسودة!$C$96:$C$125)=SMALL(IF((ROW(مسودة!$C$96:$C$125)*(مسودة!$C$96:$C$125=$C$111)),ROW(مسودة!$C$96:$C$125)),ROW()-ROW(AC111)+1)),مسودة!AC96:'مسودة'!AC$125)),0))</f>
        <v>12</v>
      </c>
      <c r="AD111" s="40">
        <f t="array" ref="AD111">IF($C$111="","",IFERROR(MAX(IF((ROW(مسودة!$C$96:$C$125)=SMALL(IF((ROW(مسودة!$C$96:$C$125)*(مسودة!$C$96:$C$125=$C$111)),ROW(مسودة!$C$96:$C$125)),ROW()-ROW(AD111)+1)),مسودة!AD96:'مسودة'!AD$125)),0))</f>
        <v>25</v>
      </c>
      <c r="AE111" s="40">
        <f t="array" ref="AE111">IF($C$111="","",IFERROR(MAX(IF((ROW(مسودة!$C$96:$C$125)=SMALL(IF((ROW(مسودة!$C$96:$C$125)*(مسودة!$C$96:$C$125=$C$111)),ROW(مسودة!$C$96:$C$125)),ROW()-ROW(AE111)+1)),مسودة!AE96:'مسودة'!AE$125)),0))</f>
        <v>7</v>
      </c>
      <c r="AF111" s="40">
        <f t="array" ref="AF111">IF($C$111="","",IFERROR(MAX(IF((ROW(مسودة!$C$96:$C$125)=SMALL(IF((ROW(مسودة!$C$96:$C$125)*(مسودة!$C$96:$C$125=$C$111)),ROW(مسودة!$C$96:$C$125)),ROW()-ROW(AF111)+1)),مسودة!AF96:'مسودة'!AF$125)),0))</f>
        <v>13</v>
      </c>
      <c r="AG111" s="40">
        <f t="array" ref="AG111">IF($C$111="","",IFERROR(MAX(IF((ROW(مسودة!$C$96:$C$125)=SMALL(IF((ROW(مسودة!$C$96:$C$125)*(مسودة!$C$96:$C$125=$C$111)),ROW(مسودة!$C$96:$C$125)),ROW()-ROW(AG111)+1)),مسودة!AG96:'مسودة'!AG$125)),0))</f>
        <v>20</v>
      </c>
      <c r="AH111" s="40">
        <f t="array" ref="AH111">IF($C$111="","",IFERROR(MAX(IF((ROW(مسودة!$C$96:$C$125)=SMALL(IF((ROW(مسودة!$C$96:$C$125)*(مسودة!$C$96:$C$125=$C$111)),ROW(مسودة!$C$96:$C$125)),ROW()-ROW(AH111)+1)),مسودة!AH96:'مسودة'!AH$125)),0))</f>
        <v>5</v>
      </c>
      <c r="AI111" s="40">
        <f t="array" ref="AI111">IF($C$111="","",IFERROR(MAX(IF((ROW(مسودة!$C$96:$C$125)=SMALL(IF((ROW(مسودة!$C$96:$C$125)*(مسودة!$C$96:$C$125=$C$111)),ROW(مسودة!$C$96:$C$125)),ROW()-ROW(AI111)+1)),مسودة!AI96:'مسودة'!AI$125)),0))</f>
        <v>6</v>
      </c>
      <c r="AJ111" s="40">
        <f t="array" ref="AJ111">IF($C$111="","",IFERROR(MAX(IF((ROW(مسودة!$C$96:$C$125)=SMALL(IF((ROW(مسودة!$C$96:$C$125)*(مسودة!$C$96:$C$125=$C$111)),ROW(مسودة!$C$96:$C$125)),ROW()-ROW(AJ111)+1)),مسودة!AJ96:'مسودة'!AJ$125)),0))</f>
        <v>11</v>
      </c>
      <c r="AK111" s="40">
        <f t="array" ref="AK111">IF($C$111="","",IFERROR(MAX(IF((ROW(مسودة!$C$96:$C$125)=SMALL(IF((ROW(مسودة!$C$96:$C$125)*(مسودة!$C$96:$C$125=$C$111)),ROW(مسودة!$C$96:$C$125)),ROW()-ROW(AK111)+1)),مسودة!AK96:'مسودة'!AK$125)),0))</f>
        <v>6</v>
      </c>
      <c r="AL111" s="40">
        <f t="array" ref="AL111">IF($C$111="","",IFERROR(MAX(IF((ROW(مسودة!$C$96:$C$125)=SMALL(IF((ROW(مسودة!$C$96:$C$125)*(مسودة!$C$96:$C$125=$C$111)),ROW(مسودة!$C$96:$C$125)),ROW()-ROW(AL111)+1)),مسودة!AL96:'مسودة'!AL$125)),0))</f>
        <v>4</v>
      </c>
      <c r="AM111" s="40">
        <f t="array" ref="AM111">IF($C$111="","",IFERROR(MAX(IF((ROW(مسودة!$C$96:$C$125)=SMALL(IF((ROW(مسودة!$C$96:$C$125)*(مسودة!$C$96:$C$125=$C$111)),ROW(مسودة!$C$96:$C$125)),ROW()-ROW(AM111)+1)),مسودة!AM96:'مسودة'!AM$125)),0))</f>
        <v>10</v>
      </c>
      <c r="AN111" s="54"/>
      <c r="AO111" s="54"/>
      <c r="AP111" s="55"/>
      <c r="AQ111" s="49"/>
      <c r="AR111" s="49"/>
      <c r="AS111" s="49"/>
      <c r="AT111" s="49"/>
      <c r="AU111" s="103" t="str">
        <f>IFERROR(LOOKUP(2,1/((مسودة!$C$96:$C$125=C111)*(مسودة!$F$96:$F$125=F111)),مسودة!$AV$96:$AV$125),"")</f>
        <v>ناجح</v>
      </c>
    </row>
    <row r="112" spans="2:47" ht="28.5" customHeight="1" thickBot="1">
      <c r="B112" s="48"/>
      <c r="C112" s="99"/>
      <c r="D112" s="51"/>
      <c r="E112" s="51"/>
      <c r="F112" s="11" t="s">
        <v>31</v>
      </c>
      <c r="G112" s="40">
        <f t="array" ref="G112">IF($C$111="","",IFERROR(MAX(IF((ROW(مسودة!$C$96:$C$125)=SMALL(IF((ROW(مسودة!$C$96:$C$125)*(مسودة!$C$96:$C$125=$C$111)),ROW(مسودة!$C$96:$C$125)),ROW()-ROW(G112)+1)),مسودة!G97:'مسودة'!G$125)),0))</f>
        <v>25</v>
      </c>
      <c r="H112" s="40">
        <f t="array" ref="H112">IF($C$111="","",IFERROR(MAX(IF((ROW(مسودة!$C$96:$C$125)=SMALL(IF((ROW(مسودة!$C$96:$C$125)*(مسودة!$C$96:$C$125=$C$111)),ROW(مسودة!$C$96:$C$125)),ROW()-ROW(H112)+1)),مسودة!H97:'مسودة'!H$125)),0))</f>
        <v>46</v>
      </c>
      <c r="I112" s="40">
        <f t="array" ref="I112">IF($C$111="","",IFERROR(MAX(IF((ROW(مسودة!$C$96:$C$125)=SMALL(IF((ROW(مسودة!$C$96:$C$125)*(مسودة!$C$96:$C$125=$C$111)),ROW(مسودة!$C$96:$C$125)),ROW()-ROW(I112)+1)),مسودة!I97:'مسودة'!I$125)),0))</f>
        <v>71</v>
      </c>
      <c r="J112" s="40">
        <f t="array" ref="J112">IF($C$111="","",IFERROR(MAX(IF((ROW(مسودة!$C$96:$C$125)=SMALL(IF((ROW(مسودة!$C$96:$C$125)*(مسودة!$C$96:$C$125=$C$111)),ROW(مسودة!$C$96:$C$125)),ROW()-ROW(J112)+1)),مسودة!J97:'مسودة'!J$125)),0))</f>
        <v>26</v>
      </c>
      <c r="K112" s="40">
        <f t="array" ref="K112">IF($C$111="","",IFERROR(MAX(IF((ROW(مسودة!$C$96:$C$125)=SMALL(IF((ROW(مسودة!$C$96:$C$125)*(مسودة!$C$96:$C$125=$C$111)),ROW(مسودة!$C$96:$C$125)),ROW()-ROW(K112)+1)),مسودة!K97:'مسودة'!K$125)),0))</f>
        <v>36</v>
      </c>
      <c r="L112" s="40">
        <f t="array" ref="L112">IF($C$111="","",IFERROR(MAX(IF((ROW(مسودة!$C$96:$C$125)=SMALL(IF((ROW(مسودة!$C$96:$C$125)*(مسودة!$C$96:$C$125=$C$111)),ROW(مسودة!$C$96:$C$125)),ROW()-ROW(L112)+1)),مسودة!L97:'مسودة'!L$125)),0))</f>
        <v>62</v>
      </c>
      <c r="M112" s="40">
        <f t="array" ref="M112">IF($C$111="","",IFERROR(MAX(IF((ROW(مسودة!$C$96:$C$125)=SMALL(IF((ROW(مسودة!$C$96:$C$125)*(مسودة!$C$96:$C$125=$C$111)),ROW(مسودة!$C$96:$C$125)),ROW()-ROW(M112)+1)),مسودة!M97:'مسودة'!M$125)),0))</f>
        <v>30</v>
      </c>
      <c r="N112" s="40">
        <f t="array" ref="N112">IF($C$111="","",IFERROR(MAX(IF((ROW(مسودة!$C$96:$C$125)=SMALL(IF((ROW(مسودة!$C$96:$C$125)*(مسودة!$C$96:$C$125=$C$111)),ROW(مسودة!$C$96:$C$125)),ROW()-ROW(N112)+1)),مسودة!N97:'مسودة'!N$125)),0))</f>
        <v>26</v>
      </c>
      <c r="O112" s="40">
        <f t="array" ref="O112">IF($C$111="","",IFERROR(MAX(IF((ROW(مسودة!$C$96:$C$125)=SMALL(IF((ROW(مسودة!$C$96:$C$125)*(مسودة!$C$96:$C$125=$C$111)),ROW(مسودة!$C$96:$C$125)),ROW()-ROW(O112)+1)),مسودة!O97:'مسودة'!O$125)),0))</f>
        <v>56</v>
      </c>
      <c r="P112" s="40">
        <f t="array" ref="P112">IF($C$111="","",IFERROR(MAX(IF((ROW(مسودة!$C$96:$C$125)=SMALL(IF((ROW(مسودة!$C$96:$C$125)*(مسودة!$C$96:$C$125=$C$111)),ROW(مسودة!$C$96:$C$125)),ROW()-ROW(P112)+1)),مسودة!P97:'مسودة'!P$125)),0))</f>
        <v>21</v>
      </c>
      <c r="Q112" s="40">
        <f t="array" ref="Q112">IF($C$111="","",IFERROR(MAX(IF((ROW(مسودة!$C$96:$C$125)=SMALL(IF((ROW(مسودة!$C$96:$C$125)*(مسودة!$C$96:$C$125=$C$111)),ROW(مسودة!$C$96:$C$125)),ROW()-ROW(Q112)+1)),مسودة!Q97:'مسودة'!Q$125)),0))</f>
        <v>27</v>
      </c>
      <c r="R112" s="40">
        <f t="array" ref="R112">IF($C$111="","",IFERROR(MAX(IF((ROW(مسودة!$C$96:$C$125)=SMALL(IF((ROW(مسودة!$C$96:$C$125)*(مسودة!$C$96:$C$125=$C$111)),ROW(مسودة!$C$96:$C$125)),ROW()-ROW(R112)+1)),مسودة!R97:'مسودة'!R$125)),0))</f>
        <v>48</v>
      </c>
      <c r="S112" s="40">
        <f t="array" ref="S112">IF($C$111="","",IFERROR(MAX(IF((ROW(مسودة!$C$96:$C$125)=SMALL(IF((ROW(مسودة!$C$96:$C$125)*(مسودة!$C$96:$C$125=$C$111)),ROW(مسودة!$C$96:$C$125)),ROW()-ROW(S112)+1)),مسودة!S97:'مسودة'!S$125)),0))</f>
        <v>15</v>
      </c>
      <c r="T112" s="40">
        <f t="array" ref="T112">IF($C$111="","",IFERROR(MAX(IF((ROW(مسودة!$C$96:$C$125)=SMALL(IF((ROW(مسودة!$C$96:$C$125)*(مسودة!$C$96:$C$125=$C$111)),ROW(مسودة!$C$96:$C$125)),ROW()-ROW(T112)+1)),مسودة!T97:'مسودة'!T$125)),0))</f>
        <v>16</v>
      </c>
      <c r="U112" s="40">
        <f t="array" ref="U112">IF($C$111="","",IFERROR(MAX(IF((ROW(مسودة!$C$96:$C$125)=SMALL(IF((ROW(مسودة!$C$96:$C$125)*(مسودة!$C$96:$C$125=$C$111)),ROW(مسودة!$C$96:$C$125)),ROW()-ROW(U112)+1)),مسودة!U97:'مسودة'!U$125)),0))</f>
        <v>31</v>
      </c>
      <c r="V112" s="40">
        <f t="array" ref="V112">IF($C$111="","",IFERROR(MAX(IF((ROW(مسودة!$C$96:$C$125)=SMALL(IF((ROW(مسودة!$C$96:$C$125)*(مسودة!$C$96:$C$125=$C$111)),ROW(مسودة!$C$96:$C$125)),ROW()-ROW(V112)+1)),مسودة!V97:'مسودة'!V$125)),0))</f>
        <v>17</v>
      </c>
      <c r="W112" s="40">
        <f t="array" ref="W112">IF($C$111="","",IFERROR(MAX(IF((ROW(مسودة!$C$96:$C$125)=SMALL(IF((ROW(مسودة!$C$96:$C$125)*(مسودة!$C$96:$C$125=$C$111)),ROW(مسودة!$C$96:$C$125)),ROW()-ROW(W112)+1)),مسودة!W97:'مسودة'!W$125)),0))</f>
        <v>22</v>
      </c>
      <c r="X112" s="40">
        <f t="array" ref="X112">IF($C$111="","",IFERROR(MAX(IF((ROW(مسودة!$C$96:$C$125)=SMALL(IF((ROW(مسودة!$C$96:$C$125)*(مسودة!$C$96:$C$125=$C$111)),ROW(مسودة!$C$96:$C$125)),ROW()-ROW(X112)+1)),مسودة!X97:'مسودة'!X$125)),0))</f>
        <v>39</v>
      </c>
      <c r="Y112" s="40">
        <f t="array" ref="Y112">IF($C$111="","",IFERROR(MAX(IF((ROW(مسودة!$C$96:$C$125)=SMALL(IF((ROW(مسودة!$C$96:$C$125)*(مسودة!$C$96:$C$125=$C$111)),ROW(مسودة!$C$96:$C$125)),ROW()-ROW(Y112)+1)),مسودة!Y97:'مسودة'!Y$125)),0))</f>
        <v>8</v>
      </c>
      <c r="Z112" s="40">
        <f t="array" ref="Z112">IF($C$111="","",IFERROR(MAX(IF((ROW(مسودة!$C$96:$C$125)=SMALL(IF((ROW(مسودة!$C$96:$C$125)*(مسودة!$C$96:$C$125=$C$111)),ROW(مسودة!$C$96:$C$125)),ROW()-ROW(Z112)+1)),مسودة!Z97:'مسودة'!Z$125)),0))</f>
        <v>28</v>
      </c>
      <c r="AA112" s="40">
        <f t="array" ref="AA112">IF($C$111="","",IFERROR(MAX(IF((ROW(مسودة!$C$96:$C$125)=SMALL(IF((ROW(مسودة!$C$96:$C$125)*(مسودة!$C$96:$C$125=$C$111)),ROW(مسودة!$C$96:$C$125)),ROW()-ROW(AA112)+1)),مسودة!AA97:'مسودة'!AA$125)),0))</f>
        <v>36</v>
      </c>
      <c r="AB112" s="40">
        <f t="array" ref="AB112">IF($C$111="","",IFERROR(MAX(IF((ROW(مسودة!$C$96:$C$125)=SMALL(IF((ROW(مسودة!$C$96:$C$125)*(مسودة!$C$96:$C$125=$C$111)),ROW(مسودة!$C$96:$C$125)),ROW()-ROW(AB112)+1)),مسودة!AB97:'مسودة'!AB$125)),0))</f>
        <v>12</v>
      </c>
      <c r="AC112" s="40">
        <f t="array" ref="AC112">IF($C$111="","",IFERROR(MAX(IF((ROW(مسودة!$C$96:$C$125)=SMALL(IF((ROW(مسودة!$C$96:$C$125)*(مسودة!$C$96:$C$125=$C$111)),ROW(مسودة!$C$96:$C$125)),ROW()-ROW(AC112)+1)),مسودة!AC97:'مسودة'!AC$125)),0))</f>
        <v>11</v>
      </c>
      <c r="AD112" s="40">
        <f t="array" ref="AD112">IF($C$111="","",IFERROR(MAX(IF((ROW(مسودة!$C$96:$C$125)=SMALL(IF((ROW(مسودة!$C$96:$C$125)*(مسودة!$C$96:$C$125=$C$111)),ROW(مسودة!$C$96:$C$125)),ROW()-ROW(AD112)+1)),مسودة!AD97:'مسودة'!AD$125)),0))</f>
        <v>23</v>
      </c>
      <c r="AE112" s="40">
        <f t="array" ref="AE112">IF($C$111="","",IFERROR(MAX(IF((ROW(مسودة!$C$96:$C$125)=SMALL(IF((ROW(مسودة!$C$96:$C$125)*(مسودة!$C$96:$C$125=$C$111)),ROW(مسودة!$C$96:$C$125)),ROW()-ROW(AE112)+1)),مسودة!AE97:'مسودة'!AE$125)),0))</f>
        <v>12</v>
      </c>
      <c r="AF112" s="40">
        <f t="array" ref="AF112">IF($C$111="","",IFERROR(MAX(IF((ROW(مسودة!$C$96:$C$125)=SMALL(IF((ROW(مسودة!$C$96:$C$125)*(مسودة!$C$96:$C$125=$C$111)),ROW(مسودة!$C$96:$C$125)),ROW()-ROW(AF112)+1)),مسودة!AF97:'مسودة'!AF$125)),0))</f>
        <v>19</v>
      </c>
      <c r="AG112" s="40">
        <f t="array" ref="AG112">IF($C$111="","",IFERROR(MAX(IF((ROW(مسودة!$C$96:$C$125)=SMALL(IF((ROW(مسودة!$C$96:$C$125)*(مسودة!$C$96:$C$125=$C$111)),ROW(مسودة!$C$96:$C$125)),ROW()-ROW(AG112)+1)),مسودة!AG97:'مسودة'!AG$125)),0))</f>
        <v>31</v>
      </c>
      <c r="AH112" s="40">
        <f t="array" ref="AH112">IF($C$111="","",IFERROR(MAX(IF((ROW(مسودة!$C$96:$C$125)=SMALL(IF((ROW(مسودة!$C$96:$C$125)*(مسودة!$C$96:$C$125=$C$111)),ROW(مسودة!$C$96:$C$125)),ROW()-ROW(AH112)+1)),مسودة!AH97:'مسودة'!AH$125)),0))</f>
        <v>8</v>
      </c>
      <c r="AI112" s="40">
        <f t="array" ref="AI112">IF($C$111="","",IFERROR(MAX(IF((ROW(مسودة!$C$96:$C$125)=SMALL(IF((ROW(مسودة!$C$96:$C$125)*(مسودة!$C$96:$C$125=$C$111)),ROW(مسودة!$C$96:$C$125)),ROW()-ROW(AI112)+1)),مسودة!AI97:'مسودة'!AI$125)),0))</f>
        <v>21</v>
      </c>
      <c r="AJ112" s="40">
        <f t="array" ref="AJ112">IF($C$111="","",IFERROR(MAX(IF((ROW(مسودة!$C$96:$C$125)=SMALL(IF((ROW(مسودة!$C$96:$C$125)*(مسودة!$C$96:$C$125=$C$111)),ROW(مسودة!$C$96:$C$125)),ROW()-ROW(AJ112)+1)),مسودة!AJ97:'مسودة'!AJ$125)),0))</f>
        <v>29</v>
      </c>
      <c r="AK112" s="40">
        <f t="array" ref="AK112">IF($C$111="","",IFERROR(MAX(IF((ROW(مسودة!$C$96:$C$125)=SMALL(IF((ROW(مسودة!$C$96:$C$125)*(مسودة!$C$96:$C$125=$C$111)),ROW(مسودة!$C$96:$C$125)),ROW()-ROW(AK112)+1)),مسودة!AK97:'مسودة'!AK$125)),0))</f>
        <v>4</v>
      </c>
      <c r="AL112" s="40">
        <f t="array" ref="AL112">IF($C$111="","",IFERROR(MAX(IF((ROW(مسودة!$C$96:$C$125)=SMALL(IF((ROW(مسودة!$C$96:$C$125)*(مسودة!$C$96:$C$125=$C$111)),ROW(مسودة!$C$96:$C$125)),ROW()-ROW(AL112)+1)),مسودة!AL97:'مسودة'!AL$125)),0))</f>
        <v>10</v>
      </c>
      <c r="AM112" s="40">
        <f t="array" ref="AM112">IF($C$111="","",IFERROR(MAX(IF((ROW(مسودة!$C$96:$C$125)=SMALL(IF((ROW(مسودة!$C$96:$C$125)*(مسودة!$C$96:$C$125=$C$111)),ROW(مسودة!$C$96:$C$125)),ROW()-ROW(AM112)+1)),مسودة!AM97:'مسودة'!AM$125)),0))</f>
        <v>14</v>
      </c>
      <c r="AN112" s="54"/>
      <c r="AO112" s="54"/>
      <c r="AP112" s="56"/>
      <c r="AQ112" s="49"/>
      <c r="AR112" s="49"/>
      <c r="AS112" s="49"/>
      <c r="AT112" s="49"/>
      <c r="AU112" s="104"/>
    </row>
    <row r="113" spans="2:47" ht="28.5" customHeight="1" thickBot="1">
      <c r="B113" s="48"/>
      <c r="C113" s="93"/>
      <c r="D113" s="51"/>
      <c r="E113" s="51"/>
      <c r="F113" s="14" t="s">
        <v>32</v>
      </c>
      <c r="G113" s="40">
        <f t="array" ref="G113">IF($C$111="","",IFERROR(MAX(IF((ROW(مسودة!$C$96:$C$125)=SMALL(IF((ROW(مسودة!$C$96:$C$125)*(مسودة!$C$96:$C$125=$C$111)),ROW(مسودة!$C$96:$C$125)),ROW()-ROW(G113)+1)),مسودة!G98:'مسودة'!G$125)),0))</f>
        <v>44</v>
      </c>
      <c r="H113" s="40">
        <f t="array" ref="H113">IF($C$111="","",IFERROR(MAX(IF((ROW(مسودة!$C$96:$C$125)=SMALL(IF((ROW(مسودة!$C$96:$C$125)*(مسودة!$C$96:$C$125=$C$111)),ROW(مسودة!$C$96:$C$125)),ROW()-ROW(H113)+1)),مسودة!H98:'مسودة'!H$125)),0))</f>
        <v>95</v>
      </c>
      <c r="I113" s="40">
        <f t="array" ref="I113">IF($C$111="","",IFERROR(MAX(IF((ROW(مسودة!$C$96:$C$125)=SMALL(IF((ROW(مسودة!$C$96:$C$125)*(مسودة!$C$96:$C$125=$C$111)),ROW(مسودة!$C$96:$C$125)),ROW()-ROW(I113)+1)),مسودة!I98:'مسودة'!I$125)),0))</f>
        <v>139</v>
      </c>
      <c r="J113" s="40">
        <f t="array" ref="J113">IF($C$111="","",IFERROR(MAX(IF((ROW(مسودة!$C$96:$C$125)=SMALL(IF((ROW(مسودة!$C$96:$C$125)*(مسودة!$C$96:$C$125=$C$111)),ROW(مسودة!$C$96:$C$125)),ROW()-ROW(J113)+1)),مسودة!J98:'مسودة'!J$125)),0))</f>
        <v>49</v>
      </c>
      <c r="K113" s="40">
        <f t="array" ref="K113">IF($C$111="","",IFERROR(MAX(IF((ROW(مسودة!$C$96:$C$125)=SMALL(IF((ROW(مسودة!$C$96:$C$125)*(مسودة!$C$96:$C$125=$C$111)),ROW(مسودة!$C$96:$C$125)),ROW()-ROW(K113)+1)),مسودة!K98:'مسودة'!K$125)),0))</f>
        <v>78</v>
      </c>
      <c r="L113" s="40">
        <f t="array" ref="L113">IF($C$111="","",IFERROR(MAX(IF((ROW(مسودة!$C$96:$C$125)=SMALL(IF((ROW(مسودة!$C$96:$C$125)*(مسودة!$C$96:$C$125=$C$111)),ROW(مسودة!$C$96:$C$125)),ROW()-ROW(L113)+1)),مسودة!L98:'مسودة'!L$125)),0))</f>
        <v>127</v>
      </c>
      <c r="M113" s="40">
        <f t="array" ref="M113">IF($C$111="","",IFERROR(MAX(IF((ROW(مسودة!$C$96:$C$125)=SMALL(IF((ROW(مسودة!$C$96:$C$125)*(مسودة!$C$96:$C$125=$C$111)),ROW(مسودة!$C$96:$C$125)),ROW()-ROW(M113)+1)),مسودة!M98:'مسودة'!M$125)),0))</f>
        <v>50</v>
      </c>
      <c r="N113" s="40">
        <f t="array" ref="N113">IF($C$111="","",IFERROR(MAX(IF((ROW(مسودة!$C$96:$C$125)=SMALL(IF((ROW(مسودة!$C$96:$C$125)*(مسودة!$C$96:$C$125=$C$111)),ROW(مسودة!$C$96:$C$125)),ROW()-ROW(N113)+1)),مسودة!N98:'مسودة'!N$125)),0))</f>
        <v>56</v>
      </c>
      <c r="O113" s="40">
        <f t="array" ref="O113">IF($C$111="","",IFERROR(MAX(IF((ROW(مسودة!$C$96:$C$125)=SMALL(IF((ROW(مسودة!$C$96:$C$125)*(مسودة!$C$96:$C$125=$C$111)),ROW(مسودة!$C$96:$C$125)),ROW()-ROW(O113)+1)),مسودة!O98:'مسودة'!O$125)),0))</f>
        <v>106</v>
      </c>
      <c r="P113" s="40">
        <f t="array" ref="P113">IF($C$111="","",IFERROR(MAX(IF((ROW(مسودة!$C$96:$C$125)=SMALL(IF((ROW(مسودة!$C$96:$C$125)*(مسودة!$C$96:$C$125=$C$111)),ROW(مسودة!$C$96:$C$125)),ROW()-ROW(P113)+1)),مسودة!P98:'مسودة'!P$125)),0))</f>
        <v>38</v>
      </c>
      <c r="Q113" s="40">
        <f t="array" ref="Q113">IF($C$111="","",IFERROR(MAX(IF((ROW(مسودة!$C$96:$C$125)=SMALL(IF((ROW(مسودة!$C$96:$C$125)*(مسودة!$C$96:$C$125=$C$111)),ROW(مسودة!$C$96:$C$125)),ROW()-ROW(Q113)+1)),مسودة!Q98:'مسودة'!Q$125)),0))</f>
        <v>47</v>
      </c>
      <c r="R113" s="40">
        <f t="array" ref="R113">IF($C$111="","",IFERROR(MAX(IF((ROW(مسودة!$C$96:$C$125)=SMALL(IF((ROW(مسودة!$C$96:$C$125)*(مسودة!$C$96:$C$125=$C$111)),ROW(مسودة!$C$96:$C$125)),ROW()-ROW(R113)+1)),مسودة!R98:'مسودة'!R$125)),0))</f>
        <v>85</v>
      </c>
      <c r="S113" s="40">
        <f t="array" ref="S113">IF($C$111="","",IFERROR(MAX(IF((ROW(مسودة!$C$96:$C$125)=SMALL(IF((ROW(مسودة!$C$96:$C$125)*(مسودة!$C$96:$C$125=$C$111)),ROW(مسودة!$C$96:$C$125)),ROW()-ROW(S113)+1)),مسودة!S98:'مسودة'!S$125)),0))</f>
        <v>27</v>
      </c>
      <c r="T113" s="40">
        <f t="array" ref="T113">IF($C$111="","",IFERROR(MAX(IF((ROW(مسودة!$C$96:$C$125)=SMALL(IF((ROW(مسودة!$C$96:$C$125)*(مسودة!$C$96:$C$125=$C$111)),ROW(مسودة!$C$96:$C$125)),ROW()-ROW(T113)+1)),مسودة!T98:'مسودة'!T$125)),0))</f>
        <v>36</v>
      </c>
      <c r="U113" s="40">
        <f t="array" ref="U113">IF($C$111="","",IFERROR(MAX(IF((ROW(مسودة!$C$96:$C$125)=SMALL(IF((ROW(مسودة!$C$96:$C$125)*(مسودة!$C$96:$C$125=$C$111)),ROW(مسودة!$C$96:$C$125)),ROW()-ROW(U113)+1)),مسودة!U98:'مسودة'!U$125)),0))</f>
        <v>63</v>
      </c>
      <c r="V113" s="40">
        <f t="array" ref="V113">IF($C$111="","",IFERROR(MAX(IF((ROW(مسودة!$C$96:$C$125)=SMALL(IF((ROW(مسودة!$C$96:$C$125)*(مسودة!$C$96:$C$125=$C$111)),ROW(مسودة!$C$96:$C$125)),ROW()-ROW(V113)+1)),مسودة!V98:'مسودة'!V$125)),0))</f>
        <v>31</v>
      </c>
      <c r="W113" s="40">
        <f t="array" ref="W113">IF($C$111="","",IFERROR(MAX(IF((ROW(مسودة!$C$96:$C$125)=SMALL(IF((ROW(مسودة!$C$96:$C$125)*(مسودة!$C$96:$C$125=$C$111)),ROW(مسودة!$C$96:$C$125)),ROW()-ROW(W113)+1)),مسودة!W98:'مسودة'!W$125)),0))</f>
        <v>42</v>
      </c>
      <c r="X113" s="40">
        <f t="array" ref="X113">IF($C$111="","",IFERROR(MAX(IF((ROW(مسودة!$C$96:$C$125)=SMALL(IF((ROW(مسودة!$C$96:$C$125)*(مسودة!$C$96:$C$125=$C$111)),ROW(مسودة!$C$96:$C$125)),ROW()-ROW(X113)+1)),مسودة!X98:'مسودة'!X$125)),0))</f>
        <v>73</v>
      </c>
      <c r="Y113" s="40">
        <f t="array" ref="Y113">IF($C$111="","",IFERROR(MAX(IF((ROW(مسودة!$C$96:$C$125)=SMALL(IF((ROW(مسودة!$C$96:$C$125)*(مسودة!$C$96:$C$125=$C$111)),ROW(مسودة!$C$96:$C$125)),ROW()-ROW(Y113)+1)),مسودة!Y98:'مسودة'!Y$125)),0))</f>
        <v>17</v>
      </c>
      <c r="Z113" s="40">
        <f t="array" ref="Z113">IF($C$111="","",IFERROR(MAX(IF((ROW(مسودة!$C$96:$C$125)=SMALL(IF((ROW(مسودة!$C$96:$C$125)*(مسودة!$C$96:$C$125=$C$111)),ROW(مسودة!$C$96:$C$125)),ROW()-ROW(Z113)+1)),مسودة!Z98:'مسودة'!Z$125)),0))</f>
        <v>50</v>
      </c>
      <c r="AA113" s="40">
        <f t="array" ref="AA113">IF($C$111="","",IFERROR(MAX(IF((ROW(مسودة!$C$96:$C$125)=SMALL(IF((ROW(مسودة!$C$96:$C$125)*(مسودة!$C$96:$C$125=$C$111)),ROW(مسودة!$C$96:$C$125)),ROW()-ROW(AA113)+1)),مسودة!AA98:'مسودة'!AA$125)),0))</f>
        <v>67</v>
      </c>
      <c r="AB113" s="40">
        <f t="array" ref="AB113">IF($C$111="","",IFERROR(MAX(IF((ROW(مسودة!$C$96:$C$125)=SMALL(IF((ROW(مسودة!$C$96:$C$125)*(مسودة!$C$96:$C$125=$C$111)),ROW(مسودة!$C$96:$C$125)),ROW()-ROW(AB113)+1)),مسودة!AB98:'مسودة'!AB$125)),0))</f>
        <v>25</v>
      </c>
      <c r="AC113" s="40">
        <f t="array" ref="AC113">IF($C$111="","",IFERROR(MAX(IF((ROW(مسودة!$C$96:$C$125)=SMALL(IF((ROW(مسودة!$C$96:$C$125)*(مسودة!$C$96:$C$125=$C$111)),ROW(مسودة!$C$96:$C$125)),ROW()-ROW(AC113)+1)),مسودة!AC98:'مسودة'!AC$125)),0))</f>
        <v>23</v>
      </c>
      <c r="AD113" s="40">
        <f t="array" ref="AD113">IF($C$111="","",IFERROR(MAX(IF((ROW(مسودة!$C$96:$C$125)=SMALL(IF((ROW(مسودة!$C$96:$C$125)*(مسودة!$C$96:$C$125=$C$111)),ROW(مسودة!$C$96:$C$125)),ROW()-ROW(AD113)+1)),مسودة!AD98:'مسودة'!AD$125)),0))</f>
        <v>48</v>
      </c>
      <c r="AE113" s="40">
        <f t="array" ref="AE113">IF($C$111="","",IFERROR(MAX(IF((ROW(مسودة!$C$96:$C$125)=SMALL(IF((ROW(مسودة!$C$96:$C$125)*(مسودة!$C$96:$C$125=$C$111)),ROW(مسودة!$C$96:$C$125)),ROW()-ROW(AE113)+1)),مسودة!AE98:'مسودة'!AE$125)),0))</f>
        <v>19</v>
      </c>
      <c r="AF113" s="40">
        <f t="array" ref="AF113">IF($C$111="","",IFERROR(MAX(IF((ROW(مسودة!$C$96:$C$125)=SMALL(IF((ROW(مسودة!$C$96:$C$125)*(مسودة!$C$96:$C$125=$C$111)),ROW(مسودة!$C$96:$C$125)),ROW()-ROW(AF113)+1)),مسودة!AF98:'مسودة'!AF$125)),0))</f>
        <v>32</v>
      </c>
      <c r="AG113" s="40">
        <f t="array" ref="AG113">IF($C$111="","",IFERROR(MAX(IF((ROW(مسودة!$C$96:$C$125)=SMALL(IF((ROW(مسودة!$C$96:$C$125)*(مسودة!$C$96:$C$125=$C$111)),ROW(مسودة!$C$96:$C$125)),ROW()-ROW(AG113)+1)),مسودة!AG98:'مسودة'!AG$125)),0))</f>
        <v>51</v>
      </c>
      <c r="AH113" s="40">
        <f t="array" ref="AH113">IF($C$111="","",IFERROR(MAX(IF((ROW(مسودة!$C$96:$C$125)=SMALL(IF((ROW(مسودة!$C$96:$C$125)*(مسودة!$C$96:$C$125=$C$111)),ROW(مسودة!$C$96:$C$125)),ROW()-ROW(AH113)+1)),مسودة!AH98:'مسودة'!AH$125)),0))</f>
        <v>13</v>
      </c>
      <c r="AI113" s="40">
        <f t="array" ref="AI113">IF($C$111="","",IFERROR(MAX(IF((ROW(مسودة!$C$96:$C$125)=SMALL(IF((ROW(مسودة!$C$96:$C$125)*(مسودة!$C$96:$C$125=$C$111)),ROW(مسودة!$C$96:$C$125)),ROW()-ROW(AI113)+1)),مسودة!AI98:'مسودة'!AI$125)),0))</f>
        <v>27</v>
      </c>
      <c r="AJ113" s="40">
        <f t="array" ref="AJ113">IF($C$111="","",IFERROR(MAX(IF((ROW(مسودة!$C$96:$C$125)=SMALL(IF((ROW(مسودة!$C$96:$C$125)*(مسودة!$C$96:$C$125=$C$111)),ROW(مسودة!$C$96:$C$125)),ROW()-ROW(AJ113)+1)),مسودة!AJ98:'مسودة'!AJ$125)),0))</f>
        <v>40</v>
      </c>
      <c r="AK113" s="40">
        <f t="array" ref="AK113">IF($C$111="","",IFERROR(MAX(IF((ROW(مسودة!$C$96:$C$125)=SMALL(IF((ROW(مسودة!$C$96:$C$125)*(مسودة!$C$96:$C$125=$C$111)),ROW(مسودة!$C$96:$C$125)),ROW()-ROW(AK113)+1)),مسودة!AK98:'مسودة'!AK$125)),0))</f>
        <v>10</v>
      </c>
      <c r="AL113" s="40">
        <f t="array" ref="AL113">IF($C$111="","",IFERROR(MAX(IF((ROW(مسودة!$C$96:$C$125)=SMALL(IF((ROW(مسودة!$C$96:$C$125)*(مسودة!$C$96:$C$125=$C$111)),ROW(مسودة!$C$96:$C$125)),ROW()-ROW(AL113)+1)),مسودة!AL98:'مسودة'!AL$125)),0))</f>
        <v>14</v>
      </c>
      <c r="AM113" s="40">
        <f t="array" ref="AM113">IF($C$111="","",IFERROR(MAX(IF((ROW(مسودة!$C$96:$C$125)=SMALL(IF((ROW(مسودة!$C$96:$C$125)*(مسودة!$C$96:$C$125=$C$111)),ROW(مسودة!$C$96:$C$125)),ROW()-ROW(AM113)+1)),مسودة!AM98:'مسودة'!AM$125)),0))</f>
        <v>24</v>
      </c>
      <c r="AN113" s="39">
        <f t="array" ref="AN113">IF($C$111="","",IFERROR(MAX(IF((ROW(مسودة!$C$96:$C$125)=SMALL(IF((ROW(مسودة!$C$96:$C$125)*(مسودة!$C$96:$C$125=$C$111)),ROW(مسودة!$C$96:$C$125)),ROW()-ROW(AN113)+1)),مسودة!AN98:AN$125)),0))</f>
        <v>823</v>
      </c>
      <c r="AO113" s="39">
        <f t="array" ref="AO113">IF($C$111="","",IFERROR(MAX(IF((ROW(مسودة!$C$96:$C$125)=SMALL(IF((ROW(مسودة!$C$96:$C$125)*(مسودة!$C$96:$C$125=$C$111)),ROW(مسودة!$C$96:$C$125)),ROW()-ROW(AO113)+1)),مسودة!AO98:AO$125)),0))</f>
        <v>62.348484848484851</v>
      </c>
      <c r="AP113" s="39" t="str">
        <f>IF(AO113&lt;50,"   ",IF(AO113&lt;65,"مقبول",IF(AO113&lt;75,"جيد",IF(AO113&lt;85,"جيدجداً",IF(AO113&lt;=100,"ممتاز","")))))</f>
        <v>مقبول</v>
      </c>
      <c r="AQ113" s="49"/>
      <c r="AR113" s="49"/>
      <c r="AS113" s="49"/>
      <c r="AT113" s="49"/>
      <c r="AU113" s="105"/>
    </row>
    <row r="114" spans="2:47" ht="28.5" customHeight="1" thickBot="1">
      <c r="B114" s="48">
        <f t="shared" ref="B114" si="11">B111+1</f>
        <v>26</v>
      </c>
      <c r="C114" s="98" t="str">
        <f t="array" ref="C114">IF(ISERROR(INDEX(مسودة!$C$96:$AV$125,SMALL(IF((مسودة!$AV$96:$AV$125="ناجح"),ROW(مسودة!$C$96:$AV$125)-MIN(ROW(مسودة!$C$96:$AV$125))+1,""),ROW(A6)),COLUMN(A6))),"",INDEX(مسودة!$C$96:$AV$125,SMALL(IF((مسودة!$AV$96:$AV$125="ناجح"),ROW(مسودة!$C$96:$AV$125)-MIN(ROW(مسودة!$C$96:$AV$125))+1,""),ROW(A6)),COLUMN(A6)))</f>
        <v/>
      </c>
      <c r="D114" s="95" t="str">
        <f>IF(C114&lt;&gt;"",VLOOKUP(C114,مسودة!$C$96:$D$125,2,0),"")</f>
        <v/>
      </c>
      <c r="E114" s="95" t="str">
        <f>IF(C114&lt;&gt;"",VLOOKUP(C114,مسودة!$C$96:$E$125,3,0),"")</f>
        <v/>
      </c>
      <c r="F114" s="11" t="s">
        <v>30</v>
      </c>
      <c r="G114" s="40" t="str">
        <f t="array" ref="G114">IF($C$114="","",IFERROR(MAX(IF((ROW(مسودة!$C$96:$C$125)=SMALL(IF((ROW(مسودة!$C$96:$C$125)*(مسودة!$C$96:$C$125=$C$114)),ROW(مسودة!$C$96:$C$125)),ROW()-ROW(G114)+1)),مسودة!G96:'مسودة'!G$125)),0))</f>
        <v/>
      </c>
      <c r="H114" s="40" t="str">
        <f t="array" ref="H114">IF($C$114="","",IFERROR(MAX(IF((ROW(مسودة!$C$96:$C$125)=SMALL(IF((ROW(مسودة!$C$96:$C$125)*(مسودة!$C$96:$C$125=$C$114)),ROW(مسودة!$C$96:$C$125)),ROW()-ROW(H114)+1)),مسودة!H96:'مسودة'!H$125)),0))</f>
        <v/>
      </c>
      <c r="I114" s="40" t="str">
        <f t="array" ref="I114">IF($C$114="","",IFERROR(MAX(IF((ROW(مسودة!$C$96:$C$125)=SMALL(IF((ROW(مسودة!$C$96:$C$125)*(مسودة!$C$96:$C$125=$C$114)),ROW(مسودة!$C$96:$C$125)),ROW()-ROW(I114)+1)),مسودة!I96:'مسودة'!I$125)),0))</f>
        <v/>
      </c>
      <c r="J114" s="40" t="str">
        <f t="array" ref="J114">IF($C$114="","",IFERROR(MAX(IF((ROW(مسودة!$C$96:$C$125)=SMALL(IF((ROW(مسودة!$C$96:$C$125)*(مسودة!$C$96:$C$125=$C$114)),ROW(مسودة!$C$96:$C$125)),ROW()-ROW(J114)+1)),مسودة!J96:'مسودة'!J$125)),0))</f>
        <v/>
      </c>
      <c r="K114" s="40" t="str">
        <f t="array" ref="K114">IF($C$114="","",IFERROR(MAX(IF((ROW(مسودة!$C$96:$C$125)=SMALL(IF((ROW(مسودة!$C$96:$C$125)*(مسودة!$C$96:$C$125=$C$114)),ROW(مسودة!$C$96:$C$125)),ROW()-ROW(K114)+1)),مسودة!K96:'مسودة'!K$125)),0))</f>
        <v/>
      </c>
      <c r="L114" s="40" t="str">
        <f t="array" ref="L114">IF($C$114="","",IFERROR(MAX(IF((ROW(مسودة!$C$96:$C$125)=SMALL(IF((ROW(مسودة!$C$96:$C$125)*(مسودة!$C$96:$C$125=$C$114)),ROW(مسودة!$C$96:$C$125)),ROW()-ROW(L114)+1)),مسودة!L96:'مسودة'!L$125)),0))</f>
        <v/>
      </c>
      <c r="M114" s="40" t="str">
        <f t="array" ref="M114">IF($C$114="","",IFERROR(MAX(IF((ROW(مسودة!$C$96:$C$125)=SMALL(IF((ROW(مسودة!$C$96:$C$125)*(مسودة!$C$96:$C$125=$C$114)),ROW(مسودة!$C$96:$C$125)),ROW()-ROW(M114)+1)),مسودة!M96:'مسودة'!M$125)),0))</f>
        <v/>
      </c>
      <c r="N114" s="40" t="str">
        <f t="array" ref="N114">IF($C$114="","",IFERROR(MAX(IF((ROW(مسودة!$C$96:$C$125)=SMALL(IF((ROW(مسودة!$C$96:$C$125)*(مسودة!$C$96:$C$125=$C$114)),ROW(مسودة!$C$96:$C$125)),ROW()-ROW(N114)+1)),مسودة!N96:'مسودة'!N$125)),0))</f>
        <v/>
      </c>
      <c r="O114" s="40" t="str">
        <f t="array" ref="O114">IF($C$114="","",IFERROR(MAX(IF((ROW(مسودة!$C$96:$C$125)=SMALL(IF((ROW(مسودة!$C$96:$C$125)*(مسودة!$C$96:$C$125=$C$114)),ROW(مسودة!$C$96:$C$125)),ROW()-ROW(O114)+1)),مسودة!O96:'مسودة'!O$125)),0))</f>
        <v/>
      </c>
      <c r="P114" s="40" t="str">
        <f t="array" ref="P114">IF($C$114="","",IFERROR(MAX(IF((ROW(مسودة!$C$96:$C$125)=SMALL(IF((ROW(مسودة!$C$96:$C$125)*(مسودة!$C$96:$C$125=$C$114)),ROW(مسودة!$C$96:$C$125)),ROW()-ROW(P114)+1)),مسودة!P96:'مسودة'!P$125)),0))</f>
        <v/>
      </c>
      <c r="Q114" s="40" t="str">
        <f t="array" ref="Q114">IF($C$114="","",IFERROR(MAX(IF((ROW(مسودة!$C$96:$C$125)=SMALL(IF((ROW(مسودة!$C$96:$C$125)*(مسودة!$C$96:$C$125=$C$114)),ROW(مسودة!$C$96:$C$125)),ROW()-ROW(Q114)+1)),مسودة!Q96:'مسودة'!Q$125)),0))</f>
        <v/>
      </c>
      <c r="R114" s="40" t="str">
        <f t="array" ref="R114">IF($C$114="","",IFERROR(MAX(IF((ROW(مسودة!$C$96:$C$125)=SMALL(IF((ROW(مسودة!$C$96:$C$125)*(مسودة!$C$96:$C$125=$C$114)),ROW(مسودة!$C$96:$C$125)),ROW()-ROW(R114)+1)),مسودة!R96:'مسودة'!R$125)),0))</f>
        <v/>
      </c>
      <c r="S114" s="40" t="str">
        <f t="array" ref="S114">IF($C$114="","",IFERROR(MAX(IF((ROW(مسودة!$C$96:$C$125)=SMALL(IF((ROW(مسودة!$C$96:$C$125)*(مسودة!$C$96:$C$125=$C$114)),ROW(مسودة!$C$96:$C$125)),ROW()-ROW(S114)+1)),مسودة!S96:'مسودة'!S$125)),0))</f>
        <v/>
      </c>
      <c r="T114" s="40" t="str">
        <f t="array" ref="T114">IF($C$114="","",IFERROR(MAX(IF((ROW(مسودة!$C$96:$C$125)=SMALL(IF((ROW(مسودة!$C$96:$C$125)*(مسودة!$C$96:$C$125=$C$114)),ROW(مسودة!$C$96:$C$125)),ROW()-ROW(T114)+1)),مسودة!T96:'مسودة'!T$125)),0))</f>
        <v/>
      </c>
      <c r="U114" s="40" t="str">
        <f t="array" ref="U114">IF($C$114="","",IFERROR(MAX(IF((ROW(مسودة!$C$96:$C$125)=SMALL(IF((ROW(مسودة!$C$96:$C$125)*(مسودة!$C$96:$C$125=$C$114)),ROW(مسودة!$C$96:$C$125)),ROW()-ROW(U114)+1)),مسودة!U96:'مسودة'!U$125)),0))</f>
        <v/>
      </c>
      <c r="V114" s="40" t="str">
        <f t="array" ref="V114">IF($C$114="","",IFERROR(MAX(IF((ROW(مسودة!$C$96:$C$125)=SMALL(IF((ROW(مسودة!$C$96:$C$125)*(مسودة!$C$96:$C$125=$C$114)),ROW(مسودة!$C$96:$C$125)),ROW()-ROW(V114)+1)),مسودة!V96:'مسودة'!V$125)),0))</f>
        <v/>
      </c>
      <c r="W114" s="40" t="str">
        <f t="array" ref="W114">IF($C$114="","",IFERROR(MAX(IF((ROW(مسودة!$C$96:$C$125)=SMALL(IF((ROW(مسودة!$C$96:$C$125)*(مسودة!$C$96:$C$125=$C$114)),ROW(مسودة!$C$96:$C$125)),ROW()-ROW(W114)+1)),مسودة!W96:'مسودة'!W$125)),0))</f>
        <v/>
      </c>
      <c r="X114" s="40" t="str">
        <f t="array" ref="X114">IF($C$114="","",IFERROR(MAX(IF((ROW(مسودة!$C$96:$C$125)=SMALL(IF((ROW(مسودة!$C$96:$C$125)*(مسودة!$C$96:$C$125=$C$114)),ROW(مسودة!$C$96:$C$125)),ROW()-ROW(X114)+1)),مسودة!X96:'مسودة'!X$125)),0))</f>
        <v/>
      </c>
      <c r="Y114" s="40" t="str">
        <f t="array" ref="Y114">IF($C$114="","",IFERROR(MAX(IF((ROW(مسودة!$C$96:$C$125)=SMALL(IF((ROW(مسودة!$C$96:$C$125)*(مسودة!$C$96:$C$125=$C$114)),ROW(مسودة!$C$96:$C$125)),ROW()-ROW(Y114)+1)),مسودة!Y96:'مسودة'!Y$125)),0))</f>
        <v/>
      </c>
      <c r="Z114" s="40" t="str">
        <f t="array" ref="Z114">IF($C$114="","",IFERROR(MAX(IF((ROW(مسودة!$C$96:$C$125)=SMALL(IF((ROW(مسودة!$C$96:$C$125)*(مسودة!$C$96:$C$125=$C$114)),ROW(مسودة!$C$96:$C$125)),ROW()-ROW(Z114)+1)),مسودة!Z96:'مسودة'!Z$125)),0))</f>
        <v/>
      </c>
      <c r="AA114" s="40" t="str">
        <f t="array" ref="AA114">IF($C$114="","",IFERROR(MAX(IF((ROW(مسودة!$C$96:$C$125)=SMALL(IF((ROW(مسودة!$C$96:$C$125)*(مسودة!$C$96:$C$125=$C$114)),ROW(مسودة!$C$96:$C$125)),ROW()-ROW(AA114)+1)),مسودة!AA96:'مسودة'!AA$125)),0))</f>
        <v/>
      </c>
      <c r="AB114" s="40" t="str">
        <f t="array" ref="AB114">IF($C$114="","",IFERROR(MAX(IF((ROW(مسودة!$C$96:$C$125)=SMALL(IF((ROW(مسودة!$C$96:$C$125)*(مسودة!$C$96:$C$125=$C$114)),ROW(مسودة!$C$96:$C$125)),ROW()-ROW(AB114)+1)),مسودة!AB96:'مسودة'!AB$125)),0))</f>
        <v/>
      </c>
      <c r="AC114" s="40" t="str">
        <f t="array" ref="AC114">IF($C$114="","",IFERROR(MAX(IF((ROW(مسودة!$C$96:$C$125)=SMALL(IF((ROW(مسودة!$C$96:$C$125)*(مسودة!$C$96:$C$125=$C$114)),ROW(مسودة!$C$96:$C$125)),ROW()-ROW(AC114)+1)),مسودة!AC96:'مسودة'!AC$125)),0))</f>
        <v/>
      </c>
      <c r="AD114" s="40" t="str">
        <f t="array" ref="AD114">IF($C$114="","",IFERROR(MAX(IF((ROW(مسودة!$C$96:$C$125)=SMALL(IF((ROW(مسودة!$C$96:$C$125)*(مسودة!$C$96:$C$125=$C$114)),ROW(مسودة!$C$96:$C$125)),ROW()-ROW(AD114)+1)),مسودة!AD96:'مسودة'!AD$125)),0))</f>
        <v/>
      </c>
      <c r="AE114" s="40" t="str">
        <f t="array" ref="AE114">IF($C$114="","",IFERROR(MAX(IF((ROW(مسودة!$C$96:$C$125)=SMALL(IF((ROW(مسودة!$C$96:$C$125)*(مسودة!$C$96:$C$125=$C$114)),ROW(مسودة!$C$96:$C$125)),ROW()-ROW(AE114)+1)),مسودة!AE96:'مسودة'!AE$125)),0))</f>
        <v/>
      </c>
      <c r="AF114" s="40" t="str">
        <f t="array" ref="AF114">IF($C$114="","",IFERROR(MAX(IF((ROW(مسودة!$C$96:$C$125)=SMALL(IF((ROW(مسودة!$C$96:$C$125)*(مسودة!$C$96:$C$125=$C$114)),ROW(مسودة!$C$96:$C$125)),ROW()-ROW(AF114)+1)),مسودة!AF96:'مسودة'!AF$125)),0))</f>
        <v/>
      </c>
      <c r="AG114" s="40" t="str">
        <f t="array" ref="AG114">IF($C$114="","",IFERROR(MAX(IF((ROW(مسودة!$C$96:$C$125)=SMALL(IF((ROW(مسودة!$C$96:$C$125)*(مسودة!$C$96:$C$125=$C$114)),ROW(مسودة!$C$96:$C$125)),ROW()-ROW(AG114)+1)),مسودة!AG96:'مسودة'!AG$125)),0))</f>
        <v/>
      </c>
      <c r="AH114" s="40" t="str">
        <f t="array" ref="AH114">IF($C$114="","",IFERROR(MAX(IF((ROW(مسودة!$C$96:$C$125)=SMALL(IF((ROW(مسودة!$C$96:$C$125)*(مسودة!$C$96:$C$125=$C$114)),ROW(مسودة!$C$96:$C$125)),ROW()-ROW(AH114)+1)),مسودة!AH96:'مسودة'!AH$125)),0))</f>
        <v/>
      </c>
      <c r="AI114" s="40" t="str">
        <f t="array" ref="AI114">IF($C$114="","",IFERROR(MAX(IF((ROW(مسودة!$C$96:$C$125)=SMALL(IF((ROW(مسودة!$C$96:$C$125)*(مسودة!$C$96:$C$125=$C$114)),ROW(مسودة!$C$96:$C$125)),ROW()-ROW(AI114)+1)),مسودة!AI96:'مسودة'!AI$125)),0))</f>
        <v/>
      </c>
      <c r="AJ114" s="40" t="str">
        <f t="array" ref="AJ114">IF($C$114="","",IFERROR(MAX(IF((ROW(مسودة!$C$96:$C$125)=SMALL(IF((ROW(مسودة!$C$96:$C$125)*(مسودة!$C$96:$C$125=$C$114)),ROW(مسودة!$C$96:$C$125)),ROW()-ROW(AJ114)+1)),مسودة!AJ96:'مسودة'!AJ$125)),0))</f>
        <v/>
      </c>
      <c r="AK114" s="40" t="str">
        <f t="array" ref="AK114">IF($C$114="","",IFERROR(MAX(IF((ROW(مسودة!$C$96:$C$125)=SMALL(IF((ROW(مسودة!$C$96:$C$125)*(مسودة!$C$96:$C$125=$C$114)),ROW(مسودة!$C$96:$C$125)),ROW()-ROW(AK114)+1)),مسودة!AK96:'مسودة'!AK$125)),0))</f>
        <v/>
      </c>
      <c r="AL114" s="40" t="str">
        <f t="array" ref="AL114">IF($C$114="","",IFERROR(MAX(IF((ROW(مسودة!$C$96:$C$125)=SMALL(IF((ROW(مسودة!$C$96:$C$125)*(مسودة!$C$96:$C$125=$C$114)),ROW(مسودة!$C$96:$C$125)),ROW()-ROW(AL114)+1)),مسودة!AL96:'مسودة'!AL$125)),0))</f>
        <v/>
      </c>
      <c r="AM114" s="40" t="str">
        <f t="array" ref="AM114">IF($C$114="","",IFERROR(MAX(IF((ROW(مسودة!$C$96:$C$125)=SMALL(IF((ROW(مسودة!$C$96:$C$125)*(مسودة!$C$96:$C$125=$C$114)),ROW(مسودة!$C$96:$C$125)),ROW()-ROW(AM114)+1)),مسودة!AM96:'مسودة'!AM$125)),0))</f>
        <v/>
      </c>
      <c r="AN114" s="54"/>
      <c r="AO114" s="54"/>
      <c r="AP114" s="55"/>
      <c r="AQ114" s="49"/>
      <c r="AR114" s="49"/>
      <c r="AS114" s="49"/>
      <c r="AT114" s="49"/>
      <c r="AU114" s="103" t="str">
        <f>IFERROR(LOOKUP(2,1/((مسودة!$C$96:$C$125=C114)*(مسودة!$F$96:$F$125=F114)),مسودة!$AV$96:$AV$125),"")</f>
        <v/>
      </c>
    </row>
    <row r="115" spans="2:47" ht="28.5" customHeight="1" thickBot="1">
      <c r="B115" s="48"/>
      <c r="C115" s="99"/>
      <c r="D115" s="51"/>
      <c r="E115" s="51"/>
      <c r="F115" s="11" t="s">
        <v>31</v>
      </c>
      <c r="G115" s="40" t="str">
        <f t="array" ref="G115">IF($C$114="","",IFERROR(MAX(IF((ROW(مسودة!$C$96:$C$125)=SMALL(IF((ROW(مسودة!$C$96:$C$125)*(مسودة!$C$96:$C$125=$C$114)),ROW(مسودة!$C$96:$C$125)),ROW()-ROW(G115)+1)),مسودة!G97:'مسودة'!G$125)),0))</f>
        <v/>
      </c>
      <c r="H115" s="40" t="str">
        <f t="array" ref="H115">IF($C$114="","",IFERROR(MAX(IF((ROW(مسودة!$C$96:$C$125)=SMALL(IF((ROW(مسودة!$C$96:$C$125)*(مسودة!$C$96:$C$125=$C$114)),ROW(مسودة!$C$96:$C$125)),ROW()-ROW(H115)+1)),مسودة!H97:'مسودة'!H$125)),0))</f>
        <v/>
      </c>
      <c r="I115" s="40" t="str">
        <f t="array" ref="I115">IF($C$114="","",IFERROR(MAX(IF((ROW(مسودة!$C$96:$C$125)=SMALL(IF((ROW(مسودة!$C$96:$C$125)*(مسودة!$C$96:$C$125=$C$114)),ROW(مسودة!$C$96:$C$125)),ROW()-ROW(I115)+1)),مسودة!I97:'مسودة'!I$125)),0))</f>
        <v/>
      </c>
      <c r="J115" s="40" t="str">
        <f t="array" ref="J115">IF($C$114="","",IFERROR(MAX(IF((ROW(مسودة!$C$96:$C$125)=SMALL(IF((ROW(مسودة!$C$96:$C$125)*(مسودة!$C$96:$C$125=$C$114)),ROW(مسودة!$C$96:$C$125)),ROW()-ROW(J115)+1)),مسودة!J97:'مسودة'!J$125)),0))</f>
        <v/>
      </c>
      <c r="K115" s="40" t="str">
        <f t="array" ref="K115">IF($C$114="","",IFERROR(MAX(IF((ROW(مسودة!$C$96:$C$125)=SMALL(IF((ROW(مسودة!$C$96:$C$125)*(مسودة!$C$96:$C$125=$C$114)),ROW(مسودة!$C$96:$C$125)),ROW()-ROW(K115)+1)),مسودة!K97:'مسودة'!K$125)),0))</f>
        <v/>
      </c>
      <c r="L115" s="40" t="str">
        <f t="array" ref="L115">IF($C$114="","",IFERROR(MAX(IF((ROW(مسودة!$C$96:$C$125)=SMALL(IF((ROW(مسودة!$C$96:$C$125)*(مسودة!$C$96:$C$125=$C$114)),ROW(مسودة!$C$96:$C$125)),ROW()-ROW(L115)+1)),مسودة!L97:'مسودة'!L$125)),0))</f>
        <v/>
      </c>
      <c r="M115" s="40" t="str">
        <f t="array" ref="M115">IF($C$114="","",IFERROR(MAX(IF((ROW(مسودة!$C$96:$C$125)=SMALL(IF((ROW(مسودة!$C$96:$C$125)*(مسودة!$C$96:$C$125=$C$114)),ROW(مسودة!$C$96:$C$125)),ROW()-ROW(M115)+1)),مسودة!M97:'مسودة'!M$125)),0))</f>
        <v/>
      </c>
      <c r="N115" s="40" t="str">
        <f t="array" ref="N115">IF($C$114="","",IFERROR(MAX(IF((ROW(مسودة!$C$96:$C$125)=SMALL(IF((ROW(مسودة!$C$96:$C$125)*(مسودة!$C$96:$C$125=$C$114)),ROW(مسودة!$C$96:$C$125)),ROW()-ROW(N115)+1)),مسودة!N97:'مسودة'!N$125)),0))</f>
        <v/>
      </c>
      <c r="O115" s="40" t="str">
        <f t="array" ref="O115">IF($C$114="","",IFERROR(MAX(IF((ROW(مسودة!$C$96:$C$125)=SMALL(IF((ROW(مسودة!$C$96:$C$125)*(مسودة!$C$96:$C$125=$C$114)),ROW(مسودة!$C$96:$C$125)),ROW()-ROW(O115)+1)),مسودة!O97:'مسودة'!O$125)),0))</f>
        <v/>
      </c>
      <c r="P115" s="40" t="str">
        <f t="array" ref="P115">IF($C$114="","",IFERROR(MAX(IF((ROW(مسودة!$C$96:$C$125)=SMALL(IF((ROW(مسودة!$C$96:$C$125)*(مسودة!$C$96:$C$125=$C$114)),ROW(مسودة!$C$96:$C$125)),ROW()-ROW(P115)+1)),مسودة!P97:'مسودة'!P$125)),0))</f>
        <v/>
      </c>
      <c r="Q115" s="40" t="str">
        <f t="array" ref="Q115">IF($C$114="","",IFERROR(MAX(IF((ROW(مسودة!$C$96:$C$125)=SMALL(IF((ROW(مسودة!$C$96:$C$125)*(مسودة!$C$96:$C$125=$C$114)),ROW(مسودة!$C$96:$C$125)),ROW()-ROW(Q115)+1)),مسودة!Q97:'مسودة'!Q$125)),0))</f>
        <v/>
      </c>
      <c r="R115" s="40" t="str">
        <f t="array" ref="R115">IF($C$114="","",IFERROR(MAX(IF((ROW(مسودة!$C$96:$C$125)=SMALL(IF((ROW(مسودة!$C$96:$C$125)*(مسودة!$C$96:$C$125=$C$114)),ROW(مسودة!$C$96:$C$125)),ROW()-ROW(R115)+1)),مسودة!R97:'مسودة'!R$125)),0))</f>
        <v/>
      </c>
      <c r="S115" s="40" t="str">
        <f t="array" ref="S115">IF($C$114="","",IFERROR(MAX(IF((ROW(مسودة!$C$96:$C$125)=SMALL(IF((ROW(مسودة!$C$96:$C$125)*(مسودة!$C$96:$C$125=$C$114)),ROW(مسودة!$C$96:$C$125)),ROW()-ROW(S115)+1)),مسودة!S97:'مسودة'!S$125)),0))</f>
        <v/>
      </c>
      <c r="T115" s="40" t="str">
        <f t="array" ref="T115">IF($C$114="","",IFERROR(MAX(IF((ROW(مسودة!$C$96:$C$125)=SMALL(IF((ROW(مسودة!$C$96:$C$125)*(مسودة!$C$96:$C$125=$C$114)),ROW(مسودة!$C$96:$C$125)),ROW()-ROW(T115)+1)),مسودة!T97:'مسودة'!T$125)),0))</f>
        <v/>
      </c>
      <c r="U115" s="40" t="str">
        <f t="array" ref="U115">IF($C$114="","",IFERROR(MAX(IF((ROW(مسودة!$C$96:$C$125)=SMALL(IF((ROW(مسودة!$C$96:$C$125)*(مسودة!$C$96:$C$125=$C$114)),ROW(مسودة!$C$96:$C$125)),ROW()-ROW(U115)+1)),مسودة!U97:'مسودة'!U$125)),0))</f>
        <v/>
      </c>
      <c r="V115" s="40" t="str">
        <f t="array" ref="V115">IF($C$114="","",IFERROR(MAX(IF((ROW(مسودة!$C$96:$C$125)=SMALL(IF((ROW(مسودة!$C$96:$C$125)*(مسودة!$C$96:$C$125=$C$114)),ROW(مسودة!$C$96:$C$125)),ROW()-ROW(V115)+1)),مسودة!V97:'مسودة'!V$125)),0))</f>
        <v/>
      </c>
      <c r="W115" s="40" t="str">
        <f t="array" ref="W115">IF($C$114="","",IFERROR(MAX(IF((ROW(مسودة!$C$96:$C$125)=SMALL(IF((ROW(مسودة!$C$96:$C$125)*(مسودة!$C$96:$C$125=$C$114)),ROW(مسودة!$C$96:$C$125)),ROW()-ROW(W115)+1)),مسودة!W97:'مسودة'!W$125)),0))</f>
        <v/>
      </c>
      <c r="X115" s="40" t="str">
        <f t="array" ref="X115">IF($C$114="","",IFERROR(MAX(IF((ROW(مسودة!$C$96:$C$125)=SMALL(IF((ROW(مسودة!$C$96:$C$125)*(مسودة!$C$96:$C$125=$C$114)),ROW(مسودة!$C$96:$C$125)),ROW()-ROW(X115)+1)),مسودة!X97:'مسودة'!X$125)),0))</f>
        <v/>
      </c>
      <c r="Y115" s="40" t="str">
        <f t="array" ref="Y115">IF($C$114="","",IFERROR(MAX(IF((ROW(مسودة!$C$96:$C$125)=SMALL(IF((ROW(مسودة!$C$96:$C$125)*(مسودة!$C$96:$C$125=$C$114)),ROW(مسودة!$C$96:$C$125)),ROW()-ROW(Y115)+1)),مسودة!Y97:'مسودة'!Y$125)),0))</f>
        <v/>
      </c>
      <c r="Z115" s="40" t="str">
        <f t="array" ref="Z115">IF($C$114="","",IFERROR(MAX(IF((ROW(مسودة!$C$96:$C$125)=SMALL(IF((ROW(مسودة!$C$96:$C$125)*(مسودة!$C$96:$C$125=$C$114)),ROW(مسودة!$C$96:$C$125)),ROW()-ROW(Z115)+1)),مسودة!Z97:'مسودة'!Z$125)),0))</f>
        <v/>
      </c>
      <c r="AA115" s="40" t="str">
        <f t="array" ref="AA115">IF($C$114="","",IFERROR(MAX(IF((ROW(مسودة!$C$96:$C$125)=SMALL(IF((ROW(مسودة!$C$96:$C$125)*(مسودة!$C$96:$C$125=$C$114)),ROW(مسودة!$C$96:$C$125)),ROW()-ROW(AA115)+1)),مسودة!AA97:'مسودة'!AA$125)),0))</f>
        <v/>
      </c>
      <c r="AB115" s="40" t="str">
        <f t="array" ref="AB115">IF($C$114="","",IFERROR(MAX(IF((ROW(مسودة!$C$96:$C$125)=SMALL(IF((ROW(مسودة!$C$96:$C$125)*(مسودة!$C$96:$C$125=$C$114)),ROW(مسودة!$C$96:$C$125)),ROW()-ROW(AB115)+1)),مسودة!AB97:'مسودة'!AB$125)),0))</f>
        <v/>
      </c>
      <c r="AC115" s="40" t="str">
        <f t="array" ref="AC115">IF($C$114="","",IFERROR(MAX(IF((ROW(مسودة!$C$96:$C$125)=SMALL(IF((ROW(مسودة!$C$96:$C$125)*(مسودة!$C$96:$C$125=$C$114)),ROW(مسودة!$C$96:$C$125)),ROW()-ROW(AC115)+1)),مسودة!AC97:'مسودة'!AC$125)),0))</f>
        <v/>
      </c>
      <c r="AD115" s="40" t="str">
        <f t="array" ref="AD115">IF($C$114="","",IFERROR(MAX(IF((ROW(مسودة!$C$96:$C$125)=SMALL(IF((ROW(مسودة!$C$96:$C$125)*(مسودة!$C$96:$C$125=$C$114)),ROW(مسودة!$C$96:$C$125)),ROW()-ROW(AD115)+1)),مسودة!AD97:'مسودة'!AD$125)),0))</f>
        <v/>
      </c>
      <c r="AE115" s="40" t="str">
        <f t="array" ref="AE115">IF($C$114="","",IFERROR(MAX(IF((ROW(مسودة!$C$96:$C$125)=SMALL(IF((ROW(مسودة!$C$96:$C$125)*(مسودة!$C$96:$C$125=$C$114)),ROW(مسودة!$C$96:$C$125)),ROW()-ROW(AE115)+1)),مسودة!AE97:'مسودة'!AE$125)),0))</f>
        <v/>
      </c>
      <c r="AF115" s="40" t="str">
        <f t="array" ref="AF115">IF($C$114="","",IFERROR(MAX(IF((ROW(مسودة!$C$96:$C$125)=SMALL(IF((ROW(مسودة!$C$96:$C$125)*(مسودة!$C$96:$C$125=$C$114)),ROW(مسودة!$C$96:$C$125)),ROW()-ROW(AF115)+1)),مسودة!AF97:'مسودة'!AF$125)),0))</f>
        <v/>
      </c>
      <c r="AG115" s="40" t="str">
        <f t="array" ref="AG115">IF($C$114="","",IFERROR(MAX(IF((ROW(مسودة!$C$96:$C$125)=SMALL(IF((ROW(مسودة!$C$96:$C$125)*(مسودة!$C$96:$C$125=$C$114)),ROW(مسودة!$C$96:$C$125)),ROW()-ROW(AG115)+1)),مسودة!AG97:'مسودة'!AG$125)),0))</f>
        <v/>
      </c>
      <c r="AH115" s="40" t="str">
        <f t="array" ref="AH115">IF($C$114="","",IFERROR(MAX(IF((ROW(مسودة!$C$96:$C$125)=SMALL(IF((ROW(مسودة!$C$96:$C$125)*(مسودة!$C$96:$C$125=$C$114)),ROW(مسودة!$C$96:$C$125)),ROW()-ROW(AH115)+1)),مسودة!AH97:'مسودة'!AH$125)),0))</f>
        <v/>
      </c>
      <c r="AI115" s="40" t="str">
        <f t="array" ref="AI115">IF($C$114="","",IFERROR(MAX(IF((ROW(مسودة!$C$96:$C$125)=SMALL(IF((ROW(مسودة!$C$96:$C$125)*(مسودة!$C$96:$C$125=$C$114)),ROW(مسودة!$C$96:$C$125)),ROW()-ROW(AI115)+1)),مسودة!AI97:'مسودة'!AI$125)),0))</f>
        <v/>
      </c>
      <c r="AJ115" s="40" t="str">
        <f t="array" ref="AJ115">IF($C$114="","",IFERROR(MAX(IF((ROW(مسودة!$C$96:$C$125)=SMALL(IF((ROW(مسودة!$C$96:$C$125)*(مسودة!$C$96:$C$125=$C$114)),ROW(مسودة!$C$96:$C$125)),ROW()-ROW(AJ115)+1)),مسودة!AJ97:'مسودة'!AJ$125)),0))</f>
        <v/>
      </c>
      <c r="AK115" s="40" t="str">
        <f t="array" ref="AK115">IF($C$114="","",IFERROR(MAX(IF((ROW(مسودة!$C$96:$C$125)=SMALL(IF((ROW(مسودة!$C$96:$C$125)*(مسودة!$C$96:$C$125=$C$114)),ROW(مسودة!$C$96:$C$125)),ROW()-ROW(AK115)+1)),مسودة!AK97:'مسودة'!AK$125)),0))</f>
        <v/>
      </c>
      <c r="AL115" s="40" t="str">
        <f t="array" ref="AL115">IF($C$114="","",IFERROR(MAX(IF((ROW(مسودة!$C$96:$C$125)=SMALL(IF((ROW(مسودة!$C$96:$C$125)*(مسودة!$C$96:$C$125=$C$114)),ROW(مسودة!$C$96:$C$125)),ROW()-ROW(AL115)+1)),مسودة!AL97:'مسودة'!AL$125)),0))</f>
        <v/>
      </c>
      <c r="AM115" s="40" t="str">
        <f t="array" ref="AM115">IF($C$114="","",IFERROR(MAX(IF((ROW(مسودة!$C$96:$C$125)=SMALL(IF((ROW(مسودة!$C$96:$C$125)*(مسودة!$C$96:$C$125=$C$114)),ROW(مسودة!$C$96:$C$125)),ROW()-ROW(AM115)+1)),مسودة!AM97:'مسودة'!AM$125)),0))</f>
        <v/>
      </c>
      <c r="AN115" s="54"/>
      <c r="AO115" s="54"/>
      <c r="AP115" s="56"/>
      <c r="AQ115" s="49"/>
      <c r="AR115" s="49"/>
      <c r="AS115" s="49"/>
      <c r="AT115" s="49"/>
      <c r="AU115" s="104"/>
    </row>
    <row r="116" spans="2:47" ht="36" customHeight="1" thickBot="1">
      <c r="B116" s="48"/>
      <c r="C116" s="93"/>
      <c r="D116" s="51"/>
      <c r="E116" s="51"/>
      <c r="F116" s="14" t="s">
        <v>32</v>
      </c>
      <c r="G116" s="40" t="str">
        <f t="array" ref="G116">IF($C$114="","",IFERROR(MAX(IF((ROW(مسودة!$C$96:$C$125)=SMALL(IF((ROW(مسودة!$C$96:$C$125)*(مسودة!$C$96:$C$125=$C$114)),ROW(مسودة!$C$96:$C$125)),ROW()-ROW(G116)+1)),مسودة!G98:'مسودة'!G$125)),0))</f>
        <v/>
      </c>
      <c r="H116" s="40" t="str">
        <f t="array" ref="H116">IF($C$114="","",IFERROR(MAX(IF((ROW(مسودة!$C$96:$C$125)=SMALL(IF((ROW(مسودة!$C$96:$C$125)*(مسودة!$C$96:$C$125=$C$114)),ROW(مسودة!$C$96:$C$125)),ROW()-ROW(H116)+1)),مسودة!H98:'مسودة'!H$125)),0))</f>
        <v/>
      </c>
      <c r="I116" s="40" t="str">
        <f t="array" ref="I116">IF($C$114="","",IFERROR(MAX(IF((ROW(مسودة!$C$96:$C$125)=SMALL(IF((ROW(مسودة!$C$96:$C$125)*(مسودة!$C$96:$C$125=$C$114)),ROW(مسودة!$C$96:$C$125)),ROW()-ROW(I116)+1)),مسودة!I98:'مسودة'!I$125)),0))</f>
        <v/>
      </c>
      <c r="J116" s="40" t="str">
        <f t="array" ref="J116">IF($C$114="","",IFERROR(MAX(IF((ROW(مسودة!$C$96:$C$125)=SMALL(IF((ROW(مسودة!$C$96:$C$125)*(مسودة!$C$96:$C$125=$C$114)),ROW(مسودة!$C$96:$C$125)),ROW()-ROW(J116)+1)),مسودة!J98:'مسودة'!J$125)),0))</f>
        <v/>
      </c>
      <c r="K116" s="40" t="str">
        <f t="array" ref="K116">IF($C$114="","",IFERROR(MAX(IF((ROW(مسودة!$C$96:$C$125)=SMALL(IF((ROW(مسودة!$C$96:$C$125)*(مسودة!$C$96:$C$125=$C$114)),ROW(مسودة!$C$96:$C$125)),ROW()-ROW(K116)+1)),مسودة!K98:'مسودة'!K$125)),0))</f>
        <v/>
      </c>
      <c r="L116" s="40" t="str">
        <f t="array" ref="L116">IF($C$114="","",IFERROR(MAX(IF((ROW(مسودة!$C$96:$C$125)=SMALL(IF((ROW(مسودة!$C$96:$C$125)*(مسودة!$C$96:$C$125=$C$114)),ROW(مسودة!$C$96:$C$125)),ROW()-ROW(L116)+1)),مسودة!L98:'مسودة'!L$125)),0))</f>
        <v/>
      </c>
      <c r="M116" s="40" t="str">
        <f t="array" ref="M116">IF($C$114="","",IFERROR(MAX(IF((ROW(مسودة!$C$96:$C$125)=SMALL(IF((ROW(مسودة!$C$96:$C$125)*(مسودة!$C$96:$C$125=$C$114)),ROW(مسودة!$C$96:$C$125)),ROW()-ROW(M116)+1)),مسودة!M98:'مسودة'!M$125)),0))</f>
        <v/>
      </c>
      <c r="N116" s="40" t="str">
        <f t="array" ref="N116">IF($C$114="","",IFERROR(MAX(IF((ROW(مسودة!$C$96:$C$125)=SMALL(IF((ROW(مسودة!$C$96:$C$125)*(مسودة!$C$96:$C$125=$C$114)),ROW(مسودة!$C$96:$C$125)),ROW()-ROW(N116)+1)),مسودة!N98:'مسودة'!N$125)),0))</f>
        <v/>
      </c>
      <c r="O116" s="40" t="str">
        <f t="array" ref="O116">IF($C$114="","",IFERROR(MAX(IF((ROW(مسودة!$C$96:$C$125)=SMALL(IF((ROW(مسودة!$C$96:$C$125)*(مسودة!$C$96:$C$125=$C$114)),ROW(مسودة!$C$96:$C$125)),ROW()-ROW(O116)+1)),مسودة!O98:'مسودة'!O$125)),0))</f>
        <v/>
      </c>
      <c r="P116" s="40" t="str">
        <f t="array" ref="P116">IF($C$114="","",IFERROR(MAX(IF((ROW(مسودة!$C$96:$C$125)=SMALL(IF((ROW(مسودة!$C$96:$C$125)*(مسودة!$C$96:$C$125=$C$114)),ROW(مسودة!$C$96:$C$125)),ROW()-ROW(P116)+1)),مسودة!P98:'مسودة'!P$125)),0))</f>
        <v/>
      </c>
      <c r="Q116" s="40" t="str">
        <f t="array" ref="Q116">IF($C$114="","",IFERROR(MAX(IF((ROW(مسودة!$C$96:$C$125)=SMALL(IF((ROW(مسودة!$C$96:$C$125)*(مسودة!$C$96:$C$125=$C$114)),ROW(مسودة!$C$96:$C$125)),ROW()-ROW(Q116)+1)),مسودة!Q98:'مسودة'!Q$125)),0))</f>
        <v/>
      </c>
      <c r="R116" s="40" t="str">
        <f t="array" ref="R116">IF($C$114="","",IFERROR(MAX(IF((ROW(مسودة!$C$96:$C$125)=SMALL(IF((ROW(مسودة!$C$96:$C$125)*(مسودة!$C$96:$C$125=$C$114)),ROW(مسودة!$C$96:$C$125)),ROW()-ROW(R116)+1)),مسودة!R98:'مسودة'!R$125)),0))</f>
        <v/>
      </c>
      <c r="S116" s="40" t="str">
        <f t="array" ref="S116">IF($C$114="","",IFERROR(MAX(IF((ROW(مسودة!$C$96:$C$125)=SMALL(IF((ROW(مسودة!$C$96:$C$125)*(مسودة!$C$96:$C$125=$C$114)),ROW(مسودة!$C$96:$C$125)),ROW()-ROW(S116)+1)),مسودة!S98:'مسودة'!S$125)),0))</f>
        <v/>
      </c>
      <c r="T116" s="40" t="str">
        <f t="array" ref="T116">IF($C$114="","",IFERROR(MAX(IF((ROW(مسودة!$C$96:$C$125)=SMALL(IF((ROW(مسودة!$C$96:$C$125)*(مسودة!$C$96:$C$125=$C$114)),ROW(مسودة!$C$96:$C$125)),ROW()-ROW(T116)+1)),مسودة!T98:'مسودة'!T$125)),0))</f>
        <v/>
      </c>
      <c r="U116" s="40" t="str">
        <f t="array" ref="U116">IF($C$114="","",IFERROR(MAX(IF((ROW(مسودة!$C$96:$C$125)=SMALL(IF((ROW(مسودة!$C$96:$C$125)*(مسودة!$C$96:$C$125=$C$114)),ROW(مسودة!$C$96:$C$125)),ROW()-ROW(U116)+1)),مسودة!U98:'مسودة'!U$125)),0))</f>
        <v/>
      </c>
      <c r="V116" s="40" t="str">
        <f t="array" ref="V116">IF($C$114="","",IFERROR(MAX(IF((ROW(مسودة!$C$96:$C$125)=SMALL(IF((ROW(مسودة!$C$96:$C$125)*(مسودة!$C$96:$C$125=$C$114)),ROW(مسودة!$C$96:$C$125)),ROW()-ROW(V116)+1)),مسودة!V98:'مسودة'!V$125)),0))</f>
        <v/>
      </c>
      <c r="W116" s="40" t="str">
        <f t="array" ref="W116">IF($C$114="","",IFERROR(MAX(IF((ROW(مسودة!$C$96:$C$125)=SMALL(IF((ROW(مسودة!$C$96:$C$125)*(مسودة!$C$96:$C$125=$C$114)),ROW(مسودة!$C$96:$C$125)),ROW()-ROW(W116)+1)),مسودة!W98:'مسودة'!W$125)),0))</f>
        <v/>
      </c>
      <c r="X116" s="40" t="str">
        <f t="array" ref="X116">IF($C$114="","",IFERROR(MAX(IF((ROW(مسودة!$C$96:$C$125)=SMALL(IF((ROW(مسودة!$C$96:$C$125)*(مسودة!$C$96:$C$125=$C$114)),ROW(مسودة!$C$96:$C$125)),ROW()-ROW(X116)+1)),مسودة!X98:'مسودة'!X$125)),0))</f>
        <v/>
      </c>
      <c r="Y116" s="40" t="str">
        <f t="array" ref="Y116">IF($C$114="","",IFERROR(MAX(IF((ROW(مسودة!$C$96:$C$125)=SMALL(IF((ROW(مسودة!$C$96:$C$125)*(مسودة!$C$96:$C$125=$C$114)),ROW(مسودة!$C$96:$C$125)),ROW()-ROW(Y116)+1)),مسودة!Y98:'مسودة'!Y$125)),0))</f>
        <v/>
      </c>
      <c r="Z116" s="40" t="str">
        <f t="array" ref="Z116">IF($C$114="","",IFERROR(MAX(IF((ROW(مسودة!$C$96:$C$125)=SMALL(IF((ROW(مسودة!$C$96:$C$125)*(مسودة!$C$96:$C$125=$C$114)),ROW(مسودة!$C$96:$C$125)),ROW()-ROW(Z116)+1)),مسودة!Z98:'مسودة'!Z$125)),0))</f>
        <v/>
      </c>
      <c r="AA116" s="40" t="str">
        <f t="array" ref="AA116">IF($C$114="","",IFERROR(MAX(IF((ROW(مسودة!$C$96:$C$125)=SMALL(IF((ROW(مسودة!$C$96:$C$125)*(مسودة!$C$96:$C$125=$C$114)),ROW(مسودة!$C$96:$C$125)),ROW()-ROW(AA116)+1)),مسودة!AA98:'مسودة'!AA$125)),0))</f>
        <v/>
      </c>
      <c r="AB116" s="40" t="str">
        <f t="array" ref="AB116">IF($C$114="","",IFERROR(MAX(IF((ROW(مسودة!$C$96:$C$125)=SMALL(IF((ROW(مسودة!$C$96:$C$125)*(مسودة!$C$96:$C$125=$C$114)),ROW(مسودة!$C$96:$C$125)),ROW()-ROW(AB116)+1)),مسودة!AB98:'مسودة'!AB$125)),0))</f>
        <v/>
      </c>
      <c r="AC116" s="40" t="str">
        <f t="array" ref="AC116">IF($C$114="","",IFERROR(MAX(IF((ROW(مسودة!$C$96:$C$125)=SMALL(IF((ROW(مسودة!$C$96:$C$125)*(مسودة!$C$96:$C$125=$C$114)),ROW(مسودة!$C$96:$C$125)),ROW()-ROW(AC116)+1)),مسودة!AC98:'مسودة'!AC$125)),0))</f>
        <v/>
      </c>
      <c r="AD116" s="40" t="str">
        <f t="array" ref="AD116">IF($C$114="","",IFERROR(MAX(IF((ROW(مسودة!$C$96:$C$125)=SMALL(IF((ROW(مسودة!$C$96:$C$125)*(مسودة!$C$96:$C$125=$C$114)),ROW(مسودة!$C$96:$C$125)),ROW()-ROW(AD116)+1)),مسودة!AD98:'مسودة'!AD$125)),0))</f>
        <v/>
      </c>
      <c r="AE116" s="40" t="str">
        <f t="array" ref="AE116">IF($C$114="","",IFERROR(MAX(IF((ROW(مسودة!$C$96:$C$125)=SMALL(IF((ROW(مسودة!$C$96:$C$125)*(مسودة!$C$96:$C$125=$C$114)),ROW(مسودة!$C$96:$C$125)),ROW()-ROW(AE116)+1)),مسودة!AE98:'مسودة'!AE$125)),0))</f>
        <v/>
      </c>
      <c r="AF116" s="40" t="str">
        <f t="array" ref="AF116">IF($C$114="","",IFERROR(MAX(IF((ROW(مسودة!$C$96:$C$125)=SMALL(IF((ROW(مسودة!$C$96:$C$125)*(مسودة!$C$96:$C$125=$C$114)),ROW(مسودة!$C$96:$C$125)),ROW()-ROW(AF116)+1)),مسودة!AF98:'مسودة'!AF$125)),0))</f>
        <v/>
      </c>
      <c r="AG116" s="40" t="str">
        <f t="array" ref="AG116">IF($C$114="","",IFERROR(MAX(IF((ROW(مسودة!$C$96:$C$125)=SMALL(IF((ROW(مسودة!$C$96:$C$125)*(مسودة!$C$96:$C$125=$C$114)),ROW(مسودة!$C$96:$C$125)),ROW()-ROW(AG116)+1)),مسودة!AG98:'مسودة'!AG$125)),0))</f>
        <v/>
      </c>
      <c r="AH116" s="40" t="str">
        <f t="array" ref="AH116">IF($C$114="","",IFERROR(MAX(IF((ROW(مسودة!$C$96:$C$125)=SMALL(IF((ROW(مسودة!$C$96:$C$125)*(مسودة!$C$96:$C$125=$C$114)),ROW(مسودة!$C$96:$C$125)),ROW()-ROW(AH116)+1)),مسودة!AH98:'مسودة'!AH$125)),0))</f>
        <v/>
      </c>
      <c r="AI116" s="40" t="str">
        <f t="array" ref="AI116">IF($C$114="","",IFERROR(MAX(IF((ROW(مسودة!$C$96:$C$125)=SMALL(IF((ROW(مسودة!$C$96:$C$125)*(مسودة!$C$96:$C$125=$C$114)),ROW(مسودة!$C$96:$C$125)),ROW()-ROW(AI116)+1)),مسودة!AI98:'مسودة'!AI$125)),0))</f>
        <v/>
      </c>
      <c r="AJ116" s="40" t="str">
        <f t="array" ref="AJ116">IF($C$114="","",IFERROR(MAX(IF((ROW(مسودة!$C$96:$C$125)=SMALL(IF((ROW(مسودة!$C$96:$C$125)*(مسودة!$C$96:$C$125=$C$114)),ROW(مسودة!$C$96:$C$125)),ROW()-ROW(AJ116)+1)),مسودة!AJ98:'مسودة'!AJ$125)),0))</f>
        <v/>
      </c>
      <c r="AK116" s="40" t="str">
        <f t="array" ref="AK116">IF($C$114="","",IFERROR(MAX(IF((ROW(مسودة!$C$96:$C$125)=SMALL(IF((ROW(مسودة!$C$96:$C$125)*(مسودة!$C$96:$C$125=$C$114)),ROW(مسودة!$C$96:$C$125)),ROW()-ROW(AK116)+1)),مسودة!AK98:'مسودة'!AK$125)),0))</f>
        <v/>
      </c>
      <c r="AL116" s="40" t="str">
        <f t="array" ref="AL116">IF($C$114="","",IFERROR(MAX(IF((ROW(مسودة!$C$96:$C$125)=SMALL(IF((ROW(مسودة!$C$96:$C$125)*(مسودة!$C$96:$C$125=$C$114)),ROW(مسودة!$C$96:$C$125)),ROW()-ROW(AL116)+1)),مسودة!AL98:'مسودة'!AL$125)),0))</f>
        <v/>
      </c>
      <c r="AM116" s="40" t="str">
        <f t="array" ref="AM116">IF($C$114="","",IFERROR(MAX(IF((ROW(مسودة!$C$96:$C$125)=SMALL(IF((ROW(مسودة!$C$96:$C$125)*(مسودة!$C$96:$C$125=$C$114)),ROW(مسودة!$C$96:$C$125)),ROW()-ROW(AM116)+1)),مسودة!AM98:'مسودة'!AM$125)),0))</f>
        <v/>
      </c>
      <c r="AN116" s="39" t="str">
        <f t="array" ref="AN116">IF($C$114="","",IFERROR(MAX(IF((ROW(مسودة!$C$96:$C$125)=SMALL(IF((ROW(مسودة!$C$96:$C$125)*(مسودة!$C$96:$C$125=$C$114)),ROW(مسودة!$C$96:$C$125)),ROW()-ROW(AN116)+1)),مسودة!AN98:AN$125)),0))</f>
        <v/>
      </c>
      <c r="AO116" s="39" t="str">
        <f t="array" ref="AO116">IF($C$114="","",IFERROR(MAX(IF((ROW(مسودة!$C$96:$C$125)=SMALL(IF((ROW(مسودة!$C$96:$C$125)*(مسودة!$C$96:$C$125=$C$114)),ROW(مسودة!$C$96:$C$125)),ROW()-ROW(AO116)+1)),مسودة!AO98:AO$125)),0))</f>
        <v/>
      </c>
      <c r="AP116" s="39" t="str">
        <f>IF(AO116&lt;50,"   ",IF(AO116&lt;65,"مقبول",IF(AO116&lt;75,"جيد",IF(AO116&lt;85,"جيدجداً",IF(AO116&lt;=100,"ممتاز","")))))</f>
        <v/>
      </c>
      <c r="AQ116" s="49"/>
      <c r="AR116" s="49"/>
      <c r="AS116" s="49"/>
      <c r="AT116" s="49"/>
      <c r="AU116" s="105"/>
    </row>
    <row r="117" spans="2:47" ht="28.5" customHeight="1" thickBot="1">
      <c r="B117" s="48">
        <f t="shared" ref="B117" si="12">B114+1</f>
        <v>27</v>
      </c>
      <c r="C117" s="98" t="str">
        <f>IF(ISERROR(INDEX(مسودة!$C$96:$AV$125,SMALL(IF((مسودة!$AV$96:$AV$125="ناجح"),ROW(مسودة!$C$96:$AV$125)-MIN(ROW(مسودة!$C$96:$AV$125))+1,""),ROW(A7)),COLUMN(A7))),"",INDEX(مسودة!$C$96:$AV$125,SMALL(IF((مسودة!$AV$96:$AV$125="ناجح"),ROW(مسودة!$C$96:$AV$125)-MIN(ROW(مسودة!$C$96:$AV$125))+1,""),ROW(A7)),COLUMN(A7)))</f>
        <v/>
      </c>
      <c r="D117" s="95" t="str">
        <f>IF(C117&lt;&gt;"",VLOOKUP(C117,مسودة!$C$96:$D$125,2,0),"")</f>
        <v/>
      </c>
      <c r="E117" s="95" t="str">
        <f>IF(C117&lt;&gt;"",VLOOKUP(C117,مسودة!$C$96:$E$125,3,0),"")</f>
        <v/>
      </c>
      <c r="F117" s="11" t="s">
        <v>30</v>
      </c>
      <c r="G117" s="40" t="str">
        <f t="array" ref="G117">IF($C$117="","",IFERROR(MAX(IF((ROW(مسودة!$C$96:$C$125)=SMALL(IF((ROW(مسودة!$C$96:$C$125)*(مسودة!$C$96:$C$125=$C$117)),ROW(مسودة!$C$96:$C$125)),ROW()-ROW(G117)+1)),مسودة!G96:'مسودة'!G$125)),0))</f>
        <v/>
      </c>
      <c r="H117" s="40" t="str">
        <f t="array" ref="H117">IF($C$117="","",IFERROR(MAX(IF((ROW(مسودة!$C$96:$C$125)=SMALL(IF((ROW(مسودة!$C$96:$C$125)*(مسودة!$C$96:$C$125=$C$117)),ROW(مسودة!$C$96:$C$125)),ROW()-ROW(H117)+1)),مسودة!H96:'مسودة'!H$125)),0))</f>
        <v/>
      </c>
      <c r="I117" s="40" t="str">
        <f t="array" ref="I117">IF($C$117="","",IFERROR(MAX(IF((ROW(مسودة!$C$96:$C$125)=SMALL(IF((ROW(مسودة!$C$96:$C$125)*(مسودة!$C$96:$C$125=$C$117)),ROW(مسودة!$C$96:$C$125)),ROW()-ROW(I117)+1)),مسودة!I96:'مسودة'!I$125)),0))</f>
        <v/>
      </c>
      <c r="J117" s="40" t="str">
        <f t="array" ref="J117">IF($C$117="","",IFERROR(MAX(IF((ROW(مسودة!$C$96:$C$125)=SMALL(IF((ROW(مسودة!$C$96:$C$125)*(مسودة!$C$96:$C$125=$C$117)),ROW(مسودة!$C$96:$C$125)),ROW()-ROW(J117)+1)),مسودة!J96:'مسودة'!J$125)),0))</f>
        <v/>
      </c>
      <c r="K117" s="40" t="str">
        <f t="array" ref="K117">IF($C$117="","",IFERROR(MAX(IF((ROW(مسودة!$C$96:$C$125)=SMALL(IF((ROW(مسودة!$C$96:$C$125)*(مسودة!$C$96:$C$125=$C$117)),ROW(مسودة!$C$96:$C$125)),ROW()-ROW(K117)+1)),مسودة!K96:'مسودة'!K$125)),0))</f>
        <v/>
      </c>
      <c r="L117" s="40" t="str">
        <f t="array" ref="L117">IF($C$117="","",IFERROR(MAX(IF((ROW(مسودة!$C$96:$C$125)=SMALL(IF((ROW(مسودة!$C$96:$C$125)*(مسودة!$C$96:$C$125=$C$117)),ROW(مسودة!$C$96:$C$125)),ROW()-ROW(L117)+1)),مسودة!L96:'مسودة'!L$125)),0))</f>
        <v/>
      </c>
      <c r="M117" s="40" t="str">
        <f t="array" ref="M117">IF($C$117="","",IFERROR(MAX(IF((ROW(مسودة!$C$96:$C$125)=SMALL(IF((ROW(مسودة!$C$96:$C$125)*(مسودة!$C$96:$C$125=$C$117)),ROW(مسودة!$C$96:$C$125)),ROW()-ROW(M117)+1)),مسودة!M96:'مسودة'!M$125)),0))</f>
        <v/>
      </c>
      <c r="N117" s="40" t="str">
        <f t="array" ref="N117">IF($C$117="","",IFERROR(MAX(IF((ROW(مسودة!$C$96:$C$125)=SMALL(IF((ROW(مسودة!$C$96:$C$125)*(مسودة!$C$96:$C$125=$C$117)),ROW(مسودة!$C$96:$C$125)),ROW()-ROW(N117)+1)),مسودة!N96:'مسودة'!N$125)),0))</f>
        <v/>
      </c>
      <c r="O117" s="40" t="str">
        <f t="array" ref="O117">IF($C$117="","",IFERROR(MAX(IF((ROW(مسودة!$C$96:$C$125)=SMALL(IF((ROW(مسودة!$C$96:$C$125)*(مسودة!$C$96:$C$125=$C$117)),ROW(مسودة!$C$96:$C$125)),ROW()-ROW(O117)+1)),مسودة!O96:'مسودة'!O$125)),0))</f>
        <v/>
      </c>
      <c r="P117" s="40" t="str">
        <f t="array" ref="P117">IF($C$117="","",IFERROR(MAX(IF((ROW(مسودة!$C$96:$C$125)=SMALL(IF((ROW(مسودة!$C$96:$C$125)*(مسودة!$C$96:$C$125=$C$117)),ROW(مسودة!$C$96:$C$125)),ROW()-ROW(P117)+1)),مسودة!P96:'مسودة'!P$125)),0))</f>
        <v/>
      </c>
      <c r="Q117" s="40" t="str">
        <f t="array" ref="Q117">IF($C$117="","",IFERROR(MAX(IF((ROW(مسودة!$C$96:$C$125)=SMALL(IF((ROW(مسودة!$C$96:$C$125)*(مسودة!$C$96:$C$125=$C$117)),ROW(مسودة!$C$96:$C$125)),ROW()-ROW(Q117)+1)),مسودة!Q96:'مسودة'!Q$125)),0))</f>
        <v/>
      </c>
      <c r="R117" s="40" t="str">
        <f t="array" ref="R117">IF($C$117="","",IFERROR(MAX(IF((ROW(مسودة!$C$96:$C$125)=SMALL(IF((ROW(مسودة!$C$96:$C$125)*(مسودة!$C$96:$C$125=$C$117)),ROW(مسودة!$C$96:$C$125)),ROW()-ROW(R117)+1)),مسودة!R96:'مسودة'!R$125)),0))</f>
        <v/>
      </c>
      <c r="S117" s="40" t="str">
        <f t="array" ref="S117">IF($C$117="","",IFERROR(MAX(IF((ROW(مسودة!$C$96:$C$125)=SMALL(IF((ROW(مسودة!$C$96:$C$125)*(مسودة!$C$96:$C$125=$C$117)),ROW(مسودة!$C$96:$C$125)),ROW()-ROW(S117)+1)),مسودة!S96:'مسودة'!S$125)),0))</f>
        <v/>
      </c>
      <c r="T117" s="40" t="str">
        <f t="array" ref="T117">IF($C$117="","",IFERROR(MAX(IF((ROW(مسودة!$C$96:$C$125)=SMALL(IF((ROW(مسودة!$C$96:$C$125)*(مسودة!$C$96:$C$125=$C$117)),ROW(مسودة!$C$96:$C$125)),ROW()-ROW(T117)+1)),مسودة!T96:'مسودة'!T$125)),0))</f>
        <v/>
      </c>
      <c r="U117" s="40" t="str">
        <f t="array" ref="U117">IF($C$117="","",IFERROR(MAX(IF((ROW(مسودة!$C$96:$C$125)=SMALL(IF((ROW(مسودة!$C$96:$C$125)*(مسودة!$C$96:$C$125=$C$117)),ROW(مسودة!$C$96:$C$125)),ROW()-ROW(U117)+1)),مسودة!U96:'مسودة'!U$125)),0))</f>
        <v/>
      </c>
      <c r="V117" s="40" t="str">
        <f t="array" ref="V117">IF($C$117="","",IFERROR(MAX(IF((ROW(مسودة!$C$96:$C$125)=SMALL(IF((ROW(مسودة!$C$96:$C$125)*(مسودة!$C$96:$C$125=$C$117)),ROW(مسودة!$C$96:$C$125)),ROW()-ROW(V117)+1)),مسودة!V96:'مسودة'!V$125)),0))</f>
        <v/>
      </c>
      <c r="W117" s="40" t="str">
        <f t="array" ref="W117">IF($C$117="","",IFERROR(MAX(IF((ROW(مسودة!$C$96:$C$125)=SMALL(IF((ROW(مسودة!$C$96:$C$125)*(مسودة!$C$96:$C$125=$C$117)),ROW(مسودة!$C$96:$C$125)),ROW()-ROW(W117)+1)),مسودة!W96:'مسودة'!W$125)),0))</f>
        <v/>
      </c>
      <c r="X117" s="40" t="str">
        <f t="array" ref="X117">IF($C$117="","",IFERROR(MAX(IF((ROW(مسودة!$C$96:$C$125)=SMALL(IF((ROW(مسودة!$C$96:$C$125)*(مسودة!$C$96:$C$125=$C$117)),ROW(مسودة!$C$96:$C$125)),ROW()-ROW(X117)+1)),مسودة!X96:'مسودة'!X$125)),0))</f>
        <v/>
      </c>
      <c r="Y117" s="40" t="str">
        <f t="array" ref="Y117">IF($C$117="","",IFERROR(MAX(IF((ROW(مسودة!$C$96:$C$125)=SMALL(IF((ROW(مسودة!$C$96:$C$125)*(مسودة!$C$96:$C$125=$C$117)),ROW(مسودة!$C$96:$C$125)),ROW()-ROW(Y117)+1)),مسودة!Y96:'مسودة'!Y$125)),0))</f>
        <v/>
      </c>
      <c r="Z117" s="40" t="str">
        <f t="array" ref="Z117">IF($C$117="","",IFERROR(MAX(IF((ROW(مسودة!$C$96:$C$125)=SMALL(IF((ROW(مسودة!$C$96:$C$125)*(مسودة!$C$96:$C$125=$C$117)),ROW(مسودة!$C$96:$C$125)),ROW()-ROW(Z117)+1)),مسودة!Z96:'مسودة'!Z$125)),0))</f>
        <v/>
      </c>
      <c r="AA117" s="40" t="str">
        <f t="array" ref="AA117">IF($C$117="","",IFERROR(MAX(IF((ROW(مسودة!$C$96:$C$125)=SMALL(IF((ROW(مسودة!$C$96:$C$125)*(مسودة!$C$96:$C$125=$C$117)),ROW(مسودة!$C$96:$C$125)),ROW()-ROW(AA117)+1)),مسودة!AA96:'مسودة'!AA$125)),0))</f>
        <v/>
      </c>
      <c r="AB117" s="40" t="str">
        <f t="array" ref="AB117">IF($C$117="","",IFERROR(MAX(IF((ROW(مسودة!$C$96:$C$125)=SMALL(IF((ROW(مسودة!$C$96:$C$125)*(مسودة!$C$96:$C$125=$C$117)),ROW(مسودة!$C$96:$C$125)),ROW()-ROW(AB117)+1)),مسودة!AB96:'مسودة'!AB$125)),0))</f>
        <v/>
      </c>
      <c r="AC117" s="40" t="str">
        <f t="array" ref="AC117">IF($C$117="","",IFERROR(MAX(IF((ROW(مسودة!$C$96:$C$125)=SMALL(IF((ROW(مسودة!$C$96:$C$125)*(مسودة!$C$96:$C$125=$C$117)),ROW(مسودة!$C$96:$C$125)),ROW()-ROW(AC117)+1)),مسودة!AC96:'مسودة'!AC$125)),0))</f>
        <v/>
      </c>
      <c r="AD117" s="40" t="str">
        <f t="array" ref="AD117">IF($C$117="","",IFERROR(MAX(IF((ROW(مسودة!$C$96:$C$125)=SMALL(IF((ROW(مسودة!$C$96:$C$125)*(مسودة!$C$96:$C$125=$C$117)),ROW(مسودة!$C$96:$C$125)),ROW()-ROW(AD117)+1)),مسودة!AD96:'مسودة'!AD$125)),0))</f>
        <v/>
      </c>
      <c r="AE117" s="40" t="str">
        <f t="array" ref="AE117">IF($C$117="","",IFERROR(MAX(IF((ROW(مسودة!$C$96:$C$125)=SMALL(IF((ROW(مسودة!$C$96:$C$125)*(مسودة!$C$96:$C$125=$C$117)),ROW(مسودة!$C$96:$C$125)),ROW()-ROW(AE117)+1)),مسودة!AE96:'مسودة'!AE$125)),0))</f>
        <v/>
      </c>
      <c r="AF117" s="40" t="str">
        <f t="array" ref="AF117">IF($C$117="","",IFERROR(MAX(IF((ROW(مسودة!$C$96:$C$125)=SMALL(IF((ROW(مسودة!$C$96:$C$125)*(مسودة!$C$96:$C$125=$C$117)),ROW(مسودة!$C$96:$C$125)),ROW()-ROW(AF117)+1)),مسودة!AF96:'مسودة'!AF$125)),0))</f>
        <v/>
      </c>
      <c r="AG117" s="40" t="str">
        <f t="array" ref="AG117">IF($C$117="","",IFERROR(MAX(IF((ROW(مسودة!$C$96:$C$125)=SMALL(IF((ROW(مسودة!$C$96:$C$125)*(مسودة!$C$96:$C$125=$C$117)),ROW(مسودة!$C$96:$C$125)),ROW()-ROW(AG117)+1)),مسودة!AG96:'مسودة'!AG$125)),0))</f>
        <v/>
      </c>
      <c r="AH117" s="40" t="str">
        <f t="array" ref="AH117">IF($C$117="","",IFERROR(MAX(IF((ROW(مسودة!$C$96:$C$125)=SMALL(IF((ROW(مسودة!$C$96:$C$125)*(مسودة!$C$96:$C$125=$C$117)),ROW(مسودة!$C$96:$C$125)),ROW()-ROW(AH117)+1)),مسودة!AH96:'مسودة'!AH$125)),0))</f>
        <v/>
      </c>
      <c r="AI117" s="40" t="str">
        <f t="array" ref="AI117">IF($C$117="","",IFERROR(MAX(IF((ROW(مسودة!$C$96:$C$125)=SMALL(IF((ROW(مسودة!$C$96:$C$125)*(مسودة!$C$96:$C$125=$C$117)),ROW(مسودة!$C$96:$C$125)),ROW()-ROW(AI117)+1)),مسودة!AI96:'مسودة'!AI$125)),0))</f>
        <v/>
      </c>
      <c r="AJ117" s="40" t="str">
        <f t="array" ref="AJ117">IF($C$117="","",IFERROR(MAX(IF((ROW(مسودة!$C$96:$C$125)=SMALL(IF((ROW(مسودة!$C$96:$C$125)*(مسودة!$C$96:$C$125=$C$117)),ROW(مسودة!$C$96:$C$125)),ROW()-ROW(AJ117)+1)),مسودة!AJ96:'مسودة'!AJ$125)),0))</f>
        <v/>
      </c>
      <c r="AK117" s="40" t="str">
        <f t="array" ref="AK117">IF($C$117="","",IFERROR(MAX(IF((ROW(مسودة!$C$96:$C$125)=SMALL(IF((ROW(مسودة!$C$96:$C$125)*(مسودة!$C$96:$C$125=$C$117)),ROW(مسودة!$C$96:$C$125)),ROW()-ROW(AK117)+1)),مسودة!AK96:'مسودة'!AK$125)),0))</f>
        <v/>
      </c>
      <c r="AL117" s="40" t="str">
        <f t="array" ref="AL117">IF($C$117="","",IFERROR(MAX(IF((ROW(مسودة!$C$96:$C$125)=SMALL(IF((ROW(مسودة!$C$96:$C$125)*(مسودة!$C$96:$C$125=$C$117)),ROW(مسودة!$C$96:$C$125)),ROW()-ROW(AL117)+1)),مسودة!AL96:'مسودة'!AL$125)),0))</f>
        <v/>
      </c>
      <c r="AM117" s="40" t="str">
        <f t="array" ref="AM117">IF($C$117="","",IFERROR(MAX(IF((ROW(مسودة!$C$96:$C$125)=SMALL(IF((ROW(مسودة!$C$96:$C$125)*(مسودة!$C$96:$C$125=$C$117)),ROW(مسودة!$C$96:$C$125)),ROW()-ROW(AM117)+1)),مسودة!AM96:'مسودة'!AM$125)),0))</f>
        <v/>
      </c>
      <c r="AN117" s="54"/>
      <c r="AO117" s="54"/>
      <c r="AP117" s="55"/>
      <c r="AQ117" s="49"/>
      <c r="AR117" s="49"/>
      <c r="AS117" s="49"/>
      <c r="AT117" s="49"/>
      <c r="AU117" s="103" t="str">
        <f>IFERROR(LOOKUP(2,1/((مسودة!$C$96:$C$125=C117)*(مسودة!$F$96:$F$125=F117)),مسودة!$AV$96:$AV$125),"")</f>
        <v/>
      </c>
    </row>
    <row r="118" spans="2:47" ht="28.5" customHeight="1" thickBot="1">
      <c r="B118" s="48"/>
      <c r="C118" s="99"/>
      <c r="D118" s="51"/>
      <c r="E118" s="51"/>
      <c r="F118" s="11" t="s">
        <v>31</v>
      </c>
      <c r="G118" s="40" t="str">
        <f t="array" ref="G118">IF($C$117="","",IFERROR(MAX(IF((ROW(مسودة!$C$96:$C$125)=SMALL(IF((ROW(مسودة!$C$96:$C$125)*(مسودة!$C$96:$C$125=$C$117)),ROW(مسودة!$C$96:$C$125)),ROW()-ROW(G118)+1)),مسودة!G97:'مسودة'!G$125)),0))</f>
        <v/>
      </c>
      <c r="H118" s="40" t="str">
        <f t="array" ref="H118">IF($C$117="","",IFERROR(MAX(IF((ROW(مسودة!$C$96:$C$125)=SMALL(IF((ROW(مسودة!$C$96:$C$125)*(مسودة!$C$96:$C$125=$C$117)),ROW(مسودة!$C$96:$C$125)),ROW()-ROW(H118)+1)),مسودة!H97:'مسودة'!H$125)),0))</f>
        <v/>
      </c>
      <c r="I118" s="40" t="str">
        <f t="array" ref="I118">IF($C$117="","",IFERROR(MAX(IF((ROW(مسودة!$C$96:$C$125)=SMALL(IF((ROW(مسودة!$C$96:$C$125)*(مسودة!$C$96:$C$125=$C$117)),ROW(مسودة!$C$96:$C$125)),ROW()-ROW(I118)+1)),مسودة!I97:'مسودة'!I$125)),0))</f>
        <v/>
      </c>
      <c r="J118" s="40" t="str">
        <f t="array" ref="J118">IF($C$117="","",IFERROR(MAX(IF((ROW(مسودة!$C$96:$C$125)=SMALL(IF((ROW(مسودة!$C$96:$C$125)*(مسودة!$C$96:$C$125=$C$117)),ROW(مسودة!$C$96:$C$125)),ROW()-ROW(J118)+1)),مسودة!J97:'مسودة'!J$125)),0))</f>
        <v/>
      </c>
      <c r="K118" s="40" t="str">
        <f t="array" ref="K118">IF($C$117="","",IFERROR(MAX(IF((ROW(مسودة!$C$96:$C$125)=SMALL(IF((ROW(مسودة!$C$96:$C$125)*(مسودة!$C$96:$C$125=$C$117)),ROW(مسودة!$C$96:$C$125)),ROW()-ROW(K118)+1)),مسودة!K97:'مسودة'!K$125)),0))</f>
        <v/>
      </c>
      <c r="L118" s="40" t="str">
        <f t="array" ref="L118">IF($C$117="","",IFERROR(MAX(IF((ROW(مسودة!$C$96:$C$125)=SMALL(IF((ROW(مسودة!$C$96:$C$125)*(مسودة!$C$96:$C$125=$C$117)),ROW(مسودة!$C$96:$C$125)),ROW()-ROW(L118)+1)),مسودة!L97:'مسودة'!L$125)),0))</f>
        <v/>
      </c>
      <c r="M118" s="40" t="str">
        <f t="array" ref="M118">IF($C$117="","",IFERROR(MAX(IF((ROW(مسودة!$C$96:$C$125)=SMALL(IF((ROW(مسودة!$C$96:$C$125)*(مسودة!$C$96:$C$125=$C$117)),ROW(مسودة!$C$96:$C$125)),ROW()-ROW(M118)+1)),مسودة!M97:'مسودة'!M$125)),0))</f>
        <v/>
      </c>
      <c r="N118" s="40" t="str">
        <f t="array" ref="N118">IF($C$117="","",IFERROR(MAX(IF((ROW(مسودة!$C$96:$C$125)=SMALL(IF((ROW(مسودة!$C$96:$C$125)*(مسودة!$C$96:$C$125=$C$117)),ROW(مسودة!$C$96:$C$125)),ROW()-ROW(N118)+1)),مسودة!N97:'مسودة'!N$125)),0))</f>
        <v/>
      </c>
      <c r="O118" s="40" t="str">
        <f t="array" ref="O118">IF($C$117="","",IFERROR(MAX(IF((ROW(مسودة!$C$96:$C$125)=SMALL(IF((ROW(مسودة!$C$96:$C$125)*(مسودة!$C$96:$C$125=$C$117)),ROW(مسودة!$C$96:$C$125)),ROW()-ROW(O118)+1)),مسودة!O97:'مسودة'!O$125)),0))</f>
        <v/>
      </c>
      <c r="P118" s="40" t="str">
        <f t="array" ref="P118">IF($C$117="","",IFERROR(MAX(IF((ROW(مسودة!$C$96:$C$125)=SMALL(IF((ROW(مسودة!$C$96:$C$125)*(مسودة!$C$96:$C$125=$C$117)),ROW(مسودة!$C$96:$C$125)),ROW()-ROW(P118)+1)),مسودة!P97:'مسودة'!P$125)),0))</f>
        <v/>
      </c>
      <c r="Q118" s="40" t="str">
        <f t="array" ref="Q118">IF($C$117="","",IFERROR(MAX(IF((ROW(مسودة!$C$96:$C$125)=SMALL(IF((ROW(مسودة!$C$96:$C$125)*(مسودة!$C$96:$C$125=$C$117)),ROW(مسودة!$C$96:$C$125)),ROW()-ROW(Q118)+1)),مسودة!Q97:'مسودة'!Q$125)),0))</f>
        <v/>
      </c>
      <c r="R118" s="40" t="str">
        <f t="array" ref="R118">IF($C$117="","",IFERROR(MAX(IF((ROW(مسودة!$C$96:$C$125)=SMALL(IF((ROW(مسودة!$C$96:$C$125)*(مسودة!$C$96:$C$125=$C$117)),ROW(مسودة!$C$96:$C$125)),ROW()-ROW(R118)+1)),مسودة!R97:'مسودة'!R$125)),0))</f>
        <v/>
      </c>
      <c r="S118" s="40" t="str">
        <f t="array" ref="S118">IF($C$117="","",IFERROR(MAX(IF((ROW(مسودة!$C$96:$C$125)=SMALL(IF((ROW(مسودة!$C$96:$C$125)*(مسودة!$C$96:$C$125=$C$117)),ROW(مسودة!$C$96:$C$125)),ROW()-ROW(S118)+1)),مسودة!S97:'مسودة'!S$125)),0))</f>
        <v/>
      </c>
      <c r="T118" s="40" t="str">
        <f t="array" ref="T118">IF($C$117="","",IFERROR(MAX(IF((ROW(مسودة!$C$96:$C$125)=SMALL(IF((ROW(مسودة!$C$96:$C$125)*(مسودة!$C$96:$C$125=$C$117)),ROW(مسودة!$C$96:$C$125)),ROW()-ROW(T118)+1)),مسودة!T97:'مسودة'!T$125)),0))</f>
        <v/>
      </c>
      <c r="U118" s="40" t="str">
        <f t="array" ref="U118">IF($C$117="","",IFERROR(MAX(IF((ROW(مسودة!$C$96:$C$125)=SMALL(IF((ROW(مسودة!$C$96:$C$125)*(مسودة!$C$96:$C$125=$C$117)),ROW(مسودة!$C$96:$C$125)),ROW()-ROW(U118)+1)),مسودة!U97:'مسودة'!U$125)),0))</f>
        <v/>
      </c>
      <c r="V118" s="40" t="str">
        <f t="array" ref="V118">IF($C$117="","",IFERROR(MAX(IF((ROW(مسودة!$C$96:$C$125)=SMALL(IF((ROW(مسودة!$C$96:$C$125)*(مسودة!$C$96:$C$125=$C$117)),ROW(مسودة!$C$96:$C$125)),ROW()-ROW(V118)+1)),مسودة!V97:'مسودة'!V$125)),0))</f>
        <v/>
      </c>
      <c r="W118" s="40" t="str">
        <f t="array" ref="W118">IF($C$117="","",IFERROR(MAX(IF((ROW(مسودة!$C$96:$C$125)=SMALL(IF((ROW(مسودة!$C$96:$C$125)*(مسودة!$C$96:$C$125=$C$117)),ROW(مسودة!$C$96:$C$125)),ROW()-ROW(W118)+1)),مسودة!W97:'مسودة'!W$125)),0))</f>
        <v/>
      </c>
      <c r="X118" s="40" t="str">
        <f t="array" ref="X118">IF($C$117="","",IFERROR(MAX(IF((ROW(مسودة!$C$96:$C$125)=SMALL(IF((ROW(مسودة!$C$96:$C$125)*(مسودة!$C$96:$C$125=$C$117)),ROW(مسودة!$C$96:$C$125)),ROW()-ROW(X118)+1)),مسودة!X97:'مسودة'!X$125)),0))</f>
        <v/>
      </c>
      <c r="Y118" s="40" t="str">
        <f t="array" ref="Y118">IF($C$117="","",IFERROR(MAX(IF((ROW(مسودة!$C$96:$C$125)=SMALL(IF((ROW(مسودة!$C$96:$C$125)*(مسودة!$C$96:$C$125=$C$117)),ROW(مسودة!$C$96:$C$125)),ROW()-ROW(Y118)+1)),مسودة!Y97:'مسودة'!Y$125)),0))</f>
        <v/>
      </c>
      <c r="Z118" s="40" t="str">
        <f t="array" ref="Z118">IF($C$117="","",IFERROR(MAX(IF((ROW(مسودة!$C$96:$C$125)=SMALL(IF((ROW(مسودة!$C$96:$C$125)*(مسودة!$C$96:$C$125=$C$117)),ROW(مسودة!$C$96:$C$125)),ROW()-ROW(Z118)+1)),مسودة!Z97:'مسودة'!Z$125)),0))</f>
        <v/>
      </c>
      <c r="AA118" s="40" t="str">
        <f t="array" ref="AA118">IF($C$117="","",IFERROR(MAX(IF((ROW(مسودة!$C$96:$C$125)=SMALL(IF((ROW(مسودة!$C$96:$C$125)*(مسودة!$C$96:$C$125=$C$117)),ROW(مسودة!$C$96:$C$125)),ROW()-ROW(AA118)+1)),مسودة!AA97:'مسودة'!AA$125)),0))</f>
        <v/>
      </c>
      <c r="AB118" s="40" t="str">
        <f t="array" ref="AB118">IF($C$117="","",IFERROR(MAX(IF((ROW(مسودة!$C$96:$C$125)=SMALL(IF((ROW(مسودة!$C$96:$C$125)*(مسودة!$C$96:$C$125=$C$117)),ROW(مسودة!$C$96:$C$125)),ROW()-ROW(AB118)+1)),مسودة!AB97:'مسودة'!AB$125)),0))</f>
        <v/>
      </c>
      <c r="AC118" s="40" t="str">
        <f t="array" ref="AC118">IF($C$117="","",IFERROR(MAX(IF((ROW(مسودة!$C$96:$C$125)=SMALL(IF((ROW(مسودة!$C$96:$C$125)*(مسودة!$C$96:$C$125=$C$117)),ROW(مسودة!$C$96:$C$125)),ROW()-ROW(AC118)+1)),مسودة!AC97:'مسودة'!AC$125)),0))</f>
        <v/>
      </c>
      <c r="AD118" s="40" t="str">
        <f t="array" ref="AD118">IF($C$117="","",IFERROR(MAX(IF((ROW(مسودة!$C$96:$C$125)=SMALL(IF((ROW(مسودة!$C$96:$C$125)*(مسودة!$C$96:$C$125=$C$117)),ROW(مسودة!$C$96:$C$125)),ROW()-ROW(AD118)+1)),مسودة!AD97:'مسودة'!AD$125)),0))</f>
        <v/>
      </c>
      <c r="AE118" s="40" t="str">
        <f t="array" ref="AE118">IF($C$117="","",IFERROR(MAX(IF((ROW(مسودة!$C$96:$C$125)=SMALL(IF((ROW(مسودة!$C$96:$C$125)*(مسودة!$C$96:$C$125=$C$117)),ROW(مسودة!$C$96:$C$125)),ROW()-ROW(AE118)+1)),مسودة!AE97:'مسودة'!AE$125)),0))</f>
        <v/>
      </c>
      <c r="AF118" s="40" t="str">
        <f t="array" ref="AF118">IF($C$117="","",IFERROR(MAX(IF((ROW(مسودة!$C$96:$C$125)=SMALL(IF((ROW(مسودة!$C$96:$C$125)*(مسودة!$C$96:$C$125=$C$117)),ROW(مسودة!$C$96:$C$125)),ROW()-ROW(AF118)+1)),مسودة!AF97:'مسودة'!AF$125)),0))</f>
        <v/>
      </c>
      <c r="AG118" s="40" t="str">
        <f t="array" ref="AG118">IF($C$117="","",IFERROR(MAX(IF((ROW(مسودة!$C$96:$C$125)=SMALL(IF((ROW(مسودة!$C$96:$C$125)*(مسودة!$C$96:$C$125=$C$117)),ROW(مسودة!$C$96:$C$125)),ROW()-ROW(AG118)+1)),مسودة!AG97:'مسودة'!AG$125)),0))</f>
        <v/>
      </c>
      <c r="AH118" s="40" t="str">
        <f t="array" ref="AH118">IF($C$117="","",IFERROR(MAX(IF((ROW(مسودة!$C$96:$C$125)=SMALL(IF((ROW(مسودة!$C$96:$C$125)*(مسودة!$C$96:$C$125=$C$117)),ROW(مسودة!$C$96:$C$125)),ROW()-ROW(AH118)+1)),مسودة!AH97:'مسودة'!AH$125)),0))</f>
        <v/>
      </c>
      <c r="AI118" s="40" t="str">
        <f t="array" ref="AI118">IF($C$117="","",IFERROR(MAX(IF((ROW(مسودة!$C$96:$C$125)=SMALL(IF((ROW(مسودة!$C$96:$C$125)*(مسودة!$C$96:$C$125=$C$117)),ROW(مسودة!$C$96:$C$125)),ROW()-ROW(AI118)+1)),مسودة!AI97:'مسودة'!AI$125)),0))</f>
        <v/>
      </c>
      <c r="AJ118" s="40" t="str">
        <f t="array" ref="AJ118">IF($C$117="","",IFERROR(MAX(IF((ROW(مسودة!$C$96:$C$125)=SMALL(IF((ROW(مسودة!$C$96:$C$125)*(مسودة!$C$96:$C$125=$C$117)),ROW(مسودة!$C$96:$C$125)),ROW()-ROW(AJ118)+1)),مسودة!AJ97:'مسودة'!AJ$125)),0))</f>
        <v/>
      </c>
      <c r="AK118" s="40" t="str">
        <f t="array" ref="AK118">IF($C$117="","",IFERROR(MAX(IF((ROW(مسودة!$C$96:$C$125)=SMALL(IF((ROW(مسودة!$C$96:$C$125)*(مسودة!$C$96:$C$125=$C$117)),ROW(مسودة!$C$96:$C$125)),ROW()-ROW(AK118)+1)),مسودة!AK97:'مسودة'!AK$125)),0))</f>
        <v/>
      </c>
      <c r="AL118" s="40" t="str">
        <f t="array" ref="AL118">IF($C$117="","",IFERROR(MAX(IF((ROW(مسودة!$C$96:$C$125)=SMALL(IF((ROW(مسودة!$C$96:$C$125)*(مسودة!$C$96:$C$125=$C$117)),ROW(مسودة!$C$96:$C$125)),ROW()-ROW(AL118)+1)),مسودة!AL97:'مسودة'!AL$125)),0))</f>
        <v/>
      </c>
      <c r="AM118" s="40" t="str">
        <f t="array" ref="AM118">IF($C$117="","",IFERROR(MAX(IF((ROW(مسودة!$C$96:$C$125)=SMALL(IF((ROW(مسودة!$C$96:$C$125)*(مسودة!$C$96:$C$125=$C$117)),ROW(مسودة!$C$96:$C$125)),ROW()-ROW(AM118)+1)),مسودة!AM97:'مسودة'!AM$125)),0))</f>
        <v/>
      </c>
      <c r="AN118" s="54"/>
      <c r="AO118" s="54"/>
      <c r="AP118" s="56"/>
      <c r="AQ118" s="49"/>
      <c r="AR118" s="49"/>
      <c r="AS118" s="49"/>
      <c r="AT118" s="49"/>
      <c r="AU118" s="104"/>
    </row>
    <row r="119" spans="2:47" ht="28.5" customHeight="1" thickBot="1">
      <c r="B119" s="48"/>
      <c r="C119" s="93"/>
      <c r="D119" s="51"/>
      <c r="E119" s="51"/>
      <c r="F119" s="14" t="s">
        <v>32</v>
      </c>
      <c r="G119" s="40" t="str">
        <f t="array" ref="G119">IF($C$117="","",IFERROR(MAX(IF((ROW(مسودة!$C$96:$C$125)=SMALL(IF((ROW(مسودة!$C$96:$C$125)*(مسودة!$C$96:$C$125=$C$117)),ROW(مسودة!$C$96:$C$125)),ROW()-ROW(G119)+1)),مسودة!G98:'مسودة'!G$125)),0))</f>
        <v/>
      </c>
      <c r="H119" s="40" t="str">
        <f t="array" ref="H119">IF($C$117="","",IFERROR(MAX(IF((ROW(مسودة!$C$96:$C$125)=SMALL(IF((ROW(مسودة!$C$96:$C$125)*(مسودة!$C$96:$C$125=$C$117)),ROW(مسودة!$C$96:$C$125)),ROW()-ROW(H119)+1)),مسودة!H98:'مسودة'!H$125)),0))</f>
        <v/>
      </c>
      <c r="I119" s="40" t="str">
        <f t="array" ref="I119">IF($C$117="","",IFERROR(MAX(IF((ROW(مسودة!$C$96:$C$125)=SMALL(IF((ROW(مسودة!$C$96:$C$125)*(مسودة!$C$96:$C$125=$C$117)),ROW(مسودة!$C$96:$C$125)),ROW()-ROW(I119)+1)),مسودة!I98:'مسودة'!I$125)),0))</f>
        <v/>
      </c>
      <c r="J119" s="40" t="str">
        <f t="array" ref="J119">IF($C$117="","",IFERROR(MAX(IF((ROW(مسودة!$C$96:$C$125)=SMALL(IF((ROW(مسودة!$C$96:$C$125)*(مسودة!$C$96:$C$125=$C$117)),ROW(مسودة!$C$96:$C$125)),ROW()-ROW(J119)+1)),مسودة!J98:'مسودة'!J$125)),0))</f>
        <v/>
      </c>
      <c r="K119" s="40" t="str">
        <f t="array" ref="K119">IF($C$117="","",IFERROR(MAX(IF((ROW(مسودة!$C$96:$C$125)=SMALL(IF((ROW(مسودة!$C$96:$C$125)*(مسودة!$C$96:$C$125=$C$117)),ROW(مسودة!$C$96:$C$125)),ROW()-ROW(K119)+1)),مسودة!K98:'مسودة'!K$125)),0))</f>
        <v/>
      </c>
      <c r="L119" s="40" t="str">
        <f t="array" ref="L119">IF($C$117="","",IFERROR(MAX(IF((ROW(مسودة!$C$96:$C$125)=SMALL(IF((ROW(مسودة!$C$96:$C$125)*(مسودة!$C$96:$C$125=$C$117)),ROW(مسودة!$C$96:$C$125)),ROW()-ROW(L119)+1)),مسودة!L98:'مسودة'!L$125)),0))</f>
        <v/>
      </c>
      <c r="M119" s="40" t="str">
        <f t="array" ref="M119">IF($C$117="","",IFERROR(MAX(IF((ROW(مسودة!$C$96:$C$125)=SMALL(IF((ROW(مسودة!$C$96:$C$125)*(مسودة!$C$96:$C$125=$C$117)),ROW(مسودة!$C$96:$C$125)),ROW()-ROW(M119)+1)),مسودة!M98:'مسودة'!M$125)),0))</f>
        <v/>
      </c>
      <c r="N119" s="40" t="str">
        <f t="array" ref="N119">IF($C$117="","",IFERROR(MAX(IF((ROW(مسودة!$C$96:$C$125)=SMALL(IF((ROW(مسودة!$C$96:$C$125)*(مسودة!$C$96:$C$125=$C$117)),ROW(مسودة!$C$96:$C$125)),ROW()-ROW(N119)+1)),مسودة!N98:'مسودة'!N$125)),0))</f>
        <v/>
      </c>
      <c r="O119" s="40" t="str">
        <f t="array" ref="O119">IF($C$117="","",IFERROR(MAX(IF((ROW(مسودة!$C$96:$C$125)=SMALL(IF((ROW(مسودة!$C$96:$C$125)*(مسودة!$C$96:$C$125=$C$117)),ROW(مسودة!$C$96:$C$125)),ROW()-ROW(O119)+1)),مسودة!O98:'مسودة'!O$125)),0))</f>
        <v/>
      </c>
      <c r="P119" s="40" t="str">
        <f t="array" ref="P119">IF($C$117="","",IFERROR(MAX(IF((ROW(مسودة!$C$96:$C$125)=SMALL(IF((ROW(مسودة!$C$96:$C$125)*(مسودة!$C$96:$C$125=$C$117)),ROW(مسودة!$C$96:$C$125)),ROW()-ROW(P119)+1)),مسودة!P98:'مسودة'!P$125)),0))</f>
        <v/>
      </c>
      <c r="Q119" s="40" t="str">
        <f t="array" ref="Q119">IF($C$117="","",IFERROR(MAX(IF((ROW(مسودة!$C$96:$C$125)=SMALL(IF((ROW(مسودة!$C$96:$C$125)*(مسودة!$C$96:$C$125=$C$117)),ROW(مسودة!$C$96:$C$125)),ROW()-ROW(Q119)+1)),مسودة!Q98:'مسودة'!Q$125)),0))</f>
        <v/>
      </c>
      <c r="R119" s="40" t="str">
        <f t="array" ref="R119">IF($C$117="","",IFERROR(MAX(IF((ROW(مسودة!$C$96:$C$125)=SMALL(IF((ROW(مسودة!$C$96:$C$125)*(مسودة!$C$96:$C$125=$C$117)),ROW(مسودة!$C$96:$C$125)),ROW()-ROW(R119)+1)),مسودة!R98:'مسودة'!R$125)),0))</f>
        <v/>
      </c>
      <c r="S119" s="40" t="str">
        <f t="array" ref="S119">IF($C$117="","",IFERROR(MAX(IF((ROW(مسودة!$C$96:$C$125)=SMALL(IF((ROW(مسودة!$C$96:$C$125)*(مسودة!$C$96:$C$125=$C$117)),ROW(مسودة!$C$96:$C$125)),ROW()-ROW(S119)+1)),مسودة!S98:'مسودة'!S$125)),0))</f>
        <v/>
      </c>
      <c r="T119" s="40" t="str">
        <f t="array" ref="T119">IF($C$117="","",IFERROR(MAX(IF((ROW(مسودة!$C$96:$C$125)=SMALL(IF((ROW(مسودة!$C$96:$C$125)*(مسودة!$C$96:$C$125=$C$117)),ROW(مسودة!$C$96:$C$125)),ROW()-ROW(T119)+1)),مسودة!T98:'مسودة'!T$125)),0))</f>
        <v/>
      </c>
      <c r="U119" s="40" t="str">
        <f t="array" ref="U119">IF($C$117="","",IFERROR(MAX(IF((ROW(مسودة!$C$96:$C$125)=SMALL(IF((ROW(مسودة!$C$96:$C$125)*(مسودة!$C$96:$C$125=$C$117)),ROW(مسودة!$C$96:$C$125)),ROW()-ROW(U119)+1)),مسودة!U98:'مسودة'!U$125)),0))</f>
        <v/>
      </c>
      <c r="V119" s="40" t="str">
        <f t="array" ref="V119">IF($C$117="","",IFERROR(MAX(IF((ROW(مسودة!$C$96:$C$125)=SMALL(IF((ROW(مسودة!$C$96:$C$125)*(مسودة!$C$96:$C$125=$C$117)),ROW(مسودة!$C$96:$C$125)),ROW()-ROW(V119)+1)),مسودة!V98:'مسودة'!V$125)),0))</f>
        <v/>
      </c>
      <c r="W119" s="40" t="str">
        <f t="array" ref="W119">IF($C$117="","",IFERROR(MAX(IF((ROW(مسودة!$C$96:$C$125)=SMALL(IF((ROW(مسودة!$C$96:$C$125)*(مسودة!$C$96:$C$125=$C$117)),ROW(مسودة!$C$96:$C$125)),ROW()-ROW(W119)+1)),مسودة!W98:'مسودة'!W$125)),0))</f>
        <v/>
      </c>
      <c r="X119" s="40" t="str">
        <f t="array" ref="X119">IF($C$117="","",IFERROR(MAX(IF((ROW(مسودة!$C$96:$C$125)=SMALL(IF((ROW(مسودة!$C$96:$C$125)*(مسودة!$C$96:$C$125=$C$117)),ROW(مسودة!$C$96:$C$125)),ROW()-ROW(X119)+1)),مسودة!X98:'مسودة'!X$125)),0))</f>
        <v/>
      </c>
      <c r="Y119" s="40" t="str">
        <f t="array" ref="Y119">IF($C$117="","",IFERROR(MAX(IF((ROW(مسودة!$C$96:$C$125)=SMALL(IF((ROW(مسودة!$C$96:$C$125)*(مسودة!$C$96:$C$125=$C$117)),ROW(مسودة!$C$96:$C$125)),ROW()-ROW(Y119)+1)),مسودة!Y98:'مسودة'!Y$125)),0))</f>
        <v/>
      </c>
      <c r="Z119" s="40" t="str">
        <f t="array" ref="Z119">IF($C$117="","",IFERROR(MAX(IF((ROW(مسودة!$C$96:$C$125)=SMALL(IF((ROW(مسودة!$C$96:$C$125)*(مسودة!$C$96:$C$125=$C$117)),ROW(مسودة!$C$96:$C$125)),ROW()-ROW(Z119)+1)),مسودة!Z98:'مسودة'!Z$125)),0))</f>
        <v/>
      </c>
      <c r="AA119" s="40" t="str">
        <f t="array" ref="AA119">IF($C$117="","",IFERROR(MAX(IF((ROW(مسودة!$C$96:$C$125)=SMALL(IF((ROW(مسودة!$C$96:$C$125)*(مسودة!$C$96:$C$125=$C$117)),ROW(مسودة!$C$96:$C$125)),ROW()-ROW(AA119)+1)),مسودة!AA98:'مسودة'!AA$125)),0))</f>
        <v/>
      </c>
      <c r="AB119" s="40" t="str">
        <f t="array" ref="AB119">IF($C$117="","",IFERROR(MAX(IF((ROW(مسودة!$C$96:$C$125)=SMALL(IF((ROW(مسودة!$C$96:$C$125)*(مسودة!$C$96:$C$125=$C$117)),ROW(مسودة!$C$96:$C$125)),ROW()-ROW(AB119)+1)),مسودة!AB98:'مسودة'!AB$125)),0))</f>
        <v/>
      </c>
      <c r="AC119" s="40" t="str">
        <f t="array" ref="AC119">IF($C$117="","",IFERROR(MAX(IF((ROW(مسودة!$C$96:$C$125)=SMALL(IF((ROW(مسودة!$C$96:$C$125)*(مسودة!$C$96:$C$125=$C$117)),ROW(مسودة!$C$96:$C$125)),ROW()-ROW(AC119)+1)),مسودة!AC98:'مسودة'!AC$125)),0))</f>
        <v/>
      </c>
      <c r="AD119" s="40" t="str">
        <f t="array" ref="AD119">IF($C$117="","",IFERROR(MAX(IF((ROW(مسودة!$C$96:$C$125)=SMALL(IF((ROW(مسودة!$C$96:$C$125)*(مسودة!$C$96:$C$125=$C$117)),ROW(مسودة!$C$96:$C$125)),ROW()-ROW(AD119)+1)),مسودة!AD98:'مسودة'!AD$125)),0))</f>
        <v/>
      </c>
      <c r="AE119" s="40" t="str">
        <f t="array" ref="AE119">IF($C$117="","",IFERROR(MAX(IF((ROW(مسودة!$C$96:$C$125)=SMALL(IF((ROW(مسودة!$C$96:$C$125)*(مسودة!$C$96:$C$125=$C$117)),ROW(مسودة!$C$96:$C$125)),ROW()-ROW(AE119)+1)),مسودة!AE98:'مسودة'!AE$125)),0))</f>
        <v/>
      </c>
      <c r="AF119" s="40" t="str">
        <f t="array" ref="AF119">IF($C$117="","",IFERROR(MAX(IF((ROW(مسودة!$C$96:$C$125)=SMALL(IF((ROW(مسودة!$C$96:$C$125)*(مسودة!$C$96:$C$125=$C$117)),ROW(مسودة!$C$96:$C$125)),ROW()-ROW(AF119)+1)),مسودة!AF98:'مسودة'!AF$125)),0))</f>
        <v/>
      </c>
      <c r="AG119" s="40" t="str">
        <f t="array" ref="AG119">IF($C$117="","",IFERROR(MAX(IF((ROW(مسودة!$C$96:$C$125)=SMALL(IF((ROW(مسودة!$C$96:$C$125)*(مسودة!$C$96:$C$125=$C$117)),ROW(مسودة!$C$96:$C$125)),ROW()-ROW(AG119)+1)),مسودة!AG98:'مسودة'!AG$125)),0))</f>
        <v/>
      </c>
      <c r="AH119" s="40" t="str">
        <f t="array" ref="AH119">IF($C$117="","",IFERROR(MAX(IF((ROW(مسودة!$C$96:$C$125)=SMALL(IF((ROW(مسودة!$C$96:$C$125)*(مسودة!$C$96:$C$125=$C$117)),ROW(مسودة!$C$96:$C$125)),ROW()-ROW(AH119)+1)),مسودة!AH98:'مسودة'!AH$125)),0))</f>
        <v/>
      </c>
      <c r="AI119" s="40" t="str">
        <f t="array" ref="AI119">IF($C$117="","",IFERROR(MAX(IF((ROW(مسودة!$C$96:$C$125)=SMALL(IF((ROW(مسودة!$C$96:$C$125)*(مسودة!$C$96:$C$125=$C$117)),ROW(مسودة!$C$96:$C$125)),ROW()-ROW(AI119)+1)),مسودة!AI98:'مسودة'!AI$125)),0))</f>
        <v/>
      </c>
      <c r="AJ119" s="40" t="str">
        <f t="array" ref="AJ119">IF($C$117="","",IFERROR(MAX(IF((ROW(مسودة!$C$96:$C$125)=SMALL(IF((ROW(مسودة!$C$96:$C$125)*(مسودة!$C$96:$C$125=$C$117)),ROW(مسودة!$C$96:$C$125)),ROW()-ROW(AJ119)+1)),مسودة!AJ98:'مسودة'!AJ$125)),0))</f>
        <v/>
      </c>
      <c r="AK119" s="40" t="str">
        <f t="array" ref="AK119">IF($C$117="","",IFERROR(MAX(IF((ROW(مسودة!$C$96:$C$125)=SMALL(IF((ROW(مسودة!$C$96:$C$125)*(مسودة!$C$96:$C$125=$C$117)),ROW(مسودة!$C$96:$C$125)),ROW()-ROW(AK119)+1)),مسودة!AK98:'مسودة'!AK$125)),0))</f>
        <v/>
      </c>
      <c r="AL119" s="40" t="str">
        <f t="array" ref="AL119">IF($C$117="","",IFERROR(MAX(IF((ROW(مسودة!$C$96:$C$125)=SMALL(IF((ROW(مسودة!$C$96:$C$125)*(مسودة!$C$96:$C$125=$C$117)),ROW(مسودة!$C$96:$C$125)),ROW()-ROW(AL119)+1)),مسودة!AL98:'مسودة'!AL$125)),0))</f>
        <v/>
      </c>
      <c r="AM119" s="40" t="str">
        <f t="array" ref="AM119">IF($C$117="","",IFERROR(MAX(IF((ROW(مسودة!$C$96:$C$125)=SMALL(IF((ROW(مسودة!$C$96:$C$125)*(مسودة!$C$96:$C$125=$C$117)),ROW(مسودة!$C$96:$C$125)),ROW()-ROW(AM119)+1)),مسودة!AM98:'مسودة'!AM$125)),0))</f>
        <v/>
      </c>
      <c r="AN119" s="39" t="str">
        <f t="array" ref="AN119">IF($C$117="","",IFERROR(MAX(IF((ROW(مسودة!$C$96:$C$125)=SMALL(IF((ROW(مسودة!$C$96:$C$125)*(مسودة!$C$96:$C$125=$C$117)),ROW(مسودة!$C$96:$C$125)),ROW()-ROW(AN119)+1)),مسودة!AN98:AN$125)),0))</f>
        <v/>
      </c>
      <c r="AO119" s="39" t="str">
        <f t="array" ref="AO119">IF($C$117="","",IFERROR(MAX(IF((ROW(مسودة!$C$96:$C$125)=SMALL(IF((ROW(مسودة!$C$96:$C$125)*(مسودة!$C$96:$C$125=$C$117)),ROW(مسودة!$C$96:$C$125)),ROW()-ROW(AO119)+1)),مسودة!AO98:AO$125)),0))</f>
        <v/>
      </c>
      <c r="AP119" s="39" t="str">
        <f>IF(AO119&lt;50,"   ",IF(AO119&lt;65,"مقبول",IF(AO119&lt;75,"جيد",IF(AO119&lt;85,"جيدجداً",IF(AO119&lt;=100,"ممتاز","")))))</f>
        <v/>
      </c>
      <c r="AQ119" s="49"/>
      <c r="AR119" s="49"/>
      <c r="AS119" s="49"/>
      <c r="AT119" s="49"/>
      <c r="AU119" s="105"/>
    </row>
    <row r="120" spans="2:47" ht="28.5" customHeight="1" thickBot="1">
      <c r="B120" s="48">
        <f t="shared" ref="B120" si="13">B117+1</f>
        <v>28</v>
      </c>
      <c r="C120" s="98" t="str">
        <f t="array" ref="C120">IF(ISERROR(INDEX(مسودة!$C$96:$AV$125,SMALL(IF((مسودة!$AV$96:$AV$125="ناجح"),ROW(مسودة!$C$96:$AV$125)-MIN(ROW(مسودة!$C$96:$AV$125))+1,""),ROW(A8)),COLUMN(A8))),"",INDEX(مسودة!$C$96:$AV$125,SMALL(IF((مسودة!$AV$96:$AV$125="ناجح"),ROW(مسودة!$C$96:$AV$125)-MIN(ROW(مسودة!$C$96:$AV$125))+1,""),ROW(A8)),COLUMN(A8)))</f>
        <v/>
      </c>
      <c r="D120" s="95" t="str">
        <f>IF(C120&lt;&gt;"",VLOOKUP(C120,مسودة!$C$96:$D$125,2,0),"")</f>
        <v/>
      </c>
      <c r="E120" s="95" t="str">
        <f>IF(C120&lt;&gt;"",VLOOKUP(C120,مسودة!$C$96:$E$125,3,0),"")</f>
        <v/>
      </c>
      <c r="F120" s="11" t="s">
        <v>30</v>
      </c>
      <c r="G120" s="40" t="str">
        <f t="array" ref="G120">IF($C$120="","",IFERROR(MAX(IF((ROW(مسودة!$C$96:$C$125)=SMALL(IF((ROW(مسودة!$C$96:$C$125)*(مسودة!$C$96:$C$125=$C$120)),ROW(مسودة!$C$96:$C$125)),ROW()-ROW(G120)+1)),مسودة!G96:'مسودة'!G$125)),0))</f>
        <v/>
      </c>
      <c r="H120" s="40" t="str">
        <f t="array" ref="H120">IF($C$120="","",IFERROR(MAX(IF((ROW(مسودة!$C$96:$C$125)=SMALL(IF((ROW(مسودة!$C$96:$C$125)*(مسودة!$C$96:$C$125=$C$120)),ROW(مسودة!$C$96:$C$125)),ROW()-ROW(H120)+1)),مسودة!H96:'مسودة'!H$125)),0))</f>
        <v/>
      </c>
      <c r="I120" s="40" t="str">
        <f t="array" ref="I120">IF($C$120="","",IFERROR(MAX(IF((ROW(مسودة!$C$96:$C$125)=SMALL(IF((ROW(مسودة!$C$96:$C$125)*(مسودة!$C$96:$C$125=$C$120)),ROW(مسودة!$C$96:$C$125)),ROW()-ROW(I120)+1)),مسودة!I96:'مسودة'!I$125)),0))</f>
        <v/>
      </c>
      <c r="J120" s="40" t="str">
        <f t="array" ref="J120">IF($C$120="","",IFERROR(MAX(IF((ROW(مسودة!$C$96:$C$125)=SMALL(IF((ROW(مسودة!$C$96:$C$125)*(مسودة!$C$96:$C$125=$C$120)),ROW(مسودة!$C$96:$C$125)),ROW()-ROW(J120)+1)),مسودة!J96:'مسودة'!J$125)),0))</f>
        <v/>
      </c>
      <c r="K120" s="40" t="str">
        <f t="array" ref="K120">IF($C$120="","",IFERROR(MAX(IF((ROW(مسودة!$C$96:$C$125)=SMALL(IF((ROW(مسودة!$C$96:$C$125)*(مسودة!$C$96:$C$125=$C$120)),ROW(مسودة!$C$96:$C$125)),ROW()-ROW(K120)+1)),مسودة!K96:'مسودة'!K$125)),0))</f>
        <v/>
      </c>
      <c r="L120" s="40" t="str">
        <f t="array" ref="L120">IF($C$120="","",IFERROR(MAX(IF((ROW(مسودة!$C$96:$C$125)=SMALL(IF((ROW(مسودة!$C$96:$C$125)*(مسودة!$C$96:$C$125=$C$120)),ROW(مسودة!$C$96:$C$125)),ROW()-ROW(L120)+1)),مسودة!L96:'مسودة'!L$125)),0))</f>
        <v/>
      </c>
      <c r="M120" s="40" t="str">
        <f t="array" ref="M120">IF($C$120="","",IFERROR(MAX(IF((ROW(مسودة!$C$96:$C$125)=SMALL(IF((ROW(مسودة!$C$96:$C$125)*(مسودة!$C$96:$C$125=$C$120)),ROW(مسودة!$C$96:$C$125)),ROW()-ROW(M120)+1)),مسودة!M96:'مسودة'!M$125)),0))</f>
        <v/>
      </c>
      <c r="N120" s="40" t="str">
        <f t="array" ref="N120">IF($C$120="","",IFERROR(MAX(IF((ROW(مسودة!$C$96:$C$125)=SMALL(IF((ROW(مسودة!$C$96:$C$125)*(مسودة!$C$96:$C$125=$C$120)),ROW(مسودة!$C$96:$C$125)),ROW()-ROW(N120)+1)),مسودة!N96:'مسودة'!N$125)),0))</f>
        <v/>
      </c>
      <c r="O120" s="40" t="str">
        <f t="array" ref="O120">IF($C$120="","",IFERROR(MAX(IF((ROW(مسودة!$C$96:$C$125)=SMALL(IF((ROW(مسودة!$C$96:$C$125)*(مسودة!$C$96:$C$125=$C$120)),ROW(مسودة!$C$96:$C$125)),ROW()-ROW(O120)+1)),مسودة!O96:'مسودة'!O$125)),0))</f>
        <v/>
      </c>
      <c r="P120" s="40" t="str">
        <f t="array" ref="P120">IF($C$120="","",IFERROR(MAX(IF((ROW(مسودة!$C$96:$C$125)=SMALL(IF((ROW(مسودة!$C$96:$C$125)*(مسودة!$C$96:$C$125=$C$120)),ROW(مسودة!$C$96:$C$125)),ROW()-ROW(P120)+1)),مسودة!P96:'مسودة'!P$125)),0))</f>
        <v/>
      </c>
      <c r="Q120" s="40" t="str">
        <f t="array" ref="Q120">IF($C$120="","",IFERROR(MAX(IF((ROW(مسودة!$C$96:$C$125)=SMALL(IF((ROW(مسودة!$C$96:$C$125)*(مسودة!$C$96:$C$125=$C$120)),ROW(مسودة!$C$96:$C$125)),ROW()-ROW(Q120)+1)),مسودة!Q96:'مسودة'!Q$125)),0))</f>
        <v/>
      </c>
      <c r="R120" s="40" t="str">
        <f t="array" ref="R120">IF($C$120="","",IFERROR(MAX(IF((ROW(مسودة!$C$96:$C$125)=SMALL(IF((ROW(مسودة!$C$96:$C$125)*(مسودة!$C$96:$C$125=$C$120)),ROW(مسودة!$C$96:$C$125)),ROW()-ROW(R120)+1)),مسودة!R96:'مسودة'!R$125)),0))</f>
        <v/>
      </c>
      <c r="S120" s="40" t="str">
        <f t="array" ref="S120">IF($C$120="","",IFERROR(MAX(IF((ROW(مسودة!$C$96:$C$125)=SMALL(IF((ROW(مسودة!$C$96:$C$125)*(مسودة!$C$96:$C$125=$C$120)),ROW(مسودة!$C$96:$C$125)),ROW()-ROW(S120)+1)),مسودة!S96:'مسودة'!S$125)),0))</f>
        <v/>
      </c>
      <c r="T120" s="40" t="str">
        <f t="array" ref="T120">IF($C$120="","",IFERROR(MAX(IF((ROW(مسودة!$C$96:$C$125)=SMALL(IF((ROW(مسودة!$C$96:$C$125)*(مسودة!$C$96:$C$125=$C$120)),ROW(مسودة!$C$96:$C$125)),ROW()-ROW(T120)+1)),مسودة!T96:'مسودة'!T$125)),0))</f>
        <v/>
      </c>
      <c r="U120" s="40" t="str">
        <f t="array" ref="U120">IF($C$120="","",IFERROR(MAX(IF((ROW(مسودة!$C$96:$C$125)=SMALL(IF((ROW(مسودة!$C$96:$C$125)*(مسودة!$C$96:$C$125=$C$120)),ROW(مسودة!$C$96:$C$125)),ROW()-ROW(U120)+1)),مسودة!U96:'مسودة'!U$125)),0))</f>
        <v/>
      </c>
      <c r="V120" s="40" t="str">
        <f t="array" ref="V120">IF($C$120="","",IFERROR(MAX(IF((ROW(مسودة!$C$96:$C$125)=SMALL(IF((ROW(مسودة!$C$96:$C$125)*(مسودة!$C$96:$C$125=$C$120)),ROW(مسودة!$C$96:$C$125)),ROW()-ROW(V120)+1)),مسودة!V96:'مسودة'!V$125)),0))</f>
        <v/>
      </c>
      <c r="W120" s="40" t="str">
        <f t="array" ref="W120">IF($C$120="","",IFERROR(MAX(IF((ROW(مسودة!$C$96:$C$125)=SMALL(IF((ROW(مسودة!$C$96:$C$125)*(مسودة!$C$96:$C$125=$C$120)),ROW(مسودة!$C$96:$C$125)),ROW()-ROW(W120)+1)),مسودة!W96:'مسودة'!W$125)),0))</f>
        <v/>
      </c>
      <c r="X120" s="40" t="str">
        <f t="array" ref="X120">IF($C$120="","",IFERROR(MAX(IF((ROW(مسودة!$C$96:$C$125)=SMALL(IF((ROW(مسودة!$C$96:$C$125)*(مسودة!$C$96:$C$125=$C$120)),ROW(مسودة!$C$96:$C$125)),ROW()-ROW(X120)+1)),مسودة!X96:'مسودة'!X$125)),0))</f>
        <v/>
      </c>
      <c r="Y120" s="40" t="str">
        <f t="array" ref="Y120">IF($C$120="","",IFERROR(MAX(IF((ROW(مسودة!$C$96:$C$125)=SMALL(IF((ROW(مسودة!$C$96:$C$125)*(مسودة!$C$96:$C$125=$C$120)),ROW(مسودة!$C$96:$C$125)),ROW()-ROW(Y120)+1)),مسودة!Y96:'مسودة'!Y$125)),0))</f>
        <v/>
      </c>
      <c r="Z120" s="40" t="str">
        <f t="array" ref="Z120">IF($C$120="","",IFERROR(MAX(IF((ROW(مسودة!$C$96:$C$125)=SMALL(IF((ROW(مسودة!$C$96:$C$125)*(مسودة!$C$96:$C$125=$C$120)),ROW(مسودة!$C$96:$C$125)),ROW()-ROW(Z120)+1)),مسودة!Z96:'مسودة'!Z$125)),0))</f>
        <v/>
      </c>
      <c r="AA120" s="40" t="str">
        <f t="array" ref="AA120">IF($C$120="","",IFERROR(MAX(IF((ROW(مسودة!$C$96:$C$125)=SMALL(IF((ROW(مسودة!$C$96:$C$125)*(مسودة!$C$96:$C$125=$C$120)),ROW(مسودة!$C$96:$C$125)),ROW()-ROW(AA120)+1)),مسودة!AA96:'مسودة'!AA$125)),0))</f>
        <v/>
      </c>
      <c r="AB120" s="40" t="str">
        <f t="array" ref="AB120">IF($C$120="","",IFERROR(MAX(IF((ROW(مسودة!$C$96:$C$125)=SMALL(IF((ROW(مسودة!$C$96:$C$125)*(مسودة!$C$96:$C$125=$C$120)),ROW(مسودة!$C$96:$C$125)),ROW()-ROW(AB120)+1)),مسودة!AB96:'مسودة'!AB$125)),0))</f>
        <v/>
      </c>
      <c r="AC120" s="40" t="str">
        <f t="array" ref="AC120">IF($C$120="","",IFERROR(MAX(IF((ROW(مسودة!$C$96:$C$125)=SMALL(IF((ROW(مسودة!$C$96:$C$125)*(مسودة!$C$96:$C$125=$C$120)),ROW(مسودة!$C$96:$C$125)),ROW()-ROW(AC120)+1)),مسودة!AC96:'مسودة'!AC$125)),0))</f>
        <v/>
      </c>
      <c r="AD120" s="40" t="str">
        <f t="array" ref="AD120">IF($C$120="","",IFERROR(MAX(IF((ROW(مسودة!$C$96:$C$125)=SMALL(IF((ROW(مسودة!$C$96:$C$125)*(مسودة!$C$96:$C$125=$C$120)),ROW(مسودة!$C$96:$C$125)),ROW()-ROW(AD120)+1)),مسودة!AD96:'مسودة'!AD$125)),0))</f>
        <v/>
      </c>
      <c r="AE120" s="40" t="str">
        <f t="array" ref="AE120">IF($C$120="","",IFERROR(MAX(IF((ROW(مسودة!$C$96:$C$125)=SMALL(IF((ROW(مسودة!$C$96:$C$125)*(مسودة!$C$96:$C$125=$C$120)),ROW(مسودة!$C$96:$C$125)),ROW()-ROW(AE120)+1)),مسودة!AE96:'مسودة'!AE$125)),0))</f>
        <v/>
      </c>
      <c r="AF120" s="40" t="str">
        <f t="array" ref="AF120">IF($C$120="","",IFERROR(MAX(IF((ROW(مسودة!$C$96:$C$125)=SMALL(IF((ROW(مسودة!$C$96:$C$125)*(مسودة!$C$96:$C$125=$C$120)),ROW(مسودة!$C$96:$C$125)),ROW()-ROW(AF120)+1)),مسودة!AF96:'مسودة'!AF$125)),0))</f>
        <v/>
      </c>
      <c r="AG120" s="40" t="str">
        <f t="array" ref="AG120">IF($C$120="","",IFERROR(MAX(IF((ROW(مسودة!$C$96:$C$125)=SMALL(IF((ROW(مسودة!$C$96:$C$125)*(مسودة!$C$96:$C$125=$C$120)),ROW(مسودة!$C$96:$C$125)),ROW()-ROW(AG120)+1)),مسودة!AG96:'مسودة'!AG$125)),0))</f>
        <v/>
      </c>
      <c r="AH120" s="40" t="str">
        <f t="array" ref="AH120">IF($C$120="","",IFERROR(MAX(IF((ROW(مسودة!$C$96:$C$125)=SMALL(IF((ROW(مسودة!$C$96:$C$125)*(مسودة!$C$96:$C$125=$C$120)),ROW(مسودة!$C$96:$C$125)),ROW()-ROW(AH120)+1)),مسودة!AH96:'مسودة'!AH$125)),0))</f>
        <v/>
      </c>
      <c r="AI120" s="40" t="str">
        <f t="array" ref="AI120">IF($C$120="","",IFERROR(MAX(IF((ROW(مسودة!$C$96:$C$125)=SMALL(IF((ROW(مسودة!$C$96:$C$125)*(مسودة!$C$96:$C$125=$C$120)),ROW(مسودة!$C$96:$C$125)),ROW()-ROW(AI120)+1)),مسودة!AI96:'مسودة'!AI$125)),0))</f>
        <v/>
      </c>
      <c r="AJ120" s="40" t="str">
        <f t="array" ref="AJ120">IF($C$120="","",IFERROR(MAX(IF((ROW(مسودة!$C$96:$C$125)=SMALL(IF((ROW(مسودة!$C$96:$C$125)*(مسودة!$C$96:$C$125=$C$120)),ROW(مسودة!$C$96:$C$125)),ROW()-ROW(AJ120)+1)),مسودة!AJ96:'مسودة'!AJ$125)),0))</f>
        <v/>
      </c>
      <c r="AK120" s="40" t="str">
        <f t="array" ref="AK120">IF($C$120="","",IFERROR(MAX(IF((ROW(مسودة!$C$96:$C$125)=SMALL(IF((ROW(مسودة!$C$96:$C$125)*(مسودة!$C$96:$C$125=$C$120)),ROW(مسودة!$C$96:$C$125)),ROW()-ROW(AK120)+1)),مسودة!AK96:'مسودة'!AK$125)),0))</f>
        <v/>
      </c>
      <c r="AL120" s="40" t="str">
        <f t="array" ref="AL120">IF($C$120="","",IFERROR(MAX(IF((ROW(مسودة!$C$96:$C$125)=SMALL(IF((ROW(مسودة!$C$96:$C$125)*(مسودة!$C$96:$C$125=$C$120)),ROW(مسودة!$C$96:$C$125)),ROW()-ROW(AL120)+1)),مسودة!AL96:'مسودة'!AL$125)),0))</f>
        <v/>
      </c>
      <c r="AM120" s="40" t="str">
        <f t="array" ref="AM120">IF($C$120="","",IFERROR(MAX(IF((ROW(مسودة!$C$96:$C$125)=SMALL(IF((ROW(مسودة!$C$96:$C$125)*(مسودة!$C$96:$C$125=$C$120)),ROW(مسودة!$C$96:$C$125)),ROW()-ROW(AM120)+1)),مسودة!AM96:'مسودة'!AM$125)),0))</f>
        <v/>
      </c>
      <c r="AN120" s="54"/>
      <c r="AO120" s="54"/>
      <c r="AP120" s="55"/>
      <c r="AQ120" s="49"/>
      <c r="AR120" s="49"/>
      <c r="AS120" s="49"/>
      <c r="AT120" s="49"/>
      <c r="AU120" s="103" t="str">
        <f>IFERROR(LOOKUP(2,1/((مسودة!$C$96:$C$125=C120)*(مسودة!$F$96:$F$125=F120)),مسودة!$AV$96:$AV$125),"")</f>
        <v/>
      </c>
    </row>
    <row r="121" spans="2:47" ht="28.5" customHeight="1" thickBot="1">
      <c r="B121" s="48"/>
      <c r="C121" s="99"/>
      <c r="D121" s="51"/>
      <c r="E121" s="51"/>
      <c r="F121" s="11" t="s">
        <v>31</v>
      </c>
      <c r="G121" s="40" t="str">
        <f t="array" ref="G121">IF($C$120="","",IFERROR(MAX(IF((ROW(مسودة!$C$96:$C$125)=SMALL(IF((ROW(مسودة!$C$96:$C$125)*(مسودة!$C$96:$C$125=$C$120)),ROW(مسودة!$C$96:$C$125)),ROW()-ROW(G121)+1)),مسودة!G97:'مسودة'!G$125)),0))</f>
        <v/>
      </c>
      <c r="H121" s="40" t="str">
        <f t="array" ref="H121">IF($C$120="","",IFERROR(MAX(IF((ROW(مسودة!$C$96:$C$125)=SMALL(IF((ROW(مسودة!$C$96:$C$125)*(مسودة!$C$96:$C$125=$C$120)),ROW(مسودة!$C$96:$C$125)),ROW()-ROW(H121)+1)),مسودة!H97:'مسودة'!H$125)),0))</f>
        <v/>
      </c>
      <c r="I121" s="40" t="str">
        <f t="array" ref="I121">IF($C$120="","",IFERROR(MAX(IF((ROW(مسودة!$C$96:$C$125)=SMALL(IF((ROW(مسودة!$C$96:$C$125)*(مسودة!$C$96:$C$125=$C$120)),ROW(مسودة!$C$96:$C$125)),ROW()-ROW(I121)+1)),مسودة!I97:'مسودة'!I$125)),0))</f>
        <v/>
      </c>
      <c r="J121" s="40" t="str">
        <f t="array" ref="J121">IF($C$120="","",IFERROR(MAX(IF((ROW(مسودة!$C$96:$C$125)=SMALL(IF((ROW(مسودة!$C$96:$C$125)*(مسودة!$C$96:$C$125=$C$120)),ROW(مسودة!$C$96:$C$125)),ROW()-ROW(J121)+1)),مسودة!J97:'مسودة'!J$125)),0))</f>
        <v/>
      </c>
      <c r="K121" s="40" t="str">
        <f t="array" ref="K121">IF($C$120="","",IFERROR(MAX(IF((ROW(مسودة!$C$96:$C$125)=SMALL(IF((ROW(مسودة!$C$96:$C$125)*(مسودة!$C$96:$C$125=$C$120)),ROW(مسودة!$C$96:$C$125)),ROW()-ROW(K121)+1)),مسودة!K97:'مسودة'!K$125)),0))</f>
        <v/>
      </c>
      <c r="L121" s="40" t="str">
        <f t="array" ref="L121">IF($C$120="","",IFERROR(MAX(IF((ROW(مسودة!$C$96:$C$125)=SMALL(IF((ROW(مسودة!$C$96:$C$125)*(مسودة!$C$96:$C$125=$C$120)),ROW(مسودة!$C$96:$C$125)),ROW()-ROW(L121)+1)),مسودة!L97:'مسودة'!L$125)),0))</f>
        <v/>
      </c>
      <c r="M121" s="40" t="str">
        <f t="array" ref="M121">IF($C$120="","",IFERROR(MAX(IF((ROW(مسودة!$C$96:$C$125)=SMALL(IF((ROW(مسودة!$C$96:$C$125)*(مسودة!$C$96:$C$125=$C$120)),ROW(مسودة!$C$96:$C$125)),ROW()-ROW(M121)+1)),مسودة!M97:'مسودة'!M$125)),0))</f>
        <v/>
      </c>
      <c r="N121" s="40" t="str">
        <f t="array" ref="N121">IF($C$120="","",IFERROR(MAX(IF((ROW(مسودة!$C$96:$C$125)=SMALL(IF((ROW(مسودة!$C$96:$C$125)*(مسودة!$C$96:$C$125=$C$120)),ROW(مسودة!$C$96:$C$125)),ROW()-ROW(N121)+1)),مسودة!N97:'مسودة'!N$125)),0))</f>
        <v/>
      </c>
      <c r="O121" s="40" t="str">
        <f t="array" ref="O121">IF($C$120="","",IFERROR(MAX(IF((ROW(مسودة!$C$96:$C$125)=SMALL(IF((ROW(مسودة!$C$96:$C$125)*(مسودة!$C$96:$C$125=$C$120)),ROW(مسودة!$C$96:$C$125)),ROW()-ROW(O121)+1)),مسودة!O97:'مسودة'!O$125)),0))</f>
        <v/>
      </c>
      <c r="P121" s="40" t="str">
        <f t="array" ref="P121">IF($C$120="","",IFERROR(MAX(IF((ROW(مسودة!$C$96:$C$125)=SMALL(IF((ROW(مسودة!$C$96:$C$125)*(مسودة!$C$96:$C$125=$C$120)),ROW(مسودة!$C$96:$C$125)),ROW()-ROW(P121)+1)),مسودة!P97:'مسودة'!P$125)),0))</f>
        <v/>
      </c>
      <c r="Q121" s="40" t="str">
        <f t="array" ref="Q121">IF($C$120="","",IFERROR(MAX(IF((ROW(مسودة!$C$96:$C$125)=SMALL(IF((ROW(مسودة!$C$96:$C$125)*(مسودة!$C$96:$C$125=$C$120)),ROW(مسودة!$C$96:$C$125)),ROW()-ROW(Q121)+1)),مسودة!Q97:'مسودة'!Q$125)),0))</f>
        <v/>
      </c>
      <c r="R121" s="40" t="str">
        <f t="array" ref="R121">IF($C$120="","",IFERROR(MAX(IF((ROW(مسودة!$C$96:$C$125)=SMALL(IF((ROW(مسودة!$C$96:$C$125)*(مسودة!$C$96:$C$125=$C$120)),ROW(مسودة!$C$96:$C$125)),ROW()-ROW(R121)+1)),مسودة!R97:'مسودة'!R$125)),0))</f>
        <v/>
      </c>
      <c r="S121" s="40" t="str">
        <f t="array" ref="S121">IF($C$120="","",IFERROR(MAX(IF((ROW(مسودة!$C$96:$C$125)=SMALL(IF((ROW(مسودة!$C$96:$C$125)*(مسودة!$C$96:$C$125=$C$120)),ROW(مسودة!$C$96:$C$125)),ROW()-ROW(S121)+1)),مسودة!S97:'مسودة'!S$125)),0))</f>
        <v/>
      </c>
      <c r="T121" s="40" t="str">
        <f t="array" ref="T121">IF($C$120="","",IFERROR(MAX(IF((ROW(مسودة!$C$96:$C$125)=SMALL(IF((ROW(مسودة!$C$96:$C$125)*(مسودة!$C$96:$C$125=$C$120)),ROW(مسودة!$C$96:$C$125)),ROW()-ROW(T121)+1)),مسودة!T97:'مسودة'!T$125)),0))</f>
        <v/>
      </c>
      <c r="U121" s="40" t="str">
        <f t="array" ref="U121">IF($C$120="","",IFERROR(MAX(IF((ROW(مسودة!$C$96:$C$125)=SMALL(IF((ROW(مسودة!$C$96:$C$125)*(مسودة!$C$96:$C$125=$C$120)),ROW(مسودة!$C$96:$C$125)),ROW()-ROW(U121)+1)),مسودة!U97:'مسودة'!U$125)),0))</f>
        <v/>
      </c>
      <c r="V121" s="40" t="str">
        <f t="array" ref="V121">IF($C$120="","",IFERROR(MAX(IF((ROW(مسودة!$C$96:$C$125)=SMALL(IF((ROW(مسودة!$C$96:$C$125)*(مسودة!$C$96:$C$125=$C$120)),ROW(مسودة!$C$96:$C$125)),ROW()-ROW(V121)+1)),مسودة!V97:'مسودة'!V$125)),0))</f>
        <v/>
      </c>
      <c r="W121" s="40" t="str">
        <f t="array" ref="W121">IF($C$120="","",IFERROR(MAX(IF((ROW(مسودة!$C$96:$C$125)=SMALL(IF((ROW(مسودة!$C$96:$C$125)*(مسودة!$C$96:$C$125=$C$120)),ROW(مسودة!$C$96:$C$125)),ROW()-ROW(W121)+1)),مسودة!W97:'مسودة'!W$125)),0))</f>
        <v/>
      </c>
      <c r="X121" s="40" t="str">
        <f t="array" ref="X121">IF($C$120="","",IFERROR(MAX(IF((ROW(مسودة!$C$96:$C$125)=SMALL(IF((ROW(مسودة!$C$96:$C$125)*(مسودة!$C$96:$C$125=$C$120)),ROW(مسودة!$C$96:$C$125)),ROW()-ROW(X121)+1)),مسودة!X97:'مسودة'!X$125)),0))</f>
        <v/>
      </c>
      <c r="Y121" s="40" t="str">
        <f t="array" ref="Y121">IF($C$120="","",IFERROR(MAX(IF((ROW(مسودة!$C$96:$C$125)=SMALL(IF((ROW(مسودة!$C$96:$C$125)*(مسودة!$C$96:$C$125=$C$120)),ROW(مسودة!$C$96:$C$125)),ROW()-ROW(Y121)+1)),مسودة!Y97:'مسودة'!Y$125)),0))</f>
        <v/>
      </c>
      <c r="Z121" s="40" t="str">
        <f t="array" ref="Z121">IF($C$120="","",IFERROR(MAX(IF((ROW(مسودة!$C$96:$C$125)=SMALL(IF((ROW(مسودة!$C$96:$C$125)*(مسودة!$C$96:$C$125=$C$120)),ROW(مسودة!$C$96:$C$125)),ROW()-ROW(Z121)+1)),مسودة!Z97:'مسودة'!Z$125)),0))</f>
        <v/>
      </c>
      <c r="AA121" s="40" t="str">
        <f t="array" ref="AA121">IF($C$120="","",IFERROR(MAX(IF((ROW(مسودة!$C$96:$C$125)=SMALL(IF((ROW(مسودة!$C$96:$C$125)*(مسودة!$C$96:$C$125=$C$120)),ROW(مسودة!$C$96:$C$125)),ROW()-ROW(AA121)+1)),مسودة!AA97:'مسودة'!AA$125)),0))</f>
        <v/>
      </c>
      <c r="AB121" s="40" t="str">
        <f t="array" ref="AB121">IF($C$120="","",IFERROR(MAX(IF((ROW(مسودة!$C$96:$C$125)=SMALL(IF((ROW(مسودة!$C$96:$C$125)*(مسودة!$C$96:$C$125=$C$120)),ROW(مسودة!$C$96:$C$125)),ROW()-ROW(AB121)+1)),مسودة!AB97:'مسودة'!AB$125)),0))</f>
        <v/>
      </c>
      <c r="AC121" s="40" t="str">
        <f t="array" ref="AC121">IF($C$120="","",IFERROR(MAX(IF((ROW(مسودة!$C$96:$C$125)=SMALL(IF((ROW(مسودة!$C$96:$C$125)*(مسودة!$C$96:$C$125=$C$120)),ROW(مسودة!$C$96:$C$125)),ROW()-ROW(AC121)+1)),مسودة!AC97:'مسودة'!AC$125)),0))</f>
        <v/>
      </c>
      <c r="AD121" s="40" t="str">
        <f t="array" ref="AD121">IF($C$120="","",IFERROR(MAX(IF((ROW(مسودة!$C$96:$C$125)=SMALL(IF((ROW(مسودة!$C$96:$C$125)*(مسودة!$C$96:$C$125=$C$120)),ROW(مسودة!$C$96:$C$125)),ROW()-ROW(AD121)+1)),مسودة!AD97:'مسودة'!AD$125)),0))</f>
        <v/>
      </c>
      <c r="AE121" s="40" t="str">
        <f t="array" ref="AE121">IF($C$120="","",IFERROR(MAX(IF((ROW(مسودة!$C$96:$C$125)=SMALL(IF((ROW(مسودة!$C$96:$C$125)*(مسودة!$C$96:$C$125=$C$120)),ROW(مسودة!$C$96:$C$125)),ROW()-ROW(AE121)+1)),مسودة!AE97:'مسودة'!AE$125)),0))</f>
        <v/>
      </c>
      <c r="AF121" s="40" t="str">
        <f t="array" ref="AF121">IF($C$120="","",IFERROR(MAX(IF((ROW(مسودة!$C$96:$C$125)=SMALL(IF((ROW(مسودة!$C$96:$C$125)*(مسودة!$C$96:$C$125=$C$120)),ROW(مسودة!$C$96:$C$125)),ROW()-ROW(AF121)+1)),مسودة!AF97:'مسودة'!AF$125)),0))</f>
        <v/>
      </c>
      <c r="AG121" s="40" t="str">
        <f t="array" ref="AG121">IF($C$120="","",IFERROR(MAX(IF((ROW(مسودة!$C$96:$C$125)=SMALL(IF((ROW(مسودة!$C$96:$C$125)*(مسودة!$C$96:$C$125=$C$120)),ROW(مسودة!$C$96:$C$125)),ROW()-ROW(AG121)+1)),مسودة!AG97:'مسودة'!AG$125)),0))</f>
        <v/>
      </c>
      <c r="AH121" s="40" t="str">
        <f t="array" ref="AH121">IF($C$120="","",IFERROR(MAX(IF((ROW(مسودة!$C$96:$C$125)=SMALL(IF((ROW(مسودة!$C$96:$C$125)*(مسودة!$C$96:$C$125=$C$120)),ROW(مسودة!$C$96:$C$125)),ROW()-ROW(AH121)+1)),مسودة!AH97:'مسودة'!AH$125)),0))</f>
        <v/>
      </c>
      <c r="AI121" s="40" t="str">
        <f t="array" ref="AI121">IF($C$120="","",IFERROR(MAX(IF((ROW(مسودة!$C$96:$C$125)=SMALL(IF((ROW(مسودة!$C$96:$C$125)*(مسودة!$C$96:$C$125=$C$120)),ROW(مسودة!$C$96:$C$125)),ROW()-ROW(AI121)+1)),مسودة!AI97:'مسودة'!AI$125)),0))</f>
        <v/>
      </c>
      <c r="AJ121" s="40" t="str">
        <f t="array" ref="AJ121">IF($C$120="","",IFERROR(MAX(IF((ROW(مسودة!$C$96:$C$125)=SMALL(IF((ROW(مسودة!$C$96:$C$125)*(مسودة!$C$96:$C$125=$C$120)),ROW(مسودة!$C$96:$C$125)),ROW()-ROW(AJ121)+1)),مسودة!AJ97:'مسودة'!AJ$125)),0))</f>
        <v/>
      </c>
      <c r="AK121" s="40" t="str">
        <f t="array" ref="AK121">IF($C$120="","",IFERROR(MAX(IF((ROW(مسودة!$C$96:$C$125)=SMALL(IF((ROW(مسودة!$C$96:$C$125)*(مسودة!$C$96:$C$125=$C$120)),ROW(مسودة!$C$96:$C$125)),ROW()-ROW(AK121)+1)),مسودة!AK97:'مسودة'!AK$125)),0))</f>
        <v/>
      </c>
      <c r="AL121" s="40" t="str">
        <f t="array" ref="AL121">IF($C$120="","",IFERROR(MAX(IF((ROW(مسودة!$C$96:$C$125)=SMALL(IF((ROW(مسودة!$C$96:$C$125)*(مسودة!$C$96:$C$125=$C$120)),ROW(مسودة!$C$96:$C$125)),ROW()-ROW(AL121)+1)),مسودة!AL97:'مسودة'!AL$125)),0))</f>
        <v/>
      </c>
      <c r="AM121" s="40" t="str">
        <f t="array" ref="AM121">IF($C$120="","",IFERROR(MAX(IF((ROW(مسودة!$C$96:$C$125)=SMALL(IF((ROW(مسودة!$C$96:$C$125)*(مسودة!$C$96:$C$125=$C$120)),ROW(مسودة!$C$96:$C$125)),ROW()-ROW(AM121)+1)),مسودة!AM97:'مسودة'!AM$125)),0))</f>
        <v/>
      </c>
      <c r="AN121" s="54"/>
      <c r="AO121" s="54"/>
      <c r="AP121" s="56"/>
      <c r="AQ121" s="49"/>
      <c r="AR121" s="49"/>
      <c r="AS121" s="49"/>
      <c r="AT121" s="49"/>
      <c r="AU121" s="104"/>
    </row>
    <row r="122" spans="2:47" ht="36" customHeight="1" thickBot="1">
      <c r="B122" s="48"/>
      <c r="C122" s="93"/>
      <c r="D122" s="51"/>
      <c r="E122" s="51"/>
      <c r="F122" s="14" t="s">
        <v>32</v>
      </c>
      <c r="G122" s="40" t="str">
        <f t="array" ref="G122">IF($C$120="","",IFERROR(MAX(IF((ROW(مسودة!$C$96:$C$125)=SMALL(IF((ROW(مسودة!$C$96:$C$125)*(مسودة!$C$96:$C$125=$C$120)),ROW(مسودة!$C$96:$C$125)),ROW()-ROW(G122)+1)),مسودة!G98:'مسودة'!G$125)),0))</f>
        <v/>
      </c>
      <c r="H122" s="40" t="str">
        <f t="array" ref="H122">IF($C$120="","",IFERROR(MAX(IF((ROW(مسودة!$C$96:$C$125)=SMALL(IF((ROW(مسودة!$C$96:$C$125)*(مسودة!$C$96:$C$125=$C$120)),ROW(مسودة!$C$96:$C$125)),ROW()-ROW(H122)+1)),مسودة!H98:'مسودة'!H$125)),0))</f>
        <v/>
      </c>
      <c r="I122" s="40" t="str">
        <f t="array" ref="I122">IF($C$120="","",IFERROR(MAX(IF((ROW(مسودة!$C$96:$C$125)=SMALL(IF((ROW(مسودة!$C$96:$C$125)*(مسودة!$C$96:$C$125=$C$120)),ROW(مسودة!$C$96:$C$125)),ROW()-ROW(I122)+1)),مسودة!I98:'مسودة'!I$125)),0))</f>
        <v/>
      </c>
      <c r="J122" s="40" t="str">
        <f t="array" ref="J122">IF($C$120="","",IFERROR(MAX(IF((ROW(مسودة!$C$96:$C$125)=SMALL(IF((ROW(مسودة!$C$96:$C$125)*(مسودة!$C$96:$C$125=$C$120)),ROW(مسودة!$C$96:$C$125)),ROW()-ROW(J122)+1)),مسودة!J98:'مسودة'!J$125)),0))</f>
        <v/>
      </c>
      <c r="K122" s="40" t="str">
        <f t="array" ref="K122">IF($C$120="","",IFERROR(MAX(IF((ROW(مسودة!$C$96:$C$125)=SMALL(IF((ROW(مسودة!$C$96:$C$125)*(مسودة!$C$96:$C$125=$C$120)),ROW(مسودة!$C$96:$C$125)),ROW()-ROW(K122)+1)),مسودة!K98:'مسودة'!K$125)),0))</f>
        <v/>
      </c>
      <c r="L122" s="40" t="str">
        <f t="array" ref="L122">IF($C$120="","",IFERROR(MAX(IF((ROW(مسودة!$C$96:$C$125)=SMALL(IF((ROW(مسودة!$C$96:$C$125)*(مسودة!$C$96:$C$125=$C$120)),ROW(مسودة!$C$96:$C$125)),ROW()-ROW(L122)+1)),مسودة!L98:'مسودة'!L$125)),0))</f>
        <v/>
      </c>
      <c r="M122" s="40" t="str">
        <f t="array" ref="M122">IF($C$120="","",IFERROR(MAX(IF((ROW(مسودة!$C$96:$C$125)=SMALL(IF((ROW(مسودة!$C$96:$C$125)*(مسودة!$C$96:$C$125=$C$120)),ROW(مسودة!$C$96:$C$125)),ROW()-ROW(M122)+1)),مسودة!M98:'مسودة'!M$125)),0))</f>
        <v/>
      </c>
      <c r="N122" s="40" t="str">
        <f t="array" ref="N122">IF($C$120="","",IFERROR(MAX(IF((ROW(مسودة!$C$96:$C$125)=SMALL(IF((ROW(مسودة!$C$96:$C$125)*(مسودة!$C$96:$C$125=$C$120)),ROW(مسودة!$C$96:$C$125)),ROW()-ROW(N122)+1)),مسودة!N98:'مسودة'!N$125)),0))</f>
        <v/>
      </c>
      <c r="O122" s="40" t="str">
        <f t="array" ref="O122">IF($C$120="","",IFERROR(MAX(IF((ROW(مسودة!$C$96:$C$125)=SMALL(IF((ROW(مسودة!$C$96:$C$125)*(مسودة!$C$96:$C$125=$C$120)),ROW(مسودة!$C$96:$C$125)),ROW()-ROW(O122)+1)),مسودة!O98:'مسودة'!O$125)),0))</f>
        <v/>
      </c>
      <c r="P122" s="40" t="str">
        <f t="array" ref="P122">IF($C$120="","",IFERROR(MAX(IF((ROW(مسودة!$C$96:$C$125)=SMALL(IF((ROW(مسودة!$C$96:$C$125)*(مسودة!$C$96:$C$125=$C$120)),ROW(مسودة!$C$96:$C$125)),ROW()-ROW(P122)+1)),مسودة!P98:'مسودة'!P$125)),0))</f>
        <v/>
      </c>
      <c r="Q122" s="40" t="str">
        <f t="array" ref="Q122">IF($C$120="","",IFERROR(MAX(IF((ROW(مسودة!$C$96:$C$125)=SMALL(IF((ROW(مسودة!$C$96:$C$125)*(مسودة!$C$96:$C$125=$C$120)),ROW(مسودة!$C$96:$C$125)),ROW()-ROW(Q122)+1)),مسودة!Q98:'مسودة'!Q$125)),0))</f>
        <v/>
      </c>
      <c r="R122" s="40" t="str">
        <f t="array" ref="R122">IF($C$120="","",IFERROR(MAX(IF((ROW(مسودة!$C$96:$C$125)=SMALL(IF((ROW(مسودة!$C$96:$C$125)*(مسودة!$C$96:$C$125=$C$120)),ROW(مسودة!$C$96:$C$125)),ROW()-ROW(R122)+1)),مسودة!R98:'مسودة'!R$125)),0))</f>
        <v/>
      </c>
      <c r="S122" s="40" t="str">
        <f t="array" ref="S122">IF($C$120="","",IFERROR(MAX(IF((ROW(مسودة!$C$96:$C$125)=SMALL(IF((ROW(مسودة!$C$96:$C$125)*(مسودة!$C$96:$C$125=$C$120)),ROW(مسودة!$C$96:$C$125)),ROW()-ROW(S122)+1)),مسودة!S98:'مسودة'!S$125)),0))</f>
        <v/>
      </c>
      <c r="T122" s="40" t="str">
        <f t="array" ref="T122">IF($C$120="","",IFERROR(MAX(IF((ROW(مسودة!$C$96:$C$125)=SMALL(IF((ROW(مسودة!$C$96:$C$125)*(مسودة!$C$96:$C$125=$C$120)),ROW(مسودة!$C$96:$C$125)),ROW()-ROW(T122)+1)),مسودة!T98:'مسودة'!T$125)),0))</f>
        <v/>
      </c>
      <c r="U122" s="40" t="str">
        <f t="array" ref="U122">IF($C$120="","",IFERROR(MAX(IF((ROW(مسودة!$C$96:$C$125)=SMALL(IF((ROW(مسودة!$C$96:$C$125)*(مسودة!$C$96:$C$125=$C$120)),ROW(مسودة!$C$96:$C$125)),ROW()-ROW(U122)+1)),مسودة!U98:'مسودة'!U$125)),0))</f>
        <v/>
      </c>
      <c r="V122" s="40" t="str">
        <f t="array" ref="V122">IF($C$120="","",IFERROR(MAX(IF((ROW(مسودة!$C$96:$C$125)=SMALL(IF((ROW(مسودة!$C$96:$C$125)*(مسودة!$C$96:$C$125=$C$120)),ROW(مسودة!$C$96:$C$125)),ROW()-ROW(V122)+1)),مسودة!V98:'مسودة'!V$125)),0))</f>
        <v/>
      </c>
      <c r="W122" s="40" t="str">
        <f t="array" ref="W122">IF($C$120="","",IFERROR(MAX(IF((ROW(مسودة!$C$96:$C$125)=SMALL(IF((ROW(مسودة!$C$96:$C$125)*(مسودة!$C$96:$C$125=$C$120)),ROW(مسودة!$C$96:$C$125)),ROW()-ROW(W122)+1)),مسودة!W98:'مسودة'!W$125)),0))</f>
        <v/>
      </c>
      <c r="X122" s="40" t="str">
        <f t="array" ref="X122">IF($C$120="","",IFERROR(MAX(IF((ROW(مسودة!$C$96:$C$125)=SMALL(IF((ROW(مسودة!$C$96:$C$125)*(مسودة!$C$96:$C$125=$C$120)),ROW(مسودة!$C$96:$C$125)),ROW()-ROW(X122)+1)),مسودة!X98:'مسودة'!X$125)),0))</f>
        <v/>
      </c>
      <c r="Y122" s="40" t="str">
        <f t="array" ref="Y122">IF($C$120="","",IFERROR(MAX(IF((ROW(مسودة!$C$96:$C$125)=SMALL(IF((ROW(مسودة!$C$96:$C$125)*(مسودة!$C$96:$C$125=$C$120)),ROW(مسودة!$C$96:$C$125)),ROW()-ROW(Y122)+1)),مسودة!Y98:'مسودة'!Y$125)),0))</f>
        <v/>
      </c>
      <c r="Z122" s="40" t="str">
        <f t="array" ref="Z122">IF($C$120="","",IFERROR(MAX(IF((ROW(مسودة!$C$96:$C$125)=SMALL(IF((ROW(مسودة!$C$96:$C$125)*(مسودة!$C$96:$C$125=$C$120)),ROW(مسودة!$C$96:$C$125)),ROW()-ROW(Z122)+1)),مسودة!Z98:'مسودة'!Z$125)),0))</f>
        <v/>
      </c>
      <c r="AA122" s="40" t="str">
        <f t="array" ref="AA122">IF($C$120="","",IFERROR(MAX(IF((ROW(مسودة!$C$96:$C$125)=SMALL(IF((ROW(مسودة!$C$96:$C$125)*(مسودة!$C$96:$C$125=$C$120)),ROW(مسودة!$C$96:$C$125)),ROW()-ROW(AA122)+1)),مسودة!AA98:'مسودة'!AA$125)),0))</f>
        <v/>
      </c>
      <c r="AB122" s="40" t="str">
        <f t="array" ref="AB122">IF($C$120="","",IFERROR(MAX(IF((ROW(مسودة!$C$96:$C$125)=SMALL(IF((ROW(مسودة!$C$96:$C$125)*(مسودة!$C$96:$C$125=$C$120)),ROW(مسودة!$C$96:$C$125)),ROW()-ROW(AB122)+1)),مسودة!AB98:'مسودة'!AB$125)),0))</f>
        <v/>
      </c>
      <c r="AC122" s="40" t="str">
        <f t="array" ref="AC122">IF($C$120="","",IFERROR(MAX(IF((ROW(مسودة!$C$96:$C$125)=SMALL(IF((ROW(مسودة!$C$96:$C$125)*(مسودة!$C$96:$C$125=$C$120)),ROW(مسودة!$C$96:$C$125)),ROW()-ROW(AC122)+1)),مسودة!AC98:'مسودة'!AC$125)),0))</f>
        <v/>
      </c>
      <c r="AD122" s="40" t="str">
        <f t="array" ref="AD122">IF($C$120="","",IFERROR(MAX(IF((ROW(مسودة!$C$96:$C$125)=SMALL(IF((ROW(مسودة!$C$96:$C$125)*(مسودة!$C$96:$C$125=$C$120)),ROW(مسودة!$C$96:$C$125)),ROW()-ROW(AD122)+1)),مسودة!AD98:'مسودة'!AD$125)),0))</f>
        <v/>
      </c>
      <c r="AE122" s="40" t="str">
        <f t="array" ref="AE122">IF($C$120="","",IFERROR(MAX(IF((ROW(مسودة!$C$96:$C$125)=SMALL(IF((ROW(مسودة!$C$96:$C$125)*(مسودة!$C$96:$C$125=$C$120)),ROW(مسودة!$C$96:$C$125)),ROW()-ROW(AE122)+1)),مسودة!AE98:'مسودة'!AE$125)),0))</f>
        <v/>
      </c>
      <c r="AF122" s="40" t="str">
        <f t="array" ref="AF122">IF($C$120="","",IFERROR(MAX(IF((ROW(مسودة!$C$96:$C$125)=SMALL(IF((ROW(مسودة!$C$96:$C$125)*(مسودة!$C$96:$C$125=$C$120)),ROW(مسودة!$C$96:$C$125)),ROW()-ROW(AF122)+1)),مسودة!AF98:'مسودة'!AF$125)),0))</f>
        <v/>
      </c>
      <c r="AG122" s="40" t="str">
        <f t="array" ref="AG122">IF($C$120="","",IFERROR(MAX(IF((ROW(مسودة!$C$96:$C$125)=SMALL(IF((ROW(مسودة!$C$96:$C$125)*(مسودة!$C$96:$C$125=$C$120)),ROW(مسودة!$C$96:$C$125)),ROW()-ROW(AG122)+1)),مسودة!AG98:'مسودة'!AG$125)),0))</f>
        <v/>
      </c>
      <c r="AH122" s="40" t="str">
        <f t="array" ref="AH122">IF($C$120="","",IFERROR(MAX(IF((ROW(مسودة!$C$96:$C$125)=SMALL(IF((ROW(مسودة!$C$96:$C$125)*(مسودة!$C$96:$C$125=$C$120)),ROW(مسودة!$C$96:$C$125)),ROW()-ROW(AH122)+1)),مسودة!AH98:'مسودة'!AH$125)),0))</f>
        <v/>
      </c>
      <c r="AI122" s="40" t="str">
        <f t="array" ref="AI122">IF($C$120="","",IFERROR(MAX(IF((ROW(مسودة!$C$96:$C$125)=SMALL(IF((ROW(مسودة!$C$96:$C$125)*(مسودة!$C$96:$C$125=$C$120)),ROW(مسودة!$C$96:$C$125)),ROW()-ROW(AI122)+1)),مسودة!AI98:'مسودة'!AI$125)),0))</f>
        <v/>
      </c>
      <c r="AJ122" s="40" t="str">
        <f t="array" ref="AJ122">IF($C$120="","",IFERROR(MAX(IF((ROW(مسودة!$C$96:$C$125)=SMALL(IF((ROW(مسودة!$C$96:$C$125)*(مسودة!$C$96:$C$125=$C$120)),ROW(مسودة!$C$96:$C$125)),ROW()-ROW(AJ122)+1)),مسودة!AJ98:'مسودة'!AJ$125)),0))</f>
        <v/>
      </c>
      <c r="AK122" s="40" t="str">
        <f t="array" ref="AK122">IF($C$120="","",IFERROR(MAX(IF((ROW(مسودة!$C$96:$C$125)=SMALL(IF((ROW(مسودة!$C$96:$C$125)*(مسودة!$C$96:$C$125=$C$120)),ROW(مسودة!$C$96:$C$125)),ROW()-ROW(AK122)+1)),مسودة!AK98:'مسودة'!AK$125)),0))</f>
        <v/>
      </c>
      <c r="AL122" s="40" t="str">
        <f t="array" ref="AL122">IF($C$120="","",IFERROR(MAX(IF((ROW(مسودة!$C$96:$C$125)=SMALL(IF((ROW(مسودة!$C$96:$C$125)*(مسودة!$C$96:$C$125=$C$120)),ROW(مسودة!$C$96:$C$125)),ROW()-ROW(AL122)+1)),مسودة!AL98:'مسودة'!AL$125)),0))</f>
        <v/>
      </c>
      <c r="AM122" s="40" t="str">
        <f t="array" ref="AM122">IF($C$120="","",IFERROR(MAX(IF((ROW(مسودة!$C$96:$C$125)=SMALL(IF((ROW(مسودة!$C$96:$C$125)*(مسودة!$C$96:$C$125=$C$120)),ROW(مسودة!$C$96:$C$125)),ROW()-ROW(AM122)+1)),مسودة!AM98:'مسودة'!AM$125)),0))</f>
        <v/>
      </c>
      <c r="AN122" s="39" t="str">
        <f t="array" ref="AN122">IF($C$120="","",IFERROR(MAX(IF((ROW(مسودة!$C$96:$C$125)=SMALL(IF((ROW(مسودة!$C$96:$C$125)*(مسودة!$C$96:$C$125=$C$120)),ROW(مسودة!$C$96:$C$125)),ROW()-ROW(AN122)+1)),مسودة!AN98:AN$125)),0))</f>
        <v/>
      </c>
      <c r="AO122" s="39" t="str">
        <f t="array" ref="AO122">IF($C$120="","",IFERROR(MAX(IF((ROW(مسودة!$C$96:$C$125)=SMALL(IF((ROW(مسودة!$C$96:$C$125)*(مسودة!$C$96:$C$125=$C$120)),ROW(مسودة!$C$96:$C$125)),ROW()-ROW(AO122)+1)),مسودة!AO98:AO$125)),0))</f>
        <v/>
      </c>
      <c r="AP122" s="39" t="str">
        <f>IF(AO122&lt;50,"   ",IF(AO122&lt;65,"مقبول",IF(AO122&lt;75,"جيد",IF(AO122&lt;85,"جيدجداً",IF(AO122&lt;=100,"ممتاز","")))))</f>
        <v/>
      </c>
      <c r="AQ122" s="49"/>
      <c r="AR122" s="49"/>
      <c r="AS122" s="49"/>
      <c r="AT122" s="49"/>
      <c r="AU122" s="105"/>
    </row>
    <row r="123" spans="2:47" ht="28.5" customHeight="1" thickBot="1">
      <c r="B123" s="48">
        <f t="shared" ref="B123" si="14">B120+1</f>
        <v>29</v>
      </c>
      <c r="C123" s="98" t="str">
        <f t="array" ref="C123">IF(ISERROR(INDEX(مسودة!$C$96:$AV$125,SMALL(IF((مسودة!$AV$96:$AV$125="ناجح"),ROW(مسودة!$C$96:$AV$125)-MIN(ROW(مسودة!$C$96:$AV$125))+1,""),ROW(A9)),COLUMN(A9))),"",INDEX(مسودة!$C$96:$AV$125,SMALL(IF((مسودة!$AV$96:$AV$125="ناجح"),ROW(مسودة!$C$96:$AV$125)-MIN(ROW(مسودة!$C$96:$AV$125))+1,""),ROW(A9)),COLUMN(A9)))</f>
        <v/>
      </c>
      <c r="D123" s="95" t="str">
        <f>IF(C123&lt;&gt;"",VLOOKUP(C123,مسودة!$C$96:$D$125,2,0),"")</f>
        <v/>
      </c>
      <c r="E123" s="95" t="str">
        <f>IF(C123&lt;&gt;"",VLOOKUP(C123,مسودة!$C$96:$E$125,3,0),"")</f>
        <v/>
      </c>
      <c r="F123" s="11" t="s">
        <v>30</v>
      </c>
      <c r="G123" s="40" t="str">
        <f t="array" ref="G123">IF($C$123="","",IFERROR(MAX(IF((ROW(مسودة!$C$96:$C$125)=SMALL(IF((ROW(مسودة!$C$96:$C$125)*(مسودة!$C$96:$C$125=$C$123)),ROW(مسودة!$C$96:$C$125)),ROW()-ROW(G123)+1)),مسودة!G96:'مسودة'!G$125)),0))</f>
        <v/>
      </c>
      <c r="H123" s="40" t="str">
        <f t="array" ref="H123">IF($C$123="","",IFERROR(MAX(IF((ROW(مسودة!$C$96:$C$125)=SMALL(IF((ROW(مسودة!$C$96:$C$125)*(مسودة!$C$96:$C$125=$C$123)),ROW(مسودة!$C$96:$C$125)),ROW()-ROW(H123)+1)),مسودة!H96:'مسودة'!H$125)),0))</f>
        <v/>
      </c>
      <c r="I123" s="40" t="str">
        <f t="array" ref="I123">IF($C$123="","",IFERROR(MAX(IF((ROW(مسودة!$C$96:$C$125)=SMALL(IF((ROW(مسودة!$C$96:$C$125)*(مسودة!$C$96:$C$125=$C$123)),ROW(مسودة!$C$96:$C$125)),ROW()-ROW(I123)+1)),مسودة!I96:'مسودة'!I$125)),0))</f>
        <v/>
      </c>
      <c r="J123" s="40" t="str">
        <f t="array" ref="J123">IF($C$123="","",IFERROR(MAX(IF((ROW(مسودة!$C$96:$C$125)=SMALL(IF((ROW(مسودة!$C$96:$C$125)*(مسودة!$C$96:$C$125=$C$123)),ROW(مسودة!$C$96:$C$125)),ROW()-ROW(J123)+1)),مسودة!J96:'مسودة'!J$125)),0))</f>
        <v/>
      </c>
      <c r="K123" s="40" t="str">
        <f t="array" ref="K123">IF($C$123="","",IFERROR(MAX(IF((ROW(مسودة!$C$96:$C$125)=SMALL(IF((ROW(مسودة!$C$96:$C$125)*(مسودة!$C$96:$C$125=$C$123)),ROW(مسودة!$C$96:$C$125)),ROW()-ROW(K123)+1)),مسودة!K96:'مسودة'!K$125)),0))</f>
        <v/>
      </c>
      <c r="L123" s="40" t="str">
        <f t="array" ref="L123">IF($C$123="","",IFERROR(MAX(IF((ROW(مسودة!$C$96:$C$125)=SMALL(IF((ROW(مسودة!$C$96:$C$125)*(مسودة!$C$96:$C$125=$C$123)),ROW(مسودة!$C$96:$C$125)),ROW()-ROW(L123)+1)),مسودة!L96:'مسودة'!L$125)),0))</f>
        <v/>
      </c>
      <c r="M123" s="40" t="str">
        <f t="array" ref="M123">IF($C$123="","",IFERROR(MAX(IF((ROW(مسودة!$C$96:$C$125)=SMALL(IF((ROW(مسودة!$C$96:$C$125)*(مسودة!$C$96:$C$125=$C$123)),ROW(مسودة!$C$96:$C$125)),ROW()-ROW(M123)+1)),مسودة!M96:'مسودة'!M$125)),0))</f>
        <v/>
      </c>
      <c r="N123" s="40" t="str">
        <f t="array" ref="N123">IF($C$123="","",IFERROR(MAX(IF((ROW(مسودة!$C$96:$C$125)=SMALL(IF((ROW(مسودة!$C$96:$C$125)*(مسودة!$C$96:$C$125=$C$123)),ROW(مسودة!$C$96:$C$125)),ROW()-ROW(N123)+1)),مسودة!N96:'مسودة'!N$125)),0))</f>
        <v/>
      </c>
      <c r="O123" s="40" t="str">
        <f t="array" ref="O123">IF($C$123="","",IFERROR(MAX(IF((ROW(مسودة!$C$96:$C$125)=SMALL(IF((ROW(مسودة!$C$96:$C$125)*(مسودة!$C$96:$C$125=$C$123)),ROW(مسودة!$C$96:$C$125)),ROW()-ROW(O123)+1)),مسودة!O96:'مسودة'!O$125)),0))</f>
        <v/>
      </c>
      <c r="P123" s="40" t="str">
        <f t="array" ref="P123">IF($C$123="","",IFERROR(MAX(IF((ROW(مسودة!$C$96:$C$125)=SMALL(IF((ROW(مسودة!$C$96:$C$125)*(مسودة!$C$96:$C$125=$C$123)),ROW(مسودة!$C$96:$C$125)),ROW()-ROW(P123)+1)),مسودة!P96:'مسودة'!P$125)),0))</f>
        <v/>
      </c>
      <c r="Q123" s="40" t="str">
        <f t="array" ref="Q123">IF($C$123="","",IFERROR(MAX(IF((ROW(مسودة!$C$96:$C$125)=SMALL(IF((ROW(مسودة!$C$96:$C$125)*(مسودة!$C$96:$C$125=$C$123)),ROW(مسودة!$C$96:$C$125)),ROW()-ROW(Q123)+1)),مسودة!Q96:'مسودة'!Q$125)),0))</f>
        <v/>
      </c>
      <c r="R123" s="40" t="str">
        <f t="array" ref="R123">IF($C$123="","",IFERROR(MAX(IF((ROW(مسودة!$C$96:$C$125)=SMALL(IF((ROW(مسودة!$C$96:$C$125)*(مسودة!$C$96:$C$125=$C$123)),ROW(مسودة!$C$96:$C$125)),ROW()-ROW(R123)+1)),مسودة!R96:'مسودة'!R$125)),0))</f>
        <v/>
      </c>
      <c r="S123" s="40" t="str">
        <f t="array" ref="S123">IF($C$123="","",IFERROR(MAX(IF((ROW(مسودة!$C$96:$C$125)=SMALL(IF((ROW(مسودة!$C$96:$C$125)*(مسودة!$C$96:$C$125=$C$123)),ROW(مسودة!$C$96:$C$125)),ROW()-ROW(S123)+1)),مسودة!S96:'مسودة'!S$125)),0))</f>
        <v/>
      </c>
      <c r="T123" s="40" t="str">
        <f t="array" ref="T123">IF($C$123="","",IFERROR(MAX(IF((ROW(مسودة!$C$96:$C$125)=SMALL(IF((ROW(مسودة!$C$96:$C$125)*(مسودة!$C$96:$C$125=$C$123)),ROW(مسودة!$C$96:$C$125)),ROW()-ROW(T123)+1)),مسودة!T96:'مسودة'!T$125)),0))</f>
        <v/>
      </c>
      <c r="U123" s="40" t="str">
        <f t="array" ref="U123">IF($C$123="","",IFERROR(MAX(IF((ROW(مسودة!$C$96:$C$125)=SMALL(IF((ROW(مسودة!$C$96:$C$125)*(مسودة!$C$96:$C$125=$C$123)),ROW(مسودة!$C$96:$C$125)),ROW()-ROW(U123)+1)),مسودة!U96:'مسودة'!U$125)),0))</f>
        <v/>
      </c>
      <c r="V123" s="40" t="str">
        <f t="array" ref="V123">IF($C$123="","",IFERROR(MAX(IF((ROW(مسودة!$C$96:$C$125)=SMALL(IF((ROW(مسودة!$C$96:$C$125)*(مسودة!$C$96:$C$125=$C$123)),ROW(مسودة!$C$96:$C$125)),ROW()-ROW(V123)+1)),مسودة!V96:'مسودة'!V$125)),0))</f>
        <v/>
      </c>
      <c r="W123" s="40" t="str">
        <f t="array" ref="W123">IF($C$123="","",IFERROR(MAX(IF((ROW(مسودة!$C$96:$C$125)=SMALL(IF((ROW(مسودة!$C$96:$C$125)*(مسودة!$C$96:$C$125=$C$123)),ROW(مسودة!$C$96:$C$125)),ROW()-ROW(W123)+1)),مسودة!W96:'مسودة'!W$125)),0))</f>
        <v/>
      </c>
      <c r="X123" s="40" t="str">
        <f t="array" ref="X123">IF($C$123="","",IFERROR(MAX(IF((ROW(مسودة!$C$96:$C$125)=SMALL(IF((ROW(مسودة!$C$96:$C$125)*(مسودة!$C$96:$C$125=$C$123)),ROW(مسودة!$C$96:$C$125)),ROW()-ROW(X123)+1)),مسودة!X96:'مسودة'!X$125)),0))</f>
        <v/>
      </c>
      <c r="Y123" s="40" t="str">
        <f t="array" ref="Y123">IF($C$123="","",IFERROR(MAX(IF((ROW(مسودة!$C$96:$C$125)=SMALL(IF((ROW(مسودة!$C$96:$C$125)*(مسودة!$C$96:$C$125=$C$123)),ROW(مسودة!$C$96:$C$125)),ROW()-ROW(Y123)+1)),مسودة!Y96:'مسودة'!Y$125)),0))</f>
        <v/>
      </c>
      <c r="Z123" s="40" t="str">
        <f t="array" ref="Z123">IF($C$123="","",IFERROR(MAX(IF((ROW(مسودة!$C$96:$C$125)=SMALL(IF((ROW(مسودة!$C$96:$C$125)*(مسودة!$C$96:$C$125=$C$123)),ROW(مسودة!$C$96:$C$125)),ROW()-ROW(Z123)+1)),مسودة!Z96:'مسودة'!Z$125)),0))</f>
        <v/>
      </c>
      <c r="AA123" s="40" t="str">
        <f t="array" ref="AA123">IF($C$123="","",IFERROR(MAX(IF((ROW(مسودة!$C$96:$C$125)=SMALL(IF((ROW(مسودة!$C$96:$C$125)*(مسودة!$C$96:$C$125=$C$123)),ROW(مسودة!$C$96:$C$125)),ROW()-ROW(AA123)+1)),مسودة!AA96:'مسودة'!AA$125)),0))</f>
        <v/>
      </c>
      <c r="AB123" s="40" t="str">
        <f t="array" ref="AB123">IF($C$123="","",IFERROR(MAX(IF((ROW(مسودة!$C$96:$C$125)=SMALL(IF((ROW(مسودة!$C$96:$C$125)*(مسودة!$C$96:$C$125=$C$123)),ROW(مسودة!$C$96:$C$125)),ROW()-ROW(AB123)+1)),مسودة!AB96:'مسودة'!AB$125)),0))</f>
        <v/>
      </c>
      <c r="AC123" s="40" t="str">
        <f t="array" ref="AC123">IF($C$123="","",IFERROR(MAX(IF((ROW(مسودة!$C$96:$C$125)=SMALL(IF((ROW(مسودة!$C$96:$C$125)*(مسودة!$C$96:$C$125=$C$123)),ROW(مسودة!$C$96:$C$125)),ROW()-ROW(AC123)+1)),مسودة!AC96:'مسودة'!AC$125)),0))</f>
        <v/>
      </c>
      <c r="AD123" s="40" t="str">
        <f t="array" ref="AD123">IF($C$123="","",IFERROR(MAX(IF((ROW(مسودة!$C$96:$C$125)=SMALL(IF((ROW(مسودة!$C$96:$C$125)*(مسودة!$C$96:$C$125=$C$123)),ROW(مسودة!$C$96:$C$125)),ROW()-ROW(AD123)+1)),مسودة!AD96:'مسودة'!AD$125)),0))</f>
        <v/>
      </c>
      <c r="AE123" s="40" t="str">
        <f t="array" ref="AE123">IF($C$123="","",IFERROR(MAX(IF((ROW(مسودة!$C$96:$C$125)=SMALL(IF((ROW(مسودة!$C$96:$C$125)*(مسودة!$C$96:$C$125=$C$123)),ROW(مسودة!$C$96:$C$125)),ROW()-ROW(AE123)+1)),مسودة!AE96:'مسودة'!AE$125)),0))</f>
        <v/>
      </c>
      <c r="AF123" s="40" t="str">
        <f t="array" ref="AF123">IF($C$123="","",IFERROR(MAX(IF((ROW(مسودة!$C$96:$C$125)=SMALL(IF((ROW(مسودة!$C$96:$C$125)*(مسودة!$C$96:$C$125=$C$123)),ROW(مسودة!$C$96:$C$125)),ROW()-ROW(AF123)+1)),مسودة!AF96:'مسودة'!AF$125)),0))</f>
        <v/>
      </c>
      <c r="AG123" s="40" t="str">
        <f t="array" ref="AG123">IF($C$123="","",IFERROR(MAX(IF((ROW(مسودة!$C$96:$C$125)=SMALL(IF((ROW(مسودة!$C$96:$C$125)*(مسودة!$C$96:$C$125=$C$123)),ROW(مسودة!$C$96:$C$125)),ROW()-ROW(AG123)+1)),مسودة!AG96:'مسودة'!AG$125)),0))</f>
        <v/>
      </c>
      <c r="AH123" s="40" t="str">
        <f t="array" ref="AH123">IF($C$123="","",IFERROR(MAX(IF((ROW(مسودة!$C$96:$C$125)=SMALL(IF((ROW(مسودة!$C$96:$C$125)*(مسودة!$C$96:$C$125=$C$123)),ROW(مسودة!$C$96:$C$125)),ROW()-ROW(AH123)+1)),مسودة!AH96:'مسودة'!AH$125)),0))</f>
        <v/>
      </c>
      <c r="AI123" s="40" t="str">
        <f t="array" ref="AI123">IF($C$123="","",IFERROR(MAX(IF((ROW(مسودة!$C$96:$C$125)=SMALL(IF((ROW(مسودة!$C$96:$C$125)*(مسودة!$C$96:$C$125=$C$123)),ROW(مسودة!$C$96:$C$125)),ROW()-ROW(AI123)+1)),مسودة!AI96:'مسودة'!AI$125)),0))</f>
        <v/>
      </c>
      <c r="AJ123" s="40" t="str">
        <f t="array" ref="AJ123">IF($C$123="","",IFERROR(MAX(IF((ROW(مسودة!$C$96:$C$125)=SMALL(IF((ROW(مسودة!$C$96:$C$125)*(مسودة!$C$96:$C$125=$C$123)),ROW(مسودة!$C$96:$C$125)),ROW()-ROW(AJ123)+1)),مسودة!AJ96:'مسودة'!AJ$125)),0))</f>
        <v/>
      </c>
      <c r="AK123" s="40" t="str">
        <f t="array" ref="AK123">IF($C$123="","",IFERROR(MAX(IF((ROW(مسودة!$C$96:$C$125)=SMALL(IF((ROW(مسودة!$C$96:$C$125)*(مسودة!$C$96:$C$125=$C$123)),ROW(مسودة!$C$96:$C$125)),ROW()-ROW(AK123)+1)),مسودة!AK96:'مسودة'!AK$125)),0))</f>
        <v/>
      </c>
      <c r="AL123" s="40" t="str">
        <f t="array" ref="AL123">IF($C$123="","",IFERROR(MAX(IF((ROW(مسودة!$C$96:$C$125)=SMALL(IF((ROW(مسودة!$C$96:$C$125)*(مسودة!$C$96:$C$125=$C$123)),ROW(مسودة!$C$96:$C$125)),ROW()-ROW(AL123)+1)),مسودة!AL96:'مسودة'!AL$125)),0))</f>
        <v/>
      </c>
      <c r="AM123" s="40" t="str">
        <f t="array" ref="AM123">IF($C$123="","",IFERROR(MAX(IF((ROW(مسودة!$C$96:$C$125)=SMALL(IF((ROW(مسودة!$C$96:$C$125)*(مسودة!$C$96:$C$125=$C$123)),ROW(مسودة!$C$96:$C$125)),ROW()-ROW(AM123)+1)),مسودة!AM96:'مسودة'!AM$125)),0))</f>
        <v/>
      </c>
      <c r="AN123" s="54"/>
      <c r="AO123" s="54"/>
      <c r="AP123" s="55"/>
      <c r="AQ123" s="49"/>
      <c r="AR123" s="49"/>
      <c r="AS123" s="49"/>
      <c r="AT123" s="49"/>
      <c r="AU123" s="103" t="str">
        <f>IFERROR(LOOKUP(2,1/((مسودة!$C$96:$C$125=C123)*(مسودة!$F$96:$F$125=F123)),مسودة!$AV$96:$AV$125),"")</f>
        <v/>
      </c>
    </row>
    <row r="124" spans="2:47" ht="28.5" customHeight="1" thickBot="1">
      <c r="B124" s="48"/>
      <c r="C124" s="99"/>
      <c r="D124" s="51"/>
      <c r="E124" s="51"/>
      <c r="F124" s="11" t="s">
        <v>31</v>
      </c>
      <c r="G124" s="40" t="str">
        <f t="array" ref="G124">IF($C$123="","",IFERROR(MAX(IF((ROW(مسودة!$C$96:$C$125)=SMALL(IF((ROW(مسودة!$C$96:$C$125)*(مسودة!$C$96:$C$125=$C$123)),ROW(مسودة!$C$96:$C$125)),ROW()-ROW(G124)+1)),مسودة!G97:'مسودة'!G$125)),0))</f>
        <v/>
      </c>
      <c r="H124" s="40" t="str">
        <f t="array" ref="H124">IF($C$123="","",IFERROR(MAX(IF((ROW(مسودة!$C$96:$C$125)=SMALL(IF((ROW(مسودة!$C$96:$C$125)*(مسودة!$C$96:$C$125=$C$123)),ROW(مسودة!$C$96:$C$125)),ROW()-ROW(H124)+1)),مسودة!H97:'مسودة'!H$125)),0))</f>
        <v/>
      </c>
      <c r="I124" s="40" t="str">
        <f t="array" ref="I124">IF($C$123="","",IFERROR(MAX(IF((ROW(مسودة!$C$96:$C$125)=SMALL(IF((ROW(مسودة!$C$96:$C$125)*(مسودة!$C$96:$C$125=$C$123)),ROW(مسودة!$C$96:$C$125)),ROW()-ROW(I124)+1)),مسودة!I97:'مسودة'!I$125)),0))</f>
        <v/>
      </c>
      <c r="J124" s="40" t="str">
        <f t="array" ref="J124">IF($C$123="","",IFERROR(MAX(IF((ROW(مسودة!$C$96:$C$125)=SMALL(IF((ROW(مسودة!$C$96:$C$125)*(مسودة!$C$96:$C$125=$C$123)),ROW(مسودة!$C$96:$C$125)),ROW()-ROW(J124)+1)),مسودة!J97:'مسودة'!J$125)),0))</f>
        <v/>
      </c>
      <c r="K124" s="40" t="str">
        <f t="array" ref="K124">IF($C$123="","",IFERROR(MAX(IF((ROW(مسودة!$C$96:$C$125)=SMALL(IF((ROW(مسودة!$C$96:$C$125)*(مسودة!$C$96:$C$125=$C$123)),ROW(مسودة!$C$96:$C$125)),ROW()-ROW(K124)+1)),مسودة!K97:'مسودة'!K$125)),0))</f>
        <v/>
      </c>
      <c r="L124" s="40" t="str">
        <f t="array" ref="L124">IF($C$123="","",IFERROR(MAX(IF((ROW(مسودة!$C$96:$C$125)=SMALL(IF((ROW(مسودة!$C$96:$C$125)*(مسودة!$C$96:$C$125=$C$123)),ROW(مسودة!$C$96:$C$125)),ROW()-ROW(L124)+1)),مسودة!L97:'مسودة'!L$125)),0))</f>
        <v/>
      </c>
      <c r="M124" s="40" t="str">
        <f t="array" ref="M124">IF($C$123="","",IFERROR(MAX(IF((ROW(مسودة!$C$96:$C$125)=SMALL(IF((ROW(مسودة!$C$96:$C$125)*(مسودة!$C$96:$C$125=$C$123)),ROW(مسودة!$C$96:$C$125)),ROW()-ROW(M124)+1)),مسودة!M97:'مسودة'!M$125)),0))</f>
        <v/>
      </c>
      <c r="N124" s="40" t="str">
        <f t="array" ref="N124">IF($C$123="","",IFERROR(MAX(IF((ROW(مسودة!$C$96:$C$125)=SMALL(IF((ROW(مسودة!$C$96:$C$125)*(مسودة!$C$96:$C$125=$C$123)),ROW(مسودة!$C$96:$C$125)),ROW()-ROW(N124)+1)),مسودة!N97:'مسودة'!N$125)),0))</f>
        <v/>
      </c>
      <c r="O124" s="40" t="str">
        <f t="array" ref="O124">IF($C$123="","",IFERROR(MAX(IF((ROW(مسودة!$C$96:$C$125)=SMALL(IF((ROW(مسودة!$C$96:$C$125)*(مسودة!$C$96:$C$125=$C$123)),ROW(مسودة!$C$96:$C$125)),ROW()-ROW(O124)+1)),مسودة!O97:'مسودة'!O$125)),0))</f>
        <v/>
      </c>
      <c r="P124" s="40" t="str">
        <f t="array" ref="P124">IF($C$123="","",IFERROR(MAX(IF((ROW(مسودة!$C$96:$C$125)=SMALL(IF((ROW(مسودة!$C$96:$C$125)*(مسودة!$C$96:$C$125=$C$123)),ROW(مسودة!$C$96:$C$125)),ROW()-ROW(P124)+1)),مسودة!P97:'مسودة'!P$125)),0))</f>
        <v/>
      </c>
      <c r="Q124" s="40" t="str">
        <f t="array" ref="Q124">IF($C$123="","",IFERROR(MAX(IF((ROW(مسودة!$C$96:$C$125)=SMALL(IF((ROW(مسودة!$C$96:$C$125)*(مسودة!$C$96:$C$125=$C$123)),ROW(مسودة!$C$96:$C$125)),ROW()-ROW(Q124)+1)),مسودة!Q97:'مسودة'!Q$125)),0))</f>
        <v/>
      </c>
      <c r="R124" s="40" t="str">
        <f t="array" ref="R124">IF($C$123="","",IFERROR(MAX(IF((ROW(مسودة!$C$96:$C$125)=SMALL(IF((ROW(مسودة!$C$96:$C$125)*(مسودة!$C$96:$C$125=$C$123)),ROW(مسودة!$C$96:$C$125)),ROW()-ROW(R124)+1)),مسودة!R97:'مسودة'!R$125)),0))</f>
        <v/>
      </c>
      <c r="S124" s="40" t="str">
        <f t="array" ref="S124">IF($C$123="","",IFERROR(MAX(IF((ROW(مسودة!$C$96:$C$125)=SMALL(IF((ROW(مسودة!$C$96:$C$125)*(مسودة!$C$96:$C$125=$C$123)),ROW(مسودة!$C$96:$C$125)),ROW()-ROW(S124)+1)),مسودة!S97:'مسودة'!S$125)),0))</f>
        <v/>
      </c>
      <c r="T124" s="40" t="str">
        <f t="array" ref="T124">IF($C$123="","",IFERROR(MAX(IF((ROW(مسودة!$C$96:$C$125)=SMALL(IF((ROW(مسودة!$C$96:$C$125)*(مسودة!$C$96:$C$125=$C$123)),ROW(مسودة!$C$96:$C$125)),ROW()-ROW(T124)+1)),مسودة!T97:'مسودة'!T$125)),0))</f>
        <v/>
      </c>
      <c r="U124" s="40" t="str">
        <f t="array" ref="U124">IF($C$123="","",IFERROR(MAX(IF((ROW(مسودة!$C$96:$C$125)=SMALL(IF((ROW(مسودة!$C$96:$C$125)*(مسودة!$C$96:$C$125=$C$123)),ROW(مسودة!$C$96:$C$125)),ROW()-ROW(U124)+1)),مسودة!U97:'مسودة'!U$125)),0))</f>
        <v/>
      </c>
      <c r="V124" s="40" t="str">
        <f t="array" ref="V124">IF($C$123="","",IFERROR(MAX(IF((ROW(مسودة!$C$96:$C$125)=SMALL(IF((ROW(مسودة!$C$96:$C$125)*(مسودة!$C$96:$C$125=$C$123)),ROW(مسودة!$C$96:$C$125)),ROW()-ROW(V124)+1)),مسودة!V97:'مسودة'!V$125)),0))</f>
        <v/>
      </c>
      <c r="W124" s="40" t="str">
        <f t="array" ref="W124">IF($C$123="","",IFERROR(MAX(IF((ROW(مسودة!$C$96:$C$125)=SMALL(IF((ROW(مسودة!$C$96:$C$125)*(مسودة!$C$96:$C$125=$C$123)),ROW(مسودة!$C$96:$C$125)),ROW()-ROW(W124)+1)),مسودة!W97:'مسودة'!W$125)),0))</f>
        <v/>
      </c>
      <c r="X124" s="40" t="str">
        <f t="array" ref="X124">IF($C$123="","",IFERROR(MAX(IF((ROW(مسودة!$C$96:$C$125)=SMALL(IF((ROW(مسودة!$C$96:$C$125)*(مسودة!$C$96:$C$125=$C$123)),ROW(مسودة!$C$96:$C$125)),ROW()-ROW(X124)+1)),مسودة!X97:'مسودة'!X$125)),0))</f>
        <v/>
      </c>
      <c r="Y124" s="40" t="str">
        <f t="array" ref="Y124">IF($C$123="","",IFERROR(MAX(IF((ROW(مسودة!$C$96:$C$125)=SMALL(IF((ROW(مسودة!$C$96:$C$125)*(مسودة!$C$96:$C$125=$C$123)),ROW(مسودة!$C$96:$C$125)),ROW()-ROW(Y124)+1)),مسودة!Y97:'مسودة'!Y$125)),0))</f>
        <v/>
      </c>
      <c r="Z124" s="40" t="str">
        <f t="array" ref="Z124">IF($C$123="","",IFERROR(MAX(IF((ROW(مسودة!$C$96:$C$125)=SMALL(IF((ROW(مسودة!$C$96:$C$125)*(مسودة!$C$96:$C$125=$C$123)),ROW(مسودة!$C$96:$C$125)),ROW()-ROW(Z124)+1)),مسودة!Z97:'مسودة'!Z$125)),0))</f>
        <v/>
      </c>
      <c r="AA124" s="40" t="str">
        <f t="array" ref="AA124">IF($C$123="","",IFERROR(MAX(IF((ROW(مسودة!$C$96:$C$125)=SMALL(IF((ROW(مسودة!$C$96:$C$125)*(مسودة!$C$96:$C$125=$C$123)),ROW(مسودة!$C$96:$C$125)),ROW()-ROW(AA124)+1)),مسودة!AA97:'مسودة'!AA$125)),0))</f>
        <v/>
      </c>
      <c r="AB124" s="40" t="str">
        <f t="array" ref="AB124">IF($C$123="","",IFERROR(MAX(IF((ROW(مسودة!$C$96:$C$125)=SMALL(IF((ROW(مسودة!$C$96:$C$125)*(مسودة!$C$96:$C$125=$C$123)),ROW(مسودة!$C$96:$C$125)),ROW()-ROW(AB124)+1)),مسودة!AB97:'مسودة'!AB$125)),0))</f>
        <v/>
      </c>
      <c r="AC124" s="40" t="str">
        <f t="array" ref="AC124">IF($C$123="","",IFERROR(MAX(IF((ROW(مسودة!$C$96:$C$125)=SMALL(IF((ROW(مسودة!$C$96:$C$125)*(مسودة!$C$96:$C$125=$C$123)),ROW(مسودة!$C$96:$C$125)),ROW()-ROW(AC124)+1)),مسودة!AC97:'مسودة'!AC$125)),0))</f>
        <v/>
      </c>
      <c r="AD124" s="40" t="str">
        <f t="array" ref="AD124">IF($C$123="","",IFERROR(MAX(IF((ROW(مسودة!$C$96:$C$125)=SMALL(IF((ROW(مسودة!$C$96:$C$125)*(مسودة!$C$96:$C$125=$C$123)),ROW(مسودة!$C$96:$C$125)),ROW()-ROW(AD124)+1)),مسودة!AD97:'مسودة'!AD$125)),0))</f>
        <v/>
      </c>
      <c r="AE124" s="40" t="str">
        <f t="array" ref="AE124">IF($C$123="","",IFERROR(MAX(IF((ROW(مسودة!$C$96:$C$125)=SMALL(IF((ROW(مسودة!$C$96:$C$125)*(مسودة!$C$96:$C$125=$C$123)),ROW(مسودة!$C$96:$C$125)),ROW()-ROW(AE124)+1)),مسودة!AE97:'مسودة'!AE$125)),0))</f>
        <v/>
      </c>
      <c r="AF124" s="40" t="str">
        <f t="array" ref="AF124">IF($C$123="","",IFERROR(MAX(IF((ROW(مسودة!$C$96:$C$125)=SMALL(IF((ROW(مسودة!$C$96:$C$125)*(مسودة!$C$96:$C$125=$C$123)),ROW(مسودة!$C$96:$C$125)),ROW()-ROW(AF124)+1)),مسودة!AF97:'مسودة'!AF$125)),0))</f>
        <v/>
      </c>
      <c r="AG124" s="40" t="str">
        <f t="array" ref="AG124">IF($C$123="","",IFERROR(MAX(IF((ROW(مسودة!$C$96:$C$125)=SMALL(IF((ROW(مسودة!$C$96:$C$125)*(مسودة!$C$96:$C$125=$C$123)),ROW(مسودة!$C$96:$C$125)),ROW()-ROW(AG124)+1)),مسودة!AG97:'مسودة'!AG$125)),0))</f>
        <v/>
      </c>
      <c r="AH124" s="40" t="str">
        <f t="array" ref="AH124">IF($C$123="","",IFERROR(MAX(IF((ROW(مسودة!$C$96:$C$125)=SMALL(IF((ROW(مسودة!$C$96:$C$125)*(مسودة!$C$96:$C$125=$C$123)),ROW(مسودة!$C$96:$C$125)),ROW()-ROW(AH124)+1)),مسودة!AH97:'مسودة'!AH$125)),0))</f>
        <v/>
      </c>
      <c r="AI124" s="40" t="str">
        <f t="array" ref="AI124">IF($C$123="","",IFERROR(MAX(IF((ROW(مسودة!$C$96:$C$125)=SMALL(IF((ROW(مسودة!$C$96:$C$125)*(مسودة!$C$96:$C$125=$C$123)),ROW(مسودة!$C$96:$C$125)),ROW()-ROW(AI124)+1)),مسودة!AI97:'مسودة'!AI$125)),0))</f>
        <v/>
      </c>
      <c r="AJ124" s="40" t="str">
        <f t="array" ref="AJ124">IF($C$123="","",IFERROR(MAX(IF((ROW(مسودة!$C$96:$C$125)=SMALL(IF((ROW(مسودة!$C$96:$C$125)*(مسودة!$C$96:$C$125=$C$123)),ROW(مسودة!$C$96:$C$125)),ROW()-ROW(AJ124)+1)),مسودة!AJ97:'مسودة'!AJ$125)),0))</f>
        <v/>
      </c>
      <c r="AK124" s="40" t="str">
        <f t="array" ref="AK124">IF($C$123="","",IFERROR(MAX(IF((ROW(مسودة!$C$96:$C$125)=SMALL(IF((ROW(مسودة!$C$96:$C$125)*(مسودة!$C$96:$C$125=$C$123)),ROW(مسودة!$C$96:$C$125)),ROW()-ROW(AK124)+1)),مسودة!AK97:'مسودة'!AK$125)),0))</f>
        <v/>
      </c>
      <c r="AL124" s="40" t="str">
        <f t="array" ref="AL124">IF($C$123="","",IFERROR(MAX(IF((ROW(مسودة!$C$96:$C$125)=SMALL(IF((ROW(مسودة!$C$96:$C$125)*(مسودة!$C$96:$C$125=$C$123)),ROW(مسودة!$C$96:$C$125)),ROW()-ROW(AL124)+1)),مسودة!AL97:'مسودة'!AL$125)),0))</f>
        <v/>
      </c>
      <c r="AM124" s="40" t="str">
        <f t="array" ref="AM124">IF($C$123="","",IFERROR(MAX(IF((ROW(مسودة!$C$96:$C$125)=SMALL(IF((ROW(مسودة!$C$96:$C$125)*(مسودة!$C$96:$C$125=$C$123)),ROW(مسودة!$C$96:$C$125)),ROW()-ROW(AM124)+1)),مسودة!AM97:'مسودة'!AM$125)),0))</f>
        <v/>
      </c>
      <c r="AN124" s="54"/>
      <c r="AO124" s="54"/>
      <c r="AP124" s="56"/>
      <c r="AQ124" s="49"/>
      <c r="AR124" s="49"/>
      <c r="AS124" s="49"/>
      <c r="AT124" s="49"/>
      <c r="AU124" s="104"/>
    </row>
    <row r="125" spans="2:47" ht="28.5" customHeight="1" thickBot="1">
      <c r="B125" s="48"/>
      <c r="C125" s="93"/>
      <c r="D125" s="51"/>
      <c r="E125" s="51"/>
      <c r="F125" s="14" t="s">
        <v>32</v>
      </c>
      <c r="G125" s="40" t="str">
        <f t="array" ref="G125">IF($C$123="","",IFERROR(MAX(IF((ROW(مسودة!$C$96:$C$125)=SMALL(IF((ROW(مسودة!$C$96:$C$125)*(مسودة!$C$96:$C$125=$C$123)),ROW(مسودة!$C$96:$C$125)),ROW()-ROW(G125)+1)),مسودة!G98:'مسودة'!G$125)),0))</f>
        <v/>
      </c>
      <c r="H125" s="40" t="str">
        <f t="array" ref="H125">IF($C$123="","",IFERROR(MAX(IF((ROW(مسودة!$C$96:$C$125)=SMALL(IF((ROW(مسودة!$C$96:$C$125)*(مسودة!$C$96:$C$125=$C$123)),ROW(مسودة!$C$96:$C$125)),ROW()-ROW(H125)+1)),مسودة!H98:'مسودة'!H$125)),0))</f>
        <v/>
      </c>
      <c r="I125" s="40" t="str">
        <f t="array" ref="I125">IF($C$123="","",IFERROR(MAX(IF((ROW(مسودة!$C$96:$C$125)=SMALL(IF((ROW(مسودة!$C$96:$C$125)*(مسودة!$C$96:$C$125=$C$123)),ROW(مسودة!$C$96:$C$125)),ROW()-ROW(I125)+1)),مسودة!I98:'مسودة'!I$125)),0))</f>
        <v/>
      </c>
      <c r="J125" s="40" t="str">
        <f t="array" ref="J125">IF($C$123="","",IFERROR(MAX(IF((ROW(مسودة!$C$96:$C$125)=SMALL(IF((ROW(مسودة!$C$96:$C$125)*(مسودة!$C$96:$C$125=$C$123)),ROW(مسودة!$C$96:$C$125)),ROW()-ROW(J125)+1)),مسودة!J98:'مسودة'!J$125)),0))</f>
        <v/>
      </c>
      <c r="K125" s="40" t="str">
        <f t="array" ref="K125">IF($C$123="","",IFERROR(MAX(IF((ROW(مسودة!$C$96:$C$125)=SMALL(IF((ROW(مسودة!$C$96:$C$125)*(مسودة!$C$96:$C$125=$C$123)),ROW(مسودة!$C$96:$C$125)),ROW()-ROW(K125)+1)),مسودة!K98:'مسودة'!K$125)),0))</f>
        <v/>
      </c>
      <c r="L125" s="40" t="str">
        <f t="array" ref="L125">IF($C$123="","",IFERROR(MAX(IF((ROW(مسودة!$C$96:$C$125)=SMALL(IF((ROW(مسودة!$C$96:$C$125)*(مسودة!$C$96:$C$125=$C$123)),ROW(مسودة!$C$96:$C$125)),ROW()-ROW(L125)+1)),مسودة!L98:'مسودة'!L$125)),0))</f>
        <v/>
      </c>
      <c r="M125" s="40" t="str">
        <f t="array" ref="M125">IF($C$123="","",IFERROR(MAX(IF((ROW(مسودة!$C$96:$C$125)=SMALL(IF((ROW(مسودة!$C$96:$C$125)*(مسودة!$C$96:$C$125=$C$123)),ROW(مسودة!$C$96:$C$125)),ROW()-ROW(M125)+1)),مسودة!M98:'مسودة'!M$125)),0))</f>
        <v/>
      </c>
      <c r="N125" s="40" t="str">
        <f t="array" ref="N125">IF($C$123="","",IFERROR(MAX(IF((ROW(مسودة!$C$96:$C$125)=SMALL(IF((ROW(مسودة!$C$96:$C$125)*(مسودة!$C$96:$C$125=$C$123)),ROW(مسودة!$C$96:$C$125)),ROW()-ROW(N125)+1)),مسودة!N98:'مسودة'!N$125)),0))</f>
        <v/>
      </c>
      <c r="O125" s="40" t="str">
        <f t="array" ref="O125">IF($C$123="","",IFERROR(MAX(IF((ROW(مسودة!$C$96:$C$125)=SMALL(IF((ROW(مسودة!$C$96:$C$125)*(مسودة!$C$96:$C$125=$C$123)),ROW(مسودة!$C$96:$C$125)),ROW()-ROW(O125)+1)),مسودة!O98:'مسودة'!O$125)),0))</f>
        <v/>
      </c>
      <c r="P125" s="40" t="str">
        <f t="array" ref="P125">IF($C$123="","",IFERROR(MAX(IF((ROW(مسودة!$C$96:$C$125)=SMALL(IF((ROW(مسودة!$C$96:$C$125)*(مسودة!$C$96:$C$125=$C$123)),ROW(مسودة!$C$96:$C$125)),ROW()-ROW(P125)+1)),مسودة!P98:'مسودة'!P$125)),0))</f>
        <v/>
      </c>
      <c r="Q125" s="40" t="str">
        <f t="array" ref="Q125">IF($C$123="","",IFERROR(MAX(IF((ROW(مسودة!$C$96:$C$125)=SMALL(IF((ROW(مسودة!$C$96:$C$125)*(مسودة!$C$96:$C$125=$C$123)),ROW(مسودة!$C$96:$C$125)),ROW()-ROW(Q125)+1)),مسودة!Q98:'مسودة'!Q$125)),0))</f>
        <v/>
      </c>
      <c r="R125" s="40" t="str">
        <f t="array" ref="R125">IF($C$123="","",IFERROR(MAX(IF((ROW(مسودة!$C$96:$C$125)=SMALL(IF((ROW(مسودة!$C$96:$C$125)*(مسودة!$C$96:$C$125=$C$123)),ROW(مسودة!$C$96:$C$125)),ROW()-ROW(R125)+1)),مسودة!R98:'مسودة'!R$125)),0))</f>
        <v/>
      </c>
      <c r="S125" s="40" t="str">
        <f t="array" ref="S125">IF($C$123="","",IFERROR(MAX(IF((ROW(مسودة!$C$96:$C$125)=SMALL(IF((ROW(مسودة!$C$96:$C$125)*(مسودة!$C$96:$C$125=$C$123)),ROW(مسودة!$C$96:$C$125)),ROW()-ROW(S125)+1)),مسودة!S98:'مسودة'!S$125)),0))</f>
        <v/>
      </c>
      <c r="T125" s="40" t="str">
        <f t="array" ref="T125">IF($C$123="","",IFERROR(MAX(IF((ROW(مسودة!$C$96:$C$125)=SMALL(IF((ROW(مسودة!$C$96:$C$125)*(مسودة!$C$96:$C$125=$C$123)),ROW(مسودة!$C$96:$C$125)),ROW()-ROW(T125)+1)),مسودة!T98:'مسودة'!T$125)),0))</f>
        <v/>
      </c>
      <c r="U125" s="40" t="str">
        <f t="array" ref="U125">IF($C$123="","",IFERROR(MAX(IF((ROW(مسودة!$C$96:$C$125)=SMALL(IF((ROW(مسودة!$C$96:$C$125)*(مسودة!$C$96:$C$125=$C$123)),ROW(مسودة!$C$96:$C$125)),ROW()-ROW(U125)+1)),مسودة!U98:'مسودة'!U$125)),0))</f>
        <v/>
      </c>
      <c r="V125" s="40" t="str">
        <f t="array" ref="V125">IF($C$123="","",IFERROR(MAX(IF((ROW(مسودة!$C$96:$C$125)=SMALL(IF((ROW(مسودة!$C$96:$C$125)*(مسودة!$C$96:$C$125=$C$123)),ROW(مسودة!$C$96:$C$125)),ROW()-ROW(V125)+1)),مسودة!V98:'مسودة'!V$125)),0))</f>
        <v/>
      </c>
      <c r="W125" s="40" t="str">
        <f t="array" ref="W125">IF($C$123="","",IFERROR(MAX(IF((ROW(مسودة!$C$96:$C$125)=SMALL(IF((ROW(مسودة!$C$96:$C$125)*(مسودة!$C$96:$C$125=$C$123)),ROW(مسودة!$C$96:$C$125)),ROW()-ROW(W125)+1)),مسودة!W98:'مسودة'!W$125)),0))</f>
        <v/>
      </c>
      <c r="X125" s="40" t="str">
        <f t="array" ref="X125">IF($C$123="","",IFERROR(MAX(IF((ROW(مسودة!$C$96:$C$125)=SMALL(IF((ROW(مسودة!$C$96:$C$125)*(مسودة!$C$96:$C$125=$C$123)),ROW(مسودة!$C$96:$C$125)),ROW()-ROW(X125)+1)),مسودة!X98:'مسودة'!X$125)),0))</f>
        <v/>
      </c>
      <c r="Y125" s="40" t="str">
        <f t="array" ref="Y125">IF($C$123="","",IFERROR(MAX(IF((ROW(مسودة!$C$96:$C$125)=SMALL(IF((ROW(مسودة!$C$96:$C$125)*(مسودة!$C$96:$C$125=$C$123)),ROW(مسودة!$C$96:$C$125)),ROW()-ROW(Y125)+1)),مسودة!Y98:'مسودة'!Y$125)),0))</f>
        <v/>
      </c>
      <c r="Z125" s="40" t="str">
        <f t="array" ref="Z125">IF($C$123="","",IFERROR(MAX(IF((ROW(مسودة!$C$96:$C$125)=SMALL(IF((ROW(مسودة!$C$96:$C$125)*(مسودة!$C$96:$C$125=$C$123)),ROW(مسودة!$C$96:$C$125)),ROW()-ROW(Z125)+1)),مسودة!Z98:'مسودة'!Z$125)),0))</f>
        <v/>
      </c>
      <c r="AA125" s="40" t="str">
        <f t="array" ref="AA125">IF($C$123="","",IFERROR(MAX(IF((ROW(مسودة!$C$96:$C$125)=SMALL(IF((ROW(مسودة!$C$96:$C$125)*(مسودة!$C$96:$C$125=$C$123)),ROW(مسودة!$C$96:$C$125)),ROW()-ROW(AA125)+1)),مسودة!AA98:'مسودة'!AA$125)),0))</f>
        <v/>
      </c>
      <c r="AB125" s="40" t="str">
        <f t="array" ref="AB125">IF($C$123="","",IFERROR(MAX(IF((ROW(مسودة!$C$96:$C$125)=SMALL(IF((ROW(مسودة!$C$96:$C$125)*(مسودة!$C$96:$C$125=$C$123)),ROW(مسودة!$C$96:$C$125)),ROW()-ROW(AB125)+1)),مسودة!AB98:'مسودة'!AB$125)),0))</f>
        <v/>
      </c>
      <c r="AC125" s="40" t="str">
        <f t="array" ref="AC125">IF($C$123="","",IFERROR(MAX(IF((ROW(مسودة!$C$96:$C$125)=SMALL(IF((ROW(مسودة!$C$96:$C$125)*(مسودة!$C$96:$C$125=$C$123)),ROW(مسودة!$C$96:$C$125)),ROW()-ROW(AC125)+1)),مسودة!AC98:'مسودة'!AC$125)),0))</f>
        <v/>
      </c>
      <c r="AD125" s="40" t="str">
        <f t="array" ref="AD125">IF($C$123="","",IFERROR(MAX(IF((ROW(مسودة!$C$96:$C$125)=SMALL(IF((ROW(مسودة!$C$96:$C$125)*(مسودة!$C$96:$C$125=$C$123)),ROW(مسودة!$C$96:$C$125)),ROW()-ROW(AD125)+1)),مسودة!AD98:'مسودة'!AD$125)),0))</f>
        <v/>
      </c>
      <c r="AE125" s="40" t="str">
        <f t="array" ref="AE125">IF($C$123="","",IFERROR(MAX(IF((ROW(مسودة!$C$96:$C$125)=SMALL(IF((ROW(مسودة!$C$96:$C$125)*(مسودة!$C$96:$C$125=$C$123)),ROW(مسودة!$C$96:$C$125)),ROW()-ROW(AE125)+1)),مسودة!AE98:'مسودة'!AE$125)),0))</f>
        <v/>
      </c>
      <c r="AF125" s="40" t="str">
        <f t="array" ref="AF125">IF($C$123="","",IFERROR(MAX(IF((ROW(مسودة!$C$96:$C$125)=SMALL(IF((ROW(مسودة!$C$96:$C$125)*(مسودة!$C$96:$C$125=$C$123)),ROW(مسودة!$C$96:$C$125)),ROW()-ROW(AF125)+1)),مسودة!AF98:'مسودة'!AF$125)),0))</f>
        <v/>
      </c>
      <c r="AG125" s="40" t="str">
        <f t="array" ref="AG125">IF($C$123="","",IFERROR(MAX(IF((ROW(مسودة!$C$96:$C$125)=SMALL(IF((ROW(مسودة!$C$96:$C$125)*(مسودة!$C$96:$C$125=$C$123)),ROW(مسودة!$C$96:$C$125)),ROW()-ROW(AG125)+1)),مسودة!AG98:'مسودة'!AG$125)),0))</f>
        <v/>
      </c>
      <c r="AH125" s="40" t="str">
        <f t="array" ref="AH125">IF($C$123="","",IFERROR(MAX(IF((ROW(مسودة!$C$96:$C$125)=SMALL(IF((ROW(مسودة!$C$96:$C$125)*(مسودة!$C$96:$C$125=$C$123)),ROW(مسودة!$C$96:$C$125)),ROW()-ROW(AH125)+1)),مسودة!AH98:'مسودة'!AH$125)),0))</f>
        <v/>
      </c>
      <c r="AI125" s="40" t="str">
        <f t="array" ref="AI125">IF($C$123="","",IFERROR(MAX(IF((ROW(مسودة!$C$96:$C$125)=SMALL(IF((ROW(مسودة!$C$96:$C$125)*(مسودة!$C$96:$C$125=$C$123)),ROW(مسودة!$C$96:$C$125)),ROW()-ROW(AI125)+1)),مسودة!AI98:'مسودة'!AI$125)),0))</f>
        <v/>
      </c>
      <c r="AJ125" s="40" t="str">
        <f t="array" ref="AJ125">IF($C$123="","",IFERROR(MAX(IF((ROW(مسودة!$C$96:$C$125)=SMALL(IF((ROW(مسودة!$C$96:$C$125)*(مسودة!$C$96:$C$125=$C$123)),ROW(مسودة!$C$96:$C$125)),ROW()-ROW(AJ125)+1)),مسودة!AJ98:'مسودة'!AJ$125)),0))</f>
        <v/>
      </c>
      <c r="AK125" s="40" t="str">
        <f t="array" ref="AK125">IF($C$123="","",IFERROR(MAX(IF((ROW(مسودة!$C$96:$C$125)=SMALL(IF((ROW(مسودة!$C$96:$C$125)*(مسودة!$C$96:$C$125=$C$123)),ROW(مسودة!$C$96:$C$125)),ROW()-ROW(AK125)+1)),مسودة!AK98:'مسودة'!AK$125)),0))</f>
        <v/>
      </c>
      <c r="AL125" s="40" t="str">
        <f t="array" ref="AL125">IF($C$123="","",IFERROR(MAX(IF((ROW(مسودة!$C$96:$C$125)=SMALL(IF((ROW(مسودة!$C$96:$C$125)*(مسودة!$C$96:$C$125=$C$123)),ROW(مسودة!$C$96:$C$125)),ROW()-ROW(AL125)+1)),مسودة!AL98:'مسودة'!AL$125)),0))</f>
        <v/>
      </c>
      <c r="AM125" s="40" t="str">
        <f t="array" ref="AM125">IF($C$123="","",IFERROR(MAX(IF((ROW(مسودة!$C$96:$C$125)=SMALL(IF((ROW(مسودة!$C$96:$C$125)*(مسودة!$C$96:$C$125=$C$123)),ROW(مسودة!$C$96:$C$125)),ROW()-ROW(AM125)+1)),مسودة!AM98:'مسودة'!AM$125)),0))</f>
        <v/>
      </c>
      <c r="AN125" s="39" t="str">
        <f t="array" ref="AN125">IF($C$123="","",IFERROR(MAX(IF((ROW(مسودة!$C$96:$C$125)=SMALL(IF((ROW(مسودة!$C$96:$C$125)*(مسودة!$C$96:$C$125=$C$123)),ROW(مسودة!$C$96:$C$125)),ROW()-ROW(AN125)+1)),مسودة!AN98:AN$125)),0))</f>
        <v/>
      </c>
      <c r="AO125" s="39" t="str">
        <f t="array" ref="AO125">IF($C$123="","",IFERROR(MAX(IF((ROW(مسودة!$C$96:$C$125)=SMALL(IF((ROW(مسودة!$C$96:$C$125)*(مسودة!$C$96:$C$125=$C$123)),ROW(مسودة!$C$96:$C$125)),ROW()-ROW(AO125)+1)),مسودة!AO98:AO$125)),0))</f>
        <v/>
      </c>
      <c r="AP125" s="39" t="str">
        <f>IF(AO125&lt;50,"   ",IF(AO125&lt;65,"مقبول",IF(AO125&lt;75,"جيد",IF(AO125&lt;85,"جيدجداً",IF(AO125&lt;=100,"ممتاز","")))))</f>
        <v/>
      </c>
      <c r="AQ125" s="49"/>
      <c r="AR125" s="49"/>
      <c r="AS125" s="49"/>
      <c r="AT125" s="49"/>
      <c r="AU125" s="105"/>
    </row>
    <row r="126" spans="2:47" ht="28.5" customHeight="1" thickBot="1">
      <c r="B126" s="48">
        <f t="shared" ref="B126" si="15">B123+1</f>
        <v>30</v>
      </c>
      <c r="C126" s="98" t="str">
        <f t="array" ref="C126">IF(ISERROR(INDEX(مسودة!$C$96:$AV$125,SMALL(IF((مسودة!$AV$96:$AV$125="ناجح"),ROW(مسودة!$C$96:$AV$125)-MIN(ROW(مسودة!$C$96:$AV$125))+1,""),ROW(A10)),COLUMN(A10))),"",INDEX(مسودة!$C$96:$AV$125,SMALL(IF((مسودة!$AV$96:$AV$125="ناجح"),ROW(مسودة!$C$96:$AV$125)-MIN(ROW(مسودة!$C$96:$AV$125))+1,""),ROW(A10)),COLUMN(A10)))</f>
        <v/>
      </c>
      <c r="D126" s="95" t="str">
        <f>IF(C126&lt;&gt;"",VLOOKUP(C126,مسودة!$C$96:$D$125,2,0),"")</f>
        <v/>
      </c>
      <c r="E126" s="95" t="str">
        <f>IF(C126&lt;&gt;"",VLOOKUP(C126,مسودة!$C$96:$E$125,3,0),"")</f>
        <v/>
      </c>
      <c r="F126" s="11" t="s">
        <v>30</v>
      </c>
      <c r="G126" s="40" t="str">
        <f t="array" ref="G126">IF($C$126="","",IFERROR(MAX(IF((ROW(مسودة!$C$96:$C$125)=SMALL(IF((ROW(مسودة!$C$96:$C$125)*(مسودة!$C$96:$C$125=$C$126)),ROW(مسودة!$C$96:$C$125)),ROW()-ROW(G126)+1)),مسودة!G96:'مسودة'!G$125)),0))</f>
        <v/>
      </c>
      <c r="H126" s="40" t="str">
        <f t="array" ref="H126">IF($C$126="","",IFERROR(MAX(IF((ROW(مسودة!$C$96:$C$125)=SMALL(IF((ROW(مسودة!$C$96:$C$125)*(مسودة!$C$96:$C$125=$C$126)),ROW(مسودة!$C$96:$C$125)),ROW()-ROW(H126)+1)),مسودة!H96:'مسودة'!H$125)),0))</f>
        <v/>
      </c>
      <c r="I126" s="40" t="str">
        <f t="array" ref="I126">IF($C$126="","",IFERROR(MAX(IF((ROW(مسودة!$C$96:$C$125)=SMALL(IF((ROW(مسودة!$C$96:$C$125)*(مسودة!$C$96:$C$125=$C$126)),ROW(مسودة!$C$96:$C$125)),ROW()-ROW(I126)+1)),مسودة!I96:'مسودة'!I$125)),0))</f>
        <v/>
      </c>
      <c r="J126" s="40" t="str">
        <f t="array" ref="J126">IF($C$126="","",IFERROR(MAX(IF((ROW(مسودة!$C$96:$C$125)=SMALL(IF((ROW(مسودة!$C$96:$C$125)*(مسودة!$C$96:$C$125=$C$126)),ROW(مسودة!$C$96:$C$125)),ROW()-ROW(J126)+1)),مسودة!J96:'مسودة'!J$125)),0))</f>
        <v/>
      </c>
      <c r="K126" s="40" t="str">
        <f t="array" ref="K126">IF($C$126="","",IFERROR(MAX(IF((ROW(مسودة!$C$96:$C$125)=SMALL(IF((ROW(مسودة!$C$96:$C$125)*(مسودة!$C$96:$C$125=$C$126)),ROW(مسودة!$C$96:$C$125)),ROW()-ROW(K126)+1)),مسودة!K96:'مسودة'!K$125)),0))</f>
        <v/>
      </c>
      <c r="L126" s="40" t="str">
        <f t="array" ref="L126">IF($C$126="","",IFERROR(MAX(IF((ROW(مسودة!$C$96:$C$125)=SMALL(IF((ROW(مسودة!$C$96:$C$125)*(مسودة!$C$96:$C$125=$C$126)),ROW(مسودة!$C$96:$C$125)),ROW()-ROW(L126)+1)),مسودة!L96:'مسودة'!L$125)),0))</f>
        <v/>
      </c>
      <c r="M126" s="40" t="str">
        <f t="array" ref="M126">IF($C$126="","",IFERROR(MAX(IF((ROW(مسودة!$C$96:$C$125)=SMALL(IF((ROW(مسودة!$C$96:$C$125)*(مسودة!$C$96:$C$125=$C$126)),ROW(مسودة!$C$96:$C$125)),ROW()-ROW(M126)+1)),مسودة!M96:'مسودة'!M$125)),0))</f>
        <v/>
      </c>
      <c r="N126" s="40" t="str">
        <f t="array" ref="N126">IF($C$126="","",IFERROR(MAX(IF((ROW(مسودة!$C$96:$C$125)=SMALL(IF((ROW(مسودة!$C$96:$C$125)*(مسودة!$C$96:$C$125=$C$126)),ROW(مسودة!$C$96:$C$125)),ROW()-ROW(N126)+1)),مسودة!N96:'مسودة'!N$125)),0))</f>
        <v/>
      </c>
      <c r="O126" s="40" t="str">
        <f t="array" ref="O126">IF($C$126="","",IFERROR(MAX(IF((ROW(مسودة!$C$96:$C$125)=SMALL(IF((ROW(مسودة!$C$96:$C$125)*(مسودة!$C$96:$C$125=$C$126)),ROW(مسودة!$C$96:$C$125)),ROW()-ROW(O126)+1)),مسودة!O96:'مسودة'!O$125)),0))</f>
        <v/>
      </c>
      <c r="P126" s="40" t="str">
        <f t="array" ref="P126">IF($C$126="","",IFERROR(MAX(IF((ROW(مسودة!$C$96:$C$125)=SMALL(IF((ROW(مسودة!$C$96:$C$125)*(مسودة!$C$96:$C$125=$C$126)),ROW(مسودة!$C$96:$C$125)),ROW()-ROW(P126)+1)),مسودة!P96:'مسودة'!P$125)),0))</f>
        <v/>
      </c>
      <c r="Q126" s="40" t="str">
        <f t="array" ref="Q126">IF($C$126="","",IFERROR(MAX(IF((ROW(مسودة!$C$96:$C$125)=SMALL(IF((ROW(مسودة!$C$96:$C$125)*(مسودة!$C$96:$C$125=$C$126)),ROW(مسودة!$C$96:$C$125)),ROW()-ROW(Q126)+1)),مسودة!Q96:'مسودة'!Q$125)),0))</f>
        <v/>
      </c>
      <c r="R126" s="40" t="str">
        <f t="array" ref="R126">IF($C$126="","",IFERROR(MAX(IF((ROW(مسودة!$C$96:$C$125)=SMALL(IF((ROW(مسودة!$C$96:$C$125)*(مسودة!$C$96:$C$125=$C$126)),ROW(مسودة!$C$96:$C$125)),ROW()-ROW(R126)+1)),مسودة!R96:'مسودة'!R$125)),0))</f>
        <v/>
      </c>
      <c r="S126" s="40" t="str">
        <f t="array" ref="S126">IF($C$126="","",IFERROR(MAX(IF((ROW(مسودة!$C$96:$C$125)=SMALL(IF((ROW(مسودة!$C$96:$C$125)*(مسودة!$C$96:$C$125=$C$126)),ROW(مسودة!$C$96:$C$125)),ROW()-ROW(S126)+1)),مسودة!S96:'مسودة'!S$125)),0))</f>
        <v/>
      </c>
      <c r="T126" s="40" t="str">
        <f t="array" ref="T126">IF($C$126="","",IFERROR(MAX(IF((ROW(مسودة!$C$96:$C$125)=SMALL(IF((ROW(مسودة!$C$96:$C$125)*(مسودة!$C$96:$C$125=$C$126)),ROW(مسودة!$C$96:$C$125)),ROW()-ROW(T126)+1)),مسودة!T96:'مسودة'!T$125)),0))</f>
        <v/>
      </c>
      <c r="U126" s="40" t="str">
        <f t="array" ref="U126">IF($C$126="","",IFERROR(MAX(IF((ROW(مسودة!$C$96:$C$125)=SMALL(IF((ROW(مسودة!$C$96:$C$125)*(مسودة!$C$96:$C$125=$C$126)),ROW(مسودة!$C$96:$C$125)),ROW()-ROW(U126)+1)),مسودة!U96:'مسودة'!U$125)),0))</f>
        <v/>
      </c>
      <c r="V126" s="40" t="str">
        <f t="array" ref="V126">IF($C$126="","",IFERROR(MAX(IF((ROW(مسودة!$C$96:$C$125)=SMALL(IF((ROW(مسودة!$C$96:$C$125)*(مسودة!$C$96:$C$125=$C$126)),ROW(مسودة!$C$96:$C$125)),ROW()-ROW(V126)+1)),مسودة!V96:'مسودة'!V$125)),0))</f>
        <v/>
      </c>
      <c r="W126" s="40" t="str">
        <f t="array" ref="W126">IF($C$126="","",IFERROR(MAX(IF((ROW(مسودة!$C$96:$C$125)=SMALL(IF((ROW(مسودة!$C$96:$C$125)*(مسودة!$C$96:$C$125=$C$126)),ROW(مسودة!$C$96:$C$125)),ROW()-ROW(W126)+1)),مسودة!W96:'مسودة'!W$125)),0))</f>
        <v/>
      </c>
      <c r="X126" s="40" t="str">
        <f t="array" ref="X126">IF($C$126="","",IFERROR(MAX(IF((ROW(مسودة!$C$96:$C$125)=SMALL(IF((ROW(مسودة!$C$96:$C$125)*(مسودة!$C$96:$C$125=$C$126)),ROW(مسودة!$C$96:$C$125)),ROW()-ROW(X126)+1)),مسودة!X96:'مسودة'!X$125)),0))</f>
        <v/>
      </c>
      <c r="Y126" s="40" t="str">
        <f t="array" ref="Y126">IF($C$126="","",IFERROR(MAX(IF((ROW(مسودة!$C$96:$C$125)=SMALL(IF((ROW(مسودة!$C$96:$C$125)*(مسودة!$C$96:$C$125=$C$126)),ROW(مسودة!$C$96:$C$125)),ROW()-ROW(Y126)+1)),مسودة!Y96:'مسودة'!Y$125)),0))</f>
        <v/>
      </c>
      <c r="Z126" s="40" t="str">
        <f t="array" ref="Z126">IF($C$126="","",IFERROR(MAX(IF((ROW(مسودة!$C$96:$C$125)=SMALL(IF((ROW(مسودة!$C$96:$C$125)*(مسودة!$C$96:$C$125=$C$126)),ROW(مسودة!$C$96:$C$125)),ROW()-ROW(Z126)+1)),مسودة!Z96:'مسودة'!Z$125)),0))</f>
        <v/>
      </c>
      <c r="AA126" s="40" t="str">
        <f t="array" ref="AA126">IF($C$126="","",IFERROR(MAX(IF((ROW(مسودة!$C$96:$C$125)=SMALL(IF((ROW(مسودة!$C$96:$C$125)*(مسودة!$C$96:$C$125=$C$126)),ROW(مسودة!$C$96:$C$125)),ROW()-ROW(AA126)+1)),مسودة!AA96:'مسودة'!AA$125)),0))</f>
        <v/>
      </c>
      <c r="AB126" s="40" t="str">
        <f t="array" ref="AB126">IF($C$126="","",IFERROR(MAX(IF((ROW(مسودة!$C$96:$C$125)=SMALL(IF((ROW(مسودة!$C$96:$C$125)*(مسودة!$C$96:$C$125=$C$126)),ROW(مسودة!$C$96:$C$125)),ROW()-ROW(AB126)+1)),مسودة!AB96:'مسودة'!AB$125)),0))</f>
        <v/>
      </c>
      <c r="AC126" s="40" t="str">
        <f t="array" ref="AC126">IF($C$126="","",IFERROR(MAX(IF((ROW(مسودة!$C$96:$C$125)=SMALL(IF((ROW(مسودة!$C$96:$C$125)*(مسودة!$C$96:$C$125=$C$126)),ROW(مسودة!$C$96:$C$125)),ROW()-ROW(AC126)+1)),مسودة!AC96:'مسودة'!AC$125)),0))</f>
        <v/>
      </c>
      <c r="AD126" s="40" t="str">
        <f t="array" ref="AD126">IF($C$126="","",IFERROR(MAX(IF((ROW(مسودة!$C$96:$C$125)=SMALL(IF((ROW(مسودة!$C$96:$C$125)*(مسودة!$C$96:$C$125=$C$126)),ROW(مسودة!$C$96:$C$125)),ROW()-ROW(AD126)+1)),مسودة!AD96:'مسودة'!AD$125)),0))</f>
        <v/>
      </c>
      <c r="AE126" s="40" t="str">
        <f t="array" ref="AE126">IF($C$126="","",IFERROR(MAX(IF((ROW(مسودة!$C$96:$C$125)=SMALL(IF((ROW(مسودة!$C$96:$C$125)*(مسودة!$C$96:$C$125=$C$126)),ROW(مسودة!$C$96:$C$125)),ROW()-ROW(AE126)+1)),مسودة!AE96:'مسودة'!AE$125)),0))</f>
        <v/>
      </c>
      <c r="AF126" s="40" t="str">
        <f t="array" ref="AF126">IF($C$126="","",IFERROR(MAX(IF((ROW(مسودة!$C$96:$C$125)=SMALL(IF((ROW(مسودة!$C$96:$C$125)*(مسودة!$C$96:$C$125=$C$126)),ROW(مسودة!$C$96:$C$125)),ROW()-ROW(AF126)+1)),مسودة!AF96:'مسودة'!AF$125)),0))</f>
        <v/>
      </c>
      <c r="AG126" s="40" t="str">
        <f t="array" ref="AG126">IF($C$126="","",IFERROR(MAX(IF((ROW(مسودة!$C$96:$C$125)=SMALL(IF((ROW(مسودة!$C$96:$C$125)*(مسودة!$C$96:$C$125=$C$126)),ROW(مسودة!$C$96:$C$125)),ROW()-ROW(AG126)+1)),مسودة!AG96:'مسودة'!AG$125)),0))</f>
        <v/>
      </c>
      <c r="AH126" s="40" t="str">
        <f t="array" ref="AH126">IF($C$126="","",IFERROR(MAX(IF((ROW(مسودة!$C$96:$C$125)=SMALL(IF((ROW(مسودة!$C$96:$C$125)*(مسودة!$C$96:$C$125=$C$126)),ROW(مسودة!$C$96:$C$125)),ROW()-ROW(AH126)+1)),مسودة!AH96:'مسودة'!AH$125)),0))</f>
        <v/>
      </c>
      <c r="AI126" s="40" t="str">
        <f t="array" ref="AI126">IF($C$126="","",IFERROR(MAX(IF((ROW(مسودة!$C$96:$C$125)=SMALL(IF((ROW(مسودة!$C$96:$C$125)*(مسودة!$C$96:$C$125=$C$126)),ROW(مسودة!$C$96:$C$125)),ROW()-ROW(AI126)+1)),مسودة!AI96:'مسودة'!AI$125)),0))</f>
        <v/>
      </c>
      <c r="AJ126" s="40" t="str">
        <f t="array" ref="AJ126">IF($C$126="","",IFERROR(MAX(IF((ROW(مسودة!$C$96:$C$125)=SMALL(IF((ROW(مسودة!$C$96:$C$125)*(مسودة!$C$96:$C$125=$C$126)),ROW(مسودة!$C$96:$C$125)),ROW()-ROW(AJ126)+1)),مسودة!AJ96:'مسودة'!AJ$125)),0))</f>
        <v/>
      </c>
      <c r="AK126" s="40" t="str">
        <f t="array" ref="AK126">IF($C$126="","",IFERROR(MAX(IF((ROW(مسودة!$C$96:$C$125)=SMALL(IF((ROW(مسودة!$C$96:$C$125)*(مسودة!$C$96:$C$125=$C$126)),ROW(مسودة!$C$96:$C$125)),ROW()-ROW(AK126)+1)),مسودة!AK96:'مسودة'!AK$125)),0))</f>
        <v/>
      </c>
      <c r="AL126" s="40" t="str">
        <f t="array" ref="AL126">IF($C$126="","",IFERROR(MAX(IF((ROW(مسودة!$C$96:$C$125)=SMALL(IF((ROW(مسودة!$C$96:$C$125)*(مسودة!$C$96:$C$125=$C$126)),ROW(مسودة!$C$96:$C$125)),ROW()-ROW(AL126)+1)),مسودة!AL96:'مسودة'!AL$125)),0))</f>
        <v/>
      </c>
      <c r="AM126" s="40" t="str">
        <f t="array" ref="AM126">IF($C$126="","",IFERROR(MAX(IF((ROW(مسودة!$C$96:$C$125)=SMALL(IF((ROW(مسودة!$C$96:$C$125)*(مسودة!$C$96:$C$125=$C$126)),ROW(مسودة!$C$96:$C$125)),ROW()-ROW(AM126)+1)),مسودة!AM96:'مسودة'!AM$125)),0))</f>
        <v/>
      </c>
      <c r="AN126" s="54"/>
      <c r="AO126" s="54"/>
      <c r="AP126" s="55"/>
      <c r="AQ126" s="49"/>
      <c r="AR126" s="49"/>
      <c r="AS126" s="49"/>
      <c r="AT126" s="49"/>
      <c r="AU126" s="103" t="str">
        <f>IFERROR(LOOKUP(2,1/((مسودة!$C$96:$C$125=C126)*(مسودة!$F$96:$F$125=F126)),مسودة!$AV$96:$AV$125),"")</f>
        <v/>
      </c>
    </row>
    <row r="127" spans="2:47" ht="28.5" customHeight="1" thickBot="1">
      <c r="B127" s="48"/>
      <c r="C127" s="99"/>
      <c r="D127" s="51"/>
      <c r="E127" s="51"/>
      <c r="F127" s="11" t="s">
        <v>31</v>
      </c>
      <c r="G127" s="40" t="str">
        <f t="array" ref="G127">IF($C$126="","",IFERROR(MAX(IF((ROW(مسودة!$C$96:$C$125)=SMALL(IF((ROW(مسودة!$C$96:$C$125)*(مسودة!$C$96:$C$125=$C$126)),ROW(مسودة!$C$96:$C$125)),ROW()-ROW(G127)+1)),مسودة!G97:'مسودة'!G$125)),0))</f>
        <v/>
      </c>
      <c r="H127" s="40" t="str">
        <f t="array" ref="H127">IF($C$126="","",IFERROR(MAX(IF((ROW(مسودة!$C$96:$C$125)=SMALL(IF((ROW(مسودة!$C$96:$C$125)*(مسودة!$C$96:$C$125=$C$126)),ROW(مسودة!$C$96:$C$125)),ROW()-ROW(H127)+1)),مسودة!H97:'مسودة'!H$125)),0))</f>
        <v/>
      </c>
      <c r="I127" s="40" t="str">
        <f t="array" ref="I127">IF($C$126="","",IFERROR(MAX(IF((ROW(مسودة!$C$96:$C$125)=SMALL(IF((ROW(مسودة!$C$96:$C$125)*(مسودة!$C$96:$C$125=$C$126)),ROW(مسودة!$C$96:$C$125)),ROW()-ROW(I127)+1)),مسودة!I97:'مسودة'!I$125)),0))</f>
        <v/>
      </c>
      <c r="J127" s="40" t="str">
        <f t="array" ref="J127">IF($C$126="","",IFERROR(MAX(IF((ROW(مسودة!$C$96:$C$125)=SMALL(IF((ROW(مسودة!$C$96:$C$125)*(مسودة!$C$96:$C$125=$C$126)),ROW(مسودة!$C$96:$C$125)),ROW()-ROW(J127)+1)),مسودة!J97:'مسودة'!J$125)),0))</f>
        <v/>
      </c>
      <c r="K127" s="40" t="str">
        <f t="array" ref="K127">IF($C$126="","",IFERROR(MAX(IF((ROW(مسودة!$C$96:$C$125)=SMALL(IF((ROW(مسودة!$C$96:$C$125)*(مسودة!$C$96:$C$125=$C$126)),ROW(مسودة!$C$96:$C$125)),ROW()-ROW(K127)+1)),مسودة!K97:'مسودة'!K$125)),0))</f>
        <v/>
      </c>
      <c r="L127" s="40" t="str">
        <f t="array" ref="L127">IF($C$126="","",IFERROR(MAX(IF((ROW(مسودة!$C$96:$C$125)=SMALL(IF((ROW(مسودة!$C$96:$C$125)*(مسودة!$C$96:$C$125=$C$126)),ROW(مسودة!$C$96:$C$125)),ROW()-ROW(L127)+1)),مسودة!L97:'مسودة'!L$125)),0))</f>
        <v/>
      </c>
      <c r="M127" s="40" t="str">
        <f t="array" ref="M127">IF($C$126="","",IFERROR(MAX(IF((ROW(مسودة!$C$96:$C$125)=SMALL(IF((ROW(مسودة!$C$96:$C$125)*(مسودة!$C$96:$C$125=$C$126)),ROW(مسودة!$C$96:$C$125)),ROW()-ROW(M127)+1)),مسودة!M97:'مسودة'!M$125)),0))</f>
        <v/>
      </c>
      <c r="N127" s="40" t="str">
        <f t="array" ref="N127">IF($C$126="","",IFERROR(MAX(IF((ROW(مسودة!$C$96:$C$125)=SMALL(IF((ROW(مسودة!$C$96:$C$125)*(مسودة!$C$96:$C$125=$C$126)),ROW(مسودة!$C$96:$C$125)),ROW()-ROW(N127)+1)),مسودة!N97:'مسودة'!N$125)),0))</f>
        <v/>
      </c>
      <c r="O127" s="40" t="str">
        <f t="array" ref="O127">IF($C$126="","",IFERROR(MAX(IF((ROW(مسودة!$C$96:$C$125)=SMALL(IF((ROW(مسودة!$C$96:$C$125)*(مسودة!$C$96:$C$125=$C$126)),ROW(مسودة!$C$96:$C$125)),ROW()-ROW(O127)+1)),مسودة!O97:'مسودة'!O$125)),0))</f>
        <v/>
      </c>
      <c r="P127" s="40" t="str">
        <f t="array" ref="P127">IF($C$126="","",IFERROR(MAX(IF((ROW(مسودة!$C$96:$C$125)=SMALL(IF((ROW(مسودة!$C$96:$C$125)*(مسودة!$C$96:$C$125=$C$126)),ROW(مسودة!$C$96:$C$125)),ROW()-ROW(P127)+1)),مسودة!P97:'مسودة'!P$125)),0))</f>
        <v/>
      </c>
      <c r="Q127" s="40" t="str">
        <f t="array" ref="Q127">IF($C$126="","",IFERROR(MAX(IF((ROW(مسودة!$C$96:$C$125)=SMALL(IF((ROW(مسودة!$C$96:$C$125)*(مسودة!$C$96:$C$125=$C$126)),ROW(مسودة!$C$96:$C$125)),ROW()-ROW(Q127)+1)),مسودة!Q97:'مسودة'!Q$125)),0))</f>
        <v/>
      </c>
      <c r="R127" s="40" t="str">
        <f t="array" ref="R127">IF($C$126="","",IFERROR(MAX(IF((ROW(مسودة!$C$96:$C$125)=SMALL(IF((ROW(مسودة!$C$96:$C$125)*(مسودة!$C$96:$C$125=$C$126)),ROW(مسودة!$C$96:$C$125)),ROW()-ROW(R127)+1)),مسودة!R97:'مسودة'!R$125)),0))</f>
        <v/>
      </c>
      <c r="S127" s="40" t="str">
        <f t="array" ref="S127">IF($C$126="","",IFERROR(MAX(IF((ROW(مسودة!$C$96:$C$125)=SMALL(IF((ROW(مسودة!$C$96:$C$125)*(مسودة!$C$96:$C$125=$C$126)),ROW(مسودة!$C$96:$C$125)),ROW()-ROW(S127)+1)),مسودة!S97:'مسودة'!S$125)),0))</f>
        <v/>
      </c>
      <c r="T127" s="40" t="str">
        <f t="array" ref="T127">IF($C$126="","",IFERROR(MAX(IF((ROW(مسودة!$C$96:$C$125)=SMALL(IF((ROW(مسودة!$C$96:$C$125)*(مسودة!$C$96:$C$125=$C$126)),ROW(مسودة!$C$96:$C$125)),ROW()-ROW(T127)+1)),مسودة!T97:'مسودة'!T$125)),0))</f>
        <v/>
      </c>
      <c r="U127" s="40" t="str">
        <f t="array" ref="U127">IF($C$126="","",IFERROR(MAX(IF((ROW(مسودة!$C$96:$C$125)=SMALL(IF((ROW(مسودة!$C$96:$C$125)*(مسودة!$C$96:$C$125=$C$126)),ROW(مسودة!$C$96:$C$125)),ROW()-ROW(U127)+1)),مسودة!U97:'مسودة'!U$125)),0))</f>
        <v/>
      </c>
      <c r="V127" s="40" t="str">
        <f t="array" ref="V127">IF($C$126="","",IFERROR(MAX(IF((ROW(مسودة!$C$96:$C$125)=SMALL(IF((ROW(مسودة!$C$96:$C$125)*(مسودة!$C$96:$C$125=$C$126)),ROW(مسودة!$C$96:$C$125)),ROW()-ROW(V127)+1)),مسودة!V97:'مسودة'!V$125)),0))</f>
        <v/>
      </c>
      <c r="W127" s="40" t="str">
        <f t="array" ref="W127">IF($C$126="","",IFERROR(MAX(IF((ROW(مسودة!$C$96:$C$125)=SMALL(IF((ROW(مسودة!$C$96:$C$125)*(مسودة!$C$96:$C$125=$C$126)),ROW(مسودة!$C$96:$C$125)),ROW()-ROW(W127)+1)),مسودة!W97:'مسودة'!W$125)),0))</f>
        <v/>
      </c>
      <c r="X127" s="40" t="str">
        <f t="array" ref="X127">IF($C$126="","",IFERROR(MAX(IF((ROW(مسودة!$C$96:$C$125)=SMALL(IF((ROW(مسودة!$C$96:$C$125)*(مسودة!$C$96:$C$125=$C$126)),ROW(مسودة!$C$96:$C$125)),ROW()-ROW(X127)+1)),مسودة!X97:'مسودة'!X$125)),0))</f>
        <v/>
      </c>
      <c r="Y127" s="40" t="str">
        <f t="array" ref="Y127">IF($C$126="","",IFERROR(MAX(IF((ROW(مسودة!$C$96:$C$125)=SMALL(IF((ROW(مسودة!$C$96:$C$125)*(مسودة!$C$96:$C$125=$C$126)),ROW(مسودة!$C$96:$C$125)),ROW()-ROW(Y127)+1)),مسودة!Y97:'مسودة'!Y$125)),0))</f>
        <v/>
      </c>
      <c r="Z127" s="40" t="str">
        <f t="array" ref="Z127">IF($C$126="","",IFERROR(MAX(IF((ROW(مسودة!$C$96:$C$125)=SMALL(IF((ROW(مسودة!$C$96:$C$125)*(مسودة!$C$96:$C$125=$C$126)),ROW(مسودة!$C$96:$C$125)),ROW()-ROW(Z127)+1)),مسودة!Z97:'مسودة'!Z$125)),0))</f>
        <v/>
      </c>
      <c r="AA127" s="40" t="str">
        <f t="array" ref="AA127">IF($C$126="","",IFERROR(MAX(IF((ROW(مسودة!$C$96:$C$125)=SMALL(IF((ROW(مسودة!$C$96:$C$125)*(مسودة!$C$96:$C$125=$C$126)),ROW(مسودة!$C$96:$C$125)),ROW()-ROW(AA127)+1)),مسودة!AA97:'مسودة'!AA$125)),0))</f>
        <v/>
      </c>
      <c r="AB127" s="40" t="str">
        <f t="array" ref="AB127">IF($C$126="","",IFERROR(MAX(IF((ROW(مسودة!$C$96:$C$125)=SMALL(IF((ROW(مسودة!$C$96:$C$125)*(مسودة!$C$96:$C$125=$C$126)),ROW(مسودة!$C$96:$C$125)),ROW()-ROW(AB127)+1)),مسودة!AB97:'مسودة'!AB$125)),0))</f>
        <v/>
      </c>
      <c r="AC127" s="40" t="str">
        <f t="array" ref="AC127">IF($C$126="","",IFERROR(MAX(IF((ROW(مسودة!$C$96:$C$125)=SMALL(IF((ROW(مسودة!$C$96:$C$125)*(مسودة!$C$96:$C$125=$C$126)),ROW(مسودة!$C$96:$C$125)),ROW()-ROW(AC127)+1)),مسودة!AC97:'مسودة'!AC$125)),0))</f>
        <v/>
      </c>
      <c r="AD127" s="40" t="str">
        <f t="array" ref="AD127">IF($C$126="","",IFERROR(MAX(IF((ROW(مسودة!$C$96:$C$125)=SMALL(IF((ROW(مسودة!$C$96:$C$125)*(مسودة!$C$96:$C$125=$C$126)),ROW(مسودة!$C$96:$C$125)),ROW()-ROW(AD127)+1)),مسودة!AD97:'مسودة'!AD$125)),0))</f>
        <v/>
      </c>
      <c r="AE127" s="40" t="str">
        <f t="array" ref="AE127">IF($C$126="","",IFERROR(MAX(IF((ROW(مسودة!$C$96:$C$125)=SMALL(IF((ROW(مسودة!$C$96:$C$125)*(مسودة!$C$96:$C$125=$C$126)),ROW(مسودة!$C$96:$C$125)),ROW()-ROW(AE127)+1)),مسودة!AE97:'مسودة'!AE$125)),0))</f>
        <v/>
      </c>
      <c r="AF127" s="40" t="str">
        <f t="array" ref="AF127">IF($C$126="","",IFERROR(MAX(IF((ROW(مسودة!$C$96:$C$125)=SMALL(IF((ROW(مسودة!$C$96:$C$125)*(مسودة!$C$96:$C$125=$C$126)),ROW(مسودة!$C$96:$C$125)),ROW()-ROW(AF127)+1)),مسودة!AF97:'مسودة'!AF$125)),0))</f>
        <v/>
      </c>
      <c r="AG127" s="40" t="str">
        <f t="array" ref="AG127">IF($C$126="","",IFERROR(MAX(IF((ROW(مسودة!$C$96:$C$125)=SMALL(IF((ROW(مسودة!$C$96:$C$125)*(مسودة!$C$96:$C$125=$C$126)),ROW(مسودة!$C$96:$C$125)),ROW()-ROW(AG127)+1)),مسودة!AG97:'مسودة'!AG$125)),0))</f>
        <v/>
      </c>
      <c r="AH127" s="40" t="str">
        <f t="array" ref="AH127">IF($C$126="","",IFERROR(MAX(IF((ROW(مسودة!$C$96:$C$125)=SMALL(IF((ROW(مسودة!$C$96:$C$125)*(مسودة!$C$96:$C$125=$C$126)),ROW(مسودة!$C$96:$C$125)),ROW()-ROW(AH127)+1)),مسودة!AH97:'مسودة'!AH$125)),0))</f>
        <v/>
      </c>
      <c r="AI127" s="40" t="str">
        <f t="array" ref="AI127">IF($C$126="","",IFERROR(MAX(IF((ROW(مسودة!$C$96:$C$125)=SMALL(IF((ROW(مسودة!$C$96:$C$125)*(مسودة!$C$96:$C$125=$C$126)),ROW(مسودة!$C$96:$C$125)),ROW()-ROW(AI127)+1)),مسودة!AI97:'مسودة'!AI$125)),0))</f>
        <v/>
      </c>
      <c r="AJ127" s="40" t="str">
        <f t="array" ref="AJ127">IF($C$126="","",IFERROR(MAX(IF((ROW(مسودة!$C$96:$C$125)=SMALL(IF((ROW(مسودة!$C$96:$C$125)*(مسودة!$C$96:$C$125=$C$126)),ROW(مسودة!$C$96:$C$125)),ROW()-ROW(AJ127)+1)),مسودة!AJ97:'مسودة'!AJ$125)),0))</f>
        <v/>
      </c>
      <c r="AK127" s="40" t="str">
        <f t="array" ref="AK127">IF($C$126="","",IFERROR(MAX(IF((ROW(مسودة!$C$96:$C$125)=SMALL(IF((ROW(مسودة!$C$96:$C$125)*(مسودة!$C$96:$C$125=$C$126)),ROW(مسودة!$C$96:$C$125)),ROW()-ROW(AK127)+1)),مسودة!AK97:'مسودة'!AK$125)),0))</f>
        <v/>
      </c>
      <c r="AL127" s="40" t="str">
        <f t="array" ref="AL127">IF($C$126="","",IFERROR(MAX(IF((ROW(مسودة!$C$96:$C$125)=SMALL(IF((ROW(مسودة!$C$96:$C$125)*(مسودة!$C$96:$C$125=$C$126)),ROW(مسودة!$C$96:$C$125)),ROW()-ROW(AL127)+1)),مسودة!AL97:'مسودة'!AL$125)),0))</f>
        <v/>
      </c>
      <c r="AM127" s="40" t="str">
        <f t="array" ref="AM127">IF($C$126="","",IFERROR(MAX(IF((ROW(مسودة!$C$96:$C$125)=SMALL(IF((ROW(مسودة!$C$96:$C$125)*(مسودة!$C$96:$C$125=$C$126)),ROW(مسودة!$C$96:$C$125)),ROW()-ROW(AM127)+1)),مسودة!AM97:'مسودة'!AM$125)),0))</f>
        <v/>
      </c>
      <c r="AN127" s="54"/>
      <c r="AO127" s="54"/>
      <c r="AP127" s="56"/>
      <c r="AQ127" s="49"/>
      <c r="AR127" s="49"/>
      <c r="AS127" s="49"/>
      <c r="AT127" s="49"/>
      <c r="AU127" s="104"/>
    </row>
    <row r="128" spans="2:47" ht="36" customHeight="1" thickBot="1">
      <c r="B128" s="48"/>
      <c r="C128" s="93"/>
      <c r="D128" s="51"/>
      <c r="E128" s="51"/>
      <c r="F128" s="14" t="s">
        <v>32</v>
      </c>
      <c r="G128" s="40" t="str">
        <f t="array" ref="G128">IF($C$126="","",IFERROR(MAX(IF((ROW(مسودة!$C$96:$C$125)=SMALL(IF((ROW(مسودة!$C$96:$C$125)*(مسودة!$C$96:$C$125=$C$126)),ROW(مسودة!$C$96:$C$125)),ROW()-ROW(G128)+1)),مسودة!G98:'مسودة'!G$125)),0))</f>
        <v/>
      </c>
      <c r="H128" s="40" t="str">
        <f t="array" ref="H128">IF($C$126="","",IFERROR(MAX(IF((ROW(مسودة!$C$96:$C$125)=SMALL(IF((ROW(مسودة!$C$96:$C$125)*(مسودة!$C$96:$C$125=$C$126)),ROW(مسودة!$C$96:$C$125)),ROW()-ROW(H128)+1)),مسودة!H98:'مسودة'!H$125)),0))</f>
        <v/>
      </c>
      <c r="I128" s="40" t="str">
        <f t="array" ref="I128">IF($C$126="","",IFERROR(MAX(IF((ROW(مسودة!$C$96:$C$125)=SMALL(IF((ROW(مسودة!$C$96:$C$125)*(مسودة!$C$96:$C$125=$C$126)),ROW(مسودة!$C$96:$C$125)),ROW()-ROW(I128)+1)),مسودة!I98:'مسودة'!I$125)),0))</f>
        <v/>
      </c>
      <c r="J128" s="40" t="str">
        <f t="array" ref="J128">IF($C$126="","",IFERROR(MAX(IF((ROW(مسودة!$C$96:$C$125)=SMALL(IF((ROW(مسودة!$C$96:$C$125)*(مسودة!$C$96:$C$125=$C$126)),ROW(مسودة!$C$96:$C$125)),ROW()-ROW(J128)+1)),مسودة!J98:'مسودة'!J$125)),0))</f>
        <v/>
      </c>
      <c r="K128" s="40" t="str">
        <f t="array" ref="K128">IF($C$126="","",IFERROR(MAX(IF((ROW(مسودة!$C$96:$C$125)=SMALL(IF((ROW(مسودة!$C$96:$C$125)*(مسودة!$C$96:$C$125=$C$126)),ROW(مسودة!$C$96:$C$125)),ROW()-ROW(K128)+1)),مسودة!K98:'مسودة'!K$125)),0))</f>
        <v/>
      </c>
      <c r="L128" s="40" t="str">
        <f t="array" ref="L128">IF($C$126="","",IFERROR(MAX(IF((ROW(مسودة!$C$96:$C$125)=SMALL(IF((ROW(مسودة!$C$96:$C$125)*(مسودة!$C$96:$C$125=$C$126)),ROW(مسودة!$C$96:$C$125)),ROW()-ROW(L128)+1)),مسودة!L98:'مسودة'!L$125)),0))</f>
        <v/>
      </c>
      <c r="M128" s="40" t="str">
        <f t="array" ref="M128">IF($C$126="","",IFERROR(MAX(IF((ROW(مسودة!$C$96:$C$125)=SMALL(IF((ROW(مسودة!$C$96:$C$125)*(مسودة!$C$96:$C$125=$C$126)),ROW(مسودة!$C$96:$C$125)),ROW()-ROW(M128)+1)),مسودة!M98:'مسودة'!M$125)),0))</f>
        <v/>
      </c>
      <c r="N128" s="40" t="str">
        <f t="array" ref="N128">IF($C$126="","",IFERROR(MAX(IF((ROW(مسودة!$C$96:$C$125)=SMALL(IF((ROW(مسودة!$C$96:$C$125)*(مسودة!$C$96:$C$125=$C$126)),ROW(مسودة!$C$96:$C$125)),ROW()-ROW(N128)+1)),مسودة!N98:'مسودة'!N$125)),0))</f>
        <v/>
      </c>
      <c r="O128" s="40" t="str">
        <f t="array" ref="O128">IF($C$126="","",IFERROR(MAX(IF((ROW(مسودة!$C$96:$C$125)=SMALL(IF((ROW(مسودة!$C$96:$C$125)*(مسودة!$C$96:$C$125=$C$126)),ROW(مسودة!$C$96:$C$125)),ROW()-ROW(O128)+1)),مسودة!O98:'مسودة'!O$125)),0))</f>
        <v/>
      </c>
      <c r="P128" s="40" t="str">
        <f t="array" ref="P128">IF($C$126="","",IFERROR(MAX(IF((ROW(مسودة!$C$96:$C$125)=SMALL(IF((ROW(مسودة!$C$96:$C$125)*(مسودة!$C$96:$C$125=$C$126)),ROW(مسودة!$C$96:$C$125)),ROW()-ROW(P128)+1)),مسودة!P98:'مسودة'!P$125)),0))</f>
        <v/>
      </c>
      <c r="Q128" s="40" t="str">
        <f t="array" ref="Q128">IF($C$126="","",IFERROR(MAX(IF((ROW(مسودة!$C$96:$C$125)=SMALL(IF((ROW(مسودة!$C$96:$C$125)*(مسودة!$C$96:$C$125=$C$126)),ROW(مسودة!$C$96:$C$125)),ROW()-ROW(Q128)+1)),مسودة!Q98:'مسودة'!Q$125)),0))</f>
        <v/>
      </c>
      <c r="R128" s="40" t="str">
        <f t="array" ref="R128">IF($C$126="","",IFERROR(MAX(IF((ROW(مسودة!$C$96:$C$125)=SMALL(IF((ROW(مسودة!$C$96:$C$125)*(مسودة!$C$96:$C$125=$C$126)),ROW(مسودة!$C$96:$C$125)),ROW()-ROW(R128)+1)),مسودة!R98:'مسودة'!R$125)),0))</f>
        <v/>
      </c>
      <c r="S128" s="40" t="str">
        <f t="array" ref="S128">IF($C$126="","",IFERROR(MAX(IF((ROW(مسودة!$C$96:$C$125)=SMALL(IF((ROW(مسودة!$C$96:$C$125)*(مسودة!$C$96:$C$125=$C$126)),ROW(مسودة!$C$96:$C$125)),ROW()-ROW(S128)+1)),مسودة!S98:'مسودة'!S$125)),0))</f>
        <v/>
      </c>
      <c r="T128" s="40" t="str">
        <f t="array" ref="T128">IF($C$126="","",IFERROR(MAX(IF((ROW(مسودة!$C$96:$C$125)=SMALL(IF((ROW(مسودة!$C$96:$C$125)*(مسودة!$C$96:$C$125=$C$126)),ROW(مسودة!$C$96:$C$125)),ROW()-ROW(T128)+1)),مسودة!T98:'مسودة'!T$125)),0))</f>
        <v/>
      </c>
      <c r="U128" s="40" t="str">
        <f t="array" ref="U128">IF($C$126="","",IFERROR(MAX(IF((ROW(مسودة!$C$96:$C$125)=SMALL(IF((ROW(مسودة!$C$96:$C$125)*(مسودة!$C$96:$C$125=$C$126)),ROW(مسودة!$C$96:$C$125)),ROW()-ROW(U128)+1)),مسودة!U98:'مسودة'!U$125)),0))</f>
        <v/>
      </c>
      <c r="V128" s="40" t="str">
        <f t="array" ref="V128">IF($C$126="","",IFERROR(MAX(IF((ROW(مسودة!$C$96:$C$125)=SMALL(IF((ROW(مسودة!$C$96:$C$125)*(مسودة!$C$96:$C$125=$C$126)),ROW(مسودة!$C$96:$C$125)),ROW()-ROW(V128)+1)),مسودة!V98:'مسودة'!V$125)),0))</f>
        <v/>
      </c>
      <c r="W128" s="40" t="str">
        <f t="array" ref="W128">IF($C$126="","",IFERROR(MAX(IF((ROW(مسودة!$C$96:$C$125)=SMALL(IF((ROW(مسودة!$C$96:$C$125)*(مسودة!$C$96:$C$125=$C$126)),ROW(مسودة!$C$96:$C$125)),ROW()-ROW(W128)+1)),مسودة!W98:'مسودة'!W$125)),0))</f>
        <v/>
      </c>
      <c r="X128" s="40" t="str">
        <f t="array" ref="X128">IF($C$126="","",IFERROR(MAX(IF((ROW(مسودة!$C$96:$C$125)=SMALL(IF((ROW(مسودة!$C$96:$C$125)*(مسودة!$C$96:$C$125=$C$126)),ROW(مسودة!$C$96:$C$125)),ROW()-ROW(X128)+1)),مسودة!X98:'مسودة'!X$125)),0))</f>
        <v/>
      </c>
      <c r="Y128" s="40" t="str">
        <f t="array" ref="Y128">IF($C$126="","",IFERROR(MAX(IF((ROW(مسودة!$C$96:$C$125)=SMALL(IF((ROW(مسودة!$C$96:$C$125)*(مسودة!$C$96:$C$125=$C$126)),ROW(مسودة!$C$96:$C$125)),ROW()-ROW(Y128)+1)),مسودة!Y98:'مسودة'!Y$125)),0))</f>
        <v/>
      </c>
      <c r="Z128" s="40" t="str">
        <f t="array" ref="Z128">IF($C$126="","",IFERROR(MAX(IF((ROW(مسودة!$C$96:$C$125)=SMALL(IF((ROW(مسودة!$C$96:$C$125)*(مسودة!$C$96:$C$125=$C$126)),ROW(مسودة!$C$96:$C$125)),ROW()-ROW(Z128)+1)),مسودة!Z98:'مسودة'!Z$125)),0))</f>
        <v/>
      </c>
      <c r="AA128" s="40" t="str">
        <f t="array" ref="AA128">IF($C$126="","",IFERROR(MAX(IF((ROW(مسودة!$C$96:$C$125)=SMALL(IF((ROW(مسودة!$C$96:$C$125)*(مسودة!$C$96:$C$125=$C$126)),ROW(مسودة!$C$96:$C$125)),ROW()-ROW(AA128)+1)),مسودة!AA98:'مسودة'!AA$125)),0))</f>
        <v/>
      </c>
      <c r="AB128" s="40" t="str">
        <f t="array" ref="AB128">IF($C$126="","",IFERROR(MAX(IF((ROW(مسودة!$C$96:$C$125)=SMALL(IF((ROW(مسودة!$C$96:$C$125)*(مسودة!$C$96:$C$125=$C$126)),ROW(مسودة!$C$96:$C$125)),ROW()-ROW(AB128)+1)),مسودة!AB98:'مسودة'!AB$125)),0))</f>
        <v/>
      </c>
      <c r="AC128" s="40" t="str">
        <f t="array" ref="AC128">IF($C$126="","",IFERROR(MAX(IF((ROW(مسودة!$C$96:$C$125)=SMALL(IF((ROW(مسودة!$C$96:$C$125)*(مسودة!$C$96:$C$125=$C$126)),ROW(مسودة!$C$96:$C$125)),ROW()-ROW(AC128)+1)),مسودة!AC98:'مسودة'!AC$125)),0))</f>
        <v/>
      </c>
      <c r="AD128" s="40" t="str">
        <f t="array" ref="AD128">IF($C$126="","",IFERROR(MAX(IF((ROW(مسودة!$C$96:$C$125)=SMALL(IF((ROW(مسودة!$C$96:$C$125)*(مسودة!$C$96:$C$125=$C$126)),ROW(مسودة!$C$96:$C$125)),ROW()-ROW(AD128)+1)),مسودة!AD98:'مسودة'!AD$125)),0))</f>
        <v/>
      </c>
      <c r="AE128" s="40" t="str">
        <f t="array" ref="AE128">IF($C$126="","",IFERROR(MAX(IF((ROW(مسودة!$C$96:$C$125)=SMALL(IF((ROW(مسودة!$C$96:$C$125)*(مسودة!$C$96:$C$125=$C$126)),ROW(مسودة!$C$96:$C$125)),ROW()-ROW(AE128)+1)),مسودة!AE98:'مسودة'!AE$125)),0))</f>
        <v/>
      </c>
      <c r="AF128" s="40" t="str">
        <f t="array" ref="AF128">IF($C$126="","",IFERROR(MAX(IF((ROW(مسودة!$C$96:$C$125)=SMALL(IF((ROW(مسودة!$C$96:$C$125)*(مسودة!$C$96:$C$125=$C$126)),ROW(مسودة!$C$96:$C$125)),ROW()-ROW(AF128)+1)),مسودة!AF98:'مسودة'!AF$125)),0))</f>
        <v/>
      </c>
      <c r="AG128" s="40" t="str">
        <f t="array" ref="AG128">IF($C$126="","",IFERROR(MAX(IF((ROW(مسودة!$C$96:$C$125)=SMALL(IF((ROW(مسودة!$C$96:$C$125)*(مسودة!$C$96:$C$125=$C$126)),ROW(مسودة!$C$96:$C$125)),ROW()-ROW(AG128)+1)),مسودة!AG98:'مسودة'!AG$125)),0))</f>
        <v/>
      </c>
      <c r="AH128" s="40" t="str">
        <f t="array" ref="AH128">IF($C$126="","",IFERROR(MAX(IF((ROW(مسودة!$C$96:$C$125)=SMALL(IF((ROW(مسودة!$C$96:$C$125)*(مسودة!$C$96:$C$125=$C$126)),ROW(مسودة!$C$96:$C$125)),ROW()-ROW(AH128)+1)),مسودة!AH98:'مسودة'!AH$125)),0))</f>
        <v/>
      </c>
      <c r="AI128" s="40" t="str">
        <f t="array" ref="AI128">IF($C$126="","",IFERROR(MAX(IF((ROW(مسودة!$C$96:$C$125)=SMALL(IF((ROW(مسودة!$C$96:$C$125)*(مسودة!$C$96:$C$125=$C$126)),ROW(مسودة!$C$96:$C$125)),ROW()-ROW(AI128)+1)),مسودة!AI98:'مسودة'!AI$125)),0))</f>
        <v/>
      </c>
      <c r="AJ128" s="40" t="str">
        <f t="array" ref="AJ128">IF($C$126="","",IFERROR(MAX(IF((ROW(مسودة!$C$96:$C$125)=SMALL(IF((ROW(مسودة!$C$96:$C$125)*(مسودة!$C$96:$C$125=$C$126)),ROW(مسودة!$C$96:$C$125)),ROW()-ROW(AJ128)+1)),مسودة!AJ98:'مسودة'!AJ$125)),0))</f>
        <v/>
      </c>
      <c r="AK128" s="40" t="str">
        <f t="array" ref="AK128">IF($C$126="","",IFERROR(MAX(IF((ROW(مسودة!$C$96:$C$125)=SMALL(IF((ROW(مسودة!$C$96:$C$125)*(مسودة!$C$96:$C$125=$C$126)),ROW(مسودة!$C$96:$C$125)),ROW()-ROW(AK128)+1)),مسودة!AK98:'مسودة'!AK$125)),0))</f>
        <v/>
      </c>
      <c r="AL128" s="40" t="str">
        <f t="array" ref="AL128">IF($C$126="","",IFERROR(MAX(IF((ROW(مسودة!$C$96:$C$125)=SMALL(IF((ROW(مسودة!$C$96:$C$125)*(مسودة!$C$96:$C$125=$C$126)),ROW(مسودة!$C$96:$C$125)),ROW()-ROW(AL128)+1)),مسودة!AL98:'مسودة'!AL$125)),0))</f>
        <v/>
      </c>
      <c r="AM128" s="40" t="str">
        <f t="array" ref="AM128">IF($C$126="","",IFERROR(MAX(IF((ROW(مسودة!$C$96:$C$125)=SMALL(IF((ROW(مسودة!$C$96:$C$125)*(مسودة!$C$96:$C$125=$C$126)),ROW(مسودة!$C$96:$C$125)),ROW()-ROW(AM128)+1)),مسودة!AM98:'مسودة'!AM$125)),0))</f>
        <v/>
      </c>
      <c r="AN128" s="39" t="str">
        <f t="array" ref="AN128">IF($C$126="","",IFERROR(MAX(IF((ROW(مسودة!$C$96:$C$125)=SMALL(IF((ROW(مسودة!$C$96:$C$125)*(مسودة!$C$96:$C$125=$C$126)),ROW(مسودة!$C$96:$C$125)),ROW()-ROW(AN128)+1)),مسودة!AN98:AN$125)),0))</f>
        <v/>
      </c>
      <c r="AO128" s="39" t="str">
        <f t="array" ref="AO128">IF($C$126="","",IFERROR(MAX(IF((ROW(مسودة!$C$96:$C$125)=SMALL(IF((ROW(مسودة!$C$96:$C$125)*(مسودة!$C$96:$C$125=$C$126)),ROW(مسودة!$C$96:$C$125)),ROW()-ROW(AO128)+1)),مسودة!AO98:AO$125)),0))</f>
        <v/>
      </c>
      <c r="AP128" s="39" t="str">
        <f>IF(AO128&lt;50,"   ",IF(AO128&lt;65,"مقبول",IF(AO128&lt;75,"جيد",IF(AO128&lt;85,"جيدجداً",IF(AO128&lt;=100,"ممتاز","")))))</f>
        <v/>
      </c>
      <c r="AQ128" s="57"/>
      <c r="AR128" s="57"/>
      <c r="AS128" s="57"/>
      <c r="AT128" s="57"/>
      <c r="AU128" s="105"/>
    </row>
    <row r="129" spans="2:47" ht="26.2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row>
    <row r="130" spans="2:47" ht="26.25">
      <c r="B130" s="16"/>
      <c r="C130" s="17" t="s">
        <v>33</v>
      </c>
      <c r="D130" s="17"/>
      <c r="E130" s="17"/>
      <c r="F130" s="17"/>
      <c r="G130" s="17"/>
      <c r="H130" s="17"/>
      <c r="I130" s="16"/>
      <c r="J130" s="16"/>
      <c r="K130" s="16"/>
      <c r="L130" s="18" t="s">
        <v>34</v>
      </c>
      <c r="M130" s="18" t="s">
        <v>35</v>
      </c>
      <c r="N130" s="18"/>
      <c r="O130" s="18"/>
      <c r="P130" s="18"/>
      <c r="Q130" s="18"/>
      <c r="R130" s="18"/>
      <c r="S130" s="18"/>
      <c r="T130" s="18"/>
      <c r="U130" s="18"/>
      <c r="V130" s="19"/>
      <c r="W130" s="19"/>
      <c r="X130" s="19"/>
      <c r="Y130" s="18"/>
      <c r="Z130" s="17"/>
      <c r="AA130" s="17"/>
      <c r="AB130" s="17"/>
      <c r="AC130" s="17"/>
      <c r="AD130" s="17"/>
      <c r="AE130" s="18"/>
      <c r="AF130" s="17"/>
      <c r="AG130" s="17"/>
      <c r="AH130" s="17"/>
      <c r="AI130" s="17"/>
      <c r="AJ130" s="17"/>
      <c r="AK130" s="17"/>
      <c r="AL130" s="17"/>
      <c r="AM130" s="17"/>
      <c r="AN130" s="17"/>
      <c r="AO130" s="18"/>
    </row>
    <row r="131" spans="2:47" ht="33.75">
      <c r="B131" s="19"/>
      <c r="C131" s="20" t="s">
        <v>36</v>
      </c>
      <c r="D131" s="18" t="s">
        <v>37</v>
      </c>
      <c r="E131" s="18"/>
      <c r="F131" s="18"/>
      <c r="G131" s="18"/>
      <c r="H131" s="18"/>
      <c r="I131" s="19"/>
      <c r="J131" s="19"/>
      <c r="K131" s="19"/>
      <c r="L131" s="18" t="s">
        <v>34</v>
      </c>
      <c r="M131" s="18" t="s">
        <v>38</v>
      </c>
      <c r="N131" s="18"/>
      <c r="O131" s="18"/>
      <c r="P131" s="18"/>
      <c r="Q131" s="18"/>
      <c r="R131" s="18"/>
      <c r="S131" s="18"/>
      <c r="T131" s="18"/>
      <c r="U131" s="18"/>
      <c r="V131" s="19"/>
      <c r="W131" s="19"/>
      <c r="X131" s="19"/>
      <c r="AA131" s="21"/>
      <c r="AB131" s="22"/>
      <c r="AC131" s="21"/>
      <c r="AD131" s="21"/>
      <c r="AE131" s="21"/>
      <c r="AF131" s="21"/>
      <c r="AI131" s="21"/>
      <c r="AJ131" s="21"/>
      <c r="AK131" s="21"/>
      <c r="AL131" s="22"/>
      <c r="AM131" s="21"/>
      <c r="AN131" s="21"/>
      <c r="AO131" s="21"/>
      <c r="AP131" s="21"/>
      <c r="AQ131" s="21"/>
      <c r="AR131" s="23"/>
      <c r="AS131" s="22"/>
      <c r="AT131" s="21"/>
      <c r="AU131" s="17"/>
    </row>
    <row r="132" spans="2:47" ht="33.75">
      <c r="B132" s="19"/>
      <c r="C132" s="20"/>
      <c r="D132" s="18"/>
      <c r="E132" s="18"/>
      <c r="F132" s="18"/>
      <c r="G132" s="18"/>
      <c r="H132" s="18"/>
      <c r="I132" s="19"/>
      <c r="J132" s="19"/>
      <c r="K132" s="19"/>
      <c r="L132" s="18"/>
      <c r="M132" s="18"/>
      <c r="N132" s="18"/>
      <c r="O132" s="18"/>
      <c r="P132" s="18"/>
      <c r="Q132" s="18"/>
      <c r="R132" s="18"/>
      <c r="S132" s="18"/>
      <c r="T132" s="18"/>
      <c r="U132" s="18"/>
      <c r="V132" s="19"/>
      <c r="W132" s="19"/>
      <c r="X132" s="19"/>
      <c r="AA132" s="21"/>
      <c r="AB132" s="22"/>
      <c r="AC132" s="21"/>
      <c r="AD132" s="21"/>
      <c r="AE132" s="21"/>
      <c r="AF132" s="21"/>
      <c r="AI132" s="21"/>
      <c r="AJ132" s="21"/>
      <c r="AK132" s="21"/>
      <c r="AL132" s="22"/>
      <c r="AM132" s="21"/>
      <c r="AN132" s="21"/>
      <c r="AO132" s="21"/>
      <c r="AP132" s="21"/>
      <c r="AQ132" s="21"/>
      <c r="AR132" s="23"/>
      <c r="AS132" s="22"/>
      <c r="AT132" s="21"/>
      <c r="AU132" s="17"/>
    </row>
    <row r="136" spans="2:47" ht="35.25">
      <c r="J136" s="80" t="s">
        <v>0</v>
      </c>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row>
    <row r="139" spans="2:47" ht="15.75" thickBot="1"/>
    <row r="140" spans="2:47" ht="35.25" customHeight="1" thickTop="1" thickBot="1">
      <c r="B140" s="81" t="s">
        <v>2</v>
      </c>
      <c r="C140" s="84" t="s">
        <v>3</v>
      </c>
      <c r="D140" s="87" t="s">
        <v>4</v>
      </c>
      <c r="E140" s="90" t="s">
        <v>5</v>
      </c>
      <c r="F140" s="24" t="s">
        <v>6</v>
      </c>
      <c r="G140" s="63" t="s">
        <v>7</v>
      </c>
      <c r="H140" s="64"/>
      <c r="I140" s="65"/>
      <c r="J140" s="63" t="s">
        <v>8</v>
      </c>
      <c r="K140" s="64"/>
      <c r="L140" s="65"/>
      <c r="M140" s="63" t="s">
        <v>9</v>
      </c>
      <c r="N140" s="64"/>
      <c r="O140" s="65"/>
      <c r="P140" s="63" t="s">
        <v>10</v>
      </c>
      <c r="Q140" s="64"/>
      <c r="R140" s="65"/>
      <c r="S140" s="63" t="s">
        <v>11</v>
      </c>
      <c r="T140" s="64"/>
      <c r="U140" s="65"/>
      <c r="V140" s="63" t="s">
        <v>12</v>
      </c>
      <c r="W140" s="64"/>
      <c r="X140" s="65"/>
      <c r="Y140" s="63" t="s">
        <v>13</v>
      </c>
      <c r="Z140" s="64"/>
      <c r="AA140" s="65"/>
      <c r="AB140" s="63" t="s">
        <v>14</v>
      </c>
      <c r="AC140" s="64"/>
      <c r="AD140" s="65"/>
      <c r="AE140" s="63" t="s">
        <v>15</v>
      </c>
      <c r="AF140" s="64"/>
      <c r="AG140" s="65"/>
      <c r="AH140" s="63" t="s">
        <v>16</v>
      </c>
      <c r="AI140" s="64"/>
      <c r="AJ140" s="65"/>
      <c r="AK140" s="63" t="s">
        <v>17</v>
      </c>
      <c r="AL140" s="64"/>
      <c r="AM140" s="65"/>
      <c r="AN140" s="66" t="s">
        <v>18</v>
      </c>
      <c r="AO140" s="66" t="s">
        <v>19</v>
      </c>
      <c r="AP140" s="66" t="s">
        <v>20</v>
      </c>
      <c r="AQ140" s="69" t="s">
        <v>21</v>
      </c>
      <c r="AR140" s="70"/>
      <c r="AS140" s="69" t="s">
        <v>22</v>
      </c>
      <c r="AT140" s="70"/>
      <c r="AU140" s="73" t="s">
        <v>23</v>
      </c>
    </row>
    <row r="141" spans="2:47" ht="187.5" customHeight="1" thickBot="1">
      <c r="B141" s="82"/>
      <c r="C141" s="85"/>
      <c r="D141" s="88"/>
      <c r="E141" s="91"/>
      <c r="F141" s="8" t="s">
        <v>24</v>
      </c>
      <c r="G141" s="8" t="s">
        <v>25</v>
      </c>
      <c r="H141" s="8" t="s">
        <v>26</v>
      </c>
      <c r="I141" s="8" t="s">
        <v>27</v>
      </c>
      <c r="J141" s="8" t="s">
        <v>25</v>
      </c>
      <c r="K141" s="8" t="s">
        <v>26</v>
      </c>
      <c r="L141" s="8" t="s">
        <v>27</v>
      </c>
      <c r="M141" s="8" t="s">
        <v>25</v>
      </c>
      <c r="N141" s="8" t="s">
        <v>26</v>
      </c>
      <c r="O141" s="8" t="s">
        <v>27</v>
      </c>
      <c r="P141" s="8" t="s">
        <v>25</v>
      </c>
      <c r="Q141" s="8" t="s">
        <v>26</v>
      </c>
      <c r="R141" s="8" t="s">
        <v>27</v>
      </c>
      <c r="S141" s="8" t="s">
        <v>25</v>
      </c>
      <c r="T141" s="8" t="s">
        <v>26</v>
      </c>
      <c r="U141" s="8" t="s">
        <v>27</v>
      </c>
      <c r="V141" s="8" t="s">
        <v>25</v>
      </c>
      <c r="W141" s="8" t="s">
        <v>26</v>
      </c>
      <c r="X141" s="8" t="s">
        <v>27</v>
      </c>
      <c r="Y141" s="8" t="s">
        <v>25</v>
      </c>
      <c r="Z141" s="8" t="s">
        <v>26</v>
      </c>
      <c r="AA141" s="8" t="s">
        <v>27</v>
      </c>
      <c r="AB141" s="8" t="s">
        <v>25</v>
      </c>
      <c r="AC141" s="8" t="s">
        <v>26</v>
      </c>
      <c r="AD141" s="8" t="s">
        <v>27</v>
      </c>
      <c r="AE141" s="8" t="s">
        <v>25</v>
      </c>
      <c r="AF141" s="8" t="s">
        <v>26</v>
      </c>
      <c r="AG141" s="8" t="s">
        <v>27</v>
      </c>
      <c r="AH141" s="8" t="s">
        <v>25</v>
      </c>
      <c r="AI141" s="8" t="s">
        <v>26</v>
      </c>
      <c r="AJ141" s="8" t="s">
        <v>27</v>
      </c>
      <c r="AK141" s="8" t="s">
        <v>25</v>
      </c>
      <c r="AL141" s="8" t="s">
        <v>26</v>
      </c>
      <c r="AM141" s="8" t="s">
        <v>27</v>
      </c>
      <c r="AN141" s="67"/>
      <c r="AO141" s="67"/>
      <c r="AP141" s="67"/>
      <c r="AQ141" s="71"/>
      <c r="AR141" s="72"/>
      <c r="AS141" s="71"/>
      <c r="AT141" s="72"/>
      <c r="AU141" s="74"/>
    </row>
    <row r="142" spans="2:47" ht="28.5" customHeight="1" thickBot="1">
      <c r="B142" s="82"/>
      <c r="C142" s="85"/>
      <c r="D142" s="88"/>
      <c r="E142" s="91"/>
      <c r="F142" s="25" t="s">
        <v>28</v>
      </c>
      <c r="G142" s="9">
        <v>30</v>
      </c>
      <c r="H142" s="9">
        <v>56</v>
      </c>
      <c r="I142" s="9">
        <v>100</v>
      </c>
      <c r="J142" s="9">
        <v>30</v>
      </c>
      <c r="K142" s="9">
        <v>56</v>
      </c>
      <c r="L142" s="9">
        <v>100</v>
      </c>
      <c r="M142" s="9">
        <v>30</v>
      </c>
      <c r="N142" s="9">
        <v>56</v>
      </c>
      <c r="O142" s="9">
        <v>100</v>
      </c>
      <c r="P142" s="9">
        <v>24</v>
      </c>
      <c r="Q142" s="9">
        <v>29</v>
      </c>
      <c r="R142" s="9">
        <v>60</v>
      </c>
      <c r="S142" s="9">
        <v>24</v>
      </c>
      <c r="T142" s="9">
        <v>29</v>
      </c>
      <c r="U142" s="9">
        <v>60</v>
      </c>
      <c r="V142" s="9">
        <v>24</v>
      </c>
      <c r="W142" s="9">
        <v>29</v>
      </c>
      <c r="X142" s="9">
        <v>60</v>
      </c>
      <c r="Y142" s="9">
        <v>12</v>
      </c>
      <c r="Z142" s="9">
        <v>22</v>
      </c>
      <c r="AA142" s="9">
        <v>40</v>
      </c>
      <c r="AB142" s="9">
        <v>16</v>
      </c>
      <c r="AC142" s="9">
        <v>19</v>
      </c>
      <c r="AD142" s="9">
        <v>40</v>
      </c>
      <c r="AE142" s="9">
        <v>12</v>
      </c>
      <c r="AF142" s="9">
        <v>22</v>
      </c>
      <c r="AG142" s="9">
        <v>40</v>
      </c>
      <c r="AH142" s="9">
        <v>12</v>
      </c>
      <c r="AI142" s="9">
        <v>22</v>
      </c>
      <c r="AJ142" s="9">
        <v>40</v>
      </c>
      <c r="AK142" s="9">
        <v>6</v>
      </c>
      <c r="AL142" s="9">
        <v>11</v>
      </c>
      <c r="AM142" s="9">
        <v>20</v>
      </c>
      <c r="AN142" s="67"/>
      <c r="AO142" s="67"/>
      <c r="AP142" s="67"/>
      <c r="AQ142" s="76" t="s">
        <v>20</v>
      </c>
      <c r="AR142" s="77"/>
      <c r="AS142" s="78" t="s">
        <v>20</v>
      </c>
      <c r="AT142" s="79"/>
      <c r="AU142" s="75"/>
    </row>
    <row r="143" spans="2:47" ht="28.5" customHeight="1" thickBot="1">
      <c r="B143" s="83"/>
      <c r="C143" s="86"/>
      <c r="D143" s="89"/>
      <c r="E143" s="92"/>
      <c r="F143" s="25" t="s">
        <v>29</v>
      </c>
      <c r="G143" s="9">
        <v>60</v>
      </c>
      <c r="H143" s="9">
        <v>140</v>
      </c>
      <c r="I143" s="9">
        <v>200</v>
      </c>
      <c r="J143" s="9">
        <v>60</v>
      </c>
      <c r="K143" s="9">
        <v>140</v>
      </c>
      <c r="L143" s="9">
        <v>200</v>
      </c>
      <c r="M143" s="9">
        <v>60</v>
      </c>
      <c r="N143" s="9">
        <v>140</v>
      </c>
      <c r="O143" s="9">
        <v>200</v>
      </c>
      <c r="P143" s="9">
        <v>48</v>
      </c>
      <c r="Q143" s="9">
        <v>72</v>
      </c>
      <c r="R143" s="9">
        <v>120</v>
      </c>
      <c r="S143" s="9">
        <v>48</v>
      </c>
      <c r="T143" s="9">
        <v>72</v>
      </c>
      <c r="U143" s="9">
        <v>120</v>
      </c>
      <c r="V143" s="9">
        <v>48</v>
      </c>
      <c r="W143" s="9">
        <v>72</v>
      </c>
      <c r="X143" s="9">
        <v>120</v>
      </c>
      <c r="Y143" s="9">
        <v>24</v>
      </c>
      <c r="Z143" s="9">
        <v>56</v>
      </c>
      <c r="AA143" s="9">
        <v>80</v>
      </c>
      <c r="AB143" s="9">
        <v>32</v>
      </c>
      <c r="AC143" s="9">
        <v>48</v>
      </c>
      <c r="AD143" s="9">
        <v>80</v>
      </c>
      <c r="AE143" s="9">
        <v>24</v>
      </c>
      <c r="AF143" s="9">
        <v>56</v>
      </c>
      <c r="AG143" s="9">
        <v>80</v>
      </c>
      <c r="AH143" s="9">
        <v>24</v>
      </c>
      <c r="AI143" s="9">
        <v>56</v>
      </c>
      <c r="AJ143" s="9">
        <v>80</v>
      </c>
      <c r="AK143" s="9">
        <v>12</v>
      </c>
      <c r="AL143" s="9">
        <v>28</v>
      </c>
      <c r="AM143" s="9">
        <v>40</v>
      </c>
      <c r="AN143" s="68"/>
      <c r="AO143" s="68"/>
      <c r="AP143" s="68"/>
      <c r="AQ143" s="78"/>
      <c r="AR143" s="79"/>
      <c r="AS143" s="78"/>
      <c r="AT143" s="79"/>
      <c r="AU143" s="75"/>
    </row>
    <row r="144" spans="2:47" ht="28.5" customHeight="1" thickBot="1">
      <c r="B144" s="48">
        <f>B126+1</f>
        <v>31</v>
      </c>
      <c r="C144" s="98">
        <f t="array" ref="C144">IF(ISERROR(INDEX(مسودة!$C$140:$AV$169,SMALL(IF((مسودة!$AV$140:$AV$169="ناجح"),ROW(مسودة!$C$140:$AV$169)-MIN(ROW(مسودة!$C$140:$AV$169))+1,""),ROW(A1)),COLUMN(A1))),"",INDEX(مسودة!$C$140:$AV$169,SMALL(IF((مسودة!$AV$140:$AV$169="ناجح"),ROW(مسودة!$C$140:$AV$169)-MIN(ROW(مسودة!$C$140:$AV$169))+1,""),ROW(A1)),COLUMN(A1)))</f>
        <v>641</v>
      </c>
      <c r="D144" s="95" t="str">
        <f>IF(C144&lt;&gt;"",VLOOKUP(C144,مسودة!$C$140:$D$169,2,0),"")</f>
        <v xml:space="preserve">احمد  ابو بكر </v>
      </c>
      <c r="E144" s="95">
        <f>IF(C144&lt;&gt;"",VLOOKUP(C144,مسودة!$C$140:$E$169,3,0),"")</f>
        <v>243</v>
      </c>
      <c r="F144" s="11" t="s">
        <v>30</v>
      </c>
      <c r="G144" s="39">
        <f t="array" ref="G144">IF($C$144="","",IFERROR(MAX(IF((ROW(مسودة!$C$140:$C$169)=SMALL(IF((ROW(مسودة!$C$140:$C$169)*(مسودة!$C$140:$C$169=$C$144)),ROW(مسودة!$C$140:$C$169)),ROW()-ROW(G144)+1)),مسودة!G140:'مسودة'!G$169)),0))</f>
        <v>16</v>
      </c>
      <c r="H144" s="39">
        <f t="array" ref="H144">IF($C$144="","",IFERROR(MAX(IF((ROW(مسودة!$C$140:$C$169)=SMALL(IF((ROW(مسودة!$C$140:$C$169)*(مسودة!$C$140:$C$169=$C$144)),ROW(مسودة!$C$140:$C$169)),ROW()-ROW(H144)+1)),مسودة!H140:'مسودة'!H$169)),0))</f>
        <v>45</v>
      </c>
      <c r="I144" s="39">
        <f t="array" ref="I144">IF($C$144="","",IFERROR(MAX(IF((ROW(مسودة!$C$140:$C$169)=SMALL(IF((ROW(مسودة!$C$140:$C$169)*(مسودة!$C$140:$C$169=$C$144)),ROW(مسودة!$C$140:$C$169)),ROW()-ROW(I144)+1)),مسودة!I140:'مسودة'!I$169)),0))</f>
        <v>61</v>
      </c>
      <c r="J144" s="39">
        <f t="array" ref="J144">IF($C$144="","",IFERROR(MAX(IF((ROW(مسودة!$C$140:$C$169)=SMALL(IF((ROW(مسودة!$C$140:$C$169)*(مسودة!$C$140:$C$169=$C$144)),ROW(مسودة!$C$140:$C$169)),ROW()-ROW(J144)+1)),مسودة!J140:'مسودة'!J$169)),0))</f>
        <v>26</v>
      </c>
      <c r="K144" s="39">
        <f t="array" ref="K144">IF($C$144="","",IFERROR(MAX(IF((ROW(مسودة!$C$140:$C$169)=SMALL(IF((ROW(مسودة!$C$140:$C$169)*(مسودة!$C$140:$C$169=$C$144)),ROW(مسودة!$C$140:$C$169)),ROW()-ROW(K144)+1)),مسودة!K140:'مسودة'!K$169)),0))</f>
        <v>32</v>
      </c>
      <c r="L144" s="39">
        <f t="array" ref="L144">IF($C$144="","",IFERROR(MAX(IF((ROW(مسودة!$C$140:$C$169)=SMALL(IF((ROW(مسودة!$C$140:$C$169)*(مسودة!$C$140:$C$169=$C$144)),ROW(مسودة!$C$140:$C$169)),ROW()-ROW(L144)+1)),مسودة!L140:'مسودة'!L$169)),0))</f>
        <v>58</v>
      </c>
      <c r="M144" s="39">
        <f t="array" ref="M144">IF($C$144="","",IFERROR(MAX(IF((ROW(مسودة!$C$140:$C$169)=SMALL(IF((ROW(مسودة!$C$140:$C$169)*(مسودة!$C$140:$C$169=$C$144)),ROW(مسودة!$C$140:$C$169)),ROW()-ROW(M144)+1)),مسودة!M140:'مسودة'!M$169)),0))</f>
        <v>19</v>
      </c>
      <c r="N144" s="39">
        <f t="array" ref="N144">IF($C$144="","",IFERROR(MAX(IF((ROW(مسودة!$C$140:$C$169)=SMALL(IF((ROW(مسودة!$C$140:$C$169)*(مسودة!$C$140:$C$169=$C$144)),ROW(مسودة!$C$140:$C$169)),ROW()-ROW(N144)+1)),مسودة!N140:'مسودة'!N$169)),0))</f>
        <v>25</v>
      </c>
      <c r="O144" s="39">
        <f t="array" ref="O144">IF($C$144="","",IFERROR(MAX(IF((ROW(مسودة!$C$140:$C$169)=SMALL(IF((ROW(مسودة!$C$140:$C$169)*(مسودة!$C$140:$C$169=$C$144)),ROW(مسودة!$C$140:$C$169)),ROW()-ROW(O144)+1)),مسودة!O140:'مسودة'!O$169)),0))</f>
        <v>44</v>
      </c>
      <c r="P144" s="39">
        <f t="array" ref="P144">IF($C$144="","",IFERROR(MAX(IF((ROW(مسودة!$C$140:$C$169)=SMALL(IF((ROW(مسودة!$C$140:$C$169)*(مسودة!$C$140:$C$169=$C$144)),ROW(مسودة!$C$140:$C$169)),ROW()-ROW(P144)+1)),مسودة!P140:'مسودة'!P$169)),0))</f>
        <v>13</v>
      </c>
      <c r="Q144" s="39">
        <f t="array" ref="Q144">IF($C$144="","",IFERROR(MAX(IF((ROW(مسودة!$C$140:$C$169)=SMALL(IF((ROW(مسودة!$C$140:$C$169)*(مسودة!$C$140:$C$169=$C$144)),ROW(مسودة!$C$140:$C$169)),ROW()-ROW(Q144)+1)),مسودة!Q140:'مسودة'!Q$169)),0))</f>
        <v>21</v>
      </c>
      <c r="R144" s="39">
        <f t="array" ref="R144">IF($C$144="","",IFERROR(MAX(IF((ROW(مسودة!$C$140:$C$169)=SMALL(IF((ROW(مسودة!$C$140:$C$169)*(مسودة!$C$140:$C$169=$C$144)),ROW(مسودة!$C$140:$C$169)),ROW()-ROW(R144)+1)),مسودة!R140:'مسودة'!R$169)),0))</f>
        <v>34</v>
      </c>
      <c r="S144" s="39">
        <f t="array" ref="S144">IF($C$144="","",IFERROR(MAX(IF((ROW(مسودة!$C$140:$C$169)=SMALL(IF((ROW(مسودة!$C$140:$C$169)*(مسودة!$C$140:$C$169=$C$144)),ROW(مسودة!$C$140:$C$169)),ROW()-ROW(S144)+1)),مسودة!S140:'مسودة'!S$169)),0))</f>
        <v>19</v>
      </c>
      <c r="T144" s="39">
        <f t="array" ref="T144">IF($C$144="","",IFERROR(MAX(IF((ROW(مسودة!$C$140:$C$169)=SMALL(IF((ROW(مسودة!$C$140:$C$169)*(مسودة!$C$140:$C$169=$C$144)),ROW(مسودة!$C$140:$C$169)),ROW()-ROW(T144)+1)),مسودة!T140:'مسودة'!T$169)),0))</f>
        <v>16</v>
      </c>
      <c r="U144" s="39">
        <f t="array" ref="U144">IF($C$144="","",IFERROR(MAX(IF((ROW(مسودة!$C$140:$C$169)=SMALL(IF((ROW(مسودة!$C$140:$C$169)*(مسودة!$C$140:$C$169=$C$144)),ROW(مسودة!$C$140:$C$169)),ROW()-ROW(U144)+1)),مسودة!U140:'مسودة'!U$169)),0))</f>
        <v>35</v>
      </c>
      <c r="V144" s="39">
        <f t="array" ref="V144">IF($C$144="","",IFERROR(MAX(IF((ROW(مسودة!$C$140:$C$169)=SMALL(IF((ROW(مسودة!$C$140:$C$169)*(مسودة!$C$140:$C$169=$C$144)),ROW(مسودة!$C$140:$C$169)),ROW()-ROW(V144)+1)),مسودة!V140:'مسودة'!V$169)),0))</f>
        <v>17</v>
      </c>
      <c r="W144" s="39">
        <f t="array" ref="W144">IF($C$144="","",IFERROR(MAX(IF((ROW(مسودة!$C$140:$C$169)=SMALL(IF((ROW(مسودة!$C$140:$C$169)*(مسودة!$C$140:$C$169=$C$144)),ROW(مسودة!$C$140:$C$169)),ROW()-ROW(W144)+1)),مسودة!W140:'مسودة'!W$169)),0))</f>
        <v>26</v>
      </c>
      <c r="X144" s="39">
        <f t="array" ref="X144">IF($C$144="","",IFERROR(MAX(IF((ROW(مسودة!$C$140:$C$169)=SMALL(IF((ROW(مسودة!$C$140:$C$169)*(مسودة!$C$140:$C$169=$C$144)),ROW(مسودة!$C$140:$C$169)),ROW()-ROW(X144)+1)),مسودة!X140:'مسودة'!X$169)),0))</f>
        <v>43</v>
      </c>
      <c r="Y144" s="39">
        <f t="array" ref="Y144">IF($C$144="","",IFERROR(MAX(IF((ROW(مسودة!$C$140:$C$169)=SMALL(IF((ROW(مسودة!$C$140:$C$169)*(مسودة!$C$140:$C$169=$C$144)),ROW(مسودة!$C$140:$C$169)),ROW()-ROW(Y144)+1)),مسودة!Y140:'مسودة'!Y$169)),0))</f>
        <v>9</v>
      </c>
      <c r="Z144" s="39">
        <f t="array" ref="Z144">IF($C$144="","",IFERROR(MAX(IF((ROW(مسودة!$C$140:$C$169)=SMALL(IF((ROW(مسودة!$C$140:$C$169)*(مسودة!$C$140:$C$169=$C$144)),ROW(مسودة!$C$140:$C$169)),ROW()-ROW(Z144)+1)),مسودة!Z140:'مسودة'!Z$169)),0))</f>
        <v>22</v>
      </c>
      <c r="AA144" s="39">
        <f t="array" ref="AA144">IF($C$144="","",IFERROR(MAX(IF((ROW(مسودة!$C$140:$C$169)=SMALL(IF((ROW(مسودة!$C$140:$C$169)*(مسودة!$C$140:$C$169=$C$144)),ROW(مسودة!$C$140:$C$169)),ROW()-ROW(AA144)+1)),مسودة!AA140:'مسودة'!AA$169)),0))</f>
        <v>31</v>
      </c>
      <c r="AB144" s="39">
        <f t="array" ref="AB144">IF($C$144="","",IFERROR(MAX(IF((ROW(مسودة!$C$140:$C$169)=SMALL(IF((ROW(مسودة!$C$140:$C$169)*(مسودة!$C$140:$C$169=$C$144)),ROW(مسودة!$C$140:$C$169)),ROW()-ROW(AB144)+1)),مسودة!AB140:'مسودة'!AB$169)),0))</f>
        <v>11</v>
      </c>
      <c r="AC144" s="39">
        <f t="array" ref="AC144">IF($C$144="","",IFERROR(MAX(IF((ROW(مسودة!$C$140:$C$169)=SMALL(IF((ROW(مسودة!$C$140:$C$169)*(مسودة!$C$140:$C$169=$C$144)),ROW(مسودة!$C$140:$C$169)),ROW()-ROW(AC144)+1)),مسودة!AC140:'مسودة'!AC$169)),0))</f>
        <v>14</v>
      </c>
      <c r="AD144" s="39">
        <f t="array" ref="AD144">IF($C$144="","",IFERROR(MAX(IF((ROW(مسودة!$C$140:$C$169)=SMALL(IF((ROW(مسودة!$C$140:$C$169)*(مسودة!$C$140:$C$169=$C$144)),ROW(مسودة!$C$140:$C$169)),ROW()-ROW(AD144)+1)),مسودة!AD140:'مسودة'!AD$169)),0))</f>
        <v>25</v>
      </c>
      <c r="AE144" s="39">
        <f t="array" ref="AE144">IF($C$144="","",IFERROR(MAX(IF((ROW(مسودة!$C$140:$C$169)=SMALL(IF((ROW(مسودة!$C$140:$C$169)*(مسودة!$C$140:$C$169=$C$144)),ROW(مسودة!$C$140:$C$169)),ROW()-ROW(AE144)+1)),مسودة!AE140:'مسودة'!AE$169)),0))</f>
        <v>10</v>
      </c>
      <c r="AF144" s="39">
        <f t="array" ref="AF144">IF($C$144="","",IFERROR(MAX(IF((ROW(مسودة!$C$140:$C$169)=SMALL(IF((ROW(مسودة!$C$140:$C$169)*(مسودة!$C$140:$C$169=$C$144)),ROW(مسودة!$C$140:$C$169)),ROW()-ROW(AF144)+1)),مسودة!AF140:'مسودة'!AF$169)),0))</f>
        <v>7</v>
      </c>
      <c r="AG144" s="39">
        <f t="array" ref="AG144">IF($C$144="","",IFERROR(MAX(IF((ROW(مسودة!$C$140:$C$169)=SMALL(IF((ROW(مسودة!$C$140:$C$169)*(مسودة!$C$140:$C$169=$C$144)),ROW(مسودة!$C$140:$C$169)),ROW()-ROW(AG144)+1)),مسودة!AG140:'مسودة'!AG$169)),0))</f>
        <v>17</v>
      </c>
      <c r="AH144" s="39">
        <f t="array" ref="AH144">IF($C$144="","",IFERROR(MAX(IF((ROW(مسودة!$C$140:$C$169)=SMALL(IF((ROW(مسودة!$C$140:$C$169)*(مسودة!$C$140:$C$169=$C$144)),ROW(مسودة!$C$140:$C$169)),ROW()-ROW(AH144)+1)),مسودة!AH140:'مسودة'!AH$169)),0))</f>
        <v>9</v>
      </c>
      <c r="AI144" s="39">
        <f t="array" ref="AI144">IF($C$144="","",IFERROR(MAX(IF((ROW(مسودة!$C$140:$C$169)=SMALL(IF((ROW(مسودة!$C$140:$C$169)*(مسودة!$C$140:$C$169=$C$144)),ROW(مسودة!$C$140:$C$169)),ROW()-ROW(AI144)+1)),مسودة!AI140:'مسودة'!AI$169)),0))</f>
        <v>15</v>
      </c>
      <c r="AJ144" s="39">
        <f t="array" ref="AJ144">IF($C$144="","",IFERROR(MAX(IF((ROW(مسودة!$C$140:$C$169)=SMALL(IF((ROW(مسودة!$C$140:$C$169)*(مسودة!$C$140:$C$169=$C$144)),ROW(مسودة!$C$140:$C$169)),ROW()-ROW(AJ144)+1)),مسودة!AJ140:'مسودة'!AJ$169)),0))</f>
        <v>24</v>
      </c>
      <c r="AK144" s="39">
        <f t="array" ref="AK144">IF($C$144="","",IFERROR(MAX(IF((ROW(مسودة!$C$140:$C$169)=SMALL(IF((ROW(مسودة!$C$140:$C$169)*(مسودة!$C$140:$C$169=$C$144)),ROW(مسودة!$C$140:$C$169)),ROW()-ROW(AK144)+1)),مسودة!AK140:'مسودة'!AK$169)),0))</f>
        <v>3</v>
      </c>
      <c r="AL144" s="39">
        <f t="array" ref="AL144">IF($C$144="","",IFERROR(MAX(IF((ROW(مسودة!$C$140:$C$169)=SMALL(IF((ROW(مسودة!$C$140:$C$169)*(مسودة!$C$140:$C$169=$C$144)),ROW(مسودة!$C$140:$C$169)),ROW()-ROW(AL144)+1)),مسودة!AL140:'مسودة'!AL$169)),0))</f>
        <v>4</v>
      </c>
      <c r="AM144" s="39">
        <f t="array" ref="AM144">IF($C$144="","",IFERROR(MAX(IF((ROW(مسودة!$C$140:$C$169)=SMALL(IF((ROW(مسودة!$C$140:$C$169)*(مسودة!$C$140:$C$169=$C$144)),ROW(مسودة!$C$140:$C$169)),ROW()-ROW(AM144)+1)),مسودة!AM140:'مسودة'!AM$169)),0))</f>
        <v>7</v>
      </c>
      <c r="AN144" s="62"/>
      <c r="AO144" s="62"/>
      <c r="AP144" s="55"/>
      <c r="AQ144" s="49"/>
      <c r="AR144" s="49"/>
      <c r="AS144" s="49"/>
      <c r="AT144" s="49"/>
      <c r="AU144" s="103" t="str">
        <f>IFERROR(LOOKUP(2,1/((مسودة!$C$140:$C$169=C144)*(مسودة!$F$140:$F$169=F144)),مسودة!$AV$140:$AV$169),"")</f>
        <v>ناجح</v>
      </c>
    </row>
    <row r="145" spans="2:47" ht="28.5" customHeight="1" thickBot="1">
      <c r="B145" s="48"/>
      <c r="C145" s="99"/>
      <c r="D145" s="51"/>
      <c r="E145" s="51"/>
      <c r="F145" s="11" t="s">
        <v>31</v>
      </c>
      <c r="G145" s="39">
        <f t="array" ref="G145">IF($C$144="","",IFERROR(MAX(IF((ROW(مسودة!$C$140:$C$169)=SMALL(IF((ROW(مسودة!$C$140:$C$169)*(مسودة!$C$140:$C$169=$C$144)),ROW(مسودة!$C$140:$C$169)),ROW()-ROW(G145)+1)),مسودة!G141:'مسودة'!G$169)),0))</f>
        <v>26</v>
      </c>
      <c r="H145" s="39">
        <f t="array" ref="H145">IF($C$144="","",IFERROR(MAX(IF((ROW(مسودة!$C$140:$C$169)=SMALL(IF((ROW(مسودة!$C$140:$C$169)*(مسودة!$C$140:$C$169=$C$144)),ROW(مسودة!$C$140:$C$169)),ROW()-ROW(H145)+1)),مسودة!H141:'مسودة'!H$169)),0))</f>
        <v>49</v>
      </c>
      <c r="I145" s="39">
        <f t="array" ref="I145">IF($C$144="","",IFERROR(MAX(IF((ROW(مسودة!$C$140:$C$169)=SMALL(IF((ROW(مسودة!$C$140:$C$169)*(مسودة!$C$140:$C$169=$C$144)),ROW(مسودة!$C$140:$C$169)),ROW()-ROW(I145)+1)),مسودة!I141:'مسودة'!I$169)),0))</f>
        <v>75</v>
      </c>
      <c r="J145" s="39">
        <f t="array" ref="J145">IF($C$144="","",IFERROR(MAX(IF((ROW(مسودة!$C$140:$C$169)=SMALL(IF((ROW(مسودة!$C$140:$C$169)*(مسودة!$C$140:$C$169=$C$144)),ROW(مسودة!$C$140:$C$169)),ROW()-ROW(J145)+1)),مسودة!J141:'مسودة'!J$169)),0))</f>
        <v>26</v>
      </c>
      <c r="K145" s="39">
        <f t="array" ref="K145">IF($C$144="","",IFERROR(MAX(IF((ROW(مسودة!$C$140:$C$169)=SMALL(IF((ROW(مسودة!$C$140:$C$169)*(مسودة!$C$140:$C$169=$C$144)),ROW(مسودة!$C$140:$C$169)),ROW()-ROW(K145)+1)),مسودة!K141:'مسودة'!K$169)),0))</f>
        <v>38</v>
      </c>
      <c r="L145" s="39">
        <f t="array" ref="L145">IF($C$144="","",IFERROR(MAX(IF((ROW(مسودة!$C$140:$C$169)=SMALL(IF((ROW(مسودة!$C$140:$C$169)*(مسودة!$C$140:$C$169=$C$144)),ROW(مسودة!$C$140:$C$169)),ROW()-ROW(L145)+1)),مسودة!L141:'مسودة'!L$169)),0))</f>
        <v>64</v>
      </c>
      <c r="M145" s="39">
        <f t="array" ref="M145">IF($C$144="","",IFERROR(MAX(IF((ROW(مسودة!$C$140:$C$169)=SMALL(IF((ROW(مسودة!$C$140:$C$169)*(مسودة!$C$140:$C$169=$C$144)),ROW(مسودة!$C$140:$C$169)),ROW()-ROW(M145)+1)),مسودة!M141:'مسودة'!M$169)),0))</f>
        <v>17</v>
      </c>
      <c r="N145" s="39">
        <f t="array" ref="N145">IF($C$144="","",IFERROR(MAX(IF((ROW(مسودة!$C$140:$C$169)=SMALL(IF((ROW(مسودة!$C$140:$C$169)*(مسودة!$C$140:$C$169=$C$144)),ROW(مسودة!$C$140:$C$169)),ROW()-ROW(N145)+1)),مسودة!N141:'مسودة'!N$169)),0))</f>
        <v>39</v>
      </c>
      <c r="O145" s="39">
        <f t="array" ref="O145">IF($C$144="","",IFERROR(MAX(IF((ROW(مسودة!$C$140:$C$169)=SMALL(IF((ROW(مسودة!$C$140:$C$169)*(مسودة!$C$140:$C$169=$C$144)),ROW(مسودة!$C$140:$C$169)),ROW()-ROW(O145)+1)),مسودة!O141:'مسودة'!O$169)),0))</f>
        <v>56</v>
      </c>
      <c r="P145" s="39">
        <f t="array" ref="P145">IF($C$144="","",IFERROR(MAX(IF((ROW(مسودة!$C$140:$C$169)=SMALL(IF((ROW(مسودة!$C$140:$C$169)*(مسودة!$C$140:$C$169=$C$144)),ROW(مسودة!$C$140:$C$169)),ROW()-ROW(P145)+1)),مسودة!P141:'مسودة'!P$169)),0))</f>
        <v>16</v>
      </c>
      <c r="Q145" s="39">
        <f t="array" ref="Q145">IF($C$144="","",IFERROR(MAX(IF((ROW(مسودة!$C$140:$C$169)=SMALL(IF((ROW(مسودة!$C$140:$C$169)*(مسودة!$C$140:$C$169=$C$144)),ROW(مسودة!$C$140:$C$169)),ROW()-ROW(Q145)+1)),مسودة!Q141:'مسودة'!Q$169)),0))</f>
        <v>14</v>
      </c>
      <c r="R145" s="39">
        <f t="array" ref="R145">IF($C$144="","",IFERROR(MAX(IF((ROW(مسودة!$C$140:$C$169)=SMALL(IF((ROW(مسودة!$C$140:$C$169)*(مسودة!$C$140:$C$169=$C$144)),ROW(مسودة!$C$140:$C$169)),ROW()-ROW(R145)+1)),مسودة!R141:'مسودة'!R$169)),0))</f>
        <v>30</v>
      </c>
      <c r="S145" s="39">
        <f t="array" ref="S145">IF($C$144="","",IFERROR(MAX(IF((ROW(مسودة!$C$140:$C$169)=SMALL(IF((ROW(مسودة!$C$140:$C$169)*(مسودة!$C$140:$C$169=$C$144)),ROW(مسودة!$C$140:$C$169)),ROW()-ROW(S145)+1)),مسودة!S141:'مسودة'!S$169)),0))</f>
        <v>18</v>
      </c>
      <c r="T145" s="39">
        <f t="array" ref="T145">IF($C$144="","",IFERROR(MAX(IF((ROW(مسودة!$C$140:$C$169)=SMALL(IF((ROW(مسودة!$C$140:$C$169)*(مسودة!$C$140:$C$169=$C$144)),ROW(مسودة!$C$140:$C$169)),ROW()-ROW(T145)+1)),مسودة!T141:'مسودة'!T$169)),0))</f>
        <v>24</v>
      </c>
      <c r="U145" s="39">
        <f t="array" ref="U145">IF($C$144="","",IFERROR(MAX(IF((ROW(مسودة!$C$140:$C$169)=SMALL(IF((ROW(مسودة!$C$140:$C$169)*(مسودة!$C$140:$C$169=$C$144)),ROW(مسودة!$C$140:$C$169)),ROW()-ROW(U145)+1)),مسودة!U141:'مسودة'!U$169)),0))</f>
        <v>42</v>
      </c>
      <c r="V145" s="39">
        <f t="array" ref="V145">IF($C$144="","",IFERROR(MAX(IF((ROW(مسودة!$C$140:$C$169)=SMALL(IF((ROW(مسودة!$C$140:$C$169)*(مسودة!$C$140:$C$169=$C$144)),ROW(مسودة!$C$140:$C$169)),ROW()-ROW(V145)+1)),مسودة!V141:'مسودة'!V$169)),0))</f>
        <v>17</v>
      </c>
      <c r="W145" s="39">
        <f t="array" ref="W145">IF($C$144="","",IFERROR(MAX(IF((ROW(مسودة!$C$140:$C$169)=SMALL(IF((ROW(مسودة!$C$140:$C$169)*(مسودة!$C$140:$C$169=$C$144)),ROW(مسودة!$C$140:$C$169)),ROW()-ROW(W145)+1)),مسودة!W141:'مسودة'!W$169)),0))</f>
        <v>14</v>
      </c>
      <c r="X145" s="39">
        <f t="array" ref="X145">IF($C$144="","",IFERROR(MAX(IF((ROW(مسودة!$C$140:$C$169)=SMALL(IF((ROW(مسودة!$C$140:$C$169)*(مسودة!$C$140:$C$169=$C$144)),ROW(مسودة!$C$140:$C$169)),ROW()-ROW(X145)+1)),مسودة!X141:'مسودة'!X$169)),0))</f>
        <v>31</v>
      </c>
      <c r="Y145" s="39">
        <f t="array" ref="Y145">IF($C$144="","",IFERROR(MAX(IF((ROW(مسودة!$C$140:$C$169)=SMALL(IF((ROW(مسودة!$C$140:$C$169)*(مسودة!$C$140:$C$169=$C$144)),ROW(مسودة!$C$140:$C$169)),ROW()-ROW(Y145)+1)),مسودة!Y141:'مسودة'!Y$169)),0))</f>
        <v>8</v>
      </c>
      <c r="Z145" s="39">
        <f t="array" ref="Z145">IF($C$144="","",IFERROR(MAX(IF((ROW(مسودة!$C$140:$C$169)=SMALL(IF((ROW(مسودة!$C$140:$C$169)*(مسودة!$C$140:$C$169=$C$144)),ROW(مسودة!$C$140:$C$169)),ROW()-ROW(Z145)+1)),مسودة!Z141:'مسودة'!Z$169)),0))</f>
        <v>14</v>
      </c>
      <c r="AA145" s="39">
        <f t="array" ref="AA145">IF($C$144="","",IFERROR(MAX(IF((ROW(مسودة!$C$140:$C$169)=SMALL(IF((ROW(مسودة!$C$140:$C$169)*(مسودة!$C$140:$C$169=$C$144)),ROW(مسودة!$C$140:$C$169)),ROW()-ROW(AA145)+1)),مسودة!AA141:'مسودة'!AA$169)),0))</f>
        <v>22</v>
      </c>
      <c r="AB145" s="39">
        <f t="array" ref="AB145">IF($C$144="","",IFERROR(MAX(IF((ROW(مسودة!$C$140:$C$169)=SMALL(IF((ROW(مسودة!$C$140:$C$169)*(مسودة!$C$140:$C$169=$C$144)),ROW(مسودة!$C$140:$C$169)),ROW()-ROW(AB145)+1)),مسودة!AB141:'مسودة'!AB$169)),0))</f>
        <v>12</v>
      </c>
      <c r="AC145" s="39">
        <f t="array" ref="AC145">IF($C$144="","",IFERROR(MAX(IF((ROW(مسودة!$C$140:$C$169)=SMALL(IF((ROW(مسودة!$C$140:$C$169)*(مسودة!$C$140:$C$169=$C$144)),ROW(مسودة!$C$140:$C$169)),ROW()-ROW(AC145)+1)),مسودة!AC141:'مسودة'!AC$169)),0))</f>
        <v>18</v>
      </c>
      <c r="AD145" s="39">
        <f t="array" ref="AD145">IF($C$144="","",IFERROR(MAX(IF((ROW(مسودة!$C$140:$C$169)=SMALL(IF((ROW(مسودة!$C$140:$C$169)*(مسودة!$C$140:$C$169=$C$144)),ROW(مسودة!$C$140:$C$169)),ROW()-ROW(AD145)+1)),مسودة!AD141:'مسودة'!AD$169)),0))</f>
        <v>30</v>
      </c>
      <c r="AE145" s="39">
        <f t="array" ref="AE145">IF($C$144="","",IFERROR(MAX(IF((ROW(مسودة!$C$140:$C$169)=SMALL(IF((ROW(مسودة!$C$140:$C$169)*(مسودة!$C$140:$C$169=$C$144)),ROW(مسودة!$C$140:$C$169)),ROW()-ROW(AE145)+1)),مسودة!AE141:'مسودة'!AE$169)),0))</f>
        <v>11</v>
      </c>
      <c r="AF145" s="39">
        <f t="array" ref="AF145">IF($C$144="","",IFERROR(MAX(IF((ROW(مسودة!$C$140:$C$169)=SMALL(IF((ROW(مسودة!$C$140:$C$169)*(مسودة!$C$140:$C$169=$C$144)),ROW(مسودة!$C$140:$C$169)),ROW()-ROW(AF145)+1)),مسودة!AF141:'مسودة'!AF$169)),0))</f>
        <v>23</v>
      </c>
      <c r="AG145" s="39">
        <f t="array" ref="AG145">IF($C$144="","",IFERROR(MAX(IF((ROW(مسودة!$C$140:$C$169)=SMALL(IF((ROW(مسودة!$C$140:$C$169)*(مسودة!$C$140:$C$169=$C$144)),ROW(مسودة!$C$140:$C$169)),ROW()-ROW(AG145)+1)),مسودة!AG141:'مسودة'!AG$169)),0))</f>
        <v>34</v>
      </c>
      <c r="AH145" s="39">
        <f t="array" ref="AH145">IF($C$144="","",IFERROR(MAX(IF((ROW(مسودة!$C$140:$C$169)=SMALL(IF((ROW(مسودة!$C$140:$C$169)*(مسودة!$C$140:$C$169=$C$144)),ROW(مسودة!$C$140:$C$169)),ROW()-ROW(AH145)+1)),مسودة!AH141:'مسودة'!AH$169)),0))</f>
        <v>9</v>
      </c>
      <c r="AI145" s="39">
        <f t="array" ref="AI145">IF($C$144="","",IFERROR(MAX(IF((ROW(مسودة!$C$140:$C$169)=SMALL(IF((ROW(مسودة!$C$140:$C$169)*(مسودة!$C$140:$C$169=$C$144)),ROW(مسودة!$C$140:$C$169)),ROW()-ROW(AI145)+1)),مسودة!AI141:'مسودة'!AI$169)),0))</f>
        <v>18</v>
      </c>
      <c r="AJ145" s="39">
        <f t="array" ref="AJ145">IF($C$144="","",IFERROR(MAX(IF((ROW(مسودة!$C$140:$C$169)=SMALL(IF((ROW(مسودة!$C$140:$C$169)*(مسودة!$C$140:$C$169=$C$144)),ROW(مسودة!$C$140:$C$169)),ROW()-ROW(AJ145)+1)),مسودة!AJ141:'مسودة'!AJ$169)),0))</f>
        <v>27</v>
      </c>
      <c r="AK145" s="39">
        <f t="array" ref="AK145">IF($C$144="","",IFERROR(MAX(IF((ROW(مسودة!$C$140:$C$169)=SMALL(IF((ROW(مسودة!$C$140:$C$169)*(مسودة!$C$140:$C$169=$C$144)),ROW(مسودة!$C$140:$C$169)),ROW()-ROW(AK145)+1)),مسودة!AK141:'مسودة'!AK$169)),0))</f>
        <v>4</v>
      </c>
      <c r="AL145" s="39">
        <f t="array" ref="AL145">IF($C$144="","",IFERROR(MAX(IF((ROW(مسودة!$C$140:$C$169)=SMALL(IF((ROW(مسودة!$C$140:$C$169)*(مسودة!$C$140:$C$169=$C$144)),ROW(مسودة!$C$140:$C$169)),ROW()-ROW(AL145)+1)),مسودة!AL141:'مسودة'!AL$169)),0))</f>
        <v>10</v>
      </c>
      <c r="AM145" s="39">
        <f t="array" ref="AM145">IF($C$144="","",IFERROR(MAX(IF((ROW(مسودة!$C$140:$C$169)=SMALL(IF((ROW(مسودة!$C$140:$C$169)*(مسودة!$C$140:$C$169=$C$144)),ROW(مسودة!$C$140:$C$169)),ROW()-ROW(AM145)+1)),مسودة!AM141:'مسودة'!AM$169)),0))</f>
        <v>14</v>
      </c>
      <c r="AN145" s="56"/>
      <c r="AO145" s="56"/>
      <c r="AP145" s="56"/>
      <c r="AQ145" s="49"/>
      <c r="AR145" s="49"/>
      <c r="AS145" s="49"/>
      <c r="AT145" s="49"/>
      <c r="AU145" s="104"/>
    </row>
    <row r="146" spans="2:47" ht="28.5" thickBot="1">
      <c r="B146" s="48"/>
      <c r="C146" s="93"/>
      <c r="D146" s="51"/>
      <c r="E146" s="51"/>
      <c r="F146" s="14" t="s">
        <v>32</v>
      </c>
      <c r="G146" s="39">
        <f t="array" ref="G146">IF($C$144="","",IFERROR(MAX(IF((ROW(مسودة!$C$140:$C$169)=SMALL(IF((ROW(مسودة!$C$140:$C$169)*(مسودة!$C$140:$C$169=$C$144)),ROW(مسودة!$C$140:$C$169)),ROW()-ROW(G146)+1)),مسودة!G142:'مسودة'!G$169)),0))</f>
        <v>42</v>
      </c>
      <c r="H146" s="39">
        <f t="array" ref="H146">IF($C$144="","",IFERROR(MAX(IF((ROW(مسودة!$C$140:$C$169)=SMALL(IF((ROW(مسودة!$C$140:$C$169)*(مسودة!$C$140:$C$169=$C$144)),ROW(مسودة!$C$140:$C$169)),ROW()-ROW(H146)+1)),مسودة!H142:'مسودة'!H$169)),0))</f>
        <v>94</v>
      </c>
      <c r="I146" s="39">
        <f t="array" ref="I146">IF($C$144="","",IFERROR(MAX(IF((ROW(مسودة!$C$140:$C$169)=SMALL(IF((ROW(مسودة!$C$140:$C$169)*(مسودة!$C$140:$C$169=$C$144)),ROW(مسودة!$C$140:$C$169)),ROW()-ROW(I146)+1)),مسودة!I142:'مسودة'!I$169)),0))</f>
        <v>136</v>
      </c>
      <c r="J146" s="39">
        <f t="array" ref="J146">IF($C$144="","",IFERROR(MAX(IF((ROW(مسودة!$C$140:$C$169)=SMALL(IF((ROW(مسودة!$C$140:$C$169)*(مسودة!$C$140:$C$169=$C$144)),ROW(مسودة!$C$140:$C$169)),ROW()-ROW(J146)+1)),مسودة!J142:'مسودة'!J$169)),0))</f>
        <v>52</v>
      </c>
      <c r="K146" s="39">
        <f t="array" ref="K146">IF($C$144="","",IFERROR(MAX(IF((ROW(مسودة!$C$140:$C$169)=SMALL(IF((ROW(مسودة!$C$140:$C$169)*(مسودة!$C$140:$C$169=$C$144)),ROW(مسودة!$C$140:$C$169)),ROW()-ROW(K146)+1)),مسودة!K142:'مسودة'!K$169)),0))</f>
        <v>70</v>
      </c>
      <c r="L146" s="39">
        <f t="array" ref="L146">IF($C$144="","",IFERROR(MAX(IF((ROW(مسودة!$C$140:$C$169)=SMALL(IF((ROW(مسودة!$C$140:$C$169)*(مسودة!$C$140:$C$169=$C$144)),ROW(مسودة!$C$140:$C$169)),ROW()-ROW(L146)+1)),مسودة!L142:'مسودة'!L$169)),0))</f>
        <v>122</v>
      </c>
      <c r="M146" s="39">
        <f t="array" ref="M146">IF($C$144="","",IFERROR(MAX(IF((ROW(مسودة!$C$140:$C$169)=SMALL(IF((ROW(مسودة!$C$140:$C$169)*(مسودة!$C$140:$C$169=$C$144)),ROW(مسودة!$C$140:$C$169)),ROW()-ROW(M146)+1)),مسودة!M142:'مسودة'!M$169)),0))</f>
        <v>36</v>
      </c>
      <c r="N146" s="39">
        <f t="array" ref="N146">IF($C$144="","",IFERROR(MAX(IF((ROW(مسودة!$C$140:$C$169)=SMALL(IF((ROW(مسودة!$C$140:$C$169)*(مسودة!$C$140:$C$169=$C$144)),ROW(مسودة!$C$140:$C$169)),ROW()-ROW(N146)+1)),مسودة!N142:'مسودة'!N$169)),0))</f>
        <v>64</v>
      </c>
      <c r="O146" s="39">
        <f t="array" ref="O146">IF($C$144="","",IFERROR(MAX(IF((ROW(مسودة!$C$140:$C$169)=SMALL(IF((ROW(مسودة!$C$140:$C$169)*(مسودة!$C$140:$C$169=$C$144)),ROW(مسودة!$C$140:$C$169)),ROW()-ROW(O146)+1)),مسودة!O142:'مسودة'!O$169)),0))</f>
        <v>100</v>
      </c>
      <c r="P146" s="39">
        <f t="array" ref="P146">IF($C$144="","",IFERROR(MAX(IF((ROW(مسودة!$C$140:$C$169)=SMALL(IF((ROW(مسودة!$C$140:$C$169)*(مسودة!$C$140:$C$169=$C$144)),ROW(مسودة!$C$140:$C$169)),ROW()-ROW(P146)+1)),مسودة!P142:'مسودة'!P$169)),0))</f>
        <v>29</v>
      </c>
      <c r="Q146" s="39">
        <f t="array" ref="Q146">IF($C$144="","",IFERROR(MAX(IF((ROW(مسودة!$C$140:$C$169)=SMALL(IF((ROW(مسودة!$C$140:$C$169)*(مسودة!$C$140:$C$169=$C$144)),ROW(مسودة!$C$140:$C$169)),ROW()-ROW(Q146)+1)),مسودة!Q142:'مسودة'!Q$169)),0))</f>
        <v>35</v>
      </c>
      <c r="R146" s="39">
        <f t="array" ref="R146">IF($C$144="","",IFERROR(MAX(IF((ROW(مسودة!$C$140:$C$169)=SMALL(IF((ROW(مسودة!$C$140:$C$169)*(مسودة!$C$140:$C$169=$C$144)),ROW(مسودة!$C$140:$C$169)),ROW()-ROW(R146)+1)),مسودة!R142:'مسودة'!R$169)),0))</f>
        <v>64</v>
      </c>
      <c r="S146" s="39">
        <f t="array" ref="S146">IF($C$144="","",IFERROR(MAX(IF((ROW(مسودة!$C$140:$C$169)=SMALL(IF((ROW(مسودة!$C$140:$C$169)*(مسودة!$C$140:$C$169=$C$144)),ROW(مسودة!$C$140:$C$169)),ROW()-ROW(S146)+1)),مسودة!S142:'مسودة'!S$169)),0))</f>
        <v>37</v>
      </c>
      <c r="T146" s="39">
        <f t="array" ref="T146">IF($C$144="","",IFERROR(MAX(IF((ROW(مسودة!$C$140:$C$169)=SMALL(IF((ROW(مسودة!$C$140:$C$169)*(مسودة!$C$140:$C$169=$C$144)),ROW(مسودة!$C$140:$C$169)),ROW()-ROW(T146)+1)),مسودة!T142:'مسودة'!T$169)),0))</f>
        <v>40</v>
      </c>
      <c r="U146" s="39">
        <f t="array" ref="U146">IF($C$144="","",IFERROR(MAX(IF((ROW(مسودة!$C$140:$C$169)=SMALL(IF((ROW(مسودة!$C$140:$C$169)*(مسودة!$C$140:$C$169=$C$144)),ROW(مسودة!$C$140:$C$169)),ROW()-ROW(U146)+1)),مسودة!U142:'مسودة'!U$169)),0))</f>
        <v>77</v>
      </c>
      <c r="V146" s="39">
        <f t="array" ref="V146">IF($C$144="","",IFERROR(MAX(IF((ROW(مسودة!$C$140:$C$169)=SMALL(IF((ROW(مسودة!$C$140:$C$169)*(مسودة!$C$140:$C$169=$C$144)),ROW(مسودة!$C$140:$C$169)),ROW()-ROW(V146)+1)),مسودة!V142:'مسودة'!V$169)),0))</f>
        <v>34</v>
      </c>
      <c r="W146" s="39">
        <f t="array" ref="W146">IF($C$144="","",IFERROR(MAX(IF((ROW(مسودة!$C$140:$C$169)=SMALL(IF((ROW(مسودة!$C$140:$C$169)*(مسودة!$C$140:$C$169=$C$144)),ROW(مسودة!$C$140:$C$169)),ROW()-ROW(W146)+1)),مسودة!W142:'مسودة'!W$169)),0))</f>
        <v>40</v>
      </c>
      <c r="X146" s="39">
        <f t="array" ref="X146">IF($C$144="","",IFERROR(MAX(IF((ROW(مسودة!$C$140:$C$169)=SMALL(IF((ROW(مسودة!$C$140:$C$169)*(مسودة!$C$140:$C$169=$C$144)),ROW(مسودة!$C$140:$C$169)),ROW()-ROW(X146)+1)),مسودة!X142:'مسودة'!X$169)),0))</f>
        <v>74</v>
      </c>
      <c r="Y146" s="39">
        <f t="array" ref="Y146">IF($C$144="","",IFERROR(MAX(IF((ROW(مسودة!$C$140:$C$169)=SMALL(IF((ROW(مسودة!$C$140:$C$169)*(مسودة!$C$140:$C$169=$C$144)),ROW(مسودة!$C$140:$C$169)),ROW()-ROW(Y146)+1)),مسودة!Y142:'مسودة'!Y$169)),0))</f>
        <v>17</v>
      </c>
      <c r="Z146" s="39">
        <f t="array" ref="Z146">IF($C$144="","",IFERROR(MAX(IF((ROW(مسودة!$C$140:$C$169)=SMALL(IF((ROW(مسودة!$C$140:$C$169)*(مسودة!$C$140:$C$169=$C$144)),ROW(مسودة!$C$140:$C$169)),ROW()-ROW(Z146)+1)),مسودة!Z142:'مسودة'!Z$169)),0))</f>
        <v>36</v>
      </c>
      <c r="AA146" s="39">
        <f t="array" ref="AA146">IF($C$144="","",IFERROR(MAX(IF((ROW(مسودة!$C$140:$C$169)=SMALL(IF((ROW(مسودة!$C$140:$C$169)*(مسودة!$C$140:$C$169=$C$144)),ROW(مسودة!$C$140:$C$169)),ROW()-ROW(AA146)+1)),مسودة!AA142:'مسودة'!AA$169)),0))</f>
        <v>53</v>
      </c>
      <c r="AB146" s="39">
        <f t="array" ref="AB146">IF($C$144="","",IFERROR(MAX(IF((ROW(مسودة!$C$140:$C$169)=SMALL(IF((ROW(مسودة!$C$140:$C$169)*(مسودة!$C$140:$C$169=$C$144)),ROW(مسودة!$C$140:$C$169)),ROW()-ROW(AB146)+1)),مسودة!AB142:'مسودة'!AB$169)),0))</f>
        <v>23</v>
      </c>
      <c r="AC146" s="39">
        <f t="array" ref="AC146">IF($C$144="","",IFERROR(MAX(IF((ROW(مسودة!$C$140:$C$169)=SMALL(IF((ROW(مسودة!$C$140:$C$169)*(مسودة!$C$140:$C$169=$C$144)),ROW(مسودة!$C$140:$C$169)),ROW()-ROW(AC146)+1)),مسودة!AC142:'مسودة'!AC$169)),0))</f>
        <v>32</v>
      </c>
      <c r="AD146" s="39">
        <f t="array" ref="AD146">IF($C$144="","",IFERROR(MAX(IF((ROW(مسودة!$C$140:$C$169)=SMALL(IF((ROW(مسودة!$C$140:$C$169)*(مسودة!$C$140:$C$169=$C$144)),ROW(مسودة!$C$140:$C$169)),ROW()-ROW(AD146)+1)),مسودة!AD142:'مسودة'!AD$169)),0))</f>
        <v>55</v>
      </c>
      <c r="AE146" s="39">
        <f t="array" ref="AE146">IF($C$144="","",IFERROR(MAX(IF((ROW(مسودة!$C$140:$C$169)=SMALL(IF((ROW(مسودة!$C$140:$C$169)*(مسودة!$C$140:$C$169=$C$144)),ROW(مسودة!$C$140:$C$169)),ROW()-ROW(AE146)+1)),مسودة!AE142:'مسودة'!AE$169)),0))</f>
        <v>21</v>
      </c>
      <c r="AF146" s="39">
        <f t="array" ref="AF146">IF($C$144="","",IFERROR(MAX(IF((ROW(مسودة!$C$140:$C$169)=SMALL(IF((ROW(مسودة!$C$140:$C$169)*(مسودة!$C$140:$C$169=$C$144)),ROW(مسودة!$C$140:$C$169)),ROW()-ROW(AF146)+1)),مسودة!AF142:'مسودة'!AF$169)),0))</f>
        <v>30</v>
      </c>
      <c r="AG146" s="39">
        <f t="array" ref="AG146">IF($C$144="","",IFERROR(MAX(IF((ROW(مسودة!$C$140:$C$169)=SMALL(IF((ROW(مسودة!$C$140:$C$169)*(مسودة!$C$140:$C$169=$C$144)),ROW(مسودة!$C$140:$C$169)),ROW()-ROW(AG146)+1)),مسودة!AG142:'مسودة'!AG$169)),0))</f>
        <v>51</v>
      </c>
      <c r="AH146" s="39">
        <f t="array" ref="AH146">IF($C$144="","",IFERROR(MAX(IF((ROW(مسودة!$C$140:$C$169)=SMALL(IF((ROW(مسودة!$C$140:$C$169)*(مسودة!$C$140:$C$169=$C$144)),ROW(مسودة!$C$140:$C$169)),ROW()-ROW(AH146)+1)),مسودة!AH142:'مسودة'!AH$169)),0))</f>
        <v>18</v>
      </c>
      <c r="AI146" s="39">
        <f t="array" ref="AI146">IF($C$144="","",IFERROR(MAX(IF((ROW(مسودة!$C$140:$C$169)=SMALL(IF((ROW(مسودة!$C$140:$C$169)*(مسودة!$C$140:$C$169=$C$144)),ROW(مسودة!$C$140:$C$169)),ROW()-ROW(AI146)+1)),مسودة!AI142:'مسودة'!AI$169)),0))</f>
        <v>33</v>
      </c>
      <c r="AJ146" s="39">
        <f t="array" ref="AJ146">IF($C$144="","",IFERROR(MAX(IF((ROW(مسودة!$C$140:$C$169)=SMALL(IF((ROW(مسودة!$C$140:$C$169)*(مسودة!$C$140:$C$169=$C$144)),ROW(مسودة!$C$140:$C$169)),ROW()-ROW(AJ146)+1)),مسودة!AJ142:'مسودة'!AJ$169)),0))</f>
        <v>51</v>
      </c>
      <c r="AK146" s="39">
        <f t="array" ref="AK146">IF($C$144="","",IFERROR(MAX(IF((ROW(مسودة!$C$140:$C$169)=SMALL(IF((ROW(مسودة!$C$140:$C$169)*(مسودة!$C$140:$C$169=$C$144)),ROW(مسودة!$C$140:$C$169)),ROW()-ROW(AK146)+1)),مسودة!AK142:'مسودة'!AK$169)),0))</f>
        <v>7</v>
      </c>
      <c r="AL146" s="39">
        <f t="array" ref="AL146">IF($C$144="","",IFERROR(MAX(IF((ROW(مسودة!$C$140:$C$169)=SMALL(IF((ROW(مسودة!$C$140:$C$169)*(مسودة!$C$140:$C$169=$C$144)),ROW(مسودة!$C$140:$C$169)),ROW()-ROW(AL146)+1)),مسودة!AL142:'مسودة'!AL$169)),0))</f>
        <v>14</v>
      </c>
      <c r="AM146" s="39">
        <f t="array" ref="AM146">IF($C$144="","",IFERROR(MAX(IF((ROW(مسودة!$C$140:$C$169)=SMALL(IF((ROW(مسودة!$C$140:$C$169)*(مسودة!$C$140:$C$169=$C$144)),ROW(مسودة!$C$140:$C$169)),ROW()-ROW(AM146)+1)),مسودة!AM142:'مسودة'!AM$169)),0))</f>
        <v>21</v>
      </c>
      <c r="AN146" s="39">
        <f t="array" ref="AN146">IF($C$144="","",IFERROR(MAX(IF((ROW(مسودة!$C$140:$C$169)=SMALL(IF((ROW(مسودة!$C$140:$C$169)*(مسودة!$C$140:$C$169=$C$144)),ROW(مسودة!$C$140:$C$169)),ROW()-ROW(AN146)+1)),مسودة!AN142:AN$169)),0))</f>
        <v>804</v>
      </c>
      <c r="AO146" s="39">
        <f t="array" ref="AO146">IF($C$144="","",IFERROR(MAX(IF((ROW(مسودة!$C$140:$C$169)=SMALL(IF((ROW(مسودة!$C$140:$C$169)*(مسودة!$C$140:$C$169=$C$144)),ROW(مسودة!$C$140:$C$169)),ROW()-ROW(AO146)+1)),مسودة!AO142:AO$169)),0))</f>
        <v>60.909090909090914</v>
      </c>
      <c r="AP146" s="39" t="str">
        <f>IF(AO146&lt;50,"   ",IF(AO146&lt;65,"مقبول",IF(AO146&lt;75,"جيد",IF(AO146&lt;85,"جيدجداً",IF(AO146&lt;=100,"ممتاز","")))))</f>
        <v>مقبول</v>
      </c>
      <c r="AQ146" s="49"/>
      <c r="AR146" s="49"/>
      <c r="AS146" s="49"/>
      <c r="AT146" s="49"/>
      <c r="AU146" s="105"/>
    </row>
    <row r="147" spans="2:47" ht="28.5" customHeight="1" thickBot="1">
      <c r="B147" s="48">
        <f>B144+1</f>
        <v>32</v>
      </c>
      <c r="C147" s="98">
        <f t="array" ref="C147">IF(ISERROR(INDEX(مسودة!$C$140:$AV$169,SMALL(IF((مسودة!$AV$140:$AV$169="ناجح"),ROW(مسودة!$C$140:$AV$169)-MIN(ROW(مسودة!$C$140:$AV$169))+1,""),ROW(A2)),COLUMN(A2))),"",INDEX(مسودة!$C$140:$AV$169,SMALL(IF((مسودة!$AV$140:$AV$169="ناجح"),ROW(مسودة!$C$140:$AV$169)-MIN(ROW(مسودة!$C$140:$AV$169))+1,""),ROW(A2)),COLUMN(A2)))</f>
        <v>643</v>
      </c>
      <c r="D147" s="95" t="str">
        <f>IF(C147&lt;&gt;"",VLOOKUP(C147,مسودة!$C$140:$D$169,2,0),"")</f>
        <v xml:space="preserve">احمد  علي </v>
      </c>
      <c r="E147" s="95">
        <f>IF(C147&lt;&gt;"",VLOOKUP(C147,مسودة!$C$140:$E$169,3,0),"")</f>
        <v>245</v>
      </c>
      <c r="F147" s="11" t="s">
        <v>30</v>
      </c>
      <c r="G147" s="39">
        <f t="array" ref="G147">IF($C$147="","",IFERROR(MAX(IF((ROW(مسودة!$C$140:$C$169)=SMALL(IF((ROW(مسودة!$C$140:$C$169)*(مسودة!$C$140:$C$169=$C$147)),ROW(مسودة!$C$140:$C$169)),ROW()-ROW(G147)+1)),مسودة!G140:'مسودة'!G$169)),0))</f>
        <v>26</v>
      </c>
      <c r="H147" s="39">
        <f t="array" ref="H147">IF($C$147="","",IFERROR(MAX(IF((ROW(مسودة!$C$140:$C$169)=SMALL(IF((ROW(مسودة!$C$140:$C$169)*(مسودة!$C$140:$C$169=$C$147)),ROW(مسودة!$C$140:$C$169)),ROW()-ROW(H147)+1)),مسودة!H140:'مسودة'!H$169)),0))</f>
        <v>49</v>
      </c>
      <c r="I147" s="39">
        <f t="array" ref="I147">IF($C$147="","",IFERROR(MAX(IF((ROW(مسودة!$C$140:$C$169)=SMALL(IF((ROW(مسودة!$C$140:$C$169)*(مسودة!$C$140:$C$169=$C$147)),ROW(مسودة!$C$140:$C$169)),ROW()-ROW(I147)+1)),مسودة!I140:'مسودة'!I$169)),0))</f>
        <v>75</v>
      </c>
      <c r="J147" s="39">
        <f t="array" ref="J147">IF($C$147="","",IFERROR(MAX(IF((ROW(مسودة!$C$140:$C$169)=SMALL(IF((ROW(مسودة!$C$140:$C$169)*(مسودة!$C$140:$C$169=$C$147)),ROW(مسودة!$C$140:$C$169)),ROW()-ROW(J147)+1)),مسودة!J140:'مسودة'!J$169)),0))</f>
        <v>29</v>
      </c>
      <c r="K147" s="39">
        <f t="array" ref="K147">IF($C$147="","",IFERROR(MAX(IF((ROW(مسودة!$C$140:$C$169)=SMALL(IF((ROW(مسودة!$C$140:$C$169)*(مسودة!$C$140:$C$169=$C$147)),ROW(مسودة!$C$140:$C$169)),ROW()-ROW(K147)+1)),مسودة!K140:'مسودة'!K$169)),0))</f>
        <v>28</v>
      </c>
      <c r="L147" s="39">
        <f t="array" ref="L147">IF($C$147="","",IFERROR(MAX(IF((ROW(مسودة!$C$140:$C$169)=SMALL(IF((ROW(مسودة!$C$140:$C$169)*(مسودة!$C$140:$C$169=$C$147)),ROW(مسودة!$C$140:$C$169)),ROW()-ROW(L147)+1)),مسودة!L140:'مسودة'!L$169)),0))</f>
        <v>57</v>
      </c>
      <c r="M147" s="39">
        <f t="array" ref="M147">IF($C$147="","",IFERROR(MAX(IF((ROW(مسودة!$C$140:$C$169)=SMALL(IF((ROW(مسودة!$C$140:$C$169)*(مسودة!$C$140:$C$169=$C$147)),ROW(مسودة!$C$140:$C$169)),ROW()-ROW(M147)+1)),مسودة!M140:'مسودة'!M$169)),0))</f>
        <v>15</v>
      </c>
      <c r="N147" s="39">
        <f t="array" ref="N147">IF($C$147="","",IFERROR(MAX(IF((ROW(مسودة!$C$140:$C$169)=SMALL(IF((ROW(مسودة!$C$140:$C$169)*(مسودة!$C$140:$C$169=$C$147)),ROW(مسودة!$C$140:$C$169)),ROW()-ROW(N147)+1)),مسودة!N140:'مسودة'!N$169)),0))</f>
        <v>30</v>
      </c>
      <c r="O147" s="39">
        <f t="array" ref="O147">IF($C$147="","",IFERROR(MAX(IF((ROW(مسودة!$C$140:$C$169)=SMALL(IF((ROW(مسودة!$C$140:$C$169)*(مسودة!$C$140:$C$169=$C$147)),ROW(مسودة!$C$140:$C$169)),ROW()-ROW(O147)+1)),مسودة!O140:'مسودة'!O$169)),0))</f>
        <v>45</v>
      </c>
      <c r="P147" s="39">
        <f t="array" ref="P147">IF($C$147="","",IFERROR(MAX(IF((ROW(مسودة!$C$140:$C$169)=SMALL(IF((ROW(مسودة!$C$140:$C$169)*(مسودة!$C$140:$C$169=$C$147)),ROW(مسودة!$C$140:$C$169)),ROW()-ROW(P147)+1)),مسودة!P140:'مسودة'!P$169)),0))</f>
        <v>17</v>
      </c>
      <c r="Q147" s="39">
        <f t="array" ref="Q147">IF($C$147="","",IFERROR(MAX(IF((ROW(مسودة!$C$140:$C$169)=SMALL(IF((ROW(مسودة!$C$140:$C$169)*(مسودة!$C$140:$C$169=$C$147)),ROW(مسودة!$C$140:$C$169)),ROW()-ROW(Q147)+1)),مسودة!Q140:'مسودة'!Q$169)),0))</f>
        <v>13</v>
      </c>
      <c r="R147" s="39">
        <f t="array" ref="R147">IF($C$147="","",IFERROR(MAX(IF((ROW(مسودة!$C$140:$C$169)=SMALL(IF((ROW(مسودة!$C$140:$C$169)*(مسودة!$C$140:$C$169=$C$147)),ROW(مسودة!$C$140:$C$169)),ROW()-ROW(R147)+1)),مسودة!R140:'مسودة'!R$169)),0))</f>
        <v>30</v>
      </c>
      <c r="S147" s="39">
        <f t="array" ref="S147">IF($C$147="","",IFERROR(MAX(IF((ROW(مسودة!$C$140:$C$169)=SMALL(IF((ROW(مسودة!$C$140:$C$169)*(مسودة!$C$140:$C$169=$C$147)),ROW(مسودة!$C$140:$C$169)),ROW()-ROW(S147)+1)),مسودة!S140:'مسودة'!S$169)),0))</f>
        <v>16</v>
      </c>
      <c r="T147" s="39">
        <f t="array" ref="T147">IF($C$147="","",IFERROR(MAX(IF((ROW(مسودة!$C$140:$C$169)=SMALL(IF((ROW(مسودة!$C$140:$C$169)*(مسودة!$C$140:$C$169=$C$147)),ROW(مسودة!$C$140:$C$169)),ROW()-ROW(T147)+1)),مسودة!T140:'مسودة'!T$169)),0))</f>
        <v>18</v>
      </c>
      <c r="U147" s="39">
        <f t="array" ref="U147">IF($C$147="","",IFERROR(MAX(IF((ROW(مسودة!$C$140:$C$169)=SMALL(IF((ROW(مسودة!$C$140:$C$169)*(مسودة!$C$140:$C$169=$C$147)),ROW(مسودة!$C$140:$C$169)),ROW()-ROW(U147)+1)),مسودة!U140:'مسودة'!U$169)),0))</f>
        <v>34</v>
      </c>
      <c r="V147" s="39">
        <f t="array" ref="V147">IF($C$147="","",IFERROR(MAX(IF((ROW(مسودة!$C$140:$C$169)=SMALL(IF((ROW(مسودة!$C$140:$C$169)*(مسودة!$C$140:$C$169=$C$147)),ROW(مسودة!$C$140:$C$169)),ROW()-ROW(V147)+1)),مسودة!V140:'مسودة'!V$169)),0))</f>
        <v>19</v>
      </c>
      <c r="W147" s="39">
        <f t="array" ref="W147">IF($C$147="","",IFERROR(MAX(IF((ROW(مسودة!$C$140:$C$169)=SMALL(IF((ROW(مسودة!$C$140:$C$169)*(مسودة!$C$140:$C$169=$C$147)),ROW(مسودة!$C$140:$C$169)),ROW()-ROW(W147)+1)),مسودة!W140:'مسودة'!W$169)),0))</f>
        <v>30</v>
      </c>
      <c r="X147" s="39">
        <f t="array" ref="X147">IF($C$147="","",IFERROR(MAX(IF((ROW(مسودة!$C$140:$C$169)=SMALL(IF((ROW(مسودة!$C$140:$C$169)*(مسودة!$C$140:$C$169=$C$147)),ROW(مسودة!$C$140:$C$169)),ROW()-ROW(X147)+1)),مسودة!X140:'مسودة'!X$169)),0))</f>
        <v>49</v>
      </c>
      <c r="Y147" s="39">
        <f t="array" ref="Y147">IF($C$147="","",IFERROR(MAX(IF((ROW(مسودة!$C$140:$C$169)=SMALL(IF((ROW(مسودة!$C$140:$C$169)*(مسودة!$C$140:$C$169=$C$147)),ROW(مسودة!$C$140:$C$169)),ROW()-ROW(Y147)+1)),مسودة!Y140:'مسودة'!Y$169)),0))</f>
        <v>6</v>
      </c>
      <c r="Z147" s="39">
        <f t="array" ref="Z147">IF($C$147="","",IFERROR(MAX(IF((ROW(مسودة!$C$140:$C$169)=SMALL(IF((ROW(مسودة!$C$140:$C$169)*(مسودة!$C$140:$C$169=$C$147)),ROW(مسودة!$C$140:$C$169)),ROW()-ROW(Z147)+1)),مسودة!Z140:'مسودة'!Z$169)),0))</f>
        <v>20</v>
      </c>
      <c r="AA147" s="39">
        <f t="array" ref="AA147">IF($C$147="","",IFERROR(MAX(IF((ROW(مسودة!$C$140:$C$169)=SMALL(IF((ROW(مسودة!$C$140:$C$169)*(مسودة!$C$140:$C$169=$C$147)),ROW(مسودة!$C$140:$C$169)),ROW()-ROW(AA147)+1)),مسودة!AA140:'مسودة'!AA$169)),0))</f>
        <v>26</v>
      </c>
      <c r="AB147" s="39">
        <f t="array" ref="AB147">IF($C$147="","",IFERROR(MAX(IF((ROW(مسودة!$C$140:$C$169)=SMALL(IF((ROW(مسودة!$C$140:$C$169)*(مسودة!$C$140:$C$169=$C$147)),ROW(مسودة!$C$140:$C$169)),ROW()-ROW(AB147)+1)),مسودة!AB140:'مسودة'!AB$169)),0))</f>
        <v>16</v>
      </c>
      <c r="AC147" s="39">
        <f t="array" ref="AC147">IF($C$147="","",IFERROR(MAX(IF((ROW(مسودة!$C$140:$C$169)=SMALL(IF((ROW(مسودة!$C$140:$C$169)*(مسودة!$C$140:$C$169=$C$147)),ROW(مسودة!$C$140:$C$169)),ROW()-ROW(AC147)+1)),مسودة!AC140:'مسودة'!AC$169)),0))</f>
        <v>14</v>
      </c>
      <c r="AD147" s="39">
        <f t="array" ref="AD147">IF($C$147="","",IFERROR(MAX(IF((ROW(مسودة!$C$140:$C$169)=SMALL(IF((ROW(مسودة!$C$140:$C$169)*(مسودة!$C$140:$C$169=$C$147)),ROW(مسودة!$C$140:$C$169)),ROW()-ROW(AD147)+1)),مسودة!AD140:'مسودة'!AD$169)),0))</f>
        <v>30</v>
      </c>
      <c r="AE147" s="39">
        <f t="array" ref="AE147">IF($C$147="","",IFERROR(MAX(IF((ROW(مسودة!$C$140:$C$169)=SMALL(IF((ROW(مسودة!$C$140:$C$169)*(مسودة!$C$140:$C$169=$C$147)),ROW(مسودة!$C$140:$C$169)),ROW()-ROW(AE147)+1)),مسودة!AE140:'مسودة'!AE$169)),0))</f>
        <v>11</v>
      </c>
      <c r="AF147" s="39">
        <f t="array" ref="AF147">IF($C$147="","",IFERROR(MAX(IF((ROW(مسودة!$C$140:$C$169)=SMALL(IF((ROW(مسودة!$C$140:$C$169)*(مسودة!$C$140:$C$169=$C$147)),ROW(مسودة!$C$140:$C$169)),ROW()-ROW(AF147)+1)),مسودة!AF140:'مسودة'!AF$169)),0))</f>
        <v>9</v>
      </c>
      <c r="AG147" s="39">
        <f t="array" ref="AG147">IF($C$147="","",IFERROR(MAX(IF((ROW(مسودة!$C$140:$C$169)=SMALL(IF((ROW(مسودة!$C$140:$C$169)*(مسودة!$C$140:$C$169=$C$147)),ROW(مسودة!$C$140:$C$169)),ROW()-ROW(AG147)+1)),مسودة!AG140:'مسودة'!AG$169)),0))</f>
        <v>20</v>
      </c>
      <c r="AH147" s="39">
        <f t="array" ref="AH147">IF($C$147="","",IFERROR(MAX(IF((ROW(مسودة!$C$140:$C$169)=SMALL(IF((ROW(مسودة!$C$140:$C$169)*(مسودة!$C$140:$C$169=$C$147)),ROW(مسودة!$C$140:$C$169)),ROW()-ROW(AH147)+1)),مسودة!AH140:'مسودة'!AH$169)),0))</f>
        <v>9</v>
      </c>
      <c r="AI147" s="39">
        <f t="array" ref="AI147">IF($C$147="","",IFERROR(MAX(IF((ROW(مسودة!$C$140:$C$169)=SMALL(IF((ROW(مسودة!$C$140:$C$169)*(مسودة!$C$140:$C$169=$C$147)),ROW(مسودة!$C$140:$C$169)),ROW()-ROW(AI147)+1)),مسودة!AI140:'مسودة'!AI$169)),0))</f>
        <v>9</v>
      </c>
      <c r="AJ147" s="39">
        <f t="array" ref="AJ147">IF($C$147="","",IFERROR(MAX(IF((ROW(مسودة!$C$140:$C$169)=SMALL(IF((ROW(مسودة!$C$140:$C$169)*(مسودة!$C$140:$C$169=$C$147)),ROW(مسودة!$C$140:$C$169)),ROW()-ROW(AJ147)+1)),مسودة!AJ140:'مسودة'!AJ$169)),0))</f>
        <v>18</v>
      </c>
      <c r="AK147" s="39">
        <f t="array" ref="AK147">IF($C$147="","",IFERROR(MAX(IF((ROW(مسودة!$C$140:$C$169)=SMALL(IF((ROW(مسودة!$C$140:$C$169)*(مسودة!$C$140:$C$169=$C$147)),ROW(مسودة!$C$140:$C$169)),ROW()-ROW(AK147)+1)),مسودة!AK140:'مسودة'!AK$169)),0))</f>
        <v>6</v>
      </c>
      <c r="AL147" s="39">
        <f t="array" ref="AL147">IF($C$147="","",IFERROR(MAX(IF((ROW(مسودة!$C$140:$C$169)=SMALL(IF((ROW(مسودة!$C$140:$C$169)*(مسودة!$C$140:$C$169=$C$147)),ROW(مسودة!$C$140:$C$169)),ROW()-ROW(AL147)+1)),مسودة!AL140:'مسودة'!AL$169)),0))</f>
        <v>7</v>
      </c>
      <c r="AM147" s="39">
        <f t="array" ref="AM147">IF($C$147="","",IFERROR(MAX(IF((ROW(مسودة!$C$140:$C$169)=SMALL(IF((ROW(مسودة!$C$140:$C$169)*(مسودة!$C$140:$C$169=$C$147)),ROW(مسودة!$C$140:$C$169)),ROW()-ROW(AM147)+1)),مسودة!AM140:'مسودة'!AM$169)),0))</f>
        <v>13</v>
      </c>
      <c r="AN147" s="62"/>
      <c r="AO147" s="62"/>
      <c r="AP147" s="55"/>
      <c r="AQ147" s="49"/>
      <c r="AR147" s="49"/>
      <c r="AS147" s="49"/>
      <c r="AT147" s="49"/>
      <c r="AU147" s="103" t="str">
        <f>IFERROR(LOOKUP(2,1/((مسودة!$C$140:$C$169=C147)*(مسودة!$F$140:$F$169=F147)),مسودة!$AV$140:$AV$169),"")</f>
        <v>ناجح</v>
      </c>
    </row>
    <row r="148" spans="2:47" ht="28.5" customHeight="1" thickBot="1">
      <c r="B148" s="48"/>
      <c r="C148" s="99"/>
      <c r="D148" s="51"/>
      <c r="E148" s="51"/>
      <c r="F148" s="11" t="s">
        <v>31</v>
      </c>
      <c r="G148" s="39">
        <f t="array" ref="G148">IF($C$147="","",IFERROR(MAX(IF((ROW(مسودة!$C$140:$C$169)=SMALL(IF((ROW(مسودة!$C$140:$C$169)*(مسودة!$C$140:$C$169=$C$147)),ROW(مسودة!$C$140:$C$169)),ROW()-ROW(G148)+1)),مسودة!G141:'مسودة'!G$169)),0))</f>
        <v>27</v>
      </c>
      <c r="H148" s="39">
        <f t="array" ref="H148">IF($C$147="","",IFERROR(MAX(IF((ROW(مسودة!$C$140:$C$169)=SMALL(IF((ROW(مسودة!$C$140:$C$169)*(مسودة!$C$140:$C$169=$C$147)),ROW(مسودة!$C$140:$C$169)),ROW()-ROW(H148)+1)),مسودة!H141:'مسودة'!H$169)),0))</f>
        <v>61</v>
      </c>
      <c r="I148" s="39">
        <f t="array" ref="I148">IF($C$147="","",IFERROR(MAX(IF((ROW(مسودة!$C$140:$C$169)=SMALL(IF((ROW(مسودة!$C$140:$C$169)*(مسودة!$C$140:$C$169=$C$147)),ROW(مسودة!$C$140:$C$169)),ROW()-ROW(I148)+1)),مسودة!I141:'مسودة'!I$169)),0))</f>
        <v>88</v>
      </c>
      <c r="J148" s="39">
        <f t="array" ref="J148">IF($C$147="","",IFERROR(MAX(IF((ROW(مسودة!$C$140:$C$169)=SMALL(IF((ROW(مسودة!$C$140:$C$169)*(مسودة!$C$140:$C$169=$C$147)),ROW(مسودة!$C$140:$C$169)),ROW()-ROW(J148)+1)),مسودة!J141:'مسودة'!J$169)),0))</f>
        <v>28</v>
      </c>
      <c r="K148" s="39">
        <f t="array" ref="K148">IF($C$147="","",IFERROR(MAX(IF((ROW(مسودة!$C$140:$C$169)=SMALL(IF((ROW(مسودة!$C$140:$C$169)*(مسودة!$C$140:$C$169=$C$147)),ROW(مسودة!$C$140:$C$169)),ROW()-ROW(K148)+1)),مسودة!K141:'مسودة'!K$169)),0))</f>
        <v>28</v>
      </c>
      <c r="L148" s="39">
        <f t="array" ref="L148">IF($C$147="","",IFERROR(MAX(IF((ROW(مسودة!$C$140:$C$169)=SMALL(IF((ROW(مسودة!$C$140:$C$169)*(مسودة!$C$140:$C$169=$C$147)),ROW(مسودة!$C$140:$C$169)),ROW()-ROW(L148)+1)),مسودة!L141:'مسودة'!L$169)),0))</f>
        <v>56</v>
      </c>
      <c r="M148" s="39">
        <f t="array" ref="M148">IF($C$147="","",IFERROR(MAX(IF((ROW(مسودة!$C$140:$C$169)=SMALL(IF((ROW(مسودة!$C$140:$C$169)*(مسودة!$C$140:$C$169=$C$147)),ROW(مسودة!$C$140:$C$169)),ROW()-ROW(M148)+1)),مسودة!M141:'مسودة'!M$169)),0))</f>
        <v>18</v>
      </c>
      <c r="N148" s="39">
        <f t="array" ref="N148">IF($C$147="","",IFERROR(MAX(IF((ROW(مسودة!$C$140:$C$169)=SMALL(IF((ROW(مسودة!$C$140:$C$169)*(مسودة!$C$140:$C$169=$C$147)),ROW(مسودة!$C$140:$C$169)),ROW()-ROW(N148)+1)),مسودة!N141:'مسودة'!N$169)),0))</f>
        <v>37</v>
      </c>
      <c r="O148" s="39">
        <f t="array" ref="O148">IF($C$147="","",IFERROR(MAX(IF((ROW(مسودة!$C$140:$C$169)=SMALL(IF((ROW(مسودة!$C$140:$C$169)*(مسودة!$C$140:$C$169=$C$147)),ROW(مسودة!$C$140:$C$169)),ROW()-ROW(O148)+1)),مسودة!O141:'مسودة'!O$169)),0))</f>
        <v>55</v>
      </c>
      <c r="P148" s="39">
        <f t="array" ref="P148">IF($C$147="","",IFERROR(MAX(IF((ROW(مسودة!$C$140:$C$169)=SMALL(IF((ROW(مسودة!$C$140:$C$169)*(مسودة!$C$140:$C$169=$C$147)),ROW(مسودة!$C$140:$C$169)),ROW()-ROW(P148)+1)),مسودة!P141:'مسودة'!P$169)),0))</f>
        <v>14</v>
      </c>
      <c r="Q148" s="39">
        <f t="array" ref="Q148">IF($C$147="","",IFERROR(MAX(IF((ROW(مسودة!$C$140:$C$169)=SMALL(IF((ROW(مسودة!$C$140:$C$169)*(مسودة!$C$140:$C$169=$C$147)),ROW(مسودة!$C$140:$C$169)),ROW()-ROW(Q148)+1)),مسودة!Q141:'مسودة'!Q$169)),0))</f>
        <v>16</v>
      </c>
      <c r="R148" s="39">
        <f t="array" ref="R148">IF($C$147="","",IFERROR(MAX(IF((ROW(مسودة!$C$140:$C$169)=SMALL(IF((ROW(مسودة!$C$140:$C$169)*(مسودة!$C$140:$C$169=$C$147)),ROW(مسودة!$C$140:$C$169)),ROW()-ROW(R148)+1)),مسودة!R141:'مسودة'!R$169)),0))</f>
        <v>30</v>
      </c>
      <c r="S148" s="39">
        <f t="array" ref="S148">IF($C$147="","",IFERROR(MAX(IF((ROW(مسودة!$C$140:$C$169)=SMALL(IF((ROW(مسودة!$C$140:$C$169)*(مسودة!$C$140:$C$169=$C$147)),ROW(مسودة!$C$140:$C$169)),ROW()-ROW(S148)+1)),مسودة!S141:'مسودة'!S$169)),0))</f>
        <v>18</v>
      </c>
      <c r="T148" s="39">
        <f t="array" ref="T148">IF($C$147="","",IFERROR(MAX(IF((ROW(مسودة!$C$140:$C$169)=SMALL(IF((ROW(مسودة!$C$140:$C$169)*(مسودة!$C$140:$C$169=$C$147)),ROW(مسودة!$C$140:$C$169)),ROW()-ROW(T148)+1)),مسودة!T141:'مسودة'!T$169)),0))</f>
        <v>14</v>
      </c>
      <c r="U148" s="39">
        <f t="array" ref="U148">IF($C$147="","",IFERROR(MAX(IF((ROW(مسودة!$C$140:$C$169)=SMALL(IF((ROW(مسودة!$C$140:$C$169)*(مسودة!$C$140:$C$169=$C$147)),ROW(مسودة!$C$140:$C$169)),ROW()-ROW(U148)+1)),مسودة!U141:'مسودة'!U$169)),0))</f>
        <v>32</v>
      </c>
      <c r="V148" s="39">
        <f t="array" ref="V148">IF($C$147="","",IFERROR(MAX(IF((ROW(مسودة!$C$140:$C$169)=SMALL(IF((ROW(مسودة!$C$140:$C$169)*(مسودة!$C$140:$C$169=$C$147)),ROW(مسودة!$C$140:$C$169)),ROW()-ROW(V148)+1)),مسودة!V141:'مسودة'!V$169)),0))</f>
        <v>16</v>
      </c>
      <c r="W148" s="39">
        <f t="array" ref="W148">IF($C$147="","",IFERROR(MAX(IF((ROW(مسودة!$C$140:$C$169)=SMALL(IF((ROW(مسودة!$C$140:$C$169)*(مسودة!$C$140:$C$169=$C$147)),ROW(مسودة!$C$140:$C$169)),ROW()-ROW(W148)+1)),مسودة!W141:'مسودة'!W$169)),0))</f>
        <v>19</v>
      </c>
      <c r="X148" s="39">
        <f t="array" ref="X148">IF($C$147="","",IFERROR(MAX(IF((ROW(مسودة!$C$140:$C$169)=SMALL(IF((ROW(مسودة!$C$140:$C$169)*(مسودة!$C$140:$C$169=$C$147)),ROW(مسودة!$C$140:$C$169)),ROW()-ROW(X148)+1)),مسودة!X141:'مسودة'!X$169)),0))</f>
        <v>35</v>
      </c>
      <c r="Y148" s="39">
        <f t="array" ref="Y148">IF($C$147="","",IFERROR(MAX(IF((ROW(مسودة!$C$140:$C$169)=SMALL(IF((ROW(مسودة!$C$140:$C$169)*(مسودة!$C$140:$C$169=$C$147)),ROW(مسودة!$C$140:$C$169)),ROW()-ROW(Y148)+1)),مسودة!Y141:'مسودة'!Y$169)),0))</f>
        <v>6</v>
      </c>
      <c r="Z148" s="39">
        <f t="array" ref="Z148">IF($C$147="","",IFERROR(MAX(IF((ROW(مسودة!$C$140:$C$169)=SMALL(IF((ROW(مسودة!$C$140:$C$169)*(مسودة!$C$140:$C$169=$C$147)),ROW(مسودة!$C$140:$C$169)),ROW()-ROW(Z148)+1)),مسودة!Z141:'مسودة'!Z$169)),0))</f>
        <v>21</v>
      </c>
      <c r="AA148" s="39">
        <f t="array" ref="AA148">IF($C$147="","",IFERROR(MAX(IF((ROW(مسودة!$C$140:$C$169)=SMALL(IF((ROW(مسودة!$C$140:$C$169)*(مسودة!$C$140:$C$169=$C$147)),ROW(مسودة!$C$140:$C$169)),ROW()-ROW(AA148)+1)),مسودة!AA141:'مسودة'!AA$169)),0))</f>
        <v>27</v>
      </c>
      <c r="AB148" s="39">
        <f t="array" ref="AB148">IF($C$147="","",IFERROR(MAX(IF((ROW(مسودة!$C$140:$C$169)=SMALL(IF((ROW(مسودة!$C$140:$C$169)*(مسودة!$C$140:$C$169=$C$147)),ROW(مسودة!$C$140:$C$169)),ROW()-ROW(AB148)+1)),مسودة!AB141:'مسودة'!AB$169)),0))</f>
        <v>12</v>
      </c>
      <c r="AC148" s="39">
        <f t="array" ref="AC148">IF($C$147="","",IFERROR(MAX(IF((ROW(مسودة!$C$140:$C$169)=SMALL(IF((ROW(مسودة!$C$140:$C$169)*(مسودة!$C$140:$C$169=$C$147)),ROW(مسودة!$C$140:$C$169)),ROW()-ROW(AC148)+1)),مسودة!AC141:'مسودة'!AC$169)),0))</f>
        <v>17</v>
      </c>
      <c r="AD148" s="39">
        <f t="array" ref="AD148">IF($C$147="","",IFERROR(MAX(IF((ROW(مسودة!$C$140:$C$169)=SMALL(IF((ROW(مسودة!$C$140:$C$169)*(مسودة!$C$140:$C$169=$C$147)),ROW(مسودة!$C$140:$C$169)),ROW()-ROW(AD148)+1)),مسودة!AD141:'مسودة'!AD$169)),0))</f>
        <v>29</v>
      </c>
      <c r="AE148" s="39">
        <f t="array" ref="AE148">IF($C$147="","",IFERROR(MAX(IF((ROW(مسودة!$C$140:$C$169)=SMALL(IF((ROW(مسودة!$C$140:$C$169)*(مسودة!$C$140:$C$169=$C$147)),ROW(مسودة!$C$140:$C$169)),ROW()-ROW(AE148)+1)),مسودة!AE141:'مسودة'!AE$169)),0))</f>
        <v>11</v>
      </c>
      <c r="AF148" s="39">
        <f t="array" ref="AF148">IF($C$147="","",IFERROR(MAX(IF((ROW(مسودة!$C$140:$C$169)=SMALL(IF((ROW(مسودة!$C$140:$C$169)*(مسودة!$C$140:$C$169=$C$147)),ROW(مسودة!$C$140:$C$169)),ROW()-ROW(AF148)+1)),مسودة!AF141:'مسودة'!AF$169)),0))</f>
        <v>18</v>
      </c>
      <c r="AG148" s="39">
        <f t="array" ref="AG148">IF($C$147="","",IFERROR(MAX(IF((ROW(مسودة!$C$140:$C$169)=SMALL(IF((ROW(مسودة!$C$140:$C$169)*(مسودة!$C$140:$C$169=$C$147)),ROW(مسودة!$C$140:$C$169)),ROW()-ROW(AG148)+1)),مسودة!AG141:'مسودة'!AG$169)),0))</f>
        <v>29</v>
      </c>
      <c r="AH148" s="39">
        <f t="array" ref="AH148">IF($C$147="","",IFERROR(MAX(IF((ROW(مسودة!$C$140:$C$169)=SMALL(IF((ROW(مسودة!$C$140:$C$169)*(مسودة!$C$140:$C$169=$C$147)),ROW(مسودة!$C$140:$C$169)),ROW()-ROW(AH148)+1)),مسودة!AH141:'مسودة'!AH$169)),0))</f>
        <v>9</v>
      </c>
      <c r="AI148" s="39">
        <f t="array" ref="AI148">IF($C$147="","",IFERROR(MAX(IF((ROW(مسودة!$C$140:$C$169)=SMALL(IF((ROW(مسودة!$C$140:$C$169)*(مسودة!$C$140:$C$169=$C$147)),ROW(مسودة!$C$140:$C$169)),ROW()-ROW(AI148)+1)),مسودة!AI141:'مسودة'!AI$169)),0))</f>
        <v>16</v>
      </c>
      <c r="AJ148" s="39">
        <f t="array" ref="AJ148">IF($C$147="","",IFERROR(MAX(IF((ROW(مسودة!$C$140:$C$169)=SMALL(IF((ROW(مسودة!$C$140:$C$169)*(مسودة!$C$140:$C$169=$C$147)),ROW(مسودة!$C$140:$C$169)),ROW()-ROW(AJ148)+1)),مسودة!AJ141:'مسودة'!AJ$169)),0))</f>
        <v>25</v>
      </c>
      <c r="AK148" s="39">
        <f t="array" ref="AK148">IF($C$147="","",IFERROR(MAX(IF((ROW(مسودة!$C$140:$C$169)=SMALL(IF((ROW(مسودة!$C$140:$C$169)*(مسودة!$C$140:$C$169=$C$147)),ROW(مسودة!$C$140:$C$169)),ROW()-ROW(AK148)+1)),مسودة!AK141:'مسودة'!AK$169)),0))</f>
        <v>5</v>
      </c>
      <c r="AL148" s="39">
        <f t="array" ref="AL148">IF($C$147="","",IFERROR(MAX(IF((ROW(مسودة!$C$140:$C$169)=SMALL(IF((ROW(مسودة!$C$140:$C$169)*(مسودة!$C$140:$C$169=$C$147)),ROW(مسودة!$C$140:$C$169)),ROW()-ROW(AL148)+1)),مسودة!AL141:'مسودة'!AL$169)),0))</f>
        <v>4</v>
      </c>
      <c r="AM148" s="39">
        <f t="array" ref="AM148">IF($C$147="","",IFERROR(MAX(IF((ROW(مسودة!$C$140:$C$169)=SMALL(IF((ROW(مسودة!$C$140:$C$169)*(مسودة!$C$140:$C$169=$C$147)),ROW(مسودة!$C$140:$C$169)),ROW()-ROW(AM148)+1)),مسودة!AM141:'مسودة'!AM$169)),0))</f>
        <v>9</v>
      </c>
      <c r="AN148" s="56"/>
      <c r="AO148" s="56"/>
      <c r="AP148" s="56"/>
      <c r="AQ148" s="49"/>
      <c r="AR148" s="49"/>
      <c r="AS148" s="49"/>
      <c r="AT148" s="49"/>
      <c r="AU148" s="104"/>
    </row>
    <row r="149" spans="2:47" ht="36" customHeight="1" thickBot="1">
      <c r="B149" s="48"/>
      <c r="C149" s="93"/>
      <c r="D149" s="51"/>
      <c r="E149" s="51"/>
      <c r="F149" s="14" t="s">
        <v>32</v>
      </c>
      <c r="G149" s="39">
        <f t="array" ref="G149">IF($C$147="","",IFERROR(MAX(IF((ROW(مسودة!$C$140:$C$169)=SMALL(IF((ROW(مسودة!$C$140:$C$169)*(مسودة!$C$140:$C$169=$C$147)),ROW(مسودة!$C$140:$C$169)),ROW()-ROW(G149)+1)),مسودة!G142:'مسودة'!G$169)),0))</f>
        <v>53</v>
      </c>
      <c r="H149" s="39">
        <f t="array" ref="H149">IF($C$147="","",IFERROR(MAX(IF((ROW(مسودة!$C$140:$C$169)=SMALL(IF((ROW(مسودة!$C$140:$C$169)*(مسودة!$C$140:$C$169=$C$147)),ROW(مسودة!$C$140:$C$169)),ROW()-ROW(H149)+1)),مسودة!H142:'مسودة'!H$169)),0))</f>
        <v>110</v>
      </c>
      <c r="I149" s="39">
        <f t="array" ref="I149">IF($C$147="","",IFERROR(MAX(IF((ROW(مسودة!$C$140:$C$169)=SMALL(IF((ROW(مسودة!$C$140:$C$169)*(مسودة!$C$140:$C$169=$C$147)),ROW(مسودة!$C$140:$C$169)),ROW()-ROW(I149)+1)),مسودة!I142:'مسودة'!I$169)),0))</f>
        <v>163</v>
      </c>
      <c r="J149" s="39">
        <f t="array" ref="J149">IF($C$147="","",IFERROR(MAX(IF((ROW(مسودة!$C$140:$C$169)=SMALL(IF((ROW(مسودة!$C$140:$C$169)*(مسودة!$C$140:$C$169=$C$147)),ROW(مسودة!$C$140:$C$169)),ROW()-ROW(J149)+1)),مسودة!J142:'مسودة'!J$169)),0))</f>
        <v>57</v>
      </c>
      <c r="K149" s="39">
        <f t="array" ref="K149">IF($C$147="","",IFERROR(MAX(IF((ROW(مسودة!$C$140:$C$169)=SMALL(IF((ROW(مسودة!$C$140:$C$169)*(مسودة!$C$140:$C$169=$C$147)),ROW(مسودة!$C$140:$C$169)),ROW()-ROW(K149)+1)),مسودة!K142:'مسودة'!K$169)),0))</f>
        <v>56</v>
      </c>
      <c r="L149" s="39">
        <f t="array" ref="L149">IF($C$147="","",IFERROR(MAX(IF((ROW(مسودة!$C$140:$C$169)=SMALL(IF((ROW(مسودة!$C$140:$C$169)*(مسودة!$C$140:$C$169=$C$147)),ROW(مسودة!$C$140:$C$169)),ROW()-ROW(L149)+1)),مسودة!L142:'مسودة'!L$169)),0))</f>
        <v>113</v>
      </c>
      <c r="M149" s="39">
        <f t="array" ref="M149">IF($C$147="","",IFERROR(MAX(IF((ROW(مسودة!$C$140:$C$169)=SMALL(IF((ROW(مسودة!$C$140:$C$169)*(مسودة!$C$140:$C$169=$C$147)),ROW(مسودة!$C$140:$C$169)),ROW()-ROW(M149)+1)),مسودة!M142:'مسودة'!M$169)),0))</f>
        <v>33</v>
      </c>
      <c r="N149" s="39">
        <f t="array" ref="N149">IF($C$147="","",IFERROR(MAX(IF((ROW(مسودة!$C$140:$C$169)=SMALL(IF((ROW(مسودة!$C$140:$C$169)*(مسودة!$C$140:$C$169=$C$147)),ROW(مسودة!$C$140:$C$169)),ROW()-ROW(N149)+1)),مسودة!N142:'مسودة'!N$169)),0))</f>
        <v>67</v>
      </c>
      <c r="O149" s="39">
        <f t="array" ref="O149">IF($C$147="","",IFERROR(MAX(IF((ROW(مسودة!$C$140:$C$169)=SMALL(IF((ROW(مسودة!$C$140:$C$169)*(مسودة!$C$140:$C$169=$C$147)),ROW(مسودة!$C$140:$C$169)),ROW()-ROW(O149)+1)),مسودة!O142:'مسودة'!O$169)),0))</f>
        <v>100</v>
      </c>
      <c r="P149" s="39">
        <f t="array" ref="P149">IF($C$147="","",IFERROR(MAX(IF((ROW(مسودة!$C$140:$C$169)=SMALL(IF((ROW(مسودة!$C$140:$C$169)*(مسودة!$C$140:$C$169=$C$147)),ROW(مسودة!$C$140:$C$169)),ROW()-ROW(P149)+1)),مسودة!P142:'مسودة'!P$169)),0))</f>
        <v>31</v>
      </c>
      <c r="Q149" s="39">
        <f t="array" ref="Q149">IF($C$147="","",IFERROR(MAX(IF((ROW(مسودة!$C$140:$C$169)=SMALL(IF((ROW(مسودة!$C$140:$C$169)*(مسودة!$C$140:$C$169=$C$147)),ROW(مسودة!$C$140:$C$169)),ROW()-ROW(Q149)+1)),مسودة!Q142:'مسودة'!Q$169)),0))</f>
        <v>29</v>
      </c>
      <c r="R149" s="39">
        <f t="array" ref="R149">IF($C$147="","",IFERROR(MAX(IF((ROW(مسودة!$C$140:$C$169)=SMALL(IF((ROW(مسودة!$C$140:$C$169)*(مسودة!$C$140:$C$169=$C$147)),ROW(مسودة!$C$140:$C$169)),ROW()-ROW(R149)+1)),مسودة!R142:'مسودة'!R$169)),0))</f>
        <v>60</v>
      </c>
      <c r="S149" s="39">
        <f t="array" ref="S149">IF($C$147="","",IFERROR(MAX(IF((ROW(مسودة!$C$140:$C$169)=SMALL(IF((ROW(مسودة!$C$140:$C$169)*(مسودة!$C$140:$C$169=$C$147)),ROW(مسودة!$C$140:$C$169)),ROW()-ROW(S149)+1)),مسودة!S142:'مسودة'!S$169)),0))</f>
        <v>34</v>
      </c>
      <c r="T149" s="39">
        <f t="array" ref="T149">IF($C$147="","",IFERROR(MAX(IF((ROW(مسودة!$C$140:$C$169)=SMALL(IF((ROW(مسودة!$C$140:$C$169)*(مسودة!$C$140:$C$169=$C$147)),ROW(مسودة!$C$140:$C$169)),ROW()-ROW(T149)+1)),مسودة!T142:'مسودة'!T$169)),0))</f>
        <v>32</v>
      </c>
      <c r="U149" s="39">
        <f t="array" ref="U149">IF($C$147="","",IFERROR(MAX(IF((ROW(مسودة!$C$140:$C$169)=SMALL(IF((ROW(مسودة!$C$140:$C$169)*(مسودة!$C$140:$C$169=$C$147)),ROW(مسودة!$C$140:$C$169)),ROW()-ROW(U149)+1)),مسودة!U142:'مسودة'!U$169)),0))</f>
        <v>66</v>
      </c>
      <c r="V149" s="39">
        <f t="array" ref="V149">IF($C$147="","",IFERROR(MAX(IF((ROW(مسودة!$C$140:$C$169)=SMALL(IF((ROW(مسودة!$C$140:$C$169)*(مسودة!$C$140:$C$169=$C$147)),ROW(مسودة!$C$140:$C$169)),ROW()-ROW(V149)+1)),مسودة!V142:'مسودة'!V$169)),0))</f>
        <v>35</v>
      </c>
      <c r="W149" s="39">
        <f t="array" ref="W149">IF($C$147="","",IFERROR(MAX(IF((ROW(مسودة!$C$140:$C$169)=SMALL(IF((ROW(مسودة!$C$140:$C$169)*(مسودة!$C$140:$C$169=$C$147)),ROW(مسودة!$C$140:$C$169)),ROW()-ROW(W149)+1)),مسودة!W142:'مسودة'!W$169)),0))</f>
        <v>49</v>
      </c>
      <c r="X149" s="39">
        <f t="array" ref="X149">IF($C$147="","",IFERROR(MAX(IF((ROW(مسودة!$C$140:$C$169)=SMALL(IF((ROW(مسودة!$C$140:$C$169)*(مسودة!$C$140:$C$169=$C$147)),ROW(مسودة!$C$140:$C$169)),ROW()-ROW(X149)+1)),مسودة!X142:'مسودة'!X$169)),0))</f>
        <v>84</v>
      </c>
      <c r="Y149" s="39">
        <f t="array" ref="Y149">IF($C$147="","",IFERROR(MAX(IF((ROW(مسودة!$C$140:$C$169)=SMALL(IF((ROW(مسودة!$C$140:$C$169)*(مسودة!$C$140:$C$169=$C$147)),ROW(مسودة!$C$140:$C$169)),ROW()-ROW(Y149)+1)),مسودة!Y142:'مسودة'!Y$169)),0))</f>
        <v>12</v>
      </c>
      <c r="Z149" s="39">
        <f t="array" ref="Z149">IF($C$147="","",IFERROR(MAX(IF((ROW(مسودة!$C$140:$C$169)=SMALL(IF((ROW(مسودة!$C$140:$C$169)*(مسودة!$C$140:$C$169=$C$147)),ROW(مسودة!$C$140:$C$169)),ROW()-ROW(Z149)+1)),مسودة!Z142:'مسودة'!Z$169)),0))</f>
        <v>41</v>
      </c>
      <c r="AA149" s="39">
        <f t="array" ref="AA149">IF($C$147="","",IFERROR(MAX(IF((ROW(مسودة!$C$140:$C$169)=SMALL(IF((ROW(مسودة!$C$140:$C$169)*(مسودة!$C$140:$C$169=$C$147)),ROW(مسودة!$C$140:$C$169)),ROW()-ROW(AA149)+1)),مسودة!AA142:'مسودة'!AA$169)),0))</f>
        <v>53</v>
      </c>
      <c r="AB149" s="39">
        <f t="array" ref="AB149">IF($C$147="","",IFERROR(MAX(IF((ROW(مسودة!$C$140:$C$169)=SMALL(IF((ROW(مسودة!$C$140:$C$169)*(مسودة!$C$140:$C$169=$C$147)),ROW(مسودة!$C$140:$C$169)),ROW()-ROW(AB149)+1)),مسودة!AB142:'مسودة'!AB$169)),0))</f>
        <v>28</v>
      </c>
      <c r="AC149" s="39">
        <f t="array" ref="AC149">IF($C$147="","",IFERROR(MAX(IF((ROW(مسودة!$C$140:$C$169)=SMALL(IF((ROW(مسودة!$C$140:$C$169)*(مسودة!$C$140:$C$169=$C$147)),ROW(مسودة!$C$140:$C$169)),ROW()-ROW(AC149)+1)),مسودة!AC142:'مسودة'!AC$169)),0))</f>
        <v>31</v>
      </c>
      <c r="AD149" s="39">
        <f t="array" ref="AD149">IF($C$147="","",IFERROR(MAX(IF((ROW(مسودة!$C$140:$C$169)=SMALL(IF((ROW(مسودة!$C$140:$C$169)*(مسودة!$C$140:$C$169=$C$147)),ROW(مسودة!$C$140:$C$169)),ROW()-ROW(AD149)+1)),مسودة!AD142:'مسودة'!AD$169)),0))</f>
        <v>59</v>
      </c>
      <c r="AE149" s="39">
        <f t="array" ref="AE149">IF($C$147="","",IFERROR(MAX(IF((ROW(مسودة!$C$140:$C$169)=SMALL(IF((ROW(مسودة!$C$140:$C$169)*(مسودة!$C$140:$C$169=$C$147)),ROW(مسودة!$C$140:$C$169)),ROW()-ROW(AE149)+1)),مسودة!AE142:'مسودة'!AE$169)),0))</f>
        <v>22</v>
      </c>
      <c r="AF149" s="39">
        <f t="array" ref="AF149">IF($C$147="","",IFERROR(MAX(IF((ROW(مسودة!$C$140:$C$169)=SMALL(IF((ROW(مسودة!$C$140:$C$169)*(مسودة!$C$140:$C$169=$C$147)),ROW(مسودة!$C$140:$C$169)),ROW()-ROW(AF149)+1)),مسودة!AF142:'مسودة'!AF$169)),0))</f>
        <v>27</v>
      </c>
      <c r="AG149" s="39">
        <f t="array" ref="AG149">IF($C$147="","",IFERROR(MAX(IF((ROW(مسودة!$C$140:$C$169)=SMALL(IF((ROW(مسودة!$C$140:$C$169)*(مسودة!$C$140:$C$169=$C$147)),ROW(مسودة!$C$140:$C$169)),ROW()-ROW(AG149)+1)),مسودة!AG142:'مسودة'!AG$169)),0))</f>
        <v>49</v>
      </c>
      <c r="AH149" s="39">
        <f t="array" ref="AH149">IF($C$147="","",IFERROR(MAX(IF((ROW(مسودة!$C$140:$C$169)=SMALL(IF((ROW(مسودة!$C$140:$C$169)*(مسودة!$C$140:$C$169=$C$147)),ROW(مسودة!$C$140:$C$169)),ROW()-ROW(AH149)+1)),مسودة!AH142:'مسودة'!AH$169)),0))</f>
        <v>18</v>
      </c>
      <c r="AI149" s="39">
        <f t="array" ref="AI149">IF($C$147="","",IFERROR(MAX(IF((ROW(مسودة!$C$140:$C$169)=SMALL(IF((ROW(مسودة!$C$140:$C$169)*(مسودة!$C$140:$C$169=$C$147)),ROW(مسودة!$C$140:$C$169)),ROW()-ROW(AI149)+1)),مسودة!AI142:'مسودة'!AI$169)),0))</f>
        <v>25</v>
      </c>
      <c r="AJ149" s="39">
        <f t="array" ref="AJ149">IF($C$147="","",IFERROR(MAX(IF((ROW(مسودة!$C$140:$C$169)=SMALL(IF((ROW(مسودة!$C$140:$C$169)*(مسودة!$C$140:$C$169=$C$147)),ROW(مسودة!$C$140:$C$169)),ROW()-ROW(AJ149)+1)),مسودة!AJ142:'مسودة'!AJ$169)),0))</f>
        <v>43</v>
      </c>
      <c r="AK149" s="39">
        <f t="array" ref="AK149">IF($C$147="","",IFERROR(MAX(IF((ROW(مسودة!$C$140:$C$169)=SMALL(IF((ROW(مسودة!$C$140:$C$169)*(مسودة!$C$140:$C$169=$C$147)),ROW(مسودة!$C$140:$C$169)),ROW()-ROW(AK149)+1)),مسودة!AK142:'مسودة'!AK$169)),0))</f>
        <v>11</v>
      </c>
      <c r="AL149" s="39">
        <f t="array" ref="AL149">IF($C$147="","",IFERROR(MAX(IF((ROW(مسودة!$C$140:$C$169)=SMALL(IF((ROW(مسودة!$C$140:$C$169)*(مسودة!$C$140:$C$169=$C$147)),ROW(مسودة!$C$140:$C$169)),ROW()-ROW(AL149)+1)),مسودة!AL142:'مسودة'!AL$169)),0))</f>
        <v>11</v>
      </c>
      <c r="AM149" s="39">
        <f t="array" ref="AM149">IF($C$147="","",IFERROR(MAX(IF((ROW(مسودة!$C$140:$C$169)=SMALL(IF((ROW(مسودة!$C$140:$C$169)*(مسودة!$C$140:$C$169=$C$147)),ROW(مسودة!$C$140:$C$169)),ROW()-ROW(AM149)+1)),مسودة!AM142:'مسودة'!AM$169)),0))</f>
        <v>22</v>
      </c>
      <c r="AN149" s="39">
        <f t="array" ref="AN149">IF($C$147="","",IFERROR(MAX(IF((ROW(مسودة!$C$140:$C$169)=SMALL(IF((ROW(مسودة!$C$140:$C$169)*(مسودة!$C$140:$C$169=$C$147)),ROW(مسودة!$C$140:$C$169)),ROW()-ROW(AN149)+1)),مسودة!AN142:AN$169)),0))</f>
        <v>812</v>
      </c>
      <c r="AO149" s="39">
        <f t="array" ref="AO149">IF($C$147="","",IFERROR(MAX(IF((ROW(مسودة!$C$140:$C$169)=SMALL(IF((ROW(مسودة!$C$140:$C$169)*(مسودة!$C$140:$C$169=$C$147)),ROW(مسودة!$C$140:$C$169)),ROW()-ROW(AO149)+1)),مسودة!AO142:AO$169)),0))</f>
        <v>61.515151515151508</v>
      </c>
      <c r="AP149" s="39" t="str">
        <f>IF(AO149&lt;50,"   ",IF(AO149&lt;65,"مقبول",IF(AO149&lt;75,"جيد",IF(AO149&lt;85,"جيدجداً",IF(AO149&lt;=100,"ممتاز","")))))</f>
        <v>مقبول</v>
      </c>
      <c r="AQ149" s="49"/>
      <c r="AR149" s="49"/>
      <c r="AS149" s="49"/>
      <c r="AT149" s="49"/>
      <c r="AU149" s="105"/>
    </row>
    <row r="150" spans="2:47" ht="28.5" customHeight="1" thickBot="1">
      <c r="B150" s="48">
        <f t="shared" ref="B150" si="16">B147+1</f>
        <v>33</v>
      </c>
      <c r="C150" s="98">
        <f t="array" ref="C150">IF(ISERROR(INDEX(مسودة!$C$140:$AV$169,SMALL(IF((مسودة!$AV$140:$AV$169="ناجح"),ROW(مسودة!$C$140:$AV$169)-MIN(ROW(مسودة!$C$140:$AV$169))+1,""),ROW(A3)),COLUMN(A3))),"",INDEX(مسودة!$C$140:$AV$169,SMALL(IF((مسودة!$AV$140:$AV$169="ناجح"),ROW(مسودة!$C$140:$AV$169)-MIN(ROW(مسودة!$C$140:$AV$169))+1,""),ROW(A3)),COLUMN(A3)))</f>
        <v>645</v>
      </c>
      <c r="D150" s="95" t="str">
        <f>IF(C150&lt;&gt;"",VLOOKUP(C150,مسودة!$C$140:$D$169,2,0),"")</f>
        <v xml:space="preserve">احمد صلاح الدين </v>
      </c>
      <c r="E150" s="95">
        <f>IF(C150&lt;&gt;"",VLOOKUP(C150,مسودة!$C$140:$E$169,3,0),"")</f>
        <v>247</v>
      </c>
      <c r="F150" s="11" t="s">
        <v>30</v>
      </c>
      <c r="G150" s="39">
        <f t="array" ref="G150">IF($C$150="","",IFERROR(MAX(IF((ROW(مسودة!$C$140:$C$169)=SMALL(IF((ROW(مسودة!$C$140:$C$169)*(مسودة!$C$140:$C$169=$C$150)),ROW(مسودة!$C$140:$C$169)),ROW()-ROW(G150)+1)),مسودة!G140:'مسودة'!G$169)),0))</f>
        <v>26</v>
      </c>
      <c r="H150" s="39">
        <f t="array" ref="H150">IF($C$150="","",IFERROR(MAX(IF((ROW(مسودة!$C$140:$C$169)=SMALL(IF((ROW(مسودة!$C$140:$C$169)*(مسودة!$C$140:$C$169=$C$150)),ROW(مسودة!$C$140:$C$169)),ROW()-ROW(H150)+1)),مسودة!H140:'مسودة'!H$169)),0))</f>
        <v>54</v>
      </c>
      <c r="I150" s="39">
        <f t="array" ref="I150">IF($C$150="","",IFERROR(MAX(IF((ROW(مسودة!$C$140:$C$169)=SMALL(IF((ROW(مسودة!$C$140:$C$169)*(مسودة!$C$140:$C$169=$C$150)),ROW(مسودة!$C$140:$C$169)),ROW()-ROW(I150)+1)),مسودة!I140:'مسودة'!I$169)),0))</f>
        <v>80</v>
      </c>
      <c r="J150" s="39">
        <f t="array" ref="J150">IF($C$150="","",IFERROR(MAX(IF((ROW(مسودة!$C$140:$C$169)=SMALL(IF((ROW(مسودة!$C$140:$C$169)*(مسودة!$C$140:$C$169=$C$150)),ROW(مسودة!$C$140:$C$169)),ROW()-ROW(J150)+1)),مسودة!J140:'مسودة'!J$169)),0))</f>
        <v>29</v>
      </c>
      <c r="K150" s="39">
        <f t="array" ref="K150">IF($C$150="","",IFERROR(MAX(IF((ROW(مسودة!$C$140:$C$169)=SMALL(IF((ROW(مسودة!$C$140:$C$169)*(مسودة!$C$140:$C$169=$C$150)),ROW(مسودة!$C$140:$C$169)),ROW()-ROW(K150)+1)),مسودة!K140:'مسودة'!K$169)),0))</f>
        <v>42</v>
      </c>
      <c r="L150" s="39">
        <f t="array" ref="L150">IF($C$150="","",IFERROR(MAX(IF((ROW(مسودة!$C$140:$C$169)=SMALL(IF((ROW(مسودة!$C$140:$C$169)*(مسودة!$C$140:$C$169=$C$150)),ROW(مسودة!$C$140:$C$169)),ROW()-ROW(L150)+1)),مسودة!L140:'مسودة'!L$169)),0))</f>
        <v>71</v>
      </c>
      <c r="M150" s="39">
        <f t="array" ref="M150">IF($C$150="","",IFERROR(MAX(IF((ROW(مسودة!$C$140:$C$169)=SMALL(IF((ROW(مسودة!$C$140:$C$169)*(مسودة!$C$140:$C$169=$C$150)),ROW(مسودة!$C$140:$C$169)),ROW()-ROW(M150)+1)),مسودة!M140:'مسودة'!M$169)),0))</f>
        <v>26</v>
      </c>
      <c r="N150" s="39">
        <f t="array" ref="N150">IF($C$150="","",IFERROR(MAX(IF((ROW(مسودة!$C$140:$C$169)=SMALL(IF((ROW(مسودة!$C$140:$C$169)*(مسودة!$C$140:$C$169=$C$150)),ROW(مسودة!$C$140:$C$169)),ROW()-ROW(N150)+1)),مسودة!N140:'مسودة'!N$169)),0))</f>
        <v>47</v>
      </c>
      <c r="O150" s="39">
        <f t="array" ref="O150">IF($C$150="","",IFERROR(MAX(IF((ROW(مسودة!$C$140:$C$169)=SMALL(IF((ROW(مسودة!$C$140:$C$169)*(مسودة!$C$140:$C$169=$C$150)),ROW(مسودة!$C$140:$C$169)),ROW()-ROW(O150)+1)),مسودة!O140:'مسودة'!O$169)),0))</f>
        <v>73</v>
      </c>
      <c r="P150" s="39">
        <f t="array" ref="P150">IF($C$150="","",IFERROR(MAX(IF((ROW(مسودة!$C$140:$C$169)=SMALL(IF((ROW(مسودة!$C$140:$C$169)*(مسودة!$C$140:$C$169=$C$150)),ROW(مسودة!$C$140:$C$169)),ROW()-ROW(P150)+1)),مسودة!P140:'مسودة'!P$169)),0))</f>
        <v>20</v>
      </c>
      <c r="Q150" s="39">
        <f t="array" ref="Q150">IF($C$150="","",IFERROR(MAX(IF((ROW(مسودة!$C$140:$C$169)=SMALL(IF((ROW(مسودة!$C$140:$C$169)*(مسودة!$C$140:$C$169=$C$150)),ROW(مسودة!$C$140:$C$169)),ROW()-ROW(Q150)+1)),مسودة!Q140:'مسودة'!Q$169)),0))</f>
        <v>25</v>
      </c>
      <c r="R150" s="39">
        <f t="array" ref="R150">IF($C$150="","",IFERROR(MAX(IF((ROW(مسودة!$C$140:$C$169)=SMALL(IF((ROW(مسودة!$C$140:$C$169)*(مسودة!$C$140:$C$169=$C$150)),ROW(مسودة!$C$140:$C$169)),ROW()-ROW(R150)+1)),مسودة!R140:'مسودة'!R$169)),0))</f>
        <v>45</v>
      </c>
      <c r="S150" s="39">
        <f t="array" ref="S150">IF($C$150="","",IFERROR(MAX(IF((ROW(مسودة!$C$140:$C$169)=SMALL(IF((ROW(مسودة!$C$140:$C$169)*(مسودة!$C$140:$C$169=$C$150)),ROW(مسودة!$C$140:$C$169)),ROW()-ROW(S150)+1)),مسودة!S140:'مسودة'!S$169)),0))</f>
        <v>22</v>
      </c>
      <c r="T150" s="39">
        <f t="array" ref="T150">IF($C$150="","",IFERROR(MAX(IF((ROW(مسودة!$C$140:$C$169)=SMALL(IF((ROW(مسودة!$C$140:$C$169)*(مسودة!$C$140:$C$169=$C$150)),ROW(مسودة!$C$140:$C$169)),ROW()-ROW(T150)+1)),مسودة!T140:'مسودة'!T$169)),0))</f>
        <v>29</v>
      </c>
      <c r="U150" s="39">
        <f t="array" ref="U150">IF($C$150="","",IFERROR(MAX(IF((ROW(مسودة!$C$140:$C$169)=SMALL(IF((ROW(مسودة!$C$140:$C$169)*(مسودة!$C$140:$C$169=$C$150)),ROW(مسودة!$C$140:$C$169)),ROW()-ROW(U150)+1)),مسودة!U140:'مسودة'!U$169)),0))</f>
        <v>51</v>
      </c>
      <c r="V150" s="39">
        <f t="array" ref="V150">IF($C$150="","",IFERROR(MAX(IF((ROW(مسودة!$C$140:$C$169)=SMALL(IF((ROW(مسودة!$C$140:$C$169)*(مسودة!$C$140:$C$169=$C$150)),ROW(مسودة!$C$140:$C$169)),ROW()-ROW(V150)+1)),مسودة!V140:'مسودة'!V$169)),0))</f>
        <v>17</v>
      </c>
      <c r="W150" s="39">
        <f t="array" ref="W150">IF($C$150="","",IFERROR(MAX(IF((ROW(مسودة!$C$140:$C$169)=SMALL(IF((ROW(مسودة!$C$140:$C$169)*(مسودة!$C$140:$C$169=$C$150)),ROW(مسودة!$C$140:$C$169)),ROW()-ROW(W150)+1)),مسودة!W140:'مسودة'!W$169)),0))</f>
        <v>28</v>
      </c>
      <c r="X150" s="39">
        <f t="array" ref="X150">IF($C$150="","",IFERROR(MAX(IF((ROW(مسودة!$C$140:$C$169)=SMALL(IF((ROW(مسودة!$C$140:$C$169)*(مسودة!$C$140:$C$169=$C$150)),ROW(مسودة!$C$140:$C$169)),ROW()-ROW(X150)+1)),مسودة!X140:'مسودة'!X$169)),0))</f>
        <v>45</v>
      </c>
      <c r="Y150" s="39">
        <f t="array" ref="Y150">IF($C$150="","",IFERROR(MAX(IF((ROW(مسودة!$C$140:$C$169)=SMALL(IF((ROW(مسودة!$C$140:$C$169)*(مسودة!$C$140:$C$169=$C$150)),ROW(مسودة!$C$140:$C$169)),ROW()-ROW(Y150)+1)),مسودة!Y140:'مسودة'!Y$169)),0))</f>
        <v>10</v>
      </c>
      <c r="Z150" s="39">
        <f t="array" ref="Z150">IF($C$150="","",IFERROR(MAX(IF((ROW(مسودة!$C$140:$C$169)=SMALL(IF((ROW(مسودة!$C$140:$C$169)*(مسودة!$C$140:$C$169=$C$150)),ROW(مسودة!$C$140:$C$169)),ROW()-ROW(Z150)+1)),مسودة!Z140:'مسودة'!Z$169)),0))</f>
        <v>24</v>
      </c>
      <c r="AA150" s="39">
        <f t="array" ref="AA150">IF($C$150="","",IFERROR(MAX(IF((ROW(مسودة!$C$140:$C$169)=SMALL(IF((ROW(مسودة!$C$140:$C$169)*(مسودة!$C$140:$C$169=$C$150)),ROW(مسودة!$C$140:$C$169)),ROW()-ROW(AA150)+1)),مسودة!AA140:'مسودة'!AA$169)),0))</f>
        <v>34</v>
      </c>
      <c r="AB150" s="39">
        <f t="array" ref="AB150">IF($C$150="","",IFERROR(MAX(IF((ROW(مسودة!$C$140:$C$169)=SMALL(IF((ROW(مسودة!$C$140:$C$169)*(مسودة!$C$140:$C$169=$C$150)),ROW(مسودة!$C$140:$C$169)),ROW()-ROW(AB150)+1)),مسودة!AB140:'مسودة'!AB$169)),0))</f>
        <v>10</v>
      </c>
      <c r="AC150" s="39">
        <f t="array" ref="AC150">IF($C$150="","",IFERROR(MAX(IF((ROW(مسودة!$C$140:$C$169)=SMALL(IF((ROW(مسودة!$C$140:$C$169)*(مسودة!$C$140:$C$169=$C$150)),ROW(مسودة!$C$140:$C$169)),ROW()-ROW(AC150)+1)),مسودة!AC140:'مسودة'!AC$169)),0))</f>
        <v>23</v>
      </c>
      <c r="AD150" s="39">
        <f t="array" ref="AD150">IF($C$150="","",IFERROR(MAX(IF((ROW(مسودة!$C$140:$C$169)=SMALL(IF((ROW(مسودة!$C$140:$C$169)*(مسودة!$C$140:$C$169=$C$150)),ROW(مسودة!$C$140:$C$169)),ROW()-ROW(AD150)+1)),مسودة!AD140:'مسودة'!AD$169)),0))</f>
        <v>33</v>
      </c>
      <c r="AE150" s="39">
        <f t="array" ref="AE150">IF($C$150="","",IFERROR(MAX(IF((ROW(مسودة!$C$140:$C$169)=SMALL(IF((ROW(مسودة!$C$140:$C$169)*(مسودة!$C$140:$C$169=$C$150)),ROW(مسودة!$C$140:$C$169)),ROW()-ROW(AE150)+1)),مسودة!AE140:'مسودة'!AE$169)),0))</f>
        <v>10</v>
      </c>
      <c r="AF150" s="39">
        <f t="array" ref="AF150">IF($C$150="","",IFERROR(MAX(IF((ROW(مسودة!$C$140:$C$169)=SMALL(IF((ROW(مسودة!$C$140:$C$169)*(مسودة!$C$140:$C$169=$C$150)),ROW(مسودة!$C$140:$C$169)),ROW()-ROW(AF150)+1)),مسودة!AF140:'مسودة'!AF$169)),0))</f>
        <v>13</v>
      </c>
      <c r="AG150" s="39">
        <f t="array" ref="AG150">IF($C$150="","",IFERROR(MAX(IF((ROW(مسودة!$C$140:$C$169)=SMALL(IF((ROW(مسودة!$C$140:$C$169)*(مسودة!$C$140:$C$169=$C$150)),ROW(مسودة!$C$140:$C$169)),ROW()-ROW(AG150)+1)),مسودة!AG140:'مسودة'!AG$169)),0))</f>
        <v>23</v>
      </c>
      <c r="AH150" s="39">
        <f t="array" ref="AH150">IF($C$150="","",IFERROR(MAX(IF((ROW(مسودة!$C$140:$C$169)=SMALL(IF((ROW(مسودة!$C$140:$C$169)*(مسودة!$C$140:$C$169=$C$150)),ROW(مسودة!$C$140:$C$169)),ROW()-ROW(AH150)+1)),مسودة!AH140:'مسودة'!AH$169)),0))</f>
        <v>9</v>
      </c>
      <c r="AI150" s="39">
        <f t="array" ref="AI150">IF($C$150="","",IFERROR(MAX(IF((ROW(مسودة!$C$140:$C$169)=SMALL(IF((ROW(مسودة!$C$140:$C$169)*(مسودة!$C$140:$C$169=$C$150)),ROW(مسودة!$C$140:$C$169)),ROW()-ROW(AI150)+1)),مسودة!AI140:'مسودة'!AI$169)),0))</f>
        <v>24</v>
      </c>
      <c r="AJ150" s="39">
        <f t="array" ref="AJ150">IF($C$150="","",IFERROR(MAX(IF((ROW(مسودة!$C$140:$C$169)=SMALL(IF((ROW(مسودة!$C$140:$C$169)*(مسودة!$C$140:$C$169=$C$150)),ROW(مسودة!$C$140:$C$169)),ROW()-ROW(AJ150)+1)),مسودة!AJ140:'مسودة'!AJ$169)),0))</f>
        <v>33</v>
      </c>
      <c r="AK150" s="39">
        <f t="array" ref="AK150">IF($C$150="","",IFERROR(MAX(IF((ROW(مسودة!$C$140:$C$169)=SMALL(IF((ROW(مسودة!$C$140:$C$169)*(مسودة!$C$140:$C$169=$C$150)),ROW(مسودة!$C$140:$C$169)),ROW()-ROW(AK150)+1)),مسودة!AK140:'مسودة'!AK$169)),0))</f>
        <v>6</v>
      </c>
      <c r="AL150" s="39">
        <f t="array" ref="AL150">IF($C$150="","",IFERROR(MAX(IF((ROW(مسودة!$C$140:$C$169)=SMALL(IF((ROW(مسودة!$C$140:$C$169)*(مسودة!$C$140:$C$169=$C$150)),ROW(مسودة!$C$140:$C$169)),ROW()-ROW(AL150)+1)),مسودة!AL140:'مسودة'!AL$169)),0))</f>
        <v>6</v>
      </c>
      <c r="AM150" s="39">
        <f t="array" ref="AM150">IF($C$150="","",IFERROR(MAX(IF((ROW(مسودة!$C$140:$C$169)=SMALL(IF((ROW(مسودة!$C$140:$C$169)*(مسودة!$C$140:$C$169=$C$150)),ROW(مسودة!$C$140:$C$169)),ROW()-ROW(AM150)+1)),مسودة!AM140:'مسودة'!AM$169)),0))</f>
        <v>12</v>
      </c>
      <c r="AN150" s="62"/>
      <c r="AO150" s="62"/>
      <c r="AP150" s="62"/>
      <c r="AQ150" s="106"/>
      <c r="AR150" s="107"/>
      <c r="AS150" s="106"/>
      <c r="AT150" s="107"/>
      <c r="AU150" s="103" t="str">
        <f>IFERROR(LOOKUP(2,1/((مسودة!$C$140:$C$169=C150)*(مسودة!$F$140:$F$169=F150)),مسودة!$AV$140:$AV$169),"")</f>
        <v>ناجح</v>
      </c>
    </row>
    <row r="151" spans="2:47" ht="28.5" customHeight="1" thickBot="1">
      <c r="B151" s="48"/>
      <c r="C151" s="99"/>
      <c r="D151" s="51"/>
      <c r="E151" s="51"/>
      <c r="F151" s="11" t="s">
        <v>31</v>
      </c>
      <c r="G151" s="39">
        <f t="array" ref="G151">IF($C$150="","",IFERROR(MAX(IF((ROW(مسودة!$C$140:$C$169)=SMALL(IF((ROW(مسودة!$C$140:$C$169)*(مسودة!$C$140:$C$169=$C$150)),ROW(مسودة!$C$140:$C$169)),ROW()-ROW(G151)+1)),مسودة!G141:'مسودة'!G$169)),0))</f>
        <v>30</v>
      </c>
      <c r="H151" s="39">
        <f t="array" ref="H151">IF($C$150="","",IFERROR(MAX(IF((ROW(مسودة!$C$140:$C$169)=SMALL(IF((ROW(مسودة!$C$140:$C$169)*(مسودة!$C$140:$C$169=$C$150)),ROW(مسودة!$C$140:$C$169)),ROW()-ROW(H151)+1)),مسودة!H141:'مسودة'!H$169)),0))</f>
        <v>50</v>
      </c>
      <c r="I151" s="39">
        <f t="array" ref="I151">IF($C$150="","",IFERROR(MAX(IF((ROW(مسودة!$C$140:$C$169)=SMALL(IF((ROW(مسودة!$C$140:$C$169)*(مسودة!$C$140:$C$169=$C$150)),ROW(مسودة!$C$140:$C$169)),ROW()-ROW(I151)+1)),مسودة!I141:'مسودة'!I$169)),0))</f>
        <v>80</v>
      </c>
      <c r="J151" s="39">
        <f t="array" ref="J151">IF($C$150="","",IFERROR(MAX(IF((ROW(مسودة!$C$140:$C$169)=SMALL(IF((ROW(مسودة!$C$140:$C$169)*(مسودة!$C$140:$C$169=$C$150)),ROW(مسودة!$C$140:$C$169)),ROW()-ROW(J151)+1)),مسودة!J141:'مسودة'!J$169)),0))</f>
        <v>28</v>
      </c>
      <c r="K151" s="39">
        <f t="array" ref="K151">IF($C$150="","",IFERROR(MAX(IF((ROW(مسودة!$C$140:$C$169)=SMALL(IF((ROW(مسودة!$C$140:$C$169)*(مسودة!$C$140:$C$169=$C$150)),ROW(مسودة!$C$140:$C$169)),ROW()-ROW(K151)+1)),مسودة!K141:'مسودة'!K$169)),0))</f>
        <v>45</v>
      </c>
      <c r="L151" s="39">
        <f t="array" ref="L151">IF($C$150="","",IFERROR(MAX(IF((ROW(مسودة!$C$140:$C$169)=SMALL(IF((ROW(مسودة!$C$140:$C$169)*(مسودة!$C$140:$C$169=$C$150)),ROW(مسودة!$C$140:$C$169)),ROW()-ROW(L151)+1)),مسودة!L141:'مسودة'!L$169)),0))</f>
        <v>73</v>
      </c>
      <c r="M151" s="39">
        <f t="array" ref="M151">IF($C$150="","",IFERROR(MAX(IF((ROW(مسودة!$C$140:$C$169)=SMALL(IF((ROW(مسودة!$C$140:$C$169)*(مسودة!$C$140:$C$169=$C$150)),ROW(مسودة!$C$140:$C$169)),ROW()-ROW(M151)+1)),مسودة!M141:'مسودة'!M$169)),0))</f>
        <v>24</v>
      </c>
      <c r="N151" s="39">
        <f t="array" ref="N151">IF($C$150="","",IFERROR(MAX(IF((ROW(مسودة!$C$140:$C$169)=SMALL(IF((ROW(مسودة!$C$140:$C$169)*(مسودة!$C$140:$C$169=$C$150)),ROW(مسودة!$C$140:$C$169)),ROW()-ROW(N151)+1)),مسودة!N141:'مسودة'!N$169)),0))</f>
        <v>43</v>
      </c>
      <c r="O151" s="39">
        <f t="array" ref="O151">IF($C$150="","",IFERROR(MAX(IF((ROW(مسودة!$C$140:$C$169)=SMALL(IF((ROW(مسودة!$C$140:$C$169)*(مسودة!$C$140:$C$169=$C$150)),ROW(مسودة!$C$140:$C$169)),ROW()-ROW(O151)+1)),مسودة!O141:'مسودة'!O$169)),0))</f>
        <v>67</v>
      </c>
      <c r="P151" s="39">
        <f t="array" ref="P151">IF($C$150="","",IFERROR(MAX(IF((ROW(مسودة!$C$140:$C$169)=SMALL(IF((ROW(مسودة!$C$140:$C$169)*(مسودة!$C$140:$C$169=$C$150)),ROW(مسودة!$C$140:$C$169)),ROW()-ROW(P151)+1)),مسودة!P141:'مسودة'!P$169)),0))</f>
        <v>20</v>
      </c>
      <c r="Q151" s="39">
        <f t="array" ref="Q151">IF($C$150="","",IFERROR(MAX(IF((ROW(مسودة!$C$140:$C$169)=SMALL(IF((ROW(مسودة!$C$140:$C$169)*(مسودة!$C$140:$C$169=$C$150)),ROW(مسودة!$C$140:$C$169)),ROW()-ROW(Q151)+1)),مسودة!Q141:'مسودة'!Q$169)),0))</f>
        <v>24</v>
      </c>
      <c r="R151" s="39">
        <f t="array" ref="R151">IF($C$150="","",IFERROR(MAX(IF((ROW(مسودة!$C$140:$C$169)=SMALL(IF((ROW(مسودة!$C$140:$C$169)*(مسودة!$C$140:$C$169=$C$150)),ROW(مسودة!$C$140:$C$169)),ROW()-ROW(R151)+1)),مسودة!R141:'مسودة'!R$169)),0))</f>
        <v>44</v>
      </c>
      <c r="S151" s="39">
        <f t="array" ref="S151">IF($C$150="","",IFERROR(MAX(IF((ROW(مسودة!$C$140:$C$169)=SMALL(IF((ROW(مسودة!$C$140:$C$169)*(مسودة!$C$140:$C$169=$C$150)),ROW(مسودة!$C$140:$C$169)),ROW()-ROW(S151)+1)),مسودة!S141:'مسودة'!S$169)),0))</f>
        <v>24</v>
      </c>
      <c r="T151" s="39">
        <f t="array" ref="T151">IF($C$150="","",IFERROR(MAX(IF((ROW(مسودة!$C$140:$C$169)=SMALL(IF((ROW(مسودة!$C$140:$C$169)*(مسودة!$C$140:$C$169=$C$150)),ROW(مسودة!$C$140:$C$169)),ROW()-ROW(T151)+1)),مسودة!T141:'مسودة'!T$169)),0))</f>
        <v>32</v>
      </c>
      <c r="U151" s="39">
        <f t="array" ref="U151">IF($C$150="","",IFERROR(MAX(IF((ROW(مسودة!$C$140:$C$169)=SMALL(IF((ROW(مسودة!$C$140:$C$169)*(مسودة!$C$140:$C$169=$C$150)),ROW(مسودة!$C$140:$C$169)),ROW()-ROW(U151)+1)),مسودة!U141:'مسودة'!U$169)),0))</f>
        <v>56</v>
      </c>
      <c r="V151" s="39">
        <f t="array" ref="V151">IF($C$150="","",IFERROR(MAX(IF((ROW(مسودة!$C$140:$C$169)=SMALL(IF((ROW(مسودة!$C$140:$C$169)*(مسودة!$C$140:$C$169=$C$150)),ROW(مسودة!$C$140:$C$169)),ROW()-ROW(V151)+1)),مسودة!V141:'مسودة'!V$169)),0))</f>
        <v>19</v>
      </c>
      <c r="W151" s="39">
        <f t="array" ref="W151">IF($C$150="","",IFERROR(MAX(IF((ROW(مسودة!$C$140:$C$169)=SMALL(IF((ROW(مسودة!$C$140:$C$169)*(مسودة!$C$140:$C$169=$C$150)),ROW(مسودة!$C$140:$C$169)),ROW()-ROW(W151)+1)),مسودة!W141:'مسودة'!W$169)),0))</f>
        <v>24</v>
      </c>
      <c r="X151" s="39">
        <f t="array" ref="X151">IF($C$150="","",IFERROR(MAX(IF((ROW(مسودة!$C$140:$C$169)=SMALL(IF((ROW(مسودة!$C$140:$C$169)*(مسودة!$C$140:$C$169=$C$150)),ROW(مسودة!$C$140:$C$169)),ROW()-ROW(X151)+1)),مسودة!X141:'مسودة'!X$169)),0))</f>
        <v>43</v>
      </c>
      <c r="Y151" s="39">
        <f t="array" ref="Y151">IF($C$150="","",IFERROR(MAX(IF((ROW(مسودة!$C$140:$C$169)=SMALL(IF((ROW(مسودة!$C$140:$C$169)*(مسودة!$C$140:$C$169=$C$150)),ROW(مسودة!$C$140:$C$169)),ROW()-ROW(Y151)+1)),مسودة!Y141:'مسودة'!Y$169)),0))</f>
        <v>10</v>
      </c>
      <c r="Z151" s="39">
        <f t="array" ref="Z151">IF($C$150="","",IFERROR(MAX(IF((ROW(مسودة!$C$140:$C$169)=SMALL(IF((ROW(مسودة!$C$140:$C$169)*(مسودة!$C$140:$C$169=$C$150)),ROW(مسودة!$C$140:$C$169)),ROW()-ROW(Z151)+1)),مسودة!Z141:'مسودة'!Z$169)),0))</f>
        <v>18</v>
      </c>
      <c r="AA151" s="39">
        <f t="array" ref="AA151">IF($C$150="","",IFERROR(MAX(IF((ROW(مسودة!$C$140:$C$169)=SMALL(IF((ROW(مسودة!$C$140:$C$169)*(مسودة!$C$140:$C$169=$C$150)),ROW(مسودة!$C$140:$C$169)),ROW()-ROW(AA151)+1)),مسودة!AA141:'مسودة'!AA$169)),0))</f>
        <v>28</v>
      </c>
      <c r="AB151" s="39">
        <f t="array" ref="AB151">IF($C$150="","",IFERROR(MAX(IF((ROW(مسودة!$C$140:$C$169)=SMALL(IF((ROW(مسودة!$C$140:$C$169)*(مسودة!$C$140:$C$169=$C$150)),ROW(مسودة!$C$140:$C$169)),ROW()-ROW(AB151)+1)),مسودة!AB141:'مسودة'!AB$169)),0))</f>
        <v>10</v>
      </c>
      <c r="AC151" s="39">
        <f t="array" ref="AC151">IF($C$150="","",IFERROR(MAX(IF((ROW(مسودة!$C$140:$C$169)=SMALL(IF((ROW(مسودة!$C$140:$C$169)*(مسودة!$C$140:$C$169=$C$150)),ROW(مسودة!$C$140:$C$169)),ROW()-ROW(AC151)+1)),مسودة!AC141:'مسودة'!AC$169)),0))</f>
        <v>20</v>
      </c>
      <c r="AD151" s="39">
        <f t="array" ref="AD151">IF($C$150="","",IFERROR(MAX(IF((ROW(مسودة!$C$140:$C$169)=SMALL(IF((ROW(مسودة!$C$140:$C$169)*(مسودة!$C$140:$C$169=$C$150)),ROW(مسودة!$C$140:$C$169)),ROW()-ROW(AD151)+1)),مسودة!AD141:'مسودة'!AD$169)),0))</f>
        <v>30</v>
      </c>
      <c r="AE151" s="39">
        <f t="array" ref="AE151">IF($C$150="","",IFERROR(MAX(IF((ROW(مسودة!$C$140:$C$169)=SMALL(IF((ROW(مسودة!$C$140:$C$169)*(مسودة!$C$140:$C$169=$C$150)),ROW(مسودة!$C$140:$C$169)),ROW()-ROW(AE151)+1)),مسودة!AE141:'مسودة'!AE$169)),0))</f>
        <v>11</v>
      </c>
      <c r="AF151" s="39">
        <f t="array" ref="AF151">IF($C$150="","",IFERROR(MAX(IF((ROW(مسودة!$C$140:$C$169)=SMALL(IF((ROW(مسودة!$C$140:$C$169)*(مسودة!$C$140:$C$169=$C$150)),ROW(مسودة!$C$140:$C$169)),ROW()-ROW(AF151)+1)),مسودة!AF141:'مسودة'!AF$169)),0))</f>
        <v>23</v>
      </c>
      <c r="AG151" s="39">
        <f t="array" ref="AG151">IF($C$150="","",IFERROR(MAX(IF((ROW(مسودة!$C$140:$C$169)=SMALL(IF((ROW(مسودة!$C$140:$C$169)*(مسودة!$C$140:$C$169=$C$150)),ROW(مسودة!$C$140:$C$169)),ROW()-ROW(AG151)+1)),مسودة!AG141:'مسودة'!AG$169)),0))</f>
        <v>34</v>
      </c>
      <c r="AH151" s="39">
        <f t="array" ref="AH151">IF($C$150="","",IFERROR(MAX(IF((ROW(مسودة!$C$140:$C$169)=SMALL(IF((ROW(مسودة!$C$140:$C$169)*(مسودة!$C$140:$C$169=$C$150)),ROW(مسودة!$C$140:$C$169)),ROW()-ROW(AH151)+1)),مسودة!AH141:'مسودة'!AH$169)),0))</f>
        <v>10</v>
      </c>
      <c r="AI151" s="39">
        <f t="array" ref="AI151">IF($C$150="","",IFERROR(MAX(IF((ROW(مسودة!$C$140:$C$169)=SMALL(IF((ROW(مسودة!$C$140:$C$169)*(مسودة!$C$140:$C$169=$C$150)),ROW(مسودة!$C$140:$C$169)),ROW()-ROW(AI151)+1)),مسودة!AI141:'مسودة'!AI$169)),0))</f>
        <v>20</v>
      </c>
      <c r="AJ151" s="39">
        <f t="array" ref="AJ151">IF($C$150="","",IFERROR(MAX(IF((ROW(مسودة!$C$140:$C$169)=SMALL(IF((ROW(مسودة!$C$140:$C$169)*(مسودة!$C$140:$C$169=$C$150)),ROW(مسودة!$C$140:$C$169)),ROW()-ROW(AJ151)+1)),مسودة!AJ141:'مسودة'!AJ$169)),0))</f>
        <v>30</v>
      </c>
      <c r="AK151" s="39">
        <f t="array" ref="AK151">IF($C$150="","",IFERROR(MAX(IF((ROW(مسودة!$C$140:$C$169)=SMALL(IF((ROW(مسودة!$C$140:$C$169)*(مسودة!$C$140:$C$169=$C$150)),ROW(مسودة!$C$140:$C$169)),ROW()-ROW(AK151)+1)),مسودة!AK141:'مسودة'!AK$169)),0))</f>
        <v>4</v>
      </c>
      <c r="AL151" s="39">
        <f t="array" ref="AL151">IF($C$150="","",IFERROR(MAX(IF((ROW(مسودة!$C$140:$C$169)=SMALL(IF((ROW(مسودة!$C$140:$C$169)*(مسودة!$C$140:$C$169=$C$150)),ROW(مسودة!$C$140:$C$169)),ROW()-ROW(AL151)+1)),مسودة!AL141:'مسودة'!AL$169)),0))</f>
        <v>9</v>
      </c>
      <c r="AM151" s="39">
        <f t="array" ref="AM151">IF($C$150="","",IFERROR(MAX(IF((ROW(مسودة!$C$140:$C$169)=SMALL(IF((ROW(مسودة!$C$140:$C$169)*(مسودة!$C$140:$C$169=$C$150)),ROW(مسودة!$C$140:$C$169)),ROW()-ROW(AM151)+1)),مسودة!AM141:'مسودة'!AM$169)),0))</f>
        <v>13</v>
      </c>
      <c r="AN151" s="56"/>
      <c r="AO151" s="56"/>
      <c r="AP151" s="56"/>
      <c r="AQ151" s="108"/>
      <c r="AR151" s="109"/>
      <c r="AS151" s="108"/>
      <c r="AT151" s="109"/>
      <c r="AU151" s="104"/>
    </row>
    <row r="152" spans="2:47" ht="28.5" customHeight="1" thickBot="1">
      <c r="B152" s="48"/>
      <c r="C152" s="93"/>
      <c r="D152" s="51"/>
      <c r="E152" s="51"/>
      <c r="F152" s="14" t="s">
        <v>32</v>
      </c>
      <c r="G152" s="39">
        <f t="array" ref="G152">IF($C$150="","",IFERROR(MAX(IF((ROW(مسودة!$C$140:$C$169)=SMALL(IF((ROW(مسودة!$C$140:$C$169)*(مسودة!$C$140:$C$169=$C$150)),ROW(مسودة!$C$140:$C$169)),ROW()-ROW(G152)+1)),مسودة!G142:'مسودة'!G$169)),0))</f>
        <v>56</v>
      </c>
      <c r="H152" s="39">
        <f t="array" ref="H152">IF($C$150="","",IFERROR(MAX(IF((ROW(مسودة!$C$140:$C$169)=SMALL(IF((ROW(مسودة!$C$140:$C$169)*(مسودة!$C$140:$C$169=$C$150)),ROW(مسودة!$C$140:$C$169)),ROW()-ROW(H152)+1)),مسودة!H142:'مسودة'!H$169)),0))</f>
        <v>104</v>
      </c>
      <c r="I152" s="39">
        <f t="array" ref="I152">IF($C$150="","",IFERROR(MAX(IF((ROW(مسودة!$C$140:$C$169)=SMALL(IF((ROW(مسودة!$C$140:$C$169)*(مسودة!$C$140:$C$169=$C$150)),ROW(مسودة!$C$140:$C$169)),ROW()-ROW(I152)+1)),مسودة!I142:'مسودة'!I$169)),0))</f>
        <v>160</v>
      </c>
      <c r="J152" s="39">
        <f t="array" ref="J152">IF($C$150="","",IFERROR(MAX(IF((ROW(مسودة!$C$140:$C$169)=SMALL(IF((ROW(مسودة!$C$140:$C$169)*(مسودة!$C$140:$C$169=$C$150)),ROW(مسودة!$C$140:$C$169)),ROW()-ROW(J152)+1)),مسودة!J142:'مسودة'!J$169)),0))</f>
        <v>57</v>
      </c>
      <c r="K152" s="39">
        <f t="array" ref="K152">IF($C$150="","",IFERROR(MAX(IF((ROW(مسودة!$C$140:$C$169)=SMALL(IF((ROW(مسودة!$C$140:$C$169)*(مسودة!$C$140:$C$169=$C$150)),ROW(مسودة!$C$140:$C$169)),ROW()-ROW(K152)+1)),مسودة!K142:'مسودة'!K$169)),0))</f>
        <v>87</v>
      </c>
      <c r="L152" s="39">
        <f t="array" ref="L152">IF($C$150="","",IFERROR(MAX(IF((ROW(مسودة!$C$140:$C$169)=SMALL(IF((ROW(مسودة!$C$140:$C$169)*(مسودة!$C$140:$C$169=$C$150)),ROW(مسودة!$C$140:$C$169)),ROW()-ROW(L152)+1)),مسودة!L142:'مسودة'!L$169)),0))</f>
        <v>144</v>
      </c>
      <c r="M152" s="39">
        <f t="array" ref="M152">IF($C$150="","",IFERROR(MAX(IF((ROW(مسودة!$C$140:$C$169)=SMALL(IF((ROW(مسودة!$C$140:$C$169)*(مسودة!$C$140:$C$169=$C$150)),ROW(مسودة!$C$140:$C$169)),ROW()-ROW(M152)+1)),مسودة!M142:'مسودة'!M$169)),0))</f>
        <v>50</v>
      </c>
      <c r="N152" s="39">
        <f t="array" ref="N152">IF($C$150="","",IFERROR(MAX(IF((ROW(مسودة!$C$140:$C$169)=SMALL(IF((ROW(مسودة!$C$140:$C$169)*(مسودة!$C$140:$C$169=$C$150)),ROW(مسودة!$C$140:$C$169)),ROW()-ROW(N152)+1)),مسودة!N142:'مسودة'!N$169)),0))</f>
        <v>90</v>
      </c>
      <c r="O152" s="39">
        <f t="array" ref="O152">IF($C$150="","",IFERROR(MAX(IF((ROW(مسودة!$C$140:$C$169)=SMALL(IF((ROW(مسودة!$C$140:$C$169)*(مسودة!$C$140:$C$169=$C$150)),ROW(مسودة!$C$140:$C$169)),ROW()-ROW(O152)+1)),مسودة!O142:'مسودة'!O$169)),0))</f>
        <v>140</v>
      </c>
      <c r="P152" s="39">
        <f t="array" ref="P152">IF($C$150="","",IFERROR(MAX(IF((ROW(مسودة!$C$140:$C$169)=SMALL(IF((ROW(مسودة!$C$140:$C$169)*(مسودة!$C$140:$C$169=$C$150)),ROW(مسودة!$C$140:$C$169)),ROW()-ROW(P152)+1)),مسودة!P142:'مسودة'!P$169)),0))</f>
        <v>40</v>
      </c>
      <c r="Q152" s="39">
        <f t="array" ref="Q152">IF($C$150="","",IFERROR(MAX(IF((ROW(مسودة!$C$140:$C$169)=SMALL(IF((ROW(مسودة!$C$140:$C$169)*(مسودة!$C$140:$C$169=$C$150)),ROW(مسودة!$C$140:$C$169)),ROW()-ROW(Q152)+1)),مسودة!Q142:'مسودة'!Q$169)),0))</f>
        <v>49</v>
      </c>
      <c r="R152" s="39">
        <f t="array" ref="R152">IF($C$150="","",IFERROR(MAX(IF((ROW(مسودة!$C$140:$C$169)=SMALL(IF((ROW(مسودة!$C$140:$C$169)*(مسودة!$C$140:$C$169=$C$150)),ROW(مسودة!$C$140:$C$169)),ROW()-ROW(R152)+1)),مسودة!R142:'مسودة'!R$169)),0))</f>
        <v>89</v>
      </c>
      <c r="S152" s="39">
        <f t="array" ref="S152">IF($C$150="","",IFERROR(MAX(IF((ROW(مسودة!$C$140:$C$169)=SMALL(IF((ROW(مسودة!$C$140:$C$169)*(مسودة!$C$140:$C$169=$C$150)),ROW(مسودة!$C$140:$C$169)),ROW()-ROW(S152)+1)),مسودة!S142:'مسودة'!S$169)),0))</f>
        <v>46</v>
      </c>
      <c r="T152" s="39">
        <f t="array" ref="T152">IF($C$150="","",IFERROR(MAX(IF((ROW(مسودة!$C$140:$C$169)=SMALL(IF((ROW(مسودة!$C$140:$C$169)*(مسودة!$C$140:$C$169=$C$150)),ROW(مسودة!$C$140:$C$169)),ROW()-ROW(T152)+1)),مسودة!T142:'مسودة'!T$169)),0))</f>
        <v>61</v>
      </c>
      <c r="U152" s="39">
        <f t="array" ref="U152">IF($C$150="","",IFERROR(MAX(IF((ROW(مسودة!$C$140:$C$169)=SMALL(IF((ROW(مسودة!$C$140:$C$169)*(مسودة!$C$140:$C$169=$C$150)),ROW(مسودة!$C$140:$C$169)),ROW()-ROW(U152)+1)),مسودة!U142:'مسودة'!U$169)),0))</f>
        <v>107</v>
      </c>
      <c r="V152" s="39">
        <f t="array" ref="V152">IF($C$150="","",IFERROR(MAX(IF((ROW(مسودة!$C$140:$C$169)=SMALL(IF((ROW(مسودة!$C$140:$C$169)*(مسودة!$C$140:$C$169=$C$150)),ROW(مسودة!$C$140:$C$169)),ROW()-ROW(V152)+1)),مسودة!V142:'مسودة'!V$169)),0))</f>
        <v>36</v>
      </c>
      <c r="W152" s="39">
        <f t="array" ref="W152">IF($C$150="","",IFERROR(MAX(IF((ROW(مسودة!$C$140:$C$169)=SMALL(IF((ROW(مسودة!$C$140:$C$169)*(مسودة!$C$140:$C$169=$C$150)),ROW(مسودة!$C$140:$C$169)),ROW()-ROW(W152)+1)),مسودة!W142:'مسودة'!W$169)),0))</f>
        <v>52</v>
      </c>
      <c r="X152" s="39">
        <f t="array" ref="X152">IF($C$150="","",IFERROR(MAX(IF((ROW(مسودة!$C$140:$C$169)=SMALL(IF((ROW(مسودة!$C$140:$C$169)*(مسودة!$C$140:$C$169=$C$150)),ROW(مسودة!$C$140:$C$169)),ROW()-ROW(X152)+1)),مسودة!X142:'مسودة'!X$169)),0))</f>
        <v>88</v>
      </c>
      <c r="Y152" s="39">
        <f t="array" ref="Y152">IF($C$150="","",IFERROR(MAX(IF((ROW(مسودة!$C$140:$C$169)=SMALL(IF((ROW(مسودة!$C$140:$C$169)*(مسودة!$C$140:$C$169=$C$150)),ROW(مسودة!$C$140:$C$169)),ROW()-ROW(Y152)+1)),مسودة!Y142:'مسودة'!Y$169)),0))</f>
        <v>20</v>
      </c>
      <c r="Z152" s="39">
        <f t="array" ref="Z152">IF($C$150="","",IFERROR(MAX(IF((ROW(مسودة!$C$140:$C$169)=SMALL(IF((ROW(مسودة!$C$140:$C$169)*(مسودة!$C$140:$C$169=$C$150)),ROW(مسودة!$C$140:$C$169)),ROW()-ROW(Z152)+1)),مسودة!Z142:'مسودة'!Z$169)),0))</f>
        <v>42</v>
      </c>
      <c r="AA152" s="39">
        <f t="array" ref="AA152">IF($C$150="","",IFERROR(MAX(IF((ROW(مسودة!$C$140:$C$169)=SMALL(IF((ROW(مسودة!$C$140:$C$169)*(مسودة!$C$140:$C$169=$C$150)),ROW(مسودة!$C$140:$C$169)),ROW()-ROW(AA152)+1)),مسودة!AA142:'مسودة'!AA$169)),0))</f>
        <v>62</v>
      </c>
      <c r="AB152" s="39">
        <f t="array" ref="AB152">IF($C$150="","",IFERROR(MAX(IF((ROW(مسودة!$C$140:$C$169)=SMALL(IF((ROW(مسودة!$C$140:$C$169)*(مسودة!$C$140:$C$169=$C$150)),ROW(مسودة!$C$140:$C$169)),ROW()-ROW(AB152)+1)),مسودة!AB142:'مسودة'!AB$169)),0))</f>
        <v>20</v>
      </c>
      <c r="AC152" s="39">
        <f t="array" ref="AC152">IF($C$150="","",IFERROR(MAX(IF((ROW(مسودة!$C$140:$C$169)=SMALL(IF((ROW(مسودة!$C$140:$C$169)*(مسودة!$C$140:$C$169=$C$150)),ROW(مسودة!$C$140:$C$169)),ROW()-ROW(AC152)+1)),مسودة!AC142:'مسودة'!AC$169)),0))</f>
        <v>43</v>
      </c>
      <c r="AD152" s="39">
        <f t="array" ref="AD152">IF($C$150="","",IFERROR(MAX(IF((ROW(مسودة!$C$140:$C$169)=SMALL(IF((ROW(مسودة!$C$140:$C$169)*(مسودة!$C$140:$C$169=$C$150)),ROW(مسودة!$C$140:$C$169)),ROW()-ROW(AD152)+1)),مسودة!AD142:'مسودة'!AD$169)),0))</f>
        <v>63</v>
      </c>
      <c r="AE152" s="39">
        <f t="array" ref="AE152">IF($C$150="","",IFERROR(MAX(IF((ROW(مسودة!$C$140:$C$169)=SMALL(IF((ROW(مسودة!$C$140:$C$169)*(مسودة!$C$140:$C$169=$C$150)),ROW(مسودة!$C$140:$C$169)),ROW()-ROW(AE152)+1)),مسودة!AE142:'مسودة'!AE$169)),0))</f>
        <v>21</v>
      </c>
      <c r="AF152" s="39">
        <f t="array" ref="AF152">IF($C$150="","",IFERROR(MAX(IF((ROW(مسودة!$C$140:$C$169)=SMALL(IF((ROW(مسودة!$C$140:$C$169)*(مسودة!$C$140:$C$169=$C$150)),ROW(مسودة!$C$140:$C$169)),ROW()-ROW(AF152)+1)),مسودة!AF142:'مسودة'!AF$169)),0))</f>
        <v>36</v>
      </c>
      <c r="AG152" s="39">
        <f t="array" ref="AG152">IF($C$150="","",IFERROR(MAX(IF((ROW(مسودة!$C$140:$C$169)=SMALL(IF((ROW(مسودة!$C$140:$C$169)*(مسودة!$C$140:$C$169=$C$150)),ROW(مسودة!$C$140:$C$169)),ROW()-ROW(AG152)+1)),مسودة!AG142:'مسودة'!AG$169)),0))</f>
        <v>57</v>
      </c>
      <c r="AH152" s="39">
        <f t="array" ref="AH152">IF($C$150="","",IFERROR(MAX(IF((ROW(مسودة!$C$140:$C$169)=SMALL(IF((ROW(مسودة!$C$140:$C$169)*(مسودة!$C$140:$C$169=$C$150)),ROW(مسودة!$C$140:$C$169)),ROW()-ROW(AH152)+1)),مسودة!AH142:'مسودة'!AH$169)),0))</f>
        <v>19</v>
      </c>
      <c r="AI152" s="39">
        <f t="array" ref="AI152">IF($C$150="","",IFERROR(MAX(IF((ROW(مسودة!$C$140:$C$169)=SMALL(IF((ROW(مسودة!$C$140:$C$169)*(مسودة!$C$140:$C$169=$C$150)),ROW(مسودة!$C$140:$C$169)),ROW()-ROW(AI152)+1)),مسودة!AI142:'مسودة'!AI$169)),0))</f>
        <v>44</v>
      </c>
      <c r="AJ152" s="39">
        <f t="array" ref="AJ152">IF($C$150="","",IFERROR(MAX(IF((ROW(مسودة!$C$140:$C$169)=SMALL(IF((ROW(مسودة!$C$140:$C$169)*(مسودة!$C$140:$C$169=$C$150)),ROW(مسودة!$C$140:$C$169)),ROW()-ROW(AJ152)+1)),مسودة!AJ142:'مسودة'!AJ$169)),0))</f>
        <v>63</v>
      </c>
      <c r="AK152" s="39">
        <f t="array" ref="AK152">IF($C$150="","",IFERROR(MAX(IF((ROW(مسودة!$C$140:$C$169)=SMALL(IF((ROW(مسودة!$C$140:$C$169)*(مسودة!$C$140:$C$169=$C$150)),ROW(مسودة!$C$140:$C$169)),ROW()-ROW(AK152)+1)),مسودة!AK142:'مسودة'!AK$169)),0))</f>
        <v>10</v>
      </c>
      <c r="AL152" s="39">
        <f t="array" ref="AL152">IF($C$150="","",IFERROR(MAX(IF((ROW(مسودة!$C$140:$C$169)=SMALL(IF((ROW(مسودة!$C$140:$C$169)*(مسودة!$C$140:$C$169=$C$150)),ROW(مسودة!$C$140:$C$169)),ROW()-ROW(AL152)+1)),مسودة!AL142:'مسودة'!AL$169)),0))</f>
        <v>15</v>
      </c>
      <c r="AM152" s="39">
        <f t="array" ref="AM152">IF($C$150="","",IFERROR(MAX(IF((ROW(مسودة!$C$140:$C$169)=SMALL(IF((ROW(مسودة!$C$140:$C$169)*(مسودة!$C$140:$C$169=$C$150)),ROW(مسودة!$C$140:$C$169)),ROW()-ROW(AM152)+1)),مسودة!AM142:'مسودة'!AM$169)),0))</f>
        <v>25</v>
      </c>
      <c r="AN152" s="39">
        <f t="array" ref="AN152">IF($C$150="","",IFERROR(MAX(IF((ROW(مسودة!$C$140:$C$169)=SMALL(IF((ROW(مسودة!$C$140:$C$169)*(مسودة!$C$140:$C$169=$C$150)),ROW(مسودة!$C$140:$C$169)),ROW()-ROW(AN152)+1)),مسودة!AN142:AN$169)),0))</f>
        <v>998</v>
      </c>
      <c r="AO152" s="39">
        <f t="array" ref="AO152">IF($C$150="","",IFERROR(MAX(IF((ROW(مسودة!$C$140:$C$169)=SMALL(IF((ROW(مسودة!$C$140:$C$169)*(مسودة!$C$140:$C$169=$C$150)),ROW(مسودة!$C$140:$C$169)),ROW()-ROW(AO152)+1)),مسودة!AO142:AO$169)),0))</f>
        <v>75.606060606060609</v>
      </c>
      <c r="AP152" s="39" t="str">
        <f>IF(AO152&lt;50,"   ",IF(AO152&lt;65,"مقبول",IF(AO152&lt;75,"جيد",IF(AO152&lt;85,"جيدجداً",IF(AO152&lt;=100,"ممتاز","")))))</f>
        <v>جيدجداً</v>
      </c>
      <c r="AQ152" s="110"/>
      <c r="AR152" s="111"/>
      <c r="AS152" s="110"/>
      <c r="AT152" s="111"/>
      <c r="AU152" s="105"/>
    </row>
    <row r="153" spans="2:47" ht="28.5" customHeight="1" thickBot="1">
      <c r="B153" s="48">
        <f t="shared" ref="B153" si="17">B150+1</f>
        <v>34</v>
      </c>
      <c r="C153" s="98">
        <f t="array" ref="C153">IF(ISERROR(INDEX(مسودة!$C$140:$AV$169,SMALL(IF((مسودة!$AV$140:$AV$169="ناجح"),ROW(مسودة!$C$140:$AV$169)-MIN(ROW(مسودة!$C$140:$AV$169))+1,""),ROW(A4)),COLUMN(A4))),"",INDEX(مسودة!$C$140:$AV$169,SMALL(IF((مسودة!$AV$140:$AV$169="ناجح"),ROW(مسودة!$C$140:$AV$169)-MIN(ROW(مسودة!$C$140:$AV$169))+1,""),ROW(A4)),COLUMN(A4)))</f>
        <v>647</v>
      </c>
      <c r="D153" s="95" t="str">
        <f>IF(C153&lt;&gt;"",VLOOKUP(C153,مسودة!$C$140:$D$169,2,0),"")</f>
        <v xml:space="preserve">احمد  مصطفى </v>
      </c>
      <c r="E153" s="95">
        <f>IF(C153&lt;&gt;"",VLOOKUP(C153,مسودة!$C$140:$E$169,3,0),"")</f>
        <v>249</v>
      </c>
      <c r="F153" s="11" t="s">
        <v>30</v>
      </c>
      <c r="G153" s="39">
        <f t="array" ref="G153">IF($C$153="","",IFERROR(MAX(IF((ROW(مسودة!$C$140:$C$169)=SMALL(IF((ROW(مسودة!$C$140:$C$169)*(مسودة!$C$140:$C$169=$C$153)),ROW(مسودة!$C$140:$C$169)),ROW()-ROW(G153)+1)),مسودة!G140:'مسودة'!G$169)),0))</f>
        <v>18</v>
      </c>
      <c r="H153" s="39">
        <f t="array" ref="H153">IF($C$153="","",IFERROR(MAX(IF((ROW(مسودة!$C$140:$C$169)=SMALL(IF((ROW(مسودة!$C$140:$C$169)*(مسودة!$C$140:$C$169=$C$153)),ROW(مسودة!$C$140:$C$169)),ROW()-ROW(H153)+1)),مسودة!H140:'مسودة'!H$169)),0))</f>
        <v>56</v>
      </c>
      <c r="I153" s="39">
        <f t="array" ref="I153">IF($C$153="","",IFERROR(MAX(IF((ROW(مسودة!$C$140:$C$169)=SMALL(IF((ROW(مسودة!$C$140:$C$169)*(مسودة!$C$140:$C$169=$C$153)),ROW(مسودة!$C$140:$C$169)),ROW()-ROW(I153)+1)),مسودة!I140:'مسودة'!I$169)),0))</f>
        <v>74</v>
      </c>
      <c r="J153" s="39">
        <f t="array" ref="J153">IF($C$153="","",IFERROR(MAX(IF((ROW(مسودة!$C$140:$C$169)=SMALL(IF((ROW(مسودة!$C$140:$C$169)*(مسودة!$C$140:$C$169=$C$153)),ROW(مسودة!$C$140:$C$169)),ROW()-ROW(J153)+1)),مسودة!J140:'مسودة'!J$169)),0))</f>
        <v>24</v>
      </c>
      <c r="K153" s="39">
        <f t="array" ref="K153">IF($C$153="","",IFERROR(MAX(IF((ROW(مسودة!$C$140:$C$169)=SMALL(IF((ROW(مسودة!$C$140:$C$169)*(مسودة!$C$140:$C$169=$C$153)),ROW(مسودة!$C$140:$C$169)),ROW()-ROW(K153)+1)),مسودة!K140:'مسودة'!K$169)),0))</f>
        <v>30</v>
      </c>
      <c r="L153" s="39">
        <f t="array" ref="L153">IF($C$153="","",IFERROR(MAX(IF((ROW(مسودة!$C$140:$C$169)=SMALL(IF((ROW(مسودة!$C$140:$C$169)*(مسودة!$C$140:$C$169=$C$153)),ROW(مسودة!$C$140:$C$169)),ROW()-ROW(L153)+1)),مسودة!L140:'مسودة'!L$169)),0))</f>
        <v>54</v>
      </c>
      <c r="M153" s="39">
        <f t="array" ref="M153">IF($C$153="","",IFERROR(MAX(IF((ROW(مسودة!$C$140:$C$169)=SMALL(IF((ROW(مسودة!$C$140:$C$169)*(مسودة!$C$140:$C$169=$C$153)),ROW(مسودة!$C$140:$C$169)),ROW()-ROW(M153)+1)),مسودة!M140:'مسودة'!M$169)),0))</f>
        <v>17</v>
      </c>
      <c r="N153" s="39">
        <f t="array" ref="N153">IF($C$153="","",IFERROR(MAX(IF((ROW(مسودة!$C$140:$C$169)=SMALL(IF((ROW(مسودة!$C$140:$C$169)*(مسودة!$C$140:$C$169=$C$153)),ROW(مسودة!$C$140:$C$169)),ROW()-ROW(N153)+1)),مسودة!N140:'مسودة'!N$169)),0))</f>
        <v>44</v>
      </c>
      <c r="O153" s="39">
        <f t="array" ref="O153">IF($C$153="","",IFERROR(MAX(IF((ROW(مسودة!$C$140:$C$169)=SMALL(IF((ROW(مسودة!$C$140:$C$169)*(مسودة!$C$140:$C$169=$C$153)),ROW(مسودة!$C$140:$C$169)),ROW()-ROW(O153)+1)),مسودة!O140:'مسودة'!O$169)),0))</f>
        <v>61</v>
      </c>
      <c r="P153" s="39">
        <f t="array" ref="P153">IF($C$153="","",IFERROR(MAX(IF((ROW(مسودة!$C$140:$C$169)=SMALL(IF((ROW(مسودة!$C$140:$C$169)*(مسودة!$C$140:$C$169=$C$153)),ROW(مسودة!$C$140:$C$169)),ROW()-ROW(P153)+1)),مسودة!P140:'مسودة'!P$169)),0))</f>
        <v>22</v>
      </c>
      <c r="Q153" s="39">
        <f t="array" ref="Q153">IF($C$153="","",IFERROR(MAX(IF((ROW(مسودة!$C$140:$C$169)=SMALL(IF((ROW(مسودة!$C$140:$C$169)*(مسودة!$C$140:$C$169=$C$153)),ROW(مسودة!$C$140:$C$169)),ROW()-ROW(Q153)+1)),مسودة!Q140:'مسودة'!Q$169)),0))</f>
        <v>10</v>
      </c>
      <c r="R153" s="39">
        <f t="array" ref="R153">IF($C$153="","",IFERROR(MAX(IF((ROW(مسودة!$C$140:$C$169)=SMALL(IF((ROW(مسودة!$C$140:$C$169)*(مسودة!$C$140:$C$169=$C$153)),ROW(مسودة!$C$140:$C$169)),ROW()-ROW(R153)+1)),مسودة!R140:'مسودة'!R$169)),0))</f>
        <v>32</v>
      </c>
      <c r="S153" s="39">
        <f t="array" ref="S153">IF($C$153="","",IFERROR(MAX(IF((ROW(مسودة!$C$140:$C$169)=SMALL(IF((ROW(مسودة!$C$140:$C$169)*(مسودة!$C$140:$C$169=$C$153)),ROW(مسودة!$C$140:$C$169)),ROW()-ROW(S153)+1)),مسودة!S140:'مسودة'!S$169)),0))</f>
        <v>20</v>
      </c>
      <c r="T153" s="39">
        <f t="array" ref="T153">IF($C$153="","",IFERROR(MAX(IF((ROW(مسودة!$C$140:$C$169)=SMALL(IF((ROW(مسودة!$C$140:$C$169)*(مسودة!$C$140:$C$169=$C$153)),ROW(مسودة!$C$140:$C$169)),ROW()-ROW(T153)+1)),مسودة!T140:'مسودة'!T$169)),0))</f>
        <v>19</v>
      </c>
      <c r="U153" s="39">
        <f t="array" ref="U153">IF($C$153="","",IFERROR(MAX(IF((ROW(مسودة!$C$140:$C$169)=SMALL(IF((ROW(مسودة!$C$140:$C$169)*(مسودة!$C$140:$C$169=$C$153)),ROW(مسودة!$C$140:$C$169)),ROW()-ROW(U153)+1)),مسودة!U140:'مسودة'!U$169)),0))</f>
        <v>39</v>
      </c>
      <c r="V153" s="39">
        <f t="array" ref="V153">IF($C$153="","",IFERROR(MAX(IF((ROW(مسودة!$C$140:$C$169)=SMALL(IF((ROW(مسودة!$C$140:$C$169)*(مسودة!$C$140:$C$169=$C$153)),ROW(مسودة!$C$140:$C$169)),ROW()-ROW(V153)+1)),مسودة!V140:'مسودة'!V$169)),0))</f>
        <v>18</v>
      </c>
      <c r="W153" s="39">
        <f t="array" ref="W153">IF($C$153="","",IFERROR(MAX(IF((ROW(مسودة!$C$140:$C$169)=SMALL(IF((ROW(مسودة!$C$140:$C$169)*(مسودة!$C$140:$C$169=$C$153)),ROW(مسودة!$C$140:$C$169)),ROW()-ROW(W153)+1)),مسودة!W140:'مسودة'!W$169)),0))</f>
        <v>27</v>
      </c>
      <c r="X153" s="39">
        <f t="array" ref="X153">IF($C$153="","",IFERROR(MAX(IF((ROW(مسودة!$C$140:$C$169)=SMALL(IF((ROW(مسودة!$C$140:$C$169)*(مسودة!$C$140:$C$169=$C$153)),ROW(مسودة!$C$140:$C$169)),ROW()-ROW(X153)+1)),مسودة!X140:'مسودة'!X$169)),0))</f>
        <v>45</v>
      </c>
      <c r="Y153" s="39">
        <f t="array" ref="Y153">IF($C$153="","",IFERROR(MAX(IF((ROW(مسودة!$C$140:$C$169)=SMALL(IF((ROW(مسودة!$C$140:$C$169)*(مسودة!$C$140:$C$169=$C$153)),ROW(مسودة!$C$140:$C$169)),ROW()-ROW(Y153)+1)),مسودة!Y140:'مسودة'!Y$169)),0))</f>
        <v>10</v>
      </c>
      <c r="Z153" s="39">
        <f t="array" ref="Z153">IF($C$153="","",IFERROR(MAX(IF((ROW(مسودة!$C$140:$C$169)=SMALL(IF((ROW(مسودة!$C$140:$C$169)*(مسودة!$C$140:$C$169=$C$153)),ROW(مسودة!$C$140:$C$169)),ROW()-ROW(Z153)+1)),مسودة!Z140:'مسودة'!Z$169)),0))</f>
        <v>22</v>
      </c>
      <c r="AA153" s="39">
        <f t="array" ref="AA153">IF($C$153="","",IFERROR(MAX(IF((ROW(مسودة!$C$140:$C$169)=SMALL(IF((ROW(مسودة!$C$140:$C$169)*(مسودة!$C$140:$C$169=$C$153)),ROW(مسودة!$C$140:$C$169)),ROW()-ROW(AA153)+1)),مسودة!AA140:'مسودة'!AA$169)),0))</f>
        <v>32</v>
      </c>
      <c r="AB153" s="39">
        <f t="array" ref="AB153">IF($C$153="","",IFERROR(MAX(IF((ROW(مسودة!$C$140:$C$169)=SMALL(IF((ROW(مسودة!$C$140:$C$169)*(مسودة!$C$140:$C$169=$C$153)),ROW(مسودة!$C$140:$C$169)),ROW()-ROW(AB153)+1)),مسودة!AB140:'مسودة'!AB$169)),0))</f>
        <v>14</v>
      </c>
      <c r="AC153" s="39">
        <f t="array" ref="AC153">IF($C$153="","",IFERROR(MAX(IF((ROW(مسودة!$C$140:$C$169)=SMALL(IF((ROW(مسودة!$C$140:$C$169)*(مسودة!$C$140:$C$169=$C$153)),ROW(مسودة!$C$140:$C$169)),ROW()-ROW(AC153)+1)),مسودة!AC140:'مسودة'!AC$169)),0))</f>
        <v>22</v>
      </c>
      <c r="AD153" s="39">
        <f t="array" ref="AD153">IF($C$153="","",IFERROR(MAX(IF((ROW(مسودة!$C$140:$C$169)=SMALL(IF((ROW(مسودة!$C$140:$C$169)*(مسودة!$C$140:$C$169=$C$153)),ROW(مسودة!$C$140:$C$169)),ROW()-ROW(AD153)+1)),مسودة!AD140:'مسودة'!AD$169)),0))</f>
        <v>36</v>
      </c>
      <c r="AE153" s="39">
        <f t="array" ref="AE153">IF($C$153="","",IFERROR(MAX(IF((ROW(مسودة!$C$140:$C$169)=SMALL(IF((ROW(مسودة!$C$140:$C$169)*(مسودة!$C$140:$C$169=$C$153)),ROW(مسودة!$C$140:$C$169)),ROW()-ROW(AE153)+1)),مسودة!AE140:'مسودة'!AE$169)),0))</f>
        <v>11</v>
      </c>
      <c r="AF153" s="39">
        <f t="array" ref="AF153">IF($C$153="","",IFERROR(MAX(IF((ROW(مسودة!$C$140:$C$169)=SMALL(IF((ROW(مسودة!$C$140:$C$169)*(مسودة!$C$140:$C$169=$C$153)),ROW(مسودة!$C$140:$C$169)),ROW()-ROW(AF153)+1)),مسودة!AF140:'مسودة'!AF$169)),0))</f>
        <v>17</v>
      </c>
      <c r="AG153" s="39">
        <f t="array" ref="AG153">IF($C$153="","",IFERROR(MAX(IF((ROW(مسودة!$C$140:$C$169)=SMALL(IF((ROW(مسودة!$C$140:$C$169)*(مسودة!$C$140:$C$169=$C$153)),ROW(مسودة!$C$140:$C$169)),ROW()-ROW(AG153)+1)),مسودة!AG140:'مسودة'!AG$169)),0))</f>
        <v>28</v>
      </c>
      <c r="AH153" s="39">
        <f t="array" ref="AH153">IF($C$153="","",IFERROR(MAX(IF((ROW(مسودة!$C$140:$C$169)=SMALL(IF((ROW(مسودة!$C$140:$C$169)*(مسودة!$C$140:$C$169=$C$153)),ROW(مسودة!$C$140:$C$169)),ROW()-ROW(AH153)+1)),مسودة!AH140:'مسودة'!AH$169)),0))</f>
        <v>9</v>
      </c>
      <c r="AI153" s="39">
        <f t="array" ref="AI153">IF($C$153="","",IFERROR(MAX(IF((ROW(مسودة!$C$140:$C$169)=SMALL(IF((ROW(مسودة!$C$140:$C$169)*(مسودة!$C$140:$C$169=$C$153)),ROW(مسودة!$C$140:$C$169)),ROW()-ROW(AI153)+1)),مسودة!AI140:'مسودة'!AI$169)),0))</f>
        <v>18</v>
      </c>
      <c r="AJ153" s="39">
        <f t="array" ref="AJ153">IF($C$153="","",IFERROR(MAX(IF((ROW(مسودة!$C$140:$C$169)=SMALL(IF((ROW(مسودة!$C$140:$C$169)*(مسودة!$C$140:$C$169=$C$153)),ROW(مسودة!$C$140:$C$169)),ROW()-ROW(AJ153)+1)),مسودة!AJ140:'مسودة'!AJ$169)),0))</f>
        <v>27</v>
      </c>
      <c r="AK153" s="39">
        <f t="array" ref="AK153">IF($C$153="","",IFERROR(MAX(IF((ROW(مسودة!$C$140:$C$169)=SMALL(IF((ROW(مسودة!$C$140:$C$169)*(مسودة!$C$140:$C$169=$C$153)),ROW(مسودة!$C$140:$C$169)),ROW()-ROW(AK153)+1)),مسودة!AK140:'مسودة'!AK$169)),0))</f>
        <v>5</v>
      </c>
      <c r="AL153" s="39">
        <f t="array" ref="AL153">IF($C$153="","",IFERROR(MAX(IF((ROW(مسودة!$C$140:$C$169)=SMALL(IF((ROW(مسودة!$C$140:$C$169)*(مسودة!$C$140:$C$169=$C$153)),ROW(مسودة!$C$140:$C$169)),ROW()-ROW(AL153)+1)),مسودة!AL140:'مسودة'!AL$169)),0))</f>
        <v>9</v>
      </c>
      <c r="AM153" s="39">
        <f t="array" ref="AM153">IF($C$153="","",IFERROR(MAX(IF((ROW(مسودة!$C$140:$C$169)=SMALL(IF((ROW(مسودة!$C$140:$C$169)*(مسودة!$C$140:$C$169=$C$153)),ROW(مسودة!$C$140:$C$169)),ROW()-ROW(AM153)+1)),مسودة!AM140:'مسودة'!AM$169)),0))</f>
        <v>14</v>
      </c>
      <c r="AN153" s="54"/>
      <c r="AO153" s="54"/>
      <c r="AP153" s="55"/>
      <c r="AQ153" s="49"/>
      <c r="AR153" s="49"/>
      <c r="AS153" s="49"/>
      <c r="AT153" s="49"/>
      <c r="AU153" s="103" t="str">
        <f>IFERROR(LOOKUP(2,1/((مسودة!$C$140:$C$169=C153)*(مسودة!$F$140:$F$169=F153)),مسودة!$AV$140:$AV$169),"")</f>
        <v>ناجح</v>
      </c>
    </row>
    <row r="154" spans="2:47" ht="28.5" customHeight="1" thickBot="1">
      <c r="B154" s="48"/>
      <c r="C154" s="99"/>
      <c r="D154" s="51"/>
      <c r="E154" s="51"/>
      <c r="F154" s="11" t="s">
        <v>31</v>
      </c>
      <c r="G154" s="39">
        <f t="array" ref="G154">IF($C$153="","",IFERROR(MAX(IF((ROW(مسودة!$C$140:$C$169)=SMALL(IF((ROW(مسودة!$C$140:$C$169)*(مسودة!$C$140:$C$169=$C$153)),ROW(مسودة!$C$140:$C$169)),ROW()-ROW(G154)+1)),مسودة!G141:'مسودة'!G$169)),0))</f>
        <v>20</v>
      </c>
      <c r="H154" s="39">
        <f t="array" ref="H154">IF($C$153="","",IFERROR(MAX(IF((ROW(مسودة!$C$140:$C$169)=SMALL(IF((ROW(مسودة!$C$140:$C$169)*(مسودة!$C$140:$C$169=$C$153)),ROW(مسودة!$C$140:$C$169)),ROW()-ROW(H154)+1)),مسودة!H141:'مسودة'!H$169)),0))</f>
        <v>57</v>
      </c>
      <c r="I154" s="39">
        <f t="array" ref="I154">IF($C$153="","",IFERROR(MAX(IF((ROW(مسودة!$C$140:$C$169)=SMALL(IF((ROW(مسودة!$C$140:$C$169)*(مسودة!$C$140:$C$169=$C$153)),ROW(مسودة!$C$140:$C$169)),ROW()-ROW(I154)+1)),مسودة!I141:'مسودة'!I$169)),0))</f>
        <v>77</v>
      </c>
      <c r="J154" s="39">
        <f t="array" ref="J154">IF($C$153="","",IFERROR(MAX(IF((ROW(مسودة!$C$140:$C$169)=SMALL(IF((ROW(مسودة!$C$140:$C$169)*(مسودة!$C$140:$C$169=$C$153)),ROW(مسودة!$C$140:$C$169)),ROW()-ROW(J154)+1)),مسودة!J141:'مسودة'!J$169)),0))</f>
        <v>25</v>
      </c>
      <c r="K154" s="39">
        <f t="array" ref="K154">IF($C$153="","",IFERROR(MAX(IF((ROW(مسودة!$C$140:$C$169)=SMALL(IF((ROW(مسودة!$C$140:$C$169)*(مسودة!$C$140:$C$169=$C$153)),ROW(مسودة!$C$140:$C$169)),ROW()-ROW(K154)+1)),مسودة!K141:'مسودة'!K$169)),0))</f>
        <v>26</v>
      </c>
      <c r="L154" s="39">
        <f t="array" ref="L154">IF($C$153="","",IFERROR(MAX(IF((ROW(مسودة!$C$140:$C$169)=SMALL(IF((ROW(مسودة!$C$140:$C$169)*(مسودة!$C$140:$C$169=$C$153)),ROW(مسودة!$C$140:$C$169)),ROW()-ROW(L154)+1)),مسودة!L141:'مسودة'!L$169)),0))</f>
        <v>51</v>
      </c>
      <c r="M154" s="39">
        <f t="array" ref="M154">IF($C$153="","",IFERROR(MAX(IF((ROW(مسودة!$C$140:$C$169)=SMALL(IF((ROW(مسودة!$C$140:$C$169)*(مسودة!$C$140:$C$169=$C$153)),ROW(مسودة!$C$140:$C$169)),ROW()-ROW(M154)+1)),مسودة!M141:'مسودة'!M$169)),0))</f>
        <v>17</v>
      </c>
      <c r="N154" s="39">
        <f t="array" ref="N154">IF($C$153="","",IFERROR(MAX(IF((ROW(مسودة!$C$140:$C$169)=SMALL(IF((ROW(مسودة!$C$140:$C$169)*(مسودة!$C$140:$C$169=$C$153)),ROW(مسودة!$C$140:$C$169)),ROW()-ROW(N154)+1)),مسودة!N141:'مسودة'!N$169)),0))</f>
        <v>35</v>
      </c>
      <c r="O154" s="39">
        <f t="array" ref="O154">IF($C$153="","",IFERROR(MAX(IF((ROW(مسودة!$C$140:$C$169)=SMALL(IF((ROW(مسودة!$C$140:$C$169)*(مسودة!$C$140:$C$169=$C$153)),ROW(مسودة!$C$140:$C$169)),ROW()-ROW(O154)+1)),مسودة!O141:'مسودة'!O$169)),0))</f>
        <v>52</v>
      </c>
      <c r="P154" s="39">
        <f t="array" ref="P154">IF($C$153="","",IFERROR(MAX(IF((ROW(مسودة!$C$140:$C$169)=SMALL(IF((ROW(مسودة!$C$140:$C$169)*(مسودة!$C$140:$C$169=$C$153)),ROW(مسودة!$C$140:$C$169)),ROW()-ROW(P154)+1)),مسودة!P141:'مسودة'!P$169)),0))</f>
        <v>16</v>
      </c>
      <c r="Q154" s="39">
        <f t="array" ref="Q154">IF($C$153="","",IFERROR(MAX(IF((ROW(مسودة!$C$140:$C$169)=SMALL(IF((ROW(مسودة!$C$140:$C$169)*(مسودة!$C$140:$C$169=$C$153)),ROW(مسودة!$C$140:$C$169)),ROW()-ROW(Q154)+1)),مسودة!Q141:'مسودة'!Q$169)),0))</f>
        <v>19</v>
      </c>
      <c r="R154" s="39">
        <f t="array" ref="R154">IF($C$153="","",IFERROR(MAX(IF((ROW(مسودة!$C$140:$C$169)=SMALL(IF((ROW(مسودة!$C$140:$C$169)*(مسودة!$C$140:$C$169=$C$153)),ROW(مسودة!$C$140:$C$169)),ROW()-ROW(R154)+1)),مسودة!R141:'مسودة'!R$169)),0))</f>
        <v>35</v>
      </c>
      <c r="S154" s="39">
        <f t="array" ref="S154">IF($C$153="","",IFERROR(MAX(IF((ROW(مسودة!$C$140:$C$169)=SMALL(IF((ROW(مسودة!$C$140:$C$169)*(مسودة!$C$140:$C$169=$C$153)),ROW(مسودة!$C$140:$C$169)),ROW()-ROW(S154)+1)),مسودة!S141:'مسودة'!S$169)),0))</f>
        <v>19</v>
      </c>
      <c r="T154" s="39">
        <f t="array" ref="T154">IF($C$153="","",IFERROR(MAX(IF((ROW(مسودة!$C$140:$C$169)=SMALL(IF((ROW(مسودة!$C$140:$C$169)*(مسودة!$C$140:$C$169=$C$153)),ROW(مسودة!$C$140:$C$169)),ROW()-ROW(T154)+1)),مسودة!T141:'مسودة'!T$169)),0))</f>
        <v>29</v>
      </c>
      <c r="U154" s="39">
        <f t="array" ref="U154">IF($C$153="","",IFERROR(MAX(IF((ROW(مسودة!$C$140:$C$169)=SMALL(IF((ROW(مسودة!$C$140:$C$169)*(مسودة!$C$140:$C$169=$C$153)),ROW(مسودة!$C$140:$C$169)),ROW()-ROW(U154)+1)),مسودة!U141:'مسودة'!U$169)),0))</f>
        <v>48</v>
      </c>
      <c r="V154" s="39">
        <f t="array" ref="V154">IF($C$153="","",IFERROR(MAX(IF((ROW(مسودة!$C$140:$C$169)=SMALL(IF((ROW(مسودة!$C$140:$C$169)*(مسودة!$C$140:$C$169=$C$153)),ROW(مسودة!$C$140:$C$169)),ROW()-ROW(V154)+1)),مسودة!V141:'مسودة'!V$169)),0))</f>
        <v>16</v>
      </c>
      <c r="W154" s="39">
        <f t="array" ref="W154">IF($C$153="","",IFERROR(MAX(IF((ROW(مسودة!$C$140:$C$169)=SMALL(IF((ROW(مسودة!$C$140:$C$169)*(مسودة!$C$140:$C$169=$C$153)),ROW(مسودة!$C$140:$C$169)),ROW()-ROW(W154)+1)),مسودة!W141:'مسودة'!W$169)),0))</f>
        <v>17</v>
      </c>
      <c r="X154" s="39">
        <f t="array" ref="X154">IF($C$153="","",IFERROR(MAX(IF((ROW(مسودة!$C$140:$C$169)=SMALL(IF((ROW(مسودة!$C$140:$C$169)*(مسودة!$C$140:$C$169=$C$153)),ROW(مسودة!$C$140:$C$169)),ROW()-ROW(X154)+1)),مسودة!X141:'مسودة'!X$169)),0))</f>
        <v>33</v>
      </c>
      <c r="Y154" s="39">
        <f t="array" ref="Y154">IF($C$153="","",IFERROR(MAX(IF((ROW(مسودة!$C$140:$C$169)=SMALL(IF((ROW(مسودة!$C$140:$C$169)*(مسودة!$C$140:$C$169=$C$153)),ROW(مسودة!$C$140:$C$169)),ROW()-ROW(Y154)+1)),مسودة!Y141:'مسودة'!Y$169)),0))</f>
        <v>6</v>
      </c>
      <c r="Z154" s="39">
        <f t="array" ref="Z154">IF($C$153="","",IFERROR(MAX(IF((ROW(مسودة!$C$140:$C$169)=SMALL(IF((ROW(مسودة!$C$140:$C$169)*(مسودة!$C$140:$C$169=$C$153)),ROW(مسودة!$C$140:$C$169)),ROW()-ROW(Z154)+1)),مسودة!Z141:'مسودة'!Z$169)),0))</f>
        <v>16</v>
      </c>
      <c r="AA154" s="39">
        <f t="array" ref="AA154">IF($C$153="","",IFERROR(MAX(IF((ROW(مسودة!$C$140:$C$169)=SMALL(IF((ROW(مسودة!$C$140:$C$169)*(مسودة!$C$140:$C$169=$C$153)),ROW(مسودة!$C$140:$C$169)),ROW()-ROW(AA154)+1)),مسودة!AA141:'مسودة'!AA$169)),0))</f>
        <v>22</v>
      </c>
      <c r="AB154" s="39">
        <f t="array" ref="AB154">IF($C$153="","",IFERROR(MAX(IF((ROW(مسودة!$C$140:$C$169)=SMALL(IF((ROW(مسودة!$C$140:$C$169)*(مسودة!$C$140:$C$169=$C$153)),ROW(مسودة!$C$140:$C$169)),ROW()-ROW(AB154)+1)),مسودة!AB141:'مسودة'!AB$169)),0))</f>
        <v>14</v>
      </c>
      <c r="AC154" s="39">
        <f t="array" ref="AC154">IF($C$153="","",IFERROR(MAX(IF((ROW(مسودة!$C$140:$C$169)=SMALL(IF((ROW(مسودة!$C$140:$C$169)*(مسودة!$C$140:$C$169=$C$153)),ROW(مسودة!$C$140:$C$169)),ROW()-ROW(AC154)+1)),مسودة!AC141:'مسودة'!AC$169)),0))</f>
        <v>14</v>
      </c>
      <c r="AD154" s="39">
        <f t="array" ref="AD154">IF($C$153="","",IFERROR(MAX(IF((ROW(مسودة!$C$140:$C$169)=SMALL(IF((ROW(مسودة!$C$140:$C$169)*(مسودة!$C$140:$C$169=$C$153)),ROW(مسودة!$C$140:$C$169)),ROW()-ROW(AD154)+1)),مسودة!AD141:'مسودة'!AD$169)),0))</f>
        <v>28</v>
      </c>
      <c r="AE154" s="39">
        <f t="array" ref="AE154">IF($C$153="","",IFERROR(MAX(IF((ROW(مسودة!$C$140:$C$169)=SMALL(IF((ROW(مسودة!$C$140:$C$169)*(مسودة!$C$140:$C$169=$C$153)),ROW(مسودة!$C$140:$C$169)),ROW()-ROW(AE154)+1)),مسودة!AE141:'مسودة'!AE$169)),0))</f>
        <v>12</v>
      </c>
      <c r="AF154" s="39">
        <f t="array" ref="AF154">IF($C$153="","",IFERROR(MAX(IF((ROW(مسودة!$C$140:$C$169)=SMALL(IF((ROW(مسودة!$C$140:$C$169)*(مسودة!$C$140:$C$169=$C$153)),ROW(مسودة!$C$140:$C$169)),ROW()-ROW(AF154)+1)),مسودة!AF141:'مسودة'!AF$169)),0))</f>
        <v>24</v>
      </c>
      <c r="AG154" s="39">
        <f t="array" ref="AG154">IF($C$153="","",IFERROR(MAX(IF((ROW(مسودة!$C$140:$C$169)=SMALL(IF((ROW(مسودة!$C$140:$C$169)*(مسودة!$C$140:$C$169=$C$153)),ROW(مسودة!$C$140:$C$169)),ROW()-ROW(AG154)+1)),مسودة!AG141:'مسودة'!AG$169)),0))</f>
        <v>36</v>
      </c>
      <c r="AH154" s="39">
        <f t="array" ref="AH154">IF($C$153="","",IFERROR(MAX(IF((ROW(مسودة!$C$140:$C$169)=SMALL(IF((ROW(مسودة!$C$140:$C$169)*(مسودة!$C$140:$C$169=$C$153)),ROW(مسودة!$C$140:$C$169)),ROW()-ROW(AH154)+1)),مسودة!AH141:'مسودة'!AH$169)),0))</f>
        <v>8</v>
      </c>
      <c r="AI154" s="39">
        <f t="array" ref="AI154">IF($C$153="","",IFERROR(MAX(IF((ROW(مسودة!$C$140:$C$169)=SMALL(IF((ROW(مسودة!$C$140:$C$169)*(مسودة!$C$140:$C$169=$C$153)),ROW(مسودة!$C$140:$C$169)),ROW()-ROW(AI154)+1)),مسودة!AI141:'مسودة'!AI$169)),0))</f>
        <v>21</v>
      </c>
      <c r="AJ154" s="39">
        <f t="array" ref="AJ154">IF($C$153="","",IFERROR(MAX(IF((ROW(مسودة!$C$140:$C$169)=SMALL(IF((ROW(مسودة!$C$140:$C$169)*(مسودة!$C$140:$C$169=$C$153)),ROW(مسودة!$C$140:$C$169)),ROW()-ROW(AJ154)+1)),مسودة!AJ141:'مسودة'!AJ$169)),0))</f>
        <v>29</v>
      </c>
      <c r="AK154" s="39">
        <f t="array" ref="AK154">IF($C$153="","",IFERROR(MAX(IF((ROW(مسودة!$C$140:$C$169)=SMALL(IF((ROW(مسودة!$C$140:$C$169)*(مسودة!$C$140:$C$169=$C$153)),ROW(مسودة!$C$140:$C$169)),ROW()-ROW(AK154)+1)),مسودة!AK141:'مسودة'!AK$169)),0))</f>
        <v>5</v>
      </c>
      <c r="AL154" s="39">
        <f t="array" ref="AL154">IF($C$153="","",IFERROR(MAX(IF((ROW(مسودة!$C$140:$C$169)=SMALL(IF((ROW(مسودة!$C$140:$C$169)*(مسودة!$C$140:$C$169=$C$153)),ROW(مسودة!$C$140:$C$169)),ROW()-ROW(AL154)+1)),مسودة!AL141:'مسودة'!AL$169)),0))</f>
        <v>10</v>
      </c>
      <c r="AM154" s="39">
        <f t="array" ref="AM154">IF($C$153="","",IFERROR(MAX(IF((ROW(مسودة!$C$140:$C$169)=SMALL(IF((ROW(مسودة!$C$140:$C$169)*(مسودة!$C$140:$C$169=$C$153)),ROW(مسودة!$C$140:$C$169)),ROW()-ROW(AM154)+1)),مسودة!AM141:'مسودة'!AM$169)),0))</f>
        <v>15</v>
      </c>
      <c r="AN154" s="54"/>
      <c r="AO154" s="54"/>
      <c r="AP154" s="56"/>
      <c r="AQ154" s="49"/>
      <c r="AR154" s="49"/>
      <c r="AS154" s="49"/>
      <c r="AT154" s="49"/>
      <c r="AU154" s="104"/>
    </row>
    <row r="155" spans="2:47" ht="36" customHeight="1" thickBot="1">
      <c r="B155" s="48"/>
      <c r="C155" s="93"/>
      <c r="D155" s="51"/>
      <c r="E155" s="51"/>
      <c r="F155" s="14" t="s">
        <v>32</v>
      </c>
      <c r="G155" s="39">
        <f t="array" ref="G155">IF($C$153="","",IFERROR(MAX(IF((ROW(مسودة!$C$140:$C$169)=SMALL(IF((ROW(مسودة!$C$140:$C$169)*(مسودة!$C$140:$C$169=$C$153)),ROW(مسودة!$C$140:$C$169)),ROW()-ROW(G155)+1)),مسودة!G142:'مسودة'!G$169)),0))</f>
        <v>38</v>
      </c>
      <c r="H155" s="39">
        <f t="array" ref="H155">IF($C$153="","",IFERROR(MAX(IF((ROW(مسودة!$C$140:$C$169)=SMALL(IF((ROW(مسودة!$C$140:$C$169)*(مسودة!$C$140:$C$169=$C$153)),ROW(مسودة!$C$140:$C$169)),ROW()-ROW(H155)+1)),مسودة!H142:'مسودة'!H$169)),0))</f>
        <v>113</v>
      </c>
      <c r="I155" s="39">
        <f t="array" ref="I155">IF($C$153="","",IFERROR(MAX(IF((ROW(مسودة!$C$140:$C$169)=SMALL(IF((ROW(مسودة!$C$140:$C$169)*(مسودة!$C$140:$C$169=$C$153)),ROW(مسودة!$C$140:$C$169)),ROW()-ROW(I155)+1)),مسودة!I142:'مسودة'!I$169)),0))</f>
        <v>151</v>
      </c>
      <c r="J155" s="39">
        <f t="array" ref="J155">IF($C$153="","",IFERROR(MAX(IF((ROW(مسودة!$C$140:$C$169)=SMALL(IF((ROW(مسودة!$C$140:$C$169)*(مسودة!$C$140:$C$169=$C$153)),ROW(مسودة!$C$140:$C$169)),ROW()-ROW(J155)+1)),مسودة!J142:'مسودة'!J$169)),0))</f>
        <v>49</v>
      </c>
      <c r="K155" s="39">
        <f t="array" ref="K155">IF($C$153="","",IFERROR(MAX(IF((ROW(مسودة!$C$140:$C$169)=SMALL(IF((ROW(مسودة!$C$140:$C$169)*(مسودة!$C$140:$C$169=$C$153)),ROW(مسودة!$C$140:$C$169)),ROW()-ROW(K155)+1)),مسودة!K142:'مسودة'!K$169)),0))</f>
        <v>56</v>
      </c>
      <c r="L155" s="39">
        <f t="array" ref="L155">IF($C$153="","",IFERROR(MAX(IF((ROW(مسودة!$C$140:$C$169)=SMALL(IF((ROW(مسودة!$C$140:$C$169)*(مسودة!$C$140:$C$169=$C$153)),ROW(مسودة!$C$140:$C$169)),ROW()-ROW(L155)+1)),مسودة!L142:'مسودة'!L$169)),0))</f>
        <v>105</v>
      </c>
      <c r="M155" s="39">
        <f t="array" ref="M155">IF($C$153="","",IFERROR(MAX(IF((ROW(مسودة!$C$140:$C$169)=SMALL(IF((ROW(مسودة!$C$140:$C$169)*(مسودة!$C$140:$C$169=$C$153)),ROW(مسودة!$C$140:$C$169)),ROW()-ROW(M155)+1)),مسودة!M142:'مسودة'!M$169)),0))</f>
        <v>34</v>
      </c>
      <c r="N155" s="39">
        <f t="array" ref="N155">IF($C$153="","",IFERROR(MAX(IF((ROW(مسودة!$C$140:$C$169)=SMALL(IF((ROW(مسودة!$C$140:$C$169)*(مسودة!$C$140:$C$169=$C$153)),ROW(مسودة!$C$140:$C$169)),ROW()-ROW(N155)+1)),مسودة!N142:'مسودة'!N$169)),0))</f>
        <v>79</v>
      </c>
      <c r="O155" s="39">
        <f t="array" ref="O155">IF($C$153="","",IFERROR(MAX(IF((ROW(مسودة!$C$140:$C$169)=SMALL(IF((ROW(مسودة!$C$140:$C$169)*(مسودة!$C$140:$C$169=$C$153)),ROW(مسودة!$C$140:$C$169)),ROW()-ROW(O155)+1)),مسودة!O142:'مسودة'!O$169)),0))</f>
        <v>113</v>
      </c>
      <c r="P155" s="39">
        <f t="array" ref="P155">IF($C$153="","",IFERROR(MAX(IF((ROW(مسودة!$C$140:$C$169)=SMALL(IF((ROW(مسودة!$C$140:$C$169)*(مسودة!$C$140:$C$169=$C$153)),ROW(مسودة!$C$140:$C$169)),ROW()-ROW(P155)+1)),مسودة!P142:'مسودة'!P$169)),0))</f>
        <v>38</v>
      </c>
      <c r="Q155" s="39">
        <f t="array" ref="Q155">IF($C$153="","",IFERROR(MAX(IF((ROW(مسودة!$C$140:$C$169)=SMALL(IF((ROW(مسودة!$C$140:$C$169)*(مسودة!$C$140:$C$169=$C$153)),ROW(مسودة!$C$140:$C$169)),ROW()-ROW(Q155)+1)),مسودة!Q142:'مسودة'!Q$169)),0))</f>
        <v>29</v>
      </c>
      <c r="R155" s="39">
        <f t="array" ref="R155">IF($C$153="","",IFERROR(MAX(IF((ROW(مسودة!$C$140:$C$169)=SMALL(IF((ROW(مسودة!$C$140:$C$169)*(مسودة!$C$140:$C$169=$C$153)),ROW(مسودة!$C$140:$C$169)),ROW()-ROW(R155)+1)),مسودة!R142:'مسودة'!R$169)),0))</f>
        <v>67</v>
      </c>
      <c r="S155" s="39">
        <f t="array" ref="S155">IF($C$153="","",IFERROR(MAX(IF((ROW(مسودة!$C$140:$C$169)=SMALL(IF((ROW(مسودة!$C$140:$C$169)*(مسودة!$C$140:$C$169=$C$153)),ROW(مسودة!$C$140:$C$169)),ROW()-ROW(S155)+1)),مسودة!S142:'مسودة'!S$169)),0))</f>
        <v>39</v>
      </c>
      <c r="T155" s="39">
        <f t="array" ref="T155">IF($C$153="","",IFERROR(MAX(IF((ROW(مسودة!$C$140:$C$169)=SMALL(IF((ROW(مسودة!$C$140:$C$169)*(مسودة!$C$140:$C$169=$C$153)),ROW(مسودة!$C$140:$C$169)),ROW()-ROW(T155)+1)),مسودة!T142:'مسودة'!T$169)),0))</f>
        <v>48</v>
      </c>
      <c r="U155" s="39">
        <f t="array" ref="U155">IF($C$153="","",IFERROR(MAX(IF((ROW(مسودة!$C$140:$C$169)=SMALL(IF((ROW(مسودة!$C$140:$C$169)*(مسودة!$C$140:$C$169=$C$153)),ROW(مسودة!$C$140:$C$169)),ROW()-ROW(U155)+1)),مسودة!U142:'مسودة'!U$169)),0))</f>
        <v>87</v>
      </c>
      <c r="V155" s="39">
        <f t="array" ref="V155">IF($C$153="","",IFERROR(MAX(IF((ROW(مسودة!$C$140:$C$169)=SMALL(IF((ROW(مسودة!$C$140:$C$169)*(مسودة!$C$140:$C$169=$C$153)),ROW(مسودة!$C$140:$C$169)),ROW()-ROW(V155)+1)),مسودة!V142:'مسودة'!V$169)),0))</f>
        <v>34</v>
      </c>
      <c r="W155" s="39">
        <f t="array" ref="W155">IF($C$153="","",IFERROR(MAX(IF((ROW(مسودة!$C$140:$C$169)=SMALL(IF((ROW(مسودة!$C$140:$C$169)*(مسودة!$C$140:$C$169=$C$153)),ROW(مسودة!$C$140:$C$169)),ROW()-ROW(W155)+1)),مسودة!W142:'مسودة'!W$169)),0))</f>
        <v>44</v>
      </c>
      <c r="X155" s="39">
        <f t="array" ref="X155">IF($C$153="","",IFERROR(MAX(IF((ROW(مسودة!$C$140:$C$169)=SMALL(IF((ROW(مسودة!$C$140:$C$169)*(مسودة!$C$140:$C$169=$C$153)),ROW(مسودة!$C$140:$C$169)),ROW()-ROW(X155)+1)),مسودة!X142:'مسودة'!X$169)),0))</f>
        <v>78</v>
      </c>
      <c r="Y155" s="39">
        <f t="array" ref="Y155">IF($C$153="","",IFERROR(MAX(IF((ROW(مسودة!$C$140:$C$169)=SMALL(IF((ROW(مسودة!$C$140:$C$169)*(مسودة!$C$140:$C$169=$C$153)),ROW(مسودة!$C$140:$C$169)),ROW()-ROW(Y155)+1)),مسودة!Y142:'مسودة'!Y$169)),0))</f>
        <v>16</v>
      </c>
      <c r="Z155" s="39">
        <f t="array" ref="Z155">IF($C$153="","",IFERROR(MAX(IF((ROW(مسودة!$C$140:$C$169)=SMALL(IF((ROW(مسودة!$C$140:$C$169)*(مسودة!$C$140:$C$169=$C$153)),ROW(مسودة!$C$140:$C$169)),ROW()-ROW(Z155)+1)),مسودة!Z142:'مسودة'!Z$169)),0))</f>
        <v>38</v>
      </c>
      <c r="AA155" s="39">
        <f t="array" ref="AA155">IF($C$153="","",IFERROR(MAX(IF((ROW(مسودة!$C$140:$C$169)=SMALL(IF((ROW(مسودة!$C$140:$C$169)*(مسودة!$C$140:$C$169=$C$153)),ROW(مسودة!$C$140:$C$169)),ROW()-ROW(AA155)+1)),مسودة!AA142:'مسودة'!AA$169)),0))</f>
        <v>54</v>
      </c>
      <c r="AB155" s="39">
        <f t="array" ref="AB155">IF($C$153="","",IFERROR(MAX(IF((ROW(مسودة!$C$140:$C$169)=SMALL(IF((ROW(مسودة!$C$140:$C$169)*(مسودة!$C$140:$C$169=$C$153)),ROW(مسودة!$C$140:$C$169)),ROW()-ROW(AB155)+1)),مسودة!AB142:'مسودة'!AB$169)),0))</f>
        <v>28</v>
      </c>
      <c r="AC155" s="39">
        <f t="array" ref="AC155">IF($C$153="","",IFERROR(MAX(IF((ROW(مسودة!$C$140:$C$169)=SMALL(IF((ROW(مسودة!$C$140:$C$169)*(مسودة!$C$140:$C$169=$C$153)),ROW(مسودة!$C$140:$C$169)),ROW()-ROW(AC155)+1)),مسودة!AC142:'مسودة'!AC$169)),0))</f>
        <v>36</v>
      </c>
      <c r="AD155" s="39">
        <f t="array" ref="AD155">IF($C$153="","",IFERROR(MAX(IF((ROW(مسودة!$C$140:$C$169)=SMALL(IF((ROW(مسودة!$C$140:$C$169)*(مسودة!$C$140:$C$169=$C$153)),ROW(مسودة!$C$140:$C$169)),ROW()-ROW(AD155)+1)),مسودة!AD142:'مسودة'!AD$169)),0))</f>
        <v>64</v>
      </c>
      <c r="AE155" s="39">
        <f t="array" ref="AE155">IF($C$153="","",IFERROR(MAX(IF((ROW(مسودة!$C$140:$C$169)=SMALL(IF((ROW(مسودة!$C$140:$C$169)*(مسودة!$C$140:$C$169=$C$153)),ROW(مسودة!$C$140:$C$169)),ROW()-ROW(AE155)+1)),مسودة!AE142:'مسودة'!AE$169)),0))</f>
        <v>23</v>
      </c>
      <c r="AF155" s="39">
        <f t="array" ref="AF155">IF($C$153="","",IFERROR(MAX(IF((ROW(مسودة!$C$140:$C$169)=SMALL(IF((ROW(مسودة!$C$140:$C$169)*(مسودة!$C$140:$C$169=$C$153)),ROW(مسودة!$C$140:$C$169)),ROW()-ROW(AF155)+1)),مسودة!AF142:'مسودة'!AF$169)),0))</f>
        <v>41</v>
      </c>
      <c r="AG155" s="39">
        <f t="array" ref="AG155">IF($C$153="","",IFERROR(MAX(IF((ROW(مسودة!$C$140:$C$169)=SMALL(IF((ROW(مسودة!$C$140:$C$169)*(مسودة!$C$140:$C$169=$C$153)),ROW(مسودة!$C$140:$C$169)),ROW()-ROW(AG155)+1)),مسودة!AG142:'مسودة'!AG$169)),0))</f>
        <v>64</v>
      </c>
      <c r="AH155" s="39">
        <f t="array" ref="AH155">IF($C$153="","",IFERROR(MAX(IF((ROW(مسودة!$C$140:$C$169)=SMALL(IF((ROW(مسودة!$C$140:$C$169)*(مسودة!$C$140:$C$169=$C$153)),ROW(مسودة!$C$140:$C$169)),ROW()-ROW(AH155)+1)),مسودة!AH142:'مسودة'!AH$169)),0))</f>
        <v>17</v>
      </c>
      <c r="AI155" s="39">
        <f t="array" ref="AI155">IF($C$153="","",IFERROR(MAX(IF((ROW(مسودة!$C$140:$C$169)=SMALL(IF((ROW(مسودة!$C$140:$C$169)*(مسودة!$C$140:$C$169=$C$153)),ROW(مسودة!$C$140:$C$169)),ROW()-ROW(AI155)+1)),مسودة!AI142:'مسودة'!AI$169)),0))</f>
        <v>39</v>
      </c>
      <c r="AJ155" s="39">
        <f t="array" ref="AJ155">IF($C$153="","",IFERROR(MAX(IF((ROW(مسودة!$C$140:$C$169)=SMALL(IF((ROW(مسودة!$C$140:$C$169)*(مسودة!$C$140:$C$169=$C$153)),ROW(مسودة!$C$140:$C$169)),ROW()-ROW(AJ155)+1)),مسودة!AJ142:'مسودة'!AJ$169)),0))</f>
        <v>56</v>
      </c>
      <c r="AK155" s="39">
        <f t="array" ref="AK155">IF($C$153="","",IFERROR(MAX(IF((ROW(مسودة!$C$140:$C$169)=SMALL(IF((ROW(مسودة!$C$140:$C$169)*(مسودة!$C$140:$C$169=$C$153)),ROW(مسودة!$C$140:$C$169)),ROW()-ROW(AK155)+1)),مسودة!AK142:'مسودة'!AK$169)),0))</f>
        <v>10</v>
      </c>
      <c r="AL155" s="39">
        <f t="array" ref="AL155">IF($C$153="","",IFERROR(MAX(IF((ROW(مسودة!$C$140:$C$169)=SMALL(IF((ROW(مسودة!$C$140:$C$169)*(مسودة!$C$140:$C$169=$C$153)),ROW(مسودة!$C$140:$C$169)),ROW()-ROW(AL155)+1)),مسودة!AL142:'مسودة'!AL$169)),0))</f>
        <v>19</v>
      </c>
      <c r="AM155" s="39">
        <f t="array" ref="AM155">IF($C$153="","",IFERROR(MAX(IF((ROW(مسودة!$C$140:$C$169)=SMALL(IF((ROW(مسودة!$C$140:$C$169)*(مسودة!$C$140:$C$169=$C$153)),ROW(مسودة!$C$140:$C$169)),ROW()-ROW(AM155)+1)),مسودة!AM142:'مسودة'!AM$169)),0))</f>
        <v>29</v>
      </c>
      <c r="AN155" s="39">
        <f t="array" ref="AN155">IF($C$153="","",IFERROR(MAX(IF((ROW(مسودة!$C$140:$C$169)=SMALL(IF((ROW(مسودة!$C$140:$C$169)*(مسودة!$C$140:$C$169=$C$153)),ROW(مسودة!$C$140:$C$169)),ROW()-ROW(AN155)+1)),مسودة!AN142:AN$169)),0))</f>
        <v>868</v>
      </c>
      <c r="AO155" s="39">
        <f t="array" ref="AO155">IF($C$153="","",IFERROR(MAX(IF((ROW(مسودة!$C$140:$C$169)=SMALL(IF((ROW(مسودة!$C$140:$C$169)*(مسودة!$C$140:$C$169=$C$153)),ROW(مسودة!$C$140:$C$169)),ROW()-ROW(AO155)+1)),مسودة!AO142:AO$169)),0))</f>
        <v>65.757575757575765</v>
      </c>
      <c r="AP155" s="39" t="str">
        <f>IF(AO155&lt;50,"   ",IF(AO155&lt;65,"مقبول",IF(AO155&lt;75,"جيد",IF(AO155&lt;85,"جيدجداً",IF(AO155&lt;=100,"ممتاز","")))))</f>
        <v>جيد</v>
      </c>
      <c r="AQ155" s="49"/>
      <c r="AR155" s="49"/>
      <c r="AS155" s="49"/>
      <c r="AT155" s="49"/>
      <c r="AU155" s="105"/>
    </row>
    <row r="156" spans="2:47" ht="28.5" customHeight="1" thickBot="1">
      <c r="B156" s="48">
        <f t="shared" ref="B156" si="18">B153+1</f>
        <v>35</v>
      </c>
      <c r="C156" s="98">
        <f t="array" ref="C156">IF(ISERROR(INDEX(مسودة!$C$140:$AV$169,SMALL(IF((مسودة!$AV$140:$AV$169="ناجح"),ROW(مسودة!$C$140:$AV$169)-MIN(ROW(مسودة!$C$140:$AV$169))+1,""),ROW(A5)),COLUMN(A5))),"",INDEX(مسودة!$C$140:$AV$169,SMALL(IF((مسودة!$AV$140:$AV$169="ناجح"),ROW(مسودة!$C$140:$AV$169)-MIN(ROW(مسودة!$C$140:$AV$169))+1,""),ROW(A5)),COLUMN(A5)))</f>
        <v>649</v>
      </c>
      <c r="D156" s="95" t="str">
        <f>IF(C156&lt;&gt;"",VLOOKUP(C156,مسودة!$C$140:$D$169,2,0),"")</f>
        <v xml:space="preserve">احمد  عبد السلام </v>
      </c>
      <c r="E156" s="95">
        <f>IF(C156&lt;&gt;"",VLOOKUP(C156,مسودة!$C$140:$E$169,3,0),"")</f>
        <v>251</v>
      </c>
      <c r="F156" s="11" t="s">
        <v>30</v>
      </c>
      <c r="G156" s="39">
        <f t="array" ref="G156">IF($C$156="","",IFERROR(MAX(IF((ROW(مسودة!$C$140:$C$169)=SMALL(IF((ROW(مسودة!$C$140:$C$169)*(مسودة!$C$140:$C$169=$C$156)),ROW(مسودة!$C$140:$C$169)),ROW()-ROW(G156)+1)),مسودة!G140:'مسودة'!G$169)),0))</f>
        <v>30</v>
      </c>
      <c r="H156" s="39">
        <f t="array" ref="H156">IF($C$156="","",IFERROR(MAX(IF((ROW(مسودة!$C$140:$C$169)=SMALL(IF((ROW(مسودة!$C$140:$C$169)*(مسودة!$C$140:$C$169=$C$156)),ROW(مسودة!$C$140:$C$169)),ROW()-ROW(H156)+1)),مسودة!H140:'مسودة'!H$169)),0))</f>
        <v>70</v>
      </c>
      <c r="I156" s="39">
        <f t="array" ref="I156">IF($C$156="","",IFERROR(MAX(IF((ROW(مسودة!$C$140:$C$169)=SMALL(IF((ROW(مسودة!$C$140:$C$169)*(مسودة!$C$140:$C$169=$C$156)),ROW(مسودة!$C$140:$C$169)),ROW()-ROW(I156)+1)),مسودة!I140:'مسودة'!I$169)),0))</f>
        <v>100</v>
      </c>
      <c r="J156" s="39">
        <f t="array" ref="J156">IF($C$156="","",IFERROR(MAX(IF((ROW(مسودة!$C$140:$C$169)=SMALL(IF((ROW(مسودة!$C$140:$C$169)*(مسودة!$C$140:$C$169=$C$156)),ROW(مسودة!$C$140:$C$169)),ROW()-ROW(J156)+1)),مسودة!J140:'مسودة'!J$169)),0))</f>
        <v>30</v>
      </c>
      <c r="K156" s="39">
        <f t="array" ref="K156">IF($C$156="","",IFERROR(MAX(IF((ROW(مسودة!$C$140:$C$169)=SMALL(IF((ROW(مسودة!$C$140:$C$169)*(مسودة!$C$140:$C$169=$C$156)),ROW(مسودة!$C$140:$C$169)),ROW()-ROW(K156)+1)),مسودة!K140:'مسودة'!K$169)),0))</f>
        <v>39</v>
      </c>
      <c r="L156" s="39">
        <f t="array" ref="L156">IF($C$156="","",IFERROR(MAX(IF((ROW(مسودة!$C$140:$C$169)=SMALL(IF((ROW(مسودة!$C$140:$C$169)*(مسودة!$C$140:$C$169=$C$156)),ROW(مسودة!$C$140:$C$169)),ROW()-ROW(L156)+1)),مسودة!L140:'مسودة'!L$169)),0))</f>
        <v>69</v>
      </c>
      <c r="M156" s="39">
        <f t="array" ref="M156">IF($C$156="","",IFERROR(MAX(IF((ROW(مسودة!$C$140:$C$169)=SMALL(IF((ROW(مسودة!$C$140:$C$169)*(مسودة!$C$140:$C$169=$C$156)),ROW(مسودة!$C$140:$C$169)),ROW()-ROW(M156)+1)),مسودة!M140:'مسودة'!M$169)),0))</f>
        <v>27</v>
      </c>
      <c r="N156" s="39">
        <f t="array" ref="N156">IF($C$156="","",IFERROR(MAX(IF((ROW(مسودة!$C$140:$C$169)=SMALL(IF((ROW(مسودة!$C$140:$C$169)*(مسودة!$C$140:$C$169=$C$156)),ROW(مسودة!$C$140:$C$169)),ROW()-ROW(N156)+1)),مسودة!N140:'مسودة'!N$169)),0))</f>
        <v>48</v>
      </c>
      <c r="O156" s="39">
        <f t="array" ref="O156">IF($C$156="","",IFERROR(MAX(IF((ROW(مسودة!$C$140:$C$169)=SMALL(IF((ROW(مسودة!$C$140:$C$169)*(مسودة!$C$140:$C$169=$C$156)),ROW(مسودة!$C$140:$C$169)),ROW()-ROW(O156)+1)),مسودة!O140:'مسودة'!O$169)),0))</f>
        <v>75</v>
      </c>
      <c r="P156" s="39">
        <f t="array" ref="P156">IF($C$156="","",IFERROR(MAX(IF((ROW(مسودة!$C$140:$C$169)=SMALL(IF((ROW(مسودة!$C$140:$C$169)*(مسودة!$C$140:$C$169=$C$156)),ROW(مسودة!$C$140:$C$169)),ROW()-ROW(P156)+1)),مسودة!P140:'مسودة'!P$169)),0))</f>
        <v>24</v>
      </c>
      <c r="Q156" s="39">
        <f t="array" ref="Q156">IF($C$156="","",IFERROR(MAX(IF((ROW(مسودة!$C$140:$C$169)=SMALL(IF((ROW(مسودة!$C$140:$C$169)*(مسودة!$C$140:$C$169=$C$156)),ROW(مسودة!$C$140:$C$169)),ROW()-ROW(Q156)+1)),مسودة!Q140:'مسودة'!Q$169)),0))</f>
        <v>36</v>
      </c>
      <c r="R156" s="39">
        <f t="array" ref="R156">IF($C$156="","",IFERROR(MAX(IF((ROW(مسودة!$C$140:$C$169)=SMALL(IF((ROW(مسودة!$C$140:$C$169)*(مسودة!$C$140:$C$169=$C$156)),ROW(مسودة!$C$140:$C$169)),ROW()-ROW(R156)+1)),مسودة!R140:'مسودة'!R$169)),0))</f>
        <v>60</v>
      </c>
      <c r="S156" s="39">
        <f t="array" ref="S156">IF($C$156="","",IFERROR(MAX(IF((ROW(مسودة!$C$140:$C$169)=SMALL(IF((ROW(مسودة!$C$140:$C$169)*(مسودة!$C$140:$C$169=$C$156)),ROW(مسودة!$C$140:$C$169)),ROW()-ROW(S156)+1)),مسودة!S140:'مسودة'!S$169)),0))</f>
        <v>24</v>
      </c>
      <c r="T156" s="39">
        <f t="array" ref="T156">IF($C$156="","",IFERROR(MAX(IF((ROW(مسودة!$C$140:$C$169)=SMALL(IF((ROW(مسودة!$C$140:$C$169)*(مسودة!$C$140:$C$169=$C$156)),ROW(مسودة!$C$140:$C$169)),ROW()-ROW(T156)+1)),مسودة!T140:'مسودة'!T$169)),0))</f>
        <v>25</v>
      </c>
      <c r="U156" s="39">
        <f t="array" ref="U156">IF($C$156="","",IFERROR(MAX(IF((ROW(مسودة!$C$140:$C$169)=SMALL(IF((ROW(مسودة!$C$140:$C$169)*(مسودة!$C$140:$C$169=$C$156)),ROW(مسودة!$C$140:$C$169)),ROW()-ROW(U156)+1)),مسودة!U140:'مسودة'!U$169)),0))</f>
        <v>49</v>
      </c>
      <c r="V156" s="39">
        <f t="array" ref="V156">IF($C$156="","",IFERROR(MAX(IF((ROW(مسودة!$C$140:$C$169)=SMALL(IF((ROW(مسودة!$C$140:$C$169)*(مسودة!$C$140:$C$169=$C$156)),ROW(مسودة!$C$140:$C$169)),ROW()-ROW(V156)+1)),مسودة!V140:'مسودة'!V$169)),0))</f>
        <v>21</v>
      </c>
      <c r="W156" s="39">
        <f t="array" ref="W156">IF($C$156="","",IFERROR(MAX(IF((ROW(مسودة!$C$140:$C$169)=SMALL(IF((ROW(مسودة!$C$140:$C$169)*(مسودة!$C$140:$C$169=$C$156)),ROW(مسودة!$C$140:$C$169)),ROW()-ROW(W156)+1)),مسودة!W140:'مسودة'!W$169)),0))</f>
        <v>35</v>
      </c>
      <c r="X156" s="39">
        <f t="array" ref="X156">IF($C$156="","",IFERROR(MAX(IF((ROW(مسودة!$C$140:$C$169)=SMALL(IF((ROW(مسودة!$C$140:$C$169)*(مسودة!$C$140:$C$169=$C$156)),ROW(مسودة!$C$140:$C$169)),ROW()-ROW(X156)+1)),مسودة!X140:'مسودة'!X$169)),0))</f>
        <v>56</v>
      </c>
      <c r="Y156" s="39">
        <f t="array" ref="Y156">IF($C$156="","",IFERROR(MAX(IF((ROW(مسودة!$C$140:$C$169)=SMALL(IF((ROW(مسودة!$C$140:$C$169)*(مسودة!$C$140:$C$169=$C$156)),ROW(مسودة!$C$140:$C$169)),ROW()-ROW(Y156)+1)),مسودة!Y140:'مسودة'!Y$169)),0))</f>
        <v>10</v>
      </c>
      <c r="Z156" s="39">
        <f t="array" ref="Z156">IF($C$156="","",IFERROR(MAX(IF((ROW(مسودة!$C$140:$C$169)=SMALL(IF((ROW(مسودة!$C$140:$C$169)*(مسودة!$C$140:$C$169=$C$156)),ROW(مسودة!$C$140:$C$169)),ROW()-ROW(Z156)+1)),مسودة!Z140:'مسودة'!Z$169)),0))</f>
        <v>28</v>
      </c>
      <c r="AA156" s="39">
        <f t="array" ref="AA156">IF($C$156="","",IFERROR(MAX(IF((ROW(مسودة!$C$140:$C$169)=SMALL(IF((ROW(مسودة!$C$140:$C$169)*(مسودة!$C$140:$C$169=$C$156)),ROW(مسودة!$C$140:$C$169)),ROW()-ROW(AA156)+1)),مسودة!AA140:'مسودة'!AA$169)),0))</f>
        <v>38</v>
      </c>
      <c r="AB156" s="39">
        <f t="array" ref="AB156">IF($C$156="","",IFERROR(MAX(IF((ROW(مسودة!$C$140:$C$169)=SMALL(IF((ROW(مسودة!$C$140:$C$169)*(مسودة!$C$140:$C$169=$C$156)),ROW(مسودة!$C$140:$C$169)),ROW()-ROW(AB156)+1)),مسودة!AB140:'مسودة'!AB$169)),0))</f>
        <v>16</v>
      </c>
      <c r="AC156" s="39">
        <f t="array" ref="AC156">IF($C$156="","",IFERROR(MAX(IF((ROW(مسودة!$C$140:$C$169)=SMALL(IF((ROW(مسودة!$C$140:$C$169)*(مسودة!$C$140:$C$169=$C$156)),ROW(مسودة!$C$140:$C$169)),ROW()-ROW(AC156)+1)),مسودة!AC140:'مسودة'!AC$169)),0))</f>
        <v>22</v>
      </c>
      <c r="AD156" s="39">
        <f t="array" ref="AD156">IF($C$156="","",IFERROR(MAX(IF((ROW(مسودة!$C$140:$C$169)=SMALL(IF((ROW(مسودة!$C$140:$C$169)*(مسودة!$C$140:$C$169=$C$156)),ROW(مسودة!$C$140:$C$169)),ROW()-ROW(AD156)+1)),مسودة!AD140:'مسودة'!AD$169)),0))</f>
        <v>38</v>
      </c>
      <c r="AE156" s="39">
        <f t="array" ref="AE156">IF($C$156="","",IFERROR(MAX(IF((ROW(مسودة!$C$140:$C$169)=SMALL(IF((ROW(مسودة!$C$140:$C$169)*(مسودة!$C$140:$C$169=$C$156)),ROW(مسودة!$C$140:$C$169)),ROW()-ROW(AE156)+1)),مسودة!AE140:'مسودة'!AE$169)),0))</f>
        <v>12</v>
      </c>
      <c r="AF156" s="39">
        <f t="array" ref="AF156">IF($C$156="","",IFERROR(MAX(IF((ROW(مسودة!$C$140:$C$169)=SMALL(IF((ROW(مسودة!$C$140:$C$169)*(مسودة!$C$140:$C$169=$C$156)),ROW(مسودة!$C$140:$C$169)),ROW()-ROW(AF156)+1)),مسودة!AF140:'مسودة'!AF$169)),0))</f>
        <v>25</v>
      </c>
      <c r="AG156" s="39">
        <f t="array" ref="AG156">IF($C$156="","",IFERROR(MAX(IF((ROW(مسودة!$C$140:$C$169)=SMALL(IF((ROW(مسودة!$C$140:$C$169)*(مسودة!$C$140:$C$169=$C$156)),ROW(مسودة!$C$140:$C$169)),ROW()-ROW(AG156)+1)),مسودة!AG140:'مسودة'!AG$169)),0))</f>
        <v>37</v>
      </c>
      <c r="AH156" s="39">
        <f t="array" ref="AH156">IF($C$156="","",IFERROR(MAX(IF((ROW(مسودة!$C$140:$C$169)=SMALL(IF((ROW(مسودة!$C$140:$C$169)*(مسودة!$C$140:$C$169=$C$156)),ROW(مسودة!$C$140:$C$169)),ROW()-ROW(AH156)+1)),مسودة!AH140:'مسودة'!AH$169)),0))</f>
        <v>12</v>
      </c>
      <c r="AI156" s="39">
        <f t="array" ref="AI156">IF($C$156="","",IFERROR(MAX(IF((ROW(مسودة!$C$140:$C$169)=SMALL(IF((ROW(مسودة!$C$140:$C$169)*(مسودة!$C$140:$C$169=$C$156)),ROW(مسودة!$C$140:$C$169)),ROW()-ROW(AI156)+1)),مسودة!AI140:'مسودة'!AI$169)),0))</f>
        <v>25</v>
      </c>
      <c r="AJ156" s="39">
        <f t="array" ref="AJ156">IF($C$156="","",IFERROR(MAX(IF((ROW(مسودة!$C$140:$C$169)=SMALL(IF((ROW(مسودة!$C$140:$C$169)*(مسودة!$C$140:$C$169=$C$156)),ROW(مسودة!$C$140:$C$169)),ROW()-ROW(AJ156)+1)),مسودة!AJ140:'مسودة'!AJ$169)),0))</f>
        <v>37</v>
      </c>
      <c r="AK156" s="39">
        <f t="array" ref="AK156">IF($C$156="","",IFERROR(MAX(IF((ROW(مسودة!$C$140:$C$169)=SMALL(IF((ROW(مسودة!$C$140:$C$169)*(مسودة!$C$140:$C$169=$C$156)),ROW(مسودة!$C$140:$C$169)),ROW()-ROW(AK156)+1)),مسودة!AK140:'مسودة'!AK$169)),0))</f>
        <v>6</v>
      </c>
      <c r="AL156" s="39">
        <f t="array" ref="AL156">IF($C$156="","",IFERROR(MAX(IF((ROW(مسودة!$C$140:$C$169)=SMALL(IF((ROW(مسودة!$C$140:$C$169)*(مسودة!$C$140:$C$169=$C$156)),ROW(مسودة!$C$140:$C$169)),ROW()-ROW(AL156)+1)),مسودة!AL140:'مسودة'!AL$169)),0))</f>
        <v>11</v>
      </c>
      <c r="AM156" s="39">
        <f t="array" ref="AM156">IF($C$156="","",IFERROR(MAX(IF((ROW(مسودة!$C$140:$C$169)=SMALL(IF((ROW(مسودة!$C$140:$C$169)*(مسودة!$C$140:$C$169=$C$156)),ROW(مسودة!$C$140:$C$169)),ROW()-ROW(AM156)+1)),مسودة!AM140:'مسودة'!AM$169)),0))</f>
        <v>17</v>
      </c>
      <c r="AN156" s="54"/>
      <c r="AO156" s="54"/>
      <c r="AP156" s="55"/>
      <c r="AQ156" s="49"/>
      <c r="AR156" s="49"/>
      <c r="AS156" s="49"/>
      <c r="AT156" s="49"/>
      <c r="AU156" s="103" t="str">
        <f>IFERROR(LOOKUP(2,1/((مسودة!$C$140:$C$169=C156)*(مسودة!$F$140:$F$169=F156)),مسودة!$AV$140:$AV$169),"")</f>
        <v>ناجح</v>
      </c>
    </row>
    <row r="157" spans="2:47" ht="28.5" customHeight="1" thickBot="1">
      <c r="B157" s="48"/>
      <c r="C157" s="99"/>
      <c r="D157" s="51"/>
      <c r="E157" s="51"/>
      <c r="F157" s="11" t="s">
        <v>31</v>
      </c>
      <c r="G157" s="39">
        <f t="array" ref="G157">IF($C$156="","",IFERROR(MAX(IF((ROW(مسودة!$C$140:$C$169)=SMALL(IF((ROW(مسودة!$C$140:$C$169)*(مسودة!$C$140:$C$169=$C$156)),ROW(مسودة!$C$140:$C$169)),ROW()-ROW(G157)+1)),مسودة!G141:'مسودة'!G$169)),0))</f>
        <v>30</v>
      </c>
      <c r="H157" s="39">
        <f t="array" ref="H157">IF($C$156="","",IFERROR(MAX(IF((ROW(مسودة!$C$140:$C$169)=SMALL(IF((ROW(مسودة!$C$140:$C$169)*(مسودة!$C$140:$C$169=$C$156)),ROW(مسودة!$C$140:$C$169)),ROW()-ROW(H157)+1)),مسودة!H141:'مسودة'!H$169)),0))</f>
        <v>65</v>
      </c>
      <c r="I157" s="39">
        <f t="array" ref="I157">IF($C$156="","",IFERROR(MAX(IF((ROW(مسودة!$C$140:$C$169)=SMALL(IF((ROW(مسودة!$C$140:$C$169)*(مسودة!$C$140:$C$169=$C$156)),ROW(مسودة!$C$140:$C$169)),ROW()-ROW(I157)+1)),مسودة!I141:'مسودة'!I$169)),0))</f>
        <v>95</v>
      </c>
      <c r="J157" s="39">
        <f t="array" ref="J157">IF($C$156="","",IFERROR(MAX(IF((ROW(مسودة!$C$140:$C$169)=SMALL(IF((ROW(مسودة!$C$140:$C$169)*(مسودة!$C$140:$C$169=$C$156)),ROW(مسودة!$C$140:$C$169)),ROW()-ROW(J157)+1)),مسودة!J141:'مسودة'!J$169)),0))</f>
        <v>26</v>
      </c>
      <c r="K157" s="39">
        <f t="array" ref="K157">IF($C$156="","",IFERROR(MAX(IF((ROW(مسودة!$C$140:$C$169)=SMALL(IF((ROW(مسودة!$C$140:$C$169)*(مسودة!$C$140:$C$169=$C$156)),ROW(مسودة!$C$140:$C$169)),ROW()-ROW(K157)+1)),مسودة!K141:'مسودة'!K$169)),0))</f>
        <v>35</v>
      </c>
      <c r="L157" s="39">
        <f t="array" ref="L157">IF($C$156="","",IFERROR(MAX(IF((ROW(مسودة!$C$140:$C$169)=SMALL(IF((ROW(مسودة!$C$140:$C$169)*(مسودة!$C$140:$C$169=$C$156)),ROW(مسودة!$C$140:$C$169)),ROW()-ROW(L157)+1)),مسودة!L141:'مسودة'!L$169)),0))</f>
        <v>61</v>
      </c>
      <c r="M157" s="39">
        <f t="array" ref="M157">IF($C$156="","",IFERROR(MAX(IF((ROW(مسودة!$C$140:$C$169)=SMALL(IF((ROW(مسودة!$C$140:$C$169)*(مسودة!$C$140:$C$169=$C$156)),ROW(مسودة!$C$140:$C$169)),ROW()-ROW(M157)+1)),مسودة!M141:'مسودة'!M$169)),0))</f>
        <v>27</v>
      </c>
      <c r="N157" s="39">
        <f t="array" ref="N157">IF($C$156="","",IFERROR(MAX(IF((ROW(مسودة!$C$140:$C$169)=SMALL(IF((ROW(مسودة!$C$140:$C$169)*(مسودة!$C$140:$C$169=$C$156)),ROW(مسودة!$C$140:$C$169)),ROW()-ROW(N157)+1)),مسودة!N141:'مسودة'!N$169)),0))</f>
        <v>35</v>
      </c>
      <c r="O157" s="39">
        <f t="array" ref="O157">IF($C$156="","",IFERROR(MAX(IF((ROW(مسودة!$C$140:$C$169)=SMALL(IF((ROW(مسودة!$C$140:$C$169)*(مسودة!$C$140:$C$169=$C$156)),ROW(مسودة!$C$140:$C$169)),ROW()-ROW(O157)+1)),مسودة!O141:'مسودة'!O$169)),0))</f>
        <v>62</v>
      </c>
      <c r="P157" s="39">
        <f t="array" ref="P157">IF($C$156="","",IFERROR(MAX(IF((ROW(مسودة!$C$140:$C$169)=SMALL(IF((ROW(مسودة!$C$140:$C$169)*(مسودة!$C$140:$C$169=$C$156)),ROW(مسودة!$C$140:$C$169)),ROW()-ROW(P157)+1)),مسودة!P141:'مسودة'!P$169)),0))</f>
        <v>16</v>
      </c>
      <c r="Q157" s="39">
        <f t="array" ref="Q157">IF($C$156="","",IFERROR(MAX(IF((ROW(مسودة!$C$140:$C$169)=SMALL(IF((ROW(مسودة!$C$140:$C$169)*(مسودة!$C$140:$C$169=$C$156)),ROW(مسودة!$C$140:$C$169)),ROW()-ROW(Q157)+1)),مسودة!Q141:'مسودة'!Q$169)),0))</f>
        <v>20</v>
      </c>
      <c r="R157" s="39">
        <f t="array" ref="R157">IF($C$156="","",IFERROR(MAX(IF((ROW(مسودة!$C$140:$C$169)=SMALL(IF((ROW(مسودة!$C$140:$C$169)*(مسودة!$C$140:$C$169=$C$156)),ROW(مسودة!$C$140:$C$169)),ROW()-ROW(R157)+1)),مسودة!R141:'مسودة'!R$169)),0))</f>
        <v>36</v>
      </c>
      <c r="S157" s="39">
        <f t="array" ref="S157">IF($C$156="","",IFERROR(MAX(IF((ROW(مسودة!$C$140:$C$169)=SMALL(IF((ROW(مسودة!$C$140:$C$169)*(مسودة!$C$140:$C$169=$C$156)),ROW(مسودة!$C$140:$C$169)),ROW()-ROW(S157)+1)),مسودة!S141:'مسودة'!S$169)),0))</f>
        <v>24</v>
      </c>
      <c r="T157" s="39">
        <f t="array" ref="T157">IF($C$156="","",IFERROR(MAX(IF((ROW(مسودة!$C$140:$C$169)=SMALL(IF((ROW(مسودة!$C$140:$C$169)*(مسودة!$C$140:$C$169=$C$156)),ROW(مسودة!$C$140:$C$169)),ROW()-ROW(T157)+1)),مسودة!T141:'مسودة'!T$169)),0))</f>
        <v>34</v>
      </c>
      <c r="U157" s="39">
        <f t="array" ref="U157">IF($C$156="","",IFERROR(MAX(IF((ROW(مسودة!$C$140:$C$169)=SMALL(IF((ROW(مسودة!$C$140:$C$169)*(مسودة!$C$140:$C$169=$C$156)),ROW(مسودة!$C$140:$C$169)),ROW()-ROW(U157)+1)),مسودة!U141:'مسودة'!U$169)),0))</f>
        <v>58</v>
      </c>
      <c r="V157" s="39">
        <f t="array" ref="V157">IF($C$156="","",IFERROR(MAX(IF((ROW(مسودة!$C$140:$C$169)=SMALL(IF((ROW(مسودة!$C$140:$C$169)*(مسودة!$C$140:$C$169=$C$156)),ROW(مسودة!$C$140:$C$169)),ROW()-ROW(V157)+1)),مسودة!V141:'مسودة'!V$169)),0))</f>
        <v>22</v>
      </c>
      <c r="W157" s="39">
        <f t="array" ref="W157">IF($C$156="","",IFERROR(MAX(IF((ROW(مسودة!$C$140:$C$169)=SMALL(IF((ROW(مسودة!$C$140:$C$169)*(مسودة!$C$140:$C$169=$C$156)),ROW(مسودة!$C$140:$C$169)),ROW()-ROW(W157)+1)),مسودة!W141:'مسودة'!W$169)),0))</f>
        <v>26</v>
      </c>
      <c r="X157" s="39">
        <f t="array" ref="X157">IF($C$156="","",IFERROR(MAX(IF((ROW(مسودة!$C$140:$C$169)=SMALL(IF((ROW(مسودة!$C$140:$C$169)*(مسودة!$C$140:$C$169=$C$156)),ROW(مسودة!$C$140:$C$169)),ROW()-ROW(X157)+1)),مسودة!X141:'مسودة'!X$169)),0))</f>
        <v>48</v>
      </c>
      <c r="Y157" s="39">
        <f t="array" ref="Y157">IF($C$156="","",IFERROR(MAX(IF((ROW(مسودة!$C$140:$C$169)=SMALL(IF((ROW(مسودة!$C$140:$C$169)*(مسودة!$C$140:$C$169=$C$156)),ROW(مسودة!$C$140:$C$169)),ROW()-ROW(Y157)+1)),مسودة!Y141:'مسودة'!Y$169)),0))</f>
        <v>12</v>
      </c>
      <c r="Z157" s="39">
        <f t="array" ref="Z157">IF($C$156="","",IFERROR(MAX(IF((ROW(مسودة!$C$140:$C$169)=SMALL(IF((ROW(مسودة!$C$140:$C$169)*(مسودة!$C$140:$C$169=$C$156)),ROW(مسودة!$C$140:$C$169)),ROW()-ROW(Z157)+1)),مسودة!Z141:'مسودة'!Z$169)),0))</f>
        <v>28</v>
      </c>
      <c r="AA157" s="39">
        <f t="array" ref="AA157">IF($C$156="","",IFERROR(MAX(IF((ROW(مسودة!$C$140:$C$169)=SMALL(IF((ROW(مسودة!$C$140:$C$169)*(مسودة!$C$140:$C$169=$C$156)),ROW(مسودة!$C$140:$C$169)),ROW()-ROW(AA157)+1)),مسودة!AA141:'مسودة'!AA$169)),0))</f>
        <v>40</v>
      </c>
      <c r="AB157" s="39">
        <f t="array" ref="AB157">IF($C$156="","",IFERROR(MAX(IF((ROW(مسودة!$C$140:$C$169)=SMALL(IF((ROW(مسودة!$C$140:$C$169)*(مسودة!$C$140:$C$169=$C$156)),ROW(مسودة!$C$140:$C$169)),ROW()-ROW(AB157)+1)),مسودة!AB141:'مسودة'!AB$169)),0))</f>
        <v>16</v>
      </c>
      <c r="AC157" s="39">
        <f t="array" ref="AC157">IF($C$156="","",IFERROR(MAX(IF((ROW(مسودة!$C$140:$C$169)=SMALL(IF((ROW(مسودة!$C$140:$C$169)*(مسودة!$C$140:$C$169=$C$156)),ROW(مسودة!$C$140:$C$169)),ROW()-ROW(AC157)+1)),مسودة!AC141:'مسودة'!AC$169)),0))</f>
        <v>23</v>
      </c>
      <c r="AD157" s="39">
        <f t="array" ref="AD157">IF($C$156="","",IFERROR(MAX(IF((ROW(مسودة!$C$140:$C$169)=SMALL(IF((ROW(مسودة!$C$140:$C$169)*(مسودة!$C$140:$C$169=$C$156)),ROW(مسودة!$C$140:$C$169)),ROW()-ROW(AD157)+1)),مسودة!AD141:'مسودة'!AD$169)),0))</f>
        <v>39</v>
      </c>
      <c r="AE157" s="39">
        <f t="array" ref="AE157">IF($C$156="","",IFERROR(MAX(IF((ROW(مسودة!$C$140:$C$169)=SMALL(IF((ROW(مسودة!$C$140:$C$169)*(مسودة!$C$140:$C$169=$C$156)),ROW(مسودة!$C$140:$C$169)),ROW()-ROW(AE157)+1)),مسودة!AE141:'مسودة'!AE$169)),0))</f>
        <v>12</v>
      </c>
      <c r="AF157" s="39">
        <f t="array" ref="AF157">IF($C$156="","",IFERROR(MAX(IF((ROW(مسودة!$C$140:$C$169)=SMALL(IF((ROW(مسودة!$C$140:$C$169)*(مسودة!$C$140:$C$169=$C$156)),ROW(مسودة!$C$140:$C$169)),ROW()-ROW(AF157)+1)),مسودة!AF141:'مسودة'!AF$169)),0))</f>
        <v>28</v>
      </c>
      <c r="AG157" s="39">
        <f t="array" ref="AG157">IF($C$156="","",IFERROR(MAX(IF((ROW(مسودة!$C$140:$C$169)=SMALL(IF((ROW(مسودة!$C$140:$C$169)*(مسودة!$C$140:$C$169=$C$156)),ROW(مسودة!$C$140:$C$169)),ROW()-ROW(AG157)+1)),مسودة!AG141:'مسودة'!AG$169)),0))</f>
        <v>40</v>
      </c>
      <c r="AH157" s="39">
        <f t="array" ref="AH157">IF($C$156="","",IFERROR(MAX(IF((ROW(مسودة!$C$140:$C$169)=SMALL(IF((ROW(مسودة!$C$140:$C$169)*(مسودة!$C$140:$C$169=$C$156)),ROW(مسودة!$C$140:$C$169)),ROW()-ROW(AH157)+1)),مسودة!AH141:'مسودة'!AH$169)),0))</f>
        <v>12</v>
      </c>
      <c r="AI157" s="39">
        <f t="array" ref="AI157">IF($C$156="","",IFERROR(MAX(IF((ROW(مسودة!$C$140:$C$169)=SMALL(IF((ROW(مسودة!$C$140:$C$169)*(مسودة!$C$140:$C$169=$C$156)),ROW(مسودة!$C$140:$C$169)),ROW()-ROW(AI157)+1)),مسودة!AI141:'مسودة'!AI$169)),0))</f>
        <v>22</v>
      </c>
      <c r="AJ157" s="39">
        <f t="array" ref="AJ157">IF($C$156="","",IFERROR(MAX(IF((ROW(مسودة!$C$140:$C$169)=SMALL(IF((ROW(مسودة!$C$140:$C$169)*(مسودة!$C$140:$C$169=$C$156)),ROW(مسودة!$C$140:$C$169)),ROW()-ROW(AJ157)+1)),مسودة!AJ141:'مسودة'!AJ$169)),0))</f>
        <v>34</v>
      </c>
      <c r="AK157" s="39">
        <f t="array" ref="AK157">IF($C$156="","",IFERROR(MAX(IF((ROW(مسودة!$C$140:$C$169)=SMALL(IF((ROW(مسودة!$C$140:$C$169)*(مسودة!$C$140:$C$169=$C$156)),ROW(مسودة!$C$140:$C$169)),ROW()-ROW(AK157)+1)),مسودة!AK141:'مسودة'!AK$169)),0))</f>
        <v>5</v>
      </c>
      <c r="AL157" s="39">
        <f t="array" ref="AL157">IF($C$156="","",IFERROR(MAX(IF((ROW(مسودة!$C$140:$C$169)=SMALL(IF((ROW(مسودة!$C$140:$C$169)*(مسودة!$C$140:$C$169=$C$156)),ROW(مسودة!$C$140:$C$169)),ROW()-ROW(AL157)+1)),مسودة!AL141:'مسودة'!AL$169)),0))</f>
        <v>9</v>
      </c>
      <c r="AM157" s="39">
        <f t="array" ref="AM157">IF($C$156="","",IFERROR(MAX(IF((ROW(مسودة!$C$140:$C$169)=SMALL(IF((ROW(مسودة!$C$140:$C$169)*(مسودة!$C$140:$C$169=$C$156)),ROW(مسودة!$C$140:$C$169)),ROW()-ROW(AM157)+1)),مسودة!AM141:'مسودة'!AM$169)),0))</f>
        <v>14</v>
      </c>
      <c r="AN157" s="54"/>
      <c r="AO157" s="54"/>
      <c r="AP157" s="56"/>
      <c r="AQ157" s="49"/>
      <c r="AR157" s="49"/>
      <c r="AS157" s="49"/>
      <c r="AT157" s="49"/>
      <c r="AU157" s="104"/>
    </row>
    <row r="158" spans="2:47" ht="36" customHeight="1" thickBot="1">
      <c r="B158" s="48"/>
      <c r="C158" s="93"/>
      <c r="D158" s="51"/>
      <c r="E158" s="51"/>
      <c r="F158" s="14" t="s">
        <v>32</v>
      </c>
      <c r="G158" s="39">
        <f t="array" ref="G158">IF($C$156="","",IFERROR(MAX(IF((ROW(مسودة!$C$140:$C$169)=SMALL(IF((ROW(مسودة!$C$140:$C$169)*(مسودة!$C$140:$C$169=$C$156)),ROW(مسودة!$C$140:$C$169)),ROW()-ROW(G158)+1)),مسودة!G142:'مسودة'!G$169)),0))</f>
        <v>60</v>
      </c>
      <c r="H158" s="39">
        <f t="array" ref="H158">IF($C$156="","",IFERROR(MAX(IF((ROW(مسودة!$C$140:$C$169)=SMALL(IF((ROW(مسودة!$C$140:$C$169)*(مسودة!$C$140:$C$169=$C$156)),ROW(مسودة!$C$140:$C$169)),ROW()-ROW(H158)+1)),مسودة!H142:'مسودة'!H$169)),0))</f>
        <v>135</v>
      </c>
      <c r="I158" s="39">
        <f t="array" ref="I158">IF($C$156="","",IFERROR(MAX(IF((ROW(مسودة!$C$140:$C$169)=SMALL(IF((ROW(مسودة!$C$140:$C$169)*(مسودة!$C$140:$C$169=$C$156)),ROW(مسودة!$C$140:$C$169)),ROW()-ROW(I158)+1)),مسودة!I142:'مسودة'!I$169)),0))</f>
        <v>195</v>
      </c>
      <c r="J158" s="39">
        <f t="array" ref="J158">IF($C$156="","",IFERROR(MAX(IF((ROW(مسودة!$C$140:$C$169)=SMALL(IF((ROW(مسودة!$C$140:$C$169)*(مسودة!$C$140:$C$169=$C$156)),ROW(مسودة!$C$140:$C$169)),ROW()-ROW(J158)+1)),مسودة!J142:'مسودة'!J$169)),0))</f>
        <v>56</v>
      </c>
      <c r="K158" s="39">
        <f t="array" ref="K158">IF($C$156="","",IFERROR(MAX(IF((ROW(مسودة!$C$140:$C$169)=SMALL(IF((ROW(مسودة!$C$140:$C$169)*(مسودة!$C$140:$C$169=$C$156)),ROW(مسودة!$C$140:$C$169)),ROW()-ROW(K158)+1)),مسودة!K142:'مسودة'!K$169)),0))</f>
        <v>74</v>
      </c>
      <c r="L158" s="39">
        <f t="array" ref="L158">IF($C$156="","",IFERROR(MAX(IF((ROW(مسودة!$C$140:$C$169)=SMALL(IF((ROW(مسودة!$C$140:$C$169)*(مسودة!$C$140:$C$169=$C$156)),ROW(مسودة!$C$140:$C$169)),ROW()-ROW(L158)+1)),مسودة!L142:'مسودة'!L$169)),0))</f>
        <v>130</v>
      </c>
      <c r="M158" s="39">
        <f t="array" ref="M158">IF($C$156="","",IFERROR(MAX(IF((ROW(مسودة!$C$140:$C$169)=SMALL(IF((ROW(مسودة!$C$140:$C$169)*(مسودة!$C$140:$C$169=$C$156)),ROW(مسودة!$C$140:$C$169)),ROW()-ROW(M158)+1)),مسودة!M142:'مسودة'!M$169)),0))</f>
        <v>54</v>
      </c>
      <c r="N158" s="39">
        <f t="array" ref="N158">IF($C$156="","",IFERROR(MAX(IF((ROW(مسودة!$C$140:$C$169)=SMALL(IF((ROW(مسودة!$C$140:$C$169)*(مسودة!$C$140:$C$169=$C$156)),ROW(مسودة!$C$140:$C$169)),ROW()-ROW(N158)+1)),مسودة!N142:'مسودة'!N$169)),0))</f>
        <v>83</v>
      </c>
      <c r="O158" s="39">
        <f t="array" ref="O158">IF($C$156="","",IFERROR(MAX(IF((ROW(مسودة!$C$140:$C$169)=SMALL(IF((ROW(مسودة!$C$140:$C$169)*(مسودة!$C$140:$C$169=$C$156)),ROW(مسودة!$C$140:$C$169)),ROW()-ROW(O158)+1)),مسودة!O142:'مسودة'!O$169)),0))</f>
        <v>137</v>
      </c>
      <c r="P158" s="39">
        <f t="array" ref="P158">IF($C$156="","",IFERROR(MAX(IF((ROW(مسودة!$C$140:$C$169)=SMALL(IF((ROW(مسودة!$C$140:$C$169)*(مسودة!$C$140:$C$169=$C$156)),ROW(مسودة!$C$140:$C$169)),ROW()-ROW(P158)+1)),مسودة!P142:'مسودة'!P$169)),0))</f>
        <v>40</v>
      </c>
      <c r="Q158" s="39">
        <f t="array" ref="Q158">IF($C$156="","",IFERROR(MAX(IF((ROW(مسودة!$C$140:$C$169)=SMALL(IF((ROW(مسودة!$C$140:$C$169)*(مسودة!$C$140:$C$169=$C$156)),ROW(مسودة!$C$140:$C$169)),ROW()-ROW(Q158)+1)),مسودة!Q142:'مسودة'!Q$169)),0))</f>
        <v>56</v>
      </c>
      <c r="R158" s="39">
        <f t="array" ref="R158">IF($C$156="","",IFERROR(MAX(IF((ROW(مسودة!$C$140:$C$169)=SMALL(IF((ROW(مسودة!$C$140:$C$169)*(مسودة!$C$140:$C$169=$C$156)),ROW(مسودة!$C$140:$C$169)),ROW()-ROW(R158)+1)),مسودة!R142:'مسودة'!R$169)),0))</f>
        <v>96</v>
      </c>
      <c r="S158" s="39">
        <f t="array" ref="S158">IF($C$156="","",IFERROR(MAX(IF((ROW(مسودة!$C$140:$C$169)=SMALL(IF((ROW(مسودة!$C$140:$C$169)*(مسودة!$C$140:$C$169=$C$156)),ROW(مسودة!$C$140:$C$169)),ROW()-ROW(S158)+1)),مسودة!S142:'مسودة'!S$169)),0))</f>
        <v>48</v>
      </c>
      <c r="T158" s="39">
        <f t="array" ref="T158">IF($C$156="","",IFERROR(MAX(IF((ROW(مسودة!$C$140:$C$169)=SMALL(IF((ROW(مسودة!$C$140:$C$169)*(مسودة!$C$140:$C$169=$C$156)),ROW(مسودة!$C$140:$C$169)),ROW()-ROW(T158)+1)),مسودة!T142:'مسودة'!T$169)),0))</f>
        <v>59</v>
      </c>
      <c r="U158" s="39">
        <f t="array" ref="U158">IF($C$156="","",IFERROR(MAX(IF((ROW(مسودة!$C$140:$C$169)=SMALL(IF((ROW(مسودة!$C$140:$C$169)*(مسودة!$C$140:$C$169=$C$156)),ROW(مسودة!$C$140:$C$169)),ROW()-ROW(U158)+1)),مسودة!U142:'مسودة'!U$169)),0))</f>
        <v>107</v>
      </c>
      <c r="V158" s="39">
        <f t="array" ref="V158">IF($C$156="","",IFERROR(MAX(IF((ROW(مسودة!$C$140:$C$169)=SMALL(IF((ROW(مسودة!$C$140:$C$169)*(مسودة!$C$140:$C$169=$C$156)),ROW(مسودة!$C$140:$C$169)),ROW()-ROW(V158)+1)),مسودة!V142:'مسودة'!V$169)),0))</f>
        <v>43</v>
      </c>
      <c r="W158" s="39">
        <f t="array" ref="W158">IF($C$156="","",IFERROR(MAX(IF((ROW(مسودة!$C$140:$C$169)=SMALL(IF((ROW(مسودة!$C$140:$C$169)*(مسودة!$C$140:$C$169=$C$156)),ROW(مسودة!$C$140:$C$169)),ROW()-ROW(W158)+1)),مسودة!W142:'مسودة'!W$169)),0))</f>
        <v>61</v>
      </c>
      <c r="X158" s="39">
        <f t="array" ref="X158">IF($C$156="","",IFERROR(MAX(IF((ROW(مسودة!$C$140:$C$169)=SMALL(IF((ROW(مسودة!$C$140:$C$169)*(مسودة!$C$140:$C$169=$C$156)),ROW(مسودة!$C$140:$C$169)),ROW()-ROW(X158)+1)),مسودة!X142:'مسودة'!X$169)),0))</f>
        <v>104</v>
      </c>
      <c r="Y158" s="39">
        <f t="array" ref="Y158">IF($C$156="","",IFERROR(MAX(IF((ROW(مسودة!$C$140:$C$169)=SMALL(IF((ROW(مسودة!$C$140:$C$169)*(مسودة!$C$140:$C$169=$C$156)),ROW(مسودة!$C$140:$C$169)),ROW()-ROW(Y158)+1)),مسودة!Y142:'مسودة'!Y$169)),0))</f>
        <v>22</v>
      </c>
      <c r="Z158" s="39">
        <f t="array" ref="Z158">IF($C$156="","",IFERROR(MAX(IF((ROW(مسودة!$C$140:$C$169)=SMALL(IF((ROW(مسودة!$C$140:$C$169)*(مسودة!$C$140:$C$169=$C$156)),ROW(مسودة!$C$140:$C$169)),ROW()-ROW(Z158)+1)),مسودة!Z142:'مسودة'!Z$169)),0))</f>
        <v>56</v>
      </c>
      <c r="AA158" s="39">
        <f t="array" ref="AA158">IF($C$156="","",IFERROR(MAX(IF((ROW(مسودة!$C$140:$C$169)=SMALL(IF((ROW(مسودة!$C$140:$C$169)*(مسودة!$C$140:$C$169=$C$156)),ROW(مسودة!$C$140:$C$169)),ROW()-ROW(AA158)+1)),مسودة!AA142:'مسودة'!AA$169)),0))</f>
        <v>78</v>
      </c>
      <c r="AB158" s="39">
        <f t="array" ref="AB158">IF($C$156="","",IFERROR(MAX(IF((ROW(مسودة!$C$140:$C$169)=SMALL(IF((ROW(مسودة!$C$140:$C$169)*(مسودة!$C$140:$C$169=$C$156)),ROW(مسودة!$C$140:$C$169)),ROW()-ROW(AB158)+1)),مسودة!AB142:'مسودة'!AB$169)),0))</f>
        <v>32</v>
      </c>
      <c r="AC158" s="39">
        <f t="array" ref="AC158">IF($C$156="","",IFERROR(MAX(IF((ROW(مسودة!$C$140:$C$169)=SMALL(IF((ROW(مسودة!$C$140:$C$169)*(مسودة!$C$140:$C$169=$C$156)),ROW(مسودة!$C$140:$C$169)),ROW()-ROW(AC158)+1)),مسودة!AC142:'مسودة'!AC$169)),0))</f>
        <v>45</v>
      </c>
      <c r="AD158" s="39">
        <f t="array" ref="AD158">IF($C$156="","",IFERROR(MAX(IF((ROW(مسودة!$C$140:$C$169)=SMALL(IF((ROW(مسودة!$C$140:$C$169)*(مسودة!$C$140:$C$169=$C$156)),ROW(مسودة!$C$140:$C$169)),ROW()-ROW(AD158)+1)),مسودة!AD142:'مسودة'!AD$169)),0))</f>
        <v>77</v>
      </c>
      <c r="AE158" s="39">
        <f t="array" ref="AE158">IF($C$156="","",IFERROR(MAX(IF((ROW(مسودة!$C$140:$C$169)=SMALL(IF((ROW(مسودة!$C$140:$C$169)*(مسودة!$C$140:$C$169=$C$156)),ROW(مسودة!$C$140:$C$169)),ROW()-ROW(AE158)+1)),مسودة!AE142:'مسودة'!AE$169)),0))</f>
        <v>24</v>
      </c>
      <c r="AF158" s="39">
        <f t="array" ref="AF158">IF($C$156="","",IFERROR(MAX(IF((ROW(مسودة!$C$140:$C$169)=SMALL(IF((ROW(مسودة!$C$140:$C$169)*(مسودة!$C$140:$C$169=$C$156)),ROW(مسودة!$C$140:$C$169)),ROW()-ROW(AF158)+1)),مسودة!AF142:'مسودة'!AF$169)),0))</f>
        <v>53</v>
      </c>
      <c r="AG158" s="39">
        <f t="array" ref="AG158">IF($C$156="","",IFERROR(MAX(IF((ROW(مسودة!$C$140:$C$169)=SMALL(IF((ROW(مسودة!$C$140:$C$169)*(مسودة!$C$140:$C$169=$C$156)),ROW(مسودة!$C$140:$C$169)),ROW()-ROW(AG158)+1)),مسودة!AG142:'مسودة'!AG$169)),0))</f>
        <v>77</v>
      </c>
      <c r="AH158" s="39">
        <f t="array" ref="AH158">IF($C$156="","",IFERROR(MAX(IF((ROW(مسودة!$C$140:$C$169)=SMALL(IF((ROW(مسودة!$C$140:$C$169)*(مسودة!$C$140:$C$169=$C$156)),ROW(مسودة!$C$140:$C$169)),ROW()-ROW(AH158)+1)),مسودة!AH142:'مسودة'!AH$169)),0))</f>
        <v>24</v>
      </c>
      <c r="AI158" s="39">
        <f t="array" ref="AI158">IF($C$156="","",IFERROR(MAX(IF((ROW(مسودة!$C$140:$C$169)=SMALL(IF((ROW(مسودة!$C$140:$C$169)*(مسودة!$C$140:$C$169=$C$156)),ROW(مسودة!$C$140:$C$169)),ROW()-ROW(AI158)+1)),مسودة!AI142:'مسودة'!AI$169)),0))</f>
        <v>47</v>
      </c>
      <c r="AJ158" s="39">
        <f t="array" ref="AJ158">IF($C$156="","",IFERROR(MAX(IF((ROW(مسودة!$C$140:$C$169)=SMALL(IF((ROW(مسودة!$C$140:$C$169)*(مسودة!$C$140:$C$169=$C$156)),ROW(مسودة!$C$140:$C$169)),ROW()-ROW(AJ158)+1)),مسودة!AJ142:'مسودة'!AJ$169)),0))</f>
        <v>71</v>
      </c>
      <c r="AK158" s="39">
        <f t="array" ref="AK158">IF($C$156="","",IFERROR(MAX(IF((ROW(مسودة!$C$140:$C$169)=SMALL(IF((ROW(مسودة!$C$140:$C$169)*(مسودة!$C$140:$C$169=$C$156)),ROW(مسودة!$C$140:$C$169)),ROW()-ROW(AK158)+1)),مسودة!AK142:'مسودة'!AK$169)),0))</f>
        <v>11</v>
      </c>
      <c r="AL158" s="39">
        <f t="array" ref="AL158">IF($C$156="","",IFERROR(MAX(IF((ROW(مسودة!$C$140:$C$169)=SMALL(IF((ROW(مسودة!$C$140:$C$169)*(مسودة!$C$140:$C$169=$C$156)),ROW(مسودة!$C$140:$C$169)),ROW()-ROW(AL158)+1)),مسودة!AL142:'مسودة'!AL$169)),0))</f>
        <v>20</v>
      </c>
      <c r="AM158" s="39">
        <f t="array" ref="AM158">IF($C$156="","",IFERROR(MAX(IF((ROW(مسودة!$C$140:$C$169)=SMALL(IF((ROW(مسودة!$C$140:$C$169)*(مسودة!$C$140:$C$169=$C$156)),ROW(مسودة!$C$140:$C$169)),ROW()-ROW(AM158)+1)),مسودة!AM142:'مسودة'!AM$169)),0))</f>
        <v>31</v>
      </c>
      <c r="AN158" s="39">
        <f t="array" ref="AN158">IF($C$156="","",IFERROR(MAX(IF((ROW(مسودة!$C$140:$C$169)=SMALL(IF((ROW(مسودة!$C$140:$C$169)*(مسودة!$C$140:$C$169=$C$156)),ROW(مسودة!$C$140:$C$169)),ROW()-ROW(AN158)+1)),مسودة!AN142:AN$169)),0))</f>
        <v>1103</v>
      </c>
      <c r="AO158" s="39">
        <f t="array" ref="AO158">IF($C$156="","",IFERROR(MAX(IF((ROW(مسودة!$C$140:$C$169)=SMALL(IF((ROW(مسودة!$C$140:$C$169)*(مسودة!$C$140:$C$169=$C$156)),ROW(مسودة!$C$140:$C$169)),ROW()-ROW(AO158)+1)),مسودة!AO142:AO$169)),0))</f>
        <v>83.560606060606062</v>
      </c>
      <c r="AP158" s="39" t="str">
        <f>IF(AO158&lt;50,"   ",IF(AO158&lt;65,"مقبول",IF(AO158&lt;75,"جيد",IF(AO158&lt;85,"جيدجداً",IF(AO158&lt;=100,"ممتاز","")))))</f>
        <v>جيدجداً</v>
      </c>
      <c r="AQ158" s="49"/>
      <c r="AR158" s="49"/>
      <c r="AS158" s="49"/>
      <c r="AT158" s="49"/>
      <c r="AU158" s="105"/>
    </row>
    <row r="159" spans="2:47" ht="28.5" customHeight="1" thickBot="1">
      <c r="B159" s="48">
        <f t="shared" ref="B159" si="19">B156+1</f>
        <v>36</v>
      </c>
      <c r="C159" s="98" t="str">
        <f t="array" ref="C159">IF(ISERROR(INDEX(مسودة!$C$140:$AV$169,SMALL(IF((مسودة!$AV$140:$AV$169="ناجح"),ROW(مسودة!$C$140:$AV$169)-MIN(ROW(مسودة!$C$140:$AV$169))+1,""),ROW(A6)),COLUMN(A6))),"",INDEX(مسودة!$C$140:$AV$169,SMALL(IF((مسودة!$AV$140:$AV$169="ناجح"),ROW(مسودة!$C$140:$AV$169)-MIN(ROW(مسودة!$C$140:$AV$169))+1,""),ROW(A6)),COLUMN(A6)))</f>
        <v/>
      </c>
      <c r="D159" s="95" t="str">
        <f>IF(C159&lt;&gt;"",VLOOKUP(C159,مسودة!$C$140:$D$169,2,0),"")</f>
        <v/>
      </c>
      <c r="E159" s="95" t="str">
        <f>IF(C159&lt;&gt;"",VLOOKUP(C159,مسودة!$C$140:$E$169,3,0),"")</f>
        <v/>
      </c>
      <c r="F159" s="11" t="s">
        <v>30</v>
      </c>
      <c r="G159" s="39" t="str">
        <f t="array" ref="G159">IF($C$159="","",IFERROR(MAX(IF((ROW(مسودة!$C$140:$C$169)=SMALL(IF((ROW(مسودة!$C$140:$C$169)*(مسودة!$C$140:$C$169=$C$159)),ROW(مسودة!$C$140:$C$169)),ROW()-ROW(G159)+1)),مسودة!G140:'مسودة'!G$169)),0))</f>
        <v/>
      </c>
      <c r="H159" s="39" t="str">
        <f t="array" ref="H159">IF($C$159="","",IFERROR(MAX(IF((ROW(مسودة!$C$140:$C$169)=SMALL(IF((ROW(مسودة!$C$140:$C$169)*(مسودة!$C$140:$C$169=$C$159)),ROW(مسودة!$C$140:$C$169)),ROW()-ROW(H159)+1)),مسودة!H140:'مسودة'!H$169)),0))</f>
        <v/>
      </c>
      <c r="I159" s="39" t="str">
        <f t="array" ref="I159">IF($C$159="","",IFERROR(MAX(IF((ROW(مسودة!$C$140:$C$169)=SMALL(IF((ROW(مسودة!$C$140:$C$169)*(مسودة!$C$140:$C$169=$C$159)),ROW(مسودة!$C$140:$C$169)),ROW()-ROW(I159)+1)),مسودة!I140:'مسودة'!I$169)),0))</f>
        <v/>
      </c>
      <c r="J159" s="39" t="str">
        <f t="array" ref="J159">IF($C$159="","",IFERROR(MAX(IF((ROW(مسودة!$C$140:$C$169)=SMALL(IF((ROW(مسودة!$C$140:$C$169)*(مسودة!$C$140:$C$169=$C$159)),ROW(مسودة!$C$140:$C$169)),ROW()-ROW(J159)+1)),مسودة!J140:'مسودة'!J$169)),0))</f>
        <v/>
      </c>
      <c r="K159" s="39" t="str">
        <f t="array" ref="K159">IF($C$159="","",IFERROR(MAX(IF((ROW(مسودة!$C$140:$C$169)=SMALL(IF((ROW(مسودة!$C$140:$C$169)*(مسودة!$C$140:$C$169=$C$159)),ROW(مسودة!$C$140:$C$169)),ROW()-ROW(K159)+1)),مسودة!K140:'مسودة'!K$169)),0))</f>
        <v/>
      </c>
      <c r="L159" s="39" t="str">
        <f t="array" ref="L159">IF($C$159="","",IFERROR(MAX(IF((ROW(مسودة!$C$140:$C$169)=SMALL(IF((ROW(مسودة!$C$140:$C$169)*(مسودة!$C$140:$C$169=$C$159)),ROW(مسودة!$C$140:$C$169)),ROW()-ROW(L159)+1)),مسودة!L140:'مسودة'!L$169)),0))</f>
        <v/>
      </c>
      <c r="M159" s="39" t="str">
        <f t="array" ref="M159">IF($C$159="","",IFERROR(MAX(IF((ROW(مسودة!$C$140:$C$169)=SMALL(IF((ROW(مسودة!$C$140:$C$169)*(مسودة!$C$140:$C$169=$C$159)),ROW(مسودة!$C$140:$C$169)),ROW()-ROW(M159)+1)),مسودة!M140:'مسودة'!M$169)),0))</f>
        <v/>
      </c>
      <c r="N159" s="39" t="str">
        <f t="array" ref="N159">IF($C$159="","",IFERROR(MAX(IF((ROW(مسودة!$C$140:$C$169)=SMALL(IF((ROW(مسودة!$C$140:$C$169)*(مسودة!$C$140:$C$169=$C$159)),ROW(مسودة!$C$140:$C$169)),ROW()-ROW(N159)+1)),مسودة!N140:'مسودة'!N$169)),0))</f>
        <v/>
      </c>
      <c r="O159" s="39" t="str">
        <f t="array" ref="O159">IF($C$159="","",IFERROR(MAX(IF((ROW(مسودة!$C$140:$C$169)=SMALL(IF((ROW(مسودة!$C$140:$C$169)*(مسودة!$C$140:$C$169=$C$159)),ROW(مسودة!$C$140:$C$169)),ROW()-ROW(O159)+1)),مسودة!O140:'مسودة'!O$169)),0))</f>
        <v/>
      </c>
      <c r="P159" s="39" t="str">
        <f t="array" ref="P159">IF($C$159="","",IFERROR(MAX(IF((ROW(مسودة!$C$140:$C$169)=SMALL(IF((ROW(مسودة!$C$140:$C$169)*(مسودة!$C$140:$C$169=$C$159)),ROW(مسودة!$C$140:$C$169)),ROW()-ROW(P159)+1)),مسودة!P140:'مسودة'!P$169)),0))</f>
        <v/>
      </c>
      <c r="Q159" s="39" t="str">
        <f t="array" ref="Q159">IF($C$159="","",IFERROR(MAX(IF((ROW(مسودة!$C$140:$C$169)=SMALL(IF((ROW(مسودة!$C$140:$C$169)*(مسودة!$C$140:$C$169=$C$159)),ROW(مسودة!$C$140:$C$169)),ROW()-ROW(Q159)+1)),مسودة!Q140:'مسودة'!Q$169)),0))</f>
        <v/>
      </c>
      <c r="R159" s="39" t="str">
        <f t="array" ref="R159">IF($C$159="","",IFERROR(MAX(IF((ROW(مسودة!$C$140:$C$169)=SMALL(IF((ROW(مسودة!$C$140:$C$169)*(مسودة!$C$140:$C$169=$C$159)),ROW(مسودة!$C$140:$C$169)),ROW()-ROW(R159)+1)),مسودة!R140:'مسودة'!R$169)),0))</f>
        <v/>
      </c>
      <c r="S159" s="39" t="str">
        <f t="array" ref="S159">IF($C$159="","",IFERROR(MAX(IF((ROW(مسودة!$C$140:$C$169)=SMALL(IF((ROW(مسودة!$C$140:$C$169)*(مسودة!$C$140:$C$169=$C$159)),ROW(مسودة!$C$140:$C$169)),ROW()-ROW(S159)+1)),مسودة!S140:'مسودة'!S$169)),0))</f>
        <v/>
      </c>
      <c r="T159" s="39" t="str">
        <f t="array" ref="T159">IF($C$159="","",IFERROR(MAX(IF((ROW(مسودة!$C$140:$C$169)=SMALL(IF((ROW(مسودة!$C$140:$C$169)*(مسودة!$C$140:$C$169=$C$159)),ROW(مسودة!$C$140:$C$169)),ROW()-ROW(T159)+1)),مسودة!T140:'مسودة'!T$169)),0))</f>
        <v/>
      </c>
      <c r="U159" s="39" t="str">
        <f t="array" ref="U159">IF($C$159="","",IFERROR(MAX(IF((ROW(مسودة!$C$140:$C$169)=SMALL(IF((ROW(مسودة!$C$140:$C$169)*(مسودة!$C$140:$C$169=$C$159)),ROW(مسودة!$C$140:$C$169)),ROW()-ROW(U159)+1)),مسودة!U140:'مسودة'!U$169)),0))</f>
        <v/>
      </c>
      <c r="V159" s="39" t="str">
        <f t="array" ref="V159">IF($C$159="","",IFERROR(MAX(IF((ROW(مسودة!$C$140:$C$169)=SMALL(IF((ROW(مسودة!$C$140:$C$169)*(مسودة!$C$140:$C$169=$C$159)),ROW(مسودة!$C$140:$C$169)),ROW()-ROW(V159)+1)),مسودة!V140:'مسودة'!V$169)),0))</f>
        <v/>
      </c>
      <c r="W159" s="39" t="str">
        <f t="array" ref="W159">IF($C$159="","",IFERROR(MAX(IF((ROW(مسودة!$C$140:$C$169)=SMALL(IF((ROW(مسودة!$C$140:$C$169)*(مسودة!$C$140:$C$169=$C$159)),ROW(مسودة!$C$140:$C$169)),ROW()-ROW(W159)+1)),مسودة!W140:'مسودة'!W$169)),0))</f>
        <v/>
      </c>
      <c r="X159" s="39" t="str">
        <f t="array" ref="X159">IF($C$159="","",IFERROR(MAX(IF((ROW(مسودة!$C$140:$C$169)=SMALL(IF((ROW(مسودة!$C$140:$C$169)*(مسودة!$C$140:$C$169=$C$159)),ROW(مسودة!$C$140:$C$169)),ROW()-ROW(X159)+1)),مسودة!X140:'مسودة'!X$169)),0))</f>
        <v/>
      </c>
      <c r="Y159" s="39" t="str">
        <f t="array" ref="Y159">IF($C$159="","",IFERROR(MAX(IF((ROW(مسودة!$C$140:$C$169)=SMALL(IF((ROW(مسودة!$C$140:$C$169)*(مسودة!$C$140:$C$169=$C$159)),ROW(مسودة!$C$140:$C$169)),ROW()-ROW(Y159)+1)),مسودة!Y140:'مسودة'!Y$169)),0))</f>
        <v/>
      </c>
      <c r="Z159" s="39" t="str">
        <f t="array" ref="Z159">IF($C$159="","",IFERROR(MAX(IF((ROW(مسودة!$C$140:$C$169)=SMALL(IF((ROW(مسودة!$C$140:$C$169)*(مسودة!$C$140:$C$169=$C$159)),ROW(مسودة!$C$140:$C$169)),ROW()-ROW(Z159)+1)),مسودة!Z140:'مسودة'!Z$169)),0))</f>
        <v/>
      </c>
      <c r="AA159" s="39" t="str">
        <f t="array" ref="AA159">IF($C$159="","",IFERROR(MAX(IF((ROW(مسودة!$C$140:$C$169)=SMALL(IF((ROW(مسودة!$C$140:$C$169)*(مسودة!$C$140:$C$169=$C$159)),ROW(مسودة!$C$140:$C$169)),ROW()-ROW(AA159)+1)),مسودة!AA140:'مسودة'!AA$169)),0))</f>
        <v/>
      </c>
      <c r="AB159" s="39" t="str">
        <f t="array" ref="AB159">IF($C$159="","",IFERROR(MAX(IF((ROW(مسودة!$C$140:$C$169)=SMALL(IF((ROW(مسودة!$C$140:$C$169)*(مسودة!$C$140:$C$169=$C$159)),ROW(مسودة!$C$140:$C$169)),ROW()-ROW(AB159)+1)),مسودة!AB140:'مسودة'!AB$169)),0))</f>
        <v/>
      </c>
      <c r="AC159" s="39" t="str">
        <f t="array" ref="AC159">IF($C$159="","",IFERROR(MAX(IF((ROW(مسودة!$C$140:$C$169)=SMALL(IF((ROW(مسودة!$C$140:$C$169)*(مسودة!$C$140:$C$169=$C$159)),ROW(مسودة!$C$140:$C$169)),ROW()-ROW(AC159)+1)),مسودة!AC140:'مسودة'!AC$169)),0))</f>
        <v/>
      </c>
      <c r="AD159" s="39" t="str">
        <f t="array" ref="AD159">IF($C$159="","",IFERROR(MAX(IF((ROW(مسودة!$C$140:$C$169)=SMALL(IF((ROW(مسودة!$C$140:$C$169)*(مسودة!$C$140:$C$169=$C$159)),ROW(مسودة!$C$140:$C$169)),ROW()-ROW(AD159)+1)),مسودة!AD140:'مسودة'!AD$169)),0))</f>
        <v/>
      </c>
      <c r="AE159" s="39" t="str">
        <f t="array" ref="AE159">IF($C$159="","",IFERROR(MAX(IF((ROW(مسودة!$C$140:$C$169)=SMALL(IF((ROW(مسودة!$C$140:$C$169)*(مسودة!$C$140:$C$169=$C$159)),ROW(مسودة!$C$140:$C$169)),ROW()-ROW(AE159)+1)),مسودة!AE140:'مسودة'!AE$169)),0))</f>
        <v/>
      </c>
      <c r="AF159" s="39" t="str">
        <f t="array" ref="AF159">IF($C$159="","",IFERROR(MAX(IF((ROW(مسودة!$C$140:$C$169)=SMALL(IF((ROW(مسودة!$C$140:$C$169)*(مسودة!$C$140:$C$169=$C$159)),ROW(مسودة!$C$140:$C$169)),ROW()-ROW(AF159)+1)),مسودة!AF140:'مسودة'!AF$169)),0))</f>
        <v/>
      </c>
      <c r="AG159" s="39" t="str">
        <f t="array" ref="AG159">IF($C$159="","",IFERROR(MAX(IF((ROW(مسودة!$C$140:$C$169)=SMALL(IF((ROW(مسودة!$C$140:$C$169)*(مسودة!$C$140:$C$169=$C$159)),ROW(مسودة!$C$140:$C$169)),ROW()-ROW(AG159)+1)),مسودة!AG140:'مسودة'!AG$169)),0))</f>
        <v/>
      </c>
      <c r="AH159" s="39" t="str">
        <f t="array" ref="AH159">IF($C$159="","",IFERROR(MAX(IF((ROW(مسودة!$C$140:$C$169)=SMALL(IF((ROW(مسودة!$C$140:$C$169)*(مسودة!$C$140:$C$169=$C$159)),ROW(مسودة!$C$140:$C$169)),ROW()-ROW(AH159)+1)),مسودة!AH140:'مسودة'!AH$169)),0))</f>
        <v/>
      </c>
      <c r="AI159" s="39" t="str">
        <f t="array" ref="AI159">IF($C$159="","",IFERROR(MAX(IF((ROW(مسودة!$C$140:$C$169)=SMALL(IF((ROW(مسودة!$C$140:$C$169)*(مسودة!$C$140:$C$169=$C$159)),ROW(مسودة!$C$140:$C$169)),ROW()-ROW(AI159)+1)),مسودة!AI140:'مسودة'!AI$169)),0))</f>
        <v/>
      </c>
      <c r="AJ159" s="39" t="str">
        <f t="array" ref="AJ159">IF($C$159="","",IFERROR(MAX(IF((ROW(مسودة!$C$140:$C$169)=SMALL(IF((ROW(مسودة!$C$140:$C$169)*(مسودة!$C$140:$C$169=$C$159)),ROW(مسودة!$C$140:$C$169)),ROW()-ROW(AJ159)+1)),مسودة!AJ140:'مسودة'!AJ$169)),0))</f>
        <v/>
      </c>
      <c r="AK159" s="39" t="str">
        <f t="array" ref="AK159">IF($C$159="","",IFERROR(MAX(IF((ROW(مسودة!$C$140:$C$169)=SMALL(IF((ROW(مسودة!$C$140:$C$169)*(مسودة!$C$140:$C$169=$C$159)),ROW(مسودة!$C$140:$C$169)),ROW()-ROW(AK159)+1)),مسودة!AK140:'مسودة'!AK$169)),0))</f>
        <v/>
      </c>
      <c r="AL159" s="39" t="str">
        <f t="array" ref="AL159">IF($C$159="","",IFERROR(MAX(IF((ROW(مسودة!$C$140:$C$169)=SMALL(IF((ROW(مسودة!$C$140:$C$169)*(مسودة!$C$140:$C$169=$C$159)),ROW(مسودة!$C$140:$C$169)),ROW()-ROW(AL159)+1)),مسودة!AL140:'مسودة'!AL$169)),0))</f>
        <v/>
      </c>
      <c r="AM159" s="39" t="str">
        <f t="array" ref="AM159">IF($C$159="","",IFERROR(MAX(IF((ROW(مسودة!$C$140:$C$169)=SMALL(IF((ROW(مسودة!$C$140:$C$169)*(مسودة!$C$140:$C$169=$C$159)),ROW(مسودة!$C$140:$C$169)),ROW()-ROW(AM159)+1)),مسودة!AM140:'مسودة'!AM$169)),0))</f>
        <v/>
      </c>
      <c r="AN159" s="54"/>
      <c r="AO159" s="54"/>
      <c r="AP159" s="55"/>
      <c r="AQ159" s="49"/>
      <c r="AR159" s="49"/>
      <c r="AS159" s="49"/>
      <c r="AT159" s="49"/>
      <c r="AU159" s="103" t="str">
        <f>IFERROR(LOOKUP(2,1/((مسودة!$C$140:$C$169=C159)*(مسودة!$F$140:$F$169=F159)),مسودة!$AV$140:$AV$169),"")</f>
        <v/>
      </c>
    </row>
    <row r="160" spans="2:47" ht="28.5" customHeight="1" thickBot="1">
      <c r="B160" s="48"/>
      <c r="C160" s="99"/>
      <c r="D160" s="51"/>
      <c r="E160" s="51"/>
      <c r="F160" s="11" t="s">
        <v>31</v>
      </c>
      <c r="G160" s="39" t="str">
        <f t="array" ref="G160">IF($C$159="","",IFERROR(MAX(IF((ROW(مسودة!$C$140:$C$169)=SMALL(IF((ROW(مسودة!$C$140:$C$169)*(مسودة!$C$140:$C$169=$C$159)),ROW(مسودة!$C$140:$C$169)),ROW()-ROW(G160)+1)),مسودة!G141:'مسودة'!G$169)),0))</f>
        <v/>
      </c>
      <c r="H160" s="39" t="str">
        <f t="array" ref="H160">IF($C$159="","",IFERROR(MAX(IF((ROW(مسودة!$C$140:$C$169)=SMALL(IF((ROW(مسودة!$C$140:$C$169)*(مسودة!$C$140:$C$169=$C$159)),ROW(مسودة!$C$140:$C$169)),ROW()-ROW(H160)+1)),مسودة!H141:'مسودة'!H$169)),0))</f>
        <v/>
      </c>
      <c r="I160" s="39" t="str">
        <f t="array" ref="I160">IF($C$159="","",IFERROR(MAX(IF((ROW(مسودة!$C$140:$C$169)=SMALL(IF((ROW(مسودة!$C$140:$C$169)*(مسودة!$C$140:$C$169=$C$159)),ROW(مسودة!$C$140:$C$169)),ROW()-ROW(I160)+1)),مسودة!I141:'مسودة'!I$169)),0))</f>
        <v/>
      </c>
      <c r="J160" s="39" t="str">
        <f t="array" ref="J160">IF($C$159="","",IFERROR(MAX(IF((ROW(مسودة!$C$140:$C$169)=SMALL(IF((ROW(مسودة!$C$140:$C$169)*(مسودة!$C$140:$C$169=$C$159)),ROW(مسودة!$C$140:$C$169)),ROW()-ROW(J160)+1)),مسودة!J141:'مسودة'!J$169)),0))</f>
        <v/>
      </c>
      <c r="K160" s="39" t="str">
        <f t="array" ref="K160">IF($C$159="","",IFERROR(MAX(IF((ROW(مسودة!$C$140:$C$169)=SMALL(IF((ROW(مسودة!$C$140:$C$169)*(مسودة!$C$140:$C$169=$C$159)),ROW(مسودة!$C$140:$C$169)),ROW()-ROW(K160)+1)),مسودة!K141:'مسودة'!K$169)),0))</f>
        <v/>
      </c>
      <c r="L160" s="39" t="str">
        <f t="array" ref="L160">IF($C$159="","",IFERROR(MAX(IF((ROW(مسودة!$C$140:$C$169)=SMALL(IF((ROW(مسودة!$C$140:$C$169)*(مسودة!$C$140:$C$169=$C$159)),ROW(مسودة!$C$140:$C$169)),ROW()-ROW(L160)+1)),مسودة!L141:'مسودة'!L$169)),0))</f>
        <v/>
      </c>
      <c r="M160" s="39" t="str">
        <f t="array" ref="M160">IF($C$159="","",IFERROR(MAX(IF((ROW(مسودة!$C$140:$C$169)=SMALL(IF((ROW(مسودة!$C$140:$C$169)*(مسودة!$C$140:$C$169=$C$159)),ROW(مسودة!$C$140:$C$169)),ROW()-ROW(M160)+1)),مسودة!M141:'مسودة'!M$169)),0))</f>
        <v/>
      </c>
      <c r="N160" s="39" t="str">
        <f t="array" ref="N160">IF($C$159="","",IFERROR(MAX(IF((ROW(مسودة!$C$140:$C$169)=SMALL(IF((ROW(مسودة!$C$140:$C$169)*(مسودة!$C$140:$C$169=$C$159)),ROW(مسودة!$C$140:$C$169)),ROW()-ROW(N160)+1)),مسودة!N141:'مسودة'!N$169)),0))</f>
        <v/>
      </c>
      <c r="O160" s="39" t="str">
        <f t="array" ref="O160">IF($C$159="","",IFERROR(MAX(IF((ROW(مسودة!$C$140:$C$169)=SMALL(IF((ROW(مسودة!$C$140:$C$169)*(مسودة!$C$140:$C$169=$C$159)),ROW(مسودة!$C$140:$C$169)),ROW()-ROW(O160)+1)),مسودة!O141:'مسودة'!O$169)),0))</f>
        <v/>
      </c>
      <c r="P160" s="39" t="str">
        <f t="array" ref="P160">IF($C$159="","",IFERROR(MAX(IF((ROW(مسودة!$C$140:$C$169)=SMALL(IF((ROW(مسودة!$C$140:$C$169)*(مسودة!$C$140:$C$169=$C$159)),ROW(مسودة!$C$140:$C$169)),ROW()-ROW(P160)+1)),مسودة!P141:'مسودة'!P$169)),0))</f>
        <v/>
      </c>
      <c r="Q160" s="39" t="str">
        <f t="array" ref="Q160">IF($C$159="","",IFERROR(MAX(IF((ROW(مسودة!$C$140:$C$169)=SMALL(IF((ROW(مسودة!$C$140:$C$169)*(مسودة!$C$140:$C$169=$C$159)),ROW(مسودة!$C$140:$C$169)),ROW()-ROW(Q160)+1)),مسودة!Q141:'مسودة'!Q$169)),0))</f>
        <v/>
      </c>
      <c r="R160" s="39" t="str">
        <f t="array" ref="R160">IF($C$159="","",IFERROR(MAX(IF((ROW(مسودة!$C$140:$C$169)=SMALL(IF((ROW(مسودة!$C$140:$C$169)*(مسودة!$C$140:$C$169=$C$159)),ROW(مسودة!$C$140:$C$169)),ROW()-ROW(R160)+1)),مسودة!R141:'مسودة'!R$169)),0))</f>
        <v/>
      </c>
      <c r="S160" s="39" t="str">
        <f t="array" ref="S160">IF($C$159="","",IFERROR(MAX(IF((ROW(مسودة!$C$140:$C$169)=SMALL(IF((ROW(مسودة!$C$140:$C$169)*(مسودة!$C$140:$C$169=$C$159)),ROW(مسودة!$C$140:$C$169)),ROW()-ROW(S160)+1)),مسودة!S141:'مسودة'!S$169)),0))</f>
        <v/>
      </c>
      <c r="T160" s="39" t="str">
        <f t="array" ref="T160">IF($C$159="","",IFERROR(MAX(IF((ROW(مسودة!$C$140:$C$169)=SMALL(IF((ROW(مسودة!$C$140:$C$169)*(مسودة!$C$140:$C$169=$C$159)),ROW(مسودة!$C$140:$C$169)),ROW()-ROW(T160)+1)),مسودة!T141:'مسودة'!T$169)),0))</f>
        <v/>
      </c>
      <c r="U160" s="39" t="str">
        <f t="array" ref="U160">IF($C$159="","",IFERROR(MAX(IF((ROW(مسودة!$C$140:$C$169)=SMALL(IF((ROW(مسودة!$C$140:$C$169)*(مسودة!$C$140:$C$169=$C$159)),ROW(مسودة!$C$140:$C$169)),ROW()-ROW(U160)+1)),مسودة!U141:'مسودة'!U$169)),0))</f>
        <v/>
      </c>
      <c r="V160" s="39" t="str">
        <f t="array" ref="V160">IF($C$159="","",IFERROR(MAX(IF((ROW(مسودة!$C$140:$C$169)=SMALL(IF((ROW(مسودة!$C$140:$C$169)*(مسودة!$C$140:$C$169=$C$159)),ROW(مسودة!$C$140:$C$169)),ROW()-ROW(V160)+1)),مسودة!V141:'مسودة'!V$169)),0))</f>
        <v/>
      </c>
      <c r="W160" s="39" t="str">
        <f t="array" ref="W160">IF($C$159="","",IFERROR(MAX(IF((ROW(مسودة!$C$140:$C$169)=SMALL(IF((ROW(مسودة!$C$140:$C$169)*(مسودة!$C$140:$C$169=$C$159)),ROW(مسودة!$C$140:$C$169)),ROW()-ROW(W160)+1)),مسودة!W141:'مسودة'!W$169)),0))</f>
        <v/>
      </c>
      <c r="X160" s="39" t="str">
        <f t="array" ref="X160">IF($C$159="","",IFERROR(MAX(IF((ROW(مسودة!$C$140:$C$169)=SMALL(IF((ROW(مسودة!$C$140:$C$169)*(مسودة!$C$140:$C$169=$C$159)),ROW(مسودة!$C$140:$C$169)),ROW()-ROW(X160)+1)),مسودة!X141:'مسودة'!X$169)),0))</f>
        <v/>
      </c>
      <c r="Y160" s="39" t="str">
        <f t="array" ref="Y160">IF($C$159="","",IFERROR(MAX(IF((ROW(مسودة!$C$140:$C$169)=SMALL(IF((ROW(مسودة!$C$140:$C$169)*(مسودة!$C$140:$C$169=$C$159)),ROW(مسودة!$C$140:$C$169)),ROW()-ROW(Y160)+1)),مسودة!Y141:'مسودة'!Y$169)),0))</f>
        <v/>
      </c>
      <c r="Z160" s="39" t="str">
        <f t="array" ref="Z160">IF($C$159="","",IFERROR(MAX(IF((ROW(مسودة!$C$140:$C$169)=SMALL(IF((ROW(مسودة!$C$140:$C$169)*(مسودة!$C$140:$C$169=$C$159)),ROW(مسودة!$C$140:$C$169)),ROW()-ROW(Z160)+1)),مسودة!Z141:'مسودة'!Z$169)),0))</f>
        <v/>
      </c>
      <c r="AA160" s="39" t="str">
        <f t="array" ref="AA160">IF($C$159="","",IFERROR(MAX(IF((ROW(مسودة!$C$140:$C$169)=SMALL(IF((ROW(مسودة!$C$140:$C$169)*(مسودة!$C$140:$C$169=$C$159)),ROW(مسودة!$C$140:$C$169)),ROW()-ROW(AA160)+1)),مسودة!AA141:'مسودة'!AA$169)),0))</f>
        <v/>
      </c>
      <c r="AB160" s="39" t="str">
        <f t="array" ref="AB160">IF($C$159="","",IFERROR(MAX(IF((ROW(مسودة!$C$140:$C$169)=SMALL(IF((ROW(مسودة!$C$140:$C$169)*(مسودة!$C$140:$C$169=$C$159)),ROW(مسودة!$C$140:$C$169)),ROW()-ROW(AB160)+1)),مسودة!AB141:'مسودة'!AB$169)),0))</f>
        <v/>
      </c>
      <c r="AC160" s="39" t="str">
        <f t="array" ref="AC160">IF($C$159="","",IFERROR(MAX(IF((ROW(مسودة!$C$140:$C$169)=SMALL(IF((ROW(مسودة!$C$140:$C$169)*(مسودة!$C$140:$C$169=$C$159)),ROW(مسودة!$C$140:$C$169)),ROW()-ROW(AC160)+1)),مسودة!AC141:'مسودة'!AC$169)),0))</f>
        <v/>
      </c>
      <c r="AD160" s="39" t="str">
        <f t="array" ref="AD160">IF($C$159="","",IFERROR(MAX(IF((ROW(مسودة!$C$140:$C$169)=SMALL(IF((ROW(مسودة!$C$140:$C$169)*(مسودة!$C$140:$C$169=$C$159)),ROW(مسودة!$C$140:$C$169)),ROW()-ROW(AD160)+1)),مسودة!AD141:'مسودة'!AD$169)),0))</f>
        <v/>
      </c>
      <c r="AE160" s="39" t="str">
        <f t="array" ref="AE160">IF($C$159="","",IFERROR(MAX(IF((ROW(مسودة!$C$140:$C$169)=SMALL(IF((ROW(مسودة!$C$140:$C$169)*(مسودة!$C$140:$C$169=$C$159)),ROW(مسودة!$C$140:$C$169)),ROW()-ROW(AE160)+1)),مسودة!AE141:'مسودة'!AE$169)),0))</f>
        <v/>
      </c>
      <c r="AF160" s="39" t="str">
        <f t="array" ref="AF160">IF($C$159="","",IFERROR(MAX(IF((ROW(مسودة!$C$140:$C$169)=SMALL(IF((ROW(مسودة!$C$140:$C$169)*(مسودة!$C$140:$C$169=$C$159)),ROW(مسودة!$C$140:$C$169)),ROW()-ROW(AF160)+1)),مسودة!AF141:'مسودة'!AF$169)),0))</f>
        <v/>
      </c>
      <c r="AG160" s="39" t="str">
        <f t="array" ref="AG160">IF($C$159="","",IFERROR(MAX(IF((ROW(مسودة!$C$140:$C$169)=SMALL(IF((ROW(مسودة!$C$140:$C$169)*(مسودة!$C$140:$C$169=$C$159)),ROW(مسودة!$C$140:$C$169)),ROW()-ROW(AG160)+1)),مسودة!AG141:'مسودة'!AG$169)),0))</f>
        <v/>
      </c>
      <c r="AH160" s="39" t="str">
        <f t="array" ref="AH160">IF($C$159="","",IFERROR(MAX(IF((ROW(مسودة!$C$140:$C$169)=SMALL(IF((ROW(مسودة!$C$140:$C$169)*(مسودة!$C$140:$C$169=$C$159)),ROW(مسودة!$C$140:$C$169)),ROW()-ROW(AH160)+1)),مسودة!AH141:'مسودة'!AH$169)),0))</f>
        <v/>
      </c>
      <c r="AI160" s="39" t="str">
        <f t="array" ref="AI160">IF($C$159="","",IFERROR(MAX(IF((ROW(مسودة!$C$140:$C$169)=SMALL(IF((ROW(مسودة!$C$140:$C$169)*(مسودة!$C$140:$C$169=$C$159)),ROW(مسودة!$C$140:$C$169)),ROW()-ROW(AI160)+1)),مسودة!AI141:'مسودة'!AI$169)),0))</f>
        <v/>
      </c>
      <c r="AJ160" s="39" t="str">
        <f t="array" ref="AJ160">IF($C$159="","",IFERROR(MAX(IF((ROW(مسودة!$C$140:$C$169)=SMALL(IF((ROW(مسودة!$C$140:$C$169)*(مسودة!$C$140:$C$169=$C$159)),ROW(مسودة!$C$140:$C$169)),ROW()-ROW(AJ160)+1)),مسودة!AJ141:'مسودة'!AJ$169)),0))</f>
        <v/>
      </c>
      <c r="AK160" s="39" t="str">
        <f t="array" ref="AK160">IF($C$159="","",IFERROR(MAX(IF((ROW(مسودة!$C$140:$C$169)=SMALL(IF((ROW(مسودة!$C$140:$C$169)*(مسودة!$C$140:$C$169=$C$159)),ROW(مسودة!$C$140:$C$169)),ROW()-ROW(AK160)+1)),مسودة!AK141:'مسودة'!AK$169)),0))</f>
        <v/>
      </c>
      <c r="AL160" s="39" t="str">
        <f t="array" ref="AL160">IF($C$159="","",IFERROR(MAX(IF((ROW(مسودة!$C$140:$C$169)=SMALL(IF((ROW(مسودة!$C$140:$C$169)*(مسودة!$C$140:$C$169=$C$159)),ROW(مسودة!$C$140:$C$169)),ROW()-ROW(AL160)+1)),مسودة!AL141:'مسودة'!AL$169)),0))</f>
        <v/>
      </c>
      <c r="AM160" s="39" t="str">
        <f t="array" ref="AM160">IF($C$159="","",IFERROR(MAX(IF((ROW(مسودة!$C$140:$C$169)=SMALL(IF((ROW(مسودة!$C$140:$C$169)*(مسودة!$C$140:$C$169=$C$159)),ROW(مسودة!$C$140:$C$169)),ROW()-ROW(AM160)+1)),مسودة!AM141:'مسودة'!AM$169)),0))</f>
        <v/>
      </c>
      <c r="AN160" s="54"/>
      <c r="AO160" s="54"/>
      <c r="AP160" s="56"/>
      <c r="AQ160" s="49"/>
      <c r="AR160" s="49"/>
      <c r="AS160" s="49"/>
      <c r="AT160" s="49"/>
      <c r="AU160" s="104"/>
    </row>
    <row r="161" spans="2:47" ht="36" customHeight="1" thickBot="1">
      <c r="B161" s="48"/>
      <c r="C161" s="93"/>
      <c r="D161" s="51"/>
      <c r="E161" s="51"/>
      <c r="F161" s="14" t="s">
        <v>32</v>
      </c>
      <c r="G161" s="39" t="str">
        <f t="array" ref="G161">IF($C$159="","",IFERROR(MAX(IF((ROW(مسودة!$C$140:$C$169)=SMALL(IF((ROW(مسودة!$C$140:$C$169)*(مسودة!$C$140:$C$169=$C$159)),ROW(مسودة!$C$140:$C$169)),ROW()-ROW(G161)+1)),مسودة!G142:'مسودة'!G$169)),0))</f>
        <v/>
      </c>
      <c r="H161" s="39" t="str">
        <f t="array" ref="H161">IF($C$159="","",IFERROR(MAX(IF((ROW(مسودة!$C$140:$C$169)=SMALL(IF((ROW(مسودة!$C$140:$C$169)*(مسودة!$C$140:$C$169=$C$159)),ROW(مسودة!$C$140:$C$169)),ROW()-ROW(H161)+1)),مسودة!H142:'مسودة'!H$169)),0))</f>
        <v/>
      </c>
      <c r="I161" s="39" t="str">
        <f t="array" ref="I161">IF($C$159="","",IFERROR(MAX(IF((ROW(مسودة!$C$140:$C$169)=SMALL(IF((ROW(مسودة!$C$140:$C$169)*(مسودة!$C$140:$C$169=$C$159)),ROW(مسودة!$C$140:$C$169)),ROW()-ROW(I161)+1)),مسودة!I142:'مسودة'!I$169)),0))</f>
        <v/>
      </c>
      <c r="J161" s="39" t="str">
        <f t="array" ref="J161">IF($C$159="","",IFERROR(MAX(IF((ROW(مسودة!$C$140:$C$169)=SMALL(IF((ROW(مسودة!$C$140:$C$169)*(مسودة!$C$140:$C$169=$C$159)),ROW(مسودة!$C$140:$C$169)),ROW()-ROW(J161)+1)),مسودة!J142:'مسودة'!J$169)),0))</f>
        <v/>
      </c>
      <c r="K161" s="39" t="str">
        <f t="array" ref="K161">IF($C$159="","",IFERROR(MAX(IF((ROW(مسودة!$C$140:$C$169)=SMALL(IF((ROW(مسودة!$C$140:$C$169)*(مسودة!$C$140:$C$169=$C$159)),ROW(مسودة!$C$140:$C$169)),ROW()-ROW(K161)+1)),مسودة!K142:'مسودة'!K$169)),0))</f>
        <v/>
      </c>
      <c r="L161" s="39" t="str">
        <f t="array" ref="L161">IF($C$159="","",IFERROR(MAX(IF((ROW(مسودة!$C$140:$C$169)=SMALL(IF((ROW(مسودة!$C$140:$C$169)*(مسودة!$C$140:$C$169=$C$159)),ROW(مسودة!$C$140:$C$169)),ROW()-ROW(L161)+1)),مسودة!L142:'مسودة'!L$169)),0))</f>
        <v/>
      </c>
      <c r="M161" s="39" t="str">
        <f t="array" ref="M161">IF($C$159="","",IFERROR(MAX(IF((ROW(مسودة!$C$140:$C$169)=SMALL(IF((ROW(مسودة!$C$140:$C$169)*(مسودة!$C$140:$C$169=$C$159)),ROW(مسودة!$C$140:$C$169)),ROW()-ROW(M161)+1)),مسودة!M142:'مسودة'!M$169)),0))</f>
        <v/>
      </c>
      <c r="N161" s="39" t="str">
        <f t="array" ref="N161">IF($C$159="","",IFERROR(MAX(IF((ROW(مسودة!$C$140:$C$169)=SMALL(IF((ROW(مسودة!$C$140:$C$169)*(مسودة!$C$140:$C$169=$C$159)),ROW(مسودة!$C$140:$C$169)),ROW()-ROW(N161)+1)),مسودة!N142:'مسودة'!N$169)),0))</f>
        <v/>
      </c>
      <c r="O161" s="39" t="str">
        <f t="array" ref="O161">IF($C$159="","",IFERROR(MAX(IF((ROW(مسودة!$C$140:$C$169)=SMALL(IF((ROW(مسودة!$C$140:$C$169)*(مسودة!$C$140:$C$169=$C$159)),ROW(مسودة!$C$140:$C$169)),ROW()-ROW(O161)+1)),مسودة!O142:'مسودة'!O$169)),0))</f>
        <v/>
      </c>
      <c r="P161" s="39" t="str">
        <f t="array" ref="P161">IF($C$159="","",IFERROR(MAX(IF((ROW(مسودة!$C$140:$C$169)=SMALL(IF((ROW(مسودة!$C$140:$C$169)*(مسودة!$C$140:$C$169=$C$159)),ROW(مسودة!$C$140:$C$169)),ROW()-ROW(P161)+1)),مسودة!P142:'مسودة'!P$169)),0))</f>
        <v/>
      </c>
      <c r="Q161" s="39" t="str">
        <f t="array" ref="Q161">IF($C$159="","",IFERROR(MAX(IF((ROW(مسودة!$C$140:$C$169)=SMALL(IF((ROW(مسودة!$C$140:$C$169)*(مسودة!$C$140:$C$169=$C$159)),ROW(مسودة!$C$140:$C$169)),ROW()-ROW(Q161)+1)),مسودة!Q142:'مسودة'!Q$169)),0))</f>
        <v/>
      </c>
      <c r="R161" s="39" t="str">
        <f t="array" ref="R161">IF($C$159="","",IFERROR(MAX(IF((ROW(مسودة!$C$140:$C$169)=SMALL(IF((ROW(مسودة!$C$140:$C$169)*(مسودة!$C$140:$C$169=$C$159)),ROW(مسودة!$C$140:$C$169)),ROW()-ROW(R161)+1)),مسودة!R142:'مسودة'!R$169)),0))</f>
        <v/>
      </c>
      <c r="S161" s="39" t="str">
        <f t="array" ref="S161">IF($C$159="","",IFERROR(MAX(IF((ROW(مسودة!$C$140:$C$169)=SMALL(IF((ROW(مسودة!$C$140:$C$169)*(مسودة!$C$140:$C$169=$C$159)),ROW(مسودة!$C$140:$C$169)),ROW()-ROW(S161)+1)),مسودة!S142:'مسودة'!S$169)),0))</f>
        <v/>
      </c>
      <c r="T161" s="39" t="str">
        <f t="array" ref="T161">IF($C$159="","",IFERROR(MAX(IF((ROW(مسودة!$C$140:$C$169)=SMALL(IF((ROW(مسودة!$C$140:$C$169)*(مسودة!$C$140:$C$169=$C$159)),ROW(مسودة!$C$140:$C$169)),ROW()-ROW(T161)+1)),مسودة!T142:'مسودة'!T$169)),0))</f>
        <v/>
      </c>
      <c r="U161" s="39" t="str">
        <f t="array" ref="U161">IF($C$159="","",IFERROR(MAX(IF((ROW(مسودة!$C$140:$C$169)=SMALL(IF((ROW(مسودة!$C$140:$C$169)*(مسودة!$C$140:$C$169=$C$159)),ROW(مسودة!$C$140:$C$169)),ROW()-ROW(U161)+1)),مسودة!U142:'مسودة'!U$169)),0))</f>
        <v/>
      </c>
      <c r="V161" s="39" t="str">
        <f t="array" ref="V161">IF($C$159="","",IFERROR(MAX(IF((ROW(مسودة!$C$140:$C$169)=SMALL(IF((ROW(مسودة!$C$140:$C$169)*(مسودة!$C$140:$C$169=$C$159)),ROW(مسودة!$C$140:$C$169)),ROW()-ROW(V161)+1)),مسودة!V142:'مسودة'!V$169)),0))</f>
        <v/>
      </c>
      <c r="W161" s="39" t="str">
        <f t="array" ref="W161">IF($C$159="","",IFERROR(MAX(IF((ROW(مسودة!$C$140:$C$169)=SMALL(IF((ROW(مسودة!$C$140:$C$169)*(مسودة!$C$140:$C$169=$C$159)),ROW(مسودة!$C$140:$C$169)),ROW()-ROW(W161)+1)),مسودة!W142:'مسودة'!W$169)),0))</f>
        <v/>
      </c>
      <c r="X161" s="39" t="str">
        <f t="array" ref="X161">IF($C$159="","",IFERROR(MAX(IF((ROW(مسودة!$C$140:$C$169)=SMALL(IF((ROW(مسودة!$C$140:$C$169)*(مسودة!$C$140:$C$169=$C$159)),ROW(مسودة!$C$140:$C$169)),ROW()-ROW(X161)+1)),مسودة!X142:'مسودة'!X$169)),0))</f>
        <v/>
      </c>
      <c r="Y161" s="39" t="str">
        <f t="array" ref="Y161">IF($C$159="","",IFERROR(MAX(IF((ROW(مسودة!$C$140:$C$169)=SMALL(IF((ROW(مسودة!$C$140:$C$169)*(مسودة!$C$140:$C$169=$C$159)),ROW(مسودة!$C$140:$C$169)),ROW()-ROW(Y161)+1)),مسودة!Y142:'مسودة'!Y$169)),0))</f>
        <v/>
      </c>
      <c r="Z161" s="39" t="str">
        <f t="array" ref="Z161">IF($C$159="","",IFERROR(MAX(IF((ROW(مسودة!$C$140:$C$169)=SMALL(IF((ROW(مسودة!$C$140:$C$169)*(مسودة!$C$140:$C$169=$C$159)),ROW(مسودة!$C$140:$C$169)),ROW()-ROW(Z161)+1)),مسودة!Z142:'مسودة'!Z$169)),0))</f>
        <v/>
      </c>
      <c r="AA161" s="39" t="str">
        <f t="array" ref="AA161">IF($C$159="","",IFERROR(MAX(IF((ROW(مسودة!$C$140:$C$169)=SMALL(IF((ROW(مسودة!$C$140:$C$169)*(مسودة!$C$140:$C$169=$C$159)),ROW(مسودة!$C$140:$C$169)),ROW()-ROW(AA161)+1)),مسودة!AA142:'مسودة'!AA$169)),0))</f>
        <v/>
      </c>
      <c r="AB161" s="39" t="str">
        <f t="array" ref="AB161">IF($C$159="","",IFERROR(MAX(IF((ROW(مسودة!$C$140:$C$169)=SMALL(IF((ROW(مسودة!$C$140:$C$169)*(مسودة!$C$140:$C$169=$C$159)),ROW(مسودة!$C$140:$C$169)),ROW()-ROW(AB161)+1)),مسودة!AB142:'مسودة'!AB$169)),0))</f>
        <v/>
      </c>
      <c r="AC161" s="39" t="str">
        <f t="array" ref="AC161">IF($C$159="","",IFERROR(MAX(IF((ROW(مسودة!$C$140:$C$169)=SMALL(IF((ROW(مسودة!$C$140:$C$169)*(مسودة!$C$140:$C$169=$C$159)),ROW(مسودة!$C$140:$C$169)),ROW()-ROW(AC161)+1)),مسودة!AC142:'مسودة'!AC$169)),0))</f>
        <v/>
      </c>
      <c r="AD161" s="39" t="str">
        <f t="array" ref="AD161">IF($C$159="","",IFERROR(MAX(IF((ROW(مسودة!$C$140:$C$169)=SMALL(IF((ROW(مسودة!$C$140:$C$169)*(مسودة!$C$140:$C$169=$C$159)),ROW(مسودة!$C$140:$C$169)),ROW()-ROW(AD161)+1)),مسودة!AD142:'مسودة'!AD$169)),0))</f>
        <v/>
      </c>
      <c r="AE161" s="39" t="str">
        <f t="array" ref="AE161">IF($C$159="","",IFERROR(MAX(IF((ROW(مسودة!$C$140:$C$169)=SMALL(IF((ROW(مسودة!$C$140:$C$169)*(مسودة!$C$140:$C$169=$C$159)),ROW(مسودة!$C$140:$C$169)),ROW()-ROW(AE161)+1)),مسودة!AE142:'مسودة'!AE$169)),0))</f>
        <v/>
      </c>
      <c r="AF161" s="39" t="str">
        <f t="array" ref="AF161">IF($C$159="","",IFERROR(MAX(IF((ROW(مسودة!$C$140:$C$169)=SMALL(IF((ROW(مسودة!$C$140:$C$169)*(مسودة!$C$140:$C$169=$C$159)),ROW(مسودة!$C$140:$C$169)),ROW()-ROW(AF161)+1)),مسودة!AF142:'مسودة'!AF$169)),0))</f>
        <v/>
      </c>
      <c r="AG161" s="39" t="str">
        <f t="array" ref="AG161">IF($C$159="","",IFERROR(MAX(IF((ROW(مسودة!$C$140:$C$169)=SMALL(IF((ROW(مسودة!$C$140:$C$169)*(مسودة!$C$140:$C$169=$C$159)),ROW(مسودة!$C$140:$C$169)),ROW()-ROW(AG161)+1)),مسودة!AG142:'مسودة'!AG$169)),0))</f>
        <v/>
      </c>
      <c r="AH161" s="39" t="str">
        <f t="array" ref="AH161">IF($C$159="","",IFERROR(MAX(IF((ROW(مسودة!$C$140:$C$169)=SMALL(IF((ROW(مسودة!$C$140:$C$169)*(مسودة!$C$140:$C$169=$C$159)),ROW(مسودة!$C$140:$C$169)),ROW()-ROW(AH161)+1)),مسودة!AH142:'مسودة'!AH$169)),0))</f>
        <v/>
      </c>
      <c r="AI161" s="39" t="str">
        <f t="array" ref="AI161">IF($C$159="","",IFERROR(MAX(IF((ROW(مسودة!$C$140:$C$169)=SMALL(IF((ROW(مسودة!$C$140:$C$169)*(مسودة!$C$140:$C$169=$C$159)),ROW(مسودة!$C$140:$C$169)),ROW()-ROW(AI161)+1)),مسودة!AI142:'مسودة'!AI$169)),0))</f>
        <v/>
      </c>
      <c r="AJ161" s="39" t="str">
        <f t="array" ref="AJ161">IF($C$159="","",IFERROR(MAX(IF((ROW(مسودة!$C$140:$C$169)=SMALL(IF((ROW(مسودة!$C$140:$C$169)*(مسودة!$C$140:$C$169=$C$159)),ROW(مسودة!$C$140:$C$169)),ROW()-ROW(AJ161)+1)),مسودة!AJ142:'مسودة'!AJ$169)),0))</f>
        <v/>
      </c>
      <c r="AK161" s="39" t="str">
        <f t="array" ref="AK161">IF($C$159="","",IFERROR(MAX(IF((ROW(مسودة!$C$140:$C$169)=SMALL(IF((ROW(مسودة!$C$140:$C$169)*(مسودة!$C$140:$C$169=$C$159)),ROW(مسودة!$C$140:$C$169)),ROW()-ROW(AK161)+1)),مسودة!AK142:'مسودة'!AK$169)),0))</f>
        <v/>
      </c>
      <c r="AL161" s="39" t="str">
        <f t="array" ref="AL161">IF($C$159="","",IFERROR(MAX(IF((ROW(مسودة!$C$140:$C$169)=SMALL(IF((ROW(مسودة!$C$140:$C$169)*(مسودة!$C$140:$C$169=$C$159)),ROW(مسودة!$C$140:$C$169)),ROW()-ROW(AL161)+1)),مسودة!AL142:'مسودة'!AL$169)),0))</f>
        <v/>
      </c>
      <c r="AM161" s="39" t="str">
        <f t="array" ref="AM161">IF($C$159="","",IFERROR(MAX(IF((ROW(مسودة!$C$140:$C$169)=SMALL(IF((ROW(مسودة!$C$140:$C$169)*(مسودة!$C$140:$C$169=$C$159)),ROW(مسودة!$C$140:$C$169)),ROW()-ROW(AM161)+1)),مسودة!AM142:'مسودة'!AM$169)),0))</f>
        <v/>
      </c>
      <c r="AN161" s="39" t="str">
        <f t="array" ref="AN161">IF($C$159="","",IFERROR(MAX(IF((ROW(مسودة!$C$140:$C$169)=SMALL(IF((ROW(مسودة!$C$140:$C$169)*(مسودة!$C$140:$C$169=$C$159)),ROW(مسودة!$C$140:$C$169)),ROW()-ROW(AN161)+1)),مسودة!AN142:AN$169)),0))</f>
        <v/>
      </c>
      <c r="AO161" s="39" t="str">
        <f t="array" ref="AO161">IF($C$159="","",IFERROR(MAX(IF((ROW(مسودة!$C$140:$C$169)=SMALL(IF((ROW(مسودة!$C$140:$C$169)*(مسودة!$C$140:$C$169=$C$159)),ROW(مسودة!$C$140:$C$169)),ROW()-ROW(AO161)+1)),مسودة!AO142:AO$169)),0))</f>
        <v/>
      </c>
      <c r="AP161" s="39" t="str">
        <f>IF(AO161&lt;50,"   ",IF(AO161&lt;65,"مقبول",IF(AO161&lt;75,"جيد",IF(AO161&lt;85,"جيدجداً",IF(AO161&lt;=100,"ممتاز","")))))</f>
        <v/>
      </c>
      <c r="AQ161" s="49"/>
      <c r="AR161" s="49"/>
      <c r="AS161" s="49"/>
      <c r="AT161" s="49"/>
      <c r="AU161" s="105"/>
    </row>
    <row r="162" spans="2:47" ht="28.5" customHeight="1" thickBot="1">
      <c r="B162" s="48">
        <f t="shared" ref="B162" si="20">B159+1</f>
        <v>37</v>
      </c>
      <c r="C162" s="98" t="str">
        <f t="array" ref="C162">IF(ISERROR(INDEX(مسودة!$C$140:$AV$169,SMALL(IF((مسودة!$AV$140:$AV$169="ناجح"),ROW(مسودة!$C$140:$AV$169)-MIN(ROW(مسودة!$C$140:$AV$169))+1,""),ROW(A7)),COLUMN(A7))),"",INDEX(مسودة!$C$140:$AV$169,SMALL(IF((مسودة!$AV$140:$AV$169="ناجح"),ROW(مسودة!$C$140:$AV$169)-MIN(ROW(مسودة!$C$140:$AV$169))+1,""),ROW(A7)),COLUMN(A7)))</f>
        <v/>
      </c>
      <c r="D162" s="95" t="str">
        <f>IF(C162&lt;&gt;"",VLOOKUP(C162,مسودة!$C$140:$D$169,2,0),"")</f>
        <v/>
      </c>
      <c r="E162" s="95" t="str">
        <f>IF(C162&lt;&gt;"",VLOOKUP(C162,مسودة!$C$140:$E$169,3,0),"")</f>
        <v/>
      </c>
      <c r="F162" s="11" t="s">
        <v>30</v>
      </c>
      <c r="G162" s="39" t="str">
        <f t="array" ref="G162">IF($C$162="","",IFERROR(MAX(IF((ROW(مسودة!$C$140:$C$169)=SMALL(IF((ROW(مسودة!$C$140:$C$169)*(مسودة!$C$140:$C$169=$C$162)),ROW(مسودة!$C$140:$C$169)),ROW()-ROW(G162)+1)),مسودة!G140:'مسودة'!G$169)),0))</f>
        <v/>
      </c>
      <c r="H162" s="39" t="str">
        <f t="array" ref="H162">IF($C$162="","",IFERROR(MAX(IF((ROW(مسودة!$C$140:$C$169)=SMALL(IF((ROW(مسودة!$C$140:$C$169)*(مسودة!$C$140:$C$169=$C$162)),ROW(مسودة!$C$140:$C$169)),ROW()-ROW(H162)+1)),مسودة!H140:'مسودة'!H$169)),0))</f>
        <v/>
      </c>
      <c r="I162" s="39" t="str">
        <f t="array" ref="I162">IF($C$162="","",IFERROR(MAX(IF((ROW(مسودة!$C$140:$C$169)=SMALL(IF((ROW(مسودة!$C$140:$C$169)*(مسودة!$C$140:$C$169=$C$162)),ROW(مسودة!$C$140:$C$169)),ROW()-ROW(I162)+1)),مسودة!I140:'مسودة'!I$169)),0))</f>
        <v/>
      </c>
      <c r="J162" s="39" t="str">
        <f t="array" ref="J162">IF($C$162="","",IFERROR(MAX(IF((ROW(مسودة!$C$140:$C$169)=SMALL(IF((ROW(مسودة!$C$140:$C$169)*(مسودة!$C$140:$C$169=$C$162)),ROW(مسودة!$C$140:$C$169)),ROW()-ROW(J162)+1)),مسودة!J140:'مسودة'!J$169)),0))</f>
        <v/>
      </c>
      <c r="K162" s="39" t="str">
        <f t="array" ref="K162">IF($C$162="","",IFERROR(MAX(IF((ROW(مسودة!$C$140:$C$169)=SMALL(IF((ROW(مسودة!$C$140:$C$169)*(مسودة!$C$140:$C$169=$C$162)),ROW(مسودة!$C$140:$C$169)),ROW()-ROW(K162)+1)),مسودة!K140:'مسودة'!K$169)),0))</f>
        <v/>
      </c>
      <c r="L162" s="39" t="str">
        <f t="array" ref="L162">IF($C$162="","",IFERROR(MAX(IF((ROW(مسودة!$C$140:$C$169)=SMALL(IF((ROW(مسودة!$C$140:$C$169)*(مسودة!$C$140:$C$169=$C$162)),ROW(مسودة!$C$140:$C$169)),ROW()-ROW(L162)+1)),مسودة!L140:'مسودة'!L$169)),0))</f>
        <v/>
      </c>
      <c r="M162" s="39" t="str">
        <f t="array" ref="M162">IF($C$162="","",IFERROR(MAX(IF((ROW(مسودة!$C$140:$C$169)=SMALL(IF((ROW(مسودة!$C$140:$C$169)*(مسودة!$C$140:$C$169=$C$162)),ROW(مسودة!$C$140:$C$169)),ROW()-ROW(M162)+1)),مسودة!M140:'مسودة'!M$169)),0))</f>
        <v/>
      </c>
      <c r="N162" s="39" t="str">
        <f t="array" ref="N162">IF($C$162="","",IFERROR(MAX(IF((ROW(مسودة!$C$140:$C$169)=SMALL(IF((ROW(مسودة!$C$140:$C$169)*(مسودة!$C$140:$C$169=$C$162)),ROW(مسودة!$C$140:$C$169)),ROW()-ROW(N162)+1)),مسودة!N140:'مسودة'!N$169)),0))</f>
        <v/>
      </c>
      <c r="O162" s="39" t="str">
        <f t="array" ref="O162">IF($C$162="","",IFERROR(MAX(IF((ROW(مسودة!$C$140:$C$169)=SMALL(IF((ROW(مسودة!$C$140:$C$169)*(مسودة!$C$140:$C$169=$C$162)),ROW(مسودة!$C$140:$C$169)),ROW()-ROW(O162)+1)),مسودة!O140:'مسودة'!O$169)),0))</f>
        <v/>
      </c>
      <c r="P162" s="39" t="str">
        <f t="array" ref="P162">IF($C$162="","",IFERROR(MAX(IF((ROW(مسودة!$C$140:$C$169)=SMALL(IF((ROW(مسودة!$C$140:$C$169)*(مسودة!$C$140:$C$169=$C$162)),ROW(مسودة!$C$140:$C$169)),ROW()-ROW(P162)+1)),مسودة!P140:'مسودة'!P$169)),0))</f>
        <v/>
      </c>
      <c r="Q162" s="39" t="str">
        <f t="array" ref="Q162">IF($C$162="","",IFERROR(MAX(IF((ROW(مسودة!$C$140:$C$169)=SMALL(IF((ROW(مسودة!$C$140:$C$169)*(مسودة!$C$140:$C$169=$C$162)),ROW(مسودة!$C$140:$C$169)),ROW()-ROW(Q162)+1)),مسودة!Q140:'مسودة'!Q$169)),0))</f>
        <v/>
      </c>
      <c r="R162" s="39" t="str">
        <f t="array" ref="R162">IF($C$162="","",IFERROR(MAX(IF((ROW(مسودة!$C$140:$C$169)=SMALL(IF((ROW(مسودة!$C$140:$C$169)*(مسودة!$C$140:$C$169=$C$162)),ROW(مسودة!$C$140:$C$169)),ROW()-ROW(R162)+1)),مسودة!R140:'مسودة'!R$169)),0))</f>
        <v/>
      </c>
      <c r="S162" s="39" t="str">
        <f t="array" ref="S162">IF($C$162="","",IFERROR(MAX(IF((ROW(مسودة!$C$140:$C$169)=SMALL(IF((ROW(مسودة!$C$140:$C$169)*(مسودة!$C$140:$C$169=$C$162)),ROW(مسودة!$C$140:$C$169)),ROW()-ROW(S162)+1)),مسودة!S140:'مسودة'!S$169)),0))</f>
        <v/>
      </c>
      <c r="T162" s="39" t="str">
        <f t="array" ref="T162">IF($C$162="","",IFERROR(MAX(IF((ROW(مسودة!$C$140:$C$169)=SMALL(IF((ROW(مسودة!$C$140:$C$169)*(مسودة!$C$140:$C$169=$C$162)),ROW(مسودة!$C$140:$C$169)),ROW()-ROW(T162)+1)),مسودة!T140:'مسودة'!T$169)),0))</f>
        <v/>
      </c>
      <c r="U162" s="39" t="str">
        <f t="array" ref="U162">IF($C$162="","",IFERROR(MAX(IF((ROW(مسودة!$C$140:$C$169)=SMALL(IF((ROW(مسودة!$C$140:$C$169)*(مسودة!$C$140:$C$169=$C$162)),ROW(مسودة!$C$140:$C$169)),ROW()-ROW(U162)+1)),مسودة!U140:'مسودة'!U$169)),0))</f>
        <v/>
      </c>
      <c r="V162" s="39" t="str">
        <f t="array" ref="V162">IF($C$162="","",IFERROR(MAX(IF((ROW(مسودة!$C$140:$C$169)=SMALL(IF((ROW(مسودة!$C$140:$C$169)*(مسودة!$C$140:$C$169=$C$162)),ROW(مسودة!$C$140:$C$169)),ROW()-ROW(V162)+1)),مسودة!V140:'مسودة'!V$169)),0))</f>
        <v/>
      </c>
      <c r="W162" s="39" t="str">
        <f t="array" ref="W162">IF($C$162="","",IFERROR(MAX(IF((ROW(مسودة!$C$140:$C$169)=SMALL(IF((ROW(مسودة!$C$140:$C$169)*(مسودة!$C$140:$C$169=$C$162)),ROW(مسودة!$C$140:$C$169)),ROW()-ROW(W162)+1)),مسودة!W140:'مسودة'!W$169)),0))</f>
        <v/>
      </c>
      <c r="X162" s="39" t="str">
        <f t="array" ref="X162">IF($C$162="","",IFERROR(MAX(IF((ROW(مسودة!$C$140:$C$169)=SMALL(IF((ROW(مسودة!$C$140:$C$169)*(مسودة!$C$140:$C$169=$C$162)),ROW(مسودة!$C$140:$C$169)),ROW()-ROW(X162)+1)),مسودة!X140:'مسودة'!X$169)),0))</f>
        <v/>
      </c>
      <c r="Y162" s="39" t="str">
        <f t="array" ref="Y162">IF($C$162="","",IFERROR(MAX(IF((ROW(مسودة!$C$140:$C$169)=SMALL(IF((ROW(مسودة!$C$140:$C$169)*(مسودة!$C$140:$C$169=$C$162)),ROW(مسودة!$C$140:$C$169)),ROW()-ROW(Y162)+1)),مسودة!Y140:'مسودة'!Y$169)),0))</f>
        <v/>
      </c>
      <c r="Z162" s="39" t="str">
        <f t="array" ref="Z162">IF($C$162="","",IFERROR(MAX(IF((ROW(مسودة!$C$140:$C$169)=SMALL(IF((ROW(مسودة!$C$140:$C$169)*(مسودة!$C$140:$C$169=$C$162)),ROW(مسودة!$C$140:$C$169)),ROW()-ROW(Z162)+1)),مسودة!Z140:'مسودة'!Z$169)),0))</f>
        <v/>
      </c>
      <c r="AA162" s="39" t="str">
        <f t="array" ref="AA162">IF($C$162="","",IFERROR(MAX(IF((ROW(مسودة!$C$140:$C$169)=SMALL(IF((ROW(مسودة!$C$140:$C$169)*(مسودة!$C$140:$C$169=$C$162)),ROW(مسودة!$C$140:$C$169)),ROW()-ROW(AA162)+1)),مسودة!AA140:'مسودة'!AA$169)),0))</f>
        <v/>
      </c>
      <c r="AB162" s="39" t="str">
        <f t="array" ref="AB162">IF($C$162="","",IFERROR(MAX(IF((ROW(مسودة!$C$140:$C$169)=SMALL(IF((ROW(مسودة!$C$140:$C$169)*(مسودة!$C$140:$C$169=$C$162)),ROW(مسودة!$C$140:$C$169)),ROW()-ROW(AB162)+1)),مسودة!AB140:'مسودة'!AB$169)),0))</f>
        <v/>
      </c>
      <c r="AC162" s="39" t="str">
        <f t="array" ref="AC162">IF($C$162="","",IFERROR(MAX(IF((ROW(مسودة!$C$140:$C$169)=SMALL(IF((ROW(مسودة!$C$140:$C$169)*(مسودة!$C$140:$C$169=$C$162)),ROW(مسودة!$C$140:$C$169)),ROW()-ROW(AC162)+1)),مسودة!AC140:'مسودة'!AC$169)),0))</f>
        <v/>
      </c>
      <c r="AD162" s="39" t="str">
        <f t="array" ref="AD162">IF($C$162="","",IFERROR(MAX(IF((ROW(مسودة!$C$140:$C$169)=SMALL(IF((ROW(مسودة!$C$140:$C$169)*(مسودة!$C$140:$C$169=$C$162)),ROW(مسودة!$C$140:$C$169)),ROW()-ROW(AD162)+1)),مسودة!AD140:'مسودة'!AD$169)),0))</f>
        <v/>
      </c>
      <c r="AE162" s="39" t="str">
        <f t="array" ref="AE162">IF($C$162="","",IFERROR(MAX(IF((ROW(مسودة!$C$140:$C$169)=SMALL(IF((ROW(مسودة!$C$140:$C$169)*(مسودة!$C$140:$C$169=$C$162)),ROW(مسودة!$C$140:$C$169)),ROW()-ROW(AE162)+1)),مسودة!AE140:'مسودة'!AE$169)),0))</f>
        <v/>
      </c>
      <c r="AF162" s="39" t="str">
        <f t="array" ref="AF162">IF($C$162="","",IFERROR(MAX(IF((ROW(مسودة!$C$140:$C$169)=SMALL(IF((ROW(مسودة!$C$140:$C$169)*(مسودة!$C$140:$C$169=$C$162)),ROW(مسودة!$C$140:$C$169)),ROW()-ROW(AF162)+1)),مسودة!AF140:'مسودة'!AF$169)),0))</f>
        <v/>
      </c>
      <c r="AG162" s="39" t="str">
        <f t="array" ref="AG162">IF($C$162="","",IFERROR(MAX(IF((ROW(مسودة!$C$140:$C$169)=SMALL(IF((ROW(مسودة!$C$140:$C$169)*(مسودة!$C$140:$C$169=$C$162)),ROW(مسودة!$C$140:$C$169)),ROW()-ROW(AG162)+1)),مسودة!AG140:'مسودة'!AG$169)),0))</f>
        <v/>
      </c>
      <c r="AH162" s="39" t="str">
        <f t="array" ref="AH162">IF($C$162="","",IFERROR(MAX(IF((ROW(مسودة!$C$140:$C$169)=SMALL(IF((ROW(مسودة!$C$140:$C$169)*(مسودة!$C$140:$C$169=$C$162)),ROW(مسودة!$C$140:$C$169)),ROW()-ROW(AH162)+1)),مسودة!AH140:'مسودة'!AH$169)),0))</f>
        <v/>
      </c>
      <c r="AI162" s="39" t="str">
        <f t="array" ref="AI162">IF($C$162="","",IFERROR(MAX(IF((ROW(مسودة!$C$140:$C$169)=SMALL(IF((ROW(مسودة!$C$140:$C$169)*(مسودة!$C$140:$C$169=$C$162)),ROW(مسودة!$C$140:$C$169)),ROW()-ROW(AI162)+1)),مسودة!AI140:'مسودة'!AI$169)),0))</f>
        <v/>
      </c>
      <c r="AJ162" s="39" t="str">
        <f t="array" ref="AJ162">IF($C$162="","",IFERROR(MAX(IF((ROW(مسودة!$C$140:$C$169)=SMALL(IF((ROW(مسودة!$C$140:$C$169)*(مسودة!$C$140:$C$169=$C$162)),ROW(مسودة!$C$140:$C$169)),ROW()-ROW(AJ162)+1)),مسودة!AJ140:'مسودة'!AJ$169)),0))</f>
        <v/>
      </c>
      <c r="AK162" s="39" t="str">
        <f t="array" ref="AK162">IF($C$162="","",IFERROR(MAX(IF((ROW(مسودة!$C$140:$C$169)=SMALL(IF((ROW(مسودة!$C$140:$C$169)*(مسودة!$C$140:$C$169=$C$162)),ROW(مسودة!$C$140:$C$169)),ROW()-ROW(AK162)+1)),مسودة!AK140:'مسودة'!AK$169)),0))</f>
        <v/>
      </c>
      <c r="AL162" s="39" t="str">
        <f t="array" ref="AL162">IF($C$162="","",IFERROR(MAX(IF((ROW(مسودة!$C$140:$C$169)=SMALL(IF((ROW(مسودة!$C$140:$C$169)*(مسودة!$C$140:$C$169=$C$162)),ROW(مسودة!$C$140:$C$169)),ROW()-ROW(AL162)+1)),مسودة!AL140:'مسودة'!AL$169)),0))</f>
        <v/>
      </c>
      <c r="AM162" s="39" t="str">
        <f t="array" ref="AM162">IF($C$162="","",IFERROR(MAX(IF((ROW(مسودة!$C$140:$C$169)=SMALL(IF((ROW(مسودة!$C$140:$C$169)*(مسودة!$C$140:$C$169=$C$162)),ROW(مسودة!$C$140:$C$169)),ROW()-ROW(AM162)+1)),مسودة!AM140:'مسودة'!AM$169)),0))</f>
        <v/>
      </c>
      <c r="AN162" s="54"/>
      <c r="AO162" s="54"/>
      <c r="AP162" s="55"/>
      <c r="AQ162" s="49"/>
      <c r="AR162" s="49"/>
      <c r="AS162" s="49"/>
      <c r="AT162" s="49"/>
      <c r="AU162" s="103" t="str">
        <f>IFERROR(LOOKUP(2,1/((مسودة!$C$140:$C$169=C162)*(مسودة!$F$140:$F$169=F162)),مسودة!$AV$140:$AV$169),"")</f>
        <v/>
      </c>
    </row>
    <row r="163" spans="2:47" ht="28.5" customHeight="1" thickBot="1">
      <c r="B163" s="48"/>
      <c r="C163" s="99"/>
      <c r="D163" s="51"/>
      <c r="E163" s="51"/>
      <c r="F163" s="11" t="s">
        <v>31</v>
      </c>
      <c r="G163" s="39" t="str">
        <f t="array" ref="G163">IF($C$162="","",IFERROR(MAX(IF((ROW(مسودة!$C$140:$C$169)=SMALL(IF((ROW(مسودة!$C$140:$C$169)*(مسودة!$C$140:$C$169=$C$162)),ROW(مسودة!$C$140:$C$169)),ROW()-ROW(G163)+1)),مسودة!G141:'مسودة'!G$169)),0))</f>
        <v/>
      </c>
      <c r="H163" s="39" t="str">
        <f t="array" ref="H163">IF($C$162="","",IFERROR(MAX(IF((ROW(مسودة!$C$140:$C$169)=SMALL(IF((ROW(مسودة!$C$140:$C$169)*(مسودة!$C$140:$C$169=$C$162)),ROW(مسودة!$C$140:$C$169)),ROW()-ROW(H163)+1)),مسودة!H141:'مسودة'!H$169)),0))</f>
        <v/>
      </c>
      <c r="I163" s="39" t="str">
        <f t="array" ref="I163">IF($C$162="","",IFERROR(MAX(IF((ROW(مسودة!$C$140:$C$169)=SMALL(IF((ROW(مسودة!$C$140:$C$169)*(مسودة!$C$140:$C$169=$C$162)),ROW(مسودة!$C$140:$C$169)),ROW()-ROW(I163)+1)),مسودة!I141:'مسودة'!I$169)),0))</f>
        <v/>
      </c>
      <c r="J163" s="39" t="str">
        <f t="array" ref="J163">IF($C$162="","",IFERROR(MAX(IF((ROW(مسودة!$C$140:$C$169)=SMALL(IF((ROW(مسودة!$C$140:$C$169)*(مسودة!$C$140:$C$169=$C$162)),ROW(مسودة!$C$140:$C$169)),ROW()-ROW(J163)+1)),مسودة!J141:'مسودة'!J$169)),0))</f>
        <v/>
      </c>
      <c r="K163" s="39" t="str">
        <f t="array" ref="K163">IF($C$162="","",IFERROR(MAX(IF((ROW(مسودة!$C$140:$C$169)=SMALL(IF((ROW(مسودة!$C$140:$C$169)*(مسودة!$C$140:$C$169=$C$162)),ROW(مسودة!$C$140:$C$169)),ROW()-ROW(K163)+1)),مسودة!K141:'مسودة'!K$169)),0))</f>
        <v/>
      </c>
      <c r="L163" s="39" t="str">
        <f t="array" ref="L163">IF($C$162="","",IFERROR(MAX(IF((ROW(مسودة!$C$140:$C$169)=SMALL(IF((ROW(مسودة!$C$140:$C$169)*(مسودة!$C$140:$C$169=$C$162)),ROW(مسودة!$C$140:$C$169)),ROW()-ROW(L163)+1)),مسودة!L141:'مسودة'!L$169)),0))</f>
        <v/>
      </c>
      <c r="M163" s="39" t="str">
        <f t="array" ref="M163">IF($C$162="","",IFERROR(MAX(IF((ROW(مسودة!$C$140:$C$169)=SMALL(IF((ROW(مسودة!$C$140:$C$169)*(مسودة!$C$140:$C$169=$C$162)),ROW(مسودة!$C$140:$C$169)),ROW()-ROW(M163)+1)),مسودة!M141:'مسودة'!M$169)),0))</f>
        <v/>
      </c>
      <c r="N163" s="39" t="str">
        <f t="array" ref="N163">IF($C$162="","",IFERROR(MAX(IF((ROW(مسودة!$C$140:$C$169)=SMALL(IF((ROW(مسودة!$C$140:$C$169)*(مسودة!$C$140:$C$169=$C$162)),ROW(مسودة!$C$140:$C$169)),ROW()-ROW(N163)+1)),مسودة!N141:'مسودة'!N$169)),0))</f>
        <v/>
      </c>
      <c r="O163" s="39" t="str">
        <f t="array" ref="O163">IF($C$162="","",IFERROR(MAX(IF((ROW(مسودة!$C$140:$C$169)=SMALL(IF((ROW(مسودة!$C$140:$C$169)*(مسودة!$C$140:$C$169=$C$162)),ROW(مسودة!$C$140:$C$169)),ROW()-ROW(O163)+1)),مسودة!O141:'مسودة'!O$169)),0))</f>
        <v/>
      </c>
      <c r="P163" s="39" t="str">
        <f t="array" ref="P163">IF($C$162="","",IFERROR(MAX(IF((ROW(مسودة!$C$140:$C$169)=SMALL(IF((ROW(مسودة!$C$140:$C$169)*(مسودة!$C$140:$C$169=$C$162)),ROW(مسودة!$C$140:$C$169)),ROW()-ROW(P163)+1)),مسودة!P141:'مسودة'!P$169)),0))</f>
        <v/>
      </c>
      <c r="Q163" s="39" t="str">
        <f t="array" ref="Q163">IF($C$162="","",IFERROR(MAX(IF((ROW(مسودة!$C$140:$C$169)=SMALL(IF((ROW(مسودة!$C$140:$C$169)*(مسودة!$C$140:$C$169=$C$162)),ROW(مسودة!$C$140:$C$169)),ROW()-ROW(Q163)+1)),مسودة!Q141:'مسودة'!Q$169)),0))</f>
        <v/>
      </c>
      <c r="R163" s="39" t="str">
        <f t="array" ref="R163">IF($C$162="","",IFERROR(MAX(IF((ROW(مسودة!$C$140:$C$169)=SMALL(IF((ROW(مسودة!$C$140:$C$169)*(مسودة!$C$140:$C$169=$C$162)),ROW(مسودة!$C$140:$C$169)),ROW()-ROW(R163)+1)),مسودة!R141:'مسودة'!R$169)),0))</f>
        <v/>
      </c>
      <c r="S163" s="39" t="str">
        <f t="array" ref="S163">IF($C$162="","",IFERROR(MAX(IF((ROW(مسودة!$C$140:$C$169)=SMALL(IF((ROW(مسودة!$C$140:$C$169)*(مسودة!$C$140:$C$169=$C$162)),ROW(مسودة!$C$140:$C$169)),ROW()-ROW(S163)+1)),مسودة!S141:'مسودة'!S$169)),0))</f>
        <v/>
      </c>
      <c r="T163" s="39" t="str">
        <f t="array" ref="T163">IF($C$162="","",IFERROR(MAX(IF((ROW(مسودة!$C$140:$C$169)=SMALL(IF((ROW(مسودة!$C$140:$C$169)*(مسودة!$C$140:$C$169=$C$162)),ROW(مسودة!$C$140:$C$169)),ROW()-ROW(T163)+1)),مسودة!T141:'مسودة'!T$169)),0))</f>
        <v/>
      </c>
      <c r="U163" s="39" t="str">
        <f t="array" ref="U163">IF($C$162="","",IFERROR(MAX(IF((ROW(مسودة!$C$140:$C$169)=SMALL(IF((ROW(مسودة!$C$140:$C$169)*(مسودة!$C$140:$C$169=$C$162)),ROW(مسودة!$C$140:$C$169)),ROW()-ROW(U163)+1)),مسودة!U141:'مسودة'!U$169)),0))</f>
        <v/>
      </c>
      <c r="V163" s="39" t="str">
        <f t="array" ref="V163">IF($C$162="","",IFERROR(MAX(IF((ROW(مسودة!$C$140:$C$169)=SMALL(IF((ROW(مسودة!$C$140:$C$169)*(مسودة!$C$140:$C$169=$C$162)),ROW(مسودة!$C$140:$C$169)),ROW()-ROW(V163)+1)),مسودة!V141:'مسودة'!V$169)),0))</f>
        <v/>
      </c>
      <c r="W163" s="39" t="str">
        <f t="array" ref="W163">IF($C$162="","",IFERROR(MAX(IF((ROW(مسودة!$C$140:$C$169)=SMALL(IF((ROW(مسودة!$C$140:$C$169)*(مسودة!$C$140:$C$169=$C$162)),ROW(مسودة!$C$140:$C$169)),ROW()-ROW(W163)+1)),مسودة!W141:'مسودة'!W$169)),0))</f>
        <v/>
      </c>
      <c r="X163" s="39" t="str">
        <f t="array" ref="X163">IF($C$162="","",IFERROR(MAX(IF((ROW(مسودة!$C$140:$C$169)=SMALL(IF((ROW(مسودة!$C$140:$C$169)*(مسودة!$C$140:$C$169=$C$162)),ROW(مسودة!$C$140:$C$169)),ROW()-ROW(X163)+1)),مسودة!X141:'مسودة'!X$169)),0))</f>
        <v/>
      </c>
      <c r="Y163" s="39" t="str">
        <f t="array" ref="Y163">IF($C$162="","",IFERROR(MAX(IF((ROW(مسودة!$C$140:$C$169)=SMALL(IF((ROW(مسودة!$C$140:$C$169)*(مسودة!$C$140:$C$169=$C$162)),ROW(مسودة!$C$140:$C$169)),ROW()-ROW(Y163)+1)),مسودة!Y141:'مسودة'!Y$169)),0))</f>
        <v/>
      </c>
      <c r="Z163" s="39" t="str">
        <f t="array" ref="Z163">IF($C$162="","",IFERROR(MAX(IF((ROW(مسودة!$C$140:$C$169)=SMALL(IF((ROW(مسودة!$C$140:$C$169)*(مسودة!$C$140:$C$169=$C$162)),ROW(مسودة!$C$140:$C$169)),ROW()-ROW(Z163)+1)),مسودة!Z141:'مسودة'!Z$169)),0))</f>
        <v/>
      </c>
      <c r="AA163" s="39" t="str">
        <f t="array" ref="AA163">IF($C$162="","",IFERROR(MAX(IF((ROW(مسودة!$C$140:$C$169)=SMALL(IF((ROW(مسودة!$C$140:$C$169)*(مسودة!$C$140:$C$169=$C$162)),ROW(مسودة!$C$140:$C$169)),ROW()-ROW(AA163)+1)),مسودة!AA141:'مسودة'!AA$169)),0))</f>
        <v/>
      </c>
      <c r="AB163" s="39" t="str">
        <f t="array" ref="AB163">IF($C$162="","",IFERROR(MAX(IF((ROW(مسودة!$C$140:$C$169)=SMALL(IF((ROW(مسودة!$C$140:$C$169)*(مسودة!$C$140:$C$169=$C$162)),ROW(مسودة!$C$140:$C$169)),ROW()-ROW(AB163)+1)),مسودة!AB141:'مسودة'!AB$169)),0))</f>
        <v/>
      </c>
      <c r="AC163" s="39" t="str">
        <f t="array" ref="AC163">IF($C$162="","",IFERROR(MAX(IF((ROW(مسودة!$C$140:$C$169)=SMALL(IF((ROW(مسودة!$C$140:$C$169)*(مسودة!$C$140:$C$169=$C$162)),ROW(مسودة!$C$140:$C$169)),ROW()-ROW(AC163)+1)),مسودة!AC141:'مسودة'!AC$169)),0))</f>
        <v/>
      </c>
      <c r="AD163" s="39" t="str">
        <f t="array" ref="AD163">IF($C$162="","",IFERROR(MAX(IF((ROW(مسودة!$C$140:$C$169)=SMALL(IF((ROW(مسودة!$C$140:$C$169)*(مسودة!$C$140:$C$169=$C$162)),ROW(مسودة!$C$140:$C$169)),ROW()-ROW(AD163)+1)),مسودة!AD141:'مسودة'!AD$169)),0))</f>
        <v/>
      </c>
      <c r="AE163" s="39" t="str">
        <f t="array" ref="AE163">IF($C$162="","",IFERROR(MAX(IF((ROW(مسودة!$C$140:$C$169)=SMALL(IF((ROW(مسودة!$C$140:$C$169)*(مسودة!$C$140:$C$169=$C$162)),ROW(مسودة!$C$140:$C$169)),ROW()-ROW(AE163)+1)),مسودة!AE141:'مسودة'!AE$169)),0))</f>
        <v/>
      </c>
      <c r="AF163" s="39" t="str">
        <f t="array" ref="AF163">IF($C$162="","",IFERROR(MAX(IF((ROW(مسودة!$C$140:$C$169)=SMALL(IF((ROW(مسودة!$C$140:$C$169)*(مسودة!$C$140:$C$169=$C$162)),ROW(مسودة!$C$140:$C$169)),ROW()-ROW(AF163)+1)),مسودة!AF141:'مسودة'!AF$169)),0))</f>
        <v/>
      </c>
      <c r="AG163" s="39" t="str">
        <f t="array" ref="AG163">IF($C$162="","",IFERROR(MAX(IF((ROW(مسودة!$C$140:$C$169)=SMALL(IF((ROW(مسودة!$C$140:$C$169)*(مسودة!$C$140:$C$169=$C$162)),ROW(مسودة!$C$140:$C$169)),ROW()-ROW(AG163)+1)),مسودة!AG141:'مسودة'!AG$169)),0))</f>
        <v/>
      </c>
      <c r="AH163" s="39" t="str">
        <f t="array" ref="AH163">IF($C$162="","",IFERROR(MAX(IF((ROW(مسودة!$C$140:$C$169)=SMALL(IF((ROW(مسودة!$C$140:$C$169)*(مسودة!$C$140:$C$169=$C$162)),ROW(مسودة!$C$140:$C$169)),ROW()-ROW(AH163)+1)),مسودة!AH141:'مسودة'!AH$169)),0))</f>
        <v/>
      </c>
      <c r="AI163" s="39" t="str">
        <f t="array" ref="AI163">IF($C$162="","",IFERROR(MAX(IF((ROW(مسودة!$C$140:$C$169)=SMALL(IF((ROW(مسودة!$C$140:$C$169)*(مسودة!$C$140:$C$169=$C$162)),ROW(مسودة!$C$140:$C$169)),ROW()-ROW(AI163)+1)),مسودة!AI141:'مسودة'!AI$169)),0))</f>
        <v/>
      </c>
      <c r="AJ163" s="39" t="str">
        <f t="array" ref="AJ163">IF($C$162="","",IFERROR(MAX(IF((ROW(مسودة!$C$140:$C$169)=SMALL(IF((ROW(مسودة!$C$140:$C$169)*(مسودة!$C$140:$C$169=$C$162)),ROW(مسودة!$C$140:$C$169)),ROW()-ROW(AJ163)+1)),مسودة!AJ141:'مسودة'!AJ$169)),0))</f>
        <v/>
      </c>
      <c r="AK163" s="39" t="str">
        <f t="array" ref="AK163">IF($C$162="","",IFERROR(MAX(IF((ROW(مسودة!$C$140:$C$169)=SMALL(IF((ROW(مسودة!$C$140:$C$169)*(مسودة!$C$140:$C$169=$C$162)),ROW(مسودة!$C$140:$C$169)),ROW()-ROW(AK163)+1)),مسودة!AK141:'مسودة'!AK$169)),0))</f>
        <v/>
      </c>
      <c r="AL163" s="39" t="str">
        <f t="array" ref="AL163">IF($C$162="","",IFERROR(MAX(IF((ROW(مسودة!$C$140:$C$169)=SMALL(IF((ROW(مسودة!$C$140:$C$169)*(مسودة!$C$140:$C$169=$C$162)),ROW(مسودة!$C$140:$C$169)),ROW()-ROW(AL163)+1)),مسودة!AL141:'مسودة'!AL$169)),0))</f>
        <v/>
      </c>
      <c r="AM163" s="39" t="str">
        <f t="array" ref="AM163">IF($C$162="","",IFERROR(MAX(IF((ROW(مسودة!$C$140:$C$169)=SMALL(IF((ROW(مسودة!$C$140:$C$169)*(مسودة!$C$140:$C$169=$C$162)),ROW(مسودة!$C$140:$C$169)),ROW()-ROW(AM163)+1)),مسودة!AM141:'مسودة'!AM$169)),0))</f>
        <v/>
      </c>
      <c r="AN163" s="54"/>
      <c r="AO163" s="54"/>
      <c r="AP163" s="56"/>
      <c r="AQ163" s="49"/>
      <c r="AR163" s="49"/>
      <c r="AS163" s="49"/>
      <c r="AT163" s="49"/>
      <c r="AU163" s="104"/>
    </row>
    <row r="164" spans="2:47" ht="36" customHeight="1" thickBot="1">
      <c r="B164" s="48"/>
      <c r="C164" s="93"/>
      <c r="D164" s="51"/>
      <c r="E164" s="51"/>
      <c r="F164" s="14" t="s">
        <v>32</v>
      </c>
      <c r="G164" s="39" t="str">
        <f t="array" ref="G164">IF($C$162="","",IFERROR(MAX(IF((ROW(مسودة!$C$140:$C$169)=SMALL(IF((ROW(مسودة!$C$140:$C$169)*(مسودة!$C$140:$C$169=$C$162)),ROW(مسودة!$C$140:$C$169)),ROW()-ROW(G164)+1)),مسودة!G142:'مسودة'!G$169)),0))</f>
        <v/>
      </c>
      <c r="H164" s="39" t="str">
        <f t="array" ref="H164">IF($C$162="","",IFERROR(MAX(IF((ROW(مسودة!$C$140:$C$169)=SMALL(IF((ROW(مسودة!$C$140:$C$169)*(مسودة!$C$140:$C$169=$C$162)),ROW(مسودة!$C$140:$C$169)),ROW()-ROW(H164)+1)),مسودة!H142:'مسودة'!H$169)),0))</f>
        <v/>
      </c>
      <c r="I164" s="39" t="str">
        <f t="array" ref="I164">IF($C$162="","",IFERROR(MAX(IF((ROW(مسودة!$C$140:$C$169)=SMALL(IF((ROW(مسودة!$C$140:$C$169)*(مسودة!$C$140:$C$169=$C$162)),ROW(مسودة!$C$140:$C$169)),ROW()-ROW(I164)+1)),مسودة!I142:'مسودة'!I$169)),0))</f>
        <v/>
      </c>
      <c r="J164" s="39" t="str">
        <f t="array" ref="J164">IF($C$162="","",IFERROR(MAX(IF((ROW(مسودة!$C$140:$C$169)=SMALL(IF((ROW(مسودة!$C$140:$C$169)*(مسودة!$C$140:$C$169=$C$162)),ROW(مسودة!$C$140:$C$169)),ROW()-ROW(J164)+1)),مسودة!J142:'مسودة'!J$169)),0))</f>
        <v/>
      </c>
      <c r="K164" s="39" t="str">
        <f t="array" ref="K164">IF($C$162="","",IFERROR(MAX(IF((ROW(مسودة!$C$140:$C$169)=SMALL(IF((ROW(مسودة!$C$140:$C$169)*(مسودة!$C$140:$C$169=$C$162)),ROW(مسودة!$C$140:$C$169)),ROW()-ROW(K164)+1)),مسودة!K142:'مسودة'!K$169)),0))</f>
        <v/>
      </c>
      <c r="L164" s="39" t="str">
        <f t="array" ref="L164">IF($C$162="","",IFERROR(MAX(IF((ROW(مسودة!$C$140:$C$169)=SMALL(IF((ROW(مسودة!$C$140:$C$169)*(مسودة!$C$140:$C$169=$C$162)),ROW(مسودة!$C$140:$C$169)),ROW()-ROW(L164)+1)),مسودة!L142:'مسودة'!L$169)),0))</f>
        <v/>
      </c>
      <c r="M164" s="39" t="str">
        <f t="array" ref="M164">IF($C$162="","",IFERROR(MAX(IF((ROW(مسودة!$C$140:$C$169)=SMALL(IF((ROW(مسودة!$C$140:$C$169)*(مسودة!$C$140:$C$169=$C$162)),ROW(مسودة!$C$140:$C$169)),ROW()-ROW(M164)+1)),مسودة!M142:'مسودة'!M$169)),0))</f>
        <v/>
      </c>
      <c r="N164" s="39" t="str">
        <f t="array" ref="N164">IF($C$162="","",IFERROR(MAX(IF((ROW(مسودة!$C$140:$C$169)=SMALL(IF((ROW(مسودة!$C$140:$C$169)*(مسودة!$C$140:$C$169=$C$162)),ROW(مسودة!$C$140:$C$169)),ROW()-ROW(N164)+1)),مسودة!N142:'مسودة'!N$169)),0))</f>
        <v/>
      </c>
      <c r="O164" s="39" t="str">
        <f t="array" ref="O164">IF($C$162="","",IFERROR(MAX(IF((ROW(مسودة!$C$140:$C$169)=SMALL(IF((ROW(مسودة!$C$140:$C$169)*(مسودة!$C$140:$C$169=$C$162)),ROW(مسودة!$C$140:$C$169)),ROW()-ROW(O164)+1)),مسودة!O142:'مسودة'!O$169)),0))</f>
        <v/>
      </c>
      <c r="P164" s="39" t="str">
        <f t="array" ref="P164">IF($C$162="","",IFERROR(MAX(IF((ROW(مسودة!$C$140:$C$169)=SMALL(IF((ROW(مسودة!$C$140:$C$169)*(مسودة!$C$140:$C$169=$C$162)),ROW(مسودة!$C$140:$C$169)),ROW()-ROW(P164)+1)),مسودة!P142:'مسودة'!P$169)),0))</f>
        <v/>
      </c>
      <c r="Q164" s="39" t="str">
        <f t="array" ref="Q164">IF($C$162="","",IFERROR(MAX(IF((ROW(مسودة!$C$140:$C$169)=SMALL(IF((ROW(مسودة!$C$140:$C$169)*(مسودة!$C$140:$C$169=$C$162)),ROW(مسودة!$C$140:$C$169)),ROW()-ROW(Q164)+1)),مسودة!Q142:'مسودة'!Q$169)),0))</f>
        <v/>
      </c>
      <c r="R164" s="39" t="str">
        <f t="array" ref="R164">IF($C$162="","",IFERROR(MAX(IF((ROW(مسودة!$C$140:$C$169)=SMALL(IF((ROW(مسودة!$C$140:$C$169)*(مسودة!$C$140:$C$169=$C$162)),ROW(مسودة!$C$140:$C$169)),ROW()-ROW(R164)+1)),مسودة!R142:'مسودة'!R$169)),0))</f>
        <v/>
      </c>
      <c r="S164" s="39" t="str">
        <f t="array" ref="S164">IF($C$162="","",IFERROR(MAX(IF((ROW(مسودة!$C$140:$C$169)=SMALL(IF((ROW(مسودة!$C$140:$C$169)*(مسودة!$C$140:$C$169=$C$162)),ROW(مسودة!$C$140:$C$169)),ROW()-ROW(S164)+1)),مسودة!S142:'مسودة'!S$169)),0))</f>
        <v/>
      </c>
      <c r="T164" s="39" t="str">
        <f t="array" ref="T164">IF($C$162="","",IFERROR(MAX(IF((ROW(مسودة!$C$140:$C$169)=SMALL(IF((ROW(مسودة!$C$140:$C$169)*(مسودة!$C$140:$C$169=$C$162)),ROW(مسودة!$C$140:$C$169)),ROW()-ROW(T164)+1)),مسودة!T142:'مسودة'!T$169)),0))</f>
        <v/>
      </c>
      <c r="U164" s="39" t="str">
        <f t="array" ref="U164">IF($C$162="","",IFERROR(MAX(IF((ROW(مسودة!$C$140:$C$169)=SMALL(IF((ROW(مسودة!$C$140:$C$169)*(مسودة!$C$140:$C$169=$C$162)),ROW(مسودة!$C$140:$C$169)),ROW()-ROW(U164)+1)),مسودة!U142:'مسودة'!U$169)),0))</f>
        <v/>
      </c>
      <c r="V164" s="39" t="str">
        <f t="array" ref="V164">IF($C$162="","",IFERROR(MAX(IF((ROW(مسودة!$C$140:$C$169)=SMALL(IF((ROW(مسودة!$C$140:$C$169)*(مسودة!$C$140:$C$169=$C$162)),ROW(مسودة!$C$140:$C$169)),ROW()-ROW(V164)+1)),مسودة!V142:'مسودة'!V$169)),0))</f>
        <v/>
      </c>
      <c r="W164" s="39" t="str">
        <f t="array" ref="W164">IF($C$162="","",IFERROR(MAX(IF((ROW(مسودة!$C$140:$C$169)=SMALL(IF((ROW(مسودة!$C$140:$C$169)*(مسودة!$C$140:$C$169=$C$162)),ROW(مسودة!$C$140:$C$169)),ROW()-ROW(W164)+1)),مسودة!W142:'مسودة'!W$169)),0))</f>
        <v/>
      </c>
      <c r="X164" s="39" t="str">
        <f t="array" ref="X164">IF($C$162="","",IFERROR(MAX(IF((ROW(مسودة!$C$140:$C$169)=SMALL(IF((ROW(مسودة!$C$140:$C$169)*(مسودة!$C$140:$C$169=$C$162)),ROW(مسودة!$C$140:$C$169)),ROW()-ROW(X164)+1)),مسودة!X142:'مسودة'!X$169)),0))</f>
        <v/>
      </c>
      <c r="Y164" s="39" t="str">
        <f t="array" ref="Y164">IF($C$162="","",IFERROR(MAX(IF((ROW(مسودة!$C$140:$C$169)=SMALL(IF((ROW(مسودة!$C$140:$C$169)*(مسودة!$C$140:$C$169=$C$162)),ROW(مسودة!$C$140:$C$169)),ROW()-ROW(Y164)+1)),مسودة!Y142:'مسودة'!Y$169)),0))</f>
        <v/>
      </c>
      <c r="Z164" s="39" t="str">
        <f t="array" ref="Z164">IF($C$162="","",IFERROR(MAX(IF((ROW(مسودة!$C$140:$C$169)=SMALL(IF((ROW(مسودة!$C$140:$C$169)*(مسودة!$C$140:$C$169=$C$162)),ROW(مسودة!$C$140:$C$169)),ROW()-ROW(Z164)+1)),مسودة!Z142:'مسودة'!Z$169)),0))</f>
        <v/>
      </c>
      <c r="AA164" s="39" t="str">
        <f t="array" ref="AA164">IF($C$162="","",IFERROR(MAX(IF((ROW(مسودة!$C$140:$C$169)=SMALL(IF((ROW(مسودة!$C$140:$C$169)*(مسودة!$C$140:$C$169=$C$162)),ROW(مسودة!$C$140:$C$169)),ROW()-ROW(AA164)+1)),مسودة!AA142:'مسودة'!AA$169)),0))</f>
        <v/>
      </c>
      <c r="AB164" s="39" t="str">
        <f t="array" ref="AB164">IF($C$162="","",IFERROR(MAX(IF((ROW(مسودة!$C$140:$C$169)=SMALL(IF((ROW(مسودة!$C$140:$C$169)*(مسودة!$C$140:$C$169=$C$162)),ROW(مسودة!$C$140:$C$169)),ROW()-ROW(AB164)+1)),مسودة!AB142:'مسودة'!AB$169)),0))</f>
        <v/>
      </c>
      <c r="AC164" s="39" t="str">
        <f t="array" ref="AC164">IF($C$162="","",IFERROR(MAX(IF((ROW(مسودة!$C$140:$C$169)=SMALL(IF((ROW(مسودة!$C$140:$C$169)*(مسودة!$C$140:$C$169=$C$162)),ROW(مسودة!$C$140:$C$169)),ROW()-ROW(AC164)+1)),مسودة!AC142:'مسودة'!AC$169)),0))</f>
        <v/>
      </c>
      <c r="AD164" s="39" t="str">
        <f t="array" ref="AD164">IF($C$162="","",IFERROR(MAX(IF((ROW(مسودة!$C$140:$C$169)=SMALL(IF((ROW(مسودة!$C$140:$C$169)*(مسودة!$C$140:$C$169=$C$162)),ROW(مسودة!$C$140:$C$169)),ROW()-ROW(AD164)+1)),مسودة!AD142:'مسودة'!AD$169)),0))</f>
        <v/>
      </c>
      <c r="AE164" s="39" t="str">
        <f t="array" ref="AE164">IF($C$162="","",IFERROR(MAX(IF((ROW(مسودة!$C$140:$C$169)=SMALL(IF((ROW(مسودة!$C$140:$C$169)*(مسودة!$C$140:$C$169=$C$162)),ROW(مسودة!$C$140:$C$169)),ROW()-ROW(AE164)+1)),مسودة!AE142:'مسودة'!AE$169)),0))</f>
        <v/>
      </c>
      <c r="AF164" s="39" t="str">
        <f t="array" ref="AF164">IF($C$162="","",IFERROR(MAX(IF((ROW(مسودة!$C$140:$C$169)=SMALL(IF((ROW(مسودة!$C$140:$C$169)*(مسودة!$C$140:$C$169=$C$162)),ROW(مسودة!$C$140:$C$169)),ROW()-ROW(AF164)+1)),مسودة!AF142:'مسودة'!AF$169)),0))</f>
        <v/>
      </c>
      <c r="AG164" s="39" t="str">
        <f t="array" ref="AG164">IF($C$162="","",IFERROR(MAX(IF((ROW(مسودة!$C$140:$C$169)=SMALL(IF((ROW(مسودة!$C$140:$C$169)*(مسودة!$C$140:$C$169=$C$162)),ROW(مسودة!$C$140:$C$169)),ROW()-ROW(AG164)+1)),مسودة!AG142:'مسودة'!AG$169)),0))</f>
        <v/>
      </c>
      <c r="AH164" s="39" t="str">
        <f t="array" ref="AH164">IF($C$162="","",IFERROR(MAX(IF((ROW(مسودة!$C$140:$C$169)=SMALL(IF((ROW(مسودة!$C$140:$C$169)*(مسودة!$C$140:$C$169=$C$162)),ROW(مسودة!$C$140:$C$169)),ROW()-ROW(AH164)+1)),مسودة!AH142:'مسودة'!AH$169)),0))</f>
        <v/>
      </c>
      <c r="AI164" s="39" t="str">
        <f t="array" ref="AI164">IF($C$162="","",IFERROR(MAX(IF((ROW(مسودة!$C$140:$C$169)=SMALL(IF((ROW(مسودة!$C$140:$C$169)*(مسودة!$C$140:$C$169=$C$162)),ROW(مسودة!$C$140:$C$169)),ROW()-ROW(AI164)+1)),مسودة!AI142:'مسودة'!AI$169)),0))</f>
        <v/>
      </c>
      <c r="AJ164" s="39" t="str">
        <f t="array" ref="AJ164">IF($C$162="","",IFERROR(MAX(IF((ROW(مسودة!$C$140:$C$169)=SMALL(IF((ROW(مسودة!$C$140:$C$169)*(مسودة!$C$140:$C$169=$C$162)),ROW(مسودة!$C$140:$C$169)),ROW()-ROW(AJ164)+1)),مسودة!AJ142:'مسودة'!AJ$169)),0))</f>
        <v/>
      </c>
      <c r="AK164" s="39" t="str">
        <f t="array" ref="AK164">IF($C$162="","",IFERROR(MAX(IF((ROW(مسودة!$C$140:$C$169)=SMALL(IF((ROW(مسودة!$C$140:$C$169)*(مسودة!$C$140:$C$169=$C$162)),ROW(مسودة!$C$140:$C$169)),ROW()-ROW(AK164)+1)),مسودة!AK142:'مسودة'!AK$169)),0))</f>
        <v/>
      </c>
      <c r="AL164" s="39" t="str">
        <f t="array" ref="AL164">IF($C$162="","",IFERROR(MAX(IF((ROW(مسودة!$C$140:$C$169)=SMALL(IF((ROW(مسودة!$C$140:$C$169)*(مسودة!$C$140:$C$169=$C$162)),ROW(مسودة!$C$140:$C$169)),ROW()-ROW(AL164)+1)),مسودة!AL142:'مسودة'!AL$169)),0))</f>
        <v/>
      </c>
      <c r="AM164" s="39" t="str">
        <f t="array" ref="AM164">IF($C$162="","",IFERROR(MAX(IF((ROW(مسودة!$C$140:$C$169)=SMALL(IF((ROW(مسودة!$C$140:$C$169)*(مسودة!$C$140:$C$169=$C$162)),ROW(مسودة!$C$140:$C$169)),ROW()-ROW(AM164)+1)),مسودة!AM142:'مسودة'!AM$169)),0))</f>
        <v/>
      </c>
      <c r="AN164" s="39" t="str">
        <f t="array" ref="AN164">IF($C$162="","",IFERROR(MAX(IF((ROW(مسودة!$C$140:$C$169)=SMALL(IF((ROW(مسودة!$C$140:$C$169)*(مسودة!$C$140:$C$169=$C$162)),ROW(مسودة!$C$140:$C$169)),ROW()-ROW(AN164)+1)),مسودة!AN142:AN$169)),0))</f>
        <v/>
      </c>
      <c r="AO164" s="39" t="str">
        <f t="array" ref="AO164">IF($C$162="","",IFERROR(MAX(IF((ROW(مسودة!$C$140:$C$169)=SMALL(IF((ROW(مسودة!$C$140:$C$169)*(مسودة!$C$140:$C$169=$C$162)),ROW(مسودة!$C$140:$C$169)),ROW()-ROW(AO164)+1)),مسودة!AO142:AO$169)),0))</f>
        <v/>
      </c>
      <c r="AP164" s="39" t="str">
        <f>IF(AO164&lt;50,"   ",IF(AO164&lt;65,"مقبول",IF(AO164&lt;75,"جيد",IF(AO164&lt;85,"جيدجداً",IF(AO164&lt;=100,"ممتاز","")))))</f>
        <v/>
      </c>
      <c r="AQ164" s="49"/>
      <c r="AR164" s="49"/>
      <c r="AS164" s="49"/>
      <c r="AT164" s="49"/>
      <c r="AU164" s="105"/>
    </row>
    <row r="165" spans="2:47" ht="28.5" customHeight="1" thickBot="1">
      <c r="B165" s="48">
        <f t="shared" ref="B165" si="21">B162+1</f>
        <v>38</v>
      </c>
      <c r="C165" s="98" t="str">
        <f t="array" ref="C165">IF(ISERROR(INDEX(مسودة!$C$140:$AV$169,SMALL(IF((مسودة!$AV$140:$AV$169="ناجح"),ROW(مسودة!$C$140:$AV$169)-MIN(ROW(مسودة!$C$140:$AV$169))+1,""),ROW(A8)),COLUMN(A8))),"",INDEX(مسودة!$C$140:$AV$169,SMALL(IF((مسودة!$AV$140:$AV$169="ناجح"),ROW(مسودة!$C$140:$AV$169)-MIN(ROW(مسودة!$C$140:$AV$169))+1,""),ROW(A8)),COLUMN(A8)))</f>
        <v/>
      </c>
      <c r="D165" s="95" t="str">
        <f>IF(C165&lt;&gt;"",VLOOKUP(C165,مسودة!$C$140:$D$169,2,0),"")</f>
        <v/>
      </c>
      <c r="E165" s="95" t="str">
        <f>IF(C165&lt;&gt;"",VLOOKUP(C165,مسودة!$C$140:$E$169,3,0),"")</f>
        <v/>
      </c>
      <c r="F165" s="11" t="s">
        <v>30</v>
      </c>
      <c r="G165" s="39" t="str">
        <f t="array" ref="G165">IF($C$165="","",IFERROR(MAX(IF((ROW(مسودة!$C$140:$C$169)=SMALL(IF((ROW(مسودة!$C$140:$C$169)*(مسودة!$C$140:$C$169=$C$165)),ROW(مسودة!$C$140:$C$169)),ROW()-ROW(G165)+1)),مسودة!G140:'مسودة'!G$169)),0))</f>
        <v/>
      </c>
      <c r="H165" s="39" t="str">
        <f t="array" ref="H165">IF($C$165="","",IFERROR(MAX(IF((ROW(مسودة!$C$140:$C$169)=SMALL(IF((ROW(مسودة!$C$140:$C$169)*(مسودة!$C$140:$C$169=$C$165)),ROW(مسودة!$C$140:$C$169)),ROW()-ROW(H165)+1)),مسودة!H140:'مسودة'!H$169)),0))</f>
        <v/>
      </c>
      <c r="I165" s="39" t="str">
        <f t="array" ref="I165">IF($C$165="","",IFERROR(MAX(IF((ROW(مسودة!$C$140:$C$169)=SMALL(IF((ROW(مسودة!$C$140:$C$169)*(مسودة!$C$140:$C$169=$C$165)),ROW(مسودة!$C$140:$C$169)),ROW()-ROW(I165)+1)),مسودة!I140:'مسودة'!I$169)),0))</f>
        <v/>
      </c>
      <c r="J165" s="39" t="str">
        <f t="array" ref="J165">IF($C$165="","",IFERROR(MAX(IF((ROW(مسودة!$C$140:$C$169)=SMALL(IF((ROW(مسودة!$C$140:$C$169)*(مسودة!$C$140:$C$169=$C$165)),ROW(مسودة!$C$140:$C$169)),ROW()-ROW(J165)+1)),مسودة!J140:'مسودة'!J$169)),0))</f>
        <v/>
      </c>
      <c r="K165" s="39" t="str">
        <f t="array" ref="K165">IF($C$165="","",IFERROR(MAX(IF((ROW(مسودة!$C$140:$C$169)=SMALL(IF((ROW(مسودة!$C$140:$C$169)*(مسودة!$C$140:$C$169=$C$165)),ROW(مسودة!$C$140:$C$169)),ROW()-ROW(K165)+1)),مسودة!K140:'مسودة'!K$169)),0))</f>
        <v/>
      </c>
      <c r="L165" s="39" t="str">
        <f t="array" ref="L165">IF($C$165="","",IFERROR(MAX(IF((ROW(مسودة!$C$140:$C$169)=SMALL(IF((ROW(مسودة!$C$140:$C$169)*(مسودة!$C$140:$C$169=$C$165)),ROW(مسودة!$C$140:$C$169)),ROW()-ROW(L165)+1)),مسودة!L140:'مسودة'!L$169)),0))</f>
        <v/>
      </c>
      <c r="M165" s="39" t="str">
        <f t="array" ref="M165">IF($C$165="","",IFERROR(MAX(IF((ROW(مسودة!$C$140:$C$169)=SMALL(IF((ROW(مسودة!$C$140:$C$169)*(مسودة!$C$140:$C$169=$C$165)),ROW(مسودة!$C$140:$C$169)),ROW()-ROW(M165)+1)),مسودة!M140:'مسودة'!M$169)),0))</f>
        <v/>
      </c>
      <c r="N165" s="39" t="str">
        <f t="array" ref="N165">IF($C$165="","",IFERROR(MAX(IF((ROW(مسودة!$C$140:$C$169)=SMALL(IF((ROW(مسودة!$C$140:$C$169)*(مسودة!$C$140:$C$169=$C$165)),ROW(مسودة!$C$140:$C$169)),ROW()-ROW(N165)+1)),مسودة!N140:'مسودة'!N$169)),0))</f>
        <v/>
      </c>
      <c r="O165" s="39" t="str">
        <f t="array" ref="O165">IF($C$165="","",IFERROR(MAX(IF((ROW(مسودة!$C$140:$C$169)=SMALL(IF((ROW(مسودة!$C$140:$C$169)*(مسودة!$C$140:$C$169=$C$165)),ROW(مسودة!$C$140:$C$169)),ROW()-ROW(O165)+1)),مسودة!O140:'مسودة'!O$169)),0))</f>
        <v/>
      </c>
      <c r="P165" s="39" t="str">
        <f t="array" ref="P165">IF($C$165="","",IFERROR(MAX(IF((ROW(مسودة!$C$140:$C$169)=SMALL(IF((ROW(مسودة!$C$140:$C$169)*(مسودة!$C$140:$C$169=$C$165)),ROW(مسودة!$C$140:$C$169)),ROW()-ROW(P165)+1)),مسودة!P140:'مسودة'!P$169)),0))</f>
        <v/>
      </c>
      <c r="Q165" s="39" t="str">
        <f t="array" ref="Q165">IF($C$165="","",IFERROR(MAX(IF((ROW(مسودة!$C$140:$C$169)=SMALL(IF((ROW(مسودة!$C$140:$C$169)*(مسودة!$C$140:$C$169=$C$165)),ROW(مسودة!$C$140:$C$169)),ROW()-ROW(Q165)+1)),مسودة!Q140:'مسودة'!Q$169)),0))</f>
        <v/>
      </c>
      <c r="R165" s="39" t="str">
        <f t="array" ref="R165">IF($C$165="","",IFERROR(MAX(IF((ROW(مسودة!$C$140:$C$169)=SMALL(IF((ROW(مسودة!$C$140:$C$169)*(مسودة!$C$140:$C$169=$C$165)),ROW(مسودة!$C$140:$C$169)),ROW()-ROW(R165)+1)),مسودة!R140:'مسودة'!R$169)),0))</f>
        <v/>
      </c>
      <c r="S165" s="39" t="str">
        <f t="array" ref="S165">IF($C$165="","",IFERROR(MAX(IF((ROW(مسودة!$C$140:$C$169)=SMALL(IF((ROW(مسودة!$C$140:$C$169)*(مسودة!$C$140:$C$169=$C$165)),ROW(مسودة!$C$140:$C$169)),ROW()-ROW(S165)+1)),مسودة!S140:'مسودة'!S$169)),0))</f>
        <v/>
      </c>
      <c r="T165" s="39" t="str">
        <f t="array" ref="T165">IF($C$165="","",IFERROR(MAX(IF((ROW(مسودة!$C$140:$C$169)=SMALL(IF((ROW(مسودة!$C$140:$C$169)*(مسودة!$C$140:$C$169=$C$165)),ROW(مسودة!$C$140:$C$169)),ROW()-ROW(T165)+1)),مسودة!T140:'مسودة'!T$169)),0))</f>
        <v/>
      </c>
      <c r="U165" s="39" t="str">
        <f t="array" ref="U165">IF($C$165="","",IFERROR(MAX(IF((ROW(مسودة!$C$140:$C$169)=SMALL(IF((ROW(مسودة!$C$140:$C$169)*(مسودة!$C$140:$C$169=$C$165)),ROW(مسودة!$C$140:$C$169)),ROW()-ROW(U165)+1)),مسودة!U140:'مسودة'!U$169)),0))</f>
        <v/>
      </c>
      <c r="V165" s="39" t="str">
        <f t="array" ref="V165">IF($C$165="","",IFERROR(MAX(IF((ROW(مسودة!$C$140:$C$169)=SMALL(IF((ROW(مسودة!$C$140:$C$169)*(مسودة!$C$140:$C$169=$C$165)),ROW(مسودة!$C$140:$C$169)),ROW()-ROW(V165)+1)),مسودة!V140:'مسودة'!V$169)),0))</f>
        <v/>
      </c>
      <c r="W165" s="39" t="str">
        <f t="array" ref="W165">IF($C$165="","",IFERROR(MAX(IF((ROW(مسودة!$C$140:$C$169)=SMALL(IF((ROW(مسودة!$C$140:$C$169)*(مسودة!$C$140:$C$169=$C$165)),ROW(مسودة!$C$140:$C$169)),ROW()-ROW(W165)+1)),مسودة!W140:'مسودة'!W$169)),0))</f>
        <v/>
      </c>
      <c r="X165" s="39" t="str">
        <f t="array" ref="X165">IF($C$165="","",IFERROR(MAX(IF((ROW(مسودة!$C$140:$C$169)=SMALL(IF((ROW(مسودة!$C$140:$C$169)*(مسودة!$C$140:$C$169=$C$165)),ROW(مسودة!$C$140:$C$169)),ROW()-ROW(X165)+1)),مسودة!X140:'مسودة'!X$169)),0))</f>
        <v/>
      </c>
      <c r="Y165" s="39" t="str">
        <f t="array" ref="Y165">IF($C$165="","",IFERROR(MAX(IF((ROW(مسودة!$C$140:$C$169)=SMALL(IF((ROW(مسودة!$C$140:$C$169)*(مسودة!$C$140:$C$169=$C$165)),ROW(مسودة!$C$140:$C$169)),ROW()-ROW(Y165)+1)),مسودة!Y140:'مسودة'!Y$169)),0))</f>
        <v/>
      </c>
      <c r="Z165" s="39" t="str">
        <f t="array" ref="Z165">IF($C$165="","",IFERROR(MAX(IF((ROW(مسودة!$C$140:$C$169)=SMALL(IF((ROW(مسودة!$C$140:$C$169)*(مسودة!$C$140:$C$169=$C$165)),ROW(مسودة!$C$140:$C$169)),ROW()-ROW(Z165)+1)),مسودة!Z140:'مسودة'!Z$169)),0))</f>
        <v/>
      </c>
      <c r="AA165" s="39" t="str">
        <f t="array" ref="AA165">IF($C$165="","",IFERROR(MAX(IF((ROW(مسودة!$C$140:$C$169)=SMALL(IF((ROW(مسودة!$C$140:$C$169)*(مسودة!$C$140:$C$169=$C$165)),ROW(مسودة!$C$140:$C$169)),ROW()-ROW(AA165)+1)),مسودة!AA140:'مسودة'!AA$169)),0))</f>
        <v/>
      </c>
      <c r="AB165" s="39" t="str">
        <f t="array" ref="AB165">IF($C$165="","",IFERROR(MAX(IF((ROW(مسودة!$C$140:$C$169)=SMALL(IF((ROW(مسودة!$C$140:$C$169)*(مسودة!$C$140:$C$169=$C$165)),ROW(مسودة!$C$140:$C$169)),ROW()-ROW(AB165)+1)),مسودة!AB140:'مسودة'!AB$169)),0))</f>
        <v/>
      </c>
      <c r="AC165" s="39" t="str">
        <f t="array" ref="AC165">IF($C$165="","",IFERROR(MAX(IF((ROW(مسودة!$C$140:$C$169)=SMALL(IF((ROW(مسودة!$C$140:$C$169)*(مسودة!$C$140:$C$169=$C$165)),ROW(مسودة!$C$140:$C$169)),ROW()-ROW(AC165)+1)),مسودة!AC140:'مسودة'!AC$169)),0))</f>
        <v/>
      </c>
      <c r="AD165" s="39" t="str">
        <f t="array" ref="AD165">IF($C$165="","",IFERROR(MAX(IF((ROW(مسودة!$C$140:$C$169)=SMALL(IF((ROW(مسودة!$C$140:$C$169)*(مسودة!$C$140:$C$169=$C$165)),ROW(مسودة!$C$140:$C$169)),ROW()-ROW(AD165)+1)),مسودة!AD140:'مسودة'!AD$169)),0))</f>
        <v/>
      </c>
      <c r="AE165" s="39" t="str">
        <f t="array" ref="AE165">IF($C$165="","",IFERROR(MAX(IF((ROW(مسودة!$C$140:$C$169)=SMALL(IF((ROW(مسودة!$C$140:$C$169)*(مسودة!$C$140:$C$169=$C$165)),ROW(مسودة!$C$140:$C$169)),ROW()-ROW(AE165)+1)),مسودة!AE140:'مسودة'!AE$169)),0))</f>
        <v/>
      </c>
      <c r="AF165" s="39" t="str">
        <f t="array" ref="AF165">IF($C$165="","",IFERROR(MAX(IF((ROW(مسودة!$C$140:$C$169)=SMALL(IF((ROW(مسودة!$C$140:$C$169)*(مسودة!$C$140:$C$169=$C$165)),ROW(مسودة!$C$140:$C$169)),ROW()-ROW(AF165)+1)),مسودة!AF140:'مسودة'!AF$169)),0))</f>
        <v/>
      </c>
      <c r="AG165" s="39" t="str">
        <f t="array" ref="AG165">IF($C$165="","",IFERROR(MAX(IF((ROW(مسودة!$C$140:$C$169)=SMALL(IF((ROW(مسودة!$C$140:$C$169)*(مسودة!$C$140:$C$169=$C$165)),ROW(مسودة!$C$140:$C$169)),ROW()-ROW(AG165)+1)),مسودة!AG140:'مسودة'!AG$169)),0))</f>
        <v/>
      </c>
      <c r="AH165" s="39" t="str">
        <f t="array" ref="AH165">IF($C$165="","",IFERROR(MAX(IF((ROW(مسودة!$C$140:$C$169)=SMALL(IF((ROW(مسودة!$C$140:$C$169)*(مسودة!$C$140:$C$169=$C$165)),ROW(مسودة!$C$140:$C$169)),ROW()-ROW(AH165)+1)),مسودة!AH140:'مسودة'!AH$169)),0))</f>
        <v/>
      </c>
      <c r="AI165" s="39" t="str">
        <f t="array" ref="AI165">IF($C$165="","",IFERROR(MAX(IF((ROW(مسودة!$C$140:$C$169)=SMALL(IF((ROW(مسودة!$C$140:$C$169)*(مسودة!$C$140:$C$169=$C$165)),ROW(مسودة!$C$140:$C$169)),ROW()-ROW(AI165)+1)),مسودة!AI140:'مسودة'!AI$169)),0))</f>
        <v/>
      </c>
      <c r="AJ165" s="39" t="str">
        <f t="array" ref="AJ165">IF($C$165="","",IFERROR(MAX(IF((ROW(مسودة!$C$140:$C$169)=SMALL(IF((ROW(مسودة!$C$140:$C$169)*(مسودة!$C$140:$C$169=$C$165)),ROW(مسودة!$C$140:$C$169)),ROW()-ROW(AJ165)+1)),مسودة!AJ140:'مسودة'!AJ$169)),0))</f>
        <v/>
      </c>
      <c r="AK165" s="39" t="str">
        <f t="array" ref="AK165">IF($C$165="","",IFERROR(MAX(IF((ROW(مسودة!$C$140:$C$169)=SMALL(IF((ROW(مسودة!$C$140:$C$169)*(مسودة!$C$140:$C$169=$C$165)),ROW(مسودة!$C$140:$C$169)),ROW()-ROW(AK165)+1)),مسودة!AK140:'مسودة'!AK$169)),0))</f>
        <v/>
      </c>
      <c r="AL165" s="39" t="str">
        <f t="array" ref="AL165">IF($C$165="","",IFERROR(MAX(IF((ROW(مسودة!$C$140:$C$169)=SMALL(IF((ROW(مسودة!$C$140:$C$169)*(مسودة!$C$140:$C$169=$C$165)),ROW(مسودة!$C$140:$C$169)),ROW()-ROW(AL165)+1)),مسودة!AL140:'مسودة'!AL$169)),0))</f>
        <v/>
      </c>
      <c r="AM165" s="39" t="str">
        <f t="array" ref="AM165">IF($C$165="","",IFERROR(MAX(IF((ROW(مسودة!$C$140:$C$169)=SMALL(IF((ROW(مسودة!$C$140:$C$169)*(مسودة!$C$140:$C$169=$C$165)),ROW(مسودة!$C$140:$C$169)),ROW()-ROW(AM165)+1)),مسودة!AM140:'مسودة'!AM$169)),0))</f>
        <v/>
      </c>
      <c r="AN165" s="54"/>
      <c r="AO165" s="54"/>
      <c r="AP165" s="55"/>
      <c r="AQ165" s="49"/>
      <c r="AR165" s="49"/>
      <c r="AS165" s="49"/>
      <c r="AT165" s="49"/>
      <c r="AU165" s="103" t="str">
        <f>IFERROR(LOOKUP(2,1/((مسودة!$C$140:$C$169=C165)*(مسودة!$F$140:$F$169=F165)),مسودة!$AV$140:$AV$169),"")</f>
        <v/>
      </c>
    </row>
    <row r="166" spans="2:47" ht="28.5" customHeight="1" thickBot="1">
      <c r="B166" s="48"/>
      <c r="C166" s="99"/>
      <c r="D166" s="51"/>
      <c r="E166" s="51"/>
      <c r="F166" s="11" t="s">
        <v>31</v>
      </c>
      <c r="G166" s="39" t="str">
        <f t="array" ref="G166">IF($C$165="","",IFERROR(MAX(IF((ROW(مسودة!$C$140:$C$169)=SMALL(IF((ROW(مسودة!$C$140:$C$169)*(مسودة!$C$140:$C$169=$C$165)),ROW(مسودة!$C$140:$C$169)),ROW()-ROW(G166)+1)),مسودة!G141:'مسودة'!G$169)),0))</f>
        <v/>
      </c>
      <c r="H166" s="39" t="str">
        <f t="array" ref="H166">IF($C$165="","",IFERROR(MAX(IF((ROW(مسودة!$C$140:$C$169)=SMALL(IF((ROW(مسودة!$C$140:$C$169)*(مسودة!$C$140:$C$169=$C$165)),ROW(مسودة!$C$140:$C$169)),ROW()-ROW(H166)+1)),مسودة!H141:'مسودة'!H$169)),0))</f>
        <v/>
      </c>
      <c r="I166" s="39" t="str">
        <f t="array" ref="I166">IF($C$165="","",IFERROR(MAX(IF((ROW(مسودة!$C$140:$C$169)=SMALL(IF((ROW(مسودة!$C$140:$C$169)*(مسودة!$C$140:$C$169=$C$165)),ROW(مسودة!$C$140:$C$169)),ROW()-ROW(I166)+1)),مسودة!I141:'مسودة'!I$169)),0))</f>
        <v/>
      </c>
      <c r="J166" s="39" t="str">
        <f t="array" ref="J166">IF($C$165="","",IFERROR(MAX(IF((ROW(مسودة!$C$140:$C$169)=SMALL(IF((ROW(مسودة!$C$140:$C$169)*(مسودة!$C$140:$C$169=$C$165)),ROW(مسودة!$C$140:$C$169)),ROW()-ROW(J166)+1)),مسودة!J141:'مسودة'!J$169)),0))</f>
        <v/>
      </c>
      <c r="K166" s="39" t="str">
        <f t="array" ref="K166">IF($C$165="","",IFERROR(MAX(IF((ROW(مسودة!$C$140:$C$169)=SMALL(IF((ROW(مسودة!$C$140:$C$169)*(مسودة!$C$140:$C$169=$C$165)),ROW(مسودة!$C$140:$C$169)),ROW()-ROW(K166)+1)),مسودة!K141:'مسودة'!K$169)),0))</f>
        <v/>
      </c>
      <c r="L166" s="39" t="str">
        <f t="array" ref="L166">IF($C$165="","",IFERROR(MAX(IF((ROW(مسودة!$C$140:$C$169)=SMALL(IF((ROW(مسودة!$C$140:$C$169)*(مسودة!$C$140:$C$169=$C$165)),ROW(مسودة!$C$140:$C$169)),ROW()-ROW(L166)+1)),مسودة!L141:'مسودة'!L$169)),0))</f>
        <v/>
      </c>
      <c r="M166" s="39" t="str">
        <f t="array" ref="M166">IF($C$165="","",IFERROR(MAX(IF((ROW(مسودة!$C$140:$C$169)=SMALL(IF((ROW(مسودة!$C$140:$C$169)*(مسودة!$C$140:$C$169=$C$165)),ROW(مسودة!$C$140:$C$169)),ROW()-ROW(M166)+1)),مسودة!M141:'مسودة'!M$169)),0))</f>
        <v/>
      </c>
      <c r="N166" s="39" t="str">
        <f t="array" ref="N166">IF($C$165="","",IFERROR(MAX(IF((ROW(مسودة!$C$140:$C$169)=SMALL(IF((ROW(مسودة!$C$140:$C$169)*(مسودة!$C$140:$C$169=$C$165)),ROW(مسودة!$C$140:$C$169)),ROW()-ROW(N166)+1)),مسودة!N141:'مسودة'!N$169)),0))</f>
        <v/>
      </c>
      <c r="O166" s="39" t="str">
        <f t="array" ref="O166">IF($C$165="","",IFERROR(MAX(IF((ROW(مسودة!$C$140:$C$169)=SMALL(IF((ROW(مسودة!$C$140:$C$169)*(مسودة!$C$140:$C$169=$C$165)),ROW(مسودة!$C$140:$C$169)),ROW()-ROW(O166)+1)),مسودة!O141:'مسودة'!O$169)),0))</f>
        <v/>
      </c>
      <c r="P166" s="39" t="str">
        <f t="array" ref="P166">IF($C$165="","",IFERROR(MAX(IF((ROW(مسودة!$C$140:$C$169)=SMALL(IF((ROW(مسودة!$C$140:$C$169)*(مسودة!$C$140:$C$169=$C$165)),ROW(مسودة!$C$140:$C$169)),ROW()-ROW(P166)+1)),مسودة!P141:'مسودة'!P$169)),0))</f>
        <v/>
      </c>
      <c r="Q166" s="39" t="str">
        <f t="array" ref="Q166">IF($C$165="","",IFERROR(MAX(IF((ROW(مسودة!$C$140:$C$169)=SMALL(IF((ROW(مسودة!$C$140:$C$169)*(مسودة!$C$140:$C$169=$C$165)),ROW(مسودة!$C$140:$C$169)),ROW()-ROW(Q166)+1)),مسودة!Q141:'مسودة'!Q$169)),0))</f>
        <v/>
      </c>
      <c r="R166" s="39" t="str">
        <f t="array" ref="R166">IF($C$165="","",IFERROR(MAX(IF((ROW(مسودة!$C$140:$C$169)=SMALL(IF((ROW(مسودة!$C$140:$C$169)*(مسودة!$C$140:$C$169=$C$165)),ROW(مسودة!$C$140:$C$169)),ROW()-ROW(R166)+1)),مسودة!R141:'مسودة'!R$169)),0))</f>
        <v/>
      </c>
      <c r="S166" s="39" t="str">
        <f t="array" ref="S166">IF($C$165="","",IFERROR(MAX(IF((ROW(مسودة!$C$140:$C$169)=SMALL(IF((ROW(مسودة!$C$140:$C$169)*(مسودة!$C$140:$C$169=$C$165)),ROW(مسودة!$C$140:$C$169)),ROW()-ROW(S166)+1)),مسودة!S141:'مسودة'!S$169)),0))</f>
        <v/>
      </c>
      <c r="T166" s="39" t="str">
        <f t="array" ref="T166">IF($C$165="","",IFERROR(MAX(IF((ROW(مسودة!$C$140:$C$169)=SMALL(IF((ROW(مسودة!$C$140:$C$169)*(مسودة!$C$140:$C$169=$C$165)),ROW(مسودة!$C$140:$C$169)),ROW()-ROW(T166)+1)),مسودة!T141:'مسودة'!T$169)),0))</f>
        <v/>
      </c>
      <c r="U166" s="39" t="str">
        <f t="array" ref="U166">IF($C$165="","",IFERROR(MAX(IF((ROW(مسودة!$C$140:$C$169)=SMALL(IF((ROW(مسودة!$C$140:$C$169)*(مسودة!$C$140:$C$169=$C$165)),ROW(مسودة!$C$140:$C$169)),ROW()-ROW(U166)+1)),مسودة!U141:'مسودة'!U$169)),0))</f>
        <v/>
      </c>
      <c r="V166" s="39" t="str">
        <f t="array" ref="V166">IF($C$165="","",IFERROR(MAX(IF((ROW(مسودة!$C$140:$C$169)=SMALL(IF((ROW(مسودة!$C$140:$C$169)*(مسودة!$C$140:$C$169=$C$165)),ROW(مسودة!$C$140:$C$169)),ROW()-ROW(V166)+1)),مسودة!V141:'مسودة'!V$169)),0))</f>
        <v/>
      </c>
      <c r="W166" s="39" t="str">
        <f t="array" ref="W166">IF($C$165="","",IFERROR(MAX(IF((ROW(مسودة!$C$140:$C$169)=SMALL(IF((ROW(مسودة!$C$140:$C$169)*(مسودة!$C$140:$C$169=$C$165)),ROW(مسودة!$C$140:$C$169)),ROW()-ROW(W166)+1)),مسودة!W141:'مسودة'!W$169)),0))</f>
        <v/>
      </c>
      <c r="X166" s="39" t="str">
        <f t="array" ref="X166">IF($C$165="","",IFERROR(MAX(IF((ROW(مسودة!$C$140:$C$169)=SMALL(IF((ROW(مسودة!$C$140:$C$169)*(مسودة!$C$140:$C$169=$C$165)),ROW(مسودة!$C$140:$C$169)),ROW()-ROW(X166)+1)),مسودة!X141:'مسودة'!X$169)),0))</f>
        <v/>
      </c>
      <c r="Y166" s="39" t="str">
        <f t="array" ref="Y166">IF($C$165="","",IFERROR(MAX(IF((ROW(مسودة!$C$140:$C$169)=SMALL(IF((ROW(مسودة!$C$140:$C$169)*(مسودة!$C$140:$C$169=$C$165)),ROW(مسودة!$C$140:$C$169)),ROW()-ROW(Y166)+1)),مسودة!Y141:'مسودة'!Y$169)),0))</f>
        <v/>
      </c>
      <c r="Z166" s="39" t="str">
        <f t="array" ref="Z166">IF($C$165="","",IFERROR(MAX(IF((ROW(مسودة!$C$140:$C$169)=SMALL(IF((ROW(مسودة!$C$140:$C$169)*(مسودة!$C$140:$C$169=$C$165)),ROW(مسودة!$C$140:$C$169)),ROW()-ROW(Z166)+1)),مسودة!Z141:'مسودة'!Z$169)),0))</f>
        <v/>
      </c>
      <c r="AA166" s="39" t="str">
        <f t="array" ref="AA166">IF($C$165="","",IFERROR(MAX(IF((ROW(مسودة!$C$140:$C$169)=SMALL(IF((ROW(مسودة!$C$140:$C$169)*(مسودة!$C$140:$C$169=$C$165)),ROW(مسودة!$C$140:$C$169)),ROW()-ROW(AA166)+1)),مسودة!AA141:'مسودة'!AA$169)),0))</f>
        <v/>
      </c>
      <c r="AB166" s="39" t="str">
        <f t="array" ref="AB166">IF($C$165="","",IFERROR(MAX(IF((ROW(مسودة!$C$140:$C$169)=SMALL(IF((ROW(مسودة!$C$140:$C$169)*(مسودة!$C$140:$C$169=$C$165)),ROW(مسودة!$C$140:$C$169)),ROW()-ROW(AB166)+1)),مسودة!AB141:'مسودة'!AB$169)),0))</f>
        <v/>
      </c>
      <c r="AC166" s="39" t="str">
        <f t="array" ref="AC166">IF($C$165="","",IFERROR(MAX(IF((ROW(مسودة!$C$140:$C$169)=SMALL(IF((ROW(مسودة!$C$140:$C$169)*(مسودة!$C$140:$C$169=$C$165)),ROW(مسودة!$C$140:$C$169)),ROW()-ROW(AC166)+1)),مسودة!AC141:'مسودة'!AC$169)),0))</f>
        <v/>
      </c>
      <c r="AD166" s="39" t="str">
        <f t="array" ref="AD166">IF($C$165="","",IFERROR(MAX(IF((ROW(مسودة!$C$140:$C$169)=SMALL(IF((ROW(مسودة!$C$140:$C$169)*(مسودة!$C$140:$C$169=$C$165)),ROW(مسودة!$C$140:$C$169)),ROW()-ROW(AD166)+1)),مسودة!AD141:'مسودة'!AD$169)),0))</f>
        <v/>
      </c>
      <c r="AE166" s="39" t="str">
        <f t="array" ref="AE166">IF($C$165="","",IFERROR(MAX(IF((ROW(مسودة!$C$140:$C$169)=SMALL(IF((ROW(مسودة!$C$140:$C$169)*(مسودة!$C$140:$C$169=$C$165)),ROW(مسودة!$C$140:$C$169)),ROW()-ROW(AE166)+1)),مسودة!AE141:'مسودة'!AE$169)),0))</f>
        <v/>
      </c>
      <c r="AF166" s="39" t="str">
        <f t="array" ref="AF166">IF($C$165="","",IFERROR(MAX(IF((ROW(مسودة!$C$140:$C$169)=SMALL(IF((ROW(مسودة!$C$140:$C$169)*(مسودة!$C$140:$C$169=$C$165)),ROW(مسودة!$C$140:$C$169)),ROW()-ROW(AF166)+1)),مسودة!AF141:'مسودة'!AF$169)),0))</f>
        <v/>
      </c>
      <c r="AG166" s="39" t="str">
        <f t="array" ref="AG166">IF($C$165="","",IFERROR(MAX(IF((ROW(مسودة!$C$140:$C$169)=SMALL(IF((ROW(مسودة!$C$140:$C$169)*(مسودة!$C$140:$C$169=$C$165)),ROW(مسودة!$C$140:$C$169)),ROW()-ROW(AG166)+1)),مسودة!AG141:'مسودة'!AG$169)),0))</f>
        <v/>
      </c>
      <c r="AH166" s="39" t="str">
        <f t="array" ref="AH166">IF($C$165="","",IFERROR(MAX(IF((ROW(مسودة!$C$140:$C$169)=SMALL(IF((ROW(مسودة!$C$140:$C$169)*(مسودة!$C$140:$C$169=$C$165)),ROW(مسودة!$C$140:$C$169)),ROW()-ROW(AH166)+1)),مسودة!AH141:'مسودة'!AH$169)),0))</f>
        <v/>
      </c>
      <c r="AI166" s="39" t="str">
        <f t="array" ref="AI166">IF($C$165="","",IFERROR(MAX(IF((ROW(مسودة!$C$140:$C$169)=SMALL(IF((ROW(مسودة!$C$140:$C$169)*(مسودة!$C$140:$C$169=$C$165)),ROW(مسودة!$C$140:$C$169)),ROW()-ROW(AI166)+1)),مسودة!AI141:'مسودة'!AI$169)),0))</f>
        <v/>
      </c>
      <c r="AJ166" s="39" t="str">
        <f t="array" ref="AJ166">IF($C$165="","",IFERROR(MAX(IF((ROW(مسودة!$C$140:$C$169)=SMALL(IF((ROW(مسودة!$C$140:$C$169)*(مسودة!$C$140:$C$169=$C$165)),ROW(مسودة!$C$140:$C$169)),ROW()-ROW(AJ166)+1)),مسودة!AJ141:'مسودة'!AJ$169)),0))</f>
        <v/>
      </c>
      <c r="AK166" s="39" t="str">
        <f t="array" ref="AK166">IF($C$165="","",IFERROR(MAX(IF((ROW(مسودة!$C$140:$C$169)=SMALL(IF((ROW(مسودة!$C$140:$C$169)*(مسودة!$C$140:$C$169=$C$165)),ROW(مسودة!$C$140:$C$169)),ROW()-ROW(AK166)+1)),مسودة!AK141:'مسودة'!AK$169)),0))</f>
        <v/>
      </c>
      <c r="AL166" s="39" t="str">
        <f t="array" ref="AL166">IF($C$165="","",IFERROR(MAX(IF((ROW(مسودة!$C$140:$C$169)=SMALL(IF((ROW(مسودة!$C$140:$C$169)*(مسودة!$C$140:$C$169=$C$165)),ROW(مسودة!$C$140:$C$169)),ROW()-ROW(AL166)+1)),مسودة!AL141:'مسودة'!AL$169)),0))</f>
        <v/>
      </c>
      <c r="AM166" s="39" t="str">
        <f t="array" ref="AM166">IF($C$165="","",IFERROR(MAX(IF((ROW(مسودة!$C$140:$C$169)=SMALL(IF((ROW(مسودة!$C$140:$C$169)*(مسودة!$C$140:$C$169=$C$165)),ROW(مسودة!$C$140:$C$169)),ROW()-ROW(AM166)+1)),مسودة!AM141:'مسودة'!AM$169)),0))</f>
        <v/>
      </c>
      <c r="AN166" s="54"/>
      <c r="AO166" s="54"/>
      <c r="AP166" s="56"/>
      <c r="AQ166" s="49"/>
      <c r="AR166" s="49"/>
      <c r="AS166" s="49"/>
      <c r="AT166" s="49"/>
      <c r="AU166" s="104"/>
    </row>
    <row r="167" spans="2:47" ht="36" customHeight="1" thickBot="1">
      <c r="B167" s="48"/>
      <c r="C167" s="93"/>
      <c r="D167" s="51"/>
      <c r="E167" s="51"/>
      <c r="F167" s="14" t="s">
        <v>32</v>
      </c>
      <c r="G167" s="39" t="str">
        <f t="array" ref="G167">IF($C$165="","",IFERROR(MAX(IF((ROW(مسودة!$C$140:$C$169)=SMALL(IF((ROW(مسودة!$C$140:$C$169)*(مسودة!$C$140:$C$169=$C$165)),ROW(مسودة!$C$140:$C$169)),ROW()-ROW(G167)+1)),مسودة!G142:'مسودة'!G$169)),0))</f>
        <v/>
      </c>
      <c r="H167" s="39" t="str">
        <f t="array" ref="H167">IF($C$165="","",IFERROR(MAX(IF((ROW(مسودة!$C$140:$C$169)=SMALL(IF((ROW(مسودة!$C$140:$C$169)*(مسودة!$C$140:$C$169=$C$165)),ROW(مسودة!$C$140:$C$169)),ROW()-ROW(H167)+1)),مسودة!H142:'مسودة'!H$169)),0))</f>
        <v/>
      </c>
      <c r="I167" s="39" t="str">
        <f t="array" ref="I167">IF($C$165="","",IFERROR(MAX(IF((ROW(مسودة!$C$140:$C$169)=SMALL(IF((ROW(مسودة!$C$140:$C$169)*(مسودة!$C$140:$C$169=$C$165)),ROW(مسودة!$C$140:$C$169)),ROW()-ROW(I167)+1)),مسودة!I142:'مسودة'!I$169)),0))</f>
        <v/>
      </c>
      <c r="J167" s="39" t="str">
        <f t="array" ref="J167">IF($C$165="","",IFERROR(MAX(IF((ROW(مسودة!$C$140:$C$169)=SMALL(IF((ROW(مسودة!$C$140:$C$169)*(مسودة!$C$140:$C$169=$C$165)),ROW(مسودة!$C$140:$C$169)),ROW()-ROW(J167)+1)),مسودة!J142:'مسودة'!J$169)),0))</f>
        <v/>
      </c>
      <c r="K167" s="39" t="str">
        <f t="array" ref="K167">IF($C$165="","",IFERROR(MAX(IF((ROW(مسودة!$C$140:$C$169)=SMALL(IF((ROW(مسودة!$C$140:$C$169)*(مسودة!$C$140:$C$169=$C$165)),ROW(مسودة!$C$140:$C$169)),ROW()-ROW(K167)+1)),مسودة!K142:'مسودة'!K$169)),0))</f>
        <v/>
      </c>
      <c r="L167" s="39" t="str">
        <f t="array" ref="L167">IF($C$165="","",IFERROR(MAX(IF((ROW(مسودة!$C$140:$C$169)=SMALL(IF((ROW(مسودة!$C$140:$C$169)*(مسودة!$C$140:$C$169=$C$165)),ROW(مسودة!$C$140:$C$169)),ROW()-ROW(L167)+1)),مسودة!L142:'مسودة'!L$169)),0))</f>
        <v/>
      </c>
      <c r="M167" s="39" t="str">
        <f t="array" ref="M167">IF($C$165="","",IFERROR(MAX(IF((ROW(مسودة!$C$140:$C$169)=SMALL(IF((ROW(مسودة!$C$140:$C$169)*(مسودة!$C$140:$C$169=$C$165)),ROW(مسودة!$C$140:$C$169)),ROW()-ROW(M167)+1)),مسودة!M142:'مسودة'!M$169)),0))</f>
        <v/>
      </c>
      <c r="N167" s="39" t="str">
        <f t="array" ref="N167">IF($C$165="","",IFERROR(MAX(IF((ROW(مسودة!$C$140:$C$169)=SMALL(IF((ROW(مسودة!$C$140:$C$169)*(مسودة!$C$140:$C$169=$C$165)),ROW(مسودة!$C$140:$C$169)),ROW()-ROW(N167)+1)),مسودة!N142:'مسودة'!N$169)),0))</f>
        <v/>
      </c>
      <c r="O167" s="39" t="str">
        <f t="array" ref="O167">IF($C$165="","",IFERROR(MAX(IF((ROW(مسودة!$C$140:$C$169)=SMALL(IF((ROW(مسودة!$C$140:$C$169)*(مسودة!$C$140:$C$169=$C$165)),ROW(مسودة!$C$140:$C$169)),ROW()-ROW(O167)+1)),مسودة!O142:'مسودة'!O$169)),0))</f>
        <v/>
      </c>
      <c r="P167" s="39" t="str">
        <f t="array" ref="P167">IF($C$165="","",IFERROR(MAX(IF((ROW(مسودة!$C$140:$C$169)=SMALL(IF((ROW(مسودة!$C$140:$C$169)*(مسودة!$C$140:$C$169=$C$165)),ROW(مسودة!$C$140:$C$169)),ROW()-ROW(P167)+1)),مسودة!P142:'مسودة'!P$169)),0))</f>
        <v/>
      </c>
      <c r="Q167" s="39" t="str">
        <f t="array" ref="Q167">IF($C$165="","",IFERROR(MAX(IF((ROW(مسودة!$C$140:$C$169)=SMALL(IF((ROW(مسودة!$C$140:$C$169)*(مسودة!$C$140:$C$169=$C$165)),ROW(مسودة!$C$140:$C$169)),ROW()-ROW(Q167)+1)),مسودة!Q142:'مسودة'!Q$169)),0))</f>
        <v/>
      </c>
      <c r="R167" s="39" t="str">
        <f t="array" ref="R167">IF($C$165="","",IFERROR(MAX(IF((ROW(مسودة!$C$140:$C$169)=SMALL(IF((ROW(مسودة!$C$140:$C$169)*(مسودة!$C$140:$C$169=$C$165)),ROW(مسودة!$C$140:$C$169)),ROW()-ROW(R167)+1)),مسودة!R142:'مسودة'!R$169)),0))</f>
        <v/>
      </c>
      <c r="S167" s="39" t="str">
        <f t="array" ref="S167">IF($C$165="","",IFERROR(MAX(IF((ROW(مسودة!$C$140:$C$169)=SMALL(IF((ROW(مسودة!$C$140:$C$169)*(مسودة!$C$140:$C$169=$C$165)),ROW(مسودة!$C$140:$C$169)),ROW()-ROW(S167)+1)),مسودة!S142:'مسودة'!S$169)),0))</f>
        <v/>
      </c>
      <c r="T167" s="39" t="str">
        <f t="array" ref="T167">IF($C$165="","",IFERROR(MAX(IF((ROW(مسودة!$C$140:$C$169)=SMALL(IF((ROW(مسودة!$C$140:$C$169)*(مسودة!$C$140:$C$169=$C$165)),ROW(مسودة!$C$140:$C$169)),ROW()-ROW(T167)+1)),مسودة!T142:'مسودة'!T$169)),0))</f>
        <v/>
      </c>
      <c r="U167" s="39" t="str">
        <f t="array" ref="U167">IF($C$165="","",IFERROR(MAX(IF((ROW(مسودة!$C$140:$C$169)=SMALL(IF((ROW(مسودة!$C$140:$C$169)*(مسودة!$C$140:$C$169=$C$165)),ROW(مسودة!$C$140:$C$169)),ROW()-ROW(U167)+1)),مسودة!U142:'مسودة'!U$169)),0))</f>
        <v/>
      </c>
      <c r="V167" s="39" t="str">
        <f t="array" ref="V167">IF($C$165="","",IFERROR(MAX(IF((ROW(مسودة!$C$140:$C$169)=SMALL(IF((ROW(مسودة!$C$140:$C$169)*(مسودة!$C$140:$C$169=$C$165)),ROW(مسودة!$C$140:$C$169)),ROW()-ROW(V167)+1)),مسودة!V142:'مسودة'!V$169)),0))</f>
        <v/>
      </c>
      <c r="W167" s="39" t="str">
        <f t="array" ref="W167">IF($C$165="","",IFERROR(MAX(IF((ROW(مسودة!$C$140:$C$169)=SMALL(IF((ROW(مسودة!$C$140:$C$169)*(مسودة!$C$140:$C$169=$C$165)),ROW(مسودة!$C$140:$C$169)),ROW()-ROW(W167)+1)),مسودة!W142:'مسودة'!W$169)),0))</f>
        <v/>
      </c>
      <c r="X167" s="39" t="str">
        <f t="array" ref="X167">IF($C$165="","",IFERROR(MAX(IF((ROW(مسودة!$C$140:$C$169)=SMALL(IF((ROW(مسودة!$C$140:$C$169)*(مسودة!$C$140:$C$169=$C$165)),ROW(مسودة!$C$140:$C$169)),ROW()-ROW(X167)+1)),مسودة!X142:'مسودة'!X$169)),0))</f>
        <v/>
      </c>
      <c r="Y167" s="39" t="str">
        <f t="array" ref="Y167">IF($C$165="","",IFERROR(MAX(IF((ROW(مسودة!$C$140:$C$169)=SMALL(IF((ROW(مسودة!$C$140:$C$169)*(مسودة!$C$140:$C$169=$C$165)),ROW(مسودة!$C$140:$C$169)),ROW()-ROW(Y167)+1)),مسودة!Y142:'مسودة'!Y$169)),0))</f>
        <v/>
      </c>
      <c r="Z167" s="39" t="str">
        <f t="array" ref="Z167">IF($C$165="","",IFERROR(MAX(IF((ROW(مسودة!$C$140:$C$169)=SMALL(IF((ROW(مسودة!$C$140:$C$169)*(مسودة!$C$140:$C$169=$C$165)),ROW(مسودة!$C$140:$C$169)),ROW()-ROW(Z167)+1)),مسودة!Z142:'مسودة'!Z$169)),0))</f>
        <v/>
      </c>
      <c r="AA167" s="39" t="str">
        <f t="array" ref="AA167">IF($C$165="","",IFERROR(MAX(IF((ROW(مسودة!$C$140:$C$169)=SMALL(IF((ROW(مسودة!$C$140:$C$169)*(مسودة!$C$140:$C$169=$C$165)),ROW(مسودة!$C$140:$C$169)),ROW()-ROW(AA167)+1)),مسودة!AA142:'مسودة'!AA$169)),0))</f>
        <v/>
      </c>
      <c r="AB167" s="39" t="str">
        <f t="array" ref="AB167">IF($C$165="","",IFERROR(MAX(IF((ROW(مسودة!$C$140:$C$169)=SMALL(IF((ROW(مسودة!$C$140:$C$169)*(مسودة!$C$140:$C$169=$C$165)),ROW(مسودة!$C$140:$C$169)),ROW()-ROW(AB167)+1)),مسودة!AB142:'مسودة'!AB$169)),0))</f>
        <v/>
      </c>
      <c r="AC167" s="39" t="str">
        <f t="array" ref="AC167">IF($C$165="","",IFERROR(MAX(IF((ROW(مسودة!$C$140:$C$169)=SMALL(IF((ROW(مسودة!$C$140:$C$169)*(مسودة!$C$140:$C$169=$C$165)),ROW(مسودة!$C$140:$C$169)),ROW()-ROW(AC167)+1)),مسودة!AC142:'مسودة'!AC$169)),0))</f>
        <v/>
      </c>
      <c r="AD167" s="39" t="str">
        <f t="array" ref="AD167">IF($C$165="","",IFERROR(MAX(IF((ROW(مسودة!$C$140:$C$169)=SMALL(IF((ROW(مسودة!$C$140:$C$169)*(مسودة!$C$140:$C$169=$C$165)),ROW(مسودة!$C$140:$C$169)),ROW()-ROW(AD167)+1)),مسودة!AD142:'مسودة'!AD$169)),0))</f>
        <v/>
      </c>
      <c r="AE167" s="39" t="str">
        <f t="array" ref="AE167">IF($C$165="","",IFERROR(MAX(IF((ROW(مسودة!$C$140:$C$169)=SMALL(IF((ROW(مسودة!$C$140:$C$169)*(مسودة!$C$140:$C$169=$C$165)),ROW(مسودة!$C$140:$C$169)),ROW()-ROW(AE167)+1)),مسودة!AE142:'مسودة'!AE$169)),0))</f>
        <v/>
      </c>
      <c r="AF167" s="39" t="str">
        <f t="array" ref="AF167">IF($C$165="","",IFERROR(MAX(IF((ROW(مسودة!$C$140:$C$169)=SMALL(IF((ROW(مسودة!$C$140:$C$169)*(مسودة!$C$140:$C$169=$C$165)),ROW(مسودة!$C$140:$C$169)),ROW()-ROW(AF167)+1)),مسودة!AF142:'مسودة'!AF$169)),0))</f>
        <v/>
      </c>
      <c r="AG167" s="39" t="str">
        <f t="array" ref="AG167">IF($C$165="","",IFERROR(MAX(IF((ROW(مسودة!$C$140:$C$169)=SMALL(IF((ROW(مسودة!$C$140:$C$169)*(مسودة!$C$140:$C$169=$C$165)),ROW(مسودة!$C$140:$C$169)),ROW()-ROW(AG167)+1)),مسودة!AG142:'مسودة'!AG$169)),0))</f>
        <v/>
      </c>
      <c r="AH167" s="39" t="str">
        <f t="array" ref="AH167">IF($C$165="","",IFERROR(MAX(IF((ROW(مسودة!$C$140:$C$169)=SMALL(IF((ROW(مسودة!$C$140:$C$169)*(مسودة!$C$140:$C$169=$C$165)),ROW(مسودة!$C$140:$C$169)),ROW()-ROW(AH167)+1)),مسودة!AH142:'مسودة'!AH$169)),0))</f>
        <v/>
      </c>
      <c r="AI167" s="39" t="str">
        <f t="array" ref="AI167">IF($C$165="","",IFERROR(MAX(IF((ROW(مسودة!$C$140:$C$169)=SMALL(IF((ROW(مسودة!$C$140:$C$169)*(مسودة!$C$140:$C$169=$C$165)),ROW(مسودة!$C$140:$C$169)),ROW()-ROW(AI167)+1)),مسودة!AI142:'مسودة'!AI$169)),0))</f>
        <v/>
      </c>
      <c r="AJ167" s="39" t="str">
        <f t="array" ref="AJ167">IF($C$165="","",IFERROR(MAX(IF((ROW(مسودة!$C$140:$C$169)=SMALL(IF((ROW(مسودة!$C$140:$C$169)*(مسودة!$C$140:$C$169=$C$165)),ROW(مسودة!$C$140:$C$169)),ROW()-ROW(AJ167)+1)),مسودة!AJ142:'مسودة'!AJ$169)),0))</f>
        <v/>
      </c>
      <c r="AK167" s="39" t="str">
        <f t="array" ref="AK167">IF($C$165="","",IFERROR(MAX(IF((ROW(مسودة!$C$140:$C$169)=SMALL(IF((ROW(مسودة!$C$140:$C$169)*(مسودة!$C$140:$C$169=$C$165)),ROW(مسودة!$C$140:$C$169)),ROW()-ROW(AK167)+1)),مسودة!AK142:'مسودة'!AK$169)),0))</f>
        <v/>
      </c>
      <c r="AL167" s="39" t="str">
        <f t="array" ref="AL167">IF($C$165="","",IFERROR(MAX(IF((ROW(مسودة!$C$140:$C$169)=SMALL(IF((ROW(مسودة!$C$140:$C$169)*(مسودة!$C$140:$C$169=$C$165)),ROW(مسودة!$C$140:$C$169)),ROW()-ROW(AL167)+1)),مسودة!AL142:'مسودة'!AL$169)),0))</f>
        <v/>
      </c>
      <c r="AM167" s="39" t="str">
        <f t="array" ref="AM167">IF($C$165="","",IFERROR(MAX(IF((ROW(مسودة!$C$140:$C$169)=SMALL(IF((ROW(مسودة!$C$140:$C$169)*(مسودة!$C$140:$C$169=$C$165)),ROW(مسودة!$C$140:$C$169)),ROW()-ROW(AM167)+1)),مسودة!AM142:'مسودة'!AM$169)),0))</f>
        <v/>
      </c>
      <c r="AN167" s="39" t="str">
        <f t="array" ref="AN167">IF($C$165="","",IFERROR(MAX(IF((ROW(مسودة!$C$140:$C$169)=SMALL(IF((ROW(مسودة!$C$140:$C$169)*(مسودة!$C$140:$C$169=$C$165)),ROW(مسودة!$C$140:$C$169)),ROW()-ROW(AN167)+1)),مسودة!AN142:AN$169)),0))</f>
        <v/>
      </c>
      <c r="AO167" s="39" t="str">
        <f t="array" ref="AO167">IF($C$165="","",IFERROR(MAX(IF((ROW(مسودة!$C$140:$C$169)=SMALL(IF((ROW(مسودة!$C$140:$C$169)*(مسودة!$C$140:$C$169=$C$165)),ROW(مسودة!$C$140:$C$169)),ROW()-ROW(AO167)+1)),مسودة!AO142:AO$169)),0))</f>
        <v/>
      </c>
      <c r="AP167" s="39" t="str">
        <f>IF(AO167&lt;50,"   ",IF(AO167&lt;65,"مقبول",IF(AO167&lt;75,"جيد",IF(AO167&lt;85,"جيدجداً",IF(AO167&lt;=100,"ممتاز","")))))</f>
        <v/>
      </c>
      <c r="AQ167" s="49"/>
      <c r="AR167" s="49"/>
      <c r="AS167" s="49"/>
      <c r="AT167" s="49"/>
      <c r="AU167" s="105"/>
    </row>
    <row r="168" spans="2:47" ht="28.5" customHeight="1" thickBot="1">
      <c r="B168" s="48">
        <f t="shared" ref="B168" si="22">B165+1</f>
        <v>39</v>
      </c>
      <c r="C168" s="98" t="str">
        <f t="array" ref="C168">IF(ISERROR(INDEX(مسودة!$C$140:$AV$169,SMALL(IF((مسودة!$AV$140:$AV$169="ناجح"),ROW(مسودة!$C$140:$AV$169)-MIN(ROW(مسودة!$C$140:$AV$169))+1,""),ROW(A9)),COLUMN(A9))),"",INDEX(مسودة!$C$140:$AV$169,SMALL(IF((مسودة!$AV$140:$AV$169="ناجح"),ROW(مسودة!$C$140:$AV$169)-MIN(ROW(مسودة!$C$140:$AV$169))+1,""),ROW(A9)),COLUMN(A9)))</f>
        <v/>
      </c>
      <c r="D168" s="95" t="str">
        <f>IF(C168&lt;&gt;"",VLOOKUP(C168,مسودة!$C$140:$D$169,2,0),"")</f>
        <v/>
      </c>
      <c r="E168" s="95" t="str">
        <f>IF(C168&lt;&gt;"",VLOOKUP(C168,مسودة!$C$140:$E$169,3,0),"")</f>
        <v/>
      </c>
      <c r="F168" s="11" t="s">
        <v>30</v>
      </c>
      <c r="G168" s="39" t="str">
        <f t="array" ref="G168">IF($C$168="","",IFERROR(MAX(IF((ROW(مسودة!$C$140:$C$169)=SMALL(IF((ROW(مسودة!$C$140:$C$169)*(مسودة!$C$140:$C$169=$C$168)),ROW(مسودة!$C$140:$C$169)),ROW()-ROW(G168)+1)),مسودة!G140:'مسودة'!G$169)),0))</f>
        <v/>
      </c>
      <c r="H168" s="39" t="str">
        <f t="array" ref="H168">IF($C$168="","",IFERROR(MAX(IF((ROW(مسودة!$C$140:$C$169)=SMALL(IF((ROW(مسودة!$C$140:$C$169)*(مسودة!$C$140:$C$169=$C$168)),ROW(مسودة!$C$140:$C$169)),ROW()-ROW(H168)+1)),مسودة!H140:'مسودة'!H$169)),0))</f>
        <v/>
      </c>
      <c r="I168" s="39" t="str">
        <f t="array" ref="I168">IF($C$168="","",IFERROR(MAX(IF((ROW(مسودة!$C$140:$C$169)=SMALL(IF((ROW(مسودة!$C$140:$C$169)*(مسودة!$C$140:$C$169=$C$168)),ROW(مسودة!$C$140:$C$169)),ROW()-ROW(I168)+1)),مسودة!I140:'مسودة'!I$169)),0))</f>
        <v/>
      </c>
      <c r="J168" s="39" t="str">
        <f t="array" ref="J168">IF($C$168="","",IFERROR(MAX(IF((ROW(مسودة!$C$140:$C$169)=SMALL(IF((ROW(مسودة!$C$140:$C$169)*(مسودة!$C$140:$C$169=$C$168)),ROW(مسودة!$C$140:$C$169)),ROW()-ROW(J168)+1)),مسودة!J140:'مسودة'!J$169)),0))</f>
        <v/>
      </c>
      <c r="K168" s="39" t="str">
        <f t="array" ref="K168">IF($C$168="","",IFERROR(MAX(IF((ROW(مسودة!$C$140:$C$169)=SMALL(IF((ROW(مسودة!$C$140:$C$169)*(مسودة!$C$140:$C$169=$C$168)),ROW(مسودة!$C$140:$C$169)),ROW()-ROW(K168)+1)),مسودة!K140:'مسودة'!K$169)),0))</f>
        <v/>
      </c>
      <c r="L168" s="39" t="str">
        <f t="array" ref="L168">IF($C$168="","",IFERROR(MAX(IF((ROW(مسودة!$C$140:$C$169)=SMALL(IF((ROW(مسودة!$C$140:$C$169)*(مسودة!$C$140:$C$169=$C$168)),ROW(مسودة!$C$140:$C$169)),ROW()-ROW(L168)+1)),مسودة!L140:'مسودة'!L$169)),0))</f>
        <v/>
      </c>
      <c r="M168" s="39" t="str">
        <f t="array" ref="M168">IF($C$168="","",IFERROR(MAX(IF((ROW(مسودة!$C$140:$C$169)=SMALL(IF((ROW(مسودة!$C$140:$C$169)*(مسودة!$C$140:$C$169=$C$168)),ROW(مسودة!$C$140:$C$169)),ROW()-ROW(M168)+1)),مسودة!M140:'مسودة'!M$169)),0))</f>
        <v/>
      </c>
      <c r="N168" s="39" t="str">
        <f t="array" ref="N168">IF($C$168="","",IFERROR(MAX(IF((ROW(مسودة!$C$140:$C$169)=SMALL(IF((ROW(مسودة!$C$140:$C$169)*(مسودة!$C$140:$C$169=$C$168)),ROW(مسودة!$C$140:$C$169)),ROW()-ROW(N168)+1)),مسودة!N140:'مسودة'!N$169)),0))</f>
        <v/>
      </c>
      <c r="O168" s="39" t="str">
        <f t="array" ref="O168">IF($C$168="","",IFERROR(MAX(IF((ROW(مسودة!$C$140:$C$169)=SMALL(IF((ROW(مسودة!$C$140:$C$169)*(مسودة!$C$140:$C$169=$C$168)),ROW(مسودة!$C$140:$C$169)),ROW()-ROW(O168)+1)),مسودة!O140:'مسودة'!O$169)),0))</f>
        <v/>
      </c>
      <c r="P168" s="39" t="str">
        <f t="array" ref="P168">IF($C$168="","",IFERROR(MAX(IF((ROW(مسودة!$C$140:$C$169)=SMALL(IF((ROW(مسودة!$C$140:$C$169)*(مسودة!$C$140:$C$169=$C$168)),ROW(مسودة!$C$140:$C$169)),ROW()-ROW(P168)+1)),مسودة!P140:'مسودة'!P$169)),0))</f>
        <v/>
      </c>
      <c r="Q168" s="39" t="str">
        <f t="array" ref="Q168">IF($C$168="","",IFERROR(MAX(IF((ROW(مسودة!$C$140:$C$169)=SMALL(IF((ROW(مسودة!$C$140:$C$169)*(مسودة!$C$140:$C$169=$C$168)),ROW(مسودة!$C$140:$C$169)),ROW()-ROW(Q168)+1)),مسودة!Q140:'مسودة'!Q$169)),0))</f>
        <v/>
      </c>
      <c r="R168" s="39" t="str">
        <f t="array" ref="R168">IF($C$168="","",IFERROR(MAX(IF((ROW(مسودة!$C$140:$C$169)=SMALL(IF((ROW(مسودة!$C$140:$C$169)*(مسودة!$C$140:$C$169=$C$168)),ROW(مسودة!$C$140:$C$169)),ROW()-ROW(R168)+1)),مسودة!R140:'مسودة'!R$169)),0))</f>
        <v/>
      </c>
      <c r="S168" s="39" t="str">
        <f t="array" ref="S168">IF($C$168="","",IFERROR(MAX(IF((ROW(مسودة!$C$140:$C$169)=SMALL(IF((ROW(مسودة!$C$140:$C$169)*(مسودة!$C$140:$C$169=$C$168)),ROW(مسودة!$C$140:$C$169)),ROW()-ROW(S168)+1)),مسودة!S140:'مسودة'!S$169)),0))</f>
        <v/>
      </c>
      <c r="T168" s="39" t="str">
        <f t="array" ref="T168">IF($C$168="","",IFERROR(MAX(IF((ROW(مسودة!$C$140:$C$169)=SMALL(IF((ROW(مسودة!$C$140:$C$169)*(مسودة!$C$140:$C$169=$C$168)),ROW(مسودة!$C$140:$C$169)),ROW()-ROW(T168)+1)),مسودة!T140:'مسودة'!T$169)),0))</f>
        <v/>
      </c>
      <c r="U168" s="39" t="str">
        <f t="array" ref="U168">IF($C$168="","",IFERROR(MAX(IF((ROW(مسودة!$C$140:$C$169)=SMALL(IF((ROW(مسودة!$C$140:$C$169)*(مسودة!$C$140:$C$169=$C$168)),ROW(مسودة!$C$140:$C$169)),ROW()-ROW(U168)+1)),مسودة!U140:'مسودة'!U$169)),0))</f>
        <v/>
      </c>
      <c r="V168" s="39" t="str">
        <f t="array" ref="V168">IF($C$168="","",IFERROR(MAX(IF((ROW(مسودة!$C$140:$C$169)=SMALL(IF((ROW(مسودة!$C$140:$C$169)*(مسودة!$C$140:$C$169=$C$168)),ROW(مسودة!$C$140:$C$169)),ROW()-ROW(V168)+1)),مسودة!V140:'مسودة'!V$169)),0))</f>
        <v/>
      </c>
      <c r="W168" s="39" t="str">
        <f t="array" ref="W168">IF($C$168="","",IFERROR(MAX(IF((ROW(مسودة!$C$140:$C$169)=SMALL(IF((ROW(مسودة!$C$140:$C$169)*(مسودة!$C$140:$C$169=$C$168)),ROW(مسودة!$C$140:$C$169)),ROW()-ROW(W168)+1)),مسودة!W140:'مسودة'!W$169)),0))</f>
        <v/>
      </c>
      <c r="X168" s="39" t="str">
        <f t="array" ref="X168">IF($C$168="","",IFERROR(MAX(IF((ROW(مسودة!$C$140:$C$169)=SMALL(IF((ROW(مسودة!$C$140:$C$169)*(مسودة!$C$140:$C$169=$C$168)),ROW(مسودة!$C$140:$C$169)),ROW()-ROW(X168)+1)),مسودة!X140:'مسودة'!X$169)),0))</f>
        <v/>
      </c>
      <c r="Y168" s="39" t="str">
        <f t="array" ref="Y168">IF($C$168="","",IFERROR(MAX(IF((ROW(مسودة!$C$140:$C$169)=SMALL(IF((ROW(مسودة!$C$140:$C$169)*(مسودة!$C$140:$C$169=$C$168)),ROW(مسودة!$C$140:$C$169)),ROW()-ROW(Y168)+1)),مسودة!Y140:'مسودة'!Y$169)),0))</f>
        <v/>
      </c>
      <c r="Z168" s="39" t="str">
        <f t="array" ref="Z168">IF($C$168="","",IFERROR(MAX(IF((ROW(مسودة!$C$140:$C$169)=SMALL(IF((ROW(مسودة!$C$140:$C$169)*(مسودة!$C$140:$C$169=$C$168)),ROW(مسودة!$C$140:$C$169)),ROW()-ROW(Z168)+1)),مسودة!Z140:'مسودة'!Z$169)),0))</f>
        <v/>
      </c>
      <c r="AA168" s="39" t="str">
        <f t="array" ref="AA168">IF($C$168="","",IFERROR(MAX(IF((ROW(مسودة!$C$140:$C$169)=SMALL(IF((ROW(مسودة!$C$140:$C$169)*(مسودة!$C$140:$C$169=$C$168)),ROW(مسودة!$C$140:$C$169)),ROW()-ROW(AA168)+1)),مسودة!AA140:'مسودة'!AA$169)),0))</f>
        <v/>
      </c>
      <c r="AB168" s="39" t="str">
        <f t="array" ref="AB168">IF($C$168="","",IFERROR(MAX(IF((ROW(مسودة!$C$140:$C$169)=SMALL(IF((ROW(مسودة!$C$140:$C$169)*(مسودة!$C$140:$C$169=$C$168)),ROW(مسودة!$C$140:$C$169)),ROW()-ROW(AB168)+1)),مسودة!AB140:'مسودة'!AB$169)),0))</f>
        <v/>
      </c>
      <c r="AC168" s="39" t="str">
        <f t="array" ref="AC168">IF($C$168="","",IFERROR(MAX(IF((ROW(مسودة!$C$140:$C$169)=SMALL(IF((ROW(مسودة!$C$140:$C$169)*(مسودة!$C$140:$C$169=$C$168)),ROW(مسودة!$C$140:$C$169)),ROW()-ROW(AC168)+1)),مسودة!AC140:'مسودة'!AC$169)),0))</f>
        <v/>
      </c>
      <c r="AD168" s="39" t="str">
        <f t="array" ref="AD168">IF($C$168="","",IFERROR(MAX(IF((ROW(مسودة!$C$140:$C$169)=SMALL(IF((ROW(مسودة!$C$140:$C$169)*(مسودة!$C$140:$C$169=$C$168)),ROW(مسودة!$C$140:$C$169)),ROW()-ROW(AD168)+1)),مسودة!AD140:'مسودة'!AD$169)),0))</f>
        <v/>
      </c>
      <c r="AE168" s="39" t="str">
        <f t="array" ref="AE168">IF($C$168="","",IFERROR(MAX(IF((ROW(مسودة!$C$140:$C$169)=SMALL(IF((ROW(مسودة!$C$140:$C$169)*(مسودة!$C$140:$C$169=$C$168)),ROW(مسودة!$C$140:$C$169)),ROW()-ROW(AE168)+1)),مسودة!AE140:'مسودة'!AE$169)),0))</f>
        <v/>
      </c>
      <c r="AF168" s="39" t="str">
        <f t="array" ref="AF168">IF($C$168="","",IFERROR(MAX(IF((ROW(مسودة!$C$140:$C$169)=SMALL(IF((ROW(مسودة!$C$140:$C$169)*(مسودة!$C$140:$C$169=$C$168)),ROW(مسودة!$C$140:$C$169)),ROW()-ROW(AF168)+1)),مسودة!AF140:'مسودة'!AF$169)),0))</f>
        <v/>
      </c>
      <c r="AG168" s="39" t="str">
        <f t="array" ref="AG168">IF($C$168="","",IFERROR(MAX(IF((ROW(مسودة!$C$140:$C$169)=SMALL(IF((ROW(مسودة!$C$140:$C$169)*(مسودة!$C$140:$C$169=$C$168)),ROW(مسودة!$C$140:$C$169)),ROW()-ROW(AG168)+1)),مسودة!AG140:'مسودة'!AG$169)),0))</f>
        <v/>
      </c>
      <c r="AH168" s="39" t="str">
        <f t="array" ref="AH168">IF($C$168="","",IFERROR(MAX(IF((ROW(مسودة!$C$140:$C$169)=SMALL(IF((ROW(مسودة!$C$140:$C$169)*(مسودة!$C$140:$C$169=$C$168)),ROW(مسودة!$C$140:$C$169)),ROW()-ROW(AH168)+1)),مسودة!AH140:'مسودة'!AH$169)),0))</f>
        <v/>
      </c>
      <c r="AI168" s="39" t="str">
        <f t="array" ref="AI168">IF($C$168="","",IFERROR(MAX(IF((ROW(مسودة!$C$140:$C$169)=SMALL(IF((ROW(مسودة!$C$140:$C$169)*(مسودة!$C$140:$C$169=$C$168)),ROW(مسودة!$C$140:$C$169)),ROW()-ROW(AI168)+1)),مسودة!AI140:'مسودة'!AI$169)),0))</f>
        <v/>
      </c>
      <c r="AJ168" s="39" t="str">
        <f t="array" ref="AJ168">IF($C$168="","",IFERROR(MAX(IF((ROW(مسودة!$C$140:$C$169)=SMALL(IF((ROW(مسودة!$C$140:$C$169)*(مسودة!$C$140:$C$169=$C$168)),ROW(مسودة!$C$140:$C$169)),ROW()-ROW(AJ168)+1)),مسودة!AJ140:'مسودة'!AJ$169)),0))</f>
        <v/>
      </c>
      <c r="AK168" s="39" t="str">
        <f t="array" ref="AK168">IF($C$168="","",IFERROR(MAX(IF((ROW(مسودة!$C$140:$C$169)=SMALL(IF((ROW(مسودة!$C$140:$C$169)*(مسودة!$C$140:$C$169=$C$168)),ROW(مسودة!$C$140:$C$169)),ROW()-ROW(AK168)+1)),مسودة!AK140:'مسودة'!AK$169)),0))</f>
        <v/>
      </c>
      <c r="AL168" s="39" t="str">
        <f t="array" ref="AL168">IF($C$168="","",IFERROR(MAX(IF((ROW(مسودة!$C$140:$C$169)=SMALL(IF((ROW(مسودة!$C$140:$C$169)*(مسودة!$C$140:$C$169=$C$168)),ROW(مسودة!$C$140:$C$169)),ROW()-ROW(AL168)+1)),مسودة!AL140:'مسودة'!AL$169)),0))</f>
        <v/>
      </c>
      <c r="AM168" s="39" t="str">
        <f t="array" ref="AM168">IF($C$168="","",IFERROR(MAX(IF((ROW(مسودة!$C$140:$C$169)=SMALL(IF((ROW(مسودة!$C$140:$C$169)*(مسودة!$C$140:$C$169=$C$168)),ROW(مسودة!$C$140:$C$169)),ROW()-ROW(AM168)+1)),مسودة!AM140:'مسودة'!AM$169)),0))</f>
        <v/>
      </c>
      <c r="AN168" s="54"/>
      <c r="AO168" s="54"/>
      <c r="AP168" s="55"/>
      <c r="AQ168" s="49"/>
      <c r="AR168" s="49"/>
      <c r="AS168" s="49"/>
      <c r="AT168" s="49"/>
      <c r="AU168" s="103" t="str">
        <f>IFERROR(LOOKUP(2,1/((مسودة!$C$140:$C$169=C168)*(مسودة!$F$140:$F$169=F168)),مسودة!$AV$140:$AV$169),"")</f>
        <v/>
      </c>
    </row>
    <row r="169" spans="2:47" ht="28.5" customHeight="1" thickBot="1">
      <c r="B169" s="48"/>
      <c r="C169" s="99"/>
      <c r="D169" s="51"/>
      <c r="E169" s="51"/>
      <c r="F169" s="11" t="s">
        <v>31</v>
      </c>
      <c r="G169" s="39" t="str">
        <f t="array" ref="G169">IF($C$168="","",IFERROR(MAX(IF((ROW(مسودة!$C$140:$C$169)=SMALL(IF((ROW(مسودة!$C$140:$C$169)*(مسودة!$C$140:$C$169=$C$168)),ROW(مسودة!$C$140:$C$169)),ROW()-ROW(G169)+1)),مسودة!G141:'مسودة'!G$169)),0))</f>
        <v/>
      </c>
      <c r="H169" s="39" t="str">
        <f t="array" ref="H169">IF($C$168="","",IFERROR(MAX(IF((ROW(مسودة!$C$140:$C$169)=SMALL(IF((ROW(مسودة!$C$140:$C$169)*(مسودة!$C$140:$C$169=$C$168)),ROW(مسودة!$C$140:$C$169)),ROW()-ROW(H169)+1)),مسودة!H141:'مسودة'!H$169)),0))</f>
        <v/>
      </c>
      <c r="I169" s="39" t="str">
        <f t="array" ref="I169">IF($C$168="","",IFERROR(MAX(IF((ROW(مسودة!$C$140:$C$169)=SMALL(IF((ROW(مسودة!$C$140:$C$169)*(مسودة!$C$140:$C$169=$C$168)),ROW(مسودة!$C$140:$C$169)),ROW()-ROW(I169)+1)),مسودة!I141:'مسودة'!I$169)),0))</f>
        <v/>
      </c>
      <c r="J169" s="39" t="str">
        <f t="array" ref="J169">IF($C$168="","",IFERROR(MAX(IF((ROW(مسودة!$C$140:$C$169)=SMALL(IF((ROW(مسودة!$C$140:$C$169)*(مسودة!$C$140:$C$169=$C$168)),ROW(مسودة!$C$140:$C$169)),ROW()-ROW(J169)+1)),مسودة!J141:'مسودة'!J$169)),0))</f>
        <v/>
      </c>
      <c r="K169" s="39" t="str">
        <f t="array" ref="K169">IF($C$168="","",IFERROR(MAX(IF((ROW(مسودة!$C$140:$C$169)=SMALL(IF((ROW(مسودة!$C$140:$C$169)*(مسودة!$C$140:$C$169=$C$168)),ROW(مسودة!$C$140:$C$169)),ROW()-ROW(K169)+1)),مسودة!K141:'مسودة'!K$169)),0))</f>
        <v/>
      </c>
      <c r="L169" s="39" t="str">
        <f t="array" ref="L169">IF($C$168="","",IFERROR(MAX(IF((ROW(مسودة!$C$140:$C$169)=SMALL(IF((ROW(مسودة!$C$140:$C$169)*(مسودة!$C$140:$C$169=$C$168)),ROW(مسودة!$C$140:$C$169)),ROW()-ROW(L169)+1)),مسودة!L141:'مسودة'!L$169)),0))</f>
        <v/>
      </c>
      <c r="M169" s="39" t="str">
        <f t="array" ref="M169">IF($C$168="","",IFERROR(MAX(IF((ROW(مسودة!$C$140:$C$169)=SMALL(IF((ROW(مسودة!$C$140:$C$169)*(مسودة!$C$140:$C$169=$C$168)),ROW(مسودة!$C$140:$C$169)),ROW()-ROW(M169)+1)),مسودة!M141:'مسودة'!M$169)),0))</f>
        <v/>
      </c>
      <c r="N169" s="39" t="str">
        <f t="array" ref="N169">IF($C$168="","",IFERROR(MAX(IF((ROW(مسودة!$C$140:$C$169)=SMALL(IF((ROW(مسودة!$C$140:$C$169)*(مسودة!$C$140:$C$169=$C$168)),ROW(مسودة!$C$140:$C$169)),ROW()-ROW(N169)+1)),مسودة!N141:'مسودة'!N$169)),0))</f>
        <v/>
      </c>
      <c r="O169" s="39" t="str">
        <f t="array" ref="O169">IF($C$168="","",IFERROR(MAX(IF((ROW(مسودة!$C$140:$C$169)=SMALL(IF((ROW(مسودة!$C$140:$C$169)*(مسودة!$C$140:$C$169=$C$168)),ROW(مسودة!$C$140:$C$169)),ROW()-ROW(O169)+1)),مسودة!O141:'مسودة'!O$169)),0))</f>
        <v/>
      </c>
      <c r="P169" s="39" t="str">
        <f t="array" ref="P169">IF($C$168="","",IFERROR(MAX(IF((ROW(مسودة!$C$140:$C$169)=SMALL(IF((ROW(مسودة!$C$140:$C$169)*(مسودة!$C$140:$C$169=$C$168)),ROW(مسودة!$C$140:$C$169)),ROW()-ROW(P169)+1)),مسودة!P141:'مسودة'!P$169)),0))</f>
        <v/>
      </c>
      <c r="Q169" s="39" t="str">
        <f t="array" ref="Q169">IF($C$168="","",IFERROR(MAX(IF((ROW(مسودة!$C$140:$C$169)=SMALL(IF((ROW(مسودة!$C$140:$C$169)*(مسودة!$C$140:$C$169=$C$168)),ROW(مسودة!$C$140:$C$169)),ROW()-ROW(Q169)+1)),مسودة!Q141:'مسودة'!Q$169)),0))</f>
        <v/>
      </c>
      <c r="R169" s="39" t="str">
        <f t="array" ref="R169">IF($C$168="","",IFERROR(MAX(IF((ROW(مسودة!$C$140:$C$169)=SMALL(IF((ROW(مسودة!$C$140:$C$169)*(مسودة!$C$140:$C$169=$C$168)),ROW(مسودة!$C$140:$C$169)),ROW()-ROW(R169)+1)),مسودة!R141:'مسودة'!R$169)),0))</f>
        <v/>
      </c>
      <c r="S169" s="39" t="str">
        <f t="array" ref="S169">IF($C$168="","",IFERROR(MAX(IF((ROW(مسودة!$C$140:$C$169)=SMALL(IF((ROW(مسودة!$C$140:$C$169)*(مسودة!$C$140:$C$169=$C$168)),ROW(مسودة!$C$140:$C$169)),ROW()-ROW(S169)+1)),مسودة!S141:'مسودة'!S$169)),0))</f>
        <v/>
      </c>
      <c r="T169" s="39" t="str">
        <f t="array" ref="T169">IF($C$168="","",IFERROR(MAX(IF((ROW(مسودة!$C$140:$C$169)=SMALL(IF((ROW(مسودة!$C$140:$C$169)*(مسودة!$C$140:$C$169=$C$168)),ROW(مسودة!$C$140:$C$169)),ROW()-ROW(T169)+1)),مسودة!T141:'مسودة'!T$169)),0))</f>
        <v/>
      </c>
      <c r="U169" s="39" t="str">
        <f t="array" ref="U169">IF($C$168="","",IFERROR(MAX(IF((ROW(مسودة!$C$140:$C$169)=SMALL(IF((ROW(مسودة!$C$140:$C$169)*(مسودة!$C$140:$C$169=$C$168)),ROW(مسودة!$C$140:$C$169)),ROW()-ROW(U169)+1)),مسودة!U141:'مسودة'!U$169)),0))</f>
        <v/>
      </c>
      <c r="V169" s="39" t="str">
        <f t="array" ref="V169">IF($C$168="","",IFERROR(MAX(IF((ROW(مسودة!$C$140:$C$169)=SMALL(IF((ROW(مسودة!$C$140:$C$169)*(مسودة!$C$140:$C$169=$C$168)),ROW(مسودة!$C$140:$C$169)),ROW()-ROW(V169)+1)),مسودة!V141:'مسودة'!V$169)),0))</f>
        <v/>
      </c>
      <c r="W169" s="39" t="str">
        <f t="array" ref="W169">IF($C$168="","",IFERROR(MAX(IF((ROW(مسودة!$C$140:$C$169)=SMALL(IF((ROW(مسودة!$C$140:$C$169)*(مسودة!$C$140:$C$169=$C$168)),ROW(مسودة!$C$140:$C$169)),ROW()-ROW(W169)+1)),مسودة!W141:'مسودة'!W$169)),0))</f>
        <v/>
      </c>
      <c r="X169" s="39" t="str">
        <f t="array" ref="X169">IF($C$168="","",IFERROR(MAX(IF((ROW(مسودة!$C$140:$C$169)=SMALL(IF((ROW(مسودة!$C$140:$C$169)*(مسودة!$C$140:$C$169=$C$168)),ROW(مسودة!$C$140:$C$169)),ROW()-ROW(X169)+1)),مسودة!X141:'مسودة'!X$169)),0))</f>
        <v/>
      </c>
      <c r="Y169" s="39" t="str">
        <f t="array" ref="Y169">IF($C$168="","",IFERROR(MAX(IF((ROW(مسودة!$C$140:$C$169)=SMALL(IF((ROW(مسودة!$C$140:$C$169)*(مسودة!$C$140:$C$169=$C$168)),ROW(مسودة!$C$140:$C$169)),ROW()-ROW(Y169)+1)),مسودة!Y141:'مسودة'!Y$169)),0))</f>
        <v/>
      </c>
      <c r="Z169" s="39" t="str">
        <f t="array" ref="Z169">IF($C$168="","",IFERROR(MAX(IF((ROW(مسودة!$C$140:$C$169)=SMALL(IF((ROW(مسودة!$C$140:$C$169)*(مسودة!$C$140:$C$169=$C$168)),ROW(مسودة!$C$140:$C$169)),ROW()-ROW(Z169)+1)),مسودة!Z141:'مسودة'!Z$169)),0))</f>
        <v/>
      </c>
      <c r="AA169" s="39" t="str">
        <f t="array" ref="AA169">IF($C$168="","",IFERROR(MAX(IF((ROW(مسودة!$C$140:$C$169)=SMALL(IF((ROW(مسودة!$C$140:$C$169)*(مسودة!$C$140:$C$169=$C$168)),ROW(مسودة!$C$140:$C$169)),ROW()-ROW(AA169)+1)),مسودة!AA141:'مسودة'!AA$169)),0))</f>
        <v/>
      </c>
      <c r="AB169" s="39" t="str">
        <f t="array" ref="AB169">IF($C$168="","",IFERROR(MAX(IF((ROW(مسودة!$C$140:$C$169)=SMALL(IF((ROW(مسودة!$C$140:$C$169)*(مسودة!$C$140:$C$169=$C$168)),ROW(مسودة!$C$140:$C$169)),ROW()-ROW(AB169)+1)),مسودة!AB141:'مسودة'!AB$169)),0))</f>
        <v/>
      </c>
      <c r="AC169" s="39" t="str">
        <f t="array" ref="AC169">IF($C$168="","",IFERROR(MAX(IF((ROW(مسودة!$C$140:$C$169)=SMALL(IF((ROW(مسودة!$C$140:$C$169)*(مسودة!$C$140:$C$169=$C$168)),ROW(مسودة!$C$140:$C$169)),ROW()-ROW(AC169)+1)),مسودة!AC141:'مسودة'!AC$169)),0))</f>
        <v/>
      </c>
      <c r="AD169" s="39" t="str">
        <f t="array" ref="AD169">IF($C$168="","",IFERROR(MAX(IF((ROW(مسودة!$C$140:$C$169)=SMALL(IF((ROW(مسودة!$C$140:$C$169)*(مسودة!$C$140:$C$169=$C$168)),ROW(مسودة!$C$140:$C$169)),ROW()-ROW(AD169)+1)),مسودة!AD141:'مسودة'!AD$169)),0))</f>
        <v/>
      </c>
      <c r="AE169" s="39" t="str">
        <f t="array" ref="AE169">IF($C$168="","",IFERROR(MAX(IF((ROW(مسودة!$C$140:$C$169)=SMALL(IF((ROW(مسودة!$C$140:$C$169)*(مسودة!$C$140:$C$169=$C$168)),ROW(مسودة!$C$140:$C$169)),ROW()-ROW(AE169)+1)),مسودة!AE141:'مسودة'!AE$169)),0))</f>
        <v/>
      </c>
      <c r="AF169" s="39" t="str">
        <f t="array" ref="AF169">IF($C$168="","",IFERROR(MAX(IF((ROW(مسودة!$C$140:$C$169)=SMALL(IF((ROW(مسودة!$C$140:$C$169)*(مسودة!$C$140:$C$169=$C$168)),ROW(مسودة!$C$140:$C$169)),ROW()-ROW(AF169)+1)),مسودة!AF141:'مسودة'!AF$169)),0))</f>
        <v/>
      </c>
      <c r="AG169" s="39" t="str">
        <f t="array" ref="AG169">IF($C$168="","",IFERROR(MAX(IF((ROW(مسودة!$C$140:$C$169)=SMALL(IF((ROW(مسودة!$C$140:$C$169)*(مسودة!$C$140:$C$169=$C$168)),ROW(مسودة!$C$140:$C$169)),ROW()-ROW(AG169)+1)),مسودة!AG141:'مسودة'!AG$169)),0))</f>
        <v/>
      </c>
      <c r="AH169" s="39" t="str">
        <f t="array" ref="AH169">IF($C$168="","",IFERROR(MAX(IF((ROW(مسودة!$C$140:$C$169)=SMALL(IF((ROW(مسودة!$C$140:$C$169)*(مسودة!$C$140:$C$169=$C$168)),ROW(مسودة!$C$140:$C$169)),ROW()-ROW(AH169)+1)),مسودة!AH141:'مسودة'!AH$169)),0))</f>
        <v/>
      </c>
      <c r="AI169" s="39" t="str">
        <f t="array" ref="AI169">IF($C$168="","",IFERROR(MAX(IF((ROW(مسودة!$C$140:$C$169)=SMALL(IF((ROW(مسودة!$C$140:$C$169)*(مسودة!$C$140:$C$169=$C$168)),ROW(مسودة!$C$140:$C$169)),ROW()-ROW(AI169)+1)),مسودة!AI141:'مسودة'!AI$169)),0))</f>
        <v/>
      </c>
      <c r="AJ169" s="39" t="str">
        <f t="array" ref="AJ169">IF($C$168="","",IFERROR(MAX(IF((ROW(مسودة!$C$140:$C$169)=SMALL(IF((ROW(مسودة!$C$140:$C$169)*(مسودة!$C$140:$C$169=$C$168)),ROW(مسودة!$C$140:$C$169)),ROW()-ROW(AJ169)+1)),مسودة!AJ141:'مسودة'!AJ$169)),0))</f>
        <v/>
      </c>
      <c r="AK169" s="39" t="str">
        <f t="array" ref="AK169">IF($C$168="","",IFERROR(MAX(IF((ROW(مسودة!$C$140:$C$169)=SMALL(IF((ROW(مسودة!$C$140:$C$169)*(مسودة!$C$140:$C$169=$C$168)),ROW(مسودة!$C$140:$C$169)),ROW()-ROW(AK169)+1)),مسودة!AK141:'مسودة'!AK$169)),0))</f>
        <v/>
      </c>
      <c r="AL169" s="39" t="str">
        <f t="array" ref="AL169">IF($C$168="","",IFERROR(MAX(IF((ROW(مسودة!$C$140:$C$169)=SMALL(IF((ROW(مسودة!$C$140:$C$169)*(مسودة!$C$140:$C$169=$C$168)),ROW(مسودة!$C$140:$C$169)),ROW()-ROW(AL169)+1)),مسودة!AL141:'مسودة'!AL$169)),0))</f>
        <v/>
      </c>
      <c r="AM169" s="39" t="str">
        <f t="array" ref="AM169">IF($C$168="","",IFERROR(MAX(IF((ROW(مسودة!$C$140:$C$169)=SMALL(IF((ROW(مسودة!$C$140:$C$169)*(مسودة!$C$140:$C$169=$C$168)),ROW(مسودة!$C$140:$C$169)),ROW()-ROW(AM169)+1)),مسودة!AM141:'مسودة'!AM$169)),0))</f>
        <v/>
      </c>
      <c r="AN169" s="54"/>
      <c r="AO169" s="54"/>
      <c r="AP169" s="56"/>
      <c r="AQ169" s="49"/>
      <c r="AR169" s="49"/>
      <c r="AS169" s="49"/>
      <c r="AT169" s="49"/>
      <c r="AU169" s="104"/>
    </row>
    <row r="170" spans="2:47" ht="36" customHeight="1" thickBot="1">
      <c r="B170" s="48"/>
      <c r="C170" s="93"/>
      <c r="D170" s="51"/>
      <c r="E170" s="51"/>
      <c r="F170" s="14" t="s">
        <v>32</v>
      </c>
      <c r="G170" s="39" t="str">
        <f t="array" ref="G170">IF($C$168="","",IFERROR(MAX(IF((ROW(مسودة!$C$140:$C$169)=SMALL(IF((ROW(مسودة!$C$140:$C$169)*(مسودة!$C$140:$C$169=$C$168)),ROW(مسودة!$C$140:$C$169)),ROW()-ROW(G170)+1)),مسودة!G142:'مسودة'!G$169)),0))</f>
        <v/>
      </c>
      <c r="H170" s="39" t="str">
        <f t="array" ref="H170">IF($C$168="","",IFERROR(MAX(IF((ROW(مسودة!$C$140:$C$169)=SMALL(IF((ROW(مسودة!$C$140:$C$169)*(مسودة!$C$140:$C$169=$C$168)),ROW(مسودة!$C$140:$C$169)),ROW()-ROW(H170)+1)),مسودة!H142:'مسودة'!H$169)),0))</f>
        <v/>
      </c>
      <c r="I170" s="39" t="str">
        <f t="array" ref="I170">IF($C$168="","",IFERROR(MAX(IF((ROW(مسودة!$C$140:$C$169)=SMALL(IF((ROW(مسودة!$C$140:$C$169)*(مسودة!$C$140:$C$169=$C$168)),ROW(مسودة!$C$140:$C$169)),ROW()-ROW(I170)+1)),مسودة!I142:'مسودة'!I$169)),0))</f>
        <v/>
      </c>
      <c r="J170" s="39" t="str">
        <f t="array" ref="J170">IF($C$168="","",IFERROR(MAX(IF((ROW(مسودة!$C$140:$C$169)=SMALL(IF((ROW(مسودة!$C$140:$C$169)*(مسودة!$C$140:$C$169=$C$168)),ROW(مسودة!$C$140:$C$169)),ROW()-ROW(J170)+1)),مسودة!J142:'مسودة'!J$169)),0))</f>
        <v/>
      </c>
      <c r="K170" s="39" t="str">
        <f t="array" ref="K170">IF($C$168="","",IFERROR(MAX(IF((ROW(مسودة!$C$140:$C$169)=SMALL(IF((ROW(مسودة!$C$140:$C$169)*(مسودة!$C$140:$C$169=$C$168)),ROW(مسودة!$C$140:$C$169)),ROW()-ROW(K170)+1)),مسودة!K142:'مسودة'!K$169)),0))</f>
        <v/>
      </c>
      <c r="L170" s="39" t="str">
        <f t="array" ref="L170">IF($C$168="","",IFERROR(MAX(IF((ROW(مسودة!$C$140:$C$169)=SMALL(IF((ROW(مسودة!$C$140:$C$169)*(مسودة!$C$140:$C$169=$C$168)),ROW(مسودة!$C$140:$C$169)),ROW()-ROW(L170)+1)),مسودة!L142:'مسودة'!L$169)),0))</f>
        <v/>
      </c>
      <c r="M170" s="39" t="str">
        <f t="array" ref="M170">IF($C$168="","",IFERROR(MAX(IF((ROW(مسودة!$C$140:$C$169)=SMALL(IF((ROW(مسودة!$C$140:$C$169)*(مسودة!$C$140:$C$169=$C$168)),ROW(مسودة!$C$140:$C$169)),ROW()-ROW(M170)+1)),مسودة!M142:'مسودة'!M$169)),0))</f>
        <v/>
      </c>
      <c r="N170" s="39" t="str">
        <f t="array" ref="N170">IF($C$168="","",IFERROR(MAX(IF((ROW(مسودة!$C$140:$C$169)=SMALL(IF((ROW(مسودة!$C$140:$C$169)*(مسودة!$C$140:$C$169=$C$168)),ROW(مسودة!$C$140:$C$169)),ROW()-ROW(N170)+1)),مسودة!N142:'مسودة'!N$169)),0))</f>
        <v/>
      </c>
      <c r="O170" s="39" t="str">
        <f t="array" ref="O170">IF($C$168="","",IFERROR(MAX(IF((ROW(مسودة!$C$140:$C$169)=SMALL(IF((ROW(مسودة!$C$140:$C$169)*(مسودة!$C$140:$C$169=$C$168)),ROW(مسودة!$C$140:$C$169)),ROW()-ROW(O170)+1)),مسودة!O142:'مسودة'!O$169)),0))</f>
        <v/>
      </c>
      <c r="P170" s="39" t="str">
        <f t="array" ref="P170">IF($C$168="","",IFERROR(MAX(IF((ROW(مسودة!$C$140:$C$169)=SMALL(IF((ROW(مسودة!$C$140:$C$169)*(مسودة!$C$140:$C$169=$C$168)),ROW(مسودة!$C$140:$C$169)),ROW()-ROW(P170)+1)),مسودة!P142:'مسودة'!P$169)),0))</f>
        <v/>
      </c>
      <c r="Q170" s="39" t="str">
        <f t="array" ref="Q170">IF($C$168="","",IFERROR(MAX(IF((ROW(مسودة!$C$140:$C$169)=SMALL(IF((ROW(مسودة!$C$140:$C$169)*(مسودة!$C$140:$C$169=$C$168)),ROW(مسودة!$C$140:$C$169)),ROW()-ROW(Q170)+1)),مسودة!Q142:'مسودة'!Q$169)),0))</f>
        <v/>
      </c>
      <c r="R170" s="39" t="str">
        <f t="array" ref="R170">IF($C$168="","",IFERROR(MAX(IF((ROW(مسودة!$C$140:$C$169)=SMALL(IF((ROW(مسودة!$C$140:$C$169)*(مسودة!$C$140:$C$169=$C$168)),ROW(مسودة!$C$140:$C$169)),ROW()-ROW(R170)+1)),مسودة!R142:'مسودة'!R$169)),0))</f>
        <v/>
      </c>
      <c r="S170" s="39" t="str">
        <f t="array" ref="S170">IF($C$168="","",IFERROR(MAX(IF((ROW(مسودة!$C$140:$C$169)=SMALL(IF((ROW(مسودة!$C$140:$C$169)*(مسودة!$C$140:$C$169=$C$168)),ROW(مسودة!$C$140:$C$169)),ROW()-ROW(S170)+1)),مسودة!S142:'مسودة'!S$169)),0))</f>
        <v/>
      </c>
      <c r="T170" s="39" t="str">
        <f t="array" ref="T170">IF($C$168="","",IFERROR(MAX(IF((ROW(مسودة!$C$140:$C$169)=SMALL(IF((ROW(مسودة!$C$140:$C$169)*(مسودة!$C$140:$C$169=$C$168)),ROW(مسودة!$C$140:$C$169)),ROW()-ROW(T170)+1)),مسودة!T142:'مسودة'!T$169)),0))</f>
        <v/>
      </c>
      <c r="U170" s="39" t="str">
        <f t="array" ref="U170">IF($C$168="","",IFERROR(MAX(IF((ROW(مسودة!$C$140:$C$169)=SMALL(IF((ROW(مسودة!$C$140:$C$169)*(مسودة!$C$140:$C$169=$C$168)),ROW(مسودة!$C$140:$C$169)),ROW()-ROW(U170)+1)),مسودة!U142:'مسودة'!U$169)),0))</f>
        <v/>
      </c>
      <c r="V170" s="39" t="str">
        <f t="array" ref="V170">IF($C$168="","",IFERROR(MAX(IF((ROW(مسودة!$C$140:$C$169)=SMALL(IF((ROW(مسودة!$C$140:$C$169)*(مسودة!$C$140:$C$169=$C$168)),ROW(مسودة!$C$140:$C$169)),ROW()-ROW(V170)+1)),مسودة!V142:'مسودة'!V$169)),0))</f>
        <v/>
      </c>
      <c r="W170" s="39" t="str">
        <f t="array" ref="W170">IF($C$168="","",IFERROR(MAX(IF((ROW(مسودة!$C$140:$C$169)=SMALL(IF((ROW(مسودة!$C$140:$C$169)*(مسودة!$C$140:$C$169=$C$168)),ROW(مسودة!$C$140:$C$169)),ROW()-ROW(W170)+1)),مسودة!W142:'مسودة'!W$169)),0))</f>
        <v/>
      </c>
      <c r="X170" s="39" t="str">
        <f t="array" ref="X170">IF($C$168="","",IFERROR(MAX(IF((ROW(مسودة!$C$140:$C$169)=SMALL(IF((ROW(مسودة!$C$140:$C$169)*(مسودة!$C$140:$C$169=$C$168)),ROW(مسودة!$C$140:$C$169)),ROW()-ROW(X170)+1)),مسودة!X142:'مسودة'!X$169)),0))</f>
        <v/>
      </c>
      <c r="Y170" s="39" t="str">
        <f t="array" ref="Y170">IF($C$168="","",IFERROR(MAX(IF((ROW(مسودة!$C$140:$C$169)=SMALL(IF((ROW(مسودة!$C$140:$C$169)*(مسودة!$C$140:$C$169=$C$168)),ROW(مسودة!$C$140:$C$169)),ROW()-ROW(Y170)+1)),مسودة!Y142:'مسودة'!Y$169)),0))</f>
        <v/>
      </c>
      <c r="Z170" s="39" t="str">
        <f t="array" ref="Z170">IF($C$168="","",IFERROR(MAX(IF((ROW(مسودة!$C$140:$C$169)=SMALL(IF((ROW(مسودة!$C$140:$C$169)*(مسودة!$C$140:$C$169=$C$168)),ROW(مسودة!$C$140:$C$169)),ROW()-ROW(Z170)+1)),مسودة!Z142:'مسودة'!Z$169)),0))</f>
        <v/>
      </c>
      <c r="AA170" s="39" t="str">
        <f t="array" ref="AA170">IF($C$168="","",IFERROR(MAX(IF((ROW(مسودة!$C$140:$C$169)=SMALL(IF((ROW(مسودة!$C$140:$C$169)*(مسودة!$C$140:$C$169=$C$168)),ROW(مسودة!$C$140:$C$169)),ROW()-ROW(AA170)+1)),مسودة!AA142:'مسودة'!AA$169)),0))</f>
        <v/>
      </c>
      <c r="AB170" s="39" t="str">
        <f t="array" ref="AB170">IF($C$168="","",IFERROR(MAX(IF((ROW(مسودة!$C$140:$C$169)=SMALL(IF((ROW(مسودة!$C$140:$C$169)*(مسودة!$C$140:$C$169=$C$168)),ROW(مسودة!$C$140:$C$169)),ROW()-ROW(AB170)+1)),مسودة!AB142:'مسودة'!AB$169)),0))</f>
        <v/>
      </c>
      <c r="AC170" s="39" t="str">
        <f t="array" ref="AC170">IF($C$168="","",IFERROR(MAX(IF((ROW(مسودة!$C$140:$C$169)=SMALL(IF((ROW(مسودة!$C$140:$C$169)*(مسودة!$C$140:$C$169=$C$168)),ROW(مسودة!$C$140:$C$169)),ROW()-ROW(AC170)+1)),مسودة!AC142:'مسودة'!AC$169)),0))</f>
        <v/>
      </c>
      <c r="AD170" s="39" t="str">
        <f t="array" ref="AD170">IF($C$168="","",IFERROR(MAX(IF((ROW(مسودة!$C$140:$C$169)=SMALL(IF((ROW(مسودة!$C$140:$C$169)*(مسودة!$C$140:$C$169=$C$168)),ROW(مسودة!$C$140:$C$169)),ROW()-ROW(AD170)+1)),مسودة!AD142:'مسودة'!AD$169)),0))</f>
        <v/>
      </c>
      <c r="AE170" s="39" t="str">
        <f t="array" ref="AE170">IF($C$168="","",IFERROR(MAX(IF((ROW(مسودة!$C$140:$C$169)=SMALL(IF((ROW(مسودة!$C$140:$C$169)*(مسودة!$C$140:$C$169=$C$168)),ROW(مسودة!$C$140:$C$169)),ROW()-ROW(AE170)+1)),مسودة!AE142:'مسودة'!AE$169)),0))</f>
        <v/>
      </c>
      <c r="AF170" s="39" t="str">
        <f t="array" ref="AF170">IF($C$168="","",IFERROR(MAX(IF((ROW(مسودة!$C$140:$C$169)=SMALL(IF((ROW(مسودة!$C$140:$C$169)*(مسودة!$C$140:$C$169=$C$168)),ROW(مسودة!$C$140:$C$169)),ROW()-ROW(AF170)+1)),مسودة!AF142:'مسودة'!AF$169)),0))</f>
        <v/>
      </c>
      <c r="AG170" s="39" t="str">
        <f t="array" ref="AG170">IF($C$168="","",IFERROR(MAX(IF((ROW(مسودة!$C$140:$C$169)=SMALL(IF((ROW(مسودة!$C$140:$C$169)*(مسودة!$C$140:$C$169=$C$168)),ROW(مسودة!$C$140:$C$169)),ROW()-ROW(AG170)+1)),مسودة!AG142:'مسودة'!AG$169)),0))</f>
        <v/>
      </c>
      <c r="AH170" s="39" t="str">
        <f t="array" ref="AH170">IF($C$168="","",IFERROR(MAX(IF((ROW(مسودة!$C$140:$C$169)=SMALL(IF((ROW(مسودة!$C$140:$C$169)*(مسودة!$C$140:$C$169=$C$168)),ROW(مسودة!$C$140:$C$169)),ROW()-ROW(AH170)+1)),مسودة!AH142:'مسودة'!AH$169)),0))</f>
        <v/>
      </c>
      <c r="AI170" s="39" t="str">
        <f t="array" ref="AI170">IF($C$168="","",IFERROR(MAX(IF((ROW(مسودة!$C$140:$C$169)=SMALL(IF((ROW(مسودة!$C$140:$C$169)*(مسودة!$C$140:$C$169=$C$168)),ROW(مسودة!$C$140:$C$169)),ROW()-ROW(AI170)+1)),مسودة!AI142:'مسودة'!AI$169)),0))</f>
        <v/>
      </c>
      <c r="AJ170" s="39" t="str">
        <f t="array" ref="AJ170">IF($C$168="","",IFERROR(MAX(IF((ROW(مسودة!$C$140:$C$169)=SMALL(IF((ROW(مسودة!$C$140:$C$169)*(مسودة!$C$140:$C$169=$C$168)),ROW(مسودة!$C$140:$C$169)),ROW()-ROW(AJ170)+1)),مسودة!AJ142:'مسودة'!AJ$169)),0))</f>
        <v/>
      </c>
      <c r="AK170" s="39" t="str">
        <f t="array" ref="AK170">IF($C$168="","",IFERROR(MAX(IF((ROW(مسودة!$C$140:$C$169)=SMALL(IF((ROW(مسودة!$C$140:$C$169)*(مسودة!$C$140:$C$169=$C$168)),ROW(مسودة!$C$140:$C$169)),ROW()-ROW(AK170)+1)),مسودة!AK142:'مسودة'!AK$169)),0))</f>
        <v/>
      </c>
      <c r="AL170" s="39" t="str">
        <f t="array" ref="AL170">IF($C$168="","",IFERROR(MAX(IF((ROW(مسودة!$C$140:$C$169)=SMALL(IF((ROW(مسودة!$C$140:$C$169)*(مسودة!$C$140:$C$169=$C$168)),ROW(مسودة!$C$140:$C$169)),ROW()-ROW(AL170)+1)),مسودة!AL142:'مسودة'!AL$169)),0))</f>
        <v/>
      </c>
      <c r="AM170" s="39" t="str">
        <f t="array" ref="AM170">IF($C$168="","",IFERROR(MAX(IF((ROW(مسودة!$C$140:$C$169)=SMALL(IF((ROW(مسودة!$C$140:$C$169)*(مسودة!$C$140:$C$169=$C$168)),ROW(مسودة!$C$140:$C$169)),ROW()-ROW(AM170)+1)),مسودة!AM142:'مسودة'!AM$169)),0))</f>
        <v/>
      </c>
      <c r="AN170" s="39" t="str">
        <f t="array" ref="AN170">IF($C$168="","",IFERROR(MAX(IF((ROW(مسودة!$C$140:$C$169)=SMALL(IF((ROW(مسودة!$C$140:$C$169)*(مسودة!$C$140:$C$169=$C$168)),ROW(مسودة!$C$140:$C$169)),ROW()-ROW(AN170)+1)),مسودة!AN142:AN$169)),0))</f>
        <v/>
      </c>
      <c r="AO170" s="39" t="str">
        <f t="array" ref="AO170">IF($C$168="","",IFERROR(MAX(IF((ROW(مسودة!$C$140:$C$169)=SMALL(IF((ROW(مسودة!$C$140:$C$169)*(مسودة!$C$140:$C$169=$C$168)),ROW(مسودة!$C$140:$C$169)),ROW()-ROW(AO170)+1)),مسودة!AO142:AO$169)),0))</f>
        <v/>
      </c>
      <c r="AP170" s="39" t="str">
        <f>IF(AO170&lt;50,"   ",IF(AO170&lt;65,"مقبول",IF(AO170&lt;75,"جيد",IF(AO170&lt;85,"جيدجداً",IF(AO170&lt;=100,"ممتاز","")))))</f>
        <v/>
      </c>
      <c r="AQ170" s="49"/>
      <c r="AR170" s="49"/>
      <c r="AS170" s="49"/>
      <c r="AT170" s="49"/>
      <c r="AU170" s="105"/>
    </row>
    <row r="171" spans="2:47" ht="28.5" customHeight="1" thickBot="1">
      <c r="B171" s="48">
        <f t="shared" ref="B171" si="23">B168+1</f>
        <v>40</v>
      </c>
      <c r="C171" s="98" t="str">
        <f t="array" ref="C171">IF(ISERROR(INDEX(مسودة!$C$140:$AV$169,SMALL(IF((مسودة!$AV$140:$AV$169="ناجح"),ROW(مسودة!$C$140:$AV$169)-MIN(ROW(مسودة!$C$140:$AV$169))+1,""),ROW(A10)),COLUMN(A10))),"",INDEX(مسودة!$C$140:$AV$169,SMALL(IF((مسودة!$AV$140:$AV$169="ناجح"),ROW(مسودة!$C$140:$AV$169)-MIN(ROW(مسودة!$C$140:$AV$169))+1,""),ROW(A10)),COLUMN(A10)))</f>
        <v/>
      </c>
      <c r="D171" s="95" t="str">
        <f>IF(C171&lt;&gt;"",VLOOKUP(C171,مسودة!$C$140:$D$169,2,0),"")</f>
        <v/>
      </c>
      <c r="E171" s="95" t="str">
        <f>IF(C171&lt;&gt;"",VLOOKUP(C171,مسودة!$C$140:$E$169,3,0),"")</f>
        <v/>
      </c>
      <c r="F171" s="11" t="s">
        <v>30</v>
      </c>
      <c r="G171" s="39" t="str">
        <f t="array" ref="G171">IF($C$171="","",IFERROR(MAX(IF((ROW(مسودة!$C$140:$C$169)=SMALL(IF((ROW(مسودة!$C$140:$C$169)*(مسودة!$C$140:$C$169=$C$171)),ROW(مسودة!$C$140:$C$169)),ROW()-ROW(G171)+1)),مسودة!G140:'مسودة'!G$169)),0))</f>
        <v/>
      </c>
      <c r="H171" s="39" t="str">
        <f t="array" ref="H171">IF($C$171="","",IFERROR(MAX(IF((ROW(مسودة!$C$140:$C$169)=SMALL(IF((ROW(مسودة!$C$140:$C$169)*(مسودة!$C$140:$C$169=$C$171)),ROW(مسودة!$C$140:$C$169)),ROW()-ROW(H171)+1)),مسودة!H140:'مسودة'!H$169)),0))</f>
        <v/>
      </c>
      <c r="I171" s="39" t="str">
        <f t="array" ref="I171">IF($C$171="","",IFERROR(MAX(IF((ROW(مسودة!$C$140:$C$169)=SMALL(IF((ROW(مسودة!$C$140:$C$169)*(مسودة!$C$140:$C$169=$C$171)),ROW(مسودة!$C$140:$C$169)),ROW()-ROW(I171)+1)),مسودة!I140:'مسودة'!I$169)),0))</f>
        <v/>
      </c>
      <c r="J171" s="39" t="str">
        <f t="array" ref="J171">IF($C$171="","",IFERROR(MAX(IF((ROW(مسودة!$C$140:$C$169)=SMALL(IF((ROW(مسودة!$C$140:$C$169)*(مسودة!$C$140:$C$169=$C$171)),ROW(مسودة!$C$140:$C$169)),ROW()-ROW(J171)+1)),مسودة!J140:'مسودة'!J$169)),0))</f>
        <v/>
      </c>
      <c r="K171" s="39" t="str">
        <f t="array" ref="K171">IF($C$171="","",IFERROR(MAX(IF((ROW(مسودة!$C$140:$C$169)=SMALL(IF((ROW(مسودة!$C$140:$C$169)*(مسودة!$C$140:$C$169=$C$171)),ROW(مسودة!$C$140:$C$169)),ROW()-ROW(K171)+1)),مسودة!K140:'مسودة'!K$169)),0))</f>
        <v/>
      </c>
      <c r="L171" s="39" t="str">
        <f t="array" ref="L171">IF($C$171="","",IFERROR(MAX(IF((ROW(مسودة!$C$140:$C$169)=SMALL(IF((ROW(مسودة!$C$140:$C$169)*(مسودة!$C$140:$C$169=$C$171)),ROW(مسودة!$C$140:$C$169)),ROW()-ROW(L171)+1)),مسودة!L140:'مسودة'!L$169)),0))</f>
        <v/>
      </c>
      <c r="M171" s="39" t="str">
        <f t="array" ref="M171">IF($C$171="","",IFERROR(MAX(IF((ROW(مسودة!$C$140:$C$169)=SMALL(IF((ROW(مسودة!$C$140:$C$169)*(مسودة!$C$140:$C$169=$C$171)),ROW(مسودة!$C$140:$C$169)),ROW()-ROW(M171)+1)),مسودة!M140:'مسودة'!M$169)),0))</f>
        <v/>
      </c>
      <c r="N171" s="39" t="str">
        <f t="array" ref="N171">IF($C$171="","",IFERROR(MAX(IF((ROW(مسودة!$C$140:$C$169)=SMALL(IF((ROW(مسودة!$C$140:$C$169)*(مسودة!$C$140:$C$169=$C$171)),ROW(مسودة!$C$140:$C$169)),ROW()-ROW(N171)+1)),مسودة!N140:'مسودة'!N$169)),0))</f>
        <v/>
      </c>
      <c r="O171" s="39" t="str">
        <f t="array" ref="O171">IF($C$171="","",IFERROR(MAX(IF((ROW(مسودة!$C$140:$C$169)=SMALL(IF((ROW(مسودة!$C$140:$C$169)*(مسودة!$C$140:$C$169=$C$171)),ROW(مسودة!$C$140:$C$169)),ROW()-ROW(O171)+1)),مسودة!O140:'مسودة'!O$169)),0))</f>
        <v/>
      </c>
      <c r="P171" s="39" t="str">
        <f t="array" ref="P171">IF($C$171="","",IFERROR(MAX(IF((ROW(مسودة!$C$140:$C$169)=SMALL(IF((ROW(مسودة!$C$140:$C$169)*(مسودة!$C$140:$C$169=$C$171)),ROW(مسودة!$C$140:$C$169)),ROW()-ROW(P171)+1)),مسودة!P140:'مسودة'!P$169)),0))</f>
        <v/>
      </c>
      <c r="Q171" s="39" t="str">
        <f t="array" ref="Q171">IF($C$171="","",IFERROR(MAX(IF((ROW(مسودة!$C$140:$C$169)=SMALL(IF((ROW(مسودة!$C$140:$C$169)*(مسودة!$C$140:$C$169=$C$171)),ROW(مسودة!$C$140:$C$169)),ROW()-ROW(Q171)+1)),مسودة!Q140:'مسودة'!Q$169)),0))</f>
        <v/>
      </c>
      <c r="R171" s="39" t="str">
        <f t="array" ref="R171">IF($C$171="","",IFERROR(MAX(IF((ROW(مسودة!$C$140:$C$169)=SMALL(IF((ROW(مسودة!$C$140:$C$169)*(مسودة!$C$140:$C$169=$C$171)),ROW(مسودة!$C$140:$C$169)),ROW()-ROW(R171)+1)),مسودة!R140:'مسودة'!R$169)),0))</f>
        <v/>
      </c>
      <c r="S171" s="39" t="str">
        <f t="array" ref="S171">IF($C$171="","",IFERROR(MAX(IF((ROW(مسودة!$C$140:$C$169)=SMALL(IF((ROW(مسودة!$C$140:$C$169)*(مسودة!$C$140:$C$169=$C$171)),ROW(مسودة!$C$140:$C$169)),ROW()-ROW(S171)+1)),مسودة!S140:'مسودة'!S$169)),0))</f>
        <v/>
      </c>
      <c r="T171" s="39" t="str">
        <f t="array" ref="T171">IF($C$171="","",IFERROR(MAX(IF((ROW(مسودة!$C$140:$C$169)=SMALL(IF((ROW(مسودة!$C$140:$C$169)*(مسودة!$C$140:$C$169=$C$171)),ROW(مسودة!$C$140:$C$169)),ROW()-ROW(T171)+1)),مسودة!T140:'مسودة'!T$169)),0))</f>
        <v/>
      </c>
      <c r="U171" s="39" t="str">
        <f t="array" ref="U171">IF($C$171="","",IFERROR(MAX(IF((ROW(مسودة!$C$140:$C$169)=SMALL(IF((ROW(مسودة!$C$140:$C$169)*(مسودة!$C$140:$C$169=$C$171)),ROW(مسودة!$C$140:$C$169)),ROW()-ROW(U171)+1)),مسودة!U140:'مسودة'!U$169)),0))</f>
        <v/>
      </c>
      <c r="V171" s="39" t="str">
        <f t="array" ref="V171">IF($C$171="","",IFERROR(MAX(IF((ROW(مسودة!$C$140:$C$169)=SMALL(IF((ROW(مسودة!$C$140:$C$169)*(مسودة!$C$140:$C$169=$C$171)),ROW(مسودة!$C$140:$C$169)),ROW()-ROW(V171)+1)),مسودة!V140:'مسودة'!V$169)),0))</f>
        <v/>
      </c>
      <c r="W171" s="39" t="str">
        <f t="array" ref="W171">IF($C$171="","",IFERROR(MAX(IF((ROW(مسودة!$C$140:$C$169)=SMALL(IF((ROW(مسودة!$C$140:$C$169)*(مسودة!$C$140:$C$169=$C$171)),ROW(مسودة!$C$140:$C$169)),ROW()-ROW(W171)+1)),مسودة!W140:'مسودة'!W$169)),0))</f>
        <v/>
      </c>
      <c r="X171" s="39" t="str">
        <f t="array" ref="X171">IF($C$171="","",IFERROR(MAX(IF((ROW(مسودة!$C$140:$C$169)=SMALL(IF((ROW(مسودة!$C$140:$C$169)*(مسودة!$C$140:$C$169=$C$171)),ROW(مسودة!$C$140:$C$169)),ROW()-ROW(X171)+1)),مسودة!X140:'مسودة'!X$169)),0))</f>
        <v/>
      </c>
      <c r="Y171" s="39" t="str">
        <f t="array" ref="Y171">IF($C$171="","",IFERROR(MAX(IF((ROW(مسودة!$C$140:$C$169)=SMALL(IF((ROW(مسودة!$C$140:$C$169)*(مسودة!$C$140:$C$169=$C$171)),ROW(مسودة!$C$140:$C$169)),ROW()-ROW(Y171)+1)),مسودة!Y140:'مسودة'!Y$169)),0))</f>
        <v/>
      </c>
      <c r="Z171" s="39" t="str">
        <f t="array" ref="Z171">IF($C$171="","",IFERROR(MAX(IF((ROW(مسودة!$C$140:$C$169)=SMALL(IF((ROW(مسودة!$C$140:$C$169)*(مسودة!$C$140:$C$169=$C$171)),ROW(مسودة!$C$140:$C$169)),ROW()-ROW(Z171)+1)),مسودة!Z140:'مسودة'!Z$169)),0))</f>
        <v/>
      </c>
      <c r="AA171" s="39" t="str">
        <f t="array" ref="AA171">IF($C$171="","",IFERROR(MAX(IF((ROW(مسودة!$C$140:$C$169)=SMALL(IF((ROW(مسودة!$C$140:$C$169)*(مسودة!$C$140:$C$169=$C$171)),ROW(مسودة!$C$140:$C$169)),ROW()-ROW(AA171)+1)),مسودة!AA140:'مسودة'!AA$169)),0))</f>
        <v/>
      </c>
      <c r="AB171" s="39" t="str">
        <f t="array" ref="AB171">IF($C$171="","",IFERROR(MAX(IF((ROW(مسودة!$C$140:$C$169)=SMALL(IF((ROW(مسودة!$C$140:$C$169)*(مسودة!$C$140:$C$169=$C$171)),ROW(مسودة!$C$140:$C$169)),ROW()-ROW(AB171)+1)),مسودة!AB140:'مسودة'!AB$169)),0))</f>
        <v/>
      </c>
      <c r="AC171" s="39" t="str">
        <f t="array" ref="AC171">IF($C$171="","",IFERROR(MAX(IF((ROW(مسودة!$C$140:$C$169)=SMALL(IF((ROW(مسودة!$C$140:$C$169)*(مسودة!$C$140:$C$169=$C$171)),ROW(مسودة!$C$140:$C$169)),ROW()-ROW(AC171)+1)),مسودة!AC140:'مسودة'!AC$169)),0))</f>
        <v/>
      </c>
      <c r="AD171" s="39" t="str">
        <f t="array" ref="AD171">IF($C$171="","",IFERROR(MAX(IF((ROW(مسودة!$C$140:$C$169)=SMALL(IF((ROW(مسودة!$C$140:$C$169)*(مسودة!$C$140:$C$169=$C$171)),ROW(مسودة!$C$140:$C$169)),ROW()-ROW(AD171)+1)),مسودة!AD140:'مسودة'!AD$169)),0))</f>
        <v/>
      </c>
      <c r="AE171" s="39" t="str">
        <f t="array" ref="AE171">IF($C$171="","",IFERROR(MAX(IF((ROW(مسودة!$C$140:$C$169)=SMALL(IF((ROW(مسودة!$C$140:$C$169)*(مسودة!$C$140:$C$169=$C$171)),ROW(مسودة!$C$140:$C$169)),ROW()-ROW(AE171)+1)),مسودة!AE140:'مسودة'!AE$169)),0))</f>
        <v/>
      </c>
      <c r="AF171" s="39" t="str">
        <f t="array" ref="AF171">IF($C$171="","",IFERROR(MAX(IF((ROW(مسودة!$C$140:$C$169)=SMALL(IF((ROW(مسودة!$C$140:$C$169)*(مسودة!$C$140:$C$169=$C$171)),ROW(مسودة!$C$140:$C$169)),ROW()-ROW(AF171)+1)),مسودة!AF140:'مسودة'!AF$169)),0))</f>
        <v/>
      </c>
      <c r="AG171" s="39" t="str">
        <f t="array" ref="AG171">IF($C$171="","",IFERROR(MAX(IF((ROW(مسودة!$C$140:$C$169)=SMALL(IF((ROW(مسودة!$C$140:$C$169)*(مسودة!$C$140:$C$169=$C$171)),ROW(مسودة!$C$140:$C$169)),ROW()-ROW(AG171)+1)),مسودة!AG140:'مسودة'!AG$169)),0))</f>
        <v/>
      </c>
      <c r="AH171" s="39" t="str">
        <f t="array" ref="AH171">IF($C$171="","",IFERROR(MAX(IF((ROW(مسودة!$C$140:$C$169)=SMALL(IF((ROW(مسودة!$C$140:$C$169)*(مسودة!$C$140:$C$169=$C$171)),ROW(مسودة!$C$140:$C$169)),ROW()-ROW(AH171)+1)),مسودة!AH140:'مسودة'!AH$169)),0))</f>
        <v/>
      </c>
      <c r="AI171" s="39" t="str">
        <f t="array" ref="AI171">IF($C$171="","",IFERROR(MAX(IF((ROW(مسودة!$C$140:$C$169)=SMALL(IF((ROW(مسودة!$C$140:$C$169)*(مسودة!$C$140:$C$169=$C$171)),ROW(مسودة!$C$140:$C$169)),ROW()-ROW(AI171)+1)),مسودة!AI140:'مسودة'!AI$169)),0))</f>
        <v/>
      </c>
      <c r="AJ171" s="39" t="str">
        <f t="array" ref="AJ171">IF($C$171="","",IFERROR(MAX(IF((ROW(مسودة!$C$140:$C$169)=SMALL(IF((ROW(مسودة!$C$140:$C$169)*(مسودة!$C$140:$C$169=$C$171)),ROW(مسودة!$C$140:$C$169)),ROW()-ROW(AJ171)+1)),مسودة!AJ140:'مسودة'!AJ$169)),0))</f>
        <v/>
      </c>
      <c r="AK171" s="39" t="str">
        <f t="array" ref="AK171">IF($C$171="","",IFERROR(MAX(IF((ROW(مسودة!$C$140:$C$169)=SMALL(IF((ROW(مسودة!$C$140:$C$169)*(مسودة!$C$140:$C$169=$C$171)),ROW(مسودة!$C$140:$C$169)),ROW()-ROW(AK171)+1)),مسودة!AK140:'مسودة'!AK$169)),0))</f>
        <v/>
      </c>
      <c r="AL171" s="39" t="str">
        <f t="array" ref="AL171">IF($C$171="","",IFERROR(MAX(IF((ROW(مسودة!$C$140:$C$169)=SMALL(IF((ROW(مسودة!$C$140:$C$169)*(مسودة!$C$140:$C$169=$C$171)),ROW(مسودة!$C$140:$C$169)),ROW()-ROW(AL171)+1)),مسودة!AL140:'مسودة'!AL$169)),0))</f>
        <v/>
      </c>
      <c r="AM171" s="39" t="str">
        <f t="array" ref="AM171">IF($C$171="","",IFERROR(MAX(IF((ROW(مسودة!$C$140:$C$169)=SMALL(IF((ROW(مسودة!$C$140:$C$169)*(مسودة!$C$140:$C$169=$C$171)),ROW(مسودة!$C$140:$C$169)),ROW()-ROW(AM171)+1)),مسودة!AM140:'مسودة'!AM$169)),0))</f>
        <v/>
      </c>
      <c r="AN171" s="54"/>
      <c r="AO171" s="54"/>
      <c r="AP171" s="55"/>
      <c r="AQ171" s="49"/>
      <c r="AR171" s="49"/>
      <c r="AS171" s="49"/>
      <c r="AT171" s="49"/>
      <c r="AU171" s="103" t="str">
        <f>IFERROR(LOOKUP(2,1/((مسودة!$C$140:$C$169=C171)*(مسودة!$F$140:$F$169=F171)),مسودة!$AV$140:$AV$169),"")</f>
        <v/>
      </c>
    </row>
    <row r="172" spans="2:47" ht="28.5" customHeight="1" thickBot="1">
      <c r="B172" s="48"/>
      <c r="C172" s="99"/>
      <c r="D172" s="51"/>
      <c r="E172" s="51"/>
      <c r="F172" s="11" t="s">
        <v>31</v>
      </c>
      <c r="G172" s="39" t="str">
        <f t="array" ref="G172">IF($C$171="","",IFERROR(MAX(IF((ROW(مسودة!$C$140:$C$169)=SMALL(IF((ROW(مسودة!$C$140:$C$169)*(مسودة!$C$140:$C$169=$C$171)),ROW(مسودة!$C$140:$C$169)),ROW()-ROW(G172)+1)),مسودة!G141:'مسودة'!G$169)),0))</f>
        <v/>
      </c>
      <c r="H172" s="39" t="str">
        <f t="array" ref="H172">IF($C$171="","",IFERROR(MAX(IF((ROW(مسودة!$C$140:$C$169)=SMALL(IF((ROW(مسودة!$C$140:$C$169)*(مسودة!$C$140:$C$169=$C$171)),ROW(مسودة!$C$140:$C$169)),ROW()-ROW(H172)+1)),مسودة!H141:'مسودة'!H$169)),0))</f>
        <v/>
      </c>
      <c r="I172" s="39" t="str">
        <f t="array" ref="I172">IF($C$171="","",IFERROR(MAX(IF((ROW(مسودة!$C$140:$C$169)=SMALL(IF((ROW(مسودة!$C$140:$C$169)*(مسودة!$C$140:$C$169=$C$171)),ROW(مسودة!$C$140:$C$169)),ROW()-ROW(I172)+1)),مسودة!I141:'مسودة'!I$169)),0))</f>
        <v/>
      </c>
      <c r="J172" s="39" t="str">
        <f t="array" ref="J172">IF($C$171="","",IFERROR(MAX(IF((ROW(مسودة!$C$140:$C$169)=SMALL(IF((ROW(مسودة!$C$140:$C$169)*(مسودة!$C$140:$C$169=$C$171)),ROW(مسودة!$C$140:$C$169)),ROW()-ROW(J172)+1)),مسودة!J141:'مسودة'!J$169)),0))</f>
        <v/>
      </c>
      <c r="K172" s="39" t="str">
        <f t="array" ref="K172">IF($C$171="","",IFERROR(MAX(IF((ROW(مسودة!$C$140:$C$169)=SMALL(IF((ROW(مسودة!$C$140:$C$169)*(مسودة!$C$140:$C$169=$C$171)),ROW(مسودة!$C$140:$C$169)),ROW()-ROW(K172)+1)),مسودة!K141:'مسودة'!K$169)),0))</f>
        <v/>
      </c>
      <c r="L172" s="39" t="str">
        <f t="array" ref="L172">IF($C$171="","",IFERROR(MAX(IF((ROW(مسودة!$C$140:$C$169)=SMALL(IF((ROW(مسودة!$C$140:$C$169)*(مسودة!$C$140:$C$169=$C$171)),ROW(مسودة!$C$140:$C$169)),ROW()-ROW(L172)+1)),مسودة!L141:'مسودة'!L$169)),0))</f>
        <v/>
      </c>
      <c r="M172" s="39" t="str">
        <f t="array" ref="M172">IF($C$171="","",IFERROR(MAX(IF((ROW(مسودة!$C$140:$C$169)=SMALL(IF((ROW(مسودة!$C$140:$C$169)*(مسودة!$C$140:$C$169=$C$171)),ROW(مسودة!$C$140:$C$169)),ROW()-ROW(M172)+1)),مسودة!M141:'مسودة'!M$169)),0))</f>
        <v/>
      </c>
      <c r="N172" s="39" t="str">
        <f t="array" ref="N172">IF($C$171="","",IFERROR(MAX(IF((ROW(مسودة!$C$140:$C$169)=SMALL(IF((ROW(مسودة!$C$140:$C$169)*(مسودة!$C$140:$C$169=$C$171)),ROW(مسودة!$C$140:$C$169)),ROW()-ROW(N172)+1)),مسودة!N141:'مسودة'!N$169)),0))</f>
        <v/>
      </c>
      <c r="O172" s="39" t="str">
        <f t="array" ref="O172">IF($C$171="","",IFERROR(MAX(IF((ROW(مسودة!$C$140:$C$169)=SMALL(IF((ROW(مسودة!$C$140:$C$169)*(مسودة!$C$140:$C$169=$C$171)),ROW(مسودة!$C$140:$C$169)),ROW()-ROW(O172)+1)),مسودة!O141:'مسودة'!O$169)),0))</f>
        <v/>
      </c>
      <c r="P172" s="39" t="str">
        <f t="array" ref="P172">IF($C$171="","",IFERROR(MAX(IF((ROW(مسودة!$C$140:$C$169)=SMALL(IF((ROW(مسودة!$C$140:$C$169)*(مسودة!$C$140:$C$169=$C$171)),ROW(مسودة!$C$140:$C$169)),ROW()-ROW(P172)+1)),مسودة!P141:'مسودة'!P$169)),0))</f>
        <v/>
      </c>
      <c r="Q172" s="39" t="str">
        <f t="array" ref="Q172">IF($C$171="","",IFERROR(MAX(IF((ROW(مسودة!$C$140:$C$169)=SMALL(IF((ROW(مسودة!$C$140:$C$169)*(مسودة!$C$140:$C$169=$C$171)),ROW(مسودة!$C$140:$C$169)),ROW()-ROW(Q172)+1)),مسودة!Q141:'مسودة'!Q$169)),0))</f>
        <v/>
      </c>
      <c r="R172" s="39" t="str">
        <f t="array" ref="R172">IF($C$171="","",IFERROR(MAX(IF((ROW(مسودة!$C$140:$C$169)=SMALL(IF((ROW(مسودة!$C$140:$C$169)*(مسودة!$C$140:$C$169=$C$171)),ROW(مسودة!$C$140:$C$169)),ROW()-ROW(R172)+1)),مسودة!R141:'مسودة'!R$169)),0))</f>
        <v/>
      </c>
      <c r="S172" s="39" t="str">
        <f t="array" ref="S172">IF($C$171="","",IFERROR(MAX(IF((ROW(مسودة!$C$140:$C$169)=SMALL(IF((ROW(مسودة!$C$140:$C$169)*(مسودة!$C$140:$C$169=$C$171)),ROW(مسودة!$C$140:$C$169)),ROW()-ROW(S172)+1)),مسودة!S141:'مسودة'!S$169)),0))</f>
        <v/>
      </c>
      <c r="T172" s="39" t="str">
        <f t="array" ref="T172">IF($C$171="","",IFERROR(MAX(IF((ROW(مسودة!$C$140:$C$169)=SMALL(IF((ROW(مسودة!$C$140:$C$169)*(مسودة!$C$140:$C$169=$C$171)),ROW(مسودة!$C$140:$C$169)),ROW()-ROW(T172)+1)),مسودة!T141:'مسودة'!T$169)),0))</f>
        <v/>
      </c>
      <c r="U172" s="39" t="str">
        <f t="array" ref="U172">IF($C$171="","",IFERROR(MAX(IF((ROW(مسودة!$C$140:$C$169)=SMALL(IF((ROW(مسودة!$C$140:$C$169)*(مسودة!$C$140:$C$169=$C$171)),ROW(مسودة!$C$140:$C$169)),ROW()-ROW(U172)+1)),مسودة!U141:'مسودة'!U$169)),0))</f>
        <v/>
      </c>
      <c r="V172" s="39" t="str">
        <f t="array" ref="V172">IF($C$171="","",IFERROR(MAX(IF((ROW(مسودة!$C$140:$C$169)=SMALL(IF((ROW(مسودة!$C$140:$C$169)*(مسودة!$C$140:$C$169=$C$171)),ROW(مسودة!$C$140:$C$169)),ROW()-ROW(V172)+1)),مسودة!V141:'مسودة'!V$169)),0))</f>
        <v/>
      </c>
      <c r="W172" s="39" t="str">
        <f t="array" ref="W172">IF($C$171="","",IFERROR(MAX(IF((ROW(مسودة!$C$140:$C$169)=SMALL(IF((ROW(مسودة!$C$140:$C$169)*(مسودة!$C$140:$C$169=$C$171)),ROW(مسودة!$C$140:$C$169)),ROW()-ROW(W172)+1)),مسودة!W141:'مسودة'!W$169)),0))</f>
        <v/>
      </c>
      <c r="X172" s="39" t="str">
        <f t="array" ref="X172">IF($C$171="","",IFERROR(MAX(IF((ROW(مسودة!$C$140:$C$169)=SMALL(IF((ROW(مسودة!$C$140:$C$169)*(مسودة!$C$140:$C$169=$C$171)),ROW(مسودة!$C$140:$C$169)),ROW()-ROW(X172)+1)),مسودة!X141:'مسودة'!X$169)),0))</f>
        <v/>
      </c>
      <c r="Y172" s="39" t="str">
        <f t="array" ref="Y172">IF($C$171="","",IFERROR(MAX(IF((ROW(مسودة!$C$140:$C$169)=SMALL(IF((ROW(مسودة!$C$140:$C$169)*(مسودة!$C$140:$C$169=$C$171)),ROW(مسودة!$C$140:$C$169)),ROW()-ROW(Y172)+1)),مسودة!Y141:'مسودة'!Y$169)),0))</f>
        <v/>
      </c>
      <c r="Z172" s="39" t="str">
        <f t="array" ref="Z172">IF($C$171="","",IFERROR(MAX(IF((ROW(مسودة!$C$140:$C$169)=SMALL(IF((ROW(مسودة!$C$140:$C$169)*(مسودة!$C$140:$C$169=$C$171)),ROW(مسودة!$C$140:$C$169)),ROW()-ROW(Z172)+1)),مسودة!Z141:'مسودة'!Z$169)),0))</f>
        <v/>
      </c>
      <c r="AA172" s="39" t="str">
        <f t="array" ref="AA172">IF($C$171="","",IFERROR(MAX(IF((ROW(مسودة!$C$140:$C$169)=SMALL(IF((ROW(مسودة!$C$140:$C$169)*(مسودة!$C$140:$C$169=$C$171)),ROW(مسودة!$C$140:$C$169)),ROW()-ROW(AA172)+1)),مسودة!AA141:'مسودة'!AA$169)),0))</f>
        <v/>
      </c>
      <c r="AB172" s="39" t="str">
        <f t="array" ref="AB172">IF($C$171="","",IFERROR(MAX(IF((ROW(مسودة!$C$140:$C$169)=SMALL(IF((ROW(مسودة!$C$140:$C$169)*(مسودة!$C$140:$C$169=$C$171)),ROW(مسودة!$C$140:$C$169)),ROW()-ROW(AB172)+1)),مسودة!AB141:'مسودة'!AB$169)),0))</f>
        <v/>
      </c>
      <c r="AC172" s="39" t="str">
        <f t="array" ref="AC172">IF($C$171="","",IFERROR(MAX(IF((ROW(مسودة!$C$140:$C$169)=SMALL(IF((ROW(مسودة!$C$140:$C$169)*(مسودة!$C$140:$C$169=$C$171)),ROW(مسودة!$C$140:$C$169)),ROW()-ROW(AC172)+1)),مسودة!AC141:'مسودة'!AC$169)),0))</f>
        <v/>
      </c>
      <c r="AD172" s="39" t="str">
        <f t="array" ref="AD172">IF($C$171="","",IFERROR(MAX(IF((ROW(مسودة!$C$140:$C$169)=SMALL(IF((ROW(مسودة!$C$140:$C$169)*(مسودة!$C$140:$C$169=$C$171)),ROW(مسودة!$C$140:$C$169)),ROW()-ROW(AD172)+1)),مسودة!AD141:'مسودة'!AD$169)),0))</f>
        <v/>
      </c>
      <c r="AE172" s="39" t="str">
        <f t="array" ref="AE172">IF($C$171="","",IFERROR(MAX(IF((ROW(مسودة!$C$140:$C$169)=SMALL(IF((ROW(مسودة!$C$140:$C$169)*(مسودة!$C$140:$C$169=$C$171)),ROW(مسودة!$C$140:$C$169)),ROW()-ROW(AE172)+1)),مسودة!AE141:'مسودة'!AE$169)),0))</f>
        <v/>
      </c>
      <c r="AF172" s="39" t="str">
        <f t="array" ref="AF172">IF($C$171="","",IFERROR(MAX(IF((ROW(مسودة!$C$140:$C$169)=SMALL(IF((ROW(مسودة!$C$140:$C$169)*(مسودة!$C$140:$C$169=$C$171)),ROW(مسودة!$C$140:$C$169)),ROW()-ROW(AF172)+1)),مسودة!AF141:'مسودة'!AF$169)),0))</f>
        <v/>
      </c>
      <c r="AG172" s="39" t="str">
        <f t="array" ref="AG172">IF($C$171="","",IFERROR(MAX(IF((ROW(مسودة!$C$140:$C$169)=SMALL(IF((ROW(مسودة!$C$140:$C$169)*(مسودة!$C$140:$C$169=$C$171)),ROW(مسودة!$C$140:$C$169)),ROW()-ROW(AG172)+1)),مسودة!AG141:'مسودة'!AG$169)),0))</f>
        <v/>
      </c>
      <c r="AH172" s="39" t="str">
        <f t="array" ref="AH172">IF($C$171="","",IFERROR(MAX(IF((ROW(مسودة!$C$140:$C$169)=SMALL(IF((ROW(مسودة!$C$140:$C$169)*(مسودة!$C$140:$C$169=$C$171)),ROW(مسودة!$C$140:$C$169)),ROW()-ROW(AH172)+1)),مسودة!AH141:'مسودة'!AH$169)),0))</f>
        <v/>
      </c>
      <c r="AI172" s="39" t="str">
        <f t="array" ref="AI172">IF($C$171="","",IFERROR(MAX(IF((ROW(مسودة!$C$140:$C$169)=SMALL(IF((ROW(مسودة!$C$140:$C$169)*(مسودة!$C$140:$C$169=$C$171)),ROW(مسودة!$C$140:$C$169)),ROW()-ROW(AI172)+1)),مسودة!AI141:'مسودة'!AI$169)),0))</f>
        <v/>
      </c>
      <c r="AJ172" s="39" t="str">
        <f t="array" ref="AJ172">IF($C$171="","",IFERROR(MAX(IF((ROW(مسودة!$C$140:$C$169)=SMALL(IF((ROW(مسودة!$C$140:$C$169)*(مسودة!$C$140:$C$169=$C$171)),ROW(مسودة!$C$140:$C$169)),ROW()-ROW(AJ172)+1)),مسودة!AJ141:'مسودة'!AJ$169)),0))</f>
        <v/>
      </c>
      <c r="AK172" s="39" t="str">
        <f t="array" ref="AK172">IF($C$171="","",IFERROR(MAX(IF((ROW(مسودة!$C$140:$C$169)=SMALL(IF((ROW(مسودة!$C$140:$C$169)*(مسودة!$C$140:$C$169=$C$171)),ROW(مسودة!$C$140:$C$169)),ROW()-ROW(AK172)+1)),مسودة!AK141:'مسودة'!AK$169)),0))</f>
        <v/>
      </c>
      <c r="AL172" s="39" t="str">
        <f t="array" ref="AL172">IF($C$171="","",IFERROR(MAX(IF((ROW(مسودة!$C$140:$C$169)=SMALL(IF((ROW(مسودة!$C$140:$C$169)*(مسودة!$C$140:$C$169=$C$171)),ROW(مسودة!$C$140:$C$169)),ROW()-ROW(AL172)+1)),مسودة!AL141:'مسودة'!AL$169)),0))</f>
        <v/>
      </c>
      <c r="AM172" s="39" t="str">
        <f t="array" ref="AM172">IF($C$171="","",IFERROR(MAX(IF((ROW(مسودة!$C$140:$C$169)=SMALL(IF((ROW(مسودة!$C$140:$C$169)*(مسودة!$C$140:$C$169=$C$171)),ROW(مسودة!$C$140:$C$169)),ROW()-ROW(AM172)+1)),مسودة!AM141:'مسودة'!AM$169)),0))</f>
        <v/>
      </c>
      <c r="AN172" s="54"/>
      <c r="AO172" s="54"/>
      <c r="AP172" s="56"/>
      <c r="AQ172" s="49"/>
      <c r="AR172" s="49"/>
      <c r="AS172" s="49"/>
      <c r="AT172" s="49"/>
      <c r="AU172" s="104"/>
    </row>
    <row r="173" spans="2:47" ht="28.5" customHeight="1" thickBot="1">
      <c r="B173" s="48"/>
      <c r="C173" s="93"/>
      <c r="D173" s="51"/>
      <c r="E173" s="51"/>
      <c r="F173" s="14" t="s">
        <v>32</v>
      </c>
      <c r="G173" s="39" t="str">
        <f t="array" ref="G173">IF($C$171="","",IFERROR(MAX(IF((ROW(مسودة!$C$140:$C$169)=SMALL(IF((ROW(مسودة!$C$140:$C$169)*(مسودة!$C$140:$C$169=$C$171)),ROW(مسودة!$C$140:$C$169)),ROW()-ROW(G173)+1)),مسودة!G142:'مسودة'!G$169)),0))</f>
        <v/>
      </c>
      <c r="H173" s="39" t="str">
        <f t="array" ref="H173">IF($C$171="","",IFERROR(MAX(IF((ROW(مسودة!$C$140:$C$169)=SMALL(IF((ROW(مسودة!$C$140:$C$169)*(مسودة!$C$140:$C$169=$C$171)),ROW(مسودة!$C$140:$C$169)),ROW()-ROW(H173)+1)),مسودة!H142:'مسودة'!H$169)),0))</f>
        <v/>
      </c>
      <c r="I173" s="39" t="str">
        <f t="array" ref="I173">IF($C$171="","",IFERROR(MAX(IF((ROW(مسودة!$C$140:$C$169)=SMALL(IF((ROW(مسودة!$C$140:$C$169)*(مسودة!$C$140:$C$169=$C$171)),ROW(مسودة!$C$140:$C$169)),ROW()-ROW(I173)+1)),مسودة!I142:'مسودة'!I$169)),0))</f>
        <v/>
      </c>
      <c r="J173" s="39" t="str">
        <f t="array" ref="J173">IF($C$171="","",IFERROR(MAX(IF((ROW(مسودة!$C$140:$C$169)=SMALL(IF((ROW(مسودة!$C$140:$C$169)*(مسودة!$C$140:$C$169=$C$171)),ROW(مسودة!$C$140:$C$169)),ROW()-ROW(J173)+1)),مسودة!J142:'مسودة'!J$169)),0))</f>
        <v/>
      </c>
      <c r="K173" s="39" t="str">
        <f t="array" ref="K173">IF($C$171="","",IFERROR(MAX(IF((ROW(مسودة!$C$140:$C$169)=SMALL(IF((ROW(مسودة!$C$140:$C$169)*(مسودة!$C$140:$C$169=$C$171)),ROW(مسودة!$C$140:$C$169)),ROW()-ROW(K173)+1)),مسودة!K142:'مسودة'!K$169)),0))</f>
        <v/>
      </c>
      <c r="L173" s="39" t="str">
        <f t="array" ref="L173">IF($C$171="","",IFERROR(MAX(IF((ROW(مسودة!$C$140:$C$169)=SMALL(IF((ROW(مسودة!$C$140:$C$169)*(مسودة!$C$140:$C$169=$C$171)),ROW(مسودة!$C$140:$C$169)),ROW()-ROW(L173)+1)),مسودة!L142:'مسودة'!L$169)),0))</f>
        <v/>
      </c>
      <c r="M173" s="39" t="str">
        <f t="array" ref="M173">IF($C$171="","",IFERROR(MAX(IF((ROW(مسودة!$C$140:$C$169)=SMALL(IF((ROW(مسودة!$C$140:$C$169)*(مسودة!$C$140:$C$169=$C$171)),ROW(مسودة!$C$140:$C$169)),ROW()-ROW(M173)+1)),مسودة!M142:'مسودة'!M$169)),0))</f>
        <v/>
      </c>
      <c r="N173" s="39" t="str">
        <f t="array" ref="N173">IF($C$171="","",IFERROR(MAX(IF((ROW(مسودة!$C$140:$C$169)=SMALL(IF((ROW(مسودة!$C$140:$C$169)*(مسودة!$C$140:$C$169=$C$171)),ROW(مسودة!$C$140:$C$169)),ROW()-ROW(N173)+1)),مسودة!N142:'مسودة'!N$169)),0))</f>
        <v/>
      </c>
      <c r="O173" s="39" t="str">
        <f t="array" ref="O173">IF($C$171="","",IFERROR(MAX(IF((ROW(مسودة!$C$140:$C$169)=SMALL(IF((ROW(مسودة!$C$140:$C$169)*(مسودة!$C$140:$C$169=$C$171)),ROW(مسودة!$C$140:$C$169)),ROW()-ROW(O173)+1)),مسودة!O142:'مسودة'!O$169)),0))</f>
        <v/>
      </c>
      <c r="P173" s="39" t="str">
        <f t="array" ref="P173">IF($C$171="","",IFERROR(MAX(IF((ROW(مسودة!$C$140:$C$169)=SMALL(IF((ROW(مسودة!$C$140:$C$169)*(مسودة!$C$140:$C$169=$C$171)),ROW(مسودة!$C$140:$C$169)),ROW()-ROW(P173)+1)),مسودة!P142:'مسودة'!P$169)),0))</f>
        <v/>
      </c>
      <c r="Q173" s="39" t="str">
        <f t="array" ref="Q173">IF($C$171="","",IFERROR(MAX(IF((ROW(مسودة!$C$140:$C$169)=SMALL(IF((ROW(مسودة!$C$140:$C$169)*(مسودة!$C$140:$C$169=$C$171)),ROW(مسودة!$C$140:$C$169)),ROW()-ROW(Q173)+1)),مسودة!Q142:'مسودة'!Q$169)),0))</f>
        <v/>
      </c>
      <c r="R173" s="39" t="str">
        <f t="array" ref="R173">IF($C$171="","",IFERROR(MAX(IF((ROW(مسودة!$C$140:$C$169)=SMALL(IF((ROW(مسودة!$C$140:$C$169)*(مسودة!$C$140:$C$169=$C$171)),ROW(مسودة!$C$140:$C$169)),ROW()-ROW(R173)+1)),مسودة!R142:'مسودة'!R$169)),0))</f>
        <v/>
      </c>
      <c r="S173" s="39" t="str">
        <f t="array" ref="S173">IF($C$171="","",IFERROR(MAX(IF((ROW(مسودة!$C$140:$C$169)=SMALL(IF((ROW(مسودة!$C$140:$C$169)*(مسودة!$C$140:$C$169=$C$171)),ROW(مسودة!$C$140:$C$169)),ROW()-ROW(S173)+1)),مسودة!S142:'مسودة'!S$169)),0))</f>
        <v/>
      </c>
      <c r="T173" s="39" t="str">
        <f t="array" ref="T173">IF($C$171="","",IFERROR(MAX(IF((ROW(مسودة!$C$140:$C$169)=SMALL(IF((ROW(مسودة!$C$140:$C$169)*(مسودة!$C$140:$C$169=$C$171)),ROW(مسودة!$C$140:$C$169)),ROW()-ROW(T173)+1)),مسودة!T142:'مسودة'!T$169)),0))</f>
        <v/>
      </c>
      <c r="U173" s="39" t="str">
        <f t="array" ref="U173">IF($C$171="","",IFERROR(MAX(IF((ROW(مسودة!$C$140:$C$169)=SMALL(IF((ROW(مسودة!$C$140:$C$169)*(مسودة!$C$140:$C$169=$C$171)),ROW(مسودة!$C$140:$C$169)),ROW()-ROW(U173)+1)),مسودة!U142:'مسودة'!U$169)),0))</f>
        <v/>
      </c>
      <c r="V173" s="39" t="str">
        <f t="array" ref="V173">IF($C$171="","",IFERROR(MAX(IF((ROW(مسودة!$C$140:$C$169)=SMALL(IF((ROW(مسودة!$C$140:$C$169)*(مسودة!$C$140:$C$169=$C$171)),ROW(مسودة!$C$140:$C$169)),ROW()-ROW(V173)+1)),مسودة!V142:'مسودة'!V$169)),0))</f>
        <v/>
      </c>
      <c r="W173" s="39" t="str">
        <f t="array" ref="W173">IF($C$171="","",IFERROR(MAX(IF((ROW(مسودة!$C$140:$C$169)=SMALL(IF((ROW(مسودة!$C$140:$C$169)*(مسودة!$C$140:$C$169=$C$171)),ROW(مسودة!$C$140:$C$169)),ROW()-ROW(W173)+1)),مسودة!W142:'مسودة'!W$169)),0))</f>
        <v/>
      </c>
      <c r="X173" s="39" t="str">
        <f t="array" ref="X173">IF($C$171="","",IFERROR(MAX(IF((ROW(مسودة!$C$140:$C$169)=SMALL(IF((ROW(مسودة!$C$140:$C$169)*(مسودة!$C$140:$C$169=$C$171)),ROW(مسودة!$C$140:$C$169)),ROW()-ROW(X173)+1)),مسودة!X142:'مسودة'!X$169)),0))</f>
        <v/>
      </c>
      <c r="Y173" s="39" t="str">
        <f t="array" ref="Y173">IF($C$171="","",IFERROR(MAX(IF((ROW(مسودة!$C$140:$C$169)=SMALL(IF((ROW(مسودة!$C$140:$C$169)*(مسودة!$C$140:$C$169=$C$171)),ROW(مسودة!$C$140:$C$169)),ROW()-ROW(Y173)+1)),مسودة!Y142:'مسودة'!Y$169)),0))</f>
        <v/>
      </c>
      <c r="Z173" s="39" t="str">
        <f t="array" ref="Z173">IF($C$171="","",IFERROR(MAX(IF((ROW(مسودة!$C$140:$C$169)=SMALL(IF((ROW(مسودة!$C$140:$C$169)*(مسودة!$C$140:$C$169=$C$171)),ROW(مسودة!$C$140:$C$169)),ROW()-ROW(Z173)+1)),مسودة!Z142:'مسودة'!Z$169)),0))</f>
        <v/>
      </c>
      <c r="AA173" s="39" t="str">
        <f t="array" ref="AA173">IF($C$171="","",IFERROR(MAX(IF((ROW(مسودة!$C$140:$C$169)=SMALL(IF((ROW(مسودة!$C$140:$C$169)*(مسودة!$C$140:$C$169=$C$171)),ROW(مسودة!$C$140:$C$169)),ROW()-ROW(AA173)+1)),مسودة!AA142:'مسودة'!AA$169)),0))</f>
        <v/>
      </c>
      <c r="AB173" s="39" t="str">
        <f t="array" ref="AB173">IF($C$171="","",IFERROR(MAX(IF((ROW(مسودة!$C$140:$C$169)=SMALL(IF((ROW(مسودة!$C$140:$C$169)*(مسودة!$C$140:$C$169=$C$171)),ROW(مسودة!$C$140:$C$169)),ROW()-ROW(AB173)+1)),مسودة!AB142:'مسودة'!AB$169)),0))</f>
        <v/>
      </c>
      <c r="AC173" s="39" t="str">
        <f t="array" ref="AC173">IF($C$171="","",IFERROR(MAX(IF((ROW(مسودة!$C$140:$C$169)=SMALL(IF((ROW(مسودة!$C$140:$C$169)*(مسودة!$C$140:$C$169=$C$171)),ROW(مسودة!$C$140:$C$169)),ROW()-ROW(AC173)+1)),مسودة!AC142:'مسودة'!AC$169)),0))</f>
        <v/>
      </c>
      <c r="AD173" s="39" t="str">
        <f t="array" ref="AD173">IF($C$171="","",IFERROR(MAX(IF((ROW(مسودة!$C$140:$C$169)=SMALL(IF((ROW(مسودة!$C$140:$C$169)*(مسودة!$C$140:$C$169=$C$171)),ROW(مسودة!$C$140:$C$169)),ROW()-ROW(AD173)+1)),مسودة!AD142:'مسودة'!AD$169)),0))</f>
        <v/>
      </c>
      <c r="AE173" s="39" t="str">
        <f t="array" ref="AE173">IF($C$171="","",IFERROR(MAX(IF((ROW(مسودة!$C$140:$C$169)=SMALL(IF((ROW(مسودة!$C$140:$C$169)*(مسودة!$C$140:$C$169=$C$171)),ROW(مسودة!$C$140:$C$169)),ROW()-ROW(AE173)+1)),مسودة!AE142:'مسودة'!AE$169)),0))</f>
        <v/>
      </c>
      <c r="AF173" s="39" t="str">
        <f t="array" ref="AF173">IF($C$171="","",IFERROR(MAX(IF((ROW(مسودة!$C$140:$C$169)=SMALL(IF((ROW(مسودة!$C$140:$C$169)*(مسودة!$C$140:$C$169=$C$171)),ROW(مسودة!$C$140:$C$169)),ROW()-ROW(AF173)+1)),مسودة!AF142:'مسودة'!AF$169)),0))</f>
        <v/>
      </c>
      <c r="AG173" s="39" t="str">
        <f t="array" ref="AG173">IF($C$171="","",IFERROR(MAX(IF((ROW(مسودة!$C$140:$C$169)=SMALL(IF((ROW(مسودة!$C$140:$C$169)*(مسودة!$C$140:$C$169=$C$171)),ROW(مسودة!$C$140:$C$169)),ROW()-ROW(AG173)+1)),مسودة!AG142:'مسودة'!AG$169)),0))</f>
        <v/>
      </c>
      <c r="AH173" s="39" t="str">
        <f t="array" ref="AH173">IF($C$171="","",IFERROR(MAX(IF((ROW(مسودة!$C$140:$C$169)=SMALL(IF((ROW(مسودة!$C$140:$C$169)*(مسودة!$C$140:$C$169=$C$171)),ROW(مسودة!$C$140:$C$169)),ROW()-ROW(AH173)+1)),مسودة!AH142:'مسودة'!AH$169)),0))</f>
        <v/>
      </c>
      <c r="AI173" s="39" t="str">
        <f t="array" ref="AI173">IF($C$171="","",IFERROR(MAX(IF((ROW(مسودة!$C$140:$C$169)=SMALL(IF((ROW(مسودة!$C$140:$C$169)*(مسودة!$C$140:$C$169=$C$171)),ROW(مسودة!$C$140:$C$169)),ROW()-ROW(AI173)+1)),مسودة!AI142:'مسودة'!AI$169)),0))</f>
        <v/>
      </c>
      <c r="AJ173" s="39" t="str">
        <f t="array" ref="AJ173">IF($C$171="","",IFERROR(MAX(IF((ROW(مسودة!$C$140:$C$169)=SMALL(IF((ROW(مسودة!$C$140:$C$169)*(مسودة!$C$140:$C$169=$C$171)),ROW(مسودة!$C$140:$C$169)),ROW()-ROW(AJ173)+1)),مسودة!AJ142:'مسودة'!AJ$169)),0))</f>
        <v/>
      </c>
      <c r="AK173" s="39" t="str">
        <f t="array" ref="AK173">IF($C$171="","",IFERROR(MAX(IF((ROW(مسودة!$C$140:$C$169)=SMALL(IF((ROW(مسودة!$C$140:$C$169)*(مسودة!$C$140:$C$169=$C$171)),ROW(مسودة!$C$140:$C$169)),ROW()-ROW(AK173)+1)),مسودة!AK142:'مسودة'!AK$169)),0))</f>
        <v/>
      </c>
      <c r="AL173" s="39" t="str">
        <f t="array" ref="AL173">IF($C$171="","",IFERROR(MAX(IF((ROW(مسودة!$C$140:$C$169)=SMALL(IF((ROW(مسودة!$C$140:$C$169)*(مسودة!$C$140:$C$169=$C$171)),ROW(مسودة!$C$140:$C$169)),ROW()-ROW(AL173)+1)),مسودة!AL142:'مسودة'!AL$169)),0))</f>
        <v/>
      </c>
      <c r="AM173" s="39" t="str">
        <f t="array" ref="AM173">IF($C$171="","",IFERROR(MAX(IF((ROW(مسودة!$C$140:$C$169)=SMALL(IF((ROW(مسودة!$C$140:$C$169)*(مسودة!$C$140:$C$169=$C$171)),ROW(مسودة!$C$140:$C$169)),ROW()-ROW(AM173)+1)),مسودة!AM142:'مسودة'!AM$169)),0))</f>
        <v/>
      </c>
      <c r="AN173" s="39" t="str">
        <f t="array" ref="AN173">IF($C$171="","",IFERROR(MAX(IF((ROW(مسودة!$C$140:$C$169)=SMALL(IF((ROW(مسودة!$C$140:$C$169)*(مسودة!$C$140:$C$169=$C$171)),ROW(مسودة!$C$140:$C$169)),ROW()-ROW(AN173)+1)),مسودة!AN142:AN$169)),0))</f>
        <v/>
      </c>
      <c r="AO173" s="39" t="str">
        <f t="array" ref="AO173">IF($C$171="","",IFERROR(MAX(IF((ROW(مسودة!$C$140:$C$169)=SMALL(IF((ROW(مسودة!$C$140:$C$169)*(مسودة!$C$140:$C$169=$C$171)),ROW(مسودة!$C$140:$C$169)),ROW()-ROW(AO173)+1)),مسودة!AO142:AO$169)),0))</f>
        <v/>
      </c>
      <c r="AP173" s="39" t="str">
        <f>IF(AO173&lt;50,"   ",IF(AO173&lt;65,"مقبول",IF(AO173&lt;75,"جيد",IF(AO173&lt;85,"جيدجداً",IF(AO173&lt;=100,"ممتاز","")))))</f>
        <v/>
      </c>
      <c r="AQ173" s="57"/>
      <c r="AR173" s="57"/>
      <c r="AS173" s="57"/>
      <c r="AT173" s="57"/>
      <c r="AU173" s="105"/>
    </row>
    <row r="178" spans="2:47" ht="26.25">
      <c r="C178" s="16"/>
      <c r="D178" s="17" t="s">
        <v>33</v>
      </c>
      <c r="E178" s="17"/>
      <c r="F178" s="17"/>
      <c r="G178" s="17"/>
      <c r="H178" s="17"/>
      <c r="I178" s="17"/>
      <c r="J178" s="16"/>
      <c r="K178" s="16"/>
      <c r="L178" s="16"/>
      <c r="M178" s="18" t="s">
        <v>34</v>
      </c>
      <c r="N178" s="18" t="s">
        <v>35</v>
      </c>
      <c r="O178" s="18"/>
      <c r="P178" s="18"/>
      <c r="Q178" s="18"/>
      <c r="R178" s="18"/>
      <c r="S178" s="18"/>
      <c r="T178" s="18"/>
      <c r="U178" s="18"/>
      <c r="V178" s="18"/>
      <c r="W178" s="19"/>
      <c r="X178" s="19"/>
      <c r="Y178" s="19"/>
    </row>
    <row r="179" spans="2:47" ht="26.25">
      <c r="C179" s="19"/>
      <c r="D179" s="20" t="s">
        <v>36</v>
      </c>
      <c r="E179" s="18" t="s">
        <v>37</v>
      </c>
      <c r="F179" s="18"/>
      <c r="G179" s="18"/>
      <c r="H179" s="18"/>
      <c r="I179" s="18"/>
      <c r="J179" s="19"/>
      <c r="K179" s="19"/>
      <c r="L179" s="19"/>
      <c r="M179" s="18" t="s">
        <v>34</v>
      </c>
      <c r="N179" s="18" t="s">
        <v>38</v>
      </c>
      <c r="O179" s="18"/>
      <c r="P179" s="18"/>
      <c r="Q179" s="18"/>
      <c r="R179" s="18"/>
      <c r="S179" s="18"/>
      <c r="T179" s="18"/>
      <c r="U179" s="18"/>
      <c r="V179" s="18"/>
      <c r="W179" s="19"/>
      <c r="X179" s="19"/>
      <c r="Y179" s="19"/>
    </row>
    <row r="182" spans="2:47" ht="60">
      <c r="B182" s="96"/>
      <c r="C182" s="96"/>
      <c r="D182" s="96"/>
      <c r="E182" s="96"/>
      <c r="F182" s="80" t="s">
        <v>0</v>
      </c>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1"/>
      <c r="AG182" s="1"/>
      <c r="AH182" s="1"/>
      <c r="AI182" s="1"/>
      <c r="AJ182" s="1"/>
      <c r="AK182" s="1"/>
      <c r="AL182" s="1"/>
      <c r="AM182" s="1"/>
      <c r="AN182" s="1"/>
      <c r="AO182" s="1"/>
      <c r="AP182" s="1"/>
      <c r="AQ182" s="1"/>
      <c r="AR182" s="1"/>
      <c r="AS182" s="1"/>
      <c r="AT182" s="2"/>
      <c r="AU182" s="2"/>
    </row>
    <row r="183" spans="2:47" ht="35.25">
      <c r="B183" s="4" t="s">
        <v>1</v>
      </c>
      <c r="C183" s="97"/>
      <c r="D183" s="97"/>
      <c r="E183" s="3"/>
      <c r="F183" s="3"/>
      <c r="G183" s="3"/>
      <c r="H183" s="2"/>
      <c r="I183" s="2"/>
      <c r="J183" s="2"/>
      <c r="K183" s="2"/>
      <c r="L183" s="2"/>
      <c r="M183" s="2"/>
      <c r="N183" s="2"/>
      <c r="O183" s="3"/>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6"/>
      <c r="AO183" s="6"/>
      <c r="AP183" s="1"/>
      <c r="AQ183" s="5"/>
      <c r="AR183" s="5"/>
      <c r="AS183" s="5"/>
      <c r="AT183" s="5"/>
      <c r="AU183" s="2"/>
    </row>
    <row r="184" spans="2:47" ht="15.75" thickBot="1">
      <c r="AR184" s="7"/>
    </row>
    <row r="185" spans="2:47" ht="36.75" customHeight="1" thickTop="1" thickBot="1">
      <c r="B185" s="81" t="s">
        <v>2</v>
      </c>
      <c r="C185" s="84" t="s">
        <v>3</v>
      </c>
      <c r="D185" s="87" t="s">
        <v>4</v>
      </c>
      <c r="E185" s="90" t="s">
        <v>5</v>
      </c>
      <c r="F185" s="24" t="s">
        <v>6</v>
      </c>
      <c r="G185" s="63" t="s">
        <v>7</v>
      </c>
      <c r="H185" s="64"/>
      <c r="I185" s="65"/>
      <c r="J185" s="63" t="s">
        <v>8</v>
      </c>
      <c r="K185" s="64"/>
      <c r="L185" s="65"/>
      <c r="M185" s="63" t="s">
        <v>9</v>
      </c>
      <c r="N185" s="64"/>
      <c r="O185" s="65"/>
      <c r="P185" s="63" t="s">
        <v>10</v>
      </c>
      <c r="Q185" s="64"/>
      <c r="R185" s="65"/>
      <c r="S185" s="63" t="s">
        <v>11</v>
      </c>
      <c r="T185" s="64"/>
      <c r="U185" s="65"/>
      <c r="V185" s="63" t="s">
        <v>12</v>
      </c>
      <c r="W185" s="64"/>
      <c r="X185" s="65"/>
      <c r="Y185" s="63" t="s">
        <v>13</v>
      </c>
      <c r="Z185" s="64"/>
      <c r="AA185" s="65"/>
      <c r="AB185" s="63" t="s">
        <v>14</v>
      </c>
      <c r="AC185" s="64"/>
      <c r="AD185" s="65"/>
      <c r="AE185" s="63" t="s">
        <v>15</v>
      </c>
      <c r="AF185" s="64"/>
      <c r="AG185" s="65"/>
      <c r="AH185" s="63" t="s">
        <v>16</v>
      </c>
      <c r="AI185" s="64"/>
      <c r="AJ185" s="65"/>
      <c r="AK185" s="63" t="s">
        <v>17</v>
      </c>
      <c r="AL185" s="64"/>
      <c r="AM185" s="65"/>
      <c r="AN185" s="66" t="s">
        <v>18</v>
      </c>
      <c r="AO185" s="66" t="s">
        <v>19</v>
      </c>
      <c r="AP185" s="66" t="s">
        <v>20</v>
      </c>
      <c r="AQ185" s="69" t="s">
        <v>21</v>
      </c>
      <c r="AR185" s="70"/>
      <c r="AS185" s="69" t="s">
        <v>22</v>
      </c>
      <c r="AT185" s="70"/>
      <c r="AU185" s="73" t="s">
        <v>23</v>
      </c>
    </row>
    <row r="186" spans="2:47" ht="187.5" customHeight="1" thickBot="1">
      <c r="B186" s="82"/>
      <c r="C186" s="85"/>
      <c r="D186" s="88"/>
      <c r="E186" s="91"/>
      <c r="F186" s="8" t="s">
        <v>24</v>
      </c>
      <c r="G186" s="8" t="s">
        <v>25</v>
      </c>
      <c r="H186" s="8" t="s">
        <v>26</v>
      </c>
      <c r="I186" s="8" t="s">
        <v>27</v>
      </c>
      <c r="J186" s="8" t="s">
        <v>25</v>
      </c>
      <c r="K186" s="8" t="s">
        <v>26</v>
      </c>
      <c r="L186" s="8" t="s">
        <v>27</v>
      </c>
      <c r="M186" s="8" t="s">
        <v>25</v>
      </c>
      <c r="N186" s="8" t="s">
        <v>26</v>
      </c>
      <c r="O186" s="8" t="s">
        <v>27</v>
      </c>
      <c r="P186" s="8" t="s">
        <v>25</v>
      </c>
      <c r="Q186" s="8" t="s">
        <v>26</v>
      </c>
      <c r="R186" s="8" t="s">
        <v>27</v>
      </c>
      <c r="S186" s="8" t="s">
        <v>25</v>
      </c>
      <c r="T186" s="8" t="s">
        <v>26</v>
      </c>
      <c r="U186" s="8" t="s">
        <v>27</v>
      </c>
      <c r="V186" s="8" t="s">
        <v>25</v>
      </c>
      <c r="W186" s="8" t="s">
        <v>26</v>
      </c>
      <c r="X186" s="8" t="s">
        <v>27</v>
      </c>
      <c r="Y186" s="8" t="s">
        <v>25</v>
      </c>
      <c r="Z186" s="8" t="s">
        <v>26</v>
      </c>
      <c r="AA186" s="8" t="s">
        <v>27</v>
      </c>
      <c r="AB186" s="8" t="s">
        <v>25</v>
      </c>
      <c r="AC186" s="8" t="s">
        <v>26</v>
      </c>
      <c r="AD186" s="8" t="s">
        <v>27</v>
      </c>
      <c r="AE186" s="8" t="s">
        <v>25</v>
      </c>
      <c r="AF186" s="8" t="s">
        <v>26</v>
      </c>
      <c r="AG186" s="8" t="s">
        <v>27</v>
      </c>
      <c r="AH186" s="8" t="s">
        <v>25</v>
      </c>
      <c r="AI186" s="8" t="s">
        <v>26</v>
      </c>
      <c r="AJ186" s="8" t="s">
        <v>27</v>
      </c>
      <c r="AK186" s="8" t="s">
        <v>25</v>
      </c>
      <c r="AL186" s="8" t="s">
        <v>26</v>
      </c>
      <c r="AM186" s="8" t="s">
        <v>27</v>
      </c>
      <c r="AN186" s="67"/>
      <c r="AO186" s="67"/>
      <c r="AP186" s="67"/>
      <c r="AQ186" s="71"/>
      <c r="AR186" s="72"/>
      <c r="AS186" s="71"/>
      <c r="AT186" s="72"/>
      <c r="AU186" s="74"/>
    </row>
    <row r="187" spans="2:47" ht="28.5" customHeight="1" thickBot="1">
      <c r="B187" s="82"/>
      <c r="C187" s="85"/>
      <c r="D187" s="88"/>
      <c r="E187" s="91"/>
      <c r="F187" s="25" t="s">
        <v>28</v>
      </c>
      <c r="G187" s="9">
        <v>30</v>
      </c>
      <c r="H187" s="9">
        <v>56</v>
      </c>
      <c r="I187" s="9">
        <v>100</v>
      </c>
      <c r="J187" s="9">
        <v>30</v>
      </c>
      <c r="K187" s="9">
        <v>56</v>
      </c>
      <c r="L187" s="9">
        <v>100</v>
      </c>
      <c r="M187" s="9">
        <v>30</v>
      </c>
      <c r="N187" s="9">
        <v>56</v>
      </c>
      <c r="O187" s="9">
        <v>100</v>
      </c>
      <c r="P187" s="9">
        <v>24</v>
      </c>
      <c r="Q187" s="9">
        <v>29</v>
      </c>
      <c r="R187" s="9">
        <v>60</v>
      </c>
      <c r="S187" s="9">
        <v>24</v>
      </c>
      <c r="T187" s="9">
        <v>29</v>
      </c>
      <c r="U187" s="9">
        <v>60</v>
      </c>
      <c r="V187" s="9">
        <v>24</v>
      </c>
      <c r="W187" s="9">
        <v>29</v>
      </c>
      <c r="X187" s="9">
        <v>60</v>
      </c>
      <c r="Y187" s="9">
        <v>12</v>
      </c>
      <c r="Z187" s="9">
        <v>22</v>
      </c>
      <c r="AA187" s="9">
        <v>40</v>
      </c>
      <c r="AB187" s="9">
        <v>16</v>
      </c>
      <c r="AC187" s="9">
        <v>19</v>
      </c>
      <c r="AD187" s="9">
        <v>40</v>
      </c>
      <c r="AE187" s="9">
        <v>12</v>
      </c>
      <c r="AF187" s="9">
        <v>22</v>
      </c>
      <c r="AG187" s="9">
        <v>40</v>
      </c>
      <c r="AH187" s="9">
        <v>12</v>
      </c>
      <c r="AI187" s="9">
        <v>22</v>
      </c>
      <c r="AJ187" s="9">
        <v>40</v>
      </c>
      <c r="AK187" s="9">
        <v>6</v>
      </c>
      <c r="AL187" s="9">
        <v>11</v>
      </c>
      <c r="AM187" s="9">
        <v>20</v>
      </c>
      <c r="AN187" s="67"/>
      <c r="AO187" s="67"/>
      <c r="AP187" s="67"/>
      <c r="AQ187" s="76" t="s">
        <v>20</v>
      </c>
      <c r="AR187" s="77"/>
      <c r="AS187" s="78" t="s">
        <v>20</v>
      </c>
      <c r="AT187" s="79"/>
      <c r="AU187" s="75"/>
    </row>
    <row r="188" spans="2:47" ht="28.5" customHeight="1" thickBot="1">
      <c r="B188" s="83"/>
      <c r="C188" s="86"/>
      <c r="D188" s="89"/>
      <c r="E188" s="92"/>
      <c r="F188" s="25" t="s">
        <v>29</v>
      </c>
      <c r="G188" s="9">
        <v>60</v>
      </c>
      <c r="H188" s="9">
        <v>140</v>
      </c>
      <c r="I188" s="9">
        <v>200</v>
      </c>
      <c r="J188" s="9">
        <v>60</v>
      </c>
      <c r="K188" s="9">
        <v>140</v>
      </c>
      <c r="L188" s="9">
        <v>200</v>
      </c>
      <c r="M188" s="9">
        <v>60</v>
      </c>
      <c r="N188" s="9">
        <v>140</v>
      </c>
      <c r="O188" s="9">
        <v>200</v>
      </c>
      <c r="P188" s="9">
        <v>48</v>
      </c>
      <c r="Q188" s="9">
        <v>72</v>
      </c>
      <c r="R188" s="9">
        <v>120</v>
      </c>
      <c r="S188" s="9">
        <v>48</v>
      </c>
      <c r="T188" s="9">
        <v>72</v>
      </c>
      <c r="U188" s="9">
        <v>120</v>
      </c>
      <c r="V188" s="9">
        <v>48</v>
      </c>
      <c r="W188" s="9">
        <v>72</v>
      </c>
      <c r="X188" s="9">
        <v>120</v>
      </c>
      <c r="Y188" s="9">
        <v>24</v>
      </c>
      <c r="Z188" s="9">
        <v>56</v>
      </c>
      <c r="AA188" s="9">
        <v>80</v>
      </c>
      <c r="AB188" s="9">
        <v>32</v>
      </c>
      <c r="AC188" s="9">
        <v>48</v>
      </c>
      <c r="AD188" s="9">
        <v>80</v>
      </c>
      <c r="AE188" s="9">
        <v>24</v>
      </c>
      <c r="AF188" s="9">
        <v>56</v>
      </c>
      <c r="AG188" s="9">
        <v>80</v>
      </c>
      <c r="AH188" s="9">
        <v>24</v>
      </c>
      <c r="AI188" s="9">
        <v>56</v>
      </c>
      <c r="AJ188" s="9">
        <v>80</v>
      </c>
      <c r="AK188" s="9">
        <v>12</v>
      </c>
      <c r="AL188" s="9">
        <v>28</v>
      </c>
      <c r="AM188" s="9">
        <v>40</v>
      </c>
      <c r="AN188" s="68"/>
      <c r="AO188" s="68"/>
      <c r="AP188" s="68"/>
      <c r="AQ188" s="78"/>
      <c r="AR188" s="79"/>
      <c r="AS188" s="78"/>
      <c r="AT188" s="79"/>
      <c r="AU188" s="75"/>
    </row>
    <row r="189" spans="2:47" ht="28.5" customHeight="1" thickBot="1">
      <c r="B189" s="48">
        <f>B171+1</f>
        <v>41</v>
      </c>
      <c r="C189" s="98">
        <f t="array" ref="C189">IF(ISERROR(INDEX(مسودة!$C$184:$AV$213,SMALL(IF((مسودة!$AV$184:$AV$213="ناجح"),ROW(مسودة!$C$184:$AV$213)-MIN(ROW(مسودة!$C$184:$AV$213))+1,""),ROW(A1)),COLUMN(A1))),"",INDEX(مسودة!$C$184:$AV$213,SMALL(IF((مسودة!$AV$184:$AV$213="ناجح"),ROW(مسودة!$C$184:$AV$213)-MIN(ROW(مسودة!$C$184:$AV$213))+1,""),ROW(A1)),COLUMN(A1)))</f>
        <v>651</v>
      </c>
      <c r="D189" s="95" t="str">
        <f>IF(C189&lt;&gt;"",VLOOKUP(C189,مسودة!$C$184:$D$213,2,0),"")</f>
        <v xml:space="preserve">تيمور  محمد </v>
      </c>
      <c r="E189" s="95">
        <f>IF(C189&lt;&gt;"",VLOOKUP(C189,مسودة!$C$184:$E$213,3,0),"")</f>
        <v>253</v>
      </c>
      <c r="F189" s="11" t="s">
        <v>30</v>
      </c>
      <c r="G189" s="39">
        <f t="array" ref="G189">IF($C$189="","",IFERROR(MAX(IF((ROW(مسودة!$C$184:$C$213)=SMALL(IF((ROW(مسودة!$C$184:$C$213)*(مسودة!$C$184:$C$213=$C$189)),ROW(مسودة!$C$184:$C$213)),ROW()-ROW(G189)+1)),مسودة!G184:'مسودة'!G$213)),0))</f>
        <v>18</v>
      </c>
      <c r="H189" s="39">
        <f t="array" ref="H189">IF($C$189="","",IFERROR(MAX(IF((ROW(مسودة!$C$184:$C$213)=SMALL(IF((ROW(مسودة!$C$184:$C$213)*(مسودة!$C$184:$C$213=$C$189)),ROW(مسودة!$C$184:$C$213)),ROW()-ROW(H189)+1)),مسودة!H184:'مسودة'!H$213)),0))</f>
        <v>56</v>
      </c>
      <c r="I189" s="39">
        <f t="array" ref="I189">IF($C$189="","",IFERROR(MAX(IF((ROW(مسودة!$C$184:$C$213)=SMALL(IF((ROW(مسودة!$C$184:$C$213)*(مسودة!$C$184:$C$213=$C$189)),ROW(مسودة!$C$184:$C$213)),ROW()-ROW(I189)+1)),مسودة!I184:'مسودة'!I$213)),0))</f>
        <v>74</v>
      </c>
      <c r="J189" s="39">
        <f t="array" ref="J189">IF($C$189="","",IFERROR(MAX(IF((ROW(مسودة!$C$184:$C$213)=SMALL(IF((ROW(مسودة!$C$184:$C$213)*(مسودة!$C$184:$C$213=$C$189)),ROW(مسودة!$C$184:$C$213)),ROW()-ROW(J189)+1)),مسودة!J184:'مسودة'!J$213)),0))</f>
        <v>24</v>
      </c>
      <c r="K189" s="39">
        <f t="array" ref="K189">IF($C$189="","",IFERROR(MAX(IF((ROW(مسودة!$C$184:$C$213)=SMALL(IF((ROW(مسودة!$C$184:$C$213)*(مسودة!$C$184:$C$213=$C$189)),ROW(مسودة!$C$184:$C$213)),ROW()-ROW(K189)+1)),مسودة!K184:'مسودة'!K$213)),0))</f>
        <v>30</v>
      </c>
      <c r="L189" s="39">
        <f t="array" ref="L189">IF($C$189="","",IFERROR(MAX(IF((ROW(مسودة!$C$184:$C$213)=SMALL(IF((ROW(مسودة!$C$184:$C$213)*(مسودة!$C$184:$C$213=$C$189)),ROW(مسودة!$C$184:$C$213)),ROW()-ROW(L189)+1)),مسودة!L184:'مسودة'!L$213)),0))</f>
        <v>54</v>
      </c>
      <c r="M189" s="39">
        <f t="array" ref="M189">IF($C$189="","",IFERROR(MAX(IF((ROW(مسودة!$C$184:$C$213)=SMALL(IF((ROW(مسودة!$C$184:$C$213)*(مسودة!$C$184:$C$213=$C$189)),ROW(مسودة!$C$184:$C$213)),ROW()-ROW(M189)+1)),مسودة!M184:'مسودة'!M$213)),0))</f>
        <v>17</v>
      </c>
      <c r="N189" s="39">
        <f t="array" ref="N189">IF($C$189="","",IFERROR(MAX(IF((ROW(مسودة!$C$184:$C$213)=SMALL(IF((ROW(مسودة!$C$184:$C$213)*(مسودة!$C$184:$C$213=$C$189)),ROW(مسودة!$C$184:$C$213)),ROW()-ROW(N189)+1)),مسودة!N184:'مسودة'!N$213)),0))</f>
        <v>44</v>
      </c>
      <c r="O189" s="39">
        <f t="array" ref="O189">IF($C$189="","",IFERROR(MAX(IF((ROW(مسودة!$C$184:$C$213)=SMALL(IF((ROW(مسودة!$C$184:$C$213)*(مسودة!$C$184:$C$213=$C$189)),ROW(مسودة!$C$184:$C$213)),ROW()-ROW(O189)+1)),مسودة!O184:'مسودة'!O$213)),0))</f>
        <v>61</v>
      </c>
      <c r="P189" s="39">
        <f t="array" ref="P189">IF($C$189="","",IFERROR(MAX(IF((ROW(مسودة!$C$184:$C$213)=SMALL(IF((ROW(مسودة!$C$184:$C$213)*(مسودة!$C$184:$C$213=$C$189)),ROW(مسودة!$C$184:$C$213)),ROW()-ROW(P189)+1)),مسودة!P184:'مسودة'!P$213)),0))</f>
        <v>22</v>
      </c>
      <c r="Q189" s="39">
        <f t="array" ref="Q189">IF($C$189="","",IFERROR(MAX(IF((ROW(مسودة!$C$184:$C$213)=SMALL(IF((ROW(مسودة!$C$184:$C$213)*(مسودة!$C$184:$C$213=$C$189)),ROW(مسودة!$C$184:$C$213)),ROW()-ROW(Q189)+1)),مسودة!Q184:'مسودة'!Q$213)),0))</f>
        <v>10</v>
      </c>
      <c r="R189" s="39">
        <f t="array" ref="R189">IF($C$189="","",IFERROR(MAX(IF((ROW(مسودة!$C$184:$C$213)=SMALL(IF((ROW(مسودة!$C$184:$C$213)*(مسودة!$C$184:$C$213=$C$189)),ROW(مسودة!$C$184:$C$213)),ROW()-ROW(R189)+1)),مسودة!R184:'مسودة'!R$213)),0))</f>
        <v>32</v>
      </c>
      <c r="S189" s="39">
        <f t="array" ref="S189">IF($C$189="","",IFERROR(MAX(IF((ROW(مسودة!$C$184:$C$213)=SMALL(IF((ROW(مسودة!$C$184:$C$213)*(مسودة!$C$184:$C$213=$C$189)),ROW(مسودة!$C$184:$C$213)),ROW()-ROW(S189)+1)),مسودة!S184:'مسودة'!S$213)),0))</f>
        <v>20</v>
      </c>
      <c r="T189" s="39">
        <f t="array" ref="T189">IF($C$189="","",IFERROR(MAX(IF((ROW(مسودة!$C$184:$C$213)=SMALL(IF((ROW(مسودة!$C$184:$C$213)*(مسودة!$C$184:$C$213=$C$189)),ROW(مسودة!$C$184:$C$213)),ROW()-ROW(T189)+1)),مسودة!T184:'مسودة'!T$213)),0))</f>
        <v>19</v>
      </c>
      <c r="U189" s="39">
        <f t="array" ref="U189">IF($C$189="","",IFERROR(MAX(IF((ROW(مسودة!$C$184:$C$213)=SMALL(IF((ROW(مسودة!$C$184:$C$213)*(مسودة!$C$184:$C$213=$C$189)),ROW(مسودة!$C$184:$C$213)),ROW()-ROW(U189)+1)),مسودة!U184:'مسودة'!U$213)),0))</f>
        <v>39</v>
      </c>
      <c r="V189" s="39">
        <f t="array" ref="V189">IF($C$189="","",IFERROR(MAX(IF((ROW(مسودة!$C$184:$C$213)=SMALL(IF((ROW(مسودة!$C$184:$C$213)*(مسودة!$C$184:$C$213=$C$189)),ROW(مسودة!$C$184:$C$213)),ROW()-ROW(V189)+1)),مسودة!V184:'مسودة'!V$213)),0))</f>
        <v>18</v>
      </c>
      <c r="W189" s="39">
        <f t="array" ref="W189">IF($C$189="","",IFERROR(MAX(IF((ROW(مسودة!$C$184:$C$213)=SMALL(IF((ROW(مسودة!$C$184:$C$213)*(مسودة!$C$184:$C$213=$C$189)),ROW(مسودة!$C$184:$C$213)),ROW()-ROW(W189)+1)),مسودة!W184:'مسودة'!W$213)),0))</f>
        <v>27</v>
      </c>
      <c r="X189" s="39">
        <f t="array" ref="X189">IF($C$189="","",IFERROR(MAX(IF((ROW(مسودة!$C$184:$C$213)=SMALL(IF((ROW(مسودة!$C$184:$C$213)*(مسودة!$C$184:$C$213=$C$189)),ROW(مسودة!$C$184:$C$213)),ROW()-ROW(X189)+1)),مسودة!X184:'مسودة'!X$213)),0))</f>
        <v>45</v>
      </c>
      <c r="Y189" s="39">
        <f t="array" ref="Y189">IF($C$189="","",IFERROR(MAX(IF((ROW(مسودة!$C$184:$C$213)=SMALL(IF((ROW(مسودة!$C$184:$C$213)*(مسودة!$C$184:$C$213=$C$189)),ROW(مسودة!$C$184:$C$213)),ROW()-ROW(Y189)+1)),مسودة!Y184:'مسودة'!Y$213)),0))</f>
        <v>10</v>
      </c>
      <c r="Z189" s="39">
        <f t="array" ref="Z189">IF($C$189="","",IFERROR(MAX(IF((ROW(مسودة!$C$184:$C$213)=SMALL(IF((ROW(مسودة!$C$184:$C$213)*(مسودة!$C$184:$C$213=$C$189)),ROW(مسودة!$C$184:$C$213)),ROW()-ROW(Z189)+1)),مسودة!Z184:'مسودة'!Z$213)),0))</f>
        <v>22</v>
      </c>
      <c r="AA189" s="39">
        <f t="array" ref="AA189">IF($C$189="","",IFERROR(MAX(IF((ROW(مسودة!$C$184:$C$213)=SMALL(IF((ROW(مسودة!$C$184:$C$213)*(مسودة!$C$184:$C$213=$C$189)),ROW(مسودة!$C$184:$C$213)),ROW()-ROW(AA189)+1)),مسودة!AA184:'مسودة'!AA$213)),0))</f>
        <v>32</v>
      </c>
      <c r="AB189" s="39">
        <f t="array" ref="AB189">IF($C$189="","",IFERROR(MAX(IF((ROW(مسودة!$C$184:$C$213)=SMALL(IF((ROW(مسودة!$C$184:$C$213)*(مسودة!$C$184:$C$213=$C$189)),ROW(مسودة!$C$184:$C$213)),ROW()-ROW(AB189)+1)),مسودة!AB184:'مسودة'!AB$213)),0))</f>
        <v>14</v>
      </c>
      <c r="AC189" s="39">
        <f t="array" ref="AC189">IF($C$189="","",IFERROR(MAX(IF((ROW(مسودة!$C$184:$C$213)=SMALL(IF((ROW(مسودة!$C$184:$C$213)*(مسودة!$C$184:$C$213=$C$189)),ROW(مسودة!$C$184:$C$213)),ROW()-ROW(AC189)+1)),مسودة!AC184:'مسودة'!AC$213)),0))</f>
        <v>22</v>
      </c>
      <c r="AD189" s="39">
        <f t="array" ref="AD189">IF($C$189="","",IFERROR(MAX(IF((ROW(مسودة!$C$184:$C$213)=SMALL(IF((ROW(مسودة!$C$184:$C$213)*(مسودة!$C$184:$C$213=$C$189)),ROW(مسودة!$C$184:$C$213)),ROW()-ROW(AD189)+1)),مسودة!AD184:'مسودة'!AD$213)),0))</f>
        <v>36</v>
      </c>
      <c r="AE189" s="39">
        <f t="array" ref="AE189">IF($C$189="","",IFERROR(MAX(IF((ROW(مسودة!$C$184:$C$213)=SMALL(IF((ROW(مسودة!$C$184:$C$213)*(مسودة!$C$184:$C$213=$C$189)),ROW(مسودة!$C$184:$C$213)),ROW()-ROW(AE189)+1)),مسودة!AE184:'مسودة'!AE$213)),0))</f>
        <v>11</v>
      </c>
      <c r="AF189" s="39">
        <f t="array" ref="AF189">IF($C$189="","",IFERROR(MAX(IF((ROW(مسودة!$C$184:$C$213)=SMALL(IF((ROW(مسودة!$C$184:$C$213)*(مسودة!$C$184:$C$213=$C$189)),ROW(مسودة!$C$184:$C$213)),ROW()-ROW(AF189)+1)),مسودة!AF184:'مسودة'!AF$213)),0))</f>
        <v>17</v>
      </c>
      <c r="AG189" s="39">
        <f t="array" ref="AG189">IF($C$189="","",IFERROR(MAX(IF((ROW(مسودة!$C$184:$C$213)=SMALL(IF((ROW(مسودة!$C$184:$C$213)*(مسودة!$C$184:$C$213=$C$189)),ROW(مسودة!$C$184:$C$213)),ROW()-ROW(AG189)+1)),مسودة!AG184:'مسودة'!AG$213)),0))</f>
        <v>28</v>
      </c>
      <c r="AH189" s="39">
        <f t="array" ref="AH189">IF($C$189="","",IFERROR(MAX(IF((ROW(مسودة!$C$184:$C$213)=SMALL(IF((ROW(مسودة!$C$184:$C$213)*(مسودة!$C$184:$C$213=$C$189)),ROW(مسودة!$C$184:$C$213)),ROW()-ROW(AH189)+1)),مسودة!AH184:'مسودة'!AH$213)),0))</f>
        <v>9</v>
      </c>
      <c r="AI189" s="39">
        <f t="array" ref="AI189">IF($C$189="","",IFERROR(MAX(IF((ROW(مسودة!$C$184:$C$213)=SMALL(IF((ROW(مسودة!$C$184:$C$213)*(مسودة!$C$184:$C$213=$C$189)),ROW(مسودة!$C$184:$C$213)),ROW()-ROW(AI189)+1)),مسودة!AI184:'مسودة'!AI$213)),0))</f>
        <v>18</v>
      </c>
      <c r="AJ189" s="39">
        <f t="array" ref="AJ189">IF($C$189="","",IFERROR(MAX(IF((ROW(مسودة!$C$184:$C$213)=SMALL(IF((ROW(مسودة!$C$184:$C$213)*(مسودة!$C$184:$C$213=$C$189)),ROW(مسودة!$C$184:$C$213)),ROW()-ROW(AJ189)+1)),مسودة!AJ184:'مسودة'!AJ$213)),0))</f>
        <v>27</v>
      </c>
      <c r="AK189" s="39">
        <f t="array" ref="AK189">IF($C$189="","",IFERROR(MAX(IF((ROW(مسودة!$C$184:$C$213)=SMALL(IF((ROW(مسودة!$C$184:$C$213)*(مسودة!$C$184:$C$213=$C$189)),ROW(مسودة!$C$184:$C$213)),ROW()-ROW(AK189)+1)),مسودة!AK184:'مسودة'!AK$213)),0))</f>
        <v>5</v>
      </c>
      <c r="AL189" s="39">
        <f t="array" ref="AL189">IF($C$189="","",IFERROR(MAX(IF((ROW(مسودة!$C$184:$C$213)=SMALL(IF((ROW(مسودة!$C$184:$C$213)*(مسودة!$C$184:$C$213=$C$189)),ROW(مسودة!$C$184:$C$213)),ROW()-ROW(AL189)+1)),مسودة!AL184:'مسودة'!AL$213)),0))</f>
        <v>9</v>
      </c>
      <c r="AM189" s="39">
        <f t="array" ref="AM189">IF($C$189="","",IFERROR(MAX(IF((ROW(مسودة!$C$184:$C$213)=SMALL(IF((ROW(مسودة!$C$184:$C$213)*(مسودة!$C$184:$C$213=$C$189)),ROW(مسودة!$C$184:$C$213)),ROW()-ROW(AM189)+1)),مسودة!AM184:'مسودة'!AM$213)),0))</f>
        <v>14</v>
      </c>
      <c r="AN189" s="62"/>
      <c r="AO189" s="62"/>
      <c r="AP189" s="55"/>
      <c r="AQ189" s="49"/>
      <c r="AR189" s="49"/>
      <c r="AS189" s="49"/>
      <c r="AT189" s="49"/>
      <c r="AU189" s="103" t="str">
        <f>IFERROR(LOOKUP(2,1/((مسودة!$C$184:$C$213=C189)*(مسودة!$F$184:$F$213=F189)),مسودة!$AV$184:$AV$213),"")</f>
        <v>ناجح</v>
      </c>
    </row>
    <row r="190" spans="2:47" ht="28.5" customHeight="1" thickBot="1">
      <c r="B190" s="48"/>
      <c r="C190" s="99"/>
      <c r="D190" s="51"/>
      <c r="E190" s="51"/>
      <c r="F190" s="11" t="s">
        <v>31</v>
      </c>
      <c r="G190" s="39">
        <f t="array" ref="G190">IF($C$189="","",IFERROR(MAX(IF((ROW(مسودة!$C$184:$C$213)=SMALL(IF((ROW(مسودة!$C$184:$C$213)*(مسودة!$C$184:$C$213=$C$189)),ROW(مسودة!$C$184:$C$213)),ROW()-ROW(G190)+1)),مسودة!G185:'مسودة'!G$213)),0))</f>
        <v>20</v>
      </c>
      <c r="H190" s="39">
        <f t="array" ref="H190">IF($C$189="","",IFERROR(MAX(IF((ROW(مسودة!$C$184:$C$213)=SMALL(IF((ROW(مسودة!$C$184:$C$213)*(مسودة!$C$184:$C$213=$C$189)),ROW(مسودة!$C$184:$C$213)),ROW()-ROW(H190)+1)),مسودة!H185:'مسودة'!H$213)),0))</f>
        <v>57</v>
      </c>
      <c r="I190" s="39">
        <f t="array" ref="I190">IF($C$189="","",IFERROR(MAX(IF((ROW(مسودة!$C$184:$C$213)=SMALL(IF((ROW(مسودة!$C$184:$C$213)*(مسودة!$C$184:$C$213=$C$189)),ROW(مسودة!$C$184:$C$213)),ROW()-ROW(I190)+1)),مسودة!I185:'مسودة'!I$213)),0))</f>
        <v>77</v>
      </c>
      <c r="J190" s="39">
        <f t="array" ref="J190">IF($C$189="","",IFERROR(MAX(IF((ROW(مسودة!$C$184:$C$213)=SMALL(IF((ROW(مسودة!$C$184:$C$213)*(مسودة!$C$184:$C$213=$C$189)),ROW(مسودة!$C$184:$C$213)),ROW()-ROW(J190)+1)),مسودة!J185:'مسودة'!J$213)),0))</f>
        <v>25</v>
      </c>
      <c r="K190" s="39">
        <f t="array" ref="K190">IF($C$189="","",IFERROR(MAX(IF((ROW(مسودة!$C$184:$C$213)=SMALL(IF((ROW(مسودة!$C$184:$C$213)*(مسودة!$C$184:$C$213=$C$189)),ROW(مسودة!$C$184:$C$213)),ROW()-ROW(K190)+1)),مسودة!K185:'مسودة'!K$213)),0))</f>
        <v>26</v>
      </c>
      <c r="L190" s="39">
        <f t="array" ref="L190">IF($C$189="","",IFERROR(MAX(IF((ROW(مسودة!$C$184:$C$213)=SMALL(IF((ROW(مسودة!$C$184:$C$213)*(مسودة!$C$184:$C$213=$C$189)),ROW(مسودة!$C$184:$C$213)),ROW()-ROW(L190)+1)),مسودة!L185:'مسودة'!L$213)),0))</f>
        <v>51</v>
      </c>
      <c r="M190" s="39">
        <f t="array" ref="M190">IF($C$189="","",IFERROR(MAX(IF((ROW(مسودة!$C$184:$C$213)=SMALL(IF((ROW(مسودة!$C$184:$C$213)*(مسودة!$C$184:$C$213=$C$189)),ROW(مسودة!$C$184:$C$213)),ROW()-ROW(M190)+1)),مسودة!M185:'مسودة'!M$213)),0))</f>
        <v>17</v>
      </c>
      <c r="N190" s="39">
        <f t="array" ref="N190">IF($C$189="","",IFERROR(MAX(IF((ROW(مسودة!$C$184:$C$213)=SMALL(IF((ROW(مسودة!$C$184:$C$213)*(مسودة!$C$184:$C$213=$C$189)),ROW(مسودة!$C$184:$C$213)),ROW()-ROW(N190)+1)),مسودة!N185:'مسودة'!N$213)),0))</f>
        <v>35</v>
      </c>
      <c r="O190" s="39">
        <f t="array" ref="O190">IF($C$189="","",IFERROR(MAX(IF((ROW(مسودة!$C$184:$C$213)=SMALL(IF((ROW(مسودة!$C$184:$C$213)*(مسودة!$C$184:$C$213=$C$189)),ROW(مسودة!$C$184:$C$213)),ROW()-ROW(O190)+1)),مسودة!O185:'مسودة'!O$213)),0))</f>
        <v>52</v>
      </c>
      <c r="P190" s="39">
        <f t="array" ref="P190">IF($C$189="","",IFERROR(MAX(IF((ROW(مسودة!$C$184:$C$213)=SMALL(IF((ROW(مسودة!$C$184:$C$213)*(مسودة!$C$184:$C$213=$C$189)),ROW(مسودة!$C$184:$C$213)),ROW()-ROW(P190)+1)),مسودة!P185:'مسودة'!P$213)),0))</f>
        <v>16</v>
      </c>
      <c r="Q190" s="39">
        <f t="array" ref="Q190">IF($C$189="","",IFERROR(MAX(IF((ROW(مسودة!$C$184:$C$213)=SMALL(IF((ROW(مسودة!$C$184:$C$213)*(مسودة!$C$184:$C$213=$C$189)),ROW(مسودة!$C$184:$C$213)),ROW()-ROW(Q190)+1)),مسودة!Q185:'مسودة'!Q$213)),0))</f>
        <v>19</v>
      </c>
      <c r="R190" s="39">
        <f t="array" ref="R190">IF($C$189="","",IFERROR(MAX(IF((ROW(مسودة!$C$184:$C$213)=SMALL(IF((ROW(مسودة!$C$184:$C$213)*(مسودة!$C$184:$C$213=$C$189)),ROW(مسودة!$C$184:$C$213)),ROW()-ROW(R190)+1)),مسودة!R185:'مسودة'!R$213)),0))</f>
        <v>35</v>
      </c>
      <c r="S190" s="39">
        <f t="array" ref="S190">IF($C$189="","",IFERROR(MAX(IF((ROW(مسودة!$C$184:$C$213)=SMALL(IF((ROW(مسودة!$C$184:$C$213)*(مسودة!$C$184:$C$213=$C$189)),ROW(مسودة!$C$184:$C$213)),ROW()-ROW(S190)+1)),مسودة!S185:'مسودة'!S$213)),0))</f>
        <v>19</v>
      </c>
      <c r="T190" s="39">
        <f t="array" ref="T190">IF($C$189="","",IFERROR(MAX(IF((ROW(مسودة!$C$184:$C$213)=SMALL(IF((ROW(مسودة!$C$184:$C$213)*(مسودة!$C$184:$C$213=$C$189)),ROW(مسودة!$C$184:$C$213)),ROW()-ROW(T190)+1)),مسودة!T185:'مسودة'!T$213)),0))</f>
        <v>29</v>
      </c>
      <c r="U190" s="39">
        <f t="array" ref="U190">IF($C$189="","",IFERROR(MAX(IF((ROW(مسودة!$C$184:$C$213)=SMALL(IF((ROW(مسودة!$C$184:$C$213)*(مسودة!$C$184:$C$213=$C$189)),ROW(مسودة!$C$184:$C$213)),ROW()-ROW(U190)+1)),مسودة!U185:'مسودة'!U$213)),0))</f>
        <v>48</v>
      </c>
      <c r="V190" s="39">
        <f t="array" ref="V190">IF($C$189="","",IFERROR(MAX(IF((ROW(مسودة!$C$184:$C$213)=SMALL(IF((ROW(مسودة!$C$184:$C$213)*(مسودة!$C$184:$C$213=$C$189)),ROW(مسودة!$C$184:$C$213)),ROW()-ROW(V190)+1)),مسودة!V185:'مسودة'!V$213)),0))</f>
        <v>16</v>
      </c>
      <c r="W190" s="39">
        <f t="array" ref="W190">IF($C$189="","",IFERROR(MAX(IF((ROW(مسودة!$C$184:$C$213)=SMALL(IF((ROW(مسودة!$C$184:$C$213)*(مسودة!$C$184:$C$213=$C$189)),ROW(مسودة!$C$184:$C$213)),ROW()-ROW(W190)+1)),مسودة!W185:'مسودة'!W$213)),0))</f>
        <v>17</v>
      </c>
      <c r="X190" s="39">
        <f t="array" ref="X190">IF($C$189="","",IFERROR(MAX(IF((ROW(مسودة!$C$184:$C$213)=SMALL(IF((ROW(مسودة!$C$184:$C$213)*(مسودة!$C$184:$C$213=$C$189)),ROW(مسودة!$C$184:$C$213)),ROW()-ROW(X190)+1)),مسودة!X185:'مسودة'!X$213)),0))</f>
        <v>33</v>
      </c>
      <c r="Y190" s="39">
        <f t="array" ref="Y190">IF($C$189="","",IFERROR(MAX(IF((ROW(مسودة!$C$184:$C$213)=SMALL(IF((ROW(مسودة!$C$184:$C$213)*(مسودة!$C$184:$C$213=$C$189)),ROW(مسودة!$C$184:$C$213)),ROW()-ROW(Y190)+1)),مسودة!Y185:'مسودة'!Y$213)),0))</f>
        <v>6</v>
      </c>
      <c r="Z190" s="39">
        <f t="array" ref="Z190">IF($C$189="","",IFERROR(MAX(IF((ROW(مسودة!$C$184:$C$213)=SMALL(IF((ROW(مسودة!$C$184:$C$213)*(مسودة!$C$184:$C$213=$C$189)),ROW(مسودة!$C$184:$C$213)),ROW()-ROW(Z190)+1)),مسودة!Z185:'مسودة'!Z$213)),0))</f>
        <v>16</v>
      </c>
      <c r="AA190" s="39">
        <f t="array" ref="AA190">IF($C$189="","",IFERROR(MAX(IF((ROW(مسودة!$C$184:$C$213)=SMALL(IF((ROW(مسودة!$C$184:$C$213)*(مسودة!$C$184:$C$213=$C$189)),ROW(مسودة!$C$184:$C$213)),ROW()-ROW(AA190)+1)),مسودة!AA185:'مسودة'!AA$213)),0))</f>
        <v>22</v>
      </c>
      <c r="AB190" s="39">
        <f t="array" ref="AB190">IF($C$189="","",IFERROR(MAX(IF((ROW(مسودة!$C$184:$C$213)=SMALL(IF((ROW(مسودة!$C$184:$C$213)*(مسودة!$C$184:$C$213=$C$189)),ROW(مسودة!$C$184:$C$213)),ROW()-ROW(AB190)+1)),مسودة!AB185:'مسودة'!AB$213)),0))</f>
        <v>14</v>
      </c>
      <c r="AC190" s="39">
        <f t="array" ref="AC190">IF($C$189="","",IFERROR(MAX(IF((ROW(مسودة!$C$184:$C$213)=SMALL(IF((ROW(مسودة!$C$184:$C$213)*(مسودة!$C$184:$C$213=$C$189)),ROW(مسودة!$C$184:$C$213)),ROW()-ROW(AC190)+1)),مسودة!AC185:'مسودة'!AC$213)),0))</f>
        <v>14</v>
      </c>
      <c r="AD190" s="39">
        <f t="array" ref="AD190">IF($C$189="","",IFERROR(MAX(IF((ROW(مسودة!$C$184:$C$213)=SMALL(IF((ROW(مسودة!$C$184:$C$213)*(مسودة!$C$184:$C$213=$C$189)),ROW(مسودة!$C$184:$C$213)),ROW()-ROW(AD190)+1)),مسودة!AD185:'مسودة'!AD$213)),0))</f>
        <v>28</v>
      </c>
      <c r="AE190" s="39">
        <f t="array" ref="AE190">IF($C$189="","",IFERROR(MAX(IF((ROW(مسودة!$C$184:$C$213)=SMALL(IF((ROW(مسودة!$C$184:$C$213)*(مسودة!$C$184:$C$213=$C$189)),ROW(مسودة!$C$184:$C$213)),ROW()-ROW(AE190)+1)),مسودة!AE185:'مسودة'!AE$213)),0))</f>
        <v>12</v>
      </c>
      <c r="AF190" s="39">
        <f t="array" ref="AF190">IF($C$189="","",IFERROR(MAX(IF((ROW(مسودة!$C$184:$C$213)=SMALL(IF((ROW(مسودة!$C$184:$C$213)*(مسودة!$C$184:$C$213=$C$189)),ROW(مسودة!$C$184:$C$213)),ROW()-ROW(AF190)+1)),مسودة!AF185:'مسودة'!AF$213)),0))</f>
        <v>24</v>
      </c>
      <c r="AG190" s="39">
        <f t="array" ref="AG190">IF($C$189="","",IFERROR(MAX(IF((ROW(مسودة!$C$184:$C$213)=SMALL(IF((ROW(مسودة!$C$184:$C$213)*(مسودة!$C$184:$C$213=$C$189)),ROW(مسودة!$C$184:$C$213)),ROW()-ROW(AG190)+1)),مسودة!AG185:'مسودة'!AG$213)),0))</f>
        <v>36</v>
      </c>
      <c r="AH190" s="39">
        <f t="array" ref="AH190">IF($C$189="","",IFERROR(MAX(IF((ROW(مسودة!$C$184:$C$213)=SMALL(IF((ROW(مسودة!$C$184:$C$213)*(مسودة!$C$184:$C$213=$C$189)),ROW(مسودة!$C$184:$C$213)),ROW()-ROW(AH190)+1)),مسودة!AH185:'مسودة'!AH$213)),0))</f>
        <v>8</v>
      </c>
      <c r="AI190" s="39">
        <f t="array" ref="AI190">IF($C$189="","",IFERROR(MAX(IF((ROW(مسودة!$C$184:$C$213)=SMALL(IF((ROW(مسودة!$C$184:$C$213)*(مسودة!$C$184:$C$213=$C$189)),ROW(مسودة!$C$184:$C$213)),ROW()-ROW(AI190)+1)),مسودة!AI185:'مسودة'!AI$213)),0))</f>
        <v>21</v>
      </c>
      <c r="AJ190" s="39">
        <f t="array" ref="AJ190">IF($C$189="","",IFERROR(MAX(IF((ROW(مسودة!$C$184:$C$213)=SMALL(IF((ROW(مسودة!$C$184:$C$213)*(مسودة!$C$184:$C$213=$C$189)),ROW(مسودة!$C$184:$C$213)),ROW()-ROW(AJ190)+1)),مسودة!AJ185:'مسودة'!AJ$213)),0))</f>
        <v>29</v>
      </c>
      <c r="AK190" s="39">
        <f t="array" ref="AK190">IF($C$189="","",IFERROR(MAX(IF((ROW(مسودة!$C$184:$C$213)=SMALL(IF((ROW(مسودة!$C$184:$C$213)*(مسودة!$C$184:$C$213=$C$189)),ROW(مسودة!$C$184:$C$213)),ROW()-ROW(AK190)+1)),مسودة!AK185:'مسودة'!AK$213)),0))</f>
        <v>5</v>
      </c>
      <c r="AL190" s="39">
        <f t="array" ref="AL190">IF($C$189="","",IFERROR(MAX(IF((ROW(مسودة!$C$184:$C$213)=SMALL(IF((ROW(مسودة!$C$184:$C$213)*(مسودة!$C$184:$C$213=$C$189)),ROW(مسودة!$C$184:$C$213)),ROW()-ROW(AL190)+1)),مسودة!AL185:'مسودة'!AL$213)),0))</f>
        <v>10</v>
      </c>
      <c r="AM190" s="39">
        <f t="array" ref="AM190">IF($C$189="","",IFERROR(MAX(IF((ROW(مسودة!$C$184:$C$213)=SMALL(IF((ROW(مسودة!$C$184:$C$213)*(مسودة!$C$184:$C$213=$C$189)),ROW(مسودة!$C$184:$C$213)),ROW()-ROW(AM190)+1)),مسودة!AM185:'مسودة'!AM$213)),0))</f>
        <v>15</v>
      </c>
      <c r="AN190" s="56"/>
      <c r="AO190" s="56"/>
      <c r="AP190" s="56"/>
      <c r="AQ190" s="49"/>
      <c r="AR190" s="49"/>
      <c r="AS190" s="49"/>
      <c r="AT190" s="49"/>
      <c r="AU190" s="104"/>
    </row>
    <row r="191" spans="2:47" ht="28.5" thickBot="1">
      <c r="B191" s="48"/>
      <c r="C191" s="93"/>
      <c r="D191" s="51"/>
      <c r="E191" s="51"/>
      <c r="F191" s="14" t="s">
        <v>32</v>
      </c>
      <c r="G191" s="39">
        <f t="array" ref="G191">IF($C$189="","",IFERROR(MAX(IF((ROW(مسودة!$C$184:$C$213)=SMALL(IF((ROW(مسودة!$C$184:$C$213)*(مسودة!$C$184:$C$213=$C$189)),ROW(مسودة!$C$184:$C$213)),ROW()-ROW(G191)+1)),مسودة!G186:'مسودة'!G$213)),0))</f>
        <v>38</v>
      </c>
      <c r="H191" s="39">
        <f t="array" ref="H191">IF($C$189="","",IFERROR(MAX(IF((ROW(مسودة!$C$184:$C$213)=SMALL(IF((ROW(مسودة!$C$184:$C$213)*(مسودة!$C$184:$C$213=$C$189)),ROW(مسودة!$C$184:$C$213)),ROW()-ROW(H191)+1)),مسودة!H186:'مسودة'!H$213)),0))</f>
        <v>113</v>
      </c>
      <c r="I191" s="39">
        <f t="array" ref="I191">IF($C$189="","",IFERROR(MAX(IF((ROW(مسودة!$C$184:$C$213)=SMALL(IF((ROW(مسودة!$C$184:$C$213)*(مسودة!$C$184:$C$213=$C$189)),ROW(مسودة!$C$184:$C$213)),ROW()-ROW(I191)+1)),مسودة!I186:'مسودة'!I$213)),0))</f>
        <v>151</v>
      </c>
      <c r="J191" s="39">
        <f t="array" ref="J191">IF($C$189="","",IFERROR(MAX(IF((ROW(مسودة!$C$184:$C$213)=SMALL(IF((ROW(مسودة!$C$184:$C$213)*(مسودة!$C$184:$C$213=$C$189)),ROW(مسودة!$C$184:$C$213)),ROW()-ROW(J191)+1)),مسودة!J186:'مسودة'!J$213)),0))</f>
        <v>49</v>
      </c>
      <c r="K191" s="39">
        <f t="array" ref="K191">IF($C$189="","",IFERROR(MAX(IF((ROW(مسودة!$C$184:$C$213)=SMALL(IF((ROW(مسودة!$C$184:$C$213)*(مسودة!$C$184:$C$213=$C$189)),ROW(مسودة!$C$184:$C$213)),ROW()-ROW(K191)+1)),مسودة!K186:'مسودة'!K$213)),0))</f>
        <v>56</v>
      </c>
      <c r="L191" s="39">
        <f t="array" ref="L191">IF($C$189="","",IFERROR(MAX(IF((ROW(مسودة!$C$184:$C$213)=SMALL(IF((ROW(مسودة!$C$184:$C$213)*(مسودة!$C$184:$C$213=$C$189)),ROW(مسودة!$C$184:$C$213)),ROW()-ROW(L191)+1)),مسودة!L186:'مسودة'!L$213)),0))</f>
        <v>105</v>
      </c>
      <c r="M191" s="39">
        <f t="array" ref="M191">IF($C$189="","",IFERROR(MAX(IF((ROW(مسودة!$C$184:$C$213)=SMALL(IF((ROW(مسودة!$C$184:$C$213)*(مسودة!$C$184:$C$213=$C$189)),ROW(مسودة!$C$184:$C$213)),ROW()-ROW(M191)+1)),مسودة!M186:'مسودة'!M$213)),0))</f>
        <v>34</v>
      </c>
      <c r="N191" s="39">
        <f t="array" ref="N191">IF($C$189="","",IFERROR(MAX(IF((ROW(مسودة!$C$184:$C$213)=SMALL(IF((ROW(مسودة!$C$184:$C$213)*(مسودة!$C$184:$C$213=$C$189)),ROW(مسودة!$C$184:$C$213)),ROW()-ROW(N191)+1)),مسودة!N186:'مسودة'!N$213)),0))</f>
        <v>79</v>
      </c>
      <c r="O191" s="39">
        <f t="array" ref="O191">IF($C$189="","",IFERROR(MAX(IF((ROW(مسودة!$C$184:$C$213)=SMALL(IF((ROW(مسودة!$C$184:$C$213)*(مسودة!$C$184:$C$213=$C$189)),ROW(مسودة!$C$184:$C$213)),ROW()-ROW(O191)+1)),مسودة!O186:'مسودة'!O$213)),0))</f>
        <v>113</v>
      </c>
      <c r="P191" s="39">
        <f t="array" ref="P191">IF($C$189="","",IFERROR(MAX(IF((ROW(مسودة!$C$184:$C$213)=SMALL(IF((ROW(مسودة!$C$184:$C$213)*(مسودة!$C$184:$C$213=$C$189)),ROW(مسودة!$C$184:$C$213)),ROW()-ROW(P191)+1)),مسودة!P186:'مسودة'!P$213)),0))</f>
        <v>38</v>
      </c>
      <c r="Q191" s="39">
        <f t="array" ref="Q191">IF($C$189="","",IFERROR(MAX(IF((ROW(مسودة!$C$184:$C$213)=SMALL(IF((ROW(مسودة!$C$184:$C$213)*(مسودة!$C$184:$C$213=$C$189)),ROW(مسودة!$C$184:$C$213)),ROW()-ROW(Q191)+1)),مسودة!Q186:'مسودة'!Q$213)),0))</f>
        <v>29</v>
      </c>
      <c r="R191" s="39">
        <f t="array" ref="R191">IF($C$189="","",IFERROR(MAX(IF((ROW(مسودة!$C$184:$C$213)=SMALL(IF((ROW(مسودة!$C$184:$C$213)*(مسودة!$C$184:$C$213=$C$189)),ROW(مسودة!$C$184:$C$213)),ROW()-ROW(R191)+1)),مسودة!R186:'مسودة'!R$213)),0))</f>
        <v>67</v>
      </c>
      <c r="S191" s="39">
        <f t="array" ref="S191">IF($C$189="","",IFERROR(MAX(IF((ROW(مسودة!$C$184:$C$213)=SMALL(IF((ROW(مسودة!$C$184:$C$213)*(مسودة!$C$184:$C$213=$C$189)),ROW(مسودة!$C$184:$C$213)),ROW()-ROW(S191)+1)),مسودة!S186:'مسودة'!S$213)),0))</f>
        <v>39</v>
      </c>
      <c r="T191" s="39">
        <f t="array" ref="T191">IF($C$189="","",IFERROR(MAX(IF((ROW(مسودة!$C$184:$C$213)=SMALL(IF((ROW(مسودة!$C$184:$C$213)*(مسودة!$C$184:$C$213=$C$189)),ROW(مسودة!$C$184:$C$213)),ROW()-ROW(T191)+1)),مسودة!T186:'مسودة'!T$213)),0))</f>
        <v>48</v>
      </c>
      <c r="U191" s="39">
        <f t="array" ref="U191">IF($C$189="","",IFERROR(MAX(IF((ROW(مسودة!$C$184:$C$213)=SMALL(IF((ROW(مسودة!$C$184:$C$213)*(مسودة!$C$184:$C$213=$C$189)),ROW(مسودة!$C$184:$C$213)),ROW()-ROW(U191)+1)),مسودة!U186:'مسودة'!U$213)),0))</f>
        <v>87</v>
      </c>
      <c r="V191" s="39">
        <f t="array" ref="V191">IF($C$189="","",IFERROR(MAX(IF((ROW(مسودة!$C$184:$C$213)=SMALL(IF((ROW(مسودة!$C$184:$C$213)*(مسودة!$C$184:$C$213=$C$189)),ROW(مسودة!$C$184:$C$213)),ROW()-ROW(V191)+1)),مسودة!V186:'مسودة'!V$213)),0))</f>
        <v>34</v>
      </c>
      <c r="W191" s="39">
        <f t="array" ref="W191">IF($C$189="","",IFERROR(MAX(IF((ROW(مسودة!$C$184:$C$213)=SMALL(IF((ROW(مسودة!$C$184:$C$213)*(مسودة!$C$184:$C$213=$C$189)),ROW(مسودة!$C$184:$C$213)),ROW()-ROW(W191)+1)),مسودة!W186:'مسودة'!W$213)),0))</f>
        <v>44</v>
      </c>
      <c r="X191" s="39">
        <f t="array" ref="X191">IF($C$189="","",IFERROR(MAX(IF((ROW(مسودة!$C$184:$C$213)=SMALL(IF((ROW(مسودة!$C$184:$C$213)*(مسودة!$C$184:$C$213=$C$189)),ROW(مسودة!$C$184:$C$213)),ROW()-ROW(X191)+1)),مسودة!X186:'مسودة'!X$213)),0))</f>
        <v>78</v>
      </c>
      <c r="Y191" s="39">
        <f t="array" ref="Y191">IF($C$189="","",IFERROR(MAX(IF((ROW(مسودة!$C$184:$C$213)=SMALL(IF((ROW(مسودة!$C$184:$C$213)*(مسودة!$C$184:$C$213=$C$189)),ROW(مسودة!$C$184:$C$213)),ROW()-ROW(Y191)+1)),مسودة!Y186:'مسودة'!Y$213)),0))</f>
        <v>16</v>
      </c>
      <c r="Z191" s="39">
        <f t="array" ref="Z191">IF($C$189="","",IFERROR(MAX(IF((ROW(مسودة!$C$184:$C$213)=SMALL(IF((ROW(مسودة!$C$184:$C$213)*(مسودة!$C$184:$C$213=$C$189)),ROW(مسودة!$C$184:$C$213)),ROW()-ROW(Z191)+1)),مسودة!Z186:'مسودة'!Z$213)),0))</f>
        <v>38</v>
      </c>
      <c r="AA191" s="39">
        <f t="array" ref="AA191">IF($C$189="","",IFERROR(MAX(IF((ROW(مسودة!$C$184:$C$213)=SMALL(IF((ROW(مسودة!$C$184:$C$213)*(مسودة!$C$184:$C$213=$C$189)),ROW(مسودة!$C$184:$C$213)),ROW()-ROW(AA191)+1)),مسودة!AA186:'مسودة'!AA$213)),0))</f>
        <v>54</v>
      </c>
      <c r="AB191" s="39">
        <f t="array" ref="AB191">IF($C$189="","",IFERROR(MAX(IF((ROW(مسودة!$C$184:$C$213)=SMALL(IF((ROW(مسودة!$C$184:$C$213)*(مسودة!$C$184:$C$213=$C$189)),ROW(مسودة!$C$184:$C$213)),ROW()-ROW(AB191)+1)),مسودة!AB186:'مسودة'!AB$213)),0))</f>
        <v>28</v>
      </c>
      <c r="AC191" s="39">
        <f t="array" ref="AC191">IF($C$189="","",IFERROR(MAX(IF((ROW(مسودة!$C$184:$C$213)=SMALL(IF((ROW(مسودة!$C$184:$C$213)*(مسودة!$C$184:$C$213=$C$189)),ROW(مسودة!$C$184:$C$213)),ROW()-ROW(AC191)+1)),مسودة!AC186:'مسودة'!AC$213)),0))</f>
        <v>36</v>
      </c>
      <c r="AD191" s="39">
        <f t="array" ref="AD191">IF($C$189="","",IFERROR(MAX(IF((ROW(مسودة!$C$184:$C$213)=SMALL(IF((ROW(مسودة!$C$184:$C$213)*(مسودة!$C$184:$C$213=$C$189)),ROW(مسودة!$C$184:$C$213)),ROW()-ROW(AD191)+1)),مسودة!AD186:'مسودة'!AD$213)),0))</f>
        <v>64</v>
      </c>
      <c r="AE191" s="39">
        <f t="array" ref="AE191">IF($C$189="","",IFERROR(MAX(IF((ROW(مسودة!$C$184:$C$213)=SMALL(IF((ROW(مسودة!$C$184:$C$213)*(مسودة!$C$184:$C$213=$C$189)),ROW(مسودة!$C$184:$C$213)),ROW()-ROW(AE191)+1)),مسودة!AE186:'مسودة'!AE$213)),0))</f>
        <v>23</v>
      </c>
      <c r="AF191" s="39">
        <f t="array" ref="AF191">IF($C$189="","",IFERROR(MAX(IF((ROW(مسودة!$C$184:$C$213)=SMALL(IF((ROW(مسودة!$C$184:$C$213)*(مسودة!$C$184:$C$213=$C$189)),ROW(مسودة!$C$184:$C$213)),ROW()-ROW(AF191)+1)),مسودة!AF186:'مسودة'!AF$213)),0))</f>
        <v>41</v>
      </c>
      <c r="AG191" s="39">
        <f t="array" ref="AG191">IF($C$189="","",IFERROR(MAX(IF((ROW(مسودة!$C$184:$C$213)=SMALL(IF((ROW(مسودة!$C$184:$C$213)*(مسودة!$C$184:$C$213=$C$189)),ROW(مسودة!$C$184:$C$213)),ROW()-ROW(AG191)+1)),مسودة!AG186:'مسودة'!AG$213)),0))</f>
        <v>64</v>
      </c>
      <c r="AH191" s="39">
        <f t="array" ref="AH191">IF($C$189="","",IFERROR(MAX(IF((ROW(مسودة!$C$184:$C$213)=SMALL(IF((ROW(مسودة!$C$184:$C$213)*(مسودة!$C$184:$C$213=$C$189)),ROW(مسودة!$C$184:$C$213)),ROW()-ROW(AH191)+1)),مسودة!AH186:'مسودة'!AH$213)),0))</f>
        <v>17</v>
      </c>
      <c r="AI191" s="39">
        <f t="array" ref="AI191">IF($C$189="","",IFERROR(MAX(IF((ROW(مسودة!$C$184:$C$213)=SMALL(IF((ROW(مسودة!$C$184:$C$213)*(مسودة!$C$184:$C$213=$C$189)),ROW(مسودة!$C$184:$C$213)),ROW()-ROW(AI191)+1)),مسودة!AI186:'مسودة'!AI$213)),0))</f>
        <v>39</v>
      </c>
      <c r="AJ191" s="39">
        <f t="array" ref="AJ191">IF($C$189="","",IFERROR(MAX(IF((ROW(مسودة!$C$184:$C$213)=SMALL(IF((ROW(مسودة!$C$184:$C$213)*(مسودة!$C$184:$C$213=$C$189)),ROW(مسودة!$C$184:$C$213)),ROW()-ROW(AJ191)+1)),مسودة!AJ186:'مسودة'!AJ$213)),0))</f>
        <v>56</v>
      </c>
      <c r="AK191" s="39">
        <f t="array" ref="AK191">IF($C$189="","",IFERROR(MAX(IF((ROW(مسودة!$C$184:$C$213)=SMALL(IF((ROW(مسودة!$C$184:$C$213)*(مسودة!$C$184:$C$213=$C$189)),ROW(مسودة!$C$184:$C$213)),ROW()-ROW(AK191)+1)),مسودة!AK186:'مسودة'!AK$213)),0))</f>
        <v>10</v>
      </c>
      <c r="AL191" s="39">
        <f t="array" ref="AL191">IF($C$189="","",IFERROR(MAX(IF((ROW(مسودة!$C$184:$C$213)=SMALL(IF((ROW(مسودة!$C$184:$C$213)*(مسودة!$C$184:$C$213=$C$189)),ROW(مسودة!$C$184:$C$213)),ROW()-ROW(AL191)+1)),مسودة!AL186:'مسودة'!AL$213)),0))</f>
        <v>19</v>
      </c>
      <c r="AM191" s="39">
        <f t="array" ref="AM191">IF($C$189="","",IFERROR(MAX(IF((ROW(مسودة!$C$184:$C$213)=SMALL(IF((ROW(مسودة!$C$184:$C$213)*(مسودة!$C$184:$C$213=$C$189)),ROW(مسودة!$C$184:$C$213)),ROW()-ROW(AM191)+1)),مسودة!AM186:'مسودة'!AM$213)),0))</f>
        <v>29</v>
      </c>
      <c r="AN191" s="39">
        <f t="array" ref="AN191">IF($C$189="","",IFERROR(MAX(IF((ROW(مسودة!$C$184:$C$213)=SMALL(IF((ROW(مسودة!$C$184:$C$213)*(مسودة!$C$184:$C$213=$C$189)),ROW(مسودة!$C$184:$C$213)),ROW()-ROW(AN191)+1)),مسودة!AN186:AN$213)),0))</f>
        <v>868</v>
      </c>
      <c r="AO191" s="39">
        <f t="array" ref="AO191">IF($C$189="","",IFERROR(MAX(IF((ROW(مسودة!$C$184:$C$213)=SMALL(IF((ROW(مسودة!$C$184:$C$213)*(مسودة!$C$184:$C$213=$C$189)),ROW(مسودة!$C$184:$C$213)),ROW()-ROW(AO191)+1)),مسودة!AO186:AO$213)),0))</f>
        <v>65.757575757575765</v>
      </c>
      <c r="AP191" s="39" t="str">
        <f>IF(AO191&lt;50,"   ",IF(AO191&lt;65,"مقبول",IF(AO191&lt;75,"جيد",IF(AO191&lt;85,"جيدجداً",IF(AO191&lt;=100,"ممتاز","")))))</f>
        <v>جيد</v>
      </c>
      <c r="AQ191" s="49"/>
      <c r="AR191" s="49"/>
      <c r="AS191" s="49"/>
      <c r="AT191" s="49"/>
      <c r="AU191" s="105"/>
    </row>
    <row r="192" spans="2:47" ht="28.5" customHeight="1" thickBot="1">
      <c r="B192" s="48">
        <f>B189+1</f>
        <v>42</v>
      </c>
      <c r="C192" s="98">
        <f t="array" ref="C192">IF(ISERROR(INDEX(مسودة!$C$184:$AV$213,SMALL(IF((مسودة!$AV$184:$AV$213="ناجح"),ROW(مسودة!$C$184:$AV$213)-MIN(ROW(مسودة!$C$184:$AV$213))+1,""),ROW(A2)),COLUMN(A2))),"",INDEX(مسودة!$C$184:$AV$213,SMALL(IF((مسودة!$AV$184:$AV$213="ناجح"),ROW(مسودة!$C$184:$AV$213)-MIN(ROW(مسودة!$C$184:$AV$213))+1,""),ROW(A2)),COLUMN(A2)))</f>
        <v>657</v>
      </c>
      <c r="D192" s="95" t="str">
        <f>IF(C192&lt;&gt;"",VLOOKUP(C192,مسودة!$C$184:$D$213,2,0),"")</f>
        <v xml:space="preserve">خليل فوزي </v>
      </c>
      <c r="E192" s="95">
        <f>IF(C192&lt;&gt;"",VLOOKUP(C192,مسودة!$C$184:$E$213,3,0),"")</f>
        <v>259</v>
      </c>
      <c r="F192" s="11" t="s">
        <v>30</v>
      </c>
      <c r="G192" s="39">
        <f t="array" ref="G192">IF($C$192="","",IFERROR(MAX(IF((ROW(مسودة!$C$184:$C$213)=SMALL(IF((ROW(مسودة!$C$184:$C$213)*(مسودة!$C$184:$C$213=$C$192)),ROW(مسودة!$C$184:$C$213)),ROW()-ROW(G192)+1)),مسودة!G184:'مسودة'!G$213)),0))</f>
        <v>22</v>
      </c>
      <c r="H192" s="39">
        <f t="array" ref="H192">IF($C$192="","",IFERROR(MAX(IF((ROW(مسودة!$C$184:$C$213)=SMALL(IF((ROW(مسودة!$C$184:$C$213)*(مسودة!$C$184:$C$213=$C$192)),ROW(مسودة!$C$184:$C$213)),ROW()-ROW(H192)+1)),مسودة!H184:'مسودة'!H$213)),0))</f>
        <v>50</v>
      </c>
      <c r="I192" s="39">
        <f t="array" ref="I192">IF($C$192="","",IFERROR(MAX(IF((ROW(مسودة!$C$184:$C$213)=SMALL(IF((ROW(مسودة!$C$184:$C$213)*(مسودة!$C$184:$C$213=$C$192)),ROW(مسودة!$C$184:$C$213)),ROW()-ROW(I192)+1)),مسودة!I184:'مسودة'!I$213)),0))</f>
        <v>72</v>
      </c>
      <c r="J192" s="39">
        <f t="array" ref="J192">IF($C$192="","",IFERROR(MAX(IF((ROW(مسودة!$C$184:$C$213)=SMALL(IF((ROW(مسودة!$C$184:$C$213)*(مسودة!$C$184:$C$213=$C$192)),ROW(مسودة!$C$184:$C$213)),ROW()-ROW(J192)+1)),مسودة!J184:'مسودة'!J$213)),0))</f>
        <v>21</v>
      </c>
      <c r="K192" s="39">
        <f t="array" ref="K192">IF($C$192="","",IFERROR(MAX(IF((ROW(مسودة!$C$184:$C$213)=SMALL(IF((ROW(مسودة!$C$184:$C$213)*(مسودة!$C$184:$C$213=$C$192)),ROW(مسودة!$C$184:$C$213)),ROW()-ROW(K192)+1)),مسودة!K184:'مسودة'!K$213)),0))</f>
        <v>43</v>
      </c>
      <c r="L192" s="39">
        <f t="array" ref="L192">IF($C$192="","",IFERROR(MAX(IF((ROW(مسودة!$C$184:$C$213)=SMALL(IF((ROW(مسودة!$C$184:$C$213)*(مسودة!$C$184:$C$213=$C$192)),ROW(مسودة!$C$184:$C$213)),ROW()-ROW(L192)+1)),مسودة!L184:'مسودة'!L$213)),0))</f>
        <v>64</v>
      </c>
      <c r="M192" s="39">
        <f t="array" ref="M192">IF($C$192="","",IFERROR(MAX(IF((ROW(مسودة!$C$184:$C$213)=SMALL(IF((ROW(مسودة!$C$184:$C$213)*(مسودة!$C$184:$C$213=$C$192)),ROW(مسودة!$C$184:$C$213)),ROW()-ROW(M192)+1)),مسودة!M184:'مسودة'!M$213)),0))</f>
        <v>20</v>
      </c>
      <c r="N192" s="39">
        <f t="array" ref="N192">IF($C$192="","",IFERROR(MAX(IF((ROW(مسودة!$C$184:$C$213)=SMALL(IF((ROW(مسودة!$C$184:$C$213)*(مسودة!$C$184:$C$213=$C$192)),ROW(مسودة!$C$184:$C$213)),ROW()-ROW(N192)+1)),مسودة!N184:'مسودة'!N$213)),0))</f>
        <v>41</v>
      </c>
      <c r="O192" s="39">
        <f t="array" ref="O192">IF($C$192="","",IFERROR(MAX(IF((ROW(مسودة!$C$184:$C$213)=SMALL(IF((ROW(مسودة!$C$184:$C$213)*(مسودة!$C$184:$C$213=$C$192)),ROW(مسودة!$C$184:$C$213)),ROW()-ROW(O192)+1)),مسودة!O184:'مسودة'!O$213)),0))</f>
        <v>61</v>
      </c>
      <c r="P192" s="39">
        <f t="array" ref="P192">IF($C$192="","",IFERROR(MAX(IF((ROW(مسودة!$C$184:$C$213)=SMALL(IF((ROW(مسودة!$C$184:$C$213)*(مسودة!$C$184:$C$213=$C$192)),ROW(مسودة!$C$184:$C$213)),ROW()-ROW(P192)+1)),مسودة!P184:'مسودة'!P$213)),0))</f>
        <v>15</v>
      </c>
      <c r="Q192" s="39">
        <f t="array" ref="Q192">IF($C$192="","",IFERROR(MAX(IF((ROW(مسودة!$C$184:$C$213)=SMALL(IF((ROW(مسودة!$C$184:$C$213)*(مسودة!$C$184:$C$213=$C$192)),ROW(مسودة!$C$184:$C$213)),ROW()-ROW(Q192)+1)),مسودة!Q184:'مسودة'!Q$213)),0))</f>
        <v>20</v>
      </c>
      <c r="R192" s="39">
        <f t="array" ref="R192">IF($C$192="","",IFERROR(MAX(IF((ROW(مسودة!$C$184:$C$213)=SMALL(IF((ROW(مسودة!$C$184:$C$213)*(مسودة!$C$184:$C$213=$C$192)),ROW(مسودة!$C$184:$C$213)),ROW()-ROW(R192)+1)),مسودة!R184:'مسودة'!R$213)),0))</f>
        <v>35</v>
      </c>
      <c r="S192" s="39">
        <f t="array" ref="S192">IF($C$192="","",IFERROR(MAX(IF((ROW(مسودة!$C$184:$C$213)=SMALL(IF((ROW(مسودة!$C$184:$C$213)*(مسودة!$C$184:$C$213=$C$192)),ROW(مسودة!$C$184:$C$213)),ROW()-ROW(S192)+1)),مسودة!S184:'مسودة'!S$213)),0))</f>
        <v>16</v>
      </c>
      <c r="T192" s="39">
        <f t="array" ref="T192">IF($C$192="","",IFERROR(MAX(IF((ROW(مسودة!$C$184:$C$213)=SMALL(IF((ROW(مسودة!$C$184:$C$213)*(مسودة!$C$184:$C$213=$C$192)),ROW(مسودة!$C$184:$C$213)),ROW()-ROW(T192)+1)),مسودة!T184:'مسودة'!T$213)),0))</f>
        <v>15</v>
      </c>
      <c r="U192" s="39">
        <f t="array" ref="U192">IF($C$192="","",IFERROR(MAX(IF((ROW(مسودة!$C$184:$C$213)=SMALL(IF((ROW(مسودة!$C$184:$C$213)*(مسودة!$C$184:$C$213=$C$192)),ROW(مسودة!$C$184:$C$213)),ROW()-ROW(U192)+1)),مسودة!U184:'مسودة'!U$213)),0))</f>
        <v>31</v>
      </c>
      <c r="V192" s="39">
        <f t="array" ref="V192">IF($C$192="","",IFERROR(MAX(IF((ROW(مسودة!$C$184:$C$213)=SMALL(IF((ROW(مسودة!$C$184:$C$213)*(مسودة!$C$184:$C$213=$C$192)),ROW(مسودة!$C$184:$C$213)),ROW()-ROW(V192)+1)),مسودة!V184:'مسودة'!V$213)),0))</f>
        <v>16</v>
      </c>
      <c r="W192" s="39">
        <f t="array" ref="W192">IF($C$192="","",IFERROR(MAX(IF((ROW(مسودة!$C$184:$C$213)=SMALL(IF((ROW(مسودة!$C$184:$C$213)*(مسودة!$C$184:$C$213=$C$192)),ROW(مسودة!$C$184:$C$213)),ROW()-ROW(W192)+1)),مسودة!W184:'مسودة'!W$213)),0))</f>
        <v>14</v>
      </c>
      <c r="X192" s="39">
        <f t="array" ref="X192">IF($C$192="","",IFERROR(MAX(IF((ROW(مسودة!$C$184:$C$213)=SMALL(IF((ROW(مسودة!$C$184:$C$213)*(مسودة!$C$184:$C$213=$C$192)),ROW(مسودة!$C$184:$C$213)),ROW()-ROW(X192)+1)),مسودة!X184:'مسودة'!X$213)),0))</f>
        <v>30</v>
      </c>
      <c r="Y192" s="39">
        <f t="array" ref="Y192">IF($C$192="","",IFERROR(MAX(IF((ROW(مسودة!$C$184:$C$213)=SMALL(IF((ROW(مسودة!$C$184:$C$213)*(مسودة!$C$184:$C$213=$C$192)),ROW(مسودة!$C$184:$C$213)),ROW()-ROW(Y192)+1)),مسودة!Y184:'مسودة'!Y$213)),0))</f>
        <v>9</v>
      </c>
      <c r="Z192" s="39">
        <f t="array" ref="Z192">IF($C$192="","",IFERROR(MAX(IF((ROW(مسودة!$C$184:$C$213)=SMALL(IF((ROW(مسودة!$C$184:$C$213)*(مسودة!$C$184:$C$213=$C$192)),ROW(مسودة!$C$184:$C$213)),ROW()-ROW(Z192)+1)),مسودة!Z184:'مسودة'!Z$213)),0))</f>
        <v>21</v>
      </c>
      <c r="AA192" s="39">
        <f t="array" ref="AA192">IF($C$192="","",IFERROR(MAX(IF((ROW(مسودة!$C$184:$C$213)=SMALL(IF((ROW(مسودة!$C$184:$C$213)*(مسودة!$C$184:$C$213=$C$192)),ROW(مسودة!$C$184:$C$213)),ROW()-ROW(AA192)+1)),مسودة!AA184:'مسودة'!AA$213)),0))</f>
        <v>30</v>
      </c>
      <c r="AB192" s="39">
        <f t="array" ref="AB192">IF($C$192="","",IFERROR(MAX(IF((ROW(مسودة!$C$184:$C$213)=SMALL(IF((ROW(مسودة!$C$184:$C$213)*(مسودة!$C$184:$C$213=$C$192)),ROW(مسودة!$C$184:$C$213)),ROW()-ROW(AB192)+1)),مسودة!AB184:'مسودة'!AB$213)),0))</f>
        <v>14</v>
      </c>
      <c r="AC192" s="39">
        <f t="array" ref="AC192">IF($C$192="","",IFERROR(MAX(IF((ROW(مسودة!$C$184:$C$213)=SMALL(IF((ROW(مسودة!$C$184:$C$213)*(مسودة!$C$184:$C$213=$C$192)),ROW(مسودة!$C$184:$C$213)),ROW()-ROW(AC192)+1)),مسودة!AC184:'مسودة'!AC$213)),0))</f>
        <v>21</v>
      </c>
      <c r="AD192" s="39">
        <f t="array" ref="AD192">IF($C$192="","",IFERROR(MAX(IF((ROW(مسودة!$C$184:$C$213)=SMALL(IF((ROW(مسودة!$C$184:$C$213)*(مسودة!$C$184:$C$213=$C$192)),ROW(مسودة!$C$184:$C$213)),ROW()-ROW(AD192)+1)),مسودة!AD184:'مسودة'!AD$213)),0))</f>
        <v>35</v>
      </c>
      <c r="AE192" s="39">
        <f t="array" ref="AE192">IF($C$192="","",IFERROR(MAX(IF((ROW(مسودة!$C$184:$C$213)=SMALL(IF((ROW(مسودة!$C$184:$C$213)*(مسودة!$C$184:$C$213=$C$192)),ROW(مسودة!$C$184:$C$213)),ROW()-ROW(AE192)+1)),مسودة!AE184:'مسودة'!AE$213)),0))</f>
        <v>9</v>
      </c>
      <c r="AF192" s="39">
        <f t="array" ref="AF192">IF($C$192="","",IFERROR(MAX(IF((ROW(مسودة!$C$184:$C$213)=SMALL(IF((ROW(مسودة!$C$184:$C$213)*(مسودة!$C$184:$C$213=$C$192)),ROW(مسودة!$C$184:$C$213)),ROW()-ROW(AF192)+1)),مسودة!AF184:'مسودة'!AF$213)),0))</f>
        <v>23</v>
      </c>
      <c r="AG192" s="39">
        <f t="array" ref="AG192">IF($C$192="","",IFERROR(MAX(IF((ROW(مسودة!$C$184:$C$213)=SMALL(IF((ROW(مسودة!$C$184:$C$213)*(مسودة!$C$184:$C$213=$C$192)),ROW(مسودة!$C$184:$C$213)),ROW()-ROW(AG192)+1)),مسودة!AG184:'مسودة'!AG$213)),0))</f>
        <v>32</v>
      </c>
      <c r="AH192" s="39">
        <f t="array" ref="AH192">IF($C$192="","",IFERROR(MAX(IF((ROW(مسودة!$C$184:$C$213)=SMALL(IF((ROW(مسودة!$C$184:$C$213)*(مسودة!$C$184:$C$213=$C$192)),ROW(مسودة!$C$184:$C$213)),ROW()-ROW(AH192)+1)),مسودة!AH184:'مسودة'!AH$213)),0))</f>
        <v>7</v>
      </c>
      <c r="AI192" s="39">
        <f t="array" ref="AI192">IF($C$192="","",IFERROR(MAX(IF((ROW(مسودة!$C$184:$C$213)=SMALL(IF((ROW(مسودة!$C$184:$C$213)*(مسودة!$C$184:$C$213=$C$192)),ROW(مسودة!$C$184:$C$213)),ROW()-ROW(AI192)+1)),مسودة!AI184:'مسودة'!AI$213)),0))</f>
        <v>14</v>
      </c>
      <c r="AJ192" s="39">
        <f t="array" ref="AJ192">IF($C$192="","",IFERROR(MAX(IF((ROW(مسودة!$C$184:$C$213)=SMALL(IF((ROW(مسودة!$C$184:$C$213)*(مسودة!$C$184:$C$213=$C$192)),ROW(مسودة!$C$184:$C$213)),ROW()-ROW(AJ192)+1)),مسودة!AJ184:'مسودة'!AJ$213)),0))</f>
        <v>21</v>
      </c>
      <c r="AK192" s="39">
        <f t="array" ref="AK192">IF($C$192="","",IFERROR(MAX(IF((ROW(مسودة!$C$184:$C$213)=SMALL(IF((ROW(مسودة!$C$184:$C$213)*(مسودة!$C$184:$C$213=$C$192)),ROW(مسودة!$C$184:$C$213)),ROW()-ROW(AK192)+1)),مسودة!AK184:'مسودة'!AK$213)),0))</f>
        <v>5</v>
      </c>
      <c r="AL192" s="39">
        <f t="array" ref="AL192">IF($C$192="","",IFERROR(MAX(IF((ROW(مسودة!$C$184:$C$213)=SMALL(IF((ROW(مسودة!$C$184:$C$213)*(مسودة!$C$184:$C$213=$C$192)),ROW(مسودة!$C$184:$C$213)),ROW()-ROW(AL192)+1)),مسودة!AL184:'مسودة'!AL$213)),0))</f>
        <v>6</v>
      </c>
      <c r="AM192" s="39">
        <f t="array" ref="AM192">IF($C$192="","",IFERROR(MAX(IF((ROW(مسودة!$C$184:$C$213)=SMALL(IF((ROW(مسودة!$C$184:$C$213)*(مسودة!$C$184:$C$213=$C$192)),ROW(مسودة!$C$184:$C$213)),ROW()-ROW(AM192)+1)),مسودة!AM184:'مسودة'!AM$213)),0))</f>
        <v>11</v>
      </c>
      <c r="AN192" s="62"/>
      <c r="AO192" s="62"/>
      <c r="AP192" s="55"/>
      <c r="AQ192" s="49"/>
      <c r="AR192" s="49"/>
      <c r="AS192" s="49"/>
      <c r="AT192" s="49"/>
      <c r="AU192" s="103" t="str">
        <f>IFERROR(LOOKUP(2,1/((مسودة!$C$184:$C$213=C192)*(مسودة!$F$184:$F$213=F192)),مسودة!$AV$184:$AV$213),"")</f>
        <v>ناجح</v>
      </c>
    </row>
    <row r="193" spans="2:47" ht="28.5" customHeight="1" thickBot="1">
      <c r="B193" s="48"/>
      <c r="C193" s="99"/>
      <c r="D193" s="51"/>
      <c r="E193" s="51"/>
      <c r="F193" s="11" t="s">
        <v>31</v>
      </c>
      <c r="G193" s="39">
        <f t="array" ref="G193">IF($C$192="","",IFERROR(MAX(IF((ROW(مسودة!$C$184:$C$213)=SMALL(IF((ROW(مسودة!$C$184:$C$213)*(مسودة!$C$184:$C$213=$C$192)),ROW(مسودة!$C$184:$C$213)),ROW()-ROW(G193)+1)),مسودة!G185:'مسودة'!G$213)),0))</f>
        <v>22</v>
      </c>
      <c r="H193" s="39">
        <f t="array" ref="H193">IF($C$192="","",IFERROR(MAX(IF((ROW(مسودة!$C$184:$C$213)=SMALL(IF((ROW(مسودة!$C$184:$C$213)*(مسودة!$C$184:$C$213=$C$192)),ROW(مسودة!$C$184:$C$213)),ROW()-ROW(H193)+1)),مسودة!H185:'مسودة'!H$213)),0))</f>
        <v>63</v>
      </c>
      <c r="I193" s="39">
        <f t="array" ref="I193">IF($C$192="","",IFERROR(MAX(IF((ROW(مسودة!$C$184:$C$213)=SMALL(IF((ROW(مسودة!$C$184:$C$213)*(مسودة!$C$184:$C$213=$C$192)),ROW(مسودة!$C$184:$C$213)),ROW()-ROW(I193)+1)),مسودة!I185:'مسودة'!I$213)),0))</f>
        <v>85</v>
      </c>
      <c r="J193" s="39">
        <f t="array" ref="J193">IF($C$192="","",IFERROR(MAX(IF((ROW(مسودة!$C$184:$C$213)=SMALL(IF((ROW(مسودة!$C$184:$C$213)*(مسودة!$C$184:$C$213=$C$192)),ROW(مسودة!$C$184:$C$213)),ROW()-ROW(J193)+1)),مسودة!J185:'مسودة'!J$213)),0))</f>
        <v>21</v>
      </c>
      <c r="K193" s="39">
        <f t="array" ref="K193">IF($C$192="","",IFERROR(MAX(IF((ROW(مسودة!$C$184:$C$213)=SMALL(IF((ROW(مسودة!$C$184:$C$213)*(مسودة!$C$184:$C$213=$C$192)),ROW(مسودة!$C$184:$C$213)),ROW()-ROW(K193)+1)),مسودة!K185:'مسودة'!K$213)),0))</f>
        <v>39</v>
      </c>
      <c r="L193" s="39">
        <f t="array" ref="L193">IF($C$192="","",IFERROR(MAX(IF((ROW(مسودة!$C$184:$C$213)=SMALL(IF((ROW(مسودة!$C$184:$C$213)*(مسودة!$C$184:$C$213=$C$192)),ROW(مسودة!$C$184:$C$213)),ROW()-ROW(L193)+1)),مسودة!L185:'مسودة'!L$213)),0))</f>
        <v>60</v>
      </c>
      <c r="M193" s="39">
        <f t="array" ref="M193">IF($C$192="","",IFERROR(MAX(IF((ROW(مسودة!$C$184:$C$213)=SMALL(IF((ROW(مسودة!$C$184:$C$213)*(مسودة!$C$184:$C$213=$C$192)),ROW(مسودة!$C$184:$C$213)),ROW()-ROW(M193)+1)),مسودة!M185:'مسودة'!M$213)),0))</f>
        <v>15</v>
      </c>
      <c r="N193" s="39">
        <f t="array" ref="N193">IF($C$192="","",IFERROR(MAX(IF((ROW(مسودة!$C$184:$C$213)=SMALL(IF((ROW(مسودة!$C$184:$C$213)*(مسودة!$C$184:$C$213=$C$192)),ROW(مسودة!$C$184:$C$213)),ROW()-ROW(N193)+1)),مسودة!N185:'مسودة'!N$213)),0))</f>
        <v>40</v>
      </c>
      <c r="O193" s="39">
        <f t="array" ref="O193">IF($C$192="","",IFERROR(MAX(IF((ROW(مسودة!$C$184:$C$213)=SMALL(IF((ROW(مسودة!$C$184:$C$213)*(مسودة!$C$184:$C$213=$C$192)),ROW(مسودة!$C$184:$C$213)),ROW()-ROW(O193)+1)),مسودة!O185:'مسودة'!O$213)),0))</f>
        <v>55</v>
      </c>
      <c r="P193" s="39">
        <f t="array" ref="P193">IF($C$192="","",IFERROR(MAX(IF((ROW(مسودة!$C$184:$C$213)=SMALL(IF((ROW(مسودة!$C$184:$C$213)*(مسودة!$C$184:$C$213=$C$192)),ROW(مسودة!$C$184:$C$213)),ROW()-ROW(P193)+1)),مسودة!P185:'مسودة'!P$213)),0))</f>
        <v>13</v>
      </c>
      <c r="Q193" s="39">
        <f t="array" ref="Q193">IF($C$192="","",IFERROR(MAX(IF((ROW(مسودة!$C$184:$C$213)=SMALL(IF((ROW(مسودة!$C$184:$C$213)*(مسودة!$C$184:$C$213=$C$192)),ROW(مسودة!$C$184:$C$213)),ROW()-ROW(Q193)+1)),مسودة!Q185:'مسودة'!Q$213)),0))</f>
        <v>20</v>
      </c>
      <c r="R193" s="39">
        <f t="array" ref="R193">IF($C$192="","",IFERROR(MAX(IF((ROW(مسودة!$C$184:$C$213)=SMALL(IF((ROW(مسودة!$C$184:$C$213)*(مسودة!$C$184:$C$213=$C$192)),ROW(مسودة!$C$184:$C$213)),ROW()-ROW(R193)+1)),مسودة!R185:'مسودة'!R$213)),0))</f>
        <v>33</v>
      </c>
      <c r="S193" s="39">
        <f t="array" ref="S193">IF($C$192="","",IFERROR(MAX(IF((ROW(مسودة!$C$184:$C$213)=SMALL(IF((ROW(مسودة!$C$184:$C$213)*(مسودة!$C$184:$C$213=$C$192)),ROW(مسودة!$C$184:$C$213)),ROW()-ROW(S193)+1)),مسودة!S185:'مسودة'!S$213)),0))</f>
        <v>21</v>
      </c>
      <c r="T193" s="39">
        <f t="array" ref="T193">IF($C$192="","",IFERROR(MAX(IF((ROW(مسودة!$C$184:$C$213)=SMALL(IF((ROW(مسودة!$C$184:$C$213)*(مسودة!$C$184:$C$213=$C$192)),ROW(مسودة!$C$184:$C$213)),ROW()-ROW(T193)+1)),مسودة!T185:'مسودة'!T$213)),0))</f>
        <v>24</v>
      </c>
      <c r="U193" s="39">
        <f t="array" ref="U193">IF($C$192="","",IFERROR(MAX(IF((ROW(مسودة!$C$184:$C$213)=SMALL(IF((ROW(مسودة!$C$184:$C$213)*(مسودة!$C$184:$C$213=$C$192)),ROW(مسودة!$C$184:$C$213)),ROW()-ROW(U193)+1)),مسودة!U185:'مسودة'!U$213)),0))</f>
        <v>45</v>
      </c>
      <c r="V193" s="39">
        <f t="array" ref="V193">IF($C$192="","",IFERROR(MAX(IF((ROW(مسودة!$C$184:$C$213)=SMALL(IF((ROW(مسودة!$C$184:$C$213)*(مسودة!$C$184:$C$213=$C$192)),ROW(مسودة!$C$184:$C$213)),ROW()-ROW(V193)+1)),مسودة!V185:'مسودة'!V$213)),0))</f>
        <v>18</v>
      </c>
      <c r="W193" s="39">
        <f t="array" ref="W193">IF($C$192="","",IFERROR(MAX(IF((ROW(مسودة!$C$184:$C$213)=SMALL(IF((ROW(مسودة!$C$184:$C$213)*(مسودة!$C$184:$C$213=$C$192)),ROW(مسودة!$C$184:$C$213)),ROW()-ROW(W193)+1)),مسودة!W185:'مسودة'!W$213)),0))</f>
        <v>23</v>
      </c>
      <c r="X193" s="39">
        <f t="array" ref="X193">IF($C$192="","",IFERROR(MAX(IF((ROW(مسودة!$C$184:$C$213)=SMALL(IF((ROW(مسودة!$C$184:$C$213)*(مسودة!$C$184:$C$213=$C$192)),ROW(مسودة!$C$184:$C$213)),ROW()-ROW(X193)+1)),مسودة!X185:'مسودة'!X$213)),0))</f>
        <v>41</v>
      </c>
      <c r="Y193" s="39">
        <f t="array" ref="Y193">IF($C$192="","",IFERROR(MAX(IF((ROW(مسودة!$C$184:$C$213)=SMALL(IF((ROW(مسودة!$C$184:$C$213)*(مسودة!$C$184:$C$213=$C$192)),ROW(مسودة!$C$184:$C$213)),ROW()-ROW(Y193)+1)),مسودة!Y185:'مسودة'!Y$213)),0))</f>
        <v>8</v>
      </c>
      <c r="Z193" s="39">
        <f t="array" ref="Z193">IF($C$192="","",IFERROR(MAX(IF((ROW(مسودة!$C$184:$C$213)=SMALL(IF((ROW(مسودة!$C$184:$C$213)*(مسودة!$C$184:$C$213=$C$192)),ROW(مسودة!$C$184:$C$213)),ROW()-ROW(Z193)+1)),مسودة!Z185:'مسودة'!Z$213)),0))</f>
        <v>26</v>
      </c>
      <c r="AA193" s="39">
        <f t="array" ref="AA193">IF($C$192="","",IFERROR(MAX(IF((ROW(مسودة!$C$184:$C$213)=SMALL(IF((ROW(مسودة!$C$184:$C$213)*(مسودة!$C$184:$C$213=$C$192)),ROW(مسودة!$C$184:$C$213)),ROW()-ROW(AA193)+1)),مسودة!AA185:'مسودة'!AA$213)),0))</f>
        <v>34</v>
      </c>
      <c r="AB193" s="39">
        <f t="array" ref="AB193">IF($C$192="","",IFERROR(MAX(IF((ROW(مسودة!$C$184:$C$213)=SMALL(IF((ROW(مسودة!$C$184:$C$213)*(مسودة!$C$184:$C$213=$C$192)),ROW(مسودة!$C$184:$C$213)),ROW()-ROW(AB193)+1)),مسودة!AB185:'مسودة'!AB$213)),0))</f>
        <v>14</v>
      </c>
      <c r="AC193" s="39">
        <f t="array" ref="AC193">IF($C$192="","",IFERROR(MAX(IF((ROW(مسودة!$C$184:$C$213)=SMALL(IF((ROW(مسودة!$C$184:$C$213)*(مسودة!$C$184:$C$213=$C$192)),ROW(مسودة!$C$184:$C$213)),ROW()-ROW(AC193)+1)),مسودة!AC185:'مسودة'!AC$213)),0))</f>
        <v>6</v>
      </c>
      <c r="AD193" s="39">
        <f t="array" ref="AD193">IF($C$192="","",IFERROR(MAX(IF((ROW(مسودة!$C$184:$C$213)=SMALL(IF((ROW(مسودة!$C$184:$C$213)*(مسودة!$C$184:$C$213=$C$192)),ROW(مسودة!$C$184:$C$213)),ROW()-ROW(AD193)+1)),مسودة!AD185:'مسودة'!AD$213)),0))</f>
        <v>20</v>
      </c>
      <c r="AE193" s="39">
        <f t="array" ref="AE193">IF($C$192="","",IFERROR(MAX(IF((ROW(مسودة!$C$184:$C$213)=SMALL(IF((ROW(مسودة!$C$184:$C$213)*(مسودة!$C$184:$C$213=$C$192)),ROW(مسودة!$C$184:$C$213)),ROW()-ROW(AE193)+1)),مسودة!AE185:'مسودة'!AE$213)),0))</f>
        <v>11</v>
      </c>
      <c r="AF193" s="39">
        <f t="array" ref="AF193">IF($C$192="","",IFERROR(MAX(IF((ROW(مسودة!$C$184:$C$213)=SMALL(IF((ROW(مسودة!$C$184:$C$213)*(مسودة!$C$184:$C$213=$C$192)),ROW(مسودة!$C$184:$C$213)),ROW()-ROW(AF193)+1)),مسودة!AF185:'مسودة'!AF$213)),0))</f>
        <v>18</v>
      </c>
      <c r="AG193" s="39">
        <f t="array" ref="AG193">IF($C$192="","",IFERROR(MAX(IF((ROW(مسودة!$C$184:$C$213)=SMALL(IF((ROW(مسودة!$C$184:$C$213)*(مسودة!$C$184:$C$213=$C$192)),ROW(مسودة!$C$184:$C$213)),ROW()-ROW(AG193)+1)),مسودة!AG185:'مسودة'!AG$213)),0))</f>
        <v>29</v>
      </c>
      <c r="AH193" s="39">
        <f t="array" ref="AH193">IF($C$192="","",IFERROR(MAX(IF((ROW(مسودة!$C$184:$C$213)=SMALL(IF((ROW(مسودة!$C$184:$C$213)*(مسودة!$C$184:$C$213=$C$192)),ROW(مسودة!$C$184:$C$213)),ROW()-ROW(AH193)+1)),مسودة!AH185:'مسودة'!AH$213)),0))</f>
        <v>7</v>
      </c>
      <c r="AI193" s="39">
        <f t="array" ref="AI193">IF($C$192="","",IFERROR(MAX(IF((ROW(مسودة!$C$184:$C$213)=SMALL(IF((ROW(مسودة!$C$184:$C$213)*(مسودة!$C$184:$C$213=$C$192)),ROW(مسودة!$C$184:$C$213)),ROW()-ROW(AI193)+1)),مسودة!AI185:'مسودة'!AI$213)),0))</f>
        <v>12</v>
      </c>
      <c r="AJ193" s="39">
        <f t="array" ref="AJ193">IF($C$192="","",IFERROR(MAX(IF((ROW(مسودة!$C$184:$C$213)=SMALL(IF((ROW(مسودة!$C$184:$C$213)*(مسودة!$C$184:$C$213=$C$192)),ROW(مسودة!$C$184:$C$213)),ROW()-ROW(AJ193)+1)),مسودة!AJ185:'مسودة'!AJ$213)),0))</f>
        <v>19</v>
      </c>
      <c r="AK193" s="39">
        <f t="array" ref="AK193">IF($C$192="","",IFERROR(MAX(IF((ROW(مسودة!$C$184:$C$213)=SMALL(IF((ROW(مسودة!$C$184:$C$213)*(مسودة!$C$184:$C$213=$C$192)),ROW(مسودة!$C$184:$C$213)),ROW()-ROW(AK193)+1)),مسودة!AK185:'مسودة'!AK$213)),0))</f>
        <v>4</v>
      </c>
      <c r="AL193" s="39">
        <f t="array" ref="AL193">IF($C$192="","",IFERROR(MAX(IF((ROW(مسودة!$C$184:$C$213)=SMALL(IF((ROW(مسودة!$C$184:$C$213)*(مسودة!$C$184:$C$213=$C$192)),ROW(مسودة!$C$184:$C$213)),ROW()-ROW(AL193)+1)),مسودة!AL185:'مسودة'!AL$213)),0))</f>
        <v>7</v>
      </c>
      <c r="AM193" s="39">
        <f t="array" ref="AM193">IF($C$192="","",IFERROR(MAX(IF((ROW(مسودة!$C$184:$C$213)=SMALL(IF((ROW(مسودة!$C$184:$C$213)*(مسودة!$C$184:$C$213=$C$192)),ROW(مسودة!$C$184:$C$213)),ROW()-ROW(AM193)+1)),مسودة!AM185:'مسودة'!AM$213)),0))</f>
        <v>11</v>
      </c>
      <c r="AN193" s="56"/>
      <c r="AO193" s="56"/>
      <c r="AP193" s="56"/>
      <c r="AQ193" s="49"/>
      <c r="AR193" s="49"/>
      <c r="AS193" s="49"/>
      <c r="AT193" s="49"/>
      <c r="AU193" s="104"/>
    </row>
    <row r="194" spans="2:47" ht="36" customHeight="1" thickBot="1">
      <c r="B194" s="48"/>
      <c r="C194" s="93"/>
      <c r="D194" s="51"/>
      <c r="E194" s="51"/>
      <c r="F194" s="14" t="s">
        <v>32</v>
      </c>
      <c r="G194" s="39">
        <f t="array" ref="G194">IF($C$192="","",IFERROR(MAX(IF((ROW(مسودة!$C$184:$C$213)=SMALL(IF((ROW(مسودة!$C$184:$C$213)*(مسودة!$C$184:$C$213=$C$192)),ROW(مسودة!$C$184:$C$213)),ROW()-ROW(G194)+1)),مسودة!G186:'مسودة'!G$213)),0))</f>
        <v>44</v>
      </c>
      <c r="H194" s="39">
        <f t="array" ref="H194">IF($C$192="","",IFERROR(MAX(IF((ROW(مسودة!$C$184:$C$213)=SMALL(IF((ROW(مسودة!$C$184:$C$213)*(مسودة!$C$184:$C$213=$C$192)),ROW(مسودة!$C$184:$C$213)),ROW()-ROW(H194)+1)),مسودة!H186:'مسودة'!H$213)),0))</f>
        <v>113</v>
      </c>
      <c r="I194" s="39">
        <f t="array" ref="I194">IF($C$192="","",IFERROR(MAX(IF((ROW(مسودة!$C$184:$C$213)=SMALL(IF((ROW(مسودة!$C$184:$C$213)*(مسودة!$C$184:$C$213=$C$192)),ROW(مسودة!$C$184:$C$213)),ROW()-ROW(I194)+1)),مسودة!I186:'مسودة'!I$213)),0))</f>
        <v>157</v>
      </c>
      <c r="J194" s="39">
        <f t="array" ref="J194">IF($C$192="","",IFERROR(MAX(IF((ROW(مسودة!$C$184:$C$213)=SMALL(IF((ROW(مسودة!$C$184:$C$213)*(مسودة!$C$184:$C$213=$C$192)),ROW(مسودة!$C$184:$C$213)),ROW()-ROW(J194)+1)),مسودة!J186:'مسودة'!J$213)),0))</f>
        <v>42</v>
      </c>
      <c r="K194" s="39">
        <f t="array" ref="K194">IF($C$192="","",IFERROR(MAX(IF((ROW(مسودة!$C$184:$C$213)=SMALL(IF((ROW(مسودة!$C$184:$C$213)*(مسودة!$C$184:$C$213=$C$192)),ROW(مسودة!$C$184:$C$213)),ROW()-ROW(K194)+1)),مسودة!K186:'مسودة'!K$213)),0))</f>
        <v>82</v>
      </c>
      <c r="L194" s="39">
        <f t="array" ref="L194">IF($C$192="","",IFERROR(MAX(IF((ROW(مسودة!$C$184:$C$213)=SMALL(IF((ROW(مسودة!$C$184:$C$213)*(مسودة!$C$184:$C$213=$C$192)),ROW(مسودة!$C$184:$C$213)),ROW()-ROW(L194)+1)),مسودة!L186:'مسودة'!L$213)),0))</f>
        <v>124</v>
      </c>
      <c r="M194" s="39">
        <f t="array" ref="M194">IF($C$192="","",IFERROR(MAX(IF((ROW(مسودة!$C$184:$C$213)=SMALL(IF((ROW(مسودة!$C$184:$C$213)*(مسودة!$C$184:$C$213=$C$192)),ROW(مسودة!$C$184:$C$213)),ROW()-ROW(M194)+1)),مسودة!M186:'مسودة'!M$213)),0))</f>
        <v>35</v>
      </c>
      <c r="N194" s="39">
        <f t="array" ref="N194">IF($C$192="","",IFERROR(MAX(IF((ROW(مسودة!$C$184:$C$213)=SMALL(IF((ROW(مسودة!$C$184:$C$213)*(مسودة!$C$184:$C$213=$C$192)),ROW(مسودة!$C$184:$C$213)),ROW()-ROW(N194)+1)),مسودة!N186:'مسودة'!N$213)),0))</f>
        <v>81</v>
      </c>
      <c r="O194" s="39">
        <f t="array" ref="O194">IF($C$192="","",IFERROR(MAX(IF((ROW(مسودة!$C$184:$C$213)=SMALL(IF((ROW(مسودة!$C$184:$C$213)*(مسودة!$C$184:$C$213=$C$192)),ROW(مسودة!$C$184:$C$213)),ROW()-ROW(O194)+1)),مسودة!O186:'مسودة'!O$213)),0))</f>
        <v>116</v>
      </c>
      <c r="P194" s="39">
        <f t="array" ref="P194">IF($C$192="","",IFERROR(MAX(IF((ROW(مسودة!$C$184:$C$213)=SMALL(IF((ROW(مسودة!$C$184:$C$213)*(مسودة!$C$184:$C$213=$C$192)),ROW(مسودة!$C$184:$C$213)),ROW()-ROW(P194)+1)),مسودة!P186:'مسودة'!P$213)),0))</f>
        <v>28</v>
      </c>
      <c r="Q194" s="39">
        <f t="array" ref="Q194">IF($C$192="","",IFERROR(MAX(IF((ROW(مسودة!$C$184:$C$213)=SMALL(IF((ROW(مسودة!$C$184:$C$213)*(مسودة!$C$184:$C$213=$C$192)),ROW(مسودة!$C$184:$C$213)),ROW()-ROW(Q194)+1)),مسودة!Q186:'مسودة'!Q$213)),0))</f>
        <v>40</v>
      </c>
      <c r="R194" s="39">
        <f t="array" ref="R194">IF($C$192="","",IFERROR(MAX(IF((ROW(مسودة!$C$184:$C$213)=SMALL(IF((ROW(مسودة!$C$184:$C$213)*(مسودة!$C$184:$C$213=$C$192)),ROW(مسودة!$C$184:$C$213)),ROW()-ROW(R194)+1)),مسودة!R186:'مسودة'!R$213)),0))</f>
        <v>68</v>
      </c>
      <c r="S194" s="39">
        <f t="array" ref="S194">IF($C$192="","",IFERROR(MAX(IF((ROW(مسودة!$C$184:$C$213)=SMALL(IF((ROW(مسودة!$C$184:$C$213)*(مسودة!$C$184:$C$213=$C$192)),ROW(مسودة!$C$184:$C$213)),ROW()-ROW(S194)+1)),مسودة!S186:'مسودة'!S$213)),0))</f>
        <v>37</v>
      </c>
      <c r="T194" s="39">
        <f t="array" ref="T194">IF($C$192="","",IFERROR(MAX(IF((ROW(مسودة!$C$184:$C$213)=SMALL(IF((ROW(مسودة!$C$184:$C$213)*(مسودة!$C$184:$C$213=$C$192)),ROW(مسودة!$C$184:$C$213)),ROW()-ROW(T194)+1)),مسودة!T186:'مسودة'!T$213)),0))</f>
        <v>39</v>
      </c>
      <c r="U194" s="39">
        <f t="array" ref="U194">IF($C$192="","",IFERROR(MAX(IF((ROW(مسودة!$C$184:$C$213)=SMALL(IF((ROW(مسودة!$C$184:$C$213)*(مسودة!$C$184:$C$213=$C$192)),ROW(مسودة!$C$184:$C$213)),ROW()-ROW(U194)+1)),مسودة!U186:'مسودة'!U$213)),0))</f>
        <v>76</v>
      </c>
      <c r="V194" s="39">
        <f t="array" ref="V194">IF($C$192="","",IFERROR(MAX(IF((ROW(مسودة!$C$184:$C$213)=SMALL(IF((ROW(مسودة!$C$184:$C$213)*(مسودة!$C$184:$C$213=$C$192)),ROW(مسودة!$C$184:$C$213)),ROW()-ROW(V194)+1)),مسودة!V186:'مسودة'!V$213)),0))</f>
        <v>34</v>
      </c>
      <c r="W194" s="39">
        <f t="array" ref="W194">IF($C$192="","",IFERROR(MAX(IF((ROW(مسودة!$C$184:$C$213)=SMALL(IF((ROW(مسودة!$C$184:$C$213)*(مسودة!$C$184:$C$213=$C$192)),ROW(مسودة!$C$184:$C$213)),ROW()-ROW(W194)+1)),مسودة!W186:'مسودة'!W$213)),0))</f>
        <v>37</v>
      </c>
      <c r="X194" s="39">
        <f t="array" ref="X194">IF($C$192="","",IFERROR(MAX(IF((ROW(مسودة!$C$184:$C$213)=SMALL(IF((ROW(مسودة!$C$184:$C$213)*(مسودة!$C$184:$C$213=$C$192)),ROW(مسودة!$C$184:$C$213)),ROW()-ROW(X194)+1)),مسودة!X186:'مسودة'!X$213)),0))</f>
        <v>71</v>
      </c>
      <c r="Y194" s="39">
        <f t="array" ref="Y194">IF($C$192="","",IFERROR(MAX(IF((ROW(مسودة!$C$184:$C$213)=SMALL(IF((ROW(مسودة!$C$184:$C$213)*(مسودة!$C$184:$C$213=$C$192)),ROW(مسودة!$C$184:$C$213)),ROW()-ROW(Y194)+1)),مسودة!Y186:'مسودة'!Y$213)),0))</f>
        <v>17</v>
      </c>
      <c r="Z194" s="39">
        <f t="array" ref="Z194">IF($C$192="","",IFERROR(MAX(IF((ROW(مسودة!$C$184:$C$213)=SMALL(IF((ROW(مسودة!$C$184:$C$213)*(مسودة!$C$184:$C$213=$C$192)),ROW(مسودة!$C$184:$C$213)),ROW()-ROW(Z194)+1)),مسودة!Z186:'مسودة'!Z$213)),0))</f>
        <v>47</v>
      </c>
      <c r="AA194" s="39">
        <f t="array" ref="AA194">IF($C$192="","",IFERROR(MAX(IF((ROW(مسودة!$C$184:$C$213)=SMALL(IF((ROW(مسودة!$C$184:$C$213)*(مسودة!$C$184:$C$213=$C$192)),ROW(مسودة!$C$184:$C$213)),ROW()-ROW(AA194)+1)),مسودة!AA186:'مسودة'!AA$213)),0))</f>
        <v>64</v>
      </c>
      <c r="AB194" s="39">
        <f t="array" ref="AB194">IF($C$192="","",IFERROR(MAX(IF((ROW(مسودة!$C$184:$C$213)=SMALL(IF((ROW(مسودة!$C$184:$C$213)*(مسودة!$C$184:$C$213=$C$192)),ROW(مسودة!$C$184:$C$213)),ROW()-ROW(AB194)+1)),مسودة!AB186:'مسودة'!AB$213)),0))</f>
        <v>28</v>
      </c>
      <c r="AC194" s="39">
        <f t="array" ref="AC194">IF($C$192="","",IFERROR(MAX(IF((ROW(مسودة!$C$184:$C$213)=SMALL(IF((ROW(مسودة!$C$184:$C$213)*(مسودة!$C$184:$C$213=$C$192)),ROW(مسودة!$C$184:$C$213)),ROW()-ROW(AC194)+1)),مسودة!AC186:'مسودة'!AC$213)),0))</f>
        <v>27</v>
      </c>
      <c r="AD194" s="39">
        <f t="array" ref="AD194">IF($C$192="","",IFERROR(MAX(IF((ROW(مسودة!$C$184:$C$213)=SMALL(IF((ROW(مسودة!$C$184:$C$213)*(مسودة!$C$184:$C$213=$C$192)),ROW(مسودة!$C$184:$C$213)),ROW()-ROW(AD194)+1)),مسودة!AD186:'مسودة'!AD$213)),0))</f>
        <v>55</v>
      </c>
      <c r="AE194" s="39">
        <f t="array" ref="AE194">IF($C$192="","",IFERROR(MAX(IF((ROW(مسودة!$C$184:$C$213)=SMALL(IF((ROW(مسودة!$C$184:$C$213)*(مسودة!$C$184:$C$213=$C$192)),ROW(مسودة!$C$184:$C$213)),ROW()-ROW(AE194)+1)),مسودة!AE186:'مسودة'!AE$213)),0))</f>
        <v>20</v>
      </c>
      <c r="AF194" s="39">
        <f t="array" ref="AF194">IF($C$192="","",IFERROR(MAX(IF((ROW(مسودة!$C$184:$C$213)=SMALL(IF((ROW(مسودة!$C$184:$C$213)*(مسودة!$C$184:$C$213=$C$192)),ROW(مسودة!$C$184:$C$213)),ROW()-ROW(AF194)+1)),مسودة!AF186:'مسودة'!AF$213)),0))</f>
        <v>41</v>
      </c>
      <c r="AG194" s="39">
        <f t="array" ref="AG194">IF($C$192="","",IFERROR(MAX(IF((ROW(مسودة!$C$184:$C$213)=SMALL(IF((ROW(مسودة!$C$184:$C$213)*(مسودة!$C$184:$C$213=$C$192)),ROW(مسودة!$C$184:$C$213)),ROW()-ROW(AG194)+1)),مسودة!AG186:'مسودة'!AG$213)),0))</f>
        <v>61</v>
      </c>
      <c r="AH194" s="39">
        <f t="array" ref="AH194">IF($C$192="","",IFERROR(MAX(IF((ROW(مسودة!$C$184:$C$213)=SMALL(IF((ROW(مسودة!$C$184:$C$213)*(مسودة!$C$184:$C$213=$C$192)),ROW(مسودة!$C$184:$C$213)),ROW()-ROW(AH194)+1)),مسودة!AH186:'مسودة'!AH$213)),0))</f>
        <v>14</v>
      </c>
      <c r="AI194" s="39">
        <f t="array" ref="AI194">IF($C$192="","",IFERROR(MAX(IF((ROW(مسودة!$C$184:$C$213)=SMALL(IF((ROW(مسودة!$C$184:$C$213)*(مسودة!$C$184:$C$213=$C$192)),ROW(مسودة!$C$184:$C$213)),ROW()-ROW(AI194)+1)),مسودة!AI186:'مسودة'!AI$213)),0))</f>
        <v>26</v>
      </c>
      <c r="AJ194" s="39">
        <f t="array" ref="AJ194">IF($C$192="","",IFERROR(MAX(IF((ROW(مسودة!$C$184:$C$213)=SMALL(IF((ROW(مسودة!$C$184:$C$213)*(مسودة!$C$184:$C$213=$C$192)),ROW(مسودة!$C$184:$C$213)),ROW()-ROW(AJ194)+1)),مسودة!AJ186:'مسودة'!AJ$213)),0))</f>
        <v>40</v>
      </c>
      <c r="AK194" s="39">
        <f t="array" ref="AK194">IF($C$192="","",IFERROR(MAX(IF((ROW(مسودة!$C$184:$C$213)=SMALL(IF((ROW(مسودة!$C$184:$C$213)*(مسودة!$C$184:$C$213=$C$192)),ROW(مسودة!$C$184:$C$213)),ROW()-ROW(AK194)+1)),مسودة!AK186:'مسودة'!AK$213)),0))</f>
        <v>9</v>
      </c>
      <c r="AL194" s="39">
        <f t="array" ref="AL194">IF($C$192="","",IFERROR(MAX(IF((ROW(مسودة!$C$184:$C$213)=SMALL(IF((ROW(مسودة!$C$184:$C$213)*(مسودة!$C$184:$C$213=$C$192)),ROW(مسودة!$C$184:$C$213)),ROW()-ROW(AL194)+1)),مسودة!AL186:'مسودة'!AL$213)),0))</f>
        <v>13</v>
      </c>
      <c r="AM194" s="39">
        <f t="array" ref="AM194">IF($C$192="","",IFERROR(MAX(IF((ROW(مسودة!$C$184:$C$213)=SMALL(IF((ROW(مسودة!$C$184:$C$213)*(مسودة!$C$184:$C$213=$C$192)),ROW(مسودة!$C$184:$C$213)),ROW()-ROW(AM194)+1)),مسودة!AM186:'مسودة'!AM$213)),0))</f>
        <v>22</v>
      </c>
      <c r="AN194" s="39">
        <f t="array" ref="AN194">IF($C$192="","",IFERROR(MAX(IF((ROW(مسودة!$C$184:$C$213)=SMALL(IF((ROW(مسودة!$C$184:$C$213)*(مسودة!$C$184:$C$213=$C$192)),ROW(مسودة!$C$184:$C$213)),ROW()-ROW(AN194)+1)),مسودة!AN186:AN$213)),0))</f>
        <v>854</v>
      </c>
      <c r="AO194" s="39">
        <f t="array" ref="AO194">IF($C$192="","",IFERROR(MAX(IF((ROW(مسودة!$C$184:$C$213)=SMALL(IF((ROW(مسودة!$C$184:$C$213)*(مسودة!$C$184:$C$213=$C$192)),ROW(مسودة!$C$184:$C$213)),ROW()-ROW(AO194)+1)),مسودة!AO186:AO$213)),0))</f>
        <v>64.696969696969703</v>
      </c>
      <c r="AP194" s="39" t="str">
        <f>IF(AO194&lt;50,"   ",IF(AO194&lt;65,"مقبول",IF(AO194&lt;75,"جيد",IF(AO194&lt;85,"جيدجداً",IF(AO194&lt;=100,"ممتاز","")))))</f>
        <v>مقبول</v>
      </c>
      <c r="AQ194" s="49"/>
      <c r="AR194" s="49"/>
      <c r="AS194" s="49"/>
      <c r="AT194" s="49"/>
      <c r="AU194" s="105"/>
    </row>
    <row r="195" spans="2:47" ht="28.5" customHeight="1" thickBot="1">
      <c r="B195" s="48">
        <f t="shared" ref="B195" si="24">B192+1</f>
        <v>43</v>
      </c>
      <c r="C195" s="98">
        <f t="array" ref="C195">IF(ISERROR(INDEX(مسودة!$C$184:$AV$213,SMALL(IF((مسودة!$AV$184:$AV$213="ناجح"),ROW(مسودة!$C$184:$AV$213)-MIN(ROW(مسودة!$C$184:$AV$213))+1,""),ROW(A3)),COLUMN(A3))),"",INDEX(مسودة!$C$184:$AV$213,SMALL(IF((مسودة!$AV$184:$AV$213="ناجح"),ROW(مسودة!$C$184:$AV$213)-MIN(ROW(مسودة!$C$184:$AV$213))+1,""),ROW(A3)),COLUMN(A3)))</f>
        <v>658</v>
      </c>
      <c r="D195" s="95" t="str">
        <f>IF(C195&lt;&gt;"",VLOOKUP(C195,مسودة!$C$184:$D$213,2,0),"")</f>
        <v xml:space="preserve">خيري محمد </v>
      </c>
      <c r="E195" s="95">
        <f>IF(C195&lt;&gt;"",VLOOKUP(C195,مسودة!$C$184:$E$213,3,0),"")</f>
        <v>260</v>
      </c>
      <c r="F195" s="11" t="s">
        <v>30</v>
      </c>
      <c r="G195" s="39">
        <f t="array" ref="G195">IF($C$195="","",IFERROR(MAX(IF((ROW(مسودة!$C$184:$C$213)=SMALL(IF((ROW(مسودة!$C$184:$C$213)*(مسودة!$C$184:$C$213=$C$195)),ROW(مسودة!$C$184:$C$213)),ROW()-ROW(G195)+1)),مسودة!G184:'مسودة'!G$213)),0))</f>
        <v>30</v>
      </c>
      <c r="H195" s="39">
        <f t="array" ref="H195">IF($C$195="","",IFERROR(MAX(IF((ROW(مسودة!$C$184:$C$213)=SMALL(IF((ROW(مسودة!$C$184:$C$213)*(مسودة!$C$184:$C$213=$C$195)),ROW(مسودة!$C$184:$C$213)),ROW()-ROW(H195)+1)),مسودة!H184:'مسودة'!H$213)),0))</f>
        <v>70</v>
      </c>
      <c r="I195" s="39">
        <f t="array" ref="I195">IF($C$195="","",IFERROR(MAX(IF((ROW(مسودة!$C$184:$C$213)=SMALL(IF((ROW(مسودة!$C$184:$C$213)*(مسودة!$C$184:$C$213=$C$195)),ROW(مسودة!$C$184:$C$213)),ROW()-ROW(I195)+1)),مسودة!I184:'مسودة'!I$213)),0))</f>
        <v>100</v>
      </c>
      <c r="J195" s="39">
        <f t="array" ref="J195">IF($C$195="","",IFERROR(MAX(IF((ROW(مسودة!$C$184:$C$213)=SMALL(IF((ROW(مسودة!$C$184:$C$213)*(مسودة!$C$184:$C$213=$C$195)),ROW(مسودة!$C$184:$C$213)),ROW()-ROW(J195)+1)),مسودة!J184:'مسودة'!J$213)),0))</f>
        <v>30</v>
      </c>
      <c r="K195" s="39">
        <f t="array" ref="K195">IF($C$195="","",IFERROR(MAX(IF((ROW(مسودة!$C$184:$C$213)=SMALL(IF((ROW(مسودة!$C$184:$C$213)*(مسودة!$C$184:$C$213=$C$195)),ROW(مسودة!$C$184:$C$213)),ROW()-ROW(K195)+1)),مسودة!K184:'مسودة'!K$213)),0))</f>
        <v>39</v>
      </c>
      <c r="L195" s="39">
        <f t="array" ref="L195">IF($C$195="","",IFERROR(MAX(IF((ROW(مسودة!$C$184:$C$213)=SMALL(IF((ROW(مسودة!$C$184:$C$213)*(مسودة!$C$184:$C$213=$C$195)),ROW(مسودة!$C$184:$C$213)),ROW()-ROW(L195)+1)),مسودة!L184:'مسودة'!L$213)),0))</f>
        <v>69</v>
      </c>
      <c r="M195" s="39">
        <f t="array" ref="M195">IF($C$195="","",IFERROR(MAX(IF((ROW(مسودة!$C$184:$C$213)=SMALL(IF((ROW(مسودة!$C$184:$C$213)*(مسودة!$C$184:$C$213=$C$195)),ROW(مسودة!$C$184:$C$213)),ROW()-ROW(M195)+1)),مسودة!M184:'مسودة'!M$213)),0))</f>
        <v>27</v>
      </c>
      <c r="N195" s="39">
        <f t="array" ref="N195">IF($C$195="","",IFERROR(MAX(IF((ROW(مسودة!$C$184:$C$213)=SMALL(IF((ROW(مسودة!$C$184:$C$213)*(مسودة!$C$184:$C$213=$C$195)),ROW(مسودة!$C$184:$C$213)),ROW()-ROW(N195)+1)),مسودة!N184:'مسودة'!N$213)),0))</f>
        <v>48</v>
      </c>
      <c r="O195" s="39">
        <f t="array" ref="O195">IF($C$195="","",IFERROR(MAX(IF((ROW(مسودة!$C$184:$C$213)=SMALL(IF((ROW(مسودة!$C$184:$C$213)*(مسودة!$C$184:$C$213=$C$195)),ROW(مسودة!$C$184:$C$213)),ROW()-ROW(O195)+1)),مسودة!O184:'مسودة'!O$213)),0))</f>
        <v>75</v>
      </c>
      <c r="P195" s="39">
        <f t="array" ref="P195">IF($C$195="","",IFERROR(MAX(IF((ROW(مسودة!$C$184:$C$213)=SMALL(IF((ROW(مسودة!$C$184:$C$213)*(مسودة!$C$184:$C$213=$C$195)),ROW(مسودة!$C$184:$C$213)),ROW()-ROW(P195)+1)),مسودة!P184:'مسودة'!P$213)),0))</f>
        <v>24</v>
      </c>
      <c r="Q195" s="39">
        <f t="array" ref="Q195">IF($C$195="","",IFERROR(MAX(IF((ROW(مسودة!$C$184:$C$213)=SMALL(IF((ROW(مسودة!$C$184:$C$213)*(مسودة!$C$184:$C$213=$C$195)),ROW(مسودة!$C$184:$C$213)),ROW()-ROW(Q195)+1)),مسودة!Q184:'مسودة'!Q$213)),0))</f>
        <v>36</v>
      </c>
      <c r="R195" s="39">
        <f t="array" ref="R195">IF($C$195="","",IFERROR(MAX(IF((ROW(مسودة!$C$184:$C$213)=SMALL(IF((ROW(مسودة!$C$184:$C$213)*(مسودة!$C$184:$C$213=$C$195)),ROW(مسودة!$C$184:$C$213)),ROW()-ROW(R195)+1)),مسودة!R184:'مسودة'!R$213)),0))</f>
        <v>60</v>
      </c>
      <c r="S195" s="39">
        <f t="array" ref="S195">IF($C$195="","",IFERROR(MAX(IF((ROW(مسودة!$C$184:$C$213)=SMALL(IF((ROW(مسودة!$C$184:$C$213)*(مسودة!$C$184:$C$213=$C$195)),ROW(مسودة!$C$184:$C$213)),ROW()-ROW(S195)+1)),مسودة!S184:'مسودة'!S$213)),0))</f>
        <v>24</v>
      </c>
      <c r="T195" s="39">
        <f t="array" ref="T195">IF($C$195="","",IFERROR(MAX(IF((ROW(مسودة!$C$184:$C$213)=SMALL(IF((ROW(مسودة!$C$184:$C$213)*(مسودة!$C$184:$C$213=$C$195)),ROW(مسودة!$C$184:$C$213)),ROW()-ROW(T195)+1)),مسودة!T184:'مسودة'!T$213)),0))</f>
        <v>25</v>
      </c>
      <c r="U195" s="39">
        <f t="array" ref="U195">IF($C$195="","",IFERROR(MAX(IF((ROW(مسودة!$C$184:$C$213)=SMALL(IF((ROW(مسودة!$C$184:$C$213)*(مسودة!$C$184:$C$213=$C$195)),ROW(مسودة!$C$184:$C$213)),ROW()-ROW(U195)+1)),مسودة!U184:'مسودة'!U$213)),0))</f>
        <v>49</v>
      </c>
      <c r="V195" s="39">
        <f t="array" ref="V195">IF($C$195="","",IFERROR(MAX(IF((ROW(مسودة!$C$184:$C$213)=SMALL(IF((ROW(مسودة!$C$184:$C$213)*(مسودة!$C$184:$C$213=$C$195)),ROW(مسودة!$C$184:$C$213)),ROW()-ROW(V195)+1)),مسودة!V184:'مسودة'!V$213)),0))</f>
        <v>21</v>
      </c>
      <c r="W195" s="39">
        <f t="array" ref="W195">IF($C$195="","",IFERROR(MAX(IF((ROW(مسودة!$C$184:$C$213)=SMALL(IF((ROW(مسودة!$C$184:$C$213)*(مسودة!$C$184:$C$213=$C$195)),ROW(مسودة!$C$184:$C$213)),ROW()-ROW(W195)+1)),مسودة!W184:'مسودة'!W$213)),0))</f>
        <v>35</v>
      </c>
      <c r="X195" s="39">
        <f t="array" ref="X195">IF($C$195="","",IFERROR(MAX(IF((ROW(مسودة!$C$184:$C$213)=SMALL(IF((ROW(مسودة!$C$184:$C$213)*(مسودة!$C$184:$C$213=$C$195)),ROW(مسودة!$C$184:$C$213)),ROW()-ROW(X195)+1)),مسودة!X184:'مسودة'!X$213)),0))</f>
        <v>56</v>
      </c>
      <c r="Y195" s="39">
        <f t="array" ref="Y195">IF($C$195="","",IFERROR(MAX(IF((ROW(مسودة!$C$184:$C$213)=SMALL(IF((ROW(مسودة!$C$184:$C$213)*(مسودة!$C$184:$C$213=$C$195)),ROW(مسودة!$C$184:$C$213)),ROW()-ROW(Y195)+1)),مسودة!Y184:'مسودة'!Y$213)),0))</f>
        <v>10</v>
      </c>
      <c r="Z195" s="39">
        <f t="array" ref="Z195">IF($C$195="","",IFERROR(MAX(IF((ROW(مسودة!$C$184:$C$213)=SMALL(IF((ROW(مسودة!$C$184:$C$213)*(مسودة!$C$184:$C$213=$C$195)),ROW(مسودة!$C$184:$C$213)),ROW()-ROW(Z195)+1)),مسودة!Z184:'مسودة'!Z$213)),0))</f>
        <v>28</v>
      </c>
      <c r="AA195" s="39">
        <f t="array" ref="AA195">IF($C$195="","",IFERROR(MAX(IF((ROW(مسودة!$C$184:$C$213)=SMALL(IF((ROW(مسودة!$C$184:$C$213)*(مسودة!$C$184:$C$213=$C$195)),ROW(مسودة!$C$184:$C$213)),ROW()-ROW(AA195)+1)),مسودة!AA184:'مسودة'!AA$213)),0))</f>
        <v>38</v>
      </c>
      <c r="AB195" s="39">
        <f t="array" ref="AB195">IF($C$195="","",IFERROR(MAX(IF((ROW(مسودة!$C$184:$C$213)=SMALL(IF((ROW(مسودة!$C$184:$C$213)*(مسودة!$C$184:$C$213=$C$195)),ROW(مسودة!$C$184:$C$213)),ROW()-ROW(AB195)+1)),مسودة!AB184:'مسودة'!AB$213)),0))</f>
        <v>16</v>
      </c>
      <c r="AC195" s="39">
        <f t="array" ref="AC195">IF($C$195="","",IFERROR(MAX(IF((ROW(مسودة!$C$184:$C$213)=SMALL(IF((ROW(مسودة!$C$184:$C$213)*(مسودة!$C$184:$C$213=$C$195)),ROW(مسودة!$C$184:$C$213)),ROW()-ROW(AC195)+1)),مسودة!AC184:'مسودة'!AC$213)),0))</f>
        <v>22</v>
      </c>
      <c r="AD195" s="39">
        <f t="array" ref="AD195">IF($C$195="","",IFERROR(MAX(IF((ROW(مسودة!$C$184:$C$213)=SMALL(IF((ROW(مسودة!$C$184:$C$213)*(مسودة!$C$184:$C$213=$C$195)),ROW(مسودة!$C$184:$C$213)),ROW()-ROW(AD195)+1)),مسودة!AD184:'مسودة'!AD$213)),0))</f>
        <v>38</v>
      </c>
      <c r="AE195" s="39">
        <f t="array" ref="AE195">IF($C$195="","",IFERROR(MAX(IF((ROW(مسودة!$C$184:$C$213)=SMALL(IF((ROW(مسودة!$C$184:$C$213)*(مسودة!$C$184:$C$213=$C$195)),ROW(مسودة!$C$184:$C$213)),ROW()-ROW(AE195)+1)),مسودة!AE184:'مسودة'!AE$213)),0))</f>
        <v>12</v>
      </c>
      <c r="AF195" s="39">
        <f t="array" ref="AF195">IF($C$195="","",IFERROR(MAX(IF((ROW(مسودة!$C$184:$C$213)=SMALL(IF((ROW(مسودة!$C$184:$C$213)*(مسودة!$C$184:$C$213=$C$195)),ROW(مسودة!$C$184:$C$213)),ROW()-ROW(AF195)+1)),مسودة!AF184:'مسودة'!AF$213)),0))</f>
        <v>25</v>
      </c>
      <c r="AG195" s="39">
        <f t="array" ref="AG195">IF($C$195="","",IFERROR(MAX(IF((ROW(مسودة!$C$184:$C$213)=SMALL(IF((ROW(مسودة!$C$184:$C$213)*(مسودة!$C$184:$C$213=$C$195)),ROW(مسودة!$C$184:$C$213)),ROW()-ROW(AG195)+1)),مسودة!AG184:'مسودة'!AG$213)),0))</f>
        <v>37</v>
      </c>
      <c r="AH195" s="39">
        <f t="array" ref="AH195">IF($C$195="","",IFERROR(MAX(IF((ROW(مسودة!$C$184:$C$213)=SMALL(IF((ROW(مسودة!$C$184:$C$213)*(مسودة!$C$184:$C$213=$C$195)),ROW(مسودة!$C$184:$C$213)),ROW()-ROW(AH195)+1)),مسودة!AH184:'مسودة'!AH$213)),0))</f>
        <v>12</v>
      </c>
      <c r="AI195" s="39">
        <f t="array" ref="AI195">IF($C$195="","",IFERROR(MAX(IF((ROW(مسودة!$C$184:$C$213)=SMALL(IF((ROW(مسودة!$C$184:$C$213)*(مسودة!$C$184:$C$213=$C$195)),ROW(مسودة!$C$184:$C$213)),ROW()-ROW(AI195)+1)),مسودة!AI184:'مسودة'!AI$213)),0))</f>
        <v>25</v>
      </c>
      <c r="AJ195" s="39">
        <f t="array" ref="AJ195">IF($C$195="","",IFERROR(MAX(IF((ROW(مسودة!$C$184:$C$213)=SMALL(IF((ROW(مسودة!$C$184:$C$213)*(مسودة!$C$184:$C$213=$C$195)),ROW(مسودة!$C$184:$C$213)),ROW()-ROW(AJ195)+1)),مسودة!AJ184:'مسودة'!AJ$213)),0))</f>
        <v>37</v>
      </c>
      <c r="AK195" s="39">
        <f t="array" ref="AK195">IF($C$195="","",IFERROR(MAX(IF((ROW(مسودة!$C$184:$C$213)=SMALL(IF((ROW(مسودة!$C$184:$C$213)*(مسودة!$C$184:$C$213=$C$195)),ROW(مسودة!$C$184:$C$213)),ROW()-ROW(AK195)+1)),مسودة!AK184:'مسودة'!AK$213)),0))</f>
        <v>6</v>
      </c>
      <c r="AL195" s="39">
        <f t="array" ref="AL195">IF($C$195="","",IFERROR(MAX(IF((ROW(مسودة!$C$184:$C$213)=SMALL(IF((ROW(مسودة!$C$184:$C$213)*(مسودة!$C$184:$C$213=$C$195)),ROW(مسودة!$C$184:$C$213)),ROW()-ROW(AL195)+1)),مسودة!AL184:'مسودة'!AL$213)),0))</f>
        <v>11</v>
      </c>
      <c r="AM195" s="39">
        <f t="array" ref="AM195">IF($C$195="","",IFERROR(MAX(IF((ROW(مسودة!$C$184:$C$213)=SMALL(IF((ROW(مسودة!$C$184:$C$213)*(مسودة!$C$184:$C$213=$C$195)),ROW(مسودة!$C$184:$C$213)),ROW()-ROW(AM195)+1)),مسودة!AM184:'مسودة'!AM$213)),0))</f>
        <v>17</v>
      </c>
      <c r="AN195" s="62"/>
      <c r="AO195" s="62"/>
      <c r="AP195" s="62"/>
      <c r="AQ195" s="106"/>
      <c r="AR195" s="107"/>
      <c r="AS195" s="106"/>
      <c r="AT195" s="107"/>
      <c r="AU195" s="103" t="str">
        <f>IFERROR(LOOKUP(2,1/((مسودة!$C$184:$C$213=C195)*(مسودة!$F$184:$F$213=F195)),مسودة!$AV$184:$AV$213),"")</f>
        <v>ناجح</v>
      </c>
    </row>
    <row r="196" spans="2:47" ht="28.5" customHeight="1" thickBot="1">
      <c r="B196" s="48"/>
      <c r="C196" s="99"/>
      <c r="D196" s="51"/>
      <c r="E196" s="51"/>
      <c r="F196" s="11" t="s">
        <v>31</v>
      </c>
      <c r="G196" s="39">
        <f t="array" ref="G196">IF($C$195="","",IFERROR(MAX(IF((ROW(مسودة!$C$184:$C$213)=SMALL(IF((ROW(مسودة!$C$184:$C$213)*(مسودة!$C$184:$C$213=$C$195)),ROW(مسودة!$C$184:$C$213)),ROW()-ROW(G196)+1)),مسودة!G185:'مسودة'!G$213)),0))</f>
        <v>30</v>
      </c>
      <c r="H196" s="39">
        <f t="array" ref="H196">IF($C$195="","",IFERROR(MAX(IF((ROW(مسودة!$C$184:$C$213)=SMALL(IF((ROW(مسودة!$C$184:$C$213)*(مسودة!$C$184:$C$213=$C$195)),ROW(مسودة!$C$184:$C$213)),ROW()-ROW(H196)+1)),مسودة!H185:'مسودة'!H$213)),0))</f>
        <v>65</v>
      </c>
      <c r="I196" s="39">
        <f t="array" ref="I196">IF($C$195="","",IFERROR(MAX(IF((ROW(مسودة!$C$184:$C$213)=SMALL(IF((ROW(مسودة!$C$184:$C$213)*(مسودة!$C$184:$C$213=$C$195)),ROW(مسودة!$C$184:$C$213)),ROW()-ROW(I196)+1)),مسودة!I185:'مسودة'!I$213)),0))</f>
        <v>95</v>
      </c>
      <c r="J196" s="39">
        <f t="array" ref="J196">IF($C$195="","",IFERROR(MAX(IF((ROW(مسودة!$C$184:$C$213)=SMALL(IF((ROW(مسودة!$C$184:$C$213)*(مسودة!$C$184:$C$213=$C$195)),ROW(مسودة!$C$184:$C$213)),ROW()-ROW(J196)+1)),مسودة!J185:'مسودة'!J$213)),0))</f>
        <v>26</v>
      </c>
      <c r="K196" s="39">
        <f t="array" ref="K196">IF($C$195="","",IFERROR(MAX(IF((ROW(مسودة!$C$184:$C$213)=SMALL(IF((ROW(مسودة!$C$184:$C$213)*(مسودة!$C$184:$C$213=$C$195)),ROW(مسودة!$C$184:$C$213)),ROW()-ROW(K196)+1)),مسودة!K185:'مسودة'!K$213)),0))</f>
        <v>35</v>
      </c>
      <c r="L196" s="39">
        <f t="array" ref="L196">IF($C$195="","",IFERROR(MAX(IF((ROW(مسودة!$C$184:$C$213)=SMALL(IF((ROW(مسودة!$C$184:$C$213)*(مسودة!$C$184:$C$213=$C$195)),ROW(مسودة!$C$184:$C$213)),ROW()-ROW(L196)+1)),مسودة!L185:'مسودة'!L$213)),0))</f>
        <v>61</v>
      </c>
      <c r="M196" s="39">
        <f t="array" ref="M196">IF($C$195="","",IFERROR(MAX(IF((ROW(مسودة!$C$184:$C$213)=SMALL(IF((ROW(مسودة!$C$184:$C$213)*(مسودة!$C$184:$C$213=$C$195)),ROW(مسودة!$C$184:$C$213)),ROW()-ROW(M196)+1)),مسودة!M185:'مسودة'!M$213)),0))</f>
        <v>27</v>
      </c>
      <c r="N196" s="39">
        <f t="array" ref="N196">IF($C$195="","",IFERROR(MAX(IF((ROW(مسودة!$C$184:$C$213)=SMALL(IF((ROW(مسودة!$C$184:$C$213)*(مسودة!$C$184:$C$213=$C$195)),ROW(مسودة!$C$184:$C$213)),ROW()-ROW(N196)+1)),مسودة!N185:'مسودة'!N$213)),0))</f>
        <v>35</v>
      </c>
      <c r="O196" s="39">
        <f t="array" ref="O196">IF($C$195="","",IFERROR(MAX(IF((ROW(مسودة!$C$184:$C$213)=SMALL(IF((ROW(مسودة!$C$184:$C$213)*(مسودة!$C$184:$C$213=$C$195)),ROW(مسودة!$C$184:$C$213)),ROW()-ROW(O196)+1)),مسودة!O185:'مسودة'!O$213)),0))</f>
        <v>62</v>
      </c>
      <c r="P196" s="39">
        <f t="array" ref="P196">IF($C$195="","",IFERROR(MAX(IF((ROW(مسودة!$C$184:$C$213)=SMALL(IF((ROW(مسودة!$C$184:$C$213)*(مسودة!$C$184:$C$213=$C$195)),ROW(مسودة!$C$184:$C$213)),ROW()-ROW(P196)+1)),مسودة!P185:'مسودة'!P$213)),0))</f>
        <v>16</v>
      </c>
      <c r="Q196" s="39">
        <f t="array" ref="Q196">IF($C$195="","",IFERROR(MAX(IF((ROW(مسودة!$C$184:$C$213)=SMALL(IF((ROW(مسودة!$C$184:$C$213)*(مسودة!$C$184:$C$213=$C$195)),ROW(مسودة!$C$184:$C$213)),ROW()-ROW(Q196)+1)),مسودة!Q185:'مسودة'!Q$213)),0))</f>
        <v>20</v>
      </c>
      <c r="R196" s="39">
        <f t="array" ref="R196">IF($C$195="","",IFERROR(MAX(IF((ROW(مسودة!$C$184:$C$213)=SMALL(IF((ROW(مسودة!$C$184:$C$213)*(مسودة!$C$184:$C$213=$C$195)),ROW(مسودة!$C$184:$C$213)),ROW()-ROW(R196)+1)),مسودة!R185:'مسودة'!R$213)),0))</f>
        <v>36</v>
      </c>
      <c r="S196" s="39">
        <f t="array" ref="S196">IF($C$195="","",IFERROR(MAX(IF((ROW(مسودة!$C$184:$C$213)=SMALL(IF((ROW(مسودة!$C$184:$C$213)*(مسودة!$C$184:$C$213=$C$195)),ROW(مسودة!$C$184:$C$213)),ROW()-ROW(S196)+1)),مسودة!S185:'مسودة'!S$213)),0))</f>
        <v>24</v>
      </c>
      <c r="T196" s="39">
        <f t="array" ref="T196">IF($C$195="","",IFERROR(MAX(IF((ROW(مسودة!$C$184:$C$213)=SMALL(IF((ROW(مسودة!$C$184:$C$213)*(مسودة!$C$184:$C$213=$C$195)),ROW(مسودة!$C$184:$C$213)),ROW()-ROW(T196)+1)),مسودة!T185:'مسودة'!T$213)),0))</f>
        <v>34</v>
      </c>
      <c r="U196" s="39">
        <f t="array" ref="U196">IF($C$195="","",IFERROR(MAX(IF((ROW(مسودة!$C$184:$C$213)=SMALL(IF((ROW(مسودة!$C$184:$C$213)*(مسودة!$C$184:$C$213=$C$195)),ROW(مسودة!$C$184:$C$213)),ROW()-ROW(U196)+1)),مسودة!U185:'مسودة'!U$213)),0))</f>
        <v>58</v>
      </c>
      <c r="V196" s="39">
        <f t="array" ref="V196">IF($C$195="","",IFERROR(MAX(IF((ROW(مسودة!$C$184:$C$213)=SMALL(IF((ROW(مسودة!$C$184:$C$213)*(مسودة!$C$184:$C$213=$C$195)),ROW(مسودة!$C$184:$C$213)),ROW()-ROW(V196)+1)),مسودة!V185:'مسودة'!V$213)),0))</f>
        <v>22</v>
      </c>
      <c r="W196" s="39">
        <f t="array" ref="W196">IF($C$195="","",IFERROR(MAX(IF((ROW(مسودة!$C$184:$C$213)=SMALL(IF((ROW(مسودة!$C$184:$C$213)*(مسودة!$C$184:$C$213=$C$195)),ROW(مسودة!$C$184:$C$213)),ROW()-ROW(W196)+1)),مسودة!W185:'مسودة'!W$213)),0))</f>
        <v>26</v>
      </c>
      <c r="X196" s="39">
        <f t="array" ref="X196">IF($C$195="","",IFERROR(MAX(IF((ROW(مسودة!$C$184:$C$213)=SMALL(IF((ROW(مسودة!$C$184:$C$213)*(مسودة!$C$184:$C$213=$C$195)),ROW(مسودة!$C$184:$C$213)),ROW()-ROW(X196)+1)),مسودة!X185:'مسودة'!X$213)),0))</f>
        <v>48</v>
      </c>
      <c r="Y196" s="39">
        <f t="array" ref="Y196">IF($C$195="","",IFERROR(MAX(IF((ROW(مسودة!$C$184:$C$213)=SMALL(IF((ROW(مسودة!$C$184:$C$213)*(مسودة!$C$184:$C$213=$C$195)),ROW(مسودة!$C$184:$C$213)),ROW()-ROW(Y196)+1)),مسودة!Y185:'مسودة'!Y$213)),0))</f>
        <v>12</v>
      </c>
      <c r="Z196" s="39">
        <f t="array" ref="Z196">IF($C$195="","",IFERROR(MAX(IF((ROW(مسودة!$C$184:$C$213)=SMALL(IF((ROW(مسودة!$C$184:$C$213)*(مسودة!$C$184:$C$213=$C$195)),ROW(مسودة!$C$184:$C$213)),ROW()-ROW(Z196)+1)),مسودة!Z185:'مسودة'!Z$213)),0))</f>
        <v>28</v>
      </c>
      <c r="AA196" s="39">
        <f t="array" ref="AA196">IF($C$195="","",IFERROR(MAX(IF((ROW(مسودة!$C$184:$C$213)=SMALL(IF((ROW(مسودة!$C$184:$C$213)*(مسودة!$C$184:$C$213=$C$195)),ROW(مسودة!$C$184:$C$213)),ROW()-ROW(AA196)+1)),مسودة!AA185:'مسودة'!AA$213)),0))</f>
        <v>40</v>
      </c>
      <c r="AB196" s="39">
        <f t="array" ref="AB196">IF($C$195="","",IFERROR(MAX(IF((ROW(مسودة!$C$184:$C$213)=SMALL(IF((ROW(مسودة!$C$184:$C$213)*(مسودة!$C$184:$C$213=$C$195)),ROW(مسودة!$C$184:$C$213)),ROW()-ROW(AB196)+1)),مسودة!AB185:'مسودة'!AB$213)),0))</f>
        <v>16</v>
      </c>
      <c r="AC196" s="39">
        <f t="array" ref="AC196">IF($C$195="","",IFERROR(MAX(IF((ROW(مسودة!$C$184:$C$213)=SMALL(IF((ROW(مسودة!$C$184:$C$213)*(مسودة!$C$184:$C$213=$C$195)),ROW(مسودة!$C$184:$C$213)),ROW()-ROW(AC196)+1)),مسودة!AC185:'مسودة'!AC$213)),0))</f>
        <v>23</v>
      </c>
      <c r="AD196" s="39">
        <f t="array" ref="AD196">IF($C$195="","",IFERROR(MAX(IF((ROW(مسودة!$C$184:$C$213)=SMALL(IF((ROW(مسودة!$C$184:$C$213)*(مسودة!$C$184:$C$213=$C$195)),ROW(مسودة!$C$184:$C$213)),ROW()-ROW(AD196)+1)),مسودة!AD185:'مسودة'!AD$213)),0))</f>
        <v>39</v>
      </c>
      <c r="AE196" s="39">
        <f t="array" ref="AE196">IF($C$195="","",IFERROR(MAX(IF((ROW(مسودة!$C$184:$C$213)=SMALL(IF((ROW(مسودة!$C$184:$C$213)*(مسودة!$C$184:$C$213=$C$195)),ROW(مسودة!$C$184:$C$213)),ROW()-ROW(AE196)+1)),مسودة!AE185:'مسودة'!AE$213)),0))</f>
        <v>12</v>
      </c>
      <c r="AF196" s="39">
        <f t="array" ref="AF196">IF($C$195="","",IFERROR(MAX(IF((ROW(مسودة!$C$184:$C$213)=SMALL(IF((ROW(مسودة!$C$184:$C$213)*(مسودة!$C$184:$C$213=$C$195)),ROW(مسودة!$C$184:$C$213)),ROW()-ROW(AF196)+1)),مسودة!AF185:'مسودة'!AF$213)),0))</f>
        <v>28</v>
      </c>
      <c r="AG196" s="39">
        <f t="array" ref="AG196">IF($C$195="","",IFERROR(MAX(IF((ROW(مسودة!$C$184:$C$213)=SMALL(IF((ROW(مسودة!$C$184:$C$213)*(مسودة!$C$184:$C$213=$C$195)),ROW(مسودة!$C$184:$C$213)),ROW()-ROW(AG196)+1)),مسودة!AG185:'مسودة'!AG$213)),0))</f>
        <v>40</v>
      </c>
      <c r="AH196" s="39">
        <f t="array" ref="AH196">IF($C$195="","",IFERROR(MAX(IF((ROW(مسودة!$C$184:$C$213)=SMALL(IF((ROW(مسودة!$C$184:$C$213)*(مسودة!$C$184:$C$213=$C$195)),ROW(مسودة!$C$184:$C$213)),ROW()-ROW(AH196)+1)),مسودة!AH185:'مسودة'!AH$213)),0))</f>
        <v>12</v>
      </c>
      <c r="AI196" s="39">
        <f t="array" ref="AI196">IF($C$195="","",IFERROR(MAX(IF((ROW(مسودة!$C$184:$C$213)=SMALL(IF((ROW(مسودة!$C$184:$C$213)*(مسودة!$C$184:$C$213=$C$195)),ROW(مسودة!$C$184:$C$213)),ROW()-ROW(AI196)+1)),مسودة!AI185:'مسودة'!AI$213)),0))</f>
        <v>22</v>
      </c>
      <c r="AJ196" s="39">
        <f t="array" ref="AJ196">IF($C$195="","",IFERROR(MAX(IF((ROW(مسودة!$C$184:$C$213)=SMALL(IF((ROW(مسودة!$C$184:$C$213)*(مسودة!$C$184:$C$213=$C$195)),ROW(مسودة!$C$184:$C$213)),ROW()-ROW(AJ196)+1)),مسودة!AJ185:'مسودة'!AJ$213)),0))</f>
        <v>34</v>
      </c>
      <c r="AK196" s="39">
        <f t="array" ref="AK196">IF($C$195="","",IFERROR(MAX(IF((ROW(مسودة!$C$184:$C$213)=SMALL(IF((ROW(مسودة!$C$184:$C$213)*(مسودة!$C$184:$C$213=$C$195)),ROW(مسودة!$C$184:$C$213)),ROW()-ROW(AK196)+1)),مسودة!AK185:'مسودة'!AK$213)),0))</f>
        <v>5</v>
      </c>
      <c r="AL196" s="39">
        <f t="array" ref="AL196">IF($C$195="","",IFERROR(MAX(IF((ROW(مسودة!$C$184:$C$213)=SMALL(IF((ROW(مسودة!$C$184:$C$213)*(مسودة!$C$184:$C$213=$C$195)),ROW(مسودة!$C$184:$C$213)),ROW()-ROW(AL196)+1)),مسودة!AL185:'مسودة'!AL$213)),0))</f>
        <v>9</v>
      </c>
      <c r="AM196" s="39">
        <f t="array" ref="AM196">IF($C$195="","",IFERROR(MAX(IF((ROW(مسودة!$C$184:$C$213)=SMALL(IF((ROW(مسودة!$C$184:$C$213)*(مسودة!$C$184:$C$213=$C$195)),ROW(مسودة!$C$184:$C$213)),ROW()-ROW(AM196)+1)),مسودة!AM185:'مسودة'!AM$213)),0))</f>
        <v>14</v>
      </c>
      <c r="AN196" s="56"/>
      <c r="AO196" s="56"/>
      <c r="AP196" s="56"/>
      <c r="AQ196" s="108"/>
      <c r="AR196" s="109"/>
      <c r="AS196" s="108"/>
      <c r="AT196" s="109"/>
      <c r="AU196" s="104"/>
    </row>
    <row r="197" spans="2:47" ht="36" customHeight="1" thickBot="1">
      <c r="B197" s="48"/>
      <c r="C197" s="93"/>
      <c r="D197" s="51"/>
      <c r="E197" s="51"/>
      <c r="F197" s="14" t="s">
        <v>32</v>
      </c>
      <c r="G197" s="39">
        <f t="array" ref="G197">IF($C$195="","",IFERROR(MAX(IF((ROW(مسودة!$C$184:$C$213)=SMALL(IF((ROW(مسودة!$C$184:$C$213)*(مسودة!$C$184:$C$213=$C$195)),ROW(مسودة!$C$184:$C$213)),ROW()-ROW(G197)+1)),مسودة!G186:'مسودة'!G$213)),0))</f>
        <v>60</v>
      </c>
      <c r="H197" s="39">
        <f t="array" ref="H197">IF($C$195="","",IFERROR(MAX(IF((ROW(مسودة!$C$184:$C$213)=SMALL(IF((ROW(مسودة!$C$184:$C$213)*(مسودة!$C$184:$C$213=$C$195)),ROW(مسودة!$C$184:$C$213)),ROW()-ROW(H197)+1)),مسودة!H186:'مسودة'!H$213)),0))</f>
        <v>135</v>
      </c>
      <c r="I197" s="39">
        <f t="array" ref="I197">IF($C$195="","",IFERROR(MAX(IF((ROW(مسودة!$C$184:$C$213)=SMALL(IF((ROW(مسودة!$C$184:$C$213)*(مسودة!$C$184:$C$213=$C$195)),ROW(مسودة!$C$184:$C$213)),ROW()-ROW(I197)+1)),مسودة!I186:'مسودة'!I$213)),0))</f>
        <v>195</v>
      </c>
      <c r="J197" s="39">
        <f t="array" ref="J197">IF($C$195="","",IFERROR(MAX(IF((ROW(مسودة!$C$184:$C$213)=SMALL(IF((ROW(مسودة!$C$184:$C$213)*(مسودة!$C$184:$C$213=$C$195)),ROW(مسودة!$C$184:$C$213)),ROW()-ROW(J197)+1)),مسودة!J186:'مسودة'!J$213)),0))</f>
        <v>56</v>
      </c>
      <c r="K197" s="39">
        <f t="array" ref="K197">IF($C$195="","",IFERROR(MAX(IF((ROW(مسودة!$C$184:$C$213)=SMALL(IF((ROW(مسودة!$C$184:$C$213)*(مسودة!$C$184:$C$213=$C$195)),ROW(مسودة!$C$184:$C$213)),ROW()-ROW(K197)+1)),مسودة!K186:'مسودة'!K$213)),0))</f>
        <v>74</v>
      </c>
      <c r="L197" s="39">
        <f t="array" ref="L197">IF($C$195="","",IFERROR(MAX(IF((ROW(مسودة!$C$184:$C$213)=SMALL(IF((ROW(مسودة!$C$184:$C$213)*(مسودة!$C$184:$C$213=$C$195)),ROW(مسودة!$C$184:$C$213)),ROW()-ROW(L197)+1)),مسودة!L186:'مسودة'!L$213)),0))</f>
        <v>130</v>
      </c>
      <c r="M197" s="39">
        <f t="array" ref="M197">IF($C$195="","",IFERROR(MAX(IF((ROW(مسودة!$C$184:$C$213)=SMALL(IF((ROW(مسودة!$C$184:$C$213)*(مسودة!$C$184:$C$213=$C$195)),ROW(مسودة!$C$184:$C$213)),ROW()-ROW(M197)+1)),مسودة!M186:'مسودة'!M$213)),0))</f>
        <v>54</v>
      </c>
      <c r="N197" s="39">
        <f t="array" ref="N197">IF($C$195="","",IFERROR(MAX(IF((ROW(مسودة!$C$184:$C$213)=SMALL(IF((ROW(مسودة!$C$184:$C$213)*(مسودة!$C$184:$C$213=$C$195)),ROW(مسودة!$C$184:$C$213)),ROW()-ROW(N197)+1)),مسودة!N186:'مسودة'!N$213)),0))</f>
        <v>83</v>
      </c>
      <c r="O197" s="39">
        <f t="array" ref="O197">IF($C$195="","",IFERROR(MAX(IF((ROW(مسودة!$C$184:$C$213)=SMALL(IF((ROW(مسودة!$C$184:$C$213)*(مسودة!$C$184:$C$213=$C$195)),ROW(مسودة!$C$184:$C$213)),ROW()-ROW(O197)+1)),مسودة!O186:'مسودة'!O$213)),0))</f>
        <v>137</v>
      </c>
      <c r="P197" s="39">
        <f t="array" ref="P197">IF($C$195="","",IFERROR(MAX(IF((ROW(مسودة!$C$184:$C$213)=SMALL(IF((ROW(مسودة!$C$184:$C$213)*(مسودة!$C$184:$C$213=$C$195)),ROW(مسودة!$C$184:$C$213)),ROW()-ROW(P197)+1)),مسودة!P186:'مسودة'!P$213)),0))</f>
        <v>40</v>
      </c>
      <c r="Q197" s="39">
        <f t="array" ref="Q197">IF($C$195="","",IFERROR(MAX(IF((ROW(مسودة!$C$184:$C$213)=SMALL(IF((ROW(مسودة!$C$184:$C$213)*(مسودة!$C$184:$C$213=$C$195)),ROW(مسودة!$C$184:$C$213)),ROW()-ROW(Q197)+1)),مسودة!Q186:'مسودة'!Q$213)),0))</f>
        <v>56</v>
      </c>
      <c r="R197" s="39">
        <f t="array" ref="R197">IF($C$195="","",IFERROR(MAX(IF((ROW(مسودة!$C$184:$C$213)=SMALL(IF((ROW(مسودة!$C$184:$C$213)*(مسودة!$C$184:$C$213=$C$195)),ROW(مسودة!$C$184:$C$213)),ROW()-ROW(R197)+1)),مسودة!R186:'مسودة'!R$213)),0))</f>
        <v>96</v>
      </c>
      <c r="S197" s="39">
        <f t="array" ref="S197">IF($C$195="","",IFERROR(MAX(IF((ROW(مسودة!$C$184:$C$213)=SMALL(IF((ROW(مسودة!$C$184:$C$213)*(مسودة!$C$184:$C$213=$C$195)),ROW(مسودة!$C$184:$C$213)),ROW()-ROW(S197)+1)),مسودة!S186:'مسودة'!S$213)),0))</f>
        <v>48</v>
      </c>
      <c r="T197" s="39">
        <f t="array" ref="T197">IF($C$195="","",IFERROR(MAX(IF((ROW(مسودة!$C$184:$C$213)=SMALL(IF((ROW(مسودة!$C$184:$C$213)*(مسودة!$C$184:$C$213=$C$195)),ROW(مسودة!$C$184:$C$213)),ROW()-ROW(T197)+1)),مسودة!T186:'مسودة'!T$213)),0))</f>
        <v>59</v>
      </c>
      <c r="U197" s="39">
        <f t="array" ref="U197">IF($C$195="","",IFERROR(MAX(IF((ROW(مسودة!$C$184:$C$213)=SMALL(IF((ROW(مسودة!$C$184:$C$213)*(مسودة!$C$184:$C$213=$C$195)),ROW(مسودة!$C$184:$C$213)),ROW()-ROW(U197)+1)),مسودة!U186:'مسودة'!U$213)),0))</f>
        <v>107</v>
      </c>
      <c r="V197" s="39">
        <f t="array" ref="V197">IF($C$195="","",IFERROR(MAX(IF((ROW(مسودة!$C$184:$C$213)=SMALL(IF((ROW(مسودة!$C$184:$C$213)*(مسودة!$C$184:$C$213=$C$195)),ROW(مسودة!$C$184:$C$213)),ROW()-ROW(V197)+1)),مسودة!V186:'مسودة'!V$213)),0))</f>
        <v>43</v>
      </c>
      <c r="W197" s="39">
        <f t="array" ref="W197">IF($C$195="","",IFERROR(MAX(IF((ROW(مسودة!$C$184:$C$213)=SMALL(IF((ROW(مسودة!$C$184:$C$213)*(مسودة!$C$184:$C$213=$C$195)),ROW(مسودة!$C$184:$C$213)),ROW()-ROW(W197)+1)),مسودة!W186:'مسودة'!W$213)),0))</f>
        <v>61</v>
      </c>
      <c r="X197" s="39">
        <f t="array" ref="X197">IF($C$195="","",IFERROR(MAX(IF((ROW(مسودة!$C$184:$C$213)=SMALL(IF((ROW(مسودة!$C$184:$C$213)*(مسودة!$C$184:$C$213=$C$195)),ROW(مسودة!$C$184:$C$213)),ROW()-ROW(X197)+1)),مسودة!X186:'مسودة'!X$213)),0))</f>
        <v>104</v>
      </c>
      <c r="Y197" s="39">
        <f t="array" ref="Y197">IF($C$195="","",IFERROR(MAX(IF((ROW(مسودة!$C$184:$C$213)=SMALL(IF((ROW(مسودة!$C$184:$C$213)*(مسودة!$C$184:$C$213=$C$195)),ROW(مسودة!$C$184:$C$213)),ROW()-ROW(Y197)+1)),مسودة!Y186:'مسودة'!Y$213)),0))</f>
        <v>22</v>
      </c>
      <c r="Z197" s="39">
        <f t="array" ref="Z197">IF($C$195="","",IFERROR(MAX(IF((ROW(مسودة!$C$184:$C$213)=SMALL(IF((ROW(مسودة!$C$184:$C$213)*(مسودة!$C$184:$C$213=$C$195)),ROW(مسودة!$C$184:$C$213)),ROW()-ROW(Z197)+1)),مسودة!Z186:'مسودة'!Z$213)),0))</f>
        <v>56</v>
      </c>
      <c r="AA197" s="39">
        <f t="array" ref="AA197">IF($C$195="","",IFERROR(MAX(IF((ROW(مسودة!$C$184:$C$213)=SMALL(IF((ROW(مسودة!$C$184:$C$213)*(مسودة!$C$184:$C$213=$C$195)),ROW(مسودة!$C$184:$C$213)),ROW()-ROW(AA197)+1)),مسودة!AA186:'مسودة'!AA$213)),0))</f>
        <v>78</v>
      </c>
      <c r="AB197" s="39">
        <f t="array" ref="AB197">IF($C$195="","",IFERROR(MAX(IF((ROW(مسودة!$C$184:$C$213)=SMALL(IF((ROW(مسودة!$C$184:$C$213)*(مسودة!$C$184:$C$213=$C$195)),ROW(مسودة!$C$184:$C$213)),ROW()-ROW(AB197)+1)),مسودة!AB186:'مسودة'!AB$213)),0))</f>
        <v>32</v>
      </c>
      <c r="AC197" s="39">
        <f t="array" ref="AC197">IF($C$195="","",IFERROR(MAX(IF((ROW(مسودة!$C$184:$C$213)=SMALL(IF((ROW(مسودة!$C$184:$C$213)*(مسودة!$C$184:$C$213=$C$195)),ROW(مسودة!$C$184:$C$213)),ROW()-ROW(AC197)+1)),مسودة!AC186:'مسودة'!AC$213)),0))</f>
        <v>45</v>
      </c>
      <c r="AD197" s="39">
        <f t="array" ref="AD197">IF($C$195="","",IFERROR(MAX(IF((ROW(مسودة!$C$184:$C$213)=SMALL(IF((ROW(مسودة!$C$184:$C$213)*(مسودة!$C$184:$C$213=$C$195)),ROW(مسودة!$C$184:$C$213)),ROW()-ROW(AD197)+1)),مسودة!AD186:'مسودة'!AD$213)),0))</f>
        <v>77</v>
      </c>
      <c r="AE197" s="39">
        <f t="array" ref="AE197">IF($C$195="","",IFERROR(MAX(IF((ROW(مسودة!$C$184:$C$213)=SMALL(IF((ROW(مسودة!$C$184:$C$213)*(مسودة!$C$184:$C$213=$C$195)),ROW(مسودة!$C$184:$C$213)),ROW()-ROW(AE197)+1)),مسودة!AE186:'مسودة'!AE$213)),0))</f>
        <v>24</v>
      </c>
      <c r="AF197" s="39">
        <f t="array" ref="AF197">IF($C$195="","",IFERROR(MAX(IF((ROW(مسودة!$C$184:$C$213)=SMALL(IF((ROW(مسودة!$C$184:$C$213)*(مسودة!$C$184:$C$213=$C$195)),ROW(مسودة!$C$184:$C$213)),ROW()-ROW(AF197)+1)),مسودة!AF186:'مسودة'!AF$213)),0))</f>
        <v>53</v>
      </c>
      <c r="AG197" s="39">
        <f t="array" ref="AG197">IF($C$195="","",IFERROR(MAX(IF((ROW(مسودة!$C$184:$C$213)=SMALL(IF((ROW(مسودة!$C$184:$C$213)*(مسودة!$C$184:$C$213=$C$195)),ROW(مسودة!$C$184:$C$213)),ROW()-ROW(AG197)+1)),مسودة!AG186:'مسودة'!AG$213)),0))</f>
        <v>77</v>
      </c>
      <c r="AH197" s="39">
        <f t="array" ref="AH197">IF($C$195="","",IFERROR(MAX(IF((ROW(مسودة!$C$184:$C$213)=SMALL(IF((ROW(مسودة!$C$184:$C$213)*(مسودة!$C$184:$C$213=$C$195)),ROW(مسودة!$C$184:$C$213)),ROW()-ROW(AH197)+1)),مسودة!AH186:'مسودة'!AH$213)),0))</f>
        <v>24</v>
      </c>
      <c r="AI197" s="39">
        <f t="array" ref="AI197">IF($C$195="","",IFERROR(MAX(IF((ROW(مسودة!$C$184:$C$213)=SMALL(IF((ROW(مسودة!$C$184:$C$213)*(مسودة!$C$184:$C$213=$C$195)),ROW(مسودة!$C$184:$C$213)),ROW()-ROW(AI197)+1)),مسودة!AI186:'مسودة'!AI$213)),0))</f>
        <v>47</v>
      </c>
      <c r="AJ197" s="39">
        <f t="array" ref="AJ197">IF($C$195="","",IFERROR(MAX(IF((ROW(مسودة!$C$184:$C$213)=SMALL(IF((ROW(مسودة!$C$184:$C$213)*(مسودة!$C$184:$C$213=$C$195)),ROW(مسودة!$C$184:$C$213)),ROW()-ROW(AJ197)+1)),مسودة!AJ186:'مسودة'!AJ$213)),0))</f>
        <v>71</v>
      </c>
      <c r="AK197" s="39">
        <f t="array" ref="AK197">IF($C$195="","",IFERROR(MAX(IF((ROW(مسودة!$C$184:$C$213)=SMALL(IF((ROW(مسودة!$C$184:$C$213)*(مسودة!$C$184:$C$213=$C$195)),ROW(مسودة!$C$184:$C$213)),ROW()-ROW(AK197)+1)),مسودة!AK186:'مسودة'!AK$213)),0))</f>
        <v>11</v>
      </c>
      <c r="AL197" s="39">
        <f t="array" ref="AL197">IF($C$195="","",IFERROR(MAX(IF((ROW(مسودة!$C$184:$C$213)=SMALL(IF((ROW(مسودة!$C$184:$C$213)*(مسودة!$C$184:$C$213=$C$195)),ROW(مسودة!$C$184:$C$213)),ROW()-ROW(AL197)+1)),مسودة!AL186:'مسودة'!AL$213)),0))</f>
        <v>20</v>
      </c>
      <c r="AM197" s="39">
        <f t="array" ref="AM197">IF($C$195="","",IFERROR(MAX(IF((ROW(مسودة!$C$184:$C$213)=SMALL(IF((ROW(مسودة!$C$184:$C$213)*(مسودة!$C$184:$C$213=$C$195)),ROW(مسودة!$C$184:$C$213)),ROW()-ROW(AM197)+1)),مسودة!AM186:'مسودة'!AM$213)),0))</f>
        <v>31</v>
      </c>
      <c r="AN197" s="39">
        <f t="array" ref="AN197">IF($C$195="","",IFERROR(MAX(IF((ROW(مسودة!$C$184:$C$213)=SMALL(IF((ROW(مسودة!$C$184:$C$213)*(مسودة!$C$184:$C$213=$C$195)),ROW(مسودة!$C$184:$C$213)),ROW()-ROW(AN197)+1)),مسودة!AN186:AN$213)),0))</f>
        <v>1103</v>
      </c>
      <c r="AO197" s="39">
        <f t="array" ref="AO197">IF($C$195="","",IFERROR(MAX(IF((ROW(مسودة!$C$184:$C$213)=SMALL(IF((ROW(مسودة!$C$184:$C$213)*(مسودة!$C$184:$C$213=$C$195)),ROW(مسودة!$C$184:$C$213)),ROW()-ROW(AO197)+1)),مسودة!AO186:AO$213)),0))</f>
        <v>83.560606060606062</v>
      </c>
      <c r="AP197" s="39" t="str">
        <f>IF(AO197&lt;50,"   ",IF(AO197&lt;65,"مقبول",IF(AO197&lt;75,"جيد",IF(AO197&lt;85,"جيدجداً",IF(AO197&lt;=100,"ممتاز","")))))</f>
        <v>جيدجداً</v>
      </c>
      <c r="AQ197" s="110"/>
      <c r="AR197" s="111"/>
      <c r="AS197" s="110"/>
      <c r="AT197" s="111"/>
      <c r="AU197" s="105"/>
    </row>
    <row r="198" spans="2:47" ht="28.5" customHeight="1" thickBot="1">
      <c r="B198" s="48">
        <f t="shared" ref="B198" si="25">B195+1</f>
        <v>44</v>
      </c>
      <c r="C198" s="98" t="str">
        <f t="array" ref="C198">IF(ISERROR(INDEX(مسودة!$C$184:$AV$213,SMALL(IF((مسودة!$AV$184:$AV$213="ناجح"),ROW(مسودة!$C$184:$AV$213)-MIN(ROW(مسودة!$C$184:$AV$213))+1,""),ROW(A4)),COLUMN(A4))),"",INDEX(مسودة!$C$184:$AV$213,SMALL(IF((مسودة!$AV$184:$AV$213="ناجح"),ROW(مسودة!$C$184:$AV$213)-MIN(ROW(مسودة!$C$184:$AV$213))+1,""),ROW(A4)),COLUMN(A4)))</f>
        <v/>
      </c>
      <c r="D198" s="95" t="str">
        <f>IF(C198&lt;&gt;"",VLOOKUP(C198,مسودة!$C$184:$D$213,2,0),"")</f>
        <v/>
      </c>
      <c r="E198" s="95" t="str">
        <f>IF(C198&lt;&gt;"",VLOOKUP(C198,مسودة!$C$184:$E$213,3,0),"")</f>
        <v/>
      </c>
      <c r="F198" s="11" t="s">
        <v>30</v>
      </c>
      <c r="G198" s="39" t="str">
        <f t="array" ref="G198">IF($C$198="","",IFERROR(MAX(IF((ROW(مسودة!$C$184:$C$213)=SMALL(IF((ROW(مسودة!$C$184:$C$213)*(مسودة!$C$184:$C$213=$C$198)),ROW(مسودة!$C$184:$C$213)),ROW()-ROW(G198)+1)),مسودة!G184:'مسودة'!G$213)),0))</f>
        <v/>
      </c>
      <c r="H198" s="39" t="str">
        <f t="array" ref="H198">IF($C$198="","",IFERROR(MAX(IF((ROW(مسودة!$C$184:$C$213)=SMALL(IF((ROW(مسودة!$C$184:$C$213)*(مسودة!$C$184:$C$213=$C$198)),ROW(مسودة!$C$184:$C$213)),ROW()-ROW(H198)+1)),مسودة!H184:'مسودة'!H$213)),0))</f>
        <v/>
      </c>
      <c r="I198" s="39" t="str">
        <f t="array" ref="I198">IF($C$198="","",IFERROR(MAX(IF((ROW(مسودة!$C$184:$C$213)=SMALL(IF((ROW(مسودة!$C$184:$C$213)*(مسودة!$C$184:$C$213=$C$198)),ROW(مسودة!$C$184:$C$213)),ROW()-ROW(I198)+1)),مسودة!I184:'مسودة'!I$213)),0))</f>
        <v/>
      </c>
      <c r="J198" s="39" t="str">
        <f t="array" ref="J198">IF($C$198="","",IFERROR(MAX(IF((ROW(مسودة!$C$184:$C$213)=SMALL(IF((ROW(مسودة!$C$184:$C$213)*(مسودة!$C$184:$C$213=$C$198)),ROW(مسودة!$C$184:$C$213)),ROW()-ROW(J198)+1)),مسودة!J184:'مسودة'!J$213)),0))</f>
        <v/>
      </c>
      <c r="K198" s="39" t="str">
        <f t="array" ref="K198">IF($C$198="","",IFERROR(MAX(IF((ROW(مسودة!$C$184:$C$213)=SMALL(IF((ROW(مسودة!$C$184:$C$213)*(مسودة!$C$184:$C$213=$C$198)),ROW(مسودة!$C$184:$C$213)),ROW()-ROW(K198)+1)),مسودة!K184:'مسودة'!K$213)),0))</f>
        <v/>
      </c>
      <c r="L198" s="39" t="str">
        <f t="array" ref="L198">IF($C$198="","",IFERROR(MAX(IF((ROW(مسودة!$C$184:$C$213)=SMALL(IF((ROW(مسودة!$C$184:$C$213)*(مسودة!$C$184:$C$213=$C$198)),ROW(مسودة!$C$184:$C$213)),ROW()-ROW(L198)+1)),مسودة!L184:'مسودة'!L$213)),0))</f>
        <v/>
      </c>
      <c r="M198" s="39" t="str">
        <f t="array" ref="M198">IF($C$198="","",IFERROR(MAX(IF((ROW(مسودة!$C$184:$C$213)=SMALL(IF((ROW(مسودة!$C$184:$C$213)*(مسودة!$C$184:$C$213=$C$198)),ROW(مسودة!$C$184:$C$213)),ROW()-ROW(M198)+1)),مسودة!M184:'مسودة'!M$213)),0))</f>
        <v/>
      </c>
      <c r="N198" s="39" t="str">
        <f t="array" ref="N198">IF($C$198="","",IFERROR(MAX(IF((ROW(مسودة!$C$184:$C$213)=SMALL(IF((ROW(مسودة!$C$184:$C$213)*(مسودة!$C$184:$C$213=$C$198)),ROW(مسودة!$C$184:$C$213)),ROW()-ROW(N198)+1)),مسودة!N184:'مسودة'!N$213)),0))</f>
        <v/>
      </c>
      <c r="O198" s="39" t="str">
        <f t="array" ref="O198">IF($C$198="","",IFERROR(MAX(IF((ROW(مسودة!$C$184:$C$213)=SMALL(IF((ROW(مسودة!$C$184:$C$213)*(مسودة!$C$184:$C$213=$C$198)),ROW(مسودة!$C$184:$C$213)),ROW()-ROW(O198)+1)),مسودة!O184:'مسودة'!O$213)),0))</f>
        <v/>
      </c>
      <c r="P198" s="39" t="str">
        <f t="array" ref="P198">IF($C$198="","",IFERROR(MAX(IF((ROW(مسودة!$C$184:$C$213)=SMALL(IF((ROW(مسودة!$C$184:$C$213)*(مسودة!$C$184:$C$213=$C$198)),ROW(مسودة!$C$184:$C$213)),ROW()-ROW(P198)+1)),مسودة!P184:'مسودة'!P$213)),0))</f>
        <v/>
      </c>
      <c r="Q198" s="39" t="str">
        <f t="array" ref="Q198">IF($C$198="","",IFERROR(MAX(IF((ROW(مسودة!$C$184:$C$213)=SMALL(IF((ROW(مسودة!$C$184:$C$213)*(مسودة!$C$184:$C$213=$C$198)),ROW(مسودة!$C$184:$C$213)),ROW()-ROW(Q198)+1)),مسودة!Q184:'مسودة'!Q$213)),0))</f>
        <v/>
      </c>
      <c r="R198" s="39" t="str">
        <f t="array" ref="R198">IF($C$198="","",IFERROR(MAX(IF((ROW(مسودة!$C$184:$C$213)=SMALL(IF((ROW(مسودة!$C$184:$C$213)*(مسودة!$C$184:$C$213=$C$198)),ROW(مسودة!$C$184:$C$213)),ROW()-ROW(R198)+1)),مسودة!R184:'مسودة'!R$213)),0))</f>
        <v/>
      </c>
      <c r="S198" s="39" t="str">
        <f t="array" ref="S198">IF($C$198="","",IFERROR(MAX(IF((ROW(مسودة!$C$184:$C$213)=SMALL(IF((ROW(مسودة!$C$184:$C$213)*(مسودة!$C$184:$C$213=$C$198)),ROW(مسودة!$C$184:$C$213)),ROW()-ROW(S198)+1)),مسودة!S184:'مسودة'!S$213)),0))</f>
        <v/>
      </c>
      <c r="T198" s="39" t="str">
        <f t="array" ref="T198">IF($C$198="","",IFERROR(MAX(IF((ROW(مسودة!$C$184:$C$213)=SMALL(IF((ROW(مسودة!$C$184:$C$213)*(مسودة!$C$184:$C$213=$C$198)),ROW(مسودة!$C$184:$C$213)),ROW()-ROW(T198)+1)),مسودة!T184:'مسودة'!T$213)),0))</f>
        <v/>
      </c>
      <c r="U198" s="39" t="str">
        <f t="array" ref="U198">IF($C$198="","",IFERROR(MAX(IF((ROW(مسودة!$C$184:$C$213)=SMALL(IF((ROW(مسودة!$C$184:$C$213)*(مسودة!$C$184:$C$213=$C$198)),ROW(مسودة!$C$184:$C$213)),ROW()-ROW(U198)+1)),مسودة!U184:'مسودة'!U$213)),0))</f>
        <v/>
      </c>
      <c r="V198" s="39" t="str">
        <f t="array" ref="V198">IF($C$198="","",IFERROR(MAX(IF((ROW(مسودة!$C$184:$C$213)=SMALL(IF((ROW(مسودة!$C$184:$C$213)*(مسودة!$C$184:$C$213=$C$198)),ROW(مسودة!$C$184:$C$213)),ROW()-ROW(V198)+1)),مسودة!V184:'مسودة'!V$213)),0))</f>
        <v/>
      </c>
      <c r="W198" s="39" t="str">
        <f t="array" ref="W198">IF($C$198="","",IFERROR(MAX(IF((ROW(مسودة!$C$184:$C$213)=SMALL(IF((ROW(مسودة!$C$184:$C$213)*(مسودة!$C$184:$C$213=$C$198)),ROW(مسودة!$C$184:$C$213)),ROW()-ROW(W198)+1)),مسودة!W184:'مسودة'!W$213)),0))</f>
        <v/>
      </c>
      <c r="X198" s="39" t="str">
        <f t="array" ref="X198">IF($C$198="","",IFERROR(MAX(IF((ROW(مسودة!$C$184:$C$213)=SMALL(IF((ROW(مسودة!$C$184:$C$213)*(مسودة!$C$184:$C$213=$C$198)),ROW(مسودة!$C$184:$C$213)),ROW()-ROW(X198)+1)),مسودة!X184:'مسودة'!X$213)),0))</f>
        <v/>
      </c>
      <c r="Y198" s="39" t="str">
        <f t="array" ref="Y198">IF($C$198="","",IFERROR(MAX(IF((ROW(مسودة!$C$184:$C$213)=SMALL(IF((ROW(مسودة!$C$184:$C$213)*(مسودة!$C$184:$C$213=$C$198)),ROW(مسودة!$C$184:$C$213)),ROW()-ROW(Y198)+1)),مسودة!Y184:'مسودة'!Y$213)),0))</f>
        <v/>
      </c>
      <c r="Z198" s="39" t="str">
        <f t="array" ref="Z198">IF($C$198="","",IFERROR(MAX(IF((ROW(مسودة!$C$184:$C$213)=SMALL(IF((ROW(مسودة!$C$184:$C$213)*(مسودة!$C$184:$C$213=$C$198)),ROW(مسودة!$C$184:$C$213)),ROW()-ROW(Z198)+1)),مسودة!Z184:'مسودة'!Z$213)),0))</f>
        <v/>
      </c>
      <c r="AA198" s="39" t="str">
        <f t="array" ref="AA198">IF($C$198="","",IFERROR(MAX(IF((ROW(مسودة!$C$184:$C$213)=SMALL(IF((ROW(مسودة!$C$184:$C$213)*(مسودة!$C$184:$C$213=$C$198)),ROW(مسودة!$C$184:$C$213)),ROW()-ROW(AA198)+1)),مسودة!AA184:'مسودة'!AA$213)),0))</f>
        <v/>
      </c>
      <c r="AB198" s="39" t="str">
        <f t="array" ref="AB198">IF($C$198="","",IFERROR(MAX(IF((ROW(مسودة!$C$184:$C$213)=SMALL(IF((ROW(مسودة!$C$184:$C$213)*(مسودة!$C$184:$C$213=$C$198)),ROW(مسودة!$C$184:$C$213)),ROW()-ROW(AB198)+1)),مسودة!AB184:'مسودة'!AB$213)),0))</f>
        <v/>
      </c>
      <c r="AC198" s="39" t="str">
        <f t="array" ref="AC198">IF($C$198="","",IFERROR(MAX(IF((ROW(مسودة!$C$184:$C$213)=SMALL(IF((ROW(مسودة!$C$184:$C$213)*(مسودة!$C$184:$C$213=$C$198)),ROW(مسودة!$C$184:$C$213)),ROW()-ROW(AC198)+1)),مسودة!AC184:'مسودة'!AC$213)),0))</f>
        <v/>
      </c>
      <c r="AD198" s="39" t="str">
        <f t="array" ref="AD198">IF($C$198="","",IFERROR(MAX(IF((ROW(مسودة!$C$184:$C$213)=SMALL(IF((ROW(مسودة!$C$184:$C$213)*(مسودة!$C$184:$C$213=$C$198)),ROW(مسودة!$C$184:$C$213)),ROW()-ROW(AD198)+1)),مسودة!AD184:'مسودة'!AD$213)),0))</f>
        <v/>
      </c>
      <c r="AE198" s="39" t="str">
        <f t="array" ref="AE198">IF($C$198="","",IFERROR(MAX(IF((ROW(مسودة!$C$184:$C$213)=SMALL(IF((ROW(مسودة!$C$184:$C$213)*(مسودة!$C$184:$C$213=$C$198)),ROW(مسودة!$C$184:$C$213)),ROW()-ROW(AE198)+1)),مسودة!AE184:'مسودة'!AE$213)),0))</f>
        <v/>
      </c>
      <c r="AF198" s="39" t="str">
        <f t="array" ref="AF198">IF($C$198="","",IFERROR(MAX(IF((ROW(مسودة!$C$184:$C$213)=SMALL(IF((ROW(مسودة!$C$184:$C$213)*(مسودة!$C$184:$C$213=$C$198)),ROW(مسودة!$C$184:$C$213)),ROW()-ROW(AF198)+1)),مسودة!AF184:'مسودة'!AF$213)),0))</f>
        <v/>
      </c>
      <c r="AG198" s="39" t="str">
        <f t="array" ref="AG198">IF($C$198="","",IFERROR(MAX(IF((ROW(مسودة!$C$184:$C$213)=SMALL(IF((ROW(مسودة!$C$184:$C$213)*(مسودة!$C$184:$C$213=$C$198)),ROW(مسودة!$C$184:$C$213)),ROW()-ROW(AG198)+1)),مسودة!AG184:'مسودة'!AG$213)),0))</f>
        <v/>
      </c>
      <c r="AH198" s="39" t="str">
        <f t="array" ref="AH198">IF($C$198="","",IFERROR(MAX(IF((ROW(مسودة!$C$184:$C$213)=SMALL(IF((ROW(مسودة!$C$184:$C$213)*(مسودة!$C$184:$C$213=$C$198)),ROW(مسودة!$C$184:$C$213)),ROW()-ROW(AH198)+1)),مسودة!AH184:'مسودة'!AH$213)),0))</f>
        <v/>
      </c>
      <c r="AI198" s="39" t="str">
        <f t="array" ref="AI198">IF($C$198="","",IFERROR(MAX(IF((ROW(مسودة!$C$184:$C$213)=SMALL(IF((ROW(مسودة!$C$184:$C$213)*(مسودة!$C$184:$C$213=$C$198)),ROW(مسودة!$C$184:$C$213)),ROW()-ROW(AI198)+1)),مسودة!AI184:'مسودة'!AI$213)),0))</f>
        <v/>
      </c>
      <c r="AJ198" s="39" t="str">
        <f t="array" ref="AJ198">IF($C$198="","",IFERROR(MAX(IF((ROW(مسودة!$C$184:$C$213)=SMALL(IF((ROW(مسودة!$C$184:$C$213)*(مسودة!$C$184:$C$213=$C$198)),ROW(مسودة!$C$184:$C$213)),ROW()-ROW(AJ198)+1)),مسودة!AJ184:'مسودة'!AJ$213)),0))</f>
        <v/>
      </c>
      <c r="AK198" s="39" t="str">
        <f t="array" ref="AK198">IF($C$198="","",IFERROR(MAX(IF((ROW(مسودة!$C$184:$C$213)=SMALL(IF((ROW(مسودة!$C$184:$C$213)*(مسودة!$C$184:$C$213=$C$198)),ROW(مسودة!$C$184:$C$213)),ROW()-ROW(AK198)+1)),مسودة!AK184:'مسودة'!AK$213)),0))</f>
        <v/>
      </c>
      <c r="AL198" s="39" t="str">
        <f t="array" ref="AL198">IF($C$198="","",IFERROR(MAX(IF((ROW(مسودة!$C$184:$C$213)=SMALL(IF((ROW(مسودة!$C$184:$C$213)*(مسودة!$C$184:$C$213=$C$198)),ROW(مسودة!$C$184:$C$213)),ROW()-ROW(AL198)+1)),مسودة!AL184:'مسودة'!AL$213)),0))</f>
        <v/>
      </c>
      <c r="AM198" s="39" t="str">
        <f t="array" ref="AM198">IF($C$198="","",IFERROR(MAX(IF((ROW(مسودة!$C$184:$C$213)=SMALL(IF((ROW(مسودة!$C$184:$C$213)*(مسودة!$C$184:$C$213=$C$198)),ROW(مسودة!$C$184:$C$213)),ROW()-ROW(AM198)+1)),مسودة!AM184:'مسودة'!AM$213)),0))</f>
        <v/>
      </c>
      <c r="AN198" s="54"/>
      <c r="AO198" s="54"/>
      <c r="AP198" s="55"/>
      <c r="AQ198" s="49"/>
      <c r="AR198" s="49"/>
      <c r="AS198" s="49"/>
      <c r="AT198" s="49"/>
      <c r="AU198" s="103" t="str">
        <f>IFERROR(LOOKUP(2,1/((مسودة!$C$184:$C$213=C198)*(مسودة!$F$184:$F$213=F198)),مسودة!$AV$184:$AV$213),"")</f>
        <v/>
      </c>
    </row>
    <row r="199" spans="2:47" ht="28.5" customHeight="1" thickBot="1">
      <c r="B199" s="48"/>
      <c r="C199" s="99"/>
      <c r="D199" s="51"/>
      <c r="E199" s="51"/>
      <c r="F199" s="11" t="s">
        <v>31</v>
      </c>
      <c r="G199" s="39" t="str">
        <f t="array" ref="G199">IF($C$198="","",IFERROR(MAX(IF((ROW(مسودة!$C$184:$C$213)=SMALL(IF((ROW(مسودة!$C$184:$C$213)*(مسودة!$C$184:$C$213=$C$198)),ROW(مسودة!$C$184:$C$213)),ROW()-ROW(G199)+1)),مسودة!G185:'مسودة'!G$213)),0))</f>
        <v/>
      </c>
      <c r="H199" s="39" t="str">
        <f t="array" ref="H199">IF($C$198="","",IFERROR(MAX(IF((ROW(مسودة!$C$184:$C$213)=SMALL(IF((ROW(مسودة!$C$184:$C$213)*(مسودة!$C$184:$C$213=$C$198)),ROW(مسودة!$C$184:$C$213)),ROW()-ROW(H199)+1)),مسودة!H185:'مسودة'!H$213)),0))</f>
        <v/>
      </c>
      <c r="I199" s="39" t="str">
        <f t="array" ref="I199">IF($C$198="","",IFERROR(MAX(IF((ROW(مسودة!$C$184:$C$213)=SMALL(IF((ROW(مسودة!$C$184:$C$213)*(مسودة!$C$184:$C$213=$C$198)),ROW(مسودة!$C$184:$C$213)),ROW()-ROW(I199)+1)),مسودة!I185:'مسودة'!I$213)),0))</f>
        <v/>
      </c>
      <c r="J199" s="39" t="str">
        <f t="array" ref="J199">IF($C$198="","",IFERROR(MAX(IF((ROW(مسودة!$C$184:$C$213)=SMALL(IF((ROW(مسودة!$C$184:$C$213)*(مسودة!$C$184:$C$213=$C$198)),ROW(مسودة!$C$184:$C$213)),ROW()-ROW(J199)+1)),مسودة!J185:'مسودة'!J$213)),0))</f>
        <v/>
      </c>
      <c r="K199" s="39" t="str">
        <f t="array" ref="K199">IF($C$198="","",IFERROR(MAX(IF((ROW(مسودة!$C$184:$C$213)=SMALL(IF((ROW(مسودة!$C$184:$C$213)*(مسودة!$C$184:$C$213=$C$198)),ROW(مسودة!$C$184:$C$213)),ROW()-ROW(K199)+1)),مسودة!K185:'مسودة'!K$213)),0))</f>
        <v/>
      </c>
      <c r="L199" s="39" t="str">
        <f t="array" ref="L199">IF($C$198="","",IFERROR(MAX(IF((ROW(مسودة!$C$184:$C$213)=SMALL(IF((ROW(مسودة!$C$184:$C$213)*(مسودة!$C$184:$C$213=$C$198)),ROW(مسودة!$C$184:$C$213)),ROW()-ROW(L199)+1)),مسودة!L185:'مسودة'!L$213)),0))</f>
        <v/>
      </c>
      <c r="M199" s="39" t="str">
        <f t="array" ref="M199">IF($C$198="","",IFERROR(MAX(IF((ROW(مسودة!$C$184:$C$213)=SMALL(IF((ROW(مسودة!$C$184:$C$213)*(مسودة!$C$184:$C$213=$C$198)),ROW(مسودة!$C$184:$C$213)),ROW()-ROW(M199)+1)),مسودة!M185:'مسودة'!M$213)),0))</f>
        <v/>
      </c>
      <c r="N199" s="39" t="str">
        <f t="array" ref="N199">IF($C$198="","",IFERROR(MAX(IF((ROW(مسودة!$C$184:$C$213)=SMALL(IF((ROW(مسودة!$C$184:$C$213)*(مسودة!$C$184:$C$213=$C$198)),ROW(مسودة!$C$184:$C$213)),ROW()-ROW(N199)+1)),مسودة!N185:'مسودة'!N$213)),0))</f>
        <v/>
      </c>
      <c r="O199" s="39" t="str">
        <f t="array" ref="O199">IF($C$198="","",IFERROR(MAX(IF((ROW(مسودة!$C$184:$C$213)=SMALL(IF((ROW(مسودة!$C$184:$C$213)*(مسودة!$C$184:$C$213=$C$198)),ROW(مسودة!$C$184:$C$213)),ROW()-ROW(O199)+1)),مسودة!O185:'مسودة'!O$213)),0))</f>
        <v/>
      </c>
      <c r="P199" s="39" t="str">
        <f t="array" ref="P199">IF($C$198="","",IFERROR(MAX(IF((ROW(مسودة!$C$184:$C$213)=SMALL(IF((ROW(مسودة!$C$184:$C$213)*(مسودة!$C$184:$C$213=$C$198)),ROW(مسودة!$C$184:$C$213)),ROW()-ROW(P199)+1)),مسودة!P185:'مسودة'!P$213)),0))</f>
        <v/>
      </c>
      <c r="Q199" s="39" t="str">
        <f t="array" ref="Q199">IF($C$198="","",IFERROR(MAX(IF((ROW(مسودة!$C$184:$C$213)=SMALL(IF((ROW(مسودة!$C$184:$C$213)*(مسودة!$C$184:$C$213=$C$198)),ROW(مسودة!$C$184:$C$213)),ROW()-ROW(Q199)+1)),مسودة!Q185:'مسودة'!Q$213)),0))</f>
        <v/>
      </c>
      <c r="R199" s="39" t="str">
        <f t="array" ref="R199">IF($C$198="","",IFERROR(MAX(IF((ROW(مسودة!$C$184:$C$213)=SMALL(IF((ROW(مسودة!$C$184:$C$213)*(مسودة!$C$184:$C$213=$C$198)),ROW(مسودة!$C$184:$C$213)),ROW()-ROW(R199)+1)),مسودة!R185:'مسودة'!R$213)),0))</f>
        <v/>
      </c>
      <c r="S199" s="39" t="str">
        <f t="array" ref="S199">IF($C$198="","",IFERROR(MAX(IF((ROW(مسودة!$C$184:$C$213)=SMALL(IF((ROW(مسودة!$C$184:$C$213)*(مسودة!$C$184:$C$213=$C$198)),ROW(مسودة!$C$184:$C$213)),ROW()-ROW(S199)+1)),مسودة!S185:'مسودة'!S$213)),0))</f>
        <v/>
      </c>
      <c r="T199" s="39" t="str">
        <f t="array" ref="T199">IF($C$198="","",IFERROR(MAX(IF((ROW(مسودة!$C$184:$C$213)=SMALL(IF((ROW(مسودة!$C$184:$C$213)*(مسودة!$C$184:$C$213=$C$198)),ROW(مسودة!$C$184:$C$213)),ROW()-ROW(T199)+1)),مسودة!T185:'مسودة'!T$213)),0))</f>
        <v/>
      </c>
      <c r="U199" s="39" t="str">
        <f t="array" ref="U199">IF($C$198="","",IFERROR(MAX(IF((ROW(مسودة!$C$184:$C$213)=SMALL(IF((ROW(مسودة!$C$184:$C$213)*(مسودة!$C$184:$C$213=$C$198)),ROW(مسودة!$C$184:$C$213)),ROW()-ROW(U199)+1)),مسودة!U185:'مسودة'!U$213)),0))</f>
        <v/>
      </c>
      <c r="V199" s="39" t="str">
        <f t="array" ref="V199">IF($C$198="","",IFERROR(MAX(IF((ROW(مسودة!$C$184:$C$213)=SMALL(IF((ROW(مسودة!$C$184:$C$213)*(مسودة!$C$184:$C$213=$C$198)),ROW(مسودة!$C$184:$C$213)),ROW()-ROW(V199)+1)),مسودة!V185:'مسودة'!V$213)),0))</f>
        <v/>
      </c>
      <c r="W199" s="39" t="str">
        <f t="array" ref="W199">IF($C$198="","",IFERROR(MAX(IF((ROW(مسودة!$C$184:$C$213)=SMALL(IF((ROW(مسودة!$C$184:$C$213)*(مسودة!$C$184:$C$213=$C$198)),ROW(مسودة!$C$184:$C$213)),ROW()-ROW(W199)+1)),مسودة!W185:'مسودة'!W$213)),0))</f>
        <v/>
      </c>
      <c r="X199" s="39" t="str">
        <f t="array" ref="X199">IF($C$198="","",IFERROR(MAX(IF((ROW(مسودة!$C$184:$C$213)=SMALL(IF((ROW(مسودة!$C$184:$C$213)*(مسودة!$C$184:$C$213=$C$198)),ROW(مسودة!$C$184:$C$213)),ROW()-ROW(X199)+1)),مسودة!X185:'مسودة'!X$213)),0))</f>
        <v/>
      </c>
      <c r="Y199" s="39" t="str">
        <f t="array" ref="Y199">IF($C$198="","",IFERROR(MAX(IF((ROW(مسودة!$C$184:$C$213)=SMALL(IF((ROW(مسودة!$C$184:$C$213)*(مسودة!$C$184:$C$213=$C$198)),ROW(مسودة!$C$184:$C$213)),ROW()-ROW(Y199)+1)),مسودة!Y185:'مسودة'!Y$213)),0))</f>
        <v/>
      </c>
      <c r="Z199" s="39" t="str">
        <f t="array" ref="Z199">IF($C$198="","",IFERROR(MAX(IF((ROW(مسودة!$C$184:$C$213)=SMALL(IF((ROW(مسودة!$C$184:$C$213)*(مسودة!$C$184:$C$213=$C$198)),ROW(مسودة!$C$184:$C$213)),ROW()-ROW(Z199)+1)),مسودة!Z185:'مسودة'!Z$213)),0))</f>
        <v/>
      </c>
      <c r="AA199" s="39" t="str">
        <f t="array" ref="AA199">IF($C$198="","",IFERROR(MAX(IF((ROW(مسودة!$C$184:$C$213)=SMALL(IF((ROW(مسودة!$C$184:$C$213)*(مسودة!$C$184:$C$213=$C$198)),ROW(مسودة!$C$184:$C$213)),ROW()-ROW(AA199)+1)),مسودة!AA185:'مسودة'!AA$213)),0))</f>
        <v/>
      </c>
      <c r="AB199" s="39" t="str">
        <f t="array" ref="AB199">IF($C$198="","",IFERROR(MAX(IF((ROW(مسودة!$C$184:$C$213)=SMALL(IF((ROW(مسودة!$C$184:$C$213)*(مسودة!$C$184:$C$213=$C$198)),ROW(مسودة!$C$184:$C$213)),ROW()-ROW(AB199)+1)),مسودة!AB185:'مسودة'!AB$213)),0))</f>
        <v/>
      </c>
      <c r="AC199" s="39" t="str">
        <f t="array" ref="AC199">IF($C$198="","",IFERROR(MAX(IF((ROW(مسودة!$C$184:$C$213)=SMALL(IF((ROW(مسودة!$C$184:$C$213)*(مسودة!$C$184:$C$213=$C$198)),ROW(مسودة!$C$184:$C$213)),ROW()-ROW(AC199)+1)),مسودة!AC185:'مسودة'!AC$213)),0))</f>
        <v/>
      </c>
      <c r="AD199" s="39" t="str">
        <f t="array" ref="AD199">IF($C$198="","",IFERROR(MAX(IF((ROW(مسودة!$C$184:$C$213)=SMALL(IF((ROW(مسودة!$C$184:$C$213)*(مسودة!$C$184:$C$213=$C$198)),ROW(مسودة!$C$184:$C$213)),ROW()-ROW(AD199)+1)),مسودة!AD185:'مسودة'!AD$213)),0))</f>
        <v/>
      </c>
      <c r="AE199" s="39" t="str">
        <f t="array" ref="AE199">IF($C$198="","",IFERROR(MAX(IF((ROW(مسودة!$C$184:$C$213)=SMALL(IF((ROW(مسودة!$C$184:$C$213)*(مسودة!$C$184:$C$213=$C$198)),ROW(مسودة!$C$184:$C$213)),ROW()-ROW(AE199)+1)),مسودة!AE185:'مسودة'!AE$213)),0))</f>
        <v/>
      </c>
      <c r="AF199" s="39" t="str">
        <f t="array" ref="AF199">IF($C$198="","",IFERROR(MAX(IF((ROW(مسودة!$C$184:$C$213)=SMALL(IF((ROW(مسودة!$C$184:$C$213)*(مسودة!$C$184:$C$213=$C$198)),ROW(مسودة!$C$184:$C$213)),ROW()-ROW(AF199)+1)),مسودة!AF185:'مسودة'!AF$213)),0))</f>
        <v/>
      </c>
      <c r="AG199" s="39" t="str">
        <f t="array" ref="AG199">IF($C$198="","",IFERROR(MAX(IF((ROW(مسودة!$C$184:$C$213)=SMALL(IF((ROW(مسودة!$C$184:$C$213)*(مسودة!$C$184:$C$213=$C$198)),ROW(مسودة!$C$184:$C$213)),ROW()-ROW(AG199)+1)),مسودة!AG185:'مسودة'!AG$213)),0))</f>
        <v/>
      </c>
      <c r="AH199" s="39" t="str">
        <f t="array" ref="AH199">IF($C$198="","",IFERROR(MAX(IF((ROW(مسودة!$C$184:$C$213)=SMALL(IF((ROW(مسودة!$C$184:$C$213)*(مسودة!$C$184:$C$213=$C$198)),ROW(مسودة!$C$184:$C$213)),ROW()-ROW(AH199)+1)),مسودة!AH185:'مسودة'!AH$213)),0))</f>
        <v/>
      </c>
      <c r="AI199" s="39" t="str">
        <f t="array" ref="AI199">IF($C$198="","",IFERROR(MAX(IF((ROW(مسودة!$C$184:$C$213)=SMALL(IF((ROW(مسودة!$C$184:$C$213)*(مسودة!$C$184:$C$213=$C$198)),ROW(مسودة!$C$184:$C$213)),ROW()-ROW(AI199)+1)),مسودة!AI185:'مسودة'!AI$213)),0))</f>
        <v/>
      </c>
      <c r="AJ199" s="39" t="str">
        <f t="array" ref="AJ199">IF($C$198="","",IFERROR(MAX(IF((ROW(مسودة!$C$184:$C$213)=SMALL(IF((ROW(مسودة!$C$184:$C$213)*(مسودة!$C$184:$C$213=$C$198)),ROW(مسودة!$C$184:$C$213)),ROW()-ROW(AJ199)+1)),مسودة!AJ185:'مسودة'!AJ$213)),0))</f>
        <v/>
      </c>
      <c r="AK199" s="39" t="str">
        <f t="array" ref="AK199">IF($C$198="","",IFERROR(MAX(IF((ROW(مسودة!$C$184:$C$213)=SMALL(IF((ROW(مسودة!$C$184:$C$213)*(مسودة!$C$184:$C$213=$C$198)),ROW(مسودة!$C$184:$C$213)),ROW()-ROW(AK199)+1)),مسودة!AK185:'مسودة'!AK$213)),0))</f>
        <v/>
      </c>
      <c r="AL199" s="39" t="str">
        <f t="array" ref="AL199">IF($C$198="","",IFERROR(MAX(IF((ROW(مسودة!$C$184:$C$213)=SMALL(IF((ROW(مسودة!$C$184:$C$213)*(مسودة!$C$184:$C$213=$C$198)),ROW(مسودة!$C$184:$C$213)),ROW()-ROW(AL199)+1)),مسودة!AL185:'مسودة'!AL$213)),0))</f>
        <v/>
      </c>
      <c r="AM199" s="39" t="str">
        <f t="array" ref="AM199">IF($C$198="","",IFERROR(MAX(IF((ROW(مسودة!$C$184:$C$213)=SMALL(IF((ROW(مسودة!$C$184:$C$213)*(مسودة!$C$184:$C$213=$C$198)),ROW(مسودة!$C$184:$C$213)),ROW()-ROW(AM199)+1)),مسودة!AM185:'مسودة'!AM$213)),0))</f>
        <v/>
      </c>
      <c r="AN199" s="54"/>
      <c r="AO199" s="54"/>
      <c r="AP199" s="56"/>
      <c r="AQ199" s="49"/>
      <c r="AR199" s="49"/>
      <c r="AS199" s="49"/>
      <c r="AT199" s="49"/>
      <c r="AU199" s="104"/>
    </row>
    <row r="200" spans="2:47" ht="36" customHeight="1" thickBot="1">
      <c r="B200" s="48"/>
      <c r="C200" s="93"/>
      <c r="D200" s="51"/>
      <c r="E200" s="51"/>
      <c r="F200" s="14" t="s">
        <v>32</v>
      </c>
      <c r="G200" s="39" t="str">
        <f t="array" ref="G200">IF($C$198="","",IFERROR(MAX(IF((ROW(مسودة!$C$184:$C$213)=SMALL(IF((ROW(مسودة!$C$184:$C$213)*(مسودة!$C$184:$C$213=$C$198)),ROW(مسودة!$C$184:$C$213)),ROW()-ROW(G200)+1)),مسودة!G186:'مسودة'!G$213)),0))</f>
        <v/>
      </c>
      <c r="H200" s="39" t="str">
        <f t="array" ref="H200">IF($C$198="","",IFERROR(MAX(IF((ROW(مسودة!$C$184:$C$213)=SMALL(IF((ROW(مسودة!$C$184:$C$213)*(مسودة!$C$184:$C$213=$C$198)),ROW(مسودة!$C$184:$C$213)),ROW()-ROW(H200)+1)),مسودة!H186:'مسودة'!H$213)),0))</f>
        <v/>
      </c>
      <c r="I200" s="39" t="str">
        <f t="array" ref="I200">IF($C$198="","",IFERROR(MAX(IF((ROW(مسودة!$C$184:$C$213)=SMALL(IF((ROW(مسودة!$C$184:$C$213)*(مسودة!$C$184:$C$213=$C$198)),ROW(مسودة!$C$184:$C$213)),ROW()-ROW(I200)+1)),مسودة!I186:'مسودة'!I$213)),0))</f>
        <v/>
      </c>
      <c r="J200" s="39" t="str">
        <f t="array" ref="J200">IF($C$198="","",IFERROR(MAX(IF((ROW(مسودة!$C$184:$C$213)=SMALL(IF((ROW(مسودة!$C$184:$C$213)*(مسودة!$C$184:$C$213=$C$198)),ROW(مسودة!$C$184:$C$213)),ROW()-ROW(J200)+1)),مسودة!J186:'مسودة'!J$213)),0))</f>
        <v/>
      </c>
      <c r="K200" s="39" t="str">
        <f t="array" ref="K200">IF($C$198="","",IFERROR(MAX(IF((ROW(مسودة!$C$184:$C$213)=SMALL(IF((ROW(مسودة!$C$184:$C$213)*(مسودة!$C$184:$C$213=$C$198)),ROW(مسودة!$C$184:$C$213)),ROW()-ROW(K200)+1)),مسودة!K186:'مسودة'!K$213)),0))</f>
        <v/>
      </c>
      <c r="L200" s="39" t="str">
        <f t="array" ref="L200">IF($C$198="","",IFERROR(MAX(IF((ROW(مسودة!$C$184:$C$213)=SMALL(IF((ROW(مسودة!$C$184:$C$213)*(مسودة!$C$184:$C$213=$C$198)),ROW(مسودة!$C$184:$C$213)),ROW()-ROW(L200)+1)),مسودة!L186:'مسودة'!L$213)),0))</f>
        <v/>
      </c>
      <c r="M200" s="39" t="str">
        <f t="array" ref="M200">IF($C$198="","",IFERROR(MAX(IF((ROW(مسودة!$C$184:$C$213)=SMALL(IF((ROW(مسودة!$C$184:$C$213)*(مسودة!$C$184:$C$213=$C$198)),ROW(مسودة!$C$184:$C$213)),ROW()-ROW(M200)+1)),مسودة!M186:'مسودة'!M$213)),0))</f>
        <v/>
      </c>
      <c r="N200" s="39" t="str">
        <f t="array" ref="N200">IF($C$198="","",IFERROR(MAX(IF((ROW(مسودة!$C$184:$C$213)=SMALL(IF((ROW(مسودة!$C$184:$C$213)*(مسودة!$C$184:$C$213=$C$198)),ROW(مسودة!$C$184:$C$213)),ROW()-ROW(N200)+1)),مسودة!N186:'مسودة'!N$213)),0))</f>
        <v/>
      </c>
      <c r="O200" s="39" t="str">
        <f t="array" ref="O200">IF($C$198="","",IFERROR(MAX(IF((ROW(مسودة!$C$184:$C$213)=SMALL(IF((ROW(مسودة!$C$184:$C$213)*(مسودة!$C$184:$C$213=$C$198)),ROW(مسودة!$C$184:$C$213)),ROW()-ROW(O200)+1)),مسودة!O186:'مسودة'!O$213)),0))</f>
        <v/>
      </c>
      <c r="P200" s="39" t="str">
        <f t="array" ref="P200">IF($C$198="","",IFERROR(MAX(IF((ROW(مسودة!$C$184:$C$213)=SMALL(IF((ROW(مسودة!$C$184:$C$213)*(مسودة!$C$184:$C$213=$C$198)),ROW(مسودة!$C$184:$C$213)),ROW()-ROW(P200)+1)),مسودة!P186:'مسودة'!P$213)),0))</f>
        <v/>
      </c>
      <c r="Q200" s="39" t="str">
        <f t="array" ref="Q200">IF($C$198="","",IFERROR(MAX(IF((ROW(مسودة!$C$184:$C$213)=SMALL(IF((ROW(مسودة!$C$184:$C$213)*(مسودة!$C$184:$C$213=$C$198)),ROW(مسودة!$C$184:$C$213)),ROW()-ROW(Q200)+1)),مسودة!Q186:'مسودة'!Q$213)),0))</f>
        <v/>
      </c>
      <c r="R200" s="39" t="str">
        <f t="array" ref="R200">IF($C$198="","",IFERROR(MAX(IF((ROW(مسودة!$C$184:$C$213)=SMALL(IF((ROW(مسودة!$C$184:$C$213)*(مسودة!$C$184:$C$213=$C$198)),ROW(مسودة!$C$184:$C$213)),ROW()-ROW(R200)+1)),مسودة!R186:'مسودة'!R$213)),0))</f>
        <v/>
      </c>
      <c r="S200" s="39" t="str">
        <f t="array" ref="S200">IF($C$198="","",IFERROR(MAX(IF((ROW(مسودة!$C$184:$C$213)=SMALL(IF((ROW(مسودة!$C$184:$C$213)*(مسودة!$C$184:$C$213=$C$198)),ROW(مسودة!$C$184:$C$213)),ROW()-ROW(S200)+1)),مسودة!S186:'مسودة'!S$213)),0))</f>
        <v/>
      </c>
      <c r="T200" s="39" t="str">
        <f t="array" ref="T200">IF($C$198="","",IFERROR(MAX(IF((ROW(مسودة!$C$184:$C$213)=SMALL(IF((ROW(مسودة!$C$184:$C$213)*(مسودة!$C$184:$C$213=$C$198)),ROW(مسودة!$C$184:$C$213)),ROW()-ROW(T200)+1)),مسودة!T186:'مسودة'!T$213)),0))</f>
        <v/>
      </c>
      <c r="U200" s="39" t="str">
        <f t="array" ref="U200">IF($C$198="","",IFERROR(MAX(IF((ROW(مسودة!$C$184:$C$213)=SMALL(IF((ROW(مسودة!$C$184:$C$213)*(مسودة!$C$184:$C$213=$C$198)),ROW(مسودة!$C$184:$C$213)),ROW()-ROW(U200)+1)),مسودة!U186:'مسودة'!U$213)),0))</f>
        <v/>
      </c>
      <c r="V200" s="39" t="str">
        <f t="array" ref="V200">IF($C$198="","",IFERROR(MAX(IF((ROW(مسودة!$C$184:$C$213)=SMALL(IF((ROW(مسودة!$C$184:$C$213)*(مسودة!$C$184:$C$213=$C$198)),ROW(مسودة!$C$184:$C$213)),ROW()-ROW(V200)+1)),مسودة!V186:'مسودة'!V$213)),0))</f>
        <v/>
      </c>
      <c r="W200" s="39" t="str">
        <f t="array" ref="W200">IF($C$198="","",IFERROR(MAX(IF((ROW(مسودة!$C$184:$C$213)=SMALL(IF((ROW(مسودة!$C$184:$C$213)*(مسودة!$C$184:$C$213=$C$198)),ROW(مسودة!$C$184:$C$213)),ROW()-ROW(W200)+1)),مسودة!W186:'مسودة'!W$213)),0))</f>
        <v/>
      </c>
      <c r="X200" s="39" t="str">
        <f t="array" ref="X200">IF($C$198="","",IFERROR(MAX(IF((ROW(مسودة!$C$184:$C$213)=SMALL(IF((ROW(مسودة!$C$184:$C$213)*(مسودة!$C$184:$C$213=$C$198)),ROW(مسودة!$C$184:$C$213)),ROW()-ROW(X200)+1)),مسودة!X186:'مسودة'!X$213)),0))</f>
        <v/>
      </c>
      <c r="Y200" s="39" t="str">
        <f t="array" ref="Y200">IF($C$198="","",IFERROR(MAX(IF((ROW(مسودة!$C$184:$C$213)=SMALL(IF((ROW(مسودة!$C$184:$C$213)*(مسودة!$C$184:$C$213=$C$198)),ROW(مسودة!$C$184:$C$213)),ROW()-ROW(Y200)+1)),مسودة!Y186:'مسودة'!Y$213)),0))</f>
        <v/>
      </c>
      <c r="Z200" s="39" t="str">
        <f t="array" ref="Z200">IF($C$198="","",IFERROR(MAX(IF((ROW(مسودة!$C$184:$C$213)=SMALL(IF((ROW(مسودة!$C$184:$C$213)*(مسودة!$C$184:$C$213=$C$198)),ROW(مسودة!$C$184:$C$213)),ROW()-ROW(Z200)+1)),مسودة!Z186:'مسودة'!Z$213)),0))</f>
        <v/>
      </c>
      <c r="AA200" s="39" t="str">
        <f t="array" ref="AA200">IF($C$198="","",IFERROR(MAX(IF((ROW(مسودة!$C$184:$C$213)=SMALL(IF((ROW(مسودة!$C$184:$C$213)*(مسودة!$C$184:$C$213=$C$198)),ROW(مسودة!$C$184:$C$213)),ROW()-ROW(AA200)+1)),مسودة!AA186:'مسودة'!AA$213)),0))</f>
        <v/>
      </c>
      <c r="AB200" s="39" t="str">
        <f t="array" ref="AB200">IF($C$198="","",IFERROR(MAX(IF((ROW(مسودة!$C$184:$C$213)=SMALL(IF((ROW(مسودة!$C$184:$C$213)*(مسودة!$C$184:$C$213=$C$198)),ROW(مسودة!$C$184:$C$213)),ROW()-ROW(AB200)+1)),مسودة!AB186:'مسودة'!AB$213)),0))</f>
        <v/>
      </c>
      <c r="AC200" s="39" t="str">
        <f t="array" ref="AC200">IF($C$198="","",IFERROR(MAX(IF((ROW(مسودة!$C$184:$C$213)=SMALL(IF((ROW(مسودة!$C$184:$C$213)*(مسودة!$C$184:$C$213=$C$198)),ROW(مسودة!$C$184:$C$213)),ROW()-ROW(AC200)+1)),مسودة!AC186:'مسودة'!AC$213)),0))</f>
        <v/>
      </c>
      <c r="AD200" s="39" t="str">
        <f t="array" ref="AD200">IF($C$198="","",IFERROR(MAX(IF((ROW(مسودة!$C$184:$C$213)=SMALL(IF((ROW(مسودة!$C$184:$C$213)*(مسودة!$C$184:$C$213=$C$198)),ROW(مسودة!$C$184:$C$213)),ROW()-ROW(AD200)+1)),مسودة!AD186:'مسودة'!AD$213)),0))</f>
        <v/>
      </c>
      <c r="AE200" s="39" t="str">
        <f t="array" ref="AE200">IF($C$198="","",IFERROR(MAX(IF((ROW(مسودة!$C$184:$C$213)=SMALL(IF((ROW(مسودة!$C$184:$C$213)*(مسودة!$C$184:$C$213=$C$198)),ROW(مسودة!$C$184:$C$213)),ROW()-ROW(AE200)+1)),مسودة!AE186:'مسودة'!AE$213)),0))</f>
        <v/>
      </c>
      <c r="AF200" s="39" t="str">
        <f t="array" ref="AF200">IF($C$198="","",IFERROR(MAX(IF((ROW(مسودة!$C$184:$C$213)=SMALL(IF((ROW(مسودة!$C$184:$C$213)*(مسودة!$C$184:$C$213=$C$198)),ROW(مسودة!$C$184:$C$213)),ROW()-ROW(AF200)+1)),مسودة!AF186:'مسودة'!AF$213)),0))</f>
        <v/>
      </c>
      <c r="AG200" s="39" t="str">
        <f t="array" ref="AG200">IF($C$198="","",IFERROR(MAX(IF((ROW(مسودة!$C$184:$C$213)=SMALL(IF((ROW(مسودة!$C$184:$C$213)*(مسودة!$C$184:$C$213=$C$198)),ROW(مسودة!$C$184:$C$213)),ROW()-ROW(AG200)+1)),مسودة!AG186:'مسودة'!AG$213)),0))</f>
        <v/>
      </c>
      <c r="AH200" s="39" t="str">
        <f t="array" ref="AH200">IF($C$198="","",IFERROR(MAX(IF((ROW(مسودة!$C$184:$C$213)=SMALL(IF((ROW(مسودة!$C$184:$C$213)*(مسودة!$C$184:$C$213=$C$198)),ROW(مسودة!$C$184:$C$213)),ROW()-ROW(AH200)+1)),مسودة!AH186:'مسودة'!AH$213)),0))</f>
        <v/>
      </c>
      <c r="AI200" s="39" t="str">
        <f t="array" ref="AI200">IF($C$198="","",IFERROR(MAX(IF((ROW(مسودة!$C$184:$C$213)=SMALL(IF((ROW(مسودة!$C$184:$C$213)*(مسودة!$C$184:$C$213=$C$198)),ROW(مسودة!$C$184:$C$213)),ROW()-ROW(AI200)+1)),مسودة!AI186:'مسودة'!AI$213)),0))</f>
        <v/>
      </c>
      <c r="AJ200" s="39" t="str">
        <f t="array" ref="AJ200">IF($C$198="","",IFERROR(MAX(IF((ROW(مسودة!$C$184:$C$213)=SMALL(IF((ROW(مسودة!$C$184:$C$213)*(مسودة!$C$184:$C$213=$C$198)),ROW(مسودة!$C$184:$C$213)),ROW()-ROW(AJ200)+1)),مسودة!AJ186:'مسودة'!AJ$213)),0))</f>
        <v/>
      </c>
      <c r="AK200" s="39" t="str">
        <f t="array" ref="AK200">IF($C$198="","",IFERROR(MAX(IF((ROW(مسودة!$C$184:$C$213)=SMALL(IF((ROW(مسودة!$C$184:$C$213)*(مسودة!$C$184:$C$213=$C$198)),ROW(مسودة!$C$184:$C$213)),ROW()-ROW(AK200)+1)),مسودة!AK186:'مسودة'!AK$213)),0))</f>
        <v/>
      </c>
      <c r="AL200" s="39" t="str">
        <f t="array" ref="AL200">IF($C$198="","",IFERROR(MAX(IF((ROW(مسودة!$C$184:$C$213)=SMALL(IF((ROW(مسودة!$C$184:$C$213)*(مسودة!$C$184:$C$213=$C$198)),ROW(مسودة!$C$184:$C$213)),ROW()-ROW(AL200)+1)),مسودة!AL186:'مسودة'!AL$213)),0))</f>
        <v/>
      </c>
      <c r="AM200" s="39" t="str">
        <f t="array" ref="AM200">IF($C$198="","",IFERROR(MAX(IF((ROW(مسودة!$C$184:$C$213)=SMALL(IF((ROW(مسودة!$C$184:$C$213)*(مسودة!$C$184:$C$213=$C$198)),ROW(مسودة!$C$184:$C$213)),ROW()-ROW(AM200)+1)),مسودة!AM186:'مسودة'!AM$213)),0))</f>
        <v/>
      </c>
      <c r="AN200" s="39" t="str">
        <f t="array" ref="AN200">IF($C$198="","",IFERROR(MAX(IF((ROW(مسودة!$C$184:$C$213)=SMALL(IF((ROW(مسودة!$C$184:$C$213)*(مسودة!$C$184:$C$213=$C$198)),ROW(مسودة!$C$184:$C$213)),ROW()-ROW(AN200)+1)),مسودة!AN186:AN$213)),0))</f>
        <v/>
      </c>
      <c r="AO200" s="39" t="str">
        <f t="array" ref="AO200">IF($C$198="","",IFERROR(MAX(IF((ROW(مسودة!$C$184:$C$213)=SMALL(IF((ROW(مسودة!$C$184:$C$213)*(مسودة!$C$184:$C$213=$C$198)),ROW(مسودة!$C$184:$C$213)),ROW()-ROW(AO200)+1)),مسودة!AO186:AO$213)),0))</f>
        <v/>
      </c>
      <c r="AP200" s="39" t="str">
        <f>IF(AO200&lt;50,"   ",IF(AO200&lt;65,"مقبول",IF(AO200&lt;75,"جيد",IF(AO200&lt;85,"جيدجداً",IF(AO200&lt;=100,"ممتاز","")))))</f>
        <v/>
      </c>
      <c r="AQ200" s="49"/>
      <c r="AR200" s="49"/>
      <c r="AS200" s="49"/>
      <c r="AT200" s="49"/>
      <c r="AU200" s="105"/>
    </row>
    <row r="201" spans="2:47" ht="28.5" customHeight="1" thickBot="1">
      <c r="B201" s="48">
        <f t="shared" ref="B201" si="26">B198+1</f>
        <v>45</v>
      </c>
      <c r="C201" s="98" t="str">
        <f t="array" ref="C201">IF(ISERROR(INDEX(مسودة!$C$184:$AV$213,SMALL(IF((مسودة!$AV$184:$AV$213="ناجح"),ROW(مسودة!$C$184:$AV$213)-MIN(ROW(مسودة!$C$184:$AV$213))+1,""),ROW(A5)),COLUMN(A5))),"",INDEX(مسودة!$C$184:$AV$213,SMALL(IF((مسودة!$AV$184:$AV$213="ناجح"),ROW(مسودة!$C$184:$AV$213)-MIN(ROW(مسودة!$C$184:$AV$213))+1,""),ROW(A5)),COLUMN(A5)))</f>
        <v/>
      </c>
      <c r="D201" s="95" t="str">
        <f>IF(C201&lt;&gt;"",VLOOKUP(C201,مسودة!$C$184:$D$213,2,0),"")</f>
        <v/>
      </c>
      <c r="E201" s="95" t="str">
        <f>IF(C201&lt;&gt;"",VLOOKUP(C201,مسودة!$C$184:$E$213,3,0),"")</f>
        <v/>
      </c>
      <c r="F201" s="11" t="s">
        <v>30</v>
      </c>
      <c r="G201" s="39" t="str">
        <f t="array" ref="G201">IF($C$201="","",IFERROR(MAX(IF((ROW(مسودة!$C$184:$C$213)=SMALL(IF((ROW(مسودة!$C$184:$C$213)*(مسودة!$C$184:$C$213=$C$201)),ROW(مسودة!$C$184:$C$213)),ROW()-ROW(G201)+1)),مسودة!G184:'مسودة'!G$213)),0))</f>
        <v/>
      </c>
      <c r="H201" s="39" t="str">
        <f t="array" ref="H201">IF($C$201="","",IFERROR(MAX(IF((ROW(مسودة!$C$184:$C$213)=SMALL(IF((ROW(مسودة!$C$184:$C$213)*(مسودة!$C$184:$C$213=$C$201)),ROW(مسودة!$C$184:$C$213)),ROW()-ROW(H201)+1)),مسودة!H184:'مسودة'!H$213)),0))</f>
        <v/>
      </c>
      <c r="I201" s="39" t="str">
        <f t="array" ref="I201">IF($C$201="","",IFERROR(MAX(IF((ROW(مسودة!$C$184:$C$213)=SMALL(IF((ROW(مسودة!$C$184:$C$213)*(مسودة!$C$184:$C$213=$C$201)),ROW(مسودة!$C$184:$C$213)),ROW()-ROW(I201)+1)),مسودة!I184:'مسودة'!I$213)),0))</f>
        <v/>
      </c>
      <c r="J201" s="39" t="str">
        <f t="array" ref="J201">IF($C$201="","",IFERROR(MAX(IF((ROW(مسودة!$C$184:$C$213)=SMALL(IF((ROW(مسودة!$C$184:$C$213)*(مسودة!$C$184:$C$213=$C$201)),ROW(مسودة!$C$184:$C$213)),ROW()-ROW(J201)+1)),مسودة!J184:'مسودة'!J$213)),0))</f>
        <v/>
      </c>
      <c r="K201" s="39" t="str">
        <f t="array" ref="K201">IF($C$201="","",IFERROR(MAX(IF((ROW(مسودة!$C$184:$C$213)=SMALL(IF((ROW(مسودة!$C$184:$C$213)*(مسودة!$C$184:$C$213=$C$201)),ROW(مسودة!$C$184:$C$213)),ROW()-ROW(K201)+1)),مسودة!K184:'مسودة'!K$213)),0))</f>
        <v/>
      </c>
      <c r="L201" s="39" t="str">
        <f t="array" ref="L201">IF($C$201="","",IFERROR(MAX(IF((ROW(مسودة!$C$184:$C$213)=SMALL(IF((ROW(مسودة!$C$184:$C$213)*(مسودة!$C$184:$C$213=$C$201)),ROW(مسودة!$C$184:$C$213)),ROW()-ROW(L201)+1)),مسودة!L184:'مسودة'!L$213)),0))</f>
        <v/>
      </c>
      <c r="M201" s="39" t="str">
        <f t="array" ref="M201">IF($C$201="","",IFERROR(MAX(IF((ROW(مسودة!$C$184:$C$213)=SMALL(IF((ROW(مسودة!$C$184:$C$213)*(مسودة!$C$184:$C$213=$C$201)),ROW(مسودة!$C$184:$C$213)),ROW()-ROW(M201)+1)),مسودة!M184:'مسودة'!M$213)),0))</f>
        <v/>
      </c>
      <c r="N201" s="39" t="str">
        <f t="array" ref="N201">IF($C$201="","",IFERROR(MAX(IF((ROW(مسودة!$C$184:$C$213)=SMALL(IF((ROW(مسودة!$C$184:$C$213)*(مسودة!$C$184:$C$213=$C$201)),ROW(مسودة!$C$184:$C$213)),ROW()-ROW(N201)+1)),مسودة!N184:'مسودة'!N$213)),0))</f>
        <v/>
      </c>
      <c r="O201" s="39" t="str">
        <f t="array" ref="O201">IF($C$201="","",IFERROR(MAX(IF((ROW(مسودة!$C$184:$C$213)=SMALL(IF((ROW(مسودة!$C$184:$C$213)*(مسودة!$C$184:$C$213=$C$201)),ROW(مسودة!$C$184:$C$213)),ROW()-ROW(O201)+1)),مسودة!O184:'مسودة'!O$213)),0))</f>
        <v/>
      </c>
      <c r="P201" s="39" t="str">
        <f t="array" ref="P201">IF($C$201="","",IFERROR(MAX(IF((ROW(مسودة!$C$184:$C$213)=SMALL(IF((ROW(مسودة!$C$184:$C$213)*(مسودة!$C$184:$C$213=$C$201)),ROW(مسودة!$C$184:$C$213)),ROW()-ROW(P201)+1)),مسودة!P184:'مسودة'!P$213)),0))</f>
        <v/>
      </c>
      <c r="Q201" s="39" t="str">
        <f t="array" ref="Q201">IF($C$201="","",IFERROR(MAX(IF((ROW(مسودة!$C$184:$C$213)=SMALL(IF((ROW(مسودة!$C$184:$C$213)*(مسودة!$C$184:$C$213=$C$201)),ROW(مسودة!$C$184:$C$213)),ROW()-ROW(Q201)+1)),مسودة!Q184:'مسودة'!Q$213)),0))</f>
        <v/>
      </c>
      <c r="R201" s="39" t="str">
        <f t="array" ref="R201">IF($C$201="","",IFERROR(MAX(IF((ROW(مسودة!$C$184:$C$213)=SMALL(IF((ROW(مسودة!$C$184:$C$213)*(مسودة!$C$184:$C$213=$C$201)),ROW(مسودة!$C$184:$C$213)),ROW()-ROW(R201)+1)),مسودة!R184:'مسودة'!R$213)),0))</f>
        <v/>
      </c>
      <c r="S201" s="39" t="str">
        <f t="array" ref="S201">IF($C$201="","",IFERROR(MAX(IF((ROW(مسودة!$C$184:$C$213)=SMALL(IF((ROW(مسودة!$C$184:$C$213)*(مسودة!$C$184:$C$213=$C$201)),ROW(مسودة!$C$184:$C$213)),ROW()-ROW(S201)+1)),مسودة!S184:'مسودة'!S$213)),0))</f>
        <v/>
      </c>
      <c r="T201" s="39" t="str">
        <f t="array" ref="T201">IF($C$201="","",IFERROR(MAX(IF((ROW(مسودة!$C$184:$C$213)=SMALL(IF((ROW(مسودة!$C$184:$C$213)*(مسودة!$C$184:$C$213=$C$201)),ROW(مسودة!$C$184:$C$213)),ROW()-ROW(T201)+1)),مسودة!T184:'مسودة'!T$213)),0))</f>
        <v/>
      </c>
      <c r="U201" s="39" t="str">
        <f t="array" ref="U201">IF($C$201="","",IFERROR(MAX(IF((ROW(مسودة!$C$184:$C$213)=SMALL(IF((ROW(مسودة!$C$184:$C$213)*(مسودة!$C$184:$C$213=$C$201)),ROW(مسودة!$C$184:$C$213)),ROW()-ROW(U201)+1)),مسودة!U184:'مسودة'!U$213)),0))</f>
        <v/>
      </c>
      <c r="V201" s="39" t="str">
        <f t="array" ref="V201">IF($C$201="","",IFERROR(MAX(IF((ROW(مسودة!$C$184:$C$213)=SMALL(IF((ROW(مسودة!$C$184:$C$213)*(مسودة!$C$184:$C$213=$C$201)),ROW(مسودة!$C$184:$C$213)),ROW()-ROW(V201)+1)),مسودة!V184:'مسودة'!V$213)),0))</f>
        <v/>
      </c>
      <c r="W201" s="39" t="str">
        <f t="array" ref="W201">IF($C$201="","",IFERROR(MAX(IF((ROW(مسودة!$C$184:$C$213)=SMALL(IF((ROW(مسودة!$C$184:$C$213)*(مسودة!$C$184:$C$213=$C$201)),ROW(مسودة!$C$184:$C$213)),ROW()-ROW(W201)+1)),مسودة!W184:'مسودة'!W$213)),0))</f>
        <v/>
      </c>
      <c r="X201" s="39" t="str">
        <f t="array" ref="X201">IF($C$201="","",IFERROR(MAX(IF((ROW(مسودة!$C$184:$C$213)=SMALL(IF((ROW(مسودة!$C$184:$C$213)*(مسودة!$C$184:$C$213=$C$201)),ROW(مسودة!$C$184:$C$213)),ROW()-ROW(X201)+1)),مسودة!X184:'مسودة'!X$213)),0))</f>
        <v/>
      </c>
      <c r="Y201" s="39" t="str">
        <f t="array" ref="Y201">IF($C$201="","",IFERROR(MAX(IF((ROW(مسودة!$C$184:$C$213)=SMALL(IF((ROW(مسودة!$C$184:$C$213)*(مسودة!$C$184:$C$213=$C$201)),ROW(مسودة!$C$184:$C$213)),ROW()-ROW(Y201)+1)),مسودة!Y184:'مسودة'!Y$213)),0))</f>
        <v/>
      </c>
      <c r="Z201" s="39" t="str">
        <f t="array" ref="Z201">IF($C$201="","",IFERROR(MAX(IF((ROW(مسودة!$C$184:$C$213)=SMALL(IF((ROW(مسودة!$C$184:$C$213)*(مسودة!$C$184:$C$213=$C$201)),ROW(مسودة!$C$184:$C$213)),ROW()-ROW(Z201)+1)),مسودة!Z184:'مسودة'!Z$213)),0))</f>
        <v/>
      </c>
      <c r="AA201" s="39" t="str">
        <f t="array" ref="AA201">IF($C$201="","",IFERROR(MAX(IF((ROW(مسودة!$C$184:$C$213)=SMALL(IF((ROW(مسودة!$C$184:$C$213)*(مسودة!$C$184:$C$213=$C$201)),ROW(مسودة!$C$184:$C$213)),ROW()-ROW(AA201)+1)),مسودة!AA184:'مسودة'!AA$213)),0))</f>
        <v/>
      </c>
      <c r="AB201" s="39" t="str">
        <f t="array" ref="AB201">IF($C$201="","",IFERROR(MAX(IF((ROW(مسودة!$C$184:$C$213)=SMALL(IF((ROW(مسودة!$C$184:$C$213)*(مسودة!$C$184:$C$213=$C$201)),ROW(مسودة!$C$184:$C$213)),ROW()-ROW(AB201)+1)),مسودة!AB184:'مسودة'!AB$213)),0))</f>
        <v/>
      </c>
      <c r="AC201" s="39" t="str">
        <f t="array" ref="AC201">IF($C$201="","",IFERROR(MAX(IF((ROW(مسودة!$C$184:$C$213)=SMALL(IF((ROW(مسودة!$C$184:$C$213)*(مسودة!$C$184:$C$213=$C$201)),ROW(مسودة!$C$184:$C$213)),ROW()-ROW(AC201)+1)),مسودة!AC184:'مسودة'!AC$213)),0))</f>
        <v/>
      </c>
      <c r="AD201" s="39" t="str">
        <f t="array" ref="AD201">IF($C$201="","",IFERROR(MAX(IF((ROW(مسودة!$C$184:$C$213)=SMALL(IF((ROW(مسودة!$C$184:$C$213)*(مسودة!$C$184:$C$213=$C$201)),ROW(مسودة!$C$184:$C$213)),ROW()-ROW(AD201)+1)),مسودة!AD184:'مسودة'!AD$213)),0))</f>
        <v/>
      </c>
      <c r="AE201" s="39" t="str">
        <f t="array" ref="AE201">IF($C$201="","",IFERROR(MAX(IF((ROW(مسودة!$C$184:$C$213)=SMALL(IF((ROW(مسودة!$C$184:$C$213)*(مسودة!$C$184:$C$213=$C$201)),ROW(مسودة!$C$184:$C$213)),ROW()-ROW(AE201)+1)),مسودة!AE184:'مسودة'!AE$213)),0))</f>
        <v/>
      </c>
      <c r="AF201" s="39" t="str">
        <f t="array" ref="AF201">IF($C$201="","",IFERROR(MAX(IF((ROW(مسودة!$C$184:$C$213)=SMALL(IF((ROW(مسودة!$C$184:$C$213)*(مسودة!$C$184:$C$213=$C$201)),ROW(مسودة!$C$184:$C$213)),ROW()-ROW(AF201)+1)),مسودة!AF184:'مسودة'!AF$213)),0))</f>
        <v/>
      </c>
      <c r="AG201" s="39" t="str">
        <f t="array" ref="AG201">IF($C$201="","",IFERROR(MAX(IF((ROW(مسودة!$C$184:$C$213)=SMALL(IF((ROW(مسودة!$C$184:$C$213)*(مسودة!$C$184:$C$213=$C$201)),ROW(مسودة!$C$184:$C$213)),ROW()-ROW(AG201)+1)),مسودة!AG184:'مسودة'!AG$213)),0))</f>
        <v/>
      </c>
      <c r="AH201" s="39" t="str">
        <f t="array" ref="AH201">IF($C$201="","",IFERROR(MAX(IF((ROW(مسودة!$C$184:$C$213)=SMALL(IF((ROW(مسودة!$C$184:$C$213)*(مسودة!$C$184:$C$213=$C$201)),ROW(مسودة!$C$184:$C$213)),ROW()-ROW(AH201)+1)),مسودة!AH184:'مسودة'!AH$213)),0))</f>
        <v/>
      </c>
      <c r="AI201" s="39" t="str">
        <f t="array" ref="AI201">IF($C$201="","",IFERROR(MAX(IF((ROW(مسودة!$C$184:$C$213)=SMALL(IF((ROW(مسودة!$C$184:$C$213)*(مسودة!$C$184:$C$213=$C$201)),ROW(مسودة!$C$184:$C$213)),ROW()-ROW(AI201)+1)),مسودة!AI184:'مسودة'!AI$213)),0))</f>
        <v/>
      </c>
      <c r="AJ201" s="39" t="str">
        <f t="array" ref="AJ201">IF($C$201="","",IFERROR(MAX(IF((ROW(مسودة!$C$184:$C$213)=SMALL(IF((ROW(مسودة!$C$184:$C$213)*(مسودة!$C$184:$C$213=$C$201)),ROW(مسودة!$C$184:$C$213)),ROW()-ROW(AJ201)+1)),مسودة!AJ184:'مسودة'!AJ$213)),0))</f>
        <v/>
      </c>
      <c r="AK201" s="39" t="str">
        <f t="array" ref="AK201">IF($C$201="","",IFERROR(MAX(IF((ROW(مسودة!$C$184:$C$213)=SMALL(IF((ROW(مسودة!$C$184:$C$213)*(مسودة!$C$184:$C$213=$C$201)),ROW(مسودة!$C$184:$C$213)),ROW()-ROW(AK201)+1)),مسودة!AK184:'مسودة'!AK$213)),0))</f>
        <v/>
      </c>
      <c r="AL201" s="39" t="str">
        <f t="array" ref="AL201">IF($C$201="","",IFERROR(MAX(IF((ROW(مسودة!$C$184:$C$213)=SMALL(IF((ROW(مسودة!$C$184:$C$213)*(مسودة!$C$184:$C$213=$C$201)),ROW(مسودة!$C$184:$C$213)),ROW()-ROW(AL201)+1)),مسودة!AL184:'مسودة'!AL$213)),0))</f>
        <v/>
      </c>
      <c r="AM201" s="39" t="str">
        <f t="array" ref="AM201">IF($C$201="","",IFERROR(MAX(IF((ROW(مسودة!$C$184:$C$213)=SMALL(IF((ROW(مسودة!$C$184:$C$213)*(مسودة!$C$184:$C$213=$C$201)),ROW(مسودة!$C$184:$C$213)),ROW()-ROW(AM201)+1)),مسودة!AM184:'مسودة'!AM$213)),0))</f>
        <v/>
      </c>
      <c r="AN201" s="54"/>
      <c r="AO201" s="54"/>
      <c r="AP201" s="55"/>
      <c r="AQ201" s="49"/>
      <c r="AR201" s="49"/>
      <c r="AS201" s="49"/>
      <c r="AT201" s="49"/>
      <c r="AU201" s="103" t="str">
        <f>IFERROR(LOOKUP(2,1/((مسودة!$C$184:$C$213=C201)*(مسودة!$F$184:$F$213=F201)),مسودة!$AV$184:$AV$213),"")</f>
        <v/>
      </c>
    </row>
    <row r="202" spans="2:47" ht="28.5" customHeight="1" thickBot="1">
      <c r="B202" s="48"/>
      <c r="C202" s="99"/>
      <c r="D202" s="51"/>
      <c r="E202" s="51"/>
      <c r="F202" s="11" t="s">
        <v>31</v>
      </c>
      <c r="G202" s="39" t="str">
        <f t="array" ref="G202">IF($C$201="","",IFERROR(MAX(IF((ROW(مسودة!$C$184:$C$213)=SMALL(IF((ROW(مسودة!$C$184:$C$213)*(مسودة!$C$184:$C$213=$C$201)),ROW(مسودة!$C$184:$C$213)),ROW()-ROW(G202)+1)),مسودة!G185:'مسودة'!G$213)),0))</f>
        <v/>
      </c>
      <c r="H202" s="39" t="str">
        <f t="array" ref="H202">IF($C$201="","",IFERROR(MAX(IF((ROW(مسودة!$C$184:$C$213)=SMALL(IF((ROW(مسودة!$C$184:$C$213)*(مسودة!$C$184:$C$213=$C$201)),ROW(مسودة!$C$184:$C$213)),ROW()-ROW(H202)+1)),مسودة!H185:'مسودة'!H$213)),0))</f>
        <v/>
      </c>
      <c r="I202" s="39" t="str">
        <f t="array" ref="I202">IF($C$201="","",IFERROR(MAX(IF((ROW(مسودة!$C$184:$C$213)=SMALL(IF((ROW(مسودة!$C$184:$C$213)*(مسودة!$C$184:$C$213=$C$201)),ROW(مسودة!$C$184:$C$213)),ROW()-ROW(I202)+1)),مسودة!I185:'مسودة'!I$213)),0))</f>
        <v/>
      </c>
      <c r="J202" s="39" t="str">
        <f t="array" ref="J202">IF($C$201="","",IFERROR(MAX(IF((ROW(مسودة!$C$184:$C$213)=SMALL(IF((ROW(مسودة!$C$184:$C$213)*(مسودة!$C$184:$C$213=$C$201)),ROW(مسودة!$C$184:$C$213)),ROW()-ROW(J202)+1)),مسودة!J185:'مسودة'!J$213)),0))</f>
        <v/>
      </c>
      <c r="K202" s="39" t="str">
        <f t="array" ref="K202">IF($C$201="","",IFERROR(MAX(IF((ROW(مسودة!$C$184:$C$213)=SMALL(IF((ROW(مسودة!$C$184:$C$213)*(مسودة!$C$184:$C$213=$C$201)),ROW(مسودة!$C$184:$C$213)),ROW()-ROW(K202)+1)),مسودة!K185:'مسودة'!K$213)),0))</f>
        <v/>
      </c>
      <c r="L202" s="39" t="str">
        <f t="array" ref="L202">IF($C$201="","",IFERROR(MAX(IF((ROW(مسودة!$C$184:$C$213)=SMALL(IF((ROW(مسودة!$C$184:$C$213)*(مسودة!$C$184:$C$213=$C$201)),ROW(مسودة!$C$184:$C$213)),ROW()-ROW(L202)+1)),مسودة!L185:'مسودة'!L$213)),0))</f>
        <v/>
      </c>
      <c r="M202" s="39" t="str">
        <f t="array" ref="M202">IF($C$201="","",IFERROR(MAX(IF((ROW(مسودة!$C$184:$C$213)=SMALL(IF((ROW(مسودة!$C$184:$C$213)*(مسودة!$C$184:$C$213=$C$201)),ROW(مسودة!$C$184:$C$213)),ROW()-ROW(M202)+1)),مسودة!M185:'مسودة'!M$213)),0))</f>
        <v/>
      </c>
      <c r="N202" s="39" t="str">
        <f t="array" ref="N202">IF($C$201="","",IFERROR(MAX(IF((ROW(مسودة!$C$184:$C$213)=SMALL(IF((ROW(مسودة!$C$184:$C$213)*(مسودة!$C$184:$C$213=$C$201)),ROW(مسودة!$C$184:$C$213)),ROW()-ROW(N202)+1)),مسودة!N185:'مسودة'!N$213)),0))</f>
        <v/>
      </c>
      <c r="O202" s="39" t="str">
        <f t="array" ref="O202">IF($C$201="","",IFERROR(MAX(IF((ROW(مسودة!$C$184:$C$213)=SMALL(IF((ROW(مسودة!$C$184:$C$213)*(مسودة!$C$184:$C$213=$C$201)),ROW(مسودة!$C$184:$C$213)),ROW()-ROW(O202)+1)),مسودة!O185:'مسودة'!O$213)),0))</f>
        <v/>
      </c>
      <c r="P202" s="39" t="str">
        <f t="array" ref="P202">IF($C$201="","",IFERROR(MAX(IF((ROW(مسودة!$C$184:$C$213)=SMALL(IF((ROW(مسودة!$C$184:$C$213)*(مسودة!$C$184:$C$213=$C$201)),ROW(مسودة!$C$184:$C$213)),ROW()-ROW(P202)+1)),مسودة!P185:'مسودة'!P$213)),0))</f>
        <v/>
      </c>
      <c r="Q202" s="39" t="str">
        <f t="array" ref="Q202">IF($C$201="","",IFERROR(MAX(IF((ROW(مسودة!$C$184:$C$213)=SMALL(IF((ROW(مسودة!$C$184:$C$213)*(مسودة!$C$184:$C$213=$C$201)),ROW(مسودة!$C$184:$C$213)),ROW()-ROW(Q202)+1)),مسودة!Q185:'مسودة'!Q$213)),0))</f>
        <v/>
      </c>
      <c r="R202" s="39" t="str">
        <f t="array" ref="R202">IF($C$201="","",IFERROR(MAX(IF((ROW(مسودة!$C$184:$C$213)=SMALL(IF((ROW(مسودة!$C$184:$C$213)*(مسودة!$C$184:$C$213=$C$201)),ROW(مسودة!$C$184:$C$213)),ROW()-ROW(R202)+1)),مسودة!R185:'مسودة'!R$213)),0))</f>
        <v/>
      </c>
      <c r="S202" s="39" t="str">
        <f t="array" ref="S202">IF($C$201="","",IFERROR(MAX(IF((ROW(مسودة!$C$184:$C$213)=SMALL(IF((ROW(مسودة!$C$184:$C$213)*(مسودة!$C$184:$C$213=$C$201)),ROW(مسودة!$C$184:$C$213)),ROW()-ROW(S202)+1)),مسودة!S185:'مسودة'!S$213)),0))</f>
        <v/>
      </c>
      <c r="T202" s="39" t="str">
        <f t="array" ref="T202">IF($C$201="","",IFERROR(MAX(IF((ROW(مسودة!$C$184:$C$213)=SMALL(IF((ROW(مسودة!$C$184:$C$213)*(مسودة!$C$184:$C$213=$C$201)),ROW(مسودة!$C$184:$C$213)),ROW()-ROW(T202)+1)),مسودة!T185:'مسودة'!T$213)),0))</f>
        <v/>
      </c>
      <c r="U202" s="39" t="str">
        <f t="array" ref="U202">IF($C$201="","",IFERROR(MAX(IF((ROW(مسودة!$C$184:$C$213)=SMALL(IF((ROW(مسودة!$C$184:$C$213)*(مسودة!$C$184:$C$213=$C$201)),ROW(مسودة!$C$184:$C$213)),ROW()-ROW(U202)+1)),مسودة!U185:'مسودة'!U$213)),0))</f>
        <v/>
      </c>
      <c r="V202" s="39" t="str">
        <f t="array" ref="V202">IF($C$201="","",IFERROR(MAX(IF((ROW(مسودة!$C$184:$C$213)=SMALL(IF((ROW(مسودة!$C$184:$C$213)*(مسودة!$C$184:$C$213=$C$201)),ROW(مسودة!$C$184:$C$213)),ROW()-ROW(V202)+1)),مسودة!V185:'مسودة'!V$213)),0))</f>
        <v/>
      </c>
      <c r="W202" s="39" t="str">
        <f t="array" ref="W202">IF($C$201="","",IFERROR(MAX(IF((ROW(مسودة!$C$184:$C$213)=SMALL(IF((ROW(مسودة!$C$184:$C$213)*(مسودة!$C$184:$C$213=$C$201)),ROW(مسودة!$C$184:$C$213)),ROW()-ROW(W202)+1)),مسودة!W185:'مسودة'!W$213)),0))</f>
        <v/>
      </c>
      <c r="X202" s="39" t="str">
        <f t="array" ref="X202">IF($C$201="","",IFERROR(MAX(IF((ROW(مسودة!$C$184:$C$213)=SMALL(IF((ROW(مسودة!$C$184:$C$213)*(مسودة!$C$184:$C$213=$C$201)),ROW(مسودة!$C$184:$C$213)),ROW()-ROW(X202)+1)),مسودة!X185:'مسودة'!X$213)),0))</f>
        <v/>
      </c>
      <c r="Y202" s="39" t="str">
        <f t="array" ref="Y202">IF($C$201="","",IFERROR(MAX(IF((ROW(مسودة!$C$184:$C$213)=SMALL(IF((ROW(مسودة!$C$184:$C$213)*(مسودة!$C$184:$C$213=$C$201)),ROW(مسودة!$C$184:$C$213)),ROW()-ROW(Y202)+1)),مسودة!Y185:'مسودة'!Y$213)),0))</f>
        <v/>
      </c>
      <c r="Z202" s="39" t="str">
        <f t="array" ref="Z202">IF($C$201="","",IFERROR(MAX(IF((ROW(مسودة!$C$184:$C$213)=SMALL(IF((ROW(مسودة!$C$184:$C$213)*(مسودة!$C$184:$C$213=$C$201)),ROW(مسودة!$C$184:$C$213)),ROW()-ROW(Z202)+1)),مسودة!Z185:'مسودة'!Z$213)),0))</f>
        <v/>
      </c>
      <c r="AA202" s="39" t="str">
        <f t="array" ref="AA202">IF($C$201="","",IFERROR(MAX(IF((ROW(مسودة!$C$184:$C$213)=SMALL(IF((ROW(مسودة!$C$184:$C$213)*(مسودة!$C$184:$C$213=$C$201)),ROW(مسودة!$C$184:$C$213)),ROW()-ROW(AA202)+1)),مسودة!AA185:'مسودة'!AA$213)),0))</f>
        <v/>
      </c>
      <c r="AB202" s="39" t="str">
        <f t="array" ref="AB202">IF($C$201="","",IFERROR(MAX(IF((ROW(مسودة!$C$184:$C$213)=SMALL(IF((ROW(مسودة!$C$184:$C$213)*(مسودة!$C$184:$C$213=$C$201)),ROW(مسودة!$C$184:$C$213)),ROW()-ROW(AB202)+1)),مسودة!AB185:'مسودة'!AB$213)),0))</f>
        <v/>
      </c>
      <c r="AC202" s="39" t="str">
        <f t="array" ref="AC202">IF($C$201="","",IFERROR(MAX(IF((ROW(مسودة!$C$184:$C$213)=SMALL(IF((ROW(مسودة!$C$184:$C$213)*(مسودة!$C$184:$C$213=$C$201)),ROW(مسودة!$C$184:$C$213)),ROW()-ROW(AC202)+1)),مسودة!AC185:'مسودة'!AC$213)),0))</f>
        <v/>
      </c>
      <c r="AD202" s="39" t="str">
        <f t="array" ref="AD202">IF($C$201="","",IFERROR(MAX(IF((ROW(مسودة!$C$184:$C$213)=SMALL(IF((ROW(مسودة!$C$184:$C$213)*(مسودة!$C$184:$C$213=$C$201)),ROW(مسودة!$C$184:$C$213)),ROW()-ROW(AD202)+1)),مسودة!AD185:'مسودة'!AD$213)),0))</f>
        <v/>
      </c>
      <c r="AE202" s="39" t="str">
        <f t="array" ref="AE202">IF($C$201="","",IFERROR(MAX(IF((ROW(مسودة!$C$184:$C$213)=SMALL(IF((ROW(مسودة!$C$184:$C$213)*(مسودة!$C$184:$C$213=$C$201)),ROW(مسودة!$C$184:$C$213)),ROW()-ROW(AE202)+1)),مسودة!AE185:'مسودة'!AE$213)),0))</f>
        <v/>
      </c>
      <c r="AF202" s="39" t="str">
        <f t="array" ref="AF202">IF($C$201="","",IFERROR(MAX(IF((ROW(مسودة!$C$184:$C$213)=SMALL(IF((ROW(مسودة!$C$184:$C$213)*(مسودة!$C$184:$C$213=$C$201)),ROW(مسودة!$C$184:$C$213)),ROW()-ROW(AF202)+1)),مسودة!AF185:'مسودة'!AF$213)),0))</f>
        <v/>
      </c>
      <c r="AG202" s="39" t="str">
        <f t="array" ref="AG202">IF($C$201="","",IFERROR(MAX(IF((ROW(مسودة!$C$184:$C$213)=SMALL(IF((ROW(مسودة!$C$184:$C$213)*(مسودة!$C$184:$C$213=$C$201)),ROW(مسودة!$C$184:$C$213)),ROW()-ROW(AG202)+1)),مسودة!AG185:'مسودة'!AG$213)),0))</f>
        <v/>
      </c>
      <c r="AH202" s="39" t="str">
        <f t="array" ref="AH202">IF($C$201="","",IFERROR(MAX(IF((ROW(مسودة!$C$184:$C$213)=SMALL(IF((ROW(مسودة!$C$184:$C$213)*(مسودة!$C$184:$C$213=$C$201)),ROW(مسودة!$C$184:$C$213)),ROW()-ROW(AH202)+1)),مسودة!AH185:'مسودة'!AH$213)),0))</f>
        <v/>
      </c>
      <c r="AI202" s="39" t="str">
        <f t="array" ref="AI202">IF($C$201="","",IFERROR(MAX(IF((ROW(مسودة!$C$184:$C$213)=SMALL(IF((ROW(مسودة!$C$184:$C$213)*(مسودة!$C$184:$C$213=$C$201)),ROW(مسودة!$C$184:$C$213)),ROW()-ROW(AI202)+1)),مسودة!AI185:'مسودة'!AI$213)),0))</f>
        <v/>
      </c>
      <c r="AJ202" s="39" t="str">
        <f t="array" ref="AJ202">IF($C$201="","",IFERROR(MAX(IF((ROW(مسودة!$C$184:$C$213)=SMALL(IF((ROW(مسودة!$C$184:$C$213)*(مسودة!$C$184:$C$213=$C$201)),ROW(مسودة!$C$184:$C$213)),ROW()-ROW(AJ202)+1)),مسودة!AJ185:'مسودة'!AJ$213)),0))</f>
        <v/>
      </c>
      <c r="AK202" s="39" t="str">
        <f t="array" ref="AK202">IF($C$201="","",IFERROR(MAX(IF((ROW(مسودة!$C$184:$C$213)=SMALL(IF((ROW(مسودة!$C$184:$C$213)*(مسودة!$C$184:$C$213=$C$201)),ROW(مسودة!$C$184:$C$213)),ROW()-ROW(AK202)+1)),مسودة!AK185:'مسودة'!AK$213)),0))</f>
        <v/>
      </c>
      <c r="AL202" s="39" t="str">
        <f t="array" ref="AL202">IF($C$201="","",IFERROR(MAX(IF((ROW(مسودة!$C$184:$C$213)=SMALL(IF((ROW(مسودة!$C$184:$C$213)*(مسودة!$C$184:$C$213=$C$201)),ROW(مسودة!$C$184:$C$213)),ROW()-ROW(AL202)+1)),مسودة!AL185:'مسودة'!AL$213)),0))</f>
        <v/>
      </c>
      <c r="AM202" s="39" t="str">
        <f t="array" ref="AM202">IF($C$201="","",IFERROR(MAX(IF((ROW(مسودة!$C$184:$C$213)=SMALL(IF((ROW(مسودة!$C$184:$C$213)*(مسودة!$C$184:$C$213=$C$201)),ROW(مسودة!$C$184:$C$213)),ROW()-ROW(AM202)+1)),مسودة!AM185:'مسودة'!AM$213)),0))</f>
        <v/>
      </c>
      <c r="AN202" s="54"/>
      <c r="AO202" s="54"/>
      <c r="AP202" s="56"/>
      <c r="AQ202" s="49"/>
      <c r="AR202" s="49"/>
      <c r="AS202" s="49"/>
      <c r="AT202" s="49"/>
      <c r="AU202" s="104"/>
    </row>
    <row r="203" spans="2:47" ht="28.5" customHeight="1" thickBot="1">
      <c r="B203" s="48"/>
      <c r="C203" s="93"/>
      <c r="D203" s="51"/>
      <c r="E203" s="51"/>
      <c r="F203" s="14" t="s">
        <v>32</v>
      </c>
      <c r="G203" s="39" t="str">
        <f t="array" ref="G203">IF($C$201="","",IFERROR(MAX(IF((ROW(مسودة!$C$184:$C$213)=SMALL(IF((ROW(مسودة!$C$184:$C$213)*(مسودة!$C$184:$C$213=$C$201)),ROW(مسودة!$C$184:$C$213)),ROW()-ROW(G203)+1)),مسودة!G186:'مسودة'!G$213)),0))</f>
        <v/>
      </c>
      <c r="H203" s="39" t="str">
        <f t="array" ref="H203">IF($C$201="","",IFERROR(MAX(IF((ROW(مسودة!$C$184:$C$213)=SMALL(IF((ROW(مسودة!$C$184:$C$213)*(مسودة!$C$184:$C$213=$C$201)),ROW(مسودة!$C$184:$C$213)),ROW()-ROW(H203)+1)),مسودة!H186:'مسودة'!H$213)),0))</f>
        <v/>
      </c>
      <c r="I203" s="39" t="str">
        <f t="array" ref="I203">IF($C$201="","",IFERROR(MAX(IF((ROW(مسودة!$C$184:$C$213)=SMALL(IF((ROW(مسودة!$C$184:$C$213)*(مسودة!$C$184:$C$213=$C$201)),ROW(مسودة!$C$184:$C$213)),ROW()-ROW(I203)+1)),مسودة!I186:'مسودة'!I$213)),0))</f>
        <v/>
      </c>
      <c r="J203" s="39" t="str">
        <f t="array" ref="J203">IF($C$201="","",IFERROR(MAX(IF((ROW(مسودة!$C$184:$C$213)=SMALL(IF((ROW(مسودة!$C$184:$C$213)*(مسودة!$C$184:$C$213=$C$201)),ROW(مسودة!$C$184:$C$213)),ROW()-ROW(J203)+1)),مسودة!J186:'مسودة'!J$213)),0))</f>
        <v/>
      </c>
      <c r="K203" s="39" t="str">
        <f t="array" ref="K203">IF($C$201="","",IFERROR(MAX(IF((ROW(مسودة!$C$184:$C$213)=SMALL(IF((ROW(مسودة!$C$184:$C$213)*(مسودة!$C$184:$C$213=$C$201)),ROW(مسودة!$C$184:$C$213)),ROW()-ROW(K203)+1)),مسودة!K186:'مسودة'!K$213)),0))</f>
        <v/>
      </c>
      <c r="L203" s="39" t="str">
        <f t="array" ref="L203">IF($C$201="","",IFERROR(MAX(IF((ROW(مسودة!$C$184:$C$213)=SMALL(IF((ROW(مسودة!$C$184:$C$213)*(مسودة!$C$184:$C$213=$C$201)),ROW(مسودة!$C$184:$C$213)),ROW()-ROW(L203)+1)),مسودة!L186:'مسودة'!L$213)),0))</f>
        <v/>
      </c>
      <c r="M203" s="39" t="str">
        <f t="array" ref="M203">IF($C$201="","",IFERROR(MAX(IF((ROW(مسودة!$C$184:$C$213)=SMALL(IF((ROW(مسودة!$C$184:$C$213)*(مسودة!$C$184:$C$213=$C$201)),ROW(مسودة!$C$184:$C$213)),ROW()-ROW(M203)+1)),مسودة!M186:'مسودة'!M$213)),0))</f>
        <v/>
      </c>
      <c r="N203" s="39" t="str">
        <f t="array" ref="N203">IF($C$201="","",IFERROR(MAX(IF((ROW(مسودة!$C$184:$C$213)=SMALL(IF((ROW(مسودة!$C$184:$C$213)*(مسودة!$C$184:$C$213=$C$201)),ROW(مسودة!$C$184:$C$213)),ROW()-ROW(N203)+1)),مسودة!N186:'مسودة'!N$213)),0))</f>
        <v/>
      </c>
      <c r="O203" s="39" t="str">
        <f t="array" ref="O203">IF($C$201="","",IFERROR(MAX(IF((ROW(مسودة!$C$184:$C$213)=SMALL(IF((ROW(مسودة!$C$184:$C$213)*(مسودة!$C$184:$C$213=$C$201)),ROW(مسودة!$C$184:$C$213)),ROW()-ROW(O203)+1)),مسودة!O186:'مسودة'!O$213)),0))</f>
        <v/>
      </c>
      <c r="P203" s="39" t="str">
        <f t="array" ref="P203">IF($C$201="","",IFERROR(MAX(IF((ROW(مسودة!$C$184:$C$213)=SMALL(IF((ROW(مسودة!$C$184:$C$213)*(مسودة!$C$184:$C$213=$C$201)),ROW(مسودة!$C$184:$C$213)),ROW()-ROW(P203)+1)),مسودة!P186:'مسودة'!P$213)),0))</f>
        <v/>
      </c>
      <c r="Q203" s="39" t="str">
        <f t="array" ref="Q203">IF($C$201="","",IFERROR(MAX(IF((ROW(مسودة!$C$184:$C$213)=SMALL(IF((ROW(مسودة!$C$184:$C$213)*(مسودة!$C$184:$C$213=$C$201)),ROW(مسودة!$C$184:$C$213)),ROW()-ROW(Q203)+1)),مسودة!Q186:'مسودة'!Q$213)),0))</f>
        <v/>
      </c>
      <c r="R203" s="39" t="str">
        <f t="array" ref="R203">IF($C$201="","",IFERROR(MAX(IF((ROW(مسودة!$C$184:$C$213)=SMALL(IF((ROW(مسودة!$C$184:$C$213)*(مسودة!$C$184:$C$213=$C$201)),ROW(مسودة!$C$184:$C$213)),ROW()-ROW(R203)+1)),مسودة!R186:'مسودة'!R$213)),0))</f>
        <v/>
      </c>
      <c r="S203" s="39" t="str">
        <f t="array" ref="S203">IF($C$201="","",IFERROR(MAX(IF((ROW(مسودة!$C$184:$C$213)=SMALL(IF((ROW(مسودة!$C$184:$C$213)*(مسودة!$C$184:$C$213=$C$201)),ROW(مسودة!$C$184:$C$213)),ROW()-ROW(S203)+1)),مسودة!S186:'مسودة'!S$213)),0))</f>
        <v/>
      </c>
      <c r="T203" s="39" t="str">
        <f t="array" ref="T203">IF($C$201="","",IFERROR(MAX(IF((ROW(مسودة!$C$184:$C$213)=SMALL(IF((ROW(مسودة!$C$184:$C$213)*(مسودة!$C$184:$C$213=$C$201)),ROW(مسودة!$C$184:$C$213)),ROW()-ROW(T203)+1)),مسودة!T186:'مسودة'!T$213)),0))</f>
        <v/>
      </c>
      <c r="U203" s="39" t="str">
        <f t="array" ref="U203">IF($C$201="","",IFERROR(MAX(IF((ROW(مسودة!$C$184:$C$213)=SMALL(IF((ROW(مسودة!$C$184:$C$213)*(مسودة!$C$184:$C$213=$C$201)),ROW(مسودة!$C$184:$C$213)),ROW()-ROW(U203)+1)),مسودة!U186:'مسودة'!U$213)),0))</f>
        <v/>
      </c>
      <c r="V203" s="39" t="str">
        <f t="array" ref="V203">IF($C$201="","",IFERROR(MAX(IF((ROW(مسودة!$C$184:$C$213)=SMALL(IF((ROW(مسودة!$C$184:$C$213)*(مسودة!$C$184:$C$213=$C$201)),ROW(مسودة!$C$184:$C$213)),ROW()-ROW(V203)+1)),مسودة!V186:'مسودة'!V$213)),0))</f>
        <v/>
      </c>
      <c r="W203" s="39" t="str">
        <f t="array" ref="W203">IF($C$201="","",IFERROR(MAX(IF((ROW(مسودة!$C$184:$C$213)=SMALL(IF((ROW(مسودة!$C$184:$C$213)*(مسودة!$C$184:$C$213=$C$201)),ROW(مسودة!$C$184:$C$213)),ROW()-ROW(W203)+1)),مسودة!W186:'مسودة'!W$213)),0))</f>
        <v/>
      </c>
      <c r="X203" s="39" t="str">
        <f t="array" ref="X203">IF($C$201="","",IFERROR(MAX(IF((ROW(مسودة!$C$184:$C$213)=SMALL(IF((ROW(مسودة!$C$184:$C$213)*(مسودة!$C$184:$C$213=$C$201)),ROW(مسودة!$C$184:$C$213)),ROW()-ROW(X203)+1)),مسودة!X186:'مسودة'!X$213)),0))</f>
        <v/>
      </c>
      <c r="Y203" s="39" t="str">
        <f t="array" ref="Y203">IF($C$201="","",IFERROR(MAX(IF((ROW(مسودة!$C$184:$C$213)=SMALL(IF((ROW(مسودة!$C$184:$C$213)*(مسودة!$C$184:$C$213=$C$201)),ROW(مسودة!$C$184:$C$213)),ROW()-ROW(Y203)+1)),مسودة!Y186:'مسودة'!Y$213)),0))</f>
        <v/>
      </c>
      <c r="Z203" s="39" t="str">
        <f t="array" ref="Z203">IF($C$201="","",IFERROR(MAX(IF((ROW(مسودة!$C$184:$C$213)=SMALL(IF((ROW(مسودة!$C$184:$C$213)*(مسودة!$C$184:$C$213=$C$201)),ROW(مسودة!$C$184:$C$213)),ROW()-ROW(Z203)+1)),مسودة!Z186:'مسودة'!Z$213)),0))</f>
        <v/>
      </c>
      <c r="AA203" s="39" t="str">
        <f t="array" ref="AA203">IF($C$201="","",IFERROR(MAX(IF((ROW(مسودة!$C$184:$C$213)=SMALL(IF((ROW(مسودة!$C$184:$C$213)*(مسودة!$C$184:$C$213=$C$201)),ROW(مسودة!$C$184:$C$213)),ROW()-ROW(AA203)+1)),مسودة!AA186:'مسودة'!AA$213)),0))</f>
        <v/>
      </c>
      <c r="AB203" s="39" t="str">
        <f t="array" ref="AB203">IF($C$201="","",IFERROR(MAX(IF((ROW(مسودة!$C$184:$C$213)=SMALL(IF((ROW(مسودة!$C$184:$C$213)*(مسودة!$C$184:$C$213=$C$201)),ROW(مسودة!$C$184:$C$213)),ROW()-ROW(AB203)+1)),مسودة!AB186:'مسودة'!AB$213)),0))</f>
        <v/>
      </c>
      <c r="AC203" s="39" t="str">
        <f t="array" ref="AC203">IF($C$201="","",IFERROR(MAX(IF((ROW(مسودة!$C$184:$C$213)=SMALL(IF((ROW(مسودة!$C$184:$C$213)*(مسودة!$C$184:$C$213=$C$201)),ROW(مسودة!$C$184:$C$213)),ROW()-ROW(AC203)+1)),مسودة!AC186:'مسودة'!AC$213)),0))</f>
        <v/>
      </c>
      <c r="AD203" s="39" t="str">
        <f t="array" ref="AD203">IF($C$201="","",IFERROR(MAX(IF((ROW(مسودة!$C$184:$C$213)=SMALL(IF((ROW(مسودة!$C$184:$C$213)*(مسودة!$C$184:$C$213=$C$201)),ROW(مسودة!$C$184:$C$213)),ROW()-ROW(AD203)+1)),مسودة!AD186:'مسودة'!AD$213)),0))</f>
        <v/>
      </c>
      <c r="AE203" s="39" t="str">
        <f t="array" ref="AE203">IF($C$201="","",IFERROR(MAX(IF((ROW(مسودة!$C$184:$C$213)=SMALL(IF((ROW(مسودة!$C$184:$C$213)*(مسودة!$C$184:$C$213=$C$201)),ROW(مسودة!$C$184:$C$213)),ROW()-ROW(AE203)+1)),مسودة!AE186:'مسودة'!AE$213)),0))</f>
        <v/>
      </c>
      <c r="AF203" s="39" t="str">
        <f t="array" ref="AF203">IF($C$201="","",IFERROR(MAX(IF((ROW(مسودة!$C$184:$C$213)=SMALL(IF((ROW(مسودة!$C$184:$C$213)*(مسودة!$C$184:$C$213=$C$201)),ROW(مسودة!$C$184:$C$213)),ROW()-ROW(AF203)+1)),مسودة!AF186:'مسودة'!AF$213)),0))</f>
        <v/>
      </c>
      <c r="AG203" s="39" t="str">
        <f t="array" ref="AG203">IF($C$201="","",IFERROR(MAX(IF((ROW(مسودة!$C$184:$C$213)=SMALL(IF((ROW(مسودة!$C$184:$C$213)*(مسودة!$C$184:$C$213=$C$201)),ROW(مسودة!$C$184:$C$213)),ROW()-ROW(AG203)+1)),مسودة!AG186:'مسودة'!AG$213)),0))</f>
        <v/>
      </c>
      <c r="AH203" s="39" t="str">
        <f t="array" ref="AH203">IF($C$201="","",IFERROR(MAX(IF((ROW(مسودة!$C$184:$C$213)=SMALL(IF((ROW(مسودة!$C$184:$C$213)*(مسودة!$C$184:$C$213=$C$201)),ROW(مسودة!$C$184:$C$213)),ROW()-ROW(AH203)+1)),مسودة!AH186:'مسودة'!AH$213)),0))</f>
        <v/>
      </c>
      <c r="AI203" s="39" t="str">
        <f t="array" ref="AI203">IF($C$201="","",IFERROR(MAX(IF((ROW(مسودة!$C$184:$C$213)=SMALL(IF((ROW(مسودة!$C$184:$C$213)*(مسودة!$C$184:$C$213=$C$201)),ROW(مسودة!$C$184:$C$213)),ROW()-ROW(AI203)+1)),مسودة!AI186:'مسودة'!AI$213)),0))</f>
        <v/>
      </c>
      <c r="AJ203" s="39" t="str">
        <f t="array" ref="AJ203">IF($C$201="","",IFERROR(MAX(IF((ROW(مسودة!$C$184:$C$213)=SMALL(IF((ROW(مسودة!$C$184:$C$213)*(مسودة!$C$184:$C$213=$C$201)),ROW(مسودة!$C$184:$C$213)),ROW()-ROW(AJ203)+1)),مسودة!AJ186:'مسودة'!AJ$213)),0))</f>
        <v/>
      </c>
      <c r="AK203" s="39" t="str">
        <f t="array" ref="AK203">IF($C$201="","",IFERROR(MAX(IF((ROW(مسودة!$C$184:$C$213)=SMALL(IF((ROW(مسودة!$C$184:$C$213)*(مسودة!$C$184:$C$213=$C$201)),ROW(مسودة!$C$184:$C$213)),ROW()-ROW(AK203)+1)),مسودة!AK186:'مسودة'!AK$213)),0))</f>
        <v/>
      </c>
      <c r="AL203" s="39" t="str">
        <f t="array" ref="AL203">IF($C$201="","",IFERROR(MAX(IF((ROW(مسودة!$C$184:$C$213)=SMALL(IF((ROW(مسودة!$C$184:$C$213)*(مسودة!$C$184:$C$213=$C$201)),ROW(مسودة!$C$184:$C$213)),ROW()-ROW(AL203)+1)),مسودة!AL186:'مسودة'!AL$213)),0))</f>
        <v/>
      </c>
      <c r="AM203" s="39" t="str">
        <f t="array" ref="AM203">IF($C$201="","",IFERROR(MAX(IF((ROW(مسودة!$C$184:$C$213)=SMALL(IF((ROW(مسودة!$C$184:$C$213)*(مسودة!$C$184:$C$213=$C$201)),ROW(مسودة!$C$184:$C$213)),ROW()-ROW(AM203)+1)),مسودة!AM186:'مسودة'!AM$213)),0))</f>
        <v/>
      </c>
      <c r="AN203" s="39" t="str">
        <f t="array" ref="AN203">IF($C$201="","",IFERROR(MAX(IF((ROW(مسودة!$C$184:$C$213)=SMALL(IF((ROW(مسودة!$C$184:$C$213)*(مسودة!$C$184:$C$213=$C$201)),ROW(مسودة!$C$184:$C$213)),ROW()-ROW(AN203)+1)),مسودة!AN186:AN$213)),0))</f>
        <v/>
      </c>
      <c r="AO203" s="39" t="str">
        <f t="array" ref="AO203">IF($C$201="","",IFERROR(MAX(IF((ROW(مسودة!$C$184:$C$213)=SMALL(IF((ROW(مسودة!$C$184:$C$213)*(مسودة!$C$184:$C$213=$C$201)),ROW(مسودة!$C$184:$C$213)),ROW()-ROW(AO203)+1)),مسودة!AO186:AO$213)),0))</f>
        <v/>
      </c>
      <c r="AP203" s="39" t="str">
        <f>IF(AO203&lt;50,"   ",IF(AO203&lt;65,"مقبول",IF(AO203&lt;75,"جيد",IF(AO203&lt;85,"جيدجداً",IF(AO203&lt;=100,"ممتاز","")))))</f>
        <v/>
      </c>
      <c r="AQ203" s="49"/>
      <c r="AR203" s="49"/>
      <c r="AS203" s="49"/>
      <c r="AT203" s="49"/>
      <c r="AU203" s="105"/>
    </row>
    <row r="204" spans="2:47" ht="28.5" customHeight="1" thickBot="1">
      <c r="B204" s="48">
        <f t="shared" ref="B204" si="27">B201+1</f>
        <v>46</v>
      </c>
      <c r="C204" s="98" t="str">
        <f t="array" ref="C204">IF(ISERROR(INDEX(مسودة!$C$184:$AV$213,SMALL(IF((مسودة!$AV$184:$AV$213="ناجح"),ROW(مسودة!$C$184:$AV$213)-MIN(ROW(مسودة!$C$184:$AV$213))+1,""),ROW(A6)),COLUMN(A6))),"",INDEX(مسودة!$C$184:$AV$213,SMALL(IF((مسودة!$AV$184:$AV$213="ناجح"),ROW(مسودة!$C$184:$AV$213)-MIN(ROW(مسودة!$C$184:$AV$213))+1,""),ROW(A6)),COLUMN(A6)))</f>
        <v/>
      </c>
      <c r="D204" s="95" t="str">
        <f>IF(C204&lt;&gt;"",VLOOKUP(C204,مسودة!$C$184:$D$213,2,0),"")</f>
        <v/>
      </c>
      <c r="E204" s="95" t="str">
        <f>IF(C204&lt;&gt;"",VLOOKUP(C204,مسودة!$C$184:$E$213,3,0),"")</f>
        <v/>
      </c>
      <c r="F204" s="11" t="s">
        <v>30</v>
      </c>
      <c r="G204" s="39" t="str">
        <f t="array" ref="G204">IF($C$204="","",IFERROR(MAX(IF((ROW(مسودة!$C$184:$C$213)=SMALL(IF((ROW(مسودة!$C$184:$C$213)*(مسودة!$C$184:$C$213=$C$204)),ROW(مسودة!$C$184:$C$213)),ROW()-ROW(G204)+1)),مسودة!G184:'مسودة'!G$213)),0))</f>
        <v/>
      </c>
      <c r="H204" s="39" t="str">
        <f t="array" ref="H204">IF($C$204="","",IFERROR(MAX(IF((ROW(مسودة!$C$184:$C$213)=SMALL(IF((ROW(مسودة!$C$184:$C$213)*(مسودة!$C$184:$C$213=$C$204)),ROW(مسودة!$C$184:$C$213)),ROW()-ROW(H204)+1)),مسودة!H184:'مسودة'!H$213)),0))</f>
        <v/>
      </c>
      <c r="I204" s="39" t="str">
        <f t="array" ref="I204">IF($C$204="","",IFERROR(MAX(IF((ROW(مسودة!$C$184:$C$213)=SMALL(IF((ROW(مسودة!$C$184:$C$213)*(مسودة!$C$184:$C$213=$C$204)),ROW(مسودة!$C$184:$C$213)),ROW()-ROW(I204)+1)),مسودة!I184:'مسودة'!I$213)),0))</f>
        <v/>
      </c>
      <c r="J204" s="39" t="str">
        <f t="array" ref="J204">IF($C$204="","",IFERROR(MAX(IF((ROW(مسودة!$C$184:$C$213)=SMALL(IF((ROW(مسودة!$C$184:$C$213)*(مسودة!$C$184:$C$213=$C$204)),ROW(مسودة!$C$184:$C$213)),ROW()-ROW(J204)+1)),مسودة!J184:'مسودة'!J$213)),0))</f>
        <v/>
      </c>
      <c r="K204" s="39" t="str">
        <f t="array" ref="K204">IF($C$204="","",IFERROR(MAX(IF((ROW(مسودة!$C$184:$C$213)=SMALL(IF((ROW(مسودة!$C$184:$C$213)*(مسودة!$C$184:$C$213=$C$204)),ROW(مسودة!$C$184:$C$213)),ROW()-ROW(K204)+1)),مسودة!K184:'مسودة'!K$213)),0))</f>
        <v/>
      </c>
      <c r="L204" s="39" t="str">
        <f t="array" ref="L204">IF($C$204="","",IFERROR(MAX(IF((ROW(مسودة!$C$184:$C$213)=SMALL(IF((ROW(مسودة!$C$184:$C$213)*(مسودة!$C$184:$C$213=$C$204)),ROW(مسودة!$C$184:$C$213)),ROW()-ROW(L204)+1)),مسودة!L184:'مسودة'!L$213)),0))</f>
        <v/>
      </c>
      <c r="M204" s="39" t="str">
        <f t="array" ref="M204">IF($C$204="","",IFERROR(MAX(IF((ROW(مسودة!$C$184:$C$213)=SMALL(IF((ROW(مسودة!$C$184:$C$213)*(مسودة!$C$184:$C$213=$C$204)),ROW(مسودة!$C$184:$C$213)),ROW()-ROW(M204)+1)),مسودة!M184:'مسودة'!M$213)),0))</f>
        <v/>
      </c>
      <c r="N204" s="39" t="str">
        <f t="array" ref="N204">IF($C$204="","",IFERROR(MAX(IF((ROW(مسودة!$C$184:$C$213)=SMALL(IF((ROW(مسودة!$C$184:$C$213)*(مسودة!$C$184:$C$213=$C$204)),ROW(مسودة!$C$184:$C$213)),ROW()-ROW(N204)+1)),مسودة!N184:'مسودة'!N$213)),0))</f>
        <v/>
      </c>
      <c r="O204" s="39" t="str">
        <f t="array" ref="O204">IF($C$204="","",IFERROR(MAX(IF((ROW(مسودة!$C$184:$C$213)=SMALL(IF((ROW(مسودة!$C$184:$C$213)*(مسودة!$C$184:$C$213=$C$204)),ROW(مسودة!$C$184:$C$213)),ROW()-ROW(O204)+1)),مسودة!O184:'مسودة'!O$213)),0))</f>
        <v/>
      </c>
      <c r="P204" s="39" t="str">
        <f t="array" ref="P204">IF($C$204="","",IFERROR(MAX(IF((ROW(مسودة!$C$184:$C$213)=SMALL(IF((ROW(مسودة!$C$184:$C$213)*(مسودة!$C$184:$C$213=$C$204)),ROW(مسودة!$C$184:$C$213)),ROW()-ROW(P204)+1)),مسودة!P184:'مسودة'!P$213)),0))</f>
        <v/>
      </c>
      <c r="Q204" s="39" t="str">
        <f t="array" ref="Q204">IF($C$204="","",IFERROR(MAX(IF((ROW(مسودة!$C$184:$C$213)=SMALL(IF((ROW(مسودة!$C$184:$C$213)*(مسودة!$C$184:$C$213=$C$204)),ROW(مسودة!$C$184:$C$213)),ROW()-ROW(Q204)+1)),مسودة!Q184:'مسودة'!Q$213)),0))</f>
        <v/>
      </c>
      <c r="R204" s="39" t="str">
        <f t="array" ref="R204">IF($C$204="","",IFERROR(MAX(IF((ROW(مسودة!$C$184:$C$213)=SMALL(IF((ROW(مسودة!$C$184:$C$213)*(مسودة!$C$184:$C$213=$C$204)),ROW(مسودة!$C$184:$C$213)),ROW()-ROW(R204)+1)),مسودة!R184:'مسودة'!R$213)),0))</f>
        <v/>
      </c>
      <c r="S204" s="39" t="str">
        <f t="array" ref="S204">IF($C$204="","",IFERROR(MAX(IF((ROW(مسودة!$C$184:$C$213)=SMALL(IF((ROW(مسودة!$C$184:$C$213)*(مسودة!$C$184:$C$213=$C$204)),ROW(مسودة!$C$184:$C$213)),ROW()-ROW(S204)+1)),مسودة!S184:'مسودة'!S$213)),0))</f>
        <v/>
      </c>
      <c r="T204" s="39" t="str">
        <f t="array" ref="T204">IF($C$204="","",IFERROR(MAX(IF((ROW(مسودة!$C$184:$C$213)=SMALL(IF((ROW(مسودة!$C$184:$C$213)*(مسودة!$C$184:$C$213=$C$204)),ROW(مسودة!$C$184:$C$213)),ROW()-ROW(T204)+1)),مسودة!T184:'مسودة'!T$213)),0))</f>
        <v/>
      </c>
      <c r="U204" s="39" t="str">
        <f t="array" ref="U204">IF($C$204="","",IFERROR(MAX(IF((ROW(مسودة!$C$184:$C$213)=SMALL(IF((ROW(مسودة!$C$184:$C$213)*(مسودة!$C$184:$C$213=$C$204)),ROW(مسودة!$C$184:$C$213)),ROW()-ROW(U204)+1)),مسودة!U184:'مسودة'!U$213)),0))</f>
        <v/>
      </c>
      <c r="V204" s="39" t="str">
        <f t="array" ref="V204">IF($C$204="","",IFERROR(MAX(IF((ROW(مسودة!$C$184:$C$213)=SMALL(IF((ROW(مسودة!$C$184:$C$213)*(مسودة!$C$184:$C$213=$C$204)),ROW(مسودة!$C$184:$C$213)),ROW()-ROW(V204)+1)),مسودة!V184:'مسودة'!V$213)),0))</f>
        <v/>
      </c>
      <c r="W204" s="39" t="str">
        <f t="array" ref="W204">IF($C$204="","",IFERROR(MAX(IF((ROW(مسودة!$C$184:$C$213)=SMALL(IF((ROW(مسودة!$C$184:$C$213)*(مسودة!$C$184:$C$213=$C$204)),ROW(مسودة!$C$184:$C$213)),ROW()-ROW(W204)+1)),مسودة!W184:'مسودة'!W$213)),0))</f>
        <v/>
      </c>
      <c r="X204" s="39" t="str">
        <f t="array" ref="X204">IF($C$204="","",IFERROR(MAX(IF((ROW(مسودة!$C$184:$C$213)=SMALL(IF((ROW(مسودة!$C$184:$C$213)*(مسودة!$C$184:$C$213=$C$204)),ROW(مسودة!$C$184:$C$213)),ROW()-ROW(X204)+1)),مسودة!X184:'مسودة'!X$213)),0))</f>
        <v/>
      </c>
      <c r="Y204" s="39" t="str">
        <f t="array" ref="Y204">IF($C$204="","",IFERROR(MAX(IF((ROW(مسودة!$C$184:$C$213)=SMALL(IF((ROW(مسودة!$C$184:$C$213)*(مسودة!$C$184:$C$213=$C$204)),ROW(مسودة!$C$184:$C$213)),ROW()-ROW(Y204)+1)),مسودة!Y184:'مسودة'!Y$213)),0))</f>
        <v/>
      </c>
      <c r="Z204" s="39" t="str">
        <f t="array" ref="Z204">IF($C$204="","",IFERROR(MAX(IF((ROW(مسودة!$C$184:$C$213)=SMALL(IF((ROW(مسودة!$C$184:$C$213)*(مسودة!$C$184:$C$213=$C$204)),ROW(مسودة!$C$184:$C$213)),ROW()-ROW(Z204)+1)),مسودة!Z184:'مسودة'!Z$213)),0))</f>
        <v/>
      </c>
      <c r="AA204" s="39" t="str">
        <f t="array" ref="AA204">IF($C$204="","",IFERROR(MAX(IF((ROW(مسودة!$C$184:$C$213)=SMALL(IF((ROW(مسودة!$C$184:$C$213)*(مسودة!$C$184:$C$213=$C$204)),ROW(مسودة!$C$184:$C$213)),ROW()-ROW(AA204)+1)),مسودة!AA184:'مسودة'!AA$213)),0))</f>
        <v/>
      </c>
      <c r="AB204" s="39" t="str">
        <f t="array" ref="AB204">IF($C$204="","",IFERROR(MAX(IF((ROW(مسودة!$C$184:$C$213)=SMALL(IF((ROW(مسودة!$C$184:$C$213)*(مسودة!$C$184:$C$213=$C$204)),ROW(مسودة!$C$184:$C$213)),ROW()-ROW(AB204)+1)),مسودة!AB184:'مسودة'!AB$213)),0))</f>
        <v/>
      </c>
      <c r="AC204" s="39" t="str">
        <f t="array" ref="AC204">IF($C$204="","",IFERROR(MAX(IF((ROW(مسودة!$C$184:$C$213)=SMALL(IF((ROW(مسودة!$C$184:$C$213)*(مسودة!$C$184:$C$213=$C$204)),ROW(مسودة!$C$184:$C$213)),ROW()-ROW(AC204)+1)),مسودة!AC184:'مسودة'!AC$213)),0))</f>
        <v/>
      </c>
      <c r="AD204" s="39" t="str">
        <f t="array" ref="AD204">IF($C$204="","",IFERROR(MAX(IF((ROW(مسودة!$C$184:$C$213)=SMALL(IF((ROW(مسودة!$C$184:$C$213)*(مسودة!$C$184:$C$213=$C$204)),ROW(مسودة!$C$184:$C$213)),ROW()-ROW(AD204)+1)),مسودة!AD184:'مسودة'!AD$213)),0))</f>
        <v/>
      </c>
      <c r="AE204" s="39" t="str">
        <f t="array" ref="AE204">IF($C$204="","",IFERROR(MAX(IF((ROW(مسودة!$C$184:$C$213)=SMALL(IF((ROW(مسودة!$C$184:$C$213)*(مسودة!$C$184:$C$213=$C$204)),ROW(مسودة!$C$184:$C$213)),ROW()-ROW(AE204)+1)),مسودة!AE184:'مسودة'!AE$213)),0))</f>
        <v/>
      </c>
      <c r="AF204" s="39" t="str">
        <f t="array" ref="AF204">IF($C$204="","",IFERROR(MAX(IF((ROW(مسودة!$C$184:$C$213)=SMALL(IF((ROW(مسودة!$C$184:$C$213)*(مسودة!$C$184:$C$213=$C$204)),ROW(مسودة!$C$184:$C$213)),ROW()-ROW(AF204)+1)),مسودة!AF184:'مسودة'!AF$213)),0))</f>
        <v/>
      </c>
      <c r="AG204" s="39" t="str">
        <f t="array" ref="AG204">IF($C$204="","",IFERROR(MAX(IF((ROW(مسودة!$C$184:$C$213)=SMALL(IF((ROW(مسودة!$C$184:$C$213)*(مسودة!$C$184:$C$213=$C$204)),ROW(مسودة!$C$184:$C$213)),ROW()-ROW(AG204)+1)),مسودة!AG184:'مسودة'!AG$213)),0))</f>
        <v/>
      </c>
      <c r="AH204" s="39" t="str">
        <f t="array" ref="AH204">IF($C$204="","",IFERROR(MAX(IF((ROW(مسودة!$C$184:$C$213)=SMALL(IF((ROW(مسودة!$C$184:$C$213)*(مسودة!$C$184:$C$213=$C$204)),ROW(مسودة!$C$184:$C$213)),ROW()-ROW(AH204)+1)),مسودة!AH184:'مسودة'!AH$213)),0))</f>
        <v/>
      </c>
      <c r="AI204" s="39" t="str">
        <f t="array" ref="AI204">IF($C$204="","",IFERROR(MAX(IF((ROW(مسودة!$C$184:$C$213)=SMALL(IF((ROW(مسودة!$C$184:$C$213)*(مسودة!$C$184:$C$213=$C$204)),ROW(مسودة!$C$184:$C$213)),ROW()-ROW(AI204)+1)),مسودة!AI184:'مسودة'!AI$213)),0))</f>
        <v/>
      </c>
      <c r="AJ204" s="39" t="str">
        <f t="array" ref="AJ204">IF($C$204="","",IFERROR(MAX(IF((ROW(مسودة!$C$184:$C$213)=SMALL(IF((ROW(مسودة!$C$184:$C$213)*(مسودة!$C$184:$C$213=$C$204)),ROW(مسودة!$C$184:$C$213)),ROW()-ROW(AJ204)+1)),مسودة!AJ184:'مسودة'!AJ$213)),0))</f>
        <v/>
      </c>
      <c r="AK204" s="39" t="str">
        <f t="array" ref="AK204">IF($C$204="","",IFERROR(MAX(IF((ROW(مسودة!$C$184:$C$213)=SMALL(IF((ROW(مسودة!$C$184:$C$213)*(مسودة!$C$184:$C$213=$C$204)),ROW(مسودة!$C$184:$C$213)),ROW()-ROW(AK204)+1)),مسودة!AK184:'مسودة'!AK$213)),0))</f>
        <v/>
      </c>
      <c r="AL204" s="39" t="str">
        <f t="array" ref="AL204">IF($C$204="","",IFERROR(MAX(IF((ROW(مسودة!$C$184:$C$213)=SMALL(IF((ROW(مسودة!$C$184:$C$213)*(مسودة!$C$184:$C$213=$C$204)),ROW(مسودة!$C$184:$C$213)),ROW()-ROW(AL204)+1)),مسودة!AL184:'مسودة'!AL$213)),0))</f>
        <v/>
      </c>
      <c r="AM204" s="39" t="str">
        <f t="array" ref="AM204">IF($C$204="","",IFERROR(MAX(IF((ROW(مسودة!$C$184:$C$213)=SMALL(IF((ROW(مسودة!$C$184:$C$213)*(مسودة!$C$184:$C$213=$C$204)),ROW(مسودة!$C$184:$C$213)),ROW()-ROW(AM204)+1)),مسودة!AM184:'مسودة'!AM$213)),0))</f>
        <v/>
      </c>
      <c r="AN204" s="54"/>
      <c r="AO204" s="54"/>
      <c r="AP204" s="55"/>
      <c r="AQ204" s="49"/>
      <c r="AR204" s="49"/>
      <c r="AS204" s="49"/>
      <c r="AT204" s="49"/>
      <c r="AU204" s="103" t="str">
        <f>IFERROR(LOOKUP(2,1/((مسودة!$C$184:$C$213=C204)*(مسودة!$F$184:$F$213=F204)),مسودة!$AV$184:$AV$213),"")</f>
        <v/>
      </c>
    </row>
    <row r="205" spans="2:47" ht="28.5" customHeight="1" thickBot="1">
      <c r="B205" s="48"/>
      <c r="C205" s="99"/>
      <c r="D205" s="51"/>
      <c r="E205" s="51"/>
      <c r="F205" s="11" t="s">
        <v>31</v>
      </c>
      <c r="G205" s="39" t="str">
        <f t="array" ref="G205">IF($C$204="","",IFERROR(MAX(IF((ROW(مسودة!$C$184:$C$213)=SMALL(IF((ROW(مسودة!$C$184:$C$213)*(مسودة!$C$184:$C$213=$C$204)),ROW(مسودة!$C$184:$C$213)),ROW()-ROW(G205)+1)),مسودة!G185:'مسودة'!G$213)),0))</f>
        <v/>
      </c>
      <c r="H205" s="39" t="str">
        <f t="array" ref="H205">IF($C$204="","",IFERROR(MAX(IF((ROW(مسودة!$C$184:$C$213)=SMALL(IF((ROW(مسودة!$C$184:$C$213)*(مسودة!$C$184:$C$213=$C$204)),ROW(مسودة!$C$184:$C$213)),ROW()-ROW(H205)+1)),مسودة!H185:'مسودة'!H$213)),0))</f>
        <v/>
      </c>
      <c r="I205" s="39" t="str">
        <f t="array" ref="I205">IF($C$204="","",IFERROR(MAX(IF((ROW(مسودة!$C$184:$C$213)=SMALL(IF((ROW(مسودة!$C$184:$C$213)*(مسودة!$C$184:$C$213=$C$204)),ROW(مسودة!$C$184:$C$213)),ROW()-ROW(I205)+1)),مسودة!I185:'مسودة'!I$213)),0))</f>
        <v/>
      </c>
      <c r="J205" s="39" t="str">
        <f t="array" ref="J205">IF($C$204="","",IFERROR(MAX(IF((ROW(مسودة!$C$184:$C$213)=SMALL(IF((ROW(مسودة!$C$184:$C$213)*(مسودة!$C$184:$C$213=$C$204)),ROW(مسودة!$C$184:$C$213)),ROW()-ROW(J205)+1)),مسودة!J185:'مسودة'!J$213)),0))</f>
        <v/>
      </c>
      <c r="K205" s="39" t="str">
        <f t="array" ref="K205">IF($C$204="","",IFERROR(MAX(IF((ROW(مسودة!$C$184:$C$213)=SMALL(IF((ROW(مسودة!$C$184:$C$213)*(مسودة!$C$184:$C$213=$C$204)),ROW(مسودة!$C$184:$C$213)),ROW()-ROW(K205)+1)),مسودة!K185:'مسودة'!K$213)),0))</f>
        <v/>
      </c>
      <c r="L205" s="39" t="str">
        <f t="array" ref="L205">IF($C$204="","",IFERROR(MAX(IF((ROW(مسودة!$C$184:$C$213)=SMALL(IF((ROW(مسودة!$C$184:$C$213)*(مسودة!$C$184:$C$213=$C$204)),ROW(مسودة!$C$184:$C$213)),ROW()-ROW(L205)+1)),مسودة!L185:'مسودة'!L$213)),0))</f>
        <v/>
      </c>
      <c r="M205" s="39" t="str">
        <f t="array" ref="M205">IF($C$204="","",IFERROR(MAX(IF((ROW(مسودة!$C$184:$C$213)=SMALL(IF((ROW(مسودة!$C$184:$C$213)*(مسودة!$C$184:$C$213=$C$204)),ROW(مسودة!$C$184:$C$213)),ROW()-ROW(M205)+1)),مسودة!M185:'مسودة'!M$213)),0))</f>
        <v/>
      </c>
      <c r="N205" s="39" t="str">
        <f t="array" ref="N205">IF($C$204="","",IFERROR(MAX(IF((ROW(مسودة!$C$184:$C$213)=SMALL(IF((ROW(مسودة!$C$184:$C$213)*(مسودة!$C$184:$C$213=$C$204)),ROW(مسودة!$C$184:$C$213)),ROW()-ROW(N205)+1)),مسودة!N185:'مسودة'!N$213)),0))</f>
        <v/>
      </c>
      <c r="O205" s="39" t="str">
        <f t="array" ref="O205">IF($C$204="","",IFERROR(MAX(IF((ROW(مسودة!$C$184:$C$213)=SMALL(IF((ROW(مسودة!$C$184:$C$213)*(مسودة!$C$184:$C$213=$C$204)),ROW(مسودة!$C$184:$C$213)),ROW()-ROW(O205)+1)),مسودة!O185:'مسودة'!O$213)),0))</f>
        <v/>
      </c>
      <c r="P205" s="39" t="str">
        <f t="array" ref="P205">IF($C$204="","",IFERROR(MAX(IF((ROW(مسودة!$C$184:$C$213)=SMALL(IF((ROW(مسودة!$C$184:$C$213)*(مسودة!$C$184:$C$213=$C$204)),ROW(مسودة!$C$184:$C$213)),ROW()-ROW(P205)+1)),مسودة!P185:'مسودة'!P$213)),0))</f>
        <v/>
      </c>
      <c r="Q205" s="39" t="str">
        <f t="array" ref="Q205">IF($C$204="","",IFERROR(MAX(IF((ROW(مسودة!$C$184:$C$213)=SMALL(IF((ROW(مسودة!$C$184:$C$213)*(مسودة!$C$184:$C$213=$C$204)),ROW(مسودة!$C$184:$C$213)),ROW()-ROW(Q205)+1)),مسودة!Q185:'مسودة'!Q$213)),0))</f>
        <v/>
      </c>
      <c r="R205" s="39" t="str">
        <f t="array" ref="R205">IF($C$204="","",IFERROR(MAX(IF((ROW(مسودة!$C$184:$C$213)=SMALL(IF((ROW(مسودة!$C$184:$C$213)*(مسودة!$C$184:$C$213=$C$204)),ROW(مسودة!$C$184:$C$213)),ROW()-ROW(R205)+1)),مسودة!R185:'مسودة'!R$213)),0))</f>
        <v/>
      </c>
      <c r="S205" s="39" t="str">
        <f t="array" ref="S205">IF($C$204="","",IFERROR(MAX(IF((ROW(مسودة!$C$184:$C$213)=SMALL(IF((ROW(مسودة!$C$184:$C$213)*(مسودة!$C$184:$C$213=$C$204)),ROW(مسودة!$C$184:$C$213)),ROW()-ROW(S205)+1)),مسودة!S185:'مسودة'!S$213)),0))</f>
        <v/>
      </c>
      <c r="T205" s="39" t="str">
        <f t="array" ref="T205">IF($C$204="","",IFERROR(MAX(IF((ROW(مسودة!$C$184:$C$213)=SMALL(IF((ROW(مسودة!$C$184:$C$213)*(مسودة!$C$184:$C$213=$C$204)),ROW(مسودة!$C$184:$C$213)),ROW()-ROW(T205)+1)),مسودة!T185:'مسودة'!T$213)),0))</f>
        <v/>
      </c>
      <c r="U205" s="39" t="str">
        <f t="array" ref="U205">IF($C$204="","",IFERROR(MAX(IF((ROW(مسودة!$C$184:$C$213)=SMALL(IF((ROW(مسودة!$C$184:$C$213)*(مسودة!$C$184:$C$213=$C$204)),ROW(مسودة!$C$184:$C$213)),ROW()-ROW(U205)+1)),مسودة!U185:'مسودة'!U$213)),0))</f>
        <v/>
      </c>
      <c r="V205" s="39" t="str">
        <f t="array" ref="V205">IF($C$204="","",IFERROR(MAX(IF((ROW(مسودة!$C$184:$C$213)=SMALL(IF((ROW(مسودة!$C$184:$C$213)*(مسودة!$C$184:$C$213=$C$204)),ROW(مسودة!$C$184:$C$213)),ROW()-ROW(V205)+1)),مسودة!V185:'مسودة'!V$213)),0))</f>
        <v/>
      </c>
      <c r="W205" s="39" t="str">
        <f t="array" ref="W205">IF($C$204="","",IFERROR(MAX(IF((ROW(مسودة!$C$184:$C$213)=SMALL(IF((ROW(مسودة!$C$184:$C$213)*(مسودة!$C$184:$C$213=$C$204)),ROW(مسودة!$C$184:$C$213)),ROW()-ROW(W205)+1)),مسودة!W185:'مسودة'!W$213)),0))</f>
        <v/>
      </c>
      <c r="X205" s="39" t="str">
        <f t="array" ref="X205">IF($C$204="","",IFERROR(MAX(IF((ROW(مسودة!$C$184:$C$213)=SMALL(IF((ROW(مسودة!$C$184:$C$213)*(مسودة!$C$184:$C$213=$C$204)),ROW(مسودة!$C$184:$C$213)),ROW()-ROW(X205)+1)),مسودة!X185:'مسودة'!X$213)),0))</f>
        <v/>
      </c>
      <c r="Y205" s="39" t="str">
        <f t="array" ref="Y205">IF($C$204="","",IFERROR(MAX(IF((ROW(مسودة!$C$184:$C$213)=SMALL(IF((ROW(مسودة!$C$184:$C$213)*(مسودة!$C$184:$C$213=$C$204)),ROW(مسودة!$C$184:$C$213)),ROW()-ROW(Y205)+1)),مسودة!Y185:'مسودة'!Y$213)),0))</f>
        <v/>
      </c>
      <c r="Z205" s="39" t="str">
        <f t="array" ref="Z205">IF($C$204="","",IFERROR(MAX(IF((ROW(مسودة!$C$184:$C$213)=SMALL(IF((ROW(مسودة!$C$184:$C$213)*(مسودة!$C$184:$C$213=$C$204)),ROW(مسودة!$C$184:$C$213)),ROW()-ROW(Z205)+1)),مسودة!Z185:'مسودة'!Z$213)),0))</f>
        <v/>
      </c>
      <c r="AA205" s="39" t="str">
        <f t="array" ref="AA205">IF($C$204="","",IFERROR(MAX(IF((ROW(مسودة!$C$184:$C$213)=SMALL(IF((ROW(مسودة!$C$184:$C$213)*(مسودة!$C$184:$C$213=$C$204)),ROW(مسودة!$C$184:$C$213)),ROW()-ROW(AA205)+1)),مسودة!AA185:'مسودة'!AA$213)),0))</f>
        <v/>
      </c>
      <c r="AB205" s="39" t="str">
        <f t="array" ref="AB205">IF($C$204="","",IFERROR(MAX(IF((ROW(مسودة!$C$184:$C$213)=SMALL(IF((ROW(مسودة!$C$184:$C$213)*(مسودة!$C$184:$C$213=$C$204)),ROW(مسودة!$C$184:$C$213)),ROW()-ROW(AB205)+1)),مسودة!AB185:'مسودة'!AB$213)),0))</f>
        <v/>
      </c>
      <c r="AC205" s="39" t="str">
        <f t="array" ref="AC205">IF($C$204="","",IFERROR(MAX(IF((ROW(مسودة!$C$184:$C$213)=SMALL(IF((ROW(مسودة!$C$184:$C$213)*(مسودة!$C$184:$C$213=$C$204)),ROW(مسودة!$C$184:$C$213)),ROW()-ROW(AC205)+1)),مسودة!AC185:'مسودة'!AC$213)),0))</f>
        <v/>
      </c>
      <c r="AD205" s="39" t="str">
        <f t="array" ref="AD205">IF($C$204="","",IFERROR(MAX(IF((ROW(مسودة!$C$184:$C$213)=SMALL(IF((ROW(مسودة!$C$184:$C$213)*(مسودة!$C$184:$C$213=$C$204)),ROW(مسودة!$C$184:$C$213)),ROW()-ROW(AD205)+1)),مسودة!AD185:'مسودة'!AD$213)),0))</f>
        <v/>
      </c>
      <c r="AE205" s="39" t="str">
        <f t="array" ref="AE205">IF($C$204="","",IFERROR(MAX(IF((ROW(مسودة!$C$184:$C$213)=SMALL(IF((ROW(مسودة!$C$184:$C$213)*(مسودة!$C$184:$C$213=$C$204)),ROW(مسودة!$C$184:$C$213)),ROW()-ROW(AE205)+1)),مسودة!AE185:'مسودة'!AE$213)),0))</f>
        <v/>
      </c>
      <c r="AF205" s="39" t="str">
        <f t="array" ref="AF205">IF($C$204="","",IFERROR(MAX(IF((ROW(مسودة!$C$184:$C$213)=SMALL(IF((ROW(مسودة!$C$184:$C$213)*(مسودة!$C$184:$C$213=$C$204)),ROW(مسودة!$C$184:$C$213)),ROW()-ROW(AF205)+1)),مسودة!AF185:'مسودة'!AF$213)),0))</f>
        <v/>
      </c>
      <c r="AG205" s="39" t="str">
        <f t="array" ref="AG205">IF($C$204="","",IFERROR(MAX(IF((ROW(مسودة!$C$184:$C$213)=SMALL(IF((ROW(مسودة!$C$184:$C$213)*(مسودة!$C$184:$C$213=$C$204)),ROW(مسودة!$C$184:$C$213)),ROW()-ROW(AG205)+1)),مسودة!AG185:'مسودة'!AG$213)),0))</f>
        <v/>
      </c>
      <c r="AH205" s="39" t="str">
        <f t="array" ref="AH205">IF($C$204="","",IFERROR(MAX(IF((ROW(مسودة!$C$184:$C$213)=SMALL(IF((ROW(مسودة!$C$184:$C$213)*(مسودة!$C$184:$C$213=$C$204)),ROW(مسودة!$C$184:$C$213)),ROW()-ROW(AH205)+1)),مسودة!AH185:'مسودة'!AH$213)),0))</f>
        <v/>
      </c>
      <c r="AI205" s="39" t="str">
        <f t="array" ref="AI205">IF($C$204="","",IFERROR(MAX(IF((ROW(مسودة!$C$184:$C$213)=SMALL(IF((ROW(مسودة!$C$184:$C$213)*(مسودة!$C$184:$C$213=$C$204)),ROW(مسودة!$C$184:$C$213)),ROW()-ROW(AI205)+1)),مسودة!AI185:'مسودة'!AI$213)),0))</f>
        <v/>
      </c>
      <c r="AJ205" s="39" t="str">
        <f t="array" ref="AJ205">IF($C$204="","",IFERROR(MAX(IF((ROW(مسودة!$C$184:$C$213)=SMALL(IF((ROW(مسودة!$C$184:$C$213)*(مسودة!$C$184:$C$213=$C$204)),ROW(مسودة!$C$184:$C$213)),ROW()-ROW(AJ205)+1)),مسودة!AJ185:'مسودة'!AJ$213)),0))</f>
        <v/>
      </c>
      <c r="AK205" s="39" t="str">
        <f t="array" ref="AK205">IF($C$204="","",IFERROR(MAX(IF((ROW(مسودة!$C$184:$C$213)=SMALL(IF((ROW(مسودة!$C$184:$C$213)*(مسودة!$C$184:$C$213=$C$204)),ROW(مسودة!$C$184:$C$213)),ROW()-ROW(AK205)+1)),مسودة!AK185:'مسودة'!AK$213)),0))</f>
        <v/>
      </c>
      <c r="AL205" s="39" t="str">
        <f t="array" ref="AL205">IF($C$204="","",IFERROR(MAX(IF((ROW(مسودة!$C$184:$C$213)=SMALL(IF((ROW(مسودة!$C$184:$C$213)*(مسودة!$C$184:$C$213=$C$204)),ROW(مسودة!$C$184:$C$213)),ROW()-ROW(AL205)+1)),مسودة!AL185:'مسودة'!AL$213)),0))</f>
        <v/>
      </c>
      <c r="AM205" s="39" t="str">
        <f t="array" ref="AM205">IF($C$204="","",IFERROR(MAX(IF((ROW(مسودة!$C$184:$C$213)=SMALL(IF((ROW(مسودة!$C$184:$C$213)*(مسودة!$C$184:$C$213=$C$204)),ROW(مسودة!$C$184:$C$213)),ROW()-ROW(AM205)+1)),مسودة!AM185:'مسودة'!AM$213)),0))</f>
        <v/>
      </c>
      <c r="AN205" s="54"/>
      <c r="AO205" s="54"/>
      <c r="AP205" s="56"/>
      <c r="AQ205" s="49"/>
      <c r="AR205" s="49"/>
      <c r="AS205" s="49"/>
      <c r="AT205" s="49"/>
      <c r="AU205" s="104"/>
    </row>
    <row r="206" spans="2:47" ht="36" customHeight="1" thickBot="1">
      <c r="B206" s="48"/>
      <c r="C206" s="93"/>
      <c r="D206" s="51"/>
      <c r="E206" s="51"/>
      <c r="F206" s="14" t="s">
        <v>32</v>
      </c>
      <c r="G206" s="39" t="str">
        <f t="array" ref="G206">IF($C$204="","",IFERROR(MAX(IF((ROW(مسودة!$C$184:$C$213)=SMALL(IF((ROW(مسودة!$C$184:$C$213)*(مسودة!$C$184:$C$213=$C$204)),ROW(مسودة!$C$184:$C$213)),ROW()-ROW(G206)+1)),مسودة!G186:'مسودة'!G$213)),0))</f>
        <v/>
      </c>
      <c r="H206" s="39" t="str">
        <f t="array" ref="H206">IF($C$204="","",IFERROR(MAX(IF((ROW(مسودة!$C$184:$C$213)=SMALL(IF((ROW(مسودة!$C$184:$C$213)*(مسودة!$C$184:$C$213=$C$204)),ROW(مسودة!$C$184:$C$213)),ROW()-ROW(H206)+1)),مسودة!H186:'مسودة'!H$213)),0))</f>
        <v/>
      </c>
      <c r="I206" s="39" t="str">
        <f t="array" ref="I206">IF($C$204="","",IFERROR(MAX(IF((ROW(مسودة!$C$184:$C$213)=SMALL(IF((ROW(مسودة!$C$184:$C$213)*(مسودة!$C$184:$C$213=$C$204)),ROW(مسودة!$C$184:$C$213)),ROW()-ROW(I206)+1)),مسودة!I186:'مسودة'!I$213)),0))</f>
        <v/>
      </c>
      <c r="J206" s="39" t="str">
        <f t="array" ref="J206">IF($C$204="","",IFERROR(MAX(IF((ROW(مسودة!$C$184:$C$213)=SMALL(IF((ROW(مسودة!$C$184:$C$213)*(مسودة!$C$184:$C$213=$C$204)),ROW(مسودة!$C$184:$C$213)),ROW()-ROW(J206)+1)),مسودة!J186:'مسودة'!J$213)),0))</f>
        <v/>
      </c>
      <c r="K206" s="39" t="str">
        <f t="array" ref="K206">IF($C$204="","",IFERROR(MAX(IF((ROW(مسودة!$C$184:$C$213)=SMALL(IF((ROW(مسودة!$C$184:$C$213)*(مسودة!$C$184:$C$213=$C$204)),ROW(مسودة!$C$184:$C$213)),ROW()-ROW(K206)+1)),مسودة!K186:'مسودة'!K$213)),0))</f>
        <v/>
      </c>
      <c r="L206" s="39" t="str">
        <f t="array" ref="L206">IF($C$204="","",IFERROR(MAX(IF((ROW(مسودة!$C$184:$C$213)=SMALL(IF((ROW(مسودة!$C$184:$C$213)*(مسودة!$C$184:$C$213=$C$204)),ROW(مسودة!$C$184:$C$213)),ROW()-ROW(L206)+1)),مسودة!L186:'مسودة'!L$213)),0))</f>
        <v/>
      </c>
      <c r="M206" s="39" t="str">
        <f t="array" ref="M206">IF($C$204="","",IFERROR(MAX(IF((ROW(مسودة!$C$184:$C$213)=SMALL(IF((ROW(مسودة!$C$184:$C$213)*(مسودة!$C$184:$C$213=$C$204)),ROW(مسودة!$C$184:$C$213)),ROW()-ROW(M206)+1)),مسودة!M186:'مسودة'!M$213)),0))</f>
        <v/>
      </c>
      <c r="N206" s="39" t="str">
        <f t="array" ref="N206">IF($C$204="","",IFERROR(MAX(IF((ROW(مسودة!$C$184:$C$213)=SMALL(IF((ROW(مسودة!$C$184:$C$213)*(مسودة!$C$184:$C$213=$C$204)),ROW(مسودة!$C$184:$C$213)),ROW()-ROW(N206)+1)),مسودة!N186:'مسودة'!N$213)),0))</f>
        <v/>
      </c>
      <c r="O206" s="39" t="str">
        <f t="array" ref="O206">IF($C$204="","",IFERROR(MAX(IF((ROW(مسودة!$C$184:$C$213)=SMALL(IF((ROW(مسودة!$C$184:$C$213)*(مسودة!$C$184:$C$213=$C$204)),ROW(مسودة!$C$184:$C$213)),ROW()-ROW(O206)+1)),مسودة!O186:'مسودة'!O$213)),0))</f>
        <v/>
      </c>
      <c r="P206" s="39" t="str">
        <f t="array" ref="P206">IF($C$204="","",IFERROR(MAX(IF((ROW(مسودة!$C$184:$C$213)=SMALL(IF((ROW(مسودة!$C$184:$C$213)*(مسودة!$C$184:$C$213=$C$204)),ROW(مسودة!$C$184:$C$213)),ROW()-ROW(P206)+1)),مسودة!P186:'مسودة'!P$213)),0))</f>
        <v/>
      </c>
      <c r="Q206" s="39" t="str">
        <f t="array" ref="Q206">IF($C$204="","",IFERROR(MAX(IF((ROW(مسودة!$C$184:$C$213)=SMALL(IF((ROW(مسودة!$C$184:$C$213)*(مسودة!$C$184:$C$213=$C$204)),ROW(مسودة!$C$184:$C$213)),ROW()-ROW(Q206)+1)),مسودة!Q186:'مسودة'!Q$213)),0))</f>
        <v/>
      </c>
      <c r="R206" s="39" t="str">
        <f t="array" ref="R206">IF($C$204="","",IFERROR(MAX(IF((ROW(مسودة!$C$184:$C$213)=SMALL(IF((ROW(مسودة!$C$184:$C$213)*(مسودة!$C$184:$C$213=$C$204)),ROW(مسودة!$C$184:$C$213)),ROW()-ROW(R206)+1)),مسودة!R186:'مسودة'!R$213)),0))</f>
        <v/>
      </c>
      <c r="S206" s="39" t="str">
        <f t="array" ref="S206">IF($C$204="","",IFERROR(MAX(IF((ROW(مسودة!$C$184:$C$213)=SMALL(IF((ROW(مسودة!$C$184:$C$213)*(مسودة!$C$184:$C$213=$C$204)),ROW(مسودة!$C$184:$C$213)),ROW()-ROW(S206)+1)),مسودة!S186:'مسودة'!S$213)),0))</f>
        <v/>
      </c>
      <c r="T206" s="39" t="str">
        <f t="array" ref="T206">IF($C$204="","",IFERROR(MAX(IF((ROW(مسودة!$C$184:$C$213)=SMALL(IF((ROW(مسودة!$C$184:$C$213)*(مسودة!$C$184:$C$213=$C$204)),ROW(مسودة!$C$184:$C$213)),ROW()-ROW(T206)+1)),مسودة!T186:'مسودة'!T$213)),0))</f>
        <v/>
      </c>
      <c r="U206" s="39" t="str">
        <f t="array" ref="U206">IF($C$204="","",IFERROR(MAX(IF((ROW(مسودة!$C$184:$C$213)=SMALL(IF((ROW(مسودة!$C$184:$C$213)*(مسودة!$C$184:$C$213=$C$204)),ROW(مسودة!$C$184:$C$213)),ROW()-ROW(U206)+1)),مسودة!U186:'مسودة'!U$213)),0))</f>
        <v/>
      </c>
      <c r="V206" s="39" t="str">
        <f t="array" ref="V206">IF($C$204="","",IFERROR(MAX(IF((ROW(مسودة!$C$184:$C$213)=SMALL(IF((ROW(مسودة!$C$184:$C$213)*(مسودة!$C$184:$C$213=$C$204)),ROW(مسودة!$C$184:$C$213)),ROW()-ROW(V206)+1)),مسودة!V186:'مسودة'!V$213)),0))</f>
        <v/>
      </c>
      <c r="W206" s="39" t="str">
        <f t="array" ref="W206">IF($C$204="","",IFERROR(MAX(IF((ROW(مسودة!$C$184:$C$213)=SMALL(IF((ROW(مسودة!$C$184:$C$213)*(مسودة!$C$184:$C$213=$C$204)),ROW(مسودة!$C$184:$C$213)),ROW()-ROW(W206)+1)),مسودة!W186:'مسودة'!W$213)),0))</f>
        <v/>
      </c>
      <c r="X206" s="39" t="str">
        <f t="array" ref="X206">IF($C$204="","",IFERROR(MAX(IF((ROW(مسودة!$C$184:$C$213)=SMALL(IF((ROW(مسودة!$C$184:$C$213)*(مسودة!$C$184:$C$213=$C$204)),ROW(مسودة!$C$184:$C$213)),ROW()-ROW(X206)+1)),مسودة!X186:'مسودة'!X$213)),0))</f>
        <v/>
      </c>
      <c r="Y206" s="39" t="str">
        <f t="array" ref="Y206">IF($C$204="","",IFERROR(MAX(IF((ROW(مسودة!$C$184:$C$213)=SMALL(IF((ROW(مسودة!$C$184:$C$213)*(مسودة!$C$184:$C$213=$C$204)),ROW(مسودة!$C$184:$C$213)),ROW()-ROW(Y206)+1)),مسودة!Y186:'مسودة'!Y$213)),0))</f>
        <v/>
      </c>
      <c r="Z206" s="39" t="str">
        <f t="array" ref="Z206">IF($C$204="","",IFERROR(MAX(IF((ROW(مسودة!$C$184:$C$213)=SMALL(IF((ROW(مسودة!$C$184:$C$213)*(مسودة!$C$184:$C$213=$C$204)),ROW(مسودة!$C$184:$C$213)),ROW()-ROW(Z206)+1)),مسودة!Z186:'مسودة'!Z$213)),0))</f>
        <v/>
      </c>
      <c r="AA206" s="39" t="str">
        <f t="array" ref="AA206">IF($C$204="","",IFERROR(MAX(IF((ROW(مسودة!$C$184:$C$213)=SMALL(IF((ROW(مسودة!$C$184:$C$213)*(مسودة!$C$184:$C$213=$C$204)),ROW(مسودة!$C$184:$C$213)),ROW()-ROW(AA206)+1)),مسودة!AA186:'مسودة'!AA$213)),0))</f>
        <v/>
      </c>
      <c r="AB206" s="39" t="str">
        <f t="array" ref="AB206">IF($C$204="","",IFERROR(MAX(IF((ROW(مسودة!$C$184:$C$213)=SMALL(IF((ROW(مسودة!$C$184:$C$213)*(مسودة!$C$184:$C$213=$C$204)),ROW(مسودة!$C$184:$C$213)),ROW()-ROW(AB206)+1)),مسودة!AB186:'مسودة'!AB$213)),0))</f>
        <v/>
      </c>
      <c r="AC206" s="39" t="str">
        <f t="array" ref="AC206">IF($C$204="","",IFERROR(MAX(IF((ROW(مسودة!$C$184:$C$213)=SMALL(IF((ROW(مسودة!$C$184:$C$213)*(مسودة!$C$184:$C$213=$C$204)),ROW(مسودة!$C$184:$C$213)),ROW()-ROW(AC206)+1)),مسودة!AC186:'مسودة'!AC$213)),0))</f>
        <v/>
      </c>
      <c r="AD206" s="39" t="str">
        <f t="array" ref="AD206">IF($C$204="","",IFERROR(MAX(IF((ROW(مسودة!$C$184:$C$213)=SMALL(IF((ROW(مسودة!$C$184:$C$213)*(مسودة!$C$184:$C$213=$C$204)),ROW(مسودة!$C$184:$C$213)),ROW()-ROW(AD206)+1)),مسودة!AD186:'مسودة'!AD$213)),0))</f>
        <v/>
      </c>
      <c r="AE206" s="39" t="str">
        <f t="array" ref="AE206">IF($C$204="","",IFERROR(MAX(IF((ROW(مسودة!$C$184:$C$213)=SMALL(IF((ROW(مسودة!$C$184:$C$213)*(مسودة!$C$184:$C$213=$C$204)),ROW(مسودة!$C$184:$C$213)),ROW()-ROW(AE206)+1)),مسودة!AE186:'مسودة'!AE$213)),0))</f>
        <v/>
      </c>
      <c r="AF206" s="39" t="str">
        <f t="array" ref="AF206">IF($C$204="","",IFERROR(MAX(IF((ROW(مسودة!$C$184:$C$213)=SMALL(IF((ROW(مسودة!$C$184:$C$213)*(مسودة!$C$184:$C$213=$C$204)),ROW(مسودة!$C$184:$C$213)),ROW()-ROW(AF206)+1)),مسودة!AF186:'مسودة'!AF$213)),0))</f>
        <v/>
      </c>
      <c r="AG206" s="39" t="str">
        <f t="array" ref="AG206">IF($C$204="","",IFERROR(MAX(IF((ROW(مسودة!$C$184:$C$213)=SMALL(IF((ROW(مسودة!$C$184:$C$213)*(مسودة!$C$184:$C$213=$C$204)),ROW(مسودة!$C$184:$C$213)),ROW()-ROW(AG206)+1)),مسودة!AG186:'مسودة'!AG$213)),0))</f>
        <v/>
      </c>
      <c r="AH206" s="39" t="str">
        <f t="array" ref="AH206">IF($C$204="","",IFERROR(MAX(IF((ROW(مسودة!$C$184:$C$213)=SMALL(IF((ROW(مسودة!$C$184:$C$213)*(مسودة!$C$184:$C$213=$C$204)),ROW(مسودة!$C$184:$C$213)),ROW()-ROW(AH206)+1)),مسودة!AH186:'مسودة'!AH$213)),0))</f>
        <v/>
      </c>
      <c r="AI206" s="39" t="str">
        <f t="array" ref="AI206">IF($C$204="","",IFERROR(MAX(IF((ROW(مسودة!$C$184:$C$213)=SMALL(IF((ROW(مسودة!$C$184:$C$213)*(مسودة!$C$184:$C$213=$C$204)),ROW(مسودة!$C$184:$C$213)),ROW()-ROW(AI206)+1)),مسودة!AI186:'مسودة'!AI$213)),0))</f>
        <v/>
      </c>
      <c r="AJ206" s="39" t="str">
        <f t="array" ref="AJ206">IF($C$204="","",IFERROR(MAX(IF((ROW(مسودة!$C$184:$C$213)=SMALL(IF((ROW(مسودة!$C$184:$C$213)*(مسودة!$C$184:$C$213=$C$204)),ROW(مسودة!$C$184:$C$213)),ROW()-ROW(AJ206)+1)),مسودة!AJ186:'مسودة'!AJ$213)),0))</f>
        <v/>
      </c>
      <c r="AK206" s="39" t="str">
        <f t="array" ref="AK206">IF($C$204="","",IFERROR(MAX(IF((ROW(مسودة!$C$184:$C$213)=SMALL(IF((ROW(مسودة!$C$184:$C$213)*(مسودة!$C$184:$C$213=$C$204)),ROW(مسودة!$C$184:$C$213)),ROW()-ROW(AK206)+1)),مسودة!AK186:'مسودة'!AK$213)),0))</f>
        <v/>
      </c>
      <c r="AL206" s="39" t="str">
        <f t="array" ref="AL206">IF($C$204="","",IFERROR(MAX(IF((ROW(مسودة!$C$184:$C$213)=SMALL(IF((ROW(مسودة!$C$184:$C$213)*(مسودة!$C$184:$C$213=$C$204)),ROW(مسودة!$C$184:$C$213)),ROW()-ROW(AL206)+1)),مسودة!AL186:'مسودة'!AL$213)),0))</f>
        <v/>
      </c>
      <c r="AM206" s="39" t="str">
        <f t="array" ref="AM206">IF($C$204="","",IFERROR(MAX(IF((ROW(مسودة!$C$184:$C$213)=SMALL(IF((ROW(مسودة!$C$184:$C$213)*(مسودة!$C$184:$C$213=$C$204)),ROW(مسودة!$C$184:$C$213)),ROW()-ROW(AM206)+1)),مسودة!AM186:'مسودة'!AM$213)),0))</f>
        <v/>
      </c>
      <c r="AN206" s="39" t="str">
        <f t="array" ref="AN206">IF($C$204="","",IFERROR(MAX(IF((ROW(مسودة!$C$184:$C$213)=SMALL(IF((ROW(مسودة!$C$184:$C$213)*(مسودة!$C$184:$C$213=$C$204)),ROW(مسودة!$C$184:$C$213)),ROW()-ROW(AN206)+1)),مسودة!AN186:AN$213)),0))</f>
        <v/>
      </c>
      <c r="AO206" s="39" t="str">
        <f t="array" ref="AO206">IF($C$204="","",IFERROR(MAX(IF((ROW(مسودة!$C$184:$C$213)=SMALL(IF((ROW(مسودة!$C$184:$C$213)*(مسودة!$C$184:$C$213=$C$204)),ROW(مسودة!$C$184:$C$213)),ROW()-ROW(AO206)+1)),مسودة!AO186:AO$213)),0))</f>
        <v/>
      </c>
      <c r="AP206" s="39" t="str">
        <f>IF(AO206&lt;50,"   ",IF(AO206&lt;65,"مقبول",IF(AO206&lt;75,"جيد",IF(AO206&lt;85,"جيدجداً",IF(AO206&lt;=100,"ممتاز","")))))</f>
        <v/>
      </c>
      <c r="AQ206" s="49"/>
      <c r="AR206" s="49"/>
      <c r="AS206" s="49"/>
      <c r="AT206" s="49"/>
      <c r="AU206" s="105"/>
    </row>
    <row r="207" spans="2:47" ht="28.5" customHeight="1" thickBot="1">
      <c r="B207" s="48">
        <f t="shared" ref="B207" si="28">B204+1</f>
        <v>47</v>
      </c>
      <c r="C207" s="98" t="str">
        <f t="array" ref="C207">IF(ISERROR(INDEX(مسودة!$C$184:$AV$213,SMALL(IF((مسودة!$AV$184:$AV$213="ناجح"),ROW(مسودة!$C$184:$AV$213)-MIN(ROW(مسودة!$C$184:$AV$213))+1,""),ROW(A7)),COLUMN(A7))),"",INDEX(مسودة!$C$184:$AV$213,SMALL(IF((مسودة!$AV$184:$AV$213="ناجح"),ROW(مسودة!$C$184:$AV$213)-MIN(ROW(مسودة!$C$184:$AV$213))+1,""),ROW(A7)),COLUMN(A7)))</f>
        <v/>
      </c>
      <c r="D207" s="95" t="str">
        <f>IF(C207&lt;&gt;"",VLOOKUP(C207,مسودة!$C$184:$D$213,2,0),"")</f>
        <v/>
      </c>
      <c r="E207" s="95" t="str">
        <f>IF(C207&lt;&gt;"",VLOOKUP(C207,مسودة!$C$184:$E$213,3,0),"")</f>
        <v/>
      </c>
      <c r="F207" s="11" t="s">
        <v>30</v>
      </c>
      <c r="G207" s="39" t="str">
        <f t="array" ref="G207">IF($C$207="","",IFERROR(MAX(IF((ROW(مسودة!$C$184:$C$213)=SMALL(IF((ROW(مسودة!$C$184:$C$213)*(مسودة!$C$184:$C$213=$C$207)),ROW(مسودة!$C$184:$C$213)),ROW()-ROW(G207)+1)),مسودة!G184:'مسودة'!G$213)),0))</f>
        <v/>
      </c>
      <c r="H207" s="39" t="str">
        <f t="array" ref="H207">IF($C$207="","",IFERROR(MAX(IF((ROW(مسودة!$C$184:$C$213)=SMALL(IF((ROW(مسودة!$C$184:$C$213)*(مسودة!$C$184:$C$213=$C$207)),ROW(مسودة!$C$184:$C$213)),ROW()-ROW(H207)+1)),مسودة!H184:'مسودة'!H$213)),0))</f>
        <v/>
      </c>
      <c r="I207" s="39" t="str">
        <f t="array" ref="I207">IF($C$207="","",IFERROR(MAX(IF((ROW(مسودة!$C$184:$C$213)=SMALL(IF((ROW(مسودة!$C$184:$C$213)*(مسودة!$C$184:$C$213=$C$207)),ROW(مسودة!$C$184:$C$213)),ROW()-ROW(I207)+1)),مسودة!I184:'مسودة'!I$213)),0))</f>
        <v/>
      </c>
      <c r="J207" s="39" t="str">
        <f t="array" ref="J207">IF($C$207="","",IFERROR(MAX(IF((ROW(مسودة!$C$184:$C$213)=SMALL(IF((ROW(مسودة!$C$184:$C$213)*(مسودة!$C$184:$C$213=$C$207)),ROW(مسودة!$C$184:$C$213)),ROW()-ROW(J207)+1)),مسودة!J184:'مسودة'!J$213)),0))</f>
        <v/>
      </c>
      <c r="K207" s="39" t="str">
        <f t="array" ref="K207">IF($C$207="","",IFERROR(MAX(IF((ROW(مسودة!$C$184:$C$213)=SMALL(IF((ROW(مسودة!$C$184:$C$213)*(مسودة!$C$184:$C$213=$C$207)),ROW(مسودة!$C$184:$C$213)),ROW()-ROW(K207)+1)),مسودة!K184:'مسودة'!K$213)),0))</f>
        <v/>
      </c>
      <c r="L207" s="39" t="str">
        <f t="array" ref="L207">IF($C$207="","",IFERROR(MAX(IF((ROW(مسودة!$C$184:$C$213)=SMALL(IF((ROW(مسودة!$C$184:$C$213)*(مسودة!$C$184:$C$213=$C$207)),ROW(مسودة!$C$184:$C$213)),ROW()-ROW(L207)+1)),مسودة!L184:'مسودة'!L$213)),0))</f>
        <v/>
      </c>
      <c r="M207" s="39" t="str">
        <f t="array" ref="M207">IF($C$207="","",IFERROR(MAX(IF((ROW(مسودة!$C$184:$C$213)=SMALL(IF((ROW(مسودة!$C$184:$C$213)*(مسودة!$C$184:$C$213=$C$207)),ROW(مسودة!$C$184:$C$213)),ROW()-ROW(M207)+1)),مسودة!M184:'مسودة'!M$213)),0))</f>
        <v/>
      </c>
      <c r="N207" s="39" t="str">
        <f t="array" ref="N207">IF($C$207="","",IFERROR(MAX(IF((ROW(مسودة!$C$184:$C$213)=SMALL(IF((ROW(مسودة!$C$184:$C$213)*(مسودة!$C$184:$C$213=$C$207)),ROW(مسودة!$C$184:$C$213)),ROW()-ROW(N207)+1)),مسودة!N184:'مسودة'!N$213)),0))</f>
        <v/>
      </c>
      <c r="O207" s="39" t="str">
        <f t="array" ref="O207">IF($C$207="","",IFERROR(MAX(IF((ROW(مسودة!$C$184:$C$213)=SMALL(IF((ROW(مسودة!$C$184:$C$213)*(مسودة!$C$184:$C$213=$C$207)),ROW(مسودة!$C$184:$C$213)),ROW()-ROW(O207)+1)),مسودة!O184:'مسودة'!O$213)),0))</f>
        <v/>
      </c>
      <c r="P207" s="39" t="str">
        <f t="array" ref="P207">IF($C$207="","",IFERROR(MAX(IF((ROW(مسودة!$C$184:$C$213)=SMALL(IF((ROW(مسودة!$C$184:$C$213)*(مسودة!$C$184:$C$213=$C$207)),ROW(مسودة!$C$184:$C$213)),ROW()-ROW(P207)+1)),مسودة!P184:'مسودة'!P$213)),0))</f>
        <v/>
      </c>
      <c r="Q207" s="39" t="str">
        <f t="array" ref="Q207">IF($C$207="","",IFERROR(MAX(IF((ROW(مسودة!$C$184:$C$213)=SMALL(IF((ROW(مسودة!$C$184:$C$213)*(مسودة!$C$184:$C$213=$C$207)),ROW(مسودة!$C$184:$C$213)),ROW()-ROW(Q207)+1)),مسودة!Q184:'مسودة'!Q$213)),0))</f>
        <v/>
      </c>
      <c r="R207" s="39" t="str">
        <f t="array" ref="R207">IF($C$207="","",IFERROR(MAX(IF((ROW(مسودة!$C$184:$C$213)=SMALL(IF((ROW(مسودة!$C$184:$C$213)*(مسودة!$C$184:$C$213=$C$207)),ROW(مسودة!$C$184:$C$213)),ROW()-ROW(R207)+1)),مسودة!R184:'مسودة'!R$213)),0))</f>
        <v/>
      </c>
      <c r="S207" s="39" t="str">
        <f t="array" ref="S207">IF($C$207="","",IFERROR(MAX(IF((ROW(مسودة!$C$184:$C$213)=SMALL(IF((ROW(مسودة!$C$184:$C$213)*(مسودة!$C$184:$C$213=$C$207)),ROW(مسودة!$C$184:$C$213)),ROW()-ROW(S207)+1)),مسودة!S184:'مسودة'!S$213)),0))</f>
        <v/>
      </c>
      <c r="T207" s="39" t="str">
        <f t="array" ref="T207">IF($C$207="","",IFERROR(MAX(IF((ROW(مسودة!$C$184:$C$213)=SMALL(IF((ROW(مسودة!$C$184:$C$213)*(مسودة!$C$184:$C$213=$C$207)),ROW(مسودة!$C$184:$C$213)),ROW()-ROW(T207)+1)),مسودة!T184:'مسودة'!T$213)),0))</f>
        <v/>
      </c>
      <c r="U207" s="39" t="str">
        <f t="array" ref="U207">IF($C$207="","",IFERROR(MAX(IF((ROW(مسودة!$C$184:$C$213)=SMALL(IF((ROW(مسودة!$C$184:$C$213)*(مسودة!$C$184:$C$213=$C$207)),ROW(مسودة!$C$184:$C$213)),ROW()-ROW(U207)+1)),مسودة!U184:'مسودة'!U$213)),0))</f>
        <v/>
      </c>
      <c r="V207" s="39" t="str">
        <f t="array" ref="V207">IF($C$207="","",IFERROR(MAX(IF((ROW(مسودة!$C$184:$C$213)=SMALL(IF((ROW(مسودة!$C$184:$C$213)*(مسودة!$C$184:$C$213=$C$207)),ROW(مسودة!$C$184:$C$213)),ROW()-ROW(V207)+1)),مسودة!V184:'مسودة'!V$213)),0))</f>
        <v/>
      </c>
      <c r="W207" s="39" t="str">
        <f t="array" ref="W207">IF($C$207="","",IFERROR(MAX(IF((ROW(مسودة!$C$184:$C$213)=SMALL(IF((ROW(مسودة!$C$184:$C$213)*(مسودة!$C$184:$C$213=$C$207)),ROW(مسودة!$C$184:$C$213)),ROW()-ROW(W207)+1)),مسودة!W184:'مسودة'!W$213)),0))</f>
        <v/>
      </c>
      <c r="X207" s="39" t="str">
        <f t="array" ref="X207">IF($C$207="","",IFERROR(MAX(IF((ROW(مسودة!$C$184:$C$213)=SMALL(IF((ROW(مسودة!$C$184:$C$213)*(مسودة!$C$184:$C$213=$C$207)),ROW(مسودة!$C$184:$C$213)),ROW()-ROW(X207)+1)),مسودة!X184:'مسودة'!X$213)),0))</f>
        <v/>
      </c>
      <c r="Y207" s="39" t="str">
        <f t="array" ref="Y207">IF($C$207="","",IFERROR(MAX(IF((ROW(مسودة!$C$184:$C$213)=SMALL(IF((ROW(مسودة!$C$184:$C$213)*(مسودة!$C$184:$C$213=$C$207)),ROW(مسودة!$C$184:$C$213)),ROW()-ROW(Y207)+1)),مسودة!Y184:'مسودة'!Y$213)),0))</f>
        <v/>
      </c>
      <c r="Z207" s="39" t="str">
        <f t="array" ref="Z207">IF($C$207="","",IFERROR(MAX(IF((ROW(مسودة!$C$184:$C$213)=SMALL(IF((ROW(مسودة!$C$184:$C$213)*(مسودة!$C$184:$C$213=$C$207)),ROW(مسودة!$C$184:$C$213)),ROW()-ROW(Z207)+1)),مسودة!Z184:'مسودة'!Z$213)),0))</f>
        <v/>
      </c>
      <c r="AA207" s="39" t="str">
        <f t="array" ref="AA207">IF($C$207="","",IFERROR(MAX(IF((ROW(مسودة!$C$184:$C$213)=SMALL(IF((ROW(مسودة!$C$184:$C$213)*(مسودة!$C$184:$C$213=$C$207)),ROW(مسودة!$C$184:$C$213)),ROW()-ROW(AA207)+1)),مسودة!AA184:'مسودة'!AA$213)),0))</f>
        <v/>
      </c>
      <c r="AB207" s="39" t="str">
        <f t="array" ref="AB207">IF($C$207="","",IFERROR(MAX(IF((ROW(مسودة!$C$184:$C$213)=SMALL(IF((ROW(مسودة!$C$184:$C$213)*(مسودة!$C$184:$C$213=$C$207)),ROW(مسودة!$C$184:$C$213)),ROW()-ROW(AB207)+1)),مسودة!AB184:'مسودة'!AB$213)),0))</f>
        <v/>
      </c>
      <c r="AC207" s="39" t="str">
        <f t="array" ref="AC207">IF($C$207="","",IFERROR(MAX(IF((ROW(مسودة!$C$184:$C$213)=SMALL(IF((ROW(مسودة!$C$184:$C$213)*(مسودة!$C$184:$C$213=$C$207)),ROW(مسودة!$C$184:$C$213)),ROW()-ROW(AC207)+1)),مسودة!AC184:'مسودة'!AC$213)),0))</f>
        <v/>
      </c>
      <c r="AD207" s="39" t="str">
        <f t="array" ref="AD207">IF($C$207="","",IFERROR(MAX(IF((ROW(مسودة!$C$184:$C$213)=SMALL(IF((ROW(مسودة!$C$184:$C$213)*(مسودة!$C$184:$C$213=$C$207)),ROW(مسودة!$C$184:$C$213)),ROW()-ROW(AD207)+1)),مسودة!AD184:'مسودة'!AD$213)),0))</f>
        <v/>
      </c>
      <c r="AE207" s="39" t="str">
        <f t="array" ref="AE207">IF($C$207="","",IFERROR(MAX(IF((ROW(مسودة!$C$184:$C$213)=SMALL(IF((ROW(مسودة!$C$184:$C$213)*(مسودة!$C$184:$C$213=$C$207)),ROW(مسودة!$C$184:$C$213)),ROW()-ROW(AE207)+1)),مسودة!AE184:'مسودة'!AE$213)),0))</f>
        <v/>
      </c>
      <c r="AF207" s="39" t="str">
        <f t="array" ref="AF207">IF($C$207="","",IFERROR(MAX(IF((ROW(مسودة!$C$184:$C$213)=SMALL(IF((ROW(مسودة!$C$184:$C$213)*(مسودة!$C$184:$C$213=$C$207)),ROW(مسودة!$C$184:$C$213)),ROW()-ROW(AF207)+1)),مسودة!AF184:'مسودة'!AF$213)),0))</f>
        <v/>
      </c>
      <c r="AG207" s="39" t="str">
        <f t="array" ref="AG207">IF($C$207="","",IFERROR(MAX(IF((ROW(مسودة!$C$184:$C$213)=SMALL(IF((ROW(مسودة!$C$184:$C$213)*(مسودة!$C$184:$C$213=$C$207)),ROW(مسودة!$C$184:$C$213)),ROW()-ROW(AG207)+1)),مسودة!AG184:'مسودة'!AG$213)),0))</f>
        <v/>
      </c>
      <c r="AH207" s="39" t="str">
        <f t="array" ref="AH207">IF($C$207="","",IFERROR(MAX(IF((ROW(مسودة!$C$184:$C$213)=SMALL(IF((ROW(مسودة!$C$184:$C$213)*(مسودة!$C$184:$C$213=$C$207)),ROW(مسودة!$C$184:$C$213)),ROW()-ROW(AH207)+1)),مسودة!AH184:'مسودة'!AH$213)),0))</f>
        <v/>
      </c>
      <c r="AI207" s="39" t="str">
        <f t="array" ref="AI207">IF($C$207="","",IFERROR(MAX(IF((ROW(مسودة!$C$184:$C$213)=SMALL(IF((ROW(مسودة!$C$184:$C$213)*(مسودة!$C$184:$C$213=$C$207)),ROW(مسودة!$C$184:$C$213)),ROW()-ROW(AI207)+1)),مسودة!AI184:'مسودة'!AI$213)),0))</f>
        <v/>
      </c>
      <c r="AJ207" s="39" t="str">
        <f t="array" ref="AJ207">IF($C$207="","",IFERROR(MAX(IF((ROW(مسودة!$C$184:$C$213)=SMALL(IF((ROW(مسودة!$C$184:$C$213)*(مسودة!$C$184:$C$213=$C$207)),ROW(مسودة!$C$184:$C$213)),ROW()-ROW(AJ207)+1)),مسودة!AJ184:'مسودة'!AJ$213)),0))</f>
        <v/>
      </c>
      <c r="AK207" s="39" t="str">
        <f t="array" ref="AK207">IF($C$207="","",IFERROR(MAX(IF((ROW(مسودة!$C$184:$C$213)=SMALL(IF((ROW(مسودة!$C$184:$C$213)*(مسودة!$C$184:$C$213=$C$207)),ROW(مسودة!$C$184:$C$213)),ROW()-ROW(AK207)+1)),مسودة!AK184:'مسودة'!AK$213)),0))</f>
        <v/>
      </c>
      <c r="AL207" s="39" t="str">
        <f t="array" ref="AL207">IF($C$207="","",IFERROR(MAX(IF((ROW(مسودة!$C$184:$C$213)=SMALL(IF((ROW(مسودة!$C$184:$C$213)*(مسودة!$C$184:$C$213=$C$207)),ROW(مسودة!$C$184:$C$213)),ROW()-ROW(AL207)+1)),مسودة!AL184:'مسودة'!AL$213)),0))</f>
        <v/>
      </c>
      <c r="AM207" s="39" t="str">
        <f t="array" ref="AM207">IF($C$207="","",IFERROR(MAX(IF((ROW(مسودة!$C$184:$C$213)=SMALL(IF((ROW(مسودة!$C$184:$C$213)*(مسودة!$C$184:$C$213=$C$207)),ROW(مسودة!$C$184:$C$213)),ROW()-ROW(AM207)+1)),مسودة!AM184:'مسودة'!AM$213)),0))</f>
        <v/>
      </c>
      <c r="AN207" s="54"/>
      <c r="AO207" s="54"/>
      <c r="AP207" s="55"/>
      <c r="AQ207" s="49"/>
      <c r="AR207" s="49"/>
      <c r="AS207" s="49"/>
      <c r="AT207" s="49"/>
      <c r="AU207" s="103" t="str">
        <f>IFERROR(LOOKUP(2,1/((مسودة!$C$184:$C$213=C207)*(مسودة!$F$184:$F$213=F207)),مسودة!$AV$184:$AV$213),"")</f>
        <v/>
      </c>
    </row>
    <row r="208" spans="2:47" ht="28.5" customHeight="1" thickBot="1">
      <c r="B208" s="48"/>
      <c r="C208" s="99"/>
      <c r="D208" s="51"/>
      <c r="E208" s="51"/>
      <c r="F208" s="11" t="s">
        <v>31</v>
      </c>
      <c r="G208" s="39" t="str">
        <f t="array" ref="G208">IF($C$207="","",IFERROR(MAX(IF((ROW(مسودة!$C$184:$C$213)=SMALL(IF((ROW(مسودة!$C$184:$C$213)*(مسودة!$C$184:$C$213=$C$207)),ROW(مسودة!$C$184:$C$213)),ROW()-ROW(G208)+1)),مسودة!G185:'مسودة'!G$213)),0))</f>
        <v/>
      </c>
      <c r="H208" s="39" t="str">
        <f t="array" ref="H208">IF($C$207="","",IFERROR(MAX(IF((ROW(مسودة!$C$184:$C$213)=SMALL(IF((ROW(مسودة!$C$184:$C$213)*(مسودة!$C$184:$C$213=$C$207)),ROW(مسودة!$C$184:$C$213)),ROW()-ROW(H208)+1)),مسودة!H185:'مسودة'!H$213)),0))</f>
        <v/>
      </c>
      <c r="I208" s="39" t="str">
        <f t="array" ref="I208">IF($C$207="","",IFERROR(MAX(IF((ROW(مسودة!$C$184:$C$213)=SMALL(IF((ROW(مسودة!$C$184:$C$213)*(مسودة!$C$184:$C$213=$C$207)),ROW(مسودة!$C$184:$C$213)),ROW()-ROW(I208)+1)),مسودة!I185:'مسودة'!I$213)),0))</f>
        <v/>
      </c>
      <c r="J208" s="39" t="str">
        <f t="array" ref="J208">IF($C$207="","",IFERROR(MAX(IF((ROW(مسودة!$C$184:$C$213)=SMALL(IF((ROW(مسودة!$C$184:$C$213)*(مسودة!$C$184:$C$213=$C$207)),ROW(مسودة!$C$184:$C$213)),ROW()-ROW(J208)+1)),مسودة!J185:'مسودة'!J$213)),0))</f>
        <v/>
      </c>
      <c r="K208" s="39" t="str">
        <f t="array" ref="K208">IF($C$207="","",IFERROR(MAX(IF((ROW(مسودة!$C$184:$C$213)=SMALL(IF((ROW(مسودة!$C$184:$C$213)*(مسودة!$C$184:$C$213=$C$207)),ROW(مسودة!$C$184:$C$213)),ROW()-ROW(K208)+1)),مسودة!K185:'مسودة'!K$213)),0))</f>
        <v/>
      </c>
      <c r="L208" s="39" t="str">
        <f t="array" ref="L208">IF($C$207="","",IFERROR(MAX(IF((ROW(مسودة!$C$184:$C$213)=SMALL(IF((ROW(مسودة!$C$184:$C$213)*(مسودة!$C$184:$C$213=$C$207)),ROW(مسودة!$C$184:$C$213)),ROW()-ROW(L208)+1)),مسودة!L185:'مسودة'!L$213)),0))</f>
        <v/>
      </c>
      <c r="M208" s="39" t="str">
        <f t="array" ref="M208">IF($C$207="","",IFERROR(MAX(IF((ROW(مسودة!$C$184:$C$213)=SMALL(IF((ROW(مسودة!$C$184:$C$213)*(مسودة!$C$184:$C$213=$C$207)),ROW(مسودة!$C$184:$C$213)),ROW()-ROW(M208)+1)),مسودة!M185:'مسودة'!M$213)),0))</f>
        <v/>
      </c>
      <c r="N208" s="39" t="str">
        <f t="array" ref="N208">IF($C$207="","",IFERROR(MAX(IF((ROW(مسودة!$C$184:$C$213)=SMALL(IF((ROW(مسودة!$C$184:$C$213)*(مسودة!$C$184:$C$213=$C$207)),ROW(مسودة!$C$184:$C$213)),ROW()-ROW(N208)+1)),مسودة!N185:'مسودة'!N$213)),0))</f>
        <v/>
      </c>
      <c r="O208" s="39" t="str">
        <f t="array" ref="O208">IF($C$207="","",IFERROR(MAX(IF((ROW(مسودة!$C$184:$C$213)=SMALL(IF((ROW(مسودة!$C$184:$C$213)*(مسودة!$C$184:$C$213=$C$207)),ROW(مسودة!$C$184:$C$213)),ROW()-ROW(O208)+1)),مسودة!O185:'مسودة'!O$213)),0))</f>
        <v/>
      </c>
      <c r="P208" s="39" t="str">
        <f t="array" ref="P208">IF($C$207="","",IFERROR(MAX(IF((ROW(مسودة!$C$184:$C$213)=SMALL(IF((ROW(مسودة!$C$184:$C$213)*(مسودة!$C$184:$C$213=$C$207)),ROW(مسودة!$C$184:$C$213)),ROW()-ROW(P208)+1)),مسودة!P185:'مسودة'!P$213)),0))</f>
        <v/>
      </c>
      <c r="Q208" s="39" t="str">
        <f t="array" ref="Q208">IF($C$207="","",IFERROR(MAX(IF((ROW(مسودة!$C$184:$C$213)=SMALL(IF((ROW(مسودة!$C$184:$C$213)*(مسودة!$C$184:$C$213=$C$207)),ROW(مسودة!$C$184:$C$213)),ROW()-ROW(Q208)+1)),مسودة!Q185:'مسودة'!Q$213)),0))</f>
        <v/>
      </c>
      <c r="R208" s="39" t="str">
        <f t="array" ref="R208">IF($C$207="","",IFERROR(MAX(IF((ROW(مسودة!$C$184:$C$213)=SMALL(IF((ROW(مسودة!$C$184:$C$213)*(مسودة!$C$184:$C$213=$C$207)),ROW(مسودة!$C$184:$C$213)),ROW()-ROW(R208)+1)),مسودة!R185:'مسودة'!R$213)),0))</f>
        <v/>
      </c>
      <c r="S208" s="39" t="str">
        <f t="array" ref="S208">IF($C$207="","",IFERROR(MAX(IF((ROW(مسودة!$C$184:$C$213)=SMALL(IF((ROW(مسودة!$C$184:$C$213)*(مسودة!$C$184:$C$213=$C$207)),ROW(مسودة!$C$184:$C$213)),ROW()-ROW(S208)+1)),مسودة!S185:'مسودة'!S$213)),0))</f>
        <v/>
      </c>
      <c r="T208" s="39" t="str">
        <f t="array" ref="T208">IF($C$207="","",IFERROR(MAX(IF((ROW(مسودة!$C$184:$C$213)=SMALL(IF((ROW(مسودة!$C$184:$C$213)*(مسودة!$C$184:$C$213=$C$207)),ROW(مسودة!$C$184:$C$213)),ROW()-ROW(T208)+1)),مسودة!T185:'مسودة'!T$213)),0))</f>
        <v/>
      </c>
      <c r="U208" s="39" t="str">
        <f t="array" ref="U208">IF($C$207="","",IFERROR(MAX(IF((ROW(مسودة!$C$184:$C$213)=SMALL(IF((ROW(مسودة!$C$184:$C$213)*(مسودة!$C$184:$C$213=$C$207)),ROW(مسودة!$C$184:$C$213)),ROW()-ROW(U208)+1)),مسودة!U185:'مسودة'!U$213)),0))</f>
        <v/>
      </c>
      <c r="V208" s="39" t="str">
        <f t="array" ref="V208">IF($C$207="","",IFERROR(MAX(IF((ROW(مسودة!$C$184:$C$213)=SMALL(IF((ROW(مسودة!$C$184:$C$213)*(مسودة!$C$184:$C$213=$C$207)),ROW(مسودة!$C$184:$C$213)),ROW()-ROW(V208)+1)),مسودة!V185:'مسودة'!V$213)),0))</f>
        <v/>
      </c>
      <c r="W208" s="39" t="str">
        <f t="array" ref="W208">IF($C$207="","",IFERROR(MAX(IF((ROW(مسودة!$C$184:$C$213)=SMALL(IF((ROW(مسودة!$C$184:$C$213)*(مسودة!$C$184:$C$213=$C$207)),ROW(مسودة!$C$184:$C$213)),ROW()-ROW(W208)+1)),مسودة!W185:'مسودة'!W$213)),0))</f>
        <v/>
      </c>
      <c r="X208" s="39" t="str">
        <f t="array" ref="X208">IF($C$207="","",IFERROR(MAX(IF((ROW(مسودة!$C$184:$C$213)=SMALL(IF((ROW(مسودة!$C$184:$C$213)*(مسودة!$C$184:$C$213=$C$207)),ROW(مسودة!$C$184:$C$213)),ROW()-ROW(X208)+1)),مسودة!X185:'مسودة'!X$213)),0))</f>
        <v/>
      </c>
      <c r="Y208" s="39" t="str">
        <f t="array" ref="Y208">IF($C$207="","",IFERROR(MAX(IF((ROW(مسودة!$C$184:$C$213)=SMALL(IF((ROW(مسودة!$C$184:$C$213)*(مسودة!$C$184:$C$213=$C$207)),ROW(مسودة!$C$184:$C$213)),ROW()-ROW(Y208)+1)),مسودة!Y185:'مسودة'!Y$213)),0))</f>
        <v/>
      </c>
      <c r="Z208" s="39" t="str">
        <f t="array" ref="Z208">IF($C$207="","",IFERROR(MAX(IF((ROW(مسودة!$C$184:$C$213)=SMALL(IF((ROW(مسودة!$C$184:$C$213)*(مسودة!$C$184:$C$213=$C$207)),ROW(مسودة!$C$184:$C$213)),ROW()-ROW(Z208)+1)),مسودة!Z185:'مسودة'!Z$213)),0))</f>
        <v/>
      </c>
      <c r="AA208" s="39" t="str">
        <f t="array" ref="AA208">IF($C$207="","",IFERROR(MAX(IF((ROW(مسودة!$C$184:$C$213)=SMALL(IF((ROW(مسودة!$C$184:$C$213)*(مسودة!$C$184:$C$213=$C$207)),ROW(مسودة!$C$184:$C$213)),ROW()-ROW(AA208)+1)),مسودة!AA185:'مسودة'!AA$213)),0))</f>
        <v/>
      </c>
      <c r="AB208" s="39" t="str">
        <f t="array" ref="AB208">IF($C$207="","",IFERROR(MAX(IF((ROW(مسودة!$C$184:$C$213)=SMALL(IF((ROW(مسودة!$C$184:$C$213)*(مسودة!$C$184:$C$213=$C$207)),ROW(مسودة!$C$184:$C$213)),ROW()-ROW(AB208)+1)),مسودة!AB185:'مسودة'!AB$213)),0))</f>
        <v/>
      </c>
      <c r="AC208" s="39" t="str">
        <f t="array" ref="AC208">IF($C$207="","",IFERROR(MAX(IF((ROW(مسودة!$C$184:$C$213)=SMALL(IF((ROW(مسودة!$C$184:$C$213)*(مسودة!$C$184:$C$213=$C$207)),ROW(مسودة!$C$184:$C$213)),ROW()-ROW(AC208)+1)),مسودة!AC185:'مسودة'!AC$213)),0))</f>
        <v/>
      </c>
      <c r="AD208" s="39" t="str">
        <f t="array" ref="AD208">IF($C$207="","",IFERROR(MAX(IF((ROW(مسودة!$C$184:$C$213)=SMALL(IF((ROW(مسودة!$C$184:$C$213)*(مسودة!$C$184:$C$213=$C$207)),ROW(مسودة!$C$184:$C$213)),ROW()-ROW(AD208)+1)),مسودة!AD185:'مسودة'!AD$213)),0))</f>
        <v/>
      </c>
      <c r="AE208" s="39" t="str">
        <f t="array" ref="AE208">IF($C$207="","",IFERROR(MAX(IF((ROW(مسودة!$C$184:$C$213)=SMALL(IF((ROW(مسودة!$C$184:$C$213)*(مسودة!$C$184:$C$213=$C$207)),ROW(مسودة!$C$184:$C$213)),ROW()-ROW(AE208)+1)),مسودة!AE185:'مسودة'!AE$213)),0))</f>
        <v/>
      </c>
      <c r="AF208" s="39" t="str">
        <f t="array" ref="AF208">IF($C$207="","",IFERROR(MAX(IF((ROW(مسودة!$C$184:$C$213)=SMALL(IF((ROW(مسودة!$C$184:$C$213)*(مسودة!$C$184:$C$213=$C$207)),ROW(مسودة!$C$184:$C$213)),ROW()-ROW(AF208)+1)),مسودة!AF185:'مسودة'!AF$213)),0))</f>
        <v/>
      </c>
      <c r="AG208" s="39" t="str">
        <f t="array" ref="AG208">IF($C$207="","",IFERROR(MAX(IF((ROW(مسودة!$C$184:$C$213)=SMALL(IF((ROW(مسودة!$C$184:$C$213)*(مسودة!$C$184:$C$213=$C$207)),ROW(مسودة!$C$184:$C$213)),ROW()-ROW(AG208)+1)),مسودة!AG185:'مسودة'!AG$213)),0))</f>
        <v/>
      </c>
      <c r="AH208" s="39" t="str">
        <f t="array" ref="AH208">IF($C$207="","",IFERROR(MAX(IF((ROW(مسودة!$C$184:$C$213)=SMALL(IF((ROW(مسودة!$C$184:$C$213)*(مسودة!$C$184:$C$213=$C$207)),ROW(مسودة!$C$184:$C$213)),ROW()-ROW(AH208)+1)),مسودة!AH185:'مسودة'!AH$213)),0))</f>
        <v/>
      </c>
      <c r="AI208" s="39" t="str">
        <f t="array" ref="AI208">IF($C$207="","",IFERROR(MAX(IF((ROW(مسودة!$C$184:$C$213)=SMALL(IF((ROW(مسودة!$C$184:$C$213)*(مسودة!$C$184:$C$213=$C$207)),ROW(مسودة!$C$184:$C$213)),ROW()-ROW(AI208)+1)),مسودة!AI185:'مسودة'!AI$213)),0))</f>
        <v/>
      </c>
      <c r="AJ208" s="39" t="str">
        <f t="array" ref="AJ208">IF($C$207="","",IFERROR(MAX(IF((ROW(مسودة!$C$184:$C$213)=SMALL(IF((ROW(مسودة!$C$184:$C$213)*(مسودة!$C$184:$C$213=$C$207)),ROW(مسودة!$C$184:$C$213)),ROW()-ROW(AJ208)+1)),مسودة!AJ185:'مسودة'!AJ$213)),0))</f>
        <v/>
      </c>
      <c r="AK208" s="39" t="str">
        <f t="array" ref="AK208">IF($C$207="","",IFERROR(MAX(IF((ROW(مسودة!$C$184:$C$213)=SMALL(IF((ROW(مسودة!$C$184:$C$213)*(مسودة!$C$184:$C$213=$C$207)),ROW(مسودة!$C$184:$C$213)),ROW()-ROW(AK208)+1)),مسودة!AK185:'مسودة'!AK$213)),0))</f>
        <v/>
      </c>
      <c r="AL208" s="39" t="str">
        <f t="array" ref="AL208">IF($C$207="","",IFERROR(MAX(IF((ROW(مسودة!$C$184:$C$213)=SMALL(IF((ROW(مسودة!$C$184:$C$213)*(مسودة!$C$184:$C$213=$C$207)),ROW(مسودة!$C$184:$C$213)),ROW()-ROW(AL208)+1)),مسودة!AL185:'مسودة'!AL$213)),0))</f>
        <v/>
      </c>
      <c r="AM208" s="39" t="str">
        <f t="array" ref="AM208">IF($C$207="","",IFERROR(MAX(IF((ROW(مسودة!$C$184:$C$213)=SMALL(IF((ROW(مسودة!$C$184:$C$213)*(مسودة!$C$184:$C$213=$C$207)),ROW(مسودة!$C$184:$C$213)),ROW()-ROW(AM208)+1)),مسودة!AM185:'مسودة'!AM$213)),0))</f>
        <v/>
      </c>
      <c r="AN208" s="54"/>
      <c r="AO208" s="54"/>
      <c r="AP208" s="56"/>
      <c r="AQ208" s="49"/>
      <c r="AR208" s="49"/>
      <c r="AS208" s="49"/>
      <c r="AT208" s="49"/>
      <c r="AU208" s="104"/>
    </row>
    <row r="209" spans="2:47" ht="28.5" customHeight="1" thickBot="1">
      <c r="B209" s="48"/>
      <c r="C209" s="93"/>
      <c r="D209" s="51"/>
      <c r="E209" s="51"/>
      <c r="F209" s="14" t="s">
        <v>32</v>
      </c>
      <c r="G209" s="39" t="str">
        <f t="array" ref="G209">IF($C$207="","",IFERROR(MAX(IF((ROW(مسودة!$C$184:$C$213)=SMALL(IF((ROW(مسودة!$C$184:$C$213)*(مسودة!$C$184:$C$213=$C$207)),ROW(مسودة!$C$184:$C$213)),ROW()-ROW(G209)+1)),مسودة!G186:'مسودة'!G$213)),0))</f>
        <v/>
      </c>
      <c r="H209" s="39" t="str">
        <f t="array" ref="H209">IF($C$207="","",IFERROR(MAX(IF((ROW(مسودة!$C$184:$C$213)=SMALL(IF((ROW(مسودة!$C$184:$C$213)*(مسودة!$C$184:$C$213=$C$207)),ROW(مسودة!$C$184:$C$213)),ROW()-ROW(H209)+1)),مسودة!H186:'مسودة'!H$213)),0))</f>
        <v/>
      </c>
      <c r="I209" s="39" t="str">
        <f t="array" ref="I209">IF($C$207="","",IFERROR(MAX(IF((ROW(مسودة!$C$184:$C$213)=SMALL(IF((ROW(مسودة!$C$184:$C$213)*(مسودة!$C$184:$C$213=$C$207)),ROW(مسودة!$C$184:$C$213)),ROW()-ROW(I209)+1)),مسودة!I186:'مسودة'!I$213)),0))</f>
        <v/>
      </c>
      <c r="J209" s="39" t="str">
        <f t="array" ref="J209">IF($C$207="","",IFERROR(MAX(IF((ROW(مسودة!$C$184:$C$213)=SMALL(IF((ROW(مسودة!$C$184:$C$213)*(مسودة!$C$184:$C$213=$C$207)),ROW(مسودة!$C$184:$C$213)),ROW()-ROW(J209)+1)),مسودة!J186:'مسودة'!J$213)),0))</f>
        <v/>
      </c>
      <c r="K209" s="39" t="str">
        <f t="array" ref="K209">IF($C$207="","",IFERROR(MAX(IF((ROW(مسودة!$C$184:$C$213)=SMALL(IF((ROW(مسودة!$C$184:$C$213)*(مسودة!$C$184:$C$213=$C$207)),ROW(مسودة!$C$184:$C$213)),ROW()-ROW(K209)+1)),مسودة!K186:'مسودة'!K$213)),0))</f>
        <v/>
      </c>
      <c r="L209" s="39" t="str">
        <f t="array" ref="L209">IF($C$207="","",IFERROR(MAX(IF((ROW(مسودة!$C$184:$C$213)=SMALL(IF((ROW(مسودة!$C$184:$C$213)*(مسودة!$C$184:$C$213=$C$207)),ROW(مسودة!$C$184:$C$213)),ROW()-ROW(L209)+1)),مسودة!L186:'مسودة'!L$213)),0))</f>
        <v/>
      </c>
      <c r="M209" s="39" t="str">
        <f t="array" ref="M209">IF($C$207="","",IFERROR(MAX(IF((ROW(مسودة!$C$184:$C$213)=SMALL(IF((ROW(مسودة!$C$184:$C$213)*(مسودة!$C$184:$C$213=$C$207)),ROW(مسودة!$C$184:$C$213)),ROW()-ROW(M209)+1)),مسودة!M186:'مسودة'!M$213)),0))</f>
        <v/>
      </c>
      <c r="N209" s="39" t="str">
        <f t="array" ref="N209">IF($C$207="","",IFERROR(MAX(IF((ROW(مسودة!$C$184:$C$213)=SMALL(IF((ROW(مسودة!$C$184:$C$213)*(مسودة!$C$184:$C$213=$C$207)),ROW(مسودة!$C$184:$C$213)),ROW()-ROW(N209)+1)),مسودة!N186:'مسودة'!N$213)),0))</f>
        <v/>
      </c>
      <c r="O209" s="39" t="str">
        <f t="array" ref="O209">IF($C$207="","",IFERROR(MAX(IF((ROW(مسودة!$C$184:$C$213)=SMALL(IF((ROW(مسودة!$C$184:$C$213)*(مسودة!$C$184:$C$213=$C$207)),ROW(مسودة!$C$184:$C$213)),ROW()-ROW(O209)+1)),مسودة!O186:'مسودة'!O$213)),0))</f>
        <v/>
      </c>
      <c r="P209" s="39" t="str">
        <f t="array" ref="P209">IF($C$207="","",IFERROR(MAX(IF((ROW(مسودة!$C$184:$C$213)=SMALL(IF((ROW(مسودة!$C$184:$C$213)*(مسودة!$C$184:$C$213=$C$207)),ROW(مسودة!$C$184:$C$213)),ROW()-ROW(P209)+1)),مسودة!P186:'مسودة'!P$213)),0))</f>
        <v/>
      </c>
      <c r="Q209" s="39" t="str">
        <f t="array" ref="Q209">IF($C$207="","",IFERROR(MAX(IF((ROW(مسودة!$C$184:$C$213)=SMALL(IF((ROW(مسودة!$C$184:$C$213)*(مسودة!$C$184:$C$213=$C$207)),ROW(مسودة!$C$184:$C$213)),ROW()-ROW(Q209)+1)),مسودة!Q186:'مسودة'!Q$213)),0))</f>
        <v/>
      </c>
      <c r="R209" s="39" t="str">
        <f t="array" ref="R209">IF($C$207="","",IFERROR(MAX(IF((ROW(مسودة!$C$184:$C$213)=SMALL(IF((ROW(مسودة!$C$184:$C$213)*(مسودة!$C$184:$C$213=$C$207)),ROW(مسودة!$C$184:$C$213)),ROW()-ROW(R209)+1)),مسودة!R186:'مسودة'!R$213)),0))</f>
        <v/>
      </c>
      <c r="S209" s="39" t="str">
        <f t="array" ref="S209">IF($C$207="","",IFERROR(MAX(IF((ROW(مسودة!$C$184:$C$213)=SMALL(IF((ROW(مسودة!$C$184:$C$213)*(مسودة!$C$184:$C$213=$C$207)),ROW(مسودة!$C$184:$C$213)),ROW()-ROW(S209)+1)),مسودة!S186:'مسودة'!S$213)),0))</f>
        <v/>
      </c>
      <c r="T209" s="39" t="str">
        <f t="array" ref="T209">IF($C$207="","",IFERROR(MAX(IF((ROW(مسودة!$C$184:$C$213)=SMALL(IF((ROW(مسودة!$C$184:$C$213)*(مسودة!$C$184:$C$213=$C$207)),ROW(مسودة!$C$184:$C$213)),ROW()-ROW(T209)+1)),مسودة!T186:'مسودة'!T$213)),0))</f>
        <v/>
      </c>
      <c r="U209" s="39" t="str">
        <f t="array" ref="U209">IF($C$207="","",IFERROR(MAX(IF((ROW(مسودة!$C$184:$C$213)=SMALL(IF((ROW(مسودة!$C$184:$C$213)*(مسودة!$C$184:$C$213=$C$207)),ROW(مسودة!$C$184:$C$213)),ROW()-ROW(U209)+1)),مسودة!U186:'مسودة'!U$213)),0))</f>
        <v/>
      </c>
      <c r="V209" s="39" t="str">
        <f t="array" ref="V209">IF($C$207="","",IFERROR(MAX(IF((ROW(مسودة!$C$184:$C$213)=SMALL(IF((ROW(مسودة!$C$184:$C$213)*(مسودة!$C$184:$C$213=$C$207)),ROW(مسودة!$C$184:$C$213)),ROW()-ROW(V209)+1)),مسودة!V186:'مسودة'!V$213)),0))</f>
        <v/>
      </c>
      <c r="W209" s="39" t="str">
        <f t="array" ref="W209">IF($C$207="","",IFERROR(MAX(IF((ROW(مسودة!$C$184:$C$213)=SMALL(IF((ROW(مسودة!$C$184:$C$213)*(مسودة!$C$184:$C$213=$C$207)),ROW(مسودة!$C$184:$C$213)),ROW()-ROW(W209)+1)),مسودة!W186:'مسودة'!W$213)),0))</f>
        <v/>
      </c>
      <c r="X209" s="39" t="str">
        <f t="array" ref="X209">IF($C$207="","",IFERROR(MAX(IF((ROW(مسودة!$C$184:$C$213)=SMALL(IF((ROW(مسودة!$C$184:$C$213)*(مسودة!$C$184:$C$213=$C$207)),ROW(مسودة!$C$184:$C$213)),ROW()-ROW(X209)+1)),مسودة!X186:'مسودة'!X$213)),0))</f>
        <v/>
      </c>
      <c r="Y209" s="39" t="str">
        <f t="array" ref="Y209">IF($C$207="","",IFERROR(MAX(IF((ROW(مسودة!$C$184:$C$213)=SMALL(IF((ROW(مسودة!$C$184:$C$213)*(مسودة!$C$184:$C$213=$C$207)),ROW(مسودة!$C$184:$C$213)),ROW()-ROW(Y209)+1)),مسودة!Y186:'مسودة'!Y$213)),0))</f>
        <v/>
      </c>
      <c r="Z209" s="39" t="str">
        <f t="array" ref="Z209">IF($C$207="","",IFERROR(MAX(IF((ROW(مسودة!$C$184:$C$213)=SMALL(IF((ROW(مسودة!$C$184:$C$213)*(مسودة!$C$184:$C$213=$C$207)),ROW(مسودة!$C$184:$C$213)),ROW()-ROW(Z209)+1)),مسودة!Z186:'مسودة'!Z$213)),0))</f>
        <v/>
      </c>
      <c r="AA209" s="39" t="str">
        <f t="array" ref="AA209">IF($C$207="","",IFERROR(MAX(IF((ROW(مسودة!$C$184:$C$213)=SMALL(IF((ROW(مسودة!$C$184:$C$213)*(مسودة!$C$184:$C$213=$C$207)),ROW(مسودة!$C$184:$C$213)),ROW()-ROW(AA209)+1)),مسودة!AA186:'مسودة'!AA$213)),0))</f>
        <v/>
      </c>
      <c r="AB209" s="39" t="str">
        <f t="array" ref="AB209">IF($C$207="","",IFERROR(MAX(IF((ROW(مسودة!$C$184:$C$213)=SMALL(IF((ROW(مسودة!$C$184:$C$213)*(مسودة!$C$184:$C$213=$C$207)),ROW(مسودة!$C$184:$C$213)),ROW()-ROW(AB209)+1)),مسودة!AB186:'مسودة'!AB$213)),0))</f>
        <v/>
      </c>
      <c r="AC209" s="39" t="str">
        <f t="array" ref="AC209">IF($C$207="","",IFERROR(MAX(IF((ROW(مسودة!$C$184:$C$213)=SMALL(IF((ROW(مسودة!$C$184:$C$213)*(مسودة!$C$184:$C$213=$C$207)),ROW(مسودة!$C$184:$C$213)),ROW()-ROW(AC209)+1)),مسودة!AC186:'مسودة'!AC$213)),0))</f>
        <v/>
      </c>
      <c r="AD209" s="39" t="str">
        <f t="array" ref="AD209">IF($C$207="","",IFERROR(MAX(IF((ROW(مسودة!$C$184:$C$213)=SMALL(IF((ROW(مسودة!$C$184:$C$213)*(مسودة!$C$184:$C$213=$C$207)),ROW(مسودة!$C$184:$C$213)),ROW()-ROW(AD209)+1)),مسودة!AD186:'مسودة'!AD$213)),0))</f>
        <v/>
      </c>
      <c r="AE209" s="39" t="str">
        <f t="array" ref="AE209">IF($C$207="","",IFERROR(MAX(IF((ROW(مسودة!$C$184:$C$213)=SMALL(IF((ROW(مسودة!$C$184:$C$213)*(مسودة!$C$184:$C$213=$C$207)),ROW(مسودة!$C$184:$C$213)),ROW()-ROW(AE209)+1)),مسودة!AE186:'مسودة'!AE$213)),0))</f>
        <v/>
      </c>
      <c r="AF209" s="39" t="str">
        <f t="array" ref="AF209">IF($C$207="","",IFERROR(MAX(IF((ROW(مسودة!$C$184:$C$213)=SMALL(IF((ROW(مسودة!$C$184:$C$213)*(مسودة!$C$184:$C$213=$C$207)),ROW(مسودة!$C$184:$C$213)),ROW()-ROW(AF209)+1)),مسودة!AF186:'مسودة'!AF$213)),0))</f>
        <v/>
      </c>
      <c r="AG209" s="39" t="str">
        <f t="array" ref="AG209">IF($C$207="","",IFERROR(MAX(IF((ROW(مسودة!$C$184:$C$213)=SMALL(IF((ROW(مسودة!$C$184:$C$213)*(مسودة!$C$184:$C$213=$C$207)),ROW(مسودة!$C$184:$C$213)),ROW()-ROW(AG209)+1)),مسودة!AG186:'مسودة'!AG$213)),0))</f>
        <v/>
      </c>
      <c r="AH209" s="39" t="str">
        <f t="array" ref="AH209">IF($C$207="","",IFERROR(MAX(IF((ROW(مسودة!$C$184:$C$213)=SMALL(IF((ROW(مسودة!$C$184:$C$213)*(مسودة!$C$184:$C$213=$C$207)),ROW(مسودة!$C$184:$C$213)),ROW()-ROW(AH209)+1)),مسودة!AH186:'مسودة'!AH$213)),0))</f>
        <v/>
      </c>
      <c r="AI209" s="39" t="str">
        <f t="array" ref="AI209">IF($C$207="","",IFERROR(MAX(IF((ROW(مسودة!$C$184:$C$213)=SMALL(IF((ROW(مسودة!$C$184:$C$213)*(مسودة!$C$184:$C$213=$C$207)),ROW(مسودة!$C$184:$C$213)),ROW()-ROW(AI209)+1)),مسودة!AI186:'مسودة'!AI$213)),0))</f>
        <v/>
      </c>
      <c r="AJ209" s="39" t="str">
        <f t="array" ref="AJ209">IF($C$207="","",IFERROR(MAX(IF((ROW(مسودة!$C$184:$C$213)=SMALL(IF((ROW(مسودة!$C$184:$C$213)*(مسودة!$C$184:$C$213=$C$207)),ROW(مسودة!$C$184:$C$213)),ROW()-ROW(AJ209)+1)),مسودة!AJ186:'مسودة'!AJ$213)),0))</f>
        <v/>
      </c>
      <c r="AK209" s="39" t="str">
        <f t="array" ref="AK209">IF($C$207="","",IFERROR(MAX(IF((ROW(مسودة!$C$184:$C$213)=SMALL(IF((ROW(مسودة!$C$184:$C$213)*(مسودة!$C$184:$C$213=$C$207)),ROW(مسودة!$C$184:$C$213)),ROW()-ROW(AK209)+1)),مسودة!AK186:'مسودة'!AK$213)),0))</f>
        <v/>
      </c>
      <c r="AL209" s="39" t="str">
        <f t="array" ref="AL209">IF($C$207="","",IFERROR(MAX(IF((ROW(مسودة!$C$184:$C$213)=SMALL(IF((ROW(مسودة!$C$184:$C$213)*(مسودة!$C$184:$C$213=$C$207)),ROW(مسودة!$C$184:$C$213)),ROW()-ROW(AL209)+1)),مسودة!AL186:'مسودة'!AL$213)),0))</f>
        <v/>
      </c>
      <c r="AM209" s="39" t="str">
        <f t="array" ref="AM209">IF($C$207="","",IFERROR(MAX(IF((ROW(مسودة!$C$184:$C$213)=SMALL(IF((ROW(مسودة!$C$184:$C$213)*(مسودة!$C$184:$C$213=$C$207)),ROW(مسودة!$C$184:$C$213)),ROW()-ROW(AM209)+1)),مسودة!AM186:'مسودة'!AM$213)),0))</f>
        <v/>
      </c>
      <c r="AN209" s="39" t="str">
        <f t="array" ref="AN209">IF($C$207="","",IFERROR(MAX(IF((ROW(مسودة!$C$184:$C$213)=SMALL(IF((ROW(مسودة!$C$184:$C$213)*(مسودة!$C$184:$C$213=$C$207)),ROW(مسودة!$C$184:$C$213)),ROW()-ROW(AN209)+1)),مسودة!AN186:AN$213)),0))</f>
        <v/>
      </c>
      <c r="AO209" s="39" t="str">
        <f t="array" ref="AO209">IF($C$207="","",IFERROR(MAX(IF((ROW(مسودة!$C$184:$C$213)=SMALL(IF((ROW(مسودة!$C$184:$C$213)*(مسودة!$C$184:$C$213=$C$207)),ROW(مسودة!$C$184:$C$213)),ROW()-ROW(AO209)+1)),مسودة!AO186:AO$213)),0))</f>
        <v/>
      </c>
      <c r="AP209" s="39" t="str">
        <f>IF(AO209&lt;50,"   ",IF(AO209&lt;65,"مقبول",IF(AO209&lt;75,"جيد",IF(AO209&lt;85,"جيدجداً",IF(AO209&lt;=100,"ممتاز","")))))</f>
        <v/>
      </c>
      <c r="AQ209" s="49"/>
      <c r="AR209" s="49"/>
      <c r="AS209" s="49"/>
      <c r="AT209" s="49"/>
      <c r="AU209" s="105"/>
    </row>
    <row r="210" spans="2:47" ht="28.5" customHeight="1" thickBot="1">
      <c r="B210" s="48">
        <f t="shared" ref="B210" si="29">B207+1</f>
        <v>48</v>
      </c>
      <c r="C210" s="98" t="str">
        <f t="array" ref="C210">IF(ISERROR(INDEX(مسودة!$C$184:$AV$213,SMALL(IF((مسودة!$AV$184:$AV$213="ناجح"),ROW(مسودة!$C$184:$AV$213)-MIN(ROW(مسودة!$C$184:$AV$213))+1,""),ROW(A8)),COLUMN(A8))),"",INDEX(مسودة!$C$184:$AV$213,SMALL(IF((مسودة!$AV$184:$AV$213="ناجح"),ROW(مسودة!$C$184:$AV$213)-MIN(ROW(مسودة!$C$184:$AV$213))+1,""),ROW(A8)),COLUMN(A8)))</f>
        <v/>
      </c>
      <c r="D210" s="95" t="str">
        <f>IF(C210&lt;&gt;"",VLOOKUP(C210,مسودة!$C$184:$D$213,2,0),"")</f>
        <v/>
      </c>
      <c r="E210" s="95" t="str">
        <f>IF(C210&lt;&gt;"",VLOOKUP(C210,مسودة!$C$184:$E$213,3,0),"")</f>
        <v/>
      </c>
      <c r="F210" s="11" t="s">
        <v>30</v>
      </c>
      <c r="G210" s="39" t="str">
        <f t="array" ref="G210">IF($C$210="","",IFERROR(MAX(IF((ROW(مسودة!$C$184:$C$213)=SMALL(IF((ROW(مسودة!$C$184:$C$213)*(مسودة!$C$184:$C$213=$C$210)),ROW(مسودة!$C$184:$C$213)),ROW()-ROW(G210)+1)),مسودة!G184:'مسودة'!G$213)),0))</f>
        <v/>
      </c>
      <c r="H210" s="39" t="str">
        <f t="array" ref="H210">IF($C$210="","",IFERROR(MAX(IF((ROW(مسودة!$C$184:$C$213)=SMALL(IF((ROW(مسودة!$C$184:$C$213)*(مسودة!$C$184:$C$213=$C$210)),ROW(مسودة!$C$184:$C$213)),ROW()-ROW(H210)+1)),مسودة!H184:'مسودة'!H$213)),0))</f>
        <v/>
      </c>
      <c r="I210" s="39" t="str">
        <f t="array" ref="I210">IF($C$210="","",IFERROR(MAX(IF((ROW(مسودة!$C$184:$C$213)=SMALL(IF((ROW(مسودة!$C$184:$C$213)*(مسودة!$C$184:$C$213=$C$210)),ROW(مسودة!$C$184:$C$213)),ROW()-ROW(I210)+1)),مسودة!I184:'مسودة'!I$213)),0))</f>
        <v/>
      </c>
      <c r="J210" s="39" t="str">
        <f t="array" ref="J210">IF($C$210="","",IFERROR(MAX(IF((ROW(مسودة!$C$184:$C$213)=SMALL(IF((ROW(مسودة!$C$184:$C$213)*(مسودة!$C$184:$C$213=$C$210)),ROW(مسودة!$C$184:$C$213)),ROW()-ROW(J210)+1)),مسودة!J184:'مسودة'!J$213)),0))</f>
        <v/>
      </c>
      <c r="K210" s="39" t="str">
        <f t="array" ref="K210">IF($C$210="","",IFERROR(MAX(IF((ROW(مسودة!$C$184:$C$213)=SMALL(IF((ROW(مسودة!$C$184:$C$213)*(مسودة!$C$184:$C$213=$C$210)),ROW(مسودة!$C$184:$C$213)),ROW()-ROW(K210)+1)),مسودة!K184:'مسودة'!K$213)),0))</f>
        <v/>
      </c>
      <c r="L210" s="39" t="str">
        <f t="array" ref="L210">IF($C$210="","",IFERROR(MAX(IF((ROW(مسودة!$C$184:$C$213)=SMALL(IF((ROW(مسودة!$C$184:$C$213)*(مسودة!$C$184:$C$213=$C$210)),ROW(مسودة!$C$184:$C$213)),ROW()-ROW(L210)+1)),مسودة!L184:'مسودة'!L$213)),0))</f>
        <v/>
      </c>
      <c r="M210" s="39" t="str">
        <f t="array" ref="M210">IF($C$210="","",IFERROR(MAX(IF((ROW(مسودة!$C$184:$C$213)=SMALL(IF((ROW(مسودة!$C$184:$C$213)*(مسودة!$C$184:$C$213=$C$210)),ROW(مسودة!$C$184:$C$213)),ROW()-ROW(M210)+1)),مسودة!M184:'مسودة'!M$213)),0))</f>
        <v/>
      </c>
      <c r="N210" s="39" t="str">
        <f t="array" ref="N210">IF($C$210="","",IFERROR(MAX(IF((ROW(مسودة!$C$184:$C$213)=SMALL(IF((ROW(مسودة!$C$184:$C$213)*(مسودة!$C$184:$C$213=$C$210)),ROW(مسودة!$C$184:$C$213)),ROW()-ROW(N210)+1)),مسودة!N184:'مسودة'!N$213)),0))</f>
        <v/>
      </c>
      <c r="O210" s="39" t="str">
        <f t="array" ref="O210">IF($C$210="","",IFERROR(MAX(IF((ROW(مسودة!$C$184:$C$213)=SMALL(IF((ROW(مسودة!$C$184:$C$213)*(مسودة!$C$184:$C$213=$C$210)),ROW(مسودة!$C$184:$C$213)),ROW()-ROW(O210)+1)),مسودة!O184:'مسودة'!O$213)),0))</f>
        <v/>
      </c>
      <c r="P210" s="39" t="str">
        <f t="array" ref="P210">IF($C$210="","",IFERROR(MAX(IF((ROW(مسودة!$C$184:$C$213)=SMALL(IF((ROW(مسودة!$C$184:$C$213)*(مسودة!$C$184:$C$213=$C$210)),ROW(مسودة!$C$184:$C$213)),ROW()-ROW(P210)+1)),مسودة!P184:'مسودة'!P$213)),0))</f>
        <v/>
      </c>
      <c r="Q210" s="39" t="str">
        <f t="array" ref="Q210">IF($C$210="","",IFERROR(MAX(IF((ROW(مسودة!$C$184:$C$213)=SMALL(IF((ROW(مسودة!$C$184:$C$213)*(مسودة!$C$184:$C$213=$C$210)),ROW(مسودة!$C$184:$C$213)),ROW()-ROW(Q210)+1)),مسودة!Q184:'مسودة'!Q$213)),0))</f>
        <v/>
      </c>
      <c r="R210" s="39" t="str">
        <f t="array" ref="R210">IF($C$210="","",IFERROR(MAX(IF((ROW(مسودة!$C$184:$C$213)=SMALL(IF((ROW(مسودة!$C$184:$C$213)*(مسودة!$C$184:$C$213=$C$210)),ROW(مسودة!$C$184:$C$213)),ROW()-ROW(R210)+1)),مسودة!R184:'مسودة'!R$213)),0))</f>
        <v/>
      </c>
      <c r="S210" s="39" t="str">
        <f t="array" ref="S210">IF($C$210="","",IFERROR(MAX(IF((ROW(مسودة!$C$184:$C$213)=SMALL(IF((ROW(مسودة!$C$184:$C$213)*(مسودة!$C$184:$C$213=$C$210)),ROW(مسودة!$C$184:$C$213)),ROW()-ROW(S210)+1)),مسودة!S184:'مسودة'!S$213)),0))</f>
        <v/>
      </c>
      <c r="T210" s="39" t="str">
        <f t="array" ref="T210">IF($C$210="","",IFERROR(MAX(IF((ROW(مسودة!$C$184:$C$213)=SMALL(IF((ROW(مسودة!$C$184:$C$213)*(مسودة!$C$184:$C$213=$C$210)),ROW(مسودة!$C$184:$C$213)),ROW()-ROW(T210)+1)),مسودة!T184:'مسودة'!T$213)),0))</f>
        <v/>
      </c>
      <c r="U210" s="39" t="str">
        <f t="array" ref="U210">IF($C$210="","",IFERROR(MAX(IF((ROW(مسودة!$C$184:$C$213)=SMALL(IF((ROW(مسودة!$C$184:$C$213)*(مسودة!$C$184:$C$213=$C$210)),ROW(مسودة!$C$184:$C$213)),ROW()-ROW(U210)+1)),مسودة!U184:'مسودة'!U$213)),0))</f>
        <v/>
      </c>
      <c r="V210" s="39" t="str">
        <f t="array" ref="V210">IF($C$210="","",IFERROR(MAX(IF((ROW(مسودة!$C$184:$C$213)=SMALL(IF((ROW(مسودة!$C$184:$C$213)*(مسودة!$C$184:$C$213=$C$210)),ROW(مسودة!$C$184:$C$213)),ROW()-ROW(V210)+1)),مسودة!V184:'مسودة'!V$213)),0))</f>
        <v/>
      </c>
      <c r="W210" s="39" t="str">
        <f t="array" ref="W210">IF($C$210="","",IFERROR(MAX(IF((ROW(مسودة!$C$184:$C$213)=SMALL(IF((ROW(مسودة!$C$184:$C$213)*(مسودة!$C$184:$C$213=$C$210)),ROW(مسودة!$C$184:$C$213)),ROW()-ROW(W210)+1)),مسودة!W184:'مسودة'!W$213)),0))</f>
        <v/>
      </c>
      <c r="X210" s="39" t="str">
        <f t="array" ref="X210">IF($C$210="","",IFERROR(MAX(IF((ROW(مسودة!$C$184:$C$213)=SMALL(IF((ROW(مسودة!$C$184:$C$213)*(مسودة!$C$184:$C$213=$C$210)),ROW(مسودة!$C$184:$C$213)),ROW()-ROW(X210)+1)),مسودة!X184:'مسودة'!X$213)),0))</f>
        <v/>
      </c>
      <c r="Y210" s="39" t="str">
        <f t="array" ref="Y210">IF($C$210="","",IFERROR(MAX(IF((ROW(مسودة!$C$184:$C$213)=SMALL(IF((ROW(مسودة!$C$184:$C$213)*(مسودة!$C$184:$C$213=$C$210)),ROW(مسودة!$C$184:$C$213)),ROW()-ROW(Y210)+1)),مسودة!Y184:'مسودة'!Y$213)),0))</f>
        <v/>
      </c>
      <c r="Z210" s="39" t="str">
        <f t="array" ref="Z210">IF($C$210="","",IFERROR(MAX(IF((ROW(مسودة!$C$184:$C$213)=SMALL(IF((ROW(مسودة!$C$184:$C$213)*(مسودة!$C$184:$C$213=$C$210)),ROW(مسودة!$C$184:$C$213)),ROW()-ROW(Z210)+1)),مسودة!Z184:'مسودة'!Z$213)),0))</f>
        <v/>
      </c>
      <c r="AA210" s="39" t="str">
        <f t="array" ref="AA210">IF($C$210="","",IFERROR(MAX(IF((ROW(مسودة!$C$184:$C$213)=SMALL(IF((ROW(مسودة!$C$184:$C$213)*(مسودة!$C$184:$C$213=$C$210)),ROW(مسودة!$C$184:$C$213)),ROW()-ROW(AA210)+1)),مسودة!AA184:'مسودة'!AA$213)),0))</f>
        <v/>
      </c>
      <c r="AB210" s="39" t="str">
        <f t="array" ref="AB210">IF($C$210="","",IFERROR(MAX(IF((ROW(مسودة!$C$184:$C$213)=SMALL(IF((ROW(مسودة!$C$184:$C$213)*(مسودة!$C$184:$C$213=$C$210)),ROW(مسودة!$C$184:$C$213)),ROW()-ROW(AB210)+1)),مسودة!AB184:'مسودة'!AB$213)),0))</f>
        <v/>
      </c>
      <c r="AC210" s="39" t="str">
        <f t="array" ref="AC210">IF($C$210="","",IFERROR(MAX(IF((ROW(مسودة!$C$184:$C$213)=SMALL(IF((ROW(مسودة!$C$184:$C$213)*(مسودة!$C$184:$C$213=$C$210)),ROW(مسودة!$C$184:$C$213)),ROW()-ROW(AC210)+1)),مسودة!AC184:'مسودة'!AC$213)),0))</f>
        <v/>
      </c>
      <c r="AD210" s="39" t="str">
        <f t="array" ref="AD210">IF($C$210="","",IFERROR(MAX(IF((ROW(مسودة!$C$184:$C$213)=SMALL(IF((ROW(مسودة!$C$184:$C$213)*(مسودة!$C$184:$C$213=$C$210)),ROW(مسودة!$C$184:$C$213)),ROW()-ROW(AD210)+1)),مسودة!AD184:'مسودة'!AD$213)),0))</f>
        <v/>
      </c>
      <c r="AE210" s="39" t="str">
        <f t="array" ref="AE210">IF($C$210="","",IFERROR(MAX(IF((ROW(مسودة!$C$184:$C$213)=SMALL(IF((ROW(مسودة!$C$184:$C$213)*(مسودة!$C$184:$C$213=$C$210)),ROW(مسودة!$C$184:$C$213)),ROW()-ROW(AE210)+1)),مسودة!AE184:'مسودة'!AE$213)),0))</f>
        <v/>
      </c>
      <c r="AF210" s="39" t="str">
        <f t="array" ref="AF210">IF($C$210="","",IFERROR(MAX(IF((ROW(مسودة!$C$184:$C$213)=SMALL(IF((ROW(مسودة!$C$184:$C$213)*(مسودة!$C$184:$C$213=$C$210)),ROW(مسودة!$C$184:$C$213)),ROW()-ROW(AF210)+1)),مسودة!AF184:'مسودة'!AF$213)),0))</f>
        <v/>
      </c>
      <c r="AG210" s="39" t="str">
        <f t="array" ref="AG210">IF($C$210="","",IFERROR(MAX(IF((ROW(مسودة!$C$184:$C$213)=SMALL(IF((ROW(مسودة!$C$184:$C$213)*(مسودة!$C$184:$C$213=$C$210)),ROW(مسودة!$C$184:$C$213)),ROW()-ROW(AG210)+1)),مسودة!AG184:'مسودة'!AG$213)),0))</f>
        <v/>
      </c>
      <c r="AH210" s="39" t="str">
        <f t="array" ref="AH210">IF($C$210="","",IFERROR(MAX(IF((ROW(مسودة!$C$184:$C$213)=SMALL(IF((ROW(مسودة!$C$184:$C$213)*(مسودة!$C$184:$C$213=$C$210)),ROW(مسودة!$C$184:$C$213)),ROW()-ROW(AH210)+1)),مسودة!AH184:'مسودة'!AH$213)),0))</f>
        <v/>
      </c>
      <c r="AI210" s="39" t="str">
        <f t="array" ref="AI210">IF($C$210="","",IFERROR(MAX(IF((ROW(مسودة!$C$184:$C$213)=SMALL(IF((ROW(مسودة!$C$184:$C$213)*(مسودة!$C$184:$C$213=$C$210)),ROW(مسودة!$C$184:$C$213)),ROW()-ROW(AI210)+1)),مسودة!AI184:'مسودة'!AI$213)),0))</f>
        <v/>
      </c>
      <c r="AJ210" s="39" t="str">
        <f t="array" ref="AJ210">IF($C$210="","",IFERROR(MAX(IF((ROW(مسودة!$C$184:$C$213)=SMALL(IF((ROW(مسودة!$C$184:$C$213)*(مسودة!$C$184:$C$213=$C$210)),ROW(مسودة!$C$184:$C$213)),ROW()-ROW(AJ210)+1)),مسودة!AJ184:'مسودة'!AJ$213)),0))</f>
        <v/>
      </c>
      <c r="AK210" s="39" t="str">
        <f t="array" ref="AK210">IF($C$210="","",IFERROR(MAX(IF((ROW(مسودة!$C$184:$C$213)=SMALL(IF((ROW(مسودة!$C$184:$C$213)*(مسودة!$C$184:$C$213=$C$210)),ROW(مسودة!$C$184:$C$213)),ROW()-ROW(AK210)+1)),مسودة!AK184:'مسودة'!AK$213)),0))</f>
        <v/>
      </c>
      <c r="AL210" s="39" t="str">
        <f t="array" ref="AL210">IF($C$210="","",IFERROR(MAX(IF((ROW(مسودة!$C$184:$C$213)=SMALL(IF((ROW(مسودة!$C$184:$C$213)*(مسودة!$C$184:$C$213=$C$210)),ROW(مسودة!$C$184:$C$213)),ROW()-ROW(AL210)+1)),مسودة!AL184:'مسودة'!AL$213)),0))</f>
        <v/>
      </c>
      <c r="AM210" s="39" t="str">
        <f t="array" ref="AM210">IF($C$210="","",IFERROR(MAX(IF((ROW(مسودة!$C$184:$C$213)=SMALL(IF((ROW(مسودة!$C$184:$C$213)*(مسودة!$C$184:$C$213=$C$210)),ROW(مسودة!$C$184:$C$213)),ROW()-ROW(AM210)+1)),مسودة!AM184:'مسودة'!AM$213)),0))</f>
        <v/>
      </c>
      <c r="AN210" s="54"/>
      <c r="AO210" s="54"/>
      <c r="AP210" s="55"/>
      <c r="AQ210" s="49"/>
      <c r="AR210" s="49"/>
      <c r="AS210" s="49"/>
      <c r="AT210" s="49"/>
      <c r="AU210" s="103" t="str">
        <f>IFERROR(LOOKUP(2,1/((مسودة!$C$184:$C$213=C210)*(مسودة!$F$184:$F$213=F210)),مسودة!$AV$184:$AV$213),"")</f>
        <v/>
      </c>
    </row>
    <row r="211" spans="2:47" ht="28.5" customHeight="1" thickBot="1">
      <c r="B211" s="48"/>
      <c r="C211" s="99"/>
      <c r="D211" s="51"/>
      <c r="E211" s="51"/>
      <c r="F211" s="11" t="s">
        <v>31</v>
      </c>
      <c r="G211" s="39" t="str">
        <f t="array" ref="G211">IF($C$210="","",IFERROR(MAX(IF((ROW(مسودة!$C$184:$C$213)=SMALL(IF((ROW(مسودة!$C$184:$C$213)*(مسودة!$C$184:$C$213=$C$210)),ROW(مسودة!$C$184:$C$213)),ROW()-ROW(G211)+1)),مسودة!G185:'مسودة'!G$213)),0))</f>
        <v/>
      </c>
      <c r="H211" s="39" t="str">
        <f t="array" ref="H211">IF($C$210="","",IFERROR(MAX(IF((ROW(مسودة!$C$184:$C$213)=SMALL(IF((ROW(مسودة!$C$184:$C$213)*(مسودة!$C$184:$C$213=$C$210)),ROW(مسودة!$C$184:$C$213)),ROW()-ROW(H211)+1)),مسودة!H185:'مسودة'!H$213)),0))</f>
        <v/>
      </c>
      <c r="I211" s="39" t="str">
        <f t="array" ref="I211">IF($C$210="","",IFERROR(MAX(IF((ROW(مسودة!$C$184:$C$213)=SMALL(IF((ROW(مسودة!$C$184:$C$213)*(مسودة!$C$184:$C$213=$C$210)),ROW(مسودة!$C$184:$C$213)),ROW()-ROW(I211)+1)),مسودة!I185:'مسودة'!I$213)),0))</f>
        <v/>
      </c>
      <c r="J211" s="39" t="str">
        <f t="array" ref="J211">IF($C$210="","",IFERROR(MAX(IF((ROW(مسودة!$C$184:$C$213)=SMALL(IF((ROW(مسودة!$C$184:$C$213)*(مسودة!$C$184:$C$213=$C$210)),ROW(مسودة!$C$184:$C$213)),ROW()-ROW(J211)+1)),مسودة!J185:'مسودة'!J$213)),0))</f>
        <v/>
      </c>
      <c r="K211" s="39" t="str">
        <f t="array" ref="K211">IF($C$210="","",IFERROR(MAX(IF((ROW(مسودة!$C$184:$C$213)=SMALL(IF((ROW(مسودة!$C$184:$C$213)*(مسودة!$C$184:$C$213=$C$210)),ROW(مسودة!$C$184:$C$213)),ROW()-ROW(K211)+1)),مسودة!K185:'مسودة'!K$213)),0))</f>
        <v/>
      </c>
      <c r="L211" s="39" t="str">
        <f t="array" ref="L211">IF($C$210="","",IFERROR(MAX(IF((ROW(مسودة!$C$184:$C$213)=SMALL(IF((ROW(مسودة!$C$184:$C$213)*(مسودة!$C$184:$C$213=$C$210)),ROW(مسودة!$C$184:$C$213)),ROW()-ROW(L211)+1)),مسودة!L185:'مسودة'!L$213)),0))</f>
        <v/>
      </c>
      <c r="M211" s="39" t="str">
        <f t="array" ref="M211">IF($C$210="","",IFERROR(MAX(IF((ROW(مسودة!$C$184:$C$213)=SMALL(IF((ROW(مسودة!$C$184:$C$213)*(مسودة!$C$184:$C$213=$C$210)),ROW(مسودة!$C$184:$C$213)),ROW()-ROW(M211)+1)),مسودة!M185:'مسودة'!M$213)),0))</f>
        <v/>
      </c>
      <c r="N211" s="39" t="str">
        <f t="array" ref="N211">IF($C$210="","",IFERROR(MAX(IF((ROW(مسودة!$C$184:$C$213)=SMALL(IF((ROW(مسودة!$C$184:$C$213)*(مسودة!$C$184:$C$213=$C$210)),ROW(مسودة!$C$184:$C$213)),ROW()-ROW(N211)+1)),مسودة!N185:'مسودة'!N$213)),0))</f>
        <v/>
      </c>
      <c r="O211" s="39" t="str">
        <f t="array" ref="O211">IF($C$210="","",IFERROR(MAX(IF((ROW(مسودة!$C$184:$C$213)=SMALL(IF((ROW(مسودة!$C$184:$C$213)*(مسودة!$C$184:$C$213=$C$210)),ROW(مسودة!$C$184:$C$213)),ROW()-ROW(O211)+1)),مسودة!O185:'مسودة'!O$213)),0))</f>
        <v/>
      </c>
      <c r="P211" s="39" t="str">
        <f t="array" ref="P211">IF($C$210="","",IFERROR(MAX(IF((ROW(مسودة!$C$184:$C$213)=SMALL(IF((ROW(مسودة!$C$184:$C$213)*(مسودة!$C$184:$C$213=$C$210)),ROW(مسودة!$C$184:$C$213)),ROW()-ROW(P211)+1)),مسودة!P185:'مسودة'!P$213)),0))</f>
        <v/>
      </c>
      <c r="Q211" s="39" t="str">
        <f t="array" ref="Q211">IF($C$210="","",IFERROR(MAX(IF((ROW(مسودة!$C$184:$C$213)=SMALL(IF((ROW(مسودة!$C$184:$C$213)*(مسودة!$C$184:$C$213=$C$210)),ROW(مسودة!$C$184:$C$213)),ROW()-ROW(Q211)+1)),مسودة!Q185:'مسودة'!Q$213)),0))</f>
        <v/>
      </c>
      <c r="R211" s="39" t="str">
        <f t="array" ref="R211">IF($C$210="","",IFERROR(MAX(IF((ROW(مسودة!$C$184:$C$213)=SMALL(IF((ROW(مسودة!$C$184:$C$213)*(مسودة!$C$184:$C$213=$C$210)),ROW(مسودة!$C$184:$C$213)),ROW()-ROW(R211)+1)),مسودة!R185:'مسودة'!R$213)),0))</f>
        <v/>
      </c>
      <c r="S211" s="39" t="str">
        <f t="array" ref="S211">IF($C$210="","",IFERROR(MAX(IF((ROW(مسودة!$C$184:$C$213)=SMALL(IF((ROW(مسودة!$C$184:$C$213)*(مسودة!$C$184:$C$213=$C$210)),ROW(مسودة!$C$184:$C$213)),ROW()-ROW(S211)+1)),مسودة!S185:'مسودة'!S$213)),0))</f>
        <v/>
      </c>
      <c r="T211" s="39" t="str">
        <f t="array" ref="T211">IF($C$210="","",IFERROR(MAX(IF((ROW(مسودة!$C$184:$C$213)=SMALL(IF((ROW(مسودة!$C$184:$C$213)*(مسودة!$C$184:$C$213=$C$210)),ROW(مسودة!$C$184:$C$213)),ROW()-ROW(T211)+1)),مسودة!T185:'مسودة'!T$213)),0))</f>
        <v/>
      </c>
      <c r="U211" s="39" t="str">
        <f t="array" ref="U211">IF($C$210="","",IFERROR(MAX(IF((ROW(مسودة!$C$184:$C$213)=SMALL(IF((ROW(مسودة!$C$184:$C$213)*(مسودة!$C$184:$C$213=$C$210)),ROW(مسودة!$C$184:$C$213)),ROW()-ROW(U211)+1)),مسودة!U185:'مسودة'!U$213)),0))</f>
        <v/>
      </c>
      <c r="V211" s="39" t="str">
        <f t="array" ref="V211">IF($C$210="","",IFERROR(MAX(IF((ROW(مسودة!$C$184:$C$213)=SMALL(IF((ROW(مسودة!$C$184:$C$213)*(مسودة!$C$184:$C$213=$C$210)),ROW(مسودة!$C$184:$C$213)),ROW()-ROW(V211)+1)),مسودة!V185:'مسودة'!V$213)),0))</f>
        <v/>
      </c>
      <c r="W211" s="39" t="str">
        <f t="array" ref="W211">IF($C$210="","",IFERROR(MAX(IF((ROW(مسودة!$C$184:$C$213)=SMALL(IF((ROW(مسودة!$C$184:$C$213)*(مسودة!$C$184:$C$213=$C$210)),ROW(مسودة!$C$184:$C$213)),ROW()-ROW(W211)+1)),مسودة!W185:'مسودة'!W$213)),0))</f>
        <v/>
      </c>
      <c r="X211" s="39" t="str">
        <f t="array" ref="X211">IF($C$210="","",IFERROR(MAX(IF((ROW(مسودة!$C$184:$C$213)=SMALL(IF((ROW(مسودة!$C$184:$C$213)*(مسودة!$C$184:$C$213=$C$210)),ROW(مسودة!$C$184:$C$213)),ROW()-ROW(X211)+1)),مسودة!X185:'مسودة'!X$213)),0))</f>
        <v/>
      </c>
      <c r="Y211" s="39" t="str">
        <f t="array" ref="Y211">IF($C$210="","",IFERROR(MAX(IF((ROW(مسودة!$C$184:$C$213)=SMALL(IF((ROW(مسودة!$C$184:$C$213)*(مسودة!$C$184:$C$213=$C$210)),ROW(مسودة!$C$184:$C$213)),ROW()-ROW(Y211)+1)),مسودة!Y185:'مسودة'!Y$213)),0))</f>
        <v/>
      </c>
      <c r="Z211" s="39" t="str">
        <f t="array" ref="Z211">IF($C$210="","",IFERROR(MAX(IF((ROW(مسودة!$C$184:$C$213)=SMALL(IF((ROW(مسودة!$C$184:$C$213)*(مسودة!$C$184:$C$213=$C$210)),ROW(مسودة!$C$184:$C$213)),ROW()-ROW(Z211)+1)),مسودة!Z185:'مسودة'!Z$213)),0))</f>
        <v/>
      </c>
      <c r="AA211" s="39" t="str">
        <f t="array" ref="AA211">IF($C$210="","",IFERROR(MAX(IF((ROW(مسودة!$C$184:$C$213)=SMALL(IF((ROW(مسودة!$C$184:$C$213)*(مسودة!$C$184:$C$213=$C$210)),ROW(مسودة!$C$184:$C$213)),ROW()-ROW(AA211)+1)),مسودة!AA185:'مسودة'!AA$213)),0))</f>
        <v/>
      </c>
      <c r="AB211" s="39" t="str">
        <f t="array" ref="AB211">IF($C$210="","",IFERROR(MAX(IF((ROW(مسودة!$C$184:$C$213)=SMALL(IF((ROW(مسودة!$C$184:$C$213)*(مسودة!$C$184:$C$213=$C$210)),ROW(مسودة!$C$184:$C$213)),ROW()-ROW(AB211)+1)),مسودة!AB185:'مسودة'!AB$213)),0))</f>
        <v/>
      </c>
      <c r="AC211" s="39" t="str">
        <f t="array" ref="AC211">IF($C$210="","",IFERROR(MAX(IF((ROW(مسودة!$C$184:$C$213)=SMALL(IF((ROW(مسودة!$C$184:$C$213)*(مسودة!$C$184:$C$213=$C$210)),ROW(مسودة!$C$184:$C$213)),ROW()-ROW(AC211)+1)),مسودة!AC185:'مسودة'!AC$213)),0))</f>
        <v/>
      </c>
      <c r="AD211" s="39" t="str">
        <f t="array" ref="AD211">IF($C$210="","",IFERROR(MAX(IF((ROW(مسودة!$C$184:$C$213)=SMALL(IF((ROW(مسودة!$C$184:$C$213)*(مسودة!$C$184:$C$213=$C$210)),ROW(مسودة!$C$184:$C$213)),ROW()-ROW(AD211)+1)),مسودة!AD185:'مسودة'!AD$213)),0))</f>
        <v/>
      </c>
      <c r="AE211" s="39" t="str">
        <f t="array" ref="AE211">IF($C$210="","",IFERROR(MAX(IF((ROW(مسودة!$C$184:$C$213)=SMALL(IF((ROW(مسودة!$C$184:$C$213)*(مسودة!$C$184:$C$213=$C$210)),ROW(مسودة!$C$184:$C$213)),ROW()-ROW(AE211)+1)),مسودة!AE185:'مسودة'!AE$213)),0))</f>
        <v/>
      </c>
      <c r="AF211" s="39" t="str">
        <f t="array" ref="AF211">IF($C$210="","",IFERROR(MAX(IF((ROW(مسودة!$C$184:$C$213)=SMALL(IF((ROW(مسودة!$C$184:$C$213)*(مسودة!$C$184:$C$213=$C$210)),ROW(مسودة!$C$184:$C$213)),ROW()-ROW(AF211)+1)),مسودة!AF185:'مسودة'!AF$213)),0))</f>
        <v/>
      </c>
      <c r="AG211" s="39" t="str">
        <f t="array" ref="AG211">IF($C$210="","",IFERROR(MAX(IF((ROW(مسودة!$C$184:$C$213)=SMALL(IF((ROW(مسودة!$C$184:$C$213)*(مسودة!$C$184:$C$213=$C$210)),ROW(مسودة!$C$184:$C$213)),ROW()-ROW(AG211)+1)),مسودة!AG185:'مسودة'!AG$213)),0))</f>
        <v/>
      </c>
      <c r="AH211" s="39" t="str">
        <f t="array" ref="AH211">IF($C$210="","",IFERROR(MAX(IF((ROW(مسودة!$C$184:$C$213)=SMALL(IF((ROW(مسودة!$C$184:$C$213)*(مسودة!$C$184:$C$213=$C$210)),ROW(مسودة!$C$184:$C$213)),ROW()-ROW(AH211)+1)),مسودة!AH185:'مسودة'!AH$213)),0))</f>
        <v/>
      </c>
      <c r="AI211" s="39" t="str">
        <f t="array" ref="AI211">IF($C$210="","",IFERROR(MAX(IF((ROW(مسودة!$C$184:$C$213)=SMALL(IF((ROW(مسودة!$C$184:$C$213)*(مسودة!$C$184:$C$213=$C$210)),ROW(مسودة!$C$184:$C$213)),ROW()-ROW(AI211)+1)),مسودة!AI185:'مسودة'!AI$213)),0))</f>
        <v/>
      </c>
      <c r="AJ211" s="39" t="str">
        <f t="array" ref="AJ211">IF($C$210="","",IFERROR(MAX(IF((ROW(مسودة!$C$184:$C$213)=SMALL(IF((ROW(مسودة!$C$184:$C$213)*(مسودة!$C$184:$C$213=$C$210)),ROW(مسودة!$C$184:$C$213)),ROW()-ROW(AJ211)+1)),مسودة!AJ185:'مسودة'!AJ$213)),0))</f>
        <v/>
      </c>
      <c r="AK211" s="39" t="str">
        <f t="array" ref="AK211">IF($C$210="","",IFERROR(MAX(IF((ROW(مسودة!$C$184:$C$213)=SMALL(IF((ROW(مسودة!$C$184:$C$213)*(مسودة!$C$184:$C$213=$C$210)),ROW(مسودة!$C$184:$C$213)),ROW()-ROW(AK211)+1)),مسودة!AK185:'مسودة'!AK$213)),0))</f>
        <v/>
      </c>
      <c r="AL211" s="39" t="str">
        <f t="array" ref="AL211">IF($C$210="","",IFERROR(MAX(IF((ROW(مسودة!$C$184:$C$213)=SMALL(IF((ROW(مسودة!$C$184:$C$213)*(مسودة!$C$184:$C$213=$C$210)),ROW(مسودة!$C$184:$C$213)),ROW()-ROW(AL211)+1)),مسودة!AL185:'مسودة'!AL$213)),0))</f>
        <v/>
      </c>
      <c r="AM211" s="39" t="str">
        <f t="array" ref="AM211">IF($C$210="","",IFERROR(MAX(IF((ROW(مسودة!$C$184:$C$213)=SMALL(IF((ROW(مسودة!$C$184:$C$213)*(مسودة!$C$184:$C$213=$C$210)),ROW(مسودة!$C$184:$C$213)),ROW()-ROW(AM211)+1)),مسودة!AM185:'مسودة'!AM$213)),0))</f>
        <v/>
      </c>
      <c r="AN211" s="54"/>
      <c r="AO211" s="54"/>
      <c r="AP211" s="56"/>
      <c r="AQ211" s="49"/>
      <c r="AR211" s="49"/>
      <c r="AS211" s="49"/>
      <c r="AT211" s="49"/>
      <c r="AU211" s="104"/>
    </row>
    <row r="212" spans="2:47" ht="36" customHeight="1" thickBot="1">
      <c r="B212" s="48"/>
      <c r="C212" s="93"/>
      <c r="D212" s="51"/>
      <c r="E212" s="51"/>
      <c r="F212" s="14" t="s">
        <v>32</v>
      </c>
      <c r="G212" s="39" t="str">
        <f t="array" ref="G212">IF($C$210="","",IFERROR(MAX(IF((ROW(مسودة!$C$184:$C$213)=SMALL(IF((ROW(مسودة!$C$184:$C$213)*(مسودة!$C$184:$C$213=$C$210)),ROW(مسودة!$C$184:$C$213)),ROW()-ROW(G212)+1)),مسودة!G186:'مسودة'!G$213)),0))</f>
        <v/>
      </c>
      <c r="H212" s="39" t="str">
        <f t="array" ref="H212">IF($C$210="","",IFERROR(MAX(IF((ROW(مسودة!$C$184:$C$213)=SMALL(IF((ROW(مسودة!$C$184:$C$213)*(مسودة!$C$184:$C$213=$C$210)),ROW(مسودة!$C$184:$C$213)),ROW()-ROW(H212)+1)),مسودة!H186:'مسودة'!H$213)),0))</f>
        <v/>
      </c>
      <c r="I212" s="39" t="str">
        <f t="array" ref="I212">IF($C$210="","",IFERROR(MAX(IF((ROW(مسودة!$C$184:$C$213)=SMALL(IF((ROW(مسودة!$C$184:$C$213)*(مسودة!$C$184:$C$213=$C$210)),ROW(مسودة!$C$184:$C$213)),ROW()-ROW(I212)+1)),مسودة!I186:'مسودة'!I$213)),0))</f>
        <v/>
      </c>
      <c r="J212" s="39" t="str">
        <f t="array" ref="J212">IF($C$210="","",IFERROR(MAX(IF((ROW(مسودة!$C$184:$C$213)=SMALL(IF((ROW(مسودة!$C$184:$C$213)*(مسودة!$C$184:$C$213=$C$210)),ROW(مسودة!$C$184:$C$213)),ROW()-ROW(J212)+1)),مسودة!J186:'مسودة'!J$213)),0))</f>
        <v/>
      </c>
      <c r="K212" s="39" t="str">
        <f t="array" ref="K212">IF($C$210="","",IFERROR(MAX(IF((ROW(مسودة!$C$184:$C$213)=SMALL(IF((ROW(مسودة!$C$184:$C$213)*(مسودة!$C$184:$C$213=$C$210)),ROW(مسودة!$C$184:$C$213)),ROW()-ROW(K212)+1)),مسودة!K186:'مسودة'!K$213)),0))</f>
        <v/>
      </c>
      <c r="L212" s="39" t="str">
        <f t="array" ref="L212">IF($C$210="","",IFERROR(MAX(IF((ROW(مسودة!$C$184:$C$213)=SMALL(IF((ROW(مسودة!$C$184:$C$213)*(مسودة!$C$184:$C$213=$C$210)),ROW(مسودة!$C$184:$C$213)),ROW()-ROW(L212)+1)),مسودة!L186:'مسودة'!L$213)),0))</f>
        <v/>
      </c>
      <c r="M212" s="39" t="str">
        <f t="array" ref="M212">IF($C$210="","",IFERROR(MAX(IF((ROW(مسودة!$C$184:$C$213)=SMALL(IF((ROW(مسودة!$C$184:$C$213)*(مسودة!$C$184:$C$213=$C$210)),ROW(مسودة!$C$184:$C$213)),ROW()-ROW(M212)+1)),مسودة!M186:'مسودة'!M$213)),0))</f>
        <v/>
      </c>
      <c r="N212" s="39" t="str">
        <f t="array" ref="N212">IF($C$210="","",IFERROR(MAX(IF((ROW(مسودة!$C$184:$C$213)=SMALL(IF((ROW(مسودة!$C$184:$C$213)*(مسودة!$C$184:$C$213=$C$210)),ROW(مسودة!$C$184:$C$213)),ROW()-ROW(N212)+1)),مسودة!N186:'مسودة'!N$213)),0))</f>
        <v/>
      </c>
      <c r="O212" s="39" t="str">
        <f t="array" ref="O212">IF($C$210="","",IFERROR(MAX(IF((ROW(مسودة!$C$184:$C$213)=SMALL(IF((ROW(مسودة!$C$184:$C$213)*(مسودة!$C$184:$C$213=$C$210)),ROW(مسودة!$C$184:$C$213)),ROW()-ROW(O212)+1)),مسودة!O186:'مسودة'!O$213)),0))</f>
        <v/>
      </c>
      <c r="P212" s="39" t="str">
        <f t="array" ref="P212">IF($C$210="","",IFERROR(MAX(IF((ROW(مسودة!$C$184:$C$213)=SMALL(IF((ROW(مسودة!$C$184:$C$213)*(مسودة!$C$184:$C$213=$C$210)),ROW(مسودة!$C$184:$C$213)),ROW()-ROW(P212)+1)),مسودة!P186:'مسودة'!P$213)),0))</f>
        <v/>
      </c>
      <c r="Q212" s="39" t="str">
        <f t="array" ref="Q212">IF($C$210="","",IFERROR(MAX(IF((ROW(مسودة!$C$184:$C$213)=SMALL(IF((ROW(مسودة!$C$184:$C$213)*(مسودة!$C$184:$C$213=$C$210)),ROW(مسودة!$C$184:$C$213)),ROW()-ROW(Q212)+1)),مسودة!Q186:'مسودة'!Q$213)),0))</f>
        <v/>
      </c>
      <c r="R212" s="39" t="str">
        <f t="array" ref="R212">IF($C$210="","",IFERROR(MAX(IF((ROW(مسودة!$C$184:$C$213)=SMALL(IF((ROW(مسودة!$C$184:$C$213)*(مسودة!$C$184:$C$213=$C$210)),ROW(مسودة!$C$184:$C$213)),ROW()-ROW(R212)+1)),مسودة!R186:'مسودة'!R$213)),0))</f>
        <v/>
      </c>
      <c r="S212" s="39" t="str">
        <f t="array" ref="S212">IF($C$210="","",IFERROR(MAX(IF((ROW(مسودة!$C$184:$C$213)=SMALL(IF((ROW(مسودة!$C$184:$C$213)*(مسودة!$C$184:$C$213=$C$210)),ROW(مسودة!$C$184:$C$213)),ROW()-ROW(S212)+1)),مسودة!S186:'مسودة'!S$213)),0))</f>
        <v/>
      </c>
      <c r="T212" s="39" t="str">
        <f t="array" ref="T212">IF($C$210="","",IFERROR(MAX(IF((ROW(مسودة!$C$184:$C$213)=SMALL(IF((ROW(مسودة!$C$184:$C$213)*(مسودة!$C$184:$C$213=$C$210)),ROW(مسودة!$C$184:$C$213)),ROW()-ROW(T212)+1)),مسودة!T186:'مسودة'!T$213)),0))</f>
        <v/>
      </c>
      <c r="U212" s="39" t="str">
        <f t="array" ref="U212">IF($C$210="","",IFERROR(MAX(IF((ROW(مسودة!$C$184:$C$213)=SMALL(IF((ROW(مسودة!$C$184:$C$213)*(مسودة!$C$184:$C$213=$C$210)),ROW(مسودة!$C$184:$C$213)),ROW()-ROW(U212)+1)),مسودة!U186:'مسودة'!U$213)),0))</f>
        <v/>
      </c>
      <c r="V212" s="39" t="str">
        <f t="array" ref="V212">IF($C$210="","",IFERROR(MAX(IF((ROW(مسودة!$C$184:$C$213)=SMALL(IF((ROW(مسودة!$C$184:$C$213)*(مسودة!$C$184:$C$213=$C$210)),ROW(مسودة!$C$184:$C$213)),ROW()-ROW(V212)+1)),مسودة!V186:'مسودة'!V$213)),0))</f>
        <v/>
      </c>
      <c r="W212" s="39" t="str">
        <f t="array" ref="W212">IF($C$210="","",IFERROR(MAX(IF((ROW(مسودة!$C$184:$C$213)=SMALL(IF((ROW(مسودة!$C$184:$C$213)*(مسودة!$C$184:$C$213=$C$210)),ROW(مسودة!$C$184:$C$213)),ROW()-ROW(W212)+1)),مسودة!W186:'مسودة'!W$213)),0))</f>
        <v/>
      </c>
      <c r="X212" s="39" t="str">
        <f t="array" ref="X212">IF($C$210="","",IFERROR(MAX(IF((ROW(مسودة!$C$184:$C$213)=SMALL(IF((ROW(مسودة!$C$184:$C$213)*(مسودة!$C$184:$C$213=$C$210)),ROW(مسودة!$C$184:$C$213)),ROW()-ROW(X212)+1)),مسودة!X186:'مسودة'!X$213)),0))</f>
        <v/>
      </c>
      <c r="Y212" s="39" t="str">
        <f t="array" ref="Y212">IF($C$210="","",IFERROR(MAX(IF((ROW(مسودة!$C$184:$C$213)=SMALL(IF((ROW(مسودة!$C$184:$C$213)*(مسودة!$C$184:$C$213=$C$210)),ROW(مسودة!$C$184:$C$213)),ROW()-ROW(Y212)+1)),مسودة!Y186:'مسودة'!Y$213)),0))</f>
        <v/>
      </c>
      <c r="Z212" s="39" t="str">
        <f t="array" ref="Z212">IF($C$210="","",IFERROR(MAX(IF((ROW(مسودة!$C$184:$C$213)=SMALL(IF((ROW(مسودة!$C$184:$C$213)*(مسودة!$C$184:$C$213=$C$210)),ROW(مسودة!$C$184:$C$213)),ROW()-ROW(Z212)+1)),مسودة!Z186:'مسودة'!Z$213)),0))</f>
        <v/>
      </c>
      <c r="AA212" s="39" t="str">
        <f t="array" ref="AA212">IF($C$210="","",IFERROR(MAX(IF((ROW(مسودة!$C$184:$C$213)=SMALL(IF((ROW(مسودة!$C$184:$C$213)*(مسودة!$C$184:$C$213=$C$210)),ROW(مسودة!$C$184:$C$213)),ROW()-ROW(AA212)+1)),مسودة!AA186:'مسودة'!AA$213)),0))</f>
        <v/>
      </c>
      <c r="AB212" s="39" t="str">
        <f t="array" ref="AB212">IF($C$210="","",IFERROR(MAX(IF((ROW(مسودة!$C$184:$C$213)=SMALL(IF((ROW(مسودة!$C$184:$C$213)*(مسودة!$C$184:$C$213=$C$210)),ROW(مسودة!$C$184:$C$213)),ROW()-ROW(AB212)+1)),مسودة!AB186:'مسودة'!AB$213)),0))</f>
        <v/>
      </c>
      <c r="AC212" s="39" t="str">
        <f t="array" ref="AC212">IF($C$210="","",IFERROR(MAX(IF((ROW(مسودة!$C$184:$C$213)=SMALL(IF((ROW(مسودة!$C$184:$C$213)*(مسودة!$C$184:$C$213=$C$210)),ROW(مسودة!$C$184:$C$213)),ROW()-ROW(AC212)+1)),مسودة!AC186:'مسودة'!AC$213)),0))</f>
        <v/>
      </c>
      <c r="AD212" s="39" t="str">
        <f t="array" ref="AD212">IF($C$210="","",IFERROR(MAX(IF((ROW(مسودة!$C$184:$C$213)=SMALL(IF((ROW(مسودة!$C$184:$C$213)*(مسودة!$C$184:$C$213=$C$210)),ROW(مسودة!$C$184:$C$213)),ROW()-ROW(AD212)+1)),مسودة!AD186:'مسودة'!AD$213)),0))</f>
        <v/>
      </c>
      <c r="AE212" s="39" t="str">
        <f t="array" ref="AE212">IF($C$210="","",IFERROR(MAX(IF((ROW(مسودة!$C$184:$C$213)=SMALL(IF((ROW(مسودة!$C$184:$C$213)*(مسودة!$C$184:$C$213=$C$210)),ROW(مسودة!$C$184:$C$213)),ROW()-ROW(AE212)+1)),مسودة!AE186:'مسودة'!AE$213)),0))</f>
        <v/>
      </c>
      <c r="AF212" s="39" t="str">
        <f t="array" ref="AF212">IF($C$210="","",IFERROR(MAX(IF((ROW(مسودة!$C$184:$C$213)=SMALL(IF((ROW(مسودة!$C$184:$C$213)*(مسودة!$C$184:$C$213=$C$210)),ROW(مسودة!$C$184:$C$213)),ROW()-ROW(AF212)+1)),مسودة!AF186:'مسودة'!AF$213)),0))</f>
        <v/>
      </c>
      <c r="AG212" s="39" t="str">
        <f t="array" ref="AG212">IF($C$210="","",IFERROR(MAX(IF((ROW(مسودة!$C$184:$C$213)=SMALL(IF((ROW(مسودة!$C$184:$C$213)*(مسودة!$C$184:$C$213=$C$210)),ROW(مسودة!$C$184:$C$213)),ROW()-ROW(AG212)+1)),مسودة!AG186:'مسودة'!AG$213)),0))</f>
        <v/>
      </c>
      <c r="AH212" s="39" t="str">
        <f t="array" ref="AH212">IF($C$210="","",IFERROR(MAX(IF((ROW(مسودة!$C$184:$C$213)=SMALL(IF((ROW(مسودة!$C$184:$C$213)*(مسودة!$C$184:$C$213=$C$210)),ROW(مسودة!$C$184:$C$213)),ROW()-ROW(AH212)+1)),مسودة!AH186:'مسودة'!AH$213)),0))</f>
        <v/>
      </c>
      <c r="AI212" s="39" t="str">
        <f t="array" ref="AI212">IF($C$210="","",IFERROR(MAX(IF((ROW(مسودة!$C$184:$C$213)=SMALL(IF((ROW(مسودة!$C$184:$C$213)*(مسودة!$C$184:$C$213=$C$210)),ROW(مسودة!$C$184:$C$213)),ROW()-ROW(AI212)+1)),مسودة!AI186:'مسودة'!AI$213)),0))</f>
        <v/>
      </c>
      <c r="AJ212" s="39" t="str">
        <f t="array" ref="AJ212">IF($C$210="","",IFERROR(MAX(IF((ROW(مسودة!$C$184:$C$213)=SMALL(IF((ROW(مسودة!$C$184:$C$213)*(مسودة!$C$184:$C$213=$C$210)),ROW(مسودة!$C$184:$C$213)),ROW()-ROW(AJ212)+1)),مسودة!AJ186:'مسودة'!AJ$213)),0))</f>
        <v/>
      </c>
      <c r="AK212" s="39" t="str">
        <f t="array" ref="AK212">IF($C$210="","",IFERROR(MAX(IF((ROW(مسودة!$C$184:$C$213)=SMALL(IF((ROW(مسودة!$C$184:$C$213)*(مسودة!$C$184:$C$213=$C$210)),ROW(مسودة!$C$184:$C$213)),ROW()-ROW(AK212)+1)),مسودة!AK186:'مسودة'!AK$213)),0))</f>
        <v/>
      </c>
      <c r="AL212" s="39" t="str">
        <f t="array" ref="AL212">IF($C$210="","",IFERROR(MAX(IF((ROW(مسودة!$C$184:$C$213)=SMALL(IF((ROW(مسودة!$C$184:$C$213)*(مسودة!$C$184:$C$213=$C$210)),ROW(مسودة!$C$184:$C$213)),ROW()-ROW(AL212)+1)),مسودة!AL186:'مسودة'!AL$213)),0))</f>
        <v/>
      </c>
      <c r="AM212" s="39" t="str">
        <f t="array" ref="AM212">IF($C$210="","",IFERROR(MAX(IF((ROW(مسودة!$C$184:$C$213)=SMALL(IF((ROW(مسودة!$C$184:$C$213)*(مسودة!$C$184:$C$213=$C$210)),ROW(مسودة!$C$184:$C$213)),ROW()-ROW(AM212)+1)),مسودة!AM186:'مسودة'!AM$213)),0))</f>
        <v/>
      </c>
      <c r="AN212" s="39" t="str">
        <f t="array" ref="AN212">IF($C$210="","",IFERROR(MAX(IF((ROW(مسودة!$C$184:$C$213)=SMALL(IF((ROW(مسودة!$C$184:$C$213)*(مسودة!$C$184:$C$213=$C$210)),ROW(مسودة!$C$184:$C$213)),ROW()-ROW(AN212)+1)),مسودة!AN186:AN$213)),0))</f>
        <v/>
      </c>
      <c r="AO212" s="39" t="str">
        <f t="array" ref="AO212">IF($C$210="","",IFERROR(MAX(IF((ROW(مسودة!$C$184:$C$213)=SMALL(IF((ROW(مسودة!$C$184:$C$213)*(مسودة!$C$184:$C$213=$C$210)),ROW(مسودة!$C$184:$C$213)),ROW()-ROW(AO212)+1)),مسودة!AO186:AO$213)),0))</f>
        <v/>
      </c>
      <c r="AP212" s="39" t="str">
        <f>IF(AO212&lt;50,"   ",IF(AO212&lt;65,"مقبول",IF(AO212&lt;75,"جيد",IF(AO212&lt;85,"جيدجداً",IF(AO212&lt;=100,"ممتاز","")))))</f>
        <v/>
      </c>
      <c r="AQ212" s="49"/>
      <c r="AR212" s="49"/>
      <c r="AS212" s="49"/>
      <c r="AT212" s="49"/>
      <c r="AU212" s="105"/>
    </row>
    <row r="213" spans="2:47" ht="28.5" customHeight="1" thickBot="1">
      <c r="B213" s="48">
        <f t="shared" ref="B213" si="30">B210+1</f>
        <v>49</v>
      </c>
      <c r="C213" s="98" t="str">
        <f t="array" ref="C213">IF(ISERROR(INDEX(مسودة!$C$184:$AV$213,SMALL(IF((مسودة!$AV$184:$AV$213="ناجح"),ROW(مسودة!$C$184:$AV$213)-MIN(ROW(مسودة!$C$184:$AV$213))+1,""),ROW(A9)),COLUMN(A9))),"",INDEX(مسودة!$C$184:$AV$213,SMALL(IF((مسودة!$AV$184:$AV$213="ناجح"),ROW(مسودة!$C$184:$AV$213)-MIN(ROW(مسودة!$C$184:$AV$213))+1,""),ROW(A9)),COLUMN(A9)))</f>
        <v/>
      </c>
      <c r="D213" s="95" t="str">
        <f>IF(C213&lt;&gt;"",VLOOKUP(C213,مسودة!$C$184:$D$213,2,0),"")</f>
        <v/>
      </c>
      <c r="E213" s="95" t="str">
        <f>IF(C213&lt;&gt;"",VLOOKUP(C213,مسودة!$C$184:$E$213,3,0),"")</f>
        <v/>
      </c>
      <c r="F213" s="11" t="s">
        <v>30</v>
      </c>
      <c r="G213" s="39" t="str">
        <f t="array" ref="G213">IF($C$213="","",IFERROR(MAX(IF((ROW(مسودة!$C$184:$C$213)=SMALL(IF((ROW(مسودة!$C$184:$C$213)*(مسودة!$C$184:$C$213=$C$213)),ROW(مسودة!$C$184:$C$213)),ROW()-ROW(G213)+1)),مسودة!G184:'مسودة'!G$213)),0))</f>
        <v/>
      </c>
      <c r="H213" s="39" t="str">
        <f t="array" ref="H213">IF($C$213="","",IFERROR(MAX(IF((ROW(مسودة!$C$184:$C$213)=SMALL(IF((ROW(مسودة!$C$184:$C$213)*(مسودة!$C$184:$C$213=$C$213)),ROW(مسودة!$C$184:$C$213)),ROW()-ROW(H213)+1)),مسودة!H184:'مسودة'!H$213)),0))</f>
        <v/>
      </c>
      <c r="I213" s="39" t="str">
        <f t="array" ref="I213">IF($C$213="","",IFERROR(MAX(IF((ROW(مسودة!$C$184:$C$213)=SMALL(IF((ROW(مسودة!$C$184:$C$213)*(مسودة!$C$184:$C$213=$C$213)),ROW(مسودة!$C$184:$C$213)),ROW()-ROW(I213)+1)),مسودة!I184:'مسودة'!I$213)),0))</f>
        <v/>
      </c>
      <c r="J213" s="39" t="str">
        <f t="array" ref="J213">IF($C$213="","",IFERROR(MAX(IF((ROW(مسودة!$C$184:$C$213)=SMALL(IF((ROW(مسودة!$C$184:$C$213)*(مسودة!$C$184:$C$213=$C$213)),ROW(مسودة!$C$184:$C$213)),ROW()-ROW(J213)+1)),مسودة!J184:'مسودة'!J$213)),0))</f>
        <v/>
      </c>
      <c r="K213" s="39" t="str">
        <f t="array" ref="K213">IF($C$213="","",IFERROR(MAX(IF((ROW(مسودة!$C$184:$C$213)=SMALL(IF((ROW(مسودة!$C$184:$C$213)*(مسودة!$C$184:$C$213=$C$213)),ROW(مسودة!$C$184:$C$213)),ROW()-ROW(K213)+1)),مسودة!K184:'مسودة'!K$213)),0))</f>
        <v/>
      </c>
      <c r="L213" s="39" t="str">
        <f t="array" ref="L213">IF($C$213="","",IFERROR(MAX(IF((ROW(مسودة!$C$184:$C$213)=SMALL(IF((ROW(مسودة!$C$184:$C$213)*(مسودة!$C$184:$C$213=$C$213)),ROW(مسودة!$C$184:$C$213)),ROW()-ROW(L213)+1)),مسودة!L184:'مسودة'!L$213)),0))</f>
        <v/>
      </c>
      <c r="M213" s="39" t="str">
        <f t="array" ref="M213">IF($C$213="","",IFERROR(MAX(IF((ROW(مسودة!$C$184:$C$213)=SMALL(IF((ROW(مسودة!$C$184:$C$213)*(مسودة!$C$184:$C$213=$C$213)),ROW(مسودة!$C$184:$C$213)),ROW()-ROW(M213)+1)),مسودة!M184:'مسودة'!M$213)),0))</f>
        <v/>
      </c>
      <c r="N213" s="39" t="str">
        <f t="array" ref="N213">IF($C$213="","",IFERROR(MAX(IF((ROW(مسودة!$C$184:$C$213)=SMALL(IF((ROW(مسودة!$C$184:$C$213)*(مسودة!$C$184:$C$213=$C$213)),ROW(مسودة!$C$184:$C$213)),ROW()-ROW(N213)+1)),مسودة!N184:'مسودة'!N$213)),0))</f>
        <v/>
      </c>
      <c r="O213" s="39" t="str">
        <f t="array" ref="O213">IF($C$213="","",IFERROR(MAX(IF((ROW(مسودة!$C$184:$C$213)=SMALL(IF((ROW(مسودة!$C$184:$C$213)*(مسودة!$C$184:$C$213=$C$213)),ROW(مسودة!$C$184:$C$213)),ROW()-ROW(O213)+1)),مسودة!O184:'مسودة'!O$213)),0))</f>
        <v/>
      </c>
      <c r="P213" s="39" t="str">
        <f t="array" ref="P213">IF($C$213="","",IFERROR(MAX(IF((ROW(مسودة!$C$184:$C$213)=SMALL(IF((ROW(مسودة!$C$184:$C$213)*(مسودة!$C$184:$C$213=$C$213)),ROW(مسودة!$C$184:$C$213)),ROW()-ROW(P213)+1)),مسودة!P184:'مسودة'!P$213)),0))</f>
        <v/>
      </c>
      <c r="Q213" s="39" t="str">
        <f t="array" ref="Q213">IF($C$213="","",IFERROR(MAX(IF((ROW(مسودة!$C$184:$C$213)=SMALL(IF((ROW(مسودة!$C$184:$C$213)*(مسودة!$C$184:$C$213=$C$213)),ROW(مسودة!$C$184:$C$213)),ROW()-ROW(Q213)+1)),مسودة!Q184:'مسودة'!Q$213)),0))</f>
        <v/>
      </c>
      <c r="R213" s="39" t="str">
        <f t="array" ref="R213">IF($C$213="","",IFERROR(MAX(IF((ROW(مسودة!$C$184:$C$213)=SMALL(IF((ROW(مسودة!$C$184:$C$213)*(مسودة!$C$184:$C$213=$C$213)),ROW(مسودة!$C$184:$C$213)),ROW()-ROW(R213)+1)),مسودة!R184:'مسودة'!R$213)),0))</f>
        <v/>
      </c>
      <c r="S213" s="39" t="str">
        <f t="array" ref="S213">IF($C$213="","",IFERROR(MAX(IF((ROW(مسودة!$C$184:$C$213)=SMALL(IF((ROW(مسودة!$C$184:$C$213)*(مسودة!$C$184:$C$213=$C$213)),ROW(مسودة!$C$184:$C$213)),ROW()-ROW(S213)+1)),مسودة!S184:'مسودة'!S$213)),0))</f>
        <v/>
      </c>
      <c r="T213" s="39" t="str">
        <f t="array" ref="T213">IF($C$213="","",IFERROR(MAX(IF((ROW(مسودة!$C$184:$C$213)=SMALL(IF((ROW(مسودة!$C$184:$C$213)*(مسودة!$C$184:$C$213=$C$213)),ROW(مسودة!$C$184:$C$213)),ROW()-ROW(T213)+1)),مسودة!T184:'مسودة'!T$213)),0))</f>
        <v/>
      </c>
      <c r="U213" s="39" t="str">
        <f t="array" ref="U213">IF($C$213="","",IFERROR(MAX(IF((ROW(مسودة!$C$184:$C$213)=SMALL(IF((ROW(مسودة!$C$184:$C$213)*(مسودة!$C$184:$C$213=$C$213)),ROW(مسودة!$C$184:$C$213)),ROW()-ROW(U213)+1)),مسودة!U184:'مسودة'!U$213)),0))</f>
        <v/>
      </c>
      <c r="V213" s="39" t="str">
        <f t="array" ref="V213">IF($C$213="","",IFERROR(MAX(IF((ROW(مسودة!$C$184:$C$213)=SMALL(IF((ROW(مسودة!$C$184:$C$213)*(مسودة!$C$184:$C$213=$C$213)),ROW(مسودة!$C$184:$C$213)),ROW()-ROW(V213)+1)),مسودة!V184:'مسودة'!V$213)),0))</f>
        <v/>
      </c>
      <c r="W213" s="39" t="str">
        <f t="array" ref="W213">IF($C$213="","",IFERROR(MAX(IF((ROW(مسودة!$C$184:$C$213)=SMALL(IF((ROW(مسودة!$C$184:$C$213)*(مسودة!$C$184:$C$213=$C$213)),ROW(مسودة!$C$184:$C$213)),ROW()-ROW(W213)+1)),مسودة!W184:'مسودة'!W$213)),0))</f>
        <v/>
      </c>
      <c r="X213" s="39" t="str">
        <f t="array" ref="X213">IF($C$213="","",IFERROR(MAX(IF((ROW(مسودة!$C$184:$C$213)=SMALL(IF((ROW(مسودة!$C$184:$C$213)*(مسودة!$C$184:$C$213=$C$213)),ROW(مسودة!$C$184:$C$213)),ROW()-ROW(X213)+1)),مسودة!X184:'مسودة'!X$213)),0))</f>
        <v/>
      </c>
      <c r="Y213" s="39" t="str">
        <f t="array" ref="Y213">IF($C$213="","",IFERROR(MAX(IF((ROW(مسودة!$C$184:$C$213)=SMALL(IF((ROW(مسودة!$C$184:$C$213)*(مسودة!$C$184:$C$213=$C$213)),ROW(مسودة!$C$184:$C$213)),ROW()-ROW(Y213)+1)),مسودة!Y184:'مسودة'!Y$213)),0))</f>
        <v/>
      </c>
      <c r="Z213" s="39" t="str">
        <f t="array" ref="Z213">IF($C$213="","",IFERROR(MAX(IF((ROW(مسودة!$C$184:$C$213)=SMALL(IF((ROW(مسودة!$C$184:$C$213)*(مسودة!$C$184:$C$213=$C$213)),ROW(مسودة!$C$184:$C$213)),ROW()-ROW(Z213)+1)),مسودة!Z184:'مسودة'!Z$213)),0))</f>
        <v/>
      </c>
      <c r="AA213" s="39" t="str">
        <f t="array" ref="AA213">IF($C$213="","",IFERROR(MAX(IF((ROW(مسودة!$C$184:$C$213)=SMALL(IF((ROW(مسودة!$C$184:$C$213)*(مسودة!$C$184:$C$213=$C$213)),ROW(مسودة!$C$184:$C$213)),ROW()-ROW(AA213)+1)),مسودة!AA184:'مسودة'!AA$213)),0))</f>
        <v/>
      </c>
      <c r="AB213" s="39" t="str">
        <f t="array" ref="AB213">IF($C$213="","",IFERROR(MAX(IF((ROW(مسودة!$C$184:$C$213)=SMALL(IF((ROW(مسودة!$C$184:$C$213)*(مسودة!$C$184:$C$213=$C$213)),ROW(مسودة!$C$184:$C$213)),ROW()-ROW(AB213)+1)),مسودة!AB184:'مسودة'!AB$213)),0))</f>
        <v/>
      </c>
      <c r="AC213" s="39" t="str">
        <f t="array" ref="AC213">IF($C$213="","",IFERROR(MAX(IF((ROW(مسودة!$C$184:$C$213)=SMALL(IF((ROW(مسودة!$C$184:$C$213)*(مسودة!$C$184:$C$213=$C$213)),ROW(مسودة!$C$184:$C$213)),ROW()-ROW(AC213)+1)),مسودة!AC184:'مسودة'!AC$213)),0))</f>
        <v/>
      </c>
      <c r="AD213" s="39" t="str">
        <f t="array" ref="AD213">IF($C$213="","",IFERROR(MAX(IF((ROW(مسودة!$C$184:$C$213)=SMALL(IF((ROW(مسودة!$C$184:$C$213)*(مسودة!$C$184:$C$213=$C$213)),ROW(مسودة!$C$184:$C$213)),ROW()-ROW(AD213)+1)),مسودة!AD184:'مسودة'!AD$213)),0))</f>
        <v/>
      </c>
      <c r="AE213" s="39" t="str">
        <f t="array" ref="AE213">IF($C$213="","",IFERROR(MAX(IF((ROW(مسودة!$C$184:$C$213)=SMALL(IF((ROW(مسودة!$C$184:$C$213)*(مسودة!$C$184:$C$213=$C$213)),ROW(مسودة!$C$184:$C$213)),ROW()-ROW(AE213)+1)),مسودة!AE184:'مسودة'!AE$213)),0))</f>
        <v/>
      </c>
      <c r="AF213" s="39" t="str">
        <f t="array" ref="AF213">IF($C$213="","",IFERROR(MAX(IF((ROW(مسودة!$C$184:$C$213)=SMALL(IF((ROW(مسودة!$C$184:$C$213)*(مسودة!$C$184:$C$213=$C$213)),ROW(مسودة!$C$184:$C$213)),ROW()-ROW(AF213)+1)),مسودة!AF184:'مسودة'!AF$213)),0))</f>
        <v/>
      </c>
      <c r="AG213" s="39" t="str">
        <f t="array" ref="AG213">IF($C$213="","",IFERROR(MAX(IF((ROW(مسودة!$C$184:$C$213)=SMALL(IF((ROW(مسودة!$C$184:$C$213)*(مسودة!$C$184:$C$213=$C$213)),ROW(مسودة!$C$184:$C$213)),ROW()-ROW(AG213)+1)),مسودة!AG184:'مسودة'!AG$213)),0))</f>
        <v/>
      </c>
      <c r="AH213" s="39" t="str">
        <f t="array" ref="AH213">IF($C$213="","",IFERROR(MAX(IF((ROW(مسودة!$C$184:$C$213)=SMALL(IF((ROW(مسودة!$C$184:$C$213)*(مسودة!$C$184:$C$213=$C$213)),ROW(مسودة!$C$184:$C$213)),ROW()-ROW(AH213)+1)),مسودة!AH184:'مسودة'!AH$213)),0))</f>
        <v/>
      </c>
      <c r="AI213" s="39" t="str">
        <f t="array" ref="AI213">IF($C$213="","",IFERROR(MAX(IF((ROW(مسودة!$C$184:$C$213)=SMALL(IF((ROW(مسودة!$C$184:$C$213)*(مسودة!$C$184:$C$213=$C$213)),ROW(مسودة!$C$184:$C$213)),ROW()-ROW(AI213)+1)),مسودة!AI184:'مسودة'!AI$213)),0))</f>
        <v/>
      </c>
      <c r="AJ213" s="39" t="str">
        <f t="array" ref="AJ213">IF($C$213="","",IFERROR(MAX(IF((ROW(مسودة!$C$184:$C$213)=SMALL(IF((ROW(مسودة!$C$184:$C$213)*(مسودة!$C$184:$C$213=$C$213)),ROW(مسودة!$C$184:$C$213)),ROW()-ROW(AJ213)+1)),مسودة!AJ184:'مسودة'!AJ$213)),0))</f>
        <v/>
      </c>
      <c r="AK213" s="39" t="str">
        <f t="array" ref="AK213">IF($C$213="","",IFERROR(MAX(IF((ROW(مسودة!$C$184:$C$213)=SMALL(IF((ROW(مسودة!$C$184:$C$213)*(مسودة!$C$184:$C$213=$C$213)),ROW(مسودة!$C$184:$C$213)),ROW()-ROW(AK213)+1)),مسودة!AK184:'مسودة'!AK$213)),0))</f>
        <v/>
      </c>
      <c r="AL213" s="39" t="str">
        <f t="array" ref="AL213">IF($C$213="","",IFERROR(MAX(IF((ROW(مسودة!$C$184:$C$213)=SMALL(IF((ROW(مسودة!$C$184:$C$213)*(مسودة!$C$184:$C$213=$C$213)),ROW(مسودة!$C$184:$C$213)),ROW()-ROW(AL213)+1)),مسودة!AL184:'مسودة'!AL$213)),0))</f>
        <v/>
      </c>
      <c r="AM213" s="39" t="str">
        <f t="array" ref="AM213">IF($C$213="","",IFERROR(MAX(IF((ROW(مسودة!$C$184:$C$213)=SMALL(IF((ROW(مسودة!$C$184:$C$213)*(مسودة!$C$184:$C$213=$C$213)),ROW(مسودة!$C$184:$C$213)),ROW()-ROW(AM213)+1)),مسودة!AM184:'مسودة'!AM$213)),0))</f>
        <v/>
      </c>
      <c r="AN213" s="54"/>
      <c r="AO213" s="54"/>
      <c r="AP213" s="55"/>
      <c r="AQ213" s="49"/>
      <c r="AR213" s="49"/>
      <c r="AS213" s="49"/>
      <c r="AT213" s="49"/>
      <c r="AU213" s="103" t="str">
        <f>IFERROR(LOOKUP(2,1/((مسودة!$C$184:$C$213=C213)*(مسودة!$F$184:$F$213=F213)),مسودة!$AV$184:$AV$213),"")</f>
        <v/>
      </c>
    </row>
    <row r="214" spans="2:47" ht="28.5" customHeight="1" thickBot="1">
      <c r="B214" s="48"/>
      <c r="C214" s="99"/>
      <c r="D214" s="51"/>
      <c r="E214" s="51"/>
      <c r="F214" s="11" t="s">
        <v>31</v>
      </c>
      <c r="G214" s="39" t="str">
        <f t="array" ref="G214">IF($C$213="","",IFERROR(MAX(IF((ROW(مسودة!$C$184:$C$213)=SMALL(IF((ROW(مسودة!$C$184:$C$213)*(مسودة!$C$184:$C$213=$C$213)),ROW(مسودة!$C$184:$C$213)),ROW()-ROW(G214)+1)),مسودة!G185:'مسودة'!G$213)),0))</f>
        <v/>
      </c>
      <c r="H214" s="39" t="str">
        <f t="array" ref="H214">IF($C$213="","",IFERROR(MAX(IF((ROW(مسودة!$C$184:$C$213)=SMALL(IF((ROW(مسودة!$C$184:$C$213)*(مسودة!$C$184:$C$213=$C$213)),ROW(مسودة!$C$184:$C$213)),ROW()-ROW(H214)+1)),مسودة!H185:'مسودة'!H$213)),0))</f>
        <v/>
      </c>
      <c r="I214" s="39" t="str">
        <f t="array" ref="I214">IF($C$213="","",IFERROR(MAX(IF((ROW(مسودة!$C$184:$C$213)=SMALL(IF((ROW(مسودة!$C$184:$C$213)*(مسودة!$C$184:$C$213=$C$213)),ROW(مسودة!$C$184:$C$213)),ROW()-ROW(I214)+1)),مسودة!I185:'مسودة'!I$213)),0))</f>
        <v/>
      </c>
      <c r="J214" s="39" t="str">
        <f t="array" ref="J214">IF($C$213="","",IFERROR(MAX(IF((ROW(مسودة!$C$184:$C$213)=SMALL(IF((ROW(مسودة!$C$184:$C$213)*(مسودة!$C$184:$C$213=$C$213)),ROW(مسودة!$C$184:$C$213)),ROW()-ROW(J214)+1)),مسودة!J185:'مسودة'!J$213)),0))</f>
        <v/>
      </c>
      <c r="K214" s="39" t="str">
        <f t="array" ref="K214">IF($C$213="","",IFERROR(MAX(IF((ROW(مسودة!$C$184:$C$213)=SMALL(IF((ROW(مسودة!$C$184:$C$213)*(مسودة!$C$184:$C$213=$C$213)),ROW(مسودة!$C$184:$C$213)),ROW()-ROW(K214)+1)),مسودة!K185:'مسودة'!K$213)),0))</f>
        <v/>
      </c>
      <c r="L214" s="39" t="str">
        <f t="array" ref="L214">IF($C$213="","",IFERROR(MAX(IF((ROW(مسودة!$C$184:$C$213)=SMALL(IF((ROW(مسودة!$C$184:$C$213)*(مسودة!$C$184:$C$213=$C$213)),ROW(مسودة!$C$184:$C$213)),ROW()-ROW(L214)+1)),مسودة!L185:'مسودة'!L$213)),0))</f>
        <v/>
      </c>
      <c r="M214" s="39" t="str">
        <f t="array" ref="M214">IF($C$213="","",IFERROR(MAX(IF((ROW(مسودة!$C$184:$C$213)=SMALL(IF((ROW(مسودة!$C$184:$C$213)*(مسودة!$C$184:$C$213=$C$213)),ROW(مسودة!$C$184:$C$213)),ROW()-ROW(M214)+1)),مسودة!M185:'مسودة'!M$213)),0))</f>
        <v/>
      </c>
      <c r="N214" s="39" t="str">
        <f t="array" ref="N214">IF($C$213="","",IFERROR(MAX(IF((ROW(مسودة!$C$184:$C$213)=SMALL(IF((ROW(مسودة!$C$184:$C$213)*(مسودة!$C$184:$C$213=$C$213)),ROW(مسودة!$C$184:$C$213)),ROW()-ROW(N214)+1)),مسودة!N185:'مسودة'!N$213)),0))</f>
        <v/>
      </c>
      <c r="O214" s="39" t="str">
        <f t="array" ref="O214">IF($C$213="","",IFERROR(MAX(IF((ROW(مسودة!$C$184:$C$213)=SMALL(IF((ROW(مسودة!$C$184:$C$213)*(مسودة!$C$184:$C$213=$C$213)),ROW(مسودة!$C$184:$C$213)),ROW()-ROW(O214)+1)),مسودة!O185:'مسودة'!O$213)),0))</f>
        <v/>
      </c>
      <c r="P214" s="39" t="str">
        <f t="array" ref="P214">IF($C$213="","",IFERROR(MAX(IF((ROW(مسودة!$C$184:$C$213)=SMALL(IF((ROW(مسودة!$C$184:$C$213)*(مسودة!$C$184:$C$213=$C$213)),ROW(مسودة!$C$184:$C$213)),ROW()-ROW(P214)+1)),مسودة!P185:'مسودة'!P$213)),0))</f>
        <v/>
      </c>
      <c r="Q214" s="39" t="str">
        <f t="array" ref="Q214">IF($C$213="","",IFERROR(MAX(IF((ROW(مسودة!$C$184:$C$213)=SMALL(IF((ROW(مسودة!$C$184:$C$213)*(مسودة!$C$184:$C$213=$C$213)),ROW(مسودة!$C$184:$C$213)),ROW()-ROW(Q214)+1)),مسودة!Q185:'مسودة'!Q$213)),0))</f>
        <v/>
      </c>
      <c r="R214" s="39" t="str">
        <f t="array" ref="R214">IF($C$213="","",IFERROR(MAX(IF((ROW(مسودة!$C$184:$C$213)=SMALL(IF((ROW(مسودة!$C$184:$C$213)*(مسودة!$C$184:$C$213=$C$213)),ROW(مسودة!$C$184:$C$213)),ROW()-ROW(R214)+1)),مسودة!R185:'مسودة'!R$213)),0))</f>
        <v/>
      </c>
      <c r="S214" s="39" t="str">
        <f t="array" ref="S214">IF($C$213="","",IFERROR(MAX(IF((ROW(مسودة!$C$184:$C$213)=SMALL(IF((ROW(مسودة!$C$184:$C$213)*(مسودة!$C$184:$C$213=$C$213)),ROW(مسودة!$C$184:$C$213)),ROW()-ROW(S214)+1)),مسودة!S185:'مسودة'!S$213)),0))</f>
        <v/>
      </c>
      <c r="T214" s="39" t="str">
        <f t="array" ref="T214">IF($C$213="","",IFERROR(MAX(IF((ROW(مسودة!$C$184:$C$213)=SMALL(IF((ROW(مسودة!$C$184:$C$213)*(مسودة!$C$184:$C$213=$C$213)),ROW(مسودة!$C$184:$C$213)),ROW()-ROW(T214)+1)),مسودة!T185:'مسودة'!T$213)),0))</f>
        <v/>
      </c>
      <c r="U214" s="39" t="str">
        <f t="array" ref="U214">IF($C$213="","",IFERROR(MAX(IF((ROW(مسودة!$C$184:$C$213)=SMALL(IF((ROW(مسودة!$C$184:$C$213)*(مسودة!$C$184:$C$213=$C$213)),ROW(مسودة!$C$184:$C$213)),ROW()-ROW(U214)+1)),مسودة!U185:'مسودة'!U$213)),0))</f>
        <v/>
      </c>
      <c r="V214" s="39" t="str">
        <f t="array" ref="V214">IF($C$213="","",IFERROR(MAX(IF((ROW(مسودة!$C$184:$C$213)=SMALL(IF((ROW(مسودة!$C$184:$C$213)*(مسودة!$C$184:$C$213=$C$213)),ROW(مسودة!$C$184:$C$213)),ROW()-ROW(V214)+1)),مسودة!V185:'مسودة'!V$213)),0))</f>
        <v/>
      </c>
      <c r="W214" s="39" t="str">
        <f t="array" ref="W214">IF($C$213="","",IFERROR(MAX(IF((ROW(مسودة!$C$184:$C$213)=SMALL(IF((ROW(مسودة!$C$184:$C$213)*(مسودة!$C$184:$C$213=$C$213)),ROW(مسودة!$C$184:$C$213)),ROW()-ROW(W214)+1)),مسودة!W185:'مسودة'!W$213)),0))</f>
        <v/>
      </c>
      <c r="X214" s="39" t="str">
        <f t="array" ref="X214">IF($C$213="","",IFERROR(MAX(IF((ROW(مسودة!$C$184:$C$213)=SMALL(IF((ROW(مسودة!$C$184:$C$213)*(مسودة!$C$184:$C$213=$C$213)),ROW(مسودة!$C$184:$C$213)),ROW()-ROW(X214)+1)),مسودة!X185:'مسودة'!X$213)),0))</f>
        <v/>
      </c>
      <c r="Y214" s="39" t="str">
        <f t="array" ref="Y214">IF($C$213="","",IFERROR(MAX(IF((ROW(مسودة!$C$184:$C$213)=SMALL(IF((ROW(مسودة!$C$184:$C$213)*(مسودة!$C$184:$C$213=$C$213)),ROW(مسودة!$C$184:$C$213)),ROW()-ROW(Y214)+1)),مسودة!Y185:'مسودة'!Y$213)),0))</f>
        <v/>
      </c>
      <c r="Z214" s="39" t="str">
        <f t="array" ref="Z214">IF($C$213="","",IFERROR(MAX(IF((ROW(مسودة!$C$184:$C$213)=SMALL(IF((ROW(مسودة!$C$184:$C$213)*(مسودة!$C$184:$C$213=$C$213)),ROW(مسودة!$C$184:$C$213)),ROW()-ROW(Z214)+1)),مسودة!Z185:'مسودة'!Z$213)),0))</f>
        <v/>
      </c>
      <c r="AA214" s="39" t="str">
        <f t="array" ref="AA214">IF($C$213="","",IFERROR(MAX(IF((ROW(مسودة!$C$184:$C$213)=SMALL(IF((ROW(مسودة!$C$184:$C$213)*(مسودة!$C$184:$C$213=$C$213)),ROW(مسودة!$C$184:$C$213)),ROW()-ROW(AA214)+1)),مسودة!AA185:'مسودة'!AA$213)),0))</f>
        <v/>
      </c>
      <c r="AB214" s="39" t="str">
        <f t="array" ref="AB214">IF($C$213="","",IFERROR(MAX(IF((ROW(مسودة!$C$184:$C$213)=SMALL(IF((ROW(مسودة!$C$184:$C$213)*(مسودة!$C$184:$C$213=$C$213)),ROW(مسودة!$C$184:$C$213)),ROW()-ROW(AB214)+1)),مسودة!AB185:'مسودة'!AB$213)),0))</f>
        <v/>
      </c>
      <c r="AC214" s="39" t="str">
        <f t="array" ref="AC214">IF($C$213="","",IFERROR(MAX(IF((ROW(مسودة!$C$184:$C$213)=SMALL(IF((ROW(مسودة!$C$184:$C$213)*(مسودة!$C$184:$C$213=$C$213)),ROW(مسودة!$C$184:$C$213)),ROW()-ROW(AC214)+1)),مسودة!AC185:'مسودة'!AC$213)),0))</f>
        <v/>
      </c>
      <c r="AD214" s="39" t="str">
        <f t="array" ref="AD214">IF($C$213="","",IFERROR(MAX(IF((ROW(مسودة!$C$184:$C$213)=SMALL(IF((ROW(مسودة!$C$184:$C$213)*(مسودة!$C$184:$C$213=$C$213)),ROW(مسودة!$C$184:$C$213)),ROW()-ROW(AD214)+1)),مسودة!AD185:'مسودة'!AD$213)),0))</f>
        <v/>
      </c>
      <c r="AE214" s="39" t="str">
        <f t="array" ref="AE214">IF($C$213="","",IFERROR(MAX(IF((ROW(مسودة!$C$184:$C$213)=SMALL(IF((ROW(مسودة!$C$184:$C$213)*(مسودة!$C$184:$C$213=$C$213)),ROW(مسودة!$C$184:$C$213)),ROW()-ROW(AE214)+1)),مسودة!AE185:'مسودة'!AE$213)),0))</f>
        <v/>
      </c>
      <c r="AF214" s="39" t="str">
        <f t="array" ref="AF214">IF($C$213="","",IFERROR(MAX(IF((ROW(مسودة!$C$184:$C$213)=SMALL(IF((ROW(مسودة!$C$184:$C$213)*(مسودة!$C$184:$C$213=$C$213)),ROW(مسودة!$C$184:$C$213)),ROW()-ROW(AF214)+1)),مسودة!AF185:'مسودة'!AF$213)),0))</f>
        <v/>
      </c>
      <c r="AG214" s="39" t="str">
        <f t="array" ref="AG214">IF($C$213="","",IFERROR(MAX(IF((ROW(مسودة!$C$184:$C$213)=SMALL(IF((ROW(مسودة!$C$184:$C$213)*(مسودة!$C$184:$C$213=$C$213)),ROW(مسودة!$C$184:$C$213)),ROW()-ROW(AG214)+1)),مسودة!AG185:'مسودة'!AG$213)),0))</f>
        <v/>
      </c>
      <c r="AH214" s="39" t="str">
        <f t="array" ref="AH214">IF($C$213="","",IFERROR(MAX(IF((ROW(مسودة!$C$184:$C$213)=SMALL(IF((ROW(مسودة!$C$184:$C$213)*(مسودة!$C$184:$C$213=$C$213)),ROW(مسودة!$C$184:$C$213)),ROW()-ROW(AH214)+1)),مسودة!AH185:'مسودة'!AH$213)),0))</f>
        <v/>
      </c>
      <c r="AI214" s="39" t="str">
        <f t="array" ref="AI214">IF($C$213="","",IFERROR(MAX(IF((ROW(مسودة!$C$184:$C$213)=SMALL(IF((ROW(مسودة!$C$184:$C$213)*(مسودة!$C$184:$C$213=$C$213)),ROW(مسودة!$C$184:$C$213)),ROW()-ROW(AI214)+1)),مسودة!AI185:'مسودة'!AI$213)),0))</f>
        <v/>
      </c>
      <c r="AJ214" s="39" t="str">
        <f t="array" ref="AJ214">IF($C$213="","",IFERROR(MAX(IF((ROW(مسودة!$C$184:$C$213)=SMALL(IF((ROW(مسودة!$C$184:$C$213)*(مسودة!$C$184:$C$213=$C$213)),ROW(مسودة!$C$184:$C$213)),ROW()-ROW(AJ214)+1)),مسودة!AJ185:'مسودة'!AJ$213)),0))</f>
        <v/>
      </c>
      <c r="AK214" s="39" t="str">
        <f t="array" ref="AK214">IF($C$213="","",IFERROR(MAX(IF((ROW(مسودة!$C$184:$C$213)=SMALL(IF((ROW(مسودة!$C$184:$C$213)*(مسودة!$C$184:$C$213=$C$213)),ROW(مسودة!$C$184:$C$213)),ROW()-ROW(AK214)+1)),مسودة!AK185:'مسودة'!AK$213)),0))</f>
        <v/>
      </c>
      <c r="AL214" s="39" t="str">
        <f t="array" ref="AL214">IF($C$213="","",IFERROR(MAX(IF((ROW(مسودة!$C$184:$C$213)=SMALL(IF((ROW(مسودة!$C$184:$C$213)*(مسودة!$C$184:$C$213=$C$213)),ROW(مسودة!$C$184:$C$213)),ROW()-ROW(AL214)+1)),مسودة!AL185:'مسودة'!AL$213)),0))</f>
        <v/>
      </c>
      <c r="AM214" s="39" t="str">
        <f t="array" ref="AM214">IF($C$213="","",IFERROR(MAX(IF((ROW(مسودة!$C$184:$C$213)=SMALL(IF((ROW(مسودة!$C$184:$C$213)*(مسودة!$C$184:$C$213=$C$213)),ROW(مسودة!$C$184:$C$213)),ROW()-ROW(AM214)+1)),مسودة!AM185:'مسودة'!AM$213)),0))</f>
        <v/>
      </c>
      <c r="AN214" s="54"/>
      <c r="AO214" s="54"/>
      <c r="AP214" s="56"/>
      <c r="AQ214" s="49"/>
      <c r="AR214" s="49"/>
      <c r="AS214" s="49"/>
      <c r="AT214" s="49"/>
      <c r="AU214" s="104"/>
    </row>
    <row r="215" spans="2:47" ht="28.5" customHeight="1" thickBot="1">
      <c r="B215" s="48"/>
      <c r="C215" s="93"/>
      <c r="D215" s="51"/>
      <c r="E215" s="51"/>
      <c r="F215" s="14" t="s">
        <v>32</v>
      </c>
      <c r="G215" s="39" t="str">
        <f t="array" ref="G215">IF($C$213="","",IFERROR(MAX(IF((ROW(مسودة!$C$184:$C$213)=SMALL(IF((ROW(مسودة!$C$184:$C$213)*(مسودة!$C$184:$C$213=$C$213)),ROW(مسودة!$C$184:$C$213)),ROW()-ROW(G215)+1)),مسودة!G186:'مسودة'!G$213)),0))</f>
        <v/>
      </c>
      <c r="H215" s="39" t="str">
        <f t="array" ref="H215">IF($C$213="","",IFERROR(MAX(IF((ROW(مسودة!$C$184:$C$213)=SMALL(IF((ROW(مسودة!$C$184:$C$213)*(مسودة!$C$184:$C$213=$C$213)),ROW(مسودة!$C$184:$C$213)),ROW()-ROW(H215)+1)),مسودة!H186:'مسودة'!H$213)),0))</f>
        <v/>
      </c>
      <c r="I215" s="39" t="str">
        <f t="array" ref="I215">IF($C$213="","",IFERROR(MAX(IF((ROW(مسودة!$C$184:$C$213)=SMALL(IF((ROW(مسودة!$C$184:$C$213)*(مسودة!$C$184:$C$213=$C$213)),ROW(مسودة!$C$184:$C$213)),ROW()-ROW(I215)+1)),مسودة!I186:'مسودة'!I$213)),0))</f>
        <v/>
      </c>
      <c r="J215" s="39" t="str">
        <f t="array" ref="J215">IF($C$213="","",IFERROR(MAX(IF((ROW(مسودة!$C$184:$C$213)=SMALL(IF((ROW(مسودة!$C$184:$C$213)*(مسودة!$C$184:$C$213=$C$213)),ROW(مسودة!$C$184:$C$213)),ROW()-ROW(J215)+1)),مسودة!J186:'مسودة'!J$213)),0))</f>
        <v/>
      </c>
      <c r="K215" s="39" t="str">
        <f t="array" ref="K215">IF($C$213="","",IFERROR(MAX(IF((ROW(مسودة!$C$184:$C$213)=SMALL(IF((ROW(مسودة!$C$184:$C$213)*(مسودة!$C$184:$C$213=$C$213)),ROW(مسودة!$C$184:$C$213)),ROW()-ROW(K215)+1)),مسودة!K186:'مسودة'!K$213)),0))</f>
        <v/>
      </c>
      <c r="L215" s="39" t="str">
        <f t="array" ref="L215">IF($C$213="","",IFERROR(MAX(IF((ROW(مسودة!$C$184:$C$213)=SMALL(IF((ROW(مسودة!$C$184:$C$213)*(مسودة!$C$184:$C$213=$C$213)),ROW(مسودة!$C$184:$C$213)),ROW()-ROW(L215)+1)),مسودة!L186:'مسودة'!L$213)),0))</f>
        <v/>
      </c>
      <c r="M215" s="39" t="str">
        <f t="array" ref="M215">IF($C$213="","",IFERROR(MAX(IF((ROW(مسودة!$C$184:$C$213)=SMALL(IF((ROW(مسودة!$C$184:$C$213)*(مسودة!$C$184:$C$213=$C$213)),ROW(مسودة!$C$184:$C$213)),ROW()-ROW(M215)+1)),مسودة!M186:'مسودة'!M$213)),0))</f>
        <v/>
      </c>
      <c r="N215" s="39" t="str">
        <f t="array" ref="N215">IF($C$213="","",IFERROR(MAX(IF((ROW(مسودة!$C$184:$C$213)=SMALL(IF((ROW(مسودة!$C$184:$C$213)*(مسودة!$C$184:$C$213=$C$213)),ROW(مسودة!$C$184:$C$213)),ROW()-ROW(N215)+1)),مسودة!N186:'مسودة'!N$213)),0))</f>
        <v/>
      </c>
      <c r="O215" s="39" t="str">
        <f t="array" ref="O215">IF($C$213="","",IFERROR(MAX(IF((ROW(مسودة!$C$184:$C$213)=SMALL(IF((ROW(مسودة!$C$184:$C$213)*(مسودة!$C$184:$C$213=$C$213)),ROW(مسودة!$C$184:$C$213)),ROW()-ROW(O215)+1)),مسودة!O186:'مسودة'!O$213)),0))</f>
        <v/>
      </c>
      <c r="P215" s="39" t="str">
        <f t="array" ref="P215">IF($C$213="","",IFERROR(MAX(IF((ROW(مسودة!$C$184:$C$213)=SMALL(IF((ROW(مسودة!$C$184:$C$213)*(مسودة!$C$184:$C$213=$C$213)),ROW(مسودة!$C$184:$C$213)),ROW()-ROW(P215)+1)),مسودة!P186:'مسودة'!P$213)),0))</f>
        <v/>
      </c>
      <c r="Q215" s="39" t="str">
        <f t="array" ref="Q215">IF($C$213="","",IFERROR(MAX(IF((ROW(مسودة!$C$184:$C$213)=SMALL(IF((ROW(مسودة!$C$184:$C$213)*(مسودة!$C$184:$C$213=$C$213)),ROW(مسودة!$C$184:$C$213)),ROW()-ROW(Q215)+1)),مسودة!Q186:'مسودة'!Q$213)),0))</f>
        <v/>
      </c>
      <c r="R215" s="39" t="str">
        <f t="array" ref="R215">IF($C$213="","",IFERROR(MAX(IF((ROW(مسودة!$C$184:$C$213)=SMALL(IF((ROW(مسودة!$C$184:$C$213)*(مسودة!$C$184:$C$213=$C$213)),ROW(مسودة!$C$184:$C$213)),ROW()-ROW(R215)+1)),مسودة!R186:'مسودة'!R$213)),0))</f>
        <v/>
      </c>
      <c r="S215" s="39" t="str">
        <f t="array" ref="S215">IF($C$213="","",IFERROR(MAX(IF((ROW(مسودة!$C$184:$C$213)=SMALL(IF((ROW(مسودة!$C$184:$C$213)*(مسودة!$C$184:$C$213=$C$213)),ROW(مسودة!$C$184:$C$213)),ROW()-ROW(S215)+1)),مسودة!S186:'مسودة'!S$213)),0))</f>
        <v/>
      </c>
      <c r="T215" s="39" t="str">
        <f t="array" ref="T215">IF($C$213="","",IFERROR(MAX(IF((ROW(مسودة!$C$184:$C$213)=SMALL(IF((ROW(مسودة!$C$184:$C$213)*(مسودة!$C$184:$C$213=$C$213)),ROW(مسودة!$C$184:$C$213)),ROW()-ROW(T215)+1)),مسودة!T186:'مسودة'!T$213)),0))</f>
        <v/>
      </c>
      <c r="U215" s="39" t="str">
        <f t="array" ref="U215">IF($C$213="","",IFERROR(MAX(IF((ROW(مسودة!$C$184:$C$213)=SMALL(IF((ROW(مسودة!$C$184:$C$213)*(مسودة!$C$184:$C$213=$C$213)),ROW(مسودة!$C$184:$C$213)),ROW()-ROW(U215)+1)),مسودة!U186:'مسودة'!U$213)),0))</f>
        <v/>
      </c>
      <c r="V215" s="39" t="str">
        <f t="array" ref="V215">IF($C$213="","",IFERROR(MAX(IF((ROW(مسودة!$C$184:$C$213)=SMALL(IF((ROW(مسودة!$C$184:$C$213)*(مسودة!$C$184:$C$213=$C$213)),ROW(مسودة!$C$184:$C$213)),ROW()-ROW(V215)+1)),مسودة!V186:'مسودة'!V$213)),0))</f>
        <v/>
      </c>
      <c r="W215" s="39" t="str">
        <f t="array" ref="W215">IF($C$213="","",IFERROR(MAX(IF((ROW(مسودة!$C$184:$C$213)=SMALL(IF((ROW(مسودة!$C$184:$C$213)*(مسودة!$C$184:$C$213=$C$213)),ROW(مسودة!$C$184:$C$213)),ROW()-ROW(W215)+1)),مسودة!W186:'مسودة'!W$213)),0))</f>
        <v/>
      </c>
      <c r="X215" s="39" t="str">
        <f t="array" ref="X215">IF($C$213="","",IFERROR(MAX(IF((ROW(مسودة!$C$184:$C$213)=SMALL(IF((ROW(مسودة!$C$184:$C$213)*(مسودة!$C$184:$C$213=$C$213)),ROW(مسودة!$C$184:$C$213)),ROW()-ROW(X215)+1)),مسودة!X186:'مسودة'!X$213)),0))</f>
        <v/>
      </c>
      <c r="Y215" s="39" t="str">
        <f t="array" ref="Y215">IF($C$213="","",IFERROR(MAX(IF((ROW(مسودة!$C$184:$C$213)=SMALL(IF((ROW(مسودة!$C$184:$C$213)*(مسودة!$C$184:$C$213=$C$213)),ROW(مسودة!$C$184:$C$213)),ROW()-ROW(Y215)+1)),مسودة!Y186:'مسودة'!Y$213)),0))</f>
        <v/>
      </c>
      <c r="Z215" s="39" t="str">
        <f t="array" ref="Z215">IF($C$213="","",IFERROR(MAX(IF((ROW(مسودة!$C$184:$C$213)=SMALL(IF((ROW(مسودة!$C$184:$C$213)*(مسودة!$C$184:$C$213=$C$213)),ROW(مسودة!$C$184:$C$213)),ROW()-ROW(Z215)+1)),مسودة!Z186:'مسودة'!Z$213)),0))</f>
        <v/>
      </c>
      <c r="AA215" s="39" t="str">
        <f t="array" ref="AA215">IF($C$213="","",IFERROR(MAX(IF((ROW(مسودة!$C$184:$C$213)=SMALL(IF((ROW(مسودة!$C$184:$C$213)*(مسودة!$C$184:$C$213=$C$213)),ROW(مسودة!$C$184:$C$213)),ROW()-ROW(AA215)+1)),مسودة!AA186:'مسودة'!AA$213)),0))</f>
        <v/>
      </c>
      <c r="AB215" s="39" t="str">
        <f t="array" ref="AB215">IF($C$213="","",IFERROR(MAX(IF((ROW(مسودة!$C$184:$C$213)=SMALL(IF((ROW(مسودة!$C$184:$C$213)*(مسودة!$C$184:$C$213=$C$213)),ROW(مسودة!$C$184:$C$213)),ROW()-ROW(AB215)+1)),مسودة!AB186:'مسودة'!AB$213)),0))</f>
        <v/>
      </c>
      <c r="AC215" s="39" t="str">
        <f t="array" ref="AC215">IF($C$213="","",IFERROR(MAX(IF((ROW(مسودة!$C$184:$C$213)=SMALL(IF((ROW(مسودة!$C$184:$C$213)*(مسودة!$C$184:$C$213=$C$213)),ROW(مسودة!$C$184:$C$213)),ROW()-ROW(AC215)+1)),مسودة!AC186:'مسودة'!AC$213)),0))</f>
        <v/>
      </c>
      <c r="AD215" s="39" t="str">
        <f t="array" ref="AD215">IF($C$213="","",IFERROR(MAX(IF((ROW(مسودة!$C$184:$C$213)=SMALL(IF((ROW(مسودة!$C$184:$C$213)*(مسودة!$C$184:$C$213=$C$213)),ROW(مسودة!$C$184:$C$213)),ROW()-ROW(AD215)+1)),مسودة!AD186:'مسودة'!AD$213)),0))</f>
        <v/>
      </c>
      <c r="AE215" s="39" t="str">
        <f t="array" ref="AE215">IF($C$213="","",IFERROR(MAX(IF((ROW(مسودة!$C$184:$C$213)=SMALL(IF((ROW(مسودة!$C$184:$C$213)*(مسودة!$C$184:$C$213=$C$213)),ROW(مسودة!$C$184:$C$213)),ROW()-ROW(AE215)+1)),مسودة!AE186:'مسودة'!AE$213)),0))</f>
        <v/>
      </c>
      <c r="AF215" s="39" t="str">
        <f t="array" ref="AF215">IF($C$213="","",IFERROR(MAX(IF((ROW(مسودة!$C$184:$C$213)=SMALL(IF((ROW(مسودة!$C$184:$C$213)*(مسودة!$C$184:$C$213=$C$213)),ROW(مسودة!$C$184:$C$213)),ROW()-ROW(AF215)+1)),مسودة!AF186:'مسودة'!AF$213)),0))</f>
        <v/>
      </c>
      <c r="AG215" s="39" t="str">
        <f t="array" ref="AG215">IF($C$213="","",IFERROR(MAX(IF((ROW(مسودة!$C$184:$C$213)=SMALL(IF((ROW(مسودة!$C$184:$C$213)*(مسودة!$C$184:$C$213=$C$213)),ROW(مسودة!$C$184:$C$213)),ROW()-ROW(AG215)+1)),مسودة!AG186:'مسودة'!AG$213)),0))</f>
        <v/>
      </c>
      <c r="AH215" s="39" t="str">
        <f t="array" ref="AH215">IF($C$213="","",IFERROR(MAX(IF((ROW(مسودة!$C$184:$C$213)=SMALL(IF((ROW(مسودة!$C$184:$C$213)*(مسودة!$C$184:$C$213=$C$213)),ROW(مسودة!$C$184:$C$213)),ROW()-ROW(AH215)+1)),مسودة!AH186:'مسودة'!AH$213)),0))</f>
        <v/>
      </c>
      <c r="AI215" s="39" t="str">
        <f t="array" ref="AI215">IF($C$213="","",IFERROR(MAX(IF((ROW(مسودة!$C$184:$C$213)=SMALL(IF((ROW(مسودة!$C$184:$C$213)*(مسودة!$C$184:$C$213=$C$213)),ROW(مسودة!$C$184:$C$213)),ROW()-ROW(AI215)+1)),مسودة!AI186:'مسودة'!AI$213)),0))</f>
        <v/>
      </c>
      <c r="AJ215" s="39" t="str">
        <f t="array" ref="AJ215">IF($C$213="","",IFERROR(MAX(IF((ROW(مسودة!$C$184:$C$213)=SMALL(IF((ROW(مسودة!$C$184:$C$213)*(مسودة!$C$184:$C$213=$C$213)),ROW(مسودة!$C$184:$C$213)),ROW()-ROW(AJ215)+1)),مسودة!AJ186:'مسودة'!AJ$213)),0))</f>
        <v/>
      </c>
      <c r="AK215" s="39" t="str">
        <f t="array" ref="AK215">IF($C$213="","",IFERROR(MAX(IF((ROW(مسودة!$C$184:$C$213)=SMALL(IF((ROW(مسودة!$C$184:$C$213)*(مسودة!$C$184:$C$213=$C$213)),ROW(مسودة!$C$184:$C$213)),ROW()-ROW(AK215)+1)),مسودة!AK186:'مسودة'!AK$213)),0))</f>
        <v/>
      </c>
      <c r="AL215" s="39" t="str">
        <f t="array" ref="AL215">IF($C$213="","",IFERROR(MAX(IF((ROW(مسودة!$C$184:$C$213)=SMALL(IF((ROW(مسودة!$C$184:$C$213)*(مسودة!$C$184:$C$213=$C$213)),ROW(مسودة!$C$184:$C$213)),ROW()-ROW(AL215)+1)),مسودة!AL186:'مسودة'!AL$213)),0))</f>
        <v/>
      </c>
      <c r="AM215" s="39" t="str">
        <f t="array" ref="AM215">IF($C$213="","",IFERROR(MAX(IF((ROW(مسودة!$C$184:$C$213)=SMALL(IF((ROW(مسودة!$C$184:$C$213)*(مسودة!$C$184:$C$213=$C$213)),ROW(مسودة!$C$184:$C$213)),ROW()-ROW(AM215)+1)),مسودة!AM186:'مسودة'!AM$213)),0))</f>
        <v/>
      </c>
      <c r="AN215" s="39" t="str">
        <f t="array" ref="AN215">IF($C$213="","",IFERROR(MAX(IF((ROW(مسودة!$C$184:$C$213)=SMALL(IF((ROW(مسودة!$C$184:$C$213)*(مسودة!$C$184:$C$213=$C$213)),ROW(مسودة!$C$184:$C$213)),ROW()-ROW(AN215)+1)),مسودة!AN186:AN$213)),0))</f>
        <v/>
      </c>
      <c r="AO215" s="39" t="str">
        <f t="array" ref="AO215">IF($C$213="","",IFERROR(MAX(IF((ROW(مسودة!$C$184:$C$213)=SMALL(IF((ROW(مسودة!$C$184:$C$213)*(مسودة!$C$184:$C$213=$C$213)),ROW(مسودة!$C$184:$C$213)),ROW()-ROW(AO215)+1)),مسودة!AO186:AO$213)),0))</f>
        <v/>
      </c>
      <c r="AP215" s="39" t="str">
        <f>IF(AO215&lt;50,"   ",IF(AO215&lt;65,"مقبول",IF(AO215&lt;75,"جيد",IF(AO215&lt;85,"جيدجداً",IF(AO215&lt;=100,"ممتاز","")))))</f>
        <v/>
      </c>
      <c r="AQ215" s="49"/>
      <c r="AR215" s="49"/>
      <c r="AS215" s="49"/>
      <c r="AT215" s="49"/>
      <c r="AU215" s="105"/>
    </row>
    <row r="216" spans="2:47" ht="28.5" customHeight="1" thickBot="1">
      <c r="B216" s="48">
        <f t="shared" ref="B216" si="31">B213+1</f>
        <v>50</v>
      </c>
      <c r="C216" s="98" t="str">
        <f t="array" ref="C216">IF(ISERROR(INDEX(مسودة!$C$184:$AV$213,SMALL(IF((مسودة!$AV$184:$AV$213="ناجح"),ROW(مسودة!$C$184:$AV$213)-MIN(ROW(مسودة!$C$184:$AV$213))+1,""),ROW(A10)),COLUMN(A10))),"",INDEX(مسودة!$C$184:$AV$213,SMALL(IF((مسودة!$AV$184:$AV$213="ناجح"),ROW(مسودة!$C$184:$AV$213)-MIN(ROW(مسودة!$C$184:$AV$213))+1,""),ROW(A10)),COLUMN(A10)))</f>
        <v/>
      </c>
      <c r="D216" s="95" t="str">
        <f>IF(C216&lt;&gt;"",VLOOKUP(C216,مسودة!$C$184:$D$213,2,0),"")</f>
        <v/>
      </c>
      <c r="E216" s="95" t="str">
        <f>IF(C216&lt;&gt;"",VLOOKUP(C216,مسودة!$C$184:$E$213,3,0),"")</f>
        <v/>
      </c>
      <c r="F216" s="11" t="s">
        <v>30</v>
      </c>
      <c r="G216" s="39" t="str">
        <f t="array" ref="G216">IF($C$216="","",IFERROR(MAX(IF((ROW(مسودة!$C$184:$C$213)=SMALL(IF((ROW(مسودة!$C$184:$C$213)*(مسودة!$C$184:$C$213=$C$216)),ROW(مسودة!$C$184:$C$213)),ROW()-ROW(G216)+1)),مسودة!G184:'مسودة'!G$213)),0))</f>
        <v/>
      </c>
      <c r="H216" s="39" t="str">
        <f t="array" ref="H216">IF($C$216="","",IFERROR(MAX(IF((ROW(مسودة!$C$184:$C$213)=SMALL(IF((ROW(مسودة!$C$184:$C$213)*(مسودة!$C$184:$C$213=$C$216)),ROW(مسودة!$C$184:$C$213)),ROW()-ROW(H216)+1)),مسودة!H184:'مسودة'!H$213)),0))</f>
        <v/>
      </c>
      <c r="I216" s="39" t="str">
        <f t="array" ref="I216">IF($C$216="","",IFERROR(MAX(IF((ROW(مسودة!$C$184:$C$213)=SMALL(IF((ROW(مسودة!$C$184:$C$213)*(مسودة!$C$184:$C$213=$C$216)),ROW(مسودة!$C$184:$C$213)),ROW()-ROW(I216)+1)),مسودة!I184:'مسودة'!I$213)),0))</f>
        <v/>
      </c>
      <c r="J216" s="39" t="str">
        <f t="array" ref="J216">IF($C$216="","",IFERROR(MAX(IF((ROW(مسودة!$C$184:$C$213)=SMALL(IF((ROW(مسودة!$C$184:$C$213)*(مسودة!$C$184:$C$213=$C$216)),ROW(مسودة!$C$184:$C$213)),ROW()-ROW(J216)+1)),مسودة!J184:'مسودة'!J$213)),0))</f>
        <v/>
      </c>
      <c r="K216" s="39" t="str">
        <f t="array" ref="K216">IF($C$216="","",IFERROR(MAX(IF((ROW(مسودة!$C$184:$C$213)=SMALL(IF((ROW(مسودة!$C$184:$C$213)*(مسودة!$C$184:$C$213=$C$216)),ROW(مسودة!$C$184:$C$213)),ROW()-ROW(K216)+1)),مسودة!K184:'مسودة'!K$213)),0))</f>
        <v/>
      </c>
      <c r="L216" s="39" t="str">
        <f t="array" ref="L216">IF($C$216="","",IFERROR(MAX(IF((ROW(مسودة!$C$184:$C$213)=SMALL(IF((ROW(مسودة!$C$184:$C$213)*(مسودة!$C$184:$C$213=$C$216)),ROW(مسودة!$C$184:$C$213)),ROW()-ROW(L216)+1)),مسودة!L184:'مسودة'!L$213)),0))</f>
        <v/>
      </c>
      <c r="M216" s="39" t="str">
        <f t="array" ref="M216">IF($C$216="","",IFERROR(MAX(IF((ROW(مسودة!$C$184:$C$213)=SMALL(IF((ROW(مسودة!$C$184:$C$213)*(مسودة!$C$184:$C$213=$C$216)),ROW(مسودة!$C$184:$C$213)),ROW()-ROW(M216)+1)),مسودة!M184:'مسودة'!M$213)),0))</f>
        <v/>
      </c>
      <c r="N216" s="39" t="str">
        <f t="array" ref="N216">IF($C$216="","",IFERROR(MAX(IF((ROW(مسودة!$C$184:$C$213)=SMALL(IF((ROW(مسودة!$C$184:$C$213)*(مسودة!$C$184:$C$213=$C$216)),ROW(مسودة!$C$184:$C$213)),ROW()-ROW(N216)+1)),مسودة!N184:'مسودة'!N$213)),0))</f>
        <v/>
      </c>
      <c r="O216" s="39" t="str">
        <f t="array" ref="O216">IF($C$216="","",IFERROR(MAX(IF((ROW(مسودة!$C$184:$C$213)=SMALL(IF((ROW(مسودة!$C$184:$C$213)*(مسودة!$C$184:$C$213=$C$216)),ROW(مسودة!$C$184:$C$213)),ROW()-ROW(O216)+1)),مسودة!O184:'مسودة'!O$213)),0))</f>
        <v/>
      </c>
      <c r="P216" s="39" t="str">
        <f t="array" ref="P216">IF($C$216="","",IFERROR(MAX(IF((ROW(مسودة!$C$184:$C$213)=SMALL(IF((ROW(مسودة!$C$184:$C$213)*(مسودة!$C$184:$C$213=$C$216)),ROW(مسودة!$C$184:$C$213)),ROW()-ROW(P216)+1)),مسودة!P184:'مسودة'!P$213)),0))</f>
        <v/>
      </c>
      <c r="Q216" s="39" t="str">
        <f t="array" ref="Q216">IF($C$216="","",IFERROR(MAX(IF((ROW(مسودة!$C$184:$C$213)=SMALL(IF((ROW(مسودة!$C$184:$C$213)*(مسودة!$C$184:$C$213=$C$216)),ROW(مسودة!$C$184:$C$213)),ROW()-ROW(Q216)+1)),مسودة!Q184:'مسودة'!Q$213)),0))</f>
        <v/>
      </c>
      <c r="R216" s="39" t="str">
        <f t="array" ref="R216">IF($C$216="","",IFERROR(MAX(IF((ROW(مسودة!$C$184:$C$213)=SMALL(IF((ROW(مسودة!$C$184:$C$213)*(مسودة!$C$184:$C$213=$C$216)),ROW(مسودة!$C$184:$C$213)),ROW()-ROW(R216)+1)),مسودة!R184:'مسودة'!R$213)),0))</f>
        <v/>
      </c>
      <c r="S216" s="39" t="str">
        <f t="array" ref="S216">IF($C$216="","",IFERROR(MAX(IF((ROW(مسودة!$C$184:$C$213)=SMALL(IF((ROW(مسودة!$C$184:$C$213)*(مسودة!$C$184:$C$213=$C$216)),ROW(مسودة!$C$184:$C$213)),ROW()-ROW(S216)+1)),مسودة!S184:'مسودة'!S$213)),0))</f>
        <v/>
      </c>
      <c r="T216" s="39" t="str">
        <f t="array" ref="T216">IF($C$216="","",IFERROR(MAX(IF((ROW(مسودة!$C$184:$C$213)=SMALL(IF((ROW(مسودة!$C$184:$C$213)*(مسودة!$C$184:$C$213=$C$216)),ROW(مسودة!$C$184:$C$213)),ROW()-ROW(T216)+1)),مسودة!T184:'مسودة'!T$213)),0))</f>
        <v/>
      </c>
      <c r="U216" s="39" t="str">
        <f t="array" ref="U216">IF($C$216="","",IFERROR(MAX(IF((ROW(مسودة!$C$184:$C$213)=SMALL(IF((ROW(مسودة!$C$184:$C$213)*(مسودة!$C$184:$C$213=$C$216)),ROW(مسودة!$C$184:$C$213)),ROW()-ROW(U216)+1)),مسودة!U184:'مسودة'!U$213)),0))</f>
        <v/>
      </c>
      <c r="V216" s="39" t="str">
        <f t="array" ref="V216">IF($C$216="","",IFERROR(MAX(IF((ROW(مسودة!$C$184:$C$213)=SMALL(IF((ROW(مسودة!$C$184:$C$213)*(مسودة!$C$184:$C$213=$C$216)),ROW(مسودة!$C$184:$C$213)),ROW()-ROW(V216)+1)),مسودة!V184:'مسودة'!V$213)),0))</f>
        <v/>
      </c>
      <c r="W216" s="39" t="str">
        <f t="array" ref="W216">IF($C$216="","",IFERROR(MAX(IF((ROW(مسودة!$C$184:$C$213)=SMALL(IF((ROW(مسودة!$C$184:$C$213)*(مسودة!$C$184:$C$213=$C$216)),ROW(مسودة!$C$184:$C$213)),ROW()-ROW(W216)+1)),مسودة!W184:'مسودة'!W$213)),0))</f>
        <v/>
      </c>
      <c r="X216" s="39" t="str">
        <f t="array" ref="X216">IF($C$216="","",IFERROR(MAX(IF((ROW(مسودة!$C$184:$C$213)=SMALL(IF((ROW(مسودة!$C$184:$C$213)*(مسودة!$C$184:$C$213=$C$216)),ROW(مسودة!$C$184:$C$213)),ROW()-ROW(X216)+1)),مسودة!X184:'مسودة'!X$213)),0))</f>
        <v/>
      </c>
      <c r="Y216" s="39" t="str">
        <f t="array" ref="Y216">IF($C$216="","",IFERROR(MAX(IF((ROW(مسودة!$C$184:$C$213)=SMALL(IF((ROW(مسودة!$C$184:$C$213)*(مسودة!$C$184:$C$213=$C$216)),ROW(مسودة!$C$184:$C$213)),ROW()-ROW(Y216)+1)),مسودة!Y184:'مسودة'!Y$213)),0))</f>
        <v/>
      </c>
      <c r="Z216" s="39" t="str">
        <f t="array" ref="Z216">IF($C$216="","",IFERROR(MAX(IF((ROW(مسودة!$C$184:$C$213)=SMALL(IF((ROW(مسودة!$C$184:$C$213)*(مسودة!$C$184:$C$213=$C$216)),ROW(مسودة!$C$184:$C$213)),ROW()-ROW(Z216)+1)),مسودة!Z184:'مسودة'!Z$213)),0))</f>
        <v/>
      </c>
      <c r="AA216" s="39" t="str">
        <f t="array" ref="AA216">IF($C$216="","",IFERROR(MAX(IF((ROW(مسودة!$C$184:$C$213)=SMALL(IF((ROW(مسودة!$C$184:$C$213)*(مسودة!$C$184:$C$213=$C$216)),ROW(مسودة!$C$184:$C$213)),ROW()-ROW(AA216)+1)),مسودة!AA184:'مسودة'!AA$213)),0))</f>
        <v/>
      </c>
      <c r="AB216" s="39" t="str">
        <f t="array" ref="AB216">IF($C$216="","",IFERROR(MAX(IF((ROW(مسودة!$C$184:$C$213)=SMALL(IF((ROW(مسودة!$C$184:$C$213)*(مسودة!$C$184:$C$213=$C$216)),ROW(مسودة!$C$184:$C$213)),ROW()-ROW(AB216)+1)),مسودة!AB184:'مسودة'!AB$213)),0))</f>
        <v/>
      </c>
      <c r="AC216" s="39" t="str">
        <f t="array" ref="AC216">IF($C$216="","",IFERROR(MAX(IF((ROW(مسودة!$C$184:$C$213)=SMALL(IF((ROW(مسودة!$C$184:$C$213)*(مسودة!$C$184:$C$213=$C$216)),ROW(مسودة!$C$184:$C$213)),ROW()-ROW(AC216)+1)),مسودة!AC184:'مسودة'!AC$213)),0))</f>
        <v/>
      </c>
      <c r="AD216" s="39" t="str">
        <f t="array" ref="AD216">IF($C$216="","",IFERROR(MAX(IF((ROW(مسودة!$C$184:$C$213)=SMALL(IF((ROW(مسودة!$C$184:$C$213)*(مسودة!$C$184:$C$213=$C$216)),ROW(مسودة!$C$184:$C$213)),ROW()-ROW(AD216)+1)),مسودة!AD184:'مسودة'!AD$213)),0))</f>
        <v/>
      </c>
      <c r="AE216" s="39" t="str">
        <f t="array" ref="AE216">IF($C$216="","",IFERROR(MAX(IF((ROW(مسودة!$C$184:$C$213)=SMALL(IF((ROW(مسودة!$C$184:$C$213)*(مسودة!$C$184:$C$213=$C$216)),ROW(مسودة!$C$184:$C$213)),ROW()-ROW(AE216)+1)),مسودة!AE184:'مسودة'!AE$213)),0))</f>
        <v/>
      </c>
      <c r="AF216" s="39" t="str">
        <f t="array" ref="AF216">IF($C$216="","",IFERROR(MAX(IF((ROW(مسودة!$C$184:$C$213)=SMALL(IF((ROW(مسودة!$C$184:$C$213)*(مسودة!$C$184:$C$213=$C$216)),ROW(مسودة!$C$184:$C$213)),ROW()-ROW(AF216)+1)),مسودة!AF184:'مسودة'!AF$213)),0))</f>
        <v/>
      </c>
      <c r="AG216" s="39" t="str">
        <f t="array" ref="AG216">IF($C$216="","",IFERROR(MAX(IF((ROW(مسودة!$C$184:$C$213)=SMALL(IF((ROW(مسودة!$C$184:$C$213)*(مسودة!$C$184:$C$213=$C$216)),ROW(مسودة!$C$184:$C$213)),ROW()-ROW(AG216)+1)),مسودة!AG184:'مسودة'!AG$213)),0))</f>
        <v/>
      </c>
      <c r="AH216" s="39" t="str">
        <f t="array" ref="AH216">IF($C$216="","",IFERROR(MAX(IF((ROW(مسودة!$C$184:$C$213)=SMALL(IF((ROW(مسودة!$C$184:$C$213)*(مسودة!$C$184:$C$213=$C$216)),ROW(مسودة!$C$184:$C$213)),ROW()-ROW(AH216)+1)),مسودة!AH184:'مسودة'!AH$213)),0))</f>
        <v/>
      </c>
      <c r="AI216" s="39" t="str">
        <f t="array" ref="AI216">IF($C$216="","",IFERROR(MAX(IF((ROW(مسودة!$C$184:$C$213)=SMALL(IF((ROW(مسودة!$C$184:$C$213)*(مسودة!$C$184:$C$213=$C$216)),ROW(مسودة!$C$184:$C$213)),ROW()-ROW(AI216)+1)),مسودة!AI184:'مسودة'!AI$213)),0))</f>
        <v/>
      </c>
      <c r="AJ216" s="39" t="str">
        <f t="array" ref="AJ216">IF($C$216="","",IFERROR(MAX(IF((ROW(مسودة!$C$184:$C$213)=SMALL(IF((ROW(مسودة!$C$184:$C$213)*(مسودة!$C$184:$C$213=$C$216)),ROW(مسودة!$C$184:$C$213)),ROW()-ROW(AJ216)+1)),مسودة!AJ184:'مسودة'!AJ$213)),0))</f>
        <v/>
      </c>
      <c r="AK216" s="39" t="str">
        <f t="array" ref="AK216">IF($C$216="","",IFERROR(MAX(IF((ROW(مسودة!$C$184:$C$213)=SMALL(IF((ROW(مسودة!$C$184:$C$213)*(مسودة!$C$184:$C$213=$C$216)),ROW(مسودة!$C$184:$C$213)),ROW()-ROW(AK216)+1)),مسودة!AK184:'مسودة'!AK$213)),0))</f>
        <v/>
      </c>
      <c r="AL216" s="39" t="str">
        <f t="array" ref="AL216">IF($C$216="","",IFERROR(MAX(IF((ROW(مسودة!$C$184:$C$213)=SMALL(IF((ROW(مسودة!$C$184:$C$213)*(مسودة!$C$184:$C$213=$C$216)),ROW(مسودة!$C$184:$C$213)),ROW()-ROW(AL216)+1)),مسودة!AL184:'مسودة'!AL$213)),0))</f>
        <v/>
      </c>
      <c r="AM216" s="39" t="str">
        <f t="array" ref="AM216">IF($C$216="","",IFERROR(MAX(IF((ROW(مسودة!$C$184:$C$213)=SMALL(IF((ROW(مسودة!$C$184:$C$213)*(مسودة!$C$184:$C$213=$C$216)),ROW(مسودة!$C$184:$C$213)),ROW()-ROW(AM216)+1)),مسودة!AM184:'مسودة'!AM$213)),0))</f>
        <v/>
      </c>
      <c r="AN216" s="54"/>
      <c r="AO216" s="54"/>
      <c r="AP216" s="55"/>
      <c r="AQ216" s="49"/>
      <c r="AR216" s="49"/>
      <c r="AS216" s="49"/>
      <c r="AT216" s="49"/>
      <c r="AU216" s="103" t="str">
        <f>IFERROR(LOOKUP(2,1/((مسودة!$C$184:$C$213=C216)*(مسودة!$F$184:$F$213=F216)),مسودة!$AV$184:$AV$213),"")</f>
        <v/>
      </c>
    </row>
    <row r="217" spans="2:47" ht="28.5" customHeight="1" thickBot="1">
      <c r="B217" s="48"/>
      <c r="C217" s="99"/>
      <c r="D217" s="51"/>
      <c r="E217" s="51"/>
      <c r="F217" s="11" t="s">
        <v>31</v>
      </c>
      <c r="G217" s="39" t="str">
        <f t="array" ref="G217">IF($C$216="","",IFERROR(MAX(IF((ROW(مسودة!$C$184:$C$213)=SMALL(IF((ROW(مسودة!$C$184:$C$213)*(مسودة!$C$184:$C$213=$C$216)),ROW(مسودة!$C$184:$C$213)),ROW()-ROW(G217)+1)),مسودة!G185:'مسودة'!G$213)),0))</f>
        <v/>
      </c>
      <c r="H217" s="39" t="str">
        <f t="array" ref="H217">IF($C$216="","",IFERROR(MAX(IF((ROW(مسودة!$C$184:$C$213)=SMALL(IF((ROW(مسودة!$C$184:$C$213)*(مسودة!$C$184:$C$213=$C$216)),ROW(مسودة!$C$184:$C$213)),ROW()-ROW(H217)+1)),مسودة!H185:'مسودة'!H$213)),0))</f>
        <v/>
      </c>
      <c r="I217" s="39" t="str">
        <f t="array" ref="I217">IF($C$216="","",IFERROR(MAX(IF((ROW(مسودة!$C$184:$C$213)=SMALL(IF((ROW(مسودة!$C$184:$C$213)*(مسودة!$C$184:$C$213=$C$216)),ROW(مسودة!$C$184:$C$213)),ROW()-ROW(I217)+1)),مسودة!I185:'مسودة'!I$213)),0))</f>
        <v/>
      </c>
      <c r="J217" s="39" t="str">
        <f t="array" ref="J217">IF($C$216="","",IFERROR(MAX(IF((ROW(مسودة!$C$184:$C$213)=SMALL(IF((ROW(مسودة!$C$184:$C$213)*(مسودة!$C$184:$C$213=$C$216)),ROW(مسودة!$C$184:$C$213)),ROW()-ROW(J217)+1)),مسودة!J185:'مسودة'!J$213)),0))</f>
        <v/>
      </c>
      <c r="K217" s="39" t="str">
        <f t="array" ref="K217">IF($C$216="","",IFERROR(MAX(IF((ROW(مسودة!$C$184:$C$213)=SMALL(IF((ROW(مسودة!$C$184:$C$213)*(مسودة!$C$184:$C$213=$C$216)),ROW(مسودة!$C$184:$C$213)),ROW()-ROW(K217)+1)),مسودة!K185:'مسودة'!K$213)),0))</f>
        <v/>
      </c>
      <c r="L217" s="39" t="str">
        <f t="array" ref="L217">IF($C$216="","",IFERROR(MAX(IF((ROW(مسودة!$C$184:$C$213)=SMALL(IF((ROW(مسودة!$C$184:$C$213)*(مسودة!$C$184:$C$213=$C$216)),ROW(مسودة!$C$184:$C$213)),ROW()-ROW(L217)+1)),مسودة!L185:'مسودة'!L$213)),0))</f>
        <v/>
      </c>
      <c r="M217" s="39" t="str">
        <f t="array" ref="M217">IF($C$216="","",IFERROR(MAX(IF((ROW(مسودة!$C$184:$C$213)=SMALL(IF((ROW(مسودة!$C$184:$C$213)*(مسودة!$C$184:$C$213=$C$216)),ROW(مسودة!$C$184:$C$213)),ROW()-ROW(M217)+1)),مسودة!M185:'مسودة'!M$213)),0))</f>
        <v/>
      </c>
      <c r="N217" s="39" t="str">
        <f t="array" ref="N217">IF($C$216="","",IFERROR(MAX(IF((ROW(مسودة!$C$184:$C$213)=SMALL(IF((ROW(مسودة!$C$184:$C$213)*(مسودة!$C$184:$C$213=$C$216)),ROW(مسودة!$C$184:$C$213)),ROW()-ROW(N217)+1)),مسودة!N185:'مسودة'!N$213)),0))</f>
        <v/>
      </c>
      <c r="O217" s="39" t="str">
        <f t="array" ref="O217">IF($C$216="","",IFERROR(MAX(IF((ROW(مسودة!$C$184:$C$213)=SMALL(IF((ROW(مسودة!$C$184:$C$213)*(مسودة!$C$184:$C$213=$C$216)),ROW(مسودة!$C$184:$C$213)),ROW()-ROW(O217)+1)),مسودة!O185:'مسودة'!O$213)),0))</f>
        <v/>
      </c>
      <c r="P217" s="39" t="str">
        <f t="array" ref="P217">IF($C$216="","",IFERROR(MAX(IF((ROW(مسودة!$C$184:$C$213)=SMALL(IF((ROW(مسودة!$C$184:$C$213)*(مسودة!$C$184:$C$213=$C$216)),ROW(مسودة!$C$184:$C$213)),ROW()-ROW(P217)+1)),مسودة!P185:'مسودة'!P$213)),0))</f>
        <v/>
      </c>
      <c r="Q217" s="39" t="str">
        <f t="array" ref="Q217">IF($C$216="","",IFERROR(MAX(IF((ROW(مسودة!$C$184:$C$213)=SMALL(IF((ROW(مسودة!$C$184:$C$213)*(مسودة!$C$184:$C$213=$C$216)),ROW(مسودة!$C$184:$C$213)),ROW()-ROW(Q217)+1)),مسودة!Q185:'مسودة'!Q$213)),0))</f>
        <v/>
      </c>
      <c r="R217" s="39" t="str">
        <f t="array" ref="R217">IF($C$216="","",IFERROR(MAX(IF((ROW(مسودة!$C$184:$C$213)=SMALL(IF((ROW(مسودة!$C$184:$C$213)*(مسودة!$C$184:$C$213=$C$216)),ROW(مسودة!$C$184:$C$213)),ROW()-ROW(R217)+1)),مسودة!R185:'مسودة'!R$213)),0))</f>
        <v/>
      </c>
      <c r="S217" s="39" t="str">
        <f t="array" ref="S217">IF($C$216="","",IFERROR(MAX(IF((ROW(مسودة!$C$184:$C$213)=SMALL(IF((ROW(مسودة!$C$184:$C$213)*(مسودة!$C$184:$C$213=$C$216)),ROW(مسودة!$C$184:$C$213)),ROW()-ROW(S217)+1)),مسودة!S185:'مسودة'!S$213)),0))</f>
        <v/>
      </c>
      <c r="T217" s="39" t="str">
        <f t="array" ref="T217">IF($C$216="","",IFERROR(MAX(IF((ROW(مسودة!$C$184:$C$213)=SMALL(IF((ROW(مسودة!$C$184:$C$213)*(مسودة!$C$184:$C$213=$C$216)),ROW(مسودة!$C$184:$C$213)),ROW()-ROW(T217)+1)),مسودة!T185:'مسودة'!T$213)),0))</f>
        <v/>
      </c>
      <c r="U217" s="39" t="str">
        <f t="array" ref="U217">IF($C$216="","",IFERROR(MAX(IF((ROW(مسودة!$C$184:$C$213)=SMALL(IF((ROW(مسودة!$C$184:$C$213)*(مسودة!$C$184:$C$213=$C$216)),ROW(مسودة!$C$184:$C$213)),ROW()-ROW(U217)+1)),مسودة!U185:'مسودة'!U$213)),0))</f>
        <v/>
      </c>
      <c r="V217" s="39" t="str">
        <f t="array" ref="V217">IF($C$216="","",IFERROR(MAX(IF((ROW(مسودة!$C$184:$C$213)=SMALL(IF((ROW(مسودة!$C$184:$C$213)*(مسودة!$C$184:$C$213=$C$216)),ROW(مسودة!$C$184:$C$213)),ROW()-ROW(V217)+1)),مسودة!V185:'مسودة'!V$213)),0))</f>
        <v/>
      </c>
      <c r="W217" s="39" t="str">
        <f t="array" ref="W217">IF($C$216="","",IFERROR(MAX(IF((ROW(مسودة!$C$184:$C$213)=SMALL(IF((ROW(مسودة!$C$184:$C$213)*(مسودة!$C$184:$C$213=$C$216)),ROW(مسودة!$C$184:$C$213)),ROW()-ROW(W217)+1)),مسودة!W185:'مسودة'!W$213)),0))</f>
        <v/>
      </c>
      <c r="X217" s="39" t="str">
        <f t="array" ref="X217">IF($C$216="","",IFERROR(MAX(IF((ROW(مسودة!$C$184:$C$213)=SMALL(IF((ROW(مسودة!$C$184:$C$213)*(مسودة!$C$184:$C$213=$C$216)),ROW(مسودة!$C$184:$C$213)),ROW()-ROW(X217)+1)),مسودة!X185:'مسودة'!X$213)),0))</f>
        <v/>
      </c>
      <c r="Y217" s="39" t="str">
        <f t="array" ref="Y217">IF($C$216="","",IFERROR(MAX(IF((ROW(مسودة!$C$184:$C$213)=SMALL(IF((ROW(مسودة!$C$184:$C$213)*(مسودة!$C$184:$C$213=$C$216)),ROW(مسودة!$C$184:$C$213)),ROW()-ROW(Y217)+1)),مسودة!Y185:'مسودة'!Y$213)),0))</f>
        <v/>
      </c>
      <c r="Z217" s="39" t="str">
        <f t="array" ref="Z217">IF($C$216="","",IFERROR(MAX(IF((ROW(مسودة!$C$184:$C$213)=SMALL(IF((ROW(مسودة!$C$184:$C$213)*(مسودة!$C$184:$C$213=$C$216)),ROW(مسودة!$C$184:$C$213)),ROW()-ROW(Z217)+1)),مسودة!Z185:'مسودة'!Z$213)),0))</f>
        <v/>
      </c>
      <c r="AA217" s="39" t="str">
        <f t="array" ref="AA217">IF($C$216="","",IFERROR(MAX(IF((ROW(مسودة!$C$184:$C$213)=SMALL(IF((ROW(مسودة!$C$184:$C$213)*(مسودة!$C$184:$C$213=$C$216)),ROW(مسودة!$C$184:$C$213)),ROW()-ROW(AA217)+1)),مسودة!AA185:'مسودة'!AA$213)),0))</f>
        <v/>
      </c>
      <c r="AB217" s="39" t="str">
        <f t="array" ref="AB217">IF($C$216="","",IFERROR(MAX(IF((ROW(مسودة!$C$184:$C$213)=SMALL(IF((ROW(مسودة!$C$184:$C$213)*(مسودة!$C$184:$C$213=$C$216)),ROW(مسودة!$C$184:$C$213)),ROW()-ROW(AB217)+1)),مسودة!AB185:'مسودة'!AB$213)),0))</f>
        <v/>
      </c>
      <c r="AC217" s="39" t="str">
        <f t="array" ref="AC217">IF($C$216="","",IFERROR(MAX(IF((ROW(مسودة!$C$184:$C$213)=SMALL(IF((ROW(مسودة!$C$184:$C$213)*(مسودة!$C$184:$C$213=$C$216)),ROW(مسودة!$C$184:$C$213)),ROW()-ROW(AC217)+1)),مسودة!AC185:'مسودة'!AC$213)),0))</f>
        <v/>
      </c>
      <c r="AD217" s="39" t="str">
        <f t="array" ref="AD217">IF($C$216="","",IFERROR(MAX(IF((ROW(مسودة!$C$184:$C$213)=SMALL(IF((ROW(مسودة!$C$184:$C$213)*(مسودة!$C$184:$C$213=$C$216)),ROW(مسودة!$C$184:$C$213)),ROW()-ROW(AD217)+1)),مسودة!AD185:'مسودة'!AD$213)),0))</f>
        <v/>
      </c>
      <c r="AE217" s="39" t="str">
        <f t="array" ref="AE217">IF($C$216="","",IFERROR(MAX(IF((ROW(مسودة!$C$184:$C$213)=SMALL(IF((ROW(مسودة!$C$184:$C$213)*(مسودة!$C$184:$C$213=$C$216)),ROW(مسودة!$C$184:$C$213)),ROW()-ROW(AE217)+1)),مسودة!AE185:'مسودة'!AE$213)),0))</f>
        <v/>
      </c>
      <c r="AF217" s="39" t="str">
        <f t="array" ref="AF217">IF($C$216="","",IFERROR(MAX(IF((ROW(مسودة!$C$184:$C$213)=SMALL(IF((ROW(مسودة!$C$184:$C$213)*(مسودة!$C$184:$C$213=$C$216)),ROW(مسودة!$C$184:$C$213)),ROW()-ROW(AF217)+1)),مسودة!AF185:'مسودة'!AF$213)),0))</f>
        <v/>
      </c>
      <c r="AG217" s="39" t="str">
        <f t="array" ref="AG217">IF($C$216="","",IFERROR(MAX(IF((ROW(مسودة!$C$184:$C$213)=SMALL(IF((ROW(مسودة!$C$184:$C$213)*(مسودة!$C$184:$C$213=$C$216)),ROW(مسودة!$C$184:$C$213)),ROW()-ROW(AG217)+1)),مسودة!AG185:'مسودة'!AG$213)),0))</f>
        <v/>
      </c>
      <c r="AH217" s="39" t="str">
        <f t="array" ref="AH217">IF($C$216="","",IFERROR(MAX(IF((ROW(مسودة!$C$184:$C$213)=SMALL(IF((ROW(مسودة!$C$184:$C$213)*(مسودة!$C$184:$C$213=$C$216)),ROW(مسودة!$C$184:$C$213)),ROW()-ROW(AH217)+1)),مسودة!AH185:'مسودة'!AH$213)),0))</f>
        <v/>
      </c>
      <c r="AI217" s="39" t="str">
        <f t="array" ref="AI217">IF($C$216="","",IFERROR(MAX(IF((ROW(مسودة!$C$184:$C$213)=SMALL(IF((ROW(مسودة!$C$184:$C$213)*(مسودة!$C$184:$C$213=$C$216)),ROW(مسودة!$C$184:$C$213)),ROW()-ROW(AI217)+1)),مسودة!AI185:'مسودة'!AI$213)),0))</f>
        <v/>
      </c>
      <c r="AJ217" s="39" t="str">
        <f t="array" ref="AJ217">IF($C$216="","",IFERROR(MAX(IF((ROW(مسودة!$C$184:$C$213)=SMALL(IF((ROW(مسودة!$C$184:$C$213)*(مسودة!$C$184:$C$213=$C$216)),ROW(مسودة!$C$184:$C$213)),ROW()-ROW(AJ217)+1)),مسودة!AJ185:'مسودة'!AJ$213)),0))</f>
        <v/>
      </c>
      <c r="AK217" s="39" t="str">
        <f t="array" ref="AK217">IF($C$216="","",IFERROR(MAX(IF((ROW(مسودة!$C$184:$C$213)=SMALL(IF((ROW(مسودة!$C$184:$C$213)*(مسودة!$C$184:$C$213=$C$216)),ROW(مسودة!$C$184:$C$213)),ROW()-ROW(AK217)+1)),مسودة!AK185:'مسودة'!AK$213)),0))</f>
        <v/>
      </c>
      <c r="AL217" s="39" t="str">
        <f t="array" ref="AL217">IF($C$216="","",IFERROR(MAX(IF((ROW(مسودة!$C$184:$C$213)=SMALL(IF((ROW(مسودة!$C$184:$C$213)*(مسودة!$C$184:$C$213=$C$216)),ROW(مسودة!$C$184:$C$213)),ROW()-ROW(AL217)+1)),مسودة!AL185:'مسودة'!AL$213)),0))</f>
        <v/>
      </c>
      <c r="AM217" s="39" t="str">
        <f t="array" ref="AM217">IF($C$216="","",IFERROR(MAX(IF((ROW(مسودة!$C$184:$C$213)=SMALL(IF((ROW(مسودة!$C$184:$C$213)*(مسودة!$C$184:$C$213=$C$216)),ROW(مسودة!$C$184:$C$213)),ROW()-ROW(AM217)+1)),مسودة!AM185:'مسودة'!AM$213)),0))</f>
        <v/>
      </c>
      <c r="AN217" s="54"/>
      <c r="AO217" s="54"/>
      <c r="AP217" s="56"/>
      <c r="AQ217" s="49"/>
      <c r="AR217" s="49"/>
      <c r="AS217" s="49"/>
      <c r="AT217" s="49"/>
      <c r="AU217" s="104"/>
    </row>
    <row r="218" spans="2:47" ht="36" customHeight="1" thickBot="1">
      <c r="B218" s="48"/>
      <c r="C218" s="93"/>
      <c r="D218" s="51"/>
      <c r="E218" s="51"/>
      <c r="F218" s="14" t="s">
        <v>32</v>
      </c>
      <c r="G218" s="39" t="str">
        <f t="array" ref="G218">IF($C$216="","",IFERROR(MAX(IF((ROW(مسودة!$C$184:$C$213)=SMALL(IF((ROW(مسودة!$C$184:$C$213)*(مسودة!$C$184:$C$213=$C$216)),ROW(مسودة!$C$184:$C$213)),ROW()-ROW(G218)+1)),مسودة!G186:'مسودة'!G$213)),0))</f>
        <v/>
      </c>
      <c r="H218" s="39" t="str">
        <f t="array" ref="H218">IF($C$216="","",IFERROR(MAX(IF((ROW(مسودة!$C$184:$C$213)=SMALL(IF((ROW(مسودة!$C$184:$C$213)*(مسودة!$C$184:$C$213=$C$216)),ROW(مسودة!$C$184:$C$213)),ROW()-ROW(H218)+1)),مسودة!H186:'مسودة'!H$213)),0))</f>
        <v/>
      </c>
      <c r="I218" s="39" t="str">
        <f t="array" ref="I218">IF($C$216="","",IFERROR(MAX(IF((ROW(مسودة!$C$184:$C$213)=SMALL(IF((ROW(مسودة!$C$184:$C$213)*(مسودة!$C$184:$C$213=$C$216)),ROW(مسودة!$C$184:$C$213)),ROW()-ROW(I218)+1)),مسودة!I186:'مسودة'!I$213)),0))</f>
        <v/>
      </c>
      <c r="J218" s="39" t="str">
        <f t="array" ref="J218">IF($C$216="","",IFERROR(MAX(IF((ROW(مسودة!$C$184:$C$213)=SMALL(IF((ROW(مسودة!$C$184:$C$213)*(مسودة!$C$184:$C$213=$C$216)),ROW(مسودة!$C$184:$C$213)),ROW()-ROW(J218)+1)),مسودة!J186:'مسودة'!J$213)),0))</f>
        <v/>
      </c>
      <c r="K218" s="39" t="str">
        <f t="array" ref="K218">IF($C$216="","",IFERROR(MAX(IF((ROW(مسودة!$C$184:$C$213)=SMALL(IF((ROW(مسودة!$C$184:$C$213)*(مسودة!$C$184:$C$213=$C$216)),ROW(مسودة!$C$184:$C$213)),ROW()-ROW(K218)+1)),مسودة!K186:'مسودة'!K$213)),0))</f>
        <v/>
      </c>
      <c r="L218" s="39" t="str">
        <f t="array" ref="L218">IF($C$216="","",IFERROR(MAX(IF((ROW(مسودة!$C$184:$C$213)=SMALL(IF((ROW(مسودة!$C$184:$C$213)*(مسودة!$C$184:$C$213=$C$216)),ROW(مسودة!$C$184:$C$213)),ROW()-ROW(L218)+1)),مسودة!L186:'مسودة'!L$213)),0))</f>
        <v/>
      </c>
      <c r="M218" s="39" t="str">
        <f t="array" ref="M218">IF($C$216="","",IFERROR(MAX(IF((ROW(مسودة!$C$184:$C$213)=SMALL(IF((ROW(مسودة!$C$184:$C$213)*(مسودة!$C$184:$C$213=$C$216)),ROW(مسودة!$C$184:$C$213)),ROW()-ROW(M218)+1)),مسودة!M186:'مسودة'!M$213)),0))</f>
        <v/>
      </c>
      <c r="N218" s="39" t="str">
        <f t="array" ref="N218">IF($C$216="","",IFERROR(MAX(IF((ROW(مسودة!$C$184:$C$213)=SMALL(IF((ROW(مسودة!$C$184:$C$213)*(مسودة!$C$184:$C$213=$C$216)),ROW(مسودة!$C$184:$C$213)),ROW()-ROW(N218)+1)),مسودة!N186:'مسودة'!N$213)),0))</f>
        <v/>
      </c>
      <c r="O218" s="39" t="str">
        <f t="array" ref="O218">IF($C$216="","",IFERROR(MAX(IF((ROW(مسودة!$C$184:$C$213)=SMALL(IF((ROW(مسودة!$C$184:$C$213)*(مسودة!$C$184:$C$213=$C$216)),ROW(مسودة!$C$184:$C$213)),ROW()-ROW(O218)+1)),مسودة!O186:'مسودة'!O$213)),0))</f>
        <v/>
      </c>
      <c r="P218" s="39" t="str">
        <f t="array" ref="P218">IF($C$216="","",IFERROR(MAX(IF((ROW(مسودة!$C$184:$C$213)=SMALL(IF((ROW(مسودة!$C$184:$C$213)*(مسودة!$C$184:$C$213=$C$216)),ROW(مسودة!$C$184:$C$213)),ROW()-ROW(P218)+1)),مسودة!P186:'مسودة'!P$213)),0))</f>
        <v/>
      </c>
      <c r="Q218" s="39" t="str">
        <f t="array" ref="Q218">IF($C$216="","",IFERROR(MAX(IF((ROW(مسودة!$C$184:$C$213)=SMALL(IF((ROW(مسودة!$C$184:$C$213)*(مسودة!$C$184:$C$213=$C$216)),ROW(مسودة!$C$184:$C$213)),ROW()-ROW(Q218)+1)),مسودة!Q186:'مسودة'!Q$213)),0))</f>
        <v/>
      </c>
      <c r="R218" s="39" t="str">
        <f t="array" ref="R218">IF($C$216="","",IFERROR(MAX(IF((ROW(مسودة!$C$184:$C$213)=SMALL(IF((ROW(مسودة!$C$184:$C$213)*(مسودة!$C$184:$C$213=$C$216)),ROW(مسودة!$C$184:$C$213)),ROW()-ROW(R218)+1)),مسودة!R186:'مسودة'!R$213)),0))</f>
        <v/>
      </c>
      <c r="S218" s="39" t="str">
        <f t="array" ref="S218">IF($C$216="","",IFERROR(MAX(IF((ROW(مسودة!$C$184:$C$213)=SMALL(IF((ROW(مسودة!$C$184:$C$213)*(مسودة!$C$184:$C$213=$C$216)),ROW(مسودة!$C$184:$C$213)),ROW()-ROW(S218)+1)),مسودة!S186:'مسودة'!S$213)),0))</f>
        <v/>
      </c>
      <c r="T218" s="39" t="str">
        <f t="array" ref="T218">IF($C$216="","",IFERROR(MAX(IF((ROW(مسودة!$C$184:$C$213)=SMALL(IF((ROW(مسودة!$C$184:$C$213)*(مسودة!$C$184:$C$213=$C$216)),ROW(مسودة!$C$184:$C$213)),ROW()-ROW(T218)+1)),مسودة!T186:'مسودة'!T$213)),0))</f>
        <v/>
      </c>
      <c r="U218" s="39" t="str">
        <f t="array" ref="U218">IF($C$216="","",IFERROR(MAX(IF((ROW(مسودة!$C$184:$C$213)=SMALL(IF((ROW(مسودة!$C$184:$C$213)*(مسودة!$C$184:$C$213=$C$216)),ROW(مسودة!$C$184:$C$213)),ROW()-ROW(U218)+1)),مسودة!U186:'مسودة'!U$213)),0))</f>
        <v/>
      </c>
      <c r="V218" s="39" t="str">
        <f t="array" ref="V218">IF($C$216="","",IFERROR(MAX(IF((ROW(مسودة!$C$184:$C$213)=SMALL(IF((ROW(مسودة!$C$184:$C$213)*(مسودة!$C$184:$C$213=$C$216)),ROW(مسودة!$C$184:$C$213)),ROW()-ROW(V218)+1)),مسودة!V186:'مسودة'!V$213)),0))</f>
        <v/>
      </c>
      <c r="W218" s="39" t="str">
        <f t="array" ref="W218">IF($C$216="","",IFERROR(MAX(IF((ROW(مسودة!$C$184:$C$213)=SMALL(IF((ROW(مسودة!$C$184:$C$213)*(مسودة!$C$184:$C$213=$C$216)),ROW(مسودة!$C$184:$C$213)),ROW()-ROW(W218)+1)),مسودة!W186:'مسودة'!W$213)),0))</f>
        <v/>
      </c>
      <c r="X218" s="39" t="str">
        <f t="array" ref="X218">IF($C$216="","",IFERROR(MAX(IF((ROW(مسودة!$C$184:$C$213)=SMALL(IF((ROW(مسودة!$C$184:$C$213)*(مسودة!$C$184:$C$213=$C$216)),ROW(مسودة!$C$184:$C$213)),ROW()-ROW(X218)+1)),مسودة!X186:'مسودة'!X$213)),0))</f>
        <v/>
      </c>
      <c r="Y218" s="39" t="str">
        <f t="array" ref="Y218">IF($C$216="","",IFERROR(MAX(IF((ROW(مسودة!$C$184:$C$213)=SMALL(IF((ROW(مسودة!$C$184:$C$213)*(مسودة!$C$184:$C$213=$C$216)),ROW(مسودة!$C$184:$C$213)),ROW()-ROW(Y218)+1)),مسودة!Y186:'مسودة'!Y$213)),0))</f>
        <v/>
      </c>
      <c r="Z218" s="39" t="str">
        <f t="array" ref="Z218">IF($C$216="","",IFERROR(MAX(IF((ROW(مسودة!$C$184:$C$213)=SMALL(IF((ROW(مسودة!$C$184:$C$213)*(مسودة!$C$184:$C$213=$C$216)),ROW(مسودة!$C$184:$C$213)),ROW()-ROW(Z218)+1)),مسودة!Z186:'مسودة'!Z$213)),0))</f>
        <v/>
      </c>
      <c r="AA218" s="39" t="str">
        <f t="array" ref="AA218">IF($C$216="","",IFERROR(MAX(IF((ROW(مسودة!$C$184:$C$213)=SMALL(IF((ROW(مسودة!$C$184:$C$213)*(مسودة!$C$184:$C$213=$C$216)),ROW(مسودة!$C$184:$C$213)),ROW()-ROW(AA218)+1)),مسودة!AA186:'مسودة'!AA$213)),0))</f>
        <v/>
      </c>
      <c r="AB218" s="39" t="str">
        <f t="array" ref="AB218">IF($C$216="","",IFERROR(MAX(IF((ROW(مسودة!$C$184:$C$213)=SMALL(IF((ROW(مسودة!$C$184:$C$213)*(مسودة!$C$184:$C$213=$C$216)),ROW(مسودة!$C$184:$C$213)),ROW()-ROW(AB218)+1)),مسودة!AB186:'مسودة'!AB$213)),0))</f>
        <v/>
      </c>
      <c r="AC218" s="39" t="str">
        <f t="array" ref="AC218">IF($C$216="","",IFERROR(MAX(IF((ROW(مسودة!$C$184:$C$213)=SMALL(IF((ROW(مسودة!$C$184:$C$213)*(مسودة!$C$184:$C$213=$C$216)),ROW(مسودة!$C$184:$C$213)),ROW()-ROW(AC218)+1)),مسودة!AC186:'مسودة'!AC$213)),0))</f>
        <v/>
      </c>
      <c r="AD218" s="39" t="str">
        <f t="array" ref="AD218">IF($C$216="","",IFERROR(MAX(IF((ROW(مسودة!$C$184:$C$213)=SMALL(IF((ROW(مسودة!$C$184:$C$213)*(مسودة!$C$184:$C$213=$C$216)),ROW(مسودة!$C$184:$C$213)),ROW()-ROW(AD218)+1)),مسودة!AD186:'مسودة'!AD$213)),0))</f>
        <v/>
      </c>
      <c r="AE218" s="39" t="str">
        <f t="array" ref="AE218">IF($C$216="","",IFERROR(MAX(IF((ROW(مسودة!$C$184:$C$213)=SMALL(IF((ROW(مسودة!$C$184:$C$213)*(مسودة!$C$184:$C$213=$C$216)),ROW(مسودة!$C$184:$C$213)),ROW()-ROW(AE218)+1)),مسودة!AE186:'مسودة'!AE$213)),0))</f>
        <v/>
      </c>
      <c r="AF218" s="39" t="str">
        <f t="array" ref="AF218">IF($C$216="","",IFERROR(MAX(IF((ROW(مسودة!$C$184:$C$213)=SMALL(IF((ROW(مسودة!$C$184:$C$213)*(مسودة!$C$184:$C$213=$C$216)),ROW(مسودة!$C$184:$C$213)),ROW()-ROW(AF218)+1)),مسودة!AF186:'مسودة'!AF$213)),0))</f>
        <v/>
      </c>
      <c r="AG218" s="39" t="str">
        <f t="array" ref="AG218">IF($C$216="","",IFERROR(MAX(IF((ROW(مسودة!$C$184:$C$213)=SMALL(IF((ROW(مسودة!$C$184:$C$213)*(مسودة!$C$184:$C$213=$C$216)),ROW(مسودة!$C$184:$C$213)),ROW()-ROW(AG218)+1)),مسودة!AG186:'مسودة'!AG$213)),0))</f>
        <v/>
      </c>
      <c r="AH218" s="39" t="str">
        <f t="array" ref="AH218">IF($C$216="","",IFERROR(MAX(IF((ROW(مسودة!$C$184:$C$213)=SMALL(IF((ROW(مسودة!$C$184:$C$213)*(مسودة!$C$184:$C$213=$C$216)),ROW(مسودة!$C$184:$C$213)),ROW()-ROW(AH218)+1)),مسودة!AH186:'مسودة'!AH$213)),0))</f>
        <v/>
      </c>
      <c r="AI218" s="39" t="str">
        <f t="array" ref="AI218">IF($C$216="","",IFERROR(MAX(IF((ROW(مسودة!$C$184:$C$213)=SMALL(IF((ROW(مسودة!$C$184:$C$213)*(مسودة!$C$184:$C$213=$C$216)),ROW(مسودة!$C$184:$C$213)),ROW()-ROW(AI218)+1)),مسودة!AI186:'مسودة'!AI$213)),0))</f>
        <v/>
      </c>
      <c r="AJ218" s="39" t="str">
        <f t="array" ref="AJ218">IF($C$216="","",IFERROR(MAX(IF((ROW(مسودة!$C$184:$C$213)=SMALL(IF((ROW(مسودة!$C$184:$C$213)*(مسودة!$C$184:$C$213=$C$216)),ROW(مسودة!$C$184:$C$213)),ROW()-ROW(AJ218)+1)),مسودة!AJ186:'مسودة'!AJ$213)),0))</f>
        <v/>
      </c>
      <c r="AK218" s="39" t="str">
        <f t="array" ref="AK218">IF($C$216="","",IFERROR(MAX(IF((ROW(مسودة!$C$184:$C$213)=SMALL(IF((ROW(مسودة!$C$184:$C$213)*(مسودة!$C$184:$C$213=$C$216)),ROW(مسودة!$C$184:$C$213)),ROW()-ROW(AK218)+1)),مسودة!AK186:'مسودة'!AK$213)),0))</f>
        <v/>
      </c>
      <c r="AL218" s="39" t="str">
        <f t="array" ref="AL218">IF($C$216="","",IFERROR(MAX(IF((ROW(مسودة!$C$184:$C$213)=SMALL(IF((ROW(مسودة!$C$184:$C$213)*(مسودة!$C$184:$C$213=$C$216)),ROW(مسودة!$C$184:$C$213)),ROW()-ROW(AL218)+1)),مسودة!AL186:'مسودة'!AL$213)),0))</f>
        <v/>
      </c>
      <c r="AM218" s="39" t="str">
        <f t="array" ref="AM218">IF($C$216="","",IFERROR(MAX(IF((ROW(مسودة!$C$184:$C$213)=SMALL(IF((ROW(مسودة!$C$184:$C$213)*(مسودة!$C$184:$C$213=$C$216)),ROW(مسودة!$C$184:$C$213)),ROW()-ROW(AM218)+1)),مسودة!AM186:'مسودة'!AM$213)),0))</f>
        <v/>
      </c>
      <c r="AN218" s="39" t="str">
        <f t="array" ref="AN218">IF($C$216="","",IFERROR(MAX(IF((ROW(مسودة!$C$184:$C$213)=SMALL(IF((ROW(مسودة!$C$184:$C$213)*(مسودة!$C$184:$C$213=$C$216)),ROW(مسودة!$C$184:$C$213)),ROW()-ROW(AN218)+1)),مسودة!AN186:AN$213)),0))</f>
        <v/>
      </c>
      <c r="AO218" s="39" t="str">
        <f t="array" ref="AO218">IF($C$216="","",IFERROR(MAX(IF((ROW(مسودة!$C$184:$C$213)=SMALL(IF((ROW(مسودة!$C$184:$C$213)*(مسودة!$C$184:$C$213=$C$216)),ROW(مسودة!$C$184:$C$213)),ROW()-ROW(AO218)+1)),مسودة!AO186:AO$213)),0))</f>
        <v/>
      </c>
      <c r="AP218" s="39" t="str">
        <f>IF(AO218&lt;50,"   ",IF(AO218&lt;65,"مقبول",IF(AO218&lt;75,"جيد",IF(AO218&lt;85,"جيدجداً",IF(AO218&lt;=100,"ممتاز","")))))</f>
        <v/>
      </c>
      <c r="AQ218" s="57"/>
      <c r="AR218" s="57"/>
      <c r="AS218" s="57"/>
      <c r="AT218" s="57"/>
      <c r="AU218" s="105"/>
    </row>
    <row r="219" spans="2:47" ht="26.25">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row>
    <row r="220" spans="2:47" ht="26.25">
      <c r="B220" s="16"/>
      <c r="C220" s="17" t="s">
        <v>33</v>
      </c>
      <c r="D220" s="17"/>
      <c r="E220" s="17"/>
      <c r="F220" s="17"/>
      <c r="G220" s="17"/>
      <c r="H220" s="17"/>
      <c r="I220" s="16"/>
      <c r="J220" s="16"/>
      <c r="K220" s="16"/>
      <c r="L220" s="18" t="s">
        <v>34</v>
      </c>
      <c r="M220" s="18" t="s">
        <v>35</v>
      </c>
      <c r="N220" s="18"/>
      <c r="O220" s="18"/>
      <c r="P220" s="18"/>
      <c r="Q220" s="18"/>
      <c r="R220" s="18"/>
      <c r="S220" s="18"/>
      <c r="T220" s="18"/>
      <c r="U220" s="18"/>
      <c r="V220" s="19"/>
      <c r="W220" s="19"/>
      <c r="X220" s="19"/>
      <c r="Y220" s="18"/>
      <c r="Z220" s="17"/>
      <c r="AA220" s="17"/>
      <c r="AB220" s="17"/>
      <c r="AC220" s="17"/>
      <c r="AD220" s="17"/>
      <c r="AE220" s="18"/>
      <c r="AF220" s="17"/>
      <c r="AG220" s="17"/>
      <c r="AH220" s="17"/>
      <c r="AI220" s="17"/>
      <c r="AJ220" s="17"/>
      <c r="AK220" s="17"/>
      <c r="AL220" s="17"/>
      <c r="AM220" s="17"/>
      <c r="AN220" s="17"/>
      <c r="AO220" s="18"/>
    </row>
    <row r="221" spans="2:47" ht="33.75">
      <c r="B221" s="19"/>
      <c r="C221" s="20" t="s">
        <v>36</v>
      </c>
      <c r="D221" s="18" t="s">
        <v>37</v>
      </c>
      <c r="E221" s="18"/>
      <c r="F221" s="18"/>
      <c r="G221" s="18"/>
      <c r="H221" s="18"/>
      <c r="I221" s="19"/>
      <c r="J221" s="19"/>
      <c r="K221" s="19"/>
      <c r="L221" s="18" t="s">
        <v>34</v>
      </c>
      <c r="M221" s="18" t="s">
        <v>38</v>
      </c>
      <c r="N221" s="18"/>
      <c r="O221" s="18"/>
      <c r="P221" s="18"/>
      <c r="Q221" s="18"/>
      <c r="R221" s="18"/>
      <c r="S221" s="18"/>
      <c r="T221" s="18"/>
      <c r="U221" s="18"/>
      <c r="V221" s="19"/>
      <c r="W221" s="19"/>
      <c r="X221" s="19"/>
      <c r="AA221" s="21"/>
      <c r="AB221" s="22"/>
      <c r="AC221" s="21"/>
      <c r="AD221" s="21"/>
      <c r="AE221" s="21"/>
      <c r="AF221" s="21"/>
      <c r="AI221" s="21"/>
      <c r="AJ221" s="21"/>
      <c r="AK221" s="21"/>
      <c r="AL221" s="22"/>
      <c r="AM221" s="21"/>
      <c r="AN221" s="21"/>
      <c r="AO221" s="21"/>
      <c r="AP221" s="21"/>
      <c r="AQ221" s="21"/>
      <c r="AR221" s="23"/>
      <c r="AS221" s="22"/>
      <c r="AT221" s="21"/>
      <c r="AU221" s="17"/>
    </row>
    <row r="222" spans="2:47" ht="33.75">
      <c r="B222" s="19"/>
      <c r="C222" s="20"/>
      <c r="D222" s="18"/>
      <c r="E222" s="18"/>
      <c r="F222" s="18"/>
      <c r="G222" s="18"/>
      <c r="H222" s="18"/>
      <c r="I222" s="19"/>
      <c r="J222" s="19"/>
      <c r="K222" s="19"/>
      <c r="L222" s="18"/>
      <c r="M222" s="18"/>
      <c r="N222" s="18"/>
      <c r="O222" s="18"/>
      <c r="P222" s="18"/>
      <c r="Q222" s="18"/>
      <c r="R222" s="18"/>
      <c r="S222" s="18"/>
      <c r="T222" s="18"/>
      <c r="U222" s="18"/>
      <c r="V222" s="19"/>
      <c r="W222" s="19"/>
      <c r="X222" s="19"/>
      <c r="AA222" s="21"/>
      <c r="AB222" s="22"/>
      <c r="AC222" s="21"/>
      <c r="AD222" s="21"/>
      <c r="AE222" s="21"/>
      <c r="AF222" s="21"/>
      <c r="AI222" s="21"/>
      <c r="AJ222" s="21"/>
      <c r="AK222" s="21"/>
      <c r="AL222" s="22"/>
      <c r="AM222" s="21"/>
      <c r="AN222" s="21"/>
      <c r="AO222" s="21"/>
      <c r="AP222" s="21"/>
      <c r="AQ222" s="21"/>
      <c r="AR222" s="23"/>
      <c r="AS222" s="22"/>
      <c r="AT222" s="21"/>
      <c r="AU222" s="17"/>
    </row>
    <row r="226" spans="2:47" ht="35.25">
      <c r="J226" s="80" t="s">
        <v>0</v>
      </c>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row>
    <row r="229" spans="2:47" ht="15.75" thickBot="1"/>
    <row r="230" spans="2:47" ht="35.25" customHeight="1" thickTop="1" thickBot="1">
      <c r="B230" s="81" t="s">
        <v>2</v>
      </c>
      <c r="C230" s="84" t="s">
        <v>3</v>
      </c>
      <c r="D230" s="87" t="s">
        <v>4</v>
      </c>
      <c r="E230" s="90" t="s">
        <v>5</v>
      </c>
      <c r="F230" s="24" t="s">
        <v>6</v>
      </c>
      <c r="G230" s="63" t="s">
        <v>7</v>
      </c>
      <c r="H230" s="64"/>
      <c r="I230" s="65"/>
      <c r="J230" s="63" t="s">
        <v>8</v>
      </c>
      <c r="K230" s="64"/>
      <c r="L230" s="65"/>
      <c r="M230" s="63" t="s">
        <v>9</v>
      </c>
      <c r="N230" s="64"/>
      <c r="O230" s="65"/>
      <c r="P230" s="63" t="s">
        <v>10</v>
      </c>
      <c r="Q230" s="64"/>
      <c r="R230" s="65"/>
      <c r="S230" s="63" t="s">
        <v>11</v>
      </c>
      <c r="T230" s="64"/>
      <c r="U230" s="65"/>
      <c r="V230" s="63" t="s">
        <v>12</v>
      </c>
      <c r="W230" s="64"/>
      <c r="X230" s="65"/>
      <c r="Y230" s="63" t="s">
        <v>13</v>
      </c>
      <c r="Z230" s="64"/>
      <c r="AA230" s="65"/>
      <c r="AB230" s="63" t="s">
        <v>14</v>
      </c>
      <c r="AC230" s="64"/>
      <c r="AD230" s="65"/>
      <c r="AE230" s="63" t="s">
        <v>15</v>
      </c>
      <c r="AF230" s="64"/>
      <c r="AG230" s="65"/>
      <c r="AH230" s="63" t="s">
        <v>16</v>
      </c>
      <c r="AI230" s="64"/>
      <c r="AJ230" s="65"/>
      <c r="AK230" s="63" t="s">
        <v>17</v>
      </c>
      <c r="AL230" s="64"/>
      <c r="AM230" s="65"/>
      <c r="AN230" s="66" t="s">
        <v>18</v>
      </c>
      <c r="AO230" s="66" t="s">
        <v>19</v>
      </c>
      <c r="AP230" s="66" t="s">
        <v>20</v>
      </c>
      <c r="AQ230" s="69" t="s">
        <v>21</v>
      </c>
      <c r="AR230" s="70"/>
      <c r="AS230" s="69" t="s">
        <v>22</v>
      </c>
      <c r="AT230" s="70"/>
      <c r="AU230" s="73" t="s">
        <v>23</v>
      </c>
    </row>
    <row r="231" spans="2:47" ht="187.5" customHeight="1" thickBot="1">
      <c r="B231" s="82"/>
      <c r="C231" s="85"/>
      <c r="D231" s="88"/>
      <c r="E231" s="91"/>
      <c r="F231" s="8" t="s">
        <v>24</v>
      </c>
      <c r="G231" s="8" t="s">
        <v>25</v>
      </c>
      <c r="H231" s="8" t="s">
        <v>26</v>
      </c>
      <c r="I231" s="8" t="s">
        <v>27</v>
      </c>
      <c r="J231" s="8" t="s">
        <v>25</v>
      </c>
      <c r="K231" s="8" t="s">
        <v>26</v>
      </c>
      <c r="L231" s="8" t="s">
        <v>27</v>
      </c>
      <c r="M231" s="8" t="s">
        <v>25</v>
      </c>
      <c r="N231" s="8" t="s">
        <v>26</v>
      </c>
      <c r="O231" s="8" t="s">
        <v>27</v>
      </c>
      <c r="P231" s="8" t="s">
        <v>25</v>
      </c>
      <c r="Q231" s="8" t="s">
        <v>26</v>
      </c>
      <c r="R231" s="8" t="s">
        <v>27</v>
      </c>
      <c r="S231" s="8" t="s">
        <v>25</v>
      </c>
      <c r="T231" s="8" t="s">
        <v>26</v>
      </c>
      <c r="U231" s="8" t="s">
        <v>27</v>
      </c>
      <c r="V231" s="8" t="s">
        <v>25</v>
      </c>
      <c r="W231" s="8" t="s">
        <v>26</v>
      </c>
      <c r="X231" s="8" t="s">
        <v>27</v>
      </c>
      <c r="Y231" s="8" t="s">
        <v>25</v>
      </c>
      <c r="Z231" s="8" t="s">
        <v>26</v>
      </c>
      <c r="AA231" s="8" t="s">
        <v>27</v>
      </c>
      <c r="AB231" s="8" t="s">
        <v>25</v>
      </c>
      <c r="AC231" s="8" t="s">
        <v>26</v>
      </c>
      <c r="AD231" s="8" t="s">
        <v>27</v>
      </c>
      <c r="AE231" s="8" t="s">
        <v>25</v>
      </c>
      <c r="AF231" s="8" t="s">
        <v>26</v>
      </c>
      <c r="AG231" s="8" t="s">
        <v>27</v>
      </c>
      <c r="AH231" s="8" t="s">
        <v>25</v>
      </c>
      <c r="AI231" s="8" t="s">
        <v>26</v>
      </c>
      <c r="AJ231" s="8" t="s">
        <v>27</v>
      </c>
      <c r="AK231" s="8" t="s">
        <v>25</v>
      </c>
      <c r="AL231" s="8" t="s">
        <v>26</v>
      </c>
      <c r="AM231" s="8" t="s">
        <v>27</v>
      </c>
      <c r="AN231" s="67"/>
      <c r="AO231" s="67"/>
      <c r="AP231" s="67"/>
      <c r="AQ231" s="71"/>
      <c r="AR231" s="72"/>
      <c r="AS231" s="71"/>
      <c r="AT231" s="72"/>
      <c r="AU231" s="74"/>
    </row>
    <row r="232" spans="2:47" ht="28.5" customHeight="1" thickBot="1">
      <c r="B232" s="82"/>
      <c r="C232" s="85"/>
      <c r="D232" s="88"/>
      <c r="E232" s="91"/>
      <c r="F232" s="25" t="s">
        <v>28</v>
      </c>
      <c r="G232" s="9">
        <v>30</v>
      </c>
      <c r="H232" s="9">
        <v>56</v>
      </c>
      <c r="I232" s="9">
        <v>100</v>
      </c>
      <c r="J232" s="9">
        <v>30</v>
      </c>
      <c r="K232" s="9">
        <v>56</v>
      </c>
      <c r="L232" s="9">
        <v>100</v>
      </c>
      <c r="M232" s="9">
        <v>30</v>
      </c>
      <c r="N232" s="9">
        <v>56</v>
      </c>
      <c r="O232" s="9">
        <v>100</v>
      </c>
      <c r="P232" s="9">
        <v>24</v>
      </c>
      <c r="Q232" s="9">
        <v>29</v>
      </c>
      <c r="R232" s="9">
        <v>60</v>
      </c>
      <c r="S232" s="9">
        <v>24</v>
      </c>
      <c r="T232" s="9">
        <v>29</v>
      </c>
      <c r="U232" s="9">
        <v>60</v>
      </c>
      <c r="V232" s="9">
        <v>24</v>
      </c>
      <c r="W232" s="9">
        <v>29</v>
      </c>
      <c r="X232" s="9">
        <v>60</v>
      </c>
      <c r="Y232" s="9">
        <v>12</v>
      </c>
      <c r="Z232" s="9">
        <v>22</v>
      </c>
      <c r="AA232" s="9">
        <v>40</v>
      </c>
      <c r="AB232" s="9">
        <v>16</v>
      </c>
      <c r="AC232" s="9">
        <v>19</v>
      </c>
      <c r="AD232" s="9">
        <v>40</v>
      </c>
      <c r="AE232" s="9">
        <v>12</v>
      </c>
      <c r="AF232" s="9">
        <v>22</v>
      </c>
      <c r="AG232" s="9">
        <v>40</v>
      </c>
      <c r="AH232" s="9">
        <v>12</v>
      </c>
      <c r="AI232" s="9">
        <v>22</v>
      </c>
      <c r="AJ232" s="9">
        <v>40</v>
      </c>
      <c r="AK232" s="9">
        <v>6</v>
      </c>
      <c r="AL232" s="9">
        <v>11</v>
      </c>
      <c r="AM232" s="9">
        <v>20</v>
      </c>
      <c r="AN232" s="67"/>
      <c r="AO232" s="67"/>
      <c r="AP232" s="67"/>
      <c r="AQ232" s="76" t="s">
        <v>20</v>
      </c>
      <c r="AR232" s="77"/>
      <c r="AS232" s="78" t="s">
        <v>20</v>
      </c>
      <c r="AT232" s="79"/>
      <c r="AU232" s="75"/>
    </row>
    <row r="233" spans="2:47" ht="28.5" customHeight="1" thickBot="1">
      <c r="B233" s="83"/>
      <c r="C233" s="86"/>
      <c r="D233" s="89"/>
      <c r="E233" s="92"/>
      <c r="F233" s="25" t="s">
        <v>29</v>
      </c>
      <c r="G233" s="9">
        <v>60</v>
      </c>
      <c r="H233" s="9">
        <v>140</v>
      </c>
      <c r="I233" s="9">
        <v>200</v>
      </c>
      <c r="J233" s="9">
        <v>60</v>
      </c>
      <c r="K233" s="9">
        <v>140</v>
      </c>
      <c r="L233" s="9">
        <v>200</v>
      </c>
      <c r="M233" s="9">
        <v>60</v>
      </c>
      <c r="N233" s="9">
        <v>140</v>
      </c>
      <c r="O233" s="9">
        <v>200</v>
      </c>
      <c r="P233" s="9">
        <v>48</v>
      </c>
      <c r="Q233" s="9">
        <v>72</v>
      </c>
      <c r="R233" s="9">
        <v>120</v>
      </c>
      <c r="S233" s="9">
        <v>48</v>
      </c>
      <c r="T233" s="9">
        <v>72</v>
      </c>
      <c r="U233" s="9">
        <v>120</v>
      </c>
      <c r="V233" s="9">
        <v>48</v>
      </c>
      <c r="W233" s="9">
        <v>72</v>
      </c>
      <c r="X233" s="9">
        <v>120</v>
      </c>
      <c r="Y233" s="9">
        <v>24</v>
      </c>
      <c r="Z233" s="9">
        <v>56</v>
      </c>
      <c r="AA233" s="9">
        <v>80</v>
      </c>
      <c r="AB233" s="9">
        <v>32</v>
      </c>
      <c r="AC233" s="9">
        <v>48</v>
      </c>
      <c r="AD233" s="9">
        <v>80</v>
      </c>
      <c r="AE233" s="9">
        <v>24</v>
      </c>
      <c r="AF233" s="9">
        <v>56</v>
      </c>
      <c r="AG233" s="9">
        <v>80</v>
      </c>
      <c r="AH233" s="9">
        <v>24</v>
      </c>
      <c r="AI233" s="9">
        <v>56</v>
      </c>
      <c r="AJ233" s="9">
        <v>80</v>
      </c>
      <c r="AK233" s="9">
        <v>12</v>
      </c>
      <c r="AL233" s="9">
        <v>28</v>
      </c>
      <c r="AM233" s="9">
        <v>40</v>
      </c>
      <c r="AN233" s="68"/>
      <c r="AO233" s="68"/>
      <c r="AP233" s="68"/>
      <c r="AQ233" s="78"/>
      <c r="AR233" s="79"/>
      <c r="AS233" s="78"/>
      <c r="AT233" s="79"/>
      <c r="AU233" s="75"/>
    </row>
    <row r="234" spans="2:47" ht="28.5" customHeight="1" thickBot="1">
      <c r="B234" s="48">
        <f>B216+1</f>
        <v>51</v>
      </c>
      <c r="C234" s="98">
        <f t="array" ref="C234">IF(ISERROR(INDEX(مسودة!$C$228:$AV$257,SMALL(IF((مسودة!$AV$228:$AV$257="ناجح"),ROW(مسودة!$C$228:$AV$257)-MIN(ROW(مسودة!$C$228:$AV$257))+1,""),ROW(A1)),COLUMN(A1))),"",INDEX(مسودة!$C$228:$AV$257,SMALL(IF((مسودة!$AV$228:$AV$257="ناجح"),ROW(مسودة!$C$228:$AV$257)-MIN(ROW(مسودة!$C$228:$AV$257))+1,""),ROW(A1)),COLUMN(A1)))</f>
        <v>660</v>
      </c>
      <c r="D234" s="95" t="str">
        <f>IF(C234&lt;&gt;"",VLOOKUP(C234,مسودة!$C$228:$D$257,2,0),"")</f>
        <v xml:space="preserve">خالد عبد السلام </v>
      </c>
      <c r="E234" s="95">
        <f>IF(C234&lt;&gt;"",VLOOKUP(C234,مسودة!$C$228:$E$257,3,0),"")</f>
        <v>262</v>
      </c>
      <c r="F234" s="11" t="s">
        <v>30</v>
      </c>
      <c r="G234" s="39">
        <f t="array" ref="G234">IF($C$234="","",IFERROR(MAX(IF((ROW(مسودة!$C$228:$C$257)=SMALL(IF((ROW(مسودة!$C$228:$C$257)*(مسودة!$C$228:$C$257=$C$234)),ROW(مسودة!$C$228:$C$257)),ROW()-ROW(G234)+1)),مسودة!G228:'مسودة'!G$257)),0))</f>
        <v>15</v>
      </c>
      <c r="H234" s="39">
        <f t="array" ref="H234">IF($C$234="","",IFERROR(MAX(IF((ROW(مسودة!$C$228:$C$257)=SMALL(IF((ROW(مسودة!$C$228:$C$257)*(مسودة!$C$228:$C$257=$C$234)),ROW(مسودة!$C$228:$C$257)),ROW()-ROW(H234)+1)),مسودة!H228:'مسودة'!H$257)),0))</f>
        <v>38</v>
      </c>
      <c r="I234" s="39">
        <f t="array" ref="I234">IF($C$234="","",IFERROR(MAX(IF((ROW(مسودة!$C$228:$C$257)=SMALL(IF((ROW(مسودة!$C$228:$C$257)*(مسودة!$C$228:$C$257=$C$234)),ROW(مسودة!$C$228:$C$257)),ROW()-ROW(I234)+1)),مسودة!I228:'مسودة'!I$257)),0))</f>
        <v>53</v>
      </c>
      <c r="J234" s="39">
        <f t="array" ref="J234">IF($C$234="","",IFERROR(MAX(IF((ROW(مسودة!$C$228:$C$257)=SMALL(IF((ROW(مسودة!$C$228:$C$257)*(مسودة!$C$228:$C$257=$C$234)),ROW(مسودة!$C$228:$C$257)),ROW()-ROW(J234)+1)),مسودة!J228:'مسودة'!J$257)),0))</f>
        <v>14</v>
      </c>
      <c r="K234" s="39">
        <f t="array" ref="K234">IF($C$234="","",IFERROR(MAX(IF((ROW(مسودة!$C$228:$C$257)=SMALL(IF((ROW(مسودة!$C$228:$C$257)*(مسودة!$C$228:$C$257=$C$234)),ROW(مسودة!$C$228:$C$257)),ROW()-ROW(K234)+1)),مسودة!K228:'مسودة'!K$257)),0))</f>
        <v>25</v>
      </c>
      <c r="L234" s="39">
        <f t="array" ref="L234">IF($C$234="","",IFERROR(MAX(IF((ROW(مسودة!$C$228:$C$257)=SMALL(IF((ROW(مسودة!$C$228:$C$257)*(مسودة!$C$228:$C$257=$C$234)),ROW(مسودة!$C$228:$C$257)),ROW()-ROW(L234)+1)),مسودة!L228:'مسودة'!L$257)),0))</f>
        <v>39</v>
      </c>
      <c r="M234" s="39">
        <f t="array" ref="M234">IF($C$234="","",IFERROR(MAX(IF((ROW(مسودة!$C$228:$C$257)=SMALL(IF((ROW(مسودة!$C$228:$C$257)*(مسودة!$C$228:$C$257=$C$234)),ROW(مسودة!$C$228:$C$257)),ROW()-ROW(M234)+1)),مسودة!M228:'مسودة'!M$257)),0))</f>
        <v>8</v>
      </c>
      <c r="N234" s="39">
        <f t="array" ref="N234">IF($C$234="","",IFERROR(MAX(IF((ROW(مسودة!$C$228:$C$257)=SMALL(IF((ROW(مسودة!$C$228:$C$257)*(مسودة!$C$228:$C$257=$C$234)),ROW(مسودة!$C$228:$C$257)),ROW()-ROW(N234)+1)),مسودة!N228:'مسودة'!N$257)),0))</f>
        <v>40</v>
      </c>
      <c r="O234" s="39">
        <f t="array" ref="O234">IF($C$234="","",IFERROR(MAX(IF((ROW(مسودة!$C$228:$C$257)=SMALL(IF((ROW(مسودة!$C$228:$C$257)*(مسودة!$C$228:$C$257=$C$234)),ROW(مسودة!$C$228:$C$257)),ROW()-ROW(O234)+1)),مسودة!O228:'مسودة'!O$257)),0))</f>
        <v>48</v>
      </c>
      <c r="P234" s="39">
        <f t="array" ref="P234">IF($C$234="","",IFERROR(MAX(IF((ROW(مسودة!$C$228:$C$257)=SMALL(IF((ROW(مسودة!$C$228:$C$257)*(مسودة!$C$228:$C$257=$C$234)),ROW(مسودة!$C$228:$C$257)),ROW()-ROW(P234)+1)),مسودة!P228:'مسودة'!P$257)),0))</f>
        <v>19</v>
      </c>
      <c r="Q234" s="39">
        <f t="array" ref="Q234">IF($C$234="","",IFERROR(MAX(IF((ROW(مسودة!$C$228:$C$257)=SMALL(IF((ROW(مسودة!$C$228:$C$257)*(مسودة!$C$228:$C$257=$C$234)),ROW(مسودة!$C$228:$C$257)),ROW()-ROW(Q234)+1)),مسودة!Q228:'مسودة'!Q$257)),0))</f>
        <v>18</v>
      </c>
      <c r="R234" s="39">
        <f t="array" ref="R234">IF($C$234="","",IFERROR(MAX(IF((ROW(مسودة!$C$228:$C$257)=SMALL(IF((ROW(مسودة!$C$228:$C$257)*(مسودة!$C$228:$C$257=$C$234)),ROW(مسودة!$C$228:$C$257)),ROW()-ROW(R234)+1)),مسودة!R228:'مسودة'!R$257)),0))</f>
        <v>37</v>
      </c>
      <c r="S234" s="39">
        <f t="array" ref="S234">IF($C$234="","",IFERROR(MAX(IF((ROW(مسودة!$C$228:$C$257)=SMALL(IF((ROW(مسودة!$C$228:$C$257)*(مسودة!$C$228:$C$257=$C$234)),ROW(مسودة!$C$228:$C$257)),ROW()-ROW(S234)+1)),مسودة!S228:'مسودة'!S$257)),0))</f>
        <v>17</v>
      </c>
      <c r="T234" s="39">
        <f t="array" ref="T234">IF($C$234="","",IFERROR(MAX(IF((ROW(مسودة!$C$228:$C$257)=SMALL(IF((ROW(مسودة!$C$228:$C$257)*(مسودة!$C$228:$C$257=$C$234)),ROW(مسودة!$C$228:$C$257)),ROW()-ROW(T234)+1)),مسودة!T228:'مسودة'!T$257)),0))</f>
        <v>10</v>
      </c>
      <c r="U234" s="39">
        <f t="array" ref="U234">IF($C$234="","",IFERROR(MAX(IF((ROW(مسودة!$C$228:$C$257)=SMALL(IF((ROW(مسودة!$C$228:$C$257)*(مسودة!$C$228:$C$257=$C$234)),ROW(مسودة!$C$228:$C$257)),ROW()-ROW(U234)+1)),مسودة!U228:'مسودة'!U$257)),0))</f>
        <v>27</v>
      </c>
      <c r="V234" s="39">
        <f t="array" ref="V234">IF($C$234="","",IFERROR(MAX(IF((ROW(مسودة!$C$228:$C$257)=SMALL(IF((ROW(مسودة!$C$228:$C$257)*(مسودة!$C$228:$C$257=$C$234)),ROW(مسودة!$C$228:$C$257)),ROW()-ROW(V234)+1)),مسودة!V228:'مسودة'!V$257)),0))</f>
        <v>14</v>
      </c>
      <c r="W234" s="39">
        <f t="array" ref="W234">IF($C$234="","",IFERROR(MAX(IF((ROW(مسودة!$C$228:$C$257)=SMALL(IF((ROW(مسودة!$C$228:$C$257)*(مسودة!$C$228:$C$257=$C$234)),ROW(مسودة!$C$228:$C$257)),ROW()-ROW(W234)+1)),مسودة!W228:'مسودة'!W$257)),0))</f>
        <v>12</v>
      </c>
      <c r="X234" s="39">
        <f t="array" ref="X234">IF($C$234="","",IFERROR(MAX(IF((ROW(مسودة!$C$228:$C$257)=SMALL(IF((ROW(مسودة!$C$228:$C$257)*(مسودة!$C$228:$C$257=$C$234)),ROW(مسودة!$C$228:$C$257)),ROW()-ROW(X234)+1)),مسودة!X228:'مسودة'!X$257)),0))</f>
        <v>26</v>
      </c>
      <c r="Y234" s="39">
        <f t="array" ref="Y234">IF($C$234="","",IFERROR(MAX(IF((ROW(مسودة!$C$228:$C$257)=SMALL(IF((ROW(مسودة!$C$228:$C$257)*(مسودة!$C$228:$C$257=$C$234)),ROW(مسودة!$C$228:$C$257)),ROW()-ROW(Y234)+1)),مسودة!Y228:'مسودة'!Y$257)),0))</f>
        <v>4</v>
      </c>
      <c r="Z234" s="39">
        <f t="array" ref="Z234">IF($C$234="","",IFERROR(MAX(IF((ROW(مسودة!$C$228:$C$257)=SMALL(IF((ROW(مسودة!$C$228:$C$257)*(مسودة!$C$228:$C$257=$C$234)),ROW(مسودة!$C$228:$C$257)),ROW()-ROW(Z234)+1)),مسودة!Z228:'مسودة'!Z$257)),0))</f>
        <v>18</v>
      </c>
      <c r="AA234" s="39">
        <f t="array" ref="AA234">IF($C$234="","",IFERROR(MAX(IF((ROW(مسودة!$C$228:$C$257)=SMALL(IF((ROW(مسودة!$C$228:$C$257)*(مسودة!$C$228:$C$257=$C$234)),ROW(مسودة!$C$228:$C$257)),ROW()-ROW(AA234)+1)),مسودة!AA228:'مسودة'!AA$257)),0))</f>
        <v>22</v>
      </c>
      <c r="AB234" s="39">
        <f t="array" ref="AB234">IF($C$234="","",IFERROR(MAX(IF((ROW(مسودة!$C$228:$C$257)=SMALL(IF((ROW(مسودة!$C$228:$C$257)*(مسودة!$C$228:$C$257=$C$234)),ROW(مسودة!$C$228:$C$257)),ROW()-ROW(AB234)+1)),مسودة!AB228:'مسودة'!AB$257)),0))</f>
        <v>12</v>
      </c>
      <c r="AC234" s="39">
        <f t="array" ref="AC234">IF($C$234="","",IFERROR(MAX(IF((ROW(مسودة!$C$228:$C$257)=SMALL(IF((ROW(مسودة!$C$228:$C$257)*(مسودة!$C$228:$C$257=$C$234)),ROW(مسودة!$C$228:$C$257)),ROW()-ROW(AC234)+1)),مسودة!AC228:'مسودة'!AC$257)),0))</f>
        <v>21</v>
      </c>
      <c r="AD234" s="39">
        <f t="array" ref="AD234">IF($C$234="","",IFERROR(MAX(IF((ROW(مسودة!$C$228:$C$257)=SMALL(IF((ROW(مسودة!$C$228:$C$257)*(مسودة!$C$228:$C$257=$C$234)),ROW(مسودة!$C$228:$C$257)),ROW()-ROW(AD234)+1)),مسودة!AD228:'مسودة'!AD$257)),0))</f>
        <v>33</v>
      </c>
      <c r="AE234" s="39">
        <f t="array" ref="AE234">IF($C$234="","",IFERROR(MAX(IF((ROW(مسودة!$C$228:$C$257)=SMALL(IF((ROW(مسودة!$C$228:$C$257)*(مسودة!$C$228:$C$257=$C$234)),ROW(مسودة!$C$228:$C$257)),ROW()-ROW(AE234)+1)),مسودة!AE228:'مسودة'!AE$257)),0))</f>
        <v>10</v>
      </c>
      <c r="AF234" s="39">
        <f t="array" ref="AF234">IF($C$234="","",IFERROR(MAX(IF((ROW(مسودة!$C$228:$C$257)=SMALL(IF((ROW(مسودة!$C$228:$C$257)*(مسودة!$C$228:$C$257=$C$234)),ROW(مسودة!$C$228:$C$257)),ROW()-ROW(AF234)+1)),مسودة!AF228:'مسودة'!AF$257)),0))</f>
        <v>25</v>
      </c>
      <c r="AG234" s="39">
        <f t="array" ref="AG234">IF($C$234="","",IFERROR(MAX(IF((ROW(مسودة!$C$228:$C$257)=SMALL(IF((ROW(مسودة!$C$228:$C$257)*(مسودة!$C$228:$C$257=$C$234)),ROW(مسودة!$C$228:$C$257)),ROW()-ROW(AG234)+1)),مسودة!AG228:'مسودة'!AG$257)),0))</f>
        <v>35</v>
      </c>
      <c r="AH234" s="39">
        <f t="array" ref="AH234">IF($C$234="","",IFERROR(MAX(IF((ROW(مسودة!$C$228:$C$257)=SMALL(IF((ROW(مسودة!$C$228:$C$257)*(مسودة!$C$228:$C$257=$C$234)),ROW(مسودة!$C$228:$C$257)),ROW()-ROW(AH234)+1)),مسودة!AH228:'مسودة'!AH$257)),0))</f>
        <v>5</v>
      </c>
      <c r="AI234" s="39">
        <f t="array" ref="AI234">IF($C$234="","",IFERROR(MAX(IF((ROW(مسودة!$C$228:$C$257)=SMALL(IF((ROW(مسودة!$C$228:$C$257)*(مسودة!$C$228:$C$257=$C$234)),ROW(مسودة!$C$228:$C$257)),ROW()-ROW(AI234)+1)),مسودة!AI228:'مسودة'!AI$257)),0))</f>
        <v>4</v>
      </c>
      <c r="AJ234" s="39">
        <f t="array" ref="AJ234">IF($C$234="","",IFERROR(MAX(IF((ROW(مسودة!$C$228:$C$257)=SMALL(IF((ROW(مسودة!$C$228:$C$257)*(مسودة!$C$228:$C$257=$C$234)),ROW(مسودة!$C$228:$C$257)),ROW()-ROW(AJ234)+1)),مسودة!AJ228:'مسودة'!AJ$257)),0))</f>
        <v>9</v>
      </c>
      <c r="AK234" s="39">
        <f t="array" ref="AK234">IF($C$234="","",IFERROR(MAX(IF((ROW(مسودة!$C$228:$C$257)=SMALL(IF((ROW(مسودة!$C$228:$C$257)*(مسودة!$C$228:$C$257=$C$234)),ROW(مسودة!$C$228:$C$257)),ROW()-ROW(AK234)+1)),مسودة!AK228:'مسودة'!AK$257)),0))</f>
        <v>3</v>
      </c>
      <c r="AL234" s="39">
        <f t="array" ref="AL234">IF($C$234="","",IFERROR(MAX(IF((ROW(مسودة!$C$228:$C$257)=SMALL(IF((ROW(مسودة!$C$228:$C$257)*(مسودة!$C$228:$C$257=$C$234)),ROW(مسودة!$C$228:$C$257)),ROW()-ROW(AL234)+1)),مسودة!AL228:'مسودة'!AL$257)),0))</f>
        <v>4</v>
      </c>
      <c r="AM234" s="39">
        <f t="array" ref="AM234">IF($C$234="","",IFERROR(MAX(IF((ROW(مسودة!$C$228:$C$257)=SMALL(IF((ROW(مسودة!$C$228:$C$257)*(مسودة!$C$228:$C$257=$C$234)),ROW(مسودة!$C$228:$C$257)),ROW()-ROW(AM234)+1)),مسودة!AM228:'مسودة'!AM$257)),0))</f>
        <v>7</v>
      </c>
      <c r="AN234" s="62"/>
      <c r="AO234" s="62"/>
      <c r="AP234" s="55"/>
      <c r="AQ234" s="49"/>
      <c r="AR234" s="49"/>
      <c r="AS234" s="49"/>
      <c r="AT234" s="49"/>
      <c r="AU234" s="103" t="str">
        <f>IFERROR(LOOKUP(2,1/((مسودة!$C$228:$C$257=C234)*(مسودة!$F$228:$F$257=F234)),مسودة!$AV$228:$AV$257),"")</f>
        <v>ناجح</v>
      </c>
    </row>
    <row r="235" spans="2:47" ht="28.5" customHeight="1" thickBot="1">
      <c r="B235" s="48"/>
      <c r="C235" s="99"/>
      <c r="D235" s="51"/>
      <c r="E235" s="51"/>
      <c r="F235" s="11" t="s">
        <v>31</v>
      </c>
      <c r="G235" s="39">
        <f t="array" ref="G235">IF($C$234="","",IFERROR(MAX(IF((ROW(مسودة!$C$228:$C$257)=SMALL(IF((ROW(مسودة!$C$228:$C$257)*(مسودة!$C$228:$C$257=$C$234)),ROW(مسودة!$C$228:$C$257)),ROW()-ROW(G235)+1)),مسودة!G229:'مسودة'!G$257)),0))</f>
        <v>15</v>
      </c>
      <c r="H235" s="39">
        <f t="array" ref="H235">IF($C$234="","",IFERROR(MAX(IF((ROW(مسودة!$C$228:$C$257)=SMALL(IF((ROW(مسودة!$C$228:$C$257)*(مسودة!$C$228:$C$257=$C$234)),ROW(مسودة!$C$228:$C$257)),ROW()-ROW(H235)+1)),مسودة!H229:'مسودة'!H$257)),0))</f>
        <v>49</v>
      </c>
      <c r="I235" s="39">
        <f t="array" ref="I235">IF($C$234="","",IFERROR(MAX(IF((ROW(مسودة!$C$228:$C$257)=SMALL(IF((ROW(مسودة!$C$228:$C$257)*(مسودة!$C$228:$C$257=$C$234)),ROW(مسودة!$C$228:$C$257)),ROW()-ROW(I235)+1)),مسودة!I229:'مسودة'!I$257)),0))</f>
        <v>64</v>
      </c>
      <c r="J235" s="39">
        <f t="array" ref="J235">IF($C$234="","",IFERROR(MAX(IF((ROW(مسودة!$C$228:$C$257)=SMALL(IF((ROW(مسودة!$C$228:$C$257)*(مسودة!$C$228:$C$257=$C$234)),ROW(مسودة!$C$228:$C$257)),ROW()-ROW(J235)+1)),مسودة!J229:'مسودة'!J$257)),0))</f>
        <v>22</v>
      </c>
      <c r="K235" s="39">
        <f t="array" ref="K235">IF($C$234="","",IFERROR(MAX(IF((ROW(مسودة!$C$228:$C$257)=SMALL(IF((ROW(مسودة!$C$228:$C$257)*(مسودة!$C$228:$C$257=$C$234)),ROW(مسودة!$C$228:$C$257)),ROW()-ROW(K235)+1)),مسودة!K229:'مسودة'!K$257)),0))</f>
        <v>40</v>
      </c>
      <c r="L235" s="39">
        <f t="array" ref="L235">IF($C$234="","",IFERROR(MAX(IF((ROW(مسودة!$C$228:$C$257)=SMALL(IF((ROW(مسودة!$C$228:$C$257)*(مسودة!$C$228:$C$257=$C$234)),ROW(مسودة!$C$228:$C$257)),ROW()-ROW(L235)+1)),مسودة!L229:'مسودة'!L$257)),0))</f>
        <v>62</v>
      </c>
      <c r="M235" s="39">
        <f t="array" ref="M235">IF($C$234="","",IFERROR(MAX(IF((ROW(مسودة!$C$228:$C$257)=SMALL(IF((ROW(مسودة!$C$228:$C$257)*(مسودة!$C$228:$C$257=$C$234)),ROW(مسودة!$C$228:$C$257)),ROW()-ROW(M235)+1)),مسودة!M229:'مسودة'!M$257)),0))</f>
        <v>30</v>
      </c>
      <c r="N235" s="39">
        <f t="array" ref="N235">IF($C$234="","",IFERROR(MAX(IF((ROW(مسودة!$C$228:$C$257)=SMALL(IF((ROW(مسودة!$C$228:$C$257)*(مسودة!$C$228:$C$257=$C$234)),ROW(مسودة!$C$228:$C$257)),ROW()-ROW(N235)+1)),مسودة!N229:'مسودة'!N$257)),0))</f>
        <v>30</v>
      </c>
      <c r="O235" s="39">
        <f t="array" ref="O235">IF($C$234="","",IFERROR(MAX(IF((ROW(مسودة!$C$228:$C$257)=SMALL(IF((ROW(مسودة!$C$228:$C$257)*(مسودة!$C$228:$C$257=$C$234)),ROW(مسودة!$C$228:$C$257)),ROW()-ROW(O235)+1)),مسودة!O229:'مسودة'!O$257)),0))</f>
        <v>60</v>
      </c>
      <c r="P235" s="39">
        <f t="array" ref="P235">IF($C$234="","",IFERROR(MAX(IF((ROW(مسودة!$C$228:$C$257)=SMALL(IF((ROW(مسودة!$C$228:$C$257)*(مسودة!$C$228:$C$257=$C$234)),ROW(مسودة!$C$228:$C$257)),ROW()-ROW(P235)+1)),مسودة!P229:'مسودة'!P$257)),0))</f>
        <v>12</v>
      </c>
      <c r="Q235" s="39">
        <f t="array" ref="Q235">IF($C$234="","",IFERROR(MAX(IF((ROW(مسودة!$C$228:$C$257)=SMALL(IF((ROW(مسودة!$C$228:$C$257)*(مسودة!$C$228:$C$257=$C$234)),ROW(مسودة!$C$228:$C$257)),ROW()-ROW(Q235)+1)),مسودة!Q229:'مسودة'!Q$257)),0))</f>
        <v>20</v>
      </c>
      <c r="R235" s="39">
        <f t="array" ref="R235">IF($C$234="","",IFERROR(MAX(IF((ROW(مسودة!$C$228:$C$257)=SMALL(IF((ROW(مسودة!$C$228:$C$257)*(مسودة!$C$228:$C$257=$C$234)),ROW(مسودة!$C$228:$C$257)),ROW()-ROW(R235)+1)),مسودة!R229:'مسودة'!R$257)),0))</f>
        <v>32</v>
      </c>
      <c r="S235" s="39">
        <f t="array" ref="S235">IF($C$234="","",IFERROR(MAX(IF((ROW(مسودة!$C$228:$C$257)=SMALL(IF((ROW(مسودة!$C$228:$C$257)*(مسودة!$C$228:$C$257=$C$234)),ROW(مسودة!$C$228:$C$257)),ROW()-ROW(S235)+1)),مسودة!S229:'مسودة'!S$257)),0))</f>
        <v>16</v>
      </c>
      <c r="T235" s="39">
        <f t="array" ref="T235">IF($C$234="","",IFERROR(MAX(IF((ROW(مسودة!$C$228:$C$257)=SMALL(IF((ROW(مسودة!$C$228:$C$257)*(مسودة!$C$228:$C$257=$C$234)),ROW(مسودة!$C$228:$C$257)),ROW()-ROW(T235)+1)),مسودة!T229:'مسودة'!T$257)),0))</f>
        <v>19</v>
      </c>
      <c r="U235" s="39">
        <f t="array" ref="U235">IF($C$234="","",IFERROR(MAX(IF((ROW(مسودة!$C$228:$C$257)=SMALL(IF((ROW(مسودة!$C$228:$C$257)*(مسودة!$C$228:$C$257=$C$234)),ROW(مسودة!$C$228:$C$257)),ROW()-ROW(U235)+1)),مسودة!U229:'مسودة'!U$257)),0))</f>
        <v>35</v>
      </c>
      <c r="V235" s="39">
        <f t="array" ref="V235">IF($C$234="","",IFERROR(MAX(IF((ROW(مسودة!$C$228:$C$257)=SMALL(IF((ROW(مسودة!$C$228:$C$257)*(مسودة!$C$228:$C$257=$C$234)),ROW(مسودة!$C$228:$C$257)),ROW()-ROW(V235)+1)),مسودة!V229:'مسودة'!V$257)),0))</f>
        <v>19</v>
      </c>
      <c r="W235" s="39">
        <f t="array" ref="W235">IF($C$234="","",IFERROR(MAX(IF((ROW(مسودة!$C$228:$C$257)=SMALL(IF((ROW(مسودة!$C$228:$C$257)*(مسودة!$C$228:$C$257=$C$234)),ROW(مسودة!$C$228:$C$257)),ROW()-ROW(W235)+1)),مسودة!W229:'مسودة'!W$257)),0))</f>
        <v>17</v>
      </c>
      <c r="X235" s="39">
        <f t="array" ref="X235">IF($C$234="","",IFERROR(MAX(IF((ROW(مسودة!$C$228:$C$257)=SMALL(IF((ROW(مسودة!$C$228:$C$257)*(مسودة!$C$228:$C$257=$C$234)),ROW(مسودة!$C$228:$C$257)),ROW()-ROW(X235)+1)),مسودة!X229:'مسودة'!X$257)),0))</f>
        <v>36</v>
      </c>
      <c r="Y235" s="39">
        <f t="array" ref="Y235">IF($C$234="","",IFERROR(MAX(IF((ROW(مسودة!$C$228:$C$257)=SMALL(IF((ROW(مسودة!$C$228:$C$257)*(مسودة!$C$228:$C$257=$C$234)),ROW(مسودة!$C$228:$C$257)),ROW()-ROW(Y235)+1)),مسودة!Y229:'مسودة'!Y$257)),0))</f>
        <v>3</v>
      </c>
      <c r="Z235" s="39">
        <f t="array" ref="Z235">IF($C$234="","",IFERROR(MAX(IF((ROW(مسودة!$C$228:$C$257)=SMALL(IF((ROW(مسودة!$C$228:$C$257)*(مسودة!$C$228:$C$257=$C$234)),ROW(مسودة!$C$228:$C$257)),ROW()-ROW(Z235)+1)),مسودة!Z229:'مسودة'!Z$257)),0))</f>
        <v>16</v>
      </c>
      <c r="AA235" s="39">
        <f t="array" ref="AA235">IF($C$234="","",IFERROR(MAX(IF((ROW(مسودة!$C$228:$C$257)=SMALL(IF((ROW(مسودة!$C$228:$C$257)*(مسودة!$C$228:$C$257=$C$234)),ROW(مسودة!$C$228:$C$257)),ROW()-ROW(AA235)+1)),مسودة!AA229:'مسودة'!AA$257)),0))</f>
        <v>19</v>
      </c>
      <c r="AB235" s="39">
        <f t="array" ref="AB235">IF($C$234="","",IFERROR(MAX(IF((ROW(مسودة!$C$228:$C$257)=SMALL(IF((ROW(مسودة!$C$228:$C$257)*(مسودة!$C$228:$C$257=$C$234)),ROW(مسودة!$C$228:$C$257)),ROW()-ROW(AB235)+1)),مسودة!AB229:'مسودة'!AB$257)),0))</f>
        <v>11</v>
      </c>
      <c r="AC235" s="39">
        <f t="array" ref="AC235">IF($C$234="","",IFERROR(MAX(IF((ROW(مسودة!$C$228:$C$257)=SMALL(IF((ROW(مسودة!$C$228:$C$257)*(مسودة!$C$228:$C$257=$C$234)),ROW(مسودة!$C$228:$C$257)),ROW()-ROW(AC235)+1)),مسودة!AC229:'مسودة'!AC$257)),0))</f>
        <v>13</v>
      </c>
      <c r="AD235" s="39">
        <f t="array" ref="AD235">IF($C$234="","",IFERROR(MAX(IF((ROW(مسودة!$C$228:$C$257)=SMALL(IF((ROW(مسودة!$C$228:$C$257)*(مسودة!$C$228:$C$257=$C$234)),ROW(مسودة!$C$228:$C$257)),ROW()-ROW(AD235)+1)),مسودة!AD229:'مسودة'!AD$257)),0))</f>
        <v>24</v>
      </c>
      <c r="AE235" s="39">
        <f t="array" ref="AE235">IF($C$234="","",IFERROR(MAX(IF((ROW(مسودة!$C$228:$C$257)=SMALL(IF((ROW(مسودة!$C$228:$C$257)*(مسودة!$C$228:$C$257=$C$234)),ROW(مسودة!$C$228:$C$257)),ROW()-ROW(AE235)+1)),مسودة!AE229:'مسودة'!AE$257)),0))</f>
        <v>11</v>
      </c>
      <c r="AF235" s="39">
        <f t="array" ref="AF235">IF($C$234="","",IFERROR(MAX(IF((ROW(مسودة!$C$228:$C$257)=SMALL(IF((ROW(مسودة!$C$228:$C$257)*(مسودة!$C$228:$C$257=$C$234)),ROW(مسودة!$C$228:$C$257)),ROW()-ROW(AF235)+1)),مسودة!AF229:'مسودة'!AF$257)),0))</f>
        <v>16</v>
      </c>
      <c r="AG235" s="39">
        <f t="array" ref="AG235">IF($C$234="","",IFERROR(MAX(IF((ROW(مسودة!$C$228:$C$257)=SMALL(IF((ROW(مسودة!$C$228:$C$257)*(مسودة!$C$228:$C$257=$C$234)),ROW(مسودة!$C$228:$C$257)),ROW()-ROW(AG235)+1)),مسودة!AG229:'مسودة'!AG$257)),0))</f>
        <v>27</v>
      </c>
      <c r="AH235" s="39">
        <f t="array" ref="AH235">IF($C$234="","",IFERROR(MAX(IF((ROW(مسودة!$C$228:$C$257)=SMALL(IF((ROW(مسودة!$C$228:$C$257)*(مسودة!$C$228:$C$257=$C$234)),ROW(مسودة!$C$228:$C$257)),ROW()-ROW(AH235)+1)),مسودة!AH229:'مسودة'!AH$257)),0))</f>
        <v>7</v>
      </c>
      <c r="AI235" s="39">
        <f t="array" ref="AI235">IF($C$234="","",IFERROR(MAX(IF((ROW(مسودة!$C$228:$C$257)=SMALL(IF((ROW(مسودة!$C$228:$C$257)*(مسودة!$C$228:$C$257=$C$234)),ROW(مسودة!$C$228:$C$257)),ROW()-ROW(AI235)+1)),مسودة!AI229:'مسودة'!AI$257)),0))</f>
        <v>24</v>
      </c>
      <c r="AJ235" s="39">
        <f t="array" ref="AJ235">IF($C$234="","",IFERROR(MAX(IF((ROW(مسودة!$C$228:$C$257)=SMALL(IF((ROW(مسودة!$C$228:$C$257)*(مسودة!$C$228:$C$257=$C$234)),ROW(مسودة!$C$228:$C$257)),ROW()-ROW(AJ235)+1)),مسودة!AJ229:'مسودة'!AJ$257)),0))</f>
        <v>31</v>
      </c>
      <c r="AK235" s="39">
        <f t="array" ref="AK235">IF($C$234="","",IFERROR(MAX(IF((ROW(مسودة!$C$228:$C$257)=SMALL(IF((ROW(مسودة!$C$228:$C$257)*(مسودة!$C$228:$C$257=$C$234)),ROW(مسودة!$C$228:$C$257)),ROW()-ROW(AK235)+1)),مسودة!AK229:'مسودة'!AK$257)),0))</f>
        <v>3</v>
      </c>
      <c r="AL235" s="39">
        <f t="array" ref="AL235">IF($C$234="","",IFERROR(MAX(IF((ROW(مسودة!$C$228:$C$257)=SMALL(IF((ROW(مسودة!$C$228:$C$257)*(مسودة!$C$228:$C$257=$C$234)),ROW(مسودة!$C$228:$C$257)),ROW()-ROW(AL235)+1)),مسودة!AL229:'مسودة'!AL$257)),0))</f>
        <v>10</v>
      </c>
      <c r="AM235" s="39">
        <f t="array" ref="AM235">IF($C$234="","",IFERROR(MAX(IF((ROW(مسودة!$C$228:$C$257)=SMALL(IF((ROW(مسودة!$C$228:$C$257)*(مسودة!$C$228:$C$257=$C$234)),ROW(مسودة!$C$228:$C$257)),ROW()-ROW(AM235)+1)),مسودة!AM229:'مسودة'!AM$257)),0))</f>
        <v>13</v>
      </c>
      <c r="AN235" s="56"/>
      <c r="AO235" s="56"/>
      <c r="AP235" s="56"/>
      <c r="AQ235" s="49"/>
      <c r="AR235" s="49"/>
      <c r="AS235" s="49"/>
      <c r="AT235" s="49"/>
      <c r="AU235" s="104"/>
    </row>
    <row r="236" spans="2:47" ht="28.5" thickBot="1">
      <c r="B236" s="48"/>
      <c r="C236" s="93"/>
      <c r="D236" s="51"/>
      <c r="E236" s="51"/>
      <c r="F236" s="14" t="s">
        <v>32</v>
      </c>
      <c r="G236" s="39">
        <f t="array" ref="G236">IF($C$234="","",IFERROR(MAX(IF((ROW(مسودة!$C$228:$C$257)=SMALL(IF((ROW(مسودة!$C$228:$C$257)*(مسودة!$C$228:$C$257=$C$234)),ROW(مسودة!$C$228:$C$257)),ROW()-ROW(G236)+1)),مسودة!G230:'مسودة'!G$257)),0))</f>
        <v>30</v>
      </c>
      <c r="H236" s="39">
        <f t="array" ref="H236">IF($C$234="","",IFERROR(MAX(IF((ROW(مسودة!$C$228:$C$257)=SMALL(IF((ROW(مسودة!$C$228:$C$257)*(مسودة!$C$228:$C$257=$C$234)),ROW(مسودة!$C$228:$C$257)),ROW()-ROW(H236)+1)),مسودة!H230:'مسودة'!H$257)),0))</f>
        <v>87</v>
      </c>
      <c r="I236" s="39">
        <f t="array" ref="I236">IF($C$234="","",IFERROR(MAX(IF((ROW(مسودة!$C$228:$C$257)=SMALL(IF((ROW(مسودة!$C$228:$C$257)*(مسودة!$C$228:$C$257=$C$234)),ROW(مسودة!$C$228:$C$257)),ROW()-ROW(I236)+1)),مسودة!I230:'مسودة'!I$257)),0))</f>
        <v>117</v>
      </c>
      <c r="J236" s="39">
        <f t="array" ref="J236">IF($C$234="","",IFERROR(MAX(IF((ROW(مسودة!$C$228:$C$257)=SMALL(IF((ROW(مسودة!$C$228:$C$257)*(مسودة!$C$228:$C$257=$C$234)),ROW(مسودة!$C$228:$C$257)),ROW()-ROW(J236)+1)),مسودة!J230:'مسودة'!J$257)),0))</f>
        <v>36</v>
      </c>
      <c r="K236" s="39">
        <f t="array" ref="K236">IF($C$234="","",IFERROR(MAX(IF((ROW(مسودة!$C$228:$C$257)=SMALL(IF((ROW(مسودة!$C$228:$C$257)*(مسودة!$C$228:$C$257=$C$234)),ROW(مسودة!$C$228:$C$257)),ROW()-ROW(K236)+1)),مسودة!K230:'مسودة'!K$257)),0))</f>
        <v>65</v>
      </c>
      <c r="L236" s="39">
        <f t="array" ref="L236">IF($C$234="","",IFERROR(MAX(IF((ROW(مسودة!$C$228:$C$257)=SMALL(IF((ROW(مسودة!$C$228:$C$257)*(مسودة!$C$228:$C$257=$C$234)),ROW(مسودة!$C$228:$C$257)),ROW()-ROW(L236)+1)),مسودة!L230:'مسودة'!L$257)),0))</f>
        <v>101</v>
      </c>
      <c r="M236" s="39">
        <f t="array" ref="M236">IF($C$234="","",IFERROR(MAX(IF((ROW(مسودة!$C$228:$C$257)=SMALL(IF((ROW(مسودة!$C$228:$C$257)*(مسودة!$C$228:$C$257=$C$234)),ROW(مسودة!$C$228:$C$257)),ROW()-ROW(M236)+1)),مسودة!M230:'مسودة'!M$257)),0))</f>
        <v>38</v>
      </c>
      <c r="N236" s="39">
        <f t="array" ref="N236">IF($C$234="","",IFERROR(MAX(IF((ROW(مسودة!$C$228:$C$257)=SMALL(IF((ROW(مسودة!$C$228:$C$257)*(مسودة!$C$228:$C$257=$C$234)),ROW(مسودة!$C$228:$C$257)),ROW()-ROW(N236)+1)),مسودة!N230:'مسودة'!N$257)),0))</f>
        <v>70</v>
      </c>
      <c r="O236" s="39">
        <f t="array" ref="O236">IF($C$234="","",IFERROR(MAX(IF((ROW(مسودة!$C$228:$C$257)=SMALL(IF((ROW(مسودة!$C$228:$C$257)*(مسودة!$C$228:$C$257=$C$234)),ROW(مسودة!$C$228:$C$257)),ROW()-ROW(O236)+1)),مسودة!O230:'مسودة'!O$257)),0))</f>
        <v>108</v>
      </c>
      <c r="P236" s="39">
        <f t="array" ref="P236">IF($C$234="","",IFERROR(MAX(IF((ROW(مسودة!$C$228:$C$257)=SMALL(IF((ROW(مسودة!$C$228:$C$257)*(مسودة!$C$228:$C$257=$C$234)),ROW(مسودة!$C$228:$C$257)),ROW()-ROW(P236)+1)),مسودة!P230:'مسودة'!P$257)),0))</f>
        <v>31</v>
      </c>
      <c r="Q236" s="39">
        <f t="array" ref="Q236">IF($C$234="","",IFERROR(MAX(IF((ROW(مسودة!$C$228:$C$257)=SMALL(IF((ROW(مسودة!$C$228:$C$257)*(مسودة!$C$228:$C$257=$C$234)),ROW(مسودة!$C$228:$C$257)),ROW()-ROW(Q236)+1)),مسودة!Q230:'مسودة'!Q$257)),0))</f>
        <v>38</v>
      </c>
      <c r="R236" s="39">
        <f t="array" ref="R236">IF($C$234="","",IFERROR(MAX(IF((ROW(مسودة!$C$228:$C$257)=SMALL(IF((ROW(مسودة!$C$228:$C$257)*(مسودة!$C$228:$C$257=$C$234)),ROW(مسودة!$C$228:$C$257)),ROW()-ROW(R236)+1)),مسودة!R230:'مسودة'!R$257)),0))</f>
        <v>69</v>
      </c>
      <c r="S236" s="39">
        <f t="array" ref="S236">IF($C$234="","",IFERROR(MAX(IF((ROW(مسودة!$C$228:$C$257)=SMALL(IF((ROW(مسودة!$C$228:$C$257)*(مسودة!$C$228:$C$257=$C$234)),ROW(مسودة!$C$228:$C$257)),ROW()-ROW(S236)+1)),مسودة!S230:'مسودة'!S$257)),0))</f>
        <v>33</v>
      </c>
      <c r="T236" s="39">
        <f t="array" ref="T236">IF($C$234="","",IFERROR(MAX(IF((ROW(مسودة!$C$228:$C$257)=SMALL(IF((ROW(مسودة!$C$228:$C$257)*(مسودة!$C$228:$C$257=$C$234)),ROW(مسودة!$C$228:$C$257)),ROW()-ROW(T236)+1)),مسودة!T230:'مسودة'!T$257)),0))</f>
        <v>29</v>
      </c>
      <c r="U236" s="39">
        <f t="array" ref="U236">IF($C$234="","",IFERROR(MAX(IF((ROW(مسودة!$C$228:$C$257)=SMALL(IF((ROW(مسودة!$C$228:$C$257)*(مسودة!$C$228:$C$257=$C$234)),ROW(مسودة!$C$228:$C$257)),ROW()-ROW(U236)+1)),مسودة!U230:'مسودة'!U$257)),0))</f>
        <v>62</v>
      </c>
      <c r="V236" s="39">
        <f t="array" ref="V236">IF($C$234="","",IFERROR(MAX(IF((ROW(مسودة!$C$228:$C$257)=SMALL(IF((ROW(مسودة!$C$228:$C$257)*(مسودة!$C$228:$C$257=$C$234)),ROW(مسودة!$C$228:$C$257)),ROW()-ROW(V236)+1)),مسودة!V230:'مسودة'!V$257)),0))</f>
        <v>33</v>
      </c>
      <c r="W236" s="39">
        <f t="array" ref="W236">IF($C$234="","",IFERROR(MAX(IF((ROW(مسودة!$C$228:$C$257)=SMALL(IF((ROW(مسودة!$C$228:$C$257)*(مسودة!$C$228:$C$257=$C$234)),ROW(مسودة!$C$228:$C$257)),ROW()-ROW(W236)+1)),مسودة!W230:'مسودة'!W$257)),0))</f>
        <v>29</v>
      </c>
      <c r="X236" s="39">
        <f t="array" ref="X236">IF($C$234="","",IFERROR(MAX(IF((ROW(مسودة!$C$228:$C$257)=SMALL(IF((ROW(مسودة!$C$228:$C$257)*(مسودة!$C$228:$C$257=$C$234)),ROW(مسودة!$C$228:$C$257)),ROW()-ROW(X236)+1)),مسودة!X230:'مسودة'!X$257)),0))</f>
        <v>62</v>
      </c>
      <c r="Y236" s="39">
        <f t="array" ref="Y236">IF($C$234="","",IFERROR(MAX(IF((ROW(مسودة!$C$228:$C$257)=SMALL(IF((ROW(مسودة!$C$228:$C$257)*(مسودة!$C$228:$C$257=$C$234)),ROW(مسودة!$C$228:$C$257)),ROW()-ROW(Y236)+1)),مسودة!Y230:'مسودة'!Y$257)),0))</f>
        <v>7</v>
      </c>
      <c r="Z236" s="39">
        <f t="array" ref="Z236">IF($C$234="","",IFERROR(MAX(IF((ROW(مسودة!$C$228:$C$257)=SMALL(IF((ROW(مسودة!$C$228:$C$257)*(مسودة!$C$228:$C$257=$C$234)),ROW(مسودة!$C$228:$C$257)),ROW()-ROW(Z236)+1)),مسودة!Z230:'مسودة'!Z$257)),0))</f>
        <v>34</v>
      </c>
      <c r="AA236" s="39">
        <f t="array" ref="AA236">IF($C$234="","",IFERROR(MAX(IF((ROW(مسودة!$C$228:$C$257)=SMALL(IF((ROW(مسودة!$C$228:$C$257)*(مسودة!$C$228:$C$257=$C$234)),ROW(مسودة!$C$228:$C$257)),ROW()-ROW(AA236)+1)),مسودة!AA230:'مسودة'!AA$257)),0))</f>
        <v>41</v>
      </c>
      <c r="AB236" s="39">
        <f t="array" ref="AB236">IF($C$234="","",IFERROR(MAX(IF((ROW(مسودة!$C$228:$C$257)=SMALL(IF((ROW(مسودة!$C$228:$C$257)*(مسودة!$C$228:$C$257=$C$234)),ROW(مسودة!$C$228:$C$257)),ROW()-ROW(AB236)+1)),مسودة!AB230:'مسودة'!AB$257)),0))</f>
        <v>23</v>
      </c>
      <c r="AC236" s="39">
        <f t="array" ref="AC236">IF($C$234="","",IFERROR(MAX(IF((ROW(مسودة!$C$228:$C$257)=SMALL(IF((ROW(مسودة!$C$228:$C$257)*(مسودة!$C$228:$C$257=$C$234)),ROW(مسودة!$C$228:$C$257)),ROW()-ROW(AC236)+1)),مسودة!AC230:'مسودة'!AC$257)),0))</f>
        <v>34</v>
      </c>
      <c r="AD236" s="39">
        <f t="array" ref="AD236">IF($C$234="","",IFERROR(MAX(IF((ROW(مسودة!$C$228:$C$257)=SMALL(IF((ROW(مسودة!$C$228:$C$257)*(مسودة!$C$228:$C$257=$C$234)),ROW(مسودة!$C$228:$C$257)),ROW()-ROW(AD236)+1)),مسودة!AD230:'مسودة'!AD$257)),0))</f>
        <v>57</v>
      </c>
      <c r="AE236" s="39">
        <f t="array" ref="AE236">IF($C$234="","",IFERROR(MAX(IF((ROW(مسودة!$C$228:$C$257)=SMALL(IF((ROW(مسودة!$C$228:$C$257)*(مسودة!$C$228:$C$257=$C$234)),ROW(مسودة!$C$228:$C$257)),ROW()-ROW(AE236)+1)),مسودة!AE230:'مسودة'!AE$257)),0))</f>
        <v>21</v>
      </c>
      <c r="AF236" s="39">
        <f t="array" ref="AF236">IF($C$234="","",IFERROR(MAX(IF((ROW(مسودة!$C$228:$C$257)=SMALL(IF((ROW(مسودة!$C$228:$C$257)*(مسودة!$C$228:$C$257=$C$234)),ROW(مسودة!$C$228:$C$257)),ROW()-ROW(AF236)+1)),مسودة!AF230:'مسودة'!AF$257)),0))</f>
        <v>41</v>
      </c>
      <c r="AG236" s="39">
        <f t="array" ref="AG236">IF($C$234="","",IFERROR(MAX(IF((ROW(مسودة!$C$228:$C$257)=SMALL(IF((ROW(مسودة!$C$228:$C$257)*(مسودة!$C$228:$C$257=$C$234)),ROW(مسودة!$C$228:$C$257)),ROW()-ROW(AG236)+1)),مسودة!AG230:'مسودة'!AG$257)),0))</f>
        <v>62</v>
      </c>
      <c r="AH236" s="39">
        <f t="array" ref="AH236">IF($C$234="","",IFERROR(MAX(IF((ROW(مسودة!$C$228:$C$257)=SMALL(IF((ROW(مسودة!$C$228:$C$257)*(مسودة!$C$228:$C$257=$C$234)),ROW(مسودة!$C$228:$C$257)),ROW()-ROW(AH236)+1)),مسودة!AH230:'مسودة'!AH$257)),0))</f>
        <v>12</v>
      </c>
      <c r="AI236" s="39">
        <f t="array" ref="AI236">IF($C$234="","",IFERROR(MAX(IF((ROW(مسودة!$C$228:$C$257)=SMALL(IF((ROW(مسودة!$C$228:$C$257)*(مسودة!$C$228:$C$257=$C$234)),ROW(مسودة!$C$228:$C$257)),ROW()-ROW(AI236)+1)),مسودة!AI230:'مسودة'!AI$257)),0))</f>
        <v>28</v>
      </c>
      <c r="AJ236" s="39">
        <f t="array" ref="AJ236">IF($C$234="","",IFERROR(MAX(IF((ROW(مسودة!$C$228:$C$257)=SMALL(IF((ROW(مسودة!$C$228:$C$257)*(مسودة!$C$228:$C$257=$C$234)),ROW(مسودة!$C$228:$C$257)),ROW()-ROW(AJ236)+1)),مسودة!AJ230:'مسودة'!AJ$257)),0))</f>
        <v>40</v>
      </c>
      <c r="AK236" s="39">
        <f t="array" ref="AK236">IF($C$234="","",IFERROR(MAX(IF((ROW(مسودة!$C$228:$C$257)=SMALL(IF((ROW(مسودة!$C$228:$C$257)*(مسودة!$C$228:$C$257=$C$234)),ROW(مسودة!$C$228:$C$257)),ROW()-ROW(AK236)+1)),مسودة!AK230:'مسودة'!AK$257)),0))</f>
        <v>6</v>
      </c>
      <c r="AL236" s="39">
        <f t="array" ref="AL236">IF($C$234="","",IFERROR(MAX(IF((ROW(مسودة!$C$228:$C$257)=SMALL(IF((ROW(مسودة!$C$228:$C$257)*(مسودة!$C$228:$C$257=$C$234)),ROW(مسودة!$C$228:$C$257)),ROW()-ROW(AL236)+1)),مسودة!AL230:'مسودة'!AL$257)),0))</f>
        <v>14</v>
      </c>
      <c r="AM236" s="39">
        <f t="array" ref="AM236">IF($C$234="","",IFERROR(MAX(IF((ROW(مسودة!$C$228:$C$257)=SMALL(IF((ROW(مسودة!$C$228:$C$257)*(مسودة!$C$228:$C$257=$C$234)),ROW(مسودة!$C$228:$C$257)),ROW()-ROW(AM236)+1)),مسودة!AM230:'مسودة'!AM$257)),0))</f>
        <v>20</v>
      </c>
      <c r="AN236" s="39">
        <f t="array" ref="AN236">IF($C$234="","",IFERROR(MAX(IF((ROW(مسودة!$C$228:$C$257)=SMALL(IF((ROW(مسودة!$C$228:$C$257)*(مسودة!$C$228:$C$257=$C$234)),ROW(مسودة!$C$228:$C$257)),ROW()-ROW(AN236)+1)),مسودة!AN230:AN$257)),0))</f>
        <v>739</v>
      </c>
      <c r="AO236" s="39">
        <f t="array" ref="AO236">IF($C$234="","",IFERROR(MAX(IF((ROW(مسودة!$C$228:$C$257)=SMALL(IF((ROW(مسودة!$C$228:$C$257)*(مسودة!$C$228:$C$257=$C$234)),ROW(مسودة!$C$228:$C$257)),ROW()-ROW(AO236)+1)),مسودة!AO230:AO$257)),0))</f>
        <v>55.984848484848484</v>
      </c>
      <c r="AP236" s="39" t="str">
        <f>IF(AO236&lt;50,"   ",IF(AO236&lt;65,"مقبول",IF(AO236&lt;75,"جيد",IF(AO236&lt;85,"جيدجداً",IF(AO236&lt;=100,"ممتاز","")))))</f>
        <v>مقبول</v>
      </c>
      <c r="AQ236" s="49"/>
      <c r="AR236" s="49"/>
      <c r="AS236" s="49"/>
      <c r="AT236" s="49"/>
      <c r="AU236" s="105"/>
    </row>
    <row r="237" spans="2:47" ht="28.5" customHeight="1" thickBot="1">
      <c r="B237" s="48">
        <f>B234+1</f>
        <v>52</v>
      </c>
      <c r="C237" s="98">
        <f t="array" ref="C237">IF(ISERROR(INDEX(مسودة!$C$228:$AV$257,SMALL(IF((مسودة!$AV$228:$AV$257="ناجح"),ROW(مسودة!$C$228:$AV$257)-MIN(ROW(مسودة!$C$228:$AV$257))+1,""),ROW(A2)),COLUMN(A2))),"",INDEX(مسودة!$C$228:$AV$257,SMALL(IF((مسودة!$AV$228:$AV$257="ناجح"),ROW(مسودة!$C$228:$AV$257)-MIN(ROW(مسودة!$C$228:$AV$257))+1,""),ROW(A2)),COLUMN(A2)))</f>
        <v>661</v>
      </c>
      <c r="D237" s="95" t="str">
        <f>IF(C237&lt;&gt;"",VLOOKUP(C237,مسودة!$C$228:$D$257,2,0),"")</f>
        <v xml:space="preserve">محمد صالح </v>
      </c>
      <c r="E237" s="95">
        <f>IF(C237&lt;&gt;"",VLOOKUP(C237,مسودة!$C$228:$E$257,3,0),"")</f>
        <v>263</v>
      </c>
      <c r="F237" s="11" t="s">
        <v>30</v>
      </c>
      <c r="G237" s="39">
        <f t="array" ref="G237">IF($C$237="","",IFERROR(MAX(IF((ROW(مسودة!$C$228:$C$257)=SMALL(IF((ROW(مسودة!$C$228:$C$257)*(مسودة!$C$228:$C$257=$C$237)),ROW(مسودة!$C$228:$C$257)),ROW()-ROW(G237)+1)),مسودة!G228:'مسودة'!G$257)),0))</f>
        <v>18</v>
      </c>
      <c r="H237" s="39">
        <f t="array" ref="H237">IF($C$237="","",IFERROR(MAX(IF((ROW(مسودة!$C$228:$C$257)=SMALL(IF((ROW(مسودة!$C$228:$C$257)*(مسودة!$C$228:$C$257=$C$237)),ROW(مسودة!$C$228:$C$257)),ROW()-ROW(H237)+1)),مسودة!H228:'مسودة'!H$257)),0))</f>
        <v>56</v>
      </c>
      <c r="I237" s="39">
        <f t="array" ref="I237">IF($C$237="","",IFERROR(MAX(IF((ROW(مسودة!$C$228:$C$257)=SMALL(IF((ROW(مسودة!$C$228:$C$257)*(مسودة!$C$228:$C$257=$C$237)),ROW(مسودة!$C$228:$C$257)),ROW()-ROW(I237)+1)),مسودة!I228:'مسودة'!I$257)),0))</f>
        <v>74</v>
      </c>
      <c r="J237" s="39">
        <f t="array" ref="J237">IF($C$237="","",IFERROR(MAX(IF((ROW(مسودة!$C$228:$C$257)=SMALL(IF((ROW(مسودة!$C$228:$C$257)*(مسودة!$C$228:$C$257=$C$237)),ROW(مسودة!$C$228:$C$257)),ROW()-ROW(J237)+1)),مسودة!J228:'مسودة'!J$257)),0))</f>
        <v>24</v>
      </c>
      <c r="K237" s="39">
        <f t="array" ref="K237">IF($C$237="","",IFERROR(MAX(IF((ROW(مسودة!$C$228:$C$257)=SMALL(IF((ROW(مسودة!$C$228:$C$257)*(مسودة!$C$228:$C$257=$C$237)),ROW(مسودة!$C$228:$C$257)),ROW()-ROW(K237)+1)),مسودة!K228:'مسودة'!K$257)),0))</f>
        <v>30</v>
      </c>
      <c r="L237" s="39">
        <f t="array" ref="L237">IF($C$237="","",IFERROR(MAX(IF((ROW(مسودة!$C$228:$C$257)=SMALL(IF((ROW(مسودة!$C$228:$C$257)*(مسودة!$C$228:$C$257=$C$237)),ROW(مسودة!$C$228:$C$257)),ROW()-ROW(L237)+1)),مسودة!L228:'مسودة'!L$257)),0))</f>
        <v>54</v>
      </c>
      <c r="M237" s="39">
        <f t="array" ref="M237">IF($C$237="","",IFERROR(MAX(IF((ROW(مسودة!$C$228:$C$257)=SMALL(IF((ROW(مسودة!$C$228:$C$257)*(مسودة!$C$228:$C$257=$C$237)),ROW(مسودة!$C$228:$C$257)),ROW()-ROW(M237)+1)),مسودة!M228:'مسودة'!M$257)),0))</f>
        <v>17</v>
      </c>
      <c r="N237" s="39">
        <f t="array" ref="N237">IF($C$237="","",IFERROR(MAX(IF((ROW(مسودة!$C$228:$C$257)=SMALL(IF((ROW(مسودة!$C$228:$C$257)*(مسودة!$C$228:$C$257=$C$237)),ROW(مسودة!$C$228:$C$257)),ROW()-ROW(N237)+1)),مسودة!N228:'مسودة'!N$257)),0))</f>
        <v>44</v>
      </c>
      <c r="O237" s="39">
        <f t="array" ref="O237">IF($C$237="","",IFERROR(MAX(IF((ROW(مسودة!$C$228:$C$257)=SMALL(IF((ROW(مسودة!$C$228:$C$257)*(مسودة!$C$228:$C$257=$C$237)),ROW(مسودة!$C$228:$C$257)),ROW()-ROW(O237)+1)),مسودة!O228:'مسودة'!O$257)),0))</f>
        <v>61</v>
      </c>
      <c r="P237" s="39">
        <f t="array" ref="P237">IF($C$237="","",IFERROR(MAX(IF((ROW(مسودة!$C$228:$C$257)=SMALL(IF((ROW(مسودة!$C$228:$C$257)*(مسودة!$C$228:$C$257=$C$237)),ROW(مسودة!$C$228:$C$257)),ROW()-ROW(P237)+1)),مسودة!P228:'مسودة'!P$257)),0))</f>
        <v>22</v>
      </c>
      <c r="Q237" s="39">
        <f t="array" ref="Q237">IF($C$237="","",IFERROR(MAX(IF((ROW(مسودة!$C$228:$C$257)=SMALL(IF((ROW(مسودة!$C$228:$C$257)*(مسودة!$C$228:$C$257=$C$237)),ROW(مسودة!$C$228:$C$257)),ROW()-ROW(Q237)+1)),مسودة!Q228:'مسودة'!Q$257)),0))</f>
        <v>10</v>
      </c>
      <c r="R237" s="39">
        <f t="array" ref="R237">IF($C$237="","",IFERROR(MAX(IF((ROW(مسودة!$C$228:$C$257)=SMALL(IF((ROW(مسودة!$C$228:$C$257)*(مسودة!$C$228:$C$257=$C$237)),ROW(مسودة!$C$228:$C$257)),ROW()-ROW(R237)+1)),مسودة!R228:'مسودة'!R$257)),0))</f>
        <v>32</v>
      </c>
      <c r="S237" s="39">
        <f t="array" ref="S237">IF($C$237="","",IFERROR(MAX(IF((ROW(مسودة!$C$228:$C$257)=SMALL(IF((ROW(مسودة!$C$228:$C$257)*(مسودة!$C$228:$C$257=$C$237)),ROW(مسودة!$C$228:$C$257)),ROW()-ROW(S237)+1)),مسودة!S228:'مسودة'!S$257)),0))</f>
        <v>20</v>
      </c>
      <c r="T237" s="39">
        <f t="array" ref="T237">IF($C$237="","",IFERROR(MAX(IF((ROW(مسودة!$C$228:$C$257)=SMALL(IF((ROW(مسودة!$C$228:$C$257)*(مسودة!$C$228:$C$257=$C$237)),ROW(مسودة!$C$228:$C$257)),ROW()-ROW(T237)+1)),مسودة!T228:'مسودة'!T$257)),0))</f>
        <v>19</v>
      </c>
      <c r="U237" s="39">
        <f t="array" ref="U237">IF($C$237="","",IFERROR(MAX(IF((ROW(مسودة!$C$228:$C$257)=SMALL(IF((ROW(مسودة!$C$228:$C$257)*(مسودة!$C$228:$C$257=$C$237)),ROW(مسودة!$C$228:$C$257)),ROW()-ROW(U237)+1)),مسودة!U228:'مسودة'!U$257)),0))</f>
        <v>39</v>
      </c>
      <c r="V237" s="39">
        <f t="array" ref="V237">IF($C$237="","",IFERROR(MAX(IF((ROW(مسودة!$C$228:$C$257)=SMALL(IF((ROW(مسودة!$C$228:$C$257)*(مسودة!$C$228:$C$257=$C$237)),ROW(مسودة!$C$228:$C$257)),ROW()-ROW(V237)+1)),مسودة!V228:'مسودة'!V$257)),0))</f>
        <v>18</v>
      </c>
      <c r="W237" s="39">
        <f t="array" ref="W237">IF($C$237="","",IFERROR(MAX(IF((ROW(مسودة!$C$228:$C$257)=SMALL(IF((ROW(مسودة!$C$228:$C$257)*(مسودة!$C$228:$C$257=$C$237)),ROW(مسودة!$C$228:$C$257)),ROW()-ROW(W237)+1)),مسودة!W228:'مسودة'!W$257)),0))</f>
        <v>27</v>
      </c>
      <c r="X237" s="39">
        <f t="array" ref="X237">IF($C$237="","",IFERROR(MAX(IF((ROW(مسودة!$C$228:$C$257)=SMALL(IF((ROW(مسودة!$C$228:$C$257)*(مسودة!$C$228:$C$257=$C$237)),ROW(مسودة!$C$228:$C$257)),ROW()-ROW(X237)+1)),مسودة!X228:'مسودة'!X$257)),0))</f>
        <v>45</v>
      </c>
      <c r="Y237" s="39">
        <f t="array" ref="Y237">IF($C$237="","",IFERROR(MAX(IF((ROW(مسودة!$C$228:$C$257)=SMALL(IF((ROW(مسودة!$C$228:$C$257)*(مسودة!$C$228:$C$257=$C$237)),ROW(مسودة!$C$228:$C$257)),ROW()-ROW(Y237)+1)),مسودة!Y228:'مسودة'!Y$257)),0))</f>
        <v>10</v>
      </c>
      <c r="Z237" s="39">
        <f t="array" ref="Z237">IF($C$237="","",IFERROR(MAX(IF((ROW(مسودة!$C$228:$C$257)=SMALL(IF((ROW(مسودة!$C$228:$C$257)*(مسودة!$C$228:$C$257=$C$237)),ROW(مسودة!$C$228:$C$257)),ROW()-ROW(Z237)+1)),مسودة!Z228:'مسودة'!Z$257)),0))</f>
        <v>22</v>
      </c>
      <c r="AA237" s="39">
        <f t="array" ref="AA237">IF($C$237="","",IFERROR(MAX(IF((ROW(مسودة!$C$228:$C$257)=SMALL(IF((ROW(مسودة!$C$228:$C$257)*(مسودة!$C$228:$C$257=$C$237)),ROW(مسودة!$C$228:$C$257)),ROW()-ROW(AA237)+1)),مسودة!AA228:'مسودة'!AA$257)),0))</f>
        <v>32</v>
      </c>
      <c r="AB237" s="39">
        <f t="array" ref="AB237">IF($C$237="","",IFERROR(MAX(IF((ROW(مسودة!$C$228:$C$257)=SMALL(IF((ROW(مسودة!$C$228:$C$257)*(مسودة!$C$228:$C$257=$C$237)),ROW(مسودة!$C$228:$C$257)),ROW()-ROW(AB237)+1)),مسودة!AB228:'مسودة'!AB$257)),0))</f>
        <v>14</v>
      </c>
      <c r="AC237" s="39">
        <f t="array" ref="AC237">IF($C$237="","",IFERROR(MAX(IF((ROW(مسودة!$C$228:$C$257)=SMALL(IF((ROW(مسودة!$C$228:$C$257)*(مسودة!$C$228:$C$257=$C$237)),ROW(مسودة!$C$228:$C$257)),ROW()-ROW(AC237)+1)),مسودة!AC228:'مسودة'!AC$257)),0))</f>
        <v>22</v>
      </c>
      <c r="AD237" s="39">
        <f t="array" ref="AD237">IF($C$237="","",IFERROR(MAX(IF((ROW(مسودة!$C$228:$C$257)=SMALL(IF((ROW(مسودة!$C$228:$C$257)*(مسودة!$C$228:$C$257=$C$237)),ROW(مسودة!$C$228:$C$257)),ROW()-ROW(AD237)+1)),مسودة!AD228:'مسودة'!AD$257)),0))</f>
        <v>36</v>
      </c>
      <c r="AE237" s="39">
        <f t="array" ref="AE237">IF($C$237="","",IFERROR(MAX(IF((ROW(مسودة!$C$228:$C$257)=SMALL(IF((ROW(مسودة!$C$228:$C$257)*(مسودة!$C$228:$C$257=$C$237)),ROW(مسودة!$C$228:$C$257)),ROW()-ROW(AE237)+1)),مسودة!AE228:'مسودة'!AE$257)),0))</f>
        <v>11</v>
      </c>
      <c r="AF237" s="39">
        <f t="array" ref="AF237">IF($C$237="","",IFERROR(MAX(IF((ROW(مسودة!$C$228:$C$257)=SMALL(IF((ROW(مسودة!$C$228:$C$257)*(مسودة!$C$228:$C$257=$C$237)),ROW(مسودة!$C$228:$C$257)),ROW()-ROW(AF237)+1)),مسودة!AF228:'مسودة'!AF$257)),0))</f>
        <v>17</v>
      </c>
      <c r="AG237" s="39">
        <f t="array" ref="AG237">IF($C$237="","",IFERROR(MAX(IF((ROW(مسودة!$C$228:$C$257)=SMALL(IF((ROW(مسودة!$C$228:$C$257)*(مسودة!$C$228:$C$257=$C$237)),ROW(مسودة!$C$228:$C$257)),ROW()-ROW(AG237)+1)),مسودة!AG228:'مسودة'!AG$257)),0))</f>
        <v>28</v>
      </c>
      <c r="AH237" s="39">
        <f t="array" ref="AH237">IF($C$237="","",IFERROR(MAX(IF((ROW(مسودة!$C$228:$C$257)=SMALL(IF((ROW(مسودة!$C$228:$C$257)*(مسودة!$C$228:$C$257=$C$237)),ROW(مسودة!$C$228:$C$257)),ROW()-ROW(AH237)+1)),مسودة!AH228:'مسودة'!AH$257)),0))</f>
        <v>9</v>
      </c>
      <c r="AI237" s="39">
        <f t="array" ref="AI237">IF($C$237="","",IFERROR(MAX(IF((ROW(مسودة!$C$228:$C$257)=SMALL(IF((ROW(مسودة!$C$228:$C$257)*(مسودة!$C$228:$C$257=$C$237)),ROW(مسودة!$C$228:$C$257)),ROW()-ROW(AI237)+1)),مسودة!AI228:'مسودة'!AI$257)),0))</f>
        <v>18</v>
      </c>
      <c r="AJ237" s="39">
        <f t="array" ref="AJ237">IF($C$237="","",IFERROR(MAX(IF((ROW(مسودة!$C$228:$C$257)=SMALL(IF((ROW(مسودة!$C$228:$C$257)*(مسودة!$C$228:$C$257=$C$237)),ROW(مسودة!$C$228:$C$257)),ROW()-ROW(AJ237)+1)),مسودة!AJ228:'مسودة'!AJ$257)),0))</f>
        <v>27</v>
      </c>
      <c r="AK237" s="39">
        <f t="array" ref="AK237">IF($C$237="","",IFERROR(MAX(IF((ROW(مسودة!$C$228:$C$257)=SMALL(IF((ROW(مسودة!$C$228:$C$257)*(مسودة!$C$228:$C$257=$C$237)),ROW(مسودة!$C$228:$C$257)),ROW()-ROW(AK237)+1)),مسودة!AK228:'مسودة'!AK$257)),0))</f>
        <v>5</v>
      </c>
      <c r="AL237" s="39">
        <f t="array" ref="AL237">IF($C$237="","",IFERROR(MAX(IF((ROW(مسودة!$C$228:$C$257)=SMALL(IF((ROW(مسودة!$C$228:$C$257)*(مسودة!$C$228:$C$257=$C$237)),ROW(مسودة!$C$228:$C$257)),ROW()-ROW(AL237)+1)),مسودة!AL228:'مسودة'!AL$257)),0))</f>
        <v>9</v>
      </c>
      <c r="AM237" s="39">
        <f t="array" ref="AM237">IF($C$237="","",IFERROR(MAX(IF((ROW(مسودة!$C$228:$C$257)=SMALL(IF((ROW(مسودة!$C$228:$C$257)*(مسودة!$C$228:$C$257=$C$237)),ROW(مسودة!$C$228:$C$257)),ROW()-ROW(AM237)+1)),مسودة!AM228:'مسودة'!AM$257)),0))</f>
        <v>14</v>
      </c>
      <c r="AN237" s="62"/>
      <c r="AO237" s="62"/>
      <c r="AP237" s="55"/>
      <c r="AQ237" s="49"/>
      <c r="AR237" s="49"/>
      <c r="AS237" s="49"/>
      <c r="AT237" s="49"/>
      <c r="AU237" s="103" t="str">
        <f>IFERROR(LOOKUP(2,1/((مسودة!$C$228:$C$257=C237)*(مسودة!$F$228:$F$257=F237)),مسودة!$AV$228:$AV$257),"")</f>
        <v>ناجح</v>
      </c>
    </row>
    <row r="238" spans="2:47" ht="28.5" customHeight="1" thickBot="1">
      <c r="B238" s="48"/>
      <c r="C238" s="99"/>
      <c r="D238" s="51"/>
      <c r="E238" s="51"/>
      <c r="F238" s="11" t="s">
        <v>31</v>
      </c>
      <c r="G238" s="39">
        <f t="array" ref="G238">IF($C$237="","",IFERROR(MAX(IF((ROW(مسودة!$C$228:$C$257)=SMALL(IF((ROW(مسودة!$C$228:$C$257)*(مسودة!$C$228:$C$257=$C$237)),ROW(مسودة!$C$228:$C$257)),ROW()-ROW(G238)+1)),مسودة!G229:'مسودة'!G$257)),0))</f>
        <v>20</v>
      </c>
      <c r="H238" s="39">
        <f t="array" ref="H238">IF($C$237="","",IFERROR(MAX(IF((ROW(مسودة!$C$228:$C$257)=SMALL(IF((ROW(مسودة!$C$228:$C$257)*(مسودة!$C$228:$C$257=$C$237)),ROW(مسودة!$C$228:$C$257)),ROW()-ROW(H238)+1)),مسودة!H229:'مسودة'!H$257)),0))</f>
        <v>57</v>
      </c>
      <c r="I238" s="39">
        <f t="array" ref="I238">IF($C$237="","",IFERROR(MAX(IF((ROW(مسودة!$C$228:$C$257)=SMALL(IF((ROW(مسودة!$C$228:$C$257)*(مسودة!$C$228:$C$257=$C$237)),ROW(مسودة!$C$228:$C$257)),ROW()-ROW(I238)+1)),مسودة!I229:'مسودة'!I$257)),0))</f>
        <v>77</v>
      </c>
      <c r="J238" s="39">
        <f t="array" ref="J238">IF($C$237="","",IFERROR(MAX(IF((ROW(مسودة!$C$228:$C$257)=SMALL(IF((ROW(مسودة!$C$228:$C$257)*(مسودة!$C$228:$C$257=$C$237)),ROW(مسودة!$C$228:$C$257)),ROW()-ROW(J238)+1)),مسودة!J229:'مسودة'!J$257)),0))</f>
        <v>25</v>
      </c>
      <c r="K238" s="39">
        <f t="array" ref="K238">IF($C$237="","",IFERROR(MAX(IF((ROW(مسودة!$C$228:$C$257)=SMALL(IF((ROW(مسودة!$C$228:$C$257)*(مسودة!$C$228:$C$257=$C$237)),ROW(مسودة!$C$228:$C$257)),ROW()-ROW(K238)+1)),مسودة!K229:'مسودة'!K$257)),0))</f>
        <v>26</v>
      </c>
      <c r="L238" s="39">
        <f t="array" ref="L238">IF($C$237="","",IFERROR(MAX(IF((ROW(مسودة!$C$228:$C$257)=SMALL(IF((ROW(مسودة!$C$228:$C$257)*(مسودة!$C$228:$C$257=$C$237)),ROW(مسودة!$C$228:$C$257)),ROW()-ROW(L238)+1)),مسودة!L229:'مسودة'!L$257)),0))</f>
        <v>51</v>
      </c>
      <c r="M238" s="39">
        <f t="array" ref="M238">IF($C$237="","",IFERROR(MAX(IF((ROW(مسودة!$C$228:$C$257)=SMALL(IF((ROW(مسودة!$C$228:$C$257)*(مسودة!$C$228:$C$257=$C$237)),ROW(مسودة!$C$228:$C$257)),ROW()-ROW(M238)+1)),مسودة!M229:'مسودة'!M$257)),0))</f>
        <v>17</v>
      </c>
      <c r="N238" s="39">
        <f t="array" ref="N238">IF($C$237="","",IFERROR(MAX(IF((ROW(مسودة!$C$228:$C$257)=SMALL(IF((ROW(مسودة!$C$228:$C$257)*(مسودة!$C$228:$C$257=$C$237)),ROW(مسودة!$C$228:$C$257)),ROW()-ROW(N238)+1)),مسودة!N229:'مسودة'!N$257)),0))</f>
        <v>35</v>
      </c>
      <c r="O238" s="39">
        <f t="array" ref="O238">IF($C$237="","",IFERROR(MAX(IF((ROW(مسودة!$C$228:$C$257)=SMALL(IF((ROW(مسودة!$C$228:$C$257)*(مسودة!$C$228:$C$257=$C$237)),ROW(مسودة!$C$228:$C$257)),ROW()-ROW(O238)+1)),مسودة!O229:'مسودة'!O$257)),0))</f>
        <v>52</v>
      </c>
      <c r="P238" s="39">
        <f t="array" ref="P238">IF($C$237="","",IFERROR(MAX(IF((ROW(مسودة!$C$228:$C$257)=SMALL(IF((ROW(مسودة!$C$228:$C$257)*(مسودة!$C$228:$C$257=$C$237)),ROW(مسودة!$C$228:$C$257)),ROW()-ROW(P238)+1)),مسودة!P229:'مسودة'!P$257)),0))</f>
        <v>16</v>
      </c>
      <c r="Q238" s="39">
        <f t="array" ref="Q238">IF($C$237="","",IFERROR(MAX(IF((ROW(مسودة!$C$228:$C$257)=SMALL(IF((ROW(مسودة!$C$228:$C$257)*(مسودة!$C$228:$C$257=$C$237)),ROW(مسودة!$C$228:$C$257)),ROW()-ROW(Q238)+1)),مسودة!Q229:'مسودة'!Q$257)),0))</f>
        <v>19</v>
      </c>
      <c r="R238" s="39">
        <f t="array" ref="R238">IF($C$237="","",IFERROR(MAX(IF((ROW(مسودة!$C$228:$C$257)=SMALL(IF((ROW(مسودة!$C$228:$C$257)*(مسودة!$C$228:$C$257=$C$237)),ROW(مسودة!$C$228:$C$257)),ROW()-ROW(R238)+1)),مسودة!R229:'مسودة'!R$257)),0))</f>
        <v>35</v>
      </c>
      <c r="S238" s="39">
        <f t="array" ref="S238">IF($C$237="","",IFERROR(MAX(IF((ROW(مسودة!$C$228:$C$257)=SMALL(IF((ROW(مسودة!$C$228:$C$257)*(مسودة!$C$228:$C$257=$C$237)),ROW(مسودة!$C$228:$C$257)),ROW()-ROW(S238)+1)),مسودة!S229:'مسودة'!S$257)),0))</f>
        <v>19</v>
      </c>
      <c r="T238" s="39">
        <f t="array" ref="T238">IF($C$237="","",IFERROR(MAX(IF((ROW(مسودة!$C$228:$C$257)=SMALL(IF((ROW(مسودة!$C$228:$C$257)*(مسودة!$C$228:$C$257=$C$237)),ROW(مسودة!$C$228:$C$257)),ROW()-ROW(T238)+1)),مسودة!T229:'مسودة'!T$257)),0))</f>
        <v>29</v>
      </c>
      <c r="U238" s="39">
        <f t="array" ref="U238">IF($C$237="","",IFERROR(MAX(IF((ROW(مسودة!$C$228:$C$257)=SMALL(IF((ROW(مسودة!$C$228:$C$257)*(مسودة!$C$228:$C$257=$C$237)),ROW(مسودة!$C$228:$C$257)),ROW()-ROW(U238)+1)),مسودة!U229:'مسودة'!U$257)),0))</f>
        <v>48</v>
      </c>
      <c r="V238" s="39">
        <f t="array" ref="V238">IF($C$237="","",IFERROR(MAX(IF((ROW(مسودة!$C$228:$C$257)=SMALL(IF((ROW(مسودة!$C$228:$C$257)*(مسودة!$C$228:$C$257=$C$237)),ROW(مسودة!$C$228:$C$257)),ROW()-ROW(V238)+1)),مسودة!V229:'مسودة'!V$257)),0))</f>
        <v>16</v>
      </c>
      <c r="W238" s="39">
        <f t="array" ref="W238">IF($C$237="","",IFERROR(MAX(IF((ROW(مسودة!$C$228:$C$257)=SMALL(IF((ROW(مسودة!$C$228:$C$257)*(مسودة!$C$228:$C$257=$C$237)),ROW(مسودة!$C$228:$C$257)),ROW()-ROW(W238)+1)),مسودة!W229:'مسودة'!W$257)),0))</f>
        <v>17</v>
      </c>
      <c r="X238" s="39">
        <f t="array" ref="X238">IF($C$237="","",IFERROR(MAX(IF((ROW(مسودة!$C$228:$C$257)=SMALL(IF((ROW(مسودة!$C$228:$C$257)*(مسودة!$C$228:$C$257=$C$237)),ROW(مسودة!$C$228:$C$257)),ROW()-ROW(X238)+1)),مسودة!X229:'مسودة'!X$257)),0))</f>
        <v>33</v>
      </c>
      <c r="Y238" s="39">
        <f t="array" ref="Y238">IF($C$237="","",IFERROR(MAX(IF((ROW(مسودة!$C$228:$C$257)=SMALL(IF((ROW(مسودة!$C$228:$C$257)*(مسودة!$C$228:$C$257=$C$237)),ROW(مسودة!$C$228:$C$257)),ROW()-ROW(Y238)+1)),مسودة!Y229:'مسودة'!Y$257)),0))</f>
        <v>6</v>
      </c>
      <c r="Z238" s="39">
        <f t="array" ref="Z238">IF($C$237="","",IFERROR(MAX(IF((ROW(مسودة!$C$228:$C$257)=SMALL(IF((ROW(مسودة!$C$228:$C$257)*(مسودة!$C$228:$C$257=$C$237)),ROW(مسودة!$C$228:$C$257)),ROW()-ROW(Z238)+1)),مسودة!Z229:'مسودة'!Z$257)),0))</f>
        <v>16</v>
      </c>
      <c r="AA238" s="39">
        <f t="array" ref="AA238">IF($C$237="","",IFERROR(MAX(IF((ROW(مسودة!$C$228:$C$257)=SMALL(IF((ROW(مسودة!$C$228:$C$257)*(مسودة!$C$228:$C$257=$C$237)),ROW(مسودة!$C$228:$C$257)),ROW()-ROW(AA238)+1)),مسودة!AA229:'مسودة'!AA$257)),0))</f>
        <v>22</v>
      </c>
      <c r="AB238" s="39">
        <f t="array" ref="AB238">IF($C$237="","",IFERROR(MAX(IF((ROW(مسودة!$C$228:$C$257)=SMALL(IF((ROW(مسودة!$C$228:$C$257)*(مسودة!$C$228:$C$257=$C$237)),ROW(مسودة!$C$228:$C$257)),ROW()-ROW(AB238)+1)),مسودة!AB229:'مسودة'!AB$257)),0))</f>
        <v>14</v>
      </c>
      <c r="AC238" s="39">
        <f t="array" ref="AC238">IF($C$237="","",IFERROR(MAX(IF((ROW(مسودة!$C$228:$C$257)=SMALL(IF((ROW(مسودة!$C$228:$C$257)*(مسودة!$C$228:$C$257=$C$237)),ROW(مسودة!$C$228:$C$257)),ROW()-ROW(AC238)+1)),مسودة!AC229:'مسودة'!AC$257)),0))</f>
        <v>14</v>
      </c>
      <c r="AD238" s="39">
        <f t="array" ref="AD238">IF($C$237="","",IFERROR(MAX(IF((ROW(مسودة!$C$228:$C$257)=SMALL(IF((ROW(مسودة!$C$228:$C$257)*(مسودة!$C$228:$C$257=$C$237)),ROW(مسودة!$C$228:$C$257)),ROW()-ROW(AD238)+1)),مسودة!AD229:'مسودة'!AD$257)),0))</f>
        <v>28</v>
      </c>
      <c r="AE238" s="39">
        <f t="array" ref="AE238">IF($C$237="","",IFERROR(MAX(IF((ROW(مسودة!$C$228:$C$257)=SMALL(IF((ROW(مسودة!$C$228:$C$257)*(مسودة!$C$228:$C$257=$C$237)),ROW(مسودة!$C$228:$C$257)),ROW()-ROW(AE238)+1)),مسودة!AE229:'مسودة'!AE$257)),0))</f>
        <v>12</v>
      </c>
      <c r="AF238" s="39">
        <f t="array" ref="AF238">IF($C$237="","",IFERROR(MAX(IF((ROW(مسودة!$C$228:$C$257)=SMALL(IF((ROW(مسودة!$C$228:$C$257)*(مسودة!$C$228:$C$257=$C$237)),ROW(مسودة!$C$228:$C$257)),ROW()-ROW(AF238)+1)),مسودة!AF229:'مسودة'!AF$257)),0))</f>
        <v>24</v>
      </c>
      <c r="AG238" s="39">
        <f t="array" ref="AG238">IF($C$237="","",IFERROR(MAX(IF((ROW(مسودة!$C$228:$C$257)=SMALL(IF((ROW(مسودة!$C$228:$C$257)*(مسودة!$C$228:$C$257=$C$237)),ROW(مسودة!$C$228:$C$257)),ROW()-ROW(AG238)+1)),مسودة!AG229:'مسودة'!AG$257)),0))</f>
        <v>36</v>
      </c>
      <c r="AH238" s="39">
        <f t="array" ref="AH238">IF($C$237="","",IFERROR(MAX(IF((ROW(مسودة!$C$228:$C$257)=SMALL(IF((ROW(مسودة!$C$228:$C$257)*(مسودة!$C$228:$C$257=$C$237)),ROW(مسودة!$C$228:$C$257)),ROW()-ROW(AH238)+1)),مسودة!AH229:'مسودة'!AH$257)),0))</f>
        <v>8</v>
      </c>
      <c r="AI238" s="39">
        <f t="array" ref="AI238">IF($C$237="","",IFERROR(MAX(IF((ROW(مسودة!$C$228:$C$257)=SMALL(IF((ROW(مسودة!$C$228:$C$257)*(مسودة!$C$228:$C$257=$C$237)),ROW(مسودة!$C$228:$C$257)),ROW()-ROW(AI238)+1)),مسودة!AI229:'مسودة'!AI$257)),0))</f>
        <v>21</v>
      </c>
      <c r="AJ238" s="39">
        <f t="array" ref="AJ238">IF($C$237="","",IFERROR(MAX(IF((ROW(مسودة!$C$228:$C$257)=SMALL(IF((ROW(مسودة!$C$228:$C$257)*(مسودة!$C$228:$C$257=$C$237)),ROW(مسودة!$C$228:$C$257)),ROW()-ROW(AJ238)+1)),مسودة!AJ229:'مسودة'!AJ$257)),0))</f>
        <v>29</v>
      </c>
      <c r="AK238" s="39">
        <f t="array" ref="AK238">IF($C$237="","",IFERROR(MAX(IF((ROW(مسودة!$C$228:$C$257)=SMALL(IF((ROW(مسودة!$C$228:$C$257)*(مسودة!$C$228:$C$257=$C$237)),ROW(مسودة!$C$228:$C$257)),ROW()-ROW(AK238)+1)),مسودة!AK229:'مسودة'!AK$257)),0))</f>
        <v>5</v>
      </c>
      <c r="AL238" s="39">
        <f t="array" ref="AL238">IF($C$237="","",IFERROR(MAX(IF((ROW(مسودة!$C$228:$C$257)=SMALL(IF((ROW(مسودة!$C$228:$C$257)*(مسودة!$C$228:$C$257=$C$237)),ROW(مسودة!$C$228:$C$257)),ROW()-ROW(AL238)+1)),مسودة!AL229:'مسودة'!AL$257)),0))</f>
        <v>10</v>
      </c>
      <c r="AM238" s="39">
        <f t="array" ref="AM238">IF($C$237="","",IFERROR(MAX(IF((ROW(مسودة!$C$228:$C$257)=SMALL(IF((ROW(مسودة!$C$228:$C$257)*(مسودة!$C$228:$C$257=$C$237)),ROW(مسودة!$C$228:$C$257)),ROW()-ROW(AM238)+1)),مسودة!AM229:'مسودة'!AM$257)),0))</f>
        <v>15</v>
      </c>
      <c r="AN238" s="56"/>
      <c r="AO238" s="56"/>
      <c r="AP238" s="56"/>
      <c r="AQ238" s="49"/>
      <c r="AR238" s="49"/>
      <c r="AS238" s="49"/>
      <c r="AT238" s="49"/>
      <c r="AU238" s="104"/>
    </row>
    <row r="239" spans="2:47" ht="36" customHeight="1" thickBot="1">
      <c r="B239" s="48"/>
      <c r="C239" s="93"/>
      <c r="D239" s="51"/>
      <c r="E239" s="51"/>
      <c r="F239" s="14" t="s">
        <v>32</v>
      </c>
      <c r="G239" s="39">
        <f t="array" ref="G239">IF($C$237="","",IFERROR(MAX(IF((ROW(مسودة!$C$228:$C$257)=SMALL(IF((ROW(مسودة!$C$228:$C$257)*(مسودة!$C$228:$C$257=$C$237)),ROW(مسودة!$C$228:$C$257)),ROW()-ROW(G239)+1)),مسودة!G230:'مسودة'!G$257)),0))</f>
        <v>38</v>
      </c>
      <c r="H239" s="39">
        <f t="array" ref="H239">IF($C$237="","",IFERROR(MAX(IF((ROW(مسودة!$C$228:$C$257)=SMALL(IF((ROW(مسودة!$C$228:$C$257)*(مسودة!$C$228:$C$257=$C$237)),ROW(مسودة!$C$228:$C$257)),ROW()-ROW(H239)+1)),مسودة!H230:'مسودة'!H$257)),0))</f>
        <v>113</v>
      </c>
      <c r="I239" s="39">
        <f t="array" ref="I239">IF($C$237="","",IFERROR(MAX(IF((ROW(مسودة!$C$228:$C$257)=SMALL(IF((ROW(مسودة!$C$228:$C$257)*(مسودة!$C$228:$C$257=$C$237)),ROW(مسودة!$C$228:$C$257)),ROW()-ROW(I239)+1)),مسودة!I230:'مسودة'!I$257)),0))</f>
        <v>151</v>
      </c>
      <c r="J239" s="39">
        <f t="array" ref="J239">IF($C$237="","",IFERROR(MAX(IF((ROW(مسودة!$C$228:$C$257)=SMALL(IF((ROW(مسودة!$C$228:$C$257)*(مسودة!$C$228:$C$257=$C$237)),ROW(مسودة!$C$228:$C$257)),ROW()-ROW(J239)+1)),مسودة!J230:'مسودة'!J$257)),0))</f>
        <v>49</v>
      </c>
      <c r="K239" s="39">
        <f t="array" ref="K239">IF($C$237="","",IFERROR(MAX(IF((ROW(مسودة!$C$228:$C$257)=SMALL(IF((ROW(مسودة!$C$228:$C$257)*(مسودة!$C$228:$C$257=$C$237)),ROW(مسودة!$C$228:$C$257)),ROW()-ROW(K239)+1)),مسودة!K230:'مسودة'!K$257)),0))</f>
        <v>56</v>
      </c>
      <c r="L239" s="39">
        <f t="array" ref="L239">IF($C$237="","",IFERROR(MAX(IF((ROW(مسودة!$C$228:$C$257)=SMALL(IF((ROW(مسودة!$C$228:$C$257)*(مسودة!$C$228:$C$257=$C$237)),ROW(مسودة!$C$228:$C$257)),ROW()-ROW(L239)+1)),مسودة!L230:'مسودة'!L$257)),0))</f>
        <v>105</v>
      </c>
      <c r="M239" s="39">
        <f t="array" ref="M239">IF($C$237="","",IFERROR(MAX(IF((ROW(مسودة!$C$228:$C$257)=SMALL(IF((ROW(مسودة!$C$228:$C$257)*(مسودة!$C$228:$C$257=$C$237)),ROW(مسودة!$C$228:$C$257)),ROW()-ROW(M239)+1)),مسودة!M230:'مسودة'!M$257)),0))</f>
        <v>34</v>
      </c>
      <c r="N239" s="39">
        <f t="array" ref="N239">IF($C$237="","",IFERROR(MAX(IF((ROW(مسودة!$C$228:$C$257)=SMALL(IF((ROW(مسودة!$C$228:$C$257)*(مسودة!$C$228:$C$257=$C$237)),ROW(مسودة!$C$228:$C$257)),ROW()-ROW(N239)+1)),مسودة!N230:'مسودة'!N$257)),0))</f>
        <v>79</v>
      </c>
      <c r="O239" s="39">
        <f t="array" ref="O239">IF($C$237="","",IFERROR(MAX(IF((ROW(مسودة!$C$228:$C$257)=SMALL(IF((ROW(مسودة!$C$228:$C$257)*(مسودة!$C$228:$C$257=$C$237)),ROW(مسودة!$C$228:$C$257)),ROW()-ROW(O239)+1)),مسودة!O230:'مسودة'!O$257)),0))</f>
        <v>113</v>
      </c>
      <c r="P239" s="39">
        <f t="array" ref="P239">IF($C$237="","",IFERROR(MAX(IF((ROW(مسودة!$C$228:$C$257)=SMALL(IF((ROW(مسودة!$C$228:$C$257)*(مسودة!$C$228:$C$257=$C$237)),ROW(مسودة!$C$228:$C$257)),ROW()-ROW(P239)+1)),مسودة!P230:'مسودة'!P$257)),0))</f>
        <v>38</v>
      </c>
      <c r="Q239" s="39">
        <f t="array" ref="Q239">IF($C$237="","",IFERROR(MAX(IF((ROW(مسودة!$C$228:$C$257)=SMALL(IF((ROW(مسودة!$C$228:$C$257)*(مسودة!$C$228:$C$257=$C$237)),ROW(مسودة!$C$228:$C$257)),ROW()-ROW(Q239)+1)),مسودة!Q230:'مسودة'!Q$257)),0))</f>
        <v>29</v>
      </c>
      <c r="R239" s="39">
        <f t="array" ref="R239">IF($C$237="","",IFERROR(MAX(IF((ROW(مسودة!$C$228:$C$257)=SMALL(IF((ROW(مسودة!$C$228:$C$257)*(مسودة!$C$228:$C$257=$C$237)),ROW(مسودة!$C$228:$C$257)),ROW()-ROW(R239)+1)),مسودة!R230:'مسودة'!R$257)),0))</f>
        <v>67</v>
      </c>
      <c r="S239" s="39">
        <f t="array" ref="S239">IF($C$237="","",IFERROR(MAX(IF((ROW(مسودة!$C$228:$C$257)=SMALL(IF((ROW(مسودة!$C$228:$C$257)*(مسودة!$C$228:$C$257=$C$237)),ROW(مسودة!$C$228:$C$257)),ROW()-ROW(S239)+1)),مسودة!S230:'مسودة'!S$257)),0))</f>
        <v>39</v>
      </c>
      <c r="T239" s="39">
        <f t="array" ref="T239">IF($C$237="","",IFERROR(MAX(IF((ROW(مسودة!$C$228:$C$257)=SMALL(IF((ROW(مسودة!$C$228:$C$257)*(مسودة!$C$228:$C$257=$C$237)),ROW(مسودة!$C$228:$C$257)),ROW()-ROW(T239)+1)),مسودة!T230:'مسودة'!T$257)),0))</f>
        <v>48</v>
      </c>
      <c r="U239" s="39">
        <f t="array" ref="U239">IF($C$237="","",IFERROR(MAX(IF((ROW(مسودة!$C$228:$C$257)=SMALL(IF((ROW(مسودة!$C$228:$C$257)*(مسودة!$C$228:$C$257=$C$237)),ROW(مسودة!$C$228:$C$257)),ROW()-ROW(U239)+1)),مسودة!U230:'مسودة'!U$257)),0))</f>
        <v>87</v>
      </c>
      <c r="V239" s="39">
        <f t="array" ref="V239">IF($C$237="","",IFERROR(MAX(IF((ROW(مسودة!$C$228:$C$257)=SMALL(IF((ROW(مسودة!$C$228:$C$257)*(مسودة!$C$228:$C$257=$C$237)),ROW(مسودة!$C$228:$C$257)),ROW()-ROW(V239)+1)),مسودة!V230:'مسودة'!V$257)),0))</f>
        <v>34</v>
      </c>
      <c r="W239" s="39">
        <f t="array" ref="W239">IF($C$237="","",IFERROR(MAX(IF((ROW(مسودة!$C$228:$C$257)=SMALL(IF((ROW(مسودة!$C$228:$C$257)*(مسودة!$C$228:$C$257=$C$237)),ROW(مسودة!$C$228:$C$257)),ROW()-ROW(W239)+1)),مسودة!W230:'مسودة'!W$257)),0))</f>
        <v>44</v>
      </c>
      <c r="X239" s="39">
        <f t="array" ref="X239">IF($C$237="","",IFERROR(MAX(IF((ROW(مسودة!$C$228:$C$257)=SMALL(IF((ROW(مسودة!$C$228:$C$257)*(مسودة!$C$228:$C$257=$C$237)),ROW(مسودة!$C$228:$C$257)),ROW()-ROW(X239)+1)),مسودة!X230:'مسودة'!X$257)),0))</f>
        <v>78</v>
      </c>
      <c r="Y239" s="39">
        <f t="array" ref="Y239">IF($C$237="","",IFERROR(MAX(IF((ROW(مسودة!$C$228:$C$257)=SMALL(IF((ROW(مسودة!$C$228:$C$257)*(مسودة!$C$228:$C$257=$C$237)),ROW(مسودة!$C$228:$C$257)),ROW()-ROW(Y239)+1)),مسودة!Y230:'مسودة'!Y$257)),0))</f>
        <v>16</v>
      </c>
      <c r="Z239" s="39">
        <f t="array" ref="Z239">IF($C$237="","",IFERROR(MAX(IF((ROW(مسودة!$C$228:$C$257)=SMALL(IF((ROW(مسودة!$C$228:$C$257)*(مسودة!$C$228:$C$257=$C$237)),ROW(مسودة!$C$228:$C$257)),ROW()-ROW(Z239)+1)),مسودة!Z230:'مسودة'!Z$257)),0))</f>
        <v>38</v>
      </c>
      <c r="AA239" s="39">
        <f t="array" ref="AA239">IF($C$237="","",IFERROR(MAX(IF((ROW(مسودة!$C$228:$C$257)=SMALL(IF((ROW(مسودة!$C$228:$C$257)*(مسودة!$C$228:$C$257=$C$237)),ROW(مسودة!$C$228:$C$257)),ROW()-ROW(AA239)+1)),مسودة!AA230:'مسودة'!AA$257)),0))</f>
        <v>54</v>
      </c>
      <c r="AB239" s="39">
        <f t="array" ref="AB239">IF($C$237="","",IFERROR(MAX(IF((ROW(مسودة!$C$228:$C$257)=SMALL(IF((ROW(مسودة!$C$228:$C$257)*(مسودة!$C$228:$C$257=$C$237)),ROW(مسودة!$C$228:$C$257)),ROW()-ROW(AB239)+1)),مسودة!AB230:'مسودة'!AB$257)),0))</f>
        <v>28</v>
      </c>
      <c r="AC239" s="39">
        <f t="array" ref="AC239">IF($C$237="","",IFERROR(MAX(IF((ROW(مسودة!$C$228:$C$257)=SMALL(IF((ROW(مسودة!$C$228:$C$257)*(مسودة!$C$228:$C$257=$C$237)),ROW(مسودة!$C$228:$C$257)),ROW()-ROW(AC239)+1)),مسودة!AC230:'مسودة'!AC$257)),0))</f>
        <v>36</v>
      </c>
      <c r="AD239" s="39">
        <f t="array" ref="AD239">IF($C$237="","",IFERROR(MAX(IF((ROW(مسودة!$C$228:$C$257)=SMALL(IF((ROW(مسودة!$C$228:$C$257)*(مسودة!$C$228:$C$257=$C$237)),ROW(مسودة!$C$228:$C$257)),ROW()-ROW(AD239)+1)),مسودة!AD230:'مسودة'!AD$257)),0))</f>
        <v>64</v>
      </c>
      <c r="AE239" s="39">
        <f t="array" ref="AE239">IF($C$237="","",IFERROR(MAX(IF((ROW(مسودة!$C$228:$C$257)=SMALL(IF((ROW(مسودة!$C$228:$C$257)*(مسودة!$C$228:$C$257=$C$237)),ROW(مسودة!$C$228:$C$257)),ROW()-ROW(AE239)+1)),مسودة!AE230:'مسودة'!AE$257)),0))</f>
        <v>23</v>
      </c>
      <c r="AF239" s="39">
        <f t="array" ref="AF239">IF($C$237="","",IFERROR(MAX(IF((ROW(مسودة!$C$228:$C$257)=SMALL(IF((ROW(مسودة!$C$228:$C$257)*(مسودة!$C$228:$C$257=$C$237)),ROW(مسودة!$C$228:$C$257)),ROW()-ROW(AF239)+1)),مسودة!AF230:'مسودة'!AF$257)),0))</f>
        <v>41</v>
      </c>
      <c r="AG239" s="39">
        <f t="array" ref="AG239">IF($C$237="","",IFERROR(MAX(IF((ROW(مسودة!$C$228:$C$257)=SMALL(IF((ROW(مسودة!$C$228:$C$257)*(مسودة!$C$228:$C$257=$C$237)),ROW(مسودة!$C$228:$C$257)),ROW()-ROW(AG239)+1)),مسودة!AG230:'مسودة'!AG$257)),0))</f>
        <v>64</v>
      </c>
      <c r="AH239" s="39">
        <f t="array" ref="AH239">IF($C$237="","",IFERROR(MAX(IF((ROW(مسودة!$C$228:$C$257)=SMALL(IF((ROW(مسودة!$C$228:$C$257)*(مسودة!$C$228:$C$257=$C$237)),ROW(مسودة!$C$228:$C$257)),ROW()-ROW(AH239)+1)),مسودة!AH230:'مسودة'!AH$257)),0))</f>
        <v>17</v>
      </c>
      <c r="AI239" s="39">
        <f t="array" ref="AI239">IF($C$237="","",IFERROR(MAX(IF((ROW(مسودة!$C$228:$C$257)=SMALL(IF((ROW(مسودة!$C$228:$C$257)*(مسودة!$C$228:$C$257=$C$237)),ROW(مسودة!$C$228:$C$257)),ROW()-ROW(AI239)+1)),مسودة!AI230:'مسودة'!AI$257)),0))</f>
        <v>39</v>
      </c>
      <c r="AJ239" s="39">
        <f t="array" ref="AJ239">IF($C$237="","",IFERROR(MAX(IF((ROW(مسودة!$C$228:$C$257)=SMALL(IF((ROW(مسودة!$C$228:$C$257)*(مسودة!$C$228:$C$257=$C$237)),ROW(مسودة!$C$228:$C$257)),ROW()-ROW(AJ239)+1)),مسودة!AJ230:'مسودة'!AJ$257)),0))</f>
        <v>56</v>
      </c>
      <c r="AK239" s="39">
        <f t="array" ref="AK239">IF($C$237="","",IFERROR(MAX(IF((ROW(مسودة!$C$228:$C$257)=SMALL(IF((ROW(مسودة!$C$228:$C$257)*(مسودة!$C$228:$C$257=$C$237)),ROW(مسودة!$C$228:$C$257)),ROW()-ROW(AK239)+1)),مسودة!AK230:'مسودة'!AK$257)),0))</f>
        <v>10</v>
      </c>
      <c r="AL239" s="39">
        <f t="array" ref="AL239">IF($C$237="","",IFERROR(MAX(IF((ROW(مسودة!$C$228:$C$257)=SMALL(IF((ROW(مسودة!$C$228:$C$257)*(مسودة!$C$228:$C$257=$C$237)),ROW(مسودة!$C$228:$C$257)),ROW()-ROW(AL239)+1)),مسودة!AL230:'مسودة'!AL$257)),0))</f>
        <v>19</v>
      </c>
      <c r="AM239" s="39">
        <f t="array" ref="AM239">IF($C$237="","",IFERROR(MAX(IF((ROW(مسودة!$C$228:$C$257)=SMALL(IF((ROW(مسودة!$C$228:$C$257)*(مسودة!$C$228:$C$257=$C$237)),ROW(مسودة!$C$228:$C$257)),ROW()-ROW(AM239)+1)),مسودة!AM230:'مسودة'!AM$257)),0))</f>
        <v>29</v>
      </c>
      <c r="AN239" s="39">
        <f t="array" ref="AN239">IF($C$237="","",IFERROR(MAX(IF((ROW(مسودة!$C$228:$C$257)=SMALL(IF((ROW(مسودة!$C$228:$C$257)*(مسودة!$C$228:$C$257=$C$237)),ROW(مسودة!$C$228:$C$257)),ROW()-ROW(AN239)+1)),مسودة!AN230:AN$257)),0))</f>
        <v>868</v>
      </c>
      <c r="AO239" s="39">
        <f t="array" ref="AO239">IF($C$237="","",IFERROR(MAX(IF((ROW(مسودة!$C$228:$C$257)=SMALL(IF((ROW(مسودة!$C$228:$C$257)*(مسودة!$C$228:$C$257=$C$237)),ROW(مسودة!$C$228:$C$257)),ROW()-ROW(AO239)+1)),مسودة!AO230:AO$257)),0))</f>
        <v>65.757575757575765</v>
      </c>
      <c r="AP239" s="39" t="str">
        <f>IF(AO239&lt;50,"   ",IF(AO239&lt;65,"مقبول",IF(AO239&lt;75,"جيد",IF(AO239&lt;85,"جيدجداً",IF(AO239&lt;=100,"ممتاز","")))))</f>
        <v>جيد</v>
      </c>
      <c r="AQ239" s="49"/>
      <c r="AR239" s="49"/>
      <c r="AS239" s="49"/>
      <c r="AT239" s="49"/>
      <c r="AU239" s="105"/>
    </row>
    <row r="240" spans="2:47" ht="28.5" customHeight="1" thickBot="1">
      <c r="B240" s="48">
        <f t="shared" ref="B240" si="32">B237+1</f>
        <v>53</v>
      </c>
      <c r="C240" s="98">
        <f t="array" ref="C240">IF(ISERROR(INDEX(مسودة!$C$228:$AV$257,SMALL(IF((مسودة!$AV$228:$AV$257="ناجح"),ROW(مسودة!$C$228:$AV$257)-MIN(ROW(مسودة!$C$228:$AV$257))+1,""),ROW(A3)),COLUMN(A3))),"",INDEX(مسودة!$C$228:$AV$257,SMALL(IF((مسودة!$AV$228:$AV$257="ناجح"),ROW(مسودة!$C$228:$AV$257)-MIN(ROW(مسودة!$C$228:$AV$257))+1,""),ROW(A3)),COLUMN(A3)))</f>
        <v>667</v>
      </c>
      <c r="D240" s="95" t="str">
        <f>IF(C240&lt;&gt;"",VLOOKUP(C240,مسودة!$C$228:$D$257,2,0),"")</f>
        <v xml:space="preserve">خليل عبد الهادي </v>
      </c>
      <c r="E240" s="95">
        <f>IF(C240&lt;&gt;"",VLOOKUP(C240,مسودة!$C$228:$E$257,3,0),"")</f>
        <v>269</v>
      </c>
      <c r="F240" s="11" t="s">
        <v>30</v>
      </c>
      <c r="G240" s="39">
        <f t="array" ref="G240">IF($C$240="","",IFERROR(MAX(IF((ROW(مسودة!$C$228:$C$257)=SMALL(IF((ROW(مسودة!$C$228:$C$257)*(مسودة!$C$228:$C$257=$C$240)),ROW(مسودة!$C$228:$C$257)),ROW()-ROW(G240)+1)),مسودة!G228:'مسودة'!G$257)),0))</f>
        <v>22</v>
      </c>
      <c r="H240" s="39">
        <f t="array" ref="H240">IF($C$240="","",IFERROR(MAX(IF((ROW(مسودة!$C$228:$C$257)=SMALL(IF((ROW(مسودة!$C$228:$C$257)*(مسودة!$C$228:$C$257=$C$240)),ROW(مسودة!$C$228:$C$257)),ROW()-ROW(H240)+1)),مسودة!H228:'مسودة'!H$257)),0))</f>
        <v>50</v>
      </c>
      <c r="I240" s="39">
        <f t="array" ref="I240">IF($C$240="","",IFERROR(MAX(IF((ROW(مسودة!$C$228:$C$257)=SMALL(IF((ROW(مسودة!$C$228:$C$257)*(مسودة!$C$228:$C$257=$C$240)),ROW(مسودة!$C$228:$C$257)),ROW()-ROW(I240)+1)),مسودة!I228:'مسودة'!I$257)),0))</f>
        <v>72</v>
      </c>
      <c r="J240" s="39">
        <f t="array" ref="J240">IF($C$240="","",IFERROR(MAX(IF((ROW(مسودة!$C$228:$C$257)=SMALL(IF((ROW(مسودة!$C$228:$C$257)*(مسودة!$C$228:$C$257=$C$240)),ROW(مسودة!$C$228:$C$257)),ROW()-ROW(J240)+1)),مسودة!J228:'مسودة'!J$257)),0))</f>
        <v>21</v>
      </c>
      <c r="K240" s="39">
        <f t="array" ref="K240">IF($C$240="","",IFERROR(MAX(IF((ROW(مسودة!$C$228:$C$257)=SMALL(IF((ROW(مسودة!$C$228:$C$257)*(مسودة!$C$228:$C$257=$C$240)),ROW(مسودة!$C$228:$C$257)),ROW()-ROW(K240)+1)),مسودة!K228:'مسودة'!K$257)),0))</f>
        <v>43</v>
      </c>
      <c r="L240" s="39">
        <f t="array" ref="L240">IF($C$240="","",IFERROR(MAX(IF((ROW(مسودة!$C$228:$C$257)=SMALL(IF((ROW(مسودة!$C$228:$C$257)*(مسودة!$C$228:$C$257=$C$240)),ROW(مسودة!$C$228:$C$257)),ROW()-ROW(L240)+1)),مسودة!L228:'مسودة'!L$257)),0))</f>
        <v>64</v>
      </c>
      <c r="M240" s="39">
        <f t="array" ref="M240">IF($C$240="","",IFERROR(MAX(IF((ROW(مسودة!$C$228:$C$257)=SMALL(IF((ROW(مسودة!$C$228:$C$257)*(مسودة!$C$228:$C$257=$C$240)),ROW(مسودة!$C$228:$C$257)),ROW()-ROW(M240)+1)),مسودة!M228:'مسودة'!M$257)),0))</f>
        <v>20</v>
      </c>
      <c r="N240" s="39">
        <f t="array" ref="N240">IF($C$240="","",IFERROR(MAX(IF((ROW(مسودة!$C$228:$C$257)=SMALL(IF((ROW(مسودة!$C$228:$C$257)*(مسودة!$C$228:$C$257=$C$240)),ROW(مسودة!$C$228:$C$257)),ROW()-ROW(N240)+1)),مسودة!N228:'مسودة'!N$257)),0))</f>
        <v>41</v>
      </c>
      <c r="O240" s="39">
        <f t="array" ref="O240">IF($C$240="","",IFERROR(MAX(IF((ROW(مسودة!$C$228:$C$257)=SMALL(IF((ROW(مسودة!$C$228:$C$257)*(مسودة!$C$228:$C$257=$C$240)),ROW(مسودة!$C$228:$C$257)),ROW()-ROW(O240)+1)),مسودة!O228:'مسودة'!O$257)),0))</f>
        <v>61</v>
      </c>
      <c r="P240" s="39">
        <f t="array" ref="P240">IF($C$240="","",IFERROR(MAX(IF((ROW(مسودة!$C$228:$C$257)=SMALL(IF((ROW(مسودة!$C$228:$C$257)*(مسودة!$C$228:$C$257=$C$240)),ROW(مسودة!$C$228:$C$257)),ROW()-ROW(P240)+1)),مسودة!P228:'مسودة'!P$257)),0))</f>
        <v>15</v>
      </c>
      <c r="Q240" s="39">
        <f t="array" ref="Q240">IF($C$240="","",IFERROR(MAX(IF((ROW(مسودة!$C$228:$C$257)=SMALL(IF((ROW(مسودة!$C$228:$C$257)*(مسودة!$C$228:$C$257=$C$240)),ROW(مسودة!$C$228:$C$257)),ROW()-ROW(Q240)+1)),مسودة!Q228:'مسودة'!Q$257)),0))</f>
        <v>20</v>
      </c>
      <c r="R240" s="39">
        <f t="array" ref="R240">IF($C$240="","",IFERROR(MAX(IF((ROW(مسودة!$C$228:$C$257)=SMALL(IF((ROW(مسودة!$C$228:$C$257)*(مسودة!$C$228:$C$257=$C$240)),ROW(مسودة!$C$228:$C$257)),ROW()-ROW(R240)+1)),مسودة!R228:'مسودة'!R$257)),0))</f>
        <v>35</v>
      </c>
      <c r="S240" s="39">
        <f t="array" ref="S240">IF($C$240="","",IFERROR(MAX(IF((ROW(مسودة!$C$228:$C$257)=SMALL(IF((ROW(مسودة!$C$228:$C$257)*(مسودة!$C$228:$C$257=$C$240)),ROW(مسودة!$C$228:$C$257)),ROW()-ROW(S240)+1)),مسودة!S228:'مسودة'!S$257)),0))</f>
        <v>16</v>
      </c>
      <c r="T240" s="39">
        <f t="array" ref="T240">IF($C$240="","",IFERROR(MAX(IF((ROW(مسودة!$C$228:$C$257)=SMALL(IF((ROW(مسودة!$C$228:$C$257)*(مسودة!$C$228:$C$257=$C$240)),ROW(مسودة!$C$228:$C$257)),ROW()-ROW(T240)+1)),مسودة!T228:'مسودة'!T$257)),0))</f>
        <v>15</v>
      </c>
      <c r="U240" s="39">
        <f t="array" ref="U240">IF($C$240="","",IFERROR(MAX(IF((ROW(مسودة!$C$228:$C$257)=SMALL(IF((ROW(مسودة!$C$228:$C$257)*(مسودة!$C$228:$C$257=$C$240)),ROW(مسودة!$C$228:$C$257)),ROW()-ROW(U240)+1)),مسودة!U228:'مسودة'!U$257)),0))</f>
        <v>31</v>
      </c>
      <c r="V240" s="39">
        <f t="array" ref="V240">IF($C$240="","",IFERROR(MAX(IF((ROW(مسودة!$C$228:$C$257)=SMALL(IF((ROW(مسودة!$C$228:$C$257)*(مسودة!$C$228:$C$257=$C$240)),ROW(مسودة!$C$228:$C$257)),ROW()-ROW(V240)+1)),مسودة!V228:'مسودة'!V$257)),0))</f>
        <v>16</v>
      </c>
      <c r="W240" s="39">
        <f t="array" ref="W240">IF($C$240="","",IFERROR(MAX(IF((ROW(مسودة!$C$228:$C$257)=SMALL(IF((ROW(مسودة!$C$228:$C$257)*(مسودة!$C$228:$C$257=$C$240)),ROW(مسودة!$C$228:$C$257)),ROW()-ROW(W240)+1)),مسودة!W228:'مسودة'!W$257)),0))</f>
        <v>14</v>
      </c>
      <c r="X240" s="39">
        <f t="array" ref="X240">IF($C$240="","",IFERROR(MAX(IF((ROW(مسودة!$C$228:$C$257)=SMALL(IF((ROW(مسودة!$C$228:$C$257)*(مسودة!$C$228:$C$257=$C$240)),ROW(مسودة!$C$228:$C$257)),ROW()-ROW(X240)+1)),مسودة!X228:'مسودة'!X$257)),0))</f>
        <v>30</v>
      </c>
      <c r="Y240" s="39">
        <f t="array" ref="Y240">IF($C$240="","",IFERROR(MAX(IF((ROW(مسودة!$C$228:$C$257)=SMALL(IF((ROW(مسودة!$C$228:$C$257)*(مسودة!$C$228:$C$257=$C$240)),ROW(مسودة!$C$228:$C$257)),ROW()-ROW(Y240)+1)),مسودة!Y228:'مسودة'!Y$257)),0))</f>
        <v>9</v>
      </c>
      <c r="Z240" s="39">
        <f t="array" ref="Z240">IF($C$240="","",IFERROR(MAX(IF((ROW(مسودة!$C$228:$C$257)=SMALL(IF((ROW(مسودة!$C$228:$C$257)*(مسودة!$C$228:$C$257=$C$240)),ROW(مسودة!$C$228:$C$257)),ROW()-ROW(Z240)+1)),مسودة!Z228:'مسودة'!Z$257)),0))</f>
        <v>21</v>
      </c>
      <c r="AA240" s="39">
        <f t="array" ref="AA240">IF($C$240="","",IFERROR(MAX(IF((ROW(مسودة!$C$228:$C$257)=SMALL(IF((ROW(مسودة!$C$228:$C$257)*(مسودة!$C$228:$C$257=$C$240)),ROW(مسودة!$C$228:$C$257)),ROW()-ROW(AA240)+1)),مسودة!AA228:'مسودة'!AA$257)),0))</f>
        <v>30</v>
      </c>
      <c r="AB240" s="39">
        <f t="array" ref="AB240">IF($C$240="","",IFERROR(MAX(IF((ROW(مسودة!$C$228:$C$257)=SMALL(IF((ROW(مسودة!$C$228:$C$257)*(مسودة!$C$228:$C$257=$C$240)),ROW(مسودة!$C$228:$C$257)),ROW()-ROW(AB240)+1)),مسودة!AB228:'مسودة'!AB$257)),0))</f>
        <v>14</v>
      </c>
      <c r="AC240" s="39">
        <f t="array" ref="AC240">IF($C$240="","",IFERROR(MAX(IF((ROW(مسودة!$C$228:$C$257)=SMALL(IF((ROW(مسودة!$C$228:$C$257)*(مسودة!$C$228:$C$257=$C$240)),ROW(مسودة!$C$228:$C$257)),ROW()-ROW(AC240)+1)),مسودة!AC228:'مسودة'!AC$257)),0))</f>
        <v>21</v>
      </c>
      <c r="AD240" s="39">
        <f t="array" ref="AD240">IF($C$240="","",IFERROR(MAX(IF((ROW(مسودة!$C$228:$C$257)=SMALL(IF((ROW(مسودة!$C$228:$C$257)*(مسودة!$C$228:$C$257=$C$240)),ROW(مسودة!$C$228:$C$257)),ROW()-ROW(AD240)+1)),مسودة!AD228:'مسودة'!AD$257)),0))</f>
        <v>35</v>
      </c>
      <c r="AE240" s="39">
        <f t="array" ref="AE240">IF($C$240="","",IFERROR(MAX(IF((ROW(مسودة!$C$228:$C$257)=SMALL(IF((ROW(مسودة!$C$228:$C$257)*(مسودة!$C$228:$C$257=$C$240)),ROW(مسودة!$C$228:$C$257)),ROW()-ROW(AE240)+1)),مسودة!AE228:'مسودة'!AE$257)),0))</f>
        <v>9</v>
      </c>
      <c r="AF240" s="39">
        <f t="array" ref="AF240">IF($C$240="","",IFERROR(MAX(IF((ROW(مسودة!$C$228:$C$257)=SMALL(IF((ROW(مسودة!$C$228:$C$257)*(مسودة!$C$228:$C$257=$C$240)),ROW(مسودة!$C$228:$C$257)),ROW()-ROW(AF240)+1)),مسودة!AF228:'مسودة'!AF$257)),0))</f>
        <v>23</v>
      </c>
      <c r="AG240" s="39">
        <f t="array" ref="AG240">IF($C$240="","",IFERROR(MAX(IF((ROW(مسودة!$C$228:$C$257)=SMALL(IF((ROW(مسودة!$C$228:$C$257)*(مسودة!$C$228:$C$257=$C$240)),ROW(مسودة!$C$228:$C$257)),ROW()-ROW(AG240)+1)),مسودة!AG228:'مسودة'!AG$257)),0))</f>
        <v>32</v>
      </c>
      <c r="AH240" s="39">
        <f t="array" ref="AH240">IF($C$240="","",IFERROR(MAX(IF((ROW(مسودة!$C$228:$C$257)=SMALL(IF((ROW(مسودة!$C$228:$C$257)*(مسودة!$C$228:$C$257=$C$240)),ROW(مسودة!$C$228:$C$257)),ROW()-ROW(AH240)+1)),مسودة!AH228:'مسودة'!AH$257)),0))</f>
        <v>7</v>
      </c>
      <c r="AI240" s="39">
        <f t="array" ref="AI240">IF($C$240="","",IFERROR(MAX(IF((ROW(مسودة!$C$228:$C$257)=SMALL(IF((ROW(مسودة!$C$228:$C$257)*(مسودة!$C$228:$C$257=$C$240)),ROW(مسودة!$C$228:$C$257)),ROW()-ROW(AI240)+1)),مسودة!AI228:'مسودة'!AI$257)),0))</f>
        <v>14</v>
      </c>
      <c r="AJ240" s="39">
        <f t="array" ref="AJ240">IF($C$240="","",IFERROR(MAX(IF((ROW(مسودة!$C$228:$C$257)=SMALL(IF((ROW(مسودة!$C$228:$C$257)*(مسودة!$C$228:$C$257=$C$240)),ROW(مسودة!$C$228:$C$257)),ROW()-ROW(AJ240)+1)),مسودة!AJ228:'مسودة'!AJ$257)),0))</f>
        <v>21</v>
      </c>
      <c r="AK240" s="39">
        <f t="array" ref="AK240">IF($C$240="","",IFERROR(MAX(IF((ROW(مسودة!$C$228:$C$257)=SMALL(IF((ROW(مسودة!$C$228:$C$257)*(مسودة!$C$228:$C$257=$C$240)),ROW(مسودة!$C$228:$C$257)),ROW()-ROW(AK240)+1)),مسودة!AK228:'مسودة'!AK$257)),0))</f>
        <v>5</v>
      </c>
      <c r="AL240" s="39">
        <f t="array" ref="AL240">IF($C$240="","",IFERROR(MAX(IF((ROW(مسودة!$C$228:$C$257)=SMALL(IF((ROW(مسودة!$C$228:$C$257)*(مسودة!$C$228:$C$257=$C$240)),ROW(مسودة!$C$228:$C$257)),ROW()-ROW(AL240)+1)),مسودة!AL228:'مسودة'!AL$257)),0))</f>
        <v>6</v>
      </c>
      <c r="AM240" s="39">
        <f t="array" ref="AM240">IF($C$240="","",IFERROR(MAX(IF((ROW(مسودة!$C$228:$C$257)=SMALL(IF((ROW(مسودة!$C$228:$C$257)*(مسودة!$C$228:$C$257=$C$240)),ROW(مسودة!$C$228:$C$257)),ROW()-ROW(AM240)+1)),مسودة!AM228:'مسودة'!AM$257)),0))</f>
        <v>11</v>
      </c>
      <c r="AN240" s="62"/>
      <c r="AO240" s="62"/>
      <c r="AP240" s="62"/>
      <c r="AQ240" s="106"/>
      <c r="AR240" s="107"/>
      <c r="AS240" s="106"/>
      <c r="AT240" s="107"/>
      <c r="AU240" s="103" t="str">
        <f>IFERROR(LOOKUP(2,1/((مسودة!$C$228:$C$257=C240)*(مسودة!$F$228:$F$257=F240)),مسودة!$AV$228:$AV$257),"")</f>
        <v>ناجح</v>
      </c>
    </row>
    <row r="241" spans="2:47" ht="28.5" customHeight="1" thickBot="1">
      <c r="B241" s="48"/>
      <c r="C241" s="99"/>
      <c r="D241" s="51"/>
      <c r="E241" s="51"/>
      <c r="F241" s="11" t="s">
        <v>31</v>
      </c>
      <c r="G241" s="39">
        <f t="array" ref="G241">IF($C$240="","",IFERROR(MAX(IF((ROW(مسودة!$C$228:$C$257)=SMALL(IF((ROW(مسودة!$C$228:$C$257)*(مسودة!$C$228:$C$257=$C$240)),ROW(مسودة!$C$228:$C$257)),ROW()-ROW(G241)+1)),مسودة!G229:'مسودة'!G$257)),0))</f>
        <v>22</v>
      </c>
      <c r="H241" s="39">
        <f t="array" ref="H241">IF($C$240="","",IFERROR(MAX(IF((ROW(مسودة!$C$228:$C$257)=SMALL(IF((ROW(مسودة!$C$228:$C$257)*(مسودة!$C$228:$C$257=$C$240)),ROW(مسودة!$C$228:$C$257)),ROW()-ROW(H241)+1)),مسودة!H229:'مسودة'!H$257)),0))</f>
        <v>63</v>
      </c>
      <c r="I241" s="39">
        <f t="array" ref="I241">IF($C$240="","",IFERROR(MAX(IF((ROW(مسودة!$C$228:$C$257)=SMALL(IF((ROW(مسودة!$C$228:$C$257)*(مسودة!$C$228:$C$257=$C$240)),ROW(مسودة!$C$228:$C$257)),ROW()-ROW(I241)+1)),مسودة!I229:'مسودة'!I$257)),0))</f>
        <v>85</v>
      </c>
      <c r="J241" s="39">
        <f t="array" ref="J241">IF($C$240="","",IFERROR(MAX(IF((ROW(مسودة!$C$228:$C$257)=SMALL(IF((ROW(مسودة!$C$228:$C$257)*(مسودة!$C$228:$C$257=$C$240)),ROW(مسودة!$C$228:$C$257)),ROW()-ROW(J241)+1)),مسودة!J229:'مسودة'!J$257)),0))</f>
        <v>21</v>
      </c>
      <c r="K241" s="39">
        <f t="array" ref="K241">IF($C$240="","",IFERROR(MAX(IF((ROW(مسودة!$C$228:$C$257)=SMALL(IF((ROW(مسودة!$C$228:$C$257)*(مسودة!$C$228:$C$257=$C$240)),ROW(مسودة!$C$228:$C$257)),ROW()-ROW(K241)+1)),مسودة!K229:'مسودة'!K$257)),0))</f>
        <v>39</v>
      </c>
      <c r="L241" s="39">
        <f t="array" ref="L241">IF($C$240="","",IFERROR(MAX(IF((ROW(مسودة!$C$228:$C$257)=SMALL(IF((ROW(مسودة!$C$228:$C$257)*(مسودة!$C$228:$C$257=$C$240)),ROW(مسودة!$C$228:$C$257)),ROW()-ROW(L241)+1)),مسودة!L229:'مسودة'!L$257)),0))</f>
        <v>60</v>
      </c>
      <c r="M241" s="39">
        <f t="array" ref="M241">IF($C$240="","",IFERROR(MAX(IF((ROW(مسودة!$C$228:$C$257)=SMALL(IF((ROW(مسودة!$C$228:$C$257)*(مسودة!$C$228:$C$257=$C$240)),ROW(مسودة!$C$228:$C$257)),ROW()-ROW(M241)+1)),مسودة!M229:'مسودة'!M$257)),0))</f>
        <v>15</v>
      </c>
      <c r="N241" s="39">
        <f t="array" ref="N241">IF($C$240="","",IFERROR(MAX(IF((ROW(مسودة!$C$228:$C$257)=SMALL(IF((ROW(مسودة!$C$228:$C$257)*(مسودة!$C$228:$C$257=$C$240)),ROW(مسودة!$C$228:$C$257)),ROW()-ROW(N241)+1)),مسودة!N229:'مسودة'!N$257)),0))</f>
        <v>40</v>
      </c>
      <c r="O241" s="39">
        <f t="array" ref="O241">IF($C$240="","",IFERROR(MAX(IF((ROW(مسودة!$C$228:$C$257)=SMALL(IF((ROW(مسودة!$C$228:$C$257)*(مسودة!$C$228:$C$257=$C$240)),ROW(مسودة!$C$228:$C$257)),ROW()-ROW(O241)+1)),مسودة!O229:'مسودة'!O$257)),0))</f>
        <v>55</v>
      </c>
      <c r="P241" s="39">
        <f t="array" ref="P241">IF($C$240="","",IFERROR(MAX(IF((ROW(مسودة!$C$228:$C$257)=SMALL(IF((ROW(مسودة!$C$228:$C$257)*(مسودة!$C$228:$C$257=$C$240)),ROW(مسودة!$C$228:$C$257)),ROW()-ROW(P241)+1)),مسودة!P229:'مسودة'!P$257)),0))</f>
        <v>13</v>
      </c>
      <c r="Q241" s="39">
        <f t="array" ref="Q241">IF($C$240="","",IFERROR(MAX(IF((ROW(مسودة!$C$228:$C$257)=SMALL(IF((ROW(مسودة!$C$228:$C$257)*(مسودة!$C$228:$C$257=$C$240)),ROW(مسودة!$C$228:$C$257)),ROW()-ROW(Q241)+1)),مسودة!Q229:'مسودة'!Q$257)),0))</f>
        <v>20</v>
      </c>
      <c r="R241" s="39">
        <f t="array" ref="R241">IF($C$240="","",IFERROR(MAX(IF((ROW(مسودة!$C$228:$C$257)=SMALL(IF((ROW(مسودة!$C$228:$C$257)*(مسودة!$C$228:$C$257=$C$240)),ROW(مسودة!$C$228:$C$257)),ROW()-ROW(R241)+1)),مسودة!R229:'مسودة'!R$257)),0))</f>
        <v>33</v>
      </c>
      <c r="S241" s="39">
        <f t="array" ref="S241">IF($C$240="","",IFERROR(MAX(IF((ROW(مسودة!$C$228:$C$257)=SMALL(IF((ROW(مسودة!$C$228:$C$257)*(مسودة!$C$228:$C$257=$C$240)),ROW(مسودة!$C$228:$C$257)),ROW()-ROW(S241)+1)),مسودة!S229:'مسودة'!S$257)),0))</f>
        <v>21</v>
      </c>
      <c r="T241" s="39">
        <f t="array" ref="T241">IF($C$240="","",IFERROR(MAX(IF((ROW(مسودة!$C$228:$C$257)=SMALL(IF((ROW(مسودة!$C$228:$C$257)*(مسودة!$C$228:$C$257=$C$240)),ROW(مسودة!$C$228:$C$257)),ROW()-ROW(T241)+1)),مسودة!T229:'مسودة'!T$257)),0))</f>
        <v>24</v>
      </c>
      <c r="U241" s="39">
        <f t="array" ref="U241">IF($C$240="","",IFERROR(MAX(IF((ROW(مسودة!$C$228:$C$257)=SMALL(IF((ROW(مسودة!$C$228:$C$257)*(مسودة!$C$228:$C$257=$C$240)),ROW(مسودة!$C$228:$C$257)),ROW()-ROW(U241)+1)),مسودة!U229:'مسودة'!U$257)),0))</f>
        <v>45</v>
      </c>
      <c r="V241" s="39">
        <f t="array" ref="V241">IF($C$240="","",IFERROR(MAX(IF((ROW(مسودة!$C$228:$C$257)=SMALL(IF((ROW(مسودة!$C$228:$C$257)*(مسودة!$C$228:$C$257=$C$240)),ROW(مسودة!$C$228:$C$257)),ROW()-ROW(V241)+1)),مسودة!V229:'مسودة'!V$257)),0))</f>
        <v>18</v>
      </c>
      <c r="W241" s="39">
        <f t="array" ref="W241">IF($C$240="","",IFERROR(MAX(IF((ROW(مسودة!$C$228:$C$257)=SMALL(IF((ROW(مسودة!$C$228:$C$257)*(مسودة!$C$228:$C$257=$C$240)),ROW(مسودة!$C$228:$C$257)),ROW()-ROW(W241)+1)),مسودة!W229:'مسودة'!W$257)),0))</f>
        <v>23</v>
      </c>
      <c r="X241" s="39">
        <f t="array" ref="X241">IF($C$240="","",IFERROR(MAX(IF((ROW(مسودة!$C$228:$C$257)=SMALL(IF((ROW(مسودة!$C$228:$C$257)*(مسودة!$C$228:$C$257=$C$240)),ROW(مسودة!$C$228:$C$257)),ROW()-ROW(X241)+1)),مسودة!X229:'مسودة'!X$257)),0))</f>
        <v>41</v>
      </c>
      <c r="Y241" s="39">
        <f t="array" ref="Y241">IF($C$240="","",IFERROR(MAX(IF((ROW(مسودة!$C$228:$C$257)=SMALL(IF((ROW(مسودة!$C$228:$C$257)*(مسودة!$C$228:$C$257=$C$240)),ROW(مسودة!$C$228:$C$257)),ROW()-ROW(Y241)+1)),مسودة!Y229:'مسودة'!Y$257)),0))</f>
        <v>8</v>
      </c>
      <c r="Z241" s="39">
        <f t="array" ref="Z241">IF($C$240="","",IFERROR(MAX(IF((ROW(مسودة!$C$228:$C$257)=SMALL(IF((ROW(مسودة!$C$228:$C$257)*(مسودة!$C$228:$C$257=$C$240)),ROW(مسودة!$C$228:$C$257)),ROW()-ROW(Z241)+1)),مسودة!Z229:'مسودة'!Z$257)),0))</f>
        <v>26</v>
      </c>
      <c r="AA241" s="39">
        <f t="array" ref="AA241">IF($C$240="","",IFERROR(MAX(IF((ROW(مسودة!$C$228:$C$257)=SMALL(IF((ROW(مسودة!$C$228:$C$257)*(مسودة!$C$228:$C$257=$C$240)),ROW(مسودة!$C$228:$C$257)),ROW()-ROW(AA241)+1)),مسودة!AA229:'مسودة'!AA$257)),0))</f>
        <v>34</v>
      </c>
      <c r="AB241" s="39">
        <f t="array" ref="AB241">IF($C$240="","",IFERROR(MAX(IF((ROW(مسودة!$C$228:$C$257)=SMALL(IF((ROW(مسودة!$C$228:$C$257)*(مسودة!$C$228:$C$257=$C$240)),ROW(مسودة!$C$228:$C$257)),ROW()-ROW(AB241)+1)),مسودة!AB229:'مسودة'!AB$257)),0))</f>
        <v>14</v>
      </c>
      <c r="AC241" s="39">
        <f t="array" ref="AC241">IF($C$240="","",IFERROR(MAX(IF((ROW(مسودة!$C$228:$C$257)=SMALL(IF((ROW(مسودة!$C$228:$C$257)*(مسودة!$C$228:$C$257=$C$240)),ROW(مسودة!$C$228:$C$257)),ROW()-ROW(AC241)+1)),مسودة!AC229:'مسودة'!AC$257)),0))</f>
        <v>6</v>
      </c>
      <c r="AD241" s="39">
        <f t="array" ref="AD241">IF($C$240="","",IFERROR(MAX(IF((ROW(مسودة!$C$228:$C$257)=SMALL(IF((ROW(مسودة!$C$228:$C$257)*(مسودة!$C$228:$C$257=$C$240)),ROW(مسودة!$C$228:$C$257)),ROW()-ROW(AD241)+1)),مسودة!AD229:'مسودة'!AD$257)),0))</f>
        <v>20</v>
      </c>
      <c r="AE241" s="39">
        <f t="array" ref="AE241">IF($C$240="","",IFERROR(MAX(IF((ROW(مسودة!$C$228:$C$257)=SMALL(IF((ROW(مسودة!$C$228:$C$257)*(مسودة!$C$228:$C$257=$C$240)),ROW(مسودة!$C$228:$C$257)),ROW()-ROW(AE241)+1)),مسودة!AE229:'مسودة'!AE$257)),0))</f>
        <v>11</v>
      </c>
      <c r="AF241" s="39">
        <f t="array" ref="AF241">IF($C$240="","",IFERROR(MAX(IF((ROW(مسودة!$C$228:$C$257)=SMALL(IF((ROW(مسودة!$C$228:$C$257)*(مسودة!$C$228:$C$257=$C$240)),ROW(مسودة!$C$228:$C$257)),ROW()-ROW(AF241)+1)),مسودة!AF229:'مسودة'!AF$257)),0))</f>
        <v>18</v>
      </c>
      <c r="AG241" s="39">
        <f t="array" ref="AG241">IF($C$240="","",IFERROR(MAX(IF((ROW(مسودة!$C$228:$C$257)=SMALL(IF((ROW(مسودة!$C$228:$C$257)*(مسودة!$C$228:$C$257=$C$240)),ROW(مسودة!$C$228:$C$257)),ROW()-ROW(AG241)+1)),مسودة!AG229:'مسودة'!AG$257)),0))</f>
        <v>29</v>
      </c>
      <c r="AH241" s="39">
        <f t="array" ref="AH241">IF($C$240="","",IFERROR(MAX(IF((ROW(مسودة!$C$228:$C$257)=SMALL(IF((ROW(مسودة!$C$228:$C$257)*(مسودة!$C$228:$C$257=$C$240)),ROW(مسودة!$C$228:$C$257)),ROW()-ROW(AH241)+1)),مسودة!AH229:'مسودة'!AH$257)),0))</f>
        <v>7</v>
      </c>
      <c r="AI241" s="39">
        <f t="array" ref="AI241">IF($C$240="","",IFERROR(MAX(IF((ROW(مسودة!$C$228:$C$257)=SMALL(IF((ROW(مسودة!$C$228:$C$257)*(مسودة!$C$228:$C$257=$C$240)),ROW(مسودة!$C$228:$C$257)),ROW()-ROW(AI241)+1)),مسودة!AI229:'مسودة'!AI$257)),0))</f>
        <v>12</v>
      </c>
      <c r="AJ241" s="39">
        <f t="array" ref="AJ241">IF($C$240="","",IFERROR(MAX(IF((ROW(مسودة!$C$228:$C$257)=SMALL(IF((ROW(مسودة!$C$228:$C$257)*(مسودة!$C$228:$C$257=$C$240)),ROW(مسودة!$C$228:$C$257)),ROW()-ROW(AJ241)+1)),مسودة!AJ229:'مسودة'!AJ$257)),0))</f>
        <v>19</v>
      </c>
      <c r="AK241" s="39">
        <f t="array" ref="AK241">IF($C$240="","",IFERROR(MAX(IF((ROW(مسودة!$C$228:$C$257)=SMALL(IF((ROW(مسودة!$C$228:$C$257)*(مسودة!$C$228:$C$257=$C$240)),ROW(مسودة!$C$228:$C$257)),ROW()-ROW(AK241)+1)),مسودة!AK229:'مسودة'!AK$257)),0))</f>
        <v>4</v>
      </c>
      <c r="AL241" s="39">
        <f t="array" ref="AL241">IF($C$240="","",IFERROR(MAX(IF((ROW(مسودة!$C$228:$C$257)=SMALL(IF((ROW(مسودة!$C$228:$C$257)*(مسودة!$C$228:$C$257=$C$240)),ROW(مسودة!$C$228:$C$257)),ROW()-ROW(AL241)+1)),مسودة!AL229:'مسودة'!AL$257)),0))</f>
        <v>7</v>
      </c>
      <c r="AM241" s="39">
        <f t="array" ref="AM241">IF($C$240="","",IFERROR(MAX(IF((ROW(مسودة!$C$228:$C$257)=SMALL(IF((ROW(مسودة!$C$228:$C$257)*(مسودة!$C$228:$C$257=$C$240)),ROW(مسودة!$C$228:$C$257)),ROW()-ROW(AM241)+1)),مسودة!AM229:'مسودة'!AM$257)),0))</f>
        <v>11</v>
      </c>
      <c r="AN241" s="56"/>
      <c r="AO241" s="56"/>
      <c r="AP241" s="56"/>
      <c r="AQ241" s="108"/>
      <c r="AR241" s="109"/>
      <c r="AS241" s="108"/>
      <c r="AT241" s="109"/>
      <c r="AU241" s="104"/>
    </row>
    <row r="242" spans="2:47" ht="28.5" customHeight="1" thickBot="1">
      <c r="B242" s="48"/>
      <c r="C242" s="93"/>
      <c r="D242" s="51"/>
      <c r="E242" s="51"/>
      <c r="F242" s="14" t="s">
        <v>32</v>
      </c>
      <c r="G242" s="39">
        <f t="array" ref="G242">IF($C$240="","",IFERROR(MAX(IF((ROW(مسودة!$C$228:$C$257)=SMALL(IF((ROW(مسودة!$C$228:$C$257)*(مسودة!$C$228:$C$257=$C$240)),ROW(مسودة!$C$228:$C$257)),ROW()-ROW(G242)+1)),مسودة!G230:'مسودة'!G$257)),0))</f>
        <v>44</v>
      </c>
      <c r="H242" s="39">
        <f t="array" ref="H242">IF($C$240="","",IFERROR(MAX(IF((ROW(مسودة!$C$228:$C$257)=SMALL(IF((ROW(مسودة!$C$228:$C$257)*(مسودة!$C$228:$C$257=$C$240)),ROW(مسودة!$C$228:$C$257)),ROW()-ROW(H242)+1)),مسودة!H230:'مسودة'!H$257)),0))</f>
        <v>113</v>
      </c>
      <c r="I242" s="39">
        <f t="array" ref="I242">IF($C$240="","",IFERROR(MAX(IF((ROW(مسودة!$C$228:$C$257)=SMALL(IF((ROW(مسودة!$C$228:$C$257)*(مسودة!$C$228:$C$257=$C$240)),ROW(مسودة!$C$228:$C$257)),ROW()-ROW(I242)+1)),مسودة!I230:'مسودة'!I$257)),0))</f>
        <v>157</v>
      </c>
      <c r="J242" s="39">
        <f t="array" ref="J242">IF($C$240="","",IFERROR(MAX(IF((ROW(مسودة!$C$228:$C$257)=SMALL(IF((ROW(مسودة!$C$228:$C$257)*(مسودة!$C$228:$C$257=$C$240)),ROW(مسودة!$C$228:$C$257)),ROW()-ROW(J242)+1)),مسودة!J230:'مسودة'!J$257)),0))</f>
        <v>42</v>
      </c>
      <c r="K242" s="39">
        <f t="array" ref="K242">IF($C$240="","",IFERROR(MAX(IF((ROW(مسودة!$C$228:$C$257)=SMALL(IF((ROW(مسودة!$C$228:$C$257)*(مسودة!$C$228:$C$257=$C$240)),ROW(مسودة!$C$228:$C$257)),ROW()-ROW(K242)+1)),مسودة!K230:'مسودة'!K$257)),0))</f>
        <v>82</v>
      </c>
      <c r="L242" s="39">
        <f t="array" ref="L242">IF($C$240="","",IFERROR(MAX(IF((ROW(مسودة!$C$228:$C$257)=SMALL(IF((ROW(مسودة!$C$228:$C$257)*(مسودة!$C$228:$C$257=$C$240)),ROW(مسودة!$C$228:$C$257)),ROW()-ROW(L242)+1)),مسودة!L230:'مسودة'!L$257)),0))</f>
        <v>124</v>
      </c>
      <c r="M242" s="39">
        <f t="array" ref="M242">IF($C$240="","",IFERROR(MAX(IF((ROW(مسودة!$C$228:$C$257)=SMALL(IF((ROW(مسودة!$C$228:$C$257)*(مسودة!$C$228:$C$257=$C$240)),ROW(مسودة!$C$228:$C$257)),ROW()-ROW(M242)+1)),مسودة!M230:'مسودة'!M$257)),0))</f>
        <v>35</v>
      </c>
      <c r="N242" s="39">
        <f t="array" ref="N242">IF($C$240="","",IFERROR(MAX(IF((ROW(مسودة!$C$228:$C$257)=SMALL(IF((ROW(مسودة!$C$228:$C$257)*(مسودة!$C$228:$C$257=$C$240)),ROW(مسودة!$C$228:$C$257)),ROW()-ROW(N242)+1)),مسودة!N230:'مسودة'!N$257)),0))</f>
        <v>81</v>
      </c>
      <c r="O242" s="39">
        <f t="array" ref="O242">IF($C$240="","",IFERROR(MAX(IF((ROW(مسودة!$C$228:$C$257)=SMALL(IF((ROW(مسودة!$C$228:$C$257)*(مسودة!$C$228:$C$257=$C$240)),ROW(مسودة!$C$228:$C$257)),ROW()-ROW(O242)+1)),مسودة!O230:'مسودة'!O$257)),0))</f>
        <v>116</v>
      </c>
      <c r="P242" s="39">
        <f t="array" ref="P242">IF($C$240="","",IFERROR(MAX(IF((ROW(مسودة!$C$228:$C$257)=SMALL(IF((ROW(مسودة!$C$228:$C$257)*(مسودة!$C$228:$C$257=$C$240)),ROW(مسودة!$C$228:$C$257)),ROW()-ROW(P242)+1)),مسودة!P230:'مسودة'!P$257)),0))</f>
        <v>28</v>
      </c>
      <c r="Q242" s="39">
        <f t="array" ref="Q242">IF($C$240="","",IFERROR(MAX(IF((ROW(مسودة!$C$228:$C$257)=SMALL(IF((ROW(مسودة!$C$228:$C$257)*(مسودة!$C$228:$C$257=$C$240)),ROW(مسودة!$C$228:$C$257)),ROW()-ROW(Q242)+1)),مسودة!Q230:'مسودة'!Q$257)),0))</f>
        <v>40</v>
      </c>
      <c r="R242" s="39">
        <f t="array" ref="R242">IF($C$240="","",IFERROR(MAX(IF((ROW(مسودة!$C$228:$C$257)=SMALL(IF((ROW(مسودة!$C$228:$C$257)*(مسودة!$C$228:$C$257=$C$240)),ROW(مسودة!$C$228:$C$257)),ROW()-ROW(R242)+1)),مسودة!R230:'مسودة'!R$257)),0))</f>
        <v>68</v>
      </c>
      <c r="S242" s="39">
        <f t="array" ref="S242">IF($C$240="","",IFERROR(MAX(IF((ROW(مسودة!$C$228:$C$257)=SMALL(IF((ROW(مسودة!$C$228:$C$257)*(مسودة!$C$228:$C$257=$C$240)),ROW(مسودة!$C$228:$C$257)),ROW()-ROW(S242)+1)),مسودة!S230:'مسودة'!S$257)),0))</f>
        <v>37</v>
      </c>
      <c r="T242" s="39">
        <f t="array" ref="T242">IF($C$240="","",IFERROR(MAX(IF((ROW(مسودة!$C$228:$C$257)=SMALL(IF((ROW(مسودة!$C$228:$C$257)*(مسودة!$C$228:$C$257=$C$240)),ROW(مسودة!$C$228:$C$257)),ROW()-ROW(T242)+1)),مسودة!T230:'مسودة'!T$257)),0))</f>
        <v>39</v>
      </c>
      <c r="U242" s="39">
        <f t="array" ref="U242">IF($C$240="","",IFERROR(MAX(IF((ROW(مسودة!$C$228:$C$257)=SMALL(IF((ROW(مسودة!$C$228:$C$257)*(مسودة!$C$228:$C$257=$C$240)),ROW(مسودة!$C$228:$C$257)),ROW()-ROW(U242)+1)),مسودة!U230:'مسودة'!U$257)),0))</f>
        <v>76</v>
      </c>
      <c r="V242" s="39">
        <f t="array" ref="V242">IF($C$240="","",IFERROR(MAX(IF((ROW(مسودة!$C$228:$C$257)=SMALL(IF((ROW(مسودة!$C$228:$C$257)*(مسودة!$C$228:$C$257=$C$240)),ROW(مسودة!$C$228:$C$257)),ROW()-ROW(V242)+1)),مسودة!V230:'مسودة'!V$257)),0))</f>
        <v>34</v>
      </c>
      <c r="W242" s="39">
        <f t="array" ref="W242">IF($C$240="","",IFERROR(MAX(IF((ROW(مسودة!$C$228:$C$257)=SMALL(IF((ROW(مسودة!$C$228:$C$257)*(مسودة!$C$228:$C$257=$C$240)),ROW(مسودة!$C$228:$C$257)),ROW()-ROW(W242)+1)),مسودة!W230:'مسودة'!W$257)),0))</f>
        <v>37</v>
      </c>
      <c r="X242" s="39">
        <f t="array" ref="X242">IF($C$240="","",IFERROR(MAX(IF((ROW(مسودة!$C$228:$C$257)=SMALL(IF((ROW(مسودة!$C$228:$C$257)*(مسودة!$C$228:$C$257=$C$240)),ROW(مسودة!$C$228:$C$257)),ROW()-ROW(X242)+1)),مسودة!X230:'مسودة'!X$257)),0))</f>
        <v>71</v>
      </c>
      <c r="Y242" s="39">
        <f t="array" ref="Y242">IF($C$240="","",IFERROR(MAX(IF((ROW(مسودة!$C$228:$C$257)=SMALL(IF((ROW(مسودة!$C$228:$C$257)*(مسودة!$C$228:$C$257=$C$240)),ROW(مسودة!$C$228:$C$257)),ROW()-ROW(Y242)+1)),مسودة!Y230:'مسودة'!Y$257)),0))</f>
        <v>17</v>
      </c>
      <c r="Z242" s="39">
        <f t="array" ref="Z242">IF($C$240="","",IFERROR(MAX(IF((ROW(مسودة!$C$228:$C$257)=SMALL(IF((ROW(مسودة!$C$228:$C$257)*(مسودة!$C$228:$C$257=$C$240)),ROW(مسودة!$C$228:$C$257)),ROW()-ROW(Z242)+1)),مسودة!Z230:'مسودة'!Z$257)),0))</f>
        <v>47</v>
      </c>
      <c r="AA242" s="39">
        <f t="array" ref="AA242">IF($C$240="","",IFERROR(MAX(IF((ROW(مسودة!$C$228:$C$257)=SMALL(IF((ROW(مسودة!$C$228:$C$257)*(مسودة!$C$228:$C$257=$C$240)),ROW(مسودة!$C$228:$C$257)),ROW()-ROW(AA242)+1)),مسودة!AA230:'مسودة'!AA$257)),0))</f>
        <v>64</v>
      </c>
      <c r="AB242" s="39">
        <f t="array" ref="AB242">IF($C$240="","",IFERROR(MAX(IF((ROW(مسودة!$C$228:$C$257)=SMALL(IF((ROW(مسودة!$C$228:$C$257)*(مسودة!$C$228:$C$257=$C$240)),ROW(مسودة!$C$228:$C$257)),ROW()-ROW(AB242)+1)),مسودة!AB230:'مسودة'!AB$257)),0))</f>
        <v>28</v>
      </c>
      <c r="AC242" s="39">
        <f t="array" ref="AC242">IF($C$240="","",IFERROR(MAX(IF((ROW(مسودة!$C$228:$C$257)=SMALL(IF((ROW(مسودة!$C$228:$C$257)*(مسودة!$C$228:$C$257=$C$240)),ROW(مسودة!$C$228:$C$257)),ROW()-ROW(AC242)+1)),مسودة!AC230:'مسودة'!AC$257)),0))</f>
        <v>27</v>
      </c>
      <c r="AD242" s="39">
        <f t="array" ref="AD242">IF($C$240="","",IFERROR(MAX(IF((ROW(مسودة!$C$228:$C$257)=SMALL(IF((ROW(مسودة!$C$228:$C$257)*(مسودة!$C$228:$C$257=$C$240)),ROW(مسودة!$C$228:$C$257)),ROW()-ROW(AD242)+1)),مسودة!AD230:'مسودة'!AD$257)),0))</f>
        <v>55</v>
      </c>
      <c r="AE242" s="39">
        <f t="array" ref="AE242">IF($C$240="","",IFERROR(MAX(IF((ROW(مسودة!$C$228:$C$257)=SMALL(IF((ROW(مسودة!$C$228:$C$257)*(مسودة!$C$228:$C$257=$C$240)),ROW(مسودة!$C$228:$C$257)),ROW()-ROW(AE242)+1)),مسودة!AE230:'مسودة'!AE$257)),0))</f>
        <v>20</v>
      </c>
      <c r="AF242" s="39">
        <f t="array" ref="AF242">IF($C$240="","",IFERROR(MAX(IF((ROW(مسودة!$C$228:$C$257)=SMALL(IF((ROW(مسودة!$C$228:$C$257)*(مسودة!$C$228:$C$257=$C$240)),ROW(مسودة!$C$228:$C$257)),ROW()-ROW(AF242)+1)),مسودة!AF230:'مسودة'!AF$257)),0))</f>
        <v>41</v>
      </c>
      <c r="AG242" s="39">
        <f t="array" ref="AG242">IF($C$240="","",IFERROR(MAX(IF((ROW(مسودة!$C$228:$C$257)=SMALL(IF((ROW(مسودة!$C$228:$C$257)*(مسودة!$C$228:$C$257=$C$240)),ROW(مسودة!$C$228:$C$257)),ROW()-ROW(AG242)+1)),مسودة!AG230:'مسودة'!AG$257)),0))</f>
        <v>61</v>
      </c>
      <c r="AH242" s="39">
        <f t="array" ref="AH242">IF($C$240="","",IFERROR(MAX(IF((ROW(مسودة!$C$228:$C$257)=SMALL(IF((ROW(مسودة!$C$228:$C$257)*(مسودة!$C$228:$C$257=$C$240)),ROW(مسودة!$C$228:$C$257)),ROW()-ROW(AH242)+1)),مسودة!AH230:'مسودة'!AH$257)),0))</f>
        <v>14</v>
      </c>
      <c r="AI242" s="39">
        <f t="array" ref="AI242">IF($C$240="","",IFERROR(MAX(IF((ROW(مسودة!$C$228:$C$257)=SMALL(IF((ROW(مسودة!$C$228:$C$257)*(مسودة!$C$228:$C$257=$C$240)),ROW(مسودة!$C$228:$C$257)),ROW()-ROW(AI242)+1)),مسودة!AI230:'مسودة'!AI$257)),0))</f>
        <v>26</v>
      </c>
      <c r="AJ242" s="39">
        <f t="array" ref="AJ242">IF($C$240="","",IFERROR(MAX(IF((ROW(مسودة!$C$228:$C$257)=SMALL(IF((ROW(مسودة!$C$228:$C$257)*(مسودة!$C$228:$C$257=$C$240)),ROW(مسودة!$C$228:$C$257)),ROW()-ROW(AJ242)+1)),مسودة!AJ230:'مسودة'!AJ$257)),0))</f>
        <v>40</v>
      </c>
      <c r="AK242" s="39">
        <f t="array" ref="AK242">IF($C$240="","",IFERROR(MAX(IF((ROW(مسودة!$C$228:$C$257)=SMALL(IF((ROW(مسودة!$C$228:$C$257)*(مسودة!$C$228:$C$257=$C$240)),ROW(مسودة!$C$228:$C$257)),ROW()-ROW(AK242)+1)),مسودة!AK230:'مسودة'!AK$257)),0))</f>
        <v>9</v>
      </c>
      <c r="AL242" s="39">
        <f t="array" ref="AL242">IF($C$240="","",IFERROR(MAX(IF((ROW(مسودة!$C$228:$C$257)=SMALL(IF((ROW(مسودة!$C$228:$C$257)*(مسودة!$C$228:$C$257=$C$240)),ROW(مسودة!$C$228:$C$257)),ROW()-ROW(AL242)+1)),مسودة!AL230:'مسودة'!AL$257)),0))</f>
        <v>13</v>
      </c>
      <c r="AM242" s="39">
        <f t="array" ref="AM242">IF($C$240="","",IFERROR(MAX(IF((ROW(مسودة!$C$228:$C$257)=SMALL(IF((ROW(مسودة!$C$228:$C$257)*(مسودة!$C$228:$C$257=$C$240)),ROW(مسودة!$C$228:$C$257)),ROW()-ROW(AM242)+1)),مسودة!AM230:'مسودة'!AM$257)),0))</f>
        <v>22</v>
      </c>
      <c r="AN242" s="39">
        <f t="array" ref="AN242">IF($C$240="","",IFERROR(MAX(IF((ROW(مسودة!$C$228:$C$257)=SMALL(IF((ROW(مسودة!$C$228:$C$257)*(مسودة!$C$228:$C$257=$C$240)),ROW(مسودة!$C$228:$C$257)),ROW()-ROW(AN242)+1)),مسودة!AN230:AN$257)),0))</f>
        <v>854</v>
      </c>
      <c r="AO242" s="39">
        <f t="array" ref="AO242">IF($C$240="","",IFERROR(MAX(IF((ROW(مسودة!$C$228:$C$257)=SMALL(IF((ROW(مسودة!$C$228:$C$257)*(مسودة!$C$228:$C$257=$C$240)),ROW(مسودة!$C$228:$C$257)),ROW()-ROW(AO242)+1)),مسودة!AO230:AO$257)),0))</f>
        <v>64.696969696969703</v>
      </c>
      <c r="AP242" s="39" t="str">
        <f>IF(AO242&lt;50,"   ",IF(AO242&lt;65,"مقبول",IF(AO242&lt;75,"جيد",IF(AO242&lt;85,"جيدجداً",IF(AO242&lt;=100,"ممتاز","")))))</f>
        <v>مقبول</v>
      </c>
      <c r="AQ242" s="110"/>
      <c r="AR242" s="111"/>
      <c r="AS242" s="110"/>
      <c r="AT242" s="111"/>
      <c r="AU242" s="105"/>
    </row>
    <row r="243" spans="2:47" ht="28.5" customHeight="1" thickBot="1">
      <c r="B243" s="48">
        <f t="shared" ref="B243" si="33">B240+1</f>
        <v>54</v>
      </c>
      <c r="C243" s="98">
        <f t="array" ref="C243">IF(ISERROR(INDEX(مسودة!$C$228:$AV$257,SMALL(IF((مسودة!$AV$228:$AV$257="ناجح"),ROW(مسودة!$C$228:$AV$257)-MIN(ROW(مسودة!$C$228:$AV$257))+1,""),ROW(A4)),COLUMN(A4))),"",INDEX(مسودة!$C$228:$AV$257,SMALL(IF((مسودة!$AV$228:$AV$257="ناجح"),ROW(مسودة!$C$228:$AV$257)-MIN(ROW(مسودة!$C$228:$AV$257))+1,""),ROW(A4)),COLUMN(A4)))</f>
        <v>668</v>
      </c>
      <c r="D243" s="95" t="str">
        <f>IF(C243&lt;&gt;"",VLOOKUP(C243,مسودة!$C$228:$D$257,2,0),"")</f>
        <v xml:space="preserve">خيري خالد </v>
      </c>
      <c r="E243" s="95">
        <f>IF(C243&lt;&gt;"",VLOOKUP(C243,مسودة!$C$228:$E$257,3,0),"")</f>
        <v>270</v>
      </c>
      <c r="F243" s="11" t="s">
        <v>30</v>
      </c>
      <c r="G243" s="39">
        <f t="array" ref="G243">IF($C$243="","",IFERROR(MAX(IF((ROW(مسودة!$C$228:$C$257)=SMALL(IF((ROW(مسودة!$C$228:$C$257)*(مسودة!$C$228:$C$257=$C$243)),ROW(مسودة!$C$228:$C$257)),ROW()-ROW(G243)+1)),مسودة!G228:'مسودة'!G$257)),0))</f>
        <v>30</v>
      </c>
      <c r="H243" s="39">
        <f t="array" ref="H243">IF($C$243="","",IFERROR(MAX(IF((ROW(مسودة!$C$228:$C$257)=SMALL(IF((ROW(مسودة!$C$228:$C$257)*(مسودة!$C$228:$C$257=$C$243)),ROW(مسودة!$C$228:$C$257)),ROW()-ROW(H243)+1)),مسودة!H228:'مسودة'!H$257)),0))</f>
        <v>70</v>
      </c>
      <c r="I243" s="39">
        <f t="array" ref="I243">IF($C$243="","",IFERROR(MAX(IF((ROW(مسودة!$C$228:$C$257)=SMALL(IF((ROW(مسودة!$C$228:$C$257)*(مسودة!$C$228:$C$257=$C$243)),ROW(مسودة!$C$228:$C$257)),ROW()-ROW(I243)+1)),مسودة!I228:'مسودة'!I$257)),0))</f>
        <v>100</v>
      </c>
      <c r="J243" s="39">
        <f t="array" ref="J243">IF($C$243="","",IFERROR(MAX(IF((ROW(مسودة!$C$228:$C$257)=SMALL(IF((ROW(مسودة!$C$228:$C$257)*(مسودة!$C$228:$C$257=$C$243)),ROW(مسودة!$C$228:$C$257)),ROW()-ROW(J243)+1)),مسودة!J228:'مسودة'!J$257)),0))</f>
        <v>30</v>
      </c>
      <c r="K243" s="39">
        <f t="array" ref="K243">IF($C$243="","",IFERROR(MAX(IF((ROW(مسودة!$C$228:$C$257)=SMALL(IF((ROW(مسودة!$C$228:$C$257)*(مسودة!$C$228:$C$257=$C$243)),ROW(مسودة!$C$228:$C$257)),ROW()-ROW(K243)+1)),مسودة!K228:'مسودة'!K$257)),0))</f>
        <v>39</v>
      </c>
      <c r="L243" s="39">
        <f t="array" ref="L243">IF($C$243="","",IFERROR(MAX(IF((ROW(مسودة!$C$228:$C$257)=SMALL(IF((ROW(مسودة!$C$228:$C$257)*(مسودة!$C$228:$C$257=$C$243)),ROW(مسودة!$C$228:$C$257)),ROW()-ROW(L243)+1)),مسودة!L228:'مسودة'!L$257)),0))</f>
        <v>69</v>
      </c>
      <c r="M243" s="39">
        <f t="array" ref="M243">IF($C$243="","",IFERROR(MAX(IF((ROW(مسودة!$C$228:$C$257)=SMALL(IF((ROW(مسودة!$C$228:$C$257)*(مسودة!$C$228:$C$257=$C$243)),ROW(مسودة!$C$228:$C$257)),ROW()-ROW(M243)+1)),مسودة!M228:'مسودة'!M$257)),0))</f>
        <v>27</v>
      </c>
      <c r="N243" s="39">
        <f t="array" ref="N243">IF($C$243="","",IFERROR(MAX(IF((ROW(مسودة!$C$228:$C$257)=SMALL(IF((ROW(مسودة!$C$228:$C$257)*(مسودة!$C$228:$C$257=$C$243)),ROW(مسودة!$C$228:$C$257)),ROW()-ROW(N243)+1)),مسودة!N228:'مسودة'!N$257)),0))</f>
        <v>48</v>
      </c>
      <c r="O243" s="39">
        <f t="array" ref="O243">IF($C$243="","",IFERROR(MAX(IF((ROW(مسودة!$C$228:$C$257)=SMALL(IF((ROW(مسودة!$C$228:$C$257)*(مسودة!$C$228:$C$257=$C$243)),ROW(مسودة!$C$228:$C$257)),ROW()-ROW(O243)+1)),مسودة!O228:'مسودة'!O$257)),0))</f>
        <v>75</v>
      </c>
      <c r="P243" s="39">
        <f t="array" ref="P243">IF($C$243="","",IFERROR(MAX(IF((ROW(مسودة!$C$228:$C$257)=SMALL(IF((ROW(مسودة!$C$228:$C$257)*(مسودة!$C$228:$C$257=$C$243)),ROW(مسودة!$C$228:$C$257)),ROW()-ROW(P243)+1)),مسودة!P228:'مسودة'!P$257)),0))</f>
        <v>24</v>
      </c>
      <c r="Q243" s="39">
        <f t="array" ref="Q243">IF($C$243="","",IFERROR(MAX(IF((ROW(مسودة!$C$228:$C$257)=SMALL(IF((ROW(مسودة!$C$228:$C$257)*(مسودة!$C$228:$C$257=$C$243)),ROW(مسودة!$C$228:$C$257)),ROW()-ROW(Q243)+1)),مسودة!Q228:'مسودة'!Q$257)),0))</f>
        <v>36</v>
      </c>
      <c r="R243" s="39">
        <f t="array" ref="R243">IF($C$243="","",IFERROR(MAX(IF((ROW(مسودة!$C$228:$C$257)=SMALL(IF((ROW(مسودة!$C$228:$C$257)*(مسودة!$C$228:$C$257=$C$243)),ROW(مسودة!$C$228:$C$257)),ROW()-ROW(R243)+1)),مسودة!R228:'مسودة'!R$257)),0))</f>
        <v>60</v>
      </c>
      <c r="S243" s="39">
        <f t="array" ref="S243">IF($C$243="","",IFERROR(MAX(IF((ROW(مسودة!$C$228:$C$257)=SMALL(IF((ROW(مسودة!$C$228:$C$257)*(مسودة!$C$228:$C$257=$C$243)),ROW(مسودة!$C$228:$C$257)),ROW()-ROW(S243)+1)),مسودة!S228:'مسودة'!S$257)),0))</f>
        <v>24</v>
      </c>
      <c r="T243" s="39">
        <f t="array" ref="T243">IF($C$243="","",IFERROR(MAX(IF((ROW(مسودة!$C$228:$C$257)=SMALL(IF((ROW(مسودة!$C$228:$C$257)*(مسودة!$C$228:$C$257=$C$243)),ROW(مسودة!$C$228:$C$257)),ROW()-ROW(T243)+1)),مسودة!T228:'مسودة'!T$257)),0))</f>
        <v>25</v>
      </c>
      <c r="U243" s="39">
        <f t="array" ref="U243">IF($C$243="","",IFERROR(MAX(IF((ROW(مسودة!$C$228:$C$257)=SMALL(IF((ROW(مسودة!$C$228:$C$257)*(مسودة!$C$228:$C$257=$C$243)),ROW(مسودة!$C$228:$C$257)),ROW()-ROW(U243)+1)),مسودة!U228:'مسودة'!U$257)),0))</f>
        <v>49</v>
      </c>
      <c r="V243" s="39">
        <f t="array" ref="V243">IF($C$243="","",IFERROR(MAX(IF((ROW(مسودة!$C$228:$C$257)=SMALL(IF((ROW(مسودة!$C$228:$C$257)*(مسودة!$C$228:$C$257=$C$243)),ROW(مسودة!$C$228:$C$257)),ROW()-ROW(V243)+1)),مسودة!V228:'مسودة'!V$257)),0))</f>
        <v>21</v>
      </c>
      <c r="W243" s="39">
        <f t="array" ref="W243">IF($C$243="","",IFERROR(MAX(IF((ROW(مسودة!$C$228:$C$257)=SMALL(IF((ROW(مسودة!$C$228:$C$257)*(مسودة!$C$228:$C$257=$C$243)),ROW(مسودة!$C$228:$C$257)),ROW()-ROW(W243)+1)),مسودة!W228:'مسودة'!W$257)),0))</f>
        <v>35</v>
      </c>
      <c r="X243" s="39">
        <f t="array" ref="X243">IF($C$243="","",IFERROR(MAX(IF((ROW(مسودة!$C$228:$C$257)=SMALL(IF((ROW(مسودة!$C$228:$C$257)*(مسودة!$C$228:$C$257=$C$243)),ROW(مسودة!$C$228:$C$257)),ROW()-ROW(X243)+1)),مسودة!X228:'مسودة'!X$257)),0))</f>
        <v>56</v>
      </c>
      <c r="Y243" s="39">
        <f t="array" ref="Y243">IF($C$243="","",IFERROR(MAX(IF((ROW(مسودة!$C$228:$C$257)=SMALL(IF((ROW(مسودة!$C$228:$C$257)*(مسودة!$C$228:$C$257=$C$243)),ROW(مسودة!$C$228:$C$257)),ROW()-ROW(Y243)+1)),مسودة!Y228:'مسودة'!Y$257)),0))</f>
        <v>10</v>
      </c>
      <c r="Z243" s="39">
        <f t="array" ref="Z243">IF($C$243="","",IFERROR(MAX(IF((ROW(مسودة!$C$228:$C$257)=SMALL(IF((ROW(مسودة!$C$228:$C$257)*(مسودة!$C$228:$C$257=$C$243)),ROW(مسودة!$C$228:$C$257)),ROW()-ROW(Z243)+1)),مسودة!Z228:'مسودة'!Z$257)),0))</f>
        <v>28</v>
      </c>
      <c r="AA243" s="39">
        <f t="array" ref="AA243">IF($C$243="","",IFERROR(MAX(IF((ROW(مسودة!$C$228:$C$257)=SMALL(IF((ROW(مسودة!$C$228:$C$257)*(مسودة!$C$228:$C$257=$C$243)),ROW(مسودة!$C$228:$C$257)),ROW()-ROW(AA243)+1)),مسودة!AA228:'مسودة'!AA$257)),0))</f>
        <v>38</v>
      </c>
      <c r="AB243" s="39">
        <f t="array" ref="AB243">IF($C$243="","",IFERROR(MAX(IF((ROW(مسودة!$C$228:$C$257)=SMALL(IF((ROW(مسودة!$C$228:$C$257)*(مسودة!$C$228:$C$257=$C$243)),ROW(مسودة!$C$228:$C$257)),ROW()-ROW(AB243)+1)),مسودة!AB228:'مسودة'!AB$257)),0))</f>
        <v>16</v>
      </c>
      <c r="AC243" s="39">
        <f t="array" ref="AC243">IF($C$243="","",IFERROR(MAX(IF((ROW(مسودة!$C$228:$C$257)=SMALL(IF((ROW(مسودة!$C$228:$C$257)*(مسودة!$C$228:$C$257=$C$243)),ROW(مسودة!$C$228:$C$257)),ROW()-ROW(AC243)+1)),مسودة!AC228:'مسودة'!AC$257)),0))</f>
        <v>22</v>
      </c>
      <c r="AD243" s="39">
        <f t="array" ref="AD243">IF($C$243="","",IFERROR(MAX(IF((ROW(مسودة!$C$228:$C$257)=SMALL(IF((ROW(مسودة!$C$228:$C$257)*(مسودة!$C$228:$C$257=$C$243)),ROW(مسودة!$C$228:$C$257)),ROW()-ROW(AD243)+1)),مسودة!AD228:'مسودة'!AD$257)),0))</f>
        <v>38</v>
      </c>
      <c r="AE243" s="39">
        <f t="array" ref="AE243">IF($C$243="","",IFERROR(MAX(IF((ROW(مسودة!$C$228:$C$257)=SMALL(IF((ROW(مسودة!$C$228:$C$257)*(مسودة!$C$228:$C$257=$C$243)),ROW(مسودة!$C$228:$C$257)),ROW()-ROW(AE243)+1)),مسودة!AE228:'مسودة'!AE$257)),0))</f>
        <v>12</v>
      </c>
      <c r="AF243" s="39">
        <f t="array" ref="AF243">IF($C$243="","",IFERROR(MAX(IF((ROW(مسودة!$C$228:$C$257)=SMALL(IF((ROW(مسودة!$C$228:$C$257)*(مسودة!$C$228:$C$257=$C$243)),ROW(مسودة!$C$228:$C$257)),ROW()-ROW(AF243)+1)),مسودة!AF228:'مسودة'!AF$257)),0))</f>
        <v>25</v>
      </c>
      <c r="AG243" s="39">
        <f t="array" ref="AG243">IF($C$243="","",IFERROR(MAX(IF((ROW(مسودة!$C$228:$C$257)=SMALL(IF((ROW(مسودة!$C$228:$C$257)*(مسودة!$C$228:$C$257=$C$243)),ROW(مسودة!$C$228:$C$257)),ROW()-ROW(AG243)+1)),مسودة!AG228:'مسودة'!AG$257)),0))</f>
        <v>37</v>
      </c>
      <c r="AH243" s="39">
        <f t="array" ref="AH243">IF($C$243="","",IFERROR(MAX(IF((ROW(مسودة!$C$228:$C$257)=SMALL(IF((ROW(مسودة!$C$228:$C$257)*(مسودة!$C$228:$C$257=$C$243)),ROW(مسودة!$C$228:$C$257)),ROW()-ROW(AH243)+1)),مسودة!AH228:'مسودة'!AH$257)),0))</f>
        <v>12</v>
      </c>
      <c r="AI243" s="39">
        <f t="array" ref="AI243">IF($C$243="","",IFERROR(MAX(IF((ROW(مسودة!$C$228:$C$257)=SMALL(IF((ROW(مسودة!$C$228:$C$257)*(مسودة!$C$228:$C$257=$C$243)),ROW(مسودة!$C$228:$C$257)),ROW()-ROW(AI243)+1)),مسودة!AI228:'مسودة'!AI$257)),0))</f>
        <v>25</v>
      </c>
      <c r="AJ243" s="39">
        <f t="array" ref="AJ243">IF($C$243="","",IFERROR(MAX(IF((ROW(مسودة!$C$228:$C$257)=SMALL(IF((ROW(مسودة!$C$228:$C$257)*(مسودة!$C$228:$C$257=$C$243)),ROW(مسودة!$C$228:$C$257)),ROW()-ROW(AJ243)+1)),مسودة!AJ228:'مسودة'!AJ$257)),0))</f>
        <v>37</v>
      </c>
      <c r="AK243" s="39">
        <f t="array" ref="AK243">IF($C$243="","",IFERROR(MAX(IF((ROW(مسودة!$C$228:$C$257)=SMALL(IF((ROW(مسودة!$C$228:$C$257)*(مسودة!$C$228:$C$257=$C$243)),ROW(مسودة!$C$228:$C$257)),ROW()-ROW(AK243)+1)),مسودة!AK228:'مسودة'!AK$257)),0))</f>
        <v>6</v>
      </c>
      <c r="AL243" s="39">
        <f t="array" ref="AL243">IF($C$243="","",IFERROR(MAX(IF((ROW(مسودة!$C$228:$C$257)=SMALL(IF((ROW(مسودة!$C$228:$C$257)*(مسودة!$C$228:$C$257=$C$243)),ROW(مسودة!$C$228:$C$257)),ROW()-ROW(AL243)+1)),مسودة!AL228:'مسودة'!AL$257)),0))</f>
        <v>11</v>
      </c>
      <c r="AM243" s="39">
        <f t="array" ref="AM243">IF($C$243="","",IFERROR(MAX(IF((ROW(مسودة!$C$228:$C$257)=SMALL(IF((ROW(مسودة!$C$228:$C$257)*(مسودة!$C$228:$C$257=$C$243)),ROW(مسودة!$C$228:$C$257)),ROW()-ROW(AM243)+1)),مسودة!AM228:'مسودة'!AM$257)),0))</f>
        <v>17</v>
      </c>
      <c r="AN243" s="54"/>
      <c r="AO243" s="54"/>
      <c r="AP243" s="55"/>
      <c r="AQ243" s="49"/>
      <c r="AR243" s="49"/>
      <c r="AS243" s="49"/>
      <c r="AT243" s="49"/>
      <c r="AU243" s="103" t="str">
        <f>IFERROR(LOOKUP(2,1/((مسودة!$C$228:$C$257=C243)*(مسودة!$F$228:$F$257=F243)),مسودة!$AV$228:$AV$257),"")</f>
        <v>ناجح</v>
      </c>
    </row>
    <row r="244" spans="2:47" ht="28.5" customHeight="1" thickBot="1">
      <c r="B244" s="48"/>
      <c r="C244" s="99"/>
      <c r="D244" s="51"/>
      <c r="E244" s="51"/>
      <c r="F244" s="11" t="s">
        <v>31</v>
      </c>
      <c r="G244" s="39">
        <f t="array" ref="G244">IF($C$243="","",IFERROR(MAX(IF((ROW(مسودة!$C$228:$C$257)=SMALL(IF((ROW(مسودة!$C$228:$C$257)*(مسودة!$C$228:$C$257=$C$243)),ROW(مسودة!$C$228:$C$257)),ROW()-ROW(G244)+1)),مسودة!G229:'مسودة'!G$257)),0))</f>
        <v>30</v>
      </c>
      <c r="H244" s="39">
        <f t="array" ref="H244">IF($C$243="","",IFERROR(MAX(IF((ROW(مسودة!$C$228:$C$257)=SMALL(IF((ROW(مسودة!$C$228:$C$257)*(مسودة!$C$228:$C$257=$C$243)),ROW(مسودة!$C$228:$C$257)),ROW()-ROW(H244)+1)),مسودة!H229:'مسودة'!H$257)),0))</f>
        <v>65</v>
      </c>
      <c r="I244" s="39">
        <f t="array" ref="I244">IF($C$243="","",IFERROR(MAX(IF((ROW(مسودة!$C$228:$C$257)=SMALL(IF((ROW(مسودة!$C$228:$C$257)*(مسودة!$C$228:$C$257=$C$243)),ROW(مسودة!$C$228:$C$257)),ROW()-ROW(I244)+1)),مسودة!I229:'مسودة'!I$257)),0))</f>
        <v>95</v>
      </c>
      <c r="J244" s="39">
        <f t="array" ref="J244">IF($C$243="","",IFERROR(MAX(IF((ROW(مسودة!$C$228:$C$257)=SMALL(IF((ROW(مسودة!$C$228:$C$257)*(مسودة!$C$228:$C$257=$C$243)),ROW(مسودة!$C$228:$C$257)),ROW()-ROW(J244)+1)),مسودة!J229:'مسودة'!J$257)),0))</f>
        <v>26</v>
      </c>
      <c r="K244" s="39">
        <f t="array" ref="K244">IF($C$243="","",IFERROR(MAX(IF((ROW(مسودة!$C$228:$C$257)=SMALL(IF((ROW(مسودة!$C$228:$C$257)*(مسودة!$C$228:$C$257=$C$243)),ROW(مسودة!$C$228:$C$257)),ROW()-ROW(K244)+1)),مسودة!K229:'مسودة'!K$257)),0))</f>
        <v>35</v>
      </c>
      <c r="L244" s="39">
        <f t="array" ref="L244">IF($C$243="","",IFERROR(MAX(IF((ROW(مسودة!$C$228:$C$257)=SMALL(IF((ROW(مسودة!$C$228:$C$257)*(مسودة!$C$228:$C$257=$C$243)),ROW(مسودة!$C$228:$C$257)),ROW()-ROW(L244)+1)),مسودة!L229:'مسودة'!L$257)),0))</f>
        <v>61</v>
      </c>
      <c r="M244" s="39">
        <f t="array" ref="M244">IF($C$243="","",IFERROR(MAX(IF((ROW(مسودة!$C$228:$C$257)=SMALL(IF((ROW(مسودة!$C$228:$C$257)*(مسودة!$C$228:$C$257=$C$243)),ROW(مسودة!$C$228:$C$257)),ROW()-ROW(M244)+1)),مسودة!M229:'مسودة'!M$257)),0))</f>
        <v>27</v>
      </c>
      <c r="N244" s="39">
        <f t="array" ref="N244">IF($C$243="","",IFERROR(MAX(IF((ROW(مسودة!$C$228:$C$257)=SMALL(IF((ROW(مسودة!$C$228:$C$257)*(مسودة!$C$228:$C$257=$C$243)),ROW(مسودة!$C$228:$C$257)),ROW()-ROW(N244)+1)),مسودة!N229:'مسودة'!N$257)),0))</f>
        <v>35</v>
      </c>
      <c r="O244" s="39">
        <f t="array" ref="O244">IF($C$243="","",IFERROR(MAX(IF((ROW(مسودة!$C$228:$C$257)=SMALL(IF((ROW(مسودة!$C$228:$C$257)*(مسودة!$C$228:$C$257=$C$243)),ROW(مسودة!$C$228:$C$257)),ROW()-ROW(O244)+1)),مسودة!O229:'مسودة'!O$257)),0))</f>
        <v>62</v>
      </c>
      <c r="P244" s="39">
        <f t="array" ref="P244">IF($C$243="","",IFERROR(MAX(IF((ROW(مسودة!$C$228:$C$257)=SMALL(IF((ROW(مسودة!$C$228:$C$257)*(مسودة!$C$228:$C$257=$C$243)),ROW(مسودة!$C$228:$C$257)),ROW()-ROW(P244)+1)),مسودة!P229:'مسودة'!P$257)),0))</f>
        <v>16</v>
      </c>
      <c r="Q244" s="39">
        <f t="array" ref="Q244">IF($C$243="","",IFERROR(MAX(IF((ROW(مسودة!$C$228:$C$257)=SMALL(IF((ROW(مسودة!$C$228:$C$257)*(مسودة!$C$228:$C$257=$C$243)),ROW(مسودة!$C$228:$C$257)),ROW()-ROW(Q244)+1)),مسودة!Q229:'مسودة'!Q$257)),0))</f>
        <v>20</v>
      </c>
      <c r="R244" s="39">
        <f t="array" ref="R244">IF($C$243="","",IFERROR(MAX(IF((ROW(مسودة!$C$228:$C$257)=SMALL(IF((ROW(مسودة!$C$228:$C$257)*(مسودة!$C$228:$C$257=$C$243)),ROW(مسودة!$C$228:$C$257)),ROW()-ROW(R244)+1)),مسودة!R229:'مسودة'!R$257)),0))</f>
        <v>36</v>
      </c>
      <c r="S244" s="39">
        <f t="array" ref="S244">IF($C$243="","",IFERROR(MAX(IF((ROW(مسودة!$C$228:$C$257)=SMALL(IF((ROW(مسودة!$C$228:$C$257)*(مسودة!$C$228:$C$257=$C$243)),ROW(مسودة!$C$228:$C$257)),ROW()-ROW(S244)+1)),مسودة!S229:'مسودة'!S$257)),0))</f>
        <v>24</v>
      </c>
      <c r="T244" s="39">
        <f t="array" ref="T244">IF($C$243="","",IFERROR(MAX(IF((ROW(مسودة!$C$228:$C$257)=SMALL(IF((ROW(مسودة!$C$228:$C$257)*(مسودة!$C$228:$C$257=$C$243)),ROW(مسودة!$C$228:$C$257)),ROW()-ROW(T244)+1)),مسودة!T229:'مسودة'!T$257)),0))</f>
        <v>34</v>
      </c>
      <c r="U244" s="39">
        <f t="array" ref="U244">IF($C$243="","",IFERROR(MAX(IF((ROW(مسودة!$C$228:$C$257)=SMALL(IF((ROW(مسودة!$C$228:$C$257)*(مسودة!$C$228:$C$257=$C$243)),ROW(مسودة!$C$228:$C$257)),ROW()-ROW(U244)+1)),مسودة!U229:'مسودة'!U$257)),0))</f>
        <v>58</v>
      </c>
      <c r="V244" s="39">
        <f t="array" ref="V244">IF($C$243="","",IFERROR(MAX(IF((ROW(مسودة!$C$228:$C$257)=SMALL(IF((ROW(مسودة!$C$228:$C$257)*(مسودة!$C$228:$C$257=$C$243)),ROW(مسودة!$C$228:$C$257)),ROW()-ROW(V244)+1)),مسودة!V229:'مسودة'!V$257)),0))</f>
        <v>22</v>
      </c>
      <c r="W244" s="39">
        <f t="array" ref="W244">IF($C$243="","",IFERROR(MAX(IF((ROW(مسودة!$C$228:$C$257)=SMALL(IF((ROW(مسودة!$C$228:$C$257)*(مسودة!$C$228:$C$257=$C$243)),ROW(مسودة!$C$228:$C$257)),ROW()-ROW(W244)+1)),مسودة!W229:'مسودة'!W$257)),0))</f>
        <v>26</v>
      </c>
      <c r="X244" s="39">
        <f t="array" ref="X244">IF($C$243="","",IFERROR(MAX(IF((ROW(مسودة!$C$228:$C$257)=SMALL(IF((ROW(مسودة!$C$228:$C$257)*(مسودة!$C$228:$C$257=$C$243)),ROW(مسودة!$C$228:$C$257)),ROW()-ROW(X244)+1)),مسودة!X229:'مسودة'!X$257)),0))</f>
        <v>48</v>
      </c>
      <c r="Y244" s="39">
        <f t="array" ref="Y244">IF($C$243="","",IFERROR(MAX(IF((ROW(مسودة!$C$228:$C$257)=SMALL(IF((ROW(مسودة!$C$228:$C$257)*(مسودة!$C$228:$C$257=$C$243)),ROW(مسودة!$C$228:$C$257)),ROW()-ROW(Y244)+1)),مسودة!Y229:'مسودة'!Y$257)),0))</f>
        <v>12</v>
      </c>
      <c r="Z244" s="39">
        <f t="array" ref="Z244">IF($C$243="","",IFERROR(MAX(IF((ROW(مسودة!$C$228:$C$257)=SMALL(IF((ROW(مسودة!$C$228:$C$257)*(مسودة!$C$228:$C$257=$C$243)),ROW(مسودة!$C$228:$C$257)),ROW()-ROW(Z244)+1)),مسودة!Z229:'مسودة'!Z$257)),0))</f>
        <v>28</v>
      </c>
      <c r="AA244" s="39">
        <f t="array" ref="AA244">IF($C$243="","",IFERROR(MAX(IF((ROW(مسودة!$C$228:$C$257)=SMALL(IF((ROW(مسودة!$C$228:$C$257)*(مسودة!$C$228:$C$257=$C$243)),ROW(مسودة!$C$228:$C$257)),ROW()-ROW(AA244)+1)),مسودة!AA229:'مسودة'!AA$257)),0))</f>
        <v>40</v>
      </c>
      <c r="AB244" s="39">
        <f t="array" ref="AB244">IF($C$243="","",IFERROR(MAX(IF((ROW(مسودة!$C$228:$C$257)=SMALL(IF((ROW(مسودة!$C$228:$C$257)*(مسودة!$C$228:$C$257=$C$243)),ROW(مسودة!$C$228:$C$257)),ROW()-ROW(AB244)+1)),مسودة!AB229:'مسودة'!AB$257)),0))</f>
        <v>16</v>
      </c>
      <c r="AC244" s="39">
        <f t="array" ref="AC244">IF($C$243="","",IFERROR(MAX(IF((ROW(مسودة!$C$228:$C$257)=SMALL(IF((ROW(مسودة!$C$228:$C$257)*(مسودة!$C$228:$C$257=$C$243)),ROW(مسودة!$C$228:$C$257)),ROW()-ROW(AC244)+1)),مسودة!AC229:'مسودة'!AC$257)),0))</f>
        <v>23</v>
      </c>
      <c r="AD244" s="39">
        <f t="array" ref="AD244">IF($C$243="","",IFERROR(MAX(IF((ROW(مسودة!$C$228:$C$257)=SMALL(IF((ROW(مسودة!$C$228:$C$257)*(مسودة!$C$228:$C$257=$C$243)),ROW(مسودة!$C$228:$C$257)),ROW()-ROW(AD244)+1)),مسودة!AD229:'مسودة'!AD$257)),0))</f>
        <v>39</v>
      </c>
      <c r="AE244" s="39">
        <f t="array" ref="AE244">IF($C$243="","",IFERROR(MAX(IF((ROW(مسودة!$C$228:$C$257)=SMALL(IF((ROW(مسودة!$C$228:$C$257)*(مسودة!$C$228:$C$257=$C$243)),ROW(مسودة!$C$228:$C$257)),ROW()-ROW(AE244)+1)),مسودة!AE229:'مسودة'!AE$257)),0))</f>
        <v>12</v>
      </c>
      <c r="AF244" s="39">
        <f t="array" ref="AF244">IF($C$243="","",IFERROR(MAX(IF((ROW(مسودة!$C$228:$C$257)=SMALL(IF((ROW(مسودة!$C$228:$C$257)*(مسودة!$C$228:$C$257=$C$243)),ROW(مسودة!$C$228:$C$257)),ROW()-ROW(AF244)+1)),مسودة!AF229:'مسودة'!AF$257)),0))</f>
        <v>28</v>
      </c>
      <c r="AG244" s="39">
        <f t="array" ref="AG244">IF($C$243="","",IFERROR(MAX(IF((ROW(مسودة!$C$228:$C$257)=SMALL(IF((ROW(مسودة!$C$228:$C$257)*(مسودة!$C$228:$C$257=$C$243)),ROW(مسودة!$C$228:$C$257)),ROW()-ROW(AG244)+1)),مسودة!AG229:'مسودة'!AG$257)),0))</f>
        <v>40</v>
      </c>
      <c r="AH244" s="39">
        <f t="array" ref="AH244">IF($C$243="","",IFERROR(MAX(IF((ROW(مسودة!$C$228:$C$257)=SMALL(IF((ROW(مسودة!$C$228:$C$257)*(مسودة!$C$228:$C$257=$C$243)),ROW(مسودة!$C$228:$C$257)),ROW()-ROW(AH244)+1)),مسودة!AH229:'مسودة'!AH$257)),0))</f>
        <v>12</v>
      </c>
      <c r="AI244" s="39">
        <f t="array" ref="AI244">IF($C$243="","",IFERROR(MAX(IF((ROW(مسودة!$C$228:$C$257)=SMALL(IF((ROW(مسودة!$C$228:$C$257)*(مسودة!$C$228:$C$257=$C$243)),ROW(مسودة!$C$228:$C$257)),ROW()-ROW(AI244)+1)),مسودة!AI229:'مسودة'!AI$257)),0))</f>
        <v>22</v>
      </c>
      <c r="AJ244" s="39">
        <f t="array" ref="AJ244">IF($C$243="","",IFERROR(MAX(IF((ROW(مسودة!$C$228:$C$257)=SMALL(IF((ROW(مسودة!$C$228:$C$257)*(مسودة!$C$228:$C$257=$C$243)),ROW(مسودة!$C$228:$C$257)),ROW()-ROW(AJ244)+1)),مسودة!AJ229:'مسودة'!AJ$257)),0))</f>
        <v>34</v>
      </c>
      <c r="AK244" s="39">
        <f t="array" ref="AK244">IF($C$243="","",IFERROR(MAX(IF((ROW(مسودة!$C$228:$C$257)=SMALL(IF((ROW(مسودة!$C$228:$C$257)*(مسودة!$C$228:$C$257=$C$243)),ROW(مسودة!$C$228:$C$257)),ROW()-ROW(AK244)+1)),مسودة!AK229:'مسودة'!AK$257)),0))</f>
        <v>5</v>
      </c>
      <c r="AL244" s="39">
        <f t="array" ref="AL244">IF($C$243="","",IFERROR(MAX(IF((ROW(مسودة!$C$228:$C$257)=SMALL(IF((ROW(مسودة!$C$228:$C$257)*(مسودة!$C$228:$C$257=$C$243)),ROW(مسودة!$C$228:$C$257)),ROW()-ROW(AL244)+1)),مسودة!AL229:'مسودة'!AL$257)),0))</f>
        <v>9</v>
      </c>
      <c r="AM244" s="39">
        <f t="array" ref="AM244">IF($C$243="","",IFERROR(MAX(IF((ROW(مسودة!$C$228:$C$257)=SMALL(IF((ROW(مسودة!$C$228:$C$257)*(مسودة!$C$228:$C$257=$C$243)),ROW(مسودة!$C$228:$C$257)),ROW()-ROW(AM244)+1)),مسودة!AM229:'مسودة'!AM$257)),0))</f>
        <v>14</v>
      </c>
      <c r="AN244" s="54"/>
      <c r="AO244" s="54"/>
      <c r="AP244" s="56"/>
      <c r="AQ244" s="49"/>
      <c r="AR244" s="49"/>
      <c r="AS244" s="49"/>
      <c r="AT244" s="49"/>
      <c r="AU244" s="104"/>
    </row>
    <row r="245" spans="2:47" ht="36" customHeight="1" thickBot="1">
      <c r="B245" s="48"/>
      <c r="C245" s="93"/>
      <c r="D245" s="51"/>
      <c r="E245" s="51"/>
      <c r="F245" s="14" t="s">
        <v>32</v>
      </c>
      <c r="G245" s="39">
        <f t="array" ref="G245">IF($C$243="","",IFERROR(MAX(IF((ROW(مسودة!$C$228:$C$257)=SMALL(IF((ROW(مسودة!$C$228:$C$257)*(مسودة!$C$228:$C$257=$C$243)),ROW(مسودة!$C$228:$C$257)),ROW()-ROW(G245)+1)),مسودة!G230:'مسودة'!G$257)),0))</f>
        <v>60</v>
      </c>
      <c r="H245" s="39">
        <f t="array" ref="H245">IF($C$243="","",IFERROR(MAX(IF((ROW(مسودة!$C$228:$C$257)=SMALL(IF((ROW(مسودة!$C$228:$C$257)*(مسودة!$C$228:$C$257=$C$243)),ROW(مسودة!$C$228:$C$257)),ROW()-ROW(H245)+1)),مسودة!H230:'مسودة'!H$257)),0))</f>
        <v>135</v>
      </c>
      <c r="I245" s="39">
        <f t="array" ref="I245">IF($C$243="","",IFERROR(MAX(IF((ROW(مسودة!$C$228:$C$257)=SMALL(IF((ROW(مسودة!$C$228:$C$257)*(مسودة!$C$228:$C$257=$C$243)),ROW(مسودة!$C$228:$C$257)),ROW()-ROW(I245)+1)),مسودة!I230:'مسودة'!I$257)),0))</f>
        <v>195</v>
      </c>
      <c r="J245" s="39">
        <f t="array" ref="J245">IF($C$243="","",IFERROR(MAX(IF((ROW(مسودة!$C$228:$C$257)=SMALL(IF((ROW(مسودة!$C$228:$C$257)*(مسودة!$C$228:$C$257=$C$243)),ROW(مسودة!$C$228:$C$257)),ROW()-ROW(J245)+1)),مسودة!J230:'مسودة'!J$257)),0))</f>
        <v>56</v>
      </c>
      <c r="K245" s="39">
        <f t="array" ref="K245">IF($C$243="","",IFERROR(MAX(IF((ROW(مسودة!$C$228:$C$257)=SMALL(IF((ROW(مسودة!$C$228:$C$257)*(مسودة!$C$228:$C$257=$C$243)),ROW(مسودة!$C$228:$C$257)),ROW()-ROW(K245)+1)),مسودة!K230:'مسودة'!K$257)),0))</f>
        <v>74</v>
      </c>
      <c r="L245" s="39">
        <f t="array" ref="L245">IF($C$243="","",IFERROR(MAX(IF((ROW(مسودة!$C$228:$C$257)=SMALL(IF((ROW(مسودة!$C$228:$C$257)*(مسودة!$C$228:$C$257=$C$243)),ROW(مسودة!$C$228:$C$257)),ROW()-ROW(L245)+1)),مسودة!L230:'مسودة'!L$257)),0))</f>
        <v>130</v>
      </c>
      <c r="M245" s="39">
        <f t="array" ref="M245">IF($C$243="","",IFERROR(MAX(IF((ROW(مسودة!$C$228:$C$257)=SMALL(IF((ROW(مسودة!$C$228:$C$257)*(مسودة!$C$228:$C$257=$C$243)),ROW(مسودة!$C$228:$C$257)),ROW()-ROW(M245)+1)),مسودة!M230:'مسودة'!M$257)),0))</f>
        <v>54</v>
      </c>
      <c r="N245" s="39">
        <f t="array" ref="N245">IF($C$243="","",IFERROR(MAX(IF((ROW(مسودة!$C$228:$C$257)=SMALL(IF((ROW(مسودة!$C$228:$C$257)*(مسودة!$C$228:$C$257=$C$243)),ROW(مسودة!$C$228:$C$257)),ROW()-ROW(N245)+1)),مسودة!N230:'مسودة'!N$257)),0))</f>
        <v>83</v>
      </c>
      <c r="O245" s="39">
        <f t="array" ref="O245">IF($C$243="","",IFERROR(MAX(IF((ROW(مسودة!$C$228:$C$257)=SMALL(IF((ROW(مسودة!$C$228:$C$257)*(مسودة!$C$228:$C$257=$C$243)),ROW(مسودة!$C$228:$C$257)),ROW()-ROW(O245)+1)),مسودة!O230:'مسودة'!O$257)),0))</f>
        <v>137</v>
      </c>
      <c r="P245" s="39">
        <f t="array" ref="P245">IF($C$243="","",IFERROR(MAX(IF((ROW(مسودة!$C$228:$C$257)=SMALL(IF((ROW(مسودة!$C$228:$C$257)*(مسودة!$C$228:$C$257=$C$243)),ROW(مسودة!$C$228:$C$257)),ROW()-ROW(P245)+1)),مسودة!P230:'مسودة'!P$257)),0))</f>
        <v>40</v>
      </c>
      <c r="Q245" s="39">
        <f t="array" ref="Q245">IF($C$243="","",IFERROR(MAX(IF((ROW(مسودة!$C$228:$C$257)=SMALL(IF((ROW(مسودة!$C$228:$C$257)*(مسودة!$C$228:$C$257=$C$243)),ROW(مسودة!$C$228:$C$257)),ROW()-ROW(Q245)+1)),مسودة!Q230:'مسودة'!Q$257)),0))</f>
        <v>56</v>
      </c>
      <c r="R245" s="39">
        <f t="array" ref="R245">IF($C$243="","",IFERROR(MAX(IF((ROW(مسودة!$C$228:$C$257)=SMALL(IF((ROW(مسودة!$C$228:$C$257)*(مسودة!$C$228:$C$257=$C$243)),ROW(مسودة!$C$228:$C$257)),ROW()-ROW(R245)+1)),مسودة!R230:'مسودة'!R$257)),0))</f>
        <v>96</v>
      </c>
      <c r="S245" s="39">
        <f t="array" ref="S245">IF($C$243="","",IFERROR(MAX(IF((ROW(مسودة!$C$228:$C$257)=SMALL(IF((ROW(مسودة!$C$228:$C$257)*(مسودة!$C$228:$C$257=$C$243)),ROW(مسودة!$C$228:$C$257)),ROW()-ROW(S245)+1)),مسودة!S230:'مسودة'!S$257)),0))</f>
        <v>48</v>
      </c>
      <c r="T245" s="39">
        <f t="array" ref="T245">IF($C$243="","",IFERROR(MAX(IF((ROW(مسودة!$C$228:$C$257)=SMALL(IF((ROW(مسودة!$C$228:$C$257)*(مسودة!$C$228:$C$257=$C$243)),ROW(مسودة!$C$228:$C$257)),ROW()-ROW(T245)+1)),مسودة!T230:'مسودة'!T$257)),0))</f>
        <v>59</v>
      </c>
      <c r="U245" s="39">
        <f t="array" ref="U245">IF($C$243="","",IFERROR(MAX(IF((ROW(مسودة!$C$228:$C$257)=SMALL(IF((ROW(مسودة!$C$228:$C$257)*(مسودة!$C$228:$C$257=$C$243)),ROW(مسودة!$C$228:$C$257)),ROW()-ROW(U245)+1)),مسودة!U230:'مسودة'!U$257)),0))</f>
        <v>107</v>
      </c>
      <c r="V245" s="39">
        <f t="array" ref="V245">IF($C$243="","",IFERROR(MAX(IF((ROW(مسودة!$C$228:$C$257)=SMALL(IF((ROW(مسودة!$C$228:$C$257)*(مسودة!$C$228:$C$257=$C$243)),ROW(مسودة!$C$228:$C$257)),ROW()-ROW(V245)+1)),مسودة!V230:'مسودة'!V$257)),0))</f>
        <v>43</v>
      </c>
      <c r="W245" s="39">
        <f t="array" ref="W245">IF($C$243="","",IFERROR(MAX(IF((ROW(مسودة!$C$228:$C$257)=SMALL(IF((ROW(مسودة!$C$228:$C$257)*(مسودة!$C$228:$C$257=$C$243)),ROW(مسودة!$C$228:$C$257)),ROW()-ROW(W245)+1)),مسودة!W230:'مسودة'!W$257)),0))</f>
        <v>61</v>
      </c>
      <c r="X245" s="39">
        <f t="array" ref="X245">IF($C$243="","",IFERROR(MAX(IF((ROW(مسودة!$C$228:$C$257)=SMALL(IF((ROW(مسودة!$C$228:$C$257)*(مسودة!$C$228:$C$257=$C$243)),ROW(مسودة!$C$228:$C$257)),ROW()-ROW(X245)+1)),مسودة!X230:'مسودة'!X$257)),0))</f>
        <v>104</v>
      </c>
      <c r="Y245" s="39">
        <f t="array" ref="Y245">IF($C$243="","",IFERROR(MAX(IF((ROW(مسودة!$C$228:$C$257)=SMALL(IF((ROW(مسودة!$C$228:$C$257)*(مسودة!$C$228:$C$257=$C$243)),ROW(مسودة!$C$228:$C$257)),ROW()-ROW(Y245)+1)),مسودة!Y230:'مسودة'!Y$257)),0))</f>
        <v>22</v>
      </c>
      <c r="Z245" s="39">
        <f t="array" ref="Z245">IF($C$243="","",IFERROR(MAX(IF((ROW(مسودة!$C$228:$C$257)=SMALL(IF((ROW(مسودة!$C$228:$C$257)*(مسودة!$C$228:$C$257=$C$243)),ROW(مسودة!$C$228:$C$257)),ROW()-ROW(Z245)+1)),مسودة!Z230:'مسودة'!Z$257)),0))</f>
        <v>56</v>
      </c>
      <c r="AA245" s="39">
        <f t="array" ref="AA245">IF($C$243="","",IFERROR(MAX(IF((ROW(مسودة!$C$228:$C$257)=SMALL(IF((ROW(مسودة!$C$228:$C$257)*(مسودة!$C$228:$C$257=$C$243)),ROW(مسودة!$C$228:$C$257)),ROW()-ROW(AA245)+1)),مسودة!AA230:'مسودة'!AA$257)),0))</f>
        <v>78</v>
      </c>
      <c r="AB245" s="39">
        <f t="array" ref="AB245">IF($C$243="","",IFERROR(MAX(IF((ROW(مسودة!$C$228:$C$257)=SMALL(IF((ROW(مسودة!$C$228:$C$257)*(مسودة!$C$228:$C$257=$C$243)),ROW(مسودة!$C$228:$C$257)),ROW()-ROW(AB245)+1)),مسودة!AB230:'مسودة'!AB$257)),0))</f>
        <v>32</v>
      </c>
      <c r="AC245" s="39">
        <f t="array" ref="AC245">IF($C$243="","",IFERROR(MAX(IF((ROW(مسودة!$C$228:$C$257)=SMALL(IF((ROW(مسودة!$C$228:$C$257)*(مسودة!$C$228:$C$257=$C$243)),ROW(مسودة!$C$228:$C$257)),ROW()-ROW(AC245)+1)),مسودة!AC230:'مسودة'!AC$257)),0))</f>
        <v>45</v>
      </c>
      <c r="AD245" s="39">
        <f t="array" ref="AD245">IF($C$243="","",IFERROR(MAX(IF((ROW(مسودة!$C$228:$C$257)=SMALL(IF((ROW(مسودة!$C$228:$C$257)*(مسودة!$C$228:$C$257=$C$243)),ROW(مسودة!$C$228:$C$257)),ROW()-ROW(AD245)+1)),مسودة!AD230:'مسودة'!AD$257)),0))</f>
        <v>77</v>
      </c>
      <c r="AE245" s="39">
        <f t="array" ref="AE245">IF($C$243="","",IFERROR(MAX(IF((ROW(مسودة!$C$228:$C$257)=SMALL(IF((ROW(مسودة!$C$228:$C$257)*(مسودة!$C$228:$C$257=$C$243)),ROW(مسودة!$C$228:$C$257)),ROW()-ROW(AE245)+1)),مسودة!AE230:'مسودة'!AE$257)),0))</f>
        <v>24</v>
      </c>
      <c r="AF245" s="39">
        <f t="array" ref="AF245">IF($C$243="","",IFERROR(MAX(IF((ROW(مسودة!$C$228:$C$257)=SMALL(IF((ROW(مسودة!$C$228:$C$257)*(مسودة!$C$228:$C$257=$C$243)),ROW(مسودة!$C$228:$C$257)),ROW()-ROW(AF245)+1)),مسودة!AF230:'مسودة'!AF$257)),0))</f>
        <v>53</v>
      </c>
      <c r="AG245" s="39">
        <f t="array" ref="AG245">IF($C$243="","",IFERROR(MAX(IF((ROW(مسودة!$C$228:$C$257)=SMALL(IF((ROW(مسودة!$C$228:$C$257)*(مسودة!$C$228:$C$257=$C$243)),ROW(مسودة!$C$228:$C$257)),ROW()-ROW(AG245)+1)),مسودة!AG230:'مسودة'!AG$257)),0))</f>
        <v>77</v>
      </c>
      <c r="AH245" s="39">
        <f t="array" ref="AH245">IF($C$243="","",IFERROR(MAX(IF((ROW(مسودة!$C$228:$C$257)=SMALL(IF((ROW(مسودة!$C$228:$C$257)*(مسودة!$C$228:$C$257=$C$243)),ROW(مسودة!$C$228:$C$257)),ROW()-ROW(AH245)+1)),مسودة!AH230:'مسودة'!AH$257)),0))</f>
        <v>24</v>
      </c>
      <c r="AI245" s="39">
        <f t="array" ref="AI245">IF($C$243="","",IFERROR(MAX(IF((ROW(مسودة!$C$228:$C$257)=SMALL(IF((ROW(مسودة!$C$228:$C$257)*(مسودة!$C$228:$C$257=$C$243)),ROW(مسودة!$C$228:$C$257)),ROW()-ROW(AI245)+1)),مسودة!AI230:'مسودة'!AI$257)),0))</f>
        <v>47</v>
      </c>
      <c r="AJ245" s="39">
        <f t="array" ref="AJ245">IF($C$243="","",IFERROR(MAX(IF((ROW(مسودة!$C$228:$C$257)=SMALL(IF((ROW(مسودة!$C$228:$C$257)*(مسودة!$C$228:$C$257=$C$243)),ROW(مسودة!$C$228:$C$257)),ROW()-ROW(AJ245)+1)),مسودة!AJ230:'مسودة'!AJ$257)),0))</f>
        <v>71</v>
      </c>
      <c r="AK245" s="39">
        <f t="array" ref="AK245">IF($C$243="","",IFERROR(MAX(IF((ROW(مسودة!$C$228:$C$257)=SMALL(IF((ROW(مسودة!$C$228:$C$257)*(مسودة!$C$228:$C$257=$C$243)),ROW(مسودة!$C$228:$C$257)),ROW()-ROW(AK245)+1)),مسودة!AK230:'مسودة'!AK$257)),0))</f>
        <v>11</v>
      </c>
      <c r="AL245" s="39">
        <f t="array" ref="AL245">IF($C$243="","",IFERROR(MAX(IF((ROW(مسودة!$C$228:$C$257)=SMALL(IF((ROW(مسودة!$C$228:$C$257)*(مسودة!$C$228:$C$257=$C$243)),ROW(مسودة!$C$228:$C$257)),ROW()-ROW(AL245)+1)),مسودة!AL230:'مسودة'!AL$257)),0))</f>
        <v>20</v>
      </c>
      <c r="AM245" s="39">
        <f t="array" ref="AM245">IF($C$243="","",IFERROR(MAX(IF((ROW(مسودة!$C$228:$C$257)=SMALL(IF((ROW(مسودة!$C$228:$C$257)*(مسودة!$C$228:$C$257=$C$243)),ROW(مسودة!$C$228:$C$257)),ROW()-ROW(AM245)+1)),مسودة!AM230:'مسودة'!AM$257)),0))</f>
        <v>31</v>
      </c>
      <c r="AN245" s="39">
        <f t="array" ref="AN245">IF($C$243="","",IFERROR(MAX(IF((ROW(مسودة!$C$228:$C$257)=SMALL(IF((ROW(مسودة!$C$228:$C$257)*(مسودة!$C$228:$C$257=$C$243)),ROW(مسودة!$C$228:$C$257)),ROW()-ROW(AN245)+1)),مسودة!AN230:AN$257)),0))</f>
        <v>1103</v>
      </c>
      <c r="AO245" s="39">
        <f t="array" ref="AO245">IF($C$243="","",IFERROR(MAX(IF((ROW(مسودة!$C$228:$C$257)=SMALL(IF((ROW(مسودة!$C$228:$C$257)*(مسودة!$C$228:$C$257=$C$243)),ROW(مسودة!$C$228:$C$257)),ROW()-ROW(AO245)+1)),مسودة!AO230:AO$257)),0))</f>
        <v>83.560606060606062</v>
      </c>
      <c r="AP245" s="39" t="str">
        <f>IF(AO245&lt;50,"   ",IF(AO245&lt;65,"مقبول",IF(AO245&lt;75,"جيد",IF(AO245&lt;85,"جيدجداً",IF(AO245&lt;=100,"ممتاز","")))))</f>
        <v>جيدجداً</v>
      </c>
      <c r="AQ245" s="49"/>
      <c r="AR245" s="49"/>
      <c r="AS245" s="49"/>
      <c r="AT245" s="49"/>
      <c r="AU245" s="105"/>
    </row>
    <row r="246" spans="2:47" ht="28.5" customHeight="1" thickBot="1">
      <c r="B246" s="48">
        <f t="shared" ref="B246" si="34">B243+1</f>
        <v>55</v>
      </c>
      <c r="C246" s="98">
        <f t="array" ref="C246">IF(ISERROR(INDEX(مسودة!$C$228:$AV$257,SMALL(IF((مسودة!$AV$228:$AV$257="ناجح"),ROW(مسودة!$C$228:$AV$257)-MIN(ROW(مسودة!$C$228:$AV$257))+1,""),ROW(A5)),COLUMN(A5))),"",INDEX(مسودة!$C$228:$AV$257,SMALL(IF((مسودة!$AV$228:$AV$257="ناجح"),ROW(مسودة!$C$228:$AV$257)-MIN(ROW(مسودة!$C$228:$AV$257))+1,""),ROW(A5)),COLUMN(A5)))</f>
        <v>669</v>
      </c>
      <c r="D246" s="95" t="str">
        <f>IF(C246&lt;&gt;"",VLOOKUP(C246,مسودة!$C$228:$D$257,2,0),"")</f>
        <v xml:space="preserve">صلاح هاشم </v>
      </c>
      <c r="E246" s="95">
        <f>IF(C246&lt;&gt;"",VLOOKUP(C246,مسودة!$C$228:$E$257,3,0),"")</f>
        <v>271</v>
      </c>
      <c r="F246" s="11" t="s">
        <v>30</v>
      </c>
      <c r="G246" s="39">
        <f t="array" ref="G246">IF($C$246="","",IFERROR(MAX(IF((ROW(مسودة!$C$228:$C$257)=SMALL(IF((ROW(مسودة!$C$228:$C$257)*(مسودة!$C$228:$C$257=$C$246)),ROW(مسودة!$C$228:$C$257)),ROW()-ROW(G246)+1)),مسودة!G228:'مسودة'!G$257)),0))</f>
        <v>19</v>
      </c>
      <c r="H246" s="39">
        <f t="array" ref="H246">IF($C$246="","",IFERROR(MAX(IF((ROW(مسودة!$C$228:$C$257)=SMALL(IF((ROW(مسودة!$C$228:$C$257)*(مسودة!$C$228:$C$257=$C$246)),ROW(مسودة!$C$228:$C$257)),ROW()-ROW(H246)+1)),مسودة!H228:'مسودة'!H$257)),0))</f>
        <v>49</v>
      </c>
      <c r="I246" s="39">
        <f t="array" ref="I246">IF($C$246="","",IFERROR(MAX(IF((ROW(مسودة!$C$228:$C$257)=SMALL(IF((ROW(مسودة!$C$228:$C$257)*(مسودة!$C$228:$C$257=$C$246)),ROW(مسودة!$C$228:$C$257)),ROW()-ROW(I246)+1)),مسودة!I228:'مسودة'!I$257)),0))</f>
        <v>68</v>
      </c>
      <c r="J246" s="39">
        <f t="array" ref="J246">IF($C$246="","",IFERROR(MAX(IF((ROW(مسودة!$C$228:$C$257)=SMALL(IF((ROW(مسودة!$C$228:$C$257)*(مسودة!$C$228:$C$257=$C$246)),ROW(مسودة!$C$228:$C$257)),ROW()-ROW(J246)+1)),مسودة!J228:'مسودة'!J$257)),0))</f>
        <v>23</v>
      </c>
      <c r="K246" s="39">
        <f t="array" ref="K246">IF($C$246="","",IFERROR(MAX(IF((ROW(مسودة!$C$228:$C$257)=SMALL(IF((ROW(مسودة!$C$228:$C$257)*(مسودة!$C$228:$C$257=$C$246)),ROW(مسودة!$C$228:$C$257)),ROW()-ROW(K246)+1)),مسودة!K228:'مسودة'!K$257)),0))</f>
        <v>42</v>
      </c>
      <c r="L246" s="39">
        <f t="array" ref="L246">IF($C$246="","",IFERROR(MAX(IF((ROW(مسودة!$C$228:$C$257)=SMALL(IF((ROW(مسودة!$C$228:$C$257)*(مسودة!$C$228:$C$257=$C$246)),ROW(مسودة!$C$228:$C$257)),ROW()-ROW(L246)+1)),مسودة!L228:'مسودة'!L$257)),0))</f>
        <v>65</v>
      </c>
      <c r="M246" s="39">
        <f t="array" ref="M246">IF($C$246="","",IFERROR(MAX(IF((ROW(مسودة!$C$228:$C$257)=SMALL(IF((ROW(مسودة!$C$228:$C$257)*(مسودة!$C$228:$C$257=$C$246)),ROW(مسودة!$C$228:$C$257)),ROW()-ROW(M246)+1)),مسودة!M228:'مسودة'!M$257)),0))</f>
        <v>20</v>
      </c>
      <c r="N246" s="39">
        <f t="array" ref="N246">IF($C$246="","",IFERROR(MAX(IF((ROW(مسودة!$C$228:$C$257)=SMALL(IF((ROW(مسودة!$C$228:$C$257)*(مسودة!$C$228:$C$257=$C$246)),ROW(مسودة!$C$228:$C$257)),ROW()-ROW(N246)+1)),مسودة!N228:'مسودة'!N$257)),0))</f>
        <v>30</v>
      </c>
      <c r="O246" s="39">
        <f t="array" ref="O246">IF($C$246="","",IFERROR(MAX(IF((ROW(مسودة!$C$228:$C$257)=SMALL(IF((ROW(مسودة!$C$228:$C$257)*(مسودة!$C$228:$C$257=$C$246)),ROW(مسودة!$C$228:$C$257)),ROW()-ROW(O246)+1)),مسودة!O228:'مسودة'!O$257)),0))</f>
        <v>50</v>
      </c>
      <c r="P246" s="39">
        <f t="array" ref="P246">IF($C$246="","",IFERROR(MAX(IF((ROW(مسودة!$C$228:$C$257)=SMALL(IF((ROW(مسودة!$C$228:$C$257)*(مسودة!$C$228:$C$257=$C$246)),ROW(مسودة!$C$228:$C$257)),ROW()-ROW(P246)+1)),مسودة!P228:'مسودة'!P$257)),0))</f>
        <v>17</v>
      </c>
      <c r="Q246" s="39">
        <f t="array" ref="Q246">IF($C$246="","",IFERROR(MAX(IF((ROW(مسودة!$C$228:$C$257)=SMALL(IF((ROW(مسودة!$C$228:$C$257)*(مسودة!$C$228:$C$257=$C$246)),ROW(مسودة!$C$228:$C$257)),ROW()-ROW(Q246)+1)),مسودة!Q228:'مسودة'!Q$257)),0))</f>
        <v>20</v>
      </c>
      <c r="R246" s="39">
        <f t="array" ref="R246">IF($C$246="","",IFERROR(MAX(IF((ROW(مسودة!$C$228:$C$257)=SMALL(IF((ROW(مسودة!$C$228:$C$257)*(مسودة!$C$228:$C$257=$C$246)),ROW(مسودة!$C$228:$C$257)),ROW()-ROW(R246)+1)),مسودة!R228:'مسودة'!R$257)),0))</f>
        <v>37</v>
      </c>
      <c r="S246" s="39">
        <f t="array" ref="S246">IF($C$246="","",IFERROR(MAX(IF((ROW(مسودة!$C$228:$C$257)=SMALL(IF((ROW(مسودة!$C$228:$C$257)*(مسودة!$C$228:$C$257=$C$246)),ROW(مسودة!$C$228:$C$257)),ROW()-ROW(S246)+1)),مسودة!S228:'مسودة'!S$257)),0))</f>
        <v>12</v>
      </c>
      <c r="T246" s="39">
        <f t="array" ref="T246">IF($C$246="","",IFERROR(MAX(IF((ROW(مسودة!$C$228:$C$257)=SMALL(IF((ROW(مسودة!$C$228:$C$257)*(مسودة!$C$228:$C$257=$C$246)),ROW(مسودة!$C$228:$C$257)),ROW()-ROW(T246)+1)),مسودة!T228:'مسودة'!T$257)),0))</f>
        <v>20</v>
      </c>
      <c r="U246" s="39">
        <f t="array" ref="U246">IF($C$246="","",IFERROR(MAX(IF((ROW(مسودة!$C$228:$C$257)=SMALL(IF((ROW(مسودة!$C$228:$C$257)*(مسودة!$C$228:$C$257=$C$246)),ROW(مسودة!$C$228:$C$257)),ROW()-ROW(U246)+1)),مسودة!U228:'مسودة'!U$257)),0))</f>
        <v>32</v>
      </c>
      <c r="V246" s="39">
        <f t="array" ref="V246">IF($C$246="","",IFERROR(MAX(IF((ROW(مسودة!$C$228:$C$257)=SMALL(IF((ROW(مسودة!$C$228:$C$257)*(مسودة!$C$228:$C$257=$C$246)),ROW(مسودة!$C$228:$C$257)),ROW()-ROW(V246)+1)),مسودة!V228:'مسودة'!V$257)),0))</f>
        <v>14</v>
      </c>
      <c r="W246" s="39">
        <f t="array" ref="W246">IF($C$246="","",IFERROR(MAX(IF((ROW(مسودة!$C$228:$C$257)=SMALL(IF((ROW(مسودة!$C$228:$C$257)*(مسودة!$C$228:$C$257=$C$246)),ROW(مسودة!$C$228:$C$257)),ROW()-ROW(W246)+1)),مسودة!W228:'مسودة'!W$257)),0))</f>
        <v>20</v>
      </c>
      <c r="X246" s="39">
        <f t="array" ref="X246">IF($C$246="","",IFERROR(MAX(IF((ROW(مسودة!$C$228:$C$257)=SMALL(IF((ROW(مسودة!$C$228:$C$257)*(مسودة!$C$228:$C$257=$C$246)),ROW(مسودة!$C$228:$C$257)),ROW()-ROW(X246)+1)),مسودة!X228:'مسودة'!X$257)),0))</f>
        <v>34</v>
      </c>
      <c r="Y246" s="39">
        <f t="array" ref="Y246">IF($C$246="","",IFERROR(MAX(IF((ROW(مسودة!$C$228:$C$257)=SMALL(IF((ROW(مسودة!$C$228:$C$257)*(مسودة!$C$228:$C$257=$C$246)),ROW(مسودة!$C$228:$C$257)),ROW()-ROW(Y246)+1)),مسودة!Y228:'مسودة'!Y$257)),0))</f>
        <v>9</v>
      </c>
      <c r="Z246" s="39">
        <f t="array" ref="Z246">IF($C$246="","",IFERROR(MAX(IF((ROW(مسودة!$C$228:$C$257)=SMALL(IF((ROW(مسودة!$C$228:$C$257)*(مسودة!$C$228:$C$257=$C$246)),ROW(مسودة!$C$228:$C$257)),ROW()-ROW(Z246)+1)),مسودة!Z228:'مسودة'!Z$257)),0))</f>
        <v>22</v>
      </c>
      <c r="AA246" s="39">
        <f t="array" ref="AA246">IF($C$246="","",IFERROR(MAX(IF((ROW(مسودة!$C$228:$C$257)=SMALL(IF((ROW(مسودة!$C$228:$C$257)*(مسودة!$C$228:$C$257=$C$246)),ROW(مسودة!$C$228:$C$257)),ROW()-ROW(AA246)+1)),مسودة!AA228:'مسودة'!AA$257)),0))</f>
        <v>31</v>
      </c>
      <c r="AB246" s="39">
        <f t="array" ref="AB246">IF($C$246="","",IFERROR(MAX(IF((ROW(مسودة!$C$228:$C$257)=SMALL(IF((ROW(مسودة!$C$228:$C$257)*(مسودة!$C$228:$C$257=$C$246)),ROW(مسودة!$C$228:$C$257)),ROW()-ROW(AB246)+1)),مسودة!AB228:'مسودة'!AB$257)),0))</f>
        <v>13</v>
      </c>
      <c r="AC246" s="39">
        <f t="array" ref="AC246">IF($C$246="","",IFERROR(MAX(IF((ROW(مسودة!$C$228:$C$257)=SMALL(IF((ROW(مسودة!$C$228:$C$257)*(مسودة!$C$228:$C$257=$C$246)),ROW(مسودة!$C$228:$C$257)),ROW()-ROW(AC246)+1)),مسودة!AC228:'مسودة'!AC$257)),0))</f>
        <v>12</v>
      </c>
      <c r="AD246" s="39">
        <f t="array" ref="AD246">IF($C$246="","",IFERROR(MAX(IF((ROW(مسودة!$C$228:$C$257)=SMALL(IF((ROW(مسودة!$C$228:$C$257)*(مسودة!$C$228:$C$257=$C$246)),ROW(مسودة!$C$228:$C$257)),ROW()-ROW(AD246)+1)),مسودة!AD228:'مسودة'!AD$257)),0))</f>
        <v>25</v>
      </c>
      <c r="AE246" s="39">
        <f t="array" ref="AE246">IF($C$246="","",IFERROR(MAX(IF((ROW(مسودة!$C$228:$C$257)=SMALL(IF((ROW(مسودة!$C$228:$C$257)*(مسودة!$C$228:$C$257=$C$246)),ROW(مسودة!$C$228:$C$257)),ROW()-ROW(AE246)+1)),مسودة!AE228:'مسودة'!AE$257)),0))</f>
        <v>7</v>
      </c>
      <c r="AF246" s="39">
        <f t="array" ref="AF246">IF($C$246="","",IFERROR(MAX(IF((ROW(مسودة!$C$228:$C$257)=SMALL(IF((ROW(مسودة!$C$228:$C$257)*(مسودة!$C$228:$C$257=$C$246)),ROW(مسودة!$C$228:$C$257)),ROW()-ROW(AF246)+1)),مسودة!AF228:'مسودة'!AF$257)),0))</f>
        <v>13</v>
      </c>
      <c r="AG246" s="39">
        <f t="array" ref="AG246">IF($C$246="","",IFERROR(MAX(IF((ROW(مسودة!$C$228:$C$257)=SMALL(IF((ROW(مسودة!$C$228:$C$257)*(مسودة!$C$228:$C$257=$C$246)),ROW(مسودة!$C$228:$C$257)),ROW()-ROW(AG246)+1)),مسودة!AG228:'مسودة'!AG$257)),0))</f>
        <v>20</v>
      </c>
      <c r="AH246" s="39">
        <f t="array" ref="AH246">IF($C$246="","",IFERROR(MAX(IF((ROW(مسودة!$C$228:$C$257)=SMALL(IF((ROW(مسودة!$C$228:$C$257)*(مسودة!$C$228:$C$257=$C$246)),ROW(مسودة!$C$228:$C$257)),ROW()-ROW(AH246)+1)),مسودة!AH228:'مسودة'!AH$257)),0))</f>
        <v>5</v>
      </c>
      <c r="AI246" s="39">
        <f t="array" ref="AI246">IF($C$246="","",IFERROR(MAX(IF((ROW(مسودة!$C$228:$C$257)=SMALL(IF((ROW(مسودة!$C$228:$C$257)*(مسودة!$C$228:$C$257=$C$246)),ROW(مسودة!$C$228:$C$257)),ROW()-ROW(AI246)+1)),مسودة!AI228:'مسودة'!AI$257)),0))</f>
        <v>6</v>
      </c>
      <c r="AJ246" s="39">
        <f t="array" ref="AJ246">IF($C$246="","",IFERROR(MAX(IF((ROW(مسودة!$C$228:$C$257)=SMALL(IF((ROW(مسودة!$C$228:$C$257)*(مسودة!$C$228:$C$257=$C$246)),ROW(مسودة!$C$228:$C$257)),ROW()-ROW(AJ246)+1)),مسودة!AJ228:'مسودة'!AJ$257)),0))</f>
        <v>11</v>
      </c>
      <c r="AK246" s="39">
        <f t="array" ref="AK246">IF($C$246="","",IFERROR(MAX(IF((ROW(مسودة!$C$228:$C$257)=SMALL(IF((ROW(مسودة!$C$228:$C$257)*(مسودة!$C$228:$C$257=$C$246)),ROW(مسودة!$C$228:$C$257)),ROW()-ROW(AK246)+1)),مسودة!AK228:'مسودة'!AK$257)),0))</f>
        <v>6</v>
      </c>
      <c r="AL246" s="39">
        <f t="array" ref="AL246">IF($C$246="","",IFERROR(MAX(IF((ROW(مسودة!$C$228:$C$257)=SMALL(IF((ROW(مسودة!$C$228:$C$257)*(مسودة!$C$228:$C$257=$C$246)),ROW(مسودة!$C$228:$C$257)),ROW()-ROW(AL246)+1)),مسودة!AL228:'مسودة'!AL$257)),0))</f>
        <v>4</v>
      </c>
      <c r="AM246" s="39">
        <f t="array" ref="AM246">IF($C$246="","",IFERROR(MAX(IF((ROW(مسودة!$C$228:$C$257)=SMALL(IF((ROW(مسودة!$C$228:$C$257)*(مسودة!$C$228:$C$257=$C$246)),ROW(مسودة!$C$228:$C$257)),ROW()-ROW(AM246)+1)),مسودة!AM228:'مسودة'!AM$257)),0))</f>
        <v>10</v>
      </c>
      <c r="AN246" s="54"/>
      <c r="AO246" s="54"/>
      <c r="AP246" s="55"/>
      <c r="AQ246" s="49"/>
      <c r="AR246" s="49"/>
      <c r="AS246" s="49"/>
      <c r="AT246" s="49"/>
      <c r="AU246" s="103" t="str">
        <f>IFERROR(LOOKUP(2,1/((مسودة!$C$228:$C$257=C246)*(مسودة!$F$228:$F$257=F246)),مسودة!$AV$228:$AV$257),"")</f>
        <v>ناجح</v>
      </c>
    </row>
    <row r="247" spans="2:47" ht="28.5" customHeight="1" thickBot="1">
      <c r="B247" s="48"/>
      <c r="C247" s="99"/>
      <c r="D247" s="51"/>
      <c r="E247" s="51"/>
      <c r="F247" s="11" t="s">
        <v>31</v>
      </c>
      <c r="G247" s="39">
        <f t="array" ref="G247">IF($C$246="","",IFERROR(MAX(IF((ROW(مسودة!$C$228:$C$257)=SMALL(IF((ROW(مسودة!$C$228:$C$257)*(مسودة!$C$228:$C$257=$C$246)),ROW(مسودة!$C$228:$C$257)),ROW()-ROW(G247)+1)),مسودة!G229:'مسودة'!G$257)),0))</f>
        <v>25</v>
      </c>
      <c r="H247" s="39">
        <f t="array" ref="H247">IF($C$246="","",IFERROR(MAX(IF((ROW(مسودة!$C$228:$C$257)=SMALL(IF((ROW(مسودة!$C$228:$C$257)*(مسودة!$C$228:$C$257=$C$246)),ROW(مسودة!$C$228:$C$257)),ROW()-ROW(H247)+1)),مسودة!H229:'مسودة'!H$257)),0))</f>
        <v>46</v>
      </c>
      <c r="I247" s="39">
        <f t="array" ref="I247">IF($C$246="","",IFERROR(MAX(IF((ROW(مسودة!$C$228:$C$257)=SMALL(IF((ROW(مسودة!$C$228:$C$257)*(مسودة!$C$228:$C$257=$C$246)),ROW(مسودة!$C$228:$C$257)),ROW()-ROW(I247)+1)),مسودة!I229:'مسودة'!I$257)),0))</f>
        <v>71</v>
      </c>
      <c r="J247" s="39">
        <f t="array" ref="J247">IF($C$246="","",IFERROR(MAX(IF((ROW(مسودة!$C$228:$C$257)=SMALL(IF((ROW(مسودة!$C$228:$C$257)*(مسودة!$C$228:$C$257=$C$246)),ROW(مسودة!$C$228:$C$257)),ROW()-ROW(J247)+1)),مسودة!J229:'مسودة'!J$257)),0))</f>
        <v>26</v>
      </c>
      <c r="K247" s="39">
        <f t="array" ref="K247">IF($C$246="","",IFERROR(MAX(IF((ROW(مسودة!$C$228:$C$257)=SMALL(IF((ROW(مسودة!$C$228:$C$257)*(مسودة!$C$228:$C$257=$C$246)),ROW(مسودة!$C$228:$C$257)),ROW()-ROW(K247)+1)),مسودة!K229:'مسودة'!K$257)),0))</f>
        <v>36</v>
      </c>
      <c r="L247" s="39">
        <f t="array" ref="L247">IF($C$246="","",IFERROR(MAX(IF((ROW(مسودة!$C$228:$C$257)=SMALL(IF((ROW(مسودة!$C$228:$C$257)*(مسودة!$C$228:$C$257=$C$246)),ROW(مسودة!$C$228:$C$257)),ROW()-ROW(L247)+1)),مسودة!L229:'مسودة'!L$257)),0))</f>
        <v>62</v>
      </c>
      <c r="M247" s="39">
        <f t="array" ref="M247">IF($C$246="","",IFERROR(MAX(IF((ROW(مسودة!$C$228:$C$257)=SMALL(IF((ROW(مسودة!$C$228:$C$257)*(مسودة!$C$228:$C$257=$C$246)),ROW(مسودة!$C$228:$C$257)),ROW()-ROW(M247)+1)),مسودة!M229:'مسودة'!M$257)),0))</f>
        <v>30</v>
      </c>
      <c r="N247" s="39">
        <f t="array" ref="N247">IF($C$246="","",IFERROR(MAX(IF((ROW(مسودة!$C$228:$C$257)=SMALL(IF((ROW(مسودة!$C$228:$C$257)*(مسودة!$C$228:$C$257=$C$246)),ROW(مسودة!$C$228:$C$257)),ROW()-ROW(N247)+1)),مسودة!N229:'مسودة'!N$257)),0))</f>
        <v>26</v>
      </c>
      <c r="O247" s="39">
        <f t="array" ref="O247">IF($C$246="","",IFERROR(MAX(IF((ROW(مسودة!$C$228:$C$257)=SMALL(IF((ROW(مسودة!$C$228:$C$257)*(مسودة!$C$228:$C$257=$C$246)),ROW(مسودة!$C$228:$C$257)),ROW()-ROW(O247)+1)),مسودة!O229:'مسودة'!O$257)),0))</f>
        <v>56</v>
      </c>
      <c r="P247" s="39">
        <f t="array" ref="P247">IF($C$246="","",IFERROR(MAX(IF((ROW(مسودة!$C$228:$C$257)=SMALL(IF((ROW(مسودة!$C$228:$C$257)*(مسودة!$C$228:$C$257=$C$246)),ROW(مسودة!$C$228:$C$257)),ROW()-ROW(P247)+1)),مسودة!P229:'مسودة'!P$257)),0))</f>
        <v>21</v>
      </c>
      <c r="Q247" s="39">
        <f t="array" ref="Q247">IF($C$246="","",IFERROR(MAX(IF((ROW(مسودة!$C$228:$C$257)=SMALL(IF((ROW(مسودة!$C$228:$C$257)*(مسودة!$C$228:$C$257=$C$246)),ROW(مسودة!$C$228:$C$257)),ROW()-ROW(Q247)+1)),مسودة!Q229:'مسودة'!Q$257)),0))</f>
        <v>27</v>
      </c>
      <c r="R247" s="39">
        <f t="array" ref="R247">IF($C$246="","",IFERROR(MAX(IF((ROW(مسودة!$C$228:$C$257)=SMALL(IF((ROW(مسودة!$C$228:$C$257)*(مسودة!$C$228:$C$257=$C$246)),ROW(مسودة!$C$228:$C$257)),ROW()-ROW(R247)+1)),مسودة!R229:'مسودة'!R$257)),0))</f>
        <v>48</v>
      </c>
      <c r="S247" s="39">
        <f t="array" ref="S247">IF($C$246="","",IFERROR(MAX(IF((ROW(مسودة!$C$228:$C$257)=SMALL(IF((ROW(مسودة!$C$228:$C$257)*(مسودة!$C$228:$C$257=$C$246)),ROW(مسودة!$C$228:$C$257)),ROW()-ROW(S247)+1)),مسودة!S229:'مسودة'!S$257)),0))</f>
        <v>15</v>
      </c>
      <c r="T247" s="39">
        <f t="array" ref="T247">IF($C$246="","",IFERROR(MAX(IF((ROW(مسودة!$C$228:$C$257)=SMALL(IF((ROW(مسودة!$C$228:$C$257)*(مسودة!$C$228:$C$257=$C$246)),ROW(مسودة!$C$228:$C$257)),ROW()-ROW(T247)+1)),مسودة!T229:'مسودة'!T$257)),0))</f>
        <v>16</v>
      </c>
      <c r="U247" s="39">
        <f t="array" ref="U247">IF($C$246="","",IFERROR(MAX(IF((ROW(مسودة!$C$228:$C$257)=SMALL(IF((ROW(مسودة!$C$228:$C$257)*(مسودة!$C$228:$C$257=$C$246)),ROW(مسودة!$C$228:$C$257)),ROW()-ROW(U247)+1)),مسودة!U229:'مسودة'!U$257)),0))</f>
        <v>31</v>
      </c>
      <c r="V247" s="39">
        <f t="array" ref="V247">IF($C$246="","",IFERROR(MAX(IF((ROW(مسودة!$C$228:$C$257)=SMALL(IF((ROW(مسودة!$C$228:$C$257)*(مسودة!$C$228:$C$257=$C$246)),ROW(مسودة!$C$228:$C$257)),ROW()-ROW(V247)+1)),مسودة!V229:'مسودة'!V$257)),0))</f>
        <v>17</v>
      </c>
      <c r="W247" s="39">
        <f t="array" ref="W247">IF($C$246="","",IFERROR(MAX(IF((ROW(مسودة!$C$228:$C$257)=SMALL(IF((ROW(مسودة!$C$228:$C$257)*(مسودة!$C$228:$C$257=$C$246)),ROW(مسودة!$C$228:$C$257)),ROW()-ROW(W247)+1)),مسودة!W229:'مسودة'!W$257)),0))</f>
        <v>22</v>
      </c>
      <c r="X247" s="39">
        <f t="array" ref="X247">IF($C$246="","",IFERROR(MAX(IF((ROW(مسودة!$C$228:$C$257)=SMALL(IF((ROW(مسودة!$C$228:$C$257)*(مسودة!$C$228:$C$257=$C$246)),ROW(مسودة!$C$228:$C$257)),ROW()-ROW(X247)+1)),مسودة!X229:'مسودة'!X$257)),0))</f>
        <v>39</v>
      </c>
      <c r="Y247" s="39">
        <f t="array" ref="Y247">IF($C$246="","",IFERROR(MAX(IF((ROW(مسودة!$C$228:$C$257)=SMALL(IF((ROW(مسودة!$C$228:$C$257)*(مسودة!$C$228:$C$257=$C$246)),ROW(مسودة!$C$228:$C$257)),ROW()-ROW(Y247)+1)),مسودة!Y229:'مسودة'!Y$257)),0))</f>
        <v>8</v>
      </c>
      <c r="Z247" s="39">
        <f t="array" ref="Z247">IF($C$246="","",IFERROR(MAX(IF((ROW(مسودة!$C$228:$C$257)=SMALL(IF((ROW(مسودة!$C$228:$C$257)*(مسودة!$C$228:$C$257=$C$246)),ROW(مسودة!$C$228:$C$257)),ROW()-ROW(Z247)+1)),مسودة!Z229:'مسودة'!Z$257)),0))</f>
        <v>28</v>
      </c>
      <c r="AA247" s="39">
        <f t="array" ref="AA247">IF($C$246="","",IFERROR(MAX(IF((ROW(مسودة!$C$228:$C$257)=SMALL(IF((ROW(مسودة!$C$228:$C$257)*(مسودة!$C$228:$C$257=$C$246)),ROW(مسودة!$C$228:$C$257)),ROW()-ROW(AA247)+1)),مسودة!AA229:'مسودة'!AA$257)),0))</f>
        <v>36</v>
      </c>
      <c r="AB247" s="39">
        <f t="array" ref="AB247">IF($C$246="","",IFERROR(MAX(IF((ROW(مسودة!$C$228:$C$257)=SMALL(IF((ROW(مسودة!$C$228:$C$257)*(مسودة!$C$228:$C$257=$C$246)),ROW(مسودة!$C$228:$C$257)),ROW()-ROW(AB247)+1)),مسودة!AB229:'مسودة'!AB$257)),0))</f>
        <v>12</v>
      </c>
      <c r="AC247" s="39">
        <f t="array" ref="AC247">IF($C$246="","",IFERROR(MAX(IF((ROW(مسودة!$C$228:$C$257)=SMALL(IF((ROW(مسودة!$C$228:$C$257)*(مسودة!$C$228:$C$257=$C$246)),ROW(مسودة!$C$228:$C$257)),ROW()-ROW(AC247)+1)),مسودة!AC229:'مسودة'!AC$257)),0))</f>
        <v>11</v>
      </c>
      <c r="AD247" s="39">
        <f t="array" ref="AD247">IF($C$246="","",IFERROR(MAX(IF((ROW(مسودة!$C$228:$C$257)=SMALL(IF((ROW(مسودة!$C$228:$C$257)*(مسودة!$C$228:$C$257=$C$246)),ROW(مسودة!$C$228:$C$257)),ROW()-ROW(AD247)+1)),مسودة!AD229:'مسودة'!AD$257)),0))</f>
        <v>23</v>
      </c>
      <c r="AE247" s="39">
        <f t="array" ref="AE247">IF($C$246="","",IFERROR(MAX(IF((ROW(مسودة!$C$228:$C$257)=SMALL(IF((ROW(مسودة!$C$228:$C$257)*(مسودة!$C$228:$C$257=$C$246)),ROW(مسودة!$C$228:$C$257)),ROW()-ROW(AE247)+1)),مسودة!AE229:'مسودة'!AE$257)),0))</f>
        <v>12</v>
      </c>
      <c r="AF247" s="39">
        <f t="array" ref="AF247">IF($C$246="","",IFERROR(MAX(IF((ROW(مسودة!$C$228:$C$257)=SMALL(IF((ROW(مسودة!$C$228:$C$257)*(مسودة!$C$228:$C$257=$C$246)),ROW(مسودة!$C$228:$C$257)),ROW()-ROW(AF247)+1)),مسودة!AF229:'مسودة'!AF$257)),0))</f>
        <v>19</v>
      </c>
      <c r="AG247" s="39">
        <f t="array" ref="AG247">IF($C$246="","",IFERROR(MAX(IF((ROW(مسودة!$C$228:$C$257)=SMALL(IF((ROW(مسودة!$C$228:$C$257)*(مسودة!$C$228:$C$257=$C$246)),ROW(مسودة!$C$228:$C$257)),ROW()-ROW(AG247)+1)),مسودة!AG229:'مسودة'!AG$257)),0))</f>
        <v>31</v>
      </c>
      <c r="AH247" s="39">
        <f t="array" ref="AH247">IF($C$246="","",IFERROR(MAX(IF((ROW(مسودة!$C$228:$C$257)=SMALL(IF((ROW(مسودة!$C$228:$C$257)*(مسودة!$C$228:$C$257=$C$246)),ROW(مسودة!$C$228:$C$257)),ROW()-ROW(AH247)+1)),مسودة!AH229:'مسودة'!AH$257)),0))</f>
        <v>8</v>
      </c>
      <c r="AI247" s="39">
        <f t="array" ref="AI247">IF($C$246="","",IFERROR(MAX(IF((ROW(مسودة!$C$228:$C$257)=SMALL(IF((ROW(مسودة!$C$228:$C$257)*(مسودة!$C$228:$C$257=$C$246)),ROW(مسودة!$C$228:$C$257)),ROW()-ROW(AI247)+1)),مسودة!AI229:'مسودة'!AI$257)),0))</f>
        <v>21</v>
      </c>
      <c r="AJ247" s="39">
        <f t="array" ref="AJ247">IF($C$246="","",IFERROR(MAX(IF((ROW(مسودة!$C$228:$C$257)=SMALL(IF((ROW(مسودة!$C$228:$C$257)*(مسودة!$C$228:$C$257=$C$246)),ROW(مسودة!$C$228:$C$257)),ROW()-ROW(AJ247)+1)),مسودة!AJ229:'مسودة'!AJ$257)),0))</f>
        <v>29</v>
      </c>
      <c r="AK247" s="39">
        <f t="array" ref="AK247">IF($C$246="","",IFERROR(MAX(IF((ROW(مسودة!$C$228:$C$257)=SMALL(IF((ROW(مسودة!$C$228:$C$257)*(مسودة!$C$228:$C$257=$C$246)),ROW(مسودة!$C$228:$C$257)),ROW()-ROW(AK247)+1)),مسودة!AK229:'مسودة'!AK$257)),0))</f>
        <v>4</v>
      </c>
      <c r="AL247" s="39">
        <f t="array" ref="AL247">IF($C$246="","",IFERROR(MAX(IF((ROW(مسودة!$C$228:$C$257)=SMALL(IF((ROW(مسودة!$C$228:$C$257)*(مسودة!$C$228:$C$257=$C$246)),ROW(مسودة!$C$228:$C$257)),ROW()-ROW(AL247)+1)),مسودة!AL229:'مسودة'!AL$257)),0))</f>
        <v>10</v>
      </c>
      <c r="AM247" s="39">
        <f t="array" ref="AM247">IF($C$246="","",IFERROR(MAX(IF((ROW(مسودة!$C$228:$C$257)=SMALL(IF((ROW(مسودة!$C$228:$C$257)*(مسودة!$C$228:$C$257=$C$246)),ROW(مسودة!$C$228:$C$257)),ROW()-ROW(AM247)+1)),مسودة!AM229:'مسودة'!AM$257)),0))</f>
        <v>14</v>
      </c>
      <c r="AN247" s="54"/>
      <c r="AO247" s="54"/>
      <c r="AP247" s="56"/>
      <c r="AQ247" s="49"/>
      <c r="AR247" s="49"/>
      <c r="AS247" s="49"/>
      <c r="AT247" s="49"/>
      <c r="AU247" s="104"/>
    </row>
    <row r="248" spans="2:47" ht="36" customHeight="1" thickBot="1">
      <c r="B248" s="48"/>
      <c r="C248" s="93"/>
      <c r="D248" s="51"/>
      <c r="E248" s="51"/>
      <c r="F248" s="14" t="s">
        <v>32</v>
      </c>
      <c r="G248" s="39">
        <f t="array" ref="G248">IF($C$246="","",IFERROR(MAX(IF((ROW(مسودة!$C$228:$C$257)=SMALL(IF((ROW(مسودة!$C$228:$C$257)*(مسودة!$C$228:$C$257=$C$246)),ROW(مسودة!$C$228:$C$257)),ROW()-ROW(G248)+1)),مسودة!G230:'مسودة'!G$257)),0))</f>
        <v>44</v>
      </c>
      <c r="H248" s="39">
        <f t="array" ref="H248">IF($C$246="","",IFERROR(MAX(IF((ROW(مسودة!$C$228:$C$257)=SMALL(IF((ROW(مسودة!$C$228:$C$257)*(مسودة!$C$228:$C$257=$C$246)),ROW(مسودة!$C$228:$C$257)),ROW()-ROW(H248)+1)),مسودة!H230:'مسودة'!H$257)),0))</f>
        <v>95</v>
      </c>
      <c r="I248" s="39">
        <f t="array" ref="I248">IF($C$246="","",IFERROR(MAX(IF((ROW(مسودة!$C$228:$C$257)=SMALL(IF((ROW(مسودة!$C$228:$C$257)*(مسودة!$C$228:$C$257=$C$246)),ROW(مسودة!$C$228:$C$257)),ROW()-ROW(I248)+1)),مسودة!I230:'مسودة'!I$257)),0))</f>
        <v>139</v>
      </c>
      <c r="J248" s="39">
        <f t="array" ref="J248">IF($C$246="","",IFERROR(MAX(IF((ROW(مسودة!$C$228:$C$257)=SMALL(IF((ROW(مسودة!$C$228:$C$257)*(مسودة!$C$228:$C$257=$C$246)),ROW(مسودة!$C$228:$C$257)),ROW()-ROW(J248)+1)),مسودة!J230:'مسودة'!J$257)),0))</f>
        <v>49</v>
      </c>
      <c r="K248" s="39">
        <f t="array" ref="K248">IF($C$246="","",IFERROR(MAX(IF((ROW(مسودة!$C$228:$C$257)=SMALL(IF((ROW(مسودة!$C$228:$C$257)*(مسودة!$C$228:$C$257=$C$246)),ROW(مسودة!$C$228:$C$257)),ROW()-ROW(K248)+1)),مسودة!K230:'مسودة'!K$257)),0))</f>
        <v>78</v>
      </c>
      <c r="L248" s="39">
        <f t="array" ref="L248">IF($C$246="","",IFERROR(MAX(IF((ROW(مسودة!$C$228:$C$257)=SMALL(IF((ROW(مسودة!$C$228:$C$257)*(مسودة!$C$228:$C$257=$C$246)),ROW(مسودة!$C$228:$C$257)),ROW()-ROW(L248)+1)),مسودة!L230:'مسودة'!L$257)),0))</f>
        <v>127</v>
      </c>
      <c r="M248" s="39">
        <f t="array" ref="M248">IF($C$246="","",IFERROR(MAX(IF((ROW(مسودة!$C$228:$C$257)=SMALL(IF((ROW(مسودة!$C$228:$C$257)*(مسودة!$C$228:$C$257=$C$246)),ROW(مسودة!$C$228:$C$257)),ROW()-ROW(M248)+1)),مسودة!M230:'مسودة'!M$257)),0))</f>
        <v>50</v>
      </c>
      <c r="N248" s="39">
        <f t="array" ref="N248">IF($C$246="","",IFERROR(MAX(IF((ROW(مسودة!$C$228:$C$257)=SMALL(IF((ROW(مسودة!$C$228:$C$257)*(مسودة!$C$228:$C$257=$C$246)),ROW(مسودة!$C$228:$C$257)),ROW()-ROW(N248)+1)),مسودة!N230:'مسودة'!N$257)),0))</f>
        <v>56</v>
      </c>
      <c r="O248" s="39">
        <f t="array" ref="O248">IF($C$246="","",IFERROR(MAX(IF((ROW(مسودة!$C$228:$C$257)=SMALL(IF((ROW(مسودة!$C$228:$C$257)*(مسودة!$C$228:$C$257=$C$246)),ROW(مسودة!$C$228:$C$257)),ROW()-ROW(O248)+1)),مسودة!O230:'مسودة'!O$257)),0))</f>
        <v>106</v>
      </c>
      <c r="P248" s="39">
        <f t="array" ref="P248">IF($C$246="","",IFERROR(MAX(IF((ROW(مسودة!$C$228:$C$257)=SMALL(IF((ROW(مسودة!$C$228:$C$257)*(مسودة!$C$228:$C$257=$C$246)),ROW(مسودة!$C$228:$C$257)),ROW()-ROW(P248)+1)),مسودة!P230:'مسودة'!P$257)),0))</f>
        <v>38</v>
      </c>
      <c r="Q248" s="39">
        <f t="array" ref="Q248">IF($C$246="","",IFERROR(MAX(IF((ROW(مسودة!$C$228:$C$257)=SMALL(IF((ROW(مسودة!$C$228:$C$257)*(مسودة!$C$228:$C$257=$C$246)),ROW(مسودة!$C$228:$C$257)),ROW()-ROW(Q248)+1)),مسودة!Q230:'مسودة'!Q$257)),0))</f>
        <v>47</v>
      </c>
      <c r="R248" s="39">
        <f t="array" ref="R248">IF($C$246="","",IFERROR(MAX(IF((ROW(مسودة!$C$228:$C$257)=SMALL(IF((ROW(مسودة!$C$228:$C$257)*(مسودة!$C$228:$C$257=$C$246)),ROW(مسودة!$C$228:$C$257)),ROW()-ROW(R248)+1)),مسودة!R230:'مسودة'!R$257)),0))</f>
        <v>85</v>
      </c>
      <c r="S248" s="39">
        <f t="array" ref="S248">IF($C$246="","",IFERROR(MAX(IF((ROW(مسودة!$C$228:$C$257)=SMALL(IF((ROW(مسودة!$C$228:$C$257)*(مسودة!$C$228:$C$257=$C$246)),ROW(مسودة!$C$228:$C$257)),ROW()-ROW(S248)+1)),مسودة!S230:'مسودة'!S$257)),0))</f>
        <v>27</v>
      </c>
      <c r="T248" s="39">
        <f t="array" ref="T248">IF($C$246="","",IFERROR(MAX(IF((ROW(مسودة!$C$228:$C$257)=SMALL(IF((ROW(مسودة!$C$228:$C$257)*(مسودة!$C$228:$C$257=$C$246)),ROW(مسودة!$C$228:$C$257)),ROW()-ROW(T248)+1)),مسودة!T230:'مسودة'!T$257)),0))</f>
        <v>36</v>
      </c>
      <c r="U248" s="39">
        <f t="array" ref="U248">IF($C$246="","",IFERROR(MAX(IF((ROW(مسودة!$C$228:$C$257)=SMALL(IF((ROW(مسودة!$C$228:$C$257)*(مسودة!$C$228:$C$257=$C$246)),ROW(مسودة!$C$228:$C$257)),ROW()-ROW(U248)+1)),مسودة!U230:'مسودة'!U$257)),0))</f>
        <v>63</v>
      </c>
      <c r="V248" s="39">
        <f t="array" ref="V248">IF($C$246="","",IFERROR(MAX(IF((ROW(مسودة!$C$228:$C$257)=SMALL(IF((ROW(مسودة!$C$228:$C$257)*(مسودة!$C$228:$C$257=$C$246)),ROW(مسودة!$C$228:$C$257)),ROW()-ROW(V248)+1)),مسودة!V230:'مسودة'!V$257)),0))</f>
        <v>31</v>
      </c>
      <c r="W248" s="39">
        <f t="array" ref="W248">IF($C$246="","",IFERROR(MAX(IF((ROW(مسودة!$C$228:$C$257)=SMALL(IF((ROW(مسودة!$C$228:$C$257)*(مسودة!$C$228:$C$257=$C$246)),ROW(مسودة!$C$228:$C$257)),ROW()-ROW(W248)+1)),مسودة!W230:'مسودة'!W$257)),0))</f>
        <v>42</v>
      </c>
      <c r="X248" s="39">
        <f t="array" ref="X248">IF($C$246="","",IFERROR(MAX(IF((ROW(مسودة!$C$228:$C$257)=SMALL(IF((ROW(مسودة!$C$228:$C$257)*(مسودة!$C$228:$C$257=$C$246)),ROW(مسودة!$C$228:$C$257)),ROW()-ROW(X248)+1)),مسودة!X230:'مسودة'!X$257)),0))</f>
        <v>73</v>
      </c>
      <c r="Y248" s="39">
        <f t="array" ref="Y248">IF($C$246="","",IFERROR(MAX(IF((ROW(مسودة!$C$228:$C$257)=SMALL(IF((ROW(مسودة!$C$228:$C$257)*(مسودة!$C$228:$C$257=$C$246)),ROW(مسودة!$C$228:$C$257)),ROW()-ROW(Y248)+1)),مسودة!Y230:'مسودة'!Y$257)),0))</f>
        <v>17</v>
      </c>
      <c r="Z248" s="39">
        <f t="array" ref="Z248">IF($C$246="","",IFERROR(MAX(IF((ROW(مسودة!$C$228:$C$257)=SMALL(IF((ROW(مسودة!$C$228:$C$257)*(مسودة!$C$228:$C$257=$C$246)),ROW(مسودة!$C$228:$C$257)),ROW()-ROW(Z248)+1)),مسودة!Z230:'مسودة'!Z$257)),0))</f>
        <v>50</v>
      </c>
      <c r="AA248" s="39">
        <f t="array" ref="AA248">IF($C$246="","",IFERROR(MAX(IF((ROW(مسودة!$C$228:$C$257)=SMALL(IF((ROW(مسودة!$C$228:$C$257)*(مسودة!$C$228:$C$257=$C$246)),ROW(مسودة!$C$228:$C$257)),ROW()-ROW(AA248)+1)),مسودة!AA230:'مسودة'!AA$257)),0))</f>
        <v>67</v>
      </c>
      <c r="AB248" s="39">
        <f t="array" ref="AB248">IF($C$246="","",IFERROR(MAX(IF((ROW(مسودة!$C$228:$C$257)=SMALL(IF((ROW(مسودة!$C$228:$C$257)*(مسودة!$C$228:$C$257=$C$246)),ROW(مسودة!$C$228:$C$257)),ROW()-ROW(AB248)+1)),مسودة!AB230:'مسودة'!AB$257)),0))</f>
        <v>25</v>
      </c>
      <c r="AC248" s="39">
        <f t="array" ref="AC248">IF($C$246="","",IFERROR(MAX(IF((ROW(مسودة!$C$228:$C$257)=SMALL(IF((ROW(مسودة!$C$228:$C$257)*(مسودة!$C$228:$C$257=$C$246)),ROW(مسودة!$C$228:$C$257)),ROW()-ROW(AC248)+1)),مسودة!AC230:'مسودة'!AC$257)),0))</f>
        <v>23</v>
      </c>
      <c r="AD248" s="39">
        <f t="array" ref="AD248">IF($C$246="","",IFERROR(MAX(IF((ROW(مسودة!$C$228:$C$257)=SMALL(IF((ROW(مسودة!$C$228:$C$257)*(مسودة!$C$228:$C$257=$C$246)),ROW(مسودة!$C$228:$C$257)),ROW()-ROW(AD248)+1)),مسودة!AD230:'مسودة'!AD$257)),0))</f>
        <v>48</v>
      </c>
      <c r="AE248" s="39">
        <f t="array" ref="AE248">IF($C$246="","",IFERROR(MAX(IF((ROW(مسودة!$C$228:$C$257)=SMALL(IF((ROW(مسودة!$C$228:$C$257)*(مسودة!$C$228:$C$257=$C$246)),ROW(مسودة!$C$228:$C$257)),ROW()-ROW(AE248)+1)),مسودة!AE230:'مسودة'!AE$257)),0))</f>
        <v>19</v>
      </c>
      <c r="AF248" s="39">
        <f t="array" ref="AF248">IF($C$246="","",IFERROR(MAX(IF((ROW(مسودة!$C$228:$C$257)=SMALL(IF((ROW(مسودة!$C$228:$C$257)*(مسودة!$C$228:$C$257=$C$246)),ROW(مسودة!$C$228:$C$257)),ROW()-ROW(AF248)+1)),مسودة!AF230:'مسودة'!AF$257)),0))</f>
        <v>32</v>
      </c>
      <c r="AG248" s="39">
        <f t="array" ref="AG248">IF($C$246="","",IFERROR(MAX(IF((ROW(مسودة!$C$228:$C$257)=SMALL(IF((ROW(مسودة!$C$228:$C$257)*(مسودة!$C$228:$C$257=$C$246)),ROW(مسودة!$C$228:$C$257)),ROW()-ROW(AG248)+1)),مسودة!AG230:'مسودة'!AG$257)),0))</f>
        <v>51</v>
      </c>
      <c r="AH248" s="39">
        <f t="array" ref="AH248">IF($C$246="","",IFERROR(MAX(IF((ROW(مسودة!$C$228:$C$257)=SMALL(IF((ROW(مسودة!$C$228:$C$257)*(مسودة!$C$228:$C$257=$C$246)),ROW(مسودة!$C$228:$C$257)),ROW()-ROW(AH248)+1)),مسودة!AH230:'مسودة'!AH$257)),0))</f>
        <v>13</v>
      </c>
      <c r="AI248" s="39">
        <f t="array" ref="AI248">IF($C$246="","",IFERROR(MAX(IF((ROW(مسودة!$C$228:$C$257)=SMALL(IF((ROW(مسودة!$C$228:$C$257)*(مسودة!$C$228:$C$257=$C$246)),ROW(مسودة!$C$228:$C$257)),ROW()-ROW(AI248)+1)),مسودة!AI230:'مسودة'!AI$257)),0))</f>
        <v>27</v>
      </c>
      <c r="AJ248" s="39">
        <f t="array" ref="AJ248">IF($C$246="","",IFERROR(MAX(IF((ROW(مسودة!$C$228:$C$257)=SMALL(IF((ROW(مسودة!$C$228:$C$257)*(مسودة!$C$228:$C$257=$C$246)),ROW(مسودة!$C$228:$C$257)),ROW()-ROW(AJ248)+1)),مسودة!AJ230:'مسودة'!AJ$257)),0))</f>
        <v>40</v>
      </c>
      <c r="AK248" s="39">
        <f t="array" ref="AK248">IF($C$246="","",IFERROR(MAX(IF((ROW(مسودة!$C$228:$C$257)=SMALL(IF((ROW(مسودة!$C$228:$C$257)*(مسودة!$C$228:$C$257=$C$246)),ROW(مسودة!$C$228:$C$257)),ROW()-ROW(AK248)+1)),مسودة!AK230:'مسودة'!AK$257)),0))</f>
        <v>10</v>
      </c>
      <c r="AL248" s="39">
        <f t="array" ref="AL248">IF($C$246="","",IFERROR(MAX(IF((ROW(مسودة!$C$228:$C$257)=SMALL(IF((ROW(مسودة!$C$228:$C$257)*(مسودة!$C$228:$C$257=$C$246)),ROW(مسودة!$C$228:$C$257)),ROW()-ROW(AL248)+1)),مسودة!AL230:'مسودة'!AL$257)),0))</f>
        <v>14</v>
      </c>
      <c r="AM248" s="39">
        <f t="array" ref="AM248">IF($C$246="","",IFERROR(MAX(IF((ROW(مسودة!$C$228:$C$257)=SMALL(IF((ROW(مسودة!$C$228:$C$257)*(مسودة!$C$228:$C$257=$C$246)),ROW(مسودة!$C$228:$C$257)),ROW()-ROW(AM248)+1)),مسودة!AM230:'مسودة'!AM$257)),0))</f>
        <v>24</v>
      </c>
      <c r="AN248" s="39">
        <f t="array" ref="AN248">IF($C$246="","",IFERROR(MAX(IF((ROW(مسودة!$C$228:$C$257)=SMALL(IF((ROW(مسودة!$C$228:$C$257)*(مسودة!$C$228:$C$257=$C$246)),ROW(مسودة!$C$228:$C$257)),ROW()-ROW(AN248)+1)),مسودة!AN230:AN$257)),0))</f>
        <v>823</v>
      </c>
      <c r="AO248" s="39">
        <f t="array" ref="AO248">IF($C$246="","",IFERROR(MAX(IF((ROW(مسودة!$C$228:$C$257)=SMALL(IF((ROW(مسودة!$C$228:$C$257)*(مسودة!$C$228:$C$257=$C$246)),ROW(مسودة!$C$228:$C$257)),ROW()-ROW(AO248)+1)),مسودة!AO230:AO$257)),0))</f>
        <v>62.348484848484851</v>
      </c>
      <c r="AP248" s="39" t="str">
        <f>IF(AO248&lt;50,"   ",IF(AO248&lt;65,"مقبول",IF(AO248&lt;75,"جيد",IF(AO248&lt;85,"جيدجداً",IF(AO248&lt;=100,"ممتاز","")))))</f>
        <v>مقبول</v>
      </c>
      <c r="AQ248" s="49"/>
      <c r="AR248" s="49"/>
      <c r="AS248" s="49"/>
      <c r="AT248" s="49"/>
      <c r="AU248" s="105"/>
    </row>
    <row r="249" spans="2:47" ht="28.5" customHeight="1" thickBot="1">
      <c r="B249" s="48">
        <f t="shared" ref="B249" si="35">B246+1</f>
        <v>56</v>
      </c>
      <c r="C249" s="98" t="str">
        <f t="array" ref="C249">IF(ISERROR(INDEX(مسودة!$C$228:$AV$257,SMALL(IF((مسودة!$AV$228:$AV$257="ناجح"),ROW(مسودة!$C$228:$AV$257)-MIN(ROW(مسودة!$C$228:$AV$257))+1,""),ROW(A6)),COLUMN(A6))),"",INDEX(مسودة!$C$228:$AV$257,SMALL(IF((مسودة!$AV$228:$AV$257="ناجح"),ROW(مسودة!$C$228:$AV$257)-MIN(ROW(مسودة!$C$228:$AV$257))+1,""),ROW(A6)),COLUMN(A6)))</f>
        <v/>
      </c>
      <c r="D249" s="95" t="str">
        <f>IF(C249&lt;&gt;"",VLOOKUP(C249,مسودة!$C$228:$D$257,2,0),"")</f>
        <v/>
      </c>
      <c r="E249" s="95" t="str">
        <f>IF(C249&lt;&gt;"",VLOOKUP(C249,مسودة!$C$228:$E$257,3,0),"")</f>
        <v/>
      </c>
      <c r="F249" s="11" t="s">
        <v>30</v>
      </c>
      <c r="G249" s="39" t="str">
        <f t="array" ref="G249">IF($C$249="","",IFERROR(MAX(IF((ROW(مسودة!$C$228:$C$257)=SMALL(IF((ROW(مسودة!$C$228:$C$257)*(مسودة!$C$228:$C$257=$C$249)),ROW(مسودة!$C$228:$C$257)),ROW()-ROW(G249)+1)),مسودة!G228:'مسودة'!G$257)),0))</f>
        <v/>
      </c>
      <c r="H249" s="39" t="str">
        <f t="array" ref="H249">IF($C$249="","",IFERROR(MAX(IF((ROW(مسودة!$C$228:$C$257)=SMALL(IF((ROW(مسودة!$C$228:$C$257)*(مسودة!$C$228:$C$257=$C$249)),ROW(مسودة!$C$228:$C$257)),ROW()-ROW(H249)+1)),مسودة!H228:'مسودة'!H$257)),0))</f>
        <v/>
      </c>
      <c r="I249" s="39" t="str">
        <f t="array" ref="I249">IF($C$249="","",IFERROR(MAX(IF((ROW(مسودة!$C$228:$C$257)=SMALL(IF((ROW(مسودة!$C$228:$C$257)*(مسودة!$C$228:$C$257=$C$249)),ROW(مسودة!$C$228:$C$257)),ROW()-ROW(I249)+1)),مسودة!I228:'مسودة'!I$257)),0))</f>
        <v/>
      </c>
      <c r="J249" s="39" t="str">
        <f t="array" ref="J249">IF($C$249="","",IFERROR(MAX(IF((ROW(مسودة!$C$228:$C$257)=SMALL(IF((ROW(مسودة!$C$228:$C$257)*(مسودة!$C$228:$C$257=$C$249)),ROW(مسودة!$C$228:$C$257)),ROW()-ROW(J249)+1)),مسودة!J228:'مسودة'!J$257)),0))</f>
        <v/>
      </c>
      <c r="K249" s="39" t="str">
        <f t="array" ref="K249">IF($C$249="","",IFERROR(MAX(IF((ROW(مسودة!$C$228:$C$257)=SMALL(IF((ROW(مسودة!$C$228:$C$257)*(مسودة!$C$228:$C$257=$C$249)),ROW(مسودة!$C$228:$C$257)),ROW()-ROW(K249)+1)),مسودة!K228:'مسودة'!K$257)),0))</f>
        <v/>
      </c>
      <c r="L249" s="39" t="str">
        <f t="array" ref="L249">IF($C$249="","",IFERROR(MAX(IF((ROW(مسودة!$C$228:$C$257)=SMALL(IF((ROW(مسودة!$C$228:$C$257)*(مسودة!$C$228:$C$257=$C$249)),ROW(مسودة!$C$228:$C$257)),ROW()-ROW(L249)+1)),مسودة!L228:'مسودة'!L$257)),0))</f>
        <v/>
      </c>
      <c r="M249" s="39" t="str">
        <f t="array" ref="M249">IF($C$249="","",IFERROR(MAX(IF((ROW(مسودة!$C$228:$C$257)=SMALL(IF((ROW(مسودة!$C$228:$C$257)*(مسودة!$C$228:$C$257=$C$249)),ROW(مسودة!$C$228:$C$257)),ROW()-ROW(M249)+1)),مسودة!M228:'مسودة'!M$257)),0))</f>
        <v/>
      </c>
      <c r="N249" s="39" t="str">
        <f t="array" ref="N249">IF($C$249="","",IFERROR(MAX(IF((ROW(مسودة!$C$228:$C$257)=SMALL(IF((ROW(مسودة!$C$228:$C$257)*(مسودة!$C$228:$C$257=$C$249)),ROW(مسودة!$C$228:$C$257)),ROW()-ROW(N249)+1)),مسودة!N228:'مسودة'!N$257)),0))</f>
        <v/>
      </c>
      <c r="O249" s="39" t="str">
        <f t="array" ref="O249">IF($C$249="","",IFERROR(MAX(IF((ROW(مسودة!$C$228:$C$257)=SMALL(IF((ROW(مسودة!$C$228:$C$257)*(مسودة!$C$228:$C$257=$C$249)),ROW(مسودة!$C$228:$C$257)),ROW()-ROW(O249)+1)),مسودة!O228:'مسودة'!O$257)),0))</f>
        <v/>
      </c>
      <c r="P249" s="39" t="str">
        <f t="array" ref="P249">IF($C$249="","",IFERROR(MAX(IF((ROW(مسودة!$C$228:$C$257)=SMALL(IF((ROW(مسودة!$C$228:$C$257)*(مسودة!$C$228:$C$257=$C$249)),ROW(مسودة!$C$228:$C$257)),ROW()-ROW(P249)+1)),مسودة!P228:'مسودة'!P$257)),0))</f>
        <v/>
      </c>
      <c r="Q249" s="39" t="str">
        <f t="array" ref="Q249">IF($C$249="","",IFERROR(MAX(IF((ROW(مسودة!$C$228:$C$257)=SMALL(IF((ROW(مسودة!$C$228:$C$257)*(مسودة!$C$228:$C$257=$C$249)),ROW(مسودة!$C$228:$C$257)),ROW()-ROW(Q249)+1)),مسودة!Q228:'مسودة'!Q$257)),0))</f>
        <v/>
      </c>
      <c r="R249" s="39" t="str">
        <f t="array" ref="R249">IF($C$249="","",IFERROR(MAX(IF((ROW(مسودة!$C$228:$C$257)=SMALL(IF((ROW(مسودة!$C$228:$C$257)*(مسودة!$C$228:$C$257=$C$249)),ROW(مسودة!$C$228:$C$257)),ROW()-ROW(R249)+1)),مسودة!R228:'مسودة'!R$257)),0))</f>
        <v/>
      </c>
      <c r="S249" s="39" t="str">
        <f t="array" ref="S249">IF($C$249="","",IFERROR(MAX(IF((ROW(مسودة!$C$228:$C$257)=SMALL(IF((ROW(مسودة!$C$228:$C$257)*(مسودة!$C$228:$C$257=$C$249)),ROW(مسودة!$C$228:$C$257)),ROW()-ROW(S249)+1)),مسودة!S228:'مسودة'!S$257)),0))</f>
        <v/>
      </c>
      <c r="T249" s="39" t="str">
        <f t="array" ref="T249">IF($C$249="","",IFERROR(MAX(IF((ROW(مسودة!$C$228:$C$257)=SMALL(IF((ROW(مسودة!$C$228:$C$257)*(مسودة!$C$228:$C$257=$C$249)),ROW(مسودة!$C$228:$C$257)),ROW()-ROW(T249)+1)),مسودة!T228:'مسودة'!T$257)),0))</f>
        <v/>
      </c>
      <c r="U249" s="39" t="str">
        <f t="array" ref="U249">IF($C$249="","",IFERROR(MAX(IF((ROW(مسودة!$C$228:$C$257)=SMALL(IF((ROW(مسودة!$C$228:$C$257)*(مسودة!$C$228:$C$257=$C$249)),ROW(مسودة!$C$228:$C$257)),ROW()-ROW(U249)+1)),مسودة!U228:'مسودة'!U$257)),0))</f>
        <v/>
      </c>
      <c r="V249" s="39" t="str">
        <f t="array" ref="V249">IF($C$249="","",IFERROR(MAX(IF((ROW(مسودة!$C$228:$C$257)=SMALL(IF((ROW(مسودة!$C$228:$C$257)*(مسودة!$C$228:$C$257=$C$249)),ROW(مسودة!$C$228:$C$257)),ROW()-ROW(V249)+1)),مسودة!V228:'مسودة'!V$257)),0))</f>
        <v/>
      </c>
      <c r="W249" s="39" t="str">
        <f t="array" ref="W249">IF($C$249="","",IFERROR(MAX(IF((ROW(مسودة!$C$228:$C$257)=SMALL(IF((ROW(مسودة!$C$228:$C$257)*(مسودة!$C$228:$C$257=$C$249)),ROW(مسودة!$C$228:$C$257)),ROW()-ROW(W249)+1)),مسودة!W228:'مسودة'!W$257)),0))</f>
        <v/>
      </c>
      <c r="X249" s="39" t="str">
        <f t="array" ref="X249">IF($C$249="","",IFERROR(MAX(IF((ROW(مسودة!$C$228:$C$257)=SMALL(IF((ROW(مسودة!$C$228:$C$257)*(مسودة!$C$228:$C$257=$C$249)),ROW(مسودة!$C$228:$C$257)),ROW()-ROW(X249)+1)),مسودة!X228:'مسودة'!X$257)),0))</f>
        <v/>
      </c>
      <c r="Y249" s="39" t="str">
        <f t="array" ref="Y249">IF($C$249="","",IFERROR(MAX(IF((ROW(مسودة!$C$228:$C$257)=SMALL(IF((ROW(مسودة!$C$228:$C$257)*(مسودة!$C$228:$C$257=$C$249)),ROW(مسودة!$C$228:$C$257)),ROW()-ROW(Y249)+1)),مسودة!Y228:'مسودة'!Y$257)),0))</f>
        <v/>
      </c>
      <c r="Z249" s="39" t="str">
        <f t="array" ref="Z249">IF($C$249="","",IFERROR(MAX(IF((ROW(مسودة!$C$228:$C$257)=SMALL(IF((ROW(مسودة!$C$228:$C$257)*(مسودة!$C$228:$C$257=$C$249)),ROW(مسودة!$C$228:$C$257)),ROW()-ROW(Z249)+1)),مسودة!Z228:'مسودة'!Z$257)),0))</f>
        <v/>
      </c>
      <c r="AA249" s="39" t="str">
        <f t="array" ref="AA249">IF($C$249="","",IFERROR(MAX(IF((ROW(مسودة!$C$228:$C$257)=SMALL(IF((ROW(مسودة!$C$228:$C$257)*(مسودة!$C$228:$C$257=$C$249)),ROW(مسودة!$C$228:$C$257)),ROW()-ROW(AA249)+1)),مسودة!AA228:'مسودة'!AA$257)),0))</f>
        <v/>
      </c>
      <c r="AB249" s="39" t="str">
        <f t="array" ref="AB249">IF($C$249="","",IFERROR(MAX(IF((ROW(مسودة!$C$228:$C$257)=SMALL(IF((ROW(مسودة!$C$228:$C$257)*(مسودة!$C$228:$C$257=$C$249)),ROW(مسودة!$C$228:$C$257)),ROW()-ROW(AB249)+1)),مسودة!AB228:'مسودة'!AB$257)),0))</f>
        <v/>
      </c>
      <c r="AC249" s="39" t="str">
        <f t="array" ref="AC249">IF($C$249="","",IFERROR(MAX(IF((ROW(مسودة!$C$228:$C$257)=SMALL(IF((ROW(مسودة!$C$228:$C$257)*(مسودة!$C$228:$C$257=$C$249)),ROW(مسودة!$C$228:$C$257)),ROW()-ROW(AC249)+1)),مسودة!AC228:'مسودة'!AC$257)),0))</f>
        <v/>
      </c>
      <c r="AD249" s="39" t="str">
        <f t="array" ref="AD249">IF($C$249="","",IFERROR(MAX(IF((ROW(مسودة!$C$228:$C$257)=SMALL(IF((ROW(مسودة!$C$228:$C$257)*(مسودة!$C$228:$C$257=$C$249)),ROW(مسودة!$C$228:$C$257)),ROW()-ROW(AD249)+1)),مسودة!AD228:'مسودة'!AD$257)),0))</f>
        <v/>
      </c>
      <c r="AE249" s="39" t="str">
        <f t="array" ref="AE249">IF($C$249="","",IFERROR(MAX(IF((ROW(مسودة!$C$228:$C$257)=SMALL(IF((ROW(مسودة!$C$228:$C$257)*(مسودة!$C$228:$C$257=$C$249)),ROW(مسودة!$C$228:$C$257)),ROW()-ROW(AE249)+1)),مسودة!AE228:'مسودة'!AE$257)),0))</f>
        <v/>
      </c>
      <c r="AF249" s="39" t="str">
        <f t="array" ref="AF249">IF($C$249="","",IFERROR(MAX(IF((ROW(مسودة!$C$228:$C$257)=SMALL(IF((ROW(مسودة!$C$228:$C$257)*(مسودة!$C$228:$C$257=$C$249)),ROW(مسودة!$C$228:$C$257)),ROW()-ROW(AF249)+1)),مسودة!AF228:'مسودة'!AF$257)),0))</f>
        <v/>
      </c>
      <c r="AG249" s="39" t="str">
        <f t="array" ref="AG249">IF($C$249="","",IFERROR(MAX(IF((ROW(مسودة!$C$228:$C$257)=SMALL(IF((ROW(مسودة!$C$228:$C$257)*(مسودة!$C$228:$C$257=$C$249)),ROW(مسودة!$C$228:$C$257)),ROW()-ROW(AG249)+1)),مسودة!AG228:'مسودة'!AG$257)),0))</f>
        <v/>
      </c>
      <c r="AH249" s="39" t="str">
        <f t="array" ref="AH249">IF($C$249="","",IFERROR(MAX(IF((ROW(مسودة!$C$228:$C$257)=SMALL(IF((ROW(مسودة!$C$228:$C$257)*(مسودة!$C$228:$C$257=$C$249)),ROW(مسودة!$C$228:$C$257)),ROW()-ROW(AH249)+1)),مسودة!AH228:'مسودة'!AH$257)),0))</f>
        <v/>
      </c>
      <c r="AI249" s="39" t="str">
        <f t="array" ref="AI249">IF($C$249="","",IFERROR(MAX(IF((ROW(مسودة!$C$228:$C$257)=SMALL(IF((ROW(مسودة!$C$228:$C$257)*(مسودة!$C$228:$C$257=$C$249)),ROW(مسودة!$C$228:$C$257)),ROW()-ROW(AI249)+1)),مسودة!AI228:'مسودة'!AI$257)),0))</f>
        <v/>
      </c>
      <c r="AJ249" s="39" t="str">
        <f t="array" ref="AJ249">IF($C$249="","",IFERROR(MAX(IF((ROW(مسودة!$C$228:$C$257)=SMALL(IF((ROW(مسودة!$C$228:$C$257)*(مسودة!$C$228:$C$257=$C$249)),ROW(مسودة!$C$228:$C$257)),ROW()-ROW(AJ249)+1)),مسودة!AJ228:'مسودة'!AJ$257)),0))</f>
        <v/>
      </c>
      <c r="AK249" s="39" t="str">
        <f t="array" ref="AK249">IF($C$249="","",IFERROR(MAX(IF((ROW(مسودة!$C$228:$C$257)=SMALL(IF((ROW(مسودة!$C$228:$C$257)*(مسودة!$C$228:$C$257=$C$249)),ROW(مسودة!$C$228:$C$257)),ROW()-ROW(AK249)+1)),مسودة!AK228:'مسودة'!AK$257)),0))</f>
        <v/>
      </c>
      <c r="AL249" s="39" t="str">
        <f t="array" ref="AL249">IF($C$249="","",IFERROR(MAX(IF((ROW(مسودة!$C$228:$C$257)=SMALL(IF((ROW(مسودة!$C$228:$C$257)*(مسودة!$C$228:$C$257=$C$249)),ROW(مسودة!$C$228:$C$257)),ROW()-ROW(AL249)+1)),مسودة!AL228:'مسودة'!AL$257)),0))</f>
        <v/>
      </c>
      <c r="AM249" s="39" t="str">
        <f t="array" ref="AM249">IF($C$249="","",IFERROR(MAX(IF((ROW(مسودة!$C$228:$C$257)=SMALL(IF((ROW(مسودة!$C$228:$C$257)*(مسودة!$C$228:$C$257=$C$249)),ROW(مسودة!$C$228:$C$257)),ROW()-ROW(AM249)+1)),مسودة!AM228:'مسودة'!AM$257)),0))</f>
        <v/>
      </c>
      <c r="AN249" s="54"/>
      <c r="AO249" s="54"/>
      <c r="AP249" s="55"/>
      <c r="AQ249" s="49"/>
      <c r="AR249" s="49"/>
      <c r="AS249" s="49"/>
      <c r="AT249" s="49"/>
      <c r="AU249" s="103" t="str">
        <f>IFERROR(LOOKUP(2,1/((مسودة!$C$228:$C$257=C249)*(مسودة!$F$228:$F$257=F249)),مسودة!$AV$228:$AV$257),"")</f>
        <v/>
      </c>
    </row>
    <row r="250" spans="2:47" ht="28.5" customHeight="1" thickBot="1">
      <c r="B250" s="48"/>
      <c r="C250" s="99"/>
      <c r="D250" s="51"/>
      <c r="E250" s="51"/>
      <c r="F250" s="11" t="s">
        <v>31</v>
      </c>
      <c r="G250" s="39" t="str">
        <f t="array" ref="G250">IF($C$249="","",IFERROR(MAX(IF((ROW(مسودة!$C$228:$C$257)=SMALL(IF((ROW(مسودة!$C$228:$C$257)*(مسودة!$C$228:$C$257=$C$249)),ROW(مسودة!$C$228:$C$257)),ROW()-ROW(G250)+1)),مسودة!G229:'مسودة'!G$257)),0))</f>
        <v/>
      </c>
      <c r="H250" s="39" t="str">
        <f t="array" ref="H250">IF($C$249="","",IFERROR(MAX(IF((ROW(مسودة!$C$228:$C$257)=SMALL(IF((ROW(مسودة!$C$228:$C$257)*(مسودة!$C$228:$C$257=$C$249)),ROW(مسودة!$C$228:$C$257)),ROW()-ROW(H250)+1)),مسودة!H229:'مسودة'!H$257)),0))</f>
        <v/>
      </c>
      <c r="I250" s="39" t="str">
        <f t="array" ref="I250">IF($C$249="","",IFERROR(MAX(IF((ROW(مسودة!$C$228:$C$257)=SMALL(IF((ROW(مسودة!$C$228:$C$257)*(مسودة!$C$228:$C$257=$C$249)),ROW(مسودة!$C$228:$C$257)),ROW()-ROW(I250)+1)),مسودة!I229:'مسودة'!I$257)),0))</f>
        <v/>
      </c>
      <c r="J250" s="39" t="str">
        <f t="array" ref="J250">IF($C$249="","",IFERROR(MAX(IF((ROW(مسودة!$C$228:$C$257)=SMALL(IF((ROW(مسودة!$C$228:$C$257)*(مسودة!$C$228:$C$257=$C$249)),ROW(مسودة!$C$228:$C$257)),ROW()-ROW(J250)+1)),مسودة!J229:'مسودة'!J$257)),0))</f>
        <v/>
      </c>
      <c r="K250" s="39" t="str">
        <f t="array" ref="K250">IF($C$249="","",IFERROR(MAX(IF((ROW(مسودة!$C$228:$C$257)=SMALL(IF((ROW(مسودة!$C$228:$C$257)*(مسودة!$C$228:$C$257=$C$249)),ROW(مسودة!$C$228:$C$257)),ROW()-ROW(K250)+1)),مسودة!K229:'مسودة'!K$257)),0))</f>
        <v/>
      </c>
      <c r="L250" s="39" t="str">
        <f t="array" ref="L250">IF($C$249="","",IFERROR(MAX(IF((ROW(مسودة!$C$228:$C$257)=SMALL(IF((ROW(مسودة!$C$228:$C$257)*(مسودة!$C$228:$C$257=$C$249)),ROW(مسودة!$C$228:$C$257)),ROW()-ROW(L250)+1)),مسودة!L229:'مسودة'!L$257)),0))</f>
        <v/>
      </c>
      <c r="M250" s="39" t="str">
        <f t="array" ref="M250">IF($C$249="","",IFERROR(MAX(IF((ROW(مسودة!$C$228:$C$257)=SMALL(IF((ROW(مسودة!$C$228:$C$257)*(مسودة!$C$228:$C$257=$C$249)),ROW(مسودة!$C$228:$C$257)),ROW()-ROW(M250)+1)),مسودة!M229:'مسودة'!M$257)),0))</f>
        <v/>
      </c>
      <c r="N250" s="39" t="str">
        <f t="array" ref="N250">IF($C$249="","",IFERROR(MAX(IF((ROW(مسودة!$C$228:$C$257)=SMALL(IF((ROW(مسودة!$C$228:$C$257)*(مسودة!$C$228:$C$257=$C$249)),ROW(مسودة!$C$228:$C$257)),ROW()-ROW(N250)+1)),مسودة!N229:'مسودة'!N$257)),0))</f>
        <v/>
      </c>
      <c r="O250" s="39" t="str">
        <f t="array" ref="O250">IF($C$249="","",IFERROR(MAX(IF((ROW(مسودة!$C$228:$C$257)=SMALL(IF((ROW(مسودة!$C$228:$C$257)*(مسودة!$C$228:$C$257=$C$249)),ROW(مسودة!$C$228:$C$257)),ROW()-ROW(O250)+1)),مسودة!O229:'مسودة'!O$257)),0))</f>
        <v/>
      </c>
      <c r="P250" s="39" t="str">
        <f t="array" ref="P250">IF($C$249="","",IFERROR(MAX(IF((ROW(مسودة!$C$228:$C$257)=SMALL(IF((ROW(مسودة!$C$228:$C$257)*(مسودة!$C$228:$C$257=$C$249)),ROW(مسودة!$C$228:$C$257)),ROW()-ROW(P250)+1)),مسودة!P229:'مسودة'!P$257)),0))</f>
        <v/>
      </c>
      <c r="Q250" s="39" t="str">
        <f t="array" ref="Q250">IF($C$249="","",IFERROR(MAX(IF((ROW(مسودة!$C$228:$C$257)=SMALL(IF((ROW(مسودة!$C$228:$C$257)*(مسودة!$C$228:$C$257=$C$249)),ROW(مسودة!$C$228:$C$257)),ROW()-ROW(Q250)+1)),مسودة!Q229:'مسودة'!Q$257)),0))</f>
        <v/>
      </c>
      <c r="R250" s="39" t="str">
        <f t="array" ref="R250">IF($C$249="","",IFERROR(MAX(IF((ROW(مسودة!$C$228:$C$257)=SMALL(IF((ROW(مسودة!$C$228:$C$257)*(مسودة!$C$228:$C$257=$C$249)),ROW(مسودة!$C$228:$C$257)),ROW()-ROW(R250)+1)),مسودة!R229:'مسودة'!R$257)),0))</f>
        <v/>
      </c>
      <c r="S250" s="39" t="str">
        <f t="array" ref="S250">IF($C$249="","",IFERROR(MAX(IF((ROW(مسودة!$C$228:$C$257)=SMALL(IF((ROW(مسودة!$C$228:$C$257)*(مسودة!$C$228:$C$257=$C$249)),ROW(مسودة!$C$228:$C$257)),ROW()-ROW(S250)+1)),مسودة!S229:'مسودة'!S$257)),0))</f>
        <v/>
      </c>
      <c r="T250" s="39" t="str">
        <f t="array" ref="T250">IF($C$249="","",IFERROR(MAX(IF((ROW(مسودة!$C$228:$C$257)=SMALL(IF((ROW(مسودة!$C$228:$C$257)*(مسودة!$C$228:$C$257=$C$249)),ROW(مسودة!$C$228:$C$257)),ROW()-ROW(T250)+1)),مسودة!T229:'مسودة'!T$257)),0))</f>
        <v/>
      </c>
      <c r="U250" s="39" t="str">
        <f t="array" ref="U250">IF($C$249="","",IFERROR(MAX(IF((ROW(مسودة!$C$228:$C$257)=SMALL(IF((ROW(مسودة!$C$228:$C$257)*(مسودة!$C$228:$C$257=$C$249)),ROW(مسودة!$C$228:$C$257)),ROW()-ROW(U250)+1)),مسودة!U229:'مسودة'!U$257)),0))</f>
        <v/>
      </c>
      <c r="V250" s="39" t="str">
        <f t="array" ref="V250">IF($C$249="","",IFERROR(MAX(IF((ROW(مسودة!$C$228:$C$257)=SMALL(IF((ROW(مسودة!$C$228:$C$257)*(مسودة!$C$228:$C$257=$C$249)),ROW(مسودة!$C$228:$C$257)),ROW()-ROW(V250)+1)),مسودة!V229:'مسودة'!V$257)),0))</f>
        <v/>
      </c>
      <c r="W250" s="39" t="str">
        <f t="array" ref="W250">IF($C$249="","",IFERROR(MAX(IF((ROW(مسودة!$C$228:$C$257)=SMALL(IF((ROW(مسودة!$C$228:$C$257)*(مسودة!$C$228:$C$257=$C$249)),ROW(مسودة!$C$228:$C$257)),ROW()-ROW(W250)+1)),مسودة!W229:'مسودة'!W$257)),0))</f>
        <v/>
      </c>
      <c r="X250" s="39" t="str">
        <f t="array" ref="X250">IF($C$249="","",IFERROR(MAX(IF((ROW(مسودة!$C$228:$C$257)=SMALL(IF((ROW(مسودة!$C$228:$C$257)*(مسودة!$C$228:$C$257=$C$249)),ROW(مسودة!$C$228:$C$257)),ROW()-ROW(X250)+1)),مسودة!X229:'مسودة'!X$257)),0))</f>
        <v/>
      </c>
      <c r="Y250" s="39" t="str">
        <f t="array" ref="Y250">IF($C$249="","",IFERROR(MAX(IF((ROW(مسودة!$C$228:$C$257)=SMALL(IF((ROW(مسودة!$C$228:$C$257)*(مسودة!$C$228:$C$257=$C$249)),ROW(مسودة!$C$228:$C$257)),ROW()-ROW(Y250)+1)),مسودة!Y229:'مسودة'!Y$257)),0))</f>
        <v/>
      </c>
      <c r="Z250" s="39" t="str">
        <f t="array" ref="Z250">IF($C$249="","",IFERROR(MAX(IF((ROW(مسودة!$C$228:$C$257)=SMALL(IF((ROW(مسودة!$C$228:$C$257)*(مسودة!$C$228:$C$257=$C$249)),ROW(مسودة!$C$228:$C$257)),ROW()-ROW(Z250)+1)),مسودة!Z229:'مسودة'!Z$257)),0))</f>
        <v/>
      </c>
      <c r="AA250" s="39" t="str">
        <f t="array" ref="AA250">IF($C$249="","",IFERROR(MAX(IF((ROW(مسودة!$C$228:$C$257)=SMALL(IF((ROW(مسودة!$C$228:$C$257)*(مسودة!$C$228:$C$257=$C$249)),ROW(مسودة!$C$228:$C$257)),ROW()-ROW(AA250)+1)),مسودة!AA229:'مسودة'!AA$257)),0))</f>
        <v/>
      </c>
      <c r="AB250" s="39" t="str">
        <f t="array" ref="AB250">IF($C$249="","",IFERROR(MAX(IF((ROW(مسودة!$C$228:$C$257)=SMALL(IF((ROW(مسودة!$C$228:$C$257)*(مسودة!$C$228:$C$257=$C$249)),ROW(مسودة!$C$228:$C$257)),ROW()-ROW(AB250)+1)),مسودة!AB229:'مسودة'!AB$257)),0))</f>
        <v/>
      </c>
      <c r="AC250" s="39" t="str">
        <f t="array" ref="AC250">IF($C$249="","",IFERROR(MAX(IF((ROW(مسودة!$C$228:$C$257)=SMALL(IF((ROW(مسودة!$C$228:$C$257)*(مسودة!$C$228:$C$257=$C$249)),ROW(مسودة!$C$228:$C$257)),ROW()-ROW(AC250)+1)),مسودة!AC229:'مسودة'!AC$257)),0))</f>
        <v/>
      </c>
      <c r="AD250" s="39" t="str">
        <f t="array" ref="AD250">IF($C$249="","",IFERROR(MAX(IF((ROW(مسودة!$C$228:$C$257)=SMALL(IF((ROW(مسودة!$C$228:$C$257)*(مسودة!$C$228:$C$257=$C$249)),ROW(مسودة!$C$228:$C$257)),ROW()-ROW(AD250)+1)),مسودة!AD229:'مسودة'!AD$257)),0))</f>
        <v/>
      </c>
      <c r="AE250" s="39" t="str">
        <f t="array" ref="AE250">IF($C$249="","",IFERROR(MAX(IF((ROW(مسودة!$C$228:$C$257)=SMALL(IF((ROW(مسودة!$C$228:$C$257)*(مسودة!$C$228:$C$257=$C$249)),ROW(مسودة!$C$228:$C$257)),ROW()-ROW(AE250)+1)),مسودة!AE229:'مسودة'!AE$257)),0))</f>
        <v/>
      </c>
      <c r="AF250" s="39" t="str">
        <f t="array" ref="AF250">IF($C$249="","",IFERROR(MAX(IF((ROW(مسودة!$C$228:$C$257)=SMALL(IF((ROW(مسودة!$C$228:$C$257)*(مسودة!$C$228:$C$257=$C$249)),ROW(مسودة!$C$228:$C$257)),ROW()-ROW(AF250)+1)),مسودة!AF229:'مسودة'!AF$257)),0))</f>
        <v/>
      </c>
      <c r="AG250" s="39" t="str">
        <f t="array" ref="AG250">IF($C$249="","",IFERROR(MAX(IF((ROW(مسودة!$C$228:$C$257)=SMALL(IF((ROW(مسودة!$C$228:$C$257)*(مسودة!$C$228:$C$257=$C$249)),ROW(مسودة!$C$228:$C$257)),ROW()-ROW(AG250)+1)),مسودة!AG229:'مسودة'!AG$257)),0))</f>
        <v/>
      </c>
      <c r="AH250" s="39" t="str">
        <f t="array" ref="AH250">IF($C$249="","",IFERROR(MAX(IF((ROW(مسودة!$C$228:$C$257)=SMALL(IF((ROW(مسودة!$C$228:$C$257)*(مسودة!$C$228:$C$257=$C$249)),ROW(مسودة!$C$228:$C$257)),ROW()-ROW(AH250)+1)),مسودة!AH229:'مسودة'!AH$257)),0))</f>
        <v/>
      </c>
      <c r="AI250" s="39" t="str">
        <f t="array" ref="AI250">IF($C$249="","",IFERROR(MAX(IF((ROW(مسودة!$C$228:$C$257)=SMALL(IF((ROW(مسودة!$C$228:$C$257)*(مسودة!$C$228:$C$257=$C$249)),ROW(مسودة!$C$228:$C$257)),ROW()-ROW(AI250)+1)),مسودة!AI229:'مسودة'!AI$257)),0))</f>
        <v/>
      </c>
      <c r="AJ250" s="39" t="str">
        <f t="array" ref="AJ250">IF($C$249="","",IFERROR(MAX(IF((ROW(مسودة!$C$228:$C$257)=SMALL(IF((ROW(مسودة!$C$228:$C$257)*(مسودة!$C$228:$C$257=$C$249)),ROW(مسودة!$C$228:$C$257)),ROW()-ROW(AJ250)+1)),مسودة!AJ229:'مسودة'!AJ$257)),0))</f>
        <v/>
      </c>
      <c r="AK250" s="39" t="str">
        <f t="array" ref="AK250">IF($C$249="","",IFERROR(MAX(IF((ROW(مسودة!$C$228:$C$257)=SMALL(IF((ROW(مسودة!$C$228:$C$257)*(مسودة!$C$228:$C$257=$C$249)),ROW(مسودة!$C$228:$C$257)),ROW()-ROW(AK250)+1)),مسودة!AK229:'مسودة'!AK$257)),0))</f>
        <v/>
      </c>
      <c r="AL250" s="39" t="str">
        <f t="array" ref="AL250">IF($C$249="","",IFERROR(MAX(IF((ROW(مسودة!$C$228:$C$257)=SMALL(IF((ROW(مسودة!$C$228:$C$257)*(مسودة!$C$228:$C$257=$C$249)),ROW(مسودة!$C$228:$C$257)),ROW()-ROW(AL250)+1)),مسودة!AL229:'مسودة'!AL$257)),0))</f>
        <v/>
      </c>
      <c r="AM250" s="39" t="str">
        <f t="array" ref="AM250">IF($C$249="","",IFERROR(MAX(IF((ROW(مسودة!$C$228:$C$257)=SMALL(IF((ROW(مسودة!$C$228:$C$257)*(مسودة!$C$228:$C$257=$C$249)),ROW(مسودة!$C$228:$C$257)),ROW()-ROW(AM250)+1)),مسودة!AM229:'مسودة'!AM$257)),0))</f>
        <v/>
      </c>
      <c r="AN250" s="54"/>
      <c r="AO250" s="54"/>
      <c r="AP250" s="56"/>
      <c r="AQ250" s="49"/>
      <c r="AR250" s="49"/>
      <c r="AS250" s="49"/>
      <c r="AT250" s="49"/>
      <c r="AU250" s="104"/>
    </row>
    <row r="251" spans="2:47" ht="36" customHeight="1" thickBot="1">
      <c r="B251" s="48"/>
      <c r="C251" s="93"/>
      <c r="D251" s="51"/>
      <c r="E251" s="51"/>
      <c r="F251" s="14" t="s">
        <v>32</v>
      </c>
      <c r="G251" s="39" t="str">
        <f t="array" ref="G251">IF($C$249="","",IFERROR(MAX(IF((ROW(مسودة!$C$228:$C$257)=SMALL(IF((ROW(مسودة!$C$228:$C$257)*(مسودة!$C$228:$C$257=$C$249)),ROW(مسودة!$C$228:$C$257)),ROW()-ROW(G251)+1)),مسودة!G230:'مسودة'!G$257)),0))</f>
        <v/>
      </c>
      <c r="H251" s="39" t="str">
        <f t="array" ref="H251">IF($C$249="","",IFERROR(MAX(IF((ROW(مسودة!$C$228:$C$257)=SMALL(IF((ROW(مسودة!$C$228:$C$257)*(مسودة!$C$228:$C$257=$C$249)),ROW(مسودة!$C$228:$C$257)),ROW()-ROW(H251)+1)),مسودة!H230:'مسودة'!H$257)),0))</f>
        <v/>
      </c>
      <c r="I251" s="39" t="str">
        <f t="array" ref="I251">IF($C$249="","",IFERROR(MAX(IF((ROW(مسودة!$C$228:$C$257)=SMALL(IF((ROW(مسودة!$C$228:$C$257)*(مسودة!$C$228:$C$257=$C$249)),ROW(مسودة!$C$228:$C$257)),ROW()-ROW(I251)+1)),مسودة!I230:'مسودة'!I$257)),0))</f>
        <v/>
      </c>
      <c r="J251" s="39" t="str">
        <f t="array" ref="J251">IF($C$249="","",IFERROR(MAX(IF((ROW(مسودة!$C$228:$C$257)=SMALL(IF((ROW(مسودة!$C$228:$C$257)*(مسودة!$C$228:$C$257=$C$249)),ROW(مسودة!$C$228:$C$257)),ROW()-ROW(J251)+1)),مسودة!J230:'مسودة'!J$257)),0))</f>
        <v/>
      </c>
      <c r="K251" s="39" t="str">
        <f t="array" ref="K251">IF($C$249="","",IFERROR(MAX(IF((ROW(مسودة!$C$228:$C$257)=SMALL(IF((ROW(مسودة!$C$228:$C$257)*(مسودة!$C$228:$C$257=$C$249)),ROW(مسودة!$C$228:$C$257)),ROW()-ROW(K251)+1)),مسودة!K230:'مسودة'!K$257)),0))</f>
        <v/>
      </c>
      <c r="L251" s="39" t="str">
        <f t="array" ref="L251">IF($C$249="","",IFERROR(MAX(IF((ROW(مسودة!$C$228:$C$257)=SMALL(IF((ROW(مسودة!$C$228:$C$257)*(مسودة!$C$228:$C$257=$C$249)),ROW(مسودة!$C$228:$C$257)),ROW()-ROW(L251)+1)),مسودة!L230:'مسودة'!L$257)),0))</f>
        <v/>
      </c>
      <c r="M251" s="39" t="str">
        <f t="array" ref="M251">IF($C$249="","",IFERROR(MAX(IF((ROW(مسودة!$C$228:$C$257)=SMALL(IF((ROW(مسودة!$C$228:$C$257)*(مسودة!$C$228:$C$257=$C$249)),ROW(مسودة!$C$228:$C$257)),ROW()-ROW(M251)+1)),مسودة!M230:'مسودة'!M$257)),0))</f>
        <v/>
      </c>
      <c r="N251" s="39" t="str">
        <f t="array" ref="N251">IF($C$249="","",IFERROR(MAX(IF((ROW(مسودة!$C$228:$C$257)=SMALL(IF((ROW(مسودة!$C$228:$C$257)*(مسودة!$C$228:$C$257=$C$249)),ROW(مسودة!$C$228:$C$257)),ROW()-ROW(N251)+1)),مسودة!N230:'مسودة'!N$257)),0))</f>
        <v/>
      </c>
      <c r="O251" s="39" t="str">
        <f t="array" ref="O251">IF($C$249="","",IFERROR(MAX(IF((ROW(مسودة!$C$228:$C$257)=SMALL(IF((ROW(مسودة!$C$228:$C$257)*(مسودة!$C$228:$C$257=$C$249)),ROW(مسودة!$C$228:$C$257)),ROW()-ROW(O251)+1)),مسودة!O230:'مسودة'!O$257)),0))</f>
        <v/>
      </c>
      <c r="P251" s="39" t="str">
        <f t="array" ref="P251">IF($C$249="","",IFERROR(MAX(IF((ROW(مسودة!$C$228:$C$257)=SMALL(IF((ROW(مسودة!$C$228:$C$257)*(مسودة!$C$228:$C$257=$C$249)),ROW(مسودة!$C$228:$C$257)),ROW()-ROW(P251)+1)),مسودة!P230:'مسودة'!P$257)),0))</f>
        <v/>
      </c>
      <c r="Q251" s="39" t="str">
        <f t="array" ref="Q251">IF($C$249="","",IFERROR(MAX(IF((ROW(مسودة!$C$228:$C$257)=SMALL(IF((ROW(مسودة!$C$228:$C$257)*(مسودة!$C$228:$C$257=$C$249)),ROW(مسودة!$C$228:$C$257)),ROW()-ROW(Q251)+1)),مسودة!Q230:'مسودة'!Q$257)),0))</f>
        <v/>
      </c>
      <c r="R251" s="39" t="str">
        <f t="array" ref="R251">IF($C$249="","",IFERROR(MAX(IF((ROW(مسودة!$C$228:$C$257)=SMALL(IF((ROW(مسودة!$C$228:$C$257)*(مسودة!$C$228:$C$257=$C$249)),ROW(مسودة!$C$228:$C$257)),ROW()-ROW(R251)+1)),مسودة!R230:'مسودة'!R$257)),0))</f>
        <v/>
      </c>
      <c r="S251" s="39" t="str">
        <f t="array" ref="S251">IF($C$249="","",IFERROR(MAX(IF((ROW(مسودة!$C$228:$C$257)=SMALL(IF((ROW(مسودة!$C$228:$C$257)*(مسودة!$C$228:$C$257=$C$249)),ROW(مسودة!$C$228:$C$257)),ROW()-ROW(S251)+1)),مسودة!S230:'مسودة'!S$257)),0))</f>
        <v/>
      </c>
      <c r="T251" s="39" t="str">
        <f t="array" ref="T251">IF($C$249="","",IFERROR(MAX(IF((ROW(مسودة!$C$228:$C$257)=SMALL(IF((ROW(مسودة!$C$228:$C$257)*(مسودة!$C$228:$C$257=$C$249)),ROW(مسودة!$C$228:$C$257)),ROW()-ROW(T251)+1)),مسودة!T230:'مسودة'!T$257)),0))</f>
        <v/>
      </c>
      <c r="U251" s="39" t="str">
        <f t="array" ref="U251">IF($C$249="","",IFERROR(MAX(IF((ROW(مسودة!$C$228:$C$257)=SMALL(IF((ROW(مسودة!$C$228:$C$257)*(مسودة!$C$228:$C$257=$C$249)),ROW(مسودة!$C$228:$C$257)),ROW()-ROW(U251)+1)),مسودة!U230:'مسودة'!U$257)),0))</f>
        <v/>
      </c>
      <c r="V251" s="39" t="str">
        <f t="array" ref="V251">IF($C$249="","",IFERROR(MAX(IF((ROW(مسودة!$C$228:$C$257)=SMALL(IF((ROW(مسودة!$C$228:$C$257)*(مسودة!$C$228:$C$257=$C$249)),ROW(مسودة!$C$228:$C$257)),ROW()-ROW(V251)+1)),مسودة!V230:'مسودة'!V$257)),0))</f>
        <v/>
      </c>
      <c r="W251" s="39" t="str">
        <f t="array" ref="W251">IF($C$249="","",IFERROR(MAX(IF((ROW(مسودة!$C$228:$C$257)=SMALL(IF((ROW(مسودة!$C$228:$C$257)*(مسودة!$C$228:$C$257=$C$249)),ROW(مسودة!$C$228:$C$257)),ROW()-ROW(W251)+1)),مسودة!W230:'مسودة'!W$257)),0))</f>
        <v/>
      </c>
      <c r="X251" s="39" t="str">
        <f t="array" ref="X251">IF($C$249="","",IFERROR(MAX(IF((ROW(مسودة!$C$228:$C$257)=SMALL(IF((ROW(مسودة!$C$228:$C$257)*(مسودة!$C$228:$C$257=$C$249)),ROW(مسودة!$C$228:$C$257)),ROW()-ROW(X251)+1)),مسودة!X230:'مسودة'!X$257)),0))</f>
        <v/>
      </c>
      <c r="Y251" s="39" t="str">
        <f t="array" ref="Y251">IF($C$249="","",IFERROR(MAX(IF((ROW(مسودة!$C$228:$C$257)=SMALL(IF((ROW(مسودة!$C$228:$C$257)*(مسودة!$C$228:$C$257=$C$249)),ROW(مسودة!$C$228:$C$257)),ROW()-ROW(Y251)+1)),مسودة!Y230:'مسودة'!Y$257)),0))</f>
        <v/>
      </c>
      <c r="Z251" s="39" t="str">
        <f t="array" ref="Z251">IF($C$249="","",IFERROR(MAX(IF((ROW(مسودة!$C$228:$C$257)=SMALL(IF((ROW(مسودة!$C$228:$C$257)*(مسودة!$C$228:$C$257=$C$249)),ROW(مسودة!$C$228:$C$257)),ROW()-ROW(Z251)+1)),مسودة!Z230:'مسودة'!Z$257)),0))</f>
        <v/>
      </c>
      <c r="AA251" s="39" t="str">
        <f t="array" ref="AA251">IF($C$249="","",IFERROR(MAX(IF((ROW(مسودة!$C$228:$C$257)=SMALL(IF((ROW(مسودة!$C$228:$C$257)*(مسودة!$C$228:$C$257=$C$249)),ROW(مسودة!$C$228:$C$257)),ROW()-ROW(AA251)+1)),مسودة!AA230:'مسودة'!AA$257)),0))</f>
        <v/>
      </c>
      <c r="AB251" s="39" t="str">
        <f t="array" ref="AB251">IF($C$249="","",IFERROR(MAX(IF((ROW(مسودة!$C$228:$C$257)=SMALL(IF((ROW(مسودة!$C$228:$C$257)*(مسودة!$C$228:$C$257=$C$249)),ROW(مسودة!$C$228:$C$257)),ROW()-ROW(AB251)+1)),مسودة!AB230:'مسودة'!AB$257)),0))</f>
        <v/>
      </c>
      <c r="AC251" s="39" t="str">
        <f t="array" ref="AC251">IF($C$249="","",IFERROR(MAX(IF((ROW(مسودة!$C$228:$C$257)=SMALL(IF((ROW(مسودة!$C$228:$C$257)*(مسودة!$C$228:$C$257=$C$249)),ROW(مسودة!$C$228:$C$257)),ROW()-ROW(AC251)+1)),مسودة!AC230:'مسودة'!AC$257)),0))</f>
        <v/>
      </c>
      <c r="AD251" s="39" t="str">
        <f t="array" ref="AD251">IF($C$249="","",IFERROR(MAX(IF((ROW(مسودة!$C$228:$C$257)=SMALL(IF((ROW(مسودة!$C$228:$C$257)*(مسودة!$C$228:$C$257=$C$249)),ROW(مسودة!$C$228:$C$257)),ROW()-ROW(AD251)+1)),مسودة!AD230:'مسودة'!AD$257)),0))</f>
        <v/>
      </c>
      <c r="AE251" s="39" t="str">
        <f t="array" ref="AE251">IF($C$249="","",IFERROR(MAX(IF((ROW(مسودة!$C$228:$C$257)=SMALL(IF((ROW(مسودة!$C$228:$C$257)*(مسودة!$C$228:$C$257=$C$249)),ROW(مسودة!$C$228:$C$257)),ROW()-ROW(AE251)+1)),مسودة!AE230:'مسودة'!AE$257)),0))</f>
        <v/>
      </c>
      <c r="AF251" s="39" t="str">
        <f t="array" ref="AF251">IF($C$249="","",IFERROR(MAX(IF((ROW(مسودة!$C$228:$C$257)=SMALL(IF((ROW(مسودة!$C$228:$C$257)*(مسودة!$C$228:$C$257=$C$249)),ROW(مسودة!$C$228:$C$257)),ROW()-ROW(AF251)+1)),مسودة!AF230:'مسودة'!AF$257)),0))</f>
        <v/>
      </c>
      <c r="AG251" s="39" t="str">
        <f t="array" ref="AG251">IF($C$249="","",IFERROR(MAX(IF((ROW(مسودة!$C$228:$C$257)=SMALL(IF((ROW(مسودة!$C$228:$C$257)*(مسودة!$C$228:$C$257=$C$249)),ROW(مسودة!$C$228:$C$257)),ROW()-ROW(AG251)+1)),مسودة!AG230:'مسودة'!AG$257)),0))</f>
        <v/>
      </c>
      <c r="AH251" s="39" t="str">
        <f t="array" ref="AH251">IF($C$249="","",IFERROR(MAX(IF((ROW(مسودة!$C$228:$C$257)=SMALL(IF((ROW(مسودة!$C$228:$C$257)*(مسودة!$C$228:$C$257=$C$249)),ROW(مسودة!$C$228:$C$257)),ROW()-ROW(AH251)+1)),مسودة!AH230:'مسودة'!AH$257)),0))</f>
        <v/>
      </c>
      <c r="AI251" s="39" t="str">
        <f t="array" ref="AI251">IF($C$249="","",IFERROR(MAX(IF((ROW(مسودة!$C$228:$C$257)=SMALL(IF((ROW(مسودة!$C$228:$C$257)*(مسودة!$C$228:$C$257=$C$249)),ROW(مسودة!$C$228:$C$257)),ROW()-ROW(AI251)+1)),مسودة!AI230:'مسودة'!AI$257)),0))</f>
        <v/>
      </c>
      <c r="AJ251" s="39" t="str">
        <f t="array" ref="AJ251">IF($C$249="","",IFERROR(MAX(IF((ROW(مسودة!$C$228:$C$257)=SMALL(IF((ROW(مسودة!$C$228:$C$257)*(مسودة!$C$228:$C$257=$C$249)),ROW(مسودة!$C$228:$C$257)),ROW()-ROW(AJ251)+1)),مسودة!AJ230:'مسودة'!AJ$257)),0))</f>
        <v/>
      </c>
      <c r="AK251" s="39" t="str">
        <f t="array" ref="AK251">IF($C$249="","",IFERROR(MAX(IF((ROW(مسودة!$C$228:$C$257)=SMALL(IF((ROW(مسودة!$C$228:$C$257)*(مسودة!$C$228:$C$257=$C$249)),ROW(مسودة!$C$228:$C$257)),ROW()-ROW(AK251)+1)),مسودة!AK230:'مسودة'!AK$257)),0))</f>
        <v/>
      </c>
      <c r="AL251" s="39" t="str">
        <f t="array" ref="AL251">IF($C$249="","",IFERROR(MAX(IF((ROW(مسودة!$C$228:$C$257)=SMALL(IF((ROW(مسودة!$C$228:$C$257)*(مسودة!$C$228:$C$257=$C$249)),ROW(مسودة!$C$228:$C$257)),ROW()-ROW(AL251)+1)),مسودة!AL230:'مسودة'!AL$257)),0))</f>
        <v/>
      </c>
      <c r="AM251" s="39" t="str">
        <f t="array" ref="AM251">IF($C$249="","",IFERROR(MAX(IF((ROW(مسودة!$C$228:$C$257)=SMALL(IF((ROW(مسودة!$C$228:$C$257)*(مسودة!$C$228:$C$257=$C$249)),ROW(مسودة!$C$228:$C$257)),ROW()-ROW(AM251)+1)),مسودة!AM230:'مسودة'!AM$257)),0))</f>
        <v/>
      </c>
      <c r="AN251" s="39" t="str">
        <f t="array" ref="AN251">IF($C$249="","",IFERROR(MAX(IF((ROW(مسودة!$C$228:$C$257)=SMALL(IF((ROW(مسودة!$C$228:$C$257)*(مسودة!$C$228:$C$257=$C$249)),ROW(مسودة!$C$228:$C$257)),ROW()-ROW(AN251)+1)),مسودة!AN230:AN$257)),0))</f>
        <v/>
      </c>
      <c r="AO251" s="39" t="str">
        <f t="array" ref="AO251">IF($C$249="","",IFERROR(MAX(IF((ROW(مسودة!$C$228:$C$257)=SMALL(IF((ROW(مسودة!$C$228:$C$257)*(مسودة!$C$228:$C$257=$C$249)),ROW(مسودة!$C$228:$C$257)),ROW()-ROW(AO251)+1)),مسودة!AO230:AO$257)),0))</f>
        <v/>
      </c>
      <c r="AP251" s="39" t="str">
        <f>IF(AO251&lt;50,"   ",IF(AO251&lt;65,"مقبول",IF(AO251&lt;75,"جيد",IF(AO251&lt;85,"جيدجداً",IF(AO251&lt;=100,"ممتاز","")))))</f>
        <v/>
      </c>
      <c r="AQ251" s="49"/>
      <c r="AR251" s="49"/>
      <c r="AS251" s="49"/>
      <c r="AT251" s="49"/>
      <c r="AU251" s="105"/>
    </row>
    <row r="252" spans="2:47" ht="28.5" customHeight="1" thickBot="1">
      <c r="B252" s="48">
        <f t="shared" ref="B252" si="36">B249+1</f>
        <v>57</v>
      </c>
      <c r="C252" s="98" t="str">
        <f t="array" ref="C252">IF(ISERROR(INDEX(مسودة!$C$228:$AV$257,SMALL(IF((مسودة!$AV$228:$AV$257="ناجح"),ROW(مسودة!$C$228:$AV$257)-MIN(ROW(مسودة!$C$228:$AV$257))+1,""),ROW(A7)),COLUMN(A7))),"",INDEX(مسودة!$C$228:$AV$257,SMALL(IF((مسودة!$AV$228:$AV$257="ناجح"),ROW(مسودة!$C$228:$AV$257)-MIN(ROW(مسودة!$C$228:$AV$257))+1,""),ROW(A7)),COLUMN(A7)))</f>
        <v/>
      </c>
      <c r="D252" s="95" t="str">
        <f>IF(C252&lt;&gt;"",VLOOKUP(C252,مسودة!$C$228:$D$257,2,0),"")</f>
        <v/>
      </c>
      <c r="E252" s="95" t="str">
        <f>IF(C252&lt;&gt;"",VLOOKUP(C252,مسودة!$C$228:$E$257,3,0),"")</f>
        <v/>
      </c>
      <c r="F252" s="11" t="s">
        <v>30</v>
      </c>
      <c r="G252" s="39" t="str">
        <f t="array" ref="G252">IF($C$252="","",IFERROR(MAX(IF((ROW(مسودة!$C$228:$C$257)=SMALL(IF((ROW(مسودة!$C$228:$C$257)*(مسودة!$C$228:$C$257=$C$252)),ROW(مسودة!$C$228:$C$257)),ROW()-ROW(G252)+1)),مسودة!G228:'مسودة'!G$257)),0))</f>
        <v/>
      </c>
      <c r="H252" s="39" t="str">
        <f t="array" ref="H252">IF($C$252="","",IFERROR(MAX(IF((ROW(مسودة!$C$228:$C$257)=SMALL(IF((ROW(مسودة!$C$228:$C$257)*(مسودة!$C$228:$C$257=$C$252)),ROW(مسودة!$C$228:$C$257)),ROW()-ROW(H252)+1)),مسودة!H228:'مسودة'!H$257)),0))</f>
        <v/>
      </c>
      <c r="I252" s="39" t="str">
        <f t="array" ref="I252">IF($C$252="","",IFERROR(MAX(IF((ROW(مسودة!$C$228:$C$257)=SMALL(IF((ROW(مسودة!$C$228:$C$257)*(مسودة!$C$228:$C$257=$C$252)),ROW(مسودة!$C$228:$C$257)),ROW()-ROW(I252)+1)),مسودة!I228:'مسودة'!I$257)),0))</f>
        <v/>
      </c>
      <c r="J252" s="39" t="str">
        <f t="array" ref="J252">IF($C$252="","",IFERROR(MAX(IF((ROW(مسودة!$C$228:$C$257)=SMALL(IF((ROW(مسودة!$C$228:$C$257)*(مسودة!$C$228:$C$257=$C$252)),ROW(مسودة!$C$228:$C$257)),ROW()-ROW(J252)+1)),مسودة!J228:'مسودة'!J$257)),0))</f>
        <v/>
      </c>
      <c r="K252" s="39" t="str">
        <f t="array" ref="K252">IF($C$252="","",IFERROR(MAX(IF((ROW(مسودة!$C$228:$C$257)=SMALL(IF((ROW(مسودة!$C$228:$C$257)*(مسودة!$C$228:$C$257=$C$252)),ROW(مسودة!$C$228:$C$257)),ROW()-ROW(K252)+1)),مسودة!K228:'مسودة'!K$257)),0))</f>
        <v/>
      </c>
      <c r="L252" s="39" t="str">
        <f t="array" ref="L252">IF($C$252="","",IFERROR(MAX(IF((ROW(مسودة!$C$228:$C$257)=SMALL(IF((ROW(مسودة!$C$228:$C$257)*(مسودة!$C$228:$C$257=$C$252)),ROW(مسودة!$C$228:$C$257)),ROW()-ROW(L252)+1)),مسودة!L228:'مسودة'!L$257)),0))</f>
        <v/>
      </c>
      <c r="M252" s="39" t="str">
        <f t="array" ref="M252">IF($C$252="","",IFERROR(MAX(IF((ROW(مسودة!$C$228:$C$257)=SMALL(IF((ROW(مسودة!$C$228:$C$257)*(مسودة!$C$228:$C$257=$C$252)),ROW(مسودة!$C$228:$C$257)),ROW()-ROW(M252)+1)),مسودة!M228:'مسودة'!M$257)),0))</f>
        <v/>
      </c>
      <c r="N252" s="39" t="str">
        <f t="array" ref="N252">IF($C$252="","",IFERROR(MAX(IF((ROW(مسودة!$C$228:$C$257)=SMALL(IF((ROW(مسودة!$C$228:$C$257)*(مسودة!$C$228:$C$257=$C$252)),ROW(مسودة!$C$228:$C$257)),ROW()-ROW(N252)+1)),مسودة!N228:'مسودة'!N$257)),0))</f>
        <v/>
      </c>
      <c r="O252" s="39" t="str">
        <f t="array" ref="O252">IF($C$252="","",IFERROR(MAX(IF((ROW(مسودة!$C$228:$C$257)=SMALL(IF((ROW(مسودة!$C$228:$C$257)*(مسودة!$C$228:$C$257=$C$252)),ROW(مسودة!$C$228:$C$257)),ROW()-ROW(O252)+1)),مسودة!O228:'مسودة'!O$257)),0))</f>
        <v/>
      </c>
      <c r="P252" s="39" t="str">
        <f t="array" ref="P252">IF($C$252="","",IFERROR(MAX(IF((ROW(مسودة!$C$228:$C$257)=SMALL(IF((ROW(مسودة!$C$228:$C$257)*(مسودة!$C$228:$C$257=$C$252)),ROW(مسودة!$C$228:$C$257)),ROW()-ROW(P252)+1)),مسودة!P228:'مسودة'!P$257)),0))</f>
        <v/>
      </c>
      <c r="Q252" s="39" t="str">
        <f t="array" ref="Q252">IF($C$252="","",IFERROR(MAX(IF((ROW(مسودة!$C$228:$C$257)=SMALL(IF((ROW(مسودة!$C$228:$C$257)*(مسودة!$C$228:$C$257=$C$252)),ROW(مسودة!$C$228:$C$257)),ROW()-ROW(Q252)+1)),مسودة!Q228:'مسودة'!Q$257)),0))</f>
        <v/>
      </c>
      <c r="R252" s="39" t="str">
        <f t="array" ref="R252">IF($C$252="","",IFERROR(MAX(IF((ROW(مسودة!$C$228:$C$257)=SMALL(IF((ROW(مسودة!$C$228:$C$257)*(مسودة!$C$228:$C$257=$C$252)),ROW(مسودة!$C$228:$C$257)),ROW()-ROW(R252)+1)),مسودة!R228:'مسودة'!R$257)),0))</f>
        <v/>
      </c>
      <c r="S252" s="39" t="str">
        <f t="array" ref="S252">IF($C$252="","",IFERROR(MAX(IF((ROW(مسودة!$C$228:$C$257)=SMALL(IF((ROW(مسودة!$C$228:$C$257)*(مسودة!$C$228:$C$257=$C$252)),ROW(مسودة!$C$228:$C$257)),ROW()-ROW(S252)+1)),مسودة!S228:'مسودة'!S$257)),0))</f>
        <v/>
      </c>
      <c r="T252" s="39" t="str">
        <f t="array" ref="T252">IF($C$252="","",IFERROR(MAX(IF((ROW(مسودة!$C$228:$C$257)=SMALL(IF((ROW(مسودة!$C$228:$C$257)*(مسودة!$C$228:$C$257=$C$252)),ROW(مسودة!$C$228:$C$257)),ROW()-ROW(T252)+1)),مسودة!T228:'مسودة'!T$257)),0))</f>
        <v/>
      </c>
      <c r="U252" s="39" t="str">
        <f t="array" ref="U252">IF($C$252="","",IFERROR(MAX(IF((ROW(مسودة!$C$228:$C$257)=SMALL(IF((ROW(مسودة!$C$228:$C$257)*(مسودة!$C$228:$C$257=$C$252)),ROW(مسودة!$C$228:$C$257)),ROW()-ROW(U252)+1)),مسودة!U228:'مسودة'!U$257)),0))</f>
        <v/>
      </c>
      <c r="V252" s="39" t="str">
        <f t="array" ref="V252">IF($C$252="","",IFERROR(MAX(IF((ROW(مسودة!$C$228:$C$257)=SMALL(IF((ROW(مسودة!$C$228:$C$257)*(مسودة!$C$228:$C$257=$C$252)),ROW(مسودة!$C$228:$C$257)),ROW()-ROW(V252)+1)),مسودة!V228:'مسودة'!V$257)),0))</f>
        <v/>
      </c>
      <c r="W252" s="39" t="str">
        <f t="array" ref="W252">IF($C$252="","",IFERROR(MAX(IF((ROW(مسودة!$C$228:$C$257)=SMALL(IF((ROW(مسودة!$C$228:$C$257)*(مسودة!$C$228:$C$257=$C$252)),ROW(مسودة!$C$228:$C$257)),ROW()-ROW(W252)+1)),مسودة!W228:'مسودة'!W$257)),0))</f>
        <v/>
      </c>
      <c r="X252" s="39" t="str">
        <f t="array" ref="X252">IF($C$252="","",IFERROR(MAX(IF((ROW(مسودة!$C$228:$C$257)=SMALL(IF((ROW(مسودة!$C$228:$C$257)*(مسودة!$C$228:$C$257=$C$252)),ROW(مسودة!$C$228:$C$257)),ROW()-ROW(X252)+1)),مسودة!X228:'مسودة'!X$257)),0))</f>
        <v/>
      </c>
      <c r="Y252" s="39" t="str">
        <f t="array" ref="Y252">IF($C$252="","",IFERROR(MAX(IF((ROW(مسودة!$C$228:$C$257)=SMALL(IF((ROW(مسودة!$C$228:$C$257)*(مسودة!$C$228:$C$257=$C$252)),ROW(مسودة!$C$228:$C$257)),ROW()-ROW(Y252)+1)),مسودة!Y228:'مسودة'!Y$257)),0))</f>
        <v/>
      </c>
      <c r="Z252" s="39" t="str">
        <f t="array" ref="Z252">IF($C$252="","",IFERROR(MAX(IF((ROW(مسودة!$C$228:$C$257)=SMALL(IF((ROW(مسودة!$C$228:$C$257)*(مسودة!$C$228:$C$257=$C$252)),ROW(مسودة!$C$228:$C$257)),ROW()-ROW(Z252)+1)),مسودة!Z228:'مسودة'!Z$257)),0))</f>
        <v/>
      </c>
      <c r="AA252" s="39" t="str">
        <f t="array" ref="AA252">IF($C$252="","",IFERROR(MAX(IF((ROW(مسودة!$C$228:$C$257)=SMALL(IF((ROW(مسودة!$C$228:$C$257)*(مسودة!$C$228:$C$257=$C$252)),ROW(مسودة!$C$228:$C$257)),ROW()-ROW(AA252)+1)),مسودة!AA228:'مسودة'!AA$257)),0))</f>
        <v/>
      </c>
      <c r="AB252" s="39" t="str">
        <f t="array" ref="AB252">IF($C$252="","",IFERROR(MAX(IF((ROW(مسودة!$C$228:$C$257)=SMALL(IF((ROW(مسودة!$C$228:$C$257)*(مسودة!$C$228:$C$257=$C$252)),ROW(مسودة!$C$228:$C$257)),ROW()-ROW(AB252)+1)),مسودة!AB228:'مسودة'!AB$257)),0))</f>
        <v/>
      </c>
      <c r="AC252" s="39" t="str">
        <f t="array" ref="AC252">IF($C$252="","",IFERROR(MAX(IF((ROW(مسودة!$C$228:$C$257)=SMALL(IF((ROW(مسودة!$C$228:$C$257)*(مسودة!$C$228:$C$257=$C$252)),ROW(مسودة!$C$228:$C$257)),ROW()-ROW(AC252)+1)),مسودة!AC228:'مسودة'!AC$257)),0))</f>
        <v/>
      </c>
      <c r="AD252" s="39" t="str">
        <f t="array" ref="AD252">IF($C$252="","",IFERROR(MAX(IF((ROW(مسودة!$C$228:$C$257)=SMALL(IF((ROW(مسودة!$C$228:$C$257)*(مسودة!$C$228:$C$257=$C$252)),ROW(مسودة!$C$228:$C$257)),ROW()-ROW(AD252)+1)),مسودة!AD228:'مسودة'!AD$257)),0))</f>
        <v/>
      </c>
      <c r="AE252" s="39" t="str">
        <f t="array" ref="AE252">IF($C$252="","",IFERROR(MAX(IF((ROW(مسودة!$C$228:$C$257)=SMALL(IF((ROW(مسودة!$C$228:$C$257)*(مسودة!$C$228:$C$257=$C$252)),ROW(مسودة!$C$228:$C$257)),ROW()-ROW(AE252)+1)),مسودة!AE228:'مسودة'!AE$257)),0))</f>
        <v/>
      </c>
      <c r="AF252" s="39" t="str">
        <f t="array" ref="AF252">IF($C$252="","",IFERROR(MAX(IF((ROW(مسودة!$C$228:$C$257)=SMALL(IF((ROW(مسودة!$C$228:$C$257)*(مسودة!$C$228:$C$257=$C$252)),ROW(مسودة!$C$228:$C$257)),ROW()-ROW(AF252)+1)),مسودة!AF228:'مسودة'!AF$257)),0))</f>
        <v/>
      </c>
      <c r="AG252" s="39" t="str">
        <f t="array" ref="AG252">IF($C$252="","",IFERROR(MAX(IF((ROW(مسودة!$C$228:$C$257)=SMALL(IF((ROW(مسودة!$C$228:$C$257)*(مسودة!$C$228:$C$257=$C$252)),ROW(مسودة!$C$228:$C$257)),ROW()-ROW(AG252)+1)),مسودة!AG228:'مسودة'!AG$257)),0))</f>
        <v/>
      </c>
      <c r="AH252" s="39" t="str">
        <f t="array" ref="AH252">IF($C$252="","",IFERROR(MAX(IF((ROW(مسودة!$C$228:$C$257)=SMALL(IF((ROW(مسودة!$C$228:$C$257)*(مسودة!$C$228:$C$257=$C$252)),ROW(مسودة!$C$228:$C$257)),ROW()-ROW(AH252)+1)),مسودة!AH228:'مسودة'!AH$257)),0))</f>
        <v/>
      </c>
      <c r="AI252" s="39" t="str">
        <f t="array" ref="AI252">IF($C$252="","",IFERROR(MAX(IF((ROW(مسودة!$C$228:$C$257)=SMALL(IF((ROW(مسودة!$C$228:$C$257)*(مسودة!$C$228:$C$257=$C$252)),ROW(مسودة!$C$228:$C$257)),ROW()-ROW(AI252)+1)),مسودة!AI228:'مسودة'!AI$257)),0))</f>
        <v/>
      </c>
      <c r="AJ252" s="39" t="str">
        <f t="array" ref="AJ252">IF($C$252="","",IFERROR(MAX(IF((ROW(مسودة!$C$228:$C$257)=SMALL(IF((ROW(مسودة!$C$228:$C$257)*(مسودة!$C$228:$C$257=$C$252)),ROW(مسودة!$C$228:$C$257)),ROW()-ROW(AJ252)+1)),مسودة!AJ228:'مسودة'!AJ$257)),0))</f>
        <v/>
      </c>
      <c r="AK252" s="39" t="str">
        <f t="array" ref="AK252">IF($C$252="","",IFERROR(MAX(IF((ROW(مسودة!$C$228:$C$257)=SMALL(IF((ROW(مسودة!$C$228:$C$257)*(مسودة!$C$228:$C$257=$C$252)),ROW(مسودة!$C$228:$C$257)),ROW()-ROW(AK252)+1)),مسودة!AK228:'مسودة'!AK$257)),0))</f>
        <v/>
      </c>
      <c r="AL252" s="39" t="str">
        <f t="array" ref="AL252">IF($C$252="","",IFERROR(MAX(IF((ROW(مسودة!$C$228:$C$257)=SMALL(IF((ROW(مسودة!$C$228:$C$257)*(مسودة!$C$228:$C$257=$C$252)),ROW(مسودة!$C$228:$C$257)),ROW()-ROW(AL252)+1)),مسودة!AL228:'مسودة'!AL$257)),0))</f>
        <v/>
      </c>
      <c r="AM252" s="39" t="str">
        <f t="array" ref="AM252">IF($C$252="","",IFERROR(MAX(IF((ROW(مسودة!$C$228:$C$257)=SMALL(IF((ROW(مسودة!$C$228:$C$257)*(مسودة!$C$228:$C$257=$C$252)),ROW(مسودة!$C$228:$C$257)),ROW()-ROW(AM252)+1)),مسودة!AM228:'مسودة'!AM$257)),0))</f>
        <v/>
      </c>
      <c r="AN252" s="54"/>
      <c r="AO252" s="54"/>
      <c r="AP252" s="55"/>
      <c r="AQ252" s="49"/>
      <c r="AR252" s="49"/>
      <c r="AS252" s="49"/>
      <c r="AT252" s="49"/>
      <c r="AU252" s="103" t="str">
        <f>IFERROR(LOOKUP(2,1/((مسودة!$C$228:$C$257=C252)*(مسودة!$F$228:$F$257=F252)),مسودة!$AV$228:$AV$257),"")</f>
        <v/>
      </c>
    </row>
    <row r="253" spans="2:47" ht="28.5" customHeight="1" thickBot="1">
      <c r="B253" s="48"/>
      <c r="C253" s="99"/>
      <c r="D253" s="51"/>
      <c r="E253" s="51"/>
      <c r="F253" s="11" t="s">
        <v>31</v>
      </c>
      <c r="G253" s="39" t="str">
        <f t="array" ref="G253">IF($C$252="","",IFERROR(MAX(IF((ROW(مسودة!$C$228:$C$257)=SMALL(IF((ROW(مسودة!$C$228:$C$257)*(مسودة!$C$228:$C$257=$C$252)),ROW(مسودة!$C$228:$C$257)),ROW()-ROW(G253)+1)),مسودة!G229:'مسودة'!G$257)),0))</f>
        <v/>
      </c>
      <c r="H253" s="39" t="str">
        <f t="array" ref="H253">IF($C$252="","",IFERROR(MAX(IF((ROW(مسودة!$C$228:$C$257)=SMALL(IF((ROW(مسودة!$C$228:$C$257)*(مسودة!$C$228:$C$257=$C$252)),ROW(مسودة!$C$228:$C$257)),ROW()-ROW(H253)+1)),مسودة!H229:'مسودة'!H$257)),0))</f>
        <v/>
      </c>
      <c r="I253" s="39" t="str">
        <f t="array" ref="I253">IF($C$252="","",IFERROR(MAX(IF((ROW(مسودة!$C$228:$C$257)=SMALL(IF((ROW(مسودة!$C$228:$C$257)*(مسودة!$C$228:$C$257=$C$252)),ROW(مسودة!$C$228:$C$257)),ROW()-ROW(I253)+1)),مسودة!I229:'مسودة'!I$257)),0))</f>
        <v/>
      </c>
      <c r="J253" s="39" t="str">
        <f t="array" ref="J253">IF($C$252="","",IFERROR(MAX(IF((ROW(مسودة!$C$228:$C$257)=SMALL(IF((ROW(مسودة!$C$228:$C$257)*(مسودة!$C$228:$C$257=$C$252)),ROW(مسودة!$C$228:$C$257)),ROW()-ROW(J253)+1)),مسودة!J229:'مسودة'!J$257)),0))</f>
        <v/>
      </c>
      <c r="K253" s="39" t="str">
        <f t="array" ref="K253">IF($C$252="","",IFERROR(MAX(IF((ROW(مسودة!$C$228:$C$257)=SMALL(IF((ROW(مسودة!$C$228:$C$257)*(مسودة!$C$228:$C$257=$C$252)),ROW(مسودة!$C$228:$C$257)),ROW()-ROW(K253)+1)),مسودة!K229:'مسودة'!K$257)),0))</f>
        <v/>
      </c>
      <c r="L253" s="39" t="str">
        <f t="array" ref="L253">IF($C$252="","",IFERROR(MAX(IF((ROW(مسودة!$C$228:$C$257)=SMALL(IF((ROW(مسودة!$C$228:$C$257)*(مسودة!$C$228:$C$257=$C$252)),ROW(مسودة!$C$228:$C$257)),ROW()-ROW(L253)+1)),مسودة!L229:'مسودة'!L$257)),0))</f>
        <v/>
      </c>
      <c r="M253" s="39" t="str">
        <f t="array" ref="M253">IF($C$252="","",IFERROR(MAX(IF((ROW(مسودة!$C$228:$C$257)=SMALL(IF((ROW(مسودة!$C$228:$C$257)*(مسودة!$C$228:$C$257=$C$252)),ROW(مسودة!$C$228:$C$257)),ROW()-ROW(M253)+1)),مسودة!M229:'مسودة'!M$257)),0))</f>
        <v/>
      </c>
      <c r="N253" s="39" t="str">
        <f t="array" ref="N253">IF($C$252="","",IFERROR(MAX(IF((ROW(مسودة!$C$228:$C$257)=SMALL(IF((ROW(مسودة!$C$228:$C$257)*(مسودة!$C$228:$C$257=$C$252)),ROW(مسودة!$C$228:$C$257)),ROW()-ROW(N253)+1)),مسودة!N229:'مسودة'!N$257)),0))</f>
        <v/>
      </c>
      <c r="O253" s="39" t="str">
        <f t="array" ref="O253">IF($C$252="","",IFERROR(MAX(IF((ROW(مسودة!$C$228:$C$257)=SMALL(IF((ROW(مسودة!$C$228:$C$257)*(مسودة!$C$228:$C$257=$C$252)),ROW(مسودة!$C$228:$C$257)),ROW()-ROW(O253)+1)),مسودة!O229:'مسودة'!O$257)),0))</f>
        <v/>
      </c>
      <c r="P253" s="39" t="str">
        <f t="array" ref="P253">IF($C$252="","",IFERROR(MAX(IF((ROW(مسودة!$C$228:$C$257)=SMALL(IF((ROW(مسودة!$C$228:$C$257)*(مسودة!$C$228:$C$257=$C$252)),ROW(مسودة!$C$228:$C$257)),ROW()-ROW(P253)+1)),مسودة!P229:'مسودة'!P$257)),0))</f>
        <v/>
      </c>
      <c r="Q253" s="39" t="str">
        <f t="array" ref="Q253">IF($C$252="","",IFERROR(MAX(IF((ROW(مسودة!$C$228:$C$257)=SMALL(IF((ROW(مسودة!$C$228:$C$257)*(مسودة!$C$228:$C$257=$C$252)),ROW(مسودة!$C$228:$C$257)),ROW()-ROW(Q253)+1)),مسودة!Q229:'مسودة'!Q$257)),0))</f>
        <v/>
      </c>
      <c r="R253" s="39" t="str">
        <f t="array" ref="R253">IF($C$252="","",IFERROR(MAX(IF((ROW(مسودة!$C$228:$C$257)=SMALL(IF((ROW(مسودة!$C$228:$C$257)*(مسودة!$C$228:$C$257=$C$252)),ROW(مسودة!$C$228:$C$257)),ROW()-ROW(R253)+1)),مسودة!R229:'مسودة'!R$257)),0))</f>
        <v/>
      </c>
      <c r="S253" s="39" t="str">
        <f t="array" ref="S253">IF($C$252="","",IFERROR(MAX(IF((ROW(مسودة!$C$228:$C$257)=SMALL(IF((ROW(مسودة!$C$228:$C$257)*(مسودة!$C$228:$C$257=$C$252)),ROW(مسودة!$C$228:$C$257)),ROW()-ROW(S253)+1)),مسودة!S229:'مسودة'!S$257)),0))</f>
        <v/>
      </c>
      <c r="T253" s="39" t="str">
        <f t="array" ref="T253">IF($C$252="","",IFERROR(MAX(IF((ROW(مسودة!$C$228:$C$257)=SMALL(IF((ROW(مسودة!$C$228:$C$257)*(مسودة!$C$228:$C$257=$C$252)),ROW(مسودة!$C$228:$C$257)),ROW()-ROW(T253)+1)),مسودة!T229:'مسودة'!T$257)),0))</f>
        <v/>
      </c>
      <c r="U253" s="39" t="str">
        <f t="array" ref="U253">IF($C$252="","",IFERROR(MAX(IF((ROW(مسودة!$C$228:$C$257)=SMALL(IF((ROW(مسودة!$C$228:$C$257)*(مسودة!$C$228:$C$257=$C$252)),ROW(مسودة!$C$228:$C$257)),ROW()-ROW(U253)+1)),مسودة!U229:'مسودة'!U$257)),0))</f>
        <v/>
      </c>
      <c r="V253" s="39" t="str">
        <f t="array" ref="V253">IF($C$252="","",IFERROR(MAX(IF((ROW(مسودة!$C$228:$C$257)=SMALL(IF((ROW(مسودة!$C$228:$C$257)*(مسودة!$C$228:$C$257=$C$252)),ROW(مسودة!$C$228:$C$257)),ROW()-ROW(V253)+1)),مسودة!V229:'مسودة'!V$257)),0))</f>
        <v/>
      </c>
      <c r="W253" s="39" t="str">
        <f t="array" ref="W253">IF($C$252="","",IFERROR(MAX(IF((ROW(مسودة!$C$228:$C$257)=SMALL(IF((ROW(مسودة!$C$228:$C$257)*(مسودة!$C$228:$C$257=$C$252)),ROW(مسودة!$C$228:$C$257)),ROW()-ROW(W253)+1)),مسودة!W229:'مسودة'!W$257)),0))</f>
        <v/>
      </c>
      <c r="X253" s="39" t="str">
        <f t="array" ref="X253">IF($C$252="","",IFERROR(MAX(IF((ROW(مسودة!$C$228:$C$257)=SMALL(IF((ROW(مسودة!$C$228:$C$257)*(مسودة!$C$228:$C$257=$C$252)),ROW(مسودة!$C$228:$C$257)),ROW()-ROW(X253)+1)),مسودة!X229:'مسودة'!X$257)),0))</f>
        <v/>
      </c>
      <c r="Y253" s="39" t="str">
        <f t="array" ref="Y253">IF($C$252="","",IFERROR(MAX(IF((ROW(مسودة!$C$228:$C$257)=SMALL(IF((ROW(مسودة!$C$228:$C$257)*(مسودة!$C$228:$C$257=$C$252)),ROW(مسودة!$C$228:$C$257)),ROW()-ROW(Y253)+1)),مسودة!Y229:'مسودة'!Y$257)),0))</f>
        <v/>
      </c>
      <c r="Z253" s="39" t="str">
        <f t="array" ref="Z253">IF($C$252="","",IFERROR(MAX(IF((ROW(مسودة!$C$228:$C$257)=SMALL(IF((ROW(مسودة!$C$228:$C$257)*(مسودة!$C$228:$C$257=$C$252)),ROW(مسودة!$C$228:$C$257)),ROW()-ROW(Z253)+1)),مسودة!Z229:'مسودة'!Z$257)),0))</f>
        <v/>
      </c>
      <c r="AA253" s="39" t="str">
        <f t="array" ref="AA253">IF($C$252="","",IFERROR(MAX(IF((ROW(مسودة!$C$228:$C$257)=SMALL(IF((ROW(مسودة!$C$228:$C$257)*(مسودة!$C$228:$C$257=$C$252)),ROW(مسودة!$C$228:$C$257)),ROW()-ROW(AA253)+1)),مسودة!AA229:'مسودة'!AA$257)),0))</f>
        <v/>
      </c>
      <c r="AB253" s="39" t="str">
        <f t="array" ref="AB253">IF($C$252="","",IFERROR(MAX(IF((ROW(مسودة!$C$228:$C$257)=SMALL(IF((ROW(مسودة!$C$228:$C$257)*(مسودة!$C$228:$C$257=$C$252)),ROW(مسودة!$C$228:$C$257)),ROW()-ROW(AB253)+1)),مسودة!AB229:'مسودة'!AB$257)),0))</f>
        <v/>
      </c>
      <c r="AC253" s="39" t="str">
        <f t="array" ref="AC253">IF($C$252="","",IFERROR(MAX(IF((ROW(مسودة!$C$228:$C$257)=SMALL(IF((ROW(مسودة!$C$228:$C$257)*(مسودة!$C$228:$C$257=$C$252)),ROW(مسودة!$C$228:$C$257)),ROW()-ROW(AC253)+1)),مسودة!AC229:'مسودة'!AC$257)),0))</f>
        <v/>
      </c>
      <c r="AD253" s="39" t="str">
        <f t="array" ref="AD253">IF($C$252="","",IFERROR(MAX(IF((ROW(مسودة!$C$228:$C$257)=SMALL(IF((ROW(مسودة!$C$228:$C$257)*(مسودة!$C$228:$C$257=$C$252)),ROW(مسودة!$C$228:$C$257)),ROW()-ROW(AD253)+1)),مسودة!AD229:'مسودة'!AD$257)),0))</f>
        <v/>
      </c>
      <c r="AE253" s="39" t="str">
        <f t="array" ref="AE253">IF($C$252="","",IFERROR(MAX(IF((ROW(مسودة!$C$228:$C$257)=SMALL(IF((ROW(مسودة!$C$228:$C$257)*(مسودة!$C$228:$C$257=$C$252)),ROW(مسودة!$C$228:$C$257)),ROW()-ROW(AE253)+1)),مسودة!AE229:'مسودة'!AE$257)),0))</f>
        <v/>
      </c>
      <c r="AF253" s="39" t="str">
        <f t="array" ref="AF253">IF($C$252="","",IFERROR(MAX(IF((ROW(مسودة!$C$228:$C$257)=SMALL(IF((ROW(مسودة!$C$228:$C$257)*(مسودة!$C$228:$C$257=$C$252)),ROW(مسودة!$C$228:$C$257)),ROW()-ROW(AF253)+1)),مسودة!AF229:'مسودة'!AF$257)),0))</f>
        <v/>
      </c>
      <c r="AG253" s="39" t="str">
        <f t="array" ref="AG253">IF($C$252="","",IFERROR(MAX(IF((ROW(مسودة!$C$228:$C$257)=SMALL(IF((ROW(مسودة!$C$228:$C$257)*(مسودة!$C$228:$C$257=$C$252)),ROW(مسودة!$C$228:$C$257)),ROW()-ROW(AG253)+1)),مسودة!AG229:'مسودة'!AG$257)),0))</f>
        <v/>
      </c>
      <c r="AH253" s="39" t="str">
        <f t="array" ref="AH253">IF($C$252="","",IFERROR(MAX(IF((ROW(مسودة!$C$228:$C$257)=SMALL(IF((ROW(مسودة!$C$228:$C$257)*(مسودة!$C$228:$C$257=$C$252)),ROW(مسودة!$C$228:$C$257)),ROW()-ROW(AH253)+1)),مسودة!AH229:'مسودة'!AH$257)),0))</f>
        <v/>
      </c>
      <c r="AI253" s="39" t="str">
        <f t="array" ref="AI253">IF($C$252="","",IFERROR(MAX(IF((ROW(مسودة!$C$228:$C$257)=SMALL(IF((ROW(مسودة!$C$228:$C$257)*(مسودة!$C$228:$C$257=$C$252)),ROW(مسودة!$C$228:$C$257)),ROW()-ROW(AI253)+1)),مسودة!AI229:'مسودة'!AI$257)),0))</f>
        <v/>
      </c>
      <c r="AJ253" s="39" t="str">
        <f t="array" ref="AJ253">IF($C$252="","",IFERROR(MAX(IF((ROW(مسودة!$C$228:$C$257)=SMALL(IF((ROW(مسودة!$C$228:$C$257)*(مسودة!$C$228:$C$257=$C$252)),ROW(مسودة!$C$228:$C$257)),ROW()-ROW(AJ253)+1)),مسودة!AJ229:'مسودة'!AJ$257)),0))</f>
        <v/>
      </c>
      <c r="AK253" s="39" t="str">
        <f t="array" ref="AK253">IF($C$252="","",IFERROR(MAX(IF((ROW(مسودة!$C$228:$C$257)=SMALL(IF((ROW(مسودة!$C$228:$C$257)*(مسودة!$C$228:$C$257=$C$252)),ROW(مسودة!$C$228:$C$257)),ROW()-ROW(AK253)+1)),مسودة!AK229:'مسودة'!AK$257)),0))</f>
        <v/>
      </c>
      <c r="AL253" s="39" t="str">
        <f t="array" ref="AL253">IF($C$252="","",IFERROR(MAX(IF((ROW(مسودة!$C$228:$C$257)=SMALL(IF((ROW(مسودة!$C$228:$C$257)*(مسودة!$C$228:$C$257=$C$252)),ROW(مسودة!$C$228:$C$257)),ROW()-ROW(AL253)+1)),مسودة!AL229:'مسودة'!AL$257)),0))</f>
        <v/>
      </c>
      <c r="AM253" s="39" t="str">
        <f t="array" ref="AM253">IF($C$252="","",IFERROR(MAX(IF((ROW(مسودة!$C$228:$C$257)=SMALL(IF((ROW(مسودة!$C$228:$C$257)*(مسودة!$C$228:$C$257=$C$252)),ROW(مسودة!$C$228:$C$257)),ROW()-ROW(AM253)+1)),مسودة!AM229:'مسودة'!AM$257)),0))</f>
        <v/>
      </c>
      <c r="AN253" s="54"/>
      <c r="AO253" s="54"/>
      <c r="AP253" s="56"/>
      <c r="AQ253" s="49"/>
      <c r="AR253" s="49"/>
      <c r="AS253" s="49"/>
      <c r="AT253" s="49"/>
      <c r="AU253" s="104"/>
    </row>
    <row r="254" spans="2:47" ht="36" customHeight="1" thickBot="1">
      <c r="B254" s="48"/>
      <c r="C254" s="93"/>
      <c r="D254" s="51"/>
      <c r="E254" s="51"/>
      <c r="F254" s="14" t="s">
        <v>32</v>
      </c>
      <c r="G254" s="39" t="str">
        <f t="array" ref="G254">IF($C$252="","",IFERROR(MAX(IF((ROW(مسودة!$C$228:$C$257)=SMALL(IF((ROW(مسودة!$C$228:$C$257)*(مسودة!$C$228:$C$257=$C$252)),ROW(مسودة!$C$228:$C$257)),ROW()-ROW(G254)+1)),مسودة!G230:'مسودة'!G$257)),0))</f>
        <v/>
      </c>
      <c r="H254" s="39" t="str">
        <f t="array" ref="H254">IF($C$252="","",IFERROR(MAX(IF((ROW(مسودة!$C$228:$C$257)=SMALL(IF((ROW(مسودة!$C$228:$C$257)*(مسودة!$C$228:$C$257=$C$252)),ROW(مسودة!$C$228:$C$257)),ROW()-ROW(H254)+1)),مسودة!H230:'مسودة'!H$257)),0))</f>
        <v/>
      </c>
      <c r="I254" s="39" t="str">
        <f t="array" ref="I254">IF($C$252="","",IFERROR(MAX(IF((ROW(مسودة!$C$228:$C$257)=SMALL(IF((ROW(مسودة!$C$228:$C$257)*(مسودة!$C$228:$C$257=$C$252)),ROW(مسودة!$C$228:$C$257)),ROW()-ROW(I254)+1)),مسودة!I230:'مسودة'!I$257)),0))</f>
        <v/>
      </c>
      <c r="J254" s="39" t="str">
        <f t="array" ref="J254">IF($C$252="","",IFERROR(MAX(IF((ROW(مسودة!$C$228:$C$257)=SMALL(IF((ROW(مسودة!$C$228:$C$257)*(مسودة!$C$228:$C$257=$C$252)),ROW(مسودة!$C$228:$C$257)),ROW()-ROW(J254)+1)),مسودة!J230:'مسودة'!J$257)),0))</f>
        <v/>
      </c>
      <c r="K254" s="39" t="str">
        <f t="array" ref="K254">IF($C$252="","",IFERROR(MAX(IF((ROW(مسودة!$C$228:$C$257)=SMALL(IF((ROW(مسودة!$C$228:$C$257)*(مسودة!$C$228:$C$257=$C$252)),ROW(مسودة!$C$228:$C$257)),ROW()-ROW(K254)+1)),مسودة!K230:'مسودة'!K$257)),0))</f>
        <v/>
      </c>
      <c r="L254" s="39" t="str">
        <f t="array" ref="L254">IF($C$252="","",IFERROR(MAX(IF((ROW(مسودة!$C$228:$C$257)=SMALL(IF((ROW(مسودة!$C$228:$C$257)*(مسودة!$C$228:$C$257=$C$252)),ROW(مسودة!$C$228:$C$257)),ROW()-ROW(L254)+1)),مسودة!L230:'مسودة'!L$257)),0))</f>
        <v/>
      </c>
      <c r="M254" s="39" t="str">
        <f t="array" ref="M254">IF($C$252="","",IFERROR(MAX(IF((ROW(مسودة!$C$228:$C$257)=SMALL(IF((ROW(مسودة!$C$228:$C$257)*(مسودة!$C$228:$C$257=$C$252)),ROW(مسودة!$C$228:$C$257)),ROW()-ROW(M254)+1)),مسودة!M230:'مسودة'!M$257)),0))</f>
        <v/>
      </c>
      <c r="N254" s="39" t="str">
        <f t="array" ref="N254">IF($C$252="","",IFERROR(MAX(IF((ROW(مسودة!$C$228:$C$257)=SMALL(IF((ROW(مسودة!$C$228:$C$257)*(مسودة!$C$228:$C$257=$C$252)),ROW(مسودة!$C$228:$C$257)),ROW()-ROW(N254)+1)),مسودة!N230:'مسودة'!N$257)),0))</f>
        <v/>
      </c>
      <c r="O254" s="39" t="str">
        <f t="array" ref="O254">IF($C$252="","",IFERROR(MAX(IF((ROW(مسودة!$C$228:$C$257)=SMALL(IF((ROW(مسودة!$C$228:$C$257)*(مسودة!$C$228:$C$257=$C$252)),ROW(مسودة!$C$228:$C$257)),ROW()-ROW(O254)+1)),مسودة!O230:'مسودة'!O$257)),0))</f>
        <v/>
      </c>
      <c r="P254" s="39" t="str">
        <f t="array" ref="P254">IF($C$252="","",IFERROR(MAX(IF((ROW(مسودة!$C$228:$C$257)=SMALL(IF((ROW(مسودة!$C$228:$C$257)*(مسودة!$C$228:$C$257=$C$252)),ROW(مسودة!$C$228:$C$257)),ROW()-ROW(P254)+1)),مسودة!P230:'مسودة'!P$257)),0))</f>
        <v/>
      </c>
      <c r="Q254" s="39" t="str">
        <f t="array" ref="Q254">IF($C$252="","",IFERROR(MAX(IF((ROW(مسودة!$C$228:$C$257)=SMALL(IF((ROW(مسودة!$C$228:$C$257)*(مسودة!$C$228:$C$257=$C$252)),ROW(مسودة!$C$228:$C$257)),ROW()-ROW(Q254)+1)),مسودة!Q230:'مسودة'!Q$257)),0))</f>
        <v/>
      </c>
      <c r="R254" s="39" t="str">
        <f t="array" ref="R254">IF($C$252="","",IFERROR(MAX(IF((ROW(مسودة!$C$228:$C$257)=SMALL(IF((ROW(مسودة!$C$228:$C$257)*(مسودة!$C$228:$C$257=$C$252)),ROW(مسودة!$C$228:$C$257)),ROW()-ROW(R254)+1)),مسودة!R230:'مسودة'!R$257)),0))</f>
        <v/>
      </c>
      <c r="S254" s="39" t="str">
        <f t="array" ref="S254">IF($C$252="","",IFERROR(MAX(IF((ROW(مسودة!$C$228:$C$257)=SMALL(IF((ROW(مسودة!$C$228:$C$257)*(مسودة!$C$228:$C$257=$C$252)),ROW(مسودة!$C$228:$C$257)),ROW()-ROW(S254)+1)),مسودة!S230:'مسودة'!S$257)),0))</f>
        <v/>
      </c>
      <c r="T254" s="39" t="str">
        <f t="array" ref="T254">IF($C$252="","",IFERROR(MAX(IF((ROW(مسودة!$C$228:$C$257)=SMALL(IF((ROW(مسودة!$C$228:$C$257)*(مسودة!$C$228:$C$257=$C$252)),ROW(مسودة!$C$228:$C$257)),ROW()-ROW(T254)+1)),مسودة!T230:'مسودة'!T$257)),0))</f>
        <v/>
      </c>
      <c r="U254" s="39" t="str">
        <f t="array" ref="U254">IF($C$252="","",IFERROR(MAX(IF((ROW(مسودة!$C$228:$C$257)=SMALL(IF((ROW(مسودة!$C$228:$C$257)*(مسودة!$C$228:$C$257=$C$252)),ROW(مسودة!$C$228:$C$257)),ROW()-ROW(U254)+1)),مسودة!U230:'مسودة'!U$257)),0))</f>
        <v/>
      </c>
      <c r="V254" s="39" t="str">
        <f t="array" ref="V254">IF($C$252="","",IFERROR(MAX(IF((ROW(مسودة!$C$228:$C$257)=SMALL(IF((ROW(مسودة!$C$228:$C$257)*(مسودة!$C$228:$C$257=$C$252)),ROW(مسودة!$C$228:$C$257)),ROW()-ROW(V254)+1)),مسودة!V230:'مسودة'!V$257)),0))</f>
        <v/>
      </c>
      <c r="W254" s="39" t="str">
        <f t="array" ref="W254">IF($C$252="","",IFERROR(MAX(IF((ROW(مسودة!$C$228:$C$257)=SMALL(IF((ROW(مسودة!$C$228:$C$257)*(مسودة!$C$228:$C$257=$C$252)),ROW(مسودة!$C$228:$C$257)),ROW()-ROW(W254)+1)),مسودة!W230:'مسودة'!W$257)),0))</f>
        <v/>
      </c>
      <c r="X254" s="39" t="str">
        <f t="array" ref="X254">IF($C$252="","",IFERROR(MAX(IF((ROW(مسودة!$C$228:$C$257)=SMALL(IF((ROW(مسودة!$C$228:$C$257)*(مسودة!$C$228:$C$257=$C$252)),ROW(مسودة!$C$228:$C$257)),ROW()-ROW(X254)+1)),مسودة!X230:'مسودة'!X$257)),0))</f>
        <v/>
      </c>
      <c r="Y254" s="39" t="str">
        <f t="array" ref="Y254">IF($C$252="","",IFERROR(MAX(IF((ROW(مسودة!$C$228:$C$257)=SMALL(IF((ROW(مسودة!$C$228:$C$257)*(مسودة!$C$228:$C$257=$C$252)),ROW(مسودة!$C$228:$C$257)),ROW()-ROW(Y254)+1)),مسودة!Y230:'مسودة'!Y$257)),0))</f>
        <v/>
      </c>
      <c r="Z254" s="39" t="str">
        <f t="array" ref="Z254">IF($C$252="","",IFERROR(MAX(IF((ROW(مسودة!$C$228:$C$257)=SMALL(IF((ROW(مسودة!$C$228:$C$257)*(مسودة!$C$228:$C$257=$C$252)),ROW(مسودة!$C$228:$C$257)),ROW()-ROW(Z254)+1)),مسودة!Z230:'مسودة'!Z$257)),0))</f>
        <v/>
      </c>
      <c r="AA254" s="39" t="str">
        <f t="array" ref="AA254">IF($C$252="","",IFERROR(MAX(IF((ROW(مسودة!$C$228:$C$257)=SMALL(IF((ROW(مسودة!$C$228:$C$257)*(مسودة!$C$228:$C$257=$C$252)),ROW(مسودة!$C$228:$C$257)),ROW()-ROW(AA254)+1)),مسودة!AA230:'مسودة'!AA$257)),0))</f>
        <v/>
      </c>
      <c r="AB254" s="39" t="str">
        <f t="array" ref="AB254">IF($C$252="","",IFERROR(MAX(IF((ROW(مسودة!$C$228:$C$257)=SMALL(IF((ROW(مسودة!$C$228:$C$257)*(مسودة!$C$228:$C$257=$C$252)),ROW(مسودة!$C$228:$C$257)),ROW()-ROW(AB254)+1)),مسودة!AB230:'مسودة'!AB$257)),0))</f>
        <v/>
      </c>
      <c r="AC254" s="39" t="str">
        <f t="array" ref="AC254">IF($C$252="","",IFERROR(MAX(IF((ROW(مسودة!$C$228:$C$257)=SMALL(IF((ROW(مسودة!$C$228:$C$257)*(مسودة!$C$228:$C$257=$C$252)),ROW(مسودة!$C$228:$C$257)),ROW()-ROW(AC254)+1)),مسودة!AC230:'مسودة'!AC$257)),0))</f>
        <v/>
      </c>
      <c r="AD254" s="39" t="str">
        <f t="array" ref="AD254">IF($C$252="","",IFERROR(MAX(IF((ROW(مسودة!$C$228:$C$257)=SMALL(IF((ROW(مسودة!$C$228:$C$257)*(مسودة!$C$228:$C$257=$C$252)),ROW(مسودة!$C$228:$C$257)),ROW()-ROW(AD254)+1)),مسودة!AD230:'مسودة'!AD$257)),0))</f>
        <v/>
      </c>
      <c r="AE254" s="39" t="str">
        <f t="array" ref="AE254">IF($C$252="","",IFERROR(MAX(IF((ROW(مسودة!$C$228:$C$257)=SMALL(IF((ROW(مسودة!$C$228:$C$257)*(مسودة!$C$228:$C$257=$C$252)),ROW(مسودة!$C$228:$C$257)),ROW()-ROW(AE254)+1)),مسودة!AE230:'مسودة'!AE$257)),0))</f>
        <v/>
      </c>
      <c r="AF254" s="39" t="str">
        <f t="array" ref="AF254">IF($C$252="","",IFERROR(MAX(IF((ROW(مسودة!$C$228:$C$257)=SMALL(IF((ROW(مسودة!$C$228:$C$257)*(مسودة!$C$228:$C$257=$C$252)),ROW(مسودة!$C$228:$C$257)),ROW()-ROW(AF254)+1)),مسودة!AF230:'مسودة'!AF$257)),0))</f>
        <v/>
      </c>
      <c r="AG254" s="39" t="str">
        <f t="array" ref="AG254">IF($C$252="","",IFERROR(MAX(IF((ROW(مسودة!$C$228:$C$257)=SMALL(IF((ROW(مسودة!$C$228:$C$257)*(مسودة!$C$228:$C$257=$C$252)),ROW(مسودة!$C$228:$C$257)),ROW()-ROW(AG254)+1)),مسودة!AG230:'مسودة'!AG$257)),0))</f>
        <v/>
      </c>
      <c r="AH254" s="39" t="str">
        <f t="array" ref="AH254">IF($C$252="","",IFERROR(MAX(IF((ROW(مسودة!$C$228:$C$257)=SMALL(IF((ROW(مسودة!$C$228:$C$257)*(مسودة!$C$228:$C$257=$C$252)),ROW(مسودة!$C$228:$C$257)),ROW()-ROW(AH254)+1)),مسودة!AH230:'مسودة'!AH$257)),0))</f>
        <v/>
      </c>
      <c r="AI254" s="39" t="str">
        <f t="array" ref="AI254">IF($C$252="","",IFERROR(MAX(IF((ROW(مسودة!$C$228:$C$257)=SMALL(IF((ROW(مسودة!$C$228:$C$257)*(مسودة!$C$228:$C$257=$C$252)),ROW(مسودة!$C$228:$C$257)),ROW()-ROW(AI254)+1)),مسودة!AI230:'مسودة'!AI$257)),0))</f>
        <v/>
      </c>
      <c r="AJ254" s="39" t="str">
        <f t="array" ref="AJ254">IF($C$252="","",IFERROR(MAX(IF((ROW(مسودة!$C$228:$C$257)=SMALL(IF((ROW(مسودة!$C$228:$C$257)*(مسودة!$C$228:$C$257=$C$252)),ROW(مسودة!$C$228:$C$257)),ROW()-ROW(AJ254)+1)),مسودة!AJ230:'مسودة'!AJ$257)),0))</f>
        <v/>
      </c>
      <c r="AK254" s="39" t="str">
        <f t="array" ref="AK254">IF($C$252="","",IFERROR(MAX(IF((ROW(مسودة!$C$228:$C$257)=SMALL(IF((ROW(مسودة!$C$228:$C$257)*(مسودة!$C$228:$C$257=$C$252)),ROW(مسودة!$C$228:$C$257)),ROW()-ROW(AK254)+1)),مسودة!AK230:'مسودة'!AK$257)),0))</f>
        <v/>
      </c>
      <c r="AL254" s="39" t="str">
        <f t="array" ref="AL254">IF($C$252="","",IFERROR(MAX(IF((ROW(مسودة!$C$228:$C$257)=SMALL(IF((ROW(مسودة!$C$228:$C$257)*(مسودة!$C$228:$C$257=$C$252)),ROW(مسودة!$C$228:$C$257)),ROW()-ROW(AL254)+1)),مسودة!AL230:'مسودة'!AL$257)),0))</f>
        <v/>
      </c>
      <c r="AM254" s="39" t="str">
        <f t="array" ref="AM254">IF($C$252="","",IFERROR(MAX(IF((ROW(مسودة!$C$228:$C$257)=SMALL(IF((ROW(مسودة!$C$228:$C$257)*(مسودة!$C$228:$C$257=$C$252)),ROW(مسودة!$C$228:$C$257)),ROW()-ROW(AM254)+1)),مسودة!AM230:'مسودة'!AM$257)),0))</f>
        <v/>
      </c>
      <c r="AN254" s="39" t="str">
        <f t="array" ref="AN254">IF($C$252="","",IFERROR(MAX(IF((ROW(مسودة!$C$228:$C$257)=SMALL(IF((ROW(مسودة!$C$228:$C$257)*(مسودة!$C$228:$C$257=$C$252)),ROW(مسودة!$C$228:$C$257)),ROW()-ROW(AN254)+1)),مسودة!AN230:AN$257)),0))</f>
        <v/>
      </c>
      <c r="AO254" s="39" t="str">
        <f t="array" ref="AO254">IF($C$252="","",IFERROR(MAX(IF((ROW(مسودة!$C$228:$C$257)=SMALL(IF((ROW(مسودة!$C$228:$C$257)*(مسودة!$C$228:$C$257=$C$252)),ROW(مسودة!$C$228:$C$257)),ROW()-ROW(AO254)+1)),مسودة!AO230:AO$257)),0))</f>
        <v/>
      </c>
      <c r="AP254" s="39" t="str">
        <f>IF(AO254&lt;50,"   ",IF(AO254&lt;65,"مقبول",IF(AO254&lt;75,"جيد",IF(AO254&lt;85,"جيدجداً",IF(AO254&lt;=100,"ممتاز","")))))</f>
        <v/>
      </c>
      <c r="AQ254" s="49"/>
      <c r="AR254" s="49"/>
      <c r="AS254" s="49"/>
      <c r="AT254" s="49"/>
      <c r="AU254" s="105"/>
    </row>
    <row r="255" spans="2:47" ht="28.5" customHeight="1" thickBot="1">
      <c r="B255" s="48">
        <f t="shared" ref="B255" si="37">B252+1</f>
        <v>58</v>
      </c>
      <c r="C255" s="98" t="str">
        <f t="array" ref="C255">IF(ISERROR(INDEX(مسودة!$C$228:$AV$257,SMALL(IF((مسودة!$AV$228:$AV$257="ناجح"),ROW(مسودة!$C$228:$AV$257)-MIN(ROW(مسودة!$C$228:$AV$257))+1,""),ROW(A8)),COLUMN(A8))),"",INDEX(مسودة!$C$228:$AV$257,SMALL(IF((مسودة!$AV$228:$AV$257="ناجح"),ROW(مسودة!$C$228:$AV$257)-MIN(ROW(مسودة!$C$228:$AV$257))+1,""),ROW(A8)),COLUMN(A8)))</f>
        <v/>
      </c>
      <c r="D255" s="95" t="str">
        <f>IF(C255&lt;&gt;"",VLOOKUP(C255,مسودة!$C$228:$D$257,2,0),"")</f>
        <v/>
      </c>
      <c r="E255" s="95" t="str">
        <f>IF(C255&lt;&gt;"",VLOOKUP(C255,مسودة!$C$228:$E$257,3,0),"")</f>
        <v/>
      </c>
      <c r="F255" s="11" t="s">
        <v>30</v>
      </c>
      <c r="G255" s="39" t="str">
        <f t="array" ref="G255">IF($C$255="","",IFERROR(MAX(IF((ROW(مسودة!$C$228:$C$257)=SMALL(IF((ROW(مسودة!$C$228:$C$257)*(مسودة!$C$228:$C$257=$C$255)),ROW(مسودة!$C$228:$C$257)),ROW()-ROW(G255)+1)),مسودة!G228:'مسودة'!G$257)),0))</f>
        <v/>
      </c>
      <c r="H255" s="39" t="str">
        <f t="array" ref="H255">IF($C$255="","",IFERROR(MAX(IF((ROW(مسودة!$C$228:$C$257)=SMALL(IF((ROW(مسودة!$C$228:$C$257)*(مسودة!$C$228:$C$257=$C$255)),ROW(مسودة!$C$228:$C$257)),ROW()-ROW(H255)+1)),مسودة!H228:'مسودة'!H$257)),0))</f>
        <v/>
      </c>
      <c r="I255" s="39" t="str">
        <f t="array" ref="I255">IF($C$255="","",IFERROR(MAX(IF((ROW(مسودة!$C$228:$C$257)=SMALL(IF((ROW(مسودة!$C$228:$C$257)*(مسودة!$C$228:$C$257=$C$255)),ROW(مسودة!$C$228:$C$257)),ROW()-ROW(I255)+1)),مسودة!I228:'مسودة'!I$257)),0))</f>
        <v/>
      </c>
      <c r="J255" s="39" t="str">
        <f t="array" ref="J255">IF($C$255="","",IFERROR(MAX(IF((ROW(مسودة!$C$228:$C$257)=SMALL(IF((ROW(مسودة!$C$228:$C$257)*(مسودة!$C$228:$C$257=$C$255)),ROW(مسودة!$C$228:$C$257)),ROW()-ROW(J255)+1)),مسودة!J228:'مسودة'!J$257)),0))</f>
        <v/>
      </c>
      <c r="K255" s="39" t="str">
        <f t="array" ref="K255">IF($C$255="","",IFERROR(MAX(IF((ROW(مسودة!$C$228:$C$257)=SMALL(IF((ROW(مسودة!$C$228:$C$257)*(مسودة!$C$228:$C$257=$C$255)),ROW(مسودة!$C$228:$C$257)),ROW()-ROW(K255)+1)),مسودة!K228:'مسودة'!K$257)),0))</f>
        <v/>
      </c>
      <c r="L255" s="39" t="str">
        <f t="array" ref="L255">IF($C$255="","",IFERROR(MAX(IF((ROW(مسودة!$C$228:$C$257)=SMALL(IF((ROW(مسودة!$C$228:$C$257)*(مسودة!$C$228:$C$257=$C$255)),ROW(مسودة!$C$228:$C$257)),ROW()-ROW(L255)+1)),مسودة!L228:'مسودة'!L$257)),0))</f>
        <v/>
      </c>
      <c r="M255" s="39" t="str">
        <f t="array" ref="M255">IF($C$255="","",IFERROR(MAX(IF((ROW(مسودة!$C$228:$C$257)=SMALL(IF((ROW(مسودة!$C$228:$C$257)*(مسودة!$C$228:$C$257=$C$255)),ROW(مسودة!$C$228:$C$257)),ROW()-ROW(M255)+1)),مسودة!M228:'مسودة'!M$257)),0))</f>
        <v/>
      </c>
      <c r="N255" s="39" t="str">
        <f t="array" ref="N255">IF($C$255="","",IFERROR(MAX(IF((ROW(مسودة!$C$228:$C$257)=SMALL(IF((ROW(مسودة!$C$228:$C$257)*(مسودة!$C$228:$C$257=$C$255)),ROW(مسودة!$C$228:$C$257)),ROW()-ROW(N255)+1)),مسودة!N228:'مسودة'!N$257)),0))</f>
        <v/>
      </c>
      <c r="O255" s="39" t="str">
        <f t="array" ref="O255">IF($C$255="","",IFERROR(MAX(IF((ROW(مسودة!$C$228:$C$257)=SMALL(IF((ROW(مسودة!$C$228:$C$257)*(مسودة!$C$228:$C$257=$C$255)),ROW(مسودة!$C$228:$C$257)),ROW()-ROW(O255)+1)),مسودة!O228:'مسودة'!O$257)),0))</f>
        <v/>
      </c>
      <c r="P255" s="39" t="str">
        <f t="array" ref="P255">IF($C$255="","",IFERROR(MAX(IF((ROW(مسودة!$C$228:$C$257)=SMALL(IF((ROW(مسودة!$C$228:$C$257)*(مسودة!$C$228:$C$257=$C$255)),ROW(مسودة!$C$228:$C$257)),ROW()-ROW(P255)+1)),مسودة!P228:'مسودة'!P$257)),0))</f>
        <v/>
      </c>
      <c r="Q255" s="39" t="str">
        <f t="array" ref="Q255">IF($C$255="","",IFERROR(MAX(IF((ROW(مسودة!$C$228:$C$257)=SMALL(IF((ROW(مسودة!$C$228:$C$257)*(مسودة!$C$228:$C$257=$C$255)),ROW(مسودة!$C$228:$C$257)),ROW()-ROW(Q255)+1)),مسودة!Q228:'مسودة'!Q$257)),0))</f>
        <v/>
      </c>
      <c r="R255" s="39" t="str">
        <f t="array" ref="R255">IF($C$255="","",IFERROR(MAX(IF((ROW(مسودة!$C$228:$C$257)=SMALL(IF((ROW(مسودة!$C$228:$C$257)*(مسودة!$C$228:$C$257=$C$255)),ROW(مسودة!$C$228:$C$257)),ROW()-ROW(R255)+1)),مسودة!R228:'مسودة'!R$257)),0))</f>
        <v/>
      </c>
      <c r="S255" s="39" t="str">
        <f t="array" ref="S255">IF($C$255="","",IFERROR(MAX(IF((ROW(مسودة!$C$228:$C$257)=SMALL(IF((ROW(مسودة!$C$228:$C$257)*(مسودة!$C$228:$C$257=$C$255)),ROW(مسودة!$C$228:$C$257)),ROW()-ROW(S255)+1)),مسودة!S228:'مسودة'!S$257)),0))</f>
        <v/>
      </c>
      <c r="T255" s="39" t="str">
        <f t="array" ref="T255">IF($C$255="","",IFERROR(MAX(IF((ROW(مسودة!$C$228:$C$257)=SMALL(IF((ROW(مسودة!$C$228:$C$257)*(مسودة!$C$228:$C$257=$C$255)),ROW(مسودة!$C$228:$C$257)),ROW()-ROW(T255)+1)),مسودة!T228:'مسودة'!T$257)),0))</f>
        <v/>
      </c>
      <c r="U255" s="39" t="str">
        <f t="array" ref="U255">IF($C$255="","",IFERROR(MAX(IF((ROW(مسودة!$C$228:$C$257)=SMALL(IF((ROW(مسودة!$C$228:$C$257)*(مسودة!$C$228:$C$257=$C$255)),ROW(مسودة!$C$228:$C$257)),ROW()-ROW(U255)+1)),مسودة!U228:'مسودة'!U$257)),0))</f>
        <v/>
      </c>
      <c r="V255" s="39" t="str">
        <f t="array" ref="V255">IF($C$255="","",IFERROR(MAX(IF((ROW(مسودة!$C$228:$C$257)=SMALL(IF((ROW(مسودة!$C$228:$C$257)*(مسودة!$C$228:$C$257=$C$255)),ROW(مسودة!$C$228:$C$257)),ROW()-ROW(V255)+1)),مسودة!V228:'مسودة'!V$257)),0))</f>
        <v/>
      </c>
      <c r="W255" s="39" t="str">
        <f t="array" ref="W255">IF($C$255="","",IFERROR(MAX(IF((ROW(مسودة!$C$228:$C$257)=SMALL(IF((ROW(مسودة!$C$228:$C$257)*(مسودة!$C$228:$C$257=$C$255)),ROW(مسودة!$C$228:$C$257)),ROW()-ROW(W255)+1)),مسودة!W228:'مسودة'!W$257)),0))</f>
        <v/>
      </c>
      <c r="X255" s="39" t="str">
        <f t="array" ref="X255">IF($C$255="","",IFERROR(MAX(IF((ROW(مسودة!$C$228:$C$257)=SMALL(IF((ROW(مسودة!$C$228:$C$257)*(مسودة!$C$228:$C$257=$C$255)),ROW(مسودة!$C$228:$C$257)),ROW()-ROW(X255)+1)),مسودة!X228:'مسودة'!X$257)),0))</f>
        <v/>
      </c>
      <c r="Y255" s="39" t="str">
        <f t="array" ref="Y255">IF($C$255="","",IFERROR(MAX(IF((ROW(مسودة!$C$228:$C$257)=SMALL(IF((ROW(مسودة!$C$228:$C$257)*(مسودة!$C$228:$C$257=$C$255)),ROW(مسودة!$C$228:$C$257)),ROW()-ROW(Y255)+1)),مسودة!Y228:'مسودة'!Y$257)),0))</f>
        <v/>
      </c>
      <c r="Z255" s="39" t="str">
        <f t="array" ref="Z255">IF($C$255="","",IFERROR(MAX(IF((ROW(مسودة!$C$228:$C$257)=SMALL(IF((ROW(مسودة!$C$228:$C$257)*(مسودة!$C$228:$C$257=$C$255)),ROW(مسودة!$C$228:$C$257)),ROW()-ROW(Z255)+1)),مسودة!Z228:'مسودة'!Z$257)),0))</f>
        <v/>
      </c>
      <c r="AA255" s="39" t="str">
        <f t="array" ref="AA255">IF($C$255="","",IFERROR(MAX(IF((ROW(مسودة!$C$228:$C$257)=SMALL(IF((ROW(مسودة!$C$228:$C$257)*(مسودة!$C$228:$C$257=$C$255)),ROW(مسودة!$C$228:$C$257)),ROW()-ROW(AA255)+1)),مسودة!AA228:'مسودة'!AA$257)),0))</f>
        <v/>
      </c>
      <c r="AB255" s="39" t="str">
        <f t="array" ref="AB255">IF($C$255="","",IFERROR(MAX(IF((ROW(مسودة!$C$228:$C$257)=SMALL(IF((ROW(مسودة!$C$228:$C$257)*(مسودة!$C$228:$C$257=$C$255)),ROW(مسودة!$C$228:$C$257)),ROW()-ROW(AB255)+1)),مسودة!AB228:'مسودة'!AB$257)),0))</f>
        <v/>
      </c>
      <c r="AC255" s="39" t="str">
        <f t="array" ref="AC255">IF($C$255="","",IFERROR(MAX(IF((ROW(مسودة!$C$228:$C$257)=SMALL(IF((ROW(مسودة!$C$228:$C$257)*(مسودة!$C$228:$C$257=$C$255)),ROW(مسودة!$C$228:$C$257)),ROW()-ROW(AC255)+1)),مسودة!AC228:'مسودة'!AC$257)),0))</f>
        <v/>
      </c>
      <c r="AD255" s="39" t="str">
        <f t="array" ref="AD255">IF($C$255="","",IFERROR(MAX(IF((ROW(مسودة!$C$228:$C$257)=SMALL(IF((ROW(مسودة!$C$228:$C$257)*(مسودة!$C$228:$C$257=$C$255)),ROW(مسودة!$C$228:$C$257)),ROW()-ROW(AD255)+1)),مسودة!AD228:'مسودة'!AD$257)),0))</f>
        <v/>
      </c>
      <c r="AE255" s="39" t="str">
        <f t="array" ref="AE255">IF($C$255="","",IFERROR(MAX(IF((ROW(مسودة!$C$228:$C$257)=SMALL(IF((ROW(مسودة!$C$228:$C$257)*(مسودة!$C$228:$C$257=$C$255)),ROW(مسودة!$C$228:$C$257)),ROW()-ROW(AE255)+1)),مسودة!AE228:'مسودة'!AE$257)),0))</f>
        <v/>
      </c>
      <c r="AF255" s="39" t="str">
        <f t="array" ref="AF255">IF($C$255="","",IFERROR(MAX(IF((ROW(مسودة!$C$228:$C$257)=SMALL(IF((ROW(مسودة!$C$228:$C$257)*(مسودة!$C$228:$C$257=$C$255)),ROW(مسودة!$C$228:$C$257)),ROW()-ROW(AF255)+1)),مسودة!AF228:'مسودة'!AF$257)),0))</f>
        <v/>
      </c>
      <c r="AG255" s="39" t="str">
        <f t="array" ref="AG255">IF($C$255="","",IFERROR(MAX(IF((ROW(مسودة!$C$228:$C$257)=SMALL(IF((ROW(مسودة!$C$228:$C$257)*(مسودة!$C$228:$C$257=$C$255)),ROW(مسودة!$C$228:$C$257)),ROW()-ROW(AG255)+1)),مسودة!AG228:'مسودة'!AG$257)),0))</f>
        <v/>
      </c>
      <c r="AH255" s="39" t="str">
        <f t="array" ref="AH255">IF($C$255="","",IFERROR(MAX(IF((ROW(مسودة!$C$228:$C$257)=SMALL(IF((ROW(مسودة!$C$228:$C$257)*(مسودة!$C$228:$C$257=$C$255)),ROW(مسودة!$C$228:$C$257)),ROW()-ROW(AH255)+1)),مسودة!AH228:'مسودة'!AH$257)),0))</f>
        <v/>
      </c>
      <c r="AI255" s="39" t="str">
        <f t="array" ref="AI255">IF($C$255="","",IFERROR(MAX(IF((ROW(مسودة!$C$228:$C$257)=SMALL(IF((ROW(مسودة!$C$228:$C$257)*(مسودة!$C$228:$C$257=$C$255)),ROW(مسودة!$C$228:$C$257)),ROW()-ROW(AI255)+1)),مسودة!AI228:'مسودة'!AI$257)),0))</f>
        <v/>
      </c>
      <c r="AJ255" s="39" t="str">
        <f t="array" ref="AJ255">IF($C$255="","",IFERROR(MAX(IF((ROW(مسودة!$C$228:$C$257)=SMALL(IF((ROW(مسودة!$C$228:$C$257)*(مسودة!$C$228:$C$257=$C$255)),ROW(مسودة!$C$228:$C$257)),ROW()-ROW(AJ255)+1)),مسودة!AJ228:'مسودة'!AJ$257)),0))</f>
        <v/>
      </c>
      <c r="AK255" s="39" t="str">
        <f t="array" ref="AK255">IF($C$255="","",IFERROR(MAX(IF((ROW(مسودة!$C$228:$C$257)=SMALL(IF((ROW(مسودة!$C$228:$C$257)*(مسودة!$C$228:$C$257=$C$255)),ROW(مسودة!$C$228:$C$257)),ROW()-ROW(AK255)+1)),مسودة!AK228:'مسودة'!AK$257)),0))</f>
        <v/>
      </c>
      <c r="AL255" s="39" t="str">
        <f t="array" ref="AL255">IF($C$255="","",IFERROR(MAX(IF((ROW(مسودة!$C$228:$C$257)=SMALL(IF((ROW(مسودة!$C$228:$C$257)*(مسودة!$C$228:$C$257=$C$255)),ROW(مسودة!$C$228:$C$257)),ROW()-ROW(AL255)+1)),مسودة!AL228:'مسودة'!AL$257)),0))</f>
        <v/>
      </c>
      <c r="AM255" s="39" t="str">
        <f t="array" ref="AM255">IF($C$255="","",IFERROR(MAX(IF((ROW(مسودة!$C$228:$C$257)=SMALL(IF((ROW(مسودة!$C$228:$C$257)*(مسودة!$C$228:$C$257=$C$255)),ROW(مسودة!$C$228:$C$257)),ROW()-ROW(AM255)+1)),مسودة!AM228:'مسودة'!AM$257)),0))</f>
        <v/>
      </c>
      <c r="AN255" s="54"/>
      <c r="AO255" s="54"/>
      <c r="AP255" s="55"/>
      <c r="AQ255" s="49"/>
      <c r="AR255" s="49"/>
      <c r="AS255" s="49"/>
      <c r="AT255" s="49"/>
      <c r="AU255" s="103" t="str">
        <f>IFERROR(LOOKUP(2,1/((مسودة!$C$228:$C$257=C255)*(مسودة!$F$228:$F$257=F255)),مسودة!$AV$228:$AV$257),"")</f>
        <v/>
      </c>
    </row>
    <row r="256" spans="2:47" ht="28.5" customHeight="1" thickBot="1">
      <c r="B256" s="48"/>
      <c r="C256" s="99"/>
      <c r="D256" s="51"/>
      <c r="E256" s="51"/>
      <c r="F256" s="11" t="s">
        <v>31</v>
      </c>
      <c r="G256" s="39" t="str">
        <f t="array" ref="G256">IF($C$255="","",IFERROR(MAX(IF((ROW(مسودة!$C$228:$C$257)=SMALL(IF((ROW(مسودة!$C$228:$C$257)*(مسودة!$C$228:$C$257=$C$255)),ROW(مسودة!$C$228:$C$257)),ROW()-ROW(G256)+1)),مسودة!G229:'مسودة'!G$257)),0))</f>
        <v/>
      </c>
      <c r="H256" s="39" t="str">
        <f t="array" ref="H256">IF($C$255="","",IFERROR(MAX(IF((ROW(مسودة!$C$228:$C$257)=SMALL(IF((ROW(مسودة!$C$228:$C$257)*(مسودة!$C$228:$C$257=$C$255)),ROW(مسودة!$C$228:$C$257)),ROW()-ROW(H256)+1)),مسودة!H229:'مسودة'!H$257)),0))</f>
        <v/>
      </c>
      <c r="I256" s="39" t="str">
        <f t="array" ref="I256">IF($C$255="","",IFERROR(MAX(IF((ROW(مسودة!$C$228:$C$257)=SMALL(IF((ROW(مسودة!$C$228:$C$257)*(مسودة!$C$228:$C$257=$C$255)),ROW(مسودة!$C$228:$C$257)),ROW()-ROW(I256)+1)),مسودة!I229:'مسودة'!I$257)),0))</f>
        <v/>
      </c>
      <c r="J256" s="39" t="str">
        <f t="array" ref="J256">IF($C$255="","",IFERROR(MAX(IF((ROW(مسودة!$C$228:$C$257)=SMALL(IF((ROW(مسودة!$C$228:$C$257)*(مسودة!$C$228:$C$257=$C$255)),ROW(مسودة!$C$228:$C$257)),ROW()-ROW(J256)+1)),مسودة!J229:'مسودة'!J$257)),0))</f>
        <v/>
      </c>
      <c r="K256" s="39" t="str">
        <f t="array" ref="K256">IF($C$255="","",IFERROR(MAX(IF((ROW(مسودة!$C$228:$C$257)=SMALL(IF((ROW(مسودة!$C$228:$C$257)*(مسودة!$C$228:$C$257=$C$255)),ROW(مسودة!$C$228:$C$257)),ROW()-ROW(K256)+1)),مسودة!K229:'مسودة'!K$257)),0))</f>
        <v/>
      </c>
      <c r="L256" s="39" t="str">
        <f t="array" ref="L256">IF($C$255="","",IFERROR(MAX(IF((ROW(مسودة!$C$228:$C$257)=SMALL(IF((ROW(مسودة!$C$228:$C$257)*(مسودة!$C$228:$C$257=$C$255)),ROW(مسودة!$C$228:$C$257)),ROW()-ROW(L256)+1)),مسودة!L229:'مسودة'!L$257)),0))</f>
        <v/>
      </c>
      <c r="M256" s="39" t="str">
        <f t="array" ref="M256">IF($C$255="","",IFERROR(MAX(IF((ROW(مسودة!$C$228:$C$257)=SMALL(IF((ROW(مسودة!$C$228:$C$257)*(مسودة!$C$228:$C$257=$C$255)),ROW(مسودة!$C$228:$C$257)),ROW()-ROW(M256)+1)),مسودة!M229:'مسودة'!M$257)),0))</f>
        <v/>
      </c>
      <c r="N256" s="39" t="str">
        <f t="array" ref="N256">IF($C$255="","",IFERROR(MAX(IF((ROW(مسودة!$C$228:$C$257)=SMALL(IF((ROW(مسودة!$C$228:$C$257)*(مسودة!$C$228:$C$257=$C$255)),ROW(مسودة!$C$228:$C$257)),ROW()-ROW(N256)+1)),مسودة!N229:'مسودة'!N$257)),0))</f>
        <v/>
      </c>
      <c r="O256" s="39" t="str">
        <f t="array" ref="O256">IF($C$255="","",IFERROR(MAX(IF((ROW(مسودة!$C$228:$C$257)=SMALL(IF((ROW(مسودة!$C$228:$C$257)*(مسودة!$C$228:$C$257=$C$255)),ROW(مسودة!$C$228:$C$257)),ROW()-ROW(O256)+1)),مسودة!O229:'مسودة'!O$257)),0))</f>
        <v/>
      </c>
      <c r="P256" s="39" t="str">
        <f t="array" ref="P256">IF($C$255="","",IFERROR(MAX(IF((ROW(مسودة!$C$228:$C$257)=SMALL(IF((ROW(مسودة!$C$228:$C$257)*(مسودة!$C$228:$C$257=$C$255)),ROW(مسودة!$C$228:$C$257)),ROW()-ROW(P256)+1)),مسودة!P229:'مسودة'!P$257)),0))</f>
        <v/>
      </c>
      <c r="Q256" s="39" t="str">
        <f t="array" ref="Q256">IF($C$255="","",IFERROR(MAX(IF((ROW(مسودة!$C$228:$C$257)=SMALL(IF((ROW(مسودة!$C$228:$C$257)*(مسودة!$C$228:$C$257=$C$255)),ROW(مسودة!$C$228:$C$257)),ROW()-ROW(Q256)+1)),مسودة!Q229:'مسودة'!Q$257)),0))</f>
        <v/>
      </c>
      <c r="R256" s="39" t="str">
        <f t="array" ref="R256">IF($C$255="","",IFERROR(MAX(IF((ROW(مسودة!$C$228:$C$257)=SMALL(IF((ROW(مسودة!$C$228:$C$257)*(مسودة!$C$228:$C$257=$C$255)),ROW(مسودة!$C$228:$C$257)),ROW()-ROW(R256)+1)),مسودة!R229:'مسودة'!R$257)),0))</f>
        <v/>
      </c>
      <c r="S256" s="39" t="str">
        <f t="array" ref="S256">IF($C$255="","",IFERROR(MAX(IF((ROW(مسودة!$C$228:$C$257)=SMALL(IF((ROW(مسودة!$C$228:$C$257)*(مسودة!$C$228:$C$257=$C$255)),ROW(مسودة!$C$228:$C$257)),ROW()-ROW(S256)+1)),مسودة!S229:'مسودة'!S$257)),0))</f>
        <v/>
      </c>
      <c r="T256" s="39" t="str">
        <f t="array" ref="T256">IF($C$255="","",IFERROR(MAX(IF((ROW(مسودة!$C$228:$C$257)=SMALL(IF((ROW(مسودة!$C$228:$C$257)*(مسودة!$C$228:$C$257=$C$255)),ROW(مسودة!$C$228:$C$257)),ROW()-ROW(T256)+1)),مسودة!T229:'مسودة'!T$257)),0))</f>
        <v/>
      </c>
      <c r="U256" s="39" t="str">
        <f t="array" ref="U256">IF($C$255="","",IFERROR(MAX(IF((ROW(مسودة!$C$228:$C$257)=SMALL(IF((ROW(مسودة!$C$228:$C$257)*(مسودة!$C$228:$C$257=$C$255)),ROW(مسودة!$C$228:$C$257)),ROW()-ROW(U256)+1)),مسودة!U229:'مسودة'!U$257)),0))</f>
        <v/>
      </c>
      <c r="V256" s="39" t="str">
        <f t="array" ref="V256">IF($C$255="","",IFERROR(MAX(IF((ROW(مسودة!$C$228:$C$257)=SMALL(IF((ROW(مسودة!$C$228:$C$257)*(مسودة!$C$228:$C$257=$C$255)),ROW(مسودة!$C$228:$C$257)),ROW()-ROW(V256)+1)),مسودة!V229:'مسودة'!V$257)),0))</f>
        <v/>
      </c>
      <c r="W256" s="39" t="str">
        <f t="array" ref="W256">IF($C$255="","",IFERROR(MAX(IF((ROW(مسودة!$C$228:$C$257)=SMALL(IF((ROW(مسودة!$C$228:$C$257)*(مسودة!$C$228:$C$257=$C$255)),ROW(مسودة!$C$228:$C$257)),ROW()-ROW(W256)+1)),مسودة!W229:'مسودة'!W$257)),0))</f>
        <v/>
      </c>
      <c r="X256" s="39" t="str">
        <f t="array" ref="X256">IF($C$255="","",IFERROR(MAX(IF((ROW(مسودة!$C$228:$C$257)=SMALL(IF((ROW(مسودة!$C$228:$C$257)*(مسودة!$C$228:$C$257=$C$255)),ROW(مسودة!$C$228:$C$257)),ROW()-ROW(X256)+1)),مسودة!X229:'مسودة'!X$257)),0))</f>
        <v/>
      </c>
      <c r="Y256" s="39" t="str">
        <f t="array" ref="Y256">IF($C$255="","",IFERROR(MAX(IF((ROW(مسودة!$C$228:$C$257)=SMALL(IF((ROW(مسودة!$C$228:$C$257)*(مسودة!$C$228:$C$257=$C$255)),ROW(مسودة!$C$228:$C$257)),ROW()-ROW(Y256)+1)),مسودة!Y229:'مسودة'!Y$257)),0))</f>
        <v/>
      </c>
      <c r="Z256" s="39" t="str">
        <f t="array" ref="Z256">IF($C$255="","",IFERROR(MAX(IF((ROW(مسودة!$C$228:$C$257)=SMALL(IF((ROW(مسودة!$C$228:$C$257)*(مسودة!$C$228:$C$257=$C$255)),ROW(مسودة!$C$228:$C$257)),ROW()-ROW(Z256)+1)),مسودة!Z229:'مسودة'!Z$257)),0))</f>
        <v/>
      </c>
      <c r="AA256" s="39" t="str">
        <f t="array" ref="AA256">IF($C$255="","",IFERROR(MAX(IF((ROW(مسودة!$C$228:$C$257)=SMALL(IF((ROW(مسودة!$C$228:$C$257)*(مسودة!$C$228:$C$257=$C$255)),ROW(مسودة!$C$228:$C$257)),ROW()-ROW(AA256)+1)),مسودة!AA229:'مسودة'!AA$257)),0))</f>
        <v/>
      </c>
      <c r="AB256" s="39" t="str">
        <f t="array" ref="AB256">IF($C$255="","",IFERROR(MAX(IF((ROW(مسودة!$C$228:$C$257)=SMALL(IF((ROW(مسودة!$C$228:$C$257)*(مسودة!$C$228:$C$257=$C$255)),ROW(مسودة!$C$228:$C$257)),ROW()-ROW(AB256)+1)),مسودة!AB229:'مسودة'!AB$257)),0))</f>
        <v/>
      </c>
      <c r="AC256" s="39" t="str">
        <f t="array" ref="AC256">IF($C$255="","",IFERROR(MAX(IF((ROW(مسودة!$C$228:$C$257)=SMALL(IF((ROW(مسودة!$C$228:$C$257)*(مسودة!$C$228:$C$257=$C$255)),ROW(مسودة!$C$228:$C$257)),ROW()-ROW(AC256)+1)),مسودة!AC229:'مسودة'!AC$257)),0))</f>
        <v/>
      </c>
      <c r="AD256" s="39" t="str">
        <f t="array" ref="AD256">IF($C$255="","",IFERROR(MAX(IF((ROW(مسودة!$C$228:$C$257)=SMALL(IF((ROW(مسودة!$C$228:$C$257)*(مسودة!$C$228:$C$257=$C$255)),ROW(مسودة!$C$228:$C$257)),ROW()-ROW(AD256)+1)),مسودة!AD229:'مسودة'!AD$257)),0))</f>
        <v/>
      </c>
      <c r="AE256" s="39" t="str">
        <f t="array" ref="AE256">IF($C$255="","",IFERROR(MAX(IF((ROW(مسودة!$C$228:$C$257)=SMALL(IF((ROW(مسودة!$C$228:$C$257)*(مسودة!$C$228:$C$257=$C$255)),ROW(مسودة!$C$228:$C$257)),ROW()-ROW(AE256)+1)),مسودة!AE229:'مسودة'!AE$257)),0))</f>
        <v/>
      </c>
      <c r="AF256" s="39" t="str">
        <f t="array" ref="AF256">IF($C$255="","",IFERROR(MAX(IF((ROW(مسودة!$C$228:$C$257)=SMALL(IF((ROW(مسودة!$C$228:$C$257)*(مسودة!$C$228:$C$257=$C$255)),ROW(مسودة!$C$228:$C$257)),ROW()-ROW(AF256)+1)),مسودة!AF229:'مسودة'!AF$257)),0))</f>
        <v/>
      </c>
      <c r="AG256" s="39" t="str">
        <f t="array" ref="AG256">IF($C$255="","",IFERROR(MAX(IF((ROW(مسودة!$C$228:$C$257)=SMALL(IF((ROW(مسودة!$C$228:$C$257)*(مسودة!$C$228:$C$257=$C$255)),ROW(مسودة!$C$228:$C$257)),ROW()-ROW(AG256)+1)),مسودة!AG229:'مسودة'!AG$257)),0))</f>
        <v/>
      </c>
      <c r="AH256" s="39" t="str">
        <f t="array" ref="AH256">IF($C$255="","",IFERROR(MAX(IF((ROW(مسودة!$C$228:$C$257)=SMALL(IF((ROW(مسودة!$C$228:$C$257)*(مسودة!$C$228:$C$257=$C$255)),ROW(مسودة!$C$228:$C$257)),ROW()-ROW(AH256)+1)),مسودة!AH229:'مسودة'!AH$257)),0))</f>
        <v/>
      </c>
      <c r="AI256" s="39" t="str">
        <f t="array" ref="AI256">IF($C$255="","",IFERROR(MAX(IF((ROW(مسودة!$C$228:$C$257)=SMALL(IF((ROW(مسودة!$C$228:$C$257)*(مسودة!$C$228:$C$257=$C$255)),ROW(مسودة!$C$228:$C$257)),ROW()-ROW(AI256)+1)),مسودة!AI229:'مسودة'!AI$257)),0))</f>
        <v/>
      </c>
      <c r="AJ256" s="39" t="str">
        <f t="array" ref="AJ256">IF($C$255="","",IFERROR(MAX(IF((ROW(مسودة!$C$228:$C$257)=SMALL(IF((ROW(مسودة!$C$228:$C$257)*(مسودة!$C$228:$C$257=$C$255)),ROW(مسودة!$C$228:$C$257)),ROW()-ROW(AJ256)+1)),مسودة!AJ229:'مسودة'!AJ$257)),0))</f>
        <v/>
      </c>
      <c r="AK256" s="39" t="str">
        <f t="array" ref="AK256">IF($C$255="","",IFERROR(MAX(IF((ROW(مسودة!$C$228:$C$257)=SMALL(IF((ROW(مسودة!$C$228:$C$257)*(مسودة!$C$228:$C$257=$C$255)),ROW(مسودة!$C$228:$C$257)),ROW()-ROW(AK256)+1)),مسودة!AK229:'مسودة'!AK$257)),0))</f>
        <v/>
      </c>
      <c r="AL256" s="39" t="str">
        <f t="array" ref="AL256">IF($C$255="","",IFERROR(MAX(IF((ROW(مسودة!$C$228:$C$257)=SMALL(IF((ROW(مسودة!$C$228:$C$257)*(مسودة!$C$228:$C$257=$C$255)),ROW(مسودة!$C$228:$C$257)),ROW()-ROW(AL256)+1)),مسودة!AL229:'مسودة'!AL$257)),0))</f>
        <v/>
      </c>
      <c r="AM256" s="39" t="str">
        <f t="array" ref="AM256">IF($C$255="","",IFERROR(MAX(IF((ROW(مسودة!$C$228:$C$257)=SMALL(IF((ROW(مسودة!$C$228:$C$257)*(مسودة!$C$228:$C$257=$C$255)),ROW(مسودة!$C$228:$C$257)),ROW()-ROW(AM256)+1)),مسودة!AM229:'مسودة'!AM$257)),0))</f>
        <v/>
      </c>
      <c r="AN256" s="54"/>
      <c r="AO256" s="54"/>
      <c r="AP256" s="56"/>
      <c r="AQ256" s="49"/>
      <c r="AR256" s="49"/>
      <c r="AS256" s="49"/>
      <c r="AT256" s="49"/>
      <c r="AU256" s="104"/>
    </row>
    <row r="257" spans="2:47" ht="36" customHeight="1" thickBot="1">
      <c r="B257" s="48"/>
      <c r="C257" s="93"/>
      <c r="D257" s="51"/>
      <c r="E257" s="51"/>
      <c r="F257" s="14" t="s">
        <v>32</v>
      </c>
      <c r="G257" s="39" t="str">
        <f t="array" ref="G257">IF($C$255="","",IFERROR(MAX(IF((ROW(مسودة!$C$228:$C$257)=SMALL(IF((ROW(مسودة!$C$228:$C$257)*(مسودة!$C$228:$C$257=$C$255)),ROW(مسودة!$C$228:$C$257)),ROW()-ROW(G257)+1)),مسودة!G230:'مسودة'!G$257)),0))</f>
        <v/>
      </c>
      <c r="H257" s="39" t="str">
        <f t="array" ref="H257">IF($C$255="","",IFERROR(MAX(IF((ROW(مسودة!$C$228:$C$257)=SMALL(IF((ROW(مسودة!$C$228:$C$257)*(مسودة!$C$228:$C$257=$C$255)),ROW(مسودة!$C$228:$C$257)),ROW()-ROW(H257)+1)),مسودة!H230:'مسودة'!H$257)),0))</f>
        <v/>
      </c>
      <c r="I257" s="39" t="str">
        <f t="array" ref="I257">IF($C$255="","",IFERROR(MAX(IF((ROW(مسودة!$C$228:$C$257)=SMALL(IF((ROW(مسودة!$C$228:$C$257)*(مسودة!$C$228:$C$257=$C$255)),ROW(مسودة!$C$228:$C$257)),ROW()-ROW(I257)+1)),مسودة!I230:'مسودة'!I$257)),0))</f>
        <v/>
      </c>
      <c r="J257" s="39" t="str">
        <f t="array" ref="J257">IF($C$255="","",IFERROR(MAX(IF((ROW(مسودة!$C$228:$C$257)=SMALL(IF((ROW(مسودة!$C$228:$C$257)*(مسودة!$C$228:$C$257=$C$255)),ROW(مسودة!$C$228:$C$257)),ROW()-ROW(J257)+1)),مسودة!J230:'مسودة'!J$257)),0))</f>
        <v/>
      </c>
      <c r="K257" s="39" t="str">
        <f t="array" ref="K257">IF($C$255="","",IFERROR(MAX(IF((ROW(مسودة!$C$228:$C$257)=SMALL(IF((ROW(مسودة!$C$228:$C$257)*(مسودة!$C$228:$C$257=$C$255)),ROW(مسودة!$C$228:$C$257)),ROW()-ROW(K257)+1)),مسودة!K230:'مسودة'!K$257)),0))</f>
        <v/>
      </c>
      <c r="L257" s="39" t="str">
        <f t="array" ref="L257">IF($C$255="","",IFERROR(MAX(IF((ROW(مسودة!$C$228:$C$257)=SMALL(IF((ROW(مسودة!$C$228:$C$257)*(مسودة!$C$228:$C$257=$C$255)),ROW(مسودة!$C$228:$C$257)),ROW()-ROW(L257)+1)),مسودة!L230:'مسودة'!L$257)),0))</f>
        <v/>
      </c>
      <c r="M257" s="39" t="str">
        <f t="array" ref="M257">IF($C$255="","",IFERROR(MAX(IF((ROW(مسودة!$C$228:$C$257)=SMALL(IF((ROW(مسودة!$C$228:$C$257)*(مسودة!$C$228:$C$257=$C$255)),ROW(مسودة!$C$228:$C$257)),ROW()-ROW(M257)+1)),مسودة!M230:'مسودة'!M$257)),0))</f>
        <v/>
      </c>
      <c r="N257" s="39" t="str">
        <f t="array" ref="N257">IF($C$255="","",IFERROR(MAX(IF((ROW(مسودة!$C$228:$C$257)=SMALL(IF((ROW(مسودة!$C$228:$C$257)*(مسودة!$C$228:$C$257=$C$255)),ROW(مسودة!$C$228:$C$257)),ROW()-ROW(N257)+1)),مسودة!N230:'مسودة'!N$257)),0))</f>
        <v/>
      </c>
      <c r="O257" s="39" t="str">
        <f t="array" ref="O257">IF($C$255="","",IFERROR(MAX(IF((ROW(مسودة!$C$228:$C$257)=SMALL(IF((ROW(مسودة!$C$228:$C$257)*(مسودة!$C$228:$C$257=$C$255)),ROW(مسودة!$C$228:$C$257)),ROW()-ROW(O257)+1)),مسودة!O230:'مسودة'!O$257)),0))</f>
        <v/>
      </c>
      <c r="P257" s="39" t="str">
        <f t="array" ref="P257">IF($C$255="","",IFERROR(MAX(IF((ROW(مسودة!$C$228:$C$257)=SMALL(IF((ROW(مسودة!$C$228:$C$257)*(مسودة!$C$228:$C$257=$C$255)),ROW(مسودة!$C$228:$C$257)),ROW()-ROW(P257)+1)),مسودة!P230:'مسودة'!P$257)),0))</f>
        <v/>
      </c>
      <c r="Q257" s="39" t="str">
        <f t="array" ref="Q257">IF($C$255="","",IFERROR(MAX(IF((ROW(مسودة!$C$228:$C$257)=SMALL(IF((ROW(مسودة!$C$228:$C$257)*(مسودة!$C$228:$C$257=$C$255)),ROW(مسودة!$C$228:$C$257)),ROW()-ROW(Q257)+1)),مسودة!Q230:'مسودة'!Q$257)),0))</f>
        <v/>
      </c>
      <c r="R257" s="39" t="str">
        <f t="array" ref="R257">IF($C$255="","",IFERROR(MAX(IF((ROW(مسودة!$C$228:$C$257)=SMALL(IF((ROW(مسودة!$C$228:$C$257)*(مسودة!$C$228:$C$257=$C$255)),ROW(مسودة!$C$228:$C$257)),ROW()-ROW(R257)+1)),مسودة!R230:'مسودة'!R$257)),0))</f>
        <v/>
      </c>
      <c r="S257" s="39" t="str">
        <f t="array" ref="S257">IF($C$255="","",IFERROR(MAX(IF((ROW(مسودة!$C$228:$C$257)=SMALL(IF((ROW(مسودة!$C$228:$C$257)*(مسودة!$C$228:$C$257=$C$255)),ROW(مسودة!$C$228:$C$257)),ROW()-ROW(S257)+1)),مسودة!S230:'مسودة'!S$257)),0))</f>
        <v/>
      </c>
      <c r="T257" s="39" t="str">
        <f t="array" ref="T257">IF($C$255="","",IFERROR(MAX(IF((ROW(مسودة!$C$228:$C$257)=SMALL(IF((ROW(مسودة!$C$228:$C$257)*(مسودة!$C$228:$C$257=$C$255)),ROW(مسودة!$C$228:$C$257)),ROW()-ROW(T257)+1)),مسودة!T230:'مسودة'!T$257)),0))</f>
        <v/>
      </c>
      <c r="U257" s="39" t="str">
        <f t="array" ref="U257">IF($C$255="","",IFERROR(MAX(IF((ROW(مسودة!$C$228:$C$257)=SMALL(IF((ROW(مسودة!$C$228:$C$257)*(مسودة!$C$228:$C$257=$C$255)),ROW(مسودة!$C$228:$C$257)),ROW()-ROW(U257)+1)),مسودة!U230:'مسودة'!U$257)),0))</f>
        <v/>
      </c>
      <c r="V257" s="39" t="str">
        <f t="array" ref="V257">IF($C$255="","",IFERROR(MAX(IF((ROW(مسودة!$C$228:$C$257)=SMALL(IF((ROW(مسودة!$C$228:$C$257)*(مسودة!$C$228:$C$257=$C$255)),ROW(مسودة!$C$228:$C$257)),ROW()-ROW(V257)+1)),مسودة!V230:'مسودة'!V$257)),0))</f>
        <v/>
      </c>
      <c r="W257" s="39" t="str">
        <f t="array" ref="W257">IF($C$255="","",IFERROR(MAX(IF((ROW(مسودة!$C$228:$C$257)=SMALL(IF((ROW(مسودة!$C$228:$C$257)*(مسودة!$C$228:$C$257=$C$255)),ROW(مسودة!$C$228:$C$257)),ROW()-ROW(W257)+1)),مسودة!W230:'مسودة'!W$257)),0))</f>
        <v/>
      </c>
      <c r="X257" s="39" t="str">
        <f t="array" ref="X257">IF($C$255="","",IFERROR(MAX(IF((ROW(مسودة!$C$228:$C$257)=SMALL(IF((ROW(مسودة!$C$228:$C$257)*(مسودة!$C$228:$C$257=$C$255)),ROW(مسودة!$C$228:$C$257)),ROW()-ROW(X257)+1)),مسودة!X230:'مسودة'!X$257)),0))</f>
        <v/>
      </c>
      <c r="Y257" s="39" t="str">
        <f t="array" ref="Y257">IF($C$255="","",IFERROR(MAX(IF((ROW(مسودة!$C$228:$C$257)=SMALL(IF((ROW(مسودة!$C$228:$C$257)*(مسودة!$C$228:$C$257=$C$255)),ROW(مسودة!$C$228:$C$257)),ROW()-ROW(Y257)+1)),مسودة!Y230:'مسودة'!Y$257)),0))</f>
        <v/>
      </c>
      <c r="Z257" s="39" t="str">
        <f t="array" ref="Z257">IF($C$255="","",IFERROR(MAX(IF((ROW(مسودة!$C$228:$C$257)=SMALL(IF((ROW(مسودة!$C$228:$C$257)*(مسودة!$C$228:$C$257=$C$255)),ROW(مسودة!$C$228:$C$257)),ROW()-ROW(Z257)+1)),مسودة!Z230:'مسودة'!Z$257)),0))</f>
        <v/>
      </c>
      <c r="AA257" s="39" t="str">
        <f t="array" ref="AA257">IF($C$255="","",IFERROR(MAX(IF((ROW(مسودة!$C$228:$C$257)=SMALL(IF((ROW(مسودة!$C$228:$C$257)*(مسودة!$C$228:$C$257=$C$255)),ROW(مسودة!$C$228:$C$257)),ROW()-ROW(AA257)+1)),مسودة!AA230:'مسودة'!AA$257)),0))</f>
        <v/>
      </c>
      <c r="AB257" s="39" t="str">
        <f t="array" ref="AB257">IF($C$255="","",IFERROR(MAX(IF((ROW(مسودة!$C$228:$C$257)=SMALL(IF((ROW(مسودة!$C$228:$C$257)*(مسودة!$C$228:$C$257=$C$255)),ROW(مسودة!$C$228:$C$257)),ROW()-ROW(AB257)+1)),مسودة!AB230:'مسودة'!AB$257)),0))</f>
        <v/>
      </c>
      <c r="AC257" s="39" t="str">
        <f t="array" ref="AC257">IF($C$255="","",IFERROR(MAX(IF((ROW(مسودة!$C$228:$C$257)=SMALL(IF((ROW(مسودة!$C$228:$C$257)*(مسودة!$C$228:$C$257=$C$255)),ROW(مسودة!$C$228:$C$257)),ROW()-ROW(AC257)+1)),مسودة!AC230:'مسودة'!AC$257)),0))</f>
        <v/>
      </c>
      <c r="AD257" s="39" t="str">
        <f t="array" ref="AD257">IF($C$255="","",IFERROR(MAX(IF((ROW(مسودة!$C$228:$C$257)=SMALL(IF((ROW(مسودة!$C$228:$C$257)*(مسودة!$C$228:$C$257=$C$255)),ROW(مسودة!$C$228:$C$257)),ROW()-ROW(AD257)+1)),مسودة!AD230:'مسودة'!AD$257)),0))</f>
        <v/>
      </c>
      <c r="AE257" s="39" t="str">
        <f t="array" ref="AE257">IF($C$255="","",IFERROR(MAX(IF((ROW(مسودة!$C$228:$C$257)=SMALL(IF((ROW(مسودة!$C$228:$C$257)*(مسودة!$C$228:$C$257=$C$255)),ROW(مسودة!$C$228:$C$257)),ROW()-ROW(AE257)+1)),مسودة!AE230:'مسودة'!AE$257)),0))</f>
        <v/>
      </c>
      <c r="AF257" s="39" t="str">
        <f t="array" ref="AF257">IF($C$255="","",IFERROR(MAX(IF((ROW(مسودة!$C$228:$C$257)=SMALL(IF((ROW(مسودة!$C$228:$C$257)*(مسودة!$C$228:$C$257=$C$255)),ROW(مسودة!$C$228:$C$257)),ROW()-ROW(AF257)+1)),مسودة!AF230:'مسودة'!AF$257)),0))</f>
        <v/>
      </c>
      <c r="AG257" s="39" t="str">
        <f t="array" ref="AG257">IF($C$255="","",IFERROR(MAX(IF((ROW(مسودة!$C$228:$C$257)=SMALL(IF((ROW(مسودة!$C$228:$C$257)*(مسودة!$C$228:$C$257=$C$255)),ROW(مسودة!$C$228:$C$257)),ROW()-ROW(AG257)+1)),مسودة!AG230:'مسودة'!AG$257)),0))</f>
        <v/>
      </c>
      <c r="AH257" s="39" t="str">
        <f t="array" ref="AH257">IF($C$255="","",IFERROR(MAX(IF((ROW(مسودة!$C$228:$C$257)=SMALL(IF((ROW(مسودة!$C$228:$C$257)*(مسودة!$C$228:$C$257=$C$255)),ROW(مسودة!$C$228:$C$257)),ROW()-ROW(AH257)+1)),مسودة!AH230:'مسودة'!AH$257)),0))</f>
        <v/>
      </c>
      <c r="AI257" s="39" t="str">
        <f t="array" ref="AI257">IF($C$255="","",IFERROR(MAX(IF((ROW(مسودة!$C$228:$C$257)=SMALL(IF((ROW(مسودة!$C$228:$C$257)*(مسودة!$C$228:$C$257=$C$255)),ROW(مسودة!$C$228:$C$257)),ROW()-ROW(AI257)+1)),مسودة!AI230:'مسودة'!AI$257)),0))</f>
        <v/>
      </c>
      <c r="AJ257" s="39" t="str">
        <f t="array" ref="AJ257">IF($C$255="","",IFERROR(MAX(IF((ROW(مسودة!$C$228:$C$257)=SMALL(IF((ROW(مسودة!$C$228:$C$257)*(مسودة!$C$228:$C$257=$C$255)),ROW(مسودة!$C$228:$C$257)),ROW()-ROW(AJ257)+1)),مسودة!AJ230:'مسودة'!AJ$257)),0))</f>
        <v/>
      </c>
      <c r="AK257" s="39" t="str">
        <f t="array" ref="AK257">IF($C$255="","",IFERROR(MAX(IF((ROW(مسودة!$C$228:$C$257)=SMALL(IF((ROW(مسودة!$C$228:$C$257)*(مسودة!$C$228:$C$257=$C$255)),ROW(مسودة!$C$228:$C$257)),ROW()-ROW(AK257)+1)),مسودة!AK230:'مسودة'!AK$257)),0))</f>
        <v/>
      </c>
      <c r="AL257" s="39" t="str">
        <f t="array" ref="AL257">IF($C$255="","",IFERROR(MAX(IF((ROW(مسودة!$C$228:$C$257)=SMALL(IF((ROW(مسودة!$C$228:$C$257)*(مسودة!$C$228:$C$257=$C$255)),ROW(مسودة!$C$228:$C$257)),ROW()-ROW(AL257)+1)),مسودة!AL230:'مسودة'!AL$257)),0))</f>
        <v/>
      </c>
      <c r="AM257" s="39" t="str">
        <f t="array" ref="AM257">IF($C$255="","",IFERROR(MAX(IF((ROW(مسودة!$C$228:$C$257)=SMALL(IF((ROW(مسودة!$C$228:$C$257)*(مسودة!$C$228:$C$257=$C$255)),ROW(مسودة!$C$228:$C$257)),ROW()-ROW(AM257)+1)),مسودة!AM230:'مسودة'!AM$257)),0))</f>
        <v/>
      </c>
      <c r="AN257" s="39" t="str">
        <f t="array" ref="AN257">IF($C$255="","",IFERROR(MAX(IF((ROW(مسودة!$C$228:$C$257)=SMALL(IF((ROW(مسودة!$C$228:$C$257)*(مسودة!$C$228:$C$257=$C$255)),ROW(مسودة!$C$228:$C$257)),ROW()-ROW(AN257)+1)),مسودة!AN230:AN$257)),0))</f>
        <v/>
      </c>
      <c r="AO257" s="39" t="str">
        <f t="array" ref="AO257">IF($C$255="","",IFERROR(MAX(IF((ROW(مسودة!$C$228:$C$257)=SMALL(IF((ROW(مسودة!$C$228:$C$257)*(مسودة!$C$228:$C$257=$C$255)),ROW(مسودة!$C$228:$C$257)),ROW()-ROW(AO257)+1)),مسودة!AO230:AO$257)),0))</f>
        <v/>
      </c>
      <c r="AP257" s="39" t="str">
        <f>IF(AO257&lt;50,"   ",IF(AO257&lt;65,"مقبول",IF(AO257&lt;75,"جيد",IF(AO257&lt;85,"جيدجداً",IF(AO257&lt;=100,"ممتاز","")))))</f>
        <v/>
      </c>
      <c r="AQ257" s="49"/>
      <c r="AR257" s="49"/>
      <c r="AS257" s="49"/>
      <c r="AT257" s="49"/>
      <c r="AU257" s="105"/>
    </row>
    <row r="258" spans="2:47" ht="28.5" customHeight="1" thickBot="1">
      <c r="B258" s="48">
        <f t="shared" ref="B258" si="38">B255+1</f>
        <v>59</v>
      </c>
      <c r="C258" s="98" t="str">
        <f t="array" ref="C258">IF(ISERROR(INDEX(مسودة!$C$228:$AV$257,SMALL(IF((مسودة!$AV$228:$AV$257="ناجح"),ROW(مسودة!$C$228:$AV$257)-MIN(ROW(مسودة!$C$228:$AV$257))+1,""),ROW(A9)),COLUMN(A9))),"",INDEX(مسودة!$C$228:$AV$257,SMALL(IF((مسودة!$AV$228:$AV$257="ناجح"),ROW(مسودة!$C$228:$AV$257)-MIN(ROW(مسودة!$C$228:$AV$257))+1,""),ROW(A9)),COLUMN(A9)))</f>
        <v/>
      </c>
      <c r="D258" s="95" t="str">
        <f>IF(C258&lt;&gt;"",VLOOKUP(C258,مسودة!$C$228:$D$257,2,0),"")</f>
        <v/>
      </c>
      <c r="E258" s="95" t="str">
        <f>IF(C258&lt;&gt;"",VLOOKUP(C258,مسودة!$C$228:$E$257,3,0),"")</f>
        <v/>
      </c>
      <c r="F258" s="11" t="s">
        <v>30</v>
      </c>
      <c r="G258" s="39" t="str">
        <f t="array" ref="G258">IF($C$258="","",IFERROR(MAX(IF((ROW(مسودة!$C$228:$C$257)=SMALL(IF((ROW(مسودة!$C$228:$C$257)*(مسودة!$C$228:$C$257=$C$258)),ROW(مسودة!$C$228:$C$257)),ROW()-ROW(G258)+1)),مسودة!G228:'مسودة'!G$257)),0))</f>
        <v/>
      </c>
      <c r="H258" s="39" t="str">
        <f t="array" ref="H258">IF($C$258="","",IFERROR(MAX(IF((ROW(مسودة!$C$228:$C$257)=SMALL(IF((ROW(مسودة!$C$228:$C$257)*(مسودة!$C$228:$C$257=$C$258)),ROW(مسودة!$C$228:$C$257)),ROW()-ROW(H258)+1)),مسودة!H228:'مسودة'!H$257)),0))</f>
        <v/>
      </c>
      <c r="I258" s="39" t="str">
        <f t="array" ref="I258">IF($C$258="","",IFERROR(MAX(IF((ROW(مسودة!$C$228:$C$257)=SMALL(IF((ROW(مسودة!$C$228:$C$257)*(مسودة!$C$228:$C$257=$C$258)),ROW(مسودة!$C$228:$C$257)),ROW()-ROW(I258)+1)),مسودة!I228:'مسودة'!I$257)),0))</f>
        <v/>
      </c>
      <c r="J258" s="39" t="str">
        <f t="array" ref="J258">IF($C$258="","",IFERROR(MAX(IF((ROW(مسودة!$C$228:$C$257)=SMALL(IF((ROW(مسودة!$C$228:$C$257)*(مسودة!$C$228:$C$257=$C$258)),ROW(مسودة!$C$228:$C$257)),ROW()-ROW(J258)+1)),مسودة!J228:'مسودة'!J$257)),0))</f>
        <v/>
      </c>
      <c r="K258" s="39" t="str">
        <f t="array" ref="K258">IF($C$258="","",IFERROR(MAX(IF((ROW(مسودة!$C$228:$C$257)=SMALL(IF((ROW(مسودة!$C$228:$C$257)*(مسودة!$C$228:$C$257=$C$258)),ROW(مسودة!$C$228:$C$257)),ROW()-ROW(K258)+1)),مسودة!K228:'مسودة'!K$257)),0))</f>
        <v/>
      </c>
      <c r="L258" s="39" t="str">
        <f t="array" ref="L258">IF($C$258="","",IFERROR(MAX(IF((ROW(مسودة!$C$228:$C$257)=SMALL(IF((ROW(مسودة!$C$228:$C$257)*(مسودة!$C$228:$C$257=$C$258)),ROW(مسودة!$C$228:$C$257)),ROW()-ROW(L258)+1)),مسودة!L228:'مسودة'!L$257)),0))</f>
        <v/>
      </c>
      <c r="M258" s="39" t="str">
        <f t="array" ref="M258">IF($C$258="","",IFERROR(MAX(IF((ROW(مسودة!$C$228:$C$257)=SMALL(IF((ROW(مسودة!$C$228:$C$257)*(مسودة!$C$228:$C$257=$C$258)),ROW(مسودة!$C$228:$C$257)),ROW()-ROW(M258)+1)),مسودة!M228:'مسودة'!M$257)),0))</f>
        <v/>
      </c>
      <c r="N258" s="39" t="str">
        <f t="array" ref="N258">IF($C$258="","",IFERROR(MAX(IF((ROW(مسودة!$C$228:$C$257)=SMALL(IF((ROW(مسودة!$C$228:$C$257)*(مسودة!$C$228:$C$257=$C$258)),ROW(مسودة!$C$228:$C$257)),ROW()-ROW(N258)+1)),مسودة!N228:'مسودة'!N$257)),0))</f>
        <v/>
      </c>
      <c r="O258" s="39" t="str">
        <f t="array" ref="O258">IF($C$258="","",IFERROR(MAX(IF((ROW(مسودة!$C$228:$C$257)=SMALL(IF((ROW(مسودة!$C$228:$C$257)*(مسودة!$C$228:$C$257=$C$258)),ROW(مسودة!$C$228:$C$257)),ROW()-ROW(O258)+1)),مسودة!O228:'مسودة'!O$257)),0))</f>
        <v/>
      </c>
      <c r="P258" s="39" t="str">
        <f t="array" ref="P258">IF($C$258="","",IFERROR(MAX(IF((ROW(مسودة!$C$228:$C$257)=SMALL(IF((ROW(مسودة!$C$228:$C$257)*(مسودة!$C$228:$C$257=$C$258)),ROW(مسودة!$C$228:$C$257)),ROW()-ROW(P258)+1)),مسودة!P228:'مسودة'!P$257)),0))</f>
        <v/>
      </c>
      <c r="Q258" s="39" t="str">
        <f t="array" ref="Q258">IF($C$258="","",IFERROR(MAX(IF((ROW(مسودة!$C$228:$C$257)=SMALL(IF((ROW(مسودة!$C$228:$C$257)*(مسودة!$C$228:$C$257=$C$258)),ROW(مسودة!$C$228:$C$257)),ROW()-ROW(Q258)+1)),مسودة!Q228:'مسودة'!Q$257)),0))</f>
        <v/>
      </c>
      <c r="R258" s="39" t="str">
        <f t="array" ref="R258">IF($C$258="","",IFERROR(MAX(IF((ROW(مسودة!$C$228:$C$257)=SMALL(IF((ROW(مسودة!$C$228:$C$257)*(مسودة!$C$228:$C$257=$C$258)),ROW(مسودة!$C$228:$C$257)),ROW()-ROW(R258)+1)),مسودة!R228:'مسودة'!R$257)),0))</f>
        <v/>
      </c>
      <c r="S258" s="39" t="str">
        <f t="array" ref="S258">IF($C$258="","",IFERROR(MAX(IF((ROW(مسودة!$C$228:$C$257)=SMALL(IF((ROW(مسودة!$C$228:$C$257)*(مسودة!$C$228:$C$257=$C$258)),ROW(مسودة!$C$228:$C$257)),ROW()-ROW(S258)+1)),مسودة!S228:'مسودة'!S$257)),0))</f>
        <v/>
      </c>
      <c r="T258" s="39" t="str">
        <f t="array" ref="T258">IF($C$258="","",IFERROR(MAX(IF((ROW(مسودة!$C$228:$C$257)=SMALL(IF((ROW(مسودة!$C$228:$C$257)*(مسودة!$C$228:$C$257=$C$258)),ROW(مسودة!$C$228:$C$257)),ROW()-ROW(T258)+1)),مسودة!T228:'مسودة'!T$257)),0))</f>
        <v/>
      </c>
      <c r="U258" s="39" t="str">
        <f t="array" ref="U258">IF($C$258="","",IFERROR(MAX(IF((ROW(مسودة!$C$228:$C$257)=SMALL(IF((ROW(مسودة!$C$228:$C$257)*(مسودة!$C$228:$C$257=$C$258)),ROW(مسودة!$C$228:$C$257)),ROW()-ROW(U258)+1)),مسودة!U228:'مسودة'!U$257)),0))</f>
        <v/>
      </c>
      <c r="V258" s="39" t="str">
        <f t="array" ref="V258">IF($C$258="","",IFERROR(MAX(IF((ROW(مسودة!$C$228:$C$257)=SMALL(IF((ROW(مسودة!$C$228:$C$257)*(مسودة!$C$228:$C$257=$C$258)),ROW(مسودة!$C$228:$C$257)),ROW()-ROW(V258)+1)),مسودة!V228:'مسودة'!V$257)),0))</f>
        <v/>
      </c>
      <c r="W258" s="39" t="str">
        <f t="array" ref="W258">IF($C$258="","",IFERROR(MAX(IF((ROW(مسودة!$C$228:$C$257)=SMALL(IF((ROW(مسودة!$C$228:$C$257)*(مسودة!$C$228:$C$257=$C$258)),ROW(مسودة!$C$228:$C$257)),ROW()-ROW(W258)+1)),مسودة!W228:'مسودة'!W$257)),0))</f>
        <v/>
      </c>
      <c r="X258" s="39" t="str">
        <f t="array" ref="X258">IF($C$258="","",IFERROR(MAX(IF((ROW(مسودة!$C$228:$C$257)=SMALL(IF((ROW(مسودة!$C$228:$C$257)*(مسودة!$C$228:$C$257=$C$258)),ROW(مسودة!$C$228:$C$257)),ROW()-ROW(X258)+1)),مسودة!X228:'مسودة'!X$257)),0))</f>
        <v/>
      </c>
      <c r="Y258" s="39" t="str">
        <f t="array" ref="Y258">IF($C$258="","",IFERROR(MAX(IF((ROW(مسودة!$C$228:$C$257)=SMALL(IF((ROW(مسودة!$C$228:$C$257)*(مسودة!$C$228:$C$257=$C$258)),ROW(مسودة!$C$228:$C$257)),ROW()-ROW(Y258)+1)),مسودة!Y228:'مسودة'!Y$257)),0))</f>
        <v/>
      </c>
      <c r="Z258" s="39" t="str">
        <f t="array" ref="Z258">IF($C$258="","",IFERROR(MAX(IF((ROW(مسودة!$C$228:$C$257)=SMALL(IF((ROW(مسودة!$C$228:$C$257)*(مسودة!$C$228:$C$257=$C$258)),ROW(مسودة!$C$228:$C$257)),ROW()-ROW(Z258)+1)),مسودة!Z228:'مسودة'!Z$257)),0))</f>
        <v/>
      </c>
      <c r="AA258" s="39" t="str">
        <f t="array" ref="AA258">IF($C$258="","",IFERROR(MAX(IF((ROW(مسودة!$C$228:$C$257)=SMALL(IF((ROW(مسودة!$C$228:$C$257)*(مسودة!$C$228:$C$257=$C$258)),ROW(مسودة!$C$228:$C$257)),ROW()-ROW(AA258)+1)),مسودة!AA228:'مسودة'!AA$257)),0))</f>
        <v/>
      </c>
      <c r="AB258" s="39" t="str">
        <f t="array" ref="AB258">IF($C$258="","",IFERROR(MAX(IF((ROW(مسودة!$C$228:$C$257)=SMALL(IF((ROW(مسودة!$C$228:$C$257)*(مسودة!$C$228:$C$257=$C$258)),ROW(مسودة!$C$228:$C$257)),ROW()-ROW(AB258)+1)),مسودة!AB228:'مسودة'!AB$257)),0))</f>
        <v/>
      </c>
      <c r="AC258" s="39" t="str">
        <f t="array" ref="AC258">IF($C$258="","",IFERROR(MAX(IF((ROW(مسودة!$C$228:$C$257)=SMALL(IF((ROW(مسودة!$C$228:$C$257)*(مسودة!$C$228:$C$257=$C$258)),ROW(مسودة!$C$228:$C$257)),ROW()-ROW(AC258)+1)),مسودة!AC228:'مسودة'!AC$257)),0))</f>
        <v/>
      </c>
      <c r="AD258" s="39" t="str">
        <f t="array" ref="AD258">IF($C$258="","",IFERROR(MAX(IF((ROW(مسودة!$C$228:$C$257)=SMALL(IF((ROW(مسودة!$C$228:$C$257)*(مسودة!$C$228:$C$257=$C$258)),ROW(مسودة!$C$228:$C$257)),ROW()-ROW(AD258)+1)),مسودة!AD228:'مسودة'!AD$257)),0))</f>
        <v/>
      </c>
      <c r="AE258" s="39" t="str">
        <f t="array" ref="AE258">IF($C$258="","",IFERROR(MAX(IF((ROW(مسودة!$C$228:$C$257)=SMALL(IF((ROW(مسودة!$C$228:$C$257)*(مسودة!$C$228:$C$257=$C$258)),ROW(مسودة!$C$228:$C$257)),ROW()-ROW(AE258)+1)),مسودة!AE228:'مسودة'!AE$257)),0))</f>
        <v/>
      </c>
      <c r="AF258" s="39" t="str">
        <f t="array" ref="AF258">IF($C$258="","",IFERROR(MAX(IF((ROW(مسودة!$C$228:$C$257)=SMALL(IF((ROW(مسودة!$C$228:$C$257)*(مسودة!$C$228:$C$257=$C$258)),ROW(مسودة!$C$228:$C$257)),ROW()-ROW(AF258)+1)),مسودة!AF228:'مسودة'!AF$257)),0))</f>
        <v/>
      </c>
      <c r="AG258" s="39" t="str">
        <f t="array" ref="AG258">IF($C$258="","",IFERROR(MAX(IF((ROW(مسودة!$C$228:$C$257)=SMALL(IF((ROW(مسودة!$C$228:$C$257)*(مسودة!$C$228:$C$257=$C$258)),ROW(مسودة!$C$228:$C$257)),ROW()-ROW(AG258)+1)),مسودة!AG228:'مسودة'!AG$257)),0))</f>
        <v/>
      </c>
      <c r="AH258" s="39" t="str">
        <f t="array" ref="AH258">IF($C$258="","",IFERROR(MAX(IF((ROW(مسودة!$C$228:$C$257)=SMALL(IF((ROW(مسودة!$C$228:$C$257)*(مسودة!$C$228:$C$257=$C$258)),ROW(مسودة!$C$228:$C$257)),ROW()-ROW(AH258)+1)),مسودة!AH228:'مسودة'!AH$257)),0))</f>
        <v/>
      </c>
      <c r="AI258" s="39" t="str">
        <f t="array" ref="AI258">IF($C$258="","",IFERROR(MAX(IF((ROW(مسودة!$C$228:$C$257)=SMALL(IF((ROW(مسودة!$C$228:$C$257)*(مسودة!$C$228:$C$257=$C$258)),ROW(مسودة!$C$228:$C$257)),ROW()-ROW(AI258)+1)),مسودة!AI228:'مسودة'!AI$257)),0))</f>
        <v/>
      </c>
      <c r="AJ258" s="39" t="str">
        <f t="array" ref="AJ258">IF($C$258="","",IFERROR(MAX(IF((ROW(مسودة!$C$228:$C$257)=SMALL(IF((ROW(مسودة!$C$228:$C$257)*(مسودة!$C$228:$C$257=$C$258)),ROW(مسودة!$C$228:$C$257)),ROW()-ROW(AJ258)+1)),مسودة!AJ228:'مسودة'!AJ$257)),0))</f>
        <v/>
      </c>
      <c r="AK258" s="39" t="str">
        <f t="array" ref="AK258">IF($C$258="","",IFERROR(MAX(IF((ROW(مسودة!$C$228:$C$257)=SMALL(IF((ROW(مسودة!$C$228:$C$257)*(مسودة!$C$228:$C$257=$C$258)),ROW(مسودة!$C$228:$C$257)),ROW()-ROW(AK258)+1)),مسودة!AK228:'مسودة'!AK$257)),0))</f>
        <v/>
      </c>
      <c r="AL258" s="39" t="str">
        <f t="array" ref="AL258">IF($C$258="","",IFERROR(MAX(IF((ROW(مسودة!$C$228:$C$257)=SMALL(IF((ROW(مسودة!$C$228:$C$257)*(مسودة!$C$228:$C$257=$C$258)),ROW(مسودة!$C$228:$C$257)),ROW()-ROW(AL258)+1)),مسودة!AL228:'مسودة'!AL$257)),0))</f>
        <v/>
      </c>
      <c r="AM258" s="39" t="str">
        <f t="array" ref="AM258">IF($C$258="","",IFERROR(MAX(IF((ROW(مسودة!$C$228:$C$257)=SMALL(IF((ROW(مسودة!$C$228:$C$257)*(مسودة!$C$228:$C$257=$C$258)),ROW(مسودة!$C$228:$C$257)),ROW()-ROW(AM258)+1)),مسودة!AM228:'مسودة'!AM$257)),0))</f>
        <v/>
      </c>
      <c r="AN258" s="54"/>
      <c r="AO258" s="54"/>
      <c r="AP258" s="55"/>
      <c r="AQ258" s="49"/>
      <c r="AR258" s="49"/>
      <c r="AS258" s="49"/>
      <c r="AT258" s="49"/>
      <c r="AU258" s="103" t="str">
        <f>IFERROR(LOOKUP(2,1/((مسودة!$C$228:$C$257=C258)*(مسودة!$F$228:$F$257=F258)),مسودة!$AV$228:$AV$257),"")</f>
        <v/>
      </c>
    </row>
    <row r="259" spans="2:47" ht="28.5" customHeight="1" thickBot="1">
      <c r="B259" s="48"/>
      <c r="C259" s="99"/>
      <c r="D259" s="51"/>
      <c r="E259" s="51"/>
      <c r="F259" s="11" t="s">
        <v>31</v>
      </c>
      <c r="G259" s="39" t="str">
        <f t="array" ref="G259">IF($C$258="","",IFERROR(MAX(IF((ROW(مسودة!$C$228:$C$257)=SMALL(IF((ROW(مسودة!$C$228:$C$257)*(مسودة!$C$228:$C$257=$C$258)),ROW(مسودة!$C$228:$C$257)),ROW()-ROW(G259)+1)),مسودة!G229:'مسودة'!G$257)),0))</f>
        <v/>
      </c>
      <c r="H259" s="39" t="str">
        <f t="array" ref="H259">IF($C$258="","",IFERROR(MAX(IF((ROW(مسودة!$C$228:$C$257)=SMALL(IF((ROW(مسودة!$C$228:$C$257)*(مسودة!$C$228:$C$257=$C$258)),ROW(مسودة!$C$228:$C$257)),ROW()-ROW(H259)+1)),مسودة!H229:'مسودة'!H$257)),0))</f>
        <v/>
      </c>
      <c r="I259" s="39" t="str">
        <f t="array" ref="I259">IF($C$258="","",IFERROR(MAX(IF((ROW(مسودة!$C$228:$C$257)=SMALL(IF((ROW(مسودة!$C$228:$C$257)*(مسودة!$C$228:$C$257=$C$258)),ROW(مسودة!$C$228:$C$257)),ROW()-ROW(I259)+1)),مسودة!I229:'مسودة'!I$257)),0))</f>
        <v/>
      </c>
      <c r="J259" s="39" t="str">
        <f t="array" ref="J259">IF($C$258="","",IFERROR(MAX(IF((ROW(مسودة!$C$228:$C$257)=SMALL(IF((ROW(مسودة!$C$228:$C$257)*(مسودة!$C$228:$C$257=$C$258)),ROW(مسودة!$C$228:$C$257)),ROW()-ROW(J259)+1)),مسودة!J229:'مسودة'!J$257)),0))</f>
        <v/>
      </c>
      <c r="K259" s="39" t="str">
        <f t="array" ref="K259">IF($C$258="","",IFERROR(MAX(IF((ROW(مسودة!$C$228:$C$257)=SMALL(IF((ROW(مسودة!$C$228:$C$257)*(مسودة!$C$228:$C$257=$C$258)),ROW(مسودة!$C$228:$C$257)),ROW()-ROW(K259)+1)),مسودة!K229:'مسودة'!K$257)),0))</f>
        <v/>
      </c>
      <c r="L259" s="39" t="str">
        <f t="array" ref="L259">IF($C$258="","",IFERROR(MAX(IF((ROW(مسودة!$C$228:$C$257)=SMALL(IF((ROW(مسودة!$C$228:$C$257)*(مسودة!$C$228:$C$257=$C$258)),ROW(مسودة!$C$228:$C$257)),ROW()-ROW(L259)+1)),مسودة!L229:'مسودة'!L$257)),0))</f>
        <v/>
      </c>
      <c r="M259" s="39" t="str">
        <f t="array" ref="M259">IF($C$258="","",IFERROR(MAX(IF((ROW(مسودة!$C$228:$C$257)=SMALL(IF((ROW(مسودة!$C$228:$C$257)*(مسودة!$C$228:$C$257=$C$258)),ROW(مسودة!$C$228:$C$257)),ROW()-ROW(M259)+1)),مسودة!M229:'مسودة'!M$257)),0))</f>
        <v/>
      </c>
      <c r="N259" s="39" t="str">
        <f t="array" ref="N259">IF($C$258="","",IFERROR(MAX(IF((ROW(مسودة!$C$228:$C$257)=SMALL(IF((ROW(مسودة!$C$228:$C$257)*(مسودة!$C$228:$C$257=$C$258)),ROW(مسودة!$C$228:$C$257)),ROW()-ROW(N259)+1)),مسودة!N229:'مسودة'!N$257)),0))</f>
        <v/>
      </c>
      <c r="O259" s="39" t="str">
        <f t="array" ref="O259">IF($C$258="","",IFERROR(MAX(IF((ROW(مسودة!$C$228:$C$257)=SMALL(IF((ROW(مسودة!$C$228:$C$257)*(مسودة!$C$228:$C$257=$C$258)),ROW(مسودة!$C$228:$C$257)),ROW()-ROW(O259)+1)),مسودة!O229:'مسودة'!O$257)),0))</f>
        <v/>
      </c>
      <c r="P259" s="39" t="str">
        <f t="array" ref="P259">IF($C$258="","",IFERROR(MAX(IF((ROW(مسودة!$C$228:$C$257)=SMALL(IF((ROW(مسودة!$C$228:$C$257)*(مسودة!$C$228:$C$257=$C$258)),ROW(مسودة!$C$228:$C$257)),ROW()-ROW(P259)+1)),مسودة!P229:'مسودة'!P$257)),0))</f>
        <v/>
      </c>
      <c r="Q259" s="39" t="str">
        <f t="array" ref="Q259">IF($C$258="","",IFERROR(MAX(IF((ROW(مسودة!$C$228:$C$257)=SMALL(IF((ROW(مسودة!$C$228:$C$257)*(مسودة!$C$228:$C$257=$C$258)),ROW(مسودة!$C$228:$C$257)),ROW()-ROW(Q259)+1)),مسودة!Q229:'مسودة'!Q$257)),0))</f>
        <v/>
      </c>
      <c r="R259" s="39" t="str">
        <f t="array" ref="R259">IF($C$258="","",IFERROR(MAX(IF((ROW(مسودة!$C$228:$C$257)=SMALL(IF((ROW(مسودة!$C$228:$C$257)*(مسودة!$C$228:$C$257=$C$258)),ROW(مسودة!$C$228:$C$257)),ROW()-ROW(R259)+1)),مسودة!R229:'مسودة'!R$257)),0))</f>
        <v/>
      </c>
      <c r="S259" s="39" t="str">
        <f t="array" ref="S259">IF($C$258="","",IFERROR(MAX(IF((ROW(مسودة!$C$228:$C$257)=SMALL(IF((ROW(مسودة!$C$228:$C$257)*(مسودة!$C$228:$C$257=$C$258)),ROW(مسودة!$C$228:$C$257)),ROW()-ROW(S259)+1)),مسودة!S229:'مسودة'!S$257)),0))</f>
        <v/>
      </c>
      <c r="T259" s="39" t="str">
        <f t="array" ref="T259">IF($C$258="","",IFERROR(MAX(IF((ROW(مسودة!$C$228:$C$257)=SMALL(IF((ROW(مسودة!$C$228:$C$257)*(مسودة!$C$228:$C$257=$C$258)),ROW(مسودة!$C$228:$C$257)),ROW()-ROW(T259)+1)),مسودة!T229:'مسودة'!T$257)),0))</f>
        <v/>
      </c>
      <c r="U259" s="39" t="str">
        <f t="array" ref="U259">IF($C$258="","",IFERROR(MAX(IF((ROW(مسودة!$C$228:$C$257)=SMALL(IF((ROW(مسودة!$C$228:$C$257)*(مسودة!$C$228:$C$257=$C$258)),ROW(مسودة!$C$228:$C$257)),ROW()-ROW(U259)+1)),مسودة!U229:'مسودة'!U$257)),0))</f>
        <v/>
      </c>
      <c r="V259" s="39" t="str">
        <f t="array" ref="V259">IF($C$258="","",IFERROR(MAX(IF((ROW(مسودة!$C$228:$C$257)=SMALL(IF((ROW(مسودة!$C$228:$C$257)*(مسودة!$C$228:$C$257=$C$258)),ROW(مسودة!$C$228:$C$257)),ROW()-ROW(V259)+1)),مسودة!V229:'مسودة'!V$257)),0))</f>
        <v/>
      </c>
      <c r="W259" s="39" t="str">
        <f t="array" ref="W259">IF($C$258="","",IFERROR(MAX(IF((ROW(مسودة!$C$228:$C$257)=SMALL(IF((ROW(مسودة!$C$228:$C$257)*(مسودة!$C$228:$C$257=$C$258)),ROW(مسودة!$C$228:$C$257)),ROW()-ROW(W259)+1)),مسودة!W229:'مسودة'!W$257)),0))</f>
        <v/>
      </c>
      <c r="X259" s="39" t="str">
        <f t="array" ref="X259">IF($C$258="","",IFERROR(MAX(IF((ROW(مسودة!$C$228:$C$257)=SMALL(IF((ROW(مسودة!$C$228:$C$257)*(مسودة!$C$228:$C$257=$C$258)),ROW(مسودة!$C$228:$C$257)),ROW()-ROW(X259)+1)),مسودة!X229:'مسودة'!X$257)),0))</f>
        <v/>
      </c>
      <c r="Y259" s="39" t="str">
        <f t="array" ref="Y259">IF($C$258="","",IFERROR(MAX(IF((ROW(مسودة!$C$228:$C$257)=SMALL(IF((ROW(مسودة!$C$228:$C$257)*(مسودة!$C$228:$C$257=$C$258)),ROW(مسودة!$C$228:$C$257)),ROW()-ROW(Y259)+1)),مسودة!Y229:'مسودة'!Y$257)),0))</f>
        <v/>
      </c>
      <c r="Z259" s="39" t="str">
        <f t="array" ref="Z259">IF($C$258="","",IFERROR(MAX(IF((ROW(مسودة!$C$228:$C$257)=SMALL(IF((ROW(مسودة!$C$228:$C$257)*(مسودة!$C$228:$C$257=$C$258)),ROW(مسودة!$C$228:$C$257)),ROW()-ROW(Z259)+1)),مسودة!Z229:'مسودة'!Z$257)),0))</f>
        <v/>
      </c>
      <c r="AA259" s="39" t="str">
        <f t="array" ref="AA259">IF($C$258="","",IFERROR(MAX(IF((ROW(مسودة!$C$228:$C$257)=SMALL(IF((ROW(مسودة!$C$228:$C$257)*(مسودة!$C$228:$C$257=$C$258)),ROW(مسودة!$C$228:$C$257)),ROW()-ROW(AA259)+1)),مسودة!AA229:'مسودة'!AA$257)),0))</f>
        <v/>
      </c>
      <c r="AB259" s="39" t="str">
        <f t="array" ref="AB259">IF($C$258="","",IFERROR(MAX(IF((ROW(مسودة!$C$228:$C$257)=SMALL(IF((ROW(مسودة!$C$228:$C$257)*(مسودة!$C$228:$C$257=$C$258)),ROW(مسودة!$C$228:$C$257)),ROW()-ROW(AB259)+1)),مسودة!AB229:'مسودة'!AB$257)),0))</f>
        <v/>
      </c>
      <c r="AC259" s="39" t="str">
        <f t="array" ref="AC259">IF($C$258="","",IFERROR(MAX(IF((ROW(مسودة!$C$228:$C$257)=SMALL(IF((ROW(مسودة!$C$228:$C$257)*(مسودة!$C$228:$C$257=$C$258)),ROW(مسودة!$C$228:$C$257)),ROW()-ROW(AC259)+1)),مسودة!AC229:'مسودة'!AC$257)),0))</f>
        <v/>
      </c>
      <c r="AD259" s="39" t="str">
        <f t="array" ref="AD259">IF($C$258="","",IFERROR(MAX(IF((ROW(مسودة!$C$228:$C$257)=SMALL(IF((ROW(مسودة!$C$228:$C$257)*(مسودة!$C$228:$C$257=$C$258)),ROW(مسودة!$C$228:$C$257)),ROW()-ROW(AD259)+1)),مسودة!AD229:'مسودة'!AD$257)),0))</f>
        <v/>
      </c>
      <c r="AE259" s="39" t="str">
        <f t="array" ref="AE259">IF($C$258="","",IFERROR(MAX(IF((ROW(مسودة!$C$228:$C$257)=SMALL(IF((ROW(مسودة!$C$228:$C$257)*(مسودة!$C$228:$C$257=$C$258)),ROW(مسودة!$C$228:$C$257)),ROW()-ROW(AE259)+1)),مسودة!AE229:'مسودة'!AE$257)),0))</f>
        <v/>
      </c>
      <c r="AF259" s="39" t="str">
        <f t="array" ref="AF259">IF($C$258="","",IFERROR(MAX(IF((ROW(مسودة!$C$228:$C$257)=SMALL(IF((ROW(مسودة!$C$228:$C$257)*(مسودة!$C$228:$C$257=$C$258)),ROW(مسودة!$C$228:$C$257)),ROW()-ROW(AF259)+1)),مسودة!AF229:'مسودة'!AF$257)),0))</f>
        <v/>
      </c>
      <c r="AG259" s="39" t="str">
        <f t="array" ref="AG259">IF($C$258="","",IFERROR(MAX(IF((ROW(مسودة!$C$228:$C$257)=SMALL(IF((ROW(مسودة!$C$228:$C$257)*(مسودة!$C$228:$C$257=$C$258)),ROW(مسودة!$C$228:$C$257)),ROW()-ROW(AG259)+1)),مسودة!AG229:'مسودة'!AG$257)),0))</f>
        <v/>
      </c>
      <c r="AH259" s="39" t="str">
        <f t="array" ref="AH259">IF($C$258="","",IFERROR(MAX(IF((ROW(مسودة!$C$228:$C$257)=SMALL(IF((ROW(مسودة!$C$228:$C$257)*(مسودة!$C$228:$C$257=$C$258)),ROW(مسودة!$C$228:$C$257)),ROW()-ROW(AH259)+1)),مسودة!AH229:'مسودة'!AH$257)),0))</f>
        <v/>
      </c>
      <c r="AI259" s="39" t="str">
        <f t="array" ref="AI259">IF($C$258="","",IFERROR(MAX(IF((ROW(مسودة!$C$228:$C$257)=SMALL(IF((ROW(مسودة!$C$228:$C$257)*(مسودة!$C$228:$C$257=$C$258)),ROW(مسودة!$C$228:$C$257)),ROW()-ROW(AI259)+1)),مسودة!AI229:'مسودة'!AI$257)),0))</f>
        <v/>
      </c>
      <c r="AJ259" s="39" t="str">
        <f t="array" ref="AJ259">IF($C$258="","",IFERROR(MAX(IF((ROW(مسودة!$C$228:$C$257)=SMALL(IF((ROW(مسودة!$C$228:$C$257)*(مسودة!$C$228:$C$257=$C$258)),ROW(مسودة!$C$228:$C$257)),ROW()-ROW(AJ259)+1)),مسودة!AJ229:'مسودة'!AJ$257)),0))</f>
        <v/>
      </c>
      <c r="AK259" s="39" t="str">
        <f t="array" ref="AK259">IF($C$258="","",IFERROR(MAX(IF((ROW(مسودة!$C$228:$C$257)=SMALL(IF((ROW(مسودة!$C$228:$C$257)*(مسودة!$C$228:$C$257=$C$258)),ROW(مسودة!$C$228:$C$257)),ROW()-ROW(AK259)+1)),مسودة!AK229:'مسودة'!AK$257)),0))</f>
        <v/>
      </c>
      <c r="AL259" s="39" t="str">
        <f t="array" ref="AL259">IF($C$258="","",IFERROR(MAX(IF((ROW(مسودة!$C$228:$C$257)=SMALL(IF((ROW(مسودة!$C$228:$C$257)*(مسودة!$C$228:$C$257=$C$258)),ROW(مسودة!$C$228:$C$257)),ROW()-ROW(AL259)+1)),مسودة!AL229:'مسودة'!AL$257)),0))</f>
        <v/>
      </c>
      <c r="AM259" s="39" t="str">
        <f t="array" ref="AM259">IF($C$258="","",IFERROR(MAX(IF((ROW(مسودة!$C$228:$C$257)=SMALL(IF((ROW(مسودة!$C$228:$C$257)*(مسودة!$C$228:$C$257=$C$258)),ROW(مسودة!$C$228:$C$257)),ROW()-ROW(AM259)+1)),مسودة!AM229:'مسودة'!AM$257)),0))</f>
        <v/>
      </c>
      <c r="AN259" s="54"/>
      <c r="AO259" s="54"/>
      <c r="AP259" s="56"/>
      <c r="AQ259" s="49"/>
      <c r="AR259" s="49"/>
      <c r="AS259" s="49"/>
      <c r="AT259" s="49"/>
      <c r="AU259" s="104"/>
    </row>
    <row r="260" spans="2:47" ht="36" customHeight="1" thickBot="1">
      <c r="B260" s="48"/>
      <c r="C260" s="93"/>
      <c r="D260" s="51"/>
      <c r="E260" s="51"/>
      <c r="F260" s="14" t="s">
        <v>32</v>
      </c>
      <c r="G260" s="39" t="str">
        <f t="array" ref="G260">IF($C$258="","",IFERROR(MAX(IF((ROW(مسودة!$C$228:$C$257)=SMALL(IF((ROW(مسودة!$C$228:$C$257)*(مسودة!$C$228:$C$257=$C$258)),ROW(مسودة!$C$228:$C$257)),ROW()-ROW(G260)+1)),مسودة!G230:'مسودة'!G$257)),0))</f>
        <v/>
      </c>
      <c r="H260" s="39" t="str">
        <f t="array" ref="H260">IF($C$258="","",IFERROR(MAX(IF((ROW(مسودة!$C$228:$C$257)=SMALL(IF((ROW(مسودة!$C$228:$C$257)*(مسودة!$C$228:$C$257=$C$258)),ROW(مسودة!$C$228:$C$257)),ROW()-ROW(H260)+1)),مسودة!H230:'مسودة'!H$257)),0))</f>
        <v/>
      </c>
      <c r="I260" s="39" t="str">
        <f t="array" ref="I260">IF($C$258="","",IFERROR(MAX(IF((ROW(مسودة!$C$228:$C$257)=SMALL(IF((ROW(مسودة!$C$228:$C$257)*(مسودة!$C$228:$C$257=$C$258)),ROW(مسودة!$C$228:$C$257)),ROW()-ROW(I260)+1)),مسودة!I230:'مسودة'!I$257)),0))</f>
        <v/>
      </c>
      <c r="J260" s="39" t="str">
        <f t="array" ref="J260">IF($C$258="","",IFERROR(MAX(IF((ROW(مسودة!$C$228:$C$257)=SMALL(IF((ROW(مسودة!$C$228:$C$257)*(مسودة!$C$228:$C$257=$C$258)),ROW(مسودة!$C$228:$C$257)),ROW()-ROW(J260)+1)),مسودة!J230:'مسودة'!J$257)),0))</f>
        <v/>
      </c>
      <c r="K260" s="39" t="str">
        <f t="array" ref="K260">IF($C$258="","",IFERROR(MAX(IF((ROW(مسودة!$C$228:$C$257)=SMALL(IF((ROW(مسودة!$C$228:$C$257)*(مسودة!$C$228:$C$257=$C$258)),ROW(مسودة!$C$228:$C$257)),ROW()-ROW(K260)+1)),مسودة!K230:'مسودة'!K$257)),0))</f>
        <v/>
      </c>
      <c r="L260" s="39" t="str">
        <f t="array" ref="L260">IF($C$258="","",IFERROR(MAX(IF((ROW(مسودة!$C$228:$C$257)=SMALL(IF((ROW(مسودة!$C$228:$C$257)*(مسودة!$C$228:$C$257=$C$258)),ROW(مسودة!$C$228:$C$257)),ROW()-ROW(L260)+1)),مسودة!L230:'مسودة'!L$257)),0))</f>
        <v/>
      </c>
      <c r="M260" s="39" t="str">
        <f t="array" ref="M260">IF($C$258="","",IFERROR(MAX(IF((ROW(مسودة!$C$228:$C$257)=SMALL(IF((ROW(مسودة!$C$228:$C$257)*(مسودة!$C$228:$C$257=$C$258)),ROW(مسودة!$C$228:$C$257)),ROW()-ROW(M260)+1)),مسودة!M230:'مسودة'!M$257)),0))</f>
        <v/>
      </c>
      <c r="N260" s="39" t="str">
        <f t="array" ref="N260">IF($C$258="","",IFERROR(MAX(IF((ROW(مسودة!$C$228:$C$257)=SMALL(IF((ROW(مسودة!$C$228:$C$257)*(مسودة!$C$228:$C$257=$C$258)),ROW(مسودة!$C$228:$C$257)),ROW()-ROW(N260)+1)),مسودة!N230:'مسودة'!N$257)),0))</f>
        <v/>
      </c>
      <c r="O260" s="39" t="str">
        <f t="array" ref="O260">IF($C$258="","",IFERROR(MAX(IF((ROW(مسودة!$C$228:$C$257)=SMALL(IF((ROW(مسودة!$C$228:$C$257)*(مسودة!$C$228:$C$257=$C$258)),ROW(مسودة!$C$228:$C$257)),ROW()-ROW(O260)+1)),مسودة!O230:'مسودة'!O$257)),0))</f>
        <v/>
      </c>
      <c r="P260" s="39" t="str">
        <f t="array" ref="P260">IF($C$258="","",IFERROR(MAX(IF((ROW(مسودة!$C$228:$C$257)=SMALL(IF((ROW(مسودة!$C$228:$C$257)*(مسودة!$C$228:$C$257=$C$258)),ROW(مسودة!$C$228:$C$257)),ROW()-ROW(P260)+1)),مسودة!P230:'مسودة'!P$257)),0))</f>
        <v/>
      </c>
      <c r="Q260" s="39" t="str">
        <f t="array" ref="Q260">IF($C$258="","",IFERROR(MAX(IF((ROW(مسودة!$C$228:$C$257)=SMALL(IF((ROW(مسودة!$C$228:$C$257)*(مسودة!$C$228:$C$257=$C$258)),ROW(مسودة!$C$228:$C$257)),ROW()-ROW(Q260)+1)),مسودة!Q230:'مسودة'!Q$257)),0))</f>
        <v/>
      </c>
      <c r="R260" s="39" t="str">
        <f t="array" ref="R260">IF($C$258="","",IFERROR(MAX(IF((ROW(مسودة!$C$228:$C$257)=SMALL(IF((ROW(مسودة!$C$228:$C$257)*(مسودة!$C$228:$C$257=$C$258)),ROW(مسودة!$C$228:$C$257)),ROW()-ROW(R260)+1)),مسودة!R230:'مسودة'!R$257)),0))</f>
        <v/>
      </c>
      <c r="S260" s="39" t="str">
        <f t="array" ref="S260">IF($C$258="","",IFERROR(MAX(IF((ROW(مسودة!$C$228:$C$257)=SMALL(IF((ROW(مسودة!$C$228:$C$257)*(مسودة!$C$228:$C$257=$C$258)),ROW(مسودة!$C$228:$C$257)),ROW()-ROW(S260)+1)),مسودة!S230:'مسودة'!S$257)),0))</f>
        <v/>
      </c>
      <c r="T260" s="39" t="str">
        <f t="array" ref="T260">IF($C$258="","",IFERROR(MAX(IF((ROW(مسودة!$C$228:$C$257)=SMALL(IF((ROW(مسودة!$C$228:$C$257)*(مسودة!$C$228:$C$257=$C$258)),ROW(مسودة!$C$228:$C$257)),ROW()-ROW(T260)+1)),مسودة!T230:'مسودة'!T$257)),0))</f>
        <v/>
      </c>
      <c r="U260" s="39" t="str">
        <f t="array" ref="U260">IF($C$258="","",IFERROR(MAX(IF((ROW(مسودة!$C$228:$C$257)=SMALL(IF((ROW(مسودة!$C$228:$C$257)*(مسودة!$C$228:$C$257=$C$258)),ROW(مسودة!$C$228:$C$257)),ROW()-ROW(U260)+1)),مسودة!U230:'مسودة'!U$257)),0))</f>
        <v/>
      </c>
      <c r="V260" s="39" t="str">
        <f t="array" ref="V260">IF($C$258="","",IFERROR(MAX(IF((ROW(مسودة!$C$228:$C$257)=SMALL(IF((ROW(مسودة!$C$228:$C$257)*(مسودة!$C$228:$C$257=$C$258)),ROW(مسودة!$C$228:$C$257)),ROW()-ROW(V260)+1)),مسودة!V230:'مسودة'!V$257)),0))</f>
        <v/>
      </c>
      <c r="W260" s="39" t="str">
        <f t="array" ref="W260">IF($C$258="","",IFERROR(MAX(IF((ROW(مسودة!$C$228:$C$257)=SMALL(IF((ROW(مسودة!$C$228:$C$257)*(مسودة!$C$228:$C$257=$C$258)),ROW(مسودة!$C$228:$C$257)),ROW()-ROW(W260)+1)),مسودة!W230:'مسودة'!W$257)),0))</f>
        <v/>
      </c>
      <c r="X260" s="39" t="str">
        <f t="array" ref="X260">IF($C$258="","",IFERROR(MAX(IF((ROW(مسودة!$C$228:$C$257)=SMALL(IF((ROW(مسودة!$C$228:$C$257)*(مسودة!$C$228:$C$257=$C$258)),ROW(مسودة!$C$228:$C$257)),ROW()-ROW(X260)+1)),مسودة!X230:'مسودة'!X$257)),0))</f>
        <v/>
      </c>
      <c r="Y260" s="39" t="str">
        <f t="array" ref="Y260">IF($C$258="","",IFERROR(MAX(IF((ROW(مسودة!$C$228:$C$257)=SMALL(IF((ROW(مسودة!$C$228:$C$257)*(مسودة!$C$228:$C$257=$C$258)),ROW(مسودة!$C$228:$C$257)),ROW()-ROW(Y260)+1)),مسودة!Y230:'مسودة'!Y$257)),0))</f>
        <v/>
      </c>
      <c r="Z260" s="39" t="str">
        <f t="array" ref="Z260">IF($C$258="","",IFERROR(MAX(IF((ROW(مسودة!$C$228:$C$257)=SMALL(IF((ROW(مسودة!$C$228:$C$257)*(مسودة!$C$228:$C$257=$C$258)),ROW(مسودة!$C$228:$C$257)),ROW()-ROW(Z260)+1)),مسودة!Z230:'مسودة'!Z$257)),0))</f>
        <v/>
      </c>
      <c r="AA260" s="39" t="str">
        <f t="array" ref="AA260">IF($C$258="","",IFERROR(MAX(IF((ROW(مسودة!$C$228:$C$257)=SMALL(IF((ROW(مسودة!$C$228:$C$257)*(مسودة!$C$228:$C$257=$C$258)),ROW(مسودة!$C$228:$C$257)),ROW()-ROW(AA260)+1)),مسودة!AA230:'مسودة'!AA$257)),0))</f>
        <v/>
      </c>
      <c r="AB260" s="39" t="str">
        <f t="array" ref="AB260">IF($C$258="","",IFERROR(MAX(IF((ROW(مسودة!$C$228:$C$257)=SMALL(IF((ROW(مسودة!$C$228:$C$257)*(مسودة!$C$228:$C$257=$C$258)),ROW(مسودة!$C$228:$C$257)),ROW()-ROW(AB260)+1)),مسودة!AB230:'مسودة'!AB$257)),0))</f>
        <v/>
      </c>
      <c r="AC260" s="39" t="str">
        <f t="array" ref="AC260">IF($C$258="","",IFERROR(MAX(IF((ROW(مسودة!$C$228:$C$257)=SMALL(IF((ROW(مسودة!$C$228:$C$257)*(مسودة!$C$228:$C$257=$C$258)),ROW(مسودة!$C$228:$C$257)),ROW()-ROW(AC260)+1)),مسودة!AC230:'مسودة'!AC$257)),0))</f>
        <v/>
      </c>
      <c r="AD260" s="39" t="str">
        <f t="array" ref="AD260">IF($C$258="","",IFERROR(MAX(IF((ROW(مسودة!$C$228:$C$257)=SMALL(IF((ROW(مسودة!$C$228:$C$257)*(مسودة!$C$228:$C$257=$C$258)),ROW(مسودة!$C$228:$C$257)),ROW()-ROW(AD260)+1)),مسودة!AD230:'مسودة'!AD$257)),0))</f>
        <v/>
      </c>
      <c r="AE260" s="39" t="str">
        <f t="array" ref="AE260">IF($C$258="","",IFERROR(MAX(IF((ROW(مسودة!$C$228:$C$257)=SMALL(IF((ROW(مسودة!$C$228:$C$257)*(مسودة!$C$228:$C$257=$C$258)),ROW(مسودة!$C$228:$C$257)),ROW()-ROW(AE260)+1)),مسودة!AE230:'مسودة'!AE$257)),0))</f>
        <v/>
      </c>
      <c r="AF260" s="39" t="str">
        <f t="array" ref="AF260">IF($C$258="","",IFERROR(MAX(IF((ROW(مسودة!$C$228:$C$257)=SMALL(IF((ROW(مسودة!$C$228:$C$257)*(مسودة!$C$228:$C$257=$C$258)),ROW(مسودة!$C$228:$C$257)),ROW()-ROW(AF260)+1)),مسودة!AF230:'مسودة'!AF$257)),0))</f>
        <v/>
      </c>
      <c r="AG260" s="39" t="str">
        <f t="array" ref="AG260">IF($C$258="","",IFERROR(MAX(IF((ROW(مسودة!$C$228:$C$257)=SMALL(IF((ROW(مسودة!$C$228:$C$257)*(مسودة!$C$228:$C$257=$C$258)),ROW(مسودة!$C$228:$C$257)),ROW()-ROW(AG260)+1)),مسودة!AG230:'مسودة'!AG$257)),0))</f>
        <v/>
      </c>
      <c r="AH260" s="39" t="str">
        <f t="array" ref="AH260">IF($C$258="","",IFERROR(MAX(IF((ROW(مسودة!$C$228:$C$257)=SMALL(IF((ROW(مسودة!$C$228:$C$257)*(مسودة!$C$228:$C$257=$C$258)),ROW(مسودة!$C$228:$C$257)),ROW()-ROW(AH260)+1)),مسودة!AH230:'مسودة'!AH$257)),0))</f>
        <v/>
      </c>
      <c r="AI260" s="39" t="str">
        <f t="array" ref="AI260">IF($C$258="","",IFERROR(MAX(IF((ROW(مسودة!$C$228:$C$257)=SMALL(IF((ROW(مسودة!$C$228:$C$257)*(مسودة!$C$228:$C$257=$C$258)),ROW(مسودة!$C$228:$C$257)),ROW()-ROW(AI260)+1)),مسودة!AI230:'مسودة'!AI$257)),0))</f>
        <v/>
      </c>
      <c r="AJ260" s="39" t="str">
        <f t="array" ref="AJ260">IF($C$258="","",IFERROR(MAX(IF((ROW(مسودة!$C$228:$C$257)=SMALL(IF((ROW(مسودة!$C$228:$C$257)*(مسودة!$C$228:$C$257=$C$258)),ROW(مسودة!$C$228:$C$257)),ROW()-ROW(AJ260)+1)),مسودة!AJ230:'مسودة'!AJ$257)),0))</f>
        <v/>
      </c>
      <c r="AK260" s="39" t="str">
        <f t="array" ref="AK260">IF($C$258="","",IFERROR(MAX(IF((ROW(مسودة!$C$228:$C$257)=SMALL(IF((ROW(مسودة!$C$228:$C$257)*(مسودة!$C$228:$C$257=$C$258)),ROW(مسودة!$C$228:$C$257)),ROW()-ROW(AK260)+1)),مسودة!AK230:'مسودة'!AK$257)),0))</f>
        <v/>
      </c>
      <c r="AL260" s="39" t="str">
        <f t="array" ref="AL260">IF($C$258="","",IFERROR(MAX(IF((ROW(مسودة!$C$228:$C$257)=SMALL(IF((ROW(مسودة!$C$228:$C$257)*(مسودة!$C$228:$C$257=$C$258)),ROW(مسودة!$C$228:$C$257)),ROW()-ROW(AL260)+1)),مسودة!AL230:'مسودة'!AL$257)),0))</f>
        <v/>
      </c>
      <c r="AM260" s="39" t="str">
        <f t="array" ref="AM260">IF($C$258="","",IFERROR(MAX(IF((ROW(مسودة!$C$228:$C$257)=SMALL(IF((ROW(مسودة!$C$228:$C$257)*(مسودة!$C$228:$C$257=$C$258)),ROW(مسودة!$C$228:$C$257)),ROW()-ROW(AM260)+1)),مسودة!AM230:'مسودة'!AM$257)),0))</f>
        <v/>
      </c>
      <c r="AN260" s="39" t="str">
        <f t="array" ref="AN260">IF($C$258="","",IFERROR(MAX(IF((ROW(مسودة!$C$228:$C$257)=SMALL(IF((ROW(مسودة!$C$228:$C$257)*(مسودة!$C$228:$C$257=$C$258)),ROW(مسودة!$C$228:$C$257)),ROW()-ROW(AN260)+1)),مسودة!AN230:AN$257)),0))</f>
        <v/>
      </c>
      <c r="AO260" s="39" t="str">
        <f t="array" ref="AO260">IF($C$258="","",IFERROR(MAX(IF((ROW(مسودة!$C$228:$C$257)=SMALL(IF((ROW(مسودة!$C$228:$C$257)*(مسودة!$C$228:$C$257=$C$258)),ROW(مسودة!$C$228:$C$257)),ROW()-ROW(AO260)+1)),مسودة!AO230:AO$257)),0))</f>
        <v/>
      </c>
      <c r="AP260" s="39" t="str">
        <f>IF(AO260&lt;50,"   ",IF(AO260&lt;65,"مقبول",IF(AO260&lt;75,"جيد",IF(AO260&lt;85,"جيدجداً",IF(AO260&lt;=100,"ممتاز","")))))</f>
        <v/>
      </c>
      <c r="AQ260" s="49"/>
      <c r="AR260" s="49"/>
      <c r="AS260" s="49"/>
      <c r="AT260" s="49"/>
      <c r="AU260" s="105"/>
    </row>
    <row r="261" spans="2:47" ht="28.5" customHeight="1" thickBot="1">
      <c r="B261" s="48">
        <f t="shared" ref="B261" si="39">B258+1</f>
        <v>60</v>
      </c>
      <c r="C261" s="98" t="str">
        <f t="array" ref="C261">IF(ISERROR(INDEX(مسودة!$C$228:$AV$257,SMALL(IF((مسودة!$AV$228:$AV$257="ناجح"),ROW(مسودة!$C$228:$AV$257)-MIN(ROW(مسودة!$C$228:$AV$257))+1,""),ROW(A10)),COLUMN(A10))),"",INDEX(مسودة!$C$228:$AV$257,SMALL(IF((مسودة!$AV$228:$AV$257="ناجح"),ROW(مسودة!$C$228:$AV$257)-MIN(ROW(مسودة!$C$228:$AV$257))+1,""),ROW(A10)),COLUMN(A10)))</f>
        <v/>
      </c>
      <c r="D261" s="95" t="str">
        <f>IF(C261&lt;&gt;"",VLOOKUP(C261,مسودة!$C$228:$D$257,2,0),"")</f>
        <v/>
      </c>
      <c r="E261" s="95" t="str">
        <f>IF(C261&lt;&gt;"",VLOOKUP(C261,مسودة!$C$228:$E$257,3,0),"")</f>
        <v/>
      </c>
      <c r="F261" s="11" t="s">
        <v>30</v>
      </c>
      <c r="G261" s="39" t="str">
        <f t="array" ref="G261">IF($C$261="","",IFERROR(MAX(IF((ROW(مسودة!$C$228:$C$257)=SMALL(IF((ROW(مسودة!$C$228:$C$257)*(مسودة!$C$228:$C$257=$C$261)),ROW(مسودة!$C$228:$C$257)),ROW()-ROW(G261)+1)),مسودة!G228:'مسودة'!G$257)),0))</f>
        <v/>
      </c>
      <c r="H261" s="39" t="str">
        <f t="array" ref="H261">IF($C$261="","",IFERROR(MAX(IF((ROW(مسودة!$C$228:$C$257)=SMALL(IF((ROW(مسودة!$C$228:$C$257)*(مسودة!$C$228:$C$257=$C$261)),ROW(مسودة!$C$228:$C$257)),ROW()-ROW(H261)+1)),مسودة!H228:'مسودة'!H$257)),0))</f>
        <v/>
      </c>
      <c r="I261" s="39" t="str">
        <f t="array" ref="I261">IF($C$261="","",IFERROR(MAX(IF((ROW(مسودة!$C$228:$C$257)=SMALL(IF((ROW(مسودة!$C$228:$C$257)*(مسودة!$C$228:$C$257=$C$261)),ROW(مسودة!$C$228:$C$257)),ROW()-ROW(I261)+1)),مسودة!I228:'مسودة'!I$257)),0))</f>
        <v/>
      </c>
      <c r="J261" s="39" t="str">
        <f t="array" ref="J261">IF($C$261="","",IFERROR(MAX(IF((ROW(مسودة!$C$228:$C$257)=SMALL(IF((ROW(مسودة!$C$228:$C$257)*(مسودة!$C$228:$C$257=$C$261)),ROW(مسودة!$C$228:$C$257)),ROW()-ROW(J261)+1)),مسودة!J228:'مسودة'!J$257)),0))</f>
        <v/>
      </c>
      <c r="K261" s="39" t="str">
        <f t="array" ref="K261">IF($C$261="","",IFERROR(MAX(IF((ROW(مسودة!$C$228:$C$257)=SMALL(IF((ROW(مسودة!$C$228:$C$257)*(مسودة!$C$228:$C$257=$C$261)),ROW(مسودة!$C$228:$C$257)),ROW()-ROW(K261)+1)),مسودة!K228:'مسودة'!K$257)),0))</f>
        <v/>
      </c>
      <c r="L261" s="39" t="str">
        <f t="array" ref="L261">IF($C$261="","",IFERROR(MAX(IF((ROW(مسودة!$C$228:$C$257)=SMALL(IF((ROW(مسودة!$C$228:$C$257)*(مسودة!$C$228:$C$257=$C$261)),ROW(مسودة!$C$228:$C$257)),ROW()-ROW(L261)+1)),مسودة!L228:'مسودة'!L$257)),0))</f>
        <v/>
      </c>
      <c r="M261" s="39" t="str">
        <f t="array" ref="M261">IF($C$261="","",IFERROR(MAX(IF((ROW(مسودة!$C$228:$C$257)=SMALL(IF((ROW(مسودة!$C$228:$C$257)*(مسودة!$C$228:$C$257=$C$261)),ROW(مسودة!$C$228:$C$257)),ROW()-ROW(M261)+1)),مسودة!M228:'مسودة'!M$257)),0))</f>
        <v/>
      </c>
      <c r="N261" s="39" t="str">
        <f t="array" ref="N261">IF($C$261="","",IFERROR(MAX(IF((ROW(مسودة!$C$228:$C$257)=SMALL(IF((ROW(مسودة!$C$228:$C$257)*(مسودة!$C$228:$C$257=$C$261)),ROW(مسودة!$C$228:$C$257)),ROW()-ROW(N261)+1)),مسودة!N228:'مسودة'!N$257)),0))</f>
        <v/>
      </c>
      <c r="O261" s="39" t="str">
        <f t="array" ref="O261">IF($C$261="","",IFERROR(MAX(IF((ROW(مسودة!$C$228:$C$257)=SMALL(IF((ROW(مسودة!$C$228:$C$257)*(مسودة!$C$228:$C$257=$C$261)),ROW(مسودة!$C$228:$C$257)),ROW()-ROW(O261)+1)),مسودة!O228:'مسودة'!O$257)),0))</f>
        <v/>
      </c>
      <c r="P261" s="39" t="str">
        <f t="array" ref="P261">IF($C$261="","",IFERROR(MAX(IF((ROW(مسودة!$C$228:$C$257)=SMALL(IF((ROW(مسودة!$C$228:$C$257)*(مسودة!$C$228:$C$257=$C$261)),ROW(مسودة!$C$228:$C$257)),ROW()-ROW(P261)+1)),مسودة!P228:'مسودة'!P$257)),0))</f>
        <v/>
      </c>
      <c r="Q261" s="39" t="str">
        <f t="array" ref="Q261">IF($C$261="","",IFERROR(MAX(IF((ROW(مسودة!$C$228:$C$257)=SMALL(IF((ROW(مسودة!$C$228:$C$257)*(مسودة!$C$228:$C$257=$C$261)),ROW(مسودة!$C$228:$C$257)),ROW()-ROW(Q261)+1)),مسودة!Q228:'مسودة'!Q$257)),0))</f>
        <v/>
      </c>
      <c r="R261" s="39" t="str">
        <f t="array" ref="R261">IF($C$261="","",IFERROR(MAX(IF((ROW(مسودة!$C$228:$C$257)=SMALL(IF((ROW(مسودة!$C$228:$C$257)*(مسودة!$C$228:$C$257=$C$261)),ROW(مسودة!$C$228:$C$257)),ROW()-ROW(R261)+1)),مسودة!R228:'مسودة'!R$257)),0))</f>
        <v/>
      </c>
      <c r="S261" s="39" t="str">
        <f t="array" ref="S261">IF($C$261="","",IFERROR(MAX(IF((ROW(مسودة!$C$228:$C$257)=SMALL(IF((ROW(مسودة!$C$228:$C$257)*(مسودة!$C$228:$C$257=$C$261)),ROW(مسودة!$C$228:$C$257)),ROW()-ROW(S261)+1)),مسودة!S228:'مسودة'!S$257)),0))</f>
        <v/>
      </c>
      <c r="T261" s="39" t="str">
        <f t="array" ref="T261">IF($C$261="","",IFERROR(MAX(IF((ROW(مسودة!$C$228:$C$257)=SMALL(IF((ROW(مسودة!$C$228:$C$257)*(مسودة!$C$228:$C$257=$C$261)),ROW(مسودة!$C$228:$C$257)),ROW()-ROW(T261)+1)),مسودة!T228:'مسودة'!T$257)),0))</f>
        <v/>
      </c>
      <c r="U261" s="39" t="str">
        <f t="array" ref="U261">IF($C$261="","",IFERROR(MAX(IF((ROW(مسودة!$C$228:$C$257)=SMALL(IF((ROW(مسودة!$C$228:$C$257)*(مسودة!$C$228:$C$257=$C$261)),ROW(مسودة!$C$228:$C$257)),ROW()-ROW(U261)+1)),مسودة!U228:'مسودة'!U$257)),0))</f>
        <v/>
      </c>
      <c r="V261" s="39" t="str">
        <f t="array" ref="V261">IF($C$261="","",IFERROR(MAX(IF((ROW(مسودة!$C$228:$C$257)=SMALL(IF((ROW(مسودة!$C$228:$C$257)*(مسودة!$C$228:$C$257=$C$261)),ROW(مسودة!$C$228:$C$257)),ROW()-ROW(V261)+1)),مسودة!V228:'مسودة'!V$257)),0))</f>
        <v/>
      </c>
      <c r="W261" s="39" t="str">
        <f t="array" ref="W261">IF($C$261="","",IFERROR(MAX(IF((ROW(مسودة!$C$228:$C$257)=SMALL(IF((ROW(مسودة!$C$228:$C$257)*(مسودة!$C$228:$C$257=$C$261)),ROW(مسودة!$C$228:$C$257)),ROW()-ROW(W261)+1)),مسودة!W228:'مسودة'!W$257)),0))</f>
        <v/>
      </c>
      <c r="X261" s="39" t="str">
        <f t="array" ref="X261">IF($C$261="","",IFERROR(MAX(IF((ROW(مسودة!$C$228:$C$257)=SMALL(IF((ROW(مسودة!$C$228:$C$257)*(مسودة!$C$228:$C$257=$C$261)),ROW(مسودة!$C$228:$C$257)),ROW()-ROW(X261)+1)),مسودة!X228:'مسودة'!X$257)),0))</f>
        <v/>
      </c>
      <c r="Y261" s="39" t="str">
        <f t="array" ref="Y261">IF($C$261="","",IFERROR(MAX(IF((ROW(مسودة!$C$228:$C$257)=SMALL(IF((ROW(مسودة!$C$228:$C$257)*(مسودة!$C$228:$C$257=$C$261)),ROW(مسودة!$C$228:$C$257)),ROW()-ROW(Y261)+1)),مسودة!Y228:'مسودة'!Y$257)),0))</f>
        <v/>
      </c>
      <c r="Z261" s="39" t="str">
        <f t="array" ref="Z261">IF($C$261="","",IFERROR(MAX(IF((ROW(مسودة!$C$228:$C$257)=SMALL(IF((ROW(مسودة!$C$228:$C$257)*(مسودة!$C$228:$C$257=$C$261)),ROW(مسودة!$C$228:$C$257)),ROW()-ROW(Z261)+1)),مسودة!Z228:'مسودة'!Z$257)),0))</f>
        <v/>
      </c>
      <c r="AA261" s="39" t="str">
        <f t="array" ref="AA261">IF($C$261="","",IFERROR(MAX(IF((ROW(مسودة!$C$228:$C$257)=SMALL(IF((ROW(مسودة!$C$228:$C$257)*(مسودة!$C$228:$C$257=$C$261)),ROW(مسودة!$C$228:$C$257)),ROW()-ROW(AA261)+1)),مسودة!AA228:'مسودة'!AA$257)),0))</f>
        <v/>
      </c>
      <c r="AB261" s="39" t="str">
        <f t="array" ref="AB261">IF($C$261="","",IFERROR(MAX(IF((ROW(مسودة!$C$228:$C$257)=SMALL(IF((ROW(مسودة!$C$228:$C$257)*(مسودة!$C$228:$C$257=$C$261)),ROW(مسودة!$C$228:$C$257)),ROW()-ROW(AB261)+1)),مسودة!AB228:'مسودة'!AB$257)),0))</f>
        <v/>
      </c>
      <c r="AC261" s="39" t="str">
        <f t="array" ref="AC261">IF($C$261="","",IFERROR(MAX(IF((ROW(مسودة!$C$228:$C$257)=SMALL(IF((ROW(مسودة!$C$228:$C$257)*(مسودة!$C$228:$C$257=$C$261)),ROW(مسودة!$C$228:$C$257)),ROW()-ROW(AC261)+1)),مسودة!AC228:'مسودة'!AC$257)),0))</f>
        <v/>
      </c>
      <c r="AD261" s="39" t="str">
        <f t="array" ref="AD261">IF($C$261="","",IFERROR(MAX(IF((ROW(مسودة!$C$228:$C$257)=SMALL(IF((ROW(مسودة!$C$228:$C$257)*(مسودة!$C$228:$C$257=$C$261)),ROW(مسودة!$C$228:$C$257)),ROW()-ROW(AD261)+1)),مسودة!AD228:'مسودة'!AD$257)),0))</f>
        <v/>
      </c>
      <c r="AE261" s="39" t="str">
        <f t="array" ref="AE261">IF($C$261="","",IFERROR(MAX(IF((ROW(مسودة!$C$228:$C$257)=SMALL(IF((ROW(مسودة!$C$228:$C$257)*(مسودة!$C$228:$C$257=$C$261)),ROW(مسودة!$C$228:$C$257)),ROW()-ROW(AE261)+1)),مسودة!AE228:'مسودة'!AE$257)),0))</f>
        <v/>
      </c>
      <c r="AF261" s="39" t="str">
        <f t="array" ref="AF261">IF($C$261="","",IFERROR(MAX(IF((ROW(مسودة!$C$228:$C$257)=SMALL(IF((ROW(مسودة!$C$228:$C$257)*(مسودة!$C$228:$C$257=$C$261)),ROW(مسودة!$C$228:$C$257)),ROW()-ROW(AF261)+1)),مسودة!AF228:'مسودة'!AF$257)),0))</f>
        <v/>
      </c>
      <c r="AG261" s="39" t="str">
        <f t="array" ref="AG261">IF($C$261="","",IFERROR(MAX(IF((ROW(مسودة!$C$228:$C$257)=SMALL(IF((ROW(مسودة!$C$228:$C$257)*(مسودة!$C$228:$C$257=$C$261)),ROW(مسودة!$C$228:$C$257)),ROW()-ROW(AG261)+1)),مسودة!AG228:'مسودة'!AG$257)),0))</f>
        <v/>
      </c>
      <c r="AH261" s="39" t="str">
        <f t="array" ref="AH261">IF($C$261="","",IFERROR(MAX(IF((ROW(مسودة!$C$228:$C$257)=SMALL(IF((ROW(مسودة!$C$228:$C$257)*(مسودة!$C$228:$C$257=$C$261)),ROW(مسودة!$C$228:$C$257)),ROW()-ROW(AH261)+1)),مسودة!AH228:'مسودة'!AH$257)),0))</f>
        <v/>
      </c>
      <c r="AI261" s="39" t="str">
        <f t="array" ref="AI261">IF($C$261="","",IFERROR(MAX(IF((ROW(مسودة!$C$228:$C$257)=SMALL(IF((ROW(مسودة!$C$228:$C$257)*(مسودة!$C$228:$C$257=$C$261)),ROW(مسودة!$C$228:$C$257)),ROW()-ROW(AI261)+1)),مسودة!AI228:'مسودة'!AI$257)),0))</f>
        <v/>
      </c>
      <c r="AJ261" s="39" t="str">
        <f t="array" ref="AJ261">IF($C$261="","",IFERROR(MAX(IF((ROW(مسودة!$C$228:$C$257)=SMALL(IF((ROW(مسودة!$C$228:$C$257)*(مسودة!$C$228:$C$257=$C$261)),ROW(مسودة!$C$228:$C$257)),ROW()-ROW(AJ261)+1)),مسودة!AJ228:'مسودة'!AJ$257)),0))</f>
        <v/>
      </c>
      <c r="AK261" s="39" t="str">
        <f t="array" ref="AK261">IF($C$261="","",IFERROR(MAX(IF((ROW(مسودة!$C$228:$C$257)=SMALL(IF((ROW(مسودة!$C$228:$C$257)*(مسودة!$C$228:$C$257=$C$261)),ROW(مسودة!$C$228:$C$257)),ROW()-ROW(AK261)+1)),مسودة!AK228:'مسودة'!AK$257)),0))</f>
        <v/>
      </c>
      <c r="AL261" s="39" t="str">
        <f t="array" ref="AL261">IF($C$261="","",IFERROR(MAX(IF((ROW(مسودة!$C$228:$C$257)=SMALL(IF((ROW(مسودة!$C$228:$C$257)*(مسودة!$C$228:$C$257=$C$261)),ROW(مسودة!$C$228:$C$257)),ROW()-ROW(AL261)+1)),مسودة!AL228:'مسودة'!AL$257)),0))</f>
        <v/>
      </c>
      <c r="AM261" s="39" t="str">
        <f t="array" ref="AM261">IF($C$261="","",IFERROR(MAX(IF((ROW(مسودة!$C$228:$C$257)=SMALL(IF((ROW(مسودة!$C$228:$C$257)*(مسودة!$C$228:$C$257=$C$261)),ROW(مسودة!$C$228:$C$257)),ROW()-ROW(AM261)+1)),مسودة!AM228:'مسودة'!AM$257)),0))</f>
        <v/>
      </c>
      <c r="AN261" s="54"/>
      <c r="AO261" s="54"/>
      <c r="AP261" s="55"/>
      <c r="AQ261" s="49"/>
      <c r="AR261" s="49"/>
      <c r="AS261" s="49"/>
      <c r="AT261" s="49"/>
      <c r="AU261" s="103" t="str">
        <f>IFERROR(LOOKUP(2,1/((مسودة!$C$228:$C$257=C261)*(مسودة!$F$228:$F$257=F261)),مسودة!$AV$228:$AV$257),"")</f>
        <v/>
      </c>
    </row>
    <row r="262" spans="2:47" ht="28.5" customHeight="1" thickBot="1">
      <c r="B262" s="48"/>
      <c r="C262" s="99"/>
      <c r="D262" s="51"/>
      <c r="E262" s="51"/>
      <c r="F262" s="11" t="s">
        <v>31</v>
      </c>
      <c r="G262" s="39" t="str">
        <f t="array" ref="G262">IF($C$261="","",IFERROR(MAX(IF((ROW(مسودة!$C$228:$C$257)=SMALL(IF((ROW(مسودة!$C$228:$C$257)*(مسودة!$C$228:$C$257=$C$261)),ROW(مسودة!$C$228:$C$257)),ROW()-ROW(G262)+1)),مسودة!G229:'مسودة'!G$257)),0))</f>
        <v/>
      </c>
      <c r="H262" s="39" t="str">
        <f t="array" ref="H262">IF($C$261="","",IFERROR(MAX(IF((ROW(مسودة!$C$228:$C$257)=SMALL(IF((ROW(مسودة!$C$228:$C$257)*(مسودة!$C$228:$C$257=$C$261)),ROW(مسودة!$C$228:$C$257)),ROW()-ROW(H262)+1)),مسودة!H229:'مسودة'!H$257)),0))</f>
        <v/>
      </c>
      <c r="I262" s="39" t="str">
        <f t="array" ref="I262">IF($C$261="","",IFERROR(MAX(IF((ROW(مسودة!$C$228:$C$257)=SMALL(IF((ROW(مسودة!$C$228:$C$257)*(مسودة!$C$228:$C$257=$C$261)),ROW(مسودة!$C$228:$C$257)),ROW()-ROW(I262)+1)),مسودة!I229:'مسودة'!I$257)),0))</f>
        <v/>
      </c>
      <c r="J262" s="39" t="str">
        <f t="array" ref="J262">IF($C$261="","",IFERROR(MAX(IF((ROW(مسودة!$C$228:$C$257)=SMALL(IF((ROW(مسودة!$C$228:$C$257)*(مسودة!$C$228:$C$257=$C$261)),ROW(مسودة!$C$228:$C$257)),ROW()-ROW(J262)+1)),مسودة!J229:'مسودة'!J$257)),0))</f>
        <v/>
      </c>
      <c r="K262" s="39" t="str">
        <f t="array" ref="K262">IF($C$261="","",IFERROR(MAX(IF((ROW(مسودة!$C$228:$C$257)=SMALL(IF((ROW(مسودة!$C$228:$C$257)*(مسودة!$C$228:$C$257=$C$261)),ROW(مسودة!$C$228:$C$257)),ROW()-ROW(K262)+1)),مسودة!K229:'مسودة'!K$257)),0))</f>
        <v/>
      </c>
      <c r="L262" s="39" t="str">
        <f t="array" ref="L262">IF($C$261="","",IFERROR(MAX(IF((ROW(مسودة!$C$228:$C$257)=SMALL(IF((ROW(مسودة!$C$228:$C$257)*(مسودة!$C$228:$C$257=$C$261)),ROW(مسودة!$C$228:$C$257)),ROW()-ROW(L262)+1)),مسودة!L229:'مسودة'!L$257)),0))</f>
        <v/>
      </c>
      <c r="M262" s="39" t="str">
        <f t="array" ref="M262">IF($C$261="","",IFERROR(MAX(IF((ROW(مسودة!$C$228:$C$257)=SMALL(IF((ROW(مسودة!$C$228:$C$257)*(مسودة!$C$228:$C$257=$C$261)),ROW(مسودة!$C$228:$C$257)),ROW()-ROW(M262)+1)),مسودة!M229:'مسودة'!M$257)),0))</f>
        <v/>
      </c>
      <c r="N262" s="39" t="str">
        <f t="array" ref="N262">IF($C$261="","",IFERROR(MAX(IF((ROW(مسودة!$C$228:$C$257)=SMALL(IF((ROW(مسودة!$C$228:$C$257)*(مسودة!$C$228:$C$257=$C$261)),ROW(مسودة!$C$228:$C$257)),ROW()-ROW(N262)+1)),مسودة!N229:'مسودة'!N$257)),0))</f>
        <v/>
      </c>
      <c r="O262" s="39" t="str">
        <f t="array" ref="O262">IF($C$261="","",IFERROR(MAX(IF((ROW(مسودة!$C$228:$C$257)=SMALL(IF((ROW(مسودة!$C$228:$C$257)*(مسودة!$C$228:$C$257=$C$261)),ROW(مسودة!$C$228:$C$257)),ROW()-ROW(O262)+1)),مسودة!O229:'مسودة'!O$257)),0))</f>
        <v/>
      </c>
      <c r="P262" s="39" t="str">
        <f t="array" ref="P262">IF($C$261="","",IFERROR(MAX(IF((ROW(مسودة!$C$228:$C$257)=SMALL(IF((ROW(مسودة!$C$228:$C$257)*(مسودة!$C$228:$C$257=$C$261)),ROW(مسودة!$C$228:$C$257)),ROW()-ROW(P262)+1)),مسودة!P229:'مسودة'!P$257)),0))</f>
        <v/>
      </c>
      <c r="Q262" s="39" t="str">
        <f t="array" ref="Q262">IF($C$261="","",IFERROR(MAX(IF((ROW(مسودة!$C$228:$C$257)=SMALL(IF((ROW(مسودة!$C$228:$C$257)*(مسودة!$C$228:$C$257=$C$261)),ROW(مسودة!$C$228:$C$257)),ROW()-ROW(Q262)+1)),مسودة!Q229:'مسودة'!Q$257)),0))</f>
        <v/>
      </c>
      <c r="R262" s="39" t="str">
        <f t="array" ref="R262">IF($C$261="","",IFERROR(MAX(IF((ROW(مسودة!$C$228:$C$257)=SMALL(IF((ROW(مسودة!$C$228:$C$257)*(مسودة!$C$228:$C$257=$C$261)),ROW(مسودة!$C$228:$C$257)),ROW()-ROW(R262)+1)),مسودة!R229:'مسودة'!R$257)),0))</f>
        <v/>
      </c>
      <c r="S262" s="39" t="str">
        <f t="array" ref="S262">IF($C$261="","",IFERROR(MAX(IF((ROW(مسودة!$C$228:$C$257)=SMALL(IF((ROW(مسودة!$C$228:$C$257)*(مسودة!$C$228:$C$257=$C$261)),ROW(مسودة!$C$228:$C$257)),ROW()-ROW(S262)+1)),مسودة!S229:'مسودة'!S$257)),0))</f>
        <v/>
      </c>
      <c r="T262" s="39" t="str">
        <f t="array" ref="T262">IF($C$261="","",IFERROR(MAX(IF((ROW(مسودة!$C$228:$C$257)=SMALL(IF((ROW(مسودة!$C$228:$C$257)*(مسودة!$C$228:$C$257=$C$261)),ROW(مسودة!$C$228:$C$257)),ROW()-ROW(T262)+1)),مسودة!T229:'مسودة'!T$257)),0))</f>
        <v/>
      </c>
      <c r="U262" s="39" t="str">
        <f t="array" ref="U262">IF($C$261="","",IFERROR(MAX(IF((ROW(مسودة!$C$228:$C$257)=SMALL(IF((ROW(مسودة!$C$228:$C$257)*(مسودة!$C$228:$C$257=$C$261)),ROW(مسودة!$C$228:$C$257)),ROW()-ROW(U262)+1)),مسودة!U229:'مسودة'!U$257)),0))</f>
        <v/>
      </c>
      <c r="V262" s="39" t="str">
        <f t="array" ref="V262">IF($C$261="","",IFERROR(MAX(IF((ROW(مسودة!$C$228:$C$257)=SMALL(IF((ROW(مسودة!$C$228:$C$257)*(مسودة!$C$228:$C$257=$C$261)),ROW(مسودة!$C$228:$C$257)),ROW()-ROW(V262)+1)),مسودة!V229:'مسودة'!V$257)),0))</f>
        <v/>
      </c>
      <c r="W262" s="39" t="str">
        <f t="array" ref="W262">IF($C$261="","",IFERROR(MAX(IF((ROW(مسودة!$C$228:$C$257)=SMALL(IF((ROW(مسودة!$C$228:$C$257)*(مسودة!$C$228:$C$257=$C$261)),ROW(مسودة!$C$228:$C$257)),ROW()-ROW(W262)+1)),مسودة!W229:'مسودة'!W$257)),0))</f>
        <v/>
      </c>
      <c r="X262" s="39" t="str">
        <f t="array" ref="X262">IF($C$261="","",IFERROR(MAX(IF((ROW(مسودة!$C$228:$C$257)=SMALL(IF((ROW(مسودة!$C$228:$C$257)*(مسودة!$C$228:$C$257=$C$261)),ROW(مسودة!$C$228:$C$257)),ROW()-ROW(X262)+1)),مسودة!X229:'مسودة'!X$257)),0))</f>
        <v/>
      </c>
      <c r="Y262" s="39" t="str">
        <f t="array" ref="Y262">IF($C$261="","",IFERROR(MAX(IF((ROW(مسودة!$C$228:$C$257)=SMALL(IF((ROW(مسودة!$C$228:$C$257)*(مسودة!$C$228:$C$257=$C$261)),ROW(مسودة!$C$228:$C$257)),ROW()-ROW(Y262)+1)),مسودة!Y229:'مسودة'!Y$257)),0))</f>
        <v/>
      </c>
      <c r="Z262" s="39" t="str">
        <f t="array" ref="Z262">IF($C$261="","",IFERROR(MAX(IF((ROW(مسودة!$C$228:$C$257)=SMALL(IF((ROW(مسودة!$C$228:$C$257)*(مسودة!$C$228:$C$257=$C$261)),ROW(مسودة!$C$228:$C$257)),ROW()-ROW(Z262)+1)),مسودة!Z229:'مسودة'!Z$257)),0))</f>
        <v/>
      </c>
      <c r="AA262" s="39" t="str">
        <f t="array" ref="AA262">IF($C$261="","",IFERROR(MAX(IF((ROW(مسودة!$C$228:$C$257)=SMALL(IF((ROW(مسودة!$C$228:$C$257)*(مسودة!$C$228:$C$257=$C$261)),ROW(مسودة!$C$228:$C$257)),ROW()-ROW(AA262)+1)),مسودة!AA229:'مسودة'!AA$257)),0))</f>
        <v/>
      </c>
      <c r="AB262" s="39" t="str">
        <f t="array" ref="AB262">IF($C$261="","",IFERROR(MAX(IF((ROW(مسودة!$C$228:$C$257)=SMALL(IF((ROW(مسودة!$C$228:$C$257)*(مسودة!$C$228:$C$257=$C$261)),ROW(مسودة!$C$228:$C$257)),ROW()-ROW(AB262)+1)),مسودة!AB229:'مسودة'!AB$257)),0))</f>
        <v/>
      </c>
      <c r="AC262" s="39" t="str">
        <f t="array" ref="AC262">IF($C$261="","",IFERROR(MAX(IF((ROW(مسودة!$C$228:$C$257)=SMALL(IF((ROW(مسودة!$C$228:$C$257)*(مسودة!$C$228:$C$257=$C$261)),ROW(مسودة!$C$228:$C$257)),ROW()-ROW(AC262)+1)),مسودة!AC229:'مسودة'!AC$257)),0))</f>
        <v/>
      </c>
      <c r="AD262" s="39" t="str">
        <f t="array" ref="AD262">IF($C$261="","",IFERROR(MAX(IF((ROW(مسودة!$C$228:$C$257)=SMALL(IF((ROW(مسودة!$C$228:$C$257)*(مسودة!$C$228:$C$257=$C$261)),ROW(مسودة!$C$228:$C$257)),ROW()-ROW(AD262)+1)),مسودة!AD229:'مسودة'!AD$257)),0))</f>
        <v/>
      </c>
      <c r="AE262" s="39" t="str">
        <f t="array" ref="AE262">IF($C$261="","",IFERROR(MAX(IF((ROW(مسودة!$C$228:$C$257)=SMALL(IF((ROW(مسودة!$C$228:$C$257)*(مسودة!$C$228:$C$257=$C$261)),ROW(مسودة!$C$228:$C$257)),ROW()-ROW(AE262)+1)),مسودة!AE229:'مسودة'!AE$257)),0))</f>
        <v/>
      </c>
      <c r="AF262" s="39" t="str">
        <f t="array" ref="AF262">IF($C$261="","",IFERROR(MAX(IF((ROW(مسودة!$C$228:$C$257)=SMALL(IF((ROW(مسودة!$C$228:$C$257)*(مسودة!$C$228:$C$257=$C$261)),ROW(مسودة!$C$228:$C$257)),ROW()-ROW(AF262)+1)),مسودة!AF229:'مسودة'!AF$257)),0))</f>
        <v/>
      </c>
      <c r="AG262" s="39" t="str">
        <f t="array" ref="AG262">IF($C$261="","",IFERROR(MAX(IF((ROW(مسودة!$C$228:$C$257)=SMALL(IF((ROW(مسودة!$C$228:$C$257)*(مسودة!$C$228:$C$257=$C$261)),ROW(مسودة!$C$228:$C$257)),ROW()-ROW(AG262)+1)),مسودة!AG229:'مسودة'!AG$257)),0))</f>
        <v/>
      </c>
      <c r="AH262" s="39" t="str">
        <f t="array" ref="AH262">IF($C$261="","",IFERROR(MAX(IF((ROW(مسودة!$C$228:$C$257)=SMALL(IF((ROW(مسودة!$C$228:$C$257)*(مسودة!$C$228:$C$257=$C$261)),ROW(مسودة!$C$228:$C$257)),ROW()-ROW(AH262)+1)),مسودة!AH229:'مسودة'!AH$257)),0))</f>
        <v/>
      </c>
      <c r="AI262" s="39" t="str">
        <f t="array" ref="AI262">IF($C$261="","",IFERROR(MAX(IF((ROW(مسودة!$C$228:$C$257)=SMALL(IF((ROW(مسودة!$C$228:$C$257)*(مسودة!$C$228:$C$257=$C$261)),ROW(مسودة!$C$228:$C$257)),ROW()-ROW(AI262)+1)),مسودة!AI229:'مسودة'!AI$257)),0))</f>
        <v/>
      </c>
      <c r="AJ262" s="39" t="str">
        <f t="array" ref="AJ262">IF($C$261="","",IFERROR(MAX(IF((ROW(مسودة!$C$228:$C$257)=SMALL(IF((ROW(مسودة!$C$228:$C$257)*(مسودة!$C$228:$C$257=$C$261)),ROW(مسودة!$C$228:$C$257)),ROW()-ROW(AJ262)+1)),مسودة!AJ229:'مسودة'!AJ$257)),0))</f>
        <v/>
      </c>
      <c r="AK262" s="39" t="str">
        <f t="array" ref="AK262">IF($C$261="","",IFERROR(MAX(IF((ROW(مسودة!$C$228:$C$257)=SMALL(IF((ROW(مسودة!$C$228:$C$257)*(مسودة!$C$228:$C$257=$C$261)),ROW(مسودة!$C$228:$C$257)),ROW()-ROW(AK262)+1)),مسودة!AK229:'مسودة'!AK$257)),0))</f>
        <v/>
      </c>
      <c r="AL262" s="39" t="str">
        <f t="array" ref="AL262">IF($C$261="","",IFERROR(MAX(IF((ROW(مسودة!$C$228:$C$257)=SMALL(IF((ROW(مسودة!$C$228:$C$257)*(مسودة!$C$228:$C$257=$C$261)),ROW(مسودة!$C$228:$C$257)),ROW()-ROW(AL262)+1)),مسودة!AL229:'مسودة'!AL$257)),0))</f>
        <v/>
      </c>
      <c r="AM262" s="39" t="str">
        <f t="array" ref="AM262">IF($C$261="","",IFERROR(MAX(IF((ROW(مسودة!$C$228:$C$257)=SMALL(IF((ROW(مسودة!$C$228:$C$257)*(مسودة!$C$228:$C$257=$C$261)),ROW(مسودة!$C$228:$C$257)),ROW()-ROW(AM262)+1)),مسودة!AM229:'مسودة'!AM$257)),0))</f>
        <v/>
      </c>
      <c r="AN262" s="54"/>
      <c r="AO262" s="54"/>
      <c r="AP262" s="56"/>
      <c r="AQ262" s="49"/>
      <c r="AR262" s="49"/>
      <c r="AS262" s="49"/>
      <c r="AT262" s="49"/>
      <c r="AU262" s="104"/>
    </row>
    <row r="263" spans="2:47" ht="28.5" customHeight="1" thickBot="1">
      <c r="B263" s="48"/>
      <c r="C263" s="93"/>
      <c r="D263" s="51"/>
      <c r="E263" s="51"/>
      <c r="F263" s="14" t="s">
        <v>32</v>
      </c>
      <c r="G263" s="39" t="str">
        <f t="array" ref="G263">IF($C$261="","",IFERROR(MAX(IF((ROW(مسودة!$C$228:$C$257)=SMALL(IF((ROW(مسودة!$C$228:$C$257)*(مسودة!$C$228:$C$257=$C$261)),ROW(مسودة!$C$228:$C$257)),ROW()-ROW(G263)+1)),مسودة!G230:'مسودة'!G$257)),0))</f>
        <v/>
      </c>
      <c r="H263" s="39" t="str">
        <f t="array" ref="H263">IF($C$261="","",IFERROR(MAX(IF((ROW(مسودة!$C$228:$C$257)=SMALL(IF((ROW(مسودة!$C$228:$C$257)*(مسودة!$C$228:$C$257=$C$261)),ROW(مسودة!$C$228:$C$257)),ROW()-ROW(H263)+1)),مسودة!H230:'مسودة'!H$257)),0))</f>
        <v/>
      </c>
      <c r="I263" s="39" t="str">
        <f t="array" ref="I263">IF($C$261="","",IFERROR(MAX(IF((ROW(مسودة!$C$228:$C$257)=SMALL(IF((ROW(مسودة!$C$228:$C$257)*(مسودة!$C$228:$C$257=$C$261)),ROW(مسودة!$C$228:$C$257)),ROW()-ROW(I263)+1)),مسودة!I230:'مسودة'!I$257)),0))</f>
        <v/>
      </c>
      <c r="J263" s="39" t="str">
        <f t="array" ref="J263">IF($C$261="","",IFERROR(MAX(IF((ROW(مسودة!$C$228:$C$257)=SMALL(IF((ROW(مسودة!$C$228:$C$257)*(مسودة!$C$228:$C$257=$C$261)),ROW(مسودة!$C$228:$C$257)),ROW()-ROW(J263)+1)),مسودة!J230:'مسودة'!J$257)),0))</f>
        <v/>
      </c>
      <c r="K263" s="39" t="str">
        <f t="array" ref="K263">IF($C$261="","",IFERROR(MAX(IF((ROW(مسودة!$C$228:$C$257)=SMALL(IF((ROW(مسودة!$C$228:$C$257)*(مسودة!$C$228:$C$257=$C$261)),ROW(مسودة!$C$228:$C$257)),ROW()-ROW(K263)+1)),مسودة!K230:'مسودة'!K$257)),0))</f>
        <v/>
      </c>
      <c r="L263" s="39" t="str">
        <f t="array" ref="L263">IF($C$261="","",IFERROR(MAX(IF((ROW(مسودة!$C$228:$C$257)=SMALL(IF((ROW(مسودة!$C$228:$C$257)*(مسودة!$C$228:$C$257=$C$261)),ROW(مسودة!$C$228:$C$257)),ROW()-ROW(L263)+1)),مسودة!L230:'مسودة'!L$257)),0))</f>
        <v/>
      </c>
      <c r="M263" s="39" t="str">
        <f t="array" ref="M263">IF($C$261="","",IFERROR(MAX(IF((ROW(مسودة!$C$228:$C$257)=SMALL(IF((ROW(مسودة!$C$228:$C$257)*(مسودة!$C$228:$C$257=$C$261)),ROW(مسودة!$C$228:$C$257)),ROW()-ROW(M263)+1)),مسودة!M230:'مسودة'!M$257)),0))</f>
        <v/>
      </c>
      <c r="N263" s="39" t="str">
        <f t="array" ref="N263">IF($C$261="","",IFERROR(MAX(IF((ROW(مسودة!$C$228:$C$257)=SMALL(IF((ROW(مسودة!$C$228:$C$257)*(مسودة!$C$228:$C$257=$C$261)),ROW(مسودة!$C$228:$C$257)),ROW()-ROW(N263)+1)),مسودة!N230:'مسودة'!N$257)),0))</f>
        <v/>
      </c>
      <c r="O263" s="39" t="str">
        <f t="array" ref="O263">IF($C$261="","",IFERROR(MAX(IF((ROW(مسودة!$C$228:$C$257)=SMALL(IF((ROW(مسودة!$C$228:$C$257)*(مسودة!$C$228:$C$257=$C$261)),ROW(مسودة!$C$228:$C$257)),ROW()-ROW(O263)+1)),مسودة!O230:'مسودة'!O$257)),0))</f>
        <v/>
      </c>
      <c r="P263" s="39" t="str">
        <f t="array" ref="P263">IF($C$261="","",IFERROR(MAX(IF((ROW(مسودة!$C$228:$C$257)=SMALL(IF((ROW(مسودة!$C$228:$C$257)*(مسودة!$C$228:$C$257=$C$261)),ROW(مسودة!$C$228:$C$257)),ROW()-ROW(P263)+1)),مسودة!P230:'مسودة'!P$257)),0))</f>
        <v/>
      </c>
      <c r="Q263" s="39" t="str">
        <f t="array" ref="Q263">IF($C$261="","",IFERROR(MAX(IF((ROW(مسودة!$C$228:$C$257)=SMALL(IF((ROW(مسودة!$C$228:$C$257)*(مسودة!$C$228:$C$257=$C$261)),ROW(مسودة!$C$228:$C$257)),ROW()-ROW(Q263)+1)),مسودة!Q230:'مسودة'!Q$257)),0))</f>
        <v/>
      </c>
      <c r="R263" s="39" t="str">
        <f t="array" ref="R263">IF($C$261="","",IFERROR(MAX(IF((ROW(مسودة!$C$228:$C$257)=SMALL(IF((ROW(مسودة!$C$228:$C$257)*(مسودة!$C$228:$C$257=$C$261)),ROW(مسودة!$C$228:$C$257)),ROW()-ROW(R263)+1)),مسودة!R230:'مسودة'!R$257)),0))</f>
        <v/>
      </c>
      <c r="S263" s="39" t="str">
        <f t="array" ref="S263">IF($C$261="","",IFERROR(MAX(IF((ROW(مسودة!$C$228:$C$257)=SMALL(IF((ROW(مسودة!$C$228:$C$257)*(مسودة!$C$228:$C$257=$C$261)),ROW(مسودة!$C$228:$C$257)),ROW()-ROW(S263)+1)),مسودة!S230:'مسودة'!S$257)),0))</f>
        <v/>
      </c>
      <c r="T263" s="39" t="str">
        <f t="array" ref="T263">IF($C$261="","",IFERROR(MAX(IF((ROW(مسودة!$C$228:$C$257)=SMALL(IF((ROW(مسودة!$C$228:$C$257)*(مسودة!$C$228:$C$257=$C$261)),ROW(مسودة!$C$228:$C$257)),ROW()-ROW(T263)+1)),مسودة!T230:'مسودة'!T$257)),0))</f>
        <v/>
      </c>
      <c r="U263" s="39" t="str">
        <f t="array" ref="U263">IF($C$261="","",IFERROR(MAX(IF((ROW(مسودة!$C$228:$C$257)=SMALL(IF((ROW(مسودة!$C$228:$C$257)*(مسودة!$C$228:$C$257=$C$261)),ROW(مسودة!$C$228:$C$257)),ROW()-ROW(U263)+1)),مسودة!U230:'مسودة'!U$257)),0))</f>
        <v/>
      </c>
      <c r="V263" s="39" t="str">
        <f t="array" ref="V263">IF($C$261="","",IFERROR(MAX(IF((ROW(مسودة!$C$228:$C$257)=SMALL(IF((ROW(مسودة!$C$228:$C$257)*(مسودة!$C$228:$C$257=$C$261)),ROW(مسودة!$C$228:$C$257)),ROW()-ROW(V263)+1)),مسودة!V230:'مسودة'!V$257)),0))</f>
        <v/>
      </c>
      <c r="W263" s="39" t="str">
        <f t="array" ref="W263">IF($C$261="","",IFERROR(MAX(IF((ROW(مسودة!$C$228:$C$257)=SMALL(IF((ROW(مسودة!$C$228:$C$257)*(مسودة!$C$228:$C$257=$C$261)),ROW(مسودة!$C$228:$C$257)),ROW()-ROW(W263)+1)),مسودة!W230:'مسودة'!W$257)),0))</f>
        <v/>
      </c>
      <c r="X263" s="39" t="str">
        <f t="array" ref="X263">IF($C$261="","",IFERROR(MAX(IF((ROW(مسودة!$C$228:$C$257)=SMALL(IF((ROW(مسودة!$C$228:$C$257)*(مسودة!$C$228:$C$257=$C$261)),ROW(مسودة!$C$228:$C$257)),ROW()-ROW(X263)+1)),مسودة!X230:'مسودة'!X$257)),0))</f>
        <v/>
      </c>
      <c r="Y263" s="39" t="str">
        <f t="array" ref="Y263">IF($C$261="","",IFERROR(MAX(IF((ROW(مسودة!$C$228:$C$257)=SMALL(IF((ROW(مسودة!$C$228:$C$257)*(مسودة!$C$228:$C$257=$C$261)),ROW(مسودة!$C$228:$C$257)),ROW()-ROW(Y263)+1)),مسودة!Y230:'مسودة'!Y$257)),0))</f>
        <v/>
      </c>
      <c r="Z263" s="39" t="str">
        <f t="array" ref="Z263">IF($C$261="","",IFERROR(MAX(IF((ROW(مسودة!$C$228:$C$257)=SMALL(IF((ROW(مسودة!$C$228:$C$257)*(مسودة!$C$228:$C$257=$C$261)),ROW(مسودة!$C$228:$C$257)),ROW()-ROW(Z263)+1)),مسودة!Z230:'مسودة'!Z$257)),0))</f>
        <v/>
      </c>
      <c r="AA263" s="39" t="str">
        <f t="array" ref="AA263">IF($C$261="","",IFERROR(MAX(IF((ROW(مسودة!$C$228:$C$257)=SMALL(IF((ROW(مسودة!$C$228:$C$257)*(مسودة!$C$228:$C$257=$C$261)),ROW(مسودة!$C$228:$C$257)),ROW()-ROW(AA263)+1)),مسودة!AA230:'مسودة'!AA$257)),0))</f>
        <v/>
      </c>
      <c r="AB263" s="39" t="str">
        <f t="array" ref="AB263">IF($C$261="","",IFERROR(MAX(IF((ROW(مسودة!$C$228:$C$257)=SMALL(IF((ROW(مسودة!$C$228:$C$257)*(مسودة!$C$228:$C$257=$C$261)),ROW(مسودة!$C$228:$C$257)),ROW()-ROW(AB263)+1)),مسودة!AB230:'مسودة'!AB$257)),0))</f>
        <v/>
      </c>
      <c r="AC263" s="39" t="str">
        <f t="array" ref="AC263">IF($C$261="","",IFERROR(MAX(IF((ROW(مسودة!$C$228:$C$257)=SMALL(IF((ROW(مسودة!$C$228:$C$257)*(مسودة!$C$228:$C$257=$C$261)),ROW(مسودة!$C$228:$C$257)),ROW()-ROW(AC263)+1)),مسودة!AC230:'مسودة'!AC$257)),0))</f>
        <v/>
      </c>
      <c r="AD263" s="39" t="str">
        <f t="array" ref="AD263">IF($C$261="","",IFERROR(MAX(IF((ROW(مسودة!$C$228:$C$257)=SMALL(IF((ROW(مسودة!$C$228:$C$257)*(مسودة!$C$228:$C$257=$C$261)),ROW(مسودة!$C$228:$C$257)),ROW()-ROW(AD263)+1)),مسودة!AD230:'مسودة'!AD$257)),0))</f>
        <v/>
      </c>
      <c r="AE263" s="39" t="str">
        <f t="array" ref="AE263">IF($C$261="","",IFERROR(MAX(IF((ROW(مسودة!$C$228:$C$257)=SMALL(IF((ROW(مسودة!$C$228:$C$257)*(مسودة!$C$228:$C$257=$C$261)),ROW(مسودة!$C$228:$C$257)),ROW()-ROW(AE263)+1)),مسودة!AE230:'مسودة'!AE$257)),0))</f>
        <v/>
      </c>
      <c r="AF263" s="39" t="str">
        <f t="array" ref="AF263">IF($C$261="","",IFERROR(MAX(IF((ROW(مسودة!$C$228:$C$257)=SMALL(IF((ROW(مسودة!$C$228:$C$257)*(مسودة!$C$228:$C$257=$C$261)),ROW(مسودة!$C$228:$C$257)),ROW()-ROW(AF263)+1)),مسودة!AF230:'مسودة'!AF$257)),0))</f>
        <v/>
      </c>
      <c r="AG263" s="39" t="str">
        <f t="array" ref="AG263">IF($C$261="","",IFERROR(MAX(IF((ROW(مسودة!$C$228:$C$257)=SMALL(IF((ROW(مسودة!$C$228:$C$257)*(مسودة!$C$228:$C$257=$C$261)),ROW(مسودة!$C$228:$C$257)),ROW()-ROW(AG263)+1)),مسودة!AG230:'مسودة'!AG$257)),0))</f>
        <v/>
      </c>
      <c r="AH263" s="39" t="str">
        <f t="array" ref="AH263">IF($C$261="","",IFERROR(MAX(IF((ROW(مسودة!$C$228:$C$257)=SMALL(IF((ROW(مسودة!$C$228:$C$257)*(مسودة!$C$228:$C$257=$C$261)),ROW(مسودة!$C$228:$C$257)),ROW()-ROW(AH263)+1)),مسودة!AH230:'مسودة'!AH$257)),0))</f>
        <v/>
      </c>
      <c r="AI263" s="39" t="str">
        <f t="array" ref="AI263">IF($C$261="","",IFERROR(MAX(IF((ROW(مسودة!$C$228:$C$257)=SMALL(IF((ROW(مسودة!$C$228:$C$257)*(مسودة!$C$228:$C$257=$C$261)),ROW(مسودة!$C$228:$C$257)),ROW()-ROW(AI263)+1)),مسودة!AI230:'مسودة'!AI$257)),0))</f>
        <v/>
      </c>
      <c r="AJ263" s="39" t="str">
        <f t="array" ref="AJ263">IF($C$261="","",IFERROR(MAX(IF((ROW(مسودة!$C$228:$C$257)=SMALL(IF((ROW(مسودة!$C$228:$C$257)*(مسودة!$C$228:$C$257=$C$261)),ROW(مسودة!$C$228:$C$257)),ROW()-ROW(AJ263)+1)),مسودة!AJ230:'مسودة'!AJ$257)),0))</f>
        <v/>
      </c>
      <c r="AK263" s="39" t="str">
        <f t="array" ref="AK263">IF($C$261="","",IFERROR(MAX(IF((ROW(مسودة!$C$228:$C$257)=SMALL(IF((ROW(مسودة!$C$228:$C$257)*(مسودة!$C$228:$C$257=$C$261)),ROW(مسودة!$C$228:$C$257)),ROW()-ROW(AK263)+1)),مسودة!AK230:'مسودة'!AK$257)),0))</f>
        <v/>
      </c>
      <c r="AL263" s="39" t="str">
        <f t="array" ref="AL263">IF($C$261="","",IFERROR(MAX(IF((ROW(مسودة!$C$228:$C$257)=SMALL(IF((ROW(مسودة!$C$228:$C$257)*(مسودة!$C$228:$C$257=$C$261)),ROW(مسودة!$C$228:$C$257)),ROW()-ROW(AL263)+1)),مسودة!AL230:'مسودة'!AL$257)),0))</f>
        <v/>
      </c>
      <c r="AM263" s="39" t="str">
        <f t="array" ref="AM263">IF($C$261="","",IFERROR(MAX(IF((ROW(مسودة!$C$228:$C$257)=SMALL(IF((ROW(مسودة!$C$228:$C$257)*(مسودة!$C$228:$C$257=$C$261)),ROW(مسودة!$C$228:$C$257)),ROW()-ROW(AM263)+1)),مسودة!AM230:'مسودة'!AM$257)),0))</f>
        <v/>
      </c>
      <c r="AN263" s="39" t="str">
        <f t="array" ref="AN263">IF($C$261="","",IFERROR(MAX(IF((ROW(مسودة!$C$228:$C$257)=SMALL(IF((ROW(مسودة!$C$228:$C$257)*(مسودة!$C$228:$C$257=$C$261)),ROW(مسودة!$C$228:$C$257)),ROW()-ROW(AN263)+1)),مسودة!AN230:AN$257)),0))</f>
        <v/>
      </c>
      <c r="AO263" s="39" t="str">
        <f t="array" ref="AO263">IF($C$261="","",IFERROR(MAX(IF((ROW(مسودة!$C$228:$C$257)=SMALL(IF((ROW(مسودة!$C$228:$C$257)*(مسودة!$C$228:$C$257=$C$261)),ROW(مسودة!$C$228:$C$257)),ROW()-ROW(AO263)+1)),مسودة!AO230:AO$257)),0))</f>
        <v/>
      </c>
      <c r="AP263" s="39" t="str">
        <f>IF(AO263&lt;50,"   ",IF(AO263&lt;65,"مقبول",IF(AO263&lt;75,"جيد",IF(AO263&lt;85,"جيدجداً",IF(AO263&lt;=100,"ممتاز","")))))</f>
        <v/>
      </c>
      <c r="AQ263" s="57"/>
      <c r="AR263" s="57"/>
      <c r="AS263" s="57"/>
      <c r="AT263" s="57"/>
      <c r="AU263" s="105"/>
    </row>
    <row r="268" spans="2:47" ht="26.25">
      <c r="C268" s="16"/>
      <c r="D268" s="17" t="s">
        <v>33</v>
      </c>
      <c r="E268" s="17"/>
      <c r="F268" s="17"/>
      <c r="G268" s="17"/>
      <c r="H268" s="17"/>
      <c r="I268" s="17"/>
      <c r="J268" s="16"/>
      <c r="K268" s="16"/>
      <c r="L268" s="16"/>
      <c r="M268" s="18" t="s">
        <v>34</v>
      </c>
      <c r="N268" s="18" t="s">
        <v>35</v>
      </c>
      <c r="O268" s="18"/>
      <c r="P268" s="18"/>
      <c r="Q268" s="18"/>
      <c r="R268" s="18"/>
      <c r="S268" s="18"/>
      <c r="T268" s="18"/>
      <c r="U268" s="18"/>
      <c r="V268" s="18"/>
      <c r="W268" s="19"/>
      <c r="X268" s="19"/>
      <c r="Y268" s="19"/>
    </row>
    <row r="269" spans="2:47" ht="26.25">
      <c r="C269" s="19"/>
      <c r="D269" s="20" t="s">
        <v>36</v>
      </c>
      <c r="E269" s="18" t="s">
        <v>37</v>
      </c>
      <c r="F269" s="18"/>
      <c r="G269" s="18"/>
      <c r="H269" s="18"/>
      <c r="I269" s="18"/>
      <c r="J269" s="19"/>
      <c r="K269" s="19"/>
      <c r="L269" s="19"/>
      <c r="M269" s="18" t="s">
        <v>34</v>
      </c>
      <c r="N269" s="18" t="s">
        <v>38</v>
      </c>
      <c r="O269" s="18"/>
      <c r="P269" s="18"/>
      <c r="Q269" s="18"/>
      <c r="R269" s="18"/>
      <c r="S269" s="18"/>
      <c r="T269" s="18"/>
      <c r="U269" s="18"/>
      <c r="V269" s="18"/>
      <c r="W269" s="19"/>
      <c r="X269" s="19"/>
      <c r="Y269" s="19"/>
    </row>
    <row r="271" spans="2:47" ht="60">
      <c r="B271" s="96"/>
      <c r="C271" s="96"/>
      <c r="D271" s="96"/>
      <c r="E271" s="96"/>
      <c r="F271" s="80" t="s">
        <v>0</v>
      </c>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1"/>
      <c r="AG271" s="1"/>
      <c r="AH271" s="1"/>
      <c r="AI271" s="1"/>
      <c r="AJ271" s="1"/>
      <c r="AK271" s="1"/>
      <c r="AL271" s="1"/>
      <c r="AM271" s="1"/>
      <c r="AN271" s="1"/>
      <c r="AO271" s="1"/>
      <c r="AP271" s="1"/>
      <c r="AQ271" s="1"/>
      <c r="AR271" s="1"/>
      <c r="AS271" s="1"/>
      <c r="AT271" s="2"/>
      <c r="AU271" s="2"/>
    </row>
    <row r="272" spans="2:47" ht="35.25">
      <c r="B272" s="4" t="s">
        <v>1</v>
      </c>
      <c r="C272" s="97"/>
      <c r="D272" s="97"/>
      <c r="E272" s="3"/>
      <c r="F272" s="3"/>
      <c r="G272" s="3"/>
      <c r="H272" s="2"/>
      <c r="I272" s="2"/>
      <c r="J272" s="2"/>
      <c r="K272" s="2"/>
      <c r="L272" s="2"/>
      <c r="M272" s="2"/>
      <c r="N272" s="2"/>
      <c r="O272" s="3"/>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6"/>
      <c r="AO272" s="6"/>
      <c r="AP272" s="1"/>
      <c r="AQ272" s="5"/>
      <c r="AR272" s="5"/>
      <c r="AS272" s="5"/>
      <c r="AT272" s="5"/>
      <c r="AU272" s="2"/>
    </row>
    <row r="273" spans="2:47" ht="15.75" thickBot="1">
      <c r="AR273" s="7"/>
    </row>
    <row r="274" spans="2:47" ht="36.75" customHeight="1" thickTop="1" thickBot="1">
      <c r="B274" s="81" t="s">
        <v>2</v>
      </c>
      <c r="C274" s="84" t="s">
        <v>3</v>
      </c>
      <c r="D274" s="87" t="s">
        <v>4</v>
      </c>
      <c r="E274" s="90" t="s">
        <v>5</v>
      </c>
      <c r="F274" s="24" t="s">
        <v>6</v>
      </c>
      <c r="G274" s="63" t="s">
        <v>7</v>
      </c>
      <c r="H274" s="64"/>
      <c r="I274" s="65"/>
      <c r="J274" s="63" t="s">
        <v>8</v>
      </c>
      <c r="K274" s="64"/>
      <c r="L274" s="65"/>
      <c r="M274" s="63" t="s">
        <v>9</v>
      </c>
      <c r="N274" s="64"/>
      <c r="O274" s="65"/>
      <c r="P274" s="63" t="s">
        <v>10</v>
      </c>
      <c r="Q274" s="64"/>
      <c r="R274" s="65"/>
      <c r="S274" s="63" t="s">
        <v>11</v>
      </c>
      <c r="T274" s="64"/>
      <c r="U274" s="65"/>
      <c r="V274" s="63" t="s">
        <v>12</v>
      </c>
      <c r="W274" s="64"/>
      <c r="X274" s="65"/>
      <c r="Y274" s="63" t="s">
        <v>13</v>
      </c>
      <c r="Z274" s="64"/>
      <c r="AA274" s="65"/>
      <c r="AB274" s="63" t="s">
        <v>14</v>
      </c>
      <c r="AC274" s="64"/>
      <c r="AD274" s="65"/>
      <c r="AE274" s="63" t="s">
        <v>15</v>
      </c>
      <c r="AF274" s="64"/>
      <c r="AG274" s="65"/>
      <c r="AH274" s="63" t="s">
        <v>16</v>
      </c>
      <c r="AI274" s="64"/>
      <c r="AJ274" s="65"/>
      <c r="AK274" s="63" t="s">
        <v>17</v>
      </c>
      <c r="AL274" s="64"/>
      <c r="AM274" s="65"/>
      <c r="AN274" s="66" t="s">
        <v>18</v>
      </c>
      <c r="AO274" s="66" t="s">
        <v>19</v>
      </c>
      <c r="AP274" s="66" t="s">
        <v>20</v>
      </c>
      <c r="AQ274" s="69" t="s">
        <v>21</v>
      </c>
      <c r="AR274" s="70"/>
      <c r="AS274" s="69" t="s">
        <v>22</v>
      </c>
      <c r="AT274" s="70"/>
      <c r="AU274" s="73" t="s">
        <v>23</v>
      </c>
    </row>
    <row r="275" spans="2:47" ht="187.5" customHeight="1" thickBot="1">
      <c r="B275" s="82"/>
      <c r="C275" s="85"/>
      <c r="D275" s="88"/>
      <c r="E275" s="91"/>
      <c r="F275" s="8" t="s">
        <v>24</v>
      </c>
      <c r="G275" s="8" t="s">
        <v>25</v>
      </c>
      <c r="H275" s="8" t="s">
        <v>26</v>
      </c>
      <c r="I275" s="8" t="s">
        <v>27</v>
      </c>
      <c r="J275" s="8" t="s">
        <v>25</v>
      </c>
      <c r="K275" s="8" t="s">
        <v>26</v>
      </c>
      <c r="L275" s="8" t="s">
        <v>27</v>
      </c>
      <c r="M275" s="8" t="s">
        <v>25</v>
      </c>
      <c r="N275" s="8" t="s">
        <v>26</v>
      </c>
      <c r="O275" s="8" t="s">
        <v>27</v>
      </c>
      <c r="P275" s="8" t="s">
        <v>25</v>
      </c>
      <c r="Q275" s="8" t="s">
        <v>26</v>
      </c>
      <c r="R275" s="8" t="s">
        <v>27</v>
      </c>
      <c r="S275" s="8" t="s">
        <v>25</v>
      </c>
      <c r="T275" s="8" t="s">
        <v>26</v>
      </c>
      <c r="U275" s="8" t="s">
        <v>27</v>
      </c>
      <c r="V275" s="8" t="s">
        <v>25</v>
      </c>
      <c r="W275" s="8" t="s">
        <v>26</v>
      </c>
      <c r="X275" s="8" t="s">
        <v>27</v>
      </c>
      <c r="Y275" s="8" t="s">
        <v>25</v>
      </c>
      <c r="Z275" s="8" t="s">
        <v>26</v>
      </c>
      <c r="AA275" s="8" t="s">
        <v>27</v>
      </c>
      <c r="AB275" s="8" t="s">
        <v>25</v>
      </c>
      <c r="AC275" s="8" t="s">
        <v>26</v>
      </c>
      <c r="AD275" s="8" t="s">
        <v>27</v>
      </c>
      <c r="AE275" s="8" t="s">
        <v>25</v>
      </c>
      <c r="AF275" s="8" t="s">
        <v>26</v>
      </c>
      <c r="AG275" s="8" t="s">
        <v>27</v>
      </c>
      <c r="AH275" s="8" t="s">
        <v>25</v>
      </c>
      <c r="AI275" s="8" t="s">
        <v>26</v>
      </c>
      <c r="AJ275" s="8" t="s">
        <v>27</v>
      </c>
      <c r="AK275" s="8" t="s">
        <v>25</v>
      </c>
      <c r="AL275" s="8" t="s">
        <v>26</v>
      </c>
      <c r="AM275" s="8" t="s">
        <v>27</v>
      </c>
      <c r="AN275" s="67"/>
      <c r="AO275" s="67"/>
      <c r="AP275" s="67"/>
      <c r="AQ275" s="71"/>
      <c r="AR275" s="72"/>
      <c r="AS275" s="71"/>
      <c r="AT275" s="72"/>
      <c r="AU275" s="74"/>
    </row>
    <row r="276" spans="2:47" ht="28.5" customHeight="1" thickBot="1">
      <c r="B276" s="82"/>
      <c r="C276" s="85"/>
      <c r="D276" s="88"/>
      <c r="E276" s="91"/>
      <c r="F276" s="25" t="s">
        <v>28</v>
      </c>
      <c r="G276" s="9">
        <v>30</v>
      </c>
      <c r="H276" s="9">
        <v>56</v>
      </c>
      <c r="I276" s="9">
        <v>100</v>
      </c>
      <c r="J276" s="9">
        <v>30</v>
      </c>
      <c r="K276" s="9">
        <v>56</v>
      </c>
      <c r="L276" s="9">
        <v>100</v>
      </c>
      <c r="M276" s="9">
        <v>30</v>
      </c>
      <c r="N276" s="9">
        <v>56</v>
      </c>
      <c r="O276" s="9">
        <v>100</v>
      </c>
      <c r="P276" s="9">
        <v>24</v>
      </c>
      <c r="Q276" s="9">
        <v>29</v>
      </c>
      <c r="R276" s="9">
        <v>60</v>
      </c>
      <c r="S276" s="9">
        <v>24</v>
      </c>
      <c r="T276" s="9">
        <v>29</v>
      </c>
      <c r="U276" s="9">
        <v>60</v>
      </c>
      <c r="V276" s="9">
        <v>24</v>
      </c>
      <c r="W276" s="9">
        <v>29</v>
      </c>
      <c r="X276" s="9">
        <v>60</v>
      </c>
      <c r="Y276" s="9">
        <v>12</v>
      </c>
      <c r="Z276" s="9">
        <v>22</v>
      </c>
      <c r="AA276" s="9">
        <v>40</v>
      </c>
      <c r="AB276" s="9">
        <v>16</v>
      </c>
      <c r="AC276" s="9">
        <v>19</v>
      </c>
      <c r="AD276" s="9">
        <v>40</v>
      </c>
      <c r="AE276" s="9">
        <v>12</v>
      </c>
      <c r="AF276" s="9">
        <v>22</v>
      </c>
      <c r="AG276" s="9">
        <v>40</v>
      </c>
      <c r="AH276" s="9">
        <v>12</v>
      </c>
      <c r="AI276" s="9">
        <v>22</v>
      </c>
      <c r="AJ276" s="9">
        <v>40</v>
      </c>
      <c r="AK276" s="9">
        <v>6</v>
      </c>
      <c r="AL276" s="9">
        <v>11</v>
      </c>
      <c r="AM276" s="9">
        <v>20</v>
      </c>
      <c r="AN276" s="67"/>
      <c r="AO276" s="67"/>
      <c r="AP276" s="67"/>
      <c r="AQ276" s="76" t="s">
        <v>20</v>
      </c>
      <c r="AR276" s="77"/>
      <c r="AS276" s="78" t="s">
        <v>20</v>
      </c>
      <c r="AT276" s="79"/>
      <c r="AU276" s="75"/>
    </row>
    <row r="277" spans="2:47" ht="28.5" customHeight="1" thickBot="1">
      <c r="B277" s="83"/>
      <c r="C277" s="86"/>
      <c r="D277" s="89"/>
      <c r="E277" s="92"/>
      <c r="F277" s="25" t="s">
        <v>29</v>
      </c>
      <c r="G277" s="9">
        <v>60</v>
      </c>
      <c r="H277" s="9">
        <v>140</v>
      </c>
      <c r="I277" s="9">
        <v>200</v>
      </c>
      <c r="J277" s="9">
        <v>60</v>
      </c>
      <c r="K277" s="9">
        <v>140</v>
      </c>
      <c r="L277" s="9">
        <v>200</v>
      </c>
      <c r="M277" s="9">
        <v>60</v>
      </c>
      <c r="N277" s="9">
        <v>140</v>
      </c>
      <c r="O277" s="9">
        <v>200</v>
      </c>
      <c r="P277" s="9">
        <v>48</v>
      </c>
      <c r="Q277" s="9">
        <v>72</v>
      </c>
      <c r="R277" s="9">
        <v>120</v>
      </c>
      <c r="S277" s="9">
        <v>48</v>
      </c>
      <c r="T277" s="9">
        <v>72</v>
      </c>
      <c r="U277" s="9">
        <v>120</v>
      </c>
      <c r="V277" s="9">
        <v>48</v>
      </c>
      <c r="W277" s="9">
        <v>72</v>
      </c>
      <c r="X277" s="9">
        <v>120</v>
      </c>
      <c r="Y277" s="9">
        <v>24</v>
      </c>
      <c r="Z277" s="9">
        <v>56</v>
      </c>
      <c r="AA277" s="9">
        <v>80</v>
      </c>
      <c r="AB277" s="9">
        <v>32</v>
      </c>
      <c r="AC277" s="9">
        <v>48</v>
      </c>
      <c r="AD277" s="9">
        <v>80</v>
      </c>
      <c r="AE277" s="9">
        <v>24</v>
      </c>
      <c r="AF277" s="9">
        <v>56</v>
      </c>
      <c r="AG277" s="9">
        <v>80</v>
      </c>
      <c r="AH277" s="9">
        <v>24</v>
      </c>
      <c r="AI277" s="9">
        <v>56</v>
      </c>
      <c r="AJ277" s="9">
        <v>80</v>
      </c>
      <c r="AK277" s="9">
        <v>12</v>
      </c>
      <c r="AL277" s="9">
        <v>28</v>
      </c>
      <c r="AM277" s="9">
        <v>40</v>
      </c>
      <c r="AN277" s="68"/>
      <c r="AO277" s="68"/>
      <c r="AP277" s="68"/>
      <c r="AQ277" s="78"/>
      <c r="AR277" s="79"/>
      <c r="AS277" s="78"/>
      <c r="AT277" s="79"/>
      <c r="AU277" s="75"/>
    </row>
    <row r="278" spans="2:47" ht="28.5" customHeight="1" thickBot="1">
      <c r="B278" s="48">
        <f>B261+1</f>
        <v>61</v>
      </c>
      <c r="C278" s="98">
        <f t="array" ref="C278">IF(ISERROR(INDEX(مسودة!$C$272:$AV$301,SMALL(IF((مسودة!$AV$272:$AV$301="ناجح"),ROW(مسودة!$C$272:$AV$301)-MIN(ROW(مسودة!$C$272:$AV$301))+1,""),ROW(A1)),COLUMN(A1))),"",INDEX(مسودة!$C$272:$AV$301,SMALL(IF((مسودة!$AV$272:$AV$301="ناجح"),ROW(مسودة!$C$272:$AV$301)-MIN(ROW(مسودة!$C$272:$AV$301))+1,""),ROW(A1)),COLUMN(A1)))</f>
        <v>671</v>
      </c>
      <c r="D278" s="95" t="str">
        <f>IF(C278&lt;&gt;"",VLOOKUP(C278,مسودة!$C$272:$D$301,2,0),"")</f>
        <v xml:space="preserve">احمد  ابو بكر </v>
      </c>
      <c r="E278" s="95">
        <f>IF(C278&lt;&gt;"",VLOOKUP(C278,مسودة!$C$272:$E$301,3,0),"")</f>
        <v>273</v>
      </c>
      <c r="F278" s="11" t="s">
        <v>30</v>
      </c>
      <c r="G278" s="39">
        <f t="array" ref="G278">IF($C$278="","",IFERROR(MAX(IF((ROW(مسودة!$C$272:$C$301)=SMALL(IF((ROW(مسودة!$C$272:$C$301)*(مسودة!$C$272:$C$301=$C$278)),ROW(مسودة!$C$272:$C$301)),ROW()-ROW(G278)+1)),مسودة!G272:'مسودة'!G$301)),0))</f>
        <v>16</v>
      </c>
      <c r="H278" s="39">
        <f t="array" ref="H278">IF($C$278="","",IFERROR(MAX(IF((ROW(مسودة!$C$272:$C$301)=SMALL(IF((ROW(مسودة!$C$272:$C$301)*(مسودة!$C$272:$C$301=$C$278)),ROW(مسودة!$C$272:$C$301)),ROW()-ROW(H278)+1)),مسودة!H272:'مسودة'!H$301)),0))</f>
        <v>45</v>
      </c>
      <c r="I278" s="39">
        <f t="array" ref="I278">IF($C$278="","",IFERROR(MAX(IF((ROW(مسودة!$C$272:$C$301)=SMALL(IF((ROW(مسودة!$C$272:$C$301)*(مسودة!$C$272:$C$301=$C$278)),ROW(مسودة!$C$272:$C$301)),ROW()-ROW(I278)+1)),مسودة!I272:'مسودة'!I$301)),0))</f>
        <v>61</v>
      </c>
      <c r="J278" s="39">
        <f t="array" ref="J278">IF($C$278="","",IFERROR(MAX(IF((ROW(مسودة!$C$272:$C$301)=SMALL(IF((ROW(مسودة!$C$272:$C$301)*(مسودة!$C$272:$C$301=$C$278)),ROW(مسودة!$C$272:$C$301)),ROW()-ROW(J278)+1)),مسودة!J272:'مسودة'!J$301)),0))</f>
        <v>26</v>
      </c>
      <c r="K278" s="39">
        <f t="array" ref="K278">IF($C$278="","",IFERROR(MAX(IF((ROW(مسودة!$C$272:$C$301)=SMALL(IF((ROW(مسودة!$C$272:$C$301)*(مسودة!$C$272:$C$301=$C$278)),ROW(مسودة!$C$272:$C$301)),ROW()-ROW(K278)+1)),مسودة!K272:'مسودة'!K$301)),0))</f>
        <v>32</v>
      </c>
      <c r="L278" s="39">
        <f t="array" ref="L278">IF($C$278="","",IFERROR(MAX(IF((ROW(مسودة!$C$272:$C$301)=SMALL(IF((ROW(مسودة!$C$272:$C$301)*(مسودة!$C$272:$C$301=$C$278)),ROW(مسودة!$C$272:$C$301)),ROW()-ROW(L278)+1)),مسودة!L272:'مسودة'!L$301)),0))</f>
        <v>58</v>
      </c>
      <c r="M278" s="39">
        <f t="array" ref="M278">IF($C$278="","",IFERROR(MAX(IF((ROW(مسودة!$C$272:$C$301)=SMALL(IF((ROW(مسودة!$C$272:$C$301)*(مسودة!$C$272:$C$301=$C$278)),ROW(مسودة!$C$272:$C$301)),ROW()-ROW(M278)+1)),مسودة!M272:'مسودة'!M$301)),0))</f>
        <v>19</v>
      </c>
      <c r="N278" s="39">
        <f t="array" ref="N278">IF($C$278="","",IFERROR(MAX(IF((ROW(مسودة!$C$272:$C$301)=SMALL(IF((ROW(مسودة!$C$272:$C$301)*(مسودة!$C$272:$C$301=$C$278)),ROW(مسودة!$C$272:$C$301)),ROW()-ROW(N278)+1)),مسودة!N272:'مسودة'!N$301)),0))</f>
        <v>25</v>
      </c>
      <c r="O278" s="39">
        <f t="array" ref="O278">IF($C$278="","",IFERROR(MAX(IF((ROW(مسودة!$C$272:$C$301)=SMALL(IF((ROW(مسودة!$C$272:$C$301)*(مسودة!$C$272:$C$301=$C$278)),ROW(مسودة!$C$272:$C$301)),ROW()-ROW(O278)+1)),مسودة!O272:'مسودة'!O$301)),0))</f>
        <v>44</v>
      </c>
      <c r="P278" s="39">
        <f t="array" ref="P278">IF($C$278="","",IFERROR(MAX(IF((ROW(مسودة!$C$272:$C$301)=SMALL(IF((ROW(مسودة!$C$272:$C$301)*(مسودة!$C$272:$C$301=$C$278)),ROW(مسودة!$C$272:$C$301)),ROW()-ROW(P278)+1)),مسودة!P272:'مسودة'!P$301)),0))</f>
        <v>13</v>
      </c>
      <c r="Q278" s="39">
        <f t="array" ref="Q278">IF($C$278="","",IFERROR(MAX(IF((ROW(مسودة!$C$272:$C$301)=SMALL(IF((ROW(مسودة!$C$272:$C$301)*(مسودة!$C$272:$C$301=$C$278)),ROW(مسودة!$C$272:$C$301)),ROW()-ROW(Q278)+1)),مسودة!Q272:'مسودة'!Q$301)),0))</f>
        <v>21</v>
      </c>
      <c r="R278" s="39">
        <f t="array" ref="R278">IF($C$278="","",IFERROR(MAX(IF((ROW(مسودة!$C$272:$C$301)=SMALL(IF((ROW(مسودة!$C$272:$C$301)*(مسودة!$C$272:$C$301=$C$278)),ROW(مسودة!$C$272:$C$301)),ROW()-ROW(R278)+1)),مسودة!R272:'مسودة'!R$301)),0))</f>
        <v>34</v>
      </c>
      <c r="S278" s="39">
        <f t="array" ref="S278">IF($C$278="","",IFERROR(MAX(IF((ROW(مسودة!$C$272:$C$301)=SMALL(IF((ROW(مسودة!$C$272:$C$301)*(مسودة!$C$272:$C$301=$C$278)),ROW(مسودة!$C$272:$C$301)),ROW()-ROW(S278)+1)),مسودة!S272:'مسودة'!S$301)),0))</f>
        <v>19</v>
      </c>
      <c r="T278" s="39">
        <f t="array" ref="T278">IF($C$278="","",IFERROR(MAX(IF((ROW(مسودة!$C$272:$C$301)=SMALL(IF((ROW(مسودة!$C$272:$C$301)*(مسودة!$C$272:$C$301=$C$278)),ROW(مسودة!$C$272:$C$301)),ROW()-ROW(T278)+1)),مسودة!T272:'مسودة'!T$301)),0))</f>
        <v>16</v>
      </c>
      <c r="U278" s="39">
        <f t="array" ref="U278">IF($C$278="","",IFERROR(MAX(IF((ROW(مسودة!$C$272:$C$301)=SMALL(IF((ROW(مسودة!$C$272:$C$301)*(مسودة!$C$272:$C$301=$C$278)),ROW(مسودة!$C$272:$C$301)),ROW()-ROW(U278)+1)),مسودة!U272:'مسودة'!U$301)),0))</f>
        <v>35</v>
      </c>
      <c r="V278" s="39">
        <f t="array" ref="V278">IF($C$278="","",IFERROR(MAX(IF((ROW(مسودة!$C$272:$C$301)=SMALL(IF((ROW(مسودة!$C$272:$C$301)*(مسودة!$C$272:$C$301=$C$278)),ROW(مسودة!$C$272:$C$301)),ROW()-ROW(V278)+1)),مسودة!V272:'مسودة'!V$301)),0))</f>
        <v>17</v>
      </c>
      <c r="W278" s="39">
        <f t="array" ref="W278">IF($C$278="","",IFERROR(MAX(IF((ROW(مسودة!$C$272:$C$301)=SMALL(IF((ROW(مسودة!$C$272:$C$301)*(مسودة!$C$272:$C$301=$C$278)),ROW(مسودة!$C$272:$C$301)),ROW()-ROW(W278)+1)),مسودة!W272:'مسودة'!W$301)),0))</f>
        <v>26</v>
      </c>
      <c r="X278" s="39">
        <f t="array" ref="X278">IF($C$278="","",IFERROR(MAX(IF((ROW(مسودة!$C$272:$C$301)=SMALL(IF((ROW(مسودة!$C$272:$C$301)*(مسودة!$C$272:$C$301=$C$278)),ROW(مسودة!$C$272:$C$301)),ROW()-ROW(X278)+1)),مسودة!X272:'مسودة'!X$301)),0))</f>
        <v>43</v>
      </c>
      <c r="Y278" s="39">
        <f t="array" ref="Y278">IF($C$278="","",IFERROR(MAX(IF((ROW(مسودة!$C$272:$C$301)=SMALL(IF((ROW(مسودة!$C$272:$C$301)*(مسودة!$C$272:$C$301=$C$278)),ROW(مسودة!$C$272:$C$301)),ROW()-ROW(Y278)+1)),مسودة!Y272:'مسودة'!Y$301)),0))</f>
        <v>9</v>
      </c>
      <c r="Z278" s="39">
        <f t="array" ref="Z278">IF($C$278="","",IFERROR(MAX(IF((ROW(مسودة!$C$272:$C$301)=SMALL(IF((ROW(مسودة!$C$272:$C$301)*(مسودة!$C$272:$C$301=$C$278)),ROW(مسودة!$C$272:$C$301)),ROW()-ROW(Z278)+1)),مسودة!Z272:'مسودة'!Z$301)),0))</f>
        <v>22</v>
      </c>
      <c r="AA278" s="39">
        <f t="array" ref="AA278">IF($C$278="","",IFERROR(MAX(IF((ROW(مسودة!$C$272:$C$301)=SMALL(IF((ROW(مسودة!$C$272:$C$301)*(مسودة!$C$272:$C$301=$C$278)),ROW(مسودة!$C$272:$C$301)),ROW()-ROW(AA278)+1)),مسودة!AA272:'مسودة'!AA$301)),0))</f>
        <v>31</v>
      </c>
      <c r="AB278" s="39">
        <f t="array" ref="AB278">IF($C$278="","",IFERROR(MAX(IF((ROW(مسودة!$C$272:$C$301)=SMALL(IF((ROW(مسودة!$C$272:$C$301)*(مسودة!$C$272:$C$301=$C$278)),ROW(مسودة!$C$272:$C$301)),ROW()-ROW(AB278)+1)),مسودة!AB272:'مسودة'!AB$301)),0))</f>
        <v>11</v>
      </c>
      <c r="AC278" s="39">
        <f t="array" ref="AC278">IF($C$278="","",IFERROR(MAX(IF((ROW(مسودة!$C$272:$C$301)=SMALL(IF((ROW(مسودة!$C$272:$C$301)*(مسودة!$C$272:$C$301=$C$278)),ROW(مسودة!$C$272:$C$301)),ROW()-ROW(AC278)+1)),مسودة!AC272:'مسودة'!AC$301)),0))</f>
        <v>14</v>
      </c>
      <c r="AD278" s="39">
        <f t="array" ref="AD278">IF($C$278="","",IFERROR(MAX(IF((ROW(مسودة!$C$272:$C$301)=SMALL(IF((ROW(مسودة!$C$272:$C$301)*(مسودة!$C$272:$C$301=$C$278)),ROW(مسودة!$C$272:$C$301)),ROW()-ROW(AD278)+1)),مسودة!AD272:'مسودة'!AD$301)),0))</f>
        <v>25</v>
      </c>
      <c r="AE278" s="39">
        <f t="array" ref="AE278">IF($C$278="","",IFERROR(MAX(IF((ROW(مسودة!$C$272:$C$301)=SMALL(IF((ROW(مسودة!$C$272:$C$301)*(مسودة!$C$272:$C$301=$C$278)),ROW(مسودة!$C$272:$C$301)),ROW()-ROW(AE278)+1)),مسودة!AE272:'مسودة'!AE$301)),0))</f>
        <v>10</v>
      </c>
      <c r="AF278" s="39">
        <f t="array" ref="AF278">IF($C$278="","",IFERROR(MAX(IF((ROW(مسودة!$C$272:$C$301)=SMALL(IF((ROW(مسودة!$C$272:$C$301)*(مسودة!$C$272:$C$301=$C$278)),ROW(مسودة!$C$272:$C$301)),ROW()-ROW(AF278)+1)),مسودة!AF272:'مسودة'!AF$301)),0))</f>
        <v>7</v>
      </c>
      <c r="AG278" s="39">
        <f t="array" ref="AG278">IF($C$278="","",IFERROR(MAX(IF((ROW(مسودة!$C$272:$C$301)=SMALL(IF((ROW(مسودة!$C$272:$C$301)*(مسودة!$C$272:$C$301=$C$278)),ROW(مسودة!$C$272:$C$301)),ROW()-ROW(AG278)+1)),مسودة!AG272:'مسودة'!AG$301)),0))</f>
        <v>17</v>
      </c>
      <c r="AH278" s="39">
        <f t="array" ref="AH278">IF($C$278="","",IFERROR(MAX(IF((ROW(مسودة!$C$272:$C$301)=SMALL(IF((ROW(مسودة!$C$272:$C$301)*(مسودة!$C$272:$C$301=$C$278)),ROW(مسودة!$C$272:$C$301)),ROW()-ROW(AH278)+1)),مسودة!AH272:'مسودة'!AH$301)),0))</f>
        <v>9</v>
      </c>
      <c r="AI278" s="39">
        <f t="array" ref="AI278">IF($C$278="","",IFERROR(MAX(IF((ROW(مسودة!$C$272:$C$301)=SMALL(IF((ROW(مسودة!$C$272:$C$301)*(مسودة!$C$272:$C$301=$C$278)),ROW(مسودة!$C$272:$C$301)),ROW()-ROW(AI278)+1)),مسودة!AI272:'مسودة'!AI$301)),0))</f>
        <v>15</v>
      </c>
      <c r="AJ278" s="39">
        <f t="array" ref="AJ278">IF($C$278="","",IFERROR(MAX(IF((ROW(مسودة!$C$272:$C$301)=SMALL(IF((ROW(مسودة!$C$272:$C$301)*(مسودة!$C$272:$C$301=$C$278)),ROW(مسودة!$C$272:$C$301)),ROW()-ROW(AJ278)+1)),مسودة!AJ272:'مسودة'!AJ$301)),0))</f>
        <v>24</v>
      </c>
      <c r="AK278" s="39">
        <f t="array" ref="AK278">IF($C$278="","",IFERROR(MAX(IF((ROW(مسودة!$C$272:$C$301)=SMALL(IF((ROW(مسودة!$C$272:$C$301)*(مسودة!$C$272:$C$301=$C$278)),ROW(مسودة!$C$272:$C$301)),ROW()-ROW(AK278)+1)),مسودة!AK272:'مسودة'!AK$301)),0))</f>
        <v>3</v>
      </c>
      <c r="AL278" s="39">
        <f t="array" ref="AL278">IF($C$278="","",IFERROR(MAX(IF((ROW(مسودة!$C$272:$C$301)=SMALL(IF((ROW(مسودة!$C$272:$C$301)*(مسودة!$C$272:$C$301=$C$278)),ROW(مسودة!$C$272:$C$301)),ROW()-ROW(AL278)+1)),مسودة!AL272:'مسودة'!AL$301)),0))</f>
        <v>4</v>
      </c>
      <c r="AM278" s="39">
        <f t="array" ref="AM278">IF($C$278="","",IFERROR(MAX(IF((ROW(مسودة!$C$272:$C$301)=SMALL(IF((ROW(مسودة!$C$272:$C$301)*(مسودة!$C$272:$C$301=$C$278)),ROW(مسودة!$C$272:$C$301)),ROW()-ROW(AM278)+1)),مسودة!AM272:'مسودة'!AM$301)),0))</f>
        <v>7</v>
      </c>
      <c r="AN278" s="62"/>
      <c r="AO278" s="62"/>
      <c r="AP278" s="55"/>
      <c r="AQ278" s="49"/>
      <c r="AR278" s="49"/>
      <c r="AS278" s="49"/>
      <c r="AT278" s="49"/>
      <c r="AU278" s="103" t="str">
        <f>IFERROR(LOOKUP(2,1/((مسودة!$C$272:$C$301=C278)*(مسودة!$F$272:$F$301=F278)),مسودة!$AV$272:$AV$301),"")</f>
        <v>ناجح</v>
      </c>
    </row>
    <row r="279" spans="2:47" ht="28.5" customHeight="1" thickBot="1">
      <c r="B279" s="48"/>
      <c r="C279" s="99"/>
      <c r="D279" s="51"/>
      <c r="E279" s="51"/>
      <c r="F279" s="11" t="s">
        <v>31</v>
      </c>
      <c r="G279" s="39">
        <f t="array" ref="G279">IF($C$278="","",IFERROR(MAX(IF((ROW(مسودة!$C$272:$C$301)=SMALL(IF((ROW(مسودة!$C$272:$C$301)*(مسودة!$C$272:$C$301=$C$278)),ROW(مسودة!$C$272:$C$301)),ROW()-ROW(G279)+1)),مسودة!G273:'مسودة'!G$301)),0))</f>
        <v>26</v>
      </c>
      <c r="H279" s="39">
        <f t="array" ref="H279">IF($C$278="","",IFERROR(MAX(IF((ROW(مسودة!$C$272:$C$301)=SMALL(IF((ROW(مسودة!$C$272:$C$301)*(مسودة!$C$272:$C$301=$C$278)),ROW(مسودة!$C$272:$C$301)),ROW()-ROW(H279)+1)),مسودة!H273:'مسودة'!H$301)),0))</f>
        <v>49</v>
      </c>
      <c r="I279" s="39">
        <f t="array" ref="I279">IF($C$278="","",IFERROR(MAX(IF((ROW(مسودة!$C$272:$C$301)=SMALL(IF((ROW(مسودة!$C$272:$C$301)*(مسودة!$C$272:$C$301=$C$278)),ROW(مسودة!$C$272:$C$301)),ROW()-ROW(I279)+1)),مسودة!I273:'مسودة'!I$301)),0))</f>
        <v>75</v>
      </c>
      <c r="J279" s="39">
        <f t="array" ref="J279">IF($C$278="","",IFERROR(MAX(IF((ROW(مسودة!$C$272:$C$301)=SMALL(IF((ROW(مسودة!$C$272:$C$301)*(مسودة!$C$272:$C$301=$C$278)),ROW(مسودة!$C$272:$C$301)),ROW()-ROW(J279)+1)),مسودة!J273:'مسودة'!J$301)),0))</f>
        <v>26</v>
      </c>
      <c r="K279" s="39">
        <f t="array" ref="K279">IF($C$278="","",IFERROR(MAX(IF((ROW(مسودة!$C$272:$C$301)=SMALL(IF((ROW(مسودة!$C$272:$C$301)*(مسودة!$C$272:$C$301=$C$278)),ROW(مسودة!$C$272:$C$301)),ROW()-ROW(K279)+1)),مسودة!K273:'مسودة'!K$301)),0))</f>
        <v>38</v>
      </c>
      <c r="L279" s="39">
        <f t="array" ref="L279">IF($C$278="","",IFERROR(MAX(IF((ROW(مسودة!$C$272:$C$301)=SMALL(IF((ROW(مسودة!$C$272:$C$301)*(مسودة!$C$272:$C$301=$C$278)),ROW(مسودة!$C$272:$C$301)),ROW()-ROW(L279)+1)),مسودة!L273:'مسودة'!L$301)),0))</f>
        <v>64</v>
      </c>
      <c r="M279" s="39">
        <f t="array" ref="M279">IF($C$278="","",IFERROR(MAX(IF((ROW(مسودة!$C$272:$C$301)=SMALL(IF((ROW(مسودة!$C$272:$C$301)*(مسودة!$C$272:$C$301=$C$278)),ROW(مسودة!$C$272:$C$301)),ROW()-ROW(M279)+1)),مسودة!M273:'مسودة'!M$301)),0))</f>
        <v>17</v>
      </c>
      <c r="N279" s="39">
        <f t="array" ref="N279">IF($C$278="","",IFERROR(MAX(IF((ROW(مسودة!$C$272:$C$301)=SMALL(IF((ROW(مسودة!$C$272:$C$301)*(مسودة!$C$272:$C$301=$C$278)),ROW(مسودة!$C$272:$C$301)),ROW()-ROW(N279)+1)),مسودة!N273:'مسودة'!N$301)),0))</f>
        <v>39</v>
      </c>
      <c r="O279" s="39">
        <f t="array" ref="O279">IF($C$278="","",IFERROR(MAX(IF((ROW(مسودة!$C$272:$C$301)=SMALL(IF((ROW(مسودة!$C$272:$C$301)*(مسودة!$C$272:$C$301=$C$278)),ROW(مسودة!$C$272:$C$301)),ROW()-ROW(O279)+1)),مسودة!O273:'مسودة'!O$301)),0))</f>
        <v>56</v>
      </c>
      <c r="P279" s="39">
        <f t="array" ref="P279">IF($C$278="","",IFERROR(MAX(IF((ROW(مسودة!$C$272:$C$301)=SMALL(IF((ROW(مسودة!$C$272:$C$301)*(مسودة!$C$272:$C$301=$C$278)),ROW(مسودة!$C$272:$C$301)),ROW()-ROW(P279)+1)),مسودة!P273:'مسودة'!P$301)),0))</f>
        <v>16</v>
      </c>
      <c r="Q279" s="39">
        <f t="array" ref="Q279">IF($C$278="","",IFERROR(MAX(IF((ROW(مسودة!$C$272:$C$301)=SMALL(IF((ROW(مسودة!$C$272:$C$301)*(مسودة!$C$272:$C$301=$C$278)),ROW(مسودة!$C$272:$C$301)),ROW()-ROW(Q279)+1)),مسودة!Q273:'مسودة'!Q$301)),0))</f>
        <v>14</v>
      </c>
      <c r="R279" s="39">
        <f t="array" ref="R279">IF($C$278="","",IFERROR(MAX(IF((ROW(مسودة!$C$272:$C$301)=SMALL(IF((ROW(مسودة!$C$272:$C$301)*(مسودة!$C$272:$C$301=$C$278)),ROW(مسودة!$C$272:$C$301)),ROW()-ROW(R279)+1)),مسودة!R273:'مسودة'!R$301)),0))</f>
        <v>30</v>
      </c>
      <c r="S279" s="39">
        <f t="array" ref="S279">IF($C$278="","",IFERROR(MAX(IF((ROW(مسودة!$C$272:$C$301)=SMALL(IF((ROW(مسودة!$C$272:$C$301)*(مسودة!$C$272:$C$301=$C$278)),ROW(مسودة!$C$272:$C$301)),ROW()-ROW(S279)+1)),مسودة!S273:'مسودة'!S$301)),0))</f>
        <v>18</v>
      </c>
      <c r="T279" s="39">
        <f t="array" ref="T279">IF($C$278="","",IFERROR(MAX(IF((ROW(مسودة!$C$272:$C$301)=SMALL(IF((ROW(مسودة!$C$272:$C$301)*(مسودة!$C$272:$C$301=$C$278)),ROW(مسودة!$C$272:$C$301)),ROW()-ROW(T279)+1)),مسودة!T273:'مسودة'!T$301)),0))</f>
        <v>24</v>
      </c>
      <c r="U279" s="39">
        <f t="array" ref="U279">IF($C$278="","",IFERROR(MAX(IF((ROW(مسودة!$C$272:$C$301)=SMALL(IF((ROW(مسودة!$C$272:$C$301)*(مسودة!$C$272:$C$301=$C$278)),ROW(مسودة!$C$272:$C$301)),ROW()-ROW(U279)+1)),مسودة!U273:'مسودة'!U$301)),0))</f>
        <v>42</v>
      </c>
      <c r="V279" s="39">
        <f t="array" ref="V279">IF($C$278="","",IFERROR(MAX(IF((ROW(مسودة!$C$272:$C$301)=SMALL(IF((ROW(مسودة!$C$272:$C$301)*(مسودة!$C$272:$C$301=$C$278)),ROW(مسودة!$C$272:$C$301)),ROW()-ROW(V279)+1)),مسودة!V273:'مسودة'!V$301)),0))</f>
        <v>17</v>
      </c>
      <c r="W279" s="39">
        <f t="array" ref="W279">IF($C$278="","",IFERROR(MAX(IF((ROW(مسودة!$C$272:$C$301)=SMALL(IF((ROW(مسودة!$C$272:$C$301)*(مسودة!$C$272:$C$301=$C$278)),ROW(مسودة!$C$272:$C$301)),ROW()-ROW(W279)+1)),مسودة!W273:'مسودة'!W$301)),0))</f>
        <v>14</v>
      </c>
      <c r="X279" s="39">
        <f t="array" ref="X279">IF($C$278="","",IFERROR(MAX(IF((ROW(مسودة!$C$272:$C$301)=SMALL(IF((ROW(مسودة!$C$272:$C$301)*(مسودة!$C$272:$C$301=$C$278)),ROW(مسودة!$C$272:$C$301)),ROW()-ROW(X279)+1)),مسودة!X273:'مسودة'!X$301)),0))</f>
        <v>31</v>
      </c>
      <c r="Y279" s="39">
        <f t="array" ref="Y279">IF($C$278="","",IFERROR(MAX(IF((ROW(مسودة!$C$272:$C$301)=SMALL(IF((ROW(مسودة!$C$272:$C$301)*(مسودة!$C$272:$C$301=$C$278)),ROW(مسودة!$C$272:$C$301)),ROW()-ROW(Y279)+1)),مسودة!Y273:'مسودة'!Y$301)),0))</f>
        <v>8</v>
      </c>
      <c r="Z279" s="39">
        <f t="array" ref="Z279">IF($C$278="","",IFERROR(MAX(IF((ROW(مسودة!$C$272:$C$301)=SMALL(IF((ROW(مسودة!$C$272:$C$301)*(مسودة!$C$272:$C$301=$C$278)),ROW(مسودة!$C$272:$C$301)),ROW()-ROW(Z279)+1)),مسودة!Z273:'مسودة'!Z$301)),0))</f>
        <v>14</v>
      </c>
      <c r="AA279" s="39">
        <f t="array" ref="AA279">IF($C$278="","",IFERROR(MAX(IF((ROW(مسودة!$C$272:$C$301)=SMALL(IF((ROW(مسودة!$C$272:$C$301)*(مسودة!$C$272:$C$301=$C$278)),ROW(مسودة!$C$272:$C$301)),ROW()-ROW(AA279)+1)),مسودة!AA273:'مسودة'!AA$301)),0))</f>
        <v>22</v>
      </c>
      <c r="AB279" s="39">
        <f t="array" ref="AB279">IF($C$278="","",IFERROR(MAX(IF((ROW(مسودة!$C$272:$C$301)=SMALL(IF((ROW(مسودة!$C$272:$C$301)*(مسودة!$C$272:$C$301=$C$278)),ROW(مسودة!$C$272:$C$301)),ROW()-ROW(AB279)+1)),مسودة!AB273:'مسودة'!AB$301)),0))</f>
        <v>12</v>
      </c>
      <c r="AC279" s="39">
        <f t="array" ref="AC279">IF($C$278="","",IFERROR(MAX(IF((ROW(مسودة!$C$272:$C$301)=SMALL(IF((ROW(مسودة!$C$272:$C$301)*(مسودة!$C$272:$C$301=$C$278)),ROW(مسودة!$C$272:$C$301)),ROW()-ROW(AC279)+1)),مسودة!AC273:'مسودة'!AC$301)),0))</f>
        <v>18</v>
      </c>
      <c r="AD279" s="39">
        <f t="array" ref="AD279">IF($C$278="","",IFERROR(MAX(IF((ROW(مسودة!$C$272:$C$301)=SMALL(IF((ROW(مسودة!$C$272:$C$301)*(مسودة!$C$272:$C$301=$C$278)),ROW(مسودة!$C$272:$C$301)),ROW()-ROW(AD279)+1)),مسودة!AD273:'مسودة'!AD$301)),0))</f>
        <v>30</v>
      </c>
      <c r="AE279" s="39">
        <f t="array" ref="AE279">IF($C$278="","",IFERROR(MAX(IF((ROW(مسودة!$C$272:$C$301)=SMALL(IF((ROW(مسودة!$C$272:$C$301)*(مسودة!$C$272:$C$301=$C$278)),ROW(مسودة!$C$272:$C$301)),ROW()-ROW(AE279)+1)),مسودة!AE273:'مسودة'!AE$301)),0))</f>
        <v>11</v>
      </c>
      <c r="AF279" s="39">
        <f t="array" ref="AF279">IF($C$278="","",IFERROR(MAX(IF((ROW(مسودة!$C$272:$C$301)=SMALL(IF((ROW(مسودة!$C$272:$C$301)*(مسودة!$C$272:$C$301=$C$278)),ROW(مسودة!$C$272:$C$301)),ROW()-ROW(AF279)+1)),مسودة!AF273:'مسودة'!AF$301)),0))</f>
        <v>23</v>
      </c>
      <c r="AG279" s="39">
        <f t="array" ref="AG279">IF($C$278="","",IFERROR(MAX(IF((ROW(مسودة!$C$272:$C$301)=SMALL(IF((ROW(مسودة!$C$272:$C$301)*(مسودة!$C$272:$C$301=$C$278)),ROW(مسودة!$C$272:$C$301)),ROW()-ROW(AG279)+1)),مسودة!AG273:'مسودة'!AG$301)),0))</f>
        <v>34</v>
      </c>
      <c r="AH279" s="39">
        <f t="array" ref="AH279">IF($C$278="","",IFERROR(MAX(IF((ROW(مسودة!$C$272:$C$301)=SMALL(IF((ROW(مسودة!$C$272:$C$301)*(مسودة!$C$272:$C$301=$C$278)),ROW(مسودة!$C$272:$C$301)),ROW()-ROW(AH279)+1)),مسودة!AH273:'مسودة'!AH$301)),0))</f>
        <v>9</v>
      </c>
      <c r="AI279" s="39">
        <f t="array" ref="AI279">IF($C$278="","",IFERROR(MAX(IF((ROW(مسودة!$C$272:$C$301)=SMALL(IF((ROW(مسودة!$C$272:$C$301)*(مسودة!$C$272:$C$301=$C$278)),ROW(مسودة!$C$272:$C$301)),ROW()-ROW(AI279)+1)),مسودة!AI273:'مسودة'!AI$301)),0))</f>
        <v>18</v>
      </c>
      <c r="AJ279" s="39">
        <f t="array" ref="AJ279">IF($C$278="","",IFERROR(MAX(IF((ROW(مسودة!$C$272:$C$301)=SMALL(IF((ROW(مسودة!$C$272:$C$301)*(مسودة!$C$272:$C$301=$C$278)),ROW(مسودة!$C$272:$C$301)),ROW()-ROW(AJ279)+1)),مسودة!AJ273:'مسودة'!AJ$301)),0))</f>
        <v>27</v>
      </c>
      <c r="AK279" s="39">
        <f t="array" ref="AK279">IF($C$278="","",IFERROR(MAX(IF((ROW(مسودة!$C$272:$C$301)=SMALL(IF((ROW(مسودة!$C$272:$C$301)*(مسودة!$C$272:$C$301=$C$278)),ROW(مسودة!$C$272:$C$301)),ROW()-ROW(AK279)+1)),مسودة!AK273:'مسودة'!AK$301)),0))</f>
        <v>4</v>
      </c>
      <c r="AL279" s="39">
        <f t="array" ref="AL279">IF($C$278="","",IFERROR(MAX(IF((ROW(مسودة!$C$272:$C$301)=SMALL(IF((ROW(مسودة!$C$272:$C$301)*(مسودة!$C$272:$C$301=$C$278)),ROW(مسودة!$C$272:$C$301)),ROW()-ROW(AL279)+1)),مسودة!AL273:'مسودة'!AL$301)),0))</f>
        <v>10</v>
      </c>
      <c r="AM279" s="39">
        <f t="array" ref="AM279">IF($C$278="","",IFERROR(MAX(IF((ROW(مسودة!$C$272:$C$301)=SMALL(IF((ROW(مسودة!$C$272:$C$301)*(مسودة!$C$272:$C$301=$C$278)),ROW(مسودة!$C$272:$C$301)),ROW()-ROW(AM279)+1)),مسودة!AM273:'مسودة'!AM$301)),0))</f>
        <v>14</v>
      </c>
      <c r="AN279" s="56"/>
      <c r="AO279" s="56"/>
      <c r="AP279" s="56"/>
      <c r="AQ279" s="49"/>
      <c r="AR279" s="49"/>
      <c r="AS279" s="49"/>
      <c r="AT279" s="49"/>
      <c r="AU279" s="104"/>
    </row>
    <row r="280" spans="2:47" ht="28.5" thickBot="1">
      <c r="B280" s="48"/>
      <c r="C280" s="93"/>
      <c r="D280" s="51"/>
      <c r="E280" s="51"/>
      <c r="F280" s="14" t="s">
        <v>32</v>
      </c>
      <c r="G280" s="39">
        <f t="array" ref="G280">IF($C$278="","",IFERROR(MAX(IF((ROW(مسودة!$C$272:$C$301)=SMALL(IF((ROW(مسودة!$C$272:$C$301)*(مسودة!$C$272:$C$301=$C$278)),ROW(مسودة!$C$272:$C$301)),ROW()-ROW(G280)+1)),مسودة!G274:'مسودة'!G$301)),0))</f>
        <v>42</v>
      </c>
      <c r="H280" s="39">
        <f t="array" ref="H280">IF($C$278="","",IFERROR(MAX(IF((ROW(مسودة!$C$272:$C$301)=SMALL(IF((ROW(مسودة!$C$272:$C$301)*(مسودة!$C$272:$C$301=$C$278)),ROW(مسودة!$C$272:$C$301)),ROW()-ROW(H280)+1)),مسودة!H274:'مسودة'!H$301)),0))</f>
        <v>94</v>
      </c>
      <c r="I280" s="39">
        <f t="array" ref="I280">IF($C$278="","",IFERROR(MAX(IF((ROW(مسودة!$C$272:$C$301)=SMALL(IF((ROW(مسودة!$C$272:$C$301)*(مسودة!$C$272:$C$301=$C$278)),ROW(مسودة!$C$272:$C$301)),ROW()-ROW(I280)+1)),مسودة!I274:'مسودة'!I$301)),0))</f>
        <v>136</v>
      </c>
      <c r="J280" s="39">
        <f t="array" ref="J280">IF($C$278="","",IFERROR(MAX(IF((ROW(مسودة!$C$272:$C$301)=SMALL(IF((ROW(مسودة!$C$272:$C$301)*(مسودة!$C$272:$C$301=$C$278)),ROW(مسودة!$C$272:$C$301)),ROW()-ROW(J280)+1)),مسودة!J274:'مسودة'!J$301)),0))</f>
        <v>52</v>
      </c>
      <c r="K280" s="39">
        <f t="array" ref="K280">IF($C$278="","",IFERROR(MAX(IF((ROW(مسودة!$C$272:$C$301)=SMALL(IF((ROW(مسودة!$C$272:$C$301)*(مسودة!$C$272:$C$301=$C$278)),ROW(مسودة!$C$272:$C$301)),ROW()-ROW(K280)+1)),مسودة!K274:'مسودة'!K$301)),0))</f>
        <v>70</v>
      </c>
      <c r="L280" s="39">
        <f t="array" ref="L280">IF($C$278="","",IFERROR(MAX(IF((ROW(مسودة!$C$272:$C$301)=SMALL(IF((ROW(مسودة!$C$272:$C$301)*(مسودة!$C$272:$C$301=$C$278)),ROW(مسودة!$C$272:$C$301)),ROW()-ROW(L280)+1)),مسودة!L274:'مسودة'!L$301)),0))</f>
        <v>122</v>
      </c>
      <c r="M280" s="39">
        <f t="array" ref="M280">IF($C$278="","",IFERROR(MAX(IF((ROW(مسودة!$C$272:$C$301)=SMALL(IF((ROW(مسودة!$C$272:$C$301)*(مسودة!$C$272:$C$301=$C$278)),ROW(مسودة!$C$272:$C$301)),ROW()-ROW(M280)+1)),مسودة!M274:'مسودة'!M$301)),0))</f>
        <v>36</v>
      </c>
      <c r="N280" s="39">
        <f t="array" ref="N280">IF($C$278="","",IFERROR(MAX(IF((ROW(مسودة!$C$272:$C$301)=SMALL(IF((ROW(مسودة!$C$272:$C$301)*(مسودة!$C$272:$C$301=$C$278)),ROW(مسودة!$C$272:$C$301)),ROW()-ROW(N280)+1)),مسودة!N274:'مسودة'!N$301)),0))</f>
        <v>64</v>
      </c>
      <c r="O280" s="39">
        <f t="array" ref="O280">IF($C$278="","",IFERROR(MAX(IF((ROW(مسودة!$C$272:$C$301)=SMALL(IF((ROW(مسودة!$C$272:$C$301)*(مسودة!$C$272:$C$301=$C$278)),ROW(مسودة!$C$272:$C$301)),ROW()-ROW(O280)+1)),مسودة!O274:'مسودة'!O$301)),0))</f>
        <v>100</v>
      </c>
      <c r="P280" s="39">
        <f t="array" ref="P280">IF($C$278="","",IFERROR(MAX(IF((ROW(مسودة!$C$272:$C$301)=SMALL(IF((ROW(مسودة!$C$272:$C$301)*(مسودة!$C$272:$C$301=$C$278)),ROW(مسودة!$C$272:$C$301)),ROW()-ROW(P280)+1)),مسودة!P274:'مسودة'!P$301)),0))</f>
        <v>29</v>
      </c>
      <c r="Q280" s="39">
        <f t="array" ref="Q280">IF($C$278="","",IFERROR(MAX(IF((ROW(مسودة!$C$272:$C$301)=SMALL(IF((ROW(مسودة!$C$272:$C$301)*(مسودة!$C$272:$C$301=$C$278)),ROW(مسودة!$C$272:$C$301)),ROW()-ROW(Q280)+1)),مسودة!Q274:'مسودة'!Q$301)),0))</f>
        <v>35</v>
      </c>
      <c r="R280" s="39">
        <f t="array" ref="R280">IF($C$278="","",IFERROR(MAX(IF((ROW(مسودة!$C$272:$C$301)=SMALL(IF((ROW(مسودة!$C$272:$C$301)*(مسودة!$C$272:$C$301=$C$278)),ROW(مسودة!$C$272:$C$301)),ROW()-ROW(R280)+1)),مسودة!R274:'مسودة'!R$301)),0))</f>
        <v>64</v>
      </c>
      <c r="S280" s="39">
        <f t="array" ref="S280">IF($C$278="","",IFERROR(MAX(IF((ROW(مسودة!$C$272:$C$301)=SMALL(IF((ROW(مسودة!$C$272:$C$301)*(مسودة!$C$272:$C$301=$C$278)),ROW(مسودة!$C$272:$C$301)),ROW()-ROW(S280)+1)),مسودة!S274:'مسودة'!S$301)),0))</f>
        <v>37</v>
      </c>
      <c r="T280" s="39">
        <f t="array" ref="T280">IF($C$278="","",IFERROR(MAX(IF((ROW(مسودة!$C$272:$C$301)=SMALL(IF((ROW(مسودة!$C$272:$C$301)*(مسودة!$C$272:$C$301=$C$278)),ROW(مسودة!$C$272:$C$301)),ROW()-ROW(T280)+1)),مسودة!T274:'مسودة'!T$301)),0))</f>
        <v>40</v>
      </c>
      <c r="U280" s="39">
        <f t="array" ref="U280">IF($C$278="","",IFERROR(MAX(IF((ROW(مسودة!$C$272:$C$301)=SMALL(IF((ROW(مسودة!$C$272:$C$301)*(مسودة!$C$272:$C$301=$C$278)),ROW(مسودة!$C$272:$C$301)),ROW()-ROW(U280)+1)),مسودة!U274:'مسودة'!U$301)),0))</f>
        <v>77</v>
      </c>
      <c r="V280" s="39">
        <f t="array" ref="V280">IF($C$278="","",IFERROR(MAX(IF((ROW(مسودة!$C$272:$C$301)=SMALL(IF((ROW(مسودة!$C$272:$C$301)*(مسودة!$C$272:$C$301=$C$278)),ROW(مسودة!$C$272:$C$301)),ROW()-ROW(V280)+1)),مسودة!V274:'مسودة'!V$301)),0))</f>
        <v>34</v>
      </c>
      <c r="W280" s="39">
        <f t="array" ref="W280">IF($C$278="","",IFERROR(MAX(IF((ROW(مسودة!$C$272:$C$301)=SMALL(IF((ROW(مسودة!$C$272:$C$301)*(مسودة!$C$272:$C$301=$C$278)),ROW(مسودة!$C$272:$C$301)),ROW()-ROW(W280)+1)),مسودة!W274:'مسودة'!W$301)),0))</f>
        <v>40</v>
      </c>
      <c r="X280" s="39">
        <f t="array" ref="X280">IF($C$278="","",IFERROR(MAX(IF((ROW(مسودة!$C$272:$C$301)=SMALL(IF((ROW(مسودة!$C$272:$C$301)*(مسودة!$C$272:$C$301=$C$278)),ROW(مسودة!$C$272:$C$301)),ROW()-ROW(X280)+1)),مسودة!X274:'مسودة'!X$301)),0))</f>
        <v>74</v>
      </c>
      <c r="Y280" s="39">
        <f t="array" ref="Y280">IF($C$278="","",IFERROR(MAX(IF((ROW(مسودة!$C$272:$C$301)=SMALL(IF((ROW(مسودة!$C$272:$C$301)*(مسودة!$C$272:$C$301=$C$278)),ROW(مسودة!$C$272:$C$301)),ROW()-ROW(Y280)+1)),مسودة!Y274:'مسودة'!Y$301)),0))</f>
        <v>17</v>
      </c>
      <c r="Z280" s="39">
        <f t="array" ref="Z280">IF($C$278="","",IFERROR(MAX(IF((ROW(مسودة!$C$272:$C$301)=SMALL(IF((ROW(مسودة!$C$272:$C$301)*(مسودة!$C$272:$C$301=$C$278)),ROW(مسودة!$C$272:$C$301)),ROW()-ROW(Z280)+1)),مسودة!Z274:'مسودة'!Z$301)),0))</f>
        <v>36</v>
      </c>
      <c r="AA280" s="39">
        <f t="array" ref="AA280">IF($C$278="","",IFERROR(MAX(IF((ROW(مسودة!$C$272:$C$301)=SMALL(IF((ROW(مسودة!$C$272:$C$301)*(مسودة!$C$272:$C$301=$C$278)),ROW(مسودة!$C$272:$C$301)),ROW()-ROW(AA280)+1)),مسودة!AA274:'مسودة'!AA$301)),0))</f>
        <v>53</v>
      </c>
      <c r="AB280" s="39">
        <f t="array" ref="AB280">IF($C$278="","",IFERROR(MAX(IF((ROW(مسودة!$C$272:$C$301)=SMALL(IF((ROW(مسودة!$C$272:$C$301)*(مسودة!$C$272:$C$301=$C$278)),ROW(مسودة!$C$272:$C$301)),ROW()-ROW(AB280)+1)),مسودة!AB274:'مسودة'!AB$301)),0))</f>
        <v>23</v>
      </c>
      <c r="AC280" s="39">
        <f t="array" ref="AC280">IF($C$278="","",IFERROR(MAX(IF((ROW(مسودة!$C$272:$C$301)=SMALL(IF((ROW(مسودة!$C$272:$C$301)*(مسودة!$C$272:$C$301=$C$278)),ROW(مسودة!$C$272:$C$301)),ROW()-ROW(AC280)+1)),مسودة!AC274:'مسودة'!AC$301)),0))</f>
        <v>32</v>
      </c>
      <c r="AD280" s="39">
        <f t="array" ref="AD280">IF($C$278="","",IFERROR(MAX(IF((ROW(مسودة!$C$272:$C$301)=SMALL(IF((ROW(مسودة!$C$272:$C$301)*(مسودة!$C$272:$C$301=$C$278)),ROW(مسودة!$C$272:$C$301)),ROW()-ROW(AD280)+1)),مسودة!AD274:'مسودة'!AD$301)),0))</f>
        <v>55</v>
      </c>
      <c r="AE280" s="39">
        <f t="array" ref="AE280">IF($C$278="","",IFERROR(MAX(IF((ROW(مسودة!$C$272:$C$301)=SMALL(IF((ROW(مسودة!$C$272:$C$301)*(مسودة!$C$272:$C$301=$C$278)),ROW(مسودة!$C$272:$C$301)),ROW()-ROW(AE280)+1)),مسودة!AE274:'مسودة'!AE$301)),0))</f>
        <v>21</v>
      </c>
      <c r="AF280" s="39">
        <f t="array" ref="AF280">IF($C$278="","",IFERROR(MAX(IF((ROW(مسودة!$C$272:$C$301)=SMALL(IF((ROW(مسودة!$C$272:$C$301)*(مسودة!$C$272:$C$301=$C$278)),ROW(مسودة!$C$272:$C$301)),ROW()-ROW(AF280)+1)),مسودة!AF274:'مسودة'!AF$301)),0))</f>
        <v>30</v>
      </c>
      <c r="AG280" s="39">
        <f t="array" ref="AG280">IF($C$278="","",IFERROR(MAX(IF((ROW(مسودة!$C$272:$C$301)=SMALL(IF((ROW(مسودة!$C$272:$C$301)*(مسودة!$C$272:$C$301=$C$278)),ROW(مسودة!$C$272:$C$301)),ROW()-ROW(AG280)+1)),مسودة!AG274:'مسودة'!AG$301)),0))</f>
        <v>51</v>
      </c>
      <c r="AH280" s="39">
        <f t="array" ref="AH280">IF($C$278="","",IFERROR(MAX(IF((ROW(مسودة!$C$272:$C$301)=SMALL(IF((ROW(مسودة!$C$272:$C$301)*(مسودة!$C$272:$C$301=$C$278)),ROW(مسودة!$C$272:$C$301)),ROW()-ROW(AH280)+1)),مسودة!AH274:'مسودة'!AH$301)),0))</f>
        <v>18</v>
      </c>
      <c r="AI280" s="39">
        <f t="array" ref="AI280">IF($C$278="","",IFERROR(MAX(IF((ROW(مسودة!$C$272:$C$301)=SMALL(IF((ROW(مسودة!$C$272:$C$301)*(مسودة!$C$272:$C$301=$C$278)),ROW(مسودة!$C$272:$C$301)),ROW()-ROW(AI280)+1)),مسودة!AI274:'مسودة'!AI$301)),0))</f>
        <v>33</v>
      </c>
      <c r="AJ280" s="39">
        <f t="array" ref="AJ280">IF($C$278="","",IFERROR(MAX(IF((ROW(مسودة!$C$272:$C$301)=SMALL(IF((ROW(مسودة!$C$272:$C$301)*(مسودة!$C$272:$C$301=$C$278)),ROW(مسودة!$C$272:$C$301)),ROW()-ROW(AJ280)+1)),مسودة!AJ274:'مسودة'!AJ$301)),0))</f>
        <v>51</v>
      </c>
      <c r="AK280" s="39">
        <f t="array" ref="AK280">IF($C$278="","",IFERROR(MAX(IF((ROW(مسودة!$C$272:$C$301)=SMALL(IF((ROW(مسودة!$C$272:$C$301)*(مسودة!$C$272:$C$301=$C$278)),ROW(مسودة!$C$272:$C$301)),ROW()-ROW(AK280)+1)),مسودة!AK274:'مسودة'!AK$301)),0))</f>
        <v>7</v>
      </c>
      <c r="AL280" s="39">
        <f t="array" ref="AL280">IF($C$278="","",IFERROR(MAX(IF((ROW(مسودة!$C$272:$C$301)=SMALL(IF((ROW(مسودة!$C$272:$C$301)*(مسودة!$C$272:$C$301=$C$278)),ROW(مسودة!$C$272:$C$301)),ROW()-ROW(AL280)+1)),مسودة!AL274:'مسودة'!AL$301)),0))</f>
        <v>14</v>
      </c>
      <c r="AM280" s="39">
        <f t="array" ref="AM280">IF($C$278="","",IFERROR(MAX(IF((ROW(مسودة!$C$272:$C$301)=SMALL(IF((ROW(مسودة!$C$272:$C$301)*(مسودة!$C$272:$C$301=$C$278)),ROW(مسودة!$C$272:$C$301)),ROW()-ROW(AM280)+1)),مسودة!AM274:'مسودة'!AM$301)),0))</f>
        <v>21</v>
      </c>
      <c r="AN280" s="39">
        <f t="array" ref="AN280">IF($C$278="","",IFERROR(MAX(IF((ROW(مسودة!$C$272:$C$301)=SMALL(IF((ROW(مسودة!$C$272:$C$301)*(مسودة!$C$272:$C$301=$C$278)),ROW(مسودة!$C$272:$C$301)),ROW()-ROW(AN280)+1)),مسودة!AN274:AN$301)),0))</f>
        <v>804</v>
      </c>
      <c r="AO280" s="39">
        <f t="array" ref="AO280">IF($C$278="","",IFERROR(MAX(IF((ROW(مسودة!$C$272:$C$301)=SMALL(IF((ROW(مسودة!$C$272:$C$301)*(مسودة!$C$272:$C$301=$C$278)),ROW(مسودة!$C$272:$C$301)),ROW()-ROW(AO280)+1)),مسودة!AO274:AO$301)),0))</f>
        <v>60.909090909090914</v>
      </c>
      <c r="AP280" s="39" t="str">
        <f>IF(AO280&lt;50,"   ",IF(AO280&lt;65,"مقبول",IF(AO280&lt;75,"جيد",IF(AO280&lt;85,"جيدجداً",IF(AO280&lt;=100,"ممتاز","")))))</f>
        <v>مقبول</v>
      </c>
      <c r="AQ280" s="49"/>
      <c r="AR280" s="49"/>
      <c r="AS280" s="49"/>
      <c r="AT280" s="49"/>
      <c r="AU280" s="105"/>
    </row>
    <row r="281" spans="2:47" ht="28.5" customHeight="1" thickBot="1">
      <c r="B281" s="48">
        <f>B278+1</f>
        <v>62</v>
      </c>
      <c r="C281" s="98">
        <f t="array" ref="C281">IF(ISERROR(INDEX(مسودة!$C$272:$AV$301,SMALL(IF((مسودة!$AV$272:$AV$301="ناجح"),ROW(مسودة!$C$272:$AV$301)-MIN(ROW(مسودة!$C$272:$AV$301))+1,""),ROW(A2)),COLUMN(A2))),"",INDEX(مسودة!$C$272:$AV$301,SMALL(IF((مسودة!$AV$272:$AV$301="ناجح"),ROW(مسودة!$C$272:$AV$301)-MIN(ROW(مسودة!$C$272:$AV$301))+1,""),ROW(A2)),COLUMN(A2)))</f>
        <v>673</v>
      </c>
      <c r="D281" s="95" t="str">
        <f>IF(C281&lt;&gt;"",VLOOKUP(C281,مسودة!$C$272:$D$301,2,0),"")</f>
        <v xml:space="preserve">احمد  علي </v>
      </c>
      <c r="E281" s="95">
        <f>IF(C281&lt;&gt;"",VLOOKUP(C281,مسودة!$C$272:$E$301,3,0),"")</f>
        <v>275</v>
      </c>
      <c r="F281" s="11" t="s">
        <v>30</v>
      </c>
      <c r="G281" s="39">
        <f t="array" ref="G281">IF($C$281="","",IFERROR(MAX(IF((ROW(مسودة!$C$272:$C$301)=SMALL(IF((ROW(مسودة!$C$272:$C$301)*(مسودة!$C$272:$C$301=$C$281)),ROW(مسودة!$C$272:$C$301)),ROW()-ROW(G281)+1)),مسودة!G272:'مسودة'!G$301)),0))</f>
        <v>26</v>
      </c>
      <c r="H281" s="39">
        <f t="array" ref="H281">IF($C$281="","",IFERROR(MAX(IF((ROW(مسودة!$C$272:$C$301)=SMALL(IF((ROW(مسودة!$C$272:$C$301)*(مسودة!$C$272:$C$301=$C$281)),ROW(مسودة!$C$272:$C$301)),ROW()-ROW(H281)+1)),مسودة!H272:'مسودة'!H$301)),0))</f>
        <v>49</v>
      </c>
      <c r="I281" s="39">
        <f t="array" ref="I281">IF($C$281="","",IFERROR(MAX(IF((ROW(مسودة!$C$272:$C$301)=SMALL(IF((ROW(مسودة!$C$272:$C$301)*(مسودة!$C$272:$C$301=$C$281)),ROW(مسودة!$C$272:$C$301)),ROW()-ROW(I281)+1)),مسودة!I272:'مسودة'!I$301)),0))</f>
        <v>75</v>
      </c>
      <c r="J281" s="39">
        <f t="array" ref="J281">IF($C$281="","",IFERROR(MAX(IF((ROW(مسودة!$C$272:$C$301)=SMALL(IF((ROW(مسودة!$C$272:$C$301)*(مسودة!$C$272:$C$301=$C$281)),ROW(مسودة!$C$272:$C$301)),ROW()-ROW(J281)+1)),مسودة!J272:'مسودة'!J$301)),0))</f>
        <v>29</v>
      </c>
      <c r="K281" s="39">
        <f t="array" ref="K281">IF($C$281="","",IFERROR(MAX(IF((ROW(مسودة!$C$272:$C$301)=SMALL(IF((ROW(مسودة!$C$272:$C$301)*(مسودة!$C$272:$C$301=$C$281)),ROW(مسودة!$C$272:$C$301)),ROW()-ROW(K281)+1)),مسودة!K272:'مسودة'!K$301)),0))</f>
        <v>28</v>
      </c>
      <c r="L281" s="39">
        <f t="array" ref="L281">IF($C$281="","",IFERROR(MAX(IF((ROW(مسودة!$C$272:$C$301)=SMALL(IF((ROW(مسودة!$C$272:$C$301)*(مسودة!$C$272:$C$301=$C$281)),ROW(مسودة!$C$272:$C$301)),ROW()-ROW(L281)+1)),مسودة!L272:'مسودة'!L$301)),0))</f>
        <v>57</v>
      </c>
      <c r="M281" s="39">
        <f t="array" ref="M281">IF($C$281="","",IFERROR(MAX(IF((ROW(مسودة!$C$272:$C$301)=SMALL(IF((ROW(مسودة!$C$272:$C$301)*(مسودة!$C$272:$C$301=$C$281)),ROW(مسودة!$C$272:$C$301)),ROW()-ROW(M281)+1)),مسودة!M272:'مسودة'!M$301)),0))</f>
        <v>15</v>
      </c>
      <c r="N281" s="39">
        <f t="array" ref="N281">IF($C$281="","",IFERROR(MAX(IF((ROW(مسودة!$C$272:$C$301)=SMALL(IF((ROW(مسودة!$C$272:$C$301)*(مسودة!$C$272:$C$301=$C$281)),ROW(مسودة!$C$272:$C$301)),ROW()-ROW(N281)+1)),مسودة!N272:'مسودة'!N$301)),0))</f>
        <v>30</v>
      </c>
      <c r="O281" s="39">
        <f t="array" ref="O281">IF($C$281="","",IFERROR(MAX(IF((ROW(مسودة!$C$272:$C$301)=SMALL(IF((ROW(مسودة!$C$272:$C$301)*(مسودة!$C$272:$C$301=$C$281)),ROW(مسودة!$C$272:$C$301)),ROW()-ROW(O281)+1)),مسودة!O272:'مسودة'!O$301)),0))</f>
        <v>45</v>
      </c>
      <c r="P281" s="39">
        <f t="array" ref="P281">IF($C$281="","",IFERROR(MAX(IF((ROW(مسودة!$C$272:$C$301)=SMALL(IF((ROW(مسودة!$C$272:$C$301)*(مسودة!$C$272:$C$301=$C$281)),ROW(مسودة!$C$272:$C$301)),ROW()-ROW(P281)+1)),مسودة!P272:'مسودة'!P$301)),0))</f>
        <v>17</v>
      </c>
      <c r="Q281" s="39">
        <f t="array" ref="Q281">IF($C$281="","",IFERROR(MAX(IF((ROW(مسودة!$C$272:$C$301)=SMALL(IF((ROW(مسودة!$C$272:$C$301)*(مسودة!$C$272:$C$301=$C$281)),ROW(مسودة!$C$272:$C$301)),ROW()-ROW(Q281)+1)),مسودة!Q272:'مسودة'!Q$301)),0))</f>
        <v>13</v>
      </c>
      <c r="R281" s="39">
        <f t="array" ref="R281">IF($C$281="","",IFERROR(MAX(IF((ROW(مسودة!$C$272:$C$301)=SMALL(IF((ROW(مسودة!$C$272:$C$301)*(مسودة!$C$272:$C$301=$C$281)),ROW(مسودة!$C$272:$C$301)),ROW()-ROW(R281)+1)),مسودة!R272:'مسودة'!R$301)),0))</f>
        <v>30</v>
      </c>
      <c r="S281" s="39">
        <f t="array" ref="S281">IF($C$281="","",IFERROR(MAX(IF((ROW(مسودة!$C$272:$C$301)=SMALL(IF((ROW(مسودة!$C$272:$C$301)*(مسودة!$C$272:$C$301=$C$281)),ROW(مسودة!$C$272:$C$301)),ROW()-ROW(S281)+1)),مسودة!S272:'مسودة'!S$301)),0))</f>
        <v>16</v>
      </c>
      <c r="T281" s="39">
        <f t="array" ref="T281">IF($C$281="","",IFERROR(MAX(IF((ROW(مسودة!$C$272:$C$301)=SMALL(IF((ROW(مسودة!$C$272:$C$301)*(مسودة!$C$272:$C$301=$C$281)),ROW(مسودة!$C$272:$C$301)),ROW()-ROW(T281)+1)),مسودة!T272:'مسودة'!T$301)),0))</f>
        <v>18</v>
      </c>
      <c r="U281" s="39">
        <f t="array" ref="U281">IF($C$281="","",IFERROR(MAX(IF((ROW(مسودة!$C$272:$C$301)=SMALL(IF((ROW(مسودة!$C$272:$C$301)*(مسودة!$C$272:$C$301=$C$281)),ROW(مسودة!$C$272:$C$301)),ROW()-ROW(U281)+1)),مسودة!U272:'مسودة'!U$301)),0))</f>
        <v>34</v>
      </c>
      <c r="V281" s="39">
        <f t="array" ref="V281">IF($C$281="","",IFERROR(MAX(IF((ROW(مسودة!$C$272:$C$301)=SMALL(IF((ROW(مسودة!$C$272:$C$301)*(مسودة!$C$272:$C$301=$C$281)),ROW(مسودة!$C$272:$C$301)),ROW()-ROW(V281)+1)),مسودة!V272:'مسودة'!V$301)),0))</f>
        <v>19</v>
      </c>
      <c r="W281" s="39">
        <f t="array" ref="W281">IF($C$281="","",IFERROR(MAX(IF((ROW(مسودة!$C$272:$C$301)=SMALL(IF((ROW(مسودة!$C$272:$C$301)*(مسودة!$C$272:$C$301=$C$281)),ROW(مسودة!$C$272:$C$301)),ROW()-ROW(W281)+1)),مسودة!W272:'مسودة'!W$301)),0))</f>
        <v>30</v>
      </c>
      <c r="X281" s="39">
        <f t="array" ref="X281">IF($C$281="","",IFERROR(MAX(IF((ROW(مسودة!$C$272:$C$301)=SMALL(IF((ROW(مسودة!$C$272:$C$301)*(مسودة!$C$272:$C$301=$C$281)),ROW(مسودة!$C$272:$C$301)),ROW()-ROW(X281)+1)),مسودة!X272:'مسودة'!X$301)),0))</f>
        <v>49</v>
      </c>
      <c r="Y281" s="39">
        <f t="array" ref="Y281">IF($C$281="","",IFERROR(MAX(IF((ROW(مسودة!$C$272:$C$301)=SMALL(IF((ROW(مسودة!$C$272:$C$301)*(مسودة!$C$272:$C$301=$C$281)),ROW(مسودة!$C$272:$C$301)),ROW()-ROW(Y281)+1)),مسودة!Y272:'مسودة'!Y$301)),0))</f>
        <v>6</v>
      </c>
      <c r="Z281" s="39">
        <f t="array" ref="Z281">IF($C$281="","",IFERROR(MAX(IF((ROW(مسودة!$C$272:$C$301)=SMALL(IF((ROW(مسودة!$C$272:$C$301)*(مسودة!$C$272:$C$301=$C$281)),ROW(مسودة!$C$272:$C$301)),ROW()-ROW(Z281)+1)),مسودة!Z272:'مسودة'!Z$301)),0))</f>
        <v>20</v>
      </c>
      <c r="AA281" s="39">
        <f t="array" ref="AA281">IF($C$281="","",IFERROR(MAX(IF((ROW(مسودة!$C$272:$C$301)=SMALL(IF((ROW(مسودة!$C$272:$C$301)*(مسودة!$C$272:$C$301=$C$281)),ROW(مسودة!$C$272:$C$301)),ROW()-ROW(AA281)+1)),مسودة!AA272:'مسودة'!AA$301)),0))</f>
        <v>26</v>
      </c>
      <c r="AB281" s="39">
        <f t="array" ref="AB281">IF($C$281="","",IFERROR(MAX(IF((ROW(مسودة!$C$272:$C$301)=SMALL(IF((ROW(مسودة!$C$272:$C$301)*(مسودة!$C$272:$C$301=$C$281)),ROW(مسودة!$C$272:$C$301)),ROW()-ROW(AB281)+1)),مسودة!AB272:'مسودة'!AB$301)),0))</f>
        <v>16</v>
      </c>
      <c r="AC281" s="39">
        <f t="array" ref="AC281">IF($C$281="","",IFERROR(MAX(IF((ROW(مسودة!$C$272:$C$301)=SMALL(IF((ROW(مسودة!$C$272:$C$301)*(مسودة!$C$272:$C$301=$C$281)),ROW(مسودة!$C$272:$C$301)),ROW()-ROW(AC281)+1)),مسودة!AC272:'مسودة'!AC$301)),0))</f>
        <v>14</v>
      </c>
      <c r="AD281" s="39">
        <f t="array" ref="AD281">IF($C$281="","",IFERROR(MAX(IF((ROW(مسودة!$C$272:$C$301)=SMALL(IF((ROW(مسودة!$C$272:$C$301)*(مسودة!$C$272:$C$301=$C$281)),ROW(مسودة!$C$272:$C$301)),ROW()-ROW(AD281)+1)),مسودة!AD272:'مسودة'!AD$301)),0))</f>
        <v>30</v>
      </c>
      <c r="AE281" s="39">
        <f t="array" ref="AE281">IF($C$281="","",IFERROR(MAX(IF((ROW(مسودة!$C$272:$C$301)=SMALL(IF((ROW(مسودة!$C$272:$C$301)*(مسودة!$C$272:$C$301=$C$281)),ROW(مسودة!$C$272:$C$301)),ROW()-ROW(AE281)+1)),مسودة!AE272:'مسودة'!AE$301)),0))</f>
        <v>11</v>
      </c>
      <c r="AF281" s="39">
        <f t="array" ref="AF281">IF($C$281="","",IFERROR(MAX(IF((ROW(مسودة!$C$272:$C$301)=SMALL(IF((ROW(مسودة!$C$272:$C$301)*(مسودة!$C$272:$C$301=$C$281)),ROW(مسودة!$C$272:$C$301)),ROW()-ROW(AF281)+1)),مسودة!AF272:'مسودة'!AF$301)),0))</f>
        <v>9</v>
      </c>
      <c r="AG281" s="39">
        <f t="array" ref="AG281">IF($C$281="","",IFERROR(MAX(IF((ROW(مسودة!$C$272:$C$301)=SMALL(IF((ROW(مسودة!$C$272:$C$301)*(مسودة!$C$272:$C$301=$C$281)),ROW(مسودة!$C$272:$C$301)),ROW()-ROW(AG281)+1)),مسودة!AG272:'مسودة'!AG$301)),0))</f>
        <v>20</v>
      </c>
      <c r="AH281" s="39">
        <f t="array" ref="AH281">IF($C$281="","",IFERROR(MAX(IF((ROW(مسودة!$C$272:$C$301)=SMALL(IF((ROW(مسودة!$C$272:$C$301)*(مسودة!$C$272:$C$301=$C$281)),ROW(مسودة!$C$272:$C$301)),ROW()-ROW(AH281)+1)),مسودة!AH272:'مسودة'!AH$301)),0))</f>
        <v>9</v>
      </c>
      <c r="AI281" s="39">
        <f t="array" ref="AI281">IF($C$281="","",IFERROR(MAX(IF((ROW(مسودة!$C$272:$C$301)=SMALL(IF((ROW(مسودة!$C$272:$C$301)*(مسودة!$C$272:$C$301=$C$281)),ROW(مسودة!$C$272:$C$301)),ROW()-ROW(AI281)+1)),مسودة!AI272:'مسودة'!AI$301)),0))</f>
        <v>9</v>
      </c>
      <c r="AJ281" s="39">
        <f t="array" ref="AJ281">IF($C$281="","",IFERROR(MAX(IF((ROW(مسودة!$C$272:$C$301)=SMALL(IF((ROW(مسودة!$C$272:$C$301)*(مسودة!$C$272:$C$301=$C$281)),ROW(مسودة!$C$272:$C$301)),ROW()-ROW(AJ281)+1)),مسودة!AJ272:'مسودة'!AJ$301)),0))</f>
        <v>18</v>
      </c>
      <c r="AK281" s="39">
        <f t="array" ref="AK281">IF($C$281="","",IFERROR(MAX(IF((ROW(مسودة!$C$272:$C$301)=SMALL(IF((ROW(مسودة!$C$272:$C$301)*(مسودة!$C$272:$C$301=$C$281)),ROW(مسودة!$C$272:$C$301)),ROW()-ROW(AK281)+1)),مسودة!AK272:'مسودة'!AK$301)),0))</f>
        <v>6</v>
      </c>
      <c r="AL281" s="39">
        <f t="array" ref="AL281">IF($C$281="","",IFERROR(MAX(IF((ROW(مسودة!$C$272:$C$301)=SMALL(IF((ROW(مسودة!$C$272:$C$301)*(مسودة!$C$272:$C$301=$C$281)),ROW(مسودة!$C$272:$C$301)),ROW()-ROW(AL281)+1)),مسودة!AL272:'مسودة'!AL$301)),0))</f>
        <v>7</v>
      </c>
      <c r="AM281" s="39">
        <f t="array" ref="AM281">IF($C$281="","",IFERROR(MAX(IF((ROW(مسودة!$C$272:$C$301)=SMALL(IF((ROW(مسودة!$C$272:$C$301)*(مسودة!$C$272:$C$301=$C$281)),ROW(مسودة!$C$272:$C$301)),ROW()-ROW(AM281)+1)),مسودة!AM272:'مسودة'!AM$301)),0))</f>
        <v>13</v>
      </c>
      <c r="AN281" s="62"/>
      <c r="AO281" s="62"/>
      <c r="AP281" s="55"/>
      <c r="AQ281" s="49"/>
      <c r="AR281" s="49"/>
      <c r="AS281" s="49"/>
      <c r="AT281" s="49"/>
      <c r="AU281" s="103" t="str">
        <f>IFERROR(LOOKUP(2,1/((مسودة!$C$272:$C$301=C281)*(مسودة!$F$272:$F$301=F281)),مسودة!$AV$272:$AV$301),"")</f>
        <v>ناجح</v>
      </c>
    </row>
    <row r="282" spans="2:47" ht="28.5" customHeight="1" thickBot="1">
      <c r="B282" s="48"/>
      <c r="C282" s="99"/>
      <c r="D282" s="51"/>
      <c r="E282" s="51"/>
      <c r="F282" s="11" t="s">
        <v>31</v>
      </c>
      <c r="G282" s="39">
        <f t="array" ref="G282">IF($C$281="","",IFERROR(MAX(IF((ROW(مسودة!$C$272:$C$301)=SMALL(IF((ROW(مسودة!$C$272:$C$301)*(مسودة!$C$272:$C$301=$C$281)),ROW(مسودة!$C$272:$C$301)),ROW()-ROW(G282)+1)),مسودة!G273:'مسودة'!G$301)),0))</f>
        <v>27</v>
      </c>
      <c r="H282" s="39">
        <f t="array" ref="H282">IF($C$281="","",IFERROR(MAX(IF((ROW(مسودة!$C$272:$C$301)=SMALL(IF((ROW(مسودة!$C$272:$C$301)*(مسودة!$C$272:$C$301=$C$281)),ROW(مسودة!$C$272:$C$301)),ROW()-ROW(H282)+1)),مسودة!H273:'مسودة'!H$301)),0))</f>
        <v>61</v>
      </c>
      <c r="I282" s="39">
        <f t="array" ref="I282">IF($C$281="","",IFERROR(MAX(IF((ROW(مسودة!$C$272:$C$301)=SMALL(IF((ROW(مسودة!$C$272:$C$301)*(مسودة!$C$272:$C$301=$C$281)),ROW(مسودة!$C$272:$C$301)),ROW()-ROW(I282)+1)),مسودة!I273:'مسودة'!I$301)),0))</f>
        <v>88</v>
      </c>
      <c r="J282" s="39">
        <f t="array" ref="J282">IF($C$281="","",IFERROR(MAX(IF((ROW(مسودة!$C$272:$C$301)=SMALL(IF((ROW(مسودة!$C$272:$C$301)*(مسودة!$C$272:$C$301=$C$281)),ROW(مسودة!$C$272:$C$301)),ROW()-ROW(J282)+1)),مسودة!J273:'مسودة'!J$301)),0))</f>
        <v>28</v>
      </c>
      <c r="K282" s="39">
        <f t="array" ref="K282">IF($C$281="","",IFERROR(MAX(IF((ROW(مسودة!$C$272:$C$301)=SMALL(IF((ROW(مسودة!$C$272:$C$301)*(مسودة!$C$272:$C$301=$C$281)),ROW(مسودة!$C$272:$C$301)),ROW()-ROW(K282)+1)),مسودة!K273:'مسودة'!K$301)),0))</f>
        <v>28</v>
      </c>
      <c r="L282" s="39">
        <f t="array" ref="L282">IF($C$281="","",IFERROR(MAX(IF((ROW(مسودة!$C$272:$C$301)=SMALL(IF((ROW(مسودة!$C$272:$C$301)*(مسودة!$C$272:$C$301=$C$281)),ROW(مسودة!$C$272:$C$301)),ROW()-ROW(L282)+1)),مسودة!L273:'مسودة'!L$301)),0))</f>
        <v>56</v>
      </c>
      <c r="M282" s="39">
        <f t="array" ref="M282">IF($C$281="","",IFERROR(MAX(IF((ROW(مسودة!$C$272:$C$301)=SMALL(IF((ROW(مسودة!$C$272:$C$301)*(مسودة!$C$272:$C$301=$C$281)),ROW(مسودة!$C$272:$C$301)),ROW()-ROW(M282)+1)),مسودة!M273:'مسودة'!M$301)),0))</f>
        <v>18</v>
      </c>
      <c r="N282" s="39">
        <f t="array" ref="N282">IF($C$281="","",IFERROR(MAX(IF((ROW(مسودة!$C$272:$C$301)=SMALL(IF((ROW(مسودة!$C$272:$C$301)*(مسودة!$C$272:$C$301=$C$281)),ROW(مسودة!$C$272:$C$301)),ROW()-ROW(N282)+1)),مسودة!N273:'مسودة'!N$301)),0))</f>
        <v>37</v>
      </c>
      <c r="O282" s="39">
        <f t="array" ref="O282">IF($C$281="","",IFERROR(MAX(IF((ROW(مسودة!$C$272:$C$301)=SMALL(IF((ROW(مسودة!$C$272:$C$301)*(مسودة!$C$272:$C$301=$C$281)),ROW(مسودة!$C$272:$C$301)),ROW()-ROW(O282)+1)),مسودة!O273:'مسودة'!O$301)),0))</f>
        <v>55</v>
      </c>
      <c r="P282" s="39">
        <f t="array" ref="P282">IF($C$281="","",IFERROR(MAX(IF((ROW(مسودة!$C$272:$C$301)=SMALL(IF((ROW(مسودة!$C$272:$C$301)*(مسودة!$C$272:$C$301=$C$281)),ROW(مسودة!$C$272:$C$301)),ROW()-ROW(P282)+1)),مسودة!P273:'مسودة'!P$301)),0))</f>
        <v>14</v>
      </c>
      <c r="Q282" s="39">
        <f t="array" ref="Q282">IF($C$281="","",IFERROR(MAX(IF((ROW(مسودة!$C$272:$C$301)=SMALL(IF((ROW(مسودة!$C$272:$C$301)*(مسودة!$C$272:$C$301=$C$281)),ROW(مسودة!$C$272:$C$301)),ROW()-ROW(Q282)+1)),مسودة!Q273:'مسودة'!Q$301)),0))</f>
        <v>16</v>
      </c>
      <c r="R282" s="39">
        <f t="array" ref="R282">IF($C$281="","",IFERROR(MAX(IF((ROW(مسودة!$C$272:$C$301)=SMALL(IF((ROW(مسودة!$C$272:$C$301)*(مسودة!$C$272:$C$301=$C$281)),ROW(مسودة!$C$272:$C$301)),ROW()-ROW(R282)+1)),مسودة!R273:'مسودة'!R$301)),0))</f>
        <v>30</v>
      </c>
      <c r="S282" s="39">
        <f t="array" ref="S282">IF($C$281="","",IFERROR(MAX(IF((ROW(مسودة!$C$272:$C$301)=SMALL(IF((ROW(مسودة!$C$272:$C$301)*(مسودة!$C$272:$C$301=$C$281)),ROW(مسودة!$C$272:$C$301)),ROW()-ROW(S282)+1)),مسودة!S273:'مسودة'!S$301)),0))</f>
        <v>18</v>
      </c>
      <c r="T282" s="39">
        <f t="array" ref="T282">IF($C$281="","",IFERROR(MAX(IF((ROW(مسودة!$C$272:$C$301)=SMALL(IF((ROW(مسودة!$C$272:$C$301)*(مسودة!$C$272:$C$301=$C$281)),ROW(مسودة!$C$272:$C$301)),ROW()-ROW(T282)+1)),مسودة!T273:'مسودة'!T$301)),0))</f>
        <v>14</v>
      </c>
      <c r="U282" s="39">
        <f t="array" ref="U282">IF($C$281="","",IFERROR(MAX(IF((ROW(مسودة!$C$272:$C$301)=SMALL(IF((ROW(مسودة!$C$272:$C$301)*(مسودة!$C$272:$C$301=$C$281)),ROW(مسودة!$C$272:$C$301)),ROW()-ROW(U282)+1)),مسودة!U273:'مسودة'!U$301)),0))</f>
        <v>32</v>
      </c>
      <c r="V282" s="39">
        <f t="array" ref="V282">IF($C$281="","",IFERROR(MAX(IF((ROW(مسودة!$C$272:$C$301)=SMALL(IF((ROW(مسودة!$C$272:$C$301)*(مسودة!$C$272:$C$301=$C$281)),ROW(مسودة!$C$272:$C$301)),ROW()-ROW(V282)+1)),مسودة!V273:'مسودة'!V$301)),0))</f>
        <v>16</v>
      </c>
      <c r="W282" s="39">
        <f t="array" ref="W282">IF($C$281="","",IFERROR(MAX(IF((ROW(مسودة!$C$272:$C$301)=SMALL(IF((ROW(مسودة!$C$272:$C$301)*(مسودة!$C$272:$C$301=$C$281)),ROW(مسودة!$C$272:$C$301)),ROW()-ROW(W282)+1)),مسودة!W273:'مسودة'!W$301)),0))</f>
        <v>19</v>
      </c>
      <c r="X282" s="39">
        <f t="array" ref="X282">IF($C$281="","",IFERROR(MAX(IF((ROW(مسودة!$C$272:$C$301)=SMALL(IF((ROW(مسودة!$C$272:$C$301)*(مسودة!$C$272:$C$301=$C$281)),ROW(مسودة!$C$272:$C$301)),ROW()-ROW(X282)+1)),مسودة!X273:'مسودة'!X$301)),0))</f>
        <v>35</v>
      </c>
      <c r="Y282" s="39">
        <f t="array" ref="Y282">IF($C$281="","",IFERROR(MAX(IF((ROW(مسودة!$C$272:$C$301)=SMALL(IF((ROW(مسودة!$C$272:$C$301)*(مسودة!$C$272:$C$301=$C$281)),ROW(مسودة!$C$272:$C$301)),ROW()-ROW(Y282)+1)),مسودة!Y273:'مسودة'!Y$301)),0))</f>
        <v>6</v>
      </c>
      <c r="Z282" s="39">
        <f t="array" ref="Z282">IF($C$281="","",IFERROR(MAX(IF((ROW(مسودة!$C$272:$C$301)=SMALL(IF((ROW(مسودة!$C$272:$C$301)*(مسودة!$C$272:$C$301=$C$281)),ROW(مسودة!$C$272:$C$301)),ROW()-ROW(Z282)+1)),مسودة!Z273:'مسودة'!Z$301)),0))</f>
        <v>21</v>
      </c>
      <c r="AA282" s="39">
        <f t="array" ref="AA282">IF($C$281="","",IFERROR(MAX(IF((ROW(مسودة!$C$272:$C$301)=SMALL(IF((ROW(مسودة!$C$272:$C$301)*(مسودة!$C$272:$C$301=$C$281)),ROW(مسودة!$C$272:$C$301)),ROW()-ROW(AA282)+1)),مسودة!AA273:'مسودة'!AA$301)),0))</f>
        <v>27</v>
      </c>
      <c r="AB282" s="39">
        <f t="array" ref="AB282">IF($C$281="","",IFERROR(MAX(IF((ROW(مسودة!$C$272:$C$301)=SMALL(IF((ROW(مسودة!$C$272:$C$301)*(مسودة!$C$272:$C$301=$C$281)),ROW(مسودة!$C$272:$C$301)),ROW()-ROW(AB282)+1)),مسودة!AB273:'مسودة'!AB$301)),0))</f>
        <v>12</v>
      </c>
      <c r="AC282" s="39">
        <f t="array" ref="AC282">IF($C$281="","",IFERROR(MAX(IF((ROW(مسودة!$C$272:$C$301)=SMALL(IF((ROW(مسودة!$C$272:$C$301)*(مسودة!$C$272:$C$301=$C$281)),ROW(مسودة!$C$272:$C$301)),ROW()-ROW(AC282)+1)),مسودة!AC273:'مسودة'!AC$301)),0))</f>
        <v>17</v>
      </c>
      <c r="AD282" s="39">
        <f t="array" ref="AD282">IF($C$281="","",IFERROR(MAX(IF((ROW(مسودة!$C$272:$C$301)=SMALL(IF((ROW(مسودة!$C$272:$C$301)*(مسودة!$C$272:$C$301=$C$281)),ROW(مسودة!$C$272:$C$301)),ROW()-ROW(AD282)+1)),مسودة!AD273:'مسودة'!AD$301)),0))</f>
        <v>29</v>
      </c>
      <c r="AE282" s="39">
        <f t="array" ref="AE282">IF($C$281="","",IFERROR(MAX(IF((ROW(مسودة!$C$272:$C$301)=SMALL(IF((ROW(مسودة!$C$272:$C$301)*(مسودة!$C$272:$C$301=$C$281)),ROW(مسودة!$C$272:$C$301)),ROW()-ROW(AE282)+1)),مسودة!AE273:'مسودة'!AE$301)),0))</f>
        <v>11</v>
      </c>
      <c r="AF282" s="39">
        <f t="array" ref="AF282">IF($C$281="","",IFERROR(MAX(IF((ROW(مسودة!$C$272:$C$301)=SMALL(IF((ROW(مسودة!$C$272:$C$301)*(مسودة!$C$272:$C$301=$C$281)),ROW(مسودة!$C$272:$C$301)),ROW()-ROW(AF282)+1)),مسودة!AF273:'مسودة'!AF$301)),0))</f>
        <v>18</v>
      </c>
      <c r="AG282" s="39">
        <f t="array" ref="AG282">IF($C$281="","",IFERROR(MAX(IF((ROW(مسودة!$C$272:$C$301)=SMALL(IF((ROW(مسودة!$C$272:$C$301)*(مسودة!$C$272:$C$301=$C$281)),ROW(مسودة!$C$272:$C$301)),ROW()-ROW(AG282)+1)),مسودة!AG273:'مسودة'!AG$301)),0))</f>
        <v>29</v>
      </c>
      <c r="AH282" s="39">
        <f t="array" ref="AH282">IF($C$281="","",IFERROR(MAX(IF((ROW(مسودة!$C$272:$C$301)=SMALL(IF((ROW(مسودة!$C$272:$C$301)*(مسودة!$C$272:$C$301=$C$281)),ROW(مسودة!$C$272:$C$301)),ROW()-ROW(AH282)+1)),مسودة!AH273:'مسودة'!AH$301)),0))</f>
        <v>9</v>
      </c>
      <c r="AI282" s="39">
        <f t="array" ref="AI282">IF($C$281="","",IFERROR(MAX(IF((ROW(مسودة!$C$272:$C$301)=SMALL(IF((ROW(مسودة!$C$272:$C$301)*(مسودة!$C$272:$C$301=$C$281)),ROW(مسودة!$C$272:$C$301)),ROW()-ROW(AI282)+1)),مسودة!AI273:'مسودة'!AI$301)),0))</f>
        <v>16</v>
      </c>
      <c r="AJ282" s="39">
        <f t="array" ref="AJ282">IF($C$281="","",IFERROR(MAX(IF((ROW(مسودة!$C$272:$C$301)=SMALL(IF((ROW(مسودة!$C$272:$C$301)*(مسودة!$C$272:$C$301=$C$281)),ROW(مسودة!$C$272:$C$301)),ROW()-ROW(AJ282)+1)),مسودة!AJ273:'مسودة'!AJ$301)),0))</f>
        <v>25</v>
      </c>
      <c r="AK282" s="39">
        <f t="array" ref="AK282">IF($C$281="","",IFERROR(MAX(IF((ROW(مسودة!$C$272:$C$301)=SMALL(IF((ROW(مسودة!$C$272:$C$301)*(مسودة!$C$272:$C$301=$C$281)),ROW(مسودة!$C$272:$C$301)),ROW()-ROW(AK282)+1)),مسودة!AK273:'مسودة'!AK$301)),0))</f>
        <v>5</v>
      </c>
      <c r="AL282" s="39">
        <f t="array" ref="AL282">IF($C$281="","",IFERROR(MAX(IF((ROW(مسودة!$C$272:$C$301)=SMALL(IF((ROW(مسودة!$C$272:$C$301)*(مسودة!$C$272:$C$301=$C$281)),ROW(مسودة!$C$272:$C$301)),ROW()-ROW(AL282)+1)),مسودة!AL273:'مسودة'!AL$301)),0))</f>
        <v>4</v>
      </c>
      <c r="AM282" s="39">
        <f t="array" ref="AM282">IF($C$281="","",IFERROR(MAX(IF((ROW(مسودة!$C$272:$C$301)=SMALL(IF((ROW(مسودة!$C$272:$C$301)*(مسودة!$C$272:$C$301=$C$281)),ROW(مسودة!$C$272:$C$301)),ROW()-ROW(AM282)+1)),مسودة!AM273:'مسودة'!AM$301)),0))</f>
        <v>9</v>
      </c>
      <c r="AN282" s="56"/>
      <c r="AO282" s="56"/>
      <c r="AP282" s="56"/>
      <c r="AQ282" s="49"/>
      <c r="AR282" s="49"/>
      <c r="AS282" s="49"/>
      <c r="AT282" s="49"/>
      <c r="AU282" s="104"/>
    </row>
    <row r="283" spans="2:47" ht="36" customHeight="1" thickBot="1">
      <c r="B283" s="48"/>
      <c r="C283" s="93"/>
      <c r="D283" s="51"/>
      <c r="E283" s="51"/>
      <c r="F283" s="14" t="s">
        <v>32</v>
      </c>
      <c r="G283" s="39">
        <f t="array" ref="G283">IF($C$281="","",IFERROR(MAX(IF((ROW(مسودة!$C$272:$C$301)=SMALL(IF((ROW(مسودة!$C$272:$C$301)*(مسودة!$C$272:$C$301=$C$281)),ROW(مسودة!$C$272:$C$301)),ROW()-ROW(G283)+1)),مسودة!G274:'مسودة'!G$301)),0))</f>
        <v>53</v>
      </c>
      <c r="H283" s="39">
        <f t="array" ref="H283">IF($C$281="","",IFERROR(MAX(IF((ROW(مسودة!$C$272:$C$301)=SMALL(IF((ROW(مسودة!$C$272:$C$301)*(مسودة!$C$272:$C$301=$C$281)),ROW(مسودة!$C$272:$C$301)),ROW()-ROW(H283)+1)),مسودة!H274:'مسودة'!H$301)),0))</f>
        <v>110</v>
      </c>
      <c r="I283" s="39">
        <f t="array" ref="I283">IF($C$281="","",IFERROR(MAX(IF((ROW(مسودة!$C$272:$C$301)=SMALL(IF((ROW(مسودة!$C$272:$C$301)*(مسودة!$C$272:$C$301=$C$281)),ROW(مسودة!$C$272:$C$301)),ROW()-ROW(I283)+1)),مسودة!I274:'مسودة'!I$301)),0))</f>
        <v>163</v>
      </c>
      <c r="J283" s="39">
        <f t="array" ref="J283">IF($C$281="","",IFERROR(MAX(IF((ROW(مسودة!$C$272:$C$301)=SMALL(IF((ROW(مسودة!$C$272:$C$301)*(مسودة!$C$272:$C$301=$C$281)),ROW(مسودة!$C$272:$C$301)),ROW()-ROW(J283)+1)),مسودة!J274:'مسودة'!J$301)),0))</f>
        <v>57</v>
      </c>
      <c r="K283" s="39">
        <f t="array" ref="K283">IF($C$281="","",IFERROR(MAX(IF((ROW(مسودة!$C$272:$C$301)=SMALL(IF((ROW(مسودة!$C$272:$C$301)*(مسودة!$C$272:$C$301=$C$281)),ROW(مسودة!$C$272:$C$301)),ROW()-ROW(K283)+1)),مسودة!K274:'مسودة'!K$301)),0))</f>
        <v>56</v>
      </c>
      <c r="L283" s="39">
        <f t="array" ref="L283">IF($C$281="","",IFERROR(MAX(IF((ROW(مسودة!$C$272:$C$301)=SMALL(IF((ROW(مسودة!$C$272:$C$301)*(مسودة!$C$272:$C$301=$C$281)),ROW(مسودة!$C$272:$C$301)),ROW()-ROW(L283)+1)),مسودة!L274:'مسودة'!L$301)),0))</f>
        <v>113</v>
      </c>
      <c r="M283" s="39">
        <f t="array" ref="M283">IF($C$281="","",IFERROR(MAX(IF((ROW(مسودة!$C$272:$C$301)=SMALL(IF((ROW(مسودة!$C$272:$C$301)*(مسودة!$C$272:$C$301=$C$281)),ROW(مسودة!$C$272:$C$301)),ROW()-ROW(M283)+1)),مسودة!M274:'مسودة'!M$301)),0))</f>
        <v>33</v>
      </c>
      <c r="N283" s="39">
        <f t="array" ref="N283">IF($C$281="","",IFERROR(MAX(IF((ROW(مسودة!$C$272:$C$301)=SMALL(IF((ROW(مسودة!$C$272:$C$301)*(مسودة!$C$272:$C$301=$C$281)),ROW(مسودة!$C$272:$C$301)),ROW()-ROW(N283)+1)),مسودة!N274:'مسودة'!N$301)),0))</f>
        <v>67</v>
      </c>
      <c r="O283" s="39">
        <f t="array" ref="O283">IF($C$281="","",IFERROR(MAX(IF((ROW(مسودة!$C$272:$C$301)=SMALL(IF((ROW(مسودة!$C$272:$C$301)*(مسودة!$C$272:$C$301=$C$281)),ROW(مسودة!$C$272:$C$301)),ROW()-ROW(O283)+1)),مسودة!O274:'مسودة'!O$301)),0))</f>
        <v>100</v>
      </c>
      <c r="P283" s="39">
        <f t="array" ref="P283">IF($C$281="","",IFERROR(MAX(IF((ROW(مسودة!$C$272:$C$301)=SMALL(IF((ROW(مسودة!$C$272:$C$301)*(مسودة!$C$272:$C$301=$C$281)),ROW(مسودة!$C$272:$C$301)),ROW()-ROW(P283)+1)),مسودة!P274:'مسودة'!P$301)),0))</f>
        <v>31</v>
      </c>
      <c r="Q283" s="39">
        <f t="array" ref="Q283">IF($C$281="","",IFERROR(MAX(IF((ROW(مسودة!$C$272:$C$301)=SMALL(IF((ROW(مسودة!$C$272:$C$301)*(مسودة!$C$272:$C$301=$C$281)),ROW(مسودة!$C$272:$C$301)),ROW()-ROW(Q283)+1)),مسودة!Q274:'مسودة'!Q$301)),0))</f>
        <v>29</v>
      </c>
      <c r="R283" s="39">
        <f t="array" ref="R283">IF($C$281="","",IFERROR(MAX(IF((ROW(مسودة!$C$272:$C$301)=SMALL(IF((ROW(مسودة!$C$272:$C$301)*(مسودة!$C$272:$C$301=$C$281)),ROW(مسودة!$C$272:$C$301)),ROW()-ROW(R283)+1)),مسودة!R274:'مسودة'!R$301)),0))</f>
        <v>60</v>
      </c>
      <c r="S283" s="39">
        <f t="array" ref="S283">IF($C$281="","",IFERROR(MAX(IF((ROW(مسودة!$C$272:$C$301)=SMALL(IF((ROW(مسودة!$C$272:$C$301)*(مسودة!$C$272:$C$301=$C$281)),ROW(مسودة!$C$272:$C$301)),ROW()-ROW(S283)+1)),مسودة!S274:'مسودة'!S$301)),0))</f>
        <v>34</v>
      </c>
      <c r="T283" s="39">
        <f t="array" ref="T283">IF($C$281="","",IFERROR(MAX(IF((ROW(مسودة!$C$272:$C$301)=SMALL(IF((ROW(مسودة!$C$272:$C$301)*(مسودة!$C$272:$C$301=$C$281)),ROW(مسودة!$C$272:$C$301)),ROW()-ROW(T283)+1)),مسودة!T274:'مسودة'!T$301)),0))</f>
        <v>32</v>
      </c>
      <c r="U283" s="39">
        <f t="array" ref="U283">IF($C$281="","",IFERROR(MAX(IF((ROW(مسودة!$C$272:$C$301)=SMALL(IF((ROW(مسودة!$C$272:$C$301)*(مسودة!$C$272:$C$301=$C$281)),ROW(مسودة!$C$272:$C$301)),ROW()-ROW(U283)+1)),مسودة!U274:'مسودة'!U$301)),0))</f>
        <v>66</v>
      </c>
      <c r="V283" s="39">
        <f t="array" ref="V283">IF($C$281="","",IFERROR(MAX(IF((ROW(مسودة!$C$272:$C$301)=SMALL(IF((ROW(مسودة!$C$272:$C$301)*(مسودة!$C$272:$C$301=$C$281)),ROW(مسودة!$C$272:$C$301)),ROW()-ROW(V283)+1)),مسودة!V274:'مسودة'!V$301)),0))</f>
        <v>35</v>
      </c>
      <c r="W283" s="39">
        <f t="array" ref="W283">IF($C$281="","",IFERROR(MAX(IF((ROW(مسودة!$C$272:$C$301)=SMALL(IF((ROW(مسودة!$C$272:$C$301)*(مسودة!$C$272:$C$301=$C$281)),ROW(مسودة!$C$272:$C$301)),ROW()-ROW(W283)+1)),مسودة!W274:'مسودة'!W$301)),0))</f>
        <v>49</v>
      </c>
      <c r="X283" s="39">
        <f t="array" ref="X283">IF($C$281="","",IFERROR(MAX(IF((ROW(مسودة!$C$272:$C$301)=SMALL(IF((ROW(مسودة!$C$272:$C$301)*(مسودة!$C$272:$C$301=$C$281)),ROW(مسودة!$C$272:$C$301)),ROW()-ROW(X283)+1)),مسودة!X274:'مسودة'!X$301)),0))</f>
        <v>84</v>
      </c>
      <c r="Y283" s="39">
        <f t="array" ref="Y283">IF($C$281="","",IFERROR(MAX(IF((ROW(مسودة!$C$272:$C$301)=SMALL(IF((ROW(مسودة!$C$272:$C$301)*(مسودة!$C$272:$C$301=$C$281)),ROW(مسودة!$C$272:$C$301)),ROW()-ROW(Y283)+1)),مسودة!Y274:'مسودة'!Y$301)),0))</f>
        <v>12</v>
      </c>
      <c r="Z283" s="39">
        <f t="array" ref="Z283">IF($C$281="","",IFERROR(MAX(IF((ROW(مسودة!$C$272:$C$301)=SMALL(IF((ROW(مسودة!$C$272:$C$301)*(مسودة!$C$272:$C$301=$C$281)),ROW(مسودة!$C$272:$C$301)),ROW()-ROW(Z283)+1)),مسودة!Z274:'مسودة'!Z$301)),0))</f>
        <v>41</v>
      </c>
      <c r="AA283" s="39">
        <f t="array" ref="AA283">IF($C$281="","",IFERROR(MAX(IF((ROW(مسودة!$C$272:$C$301)=SMALL(IF((ROW(مسودة!$C$272:$C$301)*(مسودة!$C$272:$C$301=$C$281)),ROW(مسودة!$C$272:$C$301)),ROW()-ROW(AA283)+1)),مسودة!AA274:'مسودة'!AA$301)),0))</f>
        <v>53</v>
      </c>
      <c r="AB283" s="39">
        <f t="array" ref="AB283">IF($C$281="","",IFERROR(MAX(IF((ROW(مسودة!$C$272:$C$301)=SMALL(IF((ROW(مسودة!$C$272:$C$301)*(مسودة!$C$272:$C$301=$C$281)),ROW(مسودة!$C$272:$C$301)),ROW()-ROW(AB283)+1)),مسودة!AB274:'مسودة'!AB$301)),0))</f>
        <v>28</v>
      </c>
      <c r="AC283" s="39">
        <f t="array" ref="AC283">IF($C$281="","",IFERROR(MAX(IF((ROW(مسودة!$C$272:$C$301)=SMALL(IF((ROW(مسودة!$C$272:$C$301)*(مسودة!$C$272:$C$301=$C$281)),ROW(مسودة!$C$272:$C$301)),ROW()-ROW(AC283)+1)),مسودة!AC274:'مسودة'!AC$301)),0))</f>
        <v>31</v>
      </c>
      <c r="AD283" s="39">
        <f t="array" ref="AD283">IF($C$281="","",IFERROR(MAX(IF((ROW(مسودة!$C$272:$C$301)=SMALL(IF((ROW(مسودة!$C$272:$C$301)*(مسودة!$C$272:$C$301=$C$281)),ROW(مسودة!$C$272:$C$301)),ROW()-ROW(AD283)+1)),مسودة!AD274:'مسودة'!AD$301)),0))</f>
        <v>59</v>
      </c>
      <c r="AE283" s="39">
        <f t="array" ref="AE283">IF($C$281="","",IFERROR(MAX(IF((ROW(مسودة!$C$272:$C$301)=SMALL(IF((ROW(مسودة!$C$272:$C$301)*(مسودة!$C$272:$C$301=$C$281)),ROW(مسودة!$C$272:$C$301)),ROW()-ROW(AE283)+1)),مسودة!AE274:'مسودة'!AE$301)),0))</f>
        <v>22</v>
      </c>
      <c r="AF283" s="39">
        <f t="array" ref="AF283">IF($C$281="","",IFERROR(MAX(IF((ROW(مسودة!$C$272:$C$301)=SMALL(IF((ROW(مسودة!$C$272:$C$301)*(مسودة!$C$272:$C$301=$C$281)),ROW(مسودة!$C$272:$C$301)),ROW()-ROW(AF283)+1)),مسودة!AF274:'مسودة'!AF$301)),0))</f>
        <v>27</v>
      </c>
      <c r="AG283" s="39">
        <f t="array" ref="AG283">IF($C$281="","",IFERROR(MAX(IF((ROW(مسودة!$C$272:$C$301)=SMALL(IF((ROW(مسودة!$C$272:$C$301)*(مسودة!$C$272:$C$301=$C$281)),ROW(مسودة!$C$272:$C$301)),ROW()-ROW(AG283)+1)),مسودة!AG274:'مسودة'!AG$301)),0))</f>
        <v>49</v>
      </c>
      <c r="AH283" s="39">
        <f t="array" ref="AH283">IF($C$281="","",IFERROR(MAX(IF((ROW(مسودة!$C$272:$C$301)=SMALL(IF((ROW(مسودة!$C$272:$C$301)*(مسودة!$C$272:$C$301=$C$281)),ROW(مسودة!$C$272:$C$301)),ROW()-ROW(AH283)+1)),مسودة!AH274:'مسودة'!AH$301)),0))</f>
        <v>18</v>
      </c>
      <c r="AI283" s="39">
        <f t="array" ref="AI283">IF($C$281="","",IFERROR(MAX(IF((ROW(مسودة!$C$272:$C$301)=SMALL(IF((ROW(مسودة!$C$272:$C$301)*(مسودة!$C$272:$C$301=$C$281)),ROW(مسودة!$C$272:$C$301)),ROW()-ROW(AI283)+1)),مسودة!AI274:'مسودة'!AI$301)),0))</f>
        <v>25</v>
      </c>
      <c r="AJ283" s="39">
        <f t="array" ref="AJ283">IF($C$281="","",IFERROR(MAX(IF((ROW(مسودة!$C$272:$C$301)=SMALL(IF((ROW(مسودة!$C$272:$C$301)*(مسودة!$C$272:$C$301=$C$281)),ROW(مسودة!$C$272:$C$301)),ROW()-ROW(AJ283)+1)),مسودة!AJ274:'مسودة'!AJ$301)),0))</f>
        <v>43</v>
      </c>
      <c r="AK283" s="39">
        <f t="array" ref="AK283">IF($C$281="","",IFERROR(MAX(IF((ROW(مسودة!$C$272:$C$301)=SMALL(IF((ROW(مسودة!$C$272:$C$301)*(مسودة!$C$272:$C$301=$C$281)),ROW(مسودة!$C$272:$C$301)),ROW()-ROW(AK283)+1)),مسودة!AK274:'مسودة'!AK$301)),0))</f>
        <v>11</v>
      </c>
      <c r="AL283" s="39">
        <f t="array" ref="AL283">IF($C$281="","",IFERROR(MAX(IF((ROW(مسودة!$C$272:$C$301)=SMALL(IF((ROW(مسودة!$C$272:$C$301)*(مسودة!$C$272:$C$301=$C$281)),ROW(مسودة!$C$272:$C$301)),ROW()-ROW(AL283)+1)),مسودة!AL274:'مسودة'!AL$301)),0))</f>
        <v>11</v>
      </c>
      <c r="AM283" s="39">
        <f t="array" ref="AM283">IF($C$281="","",IFERROR(MAX(IF((ROW(مسودة!$C$272:$C$301)=SMALL(IF((ROW(مسودة!$C$272:$C$301)*(مسودة!$C$272:$C$301=$C$281)),ROW(مسودة!$C$272:$C$301)),ROW()-ROW(AM283)+1)),مسودة!AM274:'مسودة'!AM$301)),0))</f>
        <v>22</v>
      </c>
      <c r="AN283" s="39">
        <f t="array" ref="AN283">IF($C$281="","",IFERROR(MAX(IF((ROW(مسودة!$C$272:$C$301)=SMALL(IF((ROW(مسودة!$C$272:$C$301)*(مسودة!$C$272:$C$301=$C$281)),ROW(مسودة!$C$272:$C$301)),ROW()-ROW(AN283)+1)),مسودة!AN274:AN$301)),0))</f>
        <v>812</v>
      </c>
      <c r="AO283" s="39">
        <f t="array" ref="AO283">IF($C$281="","",IFERROR(MAX(IF((ROW(مسودة!$C$272:$C$301)=SMALL(IF((ROW(مسودة!$C$272:$C$301)*(مسودة!$C$272:$C$301=$C$281)),ROW(مسودة!$C$272:$C$301)),ROW()-ROW(AO283)+1)),مسودة!AO274:AO$301)),0))</f>
        <v>61.515151515151508</v>
      </c>
      <c r="AP283" s="39" t="str">
        <f>IF(AO283&lt;50,"   ",IF(AO283&lt;65,"مقبول",IF(AO283&lt;75,"جيد",IF(AO283&lt;85,"جيدجداً",IF(AO283&lt;=100,"ممتاز","")))))</f>
        <v>مقبول</v>
      </c>
      <c r="AQ283" s="49"/>
      <c r="AR283" s="49"/>
      <c r="AS283" s="49"/>
      <c r="AT283" s="49"/>
      <c r="AU283" s="105"/>
    </row>
    <row r="284" spans="2:47" ht="28.5" customHeight="1" thickBot="1">
      <c r="B284" s="48">
        <f t="shared" ref="B284" si="40">B281+1</f>
        <v>63</v>
      </c>
      <c r="C284" s="98">
        <f t="array" ref="C284">IF(ISERROR(INDEX(مسودة!$C$272:$AV$301,SMALL(IF((مسودة!$AV$272:$AV$301="ناجح"),ROW(مسودة!$C$272:$AV$301)-MIN(ROW(مسودة!$C$272:$AV$301))+1,""),ROW(A3)),COLUMN(A3))),"",INDEX(مسودة!$C$272:$AV$301,SMALL(IF((مسودة!$AV$272:$AV$301="ناجح"),ROW(مسودة!$C$272:$AV$301)-MIN(ROW(مسودة!$C$272:$AV$301))+1,""),ROW(A3)),COLUMN(A3)))</f>
        <v>675</v>
      </c>
      <c r="D284" s="95" t="str">
        <f>IF(C284&lt;&gt;"",VLOOKUP(C284,مسودة!$C$272:$D$301,2,0),"")</f>
        <v xml:space="preserve">احمد صلاح الدين </v>
      </c>
      <c r="E284" s="95">
        <f>IF(C284&lt;&gt;"",VLOOKUP(C284,مسودة!$C$272:$E$301,3,0),"")</f>
        <v>277</v>
      </c>
      <c r="F284" s="11" t="s">
        <v>30</v>
      </c>
      <c r="G284" s="39">
        <f t="array" ref="G284">IF($C$284="","",IFERROR(MAX(IF((ROW(مسودة!$C$272:$C$301)=SMALL(IF((ROW(مسودة!$C$272:$C$301)*(مسودة!$C$272:$C$301=$C$284)),ROW(مسودة!$C$272:$C$301)),ROW()-ROW(G284)+1)),مسودة!G272:'مسودة'!G$301)),0))</f>
        <v>26</v>
      </c>
      <c r="H284" s="39">
        <f t="array" ref="H284">IF($C$284="","",IFERROR(MAX(IF((ROW(مسودة!$C$272:$C$301)=SMALL(IF((ROW(مسودة!$C$272:$C$301)*(مسودة!$C$272:$C$301=$C$284)),ROW(مسودة!$C$272:$C$301)),ROW()-ROW(H284)+1)),مسودة!H272:'مسودة'!H$301)),0))</f>
        <v>54</v>
      </c>
      <c r="I284" s="39">
        <f t="array" ref="I284">IF($C$284="","",IFERROR(MAX(IF((ROW(مسودة!$C$272:$C$301)=SMALL(IF((ROW(مسودة!$C$272:$C$301)*(مسودة!$C$272:$C$301=$C$284)),ROW(مسودة!$C$272:$C$301)),ROW()-ROW(I284)+1)),مسودة!I272:'مسودة'!I$301)),0))</f>
        <v>80</v>
      </c>
      <c r="J284" s="39">
        <f t="array" ref="J284">IF($C$284="","",IFERROR(MAX(IF((ROW(مسودة!$C$272:$C$301)=SMALL(IF((ROW(مسودة!$C$272:$C$301)*(مسودة!$C$272:$C$301=$C$284)),ROW(مسودة!$C$272:$C$301)),ROW()-ROW(J284)+1)),مسودة!J272:'مسودة'!J$301)),0))</f>
        <v>29</v>
      </c>
      <c r="K284" s="39">
        <f t="array" ref="K284">IF($C$284="","",IFERROR(MAX(IF((ROW(مسودة!$C$272:$C$301)=SMALL(IF((ROW(مسودة!$C$272:$C$301)*(مسودة!$C$272:$C$301=$C$284)),ROW(مسودة!$C$272:$C$301)),ROW()-ROW(K284)+1)),مسودة!K272:'مسودة'!K$301)),0))</f>
        <v>42</v>
      </c>
      <c r="L284" s="39">
        <f t="array" ref="L284">IF($C$284="","",IFERROR(MAX(IF((ROW(مسودة!$C$272:$C$301)=SMALL(IF((ROW(مسودة!$C$272:$C$301)*(مسودة!$C$272:$C$301=$C$284)),ROW(مسودة!$C$272:$C$301)),ROW()-ROW(L284)+1)),مسودة!L272:'مسودة'!L$301)),0))</f>
        <v>71</v>
      </c>
      <c r="M284" s="39">
        <f t="array" ref="M284">IF($C$284="","",IFERROR(MAX(IF((ROW(مسودة!$C$272:$C$301)=SMALL(IF((ROW(مسودة!$C$272:$C$301)*(مسودة!$C$272:$C$301=$C$284)),ROW(مسودة!$C$272:$C$301)),ROW()-ROW(M284)+1)),مسودة!M272:'مسودة'!M$301)),0))</f>
        <v>26</v>
      </c>
      <c r="N284" s="39">
        <f t="array" ref="N284">IF($C$284="","",IFERROR(MAX(IF((ROW(مسودة!$C$272:$C$301)=SMALL(IF((ROW(مسودة!$C$272:$C$301)*(مسودة!$C$272:$C$301=$C$284)),ROW(مسودة!$C$272:$C$301)),ROW()-ROW(N284)+1)),مسودة!N272:'مسودة'!N$301)),0))</f>
        <v>47</v>
      </c>
      <c r="O284" s="39">
        <f t="array" ref="O284">IF($C$284="","",IFERROR(MAX(IF((ROW(مسودة!$C$272:$C$301)=SMALL(IF((ROW(مسودة!$C$272:$C$301)*(مسودة!$C$272:$C$301=$C$284)),ROW(مسودة!$C$272:$C$301)),ROW()-ROW(O284)+1)),مسودة!O272:'مسودة'!O$301)),0))</f>
        <v>73</v>
      </c>
      <c r="P284" s="39">
        <f t="array" ref="P284">IF($C$284="","",IFERROR(MAX(IF((ROW(مسودة!$C$272:$C$301)=SMALL(IF((ROW(مسودة!$C$272:$C$301)*(مسودة!$C$272:$C$301=$C$284)),ROW(مسودة!$C$272:$C$301)),ROW()-ROW(P284)+1)),مسودة!P272:'مسودة'!P$301)),0))</f>
        <v>20</v>
      </c>
      <c r="Q284" s="39">
        <f t="array" ref="Q284">IF($C$284="","",IFERROR(MAX(IF((ROW(مسودة!$C$272:$C$301)=SMALL(IF((ROW(مسودة!$C$272:$C$301)*(مسودة!$C$272:$C$301=$C$284)),ROW(مسودة!$C$272:$C$301)),ROW()-ROW(Q284)+1)),مسودة!Q272:'مسودة'!Q$301)),0))</f>
        <v>25</v>
      </c>
      <c r="R284" s="39">
        <f t="array" ref="R284">IF($C$284="","",IFERROR(MAX(IF((ROW(مسودة!$C$272:$C$301)=SMALL(IF((ROW(مسودة!$C$272:$C$301)*(مسودة!$C$272:$C$301=$C$284)),ROW(مسودة!$C$272:$C$301)),ROW()-ROW(R284)+1)),مسودة!R272:'مسودة'!R$301)),0))</f>
        <v>45</v>
      </c>
      <c r="S284" s="39">
        <f t="array" ref="S284">IF($C$284="","",IFERROR(MAX(IF((ROW(مسودة!$C$272:$C$301)=SMALL(IF((ROW(مسودة!$C$272:$C$301)*(مسودة!$C$272:$C$301=$C$284)),ROW(مسودة!$C$272:$C$301)),ROW()-ROW(S284)+1)),مسودة!S272:'مسودة'!S$301)),0))</f>
        <v>22</v>
      </c>
      <c r="T284" s="39">
        <f t="array" ref="T284">IF($C$284="","",IFERROR(MAX(IF((ROW(مسودة!$C$272:$C$301)=SMALL(IF((ROW(مسودة!$C$272:$C$301)*(مسودة!$C$272:$C$301=$C$284)),ROW(مسودة!$C$272:$C$301)),ROW()-ROW(T284)+1)),مسودة!T272:'مسودة'!T$301)),0))</f>
        <v>29</v>
      </c>
      <c r="U284" s="39">
        <f t="array" ref="U284">IF($C$284="","",IFERROR(MAX(IF((ROW(مسودة!$C$272:$C$301)=SMALL(IF((ROW(مسودة!$C$272:$C$301)*(مسودة!$C$272:$C$301=$C$284)),ROW(مسودة!$C$272:$C$301)),ROW()-ROW(U284)+1)),مسودة!U272:'مسودة'!U$301)),0))</f>
        <v>51</v>
      </c>
      <c r="V284" s="39">
        <f t="array" ref="V284">IF($C$284="","",IFERROR(MAX(IF((ROW(مسودة!$C$272:$C$301)=SMALL(IF((ROW(مسودة!$C$272:$C$301)*(مسودة!$C$272:$C$301=$C$284)),ROW(مسودة!$C$272:$C$301)),ROW()-ROW(V284)+1)),مسودة!V272:'مسودة'!V$301)),0))</f>
        <v>17</v>
      </c>
      <c r="W284" s="39">
        <f t="array" ref="W284">IF($C$284="","",IFERROR(MAX(IF((ROW(مسودة!$C$272:$C$301)=SMALL(IF((ROW(مسودة!$C$272:$C$301)*(مسودة!$C$272:$C$301=$C$284)),ROW(مسودة!$C$272:$C$301)),ROW()-ROW(W284)+1)),مسودة!W272:'مسودة'!W$301)),0))</f>
        <v>28</v>
      </c>
      <c r="X284" s="39">
        <f t="array" ref="X284">IF($C$284="","",IFERROR(MAX(IF((ROW(مسودة!$C$272:$C$301)=SMALL(IF((ROW(مسودة!$C$272:$C$301)*(مسودة!$C$272:$C$301=$C$284)),ROW(مسودة!$C$272:$C$301)),ROW()-ROW(X284)+1)),مسودة!X272:'مسودة'!X$301)),0))</f>
        <v>45</v>
      </c>
      <c r="Y284" s="39">
        <f t="array" ref="Y284">IF($C$284="","",IFERROR(MAX(IF((ROW(مسودة!$C$272:$C$301)=SMALL(IF((ROW(مسودة!$C$272:$C$301)*(مسودة!$C$272:$C$301=$C$284)),ROW(مسودة!$C$272:$C$301)),ROW()-ROW(Y284)+1)),مسودة!Y272:'مسودة'!Y$301)),0))</f>
        <v>10</v>
      </c>
      <c r="Z284" s="39">
        <f t="array" ref="Z284">IF($C$284="","",IFERROR(MAX(IF((ROW(مسودة!$C$272:$C$301)=SMALL(IF((ROW(مسودة!$C$272:$C$301)*(مسودة!$C$272:$C$301=$C$284)),ROW(مسودة!$C$272:$C$301)),ROW()-ROW(Z284)+1)),مسودة!Z272:'مسودة'!Z$301)),0))</f>
        <v>24</v>
      </c>
      <c r="AA284" s="39">
        <f t="array" ref="AA284">IF($C$284="","",IFERROR(MAX(IF((ROW(مسودة!$C$272:$C$301)=SMALL(IF((ROW(مسودة!$C$272:$C$301)*(مسودة!$C$272:$C$301=$C$284)),ROW(مسودة!$C$272:$C$301)),ROW()-ROW(AA284)+1)),مسودة!AA272:'مسودة'!AA$301)),0))</f>
        <v>34</v>
      </c>
      <c r="AB284" s="39">
        <f t="array" ref="AB284">IF($C$284="","",IFERROR(MAX(IF((ROW(مسودة!$C$272:$C$301)=SMALL(IF((ROW(مسودة!$C$272:$C$301)*(مسودة!$C$272:$C$301=$C$284)),ROW(مسودة!$C$272:$C$301)),ROW()-ROW(AB284)+1)),مسودة!AB272:'مسودة'!AB$301)),0))</f>
        <v>10</v>
      </c>
      <c r="AC284" s="39">
        <f t="array" ref="AC284">IF($C$284="","",IFERROR(MAX(IF((ROW(مسودة!$C$272:$C$301)=SMALL(IF((ROW(مسودة!$C$272:$C$301)*(مسودة!$C$272:$C$301=$C$284)),ROW(مسودة!$C$272:$C$301)),ROW()-ROW(AC284)+1)),مسودة!AC272:'مسودة'!AC$301)),0))</f>
        <v>23</v>
      </c>
      <c r="AD284" s="39">
        <f t="array" ref="AD284">IF($C$284="","",IFERROR(MAX(IF((ROW(مسودة!$C$272:$C$301)=SMALL(IF((ROW(مسودة!$C$272:$C$301)*(مسودة!$C$272:$C$301=$C$284)),ROW(مسودة!$C$272:$C$301)),ROW()-ROW(AD284)+1)),مسودة!AD272:'مسودة'!AD$301)),0))</f>
        <v>33</v>
      </c>
      <c r="AE284" s="39">
        <f t="array" ref="AE284">IF($C$284="","",IFERROR(MAX(IF((ROW(مسودة!$C$272:$C$301)=SMALL(IF((ROW(مسودة!$C$272:$C$301)*(مسودة!$C$272:$C$301=$C$284)),ROW(مسودة!$C$272:$C$301)),ROW()-ROW(AE284)+1)),مسودة!AE272:'مسودة'!AE$301)),0))</f>
        <v>10</v>
      </c>
      <c r="AF284" s="39">
        <f t="array" ref="AF284">IF($C$284="","",IFERROR(MAX(IF((ROW(مسودة!$C$272:$C$301)=SMALL(IF((ROW(مسودة!$C$272:$C$301)*(مسودة!$C$272:$C$301=$C$284)),ROW(مسودة!$C$272:$C$301)),ROW()-ROW(AF284)+1)),مسودة!AF272:'مسودة'!AF$301)),0))</f>
        <v>13</v>
      </c>
      <c r="AG284" s="39">
        <f t="array" ref="AG284">IF($C$284="","",IFERROR(MAX(IF((ROW(مسودة!$C$272:$C$301)=SMALL(IF((ROW(مسودة!$C$272:$C$301)*(مسودة!$C$272:$C$301=$C$284)),ROW(مسودة!$C$272:$C$301)),ROW()-ROW(AG284)+1)),مسودة!AG272:'مسودة'!AG$301)),0))</f>
        <v>23</v>
      </c>
      <c r="AH284" s="39">
        <f t="array" ref="AH284">IF($C$284="","",IFERROR(MAX(IF((ROW(مسودة!$C$272:$C$301)=SMALL(IF((ROW(مسودة!$C$272:$C$301)*(مسودة!$C$272:$C$301=$C$284)),ROW(مسودة!$C$272:$C$301)),ROW()-ROW(AH284)+1)),مسودة!AH272:'مسودة'!AH$301)),0))</f>
        <v>9</v>
      </c>
      <c r="AI284" s="39">
        <f t="array" ref="AI284">IF($C$284="","",IFERROR(MAX(IF((ROW(مسودة!$C$272:$C$301)=SMALL(IF((ROW(مسودة!$C$272:$C$301)*(مسودة!$C$272:$C$301=$C$284)),ROW(مسودة!$C$272:$C$301)),ROW()-ROW(AI284)+1)),مسودة!AI272:'مسودة'!AI$301)),0))</f>
        <v>24</v>
      </c>
      <c r="AJ284" s="39">
        <f t="array" ref="AJ284">IF($C$284="","",IFERROR(MAX(IF((ROW(مسودة!$C$272:$C$301)=SMALL(IF((ROW(مسودة!$C$272:$C$301)*(مسودة!$C$272:$C$301=$C$284)),ROW(مسودة!$C$272:$C$301)),ROW()-ROW(AJ284)+1)),مسودة!AJ272:'مسودة'!AJ$301)),0))</f>
        <v>33</v>
      </c>
      <c r="AK284" s="39">
        <f t="array" ref="AK284">IF($C$284="","",IFERROR(MAX(IF((ROW(مسودة!$C$272:$C$301)=SMALL(IF((ROW(مسودة!$C$272:$C$301)*(مسودة!$C$272:$C$301=$C$284)),ROW(مسودة!$C$272:$C$301)),ROW()-ROW(AK284)+1)),مسودة!AK272:'مسودة'!AK$301)),0))</f>
        <v>6</v>
      </c>
      <c r="AL284" s="39">
        <f t="array" ref="AL284">IF($C$284="","",IFERROR(MAX(IF((ROW(مسودة!$C$272:$C$301)=SMALL(IF((ROW(مسودة!$C$272:$C$301)*(مسودة!$C$272:$C$301=$C$284)),ROW(مسودة!$C$272:$C$301)),ROW()-ROW(AL284)+1)),مسودة!AL272:'مسودة'!AL$301)),0))</f>
        <v>6</v>
      </c>
      <c r="AM284" s="39">
        <f t="array" ref="AM284">IF($C$284="","",IFERROR(MAX(IF((ROW(مسودة!$C$272:$C$301)=SMALL(IF((ROW(مسودة!$C$272:$C$301)*(مسودة!$C$272:$C$301=$C$284)),ROW(مسودة!$C$272:$C$301)),ROW()-ROW(AM284)+1)),مسودة!AM272:'مسودة'!AM$301)),0))</f>
        <v>12</v>
      </c>
      <c r="AN284" s="62"/>
      <c r="AO284" s="62"/>
      <c r="AP284" s="62"/>
      <c r="AQ284" s="106"/>
      <c r="AR284" s="107"/>
      <c r="AS284" s="106"/>
      <c r="AT284" s="107"/>
      <c r="AU284" s="103" t="str">
        <f>IFERROR(LOOKUP(2,1/((مسودة!$C$272:$C$301=C284)*(مسودة!$F$272:$F$301=F284)),مسودة!$AV$272:$AV$301),"")</f>
        <v>ناجح</v>
      </c>
    </row>
    <row r="285" spans="2:47" ht="28.5" customHeight="1" thickBot="1">
      <c r="B285" s="48"/>
      <c r="C285" s="99"/>
      <c r="D285" s="51"/>
      <c r="E285" s="51"/>
      <c r="F285" s="11" t="s">
        <v>31</v>
      </c>
      <c r="G285" s="39">
        <f t="array" ref="G285">IF($C$284="","",IFERROR(MAX(IF((ROW(مسودة!$C$272:$C$301)=SMALL(IF((ROW(مسودة!$C$272:$C$301)*(مسودة!$C$272:$C$301=$C$284)),ROW(مسودة!$C$272:$C$301)),ROW()-ROW(G285)+1)),مسودة!G273:'مسودة'!G$301)),0))</f>
        <v>30</v>
      </c>
      <c r="H285" s="39">
        <f t="array" ref="H285">IF($C$284="","",IFERROR(MAX(IF((ROW(مسودة!$C$272:$C$301)=SMALL(IF((ROW(مسودة!$C$272:$C$301)*(مسودة!$C$272:$C$301=$C$284)),ROW(مسودة!$C$272:$C$301)),ROW()-ROW(H285)+1)),مسودة!H273:'مسودة'!H$301)),0))</f>
        <v>50</v>
      </c>
      <c r="I285" s="39">
        <f t="array" ref="I285">IF($C$284="","",IFERROR(MAX(IF((ROW(مسودة!$C$272:$C$301)=SMALL(IF((ROW(مسودة!$C$272:$C$301)*(مسودة!$C$272:$C$301=$C$284)),ROW(مسودة!$C$272:$C$301)),ROW()-ROW(I285)+1)),مسودة!I273:'مسودة'!I$301)),0))</f>
        <v>80</v>
      </c>
      <c r="J285" s="39">
        <f t="array" ref="J285">IF($C$284="","",IFERROR(MAX(IF((ROW(مسودة!$C$272:$C$301)=SMALL(IF((ROW(مسودة!$C$272:$C$301)*(مسودة!$C$272:$C$301=$C$284)),ROW(مسودة!$C$272:$C$301)),ROW()-ROW(J285)+1)),مسودة!J273:'مسودة'!J$301)),0))</f>
        <v>28</v>
      </c>
      <c r="K285" s="39">
        <f t="array" ref="K285">IF($C$284="","",IFERROR(MAX(IF((ROW(مسودة!$C$272:$C$301)=SMALL(IF((ROW(مسودة!$C$272:$C$301)*(مسودة!$C$272:$C$301=$C$284)),ROW(مسودة!$C$272:$C$301)),ROW()-ROW(K285)+1)),مسودة!K273:'مسودة'!K$301)),0))</f>
        <v>45</v>
      </c>
      <c r="L285" s="39">
        <f t="array" ref="L285">IF($C$284="","",IFERROR(MAX(IF((ROW(مسودة!$C$272:$C$301)=SMALL(IF((ROW(مسودة!$C$272:$C$301)*(مسودة!$C$272:$C$301=$C$284)),ROW(مسودة!$C$272:$C$301)),ROW()-ROW(L285)+1)),مسودة!L273:'مسودة'!L$301)),0))</f>
        <v>73</v>
      </c>
      <c r="M285" s="39">
        <f t="array" ref="M285">IF($C$284="","",IFERROR(MAX(IF((ROW(مسودة!$C$272:$C$301)=SMALL(IF((ROW(مسودة!$C$272:$C$301)*(مسودة!$C$272:$C$301=$C$284)),ROW(مسودة!$C$272:$C$301)),ROW()-ROW(M285)+1)),مسودة!M273:'مسودة'!M$301)),0))</f>
        <v>24</v>
      </c>
      <c r="N285" s="39">
        <f t="array" ref="N285">IF($C$284="","",IFERROR(MAX(IF((ROW(مسودة!$C$272:$C$301)=SMALL(IF((ROW(مسودة!$C$272:$C$301)*(مسودة!$C$272:$C$301=$C$284)),ROW(مسودة!$C$272:$C$301)),ROW()-ROW(N285)+1)),مسودة!N273:'مسودة'!N$301)),0))</f>
        <v>43</v>
      </c>
      <c r="O285" s="39">
        <f t="array" ref="O285">IF($C$284="","",IFERROR(MAX(IF((ROW(مسودة!$C$272:$C$301)=SMALL(IF((ROW(مسودة!$C$272:$C$301)*(مسودة!$C$272:$C$301=$C$284)),ROW(مسودة!$C$272:$C$301)),ROW()-ROW(O285)+1)),مسودة!O273:'مسودة'!O$301)),0))</f>
        <v>67</v>
      </c>
      <c r="P285" s="39">
        <f t="array" ref="P285">IF($C$284="","",IFERROR(MAX(IF((ROW(مسودة!$C$272:$C$301)=SMALL(IF((ROW(مسودة!$C$272:$C$301)*(مسودة!$C$272:$C$301=$C$284)),ROW(مسودة!$C$272:$C$301)),ROW()-ROW(P285)+1)),مسودة!P273:'مسودة'!P$301)),0))</f>
        <v>20</v>
      </c>
      <c r="Q285" s="39">
        <f t="array" ref="Q285">IF($C$284="","",IFERROR(MAX(IF((ROW(مسودة!$C$272:$C$301)=SMALL(IF((ROW(مسودة!$C$272:$C$301)*(مسودة!$C$272:$C$301=$C$284)),ROW(مسودة!$C$272:$C$301)),ROW()-ROW(Q285)+1)),مسودة!Q273:'مسودة'!Q$301)),0))</f>
        <v>24</v>
      </c>
      <c r="R285" s="39">
        <f t="array" ref="R285">IF($C$284="","",IFERROR(MAX(IF((ROW(مسودة!$C$272:$C$301)=SMALL(IF((ROW(مسودة!$C$272:$C$301)*(مسودة!$C$272:$C$301=$C$284)),ROW(مسودة!$C$272:$C$301)),ROW()-ROW(R285)+1)),مسودة!R273:'مسودة'!R$301)),0))</f>
        <v>44</v>
      </c>
      <c r="S285" s="39">
        <f t="array" ref="S285">IF($C$284="","",IFERROR(MAX(IF((ROW(مسودة!$C$272:$C$301)=SMALL(IF((ROW(مسودة!$C$272:$C$301)*(مسودة!$C$272:$C$301=$C$284)),ROW(مسودة!$C$272:$C$301)),ROW()-ROW(S285)+1)),مسودة!S273:'مسودة'!S$301)),0))</f>
        <v>24</v>
      </c>
      <c r="T285" s="39">
        <f t="array" ref="T285">IF($C$284="","",IFERROR(MAX(IF((ROW(مسودة!$C$272:$C$301)=SMALL(IF((ROW(مسودة!$C$272:$C$301)*(مسودة!$C$272:$C$301=$C$284)),ROW(مسودة!$C$272:$C$301)),ROW()-ROW(T285)+1)),مسودة!T273:'مسودة'!T$301)),0))</f>
        <v>32</v>
      </c>
      <c r="U285" s="39">
        <f t="array" ref="U285">IF($C$284="","",IFERROR(MAX(IF((ROW(مسودة!$C$272:$C$301)=SMALL(IF((ROW(مسودة!$C$272:$C$301)*(مسودة!$C$272:$C$301=$C$284)),ROW(مسودة!$C$272:$C$301)),ROW()-ROW(U285)+1)),مسودة!U273:'مسودة'!U$301)),0))</f>
        <v>56</v>
      </c>
      <c r="V285" s="39">
        <f t="array" ref="V285">IF($C$284="","",IFERROR(MAX(IF((ROW(مسودة!$C$272:$C$301)=SMALL(IF((ROW(مسودة!$C$272:$C$301)*(مسودة!$C$272:$C$301=$C$284)),ROW(مسودة!$C$272:$C$301)),ROW()-ROW(V285)+1)),مسودة!V273:'مسودة'!V$301)),0))</f>
        <v>19</v>
      </c>
      <c r="W285" s="39">
        <f t="array" ref="W285">IF($C$284="","",IFERROR(MAX(IF((ROW(مسودة!$C$272:$C$301)=SMALL(IF((ROW(مسودة!$C$272:$C$301)*(مسودة!$C$272:$C$301=$C$284)),ROW(مسودة!$C$272:$C$301)),ROW()-ROW(W285)+1)),مسودة!W273:'مسودة'!W$301)),0))</f>
        <v>24</v>
      </c>
      <c r="X285" s="39">
        <f t="array" ref="X285">IF($C$284="","",IFERROR(MAX(IF((ROW(مسودة!$C$272:$C$301)=SMALL(IF((ROW(مسودة!$C$272:$C$301)*(مسودة!$C$272:$C$301=$C$284)),ROW(مسودة!$C$272:$C$301)),ROW()-ROW(X285)+1)),مسودة!X273:'مسودة'!X$301)),0))</f>
        <v>43</v>
      </c>
      <c r="Y285" s="39">
        <f t="array" ref="Y285">IF($C$284="","",IFERROR(MAX(IF((ROW(مسودة!$C$272:$C$301)=SMALL(IF((ROW(مسودة!$C$272:$C$301)*(مسودة!$C$272:$C$301=$C$284)),ROW(مسودة!$C$272:$C$301)),ROW()-ROW(Y285)+1)),مسودة!Y273:'مسودة'!Y$301)),0))</f>
        <v>10</v>
      </c>
      <c r="Z285" s="39">
        <f t="array" ref="Z285">IF($C$284="","",IFERROR(MAX(IF((ROW(مسودة!$C$272:$C$301)=SMALL(IF((ROW(مسودة!$C$272:$C$301)*(مسودة!$C$272:$C$301=$C$284)),ROW(مسودة!$C$272:$C$301)),ROW()-ROW(Z285)+1)),مسودة!Z273:'مسودة'!Z$301)),0))</f>
        <v>18</v>
      </c>
      <c r="AA285" s="39">
        <f t="array" ref="AA285">IF($C$284="","",IFERROR(MAX(IF((ROW(مسودة!$C$272:$C$301)=SMALL(IF((ROW(مسودة!$C$272:$C$301)*(مسودة!$C$272:$C$301=$C$284)),ROW(مسودة!$C$272:$C$301)),ROW()-ROW(AA285)+1)),مسودة!AA273:'مسودة'!AA$301)),0))</f>
        <v>28</v>
      </c>
      <c r="AB285" s="39">
        <f t="array" ref="AB285">IF($C$284="","",IFERROR(MAX(IF((ROW(مسودة!$C$272:$C$301)=SMALL(IF((ROW(مسودة!$C$272:$C$301)*(مسودة!$C$272:$C$301=$C$284)),ROW(مسودة!$C$272:$C$301)),ROW()-ROW(AB285)+1)),مسودة!AB273:'مسودة'!AB$301)),0))</f>
        <v>10</v>
      </c>
      <c r="AC285" s="39">
        <f t="array" ref="AC285">IF($C$284="","",IFERROR(MAX(IF((ROW(مسودة!$C$272:$C$301)=SMALL(IF((ROW(مسودة!$C$272:$C$301)*(مسودة!$C$272:$C$301=$C$284)),ROW(مسودة!$C$272:$C$301)),ROW()-ROW(AC285)+1)),مسودة!AC273:'مسودة'!AC$301)),0))</f>
        <v>20</v>
      </c>
      <c r="AD285" s="39">
        <f t="array" ref="AD285">IF($C$284="","",IFERROR(MAX(IF((ROW(مسودة!$C$272:$C$301)=SMALL(IF((ROW(مسودة!$C$272:$C$301)*(مسودة!$C$272:$C$301=$C$284)),ROW(مسودة!$C$272:$C$301)),ROW()-ROW(AD285)+1)),مسودة!AD273:'مسودة'!AD$301)),0))</f>
        <v>30</v>
      </c>
      <c r="AE285" s="39">
        <f t="array" ref="AE285">IF($C$284="","",IFERROR(MAX(IF((ROW(مسودة!$C$272:$C$301)=SMALL(IF((ROW(مسودة!$C$272:$C$301)*(مسودة!$C$272:$C$301=$C$284)),ROW(مسودة!$C$272:$C$301)),ROW()-ROW(AE285)+1)),مسودة!AE273:'مسودة'!AE$301)),0))</f>
        <v>11</v>
      </c>
      <c r="AF285" s="39">
        <f t="array" ref="AF285">IF($C$284="","",IFERROR(MAX(IF((ROW(مسودة!$C$272:$C$301)=SMALL(IF((ROW(مسودة!$C$272:$C$301)*(مسودة!$C$272:$C$301=$C$284)),ROW(مسودة!$C$272:$C$301)),ROW()-ROW(AF285)+1)),مسودة!AF273:'مسودة'!AF$301)),0))</f>
        <v>23</v>
      </c>
      <c r="AG285" s="39">
        <f t="array" ref="AG285">IF($C$284="","",IFERROR(MAX(IF((ROW(مسودة!$C$272:$C$301)=SMALL(IF((ROW(مسودة!$C$272:$C$301)*(مسودة!$C$272:$C$301=$C$284)),ROW(مسودة!$C$272:$C$301)),ROW()-ROW(AG285)+1)),مسودة!AG273:'مسودة'!AG$301)),0))</f>
        <v>34</v>
      </c>
      <c r="AH285" s="39">
        <f t="array" ref="AH285">IF($C$284="","",IFERROR(MAX(IF((ROW(مسودة!$C$272:$C$301)=SMALL(IF((ROW(مسودة!$C$272:$C$301)*(مسودة!$C$272:$C$301=$C$284)),ROW(مسودة!$C$272:$C$301)),ROW()-ROW(AH285)+1)),مسودة!AH273:'مسودة'!AH$301)),0))</f>
        <v>10</v>
      </c>
      <c r="AI285" s="39">
        <f t="array" ref="AI285">IF($C$284="","",IFERROR(MAX(IF((ROW(مسودة!$C$272:$C$301)=SMALL(IF((ROW(مسودة!$C$272:$C$301)*(مسودة!$C$272:$C$301=$C$284)),ROW(مسودة!$C$272:$C$301)),ROW()-ROW(AI285)+1)),مسودة!AI273:'مسودة'!AI$301)),0))</f>
        <v>20</v>
      </c>
      <c r="AJ285" s="39">
        <f t="array" ref="AJ285">IF($C$284="","",IFERROR(MAX(IF((ROW(مسودة!$C$272:$C$301)=SMALL(IF((ROW(مسودة!$C$272:$C$301)*(مسودة!$C$272:$C$301=$C$284)),ROW(مسودة!$C$272:$C$301)),ROW()-ROW(AJ285)+1)),مسودة!AJ273:'مسودة'!AJ$301)),0))</f>
        <v>30</v>
      </c>
      <c r="AK285" s="39">
        <f t="array" ref="AK285">IF($C$284="","",IFERROR(MAX(IF((ROW(مسودة!$C$272:$C$301)=SMALL(IF((ROW(مسودة!$C$272:$C$301)*(مسودة!$C$272:$C$301=$C$284)),ROW(مسودة!$C$272:$C$301)),ROW()-ROW(AK285)+1)),مسودة!AK273:'مسودة'!AK$301)),0))</f>
        <v>4</v>
      </c>
      <c r="AL285" s="39">
        <f t="array" ref="AL285">IF($C$284="","",IFERROR(MAX(IF((ROW(مسودة!$C$272:$C$301)=SMALL(IF((ROW(مسودة!$C$272:$C$301)*(مسودة!$C$272:$C$301=$C$284)),ROW(مسودة!$C$272:$C$301)),ROW()-ROW(AL285)+1)),مسودة!AL273:'مسودة'!AL$301)),0))</f>
        <v>9</v>
      </c>
      <c r="AM285" s="39">
        <f t="array" ref="AM285">IF($C$284="","",IFERROR(MAX(IF((ROW(مسودة!$C$272:$C$301)=SMALL(IF((ROW(مسودة!$C$272:$C$301)*(مسودة!$C$272:$C$301=$C$284)),ROW(مسودة!$C$272:$C$301)),ROW()-ROW(AM285)+1)),مسودة!AM273:'مسودة'!AM$301)),0))</f>
        <v>13</v>
      </c>
      <c r="AN285" s="56"/>
      <c r="AO285" s="56"/>
      <c r="AP285" s="56"/>
      <c r="AQ285" s="108"/>
      <c r="AR285" s="109"/>
      <c r="AS285" s="108"/>
      <c r="AT285" s="109"/>
      <c r="AU285" s="104"/>
    </row>
    <row r="286" spans="2:47" ht="36" customHeight="1" thickBot="1">
      <c r="B286" s="48"/>
      <c r="C286" s="93"/>
      <c r="D286" s="51"/>
      <c r="E286" s="51"/>
      <c r="F286" s="14" t="s">
        <v>32</v>
      </c>
      <c r="G286" s="39">
        <f t="array" ref="G286">IF($C$284="","",IFERROR(MAX(IF((ROW(مسودة!$C$272:$C$301)=SMALL(IF((ROW(مسودة!$C$272:$C$301)*(مسودة!$C$272:$C$301=$C$284)),ROW(مسودة!$C$272:$C$301)),ROW()-ROW(G286)+1)),مسودة!G274:'مسودة'!G$301)),0))</f>
        <v>56</v>
      </c>
      <c r="H286" s="39">
        <f t="array" ref="H286">IF($C$284="","",IFERROR(MAX(IF((ROW(مسودة!$C$272:$C$301)=SMALL(IF((ROW(مسودة!$C$272:$C$301)*(مسودة!$C$272:$C$301=$C$284)),ROW(مسودة!$C$272:$C$301)),ROW()-ROW(H286)+1)),مسودة!H274:'مسودة'!H$301)),0))</f>
        <v>104</v>
      </c>
      <c r="I286" s="39">
        <f t="array" ref="I286">IF($C$284="","",IFERROR(MAX(IF((ROW(مسودة!$C$272:$C$301)=SMALL(IF((ROW(مسودة!$C$272:$C$301)*(مسودة!$C$272:$C$301=$C$284)),ROW(مسودة!$C$272:$C$301)),ROW()-ROW(I286)+1)),مسودة!I274:'مسودة'!I$301)),0))</f>
        <v>160</v>
      </c>
      <c r="J286" s="39">
        <f t="array" ref="J286">IF($C$284="","",IFERROR(MAX(IF((ROW(مسودة!$C$272:$C$301)=SMALL(IF((ROW(مسودة!$C$272:$C$301)*(مسودة!$C$272:$C$301=$C$284)),ROW(مسودة!$C$272:$C$301)),ROW()-ROW(J286)+1)),مسودة!J274:'مسودة'!J$301)),0))</f>
        <v>57</v>
      </c>
      <c r="K286" s="39">
        <f t="array" ref="K286">IF($C$284="","",IFERROR(MAX(IF((ROW(مسودة!$C$272:$C$301)=SMALL(IF((ROW(مسودة!$C$272:$C$301)*(مسودة!$C$272:$C$301=$C$284)),ROW(مسودة!$C$272:$C$301)),ROW()-ROW(K286)+1)),مسودة!K274:'مسودة'!K$301)),0))</f>
        <v>87</v>
      </c>
      <c r="L286" s="39">
        <f t="array" ref="L286">IF($C$284="","",IFERROR(MAX(IF((ROW(مسودة!$C$272:$C$301)=SMALL(IF((ROW(مسودة!$C$272:$C$301)*(مسودة!$C$272:$C$301=$C$284)),ROW(مسودة!$C$272:$C$301)),ROW()-ROW(L286)+1)),مسودة!L274:'مسودة'!L$301)),0))</f>
        <v>144</v>
      </c>
      <c r="M286" s="39">
        <f t="array" ref="M286">IF($C$284="","",IFERROR(MAX(IF((ROW(مسودة!$C$272:$C$301)=SMALL(IF((ROW(مسودة!$C$272:$C$301)*(مسودة!$C$272:$C$301=$C$284)),ROW(مسودة!$C$272:$C$301)),ROW()-ROW(M286)+1)),مسودة!M274:'مسودة'!M$301)),0))</f>
        <v>50</v>
      </c>
      <c r="N286" s="39">
        <f t="array" ref="N286">IF($C$284="","",IFERROR(MAX(IF((ROW(مسودة!$C$272:$C$301)=SMALL(IF((ROW(مسودة!$C$272:$C$301)*(مسودة!$C$272:$C$301=$C$284)),ROW(مسودة!$C$272:$C$301)),ROW()-ROW(N286)+1)),مسودة!N274:'مسودة'!N$301)),0))</f>
        <v>90</v>
      </c>
      <c r="O286" s="39">
        <f t="array" ref="O286">IF($C$284="","",IFERROR(MAX(IF((ROW(مسودة!$C$272:$C$301)=SMALL(IF((ROW(مسودة!$C$272:$C$301)*(مسودة!$C$272:$C$301=$C$284)),ROW(مسودة!$C$272:$C$301)),ROW()-ROW(O286)+1)),مسودة!O274:'مسودة'!O$301)),0))</f>
        <v>140</v>
      </c>
      <c r="P286" s="39">
        <f t="array" ref="P286">IF($C$284="","",IFERROR(MAX(IF((ROW(مسودة!$C$272:$C$301)=SMALL(IF((ROW(مسودة!$C$272:$C$301)*(مسودة!$C$272:$C$301=$C$284)),ROW(مسودة!$C$272:$C$301)),ROW()-ROW(P286)+1)),مسودة!P274:'مسودة'!P$301)),0))</f>
        <v>40</v>
      </c>
      <c r="Q286" s="39">
        <f t="array" ref="Q286">IF($C$284="","",IFERROR(MAX(IF((ROW(مسودة!$C$272:$C$301)=SMALL(IF((ROW(مسودة!$C$272:$C$301)*(مسودة!$C$272:$C$301=$C$284)),ROW(مسودة!$C$272:$C$301)),ROW()-ROW(Q286)+1)),مسودة!Q274:'مسودة'!Q$301)),0))</f>
        <v>49</v>
      </c>
      <c r="R286" s="39">
        <f t="array" ref="R286">IF($C$284="","",IFERROR(MAX(IF((ROW(مسودة!$C$272:$C$301)=SMALL(IF((ROW(مسودة!$C$272:$C$301)*(مسودة!$C$272:$C$301=$C$284)),ROW(مسودة!$C$272:$C$301)),ROW()-ROW(R286)+1)),مسودة!R274:'مسودة'!R$301)),0))</f>
        <v>89</v>
      </c>
      <c r="S286" s="39">
        <f t="array" ref="S286">IF($C$284="","",IFERROR(MAX(IF((ROW(مسودة!$C$272:$C$301)=SMALL(IF((ROW(مسودة!$C$272:$C$301)*(مسودة!$C$272:$C$301=$C$284)),ROW(مسودة!$C$272:$C$301)),ROW()-ROW(S286)+1)),مسودة!S274:'مسودة'!S$301)),0))</f>
        <v>46</v>
      </c>
      <c r="T286" s="39">
        <f t="array" ref="T286">IF($C$284="","",IFERROR(MAX(IF((ROW(مسودة!$C$272:$C$301)=SMALL(IF((ROW(مسودة!$C$272:$C$301)*(مسودة!$C$272:$C$301=$C$284)),ROW(مسودة!$C$272:$C$301)),ROW()-ROW(T286)+1)),مسودة!T274:'مسودة'!T$301)),0))</f>
        <v>61</v>
      </c>
      <c r="U286" s="39">
        <f t="array" ref="U286">IF($C$284="","",IFERROR(MAX(IF((ROW(مسودة!$C$272:$C$301)=SMALL(IF((ROW(مسودة!$C$272:$C$301)*(مسودة!$C$272:$C$301=$C$284)),ROW(مسودة!$C$272:$C$301)),ROW()-ROW(U286)+1)),مسودة!U274:'مسودة'!U$301)),0))</f>
        <v>107</v>
      </c>
      <c r="V286" s="39">
        <f t="array" ref="V286">IF($C$284="","",IFERROR(MAX(IF((ROW(مسودة!$C$272:$C$301)=SMALL(IF((ROW(مسودة!$C$272:$C$301)*(مسودة!$C$272:$C$301=$C$284)),ROW(مسودة!$C$272:$C$301)),ROW()-ROW(V286)+1)),مسودة!V274:'مسودة'!V$301)),0))</f>
        <v>36</v>
      </c>
      <c r="W286" s="39">
        <f t="array" ref="W286">IF($C$284="","",IFERROR(MAX(IF((ROW(مسودة!$C$272:$C$301)=SMALL(IF((ROW(مسودة!$C$272:$C$301)*(مسودة!$C$272:$C$301=$C$284)),ROW(مسودة!$C$272:$C$301)),ROW()-ROW(W286)+1)),مسودة!W274:'مسودة'!W$301)),0))</f>
        <v>52</v>
      </c>
      <c r="X286" s="39">
        <f t="array" ref="X286">IF($C$284="","",IFERROR(MAX(IF((ROW(مسودة!$C$272:$C$301)=SMALL(IF((ROW(مسودة!$C$272:$C$301)*(مسودة!$C$272:$C$301=$C$284)),ROW(مسودة!$C$272:$C$301)),ROW()-ROW(X286)+1)),مسودة!X274:'مسودة'!X$301)),0))</f>
        <v>88</v>
      </c>
      <c r="Y286" s="39">
        <f t="array" ref="Y286">IF($C$284="","",IFERROR(MAX(IF((ROW(مسودة!$C$272:$C$301)=SMALL(IF((ROW(مسودة!$C$272:$C$301)*(مسودة!$C$272:$C$301=$C$284)),ROW(مسودة!$C$272:$C$301)),ROW()-ROW(Y286)+1)),مسودة!Y274:'مسودة'!Y$301)),0))</f>
        <v>20</v>
      </c>
      <c r="Z286" s="39">
        <f t="array" ref="Z286">IF($C$284="","",IFERROR(MAX(IF((ROW(مسودة!$C$272:$C$301)=SMALL(IF((ROW(مسودة!$C$272:$C$301)*(مسودة!$C$272:$C$301=$C$284)),ROW(مسودة!$C$272:$C$301)),ROW()-ROW(Z286)+1)),مسودة!Z274:'مسودة'!Z$301)),0))</f>
        <v>42</v>
      </c>
      <c r="AA286" s="39">
        <f t="array" ref="AA286">IF($C$284="","",IFERROR(MAX(IF((ROW(مسودة!$C$272:$C$301)=SMALL(IF((ROW(مسودة!$C$272:$C$301)*(مسودة!$C$272:$C$301=$C$284)),ROW(مسودة!$C$272:$C$301)),ROW()-ROW(AA286)+1)),مسودة!AA274:'مسودة'!AA$301)),0))</f>
        <v>62</v>
      </c>
      <c r="AB286" s="39">
        <f t="array" ref="AB286">IF($C$284="","",IFERROR(MAX(IF((ROW(مسودة!$C$272:$C$301)=SMALL(IF((ROW(مسودة!$C$272:$C$301)*(مسودة!$C$272:$C$301=$C$284)),ROW(مسودة!$C$272:$C$301)),ROW()-ROW(AB286)+1)),مسودة!AB274:'مسودة'!AB$301)),0))</f>
        <v>20</v>
      </c>
      <c r="AC286" s="39">
        <f t="array" ref="AC286">IF($C$284="","",IFERROR(MAX(IF((ROW(مسودة!$C$272:$C$301)=SMALL(IF((ROW(مسودة!$C$272:$C$301)*(مسودة!$C$272:$C$301=$C$284)),ROW(مسودة!$C$272:$C$301)),ROW()-ROW(AC286)+1)),مسودة!AC274:'مسودة'!AC$301)),0))</f>
        <v>43</v>
      </c>
      <c r="AD286" s="39">
        <f t="array" ref="AD286">IF($C$284="","",IFERROR(MAX(IF((ROW(مسودة!$C$272:$C$301)=SMALL(IF((ROW(مسودة!$C$272:$C$301)*(مسودة!$C$272:$C$301=$C$284)),ROW(مسودة!$C$272:$C$301)),ROW()-ROW(AD286)+1)),مسودة!AD274:'مسودة'!AD$301)),0))</f>
        <v>63</v>
      </c>
      <c r="AE286" s="39">
        <f t="array" ref="AE286">IF($C$284="","",IFERROR(MAX(IF((ROW(مسودة!$C$272:$C$301)=SMALL(IF((ROW(مسودة!$C$272:$C$301)*(مسودة!$C$272:$C$301=$C$284)),ROW(مسودة!$C$272:$C$301)),ROW()-ROW(AE286)+1)),مسودة!AE274:'مسودة'!AE$301)),0))</f>
        <v>21</v>
      </c>
      <c r="AF286" s="39">
        <f t="array" ref="AF286">IF($C$284="","",IFERROR(MAX(IF((ROW(مسودة!$C$272:$C$301)=SMALL(IF((ROW(مسودة!$C$272:$C$301)*(مسودة!$C$272:$C$301=$C$284)),ROW(مسودة!$C$272:$C$301)),ROW()-ROW(AF286)+1)),مسودة!AF274:'مسودة'!AF$301)),0))</f>
        <v>36</v>
      </c>
      <c r="AG286" s="39">
        <f t="array" ref="AG286">IF($C$284="","",IFERROR(MAX(IF((ROW(مسودة!$C$272:$C$301)=SMALL(IF((ROW(مسودة!$C$272:$C$301)*(مسودة!$C$272:$C$301=$C$284)),ROW(مسودة!$C$272:$C$301)),ROW()-ROW(AG286)+1)),مسودة!AG274:'مسودة'!AG$301)),0))</f>
        <v>57</v>
      </c>
      <c r="AH286" s="39">
        <f t="array" ref="AH286">IF($C$284="","",IFERROR(MAX(IF((ROW(مسودة!$C$272:$C$301)=SMALL(IF((ROW(مسودة!$C$272:$C$301)*(مسودة!$C$272:$C$301=$C$284)),ROW(مسودة!$C$272:$C$301)),ROW()-ROW(AH286)+1)),مسودة!AH274:'مسودة'!AH$301)),0))</f>
        <v>19</v>
      </c>
      <c r="AI286" s="39">
        <f t="array" ref="AI286">IF($C$284="","",IFERROR(MAX(IF((ROW(مسودة!$C$272:$C$301)=SMALL(IF((ROW(مسودة!$C$272:$C$301)*(مسودة!$C$272:$C$301=$C$284)),ROW(مسودة!$C$272:$C$301)),ROW()-ROW(AI286)+1)),مسودة!AI274:'مسودة'!AI$301)),0))</f>
        <v>44</v>
      </c>
      <c r="AJ286" s="39">
        <f t="array" ref="AJ286">IF($C$284="","",IFERROR(MAX(IF((ROW(مسودة!$C$272:$C$301)=SMALL(IF((ROW(مسودة!$C$272:$C$301)*(مسودة!$C$272:$C$301=$C$284)),ROW(مسودة!$C$272:$C$301)),ROW()-ROW(AJ286)+1)),مسودة!AJ274:'مسودة'!AJ$301)),0))</f>
        <v>63</v>
      </c>
      <c r="AK286" s="39">
        <f t="array" ref="AK286">IF($C$284="","",IFERROR(MAX(IF((ROW(مسودة!$C$272:$C$301)=SMALL(IF((ROW(مسودة!$C$272:$C$301)*(مسودة!$C$272:$C$301=$C$284)),ROW(مسودة!$C$272:$C$301)),ROW()-ROW(AK286)+1)),مسودة!AK274:'مسودة'!AK$301)),0))</f>
        <v>10</v>
      </c>
      <c r="AL286" s="39">
        <f t="array" ref="AL286">IF($C$284="","",IFERROR(MAX(IF((ROW(مسودة!$C$272:$C$301)=SMALL(IF((ROW(مسودة!$C$272:$C$301)*(مسودة!$C$272:$C$301=$C$284)),ROW(مسودة!$C$272:$C$301)),ROW()-ROW(AL286)+1)),مسودة!AL274:'مسودة'!AL$301)),0))</f>
        <v>15</v>
      </c>
      <c r="AM286" s="39">
        <f t="array" ref="AM286">IF($C$284="","",IFERROR(MAX(IF((ROW(مسودة!$C$272:$C$301)=SMALL(IF((ROW(مسودة!$C$272:$C$301)*(مسودة!$C$272:$C$301=$C$284)),ROW(مسودة!$C$272:$C$301)),ROW()-ROW(AM286)+1)),مسودة!AM274:'مسودة'!AM$301)),0))</f>
        <v>25</v>
      </c>
      <c r="AN286" s="39">
        <f t="array" ref="AN286">IF($C$284="","",IFERROR(MAX(IF((ROW(مسودة!$C$272:$C$301)=SMALL(IF((ROW(مسودة!$C$272:$C$301)*(مسودة!$C$272:$C$301=$C$284)),ROW(مسودة!$C$272:$C$301)),ROW()-ROW(AN286)+1)),مسودة!AN274:AN$301)),0))</f>
        <v>998</v>
      </c>
      <c r="AO286" s="39">
        <f t="array" ref="AO286">IF($C$284="","",IFERROR(MAX(IF((ROW(مسودة!$C$272:$C$301)=SMALL(IF((ROW(مسودة!$C$272:$C$301)*(مسودة!$C$272:$C$301=$C$284)),ROW(مسودة!$C$272:$C$301)),ROW()-ROW(AO286)+1)),مسودة!AO274:AO$301)),0))</f>
        <v>75.606060606060609</v>
      </c>
      <c r="AP286" s="39" t="str">
        <f>IF(AO286&lt;50,"   ",IF(AO286&lt;65,"مقبول",IF(AO286&lt;75,"جيد",IF(AO286&lt;85,"جيدجداً",IF(AO286&lt;=100,"ممتاز","")))))</f>
        <v>جيدجداً</v>
      </c>
      <c r="AQ286" s="110"/>
      <c r="AR286" s="111"/>
      <c r="AS286" s="110"/>
      <c r="AT286" s="111"/>
      <c r="AU286" s="105"/>
    </row>
    <row r="287" spans="2:47" ht="28.5" customHeight="1" thickBot="1">
      <c r="B287" s="48">
        <f t="shared" ref="B287" si="41">B284+1</f>
        <v>64</v>
      </c>
      <c r="C287" s="98">
        <f t="array" ref="C287">IF(ISERROR(INDEX(مسودة!$C$272:$AV$301,SMALL(IF((مسودة!$AV$272:$AV$301="ناجح"),ROW(مسودة!$C$272:$AV$301)-MIN(ROW(مسودة!$C$272:$AV$301))+1,""),ROW(A4)),COLUMN(A4))),"",INDEX(مسودة!$C$272:$AV$301,SMALL(IF((مسودة!$AV$272:$AV$301="ناجح"),ROW(مسودة!$C$272:$AV$301)-MIN(ROW(مسودة!$C$272:$AV$301))+1,""),ROW(A4)),COLUMN(A4)))</f>
        <v>677</v>
      </c>
      <c r="D287" s="95" t="str">
        <f>IF(C287&lt;&gt;"",VLOOKUP(C287,مسودة!$C$272:$D$301,2,0),"")</f>
        <v xml:space="preserve">احمد  مصطفى </v>
      </c>
      <c r="E287" s="95">
        <f>IF(C287&lt;&gt;"",VLOOKUP(C287,مسودة!$C$272:$E$301,3,0),"")</f>
        <v>279</v>
      </c>
      <c r="F287" s="11" t="s">
        <v>30</v>
      </c>
      <c r="G287" s="39">
        <f t="array" ref="G287">IF($C$287="","",IFERROR(MAX(IF((ROW(مسودة!$C$272:$C$301)=SMALL(IF((ROW(مسودة!$C$272:$C$301)*(مسودة!$C$272:$C$301=$C$287)),ROW(مسودة!$C$272:$C$301)),ROW()-ROW(G287)+1)),مسودة!G272:'مسودة'!G$301)),0))</f>
        <v>18</v>
      </c>
      <c r="H287" s="39">
        <f t="array" ref="H287">IF($C$287="","",IFERROR(MAX(IF((ROW(مسودة!$C$272:$C$301)=SMALL(IF((ROW(مسودة!$C$272:$C$301)*(مسودة!$C$272:$C$301=$C$287)),ROW(مسودة!$C$272:$C$301)),ROW()-ROW(H287)+1)),مسودة!H272:'مسودة'!H$301)),0))</f>
        <v>56</v>
      </c>
      <c r="I287" s="39">
        <f t="array" ref="I287">IF($C$287="","",IFERROR(MAX(IF((ROW(مسودة!$C$272:$C$301)=SMALL(IF((ROW(مسودة!$C$272:$C$301)*(مسودة!$C$272:$C$301=$C$287)),ROW(مسودة!$C$272:$C$301)),ROW()-ROW(I287)+1)),مسودة!I272:'مسودة'!I$301)),0))</f>
        <v>74</v>
      </c>
      <c r="J287" s="39">
        <f t="array" ref="J287">IF($C$287="","",IFERROR(MAX(IF((ROW(مسودة!$C$272:$C$301)=SMALL(IF((ROW(مسودة!$C$272:$C$301)*(مسودة!$C$272:$C$301=$C$287)),ROW(مسودة!$C$272:$C$301)),ROW()-ROW(J287)+1)),مسودة!J272:'مسودة'!J$301)),0))</f>
        <v>24</v>
      </c>
      <c r="K287" s="39">
        <f t="array" ref="K287">IF($C$287="","",IFERROR(MAX(IF((ROW(مسودة!$C$272:$C$301)=SMALL(IF((ROW(مسودة!$C$272:$C$301)*(مسودة!$C$272:$C$301=$C$287)),ROW(مسودة!$C$272:$C$301)),ROW()-ROW(K287)+1)),مسودة!K272:'مسودة'!K$301)),0))</f>
        <v>30</v>
      </c>
      <c r="L287" s="39">
        <f t="array" ref="L287">IF($C$287="","",IFERROR(MAX(IF((ROW(مسودة!$C$272:$C$301)=SMALL(IF((ROW(مسودة!$C$272:$C$301)*(مسودة!$C$272:$C$301=$C$287)),ROW(مسودة!$C$272:$C$301)),ROW()-ROW(L287)+1)),مسودة!L272:'مسودة'!L$301)),0))</f>
        <v>54</v>
      </c>
      <c r="M287" s="39">
        <f t="array" ref="M287">IF($C$287="","",IFERROR(MAX(IF((ROW(مسودة!$C$272:$C$301)=SMALL(IF((ROW(مسودة!$C$272:$C$301)*(مسودة!$C$272:$C$301=$C$287)),ROW(مسودة!$C$272:$C$301)),ROW()-ROW(M287)+1)),مسودة!M272:'مسودة'!M$301)),0))</f>
        <v>17</v>
      </c>
      <c r="N287" s="39">
        <f t="array" ref="N287">IF($C$287="","",IFERROR(MAX(IF((ROW(مسودة!$C$272:$C$301)=SMALL(IF((ROW(مسودة!$C$272:$C$301)*(مسودة!$C$272:$C$301=$C$287)),ROW(مسودة!$C$272:$C$301)),ROW()-ROW(N287)+1)),مسودة!N272:'مسودة'!N$301)),0))</f>
        <v>44</v>
      </c>
      <c r="O287" s="39">
        <f t="array" ref="O287">IF($C$287="","",IFERROR(MAX(IF((ROW(مسودة!$C$272:$C$301)=SMALL(IF((ROW(مسودة!$C$272:$C$301)*(مسودة!$C$272:$C$301=$C$287)),ROW(مسودة!$C$272:$C$301)),ROW()-ROW(O287)+1)),مسودة!O272:'مسودة'!O$301)),0))</f>
        <v>61</v>
      </c>
      <c r="P287" s="39">
        <f t="array" ref="P287">IF($C$287="","",IFERROR(MAX(IF((ROW(مسودة!$C$272:$C$301)=SMALL(IF((ROW(مسودة!$C$272:$C$301)*(مسودة!$C$272:$C$301=$C$287)),ROW(مسودة!$C$272:$C$301)),ROW()-ROW(P287)+1)),مسودة!P272:'مسودة'!P$301)),0))</f>
        <v>22</v>
      </c>
      <c r="Q287" s="39">
        <f t="array" ref="Q287">IF($C$287="","",IFERROR(MAX(IF((ROW(مسودة!$C$272:$C$301)=SMALL(IF((ROW(مسودة!$C$272:$C$301)*(مسودة!$C$272:$C$301=$C$287)),ROW(مسودة!$C$272:$C$301)),ROW()-ROW(Q287)+1)),مسودة!Q272:'مسودة'!Q$301)),0))</f>
        <v>10</v>
      </c>
      <c r="R287" s="39">
        <f t="array" ref="R287">IF($C$287="","",IFERROR(MAX(IF((ROW(مسودة!$C$272:$C$301)=SMALL(IF((ROW(مسودة!$C$272:$C$301)*(مسودة!$C$272:$C$301=$C$287)),ROW(مسودة!$C$272:$C$301)),ROW()-ROW(R287)+1)),مسودة!R272:'مسودة'!R$301)),0))</f>
        <v>32</v>
      </c>
      <c r="S287" s="39">
        <f t="array" ref="S287">IF($C$287="","",IFERROR(MAX(IF((ROW(مسودة!$C$272:$C$301)=SMALL(IF((ROW(مسودة!$C$272:$C$301)*(مسودة!$C$272:$C$301=$C$287)),ROW(مسودة!$C$272:$C$301)),ROW()-ROW(S287)+1)),مسودة!S272:'مسودة'!S$301)),0))</f>
        <v>20</v>
      </c>
      <c r="T287" s="39">
        <f t="array" ref="T287">IF($C$287="","",IFERROR(MAX(IF((ROW(مسودة!$C$272:$C$301)=SMALL(IF((ROW(مسودة!$C$272:$C$301)*(مسودة!$C$272:$C$301=$C$287)),ROW(مسودة!$C$272:$C$301)),ROW()-ROW(T287)+1)),مسودة!T272:'مسودة'!T$301)),0))</f>
        <v>19</v>
      </c>
      <c r="U287" s="39">
        <f t="array" ref="U287">IF($C$287="","",IFERROR(MAX(IF((ROW(مسودة!$C$272:$C$301)=SMALL(IF((ROW(مسودة!$C$272:$C$301)*(مسودة!$C$272:$C$301=$C$287)),ROW(مسودة!$C$272:$C$301)),ROW()-ROW(U287)+1)),مسودة!U272:'مسودة'!U$301)),0))</f>
        <v>39</v>
      </c>
      <c r="V287" s="39">
        <f t="array" ref="V287">IF($C$287="","",IFERROR(MAX(IF((ROW(مسودة!$C$272:$C$301)=SMALL(IF((ROW(مسودة!$C$272:$C$301)*(مسودة!$C$272:$C$301=$C$287)),ROW(مسودة!$C$272:$C$301)),ROW()-ROW(V287)+1)),مسودة!V272:'مسودة'!V$301)),0))</f>
        <v>18</v>
      </c>
      <c r="W287" s="39">
        <f t="array" ref="W287">IF($C$287="","",IFERROR(MAX(IF((ROW(مسودة!$C$272:$C$301)=SMALL(IF((ROW(مسودة!$C$272:$C$301)*(مسودة!$C$272:$C$301=$C$287)),ROW(مسودة!$C$272:$C$301)),ROW()-ROW(W287)+1)),مسودة!W272:'مسودة'!W$301)),0))</f>
        <v>27</v>
      </c>
      <c r="X287" s="39">
        <f t="array" ref="X287">IF($C$287="","",IFERROR(MAX(IF((ROW(مسودة!$C$272:$C$301)=SMALL(IF((ROW(مسودة!$C$272:$C$301)*(مسودة!$C$272:$C$301=$C$287)),ROW(مسودة!$C$272:$C$301)),ROW()-ROW(X287)+1)),مسودة!X272:'مسودة'!X$301)),0))</f>
        <v>45</v>
      </c>
      <c r="Y287" s="39">
        <f t="array" ref="Y287">IF($C$287="","",IFERROR(MAX(IF((ROW(مسودة!$C$272:$C$301)=SMALL(IF((ROW(مسودة!$C$272:$C$301)*(مسودة!$C$272:$C$301=$C$287)),ROW(مسودة!$C$272:$C$301)),ROW()-ROW(Y287)+1)),مسودة!Y272:'مسودة'!Y$301)),0))</f>
        <v>10</v>
      </c>
      <c r="Z287" s="39">
        <f t="array" ref="Z287">IF($C$287="","",IFERROR(MAX(IF((ROW(مسودة!$C$272:$C$301)=SMALL(IF((ROW(مسودة!$C$272:$C$301)*(مسودة!$C$272:$C$301=$C$287)),ROW(مسودة!$C$272:$C$301)),ROW()-ROW(Z287)+1)),مسودة!Z272:'مسودة'!Z$301)),0))</f>
        <v>22</v>
      </c>
      <c r="AA287" s="39">
        <f t="array" ref="AA287">IF($C$287="","",IFERROR(MAX(IF((ROW(مسودة!$C$272:$C$301)=SMALL(IF((ROW(مسودة!$C$272:$C$301)*(مسودة!$C$272:$C$301=$C$287)),ROW(مسودة!$C$272:$C$301)),ROW()-ROW(AA287)+1)),مسودة!AA272:'مسودة'!AA$301)),0))</f>
        <v>32</v>
      </c>
      <c r="AB287" s="39">
        <f t="array" ref="AB287">IF($C$287="","",IFERROR(MAX(IF((ROW(مسودة!$C$272:$C$301)=SMALL(IF((ROW(مسودة!$C$272:$C$301)*(مسودة!$C$272:$C$301=$C$287)),ROW(مسودة!$C$272:$C$301)),ROW()-ROW(AB287)+1)),مسودة!AB272:'مسودة'!AB$301)),0))</f>
        <v>14</v>
      </c>
      <c r="AC287" s="39">
        <f t="array" ref="AC287">IF($C$287="","",IFERROR(MAX(IF((ROW(مسودة!$C$272:$C$301)=SMALL(IF((ROW(مسودة!$C$272:$C$301)*(مسودة!$C$272:$C$301=$C$287)),ROW(مسودة!$C$272:$C$301)),ROW()-ROW(AC287)+1)),مسودة!AC272:'مسودة'!AC$301)),0))</f>
        <v>22</v>
      </c>
      <c r="AD287" s="39">
        <f t="array" ref="AD287">IF($C$287="","",IFERROR(MAX(IF((ROW(مسودة!$C$272:$C$301)=SMALL(IF((ROW(مسودة!$C$272:$C$301)*(مسودة!$C$272:$C$301=$C$287)),ROW(مسودة!$C$272:$C$301)),ROW()-ROW(AD287)+1)),مسودة!AD272:'مسودة'!AD$301)),0))</f>
        <v>36</v>
      </c>
      <c r="AE287" s="39">
        <f t="array" ref="AE287">IF($C$287="","",IFERROR(MAX(IF((ROW(مسودة!$C$272:$C$301)=SMALL(IF((ROW(مسودة!$C$272:$C$301)*(مسودة!$C$272:$C$301=$C$287)),ROW(مسودة!$C$272:$C$301)),ROW()-ROW(AE287)+1)),مسودة!AE272:'مسودة'!AE$301)),0))</f>
        <v>11</v>
      </c>
      <c r="AF287" s="39">
        <f t="array" ref="AF287">IF($C$287="","",IFERROR(MAX(IF((ROW(مسودة!$C$272:$C$301)=SMALL(IF((ROW(مسودة!$C$272:$C$301)*(مسودة!$C$272:$C$301=$C$287)),ROW(مسودة!$C$272:$C$301)),ROW()-ROW(AF287)+1)),مسودة!AF272:'مسودة'!AF$301)),0))</f>
        <v>17</v>
      </c>
      <c r="AG287" s="39">
        <f t="array" ref="AG287">IF($C$287="","",IFERROR(MAX(IF((ROW(مسودة!$C$272:$C$301)=SMALL(IF((ROW(مسودة!$C$272:$C$301)*(مسودة!$C$272:$C$301=$C$287)),ROW(مسودة!$C$272:$C$301)),ROW()-ROW(AG287)+1)),مسودة!AG272:'مسودة'!AG$301)),0))</f>
        <v>28</v>
      </c>
      <c r="AH287" s="39">
        <f t="array" ref="AH287">IF($C$287="","",IFERROR(MAX(IF((ROW(مسودة!$C$272:$C$301)=SMALL(IF((ROW(مسودة!$C$272:$C$301)*(مسودة!$C$272:$C$301=$C$287)),ROW(مسودة!$C$272:$C$301)),ROW()-ROW(AH287)+1)),مسودة!AH272:'مسودة'!AH$301)),0))</f>
        <v>9</v>
      </c>
      <c r="AI287" s="39">
        <f t="array" ref="AI287">IF($C$287="","",IFERROR(MAX(IF((ROW(مسودة!$C$272:$C$301)=SMALL(IF((ROW(مسودة!$C$272:$C$301)*(مسودة!$C$272:$C$301=$C$287)),ROW(مسودة!$C$272:$C$301)),ROW()-ROW(AI287)+1)),مسودة!AI272:'مسودة'!AI$301)),0))</f>
        <v>18</v>
      </c>
      <c r="AJ287" s="39">
        <f t="array" ref="AJ287">IF($C$287="","",IFERROR(MAX(IF((ROW(مسودة!$C$272:$C$301)=SMALL(IF((ROW(مسودة!$C$272:$C$301)*(مسودة!$C$272:$C$301=$C$287)),ROW(مسودة!$C$272:$C$301)),ROW()-ROW(AJ287)+1)),مسودة!AJ272:'مسودة'!AJ$301)),0))</f>
        <v>27</v>
      </c>
      <c r="AK287" s="39">
        <f t="array" ref="AK287">IF($C$287="","",IFERROR(MAX(IF((ROW(مسودة!$C$272:$C$301)=SMALL(IF((ROW(مسودة!$C$272:$C$301)*(مسودة!$C$272:$C$301=$C$287)),ROW(مسودة!$C$272:$C$301)),ROW()-ROW(AK287)+1)),مسودة!AK272:'مسودة'!AK$301)),0))</f>
        <v>5</v>
      </c>
      <c r="AL287" s="39">
        <f t="array" ref="AL287">IF($C$287="","",IFERROR(MAX(IF((ROW(مسودة!$C$272:$C$301)=SMALL(IF((ROW(مسودة!$C$272:$C$301)*(مسودة!$C$272:$C$301=$C$287)),ROW(مسودة!$C$272:$C$301)),ROW()-ROW(AL287)+1)),مسودة!AL272:'مسودة'!AL$301)),0))</f>
        <v>9</v>
      </c>
      <c r="AM287" s="39">
        <f t="array" ref="AM287">IF($C$287="","",IFERROR(MAX(IF((ROW(مسودة!$C$272:$C$301)=SMALL(IF((ROW(مسودة!$C$272:$C$301)*(مسودة!$C$272:$C$301=$C$287)),ROW(مسودة!$C$272:$C$301)),ROW()-ROW(AM287)+1)),مسودة!AM272:'مسودة'!AM$301)),0))</f>
        <v>14</v>
      </c>
      <c r="AN287" s="54"/>
      <c r="AO287" s="54"/>
      <c r="AP287" s="55"/>
      <c r="AQ287" s="49"/>
      <c r="AR287" s="49"/>
      <c r="AS287" s="49"/>
      <c r="AT287" s="49"/>
      <c r="AU287" s="103" t="str">
        <f>IFERROR(LOOKUP(2,1/((مسودة!$C$272:$C$301=C287)*(مسودة!$F$272:$F$301=F287)),مسودة!$AV$272:$AV$301),"")</f>
        <v>ناجح</v>
      </c>
    </row>
    <row r="288" spans="2:47" ht="28.5" customHeight="1" thickBot="1">
      <c r="B288" s="48"/>
      <c r="C288" s="99"/>
      <c r="D288" s="51"/>
      <c r="E288" s="51"/>
      <c r="F288" s="11" t="s">
        <v>31</v>
      </c>
      <c r="G288" s="39">
        <f t="array" ref="G288">IF($C$287="","",IFERROR(MAX(IF((ROW(مسودة!$C$272:$C$301)=SMALL(IF((ROW(مسودة!$C$272:$C$301)*(مسودة!$C$272:$C$301=$C$287)),ROW(مسودة!$C$272:$C$301)),ROW()-ROW(G288)+1)),مسودة!G273:'مسودة'!G$301)),0))</f>
        <v>20</v>
      </c>
      <c r="H288" s="39">
        <f t="array" ref="H288">IF($C$287="","",IFERROR(MAX(IF((ROW(مسودة!$C$272:$C$301)=SMALL(IF((ROW(مسودة!$C$272:$C$301)*(مسودة!$C$272:$C$301=$C$287)),ROW(مسودة!$C$272:$C$301)),ROW()-ROW(H288)+1)),مسودة!H273:'مسودة'!H$301)),0))</f>
        <v>57</v>
      </c>
      <c r="I288" s="39">
        <f t="array" ref="I288">IF($C$287="","",IFERROR(MAX(IF((ROW(مسودة!$C$272:$C$301)=SMALL(IF((ROW(مسودة!$C$272:$C$301)*(مسودة!$C$272:$C$301=$C$287)),ROW(مسودة!$C$272:$C$301)),ROW()-ROW(I288)+1)),مسودة!I273:'مسودة'!I$301)),0))</f>
        <v>77</v>
      </c>
      <c r="J288" s="39">
        <f t="array" ref="J288">IF($C$287="","",IFERROR(MAX(IF((ROW(مسودة!$C$272:$C$301)=SMALL(IF((ROW(مسودة!$C$272:$C$301)*(مسودة!$C$272:$C$301=$C$287)),ROW(مسودة!$C$272:$C$301)),ROW()-ROW(J288)+1)),مسودة!J273:'مسودة'!J$301)),0))</f>
        <v>25</v>
      </c>
      <c r="K288" s="39">
        <f t="array" ref="K288">IF($C$287="","",IFERROR(MAX(IF((ROW(مسودة!$C$272:$C$301)=SMALL(IF((ROW(مسودة!$C$272:$C$301)*(مسودة!$C$272:$C$301=$C$287)),ROW(مسودة!$C$272:$C$301)),ROW()-ROW(K288)+1)),مسودة!K273:'مسودة'!K$301)),0))</f>
        <v>26</v>
      </c>
      <c r="L288" s="39">
        <f t="array" ref="L288">IF($C$287="","",IFERROR(MAX(IF((ROW(مسودة!$C$272:$C$301)=SMALL(IF((ROW(مسودة!$C$272:$C$301)*(مسودة!$C$272:$C$301=$C$287)),ROW(مسودة!$C$272:$C$301)),ROW()-ROW(L288)+1)),مسودة!L273:'مسودة'!L$301)),0))</f>
        <v>51</v>
      </c>
      <c r="M288" s="39">
        <f t="array" ref="M288">IF($C$287="","",IFERROR(MAX(IF((ROW(مسودة!$C$272:$C$301)=SMALL(IF((ROW(مسودة!$C$272:$C$301)*(مسودة!$C$272:$C$301=$C$287)),ROW(مسودة!$C$272:$C$301)),ROW()-ROW(M288)+1)),مسودة!M273:'مسودة'!M$301)),0))</f>
        <v>17</v>
      </c>
      <c r="N288" s="39">
        <f t="array" ref="N288">IF($C$287="","",IFERROR(MAX(IF((ROW(مسودة!$C$272:$C$301)=SMALL(IF((ROW(مسودة!$C$272:$C$301)*(مسودة!$C$272:$C$301=$C$287)),ROW(مسودة!$C$272:$C$301)),ROW()-ROW(N288)+1)),مسودة!N273:'مسودة'!N$301)),0))</f>
        <v>35</v>
      </c>
      <c r="O288" s="39">
        <f t="array" ref="O288">IF($C$287="","",IFERROR(MAX(IF((ROW(مسودة!$C$272:$C$301)=SMALL(IF((ROW(مسودة!$C$272:$C$301)*(مسودة!$C$272:$C$301=$C$287)),ROW(مسودة!$C$272:$C$301)),ROW()-ROW(O288)+1)),مسودة!O273:'مسودة'!O$301)),0))</f>
        <v>52</v>
      </c>
      <c r="P288" s="39">
        <f t="array" ref="P288">IF($C$287="","",IFERROR(MAX(IF((ROW(مسودة!$C$272:$C$301)=SMALL(IF((ROW(مسودة!$C$272:$C$301)*(مسودة!$C$272:$C$301=$C$287)),ROW(مسودة!$C$272:$C$301)),ROW()-ROW(P288)+1)),مسودة!P273:'مسودة'!P$301)),0))</f>
        <v>16</v>
      </c>
      <c r="Q288" s="39">
        <f t="array" ref="Q288">IF($C$287="","",IFERROR(MAX(IF((ROW(مسودة!$C$272:$C$301)=SMALL(IF((ROW(مسودة!$C$272:$C$301)*(مسودة!$C$272:$C$301=$C$287)),ROW(مسودة!$C$272:$C$301)),ROW()-ROW(Q288)+1)),مسودة!Q273:'مسودة'!Q$301)),0))</f>
        <v>19</v>
      </c>
      <c r="R288" s="39">
        <f t="array" ref="R288">IF($C$287="","",IFERROR(MAX(IF((ROW(مسودة!$C$272:$C$301)=SMALL(IF((ROW(مسودة!$C$272:$C$301)*(مسودة!$C$272:$C$301=$C$287)),ROW(مسودة!$C$272:$C$301)),ROW()-ROW(R288)+1)),مسودة!R273:'مسودة'!R$301)),0))</f>
        <v>35</v>
      </c>
      <c r="S288" s="39">
        <f t="array" ref="S288">IF($C$287="","",IFERROR(MAX(IF((ROW(مسودة!$C$272:$C$301)=SMALL(IF((ROW(مسودة!$C$272:$C$301)*(مسودة!$C$272:$C$301=$C$287)),ROW(مسودة!$C$272:$C$301)),ROW()-ROW(S288)+1)),مسودة!S273:'مسودة'!S$301)),0))</f>
        <v>19</v>
      </c>
      <c r="T288" s="39">
        <f t="array" ref="T288">IF($C$287="","",IFERROR(MAX(IF((ROW(مسودة!$C$272:$C$301)=SMALL(IF((ROW(مسودة!$C$272:$C$301)*(مسودة!$C$272:$C$301=$C$287)),ROW(مسودة!$C$272:$C$301)),ROW()-ROW(T288)+1)),مسودة!T273:'مسودة'!T$301)),0))</f>
        <v>29</v>
      </c>
      <c r="U288" s="39">
        <f t="array" ref="U288">IF($C$287="","",IFERROR(MAX(IF((ROW(مسودة!$C$272:$C$301)=SMALL(IF((ROW(مسودة!$C$272:$C$301)*(مسودة!$C$272:$C$301=$C$287)),ROW(مسودة!$C$272:$C$301)),ROW()-ROW(U288)+1)),مسودة!U273:'مسودة'!U$301)),0))</f>
        <v>48</v>
      </c>
      <c r="V288" s="39">
        <f t="array" ref="V288">IF($C$287="","",IFERROR(MAX(IF((ROW(مسودة!$C$272:$C$301)=SMALL(IF((ROW(مسودة!$C$272:$C$301)*(مسودة!$C$272:$C$301=$C$287)),ROW(مسودة!$C$272:$C$301)),ROW()-ROW(V288)+1)),مسودة!V273:'مسودة'!V$301)),0))</f>
        <v>16</v>
      </c>
      <c r="W288" s="39">
        <f t="array" ref="W288">IF($C$287="","",IFERROR(MAX(IF((ROW(مسودة!$C$272:$C$301)=SMALL(IF((ROW(مسودة!$C$272:$C$301)*(مسودة!$C$272:$C$301=$C$287)),ROW(مسودة!$C$272:$C$301)),ROW()-ROW(W288)+1)),مسودة!W273:'مسودة'!W$301)),0))</f>
        <v>17</v>
      </c>
      <c r="X288" s="39">
        <f t="array" ref="X288">IF($C$287="","",IFERROR(MAX(IF((ROW(مسودة!$C$272:$C$301)=SMALL(IF((ROW(مسودة!$C$272:$C$301)*(مسودة!$C$272:$C$301=$C$287)),ROW(مسودة!$C$272:$C$301)),ROW()-ROW(X288)+1)),مسودة!X273:'مسودة'!X$301)),0))</f>
        <v>33</v>
      </c>
      <c r="Y288" s="39">
        <f t="array" ref="Y288">IF($C$287="","",IFERROR(MAX(IF((ROW(مسودة!$C$272:$C$301)=SMALL(IF((ROW(مسودة!$C$272:$C$301)*(مسودة!$C$272:$C$301=$C$287)),ROW(مسودة!$C$272:$C$301)),ROW()-ROW(Y288)+1)),مسودة!Y273:'مسودة'!Y$301)),0))</f>
        <v>6</v>
      </c>
      <c r="Z288" s="39">
        <f t="array" ref="Z288">IF($C$287="","",IFERROR(MAX(IF((ROW(مسودة!$C$272:$C$301)=SMALL(IF((ROW(مسودة!$C$272:$C$301)*(مسودة!$C$272:$C$301=$C$287)),ROW(مسودة!$C$272:$C$301)),ROW()-ROW(Z288)+1)),مسودة!Z273:'مسودة'!Z$301)),0))</f>
        <v>16</v>
      </c>
      <c r="AA288" s="39">
        <f t="array" ref="AA288">IF($C$287="","",IFERROR(MAX(IF((ROW(مسودة!$C$272:$C$301)=SMALL(IF((ROW(مسودة!$C$272:$C$301)*(مسودة!$C$272:$C$301=$C$287)),ROW(مسودة!$C$272:$C$301)),ROW()-ROW(AA288)+1)),مسودة!AA273:'مسودة'!AA$301)),0))</f>
        <v>22</v>
      </c>
      <c r="AB288" s="39">
        <f t="array" ref="AB288">IF($C$287="","",IFERROR(MAX(IF((ROW(مسودة!$C$272:$C$301)=SMALL(IF((ROW(مسودة!$C$272:$C$301)*(مسودة!$C$272:$C$301=$C$287)),ROW(مسودة!$C$272:$C$301)),ROW()-ROW(AB288)+1)),مسودة!AB273:'مسودة'!AB$301)),0))</f>
        <v>14</v>
      </c>
      <c r="AC288" s="39">
        <f t="array" ref="AC288">IF($C$287="","",IFERROR(MAX(IF((ROW(مسودة!$C$272:$C$301)=SMALL(IF((ROW(مسودة!$C$272:$C$301)*(مسودة!$C$272:$C$301=$C$287)),ROW(مسودة!$C$272:$C$301)),ROW()-ROW(AC288)+1)),مسودة!AC273:'مسودة'!AC$301)),0))</f>
        <v>14</v>
      </c>
      <c r="AD288" s="39">
        <f t="array" ref="AD288">IF($C$287="","",IFERROR(MAX(IF((ROW(مسودة!$C$272:$C$301)=SMALL(IF((ROW(مسودة!$C$272:$C$301)*(مسودة!$C$272:$C$301=$C$287)),ROW(مسودة!$C$272:$C$301)),ROW()-ROW(AD288)+1)),مسودة!AD273:'مسودة'!AD$301)),0))</f>
        <v>28</v>
      </c>
      <c r="AE288" s="39">
        <f t="array" ref="AE288">IF($C$287="","",IFERROR(MAX(IF((ROW(مسودة!$C$272:$C$301)=SMALL(IF((ROW(مسودة!$C$272:$C$301)*(مسودة!$C$272:$C$301=$C$287)),ROW(مسودة!$C$272:$C$301)),ROW()-ROW(AE288)+1)),مسودة!AE273:'مسودة'!AE$301)),0))</f>
        <v>12</v>
      </c>
      <c r="AF288" s="39">
        <f t="array" ref="AF288">IF($C$287="","",IFERROR(MAX(IF((ROW(مسودة!$C$272:$C$301)=SMALL(IF((ROW(مسودة!$C$272:$C$301)*(مسودة!$C$272:$C$301=$C$287)),ROW(مسودة!$C$272:$C$301)),ROW()-ROW(AF288)+1)),مسودة!AF273:'مسودة'!AF$301)),0))</f>
        <v>24</v>
      </c>
      <c r="AG288" s="39">
        <f t="array" ref="AG288">IF($C$287="","",IFERROR(MAX(IF((ROW(مسودة!$C$272:$C$301)=SMALL(IF((ROW(مسودة!$C$272:$C$301)*(مسودة!$C$272:$C$301=$C$287)),ROW(مسودة!$C$272:$C$301)),ROW()-ROW(AG288)+1)),مسودة!AG273:'مسودة'!AG$301)),0))</f>
        <v>36</v>
      </c>
      <c r="AH288" s="39">
        <f t="array" ref="AH288">IF($C$287="","",IFERROR(MAX(IF((ROW(مسودة!$C$272:$C$301)=SMALL(IF((ROW(مسودة!$C$272:$C$301)*(مسودة!$C$272:$C$301=$C$287)),ROW(مسودة!$C$272:$C$301)),ROW()-ROW(AH288)+1)),مسودة!AH273:'مسودة'!AH$301)),0))</f>
        <v>8</v>
      </c>
      <c r="AI288" s="39">
        <f t="array" ref="AI288">IF($C$287="","",IFERROR(MAX(IF((ROW(مسودة!$C$272:$C$301)=SMALL(IF((ROW(مسودة!$C$272:$C$301)*(مسودة!$C$272:$C$301=$C$287)),ROW(مسودة!$C$272:$C$301)),ROW()-ROW(AI288)+1)),مسودة!AI273:'مسودة'!AI$301)),0))</f>
        <v>21</v>
      </c>
      <c r="AJ288" s="39">
        <f t="array" ref="AJ288">IF($C$287="","",IFERROR(MAX(IF((ROW(مسودة!$C$272:$C$301)=SMALL(IF((ROW(مسودة!$C$272:$C$301)*(مسودة!$C$272:$C$301=$C$287)),ROW(مسودة!$C$272:$C$301)),ROW()-ROW(AJ288)+1)),مسودة!AJ273:'مسودة'!AJ$301)),0))</f>
        <v>29</v>
      </c>
      <c r="AK288" s="39">
        <f t="array" ref="AK288">IF($C$287="","",IFERROR(MAX(IF((ROW(مسودة!$C$272:$C$301)=SMALL(IF((ROW(مسودة!$C$272:$C$301)*(مسودة!$C$272:$C$301=$C$287)),ROW(مسودة!$C$272:$C$301)),ROW()-ROW(AK288)+1)),مسودة!AK273:'مسودة'!AK$301)),0))</f>
        <v>5</v>
      </c>
      <c r="AL288" s="39">
        <f t="array" ref="AL288">IF($C$287="","",IFERROR(MAX(IF((ROW(مسودة!$C$272:$C$301)=SMALL(IF((ROW(مسودة!$C$272:$C$301)*(مسودة!$C$272:$C$301=$C$287)),ROW(مسودة!$C$272:$C$301)),ROW()-ROW(AL288)+1)),مسودة!AL273:'مسودة'!AL$301)),0))</f>
        <v>10</v>
      </c>
      <c r="AM288" s="39">
        <f t="array" ref="AM288">IF($C$287="","",IFERROR(MAX(IF((ROW(مسودة!$C$272:$C$301)=SMALL(IF((ROW(مسودة!$C$272:$C$301)*(مسودة!$C$272:$C$301=$C$287)),ROW(مسودة!$C$272:$C$301)),ROW()-ROW(AM288)+1)),مسودة!AM273:'مسودة'!AM$301)),0))</f>
        <v>15</v>
      </c>
      <c r="AN288" s="54"/>
      <c r="AO288" s="54"/>
      <c r="AP288" s="56"/>
      <c r="AQ288" s="49"/>
      <c r="AR288" s="49"/>
      <c r="AS288" s="49"/>
      <c r="AT288" s="49"/>
      <c r="AU288" s="104"/>
    </row>
    <row r="289" spans="2:47" ht="36" customHeight="1" thickBot="1">
      <c r="B289" s="48"/>
      <c r="C289" s="93"/>
      <c r="D289" s="51"/>
      <c r="E289" s="51"/>
      <c r="F289" s="14" t="s">
        <v>32</v>
      </c>
      <c r="G289" s="39">
        <f t="array" ref="G289">IF($C$287="","",IFERROR(MAX(IF((ROW(مسودة!$C$272:$C$301)=SMALL(IF((ROW(مسودة!$C$272:$C$301)*(مسودة!$C$272:$C$301=$C$287)),ROW(مسودة!$C$272:$C$301)),ROW()-ROW(G289)+1)),مسودة!G274:'مسودة'!G$301)),0))</f>
        <v>38</v>
      </c>
      <c r="H289" s="39">
        <f t="array" ref="H289">IF($C$287="","",IFERROR(MAX(IF((ROW(مسودة!$C$272:$C$301)=SMALL(IF((ROW(مسودة!$C$272:$C$301)*(مسودة!$C$272:$C$301=$C$287)),ROW(مسودة!$C$272:$C$301)),ROW()-ROW(H289)+1)),مسودة!H274:'مسودة'!H$301)),0))</f>
        <v>113</v>
      </c>
      <c r="I289" s="39">
        <f t="array" ref="I289">IF($C$287="","",IFERROR(MAX(IF((ROW(مسودة!$C$272:$C$301)=SMALL(IF((ROW(مسودة!$C$272:$C$301)*(مسودة!$C$272:$C$301=$C$287)),ROW(مسودة!$C$272:$C$301)),ROW()-ROW(I289)+1)),مسودة!I274:'مسودة'!I$301)),0))</f>
        <v>151</v>
      </c>
      <c r="J289" s="39">
        <f t="array" ref="J289">IF($C$287="","",IFERROR(MAX(IF((ROW(مسودة!$C$272:$C$301)=SMALL(IF((ROW(مسودة!$C$272:$C$301)*(مسودة!$C$272:$C$301=$C$287)),ROW(مسودة!$C$272:$C$301)),ROW()-ROW(J289)+1)),مسودة!J274:'مسودة'!J$301)),0))</f>
        <v>49</v>
      </c>
      <c r="K289" s="39">
        <f t="array" ref="K289">IF($C$287="","",IFERROR(MAX(IF((ROW(مسودة!$C$272:$C$301)=SMALL(IF((ROW(مسودة!$C$272:$C$301)*(مسودة!$C$272:$C$301=$C$287)),ROW(مسودة!$C$272:$C$301)),ROW()-ROW(K289)+1)),مسودة!K274:'مسودة'!K$301)),0))</f>
        <v>56</v>
      </c>
      <c r="L289" s="39">
        <f t="array" ref="L289">IF($C$287="","",IFERROR(MAX(IF((ROW(مسودة!$C$272:$C$301)=SMALL(IF((ROW(مسودة!$C$272:$C$301)*(مسودة!$C$272:$C$301=$C$287)),ROW(مسودة!$C$272:$C$301)),ROW()-ROW(L289)+1)),مسودة!L274:'مسودة'!L$301)),0))</f>
        <v>105</v>
      </c>
      <c r="M289" s="39">
        <f t="array" ref="M289">IF($C$287="","",IFERROR(MAX(IF((ROW(مسودة!$C$272:$C$301)=SMALL(IF((ROW(مسودة!$C$272:$C$301)*(مسودة!$C$272:$C$301=$C$287)),ROW(مسودة!$C$272:$C$301)),ROW()-ROW(M289)+1)),مسودة!M274:'مسودة'!M$301)),0))</f>
        <v>34</v>
      </c>
      <c r="N289" s="39">
        <f t="array" ref="N289">IF($C$287="","",IFERROR(MAX(IF((ROW(مسودة!$C$272:$C$301)=SMALL(IF((ROW(مسودة!$C$272:$C$301)*(مسودة!$C$272:$C$301=$C$287)),ROW(مسودة!$C$272:$C$301)),ROW()-ROW(N289)+1)),مسودة!N274:'مسودة'!N$301)),0))</f>
        <v>79</v>
      </c>
      <c r="O289" s="39">
        <f t="array" ref="O289">IF($C$287="","",IFERROR(MAX(IF((ROW(مسودة!$C$272:$C$301)=SMALL(IF((ROW(مسودة!$C$272:$C$301)*(مسودة!$C$272:$C$301=$C$287)),ROW(مسودة!$C$272:$C$301)),ROW()-ROW(O289)+1)),مسودة!O274:'مسودة'!O$301)),0))</f>
        <v>113</v>
      </c>
      <c r="P289" s="39">
        <f t="array" ref="P289">IF($C$287="","",IFERROR(MAX(IF((ROW(مسودة!$C$272:$C$301)=SMALL(IF((ROW(مسودة!$C$272:$C$301)*(مسودة!$C$272:$C$301=$C$287)),ROW(مسودة!$C$272:$C$301)),ROW()-ROW(P289)+1)),مسودة!P274:'مسودة'!P$301)),0))</f>
        <v>38</v>
      </c>
      <c r="Q289" s="39">
        <f t="array" ref="Q289">IF($C$287="","",IFERROR(MAX(IF((ROW(مسودة!$C$272:$C$301)=SMALL(IF((ROW(مسودة!$C$272:$C$301)*(مسودة!$C$272:$C$301=$C$287)),ROW(مسودة!$C$272:$C$301)),ROW()-ROW(Q289)+1)),مسودة!Q274:'مسودة'!Q$301)),0))</f>
        <v>29</v>
      </c>
      <c r="R289" s="39">
        <f t="array" ref="R289">IF($C$287="","",IFERROR(MAX(IF((ROW(مسودة!$C$272:$C$301)=SMALL(IF((ROW(مسودة!$C$272:$C$301)*(مسودة!$C$272:$C$301=$C$287)),ROW(مسودة!$C$272:$C$301)),ROW()-ROW(R289)+1)),مسودة!R274:'مسودة'!R$301)),0))</f>
        <v>67</v>
      </c>
      <c r="S289" s="39">
        <f t="array" ref="S289">IF($C$287="","",IFERROR(MAX(IF((ROW(مسودة!$C$272:$C$301)=SMALL(IF((ROW(مسودة!$C$272:$C$301)*(مسودة!$C$272:$C$301=$C$287)),ROW(مسودة!$C$272:$C$301)),ROW()-ROW(S289)+1)),مسودة!S274:'مسودة'!S$301)),0))</f>
        <v>39</v>
      </c>
      <c r="T289" s="39">
        <f t="array" ref="T289">IF($C$287="","",IFERROR(MAX(IF((ROW(مسودة!$C$272:$C$301)=SMALL(IF((ROW(مسودة!$C$272:$C$301)*(مسودة!$C$272:$C$301=$C$287)),ROW(مسودة!$C$272:$C$301)),ROW()-ROW(T289)+1)),مسودة!T274:'مسودة'!T$301)),0))</f>
        <v>48</v>
      </c>
      <c r="U289" s="39">
        <f t="array" ref="U289">IF($C$287="","",IFERROR(MAX(IF((ROW(مسودة!$C$272:$C$301)=SMALL(IF((ROW(مسودة!$C$272:$C$301)*(مسودة!$C$272:$C$301=$C$287)),ROW(مسودة!$C$272:$C$301)),ROW()-ROW(U289)+1)),مسودة!U274:'مسودة'!U$301)),0))</f>
        <v>87</v>
      </c>
      <c r="V289" s="39">
        <f t="array" ref="V289">IF($C$287="","",IFERROR(MAX(IF((ROW(مسودة!$C$272:$C$301)=SMALL(IF((ROW(مسودة!$C$272:$C$301)*(مسودة!$C$272:$C$301=$C$287)),ROW(مسودة!$C$272:$C$301)),ROW()-ROW(V289)+1)),مسودة!V274:'مسودة'!V$301)),0))</f>
        <v>34</v>
      </c>
      <c r="W289" s="39">
        <f t="array" ref="W289">IF($C$287="","",IFERROR(MAX(IF((ROW(مسودة!$C$272:$C$301)=SMALL(IF((ROW(مسودة!$C$272:$C$301)*(مسودة!$C$272:$C$301=$C$287)),ROW(مسودة!$C$272:$C$301)),ROW()-ROW(W289)+1)),مسودة!W274:'مسودة'!W$301)),0))</f>
        <v>44</v>
      </c>
      <c r="X289" s="39">
        <f t="array" ref="X289">IF($C$287="","",IFERROR(MAX(IF((ROW(مسودة!$C$272:$C$301)=SMALL(IF((ROW(مسودة!$C$272:$C$301)*(مسودة!$C$272:$C$301=$C$287)),ROW(مسودة!$C$272:$C$301)),ROW()-ROW(X289)+1)),مسودة!X274:'مسودة'!X$301)),0))</f>
        <v>78</v>
      </c>
      <c r="Y289" s="39">
        <f t="array" ref="Y289">IF($C$287="","",IFERROR(MAX(IF((ROW(مسودة!$C$272:$C$301)=SMALL(IF((ROW(مسودة!$C$272:$C$301)*(مسودة!$C$272:$C$301=$C$287)),ROW(مسودة!$C$272:$C$301)),ROW()-ROW(Y289)+1)),مسودة!Y274:'مسودة'!Y$301)),0))</f>
        <v>16</v>
      </c>
      <c r="Z289" s="39">
        <f t="array" ref="Z289">IF($C$287="","",IFERROR(MAX(IF((ROW(مسودة!$C$272:$C$301)=SMALL(IF((ROW(مسودة!$C$272:$C$301)*(مسودة!$C$272:$C$301=$C$287)),ROW(مسودة!$C$272:$C$301)),ROW()-ROW(Z289)+1)),مسودة!Z274:'مسودة'!Z$301)),0))</f>
        <v>38</v>
      </c>
      <c r="AA289" s="39">
        <f t="array" ref="AA289">IF($C$287="","",IFERROR(MAX(IF((ROW(مسودة!$C$272:$C$301)=SMALL(IF((ROW(مسودة!$C$272:$C$301)*(مسودة!$C$272:$C$301=$C$287)),ROW(مسودة!$C$272:$C$301)),ROW()-ROW(AA289)+1)),مسودة!AA274:'مسودة'!AA$301)),0))</f>
        <v>54</v>
      </c>
      <c r="AB289" s="39">
        <f t="array" ref="AB289">IF($C$287="","",IFERROR(MAX(IF((ROW(مسودة!$C$272:$C$301)=SMALL(IF((ROW(مسودة!$C$272:$C$301)*(مسودة!$C$272:$C$301=$C$287)),ROW(مسودة!$C$272:$C$301)),ROW()-ROW(AB289)+1)),مسودة!AB274:'مسودة'!AB$301)),0))</f>
        <v>28</v>
      </c>
      <c r="AC289" s="39">
        <f t="array" ref="AC289">IF($C$287="","",IFERROR(MAX(IF((ROW(مسودة!$C$272:$C$301)=SMALL(IF((ROW(مسودة!$C$272:$C$301)*(مسودة!$C$272:$C$301=$C$287)),ROW(مسودة!$C$272:$C$301)),ROW()-ROW(AC289)+1)),مسودة!AC274:'مسودة'!AC$301)),0))</f>
        <v>36</v>
      </c>
      <c r="AD289" s="39">
        <f t="array" ref="AD289">IF($C$287="","",IFERROR(MAX(IF((ROW(مسودة!$C$272:$C$301)=SMALL(IF((ROW(مسودة!$C$272:$C$301)*(مسودة!$C$272:$C$301=$C$287)),ROW(مسودة!$C$272:$C$301)),ROW()-ROW(AD289)+1)),مسودة!AD274:'مسودة'!AD$301)),0))</f>
        <v>64</v>
      </c>
      <c r="AE289" s="39">
        <f t="array" ref="AE289">IF($C$287="","",IFERROR(MAX(IF((ROW(مسودة!$C$272:$C$301)=SMALL(IF((ROW(مسودة!$C$272:$C$301)*(مسودة!$C$272:$C$301=$C$287)),ROW(مسودة!$C$272:$C$301)),ROW()-ROW(AE289)+1)),مسودة!AE274:'مسودة'!AE$301)),0))</f>
        <v>23</v>
      </c>
      <c r="AF289" s="39">
        <f t="array" ref="AF289">IF($C$287="","",IFERROR(MAX(IF((ROW(مسودة!$C$272:$C$301)=SMALL(IF((ROW(مسودة!$C$272:$C$301)*(مسودة!$C$272:$C$301=$C$287)),ROW(مسودة!$C$272:$C$301)),ROW()-ROW(AF289)+1)),مسودة!AF274:'مسودة'!AF$301)),0))</f>
        <v>41</v>
      </c>
      <c r="AG289" s="39">
        <f t="array" ref="AG289">IF($C$287="","",IFERROR(MAX(IF((ROW(مسودة!$C$272:$C$301)=SMALL(IF((ROW(مسودة!$C$272:$C$301)*(مسودة!$C$272:$C$301=$C$287)),ROW(مسودة!$C$272:$C$301)),ROW()-ROW(AG289)+1)),مسودة!AG274:'مسودة'!AG$301)),0))</f>
        <v>64</v>
      </c>
      <c r="AH289" s="39">
        <f t="array" ref="AH289">IF($C$287="","",IFERROR(MAX(IF((ROW(مسودة!$C$272:$C$301)=SMALL(IF((ROW(مسودة!$C$272:$C$301)*(مسودة!$C$272:$C$301=$C$287)),ROW(مسودة!$C$272:$C$301)),ROW()-ROW(AH289)+1)),مسودة!AH274:'مسودة'!AH$301)),0))</f>
        <v>17</v>
      </c>
      <c r="AI289" s="39">
        <f t="array" ref="AI289">IF($C$287="","",IFERROR(MAX(IF((ROW(مسودة!$C$272:$C$301)=SMALL(IF((ROW(مسودة!$C$272:$C$301)*(مسودة!$C$272:$C$301=$C$287)),ROW(مسودة!$C$272:$C$301)),ROW()-ROW(AI289)+1)),مسودة!AI274:'مسودة'!AI$301)),0))</f>
        <v>39</v>
      </c>
      <c r="AJ289" s="39">
        <f t="array" ref="AJ289">IF($C$287="","",IFERROR(MAX(IF((ROW(مسودة!$C$272:$C$301)=SMALL(IF((ROW(مسودة!$C$272:$C$301)*(مسودة!$C$272:$C$301=$C$287)),ROW(مسودة!$C$272:$C$301)),ROW()-ROW(AJ289)+1)),مسودة!AJ274:'مسودة'!AJ$301)),0))</f>
        <v>56</v>
      </c>
      <c r="AK289" s="39">
        <f t="array" ref="AK289">IF($C$287="","",IFERROR(MAX(IF((ROW(مسودة!$C$272:$C$301)=SMALL(IF((ROW(مسودة!$C$272:$C$301)*(مسودة!$C$272:$C$301=$C$287)),ROW(مسودة!$C$272:$C$301)),ROW()-ROW(AK289)+1)),مسودة!AK274:'مسودة'!AK$301)),0))</f>
        <v>10</v>
      </c>
      <c r="AL289" s="39">
        <f t="array" ref="AL289">IF($C$287="","",IFERROR(MAX(IF((ROW(مسودة!$C$272:$C$301)=SMALL(IF((ROW(مسودة!$C$272:$C$301)*(مسودة!$C$272:$C$301=$C$287)),ROW(مسودة!$C$272:$C$301)),ROW()-ROW(AL289)+1)),مسودة!AL274:'مسودة'!AL$301)),0))</f>
        <v>19</v>
      </c>
      <c r="AM289" s="39">
        <f t="array" ref="AM289">IF($C$287="","",IFERROR(MAX(IF((ROW(مسودة!$C$272:$C$301)=SMALL(IF((ROW(مسودة!$C$272:$C$301)*(مسودة!$C$272:$C$301=$C$287)),ROW(مسودة!$C$272:$C$301)),ROW()-ROW(AM289)+1)),مسودة!AM274:'مسودة'!AM$301)),0))</f>
        <v>29</v>
      </c>
      <c r="AN289" s="39">
        <f t="array" ref="AN289">IF($C$287="","",IFERROR(MAX(IF((ROW(مسودة!$C$272:$C$301)=SMALL(IF((ROW(مسودة!$C$272:$C$301)*(مسودة!$C$272:$C$301=$C$287)),ROW(مسودة!$C$272:$C$301)),ROW()-ROW(AN289)+1)),مسودة!AN274:AN$301)),0))</f>
        <v>868</v>
      </c>
      <c r="AO289" s="39">
        <f t="array" ref="AO289">IF($C$287="","",IFERROR(MAX(IF((ROW(مسودة!$C$272:$C$301)=SMALL(IF((ROW(مسودة!$C$272:$C$301)*(مسودة!$C$272:$C$301=$C$287)),ROW(مسودة!$C$272:$C$301)),ROW()-ROW(AO289)+1)),مسودة!AO274:AO$301)),0))</f>
        <v>65.757575757575765</v>
      </c>
      <c r="AP289" s="39" t="str">
        <f>IF(AO289&lt;50,"   ",IF(AO289&lt;65,"مقبول",IF(AO289&lt;75,"جيد",IF(AO289&lt;85,"جيدجداً",IF(AO289&lt;=100,"ممتاز","")))))</f>
        <v>جيد</v>
      </c>
      <c r="AQ289" s="49"/>
      <c r="AR289" s="49"/>
      <c r="AS289" s="49"/>
      <c r="AT289" s="49"/>
      <c r="AU289" s="105"/>
    </row>
    <row r="290" spans="2:47" ht="28.5" customHeight="1" thickBot="1">
      <c r="B290" s="48">
        <f t="shared" ref="B290" si="42">B287+1</f>
        <v>65</v>
      </c>
      <c r="C290" s="98">
        <f t="array" ref="C290">IF(ISERROR(INDEX(مسودة!$C$272:$AV$301,SMALL(IF((مسودة!$AV$272:$AV$301="ناجح"),ROW(مسودة!$C$272:$AV$301)-MIN(ROW(مسودة!$C$272:$AV$301))+1,""),ROW(A5)),COLUMN(A5))),"",INDEX(مسودة!$C$272:$AV$301,SMALL(IF((مسودة!$AV$272:$AV$301="ناجح"),ROW(مسودة!$C$272:$AV$301)-MIN(ROW(مسودة!$C$272:$AV$301))+1,""),ROW(A5)),COLUMN(A5)))</f>
        <v>679</v>
      </c>
      <c r="D290" s="95" t="str">
        <f>IF(C290&lt;&gt;"",VLOOKUP(C290,مسودة!$C$272:$D$301,2,0),"")</f>
        <v xml:space="preserve">احمد  عبد السلام </v>
      </c>
      <c r="E290" s="95">
        <f>IF(C290&lt;&gt;"",VLOOKUP(C290,مسودة!$C$272:$E$301,3,0),"")</f>
        <v>281</v>
      </c>
      <c r="F290" s="11" t="s">
        <v>30</v>
      </c>
      <c r="G290" s="39">
        <f t="array" ref="G290">IF($C$290="","",IFERROR(MAX(IF((ROW(مسودة!$C$272:$C$301)=SMALL(IF((ROW(مسودة!$C$272:$C$301)*(مسودة!$C$272:$C$301=$C$290)),ROW(مسودة!$C$272:$C$301)),ROW()-ROW(G290)+1)),مسودة!G272:'مسودة'!G$301)),0))</f>
        <v>30</v>
      </c>
      <c r="H290" s="39">
        <f t="array" ref="H290">IF($C$290="","",IFERROR(MAX(IF((ROW(مسودة!$C$272:$C$301)=SMALL(IF((ROW(مسودة!$C$272:$C$301)*(مسودة!$C$272:$C$301=$C$290)),ROW(مسودة!$C$272:$C$301)),ROW()-ROW(H290)+1)),مسودة!H272:'مسودة'!H$301)),0))</f>
        <v>70</v>
      </c>
      <c r="I290" s="39">
        <f t="array" ref="I290">IF($C$290="","",IFERROR(MAX(IF((ROW(مسودة!$C$272:$C$301)=SMALL(IF((ROW(مسودة!$C$272:$C$301)*(مسودة!$C$272:$C$301=$C$290)),ROW(مسودة!$C$272:$C$301)),ROW()-ROW(I290)+1)),مسودة!I272:'مسودة'!I$301)),0))</f>
        <v>100</v>
      </c>
      <c r="J290" s="39">
        <f t="array" ref="J290">IF($C$290="","",IFERROR(MAX(IF((ROW(مسودة!$C$272:$C$301)=SMALL(IF((ROW(مسودة!$C$272:$C$301)*(مسودة!$C$272:$C$301=$C$290)),ROW(مسودة!$C$272:$C$301)),ROW()-ROW(J290)+1)),مسودة!J272:'مسودة'!J$301)),0))</f>
        <v>30</v>
      </c>
      <c r="K290" s="39">
        <f t="array" ref="K290">IF($C$290="","",IFERROR(MAX(IF((ROW(مسودة!$C$272:$C$301)=SMALL(IF((ROW(مسودة!$C$272:$C$301)*(مسودة!$C$272:$C$301=$C$290)),ROW(مسودة!$C$272:$C$301)),ROW()-ROW(K290)+1)),مسودة!K272:'مسودة'!K$301)),0))</f>
        <v>39</v>
      </c>
      <c r="L290" s="39">
        <f t="array" ref="L290">IF($C$290="","",IFERROR(MAX(IF((ROW(مسودة!$C$272:$C$301)=SMALL(IF((ROW(مسودة!$C$272:$C$301)*(مسودة!$C$272:$C$301=$C$290)),ROW(مسودة!$C$272:$C$301)),ROW()-ROW(L290)+1)),مسودة!L272:'مسودة'!L$301)),0))</f>
        <v>69</v>
      </c>
      <c r="M290" s="39">
        <f t="array" ref="M290">IF($C$290="","",IFERROR(MAX(IF((ROW(مسودة!$C$272:$C$301)=SMALL(IF((ROW(مسودة!$C$272:$C$301)*(مسودة!$C$272:$C$301=$C$290)),ROW(مسودة!$C$272:$C$301)),ROW()-ROW(M290)+1)),مسودة!M272:'مسودة'!M$301)),0))</f>
        <v>27</v>
      </c>
      <c r="N290" s="39">
        <f t="array" ref="N290">IF($C$290="","",IFERROR(MAX(IF((ROW(مسودة!$C$272:$C$301)=SMALL(IF((ROW(مسودة!$C$272:$C$301)*(مسودة!$C$272:$C$301=$C$290)),ROW(مسودة!$C$272:$C$301)),ROW()-ROW(N290)+1)),مسودة!N272:'مسودة'!N$301)),0))</f>
        <v>48</v>
      </c>
      <c r="O290" s="39">
        <f t="array" ref="O290">IF($C$290="","",IFERROR(MAX(IF((ROW(مسودة!$C$272:$C$301)=SMALL(IF((ROW(مسودة!$C$272:$C$301)*(مسودة!$C$272:$C$301=$C$290)),ROW(مسودة!$C$272:$C$301)),ROW()-ROW(O290)+1)),مسودة!O272:'مسودة'!O$301)),0))</f>
        <v>75</v>
      </c>
      <c r="P290" s="39">
        <f t="array" ref="P290">IF($C$290="","",IFERROR(MAX(IF((ROW(مسودة!$C$272:$C$301)=SMALL(IF((ROW(مسودة!$C$272:$C$301)*(مسودة!$C$272:$C$301=$C$290)),ROW(مسودة!$C$272:$C$301)),ROW()-ROW(P290)+1)),مسودة!P272:'مسودة'!P$301)),0))</f>
        <v>24</v>
      </c>
      <c r="Q290" s="39">
        <f t="array" ref="Q290">IF($C$290="","",IFERROR(MAX(IF((ROW(مسودة!$C$272:$C$301)=SMALL(IF((ROW(مسودة!$C$272:$C$301)*(مسودة!$C$272:$C$301=$C$290)),ROW(مسودة!$C$272:$C$301)),ROW()-ROW(Q290)+1)),مسودة!Q272:'مسودة'!Q$301)),0))</f>
        <v>36</v>
      </c>
      <c r="R290" s="39">
        <f t="array" ref="R290">IF($C$290="","",IFERROR(MAX(IF((ROW(مسودة!$C$272:$C$301)=SMALL(IF((ROW(مسودة!$C$272:$C$301)*(مسودة!$C$272:$C$301=$C$290)),ROW(مسودة!$C$272:$C$301)),ROW()-ROW(R290)+1)),مسودة!R272:'مسودة'!R$301)),0))</f>
        <v>60</v>
      </c>
      <c r="S290" s="39">
        <f t="array" ref="S290">IF($C$290="","",IFERROR(MAX(IF((ROW(مسودة!$C$272:$C$301)=SMALL(IF((ROW(مسودة!$C$272:$C$301)*(مسودة!$C$272:$C$301=$C$290)),ROW(مسودة!$C$272:$C$301)),ROW()-ROW(S290)+1)),مسودة!S272:'مسودة'!S$301)),0))</f>
        <v>24</v>
      </c>
      <c r="T290" s="39">
        <f t="array" ref="T290">IF($C$290="","",IFERROR(MAX(IF((ROW(مسودة!$C$272:$C$301)=SMALL(IF((ROW(مسودة!$C$272:$C$301)*(مسودة!$C$272:$C$301=$C$290)),ROW(مسودة!$C$272:$C$301)),ROW()-ROW(T290)+1)),مسودة!T272:'مسودة'!T$301)),0))</f>
        <v>25</v>
      </c>
      <c r="U290" s="39">
        <f t="array" ref="U290">IF($C$290="","",IFERROR(MAX(IF((ROW(مسودة!$C$272:$C$301)=SMALL(IF((ROW(مسودة!$C$272:$C$301)*(مسودة!$C$272:$C$301=$C$290)),ROW(مسودة!$C$272:$C$301)),ROW()-ROW(U290)+1)),مسودة!U272:'مسودة'!U$301)),0))</f>
        <v>49</v>
      </c>
      <c r="V290" s="39">
        <f t="array" ref="V290">IF($C$290="","",IFERROR(MAX(IF((ROW(مسودة!$C$272:$C$301)=SMALL(IF((ROW(مسودة!$C$272:$C$301)*(مسودة!$C$272:$C$301=$C$290)),ROW(مسودة!$C$272:$C$301)),ROW()-ROW(V290)+1)),مسودة!V272:'مسودة'!V$301)),0))</f>
        <v>21</v>
      </c>
      <c r="W290" s="39">
        <f t="array" ref="W290">IF($C$290="","",IFERROR(MAX(IF((ROW(مسودة!$C$272:$C$301)=SMALL(IF((ROW(مسودة!$C$272:$C$301)*(مسودة!$C$272:$C$301=$C$290)),ROW(مسودة!$C$272:$C$301)),ROW()-ROW(W290)+1)),مسودة!W272:'مسودة'!W$301)),0))</f>
        <v>35</v>
      </c>
      <c r="X290" s="39">
        <f t="array" ref="X290">IF($C$290="","",IFERROR(MAX(IF((ROW(مسودة!$C$272:$C$301)=SMALL(IF((ROW(مسودة!$C$272:$C$301)*(مسودة!$C$272:$C$301=$C$290)),ROW(مسودة!$C$272:$C$301)),ROW()-ROW(X290)+1)),مسودة!X272:'مسودة'!X$301)),0))</f>
        <v>56</v>
      </c>
      <c r="Y290" s="39">
        <f t="array" ref="Y290">IF($C$290="","",IFERROR(MAX(IF((ROW(مسودة!$C$272:$C$301)=SMALL(IF((ROW(مسودة!$C$272:$C$301)*(مسودة!$C$272:$C$301=$C$290)),ROW(مسودة!$C$272:$C$301)),ROW()-ROW(Y290)+1)),مسودة!Y272:'مسودة'!Y$301)),0))</f>
        <v>10</v>
      </c>
      <c r="Z290" s="39">
        <f t="array" ref="Z290">IF($C$290="","",IFERROR(MAX(IF((ROW(مسودة!$C$272:$C$301)=SMALL(IF((ROW(مسودة!$C$272:$C$301)*(مسودة!$C$272:$C$301=$C$290)),ROW(مسودة!$C$272:$C$301)),ROW()-ROW(Z290)+1)),مسودة!Z272:'مسودة'!Z$301)),0))</f>
        <v>28</v>
      </c>
      <c r="AA290" s="39">
        <f t="array" ref="AA290">IF($C$290="","",IFERROR(MAX(IF((ROW(مسودة!$C$272:$C$301)=SMALL(IF((ROW(مسودة!$C$272:$C$301)*(مسودة!$C$272:$C$301=$C$290)),ROW(مسودة!$C$272:$C$301)),ROW()-ROW(AA290)+1)),مسودة!AA272:'مسودة'!AA$301)),0))</f>
        <v>38</v>
      </c>
      <c r="AB290" s="39">
        <f t="array" ref="AB290">IF($C$290="","",IFERROR(MAX(IF((ROW(مسودة!$C$272:$C$301)=SMALL(IF((ROW(مسودة!$C$272:$C$301)*(مسودة!$C$272:$C$301=$C$290)),ROW(مسودة!$C$272:$C$301)),ROW()-ROW(AB290)+1)),مسودة!AB272:'مسودة'!AB$301)),0))</f>
        <v>16</v>
      </c>
      <c r="AC290" s="39">
        <f t="array" ref="AC290">IF($C$290="","",IFERROR(MAX(IF((ROW(مسودة!$C$272:$C$301)=SMALL(IF((ROW(مسودة!$C$272:$C$301)*(مسودة!$C$272:$C$301=$C$290)),ROW(مسودة!$C$272:$C$301)),ROW()-ROW(AC290)+1)),مسودة!AC272:'مسودة'!AC$301)),0))</f>
        <v>22</v>
      </c>
      <c r="AD290" s="39">
        <f t="array" ref="AD290">IF($C$290="","",IFERROR(MAX(IF((ROW(مسودة!$C$272:$C$301)=SMALL(IF((ROW(مسودة!$C$272:$C$301)*(مسودة!$C$272:$C$301=$C$290)),ROW(مسودة!$C$272:$C$301)),ROW()-ROW(AD290)+1)),مسودة!AD272:'مسودة'!AD$301)),0))</f>
        <v>38</v>
      </c>
      <c r="AE290" s="39">
        <f t="array" ref="AE290">IF($C$290="","",IFERROR(MAX(IF((ROW(مسودة!$C$272:$C$301)=SMALL(IF((ROW(مسودة!$C$272:$C$301)*(مسودة!$C$272:$C$301=$C$290)),ROW(مسودة!$C$272:$C$301)),ROW()-ROW(AE290)+1)),مسودة!AE272:'مسودة'!AE$301)),0))</f>
        <v>12</v>
      </c>
      <c r="AF290" s="39">
        <f t="array" ref="AF290">IF($C$290="","",IFERROR(MAX(IF((ROW(مسودة!$C$272:$C$301)=SMALL(IF((ROW(مسودة!$C$272:$C$301)*(مسودة!$C$272:$C$301=$C$290)),ROW(مسودة!$C$272:$C$301)),ROW()-ROW(AF290)+1)),مسودة!AF272:'مسودة'!AF$301)),0))</f>
        <v>25</v>
      </c>
      <c r="AG290" s="39">
        <f t="array" ref="AG290">IF($C$290="","",IFERROR(MAX(IF((ROW(مسودة!$C$272:$C$301)=SMALL(IF((ROW(مسودة!$C$272:$C$301)*(مسودة!$C$272:$C$301=$C$290)),ROW(مسودة!$C$272:$C$301)),ROW()-ROW(AG290)+1)),مسودة!AG272:'مسودة'!AG$301)),0))</f>
        <v>37</v>
      </c>
      <c r="AH290" s="39">
        <f t="array" ref="AH290">IF($C$290="","",IFERROR(MAX(IF((ROW(مسودة!$C$272:$C$301)=SMALL(IF((ROW(مسودة!$C$272:$C$301)*(مسودة!$C$272:$C$301=$C$290)),ROW(مسودة!$C$272:$C$301)),ROW()-ROW(AH290)+1)),مسودة!AH272:'مسودة'!AH$301)),0))</f>
        <v>12</v>
      </c>
      <c r="AI290" s="39">
        <f t="array" ref="AI290">IF($C$290="","",IFERROR(MAX(IF((ROW(مسودة!$C$272:$C$301)=SMALL(IF((ROW(مسودة!$C$272:$C$301)*(مسودة!$C$272:$C$301=$C$290)),ROW(مسودة!$C$272:$C$301)),ROW()-ROW(AI290)+1)),مسودة!AI272:'مسودة'!AI$301)),0))</f>
        <v>25</v>
      </c>
      <c r="AJ290" s="39">
        <f t="array" ref="AJ290">IF($C$290="","",IFERROR(MAX(IF((ROW(مسودة!$C$272:$C$301)=SMALL(IF((ROW(مسودة!$C$272:$C$301)*(مسودة!$C$272:$C$301=$C$290)),ROW(مسودة!$C$272:$C$301)),ROW()-ROW(AJ290)+1)),مسودة!AJ272:'مسودة'!AJ$301)),0))</f>
        <v>37</v>
      </c>
      <c r="AK290" s="39">
        <f t="array" ref="AK290">IF($C$290="","",IFERROR(MAX(IF((ROW(مسودة!$C$272:$C$301)=SMALL(IF((ROW(مسودة!$C$272:$C$301)*(مسودة!$C$272:$C$301=$C$290)),ROW(مسودة!$C$272:$C$301)),ROW()-ROW(AK290)+1)),مسودة!AK272:'مسودة'!AK$301)),0))</f>
        <v>6</v>
      </c>
      <c r="AL290" s="39">
        <f t="array" ref="AL290">IF($C$290="","",IFERROR(MAX(IF((ROW(مسودة!$C$272:$C$301)=SMALL(IF((ROW(مسودة!$C$272:$C$301)*(مسودة!$C$272:$C$301=$C$290)),ROW(مسودة!$C$272:$C$301)),ROW()-ROW(AL290)+1)),مسودة!AL272:'مسودة'!AL$301)),0))</f>
        <v>11</v>
      </c>
      <c r="AM290" s="39">
        <f t="array" ref="AM290">IF($C$290="","",IFERROR(MAX(IF((ROW(مسودة!$C$272:$C$301)=SMALL(IF((ROW(مسودة!$C$272:$C$301)*(مسودة!$C$272:$C$301=$C$290)),ROW(مسودة!$C$272:$C$301)),ROW()-ROW(AM290)+1)),مسودة!AM272:'مسودة'!AM$301)),0))</f>
        <v>17</v>
      </c>
      <c r="AN290" s="54"/>
      <c r="AO290" s="54"/>
      <c r="AP290" s="55"/>
      <c r="AQ290" s="49"/>
      <c r="AR290" s="49"/>
      <c r="AS290" s="49"/>
      <c r="AT290" s="49"/>
      <c r="AU290" s="103" t="str">
        <f>IFERROR(LOOKUP(2,1/((مسودة!$C$272:$C$301=C290)*(مسودة!$F$272:$F$301=F290)),مسودة!$AV$272:$AV$301),"")</f>
        <v>ناجح</v>
      </c>
    </row>
    <row r="291" spans="2:47" ht="28.5" customHeight="1" thickBot="1">
      <c r="B291" s="48"/>
      <c r="C291" s="99"/>
      <c r="D291" s="51"/>
      <c r="E291" s="51"/>
      <c r="F291" s="11" t="s">
        <v>31</v>
      </c>
      <c r="G291" s="39">
        <f t="array" ref="G291">IF($C$290="","",IFERROR(MAX(IF((ROW(مسودة!$C$272:$C$301)=SMALL(IF((ROW(مسودة!$C$272:$C$301)*(مسودة!$C$272:$C$301=$C$290)),ROW(مسودة!$C$272:$C$301)),ROW()-ROW(G291)+1)),مسودة!G273:'مسودة'!G$301)),0))</f>
        <v>30</v>
      </c>
      <c r="H291" s="39">
        <f t="array" ref="H291">IF($C$290="","",IFERROR(MAX(IF((ROW(مسودة!$C$272:$C$301)=SMALL(IF((ROW(مسودة!$C$272:$C$301)*(مسودة!$C$272:$C$301=$C$290)),ROW(مسودة!$C$272:$C$301)),ROW()-ROW(H291)+1)),مسودة!H273:'مسودة'!H$301)),0))</f>
        <v>65</v>
      </c>
      <c r="I291" s="39">
        <f t="array" ref="I291">IF($C$290="","",IFERROR(MAX(IF((ROW(مسودة!$C$272:$C$301)=SMALL(IF((ROW(مسودة!$C$272:$C$301)*(مسودة!$C$272:$C$301=$C$290)),ROW(مسودة!$C$272:$C$301)),ROW()-ROW(I291)+1)),مسودة!I273:'مسودة'!I$301)),0))</f>
        <v>95</v>
      </c>
      <c r="J291" s="39">
        <f t="array" ref="J291">IF($C$290="","",IFERROR(MAX(IF((ROW(مسودة!$C$272:$C$301)=SMALL(IF((ROW(مسودة!$C$272:$C$301)*(مسودة!$C$272:$C$301=$C$290)),ROW(مسودة!$C$272:$C$301)),ROW()-ROW(J291)+1)),مسودة!J273:'مسودة'!J$301)),0))</f>
        <v>26</v>
      </c>
      <c r="K291" s="39">
        <f t="array" ref="K291">IF($C$290="","",IFERROR(MAX(IF((ROW(مسودة!$C$272:$C$301)=SMALL(IF((ROW(مسودة!$C$272:$C$301)*(مسودة!$C$272:$C$301=$C$290)),ROW(مسودة!$C$272:$C$301)),ROW()-ROW(K291)+1)),مسودة!K273:'مسودة'!K$301)),0))</f>
        <v>35</v>
      </c>
      <c r="L291" s="39">
        <f t="array" ref="L291">IF($C$290="","",IFERROR(MAX(IF((ROW(مسودة!$C$272:$C$301)=SMALL(IF((ROW(مسودة!$C$272:$C$301)*(مسودة!$C$272:$C$301=$C$290)),ROW(مسودة!$C$272:$C$301)),ROW()-ROW(L291)+1)),مسودة!L273:'مسودة'!L$301)),0))</f>
        <v>61</v>
      </c>
      <c r="M291" s="39">
        <f t="array" ref="M291">IF($C$290="","",IFERROR(MAX(IF((ROW(مسودة!$C$272:$C$301)=SMALL(IF((ROW(مسودة!$C$272:$C$301)*(مسودة!$C$272:$C$301=$C$290)),ROW(مسودة!$C$272:$C$301)),ROW()-ROW(M291)+1)),مسودة!M273:'مسودة'!M$301)),0))</f>
        <v>27</v>
      </c>
      <c r="N291" s="39">
        <f t="array" ref="N291">IF($C$290="","",IFERROR(MAX(IF((ROW(مسودة!$C$272:$C$301)=SMALL(IF((ROW(مسودة!$C$272:$C$301)*(مسودة!$C$272:$C$301=$C$290)),ROW(مسودة!$C$272:$C$301)),ROW()-ROW(N291)+1)),مسودة!N273:'مسودة'!N$301)),0))</f>
        <v>35</v>
      </c>
      <c r="O291" s="39">
        <f t="array" ref="O291">IF($C$290="","",IFERROR(MAX(IF((ROW(مسودة!$C$272:$C$301)=SMALL(IF((ROW(مسودة!$C$272:$C$301)*(مسودة!$C$272:$C$301=$C$290)),ROW(مسودة!$C$272:$C$301)),ROW()-ROW(O291)+1)),مسودة!O273:'مسودة'!O$301)),0))</f>
        <v>62</v>
      </c>
      <c r="P291" s="39">
        <f t="array" ref="P291">IF($C$290="","",IFERROR(MAX(IF((ROW(مسودة!$C$272:$C$301)=SMALL(IF((ROW(مسودة!$C$272:$C$301)*(مسودة!$C$272:$C$301=$C$290)),ROW(مسودة!$C$272:$C$301)),ROW()-ROW(P291)+1)),مسودة!P273:'مسودة'!P$301)),0))</f>
        <v>16</v>
      </c>
      <c r="Q291" s="39">
        <f t="array" ref="Q291">IF($C$290="","",IFERROR(MAX(IF((ROW(مسودة!$C$272:$C$301)=SMALL(IF((ROW(مسودة!$C$272:$C$301)*(مسودة!$C$272:$C$301=$C$290)),ROW(مسودة!$C$272:$C$301)),ROW()-ROW(Q291)+1)),مسودة!Q273:'مسودة'!Q$301)),0))</f>
        <v>20</v>
      </c>
      <c r="R291" s="39">
        <f t="array" ref="R291">IF($C$290="","",IFERROR(MAX(IF((ROW(مسودة!$C$272:$C$301)=SMALL(IF((ROW(مسودة!$C$272:$C$301)*(مسودة!$C$272:$C$301=$C$290)),ROW(مسودة!$C$272:$C$301)),ROW()-ROW(R291)+1)),مسودة!R273:'مسودة'!R$301)),0))</f>
        <v>36</v>
      </c>
      <c r="S291" s="39">
        <f t="array" ref="S291">IF($C$290="","",IFERROR(MAX(IF((ROW(مسودة!$C$272:$C$301)=SMALL(IF((ROW(مسودة!$C$272:$C$301)*(مسودة!$C$272:$C$301=$C$290)),ROW(مسودة!$C$272:$C$301)),ROW()-ROW(S291)+1)),مسودة!S273:'مسودة'!S$301)),0))</f>
        <v>24</v>
      </c>
      <c r="T291" s="39">
        <f t="array" ref="T291">IF($C$290="","",IFERROR(MAX(IF((ROW(مسودة!$C$272:$C$301)=SMALL(IF((ROW(مسودة!$C$272:$C$301)*(مسودة!$C$272:$C$301=$C$290)),ROW(مسودة!$C$272:$C$301)),ROW()-ROW(T291)+1)),مسودة!T273:'مسودة'!T$301)),0))</f>
        <v>34</v>
      </c>
      <c r="U291" s="39">
        <f t="array" ref="U291">IF($C$290="","",IFERROR(MAX(IF((ROW(مسودة!$C$272:$C$301)=SMALL(IF((ROW(مسودة!$C$272:$C$301)*(مسودة!$C$272:$C$301=$C$290)),ROW(مسودة!$C$272:$C$301)),ROW()-ROW(U291)+1)),مسودة!U273:'مسودة'!U$301)),0))</f>
        <v>58</v>
      </c>
      <c r="V291" s="39">
        <f t="array" ref="V291">IF($C$290="","",IFERROR(MAX(IF((ROW(مسودة!$C$272:$C$301)=SMALL(IF((ROW(مسودة!$C$272:$C$301)*(مسودة!$C$272:$C$301=$C$290)),ROW(مسودة!$C$272:$C$301)),ROW()-ROW(V291)+1)),مسودة!V273:'مسودة'!V$301)),0))</f>
        <v>22</v>
      </c>
      <c r="W291" s="39">
        <f t="array" ref="W291">IF($C$290="","",IFERROR(MAX(IF((ROW(مسودة!$C$272:$C$301)=SMALL(IF((ROW(مسودة!$C$272:$C$301)*(مسودة!$C$272:$C$301=$C$290)),ROW(مسودة!$C$272:$C$301)),ROW()-ROW(W291)+1)),مسودة!W273:'مسودة'!W$301)),0))</f>
        <v>26</v>
      </c>
      <c r="X291" s="39">
        <f t="array" ref="X291">IF($C$290="","",IFERROR(MAX(IF((ROW(مسودة!$C$272:$C$301)=SMALL(IF((ROW(مسودة!$C$272:$C$301)*(مسودة!$C$272:$C$301=$C$290)),ROW(مسودة!$C$272:$C$301)),ROW()-ROW(X291)+1)),مسودة!X273:'مسودة'!X$301)),0))</f>
        <v>48</v>
      </c>
      <c r="Y291" s="39">
        <f t="array" ref="Y291">IF($C$290="","",IFERROR(MAX(IF((ROW(مسودة!$C$272:$C$301)=SMALL(IF((ROW(مسودة!$C$272:$C$301)*(مسودة!$C$272:$C$301=$C$290)),ROW(مسودة!$C$272:$C$301)),ROW()-ROW(Y291)+1)),مسودة!Y273:'مسودة'!Y$301)),0))</f>
        <v>12</v>
      </c>
      <c r="Z291" s="39">
        <f t="array" ref="Z291">IF($C$290="","",IFERROR(MAX(IF((ROW(مسودة!$C$272:$C$301)=SMALL(IF((ROW(مسودة!$C$272:$C$301)*(مسودة!$C$272:$C$301=$C$290)),ROW(مسودة!$C$272:$C$301)),ROW()-ROW(Z291)+1)),مسودة!Z273:'مسودة'!Z$301)),0))</f>
        <v>28</v>
      </c>
      <c r="AA291" s="39">
        <f t="array" ref="AA291">IF($C$290="","",IFERROR(MAX(IF((ROW(مسودة!$C$272:$C$301)=SMALL(IF((ROW(مسودة!$C$272:$C$301)*(مسودة!$C$272:$C$301=$C$290)),ROW(مسودة!$C$272:$C$301)),ROW()-ROW(AA291)+1)),مسودة!AA273:'مسودة'!AA$301)),0))</f>
        <v>40</v>
      </c>
      <c r="AB291" s="39">
        <f t="array" ref="AB291">IF($C$290="","",IFERROR(MAX(IF((ROW(مسودة!$C$272:$C$301)=SMALL(IF((ROW(مسودة!$C$272:$C$301)*(مسودة!$C$272:$C$301=$C$290)),ROW(مسودة!$C$272:$C$301)),ROW()-ROW(AB291)+1)),مسودة!AB273:'مسودة'!AB$301)),0))</f>
        <v>16</v>
      </c>
      <c r="AC291" s="39">
        <f t="array" ref="AC291">IF($C$290="","",IFERROR(MAX(IF((ROW(مسودة!$C$272:$C$301)=SMALL(IF((ROW(مسودة!$C$272:$C$301)*(مسودة!$C$272:$C$301=$C$290)),ROW(مسودة!$C$272:$C$301)),ROW()-ROW(AC291)+1)),مسودة!AC273:'مسودة'!AC$301)),0))</f>
        <v>23</v>
      </c>
      <c r="AD291" s="39">
        <f t="array" ref="AD291">IF($C$290="","",IFERROR(MAX(IF((ROW(مسودة!$C$272:$C$301)=SMALL(IF((ROW(مسودة!$C$272:$C$301)*(مسودة!$C$272:$C$301=$C$290)),ROW(مسودة!$C$272:$C$301)),ROW()-ROW(AD291)+1)),مسودة!AD273:'مسودة'!AD$301)),0))</f>
        <v>39</v>
      </c>
      <c r="AE291" s="39">
        <f t="array" ref="AE291">IF($C$290="","",IFERROR(MAX(IF((ROW(مسودة!$C$272:$C$301)=SMALL(IF((ROW(مسودة!$C$272:$C$301)*(مسودة!$C$272:$C$301=$C$290)),ROW(مسودة!$C$272:$C$301)),ROW()-ROW(AE291)+1)),مسودة!AE273:'مسودة'!AE$301)),0))</f>
        <v>12</v>
      </c>
      <c r="AF291" s="39">
        <f t="array" ref="AF291">IF($C$290="","",IFERROR(MAX(IF((ROW(مسودة!$C$272:$C$301)=SMALL(IF((ROW(مسودة!$C$272:$C$301)*(مسودة!$C$272:$C$301=$C$290)),ROW(مسودة!$C$272:$C$301)),ROW()-ROW(AF291)+1)),مسودة!AF273:'مسودة'!AF$301)),0))</f>
        <v>28</v>
      </c>
      <c r="AG291" s="39">
        <f t="array" ref="AG291">IF($C$290="","",IFERROR(MAX(IF((ROW(مسودة!$C$272:$C$301)=SMALL(IF((ROW(مسودة!$C$272:$C$301)*(مسودة!$C$272:$C$301=$C$290)),ROW(مسودة!$C$272:$C$301)),ROW()-ROW(AG291)+1)),مسودة!AG273:'مسودة'!AG$301)),0))</f>
        <v>40</v>
      </c>
      <c r="AH291" s="39">
        <f t="array" ref="AH291">IF($C$290="","",IFERROR(MAX(IF((ROW(مسودة!$C$272:$C$301)=SMALL(IF((ROW(مسودة!$C$272:$C$301)*(مسودة!$C$272:$C$301=$C$290)),ROW(مسودة!$C$272:$C$301)),ROW()-ROW(AH291)+1)),مسودة!AH273:'مسودة'!AH$301)),0))</f>
        <v>12</v>
      </c>
      <c r="AI291" s="39">
        <f t="array" ref="AI291">IF($C$290="","",IFERROR(MAX(IF((ROW(مسودة!$C$272:$C$301)=SMALL(IF((ROW(مسودة!$C$272:$C$301)*(مسودة!$C$272:$C$301=$C$290)),ROW(مسودة!$C$272:$C$301)),ROW()-ROW(AI291)+1)),مسودة!AI273:'مسودة'!AI$301)),0))</f>
        <v>22</v>
      </c>
      <c r="AJ291" s="39">
        <f t="array" ref="AJ291">IF($C$290="","",IFERROR(MAX(IF((ROW(مسودة!$C$272:$C$301)=SMALL(IF((ROW(مسودة!$C$272:$C$301)*(مسودة!$C$272:$C$301=$C$290)),ROW(مسودة!$C$272:$C$301)),ROW()-ROW(AJ291)+1)),مسودة!AJ273:'مسودة'!AJ$301)),0))</f>
        <v>34</v>
      </c>
      <c r="AK291" s="39">
        <f t="array" ref="AK291">IF($C$290="","",IFERROR(MAX(IF((ROW(مسودة!$C$272:$C$301)=SMALL(IF((ROW(مسودة!$C$272:$C$301)*(مسودة!$C$272:$C$301=$C$290)),ROW(مسودة!$C$272:$C$301)),ROW()-ROW(AK291)+1)),مسودة!AK273:'مسودة'!AK$301)),0))</f>
        <v>5</v>
      </c>
      <c r="AL291" s="39">
        <f t="array" ref="AL291">IF($C$290="","",IFERROR(MAX(IF((ROW(مسودة!$C$272:$C$301)=SMALL(IF((ROW(مسودة!$C$272:$C$301)*(مسودة!$C$272:$C$301=$C$290)),ROW(مسودة!$C$272:$C$301)),ROW()-ROW(AL291)+1)),مسودة!AL273:'مسودة'!AL$301)),0))</f>
        <v>9</v>
      </c>
      <c r="AM291" s="39">
        <f t="array" ref="AM291">IF($C$290="","",IFERROR(MAX(IF((ROW(مسودة!$C$272:$C$301)=SMALL(IF((ROW(مسودة!$C$272:$C$301)*(مسودة!$C$272:$C$301=$C$290)),ROW(مسودة!$C$272:$C$301)),ROW()-ROW(AM291)+1)),مسودة!AM273:'مسودة'!AM$301)),0))</f>
        <v>14</v>
      </c>
      <c r="AN291" s="54"/>
      <c r="AO291" s="54"/>
      <c r="AP291" s="56"/>
      <c r="AQ291" s="49"/>
      <c r="AR291" s="49"/>
      <c r="AS291" s="49"/>
      <c r="AT291" s="49"/>
      <c r="AU291" s="104"/>
    </row>
    <row r="292" spans="2:47" ht="28.5" customHeight="1" thickBot="1">
      <c r="B292" s="48"/>
      <c r="C292" s="93"/>
      <c r="D292" s="51"/>
      <c r="E292" s="51"/>
      <c r="F292" s="14" t="s">
        <v>32</v>
      </c>
      <c r="G292" s="39">
        <f t="array" ref="G292">IF($C$290="","",IFERROR(MAX(IF((ROW(مسودة!$C$272:$C$301)=SMALL(IF((ROW(مسودة!$C$272:$C$301)*(مسودة!$C$272:$C$301=$C$290)),ROW(مسودة!$C$272:$C$301)),ROW()-ROW(G292)+1)),مسودة!G274:'مسودة'!G$301)),0))</f>
        <v>60</v>
      </c>
      <c r="H292" s="39">
        <f t="array" ref="H292">IF($C$290="","",IFERROR(MAX(IF((ROW(مسودة!$C$272:$C$301)=SMALL(IF((ROW(مسودة!$C$272:$C$301)*(مسودة!$C$272:$C$301=$C$290)),ROW(مسودة!$C$272:$C$301)),ROW()-ROW(H292)+1)),مسودة!H274:'مسودة'!H$301)),0))</f>
        <v>135</v>
      </c>
      <c r="I292" s="39">
        <f t="array" ref="I292">IF($C$290="","",IFERROR(MAX(IF((ROW(مسودة!$C$272:$C$301)=SMALL(IF((ROW(مسودة!$C$272:$C$301)*(مسودة!$C$272:$C$301=$C$290)),ROW(مسودة!$C$272:$C$301)),ROW()-ROW(I292)+1)),مسودة!I274:'مسودة'!I$301)),0))</f>
        <v>195</v>
      </c>
      <c r="J292" s="39">
        <f t="array" ref="J292">IF($C$290="","",IFERROR(MAX(IF((ROW(مسودة!$C$272:$C$301)=SMALL(IF((ROW(مسودة!$C$272:$C$301)*(مسودة!$C$272:$C$301=$C$290)),ROW(مسودة!$C$272:$C$301)),ROW()-ROW(J292)+1)),مسودة!J274:'مسودة'!J$301)),0))</f>
        <v>56</v>
      </c>
      <c r="K292" s="39">
        <f t="array" ref="K292">IF($C$290="","",IFERROR(MAX(IF((ROW(مسودة!$C$272:$C$301)=SMALL(IF((ROW(مسودة!$C$272:$C$301)*(مسودة!$C$272:$C$301=$C$290)),ROW(مسودة!$C$272:$C$301)),ROW()-ROW(K292)+1)),مسودة!K274:'مسودة'!K$301)),0))</f>
        <v>74</v>
      </c>
      <c r="L292" s="39">
        <f t="array" ref="L292">IF($C$290="","",IFERROR(MAX(IF((ROW(مسودة!$C$272:$C$301)=SMALL(IF((ROW(مسودة!$C$272:$C$301)*(مسودة!$C$272:$C$301=$C$290)),ROW(مسودة!$C$272:$C$301)),ROW()-ROW(L292)+1)),مسودة!L274:'مسودة'!L$301)),0))</f>
        <v>130</v>
      </c>
      <c r="M292" s="39">
        <f t="array" ref="M292">IF($C$290="","",IFERROR(MAX(IF((ROW(مسودة!$C$272:$C$301)=SMALL(IF((ROW(مسودة!$C$272:$C$301)*(مسودة!$C$272:$C$301=$C$290)),ROW(مسودة!$C$272:$C$301)),ROW()-ROW(M292)+1)),مسودة!M274:'مسودة'!M$301)),0))</f>
        <v>54</v>
      </c>
      <c r="N292" s="39">
        <f t="array" ref="N292">IF($C$290="","",IFERROR(MAX(IF((ROW(مسودة!$C$272:$C$301)=SMALL(IF((ROW(مسودة!$C$272:$C$301)*(مسودة!$C$272:$C$301=$C$290)),ROW(مسودة!$C$272:$C$301)),ROW()-ROW(N292)+1)),مسودة!N274:'مسودة'!N$301)),0))</f>
        <v>83</v>
      </c>
      <c r="O292" s="39">
        <f t="array" ref="O292">IF($C$290="","",IFERROR(MAX(IF((ROW(مسودة!$C$272:$C$301)=SMALL(IF((ROW(مسودة!$C$272:$C$301)*(مسودة!$C$272:$C$301=$C$290)),ROW(مسودة!$C$272:$C$301)),ROW()-ROW(O292)+1)),مسودة!O274:'مسودة'!O$301)),0))</f>
        <v>137</v>
      </c>
      <c r="P292" s="39">
        <f t="array" ref="P292">IF($C$290="","",IFERROR(MAX(IF((ROW(مسودة!$C$272:$C$301)=SMALL(IF((ROW(مسودة!$C$272:$C$301)*(مسودة!$C$272:$C$301=$C$290)),ROW(مسودة!$C$272:$C$301)),ROW()-ROW(P292)+1)),مسودة!P274:'مسودة'!P$301)),0))</f>
        <v>40</v>
      </c>
      <c r="Q292" s="39">
        <f t="array" ref="Q292">IF($C$290="","",IFERROR(MAX(IF((ROW(مسودة!$C$272:$C$301)=SMALL(IF((ROW(مسودة!$C$272:$C$301)*(مسودة!$C$272:$C$301=$C$290)),ROW(مسودة!$C$272:$C$301)),ROW()-ROW(Q292)+1)),مسودة!Q274:'مسودة'!Q$301)),0))</f>
        <v>56</v>
      </c>
      <c r="R292" s="39">
        <f t="array" ref="R292">IF($C$290="","",IFERROR(MAX(IF((ROW(مسودة!$C$272:$C$301)=SMALL(IF((ROW(مسودة!$C$272:$C$301)*(مسودة!$C$272:$C$301=$C$290)),ROW(مسودة!$C$272:$C$301)),ROW()-ROW(R292)+1)),مسودة!R274:'مسودة'!R$301)),0))</f>
        <v>96</v>
      </c>
      <c r="S292" s="39">
        <f t="array" ref="S292">IF($C$290="","",IFERROR(MAX(IF((ROW(مسودة!$C$272:$C$301)=SMALL(IF((ROW(مسودة!$C$272:$C$301)*(مسودة!$C$272:$C$301=$C$290)),ROW(مسودة!$C$272:$C$301)),ROW()-ROW(S292)+1)),مسودة!S274:'مسودة'!S$301)),0))</f>
        <v>48</v>
      </c>
      <c r="T292" s="39">
        <f t="array" ref="T292">IF($C$290="","",IFERROR(MAX(IF((ROW(مسودة!$C$272:$C$301)=SMALL(IF((ROW(مسودة!$C$272:$C$301)*(مسودة!$C$272:$C$301=$C$290)),ROW(مسودة!$C$272:$C$301)),ROW()-ROW(T292)+1)),مسودة!T274:'مسودة'!T$301)),0))</f>
        <v>59</v>
      </c>
      <c r="U292" s="39">
        <f t="array" ref="U292">IF($C$290="","",IFERROR(MAX(IF((ROW(مسودة!$C$272:$C$301)=SMALL(IF((ROW(مسودة!$C$272:$C$301)*(مسودة!$C$272:$C$301=$C$290)),ROW(مسودة!$C$272:$C$301)),ROW()-ROW(U292)+1)),مسودة!U274:'مسودة'!U$301)),0))</f>
        <v>107</v>
      </c>
      <c r="V292" s="39">
        <f t="array" ref="V292">IF($C$290="","",IFERROR(MAX(IF((ROW(مسودة!$C$272:$C$301)=SMALL(IF((ROW(مسودة!$C$272:$C$301)*(مسودة!$C$272:$C$301=$C$290)),ROW(مسودة!$C$272:$C$301)),ROW()-ROW(V292)+1)),مسودة!V274:'مسودة'!V$301)),0))</f>
        <v>43</v>
      </c>
      <c r="W292" s="39">
        <f t="array" ref="W292">IF($C$290="","",IFERROR(MAX(IF((ROW(مسودة!$C$272:$C$301)=SMALL(IF((ROW(مسودة!$C$272:$C$301)*(مسودة!$C$272:$C$301=$C$290)),ROW(مسودة!$C$272:$C$301)),ROW()-ROW(W292)+1)),مسودة!W274:'مسودة'!W$301)),0))</f>
        <v>61</v>
      </c>
      <c r="X292" s="39">
        <f t="array" ref="X292">IF($C$290="","",IFERROR(MAX(IF((ROW(مسودة!$C$272:$C$301)=SMALL(IF((ROW(مسودة!$C$272:$C$301)*(مسودة!$C$272:$C$301=$C$290)),ROW(مسودة!$C$272:$C$301)),ROW()-ROW(X292)+1)),مسودة!X274:'مسودة'!X$301)),0))</f>
        <v>104</v>
      </c>
      <c r="Y292" s="39">
        <f t="array" ref="Y292">IF($C$290="","",IFERROR(MAX(IF((ROW(مسودة!$C$272:$C$301)=SMALL(IF((ROW(مسودة!$C$272:$C$301)*(مسودة!$C$272:$C$301=$C$290)),ROW(مسودة!$C$272:$C$301)),ROW()-ROW(Y292)+1)),مسودة!Y274:'مسودة'!Y$301)),0))</f>
        <v>22</v>
      </c>
      <c r="Z292" s="39">
        <f t="array" ref="Z292">IF($C$290="","",IFERROR(MAX(IF((ROW(مسودة!$C$272:$C$301)=SMALL(IF((ROW(مسودة!$C$272:$C$301)*(مسودة!$C$272:$C$301=$C$290)),ROW(مسودة!$C$272:$C$301)),ROW()-ROW(Z292)+1)),مسودة!Z274:'مسودة'!Z$301)),0))</f>
        <v>56</v>
      </c>
      <c r="AA292" s="39">
        <f t="array" ref="AA292">IF($C$290="","",IFERROR(MAX(IF((ROW(مسودة!$C$272:$C$301)=SMALL(IF((ROW(مسودة!$C$272:$C$301)*(مسودة!$C$272:$C$301=$C$290)),ROW(مسودة!$C$272:$C$301)),ROW()-ROW(AA292)+1)),مسودة!AA274:'مسودة'!AA$301)),0))</f>
        <v>78</v>
      </c>
      <c r="AB292" s="39">
        <f t="array" ref="AB292">IF($C$290="","",IFERROR(MAX(IF((ROW(مسودة!$C$272:$C$301)=SMALL(IF((ROW(مسودة!$C$272:$C$301)*(مسودة!$C$272:$C$301=$C$290)),ROW(مسودة!$C$272:$C$301)),ROW()-ROW(AB292)+1)),مسودة!AB274:'مسودة'!AB$301)),0))</f>
        <v>32</v>
      </c>
      <c r="AC292" s="39">
        <f t="array" ref="AC292">IF($C$290="","",IFERROR(MAX(IF((ROW(مسودة!$C$272:$C$301)=SMALL(IF((ROW(مسودة!$C$272:$C$301)*(مسودة!$C$272:$C$301=$C$290)),ROW(مسودة!$C$272:$C$301)),ROW()-ROW(AC292)+1)),مسودة!AC274:'مسودة'!AC$301)),0))</f>
        <v>45</v>
      </c>
      <c r="AD292" s="39">
        <f t="array" ref="AD292">IF($C$290="","",IFERROR(MAX(IF((ROW(مسودة!$C$272:$C$301)=SMALL(IF((ROW(مسودة!$C$272:$C$301)*(مسودة!$C$272:$C$301=$C$290)),ROW(مسودة!$C$272:$C$301)),ROW()-ROW(AD292)+1)),مسودة!AD274:'مسودة'!AD$301)),0))</f>
        <v>77</v>
      </c>
      <c r="AE292" s="39">
        <f t="array" ref="AE292">IF($C$290="","",IFERROR(MAX(IF((ROW(مسودة!$C$272:$C$301)=SMALL(IF((ROW(مسودة!$C$272:$C$301)*(مسودة!$C$272:$C$301=$C$290)),ROW(مسودة!$C$272:$C$301)),ROW()-ROW(AE292)+1)),مسودة!AE274:'مسودة'!AE$301)),0))</f>
        <v>24</v>
      </c>
      <c r="AF292" s="39">
        <f t="array" ref="AF292">IF($C$290="","",IFERROR(MAX(IF((ROW(مسودة!$C$272:$C$301)=SMALL(IF((ROW(مسودة!$C$272:$C$301)*(مسودة!$C$272:$C$301=$C$290)),ROW(مسودة!$C$272:$C$301)),ROW()-ROW(AF292)+1)),مسودة!AF274:'مسودة'!AF$301)),0))</f>
        <v>53</v>
      </c>
      <c r="AG292" s="39">
        <f t="array" ref="AG292">IF($C$290="","",IFERROR(MAX(IF((ROW(مسودة!$C$272:$C$301)=SMALL(IF((ROW(مسودة!$C$272:$C$301)*(مسودة!$C$272:$C$301=$C$290)),ROW(مسودة!$C$272:$C$301)),ROW()-ROW(AG292)+1)),مسودة!AG274:'مسودة'!AG$301)),0))</f>
        <v>77</v>
      </c>
      <c r="AH292" s="39">
        <f t="array" ref="AH292">IF($C$290="","",IFERROR(MAX(IF((ROW(مسودة!$C$272:$C$301)=SMALL(IF((ROW(مسودة!$C$272:$C$301)*(مسودة!$C$272:$C$301=$C$290)),ROW(مسودة!$C$272:$C$301)),ROW()-ROW(AH292)+1)),مسودة!AH274:'مسودة'!AH$301)),0))</f>
        <v>24</v>
      </c>
      <c r="AI292" s="39">
        <f t="array" ref="AI292">IF($C$290="","",IFERROR(MAX(IF((ROW(مسودة!$C$272:$C$301)=SMALL(IF((ROW(مسودة!$C$272:$C$301)*(مسودة!$C$272:$C$301=$C$290)),ROW(مسودة!$C$272:$C$301)),ROW()-ROW(AI292)+1)),مسودة!AI274:'مسودة'!AI$301)),0))</f>
        <v>47</v>
      </c>
      <c r="AJ292" s="39">
        <f t="array" ref="AJ292">IF($C$290="","",IFERROR(MAX(IF((ROW(مسودة!$C$272:$C$301)=SMALL(IF((ROW(مسودة!$C$272:$C$301)*(مسودة!$C$272:$C$301=$C$290)),ROW(مسودة!$C$272:$C$301)),ROW()-ROW(AJ292)+1)),مسودة!AJ274:'مسودة'!AJ$301)),0))</f>
        <v>71</v>
      </c>
      <c r="AK292" s="39">
        <f t="array" ref="AK292">IF($C$290="","",IFERROR(MAX(IF((ROW(مسودة!$C$272:$C$301)=SMALL(IF((ROW(مسودة!$C$272:$C$301)*(مسودة!$C$272:$C$301=$C$290)),ROW(مسودة!$C$272:$C$301)),ROW()-ROW(AK292)+1)),مسودة!AK274:'مسودة'!AK$301)),0))</f>
        <v>11</v>
      </c>
      <c r="AL292" s="39">
        <f t="array" ref="AL292">IF($C$290="","",IFERROR(MAX(IF((ROW(مسودة!$C$272:$C$301)=SMALL(IF((ROW(مسودة!$C$272:$C$301)*(مسودة!$C$272:$C$301=$C$290)),ROW(مسودة!$C$272:$C$301)),ROW()-ROW(AL292)+1)),مسودة!AL274:'مسودة'!AL$301)),0))</f>
        <v>20</v>
      </c>
      <c r="AM292" s="39">
        <f t="array" ref="AM292">IF($C$290="","",IFERROR(MAX(IF((ROW(مسودة!$C$272:$C$301)=SMALL(IF((ROW(مسودة!$C$272:$C$301)*(مسودة!$C$272:$C$301=$C$290)),ROW(مسودة!$C$272:$C$301)),ROW()-ROW(AM292)+1)),مسودة!AM274:'مسودة'!AM$301)),0))</f>
        <v>31</v>
      </c>
      <c r="AN292" s="39">
        <f t="array" ref="AN292">IF($C$290="","",IFERROR(MAX(IF((ROW(مسودة!$C$272:$C$301)=SMALL(IF((ROW(مسودة!$C$272:$C$301)*(مسودة!$C$272:$C$301=$C$290)),ROW(مسودة!$C$272:$C$301)),ROW()-ROW(AN292)+1)),مسودة!AN274:AN$301)),0))</f>
        <v>1103</v>
      </c>
      <c r="AO292" s="39">
        <f t="array" ref="AO292">IF($C$290="","",IFERROR(MAX(IF((ROW(مسودة!$C$272:$C$301)=SMALL(IF((ROW(مسودة!$C$272:$C$301)*(مسودة!$C$272:$C$301=$C$290)),ROW(مسودة!$C$272:$C$301)),ROW()-ROW(AO292)+1)),مسودة!AO274:AO$301)),0))</f>
        <v>83.560606060606062</v>
      </c>
      <c r="AP292" s="39" t="str">
        <f>IF(AO292&lt;50,"   ",IF(AO292&lt;65,"مقبول",IF(AO292&lt;75,"جيد",IF(AO292&lt;85,"جيدجداً",IF(AO292&lt;=100,"ممتاز","")))))</f>
        <v>جيدجداً</v>
      </c>
      <c r="AQ292" s="49"/>
      <c r="AR292" s="49"/>
      <c r="AS292" s="49"/>
      <c r="AT292" s="49"/>
      <c r="AU292" s="105"/>
    </row>
    <row r="293" spans="2:47" ht="28.5" customHeight="1" thickBot="1">
      <c r="B293" s="48">
        <f t="shared" ref="B293" si="43">B290+1</f>
        <v>66</v>
      </c>
      <c r="C293" s="98" t="str">
        <f t="array" ref="C293">IF(ISERROR(INDEX(مسودة!$C$272:$AV$301,SMALL(IF((مسودة!$AV$272:$AV$301="ناجح"),ROW(مسودة!$C$272:$AV$301)-MIN(ROW(مسودة!$C$272:$AV$301))+1,""),ROW(A6)),COLUMN(A6))),"",INDEX(مسودة!$C$272:$AV$301,SMALL(IF((مسودة!$AV$272:$AV$301="ناجح"),ROW(مسودة!$C$272:$AV$301)-MIN(ROW(مسودة!$C$272:$AV$301))+1,""),ROW(A6)),COLUMN(A6)))</f>
        <v/>
      </c>
      <c r="D293" s="95" t="str">
        <f>IF(C293&lt;&gt;"",VLOOKUP(C293,مسودة!$C$272:$D$301,2,0),"")</f>
        <v/>
      </c>
      <c r="E293" s="95" t="str">
        <f>IF(C293&lt;&gt;"",VLOOKUP(C293,مسودة!$C$272:$E$301,3,0),"")</f>
        <v/>
      </c>
      <c r="F293" s="11" t="s">
        <v>30</v>
      </c>
      <c r="G293" s="39" t="str">
        <f t="array" ref="G293">IF($C$293="","",IFERROR(MAX(IF((ROW(مسودة!$C$272:$C$301)=SMALL(IF((ROW(مسودة!$C$272:$C$301)*(مسودة!$C$272:$C$301=$C$293)),ROW(مسودة!$C$272:$C$301)),ROW()-ROW(G293)+1)),مسودة!G272:'مسودة'!G$301)),0))</f>
        <v/>
      </c>
      <c r="H293" s="39" t="str">
        <f t="array" ref="H293">IF($C$293="","",IFERROR(MAX(IF((ROW(مسودة!$C$272:$C$301)=SMALL(IF((ROW(مسودة!$C$272:$C$301)*(مسودة!$C$272:$C$301=$C$293)),ROW(مسودة!$C$272:$C$301)),ROW()-ROW(H293)+1)),مسودة!H272:'مسودة'!H$301)),0))</f>
        <v/>
      </c>
      <c r="I293" s="39" t="str">
        <f t="array" ref="I293">IF($C$293="","",IFERROR(MAX(IF((ROW(مسودة!$C$272:$C$301)=SMALL(IF((ROW(مسودة!$C$272:$C$301)*(مسودة!$C$272:$C$301=$C$293)),ROW(مسودة!$C$272:$C$301)),ROW()-ROW(I293)+1)),مسودة!I272:'مسودة'!I$301)),0))</f>
        <v/>
      </c>
      <c r="J293" s="39" t="str">
        <f t="array" ref="J293">IF($C$293="","",IFERROR(MAX(IF((ROW(مسودة!$C$272:$C$301)=SMALL(IF((ROW(مسودة!$C$272:$C$301)*(مسودة!$C$272:$C$301=$C$293)),ROW(مسودة!$C$272:$C$301)),ROW()-ROW(J293)+1)),مسودة!J272:'مسودة'!J$301)),0))</f>
        <v/>
      </c>
      <c r="K293" s="39" t="str">
        <f t="array" ref="K293">IF($C$293="","",IFERROR(MAX(IF((ROW(مسودة!$C$272:$C$301)=SMALL(IF((ROW(مسودة!$C$272:$C$301)*(مسودة!$C$272:$C$301=$C$293)),ROW(مسودة!$C$272:$C$301)),ROW()-ROW(K293)+1)),مسودة!K272:'مسودة'!K$301)),0))</f>
        <v/>
      </c>
      <c r="L293" s="39" t="str">
        <f t="array" ref="L293">IF($C$293="","",IFERROR(MAX(IF((ROW(مسودة!$C$272:$C$301)=SMALL(IF((ROW(مسودة!$C$272:$C$301)*(مسودة!$C$272:$C$301=$C$293)),ROW(مسودة!$C$272:$C$301)),ROW()-ROW(L293)+1)),مسودة!L272:'مسودة'!L$301)),0))</f>
        <v/>
      </c>
      <c r="M293" s="39" t="str">
        <f t="array" ref="M293">IF($C$293="","",IFERROR(MAX(IF((ROW(مسودة!$C$272:$C$301)=SMALL(IF((ROW(مسودة!$C$272:$C$301)*(مسودة!$C$272:$C$301=$C$293)),ROW(مسودة!$C$272:$C$301)),ROW()-ROW(M293)+1)),مسودة!M272:'مسودة'!M$301)),0))</f>
        <v/>
      </c>
      <c r="N293" s="39" t="str">
        <f t="array" ref="N293">IF($C$293="","",IFERROR(MAX(IF((ROW(مسودة!$C$272:$C$301)=SMALL(IF((ROW(مسودة!$C$272:$C$301)*(مسودة!$C$272:$C$301=$C$293)),ROW(مسودة!$C$272:$C$301)),ROW()-ROW(N293)+1)),مسودة!N272:'مسودة'!N$301)),0))</f>
        <v/>
      </c>
      <c r="O293" s="39" t="str">
        <f t="array" ref="O293">IF($C$293="","",IFERROR(MAX(IF((ROW(مسودة!$C$272:$C$301)=SMALL(IF((ROW(مسودة!$C$272:$C$301)*(مسودة!$C$272:$C$301=$C$293)),ROW(مسودة!$C$272:$C$301)),ROW()-ROW(O293)+1)),مسودة!O272:'مسودة'!O$301)),0))</f>
        <v/>
      </c>
      <c r="P293" s="39" t="str">
        <f t="array" ref="P293">IF($C$293="","",IFERROR(MAX(IF((ROW(مسودة!$C$272:$C$301)=SMALL(IF((ROW(مسودة!$C$272:$C$301)*(مسودة!$C$272:$C$301=$C$293)),ROW(مسودة!$C$272:$C$301)),ROW()-ROW(P293)+1)),مسودة!P272:'مسودة'!P$301)),0))</f>
        <v/>
      </c>
      <c r="Q293" s="39" t="str">
        <f t="array" ref="Q293">IF($C$293="","",IFERROR(MAX(IF((ROW(مسودة!$C$272:$C$301)=SMALL(IF((ROW(مسودة!$C$272:$C$301)*(مسودة!$C$272:$C$301=$C$293)),ROW(مسودة!$C$272:$C$301)),ROW()-ROW(Q293)+1)),مسودة!Q272:'مسودة'!Q$301)),0))</f>
        <v/>
      </c>
      <c r="R293" s="39" t="str">
        <f t="array" ref="R293">IF($C$293="","",IFERROR(MAX(IF((ROW(مسودة!$C$272:$C$301)=SMALL(IF((ROW(مسودة!$C$272:$C$301)*(مسودة!$C$272:$C$301=$C$293)),ROW(مسودة!$C$272:$C$301)),ROW()-ROW(R293)+1)),مسودة!R272:'مسودة'!R$301)),0))</f>
        <v/>
      </c>
      <c r="S293" s="39" t="str">
        <f t="array" ref="S293">IF($C$293="","",IFERROR(MAX(IF((ROW(مسودة!$C$272:$C$301)=SMALL(IF((ROW(مسودة!$C$272:$C$301)*(مسودة!$C$272:$C$301=$C$293)),ROW(مسودة!$C$272:$C$301)),ROW()-ROW(S293)+1)),مسودة!S272:'مسودة'!S$301)),0))</f>
        <v/>
      </c>
      <c r="T293" s="39" t="str">
        <f t="array" ref="T293">IF($C$293="","",IFERROR(MAX(IF((ROW(مسودة!$C$272:$C$301)=SMALL(IF((ROW(مسودة!$C$272:$C$301)*(مسودة!$C$272:$C$301=$C$293)),ROW(مسودة!$C$272:$C$301)),ROW()-ROW(T293)+1)),مسودة!T272:'مسودة'!T$301)),0))</f>
        <v/>
      </c>
      <c r="U293" s="39" t="str">
        <f t="array" ref="U293">IF($C$293="","",IFERROR(MAX(IF((ROW(مسودة!$C$272:$C$301)=SMALL(IF((ROW(مسودة!$C$272:$C$301)*(مسودة!$C$272:$C$301=$C$293)),ROW(مسودة!$C$272:$C$301)),ROW()-ROW(U293)+1)),مسودة!U272:'مسودة'!U$301)),0))</f>
        <v/>
      </c>
      <c r="V293" s="39" t="str">
        <f t="array" ref="V293">IF($C$293="","",IFERROR(MAX(IF((ROW(مسودة!$C$272:$C$301)=SMALL(IF((ROW(مسودة!$C$272:$C$301)*(مسودة!$C$272:$C$301=$C$293)),ROW(مسودة!$C$272:$C$301)),ROW()-ROW(V293)+1)),مسودة!V272:'مسودة'!V$301)),0))</f>
        <v/>
      </c>
      <c r="W293" s="39" t="str">
        <f t="array" ref="W293">IF($C$293="","",IFERROR(MAX(IF((ROW(مسودة!$C$272:$C$301)=SMALL(IF((ROW(مسودة!$C$272:$C$301)*(مسودة!$C$272:$C$301=$C$293)),ROW(مسودة!$C$272:$C$301)),ROW()-ROW(W293)+1)),مسودة!W272:'مسودة'!W$301)),0))</f>
        <v/>
      </c>
      <c r="X293" s="39" t="str">
        <f t="array" ref="X293">IF($C$293="","",IFERROR(MAX(IF((ROW(مسودة!$C$272:$C$301)=SMALL(IF((ROW(مسودة!$C$272:$C$301)*(مسودة!$C$272:$C$301=$C$293)),ROW(مسودة!$C$272:$C$301)),ROW()-ROW(X293)+1)),مسودة!X272:'مسودة'!X$301)),0))</f>
        <v/>
      </c>
      <c r="Y293" s="39" t="str">
        <f t="array" ref="Y293">IF($C$293="","",IFERROR(MAX(IF((ROW(مسودة!$C$272:$C$301)=SMALL(IF((ROW(مسودة!$C$272:$C$301)*(مسودة!$C$272:$C$301=$C$293)),ROW(مسودة!$C$272:$C$301)),ROW()-ROW(Y293)+1)),مسودة!Y272:'مسودة'!Y$301)),0))</f>
        <v/>
      </c>
      <c r="Z293" s="39" t="str">
        <f t="array" ref="Z293">IF($C$293="","",IFERROR(MAX(IF((ROW(مسودة!$C$272:$C$301)=SMALL(IF((ROW(مسودة!$C$272:$C$301)*(مسودة!$C$272:$C$301=$C$293)),ROW(مسودة!$C$272:$C$301)),ROW()-ROW(Z293)+1)),مسودة!Z272:'مسودة'!Z$301)),0))</f>
        <v/>
      </c>
      <c r="AA293" s="39" t="str">
        <f t="array" ref="AA293">IF($C$293="","",IFERROR(MAX(IF((ROW(مسودة!$C$272:$C$301)=SMALL(IF((ROW(مسودة!$C$272:$C$301)*(مسودة!$C$272:$C$301=$C$293)),ROW(مسودة!$C$272:$C$301)),ROW()-ROW(AA293)+1)),مسودة!AA272:'مسودة'!AA$301)),0))</f>
        <v/>
      </c>
      <c r="AB293" s="39" t="str">
        <f t="array" ref="AB293">IF($C$293="","",IFERROR(MAX(IF((ROW(مسودة!$C$272:$C$301)=SMALL(IF((ROW(مسودة!$C$272:$C$301)*(مسودة!$C$272:$C$301=$C$293)),ROW(مسودة!$C$272:$C$301)),ROW()-ROW(AB293)+1)),مسودة!AB272:'مسودة'!AB$301)),0))</f>
        <v/>
      </c>
      <c r="AC293" s="39" t="str">
        <f t="array" ref="AC293">IF($C$293="","",IFERROR(MAX(IF((ROW(مسودة!$C$272:$C$301)=SMALL(IF((ROW(مسودة!$C$272:$C$301)*(مسودة!$C$272:$C$301=$C$293)),ROW(مسودة!$C$272:$C$301)),ROW()-ROW(AC293)+1)),مسودة!AC272:'مسودة'!AC$301)),0))</f>
        <v/>
      </c>
      <c r="AD293" s="39" t="str">
        <f t="array" ref="AD293">IF($C$293="","",IFERROR(MAX(IF((ROW(مسودة!$C$272:$C$301)=SMALL(IF((ROW(مسودة!$C$272:$C$301)*(مسودة!$C$272:$C$301=$C$293)),ROW(مسودة!$C$272:$C$301)),ROW()-ROW(AD293)+1)),مسودة!AD272:'مسودة'!AD$301)),0))</f>
        <v/>
      </c>
      <c r="AE293" s="39" t="str">
        <f t="array" ref="AE293">IF($C$293="","",IFERROR(MAX(IF((ROW(مسودة!$C$272:$C$301)=SMALL(IF((ROW(مسودة!$C$272:$C$301)*(مسودة!$C$272:$C$301=$C$293)),ROW(مسودة!$C$272:$C$301)),ROW()-ROW(AE293)+1)),مسودة!AE272:'مسودة'!AE$301)),0))</f>
        <v/>
      </c>
      <c r="AF293" s="39" t="str">
        <f t="array" ref="AF293">IF($C$293="","",IFERROR(MAX(IF((ROW(مسودة!$C$272:$C$301)=SMALL(IF((ROW(مسودة!$C$272:$C$301)*(مسودة!$C$272:$C$301=$C$293)),ROW(مسودة!$C$272:$C$301)),ROW()-ROW(AF293)+1)),مسودة!AF272:'مسودة'!AF$301)),0))</f>
        <v/>
      </c>
      <c r="AG293" s="39" t="str">
        <f t="array" ref="AG293">IF($C$293="","",IFERROR(MAX(IF((ROW(مسودة!$C$272:$C$301)=SMALL(IF((ROW(مسودة!$C$272:$C$301)*(مسودة!$C$272:$C$301=$C$293)),ROW(مسودة!$C$272:$C$301)),ROW()-ROW(AG293)+1)),مسودة!AG272:'مسودة'!AG$301)),0))</f>
        <v/>
      </c>
      <c r="AH293" s="39" t="str">
        <f t="array" ref="AH293">IF($C$293="","",IFERROR(MAX(IF((ROW(مسودة!$C$272:$C$301)=SMALL(IF((ROW(مسودة!$C$272:$C$301)*(مسودة!$C$272:$C$301=$C$293)),ROW(مسودة!$C$272:$C$301)),ROW()-ROW(AH293)+1)),مسودة!AH272:'مسودة'!AH$301)),0))</f>
        <v/>
      </c>
      <c r="AI293" s="39" t="str">
        <f t="array" ref="AI293">IF($C$293="","",IFERROR(MAX(IF((ROW(مسودة!$C$272:$C$301)=SMALL(IF((ROW(مسودة!$C$272:$C$301)*(مسودة!$C$272:$C$301=$C$293)),ROW(مسودة!$C$272:$C$301)),ROW()-ROW(AI293)+1)),مسودة!AI272:'مسودة'!AI$301)),0))</f>
        <v/>
      </c>
      <c r="AJ293" s="39" t="str">
        <f t="array" ref="AJ293">IF($C$293="","",IFERROR(MAX(IF((ROW(مسودة!$C$272:$C$301)=SMALL(IF((ROW(مسودة!$C$272:$C$301)*(مسودة!$C$272:$C$301=$C$293)),ROW(مسودة!$C$272:$C$301)),ROW()-ROW(AJ293)+1)),مسودة!AJ272:'مسودة'!AJ$301)),0))</f>
        <v/>
      </c>
      <c r="AK293" s="39" t="str">
        <f t="array" ref="AK293">IF($C$293="","",IFERROR(MAX(IF((ROW(مسودة!$C$272:$C$301)=SMALL(IF((ROW(مسودة!$C$272:$C$301)*(مسودة!$C$272:$C$301=$C$293)),ROW(مسودة!$C$272:$C$301)),ROW()-ROW(AK293)+1)),مسودة!AK272:'مسودة'!AK$301)),0))</f>
        <v/>
      </c>
      <c r="AL293" s="39" t="str">
        <f t="array" ref="AL293">IF($C$293="","",IFERROR(MAX(IF((ROW(مسودة!$C$272:$C$301)=SMALL(IF((ROW(مسودة!$C$272:$C$301)*(مسودة!$C$272:$C$301=$C$293)),ROW(مسودة!$C$272:$C$301)),ROW()-ROW(AL293)+1)),مسودة!AL272:'مسودة'!AL$301)),0))</f>
        <v/>
      </c>
      <c r="AM293" s="39" t="str">
        <f t="array" ref="AM293">IF($C$293="","",IFERROR(MAX(IF((ROW(مسودة!$C$272:$C$301)=SMALL(IF((ROW(مسودة!$C$272:$C$301)*(مسودة!$C$272:$C$301=$C$293)),ROW(مسودة!$C$272:$C$301)),ROW()-ROW(AM293)+1)),مسودة!AM272:'مسودة'!AM$301)),0))</f>
        <v/>
      </c>
      <c r="AN293" s="54"/>
      <c r="AO293" s="54"/>
      <c r="AP293" s="55"/>
      <c r="AQ293" s="49"/>
      <c r="AR293" s="49"/>
      <c r="AS293" s="49"/>
      <c r="AT293" s="49"/>
      <c r="AU293" s="103" t="str">
        <f>IFERROR(LOOKUP(2,1/((مسودة!$C$272:$C$301=C293)*(مسودة!$F$272:$F$301=F293)),مسودة!$AV$272:$AV$301),"")</f>
        <v/>
      </c>
    </row>
    <row r="294" spans="2:47" ht="28.5" customHeight="1" thickBot="1">
      <c r="B294" s="48"/>
      <c r="C294" s="99"/>
      <c r="D294" s="51"/>
      <c r="E294" s="51"/>
      <c r="F294" s="11" t="s">
        <v>31</v>
      </c>
      <c r="G294" s="39" t="str">
        <f t="array" ref="G294">IF($C$293="","",IFERROR(MAX(IF((ROW(مسودة!$C$272:$C$301)=SMALL(IF((ROW(مسودة!$C$272:$C$301)*(مسودة!$C$272:$C$301=$C$293)),ROW(مسودة!$C$272:$C$301)),ROW()-ROW(G294)+1)),مسودة!G273:'مسودة'!G$301)),0))</f>
        <v/>
      </c>
      <c r="H294" s="39" t="str">
        <f t="array" ref="H294">IF($C$293="","",IFERROR(MAX(IF((ROW(مسودة!$C$272:$C$301)=SMALL(IF((ROW(مسودة!$C$272:$C$301)*(مسودة!$C$272:$C$301=$C$293)),ROW(مسودة!$C$272:$C$301)),ROW()-ROW(H294)+1)),مسودة!H273:'مسودة'!H$301)),0))</f>
        <v/>
      </c>
      <c r="I294" s="39" t="str">
        <f t="array" ref="I294">IF($C$293="","",IFERROR(MAX(IF((ROW(مسودة!$C$272:$C$301)=SMALL(IF((ROW(مسودة!$C$272:$C$301)*(مسودة!$C$272:$C$301=$C$293)),ROW(مسودة!$C$272:$C$301)),ROW()-ROW(I294)+1)),مسودة!I273:'مسودة'!I$301)),0))</f>
        <v/>
      </c>
      <c r="J294" s="39" t="str">
        <f t="array" ref="J294">IF($C$293="","",IFERROR(MAX(IF((ROW(مسودة!$C$272:$C$301)=SMALL(IF((ROW(مسودة!$C$272:$C$301)*(مسودة!$C$272:$C$301=$C$293)),ROW(مسودة!$C$272:$C$301)),ROW()-ROW(J294)+1)),مسودة!J273:'مسودة'!J$301)),0))</f>
        <v/>
      </c>
      <c r="K294" s="39" t="str">
        <f t="array" ref="K294">IF($C$293="","",IFERROR(MAX(IF((ROW(مسودة!$C$272:$C$301)=SMALL(IF((ROW(مسودة!$C$272:$C$301)*(مسودة!$C$272:$C$301=$C$293)),ROW(مسودة!$C$272:$C$301)),ROW()-ROW(K294)+1)),مسودة!K273:'مسودة'!K$301)),0))</f>
        <v/>
      </c>
      <c r="L294" s="39" t="str">
        <f t="array" ref="L294">IF($C$293="","",IFERROR(MAX(IF((ROW(مسودة!$C$272:$C$301)=SMALL(IF((ROW(مسودة!$C$272:$C$301)*(مسودة!$C$272:$C$301=$C$293)),ROW(مسودة!$C$272:$C$301)),ROW()-ROW(L294)+1)),مسودة!L273:'مسودة'!L$301)),0))</f>
        <v/>
      </c>
      <c r="M294" s="39" t="str">
        <f t="array" ref="M294">IF($C$293="","",IFERROR(MAX(IF((ROW(مسودة!$C$272:$C$301)=SMALL(IF((ROW(مسودة!$C$272:$C$301)*(مسودة!$C$272:$C$301=$C$293)),ROW(مسودة!$C$272:$C$301)),ROW()-ROW(M294)+1)),مسودة!M273:'مسودة'!M$301)),0))</f>
        <v/>
      </c>
      <c r="N294" s="39" t="str">
        <f t="array" ref="N294">IF($C$293="","",IFERROR(MAX(IF((ROW(مسودة!$C$272:$C$301)=SMALL(IF((ROW(مسودة!$C$272:$C$301)*(مسودة!$C$272:$C$301=$C$293)),ROW(مسودة!$C$272:$C$301)),ROW()-ROW(N294)+1)),مسودة!N273:'مسودة'!N$301)),0))</f>
        <v/>
      </c>
      <c r="O294" s="39" t="str">
        <f t="array" ref="O294">IF($C$293="","",IFERROR(MAX(IF((ROW(مسودة!$C$272:$C$301)=SMALL(IF((ROW(مسودة!$C$272:$C$301)*(مسودة!$C$272:$C$301=$C$293)),ROW(مسودة!$C$272:$C$301)),ROW()-ROW(O294)+1)),مسودة!O273:'مسودة'!O$301)),0))</f>
        <v/>
      </c>
      <c r="P294" s="39" t="str">
        <f t="array" ref="P294">IF($C$293="","",IFERROR(MAX(IF((ROW(مسودة!$C$272:$C$301)=SMALL(IF((ROW(مسودة!$C$272:$C$301)*(مسودة!$C$272:$C$301=$C$293)),ROW(مسودة!$C$272:$C$301)),ROW()-ROW(P294)+1)),مسودة!P273:'مسودة'!P$301)),0))</f>
        <v/>
      </c>
      <c r="Q294" s="39" t="str">
        <f t="array" ref="Q294">IF($C$293="","",IFERROR(MAX(IF((ROW(مسودة!$C$272:$C$301)=SMALL(IF((ROW(مسودة!$C$272:$C$301)*(مسودة!$C$272:$C$301=$C$293)),ROW(مسودة!$C$272:$C$301)),ROW()-ROW(Q294)+1)),مسودة!Q273:'مسودة'!Q$301)),0))</f>
        <v/>
      </c>
      <c r="R294" s="39" t="str">
        <f t="array" ref="R294">IF($C$293="","",IFERROR(MAX(IF((ROW(مسودة!$C$272:$C$301)=SMALL(IF((ROW(مسودة!$C$272:$C$301)*(مسودة!$C$272:$C$301=$C$293)),ROW(مسودة!$C$272:$C$301)),ROW()-ROW(R294)+1)),مسودة!R273:'مسودة'!R$301)),0))</f>
        <v/>
      </c>
      <c r="S294" s="39" t="str">
        <f t="array" ref="S294">IF($C$293="","",IFERROR(MAX(IF((ROW(مسودة!$C$272:$C$301)=SMALL(IF((ROW(مسودة!$C$272:$C$301)*(مسودة!$C$272:$C$301=$C$293)),ROW(مسودة!$C$272:$C$301)),ROW()-ROW(S294)+1)),مسودة!S273:'مسودة'!S$301)),0))</f>
        <v/>
      </c>
      <c r="T294" s="39" t="str">
        <f t="array" ref="T294">IF($C$293="","",IFERROR(MAX(IF((ROW(مسودة!$C$272:$C$301)=SMALL(IF((ROW(مسودة!$C$272:$C$301)*(مسودة!$C$272:$C$301=$C$293)),ROW(مسودة!$C$272:$C$301)),ROW()-ROW(T294)+1)),مسودة!T273:'مسودة'!T$301)),0))</f>
        <v/>
      </c>
      <c r="U294" s="39" t="str">
        <f t="array" ref="U294">IF($C$293="","",IFERROR(MAX(IF((ROW(مسودة!$C$272:$C$301)=SMALL(IF((ROW(مسودة!$C$272:$C$301)*(مسودة!$C$272:$C$301=$C$293)),ROW(مسودة!$C$272:$C$301)),ROW()-ROW(U294)+1)),مسودة!U273:'مسودة'!U$301)),0))</f>
        <v/>
      </c>
      <c r="V294" s="39" t="str">
        <f t="array" ref="V294">IF($C$293="","",IFERROR(MAX(IF((ROW(مسودة!$C$272:$C$301)=SMALL(IF((ROW(مسودة!$C$272:$C$301)*(مسودة!$C$272:$C$301=$C$293)),ROW(مسودة!$C$272:$C$301)),ROW()-ROW(V294)+1)),مسودة!V273:'مسودة'!V$301)),0))</f>
        <v/>
      </c>
      <c r="W294" s="39" t="str">
        <f t="array" ref="W294">IF($C$293="","",IFERROR(MAX(IF((ROW(مسودة!$C$272:$C$301)=SMALL(IF((ROW(مسودة!$C$272:$C$301)*(مسودة!$C$272:$C$301=$C$293)),ROW(مسودة!$C$272:$C$301)),ROW()-ROW(W294)+1)),مسودة!W273:'مسودة'!W$301)),0))</f>
        <v/>
      </c>
      <c r="X294" s="39" t="str">
        <f t="array" ref="X294">IF($C$293="","",IFERROR(MAX(IF((ROW(مسودة!$C$272:$C$301)=SMALL(IF((ROW(مسودة!$C$272:$C$301)*(مسودة!$C$272:$C$301=$C$293)),ROW(مسودة!$C$272:$C$301)),ROW()-ROW(X294)+1)),مسودة!X273:'مسودة'!X$301)),0))</f>
        <v/>
      </c>
      <c r="Y294" s="39" t="str">
        <f t="array" ref="Y294">IF($C$293="","",IFERROR(MAX(IF((ROW(مسودة!$C$272:$C$301)=SMALL(IF((ROW(مسودة!$C$272:$C$301)*(مسودة!$C$272:$C$301=$C$293)),ROW(مسودة!$C$272:$C$301)),ROW()-ROW(Y294)+1)),مسودة!Y273:'مسودة'!Y$301)),0))</f>
        <v/>
      </c>
      <c r="Z294" s="39" t="str">
        <f t="array" ref="Z294">IF($C$293="","",IFERROR(MAX(IF((ROW(مسودة!$C$272:$C$301)=SMALL(IF((ROW(مسودة!$C$272:$C$301)*(مسودة!$C$272:$C$301=$C$293)),ROW(مسودة!$C$272:$C$301)),ROW()-ROW(Z294)+1)),مسودة!Z273:'مسودة'!Z$301)),0))</f>
        <v/>
      </c>
      <c r="AA294" s="39" t="str">
        <f t="array" ref="AA294">IF($C$293="","",IFERROR(MAX(IF((ROW(مسودة!$C$272:$C$301)=SMALL(IF((ROW(مسودة!$C$272:$C$301)*(مسودة!$C$272:$C$301=$C$293)),ROW(مسودة!$C$272:$C$301)),ROW()-ROW(AA294)+1)),مسودة!AA273:'مسودة'!AA$301)),0))</f>
        <v/>
      </c>
      <c r="AB294" s="39" t="str">
        <f t="array" ref="AB294">IF($C$293="","",IFERROR(MAX(IF((ROW(مسودة!$C$272:$C$301)=SMALL(IF((ROW(مسودة!$C$272:$C$301)*(مسودة!$C$272:$C$301=$C$293)),ROW(مسودة!$C$272:$C$301)),ROW()-ROW(AB294)+1)),مسودة!AB273:'مسودة'!AB$301)),0))</f>
        <v/>
      </c>
      <c r="AC294" s="39" t="str">
        <f t="array" ref="AC294">IF($C$293="","",IFERROR(MAX(IF((ROW(مسودة!$C$272:$C$301)=SMALL(IF((ROW(مسودة!$C$272:$C$301)*(مسودة!$C$272:$C$301=$C$293)),ROW(مسودة!$C$272:$C$301)),ROW()-ROW(AC294)+1)),مسودة!AC273:'مسودة'!AC$301)),0))</f>
        <v/>
      </c>
      <c r="AD294" s="39" t="str">
        <f t="array" ref="AD294">IF($C$293="","",IFERROR(MAX(IF((ROW(مسودة!$C$272:$C$301)=SMALL(IF((ROW(مسودة!$C$272:$C$301)*(مسودة!$C$272:$C$301=$C$293)),ROW(مسودة!$C$272:$C$301)),ROW()-ROW(AD294)+1)),مسودة!AD273:'مسودة'!AD$301)),0))</f>
        <v/>
      </c>
      <c r="AE294" s="39" t="str">
        <f t="array" ref="AE294">IF($C$293="","",IFERROR(MAX(IF((ROW(مسودة!$C$272:$C$301)=SMALL(IF((ROW(مسودة!$C$272:$C$301)*(مسودة!$C$272:$C$301=$C$293)),ROW(مسودة!$C$272:$C$301)),ROW()-ROW(AE294)+1)),مسودة!AE273:'مسودة'!AE$301)),0))</f>
        <v/>
      </c>
      <c r="AF294" s="39" t="str">
        <f t="array" ref="AF294">IF($C$293="","",IFERROR(MAX(IF((ROW(مسودة!$C$272:$C$301)=SMALL(IF((ROW(مسودة!$C$272:$C$301)*(مسودة!$C$272:$C$301=$C$293)),ROW(مسودة!$C$272:$C$301)),ROW()-ROW(AF294)+1)),مسودة!AF273:'مسودة'!AF$301)),0))</f>
        <v/>
      </c>
      <c r="AG294" s="39" t="str">
        <f t="array" ref="AG294">IF($C$293="","",IFERROR(MAX(IF((ROW(مسودة!$C$272:$C$301)=SMALL(IF((ROW(مسودة!$C$272:$C$301)*(مسودة!$C$272:$C$301=$C$293)),ROW(مسودة!$C$272:$C$301)),ROW()-ROW(AG294)+1)),مسودة!AG273:'مسودة'!AG$301)),0))</f>
        <v/>
      </c>
      <c r="AH294" s="39" t="str">
        <f t="array" ref="AH294">IF($C$293="","",IFERROR(MAX(IF((ROW(مسودة!$C$272:$C$301)=SMALL(IF((ROW(مسودة!$C$272:$C$301)*(مسودة!$C$272:$C$301=$C$293)),ROW(مسودة!$C$272:$C$301)),ROW()-ROW(AH294)+1)),مسودة!AH273:'مسودة'!AH$301)),0))</f>
        <v/>
      </c>
      <c r="AI294" s="39" t="str">
        <f t="array" ref="AI294">IF($C$293="","",IFERROR(MAX(IF((ROW(مسودة!$C$272:$C$301)=SMALL(IF((ROW(مسودة!$C$272:$C$301)*(مسودة!$C$272:$C$301=$C$293)),ROW(مسودة!$C$272:$C$301)),ROW()-ROW(AI294)+1)),مسودة!AI273:'مسودة'!AI$301)),0))</f>
        <v/>
      </c>
      <c r="AJ294" s="39" t="str">
        <f t="array" ref="AJ294">IF($C$293="","",IFERROR(MAX(IF((ROW(مسودة!$C$272:$C$301)=SMALL(IF((ROW(مسودة!$C$272:$C$301)*(مسودة!$C$272:$C$301=$C$293)),ROW(مسودة!$C$272:$C$301)),ROW()-ROW(AJ294)+1)),مسودة!AJ273:'مسودة'!AJ$301)),0))</f>
        <v/>
      </c>
      <c r="AK294" s="39" t="str">
        <f t="array" ref="AK294">IF($C$293="","",IFERROR(MAX(IF((ROW(مسودة!$C$272:$C$301)=SMALL(IF((ROW(مسودة!$C$272:$C$301)*(مسودة!$C$272:$C$301=$C$293)),ROW(مسودة!$C$272:$C$301)),ROW()-ROW(AK294)+1)),مسودة!AK273:'مسودة'!AK$301)),0))</f>
        <v/>
      </c>
      <c r="AL294" s="39" t="str">
        <f t="array" ref="AL294">IF($C$293="","",IFERROR(MAX(IF((ROW(مسودة!$C$272:$C$301)=SMALL(IF((ROW(مسودة!$C$272:$C$301)*(مسودة!$C$272:$C$301=$C$293)),ROW(مسودة!$C$272:$C$301)),ROW()-ROW(AL294)+1)),مسودة!AL273:'مسودة'!AL$301)),0))</f>
        <v/>
      </c>
      <c r="AM294" s="39" t="str">
        <f t="array" ref="AM294">IF($C$293="","",IFERROR(MAX(IF((ROW(مسودة!$C$272:$C$301)=SMALL(IF((ROW(مسودة!$C$272:$C$301)*(مسودة!$C$272:$C$301=$C$293)),ROW(مسودة!$C$272:$C$301)),ROW()-ROW(AM294)+1)),مسودة!AM273:'مسودة'!AM$301)),0))</f>
        <v/>
      </c>
      <c r="AN294" s="54"/>
      <c r="AO294" s="54"/>
      <c r="AP294" s="56"/>
      <c r="AQ294" s="49"/>
      <c r="AR294" s="49"/>
      <c r="AS294" s="49"/>
      <c r="AT294" s="49"/>
      <c r="AU294" s="104"/>
    </row>
    <row r="295" spans="2:47" ht="36" customHeight="1" thickBot="1">
      <c r="B295" s="48"/>
      <c r="C295" s="93"/>
      <c r="D295" s="51"/>
      <c r="E295" s="51"/>
      <c r="F295" s="14" t="s">
        <v>32</v>
      </c>
      <c r="G295" s="39" t="str">
        <f t="array" ref="G295">IF($C$293="","",IFERROR(MAX(IF((ROW(مسودة!$C$272:$C$301)=SMALL(IF((ROW(مسودة!$C$272:$C$301)*(مسودة!$C$272:$C$301=$C$293)),ROW(مسودة!$C$272:$C$301)),ROW()-ROW(G295)+1)),مسودة!G274:'مسودة'!G$301)),0))</f>
        <v/>
      </c>
      <c r="H295" s="39" t="str">
        <f t="array" ref="H295">IF($C$293="","",IFERROR(MAX(IF((ROW(مسودة!$C$272:$C$301)=SMALL(IF((ROW(مسودة!$C$272:$C$301)*(مسودة!$C$272:$C$301=$C$293)),ROW(مسودة!$C$272:$C$301)),ROW()-ROW(H295)+1)),مسودة!H274:'مسودة'!H$301)),0))</f>
        <v/>
      </c>
      <c r="I295" s="39" t="str">
        <f t="array" ref="I295">IF($C$293="","",IFERROR(MAX(IF((ROW(مسودة!$C$272:$C$301)=SMALL(IF((ROW(مسودة!$C$272:$C$301)*(مسودة!$C$272:$C$301=$C$293)),ROW(مسودة!$C$272:$C$301)),ROW()-ROW(I295)+1)),مسودة!I274:'مسودة'!I$301)),0))</f>
        <v/>
      </c>
      <c r="J295" s="39" t="str">
        <f t="array" ref="J295">IF($C$293="","",IFERROR(MAX(IF((ROW(مسودة!$C$272:$C$301)=SMALL(IF((ROW(مسودة!$C$272:$C$301)*(مسودة!$C$272:$C$301=$C$293)),ROW(مسودة!$C$272:$C$301)),ROW()-ROW(J295)+1)),مسودة!J274:'مسودة'!J$301)),0))</f>
        <v/>
      </c>
      <c r="K295" s="39" t="str">
        <f t="array" ref="K295">IF($C$293="","",IFERROR(MAX(IF((ROW(مسودة!$C$272:$C$301)=SMALL(IF((ROW(مسودة!$C$272:$C$301)*(مسودة!$C$272:$C$301=$C$293)),ROW(مسودة!$C$272:$C$301)),ROW()-ROW(K295)+1)),مسودة!K274:'مسودة'!K$301)),0))</f>
        <v/>
      </c>
      <c r="L295" s="39" t="str">
        <f t="array" ref="L295">IF($C$293="","",IFERROR(MAX(IF((ROW(مسودة!$C$272:$C$301)=SMALL(IF((ROW(مسودة!$C$272:$C$301)*(مسودة!$C$272:$C$301=$C$293)),ROW(مسودة!$C$272:$C$301)),ROW()-ROW(L295)+1)),مسودة!L274:'مسودة'!L$301)),0))</f>
        <v/>
      </c>
      <c r="M295" s="39" t="str">
        <f t="array" ref="M295">IF($C$293="","",IFERROR(MAX(IF((ROW(مسودة!$C$272:$C$301)=SMALL(IF((ROW(مسودة!$C$272:$C$301)*(مسودة!$C$272:$C$301=$C$293)),ROW(مسودة!$C$272:$C$301)),ROW()-ROW(M295)+1)),مسودة!M274:'مسودة'!M$301)),0))</f>
        <v/>
      </c>
      <c r="N295" s="39" t="str">
        <f t="array" ref="N295">IF($C$293="","",IFERROR(MAX(IF((ROW(مسودة!$C$272:$C$301)=SMALL(IF((ROW(مسودة!$C$272:$C$301)*(مسودة!$C$272:$C$301=$C$293)),ROW(مسودة!$C$272:$C$301)),ROW()-ROW(N295)+1)),مسودة!N274:'مسودة'!N$301)),0))</f>
        <v/>
      </c>
      <c r="O295" s="39" t="str">
        <f t="array" ref="O295">IF($C$293="","",IFERROR(MAX(IF((ROW(مسودة!$C$272:$C$301)=SMALL(IF((ROW(مسودة!$C$272:$C$301)*(مسودة!$C$272:$C$301=$C$293)),ROW(مسودة!$C$272:$C$301)),ROW()-ROW(O295)+1)),مسودة!O274:'مسودة'!O$301)),0))</f>
        <v/>
      </c>
      <c r="P295" s="39" t="str">
        <f t="array" ref="P295">IF($C$293="","",IFERROR(MAX(IF((ROW(مسودة!$C$272:$C$301)=SMALL(IF((ROW(مسودة!$C$272:$C$301)*(مسودة!$C$272:$C$301=$C$293)),ROW(مسودة!$C$272:$C$301)),ROW()-ROW(P295)+1)),مسودة!P274:'مسودة'!P$301)),0))</f>
        <v/>
      </c>
      <c r="Q295" s="39" t="str">
        <f t="array" ref="Q295">IF($C$293="","",IFERROR(MAX(IF((ROW(مسودة!$C$272:$C$301)=SMALL(IF((ROW(مسودة!$C$272:$C$301)*(مسودة!$C$272:$C$301=$C$293)),ROW(مسودة!$C$272:$C$301)),ROW()-ROW(Q295)+1)),مسودة!Q274:'مسودة'!Q$301)),0))</f>
        <v/>
      </c>
      <c r="R295" s="39" t="str">
        <f t="array" ref="R295">IF($C$293="","",IFERROR(MAX(IF((ROW(مسودة!$C$272:$C$301)=SMALL(IF((ROW(مسودة!$C$272:$C$301)*(مسودة!$C$272:$C$301=$C$293)),ROW(مسودة!$C$272:$C$301)),ROW()-ROW(R295)+1)),مسودة!R274:'مسودة'!R$301)),0))</f>
        <v/>
      </c>
      <c r="S295" s="39" t="str">
        <f t="array" ref="S295">IF($C$293="","",IFERROR(MAX(IF((ROW(مسودة!$C$272:$C$301)=SMALL(IF((ROW(مسودة!$C$272:$C$301)*(مسودة!$C$272:$C$301=$C$293)),ROW(مسودة!$C$272:$C$301)),ROW()-ROW(S295)+1)),مسودة!S274:'مسودة'!S$301)),0))</f>
        <v/>
      </c>
      <c r="T295" s="39" t="str">
        <f t="array" ref="T295">IF($C$293="","",IFERROR(MAX(IF((ROW(مسودة!$C$272:$C$301)=SMALL(IF((ROW(مسودة!$C$272:$C$301)*(مسودة!$C$272:$C$301=$C$293)),ROW(مسودة!$C$272:$C$301)),ROW()-ROW(T295)+1)),مسودة!T274:'مسودة'!T$301)),0))</f>
        <v/>
      </c>
      <c r="U295" s="39" t="str">
        <f t="array" ref="U295">IF($C$293="","",IFERROR(MAX(IF((ROW(مسودة!$C$272:$C$301)=SMALL(IF((ROW(مسودة!$C$272:$C$301)*(مسودة!$C$272:$C$301=$C$293)),ROW(مسودة!$C$272:$C$301)),ROW()-ROW(U295)+1)),مسودة!U274:'مسودة'!U$301)),0))</f>
        <v/>
      </c>
      <c r="V295" s="39" t="str">
        <f t="array" ref="V295">IF($C$293="","",IFERROR(MAX(IF((ROW(مسودة!$C$272:$C$301)=SMALL(IF((ROW(مسودة!$C$272:$C$301)*(مسودة!$C$272:$C$301=$C$293)),ROW(مسودة!$C$272:$C$301)),ROW()-ROW(V295)+1)),مسودة!V274:'مسودة'!V$301)),0))</f>
        <v/>
      </c>
      <c r="W295" s="39" t="str">
        <f t="array" ref="W295">IF($C$293="","",IFERROR(MAX(IF((ROW(مسودة!$C$272:$C$301)=SMALL(IF((ROW(مسودة!$C$272:$C$301)*(مسودة!$C$272:$C$301=$C$293)),ROW(مسودة!$C$272:$C$301)),ROW()-ROW(W295)+1)),مسودة!W274:'مسودة'!W$301)),0))</f>
        <v/>
      </c>
      <c r="X295" s="39" t="str">
        <f t="array" ref="X295">IF($C$293="","",IFERROR(MAX(IF((ROW(مسودة!$C$272:$C$301)=SMALL(IF((ROW(مسودة!$C$272:$C$301)*(مسودة!$C$272:$C$301=$C$293)),ROW(مسودة!$C$272:$C$301)),ROW()-ROW(X295)+1)),مسودة!X274:'مسودة'!X$301)),0))</f>
        <v/>
      </c>
      <c r="Y295" s="39" t="str">
        <f t="array" ref="Y295">IF($C$293="","",IFERROR(MAX(IF((ROW(مسودة!$C$272:$C$301)=SMALL(IF((ROW(مسودة!$C$272:$C$301)*(مسودة!$C$272:$C$301=$C$293)),ROW(مسودة!$C$272:$C$301)),ROW()-ROW(Y295)+1)),مسودة!Y274:'مسودة'!Y$301)),0))</f>
        <v/>
      </c>
      <c r="Z295" s="39" t="str">
        <f t="array" ref="Z295">IF($C$293="","",IFERROR(MAX(IF((ROW(مسودة!$C$272:$C$301)=SMALL(IF((ROW(مسودة!$C$272:$C$301)*(مسودة!$C$272:$C$301=$C$293)),ROW(مسودة!$C$272:$C$301)),ROW()-ROW(Z295)+1)),مسودة!Z274:'مسودة'!Z$301)),0))</f>
        <v/>
      </c>
      <c r="AA295" s="39" t="str">
        <f t="array" ref="AA295">IF($C$293="","",IFERROR(MAX(IF((ROW(مسودة!$C$272:$C$301)=SMALL(IF((ROW(مسودة!$C$272:$C$301)*(مسودة!$C$272:$C$301=$C$293)),ROW(مسودة!$C$272:$C$301)),ROW()-ROW(AA295)+1)),مسودة!AA274:'مسودة'!AA$301)),0))</f>
        <v/>
      </c>
      <c r="AB295" s="39" t="str">
        <f t="array" ref="AB295">IF($C$293="","",IFERROR(MAX(IF((ROW(مسودة!$C$272:$C$301)=SMALL(IF((ROW(مسودة!$C$272:$C$301)*(مسودة!$C$272:$C$301=$C$293)),ROW(مسودة!$C$272:$C$301)),ROW()-ROW(AB295)+1)),مسودة!AB274:'مسودة'!AB$301)),0))</f>
        <v/>
      </c>
      <c r="AC295" s="39" t="str">
        <f t="array" ref="AC295">IF($C$293="","",IFERROR(MAX(IF((ROW(مسودة!$C$272:$C$301)=SMALL(IF((ROW(مسودة!$C$272:$C$301)*(مسودة!$C$272:$C$301=$C$293)),ROW(مسودة!$C$272:$C$301)),ROW()-ROW(AC295)+1)),مسودة!AC274:'مسودة'!AC$301)),0))</f>
        <v/>
      </c>
      <c r="AD295" s="39" t="str">
        <f t="array" ref="AD295">IF($C$293="","",IFERROR(MAX(IF((ROW(مسودة!$C$272:$C$301)=SMALL(IF((ROW(مسودة!$C$272:$C$301)*(مسودة!$C$272:$C$301=$C$293)),ROW(مسودة!$C$272:$C$301)),ROW()-ROW(AD295)+1)),مسودة!AD274:'مسودة'!AD$301)),0))</f>
        <v/>
      </c>
      <c r="AE295" s="39" t="str">
        <f t="array" ref="AE295">IF($C$293="","",IFERROR(MAX(IF((ROW(مسودة!$C$272:$C$301)=SMALL(IF((ROW(مسودة!$C$272:$C$301)*(مسودة!$C$272:$C$301=$C$293)),ROW(مسودة!$C$272:$C$301)),ROW()-ROW(AE295)+1)),مسودة!AE274:'مسودة'!AE$301)),0))</f>
        <v/>
      </c>
      <c r="AF295" s="39" t="str">
        <f t="array" ref="AF295">IF($C$293="","",IFERROR(MAX(IF((ROW(مسودة!$C$272:$C$301)=SMALL(IF((ROW(مسودة!$C$272:$C$301)*(مسودة!$C$272:$C$301=$C$293)),ROW(مسودة!$C$272:$C$301)),ROW()-ROW(AF295)+1)),مسودة!AF274:'مسودة'!AF$301)),0))</f>
        <v/>
      </c>
      <c r="AG295" s="39" t="str">
        <f t="array" ref="AG295">IF($C$293="","",IFERROR(MAX(IF((ROW(مسودة!$C$272:$C$301)=SMALL(IF((ROW(مسودة!$C$272:$C$301)*(مسودة!$C$272:$C$301=$C$293)),ROW(مسودة!$C$272:$C$301)),ROW()-ROW(AG295)+1)),مسودة!AG274:'مسودة'!AG$301)),0))</f>
        <v/>
      </c>
      <c r="AH295" s="39" t="str">
        <f t="array" ref="AH295">IF($C$293="","",IFERROR(MAX(IF((ROW(مسودة!$C$272:$C$301)=SMALL(IF((ROW(مسودة!$C$272:$C$301)*(مسودة!$C$272:$C$301=$C$293)),ROW(مسودة!$C$272:$C$301)),ROW()-ROW(AH295)+1)),مسودة!AH274:'مسودة'!AH$301)),0))</f>
        <v/>
      </c>
      <c r="AI295" s="39" t="str">
        <f t="array" ref="AI295">IF($C$293="","",IFERROR(MAX(IF((ROW(مسودة!$C$272:$C$301)=SMALL(IF((ROW(مسودة!$C$272:$C$301)*(مسودة!$C$272:$C$301=$C$293)),ROW(مسودة!$C$272:$C$301)),ROW()-ROW(AI295)+1)),مسودة!AI274:'مسودة'!AI$301)),0))</f>
        <v/>
      </c>
      <c r="AJ295" s="39" t="str">
        <f t="array" ref="AJ295">IF($C$293="","",IFERROR(MAX(IF((ROW(مسودة!$C$272:$C$301)=SMALL(IF((ROW(مسودة!$C$272:$C$301)*(مسودة!$C$272:$C$301=$C$293)),ROW(مسودة!$C$272:$C$301)),ROW()-ROW(AJ295)+1)),مسودة!AJ274:'مسودة'!AJ$301)),0))</f>
        <v/>
      </c>
      <c r="AK295" s="39" t="str">
        <f t="array" ref="AK295">IF($C$293="","",IFERROR(MAX(IF((ROW(مسودة!$C$272:$C$301)=SMALL(IF((ROW(مسودة!$C$272:$C$301)*(مسودة!$C$272:$C$301=$C$293)),ROW(مسودة!$C$272:$C$301)),ROW()-ROW(AK295)+1)),مسودة!AK274:'مسودة'!AK$301)),0))</f>
        <v/>
      </c>
      <c r="AL295" s="39" t="str">
        <f t="array" ref="AL295">IF($C$293="","",IFERROR(MAX(IF((ROW(مسودة!$C$272:$C$301)=SMALL(IF((ROW(مسودة!$C$272:$C$301)*(مسودة!$C$272:$C$301=$C$293)),ROW(مسودة!$C$272:$C$301)),ROW()-ROW(AL295)+1)),مسودة!AL274:'مسودة'!AL$301)),0))</f>
        <v/>
      </c>
      <c r="AM295" s="39" t="str">
        <f t="array" ref="AM295">IF($C$293="","",IFERROR(MAX(IF((ROW(مسودة!$C$272:$C$301)=SMALL(IF((ROW(مسودة!$C$272:$C$301)*(مسودة!$C$272:$C$301=$C$293)),ROW(مسودة!$C$272:$C$301)),ROW()-ROW(AM295)+1)),مسودة!AM274:'مسودة'!AM$301)),0))</f>
        <v/>
      </c>
      <c r="AN295" s="39" t="str">
        <f t="array" ref="AN295">IF($C$293="","",IFERROR(MAX(IF((ROW(مسودة!$C$272:$C$301)=SMALL(IF((ROW(مسودة!$C$272:$C$301)*(مسودة!$C$272:$C$301=$C$293)),ROW(مسودة!$C$272:$C$301)),ROW()-ROW(AN295)+1)),مسودة!AN274:AN$301)),0))</f>
        <v/>
      </c>
      <c r="AO295" s="39" t="str">
        <f t="array" ref="AO295">IF($C$293="","",IFERROR(MAX(IF((ROW(مسودة!$C$272:$C$301)=SMALL(IF((ROW(مسودة!$C$272:$C$301)*(مسودة!$C$272:$C$301=$C$293)),ROW(مسودة!$C$272:$C$301)),ROW()-ROW(AO295)+1)),مسودة!AO274:AO$301)),0))</f>
        <v/>
      </c>
      <c r="AP295" s="39" t="str">
        <f>IF(AO295&lt;50,"   ",IF(AO295&lt;65,"مقبول",IF(AO295&lt;75,"جيد",IF(AO295&lt;85,"جيدجداً",IF(AO295&lt;=100,"ممتاز","")))))</f>
        <v/>
      </c>
      <c r="AQ295" s="49"/>
      <c r="AR295" s="49"/>
      <c r="AS295" s="49"/>
      <c r="AT295" s="49"/>
      <c r="AU295" s="105"/>
    </row>
    <row r="296" spans="2:47" ht="28.5" customHeight="1" thickBot="1">
      <c r="B296" s="48">
        <f t="shared" ref="B296" si="44">B293+1</f>
        <v>67</v>
      </c>
      <c r="C296" s="98" t="str">
        <f t="array" ref="C296">IF(ISERROR(INDEX(مسودة!$C$272:$AV$301,SMALL(IF((مسودة!$AV$272:$AV$301="ناجح"),ROW(مسودة!$C$272:$AV$301)-MIN(ROW(مسودة!$C$272:$AV$301))+1,""),ROW(A7)),COLUMN(A7))),"",INDEX(مسودة!$C$272:$AV$301,SMALL(IF((مسودة!$AV$272:$AV$301="ناجح"),ROW(مسودة!$C$272:$AV$301)-MIN(ROW(مسودة!$C$272:$AV$301))+1,""),ROW(A7)),COLUMN(A7)))</f>
        <v/>
      </c>
      <c r="D296" s="95" t="str">
        <f>IF(C296&lt;&gt;"",VLOOKUP(C296,مسودة!$C$272:$D$301,2,0),"")</f>
        <v/>
      </c>
      <c r="E296" s="95" t="str">
        <f>IF(C296&lt;&gt;"",VLOOKUP(C296,مسودة!$C$272:$E$301,3,0),"")</f>
        <v/>
      </c>
      <c r="F296" s="11" t="s">
        <v>30</v>
      </c>
      <c r="G296" s="39" t="str">
        <f t="array" ref="G296">IF($C$296="","",IFERROR(MAX(IF((ROW(مسودة!$C$272:$C$301)=SMALL(IF((ROW(مسودة!$C$272:$C$301)*(مسودة!$C$272:$C$301=$C$296)),ROW(مسودة!$C$272:$C$301)),ROW()-ROW(G296)+1)),مسودة!G272:'مسودة'!G$301)),0))</f>
        <v/>
      </c>
      <c r="H296" s="39" t="str">
        <f t="array" ref="H296">IF($C$296="","",IFERROR(MAX(IF((ROW(مسودة!$C$272:$C$301)=SMALL(IF((ROW(مسودة!$C$272:$C$301)*(مسودة!$C$272:$C$301=$C$296)),ROW(مسودة!$C$272:$C$301)),ROW()-ROW(H296)+1)),مسودة!H272:'مسودة'!H$301)),0))</f>
        <v/>
      </c>
      <c r="I296" s="39" t="str">
        <f t="array" ref="I296">IF($C$296="","",IFERROR(MAX(IF((ROW(مسودة!$C$272:$C$301)=SMALL(IF((ROW(مسودة!$C$272:$C$301)*(مسودة!$C$272:$C$301=$C$296)),ROW(مسودة!$C$272:$C$301)),ROW()-ROW(I296)+1)),مسودة!I272:'مسودة'!I$301)),0))</f>
        <v/>
      </c>
      <c r="J296" s="39" t="str">
        <f t="array" ref="J296">IF($C$296="","",IFERROR(MAX(IF((ROW(مسودة!$C$272:$C$301)=SMALL(IF((ROW(مسودة!$C$272:$C$301)*(مسودة!$C$272:$C$301=$C$296)),ROW(مسودة!$C$272:$C$301)),ROW()-ROW(J296)+1)),مسودة!J272:'مسودة'!J$301)),0))</f>
        <v/>
      </c>
      <c r="K296" s="39" t="str">
        <f t="array" ref="K296">IF($C$296="","",IFERROR(MAX(IF((ROW(مسودة!$C$272:$C$301)=SMALL(IF((ROW(مسودة!$C$272:$C$301)*(مسودة!$C$272:$C$301=$C$296)),ROW(مسودة!$C$272:$C$301)),ROW()-ROW(K296)+1)),مسودة!K272:'مسودة'!K$301)),0))</f>
        <v/>
      </c>
      <c r="L296" s="39" t="str">
        <f t="array" ref="L296">IF($C$296="","",IFERROR(MAX(IF((ROW(مسودة!$C$272:$C$301)=SMALL(IF((ROW(مسودة!$C$272:$C$301)*(مسودة!$C$272:$C$301=$C$296)),ROW(مسودة!$C$272:$C$301)),ROW()-ROW(L296)+1)),مسودة!L272:'مسودة'!L$301)),0))</f>
        <v/>
      </c>
      <c r="M296" s="39" t="str">
        <f t="array" ref="M296">IF($C$296="","",IFERROR(MAX(IF((ROW(مسودة!$C$272:$C$301)=SMALL(IF((ROW(مسودة!$C$272:$C$301)*(مسودة!$C$272:$C$301=$C$296)),ROW(مسودة!$C$272:$C$301)),ROW()-ROW(M296)+1)),مسودة!M272:'مسودة'!M$301)),0))</f>
        <v/>
      </c>
      <c r="N296" s="39" t="str">
        <f t="array" ref="N296">IF($C$296="","",IFERROR(MAX(IF((ROW(مسودة!$C$272:$C$301)=SMALL(IF((ROW(مسودة!$C$272:$C$301)*(مسودة!$C$272:$C$301=$C$296)),ROW(مسودة!$C$272:$C$301)),ROW()-ROW(N296)+1)),مسودة!N272:'مسودة'!N$301)),0))</f>
        <v/>
      </c>
      <c r="O296" s="39" t="str">
        <f t="array" ref="O296">IF($C$296="","",IFERROR(MAX(IF((ROW(مسودة!$C$272:$C$301)=SMALL(IF((ROW(مسودة!$C$272:$C$301)*(مسودة!$C$272:$C$301=$C$296)),ROW(مسودة!$C$272:$C$301)),ROW()-ROW(O296)+1)),مسودة!O272:'مسودة'!O$301)),0))</f>
        <v/>
      </c>
      <c r="P296" s="39" t="str">
        <f t="array" ref="P296">IF($C$296="","",IFERROR(MAX(IF((ROW(مسودة!$C$272:$C$301)=SMALL(IF((ROW(مسودة!$C$272:$C$301)*(مسودة!$C$272:$C$301=$C$296)),ROW(مسودة!$C$272:$C$301)),ROW()-ROW(P296)+1)),مسودة!P272:'مسودة'!P$301)),0))</f>
        <v/>
      </c>
      <c r="Q296" s="39" t="str">
        <f t="array" ref="Q296">IF($C$296="","",IFERROR(MAX(IF((ROW(مسودة!$C$272:$C$301)=SMALL(IF((ROW(مسودة!$C$272:$C$301)*(مسودة!$C$272:$C$301=$C$296)),ROW(مسودة!$C$272:$C$301)),ROW()-ROW(Q296)+1)),مسودة!Q272:'مسودة'!Q$301)),0))</f>
        <v/>
      </c>
      <c r="R296" s="39" t="str">
        <f t="array" ref="R296">IF($C$296="","",IFERROR(MAX(IF((ROW(مسودة!$C$272:$C$301)=SMALL(IF((ROW(مسودة!$C$272:$C$301)*(مسودة!$C$272:$C$301=$C$296)),ROW(مسودة!$C$272:$C$301)),ROW()-ROW(R296)+1)),مسودة!R272:'مسودة'!R$301)),0))</f>
        <v/>
      </c>
      <c r="S296" s="39" t="str">
        <f t="array" ref="S296">IF($C$296="","",IFERROR(MAX(IF((ROW(مسودة!$C$272:$C$301)=SMALL(IF((ROW(مسودة!$C$272:$C$301)*(مسودة!$C$272:$C$301=$C$296)),ROW(مسودة!$C$272:$C$301)),ROW()-ROW(S296)+1)),مسودة!S272:'مسودة'!S$301)),0))</f>
        <v/>
      </c>
      <c r="T296" s="39" t="str">
        <f t="array" ref="T296">IF($C$296="","",IFERROR(MAX(IF((ROW(مسودة!$C$272:$C$301)=SMALL(IF((ROW(مسودة!$C$272:$C$301)*(مسودة!$C$272:$C$301=$C$296)),ROW(مسودة!$C$272:$C$301)),ROW()-ROW(T296)+1)),مسودة!T272:'مسودة'!T$301)),0))</f>
        <v/>
      </c>
      <c r="U296" s="39" t="str">
        <f t="array" ref="U296">IF($C$296="","",IFERROR(MAX(IF((ROW(مسودة!$C$272:$C$301)=SMALL(IF((ROW(مسودة!$C$272:$C$301)*(مسودة!$C$272:$C$301=$C$296)),ROW(مسودة!$C$272:$C$301)),ROW()-ROW(U296)+1)),مسودة!U272:'مسودة'!U$301)),0))</f>
        <v/>
      </c>
      <c r="V296" s="39" t="str">
        <f t="array" ref="V296">IF($C$296="","",IFERROR(MAX(IF((ROW(مسودة!$C$272:$C$301)=SMALL(IF((ROW(مسودة!$C$272:$C$301)*(مسودة!$C$272:$C$301=$C$296)),ROW(مسودة!$C$272:$C$301)),ROW()-ROW(V296)+1)),مسودة!V272:'مسودة'!V$301)),0))</f>
        <v/>
      </c>
      <c r="W296" s="39" t="str">
        <f t="array" ref="W296">IF($C$296="","",IFERROR(MAX(IF((ROW(مسودة!$C$272:$C$301)=SMALL(IF((ROW(مسودة!$C$272:$C$301)*(مسودة!$C$272:$C$301=$C$296)),ROW(مسودة!$C$272:$C$301)),ROW()-ROW(W296)+1)),مسودة!W272:'مسودة'!W$301)),0))</f>
        <v/>
      </c>
      <c r="X296" s="39" t="str">
        <f t="array" ref="X296">IF($C$296="","",IFERROR(MAX(IF((ROW(مسودة!$C$272:$C$301)=SMALL(IF((ROW(مسودة!$C$272:$C$301)*(مسودة!$C$272:$C$301=$C$296)),ROW(مسودة!$C$272:$C$301)),ROW()-ROW(X296)+1)),مسودة!X272:'مسودة'!X$301)),0))</f>
        <v/>
      </c>
      <c r="Y296" s="39" t="str">
        <f t="array" ref="Y296">IF($C$296="","",IFERROR(MAX(IF((ROW(مسودة!$C$272:$C$301)=SMALL(IF((ROW(مسودة!$C$272:$C$301)*(مسودة!$C$272:$C$301=$C$296)),ROW(مسودة!$C$272:$C$301)),ROW()-ROW(Y296)+1)),مسودة!Y272:'مسودة'!Y$301)),0))</f>
        <v/>
      </c>
      <c r="Z296" s="39" t="str">
        <f t="array" ref="Z296">IF($C$296="","",IFERROR(MAX(IF((ROW(مسودة!$C$272:$C$301)=SMALL(IF((ROW(مسودة!$C$272:$C$301)*(مسودة!$C$272:$C$301=$C$296)),ROW(مسودة!$C$272:$C$301)),ROW()-ROW(Z296)+1)),مسودة!Z272:'مسودة'!Z$301)),0))</f>
        <v/>
      </c>
      <c r="AA296" s="39" t="str">
        <f t="array" ref="AA296">IF($C$296="","",IFERROR(MAX(IF((ROW(مسودة!$C$272:$C$301)=SMALL(IF((ROW(مسودة!$C$272:$C$301)*(مسودة!$C$272:$C$301=$C$296)),ROW(مسودة!$C$272:$C$301)),ROW()-ROW(AA296)+1)),مسودة!AA272:'مسودة'!AA$301)),0))</f>
        <v/>
      </c>
      <c r="AB296" s="39" t="str">
        <f t="array" ref="AB296">IF($C$296="","",IFERROR(MAX(IF((ROW(مسودة!$C$272:$C$301)=SMALL(IF((ROW(مسودة!$C$272:$C$301)*(مسودة!$C$272:$C$301=$C$296)),ROW(مسودة!$C$272:$C$301)),ROW()-ROW(AB296)+1)),مسودة!AB272:'مسودة'!AB$301)),0))</f>
        <v/>
      </c>
      <c r="AC296" s="39" t="str">
        <f t="array" ref="AC296">IF($C$296="","",IFERROR(MAX(IF((ROW(مسودة!$C$272:$C$301)=SMALL(IF((ROW(مسودة!$C$272:$C$301)*(مسودة!$C$272:$C$301=$C$296)),ROW(مسودة!$C$272:$C$301)),ROW()-ROW(AC296)+1)),مسودة!AC272:'مسودة'!AC$301)),0))</f>
        <v/>
      </c>
      <c r="AD296" s="39" t="str">
        <f t="array" ref="AD296">IF($C$296="","",IFERROR(MAX(IF((ROW(مسودة!$C$272:$C$301)=SMALL(IF((ROW(مسودة!$C$272:$C$301)*(مسودة!$C$272:$C$301=$C$296)),ROW(مسودة!$C$272:$C$301)),ROW()-ROW(AD296)+1)),مسودة!AD272:'مسودة'!AD$301)),0))</f>
        <v/>
      </c>
      <c r="AE296" s="39" t="str">
        <f t="array" ref="AE296">IF($C$296="","",IFERROR(MAX(IF((ROW(مسودة!$C$272:$C$301)=SMALL(IF((ROW(مسودة!$C$272:$C$301)*(مسودة!$C$272:$C$301=$C$296)),ROW(مسودة!$C$272:$C$301)),ROW()-ROW(AE296)+1)),مسودة!AE272:'مسودة'!AE$301)),0))</f>
        <v/>
      </c>
      <c r="AF296" s="39" t="str">
        <f t="array" ref="AF296">IF($C$296="","",IFERROR(MAX(IF((ROW(مسودة!$C$272:$C$301)=SMALL(IF((ROW(مسودة!$C$272:$C$301)*(مسودة!$C$272:$C$301=$C$296)),ROW(مسودة!$C$272:$C$301)),ROW()-ROW(AF296)+1)),مسودة!AF272:'مسودة'!AF$301)),0))</f>
        <v/>
      </c>
      <c r="AG296" s="39" t="str">
        <f t="array" ref="AG296">IF($C$296="","",IFERROR(MAX(IF((ROW(مسودة!$C$272:$C$301)=SMALL(IF((ROW(مسودة!$C$272:$C$301)*(مسودة!$C$272:$C$301=$C$296)),ROW(مسودة!$C$272:$C$301)),ROW()-ROW(AG296)+1)),مسودة!AG272:'مسودة'!AG$301)),0))</f>
        <v/>
      </c>
      <c r="AH296" s="39" t="str">
        <f t="array" ref="AH296">IF($C$296="","",IFERROR(MAX(IF((ROW(مسودة!$C$272:$C$301)=SMALL(IF((ROW(مسودة!$C$272:$C$301)*(مسودة!$C$272:$C$301=$C$296)),ROW(مسودة!$C$272:$C$301)),ROW()-ROW(AH296)+1)),مسودة!AH272:'مسودة'!AH$301)),0))</f>
        <v/>
      </c>
      <c r="AI296" s="39" t="str">
        <f t="array" ref="AI296">IF($C$296="","",IFERROR(MAX(IF((ROW(مسودة!$C$272:$C$301)=SMALL(IF((ROW(مسودة!$C$272:$C$301)*(مسودة!$C$272:$C$301=$C$296)),ROW(مسودة!$C$272:$C$301)),ROW()-ROW(AI296)+1)),مسودة!AI272:'مسودة'!AI$301)),0))</f>
        <v/>
      </c>
      <c r="AJ296" s="39" t="str">
        <f t="array" ref="AJ296">IF($C$296="","",IFERROR(MAX(IF((ROW(مسودة!$C$272:$C$301)=SMALL(IF((ROW(مسودة!$C$272:$C$301)*(مسودة!$C$272:$C$301=$C$296)),ROW(مسودة!$C$272:$C$301)),ROW()-ROW(AJ296)+1)),مسودة!AJ272:'مسودة'!AJ$301)),0))</f>
        <v/>
      </c>
      <c r="AK296" s="39" t="str">
        <f t="array" ref="AK296">IF($C$296="","",IFERROR(MAX(IF((ROW(مسودة!$C$272:$C$301)=SMALL(IF((ROW(مسودة!$C$272:$C$301)*(مسودة!$C$272:$C$301=$C$296)),ROW(مسودة!$C$272:$C$301)),ROW()-ROW(AK296)+1)),مسودة!AK272:'مسودة'!AK$301)),0))</f>
        <v/>
      </c>
      <c r="AL296" s="39" t="str">
        <f t="array" ref="AL296">IF($C$296="","",IFERROR(MAX(IF((ROW(مسودة!$C$272:$C$301)=SMALL(IF((ROW(مسودة!$C$272:$C$301)*(مسودة!$C$272:$C$301=$C$296)),ROW(مسودة!$C$272:$C$301)),ROW()-ROW(AL296)+1)),مسودة!AL272:'مسودة'!AL$301)),0))</f>
        <v/>
      </c>
      <c r="AM296" s="39" t="str">
        <f t="array" ref="AM296">IF($C$296="","",IFERROR(MAX(IF((ROW(مسودة!$C$272:$C$301)=SMALL(IF((ROW(مسودة!$C$272:$C$301)*(مسودة!$C$272:$C$301=$C$296)),ROW(مسودة!$C$272:$C$301)),ROW()-ROW(AM296)+1)),مسودة!AM272:'مسودة'!AM$301)),0))</f>
        <v/>
      </c>
      <c r="AN296" s="54"/>
      <c r="AO296" s="54"/>
      <c r="AP296" s="55"/>
      <c r="AQ296" s="49"/>
      <c r="AR296" s="49"/>
      <c r="AS296" s="49"/>
      <c r="AT296" s="49"/>
      <c r="AU296" s="103" t="str">
        <f>IFERROR(LOOKUP(2,1/((مسودة!$C$272:$C$301=C296)*(مسودة!$F$272:$F$301=F296)),مسودة!$AV$272:$AV$301),"")</f>
        <v/>
      </c>
    </row>
    <row r="297" spans="2:47" ht="28.5" customHeight="1" thickBot="1">
      <c r="B297" s="48"/>
      <c r="C297" s="99"/>
      <c r="D297" s="51"/>
      <c r="E297" s="51"/>
      <c r="F297" s="11" t="s">
        <v>31</v>
      </c>
      <c r="G297" s="39" t="str">
        <f t="array" ref="G297">IF($C$296="","",IFERROR(MAX(IF((ROW(مسودة!$C$272:$C$301)=SMALL(IF((ROW(مسودة!$C$272:$C$301)*(مسودة!$C$272:$C$301=$C$296)),ROW(مسودة!$C$272:$C$301)),ROW()-ROW(G297)+1)),مسودة!G273:'مسودة'!G$301)),0))</f>
        <v/>
      </c>
      <c r="H297" s="39" t="str">
        <f t="array" ref="H297">IF($C$296="","",IFERROR(MAX(IF((ROW(مسودة!$C$272:$C$301)=SMALL(IF((ROW(مسودة!$C$272:$C$301)*(مسودة!$C$272:$C$301=$C$296)),ROW(مسودة!$C$272:$C$301)),ROW()-ROW(H297)+1)),مسودة!H273:'مسودة'!H$301)),0))</f>
        <v/>
      </c>
      <c r="I297" s="39" t="str">
        <f t="array" ref="I297">IF($C$296="","",IFERROR(MAX(IF((ROW(مسودة!$C$272:$C$301)=SMALL(IF((ROW(مسودة!$C$272:$C$301)*(مسودة!$C$272:$C$301=$C$296)),ROW(مسودة!$C$272:$C$301)),ROW()-ROW(I297)+1)),مسودة!I273:'مسودة'!I$301)),0))</f>
        <v/>
      </c>
      <c r="J297" s="39" t="str">
        <f t="array" ref="J297">IF($C$296="","",IFERROR(MAX(IF((ROW(مسودة!$C$272:$C$301)=SMALL(IF((ROW(مسودة!$C$272:$C$301)*(مسودة!$C$272:$C$301=$C$296)),ROW(مسودة!$C$272:$C$301)),ROW()-ROW(J297)+1)),مسودة!J273:'مسودة'!J$301)),0))</f>
        <v/>
      </c>
      <c r="K297" s="39" t="str">
        <f t="array" ref="K297">IF($C$296="","",IFERROR(MAX(IF((ROW(مسودة!$C$272:$C$301)=SMALL(IF((ROW(مسودة!$C$272:$C$301)*(مسودة!$C$272:$C$301=$C$296)),ROW(مسودة!$C$272:$C$301)),ROW()-ROW(K297)+1)),مسودة!K273:'مسودة'!K$301)),0))</f>
        <v/>
      </c>
      <c r="L297" s="39" t="str">
        <f t="array" ref="L297">IF($C$296="","",IFERROR(MAX(IF((ROW(مسودة!$C$272:$C$301)=SMALL(IF((ROW(مسودة!$C$272:$C$301)*(مسودة!$C$272:$C$301=$C$296)),ROW(مسودة!$C$272:$C$301)),ROW()-ROW(L297)+1)),مسودة!L273:'مسودة'!L$301)),0))</f>
        <v/>
      </c>
      <c r="M297" s="39" t="str">
        <f t="array" ref="M297">IF($C$296="","",IFERROR(MAX(IF((ROW(مسودة!$C$272:$C$301)=SMALL(IF((ROW(مسودة!$C$272:$C$301)*(مسودة!$C$272:$C$301=$C$296)),ROW(مسودة!$C$272:$C$301)),ROW()-ROW(M297)+1)),مسودة!M273:'مسودة'!M$301)),0))</f>
        <v/>
      </c>
      <c r="N297" s="39" t="str">
        <f t="array" ref="N297">IF($C$296="","",IFERROR(MAX(IF((ROW(مسودة!$C$272:$C$301)=SMALL(IF((ROW(مسودة!$C$272:$C$301)*(مسودة!$C$272:$C$301=$C$296)),ROW(مسودة!$C$272:$C$301)),ROW()-ROW(N297)+1)),مسودة!N273:'مسودة'!N$301)),0))</f>
        <v/>
      </c>
      <c r="O297" s="39" t="str">
        <f t="array" ref="O297">IF($C$296="","",IFERROR(MAX(IF((ROW(مسودة!$C$272:$C$301)=SMALL(IF((ROW(مسودة!$C$272:$C$301)*(مسودة!$C$272:$C$301=$C$296)),ROW(مسودة!$C$272:$C$301)),ROW()-ROW(O297)+1)),مسودة!O273:'مسودة'!O$301)),0))</f>
        <v/>
      </c>
      <c r="P297" s="39" t="str">
        <f t="array" ref="P297">IF($C$296="","",IFERROR(MAX(IF((ROW(مسودة!$C$272:$C$301)=SMALL(IF((ROW(مسودة!$C$272:$C$301)*(مسودة!$C$272:$C$301=$C$296)),ROW(مسودة!$C$272:$C$301)),ROW()-ROW(P297)+1)),مسودة!P273:'مسودة'!P$301)),0))</f>
        <v/>
      </c>
      <c r="Q297" s="39" t="str">
        <f t="array" ref="Q297">IF($C$296="","",IFERROR(MAX(IF((ROW(مسودة!$C$272:$C$301)=SMALL(IF((ROW(مسودة!$C$272:$C$301)*(مسودة!$C$272:$C$301=$C$296)),ROW(مسودة!$C$272:$C$301)),ROW()-ROW(Q297)+1)),مسودة!Q273:'مسودة'!Q$301)),0))</f>
        <v/>
      </c>
      <c r="R297" s="39" t="str">
        <f t="array" ref="R297">IF($C$296="","",IFERROR(MAX(IF((ROW(مسودة!$C$272:$C$301)=SMALL(IF((ROW(مسودة!$C$272:$C$301)*(مسودة!$C$272:$C$301=$C$296)),ROW(مسودة!$C$272:$C$301)),ROW()-ROW(R297)+1)),مسودة!R273:'مسودة'!R$301)),0))</f>
        <v/>
      </c>
      <c r="S297" s="39" t="str">
        <f t="array" ref="S297">IF($C$296="","",IFERROR(MAX(IF((ROW(مسودة!$C$272:$C$301)=SMALL(IF((ROW(مسودة!$C$272:$C$301)*(مسودة!$C$272:$C$301=$C$296)),ROW(مسودة!$C$272:$C$301)),ROW()-ROW(S297)+1)),مسودة!S273:'مسودة'!S$301)),0))</f>
        <v/>
      </c>
      <c r="T297" s="39" t="str">
        <f t="array" ref="T297">IF($C$296="","",IFERROR(MAX(IF((ROW(مسودة!$C$272:$C$301)=SMALL(IF((ROW(مسودة!$C$272:$C$301)*(مسودة!$C$272:$C$301=$C$296)),ROW(مسودة!$C$272:$C$301)),ROW()-ROW(T297)+1)),مسودة!T273:'مسودة'!T$301)),0))</f>
        <v/>
      </c>
      <c r="U297" s="39" t="str">
        <f t="array" ref="U297">IF($C$296="","",IFERROR(MAX(IF((ROW(مسودة!$C$272:$C$301)=SMALL(IF((ROW(مسودة!$C$272:$C$301)*(مسودة!$C$272:$C$301=$C$296)),ROW(مسودة!$C$272:$C$301)),ROW()-ROW(U297)+1)),مسودة!U273:'مسودة'!U$301)),0))</f>
        <v/>
      </c>
      <c r="V297" s="39" t="str">
        <f t="array" ref="V297">IF($C$296="","",IFERROR(MAX(IF((ROW(مسودة!$C$272:$C$301)=SMALL(IF((ROW(مسودة!$C$272:$C$301)*(مسودة!$C$272:$C$301=$C$296)),ROW(مسودة!$C$272:$C$301)),ROW()-ROW(V297)+1)),مسودة!V273:'مسودة'!V$301)),0))</f>
        <v/>
      </c>
      <c r="W297" s="39" t="str">
        <f t="array" ref="W297">IF($C$296="","",IFERROR(MAX(IF((ROW(مسودة!$C$272:$C$301)=SMALL(IF((ROW(مسودة!$C$272:$C$301)*(مسودة!$C$272:$C$301=$C$296)),ROW(مسودة!$C$272:$C$301)),ROW()-ROW(W297)+1)),مسودة!W273:'مسودة'!W$301)),0))</f>
        <v/>
      </c>
      <c r="X297" s="39" t="str">
        <f t="array" ref="X297">IF($C$296="","",IFERROR(MAX(IF((ROW(مسودة!$C$272:$C$301)=SMALL(IF((ROW(مسودة!$C$272:$C$301)*(مسودة!$C$272:$C$301=$C$296)),ROW(مسودة!$C$272:$C$301)),ROW()-ROW(X297)+1)),مسودة!X273:'مسودة'!X$301)),0))</f>
        <v/>
      </c>
      <c r="Y297" s="39" t="str">
        <f t="array" ref="Y297">IF($C$296="","",IFERROR(MAX(IF((ROW(مسودة!$C$272:$C$301)=SMALL(IF((ROW(مسودة!$C$272:$C$301)*(مسودة!$C$272:$C$301=$C$296)),ROW(مسودة!$C$272:$C$301)),ROW()-ROW(Y297)+1)),مسودة!Y273:'مسودة'!Y$301)),0))</f>
        <v/>
      </c>
      <c r="Z297" s="39" t="str">
        <f t="array" ref="Z297">IF($C$296="","",IFERROR(MAX(IF((ROW(مسودة!$C$272:$C$301)=SMALL(IF((ROW(مسودة!$C$272:$C$301)*(مسودة!$C$272:$C$301=$C$296)),ROW(مسودة!$C$272:$C$301)),ROW()-ROW(Z297)+1)),مسودة!Z273:'مسودة'!Z$301)),0))</f>
        <v/>
      </c>
      <c r="AA297" s="39" t="str">
        <f t="array" ref="AA297">IF($C$296="","",IFERROR(MAX(IF((ROW(مسودة!$C$272:$C$301)=SMALL(IF((ROW(مسودة!$C$272:$C$301)*(مسودة!$C$272:$C$301=$C$296)),ROW(مسودة!$C$272:$C$301)),ROW()-ROW(AA297)+1)),مسودة!AA273:'مسودة'!AA$301)),0))</f>
        <v/>
      </c>
      <c r="AB297" s="39" t="str">
        <f t="array" ref="AB297">IF($C$296="","",IFERROR(MAX(IF((ROW(مسودة!$C$272:$C$301)=SMALL(IF((ROW(مسودة!$C$272:$C$301)*(مسودة!$C$272:$C$301=$C$296)),ROW(مسودة!$C$272:$C$301)),ROW()-ROW(AB297)+1)),مسودة!AB273:'مسودة'!AB$301)),0))</f>
        <v/>
      </c>
      <c r="AC297" s="39" t="str">
        <f t="array" ref="AC297">IF($C$296="","",IFERROR(MAX(IF((ROW(مسودة!$C$272:$C$301)=SMALL(IF((ROW(مسودة!$C$272:$C$301)*(مسودة!$C$272:$C$301=$C$296)),ROW(مسودة!$C$272:$C$301)),ROW()-ROW(AC297)+1)),مسودة!AC273:'مسودة'!AC$301)),0))</f>
        <v/>
      </c>
      <c r="AD297" s="39" t="str">
        <f t="array" ref="AD297">IF($C$296="","",IFERROR(MAX(IF((ROW(مسودة!$C$272:$C$301)=SMALL(IF((ROW(مسودة!$C$272:$C$301)*(مسودة!$C$272:$C$301=$C$296)),ROW(مسودة!$C$272:$C$301)),ROW()-ROW(AD297)+1)),مسودة!AD273:'مسودة'!AD$301)),0))</f>
        <v/>
      </c>
      <c r="AE297" s="39" t="str">
        <f t="array" ref="AE297">IF($C$296="","",IFERROR(MAX(IF((ROW(مسودة!$C$272:$C$301)=SMALL(IF((ROW(مسودة!$C$272:$C$301)*(مسودة!$C$272:$C$301=$C$296)),ROW(مسودة!$C$272:$C$301)),ROW()-ROW(AE297)+1)),مسودة!AE273:'مسودة'!AE$301)),0))</f>
        <v/>
      </c>
      <c r="AF297" s="39" t="str">
        <f t="array" ref="AF297">IF($C$296="","",IFERROR(MAX(IF((ROW(مسودة!$C$272:$C$301)=SMALL(IF((ROW(مسودة!$C$272:$C$301)*(مسودة!$C$272:$C$301=$C$296)),ROW(مسودة!$C$272:$C$301)),ROW()-ROW(AF297)+1)),مسودة!AF273:'مسودة'!AF$301)),0))</f>
        <v/>
      </c>
      <c r="AG297" s="39" t="str">
        <f t="array" ref="AG297">IF($C$296="","",IFERROR(MAX(IF((ROW(مسودة!$C$272:$C$301)=SMALL(IF((ROW(مسودة!$C$272:$C$301)*(مسودة!$C$272:$C$301=$C$296)),ROW(مسودة!$C$272:$C$301)),ROW()-ROW(AG297)+1)),مسودة!AG273:'مسودة'!AG$301)),0))</f>
        <v/>
      </c>
      <c r="AH297" s="39" t="str">
        <f t="array" ref="AH297">IF($C$296="","",IFERROR(MAX(IF((ROW(مسودة!$C$272:$C$301)=SMALL(IF((ROW(مسودة!$C$272:$C$301)*(مسودة!$C$272:$C$301=$C$296)),ROW(مسودة!$C$272:$C$301)),ROW()-ROW(AH297)+1)),مسودة!AH273:'مسودة'!AH$301)),0))</f>
        <v/>
      </c>
      <c r="AI297" s="39" t="str">
        <f t="array" ref="AI297">IF($C$296="","",IFERROR(MAX(IF((ROW(مسودة!$C$272:$C$301)=SMALL(IF((ROW(مسودة!$C$272:$C$301)*(مسودة!$C$272:$C$301=$C$296)),ROW(مسودة!$C$272:$C$301)),ROW()-ROW(AI297)+1)),مسودة!AI273:'مسودة'!AI$301)),0))</f>
        <v/>
      </c>
      <c r="AJ297" s="39" t="str">
        <f t="array" ref="AJ297">IF($C$296="","",IFERROR(MAX(IF((ROW(مسودة!$C$272:$C$301)=SMALL(IF((ROW(مسودة!$C$272:$C$301)*(مسودة!$C$272:$C$301=$C$296)),ROW(مسودة!$C$272:$C$301)),ROW()-ROW(AJ297)+1)),مسودة!AJ273:'مسودة'!AJ$301)),0))</f>
        <v/>
      </c>
      <c r="AK297" s="39" t="str">
        <f t="array" ref="AK297">IF($C$296="","",IFERROR(MAX(IF((ROW(مسودة!$C$272:$C$301)=SMALL(IF((ROW(مسودة!$C$272:$C$301)*(مسودة!$C$272:$C$301=$C$296)),ROW(مسودة!$C$272:$C$301)),ROW()-ROW(AK297)+1)),مسودة!AK273:'مسودة'!AK$301)),0))</f>
        <v/>
      </c>
      <c r="AL297" s="39" t="str">
        <f t="array" ref="AL297">IF($C$296="","",IFERROR(MAX(IF((ROW(مسودة!$C$272:$C$301)=SMALL(IF((ROW(مسودة!$C$272:$C$301)*(مسودة!$C$272:$C$301=$C$296)),ROW(مسودة!$C$272:$C$301)),ROW()-ROW(AL297)+1)),مسودة!AL273:'مسودة'!AL$301)),0))</f>
        <v/>
      </c>
      <c r="AM297" s="39" t="str">
        <f t="array" ref="AM297">IF($C$296="","",IFERROR(MAX(IF((ROW(مسودة!$C$272:$C$301)=SMALL(IF((ROW(مسودة!$C$272:$C$301)*(مسودة!$C$272:$C$301=$C$296)),ROW(مسودة!$C$272:$C$301)),ROW()-ROW(AM297)+1)),مسودة!AM273:'مسودة'!AM$301)),0))</f>
        <v/>
      </c>
      <c r="AN297" s="54"/>
      <c r="AO297" s="54"/>
      <c r="AP297" s="56"/>
      <c r="AQ297" s="49"/>
      <c r="AR297" s="49"/>
      <c r="AS297" s="49"/>
      <c r="AT297" s="49"/>
      <c r="AU297" s="104"/>
    </row>
    <row r="298" spans="2:47" ht="28.5" customHeight="1" thickBot="1">
      <c r="B298" s="48"/>
      <c r="C298" s="93"/>
      <c r="D298" s="51"/>
      <c r="E298" s="51"/>
      <c r="F298" s="14" t="s">
        <v>32</v>
      </c>
      <c r="G298" s="39" t="str">
        <f t="array" ref="G298">IF($C$296="","",IFERROR(MAX(IF((ROW(مسودة!$C$272:$C$301)=SMALL(IF((ROW(مسودة!$C$272:$C$301)*(مسودة!$C$272:$C$301=$C$296)),ROW(مسودة!$C$272:$C$301)),ROW()-ROW(G298)+1)),مسودة!G274:'مسودة'!G$301)),0))</f>
        <v/>
      </c>
      <c r="H298" s="39" t="str">
        <f t="array" ref="H298">IF($C$296="","",IFERROR(MAX(IF((ROW(مسودة!$C$272:$C$301)=SMALL(IF((ROW(مسودة!$C$272:$C$301)*(مسودة!$C$272:$C$301=$C$296)),ROW(مسودة!$C$272:$C$301)),ROW()-ROW(H298)+1)),مسودة!H274:'مسودة'!H$301)),0))</f>
        <v/>
      </c>
      <c r="I298" s="39" t="str">
        <f t="array" ref="I298">IF($C$296="","",IFERROR(MAX(IF((ROW(مسودة!$C$272:$C$301)=SMALL(IF((ROW(مسودة!$C$272:$C$301)*(مسودة!$C$272:$C$301=$C$296)),ROW(مسودة!$C$272:$C$301)),ROW()-ROW(I298)+1)),مسودة!I274:'مسودة'!I$301)),0))</f>
        <v/>
      </c>
      <c r="J298" s="39" t="str">
        <f t="array" ref="J298">IF($C$296="","",IFERROR(MAX(IF((ROW(مسودة!$C$272:$C$301)=SMALL(IF((ROW(مسودة!$C$272:$C$301)*(مسودة!$C$272:$C$301=$C$296)),ROW(مسودة!$C$272:$C$301)),ROW()-ROW(J298)+1)),مسودة!J274:'مسودة'!J$301)),0))</f>
        <v/>
      </c>
      <c r="K298" s="39" t="str">
        <f t="array" ref="K298">IF($C$296="","",IFERROR(MAX(IF((ROW(مسودة!$C$272:$C$301)=SMALL(IF((ROW(مسودة!$C$272:$C$301)*(مسودة!$C$272:$C$301=$C$296)),ROW(مسودة!$C$272:$C$301)),ROW()-ROW(K298)+1)),مسودة!K274:'مسودة'!K$301)),0))</f>
        <v/>
      </c>
      <c r="L298" s="39" t="str">
        <f t="array" ref="L298">IF($C$296="","",IFERROR(MAX(IF((ROW(مسودة!$C$272:$C$301)=SMALL(IF((ROW(مسودة!$C$272:$C$301)*(مسودة!$C$272:$C$301=$C$296)),ROW(مسودة!$C$272:$C$301)),ROW()-ROW(L298)+1)),مسودة!L274:'مسودة'!L$301)),0))</f>
        <v/>
      </c>
      <c r="M298" s="39" t="str">
        <f t="array" ref="M298">IF($C$296="","",IFERROR(MAX(IF((ROW(مسودة!$C$272:$C$301)=SMALL(IF((ROW(مسودة!$C$272:$C$301)*(مسودة!$C$272:$C$301=$C$296)),ROW(مسودة!$C$272:$C$301)),ROW()-ROW(M298)+1)),مسودة!M274:'مسودة'!M$301)),0))</f>
        <v/>
      </c>
      <c r="N298" s="39" t="str">
        <f t="array" ref="N298">IF($C$296="","",IFERROR(MAX(IF((ROW(مسودة!$C$272:$C$301)=SMALL(IF((ROW(مسودة!$C$272:$C$301)*(مسودة!$C$272:$C$301=$C$296)),ROW(مسودة!$C$272:$C$301)),ROW()-ROW(N298)+1)),مسودة!N274:'مسودة'!N$301)),0))</f>
        <v/>
      </c>
      <c r="O298" s="39" t="str">
        <f t="array" ref="O298">IF($C$296="","",IFERROR(MAX(IF((ROW(مسودة!$C$272:$C$301)=SMALL(IF((ROW(مسودة!$C$272:$C$301)*(مسودة!$C$272:$C$301=$C$296)),ROW(مسودة!$C$272:$C$301)),ROW()-ROW(O298)+1)),مسودة!O274:'مسودة'!O$301)),0))</f>
        <v/>
      </c>
      <c r="P298" s="39" t="str">
        <f t="array" ref="P298">IF($C$296="","",IFERROR(MAX(IF((ROW(مسودة!$C$272:$C$301)=SMALL(IF((ROW(مسودة!$C$272:$C$301)*(مسودة!$C$272:$C$301=$C$296)),ROW(مسودة!$C$272:$C$301)),ROW()-ROW(P298)+1)),مسودة!P274:'مسودة'!P$301)),0))</f>
        <v/>
      </c>
      <c r="Q298" s="39" t="str">
        <f t="array" ref="Q298">IF($C$296="","",IFERROR(MAX(IF((ROW(مسودة!$C$272:$C$301)=SMALL(IF((ROW(مسودة!$C$272:$C$301)*(مسودة!$C$272:$C$301=$C$296)),ROW(مسودة!$C$272:$C$301)),ROW()-ROW(Q298)+1)),مسودة!Q274:'مسودة'!Q$301)),0))</f>
        <v/>
      </c>
      <c r="R298" s="39" t="str">
        <f t="array" ref="R298">IF($C$296="","",IFERROR(MAX(IF((ROW(مسودة!$C$272:$C$301)=SMALL(IF((ROW(مسودة!$C$272:$C$301)*(مسودة!$C$272:$C$301=$C$296)),ROW(مسودة!$C$272:$C$301)),ROW()-ROW(R298)+1)),مسودة!R274:'مسودة'!R$301)),0))</f>
        <v/>
      </c>
      <c r="S298" s="39" t="str">
        <f t="array" ref="S298">IF($C$296="","",IFERROR(MAX(IF((ROW(مسودة!$C$272:$C$301)=SMALL(IF((ROW(مسودة!$C$272:$C$301)*(مسودة!$C$272:$C$301=$C$296)),ROW(مسودة!$C$272:$C$301)),ROW()-ROW(S298)+1)),مسودة!S274:'مسودة'!S$301)),0))</f>
        <v/>
      </c>
      <c r="T298" s="39" t="str">
        <f t="array" ref="T298">IF($C$296="","",IFERROR(MAX(IF((ROW(مسودة!$C$272:$C$301)=SMALL(IF((ROW(مسودة!$C$272:$C$301)*(مسودة!$C$272:$C$301=$C$296)),ROW(مسودة!$C$272:$C$301)),ROW()-ROW(T298)+1)),مسودة!T274:'مسودة'!T$301)),0))</f>
        <v/>
      </c>
      <c r="U298" s="39" t="str">
        <f t="array" ref="U298">IF($C$296="","",IFERROR(MAX(IF((ROW(مسودة!$C$272:$C$301)=SMALL(IF((ROW(مسودة!$C$272:$C$301)*(مسودة!$C$272:$C$301=$C$296)),ROW(مسودة!$C$272:$C$301)),ROW()-ROW(U298)+1)),مسودة!U274:'مسودة'!U$301)),0))</f>
        <v/>
      </c>
      <c r="V298" s="39" t="str">
        <f t="array" ref="V298">IF($C$296="","",IFERROR(MAX(IF((ROW(مسودة!$C$272:$C$301)=SMALL(IF((ROW(مسودة!$C$272:$C$301)*(مسودة!$C$272:$C$301=$C$296)),ROW(مسودة!$C$272:$C$301)),ROW()-ROW(V298)+1)),مسودة!V274:'مسودة'!V$301)),0))</f>
        <v/>
      </c>
      <c r="W298" s="39" t="str">
        <f t="array" ref="W298">IF($C$296="","",IFERROR(MAX(IF((ROW(مسودة!$C$272:$C$301)=SMALL(IF((ROW(مسودة!$C$272:$C$301)*(مسودة!$C$272:$C$301=$C$296)),ROW(مسودة!$C$272:$C$301)),ROW()-ROW(W298)+1)),مسودة!W274:'مسودة'!W$301)),0))</f>
        <v/>
      </c>
      <c r="X298" s="39" t="str">
        <f t="array" ref="X298">IF($C$296="","",IFERROR(MAX(IF((ROW(مسودة!$C$272:$C$301)=SMALL(IF((ROW(مسودة!$C$272:$C$301)*(مسودة!$C$272:$C$301=$C$296)),ROW(مسودة!$C$272:$C$301)),ROW()-ROW(X298)+1)),مسودة!X274:'مسودة'!X$301)),0))</f>
        <v/>
      </c>
      <c r="Y298" s="39" t="str">
        <f t="array" ref="Y298">IF($C$296="","",IFERROR(MAX(IF((ROW(مسودة!$C$272:$C$301)=SMALL(IF((ROW(مسودة!$C$272:$C$301)*(مسودة!$C$272:$C$301=$C$296)),ROW(مسودة!$C$272:$C$301)),ROW()-ROW(Y298)+1)),مسودة!Y274:'مسودة'!Y$301)),0))</f>
        <v/>
      </c>
      <c r="Z298" s="39" t="str">
        <f t="array" ref="Z298">IF($C$296="","",IFERROR(MAX(IF((ROW(مسودة!$C$272:$C$301)=SMALL(IF((ROW(مسودة!$C$272:$C$301)*(مسودة!$C$272:$C$301=$C$296)),ROW(مسودة!$C$272:$C$301)),ROW()-ROW(Z298)+1)),مسودة!Z274:'مسودة'!Z$301)),0))</f>
        <v/>
      </c>
      <c r="AA298" s="39" t="str">
        <f t="array" ref="AA298">IF($C$296="","",IFERROR(MAX(IF((ROW(مسودة!$C$272:$C$301)=SMALL(IF((ROW(مسودة!$C$272:$C$301)*(مسودة!$C$272:$C$301=$C$296)),ROW(مسودة!$C$272:$C$301)),ROW()-ROW(AA298)+1)),مسودة!AA274:'مسودة'!AA$301)),0))</f>
        <v/>
      </c>
      <c r="AB298" s="39" t="str">
        <f t="array" ref="AB298">IF($C$296="","",IFERROR(MAX(IF((ROW(مسودة!$C$272:$C$301)=SMALL(IF((ROW(مسودة!$C$272:$C$301)*(مسودة!$C$272:$C$301=$C$296)),ROW(مسودة!$C$272:$C$301)),ROW()-ROW(AB298)+1)),مسودة!AB274:'مسودة'!AB$301)),0))</f>
        <v/>
      </c>
      <c r="AC298" s="39" t="str">
        <f t="array" ref="AC298">IF($C$296="","",IFERROR(MAX(IF((ROW(مسودة!$C$272:$C$301)=SMALL(IF((ROW(مسودة!$C$272:$C$301)*(مسودة!$C$272:$C$301=$C$296)),ROW(مسودة!$C$272:$C$301)),ROW()-ROW(AC298)+1)),مسودة!AC274:'مسودة'!AC$301)),0))</f>
        <v/>
      </c>
      <c r="AD298" s="39" t="str">
        <f t="array" ref="AD298">IF($C$296="","",IFERROR(MAX(IF((ROW(مسودة!$C$272:$C$301)=SMALL(IF((ROW(مسودة!$C$272:$C$301)*(مسودة!$C$272:$C$301=$C$296)),ROW(مسودة!$C$272:$C$301)),ROW()-ROW(AD298)+1)),مسودة!AD274:'مسودة'!AD$301)),0))</f>
        <v/>
      </c>
      <c r="AE298" s="39" t="str">
        <f t="array" ref="AE298">IF($C$296="","",IFERROR(MAX(IF((ROW(مسودة!$C$272:$C$301)=SMALL(IF((ROW(مسودة!$C$272:$C$301)*(مسودة!$C$272:$C$301=$C$296)),ROW(مسودة!$C$272:$C$301)),ROW()-ROW(AE298)+1)),مسودة!AE274:'مسودة'!AE$301)),0))</f>
        <v/>
      </c>
      <c r="AF298" s="39" t="str">
        <f t="array" ref="AF298">IF($C$296="","",IFERROR(MAX(IF((ROW(مسودة!$C$272:$C$301)=SMALL(IF((ROW(مسودة!$C$272:$C$301)*(مسودة!$C$272:$C$301=$C$296)),ROW(مسودة!$C$272:$C$301)),ROW()-ROW(AF298)+1)),مسودة!AF274:'مسودة'!AF$301)),0))</f>
        <v/>
      </c>
      <c r="AG298" s="39" t="str">
        <f t="array" ref="AG298">IF($C$296="","",IFERROR(MAX(IF((ROW(مسودة!$C$272:$C$301)=SMALL(IF((ROW(مسودة!$C$272:$C$301)*(مسودة!$C$272:$C$301=$C$296)),ROW(مسودة!$C$272:$C$301)),ROW()-ROW(AG298)+1)),مسودة!AG274:'مسودة'!AG$301)),0))</f>
        <v/>
      </c>
      <c r="AH298" s="39" t="str">
        <f t="array" ref="AH298">IF($C$296="","",IFERROR(MAX(IF((ROW(مسودة!$C$272:$C$301)=SMALL(IF((ROW(مسودة!$C$272:$C$301)*(مسودة!$C$272:$C$301=$C$296)),ROW(مسودة!$C$272:$C$301)),ROW()-ROW(AH298)+1)),مسودة!AH274:'مسودة'!AH$301)),0))</f>
        <v/>
      </c>
      <c r="AI298" s="39" t="str">
        <f t="array" ref="AI298">IF($C$296="","",IFERROR(MAX(IF((ROW(مسودة!$C$272:$C$301)=SMALL(IF((ROW(مسودة!$C$272:$C$301)*(مسودة!$C$272:$C$301=$C$296)),ROW(مسودة!$C$272:$C$301)),ROW()-ROW(AI298)+1)),مسودة!AI274:'مسودة'!AI$301)),0))</f>
        <v/>
      </c>
      <c r="AJ298" s="39" t="str">
        <f t="array" ref="AJ298">IF($C$296="","",IFERROR(MAX(IF((ROW(مسودة!$C$272:$C$301)=SMALL(IF((ROW(مسودة!$C$272:$C$301)*(مسودة!$C$272:$C$301=$C$296)),ROW(مسودة!$C$272:$C$301)),ROW()-ROW(AJ298)+1)),مسودة!AJ274:'مسودة'!AJ$301)),0))</f>
        <v/>
      </c>
      <c r="AK298" s="39" t="str">
        <f t="array" ref="AK298">IF($C$296="","",IFERROR(MAX(IF((ROW(مسودة!$C$272:$C$301)=SMALL(IF((ROW(مسودة!$C$272:$C$301)*(مسودة!$C$272:$C$301=$C$296)),ROW(مسودة!$C$272:$C$301)),ROW()-ROW(AK298)+1)),مسودة!AK274:'مسودة'!AK$301)),0))</f>
        <v/>
      </c>
      <c r="AL298" s="39" t="str">
        <f t="array" ref="AL298">IF($C$296="","",IFERROR(MAX(IF((ROW(مسودة!$C$272:$C$301)=SMALL(IF((ROW(مسودة!$C$272:$C$301)*(مسودة!$C$272:$C$301=$C$296)),ROW(مسودة!$C$272:$C$301)),ROW()-ROW(AL298)+1)),مسودة!AL274:'مسودة'!AL$301)),0))</f>
        <v/>
      </c>
      <c r="AM298" s="39" t="str">
        <f t="array" ref="AM298">IF($C$296="","",IFERROR(MAX(IF((ROW(مسودة!$C$272:$C$301)=SMALL(IF((ROW(مسودة!$C$272:$C$301)*(مسودة!$C$272:$C$301=$C$296)),ROW(مسودة!$C$272:$C$301)),ROW()-ROW(AM298)+1)),مسودة!AM274:'مسودة'!AM$301)),0))</f>
        <v/>
      </c>
      <c r="AN298" s="39" t="str">
        <f t="array" ref="AN298">IF($C$296="","",IFERROR(MAX(IF((ROW(مسودة!$C$272:$C$301)=SMALL(IF((ROW(مسودة!$C$272:$C$301)*(مسودة!$C$272:$C$301=$C$296)),ROW(مسودة!$C$272:$C$301)),ROW()-ROW(AN298)+1)),مسودة!AN274:AN$301)),0))</f>
        <v/>
      </c>
      <c r="AO298" s="39" t="str">
        <f t="array" ref="AO298">IF($C$296="","",IFERROR(MAX(IF((ROW(مسودة!$C$272:$C$301)=SMALL(IF((ROW(مسودة!$C$272:$C$301)*(مسودة!$C$272:$C$301=$C$296)),ROW(مسودة!$C$272:$C$301)),ROW()-ROW(AO298)+1)),مسودة!AO274:AO$301)),0))</f>
        <v/>
      </c>
      <c r="AP298" s="39" t="str">
        <f>IF(AO298&lt;50,"   ",IF(AO298&lt;65,"مقبول",IF(AO298&lt;75,"جيد",IF(AO298&lt;85,"جيدجداً",IF(AO298&lt;=100,"ممتاز","")))))</f>
        <v/>
      </c>
      <c r="AQ298" s="49"/>
      <c r="AR298" s="49"/>
      <c r="AS298" s="49"/>
      <c r="AT298" s="49"/>
      <c r="AU298" s="105"/>
    </row>
    <row r="299" spans="2:47" ht="28.5" customHeight="1" thickBot="1">
      <c r="B299" s="48">
        <f t="shared" ref="B299" si="45">B296+1</f>
        <v>68</v>
      </c>
      <c r="C299" s="98" t="str">
        <f t="array" ref="C299">IF(ISERROR(INDEX(مسودة!$C$272:$AV$301,SMALL(IF((مسودة!$AV$272:$AV$301="ناجح"),ROW(مسودة!$C$272:$AV$301)-MIN(ROW(مسودة!$C$272:$AV$301))+1,""),ROW(A8)),COLUMN(A8))),"",INDEX(مسودة!$C$272:$AV$301,SMALL(IF((مسودة!$AV$272:$AV$301="ناجح"),ROW(مسودة!$C$272:$AV$301)-MIN(ROW(مسودة!$C$272:$AV$301))+1,""),ROW(A8)),COLUMN(A8)))</f>
        <v/>
      </c>
      <c r="D299" s="95" t="str">
        <f>IF(C299&lt;&gt;"",VLOOKUP(C299,مسودة!$C$272:$D$301,2,0),"")</f>
        <v/>
      </c>
      <c r="E299" s="95" t="str">
        <f>IF(C299&lt;&gt;"",VLOOKUP(C299,مسودة!$C$272:$E$301,3,0),"")</f>
        <v/>
      </c>
      <c r="F299" s="11" t="s">
        <v>30</v>
      </c>
      <c r="G299" s="39" t="str">
        <f t="array" ref="G299">IF($C$299="","",IFERROR(MAX(IF((ROW(مسودة!$C$272:$C$301)=SMALL(IF((ROW(مسودة!$C$272:$C$301)*(مسودة!$C$272:$C$301=$C$299)),ROW(مسودة!$C$272:$C$301)),ROW()-ROW(G299)+1)),مسودة!G272:'مسودة'!G$301)),0))</f>
        <v/>
      </c>
      <c r="H299" s="39" t="str">
        <f t="array" ref="H299">IF($C$299="","",IFERROR(MAX(IF((ROW(مسودة!$C$272:$C$301)=SMALL(IF((ROW(مسودة!$C$272:$C$301)*(مسودة!$C$272:$C$301=$C$299)),ROW(مسودة!$C$272:$C$301)),ROW()-ROW(H299)+1)),مسودة!H272:'مسودة'!H$301)),0))</f>
        <v/>
      </c>
      <c r="I299" s="39" t="str">
        <f t="array" ref="I299">IF($C$299="","",IFERROR(MAX(IF((ROW(مسودة!$C$272:$C$301)=SMALL(IF((ROW(مسودة!$C$272:$C$301)*(مسودة!$C$272:$C$301=$C$299)),ROW(مسودة!$C$272:$C$301)),ROW()-ROW(I299)+1)),مسودة!I272:'مسودة'!I$301)),0))</f>
        <v/>
      </c>
      <c r="J299" s="39" t="str">
        <f t="array" ref="J299">IF($C$299="","",IFERROR(MAX(IF((ROW(مسودة!$C$272:$C$301)=SMALL(IF((ROW(مسودة!$C$272:$C$301)*(مسودة!$C$272:$C$301=$C$299)),ROW(مسودة!$C$272:$C$301)),ROW()-ROW(J299)+1)),مسودة!J272:'مسودة'!J$301)),0))</f>
        <v/>
      </c>
      <c r="K299" s="39" t="str">
        <f t="array" ref="K299">IF($C$299="","",IFERROR(MAX(IF((ROW(مسودة!$C$272:$C$301)=SMALL(IF((ROW(مسودة!$C$272:$C$301)*(مسودة!$C$272:$C$301=$C$299)),ROW(مسودة!$C$272:$C$301)),ROW()-ROW(K299)+1)),مسودة!K272:'مسودة'!K$301)),0))</f>
        <v/>
      </c>
      <c r="L299" s="39" t="str">
        <f t="array" ref="L299">IF($C$299="","",IFERROR(MAX(IF((ROW(مسودة!$C$272:$C$301)=SMALL(IF((ROW(مسودة!$C$272:$C$301)*(مسودة!$C$272:$C$301=$C$299)),ROW(مسودة!$C$272:$C$301)),ROW()-ROW(L299)+1)),مسودة!L272:'مسودة'!L$301)),0))</f>
        <v/>
      </c>
      <c r="M299" s="39" t="str">
        <f t="array" ref="M299">IF($C$299="","",IFERROR(MAX(IF((ROW(مسودة!$C$272:$C$301)=SMALL(IF((ROW(مسودة!$C$272:$C$301)*(مسودة!$C$272:$C$301=$C$299)),ROW(مسودة!$C$272:$C$301)),ROW()-ROW(M299)+1)),مسودة!M272:'مسودة'!M$301)),0))</f>
        <v/>
      </c>
      <c r="N299" s="39" t="str">
        <f t="array" ref="N299">IF($C$299="","",IFERROR(MAX(IF((ROW(مسودة!$C$272:$C$301)=SMALL(IF((ROW(مسودة!$C$272:$C$301)*(مسودة!$C$272:$C$301=$C$299)),ROW(مسودة!$C$272:$C$301)),ROW()-ROW(N299)+1)),مسودة!N272:'مسودة'!N$301)),0))</f>
        <v/>
      </c>
      <c r="O299" s="39" t="str">
        <f t="array" ref="O299">IF($C$299="","",IFERROR(MAX(IF((ROW(مسودة!$C$272:$C$301)=SMALL(IF((ROW(مسودة!$C$272:$C$301)*(مسودة!$C$272:$C$301=$C$299)),ROW(مسودة!$C$272:$C$301)),ROW()-ROW(O299)+1)),مسودة!O272:'مسودة'!O$301)),0))</f>
        <v/>
      </c>
      <c r="P299" s="39" t="str">
        <f t="array" ref="P299">IF($C$299="","",IFERROR(MAX(IF((ROW(مسودة!$C$272:$C$301)=SMALL(IF((ROW(مسودة!$C$272:$C$301)*(مسودة!$C$272:$C$301=$C$299)),ROW(مسودة!$C$272:$C$301)),ROW()-ROW(P299)+1)),مسودة!P272:'مسودة'!P$301)),0))</f>
        <v/>
      </c>
      <c r="Q299" s="39" t="str">
        <f t="array" ref="Q299">IF($C$299="","",IFERROR(MAX(IF((ROW(مسودة!$C$272:$C$301)=SMALL(IF((ROW(مسودة!$C$272:$C$301)*(مسودة!$C$272:$C$301=$C$299)),ROW(مسودة!$C$272:$C$301)),ROW()-ROW(Q299)+1)),مسودة!Q272:'مسودة'!Q$301)),0))</f>
        <v/>
      </c>
      <c r="R299" s="39" t="str">
        <f t="array" ref="R299">IF($C$299="","",IFERROR(MAX(IF((ROW(مسودة!$C$272:$C$301)=SMALL(IF((ROW(مسودة!$C$272:$C$301)*(مسودة!$C$272:$C$301=$C$299)),ROW(مسودة!$C$272:$C$301)),ROW()-ROW(R299)+1)),مسودة!R272:'مسودة'!R$301)),0))</f>
        <v/>
      </c>
      <c r="S299" s="39" t="str">
        <f t="array" ref="S299">IF($C$299="","",IFERROR(MAX(IF((ROW(مسودة!$C$272:$C$301)=SMALL(IF((ROW(مسودة!$C$272:$C$301)*(مسودة!$C$272:$C$301=$C$299)),ROW(مسودة!$C$272:$C$301)),ROW()-ROW(S299)+1)),مسودة!S272:'مسودة'!S$301)),0))</f>
        <v/>
      </c>
      <c r="T299" s="39" t="str">
        <f t="array" ref="T299">IF($C$299="","",IFERROR(MAX(IF((ROW(مسودة!$C$272:$C$301)=SMALL(IF((ROW(مسودة!$C$272:$C$301)*(مسودة!$C$272:$C$301=$C$299)),ROW(مسودة!$C$272:$C$301)),ROW()-ROW(T299)+1)),مسودة!T272:'مسودة'!T$301)),0))</f>
        <v/>
      </c>
      <c r="U299" s="39" t="str">
        <f t="array" ref="U299">IF($C$299="","",IFERROR(MAX(IF((ROW(مسودة!$C$272:$C$301)=SMALL(IF((ROW(مسودة!$C$272:$C$301)*(مسودة!$C$272:$C$301=$C$299)),ROW(مسودة!$C$272:$C$301)),ROW()-ROW(U299)+1)),مسودة!U272:'مسودة'!U$301)),0))</f>
        <v/>
      </c>
      <c r="V299" s="39" t="str">
        <f t="array" ref="V299">IF($C$299="","",IFERROR(MAX(IF((ROW(مسودة!$C$272:$C$301)=SMALL(IF((ROW(مسودة!$C$272:$C$301)*(مسودة!$C$272:$C$301=$C$299)),ROW(مسودة!$C$272:$C$301)),ROW()-ROW(V299)+1)),مسودة!V272:'مسودة'!V$301)),0))</f>
        <v/>
      </c>
      <c r="W299" s="39" t="str">
        <f t="array" ref="W299">IF($C$299="","",IFERROR(MAX(IF((ROW(مسودة!$C$272:$C$301)=SMALL(IF((ROW(مسودة!$C$272:$C$301)*(مسودة!$C$272:$C$301=$C$299)),ROW(مسودة!$C$272:$C$301)),ROW()-ROW(W299)+1)),مسودة!W272:'مسودة'!W$301)),0))</f>
        <v/>
      </c>
      <c r="X299" s="39" t="str">
        <f t="array" ref="X299">IF($C$299="","",IFERROR(MAX(IF((ROW(مسودة!$C$272:$C$301)=SMALL(IF((ROW(مسودة!$C$272:$C$301)*(مسودة!$C$272:$C$301=$C$299)),ROW(مسودة!$C$272:$C$301)),ROW()-ROW(X299)+1)),مسودة!X272:'مسودة'!X$301)),0))</f>
        <v/>
      </c>
      <c r="Y299" s="39" t="str">
        <f t="array" ref="Y299">IF($C$299="","",IFERROR(MAX(IF((ROW(مسودة!$C$272:$C$301)=SMALL(IF((ROW(مسودة!$C$272:$C$301)*(مسودة!$C$272:$C$301=$C$299)),ROW(مسودة!$C$272:$C$301)),ROW()-ROW(Y299)+1)),مسودة!Y272:'مسودة'!Y$301)),0))</f>
        <v/>
      </c>
      <c r="Z299" s="39" t="str">
        <f t="array" ref="Z299">IF($C$299="","",IFERROR(MAX(IF((ROW(مسودة!$C$272:$C$301)=SMALL(IF((ROW(مسودة!$C$272:$C$301)*(مسودة!$C$272:$C$301=$C$299)),ROW(مسودة!$C$272:$C$301)),ROW()-ROW(Z299)+1)),مسودة!Z272:'مسودة'!Z$301)),0))</f>
        <v/>
      </c>
      <c r="AA299" s="39" t="str">
        <f t="array" ref="AA299">IF($C$299="","",IFERROR(MAX(IF((ROW(مسودة!$C$272:$C$301)=SMALL(IF((ROW(مسودة!$C$272:$C$301)*(مسودة!$C$272:$C$301=$C$299)),ROW(مسودة!$C$272:$C$301)),ROW()-ROW(AA299)+1)),مسودة!AA272:'مسودة'!AA$301)),0))</f>
        <v/>
      </c>
      <c r="AB299" s="39" t="str">
        <f t="array" ref="AB299">IF($C$299="","",IFERROR(MAX(IF((ROW(مسودة!$C$272:$C$301)=SMALL(IF((ROW(مسودة!$C$272:$C$301)*(مسودة!$C$272:$C$301=$C$299)),ROW(مسودة!$C$272:$C$301)),ROW()-ROW(AB299)+1)),مسودة!AB272:'مسودة'!AB$301)),0))</f>
        <v/>
      </c>
      <c r="AC299" s="39" t="str">
        <f t="array" ref="AC299">IF($C$299="","",IFERROR(MAX(IF((ROW(مسودة!$C$272:$C$301)=SMALL(IF((ROW(مسودة!$C$272:$C$301)*(مسودة!$C$272:$C$301=$C$299)),ROW(مسودة!$C$272:$C$301)),ROW()-ROW(AC299)+1)),مسودة!AC272:'مسودة'!AC$301)),0))</f>
        <v/>
      </c>
      <c r="AD299" s="39" t="str">
        <f t="array" ref="AD299">IF($C$299="","",IFERROR(MAX(IF((ROW(مسودة!$C$272:$C$301)=SMALL(IF((ROW(مسودة!$C$272:$C$301)*(مسودة!$C$272:$C$301=$C$299)),ROW(مسودة!$C$272:$C$301)),ROW()-ROW(AD299)+1)),مسودة!AD272:'مسودة'!AD$301)),0))</f>
        <v/>
      </c>
      <c r="AE299" s="39" t="str">
        <f t="array" ref="AE299">IF($C$299="","",IFERROR(MAX(IF((ROW(مسودة!$C$272:$C$301)=SMALL(IF((ROW(مسودة!$C$272:$C$301)*(مسودة!$C$272:$C$301=$C$299)),ROW(مسودة!$C$272:$C$301)),ROW()-ROW(AE299)+1)),مسودة!AE272:'مسودة'!AE$301)),0))</f>
        <v/>
      </c>
      <c r="AF299" s="39" t="str">
        <f t="array" ref="AF299">IF($C$299="","",IFERROR(MAX(IF((ROW(مسودة!$C$272:$C$301)=SMALL(IF((ROW(مسودة!$C$272:$C$301)*(مسودة!$C$272:$C$301=$C$299)),ROW(مسودة!$C$272:$C$301)),ROW()-ROW(AF299)+1)),مسودة!AF272:'مسودة'!AF$301)),0))</f>
        <v/>
      </c>
      <c r="AG299" s="39" t="str">
        <f t="array" ref="AG299">IF($C$299="","",IFERROR(MAX(IF((ROW(مسودة!$C$272:$C$301)=SMALL(IF((ROW(مسودة!$C$272:$C$301)*(مسودة!$C$272:$C$301=$C$299)),ROW(مسودة!$C$272:$C$301)),ROW()-ROW(AG299)+1)),مسودة!AG272:'مسودة'!AG$301)),0))</f>
        <v/>
      </c>
      <c r="AH299" s="39" t="str">
        <f t="array" ref="AH299">IF($C$299="","",IFERROR(MAX(IF((ROW(مسودة!$C$272:$C$301)=SMALL(IF((ROW(مسودة!$C$272:$C$301)*(مسودة!$C$272:$C$301=$C$299)),ROW(مسودة!$C$272:$C$301)),ROW()-ROW(AH299)+1)),مسودة!AH272:'مسودة'!AH$301)),0))</f>
        <v/>
      </c>
      <c r="AI299" s="39" t="str">
        <f t="array" ref="AI299">IF($C$299="","",IFERROR(MAX(IF((ROW(مسودة!$C$272:$C$301)=SMALL(IF((ROW(مسودة!$C$272:$C$301)*(مسودة!$C$272:$C$301=$C$299)),ROW(مسودة!$C$272:$C$301)),ROW()-ROW(AI299)+1)),مسودة!AI272:'مسودة'!AI$301)),0))</f>
        <v/>
      </c>
      <c r="AJ299" s="39" t="str">
        <f t="array" ref="AJ299">IF($C$299="","",IFERROR(MAX(IF((ROW(مسودة!$C$272:$C$301)=SMALL(IF((ROW(مسودة!$C$272:$C$301)*(مسودة!$C$272:$C$301=$C$299)),ROW(مسودة!$C$272:$C$301)),ROW()-ROW(AJ299)+1)),مسودة!AJ272:'مسودة'!AJ$301)),0))</f>
        <v/>
      </c>
      <c r="AK299" s="39" t="str">
        <f t="array" ref="AK299">IF($C$299="","",IFERROR(MAX(IF((ROW(مسودة!$C$272:$C$301)=SMALL(IF((ROW(مسودة!$C$272:$C$301)*(مسودة!$C$272:$C$301=$C$299)),ROW(مسودة!$C$272:$C$301)),ROW()-ROW(AK299)+1)),مسودة!AK272:'مسودة'!AK$301)),0))</f>
        <v/>
      </c>
      <c r="AL299" s="39" t="str">
        <f t="array" ref="AL299">IF($C$299="","",IFERROR(MAX(IF((ROW(مسودة!$C$272:$C$301)=SMALL(IF((ROW(مسودة!$C$272:$C$301)*(مسودة!$C$272:$C$301=$C$299)),ROW(مسودة!$C$272:$C$301)),ROW()-ROW(AL299)+1)),مسودة!AL272:'مسودة'!AL$301)),0))</f>
        <v/>
      </c>
      <c r="AM299" s="39" t="str">
        <f t="array" ref="AM299">IF($C$299="","",IFERROR(MAX(IF((ROW(مسودة!$C$272:$C$301)=SMALL(IF((ROW(مسودة!$C$272:$C$301)*(مسودة!$C$272:$C$301=$C$299)),ROW(مسودة!$C$272:$C$301)),ROW()-ROW(AM299)+1)),مسودة!AM272:'مسودة'!AM$301)),0))</f>
        <v/>
      </c>
      <c r="AN299" s="54"/>
      <c r="AO299" s="54"/>
      <c r="AP299" s="55"/>
      <c r="AQ299" s="49"/>
      <c r="AR299" s="49"/>
      <c r="AS299" s="49"/>
      <c r="AT299" s="49"/>
      <c r="AU299" s="103" t="str">
        <f>IFERROR(LOOKUP(2,1/((مسودة!$C$272:$C$301=C299)*(مسودة!$F$272:$F$301=F299)),مسودة!$AV$272:$AV$301),"")</f>
        <v/>
      </c>
    </row>
    <row r="300" spans="2:47" ht="28.5" customHeight="1" thickBot="1">
      <c r="B300" s="48"/>
      <c r="C300" s="99"/>
      <c r="D300" s="51"/>
      <c r="E300" s="51"/>
      <c r="F300" s="11" t="s">
        <v>31</v>
      </c>
      <c r="G300" s="39" t="str">
        <f t="array" ref="G300">IF($C$299="","",IFERROR(MAX(IF((ROW(مسودة!$C$272:$C$301)=SMALL(IF((ROW(مسودة!$C$272:$C$301)*(مسودة!$C$272:$C$301=$C$299)),ROW(مسودة!$C$272:$C$301)),ROW()-ROW(G300)+1)),مسودة!G273:'مسودة'!G$301)),0))</f>
        <v/>
      </c>
      <c r="H300" s="39" t="str">
        <f t="array" ref="H300">IF($C$299="","",IFERROR(MAX(IF((ROW(مسودة!$C$272:$C$301)=SMALL(IF((ROW(مسودة!$C$272:$C$301)*(مسودة!$C$272:$C$301=$C$299)),ROW(مسودة!$C$272:$C$301)),ROW()-ROW(H300)+1)),مسودة!H273:'مسودة'!H$301)),0))</f>
        <v/>
      </c>
      <c r="I300" s="39" t="str">
        <f t="array" ref="I300">IF($C$299="","",IFERROR(MAX(IF((ROW(مسودة!$C$272:$C$301)=SMALL(IF((ROW(مسودة!$C$272:$C$301)*(مسودة!$C$272:$C$301=$C$299)),ROW(مسودة!$C$272:$C$301)),ROW()-ROW(I300)+1)),مسودة!I273:'مسودة'!I$301)),0))</f>
        <v/>
      </c>
      <c r="J300" s="39" t="str">
        <f t="array" ref="J300">IF($C$299="","",IFERROR(MAX(IF((ROW(مسودة!$C$272:$C$301)=SMALL(IF((ROW(مسودة!$C$272:$C$301)*(مسودة!$C$272:$C$301=$C$299)),ROW(مسودة!$C$272:$C$301)),ROW()-ROW(J300)+1)),مسودة!J273:'مسودة'!J$301)),0))</f>
        <v/>
      </c>
      <c r="K300" s="39" t="str">
        <f t="array" ref="K300">IF($C$299="","",IFERROR(MAX(IF((ROW(مسودة!$C$272:$C$301)=SMALL(IF((ROW(مسودة!$C$272:$C$301)*(مسودة!$C$272:$C$301=$C$299)),ROW(مسودة!$C$272:$C$301)),ROW()-ROW(K300)+1)),مسودة!K273:'مسودة'!K$301)),0))</f>
        <v/>
      </c>
      <c r="L300" s="39" t="str">
        <f t="array" ref="L300">IF($C$299="","",IFERROR(MAX(IF((ROW(مسودة!$C$272:$C$301)=SMALL(IF((ROW(مسودة!$C$272:$C$301)*(مسودة!$C$272:$C$301=$C$299)),ROW(مسودة!$C$272:$C$301)),ROW()-ROW(L300)+1)),مسودة!L273:'مسودة'!L$301)),0))</f>
        <v/>
      </c>
      <c r="M300" s="39" t="str">
        <f t="array" ref="M300">IF($C$299="","",IFERROR(MAX(IF((ROW(مسودة!$C$272:$C$301)=SMALL(IF((ROW(مسودة!$C$272:$C$301)*(مسودة!$C$272:$C$301=$C$299)),ROW(مسودة!$C$272:$C$301)),ROW()-ROW(M300)+1)),مسودة!M273:'مسودة'!M$301)),0))</f>
        <v/>
      </c>
      <c r="N300" s="39" t="str">
        <f t="array" ref="N300">IF($C$299="","",IFERROR(MAX(IF((ROW(مسودة!$C$272:$C$301)=SMALL(IF((ROW(مسودة!$C$272:$C$301)*(مسودة!$C$272:$C$301=$C$299)),ROW(مسودة!$C$272:$C$301)),ROW()-ROW(N300)+1)),مسودة!N273:'مسودة'!N$301)),0))</f>
        <v/>
      </c>
      <c r="O300" s="39" t="str">
        <f t="array" ref="O300">IF($C$299="","",IFERROR(MAX(IF((ROW(مسودة!$C$272:$C$301)=SMALL(IF((ROW(مسودة!$C$272:$C$301)*(مسودة!$C$272:$C$301=$C$299)),ROW(مسودة!$C$272:$C$301)),ROW()-ROW(O300)+1)),مسودة!O273:'مسودة'!O$301)),0))</f>
        <v/>
      </c>
      <c r="P300" s="39" t="str">
        <f t="array" ref="P300">IF($C$299="","",IFERROR(MAX(IF((ROW(مسودة!$C$272:$C$301)=SMALL(IF((ROW(مسودة!$C$272:$C$301)*(مسودة!$C$272:$C$301=$C$299)),ROW(مسودة!$C$272:$C$301)),ROW()-ROW(P300)+1)),مسودة!P273:'مسودة'!P$301)),0))</f>
        <v/>
      </c>
      <c r="Q300" s="39" t="str">
        <f t="array" ref="Q300">IF($C$299="","",IFERROR(MAX(IF((ROW(مسودة!$C$272:$C$301)=SMALL(IF((ROW(مسودة!$C$272:$C$301)*(مسودة!$C$272:$C$301=$C$299)),ROW(مسودة!$C$272:$C$301)),ROW()-ROW(Q300)+1)),مسودة!Q273:'مسودة'!Q$301)),0))</f>
        <v/>
      </c>
      <c r="R300" s="39" t="str">
        <f t="array" ref="R300">IF($C$299="","",IFERROR(MAX(IF((ROW(مسودة!$C$272:$C$301)=SMALL(IF((ROW(مسودة!$C$272:$C$301)*(مسودة!$C$272:$C$301=$C$299)),ROW(مسودة!$C$272:$C$301)),ROW()-ROW(R300)+1)),مسودة!R273:'مسودة'!R$301)),0))</f>
        <v/>
      </c>
      <c r="S300" s="39" t="str">
        <f t="array" ref="S300">IF($C$299="","",IFERROR(MAX(IF((ROW(مسودة!$C$272:$C$301)=SMALL(IF((ROW(مسودة!$C$272:$C$301)*(مسودة!$C$272:$C$301=$C$299)),ROW(مسودة!$C$272:$C$301)),ROW()-ROW(S300)+1)),مسودة!S273:'مسودة'!S$301)),0))</f>
        <v/>
      </c>
      <c r="T300" s="39" t="str">
        <f t="array" ref="T300">IF($C$299="","",IFERROR(MAX(IF((ROW(مسودة!$C$272:$C$301)=SMALL(IF((ROW(مسودة!$C$272:$C$301)*(مسودة!$C$272:$C$301=$C$299)),ROW(مسودة!$C$272:$C$301)),ROW()-ROW(T300)+1)),مسودة!T273:'مسودة'!T$301)),0))</f>
        <v/>
      </c>
      <c r="U300" s="39" t="str">
        <f t="array" ref="U300">IF($C$299="","",IFERROR(MAX(IF((ROW(مسودة!$C$272:$C$301)=SMALL(IF((ROW(مسودة!$C$272:$C$301)*(مسودة!$C$272:$C$301=$C$299)),ROW(مسودة!$C$272:$C$301)),ROW()-ROW(U300)+1)),مسودة!U273:'مسودة'!U$301)),0))</f>
        <v/>
      </c>
      <c r="V300" s="39" t="str">
        <f t="array" ref="V300">IF($C$299="","",IFERROR(MAX(IF((ROW(مسودة!$C$272:$C$301)=SMALL(IF((ROW(مسودة!$C$272:$C$301)*(مسودة!$C$272:$C$301=$C$299)),ROW(مسودة!$C$272:$C$301)),ROW()-ROW(V300)+1)),مسودة!V273:'مسودة'!V$301)),0))</f>
        <v/>
      </c>
      <c r="W300" s="39" t="str">
        <f t="array" ref="W300">IF($C$299="","",IFERROR(MAX(IF((ROW(مسودة!$C$272:$C$301)=SMALL(IF((ROW(مسودة!$C$272:$C$301)*(مسودة!$C$272:$C$301=$C$299)),ROW(مسودة!$C$272:$C$301)),ROW()-ROW(W300)+1)),مسودة!W273:'مسودة'!W$301)),0))</f>
        <v/>
      </c>
      <c r="X300" s="39" t="str">
        <f t="array" ref="X300">IF($C$299="","",IFERROR(MAX(IF((ROW(مسودة!$C$272:$C$301)=SMALL(IF((ROW(مسودة!$C$272:$C$301)*(مسودة!$C$272:$C$301=$C$299)),ROW(مسودة!$C$272:$C$301)),ROW()-ROW(X300)+1)),مسودة!X273:'مسودة'!X$301)),0))</f>
        <v/>
      </c>
      <c r="Y300" s="39" t="str">
        <f t="array" ref="Y300">IF($C$299="","",IFERROR(MAX(IF((ROW(مسودة!$C$272:$C$301)=SMALL(IF((ROW(مسودة!$C$272:$C$301)*(مسودة!$C$272:$C$301=$C$299)),ROW(مسودة!$C$272:$C$301)),ROW()-ROW(Y300)+1)),مسودة!Y273:'مسودة'!Y$301)),0))</f>
        <v/>
      </c>
      <c r="Z300" s="39" t="str">
        <f t="array" ref="Z300">IF($C$299="","",IFERROR(MAX(IF((ROW(مسودة!$C$272:$C$301)=SMALL(IF((ROW(مسودة!$C$272:$C$301)*(مسودة!$C$272:$C$301=$C$299)),ROW(مسودة!$C$272:$C$301)),ROW()-ROW(Z300)+1)),مسودة!Z273:'مسودة'!Z$301)),0))</f>
        <v/>
      </c>
      <c r="AA300" s="39" t="str">
        <f t="array" ref="AA300">IF($C$299="","",IFERROR(MAX(IF((ROW(مسودة!$C$272:$C$301)=SMALL(IF((ROW(مسودة!$C$272:$C$301)*(مسودة!$C$272:$C$301=$C$299)),ROW(مسودة!$C$272:$C$301)),ROW()-ROW(AA300)+1)),مسودة!AA273:'مسودة'!AA$301)),0))</f>
        <v/>
      </c>
      <c r="AB300" s="39" t="str">
        <f t="array" ref="AB300">IF($C$299="","",IFERROR(MAX(IF((ROW(مسودة!$C$272:$C$301)=SMALL(IF((ROW(مسودة!$C$272:$C$301)*(مسودة!$C$272:$C$301=$C$299)),ROW(مسودة!$C$272:$C$301)),ROW()-ROW(AB300)+1)),مسودة!AB273:'مسودة'!AB$301)),0))</f>
        <v/>
      </c>
      <c r="AC300" s="39" t="str">
        <f t="array" ref="AC300">IF($C$299="","",IFERROR(MAX(IF((ROW(مسودة!$C$272:$C$301)=SMALL(IF((ROW(مسودة!$C$272:$C$301)*(مسودة!$C$272:$C$301=$C$299)),ROW(مسودة!$C$272:$C$301)),ROW()-ROW(AC300)+1)),مسودة!AC273:'مسودة'!AC$301)),0))</f>
        <v/>
      </c>
      <c r="AD300" s="39" t="str">
        <f t="array" ref="AD300">IF($C$299="","",IFERROR(MAX(IF((ROW(مسودة!$C$272:$C$301)=SMALL(IF((ROW(مسودة!$C$272:$C$301)*(مسودة!$C$272:$C$301=$C$299)),ROW(مسودة!$C$272:$C$301)),ROW()-ROW(AD300)+1)),مسودة!AD273:'مسودة'!AD$301)),0))</f>
        <v/>
      </c>
      <c r="AE300" s="39" t="str">
        <f t="array" ref="AE300">IF($C$299="","",IFERROR(MAX(IF((ROW(مسودة!$C$272:$C$301)=SMALL(IF((ROW(مسودة!$C$272:$C$301)*(مسودة!$C$272:$C$301=$C$299)),ROW(مسودة!$C$272:$C$301)),ROW()-ROW(AE300)+1)),مسودة!AE273:'مسودة'!AE$301)),0))</f>
        <v/>
      </c>
      <c r="AF300" s="39" t="str">
        <f t="array" ref="AF300">IF($C$299="","",IFERROR(MAX(IF((ROW(مسودة!$C$272:$C$301)=SMALL(IF((ROW(مسودة!$C$272:$C$301)*(مسودة!$C$272:$C$301=$C$299)),ROW(مسودة!$C$272:$C$301)),ROW()-ROW(AF300)+1)),مسودة!AF273:'مسودة'!AF$301)),0))</f>
        <v/>
      </c>
      <c r="AG300" s="39" t="str">
        <f t="array" ref="AG300">IF($C$299="","",IFERROR(MAX(IF((ROW(مسودة!$C$272:$C$301)=SMALL(IF((ROW(مسودة!$C$272:$C$301)*(مسودة!$C$272:$C$301=$C$299)),ROW(مسودة!$C$272:$C$301)),ROW()-ROW(AG300)+1)),مسودة!AG273:'مسودة'!AG$301)),0))</f>
        <v/>
      </c>
      <c r="AH300" s="39" t="str">
        <f t="array" ref="AH300">IF($C$299="","",IFERROR(MAX(IF((ROW(مسودة!$C$272:$C$301)=SMALL(IF((ROW(مسودة!$C$272:$C$301)*(مسودة!$C$272:$C$301=$C$299)),ROW(مسودة!$C$272:$C$301)),ROW()-ROW(AH300)+1)),مسودة!AH273:'مسودة'!AH$301)),0))</f>
        <v/>
      </c>
      <c r="AI300" s="39" t="str">
        <f t="array" ref="AI300">IF($C$299="","",IFERROR(MAX(IF((ROW(مسودة!$C$272:$C$301)=SMALL(IF((ROW(مسودة!$C$272:$C$301)*(مسودة!$C$272:$C$301=$C$299)),ROW(مسودة!$C$272:$C$301)),ROW()-ROW(AI300)+1)),مسودة!AI273:'مسودة'!AI$301)),0))</f>
        <v/>
      </c>
      <c r="AJ300" s="39" t="str">
        <f t="array" ref="AJ300">IF($C$299="","",IFERROR(MAX(IF((ROW(مسودة!$C$272:$C$301)=SMALL(IF((ROW(مسودة!$C$272:$C$301)*(مسودة!$C$272:$C$301=$C$299)),ROW(مسودة!$C$272:$C$301)),ROW()-ROW(AJ300)+1)),مسودة!AJ273:'مسودة'!AJ$301)),0))</f>
        <v/>
      </c>
      <c r="AK300" s="39" t="str">
        <f t="array" ref="AK300">IF($C$299="","",IFERROR(MAX(IF((ROW(مسودة!$C$272:$C$301)=SMALL(IF((ROW(مسودة!$C$272:$C$301)*(مسودة!$C$272:$C$301=$C$299)),ROW(مسودة!$C$272:$C$301)),ROW()-ROW(AK300)+1)),مسودة!AK273:'مسودة'!AK$301)),0))</f>
        <v/>
      </c>
      <c r="AL300" s="39" t="str">
        <f t="array" ref="AL300">IF($C$299="","",IFERROR(MAX(IF((ROW(مسودة!$C$272:$C$301)=SMALL(IF((ROW(مسودة!$C$272:$C$301)*(مسودة!$C$272:$C$301=$C$299)),ROW(مسودة!$C$272:$C$301)),ROW()-ROW(AL300)+1)),مسودة!AL273:'مسودة'!AL$301)),0))</f>
        <v/>
      </c>
      <c r="AM300" s="39" t="str">
        <f t="array" ref="AM300">IF($C$299="","",IFERROR(MAX(IF((ROW(مسودة!$C$272:$C$301)=SMALL(IF((ROW(مسودة!$C$272:$C$301)*(مسودة!$C$272:$C$301=$C$299)),ROW(مسودة!$C$272:$C$301)),ROW()-ROW(AM300)+1)),مسودة!AM273:'مسودة'!AM$301)),0))</f>
        <v/>
      </c>
      <c r="AN300" s="54"/>
      <c r="AO300" s="54"/>
      <c r="AP300" s="56"/>
      <c r="AQ300" s="49"/>
      <c r="AR300" s="49"/>
      <c r="AS300" s="49"/>
      <c r="AT300" s="49"/>
      <c r="AU300" s="104"/>
    </row>
    <row r="301" spans="2:47" ht="36" customHeight="1" thickBot="1">
      <c r="B301" s="48"/>
      <c r="C301" s="93"/>
      <c r="D301" s="51"/>
      <c r="E301" s="51"/>
      <c r="F301" s="14" t="s">
        <v>32</v>
      </c>
      <c r="G301" s="39" t="str">
        <f t="array" ref="G301">IF($C$299="","",IFERROR(MAX(IF((ROW(مسودة!$C$272:$C$301)=SMALL(IF((ROW(مسودة!$C$272:$C$301)*(مسودة!$C$272:$C$301=$C$299)),ROW(مسودة!$C$272:$C$301)),ROW()-ROW(G301)+1)),مسودة!G274:'مسودة'!G$301)),0))</f>
        <v/>
      </c>
      <c r="H301" s="39" t="str">
        <f t="array" ref="H301">IF($C$299="","",IFERROR(MAX(IF((ROW(مسودة!$C$272:$C$301)=SMALL(IF((ROW(مسودة!$C$272:$C$301)*(مسودة!$C$272:$C$301=$C$299)),ROW(مسودة!$C$272:$C$301)),ROW()-ROW(H301)+1)),مسودة!H274:'مسودة'!H$301)),0))</f>
        <v/>
      </c>
      <c r="I301" s="39" t="str">
        <f t="array" ref="I301">IF($C$299="","",IFERROR(MAX(IF((ROW(مسودة!$C$272:$C$301)=SMALL(IF((ROW(مسودة!$C$272:$C$301)*(مسودة!$C$272:$C$301=$C$299)),ROW(مسودة!$C$272:$C$301)),ROW()-ROW(I301)+1)),مسودة!I274:'مسودة'!I$301)),0))</f>
        <v/>
      </c>
      <c r="J301" s="39" t="str">
        <f t="array" ref="J301">IF($C$299="","",IFERROR(MAX(IF((ROW(مسودة!$C$272:$C$301)=SMALL(IF((ROW(مسودة!$C$272:$C$301)*(مسودة!$C$272:$C$301=$C$299)),ROW(مسودة!$C$272:$C$301)),ROW()-ROW(J301)+1)),مسودة!J274:'مسودة'!J$301)),0))</f>
        <v/>
      </c>
      <c r="K301" s="39" t="str">
        <f t="array" ref="K301">IF($C$299="","",IFERROR(MAX(IF((ROW(مسودة!$C$272:$C$301)=SMALL(IF((ROW(مسودة!$C$272:$C$301)*(مسودة!$C$272:$C$301=$C$299)),ROW(مسودة!$C$272:$C$301)),ROW()-ROW(K301)+1)),مسودة!K274:'مسودة'!K$301)),0))</f>
        <v/>
      </c>
      <c r="L301" s="39" t="str">
        <f t="array" ref="L301">IF($C$299="","",IFERROR(MAX(IF((ROW(مسودة!$C$272:$C$301)=SMALL(IF((ROW(مسودة!$C$272:$C$301)*(مسودة!$C$272:$C$301=$C$299)),ROW(مسودة!$C$272:$C$301)),ROW()-ROW(L301)+1)),مسودة!L274:'مسودة'!L$301)),0))</f>
        <v/>
      </c>
      <c r="M301" s="39" t="str">
        <f t="array" ref="M301">IF($C$299="","",IFERROR(MAX(IF((ROW(مسودة!$C$272:$C$301)=SMALL(IF((ROW(مسودة!$C$272:$C$301)*(مسودة!$C$272:$C$301=$C$299)),ROW(مسودة!$C$272:$C$301)),ROW()-ROW(M301)+1)),مسودة!M274:'مسودة'!M$301)),0))</f>
        <v/>
      </c>
      <c r="N301" s="39" t="str">
        <f t="array" ref="N301">IF($C$299="","",IFERROR(MAX(IF((ROW(مسودة!$C$272:$C$301)=SMALL(IF((ROW(مسودة!$C$272:$C$301)*(مسودة!$C$272:$C$301=$C$299)),ROW(مسودة!$C$272:$C$301)),ROW()-ROW(N301)+1)),مسودة!N274:'مسودة'!N$301)),0))</f>
        <v/>
      </c>
      <c r="O301" s="39" t="str">
        <f t="array" ref="O301">IF($C$299="","",IFERROR(MAX(IF((ROW(مسودة!$C$272:$C$301)=SMALL(IF((ROW(مسودة!$C$272:$C$301)*(مسودة!$C$272:$C$301=$C$299)),ROW(مسودة!$C$272:$C$301)),ROW()-ROW(O301)+1)),مسودة!O274:'مسودة'!O$301)),0))</f>
        <v/>
      </c>
      <c r="P301" s="39" t="str">
        <f t="array" ref="P301">IF($C$299="","",IFERROR(MAX(IF((ROW(مسودة!$C$272:$C$301)=SMALL(IF((ROW(مسودة!$C$272:$C$301)*(مسودة!$C$272:$C$301=$C$299)),ROW(مسودة!$C$272:$C$301)),ROW()-ROW(P301)+1)),مسودة!P274:'مسودة'!P$301)),0))</f>
        <v/>
      </c>
      <c r="Q301" s="39" t="str">
        <f t="array" ref="Q301">IF($C$299="","",IFERROR(MAX(IF((ROW(مسودة!$C$272:$C$301)=SMALL(IF((ROW(مسودة!$C$272:$C$301)*(مسودة!$C$272:$C$301=$C$299)),ROW(مسودة!$C$272:$C$301)),ROW()-ROW(Q301)+1)),مسودة!Q274:'مسودة'!Q$301)),0))</f>
        <v/>
      </c>
      <c r="R301" s="39" t="str">
        <f t="array" ref="R301">IF($C$299="","",IFERROR(MAX(IF((ROW(مسودة!$C$272:$C$301)=SMALL(IF((ROW(مسودة!$C$272:$C$301)*(مسودة!$C$272:$C$301=$C$299)),ROW(مسودة!$C$272:$C$301)),ROW()-ROW(R301)+1)),مسودة!R274:'مسودة'!R$301)),0))</f>
        <v/>
      </c>
      <c r="S301" s="39" t="str">
        <f t="array" ref="S301">IF($C$299="","",IFERROR(MAX(IF((ROW(مسودة!$C$272:$C$301)=SMALL(IF((ROW(مسودة!$C$272:$C$301)*(مسودة!$C$272:$C$301=$C$299)),ROW(مسودة!$C$272:$C$301)),ROW()-ROW(S301)+1)),مسودة!S274:'مسودة'!S$301)),0))</f>
        <v/>
      </c>
      <c r="T301" s="39" t="str">
        <f t="array" ref="T301">IF($C$299="","",IFERROR(MAX(IF((ROW(مسودة!$C$272:$C$301)=SMALL(IF((ROW(مسودة!$C$272:$C$301)*(مسودة!$C$272:$C$301=$C$299)),ROW(مسودة!$C$272:$C$301)),ROW()-ROW(T301)+1)),مسودة!T274:'مسودة'!T$301)),0))</f>
        <v/>
      </c>
      <c r="U301" s="39" t="str">
        <f t="array" ref="U301">IF($C$299="","",IFERROR(MAX(IF((ROW(مسودة!$C$272:$C$301)=SMALL(IF((ROW(مسودة!$C$272:$C$301)*(مسودة!$C$272:$C$301=$C$299)),ROW(مسودة!$C$272:$C$301)),ROW()-ROW(U301)+1)),مسودة!U274:'مسودة'!U$301)),0))</f>
        <v/>
      </c>
      <c r="V301" s="39" t="str">
        <f t="array" ref="V301">IF($C$299="","",IFERROR(MAX(IF((ROW(مسودة!$C$272:$C$301)=SMALL(IF((ROW(مسودة!$C$272:$C$301)*(مسودة!$C$272:$C$301=$C$299)),ROW(مسودة!$C$272:$C$301)),ROW()-ROW(V301)+1)),مسودة!V274:'مسودة'!V$301)),0))</f>
        <v/>
      </c>
      <c r="W301" s="39" t="str">
        <f t="array" ref="W301">IF($C$299="","",IFERROR(MAX(IF((ROW(مسودة!$C$272:$C$301)=SMALL(IF((ROW(مسودة!$C$272:$C$301)*(مسودة!$C$272:$C$301=$C$299)),ROW(مسودة!$C$272:$C$301)),ROW()-ROW(W301)+1)),مسودة!W274:'مسودة'!W$301)),0))</f>
        <v/>
      </c>
      <c r="X301" s="39" t="str">
        <f t="array" ref="X301">IF($C$299="","",IFERROR(MAX(IF((ROW(مسودة!$C$272:$C$301)=SMALL(IF((ROW(مسودة!$C$272:$C$301)*(مسودة!$C$272:$C$301=$C$299)),ROW(مسودة!$C$272:$C$301)),ROW()-ROW(X301)+1)),مسودة!X274:'مسودة'!X$301)),0))</f>
        <v/>
      </c>
      <c r="Y301" s="39" t="str">
        <f t="array" ref="Y301">IF($C$299="","",IFERROR(MAX(IF((ROW(مسودة!$C$272:$C$301)=SMALL(IF((ROW(مسودة!$C$272:$C$301)*(مسودة!$C$272:$C$301=$C$299)),ROW(مسودة!$C$272:$C$301)),ROW()-ROW(Y301)+1)),مسودة!Y274:'مسودة'!Y$301)),0))</f>
        <v/>
      </c>
      <c r="Z301" s="39" t="str">
        <f t="array" ref="Z301">IF($C$299="","",IFERROR(MAX(IF((ROW(مسودة!$C$272:$C$301)=SMALL(IF((ROW(مسودة!$C$272:$C$301)*(مسودة!$C$272:$C$301=$C$299)),ROW(مسودة!$C$272:$C$301)),ROW()-ROW(Z301)+1)),مسودة!Z274:'مسودة'!Z$301)),0))</f>
        <v/>
      </c>
      <c r="AA301" s="39" t="str">
        <f t="array" ref="AA301">IF($C$299="","",IFERROR(MAX(IF((ROW(مسودة!$C$272:$C$301)=SMALL(IF((ROW(مسودة!$C$272:$C$301)*(مسودة!$C$272:$C$301=$C$299)),ROW(مسودة!$C$272:$C$301)),ROW()-ROW(AA301)+1)),مسودة!AA274:'مسودة'!AA$301)),0))</f>
        <v/>
      </c>
      <c r="AB301" s="39" t="str">
        <f t="array" ref="AB301">IF($C$299="","",IFERROR(MAX(IF((ROW(مسودة!$C$272:$C$301)=SMALL(IF((ROW(مسودة!$C$272:$C$301)*(مسودة!$C$272:$C$301=$C$299)),ROW(مسودة!$C$272:$C$301)),ROW()-ROW(AB301)+1)),مسودة!AB274:'مسودة'!AB$301)),0))</f>
        <v/>
      </c>
      <c r="AC301" s="39" t="str">
        <f t="array" ref="AC301">IF($C$299="","",IFERROR(MAX(IF((ROW(مسودة!$C$272:$C$301)=SMALL(IF((ROW(مسودة!$C$272:$C$301)*(مسودة!$C$272:$C$301=$C$299)),ROW(مسودة!$C$272:$C$301)),ROW()-ROW(AC301)+1)),مسودة!AC274:'مسودة'!AC$301)),0))</f>
        <v/>
      </c>
      <c r="AD301" s="39" t="str">
        <f t="array" ref="AD301">IF($C$299="","",IFERROR(MAX(IF((ROW(مسودة!$C$272:$C$301)=SMALL(IF((ROW(مسودة!$C$272:$C$301)*(مسودة!$C$272:$C$301=$C$299)),ROW(مسودة!$C$272:$C$301)),ROW()-ROW(AD301)+1)),مسودة!AD274:'مسودة'!AD$301)),0))</f>
        <v/>
      </c>
      <c r="AE301" s="39" t="str">
        <f t="array" ref="AE301">IF($C$299="","",IFERROR(MAX(IF((ROW(مسودة!$C$272:$C$301)=SMALL(IF((ROW(مسودة!$C$272:$C$301)*(مسودة!$C$272:$C$301=$C$299)),ROW(مسودة!$C$272:$C$301)),ROW()-ROW(AE301)+1)),مسودة!AE274:'مسودة'!AE$301)),0))</f>
        <v/>
      </c>
      <c r="AF301" s="39" t="str">
        <f t="array" ref="AF301">IF($C$299="","",IFERROR(MAX(IF((ROW(مسودة!$C$272:$C$301)=SMALL(IF((ROW(مسودة!$C$272:$C$301)*(مسودة!$C$272:$C$301=$C$299)),ROW(مسودة!$C$272:$C$301)),ROW()-ROW(AF301)+1)),مسودة!AF274:'مسودة'!AF$301)),0))</f>
        <v/>
      </c>
      <c r="AG301" s="39" t="str">
        <f t="array" ref="AG301">IF($C$299="","",IFERROR(MAX(IF((ROW(مسودة!$C$272:$C$301)=SMALL(IF((ROW(مسودة!$C$272:$C$301)*(مسودة!$C$272:$C$301=$C$299)),ROW(مسودة!$C$272:$C$301)),ROW()-ROW(AG301)+1)),مسودة!AG274:'مسودة'!AG$301)),0))</f>
        <v/>
      </c>
      <c r="AH301" s="39" t="str">
        <f t="array" ref="AH301">IF($C$299="","",IFERROR(MAX(IF((ROW(مسودة!$C$272:$C$301)=SMALL(IF((ROW(مسودة!$C$272:$C$301)*(مسودة!$C$272:$C$301=$C$299)),ROW(مسودة!$C$272:$C$301)),ROW()-ROW(AH301)+1)),مسودة!AH274:'مسودة'!AH$301)),0))</f>
        <v/>
      </c>
      <c r="AI301" s="39" t="str">
        <f t="array" ref="AI301">IF($C$299="","",IFERROR(MAX(IF((ROW(مسودة!$C$272:$C$301)=SMALL(IF((ROW(مسودة!$C$272:$C$301)*(مسودة!$C$272:$C$301=$C$299)),ROW(مسودة!$C$272:$C$301)),ROW()-ROW(AI301)+1)),مسودة!AI274:'مسودة'!AI$301)),0))</f>
        <v/>
      </c>
      <c r="AJ301" s="39" t="str">
        <f t="array" ref="AJ301">IF($C$299="","",IFERROR(MAX(IF((ROW(مسودة!$C$272:$C$301)=SMALL(IF((ROW(مسودة!$C$272:$C$301)*(مسودة!$C$272:$C$301=$C$299)),ROW(مسودة!$C$272:$C$301)),ROW()-ROW(AJ301)+1)),مسودة!AJ274:'مسودة'!AJ$301)),0))</f>
        <v/>
      </c>
      <c r="AK301" s="39" t="str">
        <f t="array" ref="AK301">IF($C$299="","",IFERROR(MAX(IF((ROW(مسودة!$C$272:$C$301)=SMALL(IF((ROW(مسودة!$C$272:$C$301)*(مسودة!$C$272:$C$301=$C$299)),ROW(مسودة!$C$272:$C$301)),ROW()-ROW(AK301)+1)),مسودة!AK274:'مسودة'!AK$301)),0))</f>
        <v/>
      </c>
      <c r="AL301" s="39" t="str">
        <f t="array" ref="AL301">IF($C$299="","",IFERROR(MAX(IF((ROW(مسودة!$C$272:$C$301)=SMALL(IF((ROW(مسودة!$C$272:$C$301)*(مسودة!$C$272:$C$301=$C$299)),ROW(مسودة!$C$272:$C$301)),ROW()-ROW(AL301)+1)),مسودة!AL274:'مسودة'!AL$301)),0))</f>
        <v/>
      </c>
      <c r="AM301" s="39" t="str">
        <f t="array" ref="AM301">IF($C$299="","",IFERROR(MAX(IF((ROW(مسودة!$C$272:$C$301)=SMALL(IF((ROW(مسودة!$C$272:$C$301)*(مسودة!$C$272:$C$301=$C$299)),ROW(مسودة!$C$272:$C$301)),ROW()-ROW(AM301)+1)),مسودة!AM274:'مسودة'!AM$301)),0))</f>
        <v/>
      </c>
      <c r="AN301" s="39" t="str">
        <f t="array" ref="AN301">IF($C$299="","",IFERROR(MAX(IF((ROW(مسودة!$C$272:$C$301)=SMALL(IF((ROW(مسودة!$C$272:$C$301)*(مسودة!$C$272:$C$301=$C$299)),ROW(مسودة!$C$272:$C$301)),ROW()-ROW(AN301)+1)),مسودة!AN274:AN$301)),0))</f>
        <v/>
      </c>
      <c r="AO301" s="39" t="str">
        <f t="array" ref="AO301">IF($C$299="","",IFERROR(MAX(IF((ROW(مسودة!$C$272:$C$301)=SMALL(IF((ROW(مسودة!$C$272:$C$301)*(مسودة!$C$272:$C$301=$C$299)),ROW(مسودة!$C$272:$C$301)),ROW()-ROW(AO301)+1)),مسودة!AO274:AO$301)),0))</f>
        <v/>
      </c>
      <c r="AP301" s="39" t="str">
        <f>IF(AO301&lt;50,"   ",IF(AO301&lt;65,"مقبول",IF(AO301&lt;75,"جيد",IF(AO301&lt;85,"جيدجداً",IF(AO301&lt;=100,"ممتاز","")))))</f>
        <v/>
      </c>
      <c r="AQ301" s="49"/>
      <c r="AR301" s="49"/>
      <c r="AS301" s="49"/>
      <c r="AT301" s="49"/>
      <c r="AU301" s="105"/>
    </row>
    <row r="302" spans="2:47" ht="28.5" customHeight="1" thickBot="1">
      <c r="B302" s="48">
        <f t="shared" ref="B302" si="46">B299+1</f>
        <v>69</v>
      </c>
      <c r="C302" s="98" t="str">
        <f t="array" ref="C302">IF(ISERROR(INDEX(مسودة!$C$272:$AV$301,SMALL(IF((مسودة!$AV$272:$AV$301="ناجح"),ROW(مسودة!$C$272:$AV$301)-MIN(ROW(مسودة!$C$272:$AV$301))+1,""),ROW(A9)),COLUMN(A9))),"",INDEX(مسودة!$C$272:$AV$301,SMALL(IF((مسودة!$AV$272:$AV$301="ناجح"),ROW(مسودة!$C$272:$AV$301)-MIN(ROW(مسودة!$C$272:$AV$301))+1,""),ROW(A9)),COLUMN(A9)))</f>
        <v/>
      </c>
      <c r="D302" s="95" t="str">
        <f>IF(C302&lt;&gt;"",VLOOKUP(C302,مسودة!$C$272:$D$301,2,0),"")</f>
        <v/>
      </c>
      <c r="E302" s="95" t="str">
        <f>IF(C302&lt;&gt;"",VLOOKUP(C302,مسودة!$C$272:$E$301,3,0),"")</f>
        <v/>
      </c>
      <c r="F302" s="11" t="s">
        <v>30</v>
      </c>
      <c r="G302" s="39" t="str">
        <f t="array" ref="G302">IF($C$302="","",IFERROR(MAX(IF((ROW(مسودة!$C$272:$C$301)=SMALL(IF((ROW(مسودة!$C$272:$C$301)*(مسودة!$C$272:$C$301=$C$302)),ROW(مسودة!$C$272:$C$301)),ROW()-ROW(G302)+1)),مسودة!G272:'مسودة'!G$301)),0))</f>
        <v/>
      </c>
      <c r="H302" s="39" t="str">
        <f t="array" ref="H302">IF($C$302="","",IFERROR(MAX(IF((ROW(مسودة!$C$272:$C$301)=SMALL(IF((ROW(مسودة!$C$272:$C$301)*(مسودة!$C$272:$C$301=$C$302)),ROW(مسودة!$C$272:$C$301)),ROW()-ROW(H302)+1)),مسودة!H272:'مسودة'!H$301)),0))</f>
        <v/>
      </c>
      <c r="I302" s="39" t="str">
        <f t="array" ref="I302">IF($C$302="","",IFERROR(MAX(IF((ROW(مسودة!$C$272:$C$301)=SMALL(IF((ROW(مسودة!$C$272:$C$301)*(مسودة!$C$272:$C$301=$C$302)),ROW(مسودة!$C$272:$C$301)),ROW()-ROW(I302)+1)),مسودة!I272:'مسودة'!I$301)),0))</f>
        <v/>
      </c>
      <c r="J302" s="39" t="str">
        <f t="array" ref="J302">IF($C$302="","",IFERROR(MAX(IF((ROW(مسودة!$C$272:$C$301)=SMALL(IF((ROW(مسودة!$C$272:$C$301)*(مسودة!$C$272:$C$301=$C$302)),ROW(مسودة!$C$272:$C$301)),ROW()-ROW(J302)+1)),مسودة!J272:'مسودة'!J$301)),0))</f>
        <v/>
      </c>
      <c r="K302" s="39" t="str">
        <f t="array" ref="K302">IF($C$302="","",IFERROR(MAX(IF((ROW(مسودة!$C$272:$C$301)=SMALL(IF((ROW(مسودة!$C$272:$C$301)*(مسودة!$C$272:$C$301=$C$302)),ROW(مسودة!$C$272:$C$301)),ROW()-ROW(K302)+1)),مسودة!K272:'مسودة'!K$301)),0))</f>
        <v/>
      </c>
      <c r="L302" s="39" t="str">
        <f t="array" ref="L302">IF($C$302="","",IFERROR(MAX(IF((ROW(مسودة!$C$272:$C$301)=SMALL(IF((ROW(مسودة!$C$272:$C$301)*(مسودة!$C$272:$C$301=$C$302)),ROW(مسودة!$C$272:$C$301)),ROW()-ROW(L302)+1)),مسودة!L272:'مسودة'!L$301)),0))</f>
        <v/>
      </c>
      <c r="M302" s="39" t="str">
        <f t="array" ref="M302">IF($C$302="","",IFERROR(MAX(IF((ROW(مسودة!$C$272:$C$301)=SMALL(IF((ROW(مسودة!$C$272:$C$301)*(مسودة!$C$272:$C$301=$C$302)),ROW(مسودة!$C$272:$C$301)),ROW()-ROW(M302)+1)),مسودة!M272:'مسودة'!M$301)),0))</f>
        <v/>
      </c>
      <c r="N302" s="39" t="str">
        <f t="array" ref="N302">IF($C$302="","",IFERROR(MAX(IF((ROW(مسودة!$C$272:$C$301)=SMALL(IF((ROW(مسودة!$C$272:$C$301)*(مسودة!$C$272:$C$301=$C$302)),ROW(مسودة!$C$272:$C$301)),ROW()-ROW(N302)+1)),مسودة!N272:'مسودة'!N$301)),0))</f>
        <v/>
      </c>
      <c r="O302" s="39" t="str">
        <f t="array" ref="O302">IF($C$302="","",IFERROR(MAX(IF((ROW(مسودة!$C$272:$C$301)=SMALL(IF((ROW(مسودة!$C$272:$C$301)*(مسودة!$C$272:$C$301=$C$302)),ROW(مسودة!$C$272:$C$301)),ROW()-ROW(O302)+1)),مسودة!O272:'مسودة'!O$301)),0))</f>
        <v/>
      </c>
      <c r="P302" s="39" t="str">
        <f t="array" ref="P302">IF($C$302="","",IFERROR(MAX(IF((ROW(مسودة!$C$272:$C$301)=SMALL(IF((ROW(مسودة!$C$272:$C$301)*(مسودة!$C$272:$C$301=$C$302)),ROW(مسودة!$C$272:$C$301)),ROW()-ROW(P302)+1)),مسودة!P272:'مسودة'!P$301)),0))</f>
        <v/>
      </c>
      <c r="Q302" s="39" t="str">
        <f t="array" ref="Q302">IF($C$302="","",IFERROR(MAX(IF((ROW(مسودة!$C$272:$C$301)=SMALL(IF((ROW(مسودة!$C$272:$C$301)*(مسودة!$C$272:$C$301=$C$302)),ROW(مسودة!$C$272:$C$301)),ROW()-ROW(Q302)+1)),مسودة!Q272:'مسودة'!Q$301)),0))</f>
        <v/>
      </c>
      <c r="R302" s="39" t="str">
        <f t="array" ref="R302">IF($C$302="","",IFERROR(MAX(IF((ROW(مسودة!$C$272:$C$301)=SMALL(IF((ROW(مسودة!$C$272:$C$301)*(مسودة!$C$272:$C$301=$C$302)),ROW(مسودة!$C$272:$C$301)),ROW()-ROW(R302)+1)),مسودة!R272:'مسودة'!R$301)),0))</f>
        <v/>
      </c>
      <c r="S302" s="39" t="str">
        <f t="array" ref="S302">IF($C$302="","",IFERROR(MAX(IF((ROW(مسودة!$C$272:$C$301)=SMALL(IF((ROW(مسودة!$C$272:$C$301)*(مسودة!$C$272:$C$301=$C$302)),ROW(مسودة!$C$272:$C$301)),ROW()-ROW(S302)+1)),مسودة!S272:'مسودة'!S$301)),0))</f>
        <v/>
      </c>
      <c r="T302" s="39" t="str">
        <f t="array" ref="T302">IF($C$302="","",IFERROR(MAX(IF((ROW(مسودة!$C$272:$C$301)=SMALL(IF((ROW(مسودة!$C$272:$C$301)*(مسودة!$C$272:$C$301=$C$302)),ROW(مسودة!$C$272:$C$301)),ROW()-ROW(T302)+1)),مسودة!T272:'مسودة'!T$301)),0))</f>
        <v/>
      </c>
      <c r="U302" s="39" t="str">
        <f t="array" ref="U302">IF($C$302="","",IFERROR(MAX(IF((ROW(مسودة!$C$272:$C$301)=SMALL(IF((ROW(مسودة!$C$272:$C$301)*(مسودة!$C$272:$C$301=$C$302)),ROW(مسودة!$C$272:$C$301)),ROW()-ROW(U302)+1)),مسودة!U272:'مسودة'!U$301)),0))</f>
        <v/>
      </c>
      <c r="V302" s="39" t="str">
        <f t="array" ref="V302">IF($C$302="","",IFERROR(MAX(IF((ROW(مسودة!$C$272:$C$301)=SMALL(IF((ROW(مسودة!$C$272:$C$301)*(مسودة!$C$272:$C$301=$C$302)),ROW(مسودة!$C$272:$C$301)),ROW()-ROW(V302)+1)),مسودة!V272:'مسودة'!V$301)),0))</f>
        <v/>
      </c>
      <c r="W302" s="39" t="str">
        <f t="array" ref="W302">IF($C$302="","",IFERROR(MAX(IF((ROW(مسودة!$C$272:$C$301)=SMALL(IF((ROW(مسودة!$C$272:$C$301)*(مسودة!$C$272:$C$301=$C$302)),ROW(مسودة!$C$272:$C$301)),ROW()-ROW(W302)+1)),مسودة!W272:'مسودة'!W$301)),0))</f>
        <v/>
      </c>
      <c r="X302" s="39" t="str">
        <f t="array" ref="X302">IF($C$302="","",IFERROR(MAX(IF((ROW(مسودة!$C$272:$C$301)=SMALL(IF((ROW(مسودة!$C$272:$C$301)*(مسودة!$C$272:$C$301=$C$302)),ROW(مسودة!$C$272:$C$301)),ROW()-ROW(X302)+1)),مسودة!X272:'مسودة'!X$301)),0))</f>
        <v/>
      </c>
      <c r="Y302" s="39" t="str">
        <f t="array" ref="Y302">IF($C$302="","",IFERROR(MAX(IF((ROW(مسودة!$C$272:$C$301)=SMALL(IF((ROW(مسودة!$C$272:$C$301)*(مسودة!$C$272:$C$301=$C$302)),ROW(مسودة!$C$272:$C$301)),ROW()-ROW(Y302)+1)),مسودة!Y272:'مسودة'!Y$301)),0))</f>
        <v/>
      </c>
      <c r="Z302" s="39" t="str">
        <f t="array" ref="Z302">IF($C$302="","",IFERROR(MAX(IF((ROW(مسودة!$C$272:$C$301)=SMALL(IF((ROW(مسودة!$C$272:$C$301)*(مسودة!$C$272:$C$301=$C$302)),ROW(مسودة!$C$272:$C$301)),ROW()-ROW(Z302)+1)),مسودة!Z272:'مسودة'!Z$301)),0))</f>
        <v/>
      </c>
      <c r="AA302" s="39" t="str">
        <f t="array" ref="AA302">IF($C$302="","",IFERROR(MAX(IF((ROW(مسودة!$C$272:$C$301)=SMALL(IF((ROW(مسودة!$C$272:$C$301)*(مسودة!$C$272:$C$301=$C$302)),ROW(مسودة!$C$272:$C$301)),ROW()-ROW(AA302)+1)),مسودة!AA272:'مسودة'!AA$301)),0))</f>
        <v/>
      </c>
      <c r="AB302" s="39" t="str">
        <f t="array" ref="AB302">IF($C$302="","",IFERROR(MAX(IF((ROW(مسودة!$C$272:$C$301)=SMALL(IF((ROW(مسودة!$C$272:$C$301)*(مسودة!$C$272:$C$301=$C$302)),ROW(مسودة!$C$272:$C$301)),ROW()-ROW(AB302)+1)),مسودة!AB272:'مسودة'!AB$301)),0))</f>
        <v/>
      </c>
      <c r="AC302" s="39" t="str">
        <f t="array" ref="AC302">IF($C$302="","",IFERROR(MAX(IF((ROW(مسودة!$C$272:$C$301)=SMALL(IF((ROW(مسودة!$C$272:$C$301)*(مسودة!$C$272:$C$301=$C$302)),ROW(مسودة!$C$272:$C$301)),ROW()-ROW(AC302)+1)),مسودة!AC272:'مسودة'!AC$301)),0))</f>
        <v/>
      </c>
      <c r="AD302" s="39" t="str">
        <f t="array" ref="AD302">IF($C$302="","",IFERROR(MAX(IF((ROW(مسودة!$C$272:$C$301)=SMALL(IF((ROW(مسودة!$C$272:$C$301)*(مسودة!$C$272:$C$301=$C$302)),ROW(مسودة!$C$272:$C$301)),ROW()-ROW(AD302)+1)),مسودة!AD272:'مسودة'!AD$301)),0))</f>
        <v/>
      </c>
      <c r="AE302" s="39" t="str">
        <f t="array" ref="AE302">IF($C$302="","",IFERROR(MAX(IF((ROW(مسودة!$C$272:$C$301)=SMALL(IF((ROW(مسودة!$C$272:$C$301)*(مسودة!$C$272:$C$301=$C$302)),ROW(مسودة!$C$272:$C$301)),ROW()-ROW(AE302)+1)),مسودة!AE272:'مسودة'!AE$301)),0))</f>
        <v/>
      </c>
      <c r="AF302" s="39" t="str">
        <f t="array" ref="AF302">IF($C$302="","",IFERROR(MAX(IF((ROW(مسودة!$C$272:$C$301)=SMALL(IF((ROW(مسودة!$C$272:$C$301)*(مسودة!$C$272:$C$301=$C$302)),ROW(مسودة!$C$272:$C$301)),ROW()-ROW(AF302)+1)),مسودة!AF272:'مسودة'!AF$301)),0))</f>
        <v/>
      </c>
      <c r="AG302" s="39" t="str">
        <f t="array" ref="AG302">IF($C$302="","",IFERROR(MAX(IF((ROW(مسودة!$C$272:$C$301)=SMALL(IF((ROW(مسودة!$C$272:$C$301)*(مسودة!$C$272:$C$301=$C$302)),ROW(مسودة!$C$272:$C$301)),ROW()-ROW(AG302)+1)),مسودة!AG272:'مسودة'!AG$301)),0))</f>
        <v/>
      </c>
      <c r="AH302" s="39" t="str">
        <f t="array" ref="AH302">IF($C$302="","",IFERROR(MAX(IF((ROW(مسودة!$C$272:$C$301)=SMALL(IF((ROW(مسودة!$C$272:$C$301)*(مسودة!$C$272:$C$301=$C$302)),ROW(مسودة!$C$272:$C$301)),ROW()-ROW(AH302)+1)),مسودة!AH272:'مسودة'!AH$301)),0))</f>
        <v/>
      </c>
      <c r="AI302" s="39" t="str">
        <f t="array" ref="AI302">IF($C$302="","",IFERROR(MAX(IF((ROW(مسودة!$C$272:$C$301)=SMALL(IF((ROW(مسودة!$C$272:$C$301)*(مسودة!$C$272:$C$301=$C$302)),ROW(مسودة!$C$272:$C$301)),ROW()-ROW(AI302)+1)),مسودة!AI272:'مسودة'!AI$301)),0))</f>
        <v/>
      </c>
      <c r="AJ302" s="39" t="str">
        <f t="array" ref="AJ302">IF($C$302="","",IFERROR(MAX(IF((ROW(مسودة!$C$272:$C$301)=SMALL(IF((ROW(مسودة!$C$272:$C$301)*(مسودة!$C$272:$C$301=$C$302)),ROW(مسودة!$C$272:$C$301)),ROW()-ROW(AJ302)+1)),مسودة!AJ272:'مسودة'!AJ$301)),0))</f>
        <v/>
      </c>
      <c r="AK302" s="39" t="str">
        <f t="array" ref="AK302">IF($C$302="","",IFERROR(MAX(IF((ROW(مسودة!$C$272:$C$301)=SMALL(IF((ROW(مسودة!$C$272:$C$301)*(مسودة!$C$272:$C$301=$C$302)),ROW(مسودة!$C$272:$C$301)),ROW()-ROW(AK302)+1)),مسودة!AK272:'مسودة'!AK$301)),0))</f>
        <v/>
      </c>
      <c r="AL302" s="39" t="str">
        <f t="array" ref="AL302">IF($C$302="","",IFERROR(MAX(IF((ROW(مسودة!$C$272:$C$301)=SMALL(IF((ROW(مسودة!$C$272:$C$301)*(مسودة!$C$272:$C$301=$C$302)),ROW(مسودة!$C$272:$C$301)),ROW()-ROW(AL302)+1)),مسودة!AL272:'مسودة'!AL$301)),0))</f>
        <v/>
      </c>
      <c r="AM302" s="39" t="str">
        <f t="array" ref="AM302">IF($C$302="","",IFERROR(MAX(IF((ROW(مسودة!$C$272:$C$301)=SMALL(IF((ROW(مسودة!$C$272:$C$301)*(مسودة!$C$272:$C$301=$C$302)),ROW(مسودة!$C$272:$C$301)),ROW()-ROW(AM302)+1)),مسودة!AM272:'مسودة'!AM$301)),0))</f>
        <v/>
      </c>
      <c r="AN302" s="54"/>
      <c r="AO302" s="54"/>
      <c r="AP302" s="55"/>
      <c r="AQ302" s="49"/>
      <c r="AR302" s="49"/>
      <c r="AS302" s="49"/>
      <c r="AT302" s="49"/>
      <c r="AU302" s="103" t="str">
        <f>IFERROR(LOOKUP(2,1/((مسودة!$C$272:$C$301=C302)*(مسودة!$F$272:$F$301=F302)),مسودة!$AV$272:$AV$301),"")</f>
        <v/>
      </c>
    </row>
    <row r="303" spans="2:47" ht="28.5" customHeight="1" thickBot="1">
      <c r="B303" s="48"/>
      <c r="C303" s="99"/>
      <c r="D303" s="51"/>
      <c r="E303" s="51"/>
      <c r="F303" s="11" t="s">
        <v>31</v>
      </c>
      <c r="G303" s="39" t="str">
        <f t="array" ref="G303">IF($C$302="","",IFERROR(MAX(IF((ROW(مسودة!$C$272:$C$301)=SMALL(IF((ROW(مسودة!$C$272:$C$301)*(مسودة!$C$272:$C$301=$C$302)),ROW(مسودة!$C$272:$C$301)),ROW()-ROW(G303)+1)),مسودة!G273:'مسودة'!G$301)),0))</f>
        <v/>
      </c>
      <c r="H303" s="39" t="str">
        <f t="array" ref="H303">IF($C$302="","",IFERROR(MAX(IF((ROW(مسودة!$C$272:$C$301)=SMALL(IF((ROW(مسودة!$C$272:$C$301)*(مسودة!$C$272:$C$301=$C$302)),ROW(مسودة!$C$272:$C$301)),ROW()-ROW(H303)+1)),مسودة!H273:'مسودة'!H$301)),0))</f>
        <v/>
      </c>
      <c r="I303" s="39" t="str">
        <f t="array" ref="I303">IF($C$302="","",IFERROR(MAX(IF((ROW(مسودة!$C$272:$C$301)=SMALL(IF((ROW(مسودة!$C$272:$C$301)*(مسودة!$C$272:$C$301=$C$302)),ROW(مسودة!$C$272:$C$301)),ROW()-ROW(I303)+1)),مسودة!I273:'مسودة'!I$301)),0))</f>
        <v/>
      </c>
      <c r="J303" s="39" t="str">
        <f t="array" ref="J303">IF($C$302="","",IFERROR(MAX(IF((ROW(مسودة!$C$272:$C$301)=SMALL(IF((ROW(مسودة!$C$272:$C$301)*(مسودة!$C$272:$C$301=$C$302)),ROW(مسودة!$C$272:$C$301)),ROW()-ROW(J303)+1)),مسودة!J273:'مسودة'!J$301)),0))</f>
        <v/>
      </c>
      <c r="K303" s="39" t="str">
        <f t="array" ref="K303">IF($C$302="","",IFERROR(MAX(IF((ROW(مسودة!$C$272:$C$301)=SMALL(IF((ROW(مسودة!$C$272:$C$301)*(مسودة!$C$272:$C$301=$C$302)),ROW(مسودة!$C$272:$C$301)),ROW()-ROW(K303)+1)),مسودة!K273:'مسودة'!K$301)),0))</f>
        <v/>
      </c>
      <c r="L303" s="39" t="str">
        <f t="array" ref="L303">IF($C$302="","",IFERROR(MAX(IF((ROW(مسودة!$C$272:$C$301)=SMALL(IF((ROW(مسودة!$C$272:$C$301)*(مسودة!$C$272:$C$301=$C$302)),ROW(مسودة!$C$272:$C$301)),ROW()-ROW(L303)+1)),مسودة!L273:'مسودة'!L$301)),0))</f>
        <v/>
      </c>
      <c r="M303" s="39" t="str">
        <f t="array" ref="M303">IF($C$302="","",IFERROR(MAX(IF((ROW(مسودة!$C$272:$C$301)=SMALL(IF((ROW(مسودة!$C$272:$C$301)*(مسودة!$C$272:$C$301=$C$302)),ROW(مسودة!$C$272:$C$301)),ROW()-ROW(M303)+1)),مسودة!M273:'مسودة'!M$301)),0))</f>
        <v/>
      </c>
      <c r="N303" s="39" t="str">
        <f t="array" ref="N303">IF($C$302="","",IFERROR(MAX(IF((ROW(مسودة!$C$272:$C$301)=SMALL(IF((ROW(مسودة!$C$272:$C$301)*(مسودة!$C$272:$C$301=$C$302)),ROW(مسودة!$C$272:$C$301)),ROW()-ROW(N303)+1)),مسودة!N273:'مسودة'!N$301)),0))</f>
        <v/>
      </c>
      <c r="O303" s="39" t="str">
        <f t="array" ref="O303">IF($C$302="","",IFERROR(MAX(IF((ROW(مسودة!$C$272:$C$301)=SMALL(IF((ROW(مسودة!$C$272:$C$301)*(مسودة!$C$272:$C$301=$C$302)),ROW(مسودة!$C$272:$C$301)),ROW()-ROW(O303)+1)),مسودة!O273:'مسودة'!O$301)),0))</f>
        <v/>
      </c>
      <c r="P303" s="39" t="str">
        <f t="array" ref="P303">IF($C$302="","",IFERROR(MAX(IF((ROW(مسودة!$C$272:$C$301)=SMALL(IF((ROW(مسودة!$C$272:$C$301)*(مسودة!$C$272:$C$301=$C$302)),ROW(مسودة!$C$272:$C$301)),ROW()-ROW(P303)+1)),مسودة!P273:'مسودة'!P$301)),0))</f>
        <v/>
      </c>
      <c r="Q303" s="39" t="str">
        <f t="array" ref="Q303">IF($C$302="","",IFERROR(MAX(IF((ROW(مسودة!$C$272:$C$301)=SMALL(IF((ROW(مسودة!$C$272:$C$301)*(مسودة!$C$272:$C$301=$C$302)),ROW(مسودة!$C$272:$C$301)),ROW()-ROW(Q303)+1)),مسودة!Q273:'مسودة'!Q$301)),0))</f>
        <v/>
      </c>
      <c r="R303" s="39" t="str">
        <f t="array" ref="R303">IF($C$302="","",IFERROR(MAX(IF((ROW(مسودة!$C$272:$C$301)=SMALL(IF((ROW(مسودة!$C$272:$C$301)*(مسودة!$C$272:$C$301=$C$302)),ROW(مسودة!$C$272:$C$301)),ROW()-ROW(R303)+1)),مسودة!R273:'مسودة'!R$301)),0))</f>
        <v/>
      </c>
      <c r="S303" s="39" t="str">
        <f t="array" ref="S303">IF($C$302="","",IFERROR(MAX(IF((ROW(مسودة!$C$272:$C$301)=SMALL(IF((ROW(مسودة!$C$272:$C$301)*(مسودة!$C$272:$C$301=$C$302)),ROW(مسودة!$C$272:$C$301)),ROW()-ROW(S303)+1)),مسودة!S273:'مسودة'!S$301)),0))</f>
        <v/>
      </c>
      <c r="T303" s="39" t="str">
        <f t="array" ref="T303">IF($C$302="","",IFERROR(MAX(IF((ROW(مسودة!$C$272:$C$301)=SMALL(IF((ROW(مسودة!$C$272:$C$301)*(مسودة!$C$272:$C$301=$C$302)),ROW(مسودة!$C$272:$C$301)),ROW()-ROW(T303)+1)),مسودة!T273:'مسودة'!T$301)),0))</f>
        <v/>
      </c>
      <c r="U303" s="39" t="str">
        <f t="array" ref="U303">IF($C$302="","",IFERROR(MAX(IF((ROW(مسودة!$C$272:$C$301)=SMALL(IF((ROW(مسودة!$C$272:$C$301)*(مسودة!$C$272:$C$301=$C$302)),ROW(مسودة!$C$272:$C$301)),ROW()-ROW(U303)+1)),مسودة!U273:'مسودة'!U$301)),0))</f>
        <v/>
      </c>
      <c r="V303" s="39" t="str">
        <f t="array" ref="V303">IF($C$302="","",IFERROR(MAX(IF((ROW(مسودة!$C$272:$C$301)=SMALL(IF((ROW(مسودة!$C$272:$C$301)*(مسودة!$C$272:$C$301=$C$302)),ROW(مسودة!$C$272:$C$301)),ROW()-ROW(V303)+1)),مسودة!V273:'مسودة'!V$301)),0))</f>
        <v/>
      </c>
      <c r="W303" s="39" t="str">
        <f t="array" ref="W303">IF($C$302="","",IFERROR(MAX(IF((ROW(مسودة!$C$272:$C$301)=SMALL(IF((ROW(مسودة!$C$272:$C$301)*(مسودة!$C$272:$C$301=$C$302)),ROW(مسودة!$C$272:$C$301)),ROW()-ROW(W303)+1)),مسودة!W273:'مسودة'!W$301)),0))</f>
        <v/>
      </c>
      <c r="X303" s="39" t="str">
        <f t="array" ref="X303">IF($C$302="","",IFERROR(MAX(IF((ROW(مسودة!$C$272:$C$301)=SMALL(IF((ROW(مسودة!$C$272:$C$301)*(مسودة!$C$272:$C$301=$C$302)),ROW(مسودة!$C$272:$C$301)),ROW()-ROW(X303)+1)),مسودة!X273:'مسودة'!X$301)),0))</f>
        <v/>
      </c>
      <c r="Y303" s="39" t="str">
        <f t="array" ref="Y303">IF($C$302="","",IFERROR(MAX(IF((ROW(مسودة!$C$272:$C$301)=SMALL(IF((ROW(مسودة!$C$272:$C$301)*(مسودة!$C$272:$C$301=$C$302)),ROW(مسودة!$C$272:$C$301)),ROW()-ROW(Y303)+1)),مسودة!Y273:'مسودة'!Y$301)),0))</f>
        <v/>
      </c>
      <c r="Z303" s="39" t="str">
        <f t="array" ref="Z303">IF($C$302="","",IFERROR(MAX(IF((ROW(مسودة!$C$272:$C$301)=SMALL(IF((ROW(مسودة!$C$272:$C$301)*(مسودة!$C$272:$C$301=$C$302)),ROW(مسودة!$C$272:$C$301)),ROW()-ROW(Z303)+1)),مسودة!Z273:'مسودة'!Z$301)),0))</f>
        <v/>
      </c>
      <c r="AA303" s="39" t="str">
        <f t="array" ref="AA303">IF($C$302="","",IFERROR(MAX(IF((ROW(مسودة!$C$272:$C$301)=SMALL(IF((ROW(مسودة!$C$272:$C$301)*(مسودة!$C$272:$C$301=$C$302)),ROW(مسودة!$C$272:$C$301)),ROW()-ROW(AA303)+1)),مسودة!AA273:'مسودة'!AA$301)),0))</f>
        <v/>
      </c>
      <c r="AB303" s="39" t="str">
        <f t="array" ref="AB303">IF($C$302="","",IFERROR(MAX(IF((ROW(مسودة!$C$272:$C$301)=SMALL(IF((ROW(مسودة!$C$272:$C$301)*(مسودة!$C$272:$C$301=$C$302)),ROW(مسودة!$C$272:$C$301)),ROW()-ROW(AB303)+1)),مسودة!AB273:'مسودة'!AB$301)),0))</f>
        <v/>
      </c>
      <c r="AC303" s="39" t="str">
        <f t="array" ref="AC303">IF($C$302="","",IFERROR(MAX(IF((ROW(مسودة!$C$272:$C$301)=SMALL(IF((ROW(مسودة!$C$272:$C$301)*(مسودة!$C$272:$C$301=$C$302)),ROW(مسودة!$C$272:$C$301)),ROW()-ROW(AC303)+1)),مسودة!AC273:'مسودة'!AC$301)),0))</f>
        <v/>
      </c>
      <c r="AD303" s="39" t="str">
        <f t="array" ref="AD303">IF($C$302="","",IFERROR(MAX(IF((ROW(مسودة!$C$272:$C$301)=SMALL(IF((ROW(مسودة!$C$272:$C$301)*(مسودة!$C$272:$C$301=$C$302)),ROW(مسودة!$C$272:$C$301)),ROW()-ROW(AD303)+1)),مسودة!AD273:'مسودة'!AD$301)),0))</f>
        <v/>
      </c>
      <c r="AE303" s="39" t="str">
        <f t="array" ref="AE303">IF($C$302="","",IFERROR(MAX(IF((ROW(مسودة!$C$272:$C$301)=SMALL(IF((ROW(مسودة!$C$272:$C$301)*(مسودة!$C$272:$C$301=$C$302)),ROW(مسودة!$C$272:$C$301)),ROW()-ROW(AE303)+1)),مسودة!AE273:'مسودة'!AE$301)),0))</f>
        <v/>
      </c>
      <c r="AF303" s="39" t="str">
        <f t="array" ref="AF303">IF($C$302="","",IFERROR(MAX(IF((ROW(مسودة!$C$272:$C$301)=SMALL(IF((ROW(مسودة!$C$272:$C$301)*(مسودة!$C$272:$C$301=$C$302)),ROW(مسودة!$C$272:$C$301)),ROW()-ROW(AF303)+1)),مسودة!AF273:'مسودة'!AF$301)),0))</f>
        <v/>
      </c>
      <c r="AG303" s="39" t="str">
        <f t="array" ref="AG303">IF($C$302="","",IFERROR(MAX(IF((ROW(مسودة!$C$272:$C$301)=SMALL(IF((ROW(مسودة!$C$272:$C$301)*(مسودة!$C$272:$C$301=$C$302)),ROW(مسودة!$C$272:$C$301)),ROW()-ROW(AG303)+1)),مسودة!AG273:'مسودة'!AG$301)),0))</f>
        <v/>
      </c>
      <c r="AH303" s="39" t="str">
        <f t="array" ref="AH303">IF($C$302="","",IFERROR(MAX(IF((ROW(مسودة!$C$272:$C$301)=SMALL(IF((ROW(مسودة!$C$272:$C$301)*(مسودة!$C$272:$C$301=$C$302)),ROW(مسودة!$C$272:$C$301)),ROW()-ROW(AH303)+1)),مسودة!AH273:'مسودة'!AH$301)),0))</f>
        <v/>
      </c>
      <c r="AI303" s="39" t="str">
        <f t="array" ref="AI303">IF($C$302="","",IFERROR(MAX(IF((ROW(مسودة!$C$272:$C$301)=SMALL(IF((ROW(مسودة!$C$272:$C$301)*(مسودة!$C$272:$C$301=$C$302)),ROW(مسودة!$C$272:$C$301)),ROW()-ROW(AI303)+1)),مسودة!AI273:'مسودة'!AI$301)),0))</f>
        <v/>
      </c>
      <c r="AJ303" s="39" t="str">
        <f t="array" ref="AJ303">IF($C$302="","",IFERROR(MAX(IF((ROW(مسودة!$C$272:$C$301)=SMALL(IF((ROW(مسودة!$C$272:$C$301)*(مسودة!$C$272:$C$301=$C$302)),ROW(مسودة!$C$272:$C$301)),ROW()-ROW(AJ303)+1)),مسودة!AJ273:'مسودة'!AJ$301)),0))</f>
        <v/>
      </c>
      <c r="AK303" s="39" t="str">
        <f t="array" ref="AK303">IF($C$302="","",IFERROR(MAX(IF((ROW(مسودة!$C$272:$C$301)=SMALL(IF((ROW(مسودة!$C$272:$C$301)*(مسودة!$C$272:$C$301=$C$302)),ROW(مسودة!$C$272:$C$301)),ROW()-ROW(AK303)+1)),مسودة!AK273:'مسودة'!AK$301)),0))</f>
        <v/>
      </c>
      <c r="AL303" s="39" t="str">
        <f t="array" ref="AL303">IF($C$302="","",IFERROR(MAX(IF((ROW(مسودة!$C$272:$C$301)=SMALL(IF((ROW(مسودة!$C$272:$C$301)*(مسودة!$C$272:$C$301=$C$302)),ROW(مسودة!$C$272:$C$301)),ROW()-ROW(AL303)+1)),مسودة!AL273:'مسودة'!AL$301)),0))</f>
        <v/>
      </c>
      <c r="AM303" s="39" t="str">
        <f t="array" ref="AM303">IF($C$302="","",IFERROR(MAX(IF((ROW(مسودة!$C$272:$C$301)=SMALL(IF((ROW(مسودة!$C$272:$C$301)*(مسودة!$C$272:$C$301=$C$302)),ROW(مسودة!$C$272:$C$301)),ROW()-ROW(AM303)+1)),مسودة!AM273:'مسودة'!AM$301)),0))</f>
        <v/>
      </c>
      <c r="AN303" s="54"/>
      <c r="AO303" s="54"/>
      <c r="AP303" s="56"/>
      <c r="AQ303" s="49"/>
      <c r="AR303" s="49"/>
      <c r="AS303" s="49"/>
      <c r="AT303" s="49"/>
      <c r="AU303" s="104"/>
    </row>
    <row r="304" spans="2:47" ht="28.5" customHeight="1" thickBot="1">
      <c r="B304" s="48"/>
      <c r="C304" s="93"/>
      <c r="D304" s="51"/>
      <c r="E304" s="51"/>
      <c r="F304" s="14" t="s">
        <v>32</v>
      </c>
      <c r="G304" s="39" t="str">
        <f t="array" ref="G304">IF($C$302="","",IFERROR(MAX(IF((ROW(مسودة!$C$272:$C$301)=SMALL(IF((ROW(مسودة!$C$272:$C$301)*(مسودة!$C$272:$C$301=$C$302)),ROW(مسودة!$C$272:$C$301)),ROW()-ROW(G304)+1)),مسودة!G274:'مسودة'!G$301)),0))</f>
        <v/>
      </c>
      <c r="H304" s="39" t="str">
        <f t="array" ref="H304">IF($C$302="","",IFERROR(MAX(IF((ROW(مسودة!$C$272:$C$301)=SMALL(IF((ROW(مسودة!$C$272:$C$301)*(مسودة!$C$272:$C$301=$C$302)),ROW(مسودة!$C$272:$C$301)),ROW()-ROW(H304)+1)),مسودة!H274:'مسودة'!H$301)),0))</f>
        <v/>
      </c>
      <c r="I304" s="39" t="str">
        <f t="array" ref="I304">IF($C$302="","",IFERROR(MAX(IF((ROW(مسودة!$C$272:$C$301)=SMALL(IF((ROW(مسودة!$C$272:$C$301)*(مسودة!$C$272:$C$301=$C$302)),ROW(مسودة!$C$272:$C$301)),ROW()-ROW(I304)+1)),مسودة!I274:'مسودة'!I$301)),0))</f>
        <v/>
      </c>
      <c r="J304" s="39" t="str">
        <f t="array" ref="J304">IF($C$302="","",IFERROR(MAX(IF((ROW(مسودة!$C$272:$C$301)=SMALL(IF((ROW(مسودة!$C$272:$C$301)*(مسودة!$C$272:$C$301=$C$302)),ROW(مسودة!$C$272:$C$301)),ROW()-ROW(J304)+1)),مسودة!J274:'مسودة'!J$301)),0))</f>
        <v/>
      </c>
      <c r="K304" s="39" t="str">
        <f t="array" ref="K304">IF($C$302="","",IFERROR(MAX(IF((ROW(مسودة!$C$272:$C$301)=SMALL(IF((ROW(مسودة!$C$272:$C$301)*(مسودة!$C$272:$C$301=$C$302)),ROW(مسودة!$C$272:$C$301)),ROW()-ROW(K304)+1)),مسودة!K274:'مسودة'!K$301)),0))</f>
        <v/>
      </c>
      <c r="L304" s="39" t="str">
        <f t="array" ref="L304">IF($C$302="","",IFERROR(MAX(IF((ROW(مسودة!$C$272:$C$301)=SMALL(IF((ROW(مسودة!$C$272:$C$301)*(مسودة!$C$272:$C$301=$C$302)),ROW(مسودة!$C$272:$C$301)),ROW()-ROW(L304)+1)),مسودة!L274:'مسودة'!L$301)),0))</f>
        <v/>
      </c>
      <c r="M304" s="39" t="str">
        <f t="array" ref="M304">IF($C$302="","",IFERROR(MAX(IF((ROW(مسودة!$C$272:$C$301)=SMALL(IF((ROW(مسودة!$C$272:$C$301)*(مسودة!$C$272:$C$301=$C$302)),ROW(مسودة!$C$272:$C$301)),ROW()-ROW(M304)+1)),مسودة!M274:'مسودة'!M$301)),0))</f>
        <v/>
      </c>
      <c r="N304" s="39" t="str">
        <f t="array" ref="N304">IF($C$302="","",IFERROR(MAX(IF((ROW(مسودة!$C$272:$C$301)=SMALL(IF((ROW(مسودة!$C$272:$C$301)*(مسودة!$C$272:$C$301=$C$302)),ROW(مسودة!$C$272:$C$301)),ROW()-ROW(N304)+1)),مسودة!N274:'مسودة'!N$301)),0))</f>
        <v/>
      </c>
      <c r="O304" s="39" t="str">
        <f t="array" ref="O304">IF($C$302="","",IFERROR(MAX(IF((ROW(مسودة!$C$272:$C$301)=SMALL(IF((ROW(مسودة!$C$272:$C$301)*(مسودة!$C$272:$C$301=$C$302)),ROW(مسودة!$C$272:$C$301)),ROW()-ROW(O304)+1)),مسودة!O274:'مسودة'!O$301)),0))</f>
        <v/>
      </c>
      <c r="P304" s="39" t="str">
        <f t="array" ref="P304">IF($C$302="","",IFERROR(MAX(IF((ROW(مسودة!$C$272:$C$301)=SMALL(IF((ROW(مسودة!$C$272:$C$301)*(مسودة!$C$272:$C$301=$C$302)),ROW(مسودة!$C$272:$C$301)),ROW()-ROW(P304)+1)),مسودة!P274:'مسودة'!P$301)),0))</f>
        <v/>
      </c>
      <c r="Q304" s="39" t="str">
        <f t="array" ref="Q304">IF($C$302="","",IFERROR(MAX(IF((ROW(مسودة!$C$272:$C$301)=SMALL(IF((ROW(مسودة!$C$272:$C$301)*(مسودة!$C$272:$C$301=$C$302)),ROW(مسودة!$C$272:$C$301)),ROW()-ROW(Q304)+1)),مسودة!Q274:'مسودة'!Q$301)),0))</f>
        <v/>
      </c>
      <c r="R304" s="39" t="str">
        <f t="array" ref="R304">IF($C$302="","",IFERROR(MAX(IF((ROW(مسودة!$C$272:$C$301)=SMALL(IF((ROW(مسودة!$C$272:$C$301)*(مسودة!$C$272:$C$301=$C$302)),ROW(مسودة!$C$272:$C$301)),ROW()-ROW(R304)+1)),مسودة!R274:'مسودة'!R$301)),0))</f>
        <v/>
      </c>
      <c r="S304" s="39" t="str">
        <f t="array" ref="S304">IF($C$302="","",IFERROR(MAX(IF((ROW(مسودة!$C$272:$C$301)=SMALL(IF((ROW(مسودة!$C$272:$C$301)*(مسودة!$C$272:$C$301=$C$302)),ROW(مسودة!$C$272:$C$301)),ROW()-ROW(S304)+1)),مسودة!S274:'مسودة'!S$301)),0))</f>
        <v/>
      </c>
      <c r="T304" s="39" t="str">
        <f t="array" ref="T304">IF($C$302="","",IFERROR(MAX(IF((ROW(مسودة!$C$272:$C$301)=SMALL(IF((ROW(مسودة!$C$272:$C$301)*(مسودة!$C$272:$C$301=$C$302)),ROW(مسودة!$C$272:$C$301)),ROW()-ROW(T304)+1)),مسودة!T274:'مسودة'!T$301)),0))</f>
        <v/>
      </c>
      <c r="U304" s="39" t="str">
        <f t="array" ref="U304">IF($C$302="","",IFERROR(MAX(IF((ROW(مسودة!$C$272:$C$301)=SMALL(IF((ROW(مسودة!$C$272:$C$301)*(مسودة!$C$272:$C$301=$C$302)),ROW(مسودة!$C$272:$C$301)),ROW()-ROW(U304)+1)),مسودة!U274:'مسودة'!U$301)),0))</f>
        <v/>
      </c>
      <c r="V304" s="39" t="str">
        <f t="array" ref="V304">IF($C$302="","",IFERROR(MAX(IF((ROW(مسودة!$C$272:$C$301)=SMALL(IF((ROW(مسودة!$C$272:$C$301)*(مسودة!$C$272:$C$301=$C$302)),ROW(مسودة!$C$272:$C$301)),ROW()-ROW(V304)+1)),مسودة!V274:'مسودة'!V$301)),0))</f>
        <v/>
      </c>
      <c r="W304" s="39" t="str">
        <f t="array" ref="W304">IF($C$302="","",IFERROR(MAX(IF((ROW(مسودة!$C$272:$C$301)=SMALL(IF((ROW(مسودة!$C$272:$C$301)*(مسودة!$C$272:$C$301=$C$302)),ROW(مسودة!$C$272:$C$301)),ROW()-ROW(W304)+1)),مسودة!W274:'مسودة'!W$301)),0))</f>
        <v/>
      </c>
      <c r="X304" s="39" t="str">
        <f t="array" ref="X304">IF($C$302="","",IFERROR(MAX(IF((ROW(مسودة!$C$272:$C$301)=SMALL(IF((ROW(مسودة!$C$272:$C$301)*(مسودة!$C$272:$C$301=$C$302)),ROW(مسودة!$C$272:$C$301)),ROW()-ROW(X304)+1)),مسودة!X274:'مسودة'!X$301)),0))</f>
        <v/>
      </c>
      <c r="Y304" s="39" t="str">
        <f t="array" ref="Y304">IF($C$302="","",IFERROR(MAX(IF((ROW(مسودة!$C$272:$C$301)=SMALL(IF((ROW(مسودة!$C$272:$C$301)*(مسودة!$C$272:$C$301=$C$302)),ROW(مسودة!$C$272:$C$301)),ROW()-ROW(Y304)+1)),مسودة!Y274:'مسودة'!Y$301)),0))</f>
        <v/>
      </c>
      <c r="Z304" s="39" t="str">
        <f t="array" ref="Z304">IF($C$302="","",IFERROR(MAX(IF((ROW(مسودة!$C$272:$C$301)=SMALL(IF((ROW(مسودة!$C$272:$C$301)*(مسودة!$C$272:$C$301=$C$302)),ROW(مسودة!$C$272:$C$301)),ROW()-ROW(Z304)+1)),مسودة!Z274:'مسودة'!Z$301)),0))</f>
        <v/>
      </c>
      <c r="AA304" s="39" t="str">
        <f t="array" ref="AA304">IF($C$302="","",IFERROR(MAX(IF((ROW(مسودة!$C$272:$C$301)=SMALL(IF((ROW(مسودة!$C$272:$C$301)*(مسودة!$C$272:$C$301=$C$302)),ROW(مسودة!$C$272:$C$301)),ROW()-ROW(AA304)+1)),مسودة!AA274:'مسودة'!AA$301)),0))</f>
        <v/>
      </c>
      <c r="AB304" s="39" t="str">
        <f t="array" ref="AB304">IF($C$302="","",IFERROR(MAX(IF((ROW(مسودة!$C$272:$C$301)=SMALL(IF((ROW(مسودة!$C$272:$C$301)*(مسودة!$C$272:$C$301=$C$302)),ROW(مسودة!$C$272:$C$301)),ROW()-ROW(AB304)+1)),مسودة!AB274:'مسودة'!AB$301)),0))</f>
        <v/>
      </c>
      <c r="AC304" s="39" t="str">
        <f t="array" ref="AC304">IF($C$302="","",IFERROR(MAX(IF((ROW(مسودة!$C$272:$C$301)=SMALL(IF((ROW(مسودة!$C$272:$C$301)*(مسودة!$C$272:$C$301=$C$302)),ROW(مسودة!$C$272:$C$301)),ROW()-ROW(AC304)+1)),مسودة!AC274:'مسودة'!AC$301)),0))</f>
        <v/>
      </c>
      <c r="AD304" s="39" t="str">
        <f t="array" ref="AD304">IF($C$302="","",IFERROR(MAX(IF((ROW(مسودة!$C$272:$C$301)=SMALL(IF((ROW(مسودة!$C$272:$C$301)*(مسودة!$C$272:$C$301=$C$302)),ROW(مسودة!$C$272:$C$301)),ROW()-ROW(AD304)+1)),مسودة!AD274:'مسودة'!AD$301)),0))</f>
        <v/>
      </c>
      <c r="AE304" s="39" t="str">
        <f t="array" ref="AE304">IF($C$302="","",IFERROR(MAX(IF((ROW(مسودة!$C$272:$C$301)=SMALL(IF((ROW(مسودة!$C$272:$C$301)*(مسودة!$C$272:$C$301=$C$302)),ROW(مسودة!$C$272:$C$301)),ROW()-ROW(AE304)+1)),مسودة!AE274:'مسودة'!AE$301)),0))</f>
        <v/>
      </c>
      <c r="AF304" s="39" t="str">
        <f t="array" ref="AF304">IF($C$302="","",IFERROR(MAX(IF((ROW(مسودة!$C$272:$C$301)=SMALL(IF((ROW(مسودة!$C$272:$C$301)*(مسودة!$C$272:$C$301=$C$302)),ROW(مسودة!$C$272:$C$301)),ROW()-ROW(AF304)+1)),مسودة!AF274:'مسودة'!AF$301)),0))</f>
        <v/>
      </c>
      <c r="AG304" s="39" t="str">
        <f t="array" ref="AG304">IF($C$302="","",IFERROR(MAX(IF((ROW(مسودة!$C$272:$C$301)=SMALL(IF((ROW(مسودة!$C$272:$C$301)*(مسودة!$C$272:$C$301=$C$302)),ROW(مسودة!$C$272:$C$301)),ROW()-ROW(AG304)+1)),مسودة!AG274:'مسودة'!AG$301)),0))</f>
        <v/>
      </c>
      <c r="AH304" s="39" t="str">
        <f t="array" ref="AH304">IF($C$302="","",IFERROR(MAX(IF((ROW(مسودة!$C$272:$C$301)=SMALL(IF((ROW(مسودة!$C$272:$C$301)*(مسودة!$C$272:$C$301=$C$302)),ROW(مسودة!$C$272:$C$301)),ROW()-ROW(AH304)+1)),مسودة!AH274:'مسودة'!AH$301)),0))</f>
        <v/>
      </c>
      <c r="AI304" s="39" t="str">
        <f t="array" ref="AI304">IF($C$302="","",IFERROR(MAX(IF((ROW(مسودة!$C$272:$C$301)=SMALL(IF((ROW(مسودة!$C$272:$C$301)*(مسودة!$C$272:$C$301=$C$302)),ROW(مسودة!$C$272:$C$301)),ROW()-ROW(AI304)+1)),مسودة!AI274:'مسودة'!AI$301)),0))</f>
        <v/>
      </c>
      <c r="AJ304" s="39" t="str">
        <f t="array" ref="AJ304">IF($C$302="","",IFERROR(MAX(IF((ROW(مسودة!$C$272:$C$301)=SMALL(IF((ROW(مسودة!$C$272:$C$301)*(مسودة!$C$272:$C$301=$C$302)),ROW(مسودة!$C$272:$C$301)),ROW()-ROW(AJ304)+1)),مسودة!AJ274:'مسودة'!AJ$301)),0))</f>
        <v/>
      </c>
      <c r="AK304" s="39" t="str">
        <f t="array" ref="AK304">IF($C$302="","",IFERROR(MAX(IF((ROW(مسودة!$C$272:$C$301)=SMALL(IF((ROW(مسودة!$C$272:$C$301)*(مسودة!$C$272:$C$301=$C$302)),ROW(مسودة!$C$272:$C$301)),ROW()-ROW(AK304)+1)),مسودة!AK274:'مسودة'!AK$301)),0))</f>
        <v/>
      </c>
      <c r="AL304" s="39" t="str">
        <f t="array" ref="AL304">IF($C$302="","",IFERROR(MAX(IF((ROW(مسودة!$C$272:$C$301)=SMALL(IF((ROW(مسودة!$C$272:$C$301)*(مسودة!$C$272:$C$301=$C$302)),ROW(مسودة!$C$272:$C$301)),ROW()-ROW(AL304)+1)),مسودة!AL274:'مسودة'!AL$301)),0))</f>
        <v/>
      </c>
      <c r="AM304" s="39" t="str">
        <f t="array" ref="AM304">IF($C$302="","",IFERROR(MAX(IF((ROW(مسودة!$C$272:$C$301)=SMALL(IF((ROW(مسودة!$C$272:$C$301)*(مسودة!$C$272:$C$301=$C$302)),ROW(مسودة!$C$272:$C$301)),ROW()-ROW(AM304)+1)),مسودة!AM274:'مسودة'!AM$301)),0))</f>
        <v/>
      </c>
      <c r="AN304" s="39" t="str">
        <f t="array" ref="AN304">IF($C$302="","",IFERROR(MAX(IF((ROW(مسودة!$C$272:$C$301)=SMALL(IF((ROW(مسودة!$C$272:$C$301)*(مسودة!$C$272:$C$301=$C$302)),ROW(مسودة!$C$272:$C$301)),ROW()-ROW(AN304)+1)),مسودة!AN274:AN$301)),0))</f>
        <v/>
      </c>
      <c r="AO304" s="39" t="str">
        <f t="array" ref="AO304">IF($C$302="","",IFERROR(MAX(IF((ROW(مسودة!$C$272:$C$301)=SMALL(IF((ROW(مسودة!$C$272:$C$301)*(مسودة!$C$272:$C$301=$C$302)),ROW(مسودة!$C$272:$C$301)),ROW()-ROW(AO304)+1)),مسودة!AO274:AO$301)),0))</f>
        <v/>
      </c>
      <c r="AP304" s="39" t="str">
        <f>IF(AO304&lt;50,"   ",IF(AO304&lt;65,"مقبول",IF(AO304&lt;75,"جيد",IF(AO304&lt;85,"جيدجداً",IF(AO304&lt;=100,"ممتاز","")))))</f>
        <v/>
      </c>
      <c r="AQ304" s="49"/>
      <c r="AR304" s="49"/>
      <c r="AS304" s="49"/>
      <c r="AT304" s="49"/>
      <c r="AU304" s="105"/>
    </row>
    <row r="305" spans="2:47" ht="28.5" customHeight="1" thickBot="1">
      <c r="B305" s="48">
        <f t="shared" ref="B305" si="47">B302+1</f>
        <v>70</v>
      </c>
      <c r="C305" s="98" t="str">
        <f t="array" ref="C305">IF(ISERROR(INDEX(مسودة!$C$272:$AV$301,SMALL(IF((مسودة!$AV$272:$AV$301="ناجح"),ROW(مسودة!$C$272:$AV$301)-MIN(ROW(مسودة!$C$272:$AV$301))+1,""),ROW(A10)),COLUMN(A10))),"",INDEX(مسودة!$C$272:$AV$301,SMALL(IF((مسودة!$AV$272:$AV$301="ناجح"),ROW(مسودة!$C$272:$AV$301)-MIN(ROW(مسودة!$C$272:$AV$301))+1,""),ROW(A10)),COLUMN(A10)))</f>
        <v/>
      </c>
      <c r="D305" s="95" t="str">
        <f>IF(C305&lt;&gt;"",VLOOKUP(C305,مسودة!$C$272:$D$301,2,0),"")</f>
        <v/>
      </c>
      <c r="E305" s="95" t="str">
        <f>IF(C305&lt;&gt;"",VLOOKUP(C305,مسودة!$C$272:$E$301,3,0),"")</f>
        <v/>
      </c>
      <c r="F305" s="11" t="s">
        <v>30</v>
      </c>
      <c r="G305" s="39" t="str">
        <f t="array" ref="G305">IF($C$305="","",IFERROR(MAX(IF((ROW(مسودة!$C$272:$C$301)=SMALL(IF((ROW(مسودة!$C$272:$C$301)*(مسودة!$C$272:$C$301=$C$305)),ROW(مسودة!$C$272:$C$301)),ROW()-ROW(G305)+1)),مسودة!G272:'مسودة'!G$301)),0))</f>
        <v/>
      </c>
      <c r="H305" s="39" t="str">
        <f t="array" ref="H305">IF($C$305="","",IFERROR(MAX(IF((ROW(مسودة!$C$272:$C$301)=SMALL(IF((ROW(مسودة!$C$272:$C$301)*(مسودة!$C$272:$C$301=$C$305)),ROW(مسودة!$C$272:$C$301)),ROW()-ROW(H305)+1)),مسودة!H272:'مسودة'!H$301)),0))</f>
        <v/>
      </c>
      <c r="I305" s="39" t="str">
        <f t="array" ref="I305">IF($C$305="","",IFERROR(MAX(IF((ROW(مسودة!$C$272:$C$301)=SMALL(IF((ROW(مسودة!$C$272:$C$301)*(مسودة!$C$272:$C$301=$C$305)),ROW(مسودة!$C$272:$C$301)),ROW()-ROW(I305)+1)),مسودة!I272:'مسودة'!I$301)),0))</f>
        <v/>
      </c>
      <c r="J305" s="39" t="str">
        <f t="array" ref="J305">IF($C$305="","",IFERROR(MAX(IF((ROW(مسودة!$C$272:$C$301)=SMALL(IF((ROW(مسودة!$C$272:$C$301)*(مسودة!$C$272:$C$301=$C$305)),ROW(مسودة!$C$272:$C$301)),ROW()-ROW(J305)+1)),مسودة!J272:'مسودة'!J$301)),0))</f>
        <v/>
      </c>
      <c r="K305" s="39" t="str">
        <f t="array" ref="K305">IF($C$305="","",IFERROR(MAX(IF((ROW(مسودة!$C$272:$C$301)=SMALL(IF((ROW(مسودة!$C$272:$C$301)*(مسودة!$C$272:$C$301=$C$305)),ROW(مسودة!$C$272:$C$301)),ROW()-ROW(K305)+1)),مسودة!K272:'مسودة'!K$301)),0))</f>
        <v/>
      </c>
      <c r="L305" s="39" t="str">
        <f t="array" ref="L305">IF($C$305="","",IFERROR(MAX(IF((ROW(مسودة!$C$272:$C$301)=SMALL(IF((ROW(مسودة!$C$272:$C$301)*(مسودة!$C$272:$C$301=$C$305)),ROW(مسودة!$C$272:$C$301)),ROW()-ROW(L305)+1)),مسودة!L272:'مسودة'!L$301)),0))</f>
        <v/>
      </c>
      <c r="M305" s="39" t="str">
        <f t="array" ref="M305">IF($C$305="","",IFERROR(MAX(IF((ROW(مسودة!$C$272:$C$301)=SMALL(IF((ROW(مسودة!$C$272:$C$301)*(مسودة!$C$272:$C$301=$C$305)),ROW(مسودة!$C$272:$C$301)),ROW()-ROW(M305)+1)),مسودة!M272:'مسودة'!M$301)),0))</f>
        <v/>
      </c>
      <c r="N305" s="39" t="str">
        <f t="array" ref="N305">IF($C$305="","",IFERROR(MAX(IF((ROW(مسودة!$C$272:$C$301)=SMALL(IF((ROW(مسودة!$C$272:$C$301)*(مسودة!$C$272:$C$301=$C$305)),ROW(مسودة!$C$272:$C$301)),ROW()-ROW(N305)+1)),مسودة!N272:'مسودة'!N$301)),0))</f>
        <v/>
      </c>
      <c r="O305" s="39" t="str">
        <f t="array" ref="O305">IF($C$305="","",IFERROR(MAX(IF((ROW(مسودة!$C$272:$C$301)=SMALL(IF((ROW(مسودة!$C$272:$C$301)*(مسودة!$C$272:$C$301=$C$305)),ROW(مسودة!$C$272:$C$301)),ROW()-ROW(O305)+1)),مسودة!O272:'مسودة'!O$301)),0))</f>
        <v/>
      </c>
      <c r="P305" s="39" t="str">
        <f t="array" ref="P305">IF($C$305="","",IFERROR(MAX(IF((ROW(مسودة!$C$272:$C$301)=SMALL(IF((ROW(مسودة!$C$272:$C$301)*(مسودة!$C$272:$C$301=$C$305)),ROW(مسودة!$C$272:$C$301)),ROW()-ROW(P305)+1)),مسودة!P272:'مسودة'!P$301)),0))</f>
        <v/>
      </c>
      <c r="Q305" s="39" t="str">
        <f t="array" ref="Q305">IF($C$305="","",IFERROR(MAX(IF((ROW(مسودة!$C$272:$C$301)=SMALL(IF((ROW(مسودة!$C$272:$C$301)*(مسودة!$C$272:$C$301=$C$305)),ROW(مسودة!$C$272:$C$301)),ROW()-ROW(Q305)+1)),مسودة!Q272:'مسودة'!Q$301)),0))</f>
        <v/>
      </c>
      <c r="R305" s="39" t="str">
        <f t="array" ref="R305">IF($C$305="","",IFERROR(MAX(IF((ROW(مسودة!$C$272:$C$301)=SMALL(IF((ROW(مسودة!$C$272:$C$301)*(مسودة!$C$272:$C$301=$C$305)),ROW(مسودة!$C$272:$C$301)),ROW()-ROW(R305)+1)),مسودة!R272:'مسودة'!R$301)),0))</f>
        <v/>
      </c>
      <c r="S305" s="39" t="str">
        <f t="array" ref="S305">IF($C$305="","",IFERROR(MAX(IF((ROW(مسودة!$C$272:$C$301)=SMALL(IF((ROW(مسودة!$C$272:$C$301)*(مسودة!$C$272:$C$301=$C$305)),ROW(مسودة!$C$272:$C$301)),ROW()-ROW(S305)+1)),مسودة!S272:'مسودة'!S$301)),0))</f>
        <v/>
      </c>
      <c r="T305" s="39" t="str">
        <f t="array" ref="T305">IF($C$305="","",IFERROR(MAX(IF((ROW(مسودة!$C$272:$C$301)=SMALL(IF((ROW(مسودة!$C$272:$C$301)*(مسودة!$C$272:$C$301=$C$305)),ROW(مسودة!$C$272:$C$301)),ROW()-ROW(T305)+1)),مسودة!T272:'مسودة'!T$301)),0))</f>
        <v/>
      </c>
      <c r="U305" s="39" t="str">
        <f t="array" ref="U305">IF($C$305="","",IFERROR(MAX(IF((ROW(مسودة!$C$272:$C$301)=SMALL(IF((ROW(مسودة!$C$272:$C$301)*(مسودة!$C$272:$C$301=$C$305)),ROW(مسودة!$C$272:$C$301)),ROW()-ROW(U305)+1)),مسودة!U272:'مسودة'!U$301)),0))</f>
        <v/>
      </c>
      <c r="V305" s="39" t="str">
        <f t="array" ref="V305">IF($C$305="","",IFERROR(MAX(IF((ROW(مسودة!$C$272:$C$301)=SMALL(IF((ROW(مسودة!$C$272:$C$301)*(مسودة!$C$272:$C$301=$C$305)),ROW(مسودة!$C$272:$C$301)),ROW()-ROW(V305)+1)),مسودة!V272:'مسودة'!V$301)),0))</f>
        <v/>
      </c>
      <c r="W305" s="39" t="str">
        <f t="array" ref="W305">IF($C$305="","",IFERROR(MAX(IF((ROW(مسودة!$C$272:$C$301)=SMALL(IF((ROW(مسودة!$C$272:$C$301)*(مسودة!$C$272:$C$301=$C$305)),ROW(مسودة!$C$272:$C$301)),ROW()-ROW(W305)+1)),مسودة!W272:'مسودة'!W$301)),0))</f>
        <v/>
      </c>
      <c r="X305" s="39" t="str">
        <f t="array" ref="X305">IF($C$305="","",IFERROR(MAX(IF((ROW(مسودة!$C$272:$C$301)=SMALL(IF((ROW(مسودة!$C$272:$C$301)*(مسودة!$C$272:$C$301=$C$305)),ROW(مسودة!$C$272:$C$301)),ROW()-ROW(X305)+1)),مسودة!X272:'مسودة'!X$301)),0))</f>
        <v/>
      </c>
      <c r="Y305" s="39" t="str">
        <f t="array" ref="Y305">IF($C$305="","",IFERROR(MAX(IF((ROW(مسودة!$C$272:$C$301)=SMALL(IF((ROW(مسودة!$C$272:$C$301)*(مسودة!$C$272:$C$301=$C$305)),ROW(مسودة!$C$272:$C$301)),ROW()-ROW(Y305)+1)),مسودة!Y272:'مسودة'!Y$301)),0))</f>
        <v/>
      </c>
      <c r="Z305" s="39" t="str">
        <f t="array" ref="Z305">IF($C$305="","",IFERROR(MAX(IF((ROW(مسودة!$C$272:$C$301)=SMALL(IF((ROW(مسودة!$C$272:$C$301)*(مسودة!$C$272:$C$301=$C$305)),ROW(مسودة!$C$272:$C$301)),ROW()-ROW(Z305)+1)),مسودة!Z272:'مسودة'!Z$301)),0))</f>
        <v/>
      </c>
      <c r="AA305" s="39" t="str">
        <f t="array" ref="AA305">IF($C$305="","",IFERROR(MAX(IF((ROW(مسودة!$C$272:$C$301)=SMALL(IF((ROW(مسودة!$C$272:$C$301)*(مسودة!$C$272:$C$301=$C$305)),ROW(مسودة!$C$272:$C$301)),ROW()-ROW(AA305)+1)),مسودة!AA272:'مسودة'!AA$301)),0))</f>
        <v/>
      </c>
      <c r="AB305" s="39" t="str">
        <f t="array" ref="AB305">IF($C$305="","",IFERROR(MAX(IF((ROW(مسودة!$C$272:$C$301)=SMALL(IF((ROW(مسودة!$C$272:$C$301)*(مسودة!$C$272:$C$301=$C$305)),ROW(مسودة!$C$272:$C$301)),ROW()-ROW(AB305)+1)),مسودة!AB272:'مسودة'!AB$301)),0))</f>
        <v/>
      </c>
      <c r="AC305" s="39" t="str">
        <f t="array" ref="AC305">IF($C$305="","",IFERROR(MAX(IF((ROW(مسودة!$C$272:$C$301)=SMALL(IF((ROW(مسودة!$C$272:$C$301)*(مسودة!$C$272:$C$301=$C$305)),ROW(مسودة!$C$272:$C$301)),ROW()-ROW(AC305)+1)),مسودة!AC272:'مسودة'!AC$301)),0))</f>
        <v/>
      </c>
      <c r="AD305" s="39" t="str">
        <f t="array" ref="AD305">IF($C$305="","",IFERROR(MAX(IF((ROW(مسودة!$C$272:$C$301)=SMALL(IF((ROW(مسودة!$C$272:$C$301)*(مسودة!$C$272:$C$301=$C$305)),ROW(مسودة!$C$272:$C$301)),ROW()-ROW(AD305)+1)),مسودة!AD272:'مسودة'!AD$301)),0))</f>
        <v/>
      </c>
      <c r="AE305" s="39" t="str">
        <f t="array" ref="AE305">IF($C$305="","",IFERROR(MAX(IF((ROW(مسودة!$C$272:$C$301)=SMALL(IF((ROW(مسودة!$C$272:$C$301)*(مسودة!$C$272:$C$301=$C$305)),ROW(مسودة!$C$272:$C$301)),ROW()-ROW(AE305)+1)),مسودة!AE272:'مسودة'!AE$301)),0))</f>
        <v/>
      </c>
      <c r="AF305" s="39" t="str">
        <f t="array" ref="AF305">IF($C$305="","",IFERROR(MAX(IF((ROW(مسودة!$C$272:$C$301)=SMALL(IF((ROW(مسودة!$C$272:$C$301)*(مسودة!$C$272:$C$301=$C$305)),ROW(مسودة!$C$272:$C$301)),ROW()-ROW(AF305)+1)),مسودة!AF272:'مسودة'!AF$301)),0))</f>
        <v/>
      </c>
      <c r="AG305" s="39" t="str">
        <f t="array" ref="AG305">IF($C$305="","",IFERROR(MAX(IF((ROW(مسودة!$C$272:$C$301)=SMALL(IF((ROW(مسودة!$C$272:$C$301)*(مسودة!$C$272:$C$301=$C$305)),ROW(مسودة!$C$272:$C$301)),ROW()-ROW(AG305)+1)),مسودة!AG272:'مسودة'!AG$301)),0))</f>
        <v/>
      </c>
      <c r="AH305" s="39" t="str">
        <f t="array" ref="AH305">IF($C$305="","",IFERROR(MAX(IF((ROW(مسودة!$C$272:$C$301)=SMALL(IF((ROW(مسودة!$C$272:$C$301)*(مسودة!$C$272:$C$301=$C$305)),ROW(مسودة!$C$272:$C$301)),ROW()-ROW(AH305)+1)),مسودة!AH272:'مسودة'!AH$301)),0))</f>
        <v/>
      </c>
      <c r="AI305" s="39" t="str">
        <f t="array" ref="AI305">IF($C$305="","",IFERROR(MAX(IF((ROW(مسودة!$C$272:$C$301)=SMALL(IF((ROW(مسودة!$C$272:$C$301)*(مسودة!$C$272:$C$301=$C$305)),ROW(مسودة!$C$272:$C$301)),ROW()-ROW(AI305)+1)),مسودة!AI272:'مسودة'!AI$301)),0))</f>
        <v/>
      </c>
      <c r="AJ305" s="39" t="str">
        <f t="array" ref="AJ305">IF($C$305="","",IFERROR(MAX(IF((ROW(مسودة!$C$272:$C$301)=SMALL(IF((ROW(مسودة!$C$272:$C$301)*(مسودة!$C$272:$C$301=$C$305)),ROW(مسودة!$C$272:$C$301)),ROW()-ROW(AJ305)+1)),مسودة!AJ272:'مسودة'!AJ$301)),0))</f>
        <v/>
      </c>
      <c r="AK305" s="39" t="str">
        <f t="array" ref="AK305">IF($C$305="","",IFERROR(MAX(IF((ROW(مسودة!$C$272:$C$301)=SMALL(IF((ROW(مسودة!$C$272:$C$301)*(مسودة!$C$272:$C$301=$C$305)),ROW(مسودة!$C$272:$C$301)),ROW()-ROW(AK305)+1)),مسودة!AK272:'مسودة'!AK$301)),0))</f>
        <v/>
      </c>
      <c r="AL305" s="39" t="str">
        <f t="array" ref="AL305">IF($C$305="","",IFERROR(MAX(IF((ROW(مسودة!$C$272:$C$301)=SMALL(IF((ROW(مسودة!$C$272:$C$301)*(مسودة!$C$272:$C$301=$C$305)),ROW(مسودة!$C$272:$C$301)),ROW()-ROW(AL305)+1)),مسودة!AL272:'مسودة'!AL$301)),0))</f>
        <v/>
      </c>
      <c r="AM305" s="39" t="str">
        <f t="array" ref="AM305">IF($C$305="","",IFERROR(MAX(IF((ROW(مسودة!$C$272:$C$301)=SMALL(IF((ROW(مسودة!$C$272:$C$301)*(مسودة!$C$272:$C$301=$C$305)),ROW(مسودة!$C$272:$C$301)),ROW()-ROW(AM305)+1)),مسودة!AM272:'مسودة'!AM$301)),0))</f>
        <v/>
      </c>
      <c r="AN305" s="54"/>
      <c r="AO305" s="54"/>
      <c r="AP305" s="55"/>
      <c r="AQ305" s="49"/>
      <c r="AR305" s="49"/>
      <c r="AS305" s="49"/>
      <c r="AT305" s="49"/>
      <c r="AU305" s="103" t="str">
        <f>IFERROR(LOOKUP(2,1/((مسودة!$C$272:$C$301=C305)*(مسودة!$F$272:$F$301=F305)),مسودة!$AV$272:$AV$301),"")</f>
        <v/>
      </c>
    </row>
    <row r="306" spans="2:47" ht="28.5" customHeight="1" thickBot="1">
      <c r="B306" s="48"/>
      <c r="C306" s="99"/>
      <c r="D306" s="51"/>
      <c r="E306" s="51"/>
      <c r="F306" s="11" t="s">
        <v>31</v>
      </c>
      <c r="G306" s="39" t="str">
        <f t="array" ref="G306">IF($C$305="","",IFERROR(MAX(IF((ROW(مسودة!$C$272:$C$301)=SMALL(IF((ROW(مسودة!$C$272:$C$301)*(مسودة!$C$272:$C$301=$C$305)),ROW(مسودة!$C$272:$C$301)),ROW()-ROW(G306)+1)),مسودة!G273:'مسودة'!G$301)),0))</f>
        <v/>
      </c>
      <c r="H306" s="39" t="str">
        <f t="array" ref="H306">IF($C$305="","",IFERROR(MAX(IF((ROW(مسودة!$C$272:$C$301)=SMALL(IF((ROW(مسودة!$C$272:$C$301)*(مسودة!$C$272:$C$301=$C$305)),ROW(مسودة!$C$272:$C$301)),ROW()-ROW(H306)+1)),مسودة!H273:'مسودة'!H$301)),0))</f>
        <v/>
      </c>
      <c r="I306" s="39" t="str">
        <f t="array" ref="I306">IF($C$305="","",IFERROR(MAX(IF((ROW(مسودة!$C$272:$C$301)=SMALL(IF((ROW(مسودة!$C$272:$C$301)*(مسودة!$C$272:$C$301=$C$305)),ROW(مسودة!$C$272:$C$301)),ROW()-ROW(I306)+1)),مسودة!I273:'مسودة'!I$301)),0))</f>
        <v/>
      </c>
      <c r="J306" s="39" t="str">
        <f t="array" ref="J306">IF($C$305="","",IFERROR(MAX(IF((ROW(مسودة!$C$272:$C$301)=SMALL(IF((ROW(مسودة!$C$272:$C$301)*(مسودة!$C$272:$C$301=$C$305)),ROW(مسودة!$C$272:$C$301)),ROW()-ROW(J306)+1)),مسودة!J273:'مسودة'!J$301)),0))</f>
        <v/>
      </c>
      <c r="K306" s="39" t="str">
        <f t="array" ref="K306">IF($C$305="","",IFERROR(MAX(IF((ROW(مسودة!$C$272:$C$301)=SMALL(IF((ROW(مسودة!$C$272:$C$301)*(مسودة!$C$272:$C$301=$C$305)),ROW(مسودة!$C$272:$C$301)),ROW()-ROW(K306)+1)),مسودة!K273:'مسودة'!K$301)),0))</f>
        <v/>
      </c>
      <c r="L306" s="39" t="str">
        <f t="array" ref="L306">IF($C$305="","",IFERROR(MAX(IF((ROW(مسودة!$C$272:$C$301)=SMALL(IF((ROW(مسودة!$C$272:$C$301)*(مسودة!$C$272:$C$301=$C$305)),ROW(مسودة!$C$272:$C$301)),ROW()-ROW(L306)+1)),مسودة!L273:'مسودة'!L$301)),0))</f>
        <v/>
      </c>
      <c r="M306" s="39" t="str">
        <f t="array" ref="M306">IF($C$305="","",IFERROR(MAX(IF((ROW(مسودة!$C$272:$C$301)=SMALL(IF((ROW(مسودة!$C$272:$C$301)*(مسودة!$C$272:$C$301=$C$305)),ROW(مسودة!$C$272:$C$301)),ROW()-ROW(M306)+1)),مسودة!M273:'مسودة'!M$301)),0))</f>
        <v/>
      </c>
      <c r="N306" s="39" t="str">
        <f t="array" ref="N306">IF($C$305="","",IFERROR(MAX(IF((ROW(مسودة!$C$272:$C$301)=SMALL(IF((ROW(مسودة!$C$272:$C$301)*(مسودة!$C$272:$C$301=$C$305)),ROW(مسودة!$C$272:$C$301)),ROW()-ROW(N306)+1)),مسودة!N273:'مسودة'!N$301)),0))</f>
        <v/>
      </c>
      <c r="O306" s="39" t="str">
        <f t="array" ref="O306">IF($C$305="","",IFERROR(MAX(IF((ROW(مسودة!$C$272:$C$301)=SMALL(IF((ROW(مسودة!$C$272:$C$301)*(مسودة!$C$272:$C$301=$C$305)),ROW(مسودة!$C$272:$C$301)),ROW()-ROW(O306)+1)),مسودة!O273:'مسودة'!O$301)),0))</f>
        <v/>
      </c>
      <c r="P306" s="39" t="str">
        <f t="array" ref="P306">IF($C$305="","",IFERROR(MAX(IF((ROW(مسودة!$C$272:$C$301)=SMALL(IF((ROW(مسودة!$C$272:$C$301)*(مسودة!$C$272:$C$301=$C$305)),ROW(مسودة!$C$272:$C$301)),ROW()-ROW(P306)+1)),مسودة!P273:'مسودة'!P$301)),0))</f>
        <v/>
      </c>
      <c r="Q306" s="39" t="str">
        <f t="array" ref="Q306">IF($C$305="","",IFERROR(MAX(IF((ROW(مسودة!$C$272:$C$301)=SMALL(IF((ROW(مسودة!$C$272:$C$301)*(مسودة!$C$272:$C$301=$C$305)),ROW(مسودة!$C$272:$C$301)),ROW()-ROW(Q306)+1)),مسودة!Q273:'مسودة'!Q$301)),0))</f>
        <v/>
      </c>
      <c r="R306" s="39" t="str">
        <f t="array" ref="R306">IF($C$305="","",IFERROR(MAX(IF((ROW(مسودة!$C$272:$C$301)=SMALL(IF((ROW(مسودة!$C$272:$C$301)*(مسودة!$C$272:$C$301=$C$305)),ROW(مسودة!$C$272:$C$301)),ROW()-ROW(R306)+1)),مسودة!R273:'مسودة'!R$301)),0))</f>
        <v/>
      </c>
      <c r="S306" s="39" t="str">
        <f t="array" ref="S306">IF($C$305="","",IFERROR(MAX(IF((ROW(مسودة!$C$272:$C$301)=SMALL(IF((ROW(مسودة!$C$272:$C$301)*(مسودة!$C$272:$C$301=$C$305)),ROW(مسودة!$C$272:$C$301)),ROW()-ROW(S306)+1)),مسودة!S273:'مسودة'!S$301)),0))</f>
        <v/>
      </c>
      <c r="T306" s="39" t="str">
        <f t="array" ref="T306">IF($C$305="","",IFERROR(MAX(IF((ROW(مسودة!$C$272:$C$301)=SMALL(IF((ROW(مسودة!$C$272:$C$301)*(مسودة!$C$272:$C$301=$C$305)),ROW(مسودة!$C$272:$C$301)),ROW()-ROW(T306)+1)),مسودة!T273:'مسودة'!T$301)),0))</f>
        <v/>
      </c>
      <c r="U306" s="39" t="str">
        <f t="array" ref="U306">IF($C$305="","",IFERROR(MAX(IF((ROW(مسودة!$C$272:$C$301)=SMALL(IF((ROW(مسودة!$C$272:$C$301)*(مسودة!$C$272:$C$301=$C$305)),ROW(مسودة!$C$272:$C$301)),ROW()-ROW(U306)+1)),مسودة!U273:'مسودة'!U$301)),0))</f>
        <v/>
      </c>
      <c r="V306" s="39" t="str">
        <f t="array" ref="V306">IF($C$305="","",IFERROR(MAX(IF((ROW(مسودة!$C$272:$C$301)=SMALL(IF((ROW(مسودة!$C$272:$C$301)*(مسودة!$C$272:$C$301=$C$305)),ROW(مسودة!$C$272:$C$301)),ROW()-ROW(V306)+1)),مسودة!V273:'مسودة'!V$301)),0))</f>
        <v/>
      </c>
      <c r="W306" s="39" t="str">
        <f t="array" ref="W306">IF($C$305="","",IFERROR(MAX(IF((ROW(مسودة!$C$272:$C$301)=SMALL(IF((ROW(مسودة!$C$272:$C$301)*(مسودة!$C$272:$C$301=$C$305)),ROW(مسودة!$C$272:$C$301)),ROW()-ROW(W306)+1)),مسودة!W273:'مسودة'!W$301)),0))</f>
        <v/>
      </c>
      <c r="X306" s="39" t="str">
        <f t="array" ref="X306">IF($C$305="","",IFERROR(MAX(IF((ROW(مسودة!$C$272:$C$301)=SMALL(IF((ROW(مسودة!$C$272:$C$301)*(مسودة!$C$272:$C$301=$C$305)),ROW(مسودة!$C$272:$C$301)),ROW()-ROW(X306)+1)),مسودة!X273:'مسودة'!X$301)),0))</f>
        <v/>
      </c>
      <c r="Y306" s="39" t="str">
        <f t="array" ref="Y306">IF($C$305="","",IFERROR(MAX(IF((ROW(مسودة!$C$272:$C$301)=SMALL(IF((ROW(مسودة!$C$272:$C$301)*(مسودة!$C$272:$C$301=$C$305)),ROW(مسودة!$C$272:$C$301)),ROW()-ROW(Y306)+1)),مسودة!Y273:'مسودة'!Y$301)),0))</f>
        <v/>
      </c>
      <c r="Z306" s="39" t="str">
        <f t="array" ref="Z306">IF($C$305="","",IFERROR(MAX(IF((ROW(مسودة!$C$272:$C$301)=SMALL(IF((ROW(مسودة!$C$272:$C$301)*(مسودة!$C$272:$C$301=$C$305)),ROW(مسودة!$C$272:$C$301)),ROW()-ROW(Z306)+1)),مسودة!Z273:'مسودة'!Z$301)),0))</f>
        <v/>
      </c>
      <c r="AA306" s="39" t="str">
        <f t="array" ref="AA306">IF($C$305="","",IFERROR(MAX(IF((ROW(مسودة!$C$272:$C$301)=SMALL(IF((ROW(مسودة!$C$272:$C$301)*(مسودة!$C$272:$C$301=$C$305)),ROW(مسودة!$C$272:$C$301)),ROW()-ROW(AA306)+1)),مسودة!AA273:'مسودة'!AA$301)),0))</f>
        <v/>
      </c>
      <c r="AB306" s="39" t="str">
        <f t="array" ref="AB306">IF($C$305="","",IFERROR(MAX(IF((ROW(مسودة!$C$272:$C$301)=SMALL(IF((ROW(مسودة!$C$272:$C$301)*(مسودة!$C$272:$C$301=$C$305)),ROW(مسودة!$C$272:$C$301)),ROW()-ROW(AB306)+1)),مسودة!AB273:'مسودة'!AB$301)),0))</f>
        <v/>
      </c>
      <c r="AC306" s="39" t="str">
        <f t="array" ref="AC306">IF($C$305="","",IFERROR(MAX(IF((ROW(مسودة!$C$272:$C$301)=SMALL(IF((ROW(مسودة!$C$272:$C$301)*(مسودة!$C$272:$C$301=$C$305)),ROW(مسودة!$C$272:$C$301)),ROW()-ROW(AC306)+1)),مسودة!AC273:'مسودة'!AC$301)),0))</f>
        <v/>
      </c>
      <c r="AD306" s="39" t="str">
        <f t="array" ref="AD306">IF($C$305="","",IFERROR(MAX(IF((ROW(مسودة!$C$272:$C$301)=SMALL(IF((ROW(مسودة!$C$272:$C$301)*(مسودة!$C$272:$C$301=$C$305)),ROW(مسودة!$C$272:$C$301)),ROW()-ROW(AD306)+1)),مسودة!AD273:'مسودة'!AD$301)),0))</f>
        <v/>
      </c>
      <c r="AE306" s="39" t="str">
        <f t="array" ref="AE306">IF($C$305="","",IFERROR(MAX(IF((ROW(مسودة!$C$272:$C$301)=SMALL(IF((ROW(مسودة!$C$272:$C$301)*(مسودة!$C$272:$C$301=$C$305)),ROW(مسودة!$C$272:$C$301)),ROW()-ROW(AE306)+1)),مسودة!AE273:'مسودة'!AE$301)),0))</f>
        <v/>
      </c>
      <c r="AF306" s="39" t="str">
        <f t="array" ref="AF306">IF($C$305="","",IFERROR(MAX(IF((ROW(مسودة!$C$272:$C$301)=SMALL(IF((ROW(مسودة!$C$272:$C$301)*(مسودة!$C$272:$C$301=$C$305)),ROW(مسودة!$C$272:$C$301)),ROW()-ROW(AF306)+1)),مسودة!AF273:'مسودة'!AF$301)),0))</f>
        <v/>
      </c>
      <c r="AG306" s="39" t="str">
        <f t="array" ref="AG306">IF($C$305="","",IFERROR(MAX(IF((ROW(مسودة!$C$272:$C$301)=SMALL(IF((ROW(مسودة!$C$272:$C$301)*(مسودة!$C$272:$C$301=$C$305)),ROW(مسودة!$C$272:$C$301)),ROW()-ROW(AG306)+1)),مسودة!AG273:'مسودة'!AG$301)),0))</f>
        <v/>
      </c>
      <c r="AH306" s="39" t="str">
        <f t="array" ref="AH306">IF($C$305="","",IFERROR(MAX(IF((ROW(مسودة!$C$272:$C$301)=SMALL(IF((ROW(مسودة!$C$272:$C$301)*(مسودة!$C$272:$C$301=$C$305)),ROW(مسودة!$C$272:$C$301)),ROW()-ROW(AH306)+1)),مسودة!AH273:'مسودة'!AH$301)),0))</f>
        <v/>
      </c>
      <c r="AI306" s="39" t="str">
        <f t="array" ref="AI306">IF($C$305="","",IFERROR(MAX(IF((ROW(مسودة!$C$272:$C$301)=SMALL(IF((ROW(مسودة!$C$272:$C$301)*(مسودة!$C$272:$C$301=$C$305)),ROW(مسودة!$C$272:$C$301)),ROW()-ROW(AI306)+1)),مسودة!AI273:'مسودة'!AI$301)),0))</f>
        <v/>
      </c>
      <c r="AJ306" s="39" t="str">
        <f t="array" ref="AJ306">IF($C$305="","",IFERROR(MAX(IF((ROW(مسودة!$C$272:$C$301)=SMALL(IF((ROW(مسودة!$C$272:$C$301)*(مسودة!$C$272:$C$301=$C$305)),ROW(مسودة!$C$272:$C$301)),ROW()-ROW(AJ306)+1)),مسودة!AJ273:'مسودة'!AJ$301)),0))</f>
        <v/>
      </c>
      <c r="AK306" s="39" t="str">
        <f t="array" ref="AK306">IF($C$305="","",IFERROR(MAX(IF((ROW(مسودة!$C$272:$C$301)=SMALL(IF((ROW(مسودة!$C$272:$C$301)*(مسودة!$C$272:$C$301=$C$305)),ROW(مسودة!$C$272:$C$301)),ROW()-ROW(AK306)+1)),مسودة!AK273:'مسودة'!AK$301)),0))</f>
        <v/>
      </c>
      <c r="AL306" s="39" t="str">
        <f t="array" ref="AL306">IF($C$305="","",IFERROR(MAX(IF((ROW(مسودة!$C$272:$C$301)=SMALL(IF((ROW(مسودة!$C$272:$C$301)*(مسودة!$C$272:$C$301=$C$305)),ROW(مسودة!$C$272:$C$301)),ROW()-ROW(AL306)+1)),مسودة!AL273:'مسودة'!AL$301)),0))</f>
        <v/>
      </c>
      <c r="AM306" s="39" t="str">
        <f t="array" ref="AM306">IF($C$305="","",IFERROR(MAX(IF((ROW(مسودة!$C$272:$C$301)=SMALL(IF((ROW(مسودة!$C$272:$C$301)*(مسودة!$C$272:$C$301=$C$305)),ROW(مسودة!$C$272:$C$301)),ROW()-ROW(AM306)+1)),مسودة!AM273:'مسودة'!AM$301)),0))</f>
        <v/>
      </c>
      <c r="AN306" s="54"/>
      <c r="AO306" s="54"/>
      <c r="AP306" s="56"/>
      <c r="AQ306" s="49"/>
      <c r="AR306" s="49"/>
      <c r="AS306" s="49"/>
      <c r="AT306" s="49"/>
      <c r="AU306" s="104"/>
    </row>
    <row r="307" spans="2:47" ht="36" customHeight="1" thickBot="1">
      <c r="B307" s="48"/>
      <c r="C307" s="93"/>
      <c r="D307" s="51"/>
      <c r="E307" s="51"/>
      <c r="F307" s="14" t="s">
        <v>32</v>
      </c>
      <c r="G307" s="39" t="str">
        <f t="array" ref="G307">IF($C$305="","",IFERROR(MAX(IF((ROW(مسودة!$C$272:$C$301)=SMALL(IF((ROW(مسودة!$C$272:$C$301)*(مسودة!$C$272:$C$301=$C$305)),ROW(مسودة!$C$272:$C$301)),ROW()-ROW(G307)+1)),مسودة!G274:'مسودة'!G$301)),0))</f>
        <v/>
      </c>
      <c r="H307" s="39" t="str">
        <f t="array" ref="H307">IF($C$305="","",IFERROR(MAX(IF((ROW(مسودة!$C$272:$C$301)=SMALL(IF((ROW(مسودة!$C$272:$C$301)*(مسودة!$C$272:$C$301=$C$305)),ROW(مسودة!$C$272:$C$301)),ROW()-ROW(H307)+1)),مسودة!H274:'مسودة'!H$301)),0))</f>
        <v/>
      </c>
      <c r="I307" s="39" t="str">
        <f t="array" ref="I307">IF($C$305="","",IFERROR(MAX(IF((ROW(مسودة!$C$272:$C$301)=SMALL(IF((ROW(مسودة!$C$272:$C$301)*(مسودة!$C$272:$C$301=$C$305)),ROW(مسودة!$C$272:$C$301)),ROW()-ROW(I307)+1)),مسودة!I274:'مسودة'!I$301)),0))</f>
        <v/>
      </c>
      <c r="J307" s="39" t="str">
        <f t="array" ref="J307">IF($C$305="","",IFERROR(MAX(IF((ROW(مسودة!$C$272:$C$301)=SMALL(IF((ROW(مسودة!$C$272:$C$301)*(مسودة!$C$272:$C$301=$C$305)),ROW(مسودة!$C$272:$C$301)),ROW()-ROW(J307)+1)),مسودة!J274:'مسودة'!J$301)),0))</f>
        <v/>
      </c>
      <c r="K307" s="39" t="str">
        <f t="array" ref="K307">IF($C$305="","",IFERROR(MAX(IF((ROW(مسودة!$C$272:$C$301)=SMALL(IF((ROW(مسودة!$C$272:$C$301)*(مسودة!$C$272:$C$301=$C$305)),ROW(مسودة!$C$272:$C$301)),ROW()-ROW(K307)+1)),مسودة!K274:'مسودة'!K$301)),0))</f>
        <v/>
      </c>
      <c r="L307" s="39" t="str">
        <f t="array" ref="L307">IF($C$305="","",IFERROR(MAX(IF((ROW(مسودة!$C$272:$C$301)=SMALL(IF((ROW(مسودة!$C$272:$C$301)*(مسودة!$C$272:$C$301=$C$305)),ROW(مسودة!$C$272:$C$301)),ROW()-ROW(L307)+1)),مسودة!L274:'مسودة'!L$301)),0))</f>
        <v/>
      </c>
      <c r="M307" s="39" t="str">
        <f t="array" ref="M307">IF($C$305="","",IFERROR(MAX(IF((ROW(مسودة!$C$272:$C$301)=SMALL(IF((ROW(مسودة!$C$272:$C$301)*(مسودة!$C$272:$C$301=$C$305)),ROW(مسودة!$C$272:$C$301)),ROW()-ROW(M307)+1)),مسودة!M274:'مسودة'!M$301)),0))</f>
        <v/>
      </c>
      <c r="N307" s="39" t="str">
        <f t="array" ref="N307">IF($C$305="","",IFERROR(MAX(IF((ROW(مسودة!$C$272:$C$301)=SMALL(IF((ROW(مسودة!$C$272:$C$301)*(مسودة!$C$272:$C$301=$C$305)),ROW(مسودة!$C$272:$C$301)),ROW()-ROW(N307)+1)),مسودة!N274:'مسودة'!N$301)),0))</f>
        <v/>
      </c>
      <c r="O307" s="39" t="str">
        <f t="array" ref="O307">IF($C$305="","",IFERROR(MAX(IF((ROW(مسودة!$C$272:$C$301)=SMALL(IF((ROW(مسودة!$C$272:$C$301)*(مسودة!$C$272:$C$301=$C$305)),ROW(مسودة!$C$272:$C$301)),ROW()-ROW(O307)+1)),مسودة!O274:'مسودة'!O$301)),0))</f>
        <v/>
      </c>
      <c r="P307" s="39" t="str">
        <f t="array" ref="P307">IF($C$305="","",IFERROR(MAX(IF((ROW(مسودة!$C$272:$C$301)=SMALL(IF((ROW(مسودة!$C$272:$C$301)*(مسودة!$C$272:$C$301=$C$305)),ROW(مسودة!$C$272:$C$301)),ROW()-ROW(P307)+1)),مسودة!P274:'مسودة'!P$301)),0))</f>
        <v/>
      </c>
      <c r="Q307" s="39" t="str">
        <f t="array" ref="Q307">IF($C$305="","",IFERROR(MAX(IF((ROW(مسودة!$C$272:$C$301)=SMALL(IF((ROW(مسودة!$C$272:$C$301)*(مسودة!$C$272:$C$301=$C$305)),ROW(مسودة!$C$272:$C$301)),ROW()-ROW(Q307)+1)),مسودة!Q274:'مسودة'!Q$301)),0))</f>
        <v/>
      </c>
      <c r="R307" s="39" t="str">
        <f t="array" ref="R307">IF($C$305="","",IFERROR(MAX(IF((ROW(مسودة!$C$272:$C$301)=SMALL(IF((ROW(مسودة!$C$272:$C$301)*(مسودة!$C$272:$C$301=$C$305)),ROW(مسودة!$C$272:$C$301)),ROW()-ROW(R307)+1)),مسودة!R274:'مسودة'!R$301)),0))</f>
        <v/>
      </c>
      <c r="S307" s="39" t="str">
        <f t="array" ref="S307">IF($C$305="","",IFERROR(MAX(IF((ROW(مسودة!$C$272:$C$301)=SMALL(IF((ROW(مسودة!$C$272:$C$301)*(مسودة!$C$272:$C$301=$C$305)),ROW(مسودة!$C$272:$C$301)),ROW()-ROW(S307)+1)),مسودة!S274:'مسودة'!S$301)),0))</f>
        <v/>
      </c>
      <c r="T307" s="39" t="str">
        <f t="array" ref="T307">IF($C$305="","",IFERROR(MAX(IF((ROW(مسودة!$C$272:$C$301)=SMALL(IF((ROW(مسودة!$C$272:$C$301)*(مسودة!$C$272:$C$301=$C$305)),ROW(مسودة!$C$272:$C$301)),ROW()-ROW(T307)+1)),مسودة!T274:'مسودة'!T$301)),0))</f>
        <v/>
      </c>
      <c r="U307" s="39" t="str">
        <f t="array" ref="U307">IF($C$305="","",IFERROR(MAX(IF((ROW(مسودة!$C$272:$C$301)=SMALL(IF((ROW(مسودة!$C$272:$C$301)*(مسودة!$C$272:$C$301=$C$305)),ROW(مسودة!$C$272:$C$301)),ROW()-ROW(U307)+1)),مسودة!U274:'مسودة'!U$301)),0))</f>
        <v/>
      </c>
      <c r="V307" s="39" t="str">
        <f t="array" ref="V307">IF($C$305="","",IFERROR(MAX(IF((ROW(مسودة!$C$272:$C$301)=SMALL(IF((ROW(مسودة!$C$272:$C$301)*(مسودة!$C$272:$C$301=$C$305)),ROW(مسودة!$C$272:$C$301)),ROW()-ROW(V307)+1)),مسودة!V274:'مسودة'!V$301)),0))</f>
        <v/>
      </c>
      <c r="W307" s="39" t="str">
        <f t="array" ref="W307">IF($C$305="","",IFERROR(MAX(IF((ROW(مسودة!$C$272:$C$301)=SMALL(IF((ROW(مسودة!$C$272:$C$301)*(مسودة!$C$272:$C$301=$C$305)),ROW(مسودة!$C$272:$C$301)),ROW()-ROW(W307)+1)),مسودة!W274:'مسودة'!W$301)),0))</f>
        <v/>
      </c>
      <c r="X307" s="39" t="str">
        <f t="array" ref="X307">IF($C$305="","",IFERROR(MAX(IF((ROW(مسودة!$C$272:$C$301)=SMALL(IF((ROW(مسودة!$C$272:$C$301)*(مسودة!$C$272:$C$301=$C$305)),ROW(مسودة!$C$272:$C$301)),ROW()-ROW(X307)+1)),مسودة!X274:'مسودة'!X$301)),0))</f>
        <v/>
      </c>
      <c r="Y307" s="39" t="str">
        <f t="array" ref="Y307">IF($C$305="","",IFERROR(MAX(IF((ROW(مسودة!$C$272:$C$301)=SMALL(IF((ROW(مسودة!$C$272:$C$301)*(مسودة!$C$272:$C$301=$C$305)),ROW(مسودة!$C$272:$C$301)),ROW()-ROW(Y307)+1)),مسودة!Y274:'مسودة'!Y$301)),0))</f>
        <v/>
      </c>
      <c r="Z307" s="39" t="str">
        <f t="array" ref="Z307">IF($C$305="","",IFERROR(MAX(IF((ROW(مسودة!$C$272:$C$301)=SMALL(IF((ROW(مسودة!$C$272:$C$301)*(مسودة!$C$272:$C$301=$C$305)),ROW(مسودة!$C$272:$C$301)),ROW()-ROW(Z307)+1)),مسودة!Z274:'مسودة'!Z$301)),0))</f>
        <v/>
      </c>
      <c r="AA307" s="39" t="str">
        <f t="array" ref="AA307">IF($C$305="","",IFERROR(MAX(IF((ROW(مسودة!$C$272:$C$301)=SMALL(IF((ROW(مسودة!$C$272:$C$301)*(مسودة!$C$272:$C$301=$C$305)),ROW(مسودة!$C$272:$C$301)),ROW()-ROW(AA307)+1)),مسودة!AA274:'مسودة'!AA$301)),0))</f>
        <v/>
      </c>
      <c r="AB307" s="39" t="str">
        <f t="array" ref="AB307">IF($C$305="","",IFERROR(MAX(IF((ROW(مسودة!$C$272:$C$301)=SMALL(IF((ROW(مسودة!$C$272:$C$301)*(مسودة!$C$272:$C$301=$C$305)),ROW(مسودة!$C$272:$C$301)),ROW()-ROW(AB307)+1)),مسودة!AB274:'مسودة'!AB$301)),0))</f>
        <v/>
      </c>
      <c r="AC307" s="39" t="str">
        <f t="array" ref="AC307">IF($C$305="","",IFERROR(MAX(IF((ROW(مسودة!$C$272:$C$301)=SMALL(IF((ROW(مسودة!$C$272:$C$301)*(مسودة!$C$272:$C$301=$C$305)),ROW(مسودة!$C$272:$C$301)),ROW()-ROW(AC307)+1)),مسودة!AC274:'مسودة'!AC$301)),0))</f>
        <v/>
      </c>
      <c r="AD307" s="39" t="str">
        <f t="array" ref="AD307">IF($C$305="","",IFERROR(MAX(IF((ROW(مسودة!$C$272:$C$301)=SMALL(IF((ROW(مسودة!$C$272:$C$301)*(مسودة!$C$272:$C$301=$C$305)),ROW(مسودة!$C$272:$C$301)),ROW()-ROW(AD307)+1)),مسودة!AD274:'مسودة'!AD$301)),0))</f>
        <v/>
      </c>
      <c r="AE307" s="39" t="str">
        <f t="array" ref="AE307">IF($C$305="","",IFERROR(MAX(IF((ROW(مسودة!$C$272:$C$301)=SMALL(IF((ROW(مسودة!$C$272:$C$301)*(مسودة!$C$272:$C$301=$C$305)),ROW(مسودة!$C$272:$C$301)),ROW()-ROW(AE307)+1)),مسودة!AE274:'مسودة'!AE$301)),0))</f>
        <v/>
      </c>
      <c r="AF307" s="39" t="str">
        <f t="array" ref="AF307">IF($C$305="","",IFERROR(MAX(IF((ROW(مسودة!$C$272:$C$301)=SMALL(IF((ROW(مسودة!$C$272:$C$301)*(مسودة!$C$272:$C$301=$C$305)),ROW(مسودة!$C$272:$C$301)),ROW()-ROW(AF307)+1)),مسودة!AF274:'مسودة'!AF$301)),0))</f>
        <v/>
      </c>
      <c r="AG307" s="39" t="str">
        <f t="array" ref="AG307">IF($C$305="","",IFERROR(MAX(IF((ROW(مسودة!$C$272:$C$301)=SMALL(IF((ROW(مسودة!$C$272:$C$301)*(مسودة!$C$272:$C$301=$C$305)),ROW(مسودة!$C$272:$C$301)),ROW()-ROW(AG307)+1)),مسودة!AG274:'مسودة'!AG$301)),0))</f>
        <v/>
      </c>
      <c r="AH307" s="39" t="str">
        <f t="array" ref="AH307">IF($C$305="","",IFERROR(MAX(IF((ROW(مسودة!$C$272:$C$301)=SMALL(IF((ROW(مسودة!$C$272:$C$301)*(مسودة!$C$272:$C$301=$C$305)),ROW(مسودة!$C$272:$C$301)),ROW()-ROW(AH307)+1)),مسودة!AH274:'مسودة'!AH$301)),0))</f>
        <v/>
      </c>
      <c r="AI307" s="39" t="str">
        <f t="array" ref="AI307">IF($C$305="","",IFERROR(MAX(IF((ROW(مسودة!$C$272:$C$301)=SMALL(IF((ROW(مسودة!$C$272:$C$301)*(مسودة!$C$272:$C$301=$C$305)),ROW(مسودة!$C$272:$C$301)),ROW()-ROW(AI307)+1)),مسودة!AI274:'مسودة'!AI$301)),0))</f>
        <v/>
      </c>
      <c r="AJ307" s="39" t="str">
        <f t="array" ref="AJ307">IF($C$305="","",IFERROR(MAX(IF((ROW(مسودة!$C$272:$C$301)=SMALL(IF((ROW(مسودة!$C$272:$C$301)*(مسودة!$C$272:$C$301=$C$305)),ROW(مسودة!$C$272:$C$301)),ROW()-ROW(AJ307)+1)),مسودة!AJ274:'مسودة'!AJ$301)),0))</f>
        <v/>
      </c>
      <c r="AK307" s="39" t="str">
        <f t="array" ref="AK307">IF($C$305="","",IFERROR(MAX(IF((ROW(مسودة!$C$272:$C$301)=SMALL(IF((ROW(مسودة!$C$272:$C$301)*(مسودة!$C$272:$C$301=$C$305)),ROW(مسودة!$C$272:$C$301)),ROW()-ROW(AK307)+1)),مسودة!AK274:'مسودة'!AK$301)),0))</f>
        <v/>
      </c>
      <c r="AL307" s="39" t="str">
        <f t="array" ref="AL307">IF($C$305="","",IFERROR(MAX(IF((ROW(مسودة!$C$272:$C$301)=SMALL(IF((ROW(مسودة!$C$272:$C$301)*(مسودة!$C$272:$C$301=$C$305)),ROW(مسودة!$C$272:$C$301)),ROW()-ROW(AL307)+1)),مسودة!AL274:'مسودة'!AL$301)),0))</f>
        <v/>
      </c>
      <c r="AM307" s="39" t="str">
        <f t="array" ref="AM307">IF($C$305="","",IFERROR(MAX(IF((ROW(مسودة!$C$272:$C$301)=SMALL(IF((ROW(مسودة!$C$272:$C$301)*(مسودة!$C$272:$C$301=$C$305)),ROW(مسودة!$C$272:$C$301)),ROW()-ROW(AM307)+1)),مسودة!AM274:'مسودة'!AM$301)),0))</f>
        <v/>
      </c>
      <c r="AN307" s="39" t="str">
        <f t="array" ref="AN307">IF($C$305="","",IFERROR(MAX(IF((ROW(مسودة!$C$272:$C$301)=SMALL(IF((ROW(مسودة!$C$272:$C$301)*(مسودة!$C$272:$C$301=$C$305)),ROW(مسودة!$C$272:$C$301)),ROW()-ROW(AN307)+1)),مسودة!AN274:AN$301)),0))</f>
        <v/>
      </c>
      <c r="AO307" s="39" t="str">
        <f t="array" ref="AO307">IF($C$305="","",IFERROR(MAX(IF((ROW(مسودة!$C$272:$C$301)=SMALL(IF((ROW(مسودة!$C$272:$C$301)*(مسودة!$C$272:$C$301=$C$305)),ROW(مسودة!$C$272:$C$301)),ROW()-ROW(AO307)+1)),مسودة!AO274:AO$301)),0))</f>
        <v/>
      </c>
      <c r="AP307" s="39" t="str">
        <f>IF(AO307&lt;50,"   ",IF(AO307&lt;65,"مقبول",IF(AO307&lt;75,"جيد",IF(AO307&lt;85,"جيدجداً",IF(AO307&lt;=100,"ممتاز","")))))</f>
        <v/>
      </c>
      <c r="AQ307" s="57"/>
      <c r="AR307" s="57"/>
      <c r="AS307" s="57"/>
      <c r="AT307" s="57"/>
      <c r="AU307" s="105"/>
    </row>
    <row r="308" spans="2:47" ht="26.25">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row>
    <row r="309" spans="2:47" ht="26.25">
      <c r="B309" s="16"/>
      <c r="C309" s="17" t="s">
        <v>33</v>
      </c>
      <c r="D309" s="17"/>
      <c r="E309" s="17"/>
      <c r="F309" s="17"/>
      <c r="G309" s="17"/>
      <c r="H309" s="17"/>
      <c r="I309" s="16"/>
      <c r="J309" s="16"/>
      <c r="K309" s="16"/>
      <c r="L309" s="18" t="s">
        <v>34</v>
      </c>
      <c r="M309" s="18" t="s">
        <v>35</v>
      </c>
      <c r="N309" s="18"/>
      <c r="O309" s="18"/>
      <c r="P309" s="18"/>
      <c r="Q309" s="18"/>
      <c r="R309" s="18"/>
      <c r="S309" s="18"/>
      <c r="T309" s="18"/>
      <c r="U309" s="18"/>
      <c r="V309" s="19"/>
      <c r="W309" s="19"/>
      <c r="X309" s="19"/>
      <c r="Y309" s="18"/>
      <c r="Z309" s="17"/>
      <c r="AA309" s="17"/>
      <c r="AB309" s="17"/>
      <c r="AC309" s="17"/>
      <c r="AD309" s="17"/>
      <c r="AE309" s="18"/>
      <c r="AF309" s="17"/>
      <c r="AG309" s="17"/>
      <c r="AH309" s="17"/>
      <c r="AI309" s="17"/>
      <c r="AJ309" s="17"/>
      <c r="AK309" s="17"/>
      <c r="AL309" s="17"/>
      <c r="AM309" s="17"/>
      <c r="AN309" s="17"/>
      <c r="AO309" s="18"/>
    </row>
    <row r="310" spans="2:47" ht="33.75">
      <c r="B310" s="19"/>
      <c r="C310" s="20" t="s">
        <v>36</v>
      </c>
      <c r="D310" s="18" t="s">
        <v>37</v>
      </c>
      <c r="E310" s="18"/>
      <c r="F310" s="18"/>
      <c r="G310" s="18"/>
      <c r="H310" s="18"/>
      <c r="I310" s="19"/>
      <c r="J310" s="19"/>
      <c r="K310" s="19"/>
      <c r="L310" s="18" t="s">
        <v>34</v>
      </c>
      <c r="M310" s="18" t="s">
        <v>38</v>
      </c>
      <c r="N310" s="18"/>
      <c r="O310" s="18"/>
      <c r="P310" s="18"/>
      <c r="Q310" s="18"/>
      <c r="R310" s="18"/>
      <c r="S310" s="18"/>
      <c r="T310" s="18"/>
      <c r="U310" s="18"/>
      <c r="V310" s="19"/>
      <c r="W310" s="19"/>
      <c r="X310" s="19"/>
      <c r="AA310" s="21"/>
      <c r="AB310" s="22"/>
      <c r="AC310" s="21"/>
      <c r="AD310" s="21"/>
      <c r="AE310" s="21"/>
      <c r="AF310" s="21"/>
      <c r="AI310" s="21"/>
      <c r="AJ310" s="21"/>
      <c r="AK310" s="21"/>
      <c r="AL310" s="22"/>
      <c r="AM310" s="21"/>
      <c r="AN310" s="21"/>
      <c r="AO310" s="21"/>
      <c r="AP310" s="21"/>
      <c r="AQ310" s="21"/>
      <c r="AR310" s="23"/>
      <c r="AS310" s="22"/>
      <c r="AT310" s="21"/>
      <c r="AU310" s="17"/>
    </row>
    <row r="311" spans="2:47" ht="33.75">
      <c r="B311" s="19"/>
      <c r="C311" s="20"/>
      <c r="D311" s="18"/>
      <c r="E311" s="18"/>
      <c r="F311" s="18"/>
      <c r="G311" s="18"/>
      <c r="H311" s="18"/>
      <c r="I311" s="19"/>
      <c r="J311" s="19"/>
      <c r="K311" s="19"/>
      <c r="L311" s="18"/>
      <c r="M311" s="18"/>
      <c r="N311" s="18"/>
      <c r="O311" s="18"/>
      <c r="P311" s="18"/>
      <c r="Q311" s="18"/>
      <c r="R311" s="18"/>
      <c r="S311" s="18"/>
      <c r="T311" s="18"/>
      <c r="U311" s="18"/>
      <c r="V311" s="19"/>
      <c r="W311" s="19"/>
      <c r="X311" s="19"/>
      <c r="AA311" s="21"/>
      <c r="AB311" s="22"/>
      <c r="AC311" s="21"/>
      <c r="AD311" s="21"/>
      <c r="AE311" s="21"/>
      <c r="AF311" s="21"/>
      <c r="AI311" s="21"/>
      <c r="AJ311" s="21"/>
      <c r="AK311" s="21"/>
      <c r="AL311" s="22"/>
      <c r="AM311" s="21"/>
      <c r="AN311" s="21"/>
      <c r="AO311" s="21"/>
      <c r="AP311" s="21"/>
      <c r="AQ311" s="21"/>
      <c r="AR311" s="23"/>
      <c r="AS311" s="22"/>
      <c r="AT311" s="21"/>
      <c r="AU311" s="17"/>
    </row>
    <row r="315" spans="2:47" ht="35.25">
      <c r="J315" s="80" t="s">
        <v>0</v>
      </c>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row>
    <row r="318" spans="2:47" ht="15.75" thickBot="1"/>
    <row r="319" spans="2:47" ht="35.25" customHeight="1" thickTop="1" thickBot="1">
      <c r="B319" s="81" t="s">
        <v>2</v>
      </c>
      <c r="C319" s="84" t="s">
        <v>3</v>
      </c>
      <c r="D319" s="87" t="s">
        <v>4</v>
      </c>
      <c r="E319" s="90" t="s">
        <v>5</v>
      </c>
      <c r="F319" s="24" t="s">
        <v>6</v>
      </c>
      <c r="G319" s="63" t="s">
        <v>7</v>
      </c>
      <c r="H319" s="64"/>
      <c r="I319" s="65"/>
      <c r="J319" s="63" t="s">
        <v>8</v>
      </c>
      <c r="K319" s="64"/>
      <c r="L319" s="65"/>
      <c r="M319" s="63" t="s">
        <v>9</v>
      </c>
      <c r="N319" s="64"/>
      <c r="O319" s="65"/>
      <c r="P319" s="63" t="s">
        <v>10</v>
      </c>
      <c r="Q319" s="64"/>
      <c r="R319" s="65"/>
      <c r="S319" s="63" t="s">
        <v>11</v>
      </c>
      <c r="T319" s="64"/>
      <c r="U319" s="65"/>
      <c r="V319" s="63" t="s">
        <v>12</v>
      </c>
      <c r="W319" s="64"/>
      <c r="X319" s="65"/>
      <c r="Y319" s="63" t="s">
        <v>13</v>
      </c>
      <c r="Z319" s="64"/>
      <c r="AA319" s="65"/>
      <c r="AB319" s="63" t="s">
        <v>14</v>
      </c>
      <c r="AC319" s="64"/>
      <c r="AD319" s="65"/>
      <c r="AE319" s="63" t="s">
        <v>15</v>
      </c>
      <c r="AF319" s="64"/>
      <c r="AG319" s="65"/>
      <c r="AH319" s="63" t="s">
        <v>16</v>
      </c>
      <c r="AI319" s="64"/>
      <c r="AJ319" s="65"/>
      <c r="AK319" s="63" t="s">
        <v>17</v>
      </c>
      <c r="AL319" s="64"/>
      <c r="AM319" s="65"/>
      <c r="AN319" s="66" t="s">
        <v>18</v>
      </c>
      <c r="AO319" s="66" t="s">
        <v>19</v>
      </c>
      <c r="AP319" s="66" t="s">
        <v>20</v>
      </c>
      <c r="AQ319" s="69" t="s">
        <v>21</v>
      </c>
      <c r="AR319" s="70"/>
      <c r="AS319" s="69" t="s">
        <v>22</v>
      </c>
      <c r="AT319" s="70"/>
      <c r="AU319" s="73" t="s">
        <v>23</v>
      </c>
    </row>
    <row r="320" spans="2:47" ht="187.5" customHeight="1" thickBot="1">
      <c r="B320" s="82"/>
      <c r="C320" s="85"/>
      <c r="D320" s="88"/>
      <c r="E320" s="91"/>
      <c r="F320" s="8" t="s">
        <v>24</v>
      </c>
      <c r="G320" s="8" t="s">
        <v>25</v>
      </c>
      <c r="H320" s="8" t="s">
        <v>26</v>
      </c>
      <c r="I320" s="8" t="s">
        <v>27</v>
      </c>
      <c r="J320" s="8" t="s">
        <v>25</v>
      </c>
      <c r="K320" s="8" t="s">
        <v>26</v>
      </c>
      <c r="L320" s="8" t="s">
        <v>27</v>
      </c>
      <c r="M320" s="8" t="s">
        <v>25</v>
      </c>
      <c r="N320" s="8" t="s">
        <v>26</v>
      </c>
      <c r="O320" s="8" t="s">
        <v>27</v>
      </c>
      <c r="P320" s="8" t="s">
        <v>25</v>
      </c>
      <c r="Q320" s="8" t="s">
        <v>26</v>
      </c>
      <c r="R320" s="8" t="s">
        <v>27</v>
      </c>
      <c r="S320" s="8" t="s">
        <v>25</v>
      </c>
      <c r="T320" s="8" t="s">
        <v>26</v>
      </c>
      <c r="U320" s="8" t="s">
        <v>27</v>
      </c>
      <c r="V320" s="8" t="s">
        <v>25</v>
      </c>
      <c r="W320" s="8" t="s">
        <v>26</v>
      </c>
      <c r="X320" s="8" t="s">
        <v>27</v>
      </c>
      <c r="Y320" s="8" t="s">
        <v>25</v>
      </c>
      <c r="Z320" s="8" t="s">
        <v>26</v>
      </c>
      <c r="AA320" s="8" t="s">
        <v>27</v>
      </c>
      <c r="AB320" s="8" t="s">
        <v>25</v>
      </c>
      <c r="AC320" s="8" t="s">
        <v>26</v>
      </c>
      <c r="AD320" s="8" t="s">
        <v>27</v>
      </c>
      <c r="AE320" s="8" t="s">
        <v>25</v>
      </c>
      <c r="AF320" s="8" t="s">
        <v>26</v>
      </c>
      <c r="AG320" s="8" t="s">
        <v>27</v>
      </c>
      <c r="AH320" s="8" t="s">
        <v>25</v>
      </c>
      <c r="AI320" s="8" t="s">
        <v>26</v>
      </c>
      <c r="AJ320" s="8" t="s">
        <v>27</v>
      </c>
      <c r="AK320" s="8" t="s">
        <v>25</v>
      </c>
      <c r="AL320" s="8" t="s">
        <v>26</v>
      </c>
      <c r="AM320" s="8" t="s">
        <v>27</v>
      </c>
      <c r="AN320" s="67"/>
      <c r="AO320" s="67"/>
      <c r="AP320" s="67"/>
      <c r="AQ320" s="71"/>
      <c r="AR320" s="72"/>
      <c r="AS320" s="71"/>
      <c r="AT320" s="72"/>
      <c r="AU320" s="74"/>
    </row>
    <row r="321" spans="2:47" ht="28.5" customHeight="1" thickBot="1">
      <c r="B321" s="82"/>
      <c r="C321" s="85"/>
      <c r="D321" s="88"/>
      <c r="E321" s="91"/>
      <c r="F321" s="25" t="s">
        <v>28</v>
      </c>
      <c r="G321" s="9">
        <v>30</v>
      </c>
      <c r="H321" s="9">
        <v>56</v>
      </c>
      <c r="I321" s="9">
        <v>100</v>
      </c>
      <c r="J321" s="9">
        <v>30</v>
      </c>
      <c r="K321" s="9">
        <v>56</v>
      </c>
      <c r="L321" s="9">
        <v>100</v>
      </c>
      <c r="M321" s="9">
        <v>30</v>
      </c>
      <c r="N321" s="9">
        <v>56</v>
      </c>
      <c r="O321" s="9">
        <v>100</v>
      </c>
      <c r="P321" s="9">
        <v>24</v>
      </c>
      <c r="Q321" s="9">
        <v>29</v>
      </c>
      <c r="R321" s="9">
        <v>60</v>
      </c>
      <c r="S321" s="9">
        <v>24</v>
      </c>
      <c r="T321" s="9">
        <v>29</v>
      </c>
      <c r="U321" s="9">
        <v>60</v>
      </c>
      <c r="V321" s="9">
        <v>24</v>
      </c>
      <c r="W321" s="9">
        <v>29</v>
      </c>
      <c r="X321" s="9">
        <v>60</v>
      </c>
      <c r="Y321" s="9">
        <v>12</v>
      </c>
      <c r="Z321" s="9">
        <v>22</v>
      </c>
      <c r="AA321" s="9">
        <v>40</v>
      </c>
      <c r="AB321" s="9">
        <v>16</v>
      </c>
      <c r="AC321" s="9">
        <v>19</v>
      </c>
      <c r="AD321" s="9">
        <v>40</v>
      </c>
      <c r="AE321" s="9">
        <v>12</v>
      </c>
      <c r="AF321" s="9">
        <v>22</v>
      </c>
      <c r="AG321" s="9">
        <v>40</v>
      </c>
      <c r="AH321" s="9">
        <v>12</v>
      </c>
      <c r="AI321" s="9">
        <v>22</v>
      </c>
      <c r="AJ321" s="9">
        <v>40</v>
      </c>
      <c r="AK321" s="9">
        <v>6</v>
      </c>
      <c r="AL321" s="9">
        <v>11</v>
      </c>
      <c r="AM321" s="9">
        <v>20</v>
      </c>
      <c r="AN321" s="67"/>
      <c r="AO321" s="67"/>
      <c r="AP321" s="67"/>
      <c r="AQ321" s="76" t="s">
        <v>20</v>
      </c>
      <c r="AR321" s="77"/>
      <c r="AS321" s="78" t="s">
        <v>20</v>
      </c>
      <c r="AT321" s="79"/>
      <c r="AU321" s="75"/>
    </row>
    <row r="322" spans="2:47" ht="28.5" customHeight="1" thickBot="1">
      <c r="B322" s="83"/>
      <c r="C322" s="86"/>
      <c r="D322" s="89"/>
      <c r="E322" s="92"/>
      <c r="F322" s="25" t="s">
        <v>29</v>
      </c>
      <c r="G322" s="9">
        <v>60</v>
      </c>
      <c r="H322" s="9">
        <v>140</v>
      </c>
      <c r="I322" s="9">
        <v>200</v>
      </c>
      <c r="J322" s="9">
        <v>60</v>
      </c>
      <c r="K322" s="9">
        <v>140</v>
      </c>
      <c r="L322" s="9">
        <v>200</v>
      </c>
      <c r="M322" s="9">
        <v>60</v>
      </c>
      <c r="N322" s="9">
        <v>140</v>
      </c>
      <c r="O322" s="9">
        <v>200</v>
      </c>
      <c r="P322" s="9">
        <v>48</v>
      </c>
      <c r="Q322" s="9">
        <v>72</v>
      </c>
      <c r="R322" s="9">
        <v>120</v>
      </c>
      <c r="S322" s="9">
        <v>48</v>
      </c>
      <c r="T322" s="9">
        <v>72</v>
      </c>
      <c r="U322" s="9">
        <v>120</v>
      </c>
      <c r="V322" s="9">
        <v>48</v>
      </c>
      <c r="W322" s="9">
        <v>72</v>
      </c>
      <c r="X322" s="9">
        <v>120</v>
      </c>
      <c r="Y322" s="9">
        <v>24</v>
      </c>
      <c r="Z322" s="9">
        <v>56</v>
      </c>
      <c r="AA322" s="9">
        <v>80</v>
      </c>
      <c r="AB322" s="9">
        <v>32</v>
      </c>
      <c r="AC322" s="9">
        <v>48</v>
      </c>
      <c r="AD322" s="9">
        <v>80</v>
      </c>
      <c r="AE322" s="9">
        <v>24</v>
      </c>
      <c r="AF322" s="9">
        <v>56</v>
      </c>
      <c r="AG322" s="9">
        <v>80</v>
      </c>
      <c r="AH322" s="9">
        <v>24</v>
      </c>
      <c r="AI322" s="9">
        <v>56</v>
      </c>
      <c r="AJ322" s="9">
        <v>80</v>
      </c>
      <c r="AK322" s="9">
        <v>12</v>
      </c>
      <c r="AL322" s="9">
        <v>28</v>
      </c>
      <c r="AM322" s="9">
        <v>40</v>
      </c>
      <c r="AN322" s="68"/>
      <c r="AO322" s="68"/>
      <c r="AP322" s="68"/>
      <c r="AQ322" s="78"/>
      <c r="AR322" s="79"/>
      <c r="AS322" s="78"/>
      <c r="AT322" s="79"/>
      <c r="AU322" s="75"/>
    </row>
    <row r="323" spans="2:47" ht="28.5" customHeight="1" thickBot="1">
      <c r="B323" s="48">
        <f>B305+1</f>
        <v>71</v>
      </c>
      <c r="C323" s="98">
        <f t="array" ref="C323">IF(ISERROR(INDEX(مسودة!$C$316:$AV$345,SMALL(IF((مسودة!$AV$316:$AV$345="ناجح"),ROW(مسودة!$C$316:$AV$345)-MIN(ROW(مسودة!$C$316:$AV$345))+1,""),ROW(A1)),COLUMN(A1))),"",INDEX(مسودة!$C$316:$AV$345,SMALL(IF((مسودة!$AV$316:$AV$345="ناجح"),ROW(مسودة!$C$316:$AV$345)-MIN(ROW(مسودة!$C$316:$AV$345))+1,""),ROW(A1)),COLUMN(A1)))</f>
        <v>681</v>
      </c>
      <c r="D323" s="95" t="str">
        <f>IF(C323&lt;&gt;"",VLOOKUP(C323,مسودة!$C$316:$D$345,2,0),"")</f>
        <v xml:space="preserve">تيمور  محمد </v>
      </c>
      <c r="E323" s="95">
        <f>IF(C323&lt;&gt;"",VLOOKUP(C323,مسودة!$C$316:$E$345,3,0),"")</f>
        <v>283</v>
      </c>
      <c r="F323" s="11" t="s">
        <v>30</v>
      </c>
      <c r="G323" s="39">
        <f t="array" ref="G323">IF($C$323="","",IFERROR(MAX(IF((ROW(مسودة!$C$316:$C$345)=SMALL(IF((ROW(مسودة!$C$316:$C$345)*(مسودة!$C$316:$C$345=$C$323)),ROW(مسودة!$C$316:$C$345)),ROW()-ROW(G323)+1)),مسودة!G316:'مسودة'!G$345)),0))</f>
        <v>18</v>
      </c>
      <c r="H323" s="39">
        <f t="array" ref="H323">IF($C$323="","",IFERROR(MAX(IF((ROW(مسودة!$C$316:$C$345)=SMALL(IF((ROW(مسودة!$C$316:$C$345)*(مسودة!$C$316:$C$345=$C$323)),ROW(مسودة!$C$316:$C$345)),ROW()-ROW(H323)+1)),مسودة!H316:'مسودة'!H$345)),0))</f>
        <v>56</v>
      </c>
      <c r="I323" s="39">
        <f t="array" ref="I323">IF($C$323="","",IFERROR(MAX(IF((ROW(مسودة!$C$316:$C$345)=SMALL(IF((ROW(مسودة!$C$316:$C$345)*(مسودة!$C$316:$C$345=$C$323)),ROW(مسودة!$C$316:$C$345)),ROW()-ROW(I323)+1)),مسودة!I316:'مسودة'!I$345)),0))</f>
        <v>74</v>
      </c>
      <c r="J323" s="39">
        <f t="array" ref="J323">IF($C$323="","",IFERROR(MAX(IF((ROW(مسودة!$C$316:$C$345)=SMALL(IF((ROW(مسودة!$C$316:$C$345)*(مسودة!$C$316:$C$345=$C$323)),ROW(مسودة!$C$316:$C$345)),ROW()-ROW(J323)+1)),مسودة!J316:'مسودة'!J$345)),0))</f>
        <v>24</v>
      </c>
      <c r="K323" s="39">
        <f t="array" ref="K323">IF($C$323="","",IFERROR(MAX(IF((ROW(مسودة!$C$316:$C$345)=SMALL(IF((ROW(مسودة!$C$316:$C$345)*(مسودة!$C$316:$C$345=$C$323)),ROW(مسودة!$C$316:$C$345)),ROW()-ROW(K323)+1)),مسودة!K316:'مسودة'!K$345)),0))</f>
        <v>30</v>
      </c>
      <c r="L323" s="39">
        <f t="array" ref="L323">IF($C$323="","",IFERROR(MAX(IF((ROW(مسودة!$C$316:$C$345)=SMALL(IF((ROW(مسودة!$C$316:$C$345)*(مسودة!$C$316:$C$345=$C$323)),ROW(مسودة!$C$316:$C$345)),ROW()-ROW(L323)+1)),مسودة!L316:'مسودة'!L$345)),0))</f>
        <v>54</v>
      </c>
      <c r="M323" s="39">
        <f t="array" ref="M323">IF($C$323="","",IFERROR(MAX(IF((ROW(مسودة!$C$316:$C$345)=SMALL(IF((ROW(مسودة!$C$316:$C$345)*(مسودة!$C$316:$C$345=$C$323)),ROW(مسودة!$C$316:$C$345)),ROW()-ROW(M323)+1)),مسودة!M316:'مسودة'!M$345)),0))</f>
        <v>17</v>
      </c>
      <c r="N323" s="39">
        <f t="array" ref="N323">IF($C$323="","",IFERROR(MAX(IF((ROW(مسودة!$C$316:$C$345)=SMALL(IF((ROW(مسودة!$C$316:$C$345)*(مسودة!$C$316:$C$345=$C$323)),ROW(مسودة!$C$316:$C$345)),ROW()-ROW(N323)+1)),مسودة!N316:'مسودة'!N$345)),0))</f>
        <v>44</v>
      </c>
      <c r="O323" s="39">
        <f t="array" ref="O323">IF($C$323="","",IFERROR(MAX(IF((ROW(مسودة!$C$316:$C$345)=SMALL(IF((ROW(مسودة!$C$316:$C$345)*(مسودة!$C$316:$C$345=$C$323)),ROW(مسودة!$C$316:$C$345)),ROW()-ROW(O323)+1)),مسودة!O316:'مسودة'!O$345)),0))</f>
        <v>61</v>
      </c>
      <c r="P323" s="39">
        <f t="array" ref="P323">IF($C$323="","",IFERROR(MAX(IF((ROW(مسودة!$C$316:$C$345)=SMALL(IF((ROW(مسودة!$C$316:$C$345)*(مسودة!$C$316:$C$345=$C$323)),ROW(مسودة!$C$316:$C$345)),ROW()-ROW(P323)+1)),مسودة!P316:'مسودة'!P$345)),0))</f>
        <v>22</v>
      </c>
      <c r="Q323" s="39">
        <f t="array" ref="Q323">IF($C$323="","",IFERROR(MAX(IF((ROW(مسودة!$C$316:$C$345)=SMALL(IF((ROW(مسودة!$C$316:$C$345)*(مسودة!$C$316:$C$345=$C$323)),ROW(مسودة!$C$316:$C$345)),ROW()-ROW(Q323)+1)),مسودة!Q316:'مسودة'!Q$345)),0))</f>
        <v>10</v>
      </c>
      <c r="R323" s="39">
        <f t="array" ref="R323">IF($C$323="","",IFERROR(MAX(IF((ROW(مسودة!$C$316:$C$345)=SMALL(IF((ROW(مسودة!$C$316:$C$345)*(مسودة!$C$316:$C$345=$C$323)),ROW(مسودة!$C$316:$C$345)),ROW()-ROW(R323)+1)),مسودة!R316:'مسودة'!R$345)),0))</f>
        <v>32</v>
      </c>
      <c r="S323" s="39">
        <f t="array" ref="S323">IF($C$323="","",IFERROR(MAX(IF((ROW(مسودة!$C$316:$C$345)=SMALL(IF((ROW(مسودة!$C$316:$C$345)*(مسودة!$C$316:$C$345=$C$323)),ROW(مسودة!$C$316:$C$345)),ROW()-ROW(S323)+1)),مسودة!S316:'مسودة'!S$345)),0))</f>
        <v>20</v>
      </c>
      <c r="T323" s="39">
        <f t="array" ref="T323">IF($C$323="","",IFERROR(MAX(IF((ROW(مسودة!$C$316:$C$345)=SMALL(IF((ROW(مسودة!$C$316:$C$345)*(مسودة!$C$316:$C$345=$C$323)),ROW(مسودة!$C$316:$C$345)),ROW()-ROW(T323)+1)),مسودة!T316:'مسودة'!T$345)),0))</f>
        <v>19</v>
      </c>
      <c r="U323" s="39">
        <f t="array" ref="U323">IF($C$323="","",IFERROR(MAX(IF((ROW(مسودة!$C$316:$C$345)=SMALL(IF((ROW(مسودة!$C$316:$C$345)*(مسودة!$C$316:$C$345=$C$323)),ROW(مسودة!$C$316:$C$345)),ROW()-ROW(U323)+1)),مسودة!U316:'مسودة'!U$345)),0))</f>
        <v>39</v>
      </c>
      <c r="V323" s="39">
        <f t="array" ref="V323">IF($C$323="","",IFERROR(MAX(IF((ROW(مسودة!$C$316:$C$345)=SMALL(IF((ROW(مسودة!$C$316:$C$345)*(مسودة!$C$316:$C$345=$C$323)),ROW(مسودة!$C$316:$C$345)),ROW()-ROW(V323)+1)),مسودة!V316:'مسودة'!V$345)),0))</f>
        <v>18</v>
      </c>
      <c r="W323" s="39">
        <f t="array" ref="W323">IF($C$323="","",IFERROR(MAX(IF((ROW(مسودة!$C$316:$C$345)=SMALL(IF((ROW(مسودة!$C$316:$C$345)*(مسودة!$C$316:$C$345=$C$323)),ROW(مسودة!$C$316:$C$345)),ROW()-ROW(W323)+1)),مسودة!W316:'مسودة'!W$345)),0))</f>
        <v>27</v>
      </c>
      <c r="X323" s="39">
        <f t="array" ref="X323">IF($C$323="","",IFERROR(MAX(IF((ROW(مسودة!$C$316:$C$345)=SMALL(IF((ROW(مسودة!$C$316:$C$345)*(مسودة!$C$316:$C$345=$C$323)),ROW(مسودة!$C$316:$C$345)),ROW()-ROW(X323)+1)),مسودة!X316:'مسودة'!X$345)),0))</f>
        <v>45</v>
      </c>
      <c r="Y323" s="39">
        <f t="array" ref="Y323">IF($C$323="","",IFERROR(MAX(IF((ROW(مسودة!$C$316:$C$345)=SMALL(IF((ROW(مسودة!$C$316:$C$345)*(مسودة!$C$316:$C$345=$C$323)),ROW(مسودة!$C$316:$C$345)),ROW()-ROW(Y323)+1)),مسودة!Y316:'مسودة'!Y$345)),0))</f>
        <v>10</v>
      </c>
      <c r="Z323" s="39">
        <f t="array" ref="Z323">IF($C$323="","",IFERROR(MAX(IF((ROW(مسودة!$C$316:$C$345)=SMALL(IF((ROW(مسودة!$C$316:$C$345)*(مسودة!$C$316:$C$345=$C$323)),ROW(مسودة!$C$316:$C$345)),ROW()-ROW(Z323)+1)),مسودة!Z316:'مسودة'!Z$345)),0))</f>
        <v>22</v>
      </c>
      <c r="AA323" s="39">
        <f t="array" ref="AA323">IF($C$323="","",IFERROR(MAX(IF((ROW(مسودة!$C$316:$C$345)=SMALL(IF((ROW(مسودة!$C$316:$C$345)*(مسودة!$C$316:$C$345=$C$323)),ROW(مسودة!$C$316:$C$345)),ROW()-ROW(AA323)+1)),مسودة!AA316:'مسودة'!AA$345)),0))</f>
        <v>32</v>
      </c>
      <c r="AB323" s="39">
        <f t="array" ref="AB323">IF($C$323="","",IFERROR(MAX(IF((ROW(مسودة!$C$316:$C$345)=SMALL(IF((ROW(مسودة!$C$316:$C$345)*(مسودة!$C$316:$C$345=$C$323)),ROW(مسودة!$C$316:$C$345)),ROW()-ROW(AB323)+1)),مسودة!AB316:'مسودة'!AB$345)),0))</f>
        <v>14</v>
      </c>
      <c r="AC323" s="39">
        <f t="array" ref="AC323">IF($C$323="","",IFERROR(MAX(IF((ROW(مسودة!$C$316:$C$345)=SMALL(IF((ROW(مسودة!$C$316:$C$345)*(مسودة!$C$316:$C$345=$C$323)),ROW(مسودة!$C$316:$C$345)),ROW()-ROW(AC323)+1)),مسودة!AC316:'مسودة'!AC$345)),0))</f>
        <v>22</v>
      </c>
      <c r="AD323" s="39">
        <f t="array" ref="AD323">IF($C$323="","",IFERROR(MAX(IF((ROW(مسودة!$C$316:$C$345)=SMALL(IF((ROW(مسودة!$C$316:$C$345)*(مسودة!$C$316:$C$345=$C$323)),ROW(مسودة!$C$316:$C$345)),ROW()-ROW(AD323)+1)),مسودة!AD316:'مسودة'!AD$345)),0))</f>
        <v>36</v>
      </c>
      <c r="AE323" s="39">
        <f t="array" ref="AE323">IF($C$323="","",IFERROR(MAX(IF((ROW(مسودة!$C$316:$C$345)=SMALL(IF((ROW(مسودة!$C$316:$C$345)*(مسودة!$C$316:$C$345=$C$323)),ROW(مسودة!$C$316:$C$345)),ROW()-ROW(AE323)+1)),مسودة!AE316:'مسودة'!AE$345)),0))</f>
        <v>11</v>
      </c>
      <c r="AF323" s="39">
        <f t="array" ref="AF323">IF($C$323="","",IFERROR(MAX(IF((ROW(مسودة!$C$316:$C$345)=SMALL(IF((ROW(مسودة!$C$316:$C$345)*(مسودة!$C$316:$C$345=$C$323)),ROW(مسودة!$C$316:$C$345)),ROW()-ROW(AF323)+1)),مسودة!AF316:'مسودة'!AF$345)),0))</f>
        <v>17</v>
      </c>
      <c r="AG323" s="39">
        <f t="array" ref="AG323">IF($C$323="","",IFERROR(MAX(IF((ROW(مسودة!$C$316:$C$345)=SMALL(IF((ROW(مسودة!$C$316:$C$345)*(مسودة!$C$316:$C$345=$C$323)),ROW(مسودة!$C$316:$C$345)),ROW()-ROW(AG323)+1)),مسودة!AG316:'مسودة'!AG$345)),0))</f>
        <v>28</v>
      </c>
      <c r="AH323" s="39">
        <f t="array" ref="AH323">IF($C$323="","",IFERROR(MAX(IF((ROW(مسودة!$C$316:$C$345)=SMALL(IF((ROW(مسودة!$C$316:$C$345)*(مسودة!$C$316:$C$345=$C$323)),ROW(مسودة!$C$316:$C$345)),ROW()-ROW(AH323)+1)),مسودة!AH316:'مسودة'!AH$345)),0))</f>
        <v>9</v>
      </c>
      <c r="AI323" s="39">
        <f t="array" ref="AI323">IF($C$323="","",IFERROR(MAX(IF((ROW(مسودة!$C$316:$C$345)=SMALL(IF((ROW(مسودة!$C$316:$C$345)*(مسودة!$C$316:$C$345=$C$323)),ROW(مسودة!$C$316:$C$345)),ROW()-ROW(AI323)+1)),مسودة!AI316:'مسودة'!AI$345)),0))</f>
        <v>18</v>
      </c>
      <c r="AJ323" s="39">
        <f t="array" ref="AJ323">IF($C$323="","",IFERROR(MAX(IF((ROW(مسودة!$C$316:$C$345)=SMALL(IF((ROW(مسودة!$C$316:$C$345)*(مسودة!$C$316:$C$345=$C$323)),ROW(مسودة!$C$316:$C$345)),ROW()-ROW(AJ323)+1)),مسودة!AJ316:'مسودة'!AJ$345)),0))</f>
        <v>27</v>
      </c>
      <c r="AK323" s="39">
        <f t="array" ref="AK323">IF($C$323="","",IFERROR(MAX(IF((ROW(مسودة!$C$316:$C$345)=SMALL(IF((ROW(مسودة!$C$316:$C$345)*(مسودة!$C$316:$C$345=$C$323)),ROW(مسودة!$C$316:$C$345)),ROW()-ROW(AK323)+1)),مسودة!AK316:'مسودة'!AK$345)),0))</f>
        <v>5</v>
      </c>
      <c r="AL323" s="39">
        <f t="array" ref="AL323">IF($C$323="","",IFERROR(MAX(IF((ROW(مسودة!$C$316:$C$345)=SMALL(IF((ROW(مسودة!$C$316:$C$345)*(مسودة!$C$316:$C$345=$C$323)),ROW(مسودة!$C$316:$C$345)),ROW()-ROW(AL323)+1)),مسودة!AL316:'مسودة'!AL$345)),0))</f>
        <v>9</v>
      </c>
      <c r="AM323" s="39">
        <f t="array" ref="AM323">IF($C$323="","",IFERROR(MAX(IF((ROW(مسودة!$C$316:$C$345)=SMALL(IF((ROW(مسودة!$C$316:$C$345)*(مسودة!$C$316:$C$345=$C$323)),ROW(مسودة!$C$316:$C$345)),ROW()-ROW(AM323)+1)),مسودة!AM316:'مسودة'!AM$345)),0))</f>
        <v>14</v>
      </c>
      <c r="AN323" s="62"/>
      <c r="AO323" s="62"/>
      <c r="AP323" s="55"/>
      <c r="AQ323" s="49"/>
      <c r="AR323" s="49"/>
      <c r="AS323" s="49"/>
      <c r="AT323" s="49"/>
      <c r="AU323" s="103" t="str">
        <f>IFERROR(LOOKUP(2,1/((مسودة!$C$316:$C$345=C323)*(مسودة!$F$316:$F$345=F323)),مسودة!$AV$316:$AV$345),"")</f>
        <v>ناجح</v>
      </c>
    </row>
    <row r="324" spans="2:47" ht="28.5" customHeight="1" thickBot="1">
      <c r="B324" s="48"/>
      <c r="C324" s="99"/>
      <c r="D324" s="51"/>
      <c r="E324" s="51"/>
      <c r="F324" s="11" t="s">
        <v>31</v>
      </c>
      <c r="G324" s="39">
        <f t="array" ref="G324">IF($C$323="","",IFERROR(MAX(IF((ROW(مسودة!$C$316:$C$345)=SMALL(IF((ROW(مسودة!$C$316:$C$345)*(مسودة!$C$316:$C$345=$C$323)),ROW(مسودة!$C$316:$C$345)),ROW()-ROW(G324)+1)),مسودة!G317:'مسودة'!G$345)),0))</f>
        <v>20</v>
      </c>
      <c r="H324" s="39">
        <f t="array" ref="H324">IF($C$323="","",IFERROR(MAX(IF((ROW(مسودة!$C$316:$C$345)=SMALL(IF((ROW(مسودة!$C$316:$C$345)*(مسودة!$C$316:$C$345=$C$323)),ROW(مسودة!$C$316:$C$345)),ROW()-ROW(H324)+1)),مسودة!H317:'مسودة'!H$345)),0))</f>
        <v>57</v>
      </c>
      <c r="I324" s="39">
        <f t="array" ref="I324">IF($C$323="","",IFERROR(MAX(IF((ROW(مسودة!$C$316:$C$345)=SMALL(IF((ROW(مسودة!$C$316:$C$345)*(مسودة!$C$316:$C$345=$C$323)),ROW(مسودة!$C$316:$C$345)),ROW()-ROW(I324)+1)),مسودة!I317:'مسودة'!I$345)),0))</f>
        <v>77</v>
      </c>
      <c r="J324" s="39">
        <f t="array" ref="J324">IF($C$323="","",IFERROR(MAX(IF((ROW(مسودة!$C$316:$C$345)=SMALL(IF((ROW(مسودة!$C$316:$C$345)*(مسودة!$C$316:$C$345=$C$323)),ROW(مسودة!$C$316:$C$345)),ROW()-ROW(J324)+1)),مسودة!J317:'مسودة'!J$345)),0))</f>
        <v>25</v>
      </c>
      <c r="K324" s="39">
        <f t="array" ref="K324">IF($C$323="","",IFERROR(MAX(IF((ROW(مسودة!$C$316:$C$345)=SMALL(IF((ROW(مسودة!$C$316:$C$345)*(مسودة!$C$316:$C$345=$C$323)),ROW(مسودة!$C$316:$C$345)),ROW()-ROW(K324)+1)),مسودة!K317:'مسودة'!K$345)),0))</f>
        <v>26</v>
      </c>
      <c r="L324" s="39">
        <f t="array" ref="L324">IF($C$323="","",IFERROR(MAX(IF((ROW(مسودة!$C$316:$C$345)=SMALL(IF((ROW(مسودة!$C$316:$C$345)*(مسودة!$C$316:$C$345=$C$323)),ROW(مسودة!$C$316:$C$345)),ROW()-ROW(L324)+1)),مسودة!L317:'مسودة'!L$345)),0))</f>
        <v>51</v>
      </c>
      <c r="M324" s="39">
        <f t="array" ref="M324">IF($C$323="","",IFERROR(MAX(IF((ROW(مسودة!$C$316:$C$345)=SMALL(IF((ROW(مسودة!$C$316:$C$345)*(مسودة!$C$316:$C$345=$C$323)),ROW(مسودة!$C$316:$C$345)),ROW()-ROW(M324)+1)),مسودة!M317:'مسودة'!M$345)),0))</f>
        <v>17</v>
      </c>
      <c r="N324" s="39">
        <f t="array" ref="N324">IF($C$323="","",IFERROR(MAX(IF((ROW(مسودة!$C$316:$C$345)=SMALL(IF((ROW(مسودة!$C$316:$C$345)*(مسودة!$C$316:$C$345=$C$323)),ROW(مسودة!$C$316:$C$345)),ROW()-ROW(N324)+1)),مسودة!N317:'مسودة'!N$345)),0))</f>
        <v>35</v>
      </c>
      <c r="O324" s="39">
        <f t="array" ref="O324">IF($C$323="","",IFERROR(MAX(IF((ROW(مسودة!$C$316:$C$345)=SMALL(IF((ROW(مسودة!$C$316:$C$345)*(مسودة!$C$316:$C$345=$C$323)),ROW(مسودة!$C$316:$C$345)),ROW()-ROW(O324)+1)),مسودة!O317:'مسودة'!O$345)),0))</f>
        <v>52</v>
      </c>
      <c r="P324" s="39">
        <f t="array" ref="P324">IF($C$323="","",IFERROR(MAX(IF((ROW(مسودة!$C$316:$C$345)=SMALL(IF((ROW(مسودة!$C$316:$C$345)*(مسودة!$C$316:$C$345=$C$323)),ROW(مسودة!$C$316:$C$345)),ROW()-ROW(P324)+1)),مسودة!P317:'مسودة'!P$345)),0))</f>
        <v>16</v>
      </c>
      <c r="Q324" s="39">
        <f t="array" ref="Q324">IF($C$323="","",IFERROR(MAX(IF((ROW(مسودة!$C$316:$C$345)=SMALL(IF((ROW(مسودة!$C$316:$C$345)*(مسودة!$C$316:$C$345=$C$323)),ROW(مسودة!$C$316:$C$345)),ROW()-ROW(Q324)+1)),مسودة!Q317:'مسودة'!Q$345)),0))</f>
        <v>19</v>
      </c>
      <c r="R324" s="39">
        <f t="array" ref="R324">IF($C$323="","",IFERROR(MAX(IF((ROW(مسودة!$C$316:$C$345)=SMALL(IF((ROW(مسودة!$C$316:$C$345)*(مسودة!$C$316:$C$345=$C$323)),ROW(مسودة!$C$316:$C$345)),ROW()-ROW(R324)+1)),مسودة!R317:'مسودة'!R$345)),0))</f>
        <v>35</v>
      </c>
      <c r="S324" s="39">
        <f t="array" ref="S324">IF($C$323="","",IFERROR(MAX(IF((ROW(مسودة!$C$316:$C$345)=SMALL(IF((ROW(مسودة!$C$316:$C$345)*(مسودة!$C$316:$C$345=$C$323)),ROW(مسودة!$C$316:$C$345)),ROW()-ROW(S324)+1)),مسودة!S317:'مسودة'!S$345)),0))</f>
        <v>19</v>
      </c>
      <c r="T324" s="39">
        <f t="array" ref="T324">IF($C$323="","",IFERROR(MAX(IF((ROW(مسودة!$C$316:$C$345)=SMALL(IF((ROW(مسودة!$C$316:$C$345)*(مسودة!$C$316:$C$345=$C$323)),ROW(مسودة!$C$316:$C$345)),ROW()-ROW(T324)+1)),مسودة!T317:'مسودة'!T$345)),0))</f>
        <v>29</v>
      </c>
      <c r="U324" s="39">
        <f t="array" ref="U324">IF($C$323="","",IFERROR(MAX(IF((ROW(مسودة!$C$316:$C$345)=SMALL(IF((ROW(مسودة!$C$316:$C$345)*(مسودة!$C$316:$C$345=$C$323)),ROW(مسودة!$C$316:$C$345)),ROW()-ROW(U324)+1)),مسودة!U317:'مسودة'!U$345)),0))</f>
        <v>48</v>
      </c>
      <c r="V324" s="39">
        <f t="array" ref="V324">IF($C$323="","",IFERROR(MAX(IF((ROW(مسودة!$C$316:$C$345)=SMALL(IF((ROW(مسودة!$C$316:$C$345)*(مسودة!$C$316:$C$345=$C$323)),ROW(مسودة!$C$316:$C$345)),ROW()-ROW(V324)+1)),مسودة!V317:'مسودة'!V$345)),0))</f>
        <v>16</v>
      </c>
      <c r="W324" s="39">
        <f t="array" ref="W324">IF($C$323="","",IFERROR(MAX(IF((ROW(مسودة!$C$316:$C$345)=SMALL(IF((ROW(مسودة!$C$316:$C$345)*(مسودة!$C$316:$C$345=$C$323)),ROW(مسودة!$C$316:$C$345)),ROW()-ROW(W324)+1)),مسودة!W317:'مسودة'!W$345)),0))</f>
        <v>17</v>
      </c>
      <c r="X324" s="39">
        <f t="array" ref="X324">IF($C$323="","",IFERROR(MAX(IF((ROW(مسودة!$C$316:$C$345)=SMALL(IF((ROW(مسودة!$C$316:$C$345)*(مسودة!$C$316:$C$345=$C$323)),ROW(مسودة!$C$316:$C$345)),ROW()-ROW(X324)+1)),مسودة!X317:'مسودة'!X$345)),0))</f>
        <v>33</v>
      </c>
      <c r="Y324" s="39">
        <f t="array" ref="Y324">IF($C$323="","",IFERROR(MAX(IF((ROW(مسودة!$C$316:$C$345)=SMALL(IF((ROW(مسودة!$C$316:$C$345)*(مسودة!$C$316:$C$345=$C$323)),ROW(مسودة!$C$316:$C$345)),ROW()-ROW(Y324)+1)),مسودة!Y317:'مسودة'!Y$345)),0))</f>
        <v>6</v>
      </c>
      <c r="Z324" s="39">
        <f t="array" ref="Z324">IF($C$323="","",IFERROR(MAX(IF((ROW(مسودة!$C$316:$C$345)=SMALL(IF((ROW(مسودة!$C$316:$C$345)*(مسودة!$C$316:$C$345=$C$323)),ROW(مسودة!$C$316:$C$345)),ROW()-ROW(Z324)+1)),مسودة!Z317:'مسودة'!Z$345)),0))</f>
        <v>16</v>
      </c>
      <c r="AA324" s="39">
        <f t="array" ref="AA324">IF($C$323="","",IFERROR(MAX(IF((ROW(مسودة!$C$316:$C$345)=SMALL(IF((ROW(مسودة!$C$316:$C$345)*(مسودة!$C$316:$C$345=$C$323)),ROW(مسودة!$C$316:$C$345)),ROW()-ROW(AA324)+1)),مسودة!AA317:'مسودة'!AA$345)),0))</f>
        <v>22</v>
      </c>
      <c r="AB324" s="39">
        <f t="array" ref="AB324">IF($C$323="","",IFERROR(MAX(IF((ROW(مسودة!$C$316:$C$345)=SMALL(IF((ROW(مسودة!$C$316:$C$345)*(مسودة!$C$316:$C$345=$C$323)),ROW(مسودة!$C$316:$C$345)),ROW()-ROW(AB324)+1)),مسودة!AB317:'مسودة'!AB$345)),0))</f>
        <v>14</v>
      </c>
      <c r="AC324" s="39">
        <f t="array" ref="AC324">IF($C$323="","",IFERROR(MAX(IF((ROW(مسودة!$C$316:$C$345)=SMALL(IF((ROW(مسودة!$C$316:$C$345)*(مسودة!$C$316:$C$345=$C$323)),ROW(مسودة!$C$316:$C$345)),ROW()-ROW(AC324)+1)),مسودة!AC317:'مسودة'!AC$345)),0))</f>
        <v>14</v>
      </c>
      <c r="AD324" s="39">
        <f t="array" ref="AD324">IF($C$323="","",IFERROR(MAX(IF((ROW(مسودة!$C$316:$C$345)=SMALL(IF((ROW(مسودة!$C$316:$C$345)*(مسودة!$C$316:$C$345=$C$323)),ROW(مسودة!$C$316:$C$345)),ROW()-ROW(AD324)+1)),مسودة!AD317:'مسودة'!AD$345)),0))</f>
        <v>28</v>
      </c>
      <c r="AE324" s="39">
        <f t="array" ref="AE324">IF($C$323="","",IFERROR(MAX(IF((ROW(مسودة!$C$316:$C$345)=SMALL(IF((ROW(مسودة!$C$316:$C$345)*(مسودة!$C$316:$C$345=$C$323)),ROW(مسودة!$C$316:$C$345)),ROW()-ROW(AE324)+1)),مسودة!AE317:'مسودة'!AE$345)),0))</f>
        <v>12</v>
      </c>
      <c r="AF324" s="39">
        <f t="array" ref="AF324">IF($C$323="","",IFERROR(MAX(IF((ROW(مسودة!$C$316:$C$345)=SMALL(IF((ROW(مسودة!$C$316:$C$345)*(مسودة!$C$316:$C$345=$C$323)),ROW(مسودة!$C$316:$C$345)),ROW()-ROW(AF324)+1)),مسودة!AF317:'مسودة'!AF$345)),0))</f>
        <v>24</v>
      </c>
      <c r="AG324" s="39">
        <f t="array" ref="AG324">IF($C$323="","",IFERROR(MAX(IF((ROW(مسودة!$C$316:$C$345)=SMALL(IF((ROW(مسودة!$C$316:$C$345)*(مسودة!$C$316:$C$345=$C$323)),ROW(مسودة!$C$316:$C$345)),ROW()-ROW(AG324)+1)),مسودة!AG317:'مسودة'!AG$345)),0))</f>
        <v>36</v>
      </c>
      <c r="AH324" s="39">
        <f t="array" ref="AH324">IF($C$323="","",IFERROR(MAX(IF((ROW(مسودة!$C$316:$C$345)=SMALL(IF((ROW(مسودة!$C$316:$C$345)*(مسودة!$C$316:$C$345=$C$323)),ROW(مسودة!$C$316:$C$345)),ROW()-ROW(AH324)+1)),مسودة!AH317:'مسودة'!AH$345)),0))</f>
        <v>8</v>
      </c>
      <c r="AI324" s="39">
        <f t="array" ref="AI324">IF($C$323="","",IFERROR(MAX(IF((ROW(مسودة!$C$316:$C$345)=SMALL(IF((ROW(مسودة!$C$316:$C$345)*(مسودة!$C$316:$C$345=$C$323)),ROW(مسودة!$C$316:$C$345)),ROW()-ROW(AI324)+1)),مسودة!AI317:'مسودة'!AI$345)),0))</f>
        <v>21</v>
      </c>
      <c r="AJ324" s="39">
        <f t="array" ref="AJ324">IF($C$323="","",IFERROR(MAX(IF((ROW(مسودة!$C$316:$C$345)=SMALL(IF((ROW(مسودة!$C$316:$C$345)*(مسودة!$C$316:$C$345=$C$323)),ROW(مسودة!$C$316:$C$345)),ROW()-ROW(AJ324)+1)),مسودة!AJ317:'مسودة'!AJ$345)),0))</f>
        <v>29</v>
      </c>
      <c r="AK324" s="39">
        <f t="array" ref="AK324">IF($C$323="","",IFERROR(MAX(IF((ROW(مسودة!$C$316:$C$345)=SMALL(IF((ROW(مسودة!$C$316:$C$345)*(مسودة!$C$316:$C$345=$C$323)),ROW(مسودة!$C$316:$C$345)),ROW()-ROW(AK324)+1)),مسودة!AK317:'مسودة'!AK$345)),0))</f>
        <v>5</v>
      </c>
      <c r="AL324" s="39">
        <f t="array" ref="AL324">IF($C$323="","",IFERROR(MAX(IF((ROW(مسودة!$C$316:$C$345)=SMALL(IF((ROW(مسودة!$C$316:$C$345)*(مسودة!$C$316:$C$345=$C$323)),ROW(مسودة!$C$316:$C$345)),ROW()-ROW(AL324)+1)),مسودة!AL317:'مسودة'!AL$345)),0))</f>
        <v>10</v>
      </c>
      <c r="AM324" s="39">
        <f t="array" ref="AM324">IF($C$323="","",IFERROR(MAX(IF((ROW(مسودة!$C$316:$C$345)=SMALL(IF((ROW(مسودة!$C$316:$C$345)*(مسودة!$C$316:$C$345=$C$323)),ROW(مسودة!$C$316:$C$345)),ROW()-ROW(AM324)+1)),مسودة!AM317:'مسودة'!AM$345)),0))</f>
        <v>15</v>
      </c>
      <c r="AN324" s="56"/>
      <c r="AO324" s="56"/>
      <c r="AP324" s="56"/>
      <c r="AQ324" s="49"/>
      <c r="AR324" s="49"/>
      <c r="AS324" s="49"/>
      <c r="AT324" s="49"/>
      <c r="AU324" s="104"/>
    </row>
    <row r="325" spans="2:47" ht="28.5" thickBot="1">
      <c r="B325" s="48"/>
      <c r="C325" s="93"/>
      <c r="D325" s="51"/>
      <c r="E325" s="51"/>
      <c r="F325" s="14" t="s">
        <v>32</v>
      </c>
      <c r="G325" s="39">
        <f t="array" ref="G325">IF($C$323="","",IFERROR(MAX(IF((ROW(مسودة!$C$316:$C$345)=SMALL(IF((ROW(مسودة!$C$316:$C$345)*(مسودة!$C$316:$C$345=$C$323)),ROW(مسودة!$C$316:$C$345)),ROW()-ROW(G325)+1)),مسودة!G318:'مسودة'!G$345)),0))</f>
        <v>38</v>
      </c>
      <c r="H325" s="39">
        <f t="array" ref="H325">IF($C$323="","",IFERROR(MAX(IF((ROW(مسودة!$C$316:$C$345)=SMALL(IF((ROW(مسودة!$C$316:$C$345)*(مسودة!$C$316:$C$345=$C$323)),ROW(مسودة!$C$316:$C$345)),ROW()-ROW(H325)+1)),مسودة!H318:'مسودة'!H$345)),0))</f>
        <v>113</v>
      </c>
      <c r="I325" s="39">
        <f t="array" ref="I325">IF($C$323="","",IFERROR(MAX(IF((ROW(مسودة!$C$316:$C$345)=SMALL(IF((ROW(مسودة!$C$316:$C$345)*(مسودة!$C$316:$C$345=$C$323)),ROW(مسودة!$C$316:$C$345)),ROW()-ROW(I325)+1)),مسودة!I318:'مسودة'!I$345)),0))</f>
        <v>151</v>
      </c>
      <c r="J325" s="39">
        <f t="array" ref="J325">IF($C$323="","",IFERROR(MAX(IF((ROW(مسودة!$C$316:$C$345)=SMALL(IF((ROW(مسودة!$C$316:$C$345)*(مسودة!$C$316:$C$345=$C$323)),ROW(مسودة!$C$316:$C$345)),ROW()-ROW(J325)+1)),مسودة!J318:'مسودة'!J$345)),0))</f>
        <v>49</v>
      </c>
      <c r="K325" s="39">
        <f t="array" ref="K325">IF($C$323="","",IFERROR(MAX(IF((ROW(مسودة!$C$316:$C$345)=SMALL(IF((ROW(مسودة!$C$316:$C$345)*(مسودة!$C$316:$C$345=$C$323)),ROW(مسودة!$C$316:$C$345)),ROW()-ROW(K325)+1)),مسودة!K318:'مسودة'!K$345)),0))</f>
        <v>56</v>
      </c>
      <c r="L325" s="39">
        <f t="array" ref="L325">IF($C$323="","",IFERROR(MAX(IF((ROW(مسودة!$C$316:$C$345)=SMALL(IF((ROW(مسودة!$C$316:$C$345)*(مسودة!$C$316:$C$345=$C$323)),ROW(مسودة!$C$316:$C$345)),ROW()-ROW(L325)+1)),مسودة!L318:'مسودة'!L$345)),0))</f>
        <v>105</v>
      </c>
      <c r="M325" s="39">
        <f t="array" ref="M325">IF($C$323="","",IFERROR(MAX(IF((ROW(مسودة!$C$316:$C$345)=SMALL(IF((ROW(مسودة!$C$316:$C$345)*(مسودة!$C$316:$C$345=$C$323)),ROW(مسودة!$C$316:$C$345)),ROW()-ROW(M325)+1)),مسودة!M318:'مسودة'!M$345)),0))</f>
        <v>34</v>
      </c>
      <c r="N325" s="39">
        <f t="array" ref="N325">IF($C$323="","",IFERROR(MAX(IF((ROW(مسودة!$C$316:$C$345)=SMALL(IF((ROW(مسودة!$C$316:$C$345)*(مسودة!$C$316:$C$345=$C$323)),ROW(مسودة!$C$316:$C$345)),ROW()-ROW(N325)+1)),مسودة!N318:'مسودة'!N$345)),0))</f>
        <v>79</v>
      </c>
      <c r="O325" s="39">
        <f t="array" ref="O325">IF($C$323="","",IFERROR(MAX(IF((ROW(مسودة!$C$316:$C$345)=SMALL(IF((ROW(مسودة!$C$316:$C$345)*(مسودة!$C$316:$C$345=$C$323)),ROW(مسودة!$C$316:$C$345)),ROW()-ROW(O325)+1)),مسودة!O318:'مسودة'!O$345)),0))</f>
        <v>113</v>
      </c>
      <c r="P325" s="39">
        <f t="array" ref="P325">IF($C$323="","",IFERROR(MAX(IF((ROW(مسودة!$C$316:$C$345)=SMALL(IF((ROW(مسودة!$C$316:$C$345)*(مسودة!$C$316:$C$345=$C$323)),ROW(مسودة!$C$316:$C$345)),ROW()-ROW(P325)+1)),مسودة!P318:'مسودة'!P$345)),0))</f>
        <v>38</v>
      </c>
      <c r="Q325" s="39">
        <f t="array" ref="Q325">IF($C$323="","",IFERROR(MAX(IF((ROW(مسودة!$C$316:$C$345)=SMALL(IF((ROW(مسودة!$C$316:$C$345)*(مسودة!$C$316:$C$345=$C$323)),ROW(مسودة!$C$316:$C$345)),ROW()-ROW(Q325)+1)),مسودة!Q318:'مسودة'!Q$345)),0))</f>
        <v>29</v>
      </c>
      <c r="R325" s="39">
        <f t="array" ref="R325">IF($C$323="","",IFERROR(MAX(IF((ROW(مسودة!$C$316:$C$345)=SMALL(IF((ROW(مسودة!$C$316:$C$345)*(مسودة!$C$316:$C$345=$C$323)),ROW(مسودة!$C$316:$C$345)),ROW()-ROW(R325)+1)),مسودة!R318:'مسودة'!R$345)),0))</f>
        <v>67</v>
      </c>
      <c r="S325" s="39">
        <f t="array" ref="S325">IF($C$323="","",IFERROR(MAX(IF((ROW(مسودة!$C$316:$C$345)=SMALL(IF((ROW(مسودة!$C$316:$C$345)*(مسودة!$C$316:$C$345=$C$323)),ROW(مسودة!$C$316:$C$345)),ROW()-ROW(S325)+1)),مسودة!S318:'مسودة'!S$345)),0))</f>
        <v>39</v>
      </c>
      <c r="T325" s="39">
        <f t="array" ref="T325">IF($C$323="","",IFERROR(MAX(IF((ROW(مسودة!$C$316:$C$345)=SMALL(IF((ROW(مسودة!$C$316:$C$345)*(مسودة!$C$316:$C$345=$C$323)),ROW(مسودة!$C$316:$C$345)),ROW()-ROW(T325)+1)),مسودة!T318:'مسودة'!T$345)),0))</f>
        <v>48</v>
      </c>
      <c r="U325" s="39">
        <f t="array" ref="U325">IF($C$323="","",IFERROR(MAX(IF((ROW(مسودة!$C$316:$C$345)=SMALL(IF((ROW(مسودة!$C$316:$C$345)*(مسودة!$C$316:$C$345=$C$323)),ROW(مسودة!$C$316:$C$345)),ROW()-ROW(U325)+1)),مسودة!U318:'مسودة'!U$345)),0))</f>
        <v>87</v>
      </c>
      <c r="V325" s="39">
        <f t="array" ref="V325">IF($C$323="","",IFERROR(MAX(IF((ROW(مسودة!$C$316:$C$345)=SMALL(IF((ROW(مسودة!$C$316:$C$345)*(مسودة!$C$316:$C$345=$C$323)),ROW(مسودة!$C$316:$C$345)),ROW()-ROW(V325)+1)),مسودة!V318:'مسودة'!V$345)),0))</f>
        <v>34</v>
      </c>
      <c r="W325" s="39">
        <f t="array" ref="W325">IF($C$323="","",IFERROR(MAX(IF((ROW(مسودة!$C$316:$C$345)=SMALL(IF((ROW(مسودة!$C$316:$C$345)*(مسودة!$C$316:$C$345=$C$323)),ROW(مسودة!$C$316:$C$345)),ROW()-ROW(W325)+1)),مسودة!W318:'مسودة'!W$345)),0))</f>
        <v>44</v>
      </c>
      <c r="X325" s="39">
        <f t="array" ref="X325">IF($C$323="","",IFERROR(MAX(IF((ROW(مسودة!$C$316:$C$345)=SMALL(IF((ROW(مسودة!$C$316:$C$345)*(مسودة!$C$316:$C$345=$C$323)),ROW(مسودة!$C$316:$C$345)),ROW()-ROW(X325)+1)),مسودة!X318:'مسودة'!X$345)),0))</f>
        <v>78</v>
      </c>
      <c r="Y325" s="39">
        <f t="array" ref="Y325">IF($C$323="","",IFERROR(MAX(IF((ROW(مسودة!$C$316:$C$345)=SMALL(IF((ROW(مسودة!$C$316:$C$345)*(مسودة!$C$316:$C$345=$C$323)),ROW(مسودة!$C$316:$C$345)),ROW()-ROW(Y325)+1)),مسودة!Y318:'مسودة'!Y$345)),0))</f>
        <v>16</v>
      </c>
      <c r="Z325" s="39">
        <f t="array" ref="Z325">IF($C$323="","",IFERROR(MAX(IF((ROW(مسودة!$C$316:$C$345)=SMALL(IF((ROW(مسودة!$C$316:$C$345)*(مسودة!$C$316:$C$345=$C$323)),ROW(مسودة!$C$316:$C$345)),ROW()-ROW(Z325)+1)),مسودة!Z318:'مسودة'!Z$345)),0))</f>
        <v>38</v>
      </c>
      <c r="AA325" s="39">
        <f t="array" ref="AA325">IF($C$323="","",IFERROR(MAX(IF((ROW(مسودة!$C$316:$C$345)=SMALL(IF((ROW(مسودة!$C$316:$C$345)*(مسودة!$C$316:$C$345=$C$323)),ROW(مسودة!$C$316:$C$345)),ROW()-ROW(AA325)+1)),مسودة!AA318:'مسودة'!AA$345)),0))</f>
        <v>54</v>
      </c>
      <c r="AB325" s="39">
        <f t="array" ref="AB325">IF($C$323="","",IFERROR(MAX(IF((ROW(مسودة!$C$316:$C$345)=SMALL(IF((ROW(مسودة!$C$316:$C$345)*(مسودة!$C$316:$C$345=$C$323)),ROW(مسودة!$C$316:$C$345)),ROW()-ROW(AB325)+1)),مسودة!AB318:'مسودة'!AB$345)),0))</f>
        <v>28</v>
      </c>
      <c r="AC325" s="39">
        <f t="array" ref="AC325">IF($C$323="","",IFERROR(MAX(IF((ROW(مسودة!$C$316:$C$345)=SMALL(IF((ROW(مسودة!$C$316:$C$345)*(مسودة!$C$316:$C$345=$C$323)),ROW(مسودة!$C$316:$C$345)),ROW()-ROW(AC325)+1)),مسودة!AC318:'مسودة'!AC$345)),0))</f>
        <v>36</v>
      </c>
      <c r="AD325" s="39">
        <f t="array" ref="AD325">IF($C$323="","",IFERROR(MAX(IF((ROW(مسودة!$C$316:$C$345)=SMALL(IF((ROW(مسودة!$C$316:$C$345)*(مسودة!$C$316:$C$345=$C$323)),ROW(مسودة!$C$316:$C$345)),ROW()-ROW(AD325)+1)),مسودة!AD318:'مسودة'!AD$345)),0))</f>
        <v>64</v>
      </c>
      <c r="AE325" s="39">
        <f t="array" ref="AE325">IF($C$323="","",IFERROR(MAX(IF((ROW(مسودة!$C$316:$C$345)=SMALL(IF((ROW(مسودة!$C$316:$C$345)*(مسودة!$C$316:$C$345=$C$323)),ROW(مسودة!$C$316:$C$345)),ROW()-ROW(AE325)+1)),مسودة!AE318:'مسودة'!AE$345)),0))</f>
        <v>23</v>
      </c>
      <c r="AF325" s="39">
        <f t="array" ref="AF325">IF($C$323="","",IFERROR(MAX(IF((ROW(مسودة!$C$316:$C$345)=SMALL(IF((ROW(مسودة!$C$316:$C$345)*(مسودة!$C$316:$C$345=$C$323)),ROW(مسودة!$C$316:$C$345)),ROW()-ROW(AF325)+1)),مسودة!AF318:'مسودة'!AF$345)),0))</f>
        <v>41</v>
      </c>
      <c r="AG325" s="39">
        <f t="array" ref="AG325">IF($C$323="","",IFERROR(MAX(IF((ROW(مسودة!$C$316:$C$345)=SMALL(IF((ROW(مسودة!$C$316:$C$345)*(مسودة!$C$316:$C$345=$C$323)),ROW(مسودة!$C$316:$C$345)),ROW()-ROW(AG325)+1)),مسودة!AG318:'مسودة'!AG$345)),0))</f>
        <v>64</v>
      </c>
      <c r="AH325" s="39">
        <f t="array" ref="AH325">IF($C$323="","",IFERROR(MAX(IF((ROW(مسودة!$C$316:$C$345)=SMALL(IF((ROW(مسودة!$C$316:$C$345)*(مسودة!$C$316:$C$345=$C$323)),ROW(مسودة!$C$316:$C$345)),ROW()-ROW(AH325)+1)),مسودة!AH318:'مسودة'!AH$345)),0))</f>
        <v>17</v>
      </c>
      <c r="AI325" s="39">
        <f t="array" ref="AI325">IF($C$323="","",IFERROR(MAX(IF((ROW(مسودة!$C$316:$C$345)=SMALL(IF((ROW(مسودة!$C$316:$C$345)*(مسودة!$C$316:$C$345=$C$323)),ROW(مسودة!$C$316:$C$345)),ROW()-ROW(AI325)+1)),مسودة!AI318:'مسودة'!AI$345)),0))</f>
        <v>39</v>
      </c>
      <c r="AJ325" s="39">
        <f t="array" ref="AJ325">IF($C$323="","",IFERROR(MAX(IF((ROW(مسودة!$C$316:$C$345)=SMALL(IF((ROW(مسودة!$C$316:$C$345)*(مسودة!$C$316:$C$345=$C$323)),ROW(مسودة!$C$316:$C$345)),ROW()-ROW(AJ325)+1)),مسودة!AJ318:'مسودة'!AJ$345)),0))</f>
        <v>56</v>
      </c>
      <c r="AK325" s="39">
        <f t="array" ref="AK325">IF($C$323="","",IFERROR(MAX(IF((ROW(مسودة!$C$316:$C$345)=SMALL(IF((ROW(مسودة!$C$316:$C$345)*(مسودة!$C$316:$C$345=$C$323)),ROW(مسودة!$C$316:$C$345)),ROW()-ROW(AK325)+1)),مسودة!AK318:'مسودة'!AK$345)),0))</f>
        <v>10</v>
      </c>
      <c r="AL325" s="39">
        <f t="array" ref="AL325">IF($C$323="","",IFERROR(MAX(IF((ROW(مسودة!$C$316:$C$345)=SMALL(IF((ROW(مسودة!$C$316:$C$345)*(مسودة!$C$316:$C$345=$C$323)),ROW(مسودة!$C$316:$C$345)),ROW()-ROW(AL325)+1)),مسودة!AL318:'مسودة'!AL$345)),0))</f>
        <v>19</v>
      </c>
      <c r="AM325" s="39">
        <f t="array" ref="AM325">IF($C$323="","",IFERROR(MAX(IF((ROW(مسودة!$C$316:$C$345)=SMALL(IF((ROW(مسودة!$C$316:$C$345)*(مسودة!$C$316:$C$345=$C$323)),ROW(مسودة!$C$316:$C$345)),ROW()-ROW(AM325)+1)),مسودة!AM318:'مسودة'!AM$345)),0))</f>
        <v>29</v>
      </c>
      <c r="AN325" s="39">
        <f t="array" ref="AN325">IF($C$323="","",IFERROR(MAX(IF((ROW(مسودة!$C$316:$C$345)=SMALL(IF((ROW(مسودة!$C$316:$C$345)*(مسودة!$C$316:$C$345=$C$323)),ROW(مسودة!$C$316:$C$345)),ROW()-ROW(AN325)+1)),مسودة!AN318:AN$345)),0))</f>
        <v>868</v>
      </c>
      <c r="AO325" s="39">
        <f t="array" ref="AO325">IF($C$323="","",IFERROR(MAX(IF((ROW(مسودة!$C$316:$C$345)=SMALL(IF((ROW(مسودة!$C$316:$C$345)*(مسودة!$C$316:$C$345=$C$323)),ROW(مسودة!$C$316:$C$345)),ROW()-ROW(AO325)+1)),مسودة!AO318:AO$345)),0))</f>
        <v>65.757575757575765</v>
      </c>
      <c r="AP325" s="39" t="str">
        <f>IF(AO325&lt;50,"   ",IF(AO325&lt;65,"مقبول",IF(AO325&lt;75,"جيد",IF(AO325&lt;85,"جيدجداً",IF(AO325&lt;=100,"ممتاز","")))))</f>
        <v>جيد</v>
      </c>
      <c r="AQ325" s="49"/>
      <c r="AR325" s="49"/>
      <c r="AS325" s="49"/>
      <c r="AT325" s="49"/>
      <c r="AU325" s="105"/>
    </row>
    <row r="326" spans="2:47" ht="28.5" customHeight="1" thickBot="1">
      <c r="B326" s="48">
        <f>B323+1</f>
        <v>72</v>
      </c>
      <c r="C326" s="98">
        <f t="array" ref="C326">IF(ISERROR(INDEX(مسودة!$C$316:$AV$345,SMALL(IF((مسودة!$AV$316:$AV$345="ناجح"),ROW(مسودة!$C$316:$AV$345)-MIN(ROW(مسودة!$C$316:$AV$345))+1,""),ROW(A2)),COLUMN(A2))),"",INDEX(مسودة!$C$316:$AV$345,SMALL(IF((مسودة!$AV$316:$AV$345="ناجح"),ROW(مسودة!$C$316:$AV$345)-MIN(ROW(مسودة!$C$316:$AV$345))+1,""),ROW(A2)),COLUMN(A2)))</f>
        <v>687</v>
      </c>
      <c r="D326" s="95" t="str">
        <f>IF(C326&lt;&gt;"",VLOOKUP(C326,مسودة!$C$316:$D$345,2,0),"")</f>
        <v xml:space="preserve">خليل فوزي </v>
      </c>
      <c r="E326" s="95">
        <f>IF(C326&lt;&gt;"",VLOOKUP(C326,مسودة!$C$316:$E$345,3,0),"")</f>
        <v>289</v>
      </c>
      <c r="F326" s="11" t="s">
        <v>30</v>
      </c>
      <c r="G326" s="39">
        <f t="array" ref="G326">IF($C$326="","",IFERROR(MAX(IF((ROW(مسودة!$C$316:$C$345)=SMALL(IF((ROW(مسودة!$C$316:$C$345)*(مسودة!$C$316:$C$345=$C$326)),ROW(مسودة!$C$316:$C$345)),ROW()-ROW(G326)+1)),مسودة!G316:'مسودة'!G$345)),0))</f>
        <v>22</v>
      </c>
      <c r="H326" s="39">
        <f t="array" ref="H326">IF($C$326="","",IFERROR(MAX(IF((ROW(مسودة!$C$316:$C$345)=SMALL(IF((ROW(مسودة!$C$316:$C$345)*(مسودة!$C$316:$C$345=$C$326)),ROW(مسودة!$C$316:$C$345)),ROW()-ROW(H326)+1)),مسودة!H316:'مسودة'!H$345)),0))</f>
        <v>50</v>
      </c>
      <c r="I326" s="39">
        <f t="array" ref="I326">IF($C$326="","",IFERROR(MAX(IF((ROW(مسودة!$C$316:$C$345)=SMALL(IF((ROW(مسودة!$C$316:$C$345)*(مسودة!$C$316:$C$345=$C$326)),ROW(مسودة!$C$316:$C$345)),ROW()-ROW(I326)+1)),مسودة!I316:'مسودة'!I$345)),0))</f>
        <v>72</v>
      </c>
      <c r="J326" s="39">
        <f t="array" ref="J326">IF($C$326="","",IFERROR(MAX(IF((ROW(مسودة!$C$316:$C$345)=SMALL(IF((ROW(مسودة!$C$316:$C$345)*(مسودة!$C$316:$C$345=$C$326)),ROW(مسودة!$C$316:$C$345)),ROW()-ROW(J326)+1)),مسودة!J316:'مسودة'!J$345)),0))</f>
        <v>21</v>
      </c>
      <c r="K326" s="39">
        <f t="array" ref="K326">IF($C$326="","",IFERROR(MAX(IF((ROW(مسودة!$C$316:$C$345)=SMALL(IF((ROW(مسودة!$C$316:$C$345)*(مسودة!$C$316:$C$345=$C$326)),ROW(مسودة!$C$316:$C$345)),ROW()-ROW(K326)+1)),مسودة!K316:'مسودة'!K$345)),0))</f>
        <v>43</v>
      </c>
      <c r="L326" s="39">
        <f t="array" ref="L326">IF($C$326="","",IFERROR(MAX(IF((ROW(مسودة!$C$316:$C$345)=SMALL(IF((ROW(مسودة!$C$316:$C$345)*(مسودة!$C$316:$C$345=$C$326)),ROW(مسودة!$C$316:$C$345)),ROW()-ROW(L326)+1)),مسودة!L316:'مسودة'!L$345)),0))</f>
        <v>64</v>
      </c>
      <c r="M326" s="39">
        <f t="array" ref="M326">IF($C$326="","",IFERROR(MAX(IF((ROW(مسودة!$C$316:$C$345)=SMALL(IF((ROW(مسودة!$C$316:$C$345)*(مسودة!$C$316:$C$345=$C$326)),ROW(مسودة!$C$316:$C$345)),ROW()-ROW(M326)+1)),مسودة!M316:'مسودة'!M$345)),0))</f>
        <v>20</v>
      </c>
      <c r="N326" s="39">
        <f t="array" ref="N326">IF($C$326="","",IFERROR(MAX(IF((ROW(مسودة!$C$316:$C$345)=SMALL(IF((ROW(مسودة!$C$316:$C$345)*(مسودة!$C$316:$C$345=$C$326)),ROW(مسودة!$C$316:$C$345)),ROW()-ROW(N326)+1)),مسودة!N316:'مسودة'!N$345)),0))</f>
        <v>41</v>
      </c>
      <c r="O326" s="39">
        <f t="array" ref="O326">IF($C$326="","",IFERROR(MAX(IF((ROW(مسودة!$C$316:$C$345)=SMALL(IF((ROW(مسودة!$C$316:$C$345)*(مسودة!$C$316:$C$345=$C$326)),ROW(مسودة!$C$316:$C$345)),ROW()-ROW(O326)+1)),مسودة!O316:'مسودة'!O$345)),0))</f>
        <v>61</v>
      </c>
      <c r="P326" s="39">
        <f t="array" ref="P326">IF($C$326="","",IFERROR(MAX(IF((ROW(مسودة!$C$316:$C$345)=SMALL(IF((ROW(مسودة!$C$316:$C$345)*(مسودة!$C$316:$C$345=$C$326)),ROW(مسودة!$C$316:$C$345)),ROW()-ROW(P326)+1)),مسودة!P316:'مسودة'!P$345)),0))</f>
        <v>15</v>
      </c>
      <c r="Q326" s="39">
        <f t="array" ref="Q326">IF($C$326="","",IFERROR(MAX(IF((ROW(مسودة!$C$316:$C$345)=SMALL(IF((ROW(مسودة!$C$316:$C$345)*(مسودة!$C$316:$C$345=$C$326)),ROW(مسودة!$C$316:$C$345)),ROW()-ROW(Q326)+1)),مسودة!Q316:'مسودة'!Q$345)),0))</f>
        <v>20</v>
      </c>
      <c r="R326" s="39">
        <f t="array" ref="R326">IF($C$326="","",IFERROR(MAX(IF((ROW(مسودة!$C$316:$C$345)=SMALL(IF((ROW(مسودة!$C$316:$C$345)*(مسودة!$C$316:$C$345=$C$326)),ROW(مسودة!$C$316:$C$345)),ROW()-ROW(R326)+1)),مسودة!R316:'مسودة'!R$345)),0))</f>
        <v>35</v>
      </c>
      <c r="S326" s="39">
        <f t="array" ref="S326">IF($C$326="","",IFERROR(MAX(IF((ROW(مسودة!$C$316:$C$345)=SMALL(IF((ROW(مسودة!$C$316:$C$345)*(مسودة!$C$316:$C$345=$C$326)),ROW(مسودة!$C$316:$C$345)),ROW()-ROW(S326)+1)),مسودة!S316:'مسودة'!S$345)),0))</f>
        <v>16</v>
      </c>
      <c r="T326" s="39">
        <f t="array" ref="T326">IF($C$326="","",IFERROR(MAX(IF((ROW(مسودة!$C$316:$C$345)=SMALL(IF((ROW(مسودة!$C$316:$C$345)*(مسودة!$C$316:$C$345=$C$326)),ROW(مسودة!$C$316:$C$345)),ROW()-ROW(T326)+1)),مسودة!T316:'مسودة'!T$345)),0))</f>
        <v>15</v>
      </c>
      <c r="U326" s="39">
        <f t="array" ref="U326">IF($C$326="","",IFERROR(MAX(IF((ROW(مسودة!$C$316:$C$345)=SMALL(IF((ROW(مسودة!$C$316:$C$345)*(مسودة!$C$316:$C$345=$C$326)),ROW(مسودة!$C$316:$C$345)),ROW()-ROW(U326)+1)),مسودة!U316:'مسودة'!U$345)),0))</f>
        <v>31</v>
      </c>
      <c r="V326" s="39">
        <f t="array" ref="V326">IF($C$326="","",IFERROR(MAX(IF((ROW(مسودة!$C$316:$C$345)=SMALL(IF((ROW(مسودة!$C$316:$C$345)*(مسودة!$C$316:$C$345=$C$326)),ROW(مسودة!$C$316:$C$345)),ROW()-ROW(V326)+1)),مسودة!V316:'مسودة'!V$345)),0))</f>
        <v>16</v>
      </c>
      <c r="W326" s="39">
        <f t="array" ref="W326">IF($C$326="","",IFERROR(MAX(IF((ROW(مسودة!$C$316:$C$345)=SMALL(IF((ROW(مسودة!$C$316:$C$345)*(مسودة!$C$316:$C$345=$C$326)),ROW(مسودة!$C$316:$C$345)),ROW()-ROW(W326)+1)),مسودة!W316:'مسودة'!W$345)),0))</f>
        <v>14</v>
      </c>
      <c r="X326" s="39">
        <f t="array" ref="X326">IF($C$326="","",IFERROR(MAX(IF((ROW(مسودة!$C$316:$C$345)=SMALL(IF((ROW(مسودة!$C$316:$C$345)*(مسودة!$C$316:$C$345=$C$326)),ROW(مسودة!$C$316:$C$345)),ROW()-ROW(X326)+1)),مسودة!X316:'مسودة'!X$345)),0))</f>
        <v>30</v>
      </c>
      <c r="Y326" s="39">
        <f t="array" ref="Y326">IF($C$326="","",IFERROR(MAX(IF((ROW(مسودة!$C$316:$C$345)=SMALL(IF((ROW(مسودة!$C$316:$C$345)*(مسودة!$C$316:$C$345=$C$326)),ROW(مسودة!$C$316:$C$345)),ROW()-ROW(Y326)+1)),مسودة!Y316:'مسودة'!Y$345)),0))</f>
        <v>9</v>
      </c>
      <c r="Z326" s="39">
        <f t="array" ref="Z326">IF($C$326="","",IFERROR(MAX(IF((ROW(مسودة!$C$316:$C$345)=SMALL(IF((ROW(مسودة!$C$316:$C$345)*(مسودة!$C$316:$C$345=$C$326)),ROW(مسودة!$C$316:$C$345)),ROW()-ROW(Z326)+1)),مسودة!Z316:'مسودة'!Z$345)),0))</f>
        <v>21</v>
      </c>
      <c r="AA326" s="39">
        <f t="array" ref="AA326">IF($C$326="","",IFERROR(MAX(IF((ROW(مسودة!$C$316:$C$345)=SMALL(IF((ROW(مسودة!$C$316:$C$345)*(مسودة!$C$316:$C$345=$C$326)),ROW(مسودة!$C$316:$C$345)),ROW()-ROW(AA326)+1)),مسودة!AA316:'مسودة'!AA$345)),0))</f>
        <v>30</v>
      </c>
      <c r="AB326" s="39">
        <f t="array" ref="AB326">IF($C$326="","",IFERROR(MAX(IF((ROW(مسودة!$C$316:$C$345)=SMALL(IF((ROW(مسودة!$C$316:$C$345)*(مسودة!$C$316:$C$345=$C$326)),ROW(مسودة!$C$316:$C$345)),ROW()-ROW(AB326)+1)),مسودة!AB316:'مسودة'!AB$345)),0))</f>
        <v>14</v>
      </c>
      <c r="AC326" s="39">
        <f t="array" ref="AC326">IF($C$326="","",IFERROR(MAX(IF((ROW(مسودة!$C$316:$C$345)=SMALL(IF((ROW(مسودة!$C$316:$C$345)*(مسودة!$C$316:$C$345=$C$326)),ROW(مسودة!$C$316:$C$345)),ROW()-ROW(AC326)+1)),مسودة!AC316:'مسودة'!AC$345)),0))</f>
        <v>21</v>
      </c>
      <c r="AD326" s="39">
        <f t="array" ref="AD326">IF($C$326="","",IFERROR(MAX(IF((ROW(مسودة!$C$316:$C$345)=SMALL(IF((ROW(مسودة!$C$316:$C$345)*(مسودة!$C$316:$C$345=$C$326)),ROW(مسودة!$C$316:$C$345)),ROW()-ROW(AD326)+1)),مسودة!AD316:'مسودة'!AD$345)),0))</f>
        <v>35</v>
      </c>
      <c r="AE326" s="39">
        <f t="array" ref="AE326">IF($C$326="","",IFERROR(MAX(IF((ROW(مسودة!$C$316:$C$345)=SMALL(IF((ROW(مسودة!$C$316:$C$345)*(مسودة!$C$316:$C$345=$C$326)),ROW(مسودة!$C$316:$C$345)),ROW()-ROW(AE326)+1)),مسودة!AE316:'مسودة'!AE$345)),0))</f>
        <v>9</v>
      </c>
      <c r="AF326" s="39">
        <f t="array" ref="AF326">IF($C$326="","",IFERROR(MAX(IF((ROW(مسودة!$C$316:$C$345)=SMALL(IF((ROW(مسودة!$C$316:$C$345)*(مسودة!$C$316:$C$345=$C$326)),ROW(مسودة!$C$316:$C$345)),ROW()-ROW(AF326)+1)),مسودة!AF316:'مسودة'!AF$345)),0))</f>
        <v>23</v>
      </c>
      <c r="AG326" s="39">
        <f t="array" ref="AG326">IF($C$326="","",IFERROR(MAX(IF((ROW(مسودة!$C$316:$C$345)=SMALL(IF((ROW(مسودة!$C$316:$C$345)*(مسودة!$C$316:$C$345=$C$326)),ROW(مسودة!$C$316:$C$345)),ROW()-ROW(AG326)+1)),مسودة!AG316:'مسودة'!AG$345)),0))</f>
        <v>32</v>
      </c>
      <c r="AH326" s="39">
        <f t="array" ref="AH326">IF($C$326="","",IFERROR(MAX(IF((ROW(مسودة!$C$316:$C$345)=SMALL(IF((ROW(مسودة!$C$316:$C$345)*(مسودة!$C$316:$C$345=$C$326)),ROW(مسودة!$C$316:$C$345)),ROW()-ROW(AH326)+1)),مسودة!AH316:'مسودة'!AH$345)),0))</f>
        <v>7</v>
      </c>
      <c r="AI326" s="39">
        <f t="array" ref="AI326">IF($C$326="","",IFERROR(MAX(IF((ROW(مسودة!$C$316:$C$345)=SMALL(IF((ROW(مسودة!$C$316:$C$345)*(مسودة!$C$316:$C$345=$C$326)),ROW(مسودة!$C$316:$C$345)),ROW()-ROW(AI326)+1)),مسودة!AI316:'مسودة'!AI$345)),0))</f>
        <v>14</v>
      </c>
      <c r="AJ326" s="39">
        <f t="array" ref="AJ326">IF($C$326="","",IFERROR(MAX(IF((ROW(مسودة!$C$316:$C$345)=SMALL(IF((ROW(مسودة!$C$316:$C$345)*(مسودة!$C$316:$C$345=$C$326)),ROW(مسودة!$C$316:$C$345)),ROW()-ROW(AJ326)+1)),مسودة!AJ316:'مسودة'!AJ$345)),0))</f>
        <v>21</v>
      </c>
      <c r="AK326" s="39">
        <f t="array" ref="AK326">IF($C$326="","",IFERROR(MAX(IF((ROW(مسودة!$C$316:$C$345)=SMALL(IF((ROW(مسودة!$C$316:$C$345)*(مسودة!$C$316:$C$345=$C$326)),ROW(مسودة!$C$316:$C$345)),ROW()-ROW(AK326)+1)),مسودة!AK316:'مسودة'!AK$345)),0))</f>
        <v>5</v>
      </c>
      <c r="AL326" s="39">
        <f t="array" ref="AL326">IF($C$326="","",IFERROR(MAX(IF((ROW(مسودة!$C$316:$C$345)=SMALL(IF((ROW(مسودة!$C$316:$C$345)*(مسودة!$C$316:$C$345=$C$326)),ROW(مسودة!$C$316:$C$345)),ROW()-ROW(AL326)+1)),مسودة!AL316:'مسودة'!AL$345)),0))</f>
        <v>6</v>
      </c>
      <c r="AM326" s="39">
        <f t="array" ref="AM326">IF($C$326="","",IFERROR(MAX(IF((ROW(مسودة!$C$316:$C$345)=SMALL(IF((ROW(مسودة!$C$316:$C$345)*(مسودة!$C$316:$C$345=$C$326)),ROW(مسودة!$C$316:$C$345)),ROW()-ROW(AM326)+1)),مسودة!AM316:'مسودة'!AM$345)),0))</f>
        <v>11</v>
      </c>
      <c r="AN326" s="62"/>
      <c r="AO326" s="62"/>
      <c r="AP326" s="55"/>
      <c r="AQ326" s="49"/>
      <c r="AR326" s="49"/>
      <c r="AS326" s="49"/>
      <c r="AT326" s="49"/>
      <c r="AU326" s="103" t="str">
        <f>IFERROR(LOOKUP(2,1/((مسودة!$C$316:$C$345=C326)*(مسودة!$F$316:$F$345=F326)),مسودة!$AV$316:$AV$345),"")</f>
        <v>ناجح</v>
      </c>
    </row>
    <row r="327" spans="2:47" ht="28.5" customHeight="1" thickBot="1">
      <c r="B327" s="48"/>
      <c r="C327" s="99"/>
      <c r="D327" s="51"/>
      <c r="E327" s="51"/>
      <c r="F327" s="11" t="s">
        <v>31</v>
      </c>
      <c r="G327" s="39">
        <f t="array" ref="G327">IF($C$326="","",IFERROR(MAX(IF((ROW(مسودة!$C$316:$C$345)=SMALL(IF((ROW(مسودة!$C$316:$C$345)*(مسودة!$C$316:$C$345=$C$326)),ROW(مسودة!$C$316:$C$345)),ROW()-ROW(G327)+1)),مسودة!G317:'مسودة'!G$345)),0))</f>
        <v>22</v>
      </c>
      <c r="H327" s="39">
        <f t="array" ref="H327">IF($C$326="","",IFERROR(MAX(IF((ROW(مسودة!$C$316:$C$345)=SMALL(IF((ROW(مسودة!$C$316:$C$345)*(مسودة!$C$316:$C$345=$C$326)),ROW(مسودة!$C$316:$C$345)),ROW()-ROW(H327)+1)),مسودة!H317:'مسودة'!H$345)),0))</f>
        <v>63</v>
      </c>
      <c r="I327" s="39">
        <f t="array" ref="I327">IF($C$326="","",IFERROR(MAX(IF((ROW(مسودة!$C$316:$C$345)=SMALL(IF((ROW(مسودة!$C$316:$C$345)*(مسودة!$C$316:$C$345=$C$326)),ROW(مسودة!$C$316:$C$345)),ROW()-ROW(I327)+1)),مسودة!I317:'مسودة'!I$345)),0))</f>
        <v>85</v>
      </c>
      <c r="J327" s="39">
        <f t="array" ref="J327">IF($C$326="","",IFERROR(MAX(IF((ROW(مسودة!$C$316:$C$345)=SMALL(IF((ROW(مسودة!$C$316:$C$345)*(مسودة!$C$316:$C$345=$C$326)),ROW(مسودة!$C$316:$C$345)),ROW()-ROW(J327)+1)),مسودة!J317:'مسودة'!J$345)),0))</f>
        <v>21</v>
      </c>
      <c r="K327" s="39">
        <f t="array" ref="K327">IF($C$326="","",IFERROR(MAX(IF((ROW(مسودة!$C$316:$C$345)=SMALL(IF((ROW(مسودة!$C$316:$C$345)*(مسودة!$C$316:$C$345=$C$326)),ROW(مسودة!$C$316:$C$345)),ROW()-ROW(K327)+1)),مسودة!K317:'مسودة'!K$345)),0))</f>
        <v>39</v>
      </c>
      <c r="L327" s="39">
        <f t="array" ref="L327">IF($C$326="","",IFERROR(MAX(IF((ROW(مسودة!$C$316:$C$345)=SMALL(IF((ROW(مسودة!$C$316:$C$345)*(مسودة!$C$316:$C$345=$C$326)),ROW(مسودة!$C$316:$C$345)),ROW()-ROW(L327)+1)),مسودة!L317:'مسودة'!L$345)),0))</f>
        <v>60</v>
      </c>
      <c r="M327" s="39">
        <f t="array" ref="M327">IF($C$326="","",IFERROR(MAX(IF((ROW(مسودة!$C$316:$C$345)=SMALL(IF((ROW(مسودة!$C$316:$C$345)*(مسودة!$C$316:$C$345=$C$326)),ROW(مسودة!$C$316:$C$345)),ROW()-ROW(M327)+1)),مسودة!M317:'مسودة'!M$345)),0))</f>
        <v>15</v>
      </c>
      <c r="N327" s="39">
        <f t="array" ref="N327">IF($C$326="","",IFERROR(MAX(IF((ROW(مسودة!$C$316:$C$345)=SMALL(IF((ROW(مسودة!$C$316:$C$345)*(مسودة!$C$316:$C$345=$C$326)),ROW(مسودة!$C$316:$C$345)),ROW()-ROW(N327)+1)),مسودة!N317:'مسودة'!N$345)),0))</f>
        <v>40</v>
      </c>
      <c r="O327" s="39">
        <f t="array" ref="O327">IF($C$326="","",IFERROR(MAX(IF((ROW(مسودة!$C$316:$C$345)=SMALL(IF((ROW(مسودة!$C$316:$C$345)*(مسودة!$C$316:$C$345=$C$326)),ROW(مسودة!$C$316:$C$345)),ROW()-ROW(O327)+1)),مسودة!O317:'مسودة'!O$345)),0))</f>
        <v>55</v>
      </c>
      <c r="P327" s="39">
        <f t="array" ref="P327">IF($C$326="","",IFERROR(MAX(IF((ROW(مسودة!$C$316:$C$345)=SMALL(IF((ROW(مسودة!$C$316:$C$345)*(مسودة!$C$316:$C$345=$C$326)),ROW(مسودة!$C$316:$C$345)),ROW()-ROW(P327)+1)),مسودة!P317:'مسودة'!P$345)),0))</f>
        <v>13</v>
      </c>
      <c r="Q327" s="39">
        <f t="array" ref="Q327">IF($C$326="","",IFERROR(MAX(IF((ROW(مسودة!$C$316:$C$345)=SMALL(IF((ROW(مسودة!$C$316:$C$345)*(مسودة!$C$316:$C$345=$C$326)),ROW(مسودة!$C$316:$C$345)),ROW()-ROW(Q327)+1)),مسودة!Q317:'مسودة'!Q$345)),0))</f>
        <v>20</v>
      </c>
      <c r="R327" s="39">
        <f t="array" ref="R327">IF($C$326="","",IFERROR(MAX(IF((ROW(مسودة!$C$316:$C$345)=SMALL(IF((ROW(مسودة!$C$316:$C$345)*(مسودة!$C$316:$C$345=$C$326)),ROW(مسودة!$C$316:$C$345)),ROW()-ROW(R327)+1)),مسودة!R317:'مسودة'!R$345)),0))</f>
        <v>33</v>
      </c>
      <c r="S327" s="39">
        <f t="array" ref="S327">IF($C$326="","",IFERROR(MAX(IF((ROW(مسودة!$C$316:$C$345)=SMALL(IF((ROW(مسودة!$C$316:$C$345)*(مسودة!$C$316:$C$345=$C$326)),ROW(مسودة!$C$316:$C$345)),ROW()-ROW(S327)+1)),مسودة!S317:'مسودة'!S$345)),0))</f>
        <v>21</v>
      </c>
      <c r="T327" s="39">
        <f t="array" ref="T327">IF($C$326="","",IFERROR(MAX(IF((ROW(مسودة!$C$316:$C$345)=SMALL(IF((ROW(مسودة!$C$316:$C$345)*(مسودة!$C$316:$C$345=$C$326)),ROW(مسودة!$C$316:$C$345)),ROW()-ROW(T327)+1)),مسودة!T317:'مسودة'!T$345)),0))</f>
        <v>24</v>
      </c>
      <c r="U327" s="39">
        <f t="array" ref="U327">IF($C$326="","",IFERROR(MAX(IF((ROW(مسودة!$C$316:$C$345)=SMALL(IF((ROW(مسودة!$C$316:$C$345)*(مسودة!$C$316:$C$345=$C$326)),ROW(مسودة!$C$316:$C$345)),ROW()-ROW(U327)+1)),مسودة!U317:'مسودة'!U$345)),0))</f>
        <v>45</v>
      </c>
      <c r="V327" s="39">
        <f t="array" ref="V327">IF($C$326="","",IFERROR(MAX(IF((ROW(مسودة!$C$316:$C$345)=SMALL(IF((ROW(مسودة!$C$316:$C$345)*(مسودة!$C$316:$C$345=$C$326)),ROW(مسودة!$C$316:$C$345)),ROW()-ROW(V327)+1)),مسودة!V317:'مسودة'!V$345)),0))</f>
        <v>18</v>
      </c>
      <c r="W327" s="39">
        <f t="array" ref="W327">IF($C$326="","",IFERROR(MAX(IF((ROW(مسودة!$C$316:$C$345)=SMALL(IF((ROW(مسودة!$C$316:$C$345)*(مسودة!$C$316:$C$345=$C$326)),ROW(مسودة!$C$316:$C$345)),ROW()-ROW(W327)+1)),مسودة!W317:'مسودة'!W$345)),0))</f>
        <v>23</v>
      </c>
      <c r="X327" s="39">
        <f t="array" ref="X327">IF($C$326="","",IFERROR(MAX(IF((ROW(مسودة!$C$316:$C$345)=SMALL(IF((ROW(مسودة!$C$316:$C$345)*(مسودة!$C$316:$C$345=$C$326)),ROW(مسودة!$C$316:$C$345)),ROW()-ROW(X327)+1)),مسودة!X317:'مسودة'!X$345)),0))</f>
        <v>41</v>
      </c>
      <c r="Y327" s="39">
        <f t="array" ref="Y327">IF($C$326="","",IFERROR(MAX(IF((ROW(مسودة!$C$316:$C$345)=SMALL(IF((ROW(مسودة!$C$316:$C$345)*(مسودة!$C$316:$C$345=$C$326)),ROW(مسودة!$C$316:$C$345)),ROW()-ROW(Y327)+1)),مسودة!Y317:'مسودة'!Y$345)),0))</f>
        <v>8</v>
      </c>
      <c r="Z327" s="39">
        <f t="array" ref="Z327">IF($C$326="","",IFERROR(MAX(IF((ROW(مسودة!$C$316:$C$345)=SMALL(IF((ROW(مسودة!$C$316:$C$345)*(مسودة!$C$316:$C$345=$C$326)),ROW(مسودة!$C$316:$C$345)),ROW()-ROW(Z327)+1)),مسودة!Z317:'مسودة'!Z$345)),0))</f>
        <v>26</v>
      </c>
      <c r="AA327" s="39">
        <f t="array" ref="AA327">IF($C$326="","",IFERROR(MAX(IF((ROW(مسودة!$C$316:$C$345)=SMALL(IF((ROW(مسودة!$C$316:$C$345)*(مسودة!$C$316:$C$345=$C$326)),ROW(مسودة!$C$316:$C$345)),ROW()-ROW(AA327)+1)),مسودة!AA317:'مسودة'!AA$345)),0))</f>
        <v>34</v>
      </c>
      <c r="AB327" s="39">
        <f t="array" ref="AB327">IF($C$326="","",IFERROR(MAX(IF((ROW(مسودة!$C$316:$C$345)=SMALL(IF((ROW(مسودة!$C$316:$C$345)*(مسودة!$C$316:$C$345=$C$326)),ROW(مسودة!$C$316:$C$345)),ROW()-ROW(AB327)+1)),مسودة!AB317:'مسودة'!AB$345)),0))</f>
        <v>14</v>
      </c>
      <c r="AC327" s="39">
        <f t="array" ref="AC327">IF($C$326="","",IFERROR(MAX(IF((ROW(مسودة!$C$316:$C$345)=SMALL(IF((ROW(مسودة!$C$316:$C$345)*(مسودة!$C$316:$C$345=$C$326)),ROW(مسودة!$C$316:$C$345)),ROW()-ROW(AC327)+1)),مسودة!AC317:'مسودة'!AC$345)),0))</f>
        <v>6</v>
      </c>
      <c r="AD327" s="39">
        <f t="array" ref="AD327">IF($C$326="","",IFERROR(MAX(IF((ROW(مسودة!$C$316:$C$345)=SMALL(IF((ROW(مسودة!$C$316:$C$345)*(مسودة!$C$316:$C$345=$C$326)),ROW(مسودة!$C$316:$C$345)),ROW()-ROW(AD327)+1)),مسودة!AD317:'مسودة'!AD$345)),0))</f>
        <v>20</v>
      </c>
      <c r="AE327" s="39">
        <f t="array" ref="AE327">IF($C$326="","",IFERROR(MAX(IF((ROW(مسودة!$C$316:$C$345)=SMALL(IF((ROW(مسودة!$C$316:$C$345)*(مسودة!$C$316:$C$345=$C$326)),ROW(مسودة!$C$316:$C$345)),ROW()-ROW(AE327)+1)),مسودة!AE317:'مسودة'!AE$345)),0))</f>
        <v>11</v>
      </c>
      <c r="AF327" s="39">
        <f t="array" ref="AF327">IF($C$326="","",IFERROR(MAX(IF((ROW(مسودة!$C$316:$C$345)=SMALL(IF((ROW(مسودة!$C$316:$C$345)*(مسودة!$C$316:$C$345=$C$326)),ROW(مسودة!$C$316:$C$345)),ROW()-ROW(AF327)+1)),مسودة!AF317:'مسودة'!AF$345)),0))</f>
        <v>18</v>
      </c>
      <c r="AG327" s="39">
        <f t="array" ref="AG327">IF($C$326="","",IFERROR(MAX(IF((ROW(مسودة!$C$316:$C$345)=SMALL(IF((ROW(مسودة!$C$316:$C$345)*(مسودة!$C$316:$C$345=$C$326)),ROW(مسودة!$C$316:$C$345)),ROW()-ROW(AG327)+1)),مسودة!AG317:'مسودة'!AG$345)),0))</f>
        <v>29</v>
      </c>
      <c r="AH327" s="39">
        <f t="array" ref="AH327">IF($C$326="","",IFERROR(MAX(IF((ROW(مسودة!$C$316:$C$345)=SMALL(IF((ROW(مسودة!$C$316:$C$345)*(مسودة!$C$316:$C$345=$C$326)),ROW(مسودة!$C$316:$C$345)),ROW()-ROW(AH327)+1)),مسودة!AH317:'مسودة'!AH$345)),0))</f>
        <v>7</v>
      </c>
      <c r="AI327" s="39">
        <f t="array" ref="AI327">IF($C$326="","",IFERROR(MAX(IF((ROW(مسودة!$C$316:$C$345)=SMALL(IF((ROW(مسودة!$C$316:$C$345)*(مسودة!$C$316:$C$345=$C$326)),ROW(مسودة!$C$316:$C$345)),ROW()-ROW(AI327)+1)),مسودة!AI317:'مسودة'!AI$345)),0))</f>
        <v>12</v>
      </c>
      <c r="AJ327" s="39">
        <f t="array" ref="AJ327">IF($C$326="","",IFERROR(MAX(IF((ROW(مسودة!$C$316:$C$345)=SMALL(IF((ROW(مسودة!$C$316:$C$345)*(مسودة!$C$316:$C$345=$C$326)),ROW(مسودة!$C$316:$C$345)),ROW()-ROW(AJ327)+1)),مسودة!AJ317:'مسودة'!AJ$345)),0))</f>
        <v>19</v>
      </c>
      <c r="AK327" s="39">
        <f t="array" ref="AK327">IF($C$326="","",IFERROR(MAX(IF((ROW(مسودة!$C$316:$C$345)=SMALL(IF((ROW(مسودة!$C$316:$C$345)*(مسودة!$C$316:$C$345=$C$326)),ROW(مسودة!$C$316:$C$345)),ROW()-ROW(AK327)+1)),مسودة!AK317:'مسودة'!AK$345)),0))</f>
        <v>4</v>
      </c>
      <c r="AL327" s="39">
        <f t="array" ref="AL327">IF($C$326="","",IFERROR(MAX(IF((ROW(مسودة!$C$316:$C$345)=SMALL(IF((ROW(مسودة!$C$316:$C$345)*(مسودة!$C$316:$C$345=$C$326)),ROW(مسودة!$C$316:$C$345)),ROW()-ROW(AL327)+1)),مسودة!AL317:'مسودة'!AL$345)),0))</f>
        <v>7</v>
      </c>
      <c r="AM327" s="39">
        <f t="array" ref="AM327">IF($C$326="","",IFERROR(MAX(IF((ROW(مسودة!$C$316:$C$345)=SMALL(IF((ROW(مسودة!$C$316:$C$345)*(مسودة!$C$316:$C$345=$C$326)),ROW(مسودة!$C$316:$C$345)),ROW()-ROW(AM327)+1)),مسودة!AM317:'مسودة'!AM$345)),0))</f>
        <v>11</v>
      </c>
      <c r="AN327" s="56"/>
      <c r="AO327" s="56"/>
      <c r="AP327" s="56"/>
      <c r="AQ327" s="49"/>
      <c r="AR327" s="49"/>
      <c r="AS327" s="49"/>
      <c r="AT327" s="49"/>
      <c r="AU327" s="104"/>
    </row>
    <row r="328" spans="2:47" ht="36" customHeight="1" thickBot="1">
      <c r="B328" s="48"/>
      <c r="C328" s="93"/>
      <c r="D328" s="51"/>
      <c r="E328" s="51"/>
      <c r="F328" s="14" t="s">
        <v>32</v>
      </c>
      <c r="G328" s="39">
        <f t="array" ref="G328">IF($C$326="","",IFERROR(MAX(IF((ROW(مسودة!$C$316:$C$345)=SMALL(IF((ROW(مسودة!$C$316:$C$345)*(مسودة!$C$316:$C$345=$C$326)),ROW(مسودة!$C$316:$C$345)),ROW()-ROW(G328)+1)),مسودة!G318:'مسودة'!G$345)),0))</f>
        <v>44</v>
      </c>
      <c r="H328" s="39">
        <f t="array" ref="H328">IF($C$326="","",IFERROR(MAX(IF((ROW(مسودة!$C$316:$C$345)=SMALL(IF((ROW(مسودة!$C$316:$C$345)*(مسودة!$C$316:$C$345=$C$326)),ROW(مسودة!$C$316:$C$345)),ROW()-ROW(H328)+1)),مسودة!H318:'مسودة'!H$345)),0))</f>
        <v>113</v>
      </c>
      <c r="I328" s="39">
        <f t="array" ref="I328">IF($C$326="","",IFERROR(MAX(IF((ROW(مسودة!$C$316:$C$345)=SMALL(IF((ROW(مسودة!$C$316:$C$345)*(مسودة!$C$316:$C$345=$C$326)),ROW(مسودة!$C$316:$C$345)),ROW()-ROW(I328)+1)),مسودة!I318:'مسودة'!I$345)),0))</f>
        <v>157</v>
      </c>
      <c r="J328" s="39">
        <f t="array" ref="J328">IF($C$326="","",IFERROR(MAX(IF((ROW(مسودة!$C$316:$C$345)=SMALL(IF((ROW(مسودة!$C$316:$C$345)*(مسودة!$C$316:$C$345=$C$326)),ROW(مسودة!$C$316:$C$345)),ROW()-ROW(J328)+1)),مسودة!J318:'مسودة'!J$345)),0))</f>
        <v>42</v>
      </c>
      <c r="K328" s="39">
        <f t="array" ref="K328">IF($C$326="","",IFERROR(MAX(IF((ROW(مسودة!$C$316:$C$345)=SMALL(IF((ROW(مسودة!$C$316:$C$345)*(مسودة!$C$316:$C$345=$C$326)),ROW(مسودة!$C$316:$C$345)),ROW()-ROW(K328)+1)),مسودة!K318:'مسودة'!K$345)),0))</f>
        <v>82</v>
      </c>
      <c r="L328" s="39">
        <f t="array" ref="L328">IF($C$326="","",IFERROR(MAX(IF((ROW(مسودة!$C$316:$C$345)=SMALL(IF((ROW(مسودة!$C$316:$C$345)*(مسودة!$C$316:$C$345=$C$326)),ROW(مسودة!$C$316:$C$345)),ROW()-ROW(L328)+1)),مسودة!L318:'مسودة'!L$345)),0))</f>
        <v>124</v>
      </c>
      <c r="M328" s="39">
        <f t="array" ref="M328">IF($C$326="","",IFERROR(MAX(IF((ROW(مسودة!$C$316:$C$345)=SMALL(IF((ROW(مسودة!$C$316:$C$345)*(مسودة!$C$316:$C$345=$C$326)),ROW(مسودة!$C$316:$C$345)),ROW()-ROW(M328)+1)),مسودة!M318:'مسودة'!M$345)),0))</f>
        <v>35</v>
      </c>
      <c r="N328" s="39">
        <f t="array" ref="N328">IF($C$326="","",IFERROR(MAX(IF((ROW(مسودة!$C$316:$C$345)=SMALL(IF((ROW(مسودة!$C$316:$C$345)*(مسودة!$C$316:$C$345=$C$326)),ROW(مسودة!$C$316:$C$345)),ROW()-ROW(N328)+1)),مسودة!N318:'مسودة'!N$345)),0))</f>
        <v>81</v>
      </c>
      <c r="O328" s="39">
        <f t="array" ref="O328">IF($C$326="","",IFERROR(MAX(IF((ROW(مسودة!$C$316:$C$345)=SMALL(IF((ROW(مسودة!$C$316:$C$345)*(مسودة!$C$316:$C$345=$C$326)),ROW(مسودة!$C$316:$C$345)),ROW()-ROW(O328)+1)),مسودة!O318:'مسودة'!O$345)),0))</f>
        <v>116</v>
      </c>
      <c r="P328" s="39">
        <f t="array" ref="P328">IF($C$326="","",IFERROR(MAX(IF((ROW(مسودة!$C$316:$C$345)=SMALL(IF((ROW(مسودة!$C$316:$C$345)*(مسودة!$C$316:$C$345=$C$326)),ROW(مسودة!$C$316:$C$345)),ROW()-ROW(P328)+1)),مسودة!P318:'مسودة'!P$345)),0))</f>
        <v>28</v>
      </c>
      <c r="Q328" s="39">
        <f t="array" ref="Q328">IF($C$326="","",IFERROR(MAX(IF((ROW(مسودة!$C$316:$C$345)=SMALL(IF((ROW(مسودة!$C$316:$C$345)*(مسودة!$C$316:$C$345=$C$326)),ROW(مسودة!$C$316:$C$345)),ROW()-ROW(Q328)+1)),مسودة!Q318:'مسودة'!Q$345)),0))</f>
        <v>40</v>
      </c>
      <c r="R328" s="39">
        <f t="array" ref="R328">IF($C$326="","",IFERROR(MAX(IF((ROW(مسودة!$C$316:$C$345)=SMALL(IF((ROW(مسودة!$C$316:$C$345)*(مسودة!$C$316:$C$345=$C$326)),ROW(مسودة!$C$316:$C$345)),ROW()-ROW(R328)+1)),مسودة!R318:'مسودة'!R$345)),0))</f>
        <v>68</v>
      </c>
      <c r="S328" s="39">
        <f t="array" ref="S328">IF($C$326="","",IFERROR(MAX(IF((ROW(مسودة!$C$316:$C$345)=SMALL(IF((ROW(مسودة!$C$316:$C$345)*(مسودة!$C$316:$C$345=$C$326)),ROW(مسودة!$C$316:$C$345)),ROW()-ROW(S328)+1)),مسودة!S318:'مسودة'!S$345)),0))</f>
        <v>37</v>
      </c>
      <c r="T328" s="39">
        <f t="array" ref="T328">IF($C$326="","",IFERROR(MAX(IF((ROW(مسودة!$C$316:$C$345)=SMALL(IF((ROW(مسودة!$C$316:$C$345)*(مسودة!$C$316:$C$345=$C$326)),ROW(مسودة!$C$316:$C$345)),ROW()-ROW(T328)+1)),مسودة!T318:'مسودة'!T$345)),0))</f>
        <v>39</v>
      </c>
      <c r="U328" s="39">
        <f t="array" ref="U328">IF($C$326="","",IFERROR(MAX(IF((ROW(مسودة!$C$316:$C$345)=SMALL(IF((ROW(مسودة!$C$316:$C$345)*(مسودة!$C$316:$C$345=$C$326)),ROW(مسودة!$C$316:$C$345)),ROW()-ROW(U328)+1)),مسودة!U318:'مسودة'!U$345)),0))</f>
        <v>76</v>
      </c>
      <c r="V328" s="39">
        <f t="array" ref="V328">IF($C$326="","",IFERROR(MAX(IF((ROW(مسودة!$C$316:$C$345)=SMALL(IF((ROW(مسودة!$C$316:$C$345)*(مسودة!$C$316:$C$345=$C$326)),ROW(مسودة!$C$316:$C$345)),ROW()-ROW(V328)+1)),مسودة!V318:'مسودة'!V$345)),0))</f>
        <v>34</v>
      </c>
      <c r="W328" s="39">
        <f t="array" ref="W328">IF($C$326="","",IFERROR(MAX(IF((ROW(مسودة!$C$316:$C$345)=SMALL(IF((ROW(مسودة!$C$316:$C$345)*(مسودة!$C$316:$C$345=$C$326)),ROW(مسودة!$C$316:$C$345)),ROW()-ROW(W328)+1)),مسودة!W318:'مسودة'!W$345)),0))</f>
        <v>37</v>
      </c>
      <c r="X328" s="39">
        <f t="array" ref="X328">IF($C$326="","",IFERROR(MAX(IF((ROW(مسودة!$C$316:$C$345)=SMALL(IF((ROW(مسودة!$C$316:$C$345)*(مسودة!$C$316:$C$345=$C$326)),ROW(مسودة!$C$316:$C$345)),ROW()-ROW(X328)+1)),مسودة!X318:'مسودة'!X$345)),0))</f>
        <v>71</v>
      </c>
      <c r="Y328" s="39">
        <f t="array" ref="Y328">IF($C$326="","",IFERROR(MAX(IF((ROW(مسودة!$C$316:$C$345)=SMALL(IF((ROW(مسودة!$C$316:$C$345)*(مسودة!$C$316:$C$345=$C$326)),ROW(مسودة!$C$316:$C$345)),ROW()-ROW(Y328)+1)),مسودة!Y318:'مسودة'!Y$345)),0))</f>
        <v>17</v>
      </c>
      <c r="Z328" s="39">
        <f t="array" ref="Z328">IF($C$326="","",IFERROR(MAX(IF((ROW(مسودة!$C$316:$C$345)=SMALL(IF((ROW(مسودة!$C$316:$C$345)*(مسودة!$C$316:$C$345=$C$326)),ROW(مسودة!$C$316:$C$345)),ROW()-ROW(Z328)+1)),مسودة!Z318:'مسودة'!Z$345)),0))</f>
        <v>47</v>
      </c>
      <c r="AA328" s="39">
        <f t="array" ref="AA328">IF($C$326="","",IFERROR(MAX(IF((ROW(مسودة!$C$316:$C$345)=SMALL(IF((ROW(مسودة!$C$316:$C$345)*(مسودة!$C$316:$C$345=$C$326)),ROW(مسودة!$C$316:$C$345)),ROW()-ROW(AA328)+1)),مسودة!AA318:'مسودة'!AA$345)),0))</f>
        <v>64</v>
      </c>
      <c r="AB328" s="39">
        <f t="array" ref="AB328">IF($C$326="","",IFERROR(MAX(IF((ROW(مسودة!$C$316:$C$345)=SMALL(IF((ROW(مسودة!$C$316:$C$345)*(مسودة!$C$316:$C$345=$C$326)),ROW(مسودة!$C$316:$C$345)),ROW()-ROW(AB328)+1)),مسودة!AB318:'مسودة'!AB$345)),0))</f>
        <v>28</v>
      </c>
      <c r="AC328" s="39">
        <f t="array" ref="AC328">IF($C$326="","",IFERROR(MAX(IF((ROW(مسودة!$C$316:$C$345)=SMALL(IF((ROW(مسودة!$C$316:$C$345)*(مسودة!$C$316:$C$345=$C$326)),ROW(مسودة!$C$316:$C$345)),ROW()-ROW(AC328)+1)),مسودة!AC318:'مسودة'!AC$345)),0))</f>
        <v>27</v>
      </c>
      <c r="AD328" s="39">
        <f t="array" ref="AD328">IF($C$326="","",IFERROR(MAX(IF((ROW(مسودة!$C$316:$C$345)=SMALL(IF((ROW(مسودة!$C$316:$C$345)*(مسودة!$C$316:$C$345=$C$326)),ROW(مسودة!$C$316:$C$345)),ROW()-ROW(AD328)+1)),مسودة!AD318:'مسودة'!AD$345)),0))</f>
        <v>55</v>
      </c>
      <c r="AE328" s="39">
        <f t="array" ref="AE328">IF($C$326="","",IFERROR(MAX(IF((ROW(مسودة!$C$316:$C$345)=SMALL(IF((ROW(مسودة!$C$316:$C$345)*(مسودة!$C$316:$C$345=$C$326)),ROW(مسودة!$C$316:$C$345)),ROW()-ROW(AE328)+1)),مسودة!AE318:'مسودة'!AE$345)),0))</f>
        <v>20</v>
      </c>
      <c r="AF328" s="39">
        <f t="array" ref="AF328">IF($C$326="","",IFERROR(MAX(IF((ROW(مسودة!$C$316:$C$345)=SMALL(IF((ROW(مسودة!$C$316:$C$345)*(مسودة!$C$316:$C$345=$C$326)),ROW(مسودة!$C$316:$C$345)),ROW()-ROW(AF328)+1)),مسودة!AF318:'مسودة'!AF$345)),0))</f>
        <v>41</v>
      </c>
      <c r="AG328" s="39">
        <f t="array" ref="AG328">IF($C$326="","",IFERROR(MAX(IF((ROW(مسودة!$C$316:$C$345)=SMALL(IF((ROW(مسودة!$C$316:$C$345)*(مسودة!$C$316:$C$345=$C$326)),ROW(مسودة!$C$316:$C$345)),ROW()-ROW(AG328)+1)),مسودة!AG318:'مسودة'!AG$345)),0))</f>
        <v>61</v>
      </c>
      <c r="AH328" s="39">
        <f t="array" ref="AH328">IF($C$326="","",IFERROR(MAX(IF((ROW(مسودة!$C$316:$C$345)=SMALL(IF((ROW(مسودة!$C$316:$C$345)*(مسودة!$C$316:$C$345=$C$326)),ROW(مسودة!$C$316:$C$345)),ROW()-ROW(AH328)+1)),مسودة!AH318:'مسودة'!AH$345)),0))</f>
        <v>14</v>
      </c>
      <c r="AI328" s="39">
        <f t="array" ref="AI328">IF($C$326="","",IFERROR(MAX(IF((ROW(مسودة!$C$316:$C$345)=SMALL(IF((ROW(مسودة!$C$316:$C$345)*(مسودة!$C$316:$C$345=$C$326)),ROW(مسودة!$C$316:$C$345)),ROW()-ROW(AI328)+1)),مسودة!AI318:'مسودة'!AI$345)),0))</f>
        <v>26</v>
      </c>
      <c r="AJ328" s="39">
        <f t="array" ref="AJ328">IF($C$326="","",IFERROR(MAX(IF((ROW(مسودة!$C$316:$C$345)=SMALL(IF((ROW(مسودة!$C$316:$C$345)*(مسودة!$C$316:$C$345=$C$326)),ROW(مسودة!$C$316:$C$345)),ROW()-ROW(AJ328)+1)),مسودة!AJ318:'مسودة'!AJ$345)),0))</f>
        <v>40</v>
      </c>
      <c r="AK328" s="39">
        <f t="array" ref="AK328">IF($C$326="","",IFERROR(MAX(IF((ROW(مسودة!$C$316:$C$345)=SMALL(IF((ROW(مسودة!$C$316:$C$345)*(مسودة!$C$316:$C$345=$C$326)),ROW(مسودة!$C$316:$C$345)),ROW()-ROW(AK328)+1)),مسودة!AK318:'مسودة'!AK$345)),0))</f>
        <v>9</v>
      </c>
      <c r="AL328" s="39">
        <f t="array" ref="AL328">IF($C$326="","",IFERROR(MAX(IF((ROW(مسودة!$C$316:$C$345)=SMALL(IF((ROW(مسودة!$C$316:$C$345)*(مسودة!$C$316:$C$345=$C$326)),ROW(مسودة!$C$316:$C$345)),ROW()-ROW(AL328)+1)),مسودة!AL318:'مسودة'!AL$345)),0))</f>
        <v>13</v>
      </c>
      <c r="AM328" s="39">
        <f t="array" ref="AM328">IF($C$326="","",IFERROR(MAX(IF((ROW(مسودة!$C$316:$C$345)=SMALL(IF((ROW(مسودة!$C$316:$C$345)*(مسودة!$C$316:$C$345=$C$326)),ROW(مسودة!$C$316:$C$345)),ROW()-ROW(AM328)+1)),مسودة!AM318:'مسودة'!AM$345)),0))</f>
        <v>22</v>
      </c>
      <c r="AN328" s="39">
        <f t="array" ref="AN328">IF($C$326="","",IFERROR(MAX(IF((ROW(مسودة!$C$316:$C$345)=SMALL(IF((ROW(مسودة!$C$316:$C$345)*(مسودة!$C$316:$C$345=$C$326)),ROW(مسودة!$C$316:$C$345)),ROW()-ROW(AN328)+1)),مسودة!AN318:AN$345)),0))</f>
        <v>854</v>
      </c>
      <c r="AO328" s="39">
        <f t="array" ref="AO328">IF($C$326="","",IFERROR(MAX(IF((ROW(مسودة!$C$316:$C$345)=SMALL(IF((ROW(مسودة!$C$316:$C$345)*(مسودة!$C$316:$C$345=$C$326)),ROW(مسودة!$C$316:$C$345)),ROW()-ROW(AO328)+1)),مسودة!AO318:AO$345)),0))</f>
        <v>64.696969696969703</v>
      </c>
      <c r="AP328" s="39" t="str">
        <f>IF(AO328&lt;50,"   ",IF(AO328&lt;65,"مقبول",IF(AO328&lt;75,"جيد",IF(AO328&lt;85,"جيدجداً",IF(AO328&lt;=100,"ممتاز","")))))</f>
        <v>مقبول</v>
      </c>
      <c r="AQ328" s="49"/>
      <c r="AR328" s="49"/>
      <c r="AS328" s="49"/>
      <c r="AT328" s="49"/>
      <c r="AU328" s="105"/>
    </row>
    <row r="329" spans="2:47" ht="28.5" customHeight="1" thickBot="1">
      <c r="B329" s="48">
        <f t="shared" ref="B329" si="48">B326+1</f>
        <v>73</v>
      </c>
      <c r="C329" s="98">
        <f t="array" ref="C329">IF(ISERROR(INDEX(مسودة!$C$316:$AV$345,SMALL(IF((مسودة!$AV$316:$AV$345="ناجح"),ROW(مسودة!$C$316:$AV$345)-MIN(ROW(مسودة!$C$316:$AV$345))+1,""),ROW(A3)),COLUMN(A3))),"",INDEX(مسودة!$C$316:$AV$345,SMALL(IF((مسودة!$AV$316:$AV$345="ناجح"),ROW(مسودة!$C$316:$AV$345)-MIN(ROW(مسودة!$C$316:$AV$345))+1,""),ROW(A3)),COLUMN(A3)))</f>
        <v>688</v>
      </c>
      <c r="D329" s="95" t="str">
        <f>IF(C329&lt;&gt;"",VLOOKUP(C329,مسودة!$C$316:$D$345,2,0),"")</f>
        <v xml:space="preserve">خيري محمد </v>
      </c>
      <c r="E329" s="95">
        <f>IF(C329&lt;&gt;"",VLOOKUP(C329,مسودة!$C$316:$E$345,3,0),"")</f>
        <v>290</v>
      </c>
      <c r="F329" s="11" t="s">
        <v>30</v>
      </c>
      <c r="G329" s="39">
        <f t="array" ref="G329">IF($C$329="","",IFERROR(MAX(IF((ROW(مسودة!$C$316:$C$345)=SMALL(IF((ROW(مسودة!$C$316:$C$345)*(مسودة!$C$316:$C$345=$C$329)),ROW(مسودة!$C$316:$C$345)),ROW()-ROW(G329)+1)),مسودة!G316:'مسودة'!G$345)),0))</f>
        <v>30</v>
      </c>
      <c r="H329" s="39">
        <f t="array" ref="H329">IF($C$329="","",IFERROR(MAX(IF((ROW(مسودة!$C$316:$C$345)=SMALL(IF((ROW(مسودة!$C$316:$C$345)*(مسودة!$C$316:$C$345=$C$329)),ROW(مسودة!$C$316:$C$345)),ROW()-ROW(H329)+1)),مسودة!H316:'مسودة'!H$345)),0))</f>
        <v>70</v>
      </c>
      <c r="I329" s="39">
        <f t="array" ref="I329">IF($C$329="","",IFERROR(MAX(IF((ROW(مسودة!$C$316:$C$345)=SMALL(IF((ROW(مسودة!$C$316:$C$345)*(مسودة!$C$316:$C$345=$C$329)),ROW(مسودة!$C$316:$C$345)),ROW()-ROW(I329)+1)),مسودة!I316:'مسودة'!I$345)),0))</f>
        <v>100</v>
      </c>
      <c r="J329" s="39">
        <f t="array" ref="J329">IF($C$329="","",IFERROR(MAX(IF((ROW(مسودة!$C$316:$C$345)=SMALL(IF((ROW(مسودة!$C$316:$C$345)*(مسودة!$C$316:$C$345=$C$329)),ROW(مسودة!$C$316:$C$345)),ROW()-ROW(J329)+1)),مسودة!J316:'مسودة'!J$345)),0))</f>
        <v>30</v>
      </c>
      <c r="K329" s="39">
        <f t="array" ref="K329">IF($C$329="","",IFERROR(MAX(IF((ROW(مسودة!$C$316:$C$345)=SMALL(IF((ROW(مسودة!$C$316:$C$345)*(مسودة!$C$316:$C$345=$C$329)),ROW(مسودة!$C$316:$C$345)),ROW()-ROW(K329)+1)),مسودة!K316:'مسودة'!K$345)),0))</f>
        <v>39</v>
      </c>
      <c r="L329" s="39">
        <f t="array" ref="L329">IF($C$329="","",IFERROR(MAX(IF((ROW(مسودة!$C$316:$C$345)=SMALL(IF((ROW(مسودة!$C$316:$C$345)*(مسودة!$C$316:$C$345=$C$329)),ROW(مسودة!$C$316:$C$345)),ROW()-ROW(L329)+1)),مسودة!L316:'مسودة'!L$345)),0))</f>
        <v>69</v>
      </c>
      <c r="M329" s="39">
        <f t="array" ref="M329">IF($C$329="","",IFERROR(MAX(IF((ROW(مسودة!$C$316:$C$345)=SMALL(IF((ROW(مسودة!$C$316:$C$345)*(مسودة!$C$316:$C$345=$C$329)),ROW(مسودة!$C$316:$C$345)),ROW()-ROW(M329)+1)),مسودة!M316:'مسودة'!M$345)),0))</f>
        <v>27</v>
      </c>
      <c r="N329" s="39">
        <f t="array" ref="N329">IF($C$329="","",IFERROR(MAX(IF((ROW(مسودة!$C$316:$C$345)=SMALL(IF((ROW(مسودة!$C$316:$C$345)*(مسودة!$C$316:$C$345=$C$329)),ROW(مسودة!$C$316:$C$345)),ROW()-ROW(N329)+1)),مسودة!N316:'مسودة'!N$345)),0))</f>
        <v>48</v>
      </c>
      <c r="O329" s="39">
        <f t="array" ref="O329">IF($C$329="","",IFERROR(MAX(IF((ROW(مسودة!$C$316:$C$345)=SMALL(IF((ROW(مسودة!$C$316:$C$345)*(مسودة!$C$316:$C$345=$C$329)),ROW(مسودة!$C$316:$C$345)),ROW()-ROW(O329)+1)),مسودة!O316:'مسودة'!O$345)),0))</f>
        <v>75</v>
      </c>
      <c r="P329" s="39">
        <f t="array" ref="P329">IF($C$329="","",IFERROR(MAX(IF((ROW(مسودة!$C$316:$C$345)=SMALL(IF((ROW(مسودة!$C$316:$C$345)*(مسودة!$C$316:$C$345=$C$329)),ROW(مسودة!$C$316:$C$345)),ROW()-ROW(P329)+1)),مسودة!P316:'مسودة'!P$345)),0))</f>
        <v>24</v>
      </c>
      <c r="Q329" s="39">
        <f t="array" ref="Q329">IF($C$329="","",IFERROR(MAX(IF((ROW(مسودة!$C$316:$C$345)=SMALL(IF((ROW(مسودة!$C$316:$C$345)*(مسودة!$C$316:$C$345=$C$329)),ROW(مسودة!$C$316:$C$345)),ROW()-ROW(Q329)+1)),مسودة!Q316:'مسودة'!Q$345)),0))</f>
        <v>36</v>
      </c>
      <c r="R329" s="39">
        <f t="array" ref="R329">IF($C$329="","",IFERROR(MAX(IF((ROW(مسودة!$C$316:$C$345)=SMALL(IF((ROW(مسودة!$C$316:$C$345)*(مسودة!$C$316:$C$345=$C$329)),ROW(مسودة!$C$316:$C$345)),ROW()-ROW(R329)+1)),مسودة!R316:'مسودة'!R$345)),0))</f>
        <v>60</v>
      </c>
      <c r="S329" s="39">
        <f t="array" ref="S329">IF($C$329="","",IFERROR(MAX(IF((ROW(مسودة!$C$316:$C$345)=SMALL(IF((ROW(مسودة!$C$316:$C$345)*(مسودة!$C$316:$C$345=$C$329)),ROW(مسودة!$C$316:$C$345)),ROW()-ROW(S329)+1)),مسودة!S316:'مسودة'!S$345)),0))</f>
        <v>24</v>
      </c>
      <c r="T329" s="39">
        <f t="array" ref="T329">IF($C$329="","",IFERROR(MAX(IF((ROW(مسودة!$C$316:$C$345)=SMALL(IF((ROW(مسودة!$C$316:$C$345)*(مسودة!$C$316:$C$345=$C$329)),ROW(مسودة!$C$316:$C$345)),ROW()-ROW(T329)+1)),مسودة!T316:'مسودة'!T$345)),0))</f>
        <v>25</v>
      </c>
      <c r="U329" s="39">
        <f t="array" ref="U329">IF($C$329="","",IFERROR(MAX(IF((ROW(مسودة!$C$316:$C$345)=SMALL(IF((ROW(مسودة!$C$316:$C$345)*(مسودة!$C$316:$C$345=$C$329)),ROW(مسودة!$C$316:$C$345)),ROW()-ROW(U329)+1)),مسودة!U316:'مسودة'!U$345)),0))</f>
        <v>49</v>
      </c>
      <c r="V329" s="39">
        <f t="array" ref="V329">IF($C$329="","",IFERROR(MAX(IF((ROW(مسودة!$C$316:$C$345)=SMALL(IF((ROW(مسودة!$C$316:$C$345)*(مسودة!$C$316:$C$345=$C$329)),ROW(مسودة!$C$316:$C$345)),ROW()-ROW(V329)+1)),مسودة!V316:'مسودة'!V$345)),0))</f>
        <v>21</v>
      </c>
      <c r="W329" s="39">
        <f t="array" ref="W329">IF($C$329="","",IFERROR(MAX(IF((ROW(مسودة!$C$316:$C$345)=SMALL(IF((ROW(مسودة!$C$316:$C$345)*(مسودة!$C$316:$C$345=$C$329)),ROW(مسودة!$C$316:$C$345)),ROW()-ROW(W329)+1)),مسودة!W316:'مسودة'!W$345)),0))</f>
        <v>35</v>
      </c>
      <c r="X329" s="39">
        <f t="array" ref="X329">IF($C$329="","",IFERROR(MAX(IF((ROW(مسودة!$C$316:$C$345)=SMALL(IF((ROW(مسودة!$C$316:$C$345)*(مسودة!$C$316:$C$345=$C$329)),ROW(مسودة!$C$316:$C$345)),ROW()-ROW(X329)+1)),مسودة!X316:'مسودة'!X$345)),0))</f>
        <v>56</v>
      </c>
      <c r="Y329" s="39">
        <f t="array" ref="Y329">IF($C$329="","",IFERROR(MAX(IF((ROW(مسودة!$C$316:$C$345)=SMALL(IF((ROW(مسودة!$C$316:$C$345)*(مسودة!$C$316:$C$345=$C$329)),ROW(مسودة!$C$316:$C$345)),ROW()-ROW(Y329)+1)),مسودة!Y316:'مسودة'!Y$345)),0))</f>
        <v>10</v>
      </c>
      <c r="Z329" s="39">
        <f t="array" ref="Z329">IF($C$329="","",IFERROR(MAX(IF((ROW(مسودة!$C$316:$C$345)=SMALL(IF((ROW(مسودة!$C$316:$C$345)*(مسودة!$C$316:$C$345=$C$329)),ROW(مسودة!$C$316:$C$345)),ROW()-ROW(Z329)+1)),مسودة!Z316:'مسودة'!Z$345)),0))</f>
        <v>28</v>
      </c>
      <c r="AA329" s="39">
        <f t="array" ref="AA329">IF($C$329="","",IFERROR(MAX(IF((ROW(مسودة!$C$316:$C$345)=SMALL(IF((ROW(مسودة!$C$316:$C$345)*(مسودة!$C$316:$C$345=$C$329)),ROW(مسودة!$C$316:$C$345)),ROW()-ROW(AA329)+1)),مسودة!AA316:'مسودة'!AA$345)),0))</f>
        <v>38</v>
      </c>
      <c r="AB329" s="39">
        <f t="array" ref="AB329">IF($C$329="","",IFERROR(MAX(IF((ROW(مسودة!$C$316:$C$345)=SMALL(IF((ROW(مسودة!$C$316:$C$345)*(مسودة!$C$316:$C$345=$C$329)),ROW(مسودة!$C$316:$C$345)),ROW()-ROW(AB329)+1)),مسودة!AB316:'مسودة'!AB$345)),0))</f>
        <v>16</v>
      </c>
      <c r="AC329" s="39">
        <f t="array" ref="AC329">IF($C$329="","",IFERROR(MAX(IF((ROW(مسودة!$C$316:$C$345)=SMALL(IF((ROW(مسودة!$C$316:$C$345)*(مسودة!$C$316:$C$345=$C$329)),ROW(مسودة!$C$316:$C$345)),ROW()-ROW(AC329)+1)),مسودة!AC316:'مسودة'!AC$345)),0))</f>
        <v>22</v>
      </c>
      <c r="AD329" s="39">
        <f t="array" ref="AD329">IF($C$329="","",IFERROR(MAX(IF((ROW(مسودة!$C$316:$C$345)=SMALL(IF((ROW(مسودة!$C$316:$C$345)*(مسودة!$C$316:$C$345=$C$329)),ROW(مسودة!$C$316:$C$345)),ROW()-ROW(AD329)+1)),مسودة!AD316:'مسودة'!AD$345)),0))</f>
        <v>38</v>
      </c>
      <c r="AE329" s="39">
        <f t="array" ref="AE329">IF($C$329="","",IFERROR(MAX(IF((ROW(مسودة!$C$316:$C$345)=SMALL(IF((ROW(مسودة!$C$316:$C$345)*(مسودة!$C$316:$C$345=$C$329)),ROW(مسودة!$C$316:$C$345)),ROW()-ROW(AE329)+1)),مسودة!AE316:'مسودة'!AE$345)),0))</f>
        <v>12</v>
      </c>
      <c r="AF329" s="39">
        <f t="array" ref="AF329">IF($C$329="","",IFERROR(MAX(IF((ROW(مسودة!$C$316:$C$345)=SMALL(IF((ROW(مسودة!$C$316:$C$345)*(مسودة!$C$316:$C$345=$C$329)),ROW(مسودة!$C$316:$C$345)),ROW()-ROW(AF329)+1)),مسودة!AF316:'مسودة'!AF$345)),0))</f>
        <v>25</v>
      </c>
      <c r="AG329" s="39">
        <f t="array" ref="AG329">IF($C$329="","",IFERROR(MAX(IF((ROW(مسودة!$C$316:$C$345)=SMALL(IF((ROW(مسودة!$C$316:$C$345)*(مسودة!$C$316:$C$345=$C$329)),ROW(مسودة!$C$316:$C$345)),ROW()-ROW(AG329)+1)),مسودة!AG316:'مسودة'!AG$345)),0))</f>
        <v>37</v>
      </c>
      <c r="AH329" s="39">
        <f t="array" ref="AH329">IF($C$329="","",IFERROR(MAX(IF((ROW(مسودة!$C$316:$C$345)=SMALL(IF((ROW(مسودة!$C$316:$C$345)*(مسودة!$C$316:$C$345=$C$329)),ROW(مسودة!$C$316:$C$345)),ROW()-ROW(AH329)+1)),مسودة!AH316:'مسودة'!AH$345)),0))</f>
        <v>12</v>
      </c>
      <c r="AI329" s="39">
        <f t="array" ref="AI329">IF($C$329="","",IFERROR(MAX(IF((ROW(مسودة!$C$316:$C$345)=SMALL(IF((ROW(مسودة!$C$316:$C$345)*(مسودة!$C$316:$C$345=$C$329)),ROW(مسودة!$C$316:$C$345)),ROW()-ROW(AI329)+1)),مسودة!AI316:'مسودة'!AI$345)),0))</f>
        <v>25</v>
      </c>
      <c r="AJ329" s="39">
        <f t="array" ref="AJ329">IF($C$329="","",IFERROR(MAX(IF((ROW(مسودة!$C$316:$C$345)=SMALL(IF((ROW(مسودة!$C$316:$C$345)*(مسودة!$C$316:$C$345=$C$329)),ROW(مسودة!$C$316:$C$345)),ROW()-ROW(AJ329)+1)),مسودة!AJ316:'مسودة'!AJ$345)),0))</f>
        <v>37</v>
      </c>
      <c r="AK329" s="39">
        <f t="array" ref="AK329">IF($C$329="","",IFERROR(MAX(IF((ROW(مسودة!$C$316:$C$345)=SMALL(IF((ROW(مسودة!$C$316:$C$345)*(مسودة!$C$316:$C$345=$C$329)),ROW(مسودة!$C$316:$C$345)),ROW()-ROW(AK329)+1)),مسودة!AK316:'مسودة'!AK$345)),0))</f>
        <v>6</v>
      </c>
      <c r="AL329" s="39">
        <f t="array" ref="AL329">IF($C$329="","",IFERROR(MAX(IF((ROW(مسودة!$C$316:$C$345)=SMALL(IF((ROW(مسودة!$C$316:$C$345)*(مسودة!$C$316:$C$345=$C$329)),ROW(مسودة!$C$316:$C$345)),ROW()-ROW(AL329)+1)),مسودة!AL316:'مسودة'!AL$345)),0))</f>
        <v>11</v>
      </c>
      <c r="AM329" s="39">
        <f t="array" ref="AM329">IF($C$329="","",IFERROR(MAX(IF((ROW(مسودة!$C$316:$C$345)=SMALL(IF((ROW(مسودة!$C$316:$C$345)*(مسودة!$C$316:$C$345=$C$329)),ROW(مسودة!$C$316:$C$345)),ROW()-ROW(AM329)+1)),مسودة!AM316:'مسودة'!AM$345)),0))</f>
        <v>17</v>
      </c>
      <c r="AN329" s="62"/>
      <c r="AO329" s="62"/>
      <c r="AP329" s="62"/>
      <c r="AQ329" s="106"/>
      <c r="AR329" s="107"/>
      <c r="AS329" s="106"/>
      <c r="AT329" s="107"/>
      <c r="AU329" s="103" t="str">
        <f>IFERROR(LOOKUP(2,1/((مسودة!$C$316:$C$345=C329)*(مسودة!$F$316:$F$345=F329)),مسودة!$AV$316:$AV$345),"")</f>
        <v>ناجح</v>
      </c>
    </row>
    <row r="330" spans="2:47" ht="28.5" customHeight="1" thickBot="1">
      <c r="B330" s="48"/>
      <c r="C330" s="99"/>
      <c r="D330" s="51"/>
      <c r="E330" s="51"/>
      <c r="F330" s="11" t="s">
        <v>31</v>
      </c>
      <c r="G330" s="39">
        <f t="array" ref="G330">IF($C$329="","",IFERROR(MAX(IF((ROW(مسودة!$C$316:$C$345)=SMALL(IF((ROW(مسودة!$C$316:$C$345)*(مسودة!$C$316:$C$345=$C$329)),ROW(مسودة!$C$316:$C$345)),ROW()-ROW(G330)+1)),مسودة!G317:'مسودة'!G$345)),0))</f>
        <v>30</v>
      </c>
      <c r="H330" s="39">
        <f t="array" ref="H330">IF($C$329="","",IFERROR(MAX(IF((ROW(مسودة!$C$316:$C$345)=SMALL(IF((ROW(مسودة!$C$316:$C$345)*(مسودة!$C$316:$C$345=$C$329)),ROW(مسودة!$C$316:$C$345)),ROW()-ROW(H330)+1)),مسودة!H317:'مسودة'!H$345)),0))</f>
        <v>65</v>
      </c>
      <c r="I330" s="39">
        <f t="array" ref="I330">IF($C$329="","",IFERROR(MAX(IF((ROW(مسودة!$C$316:$C$345)=SMALL(IF((ROW(مسودة!$C$316:$C$345)*(مسودة!$C$316:$C$345=$C$329)),ROW(مسودة!$C$316:$C$345)),ROW()-ROW(I330)+1)),مسودة!I317:'مسودة'!I$345)),0))</f>
        <v>95</v>
      </c>
      <c r="J330" s="39">
        <f t="array" ref="J330">IF($C$329="","",IFERROR(MAX(IF((ROW(مسودة!$C$316:$C$345)=SMALL(IF((ROW(مسودة!$C$316:$C$345)*(مسودة!$C$316:$C$345=$C$329)),ROW(مسودة!$C$316:$C$345)),ROW()-ROW(J330)+1)),مسودة!J317:'مسودة'!J$345)),0))</f>
        <v>26</v>
      </c>
      <c r="K330" s="39">
        <f t="array" ref="K330">IF($C$329="","",IFERROR(MAX(IF((ROW(مسودة!$C$316:$C$345)=SMALL(IF((ROW(مسودة!$C$316:$C$345)*(مسودة!$C$316:$C$345=$C$329)),ROW(مسودة!$C$316:$C$345)),ROW()-ROW(K330)+1)),مسودة!K317:'مسودة'!K$345)),0))</f>
        <v>35</v>
      </c>
      <c r="L330" s="39">
        <f t="array" ref="L330">IF($C$329="","",IFERROR(MAX(IF((ROW(مسودة!$C$316:$C$345)=SMALL(IF((ROW(مسودة!$C$316:$C$345)*(مسودة!$C$316:$C$345=$C$329)),ROW(مسودة!$C$316:$C$345)),ROW()-ROW(L330)+1)),مسودة!L317:'مسودة'!L$345)),0))</f>
        <v>61</v>
      </c>
      <c r="M330" s="39">
        <f t="array" ref="M330">IF($C$329="","",IFERROR(MAX(IF((ROW(مسودة!$C$316:$C$345)=SMALL(IF((ROW(مسودة!$C$316:$C$345)*(مسودة!$C$316:$C$345=$C$329)),ROW(مسودة!$C$316:$C$345)),ROW()-ROW(M330)+1)),مسودة!M317:'مسودة'!M$345)),0))</f>
        <v>27</v>
      </c>
      <c r="N330" s="39">
        <f t="array" ref="N330">IF($C$329="","",IFERROR(MAX(IF((ROW(مسودة!$C$316:$C$345)=SMALL(IF((ROW(مسودة!$C$316:$C$345)*(مسودة!$C$316:$C$345=$C$329)),ROW(مسودة!$C$316:$C$345)),ROW()-ROW(N330)+1)),مسودة!N317:'مسودة'!N$345)),0))</f>
        <v>35</v>
      </c>
      <c r="O330" s="39">
        <f t="array" ref="O330">IF($C$329="","",IFERROR(MAX(IF((ROW(مسودة!$C$316:$C$345)=SMALL(IF((ROW(مسودة!$C$316:$C$345)*(مسودة!$C$316:$C$345=$C$329)),ROW(مسودة!$C$316:$C$345)),ROW()-ROW(O330)+1)),مسودة!O317:'مسودة'!O$345)),0))</f>
        <v>62</v>
      </c>
      <c r="P330" s="39">
        <f t="array" ref="P330">IF($C$329="","",IFERROR(MAX(IF((ROW(مسودة!$C$316:$C$345)=SMALL(IF((ROW(مسودة!$C$316:$C$345)*(مسودة!$C$316:$C$345=$C$329)),ROW(مسودة!$C$316:$C$345)),ROW()-ROW(P330)+1)),مسودة!P317:'مسودة'!P$345)),0))</f>
        <v>16</v>
      </c>
      <c r="Q330" s="39">
        <f t="array" ref="Q330">IF($C$329="","",IFERROR(MAX(IF((ROW(مسودة!$C$316:$C$345)=SMALL(IF((ROW(مسودة!$C$316:$C$345)*(مسودة!$C$316:$C$345=$C$329)),ROW(مسودة!$C$316:$C$345)),ROW()-ROW(Q330)+1)),مسودة!Q317:'مسودة'!Q$345)),0))</f>
        <v>20</v>
      </c>
      <c r="R330" s="39">
        <f t="array" ref="R330">IF($C$329="","",IFERROR(MAX(IF((ROW(مسودة!$C$316:$C$345)=SMALL(IF((ROW(مسودة!$C$316:$C$345)*(مسودة!$C$316:$C$345=$C$329)),ROW(مسودة!$C$316:$C$345)),ROW()-ROW(R330)+1)),مسودة!R317:'مسودة'!R$345)),0))</f>
        <v>36</v>
      </c>
      <c r="S330" s="39">
        <f t="array" ref="S330">IF($C$329="","",IFERROR(MAX(IF((ROW(مسودة!$C$316:$C$345)=SMALL(IF((ROW(مسودة!$C$316:$C$345)*(مسودة!$C$316:$C$345=$C$329)),ROW(مسودة!$C$316:$C$345)),ROW()-ROW(S330)+1)),مسودة!S317:'مسودة'!S$345)),0))</f>
        <v>24</v>
      </c>
      <c r="T330" s="39">
        <f t="array" ref="T330">IF($C$329="","",IFERROR(MAX(IF((ROW(مسودة!$C$316:$C$345)=SMALL(IF((ROW(مسودة!$C$316:$C$345)*(مسودة!$C$316:$C$345=$C$329)),ROW(مسودة!$C$316:$C$345)),ROW()-ROW(T330)+1)),مسودة!T317:'مسودة'!T$345)),0))</f>
        <v>34</v>
      </c>
      <c r="U330" s="39">
        <f t="array" ref="U330">IF($C$329="","",IFERROR(MAX(IF((ROW(مسودة!$C$316:$C$345)=SMALL(IF((ROW(مسودة!$C$316:$C$345)*(مسودة!$C$316:$C$345=$C$329)),ROW(مسودة!$C$316:$C$345)),ROW()-ROW(U330)+1)),مسودة!U317:'مسودة'!U$345)),0))</f>
        <v>58</v>
      </c>
      <c r="V330" s="39">
        <f t="array" ref="V330">IF($C$329="","",IFERROR(MAX(IF((ROW(مسودة!$C$316:$C$345)=SMALL(IF((ROW(مسودة!$C$316:$C$345)*(مسودة!$C$316:$C$345=$C$329)),ROW(مسودة!$C$316:$C$345)),ROW()-ROW(V330)+1)),مسودة!V317:'مسودة'!V$345)),0))</f>
        <v>22</v>
      </c>
      <c r="W330" s="39">
        <f t="array" ref="W330">IF($C$329="","",IFERROR(MAX(IF((ROW(مسودة!$C$316:$C$345)=SMALL(IF((ROW(مسودة!$C$316:$C$345)*(مسودة!$C$316:$C$345=$C$329)),ROW(مسودة!$C$316:$C$345)),ROW()-ROW(W330)+1)),مسودة!W317:'مسودة'!W$345)),0))</f>
        <v>26</v>
      </c>
      <c r="X330" s="39">
        <f t="array" ref="X330">IF($C$329="","",IFERROR(MAX(IF((ROW(مسودة!$C$316:$C$345)=SMALL(IF((ROW(مسودة!$C$316:$C$345)*(مسودة!$C$316:$C$345=$C$329)),ROW(مسودة!$C$316:$C$345)),ROW()-ROW(X330)+1)),مسودة!X317:'مسودة'!X$345)),0))</f>
        <v>48</v>
      </c>
      <c r="Y330" s="39">
        <f t="array" ref="Y330">IF($C$329="","",IFERROR(MAX(IF((ROW(مسودة!$C$316:$C$345)=SMALL(IF((ROW(مسودة!$C$316:$C$345)*(مسودة!$C$316:$C$345=$C$329)),ROW(مسودة!$C$316:$C$345)),ROW()-ROW(Y330)+1)),مسودة!Y317:'مسودة'!Y$345)),0))</f>
        <v>12</v>
      </c>
      <c r="Z330" s="39">
        <f t="array" ref="Z330">IF($C$329="","",IFERROR(MAX(IF((ROW(مسودة!$C$316:$C$345)=SMALL(IF((ROW(مسودة!$C$316:$C$345)*(مسودة!$C$316:$C$345=$C$329)),ROW(مسودة!$C$316:$C$345)),ROW()-ROW(Z330)+1)),مسودة!Z317:'مسودة'!Z$345)),0))</f>
        <v>28</v>
      </c>
      <c r="AA330" s="39">
        <f t="array" ref="AA330">IF($C$329="","",IFERROR(MAX(IF((ROW(مسودة!$C$316:$C$345)=SMALL(IF((ROW(مسودة!$C$316:$C$345)*(مسودة!$C$316:$C$345=$C$329)),ROW(مسودة!$C$316:$C$345)),ROW()-ROW(AA330)+1)),مسودة!AA317:'مسودة'!AA$345)),0))</f>
        <v>40</v>
      </c>
      <c r="AB330" s="39">
        <f t="array" ref="AB330">IF($C$329="","",IFERROR(MAX(IF((ROW(مسودة!$C$316:$C$345)=SMALL(IF((ROW(مسودة!$C$316:$C$345)*(مسودة!$C$316:$C$345=$C$329)),ROW(مسودة!$C$316:$C$345)),ROW()-ROW(AB330)+1)),مسودة!AB317:'مسودة'!AB$345)),0))</f>
        <v>16</v>
      </c>
      <c r="AC330" s="39">
        <f t="array" ref="AC330">IF($C$329="","",IFERROR(MAX(IF((ROW(مسودة!$C$316:$C$345)=SMALL(IF((ROW(مسودة!$C$316:$C$345)*(مسودة!$C$316:$C$345=$C$329)),ROW(مسودة!$C$316:$C$345)),ROW()-ROW(AC330)+1)),مسودة!AC317:'مسودة'!AC$345)),0))</f>
        <v>23</v>
      </c>
      <c r="AD330" s="39">
        <f t="array" ref="AD330">IF($C$329="","",IFERROR(MAX(IF((ROW(مسودة!$C$316:$C$345)=SMALL(IF((ROW(مسودة!$C$316:$C$345)*(مسودة!$C$316:$C$345=$C$329)),ROW(مسودة!$C$316:$C$345)),ROW()-ROW(AD330)+1)),مسودة!AD317:'مسودة'!AD$345)),0))</f>
        <v>39</v>
      </c>
      <c r="AE330" s="39">
        <f t="array" ref="AE330">IF($C$329="","",IFERROR(MAX(IF((ROW(مسودة!$C$316:$C$345)=SMALL(IF((ROW(مسودة!$C$316:$C$345)*(مسودة!$C$316:$C$345=$C$329)),ROW(مسودة!$C$316:$C$345)),ROW()-ROW(AE330)+1)),مسودة!AE317:'مسودة'!AE$345)),0))</f>
        <v>12</v>
      </c>
      <c r="AF330" s="39">
        <f t="array" ref="AF330">IF($C$329="","",IFERROR(MAX(IF((ROW(مسودة!$C$316:$C$345)=SMALL(IF((ROW(مسودة!$C$316:$C$345)*(مسودة!$C$316:$C$345=$C$329)),ROW(مسودة!$C$316:$C$345)),ROW()-ROW(AF330)+1)),مسودة!AF317:'مسودة'!AF$345)),0))</f>
        <v>28</v>
      </c>
      <c r="AG330" s="39">
        <f t="array" ref="AG330">IF($C$329="","",IFERROR(MAX(IF((ROW(مسودة!$C$316:$C$345)=SMALL(IF((ROW(مسودة!$C$316:$C$345)*(مسودة!$C$316:$C$345=$C$329)),ROW(مسودة!$C$316:$C$345)),ROW()-ROW(AG330)+1)),مسودة!AG317:'مسودة'!AG$345)),0))</f>
        <v>40</v>
      </c>
      <c r="AH330" s="39">
        <f t="array" ref="AH330">IF($C$329="","",IFERROR(MAX(IF((ROW(مسودة!$C$316:$C$345)=SMALL(IF((ROW(مسودة!$C$316:$C$345)*(مسودة!$C$316:$C$345=$C$329)),ROW(مسودة!$C$316:$C$345)),ROW()-ROW(AH330)+1)),مسودة!AH317:'مسودة'!AH$345)),0))</f>
        <v>12</v>
      </c>
      <c r="AI330" s="39">
        <f t="array" ref="AI330">IF($C$329="","",IFERROR(MAX(IF((ROW(مسودة!$C$316:$C$345)=SMALL(IF((ROW(مسودة!$C$316:$C$345)*(مسودة!$C$316:$C$345=$C$329)),ROW(مسودة!$C$316:$C$345)),ROW()-ROW(AI330)+1)),مسودة!AI317:'مسودة'!AI$345)),0))</f>
        <v>22</v>
      </c>
      <c r="AJ330" s="39">
        <f t="array" ref="AJ330">IF($C$329="","",IFERROR(MAX(IF((ROW(مسودة!$C$316:$C$345)=SMALL(IF((ROW(مسودة!$C$316:$C$345)*(مسودة!$C$316:$C$345=$C$329)),ROW(مسودة!$C$316:$C$345)),ROW()-ROW(AJ330)+1)),مسودة!AJ317:'مسودة'!AJ$345)),0))</f>
        <v>34</v>
      </c>
      <c r="AK330" s="39">
        <f t="array" ref="AK330">IF($C$329="","",IFERROR(MAX(IF((ROW(مسودة!$C$316:$C$345)=SMALL(IF((ROW(مسودة!$C$316:$C$345)*(مسودة!$C$316:$C$345=$C$329)),ROW(مسودة!$C$316:$C$345)),ROW()-ROW(AK330)+1)),مسودة!AK317:'مسودة'!AK$345)),0))</f>
        <v>5</v>
      </c>
      <c r="AL330" s="39">
        <f t="array" ref="AL330">IF($C$329="","",IFERROR(MAX(IF((ROW(مسودة!$C$316:$C$345)=SMALL(IF((ROW(مسودة!$C$316:$C$345)*(مسودة!$C$316:$C$345=$C$329)),ROW(مسودة!$C$316:$C$345)),ROW()-ROW(AL330)+1)),مسودة!AL317:'مسودة'!AL$345)),0))</f>
        <v>9</v>
      </c>
      <c r="AM330" s="39">
        <f t="array" ref="AM330">IF($C$329="","",IFERROR(MAX(IF((ROW(مسودة!$C$316:$C$345)=SMALL(IF((ROW(مسودة!$C$316:$C$345)*(مسودة!$C$316:$C$345=$C$329)),ROW(مسودة!$C$316:$C$345)),ROW()-ROW(AM330)+1)),مسودة!AM317:'مسودة'!AM$345)),0))</f>
        <v>14</v>
      </c>
      <c r="AN330" s="56"/>
      <c r="AO330" s="56"/>
      <c r="AP330" s="56"/>
      <c r="AQ330" s="108"/>
      <c r="AR330" s="109"/>
      <c r="AS330" s="108"/>
      <c r="AT330" s="109"/>
      <c r="AU330" s="104"/>
    </row>
    <row r="331" spans="2:47" ht="28.5" customHeight="1" thickBot="1">
      <c r="B331" s="48"/>
      <c r="C331" s="93"/>
      <c r="D331" s="51"/>
      <c r="E331" s="51"/>
      <c r="F331" s="14" t="s">
        <v>32</v>
      </c>
      <c r="G331" s="39">
        <f t="array" ref="G331">IF($C$329="","",IFERROR(MAX(IF((ROW(مسودة!$C$316:$C$345)=SMALL(IF((ROW(مسودة!$C$316:$C$345)*(مسودة!$C$316:$C$345=$C$329)),ROW(مسودة!$C$316:$C$345)),ROW()-ROW(G331)+1)),مسودة!G318:'مسودة'!G$345)),0))</f>
        <v>60</v>
      </c>
      <c r="H331" s="39">
        <f t="array" ref="H331">IF($C$329="","",IFERROR(MAX(IF((ROW(مسودة!$C$316:$C$345)=SMALL(IF((ROW(مسودة!$C$316:$C$345)*(مسودة!$C$316:$C$345=$C$329)),ROW(مسودة!$C$316:$C$345)),ROW()-ROW(H331)+1)),مسودة!H318:'مسودة'!H$345)),0))</f>
        <v>135</v>
      </c>
      <c r="I331" s="39">
        <f t="array" ref="I331">IF($C$329="","",IFERROR(MAX(IF((ROW(مسودة!$C$316:$C$345)=SMALL(IF((ROW(مسودة!$C$316:$C$345)*(مسودة!$C$316:$C$345=$C$329)),ROW(مسودة!$C$316:$C$345)),ROW()-ROW(I331)+1)),مسودة!I318:'مسودة'!I$345)),0))</f>
        <v>195</v>
      </c>
      <c r="J331" s="39">
        <f t="array" ref="J331">IF($C$329="","",IFERROR(MAX(IF((ROW(مسودة!$C$316:$C$345)=SMALL(IF((ROW(مسودة!$C$316:$C$345)*(مسودة!$C$316:$C$345=$C$329)),ROW(مسودة!$C$316:$C$345)),ROW()-ROW(J331)+1)),مسودة!J318:'مسودة'!J$345)),0))</f>
        <v>56</v>
      </c>
      <c r="K331" s="39">
        <f t="array" ref="K331">IF($C$329="","",IFERROR(MAX(IF((ROW(مسودة!$C$316:$C$345)=SMALL(IF((ROW(مسودة!$C$316:$C$345)*(مسودة!$C$316:$C$345=$C$329)),ROW(مسودة!$C$316:$C$345)),ROW()-ROW(K331)+1)),مسودة!K318:'مسودة'!K$345)),0))</f>
        <v>74</v>
      </c>
      <c r="L331" s="39">
        <f t="array" ref="L331">IF($C$329="","",IFERROR(MAX(IF((ROW(مسودة!$C$316:$C$345)=SMALL(IF((ROW(مسودة!$C$316:$C$345)*(مسودة!$C$316:$C$345=$C$329)),ROW(مسودة!$C$316:$C$345)),ROW()-ROW(L331)+1)),مسودة!L318:'مسودة'!L$345)),0))</f>
        <v>130</v>
      </c>
      <c r="M331" s="39">
        <f t="array" ref="M331">IF($C$329="","",IFERROR(MAX(IF((ROW(مسودة!$C$316:$C$345)=SMALL(IF((ROW(مسودة!$C$316:$C$345)*(مسودة!$C$316:$C$345=$C$329)),ROW(مسودة!$C$316:$C$345)),ROW()-ROW(M331)+1)),مسودة!M318:'مسودة'!M$345)),0))</f>
        <v>54</v>
      </c>
      <c r="N331" s="39">
        <f t="array" ref="N331">IF($C$329="","",IFERROR(MAX(IF((ROW(مسودة!$C$316:$C$345)=SMALL(IF((ROW(مسودة!$C$316:$C$345)*(مسودة!$C$316:$C$345=$C$329)),ROW(مسودة!$C$316:$C$345)),ROW()-ROW(N331)+1)),مسودة!N318:'مسودة'!N$345)),0))</f>
        <v>83</v>
      </c>
      <c r="O331" s="39">
        <f t="array" ref="O331">IF($C$329="","",IFERROR(MAX(IF((ROW(مسودة!$C$316:$C$345)=SMALL(IF((ROW(مسودة!$C$316:$C$345)*(مسودة!$C$316:$C$345=$C$329)),ROW(مسودة!$C$316:$C$345)),ROW()-ROW(O331)+1)),مسودة!O318:'مسودة'!O$345)),0))</f>
        <v>137</v>
      </c>
      <c r="P331" s="39">
        <f t="array" ref="P331">IF($C$329="","",IFERROR(MAX(IF((ROW(مسودة!$C$316:$C$345)=SMALL(IF((ROW(مسودة!$C$316:$C$345)*(مسودة!$C$316:$C$345=$C$329)),ROW(مسودة!$C$316:$C$345)),ROW()-ROW(P331)+1)),مسودة!P318:'مسودة'!P$345)),0))</f>
        <v>40</v>
      </c>
      <c r="Q331" s="39">
        <f t="array" ref="Q331">IF($C$329="","",IFERROR(MAX(IF((ROW(مسودة!$C$316:$C$345)=SMALL(IF((ROW(مسودة!$C$316:$C$345)*(مسودة!$C$316:$C$345=$C$329)),ROW(مسودة!$C$316:$C$345)),ROW()-ROW(Q331)+1)),مسودة!Q318:'مسودة'!Q$345)),0))</f>
        <v>56</v>
      </c>
      <c r="R331" s="39">
        <f t="array" ref="R331">IF($C$329="","",IFERROR(MAX(IF((ROW(مسودة!$C$316:$C$345)=SMALL(IF((ROW(مسودة!$C$316:$C$345)*(مسودة!$C$316:$C$345=$C$329)),ROW(مسودة!$C$316:$C$345)),ROW()-ROW(R331)+1)),مسودة!R318:'مسودة'!R$345)),0))</f>
        <v>96</v>
      </c>
      <c r="S331" s="39">
        <f t="array" ref="S331">IF($C$329="","",IFERROR(MAX(IF((ROW(مسودة!$C$316:$C$345)=SMALL(IF((ROW(مسودة!$C$316:$C$345)*(مسودة!$C$316:$C$345=$C$329)),ROW(مسودة!$C$316:$C$345)),ROW()-ROW(S331)+1)),مسودة!S318:'مسودة'!S$345)),0))</f>
        <v>48</v>
      </c>
      <c r="T331" s="39">
        <f t="array" ref="T331">IF($C$329="","",IFERROR(MAX(IF((ROW(مسودة!$C$316:$C$345)=SMALL(IF((ROW(مسودة!$C$316:$C$345)*(مسودة!$C$316:$C$345=$C$329)),ROW(مسودة!$C$316:$C$345)),ROW()-ROW(T331)+1)),مسودة!T318:'مسودة'!T$345)),0))</f>
        <v>59</v>
      </c>
      <c r="U331" s="39">
        <f t="array" ref="U331">IF($C$329="","",IFERROR(MAX(IF((ROW(مسودة!$C$316:$C$345)=SMALL(IF((ROW(مسودة!$C$316:$C$345)*(مسودة!$C$316:$C$345=$C$329)),ROW(مسودة!$C$316:$C$345)),ROW()-ROW(U331)+1)),مسودة!U318:'مسودة'!U$345)),0))</f>
        <v>107</v>
      </c>
      <c r="V331" s="39">
        <f t="array" ref="V331">IF($C$329="","",IFERROR(MAX(IF((ROW(مسودة!$C$316:$C$345)=SMALL(IF((ROW(مسودة!$C$316:$C$345)*(مسودة!$C$316:$C$345=$C$329)),ROW(مسودة!$C$316:$C$345)),ROW()-ROW(V331)+1)),مسودة!V318:'مسودة'!V$345)),0))</f>
        <v>43</v>
      </c>
      <c r="W331" s="39">
        <f t="array" ref="W331">IF($C$329="","",IFERROR(MAX(IF((ROW(مسودة!$C$316:$C$345)=SMALL(IF((ROW(مسودة!$C$316:$C$345)*(مسودة!$C$316:$C$345=$C$329)),ROW(مسودة!$C$316:$C$345)),ROW()-ROW(W331)+1)),مسودة!W318:'مسودة'!W$345)),0))</f>
        <v>61</v>
      </c>
      <c r="X331" s="39">
        <f t="array" ref="X331">IF($C$329="","",IFERROR(MAX(IF((ROW(مسودة!$C$316:$C$345)=SMALL(IF((ROW(مسودة!$C$316:$C$345)*(مسودة!$C$316:$C$345=$C$329)),ROW(مسودة!$C$316:$C$345)),ROW()-ROW(X331)+1)),مسودة!X318:'مسودة'!X$345)),0))</f>
        <v>104</v>
      </c>
      <c r="Y331" s="39">
        <f t="array" ref="Y331">IF($C$329="","",IFERROR(MAX(IF((ROW(مسودة!$C$316:$C$345)=SMALL(IF((ROW(مسودة!$C$316:$C$345)*(مسودة!$C$316:$C$345=$C$329)),ROW(مسودة!$C$316:$C$345)),ROW()-ROW(Y331)+1)),مسودة!Y318:'مسودة'!Y$345)),0))</f>
        <v>22</v>
      </c>
      <c r="Z331" s="39">
        <f t="array" ref="Z331">IF($C$329="","",IFERROR(MAX(IF((ROW(مسودة!$C$316:$C$345)=SMALL(IF((ROW(مسودة!$C$316:$C$345)*(مسودة!$C$316:$C$345=$C$329)),ROW(مسودة!$C$316:$C$345)),ROW()-ROW(Z331)+1)),مسودة!Z318:'مسودة'!Z$345)),0))</f>
        <v>56</v>
      </c>
      <c r="AA331" s="39">
        <f t="array" ref="AA331">IF($C$329="","",IFERROR(MAX(IF((ROW(مسودة!$C$316:$C$345)=SMALL(IF((ROW(مسودة!$C$316:$C$345)*(مسودة!$C$316:$C$345=$C$329)),ROW(مسودة!$C$316:$C$345)),ROW()-ROW(AA331)+1)),مسودة!AA318:'مسودة'!AA$345)),0))</f>
        <v>78</v>
      </c>
      <c r="AB331" s="39">
        <f t="array" ref="AB331">IF($C$329="","",IFERROR(MAX(IF((ROW(مسودة!$C$316:$C$345)=SMALL(IF((ROW(مسودة!$C$316:$C$345)*(مسودة!$C$316:$C$345=$C$329)),ROW(مسودة!$C$316:$C$345)),ROW()-ROW(AB331)+1)),مسودة!AB318:'مسودة'!AB$345)),0))</f>
        <v>32</v>
      </c>
      <c r="AC331" s="39">
        <f t="array" ref="AC331">IF($C$329="","",IFERROR(MAX(IF((ROW(مسودة!$C$316:$C$345)=SMALL(IF((ROW(مسودة!$C$316:$C$345)*(مسودة!$C$316:$C$345=$C$329)),ROW(مسودة!$C$316:$C$345)),ROW()-ROW(AC331)+1)),مسودة!AC318:'مسودة'!AC$345)),0))</f>
        <v>45</v>
      </c>
      <c r="AD331" s="39">
        <f t="array" ref="AD331">IF($C$329="","",IFERROR(MAX(IF((ROW(مسودة!$C$316:$C$345)=SMALL(IF((ROW(مسودة!$C$316:$C$345)*(مسودة!$C$316:$C$345=$C$329)),ROW(مسودة!$C$316:$C$345)),ROW()-ROW(AD331)+1)),مسودة!AD318:'مسودة'!AD$345)),0))</f>
        <v>77</v>
      </c>
      <c r="AE331" s="39">
        <f t="array" ref="AE331">IF($C$329="","",IFERROR(MAX(IF((ROW(مسودة!$C$316:$C$345)=SMALL(IF((ROW(مسودة!$C$316:$C$345)*(مسودة!$C$316:$C$345=$C$329)),ROW(مسودة!$C$316:$C$345)),ROW()-ROW(AE331)+1)),مسودة!AE318:'مسودة'!AE$345)),0))</f>
        <v>24</v>
      </c>
      <c r="AF331" s="39">
        <f t="array" ref="AF331">IF($C$329="","",IFERROR(MAX(IF((ROW(مسودة!$C$316:$C$345)=SMALL(IF((ROW(مسودة!$C$316:$C$345)*(مسودة!$C$316:$C$345=$C$329)),ROW(مسودة!$C$316:$C$345)),ROW()-ROW(AF331)+1)),مسودة!AF318:'مسودة'!AF$345)),0))</f>
        <v>53</v>
      </c>
      <c r="AG331" s="39">
        <f t="array" ref="AG331">IF($C$329="","",IFERROR(MAX(IF((ROW(مسودة!$C$316:$C$345)=SMALL(IF((ROW(مسودة!$C$316:$C$345)*(مسودة!$C$316:$C$345=$C$329)),ROW(مسودة!$C$316:$C$345)),ROW()-ROW(AG331)+1)),مسودة!AG318:'مسودة'!AG$345)),0))</f>
        <v>77</v>
      </c>
      <c r="AH331" s="39">
        <f t="array" ref="AH331">IF($C$329="","",IFERROR(MAX(IF((ROW(مسودة!$C$316:$C$345)=SMALL(IF((ROW(مسودة!$C$316:$C$345)*(مسودة!$C$316:$C$345=$C$329)),ROW(مسودة!$C$316:$C$345)),ROW()-ROW(AH331)+1)),مسودة!AH318:'مسودة'!AH$345)),0))</f>
        <v>24</v>
      </c>
      <c r="AI331" s="39">
        <f t="array" ref="AI331">IF($C$329="","",IFERROR(MAX(IF((ROW(مسودة!$C$316:$C$345)=SMALL(IF((ROW(مسودة!$C$316:$C$345)*(مسودة!$C$316:$C$345=$C$329)),ROW(مسودة!$C$316:$C$345)),ROW()-ROW(AI331)+1)),مسودة!AI318:'مسودة'!AI$345)),0))</f>
        <v>47</v>
      </c>
      <c r="AJ331" s="39">
        <f t="array" ref="AJ331">IF($C$329="","",IFERROR(MAX(IF((ROW(مسودة!$C$316:$C$345)=SMALL(IF((ROW(مسودة!$C$316:$C$345)*(مسودة!$C$316:$C$345=$C$329)),ROW(مسودة!$C$316:$C$345)),ROW()-ROW(AJ331)+1)),مسودة!AJ318:'مسودة'!AJ$345)),0))</f>
        <v>71</v>
      </c>
      <c r="AK331" s="39">
        <f t="array" ref="AK331">IF($C$329="","",IFERROR(MAX(IF((ROW(مسودة!$C$316:$C$345)=SMALL(IF((ROW(مسودة!$C$316:$C$345)*(مسودة!$C$316:$C$345=$C$329)),ROW(مسودة!$C$316:$C$345)),ROW()-ROW(AK331)+1)),مسودة!AK318:'مسودة'!AK$345)),0))</f>
        <v>11</v>
      </c>
      <c r="AL331" s="39">
        <f t="array" ref="AL331">IF($C$329="","",IFERROR(MAX(IF((ROW(مسودة!$C$316:$C$345)=SMALL(IF((ROW(مسودة!$C$316:$C$345)*(مسودة!$C$316:$C$345=$C$329)),ROW(مسودة!$C$316:$C$345)),ROW()-ROW(AL331)+1)),مسودة!AL318:'مسودة'!AL$345)),0))</f>
        <v>20</v>
      </c>
      <c r="AM331" s="39">
        <f t="array" ref="AM331">IF($C$329="","",IFERROR(MAX(IF((ROW(مسودة!$C$316:$C$345)=SMALL(IF((ROW(مسودة!$C$316:$C$345)*(مسودة!$C$316:$C$345=$C$329)),ROW(مسودة!$C$316:$C$345)),ROW()-ROW(AM331)+1)),مسودة!AM318:'مسودة'!AM$345)),0))</f>
        <v>31</v>
      </c>
      <c r="AN331" s="39">
        <f t="array" ref="AN331">IF($C$329="","",IFERROR(MAX(IF((ROW(مسودة!$C$316:$C$345)=SMALL(IF((ROW(مسودة!$C$316:$C$345)*(مسودة!$C$316:$C$345=$C$329)),ROW(مسودة!$C$316:$C$345)),ROW()-ROW(AN331)+1)),مسودة!AN318:AN$345)),0))</f>
        <v>1103</v>
      </c>
      <c r="AO331" s="39">
        <f t="array" ref="AO331">IF($C$329="","",IFERROR(MAX(IF((ROW(مسودة!$C$316:$C$345)=SMALL(IF((ROW(مسودة!$C$316:$C$345)*(مسودة!$C$316:$C$345=$C$329)),ROW(مسودة!$C$316:$C$345)),ROW()-ROW(AO331)+1)),مسودة!AO318:AO$345)),0))</f>
        <v>83.560606060606062</v>
      </c>
      <c r="AP331" s="39" t="str">
        <f>IF(AO331&lt;50,"   ",IF(AO331&lt;65,"مقبول",IF(AO331&lt;75,"جيد",IF(AO331&lt;85,"جيدجداً",IF(AO331&lt;=100,"ممتاز","")))))</f>
        <v>جيدجداً</v>
      </c>
      <c r="AQ331" s="110"/>
      <c r="AR331" s="111"/>
      <c r="AS331" s="110"/>
      <c r="AT331" s="111"/>
      <c r="AU331" s="105"/>
    </row>
    <row r="332" spans="2:47" ht="28.5" customHeight="1" thickBot="1">
      <c r="B332" s="48">
        <f t="shared" ref="B332" si="49">B329+1</f>
        <v>74</v>
      </c>
      <c r="C332" s="98" t="str">
        <f t="array" ref="C332">IF(ISERROR(INDEX(مسودة!$C$316:$AV$345,SMALL(IF((مسودة!$AV$316:$AV$345="ناجح"),ROW(مسودة!$C$316:$AV$345)-MIN(ROW(مسودة!$C$316:$AV$345))+1,""),ROW(A4)),COLUMN(A4))),"",INDEX(مسودة!$C$316:$AV$345,SMALL(IF((مسودة!$AV$316:$AV$345="ناجح"),ROW(مسودة!$C$316:$AV$345)-MIN(ROW(مسودة!$C$316:$AV$345))+1,""),ROW(A4)),COLUMN(A4)))</f>
        <v/>
      </c>
      <c r="D332" s="95" t="str">
        <f>IF(C332&lt;&gt;"",VLOOKUP(C332,مسودة!$C$316:$D$345,2,0),"")</f>
        <v/>
      </c>
      <c r="E332" s="95" t="str">
        <f>IF(C332&lt;&gt;"",VLOOKUP(C332,مسودة!$C$316:$E$345,3,0),"")</f>
        <v/>
      </c>
      <c r="F332" s="11" t="s">
        <v>30</v>
      </c>
      <c r="G332" s="39" t="str">
        <f t="array" ref="G332">IF($C$332="","",IFERROR(MAX(IF((ROW(مسودة!$C$316:$C$345)=SMALL(IF((ROW(مسودة!$C$316:$C$345)*(مسودة!$C$316:$C$345=$C$332)),ROW(مسودة!$C$316:$C$345)),ROW()-ROW(G332)+1)),مسودة!G316:'مسودة'!G$345)),0))</f>
        <v/>
      </c>
      <c r="H332" s="39" t="str">
        <f t="array" ref="H332">IF($C$332="","",IFERROR(MAX(IF((ROW(مسودة!$C$316:$C$345)=SMALL(IF((ROW(مسودة!$C$316:$C$345)*(مسودة!$C$316:$C$345=$C$332)),ROW(مسودة!$C$316:$C$345)),ROW()-ROW(H332)+1)),مسودة!H316:'مسودة'!H$345)),0))</f>
        <v/>
      </c>
      <c r="I332" s="39" t="str">
        <f t="array" ref="I332">IF($C$332="","",IFERROR(MAX(IF((ROW(مسودة!$C$316:$C$345)=SMALL(IF((ROW(مسودة!$C$316:$C$345)*(مسودة!$C$316:$C$345=$C$332)),ROW(مسودة!$C$316:$C$345)),ROW()-ROW(I332)+1)),مسودة!I316:'مسودة'!I$345)),0))</f>
        <v/>
      </c>
      <c r="J332" s="39" t="str">
        <f t="array" ref="J332">IF($C$332="","",IFERROR(MAX(IF((ROW(مسودة!$C$316:$C$345)=SMALL(IF((ROW(مسودة!$C$316:$C$345)*(مسودة!$C$316:$C$345=$C$332)),ROW(مسودة!$C$316:$C$345)),ROW()-ROW(J332)+1)),مسودة!J316:'مسودة'!J$345)),0))</f>
        <v/>
      </c>
      <c r="K332" s="39" t="str">
        <f t="array" ref="K332">IF($C$332="","",IFERROR(MAX(IF((ROW(مسودة!$C$316:$C$345)=SMALL(IF((ROW(مسودة!$C$316:$C$345)*(مسودة!$C$316:$C$345=$C$332)),ROW(مسودة!$C$316:$C$345)),ROW()-ROW(K332)+1)),مسودة!K316:'مسودة'!K$345)),0))</f>
        <v/>
      </c>
      <c r="L332" s="39" t="str">
        <f t="array" ref="L332">IF($C$332="","",IFERROR(MAX(IF((ROW(مسودة!$C$316:$C$345)=SMALL(IF((ROW(مسودة!$C$316:$C$345)*(مسودة!$C$316:$C$345=$C$332)),ROW(مسودة!$C$316:$C$345)),ROW()-ROW(L332)+1)),مسودة!L316:'مسودة'!L$345)),0))</f>
        <v/>
      </c>
      <c r="M332" s="39" t="str">
        <f t="array" ref="M332">IF($C$332="","",IFERROR(MAX(IF((ROW(مسودة!$C$316:$C$345)=SMALL(IF((ROW(مسودة!$C$316:$C$345)*(مسودة!$C$316:$C$345=$C$332)),ROW(مسودة!$C$316:$C$345)),ROW()-ROW(M332)+1)),مسودة!M316:'مسودة'!M$345)),0))</f>
        <v/>
      </c>
      <c r="N332" s="39" t="str">
        <f t="array" ref="N332">IF($C$332="","",IFERROR(MAX(IF((ROW(مسودة!$C$316:$C$345)=SMALL(IF((ROW(مسودة!$C$316:$C$345)*(مسودة!$C$316:$C$345=$C$332)),ROW(مسودة!$C$316:$C$345)),ROW()-ROW(N332)+1)),مسودة!N316:'مسودة'!N$345)),0))</f>
        <v/>
      </c>
      <c r="O332" s="39" t="str">
        <f t="array" ref="O332">IF($C$332="","",IFERROR(MAX(IF((ROW(مسودة!$C$316:$C$345)=SMALL(IF((ROW(مسودة!$C$316:$C$345)*(مسودة!$C$316:$C$345=$C$332)),ROW(مسودة!$C$316:$C$345)),ROW()-ROW(O332)+1)),مسودة!O316:'مسودة'!O$345)),0))</f>
        <v/>
      </c>
      <c r="P332" s="39" t="str">
        <f t="array" ref="P332">IF($C$332="","",IFERROR(MAX(IF((ROW(مسودة!$C$316:$C$345)=SMALL(IF((ROW(مسودة!$C$316:$C$345)*(مسودة!$C$316:$C$345=$C$332)),ROW(مسودة!$C$316:$C$345)),ROW()-ROW(P332)+1)),مسودة!P316:'مسودة'!P$345)),0))</f>
        <v/>
      </c>
      <c r="Q332" s="39" t="str">
        <f t="array" ref="Q332">IF($C$332="","",IFERROR(MAX(IF((ROW(مسودة!$C$316:$C$345)=SMALL(IF((ROW(مسودة!$C$316:$C$345)*(مسودة!$C$316:$C$345=$C$332)),ROW(مسودة!$C$316:$C$345)),ROW()-ROW(Q332)+1)),مسودة!Q316:'مسودة'!Q$345)),0))</f>
        <v/>
      </c>
      <c r="R332" s="39" t="str">
        <f t="array" ref="R332">IF($C$332="","",IFERROR(MAX(IF((ROW(مسودة!$C$316:$C$345)=SMALL(IF((ROW(مسودة!$C$316:$C$345)*(مسودة!$C$316:$C$345=$C$332)),ROW(مسودة!$C$316:$C$345)),ROW()-ROW(R332)+1)),مسودة!R316:'مسودة'!R$345)),0))</f>
        <v/>
      </c>
      <c r="S332" s="39" t="str">
        <f t="array" ref="S332">IF($C$332="","",IFERROR(MAX(IF((ROW(مسودة!$C$316:$C$345)=SMALL(IF((ROW(مسودة!$C$316:$C$345)*(مسودة!$C$316:$C$345=$C$332)),ROW(مسودة!$C$316:$C$345)),ROW()-ROW(S332)+1)),مسودة!S316:'مسودة'!S$345)),0))</f>
        <v/>
      </c>
      <c r="T332" s="39" t="str">
        <f t="array" ref="T332">IF($C$332="","",IFERROR(MAX(IF((ROW(مسودة!$C$316:$C$345)=SMALL(IF((ROW(مسودة!$C$316:$C$345)*(مسودة!$C$316:$C$345=$C$332)),ROW(مسودة!$C$316:$C$345)),ROW()-ROW(T332)+1)),مسودة!T316:'مسودة'!T$345)),0))</f>
        <v/>
      </c>
      <c r="U332" s="39" t="str">
        <f t="array" ref="U332">IF($C$332="","",IFERROR(MAX(IF((ROW(مسودة!$C$316:$C$345)=SMALL(IF((ROW(مسودة!$C$316:$C$345)*(مسودة!$C$316:$C$345=$C$332)),ROW(مسودة!$C$316:$C$345)),ROW()-ROW(U332)+1)),مسودة!U316:'مسودة'!U$345)),0))</f>
        <v/>
      </c>
      <c r="V332" s="39" t="str">
        <f t="array" ref="V332">IF($C$332="","",IFERROR(MAX(IF((ROW(مسودة!$C$316:$C$345)=SMALL(IF((ROW(مسودة!$C$316:$C$345)*(مسودة!$C$316:$C$345=$C$332)),ROW(مسودة!$C$316:$C$345)),ROW()-ROW(V332)+1)),مسودة!V316:'مسودة'!V$345)),0))</f>
        <v/>
      </c>
      <c r="W332" s="39" t="str">
        <f t="array" ref="W332">IF($C$332="","",IFERROR(MAX(IF((ROW(مسودة!$C$316:$C$345)=SMALL(IF((ROW(مسودة!$C$316:$C$345)*(مسودة!$C$316:$C$345=$C$332)),ROW(مسودة!$C$316:$C$345)),ROW()-ROW(W332)+1)),مسودة!W316:'مسودة'!W$345)),0))</f>
        <v/>
      </c>
      <c r="X332" s="39" t="str">
        <f t="array" ref="X332">IF($C$332="","",IFERROR(MAX(IF((ROW(مسودة!$C$316:$C$345)=SMALL(IF((ROW(مسودة!$C$316:$C$345)*(مسودة!$C$316:$C$345=$C$332)),ROW(مسودة!$C$316:$C$345)),ROW()-ROW(X332)+1)),مسودة!X316:'مسودة'!X$345)),0))</f>
        <v/>
      </c>
      <c r="Y332" s="39" t="str">
        <f t="array" ref="Y332">IF($C$332="","",IFERROR(MAX(IF((ROW(مسودة!$C$316:$C$345)=SMALL(IF((ROW(مسودة!$C$316:$C$345)*(مسودة!$C$316:$C$345=$C$332)),ROW(مسودة!$C$316:$C$345)),ROW()-ROW(Y332)+1)),مسودة!Y316:'مسودة'!Y$345)),0))</f>
        <v/>
      </c>
      <c r="Z332" s="39" t="str">
        <f t="array" ref="Z332">IF($C$332="","",IFERROR(MAX(IF((ROW(مسودة!$C$316:$C$345)=SMALL(IF((ROW(مسودة!$C$316:$C$345)*(مسودة!$C$316:$C$345=$C$332)),ROW(مسودة!$C$316:$C$345)),ROW()-ROW(Z332)+1)),مسودة!Z316:'مسودة'!Z$345)),0))</f>
        <v/>
      </c>
      <c r="AA332" s="39" t="str">
        <f t="array" ref="AA332">IF($C$332="","",IFERROR(MAX(IF((ROW(مسودة!$C$316:$C$345)=SMALL(IF((ROW(مسودة!$C$316:$C$345)*(مسودة!$C$316:$C$345=$C$332)),ROW(مسودة!$C$316:$C$345)),ROW()-ROW(AA332)+1)),مسودة!AA316:'مسودة'!AA$345)),0))</f>
        <v/>
      </c>
      <c r="AB332" s="39" t="str">
        <f t="array" ref="AB332">IF($C$332="","",IFERROR(MAX(IF((ROW(مسودة!$C$316:$C$345)=SMALL(IF((ROW(مسودة!$C$316:$C$345)*(مسودة!$C$316:$C$345=$C$332)),ROW(مسودة!$C$316:$C$345)),ROW()-ROW(AB332)+1)),مسودة!AB316:'مسودة'!AB$345)),0))</f>
        <v/>
      </c>
      <c r="AC332" s="39" t="str">
        <f t="array" ref="AC332">IF($C$332="","",IFERROR(MAX(IF((ROW(مسودة!$C$316:$C$345)=SMALL(IF((ROW(مسودة!$C$316:$C$345)*(مسودة!$C$316:$C$345=$C$332)),ROW(مسودة!$C$316:$C$345)),ROW()-ROW(AC332)+1)),مسودة!AC316:'مسودة'!AC$345)),0))</f>
        <v/>
      </c>
      <c r="AD332" s="39" t="str">
        <f t="array" ref="AD332">IF($C$332="","",IFERROR(MAX(IF((ROW(مسودة!$C$316:$C$345)=SMALL(IF((ROW(مسودة!$C$316:$C$345)*(مسودة!$C$316:$C$345=$C$332)),ROW(مسودة!$C$316:$C$345)),ROW()-ROW(AD332)+1)),مسودة!AD316:'مسودة'!AD$345)),0))</f>
        <v/>
      </c>
      <c r="AE332" s="39" t="str">
        <f t="array" ref="AE332">IF($C$332="","",IFERROR(MAX(IF((ROW(مسودة!$C$316:$C$345)=SMALL(IF((ROW(مسودة!$C$316:$C$345)*(مسودة!$C$316:$C$345=$C$332)),ROW(مسودة!$C$316:$C$345)),ROW()-ROW(AE332)+1)),مسودة!AE316:'مسودة'!AE$345)),0))</f>
        <v/>
      </c>
      <c r="AF332" s="39" t="str">
        <f t="array" ref="AF332">IF($C$332="","",IFERROR(MAX(IF((ROW(مسودة!$C$316:$C$345)=SMALL(IF((ROW(مسودة!$C$316:$C$345)*(مسودة!$C$316:$C$345=$C$332)),ROW(مسودة!$C$316:$C$345)),ROW()-ROW(AF332)+1)),مسودة!AF316:'مسودة'!AF$345)),0))</f>
        <v/>
      </c>
      <c r="AG332" s="39" t="str">
        <f t="array" ref="AG332">IF($C$332="","",IFERROR(MAX(IF((ROW(مسودة!$C$316:$C$345)=SMALL(IF((ROW(مسودة!$C$316:$C$345)*(مسودة!$C$316:$C$345=$C$332)),ROW(مسودة!$C$316:$C$345)),ROW()-ROW(AG332)+1)),مسودة!AG316:'مسودة'!AG$345)),0))</f>
        <v/>
      </c>
      <c r="AH332" s="39" t="str">
        <f t="array" ref="AH332">IF($C$332="","",IFERROR(MAX(IF((ROW(مسودة!$C$316:$C$345)=SMALL(IF((ROW(مسودة!$C$316:$C$345)*(مسودة!$C$316:$C$345=$C$332)),ROW(مسودة!$C$316:$C$345)),ROW()-ROW(AH332)+1)),مسودة!AH316:'مسودة'!AH$345)),0))</f>
        <v/>
      </c>
      <c r="AI332" s="39" t="str">
        <f t="array" ref="AI332">IF($C$332="","",IFERROR(MAX(IF((ROW(مسودة!$C$316:$C$345)=SMALL(IF((ROW(مسودة!$C$316:$C$345)*(مسودة!$C$316:$C$345=$C$332)),ROW(مسودة!$C$316:$C$345)),ROW()-ROW(AI332)+1)),مسودة!AI316:'مسودة'!AI$345)),0))</f>
        <v/>
      </c>
      <c r="AJ332" s="39" t="str">
        <f t="array" ref="AJ332">IF($C$332="","",IFERROR(MAX(IF((ROW(مسودة!$C$316:$C$345)=SMALL(IF((ROW(مسودة!$C$316:$C$345)*(مسودة!$C$316:$C$345=$C$332)),ROW(مسودة!$C$316:$C$345)),ROW()-ROW(AJ332)+1)),مسودة!AJ316:'مسودة'!AJ$345)),0))</f>
        <v/>
      </c>
      <c r="AK332" s="39" t="str">
        <f t="array" ref="AK332">IF($C$332="","",IFERROR(MAX(IF((ROW(مسودة!$C$316:$C$345)=SMALL(IF((ROW(مسودة!$C$316:$C$345)*(مسودة!$C$316:$C$345=$C$332)),ROW(مسودة!$C$316:$C$345)),ROW()-ROW(AK332)+1)),مسودة!AK316:'مسودة'!AK$345)),0))</f>
        <v/>
      </c>
      <c r="AL332" s="39" t="str">
        <f t="array" ref="AL332">IF($C$332="","",IFERROR(MAX(IF((ROW(مسودة!$C$316:$C$345)=SMALL(IF((ROW(مسودة!$C$316:$C$345)*(مسودة!$C$316:$C$345=$C$332)),ROW(مسودة!$C$316:$C$345)),ROW()-ROW(AL332)+1)),مسودة!AL316:'مسودة'!AL$345)),0))</f>
        <v/>
      </c>
      <c r="AM332" s="39" t="str">
        <f t="array" ref="AM332">IF($C$332="","",IFERROR(MAX(IF((ROW(مسودة!$C$316:$C$345)=SMALL(IF((ROW(مسودة!$C$316:$C$345)*(مسودة!$C$316:$C$345=$C$332)),ROW(مسودة!$C$316:$C$345)),ROW()-ROW(AM332)+1)),مسودة!AM316:'مسودة'!AM$345)),0))</f>
        <v/>
      </c>
      <c r="AN332" s="54"/>
      <c r="AO332" s="54"/>
      <c r="AP332" s="55"/>
      <c r="AQ332" s="49"/>
      <c r="AR332" s="49"/>
      <c r="AS332" s="49"/>
      <c r="AT332" s="49"/>
      <c r="AU332" s="103" t="str">
        <f>IFERROR(LOOKUP(2,1/((مسودة!$C$316:$C$345=C332)*(مسودة!$F$316:$F$345=F332)),مسودة!$AV$316:$AV$345),"")</f>
        <v/>
      </c>
    </row>
    <row r="333" spans="2:47" ht="28.5" customHeight="1" thickBot="1">
      <c r="B333" s="48"/>
      <c r="C333" s="99"/>
      <c r="D333" s="51"/>
      <c r="E333" s="51"/>
      <c r="F333" s="11" t="s">
        <v>31</v>
      </c>
      <c r="G333" s="39" t="str">
        <f t="array" ref="G333">IF($C$332="","",IFERROR(MAX(IF((ROW(مسودة!$C$316:$C$345)=SMALL(IF((ROW(مسودة!$C$316:$C$345)*(مسودة!$C$316:$C$345=$C$332)),ROW(مسودة!$C$316:$C$345)),ROW()-ROW(G333)+1)),مسودة!G317:'مسودة'!G$345)),0))</f>
        <v/>
      </c>
      <c r="H333" s="39" t="str">
        <f t="array" ref="H333">IF($C$332="","",IFERROR(MAX(IF((ROW(مسودة!$C$316:$C$345)=SMALL(IF((ROW(مسودة!$C$316:$C$345)*(مسودة!$C$316:$C$345=$C$332)),ROW(مسودة!$C$316:$C$345)),ROW()-ROW(H333)+1)),مسودة!H317:'مسودة'!H$345)),0))</f>
        <v/>
      </c>
      <c r="I333" s="39" t="str">
        <f t="array" ref="I333">IF($C$332="","",IFERROR(MAX(IF((ROW(مسودة!$C$316:$C$345)=SMALL(IF((ROW(مسودة!$C$316:$C$345)*(مسودة!$C$316:$C$345=$C$332)),ROW(مسودة!$C$316:$C$345)),ROW()-ROW(I333)+1)),مسودة!I317:'مسودة'!I$345)),0))</f>
        <v/>
      </c>
      <c r="J333" s="39" t="str">
        <f t="array" ref="J333">IF($C$332="","",IFERROR(MAX(IF((ROW(مسودة!$C$316:$C$345)=SMALL(IF((ROW(مسودة!$C$316:$C$345)*(مسودة!$C$316:$C$345=$C$332)),ROW(مسودة!$C$316:$C$345)),ROW()-ROW(J333)+1)),مسودة!J317:'مسودة'!J$345)),0))</f>
        <v/>
      </c>
      <c r="K333" s="39" t="str">
        <f t="array" ref="K333">IF($C$332="","",IFERROR(MAX(IF((ROW(مسودة!$C$316:$C$345)=SMALL(IF((ROW(مسودة!$C$316:$C$345)*(مسودة!$C$316:$C$345=$C$332)),ROW(مسودة!$C$316:$C$345)),ROW()-ROW(K333)+1)),مسودة!K317:'مسودة'!K$345)),0))</f>
        <v/>
      </c>
      <c r="L333" s="39" t="str">
        <f t="array" ref="L333">IF($C$332="","",IFERROR(MAX(IF((ROW(مسودة!$C$316:$C$345)=SMALL(IF((ROW(مسودة!$C$316:$C$345)*(مسودة!$C$316:$C$345=$C$332)),ROW(مسودة!$C$316:$C$345)),ROW()-ROW(L333)+1)),مسودة!L317:'مسودة'!L$345)),0))</f>
        <v/>
      </c>
      <c r="M333" s="39" t="str">
        <f t="array" ref="M333">IF($C$332="","",IFERROR(MAX(IF((ROW(مسودة!$C$316:$C$345)=SMALL(IF((ROW(مسودة!$C$316:$C$345)*(مسودة!$C$316:$C$345=$C$332)),ROW(مسودة!$C$316:$C$345)),ROW()-ROW(M333)+1)),مسودة!M317:'مسودة'!M$345)),0))</f>
        <v/>
      </c>
      <c r="N333" s="39" t="str">
        <f t="array" ref="N333">IF($C$332="","",IFERROR(MAX(IF((ROW(مسودة!$C$316:$C$345)=SMALL(IF((ROW(مسودة!$C$316:$C$345)*(مسودة!$C$316:$C$345=$C$332)),ROW(مسودة!$C$316:$C$345)),ROW()-ROW(N333)+1)),مسودة!N317:'مسودة'!N$345)),0))</f>
        <v/>
      </c>
      <c r="O333" s="39" t="str">
        <f t="array" ref="O333">IF($C$332="","",IFERROR(MAX(IF((ROW(مسودة!$C$316:$C$345)=SMALL(IF((ROW(مسودة!$C$316:$C$345)*(مسودة!$C$316:$C$345=$C$332)),ROW(مسودة!$C$316:$C$345)),ROW()-ROW(O333)+1)),مسودة!O317:'مسودة'!O$345)),0))</f>
        <v/>
      </c>
      <c r="P333" s="39" t="str">
        <f t="array" ref="P333">IF($C$332="","",IFERROR(MAX(IF((ROW(مسودة!$C$316:$C$345)=SMALL(IF((ROW(مسودة!$C$316:$C$345)*(مسودة!$C$316:$C$345=$C$332)),ROW(مسودة!$C$316:$C$345)),ROW()-ROW(P333)+1)),مسودة!P317:'مسودة'!P$345)),0))</f>
        <v/>
      </c>
      <c r="Q333" s="39" t="str">
        <f t="array" ref="Q333">IF($C$332="","",IFERROR(MAX(IF((ROW(مسودة!$C$316:$C$345)=SMALL(IF((ROW(مسودة!$C$316:$C$345)*(مسودة!$C$316:$C$345=$C$332)),ROW(مسودة!$C$316:$C$345)),ROW()-ROW(Q333)+1)),مسودة!Q317:'مسودة'!Q$345)),0))</f>
        <v/>
      </c>
      <c r="R333" s="39" t="str">
        <f t="array" ref="R333">IF($C$332="","",IFERROR(MAX(IF((ROW(مسودة!$C$316:$C$345)=SMALL(IF((ROW(مسودة!$C$316:$C$345)*(مسودة!$C$316:$C$345=$C$332)),ROW(مسودة!$C$316:$C$345)),ROW()-ROW(R333)+1)),مسودة!R317:'مسودة'!R$345)),0))</f>
        <v/>
      </c>
      <c r="S333" s="39" t="str">
        <f t="array" ref="S333">IF($C$332="","",IFERROR(MAX(IF((ROW(مسودة!$C$316:$C$345)=SMALL(IF((ROW(مسودة!$C$316:$C$345)*(مسودة!$C$316:$C$345=$C$332)),ROW(مسودة!$C$316:$C$345)),ROW()-ROW(S333)+1)),مسودة!S317:'مسودة'!S$345)),0))</f>
        <v/>
      </c>
      <c r="T333" s="39" t="str">
        <f t="array" ref="T333">IF($C$332="","",IFERROR(MAX(IF((ROW(مسودة!$C$316:$C$345)=SMALL(IF((ROW(مسودة!$C$316:$C$345)*(مسودة!$C$316:$C$345=$C$332)),ROW(مسودة!$C$316:$C$345)),ROW()-ROW(T333)+1)),مسودة!T317:'مسودة'!T$345)),0))</f>
        <v/>
      </c>
      <c r="U333" s="39" t="str">
        <f t="array" ref="U333">IF($C$332="","",IFERROR(MAX(IF((ROW(مسودة!$C$316:$C$345)=SMALL(IF((ROW(مسودة!$C$316:$C$345)*(مسودة!$C$316:$C$345=$C$332)),ROW(مسودة!$C$316:$C$345)),ROW()-ROW(U333)+1)),مسودة!U317:'مسودة'!U$345)),0))</f>
        <v/>
      </c>
      <c r="V333" s="39" t="str">
        <f t="array" ref="V333">IF($C$332="","",IFERROR(MAX(IF((ROW(مسودة!$C$316:$C$345)=SMALL(IF((ROW(مسودة!$C$316:$C$345)*(مسودة!$C$316:$C$345=$C$332)),ROW(مسودة!$C$316:$C$345)),ROW()-ROW(V333)+1)),مسودة!V317:'مسودة'!V$345)),0))</f>
        <v/>
      </c>
      <c r="W333" s="39" t="str">
        <f t="array" ref="W333">IF($C$332="","",IFERROR(MAX(IF((ROW(مسودة!$C$316:$C$345)=SMALL(IF((ROW(مسودة!$C$316:$C$345)*(مسودة!$C$316:$C$345=$C$332)),ROW(مسودة!$C$316:$C$345)),ROW()-ROW(W333)+1)),مسودة!W317:'مسودة'!W$345)),0))</f>
        <v/>
      </c>
      <c r="X333" s="39" t="str">
        <f t="array" ref="X333">IF($C$332="","",IFERROR(MAX(IF((ROW(مسودة!$C$316:$C$345)=SMALL(IF((ROW(مسودة!$C$316:$C$345)*(مسودة!$C$316:$C$345=$C$332)),ROW(مسودة!$C$316:$C$345)),ROW()-ROW(X333)+1)),مسودة!X317:'مسودة'!X$345)),0))</f>
        <v/>
      </c>
      <c r="Y333" s="39" t="str">
        <f t="array" ref="Y333">IF($C$332="","",IFERROR(MAX(IF((ROW(مسودة!$C$316:$C$345)=SMALL(IF((ROW(مسودة!$C$316:$C$345)*(مسودة!$C$316:$C$345=$C$332)),ROW(مسودة!$C$316:$C$345)),ROW()-ROW(Y333)+1)),مسودة!Y317:'مسودة'!Y$345)),0))</f>
        <v/>
      </c>
      <c r="Z333" s="39" t="str">
        <f t="array" ref="Z333">IF($C$332="","",IFERROR(MAX(IF((ROW(مسودة!$C$316:$C$345)=SMALL(IF((ROW(مسودة!$C$316:$C$345)*(مسودة!$C$316:$C$345=$C$332)),ROW(مسودة!$C$316:$C$345)),ROW()-ROW(Z333)+1)),مسودة!Z317:'مسودة'!Z$345)),0))</f>
        <v/>
      </c>
      <c r="AA333" s="39" t="str">
        <f t="array" ref="AA333">IF($C$332="","",IFERROR(MAX(IF((ROW(مسودة!$C$316:$C$345)=SMALL(IF((ROW(مسودة!$C$316:$C$345)*(مسودة!$C$316:$C$345=$C$332)),ROW(مسودة!$C$316:$C$345)),ROW()-ROW(AA333)+1)),مسودة!AA317:'مسودة'!AA$345)),0))</f>
        <v/>
      </c>
      <c r="AB333" s="39" t="str">
        <f t="array" ref="AB333">IF($C$332="","",IFERROR(MAX(IF((ROW(مسودة!$C$316:$C$345)=SMALL(IF((ROW(مسودة!$C$316:$C$345)*(مسودة!$C$316:$C$345=$C$332)),ROW(مسودة!$C$316:$C$345)),ROW()-ROW(AB333)+1)),مسودة!AB317:'مسودة'!AB$345)),0))</f>
        <v/>
      </c>
      <c r="AC333" s="39" t="str">
        <f t="array" ref="AC333">IF($C$332="","",IFERROR(MAX(IF((ROW(مسودة!$C$316:$C$345)=SMALL(IF((ROW(مسودة!$C$316:$C$345)*(مسودة!$C$316:$C$345=$C$332)),ROW(مسودة!$C$316:$C$345)),ROW()-ROW(AC333)+1)),مسودة!AC317:'مسودة'!AC$345)),0))</f>
        <v/>
      </c>
      <c r="AD333" s="39" t="str">
        <f t="array" ref="AD333">IF($C$332="","",IFERROR(MAX(IF((ROW(مسودة!$C$316:$C$345)=SMALL(IF((ROW(مسودة!$C$316:$C$345)*(مسودة!$C$316:$C$345=$C$332)),ROW(مسودة!$C$316:$C$345)),ROW()-ROW(AD333)+1)),مسودة!AD317:'مسودة'!AD$345)),0))</f>
        <v/>
      </c>
      <c r="AE333" s="39" t="str">
        <f t="array" ref="AE333">IF($C$332="","",IFERROR(MAX(IF((ROW(مسودة!$C$316:$C$345)=SMALL(IF((ROW(مسودة!$C$316:$C$345)*(مسودة!$C$316:$C$345=$C$332)),ROW(مسودة!$C$316:$C$345)),ROW()-ROW(AE333)+1)),مسودة!AE317:'مسودة'!AE$345)),0))</f>
        <v/>
      </c>
      <c r="AF333" s="39" t="str">
        <f t="array" ref="AF333">IF($C$332="","",IFERROR(MAX(IF((ROW(مسودة!$C$316:$C$345)=SMALL(IF((ROW(مسودة!$C$316:$C$345)*(مسودة!$C$316:$C$345=$C$332)),ROW(مسودة!$C$316:$C$345)),ROW()-ROW(AF333)+1)),مسودة!AF317:'مسودة'!AF$345)),0))</f>
        <v/>
      </c>
      <c r="AG333" s="39" t="str">
        <f t="array" ref="AG333">IF($C$332="","",IFERROR(MAX(IF((ROW(مسودة!$C$316:$C$345)=SMALL(IF((ROW(مسودة!$C$316:$C$345)*(مسودة!$C$316:$C$345=$C$332)),ROW(مسودة!$C$316:$C$345)),ROW()-ROW(AG333)+1)),مسودة!AG317:'مسودة'!AG$345)),0))</f>
        <v/>
      </c>
      <c r="AH333" s="39" t="str">
        <f t="array" ref="AH333">IF($C$332="","",IFERROR(MAX(IF((ROW(مسودة!$C$316:$C$345)=SMALL(IF((ROW(مسودة!$C$316:$C$345)*(مسودة!$C$316:$C$345=$C$332)),ROW(مسودة!$C$316:$C$345)),ROW()-ROW(AH333)+1)),مسودة!AH317:'مسودة'!AH$345)),0))</f>
        <v/>
      </c>
      <c r="AI333" s="39" t="str">
        <f t="array" ref="AI333">IF($C$332="","",IFERROR(MAX(IF((ROW(مسودة!$C$316:$C$345)=SMALL(IF((ROW(مسودة!$C$316:$C$345)*(مسودة!$C$316:$C$345=$C$332)),ROW(مسودة!$C$316:$C$345)),ROW()-ROW(AI333)+1)),مسودة!AI317:'مسودة'!AI$345)),0))</f>
        <v/>
      </c>
      <c r="AJ333" s="39" t="str">
        <f t="array" ref="AJ333">IF($C$332="","",IFERROR(MAX(IF((ROW(مسودة!$C$316:$C$345)=SMALL(IF((ROW(مسودة!$C$316:$C$345)*(مسودة!$C$316:$C$345=$C$332)),ROW(مسودة!$C$316:$C$345)),ROW()-ROW(AJ333)+1)),مسودة!AJ317:'مسودة'!AJ$345)),0))</f>
        <v/>
      </c>
      <c r="AK333" s="39" t="str">
        <f t="array" ref="AK333">IF($C$332="","",IFERROR(MAX(IF((ROW(مسودة!$C$316:$C$345)=SMALL(IF((ROW(مسودة!$C$316:$C$345)*(مسودة!$C$316:$C$345=$C$332)),ROW(مسودة!$C$316:$C$345)),ROW()-ROW(AK333)+1)),مسودة!AK317:'مسودة'!AK$345)),0))</f>
        <v/>
      </c>
      <c r="AL333" s="39" t="str">
        <f t="array" ref="AL333">IF($C$332="","",IFERROR(MAX(IF((ROW(مسودة!$C$316:$C$345)=SMALL(IF((ROW(مسودة!$C$316:$C$345)*(مسودة!$C$316:$C$345=$C$332)),ROW(مسودة!$C$316:$C$345)),ROW()-ROW(AL333)+1)),مسودة!AL317:'مسودة'!AL$345)),0))</f>
        <v/>
      </c>
      <c r="AM333" s="39" t="str">
        <f t="array" ref="AM333">IF($C$332="","",IFERROR(MAX(IF((ROW(مسودة!$C$316:$C$345)=SMALL(IF((ROW(مسودة!$C$316:$C$345)*(مسودة!$C$316:$C$345=$C$332)),ROW(مسودة!$C$316:$C$345)),ROW()-ROW(AM333)+1)),مسودة!AM317:'مسودة'!AM$345)),0))</f>
        <v/>
      </c>
      <c r="AN333" s="54"/>
      <c r="AO333" s="54"/>
      <c r="AP333" s="56"/>
      <c r="AQ333" s="49"/>
      <c r="AR333" s="49"/>
      <c r="AS333" s="49"/>
      <c r="AT333" s="49"/>
      <c r="AU333" s="104"/>
    </row>
    <row r="334" spans="2:47" ht="36" customHeight="1" thickBot="1">
      <c r="B334" s="48"/>
      <c r="C334" s="93"/>
      <c r="D334" s="51"/>
      <c r="E334" s="51"/>
      <c r="F334" s="14" t="s">
        <v>32</v>
      </c>
      <c r="G334" s="39" t="str">
        <f t="array" ref="G334">IF($C$332="","",IFERROR(MAX(IF((ROW(مسودة!$C$316:$C$345)=SMALL(IF((ROW(مسودة!$C$316:$C$345)*(مسودة!$C$316:$C$345=$C$332)),ROW(مسودة!$C$316:$C$345)),ROW()-ROW(G334)+1)),مسودة!G318:'مسودة'!G$345)),0))</f>
        <v/>
      </c>
      <c r="H334" s="39" t="str">
        <f t="array" ref="H334">IF($C$332="","",IFERROR(MAX(IF((ROW(مسودة!$C$316:$C$345)=SMALL(IF((ROW(مسودة!$C$316:$C$345)*(مسودة!$C$316:$C$345=$C$332)),ROW(مسودة!$C$316:$C$345)),ROW()-ROW(H334)+1)),مسودة!H318:'مسودة'!H$345)),0))</f>
        <v/>
      </c>
      <c r="I334" s="39" t="str">
        <f t="array" ref="I334">IF($C$332="","",IFERROR(MAX(IF((ROW(مسودة!$C$316:$C$345)=SMALL(IF((ROW(مسودة!$C$316:$C$345)*(مسودة!$C$316:$C$345=$C$332)),ROW(مسودة!$C$316:$C$345)),ROW()-ROW(I334)+1)),مسودة!I318:'مسودة'!I$345)),0))</f>
        <v/>
      </c>
      <c r="J334" s="39" t="str">
        <f t="array" ref="J334">IF($C$332="","",IFERROR(MAX(IF((ROW(مسودة!$C$316:$C$345)=SMALL(IF((ROW(مسودة!$C$316:$C$345)*(مسودة!$C$316:$C$345=$C$332)),ROW(مسودة!$C$316:$C$345)),ROW()-ROW(J334)+1)),مسودة!J318:'مسودة'!J$345)),0))</f>
        <v/>
      </c>
      <c r="K334" s="39" t="str">
        <f t="array" ref="K334">IF($C$332="","",IFERROR(MAX(IF((ROW(مسودة!$C$316:$C$345)=SMALL(IF((ROW(مسودة!$C$316:$C$345)*(مسودة!$C$316:$C$345=$C$332)),ROW(مسودة!$C$316:$C$345)),ROW()-ROW(K334)+1)),مسودة!K318:'مسودة'!K$345)),0))</f>
        <v/>
      </c>
      <c r="L334" s="39" t="str">
        <f t="array" ref="L334">IF($C$332="","",IFERROR(MAX(IF((ROW(مسودة!$C$316:$C$345)=SMALL(IF((ROW(مسودة!$C$316:$C$345)*(مسودة!$C$316:$C$345=$C$332)),ROW(مسودة!$C$316:$C$345)),ROW()-ROW(L334)+1)),مسودة!L318:'مسودة'!L$345)),0))</f>
        <v/>
      </c>
      <c r="M334" s="39" t="str">
        <f t="array" ref="M334">IF($C$332="","",IFERROR(MAX(IF((ROW(مسودة!$C$316:$C$345)=SMALL(IF((ROW(مسودة!$C$316:$C$345)*(مسودة!$C$316:$C$345=$C$332)),ROW(مسودة!$C$316:$C$345)),ROW()-ROW(M334)+1)),مسودة!M318:'مسودة'!M$345)),0))</f>
        <v/>
      </c>
      <c r="N334" s="39" t="str">
        <f t="array" ref="N334">IF($C$332="","",IFERROR(MAX(IF((ROW(مسودة!$C$316:$C$345)=SMALL(IF((ROW(مسودة!$C$316:$C$345)*(مسودة!$C$316:$C$345=$C$332)),ROW(مسودة!$C$316:$C$345)),ROW()-ROW(N334)+1)),مسودة!N318:'مسودة'!N$345)),0))</f>
        <v/>
      </c>
      <c r="O334" s="39" t="str">
        <f t="array" ref="O334">IF($C$332="","",IFERROR(MAX(IF((ROW(مسودة!$C$316:$C$345)=SMALL(IF((ROW(مسودة!$C$316:$C$345)*(مسودة!$C$316:$C$345=$C$332)),ROW(مسودة!$C$316:$C$345)),ROW()-ROW(O334)+1)),مسودة!O318:'مسودة'!O$345)),0))</f>
        <v/>
      </c>
      <c r="P334" s="39" t="str">
        <f t="array" ref="P334">IF($C$332="","",IFERROR(MAX(IF((ROW(مسودة!$C$316:$C$345)=SMALL(IF((ROW(مسودة!$C$316:$C$345)*(مسودة!$C$316:$C$345=$C$332)),ROW(مسودة!$C$316:$C$345)),ROW()-ROW(P334)+1)),مسودة!P318:'مسودة'!P$345)),0))</f>
        <v/>
      </c>
      <c r="Q334" s="39" t="str">
        <f t="array" ref="Q334">IF($C$332="","",IFERROR(MAX(IF((ROW(مسودة!$C$316:$C$345)=SMALL(IF((ROW(مسودة!$C$316:$C$345)*(مسودة!$C$316:$C$345=$C$332)),ROW(مسودة!$C$316:$C$345)),ROW()-ROW(Q334)+1)),مسودة!Q318:'مسودة'!Q$345)),0))</f>
        <v/>
      </c>
      <c r="R334" s="39" t="str">
        <f t="array" ref="R334">IF($C$332="","",IFERROR(MAX(IF((ROW(مسودة!$C$316:$C$345)=SMALL(IF((ROW(مسودة!$C$316:$C$345)*(مسودة!$C$316:$C$345=$C$332)),ROW(مسودة!$C$316:$C$345)),ROW()-ROW(R334)+1)),مسودة!R318:'مسودة'!R$345)),0))</f>
        <v/>
      </c>
      <c r="S334" s="39" t="str">
        <f t="array" ref="S334">IF($C$332="","",IFERROR(MAX(IF((ROW(مسودة!$C$316:$C$345)=SMALL(IF((ROW(مسودة!$C$316:$C$345)*(مسودة!$C$316:$C$345=$C$332)),ROW(مسودة!$C$316:$C$345)),ROW()-ROW(S334)+1)),مسودة!S318:'مسودة'!S$345)),0))</f>
        <v/>
      </c>
      <c r="T334" s="39" t="str">
        <f t="array" ref="T334">IF($C$332="","",IFERROR(MAX(IF((ROW(مسودة!$C$316:$C$345)=SMALL(IF((ROW(مسودة!$C$316:$C$345)*(مسودة!$C$316:$C$345=$C$332)),ROW(مسودة!$C$316:$C$345)),ROW()-ROW(T334)+1)),مسودة!T318:'مسودة'!T$345)),0))</f>
        <v/>
      </c>
      <c r="U334" s="39" t="str">
        <f t="array" ref="U334">IF($C$332="","",IFERROR(MAX(IF((ROW(مسودة!$C$316:$C$345)=SMALL(IF((ROW(مسودة!$C$316:$C$345)*(مسودة!$C$316:$C$345=$C$332)),ROW(مسودة!$C$316:$C$345)),ROW()-ROW(U334)+1)),مسودة!U318:'مسودة'!U$345)),0))</f>
        <v/>
      </c>
      <c r="V334" s="39" t="str">
        <f t="array" ref="V334">IF($C$332="","",IFERROR(MAX(IF((ROW(مسودة!$C$316:$C$345)=SMALL(IF((ROW(مسودة!$C$316:$C$345)*(مسودة!$C$316:$C$345=$C$332)),ROW(مسودة!$C$316:$C$345)),ROW()-ROW(V334)+1)),مسودة!V318:'مسودة'!V$345)),0))</f>
        <v/>
      </c>
      <c r="W334" s="39" t="str">
        <f t="array" ref="W334">IF($C$332="","",IFERROR(MAX(IF((ROW(مسودة!$C$316:$C$345)=SMALL(IF((ROW(مسودة!$C$316:$C$345)*(مسودة!$C$316:$C$345=$C$332)),ROW(مسودة!$C$316:$C$345)),ROW()-ROW(W334)+1)),مسودة!W318:'مسودة'!W$345)),0))</f>
        <v/>
      </c>
      <c r="X334" s="39" t="str">
        <f t="array" ref="X334">IF($C$332="","",IFERROR(MAX(IF((ROW(مسودة!$C$316:$C$345)=SMALL(IF((ROW(مسودة!$C$316:$C$345)*(مسودة!$C$316:$C$345=$C$332)),ROW(مسودة!$C$316:$C$345)),ROW()-ROW(X334)+1)),مسودة!X318:'مسودة'!X$345)),0))</f>
        <v/>
      </c>
      <c r="Y334" s="39" t="str">
        <f t="array" ref="Y334">IF($C$332="","",IFERROR(MAX(IF((ROW(مسودة!$C$316:$C$345)=SMALL(IF((ROW(مسودة!$C$316:$C$345)*(مسودة!$C$316:$C$345=$C$332)),ROW(مسودة!$C$316:$C$345)),ROW()-ROW(Y334)+1)),مسودة!Y318:'مسودة'!Y$345)),0))</f>
        <v/>
      </c>
      <c r="Z334" s="39" t="str">
        <f t="array" ref="Z334">IF($C$332="","",IFERROR(MAX(IF((ROW(مسودة!$C$316:$C$345)=SMALL(IF((ROW(مسودة!$C$316:$C$345)*(مسودة!$C$316:$C$345=$C$332)),ROW(مسودة!$C$316:$C$345)),ROW()-ROW(Z334)+1)),مسودة!Z318:'مسودة'!Z$345)),0))</f>
        <v/>
      </c>
      <c r="AA334" s="39" t="str">
        <f t="array" ref="AA334">IF($C$332="","",IFERROR(MAX(IF((ROW(مسودة!$C$316:$C$345)=SMALL(IF((ROW(مسودة!$C$316:$C$345)*(مسودة!$C$316:$C$345=$C$332)),ROW(مسودة!$C$316:$C$345)),ROW()-ROW(AA334)+1)),مسودة!AA318:'مسودة'!AA$345)),0))</f>
        <v/>
      </c>
      <c r="AB334" s="39" t="str">
        <f t="array" ref="AB334">IF($C$332="","",IFERROR(MAX(IF((ROW(مسودة!$C$316:$C$345)=SMALL(IF((ROW(مسودة!$C$316:$C$345)*(مسودة!$C$316:$C$345=$C$332)),ROW(مسودة!$C$316:$C$345)),ROW()-ROW(AB334)+1)),مسودة!AB318:'مسودة'!AB$345)),0))</f>
        <v/>
      </c>
      <c r="AC334" s="39" t="str">
        <f t="array" ref="AC334">IF($C$332="","",IFERROR(MAX(IF((ROW(مسودة!$C$316:$C$345)=SMALL(IF((ROW(مسودة!$C$316:$C$345)*(مسودة!$C$316:$C$345=$C$332)),ROW(مسودة!$C$316:$C$345)),ROW()-ROW(AC334)+1)),مسودة!AC318:'مسودة'!AC$345)),0))</f>
        <v/>
      </c>
      <c r="AD334" s="39" t="str">
        <f t="array" ref="AD334">IF($C$332="","",IFERROR(MAX(IF((ROW(مسودة!$C$316:$C$345)=SMALL(IF((ROW(مسودة!$C$316:$C$345)*(مسودة!$C$316:$C$345=$C$332)),ROW(مسودة!$C$316:$C$345)),ROW()-ROW(AD334)+1)),مسودة!AD318:'مسودة'!AD$345)),0))</f>
        <v/>
      </c>
      <c r="AE334" s="39" t="str">
        <f t="array" ref="AE334">IF($C$332="","",IFERROR(MAX(IF((ROW(مسودة!$C$316:$C$345)=SMALL(IF((ROW(مسودة!$C$316:$C$345)*(مسودة!$C$316:$C$345=$C$332)),ROW(مسودة!$C$316:$C$345)),ROW()-ROW(AE334)+1)),مسودة!AE318:'مسودة'!AE$345)),0))</f>
        <v/>
      </c>
      <c r="AF334" s="39" t="str">
        <f t="array" ref="AF334">IF($C$332="","",IFERROR(MAX(IF((ROW(مسودة!$C$316:$C$345)=SMALL(IF((ROW(مسودة!$C$316:$C$345)*(مسودة!$C$316:$C$345=$C$332)),ROW(مسودة!$C$316:$C$345)),ROW()-ROW(AF334)+1)),مسودة!AF318:'مسودة'!AF$345)),0))</f>
        <v/>
      </c>
      <c r="AG334" s="39" t="str">
        <f t="array" ref="AG334">IF($C$332="","",IFERROR(MAX(IF((ROW(مسودة!$C$316:$C$345)=SMALL(IF((ROW(مسودة!$C$316:$C$345)*(مسودة!$C$316:$C$345=$C$332)),ROW(مسودة!$C$316:$C$345)),ROW()-ROW(AG334)+1)),مسودة!AG318:'مسودة'!AG$345)),0))</f>
        <v/>
      </c>
      <c r="AH334" s="39" t="str">
        <f t="array" ref="AH334">IF($C$332="","",IFERROR(MAX(IF((ROW(مسودة!$C$316:$C$345)=SMALL(IF((ROW(مسودة!$C$316:$C$345)*(مسودة!$C$316:$C$345=$C$332)),ROW(مسودة!$C$316:$C$345)),ROW()-ROW(AH334)+1)),مسودة!AH318:'مسودة'!AH$345)),0))</f>
        <v/>
      </c>
      <c r="AI334" s="39" t="str">
        <f t="array" ref="AI334">IF($C$332="","",IFERROR(MAX(IF((ROW(مسودة!$C$316:$C$345)=SMALL(IF((ROW(مسودة!$C$316:$C$345)*(مسودة!$C$316:$C$345=$C$332)),ROW(مسودة!$C$316:$C$345)),ROW()-ROW(AI334)+1)),مسودة!AI318:'مسودة'!AI$345)),0))</f>
        <v/>
      </c>
      <c r="AJ334" s="39" t="str">
        <f t="array" ref="AJ334">IF($C$332="","",IFERROR(MAX(IF((ROW(مسودة!$C$316:$C$345)=SMALL(IF((ROW(مسودة!$C$316:$C$345)*(مسودة!$C$316:$C$345=$C$332)),ROW(مسودة!$C$316:$C$345)),ROW()-ROW(AJ334)+1)),مسودة!AJ318:'مسودة'!AJ$345)),0))</f>
        <v/>
      </c>
      <c r="AK334" s="39" t="str">
        <f t="array" ref="AK334">IF($C$332="","",IFERROR(MAX(IF((ROW(مسودة!$C$316:$C$345)=SMALL(IF((ROW(مسودة!$C$316:$C$345)*(مسودة!$C$316:$C$345=$C$332)),ROW(مسودة!$C$316:$C$345)),ROW()-ROW(AK334)+1)),مسودة!AK318:'مسودة'!AK$345)),0))</f>
        <v/>
      </c>
      <c r="AL334" s="39" t="str">
        <f t="array" ref="AL334">IF($C$332="","",IFERROR(MAX(IF((ROW(مسودة!$C$316:$C$345)=SMALL(IF((ROW(مسودة!$C$316:$C$345)*(مسودة!$C$316:$C$345=$C$332)),ROW(مسودة!$C$316:$C$345)),ROW()-ROW(AL334)+1)),مسودة!AL318:'مسودة'!AL$345)),0))</f>
        <v/>
      </c>
      <c r="AM334" s="39" t="str">
        <f t="array" ref="AM334">IF($C$332="","",IFERROR(MAX(IF((ROW(مسودة!$C$316:$C$345)=SMALL(IF((ROW(مسودة!$C$316:$C$345)*(مسودة!$C$316:$C$345=$C$332)),ROW(مسودة!$C$316:$C$345)),ROW()-ROW(AM334)+1)),مسودة!AM318:'مسودة'!AM$345)),0))</f>
        <v/>
      </c>
      <c r="AN334" s="39" t="str">
        <f t="array" ref="AN334">IF($C$332="","",IFERROR(MAX(IF((ROW(مسودة!$C$316:$C$345)=SMALL(IF((ROW(مسودة!$C$316:$C$345)*(مسودة!$C$316:$C$345=$C$332)),ROW(مسودة!$C$316:$C$345)),ROW()-ROW(AN334)+1)),مسودة!AN318:AN$345)),0))</f>
        <v/>
      </c>
      <c r="AO334" s="39" t="str">
        <f t="array" ref="AO334">IF($C$332="","",IFERROR(MAX(IF((ROW(مسودة!$C$316:$C$345)=SMALL(IF((ROW(مسودة!$C$316:$C$345)*(مسودة!$C$316:$C$345=$C$332)),ROW(مسودة!$C$316:$C$345)),ROW()-ROW(AO334)+1)),مسودة!AO318:AO$345)),0))</f>
        <v/>
      </c>
      <c r="AP334" s="39" t="str">
        <f>IF(AO334&lt;50,"   ",IF(AO334&lt;65,"مقبول",IF(AO334&lt;75,"جيد",IF(AO334&lt;85,"جيدجداً",IF(AO334&lt;=100,"ممتاز","")))))</f>
        <v/>
      </c>
      <c r="AQ334" s="49"/>
      <c r="AR334" s="49"/>
      <c r="AS334" s="49"/>
      <c r="AT334" s="49"/>
      <c r="AU334" s="105"/>
    </row>
    <row r="335" spans="2:47" ht="28.5" customHeight="1" thickBot="1">
      <c r="B335" s="48">
        <f t="shared" ref="B335" si="50">B332+1</f>
        <v>75</v>
      </c>
      <c r="C335" s="98" t="str">
        <f t="array" ref="C335">IF(ISERROR(INDEX(مسودة!$C$316:$AV$345,SMALL(IF((مسودة!$AV$316:$AV$345="ناجح"),ROW(مسودة!$C$316:$AV$345)-MIN(ROW(مسودة!$C$316:$AV$345))+1,""),ROW(A5)),COLUMN(A5))),"",INDEX(مسودة!$C$316:$AV$345,SMALL(IF((مسودة!$AV$316:$AV$345="ناجح"),ROW(مسودة!$C$316:$AV$345)-MIN(ROW(مسودة!$C$316:$AV$345))+1,""),ROW(A5)),COLUMN(A5)))</f>
        <v/>
      </c>
      <c r="D335" s="95" t="str">
        <f>IF(C335&lt;&gt;"",VLOOKUP(C335,مسودة!$C$316:$D$345,2,0),"")</f>
        <v/>
      </c>
      <c r="E335" s="95" t="str">
        <f>IF(C335&lt;&gt;"",VLOOKUP(C335,مسودة!$C$316:$E$345,3,0),"")</f>
        <v/>
      </c>
      <c r="F335" s="11" t="s">
        <v>30</v>
      </c>
      <c r="G335" s="39" t="str">
        <f t="array" ref="G335">IF($C$335="","",IFERROR(MAX(IF((ROW(مسودة!$C$316:$C$345)=SMALL(IF((ROW(مسودة!$C$316:$C$345)*(مسودة!$C$316:$C$345=$C$335)),ROW(مسودة!$C$316:$C$345)),ROW()-ROW(G335)+1)),مسودة!G316:'مسودة'!G$345)),0))</f>
        <v/>
      </c>
      <c r="H335" s="39" t="str">
        <f t="array" ref="H335">IF($C$335="","",IFERROR(MAX(IF((ROW(مسودة!$C$316:$C$345)=SMALL(IF((ROW(مسودة!$C$316:$C$345)*(مسودة!$C$316:$C$345=$C$335)),ROW(مسودة!$C$316:$C$345)),ROW()-ROW(H335)+1)),مسودة!H316:'مسودة'!H$345)),0))</f>
        <v/>
      </c>
      <c r="I335" s="39" t="str">
        <f t="array" ref="I335">IF($C$335="","",IFERROR(MAX(IF((ROW(مسودة!$C$316:$C$345)=SMALL(IF((ROW(مسودة!$C$316:$C$345)*(مسودة!$C$316:$C$345=$C$335)),ROW(مسودة!$C$316:$C$345)),ROW()-ROW(I335)+1)),مسودة!I316:'مسودة'!I$345)),0))</f>
        <v/>
      </c>
      <c r="J335" s="39" t="str">
        <f t="array" ref="J335">IF($C$335="","",IFERROR(MAX(IF((ROW(مسودة!$C$316:$C$345)=SMALL(IF((ROW(مسودة!$C$316:$C$345)*(مسودة!$C$316:$C$345=$C$335)),ROW(مسودة!$C$316:$C$345)),ROW()-ROW(J335)+1)),مسودة!J316:'مسودة'!J$345)),0))</f>
        <v/>
      </c>
      <c r="K335" s="39" t="str">
        <f t="array" ref="K335">IF($C$335="","",IFERROR(MAX(IF((ROW(مسودة!$C$316:$C$345)=SMALL(IF((ROW(مسودة!$C$316:$C$345)*(مسودة!$C$316:$C$345=$C$335)),ROW(مسودة!$C$316:$C$345)),ROW()-ROW(K335)+1)),مسودة!K316:'مسودة'!K$345)),0))</f>
        <v/>
      </c>
      <c r="L335" s="39" t="str">
        <f t="array" ref="L335">IF($C$335="","",IFERROR(MAX(IF((ROW(مسودة!$C$316:$C$345)=SMALL(IF((ROW(مسودة!$C$316:$C$345)*(مسودة!$C$316:$C$345=$C$335)),ROW(مسودة!$C$316:$C$345)),ROW()-ROW(L335)+1)),مسودة!L316:'مسودة'!L$345)),0))</f>
        <v/>
      </c>
      <c r="M335" s="39" t="str">
        <f t="array" ref="M335">IF($C$335="","",IFERROR(MAX(IF((ROW(مسودة!$C$316:$C$345)=SMALL(IF((ROW(مسودة!$C$316:$C$345)*(مسودة!$C$316:$C$345=$C$335)),ROW(مسودة!$C$316:$C$345)),ROW()-ROW(M335)+1)),مسودة!M316:'مسودة'!M$345)),0))</f>
        <v/>
      </c>
      <c r="N335" s="39" t="str">
        <f t="array" ref="N335">IF($C$335="","",IFERROR(MAX(IF((ROW(مسودة!$C$316:$C$345)=SMALL(IF((ROW(مسودة!$C$316:$C$345)*(مسودة!$C$316:$C$345=$C$335)),ROW(مسودة!$C$316:$C$345)),ROW()-ROW(N335)+1)),مسودة!N316:'مسودة'!N$345)),0))</f>
        <v/>
      </c>
      <c r="O335" s="39" t="str">
        <f t="array" ref="O335">IF($C$335="","",IFERROR(MAX(IF((ROW(مسودة!$C$316:$C$345)=SMALL(IF((ROW(مسودة!$C$316:$C$345)*(مسودة!$C$316:$C$345=$C$335)),ROW(مسودة!$C$316:$C$345)),ROW()-ROW(O335)+1)),مسودة!O316:'مسودة'!O$345)),0))</f>
        <v/>
      </c>
      <c r="P335" s="39" t="str">
        <f t="array" ref="P335">IF($C$335="","",IFERROR(MAX(IF((ROW(مسودة!$C$316:$C$345)=SMALL(IF((ROW(مسودة!$C$316:$C$345)*(مسودة!$C$316:$C$345=$C$335)),ROW(مسودة!$C$316:$C$345)),ROW()-ROW(P335)+1)),مسودة!P316:'مسودة'!P$345)),0))</f>
        <v/>
      </c>
      <c r="Q335" s="39" t="str">
        <f t="array" ref="Q335">IF($C$335="","",IFERROR(MAX(IF((ROW(مسودة!$C$316:$C$345)=SMALL(IF((ROW(مسودة!$C$316:$C$345)*(مسودة!$C$316:$C$345=$C$335)),ROW(مسودة!$C$316:$C$345)),ROW()-ROW(Q335)+1)),مسودة!Q316:'مسودة'!Q$345)),0))</f>
        <v/>
      </c>
      <c r="R335" s="39" t="str">
        <f t="array" ref="R335">IF($C$335="","",IFERROR(MAX(IF((ROW(مسودة!$C$316:$C$345)=SMALL(IF((ROW(مسودة!$C$316:$C$345)*(مسودة!$C$316:$C$345=$C$335)),ROW(مسودة!$C$316:$C$345)),ROW()-ROW(R335)+1)),مسودة!R316:'مسودة'!R$345)),0))</f>
        <v/>
      </c>
      <c r="S335" s="39" t="str">
        <f t="array" ref="S335">IF($C$335="","",IFERROR(MAX(IF((ROW(مسودة!$C$316:$C$345)=SMALL(IF((ROW(مسودة!$C$316:$C$345)*(مسودة!$C$316:$C$345=$C$335)),ROW(مسودة!$C$316:$C$345)),ROW()-ROW(S335)+1)),مسودة!S316:'مسودة'!S$345)),0))</f>
        <v/>
      </c>
      <c r="T335" s="39" t="str">
        <f t="array" ref="T335">IF($C$335="","",IFERROR(MAX(IF((ROW(مسودة!$C$316:$C$345)=SMALL(IF((ROW(مسودة!$C$316:$C$345)*(مسودة!$C$316:$C$345=$C$335)),ROW(مسودة!$C$316:$C$345)),ROW()-ROW(T335)+1)),مسودة!T316:'مسودة'!T$345)),0))</f>
        <v/>
      </c>
      <c r="U335" s="39" t="str">
        <f t="array" ref="U335">IF($C$335="","",IFERROR(MAX(IF((ROW(مسودة!$C$316:$C$345)=SMALL(IF((ROW(مسودة!$C$316:$C$345)*(مسودة!$C$316:$C$345=$C$335)),ROW(مسودة!$C$316:$C$345)),ROW()-ROW(U335)+1)),مسودة!U316:'مسودة'!U$345)),0))</f>
        <v/>
      </c>
      <c r="V335" s="39" t="str">
        <f t="array" ref="V335">IF($C$335="","",IFERROR(MAX(IF((ROW(مسودة!$C$316:$C$345)=SMALL(IF((ROW(مسودة!$C$316:$C$345)*(مسودة!$C$316:$C$345=$C$335)),ROW(مسودة!$C$316:$C$345)),ROW()-ROW(V335)+1)),مسودة!V316:'مسودة'!V$345)),0))</f>
        <v/>
      </c>
      <c r="W335" s="39" t="str">
        <f t="array" ref="W335">IF($C$335="","",IFERROR(MAX(IF((ROW(مسودة!$C$316:$C$345)=SMALL(IF((ROW(مسودة!$C$316:$C$345)*(مسودة!$C$316:$C$345=$C$335)),ROW(مسودة!$C$316:$C$345)),ROW()-ROW(W335)+1)),مسودة!W316:'مسودة'!W$345)),0))</f>
        <v/>
      </c>
      <c r="X335" s="39" t="str">
        <f t="array" ref="X335">IF($C$335="","",IFERROR(MAX(IF((ROW(مسودة!$C$316:$C$345)=SMALL(IF((ROW(مسودة!$C$316:$C$345)*(مسودة!$C$316:$C$345=$C$335)),ROW(مسودة!$C$316:$C$345)),ROW()-ROW(X335)+1)),مسودة!X316:'مسودة'!X$345)),0))</f>
        <v/>
      </c>
      <c r="Y335" s="39" t="str">
        <f t="array" ref="Y335">IF($C$335="","",IFERROR(MAX(IF((ROW(مسودة!$C$316:$C$345)=SMALL(IF((ROW(مسودة!$C$316:$C$345)*(مسودة!$C$316:$C$345=$C$335)),ROW(مسودة!$C$316:$C$345)),ROW()-ROW(Y335)+1)),مسودة!Y316:'مسودة'!Y$345)),0))</f>
        <v/>
      </c>
      <c r="Z335" s="39" t="str">
        <f t="array" ref="Z335">IF($C$335="","",IFERROR(MAX(IF((ROW(مسودة!$C$316:$C$345)=SMALL(IF((ROW(مسودة!$C$316:$C$345)*(مسودة!$C$316:$C$345=$C$335)),ROW(مسودة!$C$316:$C$345)),ROW()-ROW(Z335)+1)),مسودة!Z316:'مسودة'!Z$345)),0))</f>
        <v/>
      </c>
      <c r="AA335" s="39" t="str">
        <f t="array" ref="AA335">IF($C$335="","",IFERROR(MAX(IF((ROW(مسودة!$C$316:$C$345)=SMALL(IF((ROW(مسودة!$C$316:$C$345)*(مسودة!$C$316:$C$345=$C$335)),ROW(مسودة!$C$316:$C$345)),ROW()-ROW(AA335)+1)),مسودة!AA316:'مسودة'!AA$345)),0))</f>
        <v/>
      </c>
      <c r="AB335" s="39" t="str">
        <f t="array" ref="AB335">IF($C$335="","",IFERROR(MAX(IF((ROW(مسودة!$C$316:$C$345)=SMALL(IF((ROW(مسودة!$C$316:$C$345)*(مسودة!$C$316:$C$345=$C$335)),ROW(مسودة!$C$316:$C$345)),ROW()-ROW(AB335)+1)),مسودة!AB316:'مسودة'!AB$345)),0))</f>
        <v/>
      </c>
      <c r="AC335" s="39" t="str">
        <f t="array" ref="AC335">IF($C$335="","",IFERROR(MAX(IF((ROW(مسودة!$C$316:$C$345)=SMALL(IF((ROW(مسودة!$C$316:$C$345)*(مسودة!$C$316:$C$345=$C$335)),ROW(مسودة!$C$316:$C$345)),ROW()-ROW(AC335)+1)),مسودة!AC316:'مسودة'!AC$345)),0))</f>
        <v/>
      </c>
      <c r="AD335" s="39" t="str">
        <f t="array" ref="AD335">IF($C$335="","",IFERROR(MAX(IF((ROW(مسودة!$C$316:$C$345)=SMALL(IF((ROW(مسودة!$C$316:$C$345)*(مسودة!$C$316:$C$345=$C$335)),ROW(مسودة!$C$316:$C$345)),ROW()-ROW(AD335)+1)),مسودة!AD316:'مسودة'!AD$345)),0))</f>
        <v/>
      </c>
      <c r="AE335" s="39" t="str">
        <f t="array" ref="AE335">IF($C$335="","",IFERROR(MAX(IF((ROW(مسودة!$C$316:$C$345)=SMALL(IF((ROW(مسودة!$C$316:$C$345)*(مسودة!$C$316:$C$345=$C$335)),ROW(مسودة!$C$316:$C$345)),ROW()-ROW(AE335)+1)),مسودة!AE316:'مسودة'!AE$345)),0))</f>
        <v/>
      </c>
      <c r="AF335" s="39" t="str">
        <f t="array" ref="AF335">IF($C$335="","",IFERROR(MAX(IF((ROW(مسودة!$C$316:$C$345)=SMALL(IF((ROW(مسودة!$C$316:$C$345)*(مسودة!$C$316:$C$345=$C$335)),ROW(مسودة!$C$316:$C$345)),ROW()-ROW(AF335)+1)),مسودة!AF316:'مسودة'!AF$345)),0))</f>
        <v/>
      </c>
      <c r="AG335" s="39" t="str">
        <f t="array" ref="AG335">IF($C$335="","",IFERROR(MAX(IF((ROW(مسودة!$C$316:$C$345)=SMALL(IF((ROW(مسودة!$C$316:$C$345)*(مسودة!$C$316:$C$345=$C$335)),ROW(مسودة!$C$316:$C$345)),ROW()-ROW(AG335)+1)),مسودة!AG316:'مسودة'!AG$345)),0))</f>
        <v/>
      </c>
      <c r="AH335" s="39" t="str">
        <f t="array" ref="AH335">IF($C$335="","",IFERROR(MAX(IF((ROW(مسودة!$C$316:$C$345)=SMALL(IF((ROW(مسودة!$C$316:$C$345)*(مسودة!$C$316:$C$345=$C$335)),ROW(مسودة!$C$316:$C$345)),ROW()-ROW(AH335)+1)),مسودة!AH316:'مسودة'!AH$345)),0))</f>
        <v/>
      </c>
      <c r="AI335" s="39" t="str">
        <f t="array" ref="AI335">IF($C$335="","",IFERROR(MAX(IF((ROW(مسودة!$C$316:$C$345)=SMALL(IF((ROW(مسودة!$C$316:$C$345)*(مسودة!$C$316:$C$345=$C$335)),ROW(مسودة!$C$316:$C$345)),ROW()-ROW(AI335)+1)),مسودة!AI316:'مسودة'!AI$345)),0))</f>
        <v/>
      </c>
      <c r="AJ335" s="39" t="str">
        <f t="array" ref="AJ335">IF($C$335="","",IFERROR(MAX(IF((ROW(مسودة!$C$316:$C$345)=SMALL(IF((ROW(مسودة!$C$316:$C$345)*(مسودة!$C$316:$C$345=$C$335)),ROW(مسودة!$C$316:$C$345)),ROW()-ROW(AJ335)+1)),مسودة!AJ316:'مسودة'!AJ$345)),0))</f>
        <v/>
      </c>
      <c r="AK335" s="39" t="str">
        <f t="array" ref="AK335">IF($C$335="","",IFERROR(MAX(IF((ROW(مسودة!$C$316:$C$345)=SMALL(IF((ROW(مسودة!$C$316:$C$345)*(مسودة!$C$316:$C$345=$C$335)),ROW(مسودة!$C$316:$C$345)),ROW()-ROW(AK335)+1)),مسودة!AK316:'مسودة'!AK$345)),0))</f>
        <v/>
      </c>
      <c r="AL335" s="39" t="str">
        <f t="array" ref="AL335">IF($C$335="","",IFERROR(MAX(IF((ROW(مسودة!$C$316:$C$345)=SMALL(IF((ROW(مسودة!$C$316:$C$345)*(مسودة!$C$316:$C$345=$C$335)),ROW(مسودة!$C$316:$C$345)),ROW()-ROW(AL335)+1)),مسودة!AL316:'مسودة'!AL$345)),0))</f>
        <v/>
      </c>
      <c r="AM335" s="39" t="str">
        <f t="array" ref="AM335">IF($C$335="","",IFERROR(MAX(IF((ROW(مسودة!$C$316:$C$345)=SMALL(IF((ROW(مسودة!$C$316:$C$345)*(مسودة!$C$316:$C$345=$C$335)),ROW(مسودة!$C$316:$C$345)),ROW()-ROW(AM335)+1)),مسودة!AM316:'مسودة'!AM$345)),0))</f>
        <v/>
      </c>
      <c r="AN335" s="54"/>
      <c r="AO335" s="54"/>
      <c r="AP335" s="55"/>
      <c r="AQ335" s="49"/>
      <c r="AR335" s="49"/>
      <c r="AS335" s="49"/>
      <c r="AT335" s="49"/>
      <c r="AU335" s="103" t="str">
        <f>IFERROR(LOOKUP(2,1/((مسودة!$C$316:$C$345=C335)*(مسودة!$F$316:$F$345=F335)),مسودة!$AV$316:$AV$345),"")</f>
        <v/>
      </c>
    </row>
    <row r="336" spans="2:47" ht="28.5" customHeight="1" thickBot="1">
      <c r="B336" s="48"/>
      <c r="C336" s="99"/>
      <c r="D336" s="51"/>
      <c r="E336" s="51"/>
      <c r="F336" s="11" t="s">
        <v>31</v>
      </c>
      <c r="G336" s="39" t="str">
        <f t="array" ref="G336">IF($C$335="","",IFERROR(MAX(IF((ROW(مسودة!$C$316:$C$345)=SMALL(IF((ROW(مسودة!$C$316:$C$345)*(مسودة!$C$316:$C$345=$C$335)),ROW(مسودة!$C$316:$C$345)),ROW()-ROW(G336)+1)),مسودة!G317:'مسودة'!G$345)),0))</f>
        <v/>
      </c>
      <c r="H336" s="39" t="str">
        <f t="array" ref="H336">IF($C$335="","",IFERROR(MAX(IF((ROW(مسودة!$C$316:$C$345)=SMALL(IF((ROW(مسودة!$C$316:$C$345)*(مسودة!$C$316:$C$345=$C$335)),ROW(مسودة!$C$316:$C$345)),ROW()-ROW(H336)+1)),مسودة!H317:'مسودة'!H$345)),0))</f>
        <v/>
      </c>
      <c r="I336" s="39" t="str">
        <f t="array" ref="I336">IF($C$335="","",IFERROR(MAX(IF((ROW(مسودة!$C$316:$C$345)=SMALL(IF((ROW(مسودة!$C$316:$C$345)*(مسودة!$C$316:$C$345=$C$335)),ROW(مسودة!$C$316:$C$345)),ROW()-ROW(I336)+1)),مسودة!I317:'مسودة'!I$345)),0))</f>
        <v/>
      </c>
      <c r="J336" s="39" t="str">
        <f t="array" ref="J336">IF($C$335="","",IFERROR(MAX(IF((ROW(مسودة!$C$316:$C$345)=SMALL(IF((ROW(مسودة!$C$316:$C$345)*(مسودة!$C$316:$C$345=$C$335)),ROW(مسودة!$C$316:$C$345)),ROW()-ROW(J336)+1)),مسودة!J317:'مسودة'!J$345)),0))</f>
        <v/>
      </c>
      <c r="K336" s="39" t="str">
        <f t="array" ref="K336">IF($C$335="","",IFERROR(MAX(IF((ROW(مسودة!$C$316:$C$345)=SMALL(IF((ROW(مسودة!$C$316:$C$345)*(مسودة!$C$316:$C$345=$C$335)),ROW(مسودة!$C$316:$C$345)),ROW()-ROW(K336)+1)),مسودة!K317:'مسودة'!K$345)),0))</f>
        <v/>
      </c>
      <c r="L336" s="39" t="str">
        <f t="array" ref="L336">IF($C$335="","",IFERROR(MAX(IF((ROW(مسودة!$C$316:$C$345)=SMALL(IF((ROW(مسودة!$C$316:$C$345)*(مسودة!$C$316:$C$345=$C$335)),ROW(مسودة!$C$316:$C$345)),ROW()-ROW(L336)+1)),مسودة!L317:'مسودة'!L$345)),0))</f>
        <v/>
      </c>
      <c r="M336" s="39" t="str">
        <f t="array" ref="M336">IF($C$335="","",IFERROR(MAX(IF((ROW(مسودة!$C$316:$C$345)=SMALL(IF((ROW(مسودة!$C$316:$C$345)*(مسودة!$C$316:$C$345=$C$335)),ROW(مسودة!$C$316:$C$345)),ROW()-ROW(M336)+1)),مسودة!M317:'مسودة'!M$345)),0))</f>
        <v/>
      </c>
      <c r="N336" s="39" t="str">
        <f t="array" ref="N336">IF($C$335="","",IFERROR(MAX(IF((ROW(مسودة!$C$316:$C$345)=SMALL(IF((ROW(مسودة!$C$316:$C$345)*(مسودة!$C$316:$C$345=$C$335)),ROW(مسودة!$C$316:$C$345)),ROW()-ROW(N336)+1)),مسودة!N317:'مسودة'!N$345)),0))</f>
        <v/>
      </c>
      <c r="O336" s="39" t="str">
        <f t="array" ref="O336">IF($C$335="","",IFERROR(MAX(IF((ROW(مسودة!$C$316:$C$345)=SMALL(IF((ROW(مسودة!$C$316:$C$345)*(مسودة!$C$316:$C$345=$C$335)),ROW(مسودة!$C$316:$C$345)),ROW()-ROW(O336)+1)),مسودة!O317:'مسودة'!O$345)),0))</f>
        <v/>
      </c>
      <c r="P336" s="39" t="str">
        <f t="array" ref="P336">IF($C$335="","",IFERROR(MAX(IF((ROW(مسودة!$C$316:$C$345)=SMALL(IF((ROW(مسودة!$C$316:$C$345)*(مسودة!$C$316:$C$345=$C$335)),ROW(مسودة!$C$316:$C$345)),ROW()-ROW(P336)+1)),مسودة!P317:'مسودة'!P$345)),0))</f>
        <v/>
      </c>
      <c r="Q336" s="39" t="str">
        <f t="array" ref="Q336">IF($C$335="","",IFERROR(MAX(IF((ROW(مسودة!$C$316:$C$345)=SMALL(IF((ROW(مسودة!$C$316:$C$345)*(مسودة!$C$316:$C$345=$C$335)),ROW(مسودة!$C$316:$C$345)),ROW()-ROW(Q336)+1)),مسودة!Q317:'مسودة'!Q$345)),0))</f>
        <v/>
      </c>
      <c r="R336" s="39" t="str">
        <f t="array" ref="R336">IF($C$335="","",IFERROR(MAX(IF((ROW(مسودة!$C$316:$C$345)=SMALL(IF((ROW(مسودة!$C$316:$C$345)*(مسودة!$C$316:$C$345=$C$335)),ROW(مسودة!$C$316:$C$345)),ROW()-ROW(R336)+1)),مسودة!R317:'مسودة'!R$345)),0))</f>
        <v/>
      </c>
      <c r="S336" s="39" t="str">
        <f t="array" ref="S336">IF($C$335="","",IFERROR(MAX(IF((ROW(مسودة!$C$316:$C$345)=SMALL(IF((ROW(مسودة!$C$316:$C$345)*(مسودة!$C$316:$C$345=$C$335)),ROW(مسودة!$C$316:$C$345)),ROW()-ROW(S336)+1)),مسودة!S317:'مسودة'!S$345)),0))</f>
        <v/>
      </c>
      <c r="T336" s="39" t="str">
        <f t="array" ref="T336">IF($C$335="","",IFERROR(MAX(IF((ROW(مسودة!$C$316:$C$345)=SMALL(IF((ROW(مسودة!$C$316:$C$345)*(مسودة!$C$316:$C$345=$C$335)),ROW(مسودة!$C$316:$C$345)),ROW()-ROW(T336)+1)),مسودة!T317:'مسودة'!T$345)),0))</f>
        <v/>
      </c>
      <c r="U336" s="39" t="str">
        <f t="array" ref="U336">IF($C$335="","",IFERROR(MAX(IF((ROW(مسودة!$C$316:$C$345)=SMALL(IF((ROW(مسودة!$C$316:$C$345)*(مسودة!$C$316:$C$345=$C$335)),ROW(مسودة!$C$316:$C$345)),ROW()-ROW(U336)+1)),مسودة!U317:'مسودة'!U$345)),0))</f>
        <v/>
      </c>
      <c r="V336" s="39" t="str">
        <f t="array" ref="V336">IF($C$335="","",IFERROR(MAX(IF((ROW(مسودة!$C$316:$C$345)=SMALL(IF((ROW(مسودة!$C$316:$C$345)*(مسودة!$C$316:$C$345=$C$335)),ROW(مسودة!$C$316:$C$345)),ROW()-ROW(V336)+1)),مسودة!V317:'مسودة'!V$345)),0))</f>
        <v/>
      </c>
      <c r="W336" s="39" t="str">
        <f t="array" ref="W336">IF($C$335="","",IFERROR(MAX(IF((ROW(مسودة!$C$316:$C$345)=SMALL(IF((ROW(مسودة!$C$316:$C$345)*(مسودة!$C$316:$C$345=$C$335)),ROW(مسودة!$C$316:$C$345)),ROW()-ROW(W336)+1)),مسودة!W317:'مسودة'!W$345)),0))</f>
        <v/>
      </c>
      <c r="X336" s="39" t="str">
        <f t="array" ref="X336">IF($C$335="","",IFERROR(MAX(IF((ROW(مسودة!$C$316:$C$345)=SMALL(IF((ROW(مسودة!$C$316:$C$345)*(مسودة!$C$316:$C$345=$C$335)),ROW(مسودة!$C$316:$C$345)),ROW()-ROW(X336)+1)),مسودة!X317:'مسودة'!X$345)),0))</f>
        <v/>
      </c>
      <c r="Y336" s="39" t="str">
        <f t="array" ref="Y336">IF($C$335="","",IFERROR(MAX(IF((ROW(مسودة!$C$316:$C$345)=SMALL(IF((ROW(مسودة!$C$316:$C$345)*(مسودة!$C$316:$C$345=$C$335)),ROW(مسودة!$C$316:$C$345)),ROW()-ROW(Y336)+1)),مسودة!Y317:'مسودة'!Y$345)),0))</f>
        <v/>
      </c>
      <c r="Z336" s="39" t="str">
        <f t="array" ref="Z336">IF($C$335="","",IFERROR(MAX(IF((ROW(مسودة!$C$316:$C$345)=SMALL(IF((ROW(مسودة!$C$316:$C$345)*(مسودة!$C$316:$C$345=$C$335)),ROW(مسودة!$C$316:$C$345)),ROW()-ROW(Z336)+1)),مسودة!Z317:'مسودة'!Z$345)),0))</f>
        <v/>
      </c>
      <c r="AA336" s="39" t="str">
        <f t="array" ref="AA336">IF($C$335="","",IFERROR(MAX(IF((ROW(مسودة!$C$316:$C$345)=SMALL(IF((ROW(مسودة!$C$316:$C$345)*(مسودة!$C$316:$C$345=$C$335)),ROW(مسودة!$C$316:$C$345)),ROW()-ROW(AA336)+1)),مسودة!AA317:'مسودة'!AA$345)),0))</f>
        <v/>
      </c>
      <c r="AB336" s="39" t="str">
        <f t="array" ref="AB336">IF($C$335="","",IFERROR(MAX(IF((ROW(مسودة!$C$316:$C$345)=SMALL(IF((ROW(مسودة!$C$316:$C$345)*(مسودة!$C$316:$C$345=$C$335)),ROW(مسودة!$C$316:$C$345)),ROW()-ROW(AB336)+1)),مسودة!AB317:'مسودة'!AB$345)),0))</f>
        <v/>
      </c>
      <c r="AC336" s="39" t="str">
        <f t="array" ref="AC336">IF($C$335="","",IFERROR(MAX(IF((ROW(مسودة!$C$316:$C$345)=SMALL(IF((ROW(مسودة!$C$316:$C$345)*(مسودة!$C$316:$C$345=$C$335)),ROW(مسودة!$C$316:$C$345)),ROW()-ROW(AC336)+1)),مسودة!AC317:'مسودة'!AC$345)),0))</f>
        <v/>
      </c>
      <c r="AD336" s="39" t="str">
        <f t="array" ref="AD336">IF($C$335="","",IFERROR(MAX(IF((ROW(مسودة!$C$316:$C$345)=SMALL(IF((ROW(مسودة!$C$316:$C$345)*(مسودة!$C$316:$C$345=$C$335)),ROW(مسودة!$C$316:$C$345)),ROW()-ROW(AD336)+1)),مسودة!AD317:'مسودة'!AD$345)),0))</f>
        <v/>
      </c>
      <c r="AE336" s="39" t="str">
        <f t="array" ref="AE336">IF($C$335="","",IFERROR(MAX(IF((ROW(مسودة!$C$316:$C$345)=SMALL(IF((ROW(مسودة!$C$316:$C$345)*(مسودة!$C$316:$C$345=$C$335)),ROW(مسودة!$C$316:$C$345)),ROW()-ROW(AE336)+1)),مسودة!AE317:'مسودة'!AE$345)),0))</f>
        <v/>
      </c>
      <c r="AF336" s="39" t="str">
        <f t="array" ref="AF336">IF($C$335="","",IFERROR(MAX(IF((ROW(مسودة!$C$316:$C$345)=SMALL(IF((ROW(مسودة!$C$316:$C$345)*(مسودة!$C$316:$C$345=$C$335)),ROW(مسودة!$C$316:$C$345)),ROW()-ROW(AF336)+1)),مسودة!AF317:'مسودة'!AF$345)),0))</f>
        <v/>
      </c>
      <c r="AG336" s="39" t="str">
        <f t="array" ref="AG336">IF($C$335="","",IFERROR(MAX(IF((ROW(مسودة!$C$316:$C$345)=SMALL(IF((ROW(مسودة!$C$316:$C$345)*(مسودة!$C$316:$C$345=$C$335)),ROW(مسودة!$C$316:$C$345)),ROW()-ROW(AG336)+1)),مسودة!AG317:'مسودة'!AG$345)),0))</f>
        <v/>
      </c>
      <c r="AH336" s="39" t="str">
        <f t="array" ref="AH336">IF($C$335="","",IFERROR(MAX(IF((ROW(مسودة!$C$316:$C$345)=SMALL(IF((ROW(مسودة!$C$316:$C$345)*(مسودة!$C$316:$C$345=$C$335)),ROW(مسودة!$C$316:$C$345)),ROW()-ROW(AH336)+1)),مسودة!AH317:'مسودة'!AH$345)),0))</f>
        <v/>
      </c>
      <c r="AI336" s="39" t="str">
        <f t="array" ref="AI336">IF($C$335="","",IFERROR(MAX(IF((ROW(مسودة!$C$316:$C$345)=SMALL(IF((ROW(مسودة!$C$316:$C$345)*(مسودة!$C$316:$C$345=$C$335)),ROW(مسودة!$C$316:$C$345)),ROW()-ROW(AI336)+1)),مسودة!AI317:'مسودة'!AI$345)),0))</f>
        <v/>
      </c>
      <c r="AJ336" s="39" t="str">
        <f t="array" ref="AJ336">IF($C$335="","",IFERROR(MAX(IF((ROW(مسودة!$C$316:$C$345)=SMALL(IF((ROW(مسودة!$C$316:$C$345)*(مسودة!$C$316:$C$345=$C$335)),ROW(مسودة!$C$316:$C$345)),ROW()-ROW(AJ336)+1)),مسودة!AJ317:'مسودة'!AJ$345)),0))</f>
        <v/>
      </c>
      <c r="AK336" s="39" t="str">
        <f t="array" ref="AK336">IF($C$335="","",IFERROR(MAX(IF((ROW(مسودة!$C$316:$C$345)=SMALL(IF((ROW(مسودة!$C$316:$C$345)*(مسودة!$C$316:$C$345=$C$335)),ROW(مسودة!$C$316:$C$345)),ROW()-ROW(AK336)+1)),مسودة!AK317:'مسودة'!AK$345)),0))</f>
        <v/>
      </c>
      <c r="AL336" s="39" t="str">
        <f t="array" ref="AL336">IF($C$335="","",IFERROR(MAX(IF((ROW(مسودة!$C$316:$C$345)=SMALL(IF((ROW(مسودة!$C$316:$C$345)*(مسودة!$C$316:$C$345=$C$335)),ROW(مسودة!$C$316:$C$345)),ROW()-ROW(AL336)+1)),مسودة!AL317:'مسودة'!AL$345)),0))</f>
        <v/>
      </c>
      <c r="AM336" s="39" t="str">
        <f t="array" ref="AM336">IF($C$335="","",IFERROR(MAX(IF((ROW(مسودة!$C$316:$C$345)=SMALL(IF((ROW(مسودة!$C$316:$C$345)*(مسودة!$C$316:$C$345=$C$335)),ROW(مسودة!$C$316:$C$345)),ROW()-ROW(AM336)+1)),مسودة!AM317:'مسودة'!AM$345)),0))</f>
        <v/>
      </c>
      <c r="AN336" s="54"/>
      <c r="AO336" s="54"/>
      <c r="AP336" s="56"/>
      <c r="AQ336" s="49"/>
      <c r="AR336" s="49"/>
      <c r="AS336" s="49"/>
      <c r="AT336" s="49"/>
      <c r="AU336" s="104"/>
    </row>
    <row r="337" spans="2:47" ht="36" customHeight="1" thickBot="1">
      <c r="B337" s="48"/>
      <c r="C337" s="93"/>
      <c r="D337" s="51"/>
      <c r="E337" s="51"/>
      <c r="F337" s="14" t="s">
        <v>32</v>
      </c>
      <c r="G337" s="39" t="str">
        <f t="array" ref="G337">IF($C$335="","",IFERROR(MAX(IF((ROW(مسودة!$C$316:$C$345)=SMALL(IF((ROW(مسودة!$C$316:$C$345)*(مسودة!$C$316:$C$345=$C$335)),ROW(مسودة!$C$316:$C$345)),ROW()-ROW(G337)+1)),مسودة!G318:'مسودة'!G$345)),0))</f>
        <v/>
      </c>
      <c r="H337" s="39" t="str">
        <f t="array" ref="H337">IF($C$335="","",IFERROR(MAX(IF((ROW(مسودة!$C$316:$C$345)=SMALL(IF((ROW(مسودة!$C$316:$C$345)*(مسودة!$C$316:$C$345=$C$335)),ROW(مسودة!$C$316:$C$345)),ROW()-ROW(H337)+1)),مسودة!H318:'مسودة'!H$345)),0))</f>
        <v/>
      </c>
      <c r="I337" s="39" t="str">
        <f t="array" ref="I337">IF($C$335="","",IFERROR(MAX(IF((ROW(مسودة!$C$316:$C$345)=SMALL(IF((ROW(مسودة!$C$316:$C$345)*(مسودة!$C$316:$C$345=$C$335)),ROW(مسودة!$C$316:$C$345)),ROW()-ROW(I337)+1)),مسودة!I318:'مسودة'!I$345)),0))</f>
        <v/>
      </c>
      <c r="J337" s="39" t="str">
        <f t="array" ref="J337">IF($C$335="","",IFERROR(MAX(IF((ROW(مسودة!$C$316:$C$345)=SMALL(IF((ROW(مسودة!$C$316:$C$345)*(مسودة!$C$316:$C$345=$C$335)),ROW(مسودة!$C$316:$C$345)),ROW()-ROW(J337)+1)),مسودة!J318:'مسودة'!J$345)),0))</f>
        <v/>
      </c>
      <c r="K337" s="39" t="str">
        <f t="array" ref="K337">IF($C$335="","",IFERROR(MAX(IF((ROW(مسودة!$C$316:$C$345)=SMALL(IF((ROW(مسودة!$C$316:$C$345)*(مسودة!$C$316:$C$345=$C$335)),ROW(مسودة!$C$316:$C$345)),ROW()-ROW(K337)+1)),مسودة!K318:'مسودة'!K$345)),0))</f>
        <v/>
      </c>
      <c r="L337" s="39" t="str">
        <f t="array" ref="L337">IF($C$335="","",IFERROR(MAX(IF((ROW(مسودة!$C$316:$C$345)=SMALL(IF((ROW(مسودة!$C$316:$C$345)*(مسودة!$C$316:$C$345=$C$335)),ROW(مسودة!$C$316:$C$345)),ROW()-ROW(L337)+1)),مسودة!L318:'مسودة'!L$345)),0))</f>
        <v/>
      </c>
      <c r="M337" s="39" t="str">
        <f t="array" ref="M337">IF($C$335="","",IFERROR(MAX(IF((ROW(مسودة!$C$316:$C$345)=SMALL(IF((ROW(مسودة!$C$316:$C$345)*(مسودة!$C$316:$C$345=$C$335)),ROW(مسودة!$C$316:$C$345)),ROW()-ROW(M337)+1)),مسودة!M318:'مسودة'!M$345)),0))</f>
        <v/>
      </c>
      <c r="N337" s="39" t="str">
        <f t="array" ref="N337">IF($C$335="","",IFERROR(MAX(IF((ROW(مسودة!$C$316:$C$345)=SMALL(IF((ROW(مسودة!$C$316:$C$345)*(مسودة!$C$316:$C$345=$C$335)),ROW(مسودة!$C$316:$C$345)),ROW()-ROW(N337)+1)),مسودة!N318:'مسودة'!N$345)),0))</f>
        <v/>
      </c>
      <c r="O337" s="39" t="str">
        <f t="array" ref="O337">IF($C$335="","",IFERROR(MAX(IF((ROW(مسودة!$C$316:$C$345)=SMALL(IF((ROW(مسودة!$C$316:$C$345)*(مسودة!$C$316:$C$345=$C$335)),ROW(مسودة!$C$316:$C$345)),ROW()-ROW(O337)+1)),مسودة!O318:'مسودة'!O$345)),0))</f>
        <v/>
      </c>
      <c r="P337" s="39" t="str">
        <f t="array" ref="P337">IF($C$335="","",IFERROR(MAX(IF((ROW(مسودة!$C$316:$C$345)=SMALL(IF((ROW(مسودة!$C$316:$C$345)*(مسودة!$C$316:$C$345=$C$335)),ROW(مسودة!$C$316:$C$345)),ROW()-ROW(P337)+1)),مسودة!P318:'مسودة'!P$345)),0))</f>
        <v/>
      </c>
      <c r="Q337" s="39" t="str">
        <f t="array" ref="Q337">IF($C$335="","",IFERROR(MAX(IF((ROW(مسودة!$C$316:$C$345)=SMALL(IF((ROW(مسودة!$C$316:$C$345)*(مسودة!$C$316:$C$345=$C$335)),ROW(مسودة!$C$316:$C$345)),ROW()-ROW(Q337)+1)),مسودة!Q318:'مسودة'!Q$345)),0))</f>
        <v/>
      </c>
      <c r="R337" s="39" t="str">
        <f t="array" ref="R337">IF($C$335="","",IFERROR(MAX(IF((ROW(مسودة!$C$316:$C$345)=SMALL(IF((ROW(مسودة!$C$316:$C$345)*(مسودة!$C$316:$C$345=$C$335)),ROW(مسودة!$C$316:$C$345)),ROW()-ROW(R337)+1)),مسودة!R318:'مسودة'!R$345)),0))</f>
        <v/>
      </c>
      <c r="S337" s="39" t="str">
        <f t="array" ref="S337">IF($C$335="","",IFERROR(MAX(IF((ROW(مسودة!$C$316:$C$345)=SMALL(IF((ROW(مسودة!$C$316:$C$345)*(مسودة!$C$316:$C$345=$C$335)),ROW(مسودة!$C$316:$C$345)),ROW()-ROW(S337)+1)),مسودة!S318:'مسودة'!S$345)),0))</f>
        <v/>
      </c>
      <c r="T337" s="39" t="str">
        <f t="array" ref="T337">IF($C$335="","",IFERROR(MAX(IF((ROW(مسودة!$C$316:$C$345)=SMALL(IF((ROW(مسودة!$C$316:$C$345)*(مسودة!$C$316:$C$345=$C$335)),ROW(مسودة!$C$316:$C$345)),ROW()-ROW(T337)+1)),مسودة!T318:'مسودة'!T$345)),0))</f>
        <v/>
      </c>
      <c r="U337" s="39" t="str">
        <f t="array" ref="U337">IF($C$335="","",IFERROR(MAX(IF((ROW(مسودة!$C$316:$C$345)=SMALL(IF((ROW(مسودة!$C$316:$C$345)*(مسودة!$C$316:$C$345=$C$335)),ROW(مسودة!$C$316:$C$345)),ROW()-ROW(U337)+1)),مسودة!U318:'مسودة'!U$345)),0))</f>
        <v/>
      </c>
      <c r="V337" s="39" t="str">
        <f t="array" ref="V337">IF($C$335="","",IFERROR(MAX(IF((ROW(مسودة!$C$316:$C$345)=SMALL(IF((ROW(مسودة!$C$316:$C$345)*(مسودة!$C$316:$C$345=$C$335)),ROW(مسودة!$C$316:$C$345)),ROW()-ROW(V337)+1)),مسودة!V318:'مسودة'!V$345)),0))</f>
        <v/>
      </c>
      <c r="W337" s="39" t="str">
        <f t="array" ref="W337">IF($C$335="","",IFERROR(MAX(IF((ROW(مسودة!$C$316:$C$345)=SMALL(IF((ROW(مسودة!$C$316:$C$345)*(مسودة!$C$316:$C$345=$C$335)),ROW(مسودة!$C$316:$C$345)),ROW()-ROW(W337)+1)),مسودة!W318:'مسودة'!W$345)),0))</f>
        <v/>
      </c>
      <c r="X337" s="39" t="str">
        <f t="array" ref="X337">IF($C$335="","",IFERROR(MAX(IF((ROW(مسودة!$C$316:$C$345)=SMALL(IF((ROW(مسودة!$C$316:$C$345)*(مسودة!$C$316:$C$345=$C$335)),ROW(مسودة!$C$316:$C$345)),ROW()-ROW(X337)+1)),مسودة!X318:'مسودة'!X$345)),0))</f>
        <v/>
      </c>
      <c r="Y337" s="39" t="str">
        <f t="array" ref="Y337">IF($C$335="","",IFERROR(MAX(IF((ROW(مسودة!$C$316:$C$345)=SMALL(IF((ROW(مسودة!$C$316:$C$345)*(مسودة!$C$316:$C$345=$C$335)),ROW(مسودة!$C$316:$C$345)),ROW()-ROW(Y337)+1)),مسودة!Y318:'مسودة'!Y$345)),0))</f>
        <v/>
      </c>
      <c r="Z337" s="39" t="str">
        <f t="array" ref="Z337">IF($C$335="","",IFERROR(MAX(IF((ROW(مسودة!$C$316:$C$345)=SMALL(IF((ROW(مسودة!$C$316:$C$345)*(مسودة!$C$316:$C$345=$C$335)),ROW(مسودة!$C$316:$C$345)),ROW()-ROW(Z337)+1)),مسودة!Z318:'مسودة'!Z$345)),0))</f>
        <v/>
      </c>
      <c r="AA337" s="39" t="str">
        <f t="array" ref="AA337">IF($C$335="","",IFERROR(MAX(IF((ROW(مسودة!$C$316:$C$345)=SMALL(IF((ROW(مسودة!$C$316:$C$345)*(مسودة!$C$316:$C$345=$C$335)),ROW(مسودة!$C$316:$C$345)),ROW()-ROW(AA337)+1)),مسودة!AA318:'مسودة'!AA$345)),0))</f>
        <v/>
      </c>
      <c r="AB337" s="39" t="str">
        <f t="array" ref="AB337">IF($C$335="","",IFERROR(MAX(IF((ROW(مسودة!$C$316:$C$345)=SMALL(IF((ROW(مسودة!$C$316:$C$345)*(مسودة!$C$316:$C$345=$C$335)),ROW(مسودة!$C$316:$C$345)),ROW()-ROW(AB337)+1)),مسودة!AB318:'مسودة'!AB$345)),0))</f>
        <v/>
      </c>
      <c r="AC337" s="39" t="str">
        <f t="array" ref="AC337">IF($C$335="","",IFERROR(MAX(IF((ROW(مسودة!$C$316:$C$345)=SMALL(IF((ROW(مسودة!$C$316:$C$345)*(مسودة!$C$316:$C$345=$C$335)),ROW(مسودة!$C$316:$C$345)),ROW()-ROW(AC337)+1)),مسودة!AC318:'مسودة'!AC$345)),0))</f>
        <v/>
      </c>
      <c r="AD337" s="39" t="str">
        <f t="array" ref="AD337">IF($C$335="","",IFERROR(MAX(IF((ROW(مسودة!$C$316:$C$345)=SMALL(IF((ROW(مسودة!$C$316:$C$345)*(مسودة!$C$316:$C$345=$C$335)),ROW(مسودة!$C$316:$C$345)),ROW()-ROW(AD337)+1)),مسودة!AD318:'مسودة'!AD$345)),0))</f>
        <v/>
      </c>
      <c r="AE337" s="39" t="str">
        <f t="array" ref="AE337">IF($C$335="","",IFERROR(MAX(IF((ROW(مسودة!$C$316:$C$345)=SMALL(IF((ROW(مسودة!$C$316:$C$345)*(مسودة!$C$316:$C$345=$C$335)),ROW(مسودة!$C$316:$C$345)),ROW()-ROW(AE337)+1)),مسودة!AE318:'مسودة'!AE$345)),0))</f>
        <v/>
      </c>
      <c r="AF337" s="39" t="str">
        <f t="array" ref="AF337">IF($C$335="","",IFERROR(MAX(IF((ROW(مسودة!$C$316:$C$345)=SMALL(IF((ROW(مسودة!$C$316:$C$345)*(مسودة!$C$316:$C$345=$C$335)),ROW(مسودة!$C$316:$C$345)),ROW()-ROW(AF337)+1)),مسودة!AF318:'مسودة'!AF$345)),0))</f>
        <v/>
      </c>
      <c r="AG337" s="39" t="str">
        <f t="array" ref="AG337">IF($C$335="","",IFERROR(MAX(IF((ROW(مسودة!$C$316:$C$345)=SMALL(IF((ROW(مسودة!$C$316:$C$345)*(مسودة!$C$316:$C$345=$C$335)),ROW(مسودة!$C$316:$C$345)),ROW()-ROW(AG337)+1)),مسودة!AG318:'مسودة'!AG$345)),0))</f>
        <v/>
      </c>
      <c r="AH337" s="39" t="str">
        <f t="array" ref="AH337">IF($C$335="","",IFERROR(MAX(IF((ROW(مسودة!$C$316:$C$345)=SMALL(IF((ROW(مسودة!$C$316:$C$345)*(مسودة!$C$316:$C$345=$C$335)),ROW(مسودة!$C$316:$C$345)),ROW()-ROW(AH337)+1)),مسودة!AH318:'مسودة'!AH$345)),0))</f>
        <v/>
      </c>
      <c r="AI337" s="39" t="str">
        <f t="array" ref="AI337">IF($C$335="","",IFERROR(MAX(IF((ROW(مسودة!$C$316:$C$345)=SMALL(IF((ROW(مسودة!$C$316:$C$345)*(مسودة!$C$316:$C$345=$C$335)),ROW(مسودة!$C$316:$C$345)),ROW()-ROW(AI337)+1)),مسودة!AI318:'مسودة'!AI$345)),0))</f>
        <v/>
      </c>
      <c r="AJ337" s="39" t="str">
        <f t="array" ref="AJ337">IF($C$335="","",IFERROR(MAX(IF((ROW(مسودة!$C$316:$C$345)=SMALL(IF((ROW(مسودة!$C$316:$C$345)*(مسودة!$C$316:$C$345=$C$335)),ROW(مسودة!$C$316:$C$345)),ROW()-ROW(AJ337)+1)),مسودة!AJ318:'مسودة'!AJ$345)),0))</f>
        <v/>
      </c>
      <c r="AK337" s="39" t="str">
        <f t="array" ref="AK337">IF($C$335="","",IFERROR(MAX(IF((ROW(مسودة!$C$316:$C$345)=SMALL(IF((ROW(مسودة!$C$316:$C$345)*(مسودة!$C$316:$C$345=$C$335)),ROW(مسودة!$C$316:$C$345)),ROW()-ROW(AK337)+1)),مسودة!AK318:'مسودة'!AK$345)),0))</f>
        <v/>
      </c>
      <c r="AL337" s="39" t="str">
        <f t="array" ref="AL337">IF($C$335="","",IFERROR(MAX(IF((ROW(مسودة!$C$316:$C$345)=SMALL(IF((ROW(مسودة!$C$316:$C$345)*(مسودة!$C$316:$C$345=$C$335)),ROW(مسودة!$C$316:$C$345)),ROW()-ROW(AL337)+1)),مسودة!AL318:'مسودة'!AL$345)),0))</f>
        <v/>
      </c>
      <c r="AM337" s="39" t="str">
        <f t="array" ref="AM337">IF($C$335="","",IFERROR(MAX(IF((ROW(مسودة!$C$316:$C$345)=SMALL(IF((ROW(مسودة!$C$316:$C$345)*(مسودة!$C$316:$C$345=$C$335)),ROW(مسودة!$C$316:$C$345)),ROW()-ROW(AM337)+1)),مسودة!AM318:'مسودة'!AM$345)),0))</f>
        <v/>
      </c>
      <c r="AN337" s="39" t="str">
        <f t="array" ref="AN337">IF($C$335="","",IFERROR(MAX(IF((ROW(مسودة!$C$316:$C$345)=SMALL(IF((ROW(مسودة!$C$316:$C$345)*(مسودة!$C$316:$C$345=$C$335)),ROW(مسودة!$C$316:$C$345)),ROW()-ROW(AN337)+1)),مسودة!AN318:AN$345)),0))</f>
        <v/>
      </c>
      <c r="AO337" s="39" t="str">
        <f t="array" ref="AO337">IF($C$335="","",IFERROR(MAX(IF((ROW(مسودة!$C$316:$C$345)=SMALL(IF((ROW(مسودة!$C$316:$C$345)*(مسودة!$C$316:$C$345=$C$335)),ROW(مسودة!$C$316:$C$345)),ROW()-ROW(AO337)+1)),مسودة!AO318:AO$345)),0))</f>
        <v/>
      </c>
      <c r="AP337" s="39" t="str">
        <f>IF(AO337&lt;50,"   ",IF(AO337&lt;65,"مقبول",IF(AO337&lt;75,"جيد",IF(AO337&lt;85,"جيدجداً",IF(AO337&lt;=100,"ممتاز","")))))</f>
        <v/>
      </c>
      <c r="AQ337" s="49"/>
      <c r="AR337" s="49"/>
      <c r="AS337" s="49"/>
      <c r="AT337" s="49"/>
      <c r="AU337" s="105"/>
    </row>
    <row r="338" spans="2:47" ht="28.5" customHeight="1" thickBot="1">
      <c r="B338" s="48">
        <f t="shared" ref="B338" si="51">B335+1</f>
        <v>76</v>
      </c>
      <c r="C338" s="98" t="str">
        <f t="array" ref="C338">IF(ISERROR(INDEX(مسودة!$C$316:$AV$345,SMALL(IF((مسودة!$AV$316:$AV$345="ناجح"),ROW(مسودة!$C$316:$AV$345)-MIN(ROW(مسودة!$C$316:$AV$345))+1,""),ROW(A6)),COLUMN(A6))),"",INDEX(مسودة!$C$316:$AV$345,SMALL(IF((مسودة!$AV$316:$AV$345="ناجح"),ROW(مسودة!$C$316:$AV$345)-MIN(ROW(مسودة!$C$316:$AV$345))+1,""),ROW(A6)),COLUMN(A6)))</f>
        <v/>
      </c>
      <c r="D338" s="95" t="str">
        <f>IF(C338&lt;&gt;"",VLOOKUP(C338,مسودة!$C$316:$D$345,2,0),"")</f>
        <v/>
      </c>
      <c r="E338" s="95" t="str">
        <f>IF(C338&lt;&gt;"",VLOOKUP(C338,مسودة!$C$316:$E$345,3,0),"")</f>
        <v/>
      </c>
      <c r="F338" s="11" t="s">
        <v>30</v>
      </c>
      <c r="G338" s="39" t="str">
        <f t="array" ref="G338">IF($C$338="","",IFERROR(MAX(IF((ROW(مسودة!$C$316:$C$345)=SMALL(IF((ROW(مسودة!$C$316:$C$345)*(مسودة!$C$316:$C$345=$C$338)),ROW(مسودة!$C$316:$C$345)),ROW()-ROW(G338)+1)),مسودة!G316:'مسودة'!G$345)),0))</f>
        <v/>
      </c>
      <c r="H338" s="39" t="str">
        <f t="array" ref="H338">IF($C$338="","",IFERROR(MAX(IF((ROW(مسودة!$C$316:$C$345)=SMALL(IF((ROW(مسودة!$C$316:$C$345)*(مسودة!$C$316:$C$345=$C$338)),ROW(مسودة!$C$316:$C$345)),ROW()-ROW(H338)+1)),مسودة!H316:'مسودة'!H$345)),0))</f>
        <v/>
      </c>
      <c r="I338" s="39" t="str">
        <f t="array" ref="I338">IF($C$338="","",IFERROR(MAX(IF((ROW(مسودة!$C$316:$C$345)=SMALL(IF((ROW(مسودة!$C$316:$C$345)*(مسودة!$C$316:$C$345=$C$338)),ROW(مسودة!$C$316:$C$345)),ROW()-ROW(I338)+1)),مسودة!I316:'مسودة'!I$345)),0))</f>
        <v/>
      </c>
      <c r="J338" s="39" t="str">
        <f t="array" ref="J338">IF($C$338="","",IFERROR(MAX(IF((ROW(مسودة!$C$316:$C$345)=SMALL(IF((ROW(مسودة!$C$316:$C$345)*(مسودة!$C$316:$C$345=$C$338)),ROW(مسودة!$C$316:$C$345)),ROW()-ROW(J338)+1)),مسودة!J316:'مسودة'!J$345)),0))</f>
        <v/>
      </c>
      <c r="K338" s="39" t="str">
        <f t="array" ref="K338">IF($C$338="","",IFERROR(MAX(IF((ROW(مسودة!$C$316:$C$345)=SMALL(IF((ROW(مسودة!$C$316:$C$345)*(مسودة!$C$316:$C$345=$C$338)),ROW(مسودة!$C$316:$C$345)),ROW()-ROW(K338)+1)),مسودة!K316:'مسودة'!K$345)),0))</f>
        <v/>
      </c>
      <c r="L338" s="39" t="str">
        <f t="array" ref="L338">IF($C$338="","",IFERROR(MAX(IF((ROW(مسودة!$C$316:$C$345)=SMALL(IF((ROW(مسودة!$C$316:$C$345)*(مسودة!$C$316:$C$345=$C$338)),ROW(مسودة!$C$316:$C$345)),ROW()-ROW(L338)+1)),مسودة!L316:'مسودة'!L$345)),0))</f>
        <v/>
      </c>
      <c r="M338" s="39" t="str">
        <f t="array" ref="M338">IF($C$338="","",IFERROR(MAX(IF((ROW(مسودة!$C$316:$C$345)=SMALL(IF((ROW(مسودة!$C$316:$C$345)*(مسودة!$C$316:$C$345=$C$338)),ROW(مسودة!$C$316:$C$345)),ROW()-ROW(M338)+1)),مسودة!M316:'مسودة'!M$345)),0))</f>
        <v/>
      </c>
      <c r="N338" s="39" t="str">
        <f t="array" ref="N338">IF($C$338="","",IFERROR(MAX(IF((ROW(مسودة!$C$316:$C$345)=SMALL(IF((ROW(مسودة!$C$316:$C$345)*(مسودة!$C$316:$C$345=$C$338)),ROW(مسودة!$C$316:$C$345)),ROW()-ROW(N338)+1)),مسودة!N316:'مسودة'!N$345)),0))</f>
        <v/>
      </c>
      <c r="O338" s="39" t="str">
        <f t="array" ref="O338">IF($C$338="","",IFERROR(MAX(IF((ROW(مسودة!$C$316:$C$345)=SMALL(IF((ROW(مسودة!$C$316:$C$345)*(مسودة!$C$316:$C$345=$C$338)),ROW(مسودة!$C$316:$C$345)),ROW()-ROW(O338)+1)),مسودة!O316:'مسودة'!O$345)),0))</f>
        <v/>
      </c>
      <c r="P338" s="39" t="str">
        <f t="array" ref="P338">IF($C$338="","",IFERROR(MAX(IF((ROW(مسودة!$C$316:$C$345)=SMALL(IF((ROW(مسودة!$C$316:$C$345)*(مسودة!$C$316:$C$345=$C$338)),ROW(مسودة!$C$316:$C$345)),ROW()-ROW(P338)+1)),مسودة!P316:'مسودة'!P$345)),0))</f>
        <v/>
      </c>
      <c r="Q338" s="39" t="str">
        <f t="array" ref="Q338">IF($C$338="","",IFERROR(MAX(IF((ROW(مسودة!$C$316:$C$345)=SMALL(IF((ROW(مسودة!$C$316:$C$345)*(مسودة!$C$316:$C$345=$C$338)),ROW(مسودة!$C$316:$C$345)),ROW()-ROW(Q338)+1)),مسودة!Q316:'مسودة'!Q$345)),0))</f>
        <v/>
      </c>
      <c r="R338" s="39" t="str">
        <f t="array" ref="R338">IF($C$338="","",IFERROR(MAX(IF((ROW(مسودة!$C$316:$C$345)=SMALL(IF((ROW(مسودة!$C$316:$C$345)*(مسودة!$C$316:$C$345=$C$338)),ROW(مسودة!$C$316:$C$345)),ROW()-ROW(R338)+1)),مسودة!R316:'مسودة'!R$345)),0))</f>
        <v/>
      </c>
      <c r="S338" s="39" t="str">
        <f t="array" ref="S338">IF($C$338="","",IFERROR(MAX(IF((ROW(مسودة!$C$316:$C$345)=SMALL(IF((ROW(مسودة!$C$316:$C$345)*(مسودة!$C$316:$C$345=$C$338)),ROW(مسودة!$C$316:$C$345)),ROW()-ROW(S338)+1)),مسودة!S316:'مسودة'!S$345)),0))</f>
        <v/>
      </c>
      <c r="T338" s="39" t="str">
        <f t="array" ref="T338">IF($C$338="","",IFERROR(MAX(IF((ROW(مسودة!$C$316:$C$345)=SMALL(IF((ROW(مسودة!$C$316:$C$345)*(مسودة!$C$316:$C$345=$C$338)),ROW(مسودة!$C$316:$C$345)),ROW()-ROW(T338)+1)),مسودة!T316:'مسودة'!T$345)),0))</f>
        <v/>
      </c>
      <c r="U338" s="39" t="str">
        <f t="array" ref="U338">IF($C$338="","",IFERROR(MAX(IF((ROW(مسودة!$C$316:$C$345)=SMALL(IF((ROW(مسودة!$C$316:$C$345)*(مسودة!$C$316:$C$345=$C$338)),ROW(مسودة!$C$316:$C$345)),ROW()-ROW(U338)+1)),مسودة!U316:'مسودة'!U$345)),0))</f>
        <v/>
      </c>
      <c r="V338" s="39" t="str">
        <f t="array" ref="V338">IF($C$338="","",IFERROR(MAX(IF((ROW(مسودة!$C$316:$C$345)=SMALL(IF((ROW(مسودة!$C$316:$C$345)*(مسودة!$C$316:$C$345=$C$338)),ROW(مسودة!$C$316:$C$345)),ROW()-ROW(V338)+1)),مسودة!V316:'مسودة'!V$345)),0))</f>
        <v/>
      </c>
      <c r="W338" s="39" t="str">
        <f t="array" ref="W338">IF($C$338="","",IFERROR(MAX(IF((ROW(مسودة!$C$316:$C$345)=SMALL(IF((ROW(مسودة!$C$316:$C$345)*(مسودة!$C$316:$C$345=$C$338)),ROW(مسودة!$C$316:$C$345)),ROW()-ROW(W338)+1)),مسودة!W316:'مسودة'!W$345)),0))</f>
        <v/>
      </c>
      <c r="X338" s="39" t="str">
        <f t="array" ref="X338">IF($C$338="","",IFERROR(MAX(IF((ROW(مسودة!$C$316:$C$345)=SMALL(IF((ROW(مسودة!$C$316:$C$345)*(مسودة!$C$316:$C$345=$C$338)),ROW(مسودة!$C$316:$C$345)),ROW()-ROW(X338)+1)),مسودة!X316:'مسودة'!X$345)),0))</f>
        <v/>
      </c>
      <c r="Y338" s="39" t="str">
        <f t="array" ref="Y338">IF($C$338="","",IFERROR(MAX(IF((ROW(مسودة!$C$316:$C$345)=SMALL(IF((ROW(مسودة!$C$316:$C$345)*(مسودة!$C$316:$C$345=$C$338)),ROW(مسودة!$C$316:$C$345)),ROW()-ROW(Y338)+1)),مسودة!Y316:'مسودة'!Y$345)),0))</f>
        <v/>
      </c>
      <c r="Z338" s="39" t="str">
        <f t="array" ref="Z338">IF($C$338="","",IFERROR(MAX(IF((ROW(مسودة!$C$316:$C$345)=SMALL(IF((ROW(مسودة!$C$316:$C$345)*(مسودة!$C$316:$C$345=$C$338)),ROW(مسودة!$C$316:$C$345)),ROW()-ROW(Z338)+1)),مسودة!Z316:'مسودة'!Z$345)),0))</f>
        <v/>
      </c>
      <c r="AA338" s="39" t="str">
        <f t="array" ref="AA338">IF($C$338="","",IFERROR(MAX(IF((ROW(مسودة!$C$316:$C$345)=SMALL(IF((ROW(مسودة!$C$316:$C$345)*(مسودة!$C$316:$C$345=$C$338)),ROW(مسودة!$C$316:$C$345)),ROW()-ROW(AA338)+1)),مسودة!AA316:'مسودة'!AA$345)),0))</f>
        <v/>
      </c>
      <c r="AB338" s="39" t="str">
        <f t="array" ref="AB338">IF($C$338="","",IFERROR(MAX(IF((ROW(مسودة!$C$316:$C$345)=SMALL(IF((ROW(مسودة!$C$316:$C$345)*(مسودة!$C$316:$C$345=$C$338)),ROW(مسودة!$C$316:$C$345)),ROW()-ROW(AB338)+1)),مسودة!AB316:'مسودة'!AB$345)),0))</f>
        <v/>
      </c>
      <c r="AC338" s="39" t="str">
        <f t="array" ref="AC338">IF($C$338="","",IFERROR(MAX(IF((ROW(مسودة!$C$316:$C$345)=SMALL(IF((ROW(مسودة!$C$316:$C$345)*(مسودة!$C$316:$C$345=$C$338)),ROW(مسودة!$C$316:$C$345)),ROW()-ROW(AC338)+1)),مسودة!AC316:'مسودة'!AC$345)),0))</f>
        <v/>
      </c>
      <c r="AD338" s="39" t="str">
        <f t="array" ref="AD338">IF($C$338="","",IFERROR(MAX(IF((ROW(مسودة!$C$316:$C$345)=SMALL(IF((ROW(مسودة!$C$316:$C$345)*(مسودة!$C$316:$C$345=$C$338)),ROW(مسودة!$C$316:$C$345)),ROW()-ROW(AD338)+1)),مسودة!AD316:'مسودة'!AD$345)),0))</f>
        <v/>
      </c>
      <c r="AE338" s="39" t="str">
        <f t="array" ref="AE338">IF($C$338="","",IFERROR(MAX(IF((ROW(مسودة!$C$316:$C$345)=SMALL(IF((ROW(مسودة!$C$316:$C$345)*(مسودة!$C$316:$C$345=$C$338)),ROW(مسودة!$C$316:$C$345)),ROW()-ROW(AE338)+1)),مسودة!AE316:'مسودة'!AE$345)),0))</f>
        <v/>
      </c>
      <c r="AF338" s="39" t="str">
        <f t="array" ref="AF338">IF($C$338="","",IFERROR(MAX(IF((ROW(مسودة!$C$316:$C$345)=SMALL(IF((ROW(مسودة!$C$316:$C$345)*(مسودة!$C$316:$C$345=$C$338)),ROW(مسودة!$C$316:$C$345)),ROW()-ROW(AF338)+1)),مسودة!AF316:'مسودة'!AF$345)),0))</f>
        <v/>
      </c>
      <c r="AG338" s="39" t="str">
        <f t="array" ref="AG338">IF($C$338="","",IFERROR(MAX(IF((ROW(مسودة!$C$316:$C$345)=SMALL(IF((ROW(مسودة!$C$316:$C$345)*(مسودة!$C$316:$C$345=$C$338)),ROW(مسودة!$C$316:$C$345)),ROW()-ROW(AG338)+1)),مسودة!AG316:'مسودة'!AG$345)),0))</f>
        <v/>
      </c>
      <c r="AH338" s="39" t="str">
        <f t="array" ref="AH338">IF($C$338="","",IFERROR(MAX(IF((ROW(مسودة!$C$316:$C$345)=SMALL(IF((ROW(مسودة!$C$316:$C$345)*(مسودة!$C$316:$C$345=$C$338)),ROW(مسودة!$C$316:$C$345)),ROW()-ROW(AH338)+1)),مسودة!AH316:'مسودة'!AH$345)),0))</f>
        <v/>
      </c>
      <c r="AI338" s="39" t="str">
        <f t="array" ref="AI338">IF($C$338="","",IFERROR(MAX(IF((ROW(مسودة!$C$316:$C$345)=SMALL(IF((ROW(مسودة!$C$316:$C$345)*(مسودة!$C$316:$C$345=$C$338)),ROW(مسودة!$C$316:$C$345)),ROW()-ROW(AI338)+1)),مسودة!AI316:'مسودة'!AI$345)),0))</f>
        <v/>
      </c>
      <c r="AJ338" s="39" t="str">
        <f t="array" ref="AJ338">IF($C$338="","",IFERROR(MAX(IF((ROW(مسودة!$C$316:$C$345)=SMALL(IF((ROW(مسودة!$C$316:$C$345)*(مسودة!$C$316:$C$345=$C$338)),ROW(مسودة!$C$316:$C$345)),ROW()-ROW(AJ338)+1)),مسودة!AJ316:'مسودة'!AJ$345)),0))</f>
        <v/>
      </c>
      <c r="AK338" s="39" t="str">
        <f t="array" ref="AK338">IF($C$338="","",IFERROR(MAX(IF((ROW(مسودة!$C$316:$C$345)=SMALL(IF((ROW(مسودة!$C$316:$C$345)*(مسودة!$C$316:$C$345=$C$338)),ROW(مسودة!$C$316:$C$345)),ROW()-ROW(AK338)+1)),مسودة!AK316:'مسودة'!AK$345)),0))</f>
        <v/>
      </c>
      <c r="AL338" s="39" t="str">
        <f t="array" ref="AL338">IF($C$338="","",IFERROR(MAX(IF((ROW(مسودة!$C$316:$C$345)=SMALL(IF((ROW(مسودة!$C$316:$C$345)*(مسودة!$C$316:$C$345=$C$338)),ROW(مسودة!$C$316:$C$345)),ROW()-ROW(AL338)+1)),مسودة!AL316:'مسودة'!AL$345)),0))</f>
        <v/>
      </c>
      <c r="AM338" s="39" t="str">
        <f t="array" ref="AM338">IF($C$338="","",IFERROR(MAX(IF((ROW(مسودة!$C$316:$C$345)=SMALL(IF((ROW(مسودة!$C$316:$C$345)*(مسودة!$C$316:$C$345=$C$338)),ROW(مسودة!$C$316:$C$345)),ROW()-ROW(AM338)+1)),مسودة!AM316:'مسودة'!AM$345)),0))</f>
        <v/>
      </c>
      <c r="AN338" s="54"/>
      <c r="AO338" s="54"/>
      <c r="AP338" s="55"/>
      <c r="AQ338" s="49"/>
      <c r="AR338" s="49"/>
      <c r="AS338" s="49"/>
      <c r="AT338" s="49"/>
      <c r="AU338" s="103" t="str">
        <f>IFERROR(LOOKUP(2,1/((مسودة!$C$316:$C$345=C338)*(مسودة!$F$316:$F$345=F338)),مسودة!$AV$316:$AV$345),"")</f>
        <v/>
      </c>
    </row>
    <row r="339" spans="2:47" ht="28.5" customHeight="1" thickBot="1">
      <c r="B339" s="48"/>
      <c r="C339" s="99"/>
      <c r="D339" s="51"/>
      <c r="E339" s="51"/>
      <c r="F339" s="11" t="s">
        <v>31</v>
      </c>
      <c r="G339" s="39" t="str">
        <f t="array" ref="G339">IF($C$338="","",IFERROR(MAX(IF((ROW(مسودة!$C$316:$C$345)=SMALL(IF((ROW(مسودة!$C$316:$C$345)*(مسودة!$C$316:$C$345=$C$338)),ROW(مسودة!$C$316:$C$345)),ROW()-ROW(G339)+1)),مسودة!G317:'مسودة'!G$345)),0))</f>
        <v/>
      </c>
      <c r="H339" s="39" t="str">
        <f t="array" ref="H339">IF($C$338="","",IFERROR(MAX(IF((ROW(مسودة!$C$316:$C$345)=SMALL(IF((ROW(مسودة!$C$316:$C$345)*(مسودة!$C$316:$C$345=$C$338)),ROW(مسودة!$C$316:$C$345)),ROW()-ROW(H339)+1)),مسودة!H317:'مسودة'!H$345)),0))</f>
        <v/>
      </c>
      <c r="I339" s="39" t="str">
        <f t="array" ref="I339">IF($C$338="","",IFERROR(MAX(IF((ROW(مسودة!$C$316:$C$345)=SMALL(IF((ROW(مسودة!$C$316:$C$345)*(مسودة!$C$316:$C$345=$C$338)),ROW(مسودة!$C$316:$C$345)),ROW()-ROW(I339)+1)),مسودة!I317:'مسودة'!I$345)),0))</f>
        <v/>
      </c>
      <c r="J339" s="39" t="str">
        <f t="array" ref="J339">IF($C$338="","",IFERROR(MAX(IF((ROW(مسودة!$C$316:$C$345)=SMALL(IF((ROW(مسودة!$C$316:$C$345)*(مسودة!$C$316:$C$345=$C$338)),ROW(مسودة!$C$316:$C$345)),ROW()-ROW(J339)+1)),مسودة!J317:'مسودة'!J$345)),0))</f>
        <v/>
      </c>
      <c r="K339" s="39" t="str">
        <f t="array" ref="K339">IF($C$338="","",IFERROR(MAX(IF((ROW(مسودة!$C$316:$C$345)=SMALL(IF((ROW(مسودة!$C$316:$C$345)*(مسودة!$C$316:$C$345=$C$338)),ROW(مسودة!$C$316:$C$345)),ROW()-ROW(K339)+1)),مسودة!K317:'مسودة'!K$345)),0))</f>
        <v/>
      </c>
      <c r="L339" s="39" t="str">
        <f t="array" ref="L339">IF($C$338="","",IFERROR(MAX(IF((ROW(مسودة!$C$316:$C$345)=SMALL(IF((ROW(مسودة!$C$316:$C$345)*(مسودة!$C$316:$C$345=$C$338)),ROW(مسودة!$C$316:$C$345)),ROW()-ROW(L339)+1)),مسودة!L317:'مسودة'!L$345)),0))</f>
        <v/>
      </c>
      <c r="M339" s="39" t="str">
        <f t="array" ref="M339">IF($C$338="","",IFERROR(MAX(IF((ROW(مسودة!$C$316:$C$345)=SMALL(IF((ROW(مسودة!$C$316:$C$345)*(مسودة!$C$316:$C$345=$C$338)),ROW(مسودة!$C$316:$C$345)),ROW()-ROW(M339)+1)),مسودة!M317:'مسودة'!M$345)),0))</f>
        <v/>
      </c>
      <c r="N339" s="39" t="str">
        <f t="array" ref="N339">IF($C$338="","",IFERROR(MAX(IF((ROW(مسودة!$C$316:$C$345)=SMALL(IF((ROW(مسودة!$C$316:$C$345)*(مسودة!$C$316:$C$345=$C$338)),ROW(مسودة!$C$316:$C$345)),ROW()-ROW(N339)+1)),مسودة!N317:'مسودة'!N$345)),0))</f>
        <v/>
      </c>
      <c r="O339" s="39" t="str">
        <f t="array" ref="O339">IF($C$338="","",IFERROR(MAX(IF((ROW(مسودة!$C$316:$C$345)=SMALL(IF((ROW(مسودة!$C$316:$C$345)*(مسودة!$C$316:$C$345=$C$338)),ROW(مسودة!$C$316:$C$345)),ROW()-ROW(O339)+1)),مسودة!O317:'مسودة'!O$345)),0))</f>
        <v/>
      </c>
      <c r="P339" s="39" t="str">
        <f t="array" ref="P339">IF($C$338="","",IFERROR(MAX(IF((ROW(مسودة!$C$316:$C$345)=SMALL(IF((ROW(مسودة!$C$316:$C$345)*(مسودة!$C$316:$C$345=$C$338)),ROW(مسودة!$C$316:$C$345)),ROW()-ROW(P339)+1)),مسودة!P317:'مسودة'!P$345)),0))</f>
        <v/>
      </c>
      <c r="Q339" s="39" t="str">
        <f t="array" ref="Q339">IF($C$338="","",IFERROR(MAX(IF((ROW(مسودة!$C$316:$C$345)=SMALL(IF((ROW(مسودة!$C$316:$C$345)*(مسودة!$C$316:$C$345=$C$338)),ROW(مسودة!$C$316:$C$345)),ROW()-ROW(Q339)+1)),مسودة!Q317:'مسودة'!Q$345)),0))</f>
        <v/>
      </c>
      <c r="R339" s="39" t="str">
        <f t="array" ref="R339">IF($C$338="","",IFERROR(MAX(IF((ROW(مسودة!$C$316:$C$345)=SMALL(IF((ROW(مسودة!$C$316:$C$345)*(مسودة!$C$316:$C$345=$C$338)),ROW(مسودة!$C$316:$C$345)),ROW()-ROW(R339)+1)),مسودة!R317:'مسودة'!R$345)),0))</f>
        <v/>
      </c>
      <c r="S339" s="39" t="str">
        <f t="array" ref="S339">IF($C$338="","",IFERROR(MAX(IF((ROW(مسودة!$C$316:$C$345)=SMALL(IF((ROW(مسودة!$C$316:$C$345)*(مسودة!$C$316:$C$345=$C$338)),ROW(مسودة!$C$316:$C$345)),ROW()-ROW(S339)+1)),مسودة!S317:'مسودة'!S$345)),0))</f>
        <v/>
      </c>
      <c r="T339" s="39" t="str">
        <f t="array" ref="T339">IF($C$338="","",IFERROR(MAX(IF((ROW(مسودة!$C$316:$C$345)=SMALL(IF((ROW(مسودة!$C$316:$C$345)*(مسودة!$C$316:$C$345=$C$338)),ROW(مسودة!$C$316:$C$345)),ROW()-ROW(T339)+1)),مسودة!T317:'مسودة'!T$345)),0))</f>
        <v/>
      </c>
      <c r="U339" s="39" t="str">
        <f t="array" ref="U339">IF($C$338="","",IFERROR(MAX(IF((ROW(مسودة!$C$316:$C$345)=SMALL(IF((ROW(مسودة!$C$316:$C$345)*(مسودة!$C$316:$C$345=$C$338)),ROW(مسودة!$C$316:$C$345)),ROW()-ROW(U339)+1)),مسودة!U317:'مسودة'!U$345)),0))</f>
        <v/>
      </c>
      <c r="V339" s="39" t="str">
        <f t="array" ref="V339">IF($C$338="","",IFERROR(MAX(IF((ROW(مسودة!$C$316:$C$345)=SMALL(IF((ROW(مسودة!$C$316:$C$345)*(مسودة!$C$316:$C$345=$C$338)),ROW(مسودة!$C$316:$C$345)),ROW()-ROW(V339)+1)),مسودة!V317:'مسودة'!V$345)),0))</f>
        <v/>
      </c>
      <c r="W339" s="39" t="str">
        <f t="array" ref="W339">IF($C$338="","",IFERROR(MAX(IF((ROW(مسودة!$C$316:$C$345)=SMALL(IF((ROW(مسودة!$C$316:$C$345)*(مسودة!$C$316:$C$345=$C$338)),ROW(مسودة!$C$316:$C$345)),ROW()-ROW(W339)+1)),مسودة!W317:'مسودة'!W$345)),0))</f>
        <v/>
      </c>
      <c r="X339" s="39" t="str">
        <f t="array" ref="X339">IF($C$338="","",IFERROR(MAX(IF((ROW(مسودة!$C$316:$C$345)=SMALL(IF((ROW(مسودة!$C$316:$C$345)*(مسودة!$C$316:$C$345=$C$338)),ROW(مسودة!$C$316:$C$345)),ROW()-ROW(X339)+1)),مسودة!X317:'مسودة'!X$345)),0))</f>
        <v/>
      </c>
      <c r="Y339" s="39" t="str">
        <f t="array" ref="Y339">IF($C$338="","",IFERROR(MAX(IF((ROW(مسودة!$C$316:$C$345)=SMALL(IF((ROW(مسودة!$C$316:$C$345)*(مسودة!$C$316:$C$345=$C$338)),ROW(مسودة!$C$316:$C$345)),ROW()-ROW(Y339)+1)),مسودة!Y317:'مسودة'!Y$345)),0))</f>
        <v/>
      </c>
      <c r="Z339" s="39" t="str">
        <f t="array" ref="Z339">IF($C$338="","",IFERROR(MAX(IF((ROW(مسودة!$C$316:$C$345)=SMALL(IF((ROW(مسودة!$C$316:$C$345)*(مسودة!$C$316:$C$345=$C$338)),ROW(مسودة!$C$316:$C$345)),ROW()-ROW(Z339)+1)),مسودة!Z317:'مسودة'!Z$345)),0))</f>
        <v/>
      </c>
      <c r="AA339" s="39" t="str">
        <f t="array" ref="AA339">IF($C$338="","",IFERROR(MAX(IF((ROW(مسودة!$C$316:$C$345)=SMALL(IF((ROW(مسودة!$C$316:$C$345)*(مسودة!$C$316:$C$345=$C$338)),ROW(مسودة!$C$316:$C$345)),ROW()-ROW(AA339)+1)),مسودة!AA317:'مسودة'!AA$345)),0))</f>
        <v/>
      </c>
      <c r="AB339" s="39" t="str">
        <f t="array" ref="AB339">IF($C$338="","",IFERROR(MAX(IF((ROW(مسودة!$C$316:$C$345)=SMALL(IF((ROW(مسودة!$C$316:$C$345)*(مسودة!$C$316:$C$345=$C$338)),ROW(مسودة!$C$316:$C$345)),ROW()-ROW(AB339)+1)),مسودة!AB317:'مسودة'!AB$345)),0))</f>
        <v/>
      </c>
      <c r="AC339" s="39" t="str">
        <f t="array" ref="AC339">IF($C$338="","",IFERROR(MAX(IF((ROW(مسودة!$C$316:$C$345)=SMALL(IF((ROW(مسودة!$C$316:$C$345)*(مسودة!$C$316:$C$345=$C$338)),ROW(مسودة!$C$316:$C$345)),ROW()-ROW(AC339)+1)),مسودة!AC317:'مسودة'!AC$345)),0))</f>
        <v/>
      </c>
      <c r="AD339" s="39" t="str">
        <f t="array" ref="AD339">IF($C$338="","",IFERROR(MAX(IF((ROW(مسودة!$C$316:$C$345)=SMALL(IF((ROW(مسودة!$C$316:$C$345)*(مسودة!$C$316:$C$345=$C$338)),ROW(مسودة!$C$316:$C$345)),ROW()-ROW(AD339)+1)),مسودة!AD317:'مسودة'!AD$345)),0))</f>
        <v/>
      </c>
      <c r="AE339" s="39" t="str">
        <f t="array" ref="AE339">IF($C$338="","",IFERROR(MAX(IF((ROW(مسودة!$C$316:$C$345)=SMALL(IF((ROW(مسودة!$C$316:$C$345)*(مسودة!$C$316:$C$345=$C$338)),ROW(مسودة!$C$316:$C$345)),ROW()-ROW(AE339)+1)),مسودة!AE317:'مسودة'!AE$345)),0))</f>
        <v/>
      </c>
      <c r="AF339" s="39" t="str">
        <f t="array" ref="AF339">IF($C$338="","",IFERROR(MAX(IF((ROW(مسودة!$C$316:$C$345)=SMALL(IF((ROW(مسودة!$C$316:$C$345)*(مسودة!$C$316:$C$345=$C$338)),ROW(مسودة!$C$316:$C$345)),ROW()-ROW(AF339)+1)),مسودة!AF317:'مسودة'!AF$345)),0))</f>
        <v/>
      </c>
      <c r="AG339" s="39" t="str">
        <f t="array" ref="AG339">IF($C$338="","",IFERROR(MAX(IF((ROW(مسودة!$C$316:$C$345)=SMALL(IF((ROW(مسودة!$C$316:$C$345)*(مسودة!$C$316:$C$345=$C$338)),ROW(مسودة!$C$316:$C$345)),ROW()-ROW(AG339)+1)),مسودة!AG317:'مسودة'!AG$345)),0))</f>
        <v/>
      </c>
      <c r="AH339" s="39" t="str">
        <f t="array" ref="AH339">IF($C$338="","",IFERROR(MAX(IF((ROW(مسودة!$C$316:$C$345)=SMALL(IF((ROW(مسودة!$C$316:$C$345)*(مسودة!$C$316:$C$345=$C$338)),ROW(مسودة!$C$316:$C$345)),ROW()-ROW(AH339)+1)),مسودة!AH317:'مسودة'!AH$345)),0))</f>
        <v/>
      </c>
      <c r="AI339" s="39" t="str">
        <f t="array" ref="AI339">IF($C$338="","",IFERROR(MAX(IF((ROW(مسودة!$C$316:$C$345)=SMALL(IF((ROW(مسودة!$C$316:$C$345)*(مسودة!$C$316:$C$345=$C$338)),ROW(مسودة!$C$316:$C$345)),ROW()-ROW(AI339)+1)),مسودة!AI317:'مسودة'!AI$345)),0))</f>
        <v/>
      </c>
      <c r="AJ339" s="39" t="str">
        <f t="array" ref="AJ339">IF($C$338="","",IFERROR(MAX(IF((ROW(مسودة!$C$316:$C$345)=SMALL(IF((ROW(مسودة!$C$316:$C$345)*(مسودة!$C$316:$C$345=$C$338)),ROW(مسودة!$C$316:$C$345)),ROW()-ROW(AJ339)+1)),مسودة!AJ317:'مسودة'!AJ$345)),0))</f>
        <v/>
      </c>
      <c r="AK339" s="39" t="str">
        <f t="array" ref="AK339">IF($C$338="","",IFERROR(MAX(IF((ROW(مسودة!$C$316:$C$345)=SMALL(IF((ROW(مسودة!$C$316:$C$345)*(مسودة!$C$316:$C$345=$C$338)),ROW(مسودة!$C$316:$C$345)),ROW()-ROW(AK339)+1)),مسودة!AK317:'مسودة'!AK$345)),0))</f>
        <v/>
      </c>
      <c r="AL339" s="39" t="str">
        <f t="array" ref="AL339">IF($C$338="","",IFERROR(MAX(IF((ROW(مسودة!$C$316:$C$345)=SMALL(IF((ROW(مسودة!$C$316:$C$345)*(مسودة!$C$316:$C$345=$C$338)),ROW(مسودة!$C$316:$C$345)),ROW()-ROW(AL339)+1)),مسودة!AL317:'مسودة'!AL$345)),0))</f>
        <v/>
      </c>
      <c r="AM339" s="39" t="str">
        <f t="array" ref="AM339">IF($C$338="","",IFERROR(MAX(IF((ROW(مسودة!$C$316:$C$345)=SMALL(IF((ROW(مسودة!$C$316:$C$345)*(مسودة!$C$316:$C$345=$C$338)),ROW(مسودة!$C$316:$C$345)),ROW()-ROW(AM339)+1)),مسودة!AM317:'مسودة'!AM$345)),0))</f>
        <v/>
      </c>
      <c r="AN339" s="54"/>
      <c r="AO339" s="54"/>
      <c r="AP339" s="56"/>
      <c r="AQ339" s="49"/>
      <c r="AR339" s="49"/>
      <c r="AS339" s="49"/>
      <c r="AT339" s="49"/>
      <c r="AU339" s="104"/>
    </row>
    <row r="340" spans="2:47" ht="36" customHeight="1" thickBot="1">
      <c r="B340" s="48"/>
      <c r="C340" s="93"/>
      <c r="D340" s="51"/>
      <c r="E340" s="51"/>
      <c r="F340" s="14" t="s">
        <v>32</v>
      </c>
      <c r="G340" s="39" t="str">
        <f t="array" ref="G340">IF($C$338="","",IFERROR(MAX(IF((ROW(مسودة!$C$316:$C$345)=SMALL(IF((ROW(مسودة!$C$316:$C$345)*(مسودة!$C$316:$C$345=$C$338)),ROW(مسودة!$C$316:$C$345)),ROW()-ROW(G340)+1)),مسودة!G318:'مسودة'!G$345)),0))</f>
        <v/>
      </c>
      <c r="H340" s="39" t="str">
        <f t="array" ref="H340">IF($C$338="","",IFERROR(MAX(IF((ROW(مسودة!$C$316:$C$345)=SMALL(IF((ROW(مسودة!$C$316:$C$345)*(مسودة!$C$316:$C$345=$C$338)),ROW(مسودة!$C$316:$C$345)),ROW()-ROW(H340)+1)),مسودة!H318:'مسودة'!H$345)),0))</f>
        <v/>
      </c>
      <c r="I340" s="39" t="str">
        <f t="array" ref="I340">IF($C$338="","",IFERROR(MAX(IF((ROW(مسودة!$C$316:$C$345)=SMALL(IF((ROW(مسودة!$C$316:$C$345)*(مسودة!$C$316:$C$345=$C$338)),ROW(مسودة!$C$316:$C$345)),ROW()-ROW(I340)+1)),مسودة!I318:'مسودة'!I$345)),0))</f>
        <v/>
      </c>
      <c r="J340" s="39" t="str">
        <f t="array" ref="J340">IF($C$338="","",IFERROR(MAX(IF((ROW(مسودة!$C$316:$C$345)=SMALL(IF((ROW(مسودة!$C$316:$C$345)*(مسودة!$C$316:$C$345=$C$338)),ROW(مسودة!$C$316:$C$345)),ROW()-ROW(J340)+1)),مسودة!J318:'مسودة'!J$345)),0))</f>
        <v/>
      </c>
      <c r="K340" s="39" t="str">
        <f t="array" ref="K340">IF($C$338="","",IFERROR(MAX(IF((ROW(مسودة!$C$316:$C$345)=SMALL(IF((ROW(مسودة!$C$316:$C$345)*(مسودة!$C$316:$C$345=$C$338)),ROW(مسودة!$C$316:$C$345)),ROW()-ROW(K340)+1)),مسودة!K318:'مسودة'!K$345)),0))</f>
        <v/>
      </c>
      <c r="L340" s="39" t="str">
        <f t="array" ref="L340">IF($C$338="","",IFERROR(MAX(IF((ROW(مسودة!$C$316:$C$345)=SMALL(IF((ROW(مسودة!$C$316:$C$345)*(مسودة!$C$316:$C$345=$C$338)),ROW(مسودة!$C$316:$C$345)),ROW()-ROW(L340)+1)),مسودة!L318:'مسودة'!L$345)),0))</f>
        <v/>
      </c>
      <c r="M340" s="39" t="str">
        <f t="array" ref="M340">IF($C$338="","",IFERROR(MAX(IF((ROW(مسودة!$C$316:$C$345)=SMALL(IF((ROW(مسودة!$C$316:$C$345)*(مسودة!$C$316:$C$345=$C$338)),ROW(مسودة!$C$316:$C$345)),ROW()-ROW(M340)+1)),مسودة!M318:'مسودة'!M$345)),0))</f>
        <v/>
      </c>
      <c r="N340" s="39" t="str">
        <f t="array" ref="N340">IF($C$338="","",IFERROR(MAX(IF((ROW(مسودة!$C$316:$C$345)=SMALL(IF((ROW(مسودة!$C$316:$C$345)*(مسودة!$C$316:$C$345=$C$338)),ROW(مسودة!$C$316:$C$345)),ROW()-ROW(N340)+1)),مسودة!N318:'مسودة'!N$345)),0))</f>
        <v/>
      </c>
      <c r="O340" s="39" t="str">
        <f t="array" ref="O340">IF($C$338="","",IFERROR(MAX(IF((ROW(مسودة!$C$316:$C$345)=SMALL(IF((ROW(مسودة!$C$316:$C$345)*(مسودة!$C$316:$C$345=$C$338)),ROW(مسودة!$C$316:$C$345)),ROW()-ROW(O340)+1)),مسودة!O318:'مسودة'!O$345)),0))</f>
        <v/>
      </c>
      <c r="P340" s="39" t="str">
        <f t="array" ref="P340">IF($C$338="","",IFERROR(MAX(IF((ROW(مسودة!$C$316:$C$345)=SMALL(IF((ROW(مسودة!$C$316:$C$345)*(مسودة!$C$316:$C$345=$C$338)),ROW(مسودة!$C$316:$C$345)),ROW()-ROW(P340)+1)),مسودة!P318:'مسودة'!P$345)),0))</f>
        <v/>
      </c>
      <c r="Q340" s="39" t="str">
        <f t="array" ref="Q340">IF($C$338="","",IFERROR(MAX(IF((ROW(مسودة!$C$316:$C$345)=SMALL(IF((ROW(مسودة!$C$316:$C$345)*(مسودة!$C$316:$C$345=$C$338)),ROW(مسودة!$C$316:$C$345)),ROW()-ROW(Q340)+1)),مسودة!Q318:'مسودة'!Q$345)),0))</f>
        <v/>
      </c>
      <c r="R340" s="39" t="str">
        <f t="array" ref="R340">IF($C$338="","",IFERROR(MAX(IF((ROW(مسودة!$C$316:$C$345)=SMALL(IF((ROW(مسودة!$C$316:$C$345)*(مسودة!$C$316:$C$345=$C$338)),ROW(مسودة!$C$316:$C$345)),ROW()-ROW(R340)+1)),مسودة!R318:'مسودة'!R$345)),0))</f>
        <v/>
      </c>
      <c r="S340" s="39" t="str">
        <f t="array" ref="S340">IF($C$338="","",IFERROR(MAX(IF((ROW(مسودة!$C$316:$C$345)=SMALL(IF((ROW(مسودة!$C$316:$C$345)*(مسودة!$C$316:$C$345=$C$338)),ROW(مسودة!$C$316:$C$345)),ROW()-ROW(S340)+1)),مسودة!S318:'مسودة'!S$345)),0))</f>
        <v/>
      </c>
      <c r="T340" s="39" t="str">
        <f t="array" ref="T340">IF($C$338="","",IFERROR(MAX(IF((ROW(مسودة!$C$316:$C$345)=SMALL(IF((ROW(مسودة!$C$316:$C$345)*(مسودة!$C$316:$C$345=$C$338)),ROW(مسودة!$C$316:$C$345)),ROW()-ROW(T340)+1)),مسودة!T318:'مسودة'!T$345)),0))</f>
        <v/>
      </c>
      <c r="U340" s="39" t="str">
        <f t="array" ref="U340">IF($C$338="","",IFERROR(MAX(IF((ROW(مسودة!$C$316:$C$345)=SMALL(IF((ROW(مسودة!$C$316:$C$345)*(مسودة!$C$316:$C$345=$C$338)),ROW(مسودة!$C$316:$C$345)),ROW()-ROW(U340)+1)),مسودة!U318:'مسودة'!U$345)),0))</f>
        <v/>
      </c>
      <c r="V340" s="39" t="str">
        <f t="array" ref="V340">IF($C$338="","",IFERROR(MAX(IF((ROW(مسودة!$C$316:$C$345)=SMALL(IF((ROW(مسودة!$C$316:$C$345)*(مسودة!$C$316:$C$345=$C$338)),ROW(مسودة!$C$316:$C$345)),ROW()-ROW(V340)+1)),مسودة!V318:'مسودة'!V$345)),0))</f>
        <v/>
      </c>
      <c r="W340" s="39" t="str">
        <f t="array" ref="W340">IF($C$338="","",IFERROR(MAX(IF((ROW(مسودة!$C$316:$C$345)=SMALL(IF((ROW(مسودة!$C$316:$C$345)*(مسودة!$C$316:$C$345=$C$338)),ROW(مسودة!$C$316:$C$345)),ROW()-ROW(W340)+1)),مسودة!W318:'مسودة'!W$345)),0))</f>
        <v/>
      </c>
      <c r="X340" s="39" t="str">
        <f t="array" ref="X340">IF($C$338="","",IFERROR(MAX(IF((ROW(مسودة!$C$316:$C$345)=SMALL(IF((ROW(مسودة!$C$316:$C$345)*(مسودة!$C$316:$C$345=$C$338)),ROW(مسودة!$C$316:$C$345)),ROW()-ROW(X340)+1)),مسودة!X318:'مسودة'!X$345)),0))</f>
        <v/>
      </c>
      <c r="Y340" s="39" t="str">
        <f t="array" ref="Y340">IF($C$338="","",IFERROR(MAX(IF((ROW(مسودة!$C$316:$C$345)=SMALL(IF((ROW(مسودة!$C$316:$C$345)*(مسودة!$C$316:$C$345=$C$338)),ROW(مسودة!$C$316:$C$345)),ROW()-ROW(Y340)+1)),مسودة!Y318:'مسودة'!Y$345)),0))</f>
        <v/>
      </c>
      <c r="Z340" s="39" t="str">
        <f t="array" ref="Z340">IF($C$338="","",IFERROR(MAX(IF((ROW(مسودة!$C$316:$C$345)=SMALL(IF((ROW(مسودة!$C$316:$C$345)*(مسودة!$C$316:$C$345=$C$338)),ROW(مسودة!$C$316:$C$345)),ROW()-ROW(Z340)+1)),مسودة!Z318:'مسودة'!Z$345)),0))</f>
        <v/>
      </c>
      <c r="AA340" s="39" t="str">
        <f t="array" ref="AA340">IF($C$338="","",IFERROR(MAX(IF((ROW(مسودة!$C$316:$C$345)=SMALL(IF((ROW(مسودة!$C$316:$C$345)*(مسودة!$C$316:$C$345=$C$338)),ROW(مسودة!$C$316:$C$345)),ROW()-ROW(AA340)+1)),مسودة!AA318:'مسودة'!AA$345)),0))</f>
        <v/>
      </c>
      <c r="AB340" s="39" t="str">
        <f t="array" ref="AB340">IF($C$338="","",IFERROR(MAX(IF((ROW(مسودة!$C$316:$C$345)=SMALL(IF((ROW(مسودة!$C$316:$C$345)*(مسودة!$C$316:$C$345=$C$338)),ROW(مسودة!$C$316:$C$345)),ROW()-ROW(AB340)+1)),مسودة!AB318:'مسودة'!AB$345)),0))</f>
        <v/>
      </c>
      <c r="AC340" s="39" t="str">
        <f t="array" ref="AC340">IF($C$338="","",IFERROR(MAX(IF((ROW(مسودة!$C$316:$C$345)=SMALL(IF((ROW(مسودة!$C$316:$C$345)*(مسودة!$C$316:$C$345=$C$338)),ROW(مسودة!$C$316:$C$345)),ROW()-ROW(AC340)+1)),مسودة!AC318:'مسودة'!AC$345)),0))</f>
        <v/>
      </c>
      <c r="AD340" s="39" t="str">
        <f t="array" ref="AD340">IF($C$338="","",IFERROR(MAX(IF((ROW(مسودة!$C$316:$C$345)=SMALL(IF((ROW(مسودة!$C$316:$C$345)*(مسودة!$C$316:$C$345=$C$338)),ROW(مسودة!$C$316:$C$345)),ROW()-ROW(AD340)+1)),مسودة!AD318:'مسودة'!AD$345)),0))</f>
        <v/>
      </c>
      <c r="AE340" s="39" t="str">
        <f t="array" ref="AE340">IF($C$338="","",IFERROR(MAX(IF((ROW(مسودة!$C$316:$C$345)=SMALL(IF((ROW(مسودة!$C$316:$C$345)*(مسودة!$C$316:$C$345=$C$338)),ROW(مسودة!$C$316:$C$345)),ROW()-ROW(AE340)+1)),مسودة!AE318:'مسودة'!AE$345)),0))</f>
        <v/>
      </c>
      <c r="AF340" s="39" t="str">
        <f t="array" ref="AF340">IF($C$338="","",IFERROR(MAX(IF((ROW(مسودة!$C$316:$C$345)=SMALL(IF((ROW(مسودة!$C$316:$C$345)*(مسودة!$C$316:$C$345=$C$338)),ROW(مسودة!$C$316:$C$345)),ROW()-ROW(AF340)+1)),مسودة!AF318:'مسودة'!AF$345)),0))</f>
        <v/>
      </c>
      <c r="AG340" s="39" t="str">
        <f t="array" ref="AG340">IF($C$338="","",IFERROR(MAX(IF((ROW(مسودة!$C$316:$C$345)=SMALL(IF((ROW(مسودة!$C$316:$C$345)*(مسودة!$C$316:$C$345=$C$338)),ROW(مسودة!$C$316:$C$345)),ROW()-ROW(AG340)+1)),مسودة!AG318:'مسودة'!AG$345)),0))</f>
        <v/>
      </c>
      <c r="AH340" s="39" t="str">
        <f t="array" ref="AH340">IF($C$338="","",IFERROR(MAX(IF((ROW(مسودة!$C$316:$C$345)=SMALL(IF((ROW(مسودة!$C$316:$C$345)*(مسودة!$C$316:$C$345=$C$338)),ROW(مسودة!$C$316:$C$345)),ROW()-ROW(AH340)+1)),مسودة!AH318:'مسودة'!AH$345)),0))</f>
        <v/>
      </c>
      <c r="AI340" s="39" t="str">
        <f t="array" ref="AI340">IF($C$338="","",IFERROR(MAX(IF((ROW(مسودة!$C$316:$C$345)=SMALL(IF((ROW(مسودة!$C$316:$C$345)*(مسودة!$C$316:$C$345=$C$338)),ROW(مسودة!$C$316:$C$345)),ROW()-ROW(AI340)+1)),مسودة!AI318:'مسودة'!AI$345)),0))</f>
        <v/>
      </c>
      <c r="AJ340" s="39" t="str">
        <f t="array" ref="AJ340">IF($C$338="","",IFERROR(MAX(IF((ROW(مسودة!$C$316:$C$345)=SMALL(IF((ROW(مسودة!$C$316:$C$345)*(مسودة!$C$316:$C$345=$C$338)),ROW(مسودة!$C$316:$C$345)),ROW()-ROW(AJ340)+1)),مسودة!AJ318:'مسودة'!AJ$345)),0))</f>
        <v/>
      </c>
      <c r="AK340" s="39" t="str">
        <f t="array" ref="AK340">IF($C$338="","",IFERROR(MAX(IF((ROW(مسودة!$C$316:$C$345)=SMALL(IF((ROW(مسودة!$C$316:$C$345)*(مسودة!$C$316:$C$345=$C$338)),ROW(مسودة!$C$316:$C$345)),ROW()-ROW(AK340)+1)),مسودة!AK318:'مسودة'!AK$345)),0))</f>
        <v/>
      </c>
      <c r="AL340" s="39" t="str">
        <f t="array" ref="AL340">IF($C$338="","",IFERROR(MAX(IF((ROW(مسودة!$C$316:$C$345)=SMALL(IF((ROW(مسودة!$C$316:$C$345)*(مسودة!$C$316:$C$345=$C$338)),ROW(مسودة!$C$316:$C$345)),ROW()-ROW(AL340)+1)),مسودة!AL318:'مسودة'!AL$345)),0))</f>
        <v/>
      </c>
      <c r="AM340" s="39" t="str">
        <f t="array" ref="AM340">IF($C$338="","",IFERROR(MAX(IF((ROW(مسودة!$C$316:$C$345)=SMALL(IF((ROW(مسودة!$C$316:$C$345)*(مسودة!$C$316:$C$345=$C$338)),ROW(مسودة!$C$316:$C$345)),ROW()-ROW(AM340)+1)),مسودة!AM318:'مسودة'!AM$345)),0))</f>
        <v/>
      </c>
      <c r="AN340" s="39" t="str">
        <f t="array" ref="AN340">IF($C$338="","",IFERROR(MAX(IF((ROW(مسودة!$C$316:$C$345)=SMALL(IF((ROW(مسودة!$C$316:$C$345)*(مسودة!$C$316:$C$345=$C$338)),ROW(مسودة!$C$316:$C$345)),ROW()-ROW(AN340)+1)),مسودة!AN318:AN$345)),0))</f>
        <v/>
      </c>
      <c r="AO340" s="39" t="str">
        <f t="array" ref="AO340">IF($C$338="","",IFERROR(MAX(IF((ROW(مسودة!$C$316:$C$345)=SMALL(IF((ROW(مسودة!$C$316:$C$345)*(مسودة!$C$316:$C$345=$C$338)),ROW(مسودة!$C$316:$C$345)),ROW()-ROW(AO340)+1)),مسودة!AO318:AO$345)),0))</f>
        <v/>
      </c>
      <c r="AP340" s="39" t="str">
        <f>IF(AO340&lt;50,"   ",IF(AO340&lt;65,"مقبول",IF(AO340&lt;75,"جيد",IF(AO340&lt;85,"جيدجداً",IF(AO340&lt;=100,"ممتاز","")))))</f>
        <v/>
      </c>
      <c r="AQ340" s="49"/>
      <c r="AR340" s="49"/>
      <c r="AS340" s="49"/>
      <c r="AT340" s="49"/>
      <c r="AU340" s="105"/>
    </row>
    <row r="341" spans="2:47" ht="28.5" customHeight="1" thickBot="1">
      <c r="B341" s="48">
        <f t="shared" ref="B341" si="52">B338+1</f>
        <v>77</v>
      </c>
      <c r="C341" s="98" t="str">
        <f t="array" ref="C341">IF(ISERROR(INDEX(مسودة!$C$316:$AV$345,SMALL(IF((مسودة!$AV$316:$AV$345="ناجح"),ROW(مسودة!$C$316:$AV$345)-MIN(ROW(مسودة!$C$316:$AV$345))+1,""),ROW(A7)),COLUMN(A7))),"",INDEX(مسودة!$C$316:$AV$345,SMALL(IF((مسودة!$AV$316:$AV$345="ناجح"),ROW(مسودة!$C$316:$AV$345)-MIN(ROW(مسودة!$C$316:$AV$345))+1,""),ROW(A7)),COLUMN(A7)))</f>
        <v/>
      </c>
      <c r="D341" s="95" t="str">
        <f>IF(C341&lt;&gt;"",VLOOKUP(C341,مسودة!$C$316:$D$345,2,0),"")</f>
        <v/>
      </c>
      <c r="E341" s="95" t="str">
        <f>IF(C341&lt;&gt;"",VLOOKUP(C341,مسودة!$C$316:$E$345,3,0),"")</f>
        <v/>
      </c>
      <c r="F341" s="11" t="s">
        <v>30</v>
      </c>
      <c r="G341" s="39" t="str">
        <f t="array" ref="G341">IF($C$341="","",IFERROR(MAX(IF((ROW(مسودة!$C$316:$C$345)=SMALL(IF((ROW(مسودة!$C$316:$C$345)*(مسودة!$C$316:$C$345=$C$341)),ROW(مسودة!$C$316:$C$345)),ROW()-ROW(G341)+1)),مسودة!G316:'مسودة'!G$345)),0))</f>
        <v/>
      </c>
      <c r="H341" s="39" t="str">
        <f t="array" ref="H341">IF($C$341="","",IFERROR(MAX(IF((ROW(مسودة!$C$316:$C$345)=SMALL(IF((ROW(مسودة!$C$316:$C$345)*(مسودة!$C$316:$C$345=$C$341)),ROW(مسودة!$C$316:$C$345)),ROW()-ROW(H341)+1)),مسودة!H316:'مسودة'!H$345)),0))</f>
        <v/>
      </c>
      <c r="I341" s="39" t="str">
        <f t="array" ref="I341">IF($C$341="","",IFERROR(MAX(IF((ROW(مسودة!$C$316:$C$345)=SMALL(IF((ROW(مسودة!$C$316:$C$345)*(مسودة!$C$316:$C$345=$C$341)),ROW(مسودة!$C$316:$C$345)),ROW()-ROW(I341)+1)),مسودة!I316:'مسودة'!I$345)),0))</f>
        <v/>
      </c>
      <c r="J341" s="39" t="str">
        <f t="array" ref="J341">IF($C$341="","",IFERROR(MAX(IF((ROW(مسودة!$C$316:$C$345)=SMALL(IF((ROW(مسودة!$C$316:$C$345)*(مسودة!$C$316:$C$345=$C$341)),ROW(مسودة!$C$316:$C$345)),ROW()-ROW(J341)+1)),مسودة!J316:'مسودة'!J$345)),0))</f>
        <v/>
      </c>
      <c r="K341" s="39" t="str">
        <f t="array" ref="K341">IF($C$341="","",IFERROR(MAX(IF((ROW(مسودة!$C$316:$C$345)=SMALL(IF((ROW(مسودة!$C$316:$C$345)*(مسودة!$C$316:$C$345=$C$341)),ROW(مسودة!$C$316:$C$345)),ROW()-ROW(K341)+1)),مسودة!K316:'مسودة'!K$345)),0))</f>
        <v/>
      </c>
      <c r="L341" s="39" t="str">
        <f t="array" ref="L341">IF($C$341="","",IFERROR(MAX(IF((ROW(مسودة!$C$316:$C$345)=SMALL(IF((ROW(مسودة!$C$316:$C$345)*(مسودة!$C$316:$C$345=$C$341)),ROW(مسودة!$C$316:$C$345)),ROW()-ROW(L341)+1)),مسودة!L316:'مسودة'!L$345)),0))</f>
        <v/>
      </c>
      <c r="M341" s="39" t="str">
        <f t="array" ref="M341">IF($C$341="","",IFERROR(MAX(IF((ROW(مسودة!$C$316:$C$345)=SMALL(IF((ROW(مسودة!$C$316:$C$345)*(مسودة!$C$316:$C$345=$C$341)),ROW(مسودة!$C$316:$C$345)),ROW()-ROW(M341)+1)),مسودة!M316:'مسودة'!M$345)),0))</f>
        <v/>
      </c>
      <c r="N341" s="39" t="str">
        <f t="array" ref="N341">IF($C$341="","",IFERROR(MAX(IF((ROW(مسودة!$C$316:$C$345)=SMALL(IF((ROW(مسودة!$C$316:$C$345)*(مسودة!$C$316:$C$345=$C$341)),ROW(مسودة!$C$316:$C$345)),ROW()-ROW(N341)+1)),مسودة!N316:'مسودة'!N$345)),0))</f>
        <v/>
      </c>
      <c r="O341" s="39" t="str">
        <f t="array" ref="O341">IF($C$341="","",IFERROR(MAX(IF((ROW(مسودة!$C$316:$C$345)=SMALL(IF((ROW(مسودة!$C$316:$C$345)*(مسودة!$C$316:$C$345=$C$341)),ROW(مسودة!$C$316:$C$345)),ROW()-ROW(O341)+1)),مسودة!O316:'مسودة'!O$345)),0))</f>
        <v/>
      </c>
      <c r="P341" s="39" t="str">
        <f t="array" ref="P341">IF($C$341="","",IFERROR(MAX(IF((ROW(مسودة!$C$316:$C$345)=SMALL(IF((ROW(مسودة!$C$316:$C$345)*(مسودة!$C$316:$C$345=$C$341)),ROW(مسودة!$C$316:$C$345)),ROW()-ROW(P341)+1)),مسودة!P316:'مسودة'!P$345)),0))</f>
        <v/>
      </c>
      <c r="Q341" s="39" t="str">
        <f t="array" ref="Q341">IF($C$341="","",IFERROR(MAX(IF((ROW(مسودة!$C$316:$C$345)=SMALL(IF((ROW(مسودة!$C$316:$C$345)*(مسودة!$C$316:$C$345=$C$341)),ROW(مسودة!$C$316:$C$345)),ROW()-ROW(Q341)+1)),مسودة!Q316:'مسودة'!Q$345)),0))</f>
        <v/>
      </c>
      <c r="R341" s="39" t="str">
        <f t="array" ref="R341">IF($C$341="","",IFERROR(MAX(IF((ROW(مسودة!$C$316:$C$345)=SMALL(IF((ROW(مسودة!$C$316:$C$345)*(مسودة!$C$316:$C$345=$C$341)),ROW(مسودة!$C$316:$C$345)),ROW()-ROW(R341)+1)),مسودة!R316:'مسودة'!R$345)),0))</f>
        <v/>
      </c>
      <c r="S341" s="39" t="str">
        <f t="array" ref="S341">IF($C$341="","",IFERROR(MAX(IF((ROW(مسودة!$C$316:$C$345)=SMALL(IF((ROW(مسودة!$C$316:$C$345)*(مسودة!$C$316:$C$345=$C$341)),ROW(مسودة!$C$316:$C$345)),ROW()-ROW(S341)+1)),مسودة!S316:'مسودة'!S$345)),0))</f>
        <v/>
      </c>
      <c r="T341" s="39" t="str">
        <f t="array" ref="T341">IF($C$341="","",IFERROR(MAX(IF((ROW(مسودة!$C$316:$C$345)=SMALL(IF((ROW(مسودة!$C$316:$C$345)*(مسودة!$C$316:$C$345=$C$341)),ROW(مسودة!$C$316:$C$345)),ROW()-ROW(T341)+1)),مسودة!T316:'مسودة'!T$345)),0))</f>
        <v/>
      </c>
      <c r="U341" s="39" t="str">
        <f t="array" ref="U341">IF($C$341="","",IFERROR(MAX(IF((ROW(مسودة!$C$316:$C$345)=SMALL(IF((ROW(مسودة!$C$316:$C$345)*(مسودة!$C$316:$C$345=$C$341)),ROW(مسودة!$C$316:$C$345)),ROW()-ROW(U341)+1)),مسودة!U316:'مسودة'!U$345)),0))</f>
        <v/>
      </c>
      <c r="V341" s="39" t="str">
        <f t="array" ref="V341">IF($C$341="","",IFERROR(MAX(IF((ROW(مسودة!$C$316:$C$345)=SMALL(IF((ROW(مسودة!$C$316:$C$345)*(مسودة!$C$316:$C$345=$C$341)),ROW(مسودة!$C$316:$C$345)),ROW()-ROW(V341)+1)),مسودة!V316:'مسودة'!V$345)),0))</f>
        <v/>
      </c>
      <c r="W341" s="39" t="str">
        <f t="array" ref="W341">IF($C$341="","",IFERROR(MAX(IF((ROW(مسودة!$C$316:$C$345)=SMALL(IF((ROW(مسودة!$C$316:$C$345)*(مسودة!$C$316:$C$345=$C$341)),ROW(مسودة!$C$316:$C$345)),ROW()-ROW(W341)+1)),مسودة!W316:'مسودة'!W$345)),0))</f>
        <v/>
      </c>
      <c r="X341" s="39" t="str">
        <f t="array" ref="X341">IF($C$341="","",IFERROR(MAX(IF((ROW(مسودة!$C$316:$C$345)=SMALL(IF((ROW(مسودة!$C$316:$C$345)*(مسودة!$C$316:$C$345=$C$341)),ROW(مسودة!$C$316:$C$345)),ROW()-ROW(X341)+1)),مسودة!X316:'مسودة'!X$345)),0))</f>
        <v/>
      </c>
      <c r="Y341" s="39" t="str">
        <f t="array" ref="Y341">IF($C$341="","",IFERROR(MAX(IF((ROW(مسودة!$C$316:$C$345)=SMALL(IF((ROW(مسودة!$C$316:$C$345)*(مسودة!$C$316:$C$345=$C$341)),ROW(مسودة!$C$316:$C$345)),ROW()-ROW(Y341)+1)),مسودة!Y316:'مسودة'!Y$345)),0))</f>
        <v/>
      </c>
      <c r="Z341" s="39" t="str">
        <f t="array" ref="Z341">IF($C$341="","",IFERROR(MAX(IF((ROW(مسودة!$C$316:$C$345)=SMALL(IF((ROW(مسودة!$C$316:$C$345)*(مسودة!$C$316:$C$345=$C$341)),ROW(مسودة!$C$316:$C$345)),ROW()-ROW(Z341)+1)),مسودة!Z316:'مسودة'!Z$345)),0))</f>
        <v/>
      </c>
      <c r="AA341" s="39" t="str">
        <f t="array" ref="AA341">IF($C$341="","",IFERROR(MAX(IF((ROW(مسودة!$C$316:$C$345)=SMALL(IF((ROW(مسودة!$C$316:$C$345)*(مسودة!$C$316:$C$345=$C$341)),ROW(مسودة!$C$316:$C$345)),ROW()-ROW(AA341)+1)),مسودة!AA316:'مسودة'!AA$345)),0))</f>
        <v/>
      </c>
      <c r="AB341" s="39" t="str">
        <f t="array" ref="AB341">IF($C$341="","",IFERROR(MAX(IF((ROW(مسودة!$C$316:$C$345)=SMALL(IF((ROW(مسودة!$C$316:$C$345)*(مسودة!$C$316:$C$345=$C$341)),ROW(مسودة!$C$316:$C$345)),ROW()-ROW(AB341)+1)),مسودة!AB316:'مسودة'!AB$345)),0))</f>
        <v/>
      </c>
      <c r="AC341" s="39" t="str">
        <f t="array" ref="AC341">IF($C$341="","",IFERROR(MAX(IF((ROW(مسودة!$C$316:$C$345)=SMALL(IF((ROW(مسودة!$C$316:$C$345)*(مسودة!$C$316:$C$345=$C$341)),ROW(مسودة!$C$316:$C$345)),ROW()-ROW(AC341)+1)),مسودة!AC316:'مسودة'!AC$345)),0))</f>
        <v/>
      </c>
      <c r="AD341" s="39" t="str">
        <f t="array" ref="AD341">IF($C$341="","",IFERROR(MAX(IF((ROW(مسودة!$C$316:$C$345)=SMALL(IF((ROW(مسودة!$C$316:$C$345)*(مسودة!$C$316:$C$345=$C$341)),ROW(مسودة!$C$316:$C$345)),ROW()-ROW(AD341)+1)),مسودة!AD316:'مسودة'!AD$345)),0))</f>
        <v/>
      </c>
      <c r="AE341" s="39" t="str">
        <f t="array" ref="AE341">IF($C$341="","",IFERROR(MAX(IF((ROW(مسودة!$C$316:$C$345)=SMALL(IF((ROW(مسودة!$C$316:$C$345)*(مسودة!$C$316:$C$345=$C$341)),ROW(مسودة!$C$316:$C$345)),ROW()-ROW(AE341)+1)),مسودة!AE316:'مسودة'!AE$345)),0))</f>
        <v/>
      </c>
      <c r="AF341" s="39" t="str">
        <f t="array" ref="AF341">IF($C$341="","",IFERROR(MAX(IF((ROW(مسودة!$C$316:$C$345)=SMALL(IF((ROW(مسودة!$C$316:$C$345)*(مسودة!$C$316:$C$345=$C$341)),ROW(مسودة!$C$316:$C$345)),ROW()-ROW(AF341)+1)),مسودة!AF316:'مسودة'!AF$345)),0))</f>
        <v/>
      </c>
      <c r="AG341" s="39" t="str">
        <f t="array" ref="AG341">IF($C$341="","",IFERROR(MAX(IF((ROW(مسودة!$C$316:$C$345)=SMALL(IF((ROW(مسودة!$C$316:$C$345)*(مسودة!$C$316:$C$345=$C$341)),ROW(مسودة!$C$316:$C$345)),ROW()-ROW(AG341)+1)),مسودة!AG316:'مسودة'!AG$345)),0))</f>
        <v/>
      </c>
      <c r="AH341" s="39" t="str">
        <f t="array" ref="AH341">IF($C$341="","",IFERROR(MAX(IF((ROW(مسودة!$C$316:$C$345)=SMALL(IF((ROW(مسودة!$C$316:$C$345)*(مسودة!$C$316:$C$345=$C$341)),ROW(مسودة!$C$316:$C$345)),ROW()-ROW(AH341)+1)),مسودة!AH316:'مسودة'!AH$345)),0))</f>
        <v/>
      </c>
      <c r="AI341" s="39" t="str">
        <f t="array" ref="AI341">IF($C$341="","",IFERROR(MAX(IF((ROW(مسودة!$C$316:$C$345)=SMALL(IF((ROW(مسودة!$C$316:$C$345)*(مسودة!$C$316:$C$345=$C$341)),ROW(مسودة!$C$316:$C$345)),ROW()-ROW(AI341)+1)),مسودة!AI316:'مسودة'!AI$345)),0))</f>
        <v/>
      </c>
      <c r="AJ341" s="39" t="str">
        <f t="array" ref="AJ341">IF($C$341="","",IFERROR(MAX(IF((ROW(مسودة!$C$316:$C$345)=SMALL(IF((ROW(مسودة!$C$316:$C$345)*(مسودة!$C$316:$C$345=$C$341)),ROW(مسودة!$C$316:$C$345)),ROW()-ROW(AJ341)+1)),مسودة!AJ316:'مسودة'!AJ$345)),0))</f>
        <v/>
      </c>
      <c r="AK341" s="39" t="str">
        <f t="array" ref="AK341">IF($C$341="","",IFERROR(MAX(IF((ROW(مسودة!$C$316:$C$345)=SMALL(IF((ROW(مسودة!$C$316:$C$345)*(مسودة!$C$316:$C$345=$C$341)),ROW(مسودة!$C$316:$C$345)),ROW()-ROW(AK341)+1)),مسودة!AK316:'مسودة'!AK$345)),0))</f>
        <v/>
      </c>
      <c r="AL341" s="39" t="str">
        <f t="array" ref="AL341">IF($C$341="","",IFERROR(MAX(IF((ROW(مسودة!$C$316:$C$345)=SMALL(IF((ROW(مسودة!$C$316:$C$345)*(مسودة!$C$316:$C$345=$C$341)),ROW(مسودة!$C$316:$C$345)),ROW()-ROW(AL341)+1)),مسودة!AL316:'مسودة'!AL$345)),0))</f>
        <v/>
      </c>
      <c r="AM341" s="39" t="str">
        <f t="array" ref="AM341">IF($C$341="","",IFERROR(MAX(IF((ROW(مسودة!$C$316:$C$345)=SMALL(IF((ROW(مسودة!$C$316:$C$345)*(مسودة!$C$316:$C$345=$C$341)),ROW(مسودة!$C$316:$C$345)),ROW()-ROW(AM341)+1)),مسودة!AM316:'مسودة'!AM$345)),0))</f>
        <v/>
      </c>
      <c r="AN341" s="54"/>
      <c r="AO341" s="54"/>
      <c r="AP341" s="55"/>
      <c r="AQ341" s="49"/>
      <c r="AR341" s="49"/>
      <c r="AS341" s="49"/>
      <c r="AT341" s="49"/>
      <c r="AU341" s="103" t="str">
        <f>IFERROR(LOOKUP(2,1/((مسودة!$C$316:$C$345=C341)*(مسودة!$F$316:$F$345=F341)),مسودة!$AV$316:$AV$345),"")</f>
        <v/>
      </c>
    </row>
    <row r="342" spans="2:47" ht="28.5" customHeight="1" thickBot="1">
      <c r="B342" s="48"/>
      <c r="C342" s="99"/>
      <c r="D342" s="51"/>
      <c r="E342" s="51"/>
      <c r="F342" s="11" t="s">
        <v>31</v>
      </c>
      <c r="G342" s="39" t="str">
        <f t="array" ref="G342">IF($C$341="","",IFERROR(MAX(IF((ROW(مسودة!$C$316:$C$345)=SMALL(IF((ROW(مسودة!$C$316:$C$345)*(مسودة!$C$316:$C$345=$C$341)),ROW(مسودة!$C$316:$C$345)),ROW()-ROW(G342)+1)),مسودة!G317:'مسودة'!G$345)),0))</f>
        <v/>
      </c>
      <c r="H342" s="39" t="str">
        <f t="array" ref="H342">IF($C$341="","",IFERROR(MAX(IF((ROW(مسودة!$C$316:$C$345)=SMALL(IF((ROW(مسودة!$C$316:$C$345)*(مسودة!$C$316:$C$345=$C$341)),ROW(مسودة!$C$316:$C$345)),ROW()-ROW(H342)+1)),مسودة!H317:'مسودة'!H$345)),0))</f>
        <v/>
      </c>
      <c r="I342" s="39" t="str">
        <f t="array" ref="I342">IF($C$341="","",IFERROR(MAX(IF((ROW(مسودة!$C$316:$C$345)=SMALL(IF((ROW(مسودة!$C$316:$C$345)*(مسودة!$C$316:$C$345=$C$341)),ROW(مسودة!$C$316:$C$345)),ROW()-ROW(I342)+1)),مسودة!I317:'مسودة'!I$345)),0))</f>
        <v/>
      </c>
      <c r="J342" s="39" t="str">
        <f t="array" ref="J342">IF($C$341="","",IFERROR(MAX(IF((ROW(مسودة!$C$316:$C$345)=SMALL(IF((ROW(مسودة!$C$316:$C$345)*(مسودة!$C$316:$C$345=$C$341)),ROW(مسودة!$C$316:$C$345)),ROW()-ROW(J342)+1)),مسودة!J317:'مسودة'!J$345)),0))</f>
        <v/>
      </c>
      <c r="K342" s="39" t="str">
        <f t="array" ref="K342">IF($C$341="","",IFERROR(MAX(IF((ROW(مسودة!$C$316:$C$345)=SMALL(IF((ROW(مسودة!$C$316:$C$345)*(مسودة!$C$316:$C$345=$C$341)),ROW(مسودة!$C$316:$C$345)),ROW()-ROW(K342)+1)),مسودة!K317:'مسودة'!K$345)),0))</f>
        <v/>
      </c>
      <c r="L342" s="39" t="str">
        <f t="array" ref="L342">IF($C$341="","",IFERROR(MAX(IF((ROW(مسودة!$C$316:$C$345)=SMALL(IF((ROW(مسودة!$C$316:$C$345)*(مسودة!$C$316:$C$345=$C$341)),ROW(مسودة!$C$316:$C$345)),ROW()-ROW(L342)+1)),مسودة!L317:'مسودة'!L$345)),0))</f>
        <v/>
      </c>
      <c r="M342" s="39" t="str">
        <f t="array" ref="M342">IF($C$341="","",IFERROR(MAX(IF((ROW(مسودة!$C$316:$C$345)=SMALL(IF((ROW(مسودة!$C$316:$C$345)*(مسودة!$C$316:$C$345=$C$341)),ROW(مسودة!$C$316:$C$345)),ROW()-ROW(M342)+1)),مسودة!M317:'مسودة'!M$345)),0))</f>
        <v/>
      </c>
      <c r="N342" s="39" t="str">
        <f t="array" ref="N342">IF($C$341="","",IFERROR(MAX(IF((ROW(مسودة!$C$316:$C$345)=SMALL(IF((ROW(مسودة!$C$316:$C$345)*(مسودة!$C$316:$C$345=$C$341)),ROW(مسودة!$C$316:$C$345)),ROW()-ROW(N342)+1)),مسودة!N317:'مسودة'!N$345)),0))</f>
        <v/>
      </c>
      <c r="O342" s="39" t="str">
        <f t="array" ref="O342">IF($C$341="","",IFERROR(MAX(IF((ROW(مسودة!$C$316:$C$345)=SMALL(IF((ROW(مسودة!$C$316:$C$345)*(مسودة!$C$316:$C$345=$C$341)),ROW(مسودة!$C$316:$C$345)),ROW()-ROW(O342)+1)),مسودة!O317:'مسودة'!O$345)),0))</f>
        <v/>
      </c>
      <c r="P342" s="39" t="str">
        <f t="array" ref="P342">IF($C$341="","",IFERROR(MAX(IF((ROW(مسودة!$C$316:$C$345)=SMALL(IF((ROW(مسودة!$C$316:$C$345)*(مسودة!$C$316:$C$345=$C$341)),ROW(مسودة!$C$316:$C$345)),ROW()-ROW(P342)+1)),مسودة!P317:'مسودة'!P$345)),0))</f>
        <v/>
      </c>
      <c r="Q342" s="39" t="str">
        <f t="array" ref="Q342">IF($C$341="","",IFERROR(MAX(IF((ROW(مسودة!$C$316:$C$345)=SMALL(IF((ROW(مسودة!$C$316:$C$345)*(مسودة!$C$316:$C$345=$C$341)),ROW(مسودة!$C$316:$C$345)),ROW()-ROW(Q342)+1)),مسودة!Q317:'مسودة'!Q$345)),0))</f>
        <v/>
      </c>
      <c r="R342" s="39" t="str">
        <f t="array" ref="R342">IF($C$341="","",IFERROR(MAX(IF((ROW(مسودة!$C$316:$C$345)=SMALL(IF((ROW(مسودة!$C$316:$C$345)*(مسودة!$C$316:$C$345=$C$341)),ROW(مسودة!$C$316:$C$345)),ROW()-ROW(R342)+1)),مسودة!R317:'مسودة'!R$345)),0))</f>
        <v/>
      </c>
      <c r="S342" s="39" t="str">
        <f t="array" ref="S342">IF($C$341="","",IFERROR(MAX(IF((ROW(مسودة!$C$316:$C$345)=SMALL(IF((ROW(مسودة!$C$316:$C$345)*(مسودة!$C$316:$C$345=$C$341)),ROW(مسودة!$C$316:$C$345)),ROW()-ROW(S342)+1)),مسودة!S317:'مسودة'!S$345)),0))</f>
        <v/>
      </c>
      <c r="T342" s="39" t="str">
        <f t="array" ref="T342">IF($C$341="","",IFERROR(MAX(IF((ROW(مسودة!$C$316:$C$345)=SMALL(IF((ROW(مسودة!$C$316:$C$345)*(مسودة!$C$316:$C$345=$C$341)),ROW(مسودة!$C$316:$C$345)),ROW()-ROW(T342)+1)),مسودة!T317:'مسودة'!T$345)),0))</f>
        <v/>
      </c>
      <c r="U342" s="39" t="str">
        <f t="array" ref="U342">IF($C$341="","",IFERROR(MAX(IF((ROW(مسودة!$C$316:$C$345)=SMALL(IF((ROW(مسودة!$C$316:$C$345)*(مسودة!$C$316:$C$345=$C$341)),ROW(مسودة!$C$316:$C$345)),ROW()-ROW(U342)+1)),مسودة!U317:'مسودة'!U$345)),0))</f>
        <v/>
      </c>
      <c r="V342" s="39" t="str">
        <f t="array" ref="V342">IF($C$341="","",IFERROR(MAX(IF((ROW(مسودة!$C$316:$C$345)=SMALL(IF((ROW(مسودة!$C$316:$C$345)*(مسودة!$C$316:$C$345=$C$341)),ROW(مسودة!$C$316:$C$345)),ROW()-ROW(V342)+1)),مسودة!V317:'مسودة'!V$345)),0))</f>
        <v/>
      </c>
      <c r="W342" s="39" t="str">
        <f t="array" ref="W342">IF($C$341="","",IFERROR(MAX(IF((ROW(مسودة!$C$316:$C$345)=SMALL(IF((ROW(مسودة!$C$316:$C$345)*(مسودة!$C$316:$C$345=$C$341)),ROW(مسودة!$C$316:$C$345)),ROW()-ROW(W342)+1)),مسودة!W317:'مسودة'!W$345)),0))</f>
        <v/>
      </c>
      <c r="X342" s="39" t="str">
        <f t="array" ref="X342">IF($C$341="","",IFERROR(MAX(IF((ROW(مسودة!$C$316:$C$345)=SMALL(IF((ROW(مسودة!$C$316:$C$345)*(مسودة!$C$316:$C$345=$C$341)),ROW(مسودة!$C$316:$C$345)),ROW()-ROW(X342)+1)),مسودة!X317:'مسودة'!X$345)),0))</f>
        <v/>
      </c>
      <c r="Y342" s="39" t="str">
        <f t="array" ref="Y342">IF($C$341="","",IFERROR(MAX(IF((ROW(مسودة!$C$316:$C$345)=SMALL(IF((ROW(مسودة!$C$316:$C$345)*(مسودة!$C$316:$C$345=$C$341)),ROW(مسودة!$C$316:$C$345)),ROW()-ROW(Y342)+1)),مسودة!Y317:'مسودة'!Y$345)),0))</f>
        <v/>
      </c>
      <c r="Z342" s="39" t="str">
        <f t="array" ref="Z342">IF($C$341="","",IFERROR(MAX(IF((ROW(مسودة!$C$316:$C$345)=SMALL(IF((ROW(مسودة!$C$316:$C$345)*(مسودة!$C$316:$C$345=$C$341)),ROW(مسودة!$C$316:$C$345)),ROW()-ROW(Z342)+1)),مسودة!Z317:'مسودة'!Z$345)),0))</f>
        <v/>
      </c>
      <c r="AA342" s="39" t="str">
        <f t="array" ref="AA342">IF($C$341="","",IFERROR(MAX(IF((ROW(مسودة!$C$316:$C$345)=SMALL(IF((ROW(مسودة!$C$316:$C$345)*(مسودة!$C$316:$C$345=$C$341)),ROW(مسودة!$C$316:$C$345)),ROW()-ROW(AA342)+1)),مسودة!AA317:'مسودة'!AA$345)),0))</f>
        <v/>
      </c>
      <c r="AB342" s="39" t="str">
        <f t="array" ref="AB342">IF($C$341="","",IFERROR(MAX(IF((ROW(مسودة!$C$316:$C$345)=SMALL(IF((ROW(مسودة!$C$316:$C$345)*(مسودة!$C$316:$C$345=$C$341)),ROW(مسودة!$C$316:$C$345)),ROW()-ROW(AB342)+1)),مسودة!AB317:'مسودة'!AB$345)),0))</f>
        <v/>
      </c>
      <c r="AC342" s="39" t="str">
        <f t="array" ref="AC342">IF($C$341="","",IFERROR(MAX(IF((ROW(مسودة!$C$316:$C$345)=SMALL(IF((ROW(مسودة!$C$316:$C$345)*(مسودة!$C$316:$C$345=$C$341)),ROW(مسودة!$C$316:$C$345)),ROW()-ROW(AC342)+1)),مسودة!AC317:'مسودة'!AC$345)),0))</f>
        <v/>
      </c>
      <c r="AD342" s="39" t="str">
        <f t="array" ref="AD342">IF($C$341="","",IFERROR(MAX(IF((ROW(مسودة!$C$316:$C$345)=SMALL(IF((ROW(مسودة!$C$316:$C$345)*(مسودة!$C$316:$C$345=$C$341)),ROW(مسودة!$C$316:$C$345)),ROW()-ROW(AD342)+1)),مسودة!AD317:'مسودة'!AD$345)),0))</f>
        <v/>
      </c>
      <c r="AE342" s="39" t="str">
        <f t="array" ref="AE342">IF($C$341="","",IFERROR(MAX(IF((ROW(مسودة!$C$316:$C$345)=SMALL(IF((ROW(مسودة!$C$316:$C$345)*(مسودة!$C$316:$C$345=$C$341)),ROW(مسودة!$C$316:$C$345)),ROW()-ROW(AE342)+1)),مسودة!AE317:'مسودة'!AE$345)),0))</f>
        <v/>
      </c>
      <c r="AF342" s="39" t="str">
        <f t="array" ref="AF342">IF($C$341="","",IFERROR(MAX(IF((ROW(مسودة!$C$316:$C$345)=SMALL(IF((ROW(مسودة!$C$316:$C$345)*(مسودة!$C$316:$C$345=$C$341)),ROW(مسودة!$C$316:$C$345)),ROW()-ROW(AF342)+1)),مسودة!AF317:'مسودة'!AF$345)),0))</f>
        <v/>
      </c>
      <c r="AG342" s="39" t="str">
        <f t="array" ref="AG342">IF($C$341="","",IFERROR(MAX(IF((ROW(مسودة!$C$316:$C$345)=SMALL(IF((ROW(مسودة!$C$316:$C$345)*(مسودة!$C$316:$C$345=$C$341)),ROW(مسودة!$C$316:$C$345)),ROW()-ROW(AG342)+1)),مسودة!AG317:'مسودة'!AG$345)),0))</f>
        <v/>
      </c>
      <c r="AH342" s="39" t="str">
        <f t="array" ref="AH342">IF($C$341="","",IFERROR(MAX(IF((ROW(مسودة!$C$316:$C$345)=SMALL(IF((ROW(مسودة!$C$316:$C$345)*(مسودة!$C$316:$C$345=$C$341)),ROW(مسودة!$C$316:$C$345)),ROW()-ROW(AH342)+1)),مسودة!AH317:'مسودة'!AH$345)),0))</f>
        <v/>
      </c>
      <c r="AI342" s="39" t="str">
        <f t="array" ref="AI342">IF($C$341="","",IFERROR(MAX(IF((ROW(مسودة!$C$316:$C$345)=SMALL(IF((ROW(مسودة!$C$316:$C$345)*(مسودة!$C$316:$C$345=$C$341)),ROW(مسودة!$C$316:$C$345)),ROW()-ROW(AI342)+1)),مسودة!AI317:'مسودة'!AI$345)),0))</f>
        <v/>
      </c>
      <c r="AJ342" s="39" t="str">
        <f t="array" ref="AJ342">IF($C$341="","",IFERROR(MAX(IF((ROW(مسودة!$C$316:$C$345)=SMALL(IF((ROW(مسودة!$C$316:$C$345)*(مسودة!$C$316:$C$345=$C$341)),ROW(مسودة!$C$316:$C$345)),ROW()-ROW(AJ342)+1)),مسودة!AJ317:'مسودة'!AJ$345)),0))</f>
        <v/>
      </c>
      <c r="AK342" s="39" t="str">
        <f t="array" ref="AK342">IF($C$341="","",IFERROR(MAX(IF((ROW(مسودة!$C$316:$C$345)=SMALL(IF((ROW(مسودة!$C$316:$C$345)*(مسودة!$C$316:$C$345=$C$341)),ROW(مسودة!$C$316:$C$345)),ROW()-ROW(AK342)+1)),مسودة!AK317:'مسودة'!AK$345)),0))</f>
        <v/>
      </c>
      <c r="AL342" s="39" t="str">
        <f t="array" ref="AL342">IF($C$341="","",IFERROR(MAX(IF((ROW(مسودة!$C$316:$C$345)=SMALL(IF((ROW(مسودة!$C$316:$C$345)*(مسودة!$C$316:$C$345=$C$341)),ROW(مسودة!$C$316:$C$345)),ROW()-ROW(AL342)+1)),مسودة!AL317:'مسودة'!AL$345)),0))</f>
        <v/>
      </c>
      <c r="AM342" s="39" t="str">
        <f t="array" ref="AM342">IF($C$341="","",IFERROR(MAX(IF((ROW(مسودة!$C$316:$C$345)=SMALL(IF((ROW(مسودة!$C$316:$C$345)*(مسودة!$C$316:$C$345=$C$341)),ROW(مسودة!$C$316:$C$345)),ROW()-ROW(AM342)+1)),مسودة!AM317:'مسودة'!AM$345)),0))</f>
        <v/>
      </c>
      <c r="AN342" s="54"/>
      <c r="AO342" s="54"/>
      <c r="AP342" s="56"/>
      <c r="AQ342" s="49"/>
      <c r="AR342" s="49"/>
      <c r="AS342" s="49"/>
      <c r="AT342" s="49"/>
      <c r="AU342" s="104"/>
    </row>
    <row r="343" spans="2:47" ht="36" customHeight="1" thickBot="1">
      <c r="B343" s="48"/>
      <c r="C343" s="93"/>
      <c r="D343" s="51"/>
      <c r="E343" s="51"/>
      <c r="F343" s="14" t="s">
        <v>32</v>
      </c>
      <c r="G343" s="39" t="str">
        <f t="array" ref="G343">IF($C$341="","",IFERROR(MAX(IF((ROW(مسودة!$C$316:$C$345)=SMALL(IF((ROW(مسودة!$C$316:$C$345)*(مسودة!$C$316:$C$345=$C$341)),ROW(مسودة!$C$316:$C$345)),ROW()-ROW(G343)+1)),مسودة!G318:'مسودة'!G$345)),0))</f>
        <v/>
      </c>
      <c r="H343" s="39" t="str">
        <f t="array" ref="H343">IF($C$341="","",IFERROR(MAX(IF((ROW(مسودة!$C$316:$C$345)=SMALL(IF((ROW(مسودة!$C$316:$C$345)*(مسودة!$C$316:$C$345=$C$341)),ROW(مسودة!$C$316:$C$345)),ROW()-ROW(H343)+1)),مسودة!H318:'مسودة'!H$345)),0))</f>
        <v/>
      </c>
      <c r="I343" s="39" t="str">
        <f t="array" ref="I343">IF($C$341="","",IFERROR(MAX(IF((ROW(مسودة!$C$316:$C$345)=SMALL(IF((ROW(مسودة!$C$316:$C$345)*(مسودة!$C$316:$C$345=$C$341)),ROW(مسودة!$C$316:$C$345)),ROW()-ROW(I343)+1)),مسودة!I318:'مسودة'!I$345)),0))</f>
        <v/>
      </c>
      <c r="J343" s="39" t="str">
        <f t="array" ref="J343">IF($C$341="","",IFERROR(MAX(IF((ROW(مسودة!$C$316:$C$345)=SMALL(IF((ROW(مسودة!$C$316:$C$345)*(مسودة!$C$316:$C$345=$C$341)),ROW(مسودة!$C$316:$C$345)),ROW()-ROW(J343)+1)),مسودة!J318:'مسودة'!J$345)),0))</f>
        <v/>
      </c>
      <c r="K343" s="39" t="str">
        <f t="array" ref="K343">IF($C$341="","",IFERROR(MAX(IF((ROW(مسودة!$C$316:$C$345)=SMALL(IF((ROW(مسودة!$C$316:$C$345)*(مسودة!$C$316:$C$345=$C$341)),ROW(مسودة!$C$316:$C$345)),ROW()-ROW(K343)+1)),مسودة!K318:'مسودة'!K$345)),0))</f>
        <v/>
      </c>
      <c r="L343" s="39" t="str">
        <f t="array" ref="L343">IF($C$341="","",IFERROR(MAX(IF((ROW(مسودة!$C$316:$C$345)=SMALL(IF((ROW(مسودة!$C$316:$C$345)*(مسودة!$C$316:$C$345=$C$341)),ROW(مسودة!$C$316:$C$345)),ROW()-ROW(L343)+1)),مسودة!L318:'مسودة'!L$345)),0))</f>
        <v/>
      </c>
      <c r="M343" s="39" t="str">
        <f t="array" ref="M343">IF($C$341="","",IFERROR(MAX(IF((ROW(مسودة!$C$316:$C$345)=SMALL(IF((ROW(مسودة!$C$316:$C$345)*(مسودة!$C$316:$C$345=$C$341)),ROW(مسودة!$C$316:$C$345)),ROW()-ROW(M343)+1)),مسودة!M318:'مسودة'!M$345)),0))</f>
        <v/>
      </c>
      <c r="N343" s="39" t="str">
        <f t="array" ref="N343">IF($C$341="","",IFERROR(MAX(IF((ROW(مسودة!$C$316:$C$345)=SMALL(IF((ROW(مسودة!$C$316:$C$345)*(مسودة!$C$316:$C$345=$C$341)),ROW(مسودة!$C$316:$C$345)),ROW()-ROW(N343)+1)),مسودة!N318:'مسودة'!N$345)),0))</f>
        <v/>
      </c>
      <c r="O343" s="39" t="str">
        <f t="array" ref="O343">IF($C$341="","",IFERROR(MAX(IF((ROW(مسودة!$C$316:$C$345)=SMALL(IF((ROW(مسودة!$C$316:$C$345)*(مسودة!$C$316:$C$345=$C$341)),ROW(مسودة!$C$316:$C$345)),ROW()-ROW(O343)+1)),مسودة!O318:'مسودة'!O$345)),0))</f>
        <v/>
      </c>
      <c r="P343" s="39" t="str">
        <f t="array" ref="P343">IF($C$341="","",IFERROR(MAX(IF((ROW(مسودة!$C$316:$C$345)=SMALL(IF((ROW(مسودة!$C$316:$C$345)*(مسودة!$C$316:$C$345=$C$341)),ROW(مسودة!$C$316:$C$345)),ROW()-ROW(P343)+1)),مسودة!P318:'مسودة'!P$345)),0))</f>
        <v/>
      </c>
      <c r="Q343" s="39" t="str">
        <f t="array" ref="Q343">IF($C$341="","",IFERROR(MAX(IF((ROW(مسودة!$C$316:$C$345)=SMALL(IF((ROW(مسودة!$C$316:$C$345)*(مسودة!$C$316:$C$345=$C$341)),ROW(مسودة!$C$316:$C$345)),ROW()-ROW(Q343)+1)),مسودة!Q318:'مسودة'!Q$345)),0))</f>
        <v/>
      </c>
      <c r="R343" s="39" t="str">
        <f t="array" ref="R343">IF($C$341="","",IFERROR(MAX(IF((ROW(مسودة!$C$316:$C$345)=SMALL(IF((ROW(مسودة!$C$316:$C$345)*(مسودة!$C$316:$C$345=$C$341)),ROW(مسودة!$C$316:$C$345)),ROW()-ROW(R343)+1)),مسودة!R318:'مسودة'!R$345)),0))</f>
        <v/>
      </c>
      <c r="S343" s="39" t="str">
        <f t="array" ref="S343">IF($C$341="","",IFERROR(MAX(IF((ROW(مسودة!$C$316:$C$345)=SMALL(IF((ROW(مسودة!$C$316:$C$345)*(مسودة!$C$316:$C$345=$C$341)),ROW(مسودة!$C$316:$C$345)),ROW()-ROW(S343)+1)),مسودة!S318:'مسودة'!S$345)),0))</f>
        <v/>
      </c>
      <c r="T343" s="39" t="str">
        <f t="array" ref="T343">IF($C$341="","",IFERROR(MAX(IF((ROW(مسودة!$C$316:$C$345)=SMALL(IF((ROW(مسودة!$C$316:$C$345)*(مسودة!$C$316:$C$345=$C$341)),ROW(مسودة!$C$316:$C$345)),ROW()-ROW(T343)+1)),مسودة!T318:'مسودة'!T$345)),0))</f>
        <v/>
      </c>
      <c r="U343" s="39" t="str">
        <f t="array" ref="U343">IF($C$341="","",IFERROR(MAX(IF((ROW(مسودة!$C$316:$C$345)=SMALL(IF((ROW(مسودة!$C$316:$C$345)*(مسودة!$C$316:$C$345=$C$341)),ROW(مسودة!$C$316:$C$345)),ROW()-ROW(U343)+1)),مسودة!U318:'مسودة'!U$345)),0))</f>
        <v/>
      </c>
      <c r="V343" s="39" t="str">
        <f t="array" ref="V343">IF($C$341="","",IFERROR(MAX(IF((ROW(مسودة!$C$316:$C$345)=SMALL(IF((ROW(مسودة!$C$316:$C$345)*(مسودة!$C$316:$C$345=$C$341)),ROW(مسودة!$C$316:$C$345)),ROW()-ROW(V343)+1)),مسودة!V318:'مسودة'!V$345)),0))</f>
        <v/>
      </c>
      <c r="W343" s="39" t="str">
        <f t="array" ref="W343">IF($C$341="","",IFERROR(MAX(IF((ROW(مسودة!$C$316:$C$345)=SMALL(IF((ROW(مسودة!$C$316:$C$345)*(مسودة!$C$316:$C$345=$C$341)),ROW(مسودة!$C$316:$C$345)),ROW()-ROW(W343)+1)),مسودة!W318:'مسودة'!W$345)),0))</f>
        <v/>
      </c>
      <c r="X343" s="39" t="str">
        <f t="array" ref="X343">IF($C$341="","",IFERROR(MAX(IF((ROW(مسودة!$C$316:$C$345)=SMALL(IF((ROW(مسودة!$C$316:$C$345)*(مسودة!$C$316:$C$345=$C$341)),ROW(مسودة!$C$316:$C$345)),ROW()-ROW(X343)+1)),مسودة!X318:'مسودة'!X$345)),0))</f>
        <v/>
      </c>
      <c r="Y343" s="39" t="str">
        <f t="array" ref="Y343">IF($C$341="","",IFERROR(MAX(IF((ROW(مسودة!$C$316:$C$345)=SMALL(IF((ROW(مسودة!$C$316:$C$345)*(مسودة!$C$316:$C$345=$C$341)),ROW(مسودة!$C$316:$C$345)),ROW()-ROW(Y343)+1)),مسودة!Y318:'مسودة'!Y$345)),0))</f>
        <v/>
      </c>
      <c r="Z343" s="39" t="str">
        <f t="array" ref="Z343">IF($C$341="","",IFERROR(MAX(IF((ROW(مسودة!$C$316:$C$345)=SMALL(IF((ROW(مسودة!$C$316:$C$345)*(مسودة!$C$316:$C$345=$C$341)),ROW(مسودة!$C$316:$C$345)),ROW()-ROW(Z343)+1)),مسودة!Z318:'مسودة'!Z$345)),0))</f>
        <v/>
      </c>
      <c r="AA343" s="39" t="str">
        <f t="array" ref="AA343">IF($C$341="","",IFERROR(MAX(IF((ROW(مسودة!$C$316:$C$345)=SMALL(IF((ROW(مسودة!$C$316:$C$345)*(مسودة!$C$316:$C$345=$C$341)),ROW(مسودة!$C$316:$C$345)),ROW()-ROW(AA343)+1)),مسودة!AA318:'مسودة'!AA$345)),0))</f>
        <v/>
      </c>
      <c r="AB343" s="39" t="str">
        <f t="array" ref="AB343">IF($C$341="","",IFERROR(MAX(IF((ROW(مسودة!$C$316:$C$345)=SMALL(IF((ROW(مسودة!$C$316:$C$345)*(مسودة!$C$316:$C$345=$C$341)),ROW(مسودة!$C$316:$C$345)),ROW()-ROW(AB343)+1)),مسودة!AB318:'مسودة'!AB$345)),0))</f>
        <v/>
      </c>
      <c r="AC343" s="39" t="str">
        <f t="array" ref="AC343">IF($C$341="","",IFERROR(MAX(IF((ROW(مسودة!$C$316:$C$345)=SMALL(IF((ROW(مسودة!$C$316:$C$345)*(مسودة!$C$316:$C$345=$C$341)),ROW(مسودة!$C$316:$C$345)),ROW()-ROW(AC343)+1)),مسودة!AC318:'مسودة'!AC$345)),0))</f>
        <v/>
      </c>
      <c r="AD343" s="39" t="str">
        <f t="array" ref="AD343">IF($C$341="","",IFERROR(MAX(IF((ROW(مسودة!$C$316:$C$345)=SMALL(IF((ROW(مسودة!$C$316:$C$345)*(مسودة!$C$316:$C$345=$C$341)),ROW(مسودة!$C$316:$C$345)),ROW()-ROW(AD343)+1)),مسودة!AD318:'مسودة'!AD$345)),0))</f>
        <v/>
      </c>
      <c r="AE343" s="39" t="str">
        <f t="array" ref="AE343">IF($C$341="","",IFERROR(MAX(IF((ROW(مسودة!$C$316:$C$345)=SMALL(IF((ROW(مسودة!$C$316:$C$345)*(مسودة!$C$316:$C$345=$C$341)),ROW(مسودة!$C$316:$C$345)),ROW()-ROW(AE343)+1)),مسودة!AE318:'مسودة'!AE$345)),0))</f>
        <v/>
      </c>
      <c r="AF343" s="39" t="str">
        <f t="array" ref="AF343">IF($C$341="","",IFERROR(MAX(IF((ROW(مسودة!$C$316:$C$345)=SMALL(IF((ROW(مسودة!$C$316:$C$345)*(مسودة!$C$316:$C$345=$C$341)),ROW(مسودة!$C$316:$C$345)),ROW()-ROW(AF343)+1)),مسودة!AF318:'مسودة'!AF$345)),0))</f>
        <v/>
      </c>
      <c r="AG343" s="39" t="str">
        <f t="array" ref="AG343">IF($C$341="","",IFERROR(MAX(IF((ROW(مسودة!$C$316:$C$345)=SMALL(IF((ROW(مسودة!$C$316:$C$345)*(مسودة!$C$316:$C$345=$C$341)),ROW(مسودة!$C$316:$C$345)),ROW()-ROW(AG343)+1)),مسودة!AG318:'مسودة'!AG$345)),0))</f>
        <v/>
      </c>
      <c r="AH343" s="39" t="str">
        <f t="array" ref="AH343">IF($C$341="","",IFERROR(MAX(IF((ROW(مسودة!$C$316:$C$345)=SMALL(IF((ROW(مسودة!$C$316:$C$345)*(مسودة!$C$316:$C$345=$C$341)),ROW(مسودة!$C$316:$C$345)),ROW()-ROW(AH343)+1)),مسودة!AH318:'مسودة'!AH$345)),0))</f>
        <v/>
      </c>
      <c r="AI343" s="39" t="str">
        <f t="array" ref="AI343">IF($C$341="","",IFERROR(MAX(IF((ROW(مسودة!$C$316:$C$345)=SMALL(IF((ROW(مسودة!$C$316:$C$345)*(مسودة!$C$316:$C$345=$C$341)),ROW(مسودة!$C$316:$C$345)),ROW()-ROW(AI343)+1)),مسودة!AI318:'مسودة'!AI$345)),0))</f>
        <v/>
      </c>
      <c r="AJ343" s="39" t="str">
        <f t="array" ref="AJ343">IF($C$341="","",IFERROR(MAX(IF((ROW(مسودة!$C$316:$C$345)=SMALL(IF((ROW(مسودة!$C$316:$C$345)*(مسودة!$C$316:$C$345=$C$341)),ROW(مسودة!$C$316:$C$345)),ROW()-ROW(AJ343)+1)),مسودة!AJ318:'مسودة'!AJ$345)),0))</f>
        <v/>
      </c>
      <c r="AK343" s="39" t="str">
        <f t="array" ref="AK343">IF($C$341="","",IFERROR(MAX(IF((ROW(مسودة!$C$316:$C$345)=SMALL(IF((ROW(مسودة!$C$316:$C$345)*(مسودة!$C$316:$C$345=$C$341)),ROW(مسودة!$C$316:$C$345)),ROW()-ROW(AK343)+1)),مسودة!AK318:'مسودة'!AK$345)),0))</f>
        <v/>
      </c>
      <c r="AL343" s="39" t="str">
        <f t="array" ref="AL343">IF($C$341="","",IFERROR(MAX(IF((ROW(مسودة!$C$316:$C$345)=SMALL(IF((ROW(مسودة!$C$316:$C$345)*(مسودة!$C$316:$C$345=$C$341)),ROW(مسودة!$C$316:$C$345)),ROW()-ROW(AL343)+1)),مسودة!AL318:'مسودة'!AL$345)),0))</f>
        <v/>
      </c>
      <c r="AM343" s="39" t="str">
        <f t="array" ref="AM343">IF($C$341="","",IFERROR(MAX(IF((ROW(مسودة!$C$316:$C$345)=SMALL(IF((ROW(مسودة!$C$316:$C$345)*(مسودة!$C$316:$C$345=$C$341)),ROW(مسودة!$C$316:$C$345)),ROW()-ROW(AM343)+1)),مسودة!AM318:'مسودة'!AM$345)),0))</f>
        <v/>
      </c>
      <c r="AN343" s="39" t="str">
        <f t="array" ref="AN343">IF($C$341="","",IFERROR(MAX(IF((ROW(مسودة!$C$316:$C$345)=SMALL(IF((ROW(مسودة!$C$316:$C$345)*(مسودة!$C$316:$C$345=$C$341)),ROW(مسودة!$C$316:$C$345)),ROW()-ROW(AN343)+1)),مسودة!AN318:AN$345)),0))</f>
        <v/>
      </c>
      <c r="AO343" s="39" t="str">
        <f t="array" ref="AO343">IF($C$341="","",IFERROR(MAX(IF((ROW(مسودة!$C$316:$C$345)=SMALL(IF((ROW(مسودة!$C$316:$C$345)*(مسودة!$C$316:$C$345=$C$341)),ROW(مسودة!$C$316:$C$345)),ROW()-ROW(AO343)+1)),مسودة!AO318:AO$345)),0))</f>
        <v/>
      </c>
      <c r="AP343" s="39" t="str">
        <f>IF(AO343&lt;50,"   ",IF(AO343&lt;65,"مقبول",IF(AO343&lt;75,"جيد",IF(AO343&lt;85,"جيدجداً",IF(AO343&lt;=100,"ممتاز","")))))</f>
        <v/>
      </c>
      <c r="AQ343" s="49"/>
      <c r="AR343" s="49"/>
      <c r="AS343" s="49"/>
      <c r="AT343" s="49"/>
      <c r="AU343" s="105"/>
    </row>
    <row r="344" spans="2:47" ht="28.5" customHeight="1" thickBot="1">
      <c r="B344" s="48">
        <f t="shared" ref="B344" si="53">B341+1</f>
        <v>78</v>
      </c>
      <c r="C344" s="98" t="str">
        <f t="array" ref="C344">IF(ISERROR(INDEX(مسودة!$C$316:$AV$345,SMALL(IF((مسودة!$AV$316:$AV$345="ناجح"),ROW(مسودة!$C$316:$AV$345)-MIN(ROW(مسودة!$C$316:$AV$345))+1,""),ROW(A8)),COLUMN(A8))),"",INDEX(مسودة!$C$316:$AV$345,SMALL(IF((مسودة!$AV$316:$AV$345="ناجح"),ROW(مسودة!$C$316:$AV$345)-MIN(ROW(مسودة!$C$316:$AV$345))+1,""),ROW(A8)),COLUMN(A8)))</f>
        <v/>
      </c>
      <c r="D344" s="95" t="str">
        <f>IF(C344&lt;&gt;"",VLOOKUP(C344,مسودة!$C$316:$D$345,2,0),"")</f>
        <v/>
      </c>
      <c r="E344" s="95" t="str">
        <f>IF(C344&lt;&gt;"",VLOOKUP(C344,مسودة!$C$316:$E$345,3,0),"")</f>
        <v/>
      </c>
      <c r="F344" s="11" t="s">
        <v>30</v>
      </c>
      <c r="G344" s="39" t="str">
        <f t="array" ref="G344">IF($C$344="","",IFERROR(MAX(IF((ROW(مسودة!$C$316:$C$345)=SMALL(IF((ROW(مسودة!$C$316:$C$345)*(مسودة!$C$316:$C$345=$C$344)),ROW(مسودة!$C$316:$C$345)),ROW()-ROW(G344)+1)),مسودة!G316:'مسودة'!G$345)),0))</f>
        <v/>
      </c>
      <c r="H344" s="39" t="str">
        <f t="array" ref="H344">IF($C$344="","",IFERROR(MAX(IF((ROW(مسودة!$C$316:$C$345)=SMALL(IF((ROW(مسودة!$C$316:$C$345)*(مسودة!$C$316:$C$345=$C$344)),ROW(مسودة!$C$316:$C$345)),ROW()-ROW(H344)+1)),مسودة!H316:'مسودة'!H$345)),0))</f>
        <v/>
      </c>
      <c r="I344" s="39" t="str">
        <f t="array" ref="I344">IF($C$344="","",IFERROR(MAX(IF((ROW(مسودة!$C$316:$C$345)=SMALL(IF((ROW(مسودة!$C$316:$C$345)*(مسودة!$C$316:$C$345=$C$344)),ROW(مسودة!$C$316:$C$345)),ROW()-ROW(I344)+1)),مسودة!I316:'مسودة'!I$345)),0))</f>
        <v/>
      </c>
      <c r="J344" s="39" t="str">
        <f t="array" ref="J344">IF($C$344="","",IFERROR(MAX(IF((ROW(مسودة!$C$316:$C$345)=SMALL(IF((ROW(مسودة!$C$316:$C$345)*(مسودة!$C$316:$C$345=$C$344)),ROW(مسودة!$C$316:$C$345)),ROW()-ROW(J344)+1)),مسودة!J316:'مسودة'!J$345)),0))</f>
        <v/>
      </c>
      <c r="K344" s="39" t="str">
        <f t="array" ref="K344">IF($C$344="","",IFERROR(MAX(IF((ROW(مسودة!$C$316:$C$345)=SMALL(IF((ROW(مسودة!$C$316:$C$345)*(مسودة!$C$316:$C$345=$C$344)),ROW(مسودة!$C$316:$C$345)),ROW()-ROW(K344)+1)),مسودة!K316:'مسودة'!K$345)),0))</f>
        <v/>
      </c>
      <c r="L344" s="39" t="str">
        <f t="array" ref="L344">IF($C$344="","",IFERROR(MAX(IF((ROW(مسودة!$C$316:$C$345)=SMALL(IF((ROW(مسودة!$C$316:$C$345)*(مسودة!$C$316:$C$345=$C$344)),ROW(مسودة!$C$316:$C$345)),ROW()-ROW(L344)+1)),مسودة!L316:'مسودة'!L$345)),0))</f>
        <v/>
      </c>
      <c r="M344" s="39" t="str">
        <f t="array" ref="M344">IF($C$344="","",IFERROR(MAX(IF((ROW(مسودة!$C$316:$C$345)=SMALL(IF((ROW(مسودة!$C$316:$C$345)*(مسودة!$C$316:$C$345=$C$344)),ROW(مسودة!$C$316:$C$345)),ROW()-ROW(M344)+1)),مسودة!M316:'مسودة'!M$345)),0))</f>
        <v/>
      </c>
      <c r="N344" s="39" t="str">
        <f t="array" ref="N344">IF($C$344="","",IFERROR(MAX(IF((ROW(مسودة!$C$316:$C$345)=SMALL(IF((ROW(مسودة!$C$316:$C$345)*(مسودة!$C$316:$C$345=$C$344)),ROW(مسودة!$C$316:$C$345)),ROW()-ROW(N344)+1)),مسودة!N316:'مسودة'!N$345)),0))</f>
        <v/>
      </c>
      <c r="O344" s="39" t="str">
        <f t="array" ref="O344">IF($C$344="","",IFERROR(MAX(IF((ROW(مسودة!$C$316:$C$345)=SMALL(IF((ROW(مسودة!$C$316:$C$345)*(مسودة!$C$316:$C$345=$C$344)),ROW(مسودة!$C$316:$C$345)),ROW()-ROW(O344)+1)),مسودة!O316:'مسودة'!O$345)),0))</f>
        <v/>
      </c>
      <c r="P344" s="39" t="str">
        <f t="array" ref="P344">IF($C$344="","",IFERROR(MAX(IF((ROW(مسودة!$C$316:$C$345)=SMALL(IF((ROW(مسودة!$C$316:$C$345)*(مسودة!$C$316:$C$345=$C$344)),ROW(مسودة!$C$316:$C$345)),ROW()-ROW(P344)+1)),مسودة!P316:'مسودة'!P$345)),0))</f>
        <v/>
      </c>
      <c r="Q344" s="39" t="str">
        <f t="array" ref="Q344">IF($C$344="","",IFERROR(MAX(IF((ROW(مسودة!$C$316:$C$345)=SMALL(IF((ROW(مسودة!$C$316:$C$345)*(مسودة!$C$316:$C$345=$C$344)),ROW(مسودة!$C$316:$C$345)),ROW()-ROW(Q344)+1)),مسودة!Q316:'مسودة'!Q$345)),0))</f>
        <v/>
      </c>
      <c r="R344" s="39" t="str">
        <f t="array" ref="R344">IF($C$344="","",IFERROR(MAX(IF((ROW(مسودة!$C$316:$C$345)=SMALL(IF((ROW(مسودة!$C$316:$C$345)*(مسودة!$C$316:$C$345=$C$344)),ROW(مسودة!$C$316:$C$345)),ROW()-ROW(R344)+1)),مسودة!R316:'مسودة'!R$345)),0))</f>
        <v/>
      </c>
      <c r="S344" s="39" t="str">
        <f t="array" ref="S344">IF($C$344="","",IFERROR(MAX(IF((ROW(مسودة!$C$316:$C$345)=SMALL(IF((ROW(مسودة!$C$316:$C$345)*(مسودة!$C$316:$C$345=$C$344)),ROW(مسودة!$C$316:$C$345)),ROW()-ROW(S344)+1)),مسودة!S316:'مسودة'!S$345)),0))</f>
        <v/>
      </c>
      <c r="T344" s="39" t="str">
        <f t="array" ref="T344">IF($C$344="","",IFERROR(MAX(IF((ROW(مسودة!$C$316:$C$345)=SMALL(IF((ROW(مسودة!$C$316:$C$345)*(مسودة!$C$316:$C$345=$C$344)),ROW(مسودة!$C$316:$C$345)),ROW()-ROW(T344)+1)),مسودة!T316:'مسودة'!T$345)),0))</f>
        <v/>
      </c>
      <c r="U344" s="39" t="str">
        <f t="array" ref="U344">IF($C$344="","",IFERROR(MAX(IF((ROW(مسودة!$C$316:$C$345)=SMALL(IF((ROW(مسودة!$C$316:$C$345)*(مسودة!$C$316:$C$345=$C$344)),ROW(مسودة!$C$316:$C$345)),ROW()-ROW(U344)+1)),مسودة!U316:'مسودة'!U$345)),0))</f>
        <v/>
      </c>
      <c r="V344" s="39" t="str">
        <f t="array" ref="V344">IF($C$344="","",IFERROR(MAX(IF((ROW(مسودة!$C$316:$C$345)=SMALL(IF((ROW(مسودة!$C$316:$C$345)*(مسودة!$C$316:$C$345=$C$344)),ROW(مسودة!$C$316:$C$345)),ROW()-ROW(V344)+1)),مسودة!V316:'مسودة'!V$345)),0))</f>
        <v/>
      </c>
      <c r="W344" s="39" t="str">
        <f t="array" ref="W344">IF($C$344="","",IFERROR(MAX(IF((ROW(مسودة!$C$316:$C$345)=SMALL(IF((ROW(مسودة!$C$316:$C$345)*(مسودة!$C$316:$C$345=$C$344)),ROW(مسودة!$C$316:$C$345)),ROW()-ROW(W344)+1)),مسودة!W316:'مسودة'!W$345)),0))</f>
        <v/>
      </c>
      <c r="X344" s="39" t="str">
        <f t="array" ref="X344">IF($C$344="","",IFERROR(MAX(IF((ROW(مسودة!$C$316:$C$345)=SMALL(IF((ROW(مسودة!$C$316:$C$345)*(مسودة!$C$316:$C$345=$C$344)),ROW(مسودة!$C$316:$C$345)),ROW()-ROW(X344)+1)),مسودة!X316:'مسودة'!X$345)),0))</f>
        <v/>
      </c>
      <c r="Y344" s="39" t="str">
        <f t="array" ref="Y344">IF($C$344="","",IFERROR(MAX(IF((ROW(مسودة!$C$316:$C$345)=SMALL(IF((ROW(مسودة!$C$316:$C$345)*(مسودة!$C$316:$C$345=$C$344)),ROW(مسودة!$C$316:$C$345)),ROW()-ROW(Y344)+1)),مسودة!Y316:'مسودة'!Y$345)),0))</f>
        <v/>
      </c>
      <c r="Z344" s="39" t="str">
        <f t="array" ref="Z344">IF($C$344="","",IFERROR(MAX(IF((ROW(مسودة!$C$316:$C$345)=SMALL(IF((ROW(مسودة!$C$316:$C$345)*(مسودة!$C$316:$C$345=$C$344)),ROW(مسودة!$C$316:$C$345)),ROW()-ROW(Z344)+1)),مسودة!Z316:'مسودة'!Z$345)),0))</f>
        <v/>
      </c>
      <c r="AA344" s="39" t="str">
        <f t="array" ref="AA344">IF($C$344="","",IFERROR(MAX(IF((ROW(مسودة!$C$316:$C$345)=SMALL(IF((ROW(مسودة!$C$316:$C$345)*(مسودة!$C$316:$C$345=$C$344)),ROW(مسودة!$C$316:$C$345)),ROW()-ROW(AA344)+1)),مسودة!AA316:'مسودة'!AA$345)),0))</f>
        <v/>
      </c>
      <c r="AB344" s="39" t="str">
        <f t="array" ref="AB344">IF($C$344="","",IFERROR(MAX(IF((ROW(مسودة!$C$316:$C$345)=SMALL(IF((ROW(مسودة!$C$316:$C$345)*(مسودة!$C$316:$C$345=$C$344)),ROW(مسودة!$C$316:$C$345)),ROW()-ROW(AB344)+1)),مسودة!AB316:'مسودة'!AB$345)),0))</f>
        <v/>
      </c>
      <c r="AC344" s="39" t="str">
        <f t="array" ref="AC344">IF($C$344="","",IFERROR(MAX(IF((ROW(مسودة!$C$316:$C$345)=SMALL(IF((ROW(مسودة!$C$316:$C$345)*(مسودة!$C$316:$C$345=$C$344)),ROW(مسودة!$C$316:$C$345)),ROW()-ROW(AC344)+1)),مسودة!AC316:'مسودة'!AC$345)),0))</f>
        <v/>
      </c>
      <c r="AD344" s="39" t="str">
        <f t="array" ref="AD344">IF($C$344="","",IFERROR(MAX(IF((ROW(مسودة!$C$316:$C$345)=SMALL(IF((ROW(مسودة!$C$316:$C$345)*(مسودة!$C$316:$C$345=$C$344)),ROW(مسودة!$C$316:$C$345)),ROW()-ROW(AD344)+1)),مسودة!AD316:'مسودة'!AD$345)),0))</f>
        <v/>
      </c>
      <c r="AE344" s="39" t="str">
        <f t="array" ref="AE344">IF($C$344="","",IFERROR(MAX(IF((ROW(مسودة!$C$316:$C$345)=SMALL(IF((ROW(مسودة!$C$316:$C$345)*(مسودة!$C$316:$C$345=$C$344)),ROW(مسودة!$C$316:$C$345)),ROW()-ROW(AE344)+1)),مسودة!AE316:'مسودة'!AE$345)),0))</f>
        <v/>
      </c>
      <c r="AF344" s="39" t="str">
        <f t="array" ref="AF344">IF($C$344="","",IFERROR(MAX(IF((ROW(مسودة!$C$316:$C$345)=SMALL(IF((ROW(مسودة!$C$316:$C$345)*(مسودة!$C$316:$C$345=$C$344)),ROW(مسودة!$C$316:$C$345)),ROW()-ROW(AF344)+1)),مسودة!AF316:'مسودة'!AF$345)),0))</f>
        <v/>
      </c>
      <c r="AG344" s="39" t="str">
        <f t="array" ref="AG344">IF($C$344="","",IFERROR(MAX(IF((ROW(مسودة!$C$316:$C$345)=SMALL(IF((ROW(مسودة!$C$316:$C$345)*(مسودة!$C$316:$C$345=$C$344)),ROW(مسودة!$C$316:$C$345)),ROW()-ROW(AG344)+1)),مسودة!AG316:'مسودة'!AG$345)),0))</f>
        <v/>
      </c>
      <c r="AH344" s="39" t="str">
        <f t="array" ref="AH344">IF($C$344="","",IFERROR(MAX(IF((ROW(مسودة!$C$316:$C$345)=SMALL(IF((ROW(مسودة!$C$316:$C$345)*(مسودة!$C$316:$C$345=$C$344)),ROW(مسودة!$C$316:$C$345)),ROW()-ROW(AH344)+1)),مسودة!AH316:'مسودة'!AH$345)),0))</f>
        <v/>
      </c>
      <c r="AI344" s="39" t="str">
        <f t="array" ref="AI344">IF($C$344="","",IFERROR(MAX(IF((ROW(مسودة!$C$316:$C$345)=SMALL(IF((ROW(مسودة!$C$316:$C$345)*(مسودة!$C$316:$C$345=$C$344)),ROW(مسودة!$C$316:$C$345)),ROW()-ROW(AI344)+1)),مسودة!AI316:'مسودة'!AI$345)),0))</f>
        <v/>
      </c>
      <c r="AJ344" s="39" t="str">
        <f t="array" ref="AJ344">IF($C$344="","",IFERROR(MAX(IF((ROW(مسودة!$C$316:$C$345)=SMALL(IF((ROW(مسودة!$C$316:$C$345)*(مسودة!$C$316:$C$345=$C$344)),ROW(مسودة!$C$316:$C$345)),ROW()-ROW(AJ344)+1)),مسودة!AJ316:'مسودة'!AJ$345)),0))</f>
        <v/>
      </c>
      <c r="AK344" s="39" t="str">
        <f t="array" ref="AK344">IF($C$344="","",IFERROR(MAX(IF((ROW(مسودة!$C$316:$C$345)=SMALL(IF((ROW(مسودة!$C$316:$C$345)*(مسودة!$C$316:$C$345=$C$344)),ROW(مسودة!$C$316:$C$345)),ROW()-ROW(AK344)+1)),مسودة!AK316:'مسودة'!AK$345)),0))</f>
        <v/>
      </c>
      <c r="AL344" s="39" t="str">
        <f t="array" ref="AL344">IF($C$344="","",IFERROR(MAX(IF((ROW(مسودة!$C$316:$C$345)=SMALL(IF((ROW(مسودة!$C$316:$C$345)*(مسودة!$C$316:$C$345=$C$344)),ROW(مسودة!$C$316:$C$345)),ROW()-ROW(AL344)+1)),مسودة!AL316:'مسودة'!AL$345)),0))</f>
        <v/>
      </c>
      <c r="AM344" s="39" t="str">
        <f t="array" ref="AM344">IF($C$344="","",IFERROR(MAX(IF((ROW(مسودة!$C$316:$C$345)=SMALL(IF((ROW(مسودة!$C$316:$C$345)*(مسودة!$C$316:$C$345=$C$344)),ROW(مسودة!$C$316:$C$345)),ROW()-ROW(AM344)+1)),مسودة!AM316:'مسودة'!AM$345)),0))</f>
        <v/>
      </c>
      <c r="AN344" s="54"/>
      <c r="AO344" s="54"/>
      <c r="AP344" s="55"/>
      <c r="AQ344" s="49"/>
      <c r="AR344" s="49"/>
      <c r="AS344" s="49"/>
      <c r="AT344" s="49"/>
      <c r="AU344" s="103" t="str">
        <f>IFERROR(LOOKUP(2,1/((مسودة!$C$316:$C$345=C344)*(مسودة!$F$316:$F$345=F344)),مسودة!$AV$316:$AV$345),"")</f>
        <v/>
      </c>
    </row>
    <row r="345" spans="2:47" ht="28.5" customHeight="1" thickBot="1">
      <c r="B345" s="48"/>
      <c r="C345" s="99"/>
      <c r="D345" s="51"/>
      <c r="E345" s="51"/>
      <c r="F345" s="11" t="s">
        <v>31</v>
      </c>
      <c r="G345" s="39" t="str">
        <f t="array" ref="G345">IF($C$344="","",IFERROR(MAX(IF((ROW(مسودة!$C$316:$C$345)=SMALL(IF((ROW(مسودة!$C$316:$C$345)*(مسودة!$C$316:$C$345=$C$344)),ROW(مسودة!$C$316:$C$345)),ROW()-ROW(G345)+1)),مسودة!G317:'مسودة'!G$345)),0))</f>
        <v/>
      </c>
      <c r="H345" s="39" t="str">
        <f t="array" ref="H345">IF($C$344="","",IFERROR(MAX(IF((ROW(مسودة!$C$316:$C$345)=SMALL(IF((ROW(مسودة!$C$316:$C$345)*(مسودة!$C$316:$C$345=$C$344)),ROW(مسودة!$C$316:$C$345)),ROW()-ROW(H345)+1)),مسودة!H317:'مسودة'!H$345)),0))</f>
        <v/>
      </c>
      <c r="I345" s="39" t="str">
        <f t="array" ref="I345">IF($C$344="","",IFERROR(MAX(IF((ROW(مسودة!$C$316:$C$345)=SMALL(IF((ROW(مسودة!$C$316:$C$345)*(مسودة!$C$316:$C$345=$C$344)),ROW(مسودة!$C$316:$C$345)),ROW()-ROW(I345)+1)),مسودة!I317:'مسودة'!I$345)),0))</f>
        <v/>
      </c>
      <c r="J345" s="39" t="str">
        <f t="array" ref="J345">IF($C$344="","",IFERROR(MAX(IF((ROW(مسودة!$C$316:$C$345)=SMALL(IF((ROW(مسودة!$C$316:$C$345)*(مسودة!$C$316:$C$345=$C$344)),ROW(مسودة!$C$316:$C$345)),ROW()-ROW(J345)+1)),مسودة!J317:'مسودة'!J$345)),0))</f>
        <v/>
      </c>
      <c r="K345" s="39" t="str">
        <f t="array" ref="K345">IF($C$344="","",IFERROR(MAX(IF((ROW(مسودة!$C$316:$C$345)=SMALL(IF((ROW(مسودة!$C$316:$C$345)*(مسودة!$C$316:$C$345=$C$344)),ROW(مسودة!$C$316:$C$345)),ROW()-ROW(K345)+1)),مسودة!K317:'مسودة'!K$345)),0))</f>
        <v/>
      </c>
      <c r="L345" s="39" t="str">
        <f t="array" ref="L345">IF($C$344="","",IFERROR(MAX(IF((ROW(مسودة!$C$316:$C$345)=SMALL(IF((ROW(مسودة!$C$316:$C$345)*(مسودة!$C$316:$C$345=$C$344)),ROW(مسودة!$C$316:$C$345)),ROW()-ROW(L345)+1)),مسودة!L317:'مسودة'!L$345)),0))</f>
        <v/>
      </c>
      <c r="M345" s="39" t="str">
        <f t="array" ref="M345">IF($C$344="","",IFERROR(MAX(IF((ROW(مسودة!$C$316:$C$345)=SMALL(IF((ROW(مسودة!$C$316:$C$345)*(مسودة!$C$316:$C$345=$C$344)),ROW(مسودة!$C$316:$C$345)),ROW()-ROW(M345)+1)),مسودة!M317:'مسودة'!M$345)),0))</f>
        <v/>
      </c>
      <c r="N345" s="39" t="str">
        <f t="array" ref="N345">IF($C$344="","",IFERROR(MAX(IF((ROW(مسودة!$C$316:$C$345)=SMALL(IF((ROW(مسودة!$C$316:$C$345)*(مسودة!$C$316:$C$345=$C$344)),ROW(مسودة!$C$316:$C$345)),ROW()-ROW(N345)+1)),مسودة!N317:'مسودة'!N$345)),0))</f>
        <v/>
      </c>
      <c r="O345" s="39" t="str">
        <f t="array" ref="O345">IF($C$344="","",IFERROR(MAX(IF((ROW(مسودة!$C$316:$C$345)=SMALL(IF((ROW(مسودة!$C$316:$C$345)*(مسودة!$C$316:$C$345=$C$344)),ROW(مسودة!$C$316:$C$345)),ROW()-ROW(O345)+1)),مسودة!O317:'مسودة'!O$345)),0))</f>
        <v/>
      </c>
      <c r="P345" s="39" t="str">
        <f t="array" ref="P345">IF($C$344="","",IFERROR(MAX(IF((ROW(مسودة!$C$316:$C$345)=SMALL(IF((ROW(مسودة!$C$316:$C$345)*(مسودة!$C$316:$C$345=$C$344)),ROW(مسودة!$C$316:$C$345)),ROW()-ROW(P345)+1)),مسودة!P317:'مسودة'!P$345)),0))</f>
        <v/>
      </c>
      <c r="Q345" s="39" t="str">
        <f t="array" ref="Q345">IF($C$344="","",IFERROR(MAX(IF((ROW(مسودة!$C$316:$C$345)=SMALL(IF((ROW(مسودة!$C$316:$C$345)*(مسودة!$C$316:$C$345=$C$344)),ROW(مسودة!$C$316:$C$345)),ROW()-ROW(Q345)+1)),مسودة!Q317:'مسودة'!Q$345)),0))</f>
        <v/>
      </c>
      <c r="R345" s="39" t="str">
        <f t="array" ref="R345">IF($C$344="","",IFERROR(MAX(IF((ROW(مسودة!$C$316:$C$345)=SMALL(IF((ROW(مسودة!$C$316:$C$345)*(مسودة!$C$316:$C$345=$C$344)),ROW(مسودة!$C$316:$C$345)),ROW()-ROW(R345)+1)),مسودة!R317:'مسودة'!R$345)),0))</f>
        <v/>
      </c>
      <c r="S345" s="39" t="str">
        <f t="array" ref="S345">IF($C$344="","",IFERROR(MAX(IF((ROW(مسودة!$C$316:$C$345)=SMALL(IF((ROW(مسودة!$C$316:$C$345)*(مسودة!$C$316:$C$345=$C$344)),ROW(مسودة!$C$316:$C$345)),ROW()-ROW(S345)+1)),مسودة!S317:'مسودة'!S$345)),0))</f>
        <v/>
      </c>
      <c r="T345" s="39" t="str">
        <f t="array" ref="T345">IF($C$344="","",IFERROR(MAX(IF((ROW(مسودة!$C$316:$C$345)=SMALL(IF((ROW(مسودة!$C$316:$C$345)*(مسودة!$C$316:$C$345=$C$344)),ROW(مسودة!$C$316:$C$345)),ROW()-ROW(T345)+1)),مسودة!T317:'مسودة'!T$345)),0))</f>
        <v/>
      </c>
      <c r="U345" s="39" t="str">
        <f t="array" ref="U345">IF($C$344="","",IFERROR(MAX(IF((ROW(مسودة!$C$316:$C$345)=SMALL(IF((ROW(مسودة!$C$316:$C$345)*(مسودة!$C$316:$C$345=$C$344)),ROW(مسودة!$C$316:$C$345)),ROW()-ROW(U345)+1)),مسودة!U317:'مسودة'!U$345)),0))</f>
        <v/>
      </c>
      <c r="V345" s="39" t="str">
        <f t="array" ref="V345">IF($C$344="","",IFERROR(MAX(IF((ROW(مسودة!$C$316:$C$345)=SMALL(IF((ROW(مسودة!$C$316:$C$345)*(مسودة!$C$316:$C$345=$C$344)),ROW(مسودة!$C$316:$C$345)),ROW()-ROW(V345)+1)),مسودة!V317:'مسودة'!V$345)),0))</f>
        <v/>
      </c>
      <c r="W345" s="39" t="str">
        <f t="array" ref="W345">IF($C$344="","",IFERROR(MAX(IF((ROW(مسودة!$C$316:$C$345)=SMALL(IF((ROW(مسودة!$C$316:$C$345)*(مسودة!$C$316:$C$345=$C$344)),ROW(مسودة!$C$316:$C$345)),ROW()-ROW(W345)+1)),مسودة!W317:'مسودة'!W$345)),0))</f>
        <v/>
      </c>
      <c r="X345" s="39" t="str">
        <f t="array" ref="X345">IF($C$344="","",IFERROR(MAX(IF((ROW(مسودة!$C$316:$C$345)=SMALL(IF((ROW(مسودة!$C$316:$C$345)*(مسودة!$C$316:$C$345=$C$344)),ROW(مسودة!$C$316:$C$345)),ROW()-ROW(X345)+1)),مسودة!X317:'مسودة'!X$345)),0))</f>
        <v/>
      </c>
      <c r="Y345" s="39" t="str">
        <f t="array" ref="Y345">IF($C$344="","",IFERROR(MAX(IF((ROW(مسودة!$C$316:$C$345)=SMALL(IF((ROW(مسودة!$C$316:$C$345)*(مسودة!$C$316:$C$345=$C$344)),ROW(مسودة!$C$316:$C$345)),ROW()-ROW(Y345)+1)),مسودة!Y317:'مسودة'!Y$345)),0))</f>
        <v/>
      </c>
      <c r="Z345" s="39" t="str">
        <f t="array" ref="Z345">IF($C$344="","",IFERROR(MAX(IF((ROW(مسودة!$C$316:$C$345)=SMALL(IF((ROW(مسودة!$C$316:$C$345)*(مسودة!$C$316:$C$345=$C$344)),ROW(مسودة!$C$316:$C$345)),ROW()-ROW(Z345)+1)),مسودة!Z317:'مسودة'!Z$345)),0))</f>
        <v/>
      </c>
      <c r="AA345" s="39" t="str">
        <f t="array" ref="AA345">IF($C$344="","",IFERROR(MAX(IF((ROW(مسودة!$C$316:$C$345)=SMALL(IF((ROW(مسودة!$C$316:$C$345)*(مسودة!$C$316:$C$345=$C$344)),ROW(مسودة!$C$316:$C$345)),ROW()-ROW(AA345)+1)),مسودة!AA317:'مسودة'!AA$345)),0))</f>
        <v/>
      </c>
      <c r="AB345" s="39" t="str">
        <f t="array" ref="AB345">IF($C$344="","",IFERROR(MAX(IF((ROW(مسودة!$C$316:$C$345)=SMALL(IF((ROW(مسودة!$C$316:$C$345)*(مسودة!$C$316:$C$345=$C$344)),ROW(مسودة!$C$316:$C$345)),ROW()-ROW(AB345)+1)),مسودة!AB317:'مسودة'!AB$345)),0))</f>
        <v/>
      </c>
      <c r="AC345" s="39" t="str">
        <f t="array" ref="AC345">IF($C$344="","",IFERROR(MAX(IF((ROW(مسودة!$C$316:$C$345)=SMALL(IF((ROW(مسودة!$C$316:$C$345)*(مسودة!$C$316:$C$345=$C$344)),ROW(مسودة!$C$316:$C$345)),ROW()-ROW(AC345)+1)),مسودة!AC317:'مسودة'!AC$345)),0))</f>
        <v/>
      </c>
      <c r="AD345" s="39" t="str">
        <f t="array" ref="AD345">IF($C$344="","",IFERROR(MAX(IF((ROW(مسودة!$C$316:$C$345)=SMALL(IF((ROW(مسودة!$C$316:$C$345)*(مسودة!$C$316:$C$345=$C$344)),ROW(مسودة!$C$316:$C$345)),ROW()-ROW(AD345)+1)),مسودة!AD317:'مسودة'!AD$345)),0))</f>
        <v/>
      </c>
      <c r="AE345" s="39" t="str">
        <f t="array" ref="AE345">IF($C$344="","",IFERROR(MAX(IF((ROW(مسودة!$C$316:$C$345)=SMALL(IF((ROW(مسودة!$C$316:$C$345)*(مسودة!$C$316:$C$345=$C$344)),ROW(مسودة!$C$316:$C$345)),ROW()-ROW(AE345)+1)),مسودة!AE317:'مسودة'!AE$345)),0))</f>
        <v/>
      </c>
      <c r="AF345" s="39" t="str">
        <f t="array" ref="AF345">IF($C$344="","",IFERROR(MAX(IF((ROW(مسودة!$C$316:$C$345)=SMALL(IF((ROW(مسودة!$C$316:$C$345)*(مسودة!$C$316:$C$345=$C$344)),ROW(مسودة!$C$316:$C$345)),ROW()-ROW(AF345)+1)),مسودة!AF317:'مسودة'!AF$345)),0))</f>
        <v/>
      </c>
      <c r="AG345" s="39" t="str">
        <f t="array" ref="AG345">IF($C$344="","",IFERROR(MAX(IF((ROW(مسودة!$C$316:$C$345)=SMALL(IF((ROW(مسودة!$C$316:$C$345)*(مسودة!$C$316:$C$345=$C$344)),ROW(مسودة!$C$316:$C$345)),ROW()-ROW(AG345)+1)),مسودة!AG317:'مسودة'!AG$345)),0))</f>
        <v/>
      </c>
      <c r="AH345" s="39" t="str">
        <f t="array" ref="AH345">IF($C$344="","",IFERROR(MAX(IF((ROW(مسودة!$C$316:$C$345)=SMALL(IF((ROW(مسودة!$C$316:$C$345)*(مسودة!$C$316:$C$345=$C$344)),ROW(مسودة!$C$316:$C$345)),ROW()-ROW(AH345)+1)),مسودة!AH317:'مسودة'!AH$345)),0))</f>
        <v/>
      </c>
      <c r="AI345" s="39" t="str">
        <f t="array" ref="AI345">IF($C$344="","",IFERROR(MAX(IF((ROW(مسودة!$C$316:$C$345)=SMALL(IF((ROW(مسودة!$C$316:$C$345)*(مسودة!$C$316:$C$345=$C$344)),ROW(مسودة!$C$316:$C$345)),ROW()-ROW(AI345)+1)),مسودة!AI317:'مسودة'!AI$345)),0))</f>
        <v/>
      </c>
      <c r="AJ345" s="39" t="str">
        <f t="array" ref="AJ345">IF($C$344="","",IFERROR(MAX(IF((ROW(مسودة!$C$316:$C$345)=SMALL(IF((ROW(مسودة!$C$316:$C$345)*(مسودة!$C$316:$C$345=$C$344)),ROW(مسودة!$C$316:$C$345)),ROW()-ROW(AJ345)+1)),مسودة!AJ317:'مسودة'!AJ$345)),0))</f>
        <v/>
      </c>
      <c r="AK345" s="39" t="str">
        <f t="array" ref="AK345">IF($C$344="","",IFERROR(MAX(IF((ROW(مسودة!$C$316:$C$345)=SMALL(IF((ROW(مسودة!$C$316:$C$345)*(مسودة!$C$316:$C$345=$C$344)),ROW(مسودة!$C$316:$C$345)),ROW()-ROW(AK345)+1)),مسودة!AK317:'مسودة'!AK$345)),0))</f>
        <v/>
      </c>
      <c r="AL345" s="39" t="str">
        <f t="array" ref="AL345">IF($C$344="","",IFERROR(MAX(IF((ROW(مسودة!$C$316:$C$345)=SMALL(IF((ROW(مسودة!$C$316:$C$345)*(مسودة!$C$316:$C$345=$C$344)),ROW(مسودة!$C$316:$C$345)),ROW()-ROW(AL345)+1)),مسودة!AL317:'مسودة'!AL$345)),0))</f>
        <v/>
      </c>
      <c r="AM345" s="39" t="str">
        <f t="array" ref="AM345">IF($C$344="","",IFERROR(MAX(IF((ROW(مسودة!$C$316:$C$345)=SMALL(IF((ROW(مسودة!$C$316:$C$345)*(مسودة!$C$316:$C$345=$C$344)),ROW(مسودة!$C$316:$C$345)),ROW()-ROW(AM345)+1)),مسودة!AM317:'مسودة'!AM$345)),0))</f>
        <v/>
      </c>
      <c r="AN345" s="54"/>
      <c r="AO345" s="54"/>
      <c r="AP345" s="56"/>
      <c r="AQ345" s="49"/>
      <c r="AR345" s="49"/>
      <c r="AS345" s="49"/>
      <c r="AT345" s="49"/>
      <c r="AU345" s="104"/>
    </row>
    <row r="346" spans="2:47" ht="36" customHeight="1" thickBot="1">
      <c r="B346" s="48"/>
      <c r="C346" s="93"/>
      <c r="D346" s="51"/>
      <c r="E346" s="51"/>
      <c r="F346" s="14" t="s">
        <v>32</v>
      </c>
      <c r="G346" s="39" t="str">
        <f t="array" ref="G346">IF($C$344="","",IFERROR(MAX(IF((ROW(مسودة!$C$316:$C$345)=SMALL(IF((ROW(مسودة!$C$316:$C$345)*(مسودة!$C$316:$C$345=$C$344)),ROW(مسودة!$C$316:$C$345)),ROW()-ROW(G346)+1)),مسودة!G318:'مسودة'!G$345)),0))</f>
        <v/>
      </c>
      <c r="H346" s="39" t="str">
        <f t="array" ref="H346">IF($C$344="","",IFERROR(MAX(IF((ROW(مسودة!$C$316:$C$345)=SMALL(IF((ROW(مسودة!$C$316:$C$345)*(مسودة!$C$316:$C$345=$C$344)),ROW(مسودة!$C$316:$C$345)),ROW()-ROW(H346)+1)),مسودة!H318:'مسودة'!H$345)),0))</f>
        <v/>
      </c>
      <c r="I346" s="39" t="str">
        <f t="array" ref="I346">IF($C$344="","",IFERROR(MAX(IF((ROW(مسودة!$C$316:$C$345)=SMALL(IF((ROW(مسودة!$C$316:$C$345)*(مسودة!$C$316:$C$345=$C$344)),ROW(مسودة!$C$316:$C$345)),ROW()-ROW(I346)+1)),مسودة!I318:'مسودة'!I$345)),0))</f>
        <v/>
      </c>
      <c r="J346" s="39" t="str">
        <f t="array" ref="J346">IF($C$344="","",IFERROR(MAX(IF((ROW(مسودة!$C$316:$C$345)=SMALL(IF((ROW(مسودة!$C$316:$C$345)*(مسودة!$C$316:$C$345=$C$344)),ROW(مسودة!$C$316:$C$345)),ROW()-ROW(J346)+1)),مسودة!J318:'مسودة'!J$345)),0))</f>
        <v/>
      </c>
      <c r="K346" s="39" t="str">
        <f t="array" ref="K346">IF($C$344="","",IFERROR(MAX(IF((ROW(مسودة!$C$316:$C$345)=SMALL(IF((ROW(مسودة!$C$316:$C$345)*(مسودة!$C$316:$C$345=$C$344)),ROW(مسودة!$C$316:$C$345)),ROW()-ROW(K346)+1)),مسودة!K318:'مسودة'!K$345)),0))</f>
        <v/>
      </c>
      <c r="L346" s="39" t="str">
        <f t="array" ref="L346">IF($C$344="","",IFERROR(MAX(IF((ROW(مسودة!$C$316:$C$345)=SMALL(IF((ROW(مسودة!$C$316:$C$345)*(مسودة!$C$316:$C$345=$C$344)),ROW(مسودة!$C$316:$C$345)),ROW()-ROW(L346)+1)),مسودة!L318:'مسودة'!L$345)),0))</f>
        <v/>
      </c>
      <c r="M346" s="39" t="str">
        <f t="array" ref="M346">IF($C$344="","",IFERROR(MAX(IF((ROW(مسودة!$C$316:$C$345)=SMALL(IF((ROW(مسودة!$C$316:$C$345)*(مسودة!$C$316:$C$345=$C$344)),ROW(مسودة!$C$316:$C$345)),ROW()-ROW(M346)+1)),مسودة!M318:'مسودة'!M$345)),0))</f>
        <v/>
      </c>
      <c r="N346" s="39" t="str">
        <f t="array" ref="N346">IF($C$344="","",IFERROR(MAX(IF((ROW(مسودة!$C$316:$C$345)=SMALL(IF((ROW(مسودة!$C$316:$C$345)*(مسودة!$C$316:$C$345=$C$344)),ROW(مسودة!$C$316:$C$345)),ROW()-ROW(N346)+1)),مسودة!N318:'مسودة'!N$345)),0))</f>
        <v/>
      </c>
      <c r="O346" s="39" t="str">
        <f t="array" ref="O346">IF($C$344="","",IFERROR(MAX(IF((ROW(مسودة!$C$316:$C$345)=SMALL(IF((ROW(مسودة!$C$316:$C$345)*(مسودة!$C$316:$C$345=$C$344)),ROW(مسودة!$C$316:$C$345)),ROW()-ROW(O346)+1)),مسودة!O318:'مسودة'!O$345)),0))</f>
        <v/>
      </c>
      <c r="P346" s="39" t="str">
        <f t="array" ref="P346">IF($C$344="","",IFERROR(MAX(IF((ROW(مسودة!$C$316:$C$345)=SMALL(IF((ROW(مسودة!$C$316:$C$345)*(مسودة!$C$316:$C$345=$C$344)),ROW(مسودة!$C$316:$C$345)),ROW()-ROW(P346)+1)),مسودة!P318:'مسودة'!P$345)),0))</f>
        <v/>
      </c>
      <c r="Q346" s="39" t="str">
        <f t="array" ref="Q346">IF($C$344="","",IFERROR(MAX(IF((ROW(مسودة!$C$316:$C$345)=SMALL(IF((ROW(مسودة!$C$316:$C$345)*(مسودة!$C$316:$C$345=$C$344)),ROW(مسودة!$C$316:$C$345)),ROW()-ROW(Q346)+1)),مسودة!Q318:'مسودة'!Q$345)),0))</f>
        <v/>
      </c>
      <c r="R346" s="39" t="str">
        <f t="array" ref="R346">IF($C$344="","",IFERROR(MAX(IF((ROW(مسودة!$C$316:$C$345)=SMALL(IF((ROW(مسودة!$C$316:$C$345)*(مسودة!$C$316:$C$345=$C$344)),ROW(مسودة!$C$316:$C$345)),ROW()-ROW(R346)+1)),مسودة!R318:'مسودة'!R$345)),0))</f>
        <v/>
      </c>
      <c r="S346" s="39" t="str">
        <f t="array" ref="S346">IF($C$344="","",IFERROR(MAX(IF((ROW(مسودة!$C$316:$C$345)=SMALL(IF((ROW(مسودة!$C$316:$C$345)*(مسودة!$C$316:$C$345=$C$344)),ROW(مسودة!$C$316:$C$345)),ROW()-ROW(S346)+1)),مسودة!S318:'مسودة'!S$345)),0))</f>
        <v/>
      </c>
      <c r="T346" s="39" t="str">
        <f t="array" ref="T346">IF($C$344="","",IFERROR(MAX(IF((ROW(مسودة!$C$316:$C$345)=SMALL(IF((ROW(مسودة!$C$316:$C$345)*(مسودة!$C$316:$C$345=$C$344)),ROW(مسودة!$C$316:$C$345)),ROW()-ROW(T346)+1)),مسودة!T318:'مسودة'!T$345)),0))</f>
        <v/>
      </c>
      <c r="U346" s="39" t="str">
        <f t="array" ref="U346">IF($C$344="","",IFERROR(MAX(IF((ROW(مسودة!$C$316:$C$345)=SMALL(IF((ROW(مسودة!$C$316:$C$345)*(مسودة!$C$316:$C$345=$C$344)),ROW(مسودة!$C$316:$C$345)),ROW()-ROW(U346)+1)),مسودة!U318:'مسودة'!U$345)),0))</f>
        <v/>
      </c>
      <c r="V346" s="39" t="str">
        <f t="array" ref="V346">IF($C$344="","",IFERROR(MAX(IF((ROW(مسودة!$C$316:$C$345)=SMALL(IF((ROW(مسودة!$C$316:$C$345)*(مسودة!$C$316:$C$345=$C$344)),ROW(مسودة!$C$316:$C$345)),ROW()-ROW(V346)+1)),مسودة!V318:'مسودة'!V$345)),0))</f>
        <v/>
      </c>
      <c r="W346" s="39" t="str">
        <f t="array" ref="W346">IF($C$344="","",IFERROR(MAX(IF((ROW(مسودة!$C$316:$C$345)=SMALL(IF((ROW(مسودة!$C$316:$C$345)*(مسودة!$C$316:$C$345=$C$344)),ROW(مسودة!$C$316:$C$345)),ROW()-ROW(W346)+1)),مسودة!W318:'مسودة'!W$345)),0))</f>
        <v/>
      </c>
      <c r="X346" s="39" t="str">
        <f t="array" ref="X346">IF($C$344="","",IFERROR(MAX(IF((ROW(مسودة!$C$316:$C$345)=SMALL(IF((ROW(مسودة!$C$316:$C$345)*(مسودة!$C$316:$C$345=$C$344)),ROW(مسودة!$C$316:$C$345)),ROW()-ROW(X346)+1)),مسودة!X318:'مسودة'!X$345)),0))</f>
        <v/>
      </c>
      <c r="Y346" s="39" t="str">
        <f t="array" ref="Y346">IF($C$344="","",IFERROR(MAX(IF((ROW(مسودة!$C$316:$C$345)=SMALL(IF((ROW(مسودة!$C$316:$C$345)*(مسودة!$C$316:$C$345=$C$344)),ROW(مسودة!$C$316:$C$345)),ROW()-ROW(Y346)+1)),مسودة!Y318:'مسودة'!Y$345)),0))</f>
        <v/>
      </c>
      <c r="Z346" s="39" t="str">
        <f t="array" ref="Z346">IF($C$344="","",IFERROR(MAX(IF((ROW(مسودة!$C$316:$C$345)=SMALL(IF((ROW(مسودة!$C$316:$C$345)*(مسودة!$C$316:$C$345=$C$344)),ROW(مسودة!$C$316:$C$345)),ROW()-ROW(Z346)+1)),مسودة!Z318:'مسودة'!Z$345)),0))</f>
        <v/>
      </c>
      <c r="AA346" s="39" t="str">
        <f t="array" ref="AA346">IF($C$344="","",IFERROR(MAX(IF((ROW(مسودة!$C$316:$C$345)=SMALL(IF((ROW(مسودة!$C$316:$C$345)*(مسودة!$C$316:$C$345=$C$344)),ROW(مسودة!$C$316:$C$345)),ROW()-ROW(AA346)+1)),مسودة!AA318:'مسودة'!AA$345)),0))</f>
        <v/>
      </c>
      <c r="AB346" s="39" t="str">
        <f t="array" ref="AB346">IF($C$344="","",IFERROR(MAX(IF((ROW(مسودة!$C$316:$C$345)=SMALL(IF((ROW(مسودة!$C$316:$C$345)*(مسودة!$C$316:$C$345=$C$344)),ROW(مسودة!$C$316:$C$345)),ROW()-ROW(AB346)+1)),مسودة!AB318:'مسودة'!AB$345)),0))</f>
        <v/>
      </c>
      <c r="AC346" s="39" t="str">
        <f t="array" ref="AC346">IF($C$344="","",IFERROR(MAX(IF((ROW(مسودة!$C$316:$C$345)=SMALL(IF((ROW(مسودة!$C$316:$C$345)*(مسودة!$C$316:$C$345=$C$344)),ROW(مسودة!$C$316:$C$345)),ROW()-ROW(AC346)+1)),مسودة!AC318:'مسودة'!AC$345)),0))</f>
        <v/>
      </c>
      <c r="AD346" s="39" t="str">
        <f t="array" ref="AD346">IF($C$344="","",IFERROR(MAX(IF((ROW(مسودة!$C$316:$C$345)=SMALL(IF((ROW(مسودة!$C$316:$C$345)*(مسودة!$C$316:$C$345=$C$344)),ROW(مسودة!$C$316:$C$345)),ROW()-ROW(AD346)+1)),مسودة!AD318:'مسودة'!AD$345)),0))</f>
        <v/>
      </c>
      <c r="AE346" s="39" t="str">
        <f t="array" ref="AE346">IF($C$344="","",IFERROR(MAX(IF((ROW(مسودة!$C$316:$C$345)=SMALL(IF((ROW(مسودة!$C$316:$C$345)*(مسودة!$C$316:$C$345=$C$344)),ROW(مسودة!$C$316:$C$345)),ROW()-ROW(AE346)+1)),مسودة!AE318:'مسودة'!AE$345)),0))</f>
        <v/>
      </c>
      <c r="AF346" s="39" t="str">
        <f t="array" ref="AF346">IF($C$344="","",IFERROR(MAX(IF((ROW(مسودة!$C$316:$C$345)=SMALL(IF((ROW(مسودة!$C$316:$C$345)*(مسودة!$C$316:$C$345=$C$344)),ROW(مسودة!$C$316:$C$345)),ROW()-ROW(AF346)+1)),مسودة!AF318:'مسودة'!AF$345)),0))</f>
        <v/>
      </c>
      <c r="AG346" s="39" t="str">
        <f t="array" ref="AG346">IF($C$344="","",IFERROR(MAX(IF((ROW(مسودة!$C$316:$C$345)=SMALL(IF((ROW(مسودة!$C$316:$C$345)*(مسودة!$C$316:$C$345=$C$344)),ROW(مسودة!$C$316:$C$345)),ROW()-ROW(AG346)+1)),مسودة!AG318:'مسودة'!AG$345)),0))</f>
        <v/>
      </c>
      <c r="AH346" s="39" t="str">
        <f t="array" ref="AH346">IF($C$344="","",IFERROR(MAX(IF((ROW(مسودة!$C$316:$C$345)=SMALL(IF((ROW(مسودة!$C$316:$C$345)*(مسودة!$C$316:$C$345=$C$344)),ROW(مسودة!$C$316:$C$345)),ROW()-ROW(AH346)+1)),مسودة!AH318:'مسودة'!AH$345)),0))</f>
        <v/>
      </c>
      <c r="AI346" s="39" t="str">
        <f t="array" ref="AI346">IF($C$344="","",IFERROR(MAX(IF((ROW(مسودة!$C$316:$C$345)=SMALL(IF((ROW(مسودة!$C$316:$C$345)*(مسودة!$C$316:$C$345=$C$344)),ROW(مسودة!$C$316:$C$345)),ROW()-ROW(AI346)+1)),مسودة!AI318:'مسودة'!AI$345)),0))</f>
        <v/>
      </c>
      <c r="AJ346" s="39" t="str">
        <f t="array" ref="AJ346">IF($C$344="","",IFERROR(MAX(IF((ROW(مسودة!$C$316:$C$345)=SMALL(IF((ROW(مسودة!$C$316:$C$345)*(مسودة!$C$316:$C$345=$C$344)),ROW(مسودة!$C$316:$C$345)),ROW()-ROW(AJ346)+1)),مسودة!AJ318:'مسودة'!AJ$345)),0))</f>
        <v/>
      </c>
      <c r="AK346" s="39" t="str">
        <f t="array" ref="AK346">IF($C$344="","",IFERROR(MAX(IF((ROW(مسودة!$C$316:$C$345)=SMALL(IF((ROW(مسودة!$C$316:$C$345)*(مسودة!$C$316:$C$345=$C$344)),ROW(مسودة!$C$316:$C$345)),ROW()-ROW(AK346)+1)),مسودة!AK318:'مسودة'!AK$345)),0))</f>
        <v/>
      </c>
      <c r="AL346" s="39" t="str">
        <f t="array" ref="AL346">IF($C$344="","",IFERROR(MAX(IF((ROW(مسودة!$C$316:$C$345)=SMALL(IF((ROW(مسودة!$C$316:$C$345)*(مسودة!$C$316:$C$345=$C$344)),ROW(مسودة!$C$316:$C$345)),ROW()-ROW(AL346)+1)),مسودة!AL318:'مسودة'!AL$345)),0))</f>
        <v/>
      </c>
      <c r="AM346" s="39" t="str">
        <f t="array" ref="AM346">IF($C$344="","",IFERROR(MAX(IF((ROW(مسودة!$C$316:$C$345)=SMALL(IF((ROW(مسودة!$C$316:$C$345)*(مسودة!$C$316:$C$345=$C$344)),ROW(مسودة!$C$316:$C$345)),ROW()-ROW(AM346)+1)),مسودة!AM318:'مسودة'!AM$345)),0))</f>
        <v/>
      </c>
      <c r="AN346" s="39" t="str">
        <f t="array" ref="AN346">IF($C$344="","",IFERROR(MAX(IF((ROW(مسودة!$C$316:$C$345)=SMALL(IF((ROW(مسودة!$C$316:$C$345)*(مسودة!$C$316:$C$345=$C$344)),ROW(مسودة!$C$316:$C$345)),ROW()-ROW(AN346)+1)),مسودة!AN318:AN$345)),0))</f>
        <v/>
      </c>
      <c r="AO346" s="39" t="str">
        <f t="array" ref="AO346">IF($C$344="","",IFERROR(MAX(IF((ROW(مسودة!$C$316:$C$345)=SMALL(IF((ROW(مسودة!$C$316:$C$345)*(مسودة!$C$316:$C$345=$C$344)),ROW(مسودة!$C$316:$C$345)),ROW()-ROW(AO346)+1)),مسودة!AO318:AO$345)),0))</f>
        <v/>
      </c>
      <c r="AP346" s="39" t="str">
        <f>IF(AO346&lt;50,"   ",IF(AO346&lt;65,"مقبول",IF(AO346&lt;75,"جيد",IF(AO346&lt;85,"جيدجداً",IF(AO346&lt;=100,"ممتاز","")))))</f>
        <v/>
      </c>
      <c r="AQ346" s="49"/>
      <c r="AR346" s="49"/>
      <c r="AS346" s="49"/>
      <c r="AT346" s="49"/>
      <c r="AU346" s="105"/>
    </row>
    <row r="347" spans="2:47" ht="28.5" customHeight="1" thickBot="1">
      <c r="B347" s="48">
        <f t="shared" ref="B347" si="54">B344+1</f>
        <v>79</v>
      </c>
      <c r="C347" s="98" t="str">
        <f t="array" ref="C347">IF(ISERROR(INDEX(مسودة!$C$316:$AV$345,SMALL(IF((مسودة!$AV$316:$AV$345="ناجح"),ROW(مسودة!$C$316:$AV$345)-MIN(ROW(مسودة!$C$316:$AV$345))+1,""),ROW(A9)),COLUMN(A9))),"",INDEX(مسودة!$C$316:$AV$345,SMALL(IF((مسودة!$AV$316:$AV$345="ناجح"),ROW(مسودة!$C$316:$AV$345)-MIN(ROW(مسودة!$C$316:$AV$345))+1,""),ROW(A9)),COLUMN(A9)))</f>
        <v/>
      </c>
      <c r="D347" s="95" t="str">
        <f>IF(C347&lt;&gt;"",VLOOKUP(C347,مسودة!$C$316:$D$345,2,0),"")</f>
        <v/>
      </c>
      <c r="E347" s="95" t="str">
        <f>IF(C347&lt;&gt;"",VLOOKUP(C347,مسودة!$C$316:$E$345,3,0),"")</f>
        <v/>
      </c>
      <c r="F347" s="11" t="s">
        <v>30</v>
      </c>
      <c r="G347" s="39" t="str">
        <f t="array" ref="G347">IF($C$347="","",IFERROR(MAX(IF((ROW(مسودة!$C$316:$C$345)=SMALL(IF((ROW(مسودة!$C$316:$C$345)*(مسودة!$C$316:$C$345=$C$347)),ROW(مسودة!$C$316:$C$345)),ROW()-ROW(G347)+1)),مسودة!G316:'مسودة'!G$345)),0))</f>
        <v/>
      </c>
      <c r="H347" s="39" t="str">
        <f t="array" ref="H347">IF($C$347="","",IFERROR(MAX(IF((ROW(مسودة!$C$316:$C$345)=SMALL(IF((ROW(مسودة!$C$316:$C$345)*(مسودة!$C$316:$C$345=$C$347)),ROW(مسودة!$C$316:$C$345)),ROW()-ROW(H347)+1)),مسودة!H316:'مسودة'!H$345)),0))</f>
        <v/>
      </c>
      <c r="I347" s="39" t="str">
        <f t="array" ref="I347">IF($C$347="","",IFERROR(MAX(IF((ROW(مسودة!$C$316:$C$345)=SMALL(IF((ROW(مسودة!$C$316:$C$345)*(مسودة!$C$316:$C$345=$C$347)),ROW(مسودة!$C$316:$C$345)),ROW()-ROW(I347)+1)),مسودة!I316:'مسودة'!I$345)),0))</f>
        <v/>
      </c>
      <c r="J347" s="39" t="str">
        <f t="array" ref="J347">IF($C$347="","",IFERROR(MAX(IF((ROW(مسودة!$C$316:$C$345)=SMALL(IF((ROW(مسودة!$C$316:$C$345)*(مسودة!$C$316:$C$345=$C$347)),ROW(مسودة!$C$316:$C$345)),ROW()-ROW(J347)+1)),مسودة!J316:'مسودة'!J$345)),0))</f>
        <v/>
      </c>
      <c r="K347" s="39" t="str">
        <f t="array" ref="K347">IF($C$347="","",IFERROR(MAX(IF((ROW(مسودة!$C$316:$C$345)=SMALL(IF((ROW(مسودة!$C$316:$C$345)*(مسودة!$C$316:$C$345=$C$347)),ROW(مسودة!$C$316:$C$345)),ROW()-ROW(K347)+1)),مسودة!K316:'مسودة'!K$345)),0))</f>
        <v/>
      </c>
      <c r="L347" s="39" t="str">
        <f t="array" ref="L347">IF($C$347="","",IFERROR(MAX(IF((ROW(مسودة!$C$316:$C$345)=SMALL(IF((ROW(مسودة!$C$316:$C$345)*(مسودة!$C$316:$C$345=$C$347)),ROW(مسودة!$C$316:$C$345)),ROW()-ROW(L347)+1)),مسودة!L316:'مسودة'!L$345)),0))</f>
        <v/>
      </c>
      <c r="M347" s="39" t="str">
        <f t="array" ref="M347">IF($C$347="","",IFERROR(MAX(IF((ROW(مسودة!$C$316:$C$345)=SMALL(IF((ROW(مسودة!$C$316:$C$345)*(مسودة!$C$316:$C$345=$C$347)),ROW(مسودة!$C$316:$C$345)),ROW()-ROW(M347)+1)),مسودة!M316:'مسودة'!M$345)),0))</f>
        <v/>
      </c>
      <c r="N347" s="39" t="str">
        <f t="array" ref="N347">IF($C$347="","",IFERROR(MAX(IF((ROW(مسودة!$C$316:$C$345)=SMALL(IF((ROW(مسودة!$C$316:$C$345)*(مسودة!$C$316:$C$345=$C$347)),ROW(مسودة!$C$316:$C$345)),ROW()-ROW(N347)+1)),مسودة!N316:'مسودة'!N$345)),0))</f>
        <v/>
      </c>
      <c r="O347" s="39" t="str">
        <f t="array" ref="O347">IF($C$347="","",IFERROR(MAX(IF((ROW(مسودة!$C$316:$C$345)=SMALL(IF((ROW(مسودة!$C$316:$C$345)*(مسودة!$C$316:$C$345=$C$347)),ROW(مسودة!$C$316:$C$345)),ROW()-ROW(O347)+1)),مسودة!O316:'مسودة'!O$345)),0))</f>
        <v/>
      </c>
      <c r="P347" s="39" t="str">
        <f t="array" ref="P347">IF($C$347="","",IFERROR(MAX(IF((ROW(مسودة!$C$316:$C$345)=SMALL(IF((ROW(مسودة!$C$316:$C$345)*(مسودة!$C$316:$C$345=$C$347)),ROW(مسودة!$C$316:$C$345)),ROW()-ROW(P347)+1)),مسودة!P316:'مسودة'!P$345)),0))</f>
        <v/>
      </c>
      <c r="Q347" s="39" t="str">
        <f t="array" ref="Q347">IF($C$347="","",IFERROR(MAX(IF((ROW(مسودة!$C$316:$C$345)=SMALL(IF((ROW(مسودة!$C$316:$C$345)*(مسودة!$C$316:$C$345=$C$347)),ROW(مسودة!$C$316:$C$345)),ROW()-ROW(Q347)+1)),مسودة!Q316:'مسودة'!Q$345)),0))</f>
        <v/>
      </c>
      <c r="R347" s="39" t="str">
        <f t="array" ref="R347">IF($C$347="","",IFERROR(MAX(IF((ROW(مسودة!$C$316:$C$345)=SMALL(IF((ROW(مسودة!$C$316:$C$345)*(مسودة!$C$316:$C$345=$C$347)),ROW(مسودة!$C$316:$C$345)),ROW()-ROW(R347)+1)),مسودة!R316:'مسودة'!R$345)),0))</f>
        <v/>
      </c>
      <c r="S347" s="39" t="str">
        <f t="array" ref="S347">IF($C$347="","",IFERROR(MAX(IF((ROW(مسودة!$C$316:$C$345)=SMALL(IF((ROW(مسودة!$C$316:$C$345)*(مسودة!$C$316:$C$345=$C$347)),ROW(مسودة!$C$316:$C$345)),ROW()-ROW(S347)+1)),مسودة!S316:'مسودة'!S$345)),0))</f>
        <v/>
      </c>
      <c r="T347" s="39" t="str">
        <f t="array" ref="T347">IF($C$347="","",IFERROR(MAX(IF((ROW(مسودة!$C$316:$C$345)=SMALL(IF((ROW(مسودة!$C$316:$C$345)*(مسودة!$C$316:$C$345=$C$347)),ROW(مسودة!$C$316:$C$345)),ROW()-ROW(T347)+1)),مسودة!T316:'مسودة'!T$345)),0))</f>
        <v/>
      </c>
      <c r="U347" s="39" t="str">
        <f t="array" ref="U347">IF($C$347="","",IFERROR(MAX(IF((ROW(مسودة!$C$316:$C$345)=SMALL(IF((ROW(مسودة!$C$316:$C$345)*(مسودة!$C$316:$C$345=$C$347)),ROW(مسودة!$C$316:$C$345)),ROW()-ROW(U347)+1)),مسودة!U316:'مسودة'!U$345)),0))</f>
        <v/>
      </c>
      <c r="V347" s="39" t="str">
        <f t="array" ref="V347">IF($C$347="","",IFERROR(MAX(IF((ROW(مسودة!$C$316:$C$345)=SMALL(IF((ROW(مسودة!$C$316:$C$345)*(مسودة!$C$316:$C$345=$C$347)),ROW(مسودة!$C$316:$C$345)),ROW()-ROW(V347)+1)),مسودة!V316:'مسودة'!V$345)),0))</f>
        <v/>
      </c>
      <c r="W347" s="39" t="str">
        <f t="array" ref="W347">IF($C$347="","",IFERROR(MAX(IF((ROW(مسودة!$C$316:$C$345)=SMALL(IF((ROW(مسودة!$C$316:$C$345)*(مسودة!$C$316:$C$345=$C$347)),ROW(مسودة!$C$316:$C$345)),ROW()-ROW(W347)+1)),مسودة!W316:'مسودة'!W$345)),0))</f>
        <v/>
      </c>
      <c r="X347" s="39" t="str">
        <f t="array" ref="X347">IF($C$347="","",IFERROR(MAX(IF((ROW(مسودة!$C$316:$C$345)=SMALL(IF((ROW(مسودة!$C$316:$C$345)*(مسودة!$C$316:$C$345=$C$347)),ROW(مسودة!$C$316:$C$345)),ROW()-ROW(X347)+1)),مسودة!X316:'مسودة'!X$345)),0))</f>
        <v/>
      </c>
      <c r="Y347" s="39" t="str">
        <f t="array" ref="Y347">IF($C$347="","",IFERROR(MAX(IF((ROW(مسودة!$C$316:$C$345)=SMALL(IF((ROW(مسودة!$C$316:$C$345)*(مسودة!$C$316:$C$345=$C$347)),ROW(مسودة!$C$316:$C$345)),ROW()-ROW(Y347)+1)),مسودة!Y316:'مسودة'!Y$345)),0))</f>
        <v/>
      </c>
      <c r="Z347" s="39" t="str">
        <f t="array" ref="Z347">IF($C$347="","",IFERROR(MAX(IF((ROW(مسودة!$C$316:$C$345)=SMALL(IF((ROW(مسودة!$C$316:$C$345)*(مسودة!$C$316:$C$345=$C$347)),ROW(مسودة!$C$316:$C$345)),ROW()-ROW(Z347)+1)),مسودة!Z316:'مسودة'!Z$345)),0))</f>
        <v/>
      </c>
      <c r="AA347" s="39" t="str">
        <f t="array" ref="AA347">IF($C$347="","",IFERROR(MAX(IF((ROW(مسودة!$C$316:$C$345)=SMALL(IF((ROW(مسودة!$C$316:$C$345)*(مسودة!$C$316:$C$345=$C$347)),ROW(مسودة!$C$316:$C$345)),ROW()-ROW(AA347)+1)),مسودة!AA316:'مسودة'!AA$345)),0))</f>
        <v/>
      </c>
      <c r="AB347" s="39" t="str">
        <f t="array" ref="AB347">IF($C$347="","",IFERROR(MAX(IF((ROW(مسودة!$C$316:$C$345)=SMALL(IF((ROW(مسودة!$C$316:$C$345)*(مسودة!$C$316:$C$345=$C$347)),ROW(مسودة!$C$316:$C$345)),ROW()-ROW(AB347)+1)),مسودة!AB316:'مسودة'!AB$345)),0))</f>
        <v/>
      </c>
      <c r="AC347" s="39" t="str">
        <f t="array" ref="AC347">IF($C$347="","",IFERROR(MAX(IF((ROW(مسودة!$C$316:$C$345)=SMALL(IF((ROW(مسودة!$C$316:$C$345)*(مسودة!$C$316:$C$345=$C$347)),ROW(مسودة!$C$316:$C$345)),ROW()-ROW(AC347)+1)),مسودة!AC316:'مسودة'!AC$345)),0))</f>
        <v/>
      </c>
      <c r="AD347" s="39" t="str">
        <f t="array" ref="AD347">IF($C$347="","",IFERROR(MAX(IF((ROW(مسودة!$C$316:$C$345)=SMALL(IF((ROW(مسودة!$C$316:$C$345)*(مسودة!$C$316:$C$345=$C$347)),ROW(مسودة!$C$316:$C$345)),ROW()-ROW(AD347)+1)),مسودة!AD316:'مسودة'!AD$345)),0))</f>
        <v/>
      </c>
      <c r="AE347" s="39" t="str">
        <f t="array" ref="AE347">IF($C$347="","",IFERROR(MAX(IF((ROW(مسودة!$C$316:$C$345)=SMALL(IF((ROW(مسودة!$C$316:$C$345)*(مسودة!$C$316:$C$345=$C$347)),ROW(مسودة!$C$316:$C$345)),ROW()-ROW(AE347)+1)),مسودة!AE316:'مسودة'!AE$345)),0))</f>
        <v/>
      </c>
      <c r="AF347" s="39" t="str">
        <f t="array" ref="AF347">IF($C$347="","",IFERROR(MAX(IF((ROW(مسودة!$C$316:$C$345)=SMALL(IF((ROW(مسودة!$C$316:$C$345)*(مسودة!$C$316:$C$345=$C$347)),ROW(مسودة!$C$316:$C$345)),ROW()-ROW(AF347)+1)),مسودة!AF316:'مسودة'!AF$345)),0))</f>
        <v/>
      </c>
      <c r="AG347" s="39" t="str">
        <f t="array" ref="AG347">IF($C$347="","",IFERROR(MAX(IF((ROW(مسودة!$C$316:$C$345)=SMALL(IF((ROW(مسودة!$C$316:$C$345)*(مسودة!$C$316:$C$345=$C$347)),ROW(مسودة!$C$316:$C$345)),ROW()-ROW(AG347)+1)),مسودة!AG316:'مسودة'!AG$345)),0))</f>
        <v/>
      </c>
      <c r="AH347" s="39" t="str">
        <f t="array" ref="AH347">IF($C$347="","",IFERROR(MAX(IF((ROW(مسودة!$C$316:$C$345)=SMALL(IF((ROW(مسودة!$C$316:$C$345)*(مسودة!$C$316:$C$345=$C$347)),ROW(مسودة!$C$316:$C$345)),ROW()-ROW(AH347)+1)),مسودة!AH316:'مسودة'!AH$345)),0))</f>
        <v/>
      </c>
      <c r="AI347" s="39" t="str">
        <f t="array" ref="AI347">IF($C$347="","",IFERROR(MAX(IF((ROW(مسودة!$C$316:$C$345)=SMALL(IF((ROW(مسودة!$C$316:$C$345)*(مسودة!$C$316:$C$345=$C$347)),ROW(مسودة!$C$316:$C$345)),ROW()-ROW(AI347)+1)),مسودة!AI316:'مسودة'!AI$345)),0))</f>
        <v/>
      </c>
      <c r="AJ347" s="39" t="str">
        <f t="array" ref="AJ347">IF($C$347="","",IFERROR(MAX(IF((ROW(مسودة!$C$316:$C$345)=SMALL(IF((ROW(مسودة!$C$316:$C$345)*(مسودة!$C$316:$C$345=$C$347)),ROW(مسودة!$C$316:$C$345)),ROW()-ROW(AJ347)+1)),مسودة!AJ316:'مسودة'!AJ$345)),0))</f>
        <v/>
      </c>
      <c r="AK347" s="39" t="str">
        <f t="array" ref="AK347">IF($C$347="","",IFERROR(MAX(IF((ROW(مسودة!$C$316:$C$345)=SMALL(IF((ROW(مسودة!$C$316:$C$345)*(مسودة!$C$316:$C$345=$C$347)),ROW(مسودة!$C$316:$C$345)),ROW()-ROW(AK347)+1)),مسودة!AK316:'مسودة'!AK$345)),0))</f>
        <v/>
      </c>
      <c r="AL347" s="39" t="str">
        <f t="array" ref="AL347">IF($C$347="","",IFERROR(MAX(IF((ROW(مسودة!$C$316:$C$345)=SMALL(IF((ROW(مسودة!$C$316:$C$345)*(مسودة!$C$316:$C$345=$C$347)),ROW(مسودة!$C$316:$C$345)),ROW()-ROW(AL347)+1)),مسودة!AL316:'مسودة'!AL$345)),0))</f>
        <v/>
      </c>
      <c r="AM347" s="39" t="str">
        <f t="array" ref="AM347">IF($C$347="","",IFERROR(MAX(IF((ROW(مسودة!$C$316:$C$345)=SMALL(IF((ROW(مسودة!$C$316:$C$345)*(مسودة!$C$316:$C$345=$C$347)),ROW(مسودة!$C$316:$C$345)),ROW()-ROW(AM347)+1)),مسودة!AM316:'مسودة'!AM$345)),0))</f>
        <v/>
      </c>
      <c r="AN347" s="54"/>
      <c r="AO347" s="54"/>
      <c r="AP347" s="55"/>
      <c r="AQ347" s="49"/>
      <c r="AR347" s="49"/>
      <c r="AS347" s="49"/>
      <c r="AT347" s="49"/>
      <c r="AU347" s="103" t="str">
        <f>IFERROR(LOOKUP(2,1/((مسودة!$C$316:$C$345=C347)*(مسودة!$F$316:$F$345=F347)),مسودة!$AV$316:$AV$345),"")</f>
        <v/>
      </c>
    </row>
    <row r="348" spans="2:47" ht="28.5" customHeight="1" thickBot="1">
      <c r="B348" s="48"/>
      <c r="C348" s="99"/>
      <c r="D348" s="51"/>
      <c r="E348" s="51"/>
      <c r="F348" s="11" t="s">
        <v>31</v>
      </c>
      <c r="G348" s="39" t="str">
        <f t="array" ref="G348">IF($C$347="","",IFERROR(MAX(IF((ROW(مسودة!$C$316:$C$345)=SMALL(IF((ROW(مسودة!$C$316:$C$345)*(مسودة!$C$316:$C$345=$C$347)),ROW(مسودة!$C$316:$C$345)),ROW()-ROW(G348)+1)),مسودة!G317:'مسودة'!G$345)),0))</f>
        <v/>
      </c>
      <c r="H348" s="39" t="str">
        <f t="array" ref="H348">IF($C$347="","",IFERROR(MAX(IF((ROW(مسودة!$C$316:$C$345)=SMALL(IF((ROW(مسودة!$C$316:$C$345)*(مسودة!$C$316:$C$345=$C$347)),ROW(مسودة!$C$316:$C$345)),ROW()-ROW(H348)+1)),مسودة!H317:'مسودة'!H$345)),0))</f>
        <v/>
      </c>
      <c r="I348" s="39" t="str">
        <f t="array" ref="I348">IF($C$347="","",IFERROR(MAX(IF((ROW(مسودة!$C$316:$C$345)=SMALL(IF((ROW(مسودة!$C$316:$C$345)*(مسودة!$C$316:$C$345=$C$347)),ROW(مسودة!$C$316:$C$345)),ROW()-ROW(I348)+1)),مسودة!I317:'مسودة'!I$345)),0))</f>
        <v/>
      </c>
      <c r="J348" s="39" t="str">
        <f t="array" ref="J348">IF($C$347="","",IFERROR(MAX(IF((ROW(مسودة!$C$316:$C$345)=SMALL(IF((ROW(مسودة!$C$316:$C$345)*(مسودة!$C$316:$C$345=$C$347)),ROW(مسودة!$C$316:$C$345)),ROW()-ROW(J348)+1)),مسودة!J317:'مسودة'!J$345)),0))</f>
        <v/>
      </c>
      <c r="K348" s="39" t="str">
        <f t="array" ref="K348">IF($C$347="","",IFERROR(MAX(IF((ROW(مسودة!$C$316:$C$345)=SMALL(IF((ROW(مسودة!$C$316:$C$345)*(مسودة!$C$316:$C$345=$C$347)),ROW(مسودة!$C$316:$C$345)),ROW()-ROW(K348)+1)),مسودة!K317:'مسودة'!K$345)),0))</f>
        <v/>
      </c>
      <c r="L348" s="39" t="str">
        <f t="array" ref="L348">IF($C$347="","",IFERROR(MAX(IF((ROW(مسودة!$C$316:$C$345)=SMALL(IF((ROW(مسودة!$C$316:$C$345)*(مسودة!$C$316:$C$345=$C$347)),ROW(مسودة!$C$316:$C$345)),ROW()-ROW(L348)+1)),مسودة!L317:'مسودة'!L$345)),0))</f>
        <v/>
      </c>
      <c r="M348" s="39" t="str">
        <f t="array" ref="M348">IF($C$347="","",IFERROR(MAX(IF((ROW(مسودة!$C$316:$C$345)=SMALL(IF((ROW(مسودة!$C$316:$C$345)*(مسودة!$C$316:$C$345=$C$347)),ROW(مسودة!$C$316:$C$345)),ROW()-ROW(M348)+1)),مسودة!M317:'مسودة'!M$345)),0))</f>
        <v/>
      </c>
      <c r="N348" s="39" t="str">
        <f t="array" ref="N348">IF($C$347="","",IFERROR(MAX(IF((ROW(مسودة!$C$316:$C$345)=SMALL(IF((ROW(مسودة!$C$316:$C$345)*(مسودة!$C$316:$C$345=$C$347)),ROW(مسودة!$C$316:$C$345)),ROW()-ROW(N348)+1)),مسودة!N317:'مسودة'!N$345)),0))</f>
        <v/>
      </c>
      <c r="O348" s="39" t="str">
        <f t="array" ref="O348">IF($C$347="","",IFERROR(MAX(IF((ROW(مسودة!$C$316:$C$345)=SMALL(IF((ROW(مسودة!$C$316:$C$345)*(مسودة!$C$316:$C$345=$C$347)),ROW(مسودة!$C$316:$C$345)),ROW()-ROW(O348)+1)),مسودة!O317:'مسودة'!O$345)),0))</f>
        <v/>
      </c>
      <c r="P348" s="39" t="str">
        <f t="array" ref="P348">IF($C$347="","",IFERROR(MAX(IF((ROW(مسودة!$C$316:$C$345)=SMALL(IF((ROW(مسودة!$C$316:$C$345)*(مسودة!$C$316:$C$345=$C$347)),ROW(مسودة!$C$316:$C$345)),ROW()-ROW(P348)+1)),مسودة!P317:'مسودة'!P$345)),0))</f>
        <v/>
      </c>
      <c r="Q348" s="39" t="str">
        <f t="array" ref="Q348">IF($C$347="","",IFERROR(MAX(IF((ROW(مسودة!$C$316:$C$345)=SMALL(IF((ROW(مسودة!$C$316:$C$345)*(مسودة!$C$316:$C$345=$C$347)),ROW(مسودة!$C$316:$C$345)),ROW()-ROW(Q348)+1)),مسودة!Q317:'مسودة'!Q$345)),0))</f>
        <v/>
      </c>
      <c r="R348" s="39" t="str">
        <f t="array" ref="R348">IF($C$347="","",IFERROR(MAX(IF((ROW(مسودة!$C$316:$C$345)=SMALL(IF((ROW(مسودة!$C$316:$C$345)*(مسودة!$C$316:$C$345=$C$347)),ROW(مسودة!$C$316:$C$345)),ROW()-ROW(R348)+1)),مسودة!R317:'مسودة'!R$345)),0))</f>
        <v/>
      </c>
      <c r="S348" s="39" t="str">
        <f t="array" ref="S348">IF($C$347="","",IFERROR(MAX(IF((ROW(مسودة!$C$316:$C$345)=SMALL(IF((ROW(مسودة!$C$316:$C$345)*(مسودة!$C$316:$C$345=$C$347)),ROW(مسودة!$C$316:$C$345)),ROW()-ROW(S348)+1)),مسودة!S317:'مسودة'!S$345)),0))</f>
        <v/>
      </c>
      <c r="T348" s="39" t="str">
        <f t="array" ref="T348">IF($C$347="","",IFERROR(MAX(IF((ROW(مسودة!$C$316:$C$345)=SMALL(IF((ROW(مسودة!$C$316:$C$345)*(مسودة!$C$316:$C$345=$C$347)),ROW(مسودة!$C$316:$C$345)),ROW()-ROW(T348)+1)),مسودة!T317:'مسودة'!T$345)),0))</f>
        <v/>
      </c>
      <c r="U348" s="39" t="str">
        <f t="array" ref="U348">IF($C$347="","",IFERROR(MAX(IF((ROW(مسودة!$C$316:$C$345)=SMALL(IF((ROW(مسودة!$C$316:$C$345)*(مسودة!$C$316:$C$345=$C$347)),ROW(مسودة!$C$316:$C$345)),ROW()-ROW(U348)+1)),مسودة!U317:'مسودة'!U$345)),0))</f>
        <v/>
      </c>
      <c r="V348" s="39" t="str">
        <f t="array" ref="V348">IF($C$347="","",IFERROR(MAX(IF((ROW(مسودة!$C$316:$C$345)=SMALL(IF((ROW(مسودة!$C$316:$C$345)*(مسودة!$C$316:$C$345=$C$347)),ROW(مسودة!$C$316:$C$345)),ROW()-ROW(V348)+1)),مسودة!V317:'مسودة'!V$345)),0))</f>
        <v/>
      </c>
      <c r="W348" s="39" t="str">
        <f t="array" ref="W348">IF($C$347="","",IFERROR(MAX(IF((ROW(مسودة!$C$316:$C$345)=SMALL(IF((ROW(مسودة!$C$316:$C$345)*(مسودة!$C$316:$C$345=$C$347)),ROW(مسودة!$C$316:$C$345)),ROW()-ROW(W348)+1)),مسودة!W317:'مسودة'!W$345)),0))</f>
        <v/>
      </c>
      <c r="X348" s="39" t="str">
        <f t="array" ref="X348">IF($C$347="","",IFERROR(MAX(IF((ROW(مسودة!$C$316:$C$345)=SMALL(IF((ROW(مسودة!$C$316:$C$345)*(مسودة!$C$316:$C$345=$C$347)),ROW(مسودة!$C$316:$C$345)),ROW()-ROW(X348)+1)),مسودة!X317:'مسودة'!X$345)),0))</f>
        <v/>
      </c>
      <c r="Y348" s="39" t="str">
        <f t="array" ref="Y348">IF($C$347="","",IFERROR(MAX(IF((ROW(مسودة!$C$316:$C$345)=SMALL(IF((ROW(مسودة!$C$316:$C$345)*(مسودة!$C$316:$C$345=$C$347)),ROW(مسودة!$C$316:$C$345)),ROW()-ROW(Y348)+1)),مسودة!Y317:'مسودة'!Y$345)),0))</f>
        <v/>
      </c>
      <c r="Z348" s="39" t="str">
        <f t="array" ref="Z348">IF($C$347="","",IFERROR(MAX(IF((ROW(مسودة!$C$316:$C$345)=SMALL(IF((ROW(مسودة!$C$316:$C$345)*(مسودة!$C$316:$C$345=$C$347)),ROW(مسودة!$C$316:$C$345)),ROW()-ROW(Z348)+1)),مسودة!Z317:'مسودة'!Z$345)),0))</f>
        <v/>
      </c>
      <c r="AA348" s="39" t="str">
        <f t="array" ref="AA348">IF($C$347="","",IFERROR(MAX(IF((ROW(مسودة!$C$316:$C$345)=SMALL(IF((ROW(مسودة!$C$316:$C$345)*(مسودة!$C$316:$C$345=$C$347)),ROW(مسودة!$C$316:$C$345)),ROW()-ROW(AA348)+1)),مسودة!AA317:'مسودة'!AA$345)),0))</f>
        <v/>
      </c>
      <c r="AB348" s="39" t="str">
        <f t="array" ref="AB348">IF($C$347="","",IFERROR(MAX(IF((ROW(مسودة!$C$316:$C$345)=SMALL(IF((ROW(مسودة!$C$316:$C$345)*(مسودة!$C$316:$C$345=$C$347)),ROW(مسودة!$C$316:$C$345)),ROW()-ROW(AB348)+1)),مسودة!AB317:'مسودة'!AB$345)),0))</f>
        <v/>
      </c>
      <c r="AC348" s="39" t="str">
        <f t="array" ref="AC348">IF($C$347="","",IFERROR(MAX(IF((ROW(مسودة!$C$316:$C$345)=SMALL(IF((ROW(مسودة!$C$316:$C$345)*(مسودة!$C$316:$C$345=$C$347)),ROW(مسودة!$C$316:$C$345)),ROW()-ROW(AC348)+1)),مسودة!AC317:'مسودة'!AC$345)),0))</f>
        <v/>
      </c>
      <c r="AD348" s="39" t="str">
        <f t="array" ref="AD348">IF($C$347="","",IFERROR(MAX(IF((ROW(مسودة!$C$316:$C$345)=SMALL(IF((ROW(مسودة!$C$316:$C$345)*(مسودة!$C$316:$C$345=$C$347)),ROW(مسودة!$C$316:$C$345)),ROW()-ROW(AD348)+1)),مسودة!AD317:'مسودة'!AD$345)),0))</f>
        <v/>
      </c>
      <c r="AE348" s="39" t="str">
        <f t="array" ref="AE348">IF($C$347="","",IFERROR(MAX(IF((ROW(مسودة!$C$316:$C$345)=SMALL(IF((ROW(مسودة!$C$316:$C$345)*(مسودة!$C$316:$C$345=$C$347)),ROW(مسودة!$C$316:$C$345)),ROW()-ROW(AE348)+1)),مسودة!AE317:'مسودة'!AE$345)),0))</f>
        <v/>
      </c>
      <c r="AF348" s="39" t="str">
        <f t="array" ref="AF348">IF($C$347="","",IFERROR(MAX(IF((ROW(مسودة!$C$316:$C$345)=SMALL(IF((ROW(مسودة!$C$316:$C$345)*(مسودة!$C$316:$C$345=$C$347)),ROW(مسودة!$C$316:$C$345)),ROW()-ROW(AF348)+1)),مسودة!AF317:'مسودة'!AF$345)),0))</f>
        <v/>
      </c>
      <c r="AG348" s="39" t="str">
        <f t="array" ref="AG348">IF($C$347="","",IFERROR(MAX(IF((ROW(مسودة!$C$316:$C$345)=SMALL(IF((ROW(مسودة!$C$316:$C$345)*(مسودة!$C$316:$C$345=$C$347)),ROW(مسودة!$C$316:$C$345)),ROW()-ROW(AG348)+1)),مسودة!AG317:'مسودة'!AG$345)),0))</f>
        <v/>
      </c>
      <c r="AH348" s="39" t="str">
        <f t="array" ref="AH348">IF($C$347="","",IFERROR(MAX(IF((ROW(مسودة!$C$316:$C$345)=SMALL(IF((ROW(مسودة!$C$316:$C$345)*(مسودة!$C$316:$C$345=$C$347)),ROW(مسودة!$C$316:$C$345)),ROW()-ROW(AH348)+1)),مسودة!AH317:'مسودة'!AH$345)),0))</f>
        <v/>
      </c>
      <c r="AI348" s="39" t="str">
        <f t="array" ref="AI348">IF($C$347="","",IFERROR(MAX(IF((ROW(مسودة!$C$316:$C$345)=SMALL(IF((ROW(مسودة!$C$316:$C$345)*(مسودة!$C$316:$C$345=$C$347)),ROW(مسودة!$C$316:$C$345)),ROW()-ROW(AI348)+1)),مسودة!AI317:'مسودة'!AI$345)),0))</f>
        <v/>
      </c>
      <c r="AJ348" s="39" t="str">
        <f t="array" ref="AJ348">IF($C$347="","",IFERROR(MAX(IF((ROW(مسودة!$C$316:$C$345)=SMALL(IF((ROW(مسودة!$C$316:$C$345)*(مسودة!$C$316:$C$345=$C$347)),ROW(مسودة!$C$316:$C$345)),ROW()-ROW(AJ348)+1)),مسودة!AJ317:'مسودة'!AJ$345)),0))</f>
        <v/>
      </c>
      <c r="AK348" s="39" t="str">
        <f t="array" ref="AK348">IF($C$347="","",IFERROR(MAX(IF((ROW(مسودة!$C$316:$C$345)=SMALL(IF((ROW(مسودة!$C$316:$C$345)*(مسودة!$C$316:$C$345=$C$347)),ROW(مسودة!$C$316:$C$345)),ROW()-ROW(AK348)+1)),مسودة!AK317:'مسودة'!AK$345)),0))</f>
        <v/>
      </c>
      <c r="AL348" s="39" t="str">
        <f t="array" ref="AL348">IF($C$347="","",IFERROR(MAX(IF((ROW(مسودة!$C$316:$C$345)=SMALL(IF((ROW(مسودة!$C$316:$C$345)*(مسودة!$C$316:$C$345=$C$347)),ROW(مسودة!$C$316:$C$345)),ROW()-ROW(AL348)+1)),مسودة!AL317:'مسودة'!AL$345)),0))</f>
        <v/>
      </c>
      <c r="AM348" s="39" t="str">
        <f t="array" ref="AM348">IF($C$347="","",IFERROR(MAX(IF((ROW(مسودة!$C$316:$C$345)=SMALL(IF((ROW(مسودة!$C$316:$C$345)*(مسودة!$C$316:$C$345=$C$347)),ROW(مسودة!$C$316:$C$345)),ROW()-ROW(AM348)+1)),مسودة!AM317:'مسودة'!AM$345)),0))</f>
        <v/>
      </c>
      <c r="AN348" s="54"/>
      <c r="AO348" s="54"/>
      <c r="AP348" s="56"/>
      <c r="AQ348" s="49"/>
      <c r="AR348" s="49"/>
      <c r="AS348" s="49"/>
      <c r="AT348" s="49"/>
      <c r="AU348" s="104"/>
    </row>
    <row r="349" spans="2:47" ht="36" customHeight="1" thickBot="1">
      <c r="B349" s="48"/>
      <c r="C349" s="93"/>
      <c r="D349" s="51"/>
      <c r="E349" s="51"/>
      <c r="F349" s="14" t="s">
        <v>32</v>
      </c>
      <c r="G349" s="39" t="str">
        <f t="array" ref="G349">IF($C$347="","",IFERROR(MAX(IF((ROW(مسودة!$C$316:$C$345)=SMALL(IF((ROW(مسودة!$C$316:$C$345)*(مسودة!$C$316:$C$345=$C$347)),ROW(مسودة!$C$316:$C$345)),ROW()-ROW(G349)+1)),مسودة!G318:'مسودة'!G$345)),0))</f>
        <v/>
      </c>
      <c r="H349" s="39" t="str">
        <f t="array" ref="H349">IF($C$347="","",IFERROR(MAX(IF((ROW(مسودة!$C$316:$C$345)=SMALL(IF((ROW(مسودة!$C$316:$C$345)*(مسودة!$C$316:$C$345=$C$347)),ROW(مسودة!$C$316:$C$345)),ROW()-ROW(H349)+1)),مسودة!H318:'مسودة'!H$345)),0))</f>
        <v/>
      </c>
      <c r="I349" s="39" t="str">
        <f t="array" ref="I349">IF($C$347="","",IFERROR(MAX(IF((ROW(مسودة!$C$316:$C$345)=SMALL(IF((ROW(مسودة!$C$316:$C$345)*(مسودة!$C$316:$C$345=$C$347)),ROW(مسودة!$C$316:$C$345)),ROW()-ROW(I349)+1)),مسودة!I318:'مسودة'!I$345)),0))</f>
        <v/>
      </c>
      <c r="J349" s="39" t="str">
        <f t="array" ref="J349">IF($C$347="","",IFERROR(MAX(IF((ROW(مسودة!$C$316:$C$345)=SMALL(IF((ROW(مسودة!$C$316:$C$345)*(مسودة!$C$316:$C$345=$C$347)),ROW(مسودة!$C$316:$C$345)),ROW()-ROW(J349)+1)),مسودة!J318:'مسودة'!J$345)),0))</f>
        <v/>
      </c>
      <c r="K349" s="39" t="str">
        <f t="array" ref="K349">IF($C$347="","",IFERROR(MAX(IF((ROW(مسودة!$C$316:$C$345)=SMALL(IF((ROW(مسودة!$C$316:$C$345)*(مسودة!$C$316:$C$345=$C$347)),ROW(مسودة!$C$316:$C$345)),ROW()-ROW(K349)+1)),مسودة!K318:'مسودة'!K$345)),0))</f>
        <v/>
      </c>
      <c r="L349" s="39" t="str">
        <f t="array" ref="L349">IF($C$347="","",IFERROR(MAX(IF((ROW(مسودة!$C$316:$C$345)=SMALL(IF((ROW(مسودة!$C$316:$C$345)*(مسودة!$C$316:$C$345=$C$347)),ROW(مسودة!$C$316:$C$345)),ROW()-ROW(L349)+1)),مسودة!L318:'مسودة'!L$345)),0))</f>
        <v/>
      </c>
      <c r="M349" s="39" t="str">
        <f t="array" ref="M349">IF($C$347="","",IFERROR(MAX(IF((ROW(مسودة!$C$316:$C$345)=SMALL(IF((ROW(مسودة!$C$316:$C$345)*(مسودة!$C$316:$C$345=$C$347)),ROW(مسودة!$C$316:$C$345)),ROW()-ROW(M349)+1)),مسودة!M318:'مسودة'!M$345)),0))</f>
        <v/>
      </c>
      <c r="N349" s="39" t="str">
        <f t="array" ref="N349">IF($C$347="","",IFERROR(MAX(IF((ROW(مسودة!$C$316:$C$345)=SMALL(IF((ROW(مسودة!$C$316:$C$345)*(مسودة!$C$316:$C$345=$C$347)),ROW(مسودة!$C$316:$C$345)),ROW()-ROW(N349)+1)),مسودة!N318:'مسودة'!N$345)),0))</f>
        <v/>
      </c>
      <c r="O349" s="39" t="str">
        <f t="array" ref="O349">IF($C$347="","",IFERROR(MAX(IF((ROW(مسودة!$C$316:$C$345)=SMALL(IF((ROW(مسودة!$C$316:$C$345)*(مسودة!$C$316:$C$345=$C$347)),ROW(مسودة!$C$316:$C$345)),ROW()-ROW(O349)+1)),مسودة!O318:'مسودة'!O$345)),0))</f>
        <v/>
      </c>
      <c r="P349" s="39" t="str">
        <f t="array" ref="P349">IF($C$347="","",IFERROR(MAX(IF((ROW(مسودة!$C$316:$C$345)=SMALL(IF((ROW(مسودة!$C$316:$C$345)*(مسودة!$C$316:$C$345=$C$347)),ROW(مسودة!$C$316:$C$345)),ROW()-ROW(P349)+1)),مسودة!P318:'مسودة'!P$345)),0))</f>
        <v/>
      </c>
      <c r="Q349" s="39" t="str">
        <f t="array" ref="Q349">IF($C$347="","",IFERROR(MAX(IF((ROW(مسودة!$C$316:$C$345)=SMALL(IF((ROW(مسودة!$C$316:$C$345)*(مسودة!$C$316:$C$345=$C$347)),ROW(مسودة!$C$316:$C$345)),ROW()-ROW(Q349)+1)),مسودة!Q318:'مسودة'!Q$345)),0))</f>
        <v/>
      </c>
      <c r="R349" s="39" t="str">
        <f t="array" ref="R349">IF($C$347="","",IFERROR(MAX(IF((ROW(مسودة!$C$316:$C$345)=SMALL(IF((ROW(مسودة!$C$316:$C$345)*(مسودة!$C$316:$C$345=$C$347)),ROW(مسودة!$C$316:$C$345)),ROW()-ROW(R349)+1)),مسودة!R318:'مسودة'!R$345)),0))</f>
        <v/>
      </c>
      <c r="S349" s="39" t="str">
        <f t="array" ref="S349">IF($C$347="","",IFERROR(MAX(IF((ROW(مسودة!$C$316:$C$345)=SMALL(IF((ROW(مسودة!$C$316:$C$345)*(مسودة!$C$316:$C$345=$C$347)),ROW(مسودة!$C$316:$C$345)),ROW()-ROW(S349)+1)),مسودة!S318:'مسودة'!S$345)),0))</f>
        <v/>
      </c>
      <c r="T349" s="39" t="str">
        <f t="array" ref="T349">IF($C$347="","",IFERROR(MAX(IF((ROW(مسودة!$C$316:$C$345)=SMALL(IF((ROW(مسودة!$C$316:$C$345)*(مسودة!$C$316:$C$345=$C$347)),ROW(مسودة!$C$316:$C$345)),ROW()-ROW(T349)+1)),مسودة!T318:'مسودة'!T$345)),0))</f>
        <v/>
      </c>
      <c r="U349" s="39" t="str">
        <f t="array" ref="U349">IF($C$347="","",IFERROR(MAX(IF((ROW(مسودة!$C$316:$C$345)=SMALL(IF((ROW(مسودة!$C$316:$C$345)*(مسودة!$C$316:$C$345=$C$347)),ROW(مسودة!$C$316:$C$345)),ROW()-ROW(U349)+1)),مسودة!U318:'مسودة'!U$345)),0))</f>
        <v/>
      </c>
      <c r="V349" s="39" t="str">
        <f t="array" ref="V349">IF($C$347="","",IFERROR(MAX(IF((ROW(مسودة!$C$316:$C$345)=SMALL(IF((ROW(مسودة!$C$316:$C$345)*(مسودة!$C$316:$C$345=$C$347)),ROW(مسودة!$C$316:$C$345)),ROW()-ROW(V349)+1)),مسودة!V318:'مسودة'!V$345)),0))</f>
        <v/>
      </c>
      <c r="W349" s="39" t="str">
        <f t="array" ref="W349">IF($C$347="","",IFERROR(MAX(IF((ROW(مسودة!$C$316:$C$345)=SMALL(IF((ROW(مسودة!$C$316:$C$345)*(مسودة!$C$316:$C$345=$C$347)),ROW(مسودة!$C$316:$C$345)),ROW()-ROW(W349)+1)),مسودة!W318:'مسودة'!W$345)),0))</f>
        <v/>
      </c>
      <c r="X349" s="39" t="str">
        <f t="array" ref="X349">IF($C$347="","",IFERROR(MAX(IF((ROW(مسودة!$C$316:$C$345)=SMALL(IF((ROW(مسودة!$C$316:$C$345)*(مسودة!$C$316:$C$345=$C$347)),ROW(مسودة!$C$316:$C$345)),ROW()-ROW(X349)+1)),مسودة!X318:'مسودة'!X$345)),0))</f>
        <v/>
      </c>
      <c r="Y349" s="39" t="str">
        <f t="array" ref="Y349">IF($C$347="","",IFERROR(MAX(IF((ROW(مسودة!$C$316:$C$345)=SMALL(IF((ROW(مسودة!$C$316:$C$345)*(مسودة!$C$316:$C$345=$C$347)),ROW(مسودة!$C$316:$C$345)),ROW()-ROW(Y349)+1)),مسودة!Y318:'مسودة'!Y$345)),0))</f>
        <v/>
      </c>
      <c r="Z349" s="39" t="str">
        <f t="array" ref="Z349">IF($C$347="","",IFERROR(MAX(IF((ROW(مسودة!$C$316:$C$345)=SMALL(IF((ROW(مسودة!$C$316:$C$345)*(مسودة!$C$316:$C$345=$C$347)),ROW(مسودة!$C$316:$C$345)),ROW()-ROW(Z349)+1)),مسودة!Z318:'مسودة'!Z$345)),0))</f>
        <v/>
      </c>
      <c r="AA349" s="39" t="str">
        <f t="array" ref="AA349">IF($C$347="","",IFERROR(MAX(IF((ROW(مسودة!$C$316:$C$345)=SMALL(IF((ROW(مسودة!$C$316:$C$345)*(مسودة!$C$316:$C$345=$C$347)),ROW(مسودة!$C$316:$C$345)),ROW()-ROW(AA349)+1)),مسودة!AA318:'مسودة'!AA$345)),0))</f>
        <v/>
      </c>
      <c r="AB349" s="39" t="str">
        <f t="array" ref="AB349">IF($C$347="","",IFERROR(MAX(IF((ROW(مسودة!$C$316:$C$345)=SMALL(IF((ROW(مسودة!$C$316:$C$345)*(مسودة!$C$316:$C$345=$C$347)),ROW(مسودة!$C$316:$C$345)),ROW()-ROW(AB349)+1)),مسودة!AB318:'مسودة'!AB$345)),0))</f>
        <v/>
      </c>
      <c r="AC349" s="39" t="str">
        <f t="array" ref="AC349">IF($C$347="","",IFERROR(MAX(IF((ROW(مسودة!$C$316:$C$345)=SMALL(IF((ROW(مسودة!$C$316:$C$345)*(مسودة!$C$316:$C$345=$C$347)),ROW(مسودة!$C$316:$C$345)),ROW()-ROW(AC349)+1)),مسودة!AC318:'مسودة'!AC$345)),0))</f>
        <v/>
      </c>
      <c r="AD349" s="39" t="str">
        <f t="array" ref="AD349">IF($C$347="","",IFERROR(MAX(IF((ROW(مسودة!$C$316:$C$345)=SMALL(IF((ROW(مسودة!$C$316:$C$345)*(مسودة!$C$316:$C$345=$C$347)),ROW(مسودة!$C$316:$C$345)),ROW()-ROW(AD349)+1)),مسودة!AD318:'مسودة'!AD$345)),0))</f>
        <v/>
      </c>
      <c r="AE349" s="39" t="str">
        <f t="array" ref="AE349">IF($C$347="","",IFERROR(MAX(IF((ROW(مسودة!$C$316:$C$345)=SMALL(IF((ROW(مسودة!$C$316:$C$345)*(مسودة!$C$316:$C$345=$C$347)),ROW(مسودة!$C$316:$C$345)),ROW()-ROW(AE349)+1)),مسودة!AE318:'مسودة'!AE$345)),0))</f>
        <v/>
      </c>
      <c r="AF349" s="39" t="str">
        <f t="array" ref="AF349">IF($C$347="","",IFERROR(MAX(IF((ROW(مسودة!$C$316:$C$345)=SMALL(IF((ROW(مسودة!$C$316:$C$345)*(مسودة!$C$316:$C$345=$C$347)),ROW(مسودة!$C$316:$C$345)),ROW()-ROW(AF349)+1)),مسودة!AF318:'مسودة'!AF$345)),0))</f>
        <v/>
      </c>
      <c r="AG349" s="39" t="str">
        <f t="array" ref="AG349">IF($C$347="","",IFERROR(MAX(IF((ROW(مسودة!$C$316:$C$345)=SMALL(IF((ROW(مسودة!$C$316:$C$345)*(مسودة!$C$316:$C$345=$C$347)),ROW(مسودة!$C$316:$C$345)),ROW()-ROW(AG349)+1)),مسودة!AG318:'مسودة'!AG$345)),0))</f>
        <v/>
      </c>
      <c r="AH349" s="39" t="str">
        <f t="array" ref="AH349">IF($C$347="","",IFERROR(MAX(IF((ROW(مسودة!$C$316:$C$345)=SMALL(IF((ROW(مسودة!$C$316:$C$345)*(مسودة!$C$316:$C$345=$C$347)),ROW(مسودة!$C$316:$C$345)),ROW()-ROW(AH349)+1)),مسودة!AH318:'مسودة'!AH$345)),0))</f>
        <v/>
      </c>
      <c r="AI349" s="39" t="str">
        <f t="array" ref="AI349">IF($C$347="","",IFERROR(MAX(IF((ROW(مسودة!$C$316:$C$345)=SMALL(IF((ROW(مسودة!$C$316:$C$345)*(مسودة!$C$316:$C$345=$C$347)),ROW(مسودة!$C$316:$C$345)),ROW()-ROW(AI349)+1)),مسودة!AI318:'مسودة'!AI$345)),0))</f>
        <v/>
      </c>
      <c r="AJ349" s="39" t="str">
        <f t="array" ref="AJ349">IF($C$347="","",IFERROR(MAX(IF((ROW(مسودة!$C$316:$C$345)=SMALL(IF((ROW(مسودة!$C$316:$C$345)*(مسودة!$C$316:$C$345=$C$347)),ROW(مسودة!$C$316:$C$345)),ROW()-ROW(AJ349)+1)),مسودة!AJ318:'مسودة'!AJ$345)),0))</f>
        <v/>
      </c>
      <c r="AK349" s="39" t="str">
        <f t="array" ref="AK349">IF($C$347="","",IFERROR(MAX(IF((ROW(مسودة!$C$316:$C$345)=SMALL(IF((ROW(مسودة!$C$316:$C$345)*(مسودة!$C$316:$C$345=$C$347)),ROW(مسودة!$C$316:$C$345)),ROW()-ROW(AK349)+1)),مسودة!AK318:'مسودة'!AK$345)),0))</f>
        <v/>
      </c>
      <c r="AL349" s="39" t="str">
        <f t="array" ref="AL349">IF($C$347="","",IFERROR(MAX(IF((ROW(مسودة!$C$316:$C$345)=SMALL(IF((ROW(مسودة!$C$316:$C$345)*(مسودة!$C$316:$C$345=$C$347)),ROW(مسودة!$C$316:$C$345)),ROW()-ROW(AL349)+1)),مسودة!AL318:'مسودة'!AL$345)),0))</f>
        <v/>
      </c>
      <c r="AM349" s="39" t="str">
        <f t="array" ref="AM349">IF($C$347="","",IFERROR(MAX(IF((ROW(مسودة!$C$316:$C$345)=SMALL(IF((ROW(مسودة!$C$316:$C$345)*(مسودة!$C$316:$C$345=$C$347)),ROW(مسودة!$C$316:$C$345)),ROW()-ROW(AM349)+1)),مسودة!AM318:'مسودة'!AM$345)),0))</f>
        <v/>
      </c>
      <c r="AN349" s="39" t="str">
        <f t="array" ref="AN349">IF($C$347="","",IFERROR(MAX(IF((ROW(مسودة!$C$316:$C$345)=SMALL(IF((ROW(مسودة!$C$316:$C$345)*(مسودة!$C$316:$C$345=$C$347)),ROW(مسودة!$C$316:$C$345)),ROW()-ROW(AN349)+1)),مسودة!AN318:AN$345)),0))</f>
        <v/>
      </c>
      <c r="AO349" s="39" t="str">
        <f t="array" ref="AO349">IF($C$347="","",IFERROR(MAX(IF((ROW(مسودة!$C$316:$C$345)=SMALL(IF((ROW(مسودة!$C$316:$C$345)*(مسودة!$C$316:$C$345=$C$347)),ROW(مسودة!$C$316:$C$345)),ROW()-ROW(AO349)+1)),مسودة!AO318:AO$345)),0))</f>
        <v/>
      </c>
      <c r="AP349" s="39" t="str">
        <f>IF(AO349&lt;50,"   ",IF(AO349&lt;65,"مقبول",IF(AO349&lt;75,"جيد",IF(AO349&lt;85,"جيدجداً",IF(AO349&lt;=100,"ممتاز","")))))</f>
        <v/>
      </c>
      <c r="AQ349" s="49"/>
      <c r="AR349" s="49"/>
      <c r="AS349" s="49"/>
      <c r="AT349" s="49"/>
      <c r="AU349" s="105"/>
    </row>
    <row r="350" spans="2:47" ht="28.5" customHeight="1" thickBot="1">
      <c r="B350" s="48">
        <f t="shared" ref="B350" si="55">B347+1</f>
        <v>80</v>
      </c>
      <c r="C350" s="98" t="str">
        <f t="array" ref="C350">IF(ISERROR(INDEX(مسودة!$C$316:$AV$345,SMALL(IF((مسودة!$AV$316:$AV$345="ناجح"),ROW(مسودة!$C$316:$AV$345)-MIN(ROW(مسودة!$C$316:$AV$345))+1,""),ROW(A10)),COLUMN(A10))),"",INDEX(مسودة!$C$316:$AV$345,SMALL(IF((مسودة!$AV$316:$AV$345="ناجح"),ROW(مسودة!$C$316:$AV$345)-MIN(ROW(مسودة!$C$316:$AV$345))+1,""),ROW(A10)),COLUMN(A10)))</f>
        <v/>
      </c>
      <c r="D350" s="95" t="str">
        <f>IF(C350&lt;&gt;"",VLOOKUP(C350,مسودة!$C$316:$D$345,2,0),"")</f>
        <v/>
      </c>
      <c r="E350" s="95" t="str">
        <f>IF(C350&lt;&gt;"",VLOOKUP(C350,مسودة!$C$316:$E$345,3,0),"")</f>
        <v/>
      </c>
      <c r="F350" s="11" t="s">
        <v>30</v>
      </c>
      <c r="G350" s="39" t="str">
        <f t="array" ref="G350">IF($C$350="","",IFERROR(MAX(IF((ROW(مسودة!$C$316:$C$345)=SMALL(IF((ROW(مسودة!$C$316:$C$345)*(مسودة!$C$316:$C$345=$C$350)),ROW(مسودة!$C$316:$C$345)),ROW()-ROW(G350)+1)),مسودة!G316:'مسودة'!G$345)),0))</f>
        <v/>
      </c>
      <c r="H350" s="39" t="str">
        <f t="array" ref="H350">IF($C$350="","",IFERROR(MAX(IF((ROW(مسودة!$C$316:$C$345)=SMALL(IF((ROW(مسودة!$C$316:$C$345)*(مسودة!$C$316:$C$345=$C$350)),ROW(مسودة!$C$316:$C$345)),ROW()-ROW(H350)+1)),مسودة!H316:'مسودة'!H$345)),0))</f>
        <v/>
      </c>
      <c r="I350" s="39" t="str">
        <f t="array" ref="I350">IF($C$350="","",IFERROR(MAX(IF((ROW(مسودة!$C$316:$C$345)=SMALL(IF((ROW(مسودة!$C$316:$C$345)*(مسودة!$C$316:$C$345=$C$350)),ROW(مسودة!$C$316:$C$345)),ROW()-ROW(I350)+1)),مسودة!I316:'مسودة'!I$345)),0))</f>
        <v/>
      </c>
      <c r="J350" s="39" t="str">
        <f t="array" ref="J350">IF($C$350="","",IFERROR(MAX(IF((ROW(مسودة!$C$316:$C$345)=SMALL(IF((ROW(مسودة!$C$316:$C$345)*(مسودة!$C$316:$C$345=$C$350)),ROW(مسودة!$C$316:$C$345)),ROW()-ROW(J350)+1)),مسودة!J316:'مسودة'!J$345)),0))</f>
        <v/>
      </c>
      <c r="K350" s="39" t="str">
        <f t="array" ref="K350">IF($C$350="","",IFERROR(MAX(IF((ROW(مسودة!$C$316:$C$345)=SMALL(IF((ROW(مسودة!$C$316:$C$345)*(مسودة!$C$316:$C$345=$C$350)),ROW(مسودة!$C$316:$C$345)),ROW()-ROW(K350)+1)),مسودة!K316:'مسودة'!K$345)),0))</f>
        <v/>
      </c>
      <c r="L350" s="39" t="str">
        <f t="array" ref="L350">IF($C$350="","",IFERROR(MAX(IF((ROW(مسودة!$C$316:$C$345)=SMALL(IF((ROW(مسودة!$C$316:$C$345)*(مسودة!$C$316:$C$345=$C$350)),ROW(مسودة!$C$316:$C$345)),ROW()-ROW(L350)+1)),مسودة!L316:'مسودة'!L$345)),0))</f>
        <v/>
      </c>
      <c r="M350" s="39" t="str">
        <f t="array" ref="M350">IF($C$350="","",IFERROR(MAX(IF((ROW(مسودة!$C$316:$C$345)=SMALL(IF((ROW(مسودة!$C$316:$C$345)*(مسودة!$C$316:$C$345=$C$350)),ROW(مسودة!$C$316:$C$345)),ROW()-ROW(M350)+1)),مسودة!M316:'مسودة'!M$345)),0))</f>
        <v/>
      </c>
      <c r="N350" s="39" t="str">
        <f t="array" ref="N350">IF($C$350="","",IFERROR(MAX(IF((ROW(مسودة!$C$316:$C$345)=SMALL(IF((ROW(مسودة!$C$316:$C$345)*(مسودة!$C$316:$C$345=$C$350)),ROW(مسودة!$C$316:$C$345)),ROW()-ROW(N350)+1)),مسودة!N316:'مسودة'!N$345)),0))</f>
        <v/>
      </c>
      <c r="O350" s="39" t="str">
        <f t="array" ref="O350">IF($C$350="","",IFERROR(MAX(IF((ROW(مسودة!$C$316:$C$345)=SMALL(IF((ROW(مسودة!$C$316:$C$345)*(مسودة!$C$316:$C$345=$C$350)),ROW(مسودة!$C$316:$C$345)),ROW()-ROW(O350)+1)),مسودة!O316:'مسودة'!O$345)),0))</f>
        <v/>
      </c>
      <c r="P350" s="39" t="str">
        <f t="array" ref="P350">IF($C$350="","",IFERROR(MAX(IF((ROW(مسودة!$C$316:$C$345)=SMALL(IF((ROW(مسودة!$C$316:$C$345)*(مسودة!$C$316:$C$345=$C$350)),ROW(مسودة!$C$316:$C$345)),ROW()-ROW(P350)+1)),مسودة!P316:'مسودة'!P$345)),0))</f>
        <v/>
      </c>
      <c r="Q350" s="39" t="str">
        <f t="array" ref="Q350">IF($C$350="","",IFERROR(MAX(IF((ROW(مسودة!$C$316:$C$345)=SMALL(IF((ROW(مسودة!$C$316:$C$345)*(مسودة!$C$316:$C$345=$C$350)),ROW(مسودة!$C$316:$C$345)),ROW()-ROW(Q350)+1)),مسودة!Q316:'مسودة'!Q$345)),0))</f>
        <v/>
      </c>
      <c r="R350" s="39" t="str">
        <f t="array" ref="R350">IF($C$350="","",IFERROR(MAX(IF((ROW(مسودة!$C$316:$C$345)=SMALL(IF((ROW(مسودة!$C$316:$C$345)*(مسودة!$C$316:$C$345=$C$350)),ROW(مسودة!$C$316:$C$345)),ROW()-ROW(R350)+1)),مسودة!R316:'مسودة'!R$345)),0))</f>
        <v/>
      </c>
      <c r="S350" s="39" t="str">
        <f t="array" ref="S350">IF($C$350="","",IFERROR(MAX(IF((ROW(مسودة!$C$316:$C$345)=SMALL(IF((ROW(مسودة!$C$316:$C$345)*(مسودة!$C$316:$C$345=$C$350)),ROW(مسودة!$C$316:$C$345)),ROW()-ROW(S350)+1)),مسودة!S316:'مسودة'!S$345)),0))</f>
        <v/>
      </c>
      <c r="T350" s="39" t="str">
        <f t="array" ref="T350">IF($C$350="","",IFERROR(MAX(IF((ROW(مسودة!$C$316:$C$345)=SMALL(IF((ROW(مسودة!$C$316:$C$345)*(مسودة!$C$316:$C$345=$C$350)),ROW(مسودة!$C$316:$C$345)),ROW()-ROW(T350)+1)),مسودة!T316:'مسودة'!T$345)),0))</f>
        <v/>
      </c>
      <c r="U350" s="39" t="str">
        <f t="array" ref="U350">IF($C$350="","",IFERROR(MAX(IF((ROW(مسودة!$C$316:$C$345)=SMALL(IF((ROW(مسودة!$C$316:$C$345)*(مسودة!$C$316:$C$345=$C$350)),ROW(مسودة!$C$316:$C$345)),ROW()-ROW(U350)+1)),مسودة!U316:'مسودة'!U$345)),0))</f>
        <v/>
      </c>
      <c r="V350" s="39" t="str">
        <f t="array" ref="V350">IF($C$350="","",IFERROR(MAX(IF((ROW(مسودة!$C$316:$C$345)=SMALL(IF((ROW(مسودة!$C$316:$C$345)*(مسودة!$C$316:$C$345=$C$350)),ROW(مسودة!$C$316:$C$345)),ROW()-ROW(V350)+1)),مسودة!V316:'مسودة'!V$345)),0))</f>
        <v/>
      </c>
      <c r="W350" s="39" t="str">
        <f t="array" ref="W350">IF($C$350="","",IFERROR(MAX(IF((ROW(مسودة!$C$316:$C$345)=SMALL(IF((ROW(مسودة!$C$316:$C$345)*(مسودة!$C$316:$C$345=$C$350)),ROW(مسودة!$C$316:$C$345)),ROW()-ROW(W350)+1)),مسودة!W316:'مسودة'!W$345)),0))</f>
        <v/>
      </c>
      <c r="X350" s="39" t="str">
        <f t="array" ref="X350">IF($C$350="","",IFERROR(MAX(IF((ROW(مسودة!$C$316:$C$345)=SMALL(IF((ROW(مسودة!$C$316:$C$345)*(مسودة!$C$316:$C$345=$C$350)),ROW(مسودة!$C$316:$C$345)),ROW()-ROW(X350)+1)),مسودة!X316:'مسودة'!X$345)),0))</f>
        <v/>
      </c>
      <c r="Y350" s="39" t="str">
        <f t="array" ref="Y350">IF($C$350="","",IFERROR(MAX(IF((ROW(مسودة!$C$316:$C$345)=SMALL(IF((ROW(مسودة!$C$316:$C$345)*(مسودة!$C$316:$C$345=$C$350)),ROW(مسودة!$C$316:$C$345)),ROW()-ROW(Y350)+1)),مسودة!Y316:'مسودة'!Y$345)),0))</f>
        <v/>
      </c>
      <c r="Z350" s="39" t="str">
        <f t="array" ref="Z350">IF($C$350="","",IFERROR(MAX(IF((ROW(مسودة!$C$316:$C$345)=SMALL(IF((ROW(مسودة!$C$316:$C$345)*(مسودة!$C$316:$C$345=$C$350)),ROW(مسودة!$C$316:$C$345)),ROW()-ROW(Z350)+1)),مسودة!Z316:'مسودة'!Z$345)),0))</f>
        <v/>
      </c>
      <c r="AA350" s="39" t="str">
        <f t="array" ref="AA350">IF($C$350="","",IFERROR(MAX(IF((ROW(مسودة!$C$316:$C$345)=SMALL(IF((ROW(مسودة!$C$316:$C$345)*(مسودة!$C$316:$C$345=$C$350)),ROW(مسودة!$C$316:$C$345)),ROW()-ROW(AA350)+1)),مسودة!AA316:'مسودة'!AA$345)),0))</f>
        <v/>
      </c>
      <c r="AB350" s="39" t="str">
        <f t="array" ref="AB350">IF($C$350="","",IFERROR(MAX(IF((ROW(مسودة!$C$316:$C$345)=SMALL(IF((ROW(مسودة!$C$316:$C$345)*(مسودة!$C$316:$C$345=$C$350)),ROW(مسودة!$C$316:$C$345)),ROW()-ROW(AB350)+1)),مسودة!AB316:'مسودة'!AB$345)),0))</f>
        <v/>
      </c>
      <c r="AC350" s="39" t="str">
        <f t="array" ref="AC350">IF($C$350="","",IFERROR(MAX(IF((ROW(مسودة!$C$316:$C$345)=SMALL(IF((ROW(مسودة!$C$316:$C$345)*(مسودة!$C$316:$C$345=$C$350)),ROW(مسودة!$C$316:$C$345)),ROW()-ROW(AC350)+1)),مسودة!AC316:'مسودة'!AC$345)),0))</f>
        <v/>
      </c>
      <c r="AD350" s="39" t="str">
        <f t="array" ref="AD350">IF($C$350="","",IFERROR(MAX(IF((ROW(مسودة!$C$316:$C$345)=SMALL(IF((ROW(مسودة!$C$316:$C$345)*(مسودة!$C$316:$C$345=$C$350)),ROW(مسودة!$C$316:$C$345)),ROW()-ROW(AD350)+1)),مسودة!AD316:'مسودة'!AD$345)),0))</f>
        <v/>
      </c>
      <c r="AE350" s="39" t="str">
        <f t="array" ref="AE350">IF($C$350="","",IFERROR(MAX(IF((ROW(مسودة!$C$316:$C$345)=SMALL(IF((ROW(مسودة!$C$316:$C$345)*(مسودة!$C$316:$C$345=$C$350)),ROW(مسودة!$C$316:$C$345)),ROW()-ROW(AE350)+1)),مسودة!AE316:'مسودة'!AE$345)),0))</f>
        <v/>
      </c>
      <c r="AF350" s="39" t="str">
        <f t="array" ref="AF350">IF($C$350="","",IFERROR(MAX(IF((ROW(مسودة!$C$316:$C$345)=SMALL(IF((ROW(مسودة!$C$316:$C$345)*(مسودة!$C$316:$C$345=$C$350)),ROW(مسودة!$C$316:$C$345)),ROW()-ROW(AF350)+1)),مسودة!AF316:'مسودة'!AF$345)),0))</f>
        <v/>
      </c>
      <c r="AG350" s="39" t="str">
        <f t="array" ref="AG350">IF($C$350="","",IFERROR(MAX(IF((ROW(مسودة!$C$316:$C$345)=SMALL(IF((ROW(مسودة!$C$316:$C$345)*(مسودة!$C$316:$C$345=$C$350)),ROW(مسودة!$C$316:$C$345)),ROW()-ROW(AG350)+1)),مسودة!AG316:'مسودة'!AG$345)),0))</f>
        <v/>
      </c>
      <c r="AH350" s="39" t="str">
        <f t="array" ref="AH350">IF($C$350="","",IFERROR(MAX(IF((ROW(مسودة!$C$316:$C$345)=SMALL(IF((ROW(مسودة!$C$316:$C$345)*(مسودة!$C$316:$C$345=$C$350)),ROW(مسودة!$C$316:$C$345)),ROW()-ROW(AH350)+1)),مسودة!AH316:'مسودة'!AH$345)),0))</f>
        <v/>
      </c>
      <c r="AI350" s="39" t="str">
        <f t="array" ref="AI350">IF($C$350="","",IFERROR(MAX(IF((ROW(مسودة!$C$316:$C$345)=SMALL(IF((ROW(مسودة!$C$316:$C$345)*(مسودة!$C$316:$C$345=$C$350)),ROW(مسودة!$C$316:$C$345)),ROW()-ROW(AI350)+1)),مسودة!AI316:'مسودة'!AI$345)),0))</f>
        <v/>
      </c>
      <c r="AJ350" s="39" t="str">
        <f t="array" ref="AJ350">IF($C$350="","",IFERROR(MAX(IF((ROW(مسودة!$C$316:$C$345)=SMALL(IF((ROW(مسودة!$C$316:$C$345)*(مسودة!$C$316:$C$345=$C$350)),ROW(مسودة!$C$316:$C$345)),ROW()-ROW(AJ350)+1)),مسودة!AJ316:'مسودة'!AJ$345)),0))</f>
        <v/>
      </c>
      <c r="AK350" s="39" t="str">
        <f t="array" ref="AK350">IF($C$350="","",IFERROR(MAX(IF((ROW(مسودة!$C$316:$C$345)=SMALL(IF((ROW(مسودة!$C$316:$C$345)*(مسودة!$C$316:$C$345=$C$350)),ROW(مسودة!$C$316:$C$345)),ROW()-ROW(AK350)+1)),مسودة!AK316:'مسودة'!AK$345)),0))</f>
        <v/>
      </c>
      <c r="AL350" s="39" t="str">
        <f t="array" ref="AL350">IF($C$350="","",IFERROR(MAX(IF((ROW(مسودة!$C$316:$C$345)=SMALL(IF((ROW(مسودة!$C$316:$C$345)*(مسودة!$C$316:$C$345=$C$350)),ROW(مسودة!$C$316:$C$345)),ROW()-ROW(AL350)+1)),مسودة!AL316:'مسودة'!AL$345)),0))</f>
        <v/>
      </c>
      <c r="AM350" s="39" t="str">
        <f t="array" ref="AM350">IF($C$350="","",IFERROR(MAX(IF((ROW(مسودة!$C$316:$C$345)=SMALL(IF((ROW(مسودة!$C$316:$C$345)*(مسودة!$C$316:$C$345=$C$350)),ROW(مسودة!$C$316:$C$345)),ROW()-ROW(AM350)+1)),مسودة!AM316:'مسودة'!AM$345)),0))</f>
        <v/>
      </c>
      <c r="AN350" s="54"/>
      <c r="AO350" s="54"/>
      <c r="AP350" s="55"/>
      <c r="AQ350" s="49"/>
      <c r="AR350" s="49"/>
      <c r="AS350" s="49"/>
      <c r="AT350" s="49"/>
      <c r="AU350" s="103" t="str">
        <f>IFERROR(LOOKUP(2,1/((مسودة!$C$316:$C$345=C350)*(مسودة!$F$316:$F$345=F350)),مسودة!$AV$316:$AV$345),"")</f>
        <v/>
      </c>
    </row>
    <row r="351" spans="2:47" ht="28.5" customHeight="1" thickBot="1">
      <c r="B351" s="48"/>
      <c r="C351" s="99"/>
      <c r="D351" s="51"/>
      <c r="E351" s="51"/>
      <c r="F351" s="11" t="s">
        <v>31</v>
      </c>
      <c r="G351" s="39" t="str">
        <f t="array" ref="G351">IF($C$350="","",IFERROR(MAX(IF((ROW(مسودة!$C$316:$C$345)=SMALL(IF((ROW(مسودة!$C$316:$C$345)*(مسودة!$C$316:$C$345=$C$350)),ROW(مسودة!$C$316:$C$345)),ROW()-ROW(G351)+1)),مسودة!G317:'مسودة'!G$345)),0))</f>
        <v/>
      </c>
      <c r="H351" s="39" t="str">
        <f t="array" ref="H351">IF($C$350="","",IFERROR(MAX(IF((ROW(مسودة!$C$316:$C$345)=SMALL(IF((ROW(مسودة!$C$316:$C$345)*(مسودة!$C$316:$C$345=$C$350)),ROW(مسودة!$C$316:$C$345)),ROW()-ROW(H351)+1)),مسودة!H317:'مسودة'!H$345)),0))</f>
        <v/>
      </c>
      <c r="I351" s="39" t="str">
        <f t="array" ref="I351">IF($C$350="","",IFERROR(MAX(IF((ROW(مسودة!$C$316:$C$345)=SMALL(IF((ROW(مسودة!$C$316:$C$345)*(مسودة!$C$316:$C$345=$C$350)),ROW(مسودة!$C$316:$C$345)),ROW()-ROW(I351)+1)),مسودة!I317:'مسودة'!I$345)),0))</f>
        <v/>
      </c>
      <c r="J351" s="39" t="str">
        <f t="array" ref="J351">IF($C$350="","",IFERROR(MAX(IF((ROW(مسودة!$C$316:$C$345)=SMALL(IF((ROW(مسودة!$C$316:$C$345)*(مسودة!$C$316:$C$345=$C$350)),ROW(مسودة!$C$316:$C$345)),ROW()-ROW(J351)+1)),مسودة!J317:'مسودة'!J$345)),0))</f>
        <v/>
      </c>
      <c r="K351" s="39" t="str">
        <f t="array" ref="K351">IF($C$350="","",IFERROR(MAX(IF((ROW(مسودة!$C$316:$C$345)=SMALL(IF((ROW(مسودة!$C$316:$C$345)*(مسودة!$C$316:$C$345=$C$350)),ROW(مسودة!$C$316:$C$345)),ROW()-ROW(K351)+1)),مسودة!K317:'مسودة'!K$345)),0))</f>
        <v/>
      </c>
      <c r="L351" s="39" t="str">
        <f t="array" ref="L351">IF($C$350="","",IFERROR(MAX(IF((ROW(مسودة!$C$316:$C$345)=SMALL(IF((ROW(مسودة!$C$316:$C$345)*(مسودة!$C$316:$C$345=$C$350)),ROW(مسودة!$C$316:$C$345)),ROW()-ROW(L351)+1)),مسودة!L317:'مسودة'!L$345)),0))</f>
        <v/>
      </c>
      <c r="M351" s="39" t="str">
        <f t="array" ref="M351">IF($C$350="","",IFERROR(MAX(IF((ROW(مسودة!$C$316:$C$345)=SMALL(IF((ROW(مسودة!$C$316:$C$345)*(مسودة!$C$316:$C$345=$C$350)),ROW(مسودة!$C$316:$C$345)),ROW()-ROW(M351)+1)),مسودة!M317:'مسودة'!M$345)),0))</f>
        <v/>
      </c>
      <c r="N351" s="39" t="str">
        <f t="array" ref="N351">IF($C$350="","",IFERROR(MAX(IF((ROW(مسودة!$C$316:$C$345)=SMALL(IF((ROW(مسودة!$C$316:$C$345)*(مسودة!$C$316:$C$345=$C$350)),ROW(مسودة!$C$316:$C$345)),ROW()-ROW(N351)+1)),مسودة!N317:'مسودة'!N$345)),0))</f>
        <v/>
      </c>
      <c r="O351" s="39" t="str">
        <f t="array" ref="O351">IF($C$350="","",IFERROR(MAX(IF((ROW(مسودة!$C$316:$C$345)=SMALL(IF((ROW(مسودة!$C$316:$C$345)*(مسودة!$C$316:$C$345=$C$350)),ROW(مسودة!$C$316:$C$345)),ROW()-ROW(O351)+1)),مسودة!O317:'مسودة'!O$345)),0))</f>
        <v/>
      </c>
      <c r="P351" s="39" t="str">
        <f t="array" ref="P351">IF($C$350="","",IFERROR(MAX(IF((ROW(مسودة!$C$316:$C$345)=SMALL(IF((ROW(مسودة!$C$316:$C$345)*(مسودة!$C$316:$C$345=$C$350)),ROW(مسودة!$C$316:$C$345)),ROW()-ROW(P351)+1)),مسودة!P317:'مسودة'!P$345)),0))</f>
        <v/>
      </c>
      <c r="Q351" s="39" t="str">
        <f t="array" ref="Q351">IF($C$350="","",IFERROR(MAX(IF((ROW(مسودة!$C$316:$C$345)=SMALL(IF((ROW(مسودة!$C$316:$C$345)*(مسودة!$C$316:$C$345=$C$350)),ROW(مسودة!$C$316:$C$345)),ROW()-ROW(Q351)+1)),مسودة!Q317:'مسودة'!Q$345)),0))</f>
        <v/>
      </c>
      <c r="R351" s="39" t="str">
        <f t="array" ref="R351">IF($C$350="","",IFERROR(MAX(IF((ROW(مسودة!$C$316:$C$345)=SMALL(IF((ROW(مسودة!$C$316:$C$345)*(مسودة!$C$316:$C$345=$C$350)),ROW(مسودة!$C$316:$C$345)),ROW()-ROW(R351)+1)),مسودة!R317:'مسودة'!R$345)),0))</f>
        <v/>
      </c>
      <c r="S351" s="39" t="str">
        <f t="array" ref="S351">IF($C$350="","",IFERROR(MAX(IF((ROW(مسودة!$C$316:$C$345)=SMALL(IF((ROW(مسودة!$C$316:$C$345)*(مسودة!$C$316:$C$345=$C$350)),ROW(مسودة!$C$316:$C$345)),ROW()-ROW(S351)+1)),مسودة!S317:'مسودة'!S$345)),0))</f>
        <v/>
      </c>
      <c r="T351" s="39" t="str">
        <f t="array" ref="T351">IF($C$350="","",IFERROR(MAX(IF((ROW(مسودة!$C$316:$C$345)=SMALL(IF((ROW(مسودة!$C$316:$C$345)*(مسودة!$C$316:$C$345=$C$350)),ROW(مسودة!$C$316:$C$345)),ROW()-ROW(T351)+1)),مسودة!T317:'مسودة'!T$345)),0))</f>
        <v/>
      </c>
      <c r="U351" s="39" t="str">
        <f t="array" ref="U351">IF($C$350="","",IFERROR(MAX(IF((ROW(مسودة!$C$316:$C$345)=SMALL(IF((ROW(مسودة!$C$316:$C$345)*(مسودة!$C$316:$C$345=$C$350)),ROW(مسودة!$C$316:$C$345)),ROW()-ROW(U351)+1)),مسودة!U317:'مسودة'!U$345)),0))</f>
        <v/>
      </c>
      <c r="V351" s="39" t="str">
        <f t="array" ref="V351">IF($C$350="","",IFERROR(MAX(IF((ROW(مسودة!$C$316:$C$345)=SMALL(IF((ROW(مسودة!$C$316:$C$345)*(مسودة!$C$316:$C$345=$C$350)),ROW(مسودة!$C$316:$C$345)),ROW()-ROW(V351)+1)),مسودة!V317:'مسودة'!V$345)),0))</f>
        <v/>
      </c>
      <c r="W351" s="39" t="str">
        <f t="array" ref="W351">IF($C$350="","",IFERROR(MAX(IF((ROW(مسودة!$C$316:$C$345)=SMALL(IF((ROW(مسودة!$C$316:$C$345)*(مسودة!$C$316:$C$345=$C$350)),ROW(مسودة!$C$316:$C$345)),ROW()-ROW(W351)+1)),مسودة!W317:'مسودة'!W$345)),0))</f>
        <v/>
      </c>
      <c r="X351" s="39" t="str">
        <f t="array" ref="X351">IF($C$350="","",IFERROR(MAX(IF((ROW(مسودة!$C$316:$C$345)=SMALL(IF((ROW(مسودة!$C$316:$C$345)*(مسودة!$C$316:$C$345=$C$350)),ROW(مسودة!$C$316:$C$345)),ROW()-ROW(X351)+1)),مسودة!X317:'مسودة'!X$345)),0))</f>
        <v/>
      </c>
      <c r="Y351" s="39" t="str">
        <f t="array" ref="Y351">IF($C$350="","",IFERROR(MAX(IF((ROW(مسودة!$C$316:$C$345)=SMALL(IF((ROW(مسودة!$C$316:$C$345)*(مسودة!$C$316:$C$345=$C$350)),ROW(مسودة!$C$316:$C$345)),ROW()-ROW(Y351)+1)),مسودة!Y317:'مسودة'!Y$345)),0))</f>
        <v/>
      </c>
      <c r="Z351" s="39" t="str">
        <f t="array" ref="Z351">IF($C$350="","",IFERROR(MAX(IF((ROW(مسودة!$C$316:$C$345)=SMALL(IF((ROW(مسودة!$C$316:$C$345)*(مسودة!$C$316:$C$345=$C$350)),ROW(مسودة!$C$316:$C$345)),ROW()-ROW(Z351)+1)),مسودة!Z317:'مسودة'!Z$345)),0))</f>
        <v/>
      </c>
      <c r="AA351" s="39" t="str">
        <f t="array" ref="AA351">IF($C$350="","",IFERROR(MAX(IF((ROW(مسودة!$C$316:$C$345)=SMALL(IF((ROW(مسودة!$C$316:$C$345)*(مسودة!$C$316:$C$345=$C$350)),ROW(مسودة!$C$316:$C$345)),ROW()-ROW(AA351)+1)),مسودة!AA317:'مسودة'!AA$345)),0))</f>
        <v/>
      </c>
      <c r="AB351" s="39" t="str">
        <f t="array" ref="AB351">IF($C$350="","",IFERROR(MAX(IF((ROW(مسودة!$C$316:$C$345)=SMALL(IF((ROW(مسودة!$C$316:$C$345)*(مسودة!$C$316:$C$345=$C$350)),ROW(مسودة!$C$316:$C$345)),ROW()-ROW(AB351)+1)),مسودة!AB317:'مسودة'!AB$345)),0))</f>
        <v/>
      </c>
      <c r="AC351" s="39" t="str">
        <f t="array" ref="AC351">IF($C$350="","",IFERROR(MAX(IF((ROW(مسودة!$C$316:$C$345)=SMALL(IF((ROW(مسودة!$C$316:$C$345)*(مسودة!$C$316:$C$345=$C$350)),ROW(مسودة!$C$316:$C$345)),ROW()-ROW(AC351)+1)),مسودة!AC317:'مسودة'!AC$345)),0))</f>
        <v/>
      </c>
      <c r="AD351" s="39" t="str">
        <f t="array" ref="AD351">IF($C$350="","",IFERROR(MAX(IF((ROW(مسودة!$C$316:$C$345)=SMALL(IF((ROW(مسودة!$C$316:$C$345)*(مسودة!$C$316:$C$345=$C$350)),ROW(مسودة!$C$316:$C$345)),ROW()-ROW(AD351)+1)),مسودة!AD317:'مسودة'!AD$345)),0))</f>
        <v/>
      </c>
      <c r="AE351" s="39" t="str">
        <f t="array" ref="AE351">IF($C$350="","",IFERROR(MAX(IF((ROW(مسودة!$C$316:$C$345)=SMALL(IF((ROW(مسودة!$C$316:$C$345)*(مسودة!$C$316:$C$345=$C$350)),ROW(مسودة!$C$316:$C$345)),ROW()-ROW(AE351)+1)),مسودة!AE317:'مسودة'!AE$345)),0))</f>
        <v/>
      </c>
      <c r="AF351" s="39" t="str">
        <f t="array" ref="AF351">IF($C$350="","",IFERROR(MAX(IF((ROW(مسودة!$C$316:$C$345)=SMALL(IF((ROW(مسودة!$C$316:$C$345)*(مسودة!$C$316:$C$345=$C$350)),ROW(مسودة!$C$316:$C$345)),ROW()-ROW(AF351)+1)),مسودة!AF317:'مسودة'!AF$345)),0))</f>
        <v/>
      </c>
      <c r="AG351" s="39" t="str">
        <f t="array" ref="AG351">IF($C$350="","",IFERROR(MAX(IF((ROW(مسودة!$C$316:$C$345)=SMALL(IF((ROW(مسودة!$C$316:$C$345)*(مسودة!$C$316:$C$345=$C$350)),ROW(مسودة!$C$316:$C$345)),ROW()-ROW(AG351)+1)),مسودة!AG317:'مسودة'!AG$345)),0))</f>
        <v/>
      </c>
      <c r="AH351" s="39" t="str">
        <f t="array" ref="AH351">IF($C$350="","",IFERROR(MAX(IF((ROW(مسودة!$C$316:$C$345)=SMALL(IF((ROW(مسودة!$C$316:$C$345)*(مسودة!$C$316:$C$345=$C$350)),ROW(مسودة!$C$316:$C$345)),ROW()-ROW(AH351)+1)),مسودة!AH317:'مسودة'!AH$345)),0))</f>
        <v/>
      </c>
      <c r="AI351" s="39" t="str">
        <f t="array" ref="AI351">IF($C$350="","",IFERROR(MAX(IF((ROW(مسودة!$C$316:$C$345)=SMALL(IF((ROW(مسودة!$C$316:$C$345)*(مسودة!$C$316:$C$345=$C$350)),ROW(مسودة!$C$316:$C$345)),ROW()-ROW(AI351)+1)),مسودة!AI317:'مسودة'!AI$345)),0))</f>
        <v/>
      </c>
      <c r="AJ351" s="39" t="str">
        <f t="array" ref="AJ351">IF($C$350="","",IFERROR(MAX(IF((ROW(مسودة!$C$316:$C$345)=SMALL(IF((ROW(مسودة!$C$316:$C$345)*(مسودة!$C$316:$C$345=$C$350)),ROW(مسودة!$C$316:$C$345)),ROW()-ROW(AJ351)+1)),مسودة!AJ317:'مسودة'!AJ$345)),0))</f>
        <v/>
      </c>
      <c r="AK351" s="39" t="str">
        <f t="array" ref="AK351">IF($C$350="","",IFERROR(MAX(IF((ROW(مسودة!$C$316:$C$345)=SMALL(IF((ROW(مسودة!$C$316:$C$345)*(مسودة!$C$316:$C$345=$C$350)),ROW(مسودة!$C$316:$C$345)),ROW()-ROW(AK351)+1)),مسودة!AK317:'مسودة'!AK$345)),0))</f>
        <v/>
      </c>
      <c r="AL351" s="39" t="str">
        <f t="array" ref="AL351">IF($C$350="","",IFERROR(MAX(IF((ROW(مسودة!$C$316:$C$345)=SMALL(IF((ROW(مسودة!$C$316:$C$345)*(مسودة!$C$316:$C$345=$C$350)),ROW(مسودة!$C$316:$C$345)),ROW()-ROW(AL351)+1)),مسودة!AL317:'مسودة'!AL$345)),0))</f>
        <v/>
      </c>
      <c r="AM351" s="39" t="str">
        <f t="array" ref="AM351">IF($C$350="","",IFERROR(MAX(IF((ROW(مسودة!$C$316:$C$345)=SMALL(IF((ROW(مسودة!$C$316:$C$345)*(مسودة!$C$316:$C$345=$C$350)),ROW(مسودة!$C$316:$C$345)),ROW()-ROW(AM351)+1)),مسودة!AM317:'مسودة'!AM$345)),0))</f>
        <v/>
      </c>
      <c r="AN351" s="54"/>
      <c r="AO351" s="54"/>
      <c r="AP351" s="56"/>
      <c r="AQ351" s="49"/>
      <c r="AR351" s="49"/>
      <c r="AS351" s="49"/>
      <c r="AT351" s="49"/>
      <c r="AU351" s="104"/>
    </row>
    <row r="352" spans="2:47" ht="28.5" customHeight="1" thickBot="1">
      <c r="B352" s="48"/>
      <c r="C352" s="93"/>
      <c r="D352" s="51"/>
      <c r="E352" s="51"/>
      <c r="F352" s="14" t="s">
        <v>32</v>
      </c>
      <c r="G352" s="39" t="str">
        <f t="array" ref="G352">IF($C$350="","",IFERROR(MAX(IF((ROW(مسودة!$C$316:$C$345)=SMALL(IF((ROW(مسودة!$C$316:$C$345)*(مسودة!$C$316:$C$345=$C$350)),ROW(مسودة!$C$316:$C$345)),ROW()-ROW(G352)+1)),مسودة!G318:'مسودة'!G$345)),0))</f>
        <v/>
      </c>
      <c r="H352" s="39" t="str">
        <f t="array" ref="H352">IF($C$350="","",IFERROR(MAX(IF((ROW(مسودة!$C$316:$C$345)=SMALL(IF((ROW(مسودة!$C$316:$C$345)*(مسودة!$C$316:$C$345=$C$350)),ROW(مسودة!$C$316:$C$345)),ROW()-ROW(H352)+1)),مسودة!H318:'مسودة'!H$345)),0))</f>
        <v/>
      </c>
      <c r="I352" s="39" t="str">
        <f t="array" ref="I352">IF($C$350="","",IFERROR(MAX(IF((ROW(مسودة!$C$316:$C$345)=SMALL(IF((ROW(مسودة!$C$316:$C$345)*(مسودة!$C$316:$C$345=$C$350)),ROW(مسودة!$C$316:$C$345)),ROW()-ROW(I352)+1)),مسودة!I318:'مسودة'!I$345)),0))</f>
        <v/>
      </c>
      <c r="J352" s="39" t="str">
        <f t="array" ref="J352">IF($C$350="","",IFERROR(MAX(IF((ROW(مسودة!$C$316:$C$345)=SMALL(IF((ROW(مسودة!$C$316:$C$345)*(مسودة!$C$316:$C$345=$C$350)),ROW(مسودة!$C$316:$C$345)),ROW()-ROW(J352)+1)),مسودة!J318:'مسودة'!J$345)),0))</f>
        <v/>
      </c>
      <c r="K352" s="39" t="str">
        <f t="array" ref="K352">IF($C$350="","",IFERROR(MAX(IF((ROW(مسودة!$C$316:$C$345)=SMALL(IF((ROW(مسودة!$C$316:$C$345)*(مسودة!$C$316:$C$345=$C$350)),ROW(مسودة!$C$316:$C$345)),ROW()-ROW(K352)+1)),مسودة!K318:'مسودة'!K$345)),0))</f>
        <v/>
      </c>
      <c r="L352" s="39" t="str">
        <f t="array" ref="L352">IF($C$350="","",IFERROR(MAX(IF((ROW(مسودة!$C$316:$C$345)=SMALL(IF((ROW(مسودة!$C$316:$C$345)*(مسودة!$C$316:$C$345=$C$350)),ROW(مسودة!$C$316:$C$345)),ROW()-ROW(L352)+1)),مسودة!L318:'مسودة'!L$345)),0))</f>
        <v/>
      </c>
      <c r="M352" s="39" t="str">
        <f t="array" ref="M352">IF($C$350="","",IFERROR(MAX(IF((ROW(مسودة!$C$316:$C$345)=SMALL(IF((ROW(مسودة!$C$316:$C$345)*(مسودة!$C$316:$C$345=$C$350)),ROW(مسودة!$C$316:$C$345)),ROW()-ROW(M352)+1)),مسودة!M318:'مسودة'!M$345)),0))</f>
        <v/>
      </c>
      <c r="N352" s="39" t="str">
        <f t="array" ref="N352">IF($C$350="","",IFERROR(MAX(IF((ROW(مسودة!$C$316:$C$345)=SMALL(IF((ROW(مسودة!$C$316:$C$345)*(مسودة!$C$316:$C$345=$C$350)),ROW(مسودة!$C$316:$C$345)),ROW()-ROW(N352)+1)),مسودة!N318:'مسودة'!N$345)),0))</f>
        <v/>
      </c>
      <c r="O352" s="39" t="str">
        <f t="array" ref="O352">IF($C$350="","",IFERROR(MAX(IF((ROW(مسودة!$C$316:$C$345)=SMALL(IF((ROW(مسودة!$C$316:$C$345)*(مسودة!$C$316:$C$345=$C$350)),ROW(مسودة!$C$316:$C$345)),ROW()-ROW(O352)+1)),مسودة!O318:'مسودة'!O$345)),0))</f>
        <v/>
      </c>
      <c r="P352" s="39" t="str">
        <f t="array" ref="P352">IF($C$350="","",IFERROR(MAX(IF((ROW(مسودة!$C$316:$C$345)=SMALL(IF((ROW(مسودة!$C$316:$C$345)*(مسودة!$C$316:$C$345=$C$350)),ROW(مسودة!$C$316:$C$345)),ROW()-ROW(P352)+1)),مسودة!P318:'مسودة'!P$345)),0))</f>
        <v/>
      </c>
      <c r="Q352" s="39" t="str">
        <f t="array" ref="Q352">IF($C$350="","",IFERROR(MAX(IF((ROW(مسودة!$C$316:$C$345)=SMALL(IF((ROW(مسودة!$C$316:$C$345)*(مسودة!$C$316:$C$345=$C$350)),ROW(مسودة!$C$316:$C$345)),ROW()-ROW(Q352)+1)),مسودة!Q318:'مسودة'!Q$345)),0))</f>
        <v/>
      </c>
      <c r="R352" s="39" t="str">
        <f t="array" ref="R352">IF($C$350="","",IFERROR(MAX(IF((ROW(مسودة!$C$316:$C$345)=SMALL(IF((ROW(مسودة!$C$316:$C$345)*(مسودة!$C$316:$C$345=$C$350)),ROW(مسودة!$C$316:$C$345)),ROW()-ROW(R352)+1)),مسودة!R318:'مسودة'!R$345)),0))</f>
        <v/>
      </c>
      <c r="S352" s="39" t="str">
        <f t="array" ref="S352">IF($C$350="","",IFERROR(MAX(IF((ROW(مسودة!$C$316:$C$345)=SMALL(IF((ROW(مسودة!$C$316:$C$345)*(مسودة!$C$316:$C$345=$C$350)),ROW(مسودة!$C$316:$C$345)),ROW()-ROW(S352)+1)),مسودة!S318:'مسودة'!S$345)),0))</f>
        <v/>
      </c>
      <c r="T352" s="39" t="str">
        <f t="array" ref="T352">IF($C$350="","",IFERROR(MAX(IF((ROW(مسودة!$C$316:$C$345)=SMALL(IF((ROW(مسودة!$C$316:$C$345)*(مسودة!$C$316:$C$345=$C$350)),ROW(مسودة!$C$316:$C$345)),ROW()-ROW(T352)+1)),مسودة!T318:'مسودة'!T$345)),0))</f>
        <v/>
      </c>
      <c r="U352" s="39" t="str">
        <f t="array" ref="U352">IF($C$350="","",IFERROR(MAX(IF((ROW(مسودة!$C$316:$C$345)=SMALL(IF((ROW(مسودة!$C$316:$C$345)*(مسودة!$C$316:$C$345=$C$350)),ROW(مسودة!$C$316:$C$345)),ROW()-ROW(U352)+1)),مسودة!U318:'مسودة'!U$345)),0))</f>
        <v/>
      </c>
      <c r="V352" s="39" t="str">
        <f t="array" ref="V352">IF($C$350="","",IFERROR(MAX(IF((ROW(مسودة!$C$316:$C$345)=SMALL(IF((ROW(مسودة!$C$316:$C$345)*(مسودة!$C$316:$C$345=$C$350)),ROW(مسودة!$C$316:$C$345)),ROW()-ROW(V352)+1)),مسودة!V318:'مسودة'!V$345)),0))</f>
        <v/>
      </c>
      <c r="W352" s="39" t="str">
        <f t="array" ref="W352">IF($C$350="","",IFERROR(MAX(IF((ROW(مسودة!$C$316:$C$345)=SMALL(IF((ROW(مسودة!$C$316:$C$345)*(مسودة!$C$316:$C$345=$C$350)),ROW(مسودة!$C$316:$C$345)),ROW()-ROW(W352)+1)),مسودة!W318:'مسودة'!W$345)),0))</f>
        <v/>
      </c>
      <c r="X352" s="39" t="str">
        <f t="array" ref="X352">IF($C$350="","",IFERROR(MAX(IF((ROW(مسودة!$C$316:$C$345)=SMALL(IF((ROW(مسودة!$C$316:$C$345)*(مسودة!$C$316:$C$345=$C$350)),ROW(مسودة!$C$316:$C$345)),ROW()-ROW(X352)+1)),مسودة!X318:'مسودة'!X$345)),0))</f>
        <v/>
      </c>
      <c r="Y352" s="39" t="str">
        <f t="array" ref="Y352">IF($C$350="","",IFERROR(MAX(IF((ROW(مسودة!$C$316:$C$345)=SMALL(IF((ROW(مسودة!$C$316:$C$345)*(مسودة!$C$316:$C$345=$C$350)),ROW(مسودة!$C$316:$C$345)),ROW()-ROW(Y352)+1)),مسودة!Y318:'مسودة'!Y$345)),0))</f>
        <v/>
      </c>
      <c r="Z352" s="39" t="str">
        <f t="array" ref="Z352">IF($C$350="","",IFERROR(MAX(IF((ROW(مسودة!$C$316:$C$345)=SMALL(IF((ROW(مسودة!$C$316:$C$345)*(مسودة!$C$316:$C$345=$C$350)),ROW(مسودة!$C$316:$C$345)),ROW()-ROW(Z352)+1)),مسودة!Z318:'مسودة'!Z$345)),0))</f>
        <v/>
      </c>
      <c r="AA352" s="39" t="str">
        <f t="array" ref="AA352">IF($C$350="","",IFERROR(MAX(IF((ROW(مسودة!$C$316:$C$345)=SMALL(IF((ROW(مسودة!$C$316:$C$345)*(مسودة!$C$316:$C$345=$C$350)),ROW(مسودة!$C$316:$C$345)),ROW()-ROW(AA352)+1)),مسودة!AA318:'مسودة'!AA$345)),0))</f>
        <v/>
      </c>
      <c r="AB352" s="39" t="str">
        <f t="array" ref="AB352">IF($C$350="","",IFERROR(MAX(IF((ROW(مسودة!$C$316:$C$345)=SMALL(IF((ROW(مسودة!$C$316:$C$345)*(مسودة!$C$316:$C$345=$C$350)),ROW(مسودة!$C$316:$C$345)),ROW()-ROW(AB352)+1)),مسودة!AB318:'مسودة'!AB$345)),0))</f>
        <v/>
      </c>
      <c r="AC352" s="39" t="str">
        <f t="array" ref="AC352">IF($C$350="","",IFERROR(MAX(IF((ROW(مسودة!$C$316:$C$345)=SMALL(IF((ROW(مسودة!$C$316:$C$345)*(مسودة!$C$316:$C$345=$C$350)),ROW(مسودة!$C$316:$C$345)),ROW()-ROW(AC352)+1)),مسودة!AC318:'مسودة'!AC$345)),0))</f>
        <v/>
      </c>
      <c r="AD352" s="39" t="str">
        <f t="array" ref="AD352">IF($C$350="","",IFERROR(MAX(IF((ROW(مسودة!$C$316:$C$345)=SMALL(IF((ROW(مسودة!$C$316:$C$345)*(مسودة!$C$316:$C$345=$C$350)),ROW(مسودة!$C$316:$C$345)),ROW()-ROW(AD352)+1)),مسودة!AD318:'مسودة'!AD$345)),0))</f>
        <v/>
      </c>
      <c r="AE352" s="39" t="str">
        <f t="array" ref="AE352">IF($C$350="","",IFERROR(MAX(IF((ROW(مسودة!$C$316:$C$345)=SMALL(IF((ROW(مسودة!$C$316:$C$345)*(مسودة!$C$316:$C$345=$C$350)),ROW(مسودة!$C$316:$C$345)),ROW()-ROW(AE352)+1)),مسودة!AE318:'مسودة'!AE$345)),0))</f>
        <v/>
      </c>
      <c r="AF352" s="39" t="str">
        <f t="array" ref="AF352">IF($C$350="","",IFERROR(MAX(IF((ROW(مسودة!$C$316:$C$345)=SMALL(IF((ROW(مسودة!$C$316:$C$345)*(مسودة!$C$316:$C$345=$C$350)),ROW(مسودة!$C$316:$C$345)),ROW()-ROW(AF352)+1)),مسودة!AF318:'مسودة'!AF$345)),0))</f>
        <v/>
      </c>
      <c r="AG352" s="39" t="str">
        <f t="array" ref="AG352">IF($C$350="","",IFERROR(MAX(IF((ROW(مسودة!$C$316:$C$345)=SMALL(IF((ROW(مسودة!$C$316:$C$345)*(مسودة!$C$316:$C$345=$C$350)),ROW(مسودة!$C$316:$C$345)),ROW()-ROW(AG352)+1)),مسودة!AG318:'مسودة'!AG$345)),0))</f>
        <v/>
      </c>
      <c r="AH352" s="39" t="str">
        <f t="array" ref="AH352">IF($C$350="","",IFERROR(MAX(IF((ROW(مسودة!$C$316:$C$345)=SMALL(IF((ROW(مسودة!$C$316:$C$345)*(مسودة!$C$316:$C$345=$C$350)),ROW(مسودة!$C$316:$C$345)),ROW()-ROW(AH352)+1)),مسودة!AH318:'مسودة'!AH$345)),0))</f>
        <v/>
      </c>
      <c r="AI352" s="39" t="str">
        <f t="array" ref="AI352">IF($C$350="","",IFERROR(MAX(IF((ROW(مسودة!$C$316:$C$345)=SMALL(IF((ROW(مسودة!$C$316:$C$345)*(مسودة!$C$316:$C$345=$C$350)),ROW(مسودة!$C$316:$C$345)),ROW()-ROW(AI352)+1)),مسودة!AI318:'مسودة'!AI$345)),0))</f>
        <v/>
      </c>
      <c r="AJ352" s="39" t="str">
        <f t="array" ref="AJ352">IF($C$350="","",IFERROR(MAX(IF((ROW(مسودة!$C$316:$C$345)=SMALL(IF((ROW(مسودة!$C$316:$C$345)*(مسودة!$C$316:$C$345=$C$350)),ROW(مسودة!$C$316:$C$345)),ROW()-ROW(AJ352)+1)),مسودة!AJ318:'مسودة'!AJ$345)),0))</f>
        <v/>
      </c>
      <c r="AK352" s="39" t="str">
        <f t="array" ref="AK352">IF($C$350="","",IFERROR(MAX(IF((ROW(مسودة!$C$316:$C$345)=SMALL(IF((ROW(مسودة!$C$316:$C$345)*(مسودة!$C$316:$C$345=$C$350)),ROW(مسودة!$C$316:$C$345)),ROW()-ROW(AK352)+1)),مسودة!AK318:'مسودة'!AK$345)),0))</f>
        <v/>
      </c>
      <c r="AL352" s="39" t="str">
        <f t="array" ref="AL352">IF($C$350="","",IFERROR(MAX(IF((ROW(مسودة!$C$316:$C$345)=SMALL(IF((ROW(مسودة!$C$316:$C$345)*(مسودة!$C$316:$C$345=$C$350)),ROW(مسودة!$C$316:$C$345)),ROW()-ROW(AL352)+1)),مسودة!AL318:'مسودة'!AL$345)),0))</f>
        <v/>
      </c>
      <c r="AM352" s="39" t="str">
        <f t="array" ref="AM352">IF($C$350="","",IFERROR(MAX(IF((ROW(مسودة!$C$316:$C$345)=SMALL(IF((ROW(مسودة!$C$316:$C$345)*(مسودة!$C$316:$C$345=$C$350)),ROW(مسودة!$C$316:$C$345)),ROW()-ROW(AM352)+1)),مسودة!AM318:'مسودة'!AM$345)),0))</f>
        <v/>
      </c>
      <c r="AN352" s="39" t="str">
        <f t="array" ref="AN352">IF($C$350="","",IFERROR(MAX(IF((ROW(مسودة!$C$316:$C$345)=SMALL(IF((ROW(مسودة!$C$316:$C$345)*(مسودة!$C$316:$C$345=$C$350)),ROW(مسودة!$C$316:$C$345)),ROW()-ROW(AN352)+1)),مسودة!AN318:AN$345)),0))</f>
        <v/>
      </c>
      <c r="AO352" s="39" t="str">
        <f t="array" ref="AO352">IF($C$350="","",IFERROR(MAX(IF((ROW(مسودة!$C$316:$C$345)=SMALL(IF((ROW(مسودة!$C$316:$C$345)*(مسودة!$C$316:$C$345=$C$350)),ROW(مسودة!$C$316:$C$345)),ROW()-ROW(AO352)+1)),مسودة!AO318:AO$345)),0))</f>
        <v/>
      </c>
      <c r="AP352" s="39" t="str">
        <f>IF(AO352&lt;50,"   ",IF(AO352&lt;65,"مقبول",IF(AO352&lt;75,"جيد",IF(AO352&lt;85,"جيدجداً",IF(AO352&lt;=100,"ممتاز","")))))</f>
        <v/>
      </c>
      <c r="AQ352" s="57"/>
      <c r="AR352" s="57"/>
      <c r="AS352" s="57"/>
      <c r="AT352" s="57"/>
      <c r="AU352" s="105"/>
    </row>
    <row r="357" spans="2:47" ht="26.25">
      <c r="C357" s="16"/>
      <c r="D357" s="17" t="s">
        <v>33</v>
      </c>
      <c r="E357" s="17"/>
      <c r="F357" s="17"/>
      <c r="G357" s="17"/>
      <c r="H357" s="17"/>
      <c r="I357" s="17"/>
      <c r="J357" s="16"/>
      <c r="K357" s="16"/>
      <c r="L357" s="16"/>
      <c r="M357" s="18" t="s">
        <v>34</v>
      </c>
      <c r="N357" s="18" t="s">
        <v>35</v>
      </c>
      <c r="O357" s="18"/>
      <c r="P357" s="18"/>
      <c r="Q357" s="18"/>
      <c r="R357" s="18"/>
      <c r="S357" s="18"/>
      <c r="T357" s="18"/>
      <c r="U357" s="18"/>
      <c r="V357" s="18"/>
      <c r="W357" s="19"/>
      <c r="X357" s="19"/>
      <c r="Y357" s="19"/>
    </row>
    <row r="358" spans="2:47" ht="26.25">
      <c r="C358" s="19"/>
      <c r="D358" s="20" t="s">
        <v>36</v>
      </c>
      <c r="E358" s="18" t="s">
        <v>37</v>
      </c>
      <c r="F358" s="18"/>
      <c r="G358" s="18"/>
      <c r="H358" s="18"/>
      <c r="I358" s="18"/>
      <c r="J358" s="19"/>
      <c r="K358" s="19"/>
      <c r="L358" s="19"/>
      <c r="M358" s="18" t="s">
        <v>34</v>
      </c>
      <c r="N358" s="18" t="s">
        <v>38</v>
      </c>
      <c r="O358" s="18"/>
      <c r="P358" s="18"/>
      <c r="Q358" s="18"/>
      <c r="R358" s="18"/>
      <c r="S358" s="18"/>
      <c r="T358" s="18"/>
      <c r="U358" s="18"/>
      <c r="V358" s="18"/>
      <c r="W358" s="19"/>
      <c r="X358" s="19"/>
      <c r="Y358" s="19"/>
    </row>
    <row r="360" spans="2:47" ht="60">
      <c r="B360" s="96"/>
      <c r="C360" s="96"/>
      <c r="D360" s="96"/>
      <c r="E360" s="96"/>
      <c r="F360" s="80" t="s">
        <v>0</v>
      </c>
      <c r="G360" s="80"/>
      <c r="H360" s="80"/>
      <c r="I360" s="80"/>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1"/>
      <c r="AG360" s="1"/>
      <c r="AH360" s="1"/>
      <c r="AI360" s="1"/>
      <c r="AJ360" s="1"/>
      <c r="AK360" s="1"/>
      <c r="AL360" s="1"/>
      <c r="AM360" s="1"/>
      <c r="AN360" s="1"/>
      <c r="AO360" s="1"/>
      <c r="AP360" s="1"/>
      <c r="AQ360" s="1"/>
      <c r="AR360" s="1"/>
      <c r="AS360" s="1"/>
      <c r="AT360" s="2"/>
      <c r="AU360" s="2"/>
    </row>
    <row r="361" spans="2:47" ht="35.25">
      <c r="B361" s="4" t="s">
        <v>1</v>
      </c>
      <c r="C361" s="97"/>
      <c r="D361" s="97"/>
      <c r="E361" s="3"/>
      <c r="F361" s="3"/>
      <c r="G361" s="3"/>
      <c r="H361" s="2"/>
      <c r="I361" s="2"/>
      <c r="J361" s="2"/>
      <c r="K361" s="2"/>
      <c r="L361" s="2"/>
      <c r="M361" s="2"/>
      <c r="N361" s="2"/>
      <c r="O361" s="3"/>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6"/>
      <c r="AO361" s="6"/>
      <c r="AP361" s="1"/>
      <c r="AQ361" s="5"/>
      <c r="AR361" s="5"/>
      <c r="AS361" s="5"/>
      <c r="AT361" s="5"/>
      <c r="AU361" s="2"/>
    </row>
    <row r="362" spans="2:47" ht="15.75" thickBot="1">
      <c r="AR362" s="7"/>
    </row>
    <row r="363" spans="2:47" ht="36.75" customHeight="1" thickTop="1" thickBot="1">
      <c r="B363" s="81" t="s">
        <v>2</v>
      </c>
      <c r="C363" s="84" t="s">
        <v>3</v>
      </c>
      <c r="D363" s="87" t="s">
        <v>4</v>
      </c>
      <c r="E363" s="90" t="s">
        <v>5</v>
      </c>
      <c r="F363" s="24" t="s">
        <v>6</v>
      </c>
      <c r="G363" s="63" t="s">
        <v>7</v>
      </c>
      <c r="H363" s="64"/>
      <c r="I363" s="65"/>
      <c r="J363" s="63" t="s">
        <v>8</v>
      </c>
      <c r="K363" s="64"/>
      <c r="L363" s="65"/>
      <c r="M363" s="63" t="s">
        <v>9</v>
      </c>
      <c r="N363" s="64"/>
      <c r="O363" s="65"/>
      <c r="P363" s="63" t="s">
        <v>10</v>
      </c>
      <c r="Q363" s="64"/>
      <c r="R363" s="65"/>
      <c r="S363" s="63" t="s">
        <v>11</v>
      </c>
      <c r="T363" s="64"/>
      <c r="U363" s="65"/>
      <c r="V363" s="63" t="s">
        <v>12</v>
      </c>
      <c r="W363" s="64"/>
      <c r="X363" s="65"/>
      <c r="Y363" s="63" t="s">
        <v>13</v>
      </c>
      <c r="Z363" s="64"/>
      <c r="AA363" s="65"/>
      <c r="AB363" s="63" t="s">
        <v>14</v>
      </c>
      <c r="AC363" s="64"/>
      <c r="AD363" s="65"/>
      <c r="AE363" s="63" t="s">
        <v>15</v>
      </c>
      <c r="AF363" s="64"/>
      <c r="AG363" s="65"/>
      <c r="AH363" s="63" t="s">
        <v>16</v>
      </c>
      <c r="AI363" s="64"/>
      <c r="AJ363" s="65"/>
      <c r="AK363" s="63" t="s">
        <v>17</v>
      </c>
      <c r="AL363" s="64"/>
      <c r="AM363" s="65"/>
      <c r="AN363" s="66" t="s">
        <v>18</v>
      </c>
      <c r="AO363" s="66" t="s">
        <v>19</v>
      </c>
      <c r="AP363" s="66" t="s">
        <v>20</v>
      </c>
      <c r="AQ363" s="69" t="s">
        <v>21</v>
      </c>
      <c r="AR363" s="70"/>
      <c r="AS363" s="69" t="s">
        <v>22</v>
      </c>
      <c r="AT363" s="70"/>
      <c r="AU363" s="73" t="s">
        <v>23</v>
      </c>
    </row>
    <row r="364" spans="2:47" ht="187.5" customHeight="1" thickBot="1">
      <c r="B364" s="82"/>
      <c r="C364" s="85"/>
      <c r="D364" s="88"/>
      <c r="E364" s="91"/>
      <c r="F364" s="8" t="s">
        <v>24</v>
      </c>
      <c r="G364" s="8" t="s">
        <v>25</v>
      </c>
      <c r="H364" s="8" t="s">
        <v>26</v>
      </c>
      <c r="I364" s="8" t="s">
        <v>27</v>
      </c>
      <c r="J364" s="8" t="s">
        <v>25</v>
      </c>
      <c r="K364" s="8" t="s">
        <v>26</v>
      </c>
      <c r="L364" s="8" t="s">
        <v>27</v>
      </c>
      <c r="M364" s="8" t="s">
        <v>25</v>
      </c>
      <c r="N364" s="8" t="s">
        <v>26</v>
      </c>
      <c r="O364" s="8" t="s">
        <v>27</v>
      </c>
      <c r="P364" s="8" t="s">
        <v>25</v>
      </c>
      <c r="Q364" s="8" t="s">
        <v>26</v>
      </c>
      <c r="R364" s="8" t="s">
        <v>27</v>
      </c>
      <c r="S364" s="8" t="s">
        <v>25</v>
      </c>
      <c r="T364" s="8" t="s">
        <v>26</v>
      </c>
      <c r="U364" s="8" t="s">
        <v>27</v>
      </c>
      <c r="V364" s="8" t="s">
        <v>25</v>
      </c>
      <c r="W364" s="8" t="s">
        <v>26</v>
      </c>
      <c r="X364" s="8" t="s">
        <v>27</v>
      </c>
      <c r="Y364" s="8" t="s">
        <v>25</v>
      </c>
      <c r="Z364" s="8" t="s">
        <v>26</v>
      </c>
      <c r="AA364" s="8" t="s">
        <v>27</v>
      </c>
      <c r="AB364" s="8" t="s">
        <v>25</v>
      </c>
      <c r="AC364" s="8" t="s">
        <v>26</v>
      </c>
      <c r="AD364" s="8" t="s">
        <v>27</v>
      </c>
      <c r="AE364" s="8" t="s">
        <v>25</v>
      </c>
      <c r="AF364" s="8" t="s">
        <v>26</v>
      </c>
      <c r="AG364" s="8" t="s">
        <v>27</v>
      </c>
      <c r="AH364" s="8" t="s">
        <v>25</v>
      </c>
      <c r="AI364" s="8" t="s">
        <v>26</v>
      </c>
      <c r="AJ364" s="8" t="s">
        <v>27</v>
      </c>
      <c r="AK364" s="8" t="s">
        <v>25</v>
      </c>
      <c r="AL364" s="8" t="s">
        <v>26</v>
      </c>
      <c r="AM364" s="8" t="s">
        <v>27</v>
      </c>
      <c r="AN364" s="67"/>
      <c r="AO364" s="67"/>
      <c r="AP364" s="67"/>
      <c r="AQ364" s="71"/>
      <c r="AR364" s="72"/>
      <c r="AS364" s="71"/>
      <c r="AT364" s="72"/>
      <c r="AU364" s="74"/>
    </row>
    <row r="365" spans="2:47" ht="28.5" customHeight="1" thickBot="1">
      <c r="B365" s="82"/>
      <c r="C365" s="85"/>
      <c r="D365" s="88"/>
      <c r="E365" s="91"/>
      <c r="F365" s="25" t="s">
        <v>28</v>
      </c>
      <c r="G365" s="9">
        <v>30</v>
      </c>
      <c r="H365" s="9">
        <v>56</v>
      </c>
      <c r="I365" s="9">
        <v>100</v>
      </c>
      <c r="J365" s="9">
        <v>30</v>
      </c>
      <c r="K365" s="9">
        <v>56</v>
      </c>
      <c r="L365" s="9">
        <v>100</v>
      </c>
      <c r="M365" s="9">
        <v>30</v>
      </c>
      <c r="N365" s="9">
        <v>56</v>
      </c>
      <c r="O365" s="9">
        <v>100</v>
      </c>
      <c r="P365" s="9">
        <v>24</v>
      </c>
      <c r="Q365" s="9">
        <v>29</v>
      </c>
      <c r="R365" s="9">
        <v>60</v>
      </c>
      <c r="S365" s="9">
        <v>24</v>
      </c>
      <c r="T365" s="9">
        <v>29</v>
      </c>
      <c r="U365" s="9">
        <v>60</v>
      </c>
      <c r="V365" s="9">
        <v>24</v>
      </c>
      <c r="W365" s="9">
        <v>29</v>
      </c>
      <c r="X365" s="9">
        <v>60</v>
      </c>
      <c r="Y365" s="9">
        <v>12</v>
      </c>
      <c r="Z365" s="9">
        <v>22</v>
      </c>
      <c r="AA365" s="9">
        <v>40</v>
      </c>
      <c r="AB365" s="9">
        <v>16</v>
      </c>
      <c r="AC365" s="9">
        <v>19</v>
      </c>
      <c r="AD365" s="9">
        <v>40</v>
      </c>
      <c r="AE365" s="9">
        <v>12</v>
      </c>
      <c r="AF365" s="9">
        <v>22</v>
      </c>
      <c r="AG365" s="9">
        <v>40</v>
      </c>
      <c r="AH365" s="9">
        <v>12</v>
      </c>
      <c r="AI365" s="9">
        <v>22</v>
      </c>
      <c r="AJ365" s="9">
        <v>40</v>
      </c>
      <c r="AK365" s="9">
        <v>6</v>
      </c>
      <c r="AL365" s="9">
        <v>11</v>
      </c>
      <c r="AM365" s="9">
        <v>20</v>
      </c>
      <c r="AN365" s="67"/>
      <c r="AO365" s="67"/>
      <c r="AP365" s="67"/>
      <c r="AQ365" s="76" t="s">
        <v>20</v>
      </c>
      <c r="AR365" s="77"/>
      <c r="AS365" s="78" t="s">
        <v>20</v>
      </c>
      <c r="AT365" s="79"/>
      <c r="AU365" s="75"/>
    </row>
    <row r="366" spans="2:47" ht="28.5" customHeight="1" thickBot="1">
      <c r="B366" s="83"/>
      <c r="C366" s="86"/>
      <c r="D366" s="89"/>
      <c r="E366" s="92"/>
      <c r="F366" s="25" t="s">
        <v>29</v>
      </c>
      <c r="G366" s="9">
        <v>60</v>
      </c>
      <c r="H366" s="9">
        <v>140</v>
      </c>
      <c r="I366" s="9">
        <v>200</v>
      </c>
      <c r="J366" s="9">
        <v>60</v>
      </c>
      <c r="K366" s="9">
        <v>140</v>
      </c>
      <c r="L366" s="9">
        <v>200</v>
      </c>
      <c r="M366" s="9">
        <v>60</v>
      </c>
      <c r="N366" s="9">
        <v>140</v>
      </c>
      <c r="O366" s="9">
        <v>200</v>
      </c>
      <c r="P366" s="9">
        <v>48</v>
      </c>
      <c r="Q366" s="9">
        <v>72</v>
      </c>
      <c r="R366" s="9">
        <v>120</v>
      </c>
      <c r="S366" s="9">
        <v>48</v>
      </c>
      <c r="T366" s="9">
        <v>72</v>
      </c>
      <c r="U366" s="9">
        <v>120</v>
      </c>
      <c r="V366" s="9">
        <v>48</v>
      </c>
      <c r="W366" s="9">
        <v>72</v>
      </c>
      <c r="X366" s="9">
        <v>120</v>
      </c>
      <c r="Y366" s="9">
        <v>24</v>
      </c>
      <c r="Z366" s="9">
        <v>56</v>
      </c>
      <c r="AA366" s="9">
        <v>80</v>
      </c>
      <c r="AB366" s="9">
        <v>32</v>
      </c>
      <c r="AC366" s="9">
        <v>48</v>
      </c>
      <c r="AD366" s="9">
        <v>80</v>
      </c>
      <c r="AE366" s="9">
        <v>24</v>
      </c>
      <c r="AF366" s="9">
        <v>56</v>
      </c>
      <c r="AG366" s="9">
        <v>80</v>
      </c>
      <c r="AH366" s="9">
        <v>24</v>
      </c>
      <c r="AI366" s="9">
        <v>56</v>
      </c>
      <c r="AJ366" s="9">
        <v>80</v>
      </c>
      <c r="AK366" s="9">
        <v>12</v>
      </c>
      <c r="AL366" s="9">
        <v>28</v>
      </c>
      <c r="AM366" s="9">
        <v>40</v>
      </c>
      <c r="AN366" s="68"/>
      <c r="AO366" s="68"/>
      <c r="AP366" s="68"/>
      <c r="AQ366" s="78"/>
      <c r="AR366" s="79"/>
      <c r="AS366" s="78"/>
      <c r="AT366" s="79"/>
      <c r="AU366" s="75"/>
    </row>
    <row r="367" spans="2:47" ht="28.5" customHeight="1" thickBot="1">
      <c r="B367" s="48">
        <f>B350+1</f>
        <v>81</v>
      </c>
      <c r="C367" s="98">
        <f t="array" ref="C367">IF(ISERROR(INDEX(مسودة!$C$360:$AV$389,SMALL(IF((مسودة!$AV$360:$AV$389="ناجح"),ROW(مسودة!$C$360:$AV$389)-MIN(ROW(مسودة!$C$360:$AV$389))+1,""),ROW(A1)),COLUMN(A1))),"",INDEX(مسودة!$C$360:$AV$389,SMALL(IF((مسودة!$AV$360:$AV$389="ناجح"),ROW(مسودة!$C$360:$AV$389)-MIN(ROW(مسودة!$C$360:$AV$389))+1,""),ROW(A1)),COLUMN(A1)))</f>
        <v>690</v>
      </c>
      <c r="D367" s="95" t="str">
        <f>IF(C367&lt;&gt;"",VLOOKUP(C367,مسودة!$C$360:$D$389,2,0),"")</f>
        <v xml:space="preserve">خالد عبد السلام </v>
      </c>
      <c r="E367" s="95">
        <f>IF(C367&lt;&gt;"",VLOOKUP(C367,مسودة!$C$360:$E$389,3,0),"")</f>
        <v>292</v>
      </c>
      <c r="F367" s="11" t="s">
        <v>30</v>
      </c>
      <c r="G367" s="39">
        <f t="array" ref="G367">IF($C$367="","",IFERROR(MAX(IF((ROW(مسودة!$C$360:$C$389)=SMALL(IF((ROW(مسودة!$C$360:$C$389)*(مسودة!$C$360:$C$389=$C$367)),ROW(مسودة!$C$360:$C$389)),ROW()-ROW(G367)+1)),مسودة!G360:'مسودة'!G$389)),0))</f>
        <v>15</v>
      </c>
      <c r="H367" s="39">
        <f t="array" ref="H367">IF($C$367="","",IFERROR(MAX(IF((ROW(مسودة!$C$360:$C$389)=SMALL(IF((ROW(مسودة!$C$360:$C$389)*(مسودة!$C$360:$C$389=$C$367)),ROW(مسودة!$C$360:$C$389)),ROW()-ROW(H367)+1)),مسودة!H360:'مسودة'!H$389)),0))</f>
        <v>38</v>
      </c>
      <c r="I367" s="39">
        <f t="array" ref="I367">IF($C$367="","",IFERROR(MAX(IF((ROW(مسودة!$C$360:$C$389)=SMALL(IF((ROW(مسودة!$C$360:$C$389)*(مسودة!$C$360:$C$389=$C$367)),ROW(مسودة!$C$360:$C$389)),ROW()-ROW(I367)+1)),مسودة!I360:'مسودة'!I$389)),0))</f>
        <v>53</v>
      </c>
      <c r="J367" s="39">
        <f t="array" ref="J367">IF($C$367="","",IFERROR(MAX(IF((ROW(مسودة!$C$360:$C$389)=SMALL(IF((ROW(مسودة!$C$360:$C$389)*(مسودة!$C$360:$C$389=$C$367)),ROW(مسودة!$C$360:$C$389)),ROW()-ROW(J367)+1)),مسودة!J360:'مسودة'!J$389)),0))</f>
        <v>14</v>
      </c>
      <c r="K367" s="39">
        <f t="array" ref="K367">IF($C$367="","",IFERROR(MAX(IF((ROW(مسودة!$C$360:$C$389)=SMALL(IF((ROW(مسودة!$C$360:$C$389)*(مسودة!$C$360:$C$389=$C$367)),ROW(مسودة!$C$360:$C$389)),ROW()-ROW(K367)+1)),مسودة!K360:'مسودة'!K$389)),0))</f>
        <v>25</v>
      </c>
      <c r="L367" s="39">
        <f t="array" ref="L367">IF($C$367="","",IFERROR(MAX(IF((ROW(مسودة!$C$360:$C$389)=SMALL(IF((ROW(مسودة!$C$360:$C$389)*(مسودة!$C$360:$C$389=$C$367)),ROW(مسودة!$C$360:$C$389)),ROW()-ROW(L367)+1)),مسودة!L360:'مسودة'!L$389)),0))</f>
        <v>39</v>
      </c>
      <c r="M367" s="39">
        <f t="array" ref="M367">IF($C$367="","",IFERROR(MAX(IF((ROW(مسودة!$C$360:$C$389)=SMALL(IF((ROW(مسودة!$C$360:$C$389)*(مسودة!$C$360:$C$389=$C$367)),ROW(مسودة!$C$360:$C$389)),ROW()-ROW(M367)+1)),مسودة!M360:'مسودة'!M$389)),0))</f>
        <v>8</v>
      </c>
      <c r="N367" s="39">
        <f t="array" ref="N367">IF($C$367="","",IFERROR(MAX(IF((ROW(مسودة!$C$360:$C$389)=SMALL(IF((ROW(مسودة!$C$360:$C$389)*(مسودة!$C$360:$C$389=$C$367)),ROW(مسودة!$C$360:$C$389)),ROW()-ROW(N367)+1)),مسودة!N360:'مسودة'!N$389)),0))</f>
        <v>40</v>
      </c>
      <c r="O367" s="39">
        <f t="array" ref="O367">IF($C$367="","",IFERROR(MAX(IF((ROW(مسودة!$C$360:$C$389)=SMALL(IF((ROW(مسودة!$C$360:$C$389)*(مسودة!$C$360:$C$389=$C$367)),ROW(مسودة!$C$360:$C$389)),ROW()-ROW(O367)+1)),مسودة!O360:'مسودة'!O$389)),0))</f>
        <v>48</v>
      </c>
      <c r="P367" s="39">
        <f t="array" ref="P367">IF($C$367="","",IFERROR(MAX(IF((ROW(مسودة!$C$360:$C$389)=SMALL(IF((ROW(مسودة!$C$360:$C$389)*(مسودة!$C$360:$C$389=$C$367)),ROW(مسودة!$C$360:$C$389)),ROW()-ROW(P367)+1)),مسودة!P360:'مسودة'!P$389)),0))</f>
        <v>19</v>
      </c>
      <c r="Q367" s="39">
        <f t="array" ref="Q367">IF($C$367="","",IFERROR(MAX(IF((ROW(مسودة!$C$360:$C$389)=SMALL(IF((ROW(مسودة!$C$360:$C$389)*(مسودة!$C$360:$C$389=$C$367)),ROW(مسودة!$C$360:$C$389)),ROW()-ROW(Q367)+1)),مسودة!Q360:'مسودة'!Q$389)),0))</f>
        <v>18</v>
      </c>
      <c r="R367" s="39">
        <f t="array" ref="R367">IF($C$367="","",IFERROR(MAX(IF((ROW(مسودة!$C$360:$C$389)=SMALL(IF((ROW(مسودة!$C$360:$C$389)*(مسودة!$C$360:$C$389=$C$367)),ROW(مسودة!$C$360:$C$389)),ROW()-ROW(R367)+1)),مسودة!R360:'مسودة'!R$389)),0))</f>
        <v>37</v>
      </c>
      <c r="S367" s="39">
        <f t="array" ref="S367">IF($C$367="","",IFERROR(MAX(IF((ROW(مسودة!$C$360:$C$389)=SMALL(IF((ROW(مسودة!$C$360:$C$389)*(مسودة!$C$360:$C$389=$C$367)),ROW(مسودة!$C$360:$C$389)),ROW()-ROW(S367)+1)),مسودة!S360:'مسودة'!S$389)),0))</f>
        <v>17</v>
      </c>
      <c r="T367" s="39">
        <f t="array" ref="T367">IF($C$367="","",IFERROR(MAX(IF((ROW(مسودة!$C$360:$C$389)=SMALL(IF((ROW(مسودة!$C$360:$C$389)*(مسودة!$C$360:$C$389=$C$367)),ROW(مسودة!$C$360:$C$389)),ROW()-ROW(T367)+1)),مسودة!T360:'مسودة'!T$389)),0))</f>
        <v>10</v>
      </c>
      <c r="U367" s="39">
        <f t="array" ref="U367">IF($C$367="","",IFERROR(MAX(IF((ROW(مسودة!$C$360:$C$389)=SMALL(IF((ROW(مسودة!$C$360:$C$389)*(مسودة!$C$360:$C$389=$C$367)),ROW(مسودة!$C$360:$C$389)),ROW()-ROW(U367)+1)),مسودة!U360:'مسودة'!U$389)),0))</f>
        <v>27</v>
      </c>
      <c r="V367" s="39">
        <f t="array" ref="V367">IF($C$367="","",IFERROR(MAX(IF((ROW(مسودة!$C$360:$C$389)=SMALL(IF((ROW(مسودة!$C$360:$C$389)*(مسودة!$C$360:$C$389=$C$367)),ROW(مسودة!$C$360:$C$389)),ROW()-ROW(V367)+1)),مسودة!V360:'مسودة'!V$389)),0))</f>
        <v>14</v>
      </c>
      <c r="W367" s="39">
        <f t="array" ref="W367">IF($C$367="","",IFERROR(MAX(IF((ROW(مسودة!$C$360:$C$389)=SMALL(IF((ROW(مسودة!$C$360:$C$389)*(مسودة!$C$360:$C$389=$C$367)),ROW(مسودة!$C$360:$C$389)),ROW()-ROW(W367)+1)),مسودة!W360:'مسودة'!W$389)),0))</f>
        <v>12</v>
      </c>
      <c r="X367" s="39">
        <f t="array" ref="X367">IF($C$367="","",IFERROR(MAX(IF((ROW(مسودة!$C$360:$C$389)=SMALL(IF((ROW(مسودة!$C$360:$C$389)*(مسودة!$C$360:$C$389=$C$367)),ROW(مسودة!$C$360:$C$389)),ROW()-ROW(X367)+1)),مسودة!X360:'مسودة'!X$389)),0))</f>
        <v>26</v>
      </c>
      <c r="Y367" s="39">
        <f t="array" ref="Y367">IF($C$367="","",IFERROR(MAX(IF((ROW(مسودة!$C$360:$C$389)=SMALL(IF((ROW(مسودة!$C$360:$C$389)*(مسودة!$C$360:$C$389=$C$367)),ROW(مسودة!$C$360:$C$389)),ROW()-ROW(Y367)+1)),مسودة!Y360:'مسودة'!Y$389)),0))</f>
        <v>4</v>
      </c>
      <c r="Z367" s="39">
        <f t="array" ref="Z367">IF($C$367="","",IFERROR(MAX(IF((ROW(مسودة!$C$360:$C$389)=SMALL(IF((ROW(مسودة!$C$360:$C$389)*(مسودة!$C$360:$C$389=$C$367)),ROW(مسودة!$C$360:$C$389)),ROW()-ROW(Z367)+1)),مسودة!Z360:'مسودة'!Z$389)),0))</f>
        <v>18</v>
      </c>
      <c r="AA367" s="39">
        <f t="array" ref="AA367">IF($C$367="","",IFERROR(MAX(IF((ROW(مسودة!$C$360:$C$389)=SMALL(IF((ROW(مسودة!$C$360:$C$389)*(مسودة!$C$360:$C$389=$C$367)),ROW(مسودة!$C$360:$C$389)),ROW()-ROW(AA367)+1)),مسودة!AA360:'مسودة'!AA$389)),0))</f>
        <v>22</v>
      </c>
      <c r="AB367" s="39">
        <f t="array" ref="AB367">IF($C$367="","",IFERROR(MAX(IF((ROW(مسودة!$C$360:$C$389)=SMALL(IF((ROW(مسودة!$C$360:$C$389)*(مسودة!$C$360:$C$389=$C$367)),ROW(مسودة!$C$360:$C$389)),ROW()-ROW(AB367)+1)),مسودة!AB360:'مسودة'!AB$389)),0))</f>
        <v>12</v>
      </c>
      <c r="AC367" s="39">
        <f t="array" ref="AC367">IF($C$367="","",IFERROR(MAX(IF((ROW(مسودة!$C$360:$C$389)=SMALL(IF((ROW(مسودة!$C$360:$C$389)*(مسودة!$C$360:$C$389=$C$367)),ROW(مسودة!$C$360:$C$389)),ROW()-ROW(AC367)+1)),مسودة!AC360:'مسودة'!AC$389)),0))</f>
        <v>21</v>
      </c>
      <c r="AD367" s="39">
        <f t="array" ref="AD367">IF($C$367="","",IFERROR(MAX(IF((ROW(مسودة!$C$360:$C$389)=SMALL(IF((ROW(مسودة!$C$360:$C$389)*(مسودة!$C$360:$C$389=$C$367)),ROW(مسودة!$C$360:$C$389)),ROW()-ROW(AD367)+1)),مسودة!AD360:'مسودة'!AD$389)),0))</f>
        <v>33</v>
      </c>
      <c r="AE367" s="39">
        <f t="array" ref="AE367">IF($C$367="","",IFERROR(MAX(IF((ROW(مسودة!$C$360:$C$389)=SMALL(IF((ROW(مسودة!$C$360:$C$389)*(مسودة!$C$360:$C$389=$C$367)),ROW(مسودة!$C$360:$C$389)),ROW()-ROW(AE367)+1)),مسودة!AE360:'مسودة'!AE$389)),0))</f>
        <v>10</v>
      </c>
      <c r="AF367" s="39">
        <f t="array" ref="AF367">IF($C$367="","",IFERROR(MAX(IF((ROW(مسودة!$C$360:$C$389)=SMALL(IF((ROW(مسودة!$C$360:$C$389)*(مسودة!$C$360:$C$389=$C$367)),ROW(مسودة!$C$360:$C$389)),ROW()-ROW(AF367)+1)),مسودة!AF360:'مسودة'!AF$389)),0))</f>
        <v>25</v>
      </c>
      <c r="AG367" s="39">
        <f t="array" ref="AG367">IF($C$367="","",IFERROR(MAX(IF((ROW(مسودة!$C$360:$C$389)=SMALL(IF((ROW(مسودة!$C$360:$C$389)*(مسودة!$C$360:$C$389=$C$367)),ROW(مسودة!$C$360:$C$389)),ROW()-ROW(AG367)+1)),مسودة!AG360:'مسودة'!AG$389)),0))</f>
        <v>35</v>
      </c>
      <c r="AH367" s="39">
        <f t="array" ref="AH367">IF($C$367="","",IFERROR(MAX(IF((ROW(مسودة!$C$360:$C$389)=SMALL(IF((ROW(مسودة!$C$360:$C$389)*(مسودة!$C$360:$C$389=$C$367)),ROW(مسودة!$C$360:$C$389)),ROW()-ROW(AH367)+1)),مسودة!AH360:'مسودة'!AH$389)),0))</f>
        <v>5</v>
      </c>
      <c r="AI367" s="39">
        <f t="array" ref="AI367">IF($C$367="","",IFERROR(MAX(IF((ROW(مسودة!$C$360:$C$389)=SMALL(IF((ROW(مسودة!$C$360:$C$389)*(مسودة!$C$360:$C$389=$C$367)),ROW(مسودة!$C$360:$C$389)),ROW()-ROW(AI367)+1)),مسودة!AI360:'مسودة'!AI$389)),0))</f>
        <v>4</v>
      </c>
      <c r="AJ367" s="39">
        <f t="array" ref="AJ367">IF($C$367="","",IFERROR(MAX(IF((ROW(مسودة!$C$360:$C$389)=SMALL(IF((ROW(مسودة!$C$360:$C$389)*(مسودة!$C$360:$C$389=$C$367)),ROW(مسودة!$C$360:$C$389)),ROW()-ROW(AJ367)+1)),مسودة!AJ360:'مسودة'!AJ$389)),0))</f>
        <v>9</v>
      </c>
      <c r="AK367" s="39">
        <f t="array" ref="AK367">IF($C$367="","",IFERROR(MAX(IF((ROW(مسودة!$C$360:$C$389)=SMALL(IF((ROW(مسودة!$C$360:$C$389)*(مسودة!$C$360:$C$389=$C$367)),ROW(مسودة!$C$360:$C$389)),ROW()-ROW(AK367)+1)),مسودة!AK360:'مسودة'!AK$389)),0))</f>
        <v>3</v>
      </c>
      <c r="AL367" s="39">
        <f t="array" ref="AL367">IF($C$367="","",IFERROR(MAX(IF((ROW(مسودة!$C$360:$C$389)=SMALL(IF((ROW(مسودة!$C$360:$C$389)*(مسودة!$C$360:$C$389=$C$367)),ROW(مسودة!$C$360:$C$389)),ROW()-ROW(AL367)+1)),مسودة!AL360:'مسودة'!AL$389)),0))</f>
        <v>4</v>
      </c>
      <c r="AM367" s="39">
        <f t="array" ref="AM367">IF($C$367="","",IFERROR(MAX(IF((ROW(مسودة!$C$360:$C$389)=SMALL(IF((ROW(مسودة!$C$360:$C$389)*(مسودة!$C$360:$C$389=$C$367)),ROW(مسودة!$C$360:$C$389)),ROW()-ROW(AM367)+1)),مسودة!AM360:'مسودة'!AM$389)),0))</f>
        <v>7</v>
      </c>
      <c r="AN367" s="62"/>
      <c r="AO367" s="62"/>
      <c r="AP367" s="55"/>
      <c r="AQ367" s="49"/>
      <c r="AR367" s="49"/>
      <c r="AS367" s="49"/>
      <c r="AT367" s="49"/>
      <c r="AU367" s="103" t="str">
        <f>IFERROR(LOOKUP(2,1/((مسودة!$C$360:$C$389=C367)*(مسودة!$F$360:$F$389=F367)),مسودة!$AV$360:$AV$389),"")</f>
        <v>ناجح</v>
      </c>
    </row>
    <row r="368" spans="2:47" ht="28.5" customHeight="1" thickBot="1">
      <c r="B368" s="48"/>
      <c r="C368" s="99"/>
      <c r="D368" s="51"/>
      <c r="E368" s="51"/>
      <c r="F368" s="11" t="s">
        <v>31</v>
      </c>
      <c r="G368" s="39">
        <f t="array" ref="G368">IF($C$367="","",IFERROR(MAX(IF((ROW(مسودة!$C$360:$C$389)=SMALL(IF((ROW(مسودة!$C$360:$C$389)*(مسودة!$C$360:$C$389=$C$367)),ROW(مسودة!$C$360:$C$389)),ROW()-ROW(G368)+1)),مسودة!G361:'مسودة'!G$389)),0))</f>
        <v>15</v>
      </c>
      <c r="H368" s="39">
        <f t="array" ref="H368">IF($C$367="","",IFERROR(MAX(IF((ROW(مسودة!$C$360:$C$389)=SMALL(IF((ROW(مسودة!$C$360:$C$389)*(مسودة!$C$360:$C$389=$C$367)),ROW(مسودة!$C$360:$C$389)),ROW()-ROW(H368)+1)),مسودة!H361:'مسودة'!H$389)),0))</f>
        <v>49</v>
      </c>
      <c r="I368" s="39">
        <f t="array" ref="I368">IF($C$367="","",IFERROR(MAX(IF((ROW(مسودة!$C$360:$C$389)=SMALL(IF((ROW(مسودة!$C$360:$C$389)*(مسودة!$C$360:$C$389=$C$367)),ROW(مسودة!$C$360:$C$389)),ROW()-ROW(I368)+1)),مسودة!I361:'مسودة'!I$389)),0))</f>
        <v>64</v>
      </c>
      <c r="J368" s="39">
        <f t="array" ref="J368">IF($C$367="","",IFERROR(MAX(IF((ROW(مسودة!$C$360:$C$389)=SMALL(IF((ROW(مسودة!$C$360:$C$389)*(مسودة!$C$360:$C$389=$C$367)),ROW(مسودة!$C$360:$C$389)),ROW()-ROW(J368)+1)),مسودة!J361:'مسودة'!J$389)),0))</f>
        <v>22</v>
      </c>
      <c r="K368" s="39">
        <f t="array" ref="K368">IF($C$367="","",IFERROR(MAX(IF((ROW(مسودة!$C$360:$C$389)=SMALL(IF((ROW(مسودة!$C$360:$C$389)*(مسودة!$C$360:$C$389=$C$367)),ROW(مسودة!$C$360:$C$389)),ROW()-ROW(K368)+1)),مسودة!K361:'مسودة'!K$389)),0))</f>
        <v>40</v>
      </c>
      <c r="L368" s="39">
        <f t="array" ref="L368">IF($C$367="","",IFERROR(MAX(IF((ROW(مسودة!$C$360:$C$389)=SMALL(IF((ROW(مسودة!$C$360:$C$389)*(مسودة!$C$360:$C$389=$C$367)),ROW(مسودة!$C$360:$C$389)),ROW()-ROW(L368)+1)),مسودة!L361:'مسودة'!L$389)),0))</f>
        <v>62</v>
      </c>
      <c r="M368" s="39">
        <f t="array" ref="M368">IF($C$367="","",IFERROR(MAX(IF((ROW(مسودة!$C$360:$C$389)=SMALL(IF((ROW(مسودة!$C$360:$C$389)*(مسودة!$C$360:$C$389=$C$367)),ROW(مسودة!$C$360:$C$389)),ROW()-ROW(M368)+1)),مسودة!M361:'مسودة'!M$389)),0))</f>
        <v>30</v>
      </c>
      <c r="N368" s="39">
        <f t="array" ref="N368">IF($C$367="","",IFERROR(MAX(IF((ROW(مسودة!$C$360:$C$389)=SMALL(IF((ROW(مسودة!$C$360:$C$389)*(مسودة!$C$360:$C$389=$C$367)),ROW(مسودة!$C$360:$C$389)),ROW()-ROW(N368)+1)),مسودة!N361:'مسودة'!N$389)),0))</f>
        <v>30</v>
      </c>
      <c r="O368" s="39">
        <f t="array" ref="O368">IF($C$367="","",IFERROR(MAX(IF((ROW(مسودة!$C$360:$C$389)=SMALL(IF((ROW(مسودة!$C$360:$C$389)*(مسودة!$C$360:$C$389=$C$367)),ROW(مسودة!$C$360:$C$389)),ROW()-ROW(O368)+1)),مسودة!O361:'مسودة'!O$389)),0))</f>
        <v>60</v>
      </c>
      <c r="P368" s="39">
        <f t="array" ref="P368">IF($C$367="","",IFERROR(MAX(IF((ROW(مسودة!$C$360:$C$389)=SMALL(IF((ROW(مسودة!$C$360:$C$389)*(مسودة!$C$360:$C$389=$C$367)),ROW(مسودة!$C$360:$C$389)),ROW()-ROW(P368)+1)),مسودة!P361:'مسودة'!P$389)),0))</f>
        <v>12</v>
      </c>
      <c r="Q368" s="39">
        <f t="array" ref="Q368">IF($C$367="","",IFERROR(MAX(IF((ROW(مسودة!$C$360:$C$389)=SMALL(IF((ROW(مسودة!$C$360:$C$389)*(مسودة!$C$360:$C$389=$C$367)),ROW(مسودة!$C$360:$C$389)),ROW()-ROW(Q368)+1)),مسودة!Q361:'مسودة'!Q$389)),0))</f>
        <v>20</v>
      </c>
      <c r="R368" s="39">
        <f t="array" ref="R368">IF($C$367="","",IFERROR(MAX(IF((ROW(مسودة!$C$360:$C$389)=SMALL(IF((ROW(مسودة!$C$360:$C$389)*(مسودة!$C$360:$C$389=$C$367)),ROW(مسودة!$C$360:$C$389)),ROW()-ROW(R368)+1)),مسودة!R361:'مسودة'!R$389)),0))</f>
        <v>32</v>
      </c>
      <c r="S368" s="39">
        <f t="array" ref="S368">IF($C$367="","",IFERROR(MAX(IF((ROW(مسودة!$C$360:$C$389)=SMALL(IF((ROW(مسودة!$C$360:$C$389)*(مسودة!$C$360:$C$389=$C$367)),ROW(مسودة!$C$360:$C$389)),ROW()-ROW(S368)+1)),مسودة!S361:'مسودة'!S$389)),0))</f>
        <v>16</v>
      </c>
      <c r="T368" s="39">
        <f t="array" ref="T368">IF($C$367="","",IFERROR(MAX(IF((ROW(مسودة!$C$360:$C$389)=SMALL(IF((ROW(مسودة!$C$360:$C$389)*(مسودة!$C$360:$C$389=$C$367)),ROW(مسودة!$C$360:$C$389)),ROW()-ROW(T368)+1)),مسودة!T361:'مسودة'!T$389)),0))</f>
        <v>19</v>
      </c>
      <c r="U368" s="39">
        <f t="array" ref="U368">IF($C$367="","",IFERROR(MAX(IF((ROW(مسودة!$C$360:$C$389)=SMALL(IF((ROW(مسودة!$C$360:$C$389)*(مسودة!$C$360:$C$389=$C$367)),ROW(مسودة!$C$360:$C$389)),ROW()-ROW(U368)+1)),مسودة!U361:'مسودة'!U$389)),0))</f>
        <v>35</v>
      </c>
      <c r="V368" s="39">
        <f t="array" ref="V368">IF($C$367="","",IFERROR(MAX(IF((ROW(مسودة!$C$360:$C$389)=SMALL(IF((ROW(مسودة!$C$360:$C$389)*(مسودة!$C$360:$C$389=$C$367)),ROW(مسودة!$C$360:$C$389)),ROW()-ROW(V368)+1)),مسودة!V361:'مسودة'!V$389)),0))</f>
        <v>19</v>
      </c>
      <c r="W368" s="39">
        <f t="array" ref="W368">IF($C$367="","",IFERROR(MAX(IF((ROW(مسودة!$C$360:$C$389)=SMALL(IF((ROW(مسودة!$C$360:$C$389)*(مسودة!$C$360:$C$389=$C$367)),ROW(مسودة!$C$360:$C$389)),ROW()-ROW(W368)+1)),مسودة!W361:'مسودة'!W$389)),0))</f>
        <v>17</v>
      </c>
      <c r="X368" s="39">
        <f t="array" ref="X368">IF($C$367="","",IFERROR(MAX(IF((ROW(مسودة!$C$360:$C$389)=SMALL(IF((ROW(مسودة!$C$360:$C$389)*(مسودة!$C$360:$C$389=$C$367)),ROW(مسودة!$C$360:$C$389)),ROW()-ROW(X368)+1)),مسودة!X361:'مسودة'!X$389)),0))</f>
        <v>36</v>
      </c>
      <c r="Y368" s="39">
        <f t="array" ref="Y368">IF($C$367="","",IFERROR(MAX(IF((ROW(مسودة!$C$360:$C$389)=SMALL(IF((ROW(مسودة!$C$360:$C$389)*(مسودة!$C$360:$C$389=$C$367)),ROW(مسودة!$C$360:$C$389)),ROW()-ROW(Y368)+1)),مسودة!Y361:'مسودة'!Y$389)),0))</f>
        <v>3</v>
      </c>
      <c r="Z368" s="39">
        <f t="array" ref="Z368">IF($C$367="","",IFERROR(MAX(IF((ROW(مسودة!$C$360:$C$389)=SMALL(IF((ROW(مسودة!$C$360:$C$389)*(مسودة!$C$360:$C$389=$C$367)),ROW(مسودة!$C$360:$C$389)),ROW()-ROW(Z368)+1)),مسودة!Z361:'مسودة'!Z$389)),0))</f>
        <v>16</v>
      </c>
      <c r="AA368" s="39">
        <f t="array" ref="AA368">IF($C$367="","",IFERROR(MAX(IF((ROW(مسودة!$C$360:$C$389)=SMALL(IF((ROW(مسودة!$C$360:$C$389)*(مسودة!$C$360:$C$389=$C$367)),ROW(مسودة!$C$360:$C$389)),ROW()-ROW(AA368)+1)),مسودة!AA361:'مسودة'!AA$389)),0))</f>
        <v>19</v>
      </c>
      <c r="AB368" s="39">
        <f t="array" ref="AB368">IF($C$367="","",IFERROR(MAX(IF((ROW(مسودة!$C$360:$C$389)=SMALL(IF((ROW(مسودة!$C$360:$C$389)*(مسودة!$C$360:$C$389=$C$367)),ROW(مسودة!$C$360:$C$389)),ROW()-ROW(AB368)+1)),مسودة!AB361:'مسودة'!AB$389)),0))</f>
        <v>11</v>
      </c>
      <c r="AC368" s="39">
        <f t="array" ref="AC368">IF($C$367="","",IFERROR(MAX(IF((ROW(مسودة!$C$360:$C$389)=SMALL(IF((ROW(مسودة!$C$360:$C$389)*(مسودة!$C$360:$C$389=$C$367)),ROW(مسودة!$C$360:$C$389)),ROW()-ROW(AC368)+1)),مسودة!AC361:'مسودة'!AC$389)),0))</f>
        <v>13</v>
      </c>
      <c r="AD368" s="39">
        <f t="array" ref="AD368">IF($C$367="","",IFERROR(MAX(IF((ROW(مسودة!$C$360:$C$389)=SMALL(IF((ROW(مسودة!$C$360:$C$389)*(مسودة!$C$360:$C$389=$C$367)),ROW(مسودة!$C$360:$C$389)),ROW()-ROW(AD368)+1)),مسودة!AD361:'مسودة'!AD$389)),0))</f>
        <v>24</v>
      </c>
      <c r="AE368" s="39">
        <f t="array" ref="AE368">IF($C$367="","",IFERROR(MAX(IF((ROW(مسودة!$C$360:$C$389)=SMALL(IF((ROW(مسودة!$C$360:$C$389)*(مسودة!$C$360:$C$389=$C$367)),ROW(مسودة!$C$360:$C$389)),ROW()-ROW(AE368)+1)),مسودة!AE361:'مسودة'!AE$389)),0))</f>
        <v>11</v>
      </c>
      <c r="AF368" s="39">
        <f t="array" ref="AF368">IF($C$367="","",IFERROR(MAX(IF((ROW(مسودة!$C$360:$C$389)=SMALL(IF((ROW(مسودة!$C$360:$C$389)*(مسودة!$C$360:$C$389=$C$367)),ROW(مسودة!$C$360:$C$389)),ROW()-ROW(AF368)+1)),مسودة!AF361:'مسودة'!AF$389)),0))</f>
        <v>16</v>
      </c>
      <c r="AG368" s="39">
        <f t="array" ref="AG368">IF($C$367="","",IFERROR(MAX(IF((ROW(مسودة!$C$360:$C$389)=SMALL(IF((ROW(مسودة!$C$360:$C$389)*(مسودة!$C$360:$C$389=$C$367)),ROW(مسودة!$C$360:$C$389)),ROW()-ROW(AG368)+1)),مسودة!AG361:'مسودة'!AG$389)),0))</f>
        <v>27</v>
      </c>
      <c r="AH368" s="39">
        <f t="array" ref="AH368">IF($C$367="","",IFERROR(MAX(IF((ROW(مسودة!$C$360:$C$389)=SMALL(IF((ROW(مسودة!$C$360:$C$389)*(مسودة!$C$360:$C$389=$C$367)),ROW(مسودة!$C$360:$C$389)),ROW()-ROW(AH368)+1)),مسودة!AH361:'مسودة'!AH$389)),0))</f>
        <v>7</v>
      </c>
      <c r="AI368" s="39">
        <f t="array" ref="AI368">IF($C$367="","",IFERROR(MAX(IF((ROW(مسودة!$C$360:$C$389)=SMALL(IF((ROW(مسودة!$C$360:$C$389)*(مسودة!$C$360:$C$389=$C$367)),ROW(مسودة!$C$360:$C$389)),ROW()-ROW(AI368)+1)),مسودة!AI361:'مسودة'!AI$389)),0))</f>
        <v>24</v>
      </c>
      <c r="AJ368" s="39">
        <f t="array" ref="AJ368">IF($C$367="","",IFERROR(MAX(IF((ROW(مسودة!$C$360:$C$389)=SMALL(IF((ROW(مسودة!$C$360:$C$389)*(مسودة!$C$360:$C$389=$C$367)),ROW(مسودة!$C$360:$C$389)),ROW()-ROW(AJ368)+1)),مسودة!AJ361:'مسودة'!AJ$389)),0))</f>
        <v>31</v>
      </c>
      <c r="AK368" s="39">
        <f t="array" ref="AK368">IF($C$367="","",IFERROR(MAX(IF((ROW(مسودة!$C$360:$C$389)=SMALL(IF((ROW(مسودة!$C$360:$C$389)*(مسودة!$C$360:$C$389=$C$367)),ROW(مسودة!$C$360:$C$389)),ROW()-ROW(AK368)+1)),مسودة!AK361:'مسودة'!AK$389)),0))</f>
        <v>3</v>
      </c>
      <c r="AL368" s="39">
        <f t="array" ref="AL368">IF($C$367="","",IFERROR(MAX(IF((ROW(مسودة!$C$360:$C$389)=SMALL(IF((ROW(مسودة!$C$360:$C$389)*(مسودة!$C$360:$C$389=$C$367)),ROW(مسودة!$C$360:$C$389)),ROW()-ROW(AL368)+1)),مسودة!AL361:'مسودة'!AL$389)),0))</f>
        <v>10</v>
      </c>
      <c r="AM368" s="39">
        <f t="array" ref="AM368">IF($C$367="","",IFERROR(MAX(IF((ROW(مسودة!$C$360:$C$389)=SMALL(IF((ROW(مسودة!$C$360:$C$389)*(مسودة!$C$360:$C$389=$C$367)),ROW(مسودة!$C$360:$C$389)),ROW()-ROW(AM368)+1)),مسودة!AM361:'مسودة'!AM$389)),0))</f>
        <v>13</v>
      </c>
      <c r="AN368" s="56"/>
      <c r="AO368" s="56"/>
      <c r="AP368" s="56"/>
      <c r="AQ368" s="49"/>
      <c r="AR368" s="49"/>
      <c r="AS368" s="49"/>
      <c r="AT368" s="49"/>
      <c r="AU368" s="104"/>
    </row>
    <row r="369" spans="2:47" ht="28.5" thickBot="1">
      <c r="B369" s="48"/>
      <c r="C369" s="93"/>
      <c r="D369" s="51"/>
      <c r="E369" s="51"/>
      <c r="F369" s="14" t="s">
        <v>32</v>
      </c>
      <c r="G369" s="39">
        <f t="array" ref="G369">IF($C$367="","",IFERROR(MAX(IF((ROW(مسودة!$C$360:$C$389)=SMALL(IF((ROW(مسودة!$C$360:$C$389)*(مسودة!$C$360:$C$389=$C$367)),ROW(مسودة!$C$360:$C$389)),ROW()-ROW(G369)+1)),مسودة!G362:'مسودة'!G$389)),0))</f>
        <v>30</v>
      </c>
      <c r="H369" s="39">
        <f t="array" ref="H369">IF($C$367="","",IFERROR(MAX(IF((ROW(مسودة!$C$360:$C$389)=SMALL(IF((ROW(مسودة!$C$360:$C$389)*(مسودة!$C$360:$C$389=$C$367)),ROW(مسودة!$C$360:$C$389)),ROW()-ROW(H369)+1)),مسودة!H362:'مسودة'!H$389)),0))</f>
        <v>87</v>
      </c>
      <c r="I369" s="39">
        <f t="array" ref="I369">IF($C$367="","",IFERROR(MAX(IF((ROW(مسودة!$C$360:$C$389)=SMALL(IF((ROW(مسودة!$C$360:$C$389)*(مسودة!$C$360:$C$389=$C$367)),ROW(مسودة!$C$360:$C$389)),ROW()-ROW(I369)+1)),مسودة!I362:'مسودة'!I$389)),0))</f>
        <v>117</v>
      </c>
      <c r="J369" s="39">
        <f t="array" ref="J369">IF($C$367="","",IFERROR(MAX(IF((ROW(مسودة!$C$360:$C$389)=SMALL(IF((ROW(مسودة!$C$360:$C$389)*(مسودة!$C$360:$C$389=$C$367)),ROW(مسودة!$C$360:$C$389)),ROW()-ROW(J369)+1)),مسودة!J362:'مسودة'!J$389)),0))</f>
        <v>36</v>
      </c>
      <c r="K369" s="39">
        <f t="array" ref="K369">IF($C$367="","",IFERROR(MAX(IF((ROW(مسودة!$C$360:$C$389)=SMALL(IF((ROW(مسودة!$C$360:$C$389)*(مسودة!$C$360:$C$389=$C$367)),ROW(مسودة!$C$360:$C$389)),ROW()-ROW(K369)+1)),مسودة!K362:'مسودة'!K$389)),0))</f>
        <v>65</v>
      </c>
      <c r="L369" s="39">
        <f t="array" ref="L369">IF($C$367="","",IFERROR(MAX(IF((ROW(مسودة!$C$360:$C$389)=SMALL(IF((ROW(مسودة!$C$360:$C$389)*(مسودة!$C$360:$C$389=$C$367)),ROW(مسودة!$C$360:$C$389)),ROW()-ROW(L369)+1)),مسودة!L362:'مسودة'!L$389)),0))</f>
        <v>101</v>
      </c>
      <c r="M369" s="39">
        <f t="array" ref="M369">IF($C$367="","",IFERROR(MAX(IF((ROW(مسودة!$C$360:$C$389)=SMALL(IF((ROW(مسودة!$C$360:$C$389)*(مسودة!$C$360:$C$389=$C$367)),ROW(مسودة!$C$360:$C$389)),ROW()-ROW(M369)+1)),مسودة!M362:'مسودة'!M$389)),0))</f>
        <v>38</v>
      </c>
      <c r="N369" s="39">
        <f t="array" ref="N369">IF($C$367="","",IFERROR(MAX(IF((ROW(مسودة!$C$360:$C$389)=SMALL(IF((ROW(مسودة!$C$360:$C$389)*(مسودة!$C$360:$C$389=$C$367)),ROW(مسودة!$C$360:$C$389)),ROW()-ROW(N369)+1)),مسودة!N362:'مسودة'!N$389)),0))</f>
        <v>70</v>
      </c>
      <c r="O369" s="39">
        <f t="array" ref="O369">IF($C$367="","",IFERROR(MAX(IF((ROW(مسودة!$C$360:$C$389)=SMALL(IF((ROW(مسودة!$C$360:$C$389)*(مسودة!$C$360:$C$389=$C$367)),ROW(مسودة!$C$360:$C$389)),ROW()-ROW(O369)+1)),مسودة!O362:'مسودة'!O$389)),0))</f>
        <v>108</v>
      </c>
      <c r="P369" s="39">
        <f t="array" ref="P369">IF($C$367="","",IFERROR(MAX(IF((ROW(مسودة!$C$360:$C$389)=SMALL(IF((ROW(مسودة!$C$360:$C$389)*(مسودة!$C$360:$C$389=$C$367)),ROW(مسودة!$C$360:$C$389)),ROW()-ROW(P369)+1)),مسودة!P362:'مسودة'!P$389)),0))</f>
        <v>31</v>
      </c>
      <c r="Q369" s="39">
        <f t="array" ref="Q369">IF($C$367="","",IFERROR(MAX(IF((ROW(مسودة!$C$360:$C$389)=SMALL(IF((ROW(مسودة!$C$360:$C$389)*(مسودة!$C$360:$C$389=$C$367)),ROW(مسودة!$C$360:$C$389)),ROW()-ROW(Q369)+1)),مسودة!Q362:'مسودة'!Q$389)),0))</f>
        <v>38</v>
      </c>
      <c r="R369" s="39">
        <f t="array" ref="R369">IF($C$367="","",IFERROR(MAX(IF((ROW(مسودة!$C$360:$C$389)=SMALL(IF((ROW(مسودة!$C$360:$C$389)*(مسودة!$C$360:$C$389=$C$367)),ROW(مسودة!$C$360:$C$389)),ROW()-ROW(R369)+1)),مسودة!R362:'مسودة'!R$389)),0))</f>
        <v>69</v>
      </c>
      <c r="S369" s="39">
        <f t="array" ref="S369">IF($C$367="","",IFERROR(MAX(IF((ROW(مسودة!$C$360:$C$389)=SMALL(IF((ROW(مسودة!$C$360:$C$389)*(مسودة!$C$360:$C$389=$C$367)),ROW(مسودة!$C$360:$C$389)),ROW()-ROW(S369)+1)),مسودة!S362:'مسودة'!S$389)),0))</f>
        <v>33</v>
      </c>
      <c r="T369" s="39">
        <f t="array" ref="T369">IF($C$367="","",IFERROR(MAX(IF((ROW(مسودة!$C$360:$C$389)=SMALL(IF((ROW(مسودة!$C$360:$C$389)*(مسودة!$C$360:$C$389=$C$367)),ROW(مسودة!$C$360:$C$389)),ROW()-ROW(T369)+1)),مسودة!T362:'مسودة'!T$389)),0))</f>
        <v>29</v>
      </c>
      <c r="U369" s="39">
        <f t="array" ref="U369">IF($C$367="","",IFERROR(MAX(IF((ROW(مسودة!$C$360:$C$389)=SMALL(IF((ROW(مسودة!$C$360:$C$389)*(مسودة!$C$360:$C$389=$C$367)),ROW(مسودة!$C$360:$C$389)),ROW()-ROW(U369)+1)),مسودة!U362:'مسودة'!U$389)),0))</f>
        <v>62</v>
      </c>
      <c r="V369" s="39">
        <f t="array" ref="V369">IF($C$367="","",IFERROR(MAX(IF((ROW(مسودة!$C$360:$C$389)=SMALL(IF((ROW(مسودة!$C$360:$C$389)*(مسودة!$C$360:$C$389=$C$367)),ROW(مسودة!$C$360:$C$389)),ROW()-ROW(V369)+1)),مسودة!V362:'مسودة'!V$389)),0))</f>
        <v>33</v>
      </c>
      <c r="W369" s="39">
        <f t="array" ref="W369">IF($C$367="","",IFERROR(MAX(IF((ROW(مسودة!$C$360:$C$389)=SMALL(IF((ROW(مسودة!$C$360:$C$389)*(مسودة!$C$360:$C$389=$C$367)),ROW(مسودة!$C$360:$C$389)),ROW()-ROW(W369)+1)),مسودة!W362:'مسودة'!W$389)),0))</f>
        <v>29</v>
      </c>
      <c r="X369" s="39">
        <f t="array" ref="X369">IF($C$367="","",IFERROR(MAX(IF((ROW(مسودة!$C$360:$C$389)=SMALL(IF((ROW(مسودة!$C$360:$C$389)*(مسودة!$C$360:$C$389=$C$367)),ROW(مسودة!$C$360:$C$389)),ROW()-ROW(X369)+1)),مسودة!X362:'مسودة'!X$389)),0))</f>
        <v>62</v>
      </c>
      <c r="Y369" s="39">
        <f t="array" ref="Y369">IF($C$367="","",IFERROR(MAX(IF((ROW(مسودة!$C$360:$C$389)=SMALL(IF((ROW(مسودة!$C$360:$C$389)*(مسودة!$C$360:$C$389=$C$367)),ROW(مسودة!$C$360:$C$389)),ROW()-ROW(Y369)+1)),مسودة!Y362:'مسودة'!Y$389)),0))</f>
        <v>7</v>
      </c>
      <c r="Z369" s="39">
        <f t="array" ref="Z369">IF($C$367="","",IFERROR(MAX(IF((ROW(مسودة!$C$360:$C$389)=SMALL(IF((ROW(مسودة!$C$360:$C$389)*(مسودة!$C$360:$C$389=$C$367)),ROW(مسودة!$C$360:$C$389)),ROW()-ROW(Z369)+1)),مسودة!Z362:'مسودة'!Z$389)),0))</f>
        <v>34</v>
      </c>
      <c r="AA369" s="39">
        <f t="array" ref="AA369">IF($C$367="","",IFERROR(MAX(IF((ROW(مسودة!$C$360:$C$389)=SMALL(IF((ROW(مسودة!$C$360:$C$389)*(مسودة!$C$360:$C$389=$C$367)),ROW(مسودة!$C$360:$C$389)),ROW()-ROW(AA369)+1)),مسودة!AA362:'مسودة'!AA$389)),0))</f>
        <v>41</v>
      </c>
      <c r="AB369" s="39">
        <f t="array" ref="AB369">IF($C$367="","",IFERROR(MAX(IF((ROW(مسودة!$C$360:$C$389)=SMALL(IF((ROW(مسودة!$C$360:$C$389)*(مسودة!$C$360:$C$389=$C$367)),ROW(مسودة!$C$360:$C$389)),ROW()-ROW(AB369)+1)),مسودة!AB362:'مسودة'!AB$389)),0))</f>
        <v>23</v>
      </c>
      <c r="AC369" s="39">
        <f t="array" ref="AC369">IF($C$367="","",IFERROR(MAX(IF((ROW(مسودة!$C$360:$C$389)=SMALL(IF((ROW(مسودة!$C$360:$C$389)*(مسودة!$C$360:$C$389=$C$367)),ROW(مسودة!$C$360:$C$389)),ROW()-ROW(AC369)+1)),مسودة!AC362:'مسودة'!AC$389)),0))</f>
        <v>34</v>
      </c>
      <c r="AD369" s="39">
        <f t="array" ref="AD369">IF($C$367="","",IFERROR(MAX(IF((ROW(مسودة!$C$360:$C$389)=SMALL(IF((ROW(مسودة!$C$360:$C$389)*(مسودة!$C$360:$C$389=$C$367)),ROW(مسودة!$C$360:$C$389)),ROW()-ROW(AD369)+1)),مسودة!AD362:'مسودة'!AD$389)),0))</f>
        <v>57</v>
      </c>
      <c r="AE369" s="39">
        <f t="array" ref="AE369">IF($C$367="","",IFERROR(MAX(IF((ROW(مسودة!$C$360:$C$389)=SMALL(IF((ROW(مسودة!$C$360:$C$389)*(مسودة!$C$360:$C$389=$C$367)),ROW(مسودة!$C$360:$C$389)),ROW()-ROW(AE369)+1)),مسودة!AE362:'مسودة'!AE$389)),0))</f>
        <v>21</v>
      </c>
      <c r="AF369" s="39">
        <f t="array" ref="AF369">IF($C$367="","",IFERROR(MAX(IF((ROW(مسودة!$C$360:$C$389)=SMALL(IF((ROW(مسودة!$C$360:$C$389)*(مسودة!$C$360:$C$389=$C$367)),ROW(مسودة!$C$360:$C$389)),ROW()-ROW(AF369)+1)),مسودة!AF362:'مسودة'!AF$389)),0))</f>
        <v>41</v>
      </c>
      <c r="AG369" s="39">
        <f t="array" ref="AG369">IF($C$367="","",IFERROR(MAX(IF((ROW(مسودة!$C$360:$C$389)=SMALL(IF((ROW(مسودة!$C$360:$C$389)*(مسودة!$C$360:$C$389=$C$367)),ROW(مسودة!$C$360:$C$389)),ROW()-ROW(AG369)+1)),مسودة!AG362:'مسودة'!AG$389)),0))</f>
        <v>62</v>
      </c>
      <c r="AH369" s="39">
        <f t="array" ref="AH369">IF($C$367="","",IFERROR(MAX(IF((ROW(مسودة!$C$360:$C$389)=SMALL(IF((ROW(مسودة!$C$360:$C$389)*(مسودة!$C$360:$C$389=$C$367)),ROW(مسودة!$C$360:$C$389)),ROW()-ROW(AH369)+1)),مسودة!AH362:'مسودة'!AH$389)),0))</f>
        <v>12</v>
      </c>
      <c r="AI369" s="39">
        <f t="array" ref="AI369">IF($C$367="","",IFERROR(MAX(IF((ROW(مسودة!$C$360:$C$389)=SMALL(IF((ROW(مسودة!$C$360:$C$389)*(مسودة!$C$360:$C$389=$C$367)),ROW(مسودة!$C$360:$C$389)),ROW()-ROW(AI369)+1)),مسودة!AI362:'مسودة'!AI$389)),0))</f>
        <v>28</v>
      </c>
      <c r="AJ369" s="39">
        <f t="array" ref="AJ369">IF($C$367="","",IFERROR(MAX(IF((ROW(مسودة!$C$360:$C$389)=SMALL(IF((ROW(مسودة!$C$360:$C$389)*(مسودة!$C$360:$C$389=$C$367)),ROW(مسودة!$C$360:$C$389)),ROW()-ROW(AJ369)+1)),مسودة!AJ362:'مسودة'!AJ$389)),0))</f>
        <v>40</v>
      </c>
      <c r="AK369" s="39">
        <f t="array" ref="AK369">IF($C$367="","",IFERROR(MAX(IF((ROW(مسودة!$C$360:$C$389)=SMALL(IF((ROW(مسودة!$C$360:$C$389)*(مسودة!$C$360:$C$389=$C$367)),ROW(مسودة!$C$360:$C$389)),ROW()-ROW(AK369)+1)),مسودة!AK362:'مسودة'!AK$389)),0))</f>
        <v>6</v>
      </c>
      <c r="AL369" s="39">
        <f t="array" ref="AL369">IF($C$367="","",IFERROR(MAX(IF((ROW(مسودة!$C$360:$C$389)=SMALL(IF((ROW(مسودة!$C$360:$C$389)*(مسودة!$C$360:$C$389=$C$367)),ROW(مسودة!$C$360:$C$389)),ROW()-ROW(AL369)+1)),مسودة!AL362:'مسودة'!AL$389)),0))</f>
        <v>14</v>
      </c>
      <c r="AM369" s="39">
        <f t="array" ref="AM369">IF($C$367="","",IFERROR(MAX(IF((ROW(مسودة!$C$360:$C$389)=SMALL(IF((ROW(مسودة!$C$360:$C$389)*(مسودة!$C$360:$C$389=$C$367)),ROW(مسودة!$C$360:$C$389)),ROW()-ROW(AM369)+1)),مسودة!AM362:'مسودة'!AM$389)),0))</f>
        <v>20</v>
      </c>
      <c r="AN369" s="39">
        <f t="array" ref="AN369">IF($C$367="","",IFERROR(MAX(IF((ROW(مسودة!$C$360:$C$389)=SMALL(IF((ROW(مسودة!$C$360:$C$389)*(مسودة!$C$360:$C$389=$C$367)),ROW(مسودة!$C$360:$C$389)),ROW()-ROW(AN369)+1)),مسودة!AN362:AN$389)),0))</f>
        <v>739</v>
      </c>
      <c r="AO369" s="39">
        <f t="array" ref="AO369">IF($C$367="","",IFERROR(MAX(IF((ROW(مسودة!$C$360:$C$389)=SMALL(IF((ROW(مسودة!$C$360:$C$389)*(مسودة!$C$360:$C$389=$C$367)),ROW(مسودة!$C$360:$C$389)),ROW()-ROW(AO369)+1)),مسودة!AO362:AO$389)),0))</f>
        <v>55.984848484848484</v>
      </c>
      <c r="AP369" s="39" t="str">
        <f>IF(AO369&lt;50,"   ",IF(AO369&lt;65,"مقبول",IF(AO369&lt;75,"جيد",IF(AO369&lt;85,"جيدجداً",IF(AO369&lt;=100,"ممتاز","")))))</f>
        <v>مقبول</v>
      </c>
      <c r="AQ369" s="49"/>
      <c r="AR369" s="49"/>
      <c r="AS369" s="49"/>
      <c r="AT369" s="49"/>
      <c r="AU369" s="105"/>
    </row>
    <row r="370" spans="2:47" ht="28.5" customHeight="1" thickBot="1">
      <c r="B370" s="48">
        <f>B367+1</f>
        <v>82</v>
      </c>
      <c r="C370" s="98">
        <f t="array" ref="C370">IF(ISERROR(INDEX(مسودة!$C$360:$AV$389,SMALL(IF((مسودة!$AV$360:$AV$389="ناجح"),ROW(مسودة!$C$360:$AV$389)-MIN(ROW(مسودة!$C$360:$AV$389))+1,""),ROW(A2)),COLUMN(A2))),"",INDEX(مسودة!$C$360:$AV$389,SMALL(IF((مسودة!$AV$360:$AV$389="ناجح"),ROW(مسودة!$C$360:$AV$389)-MIN(ROW(مسودة!$C$360:$AV$389))+1,""),ROW(A2)),COLUMN(A2)))</f>
        <v>691</v>
      </c>
      <c r="D370" s="95" t="str">
        <f>IF(C370&lt;&gt;"",VLOOKUP(C370,مسودة!$C$360:$D$389,2,0),"")</f>
        <v xml:space="preserve">محمد صالح </v>
      </c>
      <c r="E370" s="95">
        <f>IF(C370&lt;&gt;"",VLOOKUP(C370,مسودة!$C$360:$E$389,3,0),"")</f>
        <v>293</v>
      </c>
      <c r="F370" s="11" t="s">
        <v>30</v>
      </c>
      <c r="G370" s="39">
        <f t="array" ref="G370">IF($C$370="","",IFERROR(MAX(IF((ROW(مسودة!$C$360:$C$389)=SMALL(IF((ROW(مسودة!$C$360:$C$389)*(مسودة!$C$360:$C$389=$C$370)),ROW(مسودة!$C$360:$C$389)),ROW()-ROW(G370)+1)),مسودة!G360:'مسودة'!G$389)),0))</f>
        <v>18</v>
      </c>
      <c r="H370" s="39">
        <f t="array" ref="H370">IF($C$370="","",IFERROR(MAX(IF((ROW(مسودة!$C$360:$C$389)=SMALL(IF((ROW(مسودة!$C$360:$C$389)*(مسودة!$C$360:$C$389=$C$370)),ROW(مسودة!$C$360:$C$389)),ROW()-ROW(H370)+1)),مسودة!H360:'مسودة'!H$389)),0))</f>
        <v>56</v>
      </c>
      <c r="I370" s="39">
        <f t="array" ref="I370">IF($C$370="","",IFERROR(MAX(IF((ROW(مسودة!$C$360:$C$389)=SMALL(IF((ROW(مسودة!$C$360:$C$389)*(مسودة!$C$360:$C$389=$C$370)),ROW(مسودة!$C$360:$C$389)),ROW()-ROW(I370)+1)),مسودة!I360:'مسودة'!I$389)),0))</f>
        <v>74</v>
      </c>
      <c r="J370" s="39">
        <f t="array" ref="J370">IF($C$370="","",IFERROR(MAX(IF((ROW(مسودة!$C$360:$C$389)=SMALL(IF((ROW(مسودة!$C$360:$C$389)*(مسودة!$C$360:$C$389=$C$370)),ROW(مسودة!$C$360:$C$389)),ROW()-ROW(J370)+1)),مسودة!J360:'مسودة'!J$389)),0))</f>
        <v>24</v>
      </c>
      <c r="K370" s="39">
        <f t="array" ref="K370">IF($C$370="","",IFERROR(MAX(IF((ROW(مسودة!$C$360:$C$389)=SMALL(IF((ROW(مسودة!$C$360:$C$389)*(مسودة!$C$360:$C$389=$C$370)),ROW(مسودة!$C$360:$C$389)),ROW()-ROW(K370)+1)),مسودة!K360:'مسودة'!K$389)),0))</f>
        <v>30</v>
      </c>
      <c r="L370" s="39">
        <f t="array" ref="L370">IF($C$370="","",IFERROR(MAX(IF((ROW(مسودة!$C$360:$C$389)=SMALL(IF((ROW(مسودة!$C$360:$C$389)*(مسودة!$C$360:$C$389=$C$370)),ROW(مسودة!$C$360:$C$389)),ROW()-ROW(L370)+1)),مسودة!L360:'مسودة'!L$389)),0))</f>
        <v>54</v>
      </c>
      <c r="M370" s="39">
        <f t="array" ref="M370">IF($C$370="","",IFERROR(MAX(IF((ROW(مسودة!$C$360:$C$389)=SMALL(IF((ROW(مسودة!$C$360:$C$389)*(مسودة!$C$360:$C$389=$C$370)),ROW(مسودة!$C$360:$C$389)),ROW()-ROW(M370)+1)),مسودة!M360:'مسودة'!M$389)),0))</f>
        <v>17</v>
      </c>
      <c r="N370" s="39">
        <f t="array" ref="N370">IF($C$370="","",IFERROR(MAX(IF((ROW(مسودة!$C$360:$C$389)=SMALL(IF((ROW(مسودة!$C$360:$C$389)*(مسودة!$C$360:$C$389=$C$370)),ROW(مسودة!$C$360:$C$389)),ROW()-ROW(N370)+1)),مسودة!N360:'مسودة'!N$389)),0))</f>
        <v>44</v>
      </c>
      <c r="O370" s="39">
        <f t="array" ref="O370">IF($C$370="","",IFERROR(MAX(IF((ROW(مسودة!$C$360:$C$389)=SMALL(IF((ROW(مسودة!$C$360:$C$389)*(مسودة!$C$360:$C$389=$C$370)),ROW(مسودة!$C$360:$C$389)),ROW()-ROW(O370)+1)),مسودة!O360:'مسودة'!O$389)),0))</f>
        <v>61</v>
      </c>
      <c r="P370" s="39">
        <f t="array" ref="P370">IF($C$370="","",IFERROR(MAX(IF((ROW(مسودة!$C$360:$C$389)=SMALL(IF((ROW(مسودة!$C$360:$C$389)*(مسودة!$C$360:$C$389=$C$370)),ROW(مسودة!$C$360:$C$389)),ROW()-ROW(P370)+1)),مسودة!P360:'مسودة'!P$389)),0))</f>
        <v>22</v>
      </c>
      <c r="Q370" s="39">
        <f t="array" ref="Q370">IF($C$370="","",IFERROR(MAX(IF((ROW(مسودة!$C$360:$C$389)=SMALL(IF((ROW(مسودة!$C$360:$C$389)*(مسودة!$C$360:$C$389=$C$370)),ROW(مسودة!$C$360:$C$389)),ROW()-ROW(Q370)+1)),مسودة!Q360:'مسودة'!Q$389)),0))</f>
        <v>10</v>
      </c>
      <c r="R370" s="39">
        <f t="array" ref="R370">IF($C$370="","",IFERROR(MAX(IF((ROW(مسودة!$C$360:$C$389)=SMALL(IF((ROW(مسودة!$C$360:$C$389)*(مسودة!$C$360:$C$389=$C$370)),ROW(مسودة!$C$360:$C$389)),ROW()-ROW(R370)+1)),مسودة!R360:'مسودة'!R$389)),0))</f>
        <v>32</v>
      </c>
      <c r="S370" s="39">
        <f t="array" ref="S370">IF($C$370="","",IFERROR(MAX(IF((ROW(مسودة!$C$360:$C$389)=SMALL(IF((ROW(مسودة!$C$360:$C$389)*(مسودة!$C$360:$C$389=$C$370)),ROW(مسودة!$C$360:$C$389)),ROW()-ROW(S370)+1)),مسودة!S360:'مسودة'!S$389)),0))</f>
        <v>20</v>
      </c>
      <c r="T370" s="39">
        <f t="array" ref="T370">IF($C$370="","",IFERROR(MAX(IF((ROW(مسودة!$C$360:$C$389)=SMALL(IF((ROW(مسودة!$C$360:$C$389)*(مسودة!$C$360:$C$389=$C$370)),ROW(مسودة!$C$360:$C$389)),ROW()-ROW(T370)+1)),مسودة!T360:'مسودة'!T$389)),0))</f>
        <v>19</v>
      </c>
      <c r="U370" s="39">
        <f t="array" ref="U370">IF($C$370="","",IFERROR(MAX(IF((ROW(مسودة!$C$360:$C$389)=SMALL(IF((ROW(مسودة!$C$360:$C$389)*(مسودة!$C$360:$C$389=$C$370)),ROW(مسودة!$C$360:$C$389)),ROW()-ROW(U370)+1)),مسودة!U360:'مسودة'!U$389)),0))</f>
        <v>39</v>
      </c>
      <c r="V370" s="39">
        <f t="array" ref="V370">IF($C$370="","",IFERROR(MAX(IF((ROW(مسودة!$C$360:$C$389)=SMALL(IF((ROW(مسودة!$C$360:$C$389)*(مسودة!$C$360:$C$389=$C$370)),ROW(مسودة!$C$360:$C$389)),ROW()-ROW(V370)+1)),مسودة!V360:'مسودة'!V$389)),0))</f>
        <v>18</v>
      </c>
      <c r="W370" s="39">
        <f t="array" ref="W370">IF($C$370="","",IFERROR(MAX(IF((ROW(مسودة!$C$360:$C$389)=SMALL(IF((ROW(مسودة!$C$360:$C$389)*(مسودة!$C$360:$C$389=$C$370)),ROW(مسودة!$C$360:$C$389)),ROW()-ROW(W370)+1)),مسودة!W360:'مسودة'!W$389)),0))</f>
        <v>27</v>
      </c>
      <c r="X370" s="39">
        <f t="array" ref="X370">IF($C$370="","",IFERROR(MAX(IF((ROW(مسودة!$C$360:$C$389)=SMALL(IF((ROW(مسودة!$C$360:$C$389)*(مسودة!$C$360:$C$389=$C$370)),ROW(مسودة!$C$360:$C$389)),ROW()-ROW(X370)+1)),مسودة!X360:'مسودة'!X$389)),0))</f>
        <v>45</v>
      </c>
      <c r="Y370" s="39">
        <f t="array" ref="Y370">IF($C$370="","",IFERROR(MAX(IF((ROW(مسودة!$C$360:$C$389)=SMALL(IF((ROW(مسودة!$C$360:$C$389)*(مسودة!$C$360:$C$389=$C$370)),ROW(مسودة!$C$360:$C$389)),ROW()-ROW(Y370)+1)),مسودة!Y360:'مسودة'!Y$389)),0))</f>
        <v>10</v>
      </c>
      <c r="Z370" s="39">
        <f t="array" ref="Z370">IF($C$370="","",IFERROR(MAX(IF((ROW(مسودة!$C$360:$C$389)=SMALL(IF((ROW(مسودة!$C$360:$C$389)*(مسودة!$C$360:$C$389=$C$370)),ROW(مسودة!$C$360:$C$389)),ROW()-ROW(Z370)+1)),مسودة!Z360:'مسودة'!Z$389)),0))</f>
        <v>22</v>
      </c>
      <c r="AA370" s="39">
        <f t="array" ref="AA370">IF($C$370="","",IFERROR(MAX(IF((ROW(مسودة!$C$360:$C$389)=SMALL(IF((ROW(مسودة!$C$360:$C$389)*(مسودة!$C$360:$C$389=$C$370)),ROW(مسودة!$C$360:$C$389)),ROW()-ROW(AA370)+1)),مسودة!AA360:'مسودة'!AA$389)),0))</f>
        <v>32</v>
      </c>
      <c r="AB370" s="39">
        <f t="array" ref="AB370">IF($C$370="","",IFERROR(MAX(IF((ROW(مسودة!$C$360:$C$389)=SMALL(IF((ROW(مسودة!$C$360:$C$389)*(مسودة!$C$360:$C$389=$C$370)),ROW(مسودة!$C$360:$C$389)),ROW()-ROW(AB370)+1)),مسودة!AB360:'مسودة'!AB$389)),0))</f>
        <v>14</v>
      </c>
      <c r="AC370" s="39">
        <f t="array" ref="AC370">IF($C$370="","",IFERROR(MAX(IF((ROW(مسودة!$C$360:$C$389)=SMALL(IF((ROW(مسودة!$C$360:$C$389)*(مسودة!$C$360:$C$389=$C$370)),ROW(مسودة!$C$360:$C$389)),ROW()-ROW(AC370)+1)),مسودة!AC360:'مسودة'!AC$389)),0))</f>
        <v>22</v>
      </c>
      <c r="AD370" s="39">
        <f t="array" ref="AD370">IF($C$370="","",IFERROR(MAX(IF((ROW(مسودة!$C$360:$C$389)=SMALL(IF((ROW(مسودة!$C$360:$C$389)*(مسودة!$C$360:$C$389=$C$370)),ROW(مسودة!$C$360:$C$389)),ROW()-ROW(AD370)+1)),مسودة!AD360:'مسودة'!AD$389)),0))</f>
        <v>36</v>
      </c>
      <c r="AE370" s="39">
        <f t="array" ref="AE370">IF($C$370="","",IFERROR(MAX(IF((ROW(مسودة!$C$360:$C$389)=SMALL(IF((ROW(مسودة!$C$360:$C$389)*(مسودة!$C$360:$C$389=$C$370)),ROW(مسودة!$C$360:$C$389)),ROW()-ROW(AE370)+1)),مسودة!AE360:'مسودة'!AE$389)),0))</f>
        <v>11</v>
      </c>
      <c r="AF370" s="39">
        <f t="array" ref="AF370">IF($C$370="","",IFERROR(MAX(IF((ROW(مسودة!$C$360:$C$389)=SMALL(IF((ROW(مسودة!$C$360:$C$389)*(مسودة!$C$360:$C$389=$C$370)),ROW(مسودة!$C$360:$C$389)),ROW()-ROW(AF370)+1)),مسودة!AF360:'مسودة'!AF$389)),0))</f>
        <v>17</v>
      </c>
      <c r="AG370" s="39">
        <f t="array" ref="AG370">IF($C$370="","",IFERROR(MAX(IF((ROW(مسودة!$C$360:$C$389)=SMALL(IF((ROW(مسودة!$C$360:$C$389)*(مسودة!$C$360:$C$389=$C$370)),ROW(مسودة!$C$360:$C$389)),ROW()-ROW(AG370)+1)),مسودة!AG360:'مسودة'!AG$389)),0))</f>
        <v>28</v>
      </c>
      <c r="AH370" s="39">
        <f t="array" ref="AH370">IF($C$370="","",IFERROR(MAX(IF((ROW(مسودة!$C$360:$C$389)=SMALL(IF((ROW(مسودة!$C$360:$C$389)*(مسودة!$C$360:$C$389=$C$370)),ROW(مسودة!$C$360:$C$389)),ROW()-ROW(AH370)+1)),مسودة!AH360:'مسودة'!AH$389)),0))</f>
        <v>9</v>
      </c>
      <c r="AI370" s="39">
        <f t="array" ref="AI370">IF($C$370="","",IFERROR(MAX(IF((ROW(مسودة!$C$360:$C$389)=SMALL(IF((ROW(مسودة!$C$360:$C$389)*(مسودة!$C$360:$C$389=$C$370)),ROW(مسودة!$C$360:$C$389)),ROW()-ROW(AI370)+1)),مسودة!AI360:'مسودة'!AI$389)),0))</f>
        <v>18</v>
      </c>
      <c r="AJ370" s="39">
        <f t="array" ref="AJ370">IF($C$370="","",IFERROR(MAX(IF((ROW(مسودة!$C$360:$C$389)=SMALL(IF((ROW(مسودة!$C$360:$C$389)*(مسودة!$C$360:$C$389=$C$370)),ROW(مسودة!$C$360:$C$389)),ROW()-ROW(AJ370)+1)),مسودة!AJ360:'مسودة'!AJ$389)),0))</f>
        <v>27</v>
      </c>
      <c r="AK370" s="39">
        <f t="array" ref="AK370">IF($C$370="","",IFERROR(MAX(IF((ROW(مسودة!$C$360:$C$389)=SMALL(IF((ROW(مسودة!$C$360:$C$389)*(مسودة!$C$360:$C$389=$C$370)),ROW(مسودة!$C$360:$C$389)),ROW()-ROW(AK370)+1)),مسودة!AK360:'مسودة'!AK$389)),0))</f>
        <v>5</v>
      </c>
      <c r="AL370" s="39">
        <f t="array" ref="AL370">IF($C$370="","",IFERROR(MAX(IF((ROW(مسودة!$C$360:$C$389)=SMALL(IF((ROW(مسودة!$C$360:$C$389)*(مسودة!$C$360:$C$389=$C$370)),ROW(مسودة!$C$360:$C$389)),ROW()-ROW(AL370)+1)),مسودة!AL360:'مسودة'!AL$389)),0))</f>
        <v>9</v>
      </c>
      <c r="AM370" s="39">
        <f t="array" ref="AM370">IF($C$370="","",IFERROR(MAX(IF((ROW(مسودة!$C$360:$C$389)=SMALL(IF((ROW(مسودة!$C$360:$C$389)*(مسودة!$C$360:$C$389=$C$370)),ROW(مسودة!$C$360:$C$389)),ROW()-ROW(AM370)+1)),مسودة!AM360:'مسودة'!AM$389)),0))</f>
        <v>14</v>
      </c>
      <c r="AN370" s="62"/>
      <c r="AO370" s="62"/>
      <c r="AP370" s="55"/>
      <c r="AQ370" s="49"/>
      <c r="AR370" s="49"/>
      <c r="AS370" s="49"/>
      <c r="AT370" s="49"/>
      <c r="AU370" s="103" t="str">
        <f>IFERROR(LOOKUP(2,1/((مسودة!$C$360:$C$389=C370)*(مسودة!$F$360:$F$389=F370)),مسودة!$AV$360:$AV$389),"")</f>
        <v>ناجح</v>
      </c>
    </row>
    <row r="371" spans="2:47" ht="28.5" customHeight="1" thickBot="1">
      <c r="B371" s="48"/>
      <c r="C371" s="99"/>
      <c r="D371" s="51"/>
      <c r="E371" s="51"/>
      <c r="F371" s="11" t="s">
        <v>31</v>
      </c>
      <c r="G371" s="39">
        <f t="array" ref="G371">IF($C$370="","",IFERROR(MAX(IF((ROW(مسودة!$C$360:$C$389)=SMALL(IF((ROW(مسودة!$C$360:$C$389)*(مسودة!$C$360:$C$389=$C$370)),ROW(مسودة!$C$360:$C$389)),ROW()-ROW(G371)+1)),مسودة!G361:'مسودة'!G$389)),0))</f>
        <v>20</v>
      </c>
      <c r="H371" s="39">
        <f t="array" ref="H371">IF($C$370="","",IFERROR(MAX(IF((ROW(مسودة!$C$360:$C$389)=SMALL(IF((ROW(مسودة!$C$360:$C$389)*(مسودة!$C$360:$C$389=$C$370)),ROW(مسودة!$C$360:$C$389)),ROW()-ROW(H371)+1)),مسودة!H361:'مسودة'!H$389)),0))</f>
        <v>57</v>
      </c>
      <c r="I371" s="39">
        <f t="array" ref="I371">IF($C$370="","",IFERROR(MAX(IF((ROW(مسودة!$C$360:$C$389)=SMALL(IF((ROW(مسودة!$C$360:$C$389)*(مسودة!$C$360:$C$389=$C$370)),ROW(مسودة!$C$360:$C$389)),ROW()-ROW(I371)+1)),مسودة!I361:'مسودة'!I$389)),0))</f>
        <v>77</v>
      </c>
      <c r="J371" s="39">
        <f t="array" ref="J371">IF($C$370="","",IFERROR(MAX(IF((ROW(مسودة!$C$360:$C$389)=SMALL(IF((ROW(مسودة!$C$360:$C$389)*(مسودة!$C$360:$C$389=$C$370)),ROW(مسودة!$C$360:$C$389)),ROW()-ROW(J371)+1)),مسودة!J361:'مسودة'!J$389)),0))</f>
        <v>25</v>
      </c>
      <c r="K371" s="39">
        <f t="array" ref="K371">IF($C$370="","",IFERROR(MAX(IF((ROW(مسودة!$C$360:$C$389)=SMALL(IF((ROW(مسودة!$C$360:$C$389)*(مسودة!$C$360:$C$389=$C$370)),ROW(مسودة!$C$360:$C$389)),ROW()-ROW(K371)+1)),مسودة!K361:'مسودة'!K$389)),0))</f>
        <v>26</v>
      </c>
      <c r="L371" s="39">
        <f t="array" ref="L371">IF($C$370="","",IFERROR(MAX(IF((ROW(مسودة!$C$360:$C$389)=SMALL(IF((ROW(مسودة!$C$360:$C$389)*(مسودة!$C$360:$C$389=$C$370)),ROW(مسودة!$C$360:$C$389)),ROW()-ROW(L371)+1)),مسودة!L361:'مسودة'!L$389)),0))</f>
        <v>51</v>
      </c>
      <c r="M371" s="39">
        <f t="array" ref="M371">IF($C$370="","",IFERROR(MAX(IF((ROW(مسودة!$C$360:$C$389)=SMALL(IF((ROW(مسودة!$C$360:$C$389)*(مسودة!$C$360:$C$389=$C$370)),ROW(مسودة!$C$360:$C$389)),ROW()-ROW(M371)+1)),مسودة!M361:'مسودة'!M$389)),0))</f>
        <v>17</v>
      </c>
      <c r="N371" s="39">
        <f t="array" ref="N371">IF($C$370="","",IFERROR(MAX(IF((ROW(مسودة!$C$360:$C$389)=SMALL(IF((ROW(مسودة!$C$360:$C$389)*(مسودة!$C$360:$C$389=$C$370)),ROW(مسودة!$C$360:$C$389)),ROW()-ROW(N371)+1)),مسودة!N361:'مسودة'!N$389)),0))</f>
        <v>35</v>
      </c>
      <c r="O371" s="39">
        <f t="array" ref="O371">IF($C$370="","",IFERROR(MAX(IF((ROW(مسودة!$C$360:$C$389)=SMALL(IF((ROW(مسودة!$C$360:$C$389)*(مسودة!$C$360:$C$389=$C$370)),ROW(مسودة!$C$360:$C$389)),ROW()-ROW(O371)+1)),مسودة!O361:'مسودة'!O$389)),0))</f>
        <v>52</v>
      </c>
      <c r="P371" s="39">
        <f t="array" ref="P371">IF($C$370="","",IFERROR(MAX(IF((ROW(مسودة!$C$360:$C$389)=SMALL(IF((ROW(مسودة!$C$360:$C$389)*(مسودة!$C$360:$C$389=$C$370)),ROW(مسودة!$C$360:$C$389)),ROW()-ROW(P371)+1)),مسودة!P361:'مسودة'!P$389)),0))</f>
        <v>16</v>
      </c>
      <c r="Q371" s="39">
        <f t="array" ref="Q371">IF($C$370="","",IFERROR(MAX(IF((ROW(مسودة!$C$360:$C$389)=SMALL(IF((ROW(مسودة!$C$360:$C$389)*(مسودة!$C$360:$C$389=$C$370)),ROW(مسودة!$C$360:$C$389)),ROW()-ROW(Q371)+1)),مسودة!Q361:'مسودة'!Q$389)),0))</f>
        <v>19</v>
      </c>
      <c r="R371" s="39">
        <f t="array" ref="R371">IF($C$370="","",IFERROR(MAX(IF((ROW(مسودة!$C$360:$C$389)=SMALL(IF((ROW(مسودة!$C$360:$C$389)*(مسودة!$C$360:$C$389=$C$370)),ROW(مسودة!$C$360:$C$389)),ROW()-ROW(R371)+1)),مسودة!R361:'مسودة'!R$389)),0))</f>
        <v>35</v>
      </c>
      <c r="S371" s="39">
        <f t="array" ref="S371">IF($C$370="","",IFERROR(MAX(IF((ROW(مسودة!$C$360:$C$389)=SMALL(IF((ROW(مسودة!$C$360:$C$389)*(مسودة!$C$360:$C$389=$C$370)),ROW(مسودة!$C$360:$C$389)),ROW()-ROW(S371)+1)),مسودة!S361:'مسودة'!S$389)),0))</f>
        <v>19</v>
      </c>
      <c r="T371" s="39">
        <f t="array" ref="T371">IF($C$370="","",IFERROR(MAX(IF((ROW(مسودة!$C$360:$C$389)=SMALL(IF((ROW(مسودة!$C$360:$C$389)*(مسودة!$C$360:$C$389=$C$370)),ROW(مسودة!$C$360:$C$389)),ROW()-ROW(T371)+1)),مسودة!T361:'مسودة'!T$389)),0))</f>
        <v>29</v>
      </c>
      <c r="U371" s="39">
        <f t="array" ref="U371">IF($C$370="","",IFERROR(MAX(IF((ROW(مسودة!$C$360:$C$389)=SMALL(IF((ROW(مسودة!$C$360:$C$389)*(مسودة!$C$360:$C$389=$C$370)),ROW(مسودة!$C$360:$C$389)),ROW()-ROW(U371)+1)),مسودة!U361:'مسودة'!U$389)),0))</f>
        <v>48</v>
      </c>
      <c r="V371" s="39">
        <f t="array" ref="V371">IF($C$370="","",IFERROR(MAX(IF((ROW(مسودة!$C$360:$C$389)=SMALL(IF((ROW(مسودة!$C$360:$C$389)*(مسودة!$C$360:$C$389=$C$370)),ROW(مسودة!$C$360:$C$389)),ROW()-ROW(V371)+1)),مسودة!V361:'مسودة'!V$389)),0))</f>
        <v>16</v>
      </c>
      <c r="W371" s="39">
        <f t="array" ref="W371">IF($C$370="","",IFERROR(MAX(IF((ROW(مسودة!$C$360:$C$389)=SMALL(IF((ROW(مسودة!$C$360:$C$389)*(مسودة!$C$360:$C$389=$C$370)),ROW(مسودة!$C$360:$C$389)),ROW()-ROW(W371)+1)),مسودة!W361:'مسودة'!W$389)),0))</f>
        <v>17</v>
      </c>
      <c r="X371" s="39">
        <f t="array" ref="X371">IF($C$370="","",IFERROR(MAX(IF((ROW(مسودة!$C$360:$C$389)=SMALL(IF((ROW(مسودة!$C$360:$C$389)*(مسودة!$C$360:$C$389=$C$370)),ROW(مسودة!$C$360:$C$389)),ROW()-ROW(X371)+1)),مسودة!X361:'مسودة'!X$389)),0))</f>
        <v>33</v>
      </c>
      <c r="Y371" s="39">
        <f t="array" ref="Y371">IF($C$370="","",IFERROR(MAX(IF((ROW(مسودة!$C$360:$C$389)=SMALL(IF((ROW(مسودة!$C$360:$C$389)*(مسودة!$C$360:$C$389=$C$370)),ROW(مسودة!$C$360:$C$389)),ROW()-ROW(Y371)+1)),مسودة!Y361:'مسودة'!Y$389)),0))</f>
        <v>6</v>
      </c>
      <c r="Z371" s="39">
        <f t="array" ref="Z371">IF($C$370="","",IFERROR(MAX(IF((ROW(مسودة!$C$360:$C$389)=SMALL(IF((ROW(مسودة!$C$360:$C$389)*(مسودة!$C$360:$C$389=$C$370)),ROW(مسودة!$C$360:$C$389)),ROW()-ROW(Z371)+1)),مسودة!Z361:'مسودة'!Z$389)),0))</f>
        <v>16</v>
      </c>
      <c r="AA371" s="39">
        <f t="array" ref="AA371">IF($C$370="","",IFERROR(MAX(IF((ROW(مسودة!$C$360:$C$389)=SMALL(IF((ROW(مسودة!$C$360:$C$389)*(مسودة!$C$360:$C$389=$C$370)),ROW(مسودة!$C$360:$C$389)),ROW()-ROW(AA371)+1)),مسودة!AA361:'مسودة'!AA$389)),0))</f>
        <v>22</v>
      </c>
      <c r="AB371" s="39">
        <f t="array" ref="AB371">IF($C$370="","",IFERROR(MAX(IF((ROW(مسودة!$C$360:$C$389)=SMALL(IF((ROW(مسودة!$C$360:$C$389)*(مسودة!$C$360:$C$389=$C$370)),ROW(مسودة!$C$360:$C$389)),ROW()-ROW(AB371)+1)),مسودة!AB361:'مسودة'!AB$389)),0))</f>
        <v>14</v>
      </c>
      <c r="AC371" s="39">
        <f t="array" ref="AC371">IF($C$370="","",IFERROR(MAX(IF((ROW(مسودة!$C$360:$C$389)=SMALL(IF((ROW(مسودة!$C$360:$C$389)*(مسودة!$C$360:$C$389=$C$370)),ROW(مسودة!$C$360:$C$389)),ROW()-ROW(AC371)+1)),مسودة!AC361:'مسودة'!AC$389)),0))</f>
        <v>14</v>
      </c>
      <c r="AD371" s="39">
        <f t="array" ref="AD371">IF($C$370="","",IFERROR(MAX(IF((ROW(مسودة!$C$360:$C$389)=SMALL(IF((ROW(مسودة!$C$360:$C$389)*(مسودة!$C$360:$C$389=$C$370)),ROW(مسودة!$C$360:$C$389)),ROW()-ROW(AD371)+1)),مسودة!AD361:'مسودة'!AD$389)),0))</f>
        <v>28</v>
      </c>
      <c r="AE371" s="39">
        <f t="array" ref="AE371">IF($C$370="","",IFERROR(MAX(IF((ROW(مسودة!$C$360:$C$389)=SMALL(IF((ROW(مسودة!$C$360:$C$389)*(مسودة!$C$360:$C$389=$C$370)),ROW(مسودة!$C$360:$C$389)),ROW()-ROW(AE371)+1)),مسودة!AE361:'مسودة'!AE$389)),0))</f>
        <v>12</v>
      </c>
      <c r="AF371" s="39">
        <f t="array" ref="AF371">IF($C$370="","",IFERROR(MAX(IF((ROW(مسودة!$C$360:$C$389)=SMALL(IF((ROW(مسودة!$C$360:$C$389)*(مسودة!$C$360:$C$389=$C$370)),ROW(مسودة!$C$360:$C$389)),ROW()-ROW(AF371)+1)),مسودة!AF361:'مسودة'!AF$389)),0))</f>
        <v>24</v>
      </c>
      <c r="AG371" s="39">
        <f t="array" ref="AG371">IF($C$370="","",IFERROR(MAX(IF((ROW(مسودة!$C$360:$C$389)=SMALL(IF((ROW(مسودة!$C$360:$C$389)*(مسودة!$C$360:$C$389=$C$370)),ROW(مسودة!$C$360:$C$389)),ROW()-ROW(AG371)+1)),مسودة!AG361:'مسودة'!AG$389)),0))</f>
        <v>36</v>
      </c>
      <c r="AH371" s="39">
        <f t="array" ref="AH371">IF($C$370="","",IFERROR(MAX(IF((ROW(مسودة!$C$360:$C$389)=SMALL(IF((ROW(مسودة!$C$360:$C$389)*(مسودة!$C$360:$C$389=$C$370)),ROW(مسودة!$C$360:$C$389)),ROW()-ROW(AH371)+1)),مسودة!AH361:'مسودة'!AH$389)),0))</f>
        <v>8</v>
      </c>
      <c r="AI371" s="39">
        <f t="array" ref="AI371">IF($C$370="","",IFERROR(MAX(IF((ROW(مسودة!$C$360:$C$389)=SMALL(IF((ROW(مسودة!$C$360:$C$389)*(مسودة!$C$360:$C$389=$C$370)),ROW(مسودة!$C$360:$C$389)),ROW()-ROW(AI371)+1)),مسودة!AI361:'مسودة'!AI$389)),0))</f>
        <v>21</v>
      </c>
      <c r="AJ371" s="39">
        <f t="array" ref="AJ371">IF($C$370="","",IFERROR(MAX(IF((ROW(مسودة!$C$360:$C$389)=SMALL(IF((ROW(مسودة!$C$360:$C$389)*(مسودة!$C$360:$C$389=$C$370)),ROW(مسودة!$C$360:$C$389)),ROW()-ROW(AJ371)+1)),مسودة!AJ361:'مسودة'!AJ$389)),0))</f>
        <v>29</v>
      </c>
      <c r="AK371" s="39">
        <f t="array" ref="AK371">IF($C$370="","",IFERROR(MAX(IF((ROW(مسودة!$C$360:$C$389)=SMALL(IF((ROW(مسودة!$C$360:$C$389)*(مسودة!$C$360:$C$389=$C$370)),ROW(مسودة!$C$360:$C$389)),ROW()-ROW(AK371)+1)),مسودة!AK361:'مسودة'!AK$389)),0))</f>
        <v>5</v>
      </c>
      <c r="AL371" s="39">
        <f t="array" ref="AL371">IF($C$370="","",IFERROR(MAX(IF((ROW(مسودة!$C$360:$C$389)=SMALL(IF((ROW(مسودة!$C$360:$C$389)*(مسودة!$C$360:$C$389=$C$370)),ROW(مسودة!$C$360:$C$389)),ROW()-ROW(AL371)+1)),مسودة!AL361:'مسودة'!AL$389)),0))</f>
        <v>10</v>
      </c>
      <c r="AM371" s="39">
        <f t="array" ref="AM371">IF($C$370="","",IFERROR(MAX(IF((ROW(مسودة!$C$360:$C$389)=SMALL(IF((ROW(مسودة!$C$360:$C$389)*(مسودة!$C$360:$C$389=$C$370)),ROW(مسودة!$C$360:$C$389)),ROW()-ROW(AM371)+1)),مسودة!AM361:'مسودة'!AM$389)),0))</f>
        <v>15</v>
      </c>
      <c r="AN371" s="56"/>
      <c r="AO371" s="56"/>
      <c r="AP371" s="56"/>
      <c r="AQ371" s="49"/>
      <c r="AR371" s="49"/>
      <c r="AS371" s="49"/>
      <c r="AT371" s="49"/>
      <c r="AU371" s="104"/>
    </row>
    <row r="372" spans="2:47" ht="36" customHeight="1" thickBot="1">
      <c r="B372" s="48"/>
      <c r="C372" s="93"/>
      <c r="D372" s="51"/>
      <c r="E372" s="51"/>
      <c r="F372" s="14" t="s">
        <v>32</v>
      </c>
      <c r="G372" s="39">
        <f t="array" ref="G372">IF($C$370="","",IFERROR(MAX(IF((ROW(مسودة!$C$360:$C$389)=SMALL(IF((ROW(مسودة!$C$360:$C$389)*(مسودة!$C$360:$C$389=$C$370)),ROW(مسودة!$C$360:$C$389)),ROW()-ROW(G372)+1)),مسودة!G362:'مسودة'!G$389)),0))</f>
        <v>38</v>
      </c>
      <c r="H372" s="39">
        <f t="array" ref="H372">IF($C$370="","",IFERROR(MAX(IF((ROW(مسودة!$C$360:$C$389)=SMALL(IF((ROW(مسودة!$C$360:$C$389)*(مسودة!$C$360:$C$389=$C$370)),ROW(مسودة!$C$360:$C$389)),ROW()-ROW(H372)+1)),مسودة!H362:'مسودة'!H$389)),0))</f>
        <v>113</v>
      </c>
      <c r="I372" s="39">
        <f t="array" ref="I372">IF($C$370="","",IFERROR(MAX(IF((ROW(مسودة!$C$360:$C$389)=SMALL(IF((ROW(مسودة!$C$360:$C$389)*(مسودة!$C$360:$C$389=$C$370)),ROW(مسودة!$C$360:$C$389)),ROW()-ROW(I372)+1)),مسودة!I362:'مسودة'!I$389)),0))</f>
        <v>151</v>
      </c>
      <c r="J372" s="39">
        <f t="array" ref="J372">IF($C$370="","",IFERROR(MAX(IF((ROW(مسودة!$C$360:$C$389)=SMALL(IF((ROW(مسودة!$C$360:$C$389)*(مسودة!$C$360:$C$389=$C$370)),ROW(مسودة!$C$360:$C$389)),ROW()-ROW(J372)+1)),مسودة!J362:'مسودة'!J$389)),0))</f>
        <v>49</v>
      </c>
      <c r="K372" s="39">
        <f t="array" ref="K372">IF($C$370="","",IFERROR(MAX(IF((ROW(مسودة!$C$360:$C$389)=SMALL(IF((ROW(مسودة!$C$360:$C$389)*(مسودة!$C$360:$C$389=$C$370)),ROW(مسودة!$C$360:$C$389)),ROW()-ROW(K372)+1)),مسودة!K362:'مسودة'!K$389)),0))</f>
        <v>56</v>
      </c>
      <c r="L372" s="39">
        <f t="array" ref="L372">IF($C$370="","",IFERROR(MAX(IF((ROW(مسودة!$C$360:$C$389)=SMALL(IF((ROW(مسودة!$C$360:$C$389)*(مسودة!$C$360:$C$389=$C$370)),ROW(مسودة!$C$360:$C$389)),ROW()-ROW(L372)+1)),مسودة!L362:'مسودة'!L$389)),0))</f>
        <v>105</v>
      </c>
      <c r="M372" s="39">
        <f t="array" ref="M372">IF($C$370="","",IFERROR(MAX(IF((ROW(مسودة!$C$360:$C$389)=SMALL(IF((ROW(مسودة!$C$360:$C$389)*(مسودة!$C$360:$C$389=$C$370)),ROW(مسودة!$C$360:$C$389)),ROW()-ROW(M372)+1)),مسودة!M362:'مسودة'!M$389)),0))</f>
        <v>34</v>
      </c>
      <c r="N372" s="39">
        <f t="array" ref="N372">IF($C$370="","",IFERROR(MAX(IF((ROW(مسودة!$C$360:$C$389)=SMALL(IF((ROW(مسودة!$C$360:$C$389)*(مسودة!$C$360:$C$389=$C$370)),ROW(مسودة!$C$360:$C$389)),ROW()-ROW(N372)+1)),مسودة!N362:'مسودة'!N$389)),0))</f>
        <v>79</v>
      </c>
      <c r="O372" s="39">
        <f t="array" ref="O372">IF($C$370="","",IFERROR(MAX(IF((ROW(مسودة!$C$360:$C$389)=SMALL(IF((ROW(مسودة!$C$360:$C$389)*(مسودة!$C$360:$C$389=$C$370)),ROW(مسودة!$C$360:$C$389)),ROW()-ROW(O372)+1)),مسودة!O362:'مسودة'!O$389)),0))</f>
        <v>113</v>
      </c>
      <c r="P372" s="39">
        <f t="array" ref="P372">IF($C$370="","",IFERROR(MAX(IF((ROW(مسودة!$C$360:$C$389)=SMALL(IF((ROW(مسودة!$C$360:$C$389)*(مسودة!$C$360:$C$389=$C$370)),ROW(مسودة!$C$360:$C$389)),ROW()-ROW(P372)+1)),مسودة!P362:'مسودة'!P$389)),0))</f>
        <v>38</v>
      </c>
      <c r="Q372" s="39">
        <f t="array" ref="Q372">IF($C$370="","",IFERROR(MAX(IF((ROW(مسودة!$C$360:$C$389)=SMALL(IF((ROW(مسودة!$C$360:$C$389)*(مسودة!$C$360:$C$389=$C$370)),ROW(مسودة!$C$360:$C$389)),ROW()-ROW(Q372)+1)),مسودة!Q362:'مسودة'!Q$389)),0))</f>
        <v>29</v>
      </c>
      <c r="R372" s="39">
        <f t="array" ref="R372">IF($C$370="","",IFERROR(MAX(IF((ROW(مسودة!$C$360:$C$389)=SMALL(IF((ROW(مسودة!$C$360:$C$389)*(مسودة!$C$360:$C$389=$C$370)),ROW(مسودة!$C$360:$C$389)),ROW()-ROW(R372)+1)),مسودة!R362:'مسودة'!R$389)),0))</f>
        <v>67</v>
      </c>
      <c r="S372" s="39">
        <f t="array" ref="S372">IF($C$370="","",IFERROR(MAX(IF((ROW(مسودة!$C$360:$C$389)=SMALL(IF((ROW(مسودة!$C$360:$C$389)*(مسودة!$C$360:$C$389=$C$370)),ROW(مسودة!$C$360:$C$389)),ROW()-ROW(S372)+1)),مسودة!S362:'مسودة'!S$389)),0))</f>
        <v>39</v>
      </c>
      <c r="T372" s="39">
        <f t="array" ref="T372">IF($C$370="","",IFERROR(MAX(IF((ROW(مسودة!$C$360:$C$389)=SMALL(IF((ROW(مسودة!$C$360:$C$389)*(مسودة!$C$360:$C$389=$C$370)),ROW(مسودة!$C$360:$C$389)),ROW()-ROW(T372)+1)),مسودة!T362:'مسودة'!T$389)),0))</f>
        <v>48</v>
      </c>
      <c r="U372" s="39">
        <f t="array" ref="U372">IF($C$370="","",IFERROR(MAX(IF((ROW(مسودة!$C$360:$C$389)=SMALL(IF((ROW(مسودة!$C$360:$C$389)*(مسودة!$C$360:$C$389=$C$370)),ROW(مسودة!$C$360:$C$389)),ROW()-ROW(U372)+1)),مسودة!U362:'مسودة'!U$389)),0))</f>
        <v>87</v>
      </c>
      <c r="V372" s="39">
        <f t="array" ref="V372">IF($C$370="","",IFERROR(MAX(IF((ROW(مسودة!$C$360:$C$389)=SMALL(IF((ROW(مسودة!$C$360:$C$389)*(مسودة!$C$360:$C$389=$C$370)),ROW(مسودة!$C$360:$C$389)),ROW()-ROW(V372)+1)),مسودة!V362:'مسودة'!V$389)),0))</f>
        <v>34</v>
      </c>
      <c r="W372" s="39">
        <f t="array" ref="W372">IF($C$370="","",IFERROR(MAX(IF((ROW(مسودة!$C$360:$C$389)=SMALL(IF((ROW(مسودة!$C$360:$C$389)*(مسودة!$C$360:$C$389=$C$370)),ROW(مسودة!$C$360:$C$389)),ROW()-ROW(W372)+1)),مسودة!W362:'مسودة'!W$389)),0))</f>
        <v>44</v>
      </c>
      <c r="X372" s="39">
        <f t="array" ref="X372">IF($C$370="","",IFERROR(MAX(IF((ROW(مسودة!$C$360:$C$389)=SMALL(IF((ROW(مسودة!$C$360:$C$389)*(مسودة!$C$360:$C$389=$C$370)),ROW(مسودة!$C$360:$C$389)),ROW()-ROW(X372)+1)),مسودة!X362:'مسودة'!X$389)),0))</f>
        <v>78</v>
      </c>
      <c r="Y372" s="39">
        <f t="array" ref="Y372">IF($C$370="","",IFERROR(MAX(IF((ROW(مسودة!$C$360:$C$389)=SMALL(IF((ROW(مسودة!$C$360:$C$389)*(مسودة!$C$360:$C$389=$C$370)),ROW(مسودة!$C$360:$C$389)),ROW()-ROW(Y372)+1)),مسودة!Y362:'مسودة'!Y$389)),0))</f>
        <v>16</v>
      </c>
      <c r="Z372" s="39">
        <f t="array" ref="Z372">IF($C$370="","",IFERROR(MAX(IF((ROW(مسودة!$C$360:$C$389)=SMALL(IF((ROW(مسودة!$C$360:$C$389)*(مسودة!$C$360:$C$389=$C$370)),ROW(مسودة!$C$360:$C$389)),ROW()-ROW(Z372)+1)),مسودة!Z362:'مسودة'!Z$389)),0))</f>
        <v>38</v>
      </c>
      <c r="AA372" s="39">
        <f t="array" ref="AA372">IF($C$370="","",IFERROR(MAX(IF((ROW(مسودة!$C$360:$C$389)=SMALL(IF((ROW(مسودة!$C$360:$C$389)*(مسودة!$C$360:$C$389=$C$370)),ROW(مسودة!$C$360:$C$389)),ROW()-ROW(AA372)+1)),مسودة!AA362:'مسودة'!AA$389)),0))</f>
        <v>54</v>
      </c>
      <c r="AB372" s="39">
        <f t="array" ref="AB372">IF($C$370="","",IFERROR(MAX(IF((ROW(مسودة!$C$360:$C$389)=SMALL(IF((ROW(مسودة!$C$360:$C$389)*(مسودة!$C$360:$C$389=$C$370)),ROW(مسودة!$C$360:$C$389)),ROW()-ROW(AB372)+1)),مسودة!AB362:'مسودة'!AB$389)),0))</f>
        <v>28</v>
      </c>
      <c r="AC372" s="39">
        <f t="array" ref="AC372">IF($C$370="","",IFERROR(MAX(IF((ROW(مسودة!$C$360:$C$389)=SMALL(IF((ROW(مسودة!$C$360:$C$389)*(مسودة!$C$360:$C$389=$C$370)),ROW(مسودة!$C$360:$C$389)),ROW()-ROW(AC372)+1)),مسودة!AC362:'مسودة'!AC$389)),0))</f>
        <v>36</v>
      </c>
      <c r="AD372" s="39">
        <f t="array" ref="AD372">IF($C$370="","",IFERROR(MAX(IF((ROW(مسودة!$C$360:$C$389)=SMALL(IF((ROW(مسودة!$C$360:$C$389)*(مسودة!$C$360:$C$389=$C$370)),ROW(مسودة!$C$360:$C$389)),ROW()-ROW(AD372)+1)),مسودة!AD362:'مسودة'!AD$389)),0))</f>
        <v>64</v>
      </c>
      <c r="AE372" s="39">
        <f t="array" ref="AE372">IF($C$370="","",IFERROR(MAX(IF((ROW(مسودة!$C$360:$C$389)=SMALL(IF((ROW(مسودة!$C$360:$C$389)*(مسودة!$C$360:$C$389=$C$370)),ROW(مسودة!$C$360:$C$389)),ROW()-ROW(AE372)+1)),مسودة!AE362:'مسودة'!AE$389)),0))</f>
        <v>23</v>
      </c>
      <c r="AF372" s="39">
        <f t="array" ref="AF372">IF($C$370="","",IFERROR(MAX(IF((ROW(مسودة!$C$360:$C$389)=SMALL(IF((ROW(مسودة!$C$360:$C$389)*(مسودة!$C$360:$C$389=$C$370)),ROW(مسودة!$C$360:$C$389)),ROW()-ROW(AF372)+1)),مسودة!AF362:'مسودة'!AF$389)),0))</f>
        <v>41</v>
      </c>
      <c r="AG372" s="39">
        <f t="array" ref="AG372">IF($C$370="","",IFERROR(MAX(IF((ROW(مسودة!$C$360:$C$389)=SMALL(IF((ROW(مسودة!$C$360:$C$389)*(مسودة!$C$360:$C$389=$C$370)),ROW(مسودة!$C$360:$C$389)),ROW()-ROW(AG372)+1)),مسودة!AG362:'مسودة'!AG$389)),0))</f>
        <v>64</v>
      </c>
      <c r="AH372" s="39">
        <f t="array" ref="AH372">IF($C$370="","",IFERROR(MAX(IF((ROW(مسودة!$C$360:$C$389)=SMALL(IF((ROW(مسودة!$C$360:$C$389)*(مسودة!$C$360:$C$389=$C$370)),ROW(مسودة!$C$360:$C$389)),ROW()-ROW(AH372)+1)),مسودة!AH362:'مسودة'!AH$389)),0))</f>
        <v>17</v>
      </c>
      <c r="AI372" s="39">
        <f t="array" ref="AI372">IF($C$370="","",IFERROR(MAX(IF((ROW(مسودة!$C$360:$C$389)=SMALL(IF((ROW(مسودة!$C$360:$C$389)*(مسودة!$C$360:$C$389=$C$370)),ROW(مسودة!$C$360:$C$389)),ROW()-ROW(AI372)+1)),مسودة!AI362:'مسودة'!AI$389)),0))</f>
        <v>39</v>
      </c>
      <c r="AJ372" s="39">
        <f t="array" ref="AJ372">IF($C$370="","",IFERROR(MAX(IF((ROW(مسودة!$C$360:$C$389)=SMALL(IF((ROW(مسودة!$C$360:$C$389)*(مسودة!$C$360:$C$389=$C$370)),ROW(مسودة!$C$360:$C$389)),ROW()-ROW(AJ372)+1)),مسودة!AJ362:'مسودة'!AJ$389)),0))</f>
        <v>56</v>
      </c>
      <c r="AK372" s="39">
        <f t="array" ref="AK372">IF($C$370="","",IFERROR(MAX(IF((ROW(مسودة!$C$360:$C$389)=SMALL(IF((ROW(مسودة!$C$360:$C$389)*(مسودة!$C$360:$C$389=$C$370)),ROW(مسودة!$C$360:$C$389)),ROW()-ROW(AK372)+1)),مسودة!AK362:'مسودة'!AK$389)),0))</f>
        <v>10</v>
      </c>
      <c r="AL372" s="39">
        <f t="array" ref="AL372">IF($C$370="","",IFERROR(MAX(IF((ROW(مسودة!$C$360:$C$389)=SMALL(IF((ROW(مسودة!$C$360:$C$389)*(مسودة!$C$360:$C$389=$C$370)),ROW(مسودة!$C$360:$C$389)),ROW()-ROW(AL372)+1)),مسودة!AL362:'مسودة'!AL$389)),0))</f>
        <v>19</v>
      </c>
      <c r="AM372" s="39">
        <f t="array" ref="AM372">IF($C$370="","",IFERROR(MAX(IF((ROW(مسودة!$C$360:$C$389)=SMALL(IF((ROW(مسودة!$C$360:$C$389)*(مسودة!$C$360:$C$389=$C$370)),ROW(مسودة!$C$360:$C$389)),ROW()-ROW(AM372)+1)),مسودة!AM362:'مسودة'!AM$389)),0))</f>
        <v>29</v>
      </c>
      <c r="AN372" s="39">
        <f t="array" ref="AN372">IF($C$370="","",IFERROR(MAX(IF((ROW(مسودة!$C$360:$C$389)=SMALL(IF((ROW(مسودة!$C$360:$C$389)*(مسودة!$C$360:$C$389=$C$370)),ROW(مسودة!$C$360:$C$389)),ROW()-ROW(AN372)+1)),مسودة!AN362:AN$389)),0))</f>
        <v>868</v>
      </c>
      <c r="AO372" s="39">
        <f t="array" ref="AO372">IF($C$370="","",IFERROR(MAX(IF((ROW(مسودة!$C$360:$C$389)=SMALL(IF((ROW(مسودة!$C$360:$C$389)*(مسودة!$C$360:$C$389=$C$370)),ROW(مسودة!$C$360:$C$389)),ROW()-ROW(AO372)+1)),مسودة!AO362:AO$389)),0))</f>
        <v>65.757575757575765</v>
      </c>
      <c r="AP372" s="39" t="str">
        <f>IF(AO372&lt;50,"   ",IF(AO372&lt;65,"مقبول",IF(AO372&lt;75,"جيد",IF(AO372&lt;85,"جيدجداً",IF(AO372&lt;=100,"ممتاز","")))))</f>
        <v>جيد</v>
      </c>
      <c r="AQ372" s="49"/>
      <c r="AR372" s="49"/>
      <c r="AS372" s="49"/>
      <c r="AT372" s="49"/>
      <c r="AU372" s="105"/>
    </row>
    <row r="373" spans="2:47" ht="28.5" customHeight="1" thickBot="1">
      <c r="B373" s="48">
        <f t="shared" ref="B373" si="56">B370+1</f>
        <v>83</v>
      </c>
      <c r="C373" s="98">
        <f t="array" ref="C373">IF(ISERROR(INDEX(مسودة!$C$360:$AV$389,SMALL(IF((مسودة!$AV$360:$AV$389="ناجح"),ROW(مسودة!$C$360:$AV$389)-MIN(ROW(مسودة!$C$360:$AV$389))+1,""),ROW(A3)),COLUMN(A3))),"",INDEX(مسودة!$C$360:$AV$389,SMALL(IF((مسودة!$AV$360:$AV$389="ناجح"),ROW(مسودة!$C$360:$AV$389)-MIN(ROW(مسودة!$C$360:$AV$389))+1,""),ROW(A3)),COLUMN(A3)))</f>
        <v>697</v>
      </c>
      <c r="D373" s="95" t="str">
        <f>IF(C373&lt;&gt;"",VLOOKUP(C373,مسودة!$C$360:$D$389,2,0),"")</f>
        <v xml:space="preserve">خليل عبد الهادي </v>
      </c>
      <c r="E373" s="95">
        <f>IF(C373&lt;&gt;"",VLOOKUP(C373,مسودة!$C$360:$E$389,3,0),"")</f>
        <v>299</v>
      </c>
      <c r="F373" s="11" t="s">
        <v>30</v>
      </c>
      <c r="G373" s="39">
        <f t="array" ref="G373">IF($C$373="","",IFERROR(MAX(IF((ROW(مسودة!$C$360:$C$389)=SMALL(IF((ROW(مسودة!$C$360:$C$389)*(مسودة!$C$360:$C$389=$C$373)),ROW(مسودة!$C$360:$C$389)),ROW()-ROW(G373)+1)),مسودة!G360:'مسودة'!G$389)),0))</f>
        <v>22</v>
      </c>
      <c r="H373" s="39">
        <f t="array" ref="H373">IF($C$373="","",IFERROR(MAX(IF((ROW(مسودة!$C$360:$C$389)=SMALL(IF((ROW(مسودة!$C$360:$C$389)*(مسودة!$C$360:$C$389=$C$373)),ROW(مسودة!$C$360:$C$389)),ROW()-ROW(H373)+1)),مسودة!H360:'مسودة'!H$389)),0))</f>
        <v>50</v>
      </c>
      <c r="I373" s="39">
        <f t="array" ref="I373">IF($C$373="","",IFERROR(MAX(IF((ROW(مسودة!$C$360:$C$389)=SMALL(IF((ROW(مسودة!$C$360:$C$389)*(مسودة!$C$360:$C$389=$C$373)),ROW(مسودة!$C$360:$C$389)),ROW()-ROW(I373)+1)),مسودة!I360:'مسودة'!I$389)),0))</f>
        <v>72</v>
      </c>
      <c r="J373" s="39">
        <f t="array" ref="J373">IF($C$373="","",IFERROR(MAX(IF((ROW(مسودة!$C$360:$C$389)=SMALL(IF((ROW(مسودة!$C$360:$C$389)*(مسودة!$C$360:$C$389=$C$373)),ROW(مسودة!$C$360:$C$389)),ROW()-ROW(J373)+1)),مسودة!J360:'مسودة'!J$389)),0))</f>
        <v>21</v>
      </c>
      <c r="K373" s="39">
        <f t="array" ref="K373">IF($C$373="","",IFERROR(MAX(IF((ROW(مسودة!$C$360:$C$389)=SMALL(IF((ROW(مسودة!$C$360:$C$389)*(مسودة!$C$360:$C$389=$C$373)),ROW(مسودة!$C$360:$C$389)),ROW()-ROW(K373)+1)),مسودة!K360:'مسودة'!K$389)),0))</f>
        <v>43</v>
      </c>
      <c r="L373" s="39">
        <f t="array" ref="L373">IF($C$373="","",IFERROR(MAX(IF((ROW(مسودة!$C$360:$C$389)=SMALL(IF((ROW(مسودة!$C$360:$C$389)*(مسودة!$C$360:$C$389=$C$373)),ROW(مسودة!$C$360:$C$389)),ROW()-ROW(L373)+1)),مسودة!L360:'مسودة'!L$389)),0))</f>
        <v>64</v>
      </c>
      <c r="M373" s="39">
        <f t="array" ref="M373">IF($C$373="","",IFERROR(MAX(IF((ROW(مسودة!$C$360:$C$389)=SMALL(IF((ROW(مسودة!$C$360:$C$389)*(مسودة!$C$360:$C$389=$C$373)),ROW(مسودة!$C$360:$C$389)),ROW()-ROW(M373)+1)),مسودة!M360:'مسودة'!M$389)),0))</f>
        <v>20</v>
      </c>
      <c r="N373" s="39">
        <f t="array" ref="N373">IF($C$373="","",IFERROR(MAX(IF((ROW(مسودة!$C$360:$C$389)=SMALL(IF((ROW(مسودة!$C$360:$C$389)*(مسودة!$C$360:$C$389=$C$373)),ROW(مسودة!$C$360:$C$389)),ROW()-ROW(N373)+1)),مسودة!N360:'مسودة'!N$389)),0))</f>
        <v>41</v>
      </c>
      <c r="O373" s="39">
        <f t="array" ref="O373">IF($C$373="","",IFERROR(MAX(IF((ROW(مسودة!$C$360:$C$389)=SMALL(IF((ROW(مسودة!$C$360:$C$389)*(مسودة!$C$360:$C$389=$C$373)),ROW(مسودة!$C$360:$C$389)),ROW()-ROW(O373)+1)),مسودة!O360:'مسودة'!O$389)),0))</f>
        <v>61</v>
      </c>
      <c r="P373" s="39">
        <f t="array" ref="P373">IF($C$373="","",IFERROR(MAX(IF((ROW(مسودة!$C$360:$C$389)=SMALL(IF((ROW(مسودة!$C$360:$C$389)*(مسودة!$C$360:$C$389=$C$373)),ROW(مسودة!$C$360:$C$389)),ROW()-ROW(P373)+1)),مسودة!P360:'مسودة'!P$389)),0))</f>
        <v>15</v>
      </c>
      <c r="Q373" s="39">
        <f t="array" ref="Q373">IF($C$373="","",IFERROR(MAX(IF((ROW(مسودة!$C$360:$C$389)=SMALL(IF((ROW(مسودة!$C$360:$C$389)*(مسودة!$C$360:$C$389=$C$373)),ROW(مسودة!$C$360:$C$389)),ROW()-ROW(Q373)+1)),مسودة!Q360:'مسودة'!Q$389)),0))</f>
        <v>20</v>
      </c>
      <c r="R373" s="39">
        <f t="array" ref="R373">IF($C$373="","",IFERROR(MAX(IF((ROW(مسودة!$C$360:$C$389)=SMALL(IF((ROW(مسودة!$C$360:$C$389)*(مسودة!$C$360:$C$389=$C$373)),ROW(مسودة!$C$360:$C$389)),ROW()-ROW(R373)+1)),مسودة!R360:'مسودة'!R$389)),0))</f>
        <v>35</v>
      </c>
      <c r="S373" s="39">
        <f t="array" ref="S373">IF($C$373="","",IFERROR(MAX(IF((ROW(مسودة!$C$360:$C$389)=SMALL(IF((ROW(مسودة!$C$360:$C$389)*(مسودة!$C$360:$C$389=$C$373)),ROW(مسودة!$C$360:$C$389)),ROW()-ROW(S373)+1)),مسودة!S360:'مسودة'!S$389)),0))</f>
        <v>16</v>
      </c>
      <c r="T373" s="39">
        <f t="array" ref="T373">IF($C$373="","",IFERROR(MAX(IF((ROW(مسودة!$C$360:$C$389)=SMALL(IF((ROW(مسودة!$C$360:$C$389)*(مسودة!$C$360:$C$389=$C$373)),ROW(مسودة!$C$360:$C$389)),ROW()-ROW(T373)+1)),مسودة!T360:'مسودة'!T$389)),0))</f>
        <v>15</v>
      </c>
      <c r="U373" s="39">
        <f t="array" ref="U373">IF($C$373="","",IFERROR(MAX(IF((ROW(مسودة!$C$360:$C$389)=SMALL(IF((ROW(مسودة!$C$360:$C$389)*(مسودة!$C$360:$C$389=$C$373)),ROW(مسودة!$C$360:$C$389)),ROW()-ROW(U373)+1)),مسودة!U360:'مسودة'!U$389)),0))</f>
        <v>31</v>
      </c>
      <c r="V373" s="39">
        <f t="array" ref="V373">IF($C$373="","",IFERROR(MAX(IF((ROW(مسودة!$C$360:$C$389)=SMALL(IF((ROW(مسودة!$C$360:$C$389)*(مسودة!$C$360:$C$389=$C$373)),ROW(مسودة!$C$360:$C$389)),ROW()-ROW(V373)+1)),مسودة!V360:'مسودة'!V$389)),0))</f>
        <v>16</v>
      </c>
      <c r="W373" s="39">
        <f t="array" ref="W373">IF($C$373="","",IFERROR(MAX(IF((ROW(مسودة!$C$360:$C$389)=SMALL(IF((ROW(مسودة!$C$360:$C$389)*(مسودة!$C$360:$C$389=$C$373)),ROW(مسودة!$C$360:$C$389)),ROW()-ROW(W373)+1)),مسودة!W360:'مسودة'!W$389)),0))</f>
        <v>14</v>
      </c>
      <c r="X373" s="39">
        <f t="array" ref="X373">IF($C$373="","",IFERROR(MAX(IF((ROW(مسودة!$C$360:$C$389)=SMALL(IF((ROW(مسودة!$C$360:$C$389)*(مسودة!$C$360:$C$389=$C$373)),ROW(مسودة!$C$360:$C$389)),ROW()-ROW(X373)+1)),مسودة!X360:'مسودة'!X$389)),0))</f>
        <v>30</v>
      </c>
      <c r="Y373" s="39">
        <f t="array" ref="Y373">IF($C$373="","",IFERROR(MAX(IF((ROW(مسودة!$C$360:$C$389)=SMALL(IF((ROW(مسودة!$C$360:$C$389)*(مسودة!$C$360:$C$389=$C$373)),ROW(مسودة!$C$360:$C$389)),ROW()-ROW(Y373)+1)),مسودة!Y360:'مسودة'!Y$389)),0))</f>
        <v>9</v>
      </c>
      <c r="Z373" s="39">
        <f t="array" ref="Z373">IF($C$373="","",IFERROR(MAX(IF((ROW(مسودة!$C$360:$C$389)=SMALL(IF((ROW(مسودة!$C$360:$C$389)*(مسودة!$C$360:$C$389=$C$373)),ROW(مسودة!$C$360:$C$389)),ROW()-ROW(Z373)+1)),مسودة!Z360:'مسودة'!Z$389)),0))</f>
        <v>21</v>
      </c>
      <c r="AA373" s="39">
        <f t="array" ref="AA373">IF($C$373="","",IFERROR(MAX(IF((ROW(مسودة!$C$360:$C$389)=SMALL(IF((ROW(مسودة!$C$360:$C$389)*(مسودة!$C$360:$C$389=$C$373)),ROW(مسودة!$C$360:$C$389)),ROW()-ROW(AA373)+1)),مسودة!AA360:'مسودة'!AA$389)),0))</f>
        <v>30</v>
      </c>
      <c r="AB373" s="39">
        <f t="array" ref="AB373">IF($C$373="","",IFERROR(MAX(IF((ROW(مسودة!$C$360:$C$389)=SMALL(IF((ROW(مسودة!$C$360:$C$389)*(مسودة!$C$360:$C$389=$C$373)),ROW(مسودة!$C$360:$C$389)),ROW()-ROW(AB373)+1)),مسودة!AB360:'مسودة'!AB$389)),0))</f>
        <v>14</v>
      </c>
      <c r="AC373" s="39">
        <f t="array" ref="AC373">IF($C$373="","",IFERROR(MAX(IF((ROW(مسودة!$C$360:$C$389)=SMALL(IF((ROW(مسودة!$C$360:$C$389)*(مسودة!$C$360:$C$389=$C$373)),ROW(مسودة!$C$360:$C$389)),ROW()-ROW(AC373)+1)),مسودة!AC360:'مسودة'!AC$389)),0))</f>
        <v>21</v>
      </c>
      <c r="AD373" s="39">
        <f t="array" ref="AD373">IF($C$373="","",IFERROR(MAX(IF((ROW(مسودة!$C$360:$C$389)=SMALL(IF((ROW(مسودة!$C$360:$C$389)*(مسودة!$C$360:$C$389=$C$373)),ROW(مسودة!$C$360:$C$389)),ROW()-ROW(AD373)+1)),مسودة!AD360:'مسودة'!AD$389)),0))</f>
        <v>35</v>
      </c>
      <c r="AE373" s="39">
        <f t="array" ref="AE373">IF($C$373="","",IFERROR(MAX(IF((ROW(مسودة!$C$360:$C$389)=SMALL(IF((ROW(مسودة!$C$360:$C$389)*(مسودة!$C$360:$C$389=$C$373)),ROW(مسودة!$C$360:$C$389)),ROW()-ROW(AE373)+1)),مسودة!AE360:'مسودة'!AE$389)),0))</f>
        <v>9</v>
      </c>
      <c r="AF373" s="39">
        <f t="array" ref="AF373">IF($C$373="","",IFERROR(MAX(IF((ROW(مسودة!$C$360:$C$389)=SMALL(IF((ROW(مسودة!$C$360:$C$389)*(مسودة!$C$360:$C$389=$C$373)),ROW(مسودة!$C$360:$C$389)),ROW()-ROW(AF373)+1)),مسودة!AF360:'مسودة'!AF$389)),0))</f>
        <v>23</v>
      </c>
      <c r="AG373" s="39">
        <f t="array" ref="AG373">IF($C$373="","",IFERROR(MAX(IF((ROW(مسودة!$C$360:$C$389)=SMALL(IF((ROW(مسودة!$C$360:$C$389)*(مسودة!$C$360:$C$389=$C$373)),ROW(مسودة!$C$360:$C$389)),ROW()-ROW(AG373)+1)),مسودة!AG360:'مسودة'!AG$389)),0))</f>
        <v>32</v>
      </c>
      <c r="AH373" s="39">
        <f t="array" ref="AH373">IF($C$373="","",IFERROR(MAX(IF((ROW(مسودة!$C$360:$C$389)=SMALL(IF((ROW(مسودة!$C$360:$C$389)*(مسودة!$C$360:$C$389=$C$373)),ROW(مسودة!$C$360:$C$389)),ROW()-ROW(AH373)+1)),مسودة!AH360:'مسودة'!AH$389)),0))</f>
        <v>7</v>
      </c>
      <c r="AI373" s="39">
        <f t="array" ref="AI373">IF($C$373="","",IFERROR(MAX(IF((ROW(مسودة!$C$360:$C$389)=SMALL(IF((ROW(مسودة!$C$360:$C$389)*(مسودة!$C$360:$C$389=$C$373)),ROW(مسودة!$C$360:$C$389)),ROW()-ROW(AI373)+1)),مسودة!AI360:'مسودة'!AI$389)),0))</f>
        <v>14</v>
      </c>
      <c r="AJ373" s="39">
        <f t="array" ref="AJ373">IF($C$373="","",IFERROR(MAX(IF((ROW(مسودة!$C$360:$C$389)=SMALL(IF((ROW(مسودة!$C$360:$C$389)*(مسودة!$C$360:$C$389=$C$373)),ROW(مسودة!$C$360:$C$389)),ROW()-ROW(AJ373)+1)),مسودة!AJ360:'مسودة'!AJ$389)),0))</f>
        <v>21</v>
      </c>
      <c r="AK373" s="39">
        <f t="array" ref="AK373">IF($C$373="","",IFERROR(MAX(IF((ROW(مسودة!$C$360:$C$389)=SMALL(IF((ROW(مسودة!$C$360:$C$389)*(مسودة!$C$360:$C$389=$C$373)),ROW(مسودة!$C$360:$C$389)),ROW()-ROW(AK373)+1)),مسودة!AK360:'مسودة'!AK$389)),0))</f>
        <v>5</v>
      </c>
      <c r="AL373" s="39">
        <f t="array" ref="AL373">IF($C$373="","",IFERROR(MAX(IF((ROW(مسودة!$C$360:$C$389)=SMALL(IF((ROW(مسودة!$C$360:$C$389)*(مسودة!$C$360:$C$389=$C$373)),ROW(مسودة!$C$360:$C$389)),ROW()-ROW(AL373)+1)),مسودة!AL360:'مسودة'!AL$389)),0))</f>
        <v>6</v>
      </c>
      <c r="AM373" s="39">
        <f t="array" ref="AM373">IF($C$373="","",IFERROR(MAX(IF((ROW(مسودة!$C$360:$C$389)=SMALL(IF((ROW(مسودة!$C$360:$C$389)*(مسودة!$C$360:$C$389=$C$373)),ROW(مسودة!$C$360:$C$389)),ROW()-ROW(AM373)+1)),مسودة!AM360:'مسودة'!AM$389)),0))</f>
        <v>11</v>
      </c>
      <c r="AN373" s="62"/>
      <c r="AO373" s="62"/>
      <c r="AP373" s="62"/>
      <c r="AQ373" s="106"/>
      <c r="AR373" s="107"/>
      <c r="AS373" s="106"/>
      <c r="AT373" s="107"/>
      <c r="AU373" s="103" t="str">
        <f>IFERROR(LOOKUP(2,1/((مسودة!$C$360:$C$389=C373)*(مسودة!$F$360:$F$389=F373)),مسودة!$AV$360:$AV$389),"")</f>
        <v>ناجح</v>
      </c>
    </row>
    <row r="374" spans="2:47" ht="28.5" customHeight="1" thickBot="1">
      <c r="B374" s="48"/>
      <c r="C374" s="99"/>
      <c r="D374" s="51"/>
      <c r="E374" s="51"/>
      <c r="F374" s="11" t="s">
        <v>31</v>
      </c>
      <c r="G374" s="39">
        <f t="array" ref="G374">IF($C$373="","",IFERROR(MAX(IF((ROW(مسودة!$C$360:$C$389)=SMALL(IF((ROW(مسودة!$C$360:$C$389)*(مسودة!$C$360:$C$389=$C$373)),ROW(مسودة!$C$360:$C$389)),ROW()-ROW(G374)+1)),مسودة!G361:'مسودة'!G$389)),0))</f>
        <v>22</v>
      </c>
      <c r="H374" s="39">
        <f t="array" ref="H374">IF($C$373="","",IFERROR(MAX(IF((ROW(مسودة!$C$360:$C$389)=SMALL(IF((ROW(مسودة!$C$360:$C$389)*(مسودة!$C$360:$C$389=$C$373)),ROW(مسودة!$C$360:$C$389)),ROW()-ROW(H374)+1)),مسودة!H361:'مسودة'!H$389)),0))</f>
        <v>63</v>
      </c>
      <c r="I374" s="39">
        <f t="array" ref="I374">IF($C$373="","",IFERROR(MAX(IF((ROW(مسودة!$C$360:$C$389)=SMALL(IF((ROW(مسودة!$C$360:$C$389)*(مسودة!$C$360:$C$389=$C$373)),ROW(مسودة!$C$360:$C$389)),ROW()-ROW(I374)+1)),مسودة!I361:'مسودة'!I$389)),0))</f>
        <v>85</v>
      </c>
      <c r="J374" s="39">
        <f t="array" ref="J374">IF($C$373="","",IFERROR(MAX(IF((ROW(مسودة!$C$360:$C$389)=SMALL(IF((ROW(مسودة!$C$360:$C$389)*(مسودة!$C$360:$C$389=$C$373)),ROW(مسودة!$C$360:$C$389)),ROW()-ROW(J374)+1)),مسودة!J361:'مسودة'!J$389)),0))</f>
        <v>21</v>
      </c>
      <c r="K374" s="39">
        <f t="array" ref="K374">IF($C$373="","",IFERROR(MAX(IF((ROW(مسودة!$C$360:$C$389)=SMALL(IF((ROW(مسودة!$C$360:$C$389)*(مسودة!$C$360:$C$389=$C$373)),ROW(مسودة!$C$360:$C$389)),ROW()-ROW(K374)+1)),مسودة!K361:'مسودة'!K$389)),0))</f>
        <v>39</v>
      </c>
      <c r="L374" s="39">
        <f t="array" ref="L374">IF($C$373="","",IFERROR(MAX(IF((ROW(مسودة!$C$360:$C$389)=SMALL(IF((ROW(مسودة!$C$360:$C$389)*(مسودة!$C$360:$C$389=$C$373)),ROW(مسودة!$C$360:$C$389)),ROW()-ROW(L374)+1)),مسودة!L361:'مسودة'!L$389)),0))</f>
        <v>60</v>
      </c>
      <c r="M374" s="39">
        <f t="array" ref="M374">IF($C$373="","",IFERROR(MAX(IF((ROW(مسودة!$C$360:$C$389)=SMALL(IF((ROW(مسودة!$C$360:$C$389)*(مسودة!$C$360:$C$389=$C$373)),ROW(مسودة!$C$360:$C$389)),ROW()-ROW(M374)+1)),مسودة!M361:'مسودة'!M$389)),0))</f>
        <v>15</v>
      </c>
      <c r="N374" s="39">
        <f t="array" ref="N374">IF($C$373="","",IFERROR(MAX(IF((ROW(مسودة!$C$360:$C$389)=SMALL(IF((ROW(مسودة!$C$360:$C$389)*(مسودة!$C$360:$C$389=$C$373)),ROW(مسودة!$C$360:$C$389)),ROW()-ROW(N374)+1)),مسودة!N361:'مسودة'!N$389)),0))</f>
        <v>40</v>
      </c>
      <c r="O374" s="39">
        <f t="array" ref="O374">IF($C$373="","",IFERROR(MAX(IF((ROW(مسودة!$C$360:$C$389)=SMALL(IF((ROW(مسودة!$C$360:$C$389)*(مسودة!$C$360:$C$389=$C$373)),ROW(مسودة!$C$360:$C$389)),ROW()-ROW(O374)+1)),مسودة!O361:'مسودة'!O$389)),0))</f>
        <v>55</v>
      </c>
      <c r="P374" s="39">
        <f t="array" ref="P374">IF($C$373="","",IFERROR(MAX(IF((ROW(مسودة!$C$360:$C$389)=SMALL(IF((ROW(مسودة!$C$360:$C$389)*(مسودة!$C$360:$C$389=$C$373)),ROW(مسودة!$C$360:$C$389)),ROW()-ROW(P374)+1)),مسودة!P361:'مسودة'!P$389)),0))</f>
        <v>13</v>
      </c>
      <c r="Q374" s="39">
        <f t="array" ref="Q374">IF($C$373="","",IFERROR(MAX(IF((ROW(مسودة!$C$360:$C$389)=SMALL(IF((ROW(مسودة!$C$360:$C$389)*(مسودة!$C$360:$C$389=$C$373)),ROW(مسودة!$C$360:$C$389)),ROW()-ROW(Q374)+1)),مسودة!Q361:'مسودة'!Q$389)),0))</f>
        <v>20</v>
      </c>
      <c r="R374" s="39">
        <f t="array" ref="R374">IF($C$373="","",IFERROR(MAX(IF((ROW(مسودة!$C$360:$C$389)=SMALL(IF((ROW(مسودة!$C$360:$C$389)*(مسودة!$C$360:$C$389=$C$373)),ROW(مسودة!$C$360:$C$389)),ROW()-ROW(R374)+1)),مسودة!R361:'مسودة'!R$389)),0))</f>
        <v>33</v>
      </c>
      <c r="S374" s="39">
        <f t="array" ref="S374">IF($C$373="","",IFERROR(MAX(IF((ROW(مسودة!$C$360:$C$389)=SMALL(IF((ROW(مسودة!$C$360:$C$389)*(مسودة!$C$360:$C$389=$C$373)),ROW(مسودة!$C$360:$C$389)),ROW()-ROW(S374)+1)),مسودة!S361:'مسودة'!S$389)),0))</f>
        <v>21</v>
      </c>
      <c r="T374" s="39">
        <f t="array" ref="T374">IF($C$373="","",IFERROR(MAX(IF((ROW(مسودة!$C$360:$C$389)=SMALL(IF((ROW(مسودة!$C$360:$C$389)*(مسودة!$C$360:$C$389=$C$373)),ROW(مسودة!$C$360:$C$389)),ROW()-ROW(T374)+1)),مسودة!T361:'مسودة'!T$389)),0))</f>
        <v>24</v>
      </c>
      <c r="U374" s="39">
        <f t="array" ref="U374">IF($C$373="","",IFERROR(MAX(IF((ROW(مسودة!$C$360:$C$389)=SMALL(IF((ROW(مسودة!$C$360:$C$389)*(مسودة!$C$360:$C$389=$C$373)),ROW(مسودة!$C$360:$C$389)),ROW()-ROW(U374)+1)),مسودة!U361:'مسودة'!U$389)),0))</f>
        <v>45</v>
      </c>
      <c r="V374" s="39">
        <f t="array" ref="V374">IF($C$373="","",IFERROR(MAX(IF((ROW(مسودة!$C$360:$C$389)=SMALL(IF((ROW(مسودة!$C$360:$C$389)*(مسودة!$C$360:$C$389=$C$373)),ROW(مسودة!$C$360:$C$389)),ROW()-ROW(V374)+1)),مسودة!V361:'مسودة'!V$389)),0))</f>
        <v>18</v>
      </c>
      <c r="W374" s="39">
        <f t="array" ref="W374">IF($C$373="","",IFERROR(MAX(IF((ROW(مسودة!$C$360:$C$389)=SMALL(IF((ROW(مسودة!$C$360:$C$389)*(مسودة!$C$360:$C$389=$C$373)),ROW(مسودة!$C$360:$C$389)),ROW()-ROW(W374)+1)),مسودة!W361:'مسودة'!W$389)),0))</f>
        <v>23</v>
      </c>
      <c r="X374" s="39">
        <f t="array" ref="X374">IF($C$373="","",IFERROR(MAX(IF((ROW(مسودة!$C$360:$C$389)=SMALL(IF((ROW(مسودة!$C$360:$C$389)*(مسودة!$C$360:$C$389=$C$373)),ROW(مسودة!$C$360:$C$389)),ROW()-ROW(X374)+1)),مسودة!X361:'مسودة'!X$389)),0))</f>
        <v>41</v>
      </c>
      <c r="Y374" s="39">
        <f t="array" ref="Y374">IF($C$373="","",IFERROR(MAX(IF((ROW(مسودة!$C$360:$C$389)=SMALL(IF((ROW(مسودة!$C$360:$C$389)*(مسودة!$C$360:$C$389=$C$373)),ROW(مسودة!$C$360:$C$389)),ROW()-ROW(Y374)+1)),مسودة!Y361:'مسودة'!Y$389)),0))</f>
        <v>8</v>
      </c>
      <c r="Z374" s="39">
        <f t="array" ref="Z374">IF($C$373="","",IFERROR(MAX(IF((ROW(مسودة!$C$360:$C$389)=SMALL(IF((ROW(مسودة!$C$360:$C$389)*(مسودة!$C$360:$C$389=$C$373)),ROW(مسودة!$C$360:$C$389)),ROW()-ROW(Z374)+1)),مسودة!Z361:'مسودة'!Z$389)),0))</f>
        <v>26</v>
      </c>
      <c r="AA374" s="39">
        <f t="array" ref="AA374">IF($C$373="","",IFERROR(MAX(IF((ROW(مسودة!$C$360:$C$389)=SMALL(IF((ROW(مسودة!$C$360:$C$389)*(مسودة!$C$360:$C$389=$C$373)),ROW(مسودة!$C$360:$C$389)),ROW()-ROW(AA374)+1)),مسودة!AA361:'مسودة'!AA$389)),0))</f>
        <v>34</v>
      </c>
      <c r="AB374" s="39">
        <f t="array" ref="AB374">IF($C$373="","",IFERROR(MAX(IF((ROW(مسودة!$C$360:$C$389)=SMALL(IF((ROW(مسودة!$C$360:$C$389)*(مسودة!$C$360:$C$389=$C$373)),ROW(مسودة!$C$360:$C$389)),ROW()-ROW(AB374)+1)),مسودة!AB361:'مسودة'!AB$389)),0))</f>
        <v>14</v>
      </c>
      <c r="AC374" s="39">
        <f t="array" ref="AC374">IF($C$373="","",IFERROR(MAX(IF((ROW(مسودة!$C$360:$C$389)=SMALL(IF((ROW(مسودة!$C$360:$C$389)*(مسودة!$C$360:$C$389=$C$373)),ROW(مسودة!$C$360:$C$389)),ROW()-ROW(AC374)+1)),مسودة!AC361:'مسودة'!AC$389)),0))</f>
        <v>6</v>
      </c>
      <c r="AD374" s="39">
        <f t="array" ref="AD374">IF($C$373="","",IFERROR(MAX(IF((ROW(مسودة!$C$360:$C$389)=SMALL(IF((ROW(مسودة!$C$360:$C$389)*(مسودة!$C$360:$C$389=$C$373)),ROW(مسودة!$C$360:$C$389)),ROW()-ROW(AD374)+1)),مسودة!AD361:'مسودة'!AD$389)),0))</f>
        <v>20</v>
      </c>
      <c r="AE374" s="39">
        <f t="array" ref="AE374">IF($C$373="","",IFERROR(MAX(IF((ROW(مسودة!$C$360:$C$389)=SMALL(IF((ROW(مسودة!$C$360:$C$389)*(مسودة!$C$360:$C$389=$C$373)),ROW(مسودة!$C$360:$C$389)),ROW()-ROW(AE374)+1)),مسودة!AE361:'مسودة'!AE$389)),0))</f>
        <v>11</v>
      </c>
      <c r="AF374" s="39">
        <f t="array" ref="AF374">IF($C$373="","",IFERROR(MAX(IF((ROW(مسودة!$C$360:$C$389)=SMALL(IF((ROW(مسودة!$C$360:$C$389)*(مسودة!$C$360:$C$389=$C$373)),ROW(مسودة!$C$360:$C$389)),ROW()-ROW(AF374)+1)),مسودة!AF361:'مسودة'!AF$389)),0))</f>
        <v>18</v>
      </c>
      <c r="AG374" s="39">
        <f t="array" ref="AG374">IF($C$373="","",IFERROR(MAX(IF((ROW(مسودة!$C$360:$C$389)=SMALL(IF((ROW(مسودة!$C$360:$C$389)*(مسودة!$C$360:$C$389=$C$373)),ROW(مسودة!$C$360:$C$389)),ROW()-ROW(AG374)+1)),مسودة!AG361:'مسودة'!AG$389)),0))</f>
        <v>29</v>
      </c>
      <c r="AH374" s="39">
        <f t="array" ref="AH374">IF($C$373="","",IFERROR(MAX(IF((ROW(مسودة!$C$360:$C$389)=SMALL(IF((ROW(مسودة!$C$360:$C$389)*(مسودة!$C$360:$C$389=$C$373)),ROW(مسودة!$C$360:$C$389)),ROW()-ROW(AH374)+1)),مسودة!AH361:'مسودة'!AH$389)),0))</f>
        <v>7</v>
      </c>
      <c r="AI374" s="39">
        <f t="array" ref="AI374">IF($C$373="","",IFERROR(MAX(IF((ROW(مسودة!$C$360:$C$389)=SMALL(IF((ROW(مسودة!$C$360:$C$389)*(مسودة!$C$360:$C$389=$C$373)),ROW(مسودة!$C$360:$C$389)),ROW()-ROW(AI374)+1)),مسودة!AI361:'مسودة'!AI$389)),0))</f>
        <v>12</v>
      </c>
      <c r="AJ374" s="39">
        <f t="array" ref="AJ374">IF($C$373="","",IFERROR(MAX(IF((ROW(مسودة!$C$360:$C$389)=SMALL(IF((ROW(مسودة!$C$360:$C$389)*(مسودة!$C$360:$C$389=$C$373)),ROW(مسودة!$C$360:$C$389)),ROW()-ROW(AJ374)+1)),مسودة!AJ361:'مسودة'!AJ$389)),0))</f>
        <v>19</v>
      </c>
      <c r="AK374" s="39">
        <f t="array" ref="AK374">IF($C$373="","",IFERROR(MAX(IF((ROW(مسودة!$C$360:$C$389)=SMALL(IF((ROW(مسودة!$C$360:$C$389)*(مسودة!$C$360:$C$389=$C$373)),ROW(مسودة!$C$360:$C$389)),ROW()-ROW(AK374)+1)),مسودة!AK361:'مسودة'!AK$389)),0))</f>
        <v>4</v>
      </c>
      <c r="AL374" s="39">
        <f t="array" ref="AL374">IF($C$373="","",IFERROR(MAX(IF((ROW(مسودة!$C$360:$C$389)=SMALL(IF((ROW(مسودة!$C$360:$C$389)*(مسودة!$C$360:$C$389=$C$373)),ROW(مسودة!$C$360:$C$389)),ROW()-ROW(AL374)+1)),مسودة!AL361:'مسودة'!AL$389)),0))</f>
        <v>7</v>
      </c>
      <c r="AM374" s="39">
        <f t="array" ref="AM374">IF($C$373="","",IFERROR(MAX(IF((ROW(مسودة!$C$360:$C$389)=SMALL(IF((ROW(مسودة!$C$360:$C$389)*(مسودة!$C$360:$C$389=$C$373)),ROW(مسودة!$C$360:$C$389)),ROW()-ROW(AM374)+1)),مسودة!AM361:'مسودة'!AM$389)),0))</f>
        <v>11</v>
      </c>
      <c r="AN374" s="56"/>
      <c r="AO374" s="56"/>
      <c r="AP374" s="56"/>
      <c r="AQ374" s="108"/>
      <c r="AR374" s="109"/>
      <c r="AS374" s="108"/>
      <c r="AT374" s="109"/>
      <c r="AU374" s="104"/>
    </row>
    <row r="375" spans="2:47" ht="36" customHeight="1" thickBot="1">
      <c r="B375" s="48"/>
      <c r="C375" s="93"/>
      <c r="D375" s="51"/>
      <c r="E375" s="51"/>
      <c r="F375" s="14" t="s">
        <v>32</v>
      </c>
      <c r="G375" s="39">
        <f t="array" ref="G375">IF($C$373="","",IFERROR(MAX(IF((ROW(مسودة!$C$360:$C$389)=SMALL(IF((ROW(مسودة!$C$360:$C$389)*(مسودة!$C$360:$C$389=$C$373)),ROW(مسودة!$C$360:$C$389)),ROW()-ROW(G375)+1)),مسودة!G362:'مسودة'!G$389)),0))</f>
        <v>44</v>
      </c>
      <c r="H375" s="39">
        <f t="array" ref="H375">IF($C$373="","",IFERROR(MAX(IF((ROW(مسودة!$C$360:$C$389)=SMALL(IF((ROW(مسودة!$C$360:$C$389)*(مسودة!$C$360:$C$389=$C$373)),ROW(مسودة!$C$360:$C$389)),ROW()-ROW(H375)+1)),مسودة!H362:'مسودة'!H$389)),0))</f>
        <v>113</v>
      </c>
      <c r="I375" s="39">
        <f t="array" ref="I375">IF($C$373="","",IFERROR(MAX(IF((ROW(مسودة!$C$360:$C$389)=SMALL(IF((ROW(مسودة!$C$360:$C$389)*(مسودة!$C$360:$C$389=$C$373)),ROW(مسودة!$C$360:$C$389)),ROW()-ROW(I375)+1)),مسودة!I362:'مسودة'!I$389)),0))</f>
        <v>157</v>
      </c>
      <c r="J375" s="39">
        <f t="array" ref="J375">IF($C$373="","",IFERROR(MAX(IF((ROW(مسودة!$C$360:$C$389)=SMALL(IF((ROW(مسودة!$C$360:$C$389)*(مسودة!$C$360:$C$389=$C$373)),ROW(مسودة!$C$360:$C$389)),ROW()-ROW(J375)+1)),مسودة!J362:'مسودة'!J$389)),0))</f>
        <v>42</v>
      </c>
      <c r="K375" s="39">
        <f t="array" ref="K375">IF($C$373="","",IFERROR(MAX(IF((ROW(مسودة!$C$360:$C$389)=SMALL(IF((ROW(مسودة!$C$360:$C$389)*(مسودة!$C$360:$C$389=$C$373)),ROW(مسودة!$C$360:$C$389)),ROW()-ROW(K375)+1)),مسودة!K362:'مسودة'!K$389)),0))</f>
        <v>82</v>
      </c>
      <c r="L375" s="39">
        <f t="array" ref="L375">IF($C$373="","",IFERROR(MAX(IF((ROW(مسودة!$C$360:$C$389)=SMALL(IF((ROW(مسودة!$C$360:$C$389)*(مسودة!$C$360:$C$389=$C$373)),ROW(مسودة!$C$360:$C$389)),ROW()-ROW(L375)+1)),مسودة!L362:'مسودة'!L$389)),0))</f>
        <v>124</v>
      </c>
      <c r="M375" s="39">
        <f t="array" ref="M375">IF($C$373="","",IFERROR(MAX(IF((ROW(مسودة!$C$360:$C$389)=SMALL(IF((ROW(مسودة!$C$360:$C$389)*(مسودة!$C$360:$C$389=$C$373)),ROW(مسودة!$C$360:$C$389)),ROW()-ROW(M375)+1)),مسودة!M362:'مسودة'!M$389)),0))</f>
        <v>35</v>
      </c>
      <c r="N375" s="39">
        <f t="array" ref="N375">IF($C$373="","",IFERROR(MAX(IF((ROW(مسودة!$C$360:$C$389)=SMALL(IF((ROW(مسودة!$C$360:$C$389)*(مسودة!$C$360:$C$389=$C$373)),ROW(مسودة!$C$360:$C$389)),ROW()-ROW(N375)+1)),مسودة!N362:'مسودة'!N$389)),0))</f>
        <v>81</v>
      </c>
      <c r="O375" s="39">
        <f t="array" ref="O375">IF($C$373="","",IFERROR(MAX(IF((ROW(مسودة!$C$360:$C$389)=SMALL(IF((ROW(مسودة!$C$360:$C$389)*(مسودة!$C$360:$C$389=$C$373)),ROW(مسودة!$C$360:$C$389)),ROW()-ROW(O375)+1)),مسودة!O362:'مسودة'!O$389)),0))</f>
        <v>116</v>
      </c>
      <c r="P375" s="39">
        <f t="array" ref="P375">IF($C$373="","",IFERROR(MAX(IF((ROW(مسودة!$C$360:$C$389)=SMALL(IF((ROW(مسودة!$C$360:$C$389)*(مسودة!$C$360:$C$389=$C$373)),ROW(مسودة!$C$360:$C$389)),ROW()-ROW(P375)+1)),مسودة!P362:'مسودة'!P$389)),0))</f>
        <v>28</v>
      </c>
      <c r="Q375" s="39">
        <f t="array" ref="Q375">IF($C$373="","",IFERROR(MAX(IF((ROW(مسودة!$C$360:$C$389)=SMALL(IF((ROW(مسودة!$C$360:$C$389)*(مسودة!$C$360:$C$389=$C$373)),ROW(مسودة!$C$360:$C$389)),ROW()-ROW(Q375)+1)),مسودة!Q362:'مسودة'!Q$389)),0))</f>
        <v>40</v>
      </c>
      <c r="R375" s="39">
        <f t="array" ref="R375">IF($C$373="","",IFERROR(MAX(IF((ROW(مسودة!$C$360:$C$389)=SMALL(IF((ROW(مسودة!$C$360:$C$389)*(مسودة!$C$360:$C$389=$C$373)),ROW(مسودة!$C$360:$C$389)),ROW()-ROW(R375)+1)),مسودة!R362:'مسودة'!R$389)),0))</f>
        <v>68</v>
      </c>
      <c r="S375" s="39">
        <f t="array" ref="S375">IF($C$373="","",IFERROR(MAX(IF((ROW(مسودة!$C$360:$C$389)=SMALL(IF((ROW(مسودة!$C$360:$C$389)*(مسودة!$C$360:$C$389=$C$373)),ROW(مسودة!$C$360:$C$389)),ROW()-ROW(S375)+1)),مسودة!S362:'مسودة'!S$389)),0))</f>
        <v>37</v>
      </c>
      <c r="T375" s="39">
        <f t="array" ref="T375">IF($C$373="","",IFERROR(MAX(IF((ROW(مسودة!$C$360:$C$389)=SMALL(IF((ROW(مسودة!$C$360:$C$389)*(مسودة!$C$360:$C$389=$C$373)),ROW(مسودة!$C$360:$C$389)),ROW()-ROW(T375)+1)),مسودة!T362:'مسودة'!T$389)),0))</f>
        <v>39</v>
      </c>
      <c r="U375" s="39">
        <f t="array" ref="U375">IF($C$373="","",IFERROR(MAX(IF((ROW(مسودة!$C$360:$C$389)=SMALL(IF((ROW(مسودة!$C$360:$C$389)*(مسودة!$C$360:$C$389=$C$373)),ROW(مسودة!$C$360:$C$389)),ROW()-ROW(U375)+1)),مسودة!U362:'مسودة'!U$389)),0))</f>
        <v>76</v>
      </c>
      <c r="V375" s="39">
        <f t="array" ref="V375">IF($C$373="","",IFERROR(MAX(IF((ROW(مسودة!$C$360:$C$389)=SMALL(IF((ROW(مسودة!$C$360:$C$389)*(مسودة!$C$360:$C$389=$C$373)),ROW(مسودة!$C$360:$C$389)),ROW()-ROW(V375)+1)),مسودة!V362:'مسودة'!V$389)),0))</f>
        <v>34</v>
      </c>
      <c r="W375" s="39">
        <f t="array" ref="W375">IF($C$373="","",IFERROR(MAX(IF((ROW(مسودة!$C$360:$C$389)=SMALL(IF((ROW(مسودة!$C$360:$C$389)*(مسودة!$C$360:$C$389=$C$373)),ROW(مسودة!$C$360:$C$389)),ROW()-ROW(W375)+1)),مسودة!W362:'مسودة'!W$389)),0))</f>
        <v>37</v>
      </c>
      <c r="X375" s="39">
        <f t="array" ref="X375">IF($C$373="","",IFERROR(MAX(IF((ROW(مسودة!$C$360:$C$389)=SMALL(IF((ROW(مسودة!$C$360:$C$389)*(مسودة!$C$360:$C$389=$C$373)),ROW(مسودة!$C$360:$C$389)),ROW()-ROW(X375)+1)),مسودة!X362:'مسودة'!X$389)),0))</f>
        <v>71</v>
      </c>
      <c r="Y375" s="39">
        <f t="array" ref="Y375">IF($C$373="","",IFERROR(MAX(IF((ROW(مسودة!$C$360:$C$389)=SMALL(IF((ROW(مسودة!$C$360:$C$389)*(مسودة!$C$360:$C$389=$C$373)),ROW(مسودة!$C$360:$C$389)),ROW()-ROW(Y375)+1)),مسودة!Y362:'مسودة'!Y$389)),0))</f>
        <v>17</v>
      </c>
      <c r="Z375" s="39">
        <f t="array" ref="Z375">IF($C$373="","",IFERROR(MAX(IF((ROW(مسودة!$C$360:$C$389)=SMALL(IF((ROW(مسودة!$C$360:$C$389)*(مسودة!$C$360:$C$389=$C$373)),ROW(مسودة!$C$360:$C$389)),ROW()-ROW(Z375)+1)),مسودة!Z362:'مسودة'!Z$389)),0))</f>
        <v>47</v>
      </c>
      <c r="AA375" s="39">
        <f t="array" ref="AA375">IF($C$373="","",IFERROR(MAX(IF((ROW(مسودة!$C$360:$C$389)=SMALL(IF((ROW(مسودة!$C$360:$C$389)*(مسودة!$C$360:$C$389=$C$373)),ROW(مسودة!$C$360:$C$389)),ROW()-ROW(AA375)+1)),مسودة!AA362:'مسودة'!AA$389)),0))</f>
        <v>64</v>
      </c>
      <c r="AB375" s="39">
        <f t="array" ref="AB375">IF($C$373="","",IFERROR(MAX(IF((ROW(مسودة!$C$360:$C$389)=SMALL(IF((ROW(مسودة!$C$360:$C$389)*(مسودة!$C$360:$C$389=$C$373)),ROW(مسودة!$C$360:$C$389)),ROW()-ROW(AB375)+1)),مسودة!AB362:'مسودة'!AB$389)),0))</f>
        <v>28</v>
      </c>
      <c r="AC375" s="39">
        <f t="array" ref="AC375">IF($C$373="","",IFERROR(MAX(IF((ROW(مسودة!$C$360:$C$389)=SMALL(IF((ROW(مسودة!$C$360:$C$389)*(مسودة!$C$360:$C$389=$C$373)),ROW(مسودة!$C$360:$C$389)),ROW()-ROW(AC375)+1)),مسودة!AC362:'مسودة'!AC$389)),0))</f>
        <v>27</v>
      </c>
      <c r="AD375" s="39">
        <f t="array" ref="AD375">IF($C$373="","",IFERROR(MAX(IF((ROW(مسودة!$C$360:$C$389)=SMALL(IF((ROW(مسودة!$C$360:$C$389)*(مسودة!$C$360:$C$389=$C$373)),ROW(مسودة!$C$360:$C$389)),ROW()-ROW(AD375)+1)),مسودة!AD362:'مسودة'!AD$389)),0))</f>
        <v>55</v>
      </c>
      <c r="AE375" s="39">
        <f t="array" ref="AE375">IF($C$373="","",IFERROR(MAX(IF((ROW(مسودة!$C$360:$C$389)=SMALL(IF((ROW(مسودة!$C$360:$C$389)*(مسودة!$C$360:$C$389=$C$373)),ROW(مسودة!$C$360:$C$389)),ROW()-ROW(AE375)+1)),مسودة!AE362:'مسودة'!AE$389)),0))</f>
        <v>20</v>
      </c>
      <c r="AF375" s="39">
        <f t="array" ref="AF375">IF($C$373="","",IFERROR(MAX(IF((ROW(مسودة!$C$360:$C$389)=SMALL(IF((ROW(مسودة!$C$360:$C$389)*(مسودة!$C$360:$C$389=$C$373)),ROW(مسودة!$C$360:$C$389)),ROW()-ROW(AF375)+1)),مسودة!AF362:'مسودة'!AF$389)),0))</f>
        <v>41</v>
      </c>
      <c r="AG375" s="39">
        <f t="array" ref="AG375">IF($C$373="","",IFERROR(MAX(IF((ROW(مسودة!$C$360:$C$389)=SMALL(IF((ROW(مسودة!$C$360:$C$389)*(مسودة!$C$360:$C$389=$C$373)),ROW(مسودة!$C$360:$C$389)),ROW()-ROW(AG375)+1)),مسودة!AG362:'مسودة'!AG$389)),0))</f>
        <v>61</v>
      </c>
      <c r="AH375" s="39">
        <f t="array" ref="AH375">IF($C$373="","",IFERROR(MAX(IF((ROW(مسودة!$C$360:$C$389)=SMALL(IF((ROW(مسودة!$C$360:$C$389)*(مسودة!$C$360:$C$389=$C$373)),ROW(مسودة!$C$360:$C$389)),ROW()-ROW(AH375)+1)),مسودة!AH362:'مسودة'!AH$389)),0))</f>
        <v>14</v>
      </c>
      <c r="AI375" s="39">
        <f t="array" ref="AI375">IF($C$373="","",IFERROR(MAX(IF((ROW(مسودة!$C$360:$C$389)=SMALL(IF((ROW(مسودة!$C$360:$C$389)*(مسودة!$C$360:$C$389=$C$373)),ROW(مسودة!$C$360:$C$389)),ROW()-ROW(AI375)+1)),مسودة!AI362:'مسودة'!AI$389)),0))</f>
        <v>26</v>
      </c>
      <c r="AJ375" s="39">
        <f t="array" ref="AJ375">IF($C$373="","",IFERROR(MAX(IF((ROW(مسودة!$C$360:$C$389)=SMALL(IF((ROW(مسودة!$C$360:$C$389)*(مسودة!$C$360:$C$389=$C$373)),ROW(مسودة!$C$360:$C$389)),ROW()-ROW(AJ375)+1)),مسودة!AJ362:'مسودة'!AJ$389)),0))</f>
        <v>40</v>
      </c>
      <c r="AK375" s="39">
        <f t="array" ref="AK375">IF($C$373="","",IFERROR(MAX(IF((ROW(مسودة!$C$360:$C$389)=SMALL(IF((ROW(مسودة!$C$360:$C$389)*(مسودة!$C$360:$C$389=$C$373)),ROW(مسودة!$C$360:$C$389)),ROW()-ROW(AK375)+1)),مسودة!AK362:'مسودة'!AK$389)),0))</f>
        <v>9</v>
      </c>
      <c r="AL375" s="39">
        <f t="array" ref="AL375">IF($C$373="","",IFERROR(MAX(IF((ROW(مسودة!$C$360:$C$389)=SMALL(IF((ROW(مسودة!$C$360:$C$389)*(مسودة!$C$360:$C$389=$C$373)),ROW(مسودة!$C$360:$C$389)),ROW()-ROW(AL375)+1)),مسودة!AL362:'مسودة'!AL$389)),0))</f>
        <v>13</v>
      </c>
      <c r="AM375" s="39">
        <f t="array" ref="AM375">IF($C$373="","",IFERROR(MAX(IF((ROW(مسودة!$C$360:$C$389)=SMALL(IF((ROW(مسودة!$C$360:$C$389)*(مسودة!$C$360:$C$389=$C$373)),ROW(مسودة!$C$360:$C$389)),ROW()-ROW(AM375)+1)),مسودة!AM362:'مسودة'!AM$389)),0))</f>
        <v>22</v>
      </c>
      <c r="AN375" s="39">
        <f t="array" ref="AN375">IF($C$373="","",IFERROR(MAX(IF((ROW(مسودة!$C$360:$C$389)=SMALL(IF((ROW(مسودة!$C$360:$C$389)*(مسودة!$C$360:$C$389=$C$373)),ROW(مسودة!$C$360:$C$389)),ROW()-ROW(AN375)+1)),مسودة!AN362:AN$389)),0))</f>
        <v>854</v>
      </c>
      <c r="AO375" s="39">
        <f t="array" ref="AO375">IF($C$373="","",IFERROR(MAX(IF((ROW(مسودة!$C$360:$C$389)=SMALL(IF((ROW(مسودة!$C$360:$C$389)*(مسودة!$C$360:$C$389=$C$373)),ROW(مسودة!$C$360:$C$389)),ROW()-ROW(AO375)+1)),مسودة!AO362:AO$389)),0))</f>
        <v>64.696969696969703</v>
      </c>
      <c r="AP375" s="39" t="str">
        <f>IF(AO375&lt;50,"   ",IF(AO375&lt;65,"مقبول",IF(AO375&lt;75,"جيد",IF(AO375&lt;85,"جيدجداً",IF(AO375&lt;=100,"ممتاز","")))))</f>
        <v>مقبول</v>
      </c>
      <c r="AQ375" s="110"/>
      <c r="AR375" s="111"/>
      <c r="AS375" s="110"/>
      <c r="AT375" s="111"/>
      <c r="AU375" s="105"/>
    </row>
    <row r="376" spans="2:47" ht="28.5" customHeight="1" thickBot="1">
      <c r="B376" s="48">
        <f t="shared" ref="B376" si="57">B373+1</f>
        <v>84</v>
      </c>
      <c r="C376" s="98">
        <f t="array" ref="C376">IF(ISERROR(INDEX(مسودة!$C$360:$AV$389,SMALL(IF((مسودة!$AV$360:$AV$389="ناجح"),ROW(مسودة!$C$360:$AV$389)-MIN(ROW(مسودة!$C$360:$AV$389))+1,""),ROW(A4)),COLUMN(A4))),"",INDEX(مسودة!$C$360:$AV$389,SMALL(IF((مسودة!$AV$360:$AV$389="ناجح"),ROW(مسودة!$C$360:$AV$389)-MIN(ROW(مسودة!$C$360:$AV$389))+1,""),ROW(A4)),COLUMN(A4)))</f>
        <v>698</v>
      </c>
      <c r="D376" s="95" t="str">
        <f>IF(C376&lt;&gt;"",VLOOKUP(C376,مسودة!$C$360:$D$389,2,0),"")</f>
        <v xml:space="preserve">خيري خالد </v>
      </c>
      <c r="E376" s="95">
        <f>IF(C376&lt;&gt;"",VLOOKUP(C376,مسودة!$C$360:$E$389,3,0),"")</f>
        <v>300</v>
      </c>
      <c r="F376" s="11" t="s">
        <v>30</v>
      </c>
      <c r="G376" s="39">
        <f t="array" ref="G376">IF($C$376="","",IFERROR(MAX(IF((ROW(مسودة!$C$360:$C$389)=SMALL(IF((ROW(مسودة!$C$360:$C$389)*(مسودة!$C$360:$C$389=$C$376)),ROW(مسودة!$C$360:$C$389)),ROW()-ROW(G376)+1)),مسودة!G360:'مسودة'!G$389)),0))</f>
        <v>30</v>
      </c>
      <c r="H376" s="39">
        <f t="array" ref="H376">IF($C$376="","",IFERROR(MAX(IF((ROW(مسودة!$C$360:$C$389)=SMALL(IF((ROW(مسودة!$C$360:$C$389)*(مسودة!$C$360:$C$389=$C$376)),ROW(مسودة!$C$360:$C$389)),ROW()-ROW(H376)+1)),مسودة!H360:'مسودة'!H$389)),0))</f>
        <v>70</v>
      </c>
      <c r="I376" s="39">
        <f t="array" ref="I376">IF($C$376="","",IFERROR(MAX(IF((ROW(مسودة!$C$360:$C$389)=SMALL(IF((ROW(مسودة!$C$360:$C$389)*(مسودة!$C$360:$C$389=$C$376)),ROW(مسودة!$C$360:$C$389)),ROW()-ROW(I376)+1)),مسودة!I360:'مسودة'!I$389)),0))</f>
        <v>100</v>
      </c>
      <c r="J376" s="39">
        <f t="array" ref="J376">IF($C$376="","",IFERROR(MAX(IF((ROW(مسودة!$C$360:$C$389)=SMALL(IF((ROW(مسودة!$C$360:$C$389)*(مسودة!$C$360:$C$389=$C$376)),ROW(مسودة!$C$360:$C$389)),ROW()-ROW(J376)+1)),مسودة!J360:'مسودة'!J$389)),0))</f>
        <v>30</v>
      </c>
      <c r="K376" s="39">
        <f t="array" ref="K376">IF($C$376="","",IFERROR(MAX(IF((ROW(مسودة!$C$360:$C$389)=SMALL(IF((ROW(مسودة!$C$360:$C$389)*(مسودة!$C$360:$C$389=$C$376)),ROW(مسودة!$C$360:$C$389)),ROW()-ROW(K376)+1)),مسودة!K360:'مسودة'!K$389)),0))</f>
        <v>39</v>
      </c>
      <c r="L376" s="39">
        <f t="array" ref="L376">IF($C$376="","",IFERROR(MAX(IF((ROW(مسودة!$C$360:$C$389)=SMALL(IF((ROW(مسودة!$C$360:$C$389)*(مسودة!$C$360:$C$389=$C$376)),ROW(مسودة!$C$360:$C$389)),ROW()-ROW(L376)+1)),مسودة!L360:'مسودة'!L$389)),0))</f>
        <v>69</v>
      </c>
      <c r="M376" s="39">
        <f t="array" ref="M376">IF($C$376="","",IFERROR(MAX(IF((ROW(مسودة!$C$360:$C$389)=SMALL(IF((ROW(مسودة!$C$360:$C$389)*(مسودة!$C$360:$C$389=$C$376)),ROW(مسودة!$C$360:$C$389)),ROW()-ROW(M376)+1)),مسودة!M360:'مسودة'!M$389)),0))</f>
        <v>27</v>
      </c>
      <c r="N376" s="39">
        <f t="array" ref="N376">IF($C$376="","",IFERROR(MAX(IF((ROW(مسودة!$C$360:$C$389)=SMALL(IF((ROW(مسودة!$C$360:$C$389)*(مسودة!$C$360:$C$389=$C$376)),ROW(مسودة!$C$360:$C$389)),ROW()-ROW(N376)+1)),مسودة!N360:'مسودة'!N$389)),0))</f>
        <v>48</v>
      </c>
      <c r="O376" s="39">
        <f t="array" ref="O376">IF($C$376="","",IFERROR(MAX(IF((ROW(مسودة!$C$360:$C$389)=SMALL(IF((ROW(مسودة!$C$360:$C$389)*(مسودة!$C$360:$C$389=$C$376)),ROW(مسودة!$C$360:$C$389)),ROW()-ROW(O376)+1)),مسودة!O360:'مسودة'!O$389)),0))</f>
        <v>75</v>
      </c>
      <c r="P376" s="39">
        <f t="array" ref="P376">IF($C$376="","",IFERROR(MAX(IF((ROW(مسودة!$C$360:$C$389)=SMALL(IF((ROW(مسودة!$C$360:$C$389)*(مسودة!$C$360:$C$389=$C$376)),ROW(مسودة!$C$360:$C$389)),ROW()-ROW(P376)+1)),مسودة!P360:'مسودة'!P$389)),0))</f>
        <v>24</v>
      </c>
      <c r="Q376" s="39">
        <f t="array" ref="Q376">IF($C$376="","",IFERROR(MAX(IF((ROW(مسودة!$C$360:$C$389)=SMALL(IF((ROW(مسودة!$C$360:$C$389)*(مسودة!$C$360:$C$389=$C$376)),ROW(مسودة!$C$360:$C$389)),ROW()-ROW(Q376)+1)),مسودة!Q360:'مسودة'!Q$389)),0))</f>
        <v>36</v>
      </c>
      <c r="R376" s="39">
        <f t="array" ref="R376">IF($C$376="","",IFERROR(MAX(IF((ROW(مسودة!$C$360:$C$389)=SMALL(IF((ROW(مسودة!$C$360:$C$389)*(مسودة!$C$360:$C$389=$C$376)),ROW(مسودة!$C$360:$C$389)),ROW()-ROW(R376)+1)),مسودة!R360:'مسودة'!R$389)),0))</f>
        <v>60</v>
      </c>
      <c r="S376" s="39">
        <f t="array" ref="S376">IF($C$376="","",IFERROR(MAX(IF((ROW(مسودة!$C$360:$C$389)=SMALL(IF((ROW(مسودة!$C$360:$C$389)*(مسودة!$C$360:$C$389=$C$376)),ROW(مسودة!$C$360:$C$389)),ROW()-ROW(S376)+1)),مسودة!S360:'مسودة'!S$389)),0))</f>
        <v>24</v>
      </c>
      <c r="T376" s="39">
        <f t="array" ref="T376">IF($C$376="","",IFERROR(MAX(IF((ROW(مسودة!$C$360:$C$389)=SMALL(IF((ROW(مسودة!$C$360:$C$389)*(مسودة!$C$360:$C$389=$C$376)),ROW(مسودة!$C$360:$C$389)),ROW()-ROW(T376)+1)),مسودة!T360:'مسودة'!T$389)),0))</f>
        <v>25</v>
      </c>
      <c r="U376" s="39">
        <f t="array" ref="U376">IF($C$376="","",IFERROR(MAX(IF((ROW(مسودة!$C$360:$C$389)=SMALL(IF((ROW(مسودة!$C$360:$C$389)*(مسودة!$C$360:$C$389=$C$376)),ROW(مسودة!$C$360:$C$389)),ROW()-ROW(U376)+1)),مسودة!U360:'مسودة'!U$389)),0))</f>
        <v>49</v>
      </c>
      <c r="V376" s="39">
        <f t="array" ref="V376">IF($C$376="","",IFERROR(MAX(IF((ROW(مسودة!$C$360:$C$389)=SMALL(IF((ROW(مسودة!$C$360:$C$389)*(مسودة!$C$360:$C$389=$C$376)),ROW(مسودة!$C$360:$C$389)),ROW()-ROW(V376)+1)),مسودة!V360:'مسودة'!V$389)),0))</f>
        <v>21</v>
      </c>
      <c r="W376" s="39">
        <f t="array" ref="W376">IF($C$376="","",IFERROR(MAX(IF((ROW(مسودة!$C$360:$C$389)=SMALL(IF((ROW(مسودة!$C$360:$C$389)*(مسودة!$C$360:$C$389=$C$376)),ROW(مسودة!$C$360:$C$389)),ROW()-ROW(W376)+1)),مسودة!W360:'مسودة'!W$389)),0))</f>
        <v>35</v>
      </c>
      <c r="X376" s="39">
        <f t="array" ref="X376">IF($C$376="","",IFERROR(MAX(IF((ROW(مسودة!$C$360:$C$389)=SMALL(IF((ROW(مسودة!$C$360:$C$389)*(مسودة!$C$360:$C$389=$C$376)),ROW(مسودة!$C$360:$C$389)),ROW()-ROW(X376)+1)),مسودة!X360:'مسودة'!X$389)),0))</f>
        <v>56</v>
      </c>
      <c r="Y376" s="39">
        <f t="array" ref="Y376">IF($C$376="","",IFERROR(MAX(IF((ROW(مسودة!$C$360:$C$389)=SMALL(IF((ROW(مسودة!$C$360:$C$389)*(مسودة!$C$360:$C$389=$C$376)),ROW(مسودة!$C$360:$C$389)),ROW()-ROW(Y376)+1)),مسودة!Y360:'مسودة'!Y$389)),0))</f>
        <v>10</v>
      </c>
      <c r="Z376" s="39">
        <f t="array" ref="Z376">IF($C$376="","",IFERROR(MAX(IF((ROW(مسودة!$C$360:$C$389)=SMALL(IF((ROW(مسودة!$C$360:$C$389)*(مسودة!$C$360:$C$389=$C$376)),ROW(مسودة!$C$360:$C$389)),ROW()-ROW(Z376)+1)),مسودة!Z360:'مسودة'!Z$389)),0))</f>
        <v>28</v>
      </c>
      <c r="AA376" s="39">
        <f t="array" ref="AA376">IF($C$376="","",IFERROR(MAX(IF((ROW(مسودة!$C$360:$C$389)=SMALL(IF((ROW(مسودة!$C$360:$C$389)*(مسودة!$C$360:$C$389=$C$376)),ROW(مسودة!$C$360:$C$389)),ROW()-ROW(AA376)+1)),مسودة!AA360:'مسودة'!AA$389)),0))</f>
        <v>38</v>
      </c>
      <c r="AB376" s="39">
        <f t="array" ref="AB376">IF($C$376="","",IFERROR(MAX(IF((ROW(مسودة!$C$360:$C$389)=SMALL(IF((ROW(مسودة!$C$360:$C$389)*(مسودة!$C$360:$C$389=$C$376)),ROW(مسودة!$C$360:$C$389)),ROW()-ROW(AB376)+1)),مسودة!AB360:'مسودة'!AB$389)),0))</f>
        <v>16</v>
      </c>
      <c r="AC376" s="39">
        <f t="array" ref="AC376">IF($C$376="","",IFERROR(MAX(IF((ROW(مسودة!$C$360:$C$389)=SMALL(IF((ROW(مسودة!$C$360:$C$389)*(مسودة!$C$360:$C$389=$C$376)),ROW(مسودة!$C$360:$C$389)),ROW()-ROW(AC376)+1)),مسودة!AC360:'مسودة'!AC$389)),0))</f>
        <v>22</v>
      </c>
      <c r="AD376" s="39">
        <f t="array" ref="AD376">IF($C$376="","",IFERROR(MAX(IF((ROW(مسودة!$C$360:$C$389)=SMALL(IF((ROW(مسودة!$C$360:$C$389)*(مسودة!$C$360:$C$389=$C$376)),ROW(مسودة!$C$360:$C$389)),ROW()-ROW(AD376)+1)),مسودة!AD360:'مسودة'!AD$389)),0))</f>
        <v>38</v>
      </c>
      <c r="AE376" s="39">
        <f t="array" ref="AE376">IF($C$376="","",IFERROR(MAX(IF((ROW(مسودة!$C$360:$C$389)=SMALL(IF((ROW(مسودة!$C$360:$C$389)*(مسودة!$C$360:$C$389=$C$376)),ROW(مسودة!$C$360:$C$389)),ROW()-ROW(AE376)+1)),مسودة!AE360:'مسودة'!AE$389)),0))</f>
        <v>12</v>
      </c>
      <c r="AF376" s="39">
        <f t="array" ref="AF376">IF($C$376="","",IFERROR(MAX(IF((ROW(مسودة!$C$360:$C$389)=SMALL(IF((ROW(مسودة!$C$360:$C$389)*(مسودة!$C$360:$C$389=$C$376)),ROW(مسودة!$C$360:$C$389)),ROW()-ROW(AF376)+1)),مسودة!AF360:'مسودة'!AF$389)),0))</f>
        <v>25</v>
      </c>
      <c r="AG376" s="39">
        <f t="array" ref="AG376">IF($C$376="","",IFERROR(MAX(IF((ROW(مسودة!$C$360:$C$389)=SMALL(IF((ROW(مسودة!$C$360:$C$389)*(مسودة!$C$360:$C$389=$C$376)),ROW(مسودة!$C$360:$C$389)),ROW()-ROW(AG376)+1)),مسودة!AG360:'مسودة'!AG$389)),0))</f>
        <v>37</v>
      </c>
      <c r="AH376" s="39">
        <f t="array" ref="AH376">IF($C$376="","",IFERROR(MAX(IF((ROW(مسودة!$C$360:$C$389)=SMALL(IF((ROW(مسودة!$C$360:$C$389)*(مسودة!$C$360:$C$389=$C$376)),ROW(مسودة!$C$360:$C$389)),ROW()-ROW(AH376)+1)),مسودة!AH360:'مسودة'!AH$389)),0))</f>
        <v>12</v>
      </c>
      <c r="AI376" s="39">
        <f t="array" ref="AI376">IF($C$376="","",IFERROR(MAX(IF((ROW(مسودة!$C$360:$C$389)=SMALL(IF((ROW(مسودة!$C$360:$C$389)*(مسودة!$C$360:$C$389=$C$376)),ROW(مسودة!$C$360:$C$389)),ROW()-ROW(AI376)+1)),مسودة!AI360:'مسودة'!AI$389)),0))</f>
        <v>25</v>
      </c>
      <c r="AJ376" s="39">
        <f t="array" ref="AJ376">IF($C$376="","",IFERROR(MAX(IF((ROW(مسودة!$C$360:$C$389)=SMALL(IF((ROW(مسودة!$C$360:$C$389)*(مسودة!$C$360:$C$389=$C$376)),ROW(مسودة!$C$360:$C$389)),ROW()-ROW(AJ376)+1)),مسودة!AJ360:'مسودة'!AJ$389)),0))</f>
        <v>37</v>
      </c>
      <c r="AK376" s="39">
        <f t="array" ref="AK376">IF($C$376="","",IFERROR(MAX(IF((ROW(مسودة!$C$360:$C$389)=SMALL(IF((ROW(مسودة!$C$360:$C$389)*(مسودة!$C$360:$C$389=$C$376)),ROW(مسودة!$C$360:$C$389)),ROW()-ROW(AK376)+1)),مسودة!AK360:'مسودة'!AK$389)),0))</f>
        <v>6</v>
      </c>
      <c r="AL376" s="39">
        <f t="array" ref="AL376">IF($C$376="","",IFERROR(MAX(IF((ROW(مسودة!$C$360:$C$389)=SMALL(IF((ROW(مسودة!$C$360:$C$389)*(مسودة!$C$360:$C$389=$C$376)),ROW(مسودة!$C$360:$C$389)),ROW()-ROW(AL376)+1)),مسودة!AL360:'مسودة'!AL$389)),0))</f>
        <v>11</v>
      </c>
      <c r="AM376" s="39">
        <f t="array" ref="AM376">IF($C$376="","",IFERROR(MAX(IF((ROW(مسودة!$C$360:$C$389)=SMALL(IF((ROW(مسودة!$C$360:$C$389)*(مسودة!$C$360:$C$389=$C$376)),ROW(مسودة!$C$360:$C$389)),ROW()-ROW(AM376)+1)),مسودة!AM360:'مسودة'!AM$389)),0))</f>
        <v>17</v>
      </c>
      <c r="AN376" s="54"/>
      <c r="AO376" s="54"/>
      <c r="AP376" s="55"/>
      <c r="AQ376" s="49"/>
      <c r="AR376" s="49"/>
      <c r="AS376" s="49"/>
      <c r="AT376" s="49"/>
      <c r="AU376" s="103" t="str">
        <f>IFERROR(LOOKUP(2,1/((مسودة!$C$360:$C$389=C376)*(مسودة!$F$360:$F$389=F376)),مسودة!$AV$360:$AV$389),"")</f>
        <v>ناجح</v>
      </c>
    </row>
    <row r="377" spans="2:47" ht="28.5" customHeight="1" thickBot="1">
      <c r="B377" s="48"/>
      <c r="C377" s="99"/>
      <c r="D377" s="51"/>
      <c r="E377" s="51"/>
      <c r="F377" s="11" t="s">
        <v>31</v>
      </c>
      <c r="G377" s="39">
        <f t="array" ref="G377">IF($C$376="","",IFERROR(MAX(IF((ROW(مسودة!$C$360:$C$389)=SMALL(IF((ROW(مسودة!$C$360:$C$389)*(مسودة!$C$360:$C$389=$C$376)),ROW(مسودة!$C$360:$C$389)),ROW()-ROW(G377)+1)),مسودة!G361:'مسودة'!G$389)),0))</f>
        <v>30</v>
      </c>
      <c r="H377" s="39">
        <f t="array" ref="H377">IF($C$376="","",IFERROR(MAX(IF((ROW(مسودة!$C$360:$C$389)=SMALL(IF((ROW(مسودة!$C$360:$C$389)*(مسودة!$C$360:$C$389=$C$376)),ROW(مسودة!$C$360:$C$389)),ROW()-ROW(H377)+1)),مسودة!H361:'مسودة'!H$389)),0))</f>
        <v>65</v>
      </c>
      <c r="I377" s="39">
        <f t="array" ref="I377">IF($C$376="","",IFERROR(MAX(IF((ROW(مسودة!$C$360:$C$389)=SMALL(IF((ROW(مسودة!$C$360:$C$389)*(مسودة!$C$360:$C$389=$C$376)),ROW(مسودة!$C$360:$C$389)),ROW()-ROW(I377)+1)),مسودة!I361:'مسودة'!I$389)),0))</f>
        <v>95</v>
      </c>
      <c r="J377" s="39">
        <f t="array" ref="J377">IF($C$376="","",IFERROR(MAX(IF((ROW(مسودة!$C$360:$C$389)=SMALL(IF((ROW(مسودة!$C$360:$C$389)*(مسودة!$C$360:$C$389=$C$376)),ROW(مسودة!$C$360:$C$389)),ROW()-ROW(J377)+1)),مسودة!J361:'مسودة'!J$389)),0))</f>
        <v>26</v>
      </c>
      <c r="K377" s="39">
        <f t="array" ref="K377">IF($C$376="","",IFERROR(MAX(IF((ROW(مسودة!$C$360:$C$389)=SMALL(IF((ROW(مسودة!$C$360:$C$389)*(مسودة!$C$360:$C$389=$C$376)),ROW(مسودة!$C$360:$C$389)),ROW()-ROW(K377)+1)),مسودة!K361:'مسودة'!K$389)),0))</f>
        <v>35</v>
      </c>
      <c r="L377" s="39">
        <f t="array" ref="L377">IF($C$376="","",IFERROR(MAX(IF((ROW(مسودة!$C$360:$C$389)=SMALL(IF((ROW(مسودة!$C$360:$C$389)*(مسودة!$C$360:$C$389=$C$376)),ROW(مسودة!$C$360:$C$389)),ROW()-ROW(L377)+1)),مسودة!L361:'مسودة'!L$389)),0))</f>
        <v>61</v>
      </c>
      <c r="M377" s="39">
        <f t="array" ref="M377">IF($C$376="","",IFERROR(MAX(IF((ROW(مسودة!$C$360:$C$389)=SMALL(IF((ROW(مسودة!$C$360:$C$389)*(مسودة!$C$360:$C$389=$C$376)),ROW(مسودة!$C$360:$C$389)),ROW()-ROW(M377)+1)),مسودة!M361:'مسودة'!M$389)),0))</f>
        <v>27</v>
      </c>
      <c r="N377" s="39">
        <f t="array" ref="N377">IF($C$376="","",IFERROR(MAX(IF((ROW(مسودة!$C$360:$C$389)=SMALL(IF((ROW(مسودة!$C$360:$C$389)*(مسودة!$C$360:$C$389=$C$376)),ROW(مسودة!$C$360:$C$389)),ROW()-ROW(N377)+1)),مسودة!N361:'مسودة'!N$389)),0))</f>
        <v>35</v>
      </c>
      <c r="O377" s="39">
        <f t="array" ref="O377">IF($C$376="","",IFERROR(MAX(IF((ROW(مسودة!$C$360:$C$389)=SMALL(IF((ROW(مسودة!$C$360:$C$389)*(مسودة!$C$360:$C$389=$C$376)),ROW(مسودة!$C$360:$C$389)),ROW()-ROW(O377)+1)),مسودة!O361:'مسودة'!O$389)),0))</f>
        <v>62</v>
      </c>
      <c r="P377" s="39">
        <f t="array" ref="P377">IF($C$376="","",IFERROR(MAX(IF((ROW(مسودة!$C$360:$C$389)=SMALL(IF((ROW(مسودة!$C$360:$C$389)*(مسودة!$C$360:$C$389=$C$376)),ROW(مسودة!$C$360:$C$389)),ROW()-ROW(P377)+1)),مسودة!P361:'مسودة'!P$389)),0))</f>
        <v>16</v>
      </c>
      <c r="Q377" s="39">
        <f t="array" ref="Q377">IF($C$376="","",IFERROR(MAX(IF((ROW(مسودة!$C$360:$C$389)=SMALL(IF((ROW(مسودة!$C$360:$C$389)*(مسودة!$C$360:$C$389=$C$376)),ROW(مسودة!$C$360:$C$389)),ROW()-ROW(Q377)+1)),مسودة!Q361:'مسودة'!Q$389)),0))</f>
        <v>20</v>
      </c>
      <c r="R377" s="39">
        <f t="array" ref="R377">IF($C$376="","",IFERROR(MAX(IF((ROW(مسودة!$C$360:$C$389)=SMALL(IF((ROW(مسودة!$C$360:$C$389)*(مسودة!$C$360:$C$389=$C$376)),ROW(مسودة!$C$360:$C$389)),ROW()-ROW(R377)+1)),مسودة!R361:'مسودة'!R$389)),0))</f>
        <v>36</v>
      </c>
      <c r="S377" s="39">
        <f t="array" ref="S377">IF($C$376="","",IFERROR(MAX(IF((ROW(مسودة!$C$360:$C$389)=SMALL(IF((ROW(مسودة!$C$360:$C$389)*(مسودة!$C$360:$C$389=$C$376)),ROW(مسودة!$C$360:$C$389)),ROW()-ROW(S377)+1)),مسودة!S361:'مسودة'!S$389)),0))</f>
        <v>24</v>
      </c>
      <c r="T377" s="39">
        <f t="array" ref="T377">IF($C$376="","",IFERROR(MAX(IF((ROW(مسودة!$C$360:$C$389)=SMALL(IF((ROW(مسودة!$C$360:$C$389)*(مسودة!$C$360:$C$389=$C$376)),ROW(مسودة!$C$360:$C$389)),ROW()-ROW(T377)+1)),مسودة!T361:'مسودة'!T$389)),0))</f>
        <v>34</v>
      </c>
      <c r="U377" s="39">
        <f t="array" ref="U377">IF($C$376="","",IFERROR(MAX(IF((ROW(مسودة!$C$360:$C$389)=SMALL(IF((ROW(مسودة!$C$360:$C$389)*(مسودة!$C$360:$C$389=$C$376)),ROW(مسودة!$C$360:$C$389)),ROW()-ROW(U377)+1)),مسودة!U361:'مسودة'!U$389)),0))</f>
        <v>58</v>
      </c>
      <c r="V377" s="39">
        <f t="array" ref="V377">IF($C$376="","",IFERROR(MAX(IF((ROW(مسودة!$C$360:$C$389)=SMALL(IF((ROW(مسودة!$C$360:$C$389)*(مسودة!$C$360:$C$389=$C$376)),ROW(مسودة!$C$360:$C$389)),ROW()-ROW(V377)+1)),مسودة!V361:'مسودة'!V$389)),0))</f>
        <v>22</v>
      </c>
      <c r="W377" s="39">
        <f t="array" ref="W377">IF($C$376="","",IFERROR(MAX(IF((ROW(مسودة!$C$360:$C$389)=SMALL(IF((ROW(مسودة!$C$360:$C$389)*(مسودة!$C$360:$C$389=$C$376)),ROW(مسودة!$C$360:$C$389)),ROW()-ROW(W377)+1)),مسودة!W361:'مسودة'!W$389)),0))</f>
        <v>26</v>
      </c>
      <c r="X377" s="39">
        <f t="array" ref="X377">IF($C$376="","",IFERROR(MAX(IF((ROW(مسودة!$C$360:$C$389)=SMALL(IF((ROW(مسودة!$C$360:$C$389)*(مسودة!$C$360:$C$389=$C$376)),ROW(مسودة!$C$360:$C$389)),ROW()-ROW(X377)+1)),مسودة!X361:'مسودة'!X$389)),0))</f>
        <v>48</v>
      </c>
      <c r="Y377" s="39">
        <f t="array" ref="Y377">IF($C$376="","",IFERROR(MAX(IF((ROW(مسودة!$C$360:$C$389)=SMALL(IF((ROW(مسودة!$C$360:$C$389)*(مسودة!$C$360:$C$389=$C$376)),ROW(مسودة!$C$360:$C$389)),ROW()-ROW(Y377)+1)),مسودة!Y361:'مسودة'!Y$389)),0))</f>
        <v>12</v>
      </c>
      <c r="Z377" s="39">
        <f t="array" ref="Z377">IF($C$376="","",IFERROR(MAX(IF((ROW(مسودة!$C$360:$C$389)=SMALL(IF((ROW(مسودة!$C$360:$C$389)*(مسودة!$C$360:$C$389=$C$376)),ROW(مسودة!$C$360:$C$389)),ROW()-ROW(Z377)+1)),مسودة!Z361:'مسودة'!Z$389)),0))</f>
        <v>28</v>
      </c>
      <c r="AA377" s="39">
        <f t="array" ref="AA377">IF($C$376="","",IFERROR(MAX(IF((ROW(مسودة!$C$360:$C$389)=SMALL(IF((ROW(مسودة!$C$360:$C$389)*(مسودة!$C$360:$C$389=$C$376)),ROW(مسودة!$C$360:$C$389)),ROW()-ROW(AA377)+1)),مسودة!AA361:'مسودة'!AA$389)),0))</f>
        <v>40</v>
      </c>
      <c r="AB377" s="39">
        <f t="array" ref="AB377">IF($C$376="","",IFERROR(MAX(IF((ROW(مسودة!$C$360:$C$389)=SMALL(IF((ROW(مسودة!$C$360:$C$389)*(مسودة!$C$360:$C$389=$C$376)),ROW(مسودة!$C$360:$C$389)),ROW()-ROW(AB377)+1)),مسودة!AB361:'مسودة'!AB$389)),0))</f>
        <v>16</v>
      </c>
      <c r="AC377" s="39">
        <f t="array" ref="AC377">IF($C$376="","",IFERROR(MAX(IF((ROW(مسودة!$C$360:$C$389)=SMALL(IF((ROW(مسودة!$C$360:$C$389)*(مسودة!$C$360:$C$389=$C$376)),ROW(مسودة!$C$360:$C$389)),ROW()-ROW(AC377)+1)),مسودة!AC361:'مسودة'!AC$389)),0))</f>
        <v>23</v>
      </c>
      <c r="AD377" s="39">
        <f t="array" ref="AD377">IF($C$376="","",IFERROR(MAX(IF((ROW(مسودة!$C$360:$C$389)=SMALL(IF((ROW(مسودة!$C$360:$C$389)*(مسودة!$C$360:$C$389=$C$376)),ROW(مسودة!$C$360:$C$389)),ROW()-ROW(AD377)+1)),مسودة!AD361:'مسودة'!AD$389)),0))</f>
        <v>39</v>
      </c>
      <c r="AE377" s="39">
        <f t="array" ref="AE377">IF($C$376="","",IFERROR(MAX(IF((ROW(مسودة!$C$360:$C$389)=SMALL(IF((ROW(مسودة!$C$360:$C$389)*(مسودة!$C$360:$C$389=$C$376)),ROW(مسودة!$C$360:$C$389)),ROW()-ROW(AE377)+1)),مسودة!AE361:'مسودة'!AE$389)),0))</f>
        <v>12</v>
      </c>
      <c r="AF377" s="39">
        <f t="array" ref="AF377">IF($C$376="","",IFERROR(MAX(IF((ROW(مسودة!$C$360:$C$389)=SMALL(IF((ROW(مسودة!$C$360:$C$389)*(مسودة!$C$360:$C$389=$C$376)),ROW(مسودة!$C$360:$C$389)),ROW()-ROW(AF377)+1)),مسودة!AF361:'مسودة'!AF$389)),0))</f>
        <v>28</v>
      </c>
      <c r="AG377" s="39">
        <f t="array" ref="AG377">IF($C$376="","",IFERROR(MAX(IF((ROW(مسودة!$C$360:$C$389)=SMALL(IF((ROW(مسودة!$C$360:$C$389)*(مسودة!$C$360:$C$389=$C$376)),ROW(مسودة!$C$360:$C$389)),ROW()-ROW(AG377)+1)),مسودة!AG361:'مسودة'!AG$389)),0))</f>
        <v>40</v>
      </c>
      <c r="AH377" s="39">
        <f t="array" ref="AH377">IF($C$376="","",IFERROR(MAX(IF((ROW(مسودة!$C$360:$C$389)=SMALL(IF((ROW(مسودة!$C$360:$C$389)*(مسودة!$C$360:$C$389=$C$376)),ROW(مسودة!$C$360:$C$389)),ROW()-ROW(AH377)+1)),مسودة!AH361:'مسودة'!AH$389)),0))</f>
        <v>12</v>
      </c>
      <c r="AI377" s="39">
        <f t="array" ref="AI377">IF($C$376="","",IFERROR(MAX(IF((ROW(مسودة!$C$360:$C$389)=SMALL(IF((ROW(مسودة!$C$360:$C$389)*(مسودة!$C$360:$C$389=$C$376)),ROW(مسودة!$C$360:$C$389)),ROW()-ROW(AI377)+1)),مسودة!AI361:'مسودة'!AI$389)),0))</f>
        <v>22</v>
      </c>
      <c r="AJ377" s="39">
        <f t="array" ref="AJ377">IF($C$376="","",IFERROR(MAX(IF((ROW(مسودة!$C$360:$C$389)=SMALL(IF((ROW(مسودة!$C$360:$C$389)*(مسودة!$C$360:$C$389=$C$376)),ROW(مسودة!$C$360:$C$389)),ROW()-ROW(AJ377)+1)),مسودة!AJ361:'مسودة'!AJ$389)),0))</f>
        <v>34</v>
      </c>
      <c r="AK377" s="39">
        <f t="array" ref="AK377">IF($C$376="","",IFERROR(MAX(IF((ROW(مسودة!$C$360:$C$389)=SMALL(IF((ROW(مسودة!$C$360:$C$389)*(مسودة!$C$360:$C$389=$C$376)),ROW(مسودة!$C$360:$C$389)),ROW()-ROW(AK377)+1)),مسودة!AK361:'مسودة'!AK$389)),0))</f>
        <v>5</v>
      </c>
      <c r="AL377" s="39">
        <f t="array" ref="AL377">IF($C$376="","",IFERROR(MAX(IF((ROW(مسودة!$C$360:$C$389)=SMALL(IF((ROW(مسودة!$C$360:$C$389)*(مسودة!$C$360:$C$389=$C$376)),ROW(مسودة!$C$360:$C$389)),ROW()-ROW(AL377)+1)),مسودة!AL361:'مسودة'!AL$389)),0))</f>
        <v>9</v>
      </c>
      <c r="AM377" s="39">
        <f t="array" ref="AM377">IF($C$376="","",IFERROR(MAX(IF((ROW(مسودة!$C$360:$C$389)=SMALL(IF((ROW(مسودة!$C$360:$C$389)*(مسودة!$C$360:$C$389=$C$376)),ROW(مسودة!$C$360:$C$389)),ROW()-ROW(AM377)+1)),مسودة!AM361:'مسودة'!AM$389)),0))</f>
        <v>14</v>
      </c>
      <c r="AN377" s="54"/>
      <c r="AO377" s="54"/>
      <c r="AP377" s="56"/>
      <c r="AQ377" s="49"/>
      <c r="AR377" s="49"/>
      <c r="AS377" s="49"/>
      <c r="AT377" s="49"/>
      <c r="AU377" s="104"/>
    </row>
    <row r="378" spans="2:47" ht="36" customHeight="1" thickBot="1">
      <c r="B378" s="48"/>
      <c r="C378" s="93"/>
      <c r="D378" s="51"/>
      <c r="E378" s="51"/>
      <c r="F378" s="14" t="s">
        <v>32</v>
      </c>
      <c r="G378" s="39">
        <f t="array" ref="G378">IF($C$376="","",IFERROR(MAX(IF((ROW(مسودة!$C$360:$C$389)=SMALL(IF((ROW(مسودة!$C$360:$C$389)*(مسودة!$C$360:$C$389=$C$376)),ROW(مسودة!$C$360:$C$389)),ROW()-ROW(G378)+1)),مسودة!G362:'مسودة'!G$389)),0))</f>
        <v>60</v>
      </c>
      <c r="H378" s="39">
        <f t="array" ref="H378">IF($C$376="","",IFERROR(MAX(IF((ROW(مسودة!$C$360:$C$389)=SMALL(IF((ROW(مسودة!$C$360:$C$389)*(مسودة!$C$360:$C$389=$C$376)),ROW(مسودة!$C$360:$C$389)),ROW()-ROW(H378)+1)),مسودة!H362:'مسودة'!H$389)),0))</f>
        <v>135</v>
      </c>
      <c r="I378" s="39">
        <f t="array" ref="I378">IF($C$376="","",IFERROR(MAX(IF((ROW(مسودة!$C$360:$C$389)=SMALL(IF((ROW(مسودة!$C$360:$C$389)*(مسودة!$C$360:$C$389=$C$376)),ROW(مسودة!$C$360:$C$389)),ROW()-ROW(I378)+1)),مسودة!I362:'مسودة'!I$389)),0))</f>
        <v>195</v>
      </c>
      <c r="J378" s="39">
        <f t="array" ref="J378">IF($C$376="","",IFERROR(MAX(IF((ROW(مسودة!$C$360:$C$389)=SMALL(IF((ROW(مسودة!$C$360:$C$389)*(مسودة!$C$360:$C$389=$C$376)),ROW(مسودة!$C$360:$C$389)),ROW()-ROW(J378)+1)),مسودة!J362:'مسودة'!J$389)),0))</f>
        <v>56</v>
      </c>
      <c r="K378" s="39">
        <f t="array" ref="K378">IF($C$376="","",IFERROR(MAX(IF((ROW(مسودة!$C$360:$C$389)=SMALL(IF((ROW(مسودة!$C$360:$C$389)*(مسودة!$C$360:$C$389=$C$376)),ROW(مسودة!$C$360:$C$389)),ROW()-ROW(K378)+1)),مسودة!K362:'مسودة'!K$389)),0))</f>
        <v>74</v>
      </c>
      <c r="L378" s="39">
        <f t="array" ref="L378">IF($C$376="","",IFERROR(MAX(IF((ROW(مسودة!$C$360:$C$389)=SMALL(IF((ROW(مسودة!$C$360:$C$389)*(مسودة!$C$360:$C$389=$C$376)),ROW(مسودة!$C$360:$C$389)),ROW()-ROW(L378)+1)),مسودة!L362:'مسودة'!L$389)),0))</f>
        <v>130</v>
      </c>
      <c r="M378" s="39">
        <f t="array" ref="M378">IF($C$376="","",IFERROR(MAX(IF((ROW(مسودة!$C$360:$C$389)=SMALL(IF((ROW(مسودة!$C$360:$C$389)*(مسودة!$C$360:$C$389=$C$376)),ROW(مسودة!$C$360:$C$389)),ROW()-ROW(M378)+1)),مسودة!M362:'مسودة'!M$389)),0))</f>
        <v>54</v>
      </c>
      <c r="N378" s="39">
        <f t="array" ref="N378">IF($C$376="","",IFERROR(MAX(IF((ROW(مسودة!$C$360:$C$389)=SMALL(IF((ROW(مسودة!$C$360:$C$389)*(مسودة!$C$360:$C$389=$C$376)),ROW(مسودة!$C$360:$C$389)),ROW()-ROW(N378)+1)),مسودة!N362:'مسودة'!N$389)),0))</f>
        <v>83</v>
      </c>
      <c r="O378" s="39">
        <f t="array" ref="O378">IF($C$376="","",IFERROR(MAX(IF((ROW(مسودة!$C$360:$C$389)=SMALL(IF((ROW(مسودة!$C$360:$C$389)*(مسودة!$C$360:$C$389=$C$376)),ROW(مسودة!$C$360:$C$389)),ROW()-ROW(O378)+1)),مسودة!O362:'مسودة'!O$389)),0))</f>
        <v>137</v>
      </c>
      <c r="P378" s="39">
        <f t="array" ref="P378">IF($C$376="","",IFERROR(MAX(IF((ROW(مسودة!$C$360:$C$389)=SMALL(IF((ROW(مسودة!$C$360:$C$389)*(مسودة!$C$360:$C$389=$C$376)),ROW(مسودة!$C$360:$C$389)),ROW()-ROW(P378)+1)),مسودة!P362:'مسودة'!P$389)),0))</f>
        <v>40</v>
      </c>
      <c r="Q378" s="39">
        <f t="array" ref="Q378">IF($C$376="","",IFERROR(MAX(IF((ROW(مسودة!$C$360:$C$389)=SMALL(IF((ROW(مسودة!$C$360:$C$389)*(مسودة!$C$360:$C$389=$C$376)),ROW(مسودة!$C$360:$C$389)),ROW()-ROW(Q378)+1)),مسودة!Q362:'مسودة'!Q$389)),0))</f>
        <v>56</v>
      </c>
      <c r="R378" s="39">
        <f t="array" ref="R378">IF($C$376="","",IFERROR(MAX(IF((ROW(مسودة!$C$360:$C$389)=SMALL(IF((ROW(مسودة!$C$360:$C$389)*(مسودة!$C$360:$C$389=$C$376)),ROW(مسودة!$C$360:$C$389)),ROW()-ROW(R378)+1)),مسودة!R362:'مسودة'!R$389)),0))</f>
        <v>96</v>
      </c>
      <c r="S378" s="39">
        <f t="array" ref="S378">IF($C$376="","",IFERROR(MAX(IF((ROW(مسودة!$C$360:$C$389)=SMALL(IF((ROW(مسودة!$C$360:$C$389)*(مسودة!$C$360:$C$389=$C$376)),ROW(مسودة!$C$360:$C$389)),ROW()-ROW(S378)+1)),مسودة!S362:'مسودة'!S$389)),0))</f>
        <v>48</v>
      </c>
      <c r="T378" s="39">
        <f t="array" ref="T378">IF($C$376="","",IFERROR(MAX(IF((ROW(مسودة!$C$360:$C$389)=SMALL(IF((ROW(مسودة!$C$360:$C$389)*(مسودة!$C$360:$C$389=$C$376)),ROW(مسودة!$C$360:$C$389)),ROW()-ROW(T378)+1)),مسودة!T362:'مسودة'!T$389)),0))</f>
        <v>59</v>
      </c>
      <c r="U378" s="39">
        <f t="array" ref="U378">IF($C$376="","",IFERROR(MAX(IF((ROW(مسودة!$C$360:$C$389)=SMALL(IF((ROW(مسودة!$C$360:$C$389)*(مسودة!$C$360:$C$389=$C$376)),ROW(مسودة!$C$360:$C$389)),ROW()-ROW(U378)+1)),مسودة!U362:'مسودة'!U$389)),0))</f>
        <v>107</v>
      </c>
      <c r="V378" s="39">
        <f t="array" ref="V378">IF($C$376="","",IFERROR(MAX(IF((ROW(مسودة!$C$360:$C$389)=SMALL(IF((ROW(مسودة!$C$360:$C$389)*(مسودة!$C$360:$C$389=$C$376)),ROW(مسودة!$C$360:$C$389)),ROW()-ROW(V378)+1)),مسودة!V362:'مسودة'!V$389)),0))</f>
        <v>43</v>
      </c>
      <c r="W378" s="39">
        <f t="array" ref="W378">IF($C$376="","",IFERROR(MAX(IF((ROW(مسودة!$C$360:$C$389)=SMALL(IF((ROW(مسودة!$C$360:$C$389)*(مسودة!$C$360:$C$389=$C$376)),ROW(مسودة!$C$360:$C$389)),ROW()-ROW(W378)+1)),مسودة!W362:'مسودة'!W$389)),0))</f>
        <v>61</v>
      </c>
      <c r="X378" s="39">
        <f t="array" ref="X378">IF($C$376="","",IFERROR(MAX(IF((ROW(مسودة!$C$360:$C$389)=SMALL(IF((ROW(مسودة!$C$360:$C$389)*(مسودة!$C$360:$C$389=$C$376)),ROW(مسودة!$C$360:$C$389)),ROW()-ROW(X378)+1)),مسودة!X362:'مسودة'!X$389)),0))</f>
        <v>104</v>
      </c>
      <c r="Y378" s="39">
        <f t="array" ref="Y378">IF($C$376="","",IFERROR(MAX(IF((ROW(مسودة!$C$360:$C$389)=SMALL(IF((ROW(مسودة!$C$360:$C$389)*(مسودة!$C$360:$C$389=$C$376)),ROW(مسودة!$C$360:$C$389)),ROW()-ROW(Y378)+1)),مسودة!Y362:'مسودة'!Y$389)),0))</f>
        <v>22</v>
      </c>
      <c r="Z378" s="39">
        <f t="array" ref="Z378">IF($C$376="","",IFERROR(MAX(IF((ROW(مسودة!$C$360:$C$389)=SMALL(IF((ROW(مسودة!$C$360:$C$389)*(مسودة!$C$360:$C$389=$C$376)),ROW(مسودة!$C$360:$C$389)),ROW()-ROW(Z378)+1)),مسودة!Z362:'مسودة'!Z$389)),0))</f>
        <v>56</v>
      </c>
      <c r="AA378" s="39">
        <f t="array" ref="AA378">IF($C$376="","",IFERROR(MAX(IF((ROW(مسودة!$C$360:$C$389)=SMALL(IF((ROW(مسودة!$C$360:$C$389)*(مسودة!$C$360:$C$389=$C$376)),ROW(مسودة!$C$360:$C$389)),ROW()-ROW(AA378)+1)),مسودة!AA362:'مسودة'!AA$389)),0))</f>
        <v>78</v>
      </c>
      <c r="AB378" s="39">
        <f t="array" ref="AB378">IF($C$376="","",IFERROR(MAX(IF((ROW(مسودة!$C$360:$C$389)=SMALL(IF((ROW(مسودة!$C$360:$C$389)*(مسودة!$C$360:$C$389=$C$376)),ROW(مسودة!$C$360:$C$389)),ROW()-ROW(AB378)+1)),مسودة!AB362:'مسودة'!AB$389)),0))</f>
        <v>32</v>
      </c>
      <c r="AC378" s="39">
        <f t="array" ref="AC378">IF($C$376="","",IFERROR(MAX(IF((ROW(مسودة!$C$360:$C$389)=SMALL(IF((ROW(مسودة!$C$360:$C$389)*(مسودة!$C$360:$C$389=$C$376)),ROW(مسودة!$C$360:$C$389)),ROW()-ROW(AC378)+1)),مسودة!AC362:'مسودة'!AC$389)),0))</f>
        <v>45</v>
      </c>
      <c r="AD378" s="39">
        <f t="array" ref="AD378">IF($C$376="","",IFERROR(MAX(IF((ROW(مسودة!$C$360:$C$389)=SMALL(IF((ROW(مسودة!$C$360:$C$389)*(مسودة!$C$360:$C$389=$C$376)),ROW(مسودة!$C$360:$C$389)),ROW()-ROW(AD378)+1)),مسودة!AD362:'مسودة'!AD$389)),0))</f>
        <v>77</v>
      </c>
      <c r="AE378" s="39">
        <f t="array" ref="AE378">IF($C$376="","",IFERROR(MAX(IF((ROW(مسودة!$C$360:$C$389)=SMALL(IF((ROW(مسودة!$C$360:$C$389)*(مسودة!$C$360:$C$389=$C$376)),ROW(مسودة!$C$360:$C$389)),ROW()-ROW(AE378)+1)),مسودة!AE362:'مسودة'!AE$389)),0))</f>
        <v>24</v>
      </c>
      <c r="AF378" s="39">
        <f t="array" ref="AF378">IF($C$376="","",IFERROR(MAX(IF((ROW(مسودة!$C$360:$C$389)=SMALL(IF((ROW(مسودة!$C$360:$C$389)*(مسودة!$C$360:$C$389=$C$376)),ROW(مسودة!$C$360:$C$389)),ROW()-ROW(AF378)+1)),مسودة!AF362:'مسودة'!AF$389)),0))</f>
        <v>53</v>
      </c>
      <c r="AG378" s="39">
        <f t="array" ref="AG378">IF($C$376="","",IFERROR(MAX(IF((ROW(مسودة!$C$360:$C$389)=SMALL(IF((ROW(مسودة!$C$360:$C$389)*(مسودة!$C$360:$C$389=$C$376)),ROW(مسودة!$C$360:$C$389)),ROW()-ROW(AG378)+1)),مسودة!AG362:'مسودة'!AG$389)),0))</f>
        <v>77</v>
      </c>
      <c r="AH378" s="39">
        <f t="array" ref="AH378">IF($C$376="","",IFERROR(MAX(IF((ROW(مسودة!$C$360:$C$389)=SMALL(IF((ROW(مسودة!$C$360:$C$389)*(مسودة!$C$360:$C$389=$C$376)),ROW(مسودة!$C$360:$C$389)),ROW()-ROW(AH378)+1)),مسودة!AH362:'مسودة'!AH$389)),0))</f>
        <v>24</v>
      </c>
      <c r="AI378" s="39">
        <f t="array" ref="AI378">IF($C$376="","",IFERROR(MAX(IF((ROW(مسودة!$C$360:$C$389)=SMALL(IF((ROW(مسودة!$C$360:$C$389)*(مسودة!$C$360:$C$389=$C$376)),ROW(مسودة!$C$360:$C$389)),ROW()-ROW(AI378)+1)),مسودة!AI362:'مسودة'!AI$389)),0))</f>
        <v>47</v>
      </c>
      <c r="AJ378" s="39">
        <f t="array" ref="AJ378">IF($C$376="","",IFERROR(MAX(IF((ROW(مسودة!$C$360:$C$389)=SMALL(IF((ROW(مسودة!$C$360:$C$389)*(مسودة!$C$360:$C$389=$C$376)),ROW(مسودة!$C$360:$C$389)),ROW()-ROW(AJ378)+1)),مسودة!AJ362:'مسودة'!AJ$389)),0))</f>
        <v>71</v>
      </c>
      <c r="AK378" s="39">
        <f t="array" ref="AK378">IF($C$376="","",IFERROR(MAX(IF((ROW(مسودة!$C$360:$C$389)=SMALL(IF((ROW(مسودة!$C$360:$C$389)*(مسودة!$C$360:$C$389=$C$376)),ROW(مسودة!$C$360:$C$389)),ROW()-ROW(AK378)+1)),مسودة!AK362:'مسودة'!AK$389)),0))</f>
        <v>11</v>
      </c>
      <c r="AL378" s="39">
        <f t="array" ref="AL378">IF($C$376="","",IFERROR(MAX(IF((ROW(مسودة!$C$360:$C$389)=SMALL(IF((ROW(مسودة!$C$360:$C$389)*(مسودة!$C$360:$C$389=$C$376)),ROW(مسودة!$C$360:$C$389)),ROW()-ROW(AL378)+1)),مسودة!AL362:'مسودة'!AL$389)),0))</f>
        <v>20</v>
      </c>
      <c r="AM378" s="39">
        <f t="array" ref="AM378">IF($C$376="","",IFERROR(MAX(IF((ROW(مسودة!$C$360:$C$389)=SMALL(IF((ROW(مسودة!$C$360:$C$389)*(مسودة!$C$360:$C$389=$C$376)),ROW(مسودة!$C$360:$C$389)),ROW()-ROW(AM378)+1)),مسودة!AM362:'مسودة'!AM$389)),0))</f>
        <v>31</v>
      </c>
      <c r="AN378" s="39">
        <f t="array" ref="AN378">IF($C$376="","",IFERROR(MAX(IF((ROW(مسودة!$C$360:$C$389)=SMALL(IF((ROW(مسودة!$C$360:$C$389)*(مسودة!$C$360:$C$389=$C$376)),ROW(مسودة!$C$360:$C$389)),ROW()-ROW(AN378)+1)),مسودة!AN362:AN$389)),0))</f>
        <v>1103</v>
      </c>
      <c r="AO378" s="39">
        <f t="array" ref="AO378">IF($C$376="","",IFERROR(MAX(IF((ROW(مسودة!$C$360:$C$389)=SMALL(IF((ROW(مسودة!$C$360:$C$389)*(مسودة!$C$360:$C$389=$C$376)),ROW(مسودة!$C$360:$C$389)),ROW()-ROW(AO378)+1)),مسودة!AO362:AO$389)),0))</f>
        <v>83.560606060606062</v>
      </c>
      <c r="AP378" s="39" t="str">
        <f>IF(AO378&lt;50,"   ",IF(AO378&lt;65,"مقبول",IF(AO378&lt;75,"جيد",IF(AO378&lt;85,"جيدجداً",IF(AO378&lt;=100,"ممتاز","")))))</f>
        <v>جيدجداً</v>
      </c>
      <c r="AQ378" s="49"/>
      <c r="AR378" s="49"/>
      <c r="AS378" s="49"/>
      <c r="AT378" s="49"/>
      <c r="AU378" s="105"/>
    </row>
    <row r="379" spans="2:47" ht="28.5" customHeight="1" thickBot="1">
      <c r="B379" s="48">
        <f t="shared" ref="B379" si="58">B376+1</f>
        <v>85</v>
      </c>
      <c r="C379" s="98">
        <f t="array" ref="C379">IF(ISERROR(INDEX(مسودة!$C$360:$AV$389,SMALL(IF((مسودة!$AV$360:$AV$389="ناجح"),ROW(مسودة!$C$360:$AV$389)-MIN(ROW(مسودة!$C$360:$AV$389))+1,""),ROW(A5)),COLUMN(A5))),"",INDEX(مسودة!$C$360:$AV$389,SMALL(IF((مسودة!$AV$360:$AV$389="ناجح"),ROW(مسودة!$C$360:$AV$389)-MIN(ROW(مسودة!$C$360:$AV$389))+1,""),ROW(A5)),COLUMN(A5)))</f>
        <v>699</v>
      </c>
      <c r="D379" s="95" t="str">
        <f>IF(C379&lt;&gt;"",VLOOKUP(C379,مسودة!$C$360:$D$389,2,0),"")</f>
        <v xml:space="preserve">صلاح هاشم </v>
      </c>
      <c r="E379" s="95">
        <f>IF(C379&lt;&gt;"",VLOOKUP(C379,مسودة!$C$360:$E$389,3,0),"")</f>
        <v>301</v>
      </c>
      <c r="F379" s="11" t="s">
        <v>30</v>
      </c>
      <c r="G379" s="39">
        <f t="array" ref="G379">IF($C$379="","",IFERROR(MAX(IF((ROW(مسودة!$C$360:$C$389)=SMALL(IF((ROW(مسودة!$C$360:$C$389)*(مسودة!$C$360:$C$389=$C$379)),ROW(مسودة!$C$360:$C$389)),ROW()-ROW(G379)+1)),مسودة!G360:'مسودة'!G$389)),0))</f>
        <v>19</v>
      </c>
      <c r="H379" s="39">
        <f t="array" ref="H379">IF($C$379="","",IFERROR(MAX(IF((ROW(مسودة!$C$360:$C$389)=SMALL(IF((ROW(مسودة!$C$360:$C$389)*(مسودة!$C$360:$C$389=$C$379)),ROW(مسودة!$C$360:$C$389)),ROW()-ROW(H379)+1)),مسودة!H360:'مسودة'!H$389)),0))</f>
        <v>49</v>
      </c>
      <c r="I379" s="39">
        <f t="array" ref="I379">IF($C$379="","",IFERROR(MAX(IF((ROW(مسودة!$C$360:$C$389)=SMALL(IF((ROW(مسودة!$C$360:$C$389)*(مسودة!$C$360:$C$389=$C$379)),ROW(مسودة!$C$360:$C$389)),ROW()-ROW(I379)+1)),مسودة!I360:'مسودة'!I$389)),0))</f>
        <v>68</v>
      </c>
      <c r="J379" s="39">
        <f t="array" ref="J379">IF($C$379="","",IFERROR(MAX(IF((ROW(مسودة!$C$360:$C$389)=SMALL(IF((ROW(مسودة!$C$360:$C$389)*(مسودة!$C$360:$C$389=$C$379)),ROW(مسودة!$C$360:$C$389)),ROW()-ROW(J379)+1)),مسودة!J360:'مسودة'!J$389)),0))</f>
        <v>23</v>
      </c>
      <c r="K379" s="39">
        <f t="array" ref="K379">IF($C$379="","",IFERROR(MAX(IF((ROW(مسودة!$C$360:$C$389)=SMALL(IF((ROW(مسودة!$C$360:$C$389)*(مسودة!$C$360:$C$389=$C$379)),ROW(مسودة!$C$360:$C$389)),ROW()-ROW(K379)+1)),مسودة!K360:'مسودة'!K$389)),0))</f>
        <v>42</v>
      </c>
      <c r="L379" s="39">
        <f t="array" ref="L379">IF($C$379="","",IFERROR(MAX(IF((ROW(مسودة!$C$360:$C$389)=SMALL(IF((ROW(مسودة!$C$360:$C$389)*(مسودة!$C$360:$C$389=$C$379)),ROW(مسودة!$C$360:$C$389)),ROW()-ROW(L379)+1)),مسودة!L360:'مسودة'!L$389)),0))</f>
        <v>65</v>
      </c>
      <c r="M379" s="39">
        <f t="array" ref="M379">IF($C$379="","",IFERROR(MAX(IF((ROW(مسودة!$C$360:$C$389)=SMALL(IF((ROW(مسودة!$C$360:$C$389)*(مسودة!$C$360:$C$389=$C$379)),ROW(مسودة!$C$360:$C$389)),ROW()-ROW(M379)+1)),مسودة!M360:'مسودة'!M$389)),0))</f>
        <v>20</v>
      </c>
      <c r="N379" s="39">
        <f t="array" ref="N379">IF($C$379="","",IFERROR(MAX(IF((ROW(مسودة!$C$360:$C$389)=SMALL(IF((ROW(مسودة!$C$360:$C$389)*(مسودة!$C$360:$C$389=$C$379)),ROW(مسودة!$C$360:$C$389)),ROW()-ROW(N379)+1)),مسودة!N360:'مسودة'!N$389)),0))</f>
        <v>30</v>
      </c>
      <c r="O379" s="39">
        <f t="array" ref="O379">IF($C$379="","",IFERROR(MAX(IF((ROW(مسودة!$C$360:$C$389)=SMALL(IF((ROW(مسودة!$C$360:$C$389)*(مسودة!$C$360:$C$389=$C$379)),ROW(مسودة!$C$360:$C$389)),ROW()-ROW(O379)+1)),مسودة!O360:'مسودة'!O$389)),0))</f>
        <v>50</v>
      </c>
      <c r="P379" s="39">
        <f t="array" ref="P379">IF($C$379="","",IFERROR(MAX(IF((ROW(مسودة!$C$360:$C$389)=SMALL(IF((ROW(مسودة!$C$360:$C$389)*(مسودة!$C$360:$C$389=$C$379)),ROW(مسودة!$C$360:$C$389)),ROW()-ROW(P379)+1)),مسودة!P360:'مسودة'!P$389)),0))</f>
        <v>17</v>
      </c>
      <c r="Q379" s="39">
        <f t="array" ref="Q379">IF($C$379="","",IFERROR(MAX(IF((ROW(مسودة!$C$360:$C$389)=SMALL(IF((ROW(مسودة!$C$360:$C$389)*(مسودة!$C$360:$C$389=$C$379)),ROW(مسودة!$C$360:$C$389)),ROW()-ROW(Q379)+1)),مسودة!Q360:'مسودة'!Q$389)),0))</f>
        <v>20</v>
      </c>
      <c r="R379" s="39">
        <f t="array" ref="R379">IF($C$379="","",IFERROR(MAX(IF((ROW(مسودة!$C$360:$C$389)=SMALL(IF((ROW(مسودة!$C$360:$C$389)*(مسودة!$C$360:$C$389=$C$379)),ROW(مسودة!$C$360:$C$389)),ROW()-ROW(R379)+1)),مسودة!R360:'مسودة'!R$389)),0))</f>
        <v>37</v>
      </c>
      <c r="S379" s="39">
        <f t="array" ref="S379">IF($C$379="","",IFERROR(MAX(IF((ROW(مسودة!$C$360:$C$389)=SMALL(IF((ROW(مسودة!$C$360:$C$389)*(مسودة!$C$360:$C$389=$C$379)),ROW(مسودة!$C$360:$C$389)),ROW()-ROW(S379)+1)),مسودة!S360:'مسودة'!S$389)),0))</f>
        <v>12</v>
      </c>
      <c r="T379" s="39">
        <f t="array" ref="T379">IF($C$379="","",IFERROR(MAX(IF((ROW(مسودة!$C$360:$C$389)=SMALL(IF((ROW(مسودة!$C$360:$C$389)*(مسودة!$C$360:$C$389=$C$379)),ROW(مسودة!$C$360:$C$389)),ROW()-ROW(T379)+1)),مسودة!T360:'مسودة'!T$389)),0))</f>
        <v>20</v>
      </c>
      <c r="U379" s="39">
        <f t="array" ref="U379">IF($C$379="","",IFERROR(MAX(IF((ROW(مسودة!$C$360:$C$389)=SMALL(IF((ROW(مسودة!$C$360:$C$389)*(مسودة!$C$360:$C$389=$C$379)),ROW(مسودة!$C$360:$C$389)),ROW()-ROW(U379)+1)),مسودة!U360:'مسودة'!U$389)),0))</f>
        <v>32</v>
      </c>
      <c r="V379" s="39">
        <f t="array" ref="V379">IF($C$379="","",IFERROR(MAX(IF((ROW(مسودة!$C$360:$C$389)=SMALL(IF((ROW(مسودة!$C$360:$C$389)*(مسودة!$C$360:$C$389=$C$379)),ROW(مسودة!$C$360:$C$389)),ROW()-ROW(V379)+1)),مسودة!V360:'مسودة'!V$389)),0))</f>
        <v>14</v>
      </c>
      <c r="W379" s="39">
        <f t="array" ref="W379">IF($C$379="","",IFERROR(MAX(IF((ROW(مسودة!$C$360:$C$389)=SMALL(IF((ROW(مسودة!$C$360:$C$389)*(مسودة!$C$360:$C$389=$C$379)),ROW(مسودة!$C$360:$C$389)),ROW()-ROW(W379)+1)),مسودة!W360:'مسودة'!W$389)),0))</f>
        <v>20</v>
      </c>
      <c r="X379" s="39">
        <f t="array" ref="X379">IF($C$379="","",IFERROR(MAX(IF((ROW(مسودة!$C$360:$C$389)=SMALL(IF((ROW(مسودة!$C$360:$C$389)*(مسودة!$C$360:$C$389=$C$379)),ROW(مسودة!$C$360:$C$389)),ROW()-ROW(X379)+1)),مسودة!X360:'مسودة'!X$389)),0))</f>
        <v>34</v>
      </c>
      <c r="Y379" s="39">
        <f t="array" ref="Y379">IF($C$379="","",IFERROR(MAX(IF((ROW(مسودة!$C$360:$C$389)=SMALL(IF((ROW(مسودة!$C$360:$C$389)*(مسودة!$C$360:$C$389=$C$379)),ROW(مسودة!$C$360:$C$389)),ROW()-ROW(Y379)+1)),مسودة!Y360:'مسودة'!Y$389)),0))</f>
        <v>9</v>
      </c>
      <c r="Z379" s="39">
        <f t="array" ref="Z379">IF($C$379="","",IFERROR(MAX(IF((ROW(مسودة!$C$360:$C$389)=SMALL(IF((ROW(مسودة!$C$360:$C$389)*(مسودة!$C$360:$C$389=$C$379)),ROW(مسودة!$C$360:$C$389)),ROW()-ROW(Z379)+1)),مسودة!Z360:'مسودة'!Z$389)),0))</f>
        <v>22</v>
      </c>
      <c r="AA379" s="39">
        <f t="array" ref="AA379">IF($C$379="","",IFERROR(MAX(IF((ROW(مسودة!$C$360:$C$389)=SMALL(IF((ROW(مسودة!$C$360:$C$389)*(مسودة!$C$360:$C$389=$C$379)),ROW(مسودة!$C$360:$C$389)),ROW()-ROW(AA379)+1)),مسودة!AA360:'مسودة'!AA$389)),0))</f>
        <v>31</v>
      </c>
      <c r="AB379" s="39">
        <f t="array" ref="AB379">IF($C$379="","",IFERROR(MAX(IF((ROW(مسودة!$C$360:$C$389)=SMALL(IF((ROW(مسودة!$C$360:$C$389)*(مسودة!$C$360:$C$389=$C$379)),ROW(مسودة!$C$360:$C$389)),ROW()-ROW(AB379)+1)),مسودة!AB360:'مسودة'!AB$389)),0))</f>
        <v>13</v>
      </c>
      <c r="AC379" s="39">
        <f t="array" ref="AC379">IF($C$379="","",IFERROR(MAX(IF((ROW(مسودة!$C$360:$C$389)=SMALL(IF((ROW(مسودة!$C$360:$C$389)*(مسودة!$C$360:$C$389=$C$379)),ROW(مسودة!$C$360:$C$389)),ROW()-ROW(AC379)+1)),مسودة!AC360:'مسودة'!AC$389)),0))</f>
        <v>12</v>
      </c>
      <c r="AD379" s="39">
        <f t="array" ref="AD379">IF($C$379="","",IFERROR(MAX(IF((ROW(مسودة!$C$360:$C$389)=SMALL(IF((ROW(مسودة!$C$360:$C$389)*(مسودة!$C$360:$C$389=$C$379)),ROW(مسودة!$C$360:$C$389)),ROW()-ROW(AD379)+1)),مسودة!AD360:'مسودة'!AD$389)),0))</f>
        <v>25</v>
      </c>
      <c r="AE379" s="39">
        <f t="array" ref="AE379">IF($C$379="","",IFERROR(MAX(IF((ROW(مسودة!$C$360:$C$389)=SMALL(IF((ROW(مسودة!$C$360:$C$389)*(مسودة!$C$360:$C$389=$C$379)),ROW(مسودة!$C$360:$C$389)),ROW()-ROW(AE379)+1)),مسودة!AE360:'مسودة'!AE$389)),0))</f>
        <v>7</v>
      </c>
      <c r="AF379" s="39">
        <f t="array" ref="AF379">IF($C$379="","",IFERROR(MAX(IF((ROW(مسودة!$C$360:$C$389)=SMALL(IF((ROW(مسودة!$C$360:$C$389)*(مسودة!$C$360:$C$389=$C$379)),ROW(مسودة!$C$360:$C$389)),ROW()-ROW(AF379)+1)),مسودة!AF360:'مسودة'!AF$389)),0))</f>
        <v>13</v>
      </c>
      <c r="AG379" s="39">
        <f t="array" ref="AG379">IF($C$379="","",IFERROR(MAX(IF((ROW(مسودة!$C$360:$C$389)=SMALL(IF((ROW(مسودة!$C$360:$C$389)*(مسودة!$C$360:$C$389=$C$379)),ROW(مسودة!$C$360:$C$389)),ROW()-ROW(AG379)+1)),مسودة!AG360:'مسودة'!AG$389)),0))</f>
        <v>20</v>
      </c>
      <c r="AH379" s="39">
        <f t="array" ref="AH379">IF($C$379="","",IFERROR(MAX(IF((ROW(مسودة!$C$360:$C$389)=SMALL(IF((ROW(مسودة!$C$360:$C$389)*(مسودة!$C$360:$C$389=$C$379)),ROW(مسودة!$C$360:$C$389)),ROW()-ROW(AH379)+1)),مسودة!AH360:'مسودة'!AH$389)),0))</f>
        <v>5</v>
      </c>
      <c r="AI379" s="39">
        <f t="array" ref="AI379">IF($C$379="","",IFERROR(MAX(IF((ROW(مسودة!$C$360:$C$389)=SMALL(IF((ROW(مسودة!$C$360:$C$389)*(مسودة!$C$360:$C$389=$C$379)),ROW(مسودة!$C$360:$C$389)),ROW()-ROW(AI379)+1)),مسودة!AI360:'مسودة'!AI$389)),0))</f>
        <v>6</v>
      </c>
      <c r="AJ379" s="39">
        <f t="array" ref="AJ379">IF($C$379="","",IFERROR(MAX(IF((ROW(مسودة!$C$360:$C$389)=SMALL(IF((ROW(مسودة!$C$360:$C$389)*(مسودة!$C$360:$C$389=$C$379)),ROW(مسودة!$C$360:$C$389)),ROW()-ROW(AJ379)+1)),مسودة!AJ360:'مسودة'!AJ$389)),0))</f>
        <v>11</v>
      </c>
      <c r="AK379" s="39">
        <f t="array" ref="AK379">IF($C$379="","",IFERROR(MAX(IF((ROW(مسودة!$C$360:$C$389)=SMALL(IF((ROW(مسودة!$C$360:$C$389)*(مسودة!$C$360:$C$389=$C$379)),ROW(مسودة!$C$360:$C$389)),ROW()-ROW(AK379)+1)),مسودة!AK360:'مسودة'!AK$389)),0))</f>
        <v>6</v>
      </c>
      <c r="AL379" s="39">
        <f t="array" ref="AL379">IF($C$379="","",IFERROR(MAX(IF((ROW(مسودة!$C$360:$C$389)=SMALL(IF((ROW(مسودة!$C$360:$C$389)*(مسودة!$C$360:$C$389=$C$379)),ROW(مسودة!$C$360:$C$389)),ROW()-ROW(AL379)+1)),مسودة!AL360:'مسودة'!AL$389)),0))</f>
        <v>4</v>
      </c>
      <c r="AM379" s="39">
        <f t="array" ref="AM379">IF($C$379="","",IFERROR(MAX(IF((ROW(مسودة!$C$360:$C$389)=SMALL(IF((ROW(مسودة!$C$360:$C$389)*(مسودة!$C$360:$C$389=$C$379)),ROW(مسودة!$C$360:$C$389)),ROW()-ROW(AM379)+1)),مسودة!AM360:'مسودة'!AM$389)),0))</f>
        <v>10</v>
      </c>
      <c r="AN379" s="54"/>
      <c r="AO379" s="54"/>
      <c r="AP379" s="55"/>
      <c r="AQ379" s="49"/>
      <c r="AR379" s="49"/>
      <c r="AS379" s="49"/>
      <c r="AT379" s="49"/>
      <c r="AU379" s="103" t="str">
        <f>IFERROR(LOOKUP(2,1/((مسودة!$C$360:$C$389=C379)*(مسودة!$F$360:$F$389=F379)),مسودة!$AV$360:$AV$389),"")</f>
        <v>ناجح</v>
      </c>
    </row>
    <row r="380" spans="2:47" ht="28.5" customHeight="1" thickBot="1">
      <c r="B380" s="48"/>
      <c r="C380" s="99"/>
      <c r="D380" s="51"/>
      <c r="E380" s="51"/>
      <c r="F380" s="11" t="s">
        <v>31</v>
      </c>
      <c r="G380" s="39">
        <f t="array" ref="G380">IF($C$379="","",IFERROR(MAX(IF((ROW(مسودة!$C$360:$C$389)=SMALL(IF((ROW(مسودة!$C$360:$C$389)*(مسودة!$C$360:$C$389=$C$379)),ROW(مسودة!$C$360:$C$389)),ROW()-ROW(G380)+1)),مسودة!G361:'مسودة'!G$389)),0))</f>
        <v>25</v>
      </c>
      <c r="H380" s="39">
        <f t="array" ref="H380">IF($C$379="","",IFERROR(MAX(IF((ROW(مسودة!$C$360:$C$389)=SMALL(IF((ROW(مسودة!$C$360:$C$389)*(مسودة!$C$360:$C$389=$C$379)),ROW(مسودة!$C$360:$C$389)),ROW()-ROW(H380)+1)),مسودة!H361:'مسودة'!H$389)),0))</f>
        <v>46</v>
      </c>
      <c r="I380" s="39">
        <f t="array" ref="I380">IF($C$379="","",IFERROR(MAX(IF((ROW(مسودة!$C$360:$C$389)=SMALL(IF((ROW(مسودة!$C$360:$C$389)*(مسودة!$C$360:$C$389=$C$379)),ROW(مسودة!$C$360:$C$389)),ROW()-ROW(I380)+1)),مسودة!I361:'مسودة'!I$389)),0))</f>
        <v>71</v>
      </c>
      <c r="J380" s="39">
        <f t="array" ref="J380">IF($C$379="","",IFERROR(MAX(IF((ROW(مسودة!$C$360:$C$389)=SMALL(IF((ROW(مسودة!$C$360:$C$389)*(مسودة!$C$360:$C$389=$C$379)),ROW(مسودة!$C$360:$C$389)),ROW()-ROW(J380)+1)),مسودة!J361:'مسودة'!J$389)),0))</f>
        <v>26</v>
      </c>
      <c r="K380" s="39">
        <f t="array" ref="K380">IF($C$379="","",IFERROR(MAX(IF((ROW(مسودة!$C$360:$C$389)=SMALL(IF((ROW(مسودة!$C$360:$C$389)*(مسودة!$C$360:$C$389=$C$379)),ROW(مسودة!$C$360:$C$389)),ROW()-ROW(K380)+1)),مسودة!K361:'مسودة'!K$389)),0))</f>
        <v>36</v>
      </c>
      <c r="L380" s="39">
        <f t="array" ref="L380">IF($C$379="","",IFERROR(MAX(IF((ROW(مسودة!$C$360:$C$389)=SMALL(IF((ROW(مسودة!$C$360:$C$389)*(مسودة!$C$360:$C$389=$C$379)),ROW(مسودة!$C$360:$C$389)),ROW()-ROW(L380)+1)),مسودة!L361:'مسودة'!L$389)),0))</f>
        <v>62</v>
      </c>
      <c r="M380" s="39">
        <f t="array" ref="M380">IF($C$379="","",IFERROR(MAX(IF((ROW(مسودة!$C$360:$C$389)=SMALL(IF((ROW(مسودة!$C$360:$C$389)*(مسودة!$C$360:$C$389=$C$379)),ROW(مسودة!$C$360:$C$389)),ROW()-ROW(M380)+1)),مسودة!M361:'مسودة'!M$389)),0))</f>
        <v>30</v>
      </c>
      <c r="N380" s="39">
        <f t="array" ref="N380">IF($C$379="","",IFERROR(MAX(IF((ROW(مسودة!$C$360:$C$389)=SMALL(IF((ROW(مسودة!$C$360:$C$389)*(مسودة!$C$360:$C$389=$C$379)),ROW(مسودة!$C$360:$C$389)),ROW()-ROW(N380)+1)),مسودة!N361:'مسودة'!N$389)),0))</f>
        <v>26</v>
      </c>
      <c r="O380" s="39">
        <f t="array" ref="O380">IF($C$379="","",IFERROR(MAX(IF((ROW(مسودة!$C$360:$C$389)=SMALL(IF((ROW(مسودة!$C$360:$C$389)*(مسودة!$C$360:$C$389=$C$379)),ROW(مسودة!$C$360:$C$389)),ROW()-ROW(O380)+1)),مسودة!O361:'مسودة'!O$389)),0))</f>
        <v>56</v>
      </c>
      <c r="P380" s="39">
        <f t="array" ref="P380">IF($C$379="","",IFERROR(MAX(IF((ROW(مسودة!$C$360:$C$389)=SMALL(IF((ROW(مسودة!$C$360:$C$389)*(مسودة!$C$360:$C$389=$C$379)),ROW(مسودة!$C$360:$C$389)),ROW()-ROW(P380)+1)),مسودة!P361:'مسودة'!P$389)),0))</f>
        <v>21</v>
      </c>
      <c r="Q380" s="39">
        <f t="array" ref="Q380">IF($C$379="","",IFERROR(MAX(IF((ROW(مسودة!$C$360:$C$389)=SMALL(IF((ROW(مسودة!$C$360:$C$389)*(مسودة!$C$360:$C$389=$C$379)),ROW(مسودة!$C$360:$C$389)),ROW()-ROW(Q380)+1)),مسودة!Q361:'مسودة'!Q$389)),0))</f>
        <v>27</v>
      </c>
      <c r="R380" s="39">
        <f t="array" ref="R380">IF($C$379="","",IFERROR(MAX(IF((ROW(مسودة!$C$360:$C$389)=SMALL(IF((ROW(مسودة!$C$360:$C$389)*(مسودة!$C$360:$C$389=$C$379)),ROW(مسودة!$C$360:$C$389)),ROW()-ROW(R380)+1)),مسودة!R361:'مسودة'!R$389)),0))</f>
        <v>48</v>
      </c>
      <c r="S380" s="39">
        <f t="array" ref="S380">IF($C$379="","",IFERROR(MAX(IF((ROW(مسودة!$C$360:$C$389)=SMALL(IF((ROW(مسودة!$C$360:$C$389)*(مسودة!$C$360:$C$389=$C$379)),ROW(مسودة!$C$360:$C$389)),ROW()-ROW(S380)+1)),مسودة!S361:'مسودة'!S$389)),0))</f>
        <v>15</v>
      </c>
      <c r="T380" s="39">
        <f t="array" ref="T380">IF($C$379="","",IFERROR(MAX(IF((ROW(مسودة!$C$360:$C$389)=SMALL(IF((ROW(مسودة!$C$360:$C$389)*(مسودة!$C$360:$C$389=$C$379)),ROW(مسودة!$C$360:$C$389)),ROW()-ROW(T380)+1)),مسودة!T361:'مسودة'!T$389)),0))</f>
        <v>16</v>
      </c>
      <c r="U380" s="39">
        <f t="array" ref="U380">IF($C$379="","",IFERROR(MAX(IF((ROW(مسودة!$C$360:$C$389)=SMALL(IF((ROW(مسودة!$C$360:$C$389)*(مسودة!$C$360:$C$389=$C$379)),ROW(مسودة!$C$360:$C$389)),ROW()-ROW(U380)+1)),مسودة!U361:'مسودة'!U$389)),0))</f>
        <v>31</v>
      </c>
      <c r="V380" s="39">
        <f t="array" ref="V380">IF($C$379="","",IFERROR(MAX(IF((ROW(مسودة!$C$360:$C$389)=SMALL(IF((ROW(مسودة!$C$360:$C$389)*(مسودة!$C$360:$C$389=$C$379)),ROW(مسودة!$C$360:$C$389)),ROW()-ROW(V380)+1)),مسودة!V361:'مسودة'!V$389)),0))</f>
        <v>17</v>
      </c>
      <c r="W380" s="39">
        <f t="array" ref="W380">IF($C$379="","",IFERROR(MAX(IF((ROW(مسودة!$C$360:$C$389)=SMALL(IF((ROW(مسودة!$C$360:$C$389)*(مسودة!$C$360:$C$389=$C$379)),ROW(مسودة!$C$360:$C$389)),ROW()-ROW(W380)+1)),مسودة!W361:'مسودة'!W$389)),0))</f>
        <v>22</v>
      </c>
      <c r="X380" s="39">
        <f t="array" ref="X380">IF($C$379="","",IFERROR(MAX(IF((ROW(مسودة!$C$360:$C$389)=SMALL(IF((ROW(مسودة!$C$360:$C$389)*(مسودة!$C$360:$C$389=$C$379)),ROW(مسودة!$C$360:$C$389)),ROW()-ROW(X380)+1)),مسودة!X361:'مسودة'!X$389)),0))</f>
        <v>39</v>
      </c>
      <c r="Y380" s="39">
        <f t="array" ref="Y380">IF($C$379="","",IFERROR(MAX(IF((ROW(مسودة!$C$360:$C$389)=SMALL(IF((ROW(مسودة!$C$360:$C$389)*(مسودة!$C$360:$C$389=$C$379)),ROW(مسودة!$C$360:$C$389)),ROW()-ROW(Y380)+1)),مسودة!Y361:'مسودة'!Y$389)),0))</f>
        <v>8</v>
      </c>
      <c r="Z380" s="39">
        <f t="array" ref="Z380">IF($C$379="","",IFERROR(MAX(IF((ROW(مسودة!$C$360:$C$389)=SMALL(IF((ROW(مسودة!$C$360:$C$389)*(مسودة!$C$360:$C$389=$C$379)),ROW(مسودة!$C$360:$C$389)),ROW()-ROW(Z380)+1)),مسودة!Z361:'مسودة'!Z$389)),0))</f>
        <v>28</v>
      </c>
      <c r="AA380" s="39">
        <f t="array" ref="AA380">IF($C$379="","",IFERROR(MAX(IF((ROW(مسودة!$C$360:$C$389)=SMALL(IF((ROW(مسودة!$C$360:$C$389)*(مسودة!$C$360:$C$389=$C$379)),ROW(مسودة!$C$360:$C$389)),ROW()-ROW(AA380)+1)),مسودة!AA361:'مسودة'!AA$389)),0))</f>
        <v>36</v>
      </c>
      <c r="AB380" s="39">
        <f t="array" ref="AB380">IF($C$379="","",IFERROR(MAX(IF((ROW(مسودة!$C$360:$C$389)=SMALL(IF((ROW(مسودة!$C$360:$C$389)*(مسودة!$C$360:$C$389=$C$379)),ROW(مسودة!$C$360:$C$389)),ROW()-ROW(AB380)+1)),مسودة!AB361:'مسودة'!AB$389)),0))</f>
        <v>12</v>
      </c>
      <c r="AC380" s="39">
        <f t="array" ref="AC380">IF($C$379="","",IFERROR(MAX(IF((ROW(مسودة!$C$360:$C$389)=SMALL(IF((ROW(مسودة!$C$360:$C$389)*(مسودة!$C$360:$C$389=$C$379)),ROW(مسودة!$C$360:$C$389)),ROW()-ROW(AC380)+1)),مسودة!AC361:'مسودة'!AC$389)),0))</f>
        <v>11</v>
      </c>
      <c r="AD380" s="39">
        <f t="array" ref="AD380">IF($C$379="","",IFERROR(MAX(IF((ROW(مسودة!$C$360:$C$389)=SMALL(IF((ROW(مسودة!$C$360:$C$389)*(مسودة!$C$360:$C$389=$C$379)),ROW(مسودة!$C$360:$C$389)),ROW()-ROW(AD380)+1)),مسودة!AD361:'مسودة'!AD$389)),0))</f>
        <v>23</v>
      </c>
      <c r="AE380" s="39">
        <f t="array" ref="AE380">IF($C$379="","",IFERROR(MAX(IF((ROW(مسودة!$C$360:$C$389)=SMALL(IF((ROW(مسودة!$C$360:$C$389)*(مسودة!$C$360:$C$389=$C$379)),ROW(مسودة!$C$360:$C$389)),ROW()-ROW(AE380)+1)),مسودة!AE361:'مسودة'!AE$389)),0))</f>
        <v>12</v>
      </c>
      <c r="AF380" s="39">
        <f t="array" ref="AF380">IF($C$379="","",IFERROR(MAX(IF((ROW(مسودة!$C$360:$C$389)=SMALL(IF((ROW(مسودة!$C$360:$C$389)*(مسودة!$C$360:$C$389=$C$379)),ROW(مسودة!$C$360:$C$389)),ROW()-ROW(AF380)+1)),مسودة!AF361:'مسودة'!AF$389)),0))</f>
        <v>19</v>
      </c>
      <c r="AG380" s="39">
        <f t="array" ref="AG380">IF($C$379="","",IFERROR(MAX(IF((ROW(مسودة!$C$360:$C$389)=SMALL(IF((ROW(مسودة!$C$360:$C$389)*(مسودة!$C$360:$C$389=$C$379)),ROW(مسودة!$C$360:$C$389)),ROW()-ROW(AG380)+1)),مسودة!AG361:'مسودة'!AG$389)),0))</f>
        <v>31</v>
      </c>
      <c r="AH380" s="39">
        <f t="array" ref="AH380">IF($C$379="","",IFERROR(MAX(IF((ROW(مسودة!$C$360:$C$389)=SMALL(IF((ROW(مسودة!$C$360:$C$389)*(مسودة!$C$360:$C$389=$C$379)),ROW(مسودة!$C$360:$C$389)),ROW()-ROW(AH380)+1)),مسودة!AH361:'مسودة'!AH$389)),0))</f>
        <v>8</v>
      </c>
      <c r="AI380" s="39">
        <f t="array" ref="AI380">IF($C$379="","",IFERROR(MAX(IF((ROW(مسودة!$C$360:$C$389)=SMALL(IF((ROW(مسودة!$C$360:$C$389)*(مسودة!$C$360:$C$389=$C$379)),ROW(مسودة!$C$360:$C$389)),ROW()-ROW(AI380)+1)),مسودة!AI361:'مسودة'!AI$389)),0))</f>
        <v>21</v>
      </c>
      <c r="AJ380" s="39">
        <f t="array" ref="AJ380">IF($C$379="","",IFERROR(MAX(IF((ROW(مسودة!$C$360:$C$389)=SMALL(IF((ROW(مسودة!$C$360:$C$389)*(مسودة!$C$360:$C$389=$C$379)),ROW(مسودة!$C$360:$C$389)),ROW()-ROW(AJ380)+1)),مسودة!AJ361:'مسودة'!AJ$389)),0))</f>
        <v>29</v>
      </c>
      <c r="AK380" s="39">
        <f t="array" ref="AK380">IF($C$379="","",IFERROR(MAX(IF((ROW(مسودة!$C$360:$C$389)=SMALL(IF((ROW(مسودة!$C$360:$C$389)*(مسودة!$C$360:$C$389=$C$379)),ROW(مسودة!$C$360:$C$389)),ROW()-ROW(AK380)+1)),مسودة!AK361:'مسودة'!AK$389)),0))</f>
        <v>4</v>
      </c>
      <c r="AL380" s="39">
        <f t="array" ref="AL380">IF($C$379="","",IFERROR(MAX(IF((ROW(مسودة!$C$360:$C$389)=SMALL(IF((ROW(مسودة!$C$360:$C$389)*(مسودة!$C$360:$C$389=$C$379)),ROW(مسودة!$C$360:$C$389)),ROW()-ROW(AL380)+1)),مسودة!AL361:'مسودة'!AL$389)),0))</f>
        <v>10</v>
      </c>
      <c r="AM380" s="39">
        <f t="array" ref="AM380">IF($C$379="","",IFERROR(MAX(IF((ROW(مسودة!$C$360:$C$389)=SMALL(IF((ROW(مسودة!$C$360:$C$389)*(مسودة!$C$360:$C$389=$C$379)),ROW(مسودة!$C$360:$C$389)),ROW()-ROW(AM380)+1)),مسودة!AM361:'مسودة'!AM$389)),0))</f>
        <v>14</v>
      </c>
      <c r="AN380" s="54"/>
      <c r="AO380" s="54"/>
      <c r="AP380" s="56"/>
      <c r="AQ380" s="49"/>
      <c r="AR380" s="49"/>
      <c r="AS380" s="49"/>
      <c r="AT380" s="49"/>
      <c r="AU380" s="104"/>
    </row>
    <row r="381" spans="2:47" ht="28.5" customHeight="1" thickBot="1">
      <c r="B381" s="48"/>
      <c r="C381" s="93"/>
      <c r="D381" s="51"/>
      <c r="E381" s="51"/>
      <c r="F381" s="14" t="s">
        <v>32</v>
      </c>
      <c r="G381" s="39">
        <f t="array" ref="G381">IF($C$379="","",IFERROR(MAX(IF((ROW(مسودة!$C$360:$C$389)=SMALL(IF((ROW(مسودة!$C$360:$C$389)*(مسودة!$C$360:$C$389=$C$379)),ROW(مسودة!$C$360:$C$389)),ROW()-ROW(G381)+1)),مسودة!G362:'مسودة'!G$389)),0))</f>
        <v>44</v>
      </c>
      <c r="H381" s="39">
        <f t="array" ref="H381">IF($C$379="","",IFERROR(MAX(IF((ROW(مسودة!$C$360:$C$389)=SMALL(IF((ROW(مسودة!$C$360:$C$389)*(مسودة!$C$360:$C$389=$C$379)),ROW(مسودة!$C$360:$C$389)),ROW()-ROW(H381)+1)),مسودة!H362:'مسودة'!H$389)),0))</f>
        <v>95</v>
      </c>
      <c r="I381" s="39">
        <f t="array" ref="I381">IF($C$379="","",IFERROR(MAX(IF((ROW(مسودة!$C$360:$C$389)=SMALL(IF((ROW(مسودة!$C$360:$C$389)*(مسودة!$C$360:$C$389=$C$379)),ROW(مسودة!$C$360:$C$389)),ROW()-ROW(I381)+1)),مسودة!I362:'مسودة'!I$389)),0))</f>
        <v>139</v>
      </c>
      <c r="J381" s="39">
        <f t="array" ref="J381">IF($C$379="","",IFERROR(MAX(IF((ROW(مسودة!$C$360:$C$389)=SMALL(IF((ROW(مسودة!$C$360:$C$389)*(مسودة!$C$360:$C$389=$C$379)),ROW(مسودة!$C$360:$C$389)),ROW()-ROW(J381)+1)),مسودة!J362:'مسودة'!J$389)),0))</f>
        <v>49</v>
      </c>
      <c r="K381" s="39">
        <f t="array" ref="K381">IF($C$379="","",IFERROR(MAX(IF((ROW(مسودة!$C$360:$C$389)=SMALL(IF((ROW(مسودة!$C$360:$C$389)*(مسودة!$C$360:$C$389=$C$379)),ROW(مسودة!$C$360:$C$389)),ROW()-ROW(K381)+1)),مسودة!K362:'مسودة'!K$389)),0))</f>
        <v>78</v>
      </c>
      <c r="L381" s="39">
        <f t="array" ref="L381">IF($C$379="","",IFERROR(MAX(IF((ROW(مسودة!$C$360:$C$389)=SMALL(IF((ROW(مسودة!$C$360:$C$389)*(مسودة!$C$360:$C$389=$C$379)),ROW(مسودة!$C$360:$C$389)),ROW()-ROW(L381)+1)),مسودة!L362:'مسودة'!L$389)),0))</f>
        <v>127</v>
      </c>
      <c r="M381" s="39">
        <f t="array" ref="M381">IF($C$379="","",IFERROR(MAX(IF((ROW(مسودة!$C$360:$C$389)=SMALL(IF((ROW(مسودة!$C$360:$C$389)*(مسودة!$C$360:$C$389=$C$379)),ROW(مسودة!$C$360:$C$389)),ROW()-ROW(M381)+1)),مسودة!M362:'مسودة'!M$389)),0))</f>
        <v>50</v>
      </c>
      <c r="N381" s="39">
        <f t="array" ref="N381">IF($C$379="","",IFERROR(MAX(IF((ROW(مسودة!$C$360:$C$389)=SMALL(IF((ROW(مسودة!$C$360:$C$389)*(مسودة!$C$360:$C$389=$C$379)),ROW(مسودة!$C$360:$C$389)),ROW()-ROW(N381)+1)),مسودة!N362:'مسودة'!N$389)),0))</f>
        <v>56</v>
      </c>
      <c r="O381" s="39">
        <f t="array" ref="O381">IF($C$379="","",IFERROR(MAX(IF((ROW(مسودة!$C$360:$C$389)=SMALL(IF((ROW(مسودة!$C$360:$C$389)*(مسودة!$C$360:$C$389=$C$379)),ROW(مسودة!$C$360:$C$389)),ROW()-ROW(O381)+1)),مسودة!O362:'مسودة'!O$389)),0))</f>
        <v>106</v>
      </c>
      <c r="P381" s="39">
        <f t="array" ref="P381">IF($C$379="","",IFERROR(MAX(IF((ROW(مسودة!$C$360:$C$389)=SMALL(IF((ROW(مسودة!$C$360:$C$389)*(مسودة!$C$360:$C$389=$C$379)),ROW(مسودة!$C$360:$C$389)),ROW()-ROW(P381)+1)),مسودة!P362:'مسودة'!P$389)),0))</f>
        <v>38</v>
      </c>
      <c r="Q381" s="39">
        <f t="array" ref="Q381">IF($C$379="","",IFERROR(MAX(IF((ROW(مسودة!$C$360:$C$389)=SMALL(IF((ROW(مسودة!$C$360:$C$389)*(مسودة!$C$360:$C$389=$C$379)),ROW(مسودة!$C$360:$C$389)),ROW()-ROW(Q381)+1)),مسودة!Q362:'مسودة'!Q$389)),0))</f>
        <v>47</v>
      </c>
      <c r="R381" s="39">
        <f t="array" ref="R381">IF($C$379="","",IFERROR(MAX(IF((ROW(مسودة!$C$360:$C$389)=SMALL(IF((ROW(مسودة!$C$360:$C$389)*(مسودة!$C$360:$C$389=$C$379)),ROW(مسودة!$C$360:$C$389)),ROW()-ROW(R381)+1)),مسودة!R362:'مسودة'!R$389)),0))</f>
        <v>85</v>
      </c>
      <c r="S381" s="39">
        <f t="array" ref="S381">IF($C$379="","",IFERROR(MAX(IF((ROW(مسودة!$C$360:$C$389)=SMALL(IF((ROW(مسودة!$C$360:$C$389)*(مسودة!$C$360:$C$389=$C$379)),ROW(مسودة!$C$360:$C$389)),ROW()-ROW(S381)+1)),مسودة!S362:'مسودة'!S$389)),0))</f>
        <v>27</v>
      </c>
      <c r="T381" s="39">
        <f t="array" ref="T381">IF($C$379="","",IFERROR(MAX(IF((ROW(مسودة!$C$360:$C$389)=SMALL(IF((ROW(مسودة!$C$360:$C$389)*(مسودة!$C$360:$C$389=$C$379)),ROW(مسودة!$C$360:$C$389)),ROW()-ROW(T381)+1)),مسودة!T362:'مسودة'!T$389)),0))</f>
        <v>36</v>
      </c>
      <c r="U381" s="39">
        <f t="array" ref="U381">IF($C$379="","",IFERROR(MAX(IF((ROW(مسودة!$C$360:$C$389)=SMALL(IF((ROW(مسودة!$C$360:$C$389)*(مسودة!$C$360:$C$389=$C$379)),ROW(مسودة!$C$360:$C$389)),ROW()-ROW(U381)+1)),مسودة!U362:'مسودة'!U$389)),0))</f>
        <v>63</v>
      </c>
      <c r="V381" s="39">
        <f t="array" ref="V381">IF($C$379="","",IFERROR(MAX(IF((ROW(مسودة!$C$360:$C$389)=SMALL(IF((ROW(مسودة!$C$360:$C$389)*(مسودة!$C$360:$C$389=$C$379)),ROW(مسودة!$C$360:$C$389)),ROW()-ROW(V381)+1)),مسودة!V362:'مسودة'!V$389)),0))</f>
        <v>31</v>
      </c>
      <c r="W381" s="39">
        <f t="array" ref="W381">IF($C$379="","",IFERROR(MAX(IF((ROW(مسودة!$C$360:$C$389)=SMALL(IF((ROW(مسودة!$C$360:$C$389)*(مسودة!$C$360:$C$389=$C$379)),ROW(مسودة!$C$360:$C$389)),ROW()-ROW(W381)+1)),مسودة!W362:'مسودة'!W$389)),0))</f>
        <v>42</v>
      </c>
      <c r="X381" s="39">
        <f t="array" ref="X381">IF($C$379="","",IFERROR(MAX(IF((ROW(مسودة!$C$360:$C$389)=SMALL(IF((ROW(مسودة!$C$360:$C$389)*(مسودة!$C$360:$C$389=$C$379)),ROW(مسودة!$C$360:$C$389)),ROW()-ROW(X381)+1)),مسودة!X362:'مسودة'!X$389)),0))</f>
        <v>73</v>
      </c>
      <c r="Y381" s="39">
        <f t="array" ref="Y381">IF($C$379="","",IFERROR(MAX(IF((ROW(مسودة!$C$360:$C$389)=SMALL(IF((ROW(مسودة!$C$360:$C$389)*(مسودة!$C$360:$C$389=$C$379)),ROW(مسودة!$C$360:$C$389)),ROW()-ROW(Y381)+1)),مسودة!Y362:'مسودة'!Y$389)),0))</f>
        <v>17</v>
      </c>
      <c r="Z381" s="39">
        <f t="array" ref="Z381">IF($C$379="","",IFERROR(MAX(IF((ROW(مسودة!$C$360:$C$389)=SMALL(IF((ROW(مسودة!$C$360:$C$389)*(مسودة!$C$360:$C$389=$C$379)),ROW(مسودة!$C$360:$C$389)),ROW()-ROW(Z381)+1)),مسودة!Z362:'مسودة'!Z$389)),0))</f>
        <v>50</v>
      </c>
      <c r="AA381" s="39">
        <f t="array" ref="AA381">IF($C$379="","",IFERROR(MAX(IF((ROW(مسودة!$C$360:$C$389)=SMALL(IF((ROW(مسودة!$C$360:$C$389)*(مسودة!$C$360:$C$389=$C$379)),ROW(مسودة!$C$360:$C$389)),ROW()-ROW(AA381)+1)),مسودة!AA362:'مسودة'!AA$389)),0))</f>
        <v>67</v>
      </c>
      <c r="AB381" s="39">
        <f t="array" ref="AB381">IF($C$379="","",IFERROR(MAX(IF((ROW(مسودة!$C$360:$C$389)=SMALL(IF((ROW(مسودة!$C$360:$C$389)*(مسودة!$C$360:$C$389=$C$379)),ROW(مسودة!$C$360:$C$389)),ROW()-ROW(AB381)+1)),مسودة!AB362:'مسودة'!AB$389)),0))</f>
        <v>25</v>
      </c>
      <c r="AC381" s="39">
        <f t="array" ref="AC381">IF($C$379="","",IFERROR(MAX(IF((ROW(مسودة!$C$360:$C$389)=SMALL(IF((ROW(مسودة!$C$360:$C$389)*(مسودة!$C$360:$C$389=$C$379)),ROW(مسودة!$C$360:$C$389)),ROW()-ROW(AC381)+1)),مسودة!AC362:'مسودة'!AC$389)),0))</f>
        <v>23</v>
      </c>
      <c r="AD381" s="39">
        <f t="array" ref="AD381">IF($C$379="","",IFERROR(MAX(IF((ROW(مسودة!$C$360:$C$389)=SMALL(IF((ROW(مسودة!$C$360:$C$389)*(مسودة!$C$360:$C$389=$C$379)),ROW(مسودة!$C$360:$C$389)),ROW()-ROW(AD381)+1)),مسودة!AD362:'مسودة'!AD$389)),0))</f>
        <v>48</v>
      </c>
      <c r="AE381" s="39">
        <f t="array" ref="AE381">IF($C$379="","",IFERROR(MAX(IF((ROW(مسودة!$C$360:$C$389)=SMALL(IF((ROW(مسودة!$C$360:$C$389)*(مسودة!$C$360:$C$389=$C$379)),ROW(مسودة!$C$360:$C$389)),ROW()-ROW(AE381)+1)),مسودة!AE362:'مسودة'!AE$389)),0))</f>
        <v>19</v>
      </c>
      <c r="AF381" s="39">
        <f t="array" ref="AF381">IF($C$379="","",IFERROR(MAX(IF((ROW(مسودة!$C$360:$C$389)=SMALL(IF((ROW(مسودة!$C$360:$C$389)*(مسودة!$C$360:$C$389=$C$379)),ROW(مسودة!$C$360:$C$389)),ROW()-ROW(AF381)+1)),مسودة!AF362:'مسودة'!AF$389)),0))</f>
        <v>32</v>
      </c>
      <c r="AG381" s="39">
        <f t="array" ref="AG381">IF($C$379="","",IFERROR(MAX(IF((ROW(مسودة!$C$360:$C$389)=SMALL(IF((ROW(مسودة!$C$360:$C$389)*(مسودة!$C$360:$C$389=$C$379)),ROW(مسودة!$C$360:$C$389)),ROW()-ROW(AG381)+1)),مسودة!AG362:'مسودة'!AG$389)),0))</f>
        <v>51</v>
      </c>
      <c r="AH381" s="39">
        <f t="array" ref="AH381">IF($C$379="","",IFERROR(MAX(IF((ROW(مسودة!$C$360:$C$389)=SMALL(IF((ROW(مسودة!$C$360:$C$389)*(مسودة!$C$360:$C$389=$C$379)),ROW(مسودة!$C$360:$C$389)),ROW()-ROW(AH381)+1)),مسودة!AH362:'مسودة'!AH$389)),0))</f>
        <v>13</v>
      </c>
      <c r="AI381" s="39">
        <f t="array" ref="AI381">IF($C$379="","",IFERROR(MAX(IF((ROW(مسودة!$C$360:$C$389)=SMALL(IF((ROW(مسودة!$C$360:$C$389)*(مسودة!$C$360:$C$389=$C$379)),ROW(مسودة!$C$360:$C$389)),ROW()-ROW(AI381)+1)),مسودة!AI362:'مسودة'!AI$389)),0))</f>
        <v>27</v>
      </c>
      <c r="AJ381" s="39">
        <f t="array" ref="AJ381">IF($C$379="","",IFERROR(MAX(IF((ROW(مسودة!$C$360:$C$389)=SMALL(IF((ROW(مسودة!$C$360:$C$389)*(مسودة!$C$360:$C$389=$C$379)),ROW(مسودة!$C$360:$C$389)),ROW()-ROW(AJ381)+1)),مسودة!AJ362:'مسودة'!AJ$389)),0))</f>
        <v>40</v>
      </c>
      <c r="AK381" s="39">
        <f t="array" ref="AK381">IF($C$379="","",IFERROR(MAX(IF((ROW(مسودة!$C$360:$C$389)=SMALL(IF((ROW(مسودة!$C$360:$C$389)*(مسودة!$C$360:$C$389=$C$379)),ROW(مسودة!$C$360:$C$389)),ROW()-ROW(AK381)+1)),مسودة!AK362:'مسودة'!AK$389)),0))</f>
        <v>10</v>
      </c>
      <c r="AL381" s="39">
        <f t="array" ref="AL381">IF($C$379="","",IFERROR(MAX(IF((ROW(مسودة!$C$360:$C$389)=SMALL(IF((ROW(مسودة!$C$360:$C$389)*(مسودة!$C$360:$C$389=$C$379)),ROW(مسودة!$C$360:$C$389)),ROW()-ROW(AL381)+1)),مسودة!AL362:'مسودة'!AL$389)),0))</f>
        <v>14</v>
      </c>
      <c r="AM381" s="39">
        <f t="array" ref="AM381">IF($C$379="","",IFERROR(MAX(IF((ROW(مسودة!$C$360:$C$389)=SMALL(IF((ROW(مسودة!$C$360:$C$389)*(مسودة!$C$360:$C$389=$C$379)),ROW(مسودة!$C$360:$C$389)),ROW()-ROW(AM381)+1)),مسودة!AM362:'مسودة'!AM$389)),0))</f>
        <v>24</v>
      </c>
      <c r="AN381" s="39">
        <f t="array" ref="AN381">IF($C$379="","",IFERROR(MAX(IF((ROW(مسودة!$C$360:$C$389)=SMALL(IF((ROW(مسودة!$C$360:$C$389)*(مسودة!$C$360:$C$389=$C$379)),ROW(مسودة!$C$360:$C$389)),ROW()-ROW(AN381)+1)),مسودة!AN362:AN$389)),0))</f>
        <v>823</v>
      </c>
      <c r="AO381" s="39">
        <f t="array" ref="AO381">IF($C$379="","",IFERROR(MAX(IF((ROW(مسودة!$C$360:$C$389)=SMALL(IF((ROW(مسودة!$C$360:$C$389)*(مسودة!$C$360:$C$389=$C$379)),ROW(مسودة!$C$360:$C$389)),ROW()-ROW(AO381)+1)),مسودة!AO362:AO$389)),0))</f>
        <v>62.348484848484851</v>
      </c>
      <c r="AP381" s="39" t="str">
        <f>IF(AO381&lt;50,"   ",IF(AO381&lt;65,"مقبول",IF(AO381&lt;75,"جيد",IF(AO381&lt;85,"جيدجداً",IF(AO381&lt;=100,"ممتاز","")))))</f>
        <v>مقبول</v>
      </c>
      <c r="AQ381" s="49"/>
      <c r="AR381" s="49"/>
      <c r="AS381" s="49"/>
      <c r="AT381" s="49"/>
      <c r="AU381" s="105"/>
    </row>
    <row r="382" spans="2:47" ht="28.5" customHeight="1" thickBot="1">
      <c r="B382" s="48">
        <f t="shared" ref="B382" si="59">B379+1</f>
        <v>86</v>
      </c>
      <c r="C382" s="98" t="str">
        <f t="array" ref="C382">IF(ISERROR(INDEX(مسودة!$C$360:$AV$389,SMALL(IF((مسودة!$AV$360:$AV$389="ناجح"),ROW(مسودة!$C$360:$AV$389)-MIN(ROW(مسودة!$C$360:$AV$389))+1,""),ROW(A6)),COLUMN(A6))),"",INDEX(مسودة!$C$360:$AV$389,SMALL(IF((مسودة!$AV$360:$AV$389="ناجح"),ROW(مسودة!$C$360:$AV$389)-MIN(ROW(مسودة!$C$360:$AV$389))+1,""),ROW(A6)),COLUMN(A6)))</f>
        <v/>
      </c>
      <c r="D382" s="95" t="str">
        <f>IF(C382&lt;&gt;"",VLOOKUP(C382,مسودة!$C$360:$D$389,2,0),"")</f>
        <v/>
      </c>
      <c r="E382" s="95" t="str">
        <f>IF(C382&lt;&gt;"",VLOOKUP(C382,مسودة!$C$360:$E$389,3,0),"")</f>
        <v/>
      </c>
      <c r="F382" s="11" t="s">
        <v>30</v>
      </c>
      <c r="G382" s="39" t="str">
        <f t="array" ref="G382">IF($C$382="","",IFERROR(MAX(IF((ROW(مسودة!$C$360:$C$389)=SMALL(IF((ROW(مسودة!$C$360:$C$389)*(مسودة!$C$360:$C$389=$C$382)),ROW(مسودة!$C$360:$C$389)),ROW()-ROW(G382)+1)),مسودة!G360:'مسودة'!G$389)),0))</f>
        <v/>
      </c>
      <c r="H382" s="39" t="str">
        <f t="array" ref="H382">IF($C$382="","",IFERROR(MAX(IF((ROW(مسودة!$C$360:$C$389)=SMALL(IF((ROW(مسودة!$C$360:$C$389)*(مسودة!$C$360:$C$389=$C$382)),ROW(مسودة!$C$360:$C$389)),ROW()-ROW(H382)+1)),مسودة!H360:'مسودة'!H$389)),0))</f>
        <v/>
      </c>
      <c r="I382" s="39" t="str">
        <f t="array" ref="I382">IF($C$382="","",IFERROR(MAX(IF((ROW(مسودة!$C$360:$C$389)=SMALL(IF((ROW(مسودة!$C$360:$C$389)*(مسودة!$C$360:$C$389=$C$382)),ROW(مسودة!$C$360:$C$389)),ROW()-ROW(I382)+1)),مسودة!I360:'مسودة'!I$389)),0))</f>
        <v/>
      </c>
      <c r="J382" s="39" t="str">
        <f t="array" ref="J382">IF($C$382="","",IFERROR(MAX(IF((ROW(مسودة!$C$360:$C$389)=SMALL(IF((ROW(مسودة!$C$360:$C$389)*(مسودة!$C$360:$C$389=$C$382)),ROW(مسودة!$C$360:$C$389)),ROW()-ROW(J382)+1)),مسودة!J360:'مسودة'!J$389)),0))</f>
        <v/>
      </c>
      <c r="K382" s="39" t="str">
        <f t="array" ref="K382">IF($C$382="","",IFERROR(MAX(IF((ROW(مسودة!$C$360:$C$389)=SMALL(IF((ROW(مسودة!$C$360:$C$389)*(مسودة!$C$360:$C$389=$C$382)),ROW(مسودة!$C$360:$C$389)),ROW()-ROW(K382)+1)),مسودة!K360:'مسودة'!K$389)),0))</f>
        <v/>
      </c>
      <c r="L382" s="39" t="str">
        <f t="array" ref="L382">IF($C$382="","",IFERROR(MAX(IF((ROW(مسودة!$C$360:$C$389)=SMALL(IF((ROW(مسودة!$C$360:$C$389)*(مسودة!$C$360:$C$389=$C$382)),ROW(مسودة!$C$360:$C$389)),ROW()-ROW(L382)+1)),مسودة!L360:'مسودة'!L$389)),0))</f>
        <v/>
      </c>
      <c r="M382" s="39" t="str">
        <f t="array" ref="M382">IF($C$382="","",IFERROR(MAX(IF((ROW(مسودة!$C$360:$C$389)=SMALL(IF((ROW(مسودة!$C$360:$C$389)*(مسودة!$C$360:$C$389=$C$382)),ROW(مسودة!$C$360:$C$389)),ROW()-ROW(M382)+1)),مسودة!M360:'مسودة'!M$389)),0))</f>
        <v/>
      </c>
      <c r="N382" s="39" t="str">
        <f t="array" ref="N382">IF($C$382="","",IFERROR(MAX(IF((ROW(مسودة!$C$360:$C$389)=SMALL(IF((ROW(مسودة!$C$360:$C$389)*(مسودة!$C$360:$C$389=$C$382)),ROW(مسودة!$C$360:$C$389)),ROW()-ROW(N382)+1)),مسودة!N360:'مسودة'!N$389)),0))</f>
        <v/>
      </c>
      <c r="O382" s="39" t="str">
        <f t="array" ref="O382">IF($C$382="","",IFERROR(MAX(IF((ROW(مسودة!$C$360:$C$389)=SMALL(IF((ROW(مسودة!$C$360:$C$389)*(مسودة!$C$360:$C$389=$C$382)),ROW(مسودة!$C$360:$C$389)),ROW()-ROW(O382)+1)),مسودة!O360:'مسودة'!O$389)),0))</f>
        <v/>
      </c>
      <c r="P382" s="39" t="str">
        <f t="array" ref="P382">IF($C$382="","",IFERROR(MAX(IF((ROW(مسودة!$C$360:$C$389)=SMALL(IF((ROW(مسودة!$C$360:$C$389)*(مسودة!$C$360:$C$389=$C$382)),ROW(مسودة!$C$360:$C$389)),ROW()-ROW(P382)+1)),مسودة!P360:'مسودة'!P$389)),0))</f>
        <v/>
      </c>
      <c r="Q382" s="39" t="str">
        <f t="array" ref="Q382">IF($C$382="","",IFERROR(MAX(IF((ROW(مسودة!$C$360:$C$389)=SMALL(IF((ROW(مسودة!$C$360:$C$389)*(مسودة!$C$360:$C$389=$C$382)),ROW(مسودة!$C$360:$C$389)),ROW()-ROW(Q382)+1)),مسودة!Q360:'مسودة'!Q$389)),0))</f>
        <v/>
      </c>
      <c r="R382" s="39" t="str">
        <f t="array" ref="R382">IF($C$382="","",IFERROR(MAX(IF((ROW(مسودة!$C$360:$C$389)=SMALL(IF((ROW(مسودة!$C$360:$C$389)*(مسودة!$C$360:$C$389=$C$382)),ROW(مسودة!$C$360:$C$389)),ROW()-ROW(R382)+1)),مسودة!R360:'مسودة'!R$389)),0))</f>
        <v/>
      </c>
      <c r="S382" s="39" t="str">
        <f t="array" ref="S382">IF($C$382="","",IFERROR(MAX(IF((ROW(مسودة!$C$360:$C$389)=SMALL(IF((ROW(مسودة!$C$360:$C$389)*(مسودة!$C$360:$C$389=$C$382)),ROW(مسودة!$C$360:$C$389)),ROW()-ROW(S382)+1)),مسودة!S360:'مسودة'!S$389)),0))</f>
        <v/>
      </c>
      <c r="T382" s="39" t="str">
        <f t="array" ref="T382">IF($C$382="","",IFERROR(MAX(IF((ROW(مسودة!$C$360:$C$389)=SMALL(IF((ROW(مسودة!$C$360:$C$389)*(مسودة!$C$360:$C$389=$C$382)),ROW(مسودة!$C$360:$C$389)),ROW()-ROW(T382)+1)),مسودة!T360:'مسودة'!T$389)),0))</f>
        <v/>
      </c>
      <c r="U382" s="39" t="str">
        <f t="array" ref="U382">IF($C$382="","",IFERROR(MAX(IF((ROW(مسودة!$C$360:$C$389)=SMALL(IF((ROW(مسودة!$C$360:$C$389)*(مسودة!$C$360:$C$389=$C$382)),ROW(مسودة!$C$360:$C$389)),ROW()-ROW(U382)+1)),مسودة!U360:'مسودة'!U$389)),0))</f>
        <v/>
      </c>
      <c r="V382" s="39" t="str">
        <f t="array" ref="V382">IF($C$382="","",IFERROR(MAX(IF((ROW(مسودة!$C$360:$C$389)=SMALL(IF((ROW(مسودة!$C$360:$C$389)*(مسودة!$C$360:$C$389=$C$382)),ROW(مسودة!$C$360:$C$389)),ROW()-ROW(V382)+1)),مسودة!V360:'مسودة'!V$389)),0))</f>
        <v/>
      </c>
      <c r="W382" s="39" t="str">
        <f t="array" ref="W382">IF($C$382="","",IFERROR(MAX(IF((ROW(مسودة!$C$360:$C$389)=SMALL(IF((ROW(مسودة!$C$360:$C$389)*(مسودة!$C$360:$C$389=$C$382)),ROW(مسودة!$C$360:$C$389)),ROW()-ROW(W382)+1)),مسودة!W360:'مسودة'!W$389)),0))</f>
        <v/>
      </c>
      <c r="X382" s="39" t="str">
        <f t="array" ref="X382">IF($C$382="","",IFERROR(MAX(IF((ROW(مسودة!$C$360:$C$389)=SMALL(IF((ROW(مسودة!$C$360:$C$389)*(مسودة!$C$360:$C$389=$C$382)),ROW(مسودة!$C$360:$C$389)),ROW()-ROW(X382)+1)),مسودة!X360:'مسودة'!X$389)),0))</f>
        <v/>
      </c>
      <c r="Y382" s="39" t="str">
        <f t="array" ref="Y382">IF($C$382="","",IFERROR(MAX(IF((ROW(مسودة!$C$360:$C$389)=SMALL(IF((ROW(مسودة!$C$360:$C$389)*(مسودة!$C$360:$C$389=$C$382)),ROW(مسودة!$C$360:$C$389)),ROW()-ROW(Y382)+1)),مسودة!Y360:'مسودة'!Y$389)),0))</f>
        <v/>
      </c>
      <c r="Z382" s="39" t="str">
        <f t="array" ref="Z382">IF($C$382="","",IFERROR(MAX(IF((ROW(مسودة!$C$360:$C$389)=SMALL(IF((ROW(مسودة!$C$360:$C$389)*(مسودة!$C$360:$C$389=$C$382)),ROW(مسودة!$C$360:$C$389)),ROW()-ROW(Z382)+1)),مسودة!Z360:'مسودة'!Z$389)),0))</f>
        <v/>
      </c>
      <c r="AA382" s="39" t="str">
        <f t="array" ref="AA382">IF($C$382="","",IFERROR(MAX(IF((ROW(مسودة!$C$360:$C$389)=SMALL(IF((ROW(مسودة!$C$360:$C$389)*(مسودة!$C$360:$C$389=$C$382)),ROW(مسودة!$C$360:$C$389)),ROW()-ROW(AA382)+1)),مسودة!AA360:'مسودة'!AA$389)),0))</f>
        <v/>
      </c>
      <c r="AB382" s="39" t="str">
        <f t="array" ref="AB382">IF($C$382="","",IFERROR(MAX(IF((ROW(مسودة!$C$360:$C$389)=SMALL(IF((ROW(مسودة!$C$360:$C$389)*(مسودة!$C$360:$C$389=$C$382)),ROW(مسودة!$C$360:$C$389)),ROW()-ROW(AB382)+1)),مسودة!AB360:'مسودة'!AB$389)),0))</f>
        <v/>
      </c>
      <c r="AC382" s="39" t="str">
        <f t="array" ref="AC382">IF($C$382="","",IFERROR(MAX(IF((ROW(مسودة!$C$360:$C$389)=SMALL(IF((ROW(مسودة!$C$360:$C$389)*(مسودة!$C$360:$C$389=$C$382)),ROW(مسودة!$C$360:$C$389)),ROW()-ROW(AC382)+1)),مسودة!AC360:'مسودة'!AC$389)),0))</f>
        <v/>
      </c>
      <c r="AD382" s="39" t="str">
        <f t="array" ref="AD382">IF($C$382="","",IFERROR(MAX(IF((ROW(مسودة!$C$360:$C$389)=SMALL(IF((ROW(مسودة!$C$360:$C$389)*(مسودة!$C$360:$C$389=$C$382)),ROW(مسودة!$C$360:$C$389)),ROW()-ROW(AD382)+1)),مسودة!AD360:'مسودة'!AD$389)),0))</f>
        <v/>
      </c>
      <c r="AE382" s="39" t="str">
        <f t="array" ref="AE382">IF($C$382="","",IFERROR(MAX(IF((ROW(مسودة!$C$360:$C$389)=SMALL(IF((ROW(مسودة!$C$360:$C$389)*(مسودة!$C$360:$C$389=$C$382)),ROW(مسودة!$C$360:$C$389)),ROW()-ROW(AE382)+1)),مسودة!AE360:'مسودة'!AE$389)),0))</f>
        <v/>
      </c>
      <c r="AF382" s="39" t="str">
        <f t="array" ref="AF382">IF($C$382="","",IFERROR(MAX(IF((ROW(مسودة!$C$360:$C$389)=SMALL(IF((ROW(مسودة!$C$360:$C$389)*(مسودة!$C$360:$C$389=$C$382)),ROW(مسودة!$C$360:$C$389)),ROW()-ROW(AF382)+1)),مسودة!AF360:'مسودة'!AF$389)),0))</f>
        <v/>
      </c>
      <c r="AG382" s="39" t="str">
        <f t="array" ref="AG382">IF($C$382="","",IFERROR(MAX(IF((ROW(مسودة!$C$360:$C$389)=SMALL(IF((ROW(مسودة!$C$360:$C$389)*(مسودة!$C$360:$C$389=$C$382)),ROW(مسودة!$C$360:$C$389)),ROW()-ROW(AG382)+1)),مسودة!AG360:'مسودة'!AG$389)),0))</f>
        <v/>
      </c>
      <c r="AH382" s="39" t="str">
        <f t="array" ref="AH382">IF($C$382="","",IFERROR(MAX(IF((ROW(مسودة!$C$360:$C$389)=SMALL(IF((ROW(مسودة!$C$360:$C$389)*(مسودة!$C$360:$C$389=$C$382)),ROW(مسودة!$C$360:$C$389)),ROW()-ROW(AH382)+1)),مسودة!AH360:'مسودة'!AH$389)),0))</f>
        <v/>
      </c>
      <c r="AI382" s="39" t="str">
        <f t="array" ref="AI382">IF($C$382="","",IFERROR(MAX(IF((ROW(مسودة!$C$360:$C$389)=SMALL(IF((ROW(مسودة!$C$360:$C$389)*(مسودة!$C$360:$C$389=$C$382)),ROW(مسودة!$C$360:$C$389)),ROW()-ROW(AI382)+1)),مسودة!AI360:'مسودة'!AI$389)),0))</f>
        <v/>
      </c>
      <c r="AJ382" s="39" t="str">
        <f t="array" ref="AJ382">IF($C$382="","",IFERROR(MAX(IF((ROW(مسودة!$C$360:$C$389)=SMALL(IF((ROW(مسودة!$C$360:$C$389)*(مسودة!$C$360:$C$389=$C$382)),ROW(مسودة!$C$360:$C$389)),ROW()-ROW(AJ382)+1)),مسودة!AJ360:'مسودة'!AJ$389)),0))</f>
        <v/>
      </c>
      <c r="AK382" s="39" t="str">
        <f t="array" ref="AK382">IF($C$382="","",IFERROR(MAX(IF((ROW(مسودة!$C$360:$C$389)=SMALL(IF((ROW(مسودة!$C$360:$C$389)*(مسودة!$C$360:$C$389=$C$382)),ROW(مسودة!$C$360:$C$389)),ROW()-ROW(AK382)+1)),مسودة!AK360:'مسودة'!AK$389)),0))</f>
        <v/>
      </c>
      <c r="AL382" s="39" t="str">
        <f t="array" ref="AL382">IF($C$382="","",IFERROR(MAX(IF((ROW(مسودة!$C$360:$C$389)=SMALL(IF((ROW(مسودة!$C$360:$C$389)*(مسودة!$C$360:$C$389=$C$382)),ROW(مسودة!$C$360:$C$389)),ROW()-ROW(AL382)+1)),مسودة!AL360:'مسودة'!AL$389)),0))</f>
        <v/>
      </c>
      <c r="AM382" s="39" t="str">
        <f t="array" ref="AM382">IF($C$382="","",IFERROR(MAX(IF((ROW(مسودة!$C$360:$C$389)=SMALL(IF((ROW(مسودة!$C$360:$C$389)*(مسودة!$C$360:$C$389=$C$382)),ROW(مسودة!$C$360:$C$389)),ROW()-ROW(AM382)+1)),مسودة!AM360:'مسودة'!AM$389)),0))</f>
        <v/>
      </c>
      <c r="AN382" s="54"/>
      <c r="AO382" s="54"/>
      <c r="AP382" s="55"/>
      <c r="AQ382" s="49"/>
      <c r="AR382" s="49"/>
      <c r="AS382" s="49"/>
      <c r="AT382" s="49"/>
      <c r="AU382" s="103" t="str">
        <f>IFERROR(LOOKUP(2,1/((مسودة!$C$360:$C$389=C382)*(مسودة!$F$360:$F$389=F382)),مسودة!$AV$360:$AV$389),"")</f>
        <v/>
      </c>
    </row>
    <row r="383" spans="2:47" ht="28.5" customHeight="1" thickBot="1">
      <c r="B383" s="48"/>
      <c r="C383" s="99"/>
      <c r="D383" s="51"/>
      <c r="E383" s="51"/>
      <c r="F383" s="11" t="s">
        <v>31</v>
      </c>
      <c r="G383" s="39" t="str">
        <f t="array" ref="G383">IF($C$382="","",IFERROR(MAX(IF((ROW(مسودة!$C$360:$C$389)=SMALL(IF((ROW(مسودة!$C$360:$C$389)*(مسودة!$C$360:$C$389=$C$382)),ROW(مسودة!$C$360:$C$389)),ROW()-ROW(G383)+1)),مسودة!G361:'مسودة'!G$389)),0))</f>
        <v/>
      </c>
      <c r="H383" s="39" t="str">
        <f t="array" ref="H383">IF($C$382="","",IFERROR(MAX(IF((ROW(مسودة!$C$360:$C$389)=SMALL(IF((ROW(مسودة!$C$360:$C$389)*(مسودة!$C$360:$C$389=$C$382)),ROW(مسودة!$C$360:$C$389)),ROW()-ROW(H383)+1)),مسودة!H361:'مسودة'!H$389)),0))</f>
        <v/>
      </c>
      <c r="I383" s="39" t="str">
        <f t="array" ref="I383">IF($C$382="","",IFERROR(MAX(IF((ROW(مسودة!$C$360:$C$389)=SMALL(IF((ROW(مسودة!$C$360:$C$389)*(مسودة!$C$360:$C$389=$C$382)),ROW(مسودة!$C$360:$C$389)),ROW()-ROW(I383)+1)),مسودة!I361:'مسودة'!I$389)),0))</f>
        <v/>
      </c>
      <c r="J383" s="39" t="str">
        <f t="array" ref="J383">IF($C$382="","",IFERROR(MAX(IF((ROW(مسودة!$C$360:$C$389)=SMALL(IF((ROW(مسودة!$C$360:$C$389)*(مسودة!$C$360:$C$389=$C$382)),ROW(مسودة!$C$360:$C$389)),ROW()-ROW(J383)+1)),مسودة!J361:'مسودة'!J$389)),0))</f>
        <v/>
      </c>
      <c r="K383" s="39" t="str">
        <f t="array" ref="K383">IF($C$382="","",IFERROR(MAX(IF((ROW(مسودة!$C$360:$C$389)=SMALL(IF((ROW(مسودة!$C$360:$C$389)*(مسودة!$C$360:$C$389=$C$382)),ROW(مسودة!$C$360:$C$389)),ROW()-ROW(K383)+1)),مسودة!K361:'مسودة'!K$389)),0))</f>
        <v/>
      </c>
      <c r="L383" s="39" t="str">
        <f t="array" ref="L383">IF($C$382="","",IFERROR(MAX(IF((ROW(مسودة!$C$360:$C$389)=SMALL(IF((ROW(مسودة!$C$360:$C$389)*(مسودة!$C$360:$C$389=$C$382)),ROW(مسودة!$C$360:$C$389)),ROW()-ROW(L383)+1)),مسودة!L361:'مسودة'!L$389)),0))</f>
        <v/>
      </c>
      <c r="M383" s="39" t="str">
        <f t="array" ref="M383">IF($C$382="","",IFERROR(MAX(IF((ROW(مسودة!$C$360:$C$389)=SMALL(IF((ROW(مسودة!$C$360:$C$389)*(مسودة!$C$360:$C$389=$C$382)),ROW(مسودة!$C$360:$C$389)),ROW()-ROW(M383)+1)),مسودة!M361:'مسودة'!M$389)),0))</f>
        <v/>
      </c>
      <c r="N383" s="39" t="str">
        <f t="array" ref="N383">IF($C$382="","",IFERROR(MAX(IF((ROW(مسودة!$C$360:$C$389)=SMALL(IF((ROW(مسودة!$C$360:$C$389)*(مسودة!$C$360:$C$389=$C$382)),ROW(مسودة!$C$360:$C$389)),ROW()-ROW(N383)+1)),مسودة!N361:'مسودة'!N$389)),0))</f>
        <v/>
      </c>
      <c r="O383" s="39" t="str">
        <f t="array" ref="O383">IF($C$382="","",IFERROR(MAX(IF((ROW(مسودة!$C$360:$C$389)=SMALL(IF((ROW(مسودة!$C$360:$C$389)*(مسودة!$C$360:$C$389=$C$382)),ROW(مسودة!$C$360:$C$389)),ROW()-ROW(O383)+1)),مسودة!O361:'مسودة'!O$389)),0))</f>
        <v/>
      </c>
      <c r="P383" s="39" t="str">
        <f t="array" ref="P383">IF($C$382="","",IFERROR(MAX(IF((ROW(مسودة!$C$360:$C$389)=SMALL(IF((ROW(مسودة!$C$360:$C$389)*(مسودة!$C$360:$C$389=$C$382)),ROW(مسودة!$C$360:$C$389)),ROW()-ROW(P383)+1)),مسودة!P361:'مسودة'!P$389)),0))</f>
        <v/>
      </c>
      <c r="Q383" s="39" t="str">
        <f t="array" ref="Q383">IF($C$382="","",IFERROR(MAX(IF((ROW(مسودة!$C$360:$C$389)=SMALL(IF((ROW(مسودة!$C$360:$C$389)*(مسودة!$C$360:$C$389=$C$382)),ROW(مسودة!$C$360:$C$389)),ROW()-ROW(Q383)+1)),مسودة!Q361:'مسودة'!Q$389)),0))</f>
        <v/>
      </c>
      <c r="R383" s="39" t="str">
        <f t="array" ref="R383">IF($C$382="","",IFERROR(MAX(IF((ROW(مسودة!$C$360:$C$389)=SMALL(IF((ROW(مسودة!$C$360:$C$389)*(مسودة!$C$360:$C$389=$C$382)),ROW(مسودة!$C$360:$C$389)),ROW()-ROW(R383)+1)),مسودة!R361:'مسودة'!R$389)),0))</f>
        <v/>
      </c>
      <c r="S383" s="39" t="str">
        <f t="array" ref="S383">IF($C$382="","",IFERROR(MAX(IF((ROW(مسودة!$C$360:$C$389)=SMALL(IF((ROW(مسودة!$C$360:$C$389)*(مسودة!$C$360:$C$389=$C$382)),ROW(مسودة!$C$360:$C$389)),ROW()-ROW(S383)+1)),مسودة!S361:'مسودة'!S$389)),0))</f>
        <v/>
      </c>
      <c r="T383" s="39" t="str">
        <f t="array" ref="T383">IF($C$382="","",IFERROR(MAX(IF((ROW(مسودة!$C$360:$C$389)=SMALL(IF((ROW(مسودة!$C$360:$C$389)*(مسودة!$C$360:$C$389=$C$382)),ROW(مسودة!$C$360:$C$389)),ROW()-ROW(T383)+1)),مسودة!T361:'مسودة'!T$389)),0))</f>
        <v/>
      </c>
      <c r="U383" s="39" t="str">
        <f t="array" ref="U383">IF($C$382="","",IFERROR(MAX(IF((ROW(مسودة!$C$360:$C$389)=SMALL(IF((ROW(مسودة!$C$360:$C$389)*(مسودة!$C$360:$C$389=$C$382)),ROW(مسودة!$C$360:$C$389)),ROW()-ROW(U383)+1)),مسودة!U361:'مسودة'!U$389)),0))</f>
        <v/>
      </c>
      <c r="V383" s="39" t="str">
        <f t="array" ref="V383">IF($C$382="","",IFERROR(MAX(IF((ROW(مسودة!$C$360:$C$389)=SMALL(IF((ROW(مسودة!$C$360:$C$389)*(مسودة!$C$360:$C$389=$C$382)),ROW(مسودة!$C$360:$C$389)),ROW()-ROW(V383)+1)),مسودة!V361:'مسودة'!V$389)),0))</f>
        <v/>
      </c>
      <c r="W383" s="39" t="str">
        <f t="array" ref="W383">IF($C$382="","",IFERROR(MAX(IF((ROW(مسودة!$C$360:$C$389)=SMALL(IF((ROW(مسودة!$C$360:$C$389)*(مسودة!$C$360:$C$389=$C$382)),ROW(مسودة!$C$360:$C$389)),ROW()-ROW(W383)+1)),مسودة!W361:'مسودة'!W$389)),0))</f>
        <v/>
      </c>
      <c r="X383" s="39" t="str">
        <f t="array" ref="X383">IF($C$382="","",IFERROR(MAX(IF((ROW(مسودة!$C$360:$C$389)=SMALL(IF((ROW(مسودة!$C$360:$C$389)*(مسودة!$C$360:$C$389=$C$382)),ROW(مسودة!$C$360:$C$389)),ROW()-ROW(X383)+1)),مسودة!X361:'مسودة'!X$389)),0))</f>
        <v/>
      </c>
      <c r="Y383" s="39" t="str">
        <f t="array" ref="Y383">IF($C$382="","",IFERROR(MAX(IF((ROW(مسودة!$C$360:$C$389)=SMALL(IF((ROW(مسودة!$C$360:$C$389)*(مسودة!$C$360:$C$389=$C$382)),ROW(مسودة!$C$360:$C$389)),ROW()-ROW(Y383)+1)),مسودة!Y361:'مسودة'!Y$389)),0))</f>
        <v/>
      </c>
      <c r="Z383" s="39" t="str">
        <f t="array" ref="Z383">IF($C$382="","",IFERROR(MAX(IF((ROW(مسودة!$C$360:$C$389)=SMALL(IF((ROW(مسودة!$C$360:$C$389)*(مسودة!$C$360:$C$389=$C$382)),ROW(مسودة!$C$360:$C$389)),ROW()-ROW(Z383)+1)),مسودة!Z361:'مسودة'!Z$389)),0))</f>
        <v/>
      </c>
      <c r="AA383" s="39" t="str">
        <f t="array" ref="AA383">IF($C$382="","",IFERROR(MAX(IF((ROW(مسودة!$C$360:$C$389)=SMALL(IF((ROW(مسودة!$C$360:$C$389)*(مسودة!$C$360:$C$389=$C$382)),ROW(مسودة!$C$360:$C$389)),ROW()-ROW(AA383)+1)),مسودة!AA361:'مسودة'!AA$389)),0))</f>
        <v/>
      </c>
      <c r="AB383" s="39" t="str">
        <f t="array" ref="AB383">IF($C$382="","",IFERROR(MAX(IF((ROW(مسودة!$C$360:$C$389)=SMALL(IF((ROW(مسودة!$C$360:$C$389)*(مسودة!$C$360:$C$389=$C$382)),ROW(مسودة!$C$360:$C$389)),ROW()-ROW(AB383)+1)),مسودة!AB361:'مسودة'!AB$389)),0))</f>
        <v/>
      </c>
      <c r="AC383" s="39" t="str">
        <f t="array" ref="AC383">IF($C$382="","",IFERROR(MAX(IF((ROW(مسودة!$C$360:$C$389)=SMALL(IF((ROW(مسودة!$C$360:$C$389)*(مسودة!$C$360:$C$389=$C$382)),ROW(مسودة!$C$360:$C$389)),ROW()-ROW(AC383)+1)),مسودة!AC361:'مسودة'!AC$389)),0))</f>
        <v/>
      </c>
      <c r="AD383" s="39" t="str">
        <f t="array" ref="AD383">IF($C$382="","",IFERROR(MAX(IF((ROW(مسودة!$C$360:$C$389)=SMALL(IF((ROW(مسودة!$C$360:$C$389)*(مسودة!$C$360:$C$389=$C$382)),ROW(مسودة!$C$360:$C$389)),ROW()-ROW(AD383)+1)),مسودة!AD361:'مسودة'!AD$389)),0))</f>
        <v/>
      </c>
      <c r="AE383" s="39" t="str">
        <f t="array" ref="AE383">IF($C$382="","",IFERROR(MAX(IF((ROW(مسودة!$C$360:$C$389)=SMALL(IF((ROW(مسودة!$C$360:$C$389)*(مسودة!$C$360:$C$389=$C$382)),ROW(مسودة!$C$360:$C$389)),ROW()-ROW(AE383)+1)),مسودة!AE361:'مسودة'!AE$389)),0))</f>
        <v/>
      </c>
      <c r="AF383" s="39" t="str">
        <f t="array" ref="AF383">IF($C$382="","",IFERROR(MAX(IF((ROW(مسودة!$C$360:$C$389)=SMALL(IF((ROW(مسودة!$C$360:$C$389)*(مسودة!$C$360:$C$389=$C$382)),ROW(مسودة!$C$360:$C$389)),ROW()-ROW(AF383)+1)),مسودة!AF361:'مسودة'!AF$389)),0))</f>
        <v/>
      </c>
      <c r="AG383" s="39" t="str">
        <f t="array" ref="AG383">IF($C$382="","",IFERROR(MAX(IF((ROW(مسودة!$C$360:$C$389)=SMALL(IF((ROW(مسودة!$C$360:$C$389)*(مسودة!$C$360:$C$389=$C$382)),ROW(مسودة!$C$360:$C$389)),ROW()-ROW(AG383)+1)),مسودة!AG361:'مسودة'!AG$389)),0))</f>
        <v/>
      </c>
      <c r="AH383" s="39" t="str">
        <f t="array" ref="AH383">IF($C$382="","",IFERROR(MAX(IF((ROW(مسودة!$C$360:$C$389)=SMALL(IF((ROW(مسودة!$C$360:$C$389)*(مسودة!$C$360:$C$389=$C$382)),ROW(مسودة!$C$360:$C$389)),ROW()-ROW(AH383)+1)),مسودة!AH361:'مسودة'!AH$389)),0))</f>
        <v/>
      </c>
      <c r="AI383" s="39" t="str">
        <f t="array" ref="AI383">IF($C$382="","",IFERROR(MAX(IF((ROW(مسودة!$C$360:$C$389)=SMALL(IF((ROW(مسودة!$C$360:$C$389)*(مسودة!$C$360:$C$389=$C$382)),ROW(مسودة!$C$360:$C$389)),ROW()-ROW(AI383)+1)),مسودة!AI361:'مسودة'!AI$389)),0))</f>
        <v/>
      </c>
      <c r="AJ383" s="39" t="str">
        <f t="array" ref="AJ383">IF($C$382="","",IFERROR(MAX(IF((ROW(مسودة!$C$360:$C$389)=SMALL(IF((ROW(مسودة!$C$360:$C$389)*(مسودة!$C$360:$C$389=$C$382)),ROW(مسودة!$C$360:$C$389)),ROW()-ROW(AJ383)+1)),مسودة!AJ361:'مسودة'!AJ$389)),0))</f>
        <v/>
      </c>
      <c r="AK383" s="39" t="str">
        <f t="array" ref="AK383">IF($C$382="","",IFERROR(MAX(IF((ROW(مسودة!$C$360:$C$389)=SMALL(IF((ROW(مسودة!$C$360:$C$389)*(مسودة!$C$360:$C$389=$C$382)),ROW(مسودة!$C$360:$C$389)),ROW()-ROW(AK383)+1)),مسودة!AK361:'مسودة'!AK$389)),0))</f>
        <v/>
      </c>
      <c r="AL383" s="39" t="str">
        <f t="array" ref="AL383">IF($C$382="","",IFERROR(MAX(IF((ROW(مسودة!$C$360:$C$389)=SMALL(IF((ROW(مسودة!$C$360:$C$389)*(مسودة!$C$360:$C$389=$C$382)),ROW(مسودة!$C$360:$C$389)),ROW()-ROW(AL383)+1)),مسودة!AL361:'مسودة'!AL$389)),0))</f>
        <v/>
      </c>
      <c r="AM383" s="39" t="str">
        <f t="array" ref="AM383">IF($C$382="","",IFERROR(MAX(IF((ROW(مسودة!$C$360:$C$389)=SMALL(IF((ROW(مسودة!$C$360:$C$389)*(مسودة!$C$360:$C$389=$C$382)),ROW(مسودة!$C$360:$C$389)),ROW()-ROW(AM383)+1)),مسودة!AM361:'مسودة'!AM$389)),0))</f>
        <v/>
      </c>
      <c r="AN383" s="54"/>
      <c r="AO383" s="54"/>
      <c r="AP383" s="56"/>
      <c r="AQ383" s="49"/>
      <c r="AR383" s="49"/>
      <c r="AS383" s="49"/>
      <c r="AT383" s="49"/>
      <c r="AU383" s="104"/>
    </row>
    <row r="384" spans="2:47" ht="36" customHeight="1" thickBot="1">
      <c r="B384" s="48"/>
      <c r="C384" s="93"/>
      <c r="D384" s="51"/>
      <c r="E384" s="51"/>
      <c r="F384" s="14" t="s">
        <v>32</v>
      </c>
      <c r="G384" s="39" t="str">
        <f t="array" ref="G384">IF($C$382="","",IFERROR(MAX(IF((ROW(مسودة!$C$360:$C$389)=SMALL(IF((ROW(مسودة!$C$360:$C$389)*(مسودة!$C$360:$C$389=$C$382)),ROW(مسودة!$C$360:$C$389)),ROW()-ROW(G384)+1)),مسودة!G362:'مسودة'!G$389)),0))</f>
        <v/>
      </c>
      <c r="H384" s="39" t="str">
        <f t="array" ref="H384">IF($C$382="","",IFERROR(MAX(IF((ROW(مسودة!$C$360:$C$389)=SMALL(IF((ROW(مسودة!$C$360:$C$389)*(مسودة!$C$360:$C$389=$C$382)),ROW(مسودة!$C$360:$C$389)),ROW()-ROW(H384)+1)),مسودة!H362:'مسودة'!H$389)),0))</f>
        <v/>
      </c>
      <c r="I384" s="39" t="str">
        <f t="array" ref="I384">IF($C$382="","",IFERROR(MAX(IF((ROW(مسودة!$C$360:$C$389)=SMALL(IF((ROW(مسودة!$C$360:$C$389)*(مسودة!$C$360:$C$389=$C$382)),ROW(مسودة!$C$360:$C$389)),ROW()-ROW(I384)+1)),مسودة!I362:'مسودة'!I$389)),0))</f>
        <v/>
      </c>
      <c r="J384" s="39" t="str">
        <f t="array" ref="J384">IF($C$382="","",IFERROR(MAX(IF((ROW(مسودة!$C$360:$C$389)=SMALL(IF((ROW(مسودة!$C$360:$C$389)*(مسودة!$C$360:$C$389=$C$382)),ROW(مسودة!$C$360:$C$389)),ROW()-ROW(J384)+1)),مسودة!J362:'مسودة'!J$389)),0))</f>
        <v/>
      </c>
      <c r="K384" s="39" t="str">
        <f t="array" ref="K384">IF($C$382="","",IFERROR(MAX(IF((ROW(مسودة!$C$360:$C$389)=SMALL(IF((ROW(مسودة!$C$360:$C$389)*(مسودة!$C$360:$C$389=$C$382)),ROW(مسودة!$C$360:$C$389)),ROW()-ROW(K384)+1)),مسودة!K362:'مسودة'!K$389)),0))</f>
        <v/>
      </c>
      <c r="L384" s="39" t="str">
        <f t="array" ref="L384">IF($C$382="","",IFERROR(MAX(IF((ROW(مسودة!$C$360:$C$389)=SMALL(IF((ROW(مسودة!$C$360:$C$389)*(مسودة!$C$360:$C$389=$C$382)),ROW(مسودة!$C$360:$C$389)),ROW()-ROW(L384)+1)),مسودة!L362:'مسودة'!L$389)),0))</f>
        <v/>
      </c>
      <c r="M384" s="39" t="str">
        <f t="array" ref="M384">IF($C$382="","",IFERROR(MAX(IF((ROW(مسودة!$C$360:$C$389)=SMALL(IF((ROW(مسودة!$C$360:$C$389)*(مسودة!$C$360:$C$389=$C$382)),ROW(مسودة!$C$360:$C$389)),ROW()-ROW(M384)+1)),مسودة!M362:'مسودة'!M$389)),0))</f>
        <v/>
      </c>
      <c r="N384" s="39" t="str">
        <f t="array" ref="N384">IF($C$382="","",IFERROR(MAX(IF((ROW(مسودة!$C$360:$C$389)=SMALL(IF((ROW(مسودة!$C$360:$C$389)*(مسودة!$C$360:$C$389=$C$382)),ROW(مسودة!$C$360:$C$389)),ROW()-ROW(N384)+1)),مسودة!N362:'مسودة'!N$389)),0))</f>
        <v/>
      </c>
      <c r="O384" s="39" t="str">
        <f t="array" ref="O384">IF($C$382="","",IFERROR(MAX(IF((ROW(مسودة!$C$360:$C$389)=SMALL(IF((ROW(مسودة!$C$360:$C$389)*(مسودة!$C$360:$C$389=$C$382)),ROW(مسودة!$C$360:$C$389)),ROW()-ROW(O384)+1)),مسودة!O362:'مسودة'!O$389)),0))</f>
        <v/>
      </c>
      <c r="P384" s="39" t="str">
        <f t="array" ref="P384">IF($C$382="","",IFERROR(MAX(IF((ROW(مسودة!$C$360:$C$389)=SMALL(IF((ROW(مسودة!$C$360:$C$389)*(مسودة!$C$360:$C$389=$C$382)),ROW(مسودة!$C$360:$C$389)),ROW()-ROW(P384)+1)),مسودة!P362:'مسودة'!P$389)),0))</f>
        <v/>
      </c>
      <c r="Q384" s="39" t="str">
        <f t="array" ref="Q384">IF($C$382="","",IFERROR(MAX(IF((ROW(مسودة!$C$360:$C$389)=SMALL(IF((ROW(مسودة!$C$360:$C$389)*(مسودة!$C$360:$C$389=$C$382)),ROW(مسودة!$C$360:$C$389)),ROW()-ROW(Q384)+1)),مسودة!Q362:'مسودة'!Q$389)),0))</f>
        <v/>
      </c>
      <c r="R384" s="39" t="str">
        <f t="array" ref="R384">IF($C$382="","",IFERROR(MAX(IF((ROW(مسودة!$C$360:$C$389)=SMALL(IF((ROW(مسودة!$C$360:$C$389)*(مسودة!$C$360:$C$389=$C$382)),ROW(مسودة!$C$360:$C$389)),ROW()-ROW(R384)+1)),مسودة!R362:'مسودة'!R$389)),0))</f>
        <v/>
      </c>
      <c r="S384" s="39" t="str">
        <f t="array" ref="S384">IF($C$382="","",IFERROR(MAX(IF((ROW(مسودة!$C$360:$C$389)=SMALL(IF((ROW(مسودة!$C$360:$C$389)*(مسودة!$C$360:$C$389=$C$382)),ROW(مسودة!$C$360:$C$389)),ROW()-ROW(S384)+1)),مسودة!S362:'مسودة'!S$389)),0))</f>
        <v/>
      </c>
      <c r="T384" s="39" t="str">
        <f t="array" ref="T384">IF($C$382="","",IFERROR(MAX(IF((ROW(مسودة!$C$360:$C$389)=SMALL(IF((ROW(مسودة!$C$360:$C$389)*(مسودة!$C$360:$C$389=$C$382)),ROW(مسودة!$C$360:$C$389)),ROW()-ROW(T384)+1)),مسودة!T362:'مسودة'!T$389)),0))</f>
        <v/>
      </c>
      <c r="U384" s="39" t="str">
        <f t="array" ref="U384">IF($C$382="","",IFERROR(MAX(IF((ROW(مسودة!$C$360:$C$389)=SMALL(IF((ROW(مسودة!$C$360:$C$389)*(مسودة!$C$360:$C$389=$C$382)),ROW(مسودة!$C$360:$C$389)),ROW()-ROW(U384)+1)),مسودة!U362:'مسودة'!U$389)),0))</f>
        <v/>
      </c>
      <c r="V384" s="39" t="str">
        <f t="array" ref="V384">IF($C$382="","",IFERROR(MAX(IF((ROW(مسودة!$C$360:$C$389)=SMALL(IF((ROW(مسودة!$C$360:$C$389)*(مسودة!$C$360:$C$389=$C$382)),ROW(مسودة!$C$360:$C$389)),ROW()-ROW(V384)+1)),مسودة!V362:'مسودة'!V$389)),0))</f>
        <v/>
      </c>
      <c r="W384" s="39" t="str">
        <f t="array" ref="W384">IF($C$382="","",IFERROR(MAX(IF((ROW(مسودة!$C$360:$C$389)=SMALL(IF((ROW(مسودة!$C$360:$C$389)*(مسودة!$C$360:$C$389=$C$382)),ROW(مسودة!$C$360:$C$389)),ROW()-ROW(W384)+1)),مسودة!W362:'مسودة'!W$389)),0))</f>
        <v/>
      </c>
      <c r="X384" s="39" t="str">
        <f t="array" ref="X384">IF($C$382="","",IFERROR(MAX(IF((ROW(مسودة!$C$360:$C$389)=SMALL(IF((ROW(مسودة!$C$360:$C$389)*(مسودة!$C$360:$C$389=$C$382)),ROW(مسودة!$C$360:$C$389)),ROW()-ROW(X384)+1)),مسودة!X362:'مسودة'!X$389)),0))</f>
        <v/>
      </c>
      <c r="Y384" s="39" t="str">
        <f t="array" ref="Y384">IF($C$382="","",IFERROR(MAX(IF((ROW(مسودة!$C$360:$C$389)=SMALL(IF((ROW(مسودة!$C$360:$C$389)*(مسودة!$C$360:$C$389=$C$382)),ROW(مسودة!$C$360:$C$389)),ROW()-ROW(Y384)+1)),مسودة!Y362:'مسودة'!Y$389)),0))</f>
        <v/>
      </c>
      <c r="Z384" s="39" t="str">
        <f t="array" ref="Z384">IF($C$382="","",IFERROR(MAX(IF((ROW(مسودة!$C$360:$C$389)=SMALL(IF((ROW(مسودة!$C$360:$C$389)*(مسودة!$C$360:$C$389=$C$382)),ROW(مسودة!$C$360:$C$389)),ROW()-ROW(Z384)+1)),مسودة!Z362:'مسودة'!Z$389)),0))</f>
        <v/>
      </c>
      <c r="AA384" s="39" t="str">
        <f t="array" ref="AA384">IF($C$382="","",IFERROR(MAX(IF((ROW(مسودة!$C$360:$C$389)=SMALL(IF((ROW(مسودة!$C$360:$C$389)*(مسودة!$C$360:$C$389=$C$382)),ROW(مسودة!$C$360:$C$389)),ROW()-ROW(AA384)+1)),مسودة!AA362:'مسودة'!AA$389)),0))</f>
        <v/>
      </c>
      <c r="AB384" s="39" t="str">
        <f t="array" ref="AB384">IF($C$382="","",IFERROR(MAX(IF((ROW(مسودة!$C$360:$C$389)=SMALL(IF((ROW(مسودة!$C$360:$C$389)*(مسودة!$C$360:$C$389=$C$382)),ROW(مسودة!$C$360:$C$389)),ROW()-ROW(AB384)+1)),مسودة!AB362:'مسودة'!AB$389)),0))</f>
        <v/>
      </c>
      <c r="AC384" s="39" t="str">
        <f t="array" ref="AC384">IF($C$382="","",IFERROR(MAX(IF((ROW(مسودة!$C$360:$C$389)=SMALL(IF((ROW(مسودة!$C$360:$C$389)*(مسودة!$C$360:$C$389=$C$382)),ROW(مسودة!$C$360:$C$389)),ROW()-ROW(AC384)+1)),مسودة!AC362:'مسودة'!AC$389)),0))</f>
        <v/>
      </c>
      <c r="AD384" s="39" t="str">
        <f t="array" ref="AD384">IF($C$382="","",IFERROR(MAX(IF((ROW(مسودة!$C$360:$C$389)=SMALL(IF((ROW(مسودة!$C$360:$C$389)*(مسودة!$C$360:$C$389=$C$382)),ROW(مسودة!$C$360:$C$389)),ROW()-ROW(AD384)+1)),مسودة!AD362:'مسودة'!AD$389)),0))</f>
        <v/>
      </c>
      <c r="AE384" s="39" t="str">
        <f t="array" ref="AE384">IF($C$382="","",IFERROR(MAX(IF((ROW(مسودة!$C$360:$C$389)=SMALL(IF((ROW(مسودة!$C$360:$C$389)*(مسودة!$C$360:$C$389=$C$382)),ROW(مسودة!$C$360:$C$389)),ROW()-ROW(AE384)+1)),مسودة!AE362:'مسودة'!AE$389)),0))</f>
        <v/>
      </c>
      <c r="AF384" s="39" t="str">
        <f t="array" ref="AF384">IF($C$382="","",IFERROR(MAX(IF((ROW(مسودة!$C$360:$C$389)=SMALL(IF((ROW(مسودة!$C$360:$C$389)*(مسودة!$C$360:$C$389=$C$382)),ROW(مسودة!$C$360:$C$389)),ROW()-ROW(AF384)+1)),مسودة!AF362:'مسودة'!AF$389)),0))</f>
        <v/>
      </c>
      <c r="AG384" s="39" t="str">
        <f t="array" ref="AG384">IF($C$382="","",IFERROR(MAX(IF((ROW(مسودة!$C$360:$C$389)=SMALL(IF((ROW(مسودة!$C$360:$C$389)*(مسودة!$C$360:$C$389=$C$382)),ROW(مسودة!$C$360:$C$389)),ROW()-ROW(AG384)+1)),مسودة!AG362:'مسودة'!AG$389)),0))</f>
        <v/>
      </c>
      <c r="AH384" s="39" t="str">
        <f t="array" ref="AH384">IF($C$382="","",IFERROR(MAX(IF((ROW(مسودة!$C$360:$C$389)=SMALL(IF((ROW(مسودة!$C$360:$C$389)*(مسودة!$C$360:$C$389=$C$382)),ROW(مسودة!$C$360:$C$389)),ROW()-ROW(AH384)+1)),مسودة!AH362:'مسودة'!AH$389)),0))</f>
        <v/>
      </c>
      <c r="AI384" s="39" t="str">
        <f t="array" ref="AI384">IF($C$382="","",IFERROR(MAX(IF((ROW(مسودة!$C$360:$C$389)=SMALL(IF((ROW(مسودة!$C$360:$C$389)*(مسودة!$C$360:$C$389=$C$382)),ROW(مسودة!$C$360:$C$389)),ROW()-ROW(AI384)+1)),مسودة!AI362:'مسودة'!AI$389)),0))</f>
        <v/>
      </c>
      <c r="AJ384" s="39" t="str">
        <f t="array" ref="AJ384">IF($C$382="","",IFERROR(MAX(IF((ROW(مسودة!$C$360:$C$389)=SMALL(IF((ROW(مسودة!$C$360:$C$389)*(مسودة!$C$360:$C$389=$C$382)),ROW(مسودة!$C$360:$C$389)),ROW()-ROW(AJ384)+1)),مسودة!AJ362:'مسودة'!AJ$389)),0))</f>
        <v/>
      </c>
      <c r="AK384" s="39" t="str">
        <f t="array" ref="AK384">IF($C$382="","",IFERROR(MAX(IF((ROW(مسودة!$C$360:$C$389)=SMALL(IF((ROW(مسودة!$C$360:$C$389)*(مسودة!$C$360:$C$389=$C$382)),ROW(مسودة!$C$360:$C$389)),ROW()-ROW(AK384)+1)),مسودة!AK362:'مسودة'!AK$389)),0))</f>
        <v/>
      </c>
      <c r="AL384" s="39" t="str">
        <f t="array" ref="AL384">IF($C$382="","",IFERROR(MAX(IF((ROW(مسودة!$C$360:$C$389)=SMALL(IF((ROW(مسودة!$C$360:$C$389)*(مسودة!$C$360:$C$389=$C$382)),ROW(مسودة!$C$360:$C$389)),ROW()-ROW(AL384)+1)),مسودة!AL362:'مسودة'!AL$389)),0))</f>
        <v/>
      </c>
      <c r="AM384" s="39" t="str">
        <f t="array" ref="AM384">IF($C$382="","",IFERROR(MAX(IF((ROW(مسودة!$C$360:$C$389)=SMALL(IF((ROW(مسودة!$C$360:$C$389)*(مسودة!$C$360:$C$389=$C$382)),ROW(مسودة!$C$360:$C$389)),ROW()-ROW(AM384)+1)),مسودة!AM362:'مسودة'!AM$389)),0))</f>
        <v/>
      </c>
      <c r="AN384" s="39" t="str">
        <f t="array" ref="AN384">IF($C$382="","",IFERROR(MAX(IF((ROW(مسودة!$C$360:$C$389)=SMALL(IF((ROW(مسودة!$C$360:$C$389)*(مسودة!$C$360:$C$389=$C$382)),ROW(مسودة!$C$360:$C$389)),ROW()-ROW(AN384)+1)),مسودة!AN362:AN$389)),0))</f>
        <v/>
      </c>
      <c r="AO384" s="39" t="str">
        <f t="array" ref="AO384">IF($C$382="","",IFERROR(MAX(IF((ROW(مسودة!$C$360:$C$389)=SMALL(IF((ROW(مسودة!$C$360:$C$389)*(مسودة!$C$360:$C$389=$C$382)),ROW(مسودة!$C$360:$C$389)),ROW()-ROW(AO384)+1)),مسودة!AO362:AO$389)),0))</f>
        <v/>
      </c>
      <c r="AP384" s="39" t="str">
        <f>IF(AO384&lt;50,"   ",IF(AO384&lt;65,"مقبول",IF(AO384&lt;75,"جيد",IF(AO384&lt;85,"جيدجداً",IF(AO384&lt;=100,"ممتاز","")))))</f>
        <v/>
      </c>
      <c r="AQ384" s="49"/>
      <c r="AR384" s="49"/>
      <c r="AS384" s="49"/>
      <c r="AT384" s="49"/>
      <c r="AU384" s="105"/>
    </row>
    <row r="385" spans="2:47" ht="28.5" customHeight="1" thickBot="1">
      <c r="B385" s="48">
        <f t="shared" ref="B385" si="60">B382+1</f>
        <v>87</v>
      </c>
      <c r="C385" s="98" t="str">
        <f t="array" ref="C385">IF(ISERROR(INDEX(مسودة!$C$360:$AV$389,SMALL(IF((مسودة!$AV$360:$AV$389="ناجح"),ROW(مسودة!$C$360:$AV$389)-MIN(ROW(مسودة!$C$360:$AV$389))+1,""),ROW(A7)),COLUMN(A7))),"",INDEX(مسودة!$C$360:$AV$389,SMALL(IF((مسودة!$AV$360:$AV$389="ناجح"),ROW(مسودة!$C$360:$AV$389)-MIN(ROW(مسودة!$C$360:$AV$389))+1,""),ROW(A7)),COLUMN(A7)))</f>
        <v/>
      </c>
      <c r="D385" s="95" t="str">
        <f>IF(C385&lt;&gt;"",VLOOKUP(C385,مسودة!$C$360:$D$389,2,0),"")</f>
        <v/>
      </c>
      <c r="E385" s="95" t="str">
        <f>IF(C385&lt;&gt;"",VLOOKUP(C385,مسودة!$C$360:$E$389,3,0),"")</f>
        <v/>
      </c>
      <c r="F385" s="11" t="s">
        <v>30</v>
      </c>
      <c r="G385" s="39" t="str">
        <f t="array" ref="G385">IF($C$385="","",IFERROR(MAX(IF((ROW(مسودة!$C$360:$C$389)=SMALL(IF((ROW(مسودة!$C$360:$C$389)*(مسودة!$C$360:$C$389=$C$385)),ROW(مسودة!$C$360:$C$389)),ROW()-ROW(G385)+1)),مسودة!G360:'مسودة'!G$389)),0))</f>
        <v/>
      </c>
      <c r="H385" s="39" t="str">
        <f t="array" ref="H385">IF($C$385="","",IFERROR(MAX(IF((ROW(مسودة!$C$360:$C$389)=SMALL(IF((ROW(مسودة!$C$360:$C$389)*(مسودة!$C$360:$C$389=$C$385)),ROW(مسودة!$C$360:$C$389)),ROW()-ROW(H385)+1)),مسودة!H360:'مسودة'!H$389)),0))</f>
        <v/>
      </c>
      <c r="I385" s="39" t="str">
        <f t="array" ref="I385">IF($C$385="","",IFERROR(MAX(IF((ROW(مسودة!$C$360:$C$389)=SMALL(IF((ROW(مسودة!$C$360:$C$389)*(مسودة!$C$360:$C$389=$C$385)),ROW(مسودة!$C$360:$C$389)),ROW()-ROW(I385)+1)),مسودة!I360:'مسودة'!I$389)),0))</f>
        <v/>
      </c>
      <c r="J385" s="39" t="str">
        <f t="array" ref="J385">IF($C$385="","",IFERROR(MAX(IF((ROW(مسودة!$C$360:$C$389)=SMALL(IF((ROW(مسودة!$C$360:$C$389)*(مسودة!$C$360:$C$389=$C$385)),ROW(مسودة!$C$360:$C$389)),ROW()-ROW(J385)+1)),مسودة!J360:'مسودة'!J$389)),0))</f>
        <v/>
      </c>
      <c r="K385" s="39" t="str">
        <f t="array" ref="K385">IF($C$385="","",IFERROR(MAX(IF((ROW(مسودة!$C$360:$C$389)=SMALL(IF((ROW(مسودة!$C$360:$C$389)*(مسودة!$C$360:$C$389=$C$385)),ROW(مسودة!$C$360:$C$389)),ROW()-ROW(K385)+1)),مسودة!K360:'مسودة'!K$389)),0))</f>
        <v/>
      </c>
      <c r="L385" s="39" t="str">
        <f t="array" ref="L385">IF($C$385="","",IFERROR(MAX(IF((ROW(مسودة!$C$360:$C$389)=SMALL(IF((ROW(مسودة!$C$360:$C$389)*(مسودة!$C$360:$C$389=$C$385)),ROW(مسودة!$C$360:$C$389)),ROW()-ROW(L385)+1)),مسودة!L360:'مسودة'!L$389)),0))</f>
        <v/>
      </c>
      <c r="M385" s="39" t="str">
        <f t="array" ref="M385">IF($C$385="","",IFERROR(MAX(IF((ROW(مسودة!$C$360:$C$389)=SMALL(IF((ROW(مسودة!$C$360:$C$389)*(مسودة!$C$360:$C$389=$C$385)),ROW(مسودة!$C$360:$C$389)),ROW()-ROW(M385)+1)),مسودة!M360:'مسودة'!M$389)),0))</f>
        <v/>
      </c>
      <c r="N385" s="39" t="str">
        <f t="array" ref="N385">IF($C$385="","",IFERROR(MAX(IF((ROW(مسودة!$C$360:$C$389)=SMALL(IF((ROW(مسودة!$C$360:$C$389)*(مسودة!$C$360:$C$389=$C$385)),ROW(مسودة!$C$360:$C$389)),ROW()-ROW(N385)+1)),مسودة!N360:'مسودة'!N$389)),0))</f>
        <v/>
      </c>
      <c r="O385" s="39" t="str">
        <f t="array" ref="O385">IF($C$385="","",IFERROR(MAX(IF((ROW(مسودة!$C$360:$C$389)=SMALL(IF((ROW(مسودة!$C$360:$C$389)*(مسودة!$C$360:$C$389=$C$385)),ROW(مسودة!$C$360:$C$389)),ROW()-ROW(O385)+1)),مسودة!O360:'مسودة'!O$389)),0))</f>
        <v/>
      </c>
      <c r="P385" s="39" t="str">
        <f t="array" ref="P385">IF($C$385="","",IFERROR(MAX(IF((ROW(مسودة!$C$360:$C$389)=SMALL(IF((ROW(مسودة!$C$360:$C$389)*(مسودة!$C$360:$C$389=$C$385)),ROW(مسودة!$C$360:$C$389)),ROW()-ROW(P385)+1)),مسودة!P360:'مسودة'!P$389)),0))</f>
        <v/>
      </c>
      <c r="Q385" s="39" t="str">
        <f t="array" ref="Q385">IF($C$385="","",IFERROR(MAX(IF((ROW(مسودة!$C$360:$C$389)=SMALL(IF((ROW(مسودة!$C$360:$C$389)*(مسودة!$C$360:$C$389=$C$385)),ROW(مسودة!$C$360:$C$389)),ROW()-ROW(Q385)+1)),مسودة!Q360:'مسودة'!Q$389)),0))</f>
        <v/>
      </c>
      <c r="R385" s="39" t="str">
        <f t="array" ref="R385">IF($C$385="","",IFERROR(MAX(IF((ROW(مسودة!$C$360:$C$389)=SMALL(IF((ROW(مسودة!$C$360:$C$389)*(مسودة!$C$360:$C$389=$C$385)),ROW(مسودة!$C$360:$C$389)),ROW()-ROW(R385)+1)),مسودة!R360:'مسودة'!R$389)),0))</f>
        <v/>
      </c>
      <c r="S385" s="39" t="str">
        <f t="array" ref="S385">IF($C$385="","",IFERROR(MAX(IF((ROW(مسودة!$C$360:$C$389)=SMALL(IF((ROW(مسودة!$C$360:$C$389)*(مسودة!$C$360:$C$389=$C$385)),ROW(مسودة!$C$360:$C$389)),ROW()-ROW(S385)+1)),مسودة!S360:'مسودة'!S$389)),0))</f>
        <v/>
      </c>
      <c r="T385" s="39" t="str">
        <f t="array" ref="T385">IF($C$385="","",IFERROR(MAX(IF((ROW(مسودة!$C$360:$C$389)=SMALL(IF((ROW(مسودة!$C$360:$C$389)*(مسودة!$C$360:$C$389=$C$385)),ROW(مسودة!$C$360:$C$389)),ROW()-ROW(T385)+1)),مسودة!T360:'مسودة'!T$389)),0))</f>
        <v/>
      </c>
      <c r="U385" s="39" t="str">
        <f t="array" ref="U385">IF($C$385="","",IFERROR(MAX(IF((ROW(مسودة!$C$360:$C$389)=SMALL(IF((ROW(مسودة!$C$360:$C$389)*(مسودة!$C$360:$C$389=$C$385)),ROW(مسودة!$C$360:$C$389)),ROW()-ROW(U385)+1)),مسودة!U360:'مسودة'!U$389)),0))</f>
        <v/>
      </c>
      <c r="V385" s="39" t="str">
        <f t="array" ref="V385">IF($C$385="","",IFERROR(MAX(IF((ROW(مسودة!$C$360:$C$389)=SMALL(IF((ROW(مسودة!$C$360:$C$389)*(مسودة!$C$360:$C$389=$C$385)),ROW(مسودة!$C$360:$C$389)),ROW()-ROW(V385)+1)),مسودة!V360:'مسودة'!V$389)),0))</f>
        <v/>
      </c>
      <c r="W385" s="39" t="str">
        <f t="array" ref="W385">IF($C$385="","",IFERROR(MAX(IF((ROW(مسودة!$C$360:$C$389)=SMALL(IF((ROW(مسودة!$C$360:$C$389)*(مسودة!$C$360:$C$389=$C$385)),ROW(مسودة!$C$360:$C$389)),ROW()-ROW(W385)+1)),مسودة!W360:'مسودة'!W$389)),0))</f>
        <v/>
      </c>
      <c r="X385" s="39" t="str">
        <f t="array" ref="X385">IF($C$385="","",IFERROR(MAX(IF((ROW(مسودة!$C$360:$C$389)=SMALL(IF((ROW(مسودة!$C$360:$C$389)*(مسودة!$C$360:$C$389=$C$385)),ROW(مسودة!$C$360:$C$389)),ROW()-ROW(X385)+1)),مسودة!X360:'مسودة'!X$389)),0))</f>
        <v/>
      </c>
      <c r="Y385" s="39" t="str">
        <f t="array" ref="Y385">IF($C$385="","",IFERROR(MAX(IF((ROW(مسودة!$C$360:$C$389)=SMALL(IF((ROW(مسودة!$C$360:$C$389)*(مسودة!$C$360:$C$389=$C$385)),ROW(مسودة!$C$360:$C$389)),ROW()-ROW(Y385)+1)),مسودة!Y360:'مسودة'!Y$389)),0))</f>
        <v/>
      </c>
      <c r="Z385" s="39" t="str">
        <f t="array" ref="Z385">IF($C$385="","",IFERROR(MAX(IF((ROW(مسودة!$C$360:$C$389)=SMALL(IF((ROW(مسودة!$C$360:$C$389)*(مسودة!$C$360:$C$389=$C$385)),ROW(مسودة!$C$360:$C$389)),ROW()-ROW(Z385)+1)),مسودة!Z360:'مسودة'!Z$389)),0))</f>
        <v/>
      </c>
      <c r="AA385" s="39" t="str">
        <f t="array" ref="AA385">IF($C$385="","",IFERROR(MAX(IF((ROW(مسودة!$C$360:$C$389)=SMALL(IF((ROW(مسودة!$C$360:$C$389)*(مسودة!$C$360:$C$389=$C$385)),ROW(مسودة!$C$360:$C$389)),ROW()-ROW(AA385)+1)),مسودة!AA360:'مسودة'!AA$389)),0))</f>
        <v/>
      </c>
      <c r="AB385" s="39" t="str">
        <f t="array" ref="AB385">IF($C$385="","",IFERROR(MAX(IF((ROW(مسودة!$C$360:$C$389)=SMALL(IF((ROW(مسودة!$C$360:$C$389)*(مسودة!$C$360:$C$389=$C$385)),ROW(مسودة!$C$360:$C$389)),ROW()-ROW(AB385)+1)),مسودة!AB360:'مسودة'!AB$389)),0))</f>
        <v/>
      </c>
      <c r="AC385" s="39" t="str">
        <f t="array" ref="AC385">IF($C$385="","",IFERROR(MAX(IF((ROW(مسودة!$C$360:$C$389)=SMALL(IF((ROW(مسودة!$C$360:$C$389)*(مسودة!$C$360:$C$389=$C$385)),ROW(مسودة!$C$360:$C$389)),ROW()-ROW(AC385)+1)),مسودة!AC360:'مسودة'!AC$389)),0))</f>
        <v/>
      </c>
      <c r="AD385" s="39" t="str">
        <f t="array" ref="AD385">IF($C$385="","",IFERROR(MAX(IF((ROW(مسودة!$C$360:$C$389)=SMALL(IF((ROW(مسودة!$C$360:$C$389)*(مسودة!$C$360:$C$389=$C$385)),ROW(مسودة!$C$360:$C$389)),ROW()-ROW(AD385)+1)),مسودة!AD360:'مسودة'!AD$389)),0))</f>
        <v/>
      </c>
      <c r="AE385" s="39" t="str">
        <f t="array" ref="AE385">IF($C$385="","",IFERROR(MAX(IF((ROW(مسودة!$C$360:$C$389)=SMALL(IF((ROW(مسودة!$C$360:$C$389)*(مسودة!$C$360:$C$389=$C$385)),ROW(مسودة!$C$360:$C$389)),ROW()-ROW(AE385)+1)),مسودة!AE360:'مسودة'!AE$389)),0))</f>
        <v/>
      </c>
      <c r="AF385" s="39" t="str">
        <f t="array" ref="AF385">IF($C$385="","",IFERROR(MAX(IF((ROW(مسودة!$C$360:$C$389)=SMALL(IF((ROW(مسودة!$C$360:$C$389)*(مسودة!$C$360:$C$389=$C$385)),ROW(مسودة!$C$360:$C$389)),ROW()-ROW(AF385)+1)),مسودة!AF360:'مسودة'!AF$389)),0))</f>
        <v/>
      </c>
      <c r="AG385" s="39" t="str">
        <f t="array" ref="AG385">IF($C$385="","",IFERROR(MAX(IF((ROW(مسودة!$C$360:$C$389)=SMALL(IF((ROW(مسودة!$C$360:$C$389)*(مسودة!$C$360:$C$389=$C$385)),ROW(مسودة!$C$360:$C$389)),ROW()-ROW(AG385)+1)),مسودة!AG360:'مسودة'!AG$389)),0))</f>
        <v/>
      </c>
      <c r="AH385" s="39" t="str">
        <f t="array" ref="AH385">IF($C$385="","",IFERROR(MAX(IF((ROW(مسودة!$C$360:$C$389)=SMALL(IF((ROW(مسودة!$C$360:$C$389)*(مسودة!$C$360:$C$389=$C$385)),ROW(مسودة!$C$360:$C$389)),ROW()-ROW(AH385)+1)),مسودة!AH360:'مسودة'!AH$389)),0))</f>
        <v/>
      </c>
      <c r="AI385" s="39" t="str">
        <f t="array" ref="AI385">IF($C$385="","",IFERROR(MAX(IF((ROW(مسودة!$C$360:$C$389)=SMALL(IF((ROW(مسودة!$C$360:$C$389)*(مسودة!$C$360:$C$389=$C$385)),ROW(مسودة!$C$360:$C$389)),ROW()-ROW(AI385)+1)),مسودة!AI360:'مسودة'!AI$389)),0))</f>
        <v/>
      </c>
      <c r="AJ385" s="39" t="str">
        <f t="array" ref="AJ385">IF($C$385="","",IFERROR(MAX(IF((ROW(مسودة!$C$360:$C$389)=SMALL(IF((ROW(مسودة!$C$360:$C$389)*(مسودة!$C$360:$C$389=$C$385)),ROW(مسودة!$C$360:$C$389)),ROW()-ROW(AJ385)+1)),مسودة!AJ360:'مسودة'!AJ$389)),0))</f>
        <v/>
      </c>
      <c r="AK385" s="39" t="str">
        <f t="array" ref="AK385">IF($C$385="","",IFERROR(MAX(IF((ROW(مسودة!$C$360:$C$389)=SMALL(IF((ROW(مسودة!$C$360:$C$389)*(مسودة!$C$360:$C$389=$C$385)),ROW(مسودة!$C$360:$C$389)),ROW()-ROW(AK385)+1)),مسودة!AK360:'مسودة'!AK$389)),0))</f>
        <v/>
      </c>
      <c r="AL385" s="39" t="str">
        <f t="array" ref="AL385">IF($C$385="","",IFERROR(MAX(IF((ROW(مسودة!$C$360:$C$389)=SMALL(IF((ROW(مسودة!$C$360:$C$389)*(مسودة!$C$360:$C$389=$C$385)),ROW(مسودة!$C$360:$C$389)),ROW()-ROW(AL385)+1)),مسودة!AL360:'مسودة'!AL$389)),0))</f>
        <v/>
      </c>
      <c r="AM385" s="39" t="str">
        <f t="array" ref="AM385">IF($C$385="","",IFERROR(MAX(IF((ROW(مسودة!$C$360:$C$389)=SMALL(IF((ROW(مسودة!$C$360:$C$389)*(مسودة!$C$360:$C$389=$C$385)),ROW(مسودة!$C$360:$C$389)),ROW()-ROW(AM385)+1)),مسودة!AM360:'مسودة'!AM$389)),0))</f>
        <v/>
      </c>
      <c r="AN385" s="54"/>
      <c r="AO385" s="54"/>
      <c r="AP385" s="55"/>
      <c r="AQ385" s="49"/>
      <c r="AR385" s="49"/>
      <c r="AS385" s="49"/>
      <c r="AT385" s="49"/>
      <c r="AU385" s="103" t="str">
        <f>IFERROR(LOOKUP(2,1/((مسودة!$C$360:$C$389=C385)*(مسودة!$F$360:$F$389=F385)),مسودة!$AV$360:$AV$389),"")</f>
        <v/>
      </c>
    </row>
    <row r="386" spans="2:47" ht="28.5" customHeight="1" thickBot="1">
      <c r="B386" s="48"/>
      <c r="C386" s="99"/>
      <c r="D386" s="51"/>
      <c r="E386" s="51"/>
      <c r="F386" s="11" t="s">
        <v>31</v>
      </c>
      <c r="G386" s="39" t="str">
        <f t="array" ref="G386">IF($C$385="","",IFERROR(MAX(IF((ROW(مسودة!$C$360:$C$389)=SMALL(IF((ROW(مسودة!$C$360:$C$389)*(مسودة!$C$360:$C$389=$C$385)),ROW(مسودة!$C$360:$C$389)),ROW()-ROW(G386)+1)),مسودة!G361:'مسودة'!G$389)),0))</f>
        <v/>
      </c>
      <c r="H386" s="39" t="str">
        <f t="array" ref="H386">IF($C$385="","",IFERROR(MAX(IF((ROW(مسودة!$C$360:$C$389)=SMALL(IF((ROW(مسودة!$C$360:$C$389)*(مسودة!$C$360:$C$389=$C$385)),ROW(مسودة!$C$360:$C$389)),ROW()-ROW(H386)+1)),مسودة!H361:'مسودة'!H$389)),0))</f>
        <v/>
      </c>
      <c r="I386" s="39" t="str">
        <f t="array" ref="I386">IF($C$385="","",IFERROR(MAX(IF((ROW(مسودة!$C$360:$C$389)=SMALL(IF((ROW(مسودة!$C$360:$C$389)*(مسودة!$C$360:$C$389=$C$385)),ROW(مسودة!$C$360:$C$389)),ROW()-ROW(I386)+1)),مسودة!I361:'مسودة'!I$389)),0))</f>
        <v/>
      </c>
      <c r="J386" s="39" t="str">
        <f t="array" ref="J386">IF($C$385="","",IFERROR(MAX(IF((ROW(مسودة!$C$360:$C$389)=SMALL(IF((ROW(مسودة!$C$360:$C$389)*(مسودة!$C$360:$C$389=$C$385)),ROW(مسودة!$C$360:$C$389)),ROW()-ROW(J386)+1)),مسودة!J361:'مسودة'!J$389)),0))</f>
        <v/>
      </c>
      <c r="K386" s="39" t="str">
        <f t="array" ref="K386">IF($C$385="","",IFERROR(MAX(IF((ROW(مسودة!$C$360:$C$389)=SMALL(IF((ROW(مسودة!$C$360:$C$389)*(مسودة!$C$360:$C$389=$C$385)),ROW(مسودة!$C$360:$C$389)),ROW()-ROW(K386)+1)),مسودة!K361:'مسودة'!K$389)),0))</f>
        <v/>
      </c>
      <c r="L386" s="39" t="str">
        <f t="array" ref="L386">IF($C$385="","",IFERROR(MAX(IF((ROW(مسودة!$C$360:$C$389)=SMALL(IF((ROW(مسودة!$C$360:$C$389)*(مسودة!$C$360:$C$389=$C$385)),ROW(مسودة!$C$360:$C$389)),ROW()-ROW(L386)+1)),مسودة!L361:'مسودة'!L$389)),0))</f>
        <v/>
      </c>
      <c r="M386" s="39" t="str">
        <f t="array" ref="M386">IF($C$385="","",IFERROR(MAX(IF((ROW(مسودة!$C$360:$C$389)=SMALL(IF((ROW(مسودة!$C$360:$C$389)*(مسودة!$C$360:$C$389=$C$385)),ROW(مسودة!$C$360:$C$389)),ROW()-ROW(M386)+1)),مسودة!M361:'مسودة'!M$389)),0))</f>
        <v/>
      </c>
      <c r="N386" s="39" t="str">
        <f t="array" ref="N386">IF($C$385="","",IFERROR(MAX(IF((ROW(مسودة!$C$360:$C$389)=SMALL(IF((ROW(مسودة!$C$360:$C$389)*(مسودة!$C$360:$C$389=$C$385)),ROW(مسودة!$C$360:$C$389)),ROW()-ROW(N386)+1)),مسودة!N361:'مسودة'!N$389)),0))</f>
        <v/>
      </c>
      <c r="O386" s="39" t="str">
        <f t="array" ref="O386">IF($C$385="","",IFERROR(MAX(IF((ROW(مسودة!$C$360:$C$389)=SMALL(IF((ROW(مسودة!$C$360:$C$389)*(مسودة!$C$360:$C$389=$C$385)),ROW(مسودة!$C$360:$C$389)),ROW()-ROW(O386)+1)),مسودة!O361:'مسودة'!O$389)),0))</f>
        <v/>
      </c>
      <c r="P386" s="39" t="str">
        <f t="array" ref="P386">IF($C$385="","",IFERROR(MAX(IF((ROW(مسودة!$C$360:$C$389)=SMALL(IF((ROW(مسودة!$C$360:$C$389)*(مسودة!$C$360:$C$389=$C$385)),ROW(مسودة!$C$360:$C$389)),ROW()-ROW(P386)+1)),مسودة!P361:'مسودة'!P$389)),0))</f>
        <v/>
      </c>
      <c r="Q386" s="39" t="str">
        <f t="array" ref="Q386">IF($C$385="","",IFERROR(MAX(IF((ROW(مسودة!$C$360:$C$389)=SMALL(IF((ROW(مسودة!$C$360:$C$389)*(مسودة!$C$360:$C$389=$C$385)),ROW(مسودة!$C$360:$C$389)),ROW()-ROW(Q386)+1)),مسودة!Q361:'مسودة'!Q$389)),0))</f>
        <v/>
      </c>
      <c r="R386" s="39" t="str">
        <f t="array" ref="R386">IF($C$385="","",IFERROR(MAX(IF((ROW(مسودة!$C$360:$C$389)=SMALL(IF((ROW(مسودة!$C$360:$C$389)*(مسودة!$C$360:$C$389=$C$385)),ROW(مسودة!$C$360:$C$389)),ROW()-ROW(R386)+1)),مسودة!R361:'مسودة'!R$389)),0))</f>
        <v/>
      </c>
      <c r="S386" s="39" t="str">
        <f t="array" ref="S386">IF($C$385="","",IFERROR(MAX(IF((ROW(مسودة!$C$360:$C$389)=SMALL(IF((ROW(مسودة!$C$360:$C$389)*(مسودة!$C$360:$C$389=$C$385)),ROW(مسودة!$C$360:$C$389)),ROW()-ROW(S386)+1)),مسودة!S361:'مسودة'!S$389)),0))</f>
        <v/>
      </c>
      <c r="T386" s="39" t="str">
        <f t="array" ref="T386">IF($C$385="","",IFERROR(MAX(IF((ROW(مسودة!$C$360:$C$389)=SMALL(IF((ROW(مسودة!$C$360:$C$389)*(مسودة!$C$360:$C$389=$C$385)),ROW(مسودة!$C$360:$C$389)),ROW()-ROW(T386)+1)),مسودة!T361:'مسودة'!T$389)),0))</f>
        <v/>
      </c>
      <c r="U386" s="39" t="str">
        <f t="array" ref="U386">IF($C$385="","",IFERROR(MAX(IF((ROW(مسودة!$C$360:$C$389)=SMALL(IF((ROW(مسودة!$C$360:$C$389)*(مسودة!$C$360:$C$389=$C$385)),ROW(مسودة!$C$360:$C$389)),ROW()-ROW(U386)+1)),مسودة!U361:'مسودة'!U$389)),0))</f>
        <v/>
      </c>
      <c r="V386" s="39" t="str">
        <f t="array" ref="V386">IF($C$385="","",IFERROR(MAX(IF((ROW(مسودة!$C$360:$C$389)=SMALL(IF((ROW(مسودة!$C$360:$C$389)*(مسودة!$C$360:$C$389=$C$385)),ROW(مسودة!$C$360:$C$389)),ROW()-ROW(V386)+1)),مسودة!V361:'مسودة'!V$389)),0))</f>
        <v/>
      </c>
      <c r="W386" s="39" t="str">
        <f t="array" ref="W386">IF($C$385="","",IFERROR(MAX(IF((ROW(مسودة!$C$360:$C$389)=SMALL(IF((ROW(مسودة!$C$360:$C$389)*(مسودة!$C$360:$C$389=$C$385)),ROW(مسودة!$C$360:$C$389)),ROW()-ROW(W386)+1)),مسودة!W361:'مسودة'!W$389)),0))</f>
        <v/>
      </c>
      <c r="X386" s="39" t="str">
        <f t="array" ref="X386">IF($C$385="","",IFERROR(MAX(IF((ROW(مسودة!$C$360:$C$389)=SMALL(IF((ROW(مسودة!$C$360:$C$389)*(مسودة!$C$360:$C$389=$C$385)),ROW(مسودة!$C$360:$C$389)),ROW()-ROW(X386)+1)),مسودة!X361:'مسودة'!X$389)),0))</f>
        <v/>
      </c>
      <c r="Y386" s="39" t="str">
        <f t="array" ref="Y386">IF($C$385="","",IFERROR(MAX(IF((ROW(مسودة!$C$360:$C$389)=SMALL(IF((ROW(مسودة!$C$360:$C$389)*(مسودة!$C$360:$C$389=$C$385)),ROW(مسودة!$C$360:$C$389)),ROW()-ROW(Y386)+1)),مسودة!Y361:'مسودة'!Y$389)),0))</f>
        <v/>
      </c>
      <c r="Z386" s="39" t="str">
        <f t="array" ref="Z386">IF($C$385="","",IFERROR(MAX(IF((ROW(مسودة!$C$360:$C$389)=SMALL(IF((ROW(مسودة!$C$360:$C$389)*(مسودة!$C$360:$C$389=$C$385)),ROW(مسودة!$C$360:$C$389)),ROW()-ROW(Z386)+1)),مسودة!Z361:'مسودة'!Z$389)),0))</f>
        <v/>
      </c>
      <c r="AA386" s="39" t="str">
        <f t="array" ref="AA386">IF($C$385="","",IFERROR(MAX(IF((ROW(مسودة!$C$360:$C$389)=SMALL(IF((ROW(مسودة!$C$360:$C$389)*(مسودة!$C$360:$C$389=$C$385)),ROW(مسودة!$C$360:$C$389)),ROW()-ROW(AA386)+1)),مسودة!AA361:'مسودة'!AA$389)),0))</f>
        <v/>
      </c>
      <c r="AB386" s="39" t="str">
        <f t="array" ref="AB386">IF($C$385="","",IFERROR(MAX(IF((ROW(مسودة!$C$360:$C$389)=SMALL(IF((ROW(مسودة!$C$360:$C$389)*(مسودة!$C$360:$C$389=$C$385)),ROW(مسودة!$C$360:$C$389)),ROW()-ROW(AB386)+1)),مسودة!AB361:'مسودة'!AB$389)),0))</f>
        <v/>
      </c>
      <c r="AC386" s="39" t="str">
        <f t="array" ref="AC386">IF($C$385="","",IFERROR(MAX(IF((ROW(مسودة!$C$360:$C$389)=SMALL(IF((ROW(مسودة!$C$360:$C$389)*(مسودة!$C$360:$C$389=$C$385)),ROW(مسودة!$C$360:$C$389)),ROW()-ROW(AC386)+1)),مسودة!AC361:'مسودة'!AC$389)),0))</f>
        <v/>
      </c>
      <c r="AD386" s="39" t="str">
        <f t="array" ref="AD386">IF($C$385="","",IFERROR(MAX(IF((ROW(مسودة!$C$360:$C$389)=SMALL(IF((ROW(مسودة!$C$360:$C$389)*(مسودة!$C$360:$C$389=$C$385)),ROW(مسودة!$C$360:$C$389)),ROW()-ROW(AD386)+1)),مسودة!AD361:'مسودة'!AD$389)),0))</f>
        <v/>
      </c>
      <c r="AE386" s="39" t="str">
        <f t="array" ref="AE386">IF($C$385="","",IFERROR(MAX(IF((ROW(مسودة!$C$360:$C$389)=SMALL(IF((ROW(مسودة!$C$360:$C$389)*(مسودة!$C$360:$C$389=$C$385)),ROW(مسودة!$C$360:$C$389)),ROW()-ROW(AE386)+1)),مسودة!AE361:'مسودة'!AE$389)),0))</f>
        <v/>
      </c>
      <c r="AF386" s="39" t="str">
        <f t="array" ref="AF386">IF($C$385="","",IFERROR(MAX(IF((ROW(مسودة!$C$360:$C$389)=SMALL(IF((ROW(مسودة!$C$360:$C$389)*(مسودة!$C$360:$C$389=$C$385)),ROW(مسودة!$C$360:$C$389)),ROW()-ROW(AF386)+1)),مسودة!AF361:'مسودة'!AF$389)),0))</f>
        <v/>
      </c>
      <c r="AG386" s="39" t="str">
        <f t="array" ref="AG386">IF($C$385="","",IFERROR(MAX(IF((ROW(مسودة!$C$360:$C$389)=SMALL(IF((ROW(مسودة!$C$360:$C$389)*(مسودة!$C$360:$C$389=$C$385)),ROW(مسودة!$C$360:$C$389)),ROW()-ROW(AG386)+1)),مسودة!AG361:'مسودة'!AG$389)),0))</f>
        <v/>
      </c>
      <c r="AH386" s="39" t="str">
        <f t="array" ref="AH386">IF($C$385="","",IFERROR(MAX(IF((ROW(مسودة!$C$360:$C$389)=SMALL(IF((ROW(مسودة!$C$360:$C$389)*(مسودة!$C$360:$C$389=$C$385)),ROW(مسودة!$C$360:$C$389)),ROW()-ROW(AH386)+1)),مسودة!AH361:'مسودة'!AH$389)),0))</f>
        <v/>
      </c>
      <c r="AI386" s="39" t="str">
        <f t="array" ref="AI386">IF($C$385="","",IFERROR(MAX(IF((ROW(مسودة!$C$360:$C$389)=SMALL(IF((ROW(مسودة!$C$360:$C$389)*(مسودة!$C$360:$C$389=$C$385)),ROW(مسودة!$C$360:$C$389)),ROW()-ROW(AI386)+1)),مسودة!AI361:'مسودة'!AI$389)),0))</f>
        <v/>
      </c>
      <c r="AJ386" s="39" t="str">
        <f t="array" ref="AJ386">IF($C$385="","",IFERROR(MAX(IF((ROW(مسودة!$C$360:$C$389)=SMALL(IF((ROW(مسودة!$C$360:$C$389)*(مسودة!$C$360:$C$389=$C$385)),ROW(مسودة!$C$360:$C$389)),ROW()-ROW(AJ386)+1)),مسودة!AJ361:'مسودة'!AJ$389)),0))</f>
        <v/>
      </c>
      <c r="AK386" s="39" t="str">
        <f t="array" ref="AK386">IF($C$385="","",IFERROR(MAX(IF((ROW(مسودة!$C$360:$C$389)=SMALL(IF((ROW(مسودة!$C$360:$C$389)*(مسودة!$C$360:$C$389=$C$385)),ROW(مسودة!$C$360:$C$389)),ROW()-ROW(AK386)+1)),مسودة!AK361:'مسودة'!AK$389)),0))</f>
        <v/>
      </c>
      <c r="AL386" s="39" t="str">
        <f t="array" ref="AL386">IF($C$385="","",IFERROR(MAX(IF((ROW(مسودة!$C$360:$C$389)=SMALL(IF((ROW(مسودة!$C$360:$C$389)*(مسودة!$C$360:$C$389=$C$385)),ROW(مسودة!$C$360:$C$389)),ROW()-ROW(AL386)+1)),مسودة!AL361:'مسودة'!AL$389)),0))</f>
        <v/>
      </c>
      <c r="AM386" s="39" t="str">
        <f t="array" ref="AM386">IF($C$385="","",IFERROR(MAX(IF((ROW(مسودة!$C$360:$C$389)=SMALL(IF((ROW(مسودة!$C$360:$C$389)*(مسودة!$C$360:$C$389=$C$385)),ROW(مسودة!$C$360:$C$389)),ROW()-ROW(AM386)+1)),مسودة!AM361:'مسودة'!AM$389)),0))</f>
        <v/>
      </c>
      <c r="AN386" s="54"/>
      <c r="AO386" s="54"/>
      <c r="AP386" s="56"/>
      <c r="AQ386" s="49"/>
      <c r="AR386" s="49"/>
      <c r="AS386" s="49"/>
      <c r="AT386" s="49"/>
      <c r="AU386" s="104"/>
    </row>
    <row r="387" spans="2:47" ht="28.5" customHeight="1" thickBot="1">
      <c r="B387" s="48"/>
      <c r="C387" s="93"/>
      <c r="D387" s="51"/>
      <c r="E387" s="51"/>
      <c r="F387" s="14" t="s">
        <v>32</v>
      </c>
      <c r="G387" s="39" t="str">
        <f t="array" ref="G387">IF($C$385="","",IFERROR(MAX(IF((ROW(مسودة!$C$360:$C$389)=SMALL(IF((ROW(مسودة!$C$360:$C$389)*(مسودة!$C$360:$C$389=$C$385)),ROW(مسودة!$C$360:$C$389)),ROW()-ROW(G387)+1)),مسودة!G362:'مسودة'!G$389)),0))</f>
        <v/>
      </c>
      <c r="H387" s="39" t="str">
        <f t="array" ref="H387">IF($C$385="","",IFERROR(MAX(IF((ROW(مسودة!$C$360:$C$389)=SMALL(IF((ROW(مسودة!$C$360:$C$389)*(مسودة!$C$360:$C$389=$C$385)),ROW(مسودة!$C$360:$C$389)),ROW()-ROW(H387)+1)),مسودة!H362:'مسودة'!H$389)),0))</f>
        <v/>
      </c>
      <c r="I387" s="39" t="str">
        <f t="array" ref="I387">IF($C$385="","",IFERROR(MAX(IF((ROW(مسودة!$C$360:$C$389)=SMALL(IF((ROW(مسودة!$C$360:$C$389)*(مسودة!$C$360:$C$389=$C$385)),ROW(مسودة!$C$360:$C$389)),ROW()-ROW(I387)+1)),مسودة!I362:'مسودة'!I$389)),0))</f>
        <v/>
      </c>
      <c r="J387" s="39" t="str">
        <f t="array" ref="J387">IF($C$385="","",IFERROR(MAX(IF((ROW(مسودة!$C$360:$C$389)=SMALL(IF((ROW(مسودة!$C$360:$C$389)*(مسودة!$C$360:$C$389=$C$385)),ROW(مسودة!$C$360:$C$389)),ROW()-ROW(J387)+1)),مسودة!J362:'مسودة'!J$389)),0))</f>
        <v/>
      </c>
      <c r="K387" s="39" t="str">
        <f t="array" ref="K387">IF($C$385="","",IFERROR(MAX(IF((ROW(مسودة!$C$360:$C$389)=SMALL(IF((ROW(مسودة!$C$360:$C$389)*(مسودة!$C$360:$C$389=$C$385)),ROW(مسودة!$C$360:$C$389)),ROW()-ROW(K387)+1)),مسودة!K362:'مسودة'!K$389)),0))</f>
        <v/>
      </c>
      <c r="L387" s="39" t="str">
        <f t="array" ref="L387">IF($C$385="","",IFERROR(MAX(IF((ROW(مسودة!$C$360:$C$389)=SMALL(IF((ROW(مسودة!$C$360:$C$389)*(مسودة!$C$360:$C$389=$C$385)),ROW(مسودة!$C$360:$C$389)),ROW()-ROW(L387)+1)),مسودة!L362:'مسودة'!L$389)),0))</f>
        <v/>
      </c>
      <c r="M387" s="39" t="str">
        <f t="array" ref="M387">IF($C$385="","",IFERROR(MAX(IF((ROW(مسودة!$C$360:$C$389)=SMALL(IF((ROW(مسودة!$C$360:$C$389)*(مسودة!$C$360:$C$389=$C$385)),ROW(مسودة!$C$360:$C$389)),ROW()-ROW(M387)+1)),مسودة!M362:'مسودة'!M$389)),0))</f>
        <v/>
      </c>
      <c r="N387" s="39" t="str">
        <f t="array" ref="N387">IF($C$385="","",IFERROR(MAX(IF((ROW(مسودة!$C$360:$C$389)=SMALL(IF((ROW(مسودة!$C$360:$C$389)*(مسودة!$C$360:$C$389=$C$385)),ROW(مسودة!$C$360:$C$389)),ROW()-ROW(N387)+1)),مسودة!N362:'مسودة'!N$389)),0))</f>
        <v/>
      </c>
      <c r="O387" s="39" t="str">
        <f t="array" ref="O387">IF($C$385="","",IFERROR(MAX(IF((ROW(مسودة!$C$360:$C$389)=SMALL(IF((ROW(مسودة!$C$360:$C$389)*(مسودة!$C$360:$C$389=$C$385)),ROW(مسودة!$C$360:$C$389)),ROW()-ROW(O387)+1)),مسودة!O362:'مسودة'!O$389)),0))</f>
        <v/>
      </c>
      <c r="P387" s="39" t="str">
        <f t="array" ref="P387">IF($C$385="","",IFERROR(MAX(IF((ROW(مسودة!$C$360:$C$389)=SMALL(IF((ROW(مسودة!$C$360:$C$389)*(مسودة!$C$360:$C$389=$C$385)),ROW(مسودة!$C$360:$C$389)),ROW()-ROW(P387)+1)),مسودة!P362:'مسودة'!P$389)),0))</f>
        <v/>
      </c>
      <c r="Q387" s="39" t="str">
        <f t="array" ref="Q387">IF($C$385="","",IFERROR(MAX(IF((ROW(مسودة!$C$360:$C$389)=SMALL(IF((ROW(مسودة!$C$360:$C$389)*(مسودة!$C$360:$C$389=$C$385)),ROW(مسودة!$C$360:$C$389)),ROW()-ROW(Q387)+1)),مسودة!Q362:'مسودة'!Q$389)),0))</f>
        <v/>
      </c>
      <c r="R387" s="39" t="str">
        <f t="array" ref="R387">IF($C$385="","",IFERROR(MAX(IF((ROW(مسودة!$C$360:$C$389)=SMALL(IF((ROW(مسودة!$C$360:$C$389)*(مسودة!$C$360:$C$389=$C$385)),ROW(مسودة!$C$360:$C$389)),ROW()-ROW(R387)+1)),مسودة!R362:'مسودة'!R$389)),0))</f>
        <v/>
      </c>
      <c r="S387" s="39" t="str">
        <f t="array" ref="S387">IF($C$385="","",IFERROR(MAX(IF((ROW(مسودة!$C$360:$C$389)=SMALL(IF((ROW(مسودة!$C$360:$C$389)*(مسودة!$C$360:$C$389=$C$385)),ROW(مسودة!$C$360:$C$389)),ROW()-ROW(S387)+1)),مسودة!S362:'مسودة'!S$389)),0))</f>
        <v/>
      </c>
      <c r="T387" s="39" t="str">
        <f t="array" ref="T387">IF($C$385="","",IFERROR(MAX(IF((ROW(مسودة!$C$360:$C$389)=SMALL(IF((ROW(مسودة!$C$360:$C$389)*(مسودة!$C$360:$C$389=$C$385)),ROW(مسودة!$C$360:$C$389)),ROW()-ROW(T387)+1)),مسودة!T362:'مسودة'!T$389)),0))</f>
        <v/>
      </c>
      <c r="U387" s="39" t="str">
        <f t="array" ref="U387">IF($C$385="","",IFERROR(MAX(IF((ROW(مسودة!$C$360:$C$389)=SMALL(IF((ROW(مسودة!$C$360:$C$389)*(مسودة!$C$360:$C$389=$C$385)),ROW(مسودة!$C$360:$C$389)),ROW()-ROW(U387)+1)),مسودة!U362:'مسودة'!U$389)),0))</f>
        <v/>
      </c>
      <c r="V387" s="39" t="str">
        <f t="array" ref="V387">IF($C$385="","",IFERROR(MAX(IF((ROW(مسودة!$C$360:$C$389)=SMALL(IF((ROW(مسودة!$C$360:$C$389)*(مسودة!$C$360:$C$389=$C$385)),ROW(مسودة!$C$360:$C$389)),ROW()-ROW(V387)+1)),مسودة!V362:'مسودة'!V$389)),0))</f>
        <v/>
      </c>
      <c r="W387" s="39" t="str">
        <f t="array" ref="W387">IF($C$385="","",IFERROR(MAX(IF((ROW(مسودة!$C$360:$C$389)=SMALL(IF((ROW(مسودة!$C$360:$C$389)*(مسودة!$C$360:$C$389=$C$385)),ROW(مسودة!$C$360:$C$389)),ROW()-ROW(W387)+1)),مسودة!W362:'مسودة'!W$389)),0))</f>
        <v/>
      </c>
      <c r="X387" s="39" t="str">
        <f t="array" ref="X387">IF($C$385="","",IFERROR(MAX(IF((ROW(مسودة!$C$360:$C$389)=SMALL(IF((ROW(مسودة!$C$360:$C$389)*(مسودة!$C$360:$C$389=$C$385)),ROW(مسودة!$C$360:$C$389)),ROW()-ROW(X387)+1)),مسودة!X362:'مسودة'!X$389)),0))</f>
        <v/>
      </c>
      <c r="Y387" s="39" t="str">
        <f t="array" ref="Y387">IF($C$385="","",IFERROR(MAX(IF((ROW(مسودة!$C$360:$C$389)=SMALL(IF((ROW(مسودة!$C$360:$C$389)*(مسودة!$C$360:$C$389=$C$385)),ROW(مسودة!$C$360:$C$389)),ROW()-ROW(Y387)+1)),مسودة!Y362:'مسودة'!Y$389)),0))</f>
        <v/>
      </c>
      <c r="Z387" s="39" t="str">
        <f t="array" ref="Z387">IF($C$385="","",IFERROR(MAX(IF((ROW(مسودة!$C$360:$C$389)=SMALL(IF((ROW(مسودة!$C$360:$C$389)*(مسودة!$C$360:$C$389=$C$385)),ROW(مسودة!$C$360:$C$389)),ROW()-ROW(Z387)+1)),مسودة!Z362:'مسودة'!Z$389)),0))</f>
        <v/>
      </c>
      <c r="AA387" s="39" t="str">
        <f t="array" ref="AA387">IF($C$385="","",IFERROR(MAX(IF((ROW(مسودة!$C$360:$C$389)=SMALL(IF((ROW(مسودة!$C$360:$C$389)*(مسودة!$C$360:$C$389=$C$385)),ROW(مسودة!$C$360:$C$389)),ROW()-ROW(AA387)+1)),مسودة!AA362:'مسودة'!AA$389)),0))</f>
        <v/>
      </c>
      <c r="AB387" s="39" t="str">
        <f t="array" ref="AB387">IF($C$385="","",IFERROR(MAX(IF((ROW(مسودة!$C$360:$C$389)=SMALL(IF((ROW(مسودة!$C$360:$C$389)*(مسودة!$C$360:$C$389=$C$385)),ROW(مسودة!$C$360:$C$389)),ROW()-ROW(AB387)+1)),مسودة!AB362:'مسودة'!AB$389)),0))</f>
        <v/>
      </c>
      <c r="AC387" s="39" t="str">
        <f t="array" ref="AC387">IF($C$385="","",IFERROR(MAX(IF((ROW(مسودة!$C$360:$C$389)=SMALL(IF((ROW(مسودة!$C$360:$C$389)*(مسودة!$C$360:$C$389=$C$385)),ROW(مسودة!$C$360:$C$389)),ROW()-ROW(AC387)+1)),مسودة!AC362:'مسودة'!AC$389)),0))</f>
        <v/>
      </c>
      <c r="AD387" s="39" t="str">
        <f t="array" ref="AD387">IF($C$385="","",IFERROR(MAX(IF((ROW(مسودة!$C$360:$C$389)=SMALL(IF((ROW(مسودة!$C$360:$C$389)*(مسودة!$C$360:$C$389=$C$385)),ROW(مسودة!$C$360:$C$389)),ROW()-ROW(AD387)+1)),مسودة!AD362:'مسودة'!AD$389)),0))</f>
        <v/>
      </c>
      <c r="AE387" s="39" t="str">
        <f t="array" ref="AE387">IF($C$385="","",IFERROR(MAX(IF((ROW(مسودة!$C$360:$C$389)=SMALL(IF((ROW(مسودة!$C$360:$C$389)*(مسودة!$C$360:$C$389=$C$385)),ROW(مسودة!$C$360:$C$389)),ROW()-ROW(AE387)+1)),مسودة!AE362:'مسودة'!AE$389)),0))</f>
        <v/>
      </c>
      <c r="AF387" s="39" t="str">
        <f t="array" ref="AF387">IF($C$385="","",IFERROR(MAX(IF((ROW(مسودة!$C$360:$C$389)=SMALL(IF((ROW(مسودة!$C$360:$C$389)*(مسودة!$C$360:$C$389=$C$385)),ROW(مسودة!$C$360:$C$389)),ROW()-ROW(AF387)+1)),مسودة!AF362:'مسودة'!AF$389)),0))</f>
        <v/>
      </c>
      <c r="AG387" s="39" t="str">
        <f t="array" ref="AG387">IF($C$385="","",IFERROR(MAX(IF((ROW(مسودة!$C$360:$C$389)=SMALL(IF((ROW(مسودة!$C$360:$C$389)*(مسودة!$C$360:$C$389=$C$385)),ROW(مسودة!$C$360:$C$389)),ROW()-ROW(AG387)+1)),مسودة!AG362:'مسودة'!AG$389)),0))</f>
        <v/>
      </c>
      <c r="AH387" s="39" t="str">
        <f t="array" ref="AH387">IF($C$385="","",IFERROR(MAX(IF((ROW(مسودة!$C$360:$C$389)=SMALL(IF((ROW(مسودة!$C$360:$C$389)*(مسودة!$C$360:$C$389=$C$385)),ROW(مسودة!$C$360:$C$389)),ROW()-ROW(AH387)+1)),مسودة!AH362:'مسودة'!AH$389)),0))</f>
        <v/>
      </c>
      <c r="AI387" s="39" t="str">
        <f t="array" ref="AI387">IF($C$385="","",IFERROR(MAX(IF((ROW(مسودة!$C$360:$C$389)=SMALL(IF((ROW(مسودة!$C$360:$C$389)*(مسودة!$C$360:$C$389=$C$385)),ROW(مسودة!$C$360:$C$389)),ROW()-ROW(AI387)+1)),مسودة!AI362:'مسودة'!AI$389)),0))</f>
        <v/>
      </c>
      <c r="AJ387" s="39" t="str">
        <f t="array" ref="AJ387">IF($C$385="","",IFERROR(MAX(IF((ROW(مسودة!$C$360:$C$389)=SMALL(IF((ROW(مسودة!$C$360:$C$389)*(مسودة!$C$360:$C$389=$C$385)),ROW(مسودة!$C$360:$C$389)),ROW()-ROW(AJ387)+1)),مسودة!AJ362:'مسودة'!AJ$389)),0))</f>
        <v/>
      </c>
      <c r="AK387" s="39" t="str">
        <f t="array" ref="AK387">IF($C$385="","",IFERROR(MAX(IF((ROW(مسودة!$C$360:$C$389)=SMALL(IF((ROW(مسودة!$C$360:$C$389)*(مسودة!$C$360:$C$389=$C$385)),ROW(مسودة!$C$360:$C$389)),ROW()-ROW(AK387)+1)),مسودة!AK362:'مسودة'!AK$389)),0))</f>
        <v/>
      </c>
      <c r="AL387" s="39" t="str">
        <f t="array" ref="AL387">IF($C$385="","",IFERROR(MAX(IF((ROW(مسودة!$C$360:$C$389)=SMALL(IF((ROW(مسودة!$C$360:$C$389)*(مسودة!$C$360:$C$389=$C$385)),ROW(مسودة!$C$360:$C$389)),ROW()-ROW(AL387)+1)),مسودة!AL362:'مسودة'!AL$389)),0))</f>
        <v/>
      </c>
      <c r="AM387" s="39" t="str">
        <f t="array" ref="AM387">IF($C$385="","",IFERROR(MAX(IF((ROW(مسودة!$C$360:$C$389)=SMALL(IF((ROW(مسودة!$C$360:$C$389)*(مسودة!$C$360:$C$389=$C$385)),ROW(مسودة!$C$360:$C$389)),ROW()-ROW(AM387)+1)),مسودة!AM362:'مسودة'!AM$389)),0))</f>
        <v/>
      </c>
      <c r="AN387" s="39" t="str">
        <f t="array" ref="AN387">IF($C$385="","",IFERROR(MAX(IF((ROW(مسودة!$C$360:$C$389)=SMALL(IF((ROW(مسودة!$C$360:$C$389)*(مسودة!$C$360:$C$389=$C$385)),ROW(مسودة!$C$360:$C$389)),ROW()-ROW(AN387)+1)),مسودة!AN362:AN$389)),0))</f>
        <v/>
      </c>
      <c r="AO387" s="39" t="str">
        <f t="array" ref="AO387">IF($C$385="","",IFERROR(MAX(IF((ROW(مسودة!$C$360:$C$389)=SMALL(IF((ROW(مسودة!$C$360:$C$389)*(مسودة!$C$360:$C$389=$C$385)),ROW(مسودة!$C$360:$C$389)),ROW()-ROW(AO387)+1)),مسودة!AO362:AO$389)),0))</f>
        <v/>
      </c>
      <c r="AP387" s="39" t="str">
        <f>IF(AO387&lt;50,"   ",IF(AO387&lt;65,"مقبول",IF(AO387&lt;75,"جيد",IF(AO387&lt;85,"جيدجداً",IF(AO387&lt;=100,"ممتاز","")))))</f>
        <v/>
      </c>
      <c r="AQ387" s="49"/>
      <c r="AR387" s="49"/>
      <c r="AS387" s="49"/>
      <c r="AT387" s="49"/>
      <c r="AU387" s="105"/>
    </row>
    <row r="388" spans="2:47" ht="28.5" customHeight="1" thickBot="1">
      <c r="B388" s="48">
        <f t="shared" ref="B388" si="61">B385+1</f>
        <v>88</v>
      </c>
      <c r="C388" s="98" t="str">
        <f t="array" ref="C388">IF(ISERROR(INDEX(مسودة!$C$360:$AV$389,SMALL(IF((مسودة!$AV$360:$AV$389="ناجح"),ROW(مسودة!$C$360:$AV$389)-MIN(ROW(مسودة!$C$360:$AV$389))+1,""),ROW(A8)),COLUMN(A8))),"",INDEX(مسودة!$C$360:$AV$389,SMALL(IF((مسودة!$AV$360:$AV$389="ناجح"),ROW(مسودة!$C$360:$AV$389)-MIN(ROW(مسودة!$C$360:$AV$389))+1,""),ROW(A8)),COLUMN(A8)))</f>
        <v/>
      </c>
      <c r="D388" s="95" t="str">
        <f>IF(C388&lt;&gt;"",VLOOKUP(C388,مسودة!$C$360:$D$389,2,0),"")</f>
        <v/>
      </c>
      <c r="E388" s="95" t="str">
        <f>IF(C388&lt;&gt;"",VLOOKUP(C388,مسودة!$C$360:$E$389,3,0),"")</f>
        <v/>
      </c>
      <c r="F388" s="11" t="s">
        <v>30</v>
      </c>
      <c r="G388" s="39" t="str">
        <f t="array" ref="G388">IF($C$388="","",IFERROR(MAX(IF((ROW(مسودة!$C$360:$C$389)=SMALL(IF((ROW(مسودة!$C$360:$C$389)*(مسودة!$C$360:$C$389=$C$388)),ROW(مسودة!$C$360:$C$389)),ROW()-ROW(G388)+1)),مسودة!G360:'مسودة'!G$389)),0))</f>
        <v/>
      </c>
      <c r="H388" s="39" t="str">
        <f t="array" ref="H388">IF($C$388="","",IFERROR(MAX(IF((ROW(مسودة!$C$360:$C$389)=SMALL(IF((ROW(مسودة!$C$360:$C$389)*(مسودة!$C$360:$C$389=$C$388)),ROW(مسودة!$C$360:$C$389)),ROW()-ROW(H388)+1)),مسودة!H360:'مسودة'!H$389)),0))</f>
        <v/>
      </c>
      <c r="I388" s="39" t="str">
        <f t="array" ref="I388">IF($C$388="","",IFERROR(MAX(IF((ROW(مسودة!$C$360:$C$389)=SMALL(IF((ROW(مسودة!$C$360:$C$389)*(مسودة!$C$360:$C$389=$C$388)),ROW(مسودة!$C$360:$C$389)),ROW()-ROW(I388)+1)),مسودة!I360:'مسودة'!I$389)),0))</f>
        <v/>
      </c>
      <c r="J388" s="39" t="str">
        <f t="array" ref="J388">IF($C$388="","",IFERROR(MAX(IF((ROW(مسودة!$C$360:$C$389)=SMALL(IF((ROW(مسودة!$C$360:$C$389)*(مسودة!$C$360:$C$389=$C$388)),ROW(مسودة!$C$360:$C$389)),ROW()-ROW(J388)+1)),مسودة!J360:'مسودة'!J$389)),0))</f>
        <v/>
      </c>
      <c r="K388" s="39" t="str">
        <f t="array" ref="K388">IF($C$388="","",IFERROR(MAX(IF((ROW(مسودة!$C$360:$C$389)=SMALL(IF((ROW(مسودة!$C$360:$C$389)*(مسودة!$C$360:$C$389=$C$388)),ROW(مسودة!$C$360:$C$389)),ROW()-ROW(K388)+1)),مسودة!K360:'مسودة'!K$389)),0))</f>
        <v/>
      </c>
      <c r="L388" s="39" t="str">
        <f t="array" ref="L388">IF($C$388="","",IFERROR(MAX(IF((ROW(مسودة!$C$360:$C$389)=SMALL(IF((ROW(مسودة!$C$360:$C$389)*(مسودة!$C$360:$C$389=$C$388)),ROW(مسودة!$C$360:$C$389)),ROW()-ROW(L388)+1)),مسودة!L360:'مسودة'!L$389)),0))</f>
        <v/>
      </c>
      <c r="M388" s="39" t="str">
        <f t="array" ref="M388">IF($C$388="","",IFERROR(MAX(IF((ROW(مسودة!$C$360:$C$389)=SMALL(IF((ROW(مسودة!$C$360:$C$389)*(مسودة!$C$360:$C$389=$C$388)),ROW(مسودة!$C$360:$C$389)),ROW()-ROW(M388)+1)),مسودة!M360:'مسودة'!M$389)),0))</f>
        <v/>
      </c>
      <c r="N388" s="39" t="str">
        <f t="array" ref="N388">IF($C$388="","",IFERROR(MAX(IF((ROW(مسودة!$C$360:$C$389)=SMALL(IF((ROW(مسودة!$C$360:$C$389)*(مسودة!$C$360:$C$389=$C$388)),ROW(مسودة!$C$360:$C$389)),ROW()-ROW(N388)+1)),مسودة!N360:'مسودة'!N$389)),0))</f>
        <v/>
      </c>
      <c r="O388" s="39" t="str">
        <f t="array" ref="O388">IF($C$388="","",IFERROR(MAX(IF((ROW(مسودة!$C$360:$C$389)=SMALL(IF((ROW(مسودة!$C$360:$C$389)*(مسودة!$C$360:$C$389=$C$388)),ROW(مسودة!$C$360:$C$389)),ROW()-ROW(O388)+1)),مسودة!O360:'مسودة'!O$389)),0))</f>
        <v/>
      </c>
      <c r="P388" s="39" t="str">
        <f t="array" ref="P388">IF($C$388="","",IFERROR(MAX(IF((ROW(مسودة!$C$360:$C$389)=SMALL(IF((ROW(مسودة!$C$360:$C$389)*(مسودة!$C$360:$C$389=$C$388)),ROW(مسودة!$C$360:$C$389)),ROW()-ROW(P388)+1)),مسودة!P360:'مسودة'!P$389)),0))</f>
        <v/>
      </c>
      <c r="Q388" s="39" t="str">
        <f t="array" ref="Q388">IF($C$388="","",IFERROR(MAX(IF((ROW(مسودة!$C$360:$C$389)=SMALL(IF((ROW(مسودة!$C$360:$C$389)*(مسودة!$C$360:$C$389=$C$388)),ROW(مسودة!$C$360:$C$389)),ROW()-ROW(Q388)+1)),مسودة!Q360:'مسودة'!Q$389)),0))</f>
        <v/>
      </c>
      <c r="R388" s="39" t="str">
        <f t="array" ref="R388">IF($C$388="","",IFERROR(MAX(IF((ROW(مسودة!$C$360:$C$389)=SMALL(IF((ROW(مسودة!$C$360:$C$389)*(مسودة!$C$360:$C$389=$C$388)),ROW(مسودة!$C$360:$C$389)),ROW()-ROW(R388)+1)),مسودة!R360:'مسودة'!R$389)),0))</f>
        <v/>
      </c>
      <c r="S388" s="39" t="str">
        <f t="array" ref="S388">IF($C$388="","",IFERROR(MAX(IF((ROW(مسودة!$C$360:$C$389)=SMALL(IF((ROW(مسودة!$C$360:$C$389)*(مسودة!$C$360:$C$389=$C$388)),ROW(مسودة!$C$360:$C$389)),ROW()-ROW(S388)+1)),مسودة!S360:'مسودة'!S$389)),0))</f>
        <v/>
      </c>
      <c r="T388" s="39" t="str">
        <f t="array" ref="T388">IF($C$388="","",IFERROR(MAX(IF((ROW(مسودة!$C$360:$C$389)=SMALL(IF((ROW(مسودة!$C$360:$C$389)*(مسودة!$C$360:$C$389=$C$388)),ROW(مسودة!$C$360:$C$389)),ROW()-ROW(T388)+1)),مسودة!T360:'مسودة'!T$389)),0))</f>
        <v/>
      </c>
      <c r="U388" s="39" t="str">
        <f t="array" ref="U388">IF($C$388="","",IFERROR(MAX(IF((ROW(مسودة!$C$360:$C$389)=SMALL(IF((ROW(مسودة!$C$360:$C$389)*(مسودة!$C$360:$C$389=$C$388)),ROW(مسودة!$C$360:$C$389)),ROW()-ROW(U388)+1)),مسودة!U360:'مسودة'!U$389)),0))</f>
        <v/>
      </c>
      <c r="V388" s="39" t="str">
        <f t="array" ref="V388">IF($C$388="","",IFERROR(MAX(IF((ROW(مسودة!$C$360:$C$389)=SMALL(IF((ROW(مسودة!$C$360:$C$389)*(مسودة!$C$360:$C$389=$C$388)),ROW(مسودة!$C$360:$C$389)),ROW()-ROW(V388)+1)),مسودة!V360:'مسودة'!V$389)),0))</f>
        <v/>
      </c>
      <c r="W388" s="39" t="str">
        <f t="array" ref="W388">IF($C$388="","",IFERROR(MAX(IF((ROW(مسودة!$C$360:$C$389)=SMALL(IF((ROW(مسودة!$C$360:$C$389)*(مسودة!$C$360:$C$389=$C$388)),ROW(مسودة!$C$360:$C$389)),ROW()-ROW(W388)+1)),مسودة!W360:'مسودة'!W$389)),0))</f>
        <v/>
      </c>
      <c r="X388" s="39" t="str">
        <f t="array" ref="X388">IF($C$388="","",IFERROR(MAX(IF((ROW(مسودة!$C$360:$C$389)=SMALL(IF((ROW(مسودة!$C$360:$C$389)*(مسودة!$C$360:$C$389=$C$388)),ROW(مسودة!$C$360:$C$389)),ROW()-ROW(X388)+1)),مسودة!X360:'مسودة'!X$389)),0))</f>
        <v/>
      </c>
      <c r="Y388" s="39" t="str">
        <f t="array" ref="Y388">IF($C$388="","",IFERROR(MAX(IF((ROW(مسودة!$C$360:$C$389)=SMALL(IF((ROW(مسودة!$C$360:$C$389)*(مسودة!$C$360:$C$389=$C$388)),ROW(مسودة!$C$360:$C$389)),ROW()-ROW(Y388)+1)),مسودة!Y360:'مسودة'!Y$389)),0))</f>
        <v/>
      </c>
      <c r="Z388" s="39" t="str">
        <f t="array" ref="Z388">IF($C$388="","",IFERROR(MAX(IF((ROW(مسودة!$C$360:$C$389)=SMALL(IF((ROW(مسودة!$C$360:$C$389)*(مسودة!$C$360:$C$389=$C$388)),ROW(مسودة!$C$360:$C$389)),ROW()-ROW(Z388)+1)),مسودة!Z360:'مسودة'!Z$389)),0))</f>
        <v/>
      </c>
      <c r="AA388" s="39" t="str">
        <f t="array" ref="AA388">IF($C$388="","",IFERROR(MAX(IF((ROW(مسودة!$C$360:$C$389)=SMALL(IF((ROW(مسودة!$C$360:$C$389)*(مسودة!$C$360:$C$389=$C$388)),ROW(مسودة!$C$360:$C$389)),ROW()-ROW(AA388)+1)),مسودة!AA360:'مسودة'!AA$389)),0))</f>
        <v/>
      </c>
      <c r="AB388" s="39" t="str">
        <f t="array" ref="AB388">IF($C$388="","",IFERROR(MAX(IF((ROW(مسودة!$C$360:$C$389)=SMALL(IF((ROW(مسودة!$C$360:$C$389)*(مسودة!$C$360:$C$389=$C$388)),ROW(مسودة!$C$360:$C$389)),ROW()-ROW(AB388)+1)),مسودة!AB360:'مسودة'!AB$389)),0))</f>
        <v/>
      </c>
      <c r="AC388" s="39" t="str">
        <f t="array" ref="AC388">IF($C$388="","",IFERROR(MAX(IF((ROW(مسودة!$C$360:$C$389)=SMALL(IF((ROW(مسودة!$C$360:$C$389)*(مسودة!$C$360:$C$389=$C$388)),ROW(مسودة!$C$360:$C$389)),ROW()-ROW(AC388)+1)),مسودة!AC360:'مسودة'!AC$389)),0))</f>
        <v/>
      </c>
      <c r="AD388" s="39" t="str">
        <f t="array" ref="AD388">IF($C$388="","",IFERROR(MAX(IF((ROW(مسودة!$C$360:$C$389)=SMALL(IF((ROW(مسودة!$C$360:$C$389)*(مسودة!$C$360:$C$389=$C$388)),ROW(مسودة!$C$360:$C$389)),ROW()-ROW(AD388)+1)),مسودة!AD360:'مسودة'!AD$389)),0))</f>
        <v/>
      </c>
      <c r="AE388" s="39" t="str">
        <f t="array" ref="AE388">IF($C$388="","",IFERROR(MAX(IF((ROW(مسودة!$C$360:$C$389)=SMALL(IF((ROW(مسودة!$C$360:$C$389)*(مسودة!$C$360:$C$389=$C$388)),ROW(مسودة!$C$360:$C$389)),ROW()-ROW(AE388)+1)),مسودة!AE360:'مسودة'!AE$389)),0))</f>
        <v/>
      </c>
      <c r="AF388" s="39" t="str">
        <f t="array" ref="AF388">IF($C$388="","",IFERROR(MAX(IF((ROW(مسودة!$C$360:$C$389)=SMALL(IF((ROW(مسودة!$C$360:$C$389)*(مسودة!$C$360:$C$389=$C$388)),ROW(مسودة!$C$360:$C$389)),ROW()-ROW(AF388)+1)),مسودة!AF360:'مسودة'!AF$389)),0))</f>
        <v/>
      </c>
      <c r="AG388" s="39" t="str">
        <f t="array" ref="AG388">IF($C$388="","",IFERROR(MAX(IF((ROW(مسودة!$C$360:$C$389)=SMALL(IF((ROW(مسودة!$C$360:$C$389)*(مسودة!$C$360:$C$389=$C$388)),ROW(مسودة!$C$360:$C$389)),ROW()-ROW(AG388)+1)),مسودة!AG360:'مسودة'!AG$389)),0))</f>
        <v/>
      </c>
      <c r="AH388" s="39" t="str">
        <f t="array" ref="AH388">IF($C$388="","",IFERROR(MAX(IF((ROW(مسودة!$C$360:$C$389)=SMALL(IF((ROW(مسودة!$C$360:$C$389)*(مسودة!$C$360:$C$389=$C$388)),ROW(مسودة!$C$360:$C$389)),ROW()-ROW(AH388)+1)),مسودة!AH360:'مسودة'!AH$389)),0))</f>
        <v/>
      </c>
      <c r="AI388" s="39" t="str">
        <f t="array" ref="AI388">IF($C$388="","",IFERROR(MAX(IF((ROW(مسودة!$C$360:$C$389)=SMALL(IF((ROW(مسودة!$C$360:$C$389)*(مسودة!$C$360:$C$389=$C$388)),ROW(مسودة!$C$360:$C$389)),ROW()-ROW(AI388)+1)),مسودة!AI360:'مسودة'!AI$389)),0))</f>
        <v/>
      </c>
      <c r="AJ388" s="39" t="str">
        <f t="array" ref="AJ388">IF($C$388="","",IFERROR(MAX(IF((ROW(مسودة!$C$360:$C$389)=SMALL(IF((ROW(مسودة!$C$360:$C$389)*(مسودة!$C$360:$C$389=$C$388)),ROW(مسودة!$C$360:$C$389)),ROW()-ROW(AJ388)+1)),مسودة!AJ360:'مسودة'!AJ$389)),0))</f>
        <v/>
      </c>
      <c r="AK388" s="39" t="str">
        <f t="array" ref="AK388">IF($C$388="","",IFERROR(MAX(IF((ROW(مسودة!$C$360:$C$389)=SMALL(IF((ROW(مسودة!$C$360:$C$389)*(مسودة!$C$360:$C$389=$C$388)),ROW(مسودة!$C$360:$C$389)),ROW()-ROW(AK388)+1)),مسودة!AK360:'مسودة'!AK$389)),0))</f>
        <v/>
      </c>
      <c r="AL388" s="39" t="str">
        <f t="array" ref="AL388">IF($C$388="","",IFERROR(MAX(IF((ROW(مسودة!$C$360:$C$389)=SMALL(IF((ROW(مسودة!$C$360:$C$389)*(مسودة!$C$360:$C$389=$C$388)),ROW(مسودة!$C$360:$C$389)),ROW()-ROW(AL388)+1)),مسودة!AL360:'مسودة'!AL$389)),0))</f>
        <v/>
      </c>
      <c r="AM388" s="39" t="str">
        <f t="array" ref="AM388">IF($C$388="","",IFERROR(MAX(IF((ROW(مسودة!$C$360:$C$389)=SMALL(IF((ROW(مسودة!$C$360:$C$389)*(مسودة!$C$360:$C$389=$C$388)),ROW(مسودة!$C$360:$C$389)),ROW()-ROW(AM388)+1)),مسودة!AM360:'مسودة'!AM$389)),0))</f>
        <v/>
      </c>
      <c r="AN388" s="54"/>
      <c r="AO388" s="54"/>
      <c r="AP388" s="55"/>
      <c r="AQ388" s="49"/>
      <c r="AR388" s="49"/>
      <c r="AS388" s="49"/>
      <c r="AT388" s="49"/>
      <c r="AU388" s="103" t="str">
        <f>IFERROR(LOOKUP(2,1/((مسودة!$C$360:$C$389=C388)*(مسودة!$F$360:$F$389=F388)),مسودة!$AV$360:$AV$389),"")</f>
        <v/>
      </c>
    </row>
    <row r="389" spans="2:47" ht="28.5" customHeight="1" thickBot="1">
      <c r="B389" s="48"/>
      <c r="C389" s="99"/>
      <c r="D389" s="51"/>
      <c r="E389" s="51"/>
      <c r="F389" s="11" t="s">
        <v>31</v>
      </c>
      <c r="G389" s="39" t="str">
        <f t="array" ref="G389">IF($C$388="","",IFERROR(MAX(IF((ROW(مسودة!$C$360:$C$389)=SMALL(IF((ROW(مسودة!$C$360:$C$389)*(مسودة!$C$360:$C$389=$C$388)),ROW(مسودة!$C$360:$C$389)),ROW()-ROW(G389)+1)),مسودة!G361:'مسودة'!G$389)),0))</f>
        <v/>
      </c>
      <c r="H389" s="39" t="str">
        <f t="array" ref="H389">IF($C$388="","",IFERROR(MAX(IF((ROW(مسودة!$C$360:$C$389)=SMALL(IF((ROW(مسودة!$C$360:$C$389)*(مسودة!$C$360:$C$389=$C$388)),ROW(مسودة!$C$360:$C$389)),ROW()-ROW(H389)+1)),مسودة!H361:'مسودة'!H$389)),0))</f>
        <v/>
      </c>
      <c r="I389" s="39" t="str">
        <f t="array" ref="I389">IF($C$388="","",IFERROR(MAX(IF((ROW(مسودة!$C$360:$C$389)=SMALL(IF((ROW(مسودة!$C$360:$C$389)*(مسودة!$C$360:$C$389=$C$388)),ROW(مسودة!$C$360:$C$389)),ROW()-ROW(I389)+1)),مسودة!I361:'مسودة'!I$389)),0))</f>
        <v/>
      </c>
      <c r="J389" s="39" t="str">
        <f t="array" ref="J389">IF($C$388="","",IFERROR(MAX(IF((ROW(مسودة!$C$360:$C$389)=SMALL(IF((ROW(مسودة!$C$360:$C$389)*(مسودة!$C$360:$C$389=$C$388)),ROW(مسودة!$C$360:$C$389)),ROW()-ROW(J389)+1)),مسودة!J361:'مسودة'!J$389)),0))</f>
        <v/>
      </c>
      <c r="K389" s="39" t="str">
        <f t="array" ref="K389">IF($C$388="","",IFERROR(MAX(IF((ROW(مسودة!$C$360:$C$389)=SMALL(IF((ROW(مسودة!$C$360:$C$389)*(مسودة!$C$360:$C$389=$C$388)),ROW(مسودة!$C$360:$C$389)),ROW()-ROW(K389)+1)),مسودة!K361:'مسودة'!K$389)),0))</f>
        <v/>
      </c>
      <c r="L389" s="39" t="str">
        <f t="array" ref="L389">IF($C$388="","",IFERROR(MAX(IF((ROW(مسودة!$C$360:$C$389)=SMALL(IF((ROW(مسودة!$C$360:$C$389)*(مسودة!$C$360:$C$389=$C$388)),ROW(مسودة!$C$360:$C$389)),ROW()-ROW(L389)+1)),مسودة!L361:'مسودة'!L$389)),0))</f>
        <v/>
      </c>
      <c r="M389" s="39" t="str">
        <f t="array" ref="M389">IF($C$388="","",IFERROR(MAX(IF((ROW(مسودة!$C$360:$C$389)=SMALL(IF((ROW(مسودة!$C$360:$C$389)*(مسودة!$C$360:$C$389=$C$388)),ROW(مسودة!$C$360:$C$389)),ROW()-ROW(M389)+1)),مسودة!M361:'مسودة'!M$389)),0))</f>
        <v/>
      </c>
      <c r="N389" s="39" t="str">
        <f t="array" ref="N389">IF($C$388="","",IFERROR(MAX(IF((ROW(مسودة!$C$360:$C$389)=SMALL(IF((ROW(مسودة!$C$360:$C$389)*(مسودة!$C$360:$C$389=$C$388)),ROW(مسودة!$C$360:$C$389)),ROW()-ROW(N389)+1)),مسودة!N361:'مسودة'!N$389)),0))</f>
        <v/>
      </c>
      <c r="O389" s="39" t="str">
        <f t="array" ref="O389">IF($C$388="","",IFERROR(MAX(IF((ROW(مسودة!$C$360:$C$389)=SMALL(IF((ROW(مسودة!$C$360:$C$389)*(مسودة!$C$360:$C$389=$C$388)),ROW(مسودة!$C$360:$C$389)),ROW()-ROW(O389)+1)),مسودة!O361:'مسودة'!O$389)),0))</f>
        <v/>
      </c>
      <c r="P389" s="39" t="str">
        <f t="array" ref="P389">IF($C$388="","",IFERROR(MAX(IF((ROW(مسودة!$C$360:$C$389)=SMALL(IF((ROW(مسودة!$C$360:$C$389)*(مسودة!$C$360:$C$389=$C$388)),ROW(مسودة!$C$360:$C$389)),ROW()-ROW(P389)+1)),مسودة!P361:'مسودة'!P$389)),0))</f>
        <v/>
      </c>
      <c r="Q389" s="39" t="str">
        <f t="array" ref="Q389">IF($C$388="","",IFERROR(MAX(IF((ROW(مسودة!$C$360:$C$389)=SMALL(IF((ROW(مسودة!$C$360:$C$389)*(مسودة!$C$360:$C$389=$C$388)),ROW(مسودة!$C$360:$C$389)),ROW()-ROW(Q389)+1)),مسودة!Q361:'مسودة'!Q$389)),0))</f>
        <v/>
      </c>
      <c r="R389" s="39" t="str">
        <f t="array" ref="R389">IF($C$388="","",IFERROR(MAX(IF((ROW(مسودة!$C$360:$C$389)=SMALL(IF((ROW(مسودة!$C$360:$C$389)*(مسودة!$C$360:$C$389=$C$388)),ROW(مسودة!$C$360:$C$389)),ROW()-ROW(R389)+1)),مسودة!R361:'مسودة'!R$389)),0))</f>
        <v/>
      </c>
      <c r="S389" s="39" t="str">
        <f t="array" ref="S389">IF($C$388="","",IFERROR(MAX(IF((ROW(مسودة!$C$360:$C$389)=SMALL(IF((ROW(مسودة!$C$360:$C$389)*(مسودة!$C$360:$C$389=$C$388)),ROW(مسودة!$C$360:$C$389)),ROW()-ROW(S389)+1)),مسودة!S361:'مسودة'!S$389)),0))</f>
        <v/>
      </c>
      <c r="T389" s="39" t="str">
        <f t="array" ref="T389">IF($C$388="","",IFERROR(MAX(IF((ROW(مسودة!$C$360:$C$389)=SMALL(IF((ROW(مسودة!$C$360:$C$389)*(مسودة!$C$360:$C$389=$C$388)),ROW(مسودة!$C$360:$C$389)),ROW()-ROW(T389)+1)),مسودة!T361:'مسودة'!T$389)),0))</f>
        <v/>
      </c>
      <c r="U389" s="39" t="str">
        <f t="array" ref="U389">IF($C$388="","",IFERROR(MAX(IF((ROW(مسودة!$C$360:$C$389)=SMALL(IF((ROW(مسودة!$C$360:$C$389)*(مسودة!$C$360:$C$389=$C$388)),ROW(مسودة!$C$360:$C$389)),ROW()-ROW(U389)+1)),مسودة!U361:'مسودة'!U$389)),0))</f>
        <v/>
      </c>
      <c r="V389" s="39" t="str">
        <f t="array" ref="V389">IF($C$388="","",IFERROR(MAX(IF((ROW(مسودة!$C$360:$C$389)=SMALL(IF((ROW(مسودة!$C$360:$C$389)*(مسودة!$C$360:$C$389=$C$388)),ROW(مسودة!$C$360:$C$389)),ROW()-ROW(V389)+1)),مسودة!V361:'مسودة'!V$389)),0))</f>
        <v/>
      </c>
      <c r="W389" s="39" t="str">
        <f t="array" ref="W389">IF($C$388="","",IFERROR(MAX(IF((ROW(مسودة!$C$360:$C$389)=SMALL(IF((ROW(مسودة!$C$360:$C$389)*(مسودة!$C$360:$C$389=$C$388)),ROW(مسودة!$C$360:$C$389)),ROW()-ROW(W389)+1)),مسودة!W361:'مسودة'!W$389)),0))</f>
        <v/>
      </c>
      <c r="X389" s="39" t="str">
        <f t="array" ref="X389">IF($C$388="","",IFERROR(MAX(IF((ROW(مسودة!$C$360:$C$389)=SMALL(IF((ROW(مسودة!$C$360:$C$389)*(مسودة!$C$360:$C$389=$C$388)),ROW(مسودة!$C$360:$C$389)),ROW()-ROW(X389)+1)),مسودة!X361:'مسودة'!X$389)),0))</f>
        <v/>
      </c>
      <c r="Y389" s="39" t="str">
        <f t="array" ref="Y389">IF($C$388="","",IFERROR(MAX(IF((ROW(مسودة!$C$360:$C$389)=SMALL(IF((ROW(مسودة!$C$360:$C$389)*(مسودة!$C$360:$C$389=$C$388)),ROW(مسودة!$C$360:$C$389)),ROW()-ROW(Y389)+1)),مسودة!Y361:'مسودة'!Y$389)),0))</f>
        <v/>
      </c>
      <c r="Z389" s="39" t="str">
        <f t="array" ref="Z389">IF($C$388="","",IFERROR(MAX(IF((ROW(مسودة!$C$360:$C$389)=SMALL(IF((ROW(مسودة!$C$360:$C$389)*(مسودة!$C$360:$C$389=$C$388)),ROW(مسودة!$C$360:$C$389)),ROW()-ROW(Z389)+1)),مسودة!Z361:'مسودة'!Z$389)),0))</f>
        <v/>
      </c>
      <c r="AA389" s="39" t="str">
        <f t="array" ref="AA389">IF($C$388="","",IFERROR(MAX(IF((ROW(مسودة!$C$360:$C$389)=SMALL(IF((ROW(مسودة!$C$360:$C$389)*(مسودة!$C$360:$C$389=$C$388)),ROW(مسودة!$C$360:$C$389)),ROW()-ROW(AA389)+1)),مسودة!AA361:'مسودة'!AA$389)),0))</f>
        <v/>
      </c>
      <c r="AB389" s="39" t="str">
        <f t="array" ref="AB389">IF($C$388="","",IFERROR(MAX(IF((ROW(مسودة!$C$360:$C$389)=SMALL(IF((ROW(مسودة!$C$360:$C$389)*(مسودة!$C$360:$C$389=$C$388)),ROW(مسودة!$C$360:$C$389)),ROW()-ROW(AB389)+1)),مسودة!AB361:'مسودة'!AB$389)),0))</f>
        <v/>
      </c>
      <c r="AC389" s="39" t="str">
        <f t="array" ref="AC389">IF($C$388="","",IFERROR(MAX(IF((ROW(مسودة!$C$360:$C$389)=SMALL(IF((ROW(مسودة!$C$360:$C$389)*(مسودة!$C$360:$C$389=$C$388)),ROW(مسودة!$C$360:$C$389)),ROW()-ROW(AC389)+1)),مسودة!AC361:'مسودة'!AC$389)),0))</f>
        <v/>
      </c>
      <c r="AD389" s="39" t="str">
        <f t="array" ref="AD389">IF($C$388="","",IFERROR(MAX(IF((ROW(مسودة!$C$360:$C$389)=SMALL(IF((ROW(مسودة!$C$360:$C$389)*(مسودة!$C$360:$C$389=$C$388)),ROW(مسودة!$C$360:$C$389)),ROW()-ROW(AD389)+1)),مسودة!AD361:'مسودة'!AD$389)),0))</f>
        <v/>
      </c>
      <c r="AE389" s="39" t="str">
        <f t="array" ref="AE389">IF($C$388="","",IFERROR(MAX(IF((ROW(مسودة!$C$360:$C$389)=SMALL(IF((ROW(مسودة!$C$360:$C$389)*(مسودة!$C$360:$C$389=$C$388)),ROW(مسودة!$C$360:$C$389)),ROW()-ROW(AE389)+1)),مسودة!AE361:'مسودة'!AE$389)),0))</f>
        <v/>
      </c>
      <c r="AF389" s="39" t="str">
        <f t="array" ref="AF389">IF($C$388="","",IFERROR(MAX(IF((ROW(مسودة!$C$360:$C$389)=SMALL(IF((ROW(مسودة!$C$360:$C$389)*(مسودة!$C$360:$C$389=$C$388)),ROW(مسودة!$C$360:$C$389)),ROW()-ROW(AF389)+1)),مسودة!AF361:'مسودة'!AF$389)),0))</f>
        <v/>
      </c>
      <c r="AG389" s="39" t="str">
        <f t="array" ref="AG389">IF($C$388="","",IFERROR(MAX(IF((ROW(مسودة!$C$360:$C$389)=SMALL(IF((ROW(مسودة!$C$360:$C$389)*(مسودة!$C$360:$C$389=$C$388)),ROW(مسودة!$C$360:$C$389)),ROW()-ROW(AG389)+1)),مسودة!AG361:'مسودة'!AG$389)),0))</f>
        <v/>
      </c>
      <c r="AH389" s="39" t="str">
        <f t="array" ref="AH389">IF($C$388="","",IFERROR(MAX(IF((ROW(مسودة!$C$360:$C$389)=SMALL(IF((ROW(مسودة!$C$360:$C$389)*(مسودة!$C$360:$C$389=$C$388)),ROW(مسودة!$C$360:$C$389)),ROW()-ROW(AH389)+1)),مسودة!AH361:'مسودة'!AH$389)),0))</f>
        <v/>
      </c>
      <c r="AI389" s="39" t="str">
        <f t="array" ref="AI389">IF($C$388="","",IFERROR(MAX(IF((ROW(مسودة!$C$360:$C$389)=SMALL(IF((ROW(مسودة!$C$360:$C$389)*(مسودة!$C$360:$C$389=$C$388)),ROW(مسودة!$C$360:$C$389)),ROW()-ROW(AI389)+1)),مسودة!AI361:'مسودة'!AI$389)),0))</f>
        <v/>
      </c>
      <c r="AJ389" s="39" t="str">
        <f t="array" ref="AJ389">IF($C$388="","",IFERROR(MAX(IF((ROW(مسودة!$C$360:$C$389)=SMALL(IF((ROW(مسودة!$C$360:$C$389)*(مسودة!$C$360:$C$389=$C$388)),ROW(مسودة!$C$360:$C$389)),ROW()-ROW(AJ389)+1)),مسودة!AJ361:'مسودة'!AJ$389)),0))</f>
        <v/>
      </c>
      <c r="AK389" s="39" t="str">
        <f t="array" ref="AK389">IF($C$388="","",IFERROR(MAX(IF((ROW(مسودة!$C$360:$C$389)=SMALL(IF((ROW(مسودة!$C$360:$C$389)*(مسودة!$C$360:$C$389=$C$388)),ROW(مسودة!$C$360:$C$389)),ROW()-ROW(AK389)+1)),مسودة!AK361:'مسودة'!AK$389)),0))</f>
        <v/>
      </c>
      <c r="AL389" s="39" t="str">
        <f t="array" ref="AL389">IF($C$388="","",IFERROR(MAX(IF((ROW(مسودة!$C$360:$C$389)=SMALL(IF((ROW(مسودة!$C$360:$C$389)*(مسودة!$C$360:$C$389=$C$388)),ROW(مسودة!$C$360:$C$389)),ROW()-ROW(AL389)+1)),مسودة!AL361:'مسودة'!AL$389)),0))</f>
        <v/>
      </c>
      <c r="AM389" s="39" t="str">
        <f t="array" ref="AM389">IF($C$388="","",IFERROR(MAX(IF((ROW(مسودة!$C$360:$C$389)=SMALL(IF((ROW(مسودة!$C$360:$C$389)*(مسودة!$C$360:$C$389=$C$388)),ROW(مسودة!$C$360:$C$389)),ROW()-ROW(AM389)+1)),مسودة!AM361:'مسودة'!AM$389)),0))</f>
        <v/>
      </c>
      <c r="AN389" s="54"/>
      <c r="AO389" s="54"/>
      <c r="AP389" s="56"/>
      <c r="AQ389" s="49"/>
      <c r="AR389" s="49"/>
      <c r="AS389" s="49"/>
      <c r="AT389" s="49"/>
      <c r="AU389" s="104"/>
    </row>
    <row r="390" spans="2:47" ht="36" customHeight="1" thickBot="1">
      <c r="B390" s="48"/>
      <c r="C390" s="93"/>
      <c r="D390" s="51"/>
      <c r="E390" s="51"/>
      <c r="F390" s="14" t="s">
        <v>32</v>
      </c>
      <c r="G390" s="39" t="str">
        <f t="array" ref="G390">IF($C$388="","",IFERROR(MAX(IF((ROW(مسودة!$C$360:$C$389)=SMALL(IF((ROW(مسودة!$C$360:$C$389)*(مسودة!$C$360:$C$389=$C$388)),ROW(مسودة!$C$360:$C$389)),ROW()-ROW(G390)+1)),مسودة!G362:'مسودة'!G$389)),0))</f>
        <v/>
      </c>
      <c r="H390" s="39" t="str">
        <f t="array" ref="H390">IF($C$388="","",IFERROR(MAX(IF((ROW(مسودة!$C$360:$C$389)=SMALL(IF((ROW(مسودة!$C$360:$C$389)*(مسودة!$C$360:$C$389=$C$388)),ROW(مسودة!$C$360:$C$389)),ROW()-ROW(H390)+1)),مسودة!H362:'مسودة'!H$389)),0))</f>
        <v/>
      </c>
      <c r="I390" s="39" t="str">
        <f t="array" ref="I390">IF($C$388="","",IFERROR(MAX(IF((ROW(مسودة!$C$360:$C$389)=SMALL(IF((ROW(مسودة!$C$360:$C$389)*(مسودة!$C$360:$C$389=$C$388)),ROW(مسودة!$C$360:$C$389)),ROW()-ROW(I390)+1)),مسودة!I362:'مسودة'!I$389)),0))</f>
        <v/>
      </c>
      <c r="J390" s="39" t="str">
        <f t="array" ref="J390">IF($C$388="","",IFERROR(MAX(IF((ROW(مسودة!$C$360:$C$389)=SMALL(IF((ROW(مسودة!$C$360:$C$389)*(مسودة!$C$360:$C$389=$C$388)),ROW(مسودة!$C$360:$C$389)),ROW()-ROW(J390)+1)),مسودة!J362:'مسودة'!J$389)),0))</f>
        <v/>
      </c>
      <c r="K390" s="39" t="str">
        <f t="array" ref="K390">IF($C$388="","",IFERROR(MAX(IF((ROW(مسودة!$C$360:$C$389)=SMALL(IF((ROW(مسودة!$C$360:$C$389)*(مسودة!$C$360:$C$389=$C$388)),ROW(مسودة!$C$360:$C$389)),ROW()-ROW(K390)+1)),مسودة!K362:'مسودة'!K$389)),0))</f>
        <v/>
      </c>
      <c r="L390" s="39" t="str">
        <f t="array" ref="L390">IF($C$388="","",IFERROR(MAX(IF((ROW(مسودة!$C$360:$C$389)=SMALL(IF((ROW(مسودة!$C$360:$C$389)*(مسودة!$C$360:$C$389=$C$388)),ROW(مسودة!$C$360:$C$389)),ROW()-ROW(L390)+1)),مسودة!L362:'مسودة'!L$389)),0))</f>
        <v/>
      </c>
      <c r="M390" s="39" t="str">
        <f t="array" ref="M390">IF($C$388="","",IFERROR(MAX(IF((ROW(مسودة!$C$360:$C$389)=SMALL(IF((ROW(مسودة!$C$360:$C$389)*(مسودة!$C$360:$C$389=$C$388)),ROW(مسودة!$C$360:$C$389)),ROW()-ROW(M390)+1)),مسودة!M362:'مسودة'!M$389)),0))</f>
        <v/>
      </c>
      <c r="N390" s="39" t="str">
        <f t="array" ref="N390">IF($C$388="","",IFERROR(MAX(IF((ROW(مسودة!$C$360:$C$389)=SMALL(IF((ROW(مسودة!$C$360:$C$389)*(مسودة!$C$360:$C$389=$C$388)),ROW(مسودة!$C$360:$C$389)),ROW()-ROW(N390)+1)),مسودة!N362:'مسودة'!N$389)),0))</f>
        <v/>
      </c>
      <c r="O390" s="39" t="str">
        <f t="array" ref="O390">IF($C$388="","",IFERROR(MAX(IF((ROW(مسودة!$C$360:$C$389)=SMALL(IF((ROW(مسودة!$C$360:$C$389)*(مسودة!$C$360:$C$389=$C$388)),ROW(مسودة!$C$360:$C$389)),ROW()-ROW(O390)+1)),مسودة!O362:'مسودة'!O$389)),0))</f>
        <v/>
      </c>
      <c r="P390" s="39" t="str">
        <f t="array" ref="P390">IF($C$388="","",IFERROR(MAX(IF((ROW(مسودة!$C$360:$C$389)=SMALL(IF((ROW(مسودة!$C$360:$C$389)*(مسودة!$C$360:$C$389=$C$388)),ROW(مسودة!$C$360:$C$389)),ROW()-ROW(P390)+1)),مسودة!P362:'مسودة'!P$389)),0))</f>
        <v/>
      </c>
      <c r="Q390" s="39" t="str">
        <f t="array" ref="Q390">IF($C$388="","",IFERROR(MAX(IF((ROW(مسودة!$C$360:$C$389)=SMALL(IF((ROW(مسودة!$C$360:$C$389)*(مسودة!$C$360:$C$389=$C$388)),ROW(مسودة!$C$360:$C$389)),ROW()-ROW(Q390)+1)),مسودة!Q362:'مسودة'!Q$389)),0))</f>
        <v/>
      </c>
      <c r="R390" s="39" t="str">
        <f t="array" ref="R390">IF($C$388="","",IFERROR(MAX(IF((ROW(مسودة!$C$360:$C$389)=SMALL(IF((ROW(مسودة!$C$360:$C$389)*(مسودة!$C$360:$C$389=$C$388)),ROW(مسودة!$C$360:$C$389)),ROW()-ROW(R390)+1)),مسودة!R362:'مسودة'!R$389)),0))</f>
        <v/>
      </c>
      <c r="S390" s="39" t="str">
        <f t="array" ref="S390">IF($C$388="","",IFERROR(MAX(IF((ROW(مسودة!$C$360:$C$389)=SMALL(IF((ROW(مسودة!$C$360:$C$389)*(مسودة!$C$360:$C$389=$C$388)),ROW(مسودة!$C$360:$C$389)),ROW()-ROW(S390)+1)),مسودة!S362:'مسودة'!S$389)),0))</f>
        <v/>
      </c>
      <c r="T390" s="39" t="str">
        <f t="array" ref="T390">IF($C$388="","",IFERROR(MAX(IF((ROW(مسودة!$C$360:$C$389)=SMALL(IF((ROW(مسودة!$C$360:$C$389)*(مسودة!$C$360:$C$389=$C$388)),ROW(مسودة!$C$360:$C$389)),ROW()-ROW(T390)+1)),مسودة!T362:'مسودة'!T$389)),0))</f>
        <v/>
      </c>
      <c r="U390" s="39" t="str">
        <f t="array" ref="U390">IF($C$388="","",IFERROR(MAX(IF((ROW(مسودة!$C$360:$C$389)=SMALL(IF((ROW(مسودة!$C$360:$C$389)*(مسودة!$C$360:$C$389=$C$388)),ROW(مسودة!$C$360:$C$389)),ROW()-ROW(U390)+1)),مسودة!U362:'مسودة'!U$389)),0))</f>
        <v/>
      </c>
      <c r="V390" s="39" t="str">
        <f t="array" ref="V390">IF($C$388="","",IFERROR(MAX(IF((ROW(مسودة!$C$360:$C$389)=SMALL(IF((ROW(مسودة!$C$360:$C$389)*(مسودة!$C$360:$C$389=$C$388)),ROW(مسودة!$C$360:$C$389)),ROW()-ROW(V390)+1)),مسودة!V362:'مسودة'!V$389)),0))</f>
        <v/>
      </c>
      <c r="W390" s="39" t="str">
        <f t="array" ref="W390">IF($C$388="","",IFERROR(MAX(IF((ROW(مسودة!$C$360:$C$389)=SMALL(IF((ROW(مسودة!$C$360:$C$389)*(مسودة!$C$360:$C$389=$C$388)),ROW(مسودة!$C$360:$C$389)),ROW()-ROW(W390)+1)),مسودة!W362:'مسودة'!W$389)),0))</f>
        <v/>
      </c>
      <c r="X390" s="39" t="str">
        <f t="array" ref="X390">IF($C$388="","",IFERROR(MAX(IF((ROW(مسودة!$C$360:$C$389)=SMALL(IF((ROW(مسودة!$C$360:$C$389)*(مسودة!$C$360:$C$389=$C$388)),ROW(مسودة!$C$360:$C$389)),ROW()-ROW(X390)+1)),مسودة!X362:'مسودة'!X$389)),0))</f>
        <v/>
      </c>
      <c r="Y390" s="39" t="str">
        <f t="array" ref="Y390">IF($C$388="","",IFERROR(MAX(IF((ROW(مسودة!$C$360:$C$389)=SMALL(IF((ROW(مسودة!$C$360:$C$389)*(مسودة!$C$360:$C$389=$C$388)),ROW(مسودة!$C$360:$C$389)),ROW()-ROW(Y390)+1)),مسودة!Y362:'مسودة'!Y$389)),0))</f>
        <v/>
      </c>
      <c r="Z390" s="39" t="str">
        <f t="array" ref="Z390">IF($C$388="","",IFERROR(MAX(IF((ROW(مسودة!$C$360:$C$389)=SMALL(IF((ROW(مسودة!$C$360:$C$389)*(مسودة!$C$360:$C$389=$C$388)),ROW(مسودة!$C$360:$C$389)),ROW()-ROW(Z390)+1)),مسودة!Z362:'مسودة'!Z$389)),0))</f>
        <v/>
      </c>
      <c r="AA390" s="39" t="str">
        <f t="array" ref="AA390">IF($C$388="","",IFERROR(MAX(IF((ROW(مسودة!$C$360:$C$389)=SMALL(IF((ROW(مسودة!$C$360:$C$389)*(مسودة!$C$360:$C$389=$C$388)),ROW(مسودة!$C$360:$C$389)),ROW()-ROW(AA390)+1)),مسودة!AA362:'مسودة'!AA$389)),0))</f>
        <v/>
      </c>
      <c r="AB390" s="39" t="str">
        <f t="array" ref="AB390">IF($C$388="","",IFERROR(MAX(IF((ROW(مسودة!$C$360:$C$389)=SMALL(IF((ROW(مسودة!$C$360:$C$389)*(مسودة!$C$360:$C$389=$C$388)),ROW(مسودة!$C$360:$C$389)),ROW()-ROW(AB390)+1)),مسودة!AB362:'مسودة'!AB$389)),0))</f>
        <v/>
      </c>
      <c r="AC390" s="39" t="str">
        <f t="array" ref="AC390">IF($C$388="","",IFERROR(MAX(IF((ROW(مسودة!$C$360:$C$389)=SMALL(IF((ROW(مسودة!$C$360:$C$389)*(مسودة!$C$360:$C$389=$C$388)),ROW(مسودة!$C$360:$C$389)),ROW()-ROW(AC390)+1)),مسودة!AC362:'مسودة'!AC$389)),0))</f>
        <v/>
      </c>
      <c r="AD390" s="39" t="str">
        <f t="array" ref="AD390">IF($C$388="","",IFERROR(MAX(IF((ROW(مسودة!$C$360:$C$389)=SMALL(IF((ROW(مسودة!$C$360:$C$389)*(مسودة!$C$360:$C$389=$C$388)),ROW(مسودة!$C$360:$C$389)),ROW()-ROW(AD390)+1)),مسودة!AD362:'مسودة'!AD$389)),0))</f>
        <v/>
      </c>
      <c r="AE390" s="39" t="str">
        <f t="array" ref="AE390">IF($C$388="","",IFERROR(MAX(IF((ROW(مسودة!$C$360:$C$389)=SMALL(IF((ROW(مسودة!$C$360:$C$389)*(مسودة!$C$360:$C$389=$C$388)),ROW(مسودة!$C$360:$C$389)),ROW()-ROW(AE390)+1)),مسودة!AE362:'مسودة'!AE$389)),0))</f>
        <v/>
      </c>
      <c r="AF390" s="39" t="str">
        <f t="array" ref="AF390">IF($C$388="","",IFERROR(MAX(IF((ROW(مسودة!$C$360:$C$389)=SMALL(IF((ROW(مسودة!$C$360:$C$389)*(مسودة!$C$360:$C$389=$C$388)),ROW(مسودة!$C$360:$C$389)),ROW()-ROW(AF390)+1)),مسودة!AF362:'مسودة'!AF$389)),0))</f>
        <v/>
      </c>
      <c r="AG390" s="39" t="str">
        <f t="array" ref="AG390">IF($C$388="","",IFERROR(MAX(IF((ROW(مسودة!$C$360:$C$389)=SMALL(IF((ROW(مسودة!$C$360:$C$389)*(مسودة!$C$360:$C$389=$C$388)),ROW(مسودة!$C$360:$C$389)),ROW()-ROW(AG390)+1)),مسودة!AG362:'مسودة'!AG$389)),0))</f>
        <v/>
      </c>
      <c r="AH390" s="39" t="str">
        <f t="array" ref="AH390">IF($C$388="","",IFERROR(MAX(IF((ROW(مسودة!$C$360:$C$389)=SMALL(IF((ROW(مسودة!$C$360:$C$389)*(مسودة!$C$360:$C$389=$C$388)),ROW(مسودة!$C$360:$C$389)),ROW()-ROW(AH390)+1)),مسودة!AH362:'مسودة'!AH$389)),0))</f>
        <v/>
      </c>
      <c r="AI390" s="39" t="str">
        <f t="array" ref="AI390">IF($C$388="","",IFERROR(MAX(IF((ROW(مسودة!$C$360:$C$389)=SMALL(IF((ROW(مسودة!$C$360:$C$389)*(مسودة!$C$360:$C$389=$C$388)),ROW(مسودة!$C$360:$C$389)),ROW()-ROW(AI390)+1)),مسودة!AI362:'مسودة'!AI$389)),0))</f>
        <v/>
      </c>
      <c r="AJ390" s="39" t="str">
        <f t="array" ref="AJ390">IF($C$388="","",IFERROR(MAX(IF((ROW(مسودة!$C$360:$C$389)=SMALL(IF((ROW(مسودة!$C$360:$C$389)*(مسودة!$C$360:$C$389=$C$388)),ROW(مسودة!$C$360:$C$389)),ROW()-ROW(AJ390)+1)),مسودة!AJ362:'مسودة'!AJ$389)),0))</f>
        <v/>
      </c>
      <c r="AK390" s="39" t="str">
        <f t="array" ref="AK390">IF($C$388="","",IFERROR(MAX(IF((ROW(مسودة!$C$360:$C$389)=SMALL(IF((ROW(مسودة!$C$360:$C$389)*(مسودة!$C$360:$C$389=$C$388)),ROW(مسودة!$C$360:$C$389)),ROW()-ROW(AK390)+1)),مسودة!AK362:'مسودة'!AK$389)),0))</f>
        <v/>
      </c>
      <c r="AL390" s="39" t="str">
        <f t="array" ref="AL390">IF($C$388="","",IFERROR(MAX(IF((ROW(مسودة!$C$360:$C$389)=SMALL(IF((ROW(مسودة!$C$360:$C$389)*(مسودة!$C$360:$C$389=$C$388)),ROW(مسودة!$C$360:$C$389)),ROW()-ROW(AL390)+1)),مسودة!AL362:'مسودة'!AL$389)),0))</f>
        <v/>
      </c>
      <c r="AM390" s="39" t="str">
        <f t="array" ref="AM390">IF($C$388="","",IFERROR(MAX(IF((ROW(مسودة!$C$360:$C$389)=SMALL(IF((ROW(مسودة!$C$360:$C$389)*(مسودة!$C$360:$C$389=$C$388)),ROW(مسودة!$C$360:$C$389)),ROW()-ROW(AM390)+1)),مسودة!AM362:'مسودة'!AM$389)),0))</f>
        <v/>
      </c>
      <c r="AN390" s="39" t="str">
        <f t="array" ref="AN390">IF($C$388="","",IFERROR(MAX(IF((ROW(مسودة!$C$360:$C$389)=SMALL(IF((ROW(مسودة!$C$360:$C$389)*(مسودة!$C$360:$C$389=$C$388)),ROW(مسودة!$C$360:$C$389)),ROW()-ROW(AN390)+1)),مسودة!AN362:AN$389)),0))</f>
        <v/>
      </c>
      <c r="AO390" s="39" t="str">
        <f t="array" ref="AO390">IF($C$388="","",IFERROR(MAX(IF((ROW(مسودة!$C$360:$C$389)=SMALL(IF((ROW(مسودة!$C$360:$C$389)*(مسودة!$C$360:$C$389=$C$388)),ROW(مسودة!$C$360:$C$389)),ROW()-ROW(AO390)+1)),مسودة!AO362:AO$389)),0))</f>
        <v/>
      </c>
      <c r="AP390" s="39" t="str">
        <f>IF(AO390&lt;50,"   ",IF(AO390&lt;65,"مقبول",IF(AO390&lt;75,"جيد",IF(AO390&lt;85,"جيدجداً",IF(AO390&lt;=100,"ممتاز","")))))</f>
        <v/>
      </c>
      <c r="AQ390" s="49"/>
      <c r="AR390" s="49"/>
      <c r="AS390" s="49"/>
      <c r="AT390" s="49"/>
      <c r="AU390" s="105"/>
    </row>
    <row r="391" spans="2:47" ht="28.5" customHeight="1" thickBot="1">
      <c r="B391" s="48">
        <f t="shared" ref="B391" si="62">B388+1</f>
        <v>89</v>
      </c>
      <c r="C391" s="98" t="str">
        <f t="array" ref="C391">IF(ISERROR(INDEX(مسودة!$C$360:$AV$389,SMALL(IF((مسودة!$AV$360:$AV$389="ناجح"),ROW(مسودة!$C$360:$AV$389)-MIN(ROW(مسودة!$C$360:$AV$389))+1,""),ROW(A9)),COLUMN(A9))),"",INDEX(مسودة!$C$360:$AV$389,SMALL(IF((مسودة!$AV$360:$AV$389="ناجح"),ROW(مسودة!$C$360:$AV$389)-MIN(ROW(مسودة!$C$360:$AV$389))+1,""),ROW(A9)),COLUMN(A9)))</f>
        <v/>
      </c>
      <c r="D391" s="95" t="str">
        <f>IF(C391&lt;&gt;"",VLOOKUP(C391,مسودة!$C$360:$D$389,2,0),"")</f>
        <v/>
      </c>
      <c r="E391" s="95" t="str">
        <f>IF(C391&lt;&gt;"",VLOOKUP(C391,مسودة!$C$360:$E$389,3,0),"")</f>
        <v/>
      </c>
      <c r="F391" s="11" t="s">
        <v>30</v>
      </c>
      <c r="G391" s="39" t="str">
        <f t="array" ref="G391">IF($C$391="","",IFERROR(MAX(IF((ROW(مسودة!$C$360:$C$389)=SMALL(IF((ROW(مسودة!$C$360:$C$389)*(مسودة!$C$360:$C$389=$C$391)),ROW(مسودة!$C$360:$C$389)),ROW()-ROW(G391)+1)),مسودة!G360:'مسودة'!G$389)),0))</f>
        <v/>
      </c>
      <c r="H391" s="39" t="str">
        <f t="array" ref="H391">IF($C$391="","",IFERROR(MAX(IF((ROW(مسودة!$C$360:$C$389)=SMALL(IF((ROW(مسودة!$C$360:$C$389)*(مسودة!$C$360:$C$389=$C$391)),ROW(مسودة!$C$360:$C$389)),ROW()-ROW(H391)+1)),مسودة!H360:'مسودة'!H$389)),0))</f>
        <v/>
      </c>
      <c r="I391" s="39" t="str">
        <f t="array" ref="I391">IF($C$391="","",IFERROR(MAX(IF((ROW(مسودة!$C$360:$C$389)=SMALL(IF((ROW(مسودة!$C$360:$C$389)*(مسودة!$C$360:$C$389=$C$391)),ROW(مسودة!$C$360:$C$389)),ROW()-ROW(I391)+1)),مسودة!I360:'مسودة'!I$389)),0))</f>
        <v/>
      </c>
      <c r="J391" s="39" t="str">
        <f t="array" ref="J391">IF($C$391="","",IFERROR(MAX(IF((ROW(مسودة!$C$360:$C$389)=SMALL(IF((ROW(مسودة!$C$360:$C$389)*(مسودة!$C$360:$C$389=$C$391)),ROW(مسودة!$C$360:$C$389)),ROW()-ROW(J391)+1)),مسودة!J360:'مسودة'!J$389)),0))</f>
        <v/>
      </c>
      <c r="K391" s="39" t="str">
        <f t="array" ref="K391">IF($C$391="","",IFERROR(MAX(IF((ROW(مسودة!$C$360:$C$389)=SMALL(IF((ROW(مسودة!$C$360:$C$389)*(مسودة!$C$360:$C$389=$C$391)),ROW(مسودة!$C$360:$C$389)),ROW()-ROW(K391)+1)),مسودة!K360:'مسودة'!K$389)),0))</f>
        <v/>
      </c>
      <c r="L391" s="39" t="str">
        <f t="array" ref="L391">IF($C$391="","",IFERROR(MAX(IF((ROW(مسودة!$C$360:$C$389)=SMALL(IF((ROW(مسودة!$C$360:$C$389)*(مسودة!$C$360:$C$389=$C$391)),ROW(مسودة!$C$360:$C$389)),ROW()-ROW(L391)+1)),مسودة!L360:'مسودة'!L$389)),0))</f>
        <v/>
      </c>
      <c r="M391" s="39" t="str">
        <f t="array" ref="M391">IF($C$391="","",IFERROR(MAX(IF((ROW(مسودة!$C$360:$C$389)=SMALL(IF((ROW(مسودة!$C$360:$C$389)*(مسودة!$C$360:$C$389=$C$391)),ROW(مسودة!$C$360:$C$389)),ROW()-ROW(M391)+1)),مسودة!M360:'مسودة'!M$389)),0))</f>
        <v/>
      </c>
      <c r="N391" s="39" t="str">
        <f t="array" ref="N391">IF($C$391="","",IFERROR(MAX(IF((ROW(مسودة!$C$360:$C$389)=SMALL(IF((ROW(مسودة!$C$360:$C$389)*(مسودة!$C$360:$C$389=$C$391)),ROW(مسودة!$C$360:$C$389)),ROW()-ROW(N391)+1)),مسودة!N360:'مسودة'!N$389)),0))</f>
        <v/>
      </c>
      <c r="O391" s="39" t="str">
        <f t="array" ref="O391">IF($C$391="","",IFERROR(MAX(IF((ROW(مسودة!$C$360:$C$389)=SMALL(IF((ROW(مسودة!$C$360:$C$389)*(مسودة!$C$360:$C$389=$C$391)),ROW(مسودة!$C$360:$C$389)),ROW()-ROW(O391)+1)),مسودة!O360:'مسودة'!O$389)),0))</f>
        <v/>
      </c>
      <c r="P391" s="39" t="str">
        <f t="array" ref="P391">IF($C$391="","",IFERROR(MAX(IF((ROW(مسودة!$C$360:$C$389)=SMALL(IF((ROW(مسودة!$C$360:$C$389)*(مسودة!$C$360:$C$389=$C$391)),ROW(مسودة!$C$360:$C$389)),ROW()-ROW(P391)+1)),مسودة!P360:'مسودة'!P$389)),0))</f>
        <v/>
      </c>
      <c r="Q391" s="39" t="str">
        <f t="array" ref="Q391">IF($C$391="","",IFERROR(MAX(IF((ROW(مسودة!$C$360:$C$389)=SMALL(IF((ROW(مسودة!$C$360:$C$389)*(مسودة!$C$360:$C$389=$C$391)),ROW(مسودة!$C$360:$C$389)),ROW()-ROW(Q391)+1)),مسودة!Q360:'مسودة'!Q$389)),0))</f>
        <v/>
      </c>
      <c r="R391" s="39" t="str">
        <f t="array" ref="R391">IF($C$391="","",IFERROR(MAX(IF((ROW(مسودة!$C$360:$C$389)=SMALL(IF((ROW(مسودة!$C$360:$C$389)*(مسودة!$C$360:$C$389=$C$391)),ROW(مسودة!$C$360:$C$389)),ROW()-ROW(R391)+1)),مسودة!R360:'مسودة'!R$389)),0))</f>
        <v/>
      </c>
      <c r="S391" s="39" t="str">
        <f t="array" ref="S391">IF($C$391="","",IFERROR(MAX(IF((ROW(مسودة!$C$360:$C$389)=SMALL(IF((ROW(مسودة!$C$360:$C$389)*(مسودة!$C$360:$C$389=$C$391)),ROW(مسودة!$C$360:$C$389)),ROW()-ROW(S391)+1)),مسودة!S360:'مسودة'!S$389)),0))</f>
        <v/>
      </c>
      <c r="T391" s="39" t="str">
        <f t="array" ref="T391">IF($C$391="","",IFERROR(MAX(IF((ROW(مسودة!$C$360:$C$389)=SMALL(IF((ROW(مسودة!$C$360:$C$389)*(مسودة!$C$360:$C$389=$C$391)),ROW(مسودة!$C$360:$C$389)),ROW()-ROW(T391)+1)),مسودة!T360:'مسودة'!T$389)),0))</f>
        <v/>
      </c>
      <c r="U391" s="39" t="str">
        <f t="array" ref="U391">IF($C$391="","",IFERROR(MAX(IF((ROW(مسودة!$C$360:$C$389)=SMALL(IF((ROW(مسودة!$C$360:$C$389)*(مسودة!$C$360:$C$389=$C$391)),ROW(مسودة!$C$360:$C$389)),ROW()-ROW(U391)+1)),مسودة!U360:'مسودة'!U$389)),0))</f>
        <v/>
      </c>
      <c r="V391" s="39" t="str">
        <f t="array" ref="V391">IF($C$391="","",IFERROR(MAX(IF((ROW(مسودة!$C$360:$C$389)=SMALL(IF((ROW(مسودة!$C$360:$C$389)*(مسودة!$C$360:$C$389=$C$391)),ROW(مسودة!$C$360:$C$389)),ROW()-ROW(V391)+1)),مسودة!V360:'مسودة'!V$389)),0))</f>
        <v/>
      </c>
      <c r="W391" s="39" t="str">
        <f t="array" ref="W391">IF($C$391="","",IFERROR(MAX(IF((ROW(مسودة!$C$360:$C$389)=SMALL(IF((ROW(مسودة!$C$360:$C$389)*(مسودة!$C$360:$C$389=$C$391)),ROW(مسودة!$C$360:$C$389)),ROW()-ROW(W391)+1)),مسودة!W360:'مسودة'!W$389)),0))</f>
        <v/>
      </c>
      <c r="X391" s="39" t="str">
        <f t="array" ref="X391">IF($C$391="","",IFERROR(MAX(IF((ROW(مسودة!$C$360:$C$389)=SMALL(IF((ROW(مسودة!$C$360:$C$389)*(مسودة!$C$360:$C$389=$C$391)),ROW(مسودة!$C$360:$C$389)),ROW()-ROW(X391)+1)),مسودة!X360:'مسودة'!X$389)),0))</f>
        <v/>
      </c>
      <c r="Y391" s="39" t="str">
        <f t="array" ref="Y391">IF($C$391="","",IFERROR(MAX(IF((ROW(مسودة!$C$360:$C$389)=SMALL(IF((ROW(مسودة!$C$360:$C$389)*(مسودة!$C$360:$C$389=$C$391)),ROW(مسودة!$C$360:$C$389)),ROW()-ROW(Y391)+1)),مسودة!Y360:'مسودة'!Y$389)),0))</f>
        <v/>
      </c>
      <c r="Z391" s="39" t="str">
        <f t="array" ref="Z391">IF($C$391="","",IFERROR(MAX(IF((ROW(مسودة!$C$360:$C$389)=SMALL(IF((ROW(مسودة!$C$360:$C$389)*(مسودة!$C$360:$C$389=$C$391)),ROW(مسودة!$C$360:$C$389)),ROW()-ROW(Z391)+1)),مسودة!Z360:'مسودة'!Z$389)),0))</f>
        <v/>
      </c>
      <c r="AA391" s="39" t="str">
        <f t="array" ref="AA391">IF($C$391="","",IFERROR(MAX(IF((ROW(مسودة!$C$360:$C$389)=SMALL(IF((ROW(مسودة!$C$360:$C$389)*(مسودة!$C$360:$C$389=$C$391)),ROW(مسودة!$C$360:$C$389)),ROW()-ROW(AA391)+1)),مسودة!AA360:'مسودة'!AA$389)),0))</f>
        <v/>
      </c>
      <c r="AB391" s="39" t="str">
        <f t="array" ref="AB391">IF($C$391="","",IFERROR(MAX(IF((ROW(مسودة!$C$360:$C$389)=SMALL(IF((ROW(مسودة!$C$360:$C$389)*(مسودة!$C$360:$C$389=$C$391)),ROW(مسودة!$C$360:$C$389)),ROW()-ROW(AB391)+1)),مسودة!AB360:'مسودة'!AB$389)),0))</f>
        <v/>
      </c>
      <c r="AC391" s="39" t="str">
        <f t="array" ref="AC391">IF($C$391="","",IFERROR(MAX(IF((ROW(مسودة!$C$360:$C$389)=SMALL(IF((ROW(مسودة!$C$360:$C$389)*(مسودة!$C$360:$C$389=$C$391)),ROW(مسودة!$C$360:$C$389)),ROW()-ROW(AC391)+1)),مسودة!AC360:'مسودة'!AC$389)),0))</f>
        <v/>
      </c>
      <c r="AD391" s="39" t="str">
        <f t="array" ref="AD391">IF($C$391="","",IFERROR(MAX(IF((ROW(مسودة!$C$360:$C$389)=SMALL(IF((ROW(مسودة!$C$360:$C$389)*(مسودة!$C$360:$C$389=$C$391)),ROW(مسودة!$C$360:$C$389)),ROW()-ROW(AD391)+1)),مسودة!AD360:'مسودة'!AD$389)),0))</f>
        <v/>
      </c>
      <c r="AE391" s="39" t="str">
        <f t="array" ref="AE391">IF($C$391="","",IFERROR(MAX(IF((ROW(مسودة!$C$360:$C$389)=SMALL(IF((ROW(مسودة!$C$360:$C$389)*(مسودة!$C$360:$C$389=$C$391)),ROW(مسودة!$C$360:$C$389)),ROW()-ROW(AE391)+1)),مسودة!AE360:'مسودة'!AE$389)),0))</f>
        <v/>
      </c>
      <c r="AF391" s="39" t="str">
        <f t="array" ref="AF391">IF($C$391="","",IFERROR(MAX(IF((ROW(مسودة!$C$360:$C$389)=SMALL(IF((ROW(مسودة!$C$360:$C$389)*(مسودة!$C$360:$C$389=$C$391)),ROW(مسودة!$C$360:$C$389)),ROW()-ROW(AF391)+1)),مسودة!AF360:'مسودة'!AF$389)),0))</f>
        <v/>
      </c>
      <c r="AG391" s="39" t="str">
        <f t="array" ref="AG391">IF($C$391="","",IFERROR(MAX(IF((ROW(مسودة!$C$360:$C$389)=SMALL(IF((ROW(مسودة!$C$360:$C$389)*(مسودة!$C$360:$C$389=$C$391)),ROW(مسودة!$C$360:$C$389)),ROW()-ROW(AG391)+1)),مسودة!AG360:'مسودة'!AG$389)),0))</f>
        <v/>
      </c>
      <c r="AH391" s="39" t="str">
        <f t="array" ref="AH391">IF($C$391="","",IFERROR(MAX(IF((ROW(مسودة!$C$360:$C$389)=SMALL(IF((ROW(مسودة!$C$360:$C$389)*(مسودة!$C$360:$C$389=$C$391)),ROW(مسودة!$C$360:$C$389)),ROW()-ROW(AH391)+1)),مسودة!AH360:'مسودة'!AH$389)),0))</f>
        <v/>
      </c>
      <c r="AI391" s="39" t="str">
        <f t="array" ref="AI391">IF($C$391="","",IFERROR(MAX(IF((ROW(مسودة!$C$360:$C$389)=SMALL(IF((ROW(مسودة!$C$360:$C$389)*(مسودة!$C$360:$C$389=$C$391)),ROW(مسودة!$C$360:$C$389)),ROW()-ROW(AI391)+1)),مسودة!AI360:'مسودة'!AI$389)),0))</f>
        <v/>
      </c>
      <c r="AJ391" s="39" t="str">
        <f t="array" ref="AJ391">IF($C$391="","",IFERROR(MAX(IF((ROW(مسودة!$C$360:$C$389)=SMALL(IF((ROW(مسودة!$C$360:$C$389)*(مسودة!$C$360:$C$389=$C$391)),ROW(مسودة!$C$360:$C$389)),ROW()-ROW(AJ391)+1)),مسودة!AJ360:'مسودة'!AJ$389)),0))</f>
        <v/>
      </c>
      <c r="AK391" s="39" t="str">
        <f t="array" ref="AK391">IF($C$391="","",IFERROR(MAX(IF((ROW(مسودة!$C$360:$C$389)=SMALL(IF((ROW(مسودة!$C$360:$C$389)*(مسودة!$C$360:$C$389=$C$391)),ROW(مسودة!$C$360:$C$389)),ROW()-ROW(AK391)+1)),مسودة!AK360:'مسودة'!AK$389)),0))</f>
        <v/>
      </c>
      <c r="AL391" s="39" t="str">
        <f t="array" ref="AL391">IF($C$391="","",IFERROR(MAX(IF((ROW(مسودة!$C$360:$C$389)=SMALL(IF((ROW(مسودة!$C$360:$C$389)*(مسودة!$C$360:$C$389=$C$391)),ROW(مسودة!$C$360:$C$389)),ROW()-ROW(AL391)+1)),مسودة!AL360:'مسودة'!AL$389)),0))</f>
        <v/>
      </c>
      <c r="AM391" s="39" t="str">
        <f t="array" ref="AM391">IF($C$391="","",IFERROR(MAX(IF((ROW(مسودة!$C$360:$C$389)=SMALL(IF((ROW(مسودة!$C$360:$C$389)*(مسودة!$C$360:$C$389=$C$391)),ROW(مسودة!$C$360:$C$389)),ROW()-ROW(AM391)+1)),مسودة!AM360:'مسودة'!AM$389)),0))</f>
        <v/>
      </c>
      <c r="AN391" s="54"/>
      <c r="AO391" s="54"/>
      <c r="AP391" s="55"/>
      <c r="AQ391" s="49"/>
      <c r="AR391" s="49"/>
      <c r="AS391" s="49"/>
      <c r="AT391" s="49"/>
      <c r="AU391" s="103" t="str">
        <f>IFERROR(LOOKUP(2,1/((مسودة!$C$360:$C$389=C391)*(مسودة!$F$360:$F$389=F391)),مسودة!$AV$360:$AV$389),"")</f>
        <v/>
      </c>
    </row>
    <row r="392" spans="2:47" ht="28.5" customHeight="1" thickBot="1">
      <c r="B392" s="48"/>
      <c r="C392" s="99"/>
      <c r="D392" s="51"/>
      <c r="E392" s="51"/>
      <c r="F392" s="11" t="s">
        <v>31</v>
      </c>
      <c r="G392" s="39" t="str">
        <f t="array" ref="G392">IF($C$391="","",IFERROR(MAX(IF((ROW(مسودة!$C$360:$C$389)=SMALL(IF((ROW(مسودة!$C$360:$C$389)*(مسودة!$C$360:$C$389=$C$391)),ROW(مسودة!$C$360:$C$389)),ROW()-ROW(G392)+1)),مسودة!G361:'مسودة'!G$389)),0))</f>
        <v/>
      </c>
      <c r="H392" s="39" t="str">
        <f t="array" ref="H392">IF($C$391="","",IFERROR(MAX(IF((ROW(مسودة!$C$360:$C$389)=SMALL(IF((ROW(مسودة!$C$360:$C$389)*(مسودة!$C$360:$C$389=$C$391)),ROW(مسودة!$C$360:$C$389)),ROW()-ROW(H392)+1)),مسودة!H361:'مسودة'!H$389)),0))</f>
        <v/>
      </c>
      <c r="I392" s="39" t="str">
        <f t="array" ref="I392">IF($C$391="","",IFERROR(MAX(IF((ROW(مسودة!$C$360:$C$389)=SMALL(IF((ROW(مسودة!$C$360:$C$389)*(مسودة!$C$360:$C$389=$C$391)),ROW(مسودة!$C$360:$C$389)),ROW()-ROW(I392)+1)),مسودة!I361:'مسودة'!I$389)),0))</f>
        <v/>
      </c>
      <c r="J392" s="39" t="str">
        <f t="array" ref="J392">IF($C$391="","",IFERROR(MAX(IF((ROW(مسودة!$C$360:$C$389)=SMALL(IF((ROW(مسودة!$C$360:$C$389)*(مسودة!$C$360:$C$389=$C$391)),ROW(مسودة!$C$360:$C$389)),ROW()-ROW(J392)+1)),مسودة!J361:'مسودة'!J$389)),0))</f>
        <v/>
      </c>
      <c r="K392" s="39" t="str">
        <f t="array" ref="K392">IF($C$391="","",IFERROR(MAX(IF((ROW(مسودة!$C$360:$C$389)=SMALL(IF((ROW(مسودة!$C$360:$C$389)*(مسودة!$C$360:$C$389=$C$391)),ROW(مسودة!$C$360:$C$389)),ROW()-ROW(K392)+1)),مسودة!K361:'مسودة'!K$389)),0))</f>
        <v/>
      </c>
      <c r="L392" s="39" t="str">
        <f t="array" ref="L392">IF($C$391="","",IFERROR(MAX(IF((ROW(مسودة!$C$360:$C$389)=SMALL(IF((ROW(مسودة!$C$360:$C$389)*(مسودة!$C$360:$C$389=$C$391)),ROW(مسودة!$C$360:$C$389)),ROW()-ROW(L392)+1)),مسودة!L361:'مسودة'!L$389)),0))</f>
        <v/>
      </c>
      <c r="M392" s="39" t="str">
        <f t="array" ref="M392">IF($C$391="","",IFERROR(MAX(IF((ROW(مسودة!$C$360:$C$389)=SMALL(IF((ROW(مسودة!$C$360:$C$389)*(مسودة!$C$360:$C$389=$C$391)),ROW(مسودة!$C$360:$C$389)),ROW()-ROW(M392)+1)),مسودة!M361:'مسودة'!M$389)),0))</f>
        <v/>
      </c>
      <c r="N392" s="39" t="str">
        <f t="array" ref="N392">IF($C$391="","",IFERROR(MAX(IF((ROW(مسودة!$C$360:$C$389)=SMALL(IF((ROW(مسودة!$C$360:$C$389)*(مسودة!$C$360:$C$389=$C$391)),ROW(مسودة!$C$360:$C$389)),ROW()-ROW(N392)+1)),مسودة!N361:'مسودة'!N$389)),0))</f>
        <v/>
      </c>
      <c r="O392" s="39" t="str">
        <f t="array" ref="O392">IF($C$391="","",IFERROR(MAX(IF((ROW(مسودة!$C$360:$C$389)=SMALL(IF((ROW(مسودة!$C$360:$C$389)*(مسودة!$C$360:$C$389=$C$391)),ROW(مسودة!$C$360:$C$389)),ROW()-ROW(O392)+1)),مسودة!O361:'مسودة'!O$389)),0))</f>
        <v/>
      </c>
      <c r="P392" s="39" t="str">
        <f t="array" ref="P392">IF($C$391="","",IFERROR(MAX(IF((ROW(مسودة!$C$360:$C$389)=SMALL(IF((ROW(مسودة!$C$360:$C$389)*(مسودة!$C$360:$C$389=$C$391)),ROW(مسودة!$C$360:$C$389)),ROW()-ROW(P392)+1)),مسودة!P361:'مسودة'!P$389)),0))</f>
        <v/>
      </c>
      <c r="Q392" s="39" t="str">
        <f t="array" ref="Q392">IF($C$391="","",IFERROR(MAX(IF((ROW(مسودة!$C$360:$C$389)=SMALL(IF((ROW(مسودة!$C$360:$C$389)*(مسودة!$C$360:$C$389=$C$391)),ROW(مسودة!$C$360:$C$389)),ROW()-ROW(Q392)+1)),مسودة!Q361:'مسودة'!Q$389)),0))</f>
        <v/>
      </c>
      <c r="R392" s="39" t="str">
        <f t="array" ref="R392">IF($C$391="","",IFERROR(MAX(IF((ROW(مسودة!$C$360:$C$389)=SMALL(IF((ROW(مسودة!$C$360:$C$389)*(مسودة!$C$360:$C$389=$C$391)),ROW(مسودة!$C$360:$C$389)),ROW()-ROW(R392)+1)),مسودة!R361:'مسودة'!R$389)),0))</f>
        <v/>
      </c>
      <c r="S392" s="39" t="str">
        <f t="array" ref="S392">IF($C$391="","",IFERROR(MAX(IF((ROW(مسودة!$C$360:$C$389)=SMALL(IF((ROW(مسودة!$C$360:$C$389)*(مسودة!$C$360:$C$389=$C$391)),ROW(مسودة!$C$360:$C$389)),ROW()-ROW(S392)+1)),مسودة!S361:'مسودة'!S$389)),0))</f>
        <v/>
      </c>
      <c r="T392" s="39" t="str">
        <f t="array" ref="T392">IF($C$391="","",IFERROR(MAX(IF((ROW(مسودة!$C$360:$C$389)=SMALL(IF((ROW(مسودة!$C$360:$C$389)*(مسودة!$C$360:$C$389=$C$391)),ROW(مسودة!$C$360:$C$389)),ROW()-ROW(T392)+1)),مسودة!T361:'مسودة'!T$389)),0))</f>
        <v/>
      </c>
      <c r="U392" s="39" t="str">
        <f t="array" ref="U392">IF($C$391="","",IFERROR(MAX(IF((ROW(مسودة!$C$360:$C$389)=SMALL(IF((ROW(مسودة!$C$360:$C$389)*(مسودة!$C$360:$C$389=$C$391)),ROW(مسودة!$C$360:$C$389)),ROW()-ROW(U392)+1)),مسودة!U361:'مسودة'!U$389)),0))</f>
        <v/>
      </c>
      <c r="V392" s="39" t="str">
        <f t="array" ref="V392">IF($C$391="","",IFERROR(MAX(IF((ROW(مسودة!$C$360:$C$389)=SMALL(IF((ROW(مسودة!$C$360:$C$389)*(مسودة!$C$360:$C$389=$C$391)),ROW(مسودة!$C$360:$C$389)),ROW()-ROW(V392)+1)),مسودة!V361:'مسودة'!V$389)),0))</f>
        <v/>
      </c>
      <c r="W392" s="39" t="str">
        <f t="array" ref="W392">IF($C$391="","",IFERROR(MAX(IF((ROW(مسودة!$C$360:$C$389)=SMALL(IF((ROW(مسودة!$C$360:$C$389)*(مسودة!$C$360:$C$389=$C$391)),ROW(مسودة!$C$360:$C$389)),ROW()-ROW(W392)+1)),مسودة!W361:'مسودة'!W$389)),0))</f>
        <v/>
      </c>
      <c r="X392" s="39" t="str">
        <f t="array" ref="X392">IF($C$391="","",IFERROR(MAX(IF((ROW(مسودة!$C$360:$C$389)=SMALL(IF((ROW(مسودة!$C$360:$C$389)*(مسودة!$C$360:$C$389=$C$391)),ROW(مسودة!$C$360:$C$389)),ROW()-ROW(X392)+1)),مسودة!X361:'مسودة'!X$389)),0))</f>
        <v/>
      </c>
      <c r="Y392" s="39" t="str">
        <f t="array" ref="Y392">IF($C$391="","",IFERROR(MAX(IF((ROW(مسودة!$C$360:$C$389)=SMALL(IF((ROW(مسودة!$C$360:$C$389)*(مسودة!$C$360:$C$389=$C$391)),ROW(مسودة!$C$360:$C$389)),ROW()-ROW(Y392)+1)),مسودة!Y361:'مسودة'!Y$389)),0))</f>
        <v/>
      </c>
      <c r="Z392" s="39" t="str">
        <f t="array" ref="Z392">IF($C$391="","",IFERROR(MAX(IF((ROW(مسودة!$C$360:$C$389)=SMALL(IF((ROW(مسودة!$C$360:$C$389)*(مسودة!$C$360:$C$389=$C$391)),ROW(مسودة!$C$360:$C$389)),ROW()-ROW(Z392)+1)),مسودة!Z361:'مسودة'!Z$389)),0))</f>
        <v/>
      </c>
      <c r="AA392" s="39" t="str">
        <f t="array" ref="AA392">IF($C$391="","",IFERROR(MAX(IF((ROW(مسودة!$C$360:$C$389)=SMALL(IF((ROW(مسودة!$C$360:$C$389)*(مسودة!$C$360:$C$389=$C$391)),ROW(مسودة!$C$360:$C$389)),ROW()-ROW(AA392)+1)),مسودة!AA361:'مسودة'!AA$389)),0))</f>
        <v/>
      </c>
      <c r="AB392" s="39" t="str">
        <f t="array" ref="AB392">IF($C$391="","",IFERROR(MAX(IF((ROW(مسودة!$C$360:$C$389)=SMALL(IF((ROW(مسودة!$C$360:$C$389)*(مسودة!$C$360:$C$389=$C$391)),ROW(مسودة!$C$360:$C$389)),ROW()-ROW(AB392)+1)),مسودة!AB361:'مسودة'!AB$389)),0))</f>
        <v/>
      </c>
      <c r="AC392" s="39" t="str">
        <f t="array" ref="AC392">IF($C$391="","",IFERROR(MAX(IF((ROW(مسودة!$C$360:$C$389)=SMALL(IF((ROW(مسودة!$C$360:$C$389)*(مسودة!$C$360:$C$389=$C$391)),ROW(مسودة!$C$360:$C$389)),ROW()-ROW(AC392)+1)),مسودة!AC361:'مسودة'!AC$389)),0))</f>
        <v/>
      </c>
      <c r="AD392" s="39" t="str">
        <f t="array" ref="AD392">IF($C$391="","",IFERROR(MAX(IF((ROW(مسودة!$C$360:$C$389)=SMALL(IF((ROW(مسودة!$C$360:$C$389)*(مسودة!$C$360:$C$389=$C$391)),ROW(مسودة!$C$360:$C$389)),ROW()-ROW(AD392)+1)),مسودة!AD361:'مسودة'!AD$389)),0))</f>
        <v/>
      </c>
      <c r="AE392" s="39" t="str">
        <f t="array" ref="AE392">IF($C$391="","",IFERROR(MAX(IF((ROW(مسودة!$C$360:$C$389)=SMALL(IF((ROW(مسودة!$C$360:$C$389)*(مسودة!$C$360:$C$389=$C$391)),ROW(مسودة!$C$360:$C$389)),ROW()-ROW(AE392)+1)),مسودة!AE361:'مسودة'!AE$389)),0))</f>
        <v/>
      </c>
      <c r="AF392" s="39" t="str">
        <f t="array" ref="AF392">IF($C$391="","",IFERROR(MAX(IF((ROW(مسودة!$C$360:$C$389)=SMALL(IF((ROW(مسودة!$C$360:$C$389)*(مسودة!$C$360:$C$389=$C$391)),ROW(مسودة!$C$360:$C$389)),ROW()-ROW(AF392)+1)),مسودة!AF361:'مسودة'!AF$389)),0))</f>
        <v/>
      </c>
      <c r="AG392" s="39" t="str">
        <f t="array" ref="AG392">IF($C$391="","",IFERROR(MAX(IF((ROW(مسودة!$C$360:$C$389)=SMALL(IF((ROW(مسودة!$C$360:$C$389)*(مسودة!$C$360:$C$389=$C$391)),ROW(مسودة!$C$360:$C$389)),ROW()-ROW(AG392)+1)),مسودة!AG361:'مسودة'!AG$389)),0))</f>
        <v/>
      </c>
      <c r="AH392" s="39" t="str">
        <f t="array" ref="AH392">IF($C$391="","",IFERROR(MAX(IF((ROW(مسودة!$C$360:$C$389)=SMALL(IF((ROW(مسودة!$C$360:$C$389)*(مسودة!$C$360:$C$389=$C$391)),ROW(مسودة!$C$360:$C$389)),ROW()-ROW(AH392)+1)),مسودة!AH361:'مسودة'!AH$389)),0))</f>
        <v/>
      </c>
      <c r="AI392" s="39" t="str">
        <f t="array" ref="AI392">IF($C$391="","",IFERROR(MAX(IF((ROW(مسودة!$C$360:$C$389)=SMALL(IF((ROW(مسودة!$C$360:$C$389)*(مسودة!$C$360:$C$389=$C$391)),ROW(مسودة!$C$360:$C$389)),ROW()-ROW(AI392)+1)),مسودة!AI361:'مسودة'!AI$389)),0))</f>
        <v/>
      </c>
      <c r="AJ392" s="39" t="str">
        <f t="array" ref="AJ392">IF($C$391="","",IFERROR(MAX(IF((ROW(مسودة!$C$360:$C$389)=SMALL(IF((ROW(مسودة!$C$360:$C$389)*(مسودة!$C$360:$C$389=$C$391)),ROW(مسودة!$C$360:$C$389)),ROW()-ROW(AJ392)+1)),مسودة!AJ361:'مسودة'!AJ$389)),0))</f>
        <v/>
      </c>
      <c r="AK392" s="39" t="str">
        <f t="array" ref="AK392">IF($C$391="","",IFERROR(MAX(IF((ROW(مسودة!$C$360:$C$389)=SMALL(IF((ROW(مسودة!$C$360:$C$389)*(مسودة!$C$360:$C$389=$C$391)),ROW(مسودة!$C$360:$C$389)),ROW()-ROW(AK392)+1)),مسودة!AK361:'مسودة'!AK$389)),0))</f>
        <v/>
      </c>
      <c r="AL392" s="39" t="str">
        <f t="array" ref="AL392">IF($C$391="","",IFERROR(MAX(IF((ROW(مسودة!$C$360:$C$389)=SMALL(IF((ROW(مسودة!$C$360:$C$389)*(مسودة!$C$360:$C$389=$C$391)),ROW(مسودة!$C$360:$C$389)),ROW()-ROW(AL392)+1)),مسودة!AL361:'مسودة'!AL$389)),0))</f>
        <v/>
      </c>
      <c r="AM392" s="39" t="str">
        <f t="array" ref="AM392">IF($C$391="","",IFERROR(MAX(IF((ROW(مسودة!$C$360:$C$389)=SMALL(IF((ROW(مسودة!$C$360:$C$389)*(مسودة!$C$360:$C$389=$C$391)),ROW(مسودة!$C$360:$C$389)),ROW()-ROW(AM392)+1)),مسودة!AM361:'مسودة'!AM$389)),0))</f>
        <v/>
      </c>
      <c r="AN392" s="54"/>
      <c r="AO392" s="54"/>
      <c r="AP392" s="56"/>
      <c r="AQ392" s="49"/>
      <c r="AR392" s="49"/>
      <c r="AS392" s="49"/>
      <c r="AT392" s="49"/>
      <c r="AU392" s="104"/>
    </row>
    <row r="393" spans="2:47" ht="28.5" customHeight="1" thickBot="1">
      <c r="B393" s="48"/>
      <c r="C393" s="93"/>
      <c r="D393" s="51"/>
      <c r="E393" s="51"/>
      <c r="F393" s="14" t="s">
        <v>32</v>
      </c>
      <c r="G393" s="39" t="str">
        <f t="array" ref="G393">IF($C$391="","",IFERROR(MAX(IF((ROW(مسودة!$C$360:$C$389)=SMALL(IF((ROW(مسودة!$C$360:$C$389)*(مسودة!$C$360:$C$389=$C$391)),ROW(مسودة!$C$360:$C$389)),ROW()-ROW(G393)+1)),مسودة!G362:'مسودة'!G$389)),0))</f>
        <v/>
      </c>
      <c r="H393" s="39" t="str">
        <f t="array" ref="H393">IF($C$391="","",IFERROR(MAX(IF((ROW(مسودة!$C$360:$C$389)=SMALL(IF((ROW(مسودة!$C$360:$C$389)*(مسودة!$C$360:$C$389=$C$391)),ROW(مسودة!$C$360:$C$389)),ROW()-ROW(H393)+1)),مسودة!H362:'مسودة'!H$389)),0))</f>
        <v/>
      </c>
      <c r="I393" s="39" t="str">
        <f t="array" ref="I393">IF($C$391="","",IFERROR(MAX(IF((ROW(مسودة!$C$360:$C$389)=SMALL(IF((ROW(مسودة!$C$360:$C$389)*(مسودة!$C$360:$C$389=$C$391)),ROW(مسودة!$C$360:$C$389)),ROW()-ROW(I393)+1)),مسودة!I362:'مسودة'!I$389)),0))</f>
        <v/>
      </c>
      <c r="J393" s="39" t="str">
        <f t="array" ref="J393">IF($C$391="","",IFERROR(MAX(IF((ROW(مسودة!$C$360:$C$389)=SMALL(IF((ROW(مسودة!$C$360:$C$389)*(مسودة!$C$360:$C$389=$C$391)),ROW(مسودة!$C$360:$C$389)),ROW()-ROW(J393)+1)),مسودة!J362:'مسودة'!J$389)),0))</f>
        <v/>
      </c>
      <c r="K393" s="39" t="str">
        <f t="array" ref="K393">IF($C$391="","",IFERROR(MAX(IF((ROW(مسودة!$C$360:$C$389)=SMALL(IF((ROW(مسودة!$C$360:$C$389)*(مسودة!$C$360:$C$389=$C$391)),ROW(مسودة!$C$360:$C$389)),ROW()-ROW(K393)+1)),مسودة!K362:'مسودة'!K$389)),0))</f>
        <v/>
      </c>
      <c r="L393" s="39" t="str">
        <f t="array" ref="L393">IF($C$391="","",IFERROR(MAX(IF((ROW(مسودة!$C$360:$C$389)=SMALL(IF((ROW(مسودة!$C$360:$C$389)*(مسودة!$C$360:$C$389=$C$391)),ROW(مسودة!$C$360:$C$389)),ROW()-ROW(L393)+1)),مسودة!L362:'مسودة'!L$389)),0))</f>
        <v/>
      </c>
      <c r="M393" s="39" t="str">
        <f t="array" ref="M393">IF($C$391="","",IFERROR(MAX(IF((ROW(مسودة!$C$360:$C$389)=SMALL(IF((ROW(مسودة!$C$360:$C$389)*(مسودة!$C$360:$C$389=$C$391)),ROW(مسودة!$C$360:$C$389)),ROW()-ROW(M393)+1)),مسودة!M362:'مسودة'!M$389)),0))</f>
        <v/>
      </c>
      <c r="N393" s="39" t="str">
        <f t="array" ref="N393">IF($C$391="","",IFERROR(MAX(IF((ROW(مسودة!$C$360:$C$389)=SMALL(IF((ROW(مسودة!$C$360:$C$389)*(مسودة!$C$360:$C$389=$C$391)),ROW(مسودة!$C$360:$C$389)),ROW()-ROW(N393)+1)),مسودة!N362:'مسودة'!N$389)),0))</f>
        <v/>
      </c>
      <c r="O393" s="39" t="str">
        <f t="array" ref="O393">IF($C$391="","",IFERROR(MAX(IF((ROW(مسودة!$C$360:$C$389)=SMALL(IF((ROW(مسودة!$C$360:$C$389)*(مسودة!$C$360:$C$389=$C$391)),ROW(مسودة!$C$360:$C$389)),ROW()-ROW(O393)+1)),مسودة!O362:'مسودة'!O$389)),0))</f>
        <v/>
      </c>
      <c r="P393" s="39" t="str">
        <f t="array" ref="P393">IF($C$391="","",IFERROR(MAX(IF((ROW(مسودة!$C$360:$C$389)=SMALL(IF((ROW(مسودة!$C$360:$C$389)*(مسودة!$C$360:$C$389=$C$391)),ROW(مسودة!$C$360:$C$389)),ROW()-ROW(P393)+1)),مسودة!P362:'مسودة'!P$389)),0))</f>
        <v/>
      </c>
      <c r="Q393" s="39" t="str">
        <f t="array" ref="Q393">IF($C$391="","",IFERROR(MAX(IF((ROW(مسودة!$C$360:$C$389)=SMALL(IF((ROW(مسودة!$C$360:$C$389)*(مسودة!$C$360:$C$389=$C$391)),ROW(مسودة!$C$360:$C$389)),ROW()-ROW(Q393)+1)),مسودة!Q362:'مسودة'!Q$389)),0))</f>
        <v/>
      </c>
      <c r="R393" s="39" t="str">
        <f t="array" ref="R393">IF($C$391="","",IFERROR(MAX(IF((ROW(مسودة!$C$360:$C$389)=SMALL(IF((ROW(مسودة!$C$360:$C$389)*(مسودة!$C$360:$C$389=$C$391)),ROW(مسودة!$C$360:$C$389)),ROW()-ROW(R393)+1)),مسودة!R362:'مسودة'!R$389)),0))</f>
        <v/>
      </c>
      <c r="S393" s="39" t="str">
        <f t="array" ref="S393">IF($C$391="","",IFERROR(MAX(IF((ROW(مسودة!$C$360:$C$389)=SMALL(IF((ROW(مسودة!$C$360:$C$389)*(مسودة!$C$360:$C$389=$C$391)),ROW(مسودة!$C$360:$C$389)),ROW()-ROW(S393)+1)),مسودة!S362:'مسودة'!S$389)),0))</f>
        <v/>
      </c>
      <c r="T393" s="39" t="str">
        <f t="array" ref="T393">IF($C$391="","",IFERROR(MAX(IF((ROW(مسودة!$C$360:$C$389)=SMALL(IF((ROW(مسودة!$C$360:$C$389)*(مسودة!$C$360:$C$389=$C$391)),ROW(مسودة!$C$360:$C$389)),ROW()-ROW(T393)+1)),مسودة!T362:'مسودة'!T$389)),0))</f>
        <v/>
      </c>
      <c r="U393" s="39" t="str">
        <f t="array" ref="U393">IF($C$391="","",IFERROR(MAX(IF((ROW(مسودة!$C$360:$C$389)=SMALL(IF((ROW(مسودة!$C$360:$C$389)*(مسودة!$C$360:$C$389=$C$391)),ROW(مسودة!$C$360:$C$389)),ROW()-ROW(U393)+1)),مسودة!U362:'مسودة'!U$389)),0))</f>
        <v/>
      </c>
      <c r="V393" s="39" t="str">
        <f t="array" ref="V393">IF($C$391="","",IFERROR(MAX(IF((ROW(مسودة!$C$360:$C$389)=SMALL(IF((ROW(مسودة!$C$360:$C$389)*(مسودة!$C$360:$C$389=$C$391)),ROW(مسودة!$C$360:$C$389)),ROW()-ROW(V393)+1)),مسودة!V362:'مسودة'!V$389)),0))</f>
        <v/>
      </c>
      <c r="W393" s="39" t="str">
        <f t="array" ref="W393">IF($C$391="","",IFERROR(MAX(IF((ROW(مسودة!$C$360:$C$389)=SMALL(IF((ROW(مسودة!$C$360:$C$389)*(مسودة!$C$360:$C$389=$C$391)),ROW(مسودة!$C$360:$C$389)),ROW()-ROW(W393)+1)),مسودة!W362:'مسودة'!W$389)),0))</f>
        <v/>
      </c>
      <c r="X393" s="39" t="str">
        <f t="array" ref="X393">IF($C$391="","",IFERROR(MAX(IF((ROW(مسودة!$C$360:$C$389)=SMALL(IF((ROW(مسودة!$C$360:$C$389)*(مسودة!$C$360:$C$389=$C$391)),ROW(مسودة!$C$360:$C$389)),ROW()-ROW(X393)+1)),مسودة!X362:'مسودة'!X$389)),0))</f>
        <v/>
      </c>
      <c r="Y393" s="39" t="str">
        <f t="array" ref="Y393">IF($C$391="","",IFERROR(MAX(IF((ROW(مسودة!$C$360:$C$389)=SMALL(IF((ROW(مسودة!$C$360:$C$389)*(مسودة!$C$360:$C$389=$C$391)),ROW(مسودة!$C$360:$C$389)),ROW()-ROW(Y393)+1)),مسودة!Y362:'مسودة'!Y$389)),0))</f>
        <v/>
      </c>
      <c r="Z393" s="39" t="str">
        <f t="array" ref="Z393">IF($C$391="","",IFERROR(MAX(IF((ROW(مسودة!$C$360:$C$389)=SMALL(IF((ROW(مسودة!$C$360:$C$389)*(مسودة!$C$360:$C$389=$C$391)),ROW(مسودة!$C$360:$C$389)),ROW()-ROW(Z393)+1)),مسودة!Z362:'مسودة'!Z$389)),0))</f>
        <v/>
      </c>
      <c r="AA393" s="39" t="str">
        <f t="array" ref="AA393">IF($C$391="","",IFERROR(MAX(IF((ROW(مسودة!$C$360:$C$389)=SMALL(IF((ROW(مسودة!$C$360:$C$389)*(مسودة!$C$360:$C$389=$C$391)),ROW(مسودة!$C$360:$C$389)),ROW()-ROW(AA393)+1)),مسودة!AA362:'مسودة'!AA$389)),0))</f>
        <v/>
      </c>
      <c r="AB393" s="39" t="str">
        <f t="array" ref="AB393">IF($C$391="","",IFERROR(MAX(IF((ROW(مسودة!$C$360:$C$389)=SMALL(IF((ROW(مسودة!$C$360:$C$389)*(مسودة!$C$360:$C$389=$C$391)),ROW(مسودة!$C$360:$C$389)),ROW()-ROW(AB393)+1)),مسودة!AB362:'مسودة'!AB$389)),0))</f>
        <v/>
      </c>
      <c r="AC393" s="39" t="str">
        <f t="array" ref="AC393">IF($C$391="","",IFERROR(MAX(IF((ROW(مسودة!$C$360:$C$389)=SMALL(IF((ROW(مسودة!$C$360:$C$389)*(مسودة!$C$360:$C$389=$C$391)),ROW(مسودة!$C$360:$C$389)),ROW()-ROW(AC393)+1)),مسودة!AC362:'مسودة'!AC$389)),0))</f>
        <v/>
      </c>
      <c r="AD393" s="39" t="str">
        <f t="array" ref="AD393">IF($C$391="","",IFERROR(MAX(IF((ROW(مسودة!$C$360:$C$389)=SMALL(IF((ROW(مسودة!$C$360:$C$389)*(مسودة!$C$360:$C$389=$C$391)),ROW(مسودة!$C$360:$C$389)),ROW()-ROW(AD393)+1)),مسودة!AD362:'مسودة'!AD$389)),0))</f>
        <v/>
      </c>
      <c r="AE393" s="39" t="str">
        <f t="array" ref="AE393">IF($C$391="","",IFERROR(MAX(IF((ROW(مسودة!$C$360:$C$389)=SMALL(IF((ROW(مسودة!$C$360:$C$389)*(مسودة!$C$360:$C$389=$C$391)),ROW(مسودة!$C$360:$C$389)),ROW()-ROW(AE393)+1)),مسودة!AE362:'مسودة'!AE$389)),0))</f>
        <v/>
      </c>
      <c r="AF393" s="39" t="str">
        <f t="array" ref="AF393">IF($C$391="","",IFERROR(MAX(IF((ROW(مسودة!$C$360:$C$389)=SMALL(IF((ROW(مسودة!$C$360:$C$389)*(مسودة!$C$360:$C$389=$C$391)),ROW(مسودة!$C$360:$C$389)),ROW()-ROW(AF393)+1)),مسودة!AF362:'مسودة'!AF$389)),0))</f>
        <v/>
      </c>
      <c r="AG393" s="39" t="str">
        <f t="array" ref="AG393">IF($C$391="","",IFERROR(MAX(IF((ROW(مسودة!$C$360:$C$389)=SMALL(IF((ROW(مسودة!$C$360:$C$389)*(مسودة!$C$360:$C$389=$C$391)),ROW(مسودة!$C$360:$C$389)),ROW()-ROW(AG393)+1)),مسودة!AG362:'مسودة'!AG$389)),0))</f>
        <v/>
      </c>
      <c r="AH393" s="39" t="str">
        <f t="array" ref="AH393">IF($C$391="","",IFERROR(MAX(IF((ROW(مسودة!$C$360:$C$389)=SMALL(IF((ROW(مسودة!$C$360:$C$389)*(مسودة!$C$360:$C$389=$C$391)),ROW(مسودة!$C$360:$C$389)),ROW()-ROW(AH393)+1)),مسودة!AH362:'مسودة'!AH$389)),0))</f>
        <v/>
      </c>
      <c r="AI393" s="39" t="str">
        <f t="array" ref="AI393">IF($C$391="","",IFERROR(MAX(IF((ROW(مسودة!$C$360:$C$389)=SMALL(IF((ROW(مسودة!$C$360:$C$389)*(مسودة!$C$360:$C$389=$C$391)),ROW(مسودة!$C$360:$C$389)),ROW()-ROW(AI393)+1)),مسودة!AI362:'مسودة'!AI$389)),0))</f>
        <v/>
      </c>
      <c r="AJ393" s="39" t="str">
        <f t="array" ref="AJ393">IF($C$391="","",IFERROR(MAX(IF((ROW(مسودة!$C$360:$C$389)=SMALL(IF((ROW(مسودة!$C$360:$C$389)*(مسودة!$C$360:$C$389=$C$391)),ROW(مسودة!$C$360:$C$389)),ROW()-ROW(AJ393)+1)),مسودة!AJ362:'مسودة'!AJ$389)),0))</f>
        <v/>
      </c>
      <c r="AK393" s="39" t="str">
        <f t="array" ref="AK393">IF($C$391="","",IFERROR(MAX(IF((ROW(مسودة!$C$360:$C$389)=SMALL(IF((ROW(مسودة!$C$360:$C$389)*(مسودة!$C$360:$C$389=$C$391)),ROW(مسودة!$C$360:$C$389)),ROW()-ROW(AK393)+1)),مسودة!AK362:'مسودة'!AK$389)),0))</f>
        <v/>
      </c>
      <c r="AL393" s="39" t="str">
        <f t="array" ref="AL393">IF($C$391="","",IFERROR(MAX(IF((ROW(مسودة!$C$360:$C$389)=SMALL(IF((ROW(مسودة!$C$360:$C$389)*(مسودة!$C$360:$C$389=$C$391)),ROW(مسودة!$C$360:$C$389)),ROW()-ROW(AL393)+1)),مسودة!AL362:'مسودة'!AL$389)),0))</f>
        <v/>
      </c>
      <c r="AM393" s="39" t="str">
        <f t="array" ref="AM393">IF($C$391="","",IFERROR(MAX(IF((ROW(مسودة!$C$360:$C$389)=SMALL(IF((ROW(مسودة!$C$360:$C$389)*(مسودة!$C$360:$C$389=$C$391)),ROW(مسودة!$C$360:$C$389)),ROW()-ROW(AM393)+1)),مسودة!AM362:'مسودة'!AM$389)),0))</f>
        <v/>
      </c>
      <c r="AN393" s="39" t="str">
        <f t="array" ref="AN393">IF($C$391="","",IFERROR(MAX(IF((ROW(مسودة!$C$360:$C$389)=SMALL(IF((ROW(مسودة!$C$360:$C$389)*(مسودة!$C$360:$C$389=$C$391)),ROW(مسودة!$C$360:$C$389)),ROW()-ROW(AN393)+1)),مسودة!AN362:AN$389)),0))</f>
        <v/>
      </c>
      <c r="AO393" s="39" t="str">
        <f t="array" ref="AO393">IF($C$391="","",IFERROR(MAX(IF((ROW(مسودة!$C$360:$C$389)=SMALL(IF((ROW(مسودة!$C$360:$C$389)*(مسودة!$C$360:$C$389=$C$391)),ROW(مسودة!$C$360:$C$389)),ROW()-ROW(AO393)+1)),مسودة!AO362:AO$389)),0))</f>
        <v/>
      </c>
      <c r="AP393" s="39" t="str">
        <f>IF(AO393&lt;50,"   ",IF(AO393&lt;65,"مقبول",IF(AO393&lt;75,"جيد",IF(AO393&lt;85,"جيدجداً",IF(AO393&lt;=100,"ممتاز","")))))</f>
        <v/>
      </c>
      <c r="AQ393" s="49"/>
      <c r="AR393" s="49"/>
      <c r="AS393" s="49"/>
      <c r="AT393" s="49"/>
      <c r="AU393" s="105"/>
    </row>
    <row r="394" spans="2:47" ht="28.5" customHeight="1" thickBot="1">
      <c r="B394" s="48">
        <f t="shared" ref="B394" si="63">B391+1</f>
        <v>90</v>
      </c>
      <c r="C394" s="98" t="str">
        <f t="array" ref="C394">IF(ISERROR(INDEX(مسودة!$C$360:$AV$389,SMALL(IF((مسودة!$AV$360:$AV$389="ناجح"),ROW(مسودة!$C$360:$AV$389)-MIN(ROW(مسودة!$C$360:$AV$389))+1,""),ROW(A10)),COLUMN(A10))),"",INDEX(مسودة!$C$360:$AV$389,SMALL(IF((مسودة!$AV$360:$AV$389="ناجح"),ROW(مسودة!$C$360:$AV$389)-MIN(ROW(مسودة!$C$360:$AV$389))+1,""),ROW(A10)),COLUMN(A10)))</f>
        <v/>
      </c>
      <c r="D394" s="95" t="str">
        <f>IF(C394&lt;&gt;"",VLOOKUP(C394,مسودة!$C$360:$D$389,2,0),"")</f>
        <v/>
      </c>
      <c r="E394" s="95" t="str">
        <f>IF(C394&lt;&gt;"",VLOOKUP(C394,مسودة!$C$360:$E$389,3,0),"")</f>
        <v/>
      </c>
      <c r="F394" s="11" t="s">
        <v>30</v>
      </c>
      <c r="G394" s="39" t="str">
        <f t="array" ref="G394">IF($C$394="","",IFERROR(MAX(IF((ROW(مسودة!$C$360:$C$389)=SMALL(IF((ROW(مسودة!$C$360:$C$389)*(مسودة!$C$360:$C$389=$C$394)),ROW(مسودة!$C$360:$C$389)),ROW()-ROW(G394)+1)),مسودة!G360:'مسودة'!G$389)),0))</f>
        <v/>
      </c>
      <c r="H394" s="39" t="str">
        <f t="array" ref="H394">IF($C$394="","",IFERROR(MAX(IF((ROW(مسودة!$C$360:$C$389)=SMALL(IF((ROW(مسودة!$C$360:$C$389)*(مسودة!$C$360:$C$389=$C$394)),ROW(مسودة!$C$360:$C$389)),ROW()-ROW(H394)+1)),مسودة!H360:'مسودة'!H$389)),0))</f>
        <v/>
      </c>
      <c r="I394" s="39" t="str">
        <f t="array" ref="I394">IF($C$394="","",IFERROR(MAX(IF((ROW(مسودة!$C$360:$C$389)=SMALL(IF((ROW(مسودة!$C$360:$C$389)*(مسودة!$C$360:$C$389=$C$394)),ROW(مسودة!$C$360:$C$389)),ROW()-ROW(I394)+1)),مسودة!I360:'مسودة'!I$389)),0))</f>
        <v/>
      </c>
      <c r="J394" s="39" t="str">
        <f t="array" ref="J394">IF($C$394="","",IFERROR(MAX(IF((ROW(مسودة!$C$360:$C$389)=SMALL(IF((ROW(مسودة!$C$360:$C$389)*(مسودة!$C$360:$C$389=$C$394)),ROW(مسودة!$C$360:$C$389)),ROW()-ROW(J394)+1)),مسودة!J360:'مسودة'!J$389)),0))</f>
        <v/>
      </c>
      <c r="K394" s="39" t="str">
        <f t="array" ref="K394">IF($C$394="","",IFERROR(MAX(IF((ROW(مسودة!$C$360:$C$389)=SMALL(IF((ROW(مسودة!$C$360:$C$389)*(مسودة!$C$360:$C$389=$C$394)),ROW(مسودة!$C$360:$C$389)),ROW()-ROW(K394)+1)),مسودة!K360:'مسودة'!K$389)),0))</f>
        <v/>
      </c>
      <c r="L394" s="39" t="str">
        <f t="array" ref="L394">IF($C$394="","",IFERROR(MAX(IF((ROW(مسودة!$C$360:$C$389)=SMALL(IF((ROW(مسودة!$C$360:$C$389)*(مسودة!$C$360:$C$389=$C$394)),ROW(مسودة!$C$360:$C$389)),ROW()-ROW(L394)+1)),مسودة!L360:'مسودة'!L$389)),0))</f>
        <v/>
      </c>
      <c r="M394" s="39" t="str">
        <f t="array" ref="M394">IF($C$394="","",IFERROR(MAX(IF((ROW(مسودة!$C$360:$C$389)=SMALL(IF((ROW(مسودة!$C$360:$C$389)*(مسودة!$C$360:$C$389=$C$394)),ROW(مسودة!$C$360:$C$389)),ROW()-ROW(M394)+1)),مسودة!M360:'مسودة'!M$389)),0))</f>
        <v/>
      </c>
      <c r="N394" s="39" t="str">
        <f t="array" ref="N394">IF($C$394="","",IFERROR(MAX(IF((ROW(مسودة!$C$360:$C$389)=SMALL(IF((ROW(مسودة!$C$360:$C$389)*(مسودة!$C$360:$C$389=$C$394)),ROW(مسودة!$C$360:$C$389)),ROW()-ROW(N394)+1)),مسودة!N360:'مسودة'!N$389)),0))</f>
        <v/>
      </c>
      <c r="O394" s="39" t="str">
        <f t="array" ref="O394">IF($C$394="","",IFERROR(MAX(IF((ROW(مسودة!$C$360:$C$389)=SMALL(IF((ROW(مسودة!$C$360:$C$389)*(مسودة!$C$360:$C$389=$C$394)),ROW(مسودة!$C$360:$C$389)),ROW()-ROW(O394)+1)),مسودة!O360:'مسودة'!O$389)),0))</f>
        <v/>
      </c>
      <c r="P394" s="39" t="str">
        <f t="array" ref="P394">IF($C$394="","",IFERROR(MAX(IF((ROW(مسودة!$C$360:$C$389)=SMALL(IF((ROW(مسودة!$C$360:$C$389)*(مسودة!$C$360:$C$389=$C$394)),ROW(مسودة!$C$360:$C$389)),ROW()-ROW(P394)+1)),مسودة!P360:'مسودة'!P$389)),0))</f>
        <v/>
      </c>
      <c r="Q394" s="39" t="str">
        <f t="array" ref="Q394">IF($C$394="","",IFERROR(MAX(IF((ROW(مسودة!$C$360:$C$389)=SMALL(IF((ROW(مسودة!$C$360:$C$389)*(مسودة!$C$360:$C$389=$C$394)),ROW(مسودة!$C$360:$C$389)),ROW()-ROW(Q394)+1)),مسودة!Q360:'مسودة'!Q$389)),0))</f>
        <v/>
      </c>
      <c r="R394" s="39" t="str">
        <f t="array" ref="R394">IF($C$394="","",IFERROR(MAX(IF((ROW(مسودة!$C$360:$C$389)=SMALL(IF((ROW(مسودة!$C$360:$C$389)*(مسودة!$C$360:$C$389=$C$394)),ROW(مسودة!$C$360:$C$389)),ROW()-ROW(R394)+1)),مسودة!R360:'مسودة'!R$389)),0))</f>
        <v/>
      </c>
      <c r="S394" s="39" t="str">
        <f t="array" ref="S394">IF($C$394="","",IFERROR(MAX(IF((ROW(مسودة!$C$360:$C$389)=SMALL(IF((ROW(مسودة!$C$360:$C$389)*(مسودة!$C$360:$C$389=$C$394)),ROW(مسودة!$C$360:$C$389)),ROW()-ROW(S394)+1)),مسودة!S360:'مسودة'!S$389)),0))</f>
        <v/>
      </c>
      <c r="T394" s="39" t="str">
        <f t="array" ref="T394">IF($C$394="","",IFERROR(MAX(IF((ROW(مسودة!$C$360:$C$389)=SMALL(IF((ROW(مسودة!$C$360:$C$389)*(مسودة!$C$360:$C$389=$C$394)),ROW(مسودة!$C$360:$C$389)),ROW()-ROW(T394)+1)),مسودة!T360:'مسودة'!T$389)),0))</f>
        <v/>
      </c>
      <c r="U394" s="39" t="str">
        <f t="array" ref="U394">IF($C$394="","",IFERROR(MAX(IF((ROW(مسودة!$C$360:$C$389)=SMALL(IF((ROW(مسودة!$C$360:$C$389)*(مسودة!$C$360:$C$389=$C$394)),ROW(مسودة!$C$360:$C$389)),ROW()-ROW(U394)+1)),مسودة!U360:'مسودة'!U$389)),0))</f>
        <v/>
      </c>
      <c r="V394" s="39" t="str">
        <f t="array" ref="V394">IF($C$394="","",IFERROR(MAX(IF((ROW(مسودة!$C$360:$C$389)=SMALL(IF((ROW(مسودة!$C$360:$C$389)*(مسودة!$C$360:$C$389=$C$394)),ROW(مسودة!$C$360:$C$389)),ROW()-ROW(V394)+1)),مسودة!V360:'مسودة'!V$389)),0))</f>
        <v/>
      </c>
      <c r="W394" s="39" t="str">
        <f t="array" ref="W394">IF($C$394="","",IFERROR(MAX(IF((ROW(مسودة!$C$360:$C$389)=SMALL(IF((ROW(مسودة!$C$360:$C$389)*(مسودة!$C$360:$C$389=$C$394)),ROW(مسودة!$C$360:$C$389)),ROW()-ROW(W394)+1)),مسودة!W360:'مسودة'!W$389)),0))</f>
        <v/>
      </c>
      <c r="X394" s="39" t="str">
        <f t="array" ref="X394">IF($C$394="","",IFERROR(MAX(IF((ROW(مسودة!$C$360:$C$389)=SMALL(IF((ROW(مسودة!$C$360:$C$389)*(مسودة!$C$360:$C$389=$C$394)),ROW(مسودة!$C$360:$C$389)),ROW()-ROW(X394)+1)),مسودة!X360:'مسودة'!X$389)),0))</f>
        <v/>
      </c>
      <c r="Y394" s="39" t="str">
        <f t="array" ref="Y394">IF($C$394="","",IFERROR(MAX(IF((ROW(مسودة!$C$360:$C$389)=SMALL(IF((ROW(مسودة!$C$360:$C$389)*(مسودة!$C$360:$C$389=$C$394)),ROW(مسودة!$C$360:$C$389)),ROW()-ROW(Y394)+1)),مسودة!Y360:'مسودة'!Y$389)),0))</f>
        <v/>
      </c>
      <c r="Z394" s="39" t="str">
        <f t="array" ref="Z394">IF($C$394="","",IFERROR(MAX(IF((ROW(مسودة!$C$360:$C$389)=SMALL(IF((ROW(مسودة!$C$360:$C$389)*(مسودة!$C$360:$C$389=$C$394)),ROW(مسودة!$C$360:$C$389)),ROW()-ROW(Z394)+1)),مسودة!Z360:'مسودة'!Z$389)),0))</f>
        <v/>
      </c>
      <c r="AA394" s="39" t="str">
        <f t="array" ref="AA394">IF($C$394="","",IFERROR(MAX(IF((ROW(مسودة!$C$360:$C$389)=SMALL(IF((ROW(مسودة!$C$360:$C$389)*(مسودة!$C$360:$C$389=$C$394)),ROW(مسودة!$C$360:$C$389)),ROW()-ROW(AA394)+1)),مسودة!AA360:'مسودة'!AA$389)),0))</f>
        <v/>
      </c>
      <c r="AB394" s="39" t="str">
        <f t="array" ref="AB394">IF($C$394="","",IFERROR(MAX(IF((ROW(مسودة!$C$360:$C$389)=SMALL(IF((ROW(مسودة!$C$360:$C$389)*(مسودة!$C$360:$C$389=$C$394)),ROW(مسودة!$C$360:$C$389)),ROW()-ROW(AB394)+1)),مسودة!AB360:'مسودة'!AB$389)),0))</f>
        <v/>
      </c>
      <c r="AC394" s="39" t="str">
        <f t="array" ref="AC394">IF($C$394="","",IFERROR(MAX(IF((ROW(مسودة!$C$360:$C$389)=SMALL(IF((ROW(مسودة!$C$360:$C$389)*(مسودة!$C$360:$C$389=$C$394)),ROW(مسودة!$C$360:$C$389)),ROW()-ROW(AC394)+1)),مسودة!AC360:'مسودة'!AC$389)),0))</f>
        <v/>
      </c>
      <c r="AD394" s="39" t="str">
        <f t="array" ref="AD394">IF($C$394="","",IFERROR(MAX(IF((ROW(مسودة!$C$360:$C$389)=SMALL(IF((ROW(مسودة!$C$360:$C$389)*(مسودة!$C$360:$C$389=$C$394)),ROW(مسودة!$C$360:$C$389)),ROW()-ROW(AD394)+1)),مسودة!AD360:'مسودة'!AD$389)),0))</f>
        <v/>
      </c>
      <c r="AE394" s="39" t="str">
        <f t="array" ref="AE394">IF($C$394="","",IFERROR(MAX(IF((ROW(مسودة!$C$360:$C$389)=SMALL(IF((ROW(مسودة!$C$360:$C$389)*(مسودة!$C$360:$C$389=$C$394)),ROW(مسودة!$C$360:$C$389)),ROW()-ROW(AE394)+1)),مسودة!AE360:'مسودة'!AE$389)),0))</f>
        <v/>
      </c>
      <c r="AF394" s="39" t="str">
        <f t="array" ref="AF394">IF($C$394="","",IFERROR(MAX(IF((ROW(مسودة!$C$360:$C$389)=SMALL(IF((ROW(مسودة!$C$360:$C$389)*(مسودة!$C$360:$C$389=$C$394)),ROW(مسودة!$C$360:$C$389)),ROW()-ROW(AF394)+1)),مسودة!AF360:'مسودة'!AF$389)),0))</f>
        <v/>
      </c>
      <c r="AG394" s="39" t="str">
        <f t="array" ref="AG394">IF($C$394="","",IFERROR(MAX(IF((ROW(مسودة!$C$360:$C$389)=SMALL(IF((ROW(مسودة!$C$360:$C$389)*(مسودة!$C$360:$C$389=$C$394)),ROW(مسودة!$C$360:$C$389)),ROW()-ROW(AG394)+1)),مسودة!AG360:'مسودة'!AG$389)),0))</f>
        <v/>
      </c>
      <c r="AH394" s="39" t="str">
        <f t="array" ref="AH394">IF($C$394="","",IFERROR(MAX(IF((ROW(مسودة!$C$360:$C$389)=SMALL(IF((ROW(مسودة!$C$360:$C$389)*(مسودة!$C$360:$C$389=$C$394)),ROW(مسودة!$C$360:$C$389)),ROW()-ROW(AH394)+1)),مسودة!AH360:'مسودة'!AH$389)),0))</f>
        <v/>
      </c>
      <c r="AI394" s="39" t="str">
        <f t="array" ref="AI394">IF($C$394="","",IFERROR(MAX(IF((ROW(مسودة!$C$360:$C$389)=SMALL(IF((ROW(مسودة!$C$360:$C$389)*(مسودة!$C$360:$C$389=$C$394)),ROW(مسودة!$C$360:$C$389)),ROW()-ROW(AI394)+1)),مسودة!AI360:'مسودة'!AI$389)),0))</f>
        <v/>
      </c>
      <c r="AJ394" s="39" t="str">
        <f t="array" ref="AJ394">IF($C$394="","",IFERROR(MAX(IF((ROW(مسودة!$C$360:$C$389)=SMALL(IF((ROW(مسودة!$C$360:$C$389)*(مسودة!$C$360:$C$389=$C$394)),ROW(مسودة!$C$360:$C$389)),ROW()-ROW(AJ394)+1)),مسودة!AJ360:'مسودة'!AJ$389)),0))</f>
        <v/>
      </c>
      <c r="AK394" s="39" t="str">
        <f t="array" ref="AK394">IF($C$394="","",IFERROR(MAX(IF((ROW(مسودة!$C$360:$C$389)=SMALL(IF((ROW(مسودة!$C$360:$C$389)*(مسودة!$C$360:$C$389=$C$394)),ROW(مسودة!$C$360:$C$389)),ROW()-ROW(AK394)+1)),مسودة!AK360:'مسودة'!AK$389)),0))</f>
        <v/>
      </c>
      <c r="AL394" s="39" t="str">
        <f t="array" ref="AL394">IF($C$394="","",IFERROR(MAX(IF((ROW(مسودة!$C$360:$C$389)=SMALL(IF((ROW(مسودة!$C$360:$C$389)*(مسودة!$C$360:$C$389=$C$394)),ROW(مسودة!$C$360:$C$389)),ROW()-ROW(AL394)+1)),مسودة!AL360:'مسودة'!AL$389)),0))</f>
        <v/>
      </c>
      <c r="AM394" s="39" t="str">
        <f t="array" ref="AM394">IF($C$394="","",IFERROR(MAX(IF((ROW(مسودة!$C$360:$C$389)=SMALL(IF((ROW(مسودة!$C$360:$C$389)*(مسودة!$C$360:$C$389=$C$394)),ROW(مسودة!$C$360:$C$389)),ROW()-ROW(AM394)+1)),مسودة!AM360:'مسودة'!AM$389)),0))</f>
        <v/>
      </c>
      <c r="AN394" s="54"/>
      <c r="AO394" s="54"/>
      <c r="AP394" s="55"/>
      <c r="AQ394" s="49"/>
      <c r="AR394" s="49"/>
      <c r="AS394" s="49"/>
      <c r="AT394" s="49"/>
      <c r="AU394" s="103" t="str">
        <f>IFERROR(LOOKUP(2,1/((مسودة!$C$360:$C$389=C394)*(مسودة!$F$360:$F$389=F394)),مسودة!$AV$360:$AV$389),"")</f>
        <v/>
      </c>
    </row>
    <row r="395" spans="2:47" ht="28.5" customHeight="1" thickBot="1">
      <c r="B395" s="48"/>
      <c r="C395" s="99"/>
      <c r="D395" s="51"/>
      <c r="E395" s="51"/>
      <c r="F395" s="11" t="s">
        <v>31</v>
      </c>
      <c r="G395" s="39" t="str">
        <f t="array" ref="G395">IF($C$394="","",IFERROR(MAX(IF((ROW(مسودة!$C$360:$C$389)=SMALL(IF((ROW(مسودة!$C$360:$C$389)*(مسودة!$C$360:$C$389=$C$394)),ROW(مسودة!$C$360:$C$389)),ROW()-ROW(G395)+1)),مسودة!G361:'مسودة'!G$389)),0))</f>
        <v/>
      </c>
      <c r="H395" s="39" t="str">
        <f t="array" ref="H395">IF($C$394="","",IFERROR(MAX(IF((ROW(مسودة!$C$360:$C$389)=SMALL(IF((ROW(مسودة!$C$360:$C$389)*(مسودة!$C$360:$C$389=$C$394)),ROW(مسودة!$C$360:$C$389)),ROW()-ROW(H395)+1)),مسودة!H361:'مسودة'!H$389)),0))</f>
        <v/>
      </c>
      <c r="I395" s="39" t="str">
        <f t="array" ref="I395">IF($C$394="","",IFERROR(MAX(IF((ROW(مسودة!$C$360:$C$389)=SMALL(IF((ROW(مسودة!$C$360:$C$389)*(مسودة!$C$360:$C$389=$C$394)),ROW(مسودة!$C$360:$C$389)),ROW()-ROW(I395)+1)),مسودة!I361:'مسودة'!I$389)),0))</f>
        <v/>
      </c>
      <c r="J395" s="39" t="str">
        <f t="array" ref="J395">IF($C$394="","",IFERROR(MAX(IF((ROW(مسودة!$C$360:$C$389)=SMALL(IF((ROW(مسودة!$C$360:$C$389)*(مسودة!$C$360:$C$389=$C$394)),ROW(مسودة!$C$360:$C$389)),ROW()-ROW(J395)+1)),مسودة!J361:'مسودة'!J$389)),0))</f>
        <v/>
      </c>
      <c r="K395" s="39" t="str">
        <f t="array" ref="K395">IF($C$394="","",IFERROR(MAX(IF((ROW(مسودة!$C$360:$C$389)=SMALL(IF((ROW(مسودة!$C$360:$C$389)*(مسودة!$C$360:$C$389=$C$394)),ROW(مسودة!$C$360:$C$389)),ROW()-ROW(K395)+1)),مسودة!K361:'مسودة'!K$389)),0))</f>
        <v/>
      </c>
      <c r="L395" s="39" t="str">
        <f t="array" ref="L395">IF($C$394="","",IFERROR(MAX(IF((ROW(مسودة!$C$360:$C$389)=SMALL(IF((ROW(مسودة!$C$360:$C$389)*(مسودة!$C$360:$C$389=$C$394)),ROW(مسودة!$C$360:$C$389)),ROW()-ROW(L395)+1)),مسودة!L361:'مسودة'!L$389)),0))</f>
        <v/>
      </c>
      <c r="M395" s="39" t="str">
        <f t="array" ref="M395">IF($C$394="","",IFERROR(MAX(IF((ROW(مسودة!$C$360:$C$389)=SMALL(IF((ROW(مسودة!$C$360:$C$389)*(مسودة!$C$360:$C$389=$C$394)),ROW(مسودة!$C$360:$C$389)),ROW()-ROW(M395)+1)),مسودة!M361:'مسودة'!M$389)),0))</f>
        <v/>
      </c>
      <c r="N395" s="39" t="str">
        <f t="array" ref="N395">IF($C$394="","",IFERROR(MAX(IF((ROW(مسودة!$C$360:$C$389)=SMALL(IF((ROW(مسودة!$C$360:$C$389)*(مسودة!$C$360:$C$389=$C$394)),ROW(مسودة!$C$360:$C$389)),ROW()-ROW(N395)+1)),مسودة!N361:'مسودة'!N$389)),0))</f>
        <v/>
      </c>
      <c r="O395" s="39" t="str">
        <f t="array" ref="O395">IF($C$394="","",IFERROR(MAX(IF((ROW(مسودة!$C$360:$C$389)=SMALL(IF((ROW(مسودة!$C$360:$C$389)*(مسودة!$C$360:$C$389=$C$394)),ROW(مسودة!$C$360:$C$389)),ROW()-ROW(O395)+1)),مسودة!O361:'مسودة'!O$389)),0))</f>
        <v/>
      </c>
      <c r="P395" s="39" t="str">
        <f t="array" ref="P395">IF($C$394="","",IFERROR(MAX(IF((ROW(مسودة!$C$360:$C$389)=SMALL(IF((ROW(مسودة!$C$360:$C$389)*(مسودة!$C$360:$C$389=$C$394)),ROW(مسودة!$C$360:$C$389)),ROW()-ROW(P395)+1)),مسودة!P361:'مسودة'!P$389)),0))</f>
        <v/>
      </c>
      <c r="Q395" s="39" t="str">
        <f t="array" ref="Q395">IF($C$394="","",IFERROR(MAX(IF((ROW(مسودة!$C$360:$C$389)=SMALL(IF((ROW(مسودة!$C$360:$C$389)*(مسودة!$C$360:$C$389=$C$394)),ROW(مسودة!$C$360:$C$389)),ROW()-ROW(Q395)+1)),مسودة!Q361:'مسودة'!Q$389)),0))</f>
        <v/>
      </c>
      <c r="R395" s="39" t="str">
        <f t="array" ref="R395">IF($C$394="","",IFERROR(MAX(IF((ROW(مسودة!$C$360:$C$389)=SMALL(IF((ROW(مسودة!$C$360:$C$389)*(مسودة!$C$360:$C$389=$C$394)),ROW(مسودة!$C$360:$C$389)),ROW()-ROW(R395)+1)),مسودة!R361:'مسودة'!R$389)),0))</f>
        <v/>
      </c>
      <c r="S395" s="39" t="str">
        <f t="array" ref="S395">IF($C$394="","",IFERROR(MAX(IF((ROW(مسودة!$C$360:$C$389)=SMALL(IF((ROW(مسودة!$C$360:$C$389)*(مسودة!$C$360:$C$389=$C$394)),ROW(مسودة!$C$360:$C$389)),ROW()-ROW(S395)+1)),مسودة!S361:'مسودة'!S$389)),0))</f>
        <v/>
      </c>
      <c r="T395" s="39" t="str">
        <f t="array" ref="T395">IF($C$394="","",IFERROR(MAX(IF((ROW(مسودة!$C$360:$C$389)=SMALL(IF((ROW(مسودة!$C$360:$C$389)*(مسودة!$C$360:$C$389=$C$394)),ROW(مسودة!$C$360:$C$389)),ROW()-ROW(T395)+1)),مسودة!T361:'مسودة'!T$389)),0))</f>
        <v/>
      </c>
      <c r="U395" s="39" t="str">
        <f t="array" ref="U395">IF($C$394="","",IFERROR(MAX(IF((ROW(مسودة!$C$360:$C$389)=SMALL(IF((ROW(مسودة!$C$360:$C$389)*(مسودة!$C$360:$C$389=$C$394)),ROW(مسودة!$C$360:$C$389)),ROW()-ROW(U395)+1)),مسودة!U361:'مسودة'!U$389)),0))</f>
        <v/>
      </c>
      <c r="V395" s="39" t="str">
        <f t="array" ref="V395">IF($C$394="","",IFERROR(MAX(IF((ROW(مسودة!$C$360:$C$389)=SMALL(IF((ROW(مسودة!$C$360:$C$389)*(مسودة!$C$360:$C$389=$C$394)),ROW(مسودة!$C$360:$C$389)),ROW()-ROW(V395)+1)),مسودة!V361:'مسودة'!V$389)),0))</f>
        <v/>
      </c>
      <c r="W395" s="39" t="str">
        <f t="array" ref="W395">IF($C$394="","",IFERROR(MAX(IF((ROW(مسودة!$C$360:$C$389)=SMALL(IF((ROW(مسودة!$C$360:$C$389)*(مسودة!$C$360:$C$389=$C$394)),ROW(مسودة!$C$360:$C$389)),ROW()-ROW(W395)+1)),مسودة!W361:'مسودة'!W$389)),0))</f>
        <v/>
      </c>
      <c r="X395" s="39" t="str">
        <f t="array" ref="X395">IF($C$394="","",IFERROR(MAX(IF((ROW(مسودة!$C$360:$C$389)=SMALL(IF((ROW(مسودة!$C$360:$C$389)*(مسودة!$C$360:$C$389=$C$394)),ROW(مسودة!$C$360:$C$389)),ROW()-ROW(X395)+1)),مسودة!X361:'مسودة'!X$389)),0))</f>
        <v/>
      </c>
      <c r="Y395" s="39" t="str">
        <f t="array" ref="Y395">IF($C$394="","",IFERROR(MAX(IF((ROW(مسودة!$C$360:$C$389)=SMALL(IF((ROW(مسودة!$C$360:$C$389)*(مسودة!$C$360:$C$389=$C$394)),ROW(مسودة!$C$360:$C$389)),ROW()-ROW(Y395)+1)),مسودة!Y361:'مسودة'!Y$389)),0))</f>
        <v/>
      </c>
      <c r="Z395" s="39" t="str">
        <f t="array" ref="Z395">IF($C$394="","",IFERROR(MAX(IF((ROW(مسودة!$C$360:$C$389)=SMALL(IF((ROW(مسودة!$C$360:$C$389)*(مسودة!$C$360:$C$389=$C$394)),ROW(مسودة!$C$360:$C$389)),ROW()-ROW(Z395)+1)),مسودة!Z361:'مسودة'!Z$389)),0))</f>
        <v/>
      </c>
      <c r="AA395" s="39" t="str">
        <f t="array" ref="AA395">IF($C$394="","",IFERROR(MAX(IF((ROW(مسودة!$C$360:$C$389)=SMALL(IF((ROW(مسودة!$C$360:$C$389)*(مسودة!$C$360:$C$389=$C$394)),ROW(مسودة!$C$360:$C$389)),ROW()-ROW(AA395)+1)),مسودة!AA361:'مسودة'!AA$389)),0))</f>
        <v/>
      </c>
      <c r="AB395" s="39" t="str">
        <f t="array" ref="AB395">IF($C$394="","",IFERROR(MAX(IF((ROW(مسودة!$C$360:$C$389)=SMALL(IF((ROW(مسودة!$C$360:$C$389)*(مسودة!$C$360:$C$389=$C$394)),ROW(مسودة!$C$360:$C$389)),ROW()-ROW(AB395)+1)),مسودة!AB361:'مسودة'!AB$389)),0))</f>
        <v/>
      </c>
      <c r="AC395" s="39" t="str">
        <f t="array" ref="AC395">IF($C$394="","",IFERROR(MAX(IF((ROW(مسودة!$C$360:$C$389)=SMALL(IF((ROW(مسودة!$C$360:$C$389)*(مسودة!$C$360:$C$389=$C$394)),ROW(مسودة!$C$360:$C$389)),ROW()-ROW(AC395)+1)),مسودة!AC361:'مسودة'!AC$389)),0))</f>
        <v/>
      </c>
      <c r="AD395" s="39" t="str">
        <f t="array" ref="AD395">IF($C$394="","",IFERROR(MAX(IF((ROW(مسودة!$C$360:$C$389)=SMALL(IF((ROW(مسودة!$C$360:$C$389)*(مسودة!$C$360:$C$389=$C$394)),ROW(مسودة!$C$360:$C$389)),ROW()-ROW(AD395)+1)),مسودة!AD361:'مسودة'!AD$389)),0))</f>
        <v/>
      </c>
      <c r="AE395" s="39" t="str">
        <f t="array" ref="AE395">IF($C$394="","",IFERROR(MAX(IF((ROW(مسودة!$C$360:$C$389)=SMALL(IF((ROW(مسودة!$C$360:$C$389)*(مسودة!$C$360:$C$389=$C$394)),ROW(مسودة!$C$360:$C$389)),ROW()-ROW(AE395)+1)),مسودة!AE361:'مسودة'!AE$389)),0))</f>
        <v/>
      </c>
      <c r="AF395" s="39" t="str">
        <f t="array" ref="AF395">IF($C$394="","",IFERROR(MAX(IF((ROW(مسودة!$C$360:$C$389)=SMALL(IF((ROW(مسودة!$C$360:$C$389)*(مسودة!$C$360:$C$389=$C$394)),ROW(مسودة!$C$360:$C$389)),ROW()-ROW(AF395)+1)),مسودة!AF361:'مسودة'!AF$389)),0))</f>
        <v/>
      </c>
      <c r="AG395" s="39" t="str">
        <f t="array" ref="AG395">IF($C$394="","",IFERROR(MAX(IF((ROW(مسودة!$C$360:$C$389)=SMALL(IF((ROW(مسودة!$C$360:$C$389)*(مسودة!$C$360:$C$389=$C$394)),ROW(مسودة!$C$360:$C$389)),ROW()-ROW(AG395)+1)),مسودة!AG361:'مسودة'!AG$389)),0))</f>
        <v/>
      </c>
      <c r="AH395" s="39" t="str">
        <f t="array" ref="AH395">IF($C$394="","",IFERROR(MAX(IF((ROW(مسودة!$C$360:$C$389)=SMALL(IF((ROW(مسودة!$C$360:$C$389)*(مسودة!$C$360:$C$389=$C$394)),ROW(مسودة!$C$360:$C$389)),ROW()-ROW(AH395)+1)),مسودة!AH361:'مسودة'!AH$389)),0))</f>
        <v/>
      </c>
      <c r="AI395" s="39" t="str">
        <f t="array" ref="AI395">IF($C$394="","",IFERROR(MAX(IF((ROW(مسودة!$C$360:$C$389)=SMALL(IF((ROW(مسودة!$C$360:$C$389)*(مسودة!$C$360:$C$389=$C$394)),ROW(مسودة!$C$360:$C$389)),ROW()-ROW(AI395)+1)),مسودة!AI361:'مسودة'!AI$389)),0))</f>
        <v/>
      </c>
      <c r="AJ395" s="39" t="str">
        <f t="array" ref="AJ395">IF($C$394="","",IFERROR(MAX(IF((ROW(مسودة!$C$360:$C$389)=SMALL(IF((ROW(مسودة!$C$360:$C$389)*(مسودة!$C$360:$C$389=$C$394)),ROW(مسودة!$C$360:$C$389)),ROW()-ROW(AJ395)+1)),مسودة!AJ361:'مسودة'!AJ$389)),0))</f>
        <v/>
      </c>
      <c r="AK395" s="39" t="str">
        <f t="array" ref="AK395">IF($C$394="","",IFERROR(MAX(IF((ROW(مسودة!$C$360:$C$389)=SMALL(IF((ROW(مسودة!$C$360:$C$389)*(مسودة!$C$360:$C$389=$C$394)),ROW(مسودة!$C$360:$C$389)),ROW()-ROW(AK395)+1)),مسودة!AK361:'مسودة'!AK$389)),0))</f>
        <v/>
      </c>
      <c r="AL395" s="39" t="str">
        <f t="array" ref="AL395">IF($C$394="","",IFERROR(MAX(IF((ROW(مسودة!$C$360:$C$389)=SMALL(IF((ROW(مسودة!$C$360:$C$389)*(مسودة!$C$360:$C$389=$C$394)),ROW(مسودة!$C$360:$C$389)),ROW()-ROW(AL395)+1)),مسودة!AL361:'مسودة'!AL$389)),0))</f>
        <v/>
      </c>
      <c r="AM395" s="39" t="str">
        <f t="array" ref="AM395">IF($C$394="","",IFERROR(MAX(IF((ROW(مسودة!$C$360:$C$389)=SMALL(IF((ROW(مسودة!$C$360:$C$389)*(مسودة!$C$360:$C$389=$C$394)),ROW(مسودة!$C$360:$C$389)),ROW()-ROW(AM395)+1)),مسودة!AM361:'مسودة'!AM$389)),0))</f>
        <v/>
      </c>
      <c r="AN395" s="54"/>
      <c r="AO395" s="54"/>
      <c r="AP395" s="56"/>
      <c r="AQ395" s="49"/>
      <c r="AR395" s="49"/>
      <c r="AS395" s="49"/>
      <c r="AT395" s="49"/>
      <c r="AU395" s="104"/>
    </row>
    <row r="396" spans="2:47" ht="36" customHeight="1" thickBot="1">
      <c r="B396" s="48"/>
      <c r="C396" s="93"/>
      <c r="D396" s="51"/>
      <c r="E396" s="51"/>
      <c r="F396" s="14" t="s">
        <v>32</v>
      </c>
      <c r="G396" s="39" t="str">
        <f t="array" ref="G396">IF($C$394="","",IFERROR(MAX(IF((ROW(مسودة!$C$360:$C$389)=SMALL(IF((ROW(مسودة!$C$360:$C$389)*(مسودة!$C$360:$C$389=$C$394)),ROW(مسودة!$C$360:$C$389)),ROW()-ROW(G396)+1)),مسودة!G362:'مسودة'!G$389)),0))</f>
        <v/>
      </c>
      <c r="H396" s="39" t="str">
        <f t="array" ref="H396">IF($C$394="","",IFERROR(MAX(IF((ROW(مسودة!$C$360:$C$389)=SMALL(IF((ROW(مسودة!$C$360:$C$389)*(مسودة!$C$360:$C$389=$C$394)),ROW(مسودة!$C$360:$C$389)),ROW()-ROW(H396)+1)),مسودة!H362:'مسودة'!H$389)),0))</f>
        <v/>
      </c>
      <c r="I396" s="39" t="str">
        <f t="array" ref="I396">IF($C$394="","",IFERROR(MAX(IF((ROW(مسودة!$C$360:$C$389)=SMALL(IF((ROW(مسودة!$C$360:$C$389)*(مسودة!$C$360:$C$389=$C$394)),ROW(مسودة!$C$360:$C$389)),ROW()-ROW(I396)+1)),مسودة!I362:'مسودة'!I$389)),0))</f>
        <v/>
      </c>
      <c r="J396" s="39" t="str">
        <f t="array" ref="J396">IF($C$394="","",IFERROR(MAX(IF((ROW(مسودة!$C$360:$C$389)=SMALL(IF((ROW(مسودة!$C$360:$C$389)*(مسودة!$C$360:$C$389=$C$394)),ROW(مسودة!$C$360:$C$389)),ROW()-ROW(J396)+1)),مسودة!J362:'مسودة'!J$389)),0))</f>
        <v/>
      </c>
      <c r="K396" s="39" t="str">
        <f t="array" ref="K396">IF($C$394="","",IFERROR(MAX(IF((ROW(مسودة!$C$360:$C$389)=SMALL(IF((ROW(مسودة!$C$360:$C$389)*(مسودة!$C$360:$C$389=$C$394)),ROW(مسودة!$C$360:$C$389)),ROW()-ROW(K396)+1)),مسودة!K362:'مسودة'!K$389)),0))</f>
        <v/>
      </c>
      <c r="L396" s="39" t="str">
        <f t="array" ref="L396">IF($C$394="","",IFERROR(MAX(IF((ROW(مسودة!$C$360:$C$389)=SMALL(IF((ROW(مسودة!$C$360:$C$389)*(مسودة!$C$360:$C$389=$C$394)),ROW(مسودة!$C$360:$C$389)),ROW()-ROW(L396)+1)),مسودة!L362:'مسودة'!L$389)),0))</f>
        <v/>
      </c>
      <c r="M396" s="39" t="str">
        <f t="array" ref="M396">IF($C$394="","",IFERROR(MAX(IF((ROW(مسودة!$C$360:$C$389)=SMALL(IF((ROW(مسودة!$C$360:$C$389)*(مسودة!$C$360:$C$389=$C$394)),ROW(مسودة!$C$360:$C$389)),ROW()-ROW(M396)+1)),مسودة!M362:'مسودة'!M$389)),0))</f>
        <v/>
      </c>
      <c r="N396" s="39" t="str">
        <f t="array" ref="N396">IF($C$394="","",IFERROR(MAX(IF((ROW(مسودة!$C$360:$C$389)=SMALL(IF((ROW(مسودة!$C$360:$C$389)*(مسودة!$C$360:$C$389=$C$394)),ROW(مسودة!$C$360:$C$389)),ROW()-ROW(N396)+1)),مسودة!N362:'مسودة'!N$389)),0))</f>
        <v/>
      </c>
      <c r="O396" s="39" t="str">
        <f t="array" ref="O396">IF($C$394="","",IFERROR(MAX(IF((ROW(مسودة!$C$360:$C$389)=SMALL(IF((ROW(مسودة!$C$360:$C$389)*(مسودة!$C$360:$C$389=$C$394)),ROW(مسودة!$C$360:$C$389)),ROW()-ROW(O396)+1)),مسودة!O362:'مسودة'!O$389)),0))</f>
        <v/>
      </c>
      <c r="P396" s="39" t="str">
        <f t="array" ref="P396">IF($C$394="","",IFERROR(MAX(IF((ROW(مسودة!$C$360:$C$389)=SMALL(IF((ROW(مسودة!$C$360:$C$389)*(مسودة!$C$360:$C$389=$C$394)),ROW(مسودة!$C$360:$C$389)),ROW()-ROW(P396)+1)),مسودة!P362:'مسودة'!P$389)),0))</f>
        <v/>
      </c>
      <c r="Q396" s="39" t="str">
        <f t="array" ref="Q396">IF($C$394="","",IFERROR(MAX(IF((ROW(مسودة!$C$360:$C$389)=SMALL(IF((ROW(مسودة!$C$360:$C$389)*(مسودة!$C$360:$C$389=$C$394)),ROW(مسودة!$C$360:$C$389)),ROW()-ROW(Q396)+1)),مسودة!Q362:'مسودة'!Q$389)),0))</f>
        <v/>
      </c>
      <c r="R396" s="39" t="str">
        <f t="array" ref="R396">IF($C$394="","",IFERROR(MAX(IF((ROW(مسودة!$C$360:$C$389)=SMALL(IF((ROW(مسودة!$C$360:$C$389)*(مسودة!$C$360:$C$389=$C$394)),ROW(مسودة!$C$360:$C$389)),ROW()-ROW(R396)+1)),مسودة!R362:'مسودة'!R$389)),0))</f>
        <v/>
      </c>
      <c r="S396" s="39" t="str">
        <f t="array" ref="S396">IF($C$394="","",IFERROR(MAX(IF((ROW(مسودة!$C$360:$C$389)=SMALL(IF((ROW(مسودة!$C$360:$C$389)*(مسودة!$C$360:$C$389=$C$394)),ROW(مسودة!$C$360:$C$389)),ROW()-ROW(S396)+1)),مسودة!S362:'مسودة'!S$389)),0))</f>
        <v/>
      </c>
      <c r="T396" s="39" t="str">
        <f t="array" ref="T396">IF($C$394="","",IFERROR(MAX(IF((ROW(مسودة!$C$360:$C$389)=SMALL(IF((ROW(مسودة!$C$360:$C$389)*(مسودة!$C$360:$C$389=$C$394)),ROW(مسودة!$C$360:$C$389)),ROW()-ROW(T396)+1)),مسودة!T362:'مسودة'!T$389)),0))</f>
        <v/>
      </c>
      <c r="U396" s="39" t="str">
        <f t="array" ref="U396">IF($C$394="","",IFERROR(MAX(IF((ROW(مسودة!$C$360:$C$389)=SMALL(IF((ROW(مسودة!$C$360:$C$389)*(مسودة!$C$360:$C$389=$C$394)),ROW(مسودة!$C$360:$C$389)),ROW()-ROW(U396)+1)),مسودة!U362:'مسودة'!U$389)),0))</f>
        <v/>
      </c>
      <c r="V396" s="39" t="str">
        <f t="array" ref="V396">IF($C$394="","",IFERROR(MAX(IF((ROW(مسودة!$C$360:$C$389)=SMALL(IF((ROW(مسودة!$C$360:$C$389)*(مسودة!$C$360:$C$389=$C$394)),ROW(مسودة!$C$360:$C$389)),ROW()-ROW(V396)+1)),مسودة!V362:'مسودة'!V$389)),0))</f>
        <v/>
      </c>
      <c r="W396" s="39" t="str">
        <f t="array" ref="W396">IF($C$394="","",IFERROR(MAX(IF((ROW(مسودة!$C$360:$C$389)=SMALL(IF((ROW(مسودة!$C$360:$C$389)*(مسودة!$C$360:$C$389=$C$394)),ROW(مسودة!$C$360:$C$389)),ROW()-ROW(W396)+1)),مسودة!W362:'مسودة'!W$389)),0))</f>
        <v/>
      </c>
      <c r="X396" s="39" t="str">
        <f t="array" ref="X396">IF($C$394="","",IFERROR(MAX(IF((ROW(مسودة!$C$360:$C$389)=SMALL(IF((ROW(مسودة!$C$360:$C$389)*(مسودة!$C$360:$C$389=$C$394)),ROW(مسودة!$C$360:$C$389)),ROW()-ROW(X396)+1)),مسودة!X362:'مسودة'!X$389)),0))</f>
        <v/>
      </c>
      <c r="Y396" s="39" t="str">
        <f t="array" ref="Y396">IF($C$394="","",IFERROR(MAX(IF((ROW(مسودة!$C$360:$C$389)=SMALL(IF((ROW(مسودة!$C$360:$C$389)*(مسودة!$C$360:$C$389=$C$394)),ROW(مسودة!$C$360:$C$389)),ROW()-ROW(Y396)+1)),مسودة!Y362:'مسودة'!Y$389)),0))</f>
        <v/>
      </c>
      <c r="Z396" s="39" t="str">
        <f t="array" ref="Z396">IF($C$394="","",IFERROR(MAX(IF((ROW(مسودة!$C$360:$C$389)=SMALL(IF((ROW(مسودة!$C$360:$C$389)*(مسودة!$C$360:$C$389=$C$394)),ROW(مسودة!$C$360:$C$389)),ROW()-ROW(Z396)+1)),مسودة!Z362:'مسودة'!Z$389)),0))</f>
        <v/>
      </c>
      <c r="AA396" s="39" t="str">
        <f t="array" ref="AA396">IF($C$394="","",IFERROR(MAX(IF((ROW(مسودة!$C$360:$C$389)=SMALL(IF((ROW(مسودة!$C$360:$C$389)*(مسودة!$C$360:$C$389=$C$394)),ROW(مسودة!$C$360:$C$389)),ROW()-ROW(AA396)+1)),مسودة!AA362:'مسودة'!AA$389)),0))</f>
        <v/>
      </c>
      <c r="AB396" s="39" t="str">
        <f t="array" ref="AB396">IF($C$394="","",IFERROR(MAX(IF((ROW(مسودة!$C$360:$C$389)=SMALL(IF((ROW(مسودة!$C$360:$C$389)*(مسودة!$C$360:$C$389=$C$394)),ROW(مسودة!$C$360:$C$389)),ROW()-ROW(AB396)+1)),مسودة!AB362:'مسودة'!AB$389)),0))</f>
        <v/>
      </c>
      <c r="AC396" s="39" t="str">
        <f t="array" ref="AC396">IF($C$394="","",IFERROR(MAX(IF((ROW(مسودة!$C$360:$C$389)=SMALL(IF((ROW(مسودة!$C$360:$C$389)*(مسودة!$C$360:$C$389=$C$394)),ROW(مسودة!$C$360:$C$389)),ROW()-ROW(AC396)+1)),مسودة!AC362:'مسودة'!AC$389)),0))</f>
        <v/>
      </c>
      <c r="AD396" s="39" t="str">
        <f t="array" ref="AD396">IF($C$394="","",IFERROR(MAX(IF((ROW(مسودة!$C$360:$C$389)=SMALL(IF((ROW(مسودة!$C$360:$C$389)*(مسودة!$C$360:$C$389=$C$394)),ROW(مسودة!$C$360:$C$389)),ROW()-ROW(AD396)+1)),مسودة!AD362:'مسودة'!AD$389)),0))</f>
        <v/>
      </c>
      <c r="AE396" s="39" t="str">
        <f t="array" ref="AE396">IF($C$394="","",IFERROR(MAX(IF((ROW(مسودة!$C$360:$C$389)=SMALL(IF((ROW(مسودة!$C$360:$C$389)*(مسودة!$C$360:$C$389=$C$394)),ROW(مسودة!$C$360:$C$389)),ROW()-ROW(AE396)+1)),مسودة!AE362:'مسودة'!AE$389)),0))</f>
        <v/>
      </c>
      <c r="AF396" s="39" t="str">
        <f t="array" ref="AF396">IF($C$394="","",IFERROR(MAX(IF((ROW(مسودة!$C$360:$C$389)=SMALL(IF((ROW(مسودة!$C$360:$C$389)*(مسودة!$C$360:$C$389=$C$394)),ROW(مسودة!$C$360:$C$389)),ROW()-ROW(AF396)+1)),مسودة!AF362:'مسودة'!AF$389)),0))</f>
        <v/>
      </c>
      <c r="AG396" s="39" t="str">
        <f t="array" ref="AG396">IF($C$394="","",IFERROR(MAX(IF((ROW(مسودة!$C$360:$C$389)=SMALL(IF((ROW(مسودة!$C$360:$C$389)*(مسودة!$C$360:$C$389=$C$394)),ROW(مسودة!$C$360:$C$389)),ROW()-ROW(AG396)+1)),مسودة!AG362:'مسودة'!AG$389)),0))</f>
        <v/>
      </c>
      <c r="AH396" s="39" t="str">
        <f t="array" ref="AH396">IF($C$394="","",IFERROR(MAX(IF((ROW(مسودة!$C$360:$C$389)=SMALL(IF((ROW(مسودة!$C$360:$C$389)*(مسودة!$C$360:$C$389=$C$394)),ROW(مسودة!$C$360:$C$389)),ROW()-ROW(AH396)+1)),مسودة!AH362:'مسودة'!AH$389)),0))</f>
        <v/>
      </c>
      <c r="AI396" s="39" t="str">
        <f t="array" ref="AI396">IF($C$394="","",IFERROR(MAX(IF((ROW(مسودة!$C$360:$C$389)=SMALL(IF((ROW(مسودة!$C$360:$C$389)*(مسودة!$C$360:$C$389=$C$394)),ROW(مسودة!$C$360:$C$389)),ROW()-ROW(AI396)+1)),مسودة!AI362:'مسودة'!AI$389)),0))</f>
        <v/>
      </c>
      <c r="AJ396" s="39" t="str">
        <f t="array" ref="AJ396">IF($C$394="","",IFERROR(MAX(IF((ROW(مسودة!$C$360:$C$389)=SMALL(IF((ROW(مسودة!$C$360:$C$389)*(مسودة!$C$360:$C$389=$C$394)),ROW(مسودة!$C$360:$C$389)),ROW()-ROW(AJ396)+1)),مسودة!AJ362:'مسودة'!AJ$389)),0))</f>
        <v/>
      </c>
      <c r="AK396" s="39" t="str">
        <f t="array" ref="AK396">IF($C$394="","",IFERROR(MAX(IF((ROW(مسودة!$C$360:$C$389)=SMALL(IF((ROW(مسودة!$C$360:$C$389)*(مسودة!$C$360:$C$389=$C$394)),ROW(مسودة!$C$360:$C$389)),ROW()-ROW(AK396)+1)),مسودة!AK362:'مسودة'!AK$389)),0))</f>
        <v/>
      </c>
      <c r="AL396" s="39" t="str">
        <f t="array" ref="AL396">IF($C$394="","",IFERROR(MAX(IF((ROW(مسودة!$C$360:$C$389)=SMALL(IF((ROW(مسودة!$C$360:$C$389)*(مسودة!$C$360:$C$389=$C$394)),ROW(مسودة!$C$360:$C$389)),ROW()-ROW(AL396)+1)),مسودة!AL362:'مسودة'!AL$389)),0))</f>
        <v/>
      </c>
      <c r="AM396" s="39" t="str">
        <f t="array" ref="AM396">IF($C$394="","",IFERROR(MAX(IF((ROW(مسودة!$C$360:$C$389)=SMALL(IF((ROW(مسودة!$C$360:$C$389)*(مسودة!$C$360:$C$389=$C$394)),ROW(مسودة!$C$360:$C$389)),ROW()-ROW(AM396)+1)),مسودة!AM362:'مسودة'!AM$389)),0))</f>
        <v/>
      </c>
      <c r="AN396" s="39" t="str">
        <f t="array" ref="AN396">IF($C$394="","",IFERROR(MAX(IF((ROW(مسودة!$C$360:$C$389)=SMALL(IF((ROW(مسودة!$C$360:$C$389)*(مسودة!$C$360:$C$389=$C$394)),ROW(مسودة!$C$360:$C$389)),ROW()-ROW(AN396)+1)),مسودة!AN362:AN$389)),0))</f>
        <v/>
      </c>
      <c r="AO396" s="39" t="str">
        <f t="array" ref="AO396">IF($C$394="","",IFERROR(MAX(IF((ROW(مسودة!$C$360:$C$389)=SMALL(IF((ROW(مسودة!$C$360:$C$389)*(مسودة!$C$360:$C$389=$C$394)),ROW(مسودة!$C$360:$C$389)),ROW()-ROW(AO396)+1)),مسودة!AO362:AO$389)),0))</f>
        <v/>
      </c>
      <c r="AP396" s="39" t="str">
        <f>IF(AO396&lt;50,"   ",IF(AO396&lt;65,"مقبول",IF(AO396&lt;75,"جيد",IF(AO396&lt;85,"جيدجداً",IF(AO396&lt;=100,"ممتاز","")))))</f>
        <v/>
      </c>
      <c r="AQ396" s="57"/>
      <c r="AR396" s="57"/>
      <c r="AS396" s="57"/>
      <c r="AT396" s="57"/>
      <c r="AU396" s="105"/>
    </row>
    <row r="397" spans="2:47" ht="26.25">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row>
    <row r="398" spans="2:47" ht="26.25">
      <c r="B398" s="16"/>
      <c r="C398" s="17" t="s">
        <v>33</v>
      </c>
      <c r="D398" s="17"/>
      <c r="E398" s="17"/>
      <c r="F398" s="17"/>
      <c r="G398" s="17"/>
      <c r="H398" s="17"/>
      <c r="I398" s="16"/>
      <c r="J398" s="16"/>
      <c r="K398" s="16"/>
      <c r="L398" s="18" t="s">
        <v>34</v>
      </c>
      <c r="M398" s="18" t="s">
        <v>35</v>
      </c>
      <c r="N398" s="18"/>
      <c r="O398" s="18"/>
      <c r="P398" s="18"/>
      <c r="Q398" s="18"/>
      <c r="R398" s="18"/>
      <c r="S398" s="18"/>
      <c r="T398" s="18"/>
      <c r="U398" s="18"/>
      <c r="V398" s="19"/>
      <c r="W398" s="19"/>
      <c r="X398" s="19"/>
      <c r="Y398" s="18"/>
      <c r="Z398" s="17"/>
      <c r="AA398" s="17"/>
      <c r="AB398" s="17"/>
      <c r="AC398" s="17"/>
      <c r="AD398" s="17"/>
      <c r="AE398" s="18"/>
      <c r="AF398" s="17"/>
      <c r="AG398" s="17"/>
      <c r="AH398" s="17"/>
      <c r="AI398" s="17"/>
      <c r="AJ398" s="17"/>
      <c r="AK398" s="17"/>
      <c r="AL398" s="17"/>
      <c r="AM398" s="17"/>
      <c r="AN398" s="17"/>
      <c r="AO398" s="18"/>
    </row>
    <row r="399" spans="2:47" ht="33.75">
      <c r="B399" s="19"/>
      <c r="C399" s="20" t="s">
        <v>36</v>
      </c>
      <c r="D399" s="18" t="s">
        <v>37</v>
      </c>
      <c r="E399" s="18"/>
      <c r="F399" s="18"/>
      <c r="G399" s="18"/>
      <c r="H399" s="18"/>
      <c r="I399" s="19"/>
      <c r="J399" s="19"/>
      <c r="K399" s="19"/>
      <c r="L399" s="18" t="s">
        <v>34</v>
      </c>
      <c r="M399" s="18" t="s">
        <v>38</v>
      </c>
      <c r="N399" s="18"/>
      <c r="O399" s="18"/>
      <c r="P399" s="18"/>
      <c r="Q399" s="18"/>
      <c r="R399" s="18"/>
      <c r="S399" s="18"/>
      <c r="T399" s="18"/>
      <c r="U399" s="18"/>
      <c r="V399" s="19"/>
      <c r="W399" s="19"/>
      <c r="X399" s="19"/>
      <c r="AA399" s="21"/>
      <c r="AB399" s="22"/>
      <c r="AC399" s="21"/>
      <c r="AD399" s="21"/>
      <c r="AE399" s="21"/>
      <c r="AF399" s="21"/>
      <c r="AI399" s="21"/>
      <c r="AJ399" s="21"/>
      <c r="AK399" s="21"/>
      <c r="AL399" s="22"/>
      <c r="AM399" s="21"/>
      <c r="AN399" s="21"/>
      <c r="AO399" s="21"/>
      <c r="AP399" s="21"/>
      <c r="AQ399" s="21"/>
      <c r="AR399" s="23"/>
      <c r="AS399" s="22"/>
      <c r="AT399" s="21"/>
      <c r="AU399" s="17"/>
    </row>
    <row r="400" spans="2:47" ht="33.75">
      <c r="B400" s="19"/>
      <c r="C400" s="20"/>
      <c r="D400" s="18"/>
      <c r="E400" s="18"/>
      <c r="F400" s="18"/>
      <c r="G400" s="18"/>
      <c r="H400" s="18"/>
      <c r="I400" s="19"/>
      <c r="J400" s="19"/>
      <c r="K400" s="19"/>
      <c r="L400" s="18"/>
      <c r="M400" s="18"/>
      <c r="N400" s="18"/>
      <c r="O400" s="18"/>
      <c r="P400" s="18"/>
      <c r="Q400" s="18"/>
      <c r="R400" s="18"/>
      <c r="S400" s="18"/>
      <c r="T400" s="18"/>
      <c r="U400" s="18"/>
      <c r="V400" s="19"/>
      <c r="W400" s="19"/>
      <c r="X400" s="19"/>
      <c r="AA400" s="21"/>
      <c r="AB400" s="22"/>
      <c r="AC400" s="21"/>
      <c r="AD400" s="21"/>
      <c r="AE400" s="21"/>
      <c r="AF400" s="21"/>
      <c r="AI400" s="21"/>
      <c r="AJ400" s="21"/>
      <c r="AK400" s="21"/>
      <c r="AL400" s="22"/>
      <c r="AM400" s="21"/>
      <c r="AN400" s="21"/>
      <c r="AO400" s="21"/>
      <c r="AP400" s="21"/>
      <c r="AQ400" s="21"/>
      <c r="AR400" s="23"/>
      <c r="AS400" s="22"/>
      <c r="AT400" s="21"/>
      <c r="AU400" s="17"/>
    </row>
    <row r="404" spans="2:47" ht="35.25">
      <c r="J404" s="80" t="s">
        <v>0</v>
      </c>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row>
    <row r="407" spans="2:47" ht="15.75" thickBot="1"/>
    <row r="408" spans="2:47" ht="35.25" customHeight="1" thickTop="1" thickBot="1">
      <c r="B408" s="81" t="s">
        <v>2</v>
      </c>
      <c r="C408" s="84" t="s">
        <v>3</v>
      </c>
      <c r="D408" s="87" t="s">
        <v>4</v>
      </c>
      <c r="E408" s="90" t="s">
        <v>5</v>
      </c>
      <c r="F408" s="24" t="s">
        <v>6</v>
      </c>
      <c r="G408" s="63" t="s">
        <v>7</v>
      </c>
      <c r="H408" s="64"/>
      <c r="I408" s="65"/>
      <c r="J408" s="63" t="s">
        <v>8</v>
      </c>
      <c r="K408" s="64"/>
      <c r="L408" s="65"/>
      <c r="M408" s="63" t="s">
        <v>9</v>
      </c>
      <c r="N408" s="64"/>
      <c r="O408" s="65"/>
      <c r="P408" s="63" t="s">
        <v>10</v>
      </c>
      <c r="Q408" s="64"/>
      <c r="R408" s="65"/>
      <c r="S408" s="63" t="s">
        <v>11</v>
      </c>
      <c r="T408" s="64"/>
      <c r="U408" s="65"/>
      <c r="V408" s="63" t="s">
        <v>12</v>
      </c>
      <c r="W408" s="64"/>
      <c r="X408" s="65"/>
      <c r="Y408" s="63" t="s">
        <v>13</v>
      </c>
      <c r="Z408" s="64"/>
      <c r="AA408" s="65"/>
      <c r="AB408" s="63" t="s">
        <v>14</v>
      </c>
      <c r="AC408" s="64"/>
      <c r="AD408" s="65"/>
      <c r="AE408" s="63" t="s">
        <v>15</v>
      </c>
      <c r="AF408" s="64"/>
      <c r="AG408" s="65"/>
      <c r="AH408" s="63" t="s">
        <v>16</v>
      </c>
      <c r="AI408" s="64"/>
      <c r="AJ408" s="65"/>
      <c r="AK408" s="63" t="s">
        <v>17</v>
      </c>
      <c r="AL408" s="64"/>
      <c r="AM408" s="65"/>
      <c r="AN408" s="66" t="s">
        <v>18</v>
      </c>
      <c r="AO408" s="66" t="s">
        <v>19</v>
      </c>
      <c r="AP408" s="66" t="s">
        <v>20</v>
      </c>
      <c r="AQ408" s="69" t="s">
        <v>21</v>
      </c>
      <c r="AR408" s="70"/>
      <c r="AS408" s="69" t="s">
        <v>22</v>
      </c>
      <c r="AT408" s="70"/>
      <c r="AU408" s="73" t="s">
        <v>23</v>
      </c>
    </row>
    <row r="409" spans="2:47" ht="187.5" customHeight="1" thickBot="1">
      <c r="B409" s="82"/>
      <c r="C409" s="85"/>
      <c r="D409" s="88"/>
      <c r="E409" s="91"/>
      <c r="F409" s="8" t="s">
        <v>24</v>
      </c>
      <c r="G409" s="8" t="s">
        <v>25</v>
      </c>
      <c r="H409" s="8" t="s">
        <v>26</v>
      </c>
      <c r="I409" s="8" t="s">
        <v>27</v>
      </c>
      <c r="J409" s="8" t="s">
        <v>25</v>
      </c>
      <c r="K409" s="8" t="s">
        <v>26</v>
      </c>
      <c r="L409" s="8" t="s">
        <v>27</v>
      </c>
      <c r="M409" s="8" t="s">
        <v>25</v>
      </c>
      <c r="N409" s="8" t="s">
        <v>26</v>
      </c>
      <c r="O409" s="8" t="s">
        <v>27</v>
      </c>
      <c r="P409" s="8" t="s">
        <v>25</v>
      </c>
      <c r="Q409" s="8" t="s">
        <v>26</v>
      </c>
      <c r="R409" s="8" t="s">
        <v>27</v>
      </c>
      <c r="S409" s="8" t="s">
        <v>25</v>
      </c>
      <c r="T409" s="8" t="s">
        <v>26</v>
      </c>
      <c r="U409" s="8" t="s">
        <v>27</v>
      </c>
      <c r="V409" s="8" t="s">
        <v>25</v>
      </c>
      <c r="W409" s="8" t="s">
        <v>26</v>
      </c>
      <c r="X409" s="8" t="s">
        <v>27</v>
      </c>
      <c r="Y409" s="8" t="s">
        <v>25</v>
      </c>
      <c r="Z409" s="8" t="s">
        <v>26</v>
      </c>
      <c r="AA409" s="8" t="s">
        <v>27</v>
      </c>
      <c r="AB409" s="8" t="s">
        <v>25</v>
      </c>
      <c r="AC409" s="8" t="s">
        <v>26</v>
      </c>
      <c r="AD409" s="8" t="s">
        <v>27</v>
      </c>
      <c r="AE409" s="8" t="s">
        <v>25</v>
      </c>
      <c r="AF409" s="8" t="s">
        <v>26</v>
      </c>
      <c r="AG409" s="8" t="s">
        <v>27</v>
      </c>
      <c r="AH409" s="8" t="s">
        <v>25</v>
      </c>
      <c r="AI409" s="8" t="s">
        <v>26</v>
      </c>
      <c r="AJ409" s="8" t="s">
        <v>27</v>
      </c>
      <c r="AK409" s="8" t="s">
        <v>25</v>
      </c>
      <c r="AL409" s="8" t="s">
        <v>26</v>
      </c>
      <c r="AM409" s="8" t="s">
        <v>27</v>
      </c>
      <c r="AN409" s="67"/>
      <c r="AO409" s="67"/>
      <c r="AP409" s="67"/>
      <c r="AQ409" s="71"/>
      <c r="AR409" s="72"/>
      <c r="AS409" s="71"/>
      <c r="AT409" s="72"/>
      <c r="AU409" s="74"/>
    </row>
    <row r="410" spans="2:47" ht="28.5" customHeight="1" thickBot="1">
      <c r="B410" s="82"/>
      <c r="C410" s="85"/>
      <c r="D410" s="88"/>
      <c r="E410" s="91"/>
      <c r="F410" s="25" t="s">
        <v>28</v>
      </c>
      <c r="G410" s="9">
        <v>30</v>
      </c>
      <c r="H410" s="9">
        <v>56</v>
      </c>
      <c r="I410" s="9">
        <v>100</v>
      </c>
      <c r="J410" s="9">
        <v>30</v>
      </c>
      <c r="K410" s="9">
        <v>56</v>
      </c>
      <c r="L410" s="9">
        <v>100</v>
      </c>
      <c r="M410" s="9">
        <v>30</v>
      </c>
      <c r="N410" s="9">
        <v>56</v>
      </c>
      <c r="O410" s="9">
        <v>100</v>
      </c>
      <c r="P410" s="9">
        <v>24</v>
      </c>
      <c r="Q410" s="9">
        <v>29</v>
      </c>
      <c r="R410" s="9">
        <v>60</v>
      </c>
      <c r="S410" s="9">
        <v>24</v>
      </c>
      <c r="T410" s="9">
        <v>29</v>
      </c>
      <c r="U410" s="9">
        <v>60</v>
      </c>
      <c r="V410" s="9">
        <v>24</v>
      </c>
      <c r="W410" s="9">
        <v>29</v>
      </c>
      <c r="X410" s="9">
        <v>60</v>
      </c>
      <c r="Y410" s="9">
        <v>12</v>
      </c>
      <c r="Z410" s="9">
        <v>22</v>
      </c>
      <c r="AA410" s="9">
        <v>40</v>
      </c>
      <c r="AB410" s="9">
        <v>16</v>
      </c>
      <c r="AC410" s="9">
        <v>19</v>
      </c>
      <c r="AD410" s="9">
        <v>40</v>
      </c>
      <c r="AE410" s="9">
        <v>12</v>
      </c>
      <c r="AF410" s="9">
        <v>22</v>
      </c>
      <c r="AG410" s="9">
        <v>40</v>
      </c>
      <c r="AH410" s="9">
        <v>12</v>
      </c>
      <c r="AI410" s="9">
        <v>22</v>
      </c>
      <c r="AJ410" s="9">
        <v>40</v>
      </c>
      <c r="AK410" s="9">
        <v>6</v>
      </c>
      <c r="AL410" s="9">
        <v>11</v>
      </c>
      <c r="AM410" s="9">
        <v>20</v>
      </c>
      <c r="AN410" s="67"/>
      <c r="AO410" s="67"/>
      <c r="AP410" s="67"/>
      <c r="AQ410" s="76" t="s">
        <v>20</v>
      </c>
      <c r="AR410" s="77"/>
      <c r="AS410" s="78" t="s">
        <v>20</v>
      </c>
      <c r="AT410" s="79"/>
      <c r="AU410" s="75"/>
    </row>
    <row r="411" spans="2:47" ht="28.5" customHeight="1" thickBot="1">
      <c r="B411" s="83"/>
      <c r="C411" s="86"/>
      <c r="D411" s="89"/>
      <c r="E411" s="92"/>
      <c r="F411" s="25" t="s">
        <v>29</v>
      </c>
      <c r="G411" s="9">
        <v>60</v>
      </c>
      <c r="H411" s="9">
        <v>140</v>
      </c>
      <c r="I411" s="9">
        <v>200</v>
      </c>
      <c r="J411" s="9">
        <v>60</v>
      </c>
      <c r="K411" s="9">
        <v>140</v>
      </c>
      <c r="L411" s="9">
        <v>200</v>
      </c>
      <c r="M411" s="9">
        <v>60</v>
      </c>
      <c r="N411" s="9">
        <v>140</v>
      </c>
      <c r="O411" s="9">
        <v>200</v>
      </c>
      <c r="P411" s="9">
        <v>48</v>
      </c>
      <c r="Q411" s="9">
        <v>72</v>
      </c>
      <c r="R411" s="9">
        <v>120</v>
      </c>
      <c r="S411" s="9">
        <v>48</v>
      </c>
      <c r="T411" s="9">
        <v>72</v>
      </c>
      <c r="U411" s="9">
        <v>120</v>
      </c>
      <c r="V411" s="9">
        <v>48</v>
      </c>
      <c r="W411" s="9">
        <v>72</v>
      </c>
      <c r="X411" s="9">
        <v>120</v>
      </c>
      <c r="Y411" s="9">
        <v>24</v>
      </c>
      <c r="Z411" s="9">
        <v>56</v>
      </c>
      <c r="AA411" s="9">
        <v>80</v>
      </c>
      <c r="AB411" s="9">
        <v>32</v>
      </c>
      <c r="AC411" s="9">
        <v>48</v>
      </c>
      <c r="AD411" s="9">
        <v>80</v>
      </c>
      <c r="AE411" s="9">
        <v>24</v>
      </c>
      <c r="AF411" s="9">
        <v>56</v>
      </c>
      <c r="AG411" s="9">
        <v>80</v>
      </c>
      <c r="AH411" s="9">
        <v>24</v>
      </c>
      <c r="AI411" s="9">
        <v>56</v>
      </c>
      <c r="AJ411" s="9">
        <v>80</v>
      </c>
      <c r="AK411" s="9">
        <v>12</v>
      </c>
      <c r="AL411" s="9">
        <v>28</v>
      </c>
      <c r="AM411" s="9">
        <v>40</v>
      </c>
      <c r="AN411" s="68"/>
      <c r="AO411" s="68"/>
      <c r="AP411" s="68"/>
      <c r="AQ411" s="78"/>
      <c r="AR411" s="79"/>
      <c r="AS411" s="78"/>
      <c r="AT411" s="79"/>
      <c r="AU411" s="75"/>
    </row>
    <row r="412" spans="2:47" ht="28.5" customHeight="1" thickBot="1">
      <c r="B412" s="48">
        <f>B394+1</f>
        <v>91</v>
      </c>
      <c r="C412" s="98">
        <f t="array" ref="C412">IF(ISERROR(INDEX(مسودة!$C$404:$AV$433,SMALL(IF((مسودة!$AV$404:$AV$433="ناجح"),ROW(مسودة!$C$404:$AV$433)-MIN(ROW(مسودة!$C$404:$AV$433))+1,""),ROW(A1)),COLUMN(A1))),"",INDEX(مسودة!$C$404:$AV$433,SMALL(IF((مسودة!$AV$404:$AV$433="ناجح"),ROW(مسودة!$C$404:$AV$433)-MIN(ROW(مسودة!$C$404:$AV$433))+1,""),ROW(A1)),COLUMN(A1)))</f>
        <v>701</v>
      </c>
      <c r="D412" s="95" t="str">
        <f>IF(C412&lt;&gt;"",VLOOKUP(C412,مسودة!$C$404:$D$433,2,0),"")</f>
        <v xml:space="preserve">احمد  ابو بكر </v>
      </c>
      <c r="E412" s="95">
        <f>IF(C412&lt;&gt;"",VLOOKUP(C412,مسودة!$C$404:$E$433,3,0),"")</f>
        <v>303</v>
      </c>
      <c r="F412" s="11" t="s">
        <v>30</v>
      </c>
      <c r="G412" s="39">
        <f t="array" ref="G412">IF($C$412="","",IFERROR(MAX(IF((ROW(مسودة!$C$404:$C$433)=SMALL(IF((ROW(مسودة!$C$404:$C$433)*(مسودة!$C$404:$C$433=$C$412)),ROW(مسودة!$C$404:$C$433)),ROW()-ROW(G412)+1)),مسودة!G404:'مسودة'!G$433)),0))</f>
        <v>16</v>
      </c>
      <c r="H412" s="39">
        <f t="array" ref="H412">IF($C$412="","",IFERROR(MAX(IF((ROW(مسودة!$C$404:$C$433)=SMALL(IF((ROW(مسودة!$C$404:$C$433)*(مسودة!$C$404:$C$433=$C$412)),ROW(مسودة!$C$404:$C$433)),ROW()-ROW(H412)+1)),مسودة!H404:'مسودة'!H$433)),0))</f>
        <v>45</v>
      </c>
      <c r="I412" s="39">
        <f t="array" ref="I412">IF($C$412="","",IFERROR(MAX(IF((ROW(مسودة!$C$404:$C$433)=SMALL(IF((ROW(مسودة!$C$404:$C$433)*(مسودة!$C$404:$C$433=$C$412)),ROW(مسودة!$C$404:$C$433)),ROW()-ROW(I412)+1)),مسودة!I404:'مسودة'!I$433)),0))</f>
        <v>61</v>
      </c>
      <c r="J412" s="39">
        <f t="array" ref="J412">IF($C$412="","",IFERROR(MAX(IF((ROW(مسودة!$C$404:$C$433)=SMALL(IF((ROW(مسودة!$C$404:$C$433)*(مسودة!$C$404:$C$433=$C$412)),ROW(مسودة!$C$404:$C$433)),ROW()-ROW(J412)+1)),مسودة!J404:'مسودة'!J$433)),0))</f>
        <v>26</v>
      </c>
      <c r="K412" s="39">
        <f t="array" ref="K412">IF($C$412="","",IFERROR(MAX(IF((ROW(مسودة!$C$404:$C$433)=SMALL(IF((ROW(مسودة!$C$404:$C$433)*(مسودة!$C$404:$C$433=$C$412)),ROW(مسودة!$C$404:$C$433)),ROW()-ROW(K412)+1)),مسودة!K404:'مسودة'!K$433)),0))</f>
        <v>32</v>
      </c>
      <c r="L412" s="39">
        <f t="array" ref="L412">IF($C$412="","",IFERROR(MAX(IF((ROW(مسودة!$C$404:$C$433)=SMALL(IF((ROW(مسودة!$C$404:$C$433)*(مسودة!$C$404:$C$433=$C$412)),ROW(مسودة!$C$404:$C$433)),ROW()-ROW(L412)+1)),مسودة!L404:'مسودة'!L$433)),0))</f>
        <v>58</v>
      </c>
      <c r="M412" s="39">
        <f t="array" ref="M412">IF($C$412="","",IFERROR(MAX(IF((ROW(مسودة!$C$404:$C$433)=SMALL(IF((ROW(مسودة!$C$404:$C$433)*(مسودة!$C$404:$C$433=$C$412)),ROW(مسودة!$C$404:$C$433)),ROW()-ROW(M412)+1)),مسودة!M404:'مسودة'!M$433)),0))</f>
        <v>19</v>
      </c>
      <c r="N412" s="39">
        <f t="array" ref="N412">IF($C$412="","",IFERROR(MAX(IF((ROW(مسودة!$C$404:$C$433)=SMALL(IF((ROW(مسودة!$C$404:$C$433)*(مسودة!$C$404:$C$433=$C$412)),ROW(مسودة!$C$404:$C$433)),ROW()-ROW(N412)+1)),مسودة!N404:'مسودة'!N$433)),0))</f>
        <v>25</v>
      </c>
      <c r="O412" s="39">
        <f t="array" ref="O412">IF($C$412="","",IFERROR(MAX(IF((ROW(مسودة!$C$404:$C$433)=SMALL(IF((ROW(مسودة!$C$404:$C$433)*(مسودة!$C$404:$C$433=$C$412)),ROW(مسودة!$C$404:$C$433)),ROW()-ROW(O412)+1)),مسودة!O404:'مسودة'!O$433)),0))</f>
        <v>44</v>
      </c>
      <c r="P412" s="39">
        <f t="array" ref="P412">IF($C$412="","",IFERROR(MAX(IF((ROW(مسودة!$C$404:$C$433)=SMALL(IF((ROW(مسودة!$C$404:$C$433)*(مسودة!$C$404:$C$433=$C$412)),ROW(مسودة!$C$404:$C$433)),ROW()-ROW(P412)+1)),مسودة!P404:'مسودة'!P$433)),0))</f>
        <v>13</v>
      </c>
      <c r="Q412" s="39">
        <f t="array" ref="Q412">IF($C$412="","",IFERROR(MAX(IF((ROW(مسودة!$C$404:$C$433)=SMALL(IF((ROW(مسودة!$C$404:$C$433)*(مسودة!$C$404:$C$433=$C$412)),ROW(مسودة!$C$404:$C$433)),ROW()-ROW(Q412)+1)),مسودة!Q404:'مسودة'!Q$433)),0))</f>
        <v>21</v>
      </c>
      <c r="R412" s="39">
        <f t="array" ref="R412">IF($C$412="","",IFERROR(MAX(IF((ROW(مسودة!$C$404:$C$433)=SMALL(IF((ROW(مسودة!$C$404:$C$433)*(مسودة!$C$404:$C$433=$C$412)),ROW(مسودة!$C$404:$C$433)),ROW()-ROW(R412)+1)),مسودة!R404:'مسودة'!R$433)),0))</f>
        <v>34</v>
      </c>
      <c r="S412" s="39">
        <f t="array" ref="S412">IF($C$412="","",IFERROR(MAX(IF((ROW(مسودة!$C$404:$C$433)=SMALL(IF((ROW(مسودة!$C$404:$C$433)*(مسودة!$C$404:$C$433=$C$412)),ROW(مسودة!$C$404:$C$433)),ROW()-ROW(S412)+1)),مسودة!S404:'مسودة'!S$433)),0))</f>
        <v>19</v>
      </c>
      <c r="T412" s="39">
        <f t="array" ref="T412">IF($C$412="","",IFERROR(MAX(IF((ROW(مسودة!$C$404:$C$433)=SMALL(IF((ROW(مسودة!$C$404:$C$433)*(مسودة!$C$404:$C$433=$C$412)),ROW(مسودة!$C$404:$C$433)),ROW()-ROW(T412)+1)),مسودة!T404:'مسودة'!T$433)),0))</f>
        <v>16</v>
      </c>
      <c r="U412" s="39">
        <f t="array" ref="U412">IF($C$412="","",IFERROR(MAX(IF((ROW(مسودة!$C$404:$C$433)=SMALL(IF((ROW(مسودة!$C$404:$C$433)*(مسودة!$C$404:$C$433=$C$412)),ROW(مسودة!$C$404:$C$433)),ROW()-ROW(U412)+1)),مسودة!U404:'مسودة'!U$433)),0))</f>
        <v>35</v>
      </c>
      <c r="V412" s="39">
        <f t="array" ref="V412">IF($C$412="","",IFERROR(MAX(IF((ROW(مسودة!$C$404:$C$433)=SMALL(IF((ROW(مسودة!$C$404:$C$433)*(مسودة!$C$404:$C$433=$C$412)),ROW(مسودة!$C$404:$C$433)),ROW()-ROW(V412)+1)),مسودة!V404:'مسودة'!V$433)),0))</f>
        <v>17</v>
      </c>
      <c r="W412" s="39">
        <f t="array" ref="W412">IF($C$412="","",IFERROR(MAX(IF((ROW(مسودة!$C$404:$C$433)=SMALL(IF((ROW(مسودة!$C$404:$C$433)*(مسودة!$C$404:$C$433=$C$412)),ROW(مسودة!$C$404:$C$433)),ROW()-ROW(W412)+1)),مسودة!W404:'مسودة'!W$433)),0))</f>
        <v>26</v>
      </c>
      <c r="X412" s="39">
        <f t="array" ref="X412">IF($C$412="","",IFERROR(MAX(IF((ROW(مسودة!$C$404:$C$433)=SMALL(IF((ROW(مسودة!$C$404:$C$433)*(مسودة!$C$404:$C$433=$C$412)),ROW(مسودة!$C$404:$C$433)),ROW()-ROW(X412)+1)),مسودة!X404:'مسودة'!X$433)),0))</f>
        <v>43</v>
      </c>
      <c r="Y412" s="39">
        <f t="array" ref="Y412">IF($C$412="","",IFERROR(MAX(IF((ROW(مسودة!$C$404:$C$433)=SMALL(IF((ROW(مسودة!$C$404:$C$433)*(مسودة!$C$404:$C$433=$C$412)),ROW(مسودة!$C$404:$C$433)),ROW()-ROW(Y412)+1)),مسودة!Y404:'مسودة'!Y$433)),0))</f>
        <v>9</v>
      </c>
      <c r="Z412" s="39">
        <f t="array" ref="Z412">IF($C$412="","",IFERROR(MAX(IF((ROW(مسودة!$C$404:$C$433)=SMALL(IF((ROW(مسودة!$C$404:$C$433)*(مسودة!$C$404:$C$433=$C$412)),ROW(مسودة!$C$404:$C$433)),ROW()-ROW(Z412)+1)),مسودة!Z404:'مسودة'!Z$433)),0))</f>
        <v>22</v>
      </c>
      <c r="AA412" s="39">
        <f t="array" ref="AA412">IF($C$412="","",IFERROR(MAX(IF((ROW(مسودة!$C$404:$C$433)=SMALL(IF((ROW(مسودة!$C$404:$C$433)*(مسودة!$C$404:$C$433=$C$412)),ROW(مسودة!$C$404:$C$433)),ROW()-ROW(AA412)+1)),مسودة!AA404:'مسودة'!AA$433)),0))</f>
        <v>31</v>
      </c>
      <c r="AB412" s="39">
        <f t="array" ref="AB412">IF($C$412="","",IFERROR(MAX(IF((ROW(مسودة!$C$404:$C$433)=SMALL(IF((ROW(مسودة!$C$404:$C$433)*(مسودة!$C$404:$C$433=$C$412)),ROW(مسودة!$C$404:$C$433)),ROW()-ROW(AB412)+1)),مسودة!AB404:'مسودة'!AB$433)),0))</f>
        <v>11</v>
      </c>
      <c r="AC412" s="39">
        <f t="array" ref="AC412">IF($C$412="","",IFERROR(MAX(IF((ROW(مسودة!$C$404:$C$433)=SMALL(IF((ROW(مسودة!$C$404:$C$433)*(مسودة!$C$404:$C$433=$C$412)),ROW(مسودة!$C$404:$C$433)),ROW()-ROW(AC412)+1)),مسودة!AC404:'مسودة'!AC$433)),0))</f>
        <v>14</v>
      </c>
      <c r="AD412" s="39">
        <f t="array" ref="AD412">IF($C$412="","",IFERROR(MAX(IF((ROW(مسودة!$C$404:$C$433)=SMALL(IF((ROW(مسودة!$C$404:$C$433)*(مسودة!$C$404:$C$433=$C$412)),ROW(مسودة!$C$404:$C$433)),ROW()-ROW(AD412)+1)),مسودة!AD404:'مسودة'!AD$433)),0))</f>
        <v>25</v>
      </c>
      <c r="AE412" s="39">
        <f t="array" ref="AE412">IF($C$412="","",IFERROR(MAX(IF((ROW(مسودة!$C$404:$C$433)=SMALL(IF((ROW(مسودة!$C$404:$C$433)*(مسودة!$C$404:$C$433=$C$412)),ROW(مسودة!$C$404:$C$433)),ROW()-ROW(AE412)+1)),مسودة!AE404:'مسودة'!AE$433)),0))</f>
        <v>10</v>
      </c>
      <c r="AF412" s="39">
        <f t="array" ref="AF412">IF($C$412="","",IFERROR(MAX(IF((ROW(مسودة!$C$404:$C$433)=SMALL(IF((ROW(مسودة!$C$404:$C$433)*(مسودة!$C$404:$C$433=$C$412)),ROW(مسودة!$C$404:$C$433)),ROW()-ROW(AF412)+1)),مسودة!AF404:'مسودة'!AF$433)),0))</f>
        <v>7</v>
      </c>
      <c r="AG412" s="39">
        <f t="array" ref="AG412">IF($C$412="","",IFERROR(MAX(IF((ROW(مسودة!$C$404:$C$433)=SMALL(IF((ROW(مسودة!$C$404:$C$433)*(مسودة!$C$404:$C$433=$C$412)),ROW(مسودة!$C$404:$C$433)),ROW()-ROW(AG412)+1)),مسودة!AG404:'مسودة'!AG$433)),0))</f>
        <v>17</v>
      </c>
      <c r="AH412" s="39">
        <f t="array" ref="AH412">IF($C$412="","",IFERROR(MAX(IF((ROW(مسودة!$C$404:$C$433)=SMALL(IF((ROW(مسودة!$C$404:$C$433)*(مسودة!$C$404:$C$433=$C$412)),ROW(مسودة!$C$404:$C$433)),ROW()-ROW(AH412)+1)),مسودة!AH404:'مسودة'!AH$433)),0))</f>
        <v>9</v>
      </c>
      <c r="AI412" s="39">
        <f t="array" ref="AI412">IF($C$412="","",IFERROR(MAX(IF((ROW(مسودة!$C$404:$C$433)=SMALL(IF((ROW(مسودة!$C$404:$C$433)*(مسودة!$C$404:$C$433=$C$412)),ROW(مسودة!$C$404:$C$433)),ROW()-ROW(AI412)+1)),مسودة!AI404:'مسودة'!AI$433)),0))</f>
        <v>15</v>
      </c>
      <c r="AJ412" s="39">
        <f t="array" ref="AJ412">IF($C$412="","",IFERROR(MAX(IF((ROW(مسودة!$C$404:$C$433)=SMALL(IF((ROW(مسودة!$C$404:$C$433)*(مسودة!$C$404:$C$433=$C$412)),ROW(مسودة!$C$404:$C$433)),ROW()-ROW(AJ412)+1)),مسودة!AJ404:'مسودة'!AJ$433)),0))</f>
        <v>24</v>
      </c>
      <c r="AK412" s="39">
        <f t="array" ref="AK412">IF($C$412="","",IFERROR(MAX(IF((ROW(مسودة!$C$404:$C$433)=SMALL(IF((ROW(مسودة!$C$404:$C$433)*(مسودة!$C$404:$C$433=$C$412)),ROW(مسودة!$C$404:$C$433)),ROW()-ROW(AK412)+1)),مسودة!AK404:'مسودة'!AK$433)),0))</f>
        <v>3</v>
      </c>
      <c r="AL412" s="39">
        <f t="array" ref="AL412">IF($C$412="","",IFERROR(MAX(IF((ROW(مسودة!$C$404:$C$433)=SMALL(IF((ROW(مسودة!$C$404:$C$433)*(مسودة!$C$404:$C$433=$C$412)),ROW(مسودة!$C$404:$C$433)),ROW()-ROW(AL412)+1)),مسودة!AL404:'مسودة'!AL$433)),0))</f>
        <v>4</v>
      </c>
      <c r="AM412" s="39">
        <f t="array" ref="AM412">IF($C$412="","",IFERROR(MAX(IF((ROW(مسودة!$C$404:$C$433)=SMALL(IF((ROW(مسودة!$C$404:$C$433)*(مسودة!$C$404:$C$433=$C$412)),ROW(مسودة!$C$404:$C$433)),ROW()-ROW(AM412)+1)),مسودة!AM404:'مسودة'!AM$433)),0))</f>
        <v>7</v>
      </c>
      <c r="AN412" s="62"/>
      <c r="AO412" s="62"/>
      <c r="AP412" s="55"/>
      <c r="AQ412" s="49"/>
      <c r="AR412" s="49"/>
      <c r="AS412" s="49"/>
      <c r="AT412" s="49"/>
      <c r="AU412" s="103" t="str">
        <f>IFERROR(LOOKUP(2,1/((مسودة!$C$404:$C$433=C412)*(مسودة!$F$404:$F$433=F412)),مسودة!$AV$404:$AV$433),"")</f>
        <v>ناجح</v>
      </c>
    </row>
    <row r="413" spans="2:47" ht="28.5" customHeight="1" thickBot="1">
      <c r="B413" s="48"/>
      <c r="C413" s="99"/>
      <c r="D413" s="51"/>
      <c r="E413" s="51"/>
      <c r="F413" s="11" t="s">
        <v>31</v>
      </c>
      <c r="G413" s="39">
        <f t="array" ref="G413">IF($C$412="","",IFERROR(MAX(IF((ROW(مسودة!$C$404:$C$433)=SMALL(IF((ROW(مسودة!$C$404:$C$433)*(مسودة!$C$404:$C$433=$C$412)),ROW(مسودة!$C$404:$C$433)),ROW()-ROW(G413)+1)),مسودة!G405:'مسودة'!G$433)),0))</f>
        <v>26</v>
      </c>
      <c r="H413" s="39">
        <f t="array" ref="H413">IF($C$412="","",IFERROR(MAX(IF((ROW(مسودة!$C$404:$C$433)=SMALL(IF((ROW(مسودة!$C$404:$C$433)*(مسودة!$C$404:$C$433=$C$412)),ROW(مسودة!$C$404:$C$433)),ROW()-ROW(H413)+1)),مسودة!H405:'مسودة'!H$433)),0))</f>
        <v>49</v>
      </c>
      <c r="I413" s="39">
        <f t="array" ref="I413">IF($C$412="","",IFERROR(MAX(IF((ROW(مسودة!$C$404:$C$433)=SMALL(IF((ROW(مسودة!$C$404:$C$433)*(مسودة!$C$404:$C$433=$C$412)),ROW(مسودة!$C$404:$C$433)),ROW()-ROW(I413)+1)),مسودة!I405:'مسودة'!I$433)),0))</f>
        <v>75</v>
      </c>
      <c r="J413" s="39">
        <f t="array" ref="J413">IF($C$412="","",IFERROR(MAX(IF((ROW(مسودة!$C$404:$C$433)=SMALL(IF((ROW(مسودة!$C$404:$C$433)*(مسودة!$C$404:$C$433=$C$412)),ROW(مسودة!$C$404:$C$433)),ROW()-ROW(J413)+1)),مسودة!J405:'مسودة'!J$433)),0))</f>
        <v>26</v>
      </c>
      <c r="K413" s="39">
        <f t="array" ref="K413">IF($C$412="","",IFERROR(MAX(IF((ROW(مسودة!$C$404:$C$433)=SMALL(IF((ROW(مسودة!$C$404:$C$433)*(مسودة!$C$404:$C$433=$C$412)),ROW(مسودة!$C$404:$C$433)),ROW()-ROW(K413)+1)),مسودة!K405:'مسودة'!K$433)),0))</f>
        <v>38</v>
      </c>
      <c r="L413" s="39">
        <f t="array" ref="L413">IF($C$412="","",IFERROR(MAX(IF((ROW(مسودة!$C$404:$C$433)=SMALL(IF((ROW(مسودة!$C$404:$C$433)*(مسودة!$C$404:$C$433=$C$412)),ROW(مسودة!$C$404:$C$433)),ROW()-ROW(L413)+1)),مسودة!L405:'مسودة'!L$433)),0))</f>
        <v>64</v>
      </c>
      <c r="M413" s="39">
        <f t="array" ref="M413">IF($C$412="","",IFERROR(MAX(IF((ROW(مسودة!$C$404:$C$433)=SMALL(IF((ROW(مسودة!$C$404:$C$433)*(مسودة!$C$404:$C$433=$C$412)),ROW(مسودة!$C$404:$C$433)),ROW()-ROW(M413)+1)),مسودة!M405:'مسودة'!M$433)),0))</f>
        <v>17</v>
      </c>
      <c r="N413" s="39">
        <f t="array" ref="N413">IF($C$412="","",IFERROR(MAX(IF((ROW(مسودة!$C$404:$C$433)=SMALL(IF((ROW(مسودة!$C$404:$C$433)*(مسودة!$C$404:$C$433=$C$412)),ROW(مسودة!$C$404:$C$433)),ROW()-ROW(N413)+1)),مسودة!N405:'مسودة'!N$433)),0))</f>
        <v>39</v>
      </c>
      <c r="O413" s="39">
        <f t="array" ref="O413">IF($C$412="","",IFERROR(MAX(IF((ROW(مسودة!$C$404:$C$433)=SMALL(IF((ROW(مسودة!$C$404:$C$433)*(مسودة!$C$404:$C$433=$C$412)),ROW(مسودة!$C$404:$C$433)),ROW()-ROW(O413)+1)),مسودة!O405:'مسودة'!O$433)),0))</f>
        <v>56</v>
      </c>
      <c r="P413" s="39">
        <f t="array" ref="P413">IF($C$412="","",IFERROR(MAX(IF((ROW(مسودة!$C$404:$C$433)=SMALL(IF((ROW(مسودة!$C$404:$C$433)*(مسودة!$C$404:$C$433=$C$412)),ROW(مسودة!$C$404:$C$433)),ROW()-ROW(P413)+1)),مسودة!P405:'مسودة'!P$433)),0))</f>
        <v>16</v>
      </c>
      <c r="Q413" s="39">
        <f t="array" ref="Q413">IF($C$412="","",IFERROR(MAX(IF((ROW(مسودة!$C$404:$C$433)=SMALL(IF((ROW(مسودة!$C$404:$C$433)*(مسودة!$C$404:$C$433=$C$412)),ROW(مسودة!$C$404:$C$433)),ROW()-ROW(Q413)+1)),مسودة!Q405:'مسودة'!Q$433)),0))</f>
        <v>14</v>
      </c>
      <c r="R413" s="39">
        <f t="array" ref="R413">IF($C$412="","",IFERROR(MAX(IF((ROW(مسودة!$C$404:$C$433)=SMALL(IF((ROW(مسودة!$C$404:$C$433)*(مسودة!$C$404:$C$433=$C$412)),ROW(مسودة!$C$404:$C$433)),ROW()-ROW(R413)+1)),مسودة!R405:'مسودة'!R$433)),0))</f>
        <v>30</v>
      </c>
      <c r="S413" s="39">
        <f t="array" ref="S413">IF($C$412="","",IFERROR(MAX(IF((ROW(مسودة!$C$404:$C$433)=SMALL(IF((ROW(مسودة!$C$404:$C$433)*(مسودة!$C$404:$C$433=$C$412)),ROW(مسودة!$C$404:$C$433)),ROW()-ROW(S413)+1)),مسودة!S405:'مسودة'!S$433)),0))</f>
        <v>18</v>
      </c>
      <c r="T413" s="39">
        <f t="array" ref="T413">IF($C$412="","",IFERROR(MAX(IF((ROW(مسودة!$C$404:$C$433)=SMALL(IF((ROW(مسودة!$C$404:$C$433)*(مسودة!$C$404:$C$433=$C$412)),ROW(مسودة!$C$404:$C$433)),ROW()-ROW(T413)+1)),مسودة!T405:'مسودة'!T$433)),0))</f>
        <v>24</v>
      </c>
      <c r="U413" s="39">
        <f t="array" ref="U413">IF($C$412="","",IFERROR(MAX(IF((ROW(مسودة!$C$404:$C$433)=SMALL(IF((ROW(مسودة!$C$404:$C$433)*(مسودة!$C$404:$C$433=$C$412)),ROW(مسودة!$C$404:$C$433)),ROW()-ROW(U413)+1)),مسودة!U405:'مسودة'!U$433)),0))</f>
        <v>42</v>
      </c>
      <c r="V413" s="39">
        <f t="array" ref="V413">IF($C$412="","",IFERROR(MAX(IF((ROW(مسودة!$C$404:$C$433)=SMALL(IF((ROW(مسودة!$C$404:$C$433)*(مسودة!$C$404:$C$433=$C$412)),ROW(مسودة!$C$404:$C$433)),ROW()-ROW(V413)+1)),مسودة!V405:'مسودة'!V$433)),0))</f>
        <v>17</v>
      </c>
      <c r="W413" s="39">
        <f t="array" ref="W413">IF($C$412="","",IFERROR(MAX(IF((ROW(مسودة!$C$404:$C$433)=SMALL(IF((ROW(مسودة!$C$404:$C$433)*(مسودة!$C$404:$C$433=$C$412)),ROW(مسودة!$C$404:$C$433)),ROW()-ROW(W413)+1)),مسودة!W405:'مسودة'!W$433)),0))</f>
        <v>14</v>
      </c>
      <c r="X413" s="39">
        <f t="array" ref="X413">IF($C$412="","",IFERROR(MAX(IF((ROW(مسودة!$C$404:$C$433)=SMALL(IF((ROW(مسودة!$C$404:$C$433)*(مسودة!$C$404:$C$433=$C$412)),ROW(مسودة!$C$404:$C$433)),ROW()-ROW(X413)+1)),مسودة!X405:'مسودة'!X$433)),0))</f>
        <v>31</v>
      </c>
      <c r="Y413" s="39">
        <f t="array" ref="Y413">IF($C$412="","",IFERROR(MAX(IF((ROW(مسودة!$C$404:$C$433)=SMALL(IF((ROW(مسودة!$C$404:$C$433)*(مسودة!$C$404:$C$433=$C$412)),ROW(مسودة!$C$404:$C$433)),ROW()-ROW(Y413)+1)),مسودة!Y405:'مسودة'!Y$433)),0))</f>
        <v>8</v>
      </c>
      <c r="Z413" s="39">
        <f t="array" ref="Z413">IF($C$412="","",IFERROR(MAX(IF((ROW(مسودة!$C$404:$C$433)=SMALL(IF((ROW(مسودة!$C$404:$C$433)*(مسودة!$C$404:$C$433=$C$412)),ROW(مسودة!$C$404:$C$433)),ROW()-ROW(Z413)+1)),مسودة!Z405:'مسودة'!Z$433)),0))</f>
        <v>14</v>
      </c>
      <c r="AA413" s="39">
        <f t="array" ref="AA413">IF($C$412="","",IFERROR(MAX(IF((ROW(مسودة!$C$404:$C$433)=SMALL(IF((ROW(مسودة!$C$404:$C$433)*(مسودة!$C$404:$C$433=$C$412)),ROW(مسودة!$C$404:$C$433)),ROW()-ROW(AA413)+1)),مسودة!AA405:'مسودة'!AA$433)),0))</f>
        <v>22</v>
      </c>
      <c r="AB413" s="39">
        <f t="array" ref="AB413">IF($C$412="","",IFERROR(MAX(IF((ROW(مسودة!$C$404:$C$433)=SMALL(IF((ROW(مسودة!$C$404:$C$433)*(مسودة!$C$404:$C$433=$C$412)),ROW(مسودة!$C$404:$C$433)),ROW()-ROW(AB413)+1)),مسودة!AB405:'مسودة'!AB$433)),0))</f>
        <v>12</v>
      </c>
      <c r="AC413" s="39">
        <f t="array" ref="AC413">IF($C$412="","",IFERROR(MAX(IF((ROW(مسودة!$C$404:$C$433)=SMALL(IF((ROW(مسودة!$C$404:$C$433)*(مسودة!$C$404:$C$433=$C$412)),ROW(مسودة!$C$404:$C$433)),ROW()-ROW(AC413)+1)),مسودة!AC405:'مسودة'!AC$433)),0))</f>
        <v>18</v>
      </c>
      <c r="AD413" s="39">
        <f t="array" ref="AD413">IF($C$412="","",IFERROR(MAX(IF((ROW(مسودة!$C$404:$C$433)=SMALL(IF((ROW(مسودة!$C$404:$C$433)*(مسودة!$C$404:$C$433=$C$412)),ROW(مسودة!$C$404:$C$433)),ROW()-ROW(AD413)+1)),مسودة!AD405:'مسودة'!AD$433)),0))</f>
        <v>30</v>
      </c>
      <c r="AE413" s="39">
        <f t="array" ref="AE413">IF($C$412="","",IFERROR(MAX(IF((ROW(مسودة!$C$404:$C$433)=SMALL(IF((ROW(مسودة!$C$404:$C$433)*(مسودة!$C$404:$C$433=$C$412)),ROW(مسودة!$C$404:$C$433)),ROW()-ROW(AE413)+1)),مسودة!AE405:'مسودة'!AE$433)),0))</f>
        <v>11</v>
      </c>
      <c r="AF413" s="39">
        <f t="array" ref="AF413">IF($C$412="","",IFERROR(MAX(IF((ROW(مسودة!$C$404:$C$433)=SMALL(IF((ROW(مسودة!$C$404:$C$433)*(مسودة!$C$404:$C$433=$C$412)),ROW(مسودة!$C$404:$C$433)),ROW()-ROW(AF413)+1)),مسودة!AF405:'مسودة'!AF$433)),0))</f>
        <v>23</v>
      </c>
      <c r="AG413" s="39">
        <f t="array" ref="AG413">IF($C$412="","",IFERROR(MAX(IF((ROW(مسودة!$C$404:$C$433)=SMALL(IF((ROW(مسودة!$C$404:$C$433)*(مسودة!$C$404:$C$433=$C$412)),ROW(مسودة!$C$404:$C$433)),ROW()-ROW(AG413)+1)),مسودة!AG405:'مسودة'!AG$433)),0))</f>
        <v>34</v>
      </c>
      <c r="AH413" s="39">
        <f t="array" ref="AH413">IF($C$412="","",IFERROR(MAX(IF((ROW(مسودة!$C$404:$C$433)=SMALL(IF((ROW(مسودة!$C$404:$C$433)*(مسودة!$C$404:$C$433=$C$412)),ROW(مسودة!$C$404:$C$433)),ROW()-ROW(AH413)+1)),مسودة!AH405:'مسودة'!AH$433)),0))</f>
        <v>9</v>
      </c>
      <c r="AI413" s="39">
        <f t="array" ref="AI413">IF($C$412="","",IFERROR(MAX(IF((ROW(مسودة!$C$404:$C$433)=SMALL(IF((ROW(مسودة!$C$404:$C$433)*(مسودة!$C$404:$C$433=$C$412)),ROW(مسودة!$C$404:$C$433)),ROW()-ROW(AI413)+1)),مسودة!AI405:'مسودة'!AI$433)),0))</f>
        <v>18</v>
      </c>
      <c r="AJ413" s="39">
        <f t="array" ref="AJ413">IF($C$412="","",IFERROR(MAX(IF((ROW(مسودة!$C$404:$C$433)=SMALL(IF((ROW(مسودة!$C$404:$C$433)*(مسودة!$C$404:$C$433=$C$412)),ROW(مسودة!$C$404:$C$433)),ROW()-ROW(AJ413)+1)),مسودة!AJ405:'مسودة'!AJ$433)),0))</f>
        <v>27</v>
      </c>
      <c r="AK413" s="39">
        <f t="array" ref="AK413">IF($C$412="","",IFERROR(MAX(IF((ROW(مسودة!$C$404:$C$433)=SMALL(IF((ROW(مسودة!$C$404:$C$433)*(مسودة!$C$404:$C$433=$C$412)),ROW(مسودة!$C$404:$C$433)),ROW()-ROW(AK413)+1)),مسودة!AK405:'مسودة'!AK$433)),0))</f>
        <v>4</v>
      </c>
      <c r="AL413" s="39">
        <f t="array" ref="AL413">IF($C$412="","",IFERROR(MAX(IF((ROW(مسودة!$C$404:$C$433)=SMALL(IF((ROW(مسودة!$C$404:$C$433)*(مسودة!$C$404:$C$433=$C$412)),ROW(مسودة!$C$404:$C$433)),ROW()-ROW(AL413)+1)),مسودة!AL405:'مسودة'!AL$433)),0))</f>
        <v>10</v>
      </c>
      <c r="AM413" s="39">
        <f t="array" ref="AM413">IF($C$412="","",IFERROR(MAX(IF((ROW(مسودة!$C$404:$C$433)=SMALL(IF((ROW(مسودة!$C$404:$C$433)*(مسودة!$C$404:$C$433=$C$412)),ROW(مسودة!$C$404:$C$433)),ROW()-ROW(AM413)+1)),مسودة!AM405:'مسودة'!AM$433)),0))</f>
        <v>14</v>
      </c>
      <c r="AN413" s="56"/>
      <c r="AO413" s="56"/>
      <c r="AP413" s="56"/>
      <c r="AQ413" s="49"/>
      <c r="AR413" s="49"/>
      <c r="AS413" s="49"/>
      <c r="AT413" s="49"/>
      <c r="AU413" s="104"/>
    </row>
    <row r="414" spans="2:47" ht="28.5" thickBot="1">
      <c r="B414" s="48"/>
      <c r="C414" s="93"/>
      <c r="D414" s="51"/>
      <c r="E414" s="51"/>
      <c r="F414" s="14" t="s">
        <v>32</v>
      </c>
      <c r="G414" s="39">
        <f t="array" ref="G414">IF($C$412="","",IFERROR(MAX(IF((ROW(مسودة!$C$404:$C$433)=SMALL(IF((ROW(مسودة!$C$404:$C$433)*(مسودة!$C$404:$C$433=$C$412)),ROW(مسودة!$C$404:$C$433)),ROW()-ROW(G414)+1)),مسودة!G406:'مسودة'!G$433)),0))</f>
        <v>42</v>
      </c>
      <c r="H414" s="39">
        <f t="array" ref="H414">IF($C$412="","",IFERROR(MAX(IF((ROW(مسودة!$C$404:$C$433)=SMALL(IF((ROW(مسودة!$C$404:$C$433)*(مسودة!$C$404:$C$433=$C$412)),ROW(مسودة!$C$404:$C$433)),ROW()-ROW(H414)+1)),مسودة!H406:'مسودة'!H$433)),0))</f>
        <v>94</v>
      </c>
      <c r="I414" s="39">
        <f t="array" ref="I414">IF($C$412="","",IFERROR(MAX(IF((ROW(مسودة!$C$404:$C$433)=SMALL(IF((ROW(مسودة!$C$404:$C$433)*(مسودة!$C$404:$C$433=$C$412)),ROW(مسودة!$C$404:$C$433)),ROW()-ROW(I414)+1)),مسودة!I406:'مسودة'!I$433)),0))</f>
        <v>136</v>
      </c>
      <c r="J414" s="39">
        <f t="array" ref="J414">IF($C$412="","",IFERROR(MAX(IF((ROW(مسودة!$C$404:$C$433)=SMALL(IF((ROW(مسودة!$C$404:$C$433)*(مسودة!$C$404:$C$433=$C$412)),ROW(مسودة!$C$404:$C$433)),ROW()-ROW(J414)+1)),مسودة!J406:'مسودة'!J$433)),0))</f>
        <v>52</v>
      </c>
      <c r="K414" s="39">
        <f t="array" ref="K414">IF($C$412="","",IFERROR(MAX(IF((ROW(مسودة!$C$404:$C$433)=SMALL(IF((ROW(مسودة!$C$404:$C$433)*(مسودة!$C$404:$C$433=$C$412)),ROW(مسودة!$C$404:$C$433)),ROW()-ROW(K414)+1)),مسودة!K406:'مسودة'!K$433)),0))</f>
        <v>70</v>
      </c>
      <c r="L414" s="39">
        <f t="array" ref="L414">IF($C$412="","",IFERROR(MAX(IF((ROW(مسودة!$C$404:$C$433)=SMALL(IF((ROW(مسودة!$C$404:$C$433)*(مسودة!$C$404:$C$433=$C$412)),ROW(مسودة!$C$404:$C$433)),ROW()-ROW(L414)+1)),مسودة!L406:'مسودة'!L$433)),0))</f>
        <v>122</v>
      </c>
      <c r="M414" s="39">
        <f t="array" ref="M414">IF($C$412="","",IFERROR(MAX(IF((ROW(مسودة!$C$404:$C$433)=SMALL(IF((ROW(مسودة!$C$404:$C$433)*(مسودة!$C$404:$C$433=$C$412)),ROW(مسودة!$C$404:$C$433)),ROW()-ROW(M414)+1)),مسودة!M406:'مسودة'!M$433)),0))</f>
        <v>36</v>
      </c>
      <c r="N414" s="39">
        <f t="array" ref="N414">IF($C$412="","",IFERROR(MAX(IF((ROW(مسودة!$C$404:$C$433)=SMALL(IF((ROW(مسودة!$C$404:$C$433)*(مسودة!$C$404:$C$433=$C$412)),ROW(مسودة!$C$404:$C$433)),ROW()-ROW(N414)+1)),مسودة!N406:'مسودة'!N$433)),0))</f>
        <v>64</v>
      </c>
      <c r="O414" s="39">
        <f t="array" ref="O414">IF($C$412="","",IFERROR(MAX(IF((ROW(مسودة!$C$404:$C$433)=SMALL(IF((ROW(مسودة!$C$404:$C$433)*(مسودة!$C$404:$C$433=$C$412)),ROW(مسودة!$C$404:$C$433)),ROW()-ROW(O414)+1)),مسودة!O406:'مسودة'!O$433)),0))</f>
        <v>100</v>
      </c>
      <c r="P414" s="39">
        <f t="array" ref="P414">IF($C$412="","",IFERROR(MAX(IF((ROW(مسودة!$C$404:$C$433)=SMALL(IF((ROW(مسودة!$C$404:$C$433)*(مسودة!$C$404:$C$433=$C$412)),ROW(مسودة!$C$404:$C$433)),ROW()-ROW(P414)+1)),مسودة!P406:'مسودة'!P$433)),0))</f>
        <v>29</v>
      </c>
      <c r="Q414" s="39">
        <f t="array" ref="Q414">IF($C$412="","",IFERROR(MAX(IF((ROW(مسودة!$C$404:$C$433)=SMALL(IF((ROW(مسودة!$C$404:$C$433)*(مسودة!$C$404:$C$433=$C$412)),ROW(مسودة!$C$404:$C$433)),ROW()-ROW(Q414)+1)),مسودة!Q406:'مسودة'!Q$433)),0))</f>
        <v>35</v>
      </c>
      <c r="R414" s="39">
        <f t="array" ref="R414">IF($C$412="","",IFERROR(MAX(IF((ROW(مسودة!$C$404:$C$433)=SMALL(IF((ROW(مسودة!$C$404:$C$433)*(مسودة!$C$404:$C$433=$C$412)),ROW(مسودة!$C$404:$C$433)),ROW()-ROW(R414)+1)),مسودة!R406:'مسودة'!R$433)),0))</f>
        <v>64</v>
      </c>
      <c r="S414" s="39">
        <f t="array" ref="S414">IF($C$412="","",IFERROR(MAX(IF((ROW(مسودة!$C$404:$C$433)=SMALL(IF((ROW(مسودة!$C$404:$C$433)*(مسودة!$C$404:$C$433=$C$412)),ROW(مسودة!$C$404:$C$433)),ROW()-ROW(S414)+1)),مسودة!S406:'مسودة'!S$433)),0))</f>
        <v>37</v>
      </c>
      <c r="T414" s="39">
        <f t="array" ref="T414">IF($C$412="","",IFERROR(MAX(IF((ROW(مسودة!$C$404:$C$433)=SMALL(IF((ROW(مسودة!$C$404:$C$433)*(مسودة!$C$404:$C$433=$C$412)),ROW(مسودة!$C$404:$C$433)),ROW()-ROW(T414)+1)),مسودة!T406:'مسودة'!T$433)),0))</f>
        <v>40</v>
      </c>
      <c r="U414" s="39">
        <f t="array" ref="U414">IF($C$412="","",IFERROR(MAX(IF((ROW(مسودة!$C$404:$C$433)=SMALL(IF((ROW(مسودة!$C$404:$C$433)*(مسودة!$C$404:$C$433=$C$412)),ROW(مسودة!$C$404:$C$433)),ROW()-ROW(U414)+1)),مسودة!U406:'مسودة'!U$433)),0))</f>
        <v>77</v>
      </c>
      <c r="V414" s="39">
        <f t="array" ref="V414">IF($C$412="","",IFERROR(MAX(IF((ROW(مسودة!$C$404:$C$433)=SMALL(IF((ROW(مسودة!$C$404:$C$433)*(مسودة!$C$404:$C$433=$C$412)),ROW(مسودة!$C$404:$C$433)),ROW()-ROW(V414)+1)),مسودة!V406:'مسودة'!V$433)),0))</f>
        <v>34</v>
      </c>
      <c r="W414" s="39">
        <f t="array" ref="W414">IF($C$412="","",IFERROR(MAX(IF((ROW(مسودة!$C$404:$C$433)=SMALL(IF((ROW(مسودة!$C$404:$C$433)*(مسودة!$C$404:$C$433=$C$412)),ROW(مسودة!$C$404:$C$433)),ROW()-ROW(W414)+1)),مسودة!W406:'مسودة'!W$433)),0))</f>
        <v>40</v>
      </c>
      <c r="X414" s="39">
        <f t="array" ref="X414">IF($C$412="","",IFERROR(MAX(IF((ROW(مسودة!$C$404:$C$433)=SMALL(IF((ROW(مسودة!$C$404:$C$433)*(مسودة!$C$404:$C$433=$C$412)),ROW(مسودة!$C$404:$C$433)),ROW()-ROW(X414)+1)),مسودة!X406:'مسودة'!X$433)),0))</f>
        <v>74</v>
      </c>
      <c r="Y414" s="39">
        <f t="array" ref="Y414">IF($C$412="","",IFERROR(MAX(IF((ROW(مسودة!$C$404:$C$433)=SMALL(IF((ROW(مسودة!$C$404:$C$433)*(مسودة!$C$404:$C$433=$C$412)),ROW(مسودة!$C$404:$C$433)),ROW()-ROW(Y414)+1)),مسودة!Y406:'مسودة'!Y$433)),0))</f>
        <v>17</v>
      </c>
      <c r="Z414" s="39">
        <f t="array" ref="Z414">IF($C$412="","",IFERROR(MAX(IF((ROW(مسودة!$C$404:$C$433)=SMALL(IF((ROW(مسودة!$C$404:$C$433)*(مسودة!$C$404:$C$433=$C$412)),ROW(مسودة!$C$404:$C$433)),ROW()-ROW(Z414)+1)),مسودة!Z406:'مسودة'!Z$433)),0))</f>
        <v>36</v>
      </c>
      <c r="AA414" s="39">
        <f t="array" ref="AA414">IF($C$412="","",IFERROR(MAX(IF((ROW(مسودة!$C$404:$C$433)=SMALL(IF((ROW(مسودة!$C$404:$C$433)*(مسودة!$C$404:$C$433=$C$412)),ROW(مسودة!$C$404:$C$433)),ROW()-ROW(AA414)+1)),مسودة!AA406:'مسودة'!AA$433)),0))</f>
        <v>53</v>
      </c>
      <c r="AB414" s="39">
        <f t="array" ref="AB414">IF($C$412="","",IFERROR(MAX(IF((ROW(مسودة!$C$404:$C$433)=SMALL(IF((ROW(مسودة!$C$404:$C$433)*(مسودة!$C$404:$C$433=$C$412)),ROW(مسودة!$C$404:$C$433)),ROW()-ROW(AB414)+1)),مسودة!AB406:'مسودة'!AB$433)),0))</f>
        <v>23</v>
      </c>
      <c r="AC414" s="39">
        <f t="array" ref="AC414">IF($C$412="","",IFERROR(MAX(IF((ROW(مسودة!$C$404:$C$433)=SMALL(IF((ROW(مسودة!$C$404:$C$433)*(مسودة!$C$404:$C$433=$C$412)),ROW(مسودة!$C$404:$C$433)),ROW()-ROW(AC414)+1)),مسودة!AC406:'مسودة'!AC$433)),0))</f>
        <v>32</v>
      </c>
      <c r="AD414" s="39">
        <f t="array" ref="AD414">IF($C$412="","",IFERROR(MAX(IF((ROW(مسودة!$C$404:$C$433)=SMALL(IF((ROW(مسودة!$C$404:$C$433)*(مسودة!$C$404:$C$433=$C$412)),ROW(مسودة!$C$404:$C$433)),ROW()-ROW(AD414)+1)),مسودة!AD406:'مسودة'!AD$433)),0))</f>
        <v>55</v>
      </c>
      <c r="AE414" s="39">
        <f t="array" ref="AE414">IF($C$412="","",IFERROR(MAX(IF((ROW(مسودة!$C$404:$C$433)=SMALL(IF((ROW(مسودة!$C$404:$C$433)*(مسودة!$C$404:$C$433=$C$412)),ROW(مسودة!$C$404:$C$433)),ROW()-ROW(AE414)+1)),مسودة!AE406:'مسودة'!AE$433)),0))</f>
        <v>21</v>
      </c>
      <c r="AF414" s="39">
        <f t="array" ref="AF414">IF($C$412="","",IFERROR(MAX(IF((ROW(مسودة!$C$404:$C$433)=SMALL(IF((ROW(مسودة!$C$404:$C$433)*(مسودة!$C$404:$C$433=$C$412)),ROW(مسودة!$C$404:$C$433)),ROW()-ROW(AF414)+1)),مسودة!AF406:'مسودة'!AF$433)),0))</f>
        <v>30</v>
      </c>
      <c r="AG414" s="39">
        <f t="array" ref="AG414">IF($C$412="","",IFERROR(MAX(IF((ROW(مسودة!$C$404:$C$433)=SMALL(IF((ROW(مسودة!$C$404:$C$433)*(مسودة!$C$404:$C$433=$C$412)),ROW(مسودة!$C$404:$C$433)),ROW()-ROW(AG414)+1)),مسودة!AG406:'مسودة'!AG$433)),0))</f>
        <v>51</v>
      </c>
      <c r="AH414" s="39">
        <f t="array" ref="AH414">IF($C$412="","",IFERROR(MAX(IF((ROW(مسودة!$C$404:$C$433)=SMALL(IF((ROW(مسودة!$C$404:$C$433)*(مسودة!$C$404:$C$433=$C$412)),ROW(مسودة!$C$404:$C$433)),ROW()-ROW(AH414)+1)),مسودة!AH406:'مسودة'!AH$433)),0))</f>
        <v>18</v>
      </c>
      <c r="AI414" s="39">
        <f t="array" ref="AI414">IF($C$412="","",IFERROR(MAX(IF((ROW(مسودة!$C$404:$C$433)=SMALL(IF((ROW(مسودة!$C$404:$C$433)*(مسودة!$C$404:$C$433=$C$412)),ROW(مسودة!$C$404:$C$433)),ROW()-ROW(AI414)+1)),مسودة!AI406:'مسودة'!AI$433)),0))</f>
        <v>33</v>
      </c>
      <c r="AJ414" s="39">
        <f t="array" ref="AJ414">IF($C$412="","",IFERROR(MAX(IF((ROW(مسودة!$C$404:$C$433)=SMALL(IF((ROW(مسودة!$C$404:$C$433)*(مسودة!$C$404:$C$433=$C$412)),ROW(مسودة!$C$404:$C$433)),ROW()-ROW(AJ414)+1)),مسودة!AJ406:'مسودة'!AJ$433)),0))</f>
        <v>51</v>
      </c>
      <c r="AK414" s="39">
        <f t="array" ref="AK414">IF($C$412="","",IFERROR(MAX(IF((ROW(مسودة!$C$404:$C$433)=SMALL(IF((ROW(مسودة!$C$404:$C$433)*(مسودة!$C$404:$C$433=$C$412)),ROW(مسودة!$C$404:$C$433)),ROW()-ROW(AK414)+1)),مسودة!AK406:'مسودة'!AK$433)),0))</f>
        <v>7</v>
      </c>
      <c r="AL414" s="39">
        <f t="array" ref="AL414">IF($C$412="","",IFERROR(MAX(IF((ROW(مسودة!$C$404:$C$433)=SMALL(IF((ROW(مسودة!$C$404:$C$433)*(مسودة!$C$404:$C$433=$C$412)),ROW(مسودة!$C$404:$C$433)),ROW()-ROW(AL414)+1)),مسودة!AL406:'مسودة'!AL$433)),0))</f>
        <v>14</v>
      </c>
      <c r="AM414" s="39">
        <f t="array" ref="AM414">IF($C$412="","",IFERROR(MAX(IF((ROW(مسودة!$C$404:$C$433)=SMALL(IF((ROW(مسودة!$C$404:$C$433)*(مسودة!$C$404:$C$433=$C$412)),ROW(مسودة!$C$404:$C$433)),ROW()-ROW(AM414)+1)),مسودة!AM406:'مسودة'!AM$433)),0))</f>
        <v>21</v>
      </c>
      <c r="AN414" s="39">
        <f t="array" ref="AN414">IF($C$412="","",IFERROR(MAX(IF((ROW(مسودة!$C$404:$C$433)=SMALL(IF((ROW(مسودة!$C$404:$C$433)*(مسودة!$C$404:$C$433=$C$412)),ROW(مسودة!$C$404:$C$433)),ROW()-ROW(AN414)+1)),مسودة!AN406:AN$433)),0))</f>
        <v>804</v>
      </c>
      <c r="AO414" s="39">
        <f t="array" ref="AO414">IF($C$412="","",IFERROR(MAX(IF((ROW(مسودة!$C$404:$C$433)=SMALL(IF((ROW(مسودة!$C$404:$C$433)*(مسودة!$C$404:$C$433=$C$412)),ROW(مسودة!$C$404:$C$433)),ROW()-ROW(AO414)+1)),مسودة!AO406:AO$433)),0))</f>
        <v>60.909090909090914</v>
      </c>
      <c r="AP414" s="39" t="str">
        <f>IF(AO414&lt;50,"   ",IF(AO414&lt;65,"مقبول",IF(AO414&lt;75,"جيد",IF(AO414&lt;85,"جيدجداً",IF(AO414&lt;=100,"ممتاز","")))))</f>
        <v>مقبول</v>
      </c>
      <c r="AQ414" s="49"/>
      <c r="AR414" s="49"/>
      <c r="AS414" s="49"/>
      <c r="AT414" s="49"/>
      <c r="AU414" s="105"/>
    </row>
    <row r="415" spans="2:47" ht="28.5" customHeight="1" thickBot="1">
      <c r="B415" s="48">
        <f>B412+1</f>
        <v>92</v>
      </c>
      <c r="C415" s="98">
        <f t="array" ref="C415">IF(ISERROR(INDEX(مسودة!$C$404:$AV$433,SMALL(IF((مسودة!$AV$404:$AV$433="ناجح"),ROW(مسودة!$C$404:$AV$433)-MIN(ROW(مسودة!$C$404:$AV$433))+1,""),ROW(A2)),COLUMN(A2))),"",INDEX(مسودة!$C$404:$AV$433,SMALL(IF((مسودة!$AV$404:$AV$433="ناجح"),ROW(مسودة!$C$404:$AV$433)-MIN(ROW(مسودة!$C$404:$AV$433))+1,""),ROW(A2)),COLUMN(A2)))</f>
        <v>703</v>
      </c>
      <c r="D415" s="95" t="str">
        <f>IF(C415&lt;&gt;"",VLOOKUP(C415,مسودة!$C$404:$D$433,2,0),"")</f>
        <v xml:space="preserve">احمد  علي </v>
      </c>
      <c r="E415" s="95">
        <f>IF(C415&lt;&gt;"",VLOOKUP(C415,مسودة!$C$404:$E$433,3,0),"")</f>
        <v>305</v>
      </c>
      <c r="F415" s="11" t="s">
        <v>30</v>
      </c>
      <c r="G415" s="39">
        <f t="array" ref="G415">IF($C$415="","",IFERROR(MAX(IF((ROW(مسودة!$C$404:$C$433)=SMALL(IF((ROW(مسودة!$C$404:$C$433)*(مسودة!$C$404:$C$433=$C$415)),ROW(مسودة!$C$404:$C$433)),ROW()-ROW(G415)+1)),مسودة!G404:'مسودة'!G$433)),0))</f>
        <v>26</v>
      </c>
      <c r="H415" s="39">
        <f t="array" ref="H415">IF($C$415="","",IFERROR(MAX(IF((ROW(مسودة!$C$404:$C$433)=SMALL(IF((ROW(مسودة!$C$404:$C$433)*(مسودة!$C$404:$C$433=$C$415)),ROW(مسودة!$C$404:$C$433)),ROW()-ROW(H415)+1)),مسودة!H404:'مسودة'!H$433)),0))</f>
        <v>49</v>
      </c>
      <c r="I415" s="39">
        <f t="array" ref="I415">IF($C$415="","",IFERROR(MAX(IF((ROW(مسودة!$C$404:$C$433)=SMALL(IF((ROW(مسودة!$C$404:$C$433)*(مسودة!$C$404:$C$433=$C$415)),ROW(مسودة!$C$404:$C$433)),ROW()-ROW(I415)+1)),مسودة!I404:'مسودة'!I$433)),0))</f>
        <v>75</v>
      </c>
      <c r="J415" s="39">
        <f t="array" ref="J415">IF($C$415="","",IFERROR(MAX(IF((ROW(مسودة!$C$404:$C$433)=SMALL(IF((ROW(مسودة!$C$404:$C$433)*(مسودة!$C$404:$C$433=$C$415)),ROW(مسودة!$C$404:$C$433)),ROW()-ROW(J415)+1)),مسودة!J404:'مسودة'!J$433)),0))</f>
        <v>29</v>
      </c>
      <c r="K415" s="39">
        <f t="array" ref="K415">IF($C$415="","",IFERROR(MAX(IF((ROW(مسودة!$C$404:$C$433)=SMALL(IF((ROW(مسودة!$C$404:$C$433)*(مسودة!$C$404:$C$433=$C$415)),ROW(مسودة!$C$404:$C$433)),ROW()-ROW(K415)+1)),مسودة!K404:'مسودة'!K$433)),0))</f>
        <v>28</v>
      </c>
      <c r="L415" s="39">
        <f t="array" ref="L415">IF($C$415="","",IFERROR(MAX(IF((ROW(مسودة!$C$404:$C$433)=SMALL(IF((ROW(مسودة!$C$404:$C$433)*(مسودة!$C$404:$C$433=$C$415)),ROW(مسودة!$C$404:$C$433)),ROW()-ROW(L415)+1)),مسودة!L404:'مسودة'!L$433)),0))</f>
        <v>57</v>
      </c>
      <c r="M415" s="39">
        <f t="array" ref="M415">IF($C$415="","",IFERROR(MAX(IF((ROW(مسودة!$C$404:$C$433)=SMALL(IF((ROW(مسودة!$C$404:$C$433)*(مسودة!$C$404:$C$433=$C$415)),ROW(مسودة!$C$404:$C$433)),ROW()-ROW(M415)+1)),مسودة!M404:'مسودة'!M$433)),0))</f>
        <v>15</v>
      </c>
      <c r="N415" s="39">
        <f t="array" ref="N415">IF($C$415="","",IFERROR(MAX(IF((ROW(مسودة!$C$404:$C$433)=SMALL(IF((ROW(مسودة!$C$404:$C$433)*(مسودة!$C$404:$C$433=$C$415)),ROW(مسودة!$C$404:$C$433)),ROW()-ROW(N415)+1)),مسودة!N404:'مسودة'!N$433)),0))</f>
        <v>30</v>
      </c>
      <c r="O415" s="39">
        <f t="array" ref="O415">IF($C$415="","",IFERROR(MAX(IF((ROW(مسودة!$C$404:$C$433)=SMALL(IF((ROW(مسودة!$C$404:$C$433)*(مسودة!$C$404:$C$433=$C$415)),ROW(مسودة!$C$404:$C$433)),ROW()-ROW(O415)+1)),مسودة!O404:'مسودة'!O$433)),0))</f>
        <v>45</v>
      </c>
      <c r="P415" s="39">
        <f t="array" ref="P415">IF($C$415="","",IFERROR(MAX(IF((ROW(مسودة!$C$404:$C$433)=SMALL(IF((ROW(مسودة!$C$404:$C$433)*(مسودة!$C$404:$C$433=$C$415)),ROW(مسودة!$C$404:$C$433)),ROW()-ROW(P415)+1)),مسودة!P404:'مسودة'!P$433)),0))</f>
        <v>17</v>
      </c>
      <c r="Q415" s="39">
        <f t="array" ref="Q415">IF($C$415="","",IFERROR(MAX(IF((ROW(مسودة!$C$404:$C$433)=SMALL(IF((ROW(مسودة!$C$404:$C$433)*(مسودة!$C$404:$C$433=$C$415)),ROW(مسودة!$C$404:$C$433)),ROW()-ROW(Q415)+1)),مسودة!Q404:'مسودة'!Q$433)),0))</f>
        <v>13</v>
      </c>
      <c r="R415" s="39">
        <f t="array" ref="R415">IF($C$415="","",IFERROR(MAX(IF((ROW(مسودة!$C$404:$C$433)=SMALL(IF((ROW(مسودة!$C$404:$C$433)*(مسودة!$C$404:$C$433=$C$415)),ROW(مسودة!$C$404:$C$433)),ROW()-ROW(R415)+1)),مسودة!R404:'مسودة'!R$433)),0))</f>
        <v>30</v>
      </c>
      <c r="S415" s="39">
        <f t="array" ref="S415">IF($C$415="","",IFERROR(MAX(IF((ROW(مسودة!$C$404:$C$433)=SMALL(IF((ROW(مسودة!$C$404:$C$433)*(مسودة!$C$404:$C$433=$C$415)),ROW(مسودة!$C$404:$C$433)),ROW()-ROW(S415)+1)),مسودة!S404:'مسودة'!S$433)),0))</f>
        <v>16</v>
      </c>
      <c r="T415" s="39">
        <f t="array" ref="T415">IF($C$415="","",IFERROR(MAX(IF((ROW(مسودة!$C$404:$C$433)=SMALL(IF((ROW(مسودة!$C$404:$C$433)*(مسودة!$C$404:$C$433=$C$415)),ROW(مسودة!$C$404:$C$433)),ROW()-ROW(T415)+1)),مسودة!T404:'مسودة'!T$433)),0))</f>
        <v>18</v>
      </c>
      <c r="U415" s="39">
        <f t="array" ref="U415">IF($C$415="","",IFERROR(MAX(IF((ROW(مسودة!$C$404:$C$433)=SMALL(IF((ROW(مسودة!$C$404:$C$433)*(مسودة!$C$404:$C$433=$C$415)),ROW(مسودة!$C$404:$C$433)),ROW()-ROW(U415)+1)),مسودة!U404:'مسودة'!U$433)),0))</f>
        <v>34</v>
      </c>
      <c r="V415" s="39">
        <f t="array" ref="V415">IF($C$415="","",IFERROR(MAX(IF((ROW(مسودة!$C$404:$C$433)=SMALL(IF((ROW(مسودة!$C$404:$C$433)*(مسودة!$C$404:$C$433=$C$415)),ROW(مسودة!$C$404:$C$433)),ROW()-ROW(V415)+1)),مسودة!V404:'مسودة'!V$433)),0))</f>
        <v>19</v>
      </c>
      <c r="W415" s="39">
        <f t="array" ref="W415">IF($C$415="","",IFERROR(MAX(IF((ROW(مسودة!$C$404:$C$433)=SMALL(IF((ROW(مسودة!$C$404:$C$433)*(مسودة!$C$404:$C$433=$C$415)),ROW(مسودة!$C$404:$C$433)),ROW()-ROW(W415)+1)),مسودة!W404:'مسودة'!W$433)),0))</f>
        <v>30</v>
      </c>
      <c r="X415" s="39">
        <f t="array" ref="X415">IF($C$415="","",IFERROR(MAX(IF((ROW(مسودة!$C$404:$C$433)=SMALL(IF((ROW(مسودة!$C$404:$C$433)*(مسودة!$C$404:$C$433=$C$415)),ROW(مسودة!$C$404:$C$433)),ROW()-ROW(X415)+1)),مسودة!X404:'مسودة'!X$433)),0))</f>
        <v>49</v>
      </c>
      <c r="Y415" s="39">
        <f t="array" ref="Y415">IF($C$415="","",IFERROR(MAX(IF((ROW(مسودة!$C$404:$C$433)=SMALL(IF((ROW(مسودة!$C$404:$C$433)*(مسودة!$C$404:$C$433=$C$415)),ROW(مسودة!$C$404:$C$433)),ROW()-ROW(Y415)+1)),مسودة!Y404:'مسودة'!Y$433)),0))</f>
        <v>6</v>
      </c>
      <c r="Z415" s="39">
        <f t="array" ref="Z415">IF($C$415="","",IFERROR(MAX(IF((ROW(مسودة!$C$404:$C$433)=SMALL(IF((ROW(مسودة!$C$404:$C$433)*(مسودة!$C$404:$C$433=$C$415)),ROW(مسودة!$C$404:$C$433)),ROW()-ROW(Z415)+1)),مسودة!Z404:'مسودة'!Z$433)),0))</f>
        <v>20</v>
      </c>
      <c r="AA415" s="39">
        <f t="array" ref="AA415">IF($C$415="","",IFERROR(MAX(IF((ROW(مسودة!$C$404:$C$433)=SMALL(IF((ROW(مسودة!$C$404:$C$433)*(مسودة!$C$404:$C$433=$C$415)),ROW(مسودة!$C$404:$C$433)),ROW()-ROW(AA415)+1)),مسودة!AA404:'مسودة'!AA$433)),0))</f>
        <v>26</v>
      </c>
      <c r="AB415" s="39">
        <f t="array" ref="AB415">IF($C$415="","",IFERROR(MAX(IF((ROW(مسودة!$C$404:$C$433)=SMALL(IF((ROW(مسودة!$C$404:$C$433)*(مسودة!$C$404:$C$433=$C$415)),ROW(مسودة!$C$404:$C$433)),ROW()-ROW(AB415)+1)),مسودة!AB404:'مسودة'!AB$433)),0))</f>
        <v>16</v>
      </c>
      <c r="AC415" s="39">
        <f t="array" ref="AC415">IF($C$415="","",IFERROR(MAX(IF((ROW(مسودة!$C$404:$C$433)=SMALL(IF((ROW(مسودة!$C$404:$C$433)*(مسودة!$C$404:$C$433=$C$415)),ROW(مسودة!$C$404:$C$433)),ROW()-ROW(AC415)+1)),مسودة!AC404:'مسودة'!AC$433)),0))</f>
        <v>14</v>
      </c>
      <c r="AD415" s="39">
        <f t="array" ref="AD415">IF($C$415="","",IFERROR(MAX(IF((ROW(مسودة!$C$404:$C$433)=SMALL(IF((ROW(مسودة!$C$404:$C$433)*(مسودة!$C$404:$C$433=$C$415)),ROW(مسودة!$C$404:$C$433)),ROW()-ROW(AD415)+1)),مسودة!AD404:'مسودة'!AD$433)),0))</f>
        <v>30</v>
      </c>
      <c r="AE415" s="39">
        <f t="array" ref="AE415">IF($C$415="","",IFERROR(MAX(IF((ROW(مسودة!$C$404:$C$433)=SMALL(IF((ROW(مسودة!$C$404:$C$433)*(مسودة!$C$404:$C$433=$C$415)),ROW(مسودة!$C$404:$C$433)),ROW()-ROW(AE415)+1)),مسودة!AE404:'مسودة'!AE$433)),0))</f>
        <v>11</v>
      </c>
      <c r="AF415" s="39">
        <f t="array" ref="AF415">IF($C$415="","",IFERROR(MAX(IF((ROW(مسودة!$C$404:$C$433)=SMALL(IF((ROW(مسودة!$C$404:$C$433)*(مسودة!$C$404:$C$433=$C$415)),ROW(مسودة!$C$404:$C$433)),ROW()-ROW(AF415)+1)),مسودة!AF404:'مسودة'!AF$433)),0))</f>
        <v>9</v>
      </c>
      <c r="AG415" s="39">
        <f t="array" ref="AG415">IF($C$415="","",IFERROR(MAX(IF((ROW(مسودة!$C$404:$C$433)=SMALL(IF((ROW(مسودة!$C$404:$C$433)*(مسودة!$C$404:$C$433=$C$415)),ROW(مسودة!$C$404:$C$433)),ROW()-ROW(AG415)+1)),مسودة!AG404:'مسودة'!AG$433)),0))</f>
        <v>20</v>
      </c>
      <c r="AH415" s="39">
        <f t="array" ref="AH415">IF($C$415="","",IFERROR(MAX(IF((ROW(مسودة!$C$404:$C$433)=SMALL(IF((ROW(مسودة!$C$404:$C$433)*(مسودة!$C$404:$C$433=$C$415)),ROW(مسودة!$C$404:$C$433)),ROW()-ROW(AH415)+1)),مسودة!AH404:'مسودة'!AH$433)),0))</f>
        <v>9</v>
      </c>
      <c r="AI415" s="39">
        <f t="array" ref="AI415">IF($C$415="","",IFERROR(MAX(IF((ROW(مسودة!$C$404:$C$433)=SMALL(IF((ROW(مسودة!$C$404:$C$433)*(مسودة!$C$404:$C$433=$C$415)),ROW(مسودة!$C$404:$C$433)),ROW()-ROW(AI415)+1)),مسودة!AI404:'مسودة'!AI$433)),0))</f>
        <v>9</v>
      </c>
      <c r="AJ415" s="39">
        <f t="array" ref="AJ415">IF($C$415="","",IFERROR(MAX(IF((ROW(مسودة!$C$404:$C$433)=SMALL(IF((ROW(مسودة!$C$404:$C$433)*(مسودة!$C$404:$C$433=$C$415)),ROW(مسودة!$C$404:$C$433)),ROW()-ROW(AJ415)+1)),مسودة!AJ404:'مسودة'!AJ$433)),0))</f>
        <v>18</v>
      </c>
      <c r="AK415" s="39">
        <f t="array" ref="AK415">IF($C$415="","",IFERROR(MAX(IF((ROW(مسودة!$C$404:$C$433)=SMALL(IF((ROW(مسودة!$C$404:$C$433)*(مسودة!$C$404:$C$433=$C$415)),ROW(مسودة!$C$404:$C$433)),ROW()-ROW(AK415)+1)),مسودة!AK404:'مسودة'!AK$433)),0))</f>
        <v>6</v>
      </c>
      <c r="AL415" s="39">
        <f t="array" ref="AL415">IF($C$415="","",IFERROR(MAX(IF((ROW(مسودة!$C$404:$C$433)=SMALL(IF((ROW(مسودة!$C$404:$C$433)*(مسودة!$C$404:$C$433=$C$415)),ROW(مسودة!$C$404:$C$433)),ROW()-ROW(AL415)+1)),مسودة!AL404:'مسودة'!AL$433)),0))</f>
        <v>7</v>
      </c>
      <c r="AM415" s="39">
        <f t="array" ref="AM415">IF($C$415="","",IFERROR(MAX(IF((ROW(مسودة!$C$404:$C$433)=SMALL(IF((ROW(مسودة!$C$404:$C$433)*(مسودة!$C$404:$C$433=$C$415)),ROW(مسودة!$C$404:$C$433)),ROW()-ROW(AM415)+1)),مسودة!AM404:'مسودة'!AM$433)),0))</f>
        <v>13</v>
      </c>
      <c r="AN415" s="62"/>
      <c r="AO415" s="62"/>
      <c r="AP415" s="55"/>
      <c r="AQ415" s="49"/>
      <c r="AR415" s="49"/>
      <c r="AS415" s="49"/>
      <c r="AT415" s="49"/>
      <c r="AU415" s="103" t="str">
        <f>IFERROR(LOOKUP(2,1/((مسودة!$C$404:$C$433=C415)*(مسودة!$F$404:$F$433=F415)),مسودة!$AV$404:$AV$433),"")</f>
        <v>ناجح</v>
      </c>
    </row>
    <row r="416" spans="2:47" ht="28.5" customHeight="1" thickBot="1">
      <c r="B416" s="48"/>
      <c r="C416" s="99"/>
      <c r="D416" s="51"/>
      <c r="E416" s="51"/>
      <c r="F416" s="11" t="s">
        <v>31</v>
      </c>
      <c r="G416" s="39">
        <f t="array" ref="G416">IF($C$415="","",IFERROR(MAX(IF((ROW(مسودة!$C$404:$C$433)=SMALL(IF((ROW(مسودة!$C$404:$C$433)*(مسودة!$C$404:$C$433=$C$415)),ROW(مسودة!$C$404:$C$433)),ROW()-ROW(G416)+1)),مسودة!G405:'مسودة'!G$433)),0))</f>
        <v>27</v>
      </c>
      <c r="H416" s="39">
        <f t="array" ref="H416">IF($C$415="","",IFERROR(MAX(IF((ROW(مسودة!$C$404:$C$433)=SMALL(IF((ROW(مسودة!$C$404:$C$433)*(مسودة!$C$404:$C$433=$C$415)),ROW(مسودة!$C$404:$C$433)),ROW()-ROW(H416)+1)),مسودة!H405:'مسودة'!H$433)),0))</f>
        <v>61</v>
      </c>
      <c r="I416" s="39">
        <f t="array" ref="I416">IF($C$415="","",IFERROR(MAX(IF((ROW(مسودة!$C$404:$C$433)=SMALL(IF((ROW(مسودة!$C$404:$C$433)*(مسودة!$C$404:$C$433=$C$415)),ROW(مسودة!$C$404:$C$433)),ROW()-ROW(I416)+1)),مسودة!I405:'مسودة'!I$433)),0))</f>
        <v>88</v>
      </c>
      <c r="J416" s="39">
        <f t="array" ref="J416">IF($C$415="","",IFERROR(MAX(IF((ROW(مسودة!$C$404:$C$433)=SMALL(IF((ROW(مسودة!$C$404:$C$433)*(مسودة!$C$404:$C$433=$C$415)),ROW(مسودة!$C$404:$C$433)),ROW()-ROW(J416)+1)),مسودة!J405:'مسودة'!J$433)),0))</f>
        <v>28</v>
      </c>
      <c r="K416" s="39">
        <f t="array" ref="K416">IF($C$415="","",IFERROR(MAX(IF((ROW(مسودة!$C$404:$C$433)=SMALL(IF((ROW(مسودة!$C$404:$C$433)*(مسودة!$C$404:$C$433=$C$415)),ROW(مسودة!$C$404:$C$433)),ROW()-ROW(K416)+1)),مسودة!K405:'مسودة'!K$433)),0))</f>
        <v>28</v>
      </c>
      <c r="L416" s="39">
        <f t="array" ref="L416">IF($C$415="","",IFERROR(MAX(IF((ROW(مسودة!$C$404:$C$433)=SMALL(IF((ROW(مسودة!$C$404:$C$433)*(مسودة!$C$404:$C$433=$C$415)),ROW(مسودة!$C$404:$C$433)),ROW()-ROW(L416)+1)),مسودة!L405:'مسودة'!L$433)),0))</f>
        <v>56</v>
      </c>
      <c r="M416" s="39">
        <f t="array" ref="M416">IF($C$415="","",IFERROR(MAX(IF((ROW(مسودة!$C$404:$C$433)=SMALL(IF((ROW(مسودة!$C$404:$C$433)*(مسودة!$C$404:$C$433=$C$415)),ROW(مسودة!$C$404:$C$433)),ROW()-ROW(M416)+1)),مسودة!M405:'مسودة'!M$433)),0))</f>
        <v>18</v>
      </c>
      <c r="N416" s="39">
        <f t="array" ref="N416">IF($C$415="","",IFERROR(MAX(IF((ROW(مسودة!$C$404:$C$433)=SMALL(IF((ROW(مسودة!$C$404:$C$433)*(مسودة!$C$404:$C$433=$C$415)),ROW(مسودة!$C$404:$C$433)),ROW()-ROW(N416)+1)),مسودة!N405:'مسودة'!N$433)),0))</f>
        <v>37</v>
      </c>
      <c r="O416" s="39">
        <f t="array" ref="O416">IF($C$415="","",IFERROR(MAX(IF((ROW(مسودة!$C$404:$C$433)=SMALL(IF((ROW(مسودة!$C$404:$C$433)*(مسودة!$C$404:$C$433=$C$415)),ROW(مسودة!$C$404:$C$433)),ROW()-ROW(O416)+1)),مسودة!O405:'مسودة'!O$433)),0))</f>
        <v>55</v>
      </c>
      <c r="P416" s="39">
        <f t="array" ref="P416">IF($C$415="","",IFERROR(MAX(IF((ROW(مسودة!$C$404:$C$433)=SMALL(IF((ROW(مسودة!$C$404:$C$433)*(مسودة!$C$404:$C$433=$C$415)),ROW(مسودة!$C$404:$C$433)),ROW()-ROW(P416)+1)),مسودة!P405:'مسودة'!P$433)),0))</f>
        <v>14</v>
      </c>
      <c r="Q416" s="39">
        <f t="array" ref="Q416">IF($C$415="","",IFERROR(MAX(IF((ROW(مسودة!$C$404:$C$433)=SMALL(IF((ROW(مسودة!$C$404:$C$433)*(مسودة!$C$404:$C$433=$C$415)),ROW(مسودة!$C$404:$C$433)),ROW()-ROW(Q416)+1)),مسودة!Q405:'مسودة'!Q$433)),0))</f>
        <v>16</v>
      </c>
      <c r="R416" s="39">
        <f t="array" ref="R416">IF($C$415="","",IFERROR(MAX(IF((ROW(مسودة!$C$404:$C$433)=SMALL(IF((ROW(مسودة!$C$404:$C$433)*(مسودة!$C$404:$C$433=$C$415)),ROW(مسودة!$C$404:$C$433)),ROW()-ROW(R416)+1)),مسودة!R405:'مسودة'!R$433)),0))</f>
        <v>30</v>
      </c>
      <c r="S416" s="39">
        <f t="array" ref="S416">IF($C$415="","",IFERROR(MAX(IF((ROW(مسودة!$C$404:$C$433)=SMALL(IF((ROW(مسودة!$C$404:$C$433)*(مسودة!$C$404:$C$433=$C$415)),ROW(مسودة!$C$404:$C$433)),ROW()-ROW(S416)+1)),مسودة!S405:'مسودة'!S$433)),0))</f>
        <v>18</v>
      </c>
      <c r="T416" s="39">
        <f t="array" ref="T416">IF($C$415="","",IFERROR(MAX(IF((ROW(مسودة!$C$404:$C$433)=SMALL(IF((ROW(مسودة!$C$404:$C$433)*(مسودة!$C$404:$C$433=$C$415)),ROW(مسودة!$C$404:$C$433)),ROW()-ROW(T416)+1)),مسودة!T405:'مسودة'!T$433)),0))</f>
        <v>14</v>
      </c>
      <c r="U416" s="39">
        <f t="array" ref="U416">IF($C$415="","",IFERROR(MAX(IF((ROW(مسودة!$C$404:$C$433)=SMALL(IF((ROW(مسودة!$C$404:$C$433)*(مسودة!$C$404:$C$433=$C$415)),ROW(مسودة!$C$404:$C$433)),ROW()-ROW(U416)+1)),مسودة!U405:'مسودة'!U$433)),0))</f>
        <v>32</v>
      </c>
      <c r="V416" s="39">
        <f t="array" ref="V416">IF($C$415="","",IFERROR(MAX(IF((ROW(مسودة!$C$404:$C$433)=SMALL(IF((ROW(مسودة!$C$404:$C$433)*(مسودة!$C$404:$C$433=$C$415)),ROW(مسودة!$C$404:$C$433)),ROW()-ROW(V416)+1)),مسودة!V405:'مسودة'!V$433)),0))</f>
        <v>16</v>
      </c>
      <c r="W416" s="39">
        <f t="array" ref="W416">IF($C$415="","",IFERROR(MAX(IF((ROW(مسودة!$C$404:$C$433)=SMALL(IF((ROW(مسودة!$C$404:$C$433)*(مسودة!$C$404:$C$433=$C$415)),ROW(مسودة!$C$404:$C$433)),ROW()-ROW(W416)+1)),مسودة!W405:'مسودة'!W$433)),0))</f>
        <v>19</v>
      </c>
      <c r="X416" s="39">
        <f t="array" ref="X416">IF($C$415="","",IFERROR(MAX(IF((ROW(مسودة!$C$404:$C$433)=SMALL(IF((ROW(مسودة!$C$404:$C$433)*(مسودة!$C$404:$C$433=$C$415)),ROW(مسودة!$C$404:$C$433)),ROW()-ROW(X416)+1)),مسودة!X405:'مسودة'!X$433)),0))</f>
        <v>35</v>
      </c>
      <c r="Y416" s="39">
        <f t="array" ref="Y416">IF($C$415="","",IFERROR(MAX(IF((ROW(مسودة!$C$404:$C$433)=SMALL(IF((ROW(مسودة!$C$404:$C$433)*(مسودة!$C$404:$C$433=$C$415)),ROW(مسودة!$C$404:$C$433)),ROW()-ROW(Y416)+1)),مسودة!Y405:'مسودة'!Y$433)),0))</f>
        <v>6</v>
      </c>
      <c r="Z416" s="39">
        <f t="array" ref="Z416">IF($C$415="","",IFERROR(MAX(IF((ROW(مسودة!$C$404:$C$433)=SMALL(IF((ROW(مسودة!$C$404:$C$433)*(مسودة!$C$404:$C$433=$C$415)),ROW(مسودة!$C$404:$C$433)),ROW()-ROW(Z416)+1)),مسودة!Z405:'مسودة'!Z$433)),0))</f>
        <v>21</v>
      </c>
      <c r="AA416" s="39">
        <f t="array" ref="AA416">IF($C$415="","",IFERROR(MAX(IF((ROW(مسودة!$C$404:$C$433)=SMALL(IF((ROW(مسودة!$C$404:$C$433)*(مسودة!$C$404:$C$433=$C$415)),ROW(مسودة!$C$404:$C$433)),ROW()-ROW(AA416)+1)),مسودة!AA405:'مسودة'!AA$433)),0))</f>
        <v>27</v>
      </c>
      <c r="AB416" s="39">
        <f t="array" ref="AB416">IF($C$415="","",IFERROR(MAX(IF((ROW(مسودة!$C$404:$C$433)=SMALL(IF((ROW(مسودة!$C$404:$C$433)*(مسودة!$C$404:$C$433=$C$415)),ROW(مسودة!$C$404:$C$433)),ROW()-ROW(AB416)+1)),مسودة!AB405:'مسودة'!AB$433)),0))</f>
        <v>12</v>
      </c>
      <c r="AC416" s="39">
        <f t="array" ref="AC416">IF($C$415="","",IFERROR(MAX(IF((ROW(مسودة!$C$404:$C$433)=SMALL(IF((ROW(مسودة!$C$404:$C$433)*(مسودة!$C$404:$C$433=$C$415)),ROW(مسودة!$C$404:$C$433)),ROW()-ROW(AC416)+1)),مسودة!AC405:'مسودة'!AC$433)),0))</f>
        <v>17</v>
      </c>
      <c r="AD416" s="39">
        <f t="array" ref="AD416">IF($C$415="","",IFERROR(MAX(IF((ROW(مسودة!$C$404:$C$433)=SMALL(IF((ROW(مسودة!$C$404:$C$433)*(مسودة!$C$404:$C$433=$C$415)),ROW(مسودة!$C$404:$C$433)),ROW()-ROW(AD416)+1)),مسودة!AD405:'مسودة'!AD$433)),0))</f>
        <v>29</v>
      </c>
      <c r="AE416" s="39">
        <f t="array" ref="AE416">IF($C$415="","",IFERROR(MAX(IF((ROW(مسودة!$C$404:$C$433)=SMALL(IF((ROW(مسودة!$C$404:$C$433)*(مسودة!$C$404:$C$433=$C$415)),ROW(مسودة!$C$404:$C$433)),ROW()-ROW(AE416)+1)),مسودة!AE405:'مسودة'!AE$433)),0))</f>
        <v>11</v>
      </c>
      <c r="AF416" s="39">
        <f t="array" ref="AF416">IF($C$415="","",IFERROR(MAX(IF((ROW(مسودة!$C$404:$C$433)=SMALL(IF((ROW(مسودة!$C$404:$C$433)*(مسودة!$C$404:$C$433=$C$415)),ROW(مسودة!$C$404:$C$433)),ROW()-ROW(AF416)+1)),مسودة!AF405:'مسودة'!AF$433)),0))</f>
        <v>18</v>
      </c>
      <c r="AG416" s="39">
        <f t="array" ref="AG416">IF($C$415="","",IFERROR(MAX(IF((ROW(مسودة!$C$404:$C$433)=SMALL(IF((ROW(مسودة!$C$404:$C$433)*(مسودة!$C$404:$C$433=$C$415)),ROW(مسودة!$C$404:$C$433)),ROW()-ROW(AG416)+1)),مسودة!AG405:'مسودة'!AG$433)),0))</f>
        <v>29</v>
      </c>
      <c r="AH416" s="39">
        <f t="array" ref="AH416">IF($C$415="","",IFERROR(MAX(IF((ROW(مسودة!$C$404:$C$433)=SMALL(IF((ROW(مسودة!$C$404:$C$433)*(مسودة!$C$404:$C$433=$C$415)),ROW(مسودة!$C$404:$C$433)),ROW()-ROW(AH416)+1)),مسودة!AH405:'مسودة'!AH$433)),0))</f>
        <v>9</v>
      </c>
      <c r="AI416" s="39">
        <f t="array" ref="AI416">IF($C$415="","",IFERROR(MAX(IF((ROW(مسودة!$C$404:$C$433)=SMALL(IF((ROW(مسودة!$C$404:$C$433)*(مسودة!$C$404:$C$433=$C$415)),ROW(مسودة!$C$404:$C$433)),ROW()-ROW(AI416)+1)),مسودة!AI405:'مسودة'!AI$433)),0))</f>
        <v>16</v>
      </c>
      <c r="AJ416" s="39">
        <f t="array" ref="AJ416">IF($C$415="","",IFERROR(MAX(IF((ROW(مسودة!$C$404:$C$433)=SMALL(IF((ROW(مسودة!$C$404:$C$433)*(مسودة!$C$404:$C$433=$C$415)),ROW(مسودة!$C$404:$C$433)),ROW()-ROW(AJ416)+1)),مسودة!AJ405:'مسودة'!AJ$433)),0))</f>
        <v>25</v>
      </c>
      <c r="AK416" s="39">
        <f t="array" ref="AK416">IF($C$415="","",IFERROR(MAX(IF((ROW(مسودة!$C$404:$C$433)=SMALL(IF((ROW(مسودة!$C$404:$C$433)*(مسودة!$C$404:$C$433=$C$415)),ROW(مسودة!$C$404:$C$433)),ROW()-ROW(AK416)+1)),مسودة!AK405:'مسودة'!AK$433)),0))</f>
        <v>5</v>
      </c>
      <c r="AL416" s="39">
        <f t="array" ref="AL416">IF($C$415="","",IFERROR(MAX(IF((ROW(مسودة!$C$404:$C$433)=SMALL(IF((ROW(مسودة!$C$404:$C$433)*(مسودة!$C$404:$C$433=$C$415)),ROW(مسودة!$C$404:$C$433)),ROW()-ROW(AL416)+1)),مسودة!AL405:'مسودة'!AL$433)),0))</f>
        <v>4</v>
      </c>
      <c r="AM416" s="39">
        <f t="array" ref="AM416">IF($C$415="","",IFERROR(MAX(IF((ROW(مسودة!$C$404:$C$433)=SMALL(IF((ROW(مسودة!$C$404:$C$433)*(مسودة!$C$404:$C$433=$C$415)),ROW(مسودة!$C$404:$C$433)),ROW()-ROW(AM416)+1)),مسودة!AM405:'مسودة'!AM$433)),0))</f>
        <v>9</v>
      </c>
      <c r="AN416" s="56"/>
      <c r="AO416" s="56"/>
      <c r="AP416" s="56"/>
      <c r="AQ416" s="49"/>
      <c r="AR416" s="49"/>
      <c r="AS416" s="49"/>
      <c r="AT416" s="49"/>
      <c r="AU416" s="104"/>
    </row>
    <row r="417" spans="2:47" ht="36" customHeight="1" thickBot="1">
      <c r="B417" s="48"/>
      <c r="C417" s="93"/>
      <c r="D417" s="51"/>
      <c r="E417" s="51"/>
      <c r="F417" s="14" t="s">
        <v>32</v>
      </c>
      <c r="G417" s="39">
        <f t="array" ref="G417">IF($C$415="","",IFERROR(MAX(IF((ROW(مسودة!$C$404:$C$433)=SMALL(IF((ROW(مسودة!$C$404:$C$433)*(مسودة!$C$404:$C$433=$C$415)),ROW(مسودة!$C$404:$C$433)),ROW()-ROW(G417)+1)),مسودة!G406:'مسودة'!G$433)),0))</f>
        <v>53</v>
      </c>
      <c r="H417" s="39">
        <f t="array" ref="H417">IF($C$415="","",IFERROR(MAX(IF((ROW(مسودة!$C$404:$C$433)=SMALL(IF((ROW(مسودة!$C$404:$C$433)*(مسودة!$C$404:$C$433=$C$415)),ROW(مسودة!$C$404:$C$433)),ROW()-ROW(H417)+1)),مسودة!H406:'مسودة'!H$433)),0))</f>
        <v>110</v>
      </c>
      <c r="I417" s="39">
        <f t="array" ref="I417">IF($C$415="","",IFERROR(MAX(IF((ROW(مسودة!$C$404:$C$433)=SMALL(IF((ROW(مسودة!$C$404:$C$433)*(مسودة!$C$404:$C$433=$C$415)),ROW(مسودة!$C$404:$C$433)),ROW()-ROW(I417)+1)),مسودة!I406:'مسودة'!I$433)),0))</f>
        <v>163</v>
      </c>
      <c r="J417" s="39">
        <f t="array" ref="J417">IF($C$415="","",IFERROR(MAX(IF((ROW(مسودة!$C$404:$C$433)=SMALL(IF((ROW(مسودة!$C$404:$C$433)*(مسودة!$C$404:$C$433=$C$415)),ROW(مسودة!$C$404:$C$433)),ROW()-ROW(J417)+1)),مسودة!J406:'مسودة'!J$433)),0))</f>
        <v>57</v>
      </c>
      <c r="K417" s="39">
        <f t="array" ref="K417">IF($C$415="","",IFERROR(MAX(IF((ROW(مسودة!$C$404:$C$433)=SMALL(IF((ROW(مسودة!$C$404:$C$433)*(مسودة!$C$404:$C$433=$C$415)),ROW(مسودة!$C$404:$C$433)),ROW()-ROW(K417)+1)),مسودة!K406:'مسودة'!K$433)),0))</f>
        <v>56</v>
      </c>
      <c r="L417" s="39">
        <f t="array" ref="L417">IF($C$415="","",IFERROR(MAX(IF((ROW(مسودة!$C$404:$C$433)=SMALL(IF((ROW(مسودة!$C$404:$C$433)*(مسودة!$C$404:$C$433=$C$415)),ROW(مسودة!$C$404:$C$433)),ROW()-ROW(L417)+1)),مسودة!L406:'مسودة'!L$433)),0))</f>
        <v>113</v>
      </c>
      <c r="M417" s="39">
        <f t="array" ref="M417">IF($C$415="","",IFERROR(MAX(IF((ROW(مسودة!$C$404:$C$433)=SMALL(IF((ROW(مسودة!$C$404:$C$433)*(مسودة!$C$404:$C$433=$C$415)),ROW(مسودة!$C$404:$C$433)),ROW()-ROW(M417)+1)),مسودة!M406:'مسودة'!M$433)),0))</f>
        <v>33</v>
      </c>
      <c r="N417" s="39">
        <f t="array" ref="N417">IF($C$415="","",IFERROR(MAX(IF((ROW(مسودة!$C$404:$C$433)=SMALL(IF((ROW(مسودة!$C$404:$C$433)*(مسودة!$C$404:$C$433=$C$415)),ROW(مسودة!$C$404:$C$433)),ROW()-ROW(N417)+1)),مسودة!N406:'مسودة'!N$433)),0))</f>
        <v>67</v>
      </c>
      <c r="O417" s="39">
        <f t="array" ref="O417">IF($C$415="","",IFERROR(MAX(IF((ROW(مسودة!$C$404:$C$433)=SMALL(IF((ROW(مسودة!$C$404:$C$433)*(مسودة!$C$404:$C$433=$C$415)),ROW(مسودة!$C$404:$C$433)),ROW()-ROW(O417)+1)),مسودة!O406:'مسودة'!O$433)),0))</f>
        <v>100</v>
      </c>
      <c r="P417" s="39">
        <f t="array" ref="P417">IF($C$415="","",IFERROR(MAX(IF((ROW(مسودة!$C$404:$C$433)=SMALL(IF((ROW(مسودة!$C$404:$C$433)*(مسودة!$C$404:$C$433=$C$415)),ROW(مسودة!$C$404:$C$433)),ROW()-ROW(P417)+1)),مسودة!P406:'مسودة'!P$433)),0))</f>
        <v>31</v>
      </c>
      <c r="Q417" s="39">
        <f t="array" ref="Q417">IF($C$415="","",IFERROR(MAX(IF((ROW(مسودة!$C$404:$C$433)=SMALL(IF((ROW(مسودة!$C$404:$C$433)*(مسودة!$C$404:$C$433=$C$415)),ROW(مسودة!$C$404:$C$433)),ROW()-ROW(Q417)+1)),مسودة!Q406:'مسودة'!Q$433)),0))</f>
        <v>29</v>
      </c>
      <c r="R417" s="39">
        <f t="array" ref="R417">IF($C$415="","",IFERROR(MAX(IF((ROW(مسودة!$C$404:$C$433)=SMALL(IF((ROW(مسودة!$C$404:$C$433)*(مسودة!$C$404:$C$433=$C$415)),ROW(مسودة!$C$404:$C$433)),ROW()-ROW(R417)+1)),مسودة!R406:'مسودة'!R$433)),0))</f>
        <v>60</v>
      </c>
      <c r="S417" s="39">
        <f t="array" ref="S417">IF($C$415="","",IFERROR(MAX(IF((ROW(مسودة!$C$404:$C$433)=SMALL(IF((ROW(مسودة!$C$404:$C$433)*(مسودة!$C$404:$C$433=$C$415)),ROW(مسودة!$C$404:$C$433)),ROW()-ROW(S417)+1)),مسودة!S406:'مسودة'!S$433)),0))</f>
        <v>34</v>
      </c>
      <c r="T417" s="39">
        <f t="array" ref="T417">IF($C$415="","",IFERROR(MAX(IF((ROW(مسودة!$C$404:$C$433)=SMALL(IF((ROW(مسودة!$C$404:$C$433)*(مسودة!$C$404:$C$433=$C$415)),ROW(مسودة!$C$404:$C$433)),ROW()-ROW(T417)+1)),مسودة!T406:'مسودة'!T$433)),0))</f>
        <v>32</v>
      </c>
      <c r="U417" s="39">
        <f t="array" ref="U417">IF($C$415="","",IFERROR(MAX(IF((ROW(مسودة!$C$404:$C$433)=SMALL(IF((ROW(مسودة!$C$404:$C$433)*(مسودة!$C$404:$C$433=$C$415)),ROW(مسودة!$C$404:$C$433)),ROW()-ROW(U417)+1)),مسودة!U406:'مسودة'!U$433)),0))</f>
        <v>66</v>
      </c>
      <c r="V417" s="39">
        <f t="array" ref="V417">IF($C$415="","",IFERROR(MAX(IF((ROW(مسودة!$C$404:$C$433)=SMALL(IF((ROW(مسودة!$C$404:$C$433)*(مسودة!$C$404:$C$433=$C$415)),ROW(مسودة!$C$404:$C$433)),ROW()-ROW(V417)+1)),مسودة!V406:'مسودة'!V$433)),0))</f>
        <v>35</v>
      </c>
      <c r="W417" s="39">
        <f t="array" ref="W417">IF($C$415="","",IFERROR(MAX(IF((ROW(مسودة!$C$404:$C$433)=SMALL(IF((ROW(مسودة!$C$404:$C$433)*(مسودة!$C$404:$C$433=$C$415)),ROW(مسودة!$C$404:$C$433)),ROW()-ROW(W417)+1)),مسودة!W406:'مسودة'!W$433)),0))</f>
        <v>49</v>
      </c>
      <c r="X417" s="39">
        <f t="array" ref="X417">IF($C$415="","",IFERROR(MAX(IF((ROW(مسودة!$C$404:$C$433)=SMALL(IF((ROW(مسودة!$C$404:$C$433)*(مسودة!$C$404:$C$433=$C$415)),ROW(مسودة!$C$404:$C$433)),ROW()-ROW(X417)+1)),مسودة!X406:'مسودة'!X$433)),0))</f>
        <v>84</v>
      </c>
      <c r="Y417" s="39">
        <f t="array" ref="Y417">IF($C$415="","",IFERROR(MAX(IF((ROW(مسودة!$C$404:$C$433)=SMALL(IF((ROW(مسودة!$C$404:$C$433)*(مسودة!$C$404:$C$433=$C$415)),ROW(مسودة!$C$404:$C$433)),ROW()-ROW(Y417)+1)),مسودة!Y406:'مسودة'!Y$433)),0))</f>
        <v>12</v>
      </c>
      <c r="Z417" s="39">
        <f t="array" ref="Z417">IF($C$415="","",IFERROR(MAX(IF((ROW(مسودة!$C$404:$C$433)=SMALL(IF((ROW(مسودة!$C$404:$C$433)*(مسودة!$C$404:$C$433=$C$415)),ROW(مسودة!$C$404:$C$433)),ROW()-ROW(Z417)+1)),مسودة!Z406:'مسودة'!Z$433)),0))</f>
        <v>41</v>
      </c>
      <c r="AA417" s="39">
        <f t="array" ref="AA417">IF($C$415="","",IFERROR(MAX(IF((ROW(مسودة!$C$404:$C$433)=SMALL(IF((ROW(مسودة!$C$404:$C$433)*(مسودة!$C$404:$C$433=$C$415)),ROW(مسودة!$C$404:$C$433)),ROW()-ROW(AA417)+1)),مسودة!AA406:'مسودة'!AA$433)),0))</f>
        <v>53</v>
      </c>
      <c r="AB417" s="39">
        <f t="array" ref="AB417">IF($C$415="","",IFERROR(MAX(IF((ROW(مسودة!$C$404:$C$433)=SMALL(IF((ROW(مسودة!$C$404:$C$433)*(مسودة!$C$404:$C$433=$C$415)),ROW(مسودة!$C$404:$C$433)),ROW()-ROW(AB417)+1)),مسودة!AB406:'مسودة'!AB$433)),0))</f>
        <v>28</v>
      </c>
      <c r="AC417" s="39">
        <f t="array" ref="AC417">IF($C$415="","",IFERROR(MAX(IF((ROW(مسودة!$C$404:$C$433)=SMALL(IF((ROW(مسودة!$C$404:$C$433)*(مسودة!$C$404:$C$433=$C$415)),ROW(مسودة!$C$404:$C$433)),ROW()-ROW(AC417)+1)),مسودة!AC406:'مسودة'!AC$433)),0))</f>
        <v>31</v>
      </c>
      <c r="AD417" s="39">
        <f t="array" ref="AD417">IF($C$415="","",IFERROR(MAX(IF((ROW(مسودة!$C$404:$C$433)=SMALL(IF((ROW(مسودة!$C$404:$C$433)*(مسودة!$C$404:$C$433=$C$415)),ROW(مسودة!$C$404:$C$433)),ROW()-ROW(AD417)+1)),مسودة!AD406:'مسودة'!AD$433)),0))</f>
        <v>59</v>
      </c>
      <c r="AE417" s="39">
        <f t="array" ref="AE417">IF($C$415="","",IFERROR(MAX(IF((ROW(مسودة!$C$404:$C$433)=SMALL(IF((ROW(مسودة!$C$404:$C$433)*(مسودة!$C$404:$C$433=$C$415)),ROW(مسودة!$C$404:$C$433)),ROW()-ROW(AE417)+1)),مسودة!AE406:'مسودة'!AE$433)),0))</f>
        <v>22</v>
      </c>
      <c r="AF417" s="39">
        <f t="array" ref="AF417">IF($C$415="","",IFERROR(MAX(IF((ROW(مسودة!$C$404:$C$433)=SMALL(IF((ROW(مسودة!$C$404:$C$433)*(مسودة!$C$404:$C$433=$C$415)),ROW(مسودة!$C$404:$C$433)),ROW()-ROW(AF417)+1)),مسودة!AF406:'مسودة'!AF$433)),0))</f>
        <v>27</v>
      </c>
      <c r="AG417" s="39">
        <f t="array" ref="AG417">IF($C$415="","",IFERROR(MAX(IF((ROW(مسودة!$C$404:$C$433)=SMALL(IF((ROW(مسودة!$C$404:$C$433)*(مسودة!$C$404:$C$433=$C$415)),ROW(مسودة!$C$404:$C$433)),ROW()-ROW(AG417)+1)),مسودة!AG406:'مسودة'!AG$433)),0))</f>
        <v>49</v>
      </c>
      <c r="AH417" s="39">
        <f t="array" ref="AH417">IF($C$415="","",IFERROR(MAX(IF((ROW(مسودة!$C$404:$C$433)=SMALL(IF((ROW(مسودة!$C$404:$C$433)*(مسودة!$C$404:$C$433=$C$415)),ROW(مسودة!$C$404:$C$433)),ROW()-ROW(AH417)+1)),مسودة!AH406:'مسودة'!AH$433)),0))</f>
        <v>18</v>
      </c>
      <c r="AI417" s="39">
        <f t="array" ref="AI417">IF($C$415="","",IFERROR(MAX(IF((ROW(مسودة!$C$404:$C$433)=SMALL(IF((ROW(مسودة!$C$404:$C$433)*(مسودة!$C$404:$C$433=$C$415)),ROW(مسودة!$C$404:$C$433)),ROW()-ROW(AI417)+1)),مسودة!AI406:'مسودة'!AI$433)),0))</f>
        <v>25</v>
      </c>
      <c r="AJ417" s="39">
        <f t="array" ref="AJ417">IF($C$415="","",IFERROR(MAX(IF((ROW(مسودة!$C$404:$C$433)=SMALL(IF((ROW(مسودة!$C$404:$C$433)*(مسودة!$C$404:$C$433=$C$415)),ROW(مسودة!$C$404:$C$433)),ROW()-ROW(AJ417)+1)),مسودة!AJ406:'مسودة'!AJ$433)),0))</f>
        <v>43</v>
      </c>
      <c r="AK417" s="39">
        <f t="array" ref="AK417">IF($C$415="","",IFERROR(MAX(IF((ROW(مسودة!$C$404:$C$433)=SMALL(IF((ROW(مسودة!$C$404:$C$433)*(مسودة!$C$404:$C$433=$C$415)),ROW(مسودة!$C$404:$C$433)),ROW()-ROW(AK417)+1)),مسودة!AK406:'مسودة'!AK$433)),0))</f>
        <v>11</v>
      </c>
      <c r="AL417" s="39">
        <f t="array" ref="AL417">IF($C$415="","",IFERROR(MAX(IF((ROW(مسودة!$C$404:$C$433)=SMALL(IF((ROW(مسودة!$C$404:$C$433)*(مسودة!$C$404:$C$433=$C$415)),ROW(مسودة!$C$404:$C$433)),ROW()-ROW(AL417)+1)),مسودة!AL406:'مسودة'!AL$433)),0))</f>
        <v>11</v>
      </c>
      <c r="AM417" s="39">
        <f t="array" ref="AM417">IF($C$415="","",IFERROR(MAX(IF((ROW(مسودة!$C$404:$C$433)=SMALL(IF((ROW(مسودة!$C$404:$C$433)*(مسودة!$C$404:$C$433=$C$415)),ROW(مسودة!$C$404:$C$433)),ROW()-ROW(AM417)+1)),مسودة!AM406:'مسودة'!AM$433)),0))</f>
        <v>22</v>
      </c>
      <c r="AN417" s="39">
        <f t="array" ref="AN417">IF($C$415="","",IFERROR(MAX(IF((ROW(مسودة!$C$404:$C$433)=SMALL(IF((ROW(مسودة!$C$404:$C$433)*(مسودة!$C$404:$C$433=$C$415)),ROW(مسودة!$C$404:$C$433)),ROW()-ROW(AN417)+1)),مسودة!AN406:AN$433)),0))</f>
        <v>812</v>
      </c>
      <c r="AO417" s="39">
        <f t="array" ref="AO417">IF($C$415="","",IFERROR(MAX(IF((ROW(مسودة!$C$404:$C$433)=SMALL(IF((ROW(مسودة!$C$404:$C$433)*(مسودة!$C$404:$C$433=$C$415)),ROW(مسودة!$C$404:$C$433)),ROW()-ROW(AO417)+1)),مسودة!AO406:AO$433)),0))</f>
        <v>61.515151515151508</v>
      </c>
      <c r="AP417" s="39" t="str">
        <f>IF(AO417&lt;50,"   ",IF(AO417&lt;65,"مقبول",IF(AO417&lt;75,"جيد",IF(AO417&lt;85,"جيدجداً",IF(AO417&lt;=100,"ممتاز","")))))</f>
        <v>مقبول</v>
      </c>
      <c r="AQ417" s="49"/>
      <c r="AR417" s="49"/>
      <c r="AS417" s="49"/>
      <c r="AT417" s="49"/>
      <c r="AU417" s="105"/>
    </row>
    <row r="418" spans="2:47" ht="28.5" customHeight="1" thickBot="1">
      <c r="B418" s="48">
        <f t="shared" ref="B418" si="64">B415+1</f>
        <v>93</v>
      </c>
      <c r="C418" s="98">
        <f t="array" ref="C418">IF(ISERROR(INDEX(مسودة!$C$404:$AV$433,SMALL(IF((مسودة!$AV$404:$AV$433="ناجح"),ROW(مسودة!$C$404:$AV$433)-MIN(ROW(مسودة!$C$404:$AV$433))+1,""),ROW(A3)),COLUMN(A3))),"",INDEX(مسودة!$C$404:$AV$433,SMALL(IF((مسودة!$AV$404:$AV$433="ناجح"),ROW(مسودة!$C$404:$AV$433)-MIN(ROW(مسودة!$C$404:$AV$433))+1,""),ROW(A3)),COLUMN(A3)))</f>
        <v>705</v>
      </c>
      <c r="D418" s="95" t="str">
        <f>IF(C418&lt;&gt;"",VLOOKUP(C418,مسودة!$C$404:$D$433,2,0),"")</f>
        <v xml:space="preserve">احمد صلاح الدين </v>
      </c>
      <c r="E418" s="95">
        <f>IF(C418&lt;&gt;"",VLOOKUP(C418,مسودة!$C$404:$E$433,3,0),"")</f>
        <v>307</v>
      </c>
      <c r="F418" s="11" t="s">
        <v>30</v>
      </c>
      <c r="G418" s="39">
        <f t="array" ref="G418">IF($C$418="","",IFERROR(MAX(IF((ROW(مسودة!$C$404:$C$433)=SMALL(IF((ROW(مسودة!$C$404:$C$433)*(مسودة!$C$404:$C$433=$C$418)),ROW(مسودة!$C$404:$C$433)),ROW()-ROW(G418)+1)),مسودة!G404:'مسودة'!G$433)),0))</f>
        <v>26</v>
      </c>
      <c r="H418" s="39">
        <f t="array" ref="H418">IF($C$418="","",IFERROR(MAX(IF((ROW(مسودة!$C$404:$C$433)=SMALL(IF((ROW(مسودة!$C$404:$C$433)*(مسودة!$C$404:$C$433=$C$418)),ROW(مسودة!$C$404:$C$433)),ROW()-ROW(H418)+1)),مسودة!H404:'مسودة'!H$433)),0))</f>
        <v>54</v>
      </c>
      <c r="I418" s="39">
        <f t="array" ref="I418">IF($C$418="","",IFERROR(MAX(IF((ROW(مسودة!$C$404:$C$433)=SMALL(IF((ROW(مسودة!$C$404:$C$433)*(مسودة!$C$404:$C$433=$C$418)),ROW(مسودة!$C$404:$C$433)),ROW()-ROW(I418)+1)),مسودة!I404:'مسودة'!I$433)),0))</f>
        <v>80</v>
      </c>
      <c r="J418" s="39">
        <f t="array" ref="J418">IF($C$418="","",IFERROR(MAX(IF((ROW(مسودة!$C$404:$C$433)=SMALL(IF((ROW(مسودة!$C$404:$C$433)*(مسودة!$C$404:$C$433=$C$418)),ROW(مسودة!$C$404:$C$433)),ROW()-ROW(J418)+1)),مسودة!J404:'مسودة'!J$433)),0))</f>
        <v>29</v>
      </c>
      <c r="K418" s="39">
        <f t="array" ref="K418">IF($C$418="","",IFERROR(MAX(IF((ROW(مسودة!$C$404:$C$433)=SMALL(IF((ROW(مسودة!$C$404:$C$433)*(مسودة!$C$404:$C$433=$C$418)),ROW(مسودة!$C$404:$C$433)),ROW()-ROW(K418)+1)),مسودة!K404:'مسودة'!K$433)),0))</f>
        <v>42</v>
      </c>
      <c r="L418" s="39">
        <f t="array" ref="L418">IF($C$418="","",IFERROR(MAX(IF((ROW(مسودة!$C$404:$C$433)=SMALL(IF((ROW(مسودة!$C$404:$C$433)*(مسودة!$C$404:$C$433=$C$418)),ROW(مسودة!$C$404:$C$433)),ROW()-ROW(L418)+1)),مسودة!L404:'مسودة'!L$433)),0))</f>
        <v>71</v>
      </c>
      <c r="M418" s="39">
        <f t="array" ref="M418">IF($C$418="","",IFERROR(MAX(IF((ROW(مسودة!$C$404:$C$433)=SMALL(IF((ROW(مسودة!$C$404:$C$433)*(مسودة!$C$404:$C$433=$C$418)),ROW(مسودة!$C$404:$C$433)),ROW()-ROW(M418)+1)),مسودة!M404:'مسودة'!M$433)),0))</f>
        <v>26</v>
      </c>
      <c r="N418" s="39">
        <f t="array" ref="N418">IF($C$418="","",IFERROR(MAX(IF((ROW(مسودة!$C$404:$C$433)=SMALL(IF((ROW(مسودة!$C$404:$C$433)*(مسودة!$C$404:$C$433=$C$418)),ROW(مسودة!$C$404:$C$433)),ROW()-ROW(N418)+1)),مسودة!N404:'مسودة'!N$433)),0))</f>
        <v>47</v>
      </c>
      <c r="O418" s="39">
        <f t="array" ref="O418">IF($C$418="","",IFERROR(MAX(IF((ROW(مسودة!$C$404:$C$433)=SMALL(IF((ROW(مسودة!$C$404:$C$433)*(مسودة!$C$404:$C$433=$C$418)),ROW(مسودة!$C$404:$C$433)),ROW()-ROW(O418)+1)),مسودة!O404:'مسودة'!O$433)),0))</f>
        <v>73</v>
      </c>
      <c r="P418" s="39">
        <f t="array" ref="P418">IF($C$418="","",IFERROR(MAX(IF((ROW(مسودة!$C$404:$C$433)=SMALL(IF((ROW(مسودة!$C$404:$C$433)*(مسودة!$C$404:$C$433=$C$418)),ROW(مسودة!$C$404:$C$433)),ROW()-ROW(P418)+1)),مسودة!P404:'مسودة'!P$433)),0))</f>
        <v>20</v>
      </c>
      <c r="Q418" s="39">
        <f t="array" ref="Q418">IF($C$418="","",IFERROR(MAX(IF((ROW(مسودة!$C$404:$C$433)=SMALL(IF((ROW(مسودة!$C$404:$C$433)*(مسودة!$C$404:$C$433=$C$418)),ROW(مسودة!$C$404:$C$433)),ROW()-ROW(Q418)+1)),مسودة!Q404:'مسودة'!Q$433)),0))</f>
        <v>25</v>
      </c>
      <c r="R418" s="39">
        <f t="array" ref="R418">IF($C$418="","",IFERROR(MAX(IF((ROW(مسودة!$C$404:$C$433)=SMALL(IF((ROW(مسودة!$C$404:$C$433)*(مسودة!$C$404:$C$433=$C$418)),ROW(مسودة!$C$404:$C$433)),ROW()-ROW(R418)+1)),مسودة!R404:'مسودة'!R$433)),0))</f>
        <v>45</v>
      </c>
      <c r="S418" s="39">
        <f t="array" ref="S418">IF($C$418="","",IFERROR(MAX(IF((ROW(مسودة!$C$404:$C$433)=SMALL(IF((ROW(مسودة!$C$404:$C$433)*(مسودة!$C$404:$C$433=$C$418)),ROW(مسودة!$C$404:$C$433)),ROW()-ROW(S418)+1)),مسودة!S404:'مسودة'!S$433)),0))</f>
        <v>22</v>
      </c>
      <c r="T418" s="39">
        <f t="array" ref="T418">IF($C$418="","",IFERROR(MAX(IF((ROW(مسودة!$C$404:$C$433)=SMALL(IF((ROW(مسودة!$C$404:$C$433)*(مسودة!$C$404:$C$433=$C$418)),ROW(مسودة!$C$404:$C$433)),ROW()-ROW(T418)+1)),مسودة!T404:'مسودة'!T$433)),0))</f>
        <v>29</v>
      </c>
      <c r="U418" s="39">
        <f t="array" ref="U418">IF($C$418="","",IFERROR(MAX(IF((ROW(مسودة!$C$404:$C$433)=SMALL(IF((ROW(مسودة!$C$404:$C$433)*(مسودة!$C$404:$C$433=$C$418)),ROW(مسودة!$C$404:$C$433)),ROW()-ROW(U418)+1)),مسودة!U404:'مسودة'!U$433)),0))</f>
        <v>51</v>
      </c>
      <c r="V418" s="39">
        <f t="array" ref="V418">IF($C$418="","",IFERROR(MAX(IF((ROW(مسودة!$C$404:$C$433)=SMALL(IF((ROW(مسودة!$C$404:$C$433)*(مسودة!$C$404:$C$433=$C$418)),ROW(مسودة!$C$404:$C$433)),ROW()-ROW(V418)+1)),مسودة!V404:'مسودة'!V$433)),0))</f>
        <v>17</v>
      </c>
      <c r="W418" s="39">
        <f t="array" ref="W418">IF($C$418="","",IFERROR(MAX(IF((ROW(مسودة!$C$404:$C$433)=SMALL(IF((ROW(مسودة!$C$404:$C$433)*(مسودة!$C$404:$C$433=$C$418)),ROW(مسودة!$C$404:$C$433)),ROW()-ROW(W418)+1)),مسودة!W404:'مسودة'!W$433)),0))</f>
        <v>28</v>
      </c>
      <c r="X418" s="39">
        <f t="array" ref="X418">IF($C$418="","",IFERROR(MAX(IF((ROW(مسودة!$C$404:$C$433)=SMALL(IF((ROW(مسودة!$C$404:$C$433)*(مسودة!$C$404:$C$433=$C$418)),ROW(مسودة!$C$404:$C$433)),ROW()-ROW(X418)+1)),مسودة!X404:'مسودة'!X$433)),0))</f>
        <v>45</v>
      </c>
      <c r="Y418" s="39">
        <f t="array" ref="Y418">IF($C$418="","",IFERROR(MAX(IF((ROW(مسودة!$C$404:$C$433)=SMALL(IF((ROW(مسودة!$C$404:$C$433)*(مسودة!$C$404:$C$433=$C$418)),ROW(مسودة!$C$404:$C$433)),ROW()-ROW(Y418)+1)),مسودة!Y404:'مسودة'!Y$433)),0))</f>
        <v>10</v>
      </c>
      <c r="Z418" s="39">
        <f t="array" ref="Z418">IF($C$418="","",IFERROR(MAX(IF((ROW(مسودة!$C$404:$C$433)=SMALL(IF((ROW(مسودة!$C$404:$C$433)*(مسودة!$C$404:$C$433=$C$418)),ROW(مسودة!$C$404:$C$433)),ROW()-ROW(Z418)+1)),مسودة!Z404:'مسودة'!Z$433)),0))</f>
        <v>24</v>
      </c>
      <c r="AA418" s="39">
        <f t="array" ref="AA418">IF($C$418="","",IFERROR(MAX(IF((ROW(مسودة!$C$404:$C$433)=SMALL(IF((ROW(مسودة!$C$404:$C$433)*(مسودة!$C$404:$C$433=$C$418)),ROW(مسودة!$C$404:$C$433)),ROW()-ROW(AA418)+1)),مسودة!AA404:'مسودة'!AA$433)),0))</f>
        <v>34</v>
      </c>
      <c r="AB418" s="39">
        <f t="array" ref="AB418">IF($C$418="","",IFERROR(MAX(IF((ROW(مسودة!$C$404:$C$433)=SMALL(IF((ROW(مسودة!$C$404:$C$433)*(مسودة!$C$404:$C$433=$C$418)),ROW(مسودة!$C$404:$C$433)),ROW()-ROW(AB418)+1)),مسودة!AB404:'مسودة'!AB$433)),0))</f>
        <v>10</v>
      </c>
      <c r="AC418" s="39">
        <f t="array" ref="AC418">IF($C$418="","",IFERROR(MAX(IF((ROW(مسودة!$C$404:$C$433)=SMALL(IF((ROW(مسودة!$C$404:$C$433)*(مسودة!$C$404:$C$433=$C$418)),ROW(مسودة!$C$404:$C$433)),ROW()-ROW(AC418)+1)),مسودة!AC404:'مسودة'!AC$433)),0))</f>
        <v>23</v>
      </c>
      <c r="AD418" s="39">
        <f t="array" ref="AD418">IF($C$418="","",IFERROR(MAX(IF((ROW(مسودة!$C$404:$C$433)=SMALL(IF((ROW(مسودة!$C$404:$C$433)*(مسودة!$C$404:$C$433=$C$418)),ROW(مسودة!$C$404:$C$433)),ROW()-ROW(AD418)+1)),مسودة!AD404:'مسودة'!AD$433)),0))</f>
        <v>33</v>
      </c>
      <c r="AE418" s="39">
        <f t="array" ref="AE418">IF($C$418="","",IFERROR(MAX(IF((ROW(مسودة!$C$404:$C$433)=SMALL(IF((ROW(مسودة!$C$404:$C$433)*(مسودة!$C$404:$C$433=$C$418)),ROW(مسودة!$C$404:$C$433)),ROW()-ROW(AE418)+1)),مسودة!AE404:'مسودة'!AE$433)),0))</f>
        <v>10</v>
      </c>
      <c r="AF418" s="39">
        <f t="array" ref="AF418">IF($C$418="","",IFERROR(MAX(IF((ROW(مسودة!$C$404:$C$433)=SMALL(IF((ROW(مسودة!$C$404:$C$433)*(مسودة!$C$404:$C$433=$C$418)),ROW(مسودة!$C$404:$C$433)),ROW()-ROW(AF418)+1)),مسودة!AF404:'مسودة'!AF$433)),0))</f>
        <v>13</v>
      </c>
      <c r="AG418" s="39">
        <f t="array" ref="AG418">IF($C$418="","",IFERROR(MAX(IF((ROW(مسودة!$C$404:$C$433)=SMALL(IF((ROW(مسودة!$C$404:$C$433)*(مسودة!$C$404:$C$433=$C$418)),ROW(مسودة!$C$404:$C$433)),ROW()-ROW(AG418)+1)),مسودة!AG404:'مسودة'!AG$433)),0))</f>
        <v>23</v>
      </c>
      <c r="AH418" s="39">
        <f t="array" ref="AH418">IF($C$418="","",IFERROR(MAX(IF((ROW(مسودة!$C$404:$C$433)=SMALL(IF((ROW(مسودة!$C$404:$C$433)*(مسودة!$C$404:$C$433=$C$418)),ROW(مسودة!$C$404:$C$433)),ROW()-ROW(AH418)+1)),مسودة!AH404:'مسودة'!AH$433)),0))</f>
        <v>9</v>
      </c>
      <c r="AI418" s="39">
        <f t="array" ref="AI418">IF($C$418="","",IFERROR(MAX(IF((ROW(مسودة!$C$404:$C$433)=SMALL(IF((ROW(مسودة!$C$404:$C$433)*(مسودة!$C$404:$C$433=$C$418)),ROW(مسودة!$C$404:$C$433)),ROW()-ROW(AI418)+1)),مسودة!AI404:'مسودة'!AI$433)),0))</f>
        <v>24</v>
      </c>
      <c r="AJ418" s="39">
        <f t="array" ref="AJ418">IF($C$418="","",IFERROR(MAX(IF((ROW(مسودة!$C$404:$C$433)=SMALL(IF((ROW(مسودة!$C$404:$C$433)*(مسودة!$C$404:$C$433=$C$418)),ROW(مسودة!$C$404:$C$433)),ROW()-ROW(AJ418)+1)),مسودة!AJ404:'مسودة'!AJ$433)),0))</f>
        <v>33</v>
      </c>
      <c r="AK418" s="39">
        <f t="array" ref="AK418">IF($C$418="","",IFERROR(MAX(IF((ROW(مسودة!$C$404:$C$433)=SMALL(IF((ROW(مسودة!$C$404:$C$433)*(مسودة!$C$404:$C$433=$C$418)),ROW(مسودة!$C$404:$C$433)),ROW()-ROW(AK418)+1)),مسودة!AK404:'مسودة'!AK$433)),0))</f>
        <v>6</v>
      </c>
      <c r="AL418" s="39">
        <f t="array" ref="AL418">IF($C$418="","",IFERROR(MAX(IF((ROW(مسودة!$C$404:$C$433)=SMALL(IF((ROW(مسودة!$C$404:$C$433)*(مسودة!$C$404:$C$433=$C$418)),ROW(مسودة!$C$404:$C$433)),ROW()-ROW(AL418)+1)),مسودة!AL404:'مسودة'!AL$433)),0))</f>
        <v>6</v>
      </c>
      <c r="AM418" s="39">
        <f t="array" ref="AM418">IF($C$418="","",IFERROR(MAX(IF((ROW(مسودة!$C$404:$C$433)=SMALL(IF((ROW(مسودة!$C$404:$C$433)*(مسودة!$C$404:$C$433=$C$418)),ROW(مسودة!$C$404:$C$433)),ROW()-ROW(AM418)+1)),مسودة!AM404:'مسودة'!AM$433)),0))</f>
        <v>12</v>
      </c>
      <c r="AN418" s="62"/>
      <c r="AO418" s="62"/>
      <c r="AP418" s="62"/>
      <c r="AQ418" s="106"/>
      <c r="AR418" s="107"/>
      <c r="AS418" s="106"/>
      <c r="AT418" s="107"/>
      <c r="AU418" s="103" t="str">
        <f>IFERROR(LOOKUP(2,1/((مسودة!$C$404:$C$433=C418)*(مسودة!$F$404:$F$433=F418)),مسودة!$AV$404:$AV$433),"")</f>
        <v>ناجح</v>
      </c>
    </row>
    <row r="419" spans="2:47" ht="28.5" customHeight="1" thickBot="1">
      <c r="B419" s="48"/>
      <c r="C419" s="99"/>
      <c r="D419" s="51"/>
      <c r="E419" s="51"/>
      <c r="F419" s="11" t="s">
        <v>31</v>
      </c>
      <c r="G419" s="39">
        <f t="array" ref="G419">IF($C$418="","",IFERROR(MAX(IF((ROW(مسودة!$C$404:$C$433)=SMALL(IF((ROW(مسودة!$C$404:$C$433)*(مسودة!$C$404:$C$433=$C$418)),ROW(مسودة!$C$404:$C$433)),ROW()-ROW(G419)+1)),مسودة!G405:'مسودة'!G$433)),0))</f>
        <v>30</v>
      </c>
      <c r="H419" s="39">
        <f t="array" ref="H419">IF($C$418="","",IFERROR(MAX(IF((ROW(مسودة!$C$404:$C$433)=SMALL(IF((ROW(مسودة!$C$404:$C$433)*(مسودة!$C$404:$C$433=$C$418)),ROW(مسودة!$C$404:$C$433)),ROW()-ROW(H419)+1)),مسودة!H405:'مسودة'!H$433)),0))</f>
        <v>50</v>
      </c>
      <c r="I419" s="39">
        <f t="array" ref="I419">IF($C$418="","",IFERROR(MAX(IF((ROW(مسودة!$C$404:$C$433)=SMALL(IF((ROW(مسودة!$C$404:$C$433)*(مسودة!$C$404:$C$433=$C$418)),ROW(مسودة!$C$404:$C$433)),ROW()-ROW(I419)+1)),مسودة!I405:'مسودة'!I$433)),0))</f>
        <v>80</v>
      </c>
      <c r="J419" s="39">
        <f t="array" ref="J419">IF($C$418="","",IFERROR(MAX(IF((ROW(مسودة!$C$404:$C$433)=SMALL(IF((ROW(مسودة!$C$404:$C$433)*(مسودة!$C$404:$C$433=$C$418)),ROW(مسودة!$C$404:$C$433)),ROW()-ROW(J419)+1)),مسودة!J405:'مسودة'!J$433)),0))</f>
        <v>28</v>
      </c>
      <c r="K419" s="39">
        <f t="array" ref="K419">IF($C$418="","",IFERROR(MAX(IF((ROW(مسودة!$C$404:$C$433)=SMALL(IF((ROW(مسودة!$C$404:$C$433)*(مسودة!$C$404:$C$433=$C$418)),ROW(مسودة!$C$404:$C$433)),ROW()-ROW(K419)+1)),مسودة!K405:'مسودة'!K$433)),0))</f>
        <v>45</v>
      </c>
      <c r="L419" s="39">
        <f t="array" ref="L419">IF($C$418="","",IFERROR(MAX(IF((ROW(مسودة!$C$404:$C$433)=SMALL(IF((ROW(مسودة!$C$404:$C$433)*(مسودة!$C$404:$C$433=$C$418)),ROW(مسودة!$C$404:$C$433)),ROW()-ROW(L419)+1)),مسودة!L405:'مسودة'!L$433)),0))</f>
        <v>73</v>
      </c>
      <c r="M419" s="39">
        <f t="array" ref="M419">IF($C$418="","",IFERROR(MAX(IF((ROW(مسودة!$C$404:$C$433)=SMALL(IF((ROW(مسودة!$C$404:$C$433)*(مسودة!$C$404:$C$433=$C$418)),ROW(مسودة!$C$404:$C$433)),ROW()-ROW(M419)+1)),مسودة!M405:'مسودة'!M$433)),0))</f>
        <v>24</v>
      </c>
      <c r="N419" s="39">
        <f t="array" ref="N419">IF($C$418="","",IFERROR(MAX(IF((ROW(مسودة!$C$404:$C$433)=SMALL(IF((ROW(مسودة!$C$404:$C$433)*(مسودة!$C$404:$C$433=$C$418)),ROW(مسودة!$C$404:$C$433)),ROW()-ROW(N419)+1)),مسودة!N405:'مسودة'!N$433)),0))</f>
        <v>43</v>
      </c>
      <c r="O419" s="39">
        <f t="array" ref="O419">IF($C$418="","",IFERROR(MAX(IF((ROW(مسودة!$C$404:$C$433)=SMALL(IF((ROW(مسودة!$C$404:$C$433)*(مسودة!$C$404:$C$433=$C$418)),ROW(مسودة!$C$404:$C$433)),ROW()-ROW(O419)+1)),مسودة!O405:'مسودة'!O$433)),0))</f>
        <v>67</v>
      </c>
      <c r="P419" s="39">
        <f t="array" ref="P419">IF($C$418="","",IFERROR(MAX(IF((ROW(مسودة!$C$404:$C$433)=SMALL(IF((ROW(مسودة!$C$404:$C$433)*(مسودة!$C$404:$C$433=$C$418)),ROW(مسودة!$C$404:$C$433)),ROW()-ROW(P419)+1)),مسودة!P405:'مسودة'!P$433)),0))</f>
        <v>20</v>
      </c>
      <c r="Q419" s="39">
        <f t="array" ref="Q419">IF($C$418="","",IFERROR(MAX(IF((ROW(مسودة!$C$404:$C$433)=SMALL(IF((ROW(مسودة!$C$404:$C$433)*(مسودة!$C$404:$C$433=$C$418)),ROW(مسودة!$C$404:$C$433)),ROW()-ROW(Q419)+1)),مسودة!Q405:'مسودة'!Q$433)),0))</f>
        <v>24</v>
      </c>
      <c r="R419" s="39">
        <f t="array" ref="R419">IF($C$418="","",IFERROR(MAX(IF((ROW(مسودة!$C$404:$C$433)=SMALL(IF((ROW(مسودة!$C$404:$C$433)*(مسودة!$C$404:$C$433=$C$418)),ROW(مسودة!$C$404:$C$433)),ROW()-ROW(R419)+1)),مسودة!R405:'مسودة'!R$433)),0))</f>
        <v>44</v>
      </c>
      <c r="S419" s="39">
        <f t="array" ref="S419">IF($C$418="","",IFERROR(MAX(IF((ROW(مسودة!$C$404:$C$433)=SMALL(IF((ROW(مسودة!$C$404:$C$433)*(مسودة!$C$404:$C$433=$C$418)),ROW(مسودة!$C$404:$C$433)),ROW()-ROW(S419)+1)),مسودة!S405:'مسودة'!S$433)),0))</f>
        <v>24</v>
      </c>
      <c r="T419" s="39">
        <f t="array" ref="T419">IF($C$418="","",IFERROR(MAX(IF((ROW(مسودة!$C$404:$C$433)=SMALL(IF((ROW(مسودة!$C$404:$C$433)*(مسودة!$C$404:$C$433=$C$418)),ROW(مسودة!$C$404:$C$433)),ROW()-ROW(T419)+1)),مسودة!T405:'مسودة'!T$433)),0))</f>
        <v>32</v>
      </c>
      <c r="U419" s="39">
        <f t="array" ref="U419">IF($C$418="","",IFERROR(MAX(IF((ROW(مسودة!$C$404:$C$433)=SMALL(IF((ROW(مسودة!$C$404:$C$433)*(مسودة!$C$404:$C$433=$C$418)),ROW(مسودة!$C$404:$C$433)),ROW()-ROW(U419)+1)),مسودة!U405:'مسودة'!U$433)),0))</f>
        <v>56</v>
      </c>
      <c r="V419" s="39">
        <f t="array" ref="V419">IF($C$418="","",IFERROR(MAX(IF((ROW(مسودة!$C$404:$C$433)=SMALL(IF((ROW(مسودة!$C$404:$C$433)*(مسودة!$C$404:$C$433=$C$418)),ROW(مسودة!$C$404:$C$433)),ROW()-ROW(V419)+1)),مسودة!V405:'مسودة'!V$433)),0))</f>
        <v>19</v>
      </c>
      <c r="W419" s="39">
        <f t="array" ref="W419">IF($C$418="","",IFERROR(MAX(IF((ROW(مسودة!$C$404:$C$433)=SMALL(IF((ROW(مسودة!$C$404:$C$433)*(مسودة!$C$404:$C$433=$C$418)),ROW(مسودة!$C$404:$C$433)),ROW()-ROW(W419)+1)),مسودة!W405:'مسودة'!W$433)),0))</f>
        <v>24</v>
      </c>
      <c r="X419" s="39">
        <f t="array" ref="X419">IF($C$418="","",IFERROR(MAX(IF((ROW(مسودة!$C$404:$C$433)=SMALL(IF((ROW(مسودة!$C$404:$C$433)*(مسودة!$C$404:$C$433=$C$418)),ROW(مسودة!$C$404:$C$433)),ROW()-ROW(X419)+1)),مسودة!X405:'مسودة'!X$433)),0))</f>
        <v>43</v>
      </c>
      <c r="Y419" s="39">
        <f t="array" ref="Y419">IF($C$418="","",IFERROR(MAX(IF((ROW(مسودة!$C$404:$C$433)=SMALL(IF((ROW(مسودة!$C$404:$C$433)*(مسودة!$C$404:$C$433=$C$418)),ROW(مسودة!$C$404:$C$433)),ROW()-ROW(Y419)+1)),مسودة!Y405:'مسودة'!Y$433)),0))</f>
        <v>10</v>
      </c>
      <c r="Z419" s="39">
        <f t="array" ref="Z419">IF($C$418="","",IFERROR(MAX(IF((ROW(مسودة!$C$404:$C$433)=SMALL(IF((ROW(مسودة!$C$404:$C$433)*(مسودة!$C$404:$C$433=$C$418)),ROW(مسودة!$C$404:$C$433)),ROW()-ROW(Z419)+1)),مسودة!Z405:'مسودة'!Z$433)),0))</f>
        <v>18</v>
      </c>
      <c r="AA419" s="39">
        <f t="array" ref="AA419">IF($C$418="","",IFERROR(MAX(IF((ROW(مسودة!$C$404:$C$433)=SMALL(IF((ROW(مسودة!$C$404:$C$433)*(مسودة!$C$404:$C$433=$C$418)),ROW(مسودة!$C$404:$C$433)),ROW()-ROW(AA419)+1)),مسودة!AA405:'مسودة'!AA$433)),0))</f>
        <v>28</v>
      </c>
      <c r="AB419" s="39">
        <f t="array" ref="AB419">IF($C$418="","",IFERROR(MAX(IF((ROW(مسودة!$C$404:$C$433)=SMALL(IF((ROW(مسودة!$C$404:$C$433)*(مسودة!$C$404:$C$433=$C$418)),ROW(مسودة!$C$404:$C$433)),ROW()-ROW(AB419)+1)),مسودة!AB405:'مسودة'!AB$433)),0))</f>
        <v>10</v>
      </c>
      <c r="AC419" s="39">
        <f t="array" ref="AC419">IF($C$418="","",IFERROR(MAX(IF((ROW(مسودة!$C$404:$C$433)=SMALL(IF((ROW(مسودة!$C$404:$C$433)*(مسودة!$C$404:$C$433=$C$418)),ROW(مسودة!$C$404:$C$433)),ROW()-ROW(AC419)+1)),مسودة!AC405:'مسودة'!AC$433)),0))</f>
        <v>20</v>
      </c>
      <c r="AD419" s="39">
        <f t="array" ref="AD419">IF($C$418="","",IFERROR(MAX(IF((ROW(مسودة!$C$404:$C$433)=SMALL(IF((ROW(مسودة!$C$404:$C$433)*(مسودة!$C$404:$C$433=$C$418)),ROW(مسودة!$C$404:$C$433)),ROW()-ROW(AD419)+1)),مسودة!AD405:'مسودة'!AD$433)),0))</f>
        <v>30</v>
      </c>
      <c r="AE419" s="39">
        <f t="array" ref="AE419">IF($C$418="","",IFERROR(MAX(IF((ROW(مسودة!$C$404:$C$433)=SMALL(IF((ROW(مسودة!$C$404:$C$433)*(مسودة!$C$404:$C$433=$C$418)),ROW(مسودة!$C$404:$C$433)),ROW()-ROW(AE419)+1)),مسودة!AE405:'مسودة'!AE$433)),0))</f>
        <v>11</v>
      </c>
      <c r="AF419" s="39">
        <f t="array" ref="AF419">IF($C$418="","",IFERROR(MAX(IF((ROW(مسودة!$C$404:$C$433)=SMALL(IF((ROW(مسودة!$C$404:$C$433)*(مسودة!$C$404:$C$433=$C$418)),ROW(مسودة!$C$404:$C$433)),ROW()-ROW(AF419)+1)),مسودة!AF405:'مسودة'!AF$433)),0))</f>
        <v>23</v>
      </c>
      <c r="AG419" s="39">
        <f t="array" ref="AG419">IF($C$418="","",IFERROR(MAX(IF((ROW(مسودة!$C$404:$C$433)=SMALL(IF((ROW(مسودة!$C$404:$C$433)*(مسودة!$C$404:$C$433=$C$418)),ROW(مسودة!$C$404:$C$433)),ROW()-ROW(AG419)+1)),مسودة!AG405:'مسودة'!AG$433)),0))</f>
        <v>34</v>
      </c>
      <c r="AH419" s="39">
        <f t="array" ref="AH419">IF($C$418="","",IFERROR(MAX(IF((ROW(مسودة!$C$404:$C$433)=SMALL(IF((ROW(مسودة!$C$404:$C$433)*(مسودة!$C$404:$C$433=$C$418)),ROW(مسودة!$C$404:$C$433)),ROW()-ROW(AH419)+1)),مسودة!AH405:'مسودة'!AH$433)),0))</f>
        <v>10</v>
      </c>
      <c r="AI419" s="39">
        <f t="array" ref="AI419">IF($C$418="","",IFERROR(MAX(IF((ROW(مسودة!$C$404:$C$433)=SMALL(IF((ROW(مسودة!$C$404:$C$433)*(مسودة!$C$404:$C$433=$C$418)),ROW(مسودة!$C$404:$C$433)),ROW()-ROW(AI419)+1)),مسودة!AI405:'مسودة'!AI$433)),0))</f>
        <v>20</v>
      </c>
      <c r="AJ419" s="39">
        <f t="array" ref="AJ419">IF($C$418="","",IFERROR(MAX(IF((ROW(مسودة!$C$404:$C$433)=SMALL(IF((ROW(مسودة!$C$404:$C$433)*(مسودة!$C$404:$C$433=$C$418)),ROW(مسودة!$C$404:$C$433)),ROW()-ROW(AJ419)+1)),مسودة!AJ405:'مسودة'!AJ$433)),0))</f>
        <v>30</v>
      </c>
      <c r="AK419" s="39">
        <f t="array" ref="AK419">IF($C$418="","",IFERROR(MAX(IF((ROW(مسودة!$C$404:$C$433)=SMALL(IF((ROW(مسودة!$C$404:$C$433)*(مسودة!$C$404:$C$433=$C$418)),ROW(مسودة!$C$404:$C$433)),ROW()-ROW(AK419)+1)),مسودة!AK405:'مسودة'!AK$433)),0))</f>
        <v>4</v>
      </c>
      <c r="AL419" s="39">
        <f t="array" ref="AL419">IF($C$418="","",IFERROR(MAX(IF((ROW(مسودة!$C$404:$C$433)=SMALL(IF((ROW(مسودة!$C$404:$C$433)*(مسودة!$C$404:$C$433=$C$418)),ROW(مسودة!$C$404:$C$433)),ROW()-ROW(AL419)+1)),مسودة!AL405:'مسودة'!AL$433)),0))</f>
        <v>9</v>
      </c>
      <c r="AM419" s="39">
        <f t="array" ref="AM419">IF($C$418="","",IFERROR(MAX(IF((ROW(مسودة!$C$404:$C$433)=SMALL(IF((ROW(مسودة!$C$404:$C$433)*(مسودة!$C$404:$C$433=$C$418)),ROW(مسودة!$C$404:$C$433)),ROW()-ROW(AM419)+1)),مسودة!AM405:'مسودة'!AM$433)),0))</f>
        <v>13</v>
      </c>
      <c r="AN419" s="56"/>
      <c r="AO419" s="56"/>
      <c r="AP419" s="56"/>
      <c r="AQ419" s="108"/>
      <c r="AR419" s="109"/>
      <c r="AS419" s="108"/>
      <c r="AT419" s="109"/>
      <c r="AU419" s="104"/>
    </row>
    <row r="420" spans="2:47" ht="28.5" customHeight="1" thickBot="1">
      <c r="B420" s="48"/>
      <c r="C420" s="93"/>
      <c r="D420" s="51"/>
      <c r="E420" s="51"/>
      <c r="F420" s="14" t="s">
        <v>32</v>
      </c>
      <c r="G420" s="39">
        <f t="array" ref="G420">IF($C$418="","",IFERROR(MAX(IF((ROW(مسودة!$C$404:$C$433)=SMALL(IF((ROW(مسودة!$C$404:$C$433)*(مسودة!$C$404:$C$433=$C$418)),ROW(مسودة!$C$404:$C$433)),ROW()-ROW(G420)+1)),مسودة!G406:'مسودة'!G$433)),0))</f>
        <v>56</v>
      </c>
      <c r="H420" s="39">
        <f t="array" ref="H420">IF($C$418="","",IFERROR(MAX(IF((ROW(مسودة!$C$404:$C$433)=SMALL(IF((ROW(مسودة!$C$404:$C$433)*(مسودة!$C$404:$C$433=$C$418)),ROW(مسودة!$C$404:$C$433)),ROW()-ROW(H420)+1)),مسودة!H406:'مسودة'!H$433)),0))</f>
        <v>104</v>
      </c>
      <c r="I420" s="39">
        <f t="array" ref="I420">IF($C$418="","",IFERROR(MAX(IF((ROW(مسودة!$C$404:$C$433)=SMALL(IF((ROW(مسودة!$C$404:$C$433)*(مسودة!$C$404:$C$433=$C$418)),ROW(مسودة!$C$404:$C$433)),ROW()-ROW(I420)+1)),مسودة!I406:'مسودة'!I$433)),0))</f>
        <v>160</v>
      </c>
      <c r="J420" s="39">
        <f t="array" ref="J420">IF($C$418="","",IFERROR(MAX(IF((ROW(مسودة!$C$404:$C$433)=SMALL(IF((ROW(مسودة!$C$404:$C$433)*(مسودة!$C$404:$C$433=$C$418)),ROW(مسودة!$C$404:$C$433)),ROW()-ROW(J420)+1)),مسودة!J406:'مسودة'!J$433)),0))</f>
        <v>57</v>
      </c>
      <c r="K420" s="39">
        <f t="array" ref="K420">IF($C$418="","",IFERROR(MAX(IF((ROW(مسودة!$C$404:$C$433)=SMALL(IF((ROW(مسودة!$C$404:$C$433)*(مسودة!$C$404:$C$433=$C$418)),ROW(مسودة!$C$404:$C$433)),ROW()-ROW(K420)+1)),مسودة!K406:'مسودة'!K$433)),0))</f>
        <v>87</v>
      </c>
      <c r="L420" s="39">
        <f t="array" ref="L420">IF($C$418="","",IFERROR(MAX(IF((ROW(مسودة!$C$404:$C$433)=SMALL(IF((ROW(مسودة!$C$404:$C$433)*(مسودة!$C$404:$C$433=$C$418)),ROW(مسودة!$C$404:$C$433)),ROW()-ROW(L420)+1)),مسودة!L406:'مسودة'!L$433)),0))</f>
        <v>144</v>
      </c>
      <c r="M420" s="39">
        <f t="array" ref="M420">IF($C$418="","",IFERROR(MAX(IF((ROW(مسودة!$C$404:$C$433)=SMALL(IF((ROW(مسودة!$C$404:$C$433)*(مسودة!$C$404:$C$433=$C$418)),ROW(مسودة!$C$404:$C$433)),ROW()-ROW(M420)+1)),مسودة!M406:'مسودة'!M$433)),0))</f>
        <v>50</v>
      </c>
      <c r="N420" s="39">
        <f t="array" ref="N420">IF($C$418="","",IFERROR(MAX(IF((ROW(مسودة!$C$404:$C$433)=SMALL(IF((ROW(مسودة!$C$404:$C$433)*(مسودة!$C$404:$C$433=$C$418)),ROW(مسودة!$C$404:$C$433)),ROW()-ROW(N420)+1)),مسودة!N406:'مسودة'!N$433)),0))</f>
        <v>90</v>
      </c>
      <c r="O420" s="39">
        <f t="array" ref="O420">IF($C$418="","",IFERROR(MAX(IF((ROW(مسودة!$C$404:$C$433)=SMALL(IF((ROW(مسودة!$C$404:$C$433)*(مسودة!$C$404:$C$433=$C$418)),ROW(مسودة!$C$404:$C$433)),ROW()-ROW(O420)+1)),مسودة!O406:'مسودة'!O$433)),0))</f>
        <v>140</v>
      </c>
      <c r="P420" s="39">
        <f t="array" ref="P420">IF($C$418="","",IFERROR(MAX(IF((ROW(مسودة!$C$404:$C$433)=SMALL(IF((ROW(مسودة!$C$404:$C$433)*(مسودة!$C$404:$C$433=$C$418)),ROW(مسودة!$C$404:$C$433)),ROW()-ROW(P420)+1)),مسودة!P406:'مسودة'!P$433)),0))</f>
        <v>40</v>
      </c>
      <c r="Q420" s="39">
        <f t="array" ref="Q420">IF($C$418="","",IFERROR(MAX(IF((ROW(مسودة!$C$404:$C$433)=SMALL(IF((ROW(مسودة!$C$404:$C$433)*(مسودة!$C$404:$C$433=$C$418)),ROW(مسودة!$C$404:$C$433)),ROW()-ROW(Q420)+1)),مسودة!Q406:'مسودة'!Q$433)),0))</f>
        <v>49</v>
      </c>
      <c r="R420" s="39">
        <f t="array" ref="R420">IF($C$418="","",IFERROR(MAX(IF((ROW(مسودة!$C$404:$C$433)=SMALL(IF((ROW(مسودة!$C$404:$C$433)*(مسودة!$C$404:$C$433=$C$418)),ROW(مسودة!$C$404:$C$433)),ROW()-ROW(R420)+1)),مسودة!R406:'مسودة'!R$433)),0))</f>
        <v>89</v>
      </c>
      <c r="S420" s="39">
        <f t="array" ref="S420">IF($C$418="","",IFERROR(MAX(IF((ROW(مسودة!$C$404:$C$433)=SMALL(IF((ROW(مسودة!$C$404:$C$433)*(مسودة!$C$404:$C$433=$C$418)),ROW(مسودة!$C$404:$C$433)),ROW()-ROW(S420)+1)),مسودة!S406:'مسودة'!S$433)),0))</f>
        <v>46</v>
      </c>
      <c r="T420" s="39">
        <f t="array" ref="T420">IF($C$418="","",IFERROR(MAX(IF((ROW(مسودة!$C$404:$C$433)=SMALL(IF((ROW(مسودة!$C$404:$C$433)*(مسودة!$C$404:$C$433=$C$418)),ROW(مسودة!$C$404:$C$433)),ROW()-ROW(T420)+1)),مسودة!T406:'مسودة'!T$433)),0))</f>
        <v>61</v>
      </c>
      <c r="U420" s="39">
        <f t="array" ref="U420">IF($C$418="","",IFERROR(MAX(IF((ROW(مسودة!$C$404:$C$433)=SMALL(IF((ROW(مسودة!$C$404:$C$433)*(مسودة!$C$404:$C$433=$C$418)),ROW(مسودة!$C$404:$C$433)),ROW()-ROW(U420)+1)),مسودة!U406:'مسودة'!U$433)),0))</f>
        <v>107</v>
      </c>
      <c r="V420" s="39">
        <f t="array" ref="V420">IF($C$418="","",IFERROR(MAX(IF((ROW(مسودة!$C$404:$C$433)=SMALL(IF((ROW(مسودة!$C$404:$C$433)*(مسودة!$C$404:$C$433=$C$418)),ROW(مسودة!$C$404:$C$433)),ROW()-ROW(V420)+1)),مسودة!V406:'مسودة'!V$433)),0))</f>
        <v>36</v>
      </c>
      <c r="W420" s="39">
        <f t="array" ref="W420">IF($C$418="","",IFERROR(MAX(IF((ROW(مسودة!$C$404:$C$433)=SMALL(IF((ROW(مسودة!$C$404:$C$433)*(مسودة!$C$404:$C$433=$C$418)),ROW(مسودة!$C$404:$C$433)),ROW()-ROW(W420)+1)),مسودة!W406:'مسودة'!W$433)),0))</f>
        <v>52</v>
      </c>
      <c r="X420" s="39">
        <f t="array" ref="X420">IF($C$418="","",IFERROR(MAX(IF((ROW(مسودة!$C$404:$C$433)=SMALL(IF((ROW(مسودة!$C$404:$C$433)*(مسودة!$C$404:$C$433=$C$418)),ROW(مسودة!$C$404:$C$433)),ROW()-ROW(X420)+1)),مسودة!X406:'مسودة'!X$433)),0))</f>
        <v>88</v>
      </c>
      <c r="Y420" s="39">
        <f t="array" ref="Y420">IF($C$418="","",IFERROR(MAX(IF((ROW(مسودة!$C$404:$C$433)=SMALL(IF((ROW(مسودة!$C$404:$C$433)*(مسودة!$C$404:$C$433=$C$418)),ROW(مسودة!$C$404:$C$433)),ROW()-ROW(Y420)+1)),مسودة!Y406:'مسودة'!Y$433)),0))</f>
        <v>20</v>
      </c>
      <c r="Z420" s="39">
        <f t="array" ref="Z420">IF($C$418="","",IFERROR(MAX(IF((ROW(مسودة!$C$404:$C$433)=SMALL(IF((ROW(مسودة!$C$404:$C$433)*(مسودة!$C$404:$C$433=$C$418)),ROW(مسودة!$C$404:$C$433)),ROW()-ROW(Z420)+1)),مسودة!Z406:'مسودة'!Z$433)),0))</f>
        <v>42</v>
      </c>
      <c r="AA420" s="39">
        <f t="array" ref="AA420">IF($C$418="","",IFERROR(MAX(IF((ROW(مسودة!$C$404:$C$433)=SMALL(IF((ROW(مسودة!$C$404:$C$433)*(مسودة!$C$404:$C$433=$C$418)),ROW(مسودة!$C$404:$C$433)),ROW()-ROW(AA420)+1)),مسودة!AA406:'مسودة'!AA$433)),0))</f>
        <v>62</v>
      </c>
      <c r="AB420" s="39">
        <f t="array" ref="AB420">IF($C$418="","",IFERROR(MAX(IF((ROW(مسودة!$C$404:$C$433)=SMALL(IF((ROW(مسودة!$C$404:$C$433)*(مسودة!$C$404:$C$433=$C$418)),ROW(مسودة!$C$404:$C$433)),ROW()-ROW(AB420)+1)),مسودة!AB406:'مسودة'!AB$433)),0))</f>
        <v>20</v>
      </c>
      <c r="AC420" s="39">
        <f t="array" ref="AC420">IF($C$418="","",IFERROR(MAX(IF((ROW(مسودة!$C$404:$C$433)=SMALL(IF((ROW(مسودة!$C$404:$C$433)*(مسودة!$C$404:$C$433=$C$418)),ROW(مسودة!$C$404:$C$433)),ROW()-ROW(AC420)+1)),مسودة!AC406:'مسودة'!AC$433)),0))</f>
        <v>43</v>
      </c>
      <c r="AD420" s="39">
        <f t="array" ref="AD420">IF($C$418="","",IFERROR(MAX(IF((ROW(مسودة!$C$404:$C$433)=SMALL(IF((ROW(مسودة!$C$404:$C$433)*(مسودة!$C$404:$C$433=$C$418)),ROW(مسودة!$C$404:$C$433)),ROW()-ROW(AD420)+1)),مسودة!AD406:'مسودة'!AD$433)),0))</f>
        <v>63</v>
      </c>
      <c r="AE420" s="39">
        <f t="array" ref="AE420">IF($C$418="","",IFERROR(MAX(IF((ROW(مسودة!$C$404:$C$433)=SMALL(IF((ROW(مسودة!$C$404:$C$433)*(مسودة!$C$404:$C$433=$C$418)),ROW(مسودة!$C$404:$C$433)),ROW()-ROW(AE420)+1)),مسودة!AE406:'مسودة'!AE$433)),0))</f>
        <v>21</v>
      </c>
      <c r="AF420" s="39">
        <f t="array" ref="AF420">IF($C$418="","",IFERROR(MAX(IF((ROW(مسودة!$C$404:$C$433)=SMALL(IF((ROW(مسودة!$C$404:$C$433)*(مسودة!$C$404:$C$433=$C$418)),ROW(مسودة!$C$404:$C$433)),ROW()-ROW(AF420)+1)),مسودة!AF406:'مسودة'!AF$433)),0))</f>
        <v>36</v>
      </c>
      <c r="AG420" s="39">
        <f t="array" ref="AG420">IF($C$418="","",IFERROR(MAX(IF((ROW(مسودة!$C$404:$C$433)=SMALL(IF((ROW(مسودة!$C$404:$C$433)*(مسودة!$C$404:$C$433=$C$418)),ROW(مسودة!$C$404:$C$433)),ROW()-ROW(AG420)+1)),مسودة!AG406:'مسودة'!AG$433)),0))</f>
        <v>57</v>
      </c>
      <c r="AH420" s="39">
        <f t="array" ref="AH420">IF($C$418="","",IFERROR(MAX(IF((ROW(مسودة!$C$404:$C$433)=SMALL(IF((ROW(مسودة!$C$404:$C$433)*(مسودة!$C$404:$C$433=$C$418)),ROW(مسودة!$C$404:$C$433)),ROW()-ROW(AH420)+1)),مسودة!AH406:'مسودة'!AH$433)),0))</f>
        <v>19</v>
      </c>
      <c r="AI420" s="39">
        <f t="array" ref="AI420">IF($C$418="","",IFERROR(MAX(IF((ROW(مسودة!$C$404:$C$433)=SMALL(IF((ROW(مسودة!$C$404:$C$433)*(مسودة!$C$404:$C$433=$C$418)),ROW(مسودة!$C$404:$C$433)),ROW()-ROW(AI420)+1)),مسودة!AI406:'مسودة'!AI$433)),0))</f>
        <v>44</v>
      </c>
      <c r="AJ420" s="39">
        <f t="array" ref="AJ420">IF($C$418="","",IFERROR(MAX(IF((ROW(مسودة!$C$404:$C$433)=SMALL(IF((ROW(مسودة!$C$404:$C$433)*(مسودة!$C$404:$C$433=$C$418)),ROW(مسودة!$C$404:$C$433)),ROW()-ROW(AJ420)+1)),مسودة!AJ406:'مسودة'!AJ$433)),0))</f>
        <v>63</v>
      </c>
      <c r="AK420" s="39">
        <f t="array" ref="AK420">IF($C$418="","",IFERROR(MAX(IF((ROW(مسودة!$C$404:$C$433)=SMALL(IF((ROW(مسودة!$C$404:$C$433)*(مسودة!$C$404:$C$433=$C$418)),ROW(مسودة!$C$404:$C$433)),ROW()-ROW(AK420)+1)),مسودة!AK406:'مسودة'!AK$433)),0))</f>
        <v>10</v>
      </c>
      <c r="AL420" s="39">
        <f t="array" ref="AL420">IF($C$418="","",IFERROR(MAX(IF((ROW(مسودة!$C$404:$C$433)=SMALL(IF((ROW(مسودة!$C$404:$C$433)*(مسودة!$C$404:$C$433=$C$418)),ROW(مسودة!$C$404:$C$433)),ROW()-ROW(AL420)+1)),مسودة!AL406:'مسودة'!AL$433)),0))</f>
        <v>15</v>
      </c>
      <c r="AM420" s="39">
        <f t="array" ref="AM420">IF($C$418="","",IFERROR(MAX(IF((ROW(مسودة!$C$404:$C$433)=SMALL(IF((ROW(مسودة!$C$404:$C$433)*(مسودة!$C$404:$C$433=$C$418)),ROW(مسودة!$C$404:$C$433)),ROW()-ROW(AM420)+1)),مسودة!AM406:'مسودة'!AM$433)),0))</f>
        <v>25</v>
      </c>
      <c r="AN420" s="39">
        <f t="array" ref="AN420">IF($C$418="","",IFERROR(MAX(IF((ROW(مسودة!$C$404:$C$433)=SMALL(IF((ROW(مسودة!$C$404:$C$433)*(مسودة!$C$404:$C$433=$C$418)),ROW(مسودة!$C$404:$C$433)),ROW()-ROW(AN420)+1)),مسودة!AN406:AN$433)),0))</f>
        <v>998</v>
      </c>
      <c r="AO420" s="39">
        <f t="array" ref="AO420">IF($C$418="","",IFERROR(MAX(IF((ROW(مسودة!$C$404:$C$433)=SMALL(IF((ROW(مسودة!$C$404:$C$433)*(مسودة!$C$404:$C$433=$C$418)),ROW(مسودة!$C$404:$C$433)),ROW()-ROW(AO420)+1)),مسودة!AO406:AO$433)),0))</f>
        <v>75.606060606060609</v>
      </c>
      <c r="AP420" s="39" t="str">
        <f>IF(AO420&lt;50,"   ",IF(AO420&lt;65,"مقبول",IF(AO420&lt;75,"جيد",IF(AO420&lt;85,"جيدجداً",IF(AO420&lt;=100,"ممتاز","")))))</f>
        <v>جيدجداً</v>
      </c>
      <c r="AQ420" s="110"/>
      <c r="AR420" s="111"/>
      <c r="AS420" s="110"/>
      <c r="AT420" s="111"/>
      <c r="AU420" s="105"/>
    </row>
    <row r="421" spans="2:47" ht="28.5" customHeight="1" thickBot="1">
      <c r="B421" s="48">
        <f t="shared" ref="B421" si="65">B418+1</f>
        <v>94</v>
      </c>
      <c r="C421" s="98">
        <f t="array" ref="C421">IF(ISERROR(INDEX(مسودة!$C$404:$AV$433,SMALL(IF((مسودة!$AV$404:$AV$433="ناجح"),ROW(مسودة!$C$404:$AV$433)-MIN(ROW(مسودة!$C$404:$AV$433))+1,""),ROW(A4)),COLUMN(A4))),"",INDEX(مسودة!$C$404:$AV$433,SMALL(IF((مسودة!$AV$404:$AV$433="ناجح"),ROW(مسودة!$C$404:$AV$433)-MIN(ROW(مسودة!$C$404:$AV$433))+1,""),ROW(A4)),COLUMN(A4)))</f>
        <v>707</v>
      </c>
      <c r="D421" s="95" t="str">
        <f>IF(C421&lt;&gt;"",VLOOKUP(C421,مسودة!$C$404:$D$433,2,0),"")</f>
        <v xml:space="preserve">احمد  مصطفى </v>
      </c>
      <c r="E421" s="95">
        <f>IF(C421&lt;&gt;"",VLOOKUP(C421,مسودة!$C$404:$E$433,3,0),"")</f>
        <v>309</v>
      </c>
      <c r="F421" s="11" t="s">
        <v>30</v>
      </c>
      <c r="G421" s="39">
        <f t="array" ref="G421">IF($C$421="","",IFERROR(MAX(IF((ROW(مسودة!$C$404:$C$433)=SMALL(IF((ROW(مسودة!$C$404:$C$433)*(مسودة!$C$404:$C$433=$C$421)),ROW(مسودة!$C$404:$C$433)),ROW()-ROW(G421)+1)),مسودة!G404:'مسودة'!G$433)),0))</f>
        <v>18</v>
      </c>
      <c r="H421" s="39">
        <f t="array" ref="H421">IF($C$421="","",IFERROR(MAX(IF((ROW(مسودة!$C$404:$C$433)=SMALL(IF((ROW(مسودة!$C$404:$C$433)*(مسودة!$C$404:$C$433=$C$421)),ROW(مسودة!$C$404:$C$433)),ROW()-ROW(H421)+1)),مسودة!H404:'مسودة'!H$433)),0))</f>
        <v>56</v>
      </c>
      <c r="I421" s="39">
        <f t="array" ref="I421">IF($C$421="","",IFERROR(MAX(IF((ROW(مسودة!$C$404:$C$433)=SMALL(IF((ROW(مسودة!$C$404:$C$433)*(مسودة!$C$404:$C$433=$C$421)),ROW(مسودة!$C$404:$C$433)),ROW()-ROW(I421)+1)),مسودة!I404:'مسودة'!I$433)),0))</f>
        <v>74</v>
      </c>
      <c r="J421" s="39">
        <f t="array" ref="J421">IF($C$421="","",IFERROR(MAX(IF((ROW(مسودة!$C$404:$C$433)=SMALL(IF((ROW(مسودة!$C$404:$C$433)*(مسودة!$C$404:$C$433=$C$421)),ROW(مسودة!$C$404:$C$433)),ROW()-ROW(J421)+1)),مسودة!J404:'مسودة'!J$433)),0))</f>
        <v>24</v>
      </c>
      <c r="K421" s="39">
        <f t="array" ref="K421">IF($C$421="","",IFERROR(MAX(IF((ROW(مسودة!$C$404:$C$433)=SMALL(IF((ROW(مسودة!$C$404:$C$433)*(مسودة!$C$404:$C$433=$C$421)),ROW(مسودة!$C$404:$C$433)),ROW()-ROW(K421)+1)),مسودة!K404:'مسودة'!K$433)),0))</f>
        <v>30</v>
      </c>
      <c r="L421" s="39">
        <f t="array" ref="L421">IF($C$421="","",IFERROR(MAX(IF((ROW(مسودة!$C$404:$C$433)=SMALL(IF((ROW(مسودة!$C$404:$C$433)*(مسودة!$C$404:$C$433=$C$421)),ROW(مسودة!$C$404:$C$433)),ROW()-ROW(L421)+1)),مسودة!L404:'مسودة'!L$433)),0))</f>
        <v>54</v>
      </c>
      <c r="M421" s="39">
        <f t="array" ref="M421">IF($C$421="","",IFERROR(MAX(IF((ROW(مسودة!$C$404:$C$433)=SMALL(IF((ROW(مسودة!$C$404:$C$433)*(مسودة!$C$404:$C$433=$C$421)),ROW(مسودة!$C$404:$C$433)),ROW()-ROW(M421)+1)),مسودة!M404:'مسودة'!M$433)),0))</f>
        <v>17</v>
      </c>
      <c r="N421" s="39">
        <f t="array" ref="N421">IF($C$421="","",IFERROR(MAX(IF((ROW(مسودة!$C$404:$C$433)=SMALL(IF((ROW(مسودة!$C$404:$C$433)*(مسودة!$C$404:$C$433=$C$421)),ROW(مسودة!$C$404:$C$433)),ROW()-ROW(N421)+1)),مسودة!N404:'مسودة'!N$433)),0))</f>
        <v>44</v>
      </c>
      <c r="O421" s="39">
        <f t="array" ref="O421">IF($C$421="","",IFERROR(MAX(IF((ROW(مسودة!$C$404:$C$433)=SMALL(IF((ROW(مسودة!$C$404:$C$433)*(مسودة!$C$404:$C$433=$C$421)),ROW(مسودة!$C$404:$C$433)),ROW()-ROW(O421)+1)),مسودة!O404:'مسودة'!O$433)),0))</f>
        <v>61</v>
      </c>
      <c r="P421" s="39">
        <f t="array" ref="P421">IF($C$421="","",IFERROR(MAX(IF((ROW(مسودة!$C$404:$C$433)=SMALL(IF((ROW(مسودة!$C$404:$C$433)*(مسودة!$C$404:$C$433=$C$421)),ROW(مسودة!$C$404:$C$433)),ROW()-ROW(P421)+1)),مسودة!P404:'مسودة'!P$433)),0))</f>
        <v>22</v>
      </c>
      <c r="Q421" s="39">
        <f t="array" ref="Q421">IF($C$421="","",IFERROR(MAX(IF((ROW(مسودة!$C$404:$C$433)=SMALL(IF((ROW(مسودة!$C$404:$C$433)*(مسودة!$C$404:$C$433=$C$421)),ROW(مسودة!$C$404:$C$433)),ROW()-ROW(Q421)+1)),مسودة!Q404:'مسودة'!Q$433)),0))</f>
        <v>10</v>
      </c>
      <c r="R421" s="39">
        <f t="array" ref="R421">IF($C$421="","",IFERROR(MAX(IF((ROW(مسودة!$C$404:$C$433)=SMALL(IF((ROW(مسودة!$C$404:$C$433)*(مسودة!$C$404:$C$433=$C$421)),ROW(مسودة!$C$404:$C$433)),ROW()-ROW(R421)+1)),مسودة!R404:'مسودة'!R$433)),0))</f>
        <v>32</v>
      </c>
      <c r="S421" s="39">
        <f t="array" ref="S421">IF($C$421="","",IFERROR(MAX(IF((ROW(مسودة!$C$404:$C$433)=SMALL(IF((ROW(مسودة!$C$404:$C$433)*(مسودة!$C$404:$C$433=$C$421)),ROW(مسودة!$C$404:$C$433)),ROW()-ROW(S421)+1)),مسودة!S404:'مسودة'!S$433)),0))</f>
        <v>20</v>
      </c>
      <c r="T421" s="39">
        <f t="array" ref="T421">IF($C$421="","",IFERROR(MAX(IF((ROW(مسودة!$C$404:$C$433)=SMALL(IF((ROW(مسودة!$C$404:$C$433)*(مسودة!$C$404:$C$433=$C$421)),ROW(مسودة!$C$404:$C$433)),ROW()-ROW(T421)+1)),مسودة!T404:'مسودة'!T$433)),0))</f>
        <v>19</v>
      </c>
      <c r="U421" s="39">
        <f t="array" ref="U421">IF($C$421="","",IFERROR(MAX(IF((ROW(مسودة!$C$404:$C$433)=SMALL(IF((ROW(مسودة!$C$404:$C$433)*(مسودة!$C$404:$C$433=$C$421)),ROW(مسودة!$C$404:$C$433)),ROW()-ROW(U421)+1)),مسودة!U404:'مسودة'!U$433)),0))</f>
        <v>39</v>
      </c>
      <c r="V421" s="39">
        <f t="array" ref="V421">IF($C$421="","",IFERROR(MAX(IF((ROW(مسودة!$C$404:$C$433)=SMALL(IF((ROW(مسودة!$C$404:$C$433)*(مسودة!$C$404:$C$433=$C$421)),ROW(مسودة!$C$404:$C$433)),ROW()-ROW(V421)+1)),مسودة!V404:'مسودة'!V$433)),0))</f>
        <v>18</v>
      </c>
      <c r="W421" s="39">
        <f t="array" ref="W421">IF($C$421="","",IFERROR(MAX(IF((ROW(مسودة!$C$404:$C$433)=SMALL(IF((ROW(مسودة!$C$404:$C$433)*(مسودة!$C$404:$C$433=$C$421)),ROW(مسودة!$C$404:$C$433)),ROW()-ROW(W421)+1)),مسودة!W404:'مسودة'!W$433)),0))</f>
        <v>27</v>
      </c>
      <c r="X421" s="39">
        <f t="array" ref="X421">IF($C$421="","",IFERROR(MAX(IF((ROW(مسودة!$C$404:$C$433)=SMALL(IF((ROW(مسودة!$C$404:$C$433)*(مسودة!$C$404:$C$433=$C$421)),ROW(مسودة!$C$404:$C$433)),ROW()-ROW(X421)+1)),مسودة!X404:'مسودة'!X$433)),0))</f>
        <v>45</v>
      </c>
      <c r="Y421" s="39">
        <f t="array" ref="Y421">IF($C$421="","",IFERROR(MAX(IF((ROW(مسودة!$C$404:$C$433)=SMALL(IF((ROW(مسودة!$C$404:$C$433)*(مسودة!$C$404:$C$433=$C$421)),ROW(مسودة!$C$404:$C$433)),ROW()-ROW(Y421)+1)),مسودة!Y404:'مسودة'!Y$433)),0))</f>
        <v>10</v>
      </c>
      <c r="Z421" s="39">
        <f t="array" ref="Z421">IF($C$421="","",IFERROR(MAX(IF((ROW(مسودة!$C$404:$C$433)=SMALL(IF((ROW(مسودة!$C$404:$C$433)*(مسودة!$C$404:$C$433=$C$421)),ROW(مسودة!$C$404:$C$433)),ROW()-ROW(Z421)+1)),مسودة!Z404:'مسودة'!Z$433)),0))</f>
        <v>22</v>
      </c>
      <c r="AA421" s="39">
        <f t="array" ref="AA421">IF($C$421="","",IFERROR(MAX(IF((ROW(مسودة!$C$404:$C$433)=SMALL(IF((ROW(مسودة!$C$404:$C$433)*(مسودة!$C$404:$C$433=$C$421)),ROW(مسودة!$C$404:$C$433)),ROW()-ROW(AA421)+1)),مسودة!AA404:'مسودة'!AA$433)),0))</f>
        <v>32</v>
      </c>
      <c r="AB421" s="39">
        <f t="array" ref="AB421">IF($C$421="","",IFERROR(MAX(IF((ROW(مسودة!$C$404:$C$433)=SMALL(IF((ROW(مسودة!$C$404:$C$433)*(مسودة!$C$404:$C$433=$C$421)),ROW(مسودة!$C$404:$C$433)),ROW()-ROW(AB421)+1)),مسودة!AB404:'مسودة'!AB$433)),0))</f>
        <v>14</v>
      </c>
      <c r="AC421" s="39">
        <f t="array" ref="AC421">IF($C$421="","",IFERROR(MAX(IF((ROW(مسودة!$C$404:$C$433)=SMALL(IF((ROW(مسودة!$C$404:$C$433)*(مسودة!$C$404:$C$433=$C$421)),ROW(مسودة!$C$404:$C$433)),ROW()-ROW(AC421)+1)),مسودة!AC404:'مسودة'!AC$433)),0))</f>
        <v>22</v>
      </c>
      <c r="AD421" s="39">
        <f t="array" ref="AD421">IF($C$421="","",IFERROR(MAX(IF((ROW(مسودة!$C$404:$C$433)=SMALL(IF((ROW(مسودة!$C$404:$C$433)*(مسودة!$C$404:$C$433=$C$421)),ROW(مسودة!$C$404:$C$433)),ROW()-ROW(AD421)+1)),مسودة!AD404:'مسودة'!AD$433)),0))</f>
        <v>36</v>
      </c>
      <c r="AE421" s="39">
        <f t="array" ref="AE421">IF($C$421="","",IFERROR(MAX(IF((ROW(مسودة!$C$404:$C$433)=SMALL(IF((ROW(مسودة!$C$404:$C$433)*(مسودة!$C$404:$C$433=$C$421)),ROW(مسودة!$C$404:$C$433)),ROW()-ROW(AE421)+1)),مسودة!AE404:'مسودة'!AE$433)),0))</f>
        <v>11</v>
      </c>
      <c r="AF421" s="39">
        <f t="array" ref="AF421">IF($C$421="","",IFERROR(MAX(IF((ROW(مسودة!$C$404:$C$433)=SMALL(IF((ROW(مسودة!$C$404:$C$433)*(مسودة!$C$404:$C$433=$C$421)),ROW(مسودة!$C$404:$C$433)),ROW()-ROW(AF421)+1)),مسودة!AF404:'مسودة'!AF$433)),0))</f>
        <v>17</v>
      </c>
      <c r="AG421" s="39">
        <f t="array" ref="AG421">IF($C$421="","",IFERROR(MAX(IF((ROW(مسودة!$C$404:$C$433)=SMALL(IF((ROW(مسودة!$C$404:$C$433)*(مسودة!$C$404:$C$433=$C$421)),ROW(مسودة!$C$404:$C$433)),ROW()-ROW(AG421)+1)),مسودة!AG404:'مسودة'!AG$433)),0))</f>
        <v>28</v>
      </c>
      <c r="AH421" s="39">
        <f t="array" ref="AH421">IF($C$421="","",IFERROR(MAX(IF((ROW(مسودة!$C$404:$C$433)=SMALL(IF((ROW(مسودة!$C$404:$C$433)*(مسودة!$C$404:$C$433=$C$421)),ROW(مسودة!$C$404:$C$433)),ROW()-ROW(AH421)+1)),مسودة!AH404:'مسودة'!AH$433)),0))</f>
        <v>9</v>
      </c>
      <c r="AI421" s="39">
        <f t="array" ref="AI421">IF($C$421="","",IFERROR(MAX(IF((ROW(مسودة!$C$404:$C$433)=SMALL(IF((ROW(مسودة!$C$404:$C$433)*(مسودة!$C$404:$C$433=$C$421)),ROW(مسودة!$C$404:$C$433)),ROW()-ROW(AI421)+1)),مسودة!AI404:'مسودة'!AI$433)),0))</f>
        <v>18</v>
      </c>
      <c r="AJ421" s="39">
        <f t="array" ref="AJ421">IF($C$421="","",IFERROR(MAX(IF((ROW(مسودة!$C$404:$C$433)=SMALL(IF((ROW(مسودة!$C$404:$C$433)*(مسودة!$C$404:$C$433=$C$421)),ROW(مسودة!$C$404:$C$433)),ROW()-ROW(AJ421)+1)),مسودة!AJ404:'مسودة'!AJ$433)),0))</f>
        <v>27</v>
      </c>
      <c r="AK421" s="39">
        <f t="array" ref="AK421">IF($C$421="","",IFERROR(MAX(IF((ROW(مسودة!$C$404:$C$433)=SMALL(IF((ROW(مسودة!$C$404:$C$433)*(مسودة!$C$404:$C$433=$C$421)),ROW(مسودة!$C$404:$C$433)),ROW()-ROW(AK421)+1)),مسودة!AK404:'مسودة'!AK$433)),0))</f>
        <v>5</v>
      </c>
      <c r="AL421" s="39">
        <f t="array" ref="AL421">IF($C$421="","",IFERROR(MAX(IF((ROW(مسودة!$C$404:$C$433)=SMALL(IF((ROW(مسودة!$C$404:$C$433)*(مسودة!$C$404:$C$433=$C$421)),ROW(مسودة!$C$404:$C$433)),ROW()-ROW(AL421)+1)),مسودة!AL404:'مسودة'!AL$433)),0))</f>
        <v>9</v>
      </c>
      <c r="AM421" s="39">
        <f t="array" ref="AM421">IF($C$421="","",IFERROR(MAX(IF((ROW(مسودة!$C$404:$C$433)=SMALL(IF((ROW(مسودة!$C$404:$C$433)*(مسودة!$C$404:$C$433=$C$421)),ROW(مسودة!$C$404:$C$433)),ROW()-ROW(AM421)+1)),مسودة!AM404:'مسودة'!AM$433)),0))</f>
        <v>14</v>
      </c>
      <c r="AN421" s="54"/>
      <c r="AO421" s="54"/>
      <c r="AP421" s="55"/>
      <c r="AQ421" s="49"/>
      <c r="AR421" s="49"/>
      <c r="AS421" s="49"/>
      <c r="AT421" s="49"/>
      <c r="AU421" s="103" t="str">
        <f>IFERROR(LOOKUP(2,1/((مسودة!$C$404:$C$433=C421)*(مسودة!$F$404:$F$433=F421)),مسودة!$AV$404:$AV$433),"")</f>
        <v>ناجح</v>
      </c>
    </row>
    <row r="422" spans="2:47" ht="28.5" customHeight="1" thickBot="1">
      <c r="B422" s="48"/>
      <c r="C422" s="99"/>
      <c r="D422" s="51"/>
      <c r="E422" s="51"/>
      <c r="F422" s="11" t="s">
        <v>31</v>
      </c>
      <c r="G422" s="39">
        <f t="array" ref="G422">IF($C$421="","",IFERROR(MAX(IF((ROW(مسودة!$C$404:$C$433)=SMALL(IF((ROW(مسودة!$C$404:$C$433)*(مسودة!$C$404:$C$433=$C$421)),ROW(مسودة!$C$404:$C$433)),ROW()-ROW(G422)+1)),مسودة!G405:'مسودة'!G$433)),0))</f>
        <v>20</v>
      </c>
      <c r="H422" s="39">
        <f t="array" ref="H422">IF($C$421="","",IFERROR(MAX(IF((ROW(مسودة!$C$404:$C$433)=SMALL(IF((ROW(مسودة!$C$404:$C$433)*(مسودة!$C$404:$C$433=$C$421)),ROW(مسودة!$C$404:$C$433)),ROW()-ROW(H422)+1)),مسودة!H405:'مسودة'!H$433)),0))</f>
        <v>57</v>
      </c>
      <c r="I422" s="39">
        <f t="array" ref="I422">IF($C$421="","",IFERROR(MAX(IF((ROW(مسودة!$C$404:$C$433)=SMALL(IF((ROW(مسودة!$C$404:$C$433)*(مسودة!$C$404:$C$433=$C$421)),ROW(مسودة!$C$404:$C$433)),ROW()-ROW(I422)+1)),مسودة!I405:'مسودة'!I$433)),0))</f>
        <v>77</v>
      </c>
      <c r="J422" s="39">
        <f t="array" ref="J422">IF($C$421="","",IFERROR(MAX(IF((ROW(مسودة!$C$404:$C$433)=SMALL(IF((ROW(مسودة!$C$404:$C$433)*(مسودة!$C$404:$C$433=$C$421)),ROW(مسودة!$C$404:$C$433)),ROW()-ROW(J422)+1)),مسودة!J405:'مسودة'!J$433)),0))</f>
        <v>25</v>
      </c>
      <c r="K422" s="39">
        <f t="array" ref="K422">IF($C$421="","",IFERROR(MAX(IF((ROW(مسودة!$C$404:$C$433)=SMALL(IF((ROW(مسودة!$C$404:$C$433)*(مسودة!$C$404:$C$433=$C$421)),ROW(مسودة!$C$404:$C$433)),ROW()-ROW(K422)+1)),مسودة!K405:'مسودة'!K$433)),0))</f>
        <v>26</v>
      </c>
      <c r="L422" s="39">
        <f t="array" ref="L422">IF($C$421="","",IFERROR(MAX(IF((ROW(مسودة!$C$404:$C$433)=SMALL(IF((ROW(مسودة!$C$404:$C$433)*(مسودة!$C$404:$C$433=$C$421)),ROW(مسودة!$C$404:$C$433)),ROW()-ROW(L422)+1)),مسودة!L405:'مسودة'!L$433)),0))</f>
        <v>51</v>
      </c>
      <c r="M422" s="39">
        <f t="array" ref="M422">IF($C$421="","",IFERROR(MAX(IF((ROW(مسودة!$C$404:$C$433)=SMALL(IF((ROW(مسودة!$C$404:$C$433)*(مسودة!$C$404:$C$433=$C$421)),ROW(مسودة!$C$404:$C$433)),ROW()-ROW(M422)+1)),مسودة!M405:'مسودة'!M$433)),0))</f>
        <v>17</v>
      </c>
      <c r="N422" s="39">
        <f t="array" ref="N422">IF($C$421="","",IFERROR(MAX(IF((ROW(مسودة!$C$404:$C$433)=SMALL(IF((ROW(مسودة!$C$404:$C$433)*(مسودة!$C$404:$C$433=$C$421)),ROW(مسودة!$C$404:$C$433)),ROW()-ROW(N422)+1)),مسودة!N405:'مسودة'!N$433)),0))</f>
        <v>35</v>
      </c>
      <c r="O422" s="39">
        <f t="array" ref="O422">IF($C$421="","",IFERROR(MAX(IF((ROW(مسودة!$C$404:$C$433)=SMALL(IF((ROW(مسودة!$C$404:$C$433)*(مسودة!$C$404:$C$433=$C$421)),ROW(مسودة!$C$404:$C$433)),ROW()-ROW(O422)+1)),مسودة!O405:'مسودة'!O$433)),0))</f>
        <v>52</v>
      </c>
      <c r="P422" s="39">
        <f t="array" ref="P422">IF($C$421="","",IFERROR(MAX(IF((ROW(مسودة!$C$404:$C$433)=SMALL(IF((ROW(مسودة!$C$404:$C$433)*(مسودة!$C$404:$C$433=$C$421)),ROW(مسودة!$C$404:$C$433)),ROW()-ROW(P422)+1)),مسودة!P405:'مسودة'!P$433)),0))</f>
        <v>16</v>
      </c>
      <c r="Q422" s="39">
        <f t="array" ref="Q422">IF($C$421="","",IFERROR(MAX(IF((ROW(مسودة!$C$404:$C$433)=SMALL(IF((ROW(مسودة!$C$404:$C$433)*(مسودة!$C$404:$C$433=$C$421)),ROW(مسودة!$C$404:$C$433)),ROW()-ROW(Q422)+1)),مسودة!Q405:'مسودة'!Q$433)),0))</f>
        <v>19</v>
      </c>
      <c r="R422" s="39">
        <f t="array" ref="R422">IF($C$421="","",IFERROR(MAX(IF((ROW(مسودة!$C$404:$C$433)=SMALL(IF((ROW(مسودة!$C$404:$C$433)*(مسودة!$C$404:$C$433=$C$421)),ROW(مسودة!$C$404:$C$433)),ROW()-ROW(R422)+1)),مسودة!R405:'مسودة'!R$433)),0))</f>
        <v>35</v>
      </c>
      <c r="S422" s="39">
        <f t="array" ref="S422">IF($C$421="","",IFERROR(MAX(IF((ROW(مسودة!$C$404:$C$433)=SMALL(IF((ROW(مسودة!$C$404:$C$433)*(مسودة!$C$404:$C$433=$C$421)),ROW(مسودة!$C$404:$C$433)),ROW()-ROW(S422)+1)),مسودة!S405:'مسودة'!S$433)),0))</f>
        <v>19</v>
      </c>
      <c r="T422" s="39">
        <f t="array" ref="T422">IF($C$421="","",IFERROR(MAX(IF((ROW(مسودة!$C$404:$C$433)=SMALL(IF((ROW(مسودة!$C$404:$C$433)*(مسودة!$C$404:$C$433=$C$421)),ROW(مسودة!$C$404:$C$433)),ROW()-ROW(T422)+1)),مسودة!T405:'مسودة'!T$433)),0))</f>
        <v>29</v>
      </c>
      <c r="U422" s="39">
        <f t="array" ref="U422">IF($C$421="","",IFERROR(MAX(IF((ROW(مسودة!$C$404:$C$433)=SMALL(IF((ROW(مسودة!$C$404:$C$433)*(مسودة!$C$404:$C$433=$C$421)),ROW(مسودة!$C$404:$C$433)),ROW()-ROW(U422)+1)),مسودة!U405:'مسودة'!U$433)),0))</f>
        <v>48</v>
      </c>
      <c r="V422" s="39">
        <f t="array" ref="V422">IF($C$421="","",IFERROR(MAX(IF((ROW(مسودة!$C$404:$C$433)=SMALL(IF((ROW(مسودة!$C$404:$C$433)*(مسودة!$C$404:$C$433=$C$421)),ROW(مسودة!$C$404:$C$433)),ROW()-ROW(V422)+1)),مسودة!V405:'مسودة'!V$433)),0))</f>
        <v>16</v>
      </c>
      <c r="W422" s="39">
        <f t="array" ref="W422">IF($C$421="","",IFERROR(MAX(IF((ROW(مسودة!$C$404:$C$433)=SMALL(IF((ROW(مسودة!$C$404:$C$433)*(مسودة!$C$404:$C$433=$C$421)),ROW(مسودة!$C$404:$C$433)),ROW()-ROW(W422)+1)),مسودة!W405:'مسودة'!W$433)),0))</f>
        <v>17</v>
      </c>
      <c r="X422" s="39">
        <f t="array" ref="X422">IF($C$421="","",IFERROR(MAX(IF((ROW(مسودة!$C$404:$C$433)=SMALL(IF((ROW(مسودة!$C$404:$C$433)*(مسودة!$C$404:$C$433=$C$421)),ROW(مسودة!$C$404:$C$433)),ROW()-ROW(X422)+1)),مسودة!X405:'مسودة'!X$433)),0))</f>
        <v>33</v>
      </c>
      <c r="Y422" s="39">
        <f t="array" ref="Y422">IF($C$421="","",IFERROR(MAX(IF((ROW(مسودة!$C$404:$C$433)=SMALL(IF((ROW(مسودة!$C$404:$C$433)*(مسودة!$C$404:$C$433=$C$421)),ROW(مسودة!$C$404:$C$433)),ROW()-ROW(Y422)+1)),مسودة!Y405:'مسودة'!Y$433)),0))</f>
        <v>6</v>
      </c>
      <c r="Z422" s="39">
        <f t="array" ref="Z422">IF($C$421="","",IFERROR(MAX(IF((ROW(مسودة!$C$404:$C$433)=SMALL(IF((ROW(مسودة!$C$404:$C$433)*(مسودة!$C$404:$C$433=$C$421)),ROW(مسودة!$C$404:$C$433)),ROW()-ROW(Z422)+1)),مسودة!Z405:'مسودة'!Z$433)),0))</f>
        <v>16</v>
      </c>
      <c r="AA422" s="39">
        <f t="array" ref="AA422">IF($C$421="","",IFERROR(MAX(IF((ROW(مسودة!$C$404:$C$433)=SMALL(IF((ROW(مسودة!$C$404:$C$433)*(مسودة!$C$404:$C$433=$C$421)),ROW(مسودة!$C$404:$C$433)),ROW()-ROW(AA422)+1)),مسودة!AA405:'مسودة'!AA$433)),0))</f>
        <v>22</v>
      </c>
      <c r="AB422" s="39">
        <f t="array" ref="AB422">IF($C$421="","",IFERROR(MAX(IF((ROW(مسودة!$C$404:$C$433)=SMALL(IF((ROW(مسودة!$C$404:$C$433)*(مسودة!$C$404:$C$433=$C$421)),ROW(مسودة!$C$404:$C$433)),ROW()-ROW(AB422)+1)),مسودة!AB405:'مسودة'!AB$433)),0))</f>
        <v>14</v>
      </c>
      <c r="AC422" s="39">
        <f t="array" ref="AC422">IF($C$421="","",IFERROR(MAX(IF((ROW(مسودة!$C$404:$C$433)=SMALL(IF((ROW(مسودة!$C$404:$C$433)*(مسودة!$C$404:$C$433=$C$421)),ROW(مسودة!$C$404:$C$433)),ROW()-ROW(AC422)+1)),مسودة!AC405:'مسودة'!AC$433)),0))</f>
        <v>14</v>
      </c>
      <c r="AD422" s="39">
        <f t="array" ref="AD422">IF($C$421="","",IFERROR(MAX(IF((ROW(مسودة!$C$404:$C$433)=SMALL(IF((ROW(مسودة!$C$404:$C$433)*(مسودة!$C$404:$C$433=$C$421)),ROW(مسودة!$C$404:$C$433)),ROW()-ROW(AD422)+1)),مسودة!AD405:'مسودة'!AD$433)),0))</f>
        <v>28</v>
      </c>
      <c r="AE422" s="39">
        <f t="array" ref="AE422">IF($C$421="","",IFERROR(MAX(IF((ROW(مسودة!$C$404:$C$433)=SMALL(IF((ROW(مسودة!$C$404:$C$433)*(مسودة!$C$404:$C$433=$C$421)),ROW(مسودة!$C$404:$C$433)),ROW()-ROW(AE422)+1)),مسودة!AE405:'مسودة'!AE$433)),0))</f>
        <v>12</v>
      </c>
      <c r="AF422" s="39">
        <f t="array" ref="AF422">IF($C$421="","",IFERROR(MAX(IF((ROW(مسودة!$C$404:$C$433)=SMALL(IF((ROW(مسودة!$C$404:$C$433)*(مسودة!$C$404:$C$433=$C$421)),ROW(مسودة!$C$404:$C$433)),ROW()-ROW(AF422)+1)),مسودة!AF405:'مسودة'!AF$433)),0))</f>
        <v>24</v>
      </c>
      <c r="AG422" s="39">
        <f t="array" ref="AG422">IF($C$421="","",IFERROR(MAX(IF((ROW(مسودة!$C$404:$C$433)=SMALL(IF((ROW(مسودة!$C$404:$C$433)*(مسودة!$C$404:$C$433=$C$421)),ROW(مسودة!$C$404:$C$433)),ROW()-ROW(AG422)+1)),مسودة!AG405:'مسودة'!AG$433)),0))</f>
        <v>36</v>
      </c>
      <c r="AH422" s="39">
        <f t="array" ref="AH422">IF($C$421="","",IFERROR(MAX(IF((ROW(مسودة!$C$404:$C$433)=SMALL(IF((ROW(مسودة!$C$404:$C$433)*(مسودة!$C$404:$C$433=$C$421)),ROW(مسودة!$C$404:$C$433)),ROW()-ROW(AH422)+1)),مسودة!AH405:'مسودة'!AH$433)),0))</f>
        <v>8</v>
      </c>
      <c r="AI422" s="39">
        <f t="array" ref="AI422">IF($C$421="","",IFERROR(MAX(IF((ROW(مسودة!$C$404:$C$433)=SMALL(IF((ROW(مسودة!$C$404:$C$433)*(مسودة!$C$404:$C$433=$C$421)),ROW(مسودة!$C$404:$C$433)),ROW()-ROW(AI422)+1)),مسودة!AI405:'مسودة'!AI$433)),0))</f>
        <v>21</v>
      </c>
      <c r="AJ422" s="39">
        <f t="array" ref="AJ422">IF($C$421="","",IFERROR(MAX(IF((ROW(مسودة!$C$404:$C$433)=SMALL(IF((ROW(مسودة!$C$404:$C$433)*(مسودة!$C$404:$C$433=$C$421)),ROW(مسودة!$C$404:$C$433)),ROW()-ROW(AJ422)+1)),مسودة!AJ405:'مسودة'!AJ$433)),0))</f>
        <v>29</v>
      </c>
      <c r="AK422" s="39">
        <f t="array" ref="AK422">IF($C$421="","",IFERROR(MAX(IF((ROW(مسودة!$C$404:$C$433)=SMALL(IF((ROW(مسودة!$C$404:$C$433)*(مسودة!$C$404:$C$433=$C$421)),ROW(مسودة!$C$404:$C$433)),ROW()-ROW(AK422)+1)),مسودة!AK405:'مسودة'!AK$433)),0))</f>
        <v>5</v>
      </c>
      <c r="AL422" s="39">
        <f t="array" ref="AL422">IF($C$421="","",IFERROR(MAX(IF((ROW(مسودة!$C$404:$C$433)=SMALL(IF((ROW(مسودة!$C$404:$C$433)*(مسودة!$C$404:$C$433=$C$421)),ROW(مسودة!$C$404:$C$433)),ROW()-ROW(AL422)+1)),مسودة!AL405:'مسودة'!AL$433)),0))</f>
        <v>10</v>
      </c>
      <c r="AM422" s="39">
        <f t="array" ref="AM422">IF($C$421="","",IFERROR(MAX(IF((ROW(مسودة!$C$404:$C$433)=SMALL(IF((ROW(مسودة!$C$404:$C$433)*(مسودة!$C$404:$C$433=$C$421)),ROW(مسودة!$C$404:$C$433)),ROW()-ROW(AM422)+1)),مسودة!AM405:'مسودة'!AM$433)),0))</f>
        <v>15</v>
      </c>
      <c r="AN422" s="54"/>
      <c r="AO422" s="54"/>
      <c r="AP422" s="56"/>
      <c r="AQ422" s="49"/>
      <c r="AR422" s="49"/>
      <c r="AS422" s="49"/>
      <c r="AT422" s="49"/>
      <c r="AU422" s="104"/>
    </row>
    <row r="423" spans="2:47" ht="36" customHeight="1" thickBot="1">
      <c r="B423" s="48"/>
      <c r="C423" s="93"/>
      <c r="D423" s="51"/>
      <c r="E423" s="51"/>
      <c r="F423" s="14" t="s">
        <v>32</v>
      </c>
      <c r="G423" s="39">
        <f t="array" ref="G423">IF($C$421="","",IFERROR(MAX(IF((ROW(مسودة!$C$404:$C$433)=SMALL(IF((ROW(مسودة!$C$404:$C$433)*(مسودة!$C$404:$C$433=$C$421)),ROW(مسودة!$C$404:$C$433)),ROW()-ROW(G423)+1)),مسودة!G406:'مسودة'!G$433)),0))</f>
        <v>38</v>
      </c>
      <c r="H423" s="39">
        <f t="array" ref="H423">IF($C$421="","",IFERROR(MAX(IF((ROW(مسودة!$C$404:$C$433)=SMALL(IF((ROW(مسودة!$C$404:$C$433)*(مسودة!$C$404:$C$433=$C$421)),ROW(مسودة!$C$404:$C$433)),ROW()-ROW(H423)+1)),مسودة!H406:'مسودة'!H$433)),0))</f>
        <v>113</v>
      </c>
      <c r="I423" s="39">
        <f t="array" ref="I423">IF($C$421="","",IFERROR(MAX(IF((ROW(مسودة!$C$404:$C$433)=SMALL(IF((ROW(مسودة!$C$404:$C$433)*(مسودة!$C$404:$C$433=$C$421)),ROW(مسودة!$C$404:$C$433)),ROW()-ROW(I423)+1)),مسودة!I406:'مسودة'!I$433)),0))</f>
        <v>151</v>
      </c>
      <c r="J423" s="39">
        <f t="array" ref="J423">IF($C$421="","",IFERROR(MAX(IF((ROW(مسودة!$C$404:$C$433)=SMALL(IF((ROW(مسودة!$C$404:$C$433)*(مسودة!$C$404:$C$433=$C$421)),ROW(مسودة!$C$404:$C$433)),ROW()-ROW(J423)+1)),مسودة!J406:'مسودة'!J$433)),0))</f>
        <v>49</v>
      </c>
      <c r="K423" s="39">
        <f t="array" ref="K423">IF($C$421="","",IFERROR(MAX(IF((ROW(مسودة!$C$404:$C$433)=SMALL(IF((ROW(مسودة!$C$404:$C$433)*(مسودة!$C$404:$C$433=$C$421)),ROW(مسودة!$C$404:$C$433)),ROW()-ROW(K423)+1)),مسودة!K406:'مسودة'!K$433)),0))</f>
        <v>56</v>
      </c>
      <c r="L423" s="39">
        <f t="array" ref="L423">IF($C$421="","",IFERROR(MAX(IF((ROW(مسودة!$C$404:$C$433)=SMALL(IF((ROW(مسودة!$C$404:$C$433)*(مسودة!$C$404:$C$433=$C$421)),ROW(مسودة!$C$404:$C$433)),ROW()-ROW(L423)+1)),مسودة!L406:'مسودة'!L$433)),0))</f>
        <v>105</v>
      </c>
      <c r="M423" s="39">
        <f t="array" ref="M423">IF($C$421="","",IFERROR(MAX(IF((ROW(مسودة!$C$404:$C$433)=SMALL(IF((ROW(مسودة!$C$404:$C$433)*(مسودة!$C$404:$C$433=$C$421)),ROW(مسودة!$C$404:$C$433)),ROW()-ROW(M423)+1)),مسودة!M406:'مسودة'!M$433)),0))</f>
        <v>34</v>
      </c>
      <c r="N423" s="39">
        <f t="array" ref="N423">IF($C$421="","",IFERROR(MAX(IF((ROW(مسودة!$C$404:$C$433)=SMALL(IF((ROW(مسودة!$C$404:$C$433)*(مسودة!$C$404:$C$433=$C$421)),ROW(مسودة!$C$404:$C$433)),ROW()-ROW(N423)+1)),مسودة!N406:'مسودة'!N$433)),0))</f>
        <v>79</v>
      </c>
      <c r="O423" s="39">
        <f t="array" ref="O423">IF($C$421="","",IFERROR(MAX(IF((ROW(مسودة!$C$404:$C$433)=SMALL(IF((ROW(مسودة!$C$404:$C$433)*(مسودة!$C$404:$C$433=$C$421)),ROW(مسودة!$C$404:$C$433)),ROW()-ROW(O423)+1)),مسودة!O406:'مسودة'!O$433)),0))</f>
        <v>113</v>
      </c>
      <c r="P423" s="39">
        <f t="array" ref="P423">IF($C$421="","",IFERROR(MAX(IF((ROW(مسودة!$C$404:$C$433)=SMALL(IF((ROW(مسودة!$C$404:$C$433)*(مسودة!$C$404:$C$433=$C$421)),ROW(مسودة!$C$404:$C$433)),ROW()-ROW(P423)+1)),مسودة!P406:'مسودة'!P$433)),0))</f>
        <v>38</v>
      </c>
      <c r="Q423" s="39">
        <f t="array" ref="Q423">IF($C$421="","",IFERROR(MAX(IF((ROW(مسودة!$C$404:$C$433)=SMALL(IF((ROW(مسودة!$C$404:$C$433)*(مسودة!$C$404:$C$433=$C$421)),ROW(مسودة!$C$404:$C$433)),ROW()-ROW(Q423)+1)),مسودة!Q406:'مسودة'!Q$433)),0))</f>
        <v>29</v>
      </c>
      <c r="R423" s="39">
        <f t="array" ref="R423">IF($C$421="","",IFERROR(MAX(IF((ROW(مسودة!$C$404:$C$433)=SMALL(IF((ROW(مسودة!$C$404:$C$433)*(مسودة!$C$404:$C$433=$C$421)),ROW(مسودة!$C$404:$C$433)),ROW()-ROW(R423)+1)),مسودة!R406:'مسودة'!R$433)),0))</f>
        <v>67</v>
      </c>
      <c r="S423" s="39">
        <f t="array" ref="S423">IF($C$421="","",IFERROR(MAX(IF((ROW(مسودة!$C$404:$C$433)=SMALL(IF((ROW(مسودة!$C$404:$C$433)*(مسودة!$C$404:$C$433=$C$421)),ROW(مسودة!$C$404:$C$433)),ROW()-ROW(S423)+1)),مسودة!S406:'مسودة'!S$433)),0))</f>
        <v>39</v>
      </c>
      <c r="T423" s="39">
        <f t="array" ref="T423">IF($C$421="","",IFERROR(MAX(IF((ROW(مسودة!$C$404:$C$433)=SMALL(IF((ROW(مسودة!$C$404:$C$433)*(مسودة!$C$404:$C$433=$C$421)),ROW(مسودة!$C$404:$C$433)),ROW()-ROW(T423)+1)),مسودة!T406:'مسودة'!T$433)),0))</f>
        <v>48</v>
      </c>
      <c r="U423" s="39">
        <f t="array" ref="U423">IF($C$421="","",IFERROR(MAX(IF((ROW(مسودة!$C$404:$C$433)=SMALL(IF((ROW(مسودة!$C$404:$C$433)*(مسودة!$C$404:$C$433=$C$421)),ROW(مسودة!$C$404:$C$433)),ROW()-ROW(U423)+1)),مسودة!U406:'مسودة'!U$433)),0))</f>
        <v>87</v>
      </c>
      <c r="V423" s="39">
        <f t="array" ref="V423">IF($C$421="","",IFERROR(MAX(IF((ROW(مسودة!$C$404:$C$433)=SMALL(IF((ROW(مسودة!$C$404:$C$433)*(مسودة!$C$404:$C$433=$C$421)),ROW(مسودة!$C$404:$C$433)),ROW()-ROW(V423)+1)),مسودة!V406:'مسودة'!V$433)),0))</f>
        <v>34</v>
      </c>
      <c r="W423" s="39">
        <f t="array" ref="W423">IF($C$421="","",IFERROR(MAX(IF((ROW(مسودة!$C$404:$C$433)=SMALL(IF((ROW(مسودة!$C$404:$C$433)*(مسودة!$C$404:$C$433=$C$421)),ROW(مسودة!$C$404:$C$433)),ROW()-ROW(W423)+1)),مسودة!W406:'مسودة'!W$433)),0))</f>
        <v>44</v>
      </c>
      <c r="X423" s="39">
        <f t="array" ref="X423">IF($C$421="","",IFERROR(MAX(IF((ROW(مسودة!$C$404:$C$433)=SMALL(IF((ROW(مسودة!$C$404:$C$433)*(مسودة!$C$404:$C$433=$C$421)),ROW(مسودة!$C$404:$C$433)),ROW()-ROW(X423)+1)),مسودة!X406:'مسودة'!X$433)),0))</f>
        <v>78</v>
      </c>
      <c r="Y423" s="39">
        <f t="array" ref="Y423">IF($C$421="","",IFERROR(MAX(IF((ROW(مسودة!$C$404:$C$433)=SMALL(IF((ROW(مسودة!$C$404:$C$433)*(مسودة!$C$404:$C$433=$C$421)),ROW(مسودة!$C$404:$C$433)),ROW()-ROW(Y423)+1)),مسودة!Y406:'مسودة'!Y$433)),0))</f>
        <v>16</v>
      </c>
      <c r="Z423" s="39">
        <f t="array" ref="Z423">IF($C$421="","",IFERROR(MAX(IF((ROW(مسودة!$C$404:$C$433)=SMALL(IF((ROW(مسودة!$C$404:$C$433)*(مسودة!$C$404:$C$433=$C$421)),ROW(مسودة!$C$404:$C$433)),ROW()-ROW(Z423)+1)),مسودة!Z406:'مسودة'!Z$433)),0))</f>
        <v>38</v>
      </c>
      <c r="AA423" s="39">
        <f t="array" ref="AA423">IF($C$421="","",IFERROR(MAX(IF((ROW(مسودة!$C$404:$C$433)=SMALL(IF((ROW(مسودة!$C$404:$C$433)*(مسودة!$C$404:$C$433=$C$421)),ROW(مسودة!$C$404:$C$433)),ROW()-ROW(AA423)+1)),مسودة!AA406:'مسودة'!AA$433)),0))</f>
        <v>54</v>
      </c>
      <c r="AB423" s="39">
        <f t="array" ref="AB423">IF($C$421="","",IFERROR(MAX(IF((ROW(مسودة!$C$404:$C$433)=SMALL(IF((ROW(مسودة!$C$404:$C$433)*(مسودة!$C$404:$C$433=$C$421)),ROW(مسودة!$C$404:$C$433)),ROW()-ROW(AB423)+1)),مسودة!AB406:'مسودة'!AB$433)),0))</f>
        <v>28</v>
      </c>
      <c r="AC423" s="39">
        <f t="array" ref="AC423">IF($C$421="","",IFERROR(MAX(IF((ROW(مسودة!$C$404:$C$433)=SMALL(IF((ROW(مسودة!$C$404:$C$433)*(مسودة!$C$404:$C$433=$C$421)),ROW(مسودة!$C$404:$C$433)),ROW()-ROW(AC423)+1)),مسودة!AC406:'مسودة'!AC$433)),0))</f>
        <v>36</v>
      </c>
      <c r="AD423" s="39">
        <f t="array" ref="AD423">IF($C$421="","",IFERROR(MAX(IF((ROW(مسودة!$C$404:$C$433)=SMALL(IF((ROW(مسودة!$C$404:$C$433)*(مسودة!$C$404:$C$433=$C$421)),ROW(مسودة!$C$404:$C$433)),ROW()-ROW(AD423)+1)),مسودة!AD406:'مسودة'!AD$433)),0))</f>
        <v>64</v>
      </c>
      <c r="AE423" s="39">
        <f t="array" ref="AE423">IF($C$421="","",IFERROR(MAX(IF((ROW(مسودة!$C$404:$C$433)=SMALL(IF((ROW(مسودة!$C$404:$C$433)*(مسودة!$C$404:$C$433=$C$421)),ROW(مسودة!$C$404:$C$433)),ROW()-ROW(AE423)+1)),مسودة!AE406:'مسودة'!AE$433)),0))</f>
        <v>23</v>
      </c>
      <c r="AF423" s="39">
        <f t="array" ref="AF423">IF($C$421="","",IFERROR(MAX(IF((ROW(مسودة!$C$404:$C$433)=SMALL(IF((ROW(مسودة!$C$404:$C$433)*(مسودة!$C$404:$C$433=$C$421)),ROW(مسودة!$C$404:$C$433)),ROW()-ROW(AF423)+1)),مسودة!AF406:'مسودة'!AF$433)),0))</f>
        <v>41</v>
      </c>
      <c r="AG423" s="39">
        <f t="array" ref="AG423">IF($C$421="","",IFERROR(MAX(IF((ROW(مسودة!$C$404:$C$433)=SMALL(IF((ROW(مسودة!$C$404:$C$433)*(مسودة!$C$404:$C$433=$C$421)),ROW(مسودة!$C$404:$C$433)),ROW()-ROW(AG423)+1)),مسودة!AG406:'مسودة'!AG$433)),0))</f>
        <v>64</v>
      </c>
      <c r="AH423" s="39">
        <f t="array" ref="AH423">IF($C$421="","",IFERROR(MAX(IF((ROW(مسودة!$C$404:$C$433)=SMALL(IF((ROW(مسودة!$C$404:$C$433)*(مسودة!$C$404:$C$433=$C$421)),ROW(مسودة!$C$404:$C$433)),ROW()-ROW(AH423)+1)),مسودة!AH406:'مسودة'!AH$433)),0))</f>
        <v>17</v>
      </c>
      <c r="AI423" s="39">
        <f t="array" ref="AI423">IF($C$421="","",IFERROR(MAX(IF((ROW(مسودة!$C$404:$C$433)=SMALL(IF((ROW(مسودة!$C$404:$C$433)*(مسودة!$C$404:$C$433=$C$421)),ROW(مسودة!$C$404:$C$433)),ROW()-ROW(AI423)+1)),مسودة!AI406:'مسودة'!AI$433)),0))</f>
        <v>39</v>
      </c>
      <c r="AJ423" s="39">
        <f t="array" ref="AJ423">IF($C$421="","",IFERROR(MAX(IF((ROW(مسودة!$C$404:$C$433)=SMALL(IF((ROW(مسودة!$C$404:$C$433)*(مسودة!$C$404:$C$433=$C$421)),ROW(مسودة!$C$404:$C$433)),ROW()-ROW(AJ423)+1)),مسودة!AJ406:'مسودة'!AJ$433)),0))</f>
        <v>56</v>
      </c>
      <c r="AK423" s="39">
        <f t="array" ref="AK423">IF($C$421="","",IFERROR(MAX(IF((ROW(مسودة!$C$404:$C$433)=SMALL(IF((ROW(مسودة!$C$404:$C$433)*(مسودة!$C$404:$C$433=$C$421)),ROW(مسودة!$C$404:$C$433)),ROW()-ROW(AK423)+1)),مسودة!AK406:'مسودة'!AK$433)),0))</f>
        <v>10</v>
      </c>
      <c r="AL423" s="39">
        <f t="array" ref="AL423">IF($C$421="","",IFERROR(MAX(IF((ROW(مسودة!$C$404:$C$433)=SMALL(IF((ROW(مسودة!$C$404:$C$433)*(مسودة!$C$404:$C$433=$C$421)),ROW(مسودة!$C$404:$C$433)),ROW()-ROW(AL423)+1)),مسودة!AL406:'مسودة'!AL$433)),0))</f>
        <v>19</v>
      </c>
      <c r="AM423" s="39">
        <f t="array" ref="AM423">IF($C$421="","",IFERROR(MAX(IF((ROW(مسودة!$C$404:$C$433)=SMALL(IF((ROW(مسودة!$C$404:$C$433)*(مسودة!$C$404:$C$433=$C$421)),ROW(مسودة!$C$404:$C$433)),ROW()-ROW(AM423)+1)),مسودة!AM406:'مسودة'!AM$433)),0))</f>
        <v>29</v>
      </c>
      <c r="AN423" s="39">
        <f t="array" ref="AN423">IF($C$421="","",IFERROR(MAX(IF((ROW(مسودة!$C$404:$C$433)=SMALL(IF((ROW(مسودة!$C$404:$C$433)*(مسودة!$C$404:$C$433=$C$421)),ROW(مسودة!$C$404:$C$433)),ROW()-ROW(AN423)+1)),مسودة!AN406:AN$433)),0))</f>
        <v>868</v>
      </c>
      <c r="AO423" s="39">
        <f t="array" ref="AO423">IF($C$421="","",IFERROR(MAX(IF((ROW(مسودة!$C$404:$C$433)=SMALL(IF((ROW(مسودة!$C$404:$C$433)*(مسودة!$C$404:$C$433=$C$421)),ROW(مسودة!$C$404:$C$433)),ROW()-ROW(AO423)+1)),مسودة!AO406:AO$433)),0))</f>
        <v>65.757575757575765</v>
      </c>
      <c r="AP423" s="39" t="str">
        <f>IF(AO423&lt;50,"   ",IF(AO423&lt;65,"مقبول",IF(AO423&lt;75,"جيد",IF(AO423&lt;85,"جيدجداً",IF(AO423&lt;=100,"ممتاز","")))))</f>
        <v>جيد</v>
      </c>
      <c r="AQ423" s="49"/>
      <c r="AR423" s="49"/>
      <c r="AS423" s="49"/>
      <c r="AT423" s="49"/>
      <c r="AU423" s="105"/>
    </row>
    <row r="424" spans="2:47" ht="28.5" customHeight="1" thickBot="1">
      <c r="B424" s="48">
        <f t="shared" ref="B424" si="66">B421+1</f>
        <v>95</v>
      </c>
      <c r="C424" s="98">
        <f t="array" ref="C424">IF(ISERROR(INDEX(مسودة!$C$404:$AV$433,SMALL(IF((مسودة!$AV$404:$AV$433="ناجح"),ROW(مسودة!$C$404:$AV$433)-MIN(ROW(مسودة!$C$404:$AV$433))+1,""),ROW(A5)),COLUMN(A5))),"",INDEX(مسودة!$C$404:$AV$433,SMALL(IF((مسودة!$AV$404:$AV$433="ناجح"),ROW(مسودة!$C$404:$AV$433)-MIN(ROW(مسودة!$C$404:$AV$433))+1,""),ROW(A5)),COLUMN(A5)))</f>
        <v>709</v>
      </c>
      <c r="D424" s="95" t="str">
        <f>IF(C424&lt;&gt;"",VLOOKUP(C424,مسودة!$C$404:$D$433,2,0),"")</f>
        <v xml:space="preserve">احمد  عبد السلام </v>
      </c>
      <c r="E424" s="95">
        <f>IF(C424&lt;&gt;"",VLOOKUP(C424,مسودة!$C$404:$E$433,3,0),"")</f>
        <v>311</v>
      </c>
      <c r="F424" s="11" t="s">
        <v>30</v>
      </c>
      <c r="G424" s="39">
        <f t="array" ref="G424">IF($C$424="","",IFERROR(MAX(IF((ROW(مسودة!$C$404:$C$433)=SMALL(IF((ROW(مسودة!$C$404:$C$433)*(مسودة!$C$404:$C$433=$C$424)),ROW(مسودة!$C$404:$C$433)),ROW()-ROW(G424)+1)),مسودة!G404:'مسودة'!G$433)),0))</f>
        <v>30</v>
      </c>
      <c r="H424" s="39">
        <f t="array" ref="H424">IF($C$424="","",IFERROR(MAX(IF((ROW(مسودة!$C$404:$C$433)=SMALL(IF((ROW(مسودة!$C$404:$C$433)*(مسودة!$C$404:$C$433=$C$424)),ROW(مسودة!$C$404:$C$433)),ROW()-ROW(H424)+1)),مسودة!H404:'مسودة'!H$433)),0))</f>
        <v>70</v>
      </c>
      <c r="I424" s="39">
        <f t="array" ref="I424">IF($C$424="","",IFERROR(MAX(IF((ROW(مسودة!$C$404:$C$433)=SMALL(IF((ROW(مسودة!$C$404:$C$433)*(مسودة!$C$404:$C$433=$C$424)),ROW(مسودة!$C$404:$C$433)),ROW()-ROW(I424)+1)),مسودة!I404:'مسودة'!I$433)),0))</f>
        <v>100</v>
      </c>
      <c r="J424" s="39">
        <f t="array" ref="J424">IF($C$424="","",IFERROR(MAX(IF((ROW(مسودة!$C$404:$C$433)=SMALL(IF((ROW(مسودة!$C$404:$C$433)*(مسودة!$C$404:$C$433=$C$424)),ROW(مسودة!$C$404:$C$433)),ROW()-ROW(J424)+1)),مسودة!J404:'مسودة'!J$433)),0))</f>
        <v>30</v>
      </c>
      <c r="K424" s="39">
        <f t="array" ref="K424">IF($C$424="","",IFERROR(MAX(IF((ROW(مسودة!$C$404:$C$433)=SMALL(IF((ROW(مسودة!$C$404:$C$433)*(مسودة!$C$404:$C$433=$C$424)),ROW(مسودة!$C$404:$C$433)),ROW()-ROW(K424)+1)),مسودة!K404:'مسودة'!K$433)),0))</f>
        <v>39</v>
      </c>
      <c r="L424" s="39">
        <f t="array" ref="L424">IF($C$424="","",IFERROR(MAX(IF((ROW(مسودة!$C$404:$C$433)=SMALL(IF((ROW(مسودة!$C$404:$C$433)*(مسودة!$C$404:$C$433=$C$424)),ROW(مسودة!$C$404:$C$433)),ROW()-ROW(L424)+1)),مسودة!L404:'مسودة'!L$433)),0))</f>
        <v>69</v>
      </c>
      <c r="M424" s="39">
        <f t="array" ref="M424">IF($C$424="","",IFERROR(MAX(IF((ROW(مسودة!$C$404:$C$433)=SMALL(IF((ROW(مسودة!$C$404:$C$433)*(مسودة!$C$404:$C$433=$C$424)),ROW(مسودة!$C$404:$C$433)),ROW()-ROW(M424)+1)),مسودة!M404:'مسودة'!M$433)),0))</f>
        <v>27</v>
      </c>
      <c r="N424" s="39">
        <f t="array" ref="N424">IF($C$424="","",IFERROR(MAX(IF((ROW(مسودة!$C$404:$C$433)=SMALL(IF((ROW(مسودة!$C$404:$C$433)*(مسودة!$C$404:$C$433=$C$424)),ROW(مسودة!$C$404:$C$433)),ROW()-ROW(N424)+1)),مسودة!N404:'مسودة'!N$433)),0))</f>
        <v>48</v>
      </c>
      <c r="O424" s="39">
        <f t="array" ref="O424">IF($C$424="","",IFERROR(MAX(IF((ROW(مسودة!$C$404:$C$433)=SMALL(IF((ROW(مسودة!$C$404:$C$433)*(مسودة!$C$404:$C$433=$C$424)),ROW(مسودة!$C$404:$C$433)),ROW()-ROW(O424)+1)),مسودة!O404:'مسودة'!O$433)),0))</f>
        <v>75</v>
      </c>
      <c r="P424" s="39">
        <f t="array" ref="P424">IF($C$424="","",IFERROR(MAX(IF((ROW(مسودة!$C$404:$C$433)=SMALL(IF((ROW(مسودة!$C$404:$C$433)*(مسودة!$C$404:$C$433=$C$424)),ROW(مسودة!$C$404:$C$433)),ROW()-ROW(P424)+1)),مسودة!P404:'مسودة'!P$433)),0))</f>
        <v>24</v>
      </c>
      <c r="Q424" s="39">
        <f t="array" ref="Q424">IF($C$424="","",IFERROR(MAX(IF((ROW(مسودة!$C$404:$C$433)=SMALL(IF((ROW(مسودة!$C$404:$C$433)*(مسودة!$C$404:$C$433=$C$424)),ROW(مسودة!$C$404:$C$433)),ROW()-ROW(Q424)+1)),مسودة!Q404:'مسودة'!Q$433)),0))</f>
        <v>36</v>
      </c>
      <c r="R424" s="39">
        <f t="array" ref="R424">IF($C$424="","",IFERROR(MAX(IF((ROW(مسودة!$C$404:$C$433)=SMALL(IF((ROW(مسودة!$C$404:$C$433)*(مسودة!$C$404:$C$433=$C$424)),ROW(مسودة!$C$404:$C$433)),ROW()-ROW(R424)+1)),مسودة!R404:'مسودة'!R$433)),0))</f>
        <v>60</v>
      </c>
      <c r="S424" s="39">
        <f t="array" ref="S424">IF($C$424="","",IFERROR(MAX(IF((ROW(مسودة!$C$404:$C$433)=SMALL(IF((ROW(مسودة!$C$404:$C$433)*(مسودة!$C$404:$C$433=$C$424)),ROW(مسودة!$C$404:$C$433)),ROW()-ROW(S424)+1)),مسودة!S404:'مسودة'!S$433)),0))</f>
        <v>24</v>
      </c>
      <c r="T424" s="39">
        <f t="array" ref="T424">IF($C$424="","",IFERROR(MAX(IF((ROW(مسودة!$C$404:$C$433)=SMALL(IF((ROW(مسودة!$C$404:$C$433)*(مسودة!$C$404:$C$433=$C$424)),ROW(مسودة!$C$404:$C$433)),ROW()-ROW(T424)+1)),مسودة!T404:'مسودة'!T$433)),0))</f>
        <v>25</v>
      </c>
      <c r="U424" s="39">
        <f t="array" ref="U424">IF($C$424="","",IFERROR(MAX(IF((ROW(مسودة!$C$404:$C$433)=SMALL(IF((ROW(مسودة!$C$404:$C$433)*(مسودة!$C$404:$C$433=$C$424)),ROW(مسودة!$C$404:$C$433)),ROW()-ROW(U424)+1)),مسودة!U404:'مسودة'!U$433)),0))</f>
        <v>49</v>
      </c>
      <c r="V424" s="39">
        <f t="array" ref="V424">IF($C$424="","",IFERROR(MAX(IF((ROW(مسودة!$C$404:$C$433)=SMALL(IF((ROW(مسودة!$C$404:$C$433)*(مسودة!$C$404:$C$433=$C$424)),ROW(مسودة!$C$404:$C$433)),ROW()-ROW(V424)+1)),مسودة!V404:'مسودة'!V$433)),0))</f>
        <v>21</v>
      </c>
      <c r="W424" s="39">
        <f t="array" ref="W424">IF($C$424="","",IFERROR(MAX(IF((ROW(مسودة!$C$404:$C$433)=SMALL(IF((ROW(مسودة!$C$404:$C$433)*(مسودة!$C$404:$C$433=$C$424)),ROW(مسودة!$C$404:$C$433)),ROW()-ROW(W424)+1)),مسودة!W404:'مسودة'!W$433)),0))</f>
        <v>35</v>
      </c>
      <c r="X424" s="39">
        <f t="array" ref="X424">IF($C$424="","",IFERROR(MAX(IF((ROW(مسودة!$C$404:$C$433)=SMALL(IF((ROW(مسودة!$C$404:$C$433)*(مسودة!$C$404:$C$433=$C$424)),ROW(مسودة!$C$404:$C$433)),ROW()-ROW(X424)+1)),مسودة!X404:'مسودة'!X$433)),0))</f>
        <v>56</v>
      </c>
      <c r="Y424" s="39">
        <f t="array" ref="Y424">IF($C$424="","",IFERROR(MAX(IF((ROW(مسودة!$C$404:$C$433)=SMALL(IF((ROW(مسودة!$C$404:$C$433)*(مسودة!$C$404:$C$433=$C$424)),ROW(مسودة!$C$404:$C$433)),ROW()-ROW(Y424)+1)),مسودة!Y404:'مسودة'!Y$433)),0))</f>
        <v>10</v>
      </c>
      <c r="Z424" s="39">
        <f t="array" ref="Z424">IF($C$424="","",IFERROR(MAX(IF((ROW(مسودة!$C$404:$C$433)=SMALL(IF((ROW(مسودة!$C$404:$C$433)*(مسودة!$C$404:$C$433=$C$424)),ROW(مسودة!$C$404:$C$433)),ROW()-ROW(Z424)+1)),مسودة!Z404:'مسودة'!Z$433)),0))</f>
        <v>28</v>
      </c>
      <c r="AA424" s="39">
        <f t="array" ref="AA424">IF($C$424="","",IFERROR(MAX(IF((ROW(مسودة!$C$404:$C$433)=SMALL(IF((ROW(مسودة!$C$404:$C$433)*(مسودة!$C$404:$C$433=$C$424)),ROW(مسودة!$C$404:$C$433)),ROW()-ROW(AA424)+1)),مسودة!AA404:'مسودة'!AA$433)),0))</f>
        <v>38</v>
      </c>
      <c r="AB424" s="39">
        <f t="array" ref="AB424">IF($C$424="","",IFERROR(MAX(IF((ROW(مسودة!$C$404:$C$433)=SMALL(IF((ROW(مسودة!$C$404:$C$433)*(مسودة!$C$404:$C$433=$C$424)),ROW(مسودة!$C$404:$C$433)),ROW()-ROW(AB424)+1)),مسودة!AB404:'مسودة'!AB$433)),0))</f>
        <v>16</v>
      </c>
      <c r="AC424" s="39">
        <f t="array" ref="AC424">IF($C$424="","",IFERROR(MAX(IF((ROW(مسودة!$C$404:$C$433)=SMALL(IF((ROW(مسودة!$C$404:$C$433)*(مسودة!$C$404:$C$433=$C$424)),ROW(مسودة!$C$404:$C$433)),ROW()-ROW(AC424)+1)),مسودة!AC404:'مسودة'!AC$433)),0))</f>
        <v>22</v>
      </c>
      <c r="AD424" s="39">
        <f t="array" ref="AD424">IF($C$424="","",IFERROR(MAX(IF((ROW(مسودة!$C$404:$C$433)=SMALL(IF((ROW(مسودة!$C$404:$C$433)*(مسودة!$C$404:$C$433=$C$424)),ROW(مسودة!$C$404:$C$433)),ROW()-ROW(AD424)+1)),مسودة!AD404:'مسودة'!AD$433)),0))</f>
        <v>38</v>
      </c>
      <c r="AE424" s="39">
        <f t="array" ref="AE424">IF($C$424="","",IFERROR(MAX(IF((ROW(مسودة!$C$404:$C$433)=SMALL(IF((ROW(مسودة!$C$404:$C$433)*(مسودة!$C$404:$C$433=$C$424)),ROW(مسودة!$C$404:$C$433)),ROW()-ROW(AE424)+1)),مسودة!AE404:'مسودة'!AE$433)),0))</f>
        <v>12</v>
      </c>
      <c r="AF424" s="39">
        <f t="array" ref="AF424">IF($C$424="","",IFERROR(MAX(IF((ROW(مسودة!$C$404:$C$433)=SMALL(IF((ROW(مسودة!$C$404:$C$433)*(مسودة!$C$404:$C$433=$C$424)),ROW(مسودة!$C$404:$C$433)),ROW()-ROW(AF424)+1)),مسودة!AF404:'مسودة'!AF$433)),0))</f>
        <v>25</v>
      </c>
      <c r="AG424" s="39">
        <f t="array" ref="AG424">IF($C$424="","",IFERROR(MAX(IF((ROW(مسودة!$C$404:$C$433)=SMALL(IF((ROW(مسودة!$C$404:$C$433)*(مسودة!$C$404:$C$433=$C$424)),ROW(مسودة!$C$404:$C$433)),ROW()-ROW(AG424)+1)),مسودة!AG404:'مسودة'!AG$433)),0))</f>
        <v>37</v>
      </c>
      <c r="AH424" s="39">
        <f t="array" ref="AH424">IF($C$424="","",IFERROR(MAX(IF((ROW(مسودة!$C$404:$C$433)=SMALL(IF((ROW(مسودة!$C$404:$C$433)*(مسودة!$C$404:$C$433=$C$424)),ROW(مسودة!$C$404:$C$433)),ROW()-ROW(AH424)+1)),مسودة!AH404:'مسودة'!AH$433)),0))</f>
        <v>12</v>
      </c>
      <c r="AI424" s="39">
        <f t="array" ref="AI424">IF($C$424="","",IFERROR(MAX(IF((ROW(مسودة!$C$404:$C$433)=SMALL(IF((ROW(مسودة!$C$404:$C$433)*(مسودة!$C$404:$C$433=$C$424)),ROW(مسودة!$C$404:$C$433)),ROW()-ROW(AI424)+1)),مسودة!AI404:'مسودة'!AI$433)),0))</f>
        <v>25</v>
      </c>
      <c r="AJ424" s="39">
        <f t="array" ref="AJ424">IF($C$424="","",IFERROR(MAX(IF((ROW(مسودة!$C$404:$C$433)=SMALL(IF((ROW(مسودة!$C$404:$C$433)*(مسودة!$C$404:$C$433=$C$424)),ROW(مسودة!$C$404:$C$433)),ROW()-ROW(AJ424)+1)),مسودة!AJ404:'مسودة'!AJ$433)),0))</f>
        <v>37</v>
      </c>
      <c r="AK424" s="39">
        <f t="array" ref="AK424">IF($C$424="","",IFERROR(MAX(IF((ROW(مسودة!$C$404:$C$433)=SMALL(IF((ROW(مسودة!$C$404:$C$433)*(مسودة!$C$404:$C$433=$C$424)),ROW(مسودة!$C$404:$C$433)),ROW()-ROW(AK424)+1)),مسودة!AK404:'مسودة'!AK$433)),0))</f>
        <v>6</v>
      </c>
      <c r="AL424" s="39">
        <f t="array" ref="AL424">IF($C$424="","",IFERROR(MAX(IF((ROW(مسودة!$C$404:$C$433)=SMALL(IF((ROW(مسودة!$C$404:$C$433)*(مسودة!$C$404:$C$433=$C$424)),ROW(مسودة!$C$404:$C$433)),ROW()-ROW(AL424)+1)),مسودة!AL404:'مسودة'!AL$433)),0))</f>
        <v>11</v>
      </c>
      <c r="AM424" s="39">
        <f t="array" ref="AM424">IF($C$424="","",IFERROR(MAX(IF((ROW(مسودة!$C$404:$C$433)=SMALL(IF((ROW(مسودة!$C$404:$C$433)*(مسودة!$C$404:$C$433=$C$424)),ROW(مسودة!$C$404:$C$433)),ROW()-ROW(AM424)+1)),مسودة!AM404:'مسودة'!AM$433)),0))</f>
        <v>17</v>
      </c>
      <c r="AN424" s="54"/>
      <c r="AO424" s="54"/>
      <c r="AP424" s="55"/>
      <c r="AQ424" s="49"/>
      <c r="AR424" s="49"/>
      <c r="AS424" s="49"/>
      <c r="AT424" s="49"/>
      <c r="AU424" s="103" t="str">
        <f>IFERROR(LOOKUP(2,1/((مسودة!$C$404:$C$433=C424)*(مسودة!$F$404:$F$433=F424)),مسودة!$AV$404:$AV$433),"")</f>
        <v>ناجح</v>
      </c>
    </row>
    <row r="425" spans="2:47" ht="28.5" customHeight="1" thickBot="1">
      <c r="B425" s="48"/>
      <c r="C425" s="99"/>
      <c r="D425" s="51"/>
      <c r="E425" s="51"/>
      <c r="F425" s="11" t="s">
        <v>31</v>
      </c>
      <c r="G425" s="39">
        <f t="array" ref="G425">IF($C$424="","",IFERROR(MAX(IF((ROW(مسودة!$C$404:$C$433)=SMALL(IF((ROW(مسودة!$C$404:$C$433)*(مسودة!$C$404:$C$433=$C$424)),ROW(مسودة!$C$404:$C$433)),ROW()-ROW(G425)+1)),مسودة!G405:'مسودة'!G$433)),0))</f>
        <v>30</v>
      </c>
      <c r="H425" s="39">
        <f t="array" ref="H425">IF($C$424="","",IFERROR(MAX(IF((ROW(مسودة!$C$404:$C$433)=SMALL(IF((ROW(مسودة!$C$404:$C$433)*(مسودة!$C$404:$C$433=$C$424)),ROW(مسودة!$C$404:$C$433)),ROW()-ROW(H425)+1)),مسودة!H405:'مسودة'!H$433)),0))</f>
        <v>65</v>
      </c>
      <c r="I425" s="39">
        <f t="array" ref="I425">IF($C$424="","",IFERROR(MAX(IF((ROW(مسودة!$C$404:$C$433)=SMALL(IF((ROW(مسودة!$C$404:$C$433)*(مسودة!$C$404:$C$433=$C$424)),ROW(مسودة!$C$404:$C$433)),ROW()-ROW(I425)+1)),مسودة!I405:'مسودة'!I$433)),0))</f>
        <v>95</v>
      </c>
      <c r="J425" s="39">
        <f t="array" ref="J425">IF($C$424="","",IFERROR(MAX(IF((ROW(مسودة!$C$404:$C$433)=SMALL(IF((ROW(مسودة!$C$404:$C$433)*(مسودة!$C$404:$C$433=$C$424)),ROW(مسودة!$C$404:$C$433)),ROW()-ROW(J425)+1)),مسودة!J405:'مسودة'!J$433)),0))</f>
        <v>26</v>
      </c>
      <c r="K425" s="39">
        <f t="array" ref="K425">IF($C$424="","",IFERROR(MAX(IF((ROW(مسودة!$C$404:$C$433)=SMALL(IF((ROW(مسودة!$C$404:$C$433)*(مسودة!$C$404:$C$433=$C$424)),ROW(مسودة!$C$404:$C$433)),ROW()-ROW(K425)+1)),مسودة!K405:'مسودة'!K$433)),0))</f>
        <v>35</v>
      </c>
      <c r="L425" s="39">
        <f t="array" ref="L425">IF($C$424="","",IFERROR(MAX(IF((ROW(مسودة!$C$404:$C$433)=SMALL(IF((ROW(مسودة!$C$404:$C$433)*(مسودة!$C$404:$C$433=$C$424)),ROW(مسودة!$C$404:$C$433)),ROW()-ROW(L425)+1)),مسودة!L405:'مسودة'!L$433)),0))</f>
        <v>61</v>
      </c>
      <c r="M425" s="39">
        <f t="array" ref="M425">IF($C$424="","",IFERROR(MAX(IF((ROW(مسودة!$C$404:$C$433)=SMALL(IF((ROW(مسودة!$C$404:$C$433)*(مسودة!$C$404:$C$433=$C$424)),ROW(مسودة!$C$404:$C$433)),ROW()-ROW(M425)+1)),مسودة!M405:'مسودة'!M$433)),0))</f>
        <v>27</v>
      </c>
      <c r="N425" s="39">
        <f t="array" ref="N425">IF($C$424="","",IFERROR(MAX(IF((ROW(مسودة!$C$404:$C$433)=SMALL(IF((ROW(مسودة!$C$404:$C$433)*(مسودة!$C$404:$C$433=$C$424)),ROW(مسودة!$C$404:$C$433)),ROW()-ROW(N425)+1)),مسودة!N405:'مسودة'!N$433)),0))</f>
        <v>35</v>
      </c>
      <c r="O425" s="39">
        <f t="array" ref="O425">IF($C$424="","",IFERROR(MAX(IF((ROW(مسودة!$C$404:$C$433)=SMALL(IF((ROW(مسودة!$C$404:$C$433)*(مسودة!$C$404:$C$433=$C$424)),ROW(مسودة!$C$404:$C$433)),ROW()-ROW(O425)+1)),مسودة!O405:'مسودة'!O$433)),0))</f>
        <v>62</v>
      </c>
      <c r="P425" s="39">
        <f t="array" ref="P425">IF($C$424="","",IFERROR(MAX(IF((ROW(مسودة!$C$404:$C$433)=SMALL(IF((ROW(مسودة!$C$404:$C$433)*(مسودة!$C$404:$C$433=$C$424)),ROW(مسودة!$C$404:$C$433)),ROW()-ROW(P425)+1)),مسودة!P405:'مسودة'!P$433)),0))</f>
        <v>16</v>
      </c>
      <c r="Q425" s="39">
        <f t="array" ref="Q425">IF($C$424="","",IFERROR(MAX(IF((ROW(مسودة!$C$404:$C$433)=SMALL(IF((ROW(مسودة!$C$404:$C$433)*(مسودة!$C$404:$C$433=$C$424)),ROW(مسودة!$C$404:$C$433)),ROW()-ROW(Q425)+1)),مسودة!Q405:'مسودة'!Q$433)),0))</f>
        <v>20</v>
      </c>
      <c r="R425" s="39">
        <f t="array" ref="R425">IF($C$424="","",IFERROR(MAX(IF((ROW(مسودة!$C$404:$C$433)=SMALL(IF((ROW(مسودة!$C$404:$C$433)*(مسودة!$C$404:$C$433=$C$424)),ROW(مسودة!$C$404:$C$433)),ROW()-ROW(R425)+1)),مسودة!R405:'مسودة'!R$433)),0))</f>
        <v>36</v>
      </c>
      <c r="S425" s="39">
        <f t="array" ref="S425">IF($C$424="","",IFERROR(MAX(IF((ROW(مسودة!$C$404:$C$433)=SMALL(IF((ROW(مسودة!$C$404:$C$433)*(مسودة!$C$404:$C$433=$C$424)),ROW(مسودة!$C$404:$C$433)),ROW()-ROW(S425)+1)),مسودة!S405:'مسودة'!S$433)),0))</f>
        <v>24</v>
      </c>
      <c r="T425" s="39">
        <f t="array" ref="T425">IF($C$424="","",IFERROR(MAX(IF((ROW(مسودة!$C$404:$C$433)=SMALL(IF((ROW(مسودة!$C$404:$C$433)*(مسودة!$C$404:$C$433=$C$424)),ROW(مسودة!$C$404:$C$433)),ROW()-ROW(T425)+1)),مسودة!T405:'مسودة'!T$433)),0))</f>
        <v>34</v>
      </c>
      <c r="U425" s="39">
        <f t="array" ref="U425">IF($C$424="","",IFERROR(MAX(IF((ROW(مسودة!$C$404:$C$433)=SMALL(IF((ROW(مسودة!$C$404:$C$433)*(مسودة!$C$404:$C$433=$C$424)),ROW(مسودة!$C$404:$C$433)),ROW()-ROW(U425)+1)),مسودة!U405:'مسودة'!U$433)),0))</f>
        <v>58</v>
      </c>
      <c r="V425" s="39">
        <f t="array" ref="V425">IF($C$424="","",IFERROR(MAX(IF((ROW(مسودة!$C$404:$C$433)=SMALL(IF((ROW(مسودة!$C$404:$C$433)*(مسودة!$C$404:$C$433=$C$424)),ROW(مسودة!$C$404:$C$433)),ROW()-ROW(V425)+1)),مسودة!V405:'مسودة'!V$433)),0))</f>
        <v>22</v>
      </c>
      <c r="W425" s="39">
        <f t="array" ref="W425">IF($C$424="","",IFERROR(MAX(IF((ROW(مسودة!$C$404:$C$433)=SMALL(IF((ROW(مسودة!$C$404:$C$433)*(مسودة!$C$404:$C$433=$C$424)),ROW(مسودة!$C$404:$C$433)),ROW()-ROW(W425)+1)),مسودة!W405:'مسودة'!W$433)),0))</f>
        <v>26</v>
      </c>
      <c r="X425" s="39">
        <f t="array" ref="X425">IF($C$424="","",IFERROR(MAX(IF((ROW(مسودة!$C$404:$C$433)=SMALL(IF((ROW(مسودة!$C$404:$C$433)*(مسودة!$C$404:$C$433=$C$424)),ROW(مسودة!$C$404:$C$433)),ROW()-ROW(X425)+1)),مسودة!X405:'مسودة'!X$433)),0))</f>
        <v>48</v>
      </c>
      <c r="Y425" s="39">
        <f t="array" ref="Y425">IF($C$424="","",IFERROR(MAX(IF((ROW(مسودة!$C$404:$C$433)=SMALL(IF((ROW(مسودة!$C$404:$C$433)*(مسودة!$C$404:$C$433=$C$424)),ROW(مسودة!$C$404:$C$433)),ROW()-ROW(Y425)+1)),مسودة!Y405:'مسودة'!Y$433)),0))</f>
        <v>12</v>
      </c>
      <c r="Z425" s="39">
        <f t="array" ref="Z425">IF($C$424="","",IFERROR(MAX(IF((ROW(مسودة!$C$404:$C$433)=SMALL(IF((ROW(مسودة!$C$404:$C$433)*(مسودة!$C$404:$C$433=$C$424)),ROW(مسودة!$C$404:$C$433)),ROW()-ROW(Z425)+1)),مسودة!Z405:'مسودة'!Z$433)),0))</f>
        <v>28</v>
      </c>
      <c r="AA425" s="39">
        <f t="array" ref="AA425">IF($C$424="","",IFERROR(MAX(IF((ROW(مسودة!$C$404:$C$433)=SMALL(IF((ROW(مسودة!$C$404:$C$433)*(مسودة!$C$404:$C$433=$C$424)),ROW(مسودة!$C$404:$C$433)),ROW()-ROW(AA425)+1)),مسودة!AA405:'مسودة'!AA$433)),0))</f>
        <v>40</v>
      </c>
      <c r="AB425" s="39">
        <f t="array" ref="AB425">IF($C$424="","",IFERROR(MAX(IF((ROW(مسودة!$C$404:$C$433)=SMALL(IF((ROW(مسودة!$C$404:$C$433)*(مسودة!$C$404:$C$433=$C$424)),ROW(مسودة!$C$404:$C$433)),ROW()-ROW(AB425)+1)),مسودة!AB405:'مسودة'!AB$433)),0))</f>
        <v>16</v>
      </c>
      <c r="AC425" s="39">
        <f t="array" ref="AC425">IF($C$424="","",IFERROR(MAX(IF((ROW(مسودة!$C$404:$C$433)=SMALL(IF((ROW(مسودة!$C$404:$C$433)*(مسودة!$C$404:$C$433=$C$424)),ROW(مسودة!$C$404:$C$433)),ROW()-ROW(AC425)+1)),مسودة!AC405:'مسودة'!AC$433)),0))</f>
        <v>23</v>
      </c>
      <c r="AD425" s="39">
        <f t="array" ref="AD425">IF($C$424="","",IFERROR(MAX(IF((ROW(مسودة!$C$404:$C$433)=SMALL(IF((ROW(مسودة!$C$404:$C$433)*(مسودة!$C$404:$C$433=$C$424)),ROW(مسودة!$C$404:$C$433)),ROW()-ROW(AD425)+1)),مسودة!AD405:'مسودة'!AD$433)),0))</f>
        <v>39</v>
      </c>
      <c r="AE425" s="39">
        <f t="array" ref="AE425">IF($C$424="","",IFERROR(MAX(IF((ROW(مسودة!$C$404:$C$433)=SMALL(IF((ROW(مسودة!$C$404:$C$433)*(مسودة!$C$404:$C$433=$C$424)),ROW(مسودة!$C$404:$C$433)),ROW()-ROW(AE425)+1)),مسودة!AE405:'مسودة'!AE$433)),0))</f>
        <v>12</v>
      </c>
      <c r="AF425" s="39">
        <f t="array" ref="AF425">IF($C$424="","",IFERROR(MAX(IF((ROW(مسودة!$C$404:$C$433)=SMALL(IF((ROW(مسودة!$C$404:$C$433)*(مسودة!$C$404:$C$433=$C$424)),ROW(مسودة!$C$404:$C$433)),ROW()-ROW(AF425)+1)),مسودة!AF405:'مسودة'!AF$433)),0))</f>
        <v>28</v>
      </c>
      <c r="AG425" s="39">
        <f t="array" ref="AG425">IF($C$424="","",IFERROR(MAX(IF((ROW(مسودة!$C$404:$C$433)=SMALL(IF((ROW(مسودة!$C$404:$C$433)*(مسودة!$C$404:$C$433=$C$424)),ROW(مسودة!$C$404:$C$433)),ROW()-ROW(AG425)+1)),مسودة!AG405:'مسودة'!AG$433)),0))</f>
        <v>40</v>
      </c>
      <c r="AH425" s="39">
        <f t="array" ref="AH425">IF($C$424="","",IFERROR(MAX(IF((ROW(مسودة!$C$404:$C$433)=SMALL(IF((ROW(مسودة!$C$404:$C$433)*(مسودة!$C$404:$C$433=$C$424)),ROW(مسودة!$C$404:$C$433)),ROW()-ROW(AH425)+1)),مسودة!AH405:'مسودة'!AH$433)),0))</f>
        <v>12</v>
      </c>
      <c r="AI425" s="39">
        <f t="array" ref="AI425">IF($C$424="","",IFERROR(MAX(IF((ROW(مسودة!$C$404:$C$433)=SMALL(IF((ROW(مسودة!$C$404:$C$433)*(مسودة!$C$404:$C$433=$C$424)),ROW(مسودة!$C$404:$C$433)),ROW()-ROW(AI425)+1)),مسودة!AI405:'مسودة'!AI$433)),0))</f>
        <v>22</v>
      </c>
      <c r="AJ425" s="39">
        <f t="array" ref="AJ425">IF($C$424="","",IFERROR(MAX(IF((ROW(مسودة!$C$404:$C$433)=SMALL(IF((ROW(مسودة!$C$404:$C$433)*(مسودة!$C$404:$C$433=$C$424)),ROW(مسودة!$C$404:$C$433)),ROW()-ROW(AJ425)+1)),مسودة!AJ405:'مسودة'!AJ$433)),0))</f>
        <v>34</v>
      </c>
      <c r="AK425" s="39">
        <f t="array" ref="AK425">IF($C$424="","",IFERROR(MAX(IF((ROW(مسودة!$C$404:$C$433)=SMALL(IF((ROW(مسودة!$C$404:$C$433)*(مسودة!$C$404:$C$433=$C$424)),ROW(مسودة!$C$404:$C$433)),ROW()-ROW(AK425)+1)),مسودة!AK405:'مسودة'!AK$433)),0))</f>
        <v>5</v>
      </c>
      <c r="AL425" s="39">
        <f t="array" ref="AL425">IF($C$424="","",IFERROR(MAX(IF((ROW(مسودة!$C$404:$C$433)=SMALL(IF((ROW(مسودة!$C$404:$C$433)*(مسودة!$C$404:$C$433=$C$424)),ROW(مسودة!$C$404:$C$433)),ROW()-ROW(AL425)+1)),مسودة!AL405:'مسودة'!AL$433)),0))</f>
        <v>9</v>
      </c>
      <c r="AM425" s="39">
        <f t="array" ref="AM425">IF($C$424="","",IFERROR(MAX(IF((ROW(مسودة!$C$404:$C$433)=SMALL(IF((ROW(مسودة!$C$404:$C$433)*(مسودة!$C$404:$C$433=$C$424)),ROW(مسودة!$C$404:$C$433)),ROW()-ROW(AM425)+1)),مسودة!AM405:'مسودة'!AM$433)),0))</f>
        <v>14</v>
      </c>
      <c r="AN425" s="54"/>
      <c r="AO425" s="54"/>
      <c r="AP425" s="56"/>
      <c r="AQ425" s="49"/>
      <c r="AR425" s="49"/>
      <c r="AS425" s="49"/>
      <c r="AT425" s="49"/>
      <c r="AU425" s="104"/>
    </row>
    <row r="426" spans="2:47" ht="36" customHeight="1" thickBot="1">
      <c r="B426" s="48"/>
      <c r="C426" s="93"/>
      <c r="D426" s="51"/>
      <c r="E426" s="51"/>
      <c r="F426" s="14" t="s">
        <v>32</v>
      </c>
      <c r="G426" s="39">
        <f t="array" ref="G426">IF($C$424="","",IFERROR(MAX(IF((ROW(مسودة!$C$404:$C$433)=SMALL(IF((ROW(مسودة!$C$404:$C$433)*(مسودة!$C$404:$C$433=$C$424)),ROW(مسودة!$C$404:$C$433)),ROW()-ROW(G426)+1)),مسودة!G406:'مسودة'!G$433)),0))</f>
        <v>60</v>
      </c>
      <c r="H426" s="39">
        <f t="array" ref="H426">IF($C$424="","",IFERROR(MAX(IF((ROW(مسودة!$C$404:$C$433)=SMALL(IF((ROW(مسودة!$C$404:$C$433)*(مسودة!$C$404:$C$433=$C$424)),ROW(مسودة!$C$404:$C$433)),ROW()-ROW(H426)+1)),مسودة!H406:'مسودة'!H$433)),0))</f>
        <v>135</v>
      </c>
      <c r="I426" s="39">
        <f t="array" ref="I426">IF($C$424="","",IFERROR(MAX(IF((ROW(مسودة!$C$404:$C$433)=SMALL(IF((ROW(مسودة!$C$404:$C$433)*(مسودة!$C$404:$C$433=$C$424)),ROW(مسودة!$C$404:$C$433)),ROW()-ROW(I426)+1)),مسودة!I406:'مسودة'!I$433)),0))</f>
        <v>195</v>
      </c>
      <c r="J426" s="39">
        <f t="array" ref="J426">IF($C$424="","",IFERROR(MAX(IF((ROW(مسودة!$C$404:$C$433)=SMALL(IF((ROW(مسودة!$C$404:$C$433)*(مسودة!$C$404:$C$433=$C$424)),ROW(مسودة!$C$404:$C$433)),ROW()-ROW(J426)+1)),مسودة!J406:'مسودة'!J$433)),0))</f>
        <v>56</v>
      </c>
      <c r="K426" s="39">
        <f t="array" ref="K426">IF($C$424="","",IFERROR(MAX(IF((ROW(مسودة!$C$404:$C$433)=SMALL(IF((ROW(مسودة!$C$404:$C$433)*(مسودة!$C$404:$C$433=$C$424)),ROW(مسودة!$C$404:$C$433)),ROW()-ROW(K426)+1)),مسودة!K406:'مسودة'!K$433)),0))</f>
        <v>74</v>
      </c>
      <c r="L426" s="39">
        <f t="array" ref="L426">IF($C$424="","",IFERROR(MAX(IF((ROW(مسودة!$C$404:$C$433)=SMALL(IF((ROW(مسودة!$C$404:$C$433)*(مسودة!$C$404:$C$433=$C$424)),ROW(مسودة!$C$404:$C$433)),ROW()-ROW(L426)+1)),مسودة!L406:'مسودة'!L$433)),0))</f>
        <v>130</v>
      </c>
      <c r="M426" s="39">
        <f t="array" ref="M426">IF($C$424="","",IFERROR(MAX(IF((ROW(مسودة!$C$404:$C$433)=SMALL(IF((ROW(مسودة!$C$404:$C$433)*(مسودة!$C$404:$C$433=$C$424)),ROW(مسودة!$C$404:$C$433)),ROW()-ROW(M426)+1)),مسودة!M406:'مسودة'!M$433)),0))</f>
        <v>54</v>
      </c>
      <c r="N426" s="39">
        <f t="array" ref="N426">IF($C$424="","",IFERROR(MAX(IF((ROW(مسودة!$C$404:$C$433)=SMALL(IF((ROW(مسودة!$C$404:$C$433)*(مسودة!$C$404:$C$433=$C$424)),ROW(مسودة!$C$404:$C$433)),ROW()-ROW(N426)+1)),مسودة!N406:'مسودة'!N$433)),0))</f>
        <v>83</v>
      </c>
      <c r="O426" s="39">
        <f t="array" ref="O426">IF($C$424="","",IFERROR(MAX(IF((ROW(مسودة!$C$404:$C$433)=SMALL(IF((ROW(مسودة!$C$404:$C$433)*(مسودة!$C$404:$C$433=$C$424)),ROW(مسودة!$C$404:$C$433)),ROW()-ROW(O426)+1)),مسودة!O406:'مسودة'!O$433)),0))</f>
        <v>137</v>
      </c>
      <c r="P426" s="39">
        <f t="array" ref="P426">IF($C$424="","",IFERROR(MAX(IF((ROW(مسودة!$C$404:$C$433)=SMALL(IF((ROW(مسودة!$C$404:$C$433)*(مسودة!$C$404:$C$433=$C$424)),ROW(مسودة!$C$404:$C$433)),ROW()-ROW(P426)+1)),مسودة!P406:'مسودة'!P$433)),0))</f>
        <v>40</v>
      </c>
      <c r="Q426" s="39">
        <f t="array" ref="Q426">IF($C$424="","",IFERROR(MAX(IF((ROW(مسودة!$C$404:$C$433)=SMALL(IF((ROW(مسودة!$C$404:$C$433)*(مسودة!$C$404:$C$433=$C$424)),ROW(مسودة!$C$404:$C$433)),ROW()-ROW(Q426)+1)),مسودة!Q406:'مسودة'!Q$433)),0))</f>
        <v>56</v>
      </c>
      <c r="R426" s="39">
        <f t="array" ref="R426">IF($C$424="","",IFERROR(MAX(IF((ROW(مسودة!$C$404:$C$433)=SMALL(IF((ROW(مسودة!$C$404:$C$433)*(مسودة!$C$404:$C$433=$C$424)),ROW(مسودة!$C$404:$C$433)),ROW()-ROW(R426)+1)),مسودة!R406:'مسودة'!R$433)),0))</f>
        <v>96</v>
      </c>
      <c r="S426" s="39">
        <f t="array" ref="S426">IF($C$424="","",IFERROR(MAX(IF((ROW(مسودة!$C$404:$C$433)=SMALL(IF((ROW(مسودة!$C$404:$C$433)*(مسودة!$C$404:$C$433=$C$424)),ROW(مسودة!$C$404:$C$433)),ROW()-ROW(S426)+1)),مسودة!S406:'مسودة'!S$433)),0))</f>
        <v>48</v>
      </c>
      <c r="T426" s="39">
        <f t="array" ref="T426">IF($C$424="","",IFERROR(MAX(IF((ROW(مسودة!$C$404:$C$433)=SMALL(IF((ROW(مسودة!$C$404:$C$433)*(مسودة!$C$404:$C$433=$C$424)),ROW(مسودة!$C$404:$C$433)),ROW()-ROW(T426)+1)),مسودة!T406:'مسودة'!T$433)),0))</f>
        <v>59</v>
      </c>
      <c r="U426" s="39">
        <f t="array" ref="U426">IF($C$424="","",IFERROR(MAX(IF((ROW(مسودة!$C$404:$C$433)=SMALL(IF((ROW(مسودة!$C$404:$C$433)*(مسودة!$C$404:$C$433=$C$424)),ROW(مسودة!$C$404:$C$433)),ROW()-ROW(U426)+1)),مسودة!U406:'مسودة'!U$433)),0))</f>
        <v>107</v>
      </c>
      <c r="V426" s="39">
        <f t="array" ref="V426">IF($C$424="","",IFERROR(MAX(IF((ROW(مسودة!$C$404:$C$433)=SMALL(IF((ROW(مسودة!$C$404:$C$433)*(مسودة!$C$404:$C$433=$C$424)),ROW(مسودة!$C$404:$C$433)),ROW()-ROW(V426)+1)),مسودة!V406:'مسودة'!V$433)),0))</f>
        <v>43</v>
      </c>
      <c r="W426" s="39">
        <f t="array" ref="W426">IF($C$424="","",IFERROR(MAX(IF((ROW(مسودة!$C$404:$C$433)=SMALL(IF((ROW(مسودة!$C$404:$C$433)*(مسودة!$C$404:$C$433=$C$424)),ROW(مسودة!$C$404:$C$433)),ROW()-ROW(W426)+1)),مسودة!W406:'مسودة'!W$433)),0))</f>
        <v>61</v>
      </c>
      <c r="X426" s="39">
        <f t="array" ref="X426">IF($C$424="","",IFERROR(MAX(IF((ROW(مسودة!$C$404:$C$433)=SMALL(IF((ROW(مسودة!$C$404:$C$433)*(مسودة!$C$404:$C$433=$C$424)),ROW(مسودة!$C$404:$C$433)),ROW()-ROW(X426)+1)),مسودة!X406:'مسودة'!X$433)),0))</f>
        <v>104</v>
      </c>
      <c r="Y426" s="39">
        <f t="array" ref="Y426">IF($C$424="","",IFERROR(MAX(IF((ROW(مسودة!$C$404:$C$433)=SMALL(IF((ROW(مسودة!$C$404:$C$433)*(مسودة!$C$404:$C$433=$C$424)),ROW(مسودة!$C$404:$C$433)),ROW()-ROW(Y426)+1)),مسودة!Y406:'مسودة'!Y$433)),0))</f>
        <v>22</v>
      </c>
      <c r="Z426" s="39">
        <f t="array" ref="Z426">IF($C$424="","",IFERROR(MAX(IF((ROW(مسودة!$C$404:$C$433)=SMALL(IF((ROW(مسودة!$C$404:$C$433)*(مسودة!$C$404:$C$433=$C$424)),ROW(مسودة!$C$404:$C$433)),ROW()-ROW(Z426)+1)),مسودة!Z406:'مسودة'!Z$433)),0))</f>
        <v>56</v>
      </c>
      <c r="AA426" s="39">
        <f t="array" ref="AA426">IF($C$424="","",IFERROR(MAX(IF((ROW(مسودة!$C$404:$C$433)=SMALL(IF((ROW(مسودة!$C$404:$C$433)*(مسودة!$C$404:$C$433=$C$424)),ROW(مسودة!$C$404:$C$433)),ROW()-ROW(AA426)+1)),مسودة!AA406:'مسودة'!AA$433)),0))</f>
        <v>78</v>
      </c>
      <c r="AB426" s="39">
        <f t="array" ref="AB426">IF($C$424="","",IFERROR(MAX(IF((ROW(مسودة!$C$404:$C$433)=SMALL(IF((ROW(مسودة!$C$404:$C$433)*(مسودة!$C$404:$C$433=$C$424)),ROW(مسودة!$C$404:$C$433)),ROW()-ROW(AB426)+1)),مسودة!AB406:'مسودة'!AB$433)),0))</f>
        <v>32</v>
      </c>
      <c r="AC426" s="39">
        <f t="array" ref="AC426">IF($C$424="","",IFERROR(MAX(IF((ROW(مسودة!$C$404:$C$433)=SMALL(IF((ROW(مسودة!$C$404:$C$433)*(مسودة!$C$404:$C$433=$C$424)),ROW(مسودة!$C$404:$C$433)),ROW()-ROW(AC426)+1)),مسودة!AC406:'مسودة'!AC$433)),0))</f>
        <v>45</v>
      </c>
      <c r="AD426" s="39">
        <f t="array" ref="AD426">IF($C$424="","",IFERROR(MAX(IF((ROW(مسودة!$C$404:$C$433)=SMALL(IF((ROW(مسودة!$C$404:$C$433)*(مسودة!$C$404:$C$433=$C$424)),ROW(مسودة!$C$404:$C$433)),ROW()-ROW(AD426)+1)),مسودة!AD406:'مسودة'!AD$433)),0))</f>
        <v>77</v>
      </c>
      <c r="AE426" s="39">
        <f t="array" ref="AE426">IF($C$424="","",IFERROR(MAX(IF((ROW(مسودة!$C$404:$C$433)=SMALL(IF((ROW(مسودة!$C$404:$C$433)*(مسودة!$C$404:$C$433=$C$424)),ROW(مسودة!$C$404:$C$433)),ROW()-ROW(AE426)+1)),مسودة!AE406:'مسودة'!AE$433)),0))</f>
        <v>24</v>
      </c>
      <c r="AF426" s="39">
        <f t="array" ref="AF426">IF($C$424="","",IFERROR(MAX(IF((ROW(مسودة!$C$404:$C$433)=SMALL(IF((ROW(مسودة!$C$404:$C$433)*(مسودة!$C$404:$C$433=$C$424)),ROW(مسودة!$C$404:$C$433)),ROW()-ROW(AF426)+1)),مسودة!AF406:'مسودة'!AF$433)),0))</f>
        <v>53</v>
      </c>
      <c r="AG426" s="39">
        <f t="array" ref="AG426">IF($C$424="","",IFERROR(MAX(IF((ROW(مسودة!$C$404:$C$433)=SMALL(IF((ROW(مسودة!$C$404:$C$433)*(مسودة!$C$404:$C$433=$C$424)),ROW(مسودة!$C$404:$C$433)),ROW()-ROW(AG426)+1)),مسودة!AG406:'مسودة'!AG$433)),0))</f>
        <v>77</v>
      </c>
      <c r="AH426" s="39">
        <f t="array" ref="AH426">IF($C$424="","",IFERROR(MAX(IF((ROW(مسودة!$C$404:$C$433)=SMALL(IF((ROW(مسودة!$C$404:$C$433)*(مسودة!$C$404:$C$433=$C$424)),ROW(مسودة!$C$404:$C$433)),ROW()-ROW(AH426)+1)),مسودة!AH406:'مسودة'!AH$433)),0))</f>
        <v>24</v>
      </c>
      <c r="AI426" s="39">
        <f t="array" ref="AI426">IF($C$424="","",IFERROR(MAX(IF((ROW(مسودة!$C$404:$C$433)=SMALL(IF((ROW(مسودة!$C$404:$C$433)*(مسودة!$C$404:$C$433=$C$424)),ROW(مسودة!$C$404:$C$433)),ROW()-ROW(AI426)+1)),مسودة!AI406:'مسودة'!AI$433)),0))</f>
        <v>47</v>
      </c>
      <c r="AJ426" s="39">
        <f t="array" ref="AJ426">IF($C$424="","",IFERROR(MAX(IF((ROW(مسودة!$C$404:$C$433)=SMALL(IF((ROW(مسودة!$C$404:$C$433)*(مسودة!$C$404:$C$433=$C$424)),ROW(مسودة!$C$404:$C$433)),ROW()-ROW(AJ426)+1)),مسودة!AJ406:'مسودة'!AJ$433)),0))</f>
        <v>71</v>
      </c>
      <c r="AK426" s="39">
        <f t="array" ref="AK426">IF($C$424="","",IFERROR(MAX(IF((ROW(مسودة!$C$404:$C$433)=SMALL(IF((ROW(مسودة!$C$404:$C$433)*(مسودة!$C$404:$C$433=$C$424)),ROW(مسودة!$C$404:$C$433)),ROW()-ROW(AK426)+1)),مسودة!AK406:'مسودة'!AK$433)),0))</f>
        <v>11</v>
      </c>
      <c r="AL426" s="39">
        <f t="array" ref="AL426">IF($C$424="","",IFERROR(MAX(IF((ROW(مسودة!$C$404:$C$433)=SMALL(IF((ROW(مسودة!$C$404:$C$433)*(مسودة!$C$404:$C$433=$C$424)),ROW(مسودة!$C$404:$C$433)),ROW()-ROW(AL426)+1)),مسودة!AL406:'مسودة'!AL$433)),0))</f>
        <v>20</v>
      </c>
      <c r="AM426" s="39">
        <f t="array" ref="AM426">IF($C$424="","",IFERROR(MAX(IF((ROW(مسودة!$C$404:$C$433)=SMALL(IF((ROW(مسودة!$C$404:$C$433)*(مسودة!$C$404:$C$433=$C$424)),ROW(مسودة!$C$404:$C$433)),ROW()-ROW(AM426)+1)),مسودة!AM406:'مسودة'!AM$433)),0))</f>
        <v>31</v>
      </c>
      <c r="AN426" s="39">
        <f t="array" ref="AN426">IF($C$424="","",IFERROR(MAX(IF((ROW(مسودة!$C$404:$C$433)=SMALL(IF((ROW(مسودة!$C$404:$C$433)*(مسودة!$C$404:$C$433=$C$424)),ROW(مسودة!$C$404:$C$433)),ROW()-ROW(AN426)+1)),مسودة!AN406:AN$433)),0))</f>
        <v>1103</v>
      </c>
      <c r="AO426" s="39">
        <f t="array" ref="AO426">IF($C$424="","",IFERROR(MAX(IF((ROW(مسودة!$C$404:$C$433)=SMALL(IF((ROW(مسودة!$C$404:$C$433)*(مسودة!$C$404:$C$433=$C$424)),ROW(مسودة!$C$404:$C$433)),ROW()-ROW(AO426)+1)),مسودة!AO406:AO$433)),0))</f>
        <v>83.560606060606062</v>
      </c>
      <c r="AP426" s="39" t="str">
        <f>IF(AO426&lt;50,"   ",IF(AO426&lt;65,"مقبول",IF(AO426&lt;75,"جيد",IF(AO426&lt;85,"جيدجداً",IF(AO426&lt;=100,"ممتاز","")))))</f>
        <v>جيدجداً</v>
      </c>
      <c r="AQ426" s="49"/>
      <c r="AR426" s="49"/>
      <c r="AS426" s="49"/>
      <c r="AT426" s="49"/>
      <c r="AU426" s="105"/>
    </row>
    <row r="427" spans="2:47" ht="28.5" customHeight="1" thickBot="1">
      <c r="B427" s="48">
        <f t="shared" ref="B427" si="67">B424+1</f>
        <v>96</v>
      </c>
      <c r="C427" s="98" t="str">
        <f t="array" ref="C427">IF(ISERROR(INDEX(مسودة!$C$404:$AV$433,SMALL(IF((مسودة!$AV$404:$AV$433="ناجح"),ROW(مسودة!$C$404:$AV$433)-MIN(ROW(مسودة!$C$404:$AV$433))+1,""),ROW(A6)),COLUMN(A6))),"",INDEX(مسودة!$C$404:$AV$433,SMALL(IF((مسودة!$AV$404:$AV$433="ناجح"),ROW(مسودة!$C$404:$AV$433)-MIN(ROW(مسودة!$C$404:$AV$433))+1,""),ROW(A6)),COLUMN(A6)))</f>
        <v/>
      </c>
      <c r="D427" s="95" t="str">
        <f>IF(C427&lt;&gt;"",VLOOKUP(C427,مسودة!$C$404:$D$433,2,0),"")</f>
        <v/>
      </c>
      <c r="E427" s="95" t="str">
        <f>IF(C427&lt;&gt;"",VLOOKUP(C427,مسودة!$C$404:$E$433,3,0),"")</f>
        <v/>
      </c>
      <c r="F427" s="11" t="s">
        <v>30</v>
      </c>
      <c r="G427" s="39" t="str">
        <f t="array" ref="G427">IF($C$427="","",IFERROR(MAX(IF((ROW(مسودة!$C$404:$C$433)=SMALL(IF((ROW(مسودة!$C$404:$C$433)*(مسودة!$C$404:$C$433=$C$427)),ROW(مسودة!$C$404:$C$433)),ROW()-ROW(G427)+1)),مسودة!G404:'مسودة'!G$433)),0))</f>
        <v/>
      </c>
      <c r="H427" s="39" t="str">
        <f t="array" ref="H427">IF($C$427="","",IFERROR(MAX(IF((ROW(مسودة!$C$404:$C$433)=SMALL(IF((ROW(مسودة!$C$404:$C$433)*(مسودة!$C$404:$C$433=$C$427)),ROW(مسودة!$C$404:$C$433)),ROW()-ROW(H427)+1)),مسودة!H404:'مسودة'!H$433)),0))</f>
        <v/>
      </c>
      <c r="I427" s="39" t="str">
        <f t="array" ref="I427">IF($C$427="","",IFERROR(MAX(IF((ROW(مسودة!$C$404:$C$433)=SMALL(IF((ROW(مسودة!$C$404:$C$433)*(مسودة!$C$404:$C$433=$C$427)),ROW(مسودة!$C$404:$C$433)),ROW()-ROW(I427)+1)),مسودة!I404:'مسودة'!I$433)),0))</f>
        <v/>
      </c>
      <c r="J427" s="39" t="str">
        <f t="array" ref="J427">IF($C$427="","",IFERROR(MAX(IF((ROW(مسودة!$C$404:$C$433)=SMALL(IF((ROW(مسودة!$C$404:$C$433)*(مسودة!$C$404:$C$433=$C$427)),ROW(مسودة!$C$404:$C$433)),ROW()-ROW(J427)+1)),مسودة!J404:'مسودة'!J$433)),0))</f>
        <v/>
      </c>
      <c r="K427" s="39" t="str">
        <f t="array" ref="K427">IF($C$427="","",IFERROR(MAX(IF((ROW(مسودة!$C$404:$C$433)=SMALL(IF((ROW(مسودة!$C$404:$C$433)*(مسودة!$C$404:$C$433=$C$427)),ROW(مسودة!$C$404:$C$433)),ROW()-ROW(K427)+1)),مسودة!K404:'مسودة'!K$433)),0))</f>
        <v/>
      </c>
      <c r="L427" s="39" t="str">
        <f t="array" ref="L427">IF($C$427="","",IFERROR(MAX(IF((ROW(مسودة!$C$404:$C$433)=SMALL(IF((ROW(مسودة!$C$404:$C$433)*(مسودة!$C$404:$C$433=$C$427)),ROW(مسودة!$C$404:$C$433)),ROW()-ROW(L427)+1)),مسودة!L404:'مسودة'!L$433)),0))</f>
        <v/>
      </c>
      <c r="M427" s="39" t="str">
        <f t="array" ref="M427">IF($C$427="","",IFERROR(MAX(IF((ROW(مسودة!$C$404:$C$433)=SMALL(IF((ROW(مسودة!$C$404:$C$433)*(مسودة!$C$404:$C$433=$C$427)),ROW(مسودة!$C$404:$C$433)),ROW()-ROW(M427)+1)),مسودة!M404:'مسودة'!M$433)),0))</f>
        <v/>
      </c>
      <c r="N427" s="39" t="str">
        <f t="array" ref="N427">IF($C$427="","",IFERROR(MAX(IF((ROW(مسودة!$C$404:$C$433)=SMALL(IF((ROW(مسودة!$C$404:$C$433)*(مسودة!$C$404:$C$433=$C$427)),ROW(مسودة!$C$404:$C$433)),ROW()-ROW(N427)+1)),مسودة!N404:'مسودة'!N$433)),0))</f>
        <v/>
      </c>
      <c r="O427" s="39" t="str">
        <f t="array" ref="O427">IF($C$427="","",IFERROR(MAX(IF((ROW(مسودة!$C$404:$C$433)=SMALL(IF((ROW(مسودة!$C$404:$C$433)*(مسودة!$C$404:$C$433=$C$427)),ROW(مسودة!$C$404:$C$433)),ROW()-ROW(O427)+1)),مسودة!O404:'مسودة'!O$433)),0))</f>
        <v/>
      </c>
      <c r="P427" s="39" t="str">
        <f t="array" ref="P427">IF($C$427="","",IFERROR(MAX(IF((ROW(مسودة!$C$404:$C$433)=SMALL(IF((ROW(مسودة!$C$404:$C$433)*(مسودة!$C$404:$C$433=$C$427)),ROW(مسودة!$C$404:$C$433)),ROW()-ROW(P427)+1)),مسودة!P404:'مسودة'!P$433)),0))</f>
        <v/>
      </c>
      <c r="Q427" s="39" t="str">
        <f t="array" ref="Q427">IF($C$427="","",IFERROR(MAX(IF((ROW(مسودة!$C$404:$C$433)=SMALL(IF((ROW(مسودة!$C$404:$C$433)*(مسودة!$C$404:$C$433=$C$427)),ROW(مسودة!$C$404:$C$433)),ROW()-ROW(Q427)+1)),مسودة!Q404:'مسودة'!Q$433)),0))</f>
        <v/>
      </c>
      <c r="R427" s="39" t="str">
        <f t="array" ref="R427">IF($C$427="","",IFERROR(MAX(IF((ROW(مسودة!$C$404:$C$433)=SMALL(IF((ROW(مسودة!$C$404:$C$433)*(مسودة!$C$404:$C$433=$C$427)),ROW(مسودة!$C$404:$C$433)),ROW()-ROW(R427)+1)),مسودة!R404:'مسودة'!R$433)),0))</f>
        <v/>
      </c>
      <c r="S427" s="39" t="str">
        <f t="array" ref="S427">IF($C$427="","",IFERROR(MAX(IF((ROW(مسودة!$C$404:$C$433)=SMALL(IF((ROW(مسودة!$C$404:$C$433)*(مسودة!$C$404:$C$433=$C$427)),ROW(مسودة!$C$404:$C$433)),ROW()-ROW(S427)+1)),مسودة!S404:'مسودة'!S$433)),0))</f>
        <v/>
      </c>
      <c r="T427" s="39" t="str">
        <f t="array" ref="T427">IF($C$427="","",IFERROR(MAX(IF((ROW(مسودة!$C$404:$C$433)=SMALL(IF((ROW(مسودة!$C$404:$C$433)*(مسودة!$C$404:$C$433=$C$427)),ROW(مسودة!$C$404:$C$433)),ROW()-ROW(T427)+1)),مسودة!T404:'مسودة'!T$433)),0))</f>
        <v/>
      </c>
      <c r="U427" s="39" t="str">
        <f t="array" ref="U427">IF($C$427="","",IFERROR(MAX(IF((ROW(مسودة!$C$404:$C$433)=SMALL(IF((ROW(مسودة!$C$404:$C$433)*(مسودة!$C$404:$C$433=$C$427)),ROW(مسودة!$C$404:$C$433)),ROW()-ROW(U427)+1)),مسودة!U404:'مسودة'!U$433)),0))</f>
        <v/>
      </c>
      <c r="V427" s="39" t="str">
        <f t="array" ref="V427">IF($C$427="","",IFERROR(MAX(IF((ROW(مسودة!$C$404:$C$433)=SMALL(IF((ROW(مسودة!$C$404:$C$433)*(مسودة!$C$404:$C$433=$C$427)),ROW(مسودة!$C$404:$C$433)),ROW()-ROW(V427)+1)),مسودة!V404:'مسودة'!V$433)),0))</f>
        <v/>
      </c>
      <c r="W427" s="39" t="str">
        <f t="array" ref="W427">IF($C$427="","",IFERROR(MAX(IF((ROW(مسودة!$C$404:$C$433)=SMALL(IF((ROW(مسودة!$C$404:$C$433)*(مسودة!$C$404:$C$433=$C$427)),ROW(مسودة!$C$404:$C$433)),ROW()-ROW(W427)+1)),مسودة!W404:'مسودة'!W$433)),0))</f>
        <v/>
      </c>
      <c r="X427" s="39" t="str">
        <f t="array" ref="X427">IF($C$427="","",IFERROR(MAX(IF((ROW(مسودة!$C$404:$C$433)=SMALL(IF((ROW(مسودة!$C$404:$C$433)*(مسودة!$C$404:$C$433=$C$427)),ROW(مسودة!$C$404:$C$433)),ROW()-ROW(X427)+1)),مسودة!X404:'مسودة'!X$433)),0))</f>
        <v/>
      </c>
      <c r="Y427" s="39" t="str">
        <f t="array" ref="Y427">IF($C$427="","",IFERROR(MAX(IF((ROW(مسودة!$C$404:$C$433)=SMALL(IF((ROW(مسودة!$C$404:$C$433)*(مسودة!$C$404:$C$433=$C$427)),ROW(مسودة!$C$404:$C$433)),ROW()-ROW(Y427)+1)),مسودة!Y404:'مسودة'!Y$433)),0))</f>
        <v/>
      </c>
      <c r="Z427" s="39" t="str">
        <f t="array" ref="Z427">IF($C$427="","",IFERROR(MAX(IF((ROW(مسودة!$C$404:$C$433)=SMALL(IF((ROW(مسودة!$C$404:$C$433)*(مسودة!$C$404:$C$433=$C$427)),ROW(مسودة!$C$404:$C$433)),ROW()-ROW(Z427)+1)),مسودة!Z404:'مسودة'!Z$433)),0))</f>
        <v/>
      </c>
      <c r="AA427" s="39" t="str">
        <f t="array" ref="AA427">IF($C$427="","",IFERROR(MAX(IF((ROW(مسودة!$C$404:$C$433)=SMALL(IF((ROW(مسودة!$C$404:$C$433)*(مسودة!$C$404:$C$433=$C$427)),ROW(مسودة!$C$404:$C$433)),ROW()-ROW(AA427)+1)),مسودة!AA404:'مسودة'!AA$433)),0))</f>
        <v/>
      </c>
      <c r="AB427" s="39" t="str">
        <f t="array" ref="AB427">IF($C$427="","",IFERROR(MAX(IF((ROW(مسودة!$C$404:$C$433)=SMALL(IF((ROW(مسودة!$C$404:$C$433)*(مسودة!$C$404:$C$433=$C$427)),ROW(مسودة!$C$404:$C$433)),ROW()-ROW(AB427)+1)),مسودة!AB404:'مسودة'!AB$433)),0))</f>
        <v/>
      </c>
      <c r="AC427" s="39" t="str">
        <f t="array" ref="AC427">IF($C$427="","",IFERROR(MAX(IF((ROW(مسودة!$C$404:$C$433)=SMALL(IF((ROW(مسودة!$C$404:$C$433)*(مسودة!$C$404:$C$433=$C$427)),ROW(مسودة!$C$404:$C$433)),ROW()-ROW(AC427)+1)),مسودة!AC404:'مسودة'!AC$433)),0))</f>
        <v/>
      </c>
      <c r="AD427" s="39" t="str">
        <f t="array" ref="AD427">IF($C$427="","",IFERROR(MAX(IF((ROW(مسودة!$C$404:$C$433)=SMALL(IF((ROW(مسودة!$C$404:$C$433)*(مسودة!$C$404:$C$433=$C$427)),ROW(مسودة!$C$404:$C$433)),ROW()-ROW(AD427)+1)),مسودة!AD404:'مسودة'!AD$433)),0))</f>
        <v/>
      </c>
      <c r="AE427" s="39" t="str">
        <f t="array" ref="AE427">IF($C$427="","",IFERROR(MAX(IF((ROW(مسودة!$C$404:$C$433)=SMALL(IF((ROW(مسودة!$C$404:$C$433)*(مسودة!$C$404:$C$433=$C$427)),ROW(مسودة!$C$404:$C$433)),ROW()-ROW(AE427)+1)),مسودة!AE404:'مسودة'!AE$433)),0))</f>
        <v/>
      </c>
      <c r="AF427" s="39" t="str">
        <f t="array" ref="AF427">IF($C$427="","",IFERROR(MAX(IF((ROW(مسودة!$C$404:$C$433)=SMALL(IF((ROW(مسودة!$C$404:$C$433)*(مسودة!$C$404:$C$433=$C$427)),ROW(مسودة!$C$404:$C$433)),ROW()-ROW(AF427)+1)),مسودة!AF404:'مسودة'!AF$433)),0))</f>
        <v/>
      </c>
      <c r="AG427" s="39" t="str">
        <f t="array" ref="AG427">IF($C$427="","",IFERROR(MAX(IF((ROW(مسودة!$C$404:$C$433)=SMALL(IF((ROW(مسودة!$C$404:$C$433)*(مسودة!$C$404:$C$433=$C$427)),ROW(مسودة!$C$404:$C$433)),ROW()-ROW(AG427)+1)),مسودة!AG404:'مسودة'!AG$433)),0))</f>
        <v/>
      </c>
      <c r="AH427" s="39" t="str">
        <f t="array" ref="AH427">IF($C$427="","",IFERROR(MAX(IF((ROW(مسودة!$C$404:$C$433)=SMALL(IF((ROW(مسودة!$C$404:$C$433)*(مسودة!$C$404:$C$433=$C$427)),ROW(مسودة!$C$404:$C$433)),ROW()-ROW(AH427)+1)),مسودة!AH404:'مسودة'!AH$433)),0))</f>
        <v/>
      </c>
      <c r="AI427" s="39" t="str">
        <f t="array" ref="AI427">IF($C$427="","",IFERROR(MAX(IF((ROW(مسودة!$C$404:$C$433)=SMALL(IF((ROW(مسودة!$C$404:$C$433)*(مسودة!$C$404:$C$433=$C$427)),ROW(مسودة!$C$404:$C$433)),ROW()-ROW(AI427)+1)),مسودة!AI404:'مسودة'!AI$433)),0))</f>
        <v/>
      </c>
      <c r="AJ427" s="39" t="str">
        <f t="array" ref="AJ427">IF($C$427="","",IFERROR(MAX(IF((ROW(مسودة!$C$404:$C$433)=SMALL(IF((ROW(مسودة!$C$404:$C$433)*(مسودة!$C$404:$C$433=$C$427)),ROW(مسودة!$C$404:$C$433)),ROW()-ROW(AJ427)+1)),مسودة!AJ404:'مسودة'!AJ$433)),0))</f>
        <v/>
      </c>
      <c r="AK427" s="39" t="str">
        <f t="array" ref="AK427">IF($C$427="","",IFERROR(MAX(IF((ROW(مسودة!$C$404:$C$433)=SMALL(IF((ROW(مسودة!$C$404:$C$433)*(مسودة!$C$404:$C$433=$C$427)),ROW(مسودة!$C$404:$C$433)),ROW()-ROW(AK427)+1)),مسودة!AK404:'مسودة'!AK$433)),0))</f>
        <v/>
      </c>
      <c r="AL427" s="39" t="str">
        <f t="array" ref="AL427">IF($C$427="","",IFERROR(MAX(IF((ROW(مسودة!$C$404:$C$433)=SMALL(IF((ROW(مسودة!$C$404:$C$433)*(مسودة!$C$404:$C$433=$C$427)),ROW(مسودة!$C$404:$C$433)),ROW()-ROW(AL427)+1)),مسودة!AL404:'مسودة'!AL$433)),0))</f>
        <v/>
      </c>
      <c r="AM427" s="39" t="str">
        <f t="array" ref="AM427">IF($C$427="","",IFERROR(MAX(IF((ROW(مسودة!$C$404:$C$433)=SMALL(IF((ROW(مسودة!$C$404:$C$433)*(مسودة!$C$404:$C$433=$C$427)),ROW(مسودة!$C$404:$C$433)),ROW()-ROW(AM427)+1)),مسودة!AM404:'مسودة'!AM$433)),0))</f>
        <v/>
      </c>
      <c r="AN427" s="54"/>
      <c r="AO427" s="54"/>
      <c r="AP427" s="55"/>
      <c r="AQ427" s="49"/>
      <c r="AR427" s="49"/>
      <c r="AS427" s="49"/>
      <c r="AT427" s="49"/>
      <c r="AU427" s="103" t="str">
        <f>IFERROR(LOOKUP(2,1/((مسودة!$C$404:$C$433=C427)*(مسودة!$F$404:$F$433=F427)),مسودة!$AV$404:$AV$433),"")</f>
        <v/>
      </c>
    </row>
    <row r="428" spans="2:47" ht="28.5" customHeight="1" thickBot="1">
      <c r="B428" s="48"/>
      <c r="C428" s="99"/>
      <c r="D428" s="51"/>
      <c r="E428" s="51"/>
      <c r="F428" s="11" t="s">
        <v>31</v>
      </c>
      <c r="G428" s="39" t="str">
        <f t="array" ref="G428">IF($C$427="","",IFERROR(MAX(IF((ROW(مسودة!$C$404:$C$433)=SMALL(IF((ROW(مسودة!$C$404:$C$433)*(مسودة!$C$404:$C$433=$C$427)),ROW(مسودة!$C$404:$C$433)),ROW()-ROW(G428)+1)),مسودة!G405:'مسودة'!G$433)),0))</f>
        <v/>
      </c>
      <c r="H428" s="39" t="str">
        <f t="array" ref="H428">IF($C$427="","",IFERROR(MAX(IF((ROW(مسودة!$C$404:$C$433)=SMALL(IF((ROW(مسودة!$C$404:$C$433)*(مسودة!$C$404:$C$433=$C$427)),ROW(مسودة!$C$404:$C$433)),ROW()-ROW(H428)+1)),مسودة!H405:'مسودة'!H$433)),0))</f>
        <v/>
      </c>
      <c r="I428" s="39" t="str">
        <f t="array" ref="I428">IF($C$427="","",IFERROR(MAX(IF((ROW(مسودة!$C$404:$C$433)=SMALL(IF((ROW(مسودة!$C$404:$C$433)*(مسودة!$C$404:$C$433=$C$427)),ROW(مسودة!$C$404:$C$433)),ROW()-ROW(I428)+1)),مسودة!I405:'مسودة'!I$433)),0))</f>
        <v/>
      </c>
      <c r="J428" s="39" t="str">
        <f t="array" ref="J428">IF($C$427="","",IFERROR(MAX(IF((ROW(مسودة!$C$404:$C$433)=SMALL(IF((ROW(مسودة!$C$404:$C$433)*(مسودة!$C$404:$C$433=$C$427)),ROW(مسودة!$C$404:$C$433)),ROW()-ROW(J428)+1)),مسودة!J405:'مسودة'!J$433)),0))</f>
        <v/>
      </c>
      <c r="K428" s="39" t="str">
        <f t="array" ref="K428">IF($C$427="","",IFERROR(MAX(IF((ROW(مسودة!$C$404:$C$433)=SMALL(IF((ROW(مسودة!$C$404:$C$433)*(مسودة!$C$404:$C$433=$C$427)),ROW(مسودة!$C$404:$C$433)),ROW()-ROW(K428)+1)),مسودة!K405:'مسودة'!K$433)),0))</f>
        <v/>
      </c>
      <c r="L428" s="39" t="str">
        <f t="array" ref="L428">IF($C$427="","",IFERROR(MAX(IF((ROW(مسودة!$C$404:$C$433)=SMALL(IF((ROW(مسودة!$C$404:$C$433)*(مسودة!$C$404:$C$433=$C$427)),ROW(مسودة!$C$404:$C$433)),ROW()-ROW(L428)+1)),مسودة!L405:'مسودة'!L$433)),0))</f>
        <v/>
      </c>
      <c r="M428" s="39" t="str">
        <f t="array" ref="M428">IF($C$427="","",IFERROR(MAX(IF((ROW(مسودة!$C$404:$C$433)=SMALL(IF((ROW(مسودة!$C$404:$C$433)*(مسودة!$C$404:$C$433=$C$427)),ROW(مسودة!$C$404:$C$433)),ROW()-ROW(M428)+1)),مسودة!M405:'مسودة'!M$433)),0))</f>
        <v/>
      </c>
      <c r="N428" s="39" t="str">
        <f t="array" ref="N428">IF($C$427="","",IFERROR(MAX(IF((ROW(مسودة!$C$404:$C$433)=SMALL(IF((ROW(مسودة!$C$404:$C$433)*(مسودة!$C$404:$C$433=$C$427)),ROW(مسودة!$C$404:$C$433)),ROW()-ROW(N428)+1)),مسودة!N405:'مسودة'!N$433)),0))</f>
        <v/>
      </c>
      <c r="O428" s="39" t="str">
        <f t="array" ref="O428">IF($C$427="","",IFERROR(MAX(IF((ROW(مسودة!$C$404:$C$433)=SMALL(IF((ROW(مسودة!$C$404:$C$433)*(مسودة!$C$404:$C$433=$C$427)),ROW(مسودة!$C$404:$C$433)),ROW()-ROW(O428)+1)),مسودة!O405:'مسودة'!O$433)),0))</f>
        <v/>
      </c>
      <c r="P428" s="39" t="str">
        <f t="array" ref="P428">IF($C$427="","",IFERROR(MAX(IF((ROW(مسودة!$C$404:$C$433)=SMALL(IF((ROW(مسودة!$C$404:$C$433)*(مسودة!$C$404:$C$433=$C$427)),ROW(مسودة!$C$404:$C$433)),ROW()-ROW(P428)+1)),مسودة!P405:'مسودة'!P$433)),0))</f>
        <v/>
      </c>
      <c r="Q428" s="39" t="str">
        <f t="array" ref="Q428">IF($C$427="","",IFERROR(MAX(IF((ROW(مسودة!$C$404:$C$433)=SMALL(IF((ROW(مسودة!$C$404:$C$433)*(مسودة!$C$404:$C$433=$C$427)),ROW(مسودة!$C$404:$C$433)),ROW()-ROW(Q428)+1)),مسودة!Q405:'مسودة'!Q$433)),0))</f>
        <v/>
      </c>
      <c r="R428" s="39" t="str">
        <f t="array" ref="R428">IF($C$427="","",IFERROR(MAX(IF((ROW(مسودة!$C$404:$C$433)=SMALL(IF((ROW(مسودة!$C$404:$C$433)*(مسودة!$C$404:$C$433=$C$427)),ROW(مسودة!$C$404:$C$433)),ROW()-ROW(R428)+1)),مسودة!R405:'مسودة'!R$433)),0))</f>
        <v/>
      </c>
      <c r="S428" s="39" t="str">
        <f t="array" ref="S428">IF($C$427="","",IFERROR(MAX(IF((ROW(مسودة!$C$404:$C$433)=SMALL(IF((ROW(مسودة!$C$404:$C$433)*(مسودة!$C$404:$C$433=$C$427)),ROW(مسودة!$C$404:$C$433)),ROW()-ROW(S428)+1)),مسودة!S405:'مسودة'!S$433)),0))</f>
        <v/>
      </c>
      <c r="T428" s="39" t="str">
        <f t="array" ref="T428">IF($C$427="","",IFERROR(MAX(IF((ROW(مسودة!$C$404:$C$433)=SMALL(IF((ROW(مسودة!$C$404:$C$433)*(مسودة!$C$404:$C$433=$C$427)),ROW(مسودة!$C$404:$C$433)),ROW()-ROW(T428)+1)),مسودة!T405:'مسودة'!T$433)),0))</f>
        <v/>
      </c>
      <c r="U428" s="39" t="str">
        <f t="array" ref="U428">IF($C$427="","",IFERROR(MAX(IF((ROW(مسودة!$C$404:$C$433)=SMALL(IF((ROW(مسودة!$C$404:$C$433)*(مسودة!$C$404:$C$433=$C$427)),ROW(مسودة!$C$404:$C$433)),ROW()-ROW(U428)+1)),مسودة!U405:'مسودة'!U$433)),0))</f>
        <v/>
      </c>
      <c r="V428" s="39" t="str">
        <f t="array" ref="V428">IF($C$427="","",IFERROR(MAX(IF((ROW(مسودة!$C$404:$C$433)=SMALL(IF((ROW(مسودة!$C$404:$C$433)*(مسودة!$C$404:$C$433=$C$427)),ROW(مسودة!$C$404:$C$433)),ROW()-ROW(V428)+1)),مسودة!V405:'مسودة'!V$433)),0))</f>
        <v/>
      </c>
      <c r="W428" s="39" t="str">
        <f t="array" ref="W428">IF($C$427="","",IFERROR(MAX(IF((ROW(مسودة!$C$404:$C$433)=SMALL(IF((ROW(مسودة!$C$404:$C$433)*(مسودة!$C$404:$C$433=$C$427)),ROW(مسودة!$C$404:$C$433)),ROW()-ROW(W428)+1)),مسودة!W405:'مسودة'!W$433)),0))</f>
        <v/>
      </c>
      <c r="X428" s="39" t="str">
        <f t="array" ref="X428">IF($C$427="","",IFERROR(MAX(IF((ROW(مسودة!$C$404:$C$433)=SMALL(IF((ROW(مسودة!$C$404:$C$433)*(مسودة!$C$404:$C$433=$C$427)),ROW(مسودة!$C$404:$C$433)),ROW()-ROW(X428)+1)),مسودة!X405:'مسودة'!X$433)),0))</f>
        <v/>
      </c>
      <c r="Y428" s="39" t="str">
        <f t="array" ref="Y428">IF($C$427="","",IFERROR(MAX(IF((ROW(مسودة!$C$404:$C$433)=SMALL(IF((ROW(مسودة!$C$404:$C$433)*(مسودة!$C$404:$C$433=$C$427)),ROW(مسودة!$C$404:$C$433)),ROW()-ROW(Y428)+1)),مسودة!Y405:'مسودة'!Y$433)),0))</f>
        <v/>
      </c>
      <c r="Z428" s="39" t="str">
        <f t="array" ref="Z428">IF($C$427="","",IFERROR(MAX(IF((ROW(مسودة!$C$404:$C$433)=SMALL(IF((ROW(مسودة!$C$404:$C$433)*(مسودة!$C$404:$C$433=$C$427)),ROW(مسودة!$C$404:$C$433)),ROW()-ROW(Z428)+1)),مسودة!Z405:'مسودة'!Z$433)),0))</f>
        <v/>
      </c>
      <c r="AA428" s="39" t="str">
        <f t="array" ref="AA428">IF($C$427="","",IFERROR(MAX(IF((ROW(مسودة!$C$404:$C$433)=SMALL(IF((ROW(مسودة!$C$404:$C$433)*(مسودة!$C$404:$C$433=$C$427)),ROW(مسودة!$C$404:$C$433)),ROW()-ROW(AA428)+1)),مسودة!AA405:'مسودة'!AA$433)),0))</f>
        <v/>
      </c>
      <c r="AB428" s="39" t="str">
        <f t="array" ref="AB428">IF($C$427="","",IFERROR(MAX(IF((ROW(مسودة!$C$404:$C$433)=SMALL(IF((ROW(مسودة!$C$404:$C$433)*(مسودة!$C$404:$C$433=$C$427)),ROW(مسودة!$C$404:$C$433)),ROW()-ROW(AB428)+1)),مسودة!AB405:'مسودة'!AB$433)),0))</f>
        <v/>
      </c>
      <c r="AC428" s="39" t="str">
        <f t="array" ref="AC428">IF($C$427="","",IFERROR(MAX(IF((ROW(مسودة!$C$404:$C$433)=SMALL(IF((ROW(مسودة!$C$404:$C$433)*(مسودة!$C$404:$C$433=$C$427)),ROW(مسودة!$C$404:$C$433)),ROW()-ROW(AC428)+1)),مسودة!AC405:'مسودة'!AC$433)),0))</f>
        <v/>
      </c>
      <c r="AD428" s="39" t="str">
        <f t="array" ref="AD428">IF($C$427="","",IFERROR(MAX(IF((ROW(مسودة!$C$404:$C$433)=SMALL(IF((ROW(مسودة!$C$404:$C$433)*(مسودة!$C$404:$C$433=$C$427)),ROW(مسودة!$C$404:$C$433)),ROW()-ROW(AD428)+1)),مسودة!AD405:'مسودة'!AD$433)),0))</f>
        <v/>
      </c>
      <c r="AE428" s="39" t="str">
        <f t="array" ref="AE428">IF($C$427="","",IFERROR(MAX(IF((ROW(مسودة!$C$404:$C$433)=SMALL(IF((ROW(مسودة!$C$404:$C$433)*(مسودة!$C$404:$C$433=$C$427)),ROW(مسودة!$C$404:$C$433)),ROW()-ROW(AE428)+1)),مسودة!AE405:'مسودة'!AE$433)),0))</f>
        <v/>
      </c>
      <c r="AF428" s="39" t="str">
        <f t="array" ref="AF428">IF($C$427="","",IFERROR(MAX(IF((ROW(مسودة!$C$404:$C$433)=SMALL(IF((ROW(مسودة!$C$404:$C$433)*(مسودة!$C$404:$C$433=$C$427)),ROW(مسودة!$C$404:$C$433)),ROW()-ROW(AF428)+1)),مسودة!AF405:'مسودة'!AF$433)),0))</f>
        <v/>
      </c>
      <c r="AG428" s="39" t="str">
        <f t="array" ref="AG428">IF($C$427="","",IFERROR(MAX(IF((ROW(مسودة!$C$404:$C$433)=SMALL(IF((ROW(مسودة!$C$404:$C$433)*(مسودة!$C$404:$C$433=$C$427)),ROW(مسودة!$C$404:$C$433)),ROW()-ROW(AG428)+1)),مسودة!AG405:'مسودة'!AG$433)),0))</f>
        <v/>
      </c>
      <c r="AH428" s="39" t="str">
        <f t="array" ref="AH428">IF($C$427="","",IFERROR(MAX(IF((ROW(مسودة!$C$404:$C$433)=SMALL(IF((ROW(مسودة!$C$404:$C$433)*(مسودة!$C$404:$C$433=$C$427)),ROW(مسودة!$C$404:$C$433)),ROW()-ROW(AH428)+1)),مسودة!AH405:'مسودة'!AH$433)),0))</f>
        <v/>
      </c>
      <c r="AI428" s="39" t="str">
        <f t="array" ref="AI428">IF($C$427="","",IFERROR(MAX(IF((ROW(مسودة!$C$404:$C$433)=SMALL(IF((ROW(مسودة!$C$404:$C$433)*(مسودة!$C$404:$C$433=$C$427)),ROW(مسودة!$C$404:$C$433)),ROW()-ROW(AI428)+1)),مسودة!AI405:'مسودة'!AI$433)),0))</f>
        <v/>
      </c>
      <c r="AJ428" s="39" t="str">
        <f t="array" ref="AJ428">IF($C$427="","",IFERROR(MAX(IF((ROW(مسودة!$C$404:$C$433)=SMALL(IF((ROW(مسودة!$C$404:$C$433)*(مسودة!$C$404:$C$433=$C$427)),ROW(مسودة!$C$404:$C$433)),ROW()-ROW(AJ428)+1)),مسودة!AJ405:'مسودة'!AJ$433)),0))</f>
        <v/>
      </c>
      <c r="AK428" s="39" t="str">
        <f t="array" ref="AK428">IF($C$427="","",IFERROR(MAX(IF((ROW(مسودة!$C$404:$C$433)=SMALL(IF((ROW(مسودة!$C$404:$C$433)*(مسودة!$C$404:$C$433=$C$427)),ROW(مسودة!$C$404:$C$433)),ROW()-ROW(AK428)+1)),مسودة!AK405:'مسودة'!AK$433)),0))</f>
        <v/>
      </c>
      <c r="AL428" s="39" t="str">
        <f t="array" ref="AL428">IF($C$427="","",IFERROR(MAX(IF((ROW(مسودة!$C$404:$C$433)=SMALL(IF((ROW(مسودة!$C$404:$C$433)*(مسودة!$C$404:$C$433=$C$427)),ROW(مسودة!$C$404:$C$433)),ROW()-ROW(AL428)+1)),مسودة!AL405:'مسودة'!AL$433)),0))</f>
        <v/>
      </c>
      <c r="AM428" s="39" t="str">
        <f t="array" ref="AM428">IF($C$427="","",IFERROR(MAX(IF((ROW(مسودة!$C$404:$C$433)=SMALL(IF((ROW(مسودة!$C$404:$C$433)*(مسودة!$C$404:$C$433=$C$427)),ROW(مسودة!$C$404:$C$433)),ROW()-ROW(AM428)+1)),مسودة!AM405:'مسودة'!AM$433)),0))</f>
        <v/>
      </c>
      <c r="AN428" s="54"/>
      <c r="AO428" s="54"/>
      <c r="AP428" s="56"/>
      <c r="AQ428" s="49"/>
      <c r="AR428" s="49"/>
      <c r="AS428" s="49"/>
      <c r="AT428" s="49"/>
      <c r="AU428" s="104"/>
    </row>
    <row r="429" spans="2:47" ht="36" customHeight="1" thickBot="1">
      <c r="B429" s="48"/>
      <c r="C429" s="93"/>
      <c r="D429" s="51"/>
      <c r="E429" s="51"/>
      <c r="F429" s="14" t="s">
        <v>32</v>
      </c>
      <c r="G429" s="39" t="str">
        <f t="array" ref="G429">IF($C$427="","",IFERROR(MAX(IF((ROW(مسودة!$C$404:$C$433)=SMALL(IF((ROW(مسودة!$C$404:$C$433)*(مسودة!$C$404:$C$433=$C$427)),ROW(مسودة!$C$404:$C$433)),ROW()-ROW(G429)+1)),مسودة!G406:'مسودة'!G$433)),0))</f>
        <v/>
      </c>
      <c r="H429" s="39" t="str">
        <f t="array" ref="H429">IF($C$427="","",IFERROR(MAX(IF((ROW(مسودة!$C$404:$C$433)=SMALL(IF((ROW(مسودة!$C$404:$C$433)*(مسودة!$C$404:$C$433=$C$427)),ROW(مسودة!$C$404:$C$433)),ROW()-ROW(H429)+1)),مسودة!H406:'مسودة'!H$433)),0))</f>
        <v/>
      </c>
      <c r="I429" s="39" t="str">
        <f t="array" ref="I429">IF($C$427="","",IFERROR(MAX(IF((ROW(مسودة!$C$404:$C$433)=SMALL(IF((ROW(مسودة!$C$404:$C$433)*(مسودة!$C$404:$C$433=$C$427)),ROW(مسودة!$C$404:$C$433)),ROW()-ROW(I429)+1)),مسودة!I406:'مسودة'!I$433)),0))</f>
        <v/>
      </c>
      <c r="J429" s="39" t="str">
        <f t="array" ref="J429">IF($C$427="","",IFERROR(MAX(IF((ROW(مسودة!$C$404:$C$433)=SMALL(IF((ROW(مسودة!$C$404:$C$433)*(مسودة!$C$404:$C$433=$C$427)),ROW(مسودة!$C$404:$C$433)),ROW()-ROW(J429)+1)),مسودة!J406:'مسودة'!J$433)),0))</f>
        <v/>
      </c>
      <c r="K429" s="39" t="str">
        <f t="array" ref="K429">IF($C$427="","",IFERROR(MAX(IF((ROW(مسودة!$C$404:$C$433)=SMALL(IF((ROW(مسودة!$C$404:$C$433)*(مسودة!$C$404:$C$433=$C$427)),ROW(مسودة!$C$404:$C$433)),ROW()-ROW(K429)+1)),مسودة!K406:'مسودة'!K$433)),0))</f>
        <v/>
      </c>
      <c r="L429" s="39" t="str">
        <f t="array" ref="L429">IF($C$427="","",IFERROR(MAX(IF((ROW(مسودة!$C$404:$C$433)=SMALL(IF((ROW(مسودة!$C$404:$C$433)*(مسودة!$C$404:$C$433=$C$427)),ROW(مسودة!$C$404:$C$433)),ROW()-ROW(L429)+1)),مسودة!L406:'مسودة'!L$433)),0))</f>
        <v/>
      </c>
      <c r="M429" s="39" t="str">
        <f t="array" ref="M429">IF($C$427="","",IFERROR(MAX(IF((ROW(مسودة!$C$404:$C$433)=SMALL(IF((ROW(مسودة!$C$404:$C$433)*(مسودة!$C$404:$C$433=$C$427)),ROW(مسودة!$C$404:$C$433)),ROW()-ROW(M429)+1)),مسودة!M406:'مسودة'!M$433)),0))</f>
        <v/>
      </c>
      <c r="N429" s="39" t="str">
        <f t="array" ref="N429">IF($C$427="","",IFERROR(MAX(IF((ROW(مسودة!$C$404:$C$433)=SMALL(IF((ROW(مسودة!$C$404:$C$433)*(مسودة!$C$404:$C$433=$C$427)),ROW(مسودة!$C$404:$C$433)),ROW()-ROW(N429)+1)),مسودة!N406:'مسودة'!N$433)),0))</f>
        <v/>
      </c>
      <c r="O429" s="39" t="str">
        <f t="array" ref="O429">IF($C$427="","",IFERROR(MAX(IF((ROW(مسودة!$C$404:$C$433)=SMALL(IF((ROW(مسودة!$C$404:$C$433)*(مسودة!$C$404:$C$433=$C$427)),ROW(مسودة!$C$404:$C$433)),ROW()-ROW(O429)+1)),مسودة!O406:'مسودة'!O$433)),0))</f>
        <v/>
      </c>
      <c r="P429" s="39" t="str">
        <f t="array" ref="P429">IF($C$427="","",IFERROR(MAX(IF((ROW(مسودة!$C$404:$C$433)=SMALL(IF((ROW(مسودة!$C$404:$C$433)*(مسودة!$C$404:$C$433=$C$427)),ROW(مسودة!$C$404:$C$433)),ROW()-ROW(P429)+1)),مسودة!P406:'مسودة'!P$433)),0))</f>
        <v/>
      </c>
      <c r="Q429" s="39" t="str">
        <f t="array" ref="Q429">IF($C$427="","",IFERROR(MAX(IF((ROW(مسودة!$C$404:$C$433)=SMALL(IF((ROW(مسودة!$C$404:$C$433)*(مسودة!$C$404:$C$433=$C$427)),ROW(مسودة!$C$404:$C$433)),ROW()-ROW(Q429)+1)),مسودة!Q406:'مسودة'!Q$433)),0))</f>
        <v/>
      </c>
      <c r="R429" s="39" t="str">
        <f t="array" ref="R429">IF($C$427="","",IFERROR(MAX(IF((ROW(مسودة!$C$404:$C$433)=SMALL(IF((ROW(مسودة!$C$404:$C$433)*(مسودة!$C$404:$C$433=$C$427)),ROW(مسودة!$C$404:$C$433)),ROW()-ROW(R429)+1)),مسودة!R406:'مسودة'!R$433)),0))</f>
        <v/>
      </c>
      <c r="S429" s="39" t="str">
        <f t="array" ref="S429">IF($C$427="","",IFERROR(MAX(IF((ROW(مسودة!$C$404:$C$433)=SMALL(IF((ROW(مسودة!$C$404:$C$433)*(مسودة!$C$404:$C$433=$C$427)),ROW(مسودة!$C$404:$C$433)),ROW()-ROW(S429)+1)),مسودة!S406:'مسودة'!S$433)),0))</f>
        <v/>
      </c>
      <c r="T429" s="39" t="str">
        <f t="array" ref="T429">IF($C$427="","",IFERROR(MAX(IF((ROW(مسودة!$C$404:$C$433)=SMALL(IF((ROW(مسودة!$C$404:$C$433)*(مسودة!$C$404:$C$433=$C$427)),ROW(مسودة!$C$404:$C$433)),ROW()-ROW(T429)+1)),مسودة!T406:'مسودة'!T$433)),0))</f>
        <v/>
      </c>
      <c r="U429" s="39" t="str">
        <f t="array" ref="U429">IF($C$427="","",IFERROR(MAX(IF((ROW(مسودة!$C$404:$C$433)=SMALL(IF((ROW(مسودة!$C$404:$C$433)*(مسودة!$C$404:$C$433=$C$427)),ROW(مسودة!$C$404:$C$433)),ROW()-ROW(U429)+1)),مسودة!U406:'مسودة'!U$433)),0))</f>
        <v/>
      </c>
      <c r="V429" s="39" t="str">
        <f t="array" ref="V429">IF($C$427="","",IFERROR(MAX(IF((ROW(مسودة!$C$404:$C$433)=SMALL(IF((ROW(مسودة!$C$404:$C$433)*(مسودة!$C$404:$C$433=$C$427)),ROW(مسودة!$C$404:$C$433)),ROW()-ROW(V429)+1)),مسودة!V406:'مسودة'!V$433)),0))</f>
        <v/>
      </c>
      <c r="W429" s="39" t="str">
        <f t="array" ref="W429">IF($C$427="","",IFERROR(MAX(IF((ROW(مسودة!$C$404:$C$433)=SMALL(IF((ROW(مسودة!$C$404:$C$433)*(مسودة!$C$404:$C$433=$C$427)),ROW(مسودة!$C$404:$C$433)),ROW()-ROW(W429)+1)),مسودة!W406:'مسودة'!W$433)),0))</f>
        <v/>
      </c>
      <c r="X429" s="39" t="str">
        <f t="array" ref="X429">IF($C$427="","",IFERROR(MAX(IF((ROW(مسودة!$C$404:$C$433)=SMALL(IF((ROW(مسودة!$C$404:$C$433)*(مسودة!$C$404:$C$433=$C$427)),ROW(مسودة!$C$404:$C$433)),ROW()-ROW(X429)+1)),مسودة!X406:'مسودة'!X$433)),0))</f>
        <v/>
      </c>
      <c r="Y429" s="39" t="str">
        <f t="array" ref="Y429">IF($C$427="","",IFERROR(MAX(IF((ROW(مسودة!$C$404:$C$433)=SMALL(IF((ROW(مسودة!$C$404:$C$433)*(مسودة!$C$404:$C$433=$C$427)),ROW(مسودة!$C$404:$C$433)),ROW()-ROW(Y429)+1)),مسودة!Y406:'مسودة'!Y$433)),0))</f>
        <v/>
      </c>
      <c r="Z429" s="39" t="str">
        <f t="array" ref="Z429">IF($C$427="","",IFERROR(MAX(IF((ROW(مسودة!$C$404:$C$433)=SMALL(IF((ROW(مسودة!$C$404:$C$433)*(مسودة!$C$404:$C$433=$C$427)),ROW(مسودة!$C$404:$C$433)),ROW()-ROW(Z429)+1)),مسودة!Z406:'مسودة'!Z$433)),0))</f>
        <v/>
      </c>
      <c r="AA429" s="39" t="str">
        <f t="array" ref="AA429">IF($C$427="","",IFERROR(MAX(IF((ROW(مسودة!$C$404:$C$433)=SMALL(IF((ROW(مسودة!$C$404:$C$433)*(مسودة!$C$404:$C$433=$C$427)),ROW(مسودة!$C$404:$C$433)),ROW()-ROW(AA429)+1)),مسودة!AA406:'مسودة'!AA$433)),0))</f>
        <v/>
      </c>
      <c r="AB429" s="39" t="str">
        <f t="array" ref="AB429">IF($C$427="","",IFERROR(MAX(IF((ROW(مسودة!$C$404:$C$433)=SMALL(IF((ROW(مسودة!$C$404:$C$433)*(مسودة!$C$404:$C$433=$C$427)),ROW(مسودة!$C$404:$C$433)),ROW()-ROW(AB429)+1)),مسودة!AB406:'مسودة'!AB$433)),0))</f>
        <v/>
      </c>
      <c r="AC429" s="39" t="str">
        <f t="array" ref="AC429">IF($C$427="","",IFERROR(MAX(IF((ROW(مسودة!$C$404:$C$433)=SMALL(IF((ROW(مسودة!$C$404:$C$433)*(مسودة!$C$404:$C$433=$C$427)),ROW(مسودة!$C$404:$C$433)),ROW()-ROW(AC429)+1)),مسودة!AC406:'مسودة'!AC$433)),0))</f>
        <v/>
      </c>
      <c r="AD429" s="39" t="str">
        <f t="array" ref="AD429">IF($C$427="","",IFERROR(MAX(IF((ROW(مسودة!$C$404:$C$433)=SMALL(IF((ROW(مسودة!$C$404:$C$433)*(مسودة!$C$404:$C$433=$C$427)),ROW(مسودة!$C$404:$C$433)),ROW()-ROW(AD429)+1)),مسودة!AD406:'مسودة'!AD$433)),0))</f>
        <v/>
      </c>
      <c r="AE429" s="39" t="str">
        <f t="array" ref="AE429">IF($C$427="","",IFERROR(MAX(IF((ROW(مسودة!$C$404:$C$433)=SMALL(IF((ROW(مسودة!$C$404:$C$433)*(مسودة!$C$404:$C$433=$C$427)),ROW(مسودة!$C$404:$C$433)),ROW()-ROW(AE429)+1)),مسودة!AE406:'مسودة'!AE$433)),0))</f>
        <v/>
      </c>
      <c r="AF429" s="39" t="str">
        <f t="array" ref="AF429">IF($C$427="","",IFERROR(MAX(IF((ROW(مسودة!$C$404:$C$433)=SMALL(IF((ROW(مسودة!$C$404:$C$433)*(مسودة!$C$404:$C$433=$C$427)),ROW(مسودة!$C$404:$C$433)),ROW()-ROW(AF429)+1)),مسودة!AF406:'مسودة'!AF$433)),0))</f>
        <v/>
      </c>
      <c r="AG429" s="39" t="str">
        <f t="array" ref="AG429">IF($C$427="","",IFERROR(MAX(IF((ROW(مسودة!$C$404:$C$433)=SMALL(IF((ROW(مسودة!$C$404:$C$433)*(مسودة!$C$404:$C$433=$C$427)),ROW(مسودة!$C$404:$C$433)),ROW()-ROW(AG429)+1)),مسودة!AG406:'مسودة'!AG$433)),0))</f>
        <v/>
      </c>
      <c r="AH429" s="39" t="str">
        <f t="array" ref="AH429">IF($C$427="","",IFERROR(MAX(IF((ROW(مسودة!$C$404:$C$433)=SMALL(IF((ROW(مسودة!$C$404:$C$433)*(مسودة!$C$404:$C$433=$C$427)),ROW(مسودة!$C$404:$C$433)),ROW()-ROW(AH429)+1)),مسودة!AH406:'مسودة'!AH$433)),0))</f>
        <v/>
      </c>
      <c r="AI429" s="39" t="str">
        <f t="array" ref="AI429">IF($C$427="","",IFERROR(MAX(IF((ROW(مسودة!$C$404:$C$433)=SMALL(IF((ROW(مسودة!$C$404:$C$433)*(مسودة!$C$404:$C$433=$C$427)),ROW(مسودة!$C$404:$C$433)),ROW()-ROW(AI429)+1)),مسودة!AI406:'مسودة'!AI$433)),0))</f>
        <v/>
      </c>
      <c r="AJ429" s="39" t="str">
        <f t="array" ref="AJ429">IF($C$427="","",IFERROR(MAX(IF((ROW(مسودة!$C$404:$C$433)=SMALL(IF((ROW(مسودة!$C$404:$C$433)*(مسودة!$C$404:$C$433=$C$427)),ROW(مسودة!$C$404:$C$433)),ROW()-ROW(AJ429)+1)),مسودة!AJ406:'مسودة'!AJ$433)),0))</f>
        <v/>
      </c>
      <c r="AK429" s="39" t="str">
        <f t="array" ref="AK429">IF($C$427="","",IFERROR(MAX(IF((ROW(مسودة!$C$404:$C$433)=SMALL(IF((ROW(مسودة!$C$404:$C$433)*(مسودة!$C$404:$C$433=$C$427)),ROW(مسودة!$C$404:$C$433)),ROW()-ROW(AK429)+1)),مسودة!AK406:'مسودة'!AK$433)),0))</f>
        <v/>
      </c>
      <c r="AL429" s="39" t="str">
        <f t="array" ref="AL429">IF($C$427="","",IFERROR(MAX(IF((ROW(مسودة!$C$404:$C$433)=SMALL(IF((ROW(مسودة!$C$404:$C$433)*(مسودة!$C$404:$C$433=$C$427)),ROW(مسودة!$C$404:$C$433)),ROW()-ROW(AL429)+1)),مسودة!AL406:'مسودة'!AL$433)),0))</f>
        <v/>
      </c>
      <c r="AM429" s="39" t="str">
        <f t="array" ref="AM429">IF($C$427="","",IFERROR(MAX(IF((ROW(مسودة!$C$404:$C$433)=SMALL(IF((ROW(مسودة!$C$404:$C$433)*(مسودة!$C$404:$C$433=$C$427)),ROW(مسودة!$C$404:$C$433)),ROW()-ROW(AM429)+1)),مسودة!AM406:'مسودة'!AM$433)),0))</f>
        <v/>
      </c>
      <c r="AN429" s="39" t="str">
        <f t="array" ref="AN429">IF($C$427="","",IFERROR(MAX(IF((ROW(مسودة!$C$404:$C$433)=SMALL(IF((ROW(مسودة!$C$404:$C$433)*(مسودة!$C$404:$C$433=$C$427)),ROW(مسودة!$C$404:$C$433)),ROW()-ROW(AN429)+1)),مسودة!AN406:AN$433)),0))</f>
        <v/>
      </c>
      <c r="AO429" s="39" t="str">
        <f t="array" ref="AO429">IF($C$427="","",IFERROR(MAX(IF((ROW(مسودة!$C$404:$C$433)=SMALL(IF((ROW(مسودة!$C$404:$C$433)*(مسودة!$C$404:$C$433=$C$427)),ROW(مسودة!$C$404:$C$433)),ROW()-ROW(AO429)+1)),مسودة!AO406:AO$433)),0))</f>
        <v/>
      </c>
      <c r="AP429" s="39" t="str">
        <f>IF(AO429&lt;50,"   ",IF(AO429&lt;65,"مقبول",IF(AO429&lt;75,"جيد",IF(AO429&lt;85,"جيدجداً",IF(AO429&lt;=100,"ممتاز","")))))</f>
        <v/>
      </c>
      <c r="AQ429" s="49"/>
      <c r="AR429" s="49"/>
      <c r="AS429" s="49"/>
      <c r="AT429" s="49"/>
      <c r="AU429" s="105"/>
    </row>
    <row r="430" spans="2:47" ht="28.5" customHeight="1" thickBot="1">
      <c r="B430" s="48">
        <f t="shared" ref="B430" si="68">B427+1</f>
        <v>97</v>
      </c>
      <c r="C430" s="98" t="str">
        <f t="array" ref="C430">IF(ISERROR(INDEX(مسودة!$C$404:$AV$433,SMALL(IF((مسودة!$AV$404:$AV$433="ناجح"),ROW(مسودة!$C$404:$AV$433)-MIN(ROW(مسودة!$C$404:$AV$433))+1,""),ROW(A7)),COLUMN(A7))),"",INDEX(مسودة!$C$404:$AV$433,SMALL(IF((مسودة!$AV$404:$AV$433="ناجح"),ROW(مسودة!$C$404:$AV$433)-MIN(ROW(مسودة!$C$404:$AV$433))+1,""),ROW(A7)),COLUMN(A7)))</f>
        <v/>
      </c>
      <c r="D430" s="95" t="str">
        <f>IF(C430&lt;&gt;"",VLOOKUP(C430,مسودة!$C$404:$D$433,2,0),"")</f>
        <v/>
      </c>
      <c r="E430" s="95" t="str">
        <f>IF(C430&lt;&gt;"",VLOOKUP(C430,مسودة!$C$404:$E$433,3,0),"")</f>
        <v/>
      </c>
      <c r="F430" s="11" t="s">
        <v>30</v>
      </c>
      <c r="G430" s="39" t="str">
        <f t="array" ref="G430">IF($C$430="","",IFERROR(MAX(IF((ROW(مسودة!$C$404:$C$433)=SMALL(IF((ROW(مسودة!$C$404:$C$433)*(مسودة!$C$404:$C$433=$C$430)),ROW(مسودة!$C$404:$C$433)),ROW()-ROW(G430)+1)),مسودة!G404:'مسودة'!G$433)),0))</f>
        <v/>
      </c>
      <c r="H430" s="39" t="str">
        <f t="array" ref="H430">IF($C$430="","",IFERROR(MAX(IF((ROW(مسودة!$C$404:$C$433)=SMALL(IF((ROW(مسودة!$C$404:$C$433)*(مسودة!$C$404:$C$433=$C$430)),ROW(مسودة!$C$404:$C$433)),ROW()-ROW(H430)+1)),مسودة!H404:'مسودة'!H$433)),0))</f>
        <v/>
      </c>
      <c r="I430" s="39" t="str">
        <f t="array" ref="I430">IF($C$430="","",IFERROR(MAX(IF((ROW(مسودة!$C$404:$C$433)=SMALL(IF((ROW(مسودة!$C$404:$C$433)*(مسودة!$C$404:$C$433=$C$430)),ROW(مسودة!$C$404:$C$433)),ROW()-ROW(I430)+1)),مسودة!I404:'مسودة'!I$433)),0))</f>
        <v/>
      </c>
      <c r="J430" s="39" t="str">
        <f t="array" ref="J430">IF($C$430="","",IFERROR(MAX(IF((ROW(مسودة!$C$404:$C$433)=SMALL(IF((ROW(مسودة!$C$404:$C$433)*(مسودة!$C$404:$C$433=$C$430)),ROW(مسودة!$C$404:$C$433)),ROW()-ROW(J430)+1)),مسودة!J404:'مسودة'!J$433)),0))</f>
        <v/>
      </c>
      <c r="K430" s="39" t="str">
        <f t="array" ref="K430">IF($C$430="","",IFERROR(MAX(IF((ROW(مسودة!$C$404:$C$433)=SMALL(IF((ROW(مسودة!$C$404:$C$433)*(مسودة!$C$404:$C$433=$C$430)),ROW(مسودة!$C$404:$C$433)),ROW()-ROW(K430)+1)),مسودة!K404:'مسودة'!K$433)),0))</f>
        <v/>
      </c>
      <c r="L430" s="39" t="str">
        <f t="array" ref="L430">IF($C$430="","",IFERROR(MAX(IF((ROW(مسودة!$C$404:$C$433)=SMALL(IF((ROW(مسودة!$C$404:$C$433)*(مسودة!$C$404:$C$433=$C$430)),ROW(مسودة!$C$404:$C$433)),ROW()-ROW(L430)+1)),مسودة!L404:'مسودة'!L$433)),0))</f>
        <v/>
      </c>
      <c r="M430" s="39" t="str">
        <f t="array" ref="M430">IF($C$430="","",IFERROR(MAX(IF((ROW(مسودة!$C$404:$C$433)=SMALL(IF((ROW(مسودة!$C$404:$C$433)*(مسودة!$C$404:$C$433=$C$430)),ROW(مسودة!$C$404:$C$433)),ROW()-ROW(M430)+1)),مسودة!M404:'مسودة'!M$433)),0))</f>
        <v/>
      </c>
      <c r="N430" s="39" t="str">
        <f t="array" ref="N430">IF($C$430="","",IFERROR(MAX(IF((ROW(مسودة!$C$404:$C$433)=SMALL(IF((ROW(مسودة!$C$404:$C$433)*(مسودة!$C$404:$C$433=$C$430)),ROW(مسودة!$C$404:$C$433)),ROW()-ROW(N430)+1)),مسودة!N404:'مسودة'!N$433)),0))</f>
        <v/>
      </c>
      <c r="O430" s="39" t="str">
        <f t="array" ref="O430">IF($C$430="","",IFERROR(MAX(IF((ROW(مسودة!$C$404:$C$433)=SMALL(IF((ROW(مسودة!$C$404:$C$433)*(مسودة!$C$404:$C$433=$C$430)),ROW(مسودة!$C$404:$C$433)),ROW()-ROW(O430)+1)),مسودة!O404:'مسودة'!O$433)),0))</f>
        <v/>
      </c>
      <c r="P430" s="39" t="str">
        <f t="array" ref="P430">IF($C$430="","",IFERROR(MAX(IF((ROW(مسودة!$C$404:$C$433)=SMALL(IF((ROW(مسودة!$C$404:$C$433)*(مسودة!$C$404:$C$433=$C$430)),ROW(مسودة!$C$404:$C$433)),ROW()-ROW(P430)+1)),مسودة!P404:'مسودة'!P$433)),0))</f>
        <v/>
      </c>
      <c r="Q430" s="39" t="str">
        <f t="array" ref="Q430">IF($C$430="","",IFERROR(MAX(IF((ROW(مسودة!$C$404:$C$433)=SMALL(IF((ROW(مسودة!$C$404:$C$433)*(مسودة!$C$404:$C$433=$C$430)),ROW(مسودة!$C$404:$C$433)),ROW()-ROW(Q430)+1)),مسودة!Q404:'مسودة'!Q$433)),0))</f>
        <v/>
      </c>
      <c r="R430" s="39" t="str">
        <f t="array" ref="R430">IF($C$430="","",IFERROR(MAX(IF((ROW(مسودة!$C$404:$C$433)=SMALL(IF((ROW(مسودة!$C$404:$C$433)*(مسودة!$C$404:$C$433=$C$430)),ROW(مسودة!$C$404:$C$433)),ROW()-ROW(R430)+1)),مسودة!R404:'مسودة'!R$433)),0))</f>
        <v/>
      </c>
      <c r="S430" s="39" t="str">
        <f t="array" ref="S430">IF($C$430="","",IFERROR(MAX(IF((ROW(مسودة!$C$404:$C$433)=SMALL(IF((ROW(مسودة!$C$404:$C$433)*(مسودة!$C$404:$C$433=$C$430)),ROW(مسودة!$C$404:$C$433)),ROW()-ROW(S430)+1)),مسودة!S404:'مسودة'!S$433)),0))</f>
        <v/>
      </c>
      <c r="T430" s="39" t="str">
        <f t="array" ref="T430">IF($C$430="","",IFERROR(MAX(IF((ROW(مسودة!$C$404:$C$433)=SMALL(IF((ROW(مسودة!$C$404:$C$433)*(مسودة!$C$404:$C$433=$C$430)),ROW(مسودة!$C$404:$C$433)),ROW()-ROW(T430)+1)),مسودة!T404:'مسودة'!T$433)),0))</f>
        <v/>
      </c>
      <c r="U430" s="39" t="str">
        <f t="array" ref="U430">IF($C$430="","",IFERROR(MAX(IF((ROW(مسودة!$C$404:$C$433)=SMALL(IF((ROW(مسودة!$C$404:$C$433)*(مسودة!$C$404:$C$433=$C$430)),ROW(مسودة!$C$404:$C$433)),ROW()-ROW(U430)+1)),مسودة!U404:'مسودة'!U$433)),0))</f>
        <v/>
      </c>
      <c r="V430" s="39" t="str">
        <f t="array" ref="V430">IF($C$430="","",IFERROR(MAX(IF((ROW(مسودة!$C$404:$C$433)=SMALL(IF((ROW(مسودة!$C$404:$C$433)*(مسودة!$C$404:$C$433=$C$430)),ROW(مسودة!$C$404:$C$433)),ROW()-ROW(V430)+1)),مسودة!V404:'مسودة'!V$433)),0))</f>
        <v/>
      </c>
      <c r="W430" s="39" t="str">
        <f t="array" ref="W430">IF($C$430="","",IFERROR(MAX(IF((ROW(مسودة!$C$404:$C$433)=SMALL(IF((ROW(مسودة!$C$404:$C$433)*(مسودة!$C$404:$C$433=$C$430)),ROW(مسودة!$C$404:$C$433)),ROW()-ROW(W430)+1)),مسودة!W404:'مسودة'!W$433)),0))</f>
        <v/>
      </c>
      <c r="X430" s="39" t="str">
        <f t="array" ref="X430">IF($C$430="","",IFERROR(MAX(IF((ROW(مسودة!$C$404:$C$433)=SMALL(IF((ROW(مسودة!$C$404:$C$433)*(مسودة!$C$404:$C$433=$C$430)),ROW(مسودة!$C$404:$C$433)),ROW()-ROW(X430)+1)),مسودة!X404:'مسودة'!X$433)),0))</f>
        <v/>
      </c>
      <c r="Y430" s="39" t="str">
        <f t="array" ref="Y430">IF($C$430="","",IFERROR(MAX(IF((ROW(مسودة!$C$404:$C$433)=SMALL(IF((ROW(مسودة!$C$404:$C$433)*(مسودة!$C$404:$C$433=$C$430)),ROW(مسودة!$C$404:$C$433)),ROW()-ROW(Y430)+1)),مسودة!Y404:'مسودة'!Y$433)),0))</f>
        <v/>
      </c>
      <c r="Z430" s="39" t="str">
        <f t="array" ref="Z430">IF($C$430="","",IFERROR(MAX(IF((ROW(مسودة!$C$404:$C$433)=SMALL(IF((ROW(مسودة!$C$404:$C$433)*(مسودة!$C$404:$C$433=$C$430)),ROW(مسودة!$C$404:$C$433)),ROW()-ROW(Z430)+1)),مسودة!Z404:'مسودة'!Z$433)),0))</f>
        <v/>
      </c>
      <c r="AA430" s="39" t="str">
        <f t="array" ref="AA430">IF($C$430="","",IFERROR(MAX(IF((ROW(مسودة!$C$404:$C$433)=SMALL(IF((ROW(مسودة!$C$404:$C$433)*(مسودة!$C$404:$C$433=$C$430)),ROW(مسودة!$C$404:$C$433)),ROW()-ROW(AA430)+1)),مسودة!AA404:'مسودة'!AA$433)),0))</f>
        <v/>
      </c>
      <c r="AB430" s="39" t="str">
        <f t="array" ref="AB430">IF($C$430="","",IFERROR(MAX(IF((ROW(مسودة!$C$404:$C$433)=SMALL(IF((ROW(مسودة!$C$404:$C$433)*(مسودة!$C$404:$C$433=$C$430)),ROW(مسودة!$C$404:$C$433)),ROW()-ROW(AB430)+1)),مسودة!AB404:'مسودة'!AB$433)),0))</f>
        <v/>
      </c>
      <c r="AC430" s="39" t="str">
        <f t="array" ref="AC430">IF($C$430="","",IFERROR(MAX(IF((ROW(مسودة!$C$404:$C$433)=SMALL(IF((ROW(مسودة!$C$404:$C$433)*(مسودة!$C$404:$C$433=$C$430)),ROW(مسودة!$C$404:$C$433)),ROW()-ROW(AC430)+1)),مسودة!AC404:'مسودة'!AC$433)),0))</f>
        <v/>
      </c>
      <c r="AD430" s="39" t="str">
        <f t="array" ref="AD430">IF($C$430="","",IFERROR(MAX(IF((ROW(مسودة!$C$404:$C$433)=SMALL(IF((ROW(مسودة!$C$404:$C$433)*(مسودة!$C$404:$C$433=$C$430)),ROW(مسودة!$C$404:$C$433)),ROW()-ROW(AD430)+1)),مسودة!AD404:'مسودة'!AD$433)),0))</f>
        <v/>
      </c>
      <c r="AE430" s="39" t="str">
        <f t="array" ref="AE430">IF($C$430="","",IFERROR(MAX(IF((ROW(مسودة!$C$404:$C$433)=SMALL(IF((ROW(مسودة!$C$404:$C$433)*(مسودة!$C$404:$C$433=$C$430)),ROW(مسودة!$C$404:$C$433)),ROW()-ROW(AE430)+1)),مسودة!AE404:'مسودة'!AE$433)),0))</f>
        <v/>
      </c>
      <c r="AF430" s="39" t="str">
        <f t="array" ref="AF430">IF($C$430="","",IFERROR(MAX(IF((ROW(مسودة!$C$404:$C$433)=SMALL(IF((ROW(مسودة!$C$404:$C$433)*(مسودة!$C$404:$C$433=$C$430)),ROW(مسودة!$C$404:$C$433)),ROW()-ROW(AF430)+1)),مسودة!AF404:'مسودة'!AF$433)),0))</f>
        <v/>
      </c>
      <c r="AG430" s="39" t="str">
        <f t="array" ref="AG430">IF($C$430="","",IFERROR(MAX(IF((ROW(مسودة!$C$404:$C$433)=SMALL(IF((ROW(مسودة!$C$404:$C$433)*(مسودة!$C$404:$C$433=$C$430)),ROW(مسودة!$C$404:$C$433)),ROW()-ROW(AG430)+1)),مسودة!AG404:'مسودة'!AG$433)),0))</f>
        <v/>
      </c>
      <c r="AH430" s="39" t="str">
        <f t="array" ref="AH430">IF($C$430="","",IFERROR(MAX(IF((ROW(مسودة!$C$404:$C$433)=SMALL(IF((ROW(مسودة!$C$404:$C$433)*(مسودة!$C$404:$C$433=$C$430)),ROW(مسودة!$C$404:$C$433)),ROW()-ROW(AH430)+1)),مسودة!AH404:'مسودة'!AH$433)),0))</f>
        <v/>
      </c>
      <c r="AI430" s="39" t="str">
        <f t="array" ref="AI430">IF($C$430="","",IFERROR(MAX(IF((ROW(مسودة!$C$404:$C$433)=SMALL(IF((ROW(مسودة!$C$404:$C$433)*(مسودة!$C$404:$C$433=$C$430)),ROW(مسودة!$C$404:$C$433)),ROW()-ROW(AI430)+1)),مسودة!AI404:'مسودة'!AI$433)),0))</f>
        <v/>
      </c>
      <c r="AJ430" s="39" t="str">
        <f t="array" ref="AJ430">IF($C$430="","",IFERROR(MAX(IF((ROW(مسودة!$C$404:$C$433)=SMALL(IF((ROW(مسودة!$C$404:$C$433)*(مسودة!$C$404:$C$433=$C$430)),ROW(مسودة!$C$404:$C$433)),ROW()-ROW(AJ430)+1)),مسودة!AJ404:'مسودة'!AJ$433)),0))</f>
        <v/>
      </c>
      <c r="AK430" s="39" t="str">
        <f t="array" ref="AK430">IF($C$430="","",IFERROR(MAX(IF((ROW(مسودة!$C$404:$C$433)=SMALL(IF((ROW(مسودة!$C$404:$C$433)*(مسودة!$C$404:$C$433=$C$430)),ROW(مسودة!$C$404:$C$433)),ROW()-ROW(AK430)+1)),مسودة!AK404:'مسودة'!AK$433)),0))</f>
        <v/>
      </c>
      <c r="AL430" s="39" t="str">
        <f t="array" ref="AL430">IF($C$430="","",IFERROR(MAX(IF((ROW(مسودة!$C$404:$C$433)=SMALL(IF((ROW(مسودة!$C$404:$C$433)*(مسودة!$C$404:$C$433=$C$430)),ROW(مسودة!$C$404:$C$433)),ROW()-ROW(AL430)+1)),مسودة!AL404:'مسودة'!AL$433)),0))</f>
        <v/>
      </c>
      <c r="AM430" s="39" t="str">
        <f t="array" ref="AM430">IF($C$430="","",IFERROR(MAX(IF((ROW(مسودة!$C$404:$C$433)=SMALL(IF((ROW(مسودة!$C$404:$C$433)*(مسودة!$C$404:$C$433=$C$430)),ROW(مسودة!$C$404:$C$433)),ROW()-ROW(AM430)+1)),مسودة!AM404:'مسودة'!AM$433)),0))</f>
        <v/>
      </c>
      <c r="AN430" s="54"/>
      <c r="AO430" s="54"/>
      <c r="AP430" s="55"/>
      <c r="AQ430" s="49"/>
      <c r="AR430" s="49"/>
      <c r="AS430" s="49"/>
      <c r="AT430" s="49"/>
      <c r="AU430" s="103" t="str">
        <f>IFERROR(LOOKUP(2,1/((مسودة!$C$404:$C$433=C430)*(مسودة!$F$404:$F$433=F430)),مسودة!$AV$404:$AV$433),"")</f>
        <v/>
      </c>
    </row>
    <row r="431" spans="2:47" ht="28.5" customHeight="1" thickBot="1">
      <c r="B431" s="48"/>
      <c r="C431" s="99"/>
      <c r="D431" s="51"/>
      <c r="E431" s="51"/>
      <c r="F431" s="11" t="s">
        <v>31</v>
      </c>
      <c r="G431" s="39" t="str">
        <f t="array" ref="G431">IF($C$430="","",IFERROR(MAX(IF((ROW(مسودة!$C$404:$C$433)=SMALL(IF((ROW(مسودة!$C$404:$C$433)*(مسودة!$C$404:$C$433=$C$430)),ROW(مسودة!$C$404:$C$433)),ROW()-ROW(G431)+1)),مسودة!G405:'مسودة'!G$433)),0))</f>
        <v/>
      </c>
      <c r="H431" s="39" t="str">
        <f t="array" ref="H431">IF($C$430="","",IFERROR(MAX(IF((ROW(مسودة!$C$404:$C$433)=SMALL(IF((ROW(مسودة!$C$404:$C$433)*(مسودة!$C$404:$C$433=$C$430)),ROW(مسودة!$C$404:$C$433)),ROW()-ROW(H431)+1)),مسودة!H405:'مسودة'!H$433)),0))</f>
        <v/>
      </c>
      <c r="I431" s="39" t="str">
        <f t="array" ref="I431">IF($C$430="","",IFERROR(MAX(IF((ROW(مسودة!$C$404:$C$433)=SMALL(IF((ROW(مسودة!$C$404:$C$433)*(مسودة!$C$404:$C$433=$C$430)),ROW(مسودة!$C$404:$C$433)),ROW()-ROW(I431)+1)),مسودة!I405:'مسودة'!I$433)),0))</f>
        <v/>
      </c>
      <c r="J431" s="39" t="str">
        <f t="array" ref="J431">IF($C$430="","",IFERROR(MAX(IF((ROW(مسودة!$C$404:$C$433)=SMALL(IF((ROW(مسودة!$C$404:$C$433)*(مسودة!$C$404:$C$433=$C$430)),ROW(مسودة!$C$404:$C$433)),ROW()-ROW(J431)+1)),مسودة!J405:'مسودة'!J$433)),0))</f>
        <v/>
      </c>
      <c r="K431" s="39" t="str">
        <f t="array" ref="K431">IF($C$430="","",IFERROR(MAX(IF((ROW(مسودة!$C$404:$C$433)=SMALL(IF((ROW(مسودة!$C$404:$C$433)*(مسودة!$C$404:$C$433=$C$430)),ROW(مسودة!$C$404:$C$433)),ROW()-ROW(K431)+1)),مسودة!K405:'مسودة'!K$433)),0))</f>
        <v/>
      </c>
      <c r="L431" s="39" t="str">
        <f t="array" ref="L431">IF($C$430="","",IFERROR(MAX(IF((ROW(مسودة!$C$404:$C$433)=SMALL(IF((ROW(مسودة!$C$404:$C$433)*(مسودة!$C$404:$C$433=$C$430)),ROW(مسودة!$C$404:$C$433)),ROW()-ROW(L431)+1)),مسودة!L405:'مسودة'!L$433)),0))</f>
        <v/>
      </c>
      <c r="M431" s="39" t="str">
        <f t="array" ref="M431">IF($C$430="","",IFERROR(MAX(IF((ROW(مسودة!$C$404:$C$433)=SMALL(IF((ROW(مسودة!$C$404:$C$433)*(مسودة!$C$404:$C$433=$C$430)),ROW(مسودة!$C$404:$C$433)),ROW()-ROW(M431)+1)),مسودة!M405:'مسودة'!M$433)),0))</f>
        <v/>
      </c>
      <c r="N431" s="39" t="str">
        <f t="array" ref="N431">IF($C$430="","",IFERROR(MAX(IF((ROW(مسودة!$C$404:$C$433)=SMALL(IF((ROW(مسودة!$C$404:$C$433)*(مسودة!$C$404:$C$433=$C$430)),ROW(مسودة!$C$404:$C$433)),ROW()-ROW(N431)+1)),مسودة!N405:'مسودة'!N$433)),0))</f>
        <v/>
      </c>
      <c r="O431" s="39" t="str">
        <f t="array" ref="O431">IF($C$430="","",IFERROR(MAX(IF((ROW(مسودة!$C$404:$C$433)=SMALL(IF((ROW(مسودة!$C$404:$C$433)*(مسودة!$C$404:$C$433=$C$430)),ROW(مسودة!$C$404:$C$433)),ROW()-ROW(O431)+1)),مسودة!O405:'مسودة'!O$433)),0))</f>
        <v/>
      </c>
      <c r="P431" s="39" t="str">
        <f t="array" ref="P431">IF($C$430="","",IFERROR(MAX(IF((ROW(مسودة!$C$404:$C$433)=SMALL(IF((ROW(مسودة!$C$404:$C$433)*(مسودة!$C$404:$C$433=$C$430)),ROW(مسودة!$C$404:$C$433)),ROW()-ROW(P431)+1)),مسودة!P405:'مسودة'!P$433)),0))</f>
        <v/>
      </c>
      <c r="Q431" s="39" t="str">
        <f t="array" ref="Q431">IF($C$430="","",IFERROR(MAX(IF((ROW(مسودة!$C$404:$C$433)=SMALL(IF((ROW(مسودة!$C$404:$C$433)*(مسودة!$C$404:$C$433=$C$430)),ROW(مسودة!$C$404:$C$433)),ROW()-ROW(Q431)+1)),مسودة!Q405:'مسودة'!Q$433)),0))</f>
        <v/>
      </c>
      <c r="R431" s="39" t="str">
        <f t="array" ref="R431">IF($C$430="","",IFERROR(MAX(IF((ROW(مسودة!$C$404:$C$433)=SMALL(IF((ROW(مسودة!$C$404:$C$433)*(مسودة!$C$404:$C$433=$C$430)),ROW(مسودة!$C$404:$C$433)),ROW()-ROW(R431)+1)),مسودة!R405:'مسودة'!R$433)),0))</f>
        <v/>
      </c>
      <c r="S431" s="39" t="str">
        <f t="array" ref="S431">IF($C$430="","",IFERROR(MAX(IF((ROW(مسودة!$C$404:$C$433)=SMALL(IF((ROW(مسودة!$C$404:$C$433)*(مسودة!$C$404:$C$433=$C$430)),ROW(مسودة!$C$404:$C$433)),ROW()-ROW(S431)+1)),مسودة!S405:'مسودة'!S$433)),0))</f>
        <v/>
      </c>
      <c r="T431" s="39" t="str">
        <f t="array" ref="T431">IF($C$430="","",IFERROR(MAX(IF((ROW(مسودة!$C$404:$C$433)=SMALL(IF((ROW(مسودة!$C$404:$C$433)*(مسودة!$C$404:$C$433=$C$430)),ROW(مسودة!$C$404:$C$433)),ROW()-ROW(T431)+1)),مسودة!T405:'مسودة'!T$433)),0))</f>
        <v/>
      </c>
      <c r="U431" s="39" t="str">
        <f t="array" ref="U431">IF($C$430="","",IFERROR(MAX(IF((ROW(مسودة!$C$404:$C$433)=SMALL(IF((ROW(مسودة!$C$404:$C$433)*(مسودة!$C$404:$C$433=$C$430)),ROW(مسودة!$C$404:$C$433)),ROW()-ROW(U431)+1)),مسودة!U405:'مسودة'!U$433)),0))</f>
        <v/>
      </c>
      <c r="V431" s="39" t="str">
        <f t="array" ref="V431">IF($C$430="","",IFERROR(MAX(IF((ROW(مسودة!$C$404:$C$433)=SMALL(IF((ROW(مسودة!$C$404:$C$433)*(مسودة!$C$404:$C$433=$C$430)),ROW(مسودة!$C$404:$C$433)),ROW()-ROW(V431)+1)),مسودة!V405:'مسودة'!V$433)),0))</f>
        <v/>
      </c>
      <c r="W431" s="39" t="str">
        <f t="array" ref="W431">IF($C$430="","",IFERROR(MAX(IF((ROW(مسودة!$C$404:$C$433)=SMALL(IF((ROW(مسودة!$C$404:$C$433)*(مسودة!$C$404:$C$433=$C$430)),ROW(مسودة!$C$404:$C$433)),ROW()-ROW(W431)+1)),مسودة!W405:'مسودة'!W$433)),0))</f>
        <v/>
      </c>
      <c r="X431" s="39" t="str">
        <f t="array" ref="X431">IF($C$430="","",IFERROR(MAX(IF((ROW(مسودة!$C$404:$C$433)=SMALL(IF((ROW(مسودة!$C$404:$C$433)*(مسودة!$C$404:$C$433=$C$430)),ROW(مسودة!$C$404:$C$433)),ROW()-ROW(X431)+1)),مسودة!X405:'مسودة'!X$433)),0))</f>
        <v/>
      </c>
      <c r="Y431" s="39" t="str">
        <f t="array" ref="Y431">IF($C$430="","",IFERROR(MAX(IF((ROW(مسودة!$C$404:$C$433)=SMALL(IF((ROW(مسودة!$C$404:$C$433)*(مسودة!$C$404:$C$433=$C$430)),ROW(مسودة!$C$404:$C$433)),ROW()-ROW(Y431)+1)),مسودة!Y405:'مسودة'!Y$433)),0))</f>
        <v/>
      </c>
      <c r="Z431" s="39" t="str">
        <f t="array" ref="Z431">IF($C$430="","",IFERROR(MAX(IF((ROW(مسودة!$C$404:$C$433)=SMALL(IF((ROW(مسودة!$C$404:$C$433)*(مسودة!$C$404:$C$433=$C$430)),ROW(مسودة!$C$404:$C$433)),ROW()-ROW(Z431)+1)),مسودة!Z405:'مسودة'!Z$433)),0))</f>
        <v/>
      </c>
      <c r="AA431" s="39" t="str">
        <f t="array" ref="AA431">IF($C$430="","",IFERROR(MAX(IF((ROW(مسودة!$C$404:$C$433)=SMALL(IF((ROW(مسودة!$C$404:$C$433)*(مسودة!$C$404:$C$433=$C$430)),ROW(مسودة!$C$404:$C$433)),ROW()-ROW(AA431)+1)),مسودة!AA405:'مسودة'!AA$433)),0))</f>
        <v/>
      </c>
      <c r="AB431" s="39" t="str">
        <f t="array" ref="AB431">IF($C$430="","",IFERROR(MAX(IF((ROW(مسودة!$C$404:$C$433)=SMALL(IF((ROW(مسودة!$C$404:$C$433)*(مسودة!$C$404:$C$433=$C$430)),ROW(مسودة!$C$404:$C$433)),ROW()-ROW(AB431)+1)),مسودة!AB405:'مسودة'!AB$433)),0))</f>
        <v/>
      </c>
      <c r="AC431" s="39" t="str">
        <f t="array" ref="AC431">IF($C$430="","",IFERROR(MAX(IF((ROW(مسودة!$C$404:$C$433)=SMALL(IF((ROW(مسودة!$C$404:$C$433)*(مسودة!$C$404:$C$433=$C$430)),ROW(مسودة!$C$404:$C$433)),ROW()-ROW(AC431)+1)),مسودة!AC405:'مسودة'!AC$433)),0))</f>
        <v/>
      </c>
      <c r="AD431" s="39" t="str">
        <f t="array" ref="AD431">IF($C$430="","",IFERROR(MAX(IF((ROW(مسودة!$C$404:$C$433)=SMALL(IF((ROW(مسودة!$C$404:$C$433)*(مسودة!$C$404:$C$433=$C$430)),ROW(مسودة!$C$404:$C$433)),ROW()-ROW(AD431)+1)),مسودة!AD405:'مسودة'!AD$433)),0))</f>
        <v/>
      </c>
      <c r="AE431" s="39" t="str">
        <f t="array" ref="AE431">IF($C$430="","",IFERROR(MAX(IF((ROW(مسودة!$C$404:$C$433)=SMALL(IF((ROW(مسودة!$C$404:$C$433)*(مسودة!$C$404:$C$433=$C$430)),ROW(مسودة!$C$404:$C$433)),ROW()-ROW(AE431)+1)),مسودة!AE405:'مسودة'!AE$433)),0))</f>
        <v/>
      </c>
      <c r="AF431" s="39" t="str">
        <f t="array" ref="AF431">IF($C$430="","",IFERROR(MAX(IF((ROW(مسودة!$C$404:$C$433)=SMALL(IF((ROW(مسودة!$C$404:$C$433)*(مسودة!$C$404:$C$433=$C$430)),ROW(مسودة!$C$404:$C$433)),ROW()-ROW(AF431)+1)),مسودة!AF405:'مسودة'!AF$433)),0))</f>
        <v/>
      </c>
      <c r="AG431" s="39" t="str">
        <f t="array" ref="AG431">IF($C$430="","",IFERROR(MAX(IF((ROW(مسودة!$C$404:$C$433)=SMALL(IF((ROW(مسودة!$C$404:$C$433)*(مسودة!$C$404:$C$433=$C$430)),ROW(مسودة!$C$404:$C$433)),ROW()-ROW(AG431)+1)),مسودة!AG405:'مسودة'!AG$433)),0))</f>
        <v/>
      </c>
      <c r="AH431" s="39" t="str">
        <f t="array" ref="AH431">IF($C$430="","",IFERROR(MAX(IF((ROW(مسودة!$C$404:$C$433)=SMALL(IF((ROW(مسودة!$C$404:$C$433)*(مسودة!$C$404:$C$433=$C$430)),ROW(مسودة!$C$404:$C$433)),ROW()-ROW(AH431)+1)),مسودة!AH405:'مسودة'!AH$433)),0))</f>
        <v/>
      </c>
      <c r="AI431" s="39" t="str">
        <f t="array" ref="AI431">IF($C$430="","",IFERROR(MAX(IF((ROW(مسودة!$C$404:$C$433)=SMALL(IF((ROW(مسودة!$C$404:$C$433)*(مسودة!$C$404:$C$433=$C$430)),ROW(مسودة!$C$404:$C$433)),ROW()-ROW(AI431)+1)),مسودة!AI405:'مسودة'!AI$433)),0))</f>
        <v/>
      </c>
      <c r="AJ431" s="39" t="str">
        <f t="array" ref="AJ431">IF($C$430="","",IFERROR(MAX(IF((ROW(مسودة!$C$404:$C$433)=SMALL(IF((ROW(مسودة!$C$404:$C$433)*(مسودة!$C$404:$C$433=$C$430)),ROW(مسودة!$C$404:$C$433)),ROW()-ROW(AJ431)+1)),مسودة!AJ405:'مسودة'!AJ$433)),0))</f>
        <v/>
      </c>
      <c r="AK431" s="39" t="str">
        <f t="array" ref="AK431">IF($C$430="","",IFERROR(MAX(IF((ROW(مسودة!$C$404:$C$433)=SMALL(IF((ROW(مسودة!$C$404:$C$433)*(مسودة!$C$404:$C$433=$C$430)),ROW(مسودة!$C$404:$C$433)),ROW()-ROW(AK431)+1)),مسودة!AK405:'مسودة'!AK$433)),0))</f>
        <v/>
      </c>
      <c r="AL431" s="39" t="str">
        <f t="array" ref="AL431">IF($C$430="","",IFERROR(MAX(IF((ROW(مسودة!$C$404:$C$433)=SMALL(IF((ROW(مسودة!$C$404:$C$433)*(مسودة!$C$404:$C$433=$C$430)),ROW(مسودة!$C$404:$C$433)),ROW()-ROW(AL431)+1)),مسودة!AL405:'مسودة'!AL$433)),0))</f>
        <v/>
      </c>
      <c r="AM431" s="39" t="str">
        <f t="array" ref="AM431">IF($C$430="","",IFERROR(MAX(IF((ROW(مسودة!$C$404:$C$433)=SMALL(IF((ROW(مسودة!$C$404:$C$433)*(مسودة!$C$404:$C$433=$C$430)),ROW(مسودة!$C$404:$C$433)),ROW()-ROW(AM431)+1)),مسودة!AM405:'مسودة'!AM$433)),0))</f>
        <v/>
      </c>
      <c r="AN431" s="54"/>
      <c r="AO431" s="54"/>
      <c r="AP431" s="56"/>
      <c r="AQ431" s="49"/>
      <c r="AR431" s="49"/>
      <c r="AS431" s="49"/>
      <c r="AT431" s="49"/>
      <c r="AU431" s="104"/>
    </row>
    <row r="432" spans="2:47" ht="36" customHeight="1" thickBot="1">
      <c r="B432" s="48"/>
      <c r="C432" s="93"/>
      <c r="D432" s="51"/>
      <c r="E432" s="51"/>
      <c r="F432" s="14" t="s">
        <v>32</v>
      </c>
      <c r="G432" s="39" t="str">
        <f t="array" ref="G432">IF($C$430="","",IFERROR(MAX(IF((ROW(مسودة!$C$404:$C$433)=SMALL(IF((ROW(مسودة!$C$404:$C$433)*(مسودة!$C$404:$C$433=$C$430)),ROW(مسودة!$C$404:$C$433)),ROW()-ROW(G432)+1)),مسودة!G406:'مسودة'!G$433)),0))</f>
        <v/>
      </c>
      <c r="H432" s="39" t="str">
        <f t="array" ref="H432">IF($C$430="","",IFERROR(MAX(IF((ROW(مسودة!$C$404:$C$433)=SMALL(IF((ROW(مسودة!$C$404:$C$433)*(مسودة!$C$404:$C$433=$C$430)),ROW(مسودة!$C$404:$C$433)),ROW()-ROW(H432)+1)),مسودة!H406:'مسودة'!H$433)),0))</f>
        <v/>
      </c>
      <c r="I432" s="39" t="str">
        <f t="array" ref="I432">IF($C$430="","",IFERROR(MAX(IF((ROW(مسودة!$C$404:$C$433)=SMALL(IF((ROW(مسودة!$C$404:$C$433)*(مسودة!$C$404:$C$433=$C$430)),ROW(مسودة!$C$404:$C$433)),ROW()-ROW(I432)+1)),مسودة!I406:'مسودة'!I$433)),0))</f>
        <v/>
      </c>
      <c r="J432" s="39" t="str">
        <f t="array" ref="J432">IF($C$430="","",IFERROR(MAX(IF((ROW(مسودة!$C$404:$C$433)=SMALL(IF((ROW(مسودة!$C$404:$C$433)*(مسودة!$C$404:$C$433=$C$430)),ROW(مسودة!$C$404:$C$433)),ROW()-ROW(J432)+1)),مسودة!J406:'مسودة'!J$433)),0))</f>
        <v/>
      </c>
      <c r="K432" s="39" t="str">
        <f t="array" ref="K432">IF($C$430="","",IFERROR(MAX(IF((ROW(مسودة!$C$404:$C$433)=SMALL(IF((ROW(مسودة!$C$404:$C$433)*(مسودة!$C$404:$C$433=$C$430)),ROW(مسودة!$C$404:$C$433)),ROW()-ROW(K432)+1)),مسودة!K406:'مسودة'!K$433)),0))</f>
        <v/>
      </c>
      <c r="L432" s="39" t="str">
        <f t="array" ref="L432">IF($C$430="","",IFERROR(MAX(IF((ROW(مسودة!$C$404:$C$433)=SMALL(IF((ROW(مسودة!$C$404:$C$433)*(مسودة!$C$404:$C$433=$C$430)),ROW(مسودة!$C$404:$C$433)),ROW()-ROW(L432)+1)),مسودة!L406:'مسودة'!L$433)),0))</f>
        <v/>
      </c>
      <c r="M432" s="39" t="str">
        <f t="array" ref="M432">IF($C$430="","",IFERROR(MAX(IF((ROW(مسودة!$C$404:$C$433)=SMALL(IF((ROW(مسودة!$C$404:$C$433)*(مسودة!$C$404:$C$433=$C$430)),ROW(مسودة!$C$404:$C$433)),ROW()-ROW(M432)+1)),مسودة!M406:'مسودة'!M$433)),0))</f>
        <v/>
      </c>
      <c r="N432" s="39" t="str">
        <f t="array" ref="N432">IF($C$430="","",IFERROR(MAX(IF((ROW(مسودة!$C$404:$C$433)=SMALL(IF((ROW(مسودة!$C$404:$C$433)*(مسودة!$C$404:$C$433=$C$430)),ROW(مسودة!$C$404:$C$433)),ROW()-ROW(N432)+1)),مسودة!N406:'مسودة'!N$433)),0))</f>
        <v/>
      </c>
      <c r="O432" s="39" t="str">
        <f t="array" ref="O432">IF($C$430="","",IFERROR(MAX(IF((ROW(مسودة!$C$404:$C$433)=SMALL(IF((ROW(مسودة!$C$404:$C$433)*(مسودة!$C$404:$C$433=$C$430)),ROW(مسودة!$C$404:$C$433)),ROW()-ROW(O432)+1)),مسودة!O406:'مسودة'!O$433)),0))</f>
        <v/>
      </c>
      <c r="P432" s="39" t="str">
        <f t="array" ref="P432">IF($C$430="","",IFERROR(MAX(IF((ROW(مسودة!$C$404:$C$433)=SMALL(IF((ROW(مسودة!$C$404:$C$433)*(مسودة!$C$404:$C$433=$C$430)),ROW(مسودة!$C$404:$C$433)),ROW()-ROW(P432)+1)),مسودة!P406:'مسودة'!P$433)),0))</f>
        <v/>
      </c>
      <c r="Q432" s="39" t="str">
        <f t="array" ref="Q432">IF($C$430="","",IFERROR(MAX(IF((ROW(مسودة!$C$404:$C$433)=SMALL(IF((ROW(مسودة!$C$404:$C$433)*(مسودة!$C$404:$C$433=$C$430)),ROW(مسودة!$C$404:$C$433)),ROW()-ROW(Q432)+1)),مسودة!Q406:'مسودة'!Q$433)),0))</f>
        <v/>
      </c>
      <c r="R432" s="39" t="str">
        <f t="array" ref="R432">IF($C$430="","",IFERROR(MAX(IF((ROW(مسودة!$C$404:$C$433)=SMALL(IF((ROW(مسودة!$C$404:$C$433)*(مسودة!$C$404:$C$433=$C$430)),ROW(مسودة!$C$404:$C$433)),ROW()-ROW(R432)+1)),مسودة!R406:'مسودة'!R$433)),0))</f>
        <v/>
      </c>
      <c r="S432" s="39" t="str">
        <f t="array" ref="S432">IF($C$430="","",IFERROR(MAX(IF((ROW(مسودة!$C$404:$C$433)=SMALL(IF((ROW(مسودة!$C$404:$C$433)*(مسودة!$C$404:$C$433=$C$430)),ROW(مسودة!$C$404:$C$433)),ROW()-ROW(S432)+1)),مسودة!S406:'مسودة'!S$433)),0))</f>
        <v/>
      </c>
      <c r="T432" s="39" t="str">
        <f t="array" ref="T432">IF($C$430="","",IFERROR(MAX(IF((ROW(مسودة!$C$404:$C$433)=SMALL(IF((ROW(مسودة!$C$404:$C$433)*(مسودة!$C$404:$C$433=$C$430)),ROW(مسودة!$C$404:$C$433)),ROW()-ROW(T432)+1)),مسودة!T406:'مسودة'!T$433)),0))</f>
        <v/>
      </c>
      <c r="U432" s="39" t="str">
        <f t="array" ref="U432">IF($C$430="","",IFERROR(MAX(IF((ROW(مسودة!$C$404:$C$433)=SMALL(IF((ROW(مسودة!$C$404:$C$433)*(مسودة!$C$404:$C$433=$C$430)),ROW(مسودة!$C$404:$C$433)),ROW()-ROW(U432)+1)),مسودة!U406:'مسودة'!U$433)),0))</f>
        <v/>
      </c>
      <c r="V432" s="39" t="str">
        <f t="array" ref="V432">IF($C$430="","",IFERROR(MAX(IF((ROW(مسودة!$C$404:$C$433)=SMALL(IF((ROW(مسودة!$C$404:$C$433)*(مسودة!$C$404:$C$433=$C$430)),ROW(مسودة!$C$404:$C$433)),ROW()-ROW(V432)+1)),مسودة!V406:'مسودة'!V$433)),0))</f>
        <v/>
      </c>
      <c r="W432" s="39" t="str">
        <f t="array" ref="W432">IF($C$430="","",IFERROR(MAX(IF((ROW(مسودة!$C$404:$C$433)=SMALL(IF((ROW(مسودة!$C$404:$C$433)*(مسودة!$C$404:$C$433=$C$430)),ROW(مسودة!$C$404:$C$433)),ROW()-ROW(W432)+1)),مسودة!W406:'مسودة'!W$433)),0))</f>
        <v/>
      </c>
      <c r="X432" s="39" t="str">
        <f t="array" ref="X432">IF($C$430="","",IFERROR(MAX(IF((ROW(مسودة!$C$404:$C$433)=SMALL(IF((ROW(مسودة!$C$404:$C$433)*(مسودة!$C$404:$C$433=$C$430)),ROW(مسودة!$C$404:$C$433)),ROW()-ROW(X432)+1)),مسودة!X406:'مسودة'!X$433)),0))</f>
        <v/>
      </c>
      <c r="Y432" s="39" t="str">
        <f t="array" ref="Y432">IF($C$430="","",IFERROR(MAX(IF((ROW(مسودة!$C$404:$C$433)=SMALL(IF((ROW(مسودة!$C$404:$C$433)*(مسودة!$C$404:$C$433=$C$430)),ROW(مسودة!$C$404:$C$433)),ROW()-ROW(Y432)+1)),مسودة!Y406:'مسودة'!Y$433)),0))</f>
        <v/>
      </c>
      <c r="Z432" s="39" t="str">
        <f t="array" ref="Z432">IF($C$430="","",IFERROR(MAX(IF((ROW(مسودة!$C$404:$C$433)=SMALL(IF((ROW(مسودة!$C$404:$C$433)*(مسودة!$C$404:$C$433=$C$430)),ROW(مسودة!$C$404:$C$433)),ROW()-ROW(Z432)+1)),مسودة!Z406:'مسودة'!Z$433)),0))</f>
        <v/>
      </c>
      <c r="AA432" s="39" t="str">
        <f t="array" ref="AA432">IF($C$430="","",IFERROR(MAX(IF((ROW(مسودة!$C$404:$C$433)=SMALL(IF((ROW(مسودة!$C$404:$C$433)*(مسودة!$C$404:$C$433=$C$430)),ROW(مسودة!$C$404:$C$433)),ROW()-ROW(AA432)+1)),مسودة!AA406:'مسودة'!AA$433)),0))</f>
        <v/>
      </c>
      <c r="AB432" s="39" t="str">
        <f t="array" ref="AB432">IF($C$430="","",IFERROR(MAX(IF((ROW(مسودة!$C$404:$C$433)=SMALL(IF((ROW(مسودة!$C$404:$C$433)*(مسودة!$C$404:$C$433=$C$430)),ROW(مسودة!$C$404:$C$433)),ROW()-ROW(AB432)+1)),مسودة!AB406:'مسودة'!AB$433)),0))</f>
        <v/>
      </c>
      <c r="AC432" s="39" t="str">
        <f t="array" ref="AC432">IF($C$430="","",IFERROR(MAX(IF((ROW(مسودة!$C$404:$C$433)=SMALL(IF((ROW(مسودة!$C$404:$C$433)*(مسودة!$C$404:$C$433=$C$430)),ROW(مسودة!$C$404:$C$433)),ROW()-ROW(AC432)+1)),مسودة!AC406:'مسودة'!AC$433)),0))</f>
        <v/>
      </c>
      <c r="AD432" s="39" t="str">
        <f t="array" ref="AD432">IF($C$430="","",IFERROR(MAX(IF((ROW(مسودة!$C$404:$C$433)=SMALL(IF((ROW(مسودة!$C$404:$C$433)*(مسودة!$C$404:$C$433=$C$430)),ROW(مسودة!$C$404:$C$433)),ROW()-ROW(AD432)+1)),مسودة!AD406:'مسودة'!AD$433)),0))</f>
        <v/>
      </c>
      <c r="AE432" s="39" t="str">
        <f t="array" ref="AE432">IF($C$430="","",IFERROR(MAX(IF((ROW(مسودة!$C$404:$C$433)=SMALL(IF((ROW(مسودة!$C$404:$C$433)*(مسودة!$C$404:$C$433=$C$430)),ROW(مسودة!$C$404:$C$433)),ROW()-ROW(AE432)+1)),مسودة!AE406:'مسودة'!AE$433)),0))</f>
        <v/>
      </c>
      <c r="AF432" s="39" t="str">
        <f t="array" ref="AF432">IF($C$430="","",IFERROR(MAX(IF((ROW(مسودة!$C$404:$C$433)=SMALL(IF((ROW(مسودة!$C$404:$C$433)*(مسودة!$C$404:$C$433=$C$430)),ROW(مسودة!$C$404:$C$433)),ROW()-ROW(AF432)+1)),مسودة!AF406:'مسودة'!AF$433)),0))</f>
        <v/>
      </c>
      <c r="AG432" s="39" t="str">
        <f t="array" ref="AG432">IF($C$430="","",IFERROR(MAX(IF((ROW(مسودة!$C$404:$C$433)=SMALL(IF((ROW(مسودة!$C$404:$C$433)*(مسودة!$C$404:$C$433=$C$430)),ROW(مسودة!$C$404:$C$433)),ROW()-ROW(AG432)+1)),مسودة!AG406:'مسودة'!AG$433)),0))</f>
        <v/>
      </c>
      <c r="AH432" s="39" t="str">
        <f t="array" ref="AH432">IF($C$430="","",IFERROR(MAX(IF((ROW(مسودة!$C$404:$C$433)=SMALL(IF((ROW(مسودة!$C$404:$C$433)*(مسودة!$C$404:$C$433=$C$430)),ROW(مسودة!$C$404:$C$433)),ROW()-ROW(AH432)+1)),مسودة!AH406:'مسودة'!AH$433)),0))</f>
        <v/>
      </c>
      <c r="AI432" s="39" t="str">
        <f t="array" ref="AI432">IF($C$430="","",IFERROR(MAX(IF((ROW(مسودة!$C$404:$C$433)=SMALL(IF((ROW(مسودة!$C$404:$C$433)*(مسودة!$C$404:$C$433=$C$430)),ROW(مسودة!$C$404:$C$433)),ROW()-ROW(AI432)+1)),مسودة!AI406:'مسودة'!AI$433)),0))</f>
        <v/>
      </c>
      <c r="AJ432" s="39" t="str">
        <f t="array" ref="AJ432">IF($C$430="","",IFERROR(MAX(IF((ROW(مسودة!$C$404:$C$433)=SMALL(IF((ROW(مسودة!$C$404:$C$433)*(مسودة!$C$404:$C$433=$C$430)),ROW(مسودة!$C$404:$C$433)),ROW()-ROW(AJ432)+1)),مسودة!AJ406:'مسودة'!AJ$433)),0))</f>
        <v/>
      </c>
      <c r="AK432" s="39" t="str">
        <f t="array" ref="AK432">IF($C$430="","",IFERROR(MAX(IF((ROW(مسودة!$C$404:$C$433)=SMALL(IF((ROW(مسودة!$C$404:$C$433)*(مسودة!$C$404:$C$433=$C$430)),ROW(مسودة!$C$404:$C$433)),ROW()-ROW(AK432)+1)),مسودة!AK406:'مسودة'!AK$433)),0))</f>
        <v/>
      </c>
      <c r="AL432" s="39" t="str">
        <f t="array" ref="AL432">IF($C$430="","",IFERROR(MAX(IF((ROW(مسودة!$C$404:$C$433)=SMALL(IF((ROW(مسودة!$C$404:$C$433)*(مسودة!$C$404:$C$433=$C$430)),ROW(مسودة!$C$404:$C$433)),ROW()-ROW(AL432)+1)),مسودة!AL406:'مسودة'!AL$433)),0))</f>
        <v/>
      </c>
      <c r="AM432" s="39" t="str">
        <f t="array" ref="AM432">IF($C$430="","",IFERROR(MAX(IF((ROW(مسودة!$C$404:$C$433)=SMALL(IF((ROW(مسودة!$C$404:$C$433)*(مسودة!$C$404:$C$433=$C$430)),ROW(مسودة!$C$404:$C$433)),ROW()-ROW(AM432)+1)),مسودة!AM406:'مسودة'!AM$433)),0))</f>
        <v/>
      </c>
      <c r="AN432" s="39" t="str">
        <f t="array" ref="AN432">IF($C$430="","",IFERROR(MAX(IF((ROW(مسودة!$C$404:$C$433)=SMALL(IF((ROW(مسودة!$C$404:$C$433)*(مسودة!$C$404:$C$433=$C$430)),ROW(مسودة!$C$404:$C$433)),ROW()-ROW(AN432)+1)),مسودة!AN406:AN$433)),0))</f>
        <v/>
      </c>
      <c r="AO432" s="39" t="str">
        <f t="array" ref="AO432">IF($C$430="","",IFERROR(MAX(IF((ROW(مسودة!$C$404:$C$433)=SMALL(IF((ROW(مسودة!$C$404:$C$433)*(مسودة!$C$404:$C$433=$C$430)),ROW(مسودة!$C$404:$C$433)),ROW()-ROW(AO432)+1)),مسودة!AO406:AO$433)),0))</f>
        <v/>
      </c>
      <c r="AP432" s="39" t="str">
        <f>IF(AO432&lt;50,"   ",IF(AO432&lt;65,"مقبول",IF(AO432&lt;75,"جيد",IF(AO432&lt;85,"جيدجداً",IF(AO432&lt;=100,"ممتاز","")))))</f>
        <v/>
      </c>
      <c r="AQ432" s="49"/>
      <c r="AR432" s="49"/>
      <c r="AS432" s="49"/>
      <c r="AT432" s="49"/>
      <c r="AU432" s="105"/>
    </row>
    <row r="433" spans="2:47" ht="28.5" customHeight="1" thickBot="1">
      <c r="B433" s="48">
        <f t="shared" ref="B433" si="69">B430+1</f>
        <v>98</v>
      </c>
      <c r="C433" s="98" t="str">
        <f t="array" ref="C433">IF(ISERROR(INDEX(مسودة!$C$404:$AV$433,SMALL(IF((مسودة!$AV$404:$AV$433="ناجح"),ROW(مسودة!$C$404:$AV$433)-MIN(ROW(مسودة!$C$404:$AV$433))+1,""),ROW(A8)),COLUMN(A8))),"",INDEX(مسودة!$C$404:$AV$433,SMALL(IF((مسودة!$AV$404:$AV$433="ناجح"),ROW(مسودة!$C$404:$AV$433)-MIN(ROW(مسودة!$C$404:$AV$433))+1,""),ROW(A8)),COLUMN(A8)))</f>
        <v/>
      </c>
      <c r="D433" s="95" t="str">
        <f>IF(C433&lt;&gt;"",VLOOKUP(C433,مسودة!$C$404:$D$433,2,0),"")</f>
        <v/>
      </c>
      <c r="E433" s="95" t="str">
        <f>IF(C433&lt;&gt;"",VLOOKUP(C433,مسودة!$C$404:$E$433,3,0),"")</f>
        <v/>
      </c>
      <c r="F433" s="11" t="s">
        <v>30</v>
      </c>
      <c r="G433" s="39" t="str">
        <f t="array" ref="G433">IF($C$433="","",IFERROR(MAX(IF((ROW(مسودة!$C$404:$C$433)=SMALL(IF((ROW(مسودة!$C$404:$C$433)*(مسودة!$C$404:$C$433=$C$433)),ROW(مسودة!$C$404:$C$433)),ROW()-ROW(G433)+1)),مسودة!G404:'مسودة'!G$433)),0))</f>
        <v/>
      </c>
      <c r="H433" s="39" t="str">
        <f t="array" ref="H433">IF($C$433="","",IFERROR(MAX(IF((ROW(مسودة!$C$404:$C$433)=SMALL(IF((ROW(مسودة!$C$404:$C$433)*(مسودة!$C$404:$C$433=$C$433)),ROW(مسودة!$C$404:$C$433)),ROW()-ROW(H433)+1)),مسودة!H404:'مسودة'!H$433)),0))</f>
        <v/>
      </c>
      <c r="I433" s="39" t="str">
        <f t="array" ref="I433">IF($C$433="","",IFERROR(MAX(IF((ROW(مسودة!$C$404:$C$433)=SMALL(IF((ROW(مسودة!$C$404:$C$433)*(مسودة!$C$404:$C$433=$C$433)),ROW(مسودة!$C$404:$C$433)),ROW()-ROW(I433)+1)),مسودة!I404:'مسودة'!I$433)),0))</f>
        <v/>
      </c>
      <c r="J433" s="39" t="str">
        <f t="array" ref="J433">IF($C$433="","",IFERROR(MAX(IF((ROW(مسودة!$C$404:$C$433)=SMALL(IF((ROW(مسودة!$C$404:$C$433)*(مسودة!$C$404:$C$433=$C$433)),ROW(مسودة!$C$404:$C$433)),ROW()-ROW(J433)+1)),مسودة!J404:'مسودة'!J$433)),0))</f>
        <v/>
      </c>
      <c r="K433" s="39" t="str">
        <f t="array" ref="K433">IF($C$433="","",IFERROR(MAX(IF((ROW(مسودة!$C$404:$C$433)=SMALL(IF((ROW(مسودة!$C$404:$C$433)*(مسودة!$C$404:$C$433=$C$433)),ROW(مسودة!$C$404:$C$433)),ROW()-ROW(K433)+1)),مسودة!K404:'مسودة'!K$433)),0))</f>
        <v/>
      </c>
      <c r="L433" s="39" t="str">
        <f t="array" ref="L433">IF($C$433="","",IFERROR(MAX(IF((ROW(مسودة!$C$404:$C$433)=SMALL(IF((ROW(مسودة!$C$404:$C$433)*(مسودة!$C$404:$C$433=$C$433)),ROW(مسودة!$C$404:$C$433)),ROW()-ROW(L433)+1)),مسودة!L404:'مسودة'!L$433)),0))</f>
        <v/>
      </c>
      <c r="M433" s="39" t="str">
        <f t="array" ref="M433">IF($C$433="","",IFERROR(MAX(IF((ROW(مسودة!$C$404:$C$433)=SMALL(IF((ROW(مسودة!$C$404:$C$433)*(مسودة!$C$404:$C$433=$C$433)),ROW(مسودة!$C$404:$C$433)),ROW()-ROW(M433)+1)),مسودة!M404:'مسودة'!M$433)),0))</f>
        <v/>
      </c>
      <c r="N433" s="39" t="str">
        <f t="array" ref="N433">IF($C$433="","",IFERROR(MAX(IF((ROW(مسودة!$C$404:$C$433)=SMALL(IF((ROW(مسودة!$C$404:$C$433)*(مسودة!$C$404:$C$433=$C$433)),ROW(مسودة!$C$404:$C$433)),ROW()-ROW(N433)+1)),مسودة!N404:'مسودة'!N$433)),0))</f>
        <v/>
      </c>
      <c r="O433" s="39" t="str">
        <f t="array" ref="O433">IF($C$433="","",IFERROR(MAX(IF((ROW(مسودة!$C$404:$C$433)=SMALL(IF((ROW(مسودة!$C$404:$C$433)*(مسودة!$C$404:$C$433=$C$433)),ROW(مسودة!$C$404:$C$433)),ROW()-ROW(O433)+1)),مسودة!O404:'مسودة'!O$433)),0))</f>
        <v/>
      </c>
      <c r="P433" s="39" t="str">
        <f t="array" ref="P433">IF($C$433="","",IFERROR(MAX(IF((ROW(مسودة!$C$404:$C$433)=SMALL(IF((ROW(مسودة!$C$404:$C$433)*(مسودة!$C$404:$C$433=$C$433)),ROW(مسودة!$C$404:$C$433)),ROW()-ROW(P433)+1)),مسودة!P404:'مسودة'!P$433)),0))</f>
        <v/>
      </c>
      <c r="Q433" s="39" t="str">
        <f t="array" ref="Q433">IF($C$433="","",IFERROR(MAX(IF((ROW(مسودة!$C$404:$C$433)=SMALL(IF((ROW(مسودة!$C$404:$C$433)*(مسودة!$C$404:$C$433=$C$433)),ROW(مسودة!$C$404:$C$433)),ROW()-ROW(Q433)+1)),مسودة!Q404:'مسودة'!Q$433)),0))</f>
        <v/>
      </c>
      <c r="R433" s="39" t="str">
        <f t="array" ref="R433">IF($C$433="","",IFERROR(MAX(IF((ROW(مسودة!$C$404:$C$433)=SMALL(IF((ROW(مسودة!$C$404:$C$433)*(مسودة!$C$404:$C$433=$C$433)),ROW(مسودة!$C$404:$C$433)),ROW()-ROW(R433)+1)),مسودة!R404:'مسودة'!R$433)),0))</f>
        <v/>
      </c>
      <c r="S433" s="39" t="str">
        <f t="array" ref="S433">IF($C$433="","",IFERROR(MAX(IF((ROW(مسودة!$C$404:$C$433)=SMALL(IF((ROW(مسودة!$C$404:$C$433)*(مسودة!$C$404:$C$433=$C$433)),ROW(مسودة!$C$404:$C$433)),ROW()-ROW(S433)+1)),مسودة!S404:'مسودة'!S$433)),0))</f>
        <v/>
      </c>
      <c r="T433" s="39" t="str">
        <f t="array" ref="T433">IF($C$433="","",IFERROR(MAX(IF((ROW(مسودة!$C$404:$C$433)=SMALL(IF((ROW(مسودة!$C$404:$C$433)*(مسودة!$C$404:$C$433=$C$433)),ROW(مسودة!$C$404:$C$433)),ROW()-ROW(T433)+1)),مسودة!T404:'مسودة'!T$433)),0))</f>
        <v/>
      </c>
      <c r="U433" s="39" t="str">
        <f t="array" ref="U433">IF($C$433="","",IFERROR(MAX(IF((ROW(مسودة!$C$404:$C$433)=SMALL(IF((ROW(مسودة!$C$404:$C$433)*(مسودة!$C$404:$C$433=$C$433)),ROW(مسودة!$C$404:$C$433)),ROW()-ROW(U433)+1)),مسودة!U404:'مسودة'!U$433)),0))</f>
        <v/>
      </c>
      <c r="V433" s="39" t="str">
        <f t="array" ref="V433">IF($C$433="","",IFERROR(MAX(IF((ROW(مسودة!$C$404:$C$433)=SMALL(IF((ROW(مسودة!$C$404:$C$433)*(مسودة!$C$404:$C$433=$C$433)),ROW(مسودة!$C$404:$C$433)),ROW()-ROW(V433)+1)),مسودة!V404:'مسودة'!V$433)),0))</f>
        <v/>
      </c>
      <c r="W433" s="39" t="str">
        <f t="array" ref="W433">IF($C$433="","",IFERROR(MAX(IF((ROW(مسودة!$C$404:$C$433)=SMALL(IF((ROW(مسودة!$C$404:$C$433)*(مسودة!$C$404:$C$433=$C$433)),ROW(مسودة!$C$404:$C$433)),ROW()-ROW(W433)+1)),مسودة!W404:'مسودة'!W$433)),0))</f>
        <v/>
      </c>
      <c r="X433" s="39" t="str">
        <f t="array" ref="X433">IF($C$433="","",IFERROR(MAX(IF((ROW(مسودة!$C$404:$C$433)=SMALL(IF((ROW(مسودة!$C$404:$C$433)*(مسودة!$C$404:$C$433=$C$433)),ROW(مسودة!$C$404:$C$433)),ROW()-ROW(X433)+1)),مسودة!X404:'مسودة'!X$433)),0))</f>
        <v/>
      </c>
      <c r="Y433" s="39" t="str">
        <f t="array" ref="Y433">IF($C$433="","",IFERROR(MAX(IF((ROW(مسودة!$C$404:$C$433)=SMALL(IF((ROW(مسودة!$C$404:$C$433)*(مسودة!$C$404:$C$433=$C$433)),ROW(مسودة!$C$404:$C$433)),ROW()-ROW(Y433)+1)),مسودة!Y404:'مسودة'!Y$433)),0))</f>
        <v/>
      </c>
      <c r="Z433" s="39" t="str">
        <f t="array" ref="Z433">IF($C$433="","",IFERROR(MAX(IF((ROW(مسودة!$C$404:$C$433)=SMALL(IF((ROW(مسودة!$C$404:$C$433)*(مسودة!$C$404:$C$433=$C$433)),ROW(مسودة!$C$404:$C$433)),ROW()-ROW(Z433)+1)),مسودة!Z404:'مسودة'!Z$433)),0))</f>
        <v/>
      </c>
      <c r="AA433" s="39" t="str">
        <f t="array" ref="AA433">IF($C$433="","",IFERROR(MAX(IF((ROW(مسودة!$C$404:$C$433)=SMALL(IF((ROW(مسودة!$C$404:$C$433)*(مسودة!$C$404:$C$433=$C$433)),ROW(مسودة!$C$404:$C$433)),ROW()-ROW(AA433)+1)),مسودة!AA404:'مسودة'!AA$433)),0))</f>
        <v/>
      </c>
      <c r="AB433" s="39" t="str">
        <f t="array" ref="AB433">IF($C$433="","",IFERROR(MAX(IF((ROW(مسودة!$C$404:$C$433)=SMALL(IF((ROW(مسودة!$C$404:$C$433)*(مسودة!$C$404:$C$433=$C$433)),ROW(مسودة!$C$404:$C$433)),ROW()-ROW(AB433)+1)),مسودة!AB404:'مسودة'!AB$433)),0))</f>
        <v/>
      </c>
      <c r="AC433" s="39" t="str">
        <f t="array" ref="AC433">IF($C$433="","",IFERROR(MAX(IF((ROW(مسودة!$C$404:$C$433)=SMALL(IF((ROW(مسودة!$C$404:$C$433)*(مسودة!$C$404:$C$433=$C$433)),ROW(مسودة!$C$404:$C$433)),ROW()-ROW(AC433)+1)),مسودة!AC404:'مسودة'!AC$433)),0))</f>
        <v/>
      </c>
      <c r="AD433" s="39" t="str">
        <f t="array" ref="AD433">IF($C$433="","",IFERROR(MAX(IF((ROW(مسودة!$C$404:$C$433)=SMALL(IF((ROW(مسودة!$C$404:$C$433)*(مسودة!$C$404:$C$433=$C$433)),ROW(مسودة!$C$404:$C$433)),ROW()-ROW(AD433)+1)),مسودة!AD404:'مسودة'!AD$433)),0))</f>
        <v/>
      </c>
      <c r="AE433" s="39" t="str">
        <f t="array" ref="AE433">IF($C$433="","",IFERROR(MAX(IF((ROW(مسودة!$C$404:$C$433)=SMALL(IF((ROW(مسودة!$C$404:$C$433)*(مسودة!$C$404:$C$433=$C$433)),ROW(مسودة!$C$404:$C$433)),ROW()-ROW(AE433)+1)),مسودة!AE404:'مسودة'!AE$433)),0))</f>
        <v/>
      </c>
      <c r="AF433" s="39" t="str">
        <f t="array" ref="AF433">IF($C$433="","",IFERROR(MAX(IF((ROW(مسودة!$C$404:$C$433)=SMALL(IF((ROW(مسودة!$C$404:$C$433)*(مسودة!$C$404:$C$433=$C$433)),ROW(مسودة!$C$404:$C$433)),ROW()-ROW(AF433)+1)),مسودة!AF404:'مسودة'!AF$433)),0))</f>
        <v/>
      </c>
      <c r="AG433" s="39" t="str">
        <f t="array" ref="AG433">IF($C$433="","",IFERROR(MAX(IF((ROW(مسودة!$C$404:$C$433)=SMALL(IF((ROW(مسودة!$C$404:$C$433)*(مسودة!$C$404:$C$433=$C$433)),ROW(مسودة!$C$404:$C$433)),ROW()-ROW(AG433)+1)),مسودة!AG404:'مسودة'!AG$433)),0))</f>
        <v/>
      </c>
      <c r="AH433" s="39" t="str">
        <f t="array" ref="AH433">IF($C$433="","",IFERROR(MAX(IF((ROW(مسودة!$C$404:$C$433)=SMALL(IF((ROW(مسودة!$C$404:$C$433)*(مسودة!$C$404:$C$433=$C$433)),ROW(مسودة!$C$404:$C$433)),ROW()-ROW(AH433)+1)),مسودة!AH404:'مسودة'!AH$433)),0))</f>
        <v/>
      </c>
      <c r="AI433" s="39" t="str">
        <f t="array" ref="AI433">IF($C$433="","",IFERROR(MAX(IF((ROW(مسودة!$C$404:$C$433)=SMALL(IF((ROW(مسودة!$C$404:$C$433)*(مسودة!$C$404:$C$433=$C$433)),ROW(مسودة!$C$404:$C$433)),ROW()-ROW(AI433)+1)),مسودة!AI404:'مسودة'!AI$433)),0))</f>
        <v/>
      </c>
      <c r="AJ433" s="39" t="str">
        <f t="array" ref="AJ433">IF($C$433="","",IFERROR(MAX(IF((ROW(مسودة!$C$404:$C$433)=SMALL(IF((ROW(مسودة!$C$404:$C$433)*(مسودة!$C$404:$C$433=$C$433)),ROW(مسودة!$C$404:$C$433)),ROW()-ROW(AJ433)+1)),مسودة!AJ404:'مسودة'!AJ$433)),0))</f>
        <v/>
      </c>
      <c r="AK433" s="39" t="str">
        <f t="array" ref="AK433">IF($C$433="","",IFERROR(MAX(IF((ROW(مسودة!$C$404:$C$433)=SMALL(IF((ROW(مسودة!$C$404:$C$433)*(مسودة!$C$404:$C$433=$C$433)),ROW(مسودة!$C$404:$C$433)),ROW()-ROW(AK433)+1)),مسودة!AK404:'مسودة'!AK$433)),0))</f>
        <v/>
      </c>
      <c r="AL433" s="39" t="str">
        <f t="array" ref="AL433">IF($C$433="","",IFERROR(MAX(IF((ROW(مسودة!$C$404:$C$433)=SMALL(IF((ROW(مسودة!$C$404:$C$433)*(مسودة!$C$404:$C$433=$C$433)),ROW(مسودة!$C$404:$C$433)),ROW()-ROW(AL433)+1)),مسودة!AL404:'مسودة'!AL$433)),0))</f>
        <v/>
      </c>
      <c r="AM433" s="39" t="str">
        <f t="array" ref="AM433">IF($C$433="","",IFERROR(MAX(IF((ROW(مسودة!$C$404:$C$433)=SMALL(IF((ROW(مسودة!$C$404:$C$433)*(مسودة!$C$404:$C$433=$C$433)),ROW(مسودة!$C$404:$C$433)),ROW()-ROW(AM433)+1)),مسودة!AM404:'مسودة'!AM$433)),0))</f>
        <v/>
      </c>
      <c r="AN433" s="54"/>
      <c r="AO433" s="54"/>
      <c r="AP433" s="55"/>
      <c r="AQ433" s="49"/>
      <c r="AR433" s="49"/>
      <c r="AS433" s="49"/>
      <c r="AT433" s="49"/>
      <c r="AU433" s="103" t="str">
        <f>IFERROR(LOOKUP(2,1/((مسودة!$C$404:$C$433=C433)*(مسودة!$F$404:$F$433=F433)),مسودة!$AV$404:$AV$433),"")</f>
        <v/>
      </c>
    </row>
    <row r="434" spans="2:47" ht="28.5" customHeight="1" thickBot="1">
      <c r="B434" s="48"/>
      <c r="C434" s="99"/>
      <c r="D434" s="51"/>
      <c r="E434" s="51"/>
      <c r="F434" s="11" t="s">
        <v>31</v>
      </c>
      <c r="G434" s="39" t="str">
        <f t="array" ref="G434">IF($C$433="","",IFERROR(MAX(IF((ROW(مسودة!$C$404:$C$433)=SMALL(IF((ROW(مسودة!$C$404:$C$433)*(مسودة!$C$404:$C$433=$C$433)),ROW(مسودة!$C$404:$C$433)),ROW()-ROW(G434)+1)),مسودة!G405:'مسودة'!G$433)),0))</f>
        <v/>
      </c>
      <c r="H434" s="39" t="str">
        <f t="array" ref="H434">IF($C$433="","",IFERROR(MAX(IF((ROW(مسودة!$C$404:$C$433)=SMALL(IF((ROW(مسودة!$C$404:$C$433)*(مسودة!$C$404:$C$433=$C$433)),ROW(مسودة!$C$404:$C$433)),ROW()-ROW(H434)+1)),مسودة!H405:'مسودة'!H$433)),0))</f>
        <v/>
      </c>
      <c r="I434" s="39" t="str">
        <f t="array" ref="I434">IF($C$433="","",IFERROR(MAX(IF((ROW(مسودة!$C$404:$C$433)=SMALL(IF((ROW(مسودة!$C$404:$C$433)*(مسودة!$C$404:$C$433=$C$433)),ROW(مسودة!$C$404:$C$433)),ROW()-ROW(I434)+1)),مسودة!I405:'مسودة'!I$433)),0))</f>
        <v/>
      </c>
      <c r="J434" s="39" t="str">
        <f t="array" ref="J434">IF($C$433="","",IFERROR(MAX(IF((ROW(مسودة!$C$404:$C$433)=SMALL(IF((ROW(مسودة!$C$404:$C$433)*(مسودة!$C$404:$C$433=$C$433)),ROW(مسودة!$C$404:$C$433)),ROW()-ROW(J434)+1)),مسودة!J405:'مسودة'!J$433)),0))</f>
        <v/>
      </c>
      <c r="K434" s="39" t="str">
        <f t="array" ref="K434">IF($C$433="","",IFERROR(MAX(IF((ROW(مسودة!$C$404:$C$433)=SMALL(IF((ROW(مسودة!$C$404:$C$433)*(مسودة!$C$404:$C$433=$C$433)),ROW(مسودة!$C$404:$C$433)),ROW()-ROW(K434)+1)),مسودة!K405:'مسودة'!K$433)),0))</f>
        <v/>
      </c>
      <c r="L434" s="39" t="str">
        <f t="array" ref="L434">IF($C$433="","",IFERROR(MAX(IF((ROW(مسودة!$C$404:$C$433)=SMALL(IF((ROW(مسودة!$C$404:$C$433)*(مسودة!$C$404:$C$433=$C$433)),ROW(مسودة!$C$404:$C$433)),ROW()-ROW(L434)+1)),مسودة!L405:'مسودة'!L$433)),0))</f>
        <v/>
      </c>
      <c r="M434" s="39" t="str">
        <f t="array" ref="M434">IF($C$433="","",IFERROR(MAX(IF((ROW(مسودة!$C$404:$C$433)=SMALL(IF((ROW(مسودة!$C$404:$C$433)*(مسودة!$C$404:$C$433=$C$433)),ROW(مسودة!$C$404:$C$433)),ROW()-ROW(M434)+1)),مسودة!M405:'مسودة'!M$433)),0))</f>
        <v/>
      </c>
      <c r="N434" s="39" t="str">
        <f t="array" ref="N434">IF($C$433="","",IFERROR(MAX(IF((ROW(مسودة!$C$404:$C$433)=SMALL(IF((ROW(مسودة!$C$404:$C$433)*(مسودة!$C$404:$C$433=$C$433)),ROW(مسودة!$C$404:$C$433)),ROW()-ROW(N434)+1)),مسودة!N405:'مسودة'!N$433)),0))</f>
        <v/>
      </c>
      <c r="O434" s="39" t="str">
        <f t="array" ref="O434">IF($C$433="","",IFERROR(MAX(IF((ROW(مسودة!$C$404:$C$433)=SMALL(IF((ROW(مسودة!$C$404:$C$433)*(مسودة!$C$404:$C$433=$C$433)),ROW(مسودة!$C$404:$C$433)),ROW()-ROW(O434)+1)),مسودة!O405:'مسودة'!O$433)),0))</f>
        <v/>
      </c>
      <c r="P434" s="39" t="str">
        <f t="array" ref="P434">IF($C$433="","",IFERROR(MAX(IF((ROW(مسودة!$C$404:$C$433)=SMALL(IF((ROW(مسودة!$C$404:$C$433)*(مسودة!$C$404:$C$433=$C$433)),ROW(مسودة!$C$404:$C$433)),ROW()-ROW(P434)+1)),مسودة!P405:'مسودة'!P$433)),0))</f>
        <v/>
      </c>
      <c r="Q434" s="39" t="str">
        <f t="array" ref="Q434">IF($C$433="","",IFERROR(MAX(IF((ROW(مسودة!$C$404:$C$433)=SMALL(IF((ROW(مسودة!$C$404:$C$433)*(مسودة!$C$404:$C$433=$C$433)),ROW(مسودة!$C$404:$C$433)),ROW()-ROW(Q434)+1)),مسودة!Q405:'مسودة'!Q$433)),0))</f>
        <v/>
      </c>
      <c r="R434" s="39" t="str">
        <f t="array" ref="R434">IF($C$433="","",IFERROR(MAX(IF((ROW(مسودة!$C$404:$C$433)=SMALL(IF((ROW(مسودة!$C$404:$C$433)*(مسودة!$C$404:$C$433=$C$433)),ROW(مسودة!$C$404:$C$433)),ROW()-ROW(R434)+1)),مسودة!R405:'مسودة'!R$433)),0))</f>
        <v/>
      </c>
      <c r="S434" s="39" t="str">
        <f t="array" ref="S434">IF($C$433="","",IFERROR(MAX(IF((ROW(مسودة!$C$404:$C$433)=SMALL(IF((ROW(مسودة!$C$404:$C$433)*(مسودة!$C$404:$C$433=$C$433)),ROW(مسودة!$C$404:$C$433)),ROW()-ROW(S434)+1)),مسودة!S405:'مسودة'!S$433)),0))</f>
        <v/>
      </c>
      <c r="T434" s="39" t="str">
        <f t="array" ref="T434">IF($C$433="","",IFERROR(MAX(IF((ROW(مسودة!$C$404:$C$433)=SMALL(IF((ROW(مسودة!$C$404:$C$433)*(مسودة!$C$404:$C$433=$C$433)),ROW(مسودة!$C$404:$C$433)),ROW()-ROW(T434)+1)),مسودة!T405:'مسودة'!T$433)),0))</f>
        <v/>
      </c>
      <c r="U434" s="39" t="str">
        <f t="array" ref="U434">IF($C$433="","",IFERROR(MAX(IF((ROW(مسودة!$C$404:$C$433)=SMALL(IF((ROW(مسودة!$C$404:$C$433)*(مسودة!$C$404:$C$433=$C$433)),ROW(مسودة!$C$404:$C$433)),ROW()-ROW(U434)+1)),مسودة!U405:'مسودة'!U$433)),0))</f>
        <v/>
      </c>
      <c r="V434" s="39" t="str">
        <f t="array" ref="V434">IF($C$433="","",IFERROR(MAX(IF((ROW(مسودة!$C$404:$C$433)=SMALL(IF((ROW(مسودة!$C$404:$C$433)*(مسودة!$C$404:$C$433=$C$433)),ROW(مسودة!$C$404:$C$433)),ROW()-ROW(V434)+1)),مسودة!V405:'مسودة'!V$433)),0))</f>
        <v/>
      </c>
      <c r="W434" s="39" t="str">
        <f t="array" ref="W434">IF($C$433="","",IFERROR(MAX(IF((ROW(مسودة!$C$404:$C$433)=SMALL(IF((ROW(مسودة!$C$404:$C$433)*(مسودة!$C$404:$C$433=$C$433)),ROW(مسودة!$C$404:$C$433)),ROW()-ROW(W434)+1)),مسودة!W405:'مسودة'!W$433)),0))</f>
        <v/>
      </c>
      <c r="X434" s="39" t="str">
        <f t="array" ref="X434">IF($C$433="","",IFERROR(MAX(IF((ROW(مسودة!$C$404:$C$433)=SMALL(IF((ROW(مسودة!$C$404:$C$433)*(مسودة!$C$404:$C$433=$C$433)),ROW(مسودة!$C$404:$C$433)),ROW()-ROW(X434)+1)),مسودة!X405:'مسودة'!X$433)),0))</f>
        <v/>
      </c>
      <c r="Y434" s="39" t="str">
        <f t="array" ref="Y434">IF($C$433="","",IFERROR(MAX(IF((ROW(مسودة!$C$404:$C$433)=SMALL(IF((ROW(مسودة!$C$404:$C$433)*(مسودة!$C$404:$C$433=$C$433)),ROW(مسودة!$C$404:$C$433)),ROW()-ROW(Y434)+1)),مسودة!Y405:'مسودة'!Y$433)),0))</f>
        <v/>
      </c>
      <c r="Z434" s="39" t="str">
        <f t="array" ref="Z434">IF($C$433="","",IFERROR(MAX(IF((ROW(مسودة!$C$404:$C$433)=SMALL(IF((ROW(مسودة!$C$404:$C$433)*(مسودة!$C$404:$C$433=$C$433)),ROW(مسودة!$C$404:$C$433)),ROW()-ROW(Z434)+1)),مسودة!Z405:'مسودة'!Z$433)),0))</f>
        <v/>
      </c>
      <c r="AA434" s="39" t="str">
        <f t="array" ref="AA434">IF($C$433="","",IFERROR(MAX(IF((ROW(مسودة!$C$404:$C$433)=SMALL(IF((ROW(مسودة!$C$404:$C$433)*(مسودة!$C$404:$C$433=$C$433)),ROW(مسودة!$C$404:$C$433)),ROW()-ROW(AA434)+1)),مسودة!AA405:'مسودة'!AA$433)),0))</f>
        <v/>
      </c>
      <c r="AB434" s="39" t="str">
        <f t="array" ref="AB434">IF($C$433="","",IFERROR(MAX(IF((ROW(مسودة!$C$404:$C$433)=SMALL(IF((ROW(مسودة!$C$404:$C$433)*(مسودة!$C$404:$C$433=$C$433)),ROW(مسودة!$C$404:$C$433)),ROW()-ROW(AB434)+1)),مسودة!AB405:'مسودة'!AB$433)),0))</f>
        <v/>
      </c>
      <c r="AC434" s="39" t="str">
        <f t="array" ref="AC434">IF($C$433="","",IFERROR(MAX(IF((ROW(مسودة!$C$404:$C$433)=SMALL(IF((ROW(مسودة!$C$404:$C$433)*(مسودة!$C$404:$C$433=$C$433)),ROW(مسودة!$C$404:$C$433)),ROW()-ROW(AC434)+1)),مسودة!AC405:'مسودة'!AC$433)),0))</f>
        <v/>
      </c>
      <c r="AD434" s="39" t="str">
        <f t="array" ref="AD434">IF($C$433="","",IFERROR(MAX(IF((ROW(مسودة!$C$404:$C$433)=SMALL(IF((ROW(مسودة!$C$404:$C$433)*(مسودة!$C$404:$C$433=$C$433)),ROW(مسودة!$C$404:$C$433)),ROW()-ROW(AD434)+1)),مسودة!AD405:'مسودة'!AD$433)),0))</f>
        <v/>
      </c>
      <c r="AE434" s="39" t="str">
        <f t="array" ref="AE434">IF($C$433="","",IFERROR(MAX(IF((ROW(مسودة!$C$404:$C$433)=SMALL(IF((ROW(مسودة!$C$404:$C$433)*(مسودة!$C$404:$C$433=$C$433)),ROW(مسودة!$C$404:$C$433)),ROW()-ROW(AE434)+1)),مسودة!AE405:'مسودة'!AE$433)),0))</f>
        <v/>
      </c>
      <c r="AF434" s="39" t="str">
        <f t="array" ref="AF434">IF($C$433="","",IFERROR(MAX(IF((ROW(مسودة!$C$404:$C$433)=SMALL(IF((ROW(مسودة!$C$404:$C$433)*(مسودة!$C$404:$C$433=$C$433)),ROW(مسودة!$C$404:$C$433)),ROW()-ROW(AF434)+1)),مسودة!AF405:'مسودة'!AF$433)),0))</f>
        <v/>
      </c>
      <c r="AG434" s="39" t="str">
        <f t="array" ref="AG434">IF($C$433="","",IFERROR(MAX(IF((ROW(مسودة!$C$404:$C$433)=SMALL(IF((ROW(مسودة!$C$404:$C$433)*(مسودة!$C$404:$C$433=$C$433)),ROW(مسودة!$C$404:$C$433)),ROW()-ROW(AG434)+1)),مسودة!AG405:'مسودة'!AG$433)),0))</f>
        <v/>
      </c>
      <c r="AH434" s="39" t="str">
        <f t="array" ref="AH434">IF($C$433="","",IFERROR(MAX(IF((ROW(مسودة!$C$404:$C$433)=SMALL(IF((ROW(مسودة!$C$404:$C$433)*(مسودة!$C$404:$C$433=$C$433)),ROW(مسودة!$C$404:$C$433)),ROW()-ROW(AH434)+1)),مسودة!AH405:'مسودة'!AH$433)),0))</f>
        <v/>
      </c>
      <c r="AI434" s="39" t="str">
        <f t="array" ref="AI434">IF($C$433="","",IFERROR(MAX(IF((ROW(مسودة!$C$404:$C$433)=SMALL(IF((ROW(مسودة!$C$404:$C$433)*(مسودة!$C$404:$C$433=$C$433)),ROW(مسودة!$C$404:$C$433)),ROW()-ROW(AI434)+1)),مسودة!AI405:'مسودة'!AI$433)),0))</f>
        <v/>
      </c>
      <c r="AJ434" s="39" t="str">
        <f t="array" ref="AJ434">IF($C$433="","",IFERROR(MAX(IF((ROW(مسودة!$C$404:$C$433)=SMALL(IF((ROW(مسودة!$C$404:$C$433)*(مسودة!$C$404:$C$433=$C$433)),ROW(مسودة!$C$404:$C$433)),ROW()-ROW(AJ434)+1)),مسودة!AJ405:'مسودة'!AJ$433)),0))</f>
        <v/>
      </c>
      <c r="AK434" s="39" t="str">
        <f t="array" ref="AK434">IF($C$433="","",IFERROR(MAX(IF((ROW(مسودة!$C$404:$C$433)=SMALL(IF((ROW(مسودة!$C$404:$C$433)*(مسودة!$C$404:$C$433=$C$433)),ROW(مسودة!$C$404:$C$433)),ROW()-ROW(AK434)+1)),مسودة!AK405:'مسودة'!AK$433)),0))</f>
        <v/>
      </c>
      <c r="AL434" s="39" t="str">
        <f t="array" ref="AL434">IF($C$433="","",IFERROR(MAX(IF((ROW(مسودة!$C$404:$C$433)=SMALL(IF((ROW(مسودة!$C$404:$C$433)*(مسودة!$C$404:$C$433=$C$433)),ROW(مسودة!$C$404:$C$433)),ROW()-ROW(AL434)+1)),مسودة!AL405:'مسودة'!AL$433)),0))</f>
        <v/>
      </c>
      <c r="AM434" s="39" t="str">
        <f t="array" ref="AM434">IF($C$433="","",IFERROR(MAX(IF((ROW(مسودة!$C$404:$C$433)=SMALL(IF((ROW(مسودة!$C$404:$C$433)*(مسودة!$C$404:$C$433=$C$433)),ROW(مسودة!$C$404:$C$433)),ROW()-ROW(AM434)+1)),مسودة!AM405:'مسودة'!AM$433)),0))</f>
        <v/>
      </c>
      <c r="AN434" s="54"/>
      <c r="AO434" s="54"/>
      <c r="AP434" s="56"/>
      <c r="AQ434" s="49"/>
      <c r="AR434" s="49"/>
      <c r="AS434" s="49"/>
      <c r="AT434" s="49"/>
      <c r="AU434" s="104"/>
    </row>
    <row r="435" spans="2:47" ht="36" customHeight="1" thickBot="1">
      <c r="B435" s="48"/>
      <c r="C435" s="93"/>
      <c r="D435" s="51"/>
      <c r="E435" s="51"/>
      <c r="F435" s="14" t="s">
        <v>32</v>
      </c>
      <c r="G435" s="39" t="str">
        <f t="array" ref="G435">IF($C$433="","",IFERROR(MAX(IF((ROW(مسودة!$C$404:$C$433)=SMALL(IF((ROW(مسودة!$C$404:$C$433)*(مسودة!$C$404:$C$433=$C$433)),ROW(مسودة!$C$404:$C$433)),ROW()-ROW(G435)+1)),مسودة!G406:'مسودة'!G$433)),0))</f>
        <v/>
      </c>
      <c r="H435" s="39" t="str">
        <f t="array" ref="H435">IF($C$433="","",IFERROR(MAX(IF((ROW(مسودة!$C$404:$C$433)=SMALL(IF((ROW(مسودة!$C$404:$C$433)*(مسودة!$C$404:$C$433=$C$433)),ROW(مسودة!$C$404:$C$433)),ROW()-ROW(H435)+1)),مسودة!H406:'مسودة'!H$433)),0))</f>
        <v/>
      </c>
      <c r="I435" s="39" t="str">
        <f t="array" ref="I435">IF($C$433="","",IFERROR(MAX(IF((ROW(مسودة!$C$404:$C$433)=SMALL(IF((ROW(مسودة!$C$404:$C$433)*(مسودة!$C$404:$C$433=$C$433)),ROW(مسودة!$C$404:$C$433)),ROW()-ROW(I435)+1)),مسودة!I406:'مسودة'!I$433)),0))</f>
        <v/>
      </c>
      <c r="J435" s="39" t="str">
        <f t="array" ref="J435">IF($C$433="","",IFERROR(MAX(IF((ROW(مسودة!$C$404:$C$433)=SMALL(IF((ROW(مسودة!$C$404:$C$433)*(مسودة!$C$404:$C$433=$C$433)),ROW(مسودة!$C$404:$C$433)),ROW()-ROW(J435)+1)),مسودة!J406:'مسودة'!J$433)),0))</f>
        <v/>
      </c>
      <c r="K435" s="39" t="str">
        <f t="array" ref="K435">IF($C$433="","",IFERROR(MAX(IF((ROW(مسودة!$C$404:$C$433)=SMALL(IF((ROW(مسودة!$C$404:$C$433)*(مسودة!$C$404:$C$433=$C$433)),ROW(مسودة!$C$404:$C$433)),ROW()-ROW(K435)+1)),مسودة!K406:'مسودة'!K$433)),0))</f>
        <v/>
      </c>
      <c r="L435" s="39" t="str">
        <f t="array" ref="L435">IF($C$433="","",IFERROR(MAX(IF((ROW(مسودة!$C$404:$C$433)=SMALL(IF((ROW(مسودة!$C$404:$C$433)*(مسودة!$C$404:$C$433=$C$433)),ROW(مسودة!$C$404:$C$433)),ROW()-ROW(L435)+1)),مسودة!L406:'مسودة'!L$433)),0))</f>
        <v/>
      </c>
      <c r="M435" s="39" t="str">
        <f t="array" ref="M435">IF($C$433="","",IFERROR(MAX(IF((ROW(مسودة!$C$404:$C$433)=SMALL(IF((ROW(مسودة!$C$404:$C$433)*(مسودة!$C$404:$C$433=$C$433)),ROW(مسودة!$C$404:$C$433)),ROW()-ROW(M435)+1)),مسودة!M406:'مسودة'!M$433)),0))</f>
        <v/>
      </c>
      <c r="N435" s="39" t="str">
        <f t="array" ref="N435">IF($C$433="","",IFERROR(MAX(IF((ROW(مسودة!$C$404:$C$433)=SMALL(IF((ROW(مسودة!$C$404:$C$433)*(مسودة!$C$404:$C$433=$C$433)),ROW(مسودة!$C$404:$C$433)),ROW()-ROW(N435)+1)),مسودة!N406:'مسودة'!N$433)),0))</f>
        <v/>
      </c>
      <c r="O435" s="39" t="str">
        <f t="array" ref="O435">IF($C$433="","",IFERROR(MAX(IF((ROW(مسودة!$C$404:$C$433)=SMALL(IF((ROW(مسودة!$C$404:$C$433)*(مسودة!$C$404:$C$433=$C$433)),ROW(مسودة!$C$404:$C$433)),ROW()-ROW(O435)+1)),مسودة!O406:'مسودة'!O$433)),0))</f>
        <v/>
      </c>
      <c r="P435" s="39" t="str">
        <f t="array" ref="P435">IF($C$433="","",IFERROR(MAX(IF((ROW(مسودة!$C$404:$C$433)=SMALL(IF((ROW(مسودة!$C$404:$C$433)*(مسودة!$C$404:$C$433=$C$433)),ROW(مسودة!$C$404:$C$433)),ROW()-ROW(P435)+1)),مسودة!P406:'مسودة'!P$433)),0))</f>
        <v/>
      </c>
      <c r="Q435" s="39" t="str">
        <f t="array" ref="Q435">IF($C$433="","",IFERROR(MAX(IF((ROW(مسودة!$C$404:$C$433)=SMALL(IF((ROW(مسودة!$C$404:$C$433)*(مسودة!$C$404:$C$433=$C$433)),ROW(مسودة!$C$404:$C$433)),ROW()-ROW(Q435)+1)),مسودة!Q406:'مسودة'!Q$433)),0))</f>
        <v/>
      </c>
      <c r="R435" s="39" t="str">
        <f t="array" ref="R435">IF($C$433="","",IFERROR(MAX(IF((ROW(مسودة!$C$404:$C$433)=SMALL(IF((ROW(مسودة!$C$404:$C$433)*(مسودة!$C$404:$C$433=$C$433)),ROW(مسودة!$C$404:$C$433)),ROW()-ROW(R435)+1)),مسودة!R406:'مسودة'!R$433)),0))</f>
        <v/>
      </c>
      <c r="S435" s="39" t="str">
        <f t="array" ref="S435">IF($C$433="","",IFERROR(MAX(IF((ROW(مسودة!$C$404:$C$433)=SMALL(IF((ROW(مسودة!$C$404:$C$433)*(مسودة!$C$404:$C$433=$C$433)),ROW(مسودة!$C$404:$C$433)),ROW()-ROW(S435)+1)),مسودة!S406:'مسودة'!S$433)),0))</f>
        <v/>
      </c>
      <c r="T435" s="39" t="str">
        <f t="array" ref="T435">IF($C$433="","",IFERROR(MAX(IF((ROW(مسودة!$C$404:$C$433)=SMALL(IF((ROW(مسودة!$C$404:$C$433)*(مسودة!$C$404:$C$433=$C$433)),ROW(مسودة!$C$404:$C$433)),ROW()-ROW(T435)+1)),مسودة!T406:'مسودة'!T$433)),0))</f>
        <v/>
      </c>
      <c r="U435" s="39" t="str">
        <f t="array" ref="U435">IF($C$433="","",IFERROR(MAX(IF((ROW(مسودة!$C$404:$C$433)=SMALL(IF((ROW(مسودة!$C$404:$C$433)*(مسودة!$C$404:$C$433=$C$433)),ROW(مسودة!$C$404:$C$433)),ROW()-ROW(U435)+1)),مسودة!U406:'مسودة'!U$433)),0))</f>
        <v/>
      </c>
      <c r="V435" s="39" t="str">
        <f t="array" ref="V435">IF($C$433="","",IFERROR(MAX(IF((ROW(مسودة!$C$404:$C$433)=SMALL(IF((ROW(مسودة!$C$404:$C$433)*(مسودة!$C$404:$C$433=$C$433)),ROW(مسودة!$C$404:$C$433)),ROW()-ROW(V435)+1)),مسودة!V406:'مسودة'!V$433)),0))</f>
        <v/>
      </c>
      <c r="W435" s="39" t="str">
        <f t="array" ref="W435">IF($C$433="","",IFERROR(MAX(IF((ROW(مسودة!$C$404:$C$433)=SMALL(IF((ROW(مسودة!$C$404:$C$433)*(مسودة!$C$404:$C$433=$C$433)),ROW(مسودة!$C$404:$C$433)),ROW()-ROW(W435)+1)),مسودة!W406:'مسودة'!W$433)),0))</f>
        <v/>
      </c>
      <c r="X435" s="39" t="str">
        <f t="array" ref="X435">IF($C$433="","",IFERROR(MAX(IF((ROW(مسودة!$C$404:$C$433)=SMALL(IF((ROW(مسودة!$C$404:$C$433)*(مسودة!$C$404:$C$433=$C$433)),ROW(مسودة!$C$404:$C$433)),ROW()-ROW(X435)+1)),مسودة!X406:'مسودة'!X$433)),0))</f>
        <v/>
      </c>
      <c r="Y435" s="39" t="str">
        <f t="array" ref="Y435">IF($C$433="","",IFERROR(MAX(IF((ROW(مسودة!$C$404:$C$433)=SMALL(IF((ROW(مسودة!$C$404:$C$433)*(مسودة!$C$404:$C$433=$C$433)),ROW(مسودة!$C$404:$C$433)),ROW()-ROW(Y435)+1)),مسودة!Y406:'مسودة'!Y$433)),0))</f>
        <v/>
      </c>
      <c r="Z435" s="39" t="str">
        <f t="array" ref="Z435">IF($C$433="","",IFERROR(MAX(IF((ROW(مسودة!$C$404:$C$433)=SMALL(IF((ROW(مسودة!$C$404:$C$433)*(مسودة!$C$404:$C$433=$C$433)),ROW(مسودة!$C$404:$C$433)),ROW()-ROW(Z435)+1)),مسودة!Z406:'مسودة'!Z$433)),0))</f>
        <v/>
      </c>
      <c r="AA435" s="39" t="str">
        <f t="array" ref="AA435">IF($C$433="","",IFERROR(MAX(IF((ROW(مسودة!$C$404:$C$433)=SMALL(IF((ROW(مسودة!$C$404:$C$433)*(مسودة!$C$404:$C$433=$C$433)),ROW(مسودة!$C$404:$C$433)),ROW()-ROW(AA435)+1)),مسودة!AA406:'مسودة'!AA$433)),0))</f>
        <v/>
      </c>
      <c r="AB435" s="39" t="str">
        <f t="array" ref="AB435">IF($C$433="","",IFERROR(MAX(IF((ROW(مسودة!$C$404:$C$433)=SMALL(IF((ROW(مسودة!$C$404:$C$433)*(مسودة!$C$404:$C$433=$C$433)),ROW(مسودة!$C$404:$C$433)),ROW()-ROW(AB435)+1)),مسودة!AB406:'مسودة'!AB$433)),0))</f>
        <v/>
      </c>
      <c r="AC435" s="39" t="str">
        <f t="array" ref="AC435">IF($C$433="","",IFERROR(MAX(IF((ROW(مسودة!$C$404:$C$433)=SMALL(IF((ROW(مسودة!$C$404:$C$433)*(مسودة!$C$404:$C$433=$C$433)),ROW(مسودة!$C$404:$C$433)),ROW()-ROW(AC435)+1)),مسودة!AC406:'مسودة'!AC$433)),0))</f>
        <v/>
      </c>
      <c r="AD435" s="39" t="str">
        <f t="array" ref="AD435">IF($C$433="","",IFERROR(MAX(IF((ROW(مسودة!$C$404:$C$433)=SMALL(IF((ROW(مسودة!$C$404:$C$433)*(مسودة!$C$404:$C$433=$C$433)),ROW(مسودة!$C$404:$C$433)),ROW()-ROW(AD435)+1)),مسودة!AD406:'مسودة'!AD$433)),0))</f>
        <v/>
      </c>
      <c r="AE435" s="39" t="str">
        <f t="array" ref="AE435">IF($C$433="","",IFERROR(MAX(IF((ROW(مسودة!$C$404:$C$433)=SMALL(IF((ROW(مسودة!$C$404:$C$433)*(مسودة!$C$404:$C$433=$C$433)),ROW(مسودة!$C$404:$C$433)),ROW()-ROW(AE435)+1)),مسودة!AE406:'مسودة'!AE$433)),0))</f>
        <v/>
      </c>
      <c r="AF435" s="39" t="str">
        <f t="array" ref="AF435">IF($C$433="","",IFERROR(MAX(IF((ROW(مسودة!$C$404:$C$433)=SMALL(IF((ROW(مسودة!$C$404:$C$433)*(مسودة!$C$404:$C$433=$C$433)),ROW(مسودة!$C$404:$C$433)),ROW()-ROW(AF435)+1)),مسودة!AF406:'مسودة'!AF$433)),0))</f>
        <v/>
      </c>
      <c r="AG435" s="39" t="str">
        <f t="array" ref="AG435">IF($C$433="","",IFERROR(MAX(IF((ROW(مسودة!$C$404:$C$433)=SMALL(IF((ROW(مسودة!$C$404:$C$433)*(مسودة!$C$404:$C$433=$C$433)),ROW(مسودة!$C$404:$C$433)),ROW()-ROW(AG435)+1)),مسودة!AG406:'مسودة'!AG$433)),0))</f>
        <v/>
      </c>
      <c r="AH435" s="39" t="str">
        <f t="array" ref="AH435">IF($C$433="","",IFERROR(MAX(IF((ROW(مسودة!$C$404:$C$433)=SMALL(IF((ROW(مسودة!$C$404:$C$433)*(مسودة!$C$404:$C$433=$C$433)),ROW(مسودة!$C$404:$C$433)),ROW()-ROW(AH435)+1)),مسودة!AH406:'مسودة'!AH$433)),0))</f>
        <v/>
      </c>
      <c r="AI435" s="39" t="str">
        <f t="array" ref="AI435">IF($C$433="","",IFERROR(MAX(IF((ROW(مسودة!$C$404:$C$433)=SMALL(IF((ROW(مسودة!$C$404:$C$433)*(مسودة!$C$404:$C$433=$C$433)),ROW(مسودة!$C$404:$C$433)),ROW()-ROW(AI435)+1)),مسودة!AI406:'مسودة'!AI$433)),0))</f>
        <v/>
      </c>
      <c r="AJ435" s="39" t="str">
        <f t="array" ref="AJ435">IF($C$433="","",IFERROR(MAX(IF((ROW(مسودة!$C$404:$C$433)=SMALL(IF((ROW(مسودة!$C$404:$C$433)*(مسودة!$C$404:$C$433=$C$433)),ROW(مسودة!$C$404:$C$433)),ROW()-ROW(AJ435)+1)),مسودة!AJ406:'مسودة'!AJ$433)),0))</f>
        <v/>
      </c>
      <c r="AK435" s="39" t="str">
        <f t="array" ref="AK435">IF($C$433="","",IFERROR(MAX(IF((ROW(مسودة!$C$404:$C$433)=SMALL(IF((ROW(مسودة!$C$404:$C$433)*(مسودة!$C$404:$C$433=$C$433)),ROW(مسودة!$C$404:$C$433)),ROW()-ROW(AK435)+1)),مسودة!AK406:'مسودة'!AK$433)),0))</f>
        <v/>
      </c>
      <c r="AL435" s="39" t="str">
        <f t="array" ref="AL435">IF($C$433="","",IFERROR(MAX(IF((ROW(مسودة!$C$404:$C$433)=SMALL(IF((ROW(مسودة!$C$404:$C$433)*(مسودة!$C$404:$C$433=$C$433)),ROW(مسودة!$C$404:$C$433)),ROW()-ROW(AL435)+1)),مسودة!AL406:'مسودة'!AL$433)),0))</f>
        <v/>
      </c>
      <c r="AM435" s="39" t="str">
        <f t="array" ref="AM435">IF($C$433="","",IFERROR(MAX(IF((ROW(مسودة!$C$404:$C$433)=SMALL(IF((ROW(مسودة!$C$404:$C$433)*(مسودة!$C$404:$C$433=$C$433)),ROW(مسودة!$C$404:$C$433)),ROW()-ROW(AM435)+1)),مسودة!AM406:'مسودة'!AM$433)),0))</f>
        <v/>
      </c>
      <c r="AN435" s="39" t="str">
        <f t="array" ref="AN435">IF($C$433="","",IFERROR(MAX(IF((ROW(مسودة!$C$404:$C$433)=SMALL(IF((ROW(مسودة!$C$404:$C$433)*(مسودة!$C$404:$C$433=$C$433)),ROW(مسودة!$C$404:$C$433)),ROW()-ROW(AN435)+1)),مسودة!AN406:AN$433)),0))</f>
        <v/>
      </c>
      <c r="AO435" s="39" t="str">
        <f t="array" ref="AO435">IF($C$433="","",IFERROR(MAX(IF((ROW(مسودة!$C$404:$C$433)=SMALL(IF((ROW(مسودة!$C$404:$C$433)*(مسودة!$C$404:$C$433=$C$433)),ROW(مسودة!$C$404:$C$433)),ROW()-ROW(AO435)+1)),مسودة!AO406:AO$433)),0))</f>
        <v/>
      </c>
      <c r="AP435" s="39" t="str">
        <f>IF(AO435&lt;50,"   ",IF(AO435&lt;65,"مقبول",IF(AO435&lt;75,"جيد",IF(AO435&lt;85,"جيدجداً",IF(AO435&lt;=100,"ممتاز","")))))</f>
        <v/>
      </c>
      <c r="AQ435" s="49"/>
      <c r="AR435" s="49"/>
      <c r="AS435" s="49"/>
      <c r="AT435" s="49"/>
      <c r="AU435" s="105"/>
    </row>
    <row r="436" spans="2:47" ht="28.5" customHeight="1" thickBot="1">
      <c r="B436" s="48">
        <f t="shared" ref="B436" si="70">B433+1</f>
        <v>99</v>
      </c>
      <c r="C436" s="98" t="str">
        <f t="array" ref="C436">IF(ISERROR(INDEX(مسودة!$C$404:$AV$433,SMALL(IF((مسودة!$AV$404:$AV$433="ناجح"),ROW(مسودة!$C$404:$AV$433)-MIN(ROW(مسودة!$C$404:$AV$433))+1,""),ROW(A9)),COLUMN(A9))),"",INDEX(مسودة!$C$404:$AV$433,SMALL(IF((مسودة!$AV$404:$AV$433="ناجح"),ROW(مسودة!$C$404:$AV$433)-MIN(ROW(مسودة!$C$404:$AV$433))+1,""),ROW(A9)),COLUMN(A9)))</f>
        <v/>
      </c>
      <c r="D436" s="95" t="str">
        <f>IF(C436&lt;&gt;"",VLOOKUP(C436,مسودة!$C$404:$D$433,2,0),"")</f>
        <v/>
      </c>
      <c r="E436" s="95" t="str">
        <f>IF(C436&lt;&gt;"",VLOOKUP(C436,مسودة!$C$404:$E$433,3,0),"")</f>
        <v/>
      </c>
      <c r="F436" s="11" t="s">
        <v>30</v>
      </c>
      <c r="G436" s="39" t="str">
        <f t="array" ref="G436">IF($C$436="","",IFERROR(MAX(IF((ROW(مسودة!$C$404:$C$433)=SMALL(IF((ROW(مسودة!$C$404:$C$433)*(مسودة!$C$404:$C$433=$C$436)),ROW(مسودة!$C$404:$C$433)),ROW()-ROW(G436)+1)),مسودة!G404:'مسودة'!G$433)),0))</f>
        <v/>
      </c>
      <c r="H436" s="39" t="str">
        <f t="array" ref="H436">IF($C$436="","",IFERROR(MAX(IF((ROW(مسودة!$C$404:$C$433)=SMALL(IF((ROW(مسودة!$C$404:$C$433)*(مسودة!$C$404:$C$433=$C$436)),ROW(مسودة!$C$404:$C$433)),ROW()-ROW(H436)+1)),مسودة!H404:'مسودة'!H$433)),0))</f>
        <v/>
      </c>
      <c r="I436" s="39" t="str">
        <f t="array" ref="I436">IF($C$436="","",IFERROR(MAX(IF((ROW(مسودة!$C$404:$C$433)=SMALL(IF((ROW(مسودة!$C$404:$C$433)*(مسودة!$C$404:$C$433=$C$436)),ROW(مسودة!$C$404:$C$433)),ROW()-ROW(I436)+1)),مسودة!I404:'مسودة'!I$433)),0))</f>
        <v/>
      </c>
      <c r="J436" s="39" t="str">
        <f t="array" ref="J436">IF($C$436="","",IFERROR(MAX(IF((ROW(مسودة!$C$404:$C$433)=SMALL(IF((ROW(مسودة!$C$404:$C$433)*(مسودة!$C$404:$C$433=$C$436)),ROW(مسودة!$C$404:$C$433)),ROW()-ROW(J436)+1)),مسودة!J404:'مسودة'!J$433)),0))</f>
        <v/>
      </c>
      <c r="K436" s="39" t="str">
        <f t="array" ref="K436">IF($C$436="","",IFERROR(MAX(IF((ROW(مسودة!$C$404:$C$433)=SMALL(IF((ROW(مسودة!$C$404:$C$433)*(مسودة!$C$404:$C$433=$C$436)),ROW(مسودة!$C$404:$C$433)),ROW()-ROW(K436)+1)),مسودة!K404:'مسودة'!K$433)),0))</f>
        <v/>
      </c>
      <c r="L436" s="39" t="str">
        <f t="array" ref="L436">IF($C$436="","",IFERROR(MAX(IF((ROW(مسودة!$C$404:$C$433)=SMALL(IF((ROW(مسودة!$C$404:$C$433)*(مسودة!$C$404:$C$433=$C$436)),ROW(مسودة!$C$404:$C$433)),ROW()-ROW(L436)+1)),مسودة!L404:'مسودة'!L$433)),0))</f>
        <v/>
      </c>
      <c r="M436" s="39" t="str">
        <f t="array" ref="M436">IF($C$436="","",IFERROR(MAX(IF((ROW(مسودة!$C$404:$C$433)=SMALL(IF((ROW(مسودة!$C$404:$C$433)*(مسودة!$C$404:$C$433=$C$436)),ROW(مسودة!$C$404:$C$433)),ROW()-ROW(M436)+1)),مسودة!M404:'مسودة'!M$433)),0))</f>
        <v/>
      </c>
      <c r="N436" s="39" t="str">
        <f t="array" ref="N436">IF($C$436="","",IFERROR(MAX(IF((ROW(مسودة!$C$404:$C$433)=SMALL(IF((ROW(مسودة!$C$404:$C$433)*(مسودة!$C$404:$C$433=$C$436)),ROW(مسودة!$C$404:$C$433)),ROW()-ROW(N436)+1)),مسودة!N404:'مسودة'!N$433)),0))</f>
        <v/>
      </c>
      <c r="O436" s="39" t="str">
        <f t="array" ref="O436">IF($C$436="","",IFERROR(MAX(IF((ROW(مسودة!$C$404:$C$433)=SMALL(IF((ROW(مسودة!$C$404:$C$433)*(مسودة!$C$404:$C$433=$C$436)),ROW(مسودة!$C$404:$C$433)),ROW()-ROW(O436)+1)),مسودة!O404:'مسودة'!O$433)),0))</f>
        <v/>
      </c>
      <c r="P436" s="39" t="str">
        <f t="array" ref="P436">IF($C$436="","",IFERROR(MAX(IF((ROW(مسودة!$C$404:$C$433)=SMALL(IF((ROW(مسودة!$C$404:$C$433)*(مسودة!$C$404:$C$433=$C$436)),ROW(مسودة!$C$404:$C$433)),ROW()-ROW(P436)+1)),مسودة!P404:'مسودة'!P$433)),0))</f>
        <v/>
      </c>
      <c r="Q436" s="39" t="str">
        <f t="array" ref="Q436">IF($C$436="","",IFERROR(MAX(IF((ROW(مسودة!$C$404:$C$433)=SMALL(IF((ROW(مسودة!$C$404:$C$433)*(مسودة!$C$404:$C$433=$C$436)),ROW(مسودة!$C$404:$C$433)),ROW()-ROW(Q436)+1)),مسودة!Q404:'مسودة'!Q$433)),0))</f>
        <v/>
      </c>
      <c r="R436" s="39" t="str">
        <f t="array" ref="R436">IF($C$436="","",IFERROR(MAX(IF((ROW(مسودة!$C$404:$C$433)=SMALL(IF((ROW(مسودة!$C$404:$C$433)*(مسودة!$C$404:$C$433=$C$436)),ROW(مسودة!$C$404:$C$433)),ROW()-ROW(R436)+1)),مسودة!R404:'مسودة'!R$433)),0))</f>
        <v/>
      </c>
      <c r="S436" s="39" t="str">
        <f t="array" ref="S436">IF($C$436="","",IFERROR(MAX(IF((ROW(مسودة!$C$404:$C$433)=SMALL(IF((ROW(مسودة!$C$404:$C$433)*(مسودة!$C$404:$C$433=$C$436)),ROW(مسودة!$C$404:$C$433)),ROW()-ROW(S436)+1)),مسودة!S404:'مسودة'!S$433)),0))</f>
        <v/>
      </c>
      <c r="T436" s="39" t="str">
        <f t="array" ref="T436">IF($C$436="","",IFERROR(MAX(IF((ROW(مسودة!$C$404:$C$433)=SMALL(IF((ROW(مسودة!$C$404:$C$433)*(مسودة!$C$404:$C$433=$C$436)),ROW(مسودة!$C$404:$C$433)),ROW()-ROW(T436)+1)),مسودة!T404:'مسودة'!T$433)),0))</f>
        <v/>
      </c>
      <c r="U436" s="39" t="str">
        <f t="array" ref="U436">IF($C$436="","",IFERROR(MAX(IF((ROW(مسودة!$C$404:$C$433)=SMALL(IF((ROW(مسودة!$C$404:$C$433)*(مسودة!$C$404:$C$433=$C$436)),ROW(مسودة!$C$404:$C$433)),ROW()-ROW(U436)+1)),مسودة!U404:'مسودة'!U$433)),0))</f>
        <v/>
      </c>
      <c r="V436" s="39" t="str">
        <f t="array" ref="V436">IF($C$436="","",IFERROR(MAX(IF((ROW(مسودة!$C$404:$C$433)=SMALL(IF((ROW(مسودة!$C$404:$C$433)*(مسودة!$C$404:$C$433=$C$436)),ROW(مسودة!$C$404:$C$433)),ROW()-ROW(V436)+1)),مسودة!V404:'مسودة'!V$433)),0))</f>
        <v/>
      </c>
      <c r="W436" s="39" t="str">
        <f t="array" ref="W436">IF($C$436="","",IFERROR(MAX(IF((ROW(مسودة!$C$404:$C$433)=SMALL(IF((ROW(مسودة!$C$404:$C$433)*(مسودة!$C$404:$C$433=$C$436)),ROW(مسودة!$C$404:$C$433)),ROW()-ROW(W436)+1)),مسودة!W404:'مسودة'!W$433)),0))</f>
        <v/>
      </c>
      <c r="X436" s="39" t="str">
        <f t="array" ref="X436">IF($C$436="","",IFERROR(MAX(IF((ROW(مسودة!$C$404:$C$433)=SMALL(IF((ROW(مسودة!$C$404:$C$433)*(مسودة!$C$404:$C$433=$C$436)),ROW(مسودة!$C$404:$C$433)),ROW()-ROW(X436)+1)),مسودة!X404:'مسودة'!X$433)),0))</f>
        <v/>
      </c>
      <c r="Y436" s="39" t="str">
        <f t="array" ref="Y436">IF($C$436="","",IFERROR(MAX(IF((ROW(مسودة!$C$404:$C$433)=SMALL(IF((ROW(مسودة!$C$404:$C$433)*(مسودة!$C$404:$C$433=$C$436)),ROW(مسودة!$C$404:$C$433)),ROW()-ROW(Y436)+1)),مسودة!Y404:'مسودة'!Y$433)),0))</f>
        <v/>
      </c>
      <c r="Z436" s="39" t="str">
        <f t="array" ref="Z436">IF($C$436="","",IFERROR(MAX(IF((ROW(مسودة!$C$404:$C$433)=SMALL(IF((ROW(مسودة!$C$404:$C$433)*(مسودة!$C$404:$C$433=$C$436)),ROW(مسودة!$C$404:$C$433)),ROW()-ROW(Z436)+1)),مسودة!Z404:'مسودة'!Z$433)),0))</f>
        <v/>
      </c>
      <c r="AA436" s="39" t="str">
        <f t="array" ref="AA436">IF($C$436="","",IFERROR(MAX(IF((ROW(مسودة!$C$404:$C$433)=SMALL(IF((ROW(مسودة!$C$404:$C$433)*(مسودة!$C$404:$C$433=$C$436)),ROW(مسودة!$C$404:$C$433)),ROW()-ROW(AA436)+1)),مسودة!AA404:'مسودة'!AA$433)),0))</f>
        <v/>
      </c>
      <c r="AB436" s="39" t="str">
        <f t="array" ref="AB436">IF($C$436="","",IFERROR(MAX(IF((ROW(مسودة!$C$404:$C$433)=SMALL(IF((ROW(مسودة!$C$404:$C$433)*(مسودة!$C$404:$C$433=$C$436)),ROW(مسودة!$C$404:$C$433)),ROW()-ROW(AB436)+1)),مسودة!AB404:'مسودة'!AB$433)),0))</f>
        <v/>
      </c>
      <c r="AC436" s="39" t="str">
        <f t="array" ref="AC436">IF($C$436="","",IFERROR(MAX(IF((ROW(مسودة!$C$404:$C$433)=SMALL(IF((ROW(مسودة!$C$404:$C$433)*(مسودة!$C$404:$C$433=$C$436)),ROW(مسودة!$C$404:$C$433)),ROW()-ROW(AC436)+1)),مسودة!AC404:'مسودة'!AC$433)),0))</f>
        <v/>
      </c>
      <c r="AD436" s="39" t="str">
        <f t="array" ref="AD436">IF($C$436="","",IFERROR(MAX(IF((ROW(مسودة!$C$404:$C$433)=SMALL(IF((ROW(مسودة!$C$404:$C$433)*(مسودة!$C$404:$C$433=$C$436)),ROW(مسودة!$C$404:$C$433)),ROW()-ROW(AD436)+1)),مسودة!AD404:'مسودة'!AD$433)),0))</f>
        <v/>
      </c>
      <c r="AE436" s="39" t="str">
        <f t="array" ref="AE436">IF($C$436="","",IFERROR(MAX(IF((ROW(مسودة!$C$404:$C$433)=SMALL(IF((ROW(مسودة!$C$404:$C$433)*(مسودة!$C$404:$C$433=$C$436)),ROW(مسودة!$C$404:$C$433)),ROW()-ROW(AE436)+1)),مسودة!AE404:'مسودة'!AE$433)),0))</f>
        <v/>
      </c>
      <c r="AF436" s="39" t="str">
        <f t="array" ref="AF436">IF($C$436="","",IFERROR(MAX(IF((ROW(مسودة!$C$404:$C$433)=SMALL(IF((ROW(مسودة!$C$404:$C$433)*(مسودة!$C$404:$C$433=$C$436)),ROW(مسودة!$C$404:$C$433)),ROW()-ROW(AF436)+1)),مسودة!AF404:'مسودة'!AF$433)),0))</f>
        <v/>
      </c>
      <c r="AG436" s="39" t="str">
        <f t="array" ref="AG436">IF($C$436="","",IFERROR(MAX(IF((ROW(مسودة!$C$404:$C$433)=SMALL(IF((ROW(مسودة!$C$404:$C$433)*(مسودة!$C$404:$C$433=$C$436)),ROW(مسودة!$C$404:$C$433)),ROW()-ROW(AG436)+1)),مسودة!AG404:'مسودة'!AG$433)),0))</f>
        <v/>
      </c>
      <c r="AH436" s="39" t="str">
        <f t="array" ref="AH436">IF($C$436="","",IFERROR(MAX(IF((ROW(مسودة!$C$404:$C$433)=SMALL(IF((ROW(مسودة!$C$404:$C$433)*(مسودة!$C$404:$C$433=$C$436)),ROW(مسودة!$C$404:$C$433)),ROW()-ROW(AH436)+1)),مسودة!AH404:'مسودة'!AH$433)),0))</f>
        <v/>
      </c>
      <c r="AI436" s="39" t="str">
        <f t="array" ref="AI436">IF($C$436="","",IFERROR(MAX(IF((ROW(مسودة!$C$404:$C$433)=SMALL(IF((ROW(مسودة!$C$404:$C$433)*(مسودة!$C$404:$C$433=$C$436)),ROW(مسودة!$C$404:$C$433)),ROW()-ROW(AI436)+1)),مسودة!AI404:'مسودة'!AI$433)),0))</f>
        <v/>
      </c>
      <c r="AJ436" s="39" t="str">
        <f t="array" ref="AJ436">IF($C$436="","",IFERROR(MAX(IF((ROW(مسودة!$C$404:$C$433)=SMALL(IF((ROW(مسودة!$C$404:$C$433)*(مسودة!$C$404:$C$433=$C$436)),ROW(مسودة!$C$404:$C$433)),ROW()-ROW(AJ436)+1)),مسودة!AJ404:'مسودة'!AJ$433)),0))</f>
        <v/>
      </c>
      <c r="AK436" s="39" t="str">
        <f t="array" ref="AK436">IF($C$436="","",IFERROR(MAX(IF((ROW(مسودة!$C$404:$C$433)=SMALL(IF((ROW(مسودة!$C$404:$C$433)*(مسودة!$C$404:$C$433=$C$436)),ROW(مسودة!$C$404:$C$433)),ROW()-ROW(AK436)+1)),مسودة!AK404:'مسودة'!AK$433)),0))</f>
        <v/>
      </c>
      <c r="AL436" s="39" t="str">
        <f t="array" ref="AL436">IF($C$436="","",IFERROR(MAX(IF((ROW(مسودة!$C$404:$C$433)=SMALL(IF((ROW(مسودة!$C$404:$C$433)*(مسودة!$C$404:$C$433=$C$436)),ROW(مسودة!$C$404:$C$433)),ROW()-ROW(AL436)+1)),مسودة!AL404:'مسودة'!AL$433)),0))</f>
        <v/>
      </c>
      <c r="AM436" s="39" t="str">
        <f t="array" ref="AM436">IF($C$436="","",IFERROR(MAX(IF((ROW(مسودة!$C$404:$C$433)=SMALL(IF((ROW(مسودة!$C$404:$C$433)*(مسودة!$C$404:$C$433=$C$436)),ROW(مسودة!$C$404:$C$433)),ROW()-ROW(AM436)+1)),مسودة!AM404:'مسودة'!AM$433)),0))</f>
        <v/>
      </c>
      <c r="AN436" s="54"/>
      <c r="AO436" s="54"/>
      <c r="AP436" s="55"/>
      <c r="AQ436" s="49"/>
      <c r="AR436" s="49"/>
      <c r="AS436" s="49"/>
      <c r="AT436" s="49"/>
      <c r="AU436" s="103" t="str">
        <f>IFERROR(LOOKUP(2,1/((مسودة!$C$404:$C$433=C436)*(مسودة!$F$404:$F$433=F436)),مسودة!$AV$404:$AV$433),"")</f>
        <v/>
      </c>
    </row>
    <row r="437" spans="2:47" ht="28.5" customHeight="1" thickBot="1">
      <c r="B437" s="48"/>
      <c r="C437" s="99"/>
      <c r="D437" s="51"/>
      <c r="E437" s="51"/>
      <c r="F437" s="11" t="s">
        <v>31</v>
      </c>
      <c r="G437" s="39" t="str">
        <f t="array" ref="G437">IF($C$436="","",IFERROR(MAX(IF((ROW(مسودة!$C$404:$C$433)=SMALL(IF((ROW(مسودة!$C$404:$C$433)*(مسودة!$C$404:$C$433=$C$436)),ROW(مسودة!$C$404:$C$433)),ROW()-ROW(G437)+1)),مسودة!G405:'مسودة'!G$433)),0))</f>
        <v/>
      </c>
      <c r="H437" s="39" t="str">
        <f t="array" ref="H437">IF($C$436="","",IFERROR(MAX(IF((ROW(مسودة!$C$404:$C$433)=SMALL(IF((ROW(مسودة!$C$404:$C$433)*(مسودة!$C$404:$C$433=$C$436)),ROW(مسودة!$C$404:$C$433)),ROW()-ROW(H437)+1)),مسودة!H405:'مسودة'!H$433)),0))</f>
        <v/>
      </c>
      <c r="I437" s="39" t="str">
        <f t="array" ref="I437">IF($C$436="","",IFERROR(MAX(IF((ROW(مسودة!$C$404:$C$433)=SMALL(IF((ROW(مسودة!$C$404:$C$433)*(مسودة!$C$404:$C$433=$C$436)),ROW(مسودة!$C$404:$C$433)),ROW()-ROW(I437)+1)),مسودة!I405:'مسودة'!I$433)),0))</f>
        <v/>
      </c>
      <c r="J437" s="39" t="str">
        <f t="array" ref="J437">IF($C$436="","",IFERROR(MAX(IF((ROW(مسودة!$C$404:$C$433)=SMALL(IF((ROW(مسودة!$C$404:$C$433)*(مسودة!$C$404:$C$433=$C$436)),ROW(مسودة!$C$404:$C$433)),ROW()-ROW(J437)+1)),مسودة!J405:'مسودة'!J$433)),0))</f>
        <v/>
      </c>
      <c r="K437" s="39" t="str">
        <f t="array" ref="K437">IF($C$436="","",IFERROR(MAX(IF((ROW(مسودة!$C$404:$C$433)=SMALL(IF((ROW(مسودة!$C$404:$C$433)*(مسودة!$C$404:$C$433=$C$436)),ROW(مسودة!$C$404:$C$433)),ROW()-ROW(K437)+1)),مسودة!K405:'مسودة'!K$433)),0))</f>
        <v/>
      </c>
      <c r="L437" s="39" t="str">
        <f t="array" ref="L437">IF($C$436="","",IFERROR(MAX(IF((ROW(مسودة!$C$404:$C$433)=SMALL(IF((ROW(مسودة!$C$404:$C$433)*(مسودة!$C$404:$C$433=$C$436)),ROW(مسودة!$C$404:$C$433)),ROW()-ROW(L437)+1)),مسودة!L405:'مسودة'!L$433)),0))</f>
        <v/>
      </c>
      <c r="M437" s="39" t="str">
        <f t="array" ref="M437">IF($C$436="","",IFERROR(MAX(IF((ROW(مسودة!$C$404:$C$433)=SMALL(IF((ROW(مسودة!$C$404:$C$433)*(مسودة!$C$404:$C$433=$C$436)),ROW(مسودة!$C$404:$C$433)),ROW()-ROW(M437)+1)),مسودة!M405:'مسودة'!M$433)),0))</f>
        <v/>
      </c>
      <c r="N437" s="39" t="str">
        <f t="array" ref="N437">IF($C$436="","",IFERROR(MAX(IF((ROW(مسودة!$C$404:$C$433)=SMALL(IF((ROW(مسودة!$C$404:$C$433)*(مسودة!$C$404:$C$433=$C$436)),ROW(مسودة!$C$404:$C$433)),ROW()-ROW(N437)+1)),مسودة!N405:'مسودة'!N$433)),0))</f>
        <v/>
      </c>
      <c r="O437" s="39" t="str">
        <f t="array" ref="O437">IF($C$436="","",IFERROR(MAX(IF((ROW(مسودة!$C$404:$C$433)=SMALL(IF((ROW(مسودة!$C$404:$C$433)*(مسودة!$C$404:$C$433=$C$436)),ROW(مسودة!$C$404:$C$433)),ROW()-ROW(O437)+1)),مسودة!O405:'مسودة'!O$433)),0))</f>
        <v/>
      </c>
      <c r="P437" s="39" t="str">
        <f t="array" ref="P437">IF($C$436="","",IFERROR(MAX(IF((ROW(مسودة!$C$404:$C$433)=SMALL(IF((ROW(مسودة!$C$404:$C$433)*(مسودة!$C$404:$C$433=$C$436)),ROW(مسودة!$C$404:$C$433)),ROW()-ROW(P437)+1)),مسودة!P405:'مسودة'!P$433)),0))</f>
        <v/>
      </c>
      <c r="Q437" s="39" t="str">
        <f t="array" ref="Q437">IF($C$436="","",IFERROR(MAX(IF((ROW(مسودة!$C$404:$C$433)=SMALL(IF((ROW(مسودة!$C$404:$C$433)*(مسودة!$C$404:$C$433=$C$436)),ROW(مسودة!$C$404:$C$433)),ROW()-ROW(Q437)+1)),مسودة!Q405:'مسودة'!Q$433)),0))</f>
        <v/>
      </c>
      <c r="R437" s="39" t="str">
        <f t="array" ref="R437">IF($C$436="","",IFERROR(MAX(IF((ROW(مسودة!$C$404:$C$433)=SMALL(IF((ROW(مسودة!$C$404:$C$433)*(مسودة!$C$404:$C$433=$C$436)),ROW(مسودة!$C$404:$C$433)),ROW()-ROW(R437)+1)),مسودة!R405:'مسودة'!R$433)),0))</f>
        <v/>
      </c>
      <c r="S437" s="39" t="str">
        <f t="array" ref="S437">IF($C$436="","",IFERROR(MAX(IF((ROW(مسودة!$C$404:$C$433)=SMALL(IF((ROW(مسودة!$C$404:$C$433)*(مسودة!$C$404:$C$433=$C$436)),ROW(مسودة!$C$404:$C$433)),ROW()-ROW(S437)+1)),مسودة!S405:'مسودة'!S$433)),0))</f>
        <v/>
      </c>
      <c r="T437" s="39" t="str">
        <f t="array" ref="T437">IF($C$436="","",IFERROR(MAX(IF((ROW(مسودة!$C$404:$C$433)=SMALL(IF((ROW(مسودة!$C$404:$C$433)*(مسودة!$C$404:$C$433=$C$436)),ROW(مسودة!$C$404:$C$433)),ROW()-ROW(T437)+1)),مسودة!T405:'مسودة'!T$433)),0))</f>
        <v/>
      </c>
      <c r="U437" s="39" t="str">
        <f t="array" ref="U437">IF($C$436="","",IFERROR(MAX(IF((ROW(مسودة!$C$404:$C$433)=SMALL(IF((ROW(مسودة!$C$404:$C$433)*(مسودة!$C$404:$C$433=$C$436)),ROW(مسودة!$C$404:$C$433)),ROW()-ROW(U437)+1)),مسودة!U405:'مسودة'!U$433)),0))</f>
        <v/>
      </c>
      <c r="V437" s="39" t="str">
        <f t="array" ref="V437">IF($C$436="","",IFERROR(MAX(IF((ROW(مسودة!$C$404:$C$433)=SMALL(IF((ROW(مسودة!$C$404:$C$433)*(مسودة!$C$404:$C$433=$C$436)),ROW(مسودة!$C$404:$C$433)),ROW()-ROW(V437)+1)),مسودة!V405:'مسودة'!V$433)),0))</f>
        <v/>
      </c>
      <c r="W437" s="39" t="str">
        <f t="array" ref="W437">IF($C$436="","",IFERROR(MAX(IF((ROW(مسودة!$C$404:$C$433)=SMALL(IF((ROW(مسودة!$C$404:$C$433)*(مسودة!$C$404:$C$433=$C$436)),ROW(مسودة!$C$404:$C$433)),ROW()-ROW(W437)+1)),مسودة!W405:'مسودة'!W$433)),0))</f>
        <v/>
      </c>
      <c r="X437" s="39" t="str">
        <f t="array" ref="X437">IF($C$436="","",IFERROR(MAX(IF((ROW(مسودة!$C$404:$C$433)=SMALL(IF((ROW(مسودة!$C$404:$C$433)*(مسودة!$C$404:$C$433=$C$436)),ROW(مسودة!$C$404:$C$433)),ROW()-ROW(X437)+1)),مسودة!X405:'مسودة'!X$433)),0))</f>
        <v/>
      </c>
      <c r="Y437" s="39" t="str">
        <f t="array" ref="Y437">IF($C$436="","",IFERROR(MAX(IF((ROW(مسودة!$C$404:$C$433)=SMALL(IF((ROW(مسودة!$C$404:$C$433)*(مسودة!$C$404:$C$433=$C$436)),ROW(مسودة!$C$404:$C$433)),ROW()-ROW(Y437)+1)),مسودة!Y405:'مسودة'!Y$433)),0))</f>
        <v/>
      </c>
      <c r="Z437" s="39" t="str">
        <f t="array" ref="Z437">IF($C$436="","",IFERROR(MAX(IF((ROW(مسودة!$C$404:$C$433)=SMALL(IF((ROW(مسودة!$C$404:$C$433)*(مسودة!$C$404:$C$433=$C$436)),ROW(مسودة!$C$404:$C$433)),ROW()-ROW(Z437)+1)),مسودة!Z405:'مسودة'!Z$433)),0))</f>
        <v/>
      </c>
      <c r="AA437" s="39" t="str">
        <f t="array" ref="AA437">IF($C$436="","",IFERROR(MAX(IF((ROW(مسودة!$C$404:$C$433)=SMALL(IF((ROW(مسودة!$C$404:$C$433)*(مسودة!$C$404:$C$433=$C$436)),ROW(مسودة!$C$404:$C$433)),ROW()-ROW(AA437)+1)),مسودة!AA405:'مسودة'!AA$433)),0))</f>
        <v/>
      </c>
      <c r="AB437" s="39" t="str">
        <f t="array" ref="AB437">IF($C$436="","",IFERROR(MAX(IF((ROW(مسودة!$C$404:$C$433)=SMALL(IF((ROW(مسودة!$C$404:$C$433)*(مسودة!$C$404:$C$433=$C$436)),ROW(مسودة!$C$404:$C$433)),ROW()-ROW(AB437)+1)),مسودة!AB405:'مسودة'!AB$433)),0))</f>
        <v/>
      </c>
      <c r="AC437" s="39" t="str">
        <f t="array" ref="AC437">IF($C$436="","",IFERROR(MAX(IF((ROW(مسودة!$C$404:$C$433)=SMALL(IF((ROW(مسودة!$C$404:$C$433)*(مسودة!$C$404:$C$433=$C$436)),ROW(مسودة!$C$404:$C$433)),ROW()-ROW(AC437)+1)),مسودة!AC405:'مسودة'!AC$433)),0))</f>
        <v/>
      </c>
      <c r="AD437" s="39" t="str">
        <f t="array" ref="AD437">IF($C$436="","",IFERROR(MAX(IF((ROW(مسودة!$C$404:$C$433)=SMALL(IF((ROW(مسودة!$C$404:$C$433)*(مسودة!$C$404:$C$433=$C$436)),ROW(مسودة!$C$404:$C$433)),ROW()-ROW(AD437)+1)),مسودة!AD405:'مسودة'!AD$433)),0))</f>
        <v/>
      </c>
      <c r="AE437" s="39" t="str">
        <f t="array" ref="AE437">IF($C$436="","",IFERROR(MAX(IF((ROW(مسودة!$C$404:$C$433)=SMALL(IF((ROW(مسودة!$C$404:$C$433)*(مسودة!$C$404:$C$433=$C$436)),ROW(مسودة!$C$404:$C$433)),ROW()-ROW(AE437)+1)),مسودة!AE405:'مسودة'!AE$433)),0))</f>
        <v/>
      </c>
      <c r="AF437" s="39" t="str">
        <f t="array" ref="AF437">IF($C$436="","",IFERROR(MAX(IF((ROW(مسودة!$C$404:$C$433)=SMALL(IF((ROW(مسودة!$C$404:$C$433)*(مسودة!$C$404:$C$433=$C$436)),ROW(مسودة!$C$404:$C$433)),ROW()-ROW(AF437)+1)),مسودة!AF405:'مسودة'!AF$433)),0))</f>
        <v/>
      </c>
      <c r="AG437" s="39" t="str">
        <f t="array" ref="AG437">IF($C$436="","",IFERROR(MAX(IF((ROW(مسودة!$C$404:$C$433)=SMALL(IF((ROW(مسودة!$C$404:$C$433)*(مسودة!$C$404:$C$433=$C$436)),ROW(مسودة!$C$404:$C$433)),ROW()-ROW(AG437)+1)),مسودة!AG405:'مسودة'!AG$433)),0))</f>
        <v/>
      </c>
      <c r="AH437" s="39" t="str">
        <f t="array" ref="AH437">IF($C$436="","",IFERROR(MAX(IF((ROW(مسودة!$C$404:$C$433)=SMALL(IF((ROW(مسودة!$C$404:$C$433)*(مسودة!$C$404:$C$433=$C$436)),ROW(مسودة!$C$404:$C$433)),ROW()-ROW(AH437)+1)),مسودة!AH405:'مسودة'!AH$433)),0))</f>
        <v/>
      </c>
      <c r="AI437" s="39" t="str">
        <f t="array" ref="AI437">IF($C$436="","",IFERROR(MAX(IF((ROW(مسودة!$C$404:$C$433)=SMALL(IF((ROW(مسودة!$C$404:$C$433)*(مسودة!$C$404:$C$433=$C$436)),ROW(مسودة!$C$404:$C$433)),ROW()-ROW(AI437)+1)),مسودة!AI405:'مسودة'!AI$433)),0))</f>
        <v/>
      </c>
      <c r="AJ437" s="39" t="str">
        <f t="array" ref="AJ437">IF($C$436="","",IFERROR(MAX(IF((ROW(مسودة!$C$404:$C$433)=SMALL(IF((ROW(مسودة!$C$404:$C$433)*(مسودة!$C$404:$C$433=$C$436)),ROW(مسودة!$C$404:$C$433)),ROW()-ROW(AJ437)+1)),مسودة!AJ405:'مسودة'!AJ$433)),0))</f>
        <v/>
      </c>
      <c r="AK437" s="39" t="str">
        <f t="array" ref="AK437">IF($C$436="","",IFERROR(MAX(IF((ROW(مسودة!$C$404:$C$433)=SMALL(IF((ROW(مسودة!$C$404:$C$433)*(مسودة!$C$404:$C$433=$C$436)),ROW(مسودة!$C$404:$C$433)),ROW()-ROW(AK437)+1)),مسودة!AK405:'مسودة'!AK$433)),0))</f>
        <v/>
      </c>
      <c r="AL437" s="39" t="str">
        <f t="array" ref="AL437">IF($C$436="","",IFERROR(MAX(IF((ROW(مسودة!$C$404:$C$433)=SMALL(IF((ROW(مسودة!$C$404:$C$433)*(مسودة!$C$404:$C$433=$C$436)),ROW(مسودة!$C$404:$C$433)),ROW()-ROW(AL437)+1)),مسودة!AL405:'مسودة'!AL$433)),0))</f>
        <v/>
      </c>
      <c r="AM437" s="39" t="str">
        <f t="array" ref="AM437">IF($C$436="","",IFERROR(MAX(IF((ROW(مسودة!$C$404:$C$433)=SMALL(IF((ROW(مسودة!$C$404:$C$433)*(مسودة!$C$404:$C$433=$C$436)),ROW(مسودة!$C$404:$C$433)),ROW()-ROW(AM437)+1)),مسودة!AM405:'مسودة'!AM$433)),0))</f>
        <v/>
      </c>
      <c r="AN437" s="54"/>
      <c r="AO437" s="54"/>
      <c r="AP437" s="56"/>
      <c r="AQ437" s="49"/>
      <c r="AR437" s="49"/>
      <c r="AS437" s="49"/>
      <c r="AT437" s="49"/>
      <c r="AU437" s="104"/>
    </row>
    <row r="438" spans="2:47" ht="36" customHeight="1" thickBot="1">
      <c r="B438" s="48"/>
      <c r="C438" s="93"/>
      <c r="D438" s="51"/>
      <c r="E438" s="51"/>
      <c r="F438" s="14" t="s">
        <v>32</v>
      </c>
      <c r="G438" s="39" t="str">
        <f t="array" ref="G438">IF($C$436="","",IFERROR(MAX(IF((ROW(مسودة!$C$404:$C$433)=SMALL(IF((ROW(مسودة!$C$404:$C$433)*(مسودة!$C$404:$C$433=$C$436)),ROW(مسودة!$C$404:$C$433)),ROW()-ROW(G438)+1)),مسودة!G406:'مسودة'!G$433)),0))</f>
        <v/>
      </c>
      <c r="H438" s="39" t="str">
        <f t="array" ref="H438">IF($C$436="","",IFERROR(MAX(IF((ROW(مسودة!$C$404:$C$433)=SMALL(IF((ROW(مسودة!$C$404:$C$433)*(مسودة!$C$404:$C$433=$C$436)),ROW(مسودة!$C$404:$C$433)),ROW()-ROW(H438)+1)),مسودة!H406:'مسودة'!H$433)),0))</f>
        <v/>
      </c>
      <c r="I438" s="39" t="str">
        <f t="array" ref="I438">IF($C$436="","",IFERROR(MAX(IF((ROW(مسودة!$C$404:$C$433)=SMALL(IF((ROW(مسودة!$C$404:$C$433)*(مسودة!$C$404:$C$433=$C$436)),ROW(مسودة!$C$404:$C$433)),ROW()-ROW(I438)+1)),مسودة!I406:'مسودة'!I$433)),0))</f>
        <v/>
      </c>
      <c r="J438" s="39" t="str">
        <f t="array" ref="J438">IF($C$436="","",IFERROR(MAX(IF((ROW(مسودة!$C$404:$C$433)=SMALL(IF((ROW(مسودة!$C$404:$C$433)*(مسودة!$C$404:$C$433=$C$436)),ROW(مسودة!$C$404:$C$433)),ROW()-ROW(J438)+1)),مسودة!J406:'مسودة'!J$433)),0))</f>
        <v/>
      </c>
      <c r="K438" s="39" t="str">
        <f t="array" ref="K438">IF($C$436="","",IFERROR(MAX(IF((ROW(مسودة!$C$404:$C$433)=SMALL(IF((ROW(مسودة!$C$404:$C$433)*(مسودة!$C$404:$C$433=$C$436)),ROW(مسودة!$C$404:$C$433)),ROW()-ROW(K438)+1)),مسودة!K406:'مسودة'!K$433)),0))</f>
        <v/>
      </c>
      <c r="L438" s="39" t="str">
        <f t="array" ref="L438">IF($C$436="","",IFERROR(MAX(IF((ROW(مسودة!$C$404:$C$433)=SMALL(IF((ROW(مسودة!$C$404:$C$433)*(مسودة!$C$404:$C$433=$C$436)),ROW(مسودة!$C$404:$C$433)),ROW()-ROW(L438)+1)),مسودة!L406:'مسودة'!L$433)),0))</f>
        <v/>
      </c>
      <c r="M438" s="39" t="str">
        <f t="array" ref="M438">IF($C$436="","",IFERROR(MAX(IF((ROW(مسودة!$C$404:$C$433)=SMALL(IF((ROW(مسودة!$C$404:$C$433)*(مسودة!$C$404:$C$433=$C$436)),ROW(مسودة!$C$404:$C$433)),ROW()-ROW(M438)+1)),مسودة!M406:'مسودة'!M$433)),0))</f>
        <v/>
      </c>
      <c r="N438" s="39" t="str">
        <f t="array" ref="N438">IF($C$436="","",IFERROR(MAX(IF((ROW(مسودة!$C$404:$C$433)=SMALL(IF((ROW(مسودة!$C$404:$C$433)*(مسودة!$C$404:$C$433=$C$436)),ROW(مسودة!$C$404:$C$433)),ROW()-ROW(N438)+1)),مسودة!N406:'مسودة'!N$433)),0))</f>
        <v/>
      </c>
      <c r="O438" s="39" t="str">
        <f t="array" ref="O438">IF($C$436="","",IFERROR(MAX(IF((ROW(مسودة!$C$404:$C$433)=SMALL(IF((ROW(مسودة!$C$404:$C$433)*(مسودة!$C$404:$C$433=$C$436)),ROW(مسودة!$C$404:$C$433)),ROW()-ROW(O438)+1)),مسودة!O406:'مسودة'!O$433)),0))</f>
        <v/>
      </c>
      <c r="P438" s="39" t="str">
        <f t="array" ref="P438">IF($C$436="","",IFERROR(MAX(IF((ROW(مسودة!$C$404:$C$433)=SMALL(IF((ROW(مسودة!$C$404:$C$433)*(مسودة!$C$404:$C$433=$C$436)),ROW(مسودة!$C$404:$C$433)),ROW()-ROW(P438)+1)),مسودة!P406:'مسودة'!P$433)),0))</f>
        <v/>
      </c>
      <c r="Q438" s="39" t="str">
        <f t="array" ref="Q438">IF($C$436="","",IFERROR(MAX(IF((ROW(مسودة!$C$404:$C$433)=SMALL(IF((ROW(مسودة!$C$404:$C$433)*(مسودة!$C$404:$C$433=$C$436)),ROW(مسودة!$C$404:$C$433)),ROW()-ROW(Q438)+1)),مسودة!Q406:'مسودة'!Q$433)),0))</f>
        <v/>
      </c>
      <c r="R438" s="39" t="str">
        <f t="array" ref="R438">IF($C$436="","",IFERROR(MAX(IF((ROW(مسودة!$C$404:$C$433)=SMALL(IF((ROW(مسودة!$C$404:$C$433)*(مسودة!$C$404:$C$433=$C$436)),ROW(مسودة!$C$404:$C$433)),ROW()-ROW(R438)+1)),مسودة!R406:'مسودة'!R$433)),0))</f>
        <v/>
      </c>
      <c r="S438" s="39" t="str">
        <f t="array" ref="S438">IF($C$436="","",IFERROR(MAX(IF((ROW(مسودة!$C$404:$C$433)=SMALL(IF((ROW(مسودة!$C$404:$C$433)*(مسودة!$C$404:$C$433=$C$436)),ROW(مسودة!$C$404:$C$433)),ROW()-ROW(S438)+1)),مسودة!S406:'مسودة'!S$433)),0))</f>
        <v/>
      </c>
      <c r="T438" s="39" t="str">
        <f t="array" ref="T438">IF($C$436="","",IFERROR(MAX(IF((ROW(مسودة!$C$404:$C$433)=SMALL(IF((ROW(مسودة!$C$404:$C$433)*(مسودة!$C$404:$C$433=$C$436)),ROW(مسودة!$C$404:$C$433)),ROW()-ROW(T438)+1)),مسودة!T406:'مسودة'!T$433)),0))</f>
        <v/>
      </c>
      <c r="U438" s="39" t="str">
        <f t="array" ref="U438">IF($C$436="","",IFERROR(MAX(IF((ROW(مسودة!$C$404:$C$433)=SMALL(IF((ROW(مسودة!$C$404:$C$433)*(مسودة!$C$404:$C$433=$C$436)),ROW(مسودة!$C$404:$C$433)),ROW()-ROW(U438)+1)),مسودة!U406:'مسودة'!U$433)),0))</f>
        <v/>
      </c>
      <c r="V438" s="39" t="str">
        <f t="array" ref="V438">IF($C$436="","",IFERROR(MAX(IF((ROW(مسودة!$C$404:$C$433)=SMALL(IF((ROW(مسودة!$C$404:$C$433)*(مسودة!$C$404:$C$433=$C$436)),ROW(مسودة!$C$404:$C$433)),ROW()-ROW(V438)+1)),مسودة!V406:'مسودة'!V$433)),0))</f>
        <v/>
      </c>
      <c r="W438" s="39" t="str">
        <f t="array" ref="W438">IF($C$436="","",IFERROR(MAX(IF((ROW(مسودة!$C$404:$C$433)=SMALL(IF((ROW(مسودة!$C$404:$C$433)*(مسودة!$C$404:$C$433=$C$436)),ROW(مسودة!$C$404:$C$433)),ROW()-ROW(W438)+1)),مسودة!W406:'مسودة'!W$433)),0))</f>
        <v/>
      </c>
      <c r="X438" s="39" t="str">
        <f t="array" ref="X438">IF($C$436="","",IFERROR(MAX(IF((ROW(مسودة!$C$404:$C$433)=SMALL(IF((ROW(مسودة!$C$404:$C$433)*(مسودة!$C$404:$C$433=$C$436)),ROW(مسودة!$C$404:$C$433)),ROW()-ROW(X438)+1)),مسودة!X406:'مسودة'!X$433)),0))</f>
        <v/>
      </c>
      <c r="Y438" s="39" t="str">
        <f t="array" ref="Y438">IF($C$436="","",IFERROR(MAX(IF((ROW(مسودة!$C$404:$C$433)=SMALL(IF((ROW(مسودة!$C$404:$C$433)*(مسودة!$C$404:$C$433=$C$436)),ROW(مسودة!$C$404:$C$433)),ROW()-ROW(Y438)+1)),مسودة!Y406:'مسودة'!Y$433)),0))</f>
        <v/>
      </c>
      <c r="Z438" s="39" t="str">
        <f t="array" ref="Z438">IF($C$436="","",IFERROR(MAX(IF((ROW(مسودة!$C$404:$C$433)=SMALL(IF((ROW(مسودة!$C$404:$C$433)*(مسودة!$C$404:$C$433=$C$436)),ROW(مسودة!$C$404:$C$433)),ROW()-ROW(Z438)+1)),مسودة!Z406:'مسودة'!Z$433)),0))</f>
        <v/>
      </c>
      <c r="AA438" s="39" t="str">
        <f t="array" ref="AA438">IF($C$436="","",IFERROR(MAX(IF((ROW(مسودة!$C$404:$C$433)=SMALL(IF((ROW(مسودة!$C$404:$C$433)*(مسودة!$C$404:$C$433=$C$436)),ROW(مسودة!$C$404:$C$433)),ROW()-ROW(AA438)+1)),مسودة!AA406:'مسودة'!AA$433)),0))</f>
        <v/>
      </c>
      <c r="AB438" s="39" t="str">
        <f t="array" ref="AB438">IF($C$436="","",IFERROR(MAX(IF((ROW(مسودة!$C$404:$C$433)=SMALL(IF((ROW(مسودة!$C$404:$C$433)*(مسودة!$C$404:$C$433=$C$436)),ROW(مسودة!$C$404:$C$433)),ROW()-ROW(AB438)+1)),مسودة!AB406:'مسودة'!AB$433)),0))</f>
        <v/>
      </c>
      <c r="AC438" s="39" t="str">
        <f t="array" ref="AC438">IF($C$436="","",IFERROR(MAX(IF((ROW(مسودة!$C$404:$C$433)=SMALL(IF((ROW(مسودة!$C$404:$C$433)*(مسودة!$C$404:$C$433=$C$436)),ROW(مسودة!$C$404:$C$433)),ROW()-ROW(AC438)+1)),مسودة!AC406:'مسودة'!AC$433)),0))</f>
        <v/>
      </c>
      <c r="AD438" s="39" t="str">
        <f t="array" ref="AD438">IF($C$436="","",IFERROR(MAX(IF((ROW(مسودة!$C$404:$C$433)=SMALL(IF((ROW(مسودة!$C$404:$C$433)*(مسودة!$C$404:$C$433=$C$436)),ROW(مسودة!$C$404:$C$433)),ROW()-ROW(AD438)+1)),مسودة!AD406:'مسودة'!AD$433)),0))</f>
        <v/>
      </c>
      <c r="AE438" s="39" t="str">
        <f t="array" ref="AE438">IF($C$436="","",IFERROR(MAX(IF((ROW(مسودة!$C$404:$C$433)=SMALL(IF((ROW(مسودة!$C$404:$C$433)*(مسودة!$C$404:$C$433=$C$436)),ROW(مسودة!$C$404:$C$433)),ROW()-ROW(AE438)+1)),مسودة!AE406:'مسودة'!AE$433)),0))</f>
        <v/>
      </c>
      <c r="AF438" s="39" t="str">
        <f t="array" ref="AF438">IF($C$436="","",IFERROR(MAX(IF((ROW(مسودة!$C$404:$C$433)=SMALL(IF((ROW(مسودة!$C$404:$C$433)*(مسودة!$C$404:$C$433=$C$436)),ROW(مسودة!$C$404:$C$433)),ROW()-ROW(AF438)+1)),مسودة!AF406:'مسودة'!AF$433)),0))</f>
        <v/>
      </c>
      <c r="AG438" s="39" t="str">
        <f t="array" ref="AG438">IF($C$436="","",IFERROR(MAX(IF((ROW(مسودة!$C$404:$C$433)=SMALL(IF((ROW(مسودة!$C$404:$C$433)*(مسودة!$C$404:$C$433=$C$436)),ROW(مسودة!$C$404:$C$433)),ROW()-ROW(AG438)+1)),مسودة!AG406:'مسودة'!AG$433)),0))</f>
        <v/>
      </c>
      <c r="AH438" s="39" t="str">
        <f t="array" ref="AH438">IF($C$436="","",IFERROR(MAX(IF((ROW(مسودة!$C$404:$C$433)=SMALL(IF((ROW(مسودة!$C$404:$C$433)*(مسودة!$C$404:$C$433=$C$436)),ROW(مسودة!$C$404:$C$433)),ROW()-ROW(AH438)+1)),مسودة!AH406:'مسودة'!AH$433)),0))</f>
        <v/>
      </c>
      <c r="AI438" s="39" t="str">
        <f t="array" ref="AI438">IF($C$436="","",IFERROR(MAX(IF((ROW(مسودة!$C$404:$C$433)=SMALL(IF((ROW(مسودة!$C$404:$C$433)*(مسودة!$C$404:$C$433=$C$436)),ROW(مسودة!$C$404:$C$433)),ROW()-ROW(AI438)+1)),مسودة!AI406:'مسودة'!AI$433)),0))</f>
        <v/>
      </c>
      <c r="AJ438" s="39" t="str">
        <f t="array" ref="AJ438">IF($C$436="","",IFERROR(MAX(IF((ROW(مسودة!$C$404:$C$433)=SMALL(IF((ROW(مسودة!$C$404:$C$433)*(مسودة!$C$404:$C$433=$C$436)),ROW(مسودة!$C$404:$C$433)),ROW()-ROW(AJ438)+1)),مسودة!AJ406:'مسودة'!AJ$433)),0))</f>
        <v/>
      </c>
      <c r="AK438" s="39" t="str">
        <f t="array" ref="AK438">IF($C$436="","",IFERROR(MAX(IF((ROW(مسودة!$C$404:$C$433)=SMALL(IF((ROW(مسودة!$C$404:$C$433)*(مسودة!$C$404:$C$433=$C$436)),ROW(مسودة!$C$404:$C$433)),ROW()-ROW(AK438)+1)),مسودة!AK406:'مسودة'!AK$433)),0))</f>
        <v/>
      </c>
      <c r="AL438" s="39" t="str">
        <f t="array" ref="AL438">IF($C$436="","",IFERROR(MAX(IF((ROW(مسودة!$C$404:$C$433)=SMALL(IF((ROW(مسودة!$C$404:$C$433)*(مسودة!$C$404:$C$433=$C$436)),ROW(مسودة!$C$404:$C$433)),ROW()-ROW(AL438)+1)),مسودة!AL406:'مسودة'!AL$433)),0))</f>
        <v/>
      </c>
      <c r="AM438" s="39" t="str">
        <f t="array" ref="AM438">IF($C$436="","",IFERROR(MAX(IF((ROW(مسودة!$C$404:$C$433)=SMALL(IF((ROW(مسودة!$C$404:$C$433)*(مسودة!$C$404:$C$433=$C$436)),ROW(مسودة!$C$404:$C$433)),ROW()-ROW(AM438)+1)),مسودة!AM406:'مسودة'!AM$433)),0))</f>
        <v/>
      </c>
      <c r="AN438" s="39" t="str">
        <f t="array" ref="AN438">IF($C$436="","",IFERROR(MAX(IF((ROW(مسودة!$C$404:$C$433)=SMALL(IF((ROW(مسودة!$C$404:$C$433)*(مسودة!$C$404:$C$433=$C$436)),ROW(مسودة!$C$404:$C$433)),ROW()-ROW(AN438)+1)),مسودة!AN406:AN$433)),0))</f>
        <v/>
      </c>
      <c r="AO438" s="39" t="str">
        <f t="array" ref="AO438">IF($C$436="","",IFERROR(MAX(IF((ROW(مسودة!$C$404:$C$433)=SMALL(IF((ROW(مسودة!$C$404:$C$433)*(مسودة!$C$404:$C$433=$C$436)),ROW(مسودة!$C$404:$C$433)),ROW()-ROW(AO438)+1)),مسودة!AO406:AO$433)),0))</f>
        <v/>
      </c>
      <c r="AP438" s="39" t="str">
        <f>IF(AO438&lt;50,"   ",IF(AO438&lt;65,"مقبول",IF(AO438&lt;75,"جيد",IF(AO438&lt;85,"جيدجداً",IF(AO438&lt;=100,"ممتاز","")))))</f>
        <v/>
      </c>
      <c r="AQ438" s="49"/>
      <c r="AR438" s="49"/>
      <c r="AS438" s="49"/>
      <c r="AT438" s="49"/>
      <c r="AU438" s="105"/>
    </row>
    <row r="439" spans="2:47" ht="28.5" customHeight="1" thickBot="1">
      <c r="B439" s="48">
        <f t="shared" ref="B439" si="71">B436+1</f>
        <v>100</v>
      </c>
      <c r="C439" s="98" t="str">
        <f t="array" ref="C439">IF(ISERROR(INDEX(مسودة!$C$404:$AV$433,SMALL(IF((مسودة!$AV$404:$AV$433="ناجح"),ROW(مسودة!$C$404:$AV$433)-MIN(ROW(مسودة!$C$404:$AV$433))+1,""),ROW(A10)),COLUMN(A10))),"",INDEX(مسودة!$C$404:$AV$433,SMALL(IF((مسودة!$AV$404:$AV$433="ناجح"),ROW(مسودة!$C$404:$AV$433)-MIN(ROW(مسودة!$C$404:$AV$433))+1,""),ROW(A10)),COLUMN(A10)))</f>
        <v/>
      </c>
      <c r="D439" s="95" t="str">
        <f>IF(C439&lt;&gt;"",VLOOKUP(C439,مسودة!$C$404:$D$433,2,0),"")</f>
        <v/>
      </c>
      <c r="E439" s="95" t="str">
        <f>IF(C439&lt;&gt;"",VLOOKUP(C439,مسودة!$C$404:$E$433,3,0),"")</f>
        <v/>
      </c>
      <c r="F439" s="11" t="s">
        <v>30</v>
      </c>
      <c r="G439" s="39" t="str">
        <f t="array" ref="G439">IF($C$439="","",IFERROR(MAX(IF((ROW(مسودة!$C$404:$C$433)=SMALL(IF((ROW(مسودة!$C$404:$C$433)*(مسودة!$C$404:$C$433=$C$439)),ROW(مسودة!$C$404:$C$433)),ROW()-ROW(G439)+1)),مسودة!G404:'مسودة'!G$433)),0))</f>
        <v/>
      </c>
      <c r="H439" s="39" t="str">
        <f t="array" ref="H439">IF($C$439="","",IFERROR(MAX(IF((ROW(مسودة!$C$404:$C$433)=SMALL(IF((ROW(مسودة!$C$404:$C$433)*(مسودة!$C$404:$C$433=$C$439)),ROW(مسودة!$C$404:$C$433)),ROW()-ROW(H439)+1)),مسودة!H404:'مسودة'!H$433)),0))</f>
        <v/>
      </c>
      <c r="I439" s="39" t="str">
        <f t="array" ref="I439">IF($C$439="","",IFERROR(MAX(IF((ROW(مسودة!$C$404:$C$433)=SMALL(IF((ROW(مسودة!$C$404:$C$433)*(مسودة!$C$404:$C$433=$C$439)),ROW(مسودة!$C$404:$C$433)),ROW()-ROW(I439)+1)),مسودة!I404:'مسودة'!I$433)),0))</f>
        <v/>
      </c>
      <c r="J439" s="39" t="str">
        <f t="array" ref="J439">IF($C$439="","",IFERROR(MAX(IF((ROW(مسودة!$C$404:$C$433)=SMALL(IF((ROW(مسودة!$C$404:$C$433)*(مسودة!$C$404:$C$433=$C$439)),ROW(مسودة!$C$404:$C$433)),ROW()-ROW(J439)+1)),مسودة!J404:'مسودة'!J$433)),0))</f>
        <v/>
      </c>
      <c r="K439" s="39" t="str">
        <f t="array" ref="K439">IF($C$439="","",IFERROR(MAX(IF((ROW(مسودة!$C$404:$C$433)=SMALL(IF((ROW(مسودة!$C$404:$C$433)*(مسودة!$C$404:$C$433=$C$439)),ROW(مسودة!$C$404:$C$433)),ROW()-ROW(K439)+1)),مسودة!K404:'مسودة'!K$433)),0))</f>
        <v/>
      </c>
      <c r="L439" s="39" t="str">
        <f t="array" ref="L439">IF($C$439="","",IFERROR(MAX(IF((ROW(مسودة!$C$404:$C$433)=SMALL(IF((ROW(مسودة!$C$404:$C$433)*(مسودة!$C$404:$C$433=$C$439)),ROW(مسودة!$C$404:$C$433)),ROW()-ROW(L439)+1)),مسودة!L404:'مسودة'!L$433)),0))</f>
        <v/>
      </c>
      <c r="M439" s="39" t="str">
        <f t="array" ref="M439">IF($C$439="","",IFERROR(MAX(IF((ROW(مسودة!$C$404:$C$433)=SMALL(IF((ROW(مسودة!$C$404:$C$433)*(مسودة!$C$404:$C$433=$C$439)),ROW(مسودة!$C$404:$C$433)),ROW()-ROW(M439)+1)),مسودة!M404:'مسودة'!M$433)),0))</f>
        <v/>
      </c>
      <c r="N439" s="39" t="str">
        <f t="array" ref="N439">IF($C$439="","",IFERROR(MAX(IF((ROW(مسودة!$C$404:$C$433)=SMALL(IF((ROW(مسودة!$C$404:$C$433)*(مسودة!$C$404:$C$433=$C$439)),ROW(مسودة!$C$404:$C$433)),ROW()-ROW(N439)+1)),مسودة!N404:'مسودة'!N$433)),0))</f>
        <v/>
      </c>
      <c r="O439" s="39" t="str">
        <f t="array" ref="O439">IF($C$439="","",IFERROR(MAX(IF((ROW(مسودة!$C$404:$C$433)=SMALL(IF((ROW(مسودة!$C$404:$C$433)*(مسودة!$C$404:$C$433=$C$439)),ROW(مسودة!$C$404:$C$433)),ROW()-ROW(O439)+1)),مسودة!O404:'مسودة'!O$433)),0))</f>
        <v/>
      </c>
      <c r="P439" s="39" t="str">
        <f t="array" ref="P439">IF($C$439="","",IFERROR(MAX(IF((ROW(مسودة!$C$404:$C$433)=SMALL(IF((ROW(مسودة!$C$404:$C$433)*(مسودة!$C$404:$C$433=$C$439)),ROW(مسودة!$C$404:$C$433)),ROW()-ROW(P439)+1)),مسودة!P404:'مسودة'!P$433)),0))</f>
        <v/>
      </c>
      <c r="Q439" s="39" t="str">
        <f t="array" ref="Q439">IF($C$439="","",IFERROR(MAX(IF((ROW(مسودة!$C$404:$C$433)=SMALL(IF((ROW(مسودة!$C$404:$C$433)*(مسودة!$C$404:$C$433=$C$439)),ROW(مسودة!$C$404:$C$433)),ROW()-ROW(Q439)+1)),مسودة!Q404:'مسودة'!Q$433)),0))</f>
        <v/>
      </c>
      <c r="R439" s="39" t="str">
        <f t="array" ref="R439">IF($C$439="","",IFERROR(MAX(IF((ROW(مسودة!$C$404:$C$433)=SMALL(IF((ROW(مسودة!$C$404:$C$433)*(مسودة!$C$404:$C$433=$C$439)),ROW(مسودة!$C$404:$C$433)),ROW()-ROW(R439)+1)),مسودة!R404:'مسودة'!R$433)),0))</f>
        <v/>
      </c>
      <c r="S439" s="39" t="str">
        <f t="array" ref="S439">IF($C$439="","",IFERROR(MAX(IF((ROW(مسودة!$C$404:$C$433)=SMALL(IF((ROW(مسودة!$C$404:$C$433)*(مسودة!$C$404:$C$433=$C$439)),ROW(مسودة!$C$404:$C$433)),ROW()-ROW(S439)+1)),مسودة!S404:'مسودة'!S$433)),0))</f>
        <v/>
      </c>
      <c r="T439" s="39" t="str">
        <f t="array" ref="T439">IF($C$439="","",IFERROR(MAX(IF((ROW(مسودة!$C$404:$C$433)=SMALL(IF((ROW(مسودة!$C$404:$C$433)*(مسودة!$C$404:$C$433=$C$439)),ROW(مسودة!$C$404:$C$433)),ROW()-ROW(T439)+1)),مسودة!T404:'مسودة'!T$433)),0))</f>
        <v/>
      </c>
      <c r="U439" s="39" t="str">
        <f t="array" ref="U439">IF($C$439="","",IFERROR(MAX(IF((ROW(مسودة!$C$404:$C$433)=SMALL(IF((ROW(مسودة!$C$404:$C$433)*(مسودة!$C$404:$C$433=$C$439)),ROW(مسودة!$C$404:$C$433)),ROW()-ROW(U439)+1)),مسودة!U404:'مسودة'!U$433)),0))</f>
        <v/>
      </c>
      <c r="V439" s="39" t="str">
        <f t="array" ref="V439">IF($C$439="","",IFERROR(MAX(IF((ROW(مسودة!$C$404:$C$433)=SMALL(IF((ROW(مسودة!$C$404:$C$433)*(مسودة!$C$404:$C$433=$C$439)),ROW(مسودة!$C$404:$C$433)),ROW()-ROW(V439)+1)),مسودة!V404:'مسودة'!V$433)),0))</f>
        <v/>
      </c>
      <c r="W439" s="39" t="str">
        <f t="array" ref="W439">IF($C$439="","",IFERROR(MAX(IF((ROW(مسودة!$C$404:$C$433)=SMALL(IF((ROW(مسودة!$C$404:$C$433)*(مسودة!$C$404:$C$433=$C$439)),ROW(مسودة!$C$404:$C$433)),ROW()-ROW(W439)+1)),مسودة!W404:'مسودة'!W$433)),0))</f>
        <v/>
      </c>
      <c r="X439" s="39" t="str">
        <f t="array" ref="X439">IF($C$439="","",IFERROR(MAX(IF((ROW(مسودة!$C$404:$C$433)=SMALL(IF((ROW(مسودة!$C$404:$C$433)*(مسودة!$C$404:$C$433=$C$439)),ROW(مسودة!$C$404:$C$433)),ROW()-ROW(X439)+1)),مسودة!X404:'مسودة'!X$433)),0))</f>
        <v/>
      </c>
      <c r="Y439" s="39" t="str">
        <f t="array" ref="Y439">IF($C$439="","",IFERROR(MAX(IF((ROW(مسودة!$C$404:$C$433)=SMALL(IF((ROW(مسودة!$C$404:$C$433)*(مسودة!$C$404:$C$433=$C$439)),ROW(مسودة!$C$404:$C$433)),ROW()-ROW(Y439)+1)),مسودة!Y404:'مسودة'!Y$433)),0))</f>
        <v/>
      </c>
      <c r="Z439" s="39" t="str">
        <f t="array" ref="Z439">IF($C$439="","",IFERROR(MAX(IF((ROW(مسودة!$C$404:$C$433)=SMALL(IF((ROW(مسودة!$C$404:$C$433)*(مسودة!$C$404:$C$433=$C$439)),ROW(مسودة!$C$404:$C$433)),ROW()-ROW(Z439)+1)),مسودة!Z404:'مسودة'!Z$433)),0))</f>
        <v/>
      </c>
      <c r="AA439" s="39" t="str">
        <f t="array" ref="AA439">IF($C$439="","",IFERROR(MAX(IF((ROW(مسودة!$C$404:$C$433)=SMALL(IF((ROW(مسودة!$C$404:$C$433)*(مسودة!$C$404:$C$433=$C$439)),ROW(مسودة!$C$404:$C$433)),ROW()-ROW(AA439)+1)),مسودة!AA404:'مسودة'!AA$433)),0))</f>
        <v/>
      </c>
      <c r="AB439" s="39" t="str">
        <f t="array" ref="AB439">IF($C$439="","",IFERROR(MAX(IF((ROW(مسودة!$C$404:$C$433)=SMALL(IF((ROW(مسودة!$C$404:$C$433)*(مسودة!$C$404:$C$433=$C$439)),ROW(مسودة!$C$404:$C$433)),ROW()-ROW(AB439)+1)),مسودة!AB404:'مسودة'!AB$433)),0))</f>
        <v/>
      </c>
      <c r="AC439" s="39" t="str">
        <f t="array" ref="AC439">IF($C$439="","",IFERROR(MAX(IF((ROW(مسودة!$C$404:$C$433)=SMALL(IF((ROW(مسودة!$C$404:$C$433)*(مسودة!$C$404:$C$433=$C$439)),ROW(مسودة!$C$404:$C$433)),ROW()-ROW(AC439)+1)),مسودة!AC404:'مسودة'!AC$433)),0))</f>
        <v/>
      </c>
      <c r="AD439" s="39" t="str">
        <f t="array" ref="AD439">IF($C$439="","",IFERROR(MAX(IF((ROW(مسودة!$C$404:$C$433)=SMALL(IF((ROW(مسودة!$C$404:$C$433)*(مسودة!$C$404:$C$433=$C$439)),ROW(مسودة!$C$404:$C$433)),ROW()-ROW(AD439)+1)),مسودة!AD404:'مسودة'!AD$433)),0))</f>
        <v/>
      </c>
      <c r="AE439" s="39" t="str">
        <f t="array" ref="AE439">IF($C$439="","",IFERROR(MAX(IF((ROW(مسودة!$C$404:$C$433)=SMALL(IF((ROW(مسودة!$C$404:$C$433)*(مسودة!$C$404:$C$433=$C$439)),ROW(مسودة!$C$404:$C$433)),ROW()-ROW(AE439)+1)),مسودة!AE404:'مسودة'!AE$433)),0))</f>
        <v/>
      </c>
      <c r="AF439" s="39" t="str">
        <f t="array" ref="AF439">IF($C$439="","",IFERROR(MAX(IF((ROW(مسودة!$C$404:$C$433)=SMALL(IF((ROW(مسودة!$C$404:$C$433)*(مسودة!$C$404:$C$433=$C$439)),ROW(مسودة!$C$404:$C$433)),ROW()-ROW(AF439)+1)),مسودة!AF404:'مسودة'!AF$433)),0))</f>
        <v/>
      </c>
      <c r="AG439" s="39" t="str">
        <f t="array" ref="AG439">IF($C$439="","",IFERROR(MAX(IF((ROW(مسودة!$C$404:$C$433)=SMALL(IF((ROW(مسودة!$C$404:$C$433)*(مسودة!$C$404:$C$433=$C$439)),ROW(مسودة!$C$404:$C$433)),ROW()-ROW(AG439)+1)),مسودة!AG404:'مسودة'!AG$433)),0))</f>
        <v/>
      </c>
      <c r="AH439" s="39" t="str">
        <f t="array" ref="AH439">IF($C$439="","",IFERROR(MAX(IF((ROW(مسودة!$C$404:$C$433)=SMALL(IF((ROW(مسودة!$C$404:$C$433)*(مسودة!$C$404:$C$433=$C$439)),ROW(مسودة!$C$404:$C$433)),ROW()-ROW(AH439)+1)),مسودة!AH404:'مسودة'!AH$433)),0))</f>
        <v/>
      </c>
      <c r="AI439" s="39" t="str">
        <f t="array" ref="AI439">IF($C$439="","",IFERROR(MAX(IF((ROW(مسودة!$C$404:$C$433)=SMALL(IF((ROW(مسودة!$C$404:$C$433)*(مسودة!$C$404:$C$433=$C$439)),ROW(مسودة!$C$404:$C$433)),ROW()-ROW(AI439)+1)),مسودة!AI404:'مسودة'!AI$433)),0))</f>
        <v/>
      </c>
      <c r="AJ439" s="39" t="str">
        <f t="array" ref="AJ439">IF($C$439="","",IFERROR(MAX(IF((ROW(مسودة!$C$404:$C$433)=SMALL(IF((ROW(مسودة!$C$404:$C$433)*(مسودة!$C$404:$C$433=$C$439)),ROW(مسودة!$C$404:$C$433)),ROW()-ROW(AJ439)+1)),مسودة!AJ404:'مسودة'!AJ$433)),0))</f>
        <v/>
      </c>
      <c r="AK439" s="39" t="str">
        <f t="array" ref="AK439">IF($C$439="","",IFERROR(MAX(IF((ROW(مسودة!$C$404:$C$433)=SMALL(IF((ROW(مسودة!$C$404:$C$433)*(مسودة!$C$404:$C$433=$C$439)),ROW(مسودة!$C$404:$C$433)),ROW()-ROW(AK439)+1)),مسودة!AK404:'مسودة'!AK$433)),0))</f>
        <v/>
      </c>
      <c r="AL439" s="39" t="str">
        <f t="array" ref="AL439">IF($C$439="","",IFERROR(MAX(IF((ROW(مسودة!$C$404:$C$433)=SMALL(IF((ROW(مسودة!$C$404:$C$433)*(مسودة!$C$404:$C$433=$C$439)),ROW(مسودة!$C$404:$C$433)),ROW()-ROW(AL439)+1)),مسودة!AL404:'مسودة'!AL$433)),0))</f>
        <v/>
      </c>
      <c r="AM439" s="39" t="str">
        <f t="array" ref="AM439">IF($C$439="","",IFERROR(MAX(IF((ROW(مسودة!$C$404:$C$433)=SMALL(IF((ROW(مسودة!$C$404:$C$433)*(مسودة!$C$404:$C$433=$C$439)),ROW(مسودة!$C$404:$C$433)),ROW()-ROW(AM439)+1)),مسودة!AM404:'مسودة'!AM$433)),0))</f>
        <v/>
      </c>
      <c r="AN439" s="54"/>
      <c r="AO439" s="54"/>
      <c r="AP439" s="55"/>
      <c r="AQ439" s="49"/>
      <c r="AR439" s="49"/>
      <c r="AS439" s="49"/>
      <c r="AT439" s="49"/>
      <c r="AU439" s="103" t="str">
        <f>IFERROR(LOOKUP(2,1/((مسودة!$C$404:$C$433=C439)*(مسودة!$F$404:$F$433=F439)),مسودة!$AV$404:$AV$433),"")</f>
        <v/>
      </c>
    </row>
    <row r="440" spans="2:47" ht="28.5" customHeight="1" thickBot="1">
      <c r="B440" s="48"/>
      <c r="C440" s="99"/>
      <c r="D440" s="51"/>
      <c r="E440" s="51"/>
      <c r="F440" s="11" t="s">
        <v>31</v>
      </c>
      <c r="G440" s="39" t="str">
        <f t="array" ref="G440">IF($C$439="","",IFERROR(MAX(IF((ROW(مسودة!$C$404:$C$433)=SMALL(IF((ROW(مسودة!$C$404:$C$433)*(مسودة!$C$404:$C$433=$C$439)),ROW(مسودة!$C$404:$C$433)),ROW()-ROW(G440)+1)),مسودة!G405:'مسودة'!G$433)),0))</f>
        <v/>
      </c>
      <c r="H440" s="39" t="str">
        <f t="array" ref="H440">IF($C$439="","",IFERROR(MAX(IF((ROW(مسودة!$C$404:$C$433)=SMALL(IF((ROW(مسودة!$C$404:$C$433)*(مسودة!$C$404:$C$433=$C$439)),ROW(مسودة!$C$404:$C$433)),ROW()-ROW(H440)+1)),مسودة!H405:'مسودة'!H$433)),0))</f>
        <v/>
      </c>
      <c r="I440" s="39" t="str">
        <f t="array" ref="I440">IF($C$439="","",IFERROR(MAX(IF((ROW(مسودة!$C$404:$C$433)=SMALL(IF((ROW(مسودة!$C$404:$C$433)*(مسودة!$C$404:$C$433=$C$439)),ROW(مسودة!$C$404:$C$433)),ROW()-ROW(I440)+1)),مسودة!I405:'مسودة'!I$433)),0))</f>
        <v/>
      </c>
      <c r="J440" s="39" t="str">
        <f t="array" ref="J440">IF($C$439="","",IFERROR(MAX(IF((ROW(مسودة!$C$404:$C$433)=SMALL(IF((ROW(مسودة!$C$404:$C$433)*(مسودة!$C$404:$C$433=$C$439)),ROW(مسودة!$C$404:$C$433)),ROW()-ROW(J440)+1)),مسودة!J405:'مسودة'!J$433)),0))</f>
        <v/>
      </c>
      <c r="K440" s="39" t="str">
        <f t="array" ref="K440">IF($C$439="","",IFERROR(MAX(IF((ROW(مسودة!$C$404:$C$433)=SMALL(IF((ROW(مسودة!$C$404:$C$433)*(مسودة!$C$404:$C$433=$C$439)),ROW(مسودة!$C$404:$C$433)),ROW()-ROW(K440)+1)),مسودة!K405:'مسودة'!K$433)),0))</f>
        <v/>
      </c>
      <c r="L440" s="39" t="str">
        <f t="array" ref="L440">IF($C$439="","",IFERROR(MAX(IF((ROW(مسودة!$C$404:$C$433)=SMALL(IF((ROW(مسودة!$C$404:$C$433)*(مسودة!$C$404:$C$433=$C$439)),ROW(مسودة!$C$404:$C$433)),ROW()-ROW(L440)+1)),مسودة!L405:'مسودة'!L$433)),0))</f>
        <v/>
      </c>
      <c r="M440" s="39" t="str">
        <f t="array" ref="M440">IF($C$439="","",IFERROR(MAX(IF((ROW(مسودة!$C$404:$C$433)=SMALL(IF((ROW(مسودة!$C$404:$C$433)*(مسودة!$C$404:$C$433=$C$439)),ROW(مسودة!$C$404:$C$433)),ROW()-ROW(M440)+1)),مسودة!M405:'مسودة'!M$433)),0))</f>
        <v/>
      </c>
      <c r="N440" s="39" t="str">
        <f t="array" ref="N440">IF($C$439="","",IFERROR(MAX(IF((ROW(مسودة!$C$404:$C$433)=SMALL(IF((ROW(مسودة!$C$404:$C$433)*(مسودة!$C$404:$C$433=$C$439)),ROW(مسودة!$C$404:$C$433)),ROW()-ROW(N440)+1)),مسودة!N405:'مسودة'!N$433)),0))</f>
        <v/>
      </c>
      <c r="O440" s="39" t="str">
        <f t="array" ref="O440">IF($C$439="","",IFERROR(MAX(IF((ROW(مسودة!$C$404:$C$433)=SMALL(IF((ROW(مسودة!$C$404:$C$433)*(مسودة!$C$404:$C$433=$C$439)),ROW(مسودة!$C$404:$C$433)),ROW()-ROW(O440)+1)),مسودة!O405:'مسودة'!O$433)),0))</f>
        <v/>
      </c>
      <c r="P440" s="39" t="str">
        <f t="array" ref="P440">IF($C$439="","",IFERROR(MAX(IF((ROW(مسودة!$C$404:$C$433)=SMALL(IF((ROW(مسودة!$C$404:$C$433)*(مسودة!$C$404:$C$433=$C$439)),ROW(مسودة!$C$404:$C$433)),ROW()-ROW(P440)+1)),مسودة!P405:'مسودة'!P$433)),0))</f>
        <v/>
      </c>
      <c r="Q440" s="39" t="str">
        <f t="array" ref="Q440">IF($C$439="","",IFERROR(MAX(IF((ROW(مسودة!$C$404:$C$433)=SMALL(IF((ROW(مسودة!$C$404:$C$433)*(مسودة!$C$404:$C$433=$C$439)),ROW(مسودة!$C$404:$C$433)),ROW()-ROW(Q440)+1)),مسودة!Q405:'مسودة'!Q$433)),0))</f>
        <v/>
      </c>
      <c r="R440" s="39" t="str">
        <f t="array" ref="R440">IF($C$439="","",IFERROR(MAX(IF((ROW(مسودة!$C$404:$C$433)=SMALL(IF((ROW(مسودة!$C$404:$C$433)*(مسودة!$C$404:$C$433=$C$439)),ROW(مسودة!$C$404:$C$433)),ROW()-ROW(R440)+1)),مسودة!R405:'مسودة'!R$433)),0))</f>
        <v/>
      </c>
      <c r="S440" s="39" t="str">
        <f t="array" ref="S440">IF($C$439="","",IFERROR(MAX(IF((ROW(مسودة!$C$404:$C$433)=SMALL(IF((ROW(مسودة!$C$404:$C$433)*(مسودة!$C$404:$C$433=$C$439)),ROW(مسودة!$C$404:$C$433)),ROW()-ROW(S440)+1)),مسودة!S405:'مسودة'!S$433)),0))</f>
        <v/>
      </c>
      <c r="T440" s="39" t="str">
        <f t="array" ref="T440">IF($C$439="","",IFERROR(MAX(IF((ROW(مسودة!$C$404:$C$433)=SMALL(IF((ROW(مسودة!$C$404:$C$433)*(مسودة!$C$404:$C$433=$C$439)),ROW(مسودة!$C$404:$C$433)),ROW()-ROW(T440)+1)),مسودة!T405:'مسودة'!T$433)),0))</f>
        <v/>
      </c>
      <c r="U440" s="39" t="str">
        <f t="array" ref="U440">IF($C$439="","",IFERROR(MAX(IF((ROW(مسودة!$C$404:$C$433)=SMALL(IF((ROW(مسودة!$C$404:$C$433)*(مسودة!$C$404:$C$433=$C$439)),ROW(مسودة!$C$404:$C$433)),ROW()-ROW(U440)+1)),مسودة!U405:'مسودة'!U$433)),0))</f>
        <v/>
      </c>
      <c r="V440" s="39" t="str">
        <f t="array" ref="V440">IF($C$439="","",IFERROR(MAX(IF((ROW(مسودة!$C$404:$C$433)=SMALL(IF((ROW(مسودة!$C$404:$C$433)*(مسودة!$C$404:$C$433=$C$439)),ROW(مسودة!$C$404:$C$433)),ROW()-ROW(V440)+1)),مسودة!V405:'مسودة'!V$433)),0))</f>
        <v/>
      </c>
      <c r="W440" s="39" t="str">
        <f t="array" ref="W440">IF($C$439="","",IFERROR(MAX(IF((ROW(مسودة!$C$404:$C$433)=SMALL(IF((ROW(مسودة!$C$404:$C$433)*(مسودة!$C$404:$C$433=$C$439)),ROW(مسودة!$C$404:$C$433)),ROW()-ROW(W440)+1)),مسودة!W405:'مسودة'!W$433)),0))</f>
        <v/>
      </c>
      <c r="X440" s="39" t="str">
        <f t="array" ref="X440">IF($C$439="","",IFERROR(MAX(IF((ROW(مسودة!$C$404:$C$433)=SMALL(IF((ROW(مسودة!$C$404:$C$433)*(مسودة!$C$404:$C$433=$C$439)),ROW(مسودة!$C$404:$C$433)),ROW()-ROW(X440)+1)),مسودة!X405:'مسودة'!X$433)),0))</f>
        <v/>
      </c>
      <c r="Y440" s="39" t="str">
        <f t="array" ref="Y440">IF($C$439="","",IFERROR(MAX(IF((ROW(مسودة!$C$404:$C$433)=SMALL(IF((ROW(مسودة!$C$404:$C$433)*(مسودة!$C$404:$C$433=$C$439)),ROW(مسودة!$C$404:$C$433)),ROW()-ROW(Y440)+1)),مسودة!Y405:'مسودة'!Y$433)),0))</f>
        <v/>
      </c>
      <c r="Z440" s="39" t="str">
        <f t="array" ref="Z440">IF($C$439="","",IFERROR(MAX(IF((ROW(مسودة!$C$404:$C$433)=SMALL(IF((ROW(مسودة!$C$404:$C$433)*(مسودة!$C$404:$C$433=$C$439)),ROW(مسودة!$C$404:$C$433)),ROW()-ROW(Z440)+1)),مسودة!Z405:'مسودة'!Z$433)),0))</f>
        <v/>
      </c>
      <c r="AA440" s="39" t="str">
        <f t="array" ref="AA440">IF($C$439="","",IFERROR(MAX(IF((ROW(مسودة!$C$404:$C$433)=SMALL(IF((ROW(مسودة!$C$404:$C$433)*(مسودة!$C$404:$C$433=$C$439)),ROW(مسودة!$C$404:$C$433)),ROW()-ROW(AA440)+1)),مسودة!AA405:'مسودة'!AA$433)),0))</f>
        <v/>
      </c>
      <c r="AB440" s="39" t="str">
        <f t="array" ref="AB440">IF($C$439="","",IFERROR(MAX(IF((ROW(مسودة!$C$404:$C$433)=SMALL(IF((ROW(مسودة!$C$404:$C$433)*(مسودة!$C$404:$C$433=$C$439)),ROW(مسودة!$C$404:$C$433)),ROW()-ROW(AB440)+1)),مسودة!AB405:'مسودة'!AB$433)),0))</f>
        <v/>
      </c>
      <c r="AC440" s="39" t="str">
        <f t="array" ref="AC440">IF($C$439="","",IFERROR(MAX(IF((ROW(مسودة!$C$404:$C$433)=SMALL(IF((ROW(مسودة!$C$404:$C$433)*(مسودة!$C$404:$C$433=$C$439)),ROW(مسودة!$C$404:$C$433)),ROW()-ROW(AC440)+1)),مسودة!AC405:'مسودة'!AC$433)),0))</f>
        <v/>
      </c>
      <c r="AD440" s="39" t="str">
        <f t="array" ref="AD440">IF($C$439="","",IFERROR(MAX(IF((ROW(مسودة!$C$404:$C$433)=SMALL(IF((ROW(مسودة!$C$404:$C$433)*(مسودة!$C$404:$C$433=$C$439)),ROW(مسودة!$C$404:$C$433)),ROW()-ROW(AD440)+1)),مسودة!AD405:'مسودة'!AD$433)),0))</f>
        <v/>
      </c>
      <c r="AE440" s="39" t="str">
        <f t="array" ref="AE440">IF($C$439="","",IFERROR(MAX(IF((ROW(مسودة!$C$404:$C$433)=SMALL(IF((ROW(مسودة!$C$404:$C$433)*(مسودة!$C$404:$C$433=$C$439)),ROW(مسودة!$C$404:$C$433)),ROW()-ROW(AE440)+1)),مسودة!AE405:'مسودة'!AE$433)),0))</f>
        <v/>
      </c>
      <c r="AF440" s="39" t="str">
        <f t="array" ref="AF440">IF($C$439="","",IFERROR(MAX(IF((ROW(مسودة!$C$404:$C$433)=SMALL(IF((ROW(مسودة!$C$404:$C$433)*(مسودة!$C$404:$C$433=$C$439)),ROW(مسودة!$C$404:$C$433)),ROW()-ROW(AF440)+1)),مسودة!AF405:'مسودة'!AF$433)),0))</f>
        <v/>
      </c>
      <c r="AG440" s="39" t="str">
        <f t="array" ref="AG440">IF($C$439="","",IFERROR(MAX(IF((ROW(مسودة!$C$404:$C$433)=SMALL(IF((ROW(مسودة!$C$404:$C$433)*(مسودة!$C$404:$C$433=$C$439)),ROW(مسودة!$C$404:$C$433)),ROW()-ROW(AG440)+1)),مسودة!AG405:'مسودة'!AG$433)),0))</f>
        <v/>
      </c>
      <c r="AH440" s="39" t="str">
        <f t="array" ref="AH440">IF($C$439="","",IFERROR(MAX(IF((ROW(مسودة!$C$404:$C$433)=SMALL(IF((ROW(مسودة!$C$404:$C$433)*(مسودة!$C$404:$C$433=$C$439)),ROW(مسودة!$C$404:$C$433)),ROW()-ROW(AH440)+1)),مسودة!AH405:'مسودة'!AH$433)),0))</f>
        <v/>
      </c>
      <c r="AI440" s="39" t="str">
        <f t="array" ref="AI440">IF($C$439="","",IFERROR(MAX(IF((ROW(مسودة!$C$404:$C$433)=SMALL(IF((ROW(مسودة!$C$404:$C$433)*(مسودة!$C$404:$C$433=$C$439)),ROW(مسودة!$C$404:$C$433)),ROW()-ROW(AI440)+1)),مسودة!AI405:'مسودة'!AI$433)),0))</f>
        <v/>
      </c>
      <c r="AJ440" s="39" t="str">
        <f t="array" ref="AJ440">IF($C$439="","",IFERROR(MAX(IF((ROW(مسودة!$C$404:$C$433)=SMALL(IF((ROW(مسودة!$C$404:$C$433)*(مسودة!$C$404:$C$433=$C$439)),ROW(مسودة!$C$404:$C$433)),ROW()-ROW(AJ440)+1)),مسودة!AJ405:'مسودة'!AJ$433)),0))</f>
        <v/>
      </c>
      <c r="AK440" s="39" t="str">
        <f t="array" ref="AK440">IF($C$439="","",IFERROR(MAX(IF((ROW(مسودة!$C$404:$C$433)=SMALL(IF((ROW(مسودة!$C$404:$C$433)*(مسودة!$C$404:$C$433=$C$439)),ROW(مسودة!$C$404:$C$433)),ROW()-ROW(AK440)+1)),مسودة!AK405:'مسودة'!AK$433)),0))</f>
        <v/>
      </c>
      <c r="AL440" s="39" t="str">
        <f t="array" ref="AL440">IF($C$439="","",IFERROR(MAX(IF((ROW(مسودة!$C$404:$C$433)=SMALL(IF((ROW(مسودة!$C$404:$C$433)*(مسودة!$C$404:$C$433=$C$439)),ROW(مسودة!$C$404:$C$433)),ROW()-ROW(AL440)+1)),مسودة!AL405:'مسودة'!AL$433)),0))</f>
        <v/>
      </c>
      <c r="AM440" s="39" t="str">
        <f t="array" ref="AM440">IF($C$439="","",IFERROR(MAX(IF((ROW(مسودة!$C$404:$C$433)=SMALL(IF((ROW(مسودة!$C$404:$C$433)*(مسودة!$C$404:$C$433=$C$439)),ROW(مسودة!$C$404:$C$433)),ROW()-ROW(AM440)+1)),مسودة!AM405:'مسودة'!AM$433)),0))</f>
        <v/>
      </c>
      <c r="AN440" s="54"/>
      <c r="AO440" s="54"/>
      <c r="AP440" s="56"/>
      <c r="AQ440" s="49"/>
      <c r="AR440" s="49"/>
      <c r="AS440" s="49"/>
      <c r="AT440" s="49"/>
      <c r="AU440" s="104"/>
    </row>
    <row r="441" spans="2:47" ht="28.5" customHeight="1" thickBot="1">
      <c r="B441" s="48"/>
      <c r="C441" s="93"/>
      <c r="D441" s="51"/>
      <c r="E441" s="51"/>
      <c r="F441" s="14" t="s">
        <v>32</v>
      </c>
      <c r="G441" s="39" t="str">
        <f t="array" ref="G441">IF($C$439="","",IFERROR(MAX(IF((ROW(مسودة!$C$404:$C$433)=SMALL(IF((ROW(مسودة!$C$404:$C$433)*(مسودة!$C$404:$C$433=$C$439)),ROW(مسودة!$C$404:$C$433)),ROW()-ROW(G441)+1)),مسودة!G406:'مسودة'!G$433)),0))</f>
        <v/>
      </c>
      <c r="H441" s="39" t="str">
        <f t="array" ref="H441">IF($C$439="","",IFERROR(MAX(IF((ROW(مسودة!$C$404:$C$433)=SMALL(IF((ROW(مسودة!$C$404:$C$433)*(مسودة!$C$404:$C$433=$C$439)),ROW(مسودة!$C$404:$C$433)),ROW()-ROW(H441)+1)),مسودة!H406:'مسودة'!H$433)),0))</f>
        <v/>
      </c>
      <c r="I441" s="39" t="str">
        <f t="array" ref="I441">IF($C$439="","",IFERROR(MAX(IF((ROW(مسودة!$C$404:$C$433)=SMALL(IF((ROW(مسودة!$C$404:$C$433)*(مسودة!$C$404:$C$433=$C$439)),ROW(مسودة!$C$404:$C$433)),ROW()-ROW(I441)+1)),مسودة!I406:'مسودة'!I$433)),0))</f>
        <v/>
      </c>
      <c r="J441" s="39" t="str">
        <f t="array" ref="J441">IF($C$439="","",IFERROR(MAX(IF((ROW(مسودة!$C$404:$C$433)=SMALL(IF((ROW(مسودة!$C$404:$C$433)*(مسودة!$C$404:$C$433=$C$439)),ROW(مسودة!$C$404:$C$433)),ROW()-ROW(J441)+1)),مسودة!J406:'مسودة'!J$433)),0))</f>
        <v/>
      </c>
      <c r="K441" s="39" t="str">
        <f t="array" ref="K441">IF($C$439="","",IFERROR(MAX(IF((ROW(مسودة!$C$404:$C$433)=SMALL(IF((ROW(مسودة!$C$404:$C$433)*(مسودة!$C$404:$C$433=$C$439)),ROW(مسودة!$C$404:$C$433)),ROW()-ROW(K441)+1)),مسودة!K406:'مسودة'!K$433)),0))</f>
        <v/>
      </c>
      <c r="L441" s="39" t="str">
        <f t="array" ref="L441">IF($C$439="","",IFERROR(MAX(IF((ROW(مسودة!$C$404:$C$433)=SMALL(IF((ROW(مسودة!$C$404:$C$433)*(مسودة!$C$404:$C$433=$C$439)),ROW(مسودة!$C$404:$C$433)),ROW()-ROW(L441)+1)),مسودة!L406:'مسودة'!L$433)),0))</f>
        <v/>
      </c>
      <c r="M441" s="39" t="str">
        <f t="array" ref="M441">IF($C$439="","",IFERROR(MAX(IF((ROW(مسودة!$C$404:$C$433)=SMALL(IF((ROW(مسودة!$C$404:$C$433)*(مسودة!$C$404:$C$433=$C$439)),ROW(مسودة!$C$404:$C$433)),ROW()-ROW(M441)+1)),مسودة!M406:'مسودة'!M$433)),0))</f>
        <v/>
      </c>
      <c r="N441" s="39" t="str">
        <f t="array" ref="N441">IF($C$439="","",IFERROR(MAX(IF((ROW(مسودة!$C$404:$C$433)=SMALL(IF((ROW(مسودة!$C$404:$C$433)*(مسودة!$C$404:$C$433=$C$439)),ROW(مسودة!$C$404:$C$433)),ROW()-ROW(N441)+1)),مسودة!N406:'مسودة'!N$433)),0))</f>
        <v/>
      </c>
      <c r="O441" s="39" t="str">
        <f t="array" ref="O441">IF($C$439="","",IFERROR(MAX(IF((ROW(مسودة!$C$404:$C$433)=SMALL(IF((ROW(مسودة!$C$404:$C$433)*(مسودة!$C$404:$C$433=$C$439)),ROW(مسودة!$C$404:$C$433)),ROW()-ROW(O441)+1)),مسودة!O406:'مسودة'!O$433)),0))</f>
        <v/>
      </c>
      <c r="P441" s="39" t="str">
        <f t="array" ref="P441">IF($C$439="","",IFERROR(MAX(IF((ROW(مسودة!$C$404:$C$433)=SMALL(IF((ROW(مسودة!$C$404:$C$433)*(مسودة!$C$404:$C$433=$C$439)),ROW(مسودة!$C$404:$C$433)),ROW()-ROW(P441)+1)),مسودة!P406:'مسودة'!P$433)),0))</f>
        <v/>
      </c>
      <c r="Q441" s="39" t="str">
        <f t="array" ref="Q441">IF($C$439="","",IFERROR(MAX(IF((ROW(مسودة!$C$404:$C$433)=SMALL(IF((ROW(مسودة!$C$404:$C$433)*(مسودة!$C$404:$C$433=$C$439)),ROW(مسودة!$C$404:$C$433)),ROW()-ROW(Q441)+1)),مسودة!Q406:'مسودة'!Q$433)),0))</f>
        <v/>
      </c>
      <c r="R441" s="39" t="str">
        <f t="array" ref="R441">IF($C$439="","",IFERROR(MAX(IF((ROW(مسودة!$C$404:$C$433)=SMALL(IF((ROW(مسودة!$C$404:$C$433)*(مسودة!$C$404:$C$433=$C$439)),ROW(مسودة!$C$404:$C$433)),ROW()-ROW(R441)+1)),مسودة!R406:'مسودة'!R$433)),0))</f>
        <v/>
      </c>
      <c r="S441" s="39" t="str">
        <f t="array" ref="S441">IF($C$439="","",IFERROR(MAX(IF((ROW(مسودة!$C$404:$C$433)=SMALL(IF((ROW(مسودة!$C$404:$C$433)*(مسودة!$C$404:$C$433=$C$439)),ROW(مسودة!$C$404:$C$433)),ROW()-ROW(S441)+1)),مسودة!S406:'مسودة'!S$433)),0))</f>
        <v/>
      </c>
      <c r="T441" s="39" t="str">
        <f t="array" ref="T441">IF($C$439="","",IFERROR(MAX(IF((ROW(مسودة!$C$404:$C$433)=SMALL(IF((ROW(مسودة!$C$404:$C$433)*(مسودة!$C$404:$C$433=$C$439)),ROW(مسودة!$C$404:$C$433)),ROW()-ROW(T441)+1)),مسودة!T406:'مسودة'!T$433)),0))</f>
        <v/>
      </c>
      <c r="U441" s="39" t="str">
        <f t="array" ref="U441">IF($C$439="","",IFERROR(MAX(IF((ROW(مسودة!$C$404:$C$433)=SMALL(IF((ROW(مسودة!$C$404:$C$433)*(مسودة!$C$404:$C$433=$C$439)),ROW(مسودة!$C$404:$C$433)),ROW()-ROW(U441)+1)),مسودة!U406:'مسودة'!U$433)),0))</f>
        <v/>
      </c>
      <c r="V441" s="39" t="str">
        <f t="array" ref="V441">IF($C$439="","",IFERROR(MAX(IF((ROW(مسودة!$C$404:$C$433)=SMALL(IF((ROW(مسودة!$C$404:$C$433)*(مسودة!$C$404:$C$433=$C$439)),ROW(مسودة!$C$404:$C$433)),ROW()-ROW(V441)+1)),مسودة!V406:'مسودة'!V$433)),0))</f>
        <v/>
      </c>
      <c r="W441" s="39" t="str">
        <f t="array" ref="W441">IF($C$439="","",IFERROR(MAX(IF((ROW(مسودة!$C$404:$C$433)=SMALL(IF((ROW(مسودة!$C$404:$C$433)*(مسودة!$C$404:$C$433=$C$439)),ROW(مسودة!$C$404:$C$433)),ROW()-ROW(W441)+1)),مسودة!W406:'مسودة'!W$433)),0))</f>
        <v/>
      </c>
      <c r="X441" s="39" t="str">
        <f t="array" ref="X441">IF($C$439="","",IFERROR(MAX(IF((ROW(مسودة!$C$404:$C$433)=SMALL(IF((ROW(مسودة!$C$404:$C$433)*(مسودة!$C$404:$C$433=$C$439)),ROW(مسودة!$C$404:$C$433)),ROW()-ROW(X441)+1)),مسودة!X406:'مسودة'!X$433)),0))</f>
        <v/>
      </c>
      <c r="Y441" s="39" t="str">
        <f t="array" ref="Y441">IF($C$439="","",IFERROR(MAX(IF((ROW(مسودة!$C$404:$C$433)=SMALL(IF((ROW(مسودة!$C$404:$C$433)*(مسودة!$C$404:$C$433=$C$439)),ROW(مسودة!$C$404:$C$433)),ROW()-ROW(Y441)+1)),مسودة!Y406:'مسودة'!Y$433)),0))</f>
        <v/>
      </c>
      <c r="Z441" s="39" t="str">
        <f t="array" ref="Z441">IF($C$439="","",IFERROR(MAX(IF((ROW(مسودة!$C$404:$C$433)=SMALL(IF((ROW(مسودة!$C$404:$C$433)*(مسودة!$C$404:$C$433=$C$439)),ROW(مسودة!$C$404:$C$433)),ROW()-ROW(Z441)+1)),مسودة!Z406:'مسودة'!Z$433)),0))</f>
        <v/>
      </c>
      <c r="AA441" s="39" t="str">
        <f t="array" ref="AA441">IF($C$439="","",IFERROR(MAX(IF((ROW(مسودة!$C$404:$C$433)=SMALL(IF((ROW(مسودة!$C$404:$C$433)*(مسودة!$C$404:$C$433=$C$439)),ROW(مسودة!$C$404:$C$433)),ROW()-ROW(AA441)+1)),مسودة!AA406:'مسودة'!AA$433)),0))</f>
        <v/>
      </c>
      <c r="AB441" s="39" t="str">
        <f t="array" ref="AB441">IF($C$439="","",IFERROR(MAX(IF((ROW(مسودة!$C$404:$C$433)=SMALL(IF((ROW(مسودة!$C$404:$C$433)*(مسودة!$C$404:$C$433=$C$439)),ROW(مسودة!$C$404:$C$433)),ROW()-ROW(AB441)+1)),مسودة!AB406:'مسودة'!AB$433)),0))</f>
        <v/>
      </c>
      <c r="AC441" s="39" t="str">
        <f t="array" ref="AC441">IF($C$439="","",IFERROR(MAX(IF((ROW(مسودة!$C$404:$C$433)=SMALL(IF((ROW(مسودة!$C$404:$C$433)*(مسودة!$C$404:$C$433=$C$439)),ROW(مسودة!$C$404:$C$433)),ROW()-ROW(AC441)+1)),مسودة!AC406:'مسودة'!AC$433)),0))</f>
        <v/>
      </c>
      <c r="AD441" s="39" t="str">
        <f t="array" ref="AD441">IF($C$439="","",IFERROR(MAX(IF((ROW(مسودة!$C$404:$C$433)=SMALL(IF((ROW(مسودة!$C$404:$C$433)*(مسودة!$C$404:$C$433=$C$439)),ROW(مسودة!$C$404:$C$433)),ROW()-ROW(AD441)+1)),مسودة!AD406:'مسودة'!AD$433)),0))</f>
        <v/>
      </c>
      <c r="AE441" s="39" t="str">
        <f t="array" ref="AE441">IF($C$439="","",IFERROR(MAX(IF((ROW(مسودة!$C$404:$C$433)=SMALL(IF((ROW(مسودة!$C$404:$C$433)*(مسودة!$C$404:$C$433=$C$439)),ROW(مسودة!$C$404:$C$433)),ROW()-ROW(AE441)+1)),مسودة!AE406:'مسودة'!AE$433)),0))</f>
        <v/>
      </c>
      <c r="AF441" s="39" t="str">
        <f t="array" ref="AF441">IF($C$439="","",IFERROR(MAX(IF((ROW(مسودة!$C$404:$C$433)=SMALL(IF((ROW(مسودة!$C$404:$C$433)*(مسودة!$C$404:$C$433=$C$439)),ROW(مسودة!$C$404:$C$433)),ROW()-ROW(AF441)+1)),مسودة!AF406:'مسودة'!AF$433)),0))</f>
        <v/>
      </c>
      <c r="AG441" s="39" t="str">
        <f t="array" ref="AG441">IF($C$439="","",IFERROR(MAX(IF((ROW(مسودة!$C$404:$C$433)=SMALL(IF((ROW(مسودة!$C$404:$C$433)*(مسودة!$C$404:$C$433=$C$439)),ROW(مسودة!$C$404:$C$433)),ROW()-ROW(AG441)+1)),مسودة!AG406:'مسودة'!AG$433)),0))</f>
        <v/>
      </c>
      <c r="AH441" s="39" t="str">
        <f t="array" ref="AH441">IF($C$439="","",IFERROR(MAX(IF((ROW(مسودة!$C$404:$C$433)=SMALL(IF((ROW(مسودة!$C$404:$C$433)*(مسودة!$C$404:$C$433=$C$439)),ROW(مسودة!$C$404:$C$433)),ROW()-ROW(AH441)+1)),مسودة!AH406:'مسودة'!AH$433)),0))</f>
        <v/>
      </c>
      <c r="AI441" s="39" t="str">
        <f t="array" ref="AI441">IF($C$439="","",IFERROR(MAX(IF((ROW(مسودة!$C$404:$C$433)=SMALL(IF((ROW(مسودة!$C$404:$C$433)*(مسودة!$C$404:$C$433=$C$439)),ROW(مسودة!$C$404:$C$433)),ROW()-ROW(AI441)+1)),مسودة!AI406:'مسودة'!AI$433)),0))</f>
        <v/>
      </c>
      <c r="AJ441" s="39" t="str">
        <f t="array" ref="AJ441">IF($C$439="","",IFERROR(MAX(IF((ROW(مسودة!$C$404:$C$433)=SMALL(IF((ROW(مسودة!$C$404:$C$433)*(مسودة!$C$404:$C$433=$C$439)),ROW(مسودة!$C$404:$C$433)),ROW()-ROW(AJ441)+1)),مسودة!AJ406:'مسودة'!AJ$433)),0))</f>
        <v/>
      </c>
      <c r="AK441" s="39" t="str">
        <f t="array" ref="AK441">IF($C$439="","",IFERROR(MAX(IF((ROW(مسودة!$C$404:$C$433)=SMALL(IF((ROW(مسودة!$C$404:$C$433)*(مسودة!$C$404:$C$433=$C$439)),ROW(مسودة!$C$404:$C$433)),ROW()-ROW(AK441)+1)),مسودة!AK406:'مسودة'!AK$433)),0))</f>
        <v/>
      </c>
      <c r="AL441" s="39" t="str">
        <f t="array" ref="AL441">IF($C$439="","",IFERROR(MAX(IF((ROW(مسودة!$C$404:$C$433)=SMALL(IF((ROW(مسودة!$C$404:$C$433)*(مسودة!$C$404:$C$433=$C$439)),ROW(مسودة!$C$404:$C$433)),ROW()-ROW(AL441)+1)),مسودة!AL406:'مسودة'!AL$433)),0))</f>
        <v/>
      </c>
      <c r="AM441" s="39" t="str">
        <f t="array" ref="AM441">IF($C$439="","",IFERROR(MAX(IF((ROW(مسودة!$C$404:$C$433)=SMALL(IF((ROW(مسودة!$C$404:$C$433)*(مسودة!$C$404:$C$433=$C$439)),ROW(مسودة!$C$404:$C$433)),ROW()-ROW(AM441)+1)),مسودة!AM406:'مسودة'!AM$433)),0))</f>
        <v/>
      </c>
      <c r="AN441" s="39" t="str">
        <f t="array" ref="AN441">IF($C$439="","",IFERROR(MAX(IF((ROW(مسودة!$C$404:$C$433)=SMALL(IF((ROW(مسودة!$C$404:$C$433)*(مسودة!$C$404:$C$433=$C$439)),ROW(مسودة!$C$404:$C$433)),ROW()-ROW(AN441)+1)),مسودة!AN406:AN$433)),0))</f>
        <v/>
      </c>
      <c r="AO441" s="39" t="str">
        <f t="array" ref="AO441">IF($C$439="","",IFERROR(MAX(IF((ROW(مسودة!$C$404:$C$433)=SMALL(IF((ROW(مسودة!$C$404:$C$433)*(مسودة!$C$404:$C$433=$C$439)),ROW(مسودة!$C$404:$C$433)),ROW()-ROW(AO441)+1)),مسودة!AO406:AO$433)),0))</f>
        <v/>
      </c>
      <c r="AP441" s="39" t="str">
        <f>IF(AO441&lt;50,"   ",IF(AO441&lt;65,"مقبول",IF(AO441&lt;75,"جيد",IF(AO441&lt;85,"جيدجداً",IF(AO441&lt;=100,"ممتاز","")))))</f>
        <v/>
      </c>
      <c r="AQ441" s="57"/>
      <c r="AR441" s="57"/>
      <c r="AS441" s="57"/>
      <c r="AT441" s="57"/>
      <c r="AU441" s="105"/>
    </row>
    <row r="446" spans="2:47" ht="26.25">
      <c r="C446" s="16"/>
      <c r="D446" s="17" t="s">
        <v>33</v>
      </c>
      <c r="E446" s="17"/>
      <c r="F446" s="17"/>
      <c r="G446" s="17"/>
      <c r="H446" s="17"/>
      <c r="I446" s="17"/>
      <c r="J446" s="16"/>
      <c r="K446" s="16"/>
      <c r="L446" s="16"/>
      <c r="M446" s="18" t="s">
        <v>34</v>
      </c>
      <c r="N446" s="18" t="s">
        <v>35</v>
      </c>
      <c r="O446" s="18"/>
      <c r="P446" s="18"/>
      <c r="Q446" s="18"/>
      <c r="R446" s="18"/>
      <c r="S446" s="18"/>
      <c r="T446" s="18"/>
      <c r="U446" s="18"/>
      <c r="V446" s="18"/>
      <c r="W446" s="19"/>
      <c r="X446" s="19"/>
      <c r="Y446" s="19"/>
    </row>
    <row r="447" spans="2:47" ht="26.25">
      <c r="C447" s="19"/>
      <c r="D447" s="20" t="s">
        <v>36</v>
      </c>
      <c r="E447" s="18" t="s">
        <v>37</v>
      </c>
      <c r="F447" s="18"/>
      <c r="G447" s="18"/>
      <c r="H447" s="18"/>
      <c r="I447" s="18"/>
      <c r="J447" s="19"/>
      <c r="K447" s="19"/>
      <c r="L447" s="19"/>
      <c r="M447" s="18" t="s">
        <v>34</v>
      </c>
      <c r="N447" s="18" t="s">
        <v>38</v>
      </c>
      <c r="O447" s="18"/>
      <c r="P447" s="18"/>
      <c r="Q447" s="18"/>
      <c r="R447" s="18"/>
      <c r="S447" s="18"/>
      <c r="T447" s="18"/>
      <c r="U447" s="18"/>
      <c r="V447" s="18"/>
      <c r="W447" s="19"/>
      <c r="X447" s="19"/>
      <c r="Y447" s="19"/>
    </row>
    <row r="450" spans="2:47" ht="60">
      <c r="B450" s="96"/>
      <c r="C450" s="96"/>
      <c r="D450" s="96"/>
      <c r="E450" s="96"/>
      <c r="F450" s="80" t="s">
        <v>0</v>
      </c>
      <c r="G450" s="80"/>
      <c r="H450" s="80"/>
      <c r="I450" s="80"/>
      <c r="J450" s="80"/>
      <c r="K450" s="80"/>
      <c r="L450" s="80"/>
      <c r="M450" s="80"/>
      <c r="N450" s="80"/>
      <c r="O450" s="80"/>
      <c r="P450" s="80"/>
      <c r="Q450" s="80"/>
      <c r="R450" s="80"/>
      <c r="S450" s="80"/>
      <c r="T450" s="80"/>
      <c r="U450" s="80"/>
      <c r="V450" s="80"/>
      <c r="W450" s="80"/>
      <c r="X450" s="80"/>
      <c r="Y450" s="80"/>
      <c r="Z450" s="80"/>
      <c r="AA450" s="80"/>
      <c r="AB450" s="80"/>
      <c r="AC450" s="80"/>
      <c r="AD450" s="80"/>
      <c r="AE450" s="80"/>
      <c r="AF450" s="1"/>
      <c r="AG450" s="1"/>
      <c r="AH450" s="1"/>
      <c r="AI450" s="1"/>
      <c r="AJ450" s="1"/>
      <c r="AK450" s="1"/>
      <c r="AL450" s="1"/>
      <c r="AM450" s="1"/>
      <c r="AN450" s="1"/>
      <c r="AO450" s="1"/>
      <c r="AP450" s="1"/>
      <c r="AQ450" s="1"/>
      <c r="AR450" s="1"/>
      <c r="AS450" s="1"/>
      <c r="AT450" s="2"/>
      <c r="AU450" s="2"/>
    </row>
    <row r="451" spans="2:47" ht="35.25">
      <c r="B451" s="4" t="s">
        <v>1</v>
      </c>
      <c r="C451" s="97"/>
      <c r="D451" s="97"/>
      <c r="E451" s="3"/>
      <c r="F451" s="3"/>
      <c r="G451" s="3"/>
      <c r="H451" s="2"/>
      <c r="I451" s="2"/>
      <c r="J451" s="2"/>
      <c r="K451" s="2"/>
      <c r="L451" s="2"/>
      <c r="M451" s="2"/>
      <c r="N451" s="2"/>
      <c r="O451" s="3"/>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6"/>
      <c r="AO451" s="6"/>
      <c r="AP451" s="1"/>
      <c r="AQ451" s="5"/>
      <c r="AR451" s="5"/>
      <c r="AS451" s="5"/>
      <c r="AT451" s="5"/>
      <c r="AU451" s="2"/>
    </row>
    <row r="452" spans="2:47" ht="15.75" thickBot="1">
      <c r="AR452" s="7"/>
    </row>
    <row r="453" spans="2:47" ht="36.75" customHeight="1" thickTop="1" thickBot="1">
      <c r="B453" s="81" t="s">
        <v>2</v>
      </c>
      <c r="C453" s="84" t="s">
        <v>3</v>
      </c>
      <c r="D453" s="87" t="s">
        <v>4</v>
      </c>
      <c r="E453" s="90" t="s">
        <v>5</v>
      </c>
      <c r="F453" s="24" t="s">
        <v>6</v>
      </c>
      <c r="G453" s="63" t="s">
        <v>7</v>
      </c>
      <c r="H453" s="64"/>
      <c r="I453" s="65"/>
      <c r="J453" s="63" t="s">
        <v>8</v>
      </c>
      <c r="K453" s="64"/>
      <c r="L453" s="65"/>
      <c r="M453" s="63" t="s">
        <v>9</v>
      </c>
      <c r="N453" s="64"/>
      <c r="O453" s="65"/>
      <c r="P453" s="63" t="s">
        <v>10</v>
      </c>
      <c r="Q453" s="64"/>
      <c r="R453" s="65"/>
      <c r="S453" s="63" t="s">
        <v>11</v>
      </c>
      <c r="T453" s="64"/>
      <c r="U453" s="65"/>
      <c r="V453" s="63" t="s">
        <v>12</v>
      </c>
      <c r="W453" s="64"/>
      <c r="X453" s="65"/>
      <c r="Y453" s="63" t="s">
        <v>13</v>
      </c>
      <c r="Z453" s="64"/>
      <c r="AA453" s="65"/>
      <c r="AB453" s="63" t="s">
        <v>14</v>
      </c>
      <c r="AC453" s="64"/>
      <c r="AD453" s="65"/>
      <c r="AE453" s="63" t="s">
        <v>15</v>
      </c>
      <c r="AF453" s="64"/>
      <c r="AG453" s="65"/>
      <c r="AH453" s="63" t="s">
        <v>16</v>
      </c>
      <c r="AI453" s="64"/>
      <c r="AJ453" s="65"/>
      <c r="AK453" s="63" t="s">
        <v>17</v>
      </c>
      <c r="AL453" s="64"/>
      <c r="AM453" s="65"/>
      <c r="AN453" s="66" t="s">
        <v>18</v>
      </c>
      <c r="AO453" s="66" t="s">
        <v>19</v>
      </c>
      <c r="AP453" s="66" t="s">
        <v>20</v>
      </c>
      <c r="AQ453" s="69" t="s">
        <v>21</v>
      </c>
      <c r="AR453" s="70"/>
      <c r="AS453" s="69" t="s">
        <v>22</v>
      </c>
      <c r="AT453" s="70"/>
      <c r="AU453" s="73" t="s">
        <v>23</v>
      </c>
    </row>
    <row r="454" spans="2:47" ht="187.5" customHeight="1" thickBot="1">
      <c r="B454" s="82"/>
      <c r="C454" s="85"/>
      <c r="D454" s="88"/>
      <c r="E454" s="91"/>
      <c r="F454" s="8" t="s">
        <v>24</v>
      </c>
      <c r="G454" s="8" t="s">
        <v>25</v>
      </c>
      <c r="H454" s="8" t="s">
        <v>26</v>
      </c>
      <c r="I454" s="8" t="s">
        <v>27</v>
      </c>
      <c r="J454" s="8" t="s">
        <v>25</v>
      </c>
      <c r="K454" s="8" t="s">
        <v>26</v>
      </c>
      <c r="L454" s="8" t="s">
        <v>27</v>
      </c>
      <c r="M454" s="8" t="s">
        <v>25</v>
      </c>
      <c r="N454" s="8" t="s">
        <v>26</v>
      </c>
      <c r="O454" s="8" t="s">
        <v>27</v>
      </c>
      <c r="P454" s="8" t="s">
        <v>25</v>
      </c>
      <c r="Q454" s="8" t="s">
        <v>26</v>
      </c>
      <c r="R454" s="8" t="s">
        <v>27</v>
      </c>
      <c r="S454" s="8" t="s">
        <v>25</v>
      </c>
      <c r="T454" s="8" t="s">
        <v>26</v>
      </c>
      <c r="U454" s="8" t="s">
        <v>27</v>
      </c>
      <c r="V454" s="8" t="s">
        <v>25</v>
      </c>
      <c r="W454" s="8" t="s">
        <v>26</v>
      </c>
      <c r="X454" s="8" t="s">
        <v>27</v>
      </c>
      <c r="Y454" s="8" t="s">
        <v>25</v>
      </c>
      <c r="Z454" s="8" t="s">
        <v>26</v>
      </c>
      <c r="AA454" s="8" t="s">
        <v>27</v>
      </c>
      <c r="AB454" s="8" t="s">
        <v>25</v>
      </c>
      <c r="AC454" s="8" t="s">
        <v>26</v>
      </c>
      <c r="AD454" s="8" t="s">
        <v>27</v>
      </c>
      <c r="AE454" s="8" t="s">
        <v>25</v>
      </c>
      <c r="AF454" s="8" t="s">
        <v>26</v>
      </c>
      <c r="AG454" s="8" t="s">
        <v>27</v>
      </c>
      <c r="AH454" s="8" t="s">
        <v>25</v>
      </c>
      <c r="AI454" s="8" t="s">
        <v>26</v>
      </c>
      <c r="AJ454" s="8" t="s">
        <v>27</v>
      </c>
      <c r="AK454" s="8" t="s">
        <v>25</v>
      </c>
      <c r="AL454" s="8" t="s">
        <v>26</v>
      </c>
      <c r="AM454" s="8" t="s">
        <v>27</v>
      </c>
      <c r="AN454" s="67"/>
      <c r="AO454" s="67"/>
      <c r="AP454" s="67"/>
      <c r="AQ454" s="71"/>
      <c r="AR454" s="72"/>
      <c r="AS454" s="71"/>
      <c r="AT454" s="72"/>
      <c r="AU454" s="74"/>
    </row>
    <row r="455" spans="2:47" ht="28.5" customHeight="1" thickBot="1">
      <c r="B455" s="82"/>
      <c r="C455" s="85"/>
      <c r="D455" s="88"/>
      <c r="E455" s="91"/>
      <c r="F455" s="25" t="s">
        <v>28</v>
      </c>
      <c r="G455" s="9">
        <v>30</v>
      </c>
      <c r="H455" s="9">
        <v>56</v>
      </c>
      <c r="I455" s="9">
        <v>100</v>
      </c>
      <c r="J455" s="9">
        <v>30</v>
      </c>
      <c r="K455" s="9">
        <v>56</v>
      </c>
      <c r="L455" s="9">
        <v>100</v>
      </c>
      <c r="M455" s="9">
        <v>30</v>
      </c>
      <c r="N455" s="9">
        <v>56</v>
      </c>
      <c r="O455" s="9">
        <v>100</v>
      </c>
      <c r="P455" s="9">
        <v>24</v>
      </c>
      <c r="Q455" s="9">
        <v>29</v>
      </c>
      <c r="R455" s="9">
        <v>60</v>
      </c>
      <c r="S455" s="9">
        <v>24</v>
      </c>
      <c r="T455" s="9">
        <v>29</v>
      </c>
      <c r="U455" s="9">
        <v>60</v>
      </c>
      <c r="V455" s="9">
        <v>24</v>
      </c>
      <c r="W455" s="9">
        <v>29</v>
      </c>
      <c r="X455" s="9">
        <v>60</v>
      </c>
      <c r="Y455" s="9">
        <v>12</v>
      </c>
      <c r="Z455" s="9">
        <v>22</v>
      </c>
      <c r="AA455" s="9">
        <v>40</v>
      </c>
      <c r="AB455" s="9">
        <v>16</v>
      </c>
      <c r="AC455" s="9">
        <v>19</v>
      </c>
      <c r="AD455" s="9">
        <v>40</v>
      </c>
      <c r="AE455" s="9">
        <v>12</v>
      </c>
      <c r="AF455" s="9">
        <v>22</v>
      </c>
      <c r="AG455" s="9">
        <v>40</v>
      </c>
      <c r="AH455" s="9">
        <v>12</v>
      </c>
      <c r="AI455" s="9">
        <v>22</v>
      </c>
      <c r="AJ455" s="9">
        <v>40</v>
      </c>
      <c r="AK455" s="9">
        <v>6</v>
      </c>
      <c r="AL455" s="9">
        <v>11</v>
      </c>
      <c r="AM455" s="9">
        <v>20</v>
      </c>
      <c r="AN455" s="67"/>
      <c r="AO455" s="67"/>
      <c r="AP455" s="67"/>
      <c r="AQ455" s="76" t="s">
        <v>20</v>
      </c>
      <c r="AR455" s="77"/>
      <c r="AS455" s="78" t="s">
        <v>20</v>
      </c>
      <c r="AT455" s="79"/>
      <c r="AU455" s="75"/>
    </row>
    <row r="456" spans="2:47" ht="28.5" customHeight="1" thickBot="1">
      <c r="B456" s="83"/>
      <c r="C456" s="86"/>
      <c r="D456" s="89"/>
      <c r="E456" s="92"/>
      <c r="F456" s="25" t="s">
        <v>29</v>
      </c>
      <c r="G456" s="9">
        <v>60</v>
      </c>
      <c r="H456" s="9">
        <v>140</v>
      </c>
      <c r="I456" s="9">
        <v>200</v>
      </c>
      <c r="J456" s="9">
        <v>60</v>
      </c>
      <c r="K456" s="9">
        <v>140</v>
      </c>
      <c r="L456" s="9">
        <v>200</v>
      </c>
      <c r="M456" s="9">
        <v>60</v>
      </c>
      <c r="N456" s="9">
        <v>140</v>
      </c>
      <c r="O456" s="9">
        <v>200</v>
      </c>
      <c r="P456" s="9">
        <v>48</v>
      </c>
      <c r="Q456" s="9">
        <v>72</v>
      </c>
      <c r="R456" s="9">
        <v>120</v>
      </c>
      <c r="S456" s="9">
        <v>48</v>
      </c>
      <c r="T456" s="9">
        <v>72</v>
      </c>
      <c r="U456" s="9">
        <v>120</v>
      </c>
      <c r="V456" s="9">
        <v>48</v>
      </c>
      <c r="W456" s="9">
        <v>72</v>
      </c>
      <c r="X456" s="9">
        <v>120</v>
      </c>
      <c r="Y456" s="9">
        <v>24</v>
      </c>
      <c r="Z456" s="9">
        <v>56</v>
      </c>
      <c r="AA456" s="9">
        <v>80</v>
      </c>
      <c r="AB456" s="9">
        <v>32</v>
      </c>
      <c r="AC456" s="9">
        <v>48</v>
      </c>
      <c r="AD456" s="9">
        <v>80</v>
      </c>
      <c r="AE456" s="9">
        <v>24</v>
      </c>
      <c r="AF456" s="9">
        <v>56</v>
      </c>
      <c r="AG456" s="9">
        <v>80</v>
      </c>
      <c r="AH456" s="9">
        <v>24</v>
      </c>
      <c r="AI456" s="9">
        <v>56</v>
      </c>
      <c r="AJ456" s="9">
        <v>80</v>
      </c>
      <c r="AK456" s="9">
        <v>12</v>
      </c>
      <c r="AL456" s="9">
        <v>28</v>
      </c>
      <c r="AM456" s="9">
        <v>40</v>
      </c>
      <c r="AN456" s="68"/>
      <c r="AO456" s="68"/>
      <c r="AP456" s="68"/>
      <c r="AQ456" s="78"/>
      <c r="AR456" s="79"/>
      <c r="AS456" s="78"/>
      <c r="AT456" s="79"/>
      <c r="AU456" s="75"/>
    </row>
    <row r="457" spans="2:47" ht="28.5" customHeight="1" thickBot="1">
      <c r="B457" s="48">
        <f>B439+1</f>
        <v>101</v>
      </c>
      <c r="C457" s="98">
        <f t="array" ref="C457">IF(ISERROR(INDEX(مسودة!$C$448:$AV$477,SMALL(IF((مسودة!$AV$448:$AV$477="ناجح"),ROW(مسودة!$C$448:$AV$477)-MIN(ROW(مسودة!$C$448:$AV$477))+1,""),ROW(A1)),COLUMN(A1))),"",INDEX(مسودة!$C$448:$AV$477,SMALL(IF((مسودة!$AV$448:$AV$477="ناجح"),ROW(مسودة!$C$448:$AV$477)-MIN(ROW(مسودة!$C$448:$AV$477))+1,""),ROW(A1)),COLUMN(A1)))</f>
        <v>711</v>
      </c>
      <c r="D457" s="95" t="str">
        <f>IF(C457&lt;&gt;"",VLOOKUP(C457,مسودة!$C$448:$D$477,2,0),"")</f>
        <v xml:space="preserve">تيمور  محمد </v>
      </c>
      <c r="E457" s="95">
        <f>IF(C457&lt;&gt;"",VLOOKUP(C457,مسودة!$C$448:$E$477,3,0),"")</f>
        <v>313</v>
      </c>
      <c r="F457" s="11" t="s">
        <v>30</v>
      </c>
      <c r="G457" s="39">
        <f t="array" ref="G457">IF($C$457="","",IFERROR(MAX(IF((ROW(مسودة!$C$448:$C$477)=SMALL(IF((ROW(مسودة!$C$448:$C$477)*(مسودة!$C$448:$C$477=$C$457)),ROW(مسودة!$C$448:$C$477)),ROW()-ROW(G457)+1)),مسودة!G448:'مسودة'!G$477)),0))</f>
        <v>18</v>
      </c>
      <c r="H457" s="39">
        <f t="array" ref="H457">IF($C$457="","",IFERROR(MAX(IF((ROW(مسودة!$C$448:$C$477)=SMALL(IF((ROW(مسودة!$C$448:$C$477)*(مسودة!$C$448:$C$477=$C$457)),ROW(مسودة!$C$448:$C$477)),ROW()-ROW(H457)+1)),مسودة!H448:'مسودة'!H$477)),0))</f>
        <v>56</v>
      </c>
      <c r="I457" s="39">
        <f t="array" ref="I457">IF($C$457="","",IFERROR(MAX(IF((ROW(مسودة!$C$448:$C$477)=SMALL(IF((ROW(مسودة!$C$448:$C$477)*(مسودة!$C$448:$C$477=$C$457)),ROW(مسودة!$C$448:$C$477)),ROW()-ROW(I457)+1)),مسودة!I448:'مسودة'!I$477)),0))</f>
        <v>74</v>
      </c>
      <c r="J457" s="39">
        <f t="array" ref="J457">IF($C$457="","",IFERROR(MAX(IF((ROW(مسودة!$C$448:$C$477)=SMALL(IF((ROW(مسودة!$C$448:$C$477)*(مسودة!$C$448:$C$477=$C$457)),ROW(مسودة!$C$448:$C$477)),ROW()-ROW(J457)+1)),مسودة!J448:'مسودة'!J$477)),0))</f>
        <v>24</v>
      </c>
      <c r="K457" s="39">
        <f t="array" ref="K457">IF($C$457="","",IFERROR(MAX(IF((ROW(مسودة!$C$448:$C$477)=SMALL(IF((ROW(مسودة!$C$448:$C$477)*(مسودة!$C$448:$C$477=$C$457)),ROW(مسودة!$C$448:$C$477)),ROW()-ROW(K457)+1)),مسودة!K448:'مسودة'!K$477)),0))</f>
        <v>30</v>
      </c>
      <c r="L457" s="39">
        <f t="array" ref="L457">IF($C$457="","",IFERROR(MAX(IF((ROW(مسودة!$C$448:$C$477)=SMALL(IF((ROW(مسودة!$C$448:$C$477)*(مسودة!$C$448:$C$477=$C$457)),ROW(مسودة!$C$448:$C$477)),ROW()-ROW(L457)+1)),مسودة!L448:'مسودة'!L$477)),0))</f>
        <v>54</v>
      </c>
      <c r="M457" s="39">
        <f t="array" ref="M457">IF($C$457="","",IFERROR(MAX(IF((ROW(مسودة!$C$448:$C$477)=SMALL(IF((ROW(مسودة!$C$448:$C$477)*(مسودة!$C$448:$C$477=$C$457)),ROW(مسودة!$C$448:$C$477)),ROW()-ROW(M457)+1)),مسودة!M448:'مسودة'!M$477)),0))</f>
        <v>17</v>
      </c>
      <c r="N457" s="39">
        <f t="array" ref="N457">IF($C$457="","",IFERROR(MAX(IF((ROW(مسودة!$C$448:$C$477)=SMALL(IF((ROW(مسودة!$C$448:$C$477)*(مسودة!$C$448:$C$477=$C$457)),ROW(مسودة!$C$448:$C$477)),ROW()-ROW(N457)+1)),مسودة!N448:'مسودة'!N$477)),0))</f>
        <v>44</v>
      </c>
      <c r="O457" s="39">
        <f t="array" ref="O457">IF($C$457="","",IFERROR(MAX(IF((ROW(مسودة!$C$448:$C$477)=SMALL(IF((ROW(مسودة!$C$448:$C$477)*(مسودة!$C$448:$C$477=$C$457)),ROW(مسودة!$C$448:$C$477)),ROW()-ROW(O457)+1)),مسودة!O448:'مسودة'!O$477)),0))</f>
        <v>61</v>
      </c>
      <c r="P457" s="39">
        <f t="array" ref="P457">IF($C$457="","",IFERROR(MAX(IF((ROW(مسودة!$C$448:$C$477)=SMALL(IF((ROW(مسودة!$C$448:$C$477)*(مسودة!$C$448:$C$477=$C$457)),ROW(مسودة!$C$448:$C$477)),ROW()-ROW(P457)+1)),مسودة!P448:'مسودة'!P$477)),0))</f>
        <v>22</v>
      </c>
      <c r="Q457" s="39">
        <f t="array" ref="Q457">IF($C$457="","",IFERROR(MAX(IF((ROW(مسودة!$C$448:$C$477)=SMALL(IF((ROW(مسودة!$C$448:$C$477)*(مسودة!$C$448:$C$477=$C$457)),ROW(مسودة!$C$448:$C$477)),ROW()-ROW(Q457)+1)),مسودة!Q448:'مسودة'!Q$477)),0))</f>
        <v>10</v>
      </c>
      <c r="R457" s="39">
        <f t="array" ref="R457">IF($C$457="","",IFERROR(MAX(IF((ROW(مسودة!$C$448:$C$477)=SMALL(IF((ROW(مسودة!$C$448:$C$477)*(مسودة!$C$448:$C$477=$C$457)),ROW(مسودة!$C$448:$C$477)),ROW()-ROW(R457)+1)),مسودة!R448:'مسودة'!R$477)),0))</f>
        <v>32</v>
      </c>
      <c r="S457" s="39">
        <f t="array" ref="S457">IF($C$457="","",IFERROR(MAX(IF((ROW(مسودة!$C$448:$C$477)=SMALL(IF((ROW(مسودة!$C$448:$C$477)*(مسودة!$C$448:$C$477=$C$457)),ROW(مسودة!$C$448:$C$477)),ROW()-ROW(S457)+1)),مسودة!S448:'مسودة'!S$477)),0))</f>
        <v>20</v>
      </c>
      <c r="T457" s="39">
        <f t="array" ref="T457">IF($C$457="","",IFERROR(MAX(IF((ROW(مسودة!$C$448:$C$477)=SMALL(IF((ROW(مسودة!$C$448:$C$477)*(مسودة!$C$448:$C$477=$C$457)),ROW(مسودة!$C$448:$C$477)),ROW()-ROW(T457)+1)),مسودة!T448:'مسودة'!T$477)),0))</f>
        <v>19</v>
      </c>
      <c r="U457" s="39">
        <f t="array" ref="U457">IF($C$457="","",IFERROR(MAX(IF((ROW(مسودة!$C$448:$C$477)=SMALL(IF((ROW(مسودة!$C$448:$C$477)*(مسودة!$C$448:$C$477=$C$457)),ROW(مسودة!$C$448:$C$477)),ROW()-ROW(U457)+1)),مسودة!U448:'مسودة'!U$477)),0))</f>
        <v>39</v>
      </c>
      <c r="V457" s="39">
        <f t="array" ref="V457">IF($C$457="","",IFERROR(MAX(IF((ROW(مسودة!$C$448:$C$477)=SMALL(IF((ROW(مسودة!$C$448:$C$477)*(مسودة!$C$448:$C$477=$C$457)),ROW(مسودة!$C$448:$C$477)),ROW()-ROW(V457)+1)),مسودة!V448:'مسودة'!V$477)),0))</f>
        <v>18</v>
      </c>
      <c r="W457" s="39">
        <f t="array" ref="W457">IF($C$457="","",IFERROR(MAX(IF((ROW(مسودة!$C$448:$C$477)=SMALL(IF((ROW(مسودة!$C$448:$C$477)*(مسودة!$C$448:$C$477=$C$457)),ROW(مسودة!$C$448:$C$477)),ROW()-ROW(W457)+1)),مسودة!W448:'مسودة'!W$477)),0))</f>
        <v>27</v>
      </c>
      <c r="X457" s="39">
        <f t="array" ref="X457">IF($C$457="","",IFERROR(MAX(IF((ROW(مسودة!$C$448:$C$477)=SMALL(IF((ROW(مسودة!$C$448:$C$477)*(مسودة!$C$448:$C$477=$C$457)),ROW(مسودة!$C$448:$C$477)),ROW()-ROW(X457)+1)),مسودة!X448:'مسودة'!X$477)),0))</f>
        <v>45</v>
      </c>
      <c r="Y457" s="39">
        <f t="array" ref="Y457">IF($C$457="","",IFERROR(MAX(IF((ROW(مسودة!$C$448:$C$477)=SMALL(IF((ROW(مسودة!$C$448:$C$477)*(مسودة!$C$448:$C$477=$C$457)),ROW(مسودة!$C$448:$C$477)),ROW()-ROW(Y457)+1)),مسودة!Y448:'مسودة'!Y$477)),0))</f>
        <v>10</v>
      </c>
      <c r="Z457" s="39">
        <f t="array" ref="Z457">IF($C$457="","",IFERROR(MAX(IF((ROW(مسودة!$C$448:$C$477)=SMALL(IF((ROW(مسودة!$C$448:$C$477)*(مسودة!$C$448:$C$477=$C$457)),ROW(مسودة!$C$448:$C$477)),ROW()-ROW(Z457)+1)),مسودة!Z448:'مسودة'!Z$477)),0))</f>
        <v>22</v>
      </c>
      <c r="AA457" s="39">
        <f t="array" ref="AA457">IF($C$457="","",IFERROR(MAX(IF((ROW(مسودة!$C$448:$C$477)=SMALL(IF((ROW(مسودة!$C$448:$C$477)*(مسودة!$C$448:$C$477=$C$457)),ROW(مسودة!$C$448:$C$477)),ROW()-ROW(AA457)+1)),مسودة!AA448:'مسودة'!AA$477)),0))</f>
        <v>32</v>
      </c>
      <c r="AB457" s="39">
        <f t="array" ref="AB457">IF($C$457="","",IFERROR(MAX(IF((ROW(مسودة!$C$448:$C$477)=SMALL(IF((ROW(مسودة!$C$448:$C$477)*(مسودة!$C$448:$C$477=$C$457)),ROW(مسودة!$C$448:$C$477)),ROW()-ROW(AB457)+1)),مسودة!AB448:'مسودة'!AB$477)),0))</f>
        <v>14</v>
      </c>
      <c r="AC457" s="39">
        <f t="array" ref="AC457">IF($C$457="","",IFERROR(MAX(IF((ROW(مسودة!$C$448:$C$477)=SMALL(IF((ROW(مسودة!$C$448:$C$477)*(مسودة!$C$448:$C$477=$C$457)),ROW(مسودة!$C$448:$C$477)),ROW()-ROW(AC457)+1)),مسودة!AC448:'مسودة'!AC$477)),0))</f>
        <v>22</v>
      </c>
      <c r="AD457" s="39">
        <f t="array" ref="AD457">IF($C$457="","",IFERROR(MAX(IF((ROW(مسودة!$C$448:$C$477)=SMALL(IF((ROW(مسودة!$C$448:$C$477)*(مسودة!$C$448:$C$477=$C$457)),ROW(مسودة!$C$448:$C$477)),ROW()-ROW(AD457)+1)),مسودة!AD448:'مسودة'!AD$477)),0))</f>
        <v>36</v>
      </c>
      <c r="AE457" s="39">
        <f t="array" ref="AE457">IF($C$457="","",IFERROR(MAX(IF((ROW(مسودة!$C$448:$C$477)=SMALL(IF((ROW(مسودة!$C$448:$C$477)*(مسودة!$C$448:$C$477=$C$457)),ROW(مسودة!$C$448:$C$477)),ROW()-ROW(AE457)+1)),مسودة!AE448:'مسودة'!AE$477)),0))</f>
        <v>11</v>
      </c>
      <c r="AF457" s="39">
        <f t="array" ref="AF457">IF($C$457="","",IFERROR(MAX(IF((ROW(مسودة!$C$448:$C$477)=SMALL(IF((ROW(مسودة!$C$448:$C$477)*(مسودة!$C$448:$C$477=$C$457)),ROW(مسودة!$C$448:$C$477)),ROW()-ROW(AF457)+1)),مسودة!AF448:'مسودة'!AF$477)),0))</f>
        <v>17</v>
      </c>
      <c r="AG457" s="39">
        <f t="array" ref="AG457">IF($C$457="","",IFERROR(MAX(IF((ROW(مسودة!$C$448:$C$477)=SMALL(IF((ROW(مسودة!$C$448:$C$477)*(مسودة!$C$448:$C$477=$C$457)),ROW(مسودة!$C$448:$C$477)),ROW()-ROW(AG457)+1)),مسودة!AG448:'مسودة'!AG$477)),0))</f>
        <v>28</v>
      </c>
      <c r="AH457" s="39">
        <f t="array" ref="AH457">IF($C$457="","",IFERROR(MAX(IF((ROW(مسودة!$C$448:$C$477)=SMALL(IF((ROW(مسودة!$C$448:$C$477)*(مسودة!$C$448:$C$477=$C$457)),ROW(مسودة!$C$448:$C$477)),ROW()-ROW(AH457)+1)),مسودة!AH448:'مسودة'!AH$477)),0))</f>
        <v>9</v>
      </c>
      <c r="AI457" s="39">
        <f t="array" ref="AI457">IF($C$457="","",IFERROR(MAX(IF((ROW(مسودة!$C$448:$C$477)=SMALL(IF((ROW(مسودة!$C$448:$C$477)*(مسودة!$C$448:$C$477=$C$457)),ROW(مسودة!$C$448:$C$477)),ROW()-ROW(AI457)+1)),مسودة!AI448:'مسودة'!AI$477)),0))</f>
        <v>18</v>
      </c>
      <c r="AJ457" s="39">
        <f t="array" ref="AJ457">IF($C$457="","",IFERROR(MAX(IF((ROW(مسودة!$C$448:$C$477)=SMALL(IF((ROW(مسودة!$C$448:$C$477)*(مسودة!$C$448:$C$477=$C$457)),ROW(مسودة!$C$448:$C$477)),ROW()-ROW(AJ457)+1)),مسودة!AJ448:'مسودة'!AJ$477)),0))</f>
        <v>27</v>
      </c>
      <c r="AK457" s="39">
        <f t="array" ref="AK457">IF($C$457="","",IFERROR(MAX(IF((ROW(مسودة!$C$448:$C$477)=SMALL(IF((ROW(مسودة!$C$448:$C$477)*(مسودة!$C$448:$C$477=$C$457)),ROW(مسودة!$C$448:$C$477)),ROW()-ROW(AK457)+1)),مسودة!AK448:'مسودة'!AK$477)),0))</f>
        <v>5</v>
      </c>
      <c r="AL457" s="39">
        <f t="array" ref="AL457">IF($C$457="","",IFERROR(MAX(IF((ROW(مسودة!$C$448:$C$477)=SMALL(IF((ROW(مسودة!$C$448:$C$477)*(مسودة!$C$448:$C$477=$C$457)),ROW(مسودة!$C$448:$C$477)),ROW()-ROW(AL457)+1)),مسودة!AL448:'مسودة'!AL$477)),0))</f>
        <v>9</v>
      </c>
      <c r="AM457" s="39">
        <f t="array" ref="AM457">IF($C$457="","",IFERROR(MAX(IF((ROW(مسودة!$C$448:$C$477)=SMALL(IF((ROW(مسودة!$C$448:$C$477)*(مسودة!$C$448:$C$477=$C$457)),ROW(مسودة!$C$448:$C$477)),ROW()-ROW(AM457)+1)),مسودة!AM448:'مسودة'!AM$477)),0))</f>
        <v>14</v>
      </c>
      <c r="AN457" s="62"/>
      <c r="AO457" s="62"/>
      <c r="AP457" s="55"/>
      <c r="AQ457" s="49"/>
      <c r="AR457" s="49"/>
      <c r="AS457" s="49"/>
      <c r="AT457" s="49"/>
      <c r="AU457" s="103" t="str">
        <f>IFERROR(LOOKUP(2,1/((مسودة!$C$448:$C$477=C457)*(مسودة!$F$448:$F$477=F457)),مسودة!$AV$448:$AV$477),"")</f>
        <v>ناجح</v>
      </c>
    </row>
    <row r="458" spans="2:47" ht="28.5" customHeight="1" thickBot="1">
      <c r="B458" s="48"/>
      <c r="C458" s="99"/>
      <c r="D458" s="51"/>
      <c r="E458" s="51"/>
      <c r="F458" s="11" t="s">
        <v>31</v>
      </c>
      <c r="G458" s="39">
        <f t="array" ref="G458">IF($C$457="","",IFERROR(MAX(IF((ROW(مسودة!$C$448:$C$477)=SMALL(IF((ROW(مسودة!$C$448:$C$477)*(مسودة!$C$448:$C$477=$C$457)),ROW(مسودة!$C$448:$C$477)),ROW()-ROW(G458)+1)),مسودة!G449:'مسودة'!G$477)),0))</f>
        <v>20</v>
      </c>
      <c r="H458" s="39">
        <f t="array" ref="H458">IF($C$457="","",IFERROR(MAX(IF((ROW(مسودة!$C$448:$C$477)=SMALL(IF((ROW(مسودة!$C$448:$C$477)*(مسودة!$C$448:$C$477=$C$457)),ROW(مسودة!$C$448:$C$477)),ROW()-ROW(H458)+1)),مسودة!H449:'مسودة'!H$477)),0))</f>
        <v>57</v>
      </c>
      <c r="I458" s="39">
        <f t="array" ref="I458">IF($C$457="","",IFERROR(MAX(IF((ROW(مسودة!$C$448:$C$477)=SMALL(IF((ROW(مسودة!$C$448:$C$477)*(مسودة!$C$448:$C$477=$C$457)),ROW(مسودة!$C$448:$C$477)),ROW()-ROW(I458)+1)),مسودة!I449:'مسودة'!I$477)),0))</f>
        <v>77</v>
      </c>
      <c r="J458" s="39">
        <f t="array" ref="J458">IF($C$457="","",IFERROR(MAX(IF((ROW(مسودة!$C$448:$C$477)=SMALL(IF((ROW(مسودة!$C$448:$C$477)*(مسودة!$C$448:$C$477=$C$457)),ROW(مسودة!$C$448:$C$477)),ROW()-ROW(J458)+1)),مسودة!J449:'مسودة'!J$477)),0))</f>
        <v>25</v>
      </c>
      <c r="K458" s="39">
        <f t="array" ref="K458">IF($C$457="","",IFERROR(MAX(IF((ROW(مسودة!$C$448:$C$477)=SMALL(IF((ROW(مسودة!$C$448:$C$477)*(مسودة!$C$448:$C$477=$C$457)),ROW(مسودة!$C$448:$C$477)),ROW()-ROW(K458)+1)),مسودة!K449:'مسودة'!K$477)),0))</f>
        <v>26</v>
      </c>
      <c r="L458" s="39">
        <f t="array" ref="L458">IF($C$457="","",IFERROR(MAX(IF((ROW(مسودة!$C$448:$C$477)=SMALL(IF((ROW(مسودة!$C$448:$C$477)*(مسودة!$C$448:$C$477=$C$457)),ROW(مسودة!$C$448:$C$477)),ROW()-ROW(L458)+1)),مسودة!L449:'مسودة'!L$477)),0))</f>
        <v>51</v>
      </c>
      <c r="M458" s="39">
        <f t="array" ref="M458">IF($C$457="","",IFERROR(MAX(IF((ROW(مسودة!$C$448:$C$477)=SMALL(IF((ROW(مسودة!$C$448:$C$477)*(مسودة!$C$448:$C$477=$C$457)),ROW(مسودة!$C$448:$C$477)),ROW()-ROW(M458)+1)),مسودة!M449:'مسودة'!M$477)),0))</f>
        <v>17</v>
      </c>
      <c r="N458" s="39">
        <f t="array" ref="N458">IF($C$457="","",IFERROR(MAX(IF((ROW(مسودة!$C$448:$C$477)=SMALL(IF((ROW(مسودة!$C$448:$C$477)*(مسودة!$C$448:$C$477=$C$457)),ROW(مسودة!$C$448:$C$477)),ROW()-ROW(N458)+1)),مسودة!N449:'مسودة'!N$477)),0))</f>
        <v>35</v>
      </c>
      <c r="O458" s="39">
        <f t="array" ref="O458">IF($C$457="","",IFERROR(MAX(IF((ROW(مسودة!$C$448:$C$477)=SMALL(IF((ROW(مسودة!$C$448:$C$477)*(مسودة!$C$448:$C$477=$C$457)),ROW(مسودة!$C$448:$C$477)),ROW()-ROW(O458)+1)),مسودة!O449:'مسودة'!O$477)),0))</f>
        <v>52</v>
      </c>
      <c r="P458" s="39">
        <f t="array" ref="P458">IF($C$457="","",IFERROR(MAX(IF((ROW(مسودة!$C$448:$C$477)=SMALL(IF((ROW(مسودة!$C$448:$C$477)*(مسودة!$C$448:$C$477=$C$457)),ROW(مسودة!$C$448:$C$477)),ROW()-ROW(P458)+1)),مسودة!P449:'مسودة'!P$477)),0))</f>
        <v>16</v>
      </c>
      <c r="Q458" s="39">
        <f t="array" ref="Q458">IF($C$457="","",IFERROR(MAX(IF((ROW(مسودة!$C$448:$C$477)=SMALL(IF((ROW(مسودة!$C$448:$C$477)*(مسودة!$C$448:$C$477=$C$457)),ROW(مسودة!$C$448:$C$477)),ROW()-ROW(Q458)+1)),مسودة!Q449:'مسودة'!Q$477)),0))</f>
        <v>19</v>
      </c>
      <c r="R458" s="39">
        <f t="array" ref="R458">IF($C$457="","",IFERROR(MAX(IF((ROW(مسودة!$C$448:$C$477)=SMALL(IF((ROW(مسودة!$C$448:$C$477)*(مسودة!$C$448:$C$477=$C$457)),ROW(مسودة!$C$448:$C$477)),ROW()-ROW(R458)+1)),مسودة!R449:'مسودة'!R$477)),0))</f>
        <v>35</v>
      </c>
      <c r="S458" s="39">
        <f t="array" ref="S458">IF($C$457="","",IFERROR(MAX(IF((ROW(مسودة!$C$448:$C$477)=SMALL(IF((ROW(مسودة!$C$448:$C$477)*(مسودة!$C$448:$C$477=$C$457)),ROW(مسودة!$C$448:$C$477)),ROW()-ROW(S458)+1)),مسودة!S449:'مسودة'!S$477)),0))</f>
        <v>19</v>
      </c>
      <c r="T458" s="39">
        <f t="array" ref="T458">IF($C$457="","",IFERROR(MAX(IF((ROW(مسودة!$C$448:$C$477)=SMALL(IF((ROW(مسودة!$C$448:$C$477)*(مسودة!$C$448:$C$477=$C$457)),ROW(مسودة!$C$448:$C$477)),ROW()-ROW(T458)+1)),مسودة!T449:'مسودة'!T$477)),0))</f>
        <v>29</v>
      </c>
      <c r="U458" s="39">
        <f t="array" ref="U458">IF($C$457="","",IFERROR(MAX(IF((ROW(مسودة!$C$448:$C$477)=SMALL(IF((ROW(مسودة!$C$448:$C$477)*(مسودة!$C$448:$C$477=$C$457)),ROW(مسودة!$C$448:$C$477)),ROW()-ROW(U458)+1)),مسودة!U449:'مسودة'!U$477)),0))</f>
        <v>48</v>
      </c>
      <c r="V458" s="39">
        <f t="array" ref="V458">IF($C$457="","",IFERROR(MAX(IF((ROW(مسودة!$C$448:$C$477)=SMALL(IF((ROW(مسودة!$C$448:$C$477)*(مسودة!$C$448:$C$477=$C$457)),ROW(مسودة!$C$448:$C$477)),ROW()-ROW(V458)+1)),مسودة!V449:'مسودة'!V$477)),0))</f>
        <v>16</v>
      </c>
      <c r="W458" s="39">
        <f t="array" ref="W458">IF($C$457="","",IFERROR(MAX(IF((ROW(مسودة!$C$448:$C$477)=SMALL(IF((ROW(مسودة!$C$448:$C$477)*(مسودة!$C$448:$C$477=$C$457)),ROW(مسودة!$C$448:$C$477)),ROW()-ROW(W458)+1)),مسودة!W449:'مسودة'!W$477)),0))</f>
        <v>17</v>
      </c>
      <c r="X458" s="39">
        <f t="array" ref="X458">IF($C$457="","",IFERROR(MAX(IF((ROW(مسودة!$C$448:$C$477)=SMALL(IF((ROW(مسودة!$C$448:$C$477)*(مسودة!$C$448:$C$477=$C$457)),ROW(مسودة!$C$448:$C$477)),ROW()-ROW(X458)+1)),مسودة!X449:'مسودة'!X$477)),0))</f>
        <v>33</v>
      </c>
      <c r="Y458" s="39">
        <f t="array" ref="Y458">IF($C$457="","",IFERROR(MAX(IF((ROW(مسودة!$C$448:$C$477)=SMALL(IF((ROW(مسودة!$C$448:$C$477)*(مسودة!$C$448:$C$477=$C$457)),ROW(مسودة!$C$448:$C$477)),ROW()-ROW(Y458)+1)),مسودة!Y449:'مسودة'!Y$477)),0))</f>
        <v>6</v>
      </c>
      <c r="Z458" s="39">
        <f t="array" ref="Z458">IF($C$457="","",IFERROR(MAX(IF((ROW(مسودة!$C$448:$C$477)=SMALL(IF((ROW(مسودة!$C$448:$C$477)*(مسودة!$C$448:$C$477=$C$457)),ROW(مسودة!$C$448:$C$477)),ROW()-ROW(Z458)+1)),مسودة!Z449:'مسودة'!Z$477)),0))</f>
        <v>16</v>
      </c>
      <c r="AA458" s="39">
        <f t="array" ref="AA458">IF($C$457="","",IFERROR(MAX(IF((ROW(مسودة!$C$448:$C$477)=SMALL(IF((ROW(مسودة!$C$448:$C$477)*(مسودة!$C$448:$C$477=$C$457)),ROW(مسودة!$C$448:$C$477)),ROW()-ROW(AA458)+1)),مسودة!AA449:'مسودة'!AA$477)),0))</f>
        <v>22</v>
      </c>
      <c r="AB458" s="39">
        <f t="array" ref="AB458">IF($C$457="","",IFERROR(MAX(IF((ROW(مسودة!$C$448:$C$477)=SMALL(IF((ROW(مسودة!$C$448:$C$477)*(مسودة!$C$448:$C$477=$C$457)),ROW(مسودة!$C$448:$C$477)),ROW()-ROW(AB458)+1)),مسودة!AB449:'مسودة'!AB$477)),0))</f>
        <v>14</v>
      </c>
      <c r="AC458" s="39">
        <f t="array" ref="AC458">IF($C$457="","",IFERROR(MAX(IF((ROW(مسودة!$C$448:$C$477)=SMALL(IF((ROW(مسودة!$C$448:$C$477)*(مسودة!$C$448:$C$477=$C$457)),ROW(مسودة!$C$448:$C$477)),ROW()-ROW(AC458)+1)),مسودة!AC449:'مسودة'!AC$477)),0))</f>
        <v>14</v>
      </c>
      <c r="AD458" s="39">
        <f t="array" ref="AD458">IF($C$457="","",IFERROR(MAX(IF((ROW(مسودة!$C$448:$C$477)=SMALL(IF((ROW(مسودة!$C$448:$C$477)*(مسودة!$C$448:$C$477=$C$457)),ROW(مسودة!$C$448:$C$477)),ROW()-ROW(AD458)+1)),مسودة!AD449:'مسودة'!AD$477)),0))</f>
        <v>28</v>
      </c>
      <c r="AE458" s="39">
        <f t="array" ref="AE458">IF($C$457="","",IFERROR(MAX(IF((ROW(مسودة!$C$448:$C$477)=SMALL(IF((ROW(مسودة!$C$448:$C$477)*(مسودة!$C$448:$C$477=$C$457)),ROW(مسودة!$C$448:$C$477)),ROW()-ROW(AE458)+1)),مسودة!AE449:'مسودة'!AE$477)),0))</f>
        <v>12</v>
      </c>
      <c r="AF458" s="39">
        <f t="array" ref="AF458">IF($C$457="","",IFERROR(MAX(IF((ROW(مسودة!$C$448:$C$477)=SMALL(IF((ROW(مسودة!$C$448:$C$477)*(مسودة!$C$448:$C$477=$C$457)),ROW(مسودة!$C$448:$C$477)),ROW()-ROW(AF458)+1)),مسودة!AF449:'مسودة'!AF$477)),0))</f>
        <v>24</v>
      </c>
      <c r="AG458" s="39">
        <f t="array" ref="AG458">IF($C$457="","",IFERROR(MAX(IF((ROW(مسودة!$C$448:$C$477)=SMALL(IF((ROW(مسودة!$C$448:$C$477)*(مسودة!$C$448:$C$477=$C$457)),ROW(مسودة!$C$448:$C$477)),ROW()-ROW(AG458)+1)),مسودة!AG449:'مسودة'!AG$477)),0))</f>
        <v>36</v>
      </c>
      <c r="AH458" s="39">
        <f t="array" ref="AH458">IF($C$457="","",IFERROR(MAX(IF((ROW(مسودة!$C$448:$C$477)=SMALL(IF((ROW(مسودة!$C$448:$C$477)*(مسودة!$C$448:$C$477=$C$457)),ROW(مسودة!$C$448:$C$477)),ROW()-ROW(AH458)+1)),مسودة!AH449:'مسودة'!AH$477)),0))</f>
        <v>8</v>
      </c>
      <c r="AI458" s="39">
        <f t="array" ref="AI458">IF($C$457="","",IFERROR(MAX(IF((ROW(مسودة!$C$448:$C$477)=SMALL(IF((ROW(مسودة!$C$448:$C$477)*(مسودة!$C$448:$C$477=$C$457)),ROW(مسودة!$C$448:$C$477)),ROW()-ROW(AI458)+1)),مسودة!AI449:'مسودة'!AI$477)),0))</f>
        <v>21</v>
      </c>
      <c r="AJ458" s="39">
        <f t="array" ref="AJ458">IF($C$457="","",IFERROR(MAX(IF((ROW(مسودة!$C$448:$C$477)=SMALL(IF((ROW(مسودة!$C$448:$C$477)*(مسودة!$C$448:$C$477=$C$457)),ROW(مسودة!$C$448:$C$477)),ROW()-ROW(AJ458)+1)),مسودة!AJ449:'مسودة'!AJ$477)),0))</f>
        <v>29</v>
      </c>
      <c r="AK458" s="39">
        <f t="array" ref="AK458">IF($C$457="","",IFERROR(MAX(IF((ROW(مسودة!$C$448:$C$477)=SMALL(IF((ROW(مسودة!$C$448:$C$477)*(مسودة!$C$448:$C$477=$C$457)),ROW(مسودة!$C$448:$C$477)),ROW()-ROW(AK458)+1)),مسودة!AK449:'مسودة'!AK$477)),0))</f>
        <v>5</v>
      </c>
      <c r="AL458" s="39">
        <f t="array" ref="AL458">IF($C$457="","",IFERROR(MAX(IF((ROW(مسودة!$C$448:$C$477)=SMALL(IF((ROW(مسودة!$C$448:$C$477)*(مسودة!$C$448:$C$477=$C$457)),ROW(مسودة!$C$448:$C$477)),ROW()-ROW(AL458)+1)),مسودة!AL449:'مسودة'!AL$477)),0))</f>
        <v>10</v>
      </c>
      <c r="AM458" s="39">
        <f t="array" ref="AM458">IF($C$457="","",IFERROR(MAX(IF((ROW(مسودة!$C$448:$C$477)=SMALL(IF((ROW(مسودة!$C$448:$C$477)*(مسودة!$C$448:$C$477=$C$457)),ROW(مسودة!$C$448:$C$477)),ROW()-ROW(AM458)+1)),مسودة!AM449:'مسودة'!AM$477)),0))</f>
        <v>15</v>
      </c>
      <c r="AN458" s="56"/>
      <c r="AO458" s="56"/>
      <c r="AP458" s="56"/>
      <c r="AQ458" s="49"/>
      <c r="AR458" s="49"/>
      <c r="AS458" s="49"/>
      <c r="AT458" s="49"/>
      <c r="AU458" s="104"/>
    </row>
    <row r="459" spans="2:47" ht="28.5" thickBot="1">
      <c r="B459" s="48"/>
      <c r="C459" s="93"/>
      <c r="D459" s="51"/>
      <c r="E459" s="51"/>
      <c r="F459" s="14" t="s">
        <v>32</v>
      </c>
      <c r="G459" s="39">
        <f t="array" ref="G459">IF($C$457="","",IFERROR(MAX(IF((ROW(مسودة!$C$448:$C$477)=SMALL(IF((ROW(مسودة!$C$448:$C$477)*(مسودة!$C$448:$C$477=$C$457)),ROW(مسودة!$C$448:$C$477)),ROW()-ROW(G459)+1)),مسودة!G450:'مسودة'!G$477)),0))</f>
        <v>38</v>
      </c>
      <c r="H459" s="39">
        <f t="array" ref="H459">IF($C$457="","",IFERROR(MAX(IF((ROW(مسودة!$C$448:$C$477)=SMALL(IF((ROW(مسودة!$C$448:$C$477)*(مسودة!$C$448:$C$477=$C$457)),ROW(مسودة!$C$448:$C$477)),ROW()-ROW(H459)+1)),مسودة!H450:'مسودة'!H$477)),0))</f>
        <v>113</v>
      </c>
      <c r="I459" s="39">
        <f t="array" ref="I459">IF($C$457="","",IFERROR(MAX(IF((ROW(مسودة!$C$448:$C$477)=SMALL(IF((ROW(مسودة!$C$448:$C$477)*(مسودة!$C$448:$C$477=$C$457)),ROW(مسودة!$C$448:$C$477)),ROW()-ROW(I459)+1)),مسودة!I450:'مسودة'!I$477)),0))</f>
        <v>151</v>
      </c>
      <c r="J459" s="39">
        <f t="array" ref="J459">IF($C$457="","",IFERROR(MAX(IF((ROW(مسودة!$C$448:$C$477)=SMALL(IF((ROW(مسودة!$C$448:$C$477)*(مسودة!$C$448:$C$477=$C$457)),ROW(مسودة!$C$448:$C$477)),ROW()-ROW(J459)+1)),مسودة!J450:'مسودة'!J$477)),0))</f>
        <v>49</v>
      </c>
      <c r="K459" s="39">
        <f t="array" ref="K459">IF($C$457="","",IFERROR(MAX(IF((ROW(مسودة!$C$448:$C$477)=SMALL(IF((ROW(مسودة!$C$448:$C$477)*(مسودة!$C$448:$C$477=$C$457)),ROW(مسودة!$C$448:$C$477)),ROW()-ROW(K459)+1)),مسودة!K450:'مسودة'!K$477)),0))</f>
        <v>56</v>
      </c>
      <c r="L459" s="39">
        <f t="array" ref="L459">IF($C$457="","",IFERROR(MAX(IF((ROW(مسودة!$C$448:$C$477)=SMALL(IF((ROW(مسودة!$C$448:$C$477)*(مسودة!$C$448:$C$477=$C$457)),ROW(مسودة!$C$448:$C$477)),ROW()-ROW(L459)+1)),مسودة!L450:'مسودة'!L$477)),0))</f>
        <v>105</v>
      </c>
      <c r="M459" s="39">
        <f t="array" ref="M459">IF($C$457="","",IFERROR(MAX(IF((ROW(مسودة!$C$448:$C$477)=SMALL(IF((ROW(مسودة!$C$448:$C$477)*(مسودة!$C$448:$C$477=$C$457)),ROW(مسودة!$C$448:$C$477)),ROW()-ROW(M459)+1)),مسودة!M450:'مسودة'!M$477)),0))</f>
        <v>34</v>
      </c>
      <c r="N459" s="39">
        <f t="array" ref="N459">IF($C$457="","",IFERROR(MAX(IF((ROW(مسودة!$C$448:$C$477)=SMALL(IF((ROW(مسودة!$C$448:$C$477)*(مسودة!$C$448:$C$477=$C$457)),ROW(مسودة!$C$448:$C$477)),ROW()-ROW(N459)+1)),مسودة!N450:'مسودة'!N$477)),0))</f>
        <v>79</v>
      </c>
      <c r="O459" s="39">
        <f t="array" ref="O459">IF($C$457="","",IFERROR(MAX(IF((ROW(مسودة!$C$448:$C$477)=SMALL(IF((ROW(مسودة!$C$448:$C$477)*(مسودة!$C$448:$C$477=$C$457)),ROW(مسودة!$C$448:$C$477)),ROW()-ROW(O459)+1)),مسودة!O450:'مسودة'!O$477)),0))</f>
        <v>113</v>
      </c>
      <c r="P459" s="39">
        <f t="array" ref="P459">IF($C$457="","",IFERROR(MAX(IF((ROW(مسودة!$C$448:$C$477)=SMALL(IF((ROW(مسودة!$C$448:$C$477)*(مسودة!$C$448:$C$477=$C$457)),ROW(مسودة!$C$448:$C$477)),ROW()-ROW(P459)+1)),مسودة!P450:'مسودة'!P$477)),0))</f>
        <v>38</v>
      </c>
      <c r="Q459" s="39">
        <f t="array" ref="Q459">IF($C$457="","",IFERROR(MAX(IF((ROW(مسودة!$C$448:$C$477)=SMALL(IF((ROW(مسودة!$C$448:$C$477)*(مسودة!$C$448:$C$477=$C$457)),ROW(مسودة!$C$448:$C$477)),ROW()-ROW(Q459)+1)),مسودة!Q450:'مسودة'!Q$477)),0))</f>
        <v>29</v>
      </c>
      <c r="R459" s="39">
        <f t="array" ref="R459">IF($C$457="","",IFERROR(MAX(IF((ROW(مسودة!$C$448:$C$477)=SMALL(IF((ROW(مسودة!$C$448:$C$477)*(مسودة!$C$448:$C$477=$C$457)),ROW(مسودة!$C$448:$C$477)),ROW()-ROW(R459)+1)),مسودة!R450:'مسودة'!R$477)),0))</f>
        <v>67</v>
      </c>
      <c r="S459" s="39">
        <f t="array" ref="S459">IF($C$457="","",IFERROR(MAX(IF((ROW(مسودة!$C$448:$C$477)=SMALL(IF((ROW(مسودة!$C$448:$C$477)*(مسودة!$C$448:$C$477=$C$457)),ROW(مسودة!$C$448:$C$477)),ROW()-ROW(S459)+1)),مسودة!S450:'مسودة'!S$477)),0))</f>
        <v>39</v>
      </c>
      <c r="T459" s="39">
        <f t="array" ref="T459">IF($C$457="","",IFERROR(MAX(IF((ROW(مسودة!$C$448:$C$477)=SMALL(IF((ROW(مسودة!$C$448:$C$477)*(مسودة!$C$448:$C$477=$C$457)),ROW(مسودة!$C$448:$C$477)),ROW()-ROW(T459)+1)),مسودة!T450:'مسودة'!T$477)),0))</f>
        <v>48</v>
      </c>
      <c r="U459" s="39">
        <f t="array" ref="U459">IF($C$457="","",IFERROR(MAX(IF((ROW(مسودة!$C$448:$C$477)=SMALL(IF((ROW(مسودة!$C$448:$C$477)*(مسودة!$C$448:$C$477=$C$457)),ROW(مسودة!$C$448:$C$477)),ROW()-ROW(U459)+1)),مسودة!U450:'مسودة'!U$477)),0))</f>
        <v>87</v>
      </c>
      <c r="V459" s="39">
        <f t="array" ref="V459">IF($C$457="","",IFERROR(MAX(IF((ROW(مسودة!$C$448:$C$477)=SMALL(IF((ROW(مسودة!$C$448:$C$477)*(مسودة!$C$448:$C$477=$C$457)),ROW(مسودة!$C$448:$C$477)),ROW()-ROW(V459)+1)),مسودة!V450:'مسودة'!V$477)),0))</f>
        <v>34</v>
      </c>
      <c r="W459" s="39">
        <f t="array" ref="W459">IF($C$457="","",IFERROR(MAX(IF((ROW(مسودة!$C$448:$C$477)=SMALL(IF((ROW(مسودة!$C$448:$C$477)*(مسودة!$C$448:$C$477=$C$457)),ROW(مسودة!$C$448:$C$477)),ROW()-ROW(W459)+1)),مسودة!W450:'مسودة'!W$477)),0))</f>
        <v>44</v>
      </c>
      <c r="X459" s="39">
        <f t="array" ref="X459">IF($C$457="","",IFERROR(MAX(IF((ROW(مسودة!$C$448:$C$477)=SMALL(IF((ROW(مسودة!$C$448:$C$477)*(مسودة!$C$448:$C$477=$C$457)),ROW(مسودة!$C$448:$C$477)),ROW()-ROW(X459)+1)),مسودة!X450:'مسودة'!X$477)),0))</f>
        <v>78</v>
      </c>
      <c r="Y459" s="39">
        <f t="array" ref="Y459">IF($C$457="","",IFERROR(MAX(IF((ROW(مسودة!$C$448:$C$477)=SMALL(IF((ROW(مسودة!$C$448:$C$477)*(مسودة!$C$448:$C$477=$C$457)),ROW(مسودة!$C$448:$C$477)),ROW()-ROW(Y459)+1)),مسودة!Y450:'مسودة'!Y$477)),0))</f>
        <v>16</v>
      </c>
      <c r="Z459" s="39">
        <f t="array" ref="Z459">IF($C$457="","",IFERROR(MAX(IF((ROW(مسودة!$C$448:$C$477)=SMALL(IF((ROW(مسودة!$C$448:$C$477)*(مسودة!$C$448:$C$477=$C$457)),ROW(مسودة!$C$448:$C$477)),ROW()-ROW(Z459)+1)),مسودة!Z450:'مسودة'!Z$477)),0))</f>
        <v>38</v>
      </c>
      <c r="AA459" s="39">
        <f t="array" ref="AA459">IF($C$457="","",IFERROR(MAX(IF((ROW(مسودة!$C$448:$C$477)=SMALL(IF((ROW(مسودة!$C$448:$C$477)*(مسودة!$C$448:$C$477=$C$457)),ROW(مسودة!$C$448:$C$477)),ROW()-ROW(AA459)+1)),مسودة!AA450:'مسودة'!AA$477)),0))</f>
        <v>54</v>
      </c>
      <c r="AB459" s="39">
        <f t="array" ref="AB459">IF($C$457="","",IFERROR(MAX(IF((ROW(مسودة!$C$448:$C$477)=SMALL(IF((ROW(مسودة!$C$448:$C$477)*(مسودة!$C$448:$C$477=$C$457)),ROW(مسودة!$C$448:$C$477)),ROW()-ROW(AB459)+1)),مسودة!AB450:'مسودة'!AB$477)),0))</f>
        <v>28</v>
      </c>
      <c r="AC459" s="39">
        <f t="array" ref="AC459">IF($C$457="","",IFERROR(MAX(IF((ROW(مسودة!$C$448:$C$477)=SMALL(IF((ROW(مسودة!$C$448:$C$477)*(مسودة!$C$448:$C$477=$C$457)),ROW(مسودة!$C$448:$C$477)),ROW()-ROW(AC459)+1)),مسودة!AC450:'مسودة'!AC$477)),0))</f>
        <v>36</v>
      </c>
      <c r="AD459" s="39">
        <f t="array" ref="AD459">IF($C$457="","",IFERROR(MAX(IF((ROW(مسودة!$C$448:$C$477)=SMALL(IF((ROW(مسودة!$C$448:$C$477)*(مسودة!$C$448:$C$477=$C$457)),ROW(مسودة!$C$448:$C$477)),ROW()-ROW(AD459)+1)),مسودة!AD450:'مسودة'!AD$477)),0))</f>
        <v>64</v>
      </c>
      <c r="AE459" s="39">
        <f t="array" ref="AE459">IF($C$457="","",IFERROR(MAX(IF((ROW(مسودة!$C$448:$C$477)=SMALL(IF((ROW(مسودة!$C$448:$C$477)*(مسودة!$C$448:$C$477=$C$457)),ROW(مسودة!$C$448:$C$477)),ROW()-ROW(AE459)+1)),مسودة!AE450:'مسودة'!AE$477)),0))</f>
        <v>23</v>
      </c>
      <c r="AF459" s="39">
        <f t="array" ref="AF459">IF($C$457="","",IFERROR(MAX(IF((ROW(مسودة!$C$448:$C$477)=SMALL(IF((ROW(مسودة!$C$448:$C$477)*(مسودة!$C$448:$C$477=$C$457)),ROW(مسودة!$C$448:$C$477)),ROW()-ROW(AF459)+1)),مسودة!AF450:'مسودة'!AF$477)),0))</f>
        <v>41</v>
      </c>
      <c r="AG459" s="39">
        <f t="array" ref="AG459">IF($C$457="","",IFERROR(MAX(IF((ROW(مسودة!$C$448:$C$477)=SMALL(IF((ROW(مسودة!$C$448:$C$477)*(مسودة!$C$448:$C$477=$C$457)),ROW(مسودة!$C$448:$C$477)),ROW()-ROW(AG459)+1)),مسودة!AG450:'مسودة'!AG$477)),0))</f>
        <v>64</v>
      </c>
      <c r="AH459" s="39">
        <f t="array" ref="AH459">IF($C$457="","",IFERROR(MAX(IF((ROW(مسودة!$C$448:$C$477)=SMALL(IF((ROW(مسودة!$C$448:$C$477)*(مسودة!$C$448:$C$477=$C$457)),ROW(مسودة!$C$448:$C$477)),ROW()-ROW(AH459)+1)),مسودة!AH450:'مسودة'!AH$477)),0))</f>
        <v>17</v>
      </c>
      <c r="AI459" s="39">
        <f t="array" ref="AI459">IF($C$457="","",IFERROR(MAX(IF((ROW(مسودة!$C$448:$C$477)=SMALL(IF((ROW(مسودة!$C$448:$C$477)*(مسودة!$C$448:$C$477=$C$457)),ROW(مسودة!$C$448:$C$477)),ROW()-ROW(AI459)+1)),مسودة!AI450:'مسودة'!AI$477)),0))</f>
        <v>39</v>
      </c>
      <c r="AJ459" s="39">
        <f t="array" ref="AJ459">IF($C$457="","",IFERROR(MAX(IF((ROW(مسودة!$C$448:$C$477)=SMALL(IF((ROW(مسودة!$C$448:$C$477)*(مسودة!$C$448:$C$477=$C$457)),ROW(مسودة!$C$448:$C$477)),ROW()-ROW(AJ459)+1)),مسودة!AJ450:'مسودة'!AJ$477)),0))</f>
        <v>56</v>
      </c>
      <c r="AK459" s="39">
        <f t="array" ref="AK459">IF($C$457="","",IFERROR(MAX(IF((ROW(مسودة!$C$448:$C$477)=SMALL(IF((ROW(مسودة!$C$448:$C$477)*(مسودة!$C$448:$C$477=$C$457)),ROW(مسودة!$C$448:$C$477)),ROW()-ROW(AK459)+1)),مسودة!AK450:'مسودة'!AK$477)),0))</f>
        <v>10</v>
      </c>
      <c r="AL459" s="39">
        <f t="array" ref="AL459">IF($C$457="","",IFERROR(MAX(IF((ROW(مسودة!$C$448:$C$477)=SMALL(IF((ROW(مسودة!$C$448:$C$477)*(مسودة!$C$448:$C$477=$C$457)),ROW(مسودة!$C$448:$C$477)),ROW()-ROW(AL459)+1)),مسودة!AL450:'مسودة'!AL$477)),0))</f>
        <v>19</v>
      </c>
      <c r="AM459" s="39">
        <f t="array" ref="AM459">IF($C$457="","",IFERROR(MAX(IF((ROW(مسودة!$C$448:$C$477)=SMALL(IF((ROW(مسودة!$C$448:$C$477)*(مسودة!$C$448:$C$477=$C$457)),ROW(مسودة!$C$448:$C$477)),ROW()-ROW(AM459)+1)),مسودة!AM450:'مسودة'!AM$477)),0))</f>
        <v>29</v>
      </c>
      <c r="AN459" s="39">
        <f t="array" ref="AN459">IF($C$457="","",IFERROR(MAX(IF((ROW(مسودة!$C$448:$C$477)=SMALL(IF((ROW(مسودة!$C$448:$C$477)*(مسودة!$C$448:$C$477=$C$457)),ROW(مسودة!$C$448:$C$477)),ROW()-ROW(AN459)+1)),مسودة!AN450:AN$477)),0))</f>
        <v>868</v>
      </c>
      <c r="AO459" s="39">
        <f t="array" ref="AO459">IF($C$457="","",IFERROR(MAX(IF((ROW(مسودة!$C$448:$C$477)=SMALL(IF((ROW(مسودة!$C$448:$C$477)*(مسودة!$C$448:$C$477=$C$457)),ROW(مسودة!$C$448:$C$477)),ROW()-ROW(AO459)+1)),مسودة!AO450:AO$477)),0))</f>
        <v>65.757575757575765</v>
      </c>
      <c r="AP459" s="39" t="str">
        <f>IF(AO459&lt;50,"   ",IF(AO459&lt;65,"مقبول",IF(AO459&lt;75,"جيد",IF(AO459&lt;85,"جيدجداً",IF(AO459&lt;=100,"ممتاز","")))))</f>
        <v>جيد</v>
      </c>
      <c r="AQ459" s="49"/>
      <c r="AR459" s="49"/>
      <c r="AS459" s="49"/>
      <c r="AT459" s="49"/>
      <c r="AU459" s="105"/>
    </row>
    <row r="460" spans="2:47" ht="28.5" customHeight="1" thickBot="1">
      <c r="B460" s="48">
        <f>B457+1</f>
        <v>102</v>
      </c>
      <c r="C460" s="98">
        <f t="array" ref="C460">IF(ISERROR(INDEX(مسودة!$C$448:$AV$477,SMALL(IF((مسودة!$AV$448:$AV$477="ناجح"),ROW(مسودة!$C$448:$AV$477)-MIN(ROW(مسودة!$C$448:$AV$477))+1,""),ROW(A2)),COLUMN(A2))),"",INDEX(مسودة!$C$448:$AV$477,SMALL(IF((مسودة!$AV$448:$AV$477="ناجح"),ROW(مسودة!$C$448:$AV$477)-MIN(ROW(مسودة!$C$448:$AV$477))+1,""),ROW(A2)),COLUMN(A2)))</f>
        <v>717</v>
      </c>
      <c r="D460" s="95" t="str">
        <f>IF(C460&lt;&gt;"",VLOOKUP(C460,مسودة!$C$448:$D$477,2,0),"")</f>
        <v xml:space="preserve">خليل فوزي </v>
      </c>
      <c r="E460" s="95">
        <f>IF(C460&lt;&gt;"",VLOOKUP(C460,مسودة!$C$448:$E$477,3,0),"")</f>
        <v>319</v>
      </c>
      <c r="F460" s="11" t="s">
        <v>30</v>
      </c>
      <c r="G460" s="39">
        <f t="array" ref="G460">IF($C$460="","",IFERROR(MAX(IF((ROW(مسودة!$C$448:$C$477)=SMALL(IF((ROW(مسودة!$C$448:$C$477)*(مسودة!$C$448:$C$477=$C$460)),ROW(مسودة!$C$448:$C$477)),ROW()-ROW(G460)+1)),مسودة!G448:'مسودة'!G$477)),0))</f>
        <v>22</v>
      </c>
      <c r="H460" s="39">
        <f t="array" ref="H460">IF($C$460="","",IFERROR(MAX(IF((ROW(مسودة!$C$448:$C$477)=SMALL(IF((ROW(مسودة!$C$448:$C$477)*(مسودة!$C$448:$C$477=$C$460)),ROW(مسودة!$C$448:$C$477)),ROW()-ROW(H460)+1)),مسودة!H448:'مسودة'!H$477)),0))</f>
        <v>50</v>
      </c>
      <c r="I460" s="39">
        <f t="array" ref="I460">IF($C$460="","",IFERROR(MAX(IF((ROW(مسودة!$C$448:$C$477)=SMALL(IF((ROW(مسودة!$C$448:$C$477)*(مسودة!$C$448:$C$477=$C$460)),ROW(مسودة!$C$448:$C$477)),ROW()-ROW(I460)+1)),مسودة!I448:'مسودة'!I$477)),0))</f>
        <v>72</v>
      </c>
      <c r="J460" s="39">
        <f t="array" ref="J460">IF($C$460="","",IFERROR(MAX(IF((ROW(مسودة!$C$448:$C$477)=SMALL(IF((ROW(مسودة!$C$448:$C$477)*(مسودة!$C$448:$C$477=$C$460)),ROW(مسودة!$C$448:$C$477)),ROW()-ROW(J460)+1)),مسودة!J448:'مسودة'!J$477)),0))</f>
        <v>21</v>
      </c>
      <c r="K460" s="39">
        <f t="array" ref="K460">IF($C$460="","",IFERROR(MAX(IF((ROW(مسودة!$C$448:$C$477)=SMALL(IF((ROW(مسودة!$C$448:$C$477)*(مسودة!$C$448:$C$477=$C$460)),ROW(مسودة!$C$448:$C$477)),ROW()-ROW(K460)+1)),مسودة!K448:'مسودة'!K$477)),0))</f>
        <v>43</v>
      </c>
      <c r="L460" s="39">
        <f t="array" ref="L460">IF($C$460="","",IFERROR(MAX(IF((ROW(مسودة!$C$448:$C$477)=SMALL(IF((ROW(مسودة!$C$448:$C$477)*(مسودة!$C$448:$C$477=$C$460)),ROW(مسودة!$C$448:$C$477)),ROW()-ROW(L460)+1)),مسودة!L448:'مسودة'!L$477)),0))</f>
        <v>64</v>
      </c>
      <c r="M460" s="39">
        <f t="array" ref="M460">IF($C$460="","",IFERROR(MAX(IF((ROW(مسودة!$C$448:$C$477)=SMALL(IF((ROW(مسودة!$C$448:$C$477)*(مسودة!$C$448:$C$477=$C$460)),ROW(مسودة!$C$448:$C$477)),ROW()-ROW(M460)+1)),مسودة!M448:'مسودة'!M$477)),0))</f>
        <v>20</v>
      </c>
      <c r="N460" s="39">
        <f t="array" ref="N460">IF($C$460="","",IFERROR(MAX(IF((ROW(مسودة!$C$448:$C$477)=SMALL(IF((ROW(مسودة!$C$448:$C$477)*(مسودة!$C$448:$C$477=$C$460)),ROW(مسودة!$C$448:$C$477)),ROW()-ROW(N460)+1)),مسودة!N448:'مسودة'!N$477)),0))</f>
        <v>41</v>
      </c>
      <c r="O460" s="39">
        <f t="array" ref="O460">IF($C$460="","",IFERROR(MAX(IF((ROW(مسودة!$C$448:$C$477)=SMALL(IF((ROW(مسودة!$C$448:$C$477)*(مسودة!$C$448:$C$477=$C$460)),ROW(مسودة!$C$448:$C$477)),ROW()-ROW(O460)+1)),مسودة!O448:'مسودة'!O$477)),0))</f>
        <v>61</v>
      </c>
      <c r="P460" s="39">
        <f t="array" ref="P460">IF($C$460="","",IFERROR(MAX(IF((ROW(مسودة!$C$448:$C$477)=SMALL(IF((ROW(مسودة!$C$448:$C$477)*(مسودة!$C$448:$C$477=$C$460)),ROW(مسودة!$C$448:$C$477)),ROW()-ROW(P460)+1)),مسودة!P448:'مسودة'!P$477)),0))</f>
        <v>15</v>
      </c>
      <c r="Q460" s="39">
        <f t="array" ref="Q460">IF($C$460="","",IFERROR(MAX(IF((ROW(مسودة!$C$448:$C$477)=SMALL(IF((ROW(مسودة!$C$448:$C$477)*(مسودة!$C$448:$C$477=$C$460)),ROW(مسودة!$C$448:$C$477)),ROW()-ROW(Q460)+1)),مسودة!Q448:'مسودة'!Q$477)),0))</f>
        <v>20</v>
      </c>
      <c r="R460" s="39">
        <f t="array" ref="R460">IF($C$460="","",IFERROR(MAX(IF((ROW(مسودة!$C$448:$C$477)=SMALL(IF((ROW(مسودة!$C$448:$C$477)*(مسودة!$C$448:$C$477=$C$460)),ROW(مسودة!$C$448:$C$477)),ROW()-ROW(R460)+1)),مسودة!R448:'مسودة'!R$477)),0))</f>
        <v>35</v>
      </c>
      <c r="S460" s="39">
        <f t="array" ref="S460">IF($C$460="","",IFERROR(MAX(IF((ROW(مسودة!$C$448:$C$477)=SMALL(IF((ROW(مسودة!$C$448:$C$477)*(مسودة!$C$448:$C$477=$C$460)),ROW(مسودة!$C$448:$C$477)),ROW()-ROW(S460)+1)),مسودة!S448:'مسودة'!S$477)),0))</f>
        <v>16</v>
      </c>
      <c r="T460" s="39">
        <f t="array" ref="T460">IF($C$460="","",IFERROR(MAX(IF((ROW(مسودة!$C$448:$C$477)=SMALL(IF((ROW(مسودة!$C$448:$C$477)*(مسودة!$C$448:$C$477=$C$460)),ROW(مسودة!$C$448:$C$477)),ROW()-ROW(T460)+1)),مسودة!T448:'مسودة'!T$477)),0))</f>
        <v>15</v>
      </c>
      <c r="U460" s="39">
        <f t="array" ref="U460">IF($C$460="","",IFERROR(MAX(IF((ROW(مسودة!$C$448:$C$477)=SMALL(IF((ROW(مسودة!$C$448:$C$477)*(مسودة!$C$448:$C$477=$C$460)),ROW(مسودة!$C$448:$C$477)),ROW()-ROW(U460)+1)),مسودة!U448:'مسودة'!U$477)),0))</f>
        <v>31</v>
      </c>
      <c r="V460" s="39">
        <f t="array" ref="V460">IF($C$460="","",IFERROR(MAX(IF((ROW(مسودة!$C$448:$C$477)=SMALL(IF((ROW(مسودة!$C$448:$C$477)*(مسودة!$C$448:$C$477=$C$460)),ROW(مسودة!$C$448:$C$477)),ROW()-ROW(V460)+1)),مسودة!V448:'مسودة'!V$477)),0))</f>
        <v>16</v>
      </c>
      <c r="W460" s="39">
        <f t="array" ref="W460">IF($C$460="","",IFERROR(MAX(IF((ROW(مسودة!$C$448:$C$477)=SMALL(IF((ROW(مسودة!$C$448:$C$477)*(مسودة!$C$448:$C$477=$C$460)),ROW(مسودة!$C$448:$C$477)),ROW()-ROW(W460)+1)),مسودة!W448:'مسودة'!W$477)),0))</f>
        <v>14</v>
      </c>
      <c r="X460" s="39">
        <f t="array" ref="X460">IF($C$460="","",IFERROR(MAX(IF((ROW(مسودة!$C$448:$C$477)=SMALL(IF((ROW(مسودة!$C$448:$C$477)*(مسودة!$C$448:$C$477=$C$460)),ROW(مسودة!$C$448:$C$477)),ROW()-ROW(X460)+1)),مسودة!X448:'مسودة'!X$477)),0))</f>
        <v>30</v>
      </c>
      <c r="Y460" s="39">
        <f t="array" ref="Y460">IF($C$460="","",IFERROR(MAX(IF((ROW(مسودة!$C$448:$C$477)=SMALL(IF((ROW(مسودة!$C$448:$C$477)*(مسودة!$C$448:$C$477=$C$460)),ROW(مسودة!$C$448:$C$477)),ROW()-ROW(Y460)+1)),مسودة!Y448:'مسودة'!Y$477)),0))</f>
        <v>9</v>
      </c>
      <c r="Z460" s="39">
        <f t="array" ref="Z460">IF($C$460="","",IFERROR(MAX(IF((ROW(مسودة!$C$448:$C$477)=SMALL(IF((ROW(مسودة!$C$448:$C$477)*(مسودة!$C$448:$C$477=$C$460)),ROW(مسودة!$C$448:$C$477)),ROW()-ROW(Z460)+1)),مسودة!Z448:'مسودة'!Z$477)),0))</f>
        <v>21</v>
      </c>
      <c r="AA460" s="39">
        <f t="array" ref="AA460">IF($C$460="","",IFERROR(MAX(IF((ROW(مسودة!$C$448:$C$477)=SMALL(IF((ROW(مسودة!$C$448:$C$477)*(مسودة!$C$448:$C$477=$C$460)),ROW(مسودة!$C$448:$C$477)),ROW()-ROW(AA460)+1)),مسودة!AA448:'مسودة'!AA$477)),0))</f>
        <v>30</v>
      </c>
      <c r="AB460" s="39">
        <f t="array" ref="AB460">IF($C$460="","",IFERROR(MAX(IF((ROW(مسودة!$C$448:$C$477)=SMALL(IF((ROW(مسودة!$C$448:$C$477)*(مسودة!$C$448:$C$477=$C$460)),ROW(مسودة!$C$448:$C$477)),ROW()-ROW(AB460)+1)),مسودة!AB448:'مسودة'!AB$477)),0))</f>
        <v>14</v>
      </c>
      <c r="AC460" s="39">
        <f t="array" ref="AC460">IF($C$460="","",IFERROR(MAX(IF((ROW(مسودة!$C$448:$C$477)=SMALL(IF((ROW(مسودة!$C$448:$C$477)*(مسودة!$C$448:$C$477=$C$460)),ROW(مسودة!$C$448:$C$477)),ROW()-ROW(AC460)+1)),مسودة!AC448:'مسودة'!AC$477)),0))</f>
        <v>21</v>
      </c>
      <c r="AD460" s="39">
        <f t="array" ref="AD460">IF($C$460="","",IFERROR(MAX(IF((ROW(مسودة!$C$448:$C$477)=SMALL(IF((ROW(مسودة!$C$448:$C$477)*(مسودة!$C$448:$C$477=$C$460)),ROW(مسودة!$C$448:$C$477)),ROW()-ROW(AD460)+1)),مسودة!AD448:'مسودة'!AD$477)),0))</f>
        <v>35</v>
      </c>
      <c r="AE460" s="39">
        <f t="array" ref="AE460">IF($C$460="","",IFERROR(MAX(IF((ROW(مسودة!$C$448:$C$477)=SMALL(IF((ROW(مسودة!$C$448:$C$477)*(مسودة!$C$448:$C$477=$C$460)),ROW(مسودة!$C$448:$C$477)),ROW()-ROW(AE460)+1)),مسودة!AE448:'مسودة'!AE$477)),0))</f>
        <v>9</v>
      </c>
      <c r="AF460" s="39">
        <f t="array" ref="AF460">IF($C$460="","",IFERROR(MAX(IF((ROW(مسودة!$C$448:$C$477)=SMALL(IF((ROW(مسودة!$C$448:$C$477)*(مسودة!$C$448:$C$477=$C$460)),ROW(مسودة!$C$448:$C$477)),ROW()-ROW(AF460)+1)),مسودة!AF448:'مسودة'!AF$477)),0))</f>
        <v>23</v>
      </c>
      <c r="AG460" s="39">
        <f t="array" ref="AG460">IF($C$460="","",IFERROR(MAX(IF((ROW(مسودة!$C$448:$C$477)=SMALL(IF((ROW(مسودة!$C$448:$C$477)*(مسودة!$C$448:$C$477=$C$460)),ROW(مسودة!$C$448:$C$477)),ROW()-ROW(AG460)+1)),مسودة!AG448:'مسودة'!AG$477)),0))</f>
        <v>32</v>
      </c>
      <c r="AH460" s="39">
        <f t="array" ref="AH460">IF($C$460="","",IFERROR(MAX(IF((ROW(مسودة!$C$448:$C$477)=SMALL(IF((ROW(مسودة!$C$448:$C$477)*(مسودة!$C$448:$C$477=$C$460)),ROW(مسودة!$C$448:$C$477)),ROW()-ROW(AH460)+1)),مسودة!AH448:'مسودة'!AH$477)),0))</f>
        <v>7</v>
      </c>
      <c r="AI460" s="39">
        <f t="array" ref="AI460">IF($C$460="","",IFERROR(MAX(IF((ROW(مسودة!$C$448:$C$477)=SMALL(IF((ROW(مسودة!$C$448:$C$477)*(مسودة!$C$448:$C$477=$C$460)),ROW(مسودة!$C$448:$C$477)),ROW()-ROW(AI460)+1)),مسودة!AI448:'مسودة'!AI$477)),0))</f>
        <v>14</v>
      </c>
      <c r="AJ460" s="39">
        <f t="array" ref="AJ460">IF($C$460="","",IFERROR(MAX(IF((ROW(مسودة!$C$448:$C$477)=SMALL(IF((ROW(مسودة!$C$448:$C$477)*(مسودة!$C$448:$C$477=$C$460)),ROW(مسودة!$C$448:$C$477)),ROW()-ROW(AJ460)+1)),مسودة!AJ448:'مسودة'!AJ$477)),0))</f>
        <v>21</v>
      </c>
      <c r="AK460" s="39">
        <f t="array" ref="AK460">IF($C$460="","",IFERROR(MAX(IF((ROW(مسودة!$C$448:$C$477)=SMALL(IF((ROW(مسودة!$C$448:$C$477)*(مسودة!$C$448:$C$477=$C$460)),ROW(مسودة!$C$448:$C$477)),ROW()-ROW(AK460)+1)),مسودة!AK448:'مسودة'!AK$477)),0))</f>
        <v>5</v>
      </c>
      <c r="AL460" s="39">
        <f t="array" ref="AL460">IF($C$460="","",IFERROR(MAX(IF((ROW(مسودة!$C$448:$C$477)=SMALL(IF((ROW(مسودة!$C$448:$C$477)*(مسودة!$C$448:$C$477=$C$460)),ROW(مسودة!$C$448:$C$477)),ROW()-ROW(AL460)+1)),مسودة!AL448:'مسودة'!AL$477)),0))</f>
        <v>6</v>
      </c>
      <c r="AM460" s="39">
        <f t="array" ref="AM460">IF($C$460="","",IFERROR(MAX(IF((ROW(مسودة!$C$448:$C$477)=SMALL(IF((ROW(مسودة!$C$448:$C$477)*(مسودة!$C$448:$C$477=$C$460)),ROW(مسودة!$C$448:$C$477)),ROW()-ROW(AM460)+1)),مسودة!AM448:'مسودة'!AM$477)),0))</f>
        <v>11</v>
      </c>
      <c r="AN460" s="62"/>
      <c r="AO460" s="62"/>
      <c r="AP460" s="55"/>
      <c r="AQ460" s="49"/>
      <c r="AR460" s="49"/>
      <c r="AS460" s="49"/>
      <c r="AT460" s="49"/>
      <c r="AU460" s="103" t="str">
        <f>IFERROR(LOOKUP(2,1/((مسودة!$C$448:$C$477=C460)*(مسودة!$F$448:$F$477=F460)),مسودة!$AV$448:$AV$477),"")</f>
        <v>ناجح</v>
      </c>
    </row>
    <row r="461" spans="2:47" ht="28.5" customHeight="1" thickBot="1">
      <c r="B461" s="48"/>
      <c r="C461" s="99"/>
      <c r="D461" s="51"/>
      <c r="E461" s="51"/>
      <c r="F461" s="11" t="s">
        <v>31</v>
      </c>
      <c r="G461" s="39">
        <f t="array" ref="G461">IF($C$460="","",IFERROR(MAX(IF((ROW(مسودة!$C$448:$C$477)=SMALL(IF((ROW(مسودة!$C$448:$C$477)*(مسودة!$C$448:$C$477=$C$460)),ROW(مسودة!$C$448:$C$477)),ROW()-ROW(G461)+1)),مسودة!G449:'مسودة'!G$477)),0))</f>
        <v>22</v>
      </c>
      <c r="H461" s="39">
        <f t="array" ref="H461">IF($C$460="","",IFERROR(MAX(IF((ROW(مسودة!$C$448:$C$477)=SMALL(IF((ROW(مسودة!$C$448:$C$477)*(مسودة!$C$448:$C$477=$C$460)),ROW(مسودة!$C$448:$C$477)),ROW()-ROW(H461)+1)),مسودة!H449:'مسودة'!H$477)),0))</f>
        <v>63</v>
      </c>
      <c r="I461" s="39">
        <f t="array" ref="I461">IF($C$460="","",IFERROR(MAX(IF((ROW(مسودة!$C$448:$C$477)=SMALL(IF((ROW(مسودة!$C$448:$C$477)*(مسودة!$C$448:$C$477=$C$460)),ROW(مسودة!$C$448:$C$477)),ROW()-ROW(I461)+1)),مسودة!I449:'مسودة'!I$477)),0))</f>
        <v>85</v>
      </c>
      <c r="J461" s="39">
        <f t="array" ref="J461">IF($C$460="","",IFERROR(MAX(IF((ROW(مسودة!$C$448:$C$477)=SMALL(IF((ROW(مسودة!$C$448:$C$477)*(مسودة!$C$448:$C$477=$C$460)),ROW(مسودة!$C$448:$C$477)),ROW()-ROW(J461)+1)),مسودة!J449:'مسودة'!J$477)),0))</f>
        <v>21</v>
      </c>
      <c r="K461" s="39">
        <f t="array" ref="K461">IF($C$460="","",IFERROR(MAX(IF((ROW(مسودة!$C$448:$C$477)=SMALL(IF((ROW(مسودة!$C$448:$C$477)*(مسودة!$C$448:$C$477=$C$460)),ROW(مسودة!$C$448:$C$477)),ROW()-ROW(K461)+1)),مسودة!K449:'مسودة'!K$477)),0))</f>
        <v>39</v>
      </c>
      <c r="L461" s="39">
        <f t="array" ref="L461">IF($C$460="","",IFERROR(MAX(IF((ROW(مسودة!$C$448:$C$477)=SMALL(IF((ROW(مسودة!$C$448:$C$477)*(مسودة!$C$448:$C$477=$C$460)),ROW(مسودة!$C$448:$C$477)),ROW()-ROW(L461)+1)),مسودة!L449:'مسودة'!L$477)),0))</f>
        <v>60</v>
      </c>
      <c r="M461" s="39">
        <f t="array" ref="M461">IF($C$460="","",IFERROR(MAX(IF((ROW(مسودة!$C$448:$C$477)=SMALL(IF((ROW(مسودة!$C$448:$C$477)*(مسودة!$C$448:$C$477=$C$460)),ROW(مسودة!$C$448:$C$477)),ROW()-ROW(M461)+1)),مسودة!M449:'مسودة'!M$477)),0))</f>
        <v>15</v>
      </c>
      <c r="N461" s="39">
        <f t="array" ref="N461">IF($C$460="","",IFERROR(MAX(IF((ROW(مسودة!$C$448:$C$477)=SMALL(IF((ROW(مسودة!$C$448:$C$477)*(مسودة!$C$448:$C$477=$C$460)),ROW(مسودة!$C$448:$C$477)),ROW()-ROW(N461)+1)),مسودة!N449:'مسودة'!N$477)),0))</f>
        <v>40</v>
      </c>
      <c r="O461" s="39">
        <f t="array" ref="O461">IF($C$460="","",IFERROR(MAX(IF((ROW(مسودة!$C$448:$C$477)=SMALL(IF((ROW(مسودة!$C$448:$C$477)*(مسودة!$C$448:$C$477=$C$460)),ROW(مسودة!$C$448:$C$477)),ROW()-ROW(O461)+1)),مسودة!O449:'مسودة'!O$477)),0))</f>
        <v>55</v>
      </c>
      <c r="P461" s="39">
        <f t="array" ref="P461">IF($C$460="","",IFERROR(MAX(IF((ROW(مسودة!$C$448:$C$477)=SMALL(IF((ROW(مسودة!$C$448:$C$477)*(مسودة!$C$448:$C$477=$C$460)),ROW(مسودة!$C$448:$C$477)),ROW()-ROW(P461)+1)),مسودة!P449:'مسودة'!P$477)),0))</f>
        <v>13</v>
      </c>
      <c r="Q461" s="39">
        <f t="array" ref="Q461">IF($C$460="","",IFERROR(MAX(IF((ROW(مسودة!$C$448:$C$477)=SMALL(IF((ROW(مسودة!$C$448:$C$477)*(مسودة!$C$448:$C$477=$C$460)),ROW(مسودة!$C$448:$C$477)),ROW()-ROW(Q461)+1)),مسودة!Q449:'مسودة'!Q$477)),0))</f>
        <v>20</v>
      </c>
      <c r="R461" s="39">
        <f t="array" ref="R461">IF($C$460="","",IFERROR(MAX(IF((ROW(مسودة!$C$448:$C$477)=SMALL(IF((ROW(مسودة!$C$448:$C$477)*(مسودة!$C$448:$C$477=$C$460)),ROW(مسودة!$C$448:$C$477)),ROW()-ROW(R461)+1)),مسودة!R449:'مسودة'!R$477)),0))</f>
        <v>33</v>
      </c>
      <c r="S461" s="39">
        <f t="array" ref="S461">IF($C$460="","",IFERROR(MAX(IF((ROW(مسودة!$C$448:$C$477)=SMALL(IF((ROW(مسودة!$C$448:$C$477)*(مسودة!$C$448:$C$477=$C$460)),ROW(مسودة!$C$448:$C$477)),ROW()-ROW(S461)+1)),مسودة!S449:'مسودة'!S$477)),0))</f>
        <v>21</v>
      </c>
      <c r="T461" s="39">
        <f t="array" ref="T461">IF($C$460="","",IFERROR(MAX(IF((ROW(مسودة!$C$448:$C$477)=SMALL(IF((ROW(مسودة!$C$448:$C$477)*(مسودة!$C$448:$C$477=$C$460)),ROW(مسودة!$C$448:$C$477)),ROW()-ROW(T461)+1)),مسودة!T449:'مسودة'!T$477)),0))</f>
        <v>24</v>
      </c>
      <c r="U461" s="39">
        <f t="array" ref="U461">IF($C$460="","",IFERROR(MAX(IF((ROW(مسودة!$C$448:$C$477)=SMALL(IF((ROW(مسودة!$C$448:$C$477)*(مسودة!$C$448:$C$477=$C$460)),ROW(مسودة!$C$448:$C$477)),ROW()-ROW(U461)+1)),مسودة!U449:'مسودة'!U$477)),0))</f>
        <v>45</v>
      </c>
      <c r="V461" s="39">
        <f t="array" ref="V461">IF($C$460="","",IFERROR(MAX(IF((ROW(مسودة!$C$448:$C$477)=SMALL(IF((ROW(مسودة!$C$448:$C$477)*(مسودة!$C$448:$C$477=$C$460)),ROW(مسودة!$C$448:$C$477)),ROW()-ROW(V461)+1)),مسودة!V449:'مسودة'!V$477)),0))</f>
        <v>18</v>
      </c>
      <c r="W461" s="39">
        <f t="array" ref="W461">IF($C$460="","",IFERROR(MAX(IF((ROW(مسودة!$C$448:$C$477)=SMALL(IF((ROW(مسودة!$C$448:$C$477)*(مسودة!$C$448:$C$477=$C$460)),ROW(مسودة!$C$448:$C$477)),ROW()-ROW(W461)+1)),مسودة!W449:'مسودة'!W$477)),0))</f>
        <v>23</v>
      </c>
      <c r="X461" s="39">
        <f t="array" ref="X461">IF($C$460="","",IFERROR(MAX(IF((ROW(مسودة!$C$448:$C$477)=SMALL(IF((ROW(مسودة!$C$448:$C$477)*(مسودة!$C$448:$C$477=$C$460)),ROW(مسودة!$C$448:$C$477)),ROW()-ROW(X461)+1)),مسودة!X449:'مسودة'!X$477)),0))</f>
        <v>41</v>
      </c>
      <c r="Y461" s="39">
        <f t="array" ref="Y461">IF($C$460="","",IFERROR(MAX(IF((ROW(مسودة!$C$448:$C$477)=SMALL(IF((ROW(مسودة!$C$448:$C$477)*(مسودة!$C$448:$C$477=$C$460)),ROW(مسودة!$C$448:$C$477)),ROW()-ROW(Y461)+1)),مسودة!Y449:'مسودة'!Y$477)),0))</f>
        <v>8</v>
      </c>
      <c r="Z461" s="39">
        <f t="array" ref="Z461">IF($C$460="","",IFERROR(MAX(IF((ROW(مسودة!$C$448:$C$477)=SMALL(IF((ROW(مسودة!$C$448:$C$477)*(مسودة!$C$448:$C$477=$C$460)),ROW(مسودة!$C$448:$C$477)),ROW()-ROW(Z461)+1)),مسودة!Z449:'مسودة'!Z$477)),0))</f>
        <v>26</v>
      </c>
      <c r="AA461" s="39">
        <f t="array" ref="AA461">IF($C$460="","",IFERROR(MAX(IF((ROW(مسودة!$C$448:$C$477)=SMALL(IF((ROW(مسودة!$C$448:$C$477)*(مسودة!$C$448:$C$477=$C$460)),ROW(مسودة!$C$448:$C$477)),ROW()-ROW(AA461)+1)),مسودة!AA449:'مسودة'!AA$477)),0))</f>
        <v>34</v>
      </c>
      <c r="AB461" s="39">
        <f t="array" ref="AB461">IF($C$460="","",IFERROR(MAX(IF((ROW(مسودة!$C$448:$C$477)=SMALL(IF((ROW(مسودة!$C$448:$C$477)*(مسودة!$C$448:$C$477=$C$460)),ROW(مسودة!$C$448:$C$477)),ROW()-ROW(AB461)+1)),مسودة!AB449:'مسودة'!AB$477)),0))</f>
        <v>14</v>
      </c>
      <c r="AC461" s="39">
        <f t="array" ref="AC461">IF($C$460="","",IFERROR(MAX(IF((ROW(مسودة!$C$448:$C$477)=SMALL(IF((ROW(مسودة!$C$448:$C$477)*(مسودة!$C$448:$C$477=$C$460)),ROW(مسودة!$C$448:$C$477)),ROW()-ROW(AC461)+1)),مسودة!AC449:'مسودة'!AC$477)),0))</f>
        <v>6</v>
      </c>
      <c r="AD461" s="39">
        <f t="array" ref="AD461">IF($C$460="","",IFERROR(MAX(IF((ROW(مسودة!$C$448:$C$477)=SMALL(IF((ROW(مسودة!$C$448:$C$477)*(مسودة!$C$448:$C$477=$C$460)),ROW(مسودة!$C$448:$C$477)),ROW()-ROW(AD461)+1)),مسودة!AD449:'مسودة'!AD$477)),0))</f>
        <v>20</v>
      </c>
      <c r="AE461" s="39">
        <f t="array" ref="AE461">IF($C$460="","",IFERROR(MAX(IF((ROW(مسودة!$C$448:$C$477)=SMALL(IF((ROW(مسودة!$C$448:$C$477)*(مسودة!$C$448:$C$477=$C$460)),ROW(مسودة!$C$448:$C$477)),ROW()-ROW(AE461)+1)),مسودة!AE449:'مسودة'!AE$477)),0))</f>
        <v>11</v>
      </c>
      <c r="AF461" s="39">
        <f t="array" ref="AF461">IF($C$460="","",IFERROR(MAX(IF((ROW(مسودة!$C$448:$C$477)=SMALL(IF((ROW(مسودة!$C$448:$C$477)*(مسودة!$C$448:$C$477=$C$460)),ROW(مسودة!$C$448:$C$477)),ROW()-ROW(AF461)+1)),مسودة!AF449:'مسودة'!AF$477)),0))</f>
        <v>18</v>
      </c>
      <c r="AG461" s="39">
        <f t="array" ref="AG461">IF($C$460="","",IFERROR(MAX(IF((ROW(مسودة!$C$448:$C$477)=SMALL(IF((ROW(مسودة!$C$448:$C$477)*(مسودة!$C$448:$C$477=$C$460)),ROW(مسودة!$C$448:$C$477)),ROW()-ROW(AG461)+1)),مسودة!AG449:'مسودة'!AG$477)),0))</f>
        <v>29</v>
      </c>
      <c r="AH461" s="39">
        <f t="array" ref="AH461">IF($C$460="","",IFERROR(MAX(IF((ROW(مسودة!$C$448:$C$477)=SMALL(IF((ROW(مسودة!$C$448:$C$477)*(مسودة!$C$448:$C$477=$C$460)),ROW(مسودة!$C$448:$C$477)),ROW()-ROW(AH461)+1)),مسودة!AH449:'مسودة'!AH$477)),0))</f>
        <v>7</v>
      </c>
      <c r="AI461" s="39">
        <f t="array" ref="AI461">IF($C$460="","",IFERROR(MAX(IF((ROW(مسودة!$C$448:$C$477)=SMALL(IF((ROW(مسودة!$C$448:$C$477)*(مسودة!$C$448:$C$477=$C$460)),ROW(مسودة!$C$448:$C$477)),ROW()-ROW(AI461)+1)),مسودة!AI449:'مسودة'!AI$477)),0))</f>
        <v>12</v>
      </c>
      <c r="AJ461" s="39">
        <f t="array" ref="AJ461">IF($C$460="","",IFERROR(MAX(IF((ROW(مسودة!$C$448:$C$477)=SMALL(IF((ROW(مسودة!$C$448:$C$477)*(مسودة!$C$448:$C$477=$C$460)),ROW(مسودة!$C$448:$C$477)),ROW()-ROW(AJ461)+1)),مسودة!AJ449:'مسودة'!AJ$477)),0))</f>
        <v>19</v>
      </c>
      <c r="AK461" s="39">
        <f t="array" ref="AK461">IF($C$460="","",IFERROR(MAX(IF((ROW(مسودة!$C$448:$C$477)=SMALL(IF((ROW(مسودة!$C$448:$C$477)*(مسودة!$C$448:$C$477=$C$460)),ROW(مسودة!$C$448:$C$477)),ROW()-ROW(AK461)+1)),مسودة!AK449:'مسودة'!AK$477)),0))</f>
        <v>4</v>
      </c>
      <c r="AL461" s="39">
        <f t="array" ref="AL461">IF($C$460="","",IFERROR(MAX(IF((ROW(مسودة!$C$448:$C$477)=SMALL(IF((ROW(مسودة!$C$448:$C$477)*(مسودة!$C$448:$C$477=$C$460)),ROW(مسودة!$C$448:$C$477)),ROW()-ROW(AL461)+1)),مسودة!AL449:'مسودة'!AL$477)),0))</f>
        <v>7</v>
      </c>
      <c r="AM461" s="39">
        <f t="array" ref="AM461">IF($C$460="","",IFERROR(MAX(IF((ROW(مسودة!$C$448:$C$477)=SMALL(IF((ROW(مسودة!$C$448:$C$477)*(مسودة!$C$448:$C$477=$C$460)),ROW(مسودة!$C$448:$C$477)),ROW()-ROW(AM461)+1)),مسودة!AM449:'مسودة'!AM$477)),0))</f>
        <v>11</v>
      </c>
      <c r="AN461" s="56"/>
      <c r="AO461" s="56"/>
      <c r="AP461" s="56"/>
      <c r="AQ461" s="49"/>
      <c r="AR461" s="49"/>
      <c r="AS461" s="49"/>
      <c r="AT461" s="49"/>
      <c r="AU461" s="104"/>
    </row>
    <row r="462" spans="2:47" ht="36" customHeight="1" thickBot="1">
      <c r="B462" s="48"/>
      <c r="C462" s="93"/>
      <c r="D462" s="51"/>
      <c r="E462" s="51"/>
      <c r="F462" s="14" t="s">
        <v>32</v>
      </c>
      <c r="G462" s="39">
        <f t="array" ref="G462">IF($C$460="","",IFERROR(MAX(IF((ROW(مسودة!$C$448:$C$477)=SMALL(IF((ROW(مسودة!$C$448:$C$477)*(مسودة!$C$448:$C$477=$C$460)),ROW(مسودة!$C$448:$C$477)),ROW()-ROW(G462)+1)),مسودة!G450:'مسودة'!G$477)),0))</f>
        <v>44</v>
      </c>
      <c r="H462" s="39">
        <f t="array" ref="H462">IF($C$460="","",IFERROR(MAX(IF((ROW(مسودة!$C$448:$C$477)=SMALL(IF((ROW(مسودة!$C$448:$C$477)*(مسودة!$C$448:$C$477=$C$460)),ROW(مسودة!$C$448:$C$477)),ROW()-ROW(H462)+1)),مسودة!H450:'مسودة'!H$477)),0))</f>
        <v>113</v>
      </c>
      <c r="I462" s="39">
        <f t="array" ref="I462">IF($C$460="","",IFERROR(MAX(IF((ROW(مسودة!$C$448:$C$477)=SMALL(IF((ROW(مسودة!$C$448:$C$477)*(مسودة!$C$448:$C$477=$C$460)),ROW(مسودة!$C$448:$C$477)),ROW()-ROW(I462)+1)),مسودة!I450:'مسودة'!I$477)),0))</f>
        <v>157</v>
      </c>
      <c r="J462" s="39">
        <f t="array" ref="J462">IF($C$460="","",IFERROR(MAX(IF((ROW(مسودة!$C$448:$C$477)=SMALL(IF((ROW(مسودة!$C$448:$C$477)*(مسودة!$C$448:$C$477=$C$460)),ROW(مسودة!$C$448:$C$477)),ROW()-ROW(J462)+1)),مسودة!J450:'مسودة'!J$477)),0))</f>
        <v>42</v>
      </c>
      <c r="K462" s="39">
        <f t="array" ref="K462">IF($C$460="","",IFERROR(MAX(IF((ROW(مسودة!$C$448:$C$477)=SMALL(IF((ROW(مسودة!$C$448:$C$477)*(مسودة!$C$448:$C$477=$C$460)),ROW(مسودة!$C$448:$C$477)),ROW()-ROW(K462)+1)),مسودة!K450:'مسودة'!K$477)),0))</f>
        <v>82</v>
      </c>
      <c r="L462" s="39">
        <f t="array" ref="L462">IF($C$460="","",IFERROR(MAX(IF((ROW(مسودة!$C$448:$C$477)=SMALL(IF((ROW(مسودة!$C$448:$C$477)*(مسودة!$C$448:$C$477=$C$460)),ROW(مسودة!$C$448:$C$477)),ROW()-ROW(L462)+1)),مسودة!L450:'مسودة'!L$477)),0))</f>
        <v>124</v>
      </c>
      <c r="M462" s="39">
        <f t="array" ref="M462">IF($C$460="","",IFERROR(MAX(IF((ROW(مسودة!$C$448:$C$477)=SMALL(IF((ROW(مسودة!$C$448:$C$477)*(مسودة!$C$448:$C$477=$C$460)),ROW(مسودة!$C$448:$C$477)),ROW()-ROW(M462)+1)),مسودة!M450:'مسودة'!M$477)),0))</f>
        <v>35</v>
      </c>
      <c r="N462" s="39">
        <f t="array" ref="N462">IF($C$460="","",IFERROR(MAX(IF((ROW(مسودة!$C$448:$C$477)=SMALL(IF((ROW(مسودة!$C$448:$C$477)*(مسودة!$C$448:$C$477=$C$460)),ROW(مسودة!$C$448:$C$477)),ROW()-ROW(N462)+1)),مسودة!N450:'مسودة'!N$477)),0))</f>
        <v>81</v>
      </c>
      <c r="O462" s="39">
        <f t="array" ref="O462">IF($C$460="","",IFERROR(MAX(IF((ROW(مسودة!$C$448:$C$477)=SMALL(IF((ROW(مسودة!$C$448:$C$477)*(مسودة!$C$448:$C$477=$C$460)),ROW(مسودة!$C$448:$C$477)),ROW()-ROW(O462)+1)),مسودة!O450:'مسودة'!O$477)),0))</f>
        <v>116</v>
      </c>
      <c r="P462" s="39">
        <f t="array" ref="P462">IF($C$460="","",IFERROR(MAX(IF((ROW(مسودة!$C$448:$C$477)=SMALL(IF((ROW(مسودة!$C$448:$C$477)*(مسودة!$C$448:$C$477=$C$460)),ROW(مسودة!$C$448:$C$477)),ROW()-ROW(P462)+1)),مسودة!P450:'مسودة'!P$477)),0))</f>
        <v>28</v>
      </c>
      <c r="Q462" s="39">
        <f t="array" ref="Q462">IF($C$460="","",IFERROR(MAX(IF((ROW(مسودة!$C$448:$C$477)=SMALL(IF((ROW(مسودة!$C$448:$C$477)*(مسودة!$C$448:$C$477=$C$460)),ROW(مسودة!$C$448:$C$477)),ROW()-ROW(Q462)+1)),مسودة!Q450:'مسودة'!Q$477)),0))</f>
        <v>40</v>
      </c>
      <c r="R462" s="39">
        <f t="array" ref="R462">IF($C$460="","",IFERROR(MAX(IF((ROW(مسودة!$C$448:$C$477)=SMALL(IF((ROW(مسودة!$C$448:$C$477)*(مسودة!$C$448:$C$477=$C$460)),ROW(مسودة!$C$448:$C$477)),ROW()-ROW(R462)+1)),مسودة!R450:'مسودة'!R$477)),0))</f>
        <v>68</v>
      </c>
      <c r="S462" s="39">
        <f t="array" ref="S462">IF($C$460="","",IFERROR(MAX(IF((ROW(مسودة!$C$448:$C$477)=SMALL(IF((ROW(مسودة!$C$448:$C$477)*(مسودة!$C$448:$C$477=$C$460)),ROW(مسودة!$C$448:$C$477)),ROW()-ROW(S462)+1)),مسودة!S450:'مسودة'!S$477)),0))</f>
        <v>37</v>
      </c>
      <c r="T462" s="39">
        <f t="array" ref="T462">IF($C$460="","",IFERROR(MAX(IF((ROW(مسودة!$C$448:$C$477)=SMALL(IF((ROW(مسودة!$C$448:$C$477)*(مسودة!$C$448:$C$477=$C$460)),ROW(مسودة!$C$448:$C$477)),ROW()-ROW(T462)+1)),مسودة!T450:'مسودة'!T$477)),0))</f>
        <v>39</v>
      </c>
      <c r="U462" s="39">
        <f t="array" ref="U462">IF($C$460="","",IFERROR(MAX(IF((ROW(مسودة!$C$448:$C$477)=SMALL(IF((ROW(مسودة!$C$448:$C$477)*(مسودة!$C$448:$C$477=$C$460)),ROW(مسودة!$C$448:$C$477)),ROW()-ROW(U462)+1)),مسودة!U450:'مسودة'!U$477)),0))</f>
        <v>76</v>
      </c>
      <c r="V462" s="39">
        <f t="array" ref="V462">IF($C$460="","",IFERROR(MAX(IF((ROW(مسودة!$C$448:$C$477)=SMALL(IF((ROW(مسودة!$C$448:$C$477)*(مسودة!$C$448:$C$477=$C$460)),ROW(مسودة!$C$448:$C$477)),ROW()-ROW(V462)+1)),مسودة!V450:'مسودة'!V$477)),0))</f>
        <v>34</v>
      </c>
      <c r="W462" s="39">
        <f t="array" ref="W462">IF($C$460="","",IFERROR(MAX(IF((ROW(مسودة!$C$448:$C$477)=SMALL(IF((ROW(مسودة!$C$448:$C$477)*(مسودة!$C$448:$C$477=$C$460)),ROW(مسودة!$C$448:$C$477)),ROW()-ROW(W462)+1)),مسودة!W450:'مسودة'!W$477)),0))</f>
        <v>37</v>
      </c>
      <c r="X462" s="39">
        <f t="array" ref="X462">IF($C$460="","",IFERROR(MAX(IF((ROW(مسودة!$C$448:$C$477)=SMALL(IF((ROW(مسودة!$C$448:$C$477)*(مسودة!$C$448:$C$477=$C$460)),ROW(مسودة!$C$448:$C$477)),ROW()-ROW(X462)+1)),مسودة!X450:'مسودة'!X$477)),0))</f>
        <v>71</v>
      </c>
      <c r="Y462" s="39">
        <f t="array" ref="Y462">IF($C$460="","",IFERROR(MAX(IF((ROW(مسودة!$C$448:$C$477)=SMALL(IF((ROW(مسودة!$C$448:$C$477)*(مسودة!$C$448:$C$477=$C$460)),ROW(مسودة!$C$448:$C$477)),ROW()-ROW(Y462)+1)),مسودة!Y450:'مسودة'!Y$477)),0))</f>
        <v>17</v>
      </c>
      <c r="Z462" s="39">
        <f t="array" ref="Z462">IF($C$460="","",IFERROR(MAX(IF((ROW(مسودة!$C$448:$C$477)=SMALL(IF((ROW(مسودة!$C$448:$C$477)*(مسودة!$C$448:$C$477=$C$460)),ROW(مسودة!$C$448:$C$477)),ROW()-ROW(Z462)+1)),مسودة!Z450:'مسودة'!Z$477)),0))</f>
        <v>47</v>
      </c>
      <c r="AA462" s="39">
        <f t="array" ref="AA462">IF($C$460="","",IFERROR(MAX(IF((ROW(مسودة!$C$448:$C$477)=SMALL(IF((ROW(مسودة!$C$448:$C$477)*(مسودة!$C$448:$C$477=$C$460)),ROW(مسودة!$C$448:$C$477)),ROW()-ROW(AA462)+1)),مسودة!AA450:'مسودة'!AA$477)),0))</f>
        <v>64</v>
      </c>
      <c r="AB462" s="39">
        <f t="array" ref="AB462">IF($C$460="","",IFERROR(MAX(IF((ROW(مسودة!$C$448:$C$477)=SMALL(IF((ROW(مسودة!$C$448:$C$477)*(مسودة!$C$448:$C$477=$C$460)),ROW(مسودة!$C$448:$C$477)),ROW()-ROW(AB462)+1)),مسودة!AB450:'مسودة'!AB$477)),0))</f>
        <v>28</v>
      </c>
      <c r="AC462" s="39">
        <f t="array" ref="AC462">IF($C$460="","",IFERROR(MAX(IF((ROW(مسودة!$C$448:$C$477)=SMALL(IF((ROW(مسودة!$C$448:$C$477)*(مسودة!$C$448:$C$477=$C$460)),ROW(مسودة!$C$448:$C$477)),ROW()-ROW(AC462)+1)),مسودة!AC450:'مسودة'!AC$477)),0))</f>
        <v>27</v>
      </c>
      <c r="AD462" s="39">
        <f t="array" ref="AD462">IF($C$460="","",IFERROR(MAX(IF((ROW(مسودة!$C$448:$C$477)=SMALL(IF((ROW(مسودة!$C$448:$C$477)*(مسودة!$C$448:$C$477=$C$460)),ROW(مسودة!$C$448:$C$477)),ROW()-ROW(AD462)+1)),مسودة!AD450:'مسودة'!AD$477)),0))</f>
        <v>55</v>
      </c>
      <c r="AE462" s="39">
        <f t="array" ref="AE462">IF($C$460="","",IFERROR(MAX(IF((ROW(مسودة!$C$448:$C$477)=SMALL(IF((ROW(مسودة!$C$448:$C$477)*(مسودة!$C$448:$C$477=$C$460)),ROW(مسودة!$C$448:$C$477)),ROW()-ROW(AE462)+1)),مسودة!AE450:'مسودة'!AE$477)),0))</f>
        <v>20</v>
      </c>
      <c r="AF462" s="39">
        <f t="array" ref="AF462">IF($C$460="","",IFERROR(MAX(IF((ROW(مسودة!$C$448:$C$477)=SMALL(IF((ROW(مسودة!$C$448:$C$477)*(مسودة!$C$448:$C$477=$C$460)),ROW(مسودة!$C$448:$C$477)),ROW()-ROW(AF462)+1)),مسودة!AF450:'مسودة'!AF$477)),0))</f>
        <v>41</v>
      </c>
      <c r="AG462" s="39">
        <f t="array" ref="AG462">IF($C$460="","",IFERROR(MAX(IF((ROW(مسودة!$C$448:$C$477)=SMALL(IF((ROW(مسودة!$C$448:$C$477)*(مسودة!$C$448:$C$477=$C$460)),ROW(مسودة!$C$448:$C$477)),ROW()-ROW(AG462)+1)),مسودة!AG450:'مسودة'!AG$477)),0))</f>
        <v>61</v>
      </c>
      <c r="AH462" s="39">
        <f t="array" ref="AH462">IF($C$460="","",IFERROR(MAX(IF((ROW(مسودة!$C$448:$C$477)=SMALL(IF((ROW(مسودة!$C$448:$C$477)*(مسودة!$C$448:$C$477=$C$460)),ROW(مسودة!$C$448:$C$477)),ROW()-ROW(AH462)+1)),مسودة!AH450:'مسودة'!AH$477)),0))</f>
        <v>14</v>
      </c>
      <c r="AI462" s="39">
        <f t="array" ref="AI462">IF($C$460="","",IFERROR(MAX(IF((ROW(مسودة!$C$448:$C$477)=SMALL(IF((ROW(مسودة!$C$448:$C$477)*(مسودة!$C$448:$C$477=$C$460)),ROW(مسودة!$C$448:$C$477)),ROW()-ROW(AI462)+1)),مسودة!AI450:'مسودة'!AI$477)),0))</f>
        <v>26</v>
      </c>
      <c r="AJ462" s="39">
        <f t="array" ref="AJ462">IF($C$460="","",IFERROR(MAX(IF((ROW(مسودة!$C$448:$C$477)=SMALL(IF((ROW(مسودة!$C$448:$C$477)*(مسودة!$C$448:$C$477=$C$460)),ROW(مسودة!$C$448:$C$477)),ROW()-ROW(AJ462)+1)),مسودة!AJ450:'مسودة'!AJ$477)),0))</f>
        <v>40</v>
      </c>
      <c r="AK462" s="39">
        <f t="array" ref="AK462">IF($C$460="","",IFERROR(MAX(IF((ROW(مسودة!$C$448:$C$477)=SMALL(IF((ROW(مسودة!$C$448:$C$477)*(مسودة!$C$448:$C$477=$C$460)),ROW(مسودة!$C$448:$C$477)),ROW()-ROW(AK462)+1)),مسودة!AK450:'مسودة'!AK$477)),0))</f>
        <v>9</v>
      </c>
      <c r="AL462" s="39">
        <f t="array" ref="AL462">IF($C$460="","",IFERROR(MAX(IF((ROW(مسودة!$C$448:$C$477)=SMALL(IF((ROW(مسودة!$C$448:$C$477)*(مسودة!$C$448:$C$477=$C$460)),ROW(مسودة!$C$448:$C$477)),ROW()-ROW(AL462)+1)),مسودة!AL450:'مسودة'!AL$477)),0))</f>
        <v>13</v>
      </c>
      <c r="AM462" s="39">
        <f t="array" ref="AM462">IF($C$460="","",IFERROR(MAX(IF((ROW(مسودة!$C$448:$C$477)=SMALL(IF((ROW(مسودة!$C$448:$C$477)*(مسودة!$C$448:$C$477=$C$460)),ROW(مسودة!$C$448:$C$477)),ROW()-ROW(AM462)+1)),مسودة!AM450:'مسودة'!AM$477)),0))</f>
        <v>22</v>
      </c>
      <c r="AN462" s="39">
        <f t="array" ref="AN462">IF($C$460="","",IFERROR(MAX(IF((ROW(مسودة!$C$448:$C$477)=SMALL(IF((ROW(مسودة!$C$448:$C$477)*(مسودة!$C$448:$C$477=$C$460)),ROW(مسودة!$C$448:$C$477)),ROW()-ROW(AN462)+1)),مسودة!AN450:AN$477)),0))</f>
        <v>854</v>
      </c>
      <c r="AO462" s="39">
        <f t="array" ref="AO462">IF($C$460="","",IFERROR(MAX(IF((ROW(مسودة!$C$448:$C$477)=SMALL(IF((ROW(مسودة!$C$448:$C$477)*(مسودة!$C$448:$C$477=$C$460)),ROW(مسودة!$C$448:$C$477)),ROW()-ROW(AO462)+1)),مسودة!AO450:AO$477)),0))</f>
        <v>64.696969696969703</v>
      </c>
      <c r="AP462" s="39" t="str">
        <f>IF(AO462&lt;50,"   ",IF(AO462&lt;65,"مقبول",IF(AO462&lt;75,"جيد",IF(AO462&lt;85,"جيدجداً",IF(AO462&lt;=100,"ممتاز","")))))</f>
        <v>مقبول</v>
      </c>
      <c r="AQ462" s="49"/>
      <c r="AR462" s="49"/>
      <c r="AS462" s="49"/>
      <c r="AT462" s="49"/>
      <c r="AU462" s="105"/>
    </row>
    <row r="463" spans="2:47" ht="28.5" customHeight="1" thickBot="1">
      <c r="B463" s="48">
        <f t="shared" ref="B463" si="72">B460+1</f>
        <v>103</v>
      </c>
      <c r="C463" s="98">
        <f t="array" ref="C463">IF(ISERROR(INDEX(مسودة!$C$448:$AV$477,SMALL(IF((مسودة!$AV$448:$AV$477="ناجح"),ROW(مسودة!$C$448:$AV$477)-MIN(ROW(مسودة!$C$448:$AV$477))+1,""),ROW(A3)),COLUMN(A3))),"",INDEX(مسودة!$C$448:$AV$477,SMALL(IF((مسودة!$AV$448:$AV$477="ناجح"),ROW(مسودة!$C$448:$AV$477)-MIN(ROW(مسودة!$C$448:$AV$477))+1,""),ROW(A3)),COLUMN(A3)))</f>
        <v>718</v>
      </c>
      <c r="D463" s="95" t="str">
        <f>IF(C463&lt;&gt;"",VLOOKUP(C463,مسودة!$C$448:$D$477,2,0),"")</f>
        <v xml:space="preserve">خيري محمد </v>
      </c>
      <c r="E463" s="95">
        <f>IF(C463&lt;&gt;"",VLOOKUP(C463,مسودة!$C$448:$E$477,3,0),"")</f>
        <v>320</v>
      </c>
      <c r="F463" s="11" t="s">
        <v>30</v>
      </c>
      <c r="G463" s="39">
        <f t="array" ref="G463">IF($C$463="","",IFERROR(MAX(IF((ROW(مسودة!$C$448:$C$477)=SMALL(IF((ROW(مسودة!$C$448:$C$477)*(مسودة!$C$448:$C$477=$C$463)),ROW(مسودة!$C$448:$C$477)),ROW()-ROW(G463)+1)),مسودة!G448:'مسودة'!G$477)),0))</f>
        <v>30</v>
      </c>
      <c r="H463" s="39">
        <f t="array" ref="H463">IF($C$463="","",IFERROR(MAX(IF((ROW(مسودة!$C$448:$C$477)=SMALL(IF((ROW(مسودة!$C$448:$C$477)*(مسودة!$C$448:$C$477=$C$463)),ROW(مسودة!$C$448:$C$477)),ROW()-ROW(H463)+1)),مسودة!H448:'مسودة'!H$477)),0))</f>
        <v>70</v>
      </c>
      <c r="I463" s="39">
        <f t="array" ref="I463">IF($C$463="","",IFERROR(MAX(IF((ROW(مسودة!$C$448:$C$477)=SMALL(IF((ROW(مسودة!$C$448:$C$477)*(مسودة!$C$448:$C$477=$C$463)),ROW(مسودة!$C$448:$C$477)),ROW()-ROW(I463)+1)),مسودة!I448:'مسودة'!I$477)),0))</f>
        <v>100</v>
      </c>
      <c r="J463" s="39">
        <f t="array" ref="J463">IF($C$463="","",IFERROR(MAX(IF((ROW(مسودة!$C$448:$C$477)=SMALL(IF((ROW(مسودة!$C$448:$C$477)*(مسودة!$C$448:$C$477=$C$463)),ROW(مسودة!$C$448:$C$477)),ROW()-ROW(J463)+1)),مسودة!J448:'مسودة'!J$477)),0))</f>
        <v>30</v>
      </c>
      <c r="K463" s="39">
        <f t="array" ref="K463">IF($C$463="","",IFERROR(MAX(IF((ROW(مسودة!$C$448:$C$477)=SMALL(IF((ROW(مسودة!$C$448:$C$477)*(مسودة!$C$448:$C$477=$C$463)),ROW(مسودة!$C$448:$C$477)),ROW()-ROW(K463)+1)),مسودة!K448:'مسودة'!K$477)),0))</f>
        <v>39</v>
      </c>
      <c r="L463" s="39">
        <f t="array" ref="L463">IF($C$463="","",IFERROR(MAX(IF((ROW(مسودة!$C$448:$C$477)=SMALL(IF((ROW(مسودة!$C$448:$C$477)*(مسودة!$C$448:$C$477=$C$463)),ROW(مسودة!$C$448:$C$477)),ROW()-ROW(L463)+1)),مسودة!L448:'مسودة'!L$477)),0))</f>
        <v>69</v>
      </c>
      <c r="M463" s="39">
        <f t="array" ref="M463">IF($C$463="","",IFERROR(MAX(IF((ROW(مسودة!$C$448:$C$477)=SMALL(IF((ROW(مسودة!$C$448:$C$477)*(مسودة!$C$448:$C$477=$C$463)),ROW(مسودة!$C$448:$C$477)),ROW()-ROW(M463)+1)),مسودة!M448:'مسودة'!M$477)),0))</f>
        <v>27</v>
      </c>
      <c r="N463" s="39">
        <f t="array" ref="N463">IF($C$463="","",IFERROR(MAX(IF((ROW(مسودة!$C$448:$C$477)=SMALL(IF((ROW(مسودة!$C$448:$C$477)*(مسودة!$C$448:$C$477=$C$463)),ROW(مسودة!$C$448:$C$477)),ROW()-ROW(N463)+1)),مسودة!N448:'مسودة'!N$477)),0))</f>
        <v>48</v>
      </c>
      <c r="O463" s="39">
        <f t="array" ref="O463">IF($C$463="","",IFERROR(MAX(IF((ROW(مسودة!$C$448:$C$477)=SMALL(IF((ROW(مسودة!$C$448:$C$477)*(مسودة!$C$448:$C$477=$C$463)),ROW(مسودة!$C$448:$C$477)),ROW()-ROW(O463)+1)),مسودة!O448:'مسودة'!O$477)),0))</f>
        <v>75</v>
      </c>
      <c r="P463" s="39">
        <f t="array" ref="P463">IF($C$463="","",IFERROR(MAX(IF((ROW(مسودة!$C$448:$C$477)=SMALL(IF((ROW(مسودة!$C$448:$C$477)*(مسودة!$C$448:$C$477=$C$463)),ROW(مسودة!$C$448:$C$477)),ROW()-ROW(P463)+1)),مسودة!P448:'مسودة'!P$477)),0))</f>
        <v>24</v>
      </c>
      <c r="Q463" s="39">
        <f t="array" ref="Q463">IF($C$463="","",IFERROR(MAX(IF((ROW(مسودة!$C$448:$C$477)=SMALL(IF((ROW(مسودة!$C$448:$C$477)*(مسودة!$C$448:$C$477=$C$463)),ROW(مسودة!$C$448:$C$477)),ROW()-ROW(Q463)+1)),مسودة!Q448:'مسودة'!Q$477)),0))</f>
        <v>36</v>
      </c>
      <c r="R463" s="39">
        <f t="array" ref="R463">IF($C$463="","",IFERROR(MAX(IF((ROW(مسودة!$C$448:$C$477)=SMALL(IF((ROW(مسودة!$C$448:$C$477)*(مسودة!$C$448:$C$477=$C$463)),ROW(مسودة!$C$448:$C$477)),ROW()-ROW(R463)+1)),مسودة!R448:'مسودة'!R$477)),0))</f>
        <v>60</v>
      </c>
      <c r="S463" s="39">
        <f t="array" ref="S463">IF($C$463="","",IFERROR(MAX(IF((ROW(مسودة!$C$448:$C$477)=SMALL(IF((ROW(مسودة!$C$448:$C$477)*(مسودة!$C$448:$C$477=$C$463)),ROW(مسودة!$C$448:$C$477)),ROW()-ROW(S463)+1)),مسودة!S448:'مسودة'!S$477)),0))</f>
        <v>24</v>
      </c>
      <c r="T463" s="39">
        <f t="array" ref="T463">IF($C$463="","",IFERROR(MAX(IF((ROW(مسودة!$C$448:$C$477)=SMALL(IF((ROW(مسودة!$C$448:$C$477)*(مسودة!$C$448:$C$477=$C$463)),ROW(مسودة!$C$448:$C$477)),ROW()-ROW(T463)+1)),مسودة!T448:'مسودة'!T$477)),0))</f>
        <v>25</v>
      </c>
      <c r="U463" s="39">
        <f t="array" ref="U463">IF($C$463="","",IFERROR(MAX(IF((ROW(مسودة!$C$448:$C$477)=SMALL(IF((ROW(مسودة!$C$448:$C$477)*(مسودة!$C$448:$C$477=$C$463)),ROW(مسودة!$C$448:$C$477)),ROW()-ROW(U463)+1)),مسودة!U448:'مسودة'!U$477)),0))</f>
        <v>49</v>
      </c>
      <c r="V463" s="39">
        <f t="array" ref="V463">IF($C$463="","",IFERROR(MAX(IF((ROW(مسودة!$C$448:$C$477)=SMALL(IF((ROW(مسودة!$C$448:$C$477)*(مسودة!$C$448:$C$477=$C$463)),ROW(مسودة!$C$448:$C$477)),ROW()-ROW(V463)+1)),مسودة!V448:'مسودة'!V$477)),0))</f>
        <v>21</v>
      </c>
      <c r="W463" s="39">
        <f t="array" ref="W463">IF($C$463="","",IFERROR(MAX(IF((ROW(مسودة!$C$448:$C$477)=SMALL(IF((ROW(مسودة!$C$448:$C$477)*(مسودة!$C$448:$C$477=$C$463)),ROW(مسودة!$C$448:$C$477)),ROW()-ROW(W463)+1)),مسودة!W448:'مسودة'!W$477)),0))</f>
        <v>35</v>
      </c>
      <c r="X463" s="39">
        <f t="array" ref="X463">IF($C$463="","",IFERROR(MAX(IF((ROW(مسودة!$C$448:$C$477)=SMALL(IF((ROW(مسودة!$C$448:$C$477)*(مسودة!$C$448:$C$477=$C$463)),ROW(مسودة!$C$448:$C$477)),ROW()-ROW(X463)+1)),مسودة!X448:'مسودة'!X$477)),0))</f>
        <v>56</v>
      </c>
      <c r="Y463" s="39">
        <f t="array" ref="Y463">IF($C$463="","",IFERROR(MAX(IF((ROW(مسودة!$C$448:$C$477)=SMALL(IF((ROW(مسودة!$C$448:$C$477)*(مسودة!$C$448:$C$477=$C$463)),ROW(مسودة!$C$448:$C$477)),ROW()-ROW(Y463)+1)),مسودة!Y448:'مسودة'!Y$477)),0))</f>
        <v>10</v>
      </c>
      <c r="Z463" s="39">
        <f t="array" ref="Z463">IF($C$463="","",IFERROR(MAX(IF((ROW(مسودة!$C$448:$C$477)=SMALL(IF((ROW(مسودة!$C$448:$C$477)*(مسودة!$C$448:$C$477=$C$463)),ROW(مسودة!$C$448:$C$477)),ROW()-ROW(Z463)+1)),مسودة!Z448:'مسودة'!Z$477)),0))</f>
        <v>28</v>
      </c>
      <c r="AA463" s="39">
        <f t="array" ref="AA463">IF($C$463="","",IFERROR(MAX(IF((ROW(مسودة!$C$448:$C$477)=SMALL(IF((ROW(مسودة!$C$448:$C$477)*(مسودة!$C$448:$C$477=$C$463)),ROW(مسودة!$C$448:$C$477)),ROW()-ROW(AA463)+1)),مسودة!AA448:'مسودة'!AA$477)),0))</f>
        <v>38</v>
      </c>
      <c r="AB463" s="39">
        <f t="array" ref="AB463">IF($C$463="","",IFERROR(MAX(IF((ROW(مسودة!$C$448:$C$477)=SMALL(IF((ROW(مسودة!$C$448:$C$477)*(مسودة!$C$448:$C$477=$C$463)),ROW(مسودة!$C$448:$C$477)),ROW()-ROW(AB463)+1)),مسودة!AB448:'مسودة'!AB$477)),0))</f>
        <v>16</v>
      </c>
      <c r="AC463" s="39">
        <f t="array" ref="AC463">IF($C$463="","",IFERROR(MAX(IF((ROW(مسودة!$C$448:$C$477)=SMALL(IF((ROW(مسودة!$C$448:$C$477)*(مسودة!$C$448:$C$477=$C$463)),ROW(مسودة!$C$448:$C$477)),ROW()-ROW(AC463)+1)),مسودة!AC448:'مسودة'!AC$477)),0))</f>
        <v>22</v>
      </c>
      <c r="AD463" s="39">
        <f t="array" ref="AD463">IF($C$463="","",IFERROR(MAX(IF((ROW(مسودة!$C$448:$C$477)=SMALL(IF((ROW(مسودة!$C$448:$C$477)*(مسودة!$C$448:$C$477=$C$463)),ROW(مسودة!$C$448:$C$477)),ROW()-ROW(AD463)+1)),مسودة!AD448:'مسودة'!AD$477)),0))</f>
        <v>38</v>
      </c>
      <c r="AE463" s="39">
        <f t="array" ref="AE463">IF($C$463="","",IFERROR(MAX(IF((ROW(مسودة!$C$448:$C$477)=SMALL(IF((ROW(مسودة!$C$448:$C$477)*(مسودة!$C$448:$C$477=$C$463)),ROW(مسودة!$C$448:$C$477)),ROW()-ROW(AE463)+1)),مسودة!AE448:'مسودة'!AE$477)),0))</f>
        <v>12</v>
      </c>
      <c r="AF463" s="39">
        <f t="array" ref="AF463">IF($C$463="","",IFERROR(MAX(IF((ROW(مسودة!$C$448:$C$477)=SMALL(IF((ROW(مسودة!$C$448:$C$477)*(مسودة!$C$448:$C$477=$C$463)),ROW(مسودة!$C$448:$C$477)),ROW()-ROW(AF463)+1)),مسودة!AF448:'مسودة'!AF$477)),0))</f>
        <v>25</v>
      </c>
      <c r="AG463" s="39">
        <f t="array" ref="AG463">IF($C$463="","",IFERROR(MAX(IF((ROW(مسودة!$C$448:$C$477)=SMALL(IF((ROW(مسودة!$C$448:$C$477)*(مسودة!$C$448:$C$477=$C$463)),ROW(مسودة!$C$448:$C$477)),ROW()-ROW(AG463)+1)),مسودة!AG448:'مسودة'!AG$477)),0))</f>
        <v>37</v>
      </c>
      <c r="AH463" s="39">
        <f t="array" ref="AH463">IF($C$463="","",IFERROR(MAX(IF((ROW(مسودة!$C$448:$C$477)=SMALL(IF((ROW(مسودة!$C$448:$C$477)*(مسودة!$C$448:$C$477=$C$463)),ROW(مسودة!$C$448:$C$477)),ROW()-ROW(AH463)+1)),مسودة!AH448:'مسودة'!AH$477)),0))</f>
        <v>12</v>
      </c>
      <c r="AI463" s="39">
        <f t="array" ref="AI463">IF($C$463="","",IFERROR(MAX(IF((ROW(مسودة!$C$448:$C$477)=SMALL(IF((ROW(مسودة!$C$448:$C$477)*(مسودة!$C$448:$C$477=$C$463)),ROW(مسودة!$C$448:$C$477)),ROW()-ROW(AI463)+1)),مسودة!AI448:'مسودة'!AI$477)),0))</f>
        <v>25</v>
      </c>
      <c r="AJ463" s="39">
        <f t="array" ref="AJ463">IF($C$463="","",IFERROR(MAX(IF((ROW(مسودة!$C$448:$C$477)=SMALL(IF((ROW(مسودة!$C$448:$C$477)*(مسودة!$C$448:$C$477=$C$463)),ROW(مسودة!$C$448:$C$477)),ROW()-ROW(AJ463)+1)),مسودة!AJ448:'مسودة'!AJ$477)),0))</f>
        <v>37</v>
      </c>
      <c r="AK463" s="39">
        <f t="array" ref="AK463">IF($C$463="","",IFERROR(MAX(IF((ROW(مسودة!$C$448:$C$477)=SMALL(IF((ROW(مسودة!$C$448:$C$477)*(مسودة!$C$448:$C$477=$C$463)),ROW(مسودة!$C$448:$C$477)),ROW()-ROW(AK463)+1)),مسودة!AK448:'مسودة'!AK$477)),0))</f>
        <v>6</v>
      </c>
      <c r="AL463" s="39">
        <f t="array" ref="AL463">IF($C$463="","",IFERROR(MAX(IF((ROW(مسودة!$C$448:$C$477)=SMALL(IF((ROW(مسودة!$C$448:$C$477)*(مسودة!$C$448:$C$477=$C$463)),ROW(مسودة!$C$448:$C$477)),ROW()-ROW(AL463)+1)),مسودة!AL448:'مسودة'!AL$477)),0))</f>
        <v>11</v>
      </c>
      <c r="AM463" s="39">
        <f t="array" ref="AM463">IF($C$463="","",IFERROR(MAX(IF((ROW(مسودة!$C$448:$C$477)=SMALL(IF((ROW(مسودة!$C$448:$C$477)*(مسودة!$C$448:$C$477=$C$463)),ROW(مسودة!$C$448:$C$477)),ROW()-ROW(AM463)+1)),مسودة!AM448:'مسودة'!AM$477)),0))</f>
        <v>17</v>
      </c>
      <c r="AN463" s="62"/>
      <c r="AO463" s="62"/>
      <c r="AP463" s="62"/>
      <c r="AQ463" s="106"/>
      <c r="AR463" s="107"/>
      <c r="AS463" s="106"/>
      <c r="AT463" s="107"/>
      <c r="AU463" s="103" t="str">
        <f>IFERROR(LOOKUP(2,1/((مسودة!$C$448:$C$477=C463)*(مسودة!$F$448:$F$477=F463)),مسودة!$AV$448:$AV$477),"")</f>
        <v>ناجح</v>
      </c>
    </row>
    <row r="464" spans="2:47" ht="28.5" customHeight="1" thickBot="1">
      <c r="B464" s="48"/>
      <c r="C464" s="99"/>
      <c r="D464" s="51"/>
      <c r="E464" s="51"/>
      <c r="F464" s="11" t="s">
        <v>31</v>
      </c>
      <c r="G464" s="39">
        <f t="array" ref="G464">IF($C$463="","",IFERROR(MAX(IF((ROW(مسودة!$C$448:$C$477)=SMALL(IF((ROW(مسودة!$C$448:$C$477)*(مسودة!$C$448:$C$477=$C$463)),ROW(مسودة!$C$448:$C$477)),ROW()-ROW(G464)+1)),مسودة!G449:'مسودة'!G$477)),0))</f>
        <v>30</v>
      </c>
      <c r="H464" s="39">
        <f t="array" ref="H464">IF($C$463="","",IFERROR(MAX(IF((ROW(مسودة!$C$448:$C$477)=SMALL(IF((ROW(مسودة!$C$448:$C$477)*(مسودة!$C$448:$C$477=$C$463)),ROW(مسودة!$C$448:$C$477)),ROW()-ROW(H464)+1)),مسودة!H449:'مسودة'!H$477)),0))</f>
        <v>65</v>
      </c>
      <c r="I464" s="39">
        <f t="array" ref="I464">IF($C$463="","",IFERROR(MAX(IF((ROW(مسودة!$C$448:$C$477)=SMALL(IF((ROW(مسودة!$C$448:$C$477)*(مسودة!$C$448:$C$477=$C$463)),ROW(مسودة!$C$448:$C$477)),ROW()-ROW(I464)+1)),مسودة!I449:'مسودة'!I$477)),0))</f>
        <v>95</v>
      </c>
      <c r="J464" s="39">
        <f t="array" ref="J464">IF($C$463="","",IFERROR(MAX(IF((ROW(مسودة!$C$448:$C$477)=SMALL(IF((ROW(مسودة!$C$448:$C$477)*(مسودة!$C$448:$C$477=$C$463)),ROW(مسودة!$C$448:$C$477)),ROW()-ROW(J464)+1)),مسودة!J449:'مسودة'!J$477)),0))</f>
        <v>26</v>
      </c>
      <c r="K464" s="39">
        <f t="array" ref="K464">IF($C$463="","",IFERROR(MAX(IF((ROW(مسودة!$C$448:$C$477)=SMALL(IF((ROW(مسودة!$C$448:$C$477)*(مسودة!$C$448:$C$477=$C$463)),ROW(مسودة!$C$448:$C$477)),ROW()-ROW(K464)+1)),مسودة!K449:'مسودة'!K$477)),0))</f>
        <v>35</v>
      </c>
      <c r="L464" s="39">
        <f t="array" ref="L464">IF($C$463="","",IFERROR(MAX(IF((ROW(مسودة!$C$448:$C$477)=SMALL(IF((ROW(مسودة!$C$448:$C$477)*(مسودة!$C$448:$C$477=$C$463)),ROW(مسودة!$C$448:$C$477)),ROW()-ROW(L464)+1)),مسودة!L449:'مسودة'!L$477)),0))</f>
        <v>61</v>
      </c>
      <c r="M464" s="39">
        <f t="array" ref="M464">IF($C$463="","",IFERROR(MAX(IF((ROW(مسودة!$C$448:$C$477)=SMALL(IF((ROW(مسودة!$C$448:$C$477)*(مسودة!$C$448:$C$477=$C$463)),ROW(مسودة!$C$448:$C$477)),ROW()-ROW(M464)+1)),مسودة!M449:'مسودة'!M$477)),0))</f>
        <v>27</v>
      </c>
      <c r="N464" s="39">
        <f t="array" ref="N464">IF($C$463="","",IFERROR(MAX(IF((ROW(مسودة!$C$448:$C$477)=SMALL(IF((ROW(مسودة!$C$448:$C$477)*(مسودة!$C$448:$C$477=$C$463)),ROW(مسودة!$C$448:$C$477)),ROW()-ROW(N464)+1)),مسودة!N449:'مسودة'!N$477)),0))</f>
        <v>35</v>
      </c>
      <c r="O464" s="39">
        <f t="array" ref="O464">IF($C$463="","",IFERROR(MAX(IF((ROW(مسودة!$C$448:$C$477)=SMALL(IF((ROW(مسودة!$C$448:$C$477)*(مسودة!$C$448:$C$477=$C$463)),ROW(مسودة!$C$448:$C$477)),ROW()-ROW(O464)+1)),مسودة!O449:'مسودة'!O$477)),0))</f>
        <v>62</v>
      </c>
      <c r="P464" s="39">
        <f t="array" ref="P464">IF($C$463="","",IFERROR(MAX(IF((ROW(مسودة!$C$448:$C$477)=SMALL(IF((ROW(مسودة!$C$448:$C$477)*(مسودة!$C$448:$C$477=$C$463)),ROW(مسودة!$C$448:$C$477)),ROW()-ROW(P464)+1)),مسودة!P449:'مسودة'!P$477)),0))</f>
        <v>16</v>
      </c>
      <c r="Q464" s="39">
        <f t="array" ref="Q464">IF($C$463="","",IFERROR(MAX(IF((ROW(مسودة!$C$448:$C$477)=SMALL(IF((ROW(مسودة!$C$448:$C$477)*(مسودة!$C$448:$C$477=$C$463)),ROW(مسودة!$C$448:$C$477)),ROW()-ROW(Q464)+1)),مسودة!Q449:'مسودة'!Q$477)),0))</f>
        <v>20</v>
      </c>
      <c r="R464" s="39">
        <f t="array" ref="R464">IF($C$463="","",IFERROR(MAX(IF((ROW(مسودة!$C$448:$C$477)=SMALL(IF((ROW(مسودة!$C$448:$C$477)*(مسودة!$C$448:$C$477=$C$463)),ROW(مسودة!$C$448:$C$477)),ROW()-ROW(R464)+1)),مسودة!R449:'مسودة'!R$477)),0))</f>
        <v>36</v>
      </c>
      <c r="S464" s="39">
        <f t="array" ref="S464">IF($C$463="","",IFERROR(MAX(IF((ROW(مسودة!$C$448:$C$477)=SMALL(IF((ROW(مسودة!$C$448:$C$477)*(مسودة!$C$448:$C$477=$C$463)),ROW(مسودة!$C$448:$C$477)),ROW()-ROW(S464)+1)),مسودة!S449:'مسودة'!S$477)),0))</f>
        <v>24</v>
      </c>
      <c r="T464" s="39">
        <f t="array" ref="T464">IF($C$463="","",IFERROR(MAX(IF((ROW(مسودة!$C$448:$C$477)=SMALL(IF((ROW(مسودة!$C$448:$C$477)*(مسودة!$C$448:$C$477=$C$463)),ROW(مسودة!$C$448:$C$477)),ROW()-ROW(T464)+1)),مسودة!T449:'مسودة'!T$477)),0))</f>
        <v>34</v>
      </c>
      <c r="U464" s="39">
        <f t="array" ref="U464">IF($C$463="","",IFERROR(MAX(IF((ROW(مسودة!$C$448:$C$477)=SMALL(IF((ROW(مسودة!$C$448:$C$477)*(مسودة!$C$448:$C$477=$C$463)),ROW(مسودة!$C$448:$C$477)),ROW()-ROW(U464)+1)),مسودة!U449:'مسودة'!U$477)),0))</f>
        <v>58</v>
      </c>
      <c r="V464" s="39">
        <f t="array" ref="V464">IF($C$463="","",IFERROR(MAX(IF((ROW(مسودة!$C$448:$C$477)=SMALL(IF((ROW(مسودة!$C$448:$C$477)*(مسودة!$C$448:$C$477=$C$463)),ROW(مسودة!$C$448:$C$477)),ROW()-ROW(V464)+1)),مسودة!V449:'مسودة'!V$477)),0))</f>
        <v>22</v>
      </c>
      <c r="W464" s="39">
        <f t="array" ref="W464">IF($C$463="","",IFERROR(MAX(IF((ROW(مسودة!$C$448:$C$477)=SMALL(IF((ROW(مسودة!$C$448:$C$477)*(مسودة!$C$448:$C$477=$C$463)),ROW(مسودة!$C$448:$C$477)),ROW()-ROW(W464)+1)),مسودة!W449:'مسودة'!W$477)),0))</f>
        <v>26</v>
      </c>
      <c r="X464" s="39">
        <f t="array" ref="X464">IF($C$463="","",IFERROR(MAX(IF((ROW(مسودة!$C$448:$C$477)=SMALL(IF((ROW(مسودة!$C$448:$C$477)*(مسودة!$C$448:$C$477=$C$463)),ROW(مسودة!$C$448:$C$477)),ROW()-ROW(X464)+1)),مسودة!X449:'مسودة'!X$477)),0))</f>
        <v>48</v>
      </c>
      <c r="Y464" s="39">
        <f t="array" ref="Y464">IF($C$463="","",IFERROR(MAX(IF((ROW(مسودة!$C$448:$C$477)=SMALL(IF((ROW(مسودة!$C$448:$C$477)*(مسودة!$C$448:$C$477=$C$463)),ROW(مسودة!$C$448:$C$477)),ROW()-ROW(Y464)+1)),مسودة!Y449:'مسودة'!Y$477)),0))</f>
        <v>12</v>
      </c>
      <c r="Z464" s="39">
        <f t="array" ref="Z464">IF($C$463="","",IFERROR(MAX(IF((ROW(مسودة!$C$448:$C$477)=SMALL(IF((ROW(مسودة!$C$448:$C$477)*(مسودة!$C$448:$C$477=$C$463)),ROW(مسودة!$C$448:$C$477)),ROW()-ROW(Z464)+1)),مسودة!Z449:'مسودة'!Z$477)),0))</f>
        <v>28</v>
      </c>
      <c r="AA464" s="39">
        <f t="array" ref="AA464">IF($C$463="","",IFERROR(MAX(IF((ROW(مسودة!$C$448:$C$477)=SMALL(IF((ROW(مسودة!$C$448:$C$477)*(مسودة!$C$448:$C$477=$C$463)),ROW(مسودة!$C$448:$C$477)),ROW()-ROW(AA464)+1)),مسودة!AA449:'مسودة'!AA$477)),0))</f>
        <v>40</v>
      </c>
      <c r="AB464" s="39">
        <f t="array" ref="AB464">IF($C$463="","",IFERROR(MAX(IF((ROW(مسودة!$C$448:$C$477)=SMALL(IF((ROW(مسودة!$C$448:$C$477)*(مسودة!$C$448:$C$477=$C$463)),ROW(مسودة!$C$448:$C$477)),ROW()-ROW(AB464)+1)),مسودة!AB449:'مسودة'!AB$477)),0))</f>
        <v>16</v>
      </c>
      <c r="AC464" s="39">
        <f t="array" ref="AC464">IF($C$463="","",IFERROR(MAX(IF((ROW(مسودة!$C$448:$C$477)=SMALL(IF((ROW(مسودة!$C$448:$C$477)*(مسودة!$C$448:$C$477=$C$463)),ROW(مسودة!$C$448:$C$477)),ROW()-ROW(AC464)+1)),مسودة!AC449:'مسودة'!AC$477)),0))</f>
        <v>23</v>
      </c>
      <c r="AD464" s="39">
        <f t="array" ref="AD464">IF($C$463="","",IFERROR(MAX(IF((ROW(مسودة!$C$448:$C$477)=SMALL(IF((ROW(مسودة!$C$448:$C$477)*(مسودة!$C$448:$C$477=$C$463)),ROW(مسودة!$C$448:$C$477)),ROW()-ROW(AD464)+1)),مسودة!AD449:'مسودة'!AD$477)),0))</f>
        <v>39</v>
      </c>
      <c r="AE464" s="39">
        <f t="array" ref="AE464">IF($C$463="","",IFERROR(MAX(IF((ROW(مسودة!$C$448:$C$477)=SMALL(IF((ROW(مسودة!$C$448:$C$477)*(مسودة!$C$448:$C$477=$C$463)),ROW(مسودة!$C$448:$C$477)),ROW()-ROW(AE464)+1)),مسودة!AE449:'مسودة'!AE$477)),0))</f>
        <v>12</v>
      </c>
      <c r="AF464" s="39">
        <f t="array" ref="AF464">IF($C$463="","",IFERROR(MAX(IF((ROW(مسودة!$C$448:$C$477)=SMALL(IF((ROW(مسودة!$C$448:$C$477)*(مسودة!$C$448:$C$477=$C$463)),ROW(مسودة!$C$448:$C$477)),ROW()-ROW(AF464)+1)),مسودة!AF449:'مسودة'!AF$477)),0))</f>
        <v>28</v>
      </c>
      <c r="AG464" s="39">
        <f t="array" ref="AG464">IF($C$463="","",IFERROR(MAX(IF((ROW(مسودة!$C$448:$C$477)=SMALL(IF((ROW(مسودة!$C$448:$C$477)*(مسودة!$C$448:$C$477=$C$463)),ROW(مسودة!$C$448:$C$477)),ROW()-ROW(AG464)+1)),مسودة!AG449:'مسودة'!AG$477)),0))</f>
        <v>40</v>
      </c>
      <c r="AH464" s="39">
        <f t="array" ref="AH464">IF($C$463="","",IFERROR(MAX(IF((ROW(مسودة!$C$448:$C$477)=SMALL(IF((ROW(مسودة!$C$448:$C$477)*(مسودة!$C$448:$C$477=$C$463)),ROW(مسودة!$C$448:$C$477)),ROW()-ROW(AH464)+1)),مسودة!AH449:'مسودة'!AH$477)),0))</f>
        <v>12</v>
      </c>
      <c r="AI464" s="39">
        <f t="array" ref="AI464">IF($C$463="","",IFERROR(MAX(IF((ROW(مسودة!$C$448:$C$477)=SMALL(IF((ROW(مسودة!$C$448:$C$477)*(مسودة!$C$448:$C$477=$C$463)),ROW(مسودة!$C$448:$C$477)),ROW()-ROW(AI464)+1)),مسودة!AI449:'مسودة'!AI$477)),0))</f>
        <v>22</v>
      </c>
      <c r="AJ464" s="39">
        <f t="array" ref="AJ464">IF($C$463="","",IFERROR(MAX(IF((ROW(مسودة!$C$448:$C$477)=SMALL(IF((ROW(مسودة!$C$448:$C$477)*(مسودة!$C$448:$C$477=$C$463)),ROW(مسودة!$C$448:$C$477)),ROW()-ROW(AJ464)+1)),مسودة!AJ449:'مسودة'!AJ$477)),0))</f>
        <v>34</v>
      </c>
      <c r="AK464" s="39">
        <f t="array" ref="AK464">IF($C$463="","",IFERROR(MAX(IF((ROW(مسودة!$C$448:$C$477)=SMALL(IF((ROW(مسودة!$C$448:$C$477)*(مسودة!$C$448:$C$477=$C$463)),ROW(مسودة!$C$448:$C$477)),ROW()-ROW(AK464)+1)),مسودة!AK449:'مسودة'!AK$477)),0))</f>
        <v>5</v>
      </c>
      <c r="AL464" s="39">
        <f t="array" ref="AL464">IF($C$463="","",IFERROR(MAX(IF((ROW(مسودة!$C$448:$C$477)=SMALL(IF((ROW(مسودة!$C$448:$C$477)*(مسودة!$C$448:$C$477=$C$463)),ROW(مسودة!$C$448:$C$477)),ROW()-ROW(AL464)+1)),مسودة!AL449:'مسودة'!AL$477)),0))</f>
        <v>9</v>
      </c>
      <c r="AM464" s="39">
        <f t="array" ref="AM464">IF($C$463="","",IFERROR(MAX(IF((ROW(مسودة!$C$448:$C$477)=SMALL(IF((ROW(مسودة!$C$448:$C$477)*(مسودة!$C$448:$C$477=$C$463)),ROW(مسودة!$C$448:$C$477)),ROW()-ROW(AM464)+1)),مسودة!AM449:'مسودة'!AM$477)),0))</f>
        <v>14</v>
      </c>
      <c r="AN464" s="56"/>
      <c r="AO464" s="56"/>
      <c r="AP464" s="56"/>
      <c r="AQ464" s="108"/>
      <c r="AR464" s="109"/>
      <c r="AS464" s="108"/>
      <c r="AT464" s="109"/>
      <c r="AU464" s="104"/>
    </row>
    <row r="465" spans="2:47" ht="36" customHeight="1" thickBot="1">
      <c r="B465" s="48"/>
      <c r="C465" s="93"/>
      <c r="D465" s="51"/>
      <c r="E465" s="51"/>
      <c r="F465" s="14" t="s">
        <v>32</v>
      </c>
      <c r="G465" s="39">
        <f t="array" ref="G465">IF($C$463="","",IFERROR(MAX(IF((ROW(مسودة!$C$448:$C$477)=SMALL(IF((ROW(مسودة!$C$448:$C$477)*(مسودة!$C$448:$C$477=$C$463)),ROW(مسودة!$C$448:$C$477)),ROW()-ROW(G465)+1)),مسودة!G450:'مسودة'!G$477)),0))</f>
        <v>60</v>
      </c>
      <c r="H465" s="39">
        <f t="array" ref="H465">IF($C$463="","",IFERROR(MAX(IF((ROW(مسودة!$C$448:$C$477)=SMALL(IF((ROW(مسودة!$C$448:$C$477)*(مسودة!$C$448:$C$477=$C$463)),ROW(مسودة!$C$448:$C$477)),ROW()-ROW(H465)+1)),مسودة!H450:'مسودة'!H$477)),0))</f>
        <v>135</v>
      </c>
      <c r="I465" s="39">
        <f t="array" ref="I465">IF($C$463="","",IFERROR(MAX(IF((ROW(مسودة!$C$448:$C$477)=SMALL(IF((ROW(مسودة!$C$448:$C$477)*(مسودة!$C$448:$C$477=$C$463)),ROW(مسودة!$C$448:$C$477)),ROW()-ROW(I465)+1)),مسودة!I450:'مسودة'!I$477)),0))</f>
        <v>195</v>
      </c>
      <c r="J465" s="39">
        <f t="array" ref="J465">IF($C$463="","",IFERROR(MAX(IF((ROW(مسودة!$C$448:$C$477)=SMALL(IF((ROW(مسودة!$C$448:$C$477)*(مسودة!$C$448:$C$477=$C$463)),ROW(مسودة!$C$448:$C$477)),ROW()-ROW(J465)+1)),مسودة!J450:'مسودة'!J$477)),0))</f>
        <v>56</v>
      </c>
      <c r="K465" s="39">
        <f t="array" ref="K465">IF($C$463="","",IFERROR(MAX(IF((ROW(مسودة!$C$448:$C$477)=SMALL(IF((ROW(مسودة!$C$448:$C$477)*(مسودة!$C$448:$C$477=$C$463)),ROW(مسودة!$C$448:$C$477)),ROW()-ROW(K465)+1)),مسودة!K450:'مسودة'!K$477)),0))</f>
        <v>74</v>
      </c>
      <c r="L465" s="39">
        <f t="array" ref="L465">IF($C$463="","",IFERROR(MAX(IF((ROW(مسودة!$C$448:$C$477)=SMALL(IF((ROW(مسودة!$C$448:$C$477)*(مسودة!$C$448:$C$477=$C$463)),ROW(مسودة!$C$448:$C$477)),ROW()-ROW(L465)+1)),مسودة!L450:'مسودة'!L$477)),0))</f>
        <v>130</v>
      </c>
      <c r="M465" s="39">
        <f t="array" ref="M465">IF($C$463="","",IFERROR(MAX(IF((ROW(مسودة!$C$448:$C$477)=SMALL(IF((ROW(مسودة!$C$448:$C$477)*(مسودة!$C$448:$C$477=$C$463)),ROW(مسودة!$C$448:$C$477)),ROW()-ROW(M465)+1)),مسودة!M450:'مسودة'!M$477)),0))</f>
        <v>54</v>
      </c>
      <c r="N465" s="39">
        <f t="array" ref="N465">IF($C$463="","",IFERROR(MAX(IF((ROW(مسودة!$C$448:$C$477)=SMALL(IF((ROW(مسودة!$C$448:$C$477)*(مسودة!$C$448:$C$477=$C$463)),ROW(مسودة!$C$448:$C$477)),ROW()-ROW(N465)+1)),مسودة!N450:'مسودة'!N$477)),0))</f>
        <v>83</v>
      </c>
      <c r="O465" s="39">
        <f t="array" ref="O465">IF($C$463="","",IFERROR(MAX(IF((ROW(مسودة!$C$448:$C$477)=SMALL(IF((ROW(مسودة!$C$448:$C$477)*(مسودة!$C$448:$C$477=$C$463)),ROW(مسودة!$C$448:$C$477)),ROW()-ROW(O465)+1)),مسودة!O450:'مسودة'!O$477)),0))</f>
        <v>137</v>
      </c>
      <c r="P465" s="39">
        <f t="array" ref="P465">IF($C$463="","",IFERROR(MAX(IF((ROW(مسودة!$C$448:$C$477)=SMALL(IF((ROW(مسودة!$C$448:$C$477)*(مسودة!$C$448:$C$477=$C$463)),ROW(مسودة!$C$448:$C$477)),ROW()-ROW(P465)+1)),مسودة!P450:'مسودة'!P$477)),0))</f>
        <v>40</v>
      </c>
      <c r="Q465" s="39">
        <f t="array" ref="Q465">IF($C$463="","",IFERROR(MAX(IF((ROW(مسودة!$C$448:$C$477)=SMALL(IF((ROW(مسودة!$C$448:$C$477)*(مسودة!$C$448:$C$477=$C$463)),ROW(مسودة!$C$448:$C$477)),ROW()-ROW(Q465)+1)),مسودة!Q450:'مسودة'!Q$477)),0))</f>
        <v>56</v>
      </c>
      <c r="R465" s="39">
        <f t="array" ref="R465">IF($C$463="","",IFERROR(MAX(IF((ROW(مسودة!$C$448:$C$477)=SMALL(IF((ROW(مسودة!$C$448:$C$477)*(مسودة!$C$448:$C$477=$C$463)),ROW(مسودة!$C$448:$C$477)),ROW()-ROW(R465)+1)),مسودة!R450:'مسودة'!R$477)),0))</f>
        <v>96</v>
      </c>
      <c r="S465" s="39">
        <f t="array" ref="S465">IF($C$463="","",IFERROR(MAX(IF((ROW(مسودة!$C$448:$C$477)=SMALL(IF((ROW(مسودة!$C$448:$C$477)*(مسودة!$C$448:$C$477=$C$463)),ROW(مسودة!$C$448:$C$477)),ROW()-ROW(S465)+1)),مسودة!S450:'مسودة'!S$477)),0))</f>
        <v>48</v>
      </c>
      <c r="T465" s="39">
        <f t="array" ref="T465">IF($C$463="","",IFERROR(MAX(IF((ROW(مسودة!$C$448:$C$477)=SMALL(IF((ROW(مسودة!$C$448:$C$477)*(مسودة!$C$448:$C$477=$C$463)),ROW(مسودة!$C$448:$C$477)),ROW()-ROW(T465)+1)),مسودة!T450:'مسودة'!T$477)),0))</f>
        <v>59</v>
      </c>
      <c r="U465" s="39">
        <f t="array" ref="U465">IF($C$463="","",IFERROR(MAX(IF((ROW(مسودة!$C$448:$C$477)=SMALL(IF((ROW(مسودة!$C$448:$C$477)*(مسودة!$C$448:$C$477=$C$463)),ROW(مسودة!$C$448:$C$477)),ROW()-ROW(U465)+1)),مسودة!U450:'مسودة'!U$477)),0))</f>
        <v>107</v>
      </c>
      <c r="V465" s="39">
        <f t="array" ref="V465">IF($C$463="","",IFERROR(MAX(IF((ROW(مسودة!$C$448:$C$477)=SMALL(IF((ROW(مسودة!$C$448:$C$477)*(مسودة!$C$448:$C$477=$C$463)),ROW(مسودة!$C$448:$C$477)),ROW()-ROW(V465)+1)),مسودة!V450:'مسودة'!V$477)),0))</f>
        <v>43</v>
      </c>
      <c r="W465" s="39">
        <f t="array" ref="W465">IF($C$463="","",IFERROR(MAX(IF((ROW(مسودة!$C$448:$C$477)=SMALL(IF((ROW(مسودة!$C$448:$C$477)*(مسودة!$C$448:$C$477=$C$463)),ROW(مسودة!$C$448:$C$477)),ROW()-ROW(W465)+1)),مسودة!W450:'مسودة'!W$477)),0))</f>
        <v>61</v>
      </c>
      <c r="X465" s="39">
        <f t="array" ref="X465">IF($C$463="","",IFERROR(MAX(IF((ROW(مسودة!$C$448:$C$477)=SMALL(IF((ROW(مسودة!$C$448:$C$477)*(مسودة!$C$448:$C$477=$C$463)),ROW(مسودة!$C$448:$C$477)),ROW()-ROW(X465)+1)),مسودة!X450:'مسودة'!X$477)),0))</f>
        <v>104</v>
      </c>
      <c r="Y465" s="39">
        <f t="array" ref="Y465">IF($C$463="","",IFERROR(MAX(IF((ROW(مسودة!$C$448:$C$477)=SMALL(IF((ROW(مسودة!$C$448:$C$477)*(مسودة!$C$448:$C$477=$C$463)),ROW(مسودة!$C$448:$C$477)),ROW()-ROW(Y465)+1)),مسودة!Y450:'مسودة'!Y$477)),0))</f>
        <v>22</v>
      </c>
      <c r="Z465" s="39">
        <f t="array" ref="Z465">IF($C$463="","",IFERROR(MAX(IF((ROW(مسودة!$C$448:$C$477)=SMALL(IF((ROW(مسودة!$C$448:$C$477)*(مسودة!$C$448:$C$477=$C$463)),ROW(مسودة!$C$448:$C$477)),ROW()-ROW(Z465)+1)),مسودة!Z450:'مسودة'!Z$477)),0))</f>
        <v>56</v>
      </c>
      <c r="AA465" s="39">
        <f t="array" ref="AA465">IF($C$463="","",IFERROR(MAX(IF((ROW(مسودة!$C$448:$C$477)=SMALL(IF((ROW(مسودة!$C$448:$C$477)*(مسودة!$C$448:$C$477=$C$463)),ROW(مسودة!$C$448:$C$477)),ROW()-ROW(AA465)+1)),مسودة!AA450:'مسودة'!AA$477)),0))</f>
        <v>78</v>
      </c>
      <c r="AB465" s="39">
        <f t="array" ref="AB465">IF($C$463="","",IFERROR(MAX(IF((ROW(مسودة!$C$448:$C$477)=SMALL(IF((ROW(مسودة!$C$448:$C$477)*(مسودة!$C$448:$C$477=$C$463)),ROW(مسودة!$C$448:$C$477)),ROW()-ROW(AB465)+1)),مسودة!AB450:'مسودة'!AB$477)),0))</f>
        <v>32</v>
      </c>
      <c r="AC465" s="39">
        <f t="array" ref="AC465">IF($C$463="","",IFERROR(MAX(IF((ROW(مسودة!$C$448:$C$477)=SMALL(IF((ROW(مسودة!$C$448:$C$477)*(مسودة!$C$448:$C$477=$C$463)),ROW(مسودة!$C$448:$C$477)),ROW()-ROW(AC465)+1)),مسودة!AC450:'مسودة'!AC$477)),0))</f>
        <v>45</v>
      </c>
      <c r="AD465" s="39">
        <f t="array" ref="AD465">IF($C$463="","",IFERROR(MAX(IF((ROW(مسودة!$C$448:$C$477)=SMALL(IF((ROW(مسودة!$C$448:$C$477)*(مسودة!$C$448:$C$477=$C$463)),ROW(مسودة!$C$448:$C$477)),ROW()-ROW(AD465)+1)),مسودة!AD450:'مسودة'!AD$477)),0))</f>
        <v>77</v>
      </c>
      <c r="AE465" s="39">
        <f t="array" ref="AE465">IF($C$463="","",IFERROR(MAX(IF((ROW(مسودة!$C$448:$C$477)=SMALL(IF((ROW(مسودة!$C$448:$C$477)*(مسودة!$C$448:$C$477=$C$463)),ROW(مسودة!$C$448:$C$477)),ROW()-ROW(AE465)+1)),مسودة!AE450:'مسودة'!AE$477)),0))</f>
        <v>24</v>
      </c>
      <c r="AF465" s="39">
        <f t="array" ref="AF465">IF($C$463="","",IFERROR(MAX(IF((ROW(مسودة!$C$448:$C$477)=SMALL(IF((ROW(مسودة!$C$448:$C$477)*(مسودة!$C$448:$C$477=$C$463)),ROW(مسودة!$C$448:$C$477)),ROW()-ROW(AF465)+1)),مسودة!AF450:'مسودة'!AF$477)),0))</f>
        <v>53</v>
      </c>
      <c r="AG465" s="39">
        <f t="array" ref="AG465">IF($C$463="","",IFERROR(MAX(IF((ROW(مسودة!$C$448:$C$477)=SMALL(IF((ROW(مسودة!$C$448:$C$477)*(مسودة!$C$448:$C$477=$C$463)),ROW(مسودة!$C$448:$C$477)),ROW()-ROW(AG465)+1)),مسودة!AG450:'مسودة'!AG$477)),0))</f>
        <v>77</v>
      </c>
      <c r="AH465" s="39">
        <f t="array" ref="AH465">IF($C$463="","",IFERROR(MAX(IF((ROW(مسودة!$C$448:$C$477)=SMALL(IF((ROW(مسودة!$C$448:$C$477)*(مسودة!$C$448:$C$477=$C$463)),ROW(مسودة!$C$448:$C$477)),ROW()-ROW(AH465)+1)),مسودة!AH450:'مسودة'!AH$477)),0))</f>
        <v>24</v>
      </c>
      <c r="AI465" s="39">
        <f t="array" ref="AI465">IF($C$463="","",IFERROR(MAX(IF((ROW(مسودة!$C$448:$C$477)=SMALL(IF((ROW(مسودة!$C$448:$C$477)*(مسودة!$C$448:$C$477=$C$463)),ROW(مسودة!$C$448:$C$477)),ROW()-ROW(AI465)+1)),مسودة!AI450:'مسودة'!AI$477)),0))</f>
        <v>47</v>
      </c>
      <c r="AJ465" s="39">
        <f t="array" ref="AJ465">IF($C$463="","",IFERROR(MAX(IF((ROW(مسودة!$C$448:$C$477)=SMALL(IF((ROW(مسودة!$C$448:$C$477)*(مسودة!$C$448:$C$477=$C$463)),ROW(مسودة!$C$448:$C$477)),ROW()-ROW(AJ465)+1)),مسودة!AJ450:'مسودة'!AJ$477)),0))</f>
        <v>71</v>
      </c>
      <c r="AK465" s="39">
        <f t="array" ref="AK465">IF($C$463="","",IFERROR(MAX(IF((ROW(مسودة!$C$448:$C$477)=SMALL(IF((ROW(مسودة!$C$448:$C$477)*(مسودة!$C$448:$C$477=$C$463)),ROW(مسودة!$C$448:$C$477)),ROW()-ROW(AK465)+1)),مسودة!AK450:'مسودة'!AK$477)),0))</f>
        <v>11</v>
      </c>
      <c r="AL465" s="39">
        <f t="array" ref="AL465">IF($C$463="","",IFERROR(MAX(IF((ROW(مسودة!$C$448:$C$477)=SMALL(IF((ROW(مسودة!$C$448:$C$477)*(مسودة!$C$448:$C$477=$C$463)),ROW(مسودة!$C$448:$C$477)),ROW()-ROW(AL465)+1)),مسودة!AL450:'مسودة'!AL$477)),0))</f>
        <v>20</v>
      </c>
      <c r="AM465" s="39">
        <f t="array" ref="AM465">IF($C$463="","",IFERROR(MAX(IF((ROW(مسودة!$C$448:$C$477)=SMALL(IF((ROW(مسودة!$C$448:$C$477)*(مسودة!$C$448:$C$477=$C$463)),ROW(مسودة!$C$448:$C$477)),ROW()-ROW(AM465)+1)),مسودة!AM450:'مسودة'!AM$477)),0))</f>
        <v>31</v>
      </c>
      <c r="AN465" s="39">
        <f t="array" ref="AN465">IF($C$463="","",IFERROR(MAX(IF((ROW(مسودة!$C$448:$C$477)=SMALL(IF((ROW(مسودة!$C$448:$C$477)*(مسودة!$C$448:$C$477=$C$463)),ROW(مسودة!$C$448:$C$477)),ROW()-ROW(AN465)+1)),مسودة!AN450:AN$477)),0))</f>
        <v>1103</v>
      </c>
      <c r="AO465" s="39">
        <f t="array" ref="AO465">IF($C$463="","",IFERROR(MAX(IF((ROW(مسودة!$C$448:$C$477)=SMALL(IF((ROW(مسودة!$C$448:$C$477)*(مسودة!$C$448:$C$477=$C$463)),ROW(مسودة!$C$448:$C$477)),ROW()-ROW(AO465)+1)),مسودة!AO450:AO$477)),0))</f>
        <v>83.560606060606062</v>
      </c>
      <c r="AP465" s="39" t="str">
        <f>IF(AO465&lt;50,"   ",IF(AO465&lt;65,"مقبول",IF(AO465&lt;75,"جيد",IF(AO465&lt;85,"جيدجداً",IF(AO465&lt;=100,"ممتاز","")))))</f>
        <v>جيدجداً</v>
      </c>
      <c r="AQ465" s="110"/>
      <c r="AR465" s="111"/>
      <c r="AS465" s="110"/>
      <c r="AT465" s="111"/>
      <c r="AU465" s="105"/>
    </row>
    <row r="466" spans="2:47" ht="28.5" customHeight="1" thickBot="1">
      <c r="B466" s="48">
        <f t="shared" ref="B466" si="73">B463+1</f>
        <v>104</v>
      </c>
      <c r="C466" s="98" t="str">
        <f t="array" ref="C466">IF(ISERROR(INDEX(مسودة!$C$448:$AV$477,SMALL(IF((مسودة!$AV$448:$AV$477="ناجح"),ROW(مسودة!$C$448:$AV$477)-MIN(ROW(مسودة!$C$448:$AV$477))+1,""),ROW(A4)),COLUMN(A4))),"",INDEX(مسودة!$C$448:$AV$477,SMALL(IF((مسودة!$AV$448:$AV$477="ناجح"),ROW(مسودة!$C$448:$AV$477)-MIN(ROW(مسودة!$C$448:$AV$477))+1,""),ROW(A4)),COLUMN(A4)))</f>
        <v/>
      </c>
      <c r="D466" s="95" t="str">
        <f>IF(C466&lt;&gt;"",VLOOKUP(C466,مسودة!$C$448:$D$477,2,0),"")</f>
        <v/>
      </c>
      <c r="E466" s="95" t="str">
        <f>IF(C466&lt;&gt;"",VLOOKUP(C466,مسودة!$C$448:$E$477,3,0),"")</f>
        <v/>
      </c>
      <c r="F466" s="11" t="s">
        <v>30</v>
      </c>
      <c r="G466" s="39" t="str">
        <f t="array" ref="G466">IF($C$466="","",IFERROR(MAX(IF((ROW(مسودة!$C$448:$C$477)=SMALL(IF((ROW(مسودة!$C$448:$C$477)*(مسودة!$C$448:$C$477=$C$466)),ROW(مسودة!$C$448:$C$477)),ROW()-ROW(G466)+1)),مسودة!G448:'مسودة'!G$477)),0))</f>
        <v/>
      </c>
      <c r="H466" s="39" t="str">
        <f t="array" ref="H466">IF($C$466="","",IFERROR(MAX(IF((ROW(مسودة!$C$448:$C$477)=SMALL(IF((ROW(مسودة!$C$448:$C$477)*(مسودة!$C$448:$C$477=$C$466)),ROW(مسودة!$C$448:$C$477)),ROW()-ROW(H466)+1)),مسودة!H448:'مسودة'!H$477)),0))</f>
        <v/>
      </c>
      <c r="I466" s="39" t="str">
        <f t="array" ref="I466">IF($C$466="","",IFERROR(MAX(IF((ROW(مسودة!$C$448:$C$477)=SMALL(IF((ROW(مسودة!$C$448:$C$477)*(مسودة!$C$448:$C$477=$C$466)),ROW(مسودة!$C$448:$C$477)),ROW()-ROW(I466)+1)),مسودة!I448:'مسودة'!I$477)),0))</f>
        <v/>
      </c>
      <c r="J466" s="39" t="str">
        <f t="array" ref="J466">IF($C$466="","",IFERROR(MAX(IF((ROW(مسودة!$C$448:$C$477)=SMALL(IF((ROW(مسودة!$C$448:$C$477)*(مسودة!$C$448:$C$477=$C$466)),ROW(مسودة!$C$448:$C$477)),ROW()-ROW(J466)+1)),مسودة!J448:'مسودة'!J$477)),0))</f>
        <v/>
      </c>
      <c r="K466" s="39" t="str">
        <f t="array" ref="K466">IF($C$466="","",IFERROR(MAX(IF((ROW(مسودة!$C$448:$C$477)=SMALL(IF((ROW(مسودة!$C$448:$C$477)*(مسودة!$C$448:$C$477=$C$466)),ROW(مسودة!$C$448:$C$477)),ROW()-ROW(K466)+1)),مسودة!K448:'مسودة'!K$477)),0))</f>
        <v/>
      </c>
      <c r="L466" s="39" t="str">
        <f t="array" ref="L466">IF($C$466="","",IFERROR(MAX(IF((ROW(مسودة!$C$448:$C$477)=SMALL(IF((ROW(مسودة!$C$448:$C$477)*(مسودة!$C$448:$C$477=$C$466)),ROW(مسودة!$C$448:$C$477)),ROW()-ROW(L466)+1)),مسودة!L448:'مسودة'!L$477)),0))</f>
        <v/>
      </c>
      <c r="M466" s="39" t="str">
        <f t="array" ref="M466">IF($C$466="","",IFERROR(MAX(IF((ROW(مسودة!$C$448:$C$477)=SMALL(IF((ROW(مسودة!$C$448:$C$477)*(مسودة!$C$448:$C$477=$C$466)),ROW(مسودة!$C$448:$C$477)),ROW()-ROW(M466)+1)),مسودة!M448:'مسودة'!M$477)),0))</f>
        <v/>
      </c>
      <c r="N466" s="39" t="str">
        <f t="array" ref="N466">IF($C$466="","",IFERROR(MAX(IF((ROW(مسودة!$C$448:$C$477)=SMALL(IF((ROW(مسودة!$C$448:$C$477)*(مسودة!$C$448:$C$477=$C$466)),ROW(مسودة!$C$448:$C$477)),ROW()-ROW(N466)+1)),مسودة!N448:'مسودة'!N$477)),0))</f>
        <v/>
      </c>
      <c r="O466" s="39" t="str">
        <f t="array" ref="O466">IF($C$466="","",IFERROR(MAX(IF((ROW(مسودة!$C$448:$C$477)=SMALL(IF((ROW(مسودة!$C$448:$C$477)*(مسودة!$C$448:$C$477=$C$466)),ROW(مسودة!$C$448:$C$477)),ROW()-ROW(O466)+1)),مسودة!O448:'مسودة'!O$477)),0))</f>
        <v/>
      </c>
      <c r="P466" s="39" t="str">
        <f t="array" ref="P466">IF($C$466="","",IFERROR(MAX(IF((ROW(مسودة!$C$448:$C$477)=SMALL(IF((ROW(مسودة!$C$448:$C$477)*(مسودة!$C$448:$C$477=$C$466)),ROW(مسودة!$C$448:$C$477)),ROW()-ROW(P466)+1)),مسودة!P448:'مسودة'!P$477)),0))</f>
        <v/>
      </c>
      <c r="Q466" s="39" t="str">
        <f t="array" ref="Q466">IF($C$466="","",IFERROR(MAX(IF((ROW(مسودة!$C$448:$C$477)=SMALL(IF((ROW(مسودة!$C$448:$C$477)*(مسودة!$C$448:$C$477=$C$466)),ROW(مسودة!$C$448:$C$477)),ROW()-ROW(Q466)+1)),مسودة!Q448:'مسودة'!Q$477)),0))</f>
        <v/>
      </c>
      <c r="R466" s="39" t="str">
        <f t="array" ref="R466">IF($C$466="","",IFERROR(MAX(IF((ROW(مسودة!$C$448:$C$477)=SMALL(IF((ROW(مسودة!$C$448:$C$477)*(مسودة!$C$448:$C$477=$C$466)),ROW(مسودة!$C$448:$C$477)),ROW()-ROW(R466)+1)),مسودة!R448:'مسودة'!R$477)),0))</f>
        <v/>
      </c>
      <c r="S466" s="39" t="str">
        <f t="array" ref="S466">IF($C$466="","",IFERROR(MAX(IF((ROW(مسودة!$C$448:$C$477)=SMALL(IF((ROW(مسودة!$C$448:$C$477)*(مسودة!$C$448:$C$477=$C$466)),ROW(مسودة!$C$448:$C$477)),ROW()-ROW(S466)+1)),مسودة!S448:'مسودة'!S$477)),0))</f>
        <v/>
      </c>
      <c r="T466" s="39" t="str">
        <f t="array" ref="T466">IF($C$466="","",IFERROR(MAX(IF((ROW(مسودة!$C$448:$C$477)=SMALL(IF((ROW(مسودة!$C$448:$C$477)*(مسودة!$C$448:$C$477=$C$466)),ROW(مسودة!$C$448:$C$477)),ROW()-ROW(T466)+1)),مسودة!T448:'مسودة'!T$477)),0))</f>
        <v/>
      </c>
      <c r="U466" s="39" t="str">
        <f t="array" ref="U466">IF($C$466="","",IFERROR(MAX(IF((ROW(مسودة!$C$448:$C$477)=SMALL(IF((ROW(مسودة!$C$448:$C$477)*(مسودة!$C$448:$C$477=$C$466)),ROW(مسودة!$C$448:$C$477)),ROW()-ROW(U466)+1)),مسودة!U448:'مسودة'!U$477)),0))</f>
        <v/>
      </c>
      <c r="V466" s="39" t="str">
        <f t="array" ref="V466">IF($C$466="","",IFERROR(MAX(IF((ROW(مسودة!$C$448:$C$477)=SMALL(IF((ROW(مسودة!$C$448:$C$477)*(مسودة!$C$448:$C$477=$C$466)),ROW(مسودة!$C$448:$C$477)),ROW()-ROW(V466)+1)),مسودة!V448:'مسودة'!V$477)),0))</f>
        <v/>
      </c>
      <c r="W466" s="39" t="str">
        <f t="array" ref="W466">IF($C$466="","",IFERROR(MAX(IF((ROW(مسودة!$C$448:$C$477)=SMALL(IF((ROW(مسودة!$C$448:$C$477)*(مسودة!$C$448:$C$477=$C$466)),ROW(مسودة!$C$448:$C$477)),ROW()-ROW(W466)+1)),مسودة!W448:'مسودة'!W$477)),0))</f>
        <v/>
      </c>
      <c r="X466" s="39" t="str">
        <f t="array" ref="X466">IF($C$466="","",IFERROR(MAX(IF((ROW(مسودة!$C$448:$C$477)=SMALL(IF((ROW(مسودة!$C$448:$C$477)*(مسودة!$C$448:$C$477=$C$466)),ROW(مسودة!$C$448:$C$477)),ROW()-ROW(X466)+1)),مسودة!X448:'مسودة'!X$477)),0))</f>
        <v/>
      </c>
      <c r="Y466" s="39" t="str">
        <f t="array" ref="Y466">IF($C$466="","",IFERROR(MAX(IF((ROW(مسودة!$C$448:$C$477)=SMALL(IF((ROW(مسودة!$C$448:$C$477)*(مسودة!$C$448:$C$477=$C$466)),ROW(مسودة!$C$448:$C$477)),ROW()-ROW(Y466)+1)),مسودة!Y448:'مسودة'!Y$477)),0))</f>
        <v/>
      </c>
      <c r="Z466" s="39" t="str">
        <f t="array" ref="Z466">IF($C$466="","",IFERROR(MAX(IF((ROW(مسودة!$C$448:$C$477)=SMALL(IF((ROW(مسودة!$C$448:$C$477)*(مسودة!$C$448:$C$477=$C$466)),ROW(مسودة!$C$448:$C$477)),ROW()-ROW(Z466)+1)),مسودة!Z448:'مسودة'!Z$477)),0))</f>
        <v/>
      </c>
      <c r="AA466" s="39" t="str">
        <f t="array" ref="AA466">IF($C$466="","",IFERROR(MAX(IF((ROW(مسودة!$C$448:$C$477)=SMALL(IF((ROW(مسودة!$C$448:$C$477)*(مسودة!$C$448:$C$477=$C$466)),ROW(مسودة!$C$448:$C$477)),ROW()-ROW(AA466)+1)),مسودة!AA448:'مسودة'!AA$477)),0))</f>
        <v/>
      </c>
      <c r="AB466" s="39" t="str">
        <f t="array" ref="AB466">IF($C$466="","",IFERROR(MAX(IF((ROW(مسودة!$C$448:$C$477)=SMALL(IF((ROW(مسودة!$C$448:$C$477)*(مسودة!$C$448:$C$477=$C$466)),ROW(مسودة!$C$448:$C$477)),ROW()-ROW(AB466)+1)),مسودة!AB448:'مسودة'!AB$477)),0))</f>
        <v/>
      </c>
      <c r="AC466" s="39" t="str">
        <f t="array" ref="AC466">IF($C$466="","",IFERROR(MAX(IF((ROW(مسودة!$C$448:$C$477)=SMALL(IF((ROW(مسودة!$C$448:$C$477)*(مسودة!$C$448:$C$477=$C$466)),ROW(مسودة!$C$448:$C$477)),ROW()-ROW(AC466)+1)),مسودة!AC448:'مسودة'!AC$477)),0))</f>
        <v/>
      </c>
      <c r="AD466" s="39" t="str">
        <f t="array" ref="AD466">IF($C$466="","",IFERROR(MAX(IF((ROW(مسودة!$C$448:$C$477)=SMALL(IF((ROW(مسودة!$C$448:$C$477)*(مسودة!$C$448:$C$477=$C$466)),ROW(مسودة!$C$448:$C$477)),ROW()-ROW(AD466)+1)),مسودة!AD448:'مسودة'!AD$477)),0))</f>
        <v/>
      </c>
      <c r="AE466" s="39" t="str">
        <f t="array" ref="AE466">IF($C$466="","",IFERROR(MAX(IF((ROW(مسودة!$C$448:$C$477)=SMALL(IF((ROW(مسودة!$C$448:$C$477)*(مسودة!$C$448:$C$477=$C$466)),ROW(مسودة!$C$448:$C$477)),ROW()-ROW(AE466)+1)),مسودة!AE448:'مسودة'!AE$477)),0))</f>
        <v/>
      </c>
      <c r="AF466" s="39" t="str">
        <f t="array" ref="AF466">IF($C$466="","",IFERROR(MAX(IF((ROW(مسودة!$C$448:$C$477)=SMALL(IF((ROW(مسودة!$C$448:$C$477)*(مسودة!$C$448:$C$477=$C$466)),ROW(مسودة!$C$448:$C$477)),ROW()-ROW(AF466)+1)),مسودة!AF448:'مسودة'!AF$477)),0))</f>
        <v/>
      </c>
      <c r="AG466" s="39" t="str">
        <f t="array" ref="AG466">IF($C$466="","",IFERROR(MAX(IF((ROW(مسودة!$C$448:$C$477)=SMALL(IF((ROW(مسودة!$C$448:$C$477)*(مسودة!$C$448:$C$477=$C$466)),ROW(مسودة!$C$448:$C$477)),ROW()-ROW(AG466)+1)),مسودة!AG448:'مسودة'!AG$477)),0))</f>
        <v/>
      </c>
      <c r="AH466" s="39" t="str">
        <f t="array" ref="AH466">IF($C$466="","",IFERROR(MAX(IF((ROW(مسودة!$C$448:$C$477)=SMALL(IF((ROW(مسودة!$C$448:$C$477)*(مسودة!$C$448:$C$477=$C$466)),ROW(مسودة!$C$448:$C$477)),ROW()-ROW(AH466)+1)),مسودة!AH448:'مسودة'!AH$477)),0))</f>
        <v/>
      </c>
      <c r="AI466" s="39" t="str">
        <f t="array" ref="AI466">IF($C$466="","",IFERROR(MAX(IF((ROW(مسودة!$C$448:$C$477)=SMALL(IF((ROW(مسودة!$C$448:$C$477)*(مسودة!$C$448:$C$477=$C$466)),ROW(مسودة!$C$448:$C$477)),ROW()-ROW(AI466)+1)),مسودة!AI448:'مسودة'!AI$477)),0))</f>
        <v/>
      </c>
      <c r="AJ466" s="39" t="str">
        <f t="array" ref="AJ466">IF($C$466="","",IFERROR(MAX(IF((ROW(مسودة!$C$448:$C$477)=SMALL(IF((ROW(مسودة!$C$448:$C$477)*(مسودة!$C$448:$C$477=$C$466)),ROW(مسودة!$C$448:$C$477)),ROW()-ROW(AJ466)+1)),مسودة!AJ448:'مسودة'!AJ$477)),0))</f>
        <v/>
      </c>
      <c r="AK466" s="39" t="str">
        <f t="array" ref="AK466">IF($C$466="","",IFERROR(MAX(IF((ROW(مسودة!$C$448:$C$477)=SMALL(IF((ROW(مسودة!$C$448:$C$477)*(مسودة!$C$448:$C$477=$C$466)),ROW(مسودة!$C$448:$C$477)),ROW()-ROW(AK466)+1)),مسودة!AK448:'مسودة'!AK$477)),0))</f>
        <v/>
      </c>
      <c r="AL466" s="39" t="str">
        <f t="array" ref="AL466">IF($C$466="","",IFERROR(MAX(IF((ROW(مسودة!$C$448:$C$477)=SMALL(IF((ROW(مسودة!$C$448:$C$477)*(مسودة!$C$448:$C$477=$C$466)),ROW(مسودة!$C$448:$C$477)),ROW()-ROW(AL466)+1)),مسودة!AL448:'مسودة'!AL$477)),0))</f>
        <v/>
      </c>
      <c r="AM466" s="39" t="str">
        <f t="array" ref="AM466">IF($C$466="","",IFERROR(MAX(IF((ROW(مسودة!$C$448:$C$477)=SMALL(IF((ROW(مسودة!$C$448:$C$477)*(مسودة!$C$448:$C$477=$C$466)),ROW(مسودة!$C$448:$C$477)),ROW()-ROW(AM466)+1)),مسودة!AM448:'مسودة'!AM$477)),0))</f>
        <v/>
      </c>
      <c r="AN466" s="54"/>
      <c r="AO466" s="54"/>
      <c r="AP466" s="55"/>
      <c r="AQ466" s="49"/>
      <c r="AR466" s="49"/>
      <c r="AS466" s="49"/>
      <c r="AT466" s="49"/>
      <c r="AU466" s="103" t="str">
        <f>IFERROR(LOOKUP(2,1/((مسودة!$C$448:$C$477=C466)*(مسودة!$F$448:$F$477=F466)),مسودة!$AV$448:$AV$477),"")</f>
        <v/>
      </c>
    </row>
    <row r="467" spans="2:47" ht="28.5" customHeight="1" thickBot="1">
      <c r="B467" s="48"/>
      <c r="C467" s="99"/>
      <c r="D467" s="51"/>
      <c r="E467" s="51"/>
      <c r="F467" s="11" t="s">
        <v>31</v>
      </c>
      <c r="G467" s="39" t="str">
        <f t="array" ref="G467">IF($C$466="","",IFERROR(MAX(IF((ROW(مسودة!$C$448:$C$477)=SMALL(IF((ROW(مسودة!$C$448:$C$477)*(مسودة!$C$448:$C$477=$C$466)),ROW(مسودة!$C$448:$C$477)),ROW()-ROW(G467)+1)),مسودة!G449:'مسودة'!G$477)),0))</f>
        <v/>
      </c>
      <c r="H467" s="39" t="str">
        <f t="array" ref="H467">IF($C$466="","",IFERROR(MAX(IF((ROW(مسودة!$C$448:$C$477)=SMALL(IF((ROW(مسودة!$C$448:$C$477)*(مسودة!$C$448:$C$477=$C$466)),ROW(مسودة!$C$448:$C$477)),ROW()-ROW(H467)+1)),مسودة!H449:'مسودة'!H$477)),0))</f>
        <v/>
      </c>
      <c r="I467" s="39" t="str">
        <f t="array" ref="I467">IF($C$466="","",IFERROR(MAX(IF((ROW(مسودة!$C$448:$C$477)=SMALL(IF((ROW(مسودة!$C$448:$C$477)*(مسودة!$C$448:$C$477=$C$466)),ROW(مسودة!$C$448:$C$477)),ROW()-ROW(I467)+1)),مسودة!I449:'مسودة'!I$477)),0))</f>
        <v/>
      </c>
      <c r="J467" s="39" t="str">
        <f t="array" ref="J467">IF($C$466="","",IFERROR(MAX(IF((ROW(مسودة!$C$448:$C$477)=SMALL(IF((ROW(مسودة!$C$448:$C$477)*(مسودة!$C$448:$C$477=$C$466)),ROW(مسودة!$C$448:$C$477)),ROW()-ROW(J467)+1)),مسودة!J449:'مسودة'!J$477)),0))</f>
        <v/>
      </c>
      <c r="K467" s="39" t="str">
        <f t="array" ref="K467">IF($C$466="","",IFERROR(MAX(IF((ROW(مسودة!$C$448:$C$477)=SMALL(IF((ROW(مسودة!$C$448:$C$477)*(مسودة!$C$448:$C$477=$C$466)),ROW(مسودة!$C$448:$C$477)),ROW()-ROW(K467)+1)),مسودة!K449:'مسودة'!K$477)),0))</f>
        <v/>
      </c>
      <c r="L467" s="39" t="str">
        <f t="array" ref="L467">IF($C$466="","",IFERROR(MAX(IF((ROW(مسودة!$C$448:$C$477)=SMALL(IF((ROW(مسودة!$C$448:$C$477)*(مسودة!$C$448:$C$477=$C$466)),ROW(مسودة!$C$448:$C$477)),ROW()-ROW(L467)+1)),مسودة!L449:'مسودة'!L$477)),0))</f>
        <v/>
      </c>
      <c r="M467" s="39" t="str">
        <f t="array" ref="M467">IF($C$466="","",IFERROR(MAX(IF((ROW(مسودة!$C$448:$C$477)=SMALL(IF((ROW(مسودة!$C$448:$C$477)*(مسودة!$C$448:$C$477=$C$466)),ROW(مسودة!$C$448:$C$477)),ROW()-ROW(M467)+1)),مسودة!M449:'مسودة'!M$477)),0))</f>
        <v/>
      </c>
      <c r="N467" s="39" t="str">
        <f t="array" ref="N467">IF($C$466="","",IFERROR(MAX(IF((ROW(مسودة!$C$448:$C$477)=SMALL(IF((ROW(مسودة!$C$448:$C$477)*(مسودة!$C$448:$C$477=$C$466)),ROW(مسودة!$C$448:$C$477)),ROW()-ROW(N467)+1)),مسودة!N449:'مسودة'!N$477)),0))</f>
        <v/>
      </c>
      <c r="O467" s="39" t="str">
        <f t="array" ref="O467">IF($C$466="","",IFERROR(MAX(IF((ROW(مسودة!$C$448:$C$477)=SMALL(IF((ROW(مسودة!$C$448:$C$477)*(مسودة!$C$448:$C$477=$C$466)),ROW(مسودة!$C$448:$C$477)),ROW()-ROW(O467)+1)),مسودة!O449:'مسودة'!O$477)),0))</f>
        <v/>
      </c>
      <c r="P467" s="39" t="str">
        <f t="array" ref="P467">IF($C$466="","",IFERROR(MAX(IF((ROW(مسودة!$C$448:$C$477)=SMALL(IF((ROW(مسودة!$C$448:$C$477)*(مسودة!$C$448:$C$477=$C$466)),ROW(مسودة!$C$448:$C$477)),ROW()-ROW(P467)+1)),مسودة!P449:'مسودة'!P$477)),0))</f>
        <v/>
      </c>
      <c r="Q467" s="39" t="str">
        <f t="array" ref="Q467">IF($C$466="","",IFERROR(MAX(IF((ROW(مسودة!$C$448:$C$477)=SMALL(IF((ROW(مسودة!$C$448:$C$477)*(مسودة!$C$448:$C$477=$C$466)),ROW(مسودة!$C$448:$C$477)),ROW()-ROW(Q467)+1)),مسودة!Q449:'مسودة'!Q$477)),0))</f>
        <v/>
      </c>
      <c r="R467" s="39" t="str">
        <f t="array" ref="R467">IF($C$466="","",IFERROR(MAX(IF((ROW(مسودة!$C$448:$C$477)=SMALL(IF((ROW(مسودة!$C$448:$C$477)*(مسودة!$C$448:$C$477=$C$466)),ROW(مسودة!$C$448:$C$477)),ROW()-ROW(R467)+1)),مسودة!R449:'مسودة'!R$477)),0))</f>
        <v/>
      </c>
      <c r="S467" s="39" t="str">
        <f t="array" ref="S467">IF($C$466="","",IFERROR(MAX(IF((ROW(مسودة!$C$448:$C$477)=SMALL(IF((ROW(مسودة!$C$448:$C$477)*(مسودة!$C$448:$C$477=$C$466)),ROW(مسودة!$C$448:$C$477)),ROW()-ROW(S467)+1)),مسودة!S449:'مسودة'!S$477)),0))</f>
        <v/>
      </c>
      <c r="T467" s="39" t="str">
        <f t="array" ref="T467">IF($C$466="","",IFERROR(MAX(IF((ROW(مسودة!$C$448:$C$477)=SMALL(IF((ROW(مسودة!$C$448:$C$477)*(مسودة!$C$448:$C$477=$C$466)),ROW(مسودة!$C$448:$C$477)),ROW()-ROW(T467)+1)),مسودة!T449:'مسودة'!T$477)),0))</f>
        <v/>
      </c>
      <c r="U467" s="39" t="str">
        <f t="array" ref="U467">IF($C$466="","",IFERROR(MAX(IF((ROW(مسودة!$C$448:$C$477)=SMALL(IF((ROW(مسودة!$C$448:$C$477)*(مسودة!$C$448:$C$477=$C$466)),ROW(مسودة!$C$448:$C$477)),ROW()-ROW(U467)+1)),مسودة!U449:'مسودة'!U$477)),0))</f>
        <v/>
      </c>
      <c r="V467" s="39" t="str">
        <f t="array" ref="V467">IF($C$466="","",IFERROR(MAX(IF((ROW(مسودة!$C$448:$C$477)=SMALL(IF((ROW(مسودة!$C$448:$C$477)*(مسودة!$C$448:$C$477=$C$466)),ROW(مسودة!$C$448:$C$477)),ROW()-ROW(V467)+1)),مسودة!V449:'مسودة'!V$477)),0))</f>
        <v/>
      </c>
      <c r="W467" s="39" t="str">
        <f t="array" ref="W467">IF($C$466="","",IFERROR(MAX(IF((ROW(مسودة!$C$448:$C$477)=SMALL(IF((ROW(مسودة!$C$448:$C$477)*(مسودة!$C$448:$C$477=$C$466)),ROW(مسودة!$C$448:$C$477)),ROW()-ROW(W467)+1)),مسودة!W449:'مسودة'!W$477)),0))</f>
        <v/>
      </c>
      <c r="X467" s="39" t="str">
        <f t="array" ref="X467">IF($C$466="","",IFERROR(MAX(IF((ROW(مسودة!$C$448:$C$477)=SMALL(IF((ROW(مسودة!$C$448:$C$477)*(مسودة!$C$448:$C$477=$C$466)),ROW(مسودة!$C$448:$C$477)),ROW()-ROW(X467)+1)),مسودة!X449:'مسودة'!X$477)),0))</f>
        <v/>
      </c>
      <c r="Y467" s="39" t="str">
        <f t="array" ref="Y467">IF($C$466="","",IFERROR(MAX(IF((ROW(مسودة!$C$448:$C$477)=SMALL(IF((ROW(مسودة!$C$448:$C$477)*(مسودة!$C$448:$C$477=$C$466)),ROW(مسودة!$C$448:$C$477)),ROW()-ROW(Y467)+1)),مسودة!Y449:'مسودة'!Y$477)),0))</f>
        <v/>
      </c>
      <c r="Z467" s="39" t="str">
        <f t="array" ref="Z467">IF($C$466="","",IFERROR(MAX(IF((ROW(مسودة!$C$448:$C$477)=SMALL(IF((ROW(مسودة!$C$448:$C$477)*(مسودة!$C$448:$C$477=$C$466)),ROW(مسودة!$C$448:$C$477)),ROW()-ROW(Z467)+1)),مسودة!Z449:'مسودة'!Z$477)),0))</f>
        <v/>
      </c>
      <c r="AA467" s="39" t="str">
        <f t="array" ref="AA467">IF($C$466="","",IFERROR(MAX(IF((ROW(مسودة!$C$448:$C$477)=SMALL(IF((ROW(مسودة!$C$448:$C$477)*(مسودة!$C$448:$C$477=$C$466)),ROW(مسودة!$C$448:$C$477)),ROW()-ROW(AA467)+1)),مسودة!AA449:'مسودة'!AA$477)),0))</f>
        <v/>
      </c>
      <c r="AB467" s="39" t="str">
        <f t="array" ref="AB467">IF($C$466="","",IFERROR(MAX(IF((ROW(مسودة!$C$448:$C$477)=SMALL(IF((ROW(مسودة!$C$448:$C$477)*(مسودة!$C$448:$C$477=$C$466)),ROW(مسودة!$C$448:$C$477)),ROW()-ROW(AB467)+1)),مسودة!AB449:'مسودة'!AB$477)),0))</f>
        <v/>
      </c>
      <c r="AC467" s="39" t="str">
        <f t="array" ref="AC467">IF($C$466="","",IFERROR(MAX(IF((ROW(مسودة!$C$448:$C$477)=SMALL(IF((ROW(مسودة!$C$448:$C$477)*(مسودة!$C$448:$C$477=$C$466)),ROW(مسودة!$C$448:$C$477)),ROW()-ROW(AC467)+1)),مسودة!AC449:'مسودة'!AC$477)),0))</f>
        <v/>
      </c>
      <c r="AD467" s="39" t="str">
        <f t="array" ref="AD467">IF($C$466="","",IFERROR(MAX(IF((ROW(مسودة!$C$448:$C$477)=SMALL(IF((ROW(مسودة!$C$448:$C$477)*(مسودة!$C$448:$C$477=$C$466)),ROW(مسودة!$C$448:$C$477)),ROW()-ROW(AD467)+1)),مسودة!AD449:'مسودة'!AD$477)),0))</f>
        <v/>
      </c>
      <c r="AE467" s="39" t="str">
        <f t="array" ref="AE467">IF($C$466="","",IFERROR(MAX(IF((ROW(مسودة!$C$448:$C$477)=SMALL(IF((ROW(مسودة!$C$448:$C$477)*(مسودة!$C$448:$C$477=$C$466)),ROW(مسودة!$C$448:$C$477)),ROW()-ROW(AE467)+1)),مسودة!AE449:'مسودة'!AE$477)),0))</f>
        <v/>
      </c>
      <c r="AF467" s="39" t="str">
        <f t="array" ref="AF467">IF($C$466="","",IFERROR(MAX(IF((ROW(مسودة!$C$448:$C$477)=SMALL(IF((ROW(مسودة!$C$448:$C$477)*(مسودة!$C$448:$C$477=$C$466)),ROW(مسودة!$C$448:$C$477)),ROW()-ROW(AF467)+1)),مسودة!AF449:'مسودة'!AF$477)),0))</f>
        <v/>
      </c>
      <c r="AG467" s="39" t="str">
        <f t="array" ref="AG467">IF($C$466="","",IFERROR(MAX(IF((ROW(مسودة!$C$448:$C$477)=SMALL(IF((ROW(مسودة!$C$448:$C$477)*(مسودة!$C$448:$C$477=$C$466)),ROW(مسودة!$C$448:$C$477)),ROW()-ROW(AG467)+1)),مسودة!AG449:'مسودة'!AG$477)),0))</f>
        <v/>
      </c>
      <c r="AH467" s="39" t="str">
        <f t="array" ref="AH467">IF($C$466="","",IFERROR(MAX(IF((ROW(مسودة!$C$448:$C$477)=SMALL(IF((ROW(مسودة!$C$448:$C$477)*(مسودة!$C$448:$C$477=$C$466)),ROW(مسودة!$C$448:$C$477)),ROW()-ROW(AH467)+1)),مسودة!AH449:'مسودة'!AH$477)),0))</f>
        <v/>
      </c>
      <c r="AI467" s="39" t="str">
        <f t="array" ref="AI467">IF($C$466="","",IFERROR(MAX(IF((ROW(مسودة!$C$448:$C$477)=SMALL(IF((ROW(مسودة!$C$448:$C$477)*(مسودة!$C$448:$C$477=$C$466)),ROW(مسودة!$C$448:$C$477)),ROW()-ROW(AI467)+1)),مسودة!AI449:'مسودة'!AI$477)),0))</f>
        <v/>
      </c>
      <c r="AJ467" s="39" t="str">
        <f t="array" ref="AJ467">IF($C$466="","",IFERROR(MAX(IF((ROW(مسودة!$C$448:$C$477)=SMALL(IF((ROW(مسودة!$C$448:$C$477)*(مسودة!$C$448:$C$477=$C$466)),ROW(مسودة!$C$448:$C$477)),ROW()-ROW(AJ467)+1)),مسودة!AJ449:'مسودة'!AJ$477)),0))</f>
        <v/>
      </c>
      <c r="AK467" s="39" t="str">
        <f t="array" ref="AK467">IF($C$466="","",IFERROR(MAX(IF((ROW(مسودة!$C$448:$C$477)=SMALL(IF((ROW(مسودة!$C$448:$C$477)*(مسودة!$C$448:$C$477=$C$466)),ROW(مسودة!$C$448:$C$477)),ROW()-ROW(AK467)+1)),مسودة!AK449:'مسودة'!AK$477)),0))</f>
        <v/>
      </c>
      <c r="AL467" s="39" t="str">
        <f t="array" ref="AL467">IF($C$466="","",IFERROR(MAX(IF((ROW(مسودة!$C$448:$C$477)=SMALL(IF((ROW(مسودة!$C$448:$C$477)*(مسودة!$C$448:$C$477=$C$466)),ROW(مسودة!$C$448:$C$477)),ROW()-ROW(AL467)+1)),مسودة!AL449:'مسودة'!AL$477)),0))</f>
        <v/>
      </c>
      <c r="AM467" s="39" t="str">
        <f t="array" ref="AM467">IF($C$466="","",IFERROR(MAX(IF((ROW(مسودة!$C$448:$C$477)=SMALL(IF((ROW(مسودة!$C$448:$C$477)*(مسودة!$C$448:$C$477=$C$466)),ROW(مسودة!$C$448:$C$477)),ROW()-ROW(AM467)+1)),مسودة!AM449:'مسودة'!AM$477)),0))</f>
        <v/>
      </c>
      <c r="AN467" s="54"/>
      <c r="AO467" s="54"/>
      <c r="AP467" s="56"/>
      <c r="AQ467" s="49"/>
      <c r="AR467" s="49"/>
      <c r="AS467" s="49"/>
      <c r="AT467" s="49"/>
      <c r="AU467" s="104"/>
    </row>
    <row r="468" spans="2:47" ht="36" customHeight="1" thickBot="1">
      <c r="B468" s="48"/>
      <c r="C468" s="93"/>
      <c r="D468" s="51"/>
      <c r="E468" s="51"/>
      <c r="F468" s="14" t="s">
        <v>32</v>
      </c>
      <c r="G468" s="39" t="str">
        <f t="array" ref="G468">IF($C$466="","",IFERROR(MAX(IF((ROW(مسودة!$C$448:$C$477)=SMALL(IF((ROW(مسودة!$C$448:$C$477)*(مسودة!$C$448:$C$477=$C$466)),ROW(مسودة!$C$448:$C$477)),ROW()-ROW(G468)+1)),مسودة!G450:'مسودة'!G$477)),0))</f>
        <v/>
      </c>
      <c r="H468" s="39" t="str">
        <f t="array" ref="H468">IF($C$466="","",IFERROR(MAX(IF((ROW(مسودة!$C$448:$C$477)=SMALL(IF((ROW(مسودة!$C$448:$C$477)*(مسودة!$C$448:$C$477=$C$466)),ROW(مسودة!$C$448:$C$477)),ROW()-ROW(H468)+1)),مسودة!H450:'مسودة'!H$477)),0))</f>
        <v/>
      </c>
      <c r="I468" s="39" t="str">
        <f t="array" ref="I468">IF($C$466="","",IFERROR(MAX(IF((ROW(مسودة!$C$448:$C$477)=SMALL(IF((ROW(مسودة!$C$448:$C$477)*(مسودة!$C$448:$C$477=$C$466)),ROW(مسودة!$C$448:$C$477)),ROW()-ROW(I468)+1)),مسودة!I450:'مسودة'!I$477)),0))</f>
        <v/>
      </c>
      <c r="J468" s="39" t="str">
        <f t="array" ref="J468">IF($C$466="","",IFERROR(MAX(IF((ROW(مسودة!$C$448:$C$477)=SMALL(IF((ROW(مسودة!$C$448:$C$477)*(مسودة!$C$448:$C$477=$C$466)),ROW(مسودة!$C$448:$C$477)),ROW()-ROW(J468)+1)),مسودة!J450:'مسودة'!J$477)),0))</f>
        <v/>
      </c>
      <c r="K468" s="39" t="str">
        <f t="array" ref="K468">IF($C$466="","",IFERROR(MAX(IF((ROW(مسودة!$C$448:$C$477)=SMALL(IF((ROW(مسودة!$C$448:$C$477)*(مسودة!$C$448:$C$477=$C$466)),ROW(مسودة!$C$448:$C$477)),ROW()-ROW(K468)+1)),مسودة!K450:'مسودة'!K$477)),0))</f>
        <v/>
      </c>
      <c r="L468" s="39" t="str">
        <f t="array" ref="L468">IF($C$466="","",IFERROR(MAX(IF((ROW(مسودة!$C$448:$C$477)=SMALL(IF((ROW(مسودة!$C$448:$C$477)*(مسودة!$C$448:$C$477=$C$466)),ROW(مسودة!$C$448:$C$477)),ROW()-ROW(L468)+1)),مسودة!L450:'مسودة'!L$477)),0))</f>
        <v/>
      </c>
      <c r="M468" s="39" t="str">
        <f t="array" ref="M468">IF($C$466="","",IFERROR(MAX(IF((ROW(مسودة!$C$448:$C$477)=SMALL(IF((ROW(مسودة!$C$448:$C$477)*(مسودة!$C$448:$C$477=$C$466)),ROW(مسودة!$C$448:$C$477)),ROW()-ROW(M468)+1)),مسودة!M450:'مسودة'!M$477)),0))</f>
        <v/>
      </c>
      <c r="N468" s="39" t="str">
        <f t="array" ref="N468">IF($C$466="","",IFERROR(MAX(IF((ROW(مسودة!$C$448:$C$477)=SMALL(IF((ROW(مسودة!$C$448:$C$477)*(مسودة!$C$448:$C$477=$C$466)),ROW(مسودة!$C$448:$C$477)),ROW()-ROW(N468)+1)),مسودة!N450:'مسودة'!N$477)),0))</f>
        <v/>
      </c>
      <c r="O468" s="39" t="str">
        <f t="array" ref="O468">IF($C$466="","",IFERROR(MAX(IF((ROW(مسودة!$C$448:$C$477)=SMALL(IF((ROW(مسودة!$C$448:$C$477)*(مسودة!$C$448:$C$477=$C$466)),ROW(مسودة!$C$448:$C$477)),ROW()-ROW(O468)+1)),مسودة!O450:'مسودة'!O$477)),0))</f>
        <v/>
      </c>
      <c r="P468" s="39" t="str">
        <f t="array" ref="P468">IF($C$466="","",IFERROR(MAX(IF((ROW(مسودة!$C$448:$C$477)=SMALL(IF((ROW(مسودة!$C$448:$C$477)*(مسودة!$C$448:$C$477=$C$466)),ROW(مسودة!$C$448:$C$477)),ROW()-ROW(P468)+1)),مسودة!P450:'مسودة'!P$477)),0))</f>
        <v/>
      </c>
      <c r="Q468" s="39" t="str">
        <f t="array" ref="Q468">IF($C$466="","",IFERROR(MAX(IF((ROW(مسودة!$C$448:$C$477)=SMALL(IF((ROW(مسودة!$C$448:$C$477)*(مسودة!$C$448:$C$477=$C$466)),ROW(مسودة!$C$448:$C$477)),ROW()-ROW(Q468)+1)),مسودة!Q450:'مسودة'!Q$477)),0))</f>
        <v/>
      </c>
      <c r="R468" s="39" t="str">
        <f t="array" ref="R468">IF($C$466="","",IFERROR(MAX(IF((ROW(مسودة!$C$448:$C$477)=SMALL(IF((ROW(مسودة!$C$448:$C$477)*(مسودة!$C$448:$C$477=$C$466)),ROW(مسودة!$C$448:$C$477)),ROW()-ROW(R468)+1)),مسودة!R450:'مسودة'!R$477)),0))</f>
        <v/>
      </c>
      <c r="S468" s="39" t="str">
        <f t="array" ref="S468">IF($C$466="","",IFERROR(MAX(IF((ROW(مسودة!$C$448:$C$477)=SMALL(IF((ROW(مسودة!$C$448:$C$477)*(مسودة!$C$448:$C$477=$C$466)),ROW(مسودة!$C$448:$C$477)),ROW()-ROW(S468)+1)),مسودة!S450:'مسودة'!S$477)),0))</f>
        <v/>
      </c>
      <c r="T468" s="39" t="str">
        <f t="array" ref="T468">IF($C$466="","",IFERROR(MAX(IF((ROW(مسودة!$C$448:$C$477)=SMALL(IF((ROW(مسودة!$C$448:$C$477)*(مسودة!$C$448:$C$477=$C$466)),ROW(مسودة!$C$448:$C$477)),ROW()-ROW(T468)+1)),مسودة!T450:'مسودة'!T$477)),0))</f>
        <v/>
      </c>
      <c r="U468" s="39" t="str">
        <f t="array" ref="U468">IF($C$466="","",IFERROR(MAX(IF((ROW(مسودة!$C$448:$C$477)=SMALL(IF((ROW(مسودة!$C$448:$C$477)*(مسودة!$C$448:$C$477=$C$466)),ROW(مسودة!$C$448:$C$477)),ROW()-ROW(U468)+1)),مسودة!U450:'مسودة'!U$477)),0))</f>
        <v/>
      </c>
      <c r="V468" s="39" t="str">
        <f t="array" ref="V468">IF($C$466="","",IFERROR(MAX(IF((ROW(مسودة!$C$448:$C$477)=SMALL(IF((ROW(مسودة!$C$448:$C$477)*(مسودة!$C$448:$C$477=$C$466)),ROW(مسودة!$C$448:$C$477)),ROW()-ROW(V468)+1)),مسودة!V450:'مسودة'!V$477)),0))</f>
        <v/>
      </c>
      <c r="W468" s="39" t="str">
        <f t="array" ref="W468">IF($C$466="","",IFERROR(MAX(IF((ROW(مسودة!$C$448:$C$477)=SMALL(IF((ROW(مسودة!$C$448:$C$477)*(مسودة!$C$448:$C$477=$C$466)),ROW(مسودة!$C$448:$C$477)),ROW()-ROW(W468)+1)),مسودة!W450:'مسودة'!W$477)),0))</f>
        <v/>
      </c>
      <c r="X468" s="39" t="str">
        <f t="array" ref="X468">IF($C$466="","",IFERROR(MAX(IF((ROW(مسودة!$C$448:$C$477)=SMALL(IF((ROW(مسودة!$C$448:$C$477)*(مسودة!$C$448:$C$477=$C$466)),ROW(مسودة!$C$448:$C$477)),ROW()-ROW(X468)+1)),مسودة!X450:'مسودة'!X$477)),0))</f>
        <v/>
      </c>
      <c r="Y468" s="39" t="str">
        <f t="array" ref="Y468">IF($C$466="","",IFERROR(MAX(IF((ROW(مسودة!$C$448:$C$477)=SMALL(IF((ROW(مسودة!$C$448:$C$477)*(مسودة!$C$448:$C$477=$C$466)),ROW(مسودة!$C$448:$C$477)),ROW()-ROW(Y468)+1)),مسودة!Y450:'مسودة'!Y$477)),0))</f>
        <v/>
      </c>
      <c r="Z468" s="39" t="str">
        <f t="array" ref="Z468">IF($C$466="","",IFERROR(MAX(IF((ROW(مسودة!$C$448:$C$477)=SMALL(IF((ROW(مسودة!$C$448:$C$477)*(مسودة!$C$448:$C$477=$C$466)),ROW(مسودة!$C$448:$C$477)),ROW()-ROW(Z468)+1)),مسودة!Z450:'مسودة'!Z$477)),0))</f>
        <v/>
      </c>
      <c r="AA468" s="39" t="str">
        <f t="array" ref="AA468">IF($C$466="","",IFERROR(MAX(IF((ROW(مسودة!$C$448:$C$477)=SMALL(IF((ROW(مسودة!$C$448:$C$477)*(مسودة!$C$448:$C$477=$C$466)),ROW(مسودة!$C$448:$C$477)),ROW()-ROW(AA468)+1)),مسودة!AA450:'مسودة'!AA$477)),0))</f>
        <v/>
      </c>
      <c r="AB468" s="39" t="str">
        <f t="array" ref="AB468">IF($C$466="","",IFERROR(MAX(IF((ROW(مسودة!$C$448:$C$477)=SMALL(IF((ROW(مسودة!$C$448:$C$477)*(مسودة!$C$448:$C$477=$C$466)),ROW(مسودة!$C$448:$C$477)),ROW()-ROW(AB468)+1)),مسودة!AB450:'مسودة'!AB$477)),0))</f>
        <v/>
      </c>
      <c r="AC468" s="39" t="str">
        <f t="array" ref="AC468">IF($C$466="","",IFERROR(MAX(IF((ROW(مسودة!$C$448:$C$477)=SMALL(IF((ROW(مسودة!$C$448:$C$477)*(مسودة!$C$448:$C$477=$C$466)),ROW(مسودة!$C$448:$C$477)),ROW()-ROW(AC468)+1)),مسودة!AC450:'مسودة'!AC$477)),0))</f>
        <v/>
      </c>
      <c r="AD468" s="39" t="str">
        <f t="array" ref="AD468">IF($C$466="","",IFERROR(MAX(IF((ROW(مسودة!$C$448:$C$477)=SMALL(IF((ROW(مسودة!$C$448:$C$477)*(مسودة!$C$448:$C$477=$C$466)),ROW(مسودة!$C$448:$C$477)),ROW()-ROW(AD468)+1)),مسودة!AD450:'مسودة'!AD$477)),0))</f>
        <v/>
      </c>
      <c r="AE468" s="39" t="str">
        <f t="array" ref="AE468">IF($C$466="","",IFERROR(MAX(IF((ROW(مسودة!$C$448:$C$477)=SMALL(IF((ROW(مسودة!$C$448:$C$477)*(مسودة!$C$448:$C$477=$C$466)),ROW(مسودة!$C$448:$C$477)),ROW()-ROW(AE468)+1)),مسودة!AE450:'مسودة'!AE$477)),0))</f>
        <v/>
      </c>
      <c r="AF468" s="39" t="str">
        <f t="array" ref="AF468">IF($C$466="","",IFERROR(MAX(IF((ROW(مسودة!$C$448:$C$477)=SMALL(IF((ROW(مسودة!$C$448:$C$477)*(مسودة!$C$448:$C$477=$C$466)),ROW(مسودة!$C$448:$C$477)),ROW()-ROW(AF468)+1)),مسودة!AF450:'مسودة'!AF$477)),0))</f>
        <v/>
      </c>
      <c r="AG468" s="39" t="str">
        <f t="array" ref="AG468">IF($C$466="","",IFERROR(MAX(IF((ROW(مسودة!$C$448:$C$477)=SMALL(IF((ROW(مسودة!$C$448:$C$477)*(مسودة!$C$448:$C$477=$C$466)),ROW(مسودة!$C$448:$C$477)),ROW()-ROW(AG468)+1)),مسودة!AG450:'مسودة'!AG$477)),0))</f>
        <v/>
      </c>
      <c r="AH468" s="39" t="str">
        <f t="array" ref="AH468">IF($C$466="","",IFERROR(MAX(IF((ROW(مسودة!$C$448:$C$477)=SMALL(IF((ROW(مسودة!$C$448:$C$477)*(مسودة!$C$448:$C$477=$C$466)),ROW(مسودة!$C$448:$C$477)),ROW()-ROW(AH468)+1)),مسودة!AH450:'مسودة'!AH$477)),0))</f>
        <v/>
      </c>
      <c r="AI468" s="39" t="str">
        <f t="array" ref="AI468">IF($C$466="","",IFERROR(MAX(IF((ROW(مسودة!$C$448:$C$477)=SMALL(IF((ROW(مسودة!$C$448:$C$477)*(مسودة!$C$448:$C$477=$C$466)),ROW(مسودة!$C$448:$C$477)),ROW()-ROW(AI468)+1)),مسودة!AI450:'مسودة'!AI$477)),0))</f>
        <v/>
      </c>
      <c r="AJ468" s="39" t="str">
        <f t="array" ref="AJ468">IF($C$466="","",IFERROR(MAX(IF((ROW(مسودة!$C$448:$C$477)=SMALL(IF((ROW(مسودة!$C$448:$C$477)*(مسودة!$C$448:$C$477=$C$466)),ROW(مسودة!$C$448:$C$477)),ROW()-ROW(AJ468)+1)),مسودة!AJ450:'مسودة'!AJ$477)),0))</f>
        <v/>
      </c>
      <c r="AK468" s="39" t="str">
        <f t="array" ref="AK468">IF($C$466="","",IFERROR(MAX(IF((ROW(مسودة!$C$448:$C$477)=SMALL(IF((ROW(مسودة!$C$448:$C$477)*(مسودة!$C$448:$C$477=$C$466)),ROW(مسودة!$C$448:$C$477)),ROW()-ROW(AK468)+1)),مسودة!AK450:'مسودة'!AK$477)),0))</f>
        <v/>
      </c>
      <c r="AL468" s="39" t="str">
        <f t="array" ref="AL468">IF($C$466="","",IFERROR(MAX(IF((ROW(مسودة!$C$448:$C$477)=SMALL(IF((ROW(مسودة!$C$448:$C$477)*(مسودة!$C$448:$C$477=$C$466)),ROW(مسودة!$C$448:$C$477)),ROW()-ROW(AL468)+1)),مسودة!AL450:'مسودة'!AL$477)),0))</f>
        <v/>
      </c>
      <c r="AM468" s="39" t="str">
        <f t="array" ref="AM468">IF($C$466="","",IFERROR(MAX(IF((ROW(مسودة!$C$448:$C$477)=SMALL(IF((ROW(مسودة!$C$448:$C$477)*(مسودة!$C$448:$C$477=$C$466)),ROW(مسودة!$C$448:$C$477)),ROW()-ROW(AM468)+1)),مسودة!AM450:'مسودة'!AM$477)),0))</f>
        <v/>
      </c>
      <c r="AN468" s="39" t="str">
        <f t="array" ref="AN468">IF($C$466="","",IFERROR(MAX(IF((ROW(مسودة!$C$448:$C$477)=SMALL(IF((ROW(مسودة!$C$448:$C$477)*(مسودة!$C$448:$C$477=$C$466)),ROW(مسودة!$C$448:$C$477)),ROW()-ROW(AN468)+1)),مسودة!AN450:AN$477)),0))</f>
        <v/>
      </c>
      <c r="AO468" s="39" t="str">
        <f t="array" ref="AO468">IF($C$466="","",IFERROR(MAX(IF((ROW(مسودة!$C$448:$C$477)=SMALL(IF((ROW(مسودة!$C$448:$C$477)*(مسودة!$C$448:$C$477=$C$466)),ROW(مسودة!$C$448:$C$477)),ROW()-ROW(AO468)+1)),مسودة!AO450:AO$477)),0))</f>
        <v/>
      </c>
      <c r="AP468" s="39" t="str">
        <f>IF(AO468&lt;50,"   ",IF(AO468&lt;65,"مقبول",IF(AO468&lt;75,"جيد",IF(AO468&lt;85,"جيدجداً",IF(AO468&lt;=100,"ممتاز","")))))</f>
        <v/>
      </c>
      <c r="AQ468" s="49"/>
      <c r="AR468" s="49"/>
      <c r="AS468" s="49"/>
      <c r="AT468" s="49"/>
      <c r="AU468" s="105"/>
    </row>
    <row r="469" spans="2:47" ht="28.5" customHeight="1" thickBot="1">
      <c r="B469" s="48">
        <f t="shared" ref="B469" si="74">B466+1</f>
        <v>105</v>
      </c>
      <c r="C469" s="98" t="str">
        <f t="array" ref="C469">IF(ISERROR(INDEX(مسودة!$C$448:$AV$477,SMALL(IF((مسودة!$AV$448:$AV$477="ناجح"),ROW(مسودة!$C$448:$AV$477)-MIN(ROW(مسودة!$C$448:$AV$477))+1,""),ROW(A5)),COLUMN(A5))),"",INDEX(مسودة!$C$448:$AV$477,SMALL(IF((مسودة!$AV$448:$AV$477="ناجح"),ROW(مسودة!$C$448:$AV$477)-MIN(ROW(مسودة!$C$448:$AV$477))+1,""),ROW(A5)),COLUMN(A5)))</f>
        <v/>
      </c>
      <c r="D469" s="95" t="str">
        <f>IF(C469&lt;&gt;"",VLOOKUP(C469,مسودة!$C$448:$D$477,2,0),"")</f>
        <v/>
      </c>
      <c r="E469" s="95" t="str">
        <f>IF(C469&lt;&gt;"",VLOOKUP(C469,مسودة!$C$448:$E$477,3,0),"")</f>
        <v/>
      </c>
      <c r="F469" s="11" t="s">
        <v>30</v>
      </c>
      <c r="G469" s="39" t="str">
        <f t="array" ref="G469">IF($C$469="","",IFERROR(MAX(IF((ROW(مسودة!$C$448:$C$477)=SMALL(IF((ROW(مسودة!$C$448:$C$477)*(مسودة!$C$448:$C$477=$C$469)),ROW(مسودة!$C$448:$C$477)),ROW()-ROW(G469)+1)),مسودة!G448:'مسودة'!G$477)),0))</f>
        <v/>
      </c>
      <c r="H469" s="39" t="str">
        <f t="array" ref="H469">IF($C$469="","",IFERROR(MAX(IF((ROW(مسودة!$C$448:$C$477)=SMALL(IF((ROW(مسودة!$C$448:$C$477)*(مسودة!$C$448:$C$477=$C$469)),ROW(مسودة!$C$448:$C$477)),ROW()-ROW(H469)+1)),مسودة!H448:'مسودة'!H$477)),0))</f>
        <v/>
      </c>
      <c r="I469" s="39" t="str">
        <f t="array" ref="I469">IF($C$469="","",IFERROR(MAX(IF((ROW(مسودة!$C$448:$C$477)=SMALL(IF((ROW(مسودة!$C$448:$C$477)*(مسودة!$C$448:$C$477=$C$469)),ROW(مسودة!$C$448:$C$477)),ROW()-ROW(I469)+1)),مسودة!I448:'مسودة'!I$477)),0))</f>
        <v/>
      </c>
      <c r="J469" s="39" t="str">
        <f t="array" ref="J469">IF($C$469="","",IFERROR(MAX(IF((ROW(مسودة!$C$448:$C$477)=SMALL(IF((ROW(مسودة!$C$448:$C$477)*(مسودة!$C$448:$C$477=$C$469)),ROW(مسودة!$C$448:$C$477)),ROW()-ROW(J469)+1)),مسودة!J448:'مسودة'!J$477)),0))</f>
        <v/>
      </c>
      <c r="K469" s="39" t="str">
        <f t="array" ref="K469">IF($C$469="","",IFERROR(MAX(IF((ROW(مسودة!$C$448:$C$477)=SMALL(IF((ROW(مسودة!$C$448:$C$477)*(مسودة!$C$448:$C$477=$C$469)),ROW(مسودة!$C$448:$C$477)),ROW()-ROW(K469)+1)),مسودة!K448:'مسودة'!K$477)),0))</f>
        <v/>
      </c>
      <c r="L469" s="39" t="str">
        <f t="array" ref="L469">IF($C$469="","",IFERROR(MAX(IF((ROW(مسودة!$C$448:$C$477)=SMALL(IF((ROW(مسودة!$C$448:$C$477)*(مسودة!$C$448:$C$477=$C$469)),ROW(مسودة!$C$448:$C$477)),ROW()-ROW(L469)+1)),مسودة!L448:'مسودة'!L$477)),0))</f>
        <v/>
      </c>
      <c r="M469" s="39" t="str">
        <f t="array" ref="M469">IF($C$469="","",IFERROR(MAX(IF((ROW(مسودة!$C$448:$C$477)=SMALL(IF((ROW(مسودة!$C$448:$C$477)*(مسودة!$C$448:$C$477=$C$469)),ROW(مسودة!$C$448:$C$477)),ROW()-ROW(M469)+1)),مسودة!M448:'مسودة'!M$477)),0))</f>
        <v/>
      </c>
      <c r="N469" s="39" t="str">
        <f t="array" ref="N469">IF($C$469="","",IFERROR(MAX(IF((ROW(مسودة!$C$448:$C$477)=SMALL(IF((ROW(مسودة!$C$448:$C$477)*(مسودة!$C$448:$C$477=$C$469)),ROW(مسودة!$C$448:$C$477)),ROW()-ROW(N469)+1)),مسودة!N448:'مسودة'!N$477)),0))</f>
        <v/>
      </c>
      <c r="O469" s="39" t="str">
        <f t="array" ref="O469">IF($C$469="","",IFERROR(MAX(IF((ROW(مسودة!$C$448:$C$477)=SMALL(IF((ROW(مسودة!$C$448:$C$477)*(مسودة!$C$448:$C$477=$C$469)),ROW(مسودة!$C$448:$C$477)),ROW()-ROW(O469)+1)),مسودة!O448:'مسودة'!O$477)),0))</f>
        <v/>
      </c>
      <c r="P469" s="39" t="str">
        <f t="array" ref="P469">IF($C$469="","",IFERROR(MAX(IF((ROW(مسودة!$C$448:$C$477)=SMALL(IF((ROW(مسودة!$C$448:$C$477)*(مسودة!$C$448:$C$477=$C$469)),ROW(مسودة!$C$448:$C$477)),ROW()-ROW(P469)+1)),مسودة!P448:'مسودة'!P$477)),0))</f>
        <v/>
      </c>
      <c r="Q469" s="39" t="str">
        <f t="array" ref="Q469">IF($C$469="","",IFERROR(MAX(IF((ROW(مسودة!$C$448:$C$477)=SMALL(IF((ROW(مسودة!$C$448:$C$477)*(مسودة!$C$448:$C$477=$C$469)),ROW(مسودة!$C$448:$C$477)),ROW()-ROW(Q469)+1)),مسودة!Q448:'مسودة'!Q$477)),0))</f>
        <v/>
      </c>
      <c r="R469" s="39" t="str">
        <f t="array" ref="R469">IF($C$469="","",IFERROR(MAX(IF((ROW(مسودة!$C$448:$C$477)=SMALL(IF((ROW(مسودة!$C$448:$C$477)*(مسودة!$C$448:$C$477=$C$469)),ROW(مسودة!$C$448:$C$477)),ROW()-ROW(R469)+1)),مسودة!R448:'مسودة'!R$477)),0))</f>
        <v/>
      </c>
      <c r="S469" s="39" t="str">
        <f t="array" ref="S469">IF($C$469="","",IFERROR(MAX(IF((ROW(مسودة!$C$448:$C$477)=SMALL(IF((ROW(مسودة!$C$448:$C$477)*(مسودة!$C$448:$C$477=$C$469)),ROW(مسودة!$C$448:$C$477)),ROW()-ROW(S469)+1)),مسودة!S448:'مسودة'!S$477)),0))</f>
        <v/>
      </c>
      <c r="T469" s="39" t="str">
        <f t="array" ref="T469">IF($C$469="","",IFERROR(MAX(IF((ROW(مسودة!$C$448:$C$477)=SMALL(IF((ROW(مسودة!$C$448:$C$477)*(مسودة!$C$448:$C$477=$C$469)),ROW(مسودة!$C$448:$C$477)),ROW()-ROW(T469)+1)),مسودة!T448:'مسودة'!T$477)),0))</f>
        <v/>
      </c>
      <c r="U469" s="39" t="str">
        <f t="array" ref="U469">IF($C$469="","",IFERROR(MAX(IF((ROW(مسودة!$C$448:$C$477)=SMALL(IF((ROW(مسودة!$C$448:$C$477)*(مسودة!$C$448:$C$477=$C$469)),ROW(مسودة!$C$448:$C$477)),ROW()-ROW(U469)+1)),مسودة!U448:'مسودة'!U$477)),0))</f>
        <v/>
      </c>
      <c r="V469" s="39" t="str">
        <f t="array" ref="V469">IF($C$469="","",IFERROR(MAX(IF((ROW(مسودة!$C$448:$C$477)=SMALL(IF((ROW(مسودة!$C$448:$C$477)*(مسودة!$C$448:$C$477=$C$469)),ROW(مسودة!$C$448:$C$477)),ROW()-ROW(V469)+1)),مسودة!V448:'مسودة'!V$477)),0))</f>
        <v/>
      </c>
      <c r="W469" s="39" t="str">
        <f t="array" ref="W469">IF($C$469="","",IFERROR(MAX(IF((ROW(مسودة!$C$448:$C$477)=SMALL(IF((ROW(مسودة!$C$448:$C$477)*(مسودة!$C$448:$C$477=$C$469)),ROW(مسودة!$C$448:$C$477)),ROW()-ROW(W469)+1)),مسودة!W448:'مسودة'!W$477)),0))</f>
        <v/>
      </c>
      <c r="X469" s="39" t="str">
        <f t="array" ref="X469">IF($C$469="","",IFERROR(MAX(IF((ROW(مسودة!$C$448:$C$477)=SMALL(IF((ROW(مسودة!$C$448:$C$477)*(مسودة!$C$448:$C$477=$C$469)),ROW(مسودة!$C$448:$C$477)),ROW()-ROW(X469)+1)),مسودة!X448:'مسودة'!X$477)),0))</f>
        <v/>
      </c>
      <c r="Y469" s="39" t="str">
        <f t="array" ref="Y469">IF($C$469="","",IFERROR(MAX(IF((ROW(مسودة!$C$448:$C$477)=SMALL(IF((ROW(مسودة!$C$448:$C$477)*(مسودة!$C$448:$C$477=$C$469)),ROW(مسودة!$C$448:$C$477)),ROW()-ROW(Y469)+1)),مسودة!Y448:'مسودة'!Y$477)),0))</f>
        <v/>
      </c>
      <c r="Z469" s="39" t="str">
        <f t="array" ref="Z469">IF($C$469="","",IFERROR(MAX(IF((ROW(مسودة!$C$448:$C$477)=SMALL(IF((ROW(مسودة!$C$448:$C$477)*(مسودة!$C$448:$C$477=$C$469)),ROW(مسودة!$C$448:$C$477)),ROW()-ROW(Z469)+1)),مسودة!Z448:'مسودة'!Z$477)),0))</f>
        <v/>
      </c>
      <c r="AA469" s="39" t="str">
        <f t="array" ref="AA469">IF($C$469="","",IFERROR(MAX(IF((ROW(مسودة!$C$448:$C$477)=SMALL(IF((ROW(مسودة!$C$448:$C$477)*(مسودة!$C$448:$C$477=$C$469)),ROW(مسودة!$C$448:$C$477)),ROW()-ROW(AA469)+1)),مسودة!AA448:'مسودة'!AA$477)),0))</f>
        <v/>
      </c>
      <c r="AB469" s="39" t="str">
        <f t="array" ref="AB469">IF($C$469="","",IFERROR(MAX(IF((ROW(مسودة!$C$448:$C$477)=SMALL(IF((ROW(مسودة!$C$448:$C$477)*(مسودة!$C$448:$C$477=$C$469)),ROW(مسودة!$C$448:$C$477)),ROW()-ROW(AB469)+1)),مسودة!AB448:'مسودة'!AB$477)),0))</f>
        <v/>
      </c>
      <c r="AC469" s="39" t="str">
        <f t="array" ref="AC469">IF($C$469="","",IFERROR(MAX(IF((ROW(مسودة!$C$448:$C$477)=SMALL(IF((ROW(مسودة!$C$448:$C$477)*(مسودة!$C$448:$C$477=$C$469)),ROW(مسودة!$C$448:$C$477)),ROW()-ROW(AC469)+1)),مسودة!AC448:'مسودة'!AC$477)),0))</f>
        <v/>
      </c>
      <c r="AD469" s="39" t="str">
        <f t="array" ref="AD469">IF($C$469="","",IFERROR(MAX(IF((ROW(مسودة!$C$448:$C$477)=SMALL(IF((ROW(مسودة!$C$448:$C$477)*(مسودة!$C$448:$C$477=$C$469)),ROW(مسودة!$C$448:$C$477)),ROW()-ROW(AD469)+1)),مسودة!AD448:'مسودة'!AD$477)),0))</f>
        <v/>
      </c>
      <c r="AE469" s="39" t="str">
        <f t="array" ref="AE469">IF($C$469="","",IFERROR(MAX(IF((ROW(مسودة!$C$448:$C$477)=SMALL(IF((ROW(مسودة!$C$448:$C$477)*(مسودة!$C$448:$C$477=$C$469)),ROW(مسودة!$C$448:$C$477)),ROW()-ROW(AE469)+1)),مسودة!AE448:'مسودة'!AE$477)),0))</f>
        <v/>
      </c>
      <c r="AF469" s="39" t="str">
        <f t="array" ref="AF469">IF($C$469="","",IFERROR(MAX(IF((ROW(مسودة!$C$448:$C$477)=SMALL(IF((ROW(مسودة!$C$448:$C$477)*(مسودة!$C$448:$C$477=$C$469)),ROW(مسودة!$C$448:$C$477)),ROW()-ROW(AF469)+1)),مسودة!AF448:'مسودة'!AF$477)),0))</f>
        <v/>
      </c>
      <c r="AG469" s="39" t="str">
        <f t="array" ref="AG469">IF($C$469="","",IFERROR(MAX(IF((ROW(مسودة!$C$448:$C$477)=SMALL(IF((ROW(مسودة!$C$448:$C$477)*(مسودة!$C$448:$C$477=$C$469)),ROW(مسودة!$C$448:$C$477)),ROW()-ROW(AG469)+1)),مسودة!AG448:'مسودة'!AG$477)),0))</f>
        <v/>
      </c>
      <c r="AH469" s="39" t="str">
        <f t="array" ref="AH469">IF($C$469="","",IFERROR(MAX(IF((ROW(مسودة!$C$448:$C$477)=SMALL(IF((ROW(مسودة!$C$448:$C$477)*(مسودة!$C$448:$C$477=$C$469)),ROW(مسودة!$C$448:$C$477)),ROW()-ROW(AH469)+1)),مسودة!AH448:'مسودة'!AH$477)),0))</f>
        <v/>
      </c>
      <c r="AI469" s="39" t="str">
        <f t="array" ref="AI469">IF($C$469="","",IFERROR(MAX(IF((ROW(مسودة!$C$448:$C$477)=SMALL(IF((ROW(مسودة!$C$448:$C$477)*(مسودة!$C$448:$C$477=$C$469)),ROW(مسودة!$C$448:$C$477)),ROW()-ROW(AI469)+1)),مسودة!AI448:'مسودة'!AI$477)),0))</f>
        <v/>
      </c>
      <c r="AJ469" s="39" t="str">
        <f t="array" ref="AJ469">IF($C$469="","",IFERROR(MAX(IF((ROW(مسودة!$C$448:$C$477)=SMALL(IF((ROW(مسودة!$C$448:$C$477)*(مسودة!$C$448:$C$477=$C$469)),ROW(مسودة!$C$448:$C$477)),ROW()-ROW(AJ469)+1)),مسودة!AJ448:'مسودة'!AJ$477)),0))</f>
        <v/>
      </c>
      <c r="AK469" s="39" t="str">
        <f t="array" ref="AK469">IF($C$469="","",IFERROR(MAX(IF((ROW(مسودة!$C$448:$C$477)=SMALL(IF((ROW(مسودة!$C$448:$C$477)*(مسودة!$C$448:$C$477=$C$469)),ROW(مسودة!$C$448:$C$477)),ROW()-ROW(AK469)+1)),مسودة!AK448:'مسودة'!AK$477)),0))</f>
        <v/>
      </c>
      <c r="AL469" s="39" t="str">
        <f t="array" ref="AL469">IF($C$469="","",IFERROR(MAX(IF((ROW(مسودة!$C$448:$C$477)=SMALL(IF((ROW(مسودة!$C$448:$C$477)*(مسودة!$C$448:$C$477=$C$469)),ROW(مسودة!$C$448:$C$477)),ROW()-ROW(AL469)+1)),مسودة!AL448:'مسودة'!AL$477)),0))</f>
        <v/>
      </c>
      <c r="AM469" s="39" t="str">
        <f t="array" ref="AM469">IF($C$469="","",IFERROR(MAX(IF((ROW(مسودة!$C$448:$C$477)=SMALL(IF((ROW(مسودة!$C$448:$C$477)*(مسودة!$C$448:$C$477=$C$469)),ROW(مسودة!$C$448:$C$477)),ROW()-ROW(AM469)+1)),مسودة!AM448:'مسودة'!AM$477)),0))</f>
        <v/>
      </c>
      <c r="AN469" s="54"/>
      <c r="AO469" s="54"/>
      <c r="AP469" s="55"/>
      <c r="AQ469" s="49"/>
      <c r="AR469" s="49"/>
      <c r="AS469" s="49"/>
      <c r="AT469" s="49"/>
      <c r="AU469" s="103" t="str">
        <f>IFERROR(LOOKUP(2,1/((مسودة!$C$448:$C$477=C469)*(مسودة!$F$448:$F$477=F469)),مسودة!$AV$448:$AV$477),"")</f>
        <v/>
      </c>
    </row>
    <row r="470" spans="2:47" ht="28.5" customHeight="1" thickBot="1">
      <c r="B470" s="48"/>
      <c r="C470" s="99"/>
      <c r="D470" s="51"/>
      <c r="E470" s="51"/>
      <c r="F470" s="11" t="s">
        <v>31</v>
      </c>
      <c r="G470" s="39" t="str">
        <f t="array" ref="G470">IF($C$469="","",IFERROR(MAX(IF((ROW(مسودة!$C$448:$C$477)=SMALL(IF((ROW(مسودة!$C$448:$C$477)*(مسودة!$C$448:$C$477=$C$469)),ROW(مسودة!$C$448:$C$477)),ROW()-ROW(G470)+1)),مسودة!G449:'مسودة'!G$477)),0))</f>
        <v/>
      </c>
      <c r="H470" s="39" t="str">
        <f t="array" ref="H470">IF($C$469="","",IFERROR(MAX(IF((ROW(مسودة!$C$448:$C$477)=SMALL(IF((ROW(مسودة!$C$448:$C$477)*(مسودة!$C$448:$C$477=$C$469)),ROW(مسودة!$C$448:$C$477)),ROW()-ROW(H470)+1)),مسودة!H449:'مسودة'!H$477)),0))</f>
        <v/>
      </c>
      <c r="I470" s="39" t="str">
        <f t="array" ref="I470">IF($C$469="","",IFERROR(MAX(IF((ROW(مسودة!$C$448:$C$477)=SMALL(IF((ROW(مسودة!$C$448:$C$477)*(مسودة!$C$448:$C$477=$C$469)),ROW(مسودة!$C$448:$C$477)),ROW()-ROW(I470)+1)),مسودة!I449:'مسودة'!I$477)),0))</f>
        <v/>
      </c>
      <c r="J470" s="39" t="str">
        <f t="array" ref="J470">IF($C$469="","",IFERROR(MAX(IF((ROW(مسودة!$C$448:$C$477)=SMALL(IF((ROW(مسودة!$C$448:$C$477)*(مسودة!$C$448:$C$477=$C$469)),ROW(مسودة!$C$448:$C$477)),ROW()-ROW(J470)+1)),مسودة!J449:'مسودة'!J$477)),0))</f>
        <v/>
      </c>
      <c r="K470" s="39" t="str">
        <f t="array" ref="K470">IF($C$469="","",IFERROR(MAX(IF((ROW(مسودة!$C$448:$C$477)=SMALL(IF((ROW(مسودة!$C$448:$C$477)*(مسودة!$C$448:$C$477=$C$469)),ROW(مسودة!$C$448:$C$477)),ROW()-ROW(K470)+1)),مسودة!K449:'مسودة'!K$477)),0))</f>
        <v/>
      </c>
      <c r="L470" s="39" t="str">
        <f t="array" ref="L470">IF($C$469="","",IFERROR(MAX(IF((ROW(مسودة!$C$448:$C$477)=SMALL(IF((ROW(مسودة!$C$448:$C$477)*(مسودة!$C$448:$C$477=$C$469)),ROW(مسودة!$C$448:$C$477)),ROW()-ROW(L470)+1)),مسودة!L449:'مسودة'!L$477)),0))</f>
        <v/>
      </c>
      <c r="M470" s="39" t="str">
        <f t="array" ref="M470">IF($C$469="","",IFERROR(MAX(IF((ROW(مسودة!$C$448:$C$477)=SMALL(IF((ROW(مسودة!$C$448:$C$477)*(مسودة!$C$448:$C$477=$C$469)),ROW(مسودة!$C$448:$C$477)),ROW()-ROW(M470)+1)),مسودة!M449:'مسودة'!M$477)),0))</f>
        <v/>
      </c>
      <c r="N470" s="39" t="str">
        <f t="array" ref="N470">IF($C$469="","",IFERROR(MAX(IF((ROW(مسودة!$C$448:$C$477)=SMALL(IF((ROW(مسودة!$C$448:$C$477)*(مسودة!$C$448:$C$477=$C$469)),ROW(مسودة!$C$448:$C$477)),ROW()-ROW(N470)+1)),مسودة!N449:'مسودة'!N$477)),0))</f>
        <v/>
      </c>
      <c r="O470" s="39" t="str">
        <f t="array" ref="O470">IF($C$469="","",IFERROR(MAX(IF((ROW(مسودة!$C$448:$C$477)=SMALL(IF((ROW(مسودة!$C$448:$C$477)*(مسودة!$C$448:$C$477=$C$469)),ROW(مسودة!$C$448:$C$477)),ROW()-ROW(O470)+1)),مسودة!O449:'مسودة'!O$477)),0))</f>
        <v/>
      </c>
      <c r="P470" s="39" t="str">
        <f t="array" ref="P470">IF($C$469="","",IFERROR(MAX(IF((ROW(مسودة!$C$448:$C$477)=SMALL(IF((ROW(مسودة!$C$448:$C$477)*(مسودة!$C$448:$C$477=$C$469)),ROW(مسودة!$C$448:$C$477)),ROW()-ROW(P470)+1)),مسودة!P449:'مسودة'!P$477)),0))</f>
        <v/>
      </c>
      <c r="Q470" s="39" t="str">
        <f t="array" ref="Q470">IF($C$469="","",IFERROR(MAX(IF((ROW(مسودة!$C$448:$C$477)=SMALL(IF((ROW(مسودة!$C$448:$C$477)*(مسودة!$C$448:$C$477=$C$469)),ROW(مسودة!$C$448:$C$477)),ROW()-ROW(Q470)+1)),مسودة!Q449:'مسودة'!Q$477)),0))</f>
        <v/>
      </c>
      <c r="R470" s="39" t="str">
        <f t="array" ref="R470">IF($C$469="","",IFERROR(MAX(IF((ROW(مسودة!$C$448:$C$477)=SMALL(IF((ROW(مسودة!$C$448:$C$477)*(مسودة!$C$448:$C$477=$C$469)),ROW(مسودة!$C$448:$C$477)),ROW()-ROW(R470)+1)),مسودة!R449:'مسودة'!R$477)),0))</f>
        <v/>
      </c>
      <c r="S470" s="39" t="str">
        <f t="array" ref="S470">IF($C$469="","",IFERROR(MAX(IF((ROW(مسودة!$C$448:$C$477)=SMALL(IF((ROW(مسودة!$C$448:$C$477)*(مسودة!$C$448:$C$477=$C$469)),ROW(مسودة!$C$448:$C$477)),ROW()-ROW(S470)+1)),مسودة!S449:'مسودة'!S$477)),0))</f>
        <v/>
      </c>
      <c r="T470" s="39" t="str">
        <f t="array" ref="T470">IF($C$469="","",IFERROR(MAX(IF((ROW(مسودة!$C$448:$C$477)=SMALL(IF((ROW(مسودة!$C$448:$C$477)*(مسودة!$C$448:$C$477=$C$469)),ROW(مسودة!$C$448:$C$477)),ROW()-ROW(T470)+1)),مسودة!T449:'مسودة'!T$477)),0))</f>
        <v/>
      </c>
      <c r="U470" s="39" t="str">
        <f t="array" ref="U470">IF($C$469="","",IFERROR(MAX(IF((ROW(مسودة!$C$448:$C$477)=SMALL(IF((ROW(مسودة!$C$448:$C$477)*(مسودة!$C$448:$C$477=$C$469)),ROW(مسودة!$C$448:$C$477)),ROW()-ROW(U470)+1)),مسودة!U449:'مسودة'!U$477)),0))</f>
        <v/>
      </c>
      <c r="V470" s="39" t="str">
        <f t="array" ref="V470">IF($C$469="","",IFERROR(MAX(IF((ROW(مسودة!$C$448:$C$477)=SMALL(IF((ROW(مسودة!$C$448:$C$477)*(مسودة!$C$448:$C$477=$C$469)),ROW(مسودة!$C$448:$C$477)),ROW()-ROW(V470)+1)),مسودة!V449:'مسودة'!V$477)),0))</f>
        <v/>
      </c>
      <c r="W470" s="39" t="str">
        <f t="array" ref="W470">IF($C$469="","",IFERROR(MAX(IF((ROW(مسودة!$C$448:$C$477)=SMALL(IF((ROW(مسودة!$C$448:$C$477)*(مسودة!$C$448:$C$477=$C$469)),ROW(مسودة!$C$448:$C$477)),ROW()-ROW(W470)+1)),مسودة!W449:'مسودة'!W$477)),0))</f>
        <v/>
      </c>
      <c r="X470" s="39" t="str">
        <f t="array" ref="X470">IF($C$469="","",IFERROR(MAX(IF((ROW(مسودة!$C$448:$C$477)=SMALL(IF((ROW(مسودة!$C$448:$C$477)*(مسودة!$C$448:$C$477=$C$469)),ROW(مسودة!$C$448:$C$477)),ROW()-ROW(X470)+1)),مسودة!X449:'مسودة'!X$477)),0))</f>
        <v/>
      </c>
      <c r="Y470" s="39" t="str">
        <f t="array" ref="Y470">IF($C$469="","",IFERROR(MAX(IF((ROW(مسودة!$C$448:$C$477)=SMALL(IF((ROW(مسودة!$C$448:$C$477)*(مسودة!$C$448:$C$477=$C$469)),ROW(مسودة!$C$448:$C$477)),ROW()-ROW(Y470)+1)),مسودة!Y449:'مسودة'!Y$477)),0))</f>
        <v/>
      </c>
      <c r="Z470" s="39" t="str">
        <f t="array" ref="Z470">IF($C$469="","",IFERROR(MAX(IF((ROW(مسودة!$C$448:$C$477)=SMALL(IF((ROW(مسودة!$C$448:$C$477)*(مسودة!$C$448:$C$477=$C$469)),ROW(مسودة!$C$448:$C$477)),ROW()-ROW(Z470)+1)),مسودة!Z449:'مسودة'!Z$477)),0))</f>
        <v/>
      </c>
      <c r="AA470" s="39" t="str">
        <f t="array" ref="AA470">IF($C$469="","",IFERROR(MAX(IF((ROW(مسودة!$C$448:$C$477)=SMALL(IF((ROW(مسودة!$C$448:$C$477)*(مسودة!$C$448:$C$477=$C$469)),ROW(مسودة!$C$448:$C$477)),ROW()-ROW(AA470)+1)),مسودة!AA449:'مسودة'!AA$477)),0))</f>
        <v/>
      </c>
      <c r="AB470" s="39" t="str">
        <f t="array" ref="AB470">IF($C$469="","",IFERROR(MAX(IF((ROW(مسودة!$C$448:$C$477)=SMALL(IF((ROW(مسودة!$C$448:$C$477)*(مسودة!$C$448:$C$477=$C$469)),ROW(مسودة!$C$448:$C$477)),ROW()-ROW(AB470)+1)),مسودة!AB449:'مسودة'!AB$477)),0))</f>
        <v/>
      </c>
      <c r="AC470" s="39" t="str">
        <f t="array" ref="AC470">IF($C$469="","",IFERROR(MAX(IF((ROW(مسودة!$C$448:$C$477)=SMALL(IF((ROW(مسودة!$C$448:$C$477)*(مسودة!$C$448:$C$477=$C$469)),ROW(مسودة!$C$448:$C$477)),ROW()-ROW(AC470)+1)),مسودة!AC449:'مسودة'!AC$477)),0))</f>
        <v/>
      </c>
      <c r="AD470" s="39" t="str">
        <f t="array" ref="AD470">IF($C$469="","",IFERROR(MAX(IF((ROW(مسودة!$C$448:$C$477)=SMALL(IF((ROW(مسودة!$C$448:$C$477)*(مسودة!$C$448:$C$477=$C$469)),ROW(مسودة!$C$448:$C$477)),ROW()-ROW(AD470)+1)),مسودة!AD449:'مسودة'!AD$477)),0))</f>
        <v/>
      </c>
      <c r="AE470" s="39" t="str">
        <f t="array" ref="AE470">IF($C$469="","",IFERROR(MAX(IF((ROW(مسودة!$C$448:$C$477)=SMALL(IF((ROW(مسودة!$C$448:$C$477)*(مسودة!$C$448:$C$477=$C$469)),ROW(مسودة!$C$448:$C$477)),ROW()-ROW(AE470)+1)),مسودة!AE449:'مسودة'!AE$477)),0))</f>
        <v/>
      </c>
      <c r="AF470" s="39" t="str">
        <f t="array" ref="AF470">IF($C$469="","",IFERROR(MAX(IF((ROW(مسودة!$C$448:$C$477)=SMALL(IF((ROW(مسودة!$C$448:$C$477)*(مسودة!$C$448:$C$477=$C$469)),ROW(مسودة!$C$448:$C$477)),ROW()-ROW(AF470)+1)),مسودة!AF449:'مسودة'!AF$477)),0))</f>
        <v/>
      </c>
      <c r="AG470" s="39" t="str">
        <f t="array" ref="AG470">IF($C$469="","",IFERROR(MAX(IF((ROW(مسودة!$C$448:$C$477)=SMALL(IF((ROW(مسودة!$C$448:$C$477)*(مسودة!$C$448:$C$477=$C$469)),ROW(مسودة!$C$448:$C$477)),ROW()-ROW(AG470)+1)),مسودة!AG449:'مسودة'!AG$477)),0))</f>
        <v/>
      </c>
      <c r="AH470" s="39" t="str">
        <f t="array" ref="AH470">IF($C$469="","",IFERROR(MAX(IF((ROW(مسودة!$C$448:$C$477)=SMALL(IF((ROW(مسودة!$C$448:$C$477)*(مسودة!$C$448:$C$477=$C$469)),ROW(مسودة!$C$448:$C$477)),ROW()-ROW(AH470)+1)),مسودة!AH449:'مسودة'!AH$477)),0))</f>
        <v/>
      </c>
      <c r="AI470" s="39" t="str">
        <f t="array" ref="AI470">IF($C$469="","",IFERROR(MAX(IF((ROW(مسودة!$C$448:$C$477)=SMALL(IF((ROW(مسودة!$C$448:$C$477)*(مسودة!$C$448:$C$477=$C$469)),ROW(مسودة!$C$448:$C$477)),ROW()-ROW(AI470)+1)),مسودة!AI449:'مسودة'!AI$477)),0))</f>
        <v/>
      </c>
      <c r="AJ470" s="39" t="str">
        <f t="array" ref="AJ470">IF($C$469="","",IFERROR(MAX(IF((ROW(مسودة!$C$448:$C$477)=SMALL(IF((ROW(مسودة!$C$448:$C$477)*(مسودة!$C$448:$C$477=$C$469)),ROW(مسودة!$C$448:$C$477)),ROW()-ROW(AJ470)+1)),مسودة!AJ449:'مسودة'!AJ$477)),0))</f>
        <v/>
      </c>
      <c r="AK470" s="39" t="str">
        <f t="array" ref="AK470">IF($C$469="","",IFERROR(MAX(IF((ROW(مسودة!$C$448:$C$477)=SMALL(IF((ROW(مسودة!$C$448:$C$477)*(مسودة!$C$448:$C$477=$C$469)),ROW(مسودة!$C$448:$C$477)),ROW()-ROW(AK470)+1)),مسودة!AK449:'مسودة'!AK$477)),0))</f>
        <v/>
      </c>
      <c r="AL470" s="39" t="str">
        <f t="array" ref="AL470">IF($C$469="","",IFERROR(MAX(IF((ROW(مسودة!$C$448:$C$477)=SMALL(IF((ROW(مسودة!$C$448:$C$477)*(مسودة!$C$448:$C$477=$C$469)),ROW(مسودة!$C$448:$C$477)),ROW()-ROW(AL470)+1)),مسودة!AL449:'مسودة'!AL$477)),0))</f>
        <v/>
      </c>
      <c r="AM470" s="39" t="str">
        <f t="array" ref="AM470">IF($C$469="","",IFERROR(MAX(IF((ROW(مسودة!$C$448:$C$477)=SMALL(IF((ROW(مسودة!$C$448:$C$477)*(مسودة!$C$448:$C$477=$C$469)),ROW(مسودة!$C$448:$C$477)),ROW()-ROW(AM470)+1)),مسودة!AM449:'مسودة'!AM$477)),0))</f>
        <v/>
      </c>
      <c r="AN470" s="54"/>
      <c r="AO470" s="54"/>
      <c r="AP470" s="56"/>
      <c r="AQ470" s="49"/>
      <c r="AR470" s="49"/>
      <c r="AS470" s="49"/>
      <c r="AT470" s="49"/>
      <c r="AU470" s="104"/>
    </row>
    <row r="471" spans="2:47" ht="28.5" customHeight="1" thickBot="1">
      <c r="B471" s="48"/>
      <c r="C471" s="93"/>
      <c r="D471" s="51"/>
      <c r="E471" s="51"/>
      <c r="F471" s="14" t="s">
        <v>32</v>
      </c>
      <c r="G471" s="39" t="str">
        <f t="array" ref="G471">IF($C$469="","",IFERROR(MAX(IF((ROW(مسودة!$C$448:$C$477)=SMALL(IF((ROW(مسودة!$C$448:$C$477)*(مسودة!$C$448:$C$477=$C$469)),ROW(مسودة!$C$448:$C$477)),ROW()-ROW(G471)+1)),مسودة!G450:'مسودة'!G$477)),0))</f>
        <v/>
      </c>
      <c r="H471" s="39" t="str">
        <f t="array" ref="H471">IF($C$469="","",IFERROR(MAX(IF((ROW(مسودة!$C$448:$C$477)=SMALL(IF((ROW(مسودة!$C$448:$C$477)*(مسودة!$C$448:$C$477=$C$469)),ROW(مسودة!$C$448:$C$477)),ROW()-ROW(H471)+1)),مسودة!H450:'مسودة'!H$477)),0))</f>
        <v/>
      </c>
      <c r="I471" s="39" t="str">
        <f t="array" ref="I471">IF($C$469="","",IFERROR(MAX(IF((ROW(مسودة!$C$448:$C$477)=SMALL(IF((ROW(مسودة!$C$448:$C$477)*(مسودة!$C$448:$C$477=$C$469)),ROW(مسودة!$C$448:$C$477)),ROW()-ROW(I471)+1)),مسودة!I450:'مسودة'!I$477)),0))</f>
        <v/>
      </c>
      <c r="J471" s="39" t="str">
        <f t="array" ref="J471">IF($C$469="","",IFERROR(MAX(IF((ROW(مسودة!$C$448:$C$477)=SMALL(IF((ROW(مسودة!$C$448:$C$477)*(مسودة!$C$448:$C$477=$C$469)),ROW(مسودة!$C$448:$C$477)),ROW()-ROW(J471)+1)),مسودة!J450:'مسودة'!J$477)),0))</f>
        <v/>
      </c>
      <c r="K471" s="39" t="str">
        <f t="array" ref="K471">IF($C$469="","",IFERROR(MAX(IF((ROW(مسودة!$C$448:$C$477)=SMALL(IF((ROW(مسودة!$C$448:$C$477)*(مسودة!$C$448:$C$477=$C$469)),ROW(مسودة!$C$448:$C$477)),ROW()-ROW(K471)+1)),مسودة!K450:'مسودة'!K$477)),0))</f>
        <v/>
      </c>
      <c r="L471" s="39" t="str">
        <f t="array" ref="L471">IF($C$469="","",IFERROR(MAX(IF((ROW(مسودة!$C$448:$C$477)=SMALL(IF((ROW(مسودة!$C$448:$C$477)*(مسودة!$C$448:$C$477=$C$469)),ROW(مسودة!$C$448:$C$477)),ROW()-ROW(L471)+1)),مسودة!L450:'مسودة'!L$477)),0))</f>
        <v/>
      </c>
      <c r="M471" s="39" t="str">
        <f t="array" ref="M471">IF($C$469="","",IFERROR(MAX(IF((ROW(مسودة!$C$448:$C$477)=SMALL(IF((ROW(مسودة!$C$448:$C$477)*(مسودة!$C$448:$C$477=$C$469)),ROW(مسودة!$C$448:$C$477)),ROW()-ROW(M471)+1)),مسودة!M450:'مسودة'!M$477)),0))</f>
        <v/>
      </c>
      <c r="N471" s="39" t="str">
        <f t="array" ref="N471">IF($C$469="","",IFERROR(MAX(IF((ROW(مسودة!$C$448:$C$477)=SMALL(IF((ROW(مسودة!$C$448:$C$477)*(مسودة!$C$448:$C$477=$C$469)),ROW(مسودة!$C$448:$C$477)),ROW()-ROW(N471)+1)),مسودة!N450:'مسودة'!N$477)),0))</f>
        <v/>
      </c>
      <c r="O471" s="39" t="str">
        <f t="array" ref="O471">IF($C$469="","",IFERROR(MAX(IF((ROW(مسودة!$C$448:$C$477)=SMALL(IF((ROW(مسودة!$C$448:$C$477)*(مسودة!$C$448:$C$477=$C$469)),ROW(مسودة!$C$448:$C$477)),ROW()-ROW(O471)+1)),مسودة!O450:'مسودة'!O$477)),0))</f>
        <v/>
      </c>
      <c r="P471" s="39" t="str">
        <f t="array" ref="P471">IF($C$469="","",IFERROR(MAX(IF((ROW(مسودة!$C$448:$C$477)=SMALL(IF((ROW(مسودة!$C$448:$C$477)*(مسودة!$C$448:$C$477=$C$469)),ROW(مسودة!$C$448:$C$477)),ROW()-ROW(P471)+1)),مسودة!P450:'مسودة'!P$477)),0))</f>
        <v/>
      </c>
      <c r="Q471" s="39" t="str">
        <f t="array" ref="Q471">IF($C$469="","",IFERROR(MAX(IF((ROW(مسودة!$C$448:$C$477)=SMALL(IF((ROW(مسودة!$C$448:$C$477)*(مسودة!$C$448:$C$477=$C$469)),ROW(مسودة!$C$448:$C$477)),ROW()-ROW(Q471)+1)),مسودة!Q450:'مسودة'!Q$477)),0))</f>
        <v/>
      </c>
      <c r="R471" s="39" t="str">
        <f t="array" ref="R471">IF($C$469="","",IFERROR(MAX(IF((ROW(مسودة!$C$448:$C$477)=SMALL(IF((ROW(مسودة!$C$448:$C$477)*(مسودة!$C$448:$C$477=$C$469)),ROW(مسودة!$C$448:$C$477)),ROW()-ROW(R471)+1)),مسودة!R450:'مسودة'!R$477)),0))</f>
        <v/>
      </c>
      <c r="S471" s="39" t="str">
        <f t="array" ref="S471">IF($C$469="","",IFERROR(MAX(IF((ROW(مسودة!$C$448:$C$477)=SMALL(IF((ROW(مسودة!$C$448:$C$477)*(مسودة!$C$448:$C$477=$C$469)),ROW(مسودة!$C$448:$C$477)),ROW()-ROW(S471)+1)),مسودة!S450:'مسودة'!S$477)),0))</f>
        <v/>
      </c>
      <c r="T471" s="39" t="str">
        <f t="array" ref="T471">IF($C$469="","",IFERROR(MAX(IF((ROW(مسودة!$C$448:$C$477)=SMALL(IF((ROW(مسودة!$C$448:$C$477)*(مسودة!$C$448:$C$477=$C$469)),ROW(مسودة!$C$448:$C$477)),ROW()-ROW(T471)+1)),مسودة!T450:'مسودة'!T$477)),0))</f>
        <v/>
      </c>
      <c r="U471" s="39" t="str">
        <f t="array" ref="U471">IF($C$469="","",IFERROR(MAX(IF((ROW(مسودة!$C$448:$C$477)=SMALL(IF((ROW(مسودة!$C$448:$C$477)*(مسودة!$C$448:$C$477=$C$469)),ROW(مسودة!$C$448:$C$477)),ROW()-ROW(U471)+1)),مسودة!U450:'مسودة'!U$477)),0))</f>
        <v/>
      </c>
      <c r="V471" s="39" t="str">
        <f t="array" ref="V471">IF($C$469="","",IFERROR(MAX(IF((ROW(مسودة!$C$448:$C$477)=SMALL(IF((ROW(مسودة!$C$448:$C$477)*(مسودة!$C$448:$C$477=$C$469)),ROW(مسودة!$C$448:$C$477)),ROW()-ROW(V471)+1)),مسودة!V450:'مسودة'!V$477)),0))</f>
        <v/>
      </c>
      <c r="W471" s="39" t="str">
        <f t="array" ref="W471">IF($C$469="","",IFERROR(MAX(IF((ROW(مسودة!$C$448:$C$477)=SMALL(IF((ROW(مسودة!$C$448:$C$477)*(مسودة!$C$448:$C$477=$C$469)),ROW(مسودة!$C$448:$C$477)),ROW()-ROW(W471)+1)),مسودة!W450:'مسودة'!W$477)),0))</f>
        <v/>
      </c>
      <c r="X471" s="39" t="str">
        <f t="array" ref="X471">IF($C$469="","",IFERROR(MAX(IF((ROW(مسودة!$C$448:$C$477)=SMALL(IF((ROW(مسودة!$C$448:$C$477)*(مسودة!$C$448:$C$477=$C$469)),ROW(مسودة!$C$448:$C$477)),ROW()-ROW(X471)+1)),مسودة!X450:'مسودة'!X$477)),0))</f>
        <v/>
      </c>
      <c r="Y471" s="39" t="str">
        <f t="array" ref="Y471">IF($C$469="","",IFERROR(MAX(IF((ROW(مسودة!$C$448:$C$477)=SMALL(IF((ROW(مسودة!$C$448:$C$477)*(مسودة!$C$448:$C$477=$C$469)),ROW(مسودة!$C$448:$C$477)),ROW()-ROW(Y471)+1)),مسودة!Y450:'مسودة'!Y$477)),0))</f>
        <v/>
      </c>
      <c r="Z471" s="39" t="str">
        <f t="array" ref="Z471">IF($C$469="","",IFERROR(MAX(IF((ROW(مسودة!$C$448:$C$477)=SMALL(IF((ROW(مسودة!$C$448:$C$477)*(مسودة!$C$448:$C$477=$C$469)),ROW(مسودة!$C$448:$C$477)),ROW()-ROW(Z471)+1)),مسودة!Z450:'مسودة'!Z$477)),0))</f>
        <v/>
      </c>
      <c r="AA471" s="39" t="str">
        <f t="array" ref="AA471">IF($C$469="","",IFERROR(MAX(IF((ROW(مسودة!$C$448:$C$477)=SMALL(IF((ROW(مسودة!$C$448:$C$477)*(مسودة!$C$448:$C$477=$C$469)),ROW(مسودة!$C$448:$C$477)),ROW()-ROW(AA471)+1)),مسودة!AA450:'مسودة'!AA$477)),0))</f>
        <v/>
      </c>
      <c r="AB471" s="39" t="str">
        <f t="array" ref="AB471">IF($C$469="","",IFERROR(MAX(IF((ROW(مسودة!$C$448:$C$477)=SMALL(IF((ROW(مسودة!$C$448:$C$477)*(مسودة!$C$448:$C$477=$C$469)),ROW(مسودة!$C$448:$C$477)),ROW()-ROW(AB471)+1)),مسودة!AB450:'مسودة'!AB$477)),0))</f>
        <v/>
      </c>
      <c r="AC471" s="39" t="str">
        <f t="array" ref="AC471">IF($C$469="","",IFERROR(MAX(IF((ROW(مسودة!$C$448:$C$477)=SMALL(IF((ROW(مسودة!$C$448:$C$477)*(مسودة!$C$448:$C$477=$C$469)),ROW(مسودة!$C$448:$C$477)),ROW()-ROW(AC471)+1)),مسودة!AC450:'مسودة'!AC$477)),0))</f>
        <v/>
      </c>
      <c r="AD471" s="39" t="str">
        <f t="array" ref="AD471">IF($C$469="","",IFERROR(MAX(IF((ROW(مسودة!$C$448:$C$477)=SMALL(IF((ROW(مسودة!$C$448:$C$477)*(مسودة!$C$448:$C$477=$C$469)),ROW(مسودة!$C$448:$C$477)),ROW()-ROW(AD471)+1)),مسودة!AD450:'مسودة'!AD$477)),0))</f>
        <v/>
      </c>
      <c r="AE471" s="39" t="str">
        <f t="array" ref="AE471">IF($C$469="","",IFERROR(MAX(IF((ROW(مسودة!$C$448:$C$477)=SMALL(IF((ROW(مسودة!$C$448:$C$477)*(مسودة!$C$448:$C$477=$C$469)),ROW(مسودة!$C$448:$C$477)),ROW()-ROW(AE471)+1)),مسودة!AE450:'مسودة'!AE$477)),0))</f>
        <v/>
      </c>
      <c r="AF471" s="39" t="str">
        <f t="array" ref="AF471">IF($C$469="","",IFERROR(MAX(IF((ROW(مسودة!$C$448:$C$477)=SMALL(IF((ROW(مسودة!$C$448:$C$477)*(مسودة!$C$448:$C$477=$C$469)),ROW(مسودة!$C$448:$C$477)),ROW()-ROW(AF471)+1)),مسودة!AF450:'مسودة'!AF$477)),0))</f>
        <v/>
      </c>
      <c r="AG471" s="39" t="str">
        <f t="array" ref="AG471">IF($C$469="","",IFERROR(MAX(IF((ROW(مسودة!$C$448:$C$477)=SMALL(IF((ROW(مسودة!$C$448:$C$477)*(مسودة!$C$448:$C$477=$C$469)),ROW(مسودة!$C$448:$C$477)),ROW()-ROW(AG471)+1)),مسودة!AG450:'مسودة'!AG$477)),0))</f>
        <v/>
      </c>
      <c r="AH471" s="39" t="str">
        <f t="array" ref="AH471">IF($C$469="","",IFERROR(MAX(IF((ROW(مسودة!$C$448:$C$477)=SMALL(IF((ROW(مسودة!$C$448:$C$477)*(مسودة!$C$448:$C$477=$C$469)),ROW(مسودة!$C$448:$C$477)),ROW()-ROW(AH471)+1)),مسودة!AH450:'مسودة'!AH$477)),0))</f>
        <v/>
      </c>
      <c r="AI471" s="39" t="str">
        <f t="array" ref="AI471">IF($C$469="","",IFERROR(MAX(IF((ROW(مسودة!$C$448:$C$477)=SMALL(IF((ROW(مسودة!$C$448:$C$477)*(مسودة!$C$448:$C$477=$C$469)),ROW(مسودة!$C$448:$C$477)),ROW()-ROW(AI471)+1)),مسودة!AI450:'مسودة'!AI$477)),0))</f>
        <v/>
      </c>
      <c r="AJ471" s="39" t="str">
        <f t="array" ref="AJ471">IF($C$469="","",IFERROR(MAX(IF((ROW(مسودة!$C$448:$C$477)=SMALL(IF((ROW(مسودة!$C$448:$C$477)*(مسودة!$C$448:$C$477=$C$469)),ROW(مسودة!$C$448:$C$477)),ROW()-ROW(AJ471)+1)),مسودة!AJ450:'مسودة'!AJ$477)),0))</f>
        <v/>
      </c>
      <c r="AK471" s="39" t="str">
        <f t="array" ref="AK471">IF($C$469="","",IFERROR(MAX(IF((ROW(مسودة!$C$448:$C$477)=SMALL(IF((ROW(مسودة!$C$448:$C$477)*(مسودة!$C$448:$C$477=$C$469)),ROW(مسودة!$C$448:$C$477)),ROW()-ROW(AK471)+1)),مسودة!AK450:'مسودة'!AK$477)),0))</f>
        <v/>
      </c>
      <c r="AL471" s="39" t="str">
        <f t="array" ref="AL471">IF($C$469="","",IFERROR(MAX(IF((ROW(مسودة!$C$448:$C$477)=SMALL(IF((ROW(مسودة!$C$448:$C$477)*(مسودة!$C$448:$C$477=$C$469)),ROW(مسودة!$C$448:$C$477)),ROW()-ROW(AL471)+1)),مسودة!AL450:'مسودة'!AL$477)),0))</f>
        <v/>
      </c>
      <c r="AM471" s="39" t="str">
        <f t="array" ref="AM471">IF($C$469="","",IFERROR(MAX(IF((ROW(مسودة!$C$448:$C$477)=SMALL(IF((ROW(مسودة!$C$448:$C$477)*(مسودة!$C$448:$C$477=$C$469)),ROW(مسودة!$C$448:$C$477)),ROW()-ROW(AM471)+1)),مسودة!AM450:'مسودة'!AM$477)),0))</f>
        <v/>
      </c>
      <c r="AN471" s="39" t="str">
        <f t="array" ref="AN471">IF($C$469="","",IFERROR(MAX(IF((ROW(مسودة!$C$448:$C$477)=SMALL(IF((ROW(مسودة!$C$448:$C$477)*(مسودة!$C$448:$C$477=$C$469)),ROW(مسودة!$C$448:$C$477)),ROW()-ROW(AN471)+1)),مسودة!AN450:AN$477)),0))</f>
        <v/>
      </c>
      <c r="AO471" s="39" t="str">
        <f t="array" ref="AO471">IF($C$469="","",IFERROR(MAX(IF((ROW(مسودة!$C$448:$C$477)=SMALL(IF((ROW(مسودة!$C$448:$C$477)*(مسودة!$C$448:$C$477=$C$469)),ROW(مسودة!$C$448:$C$477)),ROW()-ROW(AO471)+1)),مسودة!AO450:AO$477)),0))</f>
        <v/>
      </c>
      <c r="AP471" s="39" t="str">
        <f>IF(AO471&lt;50,"   ",IF(AO471&lt;65,"مقبول",IF(AO471&lt;75,"جيد",IF(AO471&lt;85,"جيدجداً",IF(AO471&lt;=100,"ممتاز","")))))</f>
        <v/>
      </c>
      <c r="AQ471" s="49"/>
      <c r="AR471" s="49"/>
      <c r="AS471" s="49"/>
      <c r="AT471" s="49"/>
      <c r="AU471" s="105"/>
    </row>
    <row r="472" spans="2:47" ht="28.5" customHeight="1" thickBot="1">
      <c r="B472" s="48">
        <f t="shared" ref="B472" si="75">B469+1</f>
        <v>106</v>
      </c>
      <c r="C472" s="98" t="str">
        <f t="array" ref="C472">IF(ISERROR(INDEX(مسودة!$C$448:$AV$477,SMALL(IF((مسودة!$AV$448:$AV$477="ناجح"),ROW(مسودة!$C$448:$AV$477)-MIN(ROW(مسودة!$C$448:$AV$477))+1,""),ROW(A6)),COLUMN(A6))),"",INDEX(مسودة!$C$448:$AV$477,SMALL(IF((مسودة!$AV$448:$AV$477="ناجح"),ROW(مسودة!$C$448:$AV$477)-MIN(ROW(مسودة!$C$448:$AV$477))+1,""),ROW(A6)),COLUMN(A6)))</f>
        <v/>
      </c>
      <c r="D472" s="95" t="str">
        <f>IF(C472&lt;&gt;"",VLOOKUP(C472,مسودة!$C$448:$D$477,2,0),"")</f>
        <v/>
      </c>
      <c r="E472" s="95" t="str">
        <f>IF(C472&lt;&gt;"",VLOOKUP(C472,مسودة!$C$448:$E$477,3,0),"")</f>
        <v/>
      </c>
      <c r="F472" s="11" t="s">
        <v>30</v>
      </c>
      <c r="G472" s="39" t="str">
        <f t="array" ref="G472">IF($C$472="","",IFERROR(MAX(IF((ROW(مسودة!$C$448:$C$477)=SMALL(IF((ROW(مسودة!$C$448:$C$477)*(مسودة!$C$448:$C$477=$C$472)),ROW(مسودة!$C$448:$C$477)),ROW()-ROW(G472)+1)),مسودة!G448:'مسودة'!G$477)),0))</f>
        <v/>
      </c>
      <c r="H472" s="39" t="str">
        <f t="array" ref="H472">IF($C$472="","",IFERROR(MAX(IF((ROW(مسودة!$C$448:$C$477)=SMALL(IF((ROW(مسودة!$C$448:$C$477)*(مسودة!$C$448:$C$477=$C$472)),ROW(مسودة!$C$448:$C$477)),ROW()-ROW(H472)+1)),مسودة!H448:'مسودة'!H$477)),0))</f>
        <v/>
      </c>
      <c r="I472" s="39" t="str">
        <f t="array" ref="I472">IF($C$472="","",IFERROR(MAX(IF((ROW(مسودة!$C$448:$C$477)=SMALL(IF((ROW(مسودة!$C$448:$C$477)*(مسودة!$C$448:$C$477=$C$472)),ROW(مسودة!$C$448:$C$477)),ROW()-ROW(I472)+1)),مسودة!I448:'مسودة'!I$477)),0))</f>
        <v/>
      </c>
      <c r="J472" s="39" t="str">
        <f t="array" ref="J472">IF($C$472="","",IFERROR(MAX(IF((ROW(مسودة!$C$448:$C$477)=SMALL(IF((ROW(مسودة!$C$448:$C$477)*(مسودة!$C$448:$C$477=$C$472)),ROW(مسودة!$C$448:$C$477)),ROW()-ROW(J472)+1)),مسودة!J448:'مسودة'!J$477)),0))</f>
        <v/>
      </c>
      <c r="K472" s="39" t="str">
        <f t="array" ref="K472">IF($C$472="","",IFERROR(MAX(IF((ROW(مسودة!$C$448:$C$477)=SMALL(IF((ROW(مسودة!$C$448:$C$477)*(مسودة!$C$448:$C$477=$C$472)),ROW(مسودة!$C$448:$C$477)),ROW()-ROW(K472)+1)),مسودة!K448:'مسودة'!K$477)),0))</f>
        <v/>
      </c>
      <c r="L472" s="39" t="str">
        <f t="array" ref="L472">IF($C$472="","",IFERROR(MAX(IF((ROW(مسودة!$C$448:$C$477)=SMALL(IF((ROW(مسودة!$C$448:$C$477)*(مسودة!$C$448:$C$477=$C$472)),ROW(مسودة!$C$448:$C$477)),ROW()-ROW(L472)+1)),مسودة!L448:'مسودة'!L$477)),0))</f>
        <v/>
      </c>
      <c r="M472" s="39" t="str">
        <f t="array" ref="M472">IF($C$472="","",IFERROR(MAX(IF((ROW(مسودة!$C$448:$C$477)=SMALL(IF((ROW(مسودة!$C$448:$C$477)*(مسودة!$C$448:$C$477=$C$472)),ROW(مسودة!$C$448:$C$477)),ROW()-ROW(M472)+1)),مسودة!M448:'مسودة'!M$477)),0))</f>
        <v/>
      </c>
      <c r="N472" s="39" t="str">
        <f t="array" ref="N472">IF($C$472="","",IFERROR(MAX(IF((ROW(مسودة!$C$448:$C$477)=SMALL(IF((ROW(مسودة!$C$448:$C$477)*(مسودة!$C$448:$C$477=$C$472)),ROW(مسودة!$C$448:$C$477)),ROW()-ROW(N472)+1)),مسودة!N448:'مسودة'!N$477)),0))</f>
        <v/>
      </c>
      <c r="O472" s="39" t="str">
        <f t="array" ref="O472">IF($C$472="","",IFERROR(MAX(IF((ROW(مسودة!$C$448:$C$477)=SMALL(IF((ROW(مسودة!$C$448:$C$477)*(مسودة!$C$448:$C$477=$C$472)),ROW(مسودة!$C$448:$C$477)),ROW()-ROW(O472)+1)),مسودة!O448:'مسودة'!O$477)),0))</f>
        <v/>
      </c>
      <c r="P472" s="39" t="str">
        <f t="array" ref="P472">IF($C$472="","",IFERROR(MAX(IF((ROW(مسودة!$C$448:$C$477)=SMALL(IF((ROW(مسودة!$C$448:$C$477)*(مسودة!$C$448:$C$477=$C$472)),ROW(مسودة!$C$448:$C$477)),ROW()-ROW(P472)+1)),مسودة!P448:'مسودة'!P$477)),0))</f>
        <v/>
      </c>
      <c r="Q472" s="39" t="str">
        <f t="array" ref="Q472">IF($C$472="","",IFERROR(MAX(IF((ROW(مسودة!$C$448:$C$477)=SMALL(IF((ROW(مسودة!$C$448:$C$477)*(مسودة!$C$448:$C$477=$C$472)),ROW(مسودة!$C$448:$C$477)),ROW()-ROW(Q472)+1)),مسودة!Q448:'مسودة'!Q$477)),0))</f>
        <v/>
      </c>
      <c r="R472" s="39" t="str">
        <f t="array" ref="R472">IF($C$472="","",IFERROR(MAX(IF((ROW(مسودة!$C$448:$C$477)=SMALL(IF((ROW(مسودة!$C$448:$C$477)*(مسودة!$C$448:$C$477=$C$472)),ROW(مسودة!$C$448:$C$477)),ROW()-ROW(R472)+1)),مسودة!R448:'مسودة'!R$477)),0))</f>
        <v/>
      </c>
      <c r="S472" s="39" t="str">
        <f t="array" ref="S472">IF($C$472="","",IFERROR(MAX(IF((ROW(مسودة!$C$448:$C$477)=SMALL(IF((ROW(مسودة!$C$448:$C$477)*(مسودة!$C$448:$C$477=$C$472)),ROW(مسودة!$C$448:$C$477)),ROW()-ROW(S472)+1)),مسودة!S448:'مسودة'!S$477)),0))</f>
        <v/>
      </c>
      <c r="T472" s="39" t="str">
        <f t="array" ref="T472">IF($C$472="","",IFERROR(MAX(IF((ROW(مسودة!$C$448:$C$477)=SMALL(IF((ROW(مسودة!$C$448:$C$477)*(مسودة!$C$448:$C$477=$C$472)),ROW(مسودة!$C$448:$C$477)),ROW()-ROW(T472)+1)),مسودة!T448:'مسودة'!T$477)),0))</f>
        <v/>
      </c>
      <c r="U472" s="39" t="str">
        <f t="array" ref="U472">IF($C$472="","",IFERROR(MAX(IF((ROW(مسودة!$C$448:$C$477)=SMALL(IF((ROW(مسودة!$C$448:$C$477)*(مسودة!$C$448:$C$477=$C$472)),ROW(مسودة!$C$448:$C$477)),ROW()-ROW(U472)+1)),مسودة!U448:'مسودة'!U$477)),0))</f>
        <v/>
      </c>
      <c r="V472" s="39" t="str">
        <f t="array" ref="V472">IF($C$472="","",IFERROR(MAX(IF((ROW(مسودة!$C$448:$C$477)=SMALL(IF((ROW(مسودة!$C$448:$C$477)*(مسودة!$C$448:$C$477=$C$472)),ROW(مسودة!$C$448:$C$477)),ROW()-ROW(V472)+1)),مسودة!V448:'مسودة'!V$477)),0))</f>
        <v/>
      </c>
      <c r="W472" s="39" t="str">
        <f t="array" ref="W472">IF($C$472="","",IFERROR(MAX(IF((ROW(مسودة!$C$448:$C$477)=SMALL(IF((ROW(مسودة!$C$448:$C$477)*(مسودة!$C$448:$C$477=$C$472)),ROW(مسودة!$C$448:$C$477)),ROW()-ROW(W472)+1)),مسودة!W448:'مسودة'!W$477)),0))</f>
        <v/>
      </c>
      <c r="X472" s="39" t="str">
        <f t="array" ref="X472">IF($C$472="","",IFERROR(MAX(IF((ROW(مسودة!$C$448:$C$477)=SMALL(IF((ROW(مسودة!$C$448:$C$477)*(مسودة!$C$448:$C$477=$C$472)),ROW(مسودة!$C$448:$C$477)),ROW()-ROW(X472)+1)),مسودة!X448:'مسودة'!X$477)),0))</f>
        <v/>
      </c>
      <c r="Y472" s="39" t="str">
        <f t="array" ref="Y472">IF($C$472="","",IFERROR(MAX(IF((ROW(مسودة!$C$448:$C$477)=SMALL(IF((ROW(مسودة!$C$448:$C$477)*(مسودة!$C$448:$C$477=$C$472)),ROW(مسودة!$C$448:$C$477)),ROW()-ROW(Y472)+1)),مسودة!Y448:'مسودة'!Y$477)),0))</f>
        <v/>
      </c>
      <c r="Z472" s="39" t="str">
        <f t="array" ref="Z472">IF($C$472="","",IFERROR(MAX(IF((ROW(مسودة!$C$448:$C$477)=SMALL(IF((ROW(مسودة!$C$448:$C$477)*(مسودة!$C$448:$C$477=$C$472)),ROW(مسودة!$C$448:$C$477)),ROW()-ROW(Z472)+1)),مسودة!Z448:'مسودة'!Z$477)),0))</f>
        <v/>
      </c>
      <c r="AA472" s="39" t="str">
        <f t="array" ref="AA472">IF($C$472="","",IFERROR(MAX(IF((ROW(مسودة!$C$448:$C$477)=SMALL(IF((ROW(مسودة!$C$448:$C$477)*(مسودة!$C$448:$C$477=$C$472)),ROW(مسودة!$C$448:$C$477)),ROW()-ROW(AA472)+1)),مسودة!AA448:'مسودة'!AA$477)),0))</f>
        <v/>
      </c>
      <c r="AB472" s="39" t="str">
        <f t="array" ref="AB472">IF($C$472="","",IFERROR(MAX(IF((ROW(مسودة!$C$448:$C$477)=SMALL(IF((ROW(مسودة!$C$448:$C$477)*(مسودة!$C$448:$C$477=$C$472)),ROW(مسودة!$C$448:$C$477)),ROW()-ROW(AB472)+1)),مسودة!AB448:'مسودة'!AB$477)),0))</f>
        <v/>
      </c>
      <c r="AC472" s="39" t="str">
        <f t="array" ref="AC472">IF($C$472="","",IFERROR(MAX(IF((ROW(مسودة!$C$448:$C$477)=SMALL(IF((ROW(مسودة!$C$448:$C$477)*(مسودة!$C$448:$C$477=$C$472)),ROW(مسودة!$C$448:$C$477)),ROW()-ROW(AC472)+1)),مسودة!AC448:'مسودة'!AC$477)),0))</f>
        <v/>
      </c>
      <c r="AD472" s="39" t="str">
        <f t="array" ref="AD472">IF($C$472="","",IFERROR(MAX(IF((ROW(مسودة!$C$448:$C$477)=SMALL(IF((ROW(مسودة!$C$448:$C$477)*(مسودة!$C$448:$C$477=$C$472)),ROW(مسودة!$C$448:$C$477)),ROW()-ROW(AD472)+1)),مسودة!AD448:'مسودة'!AD$477)),0))</f>
        <v/>
      </c>
      <c r="AE472" s="39" t="str">
        <f t="array" ref="AE472">IF($C$472="","",IFERROR(MAX(IF((ROW(مسودة!$C$448:$C$477)=SMALL(IF((ROW(مسودة!$C$448:$C$477)*(مسودة!$C$448:$C$477=$C$472)),ROW(مسودة!$C$448:$C$477)),ROW()-ROW(AE472)+1)),مسودة!AE448:'مسودة'!AE$477)),0))</f>
        <v/>
      </c>
      <c r="AF472" s="39" t="str">
        <f t="array" ref="AF472">IF($C$472="","",IFERROR(MAX(IF((ROW(مسودة!$C$448:$C$477)=SMALL(IF((ROW(مسودة!$C$448:$C$477)*(مسودة!$C$448:$C$477=$C$472)),ROW(مسودة!$C$448:$C$477)),ROW()-ROW(AF472)+1)),مسودة!AF448:'مسودة'!AF$477)),0))</f>
        <v/>
      </c>
      <c r="AG472" s="39" t="str">
        <f t="array" ref="AG472">IF($C$472="","",IFERROR(MAX(IF((ROW(مسودة!$C$448:$C$477)=SMALL(IF((ROW(مسودة!$C$448:$C$477)*(مسودة!$C$448:$C$477=$C$472)),ROW(مسودة!$C$448:$C$477)),ROW()-ROW(AG472)+1)),مسودة!AG448:'مسودة'!AG$477)),0))</f>
        <v/>
      </c>
      <c r="AH472" s="39" t="str">
        <f t="array" ref="AH472">IF($C$472="","",IFERROR(MAX(IF((ROW(مسودة!$C$448:$C$477)=SMALL(IF((ROW(مسودة!$C$448:$C$477)*(مسودة!$C$448:$C$477=$C$472)),ROW(مسودة!$C$448:$C$477)),ROW()-ROW(AH472)+1)),مسودة!AH448:'مسودة'!AH$477)),0))</f>
        <v/>
      </c>
      <c r="AI472" s="39" t="str">
        <f t="array" ref="AI472">IF($C$472="","",IFERROR(MAX(IF((ROW(مسودة!$C$448:$C$477)=SMALL(IF((ROW(مسودة!$C$448:$C$477)*(مسودة!$C$448:$C$477=$C$472)),ROW(مسودة!$C$448:$C$477)),ROW()-ROW(AI472)+1)),مسودة!AI448:'مسودة'!AI$477)),0))</f>
        <v/>
      </c>
      <c r="AJ472" s="39" t="str">
        <f t="array" ref="AJ472">IF($C$472="","",IFERROR(MAX(IF((ROW(مسودة!$C$448:$C$477)=SMALL(IF((ROW(مسودة!$C$448:$C$477)*(مسودة!$C$448:$C$477=$C$472)),ROW(مسودة!$C$448:$C$477)),ROW()-ROW(AJ472)+1)),مسودة!AJ448:'مسودة'!AJ$477)),0))</f>
        <v/>
      </c>
      <c r="AK472" s="39" t="str">
        <f t="array" ref="AK472">IF($C$472="","",IFERROR(MAX(IF((ROW(مسودة!$C$448:$C$477)=SMALL(IF((ROW(مسودة!$C$448:$C$477)*(مسودة!$C$448:$C$477=$C$472)),ROW(مسودة!$C$448:$C$477)),ROW()-ROW(AK472)+1)),مسودة!AK448:'مسودة'!AK$477)),0))</f>
        <v/>
      </c>
      <c r="AL472" s="39" t="str">
        <f t="array" ref="AL472">IF($C$472="","",IFERROR(MAX(IF((ROW(مسودة!$C$448:$C$477)=SMALL(IF((ROW(مسودة!$C$448:$C$477)*(مسودة!$C$448:$C$477=$C$472)),ROW(مسودة!$C$448:$C$477)),ROW()-ROW(AL472)+1)),مسودة!AL448:'مسودة'!AL$477)),0))</f>
        <v/>
      </c>
      <c r="AM472" s="39" t="str">
        <f t="array" ref="AM472">IF($C$472="","",IFERROR(MAX(IF((ROW(مسودة!$C$448:$C$477)=SMALL(IF((ROW(مسودة!$C$448:$C$477)*(مسودة!$C$448:$C$477=$C$472)),ROW(مسودة!$C$448:$C$477)),ROW()-ROW(AM472)+1)),مسودة!AM448:'مسودة'!AM$477)),0))</f>
        <v/>
      </c>
      <c r="AN472" s="54"/>
      <c r="AO472" s="54"/>
      <c r="AP472" s="55"/>
      <c r="AQ472" s="49"/>
      <c r="AR472" s="49"/>
      <c r="AS472" s="49"/>
      <c r="AT472" s="49"/>
      <c r="AU472" s="103" t="str">
        <f>IFERROR(LOOKUP(2,1/((مسودة!$C$448:$C$477=C472)*(مسودة!$F$448:$F$477=F472)),مسودة!$AV$448:$AV$477),"")</f>
        <v/>
      </c>
    </row>
    <row r="473" spans="2:47" ht="28.5" customHeight="1" thickBot="1">
      <c r="B473" s="48"/>
      <c r="C473" s="99"/>
      <c r="D473" s="51"/>
      <c r="E473" s="51"/>
      <c r="F473" s="11" t="s">
        <v>31</v>
      </c>
      <c r="G473" s="39" t="str">
        <f t="array" ref="G473">IF($C$472="","",IFERROR(MAX(IF((ROW(مسودة!$C$448:$C$477)=SMALL(IF((ROW(مسودة!$C$448:$C$477)*(مسودة!$C$448:$C$477=$C$472)),ROW(مسودة!$C$448:$C$477)),ROW()-ROW(G473)+1)),مسودة!G449:'مسودة'!G$477)),0))</f>
        <v/>
      </c>
      <c r="H473" s="39" t="str">
        <f t="array" ref="H473">IF($C$472="","",IFERROR(MAX(IF((ROW(مسودة!$C$448:$C$477)=SMALL(IF((ROW(مسودة!$C$448:$C$477)*(مسودة!$C$448:$C$477=$C$472)),ROW(مسودة!$C$448:$C$477)),ROW()-ROW(H473)+1)),مسودة!H449:'مسودة'!H$477)),0))</f>
        <v/>
      </c>
      <c r="I473" s="39" t="str">
        <f t="array" ref="I473">IF($C$472="","",IFERROR(MAX(IF((ROW(مسودة!$C$448:$C$477)=SMALL(IF((ROW(مسودة!$C$448:$C$477)*(مسودة!$C$448:$C$477=$C$472)),ROW(مسودة!$C$448:$C$477)),ROW()-ROW(I473)+1)),مسودة!I449:'مسودة'!I$477)),0))</f>
        <v/>
      </c>
      <c r="J473" s="39" t="str">
        <f t="array" ref="J473">IF($C$472="","",IFERROR(MAX(IF((ROW(مسودة!$C$448:$C$477)=SMALL(IF((ROW(مسودة!$C$448:$C$477)*(مسودة!$C$448:$C$477=$C$472)),ROW(مسودة!$C$448:$C$477)),ROW()-ROW(J473)+1)),مسودة!J449:'مسودة'!J$477)),0))</f>
        <v/>
      </c>
      <c r="K473" s="39" t="str">
        <f t="array" ref="K473">IF($C$472="","",IFERROR(MAX(IF((ROW(مسودة!$C$448:$C$477)=SMALL(IF((ROW(مسودة!$C$448:$C$477)*(مسودة!$C$448:$C$477=$C$472)),ROW(مسودة!$C$448:$C$477)),ROW()-ROW(K473)+1)),مسودة!K449:'مسودة'!K$477)),0))</f>
        <v/>
      </c>
      <c r="L473" s="39" t="str">
        <f t="array" ref="L473">IF($C$472="","",IFERROR(MAX(IF((ROW(مسودة!$C$448:$C$477)=SMALL(IF((ROW(مسودة!$C$448:$C$477)*(مسودة!$C$448:$C$477=$C$472)),ROW(مسودة!$C$448:$C$477)),ROW()-ROW(L473)+1)),مسودة!L449:'مسودة'!L$477)),0))</f>
        <v/>
      </c>
      <c r="M473" s="39" t="str">
        <f t="array" ref="M473">IF($C$472="","",IFERROR(MAX(IF((ROW(مسودة!$C$448:$C$477)=SMALL(IF((ROW(مسودة!$C$448:$C$477)*(مسودة!$C$448:$C$477=$C$472)),ROW(مسودة!$C$448:$C$477)),ROW()-ROW(M473)+1)),مسودة!M449:'مسودة'!M$477)),0))</f>
        <v/>
      </c>
      <c r="N473" s="39" t="str">
        <f t="array" ref="N473">IF($C$472="","",IFERROR(MAX(IF((ROW(مسودة!$C$448:$C$477)=SMALL(IF((ROW(مسودة!$C$448:$C$477)*(مسودة!$C$448:$C$477=$C$472)),ROW(مسودة!$C$448:$C$477)),ROW()-ROW(N473)+1)),مسودة!N449:'مسودة'!N$477)),0))</f>
        <v/>
      </c>
      <c r="O473" s="39" t="str">
        <f t="array" ref="O473">IF($C$472="","",IFERROR(MAX(IF((ROW(مسودة!$C$448:$C$477)=SMALL(IF((ROW(مسودة!$C$448:$C$477)*(مسودة!$C$448:$C$477=$C$472)),ROW(مسودة!$C$448:$C$477)),ROW()-ROW(O473)+1)),مسودة!O449:'مسودة'!O$477)),0))</f>
        <v/>
      </c>
      <c r="P473" s="39" t="str">
        <f t="array" ref="P473">IF($C$472="","",IFERROR(MAX(IF((ROW(مسودة!$C$448:$C$477)=SMALL(IF((ROW(مسودة!$C$448:$C$477)*(مسودة!$C$448:$C$477=$C$472)),ROW(مسودة!$C$448:$C$477)),ROW()-ROW(P473)+1)),مسودة!P449:'مسودة'!P$477)),0))</f>
        <v/>
      </c>
      <c r="Q473" s="39" t="str">
        <f t="array" ref="Q473">IF($C$472="","",IFERROR(MAX(IF((ROW(مسودة!$C$448:$C$477)=SMALL(IF((ROW(مسودة!$C$448:$C$477)*(مسودة!$C$448:$C$477=$C$472)),ROW(مسودة!$C$448:$C$477)),ROW()-ROW(Q473)+1)),مسودة!Q449:'مسودة'!Q$477)),0))</f>
        <v/>
      </c>
      <c r="R473" s="39" t="str">
        <f t="array" ref="R473">IF($C$472="","",IFERROR(MAX(IF((ROW(مسودة!$C$448:$C$477)=SMALL(IF((ROW(مسودة!$C$448:$C$477)*(مسودة!$C$448:$C$477=$C$472)),ROW(مسودة!$C$448:$C$477)),ROW()-ROW(R473)+1)),مسودة!R449:'مسودة'!R$477)),0))</f>
        <v/>
      </c>
      <c r="S473" s="39" t="str">
        <f t="array" ref="S473">IF($C$472="","",IFERROR(MAX(IF((ROW(مسودة!$C$448:$C$477)=SMALL(IF((ROW(مسودة!$C$448:$C$477)*(مسودة!$C$448:$C$477=$C$472)),ROW(مسودة!$C$448:$C$477)),ROW()-ROW(S473)+1)),مسودة!S449:'مسودة'!S$477)),0))</f>
        <v/>
      </c>
      <c r="T473" s="39" t="str">
        <f t="array" ref="T473">IF($C$472="","",IFERROR(MAX(IF((ROW(مسودة!$C$448:$C$477)=SMALL(IF((ROW(مسودة!$C$448:$C$477)*(مسودة!$C$448:$C$477=$C$472)),ROW(مسودة!$C$448:$C$477)),ROW()-ROW(T473)+1)),مسودة!T449:'مسودة'!T$477)),0))</f>
        <v/>
      </c>
      <c r="U473" s="39" t="str">
        <f t="array" ref="U473">IF($C$472="","",IFERROR(MAX(IF((ROW(مسودة!$C$448:$C$477)=SMALL(IF((ROW(مسودة!$C$448:$C$477)*(مسودة!$C$448:$C$477=$C$472)),ROW(مسودة!$C$448:$C$477)),ROW()-ROW(U473)+1)),مسودة!U449:'مسودة'!U$477)),0))</f>
        <v/>
      </c>
      <c r="V473" s="39" t="str">
        <f t="array" ref="V473">IF($C$472="","",IFERROR(MAX(IF((ROW(مسودة!$C$448:$C$477)=SMALL(IF((ROW(مسودة!$C$448:$C$477)*(مسودة!$C$448:$C$477=$C$472)),ROW(مسودة!$C$448:$C$477)),ROW()-ROW(V473)+1)),مسودة!V449:'مسودة'!V$477)),0))</f>
        <v/>
      </c>
      <c r="W473" s="39" t="str">
        <f t="array" ref="W473">IF($C$472="","",IFERROR(MAX(IF((ROW(مسودة!$C$448:$C$477)=SMALL(IF((ROW(مسودة!$C$448:$C$477)*(مسودة!$C$448:$C$477=$C$472)),ROW(مسودة!$C$448:$C$477)),ROW()-ROW(W473)+1)),مسودة!W449:'مسودة'!W$477)),0))</f>
        <v/>
      </c>
      <c r="X473" s="39" t="str">
        <f t="array" ref="X473">IF($C$472="","",IFERROR(MAX(IF((ROW(مسودة!$C$448:$C$477)=SMALL(IF((ROW(مسودة!$C$448:$C$477)*(مسودة!$C$448:$C$477=$C$472)),ROW(مسودة!$C$448:$C$477)),ROW()-ROW(X473)+1)),مسودة!X449:'مسودة'!X$477)),0))</f>
        <v/>
      </c>
      <c r="Y473" s="39" t="str">
        <f t="array" ref="Y473">IF($C$472="","",IFERROR(MAX(IF((ROW(مسودة!$C$448:$C$477)=SMALL(IF((ROW(مسودة!$C$448:$C$477)*(مسودة!$C$448:$C$477=$C$472)),ROW(مسودة!$C$448:$C$477)),ROW()-ROW(Y473)+1)),مسودة!Y449:'مسودة'!Y$477)),0))</f>
        <v/>
      </c>
      <c r="Z473" s="39" t="str">
        <f t="array" ref="Z473">IF($C$472="","",IFERROR(MAX(IF((ROW(مسودة!$C$448:$C$477)=SMALL(IF((ROW(مسودة!$C$448:$C$477)*(مسودة!$C$448:$C$477=$C$472)),ROW(مسودة!$C$448:$C$477)),ROW()-ROW(Z473)+1)),مسودة!Z449:'مسودة'!Z$477)),0))</f>
        <v/>
      </c>
      <c r="AA473" s="39" t="str">
        <f t="array" ref="AA473">IF($C$472="","",IFERROR(MAX(IF((ROW(مسودة!$C$448:$C$477)=SMALL(IF((ROW(مسودة!$C$448:$C$477)*(مسودة!$C$448:$C$477=$C$472)),ROW(مسودة!$C$448:$C$477)),ROW()-ROW(AA473)+1)),مسودة!AA449:'مسودة'!AA$477)),0))</f>
        <v/>
      </c>
      <c r="AB473" s="39" t="str">
        <f t="array" ref="AB473">IF($C$472="","",IFERROR(MAX(IF((ROW(مسودة!$C$448:$C$477)=SMALL(IF((ROW(مسودة!$C$448:$C$477)*(مسودة!$C$448:$C$477=$C$472)),ROW(مسودة!$C$448:$C$477)),ROW()-ROW(AB473)+1)),مسودة!AB449:'مسودة'!AB$477)),0))</f>
        <v/>
      </c>
      <c r="AC473" s="39" t="str">
        <f t="array" ref="AC473">IF($C$472="","",IFERROR(MAX(IF((ROW(مسودة!$C$448:$C$477)=SMALL(IF((ROW(مسودة!$C$448:$C$477)*(مسودة!$C$448:$C$477=$C$472)),ROW(مسودة!$C$448:$C$477)),ROW()-ROW(AC473)+1)),مسودة!AC449:'مسودة'!AC$477)),0))</f>
        <v/>
      </c>
      <c r="AD473" s="39" t="str">
        <f t="array" ref="AD473">IF($C$472="","",IFERROR(MAX(IF((ROW(مسودة!$C$448:$C$477)=SMALL(IF((ROW(مسودة!$C$448:$C$477)*(مسودة!$C$448:$C$477=$C$472)),ROW(مسودة!$C$448:$C$477)),ROW()-ROW(AD473)+1)),مسودة!AD449:'مسودة'!AD$477)),0))</f>
        <v/>
      </c>
      <c r="AE473" s="39" t="str">
        <f t="array" ref="AE473">IF($C$472="","",IFERROR(MAX(IF((ROW(مسودة!$C$448:$C$477)=SMALL(IF((ROW(مسودة!$C$448:$C$477)*(مسودة!$C$448:$C$477=$C$472)),ROW(مسودة!$C$448:$C$477)),ROW()-ROW(AE473)+1)),مسودة!AE449:'مسودة'!AE$477)),0))</f>
        <v/>
      </c>
      <c r="AF473" s="39" t="str">
        <f t="array" ref="AF473">IF($C$472="","",IFERROR(MAX(IF((ROW(مسودة!$C$448:$C$477)=SMALL(IF((ROW(مسودة!$C$448:$C$477)*(مسودة!$C$448:$C$477=$C$472)),ROW(مسودة!$C$448:$C$477)),ROW()-ROW(AF473)+1)),مسودة!AF449:'مسودة'!AF$477)),0))</f>
        <v/>
      </c>
      <c r="AG473" s="39" t="str">
        <f t="array" ref="AG473">IF($C$472="","",IFERROR(MAX(IF((ROW(مسودة!$C$448:$C$477)=SMALL(IF((ROW(مسودة!$C$448:$C$477)*(مسودة!$C$448:$C$477=$C$472)),ROW(مسودة!$C$448:$C$477)),ROW()-ROW(AG473)+1)),مسودة!AG449:'مسودة'!AG$477)),0))</f>
        <v/>
      </c>
      <c r="AH473" s="39" t="str">
        <f t="array" ref="AH473">IF($C$472="","",IFERROR(MAX(IF((ROW(مسودة!$C$448:$C$477)=SMALL(IF((ROW(مسودة!$C$448:$C$477)*(مسودة!$C$448:$C$477=$C$472)),ROW(مسودة!$C$448:$C$477)),ROW()-ROW(AH473)+1)),مسودة!AH449:'مسودة'!AH$477)),0))</f>
        <v/>
      </c>
      <c r="AI473" s="39" t="str">
        <f t="array" ref="AI473">IF($C$472="","",IFERROR(MAX(IF((ROW(مسودة!$C$448:$C$477)=SMALL(IF((ROW(مسودة!$C$448:$C$477)*(مسودة!$C$448:$C$477=$C$472)),ROW(مسودة!$C$448:$C$477)),ROW()-ROW(AI473)+1)),مسودة!AI449:'مسودة'!AI$477)),0))</f>
        <v/>
      </c>
      <c r="AJ473" s="39" t="str">
        <f t="array" ref="AJ473">IF($C$472="","",IFERROR(MAX(IF((ROW(مسودة!$C$448:$C$477)=SMALL(IF((ROW(مسودة!$C$448:$C$477)*(مسودة!$C$448:$C$477=$C$472)),ROW(مسودة!$C$448:$C$477)),ROW()-ROW(AJ473)+1)),مسودة!AJ449:'مسودة'!AJ$477)),0))</f>
        <v/>
      </c>
      <c r="AK473" s="39" t="str">
        <f t="array" ref="AK473">IF($C$472="","",IFERROR(MAX(IF((ROW(مسودة!$C$448:$C$477)=SMALL(IF((ROW(مسودة!$C$448:$C$477)*(مسودة!$C$448:$C$477=$C$472)),ROW(مسودة!$C$448:$C$477)),ROW()-ROW(AK473)+1)),مسودة!AK449:'مسودة'!AK$477)),0))</f>
        <v/>
      </c>
      <c r="AL473" s="39" t="str">
        <f t="array" ref="AL473">IF($C$472="","",IFERROR(MAX(IF((ROW(مسودة!$C$448:$C$477)=SMALL(IF((ROW(مسودة!$C$448:$C$477)*(مسودة!$C$448:$C$477=$C$472)),ROW(مسودة!$C$448:$C$477)),ROW()-ROW(AL473)+1)),مسودة!AL449:'مسودة'!AL$477)),0))</f>
        <v/>
      </c>
      <c r="AM473" s="39" t="str">
        <f t="array" ref="AM473">IF($C$472="","",IFERROR(MAX(IF((ROW(مسودة!$C$448:$C$477)=SMALL(IF((ROW(مسودة!$C$448:$C$477)*(مسودة!$C$448:$C$477=$C$472)),ROW(مسودة!$C$448:$C$477)),ROW()-ROW(AM473)+1)),مسودة!AM449:'مسودة'!AM$477)),0))</f>
        <v/>
      </c>
      <c r="AN473" s="54"/>
      <c r="AO473" s="54"/>
      <c r="AP473" s="56"/>
      <c r="AQ473" s="49"/>
      <c r="AR473" s="49"/>
      <c r="AS473" s="49"/>
      <c r="AT473" s="49"/>
      <c r="AU473" s="104"/>
    </row>
    <row r="474" spans="2:47" ht="36" customHeight="1" thickBot="1">
      <c r="B474" s="48"/>
      <c r="C474" s="93"/>
      <c r="D474" s="51"/>
      <c r="E474" s="51"/>
      <c r="F474" s="14" t="s">
        <v>32</v>
      </c>
      <c r="G474" s="39" t="str">
        <f t="array" ref="G474">IF($C$472="","",IFERROR(MAX(IF((ROW(مسودة!$C$448:$C$477)=SMALL(IF((ROW(مسودة!$C$448:$C$477)*(مسودة!$C$448:$C$477=$C$472)),ROW(مسودة!$C$448:$C$477)),ROW()-ROW(G474)+1)),مسودة!G450:'مسودة'!G$477)),0))</f>
        <v/>
      </c>
      <c r="H474" s="39" t="str">
        <f t="array" ref="H474">IF($C$472="","",IFERROR(MAX(IF((ROW(مسودة!$C$448:$C$477)=SMALL(IF((ROW(مسودة!$C$448:$C$477)*(مسودة!$C$448:$C$477=$C$472)),ROW(مسودة!$C$448:$C$477)),ROW()-ROW(H474)+1)),مسودة!H450:'مسودة'!H$477)),0))</f>
        <v/>
      </c>
      <c r="I474" s="39" t="str">
        <f t="array" ref="I474">IF($C$472="","",IFERROR(MAX(IF((ROW(مسودة!$C$448:$C$477)=SMALL(IF((ROW(مسودة!$C$448:$C$477)*(مسودة!$C$448:$C$477=$C$472)),ROW(مسودة!$C$448:$C$477)),ROW()-ROW(I474)+1)),مسودة!I450:'مسودة'!I$477)),0))</f>
        <v/>
      </c>
      <c r="J474" s="39" t="str">
        <f t="array" ref="J474">IF($C$472="","",IFERROR(MAX(IF((ROW(مسودة!$C$448:$C$477)=SMALL(IF((ROW(مسودة!$C$448:$C$477)*(مسودة!$C$448:$C$477=$C$472)),ROW(مسودة!$C$448:$C$477)),ROW()-ROW(J474)+1)),مسودة!J450:'مسودة'!J$477)),0))</f>
        <v/>
      </c>
      <c r="K474" s="39" t="str">
        <f t="array" ref="K474">IF($C$472="","",IFERROR(MAX(IF((ROW(مسودة!$C$448:$C$477)=SMALL(IF((ROW(مسودة!$C$448:$C$477)*(مسودة!$C$448:$C$477=$C$472)),ROW(مسودة!$C$448:$C$477)),ROW()-ROW(K474)+1)),مسودة!K450:'مسودة'!K$477)),0))</f>
        <v/>
      </c>
      <c r="L474" s="39" t="str">
        <f t="array" ref="L474">IF($C$472="","",IFERROR(MAX(IF((ROW(مسودة!$C$448:$C$477)=SMALL(IF((ROW(مسودة!$C$448:$C$477)*(مسودة!$C$448:$C$477=$C$472)),ROW(مسودة!$C$448:$C$477)),ROW()-ROW(L474)+1)),مسودة!L450:'مسودة'!L$477)),0))</f>
        <v/>
      </c>
      <c r="M474" s="39" t="str">
        <f t="array" ref="M474">IF($C$472="","",IFERROR(MAX(IF((ROW(مسودة!$C$448:$C$477)=SMALL(IF((ROW(مسودة!$C$448:$C$477)*(مسودة!$C$448:$C$477=$C$472)),ROW(مسودة!$C$448:$C$477)),ROW()-ROW(M474)+1)),مسودة!M450:'مسودة'!M$477)),0))</f>
        <v/>
      </c>
      <c r="N474" s="39" t="str">
        <f t="array" ref="N474">IF($C$472="","",IFERROR(MAX(IF((ROW(مسودة!$C$448:$C$477)=SMALL(IF((ROW(مسودة!$C$448:$C$477)*(مسودة!$C$448:$C$477=$C$472)),ROW(مسودة!$C$448:$C$477)),ROW()-ROW(N474)+1)),مسودة!N450:'مسودة'!N$477)),0))</f>
        <v/>
      </c>
      <c r="O474" s="39" t="str">
        <f t="array" ref="O474">IF($C$472="","",IFERROR(MAX(IF((ROW(مسودة!$C$448:$C$477)=SMALL(IF((ROW(مسودة!$C$448:$C$477)*(مسودة!$C$448:$C$477=$C$472)),ROW(مسودة!$C$448:$C$477)),ROW()-ROW(O474)+1)),مسودة!O450:'مسودة'!O$477)),0))</f>
        <v/>
      </c>
      <c r="P474" s="39" t="str">
        <f t="array" ref="P474">IF($C$472="","",IFERROR(MAX(IF((ROW(مسودة!$C$448:$C$477)=SMALL(IF((ROW(مسودة!$C$448:$C$477)*(مسودة!$C$448:$C$477=$C$472)),ROW(مسودة!$C$448:$C$477)),ROW()-ROW(P474)+1)),مسودة!P450:'مسودة'!P$477)),0))</f>
        <v/>
      </c>
      <c r="Q474" s="39" t="str">
        <f t="array" ref="Q474">IF($C$472="","",IFERROR(MAX(IF((ROW(مسودة!$C$448:$C$477)=SMALL(IF((ROW(مسودة!$C$448:$C$477)*(مسودة!$C$448:$C$477=$C$472)),ROW(مسودة!$C$448:$C$477)),ROW()-ROW(Q474)+1)),مسودة!Q450:'مسودة'!Q$477)),0))</f>
        <v/>
      </c>
      <c r="R474" s="39" t="str">
        <f t="array" ref="R474">IF($C$472="","",IFERROR(MAX(IF((ROW(مسودة!$C$448:$C$477)=SMALL(IF((ROW(مسودة!$C$448:$C$477)*(مسودة!$C$448:$C$477=$C$472)),ROW(مسودة!$C$448:$C$477)),ROW()-ROW(R474)+1)),مسودة!R450:'مسودة'!R$477)),0))</f>
        <v/>
      </c>
      <c r="S474" s="39" t="str">
        <f t="array" ref="S474">IF($C$472="","",IFERROR(MAX(IF((ROW(مسودة!$C$448:$C$477)=SMALL(IF((ROW(مسودة!$C$448:$C$477)*(مسودة!$C$448:$C$477=$C$472)),ROW(مسودة!$C$448:$C$477)),ROW()-ROW(S474)+1)),مسودة!S450:'مسودة'!S$477)),0))</f>
        <v/>
      </c>
      <c r="T474" s="39" t="str">
        <f t="array" ref="T474">IF($C$472="","",IFERROR(MAX(IF((ROW(مسودة!$C$448:$C$477)=SMALL(IF((ROW(مسودة!$C$448:$C$477)*(مسودة!$C$448:$C$477=$C$472)),ROW(مسودة!$C$448:$C$477)),ROW()-ROW(T474)+1)),مسودة!T450:'مسودة'!T$477)),0))</f>
        <v/>
      </c>
      <c r="U474" s="39" t="str">
        <f t="array" ref="U474">IF($C$472="","",IFERROR(MAX(IF((ROW(مسودة!$C$448:$C$477)=SMALL(IF((ROW(مسودة!$C$448:$C$477)*(مسودة!$C$448:$C$477=$C$472)),ROW(مسودة!$C$448:$C$477)),ROW()-ROW(U474)+1)),مسودة!U450:'مسودة'!U$477)),0))</f>
        <v/>
      </c>
      <c r="V474" s="39" t="str">
        <f t="array" ref="V474">IF($C$472="","",IFERROR(MAX(IF((ROW(مسودة!$C$448:$C$477)=SMALL(IF((ROW(مسودة!$C$448:$C$477)*(مسودة!$C$448:$C$477=$C$472)),ROW(مسودة!$C$448:$C$477)),ROW()-ROW(V474)+1)),مسودة!V450:'مسودة'!V$477)),0))</f>
        <v/>
      </c>
      <c r="W474" s="39" t="str">
        <f t="array" ref="W474">IF($C$472="","",IFERROR(MAX(IF((ROW(مسودة!$C$448:$C$477)=SMALL(IF((ROW(مسودة!$C$448:$C$477)*(مسودة!$C$448:$C$477=$C$472)),ROW(مسودة!$C$448:$C$477)),ROW()-ROW(W474)+1)),مسودة!W450:'مسودة'!W$477)),0))</f>
        <v/>
      </c>
      <c r="X474" s="39" t="str">
        <f t="array" ref="X474">IF($C$472="","",IFERROR(MAX(IF((ROW(مسودة!$C$448:$C$477)=SMALL(IF((ROW(مسودة!$C$448:$C$477)*(مسودة!$C$448:$C$477=$C$472)),ROW(مسودة!$C$448:$C$477)),ROW()-ROW(X474)+1)),مسودة!X450:'مسودة'!X$477)),0))</f>
        <v/>
      </c>
      <c r="Y474" s="39" t="str">
        <f t="array" ref="Y474">IF($C$472="","",IFERROR(MAX(IF((ROW(مسودة!$C$448:$C$477)=SMALL(IF((ROW(مسودة!$C$448:$C$477)*(مسودة!$C$448:$C$477=$C$472)),ROW(مسودة!$C$448:$C$477)),ROW()-ROW(Y474)+1)),مسودة!Y450:'مسودة'!Y$477)),0))</f>
        <v/>
      </c>
      <c r="Z474" s="39" t="str">
        <f t="array" ref="Z474">IF($C$472="","",IFERROR(MAX(IF((ROW(مسودة!$C$448:$C$477)=SMALL(IF((ROW(مسودة!$C$448:$C$477)*(مسودة!$C$448:$C$477=$C$472)),ROW(مسودة!$C$448:$C$477)),ROW()-ROW(Z474)+1)),مسودة!Z450:'مسودة'!Z$477)),0))</f>
        <v/>
      </c>
      <c r="AA474" s="39" t="str">
        <f t="array" ref="AA474">IF($C$472="","",IFERROR(MAX(IF((ROW(مسودة!$C$448:$C$477)=SMALL(IF((ROW(مسودة!$C$448:$C$477)*(مسودة!$C$448:$C$477=$C$472)),ROW(مسودة!$C$448:$C$477)),ROW()-ROW(AA474)+1)),مسودة!AA450:'مسودة'!AA$477)),0))</f>
        <v/>
      </c>
      <c r="AB474" s="39" t="str">
        <f t="array" ref="AB474">IF($C$472="","",IFERROR(MAX(IF((ROW(مسودة!$C$448:$C$477)=SMALL(IF((ROW(مسودة!$C$448:$C$477)*(مسودة!$C$448:$C$477=$C$472)),ROW(مسودة!$C$448:$C$477)),ROW()-ROW(AB474)+1)),مسودة!AB450:'مسودة'!AB$477)),0))</f>
        <v/>
      </c>
      <c r="AC474" s="39" t="str">
        <f t="array" ref="AC474">IF($C$472="","",IFERROR(MAX(IF((ROW(مسودة!$C$448:$C$477)=SMALL(IF((ROW(مسودة!$C$448:$C$477)*(مسودة!$C$448:$C$477=$C$472)),ROW(مسودة!$C$448:$C$477)),ROW()-ROW(AC474)+1)),مسودة!AC450:'مسودة'!AC$477)),0))</f>
        <v/>
      </c>
      <c r="AD474" s="39" t="str">
        <f t="array" ref="AD474">IF($C$472="","",IFERROR(MAX(IF((ROW(مسودة!$C$448:$C$477)=SMALL(IF((ROW(مسودة!$C$448:$C$477)*(مسودة!$C$448:$C$477=$C$472)),ROW(مسودة!$C$448:$C$477)),ROW()-ROW(AD474)+1)),مسودة!AD450:'مسودة'!AD$477)),0))</f>
        <v/>
      </c>
      <c r="AE474" s="39" t="str">
        <f t="array" ref="AE474">IF($C$472="","",IFERROR(MAX(IF((ROW(مسودة!$C$448:$C$477)=SMALL(IF((ROW(مسودة!$C$448:$C$477)*(مسودة!$C$448:$C$477=$C$472)),ROW(مسودة!$C$448:$C$477)),ROW()-ROW(AE474)+1)),مسودة!AE450:'مسودة'!AE$477)),0))</f>
        <v/>
      </c>
      <c r="AF474" s="39" t="str">
        <f t="array" ref="AF474">IF($C$472="","",IFERROR(MAX(IF((ROW(مسودة!$C$448:$C$477)=SMALL(IF((ROW(مسودة!$C$448:$C$477)*(مسودة!$C$448:$C$477=$C$472)),ROW(مسودة!$C$448:$C$477)),ROW()-ROW(AF474)+1)),مسودة!AF450:'مسودة'!AF$477)),0))</f>
        <v/>
      </c>
      <c r="AG474" s="39" t="str">
        <f t="array" ref="AG474">IF($C$472="","",IFERROR(MAX(IF((ROW(مسودة!$C$448:$C$477)=SMALL(IF((ROW(مسودة!$C$448:$C$477)*(مسودة!$C$448:$C$477=$C$472)),ROW(مسودة!$C$448:$C$477)),ROW()-ROW(AG474)+1)),مسودة!AG450:'مسودة'!AG$477)),0))</f>
        <v/>
      </c>
      <c r="AH474" s="39" t="str">
        <f t="array" ref="AH474">IF($C$472="","",IFERROR(MAX(IF((ROW(مسودة!$C$448:$C$477)=SMALL(IF((ROW(مسودة!$C$448:$C$477)*(مسودة!$C$448:$C$477=$C$472)),ROW(مسودة!$C$448:$C$477)),ROW()-ROW(AH474)+1)),مسودة!AH450:'مسودة'!AH$477)),0))</f>
        <v/>
      </c>
      <c r="AI474" s="39" t="str">
        <f t="array" ref="AI474">IF($C$472="","",IFERROR(MAX(IF((ROW(مسودة!$C$448:$C$477)=SMALL(IF((ROW(مسودة!$C$448:$C$477)*(مسودة!$C$448:$C$477=$C$472)),ROW(مسودة!$C$448:$C$477)),ROW()-ROW(AI474)+1)),مسودة!AI450:'مسودة'!AI$477)),0))</f>
        <v/>
      </c>
      <c r="AJ474" s="39" t="str">
        <f t="array" ref="AJ474">IF($C$472="","",IFERROR(MAX(IF((ROW(مسودة!$C$448:$C$477)=SMALL(IF((ROW(مسودة!$C$448:$C$477)*(مسودة!$C$448:$C$477=$C$472)),ROW(مسودة!$C$448:$C$477)),ROW()-ROW(AJ474)+1)),مسودة!AJ450:'مسودة'!AJ$477)),0))</f>
        <v/>
      </c>
      <c r="AK474" s="39" t="str">
        <f t="array" ref="AK474">IF($C$472="","",IFERROR(MAX(IF((ROW(مسودة!$C$448:$C$477)=SMALL(IF((ROW(مسودة!$C$448:$C$477)*(مسودة!$C$448:$C$477=$C$472)),ROW(مسودة!$C$448:$C$477)),ROW()-ROW(AK474)+1)),مسودة!AK450:'مسودة'!AK$477)),0))</f>
        <v/>
      </c>
      <c r="AL474" s="39" t="str">
        <f t="array" ref="AL474">IF($C$472="","",IFERROR(MAX(IF((ROW(مسودة!$C$448:$C$477)=SMALL(IF((ROW(مسودة!$C$448:$C$477)*(مسودة!$C$448:$C$477=$C$472)),ROW(مسودة!$C$448:$C$477)),ROW()-ROW(AL474)+1)),مسودة!AL450:'مسودة'!AL$477)),0))</f>
        <v/>
      </c>
      <c r="AM474" s="39" t="str">
        <f t="array" ref="AM474">IF($C$472="","",IFERROR(MAX(IF((ROW(مسودة!$C$448:$C$477)=SMALL(IF((ROW(مسودة!$C$448:$C$477)*(مسودة!$C$448:$C$477=$C$472)),ROW(مسودة!$C$448:$C$477)),ROW()-ROW(AM474)+1)),مسودة!AM450:'مسودة'!AM$477)),0))</f>
        <v/>
      </c>
      <c r="AN474" s="39" t="str">
        <f t="array" ref="AN474">IF($C$472="","",IFERROR(MAX(IF((ROW(مسودة!$C$448:$C$477)=SMALL(IF((ROW(مسودة!$C$448:$C$477)*(مسودة!$C$448:$C$477=$C$472)),ROW(مسودة!$C$448:$C$477)),ROW()-ROW(AN474)+1)),مسودة!AN450:AN$477)),0))</f>
        <v/>
      </c>
      <c r="AO474" s="39" t="str">
        <f t="array" ref="AO474">IF($C$472="","",IFERROR(MAX(IF((ROW(مسودة!$C$448:$C$477)=SMALL(IF((ROW(مسودة!$C$448:$C$477)*(مسودة!$C$448:$C$477=$C$472)),ROW(مسودة!$C$448:$C$477)),ROW()-ROW(AO474)+1)),مسودة!AO450:AO$477)),0))</f>
        <v/>
      </c>
      <c r="AP474" s="39" t="str">
        <f>IF(AO474&lt;50,"   ",IF(AO474&lt;65,"مقبول",IF(AO474&lt;75,"جيد",IF(AO474&lt;85,"جيدجداً",IF(AO474&lt;=100,"ممتاز","")))))</f>
        <v/>
      </c>
      <c r="AQ474" s="49"/>
      <c r="AR474" s="49"/>
      <c r="AS474" s="49"/>
      <c r="AT474" s="49"/>
      <c r="AU474" s="105"/>
    </row>
    <row r="475" spans="2:47" ht="28.5" customHeight="1" thickBot="1">
      <c r="B475" s="48">
        <f t="shared" ref="B475" si="76">B472+1</f>
        <v>107</v>
      </c>
      <c r="C475" s="98" t="str">
        <f t="array" ref="C475">IF(ISERROR(INDEX(مسودة!$C$448:$AV$477,SMALL(IF((مسودة!$AV$448:$AV$477="ناجح"),ROW(مسودة!$C$448:$AV$477)-MIN(ROW(مسودة!$C$448:$AV$477))+1,""),ROW(A7)),COLUMN(A7))),"",INDEX(مسودة!$C$448:$AV$477,SMALL(IF((مسودة!$AV$448:$AV$477="ناجح"),ROW(مسودة!$C$448:$AV$477)-MIN(ROW(مسودة!$C$448:$AV$477))+1,""),ROW(A7)),COLUMN(A7)))</f>
        <v/>
      </c>
      <c r="D475" s="95" t="str">
        <f>IF(C475&lt;&gt;"",VLOOKUP(C475,مسودة!$C$448:$D$477,2,0),"")</f>
        <v/>
      </c>
      <c r="E475" s="95" t="str">
        <f>IF(C475&lt;&gt;"",VLOOKUP(C475,مسودة!$C$448:$E$477,3,0),"")</f>
        <v/>
      </c>
      <c r="F475" s="11" t="s">
        <v>30</v>
      </c>
      <c r="G475" s="39" t="str">
        <f t="array" ref="G475">IF($C$475="","",IFERROR(MAX(IF((ROW(مسودة!$C$448:$C$477)=SMALL(IF((ROW(مسودة!$C$448:$C$477)*(مسودة!$C$448:$C$477=$C$475)),ROW(مسودة!$C$448:$C$477)),ROW()-ROW(G475)+1)),مسودة!G448:'مسودة'!G$477)),0))</f>
        <v/>
      </c>
      <c r="H475" s="39" t="str">
        <f t="array" ref="H475">IF($C$475="","",IFERROR(MAX(IF((ROW(مسودة!$C$448:$C$477)=SMALL(IF((ROW(مسودة!$C$448:$C$477)*(مسودة!$C$448:$C$477=$C$475)),ROW(مسودة!$C$448:$C$477)),ROW()-ROW(H475)+1)),مسودة!H448:'مسودة'!H$477)),0))</f>
        <v/>
      </c>
      <c r="I475" s="39" t="str">
        <f t="array" ref="I475">IF($C$475="","",IFERROR(MAX(IF((ROW(مسودة!$C$448:$C$477)=SMALL(IF((ROW(مسودة!$C$448:$C$477)*(مسودة!$C$448:$C$477=$C$475)),ROW(مسودة!$C$448:$C$477)),ROW()-ROW(I475)+1)),مسودة!I448:'مسودة'!I$477)),0))</f>
        <v/>
      </c>
      <c r="J475" s="39" t="str">
        <f t="array" ref="J475">IF($C$475="","",IFERROR(MAX(IF((ROW(مسودة!$C$448:$C$477)=SMALL(IF((ROW(مسودة!$C$448:$C$477)*(مسودة!$C$448:$C$477=$C$475)),ROW(مسودة!$C$448:$C$477)),ROW()-ROW(J475)+1)),مسودة!J448:'مسودة'!J$477)),0))</f>
        <v/>
      </c>
      <c r="K475" s="39" t="str">
        <f t="array" ref="K475">IF($C$475="","",IFERROR(MAX(IF((ROW(مسودة!$C$448:$C$477)=SMALL(IF((ROW(مسودة!$C$448:$C$477)*(مسودة!$C$448:$C$477=$C$475)),ROW(مسودة!$C$448:$C$477)),ROW()-ROW(K475)+1)),مسودة!K448:'مسودة'!K$477)),0))</f>
        <v/>
      </c>
      <c r="L475" s="39" t="str">
        <f t="array" ref="L475">IF($C$475="","",IFERROR(MAX(IF((ROW(مسودة!$C$448:$C$477)=SMALL(IF((ROW(مسودة!$C$448:$C$477)*(مسودة!$C$448:$C$477=$C$475)),ROW(مسودة!$C$448:$C$477)),ROW()-ROW(L475)+1)),مسودة!L448:'مسودة'!L$477)),0))</f>
        <v/>
      </c>
      <c r="M475" s="39" t="str">
        <f t="array" ref="M475">IF($C$475="","",IFERROR(MAX(IF((ROW(مسودة!$C$448:$C$477)=SMALL(IF((ROW(مسودة!$C$448:$C$477)*(مسودة!$C$448:$C$477=$C$475)),ROW(مسودة!$C$448:$C$477)),ROW()-ROW(M475)+1)),مسودة!M448:'مسودة'!M$477)),0))</f>
        <v/>
      </c>
      <c r="N475" s="39" t="str">
        <f t="array" ref="N475">IF($C$475="","",IFERROR(MAX(IF((ROW(مسودة!$C$448:$C$477)=SMALL(IF((ROW(مسودة!$C$448:$C$477)*(مسودة!$C$448:$C$477=$C$475)),ROW(مسودة!$C$448:$C$477)),ROW()-ROW(N475)+1)),مسودة!N448:'مسودة'!N$477)),0))</f>
        <v/>
      </c>
      <c r="O475" s="39" t="str">
        <f t="array" ref="O475">IF($C$475="","",IFERROR(MAX(IF((ROW(مسودة!$C$448:$C$477)=SMALL(IF((ROW(مسودة!$C$448:$C$477)*(مسودة!$C$448:$C$477=$C$475)),ROW(مسودة!$C$448:$C$477)),ROW()-ROW(O475)+1)),مسودة!O448:'مسودة'!O$477)),0))</f>
        <v/>
      </c>
      <c r="P475" s="39" t="str">
        <f t="array" ref="P475">IF($C$475="","",IFERROR(MAX(IF((ROW(مسودة!$C$448:$C$477)=SMALL(IF((ROW(مسودة!$C$448:$C$477)*(مسودة!$C$448:$C$477=$C$475)),ROW(مسودة!$C$448:$C$477)),ROW()-ROW(P475)+1)),مسودة!P448:'مسودة'!P$477)),0))</f>
        <v/>
      </c>
      <c r="Q475" s="39" t="str">
        <f t="array" ref="Q475">IF($C$475="","",IFERROR(MAX(IF((ROW(مسودة!$C$448:$C$477)=SMALL(IF((ROW(مسودة!$C$448:$C$477)*(مسودة!$C$448:$C$477=$C$475)),ROW(مسودة!$C$448:$C$477)),ROW()-ROW(Q475)+1)),مسودة!Q448:'مسودة'!Q$477)),0))</f>
        <v/>
      </c>
      <c r="R475" s="39" t="str">
        <f t="array" ref="R475">IF($C$475="","",IFERROR(MAX(IF((ROW(مسودة!$C$448:$C$477)=SMALL(IF((ROW(مسودة!$C$448:$C$477)*(مسودة!$C$448:$C$477=$C$475)),ROW(مسودة!$C$448:$C$477)),ROW()-ROW(R475)+1)),مسودة!R448:'مسودة'!R$477)),0))</f>
        <v/>
      </c>
      <c r="S475" s="39" t="str">
        <f t="array" ref="S475">IF($C$475="","",IFERROR(MAX(IF((ROW(مسودة!$C$448:$C$477)=SMALL(IF((ROW(مسودة!$C$448:$C$477)*(مسودة!$C$448:$C$477=$C$475)),ROW(مسودة!$C$448:$C$477)),ROW()-ROW(S475)+1)),مسودة!S448:'مسودة'!S$477)),0))</f>
        <v/>
      </c>
      <c r="T475" s="39" t="str">
        <f t="array" ref="T475">IF($C$475="","",IFERROR(MAX(IF((ROW(مسودة!$C$448:$C$477)=SMALL(IF((ROW(مسودة!$C$448:$C$477)*(مسودة!$C$448:$C$477=$C$475)),ROW(مسودة!$C$448:$C$477)),ROW()-ROW(T475)+1)),مسودة!T448:'مسودة'!T$477)),0))</f>
        <v/>
      </c>
      <c r="U475" s="39" t="str">
        <f t="array" ref="U475">IF($C$475="","",IFERROR(MAX(IF((ROW(مسودة!$C$448:$C$477)=SMALL(IF((ROW(مسودة!$C$448:$C$477)*(مسودة!$C$448:$C$477=$C$475)),ROW(مسودة!$C$448:$C$477)),ROW()-ROW(U475)+1)),مسودة!U448:'مسودة'!U$477)),0))</f>
        <v/>
      </c>
      <c r="V475" s="39" t="str">
        <f t="array" ref="V475">IF($C$475="","",IFERROR(MAX(IF((ROW(مسودة!$C$448:$C$477)=SMALL(IF((ROW(مسودة!$C$448:$C$477)*(مسودة!$C$448:$C$477=$C$475)),ROW(مسودة!$C$448:$C$477)),ROW()-ROW(V475)+1)),مسودة!V448:'مسودة'!V$477)),0))</f>
        <v/>
      </c>
      <c r="W475" s="39" t="str">
        <f t="array" ref="W475">IF($C$475="","",IFERROR(MAX(IF((ROW(مسودة!$C$448:$C$477)=SMALL(IF((ROW(مسودة!$C$448:$C$477)*(مسودة!$C$448:$C$477=$C$475)),ROW(مسودة!$C$448:$C$477)),ROW()-ROW(W475)+1)),مسودة!W448:'مسودة'!W$477)),0))</f>
        <v/>
      </c>
      <c r="X475" s="39" t="str">
        <f t="array" ref="X475">IF($C$475="","",IFERROR(MAX(IF((ROW(مسودة!$C$448:$C$477)=SMALL(IF((ROW(مسودة!$C$448:$C$477)*(مسودة!$C$448:$C$477=$C$475)),ROW(مسودة!$C$448:$C$477)),ROW()-ROW(X475)+1)),مسودة!X448:'مسودة'!X$477)),0))</f>
        <v/>
      </c>
      <c r="Y475" s="39" t="str">
        <f t="array" ref="Y475">IF($C$475="","",IFERROR(MAX(IF((ROW(مسودة!$C$448:$C$477)=SMALL(IF((ROW(مسودة!$C$448:$C$477)*(مسودة!$C$448:$C$477=$C$475)),ROW(مسودة!$C$448:$C$477)),ROW()-ROW(Y475)+1)),مسودة!Y448:'مسودة'!Y$477)),0))</f>
        <v/>
      </c>
      <c r="Z475" s="39" t="str">
        <f t="array" ref="Z475">IF($C$475="","",IFERROR(MAX(IF((ROW(مسودة!$C$448:$C$477)=SMALL(IF((ROW(مسودة!$C$448:$C$477)*(مسودة!$C$448:$C$477=$C$475)),ROW(مسودة!$C$448:$C$477)),ROW()-ROW(Z475)+1)),مسودة!Z448:'مسودة'!Z$477)),0))</f>
        <v/>
      </c>
      <c r="AA475" s="39" t="str">
        <f t="array" ref="AA475">IF($C$475="","",IFERROR(MAX(IF((ROW(مسودة!$C$448:$C$477)=SMALL(IF((ROW(مسودة!$C$448:$C$477)*(مسودة!$C$448:$C$477=$C$475)),ROW(مسودة!$C$448:$C$477)),ROW()-ROW(AA475)+1)),مسودة!AA448:'مسودة'!AA$477)),0))</f>
        <v/>
      </c>
      <c r="AB475" s="39" t="str">
        <f t="array" ref="AB475">IF($C$475="","",IFERROR(MAX(IF((ROW(مسودة!$C$448:$C$477)=SMALL(IF((ROW(مسودة!$C$448:$C$477)*(مسودة!$C$448:$C$477=$C$475)),ROW(مسودة!$C$448:$C$477)),ROW()-ROW(AB475)+1)),مسودة!AB448:'مسودة'!AB$477)),0))</f>
        <v/>
      </c>
      <c r="AC475" s="39" t="str">
        <f t="array" ref="AC475">IF($C$475="","",IFERROR(MAX(IF((ROW(مسودة!$C$448:$C$477)=SMALL(IF((ROW(مسودة!$C$448:$C$477)*(مسودة!$C$448:$C$477=$C$475)),ROW(مسودة!$C$448:$C$477)),ROW()-ROW(AC475)+1)),مسودة!AC448:'مسودة'!AC$477)),0))</f>
        <v/>
      </c>
      <c r="AD475" s="39" t="str">
        <f t="array" ref="AD475">IF($C$475="","",IFERROR(MAX(IF((ROW(مسودة!$C$448:$C$477)=SMALL(IF((ROW(مسودة!$C$448:$C$477)*(مسودة!$C$448:$C$477=$C$475)),ROW(مسودة!$C$448:$C$477)),ROW()-ROW(AD475)+1)),مسودة!AD448:'مسودة'!AD$477)),0))</f>
        <v/>
      </c>
      <c r="AE475" s="39" t="str">
        <f t="array" ref="AE475">IF($C$475="","",IFERROR(MAX(IF((ROW(مسودة!$C$448:$C$477)=SMALL(IF((ROW(مسودة!$C$448:$C$477)*(مسودة!$C$448:$C$477=$C$475)),ROW(مسودة!$C$448:$C$477)),ROW()-ROW(AE475)+1)),مسودة!AE448:'مسودة'!AE$477)),0))</f>
        <v/>
      </c>
      <c r="AF475" s="39" t="str">
        <f t="array" ref="AF475">IF($C$475="","",IFERROR(MAX(IF((ROW(مسودة!$C$448:$C$477)=SMALL(IF((ROW(مسودة!$C$448:$C$477)*(مسودة!$C$448:$C$477=$C$475)),ROW(مسودة!$C$448:$C$477)),ROW()-ROW(AF475)+1)),مسودة!AF448:'مسودة'!AF$477)),0))</f>
        <v/>
      </c>
      <c r="AG475" s="39" t="str">
        <f t="array" ref="AG475">IF($C$475="","",IFERROR(MAX(IF((ROW(مسودة!$C$448:$C$477)=SMALL(IF((ROW(مسودة!$C$448:$C$477)*(مسودة!$C$448:$C$477=$C$475)),ROW(مسودة!$C$448:$C$477)),ROW()-ROW(AG475)+1)),مسودة!AG448:'مسودة'!AG$477)),0))</f>
        <v/>
      </c>
      <c r="AH475" s="39" t="str">
        <f t="array" ref="AH475">IF($C$475="","",IFERROR(MAX(IF((ROW(مسودة!$C$448:$C$477)=SMALL(IF((ROW(مسودة!$C$448:$C$477)*(مسودة!$C$448:$C$477=$C$475)),ROW(مسودة!$C$448:$C$477)),ROW()-ROW(AH475)+1)),مسودة!AH448:'مسودة'!AH$477)),0))</f>
        <v/>
      </c>
      <c r="AI475" s="39" t="str">
        <f t="array" ref="AI475">IF($C$475="","",IFERROR(MAX(IF((ROW(مسودة!$C$448:$C$477)=SMALL(IF((ROW(مسودة!$C$448:$C$477)*(مسودة!$C$448:$C$477=$C$475)),ROW(مسودة!$C$448:$C$477)),ROW()-ROW(AI475)+1)),مسودة!AI448:'مسودة'!AI$477)),0))</f>
        <v/>
      </c>
      <c r="AJ475" s="39" t="str">
        <f t="array" ref="AJ475">IF($C$475="","",IFERROR(MAX(IF((ROW(مسودة!$C$448:$C$477)=SMALL(IF((ROW(مسودة!$C$448:$C$477)*(مسودة!$C$448:$C$477=$C$475)),ROW(مسودة!$C$448:$C$477)),ROW()-ROW(AJ475)+1)),مسودة!AJ448:'مسودة'!AJ$477)),0))</f>
        <v/>
      </c>
      <c r="AK475" s="39" t="str">
        <f t="array" ref="AK475">IF($C$475="","",IFERROR(MAX(IF((ROW(مسودة!$C$448:$C$477)=SMALL(IF((ROW(مسودة!$C$448:$C$477)*(مسودة!$C$448:$C$477=$C$475)),ROW(مسودة!$C$448:$C$477)),ROW()-ROW(AK475)+1)),مسودة!AK448:'مسودة'!AK$477)),0))</f>
        <v/>
      </c>
      <c r="AL475" s="39" t="str">
        <f t="array" ref="AL475">IF($C$475="","",IFERROR(MAX(IF((ROW(مسودة!$C$448:$C$477)=SMALL(IF((ROW(مسودة!$C$448:$C$477)*(مسودة!$C$448:$C$477=$C$475)),ROW(مسودة!$C$448:$C$477)),ROW()-ROW(AL475)+1)),مسودة!AL448:'مسودة'!AL$477)),0))</f>
        <v/>
      </c>
      <c r="AM475" s="39" t="str">
        <f t="array" ref="AM475">IF($C$475="","",IFERROR(MAX(IF((ROW(مسودة!$C$448:$C$477)=SMALL(IF((ROW(مسودة!$C$448:$C$477)*(مسودة!$C$448:$C$477=$C$475)),ROW(مسودة!$C$448:$C$477)),ROW()-ROW(AM475)+1)),مسودة!AM448:'مسودة'!AM$477)),0))</f>
        <v/>
      </c>
      <c r="AN475" s="54"/>
      <c r="AO475" s="54"/>
      <c r="AP475" s="55"/>
      <c r="AQ475" s="49"/>
      <c r="AR475" s="49"/>
      <c r="AS475" s="49"/>
      <c r="AT475" s="49"/>
      <c r="AU475" s="103" t="str">
        <f>IFERROR(LOOKUP(2,1/((مسودة!$C$448:$C$477=C475)*(مسودة!$F$448:$F$477=F475)),مسودة!$AV$448:$AV$477),"")</f>
        <v/>
      </c>
    </row>
    <row r="476" spans="2:47" ht="28.5" customHeight="1" thickBot="1">
      <c r="B476" s="48"/>
      <c r="C476" s="99"/>
      <c r="D476" s="51"/>
      <c r="E476" s="51"/>
      <c r="F476" s="11" t="s">
        <v>31</v>
      </c>
      <c r="G476" s="39" t="str">
        <f t="array" ref="G476">IF($C$475="","",IFERROR(MAX(IF((ROW(مسودة!$C$448:$C$477)=SMALL(IF((ROW(مسودة!$C$448:$C$477)*(مسودة!$C$448:$C$477=$C$475)),ROW(مسودة!$C$448:$C$477)),ROW()-ROW(G476)+1)),مسودة!G449:'مسودة'!G$477)),0))</f>
        <v/>
      </c>
      <c r="H476" s="39" t="str">
        <f t="array" ref="H476">IF($C$475="","",IFERROR(MAX(IF((ROW(مسودة!$C$448:$C$477)=SMALL(IF((ROW(مسودة!$C$448:$C$477)*(مسودة!$C$448:$C$477=$C$475)),ROW(مسودة!$C$448:$C$477)),ROW()-ROW(H476)+1)),مسودة!H449:'مسودة'!H$477)),0))</f>
        <v/>
      </c>
      <c r="I476" s="39" t="str">
        <f t="array" ref="I476">IF($C$475="","",IFERROR(MAX(IF((ROW(مسودة!$C$448:$C$477)=SMALL(IF((ROW(مسودة!$C$448:$C$477)*(مسودة!$C$448:$C$477=$C$475)),ROW(مسودة!$C$448:$C$477)),ROW()-ROW(I476)+1)),مسودة!I449:'مسودة'!I$477)),0))</f>
        <v/>
      </c>
      <c r="J476" s="39" t="str">
        <f t="array" ref="J476">IF($C$475="","",IFERROR(MAX(IF((ROW(مسودة!$C$448:$C$477)=SMALL(IF((ROW(مسودة!$C$448:$C$477)*(مسودة!$C$448:$C$477=$C$475)),ROW(مسودة!$C$448:$C$477)),ROW()-ROW(J476)+1)),مسودة!J449:'مسودة'!J$477)),0))</f>
        <v/>
      </c>
      <c r="K476" s="39" t="str">
        <f t="array" ref="K476">IF($C$475="","",IFERROR(MAX(IF((ROW(مسودة!$C$448:$C$477)=SMALL(IF((ROW(مسودة!$C$448:$C$477)*(مسودة!$C$448:$C$477=$C$475)),ROW(مسودة!$C$448:$C$477)),ROW()-ROW(K476)+1)),مسودة!K449:'مسودة'!K$477)),0))</f>
        <v/>
      </c>
      <c r="L476" s="39" t="str">
        <f t="array" ref="L476">IF($C$475="","",IFERROR(MAX(IF((ROW(مسودة!$C$448:$C$477)=SMALL(IF((ROW(مسودة!$C$448:$C$477)*(مسودة!$C$448:$C$477=$C$475)),ROW(مسودة!$C$448:$C$477)),ROW()-ROW(L476)+1)),مسودة!L449:'مسودة'!L$477)),0))</f>
        <v/>
      </c>
      <c r="M476" s="39" t="str">
        <f t="array" ref="M476">IF($C$475="","",IFERROR(MAX(IF((ROW(مسودة!$C$448:$C$477)=SMALL(IF((ROW(مسودة!$C$448:$C$477)*(مسودة!$C$448:$C$477=$C$475)),ROW(مسودة!$C$448:$C$477)),ROW()-ROW(M476)+1)),مسودة!M449:'مسودة'!M$477)),0))</f>
        <v/>
      </c>
      <c r="N476" s="39" t="str">
        <f t="array" ref="N476">IF($C$475="","",IFERROR(MAX(IF((ROW(مسودة!$C$448:$C$477)=SMALL(IF((ROW(مسودة!$C$448:$C$477)*(مسودة!$C$448:$C$477=$C$475)),ROW(مسودة!$C$448:$C$477)),ROW()-ROW(N476)+1)),مسودة!N449:'مسودة'!N$477)),0))</f>
        <v/>
      </c>
      <c r="O476" s="39" t="str">
        <f t="array" ref="O476">IF($C$475="","",IFERROR(MAX(IF((ROW(مسودة!$C$448:$C$477)=SMALL(IF((ROW(مسودة!$C$448:$C$477)*(مسودة!$C$448:$C$477=$C$475)),ROW(مسودة!$C$448:$C$477)),ROW()-ROW(O476)+1)),مسودة!O449:'مسودة'!O$477)),0))</f>
        <v/>
      </c>
      <c r="P476" s="39" t="str">
        <f t="array" ref="P476">IF($C$475="","",IFERROR(MAX(IF((ROW(مسودة!$C$448:$C$477)=SMALL(IF((ROW(مسودة!$C$448:$C$477)*(مسودة!$C$448:$C$477=$C$475)),ROW(مسودة!$C$448:$C$477)),ROW()-ROW(P476)+1)),مسودة!P449:'مسودة'!P$477)),0))</f>
        <v/>
      </c>
      <c r="Q476" s="39" t="str">
        <f t="array" ref="Q476">IF($C$475="","",IFERROR(MAX(IF((ROW(مسودة!$C$448:$C$477)=SMALL(IF((ROW(مسودة!$C$448:$C$477)*(مسودة!$C$448:$C$477=$C$475)),ROW(مسودة!$C$448:$C$477)),ROW()-ROW(Q476)+1)),مسودة!Q449:'مسودة'!Q$477)),0))</f>
        <v/>
      </c>
      <c r="R476" s="39" t="str">
        <f t="array" ref="R476">IF($C$475="","",IFERROR(MAX(IF((ROW(مسودة!$C$448:$C$477)=SMALL(IF((ROW(مسودة!$C$448:$C$477)*(مسودة!$C$448:$C$477=$C$475)),ROW(مسودة!$C$448:$C$477)),ROW()-ROW(R476)+1)),مسودة!R449:'مسودة'!R$477)),0))</f>
        <v/>
      </c>
      <c r="S476" s="39" t="str">
        <f t="array" ref="S476">IF($C$475="","",IFERROR(MAX(IF((ROW(مسودة!$C$448:$C$477)=SMALL(IF((ROW(مسودة!$C$448:$C$477)*(مسودة!$C$448:$C$477=$C$475)),ROW(مسودة!$C$448:$C$477)),ROW()-ROW(S476)+1)),مسودة!S449:'مسودة'!S$477)),0))</f>
        <v/>
      </c>
      <c r="T476" s="39" t="str">
        <f t="array" ref="T476">IF($C$475="","",IFERROR(MAX(IF((ROW(مسودة!$C$448:$C$477)=SMALL(IF((ROW(مسودة!$C$448:$C$477)*(مسودة!$C$448:$C$477=$C$475)),ROW(مسودة!$C$448:$C$477)),ROW()-ROW(T476)+1)),مسودة!T449:'مسودة'!T$477)),0))</f>
        <v/>
      </c>
      <c r="U476" s="39" t="str">
        <f t="array" ref="U476">IF($C$475="","",IFERROR(MAX(IF((ROW(مسودة!$C$448:$C$477)=SMALL(IF((ROW(مسودة!$C$448:$C$477)*(مسودة!$C$448:$C$477=$C$475)),ROW(مسودة!$C$448:$C$477)),ROW()-ROW(U476)+1)),مسودة!U449:'مسودة'!U$477)),0))</f>
        <v/>
      </c>
      <c r="V476" s="39" t="str">
        <f t="array" ref="V476">IF($C$475="","",IFERROR(MAX(IF((ROW(مسودة!$C$448:$C$477)=SMALL(IF((ROW(مسودة!$C$448:$C$477)*(مسودة!$C$448:$C$477=$C$475)),ROW(مسودة!$C$448:$C$477)),ROW()-ROW(V476)+1)),مسودة!V449:'مسودة'!V$477)),0))</f>
        <v/>
      </c>
      <c r="W476" s="39" t="str">
        <f t="array" ref="W476">IF($C$475="","",IFERROR(MAX(IF((ROW(مسودة!$C$448:$C$477)=SMALL(IF((ROW(مسودة!$C$448:$C$477)*(مسودة!$C$448:$C$477=$C$475)),ROW(مسودة!$C$448:$C$477)),ROW()-ROW(W476)+1)),مسودة!W449:'مسودة'!W$477)),0))</f>
        <v/>
      </c>
      <c r="X476" s="39" t="str">
        <f t="array" ref="X476">IF($C$475="","",IFERROR(MAX(IF((ROW(مسودة!$C$448:$C$477)=SMALL(IF((ROW(مسودة!$C$448:$C$477)*(مسودة!$C$448:$C$477=$C$475)),ROW(مسودة!$C$448:$C$477)),ROW()-ROW(X476)+1)),مسودة!X449:'مسودة'!X$477)),0))</f>
        <v/>
      </c>
      <c r="Y476" s="39" t="str">
        <f t="array" ref="Y476">IF($C$475="","",IFERROR(MAX(IF((ROW(مسودة!$C$448:$C$477)=SMALL(IF((ROW(مسودة!$C$448:$C$477)*(مسودة!$C$448:$C$477=$C$475)),ROW(مسودة!$C$448:$C$477)),ROW()-ROW(Y476)+1)),مسودة!Y449:'مسودة'!Y$477)),0))</f>
        <v/>
      </c>
      <c r="Z476" s="39" t="str">
        <f t="array" ref="Z476">IF($C$475="","",IFERROR(MAX(IF((ROW(مسودة!$C$448:$C$477)=SMALL(IF((ROW(مسودة!$C$448:$C$477)*(مسودة!$C$448:$C$477=$C$475)),ROW(مسودة!$C$448:$C$477)),ROW()-ROW(Z476)+1)),مسودة!Z449:'مسودة'!Z$477)),0))</f>
        <v/>
      </c>
      <c r="AA476" s="39" t="str">
        <f t="array" ref="AA476">IF($C$475="","",IFERROR(MAX(IF((ROW(مسودة!$C$448:$C$477)=SMALL(IF((ROW(مسودة!$C$448:$C$477)*(مسودة!$C$448:$C$477=$C$475)),ROW(مسودة!$C$448:$C$477)),ROW()-ROW(AA476)+1)),مسودة!AA449:'مسودة'!AA$477)),0))</f>
        <v/>
      </c>
      <c r="AB476" s="39" t="str">
        <f t="array" ref="AB476">IF($C$475="","",IFERROR(MAX(IF((ROW(مسودة!$C$448:$C$477)=SMALL(IF((ROW(مسودة!$C$448:$C$477)*(مسودة!$C$448:$C$477=$C$475)),ROW(مسودة!$C$448:$C$477)),ROW()-ROW(AB476)+1)),مسودة!AB449:'مسودة'!AB$477)),0))</f>
        <v/>
      </c>
      <c r="AC476" s="39" t="str">
        <f t="array" ref="AC476">IF($C$475="","",IFERROR(MAX(IF((ROW(مسودة!$C$448:$C$477)=SMALL(IF((ROW(مسودة!$C$448:$C$477)*(مسودة!$C$448:$C$477=$C$475)),ROW(مسودة!$C$448:$C$477)),ROW()-ROW(AC476)+1)),مسودة!AC449:'مسودة'!AC$477)),0))</f>
        <v/>
      </c>
      <c r="AD476" s="39" t="str">
        <f t="array" ref="AD476">IF($C$475="","",IFERROR(MAX(IF((ROW(مسودة!$C$448:$C$477)=SMALL(IF((ROW(مسودة!$C$448:$C$477)*(مسودة!$C$448:$C$477=$C$475)),ROW(مسودة!$C$448:$C$477)),ROW()-ROW(AD476)+1)),مسودة!AD449:'مسودة'!AD$477)),0))</f>
        <v/>
      </c>
      <c r="AE476" s="39" t="str">
        <f t="array" ref="AE476">IF($C$475="","",IFERROR(MAX(IF((ROW(مسودة!$C$448:$C$477)=SMALL(IF((ROW(مسودة!$C$448:$C$477)*(مسودة!$C$448:$C$477=$C$475)),ROW(مسودة!$C$448:$C$477)),ROW()-ROW(AE476)+1)),مسودة!AE449:'مسودة'!AE$477)),0))</f>
        <v/>
      </c>
      <c r="AF476" s="39" t="str">
        <f t="array" ref="AF476">IF($C$475="","",IFERROR(MAX(IF((ROW(مسودة!$C$448:$C$477)=SMALL(IF((ROW(مسودة!$C$448:$C$477)*(مسودة!$C$448:$C$477=$C$475)),ROW(مسودة!$C$448:$C$477)),ROW()-ROW(AF476)+1)),مسودة!AF449:'مسودة'!AF$477)),0))</f>
        <v/>
      </c>
      <c r="AG476" s="39" t="str">
        <f t="array" ref="AG476">IF($C$475="","",IFERROR(MAX(IF((ROW(مسودة!$C$448:$C$477)=SMALL(IF((ROW(مسودة!$C$448:$C$477)*(مسودة!$C$448:$C$477=$C$475)),ROW(مسودة!$C$448:$C$477)),ROW()-ROW(AG476)+1)),مسودة!AG449:'مسودة'!AG$477)),0))</f>
        <v/>
      </c>
      <c r="AH476" s="39" t="str">
        <f t="array" ref="AH476">IF($C$475="","",IFERROR(MAX(IF((ROW(مسودة!$C$448:$C$477)=SMALL(IF((ROW(مسودة!$C$448:$C$477)*(مسودة!$C$448:$C$477=$C$475)),ROW(مسودة!$C$448:$C$477)),ROW()-ROW(AH476)+1)),مسودة!AH449:'مسودة'!AH$477)),0))</f>
        <v/>
      </c>
      <c r="AI476" s="39" t="str">
        <f t="array" ref="AI476">IF($C$475="","",IFERROR(MAX(IF((ROW(مسودة!$C$448:$C$477)=SMALL(IF((ROW(مسودة!$C$448:$C$477)*(مسودة!$C$448:$C$477=$C$475)),ROW(مسودة!$C$448:$C$477)),ROW()-ROW(AI476)+1)),مسودة!AI449:'مسودة'!AI$477)),0))</f>
        <v/>
      </c>
      <c r="AJ476" s="39" t="str">
        <f t="array" ref="AJ476">IF($C$475="","",IFERROR(MAX(IF((ROW(مسودة!$C$448:$C$477)=SMALL(IF((ROW(مسودة!$C$448:$C$477)*(مسودة!$C$448:$C$477=$C$475)),ROW(مسودة!$C$448:$C$477)),ROW()-ROW(AJ476)+1)),مسودة!AJ449:'مسودة'!AJ$477)),0))</f>
        <v/>
      </c>
      <c r="AK476" s="39" t="str">
        <f t="array" ref="AK476">IF($C$475="","",IFERROR(MAX(IF((ROW(مسودة!$C$448:$C$477)=SMALL(IF((ROW(مسودة!$C$448:$C$477)*(مسودة!$C$448:$C$477=$C$475)),ROW(مسودة!$C$448:$C$477)),ROW()-ROW(AK476)+1)),مسودة!AK449:'مسودة'!AK$477)),0))</f>
        <v/>
      </c>
      <c r="AL476" s="39" t="str">
        <f t="array" ref="AL476">IF($C$475="","",IFERROR(MAX(IF((ROW(مسودة!$C$448:$C$477)=SMALL(IF((ROW(مسودة!$C$448:$C$477)*(مسودة!$C$448:$C$477=$C$475)),ROW(مسودة!$C$448:$C$477)),ROW()-ROW(AL476)+1)),مسودة!AL449:'مسودة'!AL$477)),0))</f>
        <v/>
      </c>
      <c r="AM476" s="39" t="str">
        <f t="array" ref="AM476">IF($C$475="","",IFERROR(MAX(IF((ROW(مسودة!$C$448:$C$477)=SMALL(IF((ROW(مسودة!$C$448:$C$477)*(مسودة!$C$448:$C$477=$C$475)),ROW(مسودة!$C$448:$C$477)),ROW()-ROW(AM476)+1)),مسودة!AM449:'مسودة'!AM$477)),0))</f>
        <v/>
      </c>
      <c r="AN476" s="54"/>
      <c r="AO476" s="54"/>
      <c r="AP476" s="56"/>
      <c r="AQ476" s="49"/>
      <c r="AR476" s="49"/>
      <c r="AS476" s="49"/>
      <c r="AT476" s="49"/>
      <c r="AU476" s="104"/>
    </row>
    <row r="477" spans="2:47" ht="28.5" customHeight="1" thickBot="1">
      <c r="B477" s="48"/>
      <c r="C477" s="93"/>
      <c r="D477" s="51"/>
      <c r="E477" s="51"/>
      <c r="F477" s="14" t="s">
        <v>32</v>
      </c>
      <c r="G477" s="39" t="str">
        <f t="array" ref="G477">IF($C$475="","",IFERROR(MAX(IF((ROW(مسودة!$C$448:$C$477)=SMALL(IF((ROW(مسودة!$C$448:$C$477)*(مسودة!$C$448:$C$477=$C$475)),ROW(مسودة!$C$448:$C$477)),ROW()-ROW(G477)+1)),مسودة!G450:'مسودة'!G$477)),0))</f>
        <v/>
      </c>
      <c r="H477" s="39" t="str">
        <f t="array" ref="H477">IF($C$475="","",IFERROR(MAX(IF((ROW(مسودة!$C$448:$C$477)=SMALL(IF((ROW(مسودة!$C$448:$C$477)*(مسودة!$C$448:$C$477=$C$475)),ROW(مسودة!$C$448:$C$477)),ROW()-ROW(H477)+1)),مسودة!H450:'مسودة'!H$477)),0))</f>
        <v/>
      </c>
      <c r="I477" s="39" t="str">
        <f t="array" ref="I477">IF($C$475="","",IFERROR(MAX(IF((ROW(مسودة!$C$448:$C$477)=SMALL(IF((ROW(مسودة!$C$448:$C$477)*(مسودة!$C$448:$C$477=$C$475)),ROW(مسودة!$C$448:$C$477)),ROW()-ROW(I477)+1)),مسودة!I450:'مسودة'!I$477)),0))</f>
        <v/>
      </c>
      <c r="J477" s="39" t="str">
        <f t="array" ref="J477">IF($C$475="","",IFERROR(MAX(IF((ROW(مسودة!$C$448:$C$477)=SMALL(IF((ROW(مسودة!$C$448:$C$477)*(مسودة!$C$448:$C$477=$C$475)),ROW(مسودة!$C$448:$C$477)),ROW()-ROW(J477)+1)),مسودة!J450:'مسودة'!J$477)),0))</f>
        <v/>
      </c>
      <c r="K477" s="39" t="str">
        <f t="array" ref="K477">IF($C$475="","",IFERROR(MAX(IF((ROW(مسودة!$C$448:$C$477)=SMALL(IF((ROW(مسودة!$C$448:$C$477)*(مسودة!$C$448:$C$477=$C$475)),ROW(مسودة!$C$448:$C$477)),ROW()-ROW(K477)+1)),مسودة!K450:'مسودة'!K$477)),0))</f>
        <v/>
      </c>
      <c r="L477" s="39" t="str">
        <f t="array" ref="L477">IF($C$475="","",IFERROR(MAX(IF((ROW(مسودة!$C$448:$C$477)=SMALL(IF((ROW(مسودة!$C$448:$C$477)*(مسودة!$C$448:$C$477=$C$475)),ROW(مسودة!$C$448:$C$477)),ROW()-ROW(L477)+1)),مسودة!L450:'مسودة'!L$477)),0))</f>
        <v/>
      </c>
      <c r="M477" s="39" t="str">
        <f t="array" ref="M477">IF($C$475="","",IFERROR(MAX(IF((ROW(مسودة!$C$448:$C$477)=SMALL(IF((ROW(مسودة!$C$448:$C$477)*(مسودة!$C$448:$C$477=$C$475)),ROW(مسودة!$C$448:$C$477)),ROW()-ROW(M477)+1)),مسودة!M450:'مسودة'!M$477)),0))</f>
        <v/>
      </c>
      <c r="N477" s="39" t="str">
        <f t="array" ref="N477">IF($C$475="","",IFERROR(MAX(IF((ROW(مسودة!$C$448:$C$477)=SMALL(IF((ROW(مسودة!$C$448:$C$477)*(مسودة!$C$448:$C$477=$C$475)),ROW(مسودة!$C$448:$C$477)),ROW()-ROW(N477)+1)),مسودة!N450:'مسودة'!N$477)),0))</f>
        <v/>
      </c>
      <c r="O477" s="39" t="str">
        <f t="array" ref="O477">IF($C$475="","",IFERROR(MAX(IF((ROW(مسودة!$C$448:$C$477)=SMALL(IF((ROW(مسودة!$C$448:$C$477)*(مسودة!$C$448:$C$477=$C$475)),ROW(مسودة!$C$448:$C$477)),ROW()-ROW(O477)+1)),مسودة!O450:'مسودة'!O$477)),0))</f>
        <v/>
      </c>
      <c r="P477" s="39" t="str">
        <f t="array" ref="P477">IF($C$475="","",IFERROR(MAX(IF((ROW(مسودة!$C$448:$C$477)=SMALL(IF((ROW(مسودة!$C$448:$C$477)*(مسودة!$C$448:$C$477=$C$475)),ROW(مسودة!$C$448:$C$477)),ROW()-ROW(P477)+1)),مسودة!P450:'مسودة'!P$477)),0))</f>
        <v/>
      </c>
      <c r="Q477" s="39" t="str">
        <f t="array" ref="Q477">IF($C$475="","",IFERROR(MAX(IF((ROW(مسودة!$C$448:$C$477)=SMALL(IF((ROW(مسودة!$C$448:$C$477)*(مسودة!$C$448:$C$477=$C$475)),ROW(مسودة!$C$448:$C$477)),ROW()-ROW(Q477)+1)),مسودة!Q450:'مسودة'!Q$477)),0))</f>
        <v/>
      </c>
      <c r="R477" s="39" t="str">
        <f t="array" ref="R477">IF($C$475="","",IFERROR(MAX(IF((ROW(مسودة!$C$448:$C$477)=SMALL(IF((ROW(مسودة!$C$448:$C$477)*(مسودة!$C$448:$C$477=$C$475)),ROW(مسودة!$C$448:$C$477)),ROW()-ROW(R477)+1)),مسودة!R450:'مسودة'!R$477)),0))</f>
        <v/>
      </c>
      <c r="S477" s="39" t="str">
        <f t="array" ref="S477">IF($C$475="","",IFERROR(MAX(IF((ROW(مسودة!$C$448:$C$477)=SMALL(IF((ROW(مسودة!$C$448:$C$477)*(مسودة!$C$448:$C$477=$C$475)),ROW(مسودة!$C$448:$C$477)),ROW()-ROW(S477)+1)),مسودة!S450:'مسودة'!S$477)),0))</f>
        <v/>
      </c>
      <c r="T477" s="39" t="str">
        <f t="array" ref="T477">IF($C$475="","",IFERROR(MAX(IF((ROW(مسودة!$C$448:$C$477)=SMALL(IF((ROW(مسودة!$C$448:$C$477)*(مسودة!$C$448:$C$477=$C$475)),ROW(مسودة!$C$448:$C$477)),ROW()-ROW(T477)+1)),مسودة!T450:'مسودة'!T$477)),0))</f>
        <v/>
      </c>
      <c r="U477" s="39" t="str">
        <f t="array" ref="U477">IF($C$475="","",IFERROR(MAX(IF((ROW(مسودة!$C$448:$C$477)=SMALL(IF((ROW(مسودة!$C$448:$C$477)*(مسودة!$C$448:$C$477=$C$475)),ROW(مسودة!$C$448:$C$477)),ROW()-ROW(U477)+1)),مسودة!U450:'مسودة'!U$477)),0))</f>
        <v/>
      </c>
      <c r="V477" s="39" t="str">
        <f t="array" ref="V477">IF($C$475="","",IFERROR(MAX(IF((ROW(مسودة!$C$448:$C$477)=SMALL(IF((ROW(مسودة!$C$448:$C$477)*(مسودة!$C$448:$C$477=$C$475)),ROW(مسودة!$C$448:$C$477)),ROW()-ROW(V477)+1)),مسودة!V450:'مسودة'!V$477)),0))</f>
        <v/>
      </c>
      <c r="W477" s="39" t="str">
        <f t="array" ref="W477">IF($C$475="","",IFERROR(MAX(IF((ROW(مسودة!$C$448:$C$477)=SMALL(IF((ROW(مسودة!$C$448:$C$477)*(مسودة!$C$448:$C$477=$C$475)),ROW(مسودة!$C$448:$C$477)),ROW()-ROW(W477)+1)),مسودة!W450:'مسودة'!W$477)),0))</f>
        <v/>
      </c>
      <c r="X477" s="39" t="str">
        <f t="array" ref="X477">IF($C$475="","",IFERROR(MAX(IF((ROW(مسودة!$C$448:$C$477)=SMALL(IF((ROW(مسودة!$C$448:$C$477)*(مسودة!$C$448:$C$477=$C$475)),ROW(مسودة!$C$448:$C$477)),ROW()-ROW(X477)+1)),مسودة!X450:'مسودة'!X$477)),0))</f>
        <v/>
      </c>
      <c r="Y477" s="39" t="str">
        <f t="array" ref="Y477">IF($C$475="","",IFERROR(MAX(IF((ROW(مسودة!$C$448:$C$477)=SMALL(IF((ROW(مسودة!$C$448:$C$477)*(مسودة!$C$448:$C$477=$C$475)),ROW(مسودة!$C$448:$C$477)),ROW()-ROW(Y477)+1)),مسودة!Y450:'مسودة'!Y$477)),0))</f>
        <v/>
      </c>
      <c r="Z477" s="39" t="str">
        <f t="array" ref="Z477">IF($C$475="","",IFERROR(MAX(IF((ROW(مسودة!$C$448:$C$477)=SMALL(IF((ROW(مسودة!$C$448:$C$477)*(مسودة!$C$448:$C$477=$C$475)),ROW(مسودة!$C$448:$C$477)),ROW()-ROW(Z477)+1)),مسودة!Z450:'مسودة'!Z$477)),0))</f>
        <v/>
      </c>
      <c r="AA477" s="39" t="str">
        <f t="array" ref="AA477">IF($C$475="","",IFERROR(MAX(IF((ROW(مسودة!$C$448:$C$477)=SMALL(IF((ROW(مسودة!$C$448:$C$477)*(مسودة!$C$448:$C$477=$C$475)),ROW(مسودة!$C$448:$C$477)),ROW()-ROW(AA477)+1)),مسودة!AA450:'مسودة'!AA$477)),0))</f>
        <v/>
      </c>
      <c r="AB477" s="39" t="str">
        <f t="array" ref="AB477">IF($C$475="","",IFERROR(MAX(IF((ROW(مسودة!$C$448:$C$477)=SMALL(IF((ROW(مسودة!$C$448:$C$477)*(مسودة!$C$448:$C$477=$C$475)),ROW(مسودة!$C$448:$C$477)),ROW()-ROW(AB477)+1)),مسودة!AB450:'مسودة'!AB$477)),0))</f>
        <v/>
      </c>
      <c r="AC477" s="39" t="str">
        <f t="array" ref="AC477">IF($C$475="","",IFERROR(MAX(IF((ROW(مسودة!$C$448:$C$477)=SMALL(IF((ROW(مسودة!$C$448:$C$477)*(مسودة!$C$448:$C$477=$C$475)),ROW(مسودة!$C$448:$C$477)),ROW()-ROW(AC477)+1)),مسودة!AC450:'مسودة'!AC$477)),0))</f>
        <v/>
      </c>
      <c r="AD477" s="39" t="str">
        <f t="array" ref="AD477">IF($C$475="","",IFERROR(MAX(IF((ROW(مسودة!$C$448:$C$477)=SMALL(IF((ROW(مسودة!$C$448:$C$477)*(مسودة!$C$448:$C$477=$C$475)),ROW(مسودة!$C$448:$C$477)),ROW()-ROW(AD477)+1)),مسودة!AD450:'مسودة'!AD$477)),0))</f>
        <v/>
      </c>
      <c r="AE477" s="39" t="str">
        <f t="array" ref="AE477">IF($C$475="","",IFERROR(MAX(IF((ROW(مسودة!$C$448:$C$477)=SMALL(IF((ROW(مسودة!$C$448:$C$477)*(مسودة!$C$448:$C$477=$C$475)),ROW(مسودة!$C$448:$C$477)),ROW()-ROW(AE477)+1)),مسودة!AE450:'مسودة'!AE$477)),0))</f>
        <v/>
      </c>
      <c r="AF477" s="39" t="str">
        <f t="array" ref="AF477">IF($C$475="","",IFERROR(MAX(IF((ROW(مسودة!$C$448:$C$477)=SMALL(IF((ROW(مسودة!$C$448:$C$477)*(مسودة!$C$448:$C$477=$C$475)),ROW(مسودة!$C$448:$C$477)),ROW()-ROW(AF477)+1)),مسودة!AF450:'مسودة'!AF$477)),0))</f>
        <v/>
      </c>
      <c r="AG477" s="39" t="str">
        <f t="array" ref="AG477">IF($C$475="","",IFERROR(MAX(IF((ROW(مسودة!$C$448:$C$477)=SMALL(IF((ROW(مسودة!$C$448:$C$477)*(مسودة!$C$448:$C$477=$C$475)),ROW(مسودة!$C$448:$C$477)),ROW()-ROW(AG477)+1)),مسودة!AG450:'مسودة'!AG$477)),0))</f>
        <v/>
      </c>
      <c r="AH477" s="39" t="str">
        <f t="array" ref="AH477">IF($C$475="","",IFERROR(MAX(IF((ROW(مسودة!$C$448:$C$477)=SMALL(IF((ROW(مسودة!$C$448:$C$477)*(مسودة!$C$448:$C$477=$C$475)),ROW(مسودة!$C$448:$C$477)),ROW()-ROW(AH477)+1)),مسودة!AH450:'مسودة'!AH$477)),0))</f>
        <v/>
      </c>
      <c r="AI477" s="39" t="str">
        <f t="array" ref="AI477">IF($C$475="","",IFERROR(MAX(IF((ROW(مسودة!$C$448:$C$477)=SMALL(IF((ROW(مسودة!$C$448:$C$477)*(مسودة!$C$448:$C$477=$C$475)),ROW(مسودة!$C$448:$C$477)),ROW()-ROW(AI477)+1)),مسودة!AI450:'مسودة'!AI$477)),0))</f>
        <v/>
      </c>
      <c r="AJ477" s="39" t="str">
        <f t="array" ref="AJ477">IF($C$475="","",IFERROR(MAX(IF((ROW(مسودة!$C$448:$C$477)=SMALL(IF((ROW(مسودة!$C$448:$C$477)*(مسودة!$C$448:$C$477=$C$475)),ROW(مسودة!$C$448:$C$477)),ROW()-ROW(AJ477)+1)),مسودة!AJ450:'مسودة'!AJ$477)),0))</f>
        <v/>
      </c>
      <c r="AK477" s="39" t="str">
        <f t="array" ref="AK477">IF($C$475="","",IFERROR(MAX(IF((ROW(مسودة!$C$448:$C$477)=SMALL(IF((ROW(مسودة!$C$448:$C$477)*(مسودة!$C$448:$C$477=$C$475)),ROW(مسودة!$C$448:$C$477)),ROW()-ROW(AK477)+1)),مسودة!AK450:'مسودة'!AK$477)),0))</f>
        <v/>
      </c>
      <c r="AL477" s="39" t="str">
        <f t="array" ref="AL477">IF($C$475="","",IFERROR(MAX(IF((ROW(مسودة!$C$448:$C$477)=SMALL(IF((ROW(مسودة!$C$448:$C$477)*(مسودة!$C$448:$C$477=$C$475)),ROW(مسودة!$C$448:$C$477)),ROW()-ROW(AL477)+1)),مسودة!AL450:'مسودة'!AL$477)),0))</f>
        <v/>
      </c>
      <c r="AM477" s="39" t="str">
        <f t="array" ref="AM477">IF($C$475="","",IFERROR(MAX(IF((ROW(مسودة!$C$448:$C$477)=SMALL(IF((ROW(مسودة!$C$448:$C$477)*(مسودة!$C$448:$C$477=$C$475)),ROW(مسودة!$C$448:$C$477)),ROW()-ROW(AM477)+1)),مسودة!AM450:'مسودة'!AM$477)),0))</f>
        <v/>
      </c>
      <c r="AN477" s="39" t="str">
        <f t="array" ref="AN477">IF($C$475="","",IFERROR(MAX(IF((ROW(مسودة!$C$448:$C$477)=SMALL(IF((ROW(مسودة!$C$448:$C$477)*(مسودة!$C$448:$C$477=$C$475)),ROW(مسودة!$C$448:$C$477)),ROW()-ROW(AN477)+1)),مسودة!AN450:AN$477)),0))</f>
        <v/>
      </c>
      <c r="AO477" s="39" t="str">
        <f t="array" ref="AO477">IF($C$475="","",IFERROR(MAX(IF((ROW(مسودة!$C$448:$C$477)=SMALL(IF((ROW(مسودة!$C$448:$C$477)*(مسودة!$C$448:$C$477=$C$475)),ROW(مسودة!$C$448:$C$477)),ROW()-ROW(AO477)+1)),مسودة!AO450:AO$477)),0))</f>
        <v/>
      </c>
      <c r="AP477" s="39" t="str">
        <f>IF(AO477&lt;50,"   ",IF(AO477&lt;65,"مقبول",IF(AO477&lt;75,"جيد",IF(AO477&lt;85,"جيدجداً",IF(AO477&lt;=100,"ممتاز","")))))</f>
        <v/>
      </c>
      <c r="AQ477" s="49"/>
      <c r="AR477" s="49"/>
      <c r="AS477" s="49"/>
      <c r="AT477" s="49"/>
      <c r="AU477" s="105"/>
    </row>
    <row r="478" spans="2:47" ht="28.5" customHeight="1" thickBot="1">
      <c r="B478" s="48">
        <f t="shared" ref="B478" si="77">B475+1</f>
        <v>108</v>
      </c>
      <c r="C478" s="98" t="str">
        <f t="array" ref="C478">IF(ISERROR(INDEX(مسودة!$C$448:$AV$477,SMALL(IF((مسودة!$AV$448:$AV$477="ناجح"),ROW(مسودة!$C$448:$AV$477)-MIN(ROW(مسودة!$C$448:$AV$477))+1,""),ROW(A8)),COLUMN(A8))),"",INDEX(مسودة!$C$448:$AV$477,SMALL(IF((مسودة!$AV$448:$AV$477="ناجح"),ROW(مسودة!$C$448:$AV$477)-MIN(ROW(مسودة!$C$448:$AV$477))+1,""),ROW(A8)),COLUMN(A8)))</f>
        <v/>
      </c>
      <c r="D478" s="95" t="str">
        <f>IF(C478&lt;&gt;"",VLOOKUP(C478,مسودة!$C$448:$D$477,2,0),"")</f>
        <v/>
      </c>
      <c r="E478" s="95" t="str">
        <f>IF(C478&lt;&gt;"",VLOOKUP(C478,مسودة!$C$448:$E$477,3,0),"")</f>
        <v/>
      </c>
      <c r="F478" s="11" t="s">
        <v>30</v>
      </c>
      <c r="G478" s="39" t="str">
        <f t="array" ref="G478">IF($C$478="","",IFERROR(MAX(IF((ROW(مسودة!$C$448:$C$477)=SMALL(IF((ROW(مسودة!$C$448:$C$477)*(مسودة!$C$448:$C$477=$C$478)),ROW(مسودة!$C$448:$C$477)),ROW()-ROW(G478)+1)),مسودة!G448:'مسودة'!G$477)),0))</f>
        <v/>
      </c>
      <c r="H478" s="39" t="str">
        <f t="array" ref="H478">IF($C$478="","",IFERROR(MAX(IF((ROW(مسودة!$C$448:$C$477)=SMALL(IF((ROW(مسودة!$C$448:$C$477)*(مسودة!$C$448:$C$477=$C$478)),ROW(مسودة!$C$448:$C$477)),ROW()-ROW(H478)+1)),مسودة!H448:'مسودة'!H$477)),0))</f>
        <v/>
      </c>
      <c r="I478" s="39" t="str">
        <f t="array" ref="I478">IF($C$478="","",IFERROR(MAX(IF((ROW(مسودة!$C$448:$C$477)=SMALL(IF((ROW(مسودة!$C$448:$C$477)*(مسودة!$C$448:$C$477=$C$478)),ROW(مسودة!$C$448:$C$477)),ROW()-ROW(I478)+1)),مسودة!I448:'مسودة'!I$477)),0))</f>
        <v/>
      </c>
      <c r="J478" s="39" t="str">
        <f t="array" ref="J478">IF($C$478="","",IFERROR(MAX(IF((ROW(مسودة!$C$448:$C$477)=SMALL(IF((ROW(مسودة!$C$448:$C$477)*(مسودة!$C$448:$C$477=$C$478)),ROW(مسودة!$C$448:$C$477)),ROW()-ROW(J478)+1)),مسودة!J448:'مسودة'!J$477)),0))</f>
        <v/>
      </c>
      <c r="K478" s="39" t="str">
        <f t="array" ref="K478">IF($C$478="","",IFERROR(MAX(IF((ROW(مسودة!$C$448:$C$477)=SMALL(IF((ROW(مسودة!$C$448:$C$477)*(مسودة!$C$448:$C$477=$C$478)),ROW(مسودة!$C$448:$C$477)),ROW()-ROW(K478)+1)),مسودة!K448:'مسودة'!K$477)),0))</f>
        <v/>
      </c>
      <c r="L478" s="39" t="str">
        <f t="array" ref="L478">IF($C$478="","",IFERROR(MAX(IF((ROW(مسودة!$C$448:$C$477)=SMALL(IF((ROW(مسودة!$C$448:$C$477)*(مسودة!$C$448:$C$477=$C$478)),ROW(مسودة!$C$448:$C$477)),ROW()-ROW(L478)+1)),مسودة!L448:'مسودة'!L$477)),0))</f>
        <v/>
      </c>
      <c r="M478" s="39" t="str">
        <f t="array" ref="M478">IF($C$478="","",IFERROR(MAX(IF((ROW(مسودة!$C$448:$C$477)=SMALL(IF((ROW(مسودة!$C$448:$C$477)*(مسودة!$C$448:$C$477=$C$478)),ROW(مسودة!$C$448:$C$477)),ROW()-ROW(M478)+1)),مسودة!M448:'مسودة'!M$477)),0))</f>
        <v/>
      </c>
      <c r="N478" s="39" t="str">
        <f t="array" ref="N478">IF($C$478="","",IFERROR(MAX(IF((ROW(مسودة!$C$448:$C$477)=SMALL(IF((ROW(مسودة!$C$448:$C$477)*(مسودة!$C$448:$C$477=$C$478)),ROW(مسودة!$C$448:$C$477)),ROW()-ROW(N478)+1)),مسودة!N448:'مسودة'!N$477)),0))</f>
        <v/>
      </c>
      <c r="O478" s="39" t="str">
        <f t="array" ref="O478">IF($C$478="","",IFERROR(MAX(IF((ROW(مسودة!$C$448:$C$477)=SMALL(IF((ROW(مسودة!$C$448:$C$477)*(مسودة!$C$448:$C$477=$C$478)),ROW(مسودة!$C$448:$C$477)),ROW()-ROW(O478)+1)),مسودة!O448:'مسودة'!O$477)),0))</f>
        <v/>
      </c>
      <c r="P478" s="39" t="str">
        <f t="array" ref="P478">IF($C$478="","",IFERROR(MAX(IF((ROW(مسودة!$C$448:$C$477)=SMALL(IF((ROW(مسودة!$C$448:$C$477)*(مسودة!$C$448:$C$477=$C$478)),ROW(مسودة!$C$448:$C$477)),ROW()-ROW(P478)+1)),مسودة!P448:'مسودة'!P$477)),0))</f>
        <v/>
      </c>
      <c r="Q478" s="39" t="str">
        <f t="array" ref="Q478">IF($C$478="","",IFERROR(MAX(IF((ROW(مسودة!$C$448:$C$477)=SMALL(IF((ROW(مسودة!$C$448:$C$477)*(مسودة!$C$448:$C$477=$C$478)),ROW(مسودة!$C$448:$C$477)),ROW()-ROW(Q478)+1)),مسودة!Q448:'مسودة'!Q$477)),0))</f>
        <v/>
      </c>
      <c r="R478" s="39" t="str">
        <f t="array" ref="R478">IF($C$478="","",IFERROR(MAX(IF((ROW(مسودة!$C$448:$C$477)=SMALL(IF((ROW(مسودة!$C$448:$C$477)*(مسودة!$C$448:$C$477=$C$478)),ROW(مسودة!$C$448:$C$477)),ROW()-ROW(R478)+1)),مسودة!R448:'مسودة'!R$477)),0))</f>
        <v/>
      </c>
      <c r="S478" s="39" t="str">
        <f t="array" ref="S478">IF($C$478="","",IFERROR(MAX(IF((ROW(مسودة!$C$448:$C$477)=SMALL(IF((ROW(مسودة!$C$448:$C$477)*(مسودة!$C$448:$C$477=$C$478)),ROW(مسودة!$C$448:$C$477)),ROW()-ROW(S478)+1)),مسودة!S448:'مسودة'!S$477)),0))</f>
        <v/>
      </c>
      <c r="T478" s="39" t="str">
        <f t="array" ref="T478">IF($C$478="","",IFERROR(MAX(IF((ROW(مسودة!$C$448:$C$477)=SMALL(IF((ROW(مسودة!$C$448:$C$477)*(مسودة!$C$448:$C$477=$C$478)),ROW(مسودة!$C$448:$C$477)),ROW()-ROW(T478)+1)),مسودة!T448:'مسودة'!T$477)),0))</f>
        <v/>
      </c>
      <c r="U478" s="39" t="str">
        <f t="array" ref="U478">IF($C$478="","",IFERROR(MAX(IF((ROW(مسودة!$C$448:$C$477)=SMALL(IF((ROW(مسودة!$C$448:$C$477)*(مسودة!$C$448:$C$477=$C$478)),ROW(مسودة!$C$448:$C$477)),ROW()-ROW(U478)+1)),مسودة!U448:'مسودة'!U$477)),0))</f>
        <v/>
      </c>
      <c r="V478" s="39" t="str">
        <f t="array" ref="V478">IF($C$478="","",IFERROR(MAX(IF((ROW(مسودة!$C$448:$C$477)=SMALL(IF((ROW(مسودة!$C$448:$C$477)*(مسودة!$C$448:$C$477=$C$478)),ROW(مسودة!$C$448:$C$477)),ROW()-ROW(V478)+1)),مسودة!V448:'مسودة'!V$477)),0))</f>
        <v/>
      </c>
      <c r="W478" s="39" t="str">
        <f t="array" ref="W478">IF($C$478="","",IFERROR(MAX(IF((ROW(مسودة!$C$448:$C$477)=SMALL(IF((ROW(مسودة!$C$448:$C$477)*(مسودة!$C$448:$C$477=$C$478)),ROW(مسودة!$C$448:$C$477)),ROW()-ROW(W478)+1)),مسودة!W448:'مسودة'!W$477)),0))</f>
        <v/>
      </c>
      <c r="X478" s="39" t="str">
        <f t="array" ref="X478">IF($C$478="","",IFERROR(MAX(IF((ROW(مسودة!$C$448:$C$477)=SMALL(IF((ROW(مسودة!$C$448:$C$477)*(مسودة!$C$448:$C$477=$C$478)),ROW(مسودة!$C$448:$C$477)),ROW()-ROW(X478)+1)),مسودة!X448:'مسودة'!X$477)),0))</f>
        <v/>
      </c>
      <c r="Y478" s="39" t="str">
        <f t="array" ref="Y478">IF($C$478="","",IFERROR(MAX(IF((ROW(مسودة!$C$448:$C$477)=SMALL(IF((ROW(مسودة!$C$448:$C$477)*(مسودة!$C$448:$C$477=$C$478)),ROW(مسودة!$C$448:$C$477)),ROW()-ROW(Y478)+1)),مسودة!Y448:'مسودة'!Y$477)),0))</f>
        <v/>
      </c>
      <c r="Z478" s="39" t="str">
        <f t="array" ref="Z478">IF($C$478="","",IFERROR(MAX(IF((ROW(مسودة!$C$448:$C$477)=SMALL(IF((ROW(مسودة!$C$448:$C$477)*(مسودة!$C$448:$C$477=$C$478)),ROW(مسودة!$C$448:$C$477)),ROW()-ROW(Z478)+1)),مسودة!Z448:'مسودة'!Z$477)),0))</f>
        <v/>
      </c>
      <c r="AA478" s="39" t="str">
        <f t="array" ref="AA478">IF($C$478="","",IFERROR(MAX(IF((ROW(مسودة!$C$448:$C$477)=SMALL(IF((ROW(مسودة!$C$448:$C$477)*(مسودة!$C$448:$C$477=$C$478)),ROW(مسودة!$C$448:$C$477)),ROW()-ROW(AA478)+1)),مسودة!AA448:'مسودة'!AA$477)),0))</f>
        <v/>
      </c>
      <c r="AB478" s="39" t="str">
        <f t="array" ref="AB478">IF($C$478="","",IFERROR(MAX(IF((ROW(مسودة!$C$448:$C$477)=SMALL(IF((ROW(مسودة!$C$448:$C$477)*(مسودة!$C$448:$C$477=$C$478)),ROW(مسودة!$C$448:$C$477)),ROW()-ROW(AB478)+1)),مسودة!AB448:'مسودة'!AB$477)),0))</f>
        <v/>
      </c>
      <c r="AC478" s="39" t="str">
        <f t="array" ref="AC478">IF($C$478="","",IFERROR(MAX(IF((ROW(مسودة!$C$448:$C$477)=SMALL(IF((ROW(مسودة!$C$448:$C$477)*(مسودة!$C$448:$C$477=$C$478)),ROW(مسودة!$C$448:$C$477)),ROW()-ROW(AC478)+1)),مسودة!AC448:'مسودة'!AC$477)),0))</f>
        <v/>
      </c>
      <c r="AD478" s="39" t="str">
        <f t="array" ref="AD478">IF($C$478="","",IFERROR(MAX(IF((ROW(مسودة!$C$448:$C$477)=SMALL(IF((ROW(مسودة!$C$448:$C$477)*(مسودة!$C$448:$C$477=$C$478)),ROW(مسودة!$C$448:$C$477)),ROW()-ROW(AD478)+1)),مسودة!AD448:'مسودة'!AD$477)),0))</f>
        <v/>
      </c>
      <c r="AE478" s="39" t="str">
        <f t="array" ref="AE478">IF($C$478="","",IFERROR(MAX(IF((ROW(مسودة!$C$448:$C$477)=SMALL(IF((ROW(مسودة!$C$448:$C$477)*(مسودة!$C$448:$C$477=$C$478)),ROW(مسودة!$C$448:$C$477)),ROW()-ROW(AE478)+1)),مسودة!AE448:'مسودة'!AE$477)),0))</f>
        <v/>
      </c>
      <c r="AF478" s="39" t="str">
        <f t="array" ref="AF478">IF($C$478="","",IFERROR(MAX(IF((ROW(مسودة!$C$448:$C$477)=SMALL(IF((ROW(مسودة!$C$448:$C$477)*(مسودة!$C$448:$C$477=$C$478)),ROW(مسودة!$C$448:$C$477)),ROW()-ROW(AF478)+1)),مسودة!AF448:'مسودة'!AF$477)),0))</f>
        <v/>
      </c>
      <c r="AG478" s="39" t="str">
        <f t="array" ref="AG478">IF($C$478="","",IFERROR(MAX(IF((ROW(مسودة!$C$448:$C$477)=SMALL(IF((ROW(مسودة!$C$448:$C$477)*(مسودة!$C$448:$C$477=$C$478)),ROW(مسودة!$C$448:$C$477)),ROW()-ROW(AG478)+1)),مسودة!AG448:'مسودة'!AG$477)),0))</f>
        <v/>
      </c>
      <c r="AH478" s="39" t="str">
        <f t="array" ref="AH478">IF($C$478="","",IFERROR(MAX(IF((ROW(مسودة!$C$448:$C$477)=SMALL(IF((ROW(مسودة!$C$448:$C$477)*(مسودة!$C$448:$C$477=$C$478)),ROW(مسودة!$C$448:$C$477)),ROW()-ROW(AH478)+1)),مسودة!AH448:'مسودة'!AH$477)),0))</f>
        <v/>
      </c>
      <c r="AI478" s="39" t="str">
        <f t="array" ref="AI478">IF($C$478="","",IFERROR(MAX(IF((ROW(مسودة!$C$448:$C$477)=SMALL(IF((ROW(مسودة!$C$448:$C$477)*(مسودة!$C$448:$C$477=$C$478)),ROW(مسودة!$C$448:$C$477)),ROW()-ROW(AI478)+1)),مسودة!AI448:'مسودة'!AI$477)),0))</f>
        <v/>
      </c>
      <c r="AJ478" s="39" t="str">
        <f t="array" ref="AJ478">IF($C$478="","",IFERROR(MAX(IF((ROW(مسودة!$C$448:$C$477)=SMALL(IF((ROW(مسودة!$C$448:$C$477)*(مسودة!$C$448:$C$477=$C$478)),ROW(مسودة!$C$448:$C$477)),ROW()-ROW(AJ478)+1)),مسودة!AJ448:'مسودة'!AJ$477)),0))</f>
        <v/>
      </c>
      <c r="AK478" s="39" t="str">
        <f t="array" ref="AK478">IF($C$478="","",IFERROR(MAX(IF((ROW(مسودة!$C$448:$C$477)=SMALL(IF((ROW(مسودة!$C$448:$C$477)*(مسودة!$C$448:$C$477=$C$478)),ROW(مسودة!$C$448:$C$477)),ROW()-ROW(AK478)+1)),مسودة!AK448:'مسودة'!AK$477)),0))</f>
        <v/>
      </c>
      <c r="AL478" s="39" t="str">
        <f t="array" ref="AL478">IF($C$478="","",IFERROR(MAX(IF((ROW(مسودة!$C$448:$C$477)=SMALL(IF((ROW(مسودة!$C$448:$C$477)*(مسودة!$C$448:$C$477=$C$478)),ROW(مسودة!$C$448:$C$477)),ROW()-ROW(AL478)+1)),مسودة!AL448:'مسودة'!AL$477)),0))</f>
        <v/>
      </c>
      <c r="AM478" s="39" t="str">
        <f t="array" ref="AM478">IF($C$478="","",IFERROR(MAX(IF((ROW(مسودة!$C$448:$C$477)=SMALL(IF((ROW(مسودة!$C$448:$C$477)*(مسودة!$C$448:$C$477=$C$478)),ROW(مسودة!$C$448:$C$477)),ROW()-ROW(AM478)+1)),مسودة!AM448:'مسودة'!AM$477)),0))</f>
        <v/>
      </c>
      <c r="AN478" s="54"/>
      <c r="AO478" s="54"/>
      <c r="AP478" s="55"/>
      <c r="AQ478" s="49"/>
      <c r="AR478" s="49"/>
      <c r="AS478" s="49"/>
      <c r="AT478" s="49"/>
      <c r="AU478" s="103" t="str">
        <f>IFERROR(LOOKUP(2,1/((مسودة!$C$448:$C$477=C478)*(مسودة!$F$448:$F$477=F478)),مسودة!$AV$448:$AV$477),"")</f>
        <v/>
      </c>
    </row>
    <row r="479" spans="2:47" ht="28.5" customHeight="1" thickBot="1">
      <c r="B479" s="48"/>
      <c r="C479" s="99"/>
      <c r="D479" s="51"/>
      <c r="E479" s="51"/>
      <c r="F479" s="11" t="s">
        <v>31</v>
      </c>
      <c r="G479" s="39" t="str">
        <f t="array" ref="G479">IF($C$478="","",IFERROR(MAX(IF((ROW(مسودة!$C$448:$C$477)=SMALL(IF((ROW(مسودة!$C$448:$C$477)*(مسودة!$C$448:$C$477=$C$478)),ROW(مسودة!$C$448:$C$477)),ROW()-ROW(G479)+1)),مسودة!G449:'مسودة'!G$477)),0))</f>
        <v/>
      </c>
      <c r="H479" s="39" t="str">
        <f t="array" ref="H479">IF($C$478="","",IFERROR(MAX(IF((ROW(مسودة!$C$448:$C$477)=SMALL(IF((ROW(مسودة!$C$448:$C$477)*(مسودة!$C$448:$C$477=$C$478)),ROW(مسودة!$C$448:$C$477)),ROW()-ROW(H479)+1)),مسودة!H449:'مسودة'!H$477)),0))</f>
        <v/>
      </c>
      <c r="I479" s="39" t="str">
        <f t="array" ref="I479">IF($C$478="","",IFERROR(MAX(IF((ROW(مسودة!$C$448:$C$477)=SMALL(IF((ROW(مسودة!$C$448:$C$477)*(مسودة!$C$448:$C$477=$C$478)),ROW(مسودة!$C$448:$C$477)),ROW()-ROW(I479)+1)),مسودة!I449:'مسودة'!I$477)),0))</f>
        <v/>
      </c>
      <c r="J479" s="39" t="str">
        <f t="array" ref="J479">IF($C$478="","",IFERROR(MAX(IF((ROW(مسودة!$C$448:$C$477)=SMALL(IF((ROW(مسودة!$C$448:$C$477)*(مسودة!$C$448:$C$477=$C$478)),ROW(مسودة!$C$448:$C$477)),ROW()-ROW(J479)+1)),مسودة!J449:'مسودة'!J$477)),0))</f>
        <v/>
      </c>
      <c r="K479" s="39" t="str">
        <f t="array" ref="K479">IF($C$478="","",IFERROR(MAX(IF((ROW(مسودة!$C$448:$C$477)=SMALL(IF((ROW(مسودة!$C$448:$C$477)*(مسودة!$C$448:$C$477=$C$478)),ROW(مسودة!$C$448:$C$477)),ROW()-ROW(K479)+1)),مسودة!K449:'مسودة'!K$477)),0))</f>
        <v/>
      </c>
      <c r="L479" s="39" t="str">
        <f t="array" ref="L479">IF($C$478="","",IFERROR(MAX(IF((ROW(مسودة!$C$448:$C$477)=SMALL(IF((ROW(مسودة!$C$448:$C$477)*(مسودة!$C$448:$C$477=$C$478)),ROW(مسودة!$C$448:$C$477)),ROW()-ROW(L479)+1)),مسودة!L449:'مسودة'!L$477)),0))</f>
        <v/>
      </c>
      <c r="M479" s="39" t="str">
        <f t="array" ref="M479">IF($C$478="","",IFERROR(MAX(IF((ROW(مسودة!$C$448:$C$477)=SMALL(IF((ROW(مسودة!$C$448:$C$477)*(مسودة!$C$448:$C$477=$C$478)),ROW(مسودة!$C$448:$C$477)),ROW()-ROW(M479)+1)),مسودة!M449:'مسودة'!M$477)),0))</f>
        <v/>
      </c>
      <c r="N479" s="39" t="str">
        <f t="array" ref="N479">IF($C$478="","",IFERROR(MAX(IF((ROW(مسودة!$C$448:$C$477)=SMALL(IF((ROW(مسودة!$C$448:$C$477)*(مسودة!$C$448:$C$477=$C$478)),ROW(مسودة!$C$448:$C$477)),ROW()-ROW(N479)+1)),مسودة!N449:'مسودة'!N$477)),0))</f>
        <v/>
      </c>
      <c r="O479" s="39" t="str">
        <f t="array" ref="O479">IF($C$478="","",IFERROR(MAX(IF((ROW(مسودة!$C$448:$C$477)=SMALL(IF((ROW(مسودة!$C$448:$C$477)*(مسودة!$C$448:$C$477=$C$478)),ROW(مسودة!$C$448:$C$477)),ROW()-ROW(O479)+1)),مسودة!O449:'مسودة'!O$477)),0))</f>
        <v/>
      </c>
      <c r="P479" s="39" t="str">
        <f t="array" ref="P479">IF($C$478="","",IFERROR(MAX(IF((ROW(مسودة!$C$448:$C$477)=SMALL(IF((ROW(مسودة!$C$448:$C$477)*(مسودة!$C$448:$C$477=$C$478)),ROW(مسودة!$C$448:$C$477)),ROW()-ROW(P479)+1)),مسودة!P449:'مسودة'!P$477)),0))</f>
        <v/>
      </c>
      <c r="Q479" s="39" t="str">
        <f t="array" ref="Q479">IF($C$478="","",IFERROR(MAX(IF((ROW(مسودة!$C$448:$C$477)=SMALL(IF((ROW(مسودة!$C$448:$C$477)*(مسودة!$C$448:$C$477=$C$478)),ROW(مسودة!$C$448:$C$477)),ROW()-ROW(Q479)+1)),مسودة!Q449:'مسودة'!Q$477)),0))</f>
        <v/>
      </c>
      <c r="R479" s="39" t="str">
        <f t="array" ref="R479">IF($C$478="","",IFERROR(MAX(IF((ROW(مسودة!$C$448:$C$477)=SMALL(IF((ROW(مسودة!$C$448:$C$477)*(مسودة!$C$448:$C$477=$C$478)),ROW(مسودة!$C$448:$C$477)),ROW()-ROW(R479)+1)),مسودة!R449:'مسودة'!R$477)),0))</f>
        <v/>
      </c>
      <c r="S479" s="39" t="str">
        <f t="array" ref="S479">IF($C$478="","",IFERROR(MAX(IF((ROW(مسودة!$C$448:$C$477)=SMALL(IF((ROW(مسودة!$C$448:$C$477)*(مسودة!$C$448:$C$477=$C$478)),ROW(مسودة!$C$448:$C$477)),ROW()-ROW(S479)+1)),مسودة!S449:'مسودة'!S$477)),0))</f>
        <v/>
      </c>
      <c r="T479" s="39" t="str">
        <f t="array" ref="T479">IF($C$478="","",IFERROR(MAX(IF((ROW(مسودة!$C$448:$C$477)=SMALL(IF((ROW(مسودة!$C$448:$C$477)*(مسودة!$C$448:$C$477=$C$478)),ROW(مسودة!$C$448:$C$477)),ROW()-ROW(T479)+1)),مسودة!T449:'مسودة'!T$477)),0))</f>
        <v/>
      </c>
      <c r="U479" s="39" t="str">
        <f t="array" ref="U479">IF($C$478="","",IFERROR(MAX(IF((ROW(مسودة!$C$448:$C$477)=SMALL(IF((ROW(مسودة!$C$448:$C$477)*(مسودة!$C$448:$C$477=$C$478)),ROW(مسودة!$C$448:$C$477)),ROW()-ROW(U479)+1)),مسودة!U449:'مسودة'!U$477)),0))</f>
        <v/>
      </c>
      <c r="V479" s="39" t="str">
        <f t="array" ref="V479">IF($C$478="","",IFERROR(MAX(IF((ROW(مسودة!$C$448:$C$477)=SMALL(IF((ROW(مسودة!$C$448:$C$477)*(مسودة!$C$448:$C$477=$C$478)),ROW(مسودة!$C$448:$C$477)),ROW()-ROW(V479)+1)),مسودة!V449:'مسودة'!V$477)),0))</f>
        <v/>
      </c>
      <c r="W479" s="39" t="str">
        <f t="array" ref="W479">IF($C$478="","",IFERROR(MAX(IF((ROW(مسودة!$C$448:$C$477)=SMALL(IF((ROW(مسودة!$C$448:$C$477)*(مسودة!$C$448:$C$477=$C$478)),ROW(مسودة!$C$448:$C$477)),ROW()-ROW(W479)+1)),مسودة!W449:'مسودة'!W$477)),0))</f>
        <v/>
      </c>
      <c r="X479" s="39" t="str">
        <f t="array" ref="X479">IF($C$478="","",IFERROR(MAX(IF((ROW(مسودة!$C$448:$C$477)=SMALL(IF((ROW(مسودة!$C$448:$C$477)*(مسودة!$C$448:$C$477=$C$478)),ROW(مسودة!$C$448:$C$477)),ROW()-ROW(X479)+1)),مسودة!X449:'مسودة'!X$477)),0))</f>
        <v/>
      </c>
      <c r="Y479" s="39" t="str">
        <f t="array" ref="Y479">IF($C$478="","",IFERROR(MAX(IF((ROW(مسودة!$C$448:$C$477)=SMALL(IF((ROW(مسودة!$C$448:$C$477)*(مسودة!$C$448:$C$477=$C$478)),ROW(مسودة!$C$448:$C$477)),ROW()-ROW(Y479)+1)),مسودة!Y449:'مسودة'!Y$477)),0))</f>
        <v/>
      </c>
      <c r="Z479" s="39" t="str">
        <f t="array" ref="Z479">IF($C$478="","",IFERROR(MAX(IF((ROW(مسودة!$C$448:$C$477)=SMALL(IF((ROW(مسودة!$C$448:$C$477)*(مسودة!$C$448:$C$477=$C$478)),ROW(مسودة!$C$448:$C$477)),ROW()-ROW(Z479)+1)),مسودة!Z449:'مسودة'!Z$477)),0))</f>
        <v/>
      </c>
      <c r="AA479" s="39" t="str">
        <f t="array" ref="AA479">IF($C$478="","",IFERROR(MAX(IF((ROW(مسودة!$C$448:$C$477)=SMALL(IF((ROW(مسودة!$C$448:$C$477)*(مسودة!$C$448:$C$477=$C$478)),ROW(مسودة!$C$448:$C$477)),ROW()-ROW(AA479)+1)),مسودة!AA449:'مسودة'!AA$477)),0))</f>
        <v/>
      </c>
      <c r="AB479" s="39" t="str">
        <f t="array" ref="AB479">IF($C$478="","",IFERROR(MAX(IF((ROW(مسودة!$C$448:$C$477)=SMALL(IF((ROW(مسودة!$C$448:$C$477)*(مسودة!$C$448:$C$477=$C$478)),ROW(مسودة!$C$448:$C$477)),ROW()-ROW(AB479)+1)),مسودة!AB449:'مسودة'!AB$477)),0))</f>
        <v/>
      </c>
      <c r="AC479" s="39" t="str">
        <f t="array" ref="AC479">IF($C$478="","",IFERROR(MAX(IF((ROW(مسودة!$C$448:$C$477)=SMALL(IF((ROW(مسودة!$C$448:$C$477)*(مسودة!$C$448:$C$477=$C$478)),ROW(مسودة!$C$448:$C$477)),ROW()-ROW(AC479)+1)),مسودة!AC449:'مسودة'!AC$477)),0))</f>
        <v/>
      </c>
      <c r="AD479" s="39" t="str">
        <f t="array" ref="AD479">IF($C$478="","",IFERROR(MAX(IF((ROW(مسودة!$C$448:$C$477)=SMALL(IF((ROW(مسودة!$C$448:$C$477)*(مسودة!$C$448:$C$477=$C$478)),ROW(مسودة!$C$448:$C$477)),ROW()-ROW(AD479)+1)),مسودة!AD449:'مسودة'!AD$477)),0))</f>
        <v/>
      </c>
      <c r="AE479" s="39" t="str">
        <f t="array" ref="AE479">IF($C$478="","",IFERROR(MAX(IF((ROW(مسودة!$C$448:$C$477)=SMALL(IF((ROW(مسودة!$C$448:$C$477)*(مسودة!$C$448:$C$477=$C$478)),ROW(مسودة!$C$448:$C$477)),ROW()-ROW(AE479)+1)),مسودة!AE449:'مسودة'!AE$477)),0))</f>
        <v/>
      </c>
      <c r="AF479" s="39" t="str">
        <f t="array" ref="AF479">IF($C$478="","",IFERROR(MAX(IF((ROW(مسودة!$C$448:$C$477)=SMALL(IF((ROW(مسودة!$C$448:$C$477)*(مسودة!$C$448:$C$477=$C$478)),ROW(مسودة!$C$448:$C$477)),ROW()-ROW(AF479)+1)),مسودة!AF449:'مسودة'!AF$477)),0))</f>
        <v/>
      </c>
      <c r="AG479" s="39" t="str">
        <f t="array" ref="AG479">IF($C$478="","",IFERROR(MAX(IF((ROW(مسودة!$C$448:$C$477)=SMALL(IF((ROW(مسودة!$C$448:$C$477)*(مسودة!$C$448:$C$477=$C$478)),ROW(مسودة!$C$448:$C$477)),ROW()-ROW(AG479)+1)),مسودة!AG449:'مسودة'!AG$477)),0))</f>
        <v/>
      </c>
      <c r="AH479" s="39" t="str">
        <f t="array" ref="AH479">IF($C$478="","",IFERROR(MAX(IF((ROW(مسودة!$C$448:$C$477)=SMALL(IF((ROW(مسودة!$C$448:$C$477)*(مسودة!$C$448:$C$477=$C$478)),ROW(مسودة!$C$448:$C$477)),ROW()-ROW(AH479)+1)),مسودة!AH449:'مسودة'!AH$477)),0))</f>
        <v/>
      </c>
      <c r="AI479" s="39" t="str">
        <f t="array" ref="AI479">IF($C$478="","",IFERROR(MAX(IF((ROW(مسودة!$C$448:$C$477)=SMALL(IF((ROW(مسودة!$C$448:$C$477)*(مسودة!$C$448:$C$477=$C$478)),ROW(مسودة!$C$448:$C$477)),ROW()-ROW(AI479)+1)),مسودة!AI449:'مسودة'!AI$477)),0))</f>
        <v/>
      </c>
      <c r="AJ479" s="39" t="str">
        <f t="array" ref="AJ479">IF($C$478="","",IFERROR(MAX(IF((ROW(مسودة!$C$448:$C$477)=SMALL(IF((ROW(مسودة!$C$448:$C$477)*(مسودة!$C$448:$C$477=$C$478)),ROW(مسودة!$C$448:$C$477)),ROW()-ROW(AJ479)+1)),مسودة!AJ449:'مسودة'!AJ$477)),0))</f>
        <v/>
      </c>
      <c r="AK479" s="39" t="str">
        <f t="array" ref="AK479">IF($C$478="","",IFERROR(MAX(IF((ROW(مسودة!$C$448:$C$477)=SMALL(IF((ROW(مسودة!$C$448:$C$477)*(مسودة!$C$448:$C$477=$C$478)),ROW(مسودة!$C$448:$C$477)),ROW()-ROW(AK479)+1)),مسودة!AK449:'مسودة'!AK$477)),0))</f>
        <v/>
      </c>
      <c r="AL479" s="39" t="str">
        <f t="array" ref="AL479">IF($C$478="","",IFERROR(MAX(IF((ROW(مسودة!$C$448:$C$477)=SMALL(IF((ROW(مسودة!$C$448:$C$477)*(مسودة!$C$448:$C$477=$C$478)),ROW(مسودة!$C$448:$C$477)),ROW()-ROW(AL479)+1)),مسودة!AL449:'مسودة'!AL$477)),0))</f>
        <v/>
      </c>
      <c r="AM479" s="39" t="str">
        <f t="array" ref="AM479">IF($C$478="","",IFERROR(MAX(IF((ROW(مسودة!$C$448:$C$477)=SMALL(IF((ROW(مسودة!$C$448:$C$477)*(مسودة!$C$448:$C$477=$C$478)),ROW(مسودة!$C$448:$C$477)),ROW()-ROW(AM479)+1)),مسودة!AM449:'مسودة'!AM$477)),0))</f>
        <v/>
      </c>
      <c r="AN479" s="54"/>
      <c r="AO479" s="54"/>
      <c r="AP479" s="56"/>
      <c r="AQ479" s="49"/>
      <c r="AR479" s="49"/>
      <c r="AS479" s="49"/>
      <c r="AT479" s="49"/>
      <c r="AU479" s="104"/>
    </row>
    <row r="480" spans="2:47" ht="36" customHeight="1" thickBot="1">
      <c r="B480" s="48"/>
      <c r="C480" s="93"/>
      <c r="D480" s="51"/>
      <c r="E480" s="51"/>
      <c r="F480" s="14" t="s">
        <v>32</v>
      </c>
      <c r="G480" s="39" t="str">
        <f t="array" ref="G480">IF($C$478="","",IFERROR(MAX(IF((ROW(مسودة!$C$448:$C$477)=SMALL(IF((ROW(مسودة!$C$448:$C$477)*(مسودة!$C$448:$C$477=$C$478)),ROW(مسودة!$C$448:$C$477)),ROW()-ROW(G480)+1)),مسودة!G450:'مسودة'!G$477)),0))</f>
        <v/>
      </c>
      <c r="H480" s="39" t="str">
        <f t="array" ref="H480">IF($C$478="","",IFERROR(MAX(IF((ROW(مسودة!$C$448:$C$477)=SMALL(IF((ROW(مسودة!$C$448:$C$477)*(مسودة!$C$448:$C$477=$C$478)),ROW(مسودة!$C$448:$C$477)),ROW()-ROW(H480)+1)),مسودة!H450:'مسودة'!H$477)),0))</f>
        <v/>
      </c>
      <c r="I480" s="39" t="str">
        <f t="array" ref="I480">IF($C$478="","",IFERROR(MAX(IF((ROW(مسودة!$C$448:$C$477)=SMALL(IF((ROW(مسودة!$C$448:$C$477)*(مسودة!$C$448:$C$477=$C$478)),ROW(مسودة!$C$448:$C$477)),ROW()-ROW(I480)+1)),مسودة!I450:'مسودة'!I$477)),0))</f>
        <v/>
      </c>
      <c r="J480" s="39" t="str">
        <f t="array" ref="J480">IF($C$478="","",IFERROR(MAX(IF((ROW(مسودة!$C$448:$C$477)=SMALL(IF((ROW(مسودة!$C$448:$C$477)*(مسودة!$C$448:$C$477=$C$478)),ROW(مسودة!$C$448:$C$477)),ROW()-ROW(J480)+1)),مسودة!J450:'مسودة'!J$477)),0))</f>
        <v/>
      </c>
      <c r="K480" s="39" t="str">
        <f t="array" ref="K480">IF($C$478="","",IFERROR(MAX(IF((ROW(مسودة!$C$448:$C$477)=SMALL(IF((ROW(مسودة!$C$448:$C$477)*(مسودة!$C$448:$C$477=$C$478)),ROW(مسودة!$C$448:$C$477)),ROW()-ROW(K480)+1)),مسودة!K450:'مسودة'!K$477)),0))</f>
        <v/>
      </c>
      <c r="L480" s="39" t="str">
        <f t="array" ref="L480">IF($C$478="","",IFERROR(MAX(IF((ROW(مسودة!$C$448:$C$477)=SMALL(IF((ROW(مسودة!$C$448:$C$477)*(مسودة!$C$448:$C$477=$C$478)),ROW(مسودة!$C$448:$C$477)),ROW()-ROW(L480)+1)),مسودة!L450:'مسودة'!L$477)),0))</f>
        <v/>
      </c>
      <c r="M480" s="39" t="str">
        <f t="array" ref="M480">IF($C$478="","",IFERROR(MAX(IF((ROW(مسودة!$C$448:$C$477)=SMALL(IF((ROW(مسودة!$C$448:$C$477)*(مسودة!$C$448:$C$477=$C$478)),ROW(مسودة!$C$448:$C$477)),ROW()-ROW(M480)+1)),مسودة!M450:'مسودة'!M$477)),0))</f>
        <v/>
      </c>
      <c r="N480" s="39" t="str">
        <f t="array" ref="N480">IF($C$478="","",IFERROR(MAX(IF((ROW(مسودة!$C$448:$C$477)=SMALL(IF((ROW(مسودة!$C$448:$C$477)*(مسودة!$C$448:$C$477=$C$478)),ROW(مسودة!$C$448:$C$477)),ROW()-ROW(N480)+1)),مسودة!N450:'مسودة'!N$477)),0))</f>
        <v/>
      </c>
      <c r="O480" s="39" t="str">
        <f t="array" ref="O480">IF($C$478="","",IFERROR(MAX(IF((ROW(مسودة!$C$448:$C$477)=SMALL(IF((ROW(مسودة!$C$448:$C$477)*(مسودة!$C$448:$C$477=$C$478)),ROW(مسودة!$C$448:$C$477)),ROW()-ROW(O480)+1)),مسودة!O450:'مسودة'!O$477)),0))</f>
        <v/>
      </c>
      <c r="P480" s="39" t="str">
        <f t="array" ref="P480">IF($C$478="","",IFERROR(MAX(IF((ROW(مسودة!$C$448:$C$477)=SMALL(IF((ROW(مسودة!$C$448:$C$477)*(مسودة!$C$448:$C$477=$C$478)),ROW(مسودة!$C$448:$C$477)),ROW()-ROW(P480)+1)),مسودة!P450:'مسودة'!P$477)),0))</f>
        <v/>
      </c>
      <c r="Q480" s="39" t="str">
        <f t="array" ref="Q480">IF($C$478="","",IFERROR(MAX(IF((ROW(مسودة!$C$448:$C$477)=SMALL(IF((ROW(مسودة!$C$448:$C$477)*(مسودة!$C$448:$C$477=$C$478)),ROW(مسودة!$C$448:$C$477)),ROW()-ROW(Q480)+1)),مسودة!Q450:'مسودة'!Q$477)),0))</f>
        <v/>
      </c>
      <c r="R480" s="39" t="str">
        <f t="array" ref="R480">IF($C$478="","",IFERROR(MAX(IF((ROW(مسودة!$C$448:$C$477)=SMALL(IF((ROW(مسودة!$C$448:$C$477)*(مسودة!$C$448:$C$477=$C$478)),ROW(مسودة!$C$448:$C$477)),ROW()-ROW(R480)+1)),مسودة!R450:'مسودة'!R$477)),0))</f>
        <v/>
      </c>
      <c r="S480" s="39" t="str">
        <f t="array" ref="S480">IF($C$478="","",IFERROR(MAX(IF((ROW(مسودة!$C$448:$C$477)=SMALL(IF((ROW(مسودة!$C$448:$C$477)*(مسودة!$C$448:$C$477=$C$478)),ROW(مسودة!$C$448:$C$477)),ROW()-ROW(S480)+1)),مسودة!S450:'مسودة'!S$477)),0))</f>
        <v/>
      </c>
      <c r="T480" s="39" t="str">
        <f t="array" ref="T480">IF($C$478="","",IFERROR(MAX(IF((ROW(مسودة!$C$448:$C$477)=SMALL(IF((ROW(مسودة!$C$448:$C$477)*(مسودة!$C$448:$C$477=$C$478)),ROW(مسودة!$C$448:$C$477)),ROW()-ROW(T480)+1)),مسودة!T450:'مسودة'!T$477)),0))</f>
        <v/>
      </c>
      <c r="U480" s="39" t="str">
        <f t="array" ref="U480">IF($C$478="","",IFERROR(MAX(IF((ROW(مسودة!$C$448:$C$477)=SMALL(IF((ROW(مسودة!$C$448:$C$477)*(مسودة!$C$448:$C$477=$C$478)),ROW(مسودة!$C$448:$C$477)),ROW()-ROW(U480)+1)),مسودة!U450:'مسودة'!U$477)),0))</f>
        <v/>
      </c>
      <c r="V480" s="39" t="str">
        <f t="array" ref="V480">IF($C$478="","",IFERROR(MAX(IF((ROW(مسودة!$C$448:$C$477)=SMALL(IF((ROW(مسودة!$C$448:$C$477)*(مسودة!$C$448:$C$477=$C$478)),ROW(مسودة!$C$448:$C$477)),ROW()-ROW(V480)+1)),مسودة!V450:'مسودة'!V$477)),0))</f>
        <v/>
      </c>
      <c r="W480" s="39" t="str">
        <f t="array" ref="W480">IF($C$478="","",IFERROR(MAX(IF((ROW(مسودة!$C$448:$C$477)=SMALL(IF((ROW(مسودة!$C$448:$C$477)*(مسودة!$C$448:$C$477=$C$478)),ROW(مسودة!$C$448:$C$477)),ROW()-ROW(W480)+1)),مسودة!W450:'مسودة'!W$477)),0))</f>
        <v/>
      </c>
      <c r="X480" s="39" t="str">
        <f t="array" ref="X480">IF($C$478="","",IFERROR(MAX(IF((ROW(مسودة!$C$448:$C$477)=SMALL(IF((ROW(مسودة!$C$448:$C$477)*(مسودة!$C$448:$C$477=$C$478)),ROW(مسودة!$C$448:$C$477)),ROW()-ROW(X480)+1)),مسودة!X450:'مسودة'!X$477)),0))</f>
        <v/>
      </c>
      <c r="Y480" s="39" t="str">
        <f t="array" ref="Y480">IF($C$478="","",IFERROR(MAX(IF((ROW(مسودة!$C$448:$C$477)=SMALL(IF((ROW(مسودة!$C$448:$C$477)*(مسودة!$C$448:$C$477=$C$478)),ROW(مسودة!$C$448:$C$477)),ROW()-ROW(Y480)+1)),مسودة!Y450:'مسودة'!Y$477)),0))</f>
        <v/>
      </c>
      <c r="Z480" s="39" t="str">
        <f t="array" ref="Z480">IF($C$478="","",IFERROR(MAX(IF((ROW(مسودة!$C$448:$C$477)=SMALL(IF((ROW(مسودة!$C$448:$C$477)*(مسودة!$C$448:$C$477=$C$478)),ROW(مسودة!$C$448:$C$477)),ROW()-ROW(Z480)+1)),مسودة!Z450:'مسودة'!Z$477)),0))</f>
        <v/>
      </c>
      <c r="AA480" s="39" t="str">
        <f t="array" ref="AA480">IF($C$478="","",IFERROR(MAX(IF((ROW(مسودة!$C$448:$C$477)=SMALL(IF((ROW(مسودة!$C$448:$C$477)*(مسودة!$C$448:$C$477=$C$478)),ROW(مسودة!$C$448:$C$477)),ROW()-ROW(AA480)+1)),مسودة!AA450:'مسودة'!AA$477)),0))</f>
        <v/>
      </c>
      <c r="AB480" s="39" t="str">
        <f t="array" ref="AB480">IF($C$478="","",IFERROR(MAX(IF((ROW(مسودة!$C$448:$C$477)=SMALL(IF((ROW(مسودة!$C$448:$C$477)*(مسودة!$C$448:$C$477=$C$478)),ROW(مسودة!$C$448:$C$477)),ROW()-ROW(AB480)+1)),مسودة!AB450:'مسودة'!AB$477)),0))</f>
        <v/>
      </c>
      <c r="AC480" s="39" t="str">
        <f t="array" ref="AC480">IF($C$478="","",IFERROR(MAX(IF((ROW(مسودة!$C$448:$C$477)=SMALL(IF((ROW(مسودة!$C$448:$C$477)*(مسودة!$C$448:$C$477=$C$478)),ROW(مسودة!$C$448:$C$477)),ROW()-ROW(AC480)+1)),مسودة!AC450:'مسودة'!AC$477)),0))</f>
        <v/>
      </c>
      <c r="AD480" s="39" t="str">
        <f t="array" ref="AD480">IF($C$478="","",IFERROR(MAX(IF((ROW(مسودة!$C$448:$C$477)=SMALL(IF((ROW(مسودة!$C$448:$C$477)*(مسودة!$C$448:$C$477=$C$478)),ROW(مسودة!$C$448:$C$477)),ROW()-ROW(AD480)+1)),مسودة!AD450:'مسودة'!AD$477)),0))</f>
        <v/>
      </c>
      <c r="AE480" s="39" t="str">
        <f t="array" ref="AE480">IF($C$478="","",IFERROR(MAX(IF((ROW(مسودة!$C$448:$C$477)=SMALL(IF((ROW(مسودة!$C$448:$C$477)*(مسودة!$C$448:$C$477=$C$478)),ROW(مسودة!$C$448:$C$477)),ROW()-ROW(AE480)+1)),مسودة!AE450:'مسودة'!AE$477)),0))</f>
        <v/>
      </c>
      <c r="AF480" s="39" t="str">
        <f t="array" ref="AF480">IF($C$478="","",IFERROR(MAX(IF((ROW(مسودة!$C$448:$C$477)=SMALL(IF((ROW(مسودة!$C$448:$C$477)*(مسودة!$C$448:$C$477=$C$478)),ROW(مسودة!$C$448:$C$477)),ROW()-ROW(AF480)+1)),مسودة!AF450:'مسودة'!AF$477)),0))</f>
        <v/>
      </c>
      <c r="AG480" s="39" t="str">
        <f t="array" ref="AG480">IF($C$478="","",IFERROR(MAX(IF((ROW(مسودة!$C$448:$C$477)=SMALL(IF((ROW(مسودة!$C$448:$C$477)*(مسودة!$C$448:$C$477=$C$478)),ROW(مسودة!$C$448:$C$477)),ROW()-ROW(AG480)+1)),مسودة!AG450:'مسودة'!AG$477)),0))</f>
        <v/>
      </c>
      <c r="AH480" s="39" t="str">
        <f t="array" ref="AH480">IF($C$478="","",IFERROR(MAX(IF((ROW(مسودة!$C$448:$C$477)=SMALL(IF((ROW(مسودة!$C$448:$C$477)*(مسودة!$C$448:$C$477=$C$478)),ROW(مسودة!$C$448:$C$477)),ROW()-ROW(AH480)+1)),مسودة!AH450:'مسودة'!AH$477)),0))</f>
        <v/>
      </c>
      <c r="AI480" s="39" t="str">
        <f t="array" ref="AI480">IF($C$478="","",IFERROR(MAX(IF((ROW(مسودة!$C$448:$C$477)=SMALL(IF((ROW(مسودة!$C$448:$C$477)*(مسودة!$C$448:$C$477=$C$478)),ROW(مسودة!$C$448:$C$477)),ROW()-ROW(AI480)+1)),مسودة!AI450:'مسودة'!AI$477)),0))</f>
        <v/>
      </c>
      <c r="AJ480" s="39" t="str">
        <f t="array" ref="AJ480">IF($C$478="","",IFERROR(MAX(IF((ROW(مسودة!$C$448:$C$477)=SMALL(IF((ROW(مسودة!$C$448:$C$477)*(مسودة!$C$448:$C$477=$C$478)),ROW(مسودة!$C$448:$C$477)),ROW()-ROW(AJ480)+1)),مسودة!AJ450:'مسودة'!AJ$477)),0))</f>
        <v/>
      </c>
      <c r="AK480" s="39" t="str">
        <f t="array" ref="AK480">IF($C$478="","",IFERROR(MAX(IF((ROW(مسودة!$C$448:$C$477)=SMALL(IF((ROW(مسودة!$C$448:$C$477)*(مسودة!$C$448:$C$477=$C$478)),ROW(مسودة!$C$448:$C$477)),ROW()-ROW(AK480)+1)),مسودة!AK450:'مسودة'!AK$477)),0))</f>
        <v/>
      </c>
      <c r="AL480" s="39" t="str">
        <f t="array" ref="AL480">IF($C$478="","",IFERROR(MAX(IF((ROW(مسودة!$C$448:$C$477)=SMALL(IF((ROW(مسودة!$C$448:$C$477)*(مسودة!$C$448:$C$477=$C$478)),ROW(مسودة!$C$448:$C$477)),ROW()-ROW(AL480)+1)),مسودة!AL450:'مسودة'!AL$477)),0))</f>
        <v/>
      </c>
      <c r="AM480" s="39" t="str">
        <f t="array" ref="AM480">IF($C$478="","",IFERROR(MAX(IF((ROW(مسودة!$C$448:$C$477)=SMALL(IF((ROW(مسودة!$C$448:$C$477)*(مسودة!$C$448:$C$477=$C$478)),ROW(مسودة!$C$448:$C$477)),ROW()-ROW(AM480)+1)),مسودة!AM450:'مسودة'!AM$477)),0))</f>
        <v/>
      </c>
      <c r="AN480" s="39" t="str">
        <f t="array" ref="AN480">IF($C$478="","",IFERROR(MAX(IF((ROW(مسودة!$C$448:$C$477)=SMALL(IF((ROW(مسودة!$C$448:$C$477)*(مسودة!$C$448:$C$477=$C$478)),ROW(مسودة!$C$448:$C$477)),ROW()-ROW(AN480)+1)),مسودة!AN450:AN$477)),0))</f>
        <v/>
      </c>
      <c r="AO480" s="39" t="str">
        <f t="array" ref="AO480">IF($C$478="","",IFERROR(MAX(IF((ROW(مسودة!$C$448:$C$477)=SMALL(IF((ROW(مسودة!$C$448:$C$477)*(مسودة!$C$448:$C$477=$C$478)),ROW(مسودة!$C$448:$C$477)),ROW()-ROW(AO480)+1)),مسودة!AO450:AO$477)),0))</f>
        <v/>
      </c>
      <c r="AP480" s="39" t="str">
        <f>IF(AO480&lt;50,"   ",IF(AO480&lt;65,"مقبول",IF(AO480&lt;75,"جيد",IF(AO480&lt;85,"جيدجداً",IF(AO480&lt;=100,"ممتاز","")))))</f>
        <v/>
      </c>
      <c r="AQ480" s="49"/>
      <c r="AR480" s="49"/>
      <c r="AS480" s="49"/>
      <c r="AT480" s="49"/>
      <c r="AU480" s="105"/>
    </row>
    <row r="481" spans="2:47" ht="28.5" customHeight="1" thickBot="1">
      <c r="B481" s="48">
        <f t="shared" ref="B481" si="78">B478+1</f>
        <v>109</v>
      </c>
      <c r="C481" s="98" t="str">
        <f t="array" ref="C481">IF(ISERROR(INDEX(مسودة!$C$448:$AV$477,SMALL(IF((مسودة!$AV$448:$AV$477="ناجح"),ROW(مسودة!$C$448:$AV$477)-MIN(ROW(مسودة!$C$448:$AV$477))+1,""),ROW(A9)),COLUMN(A9))),"",INDEX(مسودة!$C$448:$AV$477,SMALL(IF((مسودة!$AV$448:$AV$477="ناجح"),ROW(مسودة!$C$448:$AV$477)-MIN(ROW(مسودة!$C$448:$AV$477))+1,""),ROW(A9)),COLUMN(A9)))</f>
        <v/>
      </c>
      <c r="D481" s="95" t="str">
        <f>IF(C481&lt;&gt;"",VLOOKUP(C481,مسودة!$C$448:$D$477,2,0),"")</f>
        <v/>
      </c>
      <c r="E481" s="95" t="str">
        <f>IF(C481&lt;&gt;"",VLOOKUP(C481,مسودة!$C$448:$E$477,3,0),"")</f>
        <v/>
      </c>
      <c r="F481" s="11" t="s">
        <v>30</v>
      </c>
      <c r="G481" s="39" t="str">
        <f t="array" ref="G481">IF($C$481="","",IFERROR(MAX(IF((ROW(مسودة!$C$448:$C$477)=SMALL(IF((ROW(مسودة!$C$448:$C$477)*(مسودة!$C$448:$C$477=$C$481)),ROW(مسودة!$C$448:$C$477)),ROW()-ROW(G481)+1)),مسودة!G448:'مسودة'!G$477)),0))</f>
        <v/>
      </c>
      <c r="H481" s="39" t="str">
        <f t="array" ref="H481">IF($C$481="","",IFERROR(MAX(IF((ROW(مسودة!$C$448:$C$477)=SMALL(IF((ROW(مسودة!$C$448:$C$477)*(مسودة!$C$448:$C$477=$C$481)),ROW(مسودة!$C$448:$C$477)),ROW()-ROW(H481)+1)),مسودة!H448:'مسودة'!H$477)),0))</f>
        <v/>
      </c>
      <c r="I481" s="39" t="str">
        <f t="array" ref="I481">IF($C$481="","",IFERROR(MAX(IF((ROW(مسودة!$C$448:$C$477)=SMALL(IF((ROW(مسودة!$C$448:$C$477)*(مسودة!$C$448:$C$477=$C$481)),ROW(مسودة!$C$448:$C$477)),ROW()-ROW(I481)+1)),مسودة!I448:'مسودة'!I$477)),0))</f>
        <v/>
      </c>
      <c r="J481" s="39" t="str">
        <f t="array" ref="J481">IF($C$481="","",IFERROR(MAX(IF((ROW(مسودة!$C$448:$C$477)=SMALL(IF((ROW(مسودة!$C$448:$C$477)*(مسودة!$C$448:$C$477=$C$481)),ROW(مسودة!$C$448:$C$477)),ROW()-ROW(J481)+1)),مسودة!J448:'مسودة'!J$477)),0))</f>
        <v/>
      </c>
      <c r="K481" s="39" t="str">
        <f t="array" ref="K481">IF($C$481="","",IFERROR(MAX(IF((ROW(مسودة!$C$448:$C$477)=SMALL(IF((ROW(مسودة!$C$448:$C$477)*(مسودة!$C$448:$C$477=$C$481)),ROW(مسودة!$C$448:$C$477)),ROW()-ROW(K481)+1)),مسودة!K448:'مسودة'!K$477)),0))</f>
        <v/>
      </c>
      <c r="L481" s="39" t="str">
        <f t="array" ref="L481">IF($C$481="","",IFERROR(MAX(IF((ROW(مسودة!$C$448:$C$477)=SMALL(IF((ROW(مسودة!$C$448:$C$477)*(مسودة!$C$448:$C$477=$C$481)),ROW(مسودة!$C$448:$C$477)),ROW()-ROW(L481)+1)),مسودة!L448:'مسودة'!L$477)),0))</f>
        <v/>
      </c>
      <c r="M481" s="39" t="str">
        <f t="array" ref="M481">IF($C$481="","",IFERROR(MAX(IF((ROW(مسودة!$C$448:$C$477)=SMALL(IF((ROW(مسودة!$C$448:$C$477)*(مسودة!$C$448:$C$477=$C$481)),ROW(مسودة!$C$448:$C$477)),ROW()-ROW(M481)+1)),مسودة!M448:'مسودة'!M$477)),0))</f>
        <v/>
      </c>
      <c r="N481" s="39" t="str">
        <f t="array" ref="N481">IF($C$481="","",IFERROR(MAX(IF((ROW(مسودة!$C$448:$C$477)=SMALL(IF((ROW(مسودة!$C$448:$C$477)*(مسودة!$C$448:$C$477=$C$481)),ROW(مسودة!$C$448:$C$477)),ROW()-ROW(N481)+1)),مسودة!N448:'مسودة'!N$477)),0))</f>
        <v/>
      </c>
      <c r="O481" s="39" t="str">
        <f t="array" ref="O481">IF($C$481="","",IFERROR(MAX(IF((ROW(مسودة!$C$448:$C$477)=SMALL(IF((ROW(مسودة!$C$448:$C$477)*(مسودة!$C$448:$C$477=$C$481)),ROW(مسودة!$C$448:$C$477)),ROW()-ROW(O481)+1)),مسودة!O448:'مسودة'!O$477)),0))</f>
        <v/>
      </c>
      <c r="P481" s="39" t="str">
        <f t="array" ref="P481">IF($C$481="","",IFERROR(MAX(IF((ROW(مسودة!$C$448:$C$477)=SMALL(IF((ROW(مسودة!$C$448:$C$477)*(مسودة!$C$448:$C$477=$C$481)),ROW(مسودة!$C$448:$C$477)),ROW()-ROW(P481)+1)),مسودة!P448:'مسودة'!P$477)),0))</f>
        <v/>
      </c>
      <c r="Q481" s="39" t="str">
        <f t="array" ref="Q481">IF($C$481="","",IFERROR(MAX(IF((ROW(مسودة!$C$448:$C$477)=SMALL(IF((ROW(مسودة!$C$448:$C$477)*(مسودة!$C$448:$C$477=$C$481)),ROW(مسودة!$C$448:$C$477)),ROW()-ROW(Q481)+1)),مسودة!Q448:'مسودة'!Q$477)),0))</f>
        <v/>
      </c>
      <c r="R481" s="39" t="str">
        <f t="array" ref="R481">IF($C$481="","",IFERROR(MAX(IF((ROW(مسودة!$C$448:$C$477)=SMALL(IF((ROW(مسودة!$C$448:$C$477)*(مسودة!$C$448:$C$477=$C$481)),ROW(مسودة!$C$448:$C$477)),ROW()-ROW(R481)+1)),مسودة!R448:'مسودة'!R$477)),0))</f>
        <v/>
      </c>
      <c r="S481" s="39" t="str">
        <f t="array" ref="S481">IF($C$481="","",IFERROR(MAX(IF((ROW(مسودة!$C$448:$C$477)=SMALL(IF((ROW(مسودة!$C$448:$C$477)*(مسودة!$C$448:$C$477=$C$481)),ROW(مسودة!$C$448:$C$477)),ROW()-ROW(S481)+1)),مسودة!S448:'مسودة'!S$477)),0))</f>
        <v/>
      </c>
      <c r="T481" s="39" t="str">
        <f t="array" ref="T481">IF($C$481="","",IFERROR(MAX(IF((ROW(مسودة!$C$448:$C$477)=SMALL(IF((ROW(مسودة!$C$448:$C$477)*(مسودة!$C$448:$C$477=$C$481)),ROW(مسودة!$C$448:$C$477)),ROW()-ROW(T481)+1)),مسودة!T448:'مسودة'!T$477)),0))</f>
        <v/>
      </c>
      <c r="U481" s="39" t="str">
        <f t="array" ref="U481">IF($C$481="","",IFERROR(MAX(IF((ROW(مسودة!$C$448:$C$477)=SMALL(IF((ROW(مسودة!$C$448:$C$477)*(مسودة!$C$448:$C$477=$C$481)),ROW(مسودة!$C$448:$C$477)),ROW()-ROW(U481)+1)),مسودة!U448:'مسودة'!U$477)),0))</f>
        <v/>
      </c>
      <c r="V481" s="39" t="str">
        <f t="array" ref="V481">IF($C$481="","",IFERROR(MAX(IF((ROW(مسودة!$C$448:$C$477)=SMALL(IF((ROW(مسودة!$C$448:$C$477)*(مسودة!$C$448:$C$477=$C$481)),ROW(مسودة!$C$448:$C$477)),ROW()-ROW(V481)+1)),مسودة!V448:'مسودة'!V$477)),0))</f>
        <v/>
      </c>
      <c r="W481" s="39" t="str">
        <f t="array" ref="W481">IF($C$481="","",IFERROR(MAX(IF((ROW(مسودة!$C$448:$C$477)=SMALL(IF((ROW(مسودة!$C$448:$C$477)*(مسودة!$C$448:$C$477=$C$481)),ROW(مسودة!$C$448:$C$477)),ROW()-ROW(W481)+1)),مسودة!W448:'مسودة'!W$477)),0))</f>
        <v/>
      </c>
      <c r="X481" s="39" t="str">
        <f t="array" ref="X481">IF($C$481="","",IFERROR(MAX(IF((ROW(مسودة!$C$448:$C$477)=SMALL(IF((ROW(مسودة!$C$448:$C$477)*(مسودة!$C$448:$C$477=$C$481)),ROW(مسودة!$C$448:$C$477)),ROW()-ROW(X481)+1)),مسودة!X448:'مسودة'!X$477)),0))</f>
        <v/>
      </c>
      <c r="Y481" s="39" t="str">
        <f t="array" ref="Y481">IF($C$481="","",IFERROR(MAX(IF((ROW(مسودة!$C$448:$C$477)=SMALL(IF((ROW(مسودة!$C$448:$C$477)*(مسودة!$C$448:$C$477=$C$481)),ROW(مسودة!$C$448:$C$477)),ROW()-ROW(Y481)+1)),مسودة!Y448:'مسودة'!Y$477)),0))</f>
        <v/>
      </c>
      <c r="Z481" s="39" t="str">
        <f t="array" ref="Z481">IF($C$481="","",IFERROR(MAX(IF((ROW(مسودة!$C$448:$C$477)=SMALL(IF((ROW(مسودة!$C$448:$C$477)*(مسودة!$C$448:$C$477=$C$481)),ROW(مسودة!$C$448:$C$477)),ROW()-ROW(Z481)+1)),مسودة!Z448:'مسودة'!Z$477)),0))</f>
        <v/>
      </c>
      <c r="AA481" s="39" t="str">
        <f t="array" ref="AA481">IF($C$481="","",IFERROR(MAX(IF((ROW(مسودة!$C$448:$C$477)=SMALL(IF((ROW(مسودة!$C$448:$C$477)*(مسودة!$C$448:$C$477=$C$481)),ROW(مسودة!$C$448:$C$477)),ROW()-ROW(AA481)+1)),مسودة!AA448:'مسودة'!AA$477)),0))</f>
        <v/>
      </c>
      <c r="AB481" s="39" t="str">
        <f t="array" ref="AB481">IF($C$481="","",IFERROR(MAX(IF((ROW(مسودة!$C$448:$C$477)=SMALL(IF((ROW(مسودة!$C$448:$C$477)*(مسودة!$C$448:$C$477=$C$481)),ROW(مسودة!$C$448:$C$477)),ROW()-ROW(AB481)+1)),مسودة!AB448:'مسودة'!AB$477)),0))</f>
        <v/>
      </c>
      <c r="AC481" s="39" t="str">
        <f t="array" ref="AC481">IF($C$481="","",IFERROR(MAX(IF((ROW(مسودة!$C$448:$C$477)=SMALL(IF((ROW(مسودة!$C$448:$C$477)*(مسودة!$C$448:$C$477=$C$481)),ROW(مسودة!$C$448:$C$477)),ROW()-ROW(AC481)+1)),مسودة!AC448:'مسودة'!AC$477)),0))</f>
        <v/>
      </c>
      <c r="AD481" s="39" t="str">
        <f t="array" ref="AD481">IF($C$481="","",IFERROR(MAX(IF((ROW(مسودة!$C$448:$C$477)=SMALL(IF((ROW(مسودة!$C$448:$C$477)*(مسودة!$C$448:$C$477=$C$481)),ROW(مسودة!$C$448:$C$477)),ROW()-ROW(AD481)+1)),مسودة!AD448:'مسودة'!AD$477)),0))</f>
        <v/>
      </c>
      <c r="AE481" s="39" t="str">
        <f t="array" ref="AE481">IF($C$481="","",IFERROR(MAX(IF((ROW(مسودة!$C$448:$C$477)=SMALL(IF((ROW(مسودة!$C$448:$C$477)*(مسودة!$C$448:$C$477=$C$481)),ROW(مسودة!$C$448:$C$477)),ROW()-ROW(AE481)+1)),مسودة!AE448:'مسودة'!AE$477)),0))</f>
        <v/>
      </c>
      <c r="AF481" s="39" t="str">
        <f t="array" ref="AF481">IF($C$481="","",IFERROR(MAX(IF((ROW(مسودة!$C$448:$C$477)=SMALL(IF((ROW(مسودة!$C$448:$C$477)*(مسودة!$C$448:$C$477=$C$481)),ROW(مسودة!$C$448:$C$477)),ROW()-ROW(AF481)+1)),مسودة!AF448:'مسودة'!AF$477)),0))</f>
        <v/>
      </c>
      <c r="AG481" s="39" t="str">
        <f t="array" ref="AG481">IF($C$481="","",IFERROR(MAX(IF((ROW(مسودة!$C$448:$C$477)=SMALL(IF((ROW(مسودة!$C$448:$C$477)*(مسودة!$C$448:$C$477=$C$481)),ROW(مسودة!$C$448:$C$477)),ROW()-ROW(AG481)+1)),مسودة!AG448:'مسودة'!AG$477)),0))</f>
        <v/>
      </c>
      <c r="AH481" s="39" t="str">
        <f t="array" ref="AH481">IF($C$481="","",IFERROR(MAX(IF((ROW(مسودة!$C$448:$C$477)=SMALL(IF((ROW(مسودة!$C$448:$C$477)*(مسودة!$C$448:$C$477=$C$481)),ROW(مسودة!$C$448:$C$477)),ROW()-ROW(AH481)+1)),مسودة!AH448:'مسودة'!AH$477)),0))</f>
        <v/>
      </c>
      <c r="AI481" s="39" t="str">
        <f t="array" ref="AI481">IF($C$481="","",IFERROR(MAX(IF((ROW(مسودة!$C$448:$C$477)=SMALL(IF((ROW(مسودة!$C$448:$C$477)*(مسودة!$C$448:$C$477=$C$481)),ROW(مسودة!$C$448:$C$477)),ROW()-ROW(AI481)+1)),مسودة!AI448:'مسودة'!AI$477)),0))</f>
        <v/>
      </c>
      <c r="AJ481" s="39" t="str">
        <f t="array" ref="AJ481">IF($C$481="","",IFERROR(MAX(IF((ROW(مسودة!$C$448:$C$477)=SMALL(IF((ROW(مسودة!$C$448:$C$477)*(مسودة!$C$448:$C$477=$C$481)),ROW(مسودة!$C$448:$C$477)),ROW()-ROW(AJ481)+1)),مسودة!AJ448:'مسودة'!AJ$477)),0))</f>
        <v/>
      </c>
      <c r="AK481" s="39" t="str">
        <f t="array" ref="AK481">IF($C$481="","",IFERROR(MAX(IF((ROW(مسودة!$C$448:$C$477)=SMALL(IF((ROW(مسودة!$C$448:$C$477)*(مسودة!$C$448:$C$477=$C$481)),ROW(مسودة!$C$448:$C$477)),ROW()-ROW(AK481)+1)),مسودة!AK448:'مسودة'!AK$477)),0))</f>
        <v/>
      </c>
      <c r="AL481" s="39" t="str">
        <f t="array" ref="AL481">IF($C$481="","",IFERROR(MAX(IF((ROW(مسودة!$C$448:$C$477)=SMALL(IF((ROW(مسودة!$C$448:$C$477)*(مسودة!$C$448:$C$477=$C$481)),ROW(مسودة!$C$448:$C$477)),ROW()-ROW(AL481)+1)),مسودة!AL448:'مسودة'!AL$477)),0))</f>
        <v/>
      </c>
      <c r="AM481" s="39" t="str">
        <f t="array" ref="AM481">IF($C$481="","",IFERROR(MAX(IF((ROW(مسودة!$C$448:$C$477)=SMALL(IF((ROW(مسودة!$C$448:$C$477)*(مسودة!$C$448:$C$477=$C$481)),ROW(مسودة!$C$448:$C$477)),ROW()-ROW(AM481)+1)),مسودة!AM448:'مسودة'!AM$477)),0))</f>
        <v/>
      </c>
      <c r="AN481" s="54"/>
      <c r="AO481" s="54"/>
      <c r="AP481" s="55"/>
      <c r="AQ481" s="49"/>
      <c r="AR481" s="49"/>
      <c r="AS481" s="49"/>
      <c r="AT481" s="49"/>
      <c r="AU481" s="103" t="str">
        <f>IFERROR(LOOKUP(2,1/((مسودة!$C$448:$C$477=C481)*(مسودة!$F$448:$F$477=F481)),مسودة!$AV$448:$AV$477),"")</f>
        <v/>
      </c>
    </row>
    <row r="482" spans="2:47" ht="28.5" customHeight="1" thickBot="1">
      <c r="B482" s="48"/>
      <c r="C482" s="99"/>
      <c r="D482" s="51"/>
      <c r="E482" s="51"/>
      <c r="F482" s="11" t="s">
        <v>31</v>
      </c>
      <c r="G482" s="39" t="str">
        <f t="array" ref="G482">IF($C$481="","",IFERROR(MAX(IF((ROW(مسودة!$C$448:$C$477)=SMALL(IF((ROW(مسودة!$C$448:$C$477)*(مسودة!$C$448:$C$477=$C$481)),ROW(مسودة!$C$448:$C$477)),ROW()-ROW(G482)+1)),مسودة!G449:'مسودة'!G$477)),0))</f>
        <v/>
      </c>
      <c r="H482" s="39" t="str">
        <f t="array" ref="H482">IF($C$481="","",IFERROR(MAX(IF((ROW(مسودة!$C$448:$C$477)=SMALL(IF((ROW(مسودة!$C$448:$C$477)*(مسودة!$C$448:$C$477=$C$481)),ROW(مسودة!$C$448:$C$477)),ROW()-ROW(H482)+1)),مسودة!H449:'مسودة'!H$477)),0))</f>
        <v/>
      </c>
      <c r="I482" s="39" t="str">
        <f t="array" ref="I482">IF($C$481="","",IFERROR(MAX(IF((ROW(مسودة!$C$448:$C$477)=SMALL(IF((ROW(مسودة!$C$448:$C$477)*(مسودة!$C$448:$C$477=$C$481)),ROW(مسودة!$C$448:$C$477)),ROW()-ROW(I482)+1)),مسودة!I449:'مسودة'!I$477)),0))</f>
        <v/>
      </c>
      <c r="J482" s="39" t="str">
        <f t="array" ref="J482">IF($C$481="","",IFERROR(MAX(IF((ROW(مسودة!$C$448:$C$477)=SMALL(IF((ROW(مسودة!$C$448:$C$477)*(مسودة!$C$448:$C$477=$C$481)),ROW(مسودة!$C$448:$C$477)),ROW()-ROW(J482)+1)),مسودة!J449:'مسودة'!J$477)),0))</f>
        <v/>
      </c>
      <c r="K482" s="39" t="str">
        <f t="array" ref="K482">IF($C$481="","",IFERROR(MAX(IF((ROW(مسودة!$C$448:$C$477)=SMALL(IF((ROW(مسودة!$C$448:$C$477)*(مسودة!$C$448:$C$477=$C$481)),ROW(مسودة!$C$448:$C$477)),ROW()-ROW(K482)+1)),مسودة!K449:'مسودة'!K$477)),0))</f>
        <v/>
      </c>
      <c r="L482" s="39" t="str">
        <f t="array" ref="L482">IF($C$481="","",IFERROR(MAX(IF((ROW(مسودة!$C$448:$C$477)=SMALL(IF((ROW(مسودة!$C$448:$C$477)*(مسودة!$C$448:$C$477=$C$481)),ROW(مسودة!$C$448:$C$477)),ROW()-ROW(L482)+1)),مسودة!L449:'مسودة'!L$477)),0))</f>
        <v/>
      </c>
      <c r="M482" s="39" t="str">
        <f t="array" ref="M482">IF($C$481="","",IFERROR(MAX(IF((ROW(مسودة!$C$448:$C$477)=SMALL(IF((ROW(مسودة!$C$448:$C$477)*(مسودة!$C$448:$C$477=$C$481)),ROW(مسودة!$C$448:$C$477)),ROW()-ROW(M482)+1)),مسودة!M449:'مسودة'!M$477)),0))</f>
        <v/>
      </c>
      <c r="N482" s="39" t="str">
        <f t="array" ref="N482">IF($C$481="","",IFERROR(MAX(IF((ROW(مسودة!$C$448:$C$477)=SMALL(IF((ROW(مسودة!$C$448:$C$477)*(مسودة!$C$448:$C$477=$C$481)),ROW(مسودة!$C$448:$C$477)),ROW()-ROW(N482)+1)),مسودة!N449:'مسودة'!N$477)),0))</f>
        <v/>
      </c>
      <c r="O482" s="39" t="str">
        <f t="array" ref="O482">IF($C$481="","",IFERROR(MAX(IF((ROW(مسودة!$C$448:$C$477)=SMALL(IF((ROW(مسودة!$C$448:$C$477)*(مسودة!$C$448:$C$477=$C$481)),ROW(مسودة!$C$448:$C$477)),ROW()-ROW(O482)+1)),مسودة!O449:'مسودة'!O$477)),0))</f>
        <v/>
      </c>
      <c r="P482" s="39" t="str">
        <f t="array" ref="P482">IF($C$481="","",IFERROR(MAX(IF((ROW(مسودة!$C$448:$C$477)=SMALL(IF((ROW(مسودة!$C$448:$C$477)*(مسودة!$C$448:$C$477=$C$481)),ROW(مسودة!$C$448:$C$477)),ROW()-ROW(P482)+1)),مسودة!P449:'مسودة'!P$477)),0))</f>
        <v/>
      </c>
      <c r="Q482" s="39" t="str">
        <f t="array" ref="Q482">IF($C$481="","",IFERROR(MAX(IF((ROW(مسودة!$C$448:$C$477)=SMALL(IF((ROW(مسودة!$C$448:$C$477)*(مسودة!$C$448:$C$477=$C$481)),ROW(مسودة!$C$448:$C$477)),ROW()-ROW(Q482)+1)),مسودة!Q449:'مسودة'!Q$477)),0))</f>
        <v/>
      </c>
      <c r="R482" s="39" t="str">
        <f t="array" ref="R482">IF($C$481="","",IFERROR(MAX(IF((ROW(مسودة!$C$448:$C$477)=SMALL(IF((ROW(مسودة!$C$448:$C$477)*(مسودة!$C$448:$C$477=$C$481)),ROW(مسودة!$C$448:$C$477)),ROW()-ROW(R482)+1)),مسودة!R449:'مسودة'!R$477)),0))</f>
        <v/>
      </c>
      <c r="S482" s="39" t="str">
        <f t="array" ref="S482">IF($C$481="","",IFERROR(MAX(IF((ROW(مسودة!$C$448:$C$477)=SMALL(IF((ROW(مسودة!$C$448:$C$477)*(مسودة!$C$448:$C$477=$C$481)),ROW(مسودة!$C$448:$C$477)),ROW()-ROW(S482)+1)),مسودة!S449:'مسودة'!S$477)),0))</f>
        <v/>
      </c>
      <c r="T482" s="39" t="str">
        <f t="array" ref="T482">IF($C$481="","",IFERROR(MAX(IF((ROW(مسودة!$C$448:$C$477)=SMALL(IF((ROW(مسودة!$C$448:$C$477)*(مسودة!$C$448:$C$477=$C$481)),ROW(مسودة!$C$448:$C$477)),ROW()-ROW(T482)+1)),مسودة!T449:'مسودة'!T$477)),0))</f>
        <v/>
      </c>
      <c r="U482" s="39" t="str">
        <f t="array" ref="U482">IF($C$481="","",IFERROR(MAX(IF((ROW(مسودة!$C$448:$C$477)=SMALL(IF((ROW(مسودة!$C$448:$C$477)*(مسودة!$C$448:$C$477=$C$481)),ROW(مسودة!$C$448:$C$477)),ROW()-ROW(U482)+1)),مسودة!U449:'مسودة'!U$477)),0))</f>
        <v/>
      </c>
      <c r="V482" s="39" t="str">
        <f t="array" ref="V482">IF($C$481="","",IFERROR(MAX(IF((ROW(مسودة!$C$448:$C$477)=SMALL(IF((ROW(مسودة!$C$448:$C$477)*(مسودة!$C$448:$C$477=$C$481)),ROW(مسودة!$C$448:$C$477)),ROW()-ROW(V482)+1)),مسودة!V449:'مسودة'!V$477)),0))</f>
        <v/>
      </c>
      <c r="W482" s="39" t="str">
        <f t="array" ref="W482">IF($C$481="","",IFERROR(MAX(IF((ROW(مسودة!$C$448:$C$477)=SMALL(IF((ROW(مسودة!$C$448:$C$477)*(مسودة!$C$448:$C$477=$C$481)),ROW(مسودة!$C$448:$C$477)),ROW()-ROW(W482)+1)),مسودة!W449:'مسودة'!W$477)),0))</f>
        <v/>
      </c>
      <c r="X482" s="39" t="str">
        <f t="array" ref="X482">IF($C$481="","",IFERROR(MAX(IF((ROW(مسودة!$C$448:$C$477)=SMALL(IF((ROW(مسودة!$C$448:$C$477)*(مسودة!$C$448:$C$477=$C$481)),ROW(مسودة!$C$448:$C$477)),ROW()-ROW(X482)+1)),مسودة!X449:'مسودة'!X$477)),0))</f>
        <v/>
      </c>
      <c r="Y482" s="39" t="str">
        <f t="array" ref="Y482">IF($C$481="","",IFERROR(MAX(IF((ROW(مسودة!$C$448:$C$477)=SMALL(IF((ROW(مسودة!$C$448:$C$477)*(مسودة!$C$448:$C$477=$C$481)),ROW(مسودة!$C$448:$C$477)),ROW()-ROW(Y482)+1)),مسودة!Y449:'مسودة'!Y$477)),0))</f>
        <v/>
      </c>
      <c r="Z482" s="39" t="str">
        <f t="array" ref="Z482">IF($C$481="","",IFERROR(MAX(IF((ROW(مسودة!$C$448:$C$477)=SMALL(IF((ROW(مسودة!$C$448:$C$477)*(مسودة!$C$448:$C$477=$C$481)),ROW(مسودة!$C$448:$C$477)),ROW()-ROW(Z482)+1)),مسودة!Z449:'مسودة'!Z$477)),0))</f>
        <v/>
      </c>
      <c r="AA482" s="39" t="str">
        <f t="array" ref="AA482">IF($C$481="","",IFERROR(MAX(IF((ROW(مسودة!$C$448:$C$477)=SMALL(IF((ROW(مسودة!$C$448:$C$477)*(مسودة!$C$448:$C$477=$C$481)),ROW(مسودة!$C$448:$C$477)),ROW()-ROW(AA482)+1)),مسودة!AA449:'مسودة'!AA$477)),0))</f>
        <v/>
      </c>
      <c r="AB482" s="39" t="str">
        <f t="array" ref="AB482">IF($C$481="","",IFERROR(MAX(IF((ROW(مسودة!$C$448:$C$477)=SMALL(IF((ROW(مسودة!$C$448:$C$477)*(مسودة!$C$448:$C$477=$C$481)),ROW(مسودة!$C$448:$C$477)),ROW()-ROW(AB482)+1)),مسودة!AB449:'مسودة'!AB$477)),0))</f>
        <v/>
      </c>
      <c r="AC482" s="39" t="str">
        <f t="array" ref="AC482">IF($C$481="","",IFERROR(MAX(IF((ROW(مسودة!$C$448:$C$477)=SMALL(IF((ROW(مسودة!$C$448:$C$477)*(مسودة!$C$448:$C$477=$C$481)),ROW(مسودة!$C$448:$C$477)),ROW()-ROW(AC482)+1)),مسودة!AC449:'مسودة'!AC$477)),0))</f>
        <v/>
      </c>
      <c r="AD482" s="39" t="str">
        <f t="array" ref="AD482">IF($C$481="","",IFERROR(MAX(IF((ROW(مسودة!$C$448:$C$477)=SMALL(IF((ROW(مسودة!$C$448:$C$477)*(مسودة!$C$448:$C$477=$C$481)),ROW(مسودة!$C$448:$C$477)),ROW()-ROW(AD482)+1)),مسودة!AD449:'مسودة'!AD$477)),0))</f>
        <v/>
      </c>
      <c r="AE482" s="39" t="str">
        <f t="array" ref="AE482">IF($C$481="","",IFERROR(MAX(IF((ROW(مسودة!$C$448:$C$477)=SMALL(IF((ROW(مسودة!$C$448:$C$477)*(مسودة!$C$448:$C$477=$C$481)),ROW(مسودة!$C$448:$C$477)),ROW()-ROW(AE482)+1)),مسودة!AE449:'مسودة'!AE$477)),0))</f>
        <v/>
      </c>
      <c r="AF482" s="39" t="str">
        <f t="array" ref="AF482">IF($C$481="","",IFERROR(MAX(IF((ROW(مسودة!$C$448:$C$477)=SMALL(IF((ROW(مسودة!$C$448:$C$477)*(مسودة!$C$448:$C$477=$C$481)),ROW(مسودة!$C$448:$C$477)),ROW()-ROW(AF482)+1)),مسودة!AF449:'مسودة'!AF$477)),0))</f>
        <v/>
      </c>
      <c r="AG482" s="39" t="str">
        <f t="array" ref="AG482">IF($C$481="","",IFERROR(MAX(IF((ROW(مسودة!$C$448:$C$477)=SMALL(IF((ROW(مسودة!$C$448:$C$477)*(مسودة!$C$448:$C$477=$C$481)),ROW(مسودة!$C$448:$C$477)),ROW()-ROW(AG482)+1)),مسودة!AG449:'مسودة'!AG$477)),0))</f>
        <v/>
      </c>
      <c r="AH482" s="39" t="str">
        <f t="array" ref="AH482">IF($C$481="","",IFERROR(MAX(IF((ROW(مسودة!$C$448:$C$477)=SMALL(IF((ROW(مسودة!$C$448:$C$477)*(مسودة!$C$448:$C$477=$C$481)),ROW(مسودة!$C$448:$C$477)),ROW()-ROW(AH482)+1)),مسودة!AH449:'مسودة'!AH$477)),0))</f>
        <v/>
      </c>
      <c r="AI482" s="39" t="str">
        <f t="array" ref="AI482">IF($C$481="","",IFERROR(MAX(IF((ROW(مسودة!$C$448:$C$477)=SMALL(IF((ROW(مسودة!$C$448:$C$477)*(مسودة!$C$448:$C$477=$C$481)),ROW(مسودة!$C$448:$C$477)),ROW()-ROW(AI482)+1)),مسودة!AI449:'مسودة'!AI$477)),0))</f>
        <v/>
      </c>
      <c r="AJ482" s="39" t="str">
        <f t="array" ref="AJ482">IF($C$481="","",IFERROR(MAX(IF((ROW(مسودة!$C$448:$C$477)=SMALL(IF((ROW(مسودة!$C$448:$C$477)*(مسودة!$C$448:$C$477=$C$481)),ROW(مسودة!$C$448:$C$477)),ROW()-ROW(AJ482)+1)),مسودة!AJ449:'مسودة'!AJ$477)),0))</f>
        <v/>
      </c>
      <c r="AK482" s="39" t="str">
        <f t="array" ref="AK482">IF($C$481="","",IFERROR(MAX(IF((ROW(مسودة!$C$448:$C$477)=SMALL(IF((ROW(مسودة!$C$448:$C$477)*(مسودة!$C$448:$C$477=$C$481)),ROW(مسودة!$C$448:$C$477)),ROW()-ROW(AK482)+1)),مسودة!AK449:'مسودة'!AK$477)),0))</f>
        <v/>
      </c>
      <c r="AL482" s="39" t="str">
        <f t="array" ref="AL482">IF($C$481="","",IFERROR(MAX(IF((ROW(مسودة!$C$448:$C$477)=SMALL(IF((ROW(مسودة!$C$448:$C$477)*(مسودة!$C$448:$C$477=$C$481)),ROW(مسودة!$C$448:$C$477)),ROW()-ROW(AL482)+1)),مسودة!AL449:'مسودة'!AL$477)),0))</f>
        <v/>
      </c>
      <c r="AM482" s="39" t="str">
        <f t="array" ref="AM482">IF($C$481="","",IFERROR(MAX(IF((ROW(مسودة!$C$448:$C$477)=SMALL(IF((ROW(مسودة!$C$448:$C$477)*(مسودة!$C$448:$C$477=$C$481)),ROW(مسودة!$C$448:$C$477)),ROW()-ROW(AM482)+1)),مسودة!AM449:'مسودة'!AM$477)),0))</f>
        <v/>
      </c>
      <c r="AN482" s="54"/>
      <c r="AO482" s="54"/>
      <c r="AP482" s="56"/>
      <c r="AQ482" s="49"/>
      <c r="AR482" s="49"/>
      <c r="AS482" s="49"/>
      <c r="AT482" s="49"/>
      <c r="AU482" s="104"/>
    </row>
    <row r="483" spans="2:47" ht="28.5" customHeight="1" thickBot="1">
      <c r="B483" s="48"/>
      <c r="C483" s="93"/>
      <c r="D483" s="51"/>
      <c r="E483" s="51"/>
      <c r="F483" s="14" t="s">
        <v>32</v>
      </c>
      <c r="G483" s="39" t="str">
        <f t="array" ref="G483">IF($C$481="","",IFERROR(MAX(IF((ROW(مسودة!$C$448:$C$477)=SMALL(IF((ROW(مسودة!$C$448:$C$477)*(مسودة!$C$448:$C$477=$C$481)),ROW(مسودة!$C$448:$C$477)),ROW()-ROW(G483)+1)),مسودة!G450:'مسودة'!G$477)),0))</f>
        <v/>
      </c>
      <c r="H483" s="39" t="str">
        <f t="array" ref="H483">IF($C$481="","",IFERROR(MAX(IF((ROW(مسودة!$C$448:$C$477)=SMALL(IF((ROW(مسودة!$C$448:$C$477)*(مسودة!$C$448:$C$477=$C$481)),ROW(مسودة!$C$448:$C$477)),ROW()-ROW(H483)+1)),مسودة!H450:'مسودة'!H$477)),0))</f>
        <v/>
      </c>
      <c r="I483" s="39" t="str">
        <f t="array" ref="I483">IF($C$481="","",IFERROR(MAX(IF((ROW(مسودة!$C$448:$C$477)=SMALL(IF((ROW(مسودة!$C$448:$C$477)*(مسودة!$C$448:$C$477=$C$481)),ROW(مسودة!$C$448:$C$477)),ROW()-ROW(I483)+1)),مسودة!I450:'مسودة'!I$477)),0))</f>
        <v/>
      </c>
      <c r="J483" s="39" t="str">
        <f t="array" ref="J483">IF($C$481="","",IFERROR(MAX(IF((ROW(مسودة!$C$448:$C$477)=SMALL(IF((ROW(مسودة!$C$448:$C$477)*(مسودة!$C$448:$C$477=$C$481)),ROW(مسودة!$C$448:$C$477)),ROW()-ROW(J483)+1)),مسودة!J450:'مسودة'!J$477)),0))</f>
        <v/>
      </c>
      <c r="K483" s="39" t="str">
        <f t="array" ref="K483">IF($C$481="","",IFERROR(MAX(IF((ROW(مسودة!$C$448:$C$477)=SMALL(IF((ROW(مسودة!$C$448:$C$477)*(مسودة!$C$448:$C$477=$C$481)),ROW(مسودة!$C$448:$C$477)),ROW()-ROW(K483)+1)),مسودة!K450:'مسودة'!K$477)),0))</f>
        <v/>
      </c>
      <c r="L483" s="39" t="str">
        <f t="array" ref="L483">IF($C$481="","",IFERROR(MAX(IF((ROW(مسودة!$C$448:$C$477)=SMALL(IF((ROW(مسودة!$C$448:$C$477)*(مسودة!$C$448:$C$477=$C$481)),ROW(مسودة!$C$448:$C$477)),ROW()-ROW(L483)+1)),مسودة!L450:'مسودة'!L$477)),0))</f>
        <v/>
      </c>
      <c r="M483" s="39" t="str">
        <f t="array" ref="M483">IF($C$481="","",IFERROR(MAX(IF((ROW(مسودة!$C$448:$C$477)=SMALL(IF((ROW(مسودة!$C$448:$C$477)*(مسودة!$C$448:$C$477=$C$481)),ROW(مسودة!$C$448:$C$477)),ROW()-ROW(M483)+1)),مسودة!M450:'مسودة'!M$477)),0))</f>
        <v/>
      </c>
      <c r="N483" s="39" t="str">
        <f t="array" ref="N483">IF($C$481="","",IFERROR(MAX(IF((ROW(مسودة!$C$448:$C$477)=SMALL(IF((ROW(مسودة!$C$448:$C$477)*(مسودة!$C$448:$C$477=$C$481)),ROW(مسودة!$C$448:$C$477)),ROW()-ROW(N483)+1)),مسودة!N450:'مسودة'!N$477)),0))</f>
        <v/>
      </c>
      <c r="O483" s="39" t="str">
        <f t="array" ref="O483">IF($C$481="","",IFERROR(MAX(IF((ROW(مسودة!$C$448:$C$477)=SMALL(IF((ROW(مسودة!$C$448:$C$477)*(مسودة!$C$448:$C$477=$C$481)),ROW(مسودة!$C$448:$C$477)),ROW()-ROW(O483)+1)),مسودة!O450:'مسودة'!O$477)),0))</f>
        <v/>
      </c>
      <c r="P483" s="39" t="str">
        <f t="array" ref="P483">IF($C$481="","",IFERROR(MAX(IF((ROW(مسودة!$C$448:$C$477)=SMALL(IF((ROW(مسودة!$C$448:$C$477)*(مسودة!$C$448:$C$477=$C$481)),ROW(مسودة!$C$448:$C$477)),ROW()-ROW(P483)+1)),مسودة!P450:'مسودة'!P$477)),0))</f>
        <v/>
      </c>
      <c r="Q483" s="39" t="str">
        <f t="array" ref="Q483">IF($C$481="","",IFERROR(MAX(IF((ROW(مسودة!$C$448:$C$477)=SMALL(IF((ROW(مسودة!$C$448:$C$477)*(مسودة!$C$448:$C$477=$C$481)),ROW(مسودة!$C$448:$C$477)),ROW()-ROW(Q483)+1)),مسودة!Q450:'مسودة'!Q$477)),0))</f>
        <v/>
      </c>
      <c r="R483" s="39" t="str">
        <f t="array" ref="R483">IF($C$481="","",IFERROR(MAX(IF((ROW(مسودة!$C$448:$C$477)=SMALL(IF((ROW(مسودة!$C$448:$C$477)*(مسودة!$C$448:$C$477=$C$481)),ROW(مسودة!$C$448:$C$477)),ROW()-ROW(R483)+1)),مسودة!R450:'مسودة'!R$477)),0))</f>
        <v/>
      </c>
      <c r="S483" s="39" t="str">
        <f t="array" ref="S483">IF($C$481="","",IFERROR(MAX(IF((ROW(مسودة!$C$448:$C$477)=SMALL(IF((ROW(مسودة!$C$448:$C$477)*(مسودة!$C$448:$C$477=$C$481)),ROW(مسودة!$C$448:$C$477)),ROW()-ROW(S483)+1)),مسودة!S450:'مسودة'!S$477)),0))</f>
        <v/>
      </c>
      <c r="T483" s="39" t="str">
        <f t="array" ref="T483">IF($C$481="","",IFERROR(MAX(IF((ROW(مسودة!$C$448:$C$477)=SMALL(IF((ROW(مسودة!$C$448:$C$477)*(مسودة!$C$448:$C$477=$C$481)),ROW(مسودة!$C$448:$C$477)),ROW()-ROW(T483)+1)),مسودة!T450:'مسودة'!T$477)),0))</f>
        <v/>
      </c>
      <c r="U483" s="39" t="str">
        <f t="array" ref="U483">IF($C$481="","",IFERROR(MAX(IF((ROW(مسودة!$C$448:$C$477)=SMALL(IF((ROW(مسودة!$C$448:$C$477)*(مسودة!$C$448:$C$477=$C$481)),ROW(مسودة!$C$448:$C$477)),ROW()-ROW(U483)+1)),مسودة!U450:'مسودة'!U$477)),0))</f>
        <v/>
      </c>
      <c r="V483" s="39" t="str">
        <f t="array" ref="V483">IF($C$481="","",IFERROR(MAX(IF((ROW(مسودة!$C$448:$C$477)=SMALL(IF((ROW(مسودة!$C$448:$C$477)*(مسودة!$C$448:$C$477=$C$481)),ROW(مسودة!$C$448:$C$477)),ROW()-ROW(V483)+1)),مسودة!V450:'مسودة'!V$477)),0))</f>
        <v/>
      </c>
      <c r="W483" s="39" t="str">
        <f t="array" ref="W483">IF($C$481="","",IFERROR(MAX(IF((ROW(مسودة!$C$448:$C$477)=SMALL(IF((ROW(مسودة!$C$448:$C$477)*(مسودة!$C$448:$C$477=$C$481)),ROW(مسودة!$C$448:$C$477)),ROW()-ROW(W483)+1)),مسودة!W450:'مسودة'!W$477)),0))</f>
        <v/>
      </c>
      <c r="X483" s="39" t="str">
        <f t="array" ref="X483">IF($C$481="","",IFERROR(MAX(IF((ROW(مسودة!$C$448:$C$477)=SMALL(IF((ROW(مسودة!$C$448:$C$477)*(مسودة!$C$448:$C$477=$C$481)),ROW(مسودة!$C$448:$C$477)),ROW()-ROW(X483)+1)),مسودة!X450:'مسودة'!X$477)),0))</f>
        <v/>
      </c>
      <c r="Y483" s="39" t="str">
        <f t="array" ref="Y483">IF($C$481="","",IFERROR(MAX(IF((ROW(مسودة!$C$448:$C$477)=SMALL(IF((ROW(مسودة!$C$448:$C$477)*(مسودة!$C$448:$C$477=$C$481)),ROW(مسودة!$C$448:$C$477)),ROW()-ROW(Y483)+1)),مسودة!Y450:'مسودة'!Y$477)),0))</f>
        <v/>
      </c>
      <c r="Z483" s="39" t="str">
        <f t="array" ref="Z483">IF($C$481="","",IFERROR(MAX(IF((ROW(مسودة!$C$448:$C$477)=SMALL(IF((ROW(مسودة!$C$448:$C$477)*(مسودة!$C$448:$C$477=$C$481)),ROW(مسودة!$C$448:$C$477)),ROW()-ROW(Z483)+1)),مسودة!Z450:'مسودة'!Z$477)),0))</f>
        <v/>
      </c>
      <c r="AA483" s="39" t="str">
        <f t="array" ref="AA483">IF($C$481="","",IFERROR(MAX(IF((ROW(مسودة!$C$448:$C$477)=SMALL(IF((ROW(مسودة!$C$448:$C$477)*(مسودة!$C$448:$C$477=$C$481)),ROW(مسودة!$C$448:$C$477)),ROW()-ROW(AA483)+1)),مسودة!AA450:'مسودة'!AA$477)),0))</f>
        <v/>
      </c>
      <c r="AB483" s="39" t="str">
        <f t="array" ref="AB483">IF($C$481="","",IFERROR(MAX(IF((ROW(مسودة!$C$448:$C$477)=SMALL(IF((ROW(مسودة!$C$448:$C$477)*(مسودة!$C$448:$C$477=$C$481)),ROW(مسودة!$C$448:$C$477)),ROW()-ROW(AB483)+1)),مسودة!AB450:'مسودة'!AB$477)),0))</f>
        <v/>
      </c>
      <c r="AC483" s="39" t="str">
        <f t="array" ref="AC483">IF($C$481="","",IFERROR(MAX(IF((ROW(مسودة!$C$448:$C$477)=SMALL(IF((ROW(مسودة!$C$448:$C$477)*(مسودة!$C$448:$C$477=$C$481)),ROW(مسودة!$C$448:$C$477)),ROW()-ROW(AC483)+1)),مسودة!AC450:'مسودة'!AC$477)),0))</f>
        <v/>
      </c>
      <c r="AD483" s="39" t="str">
        <f t="array" ref="AD483">IF($C$481="","",IFERROR(MAX(IF((ROW(مسودة!$C$448:$C$477)=SMALL(IF((ROW(مسودة!$C$448:$C$477)*(مسودة!$C$448:$C$477=$C$481)),ROW(مسودة!$C$448:$C$477)),ROW()-ROW(AD483)+1)),مسودة!AD450:'مسودة'!AD$477)),0))</f>
        <v/>
      </c>
      <c r="AE483" s="39" t="str">
        <f t="array" ref="AE483">IF($C$481="","",IFERROR(MAX(IF((ROW(مسودة!$C$448:$C$477)=SMALL(IF((ROW(مسودة!$C$448:$C$477)*(مسودة!$C$448:$C$477=$C$481)),ROW(مسودة!$C$448:$C$477)),ROW()-ROW(AE483)+1)),مسودة!AE450:'مسودة'!AE$477)),0))</f>
        <v/>
      </c>
      <c r="AF483" s="39" t="str">
        <f t="array" ref="AF483">IF($C$481="","",IFERROR(MAX(IF((ROW(مسودة!$C$448:$C$477)=SMALL(IF((ROW(مسودة!$C$448:$C$477)*(مسودة!$C$448:$C$477=$C$481)),ROW(مسودة!$C$448:$C$477)),ROW()-ROW(AF483)+1)),مسودة!AF450:'مسودة'!AF$477)),0))</f>
        <v/>
      </c>
      <c r="AG483" s="39" t="str">
        <f t="array" ref="AG483">IF($C$481="","",IFERROR(MAX(IF((ROW(مسودة!$C$448:$C$477)=SMALL(IF((ROW(مسودة!$C$448:$C$477)*(مسودة!$C$448:$C$477=$C$481)),ROW(مسودة!$C$448:$C$477)),ROW()-ROW(AG483)+1)),مسودة!AG450:'مسودة'!AG$477)),0))</f>
        <v/>
      </c>
      <c r="AH483" s="39" t="str">
        <f t="array" ref="AH483">IF($C$481="","",IFERROR(MAX(IF((ROW(مسودة!$C$448:$C$477)=SMALL(IF((ROW(مسودة!$C$448:$C$477)*(مسودة!$C$448:$C$477=$C$481)),ROW(مسودة!$C$448:$C$477)),ROW()-ROW(AH483)+1)),مسودة!AH450:'مسودة'!AH$477)),0))</f>
        <v/>
      </c>
      <c r="AI483" s="39" t="str">
        <f t="array" ref="AI483">IF($C$481="","",IFERROR(MAX(IF((ROW(مسودة!$C$448:$C$477)=SMALL(IF((ROW(مسودة!$C$448:$C$477)*(مسودة!$C$448:$C$477=$C$481)),ROW(مسودة!$C$448:$C$477)),ROW()-ROW(AI483)+1)),مسودة!AI450:'مسودة'!AI$477)),0))</f>
        <v/>
      </c>
      <c r="AJ483" s="39" t="str">
        <f t="array" ref="AJ483">IF($C$481="","",IFERROR(MAX(IF((ROW(مسودة!$C$448:$C$477)=SMALL(IF((ROW(مسودة!$C$448:$C$477)*(مسودة!$C$448:$C$477=$C$481)),ROW(مسودة!$C$448:$C$477)),ROW()-ROW(AJ483)+1)),مسودة!AJ450:'مسودة'!AJ$477)),0))</f>
        <v/>
      </c>
      <c r="AK483" s="39" t="str">
        <f t="array" ref="AK483">IF($C$481="","",IFERROR(MAX(IF((ROW(مسودة!$C$448:$C$477)=SMALL(IF((ROW(مسودة!$C$448:$C$477)*(مسودة!$C$448:$C$477=$C$481)),ROW(مسودة!$C$448:$C$477)),ROW()-ROW(AK483)+1)),مسودة!AK450:'مسودة'!AK$477)),0))</f>
        <v/>
      </c>
      <c r="AL483" s="39" t="str">
        <f t="array" ref="AL483">IF($C$481="","",IFERROR(MAX(IF((ROW(مسودة!$C$448:$C$477)=SMALL(IF((ROW(مسودة!$C$448:$C$477)*(مسودة!$C$448:$C$477=$C$481)),ROW(مسودة!$C$448:$C$477)),ROW()-ROW(AL483)+1)),مسودة!AL450:'مسودة'!AL$477)),0))</f>
        <v/>
      </c>
      <c r="AM483" s="39" t="str">
        <f t="array" ref="AM483">IF($C$481="","",IFERROR(MAX(IF((ROW(مسودة!$C$448:$C$477)=SMALL(IF((ROW(مسودة!$C$448:$C$477)*(مسودة!$C$448:$C$477=$C$481)),ROW(مسودة!$C$448:$C$477)),ROW()-ROW(AM483)+1)),مسودة!AM450:'مسودة'!AM$477)),0))</f>
        <v/>
      </c>
      <c r="AN483" s="39" t="str">
        <f t="array" ref="AN483">IF($C$481="","",IFERROR(MAX(IF((ROW(مسودة!$C$448:$C$477)=SMALL(IF((ROW(مسودة!$C$448:$C$477)*(مسودة!$C$448:$C$477=$C$481)),ROW(مسودة!$C$448:$C$477)),ROW()-ROW(AN483)+1)),مسودة!AN450:AN$477)),0))</f>
        <v/>
      </c>
      <c r="AO483" s="39" t="str">
        <f t="array" ref="AO483">IF($C$481="","",IFERROR(MAX(IF((ROW(مسودة!$C$448:$C$477)=SMALL(IF((ROW(مسودة!$C$448:$C$477)*(مسودة!$C$448:$C$477=$C$481)),ROW(مسودة!$C$448:$C$477)),ROW()-ROW(AO483)+1)),مسودة!AO450:AO$477)),0))</f>
        <v/>
      </c>
      <c r="AP483" s="39" t="str">
        <f>IF(AO483&lt;50,"   ",IF(AO483&lt;65,"مقبول",IF(AO483&lt;75,"جيد",IF(AO483&lt;85,"جيدجداً",IF(AO483&lt;=100,"ممتاز","")))))</f>
        <v/>
      </c>
      <c r="AQ483" s="49"/>
      <c r="AR483" s="49"/>
      <c r="AS483" s="49"/>
      <c r="AT483" s="49"/>
      <c r="AU483" s="105"/>
    </row>
    <row r="484" spans="2:47" ht="28.5" customHeight="1" thickBot="1">
      <c r="B484" s="48">
        <f t="shared" ref="B484" si="79">B481+1</f>
        <v>110</v>
      </c>
      <c r="C484" s="98" t="str">
        <f t="array" ref="C484">IF(ISERROR(INDEX(مسودة!$C$448:$AV$477,SMALL(IF((مسودة!$AV$448:$AV$477="ناجح"),ROW(مسودة!$C$448:$AV$477)-MIN(ROW(مسودة!$C$448:$AV$477))+1,""),ROW(A10)),COLUMN(A10))),"",INDEX(مسودة!$C$448:$AV$477,SMALL(IF((مسودة!$AV$448:$AV$477="ناجح"),ROW(مسودة!$C$448:$AV$477)-MIN(ROW(مسودة!$C$448:$AV$477))+1,""),ROW(A10)),COLUMN(A10)))</f>
        <v/>
      </c>
      <c r="D484" s="95" t="str">
        <f>IF(C484&lt;&gt;"",VLOOKUP(C484,مسودة!$C$448:$D$477,2,0),"")</f>
        <v/>
      </c>
      <c r="E484" s="95" t="str">
        <f>IF(C484&lt;&gt;"",VLOOKUP(C484,مسودة!$C$448:$E$477,3,0),"")</f>
        <v/>
      </c>
      <c r="F484" s="11" t="s">
        <v>30</v>
      </c>
      <c r="G484" s="39" t="str">
        <f t="array" ref="G484">IF($C$484="","",IFERROR(MAX(IF((ROW(مسودة!$C$448:$C$477)=SMALL(IF((ROW(مسودة!$C$448:$C$477)*(مسودة!$C$448:$C$477=$C$484)),ROW(مسودة!$C$448:$C$477)),ROW()-ROW(G484)+1)),مسودة!G448:'مسودة'!G$477)),0))</f>
        <v/>
      </c>
      <c r="H484" s="39" t="str">
        <f t="array" ref="H484">IF($C$484="","",IFERROR(MAX(IF((ROW(مسودة!$C$448:$C$477)=SMALL(IF((ROW(مسودة!$C$448:$C$477)*(مسودة!$C$448:$C$477=$C$484)),ROW(مسودة!$C$448:$C$477)),ROW()-ROW(H484)+1)),مسودة!H448:'مسودة'!H$477)),0))</f>
        <v/>
      </c>
      <c r="I484" s="39" t="str">
        <f t="array" ref="I484">IF($C$484="","",IFERROR(MAX(IF((ROW(مسودة!$C$448:$C$477)=SMALL(IF((ROW(مسودة!$C$448:$C$477)*(مسودة!$C$448:$C$477=$C$484)),ROW(مسودة!$C$448:$C$477)),ROW()-ROW(I484)+1)),مسودة!I448:'مسودة'!I$477)),0))</f>
        <v/>
      </c>
      <c r="J484" s="39" t="str">
        <f t="array" ref="J484">IF($C$484="","",IFERROR(MAX(IF((ROW(مسودة!$C$448:$C$477)=SMALL(IF((ROW(مسودة!$C$448:$C$477)*(مسودة!$C$448:$C$477=$C$484)),ROW(مسودة!$C$448:$C$477)),ROW()-ROW(J484)+1)),مسودة!J448:'مسودة'!J$477)),0))</f>
        <v/>
      </c>
      <c r="K484" s="39" t="str">
        <f t="array" ref="K484">IF($C$484="","",IFERROR(MAX(IF((ROW(مسودة!$C$448:$C$477)=SMALL(IF((ROW(مسودة!$C$448:$C$477)*(مسودة!$C$448:$C$477=$C$484)),ROW(مسودة!$C$448:$C$477)),ROW()-ROW(K484)+1)),مسودة!K448:'مسودة'!K$477)),0))</f>
        <v/>
      </c>
      <c r="L484" s="39" t="str">
        <f t="array" ref="L484">IF($C$484="","",IFERROR(MAX(IF((ROW(مسودة!$C$448:$C$477)=SMALL(IF((ROW(مسودة!$C$448:$C$477)*(مسودة!$C$448:$C$477=$C$484)),ROW(مسودة!$C$448:$C$477)),ROW()-ROW(L484)+1)),مسودة!L448:'مسودة'!L$477)),0))</f>
        <v/>
      </c>
      <c r="M484" s="39" t="str">
        <f t="array" ref="M484">IF($C$484="","",IFERROR(MAX(IF((ROW(مسودة!$C$448:$C$477)=SMALL(IF((ROW(مسودة!$C$448:$C$477)*(مسودة!$C$448:$C$477=$C$484)),ROW(مسودة!$C$448:$C$477)),ROW()-ROW(M484)+1)),مسودة!M448:'مسودة'!M$477)),0))</f>
        <v/>
      </c>
      <c r="N484" s="39" t="str">
        <f t="array" ref="N484">IF($C$484="","",IFERROR(MAX(IF((ROW(مسودة!$C$448:$C$477)=SMALL(IF((ROW(مسودة!$C$448:$C$477)*(مسودة!$C$448:$C$477=$C$484)),ROW(مسودة!$C$448:$C$477)),ROW()-ROW(N484)+1)),مسودة!N448:'مسودة'!N$477)),0))</f>
        <v/>
      </c>
      <c r="O484" s="39" t="str">
        <f t="array" ref="O484">IF($C$484="","",IFERROR(MAX(IF((ROW(مسودة!$C$448:$C$477)=SMALL(IF((ROW(مسودة!$C$448:$C$477)*(مسودة!$C$448:$C$477=$C$484)),ROW(مسودة!$C$448:$C$477)),ROW()-ROW(O484)+1)),مسودة!O448:'مسودة'!O$477)),0))</f>
        <v/>
      </c>
      <c r="P484" s="39" t="str">
        <f t="array" ref="P484">IF($C$484="","",IFERROR(MAX(IF((ROW(مسودة!$C$448:$C$477)=SMALL(IF((ROW(مسودة!$C$448:$C$477)*(مسودة!$C$448:$C$477=$C$484)),ROW(مسودة!$C$448:$C$477)),ROW()-ROW(P484)+1)),مسودة!P448:'مسودة'!P$477)),0))</f>
        <v/>
      </c>
      <c r="Q484" s="39" t="str">
        <f t="array" ref="Q484">IF($C$484="","",IFERROR(MAX(IF((ROW(مسودة!$C$448:$C$477)=SMALL(IF((ROW(مسودة!$C$448:$C$477)*(مسودة!$C$448:$C$477=$C$484)),ROW(مسودة!$C$448:$C$477)),ROW()-ROW(Q484)+1)),مسودة!Q448:'مسودة'!Q$477)),0))</f>
        <v/>
      </c>
      <c r="R484" s="39" t="str">
        <f t="array" ref="R484">IF($C$484="","",IFERROR(MAX(IF((ROW(مسودة!$C$448:$C$477)=SMALL(IF((ROW(مسودة!$C$448:$C$477)*(مسودة!$C$448:$C$477=$C$484)),ROW(مسودة!$C$448:$C$477)),ROW()-ROW(R484)+1)),مسودة!R448:'مسودة'!R$477)),0))</f>
        <v/>
      </c>
      <c r="S484" s="39" t="str">
        <f t="array" ref="S484">IF($C$484="","",IFERROR(MAX(IF((ROW(مسودة!$C$448:$C$477)=SMALL(IF((ROW(مسودة!$C$448:$C$477)*(مسودة!$C$448:$C$477=$C$484)),ROW(مسودة!$C$448:$C$477)),ROW()-ROW(S484)+1)),مسودة!S448:'مسودة'!S$477)),0))</f>
        <v/>
      </c>
      <c r="T484" s="39" t="str">
        <f t="array" ref="T484">IF($C$484="","",IFERROR(MAX(IF((ROW(مسودة!$C$448:$C$477)=SMALL(IF((ROW(مسودة!$C$448:$C$477)*(مسودة!$C$448:$C$477=$C$484)),ROW(مسودة!$C$448:$C$477)),ROW()-ROW(T484)+1)),مسودة!T448:'مسودة'!T$477)),0))</f>
        <v/>
      </c>
      <c r="U484" s="39" t="str">
        <f t="array" ref="U484">IF($C$484="","",IFERROR(MAX(IF((ROW(مسودة!$C$448:$C$477)=SMALL(IF((ROW(مسودة!$C$448:$C$477)*(مسودة!$C$448:$C$477=$C$484)),ROW(مسودة!$C$448:$C$477)),ROW()-ROW(U484)+1)),مسودة!U448:'مسودة'!U$477)),0))</f>
        <v/>
      </c>
      <c r="V484" s="39" t="str">
        <f t="array" ref="V484">IF($C$484="","",IFERROR(MAX(IF((ROW(مسودة!$C$448:$C$477)=SMALL(IF((ROW(مسودة!$C$448:$C$477)*(مسودة!$C$448:$C$477=$C$484)),ROW(مسودة!$C$448:$C$477)),ROW()-ROW(V484)+1)),مسودة!V448:'مسودة'!V$477)),0))</f>
        <v/>
      </c>
      <c r="W484" s="39" t="str">
        <f t="array" ref="W484">IF($C$484="","",IFERROR(MAX(IF((ROW(مسودة!$C$448:$C$477)=SMALL(IF((ROW(مسودة!$C$448:$C$477)*(مسودة!$C$448:$C$477=$C$484)),ROW(مسودة!$C$448:$C$477)),ROW()-ROW(W484)+1)),مسودة!W448:'مسودة'!W$477)),0))</f>
        <v/>
      </c>
      <c r="X484" s="39" t="str">
        <f t="array" ref="X484">IF($C$484="","",IFERROR(MAX(IF((ROW(مسودة!$C$448:$C$477)=SMALL(IF((ROW(مسودة!$C$448:$C$477)*(مسودة!$C$448:$C$477=$C$484)),ROW(مسودة!$C$448:$C$477)),ROW()-ROW(X484)+1)),مسودة!X448:'مسودة'!X$477)),0))</f>
        <v/>
      </c>
      <c r="Y484" s="39" t="str">
        <f t="array" ref="Y484">IF($C$484="","",IFERROR(MAX(IF((ROW(مسودة!$C$448:$C$477)=SMALL(IF((ROW(مسودة!$C$448:$C$477)*(مسودة!$C$448:$C$477=$C$484)),ROW(مسودة!$C$448:$C$477)),ROW()-ROW(Y484)+1)),مسودة!Y448:'مسودة'!Y$477)),0))</f>
        <v/>
      </c>
      <c r="Z484" s="39" t="str">
        <f t="array" ref="Z484">IF($C$484="","",IFERROR(MAX(IF((ROW(مسودة!$C$448:$C$477)=SMALL(IF((ROW(مسودة!$C$448:$C$477)*(مسودة!$C$448:$C$477=$C$484)),ROW(مسودة!$C$448:$C$477)),ROW()-ROW(Z484)+1)),مسودة!Z448:'مسودة'!Z$477)),0))</f>
        <v/>
      </c>
      <c r="AA484" s="39" t="str">
        <f t="array" ref="AA484">IF($C$484="","",IFERROR(MAX(IF((ROW(مسودة!$C$448:$C$477)=SMALL(IF((ROW(مسودة!$C$448:$C$477)*(مسودة!$C$448:$C$477=$C$484)),ROW(مسودة!$C$448:$C$477)),ROW()-ROW(AA484)+1)),مسودة!AA448:'مسودة'!AA$477)),0))</f>
        <v/>
      </c>
      <c r="AB484" s="39" t="str">
        <f t="array" ref="AB484">IF($C$484="","",IFERROR(MAX(IF((ROW(مسودة!$C$448:$C$477)=SMALL(IF((ROW(مسودة!$C$448:$C$477)*(مسودة!$C$448:$C$477=$C$484)),ROW(مسودة!$C$448:$C$477)),ROW()-ROW(AB484)+1)),مسودة!AB448:'مسودة'!AB$477)),0))</f>
        <v/>
      </c>
      <c r="AC484" s="39" t="str">
        <f t="array" ref="AC484">IF($C$484="","",IFERROR(MAX(IF((ROW(مسودة!$C$448:$C$477)=SMALL(IF((ROW(مسودة!$C$448:$C$477)*(مسودة!$C$448:$C$477=$C$484)),ROW(مسودة!$C$448:$C$477)),ROW()-ROW(AC484)+1)),مسودة!AC448:'مسودة'!AC$477)),0))</f>
        <v/>
      </c>
      <c r="AD484" s="39" t="str">
        <f t="array" ref="AD484">IF($C$484="","",IFERROR(MAX(IF((ROW(مسودة!$C$448:$C$477)=SMALL(IF((ROW(مسودة!$C$448:$C$477)*(مسودة!$C$448:$C$477=$C$484)),ROW(مسودة!$C$448:$C$477)),ROW()-ROW(AD484)+1)),مسودة!AD448:'مسودة'!AD$477)),0))</f>
        <v/>
      </c>
      <c r="AE484" s="39" t="str">
        <f t="array" ref="AE484">IF($C$484="","",IFERROR(MAX(IF((ROW(مسودة!$C$448:$C$477)=SMALL(IF((ROW(مسودة!$C$448:$C$477)*(مسودة!$C$448:$C$477=$C$484)),ROW(مسودة!$C$448:$C$477)),ROW()-ROW(AE484)+1)),مسودة!AE448:'مسودة'!AE$477)),0))</f>
        <v/>
      </c>
      <c r="AF484" s="39" t="str">
        <f t="array" ref="AF484">IF($C$484="","",IFERROR(MAX(IF((ROW(مسودة!$C$448:$C$477)=SMALL(IF((ROW(مسودة!$C$448:$C$477)*(مسودة!$C$448:$C$477=$C$484)),ROW(مسودة!$C$448:$C$477)),ROW()-ROW(AF484)+1)),مسودة!AF448:'مسودة'!AF$477)),0))</f>
        <v/>
      </c>
      <c r="AG484" s="39" t="str">
        <f t="array" ref="AG484">IF($C$484="","",IFERROR(MAX(IF((ROW(مسودة!$C$448:$C$477)=SMALL(IF((ROW(مسودة!$C$448:$C$477)*(مسودة!$C$448:$C$477=$C$484)),ROW(مسودة!$C$448:$C$477)),ROW()-ROW(AG484)+1)),مسودة!AG448:'مسودة'!AG$477)),0))</f>
        <v/>
      </c>
      <c r="AH484" s="39" t="str">
        <f t="array" ref="AH484">IF($C$484="","",IFERROR(MAX(IF((ROW(مسودة!$C$448:$C$477)=SMALL(IF((ROW(مسودة!$C$448:$C$477)*(مسودة!$C$448:$C$477=$C$484)),ROW(مسودة!$C$448:$C$477)),ROW()-ROW(AH484)+1)),مسودة!AH448:'مسودة'!AH$477)),0))</f>
        <v/>
      </c>
      <c r="AI484" s="39" t="str">
        <f t="array" ref="AI484">IF($C$484="","",IFERROR(MAX(IF((ROW(مسودة!$C$448:$C$477)=SMALL(IF((ROW(مسودة!$C$448:$C$477)*(مسودة!$C$448:$C$477=$C$484)),ROW(مسودة!$C$448:$C$477)),ROW()-ROW(AI484)+1)),مسودة!AI448:'مسودة'!AI$477)),0))</f>
        <v/>
      </c>
      <c r="AJ484" s="39" t="str">
        <f t="array" ref="AJ484">IF($C$484="","",IFERROR(MAX(IF((ROW(مسودة!$C$448:$C$477)=SMALL(IF((ROW(مسودة!$C$448:$C$477)*(مسودة!$C$448:$C$477=$C$484)),ROW(مسودة!$C$448:$C$477)),ROW()-ROW(AJ484)+1)),مسودة!AJ448:'مسودة'!AJ$477)),0))</f>
        <v/>
      </c>
      <c r="AK484" s="39" t="str">
        <f t="array" ref="AK484">IF($C$484="","",IFERROR(MAX(IF((ROW(مسودة!$C$448:$C$477)=SMALL(IF((ROW(مسودة!$C$448:$C$477)*(مسودة!$C$448:$C$477=$C$484)),ROW(مسودة!$C$448:$C$477)),ROW()-ROW(AK484)+1)),مسودة!AK448:'مسودة'!AK$477)),0))</f>
        <v/>
      </c>
      <c r="AL484" s="39" t="str">
        <f t="array" ref="AL484">IF($C$484="","",IFERROR(MAX(IF((ROW(مسودة!$C$448:$C$477)=SMALL(IF((ROW(مسودة!$C$448:$C$477)*(مسودة!$C$448:$C$477=$C$484)),ROW(مسودة!$C$448:$C$477)),ROW()-ROW(AL484)+1)),مسودة!AL448:'مسودة'!AL$477)),0))</f>
        <v/>
      </c>
      <c r="AM484" s="39" t="str">
        <f t="array" ref="AM484">IF($C$484="","",IFERROR(MAX(IF((ROW(مسودة!$C$448:$C$477)=SMALL(IF((ROW(مسودة!$C$448:$C$477)*(مسودة!$C$448:$C$477=$C$484)),ROW(مسودة!$C$448:$C$477)),ROW()-ROW(AM484)+1)),مسودة!AM448:'مسودة'!AM$477)),0))</f>
        <v/>
      </c>
      <c r="AN484" s="54"/>
      <c r="AO484" s="54"/>
      <c r="AP484" s="55"/>
      <c r="AQ484" s="49"/>
      <c r="AR484" s="49"/>
      <c r="AS484" s="49"/>
      <c r="AT484" s="49"/>
      <c r="AU484" s="103" t="str">
        <f>IFERROR(LOOKUP(2,1/((مسودة!$C$448:$C$477=C484)*(مسودة!$F$448:$F$477=F484)),مسودة!$AV$448:$AV$477),"")</f>
        <v/>
      </c>
    </row>
    <row r="485" spans="2:47" ht="28.5" customHeight="1" thickBot="1">
      <c r="B485" s="48"/>
      <c r="C485" s="99"/>
      <c r="D485" s="51"/>
      <c r="E485" s="51"/>
      <c r="F485" s="11" t="s">
        <v>31</v>
      </c>
      <c r="G485" s="39" t="str">
        <f t="array" ref="G485">IF($C$484="","",IFERROR(MAX(IF((ROW(مسودة!$C$448:$C$477)=SMALL(IF((ROW(مسودة!$C$448:$C$477)*(مسودة!$C$448:$C$477=$C$484)),ROW(مسودة!$C$448:$C$477)),ROW()-ROW(G485)+1)),مسودة!G449:'مسودة'!G$477)),0))</f>
        <v/>
      </c>
      <c r="H485" s="39" t="str">
        <f t="array" ref="H485">IF($C$484="","",IFERROR(MAX(IF((ROW(مسودة!$C$448:$C$477)=SMALL(IF((ROW(مسودة!$C$448:$C$477)*(مسودة!$C$448:$C$477=$C$484)),ROW(مسودة!$C$448:$C$477)),ROW()-ROW(H485)+1)),مسودة!H449:'مسودة'!H$477)),0))</f>
        <v/>
      </c>
      <c r="I485" s="39" t="str">
        <f t="array" ref="I485">IF($C$484="","",IFERROR(MAX(IF((ROW(مسودة!$C$448:$C$477)=SMALL(IF((ROW(مسودة!$C$448:$C$477)*(مسودة!$C$448:$C$477=$C$484)),ROW(مسودة!$C$448:$C$477)),ROW()-ROW(I485)+1)),مسودة!I449:'مسودة'!I$477)),0))</f>
        <v/>
      </c>
      <c r="J485" s="39" t="str">
        <f t="array" ref="J485">IF($C$484="","",IFERROR(MAX(IF((ROW(مسودة!$C$448:$C$477)=SMALL(IF((ROW(مسودة!$C$448:$C$477)*(مسودة!$C$448:$C$477=$C$484)),ROW(مسودة!$C$448:$C$477)),ROW()-ROW(J485)+1)),مسودة!J449:'مسودة'!J$477)),0))</f>
        <v/>
      </c>
      <c r="K485" s="39" t="str">
        <f t="array" ref="K485">IF($C$484="","",IFERROR(MAX(IF((ROW(مسودة!$C$448:$C$477)=SMALL(IF((ROW(مسودة!$C$448:$C$477)*(مسودة!$C$448:$C$477=$C$484)),ROW(مسودة!$C$448:$C$477)),ROW()-ROW(K485)+1)),مسودة!K449:'مسودة'!K$477)),0))</f>
        <v/>
      </c>
      <c r="L485" s="39" t="str">
        <f t="array" ref="L485">IF($C$484="","",IFERROR(MAX(IF((ROW(مسودة!$C$448:$C$477)=SMALL(IF((ROW(مسودة!$C$448:$C$477)*(مسودة!$C$448:$C$477=$C$484)),ROW(مسودة!$C$448:$C$477)),ROW()-ROW(L485)+1)),مسودة!L449:'مسودة'!L$477)),0))</f>
        <v/>
      </c>
      <c r="M485" s="39" t="str">
        <f t="array" ref="M485">IF($C$484="","",IFERROR(MAX(IF((ROW(مسودة!$C$448:$C$477)=SMALL(IF((ROW(مسودة!$C$448:$C$477)*(مسودة!$C$448:$C$477=$C$484)),ROW(مسودة!$C$448:$C$477)),ROW()-ROW(M485)+1)),مسودة!M449:'مسودة'!M$477)),0))</f>
        <v/>
      </c>
      <c r="N485" s="39" t="str">
        <f t="array" ref="N485">IF($C$484="","",IFERROR(MAX(IF((ROW(مسودة!$C$448:$C$477)=SMALL(IF((ROW(مسودة!$C$448:$C$477)*(مسودة!$C$448:$C$477=$C$484)),ROW(مسودة!$C$448:$C$477)),ROW()-ROW(N485)+1)),مسودة!N449:'مسودة'!N$477)),0))</f>
        <v/>
      </c>
      <c r="O485" s="39" t="str">
        <f t="array" ref="O485">IF($C$484="","",IFERROR(MAX(IF((ROW(مسودة!$C$448:$C$477)=SMALL(IF((ROW(مسودة!$C$448:$C$477)*(مسودة!$C$448:$C$477=$C$484)),ROW(مسودة!$C$448:$C$477)),ROW()-ROW(O485)+1)),مسودة!O449:'مسودة'!O$477)),0))</f>
        <v/>
      </c>
      <c r="P485" s="39" t="str">
        <f t="array" ref="P485">IF($C$484="","",IFERROR(MAX(IF((ROW(مسودة!$C$448:$C$477)=SMALL(IF((ROW(مسودة!$C$448:$C$477)*(مسودة!$C$448:$C$477=$C$484)),ROW(مسودة!$C$448:$C$477)),ROW()-ROW(P485)+1)),مسودة!P449:'مسودة'!P$477)),0))</f>
        <v/>
      </c>
      <c r="Q485" s="39" t="str">
        <f t="array" ref="Q485">IF($C$484="","",IFERROR(MAX(IF((ROW(مسودة!$C$448:$C$477)=SMALL(IF((ROW(مسودة!$C$448:$C$477)*(مسودة!$C$448:$C$477=$C$484)),ROW(مسودة!$C$448:$C$477)),ROW()-ROW(Q485)+1)),مسودة!Q449:'مسودة'!Q$477)),0))</f>
        <v/>
      </c>
      <c r="R485" s="39" t="str">
        <f t="array" ref="R485">IF($C$484="","",IFERROR(MAX(IF((ROW(مسودة!$C$448:$C$477)=SMALL(IF((ROW(مسودة!$C$448:$C$477)*(مسودة!$C$448:$C$477=$C$484)),ROW(مسودة!$C$448:$C$477)),ROW()-ROW(R485)+1)),مسودة!R449:'مسودة'!R$477)),0))</f>
        <v/>
      </c>
      <c r="S485" s="39" t="str">
        <f t="array" ref="S485">IF($C$484="","",IFERROR(MAX(IF((ROW(مسودة!$C$448:$C$477)=SMALL(IF((ROW(مسودة!$C$448:$C$477)*(مسودة!$C$448:$C$477=$C$484)),ROW(مسودة!$C$448:$C$477)),ROW()-ROW(S485)+1)),مسودة!S449:'مسودة'!S$477)),0))</f>
        <v/>
      </c>
      <c r="T485" s="39" t="str">
        <f t="array" ref="T485">IF($C$484="","",IFERROR(MAX(IF((ROW(مسودة!$C$448:$C$477)=SMALL(IF((ROW(مسودة!$C$448:$C$477)*(مسودة!$C$448:$C$477=$C$484)),ROW(مسودة!$C$448:$C$477)),ROW()-ROW(T485)+1)),مسودة!T449:'مسودة'!T$477)),0))</f>
        <v/>
      </c>
      <c r="U485" s="39" t="str">
        <f t="array" ref="U485">IF($C$484="","",IFERROR(MAX(IF((ROW(مسودة!$C$448:$C$477)=SMALL(IF((ROW(مسودة!$C$448:$C$477)*(مسودة!$C$448:$C$477=$C$484)),ROW(مسودة!$C$448:$C$477)),ROW()-ROW(U485)+1)),مسودة!U449:'مسودة'!U$477)),0))</f>
        <v/>
      </c>
      <c r="V485" s="39" t="str">
        <f t="array" ref="V485">IF($C$484="","",IFERROR(MAX(IF((ROW(مسودة!$C$448:$C$477)=SMALL(IF((ROW(مسودة!$C$448:$C$477)*(مسودة!$C$448:$C$477=$C$484)),ROW(مسودة!$C$448:$C$477)),ROW()-ROW(V485)+1)),مسودة!V449:'مسودة'!V$477)),0))</f>
        <v/>
      </c>
      <c r="W485" s="39" t="str">
        <f t="array" ref="W485">IF($C$484="","",IFERROR(MAX(IF((ROW(مسودة!$C$448:$C$477)=SMALL(IF((ROW(مسودة!$C$448:$C$477)*(مسودة!$C$448:$C$477=$C$484)),ROW(مسودة!$C$448:$C$477)),ROW()-ROW(W485)+1)),مسودة!W449:'مسودة'!W$477)),0))</f>
        <v/>
      </c>
      <c r="X485" s="39" t="str">
        <f t="array" ref="X485">IF($C$484="","",IFERROR(MAX(IF((ROW(مسودة!$C$448:$C$477)=SMALL(IF((ROW(مسودة!$C$448:$C$477)*(مسودة!$C$448:$C$477=$C$484)),ROW(مسودة!$C$448:$C$477)),ROW()-ROW(X485)+1)),مسودة!X449:'مسودة'!X$477)),0))</f>
        <v/>
      </c>
      <c r="Y485" s="39" t="str">
        <f t="array" ref="Y485">IF($C$484="","",IFERROR(MAX(IF((ROW(مسودة!$C$448:$C$477)=SMALL(IF((ROW(مسودة!$C$448:$C$477)*(مسودة!$C$448:$C$477=$C$484)),ROW(مسودة!$C$448:$C$477)),ROW()-ROW(Y485)+1)),مسودة!Y449:'مسودة'!Y$477)),0))</f>
        <v/>
      </c>
      <c r="Z485" s="39" t="str">
        <f t="array" ref="Z485">IF($C$484="","",IFERROR(MAX(IF((ROW(مسودة!$C$448:$C$477)=SMALL(IF((ROW(مسودة!$C$448:$C$477)*(مسودة!$C$448:$C$477=$C$484)),ROW(مسودة!$C$448:$C$477)),ROW()-ROW(Z485)+1)),مسودة!Z449:'مسودة'!Z$477)),0))</f>
        <v/>
      </c>
      <c r="AA485" s="39" t="str">
        <f t="array" ref="AA485">IF($C$484="","",IFERROR(MAX(IF((ROW(مسودة!$C$448:$C$477)=SMALL(IF((ROW(مسودة!$C$448:$C$477)*(مسودة!$C$448:$C$477=$C$484)),ROW(مسودة!$C$448:$C$477)),ROW()-ROW(AA485)+1)),مسودة!AA449:'مسودة'!AA$477)),0))</f>
        <v/>
      </c>
      <c r="AB485" s="39" t="str">
        <f t="array" ref="AB485">IF($C$484="","",IFERROR(MAX(IF((ROW(مسودة!$C$448:$C$477)=SMALL(IF((ROW(مسودة!$C$448:$C$477)*(مسودة!$C$448:$C$477=$C$484)),ROW(مسودة!$C$448:$C$477)),ROW()-ROW(AB485)+1)),مسودة!AB449:'مسودة'!AB$477)),0))</f>
        <v/>
      </c>
      <c r="AC485" s="39" t="str">
        <f t="array" ref="AC485">IF($C$484="","",IFERROR(MAX(IF((ROW(مسودة!$C$448:$C$477)=SMALL(IF((ROW(مسودة!$C$448:$C$477)*(مسودة!$C$448:$C$477=$C$484)),ROW(مسودة!$C$448:$C$477)),ROW()-ROW(AC485)+1)),مسودة!AC449:'مسودة'!AC$477)),0))</f>
        <v/>
      </c>
      <c r="AD485" s="39" t="str">
        <f t="array" ref="AD485">IF($C$484="","",IFERROR(MAX(IF((ROW(مسودة!$C$448:$C$477)=SMALL(IF((ROW(مسودة!$C$448:$C$477)*(مسودة!$C$448:$C$477=$C$484)),ROW(مسودة!$C$448:$C$477)),ROW()-ROW(AD485)+1)),مسودة!AD449:'مسودة'!AD$477)),0))</f>
        <v/>
      </c>
      <c r="AE485" s="39" t="str">
        <f t="array" ref="AE485">IF($C$484="","",IFERROR(MAX(IF((ROW(مسودة!$C$448:$C$477)=SMALL(IF((ROW(مسودة!$C$448:$C$477)*(مسودة!$C$448:$C$477=$C$484)),ROW(مسودة!$C$448:$C$477)),ROW()-ROW(AE485)+1)),مسودة!AE449:'مسودة'!AE$477)),0))</f>
        <v/>
      </c>
      <c r="AF485" s="39" t="str">
        <f t="array" ref="AF485">IF($C$484="","",IFERROR(MAX(IF((ROW(مسودة!$C$448:$C$477)=SMALL(IF((ROW(مسودة!$C$448:$C$477)*(مسودة!$C$448:$C$477=$C$484)),ROW(مسودة!$C$448:$C$477)),ROW()-ROW(AF485)+1)),مسودة!AF449:'مسودة'!AF$477)),0))</f>
        <v/>
      </c>
      <c r="AG485" s="39" t="str">
        <f t="array" ref="AG485">IF($C$484="","",IFERROR(MAX(IF((ROW(مسودة!$C$448:$C$477)=SMALL(IF((ROW(مسودة!$C$448:$C$477)*(مسودة!$C$448:$C$477=$C$484)),ROW(مسودة!$C$448:$C$477)),ROW()-ROW(AG485)+1)),مسودة!AG449:'مسودة'!AG$477)),0))</f>
        <v/>
      </c>
      <c r="AH485" s="39" t="str">
        <f t="array" ref="AH485">IF($C$484="","",IFERROR(MAX(IF((ROW(مسودة!$C$448:$C$477)=SMALL(IF((ROW(مسودة!$C$448:$C$477)*(مسودة!$C$448:$C$477=$C$484)),ROW(مسودة!$C$448:$C$477)),ROW()-ROW(AH485)+1)),مسودة!AH449:'مسودة'!AH$477)),0))</f>
        <v/>
      </c>
      <c r="AI485" s="39" t="str">
        <f t="array" ref="AI485">IF($C$484="","",IFERROR(MAX(IF((ROW(مسودة!$C$448:$C$477)=SMALL(IF((ROW(مسودة!$C$448:$C$477)*(مسودة!$C$448:$C$477=$C$484)),ROW(مسودة!$C$448:$C$477)),ROW()-ROW(AI485)+1)),مسودة!AI449:'مسودة'!AI$477)),0))</f>
        <v/>
      </c>
      <c r="AJ485" s="39" t="str">
        <f t="array" ref="AJ485">IF($C$484="","",IFERROR(MAX(IF((ROW(مسودة!$C$448:$C$477)=SMALL(IF((ROW(مسودة!$C$448:$C$477)*(مسودة!$C$448:$C$477=$C$484)),ROW(مسودة!$C$448:$C$477)),ROW()-ROW(AJ485)+1)),مسودة!AJ449:'مسودة'!AJ$477)),0))</f>
        <v/>
      </c>
      <c r="AK485" s="39" t="str">
        <f t="array" ref="AK485">IF($C$484="","",IFERROR(MAX(IF((ROW(مسودة!$C$448:$C$477)=SMALL(IF((ROW(مسودة!$C$448:$C$477)*(مسودة!$C$448:$C$477=$C$484)),ROW(مسودة!$C$448:$C$477)),ROW()-ROW(AK485)+1)),مسودة!AK449:'مسودة'!AK$477)),0))</f>
        <v/>
      </c>
      <c r="AL485" s="39" t="str">
        <f t="array" ref="AL485">IF($C$484="","",IFERROR(MAX(IF((ROW(مسودة!$C$448:$C$477)=SMALL(IF((ROW(مسودة!$C$448:$C$477)*(مسودة!$C$448:$C$477=$C$484)),ROW(مسودة!$C$448:$C$477)),ROW()-ROW(AL485)+1)),مسودة!AL449:'مسودة'!AL$477)),0))</f>
        <v/>
      </c>
      <c r="AM485" s="39" t="str">
        <f t="array" ref="AM485">IF($C$484="","",IFERROR(MAX(IF((ROW(مسودة!$C$448:$C$477)=SMALL(IF((ROW(مسودة!$C$448:$C$477)*(مسودة!$C$448:$C$477=$C$484)),ROW(مسودة!$C$448:$C$477)),ROW()-ROW(AM485)+1)),مسودة!AM449:'مسودة'!AM$477)),0))</f>
        <v/>
      </c>
      <c r="AN485" s="54"/>
      <c r="AO485" s="54"/>
      <c r="AP485" s="56"/>
      <c r="AQ485" s="49"/>
      <c r="AR485" s="49"/>
      <c r="AS485" s="49"/>
      <c r="AT485" s="49"/>
      <c r="AU485" s="104"/>
    </row>
    <row r="486" spans="2:47" ht="36" customHeight="1" thickBot="1">
      <c r="B486" s="48"/>
      <c r="C486" s="93"/>
      <c r="D486" s="51"/>
      <c r="E486" s="51"/>
      <c r="F486" s="14" t="s">
        <v>32</v>
      </c>
      <c r="G486" s="39" t="str">
        <f t="array" ref="G486">IF($C$484="","",IFERROR(MAX(IF((ROW(مسودة!$C$448:$C$477)=SMALL(IF((ROW(مسودة!$C$448:$C$477)*(مسودة!$C$448:$C$477=$C$484)),ROW(مسودة!$C$448:$C$477)),ROW()-ROW(G486)+1)),مسودة!G450:'مسودة'!G$477)),0))</f>
        <v/>
      </c>
      <c r="H486" s="39" t="str">
        <f t="array" ref="H486">IF($C$484="","",IFERROR(MAX(IF((ROW(مسودة!$C$448:$C$477)=SMALL(IF((ROW(مسودة!$C$448:$C$477)*(مسودة!$C$448:$C$477=$C$484)),ROW(مسودة!$C$448:$C$477)),ROW()-ROW(H486)+1)),مسودة!H450:'مسودة'!H$477)),0))</f>
        <v/>
      </c>
      <c r="I486" s="39" t="str">
        <f t="array" ref="I486">IF($C$484="","",IFERROR(MAX(IF((ROW(مسودة!$C$448:$C$477)=SMALL(IF((ROW(مسودة!$C$448:$C$477)*(مسودة!$C$448:$C$477=$C$484)),ROW(مسودة!$C$448:$C$477)),ROW()-ROW(I486)+1)),مسودة!I450:'مسودة'!I$477)),0))</f>
        <v/>
      </c>
      <c r="J486" s="39" t="str">
        <f t="array" ref="J486">IF($C$484="","",IFERROR(MAX(IF((ROW(مسودة!$C$448:$C$477)=SMALL(IF((ROW(مسودة!$C$448:$C$477)*(مسودة!$C$448:$C$477=$C$484)),ROW(مسودة!$C$448:$C$477)),ROW()-ROW(J486)+1)),مسودة!J450:'مسودة'!J$477)),0))</f>
        <v/>
      </c>
      <c r="K486" s="39" t="str">
        <f t="array" ref="K486">IF($C$484="","",IFERROR(MAX(IF((ROW(مسودة!$C$448:$C$477)=SMALL(IF((ROW(مسودة!$C$448:$C$477)*(مسودة!$C$448:$C$477=$C$484)),ROW(مسودة!$C$448:$C$477)),ROW()-ROW(K486)+1)),مسودة!K450:'مسودة'!K$477)),0))</f>
        <v/>
      </c>
      <c r="L486" s="39" t="str">
        <f t="array" ref="L486">IF($C$484="","",IFERROR(MAX(IF((ROW(مسودة!$C$448:$C$477)=SMALL(IF((ROW(مسودة!$C$448:$C$477)*(مسودة!$C$448:$C$477=$C$484)),ROW(مسودة!$C$448:$C$477)),ROW()-ROW(L486)+1)),مسودة!L450:'مسودة'!L$477)),0))</f>
        <v/>
      </c>
      <c r="M486" s="39" t="str">
        <f t="array" ref="M486">IF($C$484="","",IFERROR(MAX(IF((ROW(مسودة!$C$448:$C$477)=SMALL(IF((ROW(مسودة!$C$448:$C$477)*(مسودة!$C$448:$C$477=$C$484)),ROW(مسودة!$C$448:$C$477)),ROW()-ROW(M486)+1)),مسودة!M450:'مسودة'!M$477)),0))</f>
        <v/>
      </c>
      <c r="N486" s="39" t="str">
        <f t="array" ref="N486">IF($C$484="","",IFERROR(MAX(IF((ROW(مسودة!$C$448:$C$477)=SMALL(IF((ROW(مسودة!$C$448:$C$477)*(مسودة!$C$448:$C$477=$C$484)),ROW(مسودة!$C$448:$C$477)),ROW()-ROW(N486)+1)),مسودة!N450:'مسودة'!N$477)),0))</f>
        <v/>
      </c>
      <c r="O486" s="39" t="str">
        <f t="array" ref="O486">IF($C$484="","",IFERROR(MAX(IF((ROW(مسودة!$C$448:$C$477)=SMALL(IF((ROW(مسودة!$C$448:$C$477)*(مسودة!$C$448:$C$477=$C$484)),ROW(مسودة!$C$448:$C$477)),ROW()-ROW(O486)+1)),مسودة!O450:'مسودة'!O$477)),0))</f>
        <v/>
      </c>
      <c r="P486" s="39" t="str">
        <f t="array" ref="P486">IF($C$484="","",IFERROR(MAX(IF((ROW(مسودة!$C$448:$C$477)=SMALL(IF((ROW(مسودة!$C$448:$C$477)*(مسودة!$C$448:$C$477=$C$484)),ROW(مسودة!$C$448:$C$477)),ROW()-ROW(P486)+1)),مسودة!P450:'مسودة'!P$477)),0))</f>
        <v/>
      </c>
      <c r="Q486" s="39" t="str">
        <f t="array" ref="Q486">IF($C$484="","",IFERROR(MAX(IF((ROW(مسودة!$C$448:$C$477)=SMALL(IF((ROW(مسودة!$C$448:$C$477)*(مسودة!$C$448:$C$477=$C$484)),ROW(مسودة!$C$448:$C$477)),ROW()-ROW(Q486)+1)),مسودة!Q450:'مسودة'!Q$477)),0))</f>
        <v/>
      </c>
      <c r="R486" s="39" t="str">
        <f t="array" ref="R486">IF($C$484="","",IFERROR(MAX(IF((ROW(مسودة!$C$448:$C$477)=SMALL(IF((ROW(مسودة!$C$448:$C$477)*(مسودة!$C$448:$C$477=$C$484)),ROW(مسودة!$C$448:$C$477)),ROW()-ROW(R486)+1)),مسودة!R450:'مسودة'!R$477)),0))</f>
        <v/>
      </c>
      <c r="S486" s="39" t="str">
        <f t="array" ref="S486">IF($C$484="","",IFERROR(MAX(IF((ROW(مسودة!$C$448:$C$477)=SMALL(IF((ROW(مسودة!$C$448:$C$477)*(مسودة!$C$448:$C$477=$C$484)),ROW(مسودة!$C$448:$C$477)),ROW()-ROW(S486)+1)),مسودة!S450:'مسودة'!S$477)),0))</f>
        <v/>
      </c>
      <c r="T486" s="39" t="str">
        <f t="array" ref="T486">IF($C$484="","",IFERROR(MAX(IF((ROW(مسودة!$C$448:$C$477)=SMALL(IF((ROW(مسودة!$C$448:$C$477)*(مسودة!$C$448:$C$477=$C$484)),ROW(مسودة!$C$448:$C$477)),ROW()-ROW(T486)+1)),مسودة!T450:'مسودة'!T$477)),0))</f>
        <v/>
      </c>
      <c r="U486" s="39" t="str">
        <f t="array" ref="U486">IF($C$484="","",IFERROR(MAX(IF((ROW(مسودة!$C$448:$C$477)=SMALL(IF((ROW(مسودة!$C$448:$C$477)*(مسودة!$C$448:$C$477=$C$484)),ROW(مسودة!$C$448:$C$477)),ROW()-ROW(U486)+1)),مسودة!U450:'مسودة'!U$477)),0))</f>
        <v/>
      </c>
      <c r="V486" s="39" t="str">
        <f t="array" ref="V486">IF($C$484="","",IFERROR(MAX(IF((ROW(مسودة!$C$448:$C$477)=SMALL(IF((ROW(مسودة!$C$448:$C$477)*(مسودة!$C$448:$C$477=$C$484)),ROW(مسودة!$C$448:$C$477)),ROW()-ROW(V486)+1)),مسودة!V450:'مسودة'!V$477)),0))</f>
        <v/>
      </c>
      <c r="W486" s="39" t="str">
        <f t="array" ref="W486">IF($C$484="","",IFERROR(MAX(IF((ROW(مسودة!$C$448:$C$477)=SMALL(IF((ROW(مسودة!$C$448:$C$477)*(مسودة!$C$448:$C$477=$C$484)),ROW(مسودة!$C$448:$C$477)),ROW()-ROW(W486)+1)),مسودة!W450:'مسودة'!W$477)),0))</f>
        <v/>
      </c>
      <c r="X486" s="39" t="str">
        <f t="array" ref="X486">IF($C$484="","",IFERROR(MAX(IF((ROW(مسودة!$C$448:$C$477)=SMALL(IF((ROW(مسودة!$C$448:$C$477)*(مسودة!$C$448:$C$477=$C$484)),ROW(مسودة!$C$448:$C$477)),ROW()-ROW(X486)+1)),مسودة!X450:'مسودة'!X$477)),0))</f>
        <v/>
      </c>
      <c r="Y486" s="39" t="str">
        <f t="array" ref="Y486">IF($C$484="","",IFERROR(MAX(IF((ROW(مسودة!$C$448:$C$477)=SMALL(IF((ROW(مسودة!$C$448:$C$477)*(مسودة!$C$448:$C$477=$C$484)),ROW(مسودة!$C$448:$C$477)),ROW()-ROW(Y486)+1)),مسودة!Y450:'مسودة'!Y$477)),0))</f>
        <v/>
      </c>
      <c r="Z486" s="39" t="str">
        <f t="array" ref="Z486">IF($C$484="","",IFERROR(MAX(IF((ROW(مسودة!$C$448:$C$477)=SMALL(IF((ROW(مسودة!$C$448:$C$477)*(مسودة!$C$448:$C$477=$C$484)),ROW(مسودة!$C$448:$C$477)),ROW()-ROW(Z486)+1)),مسودة!Z450:'مسودة'!Z$477)),0))</f>
        <v/>
      </c>
      <c r="AA486" s="39" t="str">
        <f t="array" ref="AA486">IF($C$484="","",IFERROR(MAX(IF((ROW(مسودة!$C$448:$C$477)=SMALL(IF((ROW(مسودة!$C$448:$C$477)*(مسودة!$C$448:$C$477=$C$484)),ROW(مسودة!$C$448:$C$477)),ROW()-ROW(AA486)+1)),مسودة!AA450:'مسودة'!AA$477)),0))</f>
        <v/>
      </c>
      <c r="AB486" s="39" t="str">
        <f t="array" ref="AB486">IF($C$484="","",IFERROR(MAX(IF((ROW(مسودة!$C$448:$C$477)=SMALL(IF((ROW(مسودة!$C$448:$C$477)*(مسودة!$C$448:$C$477=$C$484)),ROW(مسودة!$C$448:$C$477)),ROW()-ROW(AB486)+1)),مسودة!AB450:'مسودة'!AB$477)),0))</f>
        <v/>
      </c>
      <c r="AC486" s="39" t="str">
        <f t="array" ref="AC486">IF($C$484="","",IFERROR(MAX(IF((ROW(مسودة!$C$448:$C$477)=SMALL(IF((ROW(مسودة!$C$448:$C$477)*(مسودة!$C$448:$C$477=$C$484)),ROW(مسودة!$C$448:$C$477)),ROW()-ROW(AC486)+1)),مسودة!AC450:'مسودة'!AC$477)),0))</f>
        <v/>
      </c>
      <c r="AD486" s="39" t="str">
        <f t="array" ref="AD486">IF($C$484="","",IFERROR(MAX(IF((ROW(مسودة!$C$448:$C$477)=SMALL(IF((ROW(مسودة!$C$448:$C$477)*(مسودة!$C$448:$C$477=$C$484)),ROW(مسودة!$C$448:$C$477)),ROW()-ROW(AD486)+1)),مسودة!AD450:'مسودة'!AD$477)),0))</f>
        <v/>
      </c>
      <c r="AE486" s="39" t="str">
        <f t="array" ref="AE486">IF($C$484="","",IFERROR(MAX(IF((ROW(مسودة!$C$448:$C$477)=SMALL(IF((ROW(مسودة!$C$448:$C$477)*(مسودة!$C$448:$C$477=$C$484)),ROW(مسودة!$C$448:$C$477)),ROW()-ROW(AE486)+1)),مسودة!AE450:'مسودة'!AE$477)),0))</f>
        <v/>
      </c>
      <c r="AF486" s="39" t="str">
        <f t="array" ref="AF486">IF($C$484="","",IFERROR(MAX(IF((ROW(مسودة!$C$448:$C$477)=SMALL(IF((ROW(مسودة!$C$448:$C$477)*(مسودة!$C$448:$C$477=$C$484)),ROW(مسودة!$C$448:$C$477)),ROW()-ROW(AF486)+1)),مسودة!AF450:'مسودة'!AF$477)),0))</f>
        <v/>
      </c>
      <c r="AG486" s="39" t="str">
        <f t="array" ref="AG486">IF($C$484="","",IFERROR(MAX(IF((ROW(مسودة!$C$448:$C$477)=SMALL(IF((ROW(مسودة!$C$448:$C$477)*(مسودة!$C$448:$C$477=$C$484)),ROW(مسودة!$C$448:$C$477)),ROW()-ROW(AG486)+1)),مسودة!AG450:'مسودة'!AG$477)),0))</f>
        <v/>
      </c>
      <c r="AH486" s="39" t="str">
        <f t="array" ref="AH486">IF($C$484="","",IFERROR(MAX(IF((ROW(مسودة!$C$448:$C$477)=SMALL(IF((ROW(مسودة!$C$448:$C$477)*(مسودة!$C$448:$C$477=$C$484)),ROW(مسودة!$C$448:$C$477)),ROW()-ROW(AH486)+1)),مسودة!AH450:'مسودة'!AH$477)),0))</f>
        <v/>
      </c>
      <c r="AI486" s="39" t="str">
        <f t="array" ref="AI486">IF($C$484="","",IFERROR(MAX(IF((ROW(مسودة!$C$448:$C$477)=SMALL(IF((ROW(مسودة!$C$448:$C$477)*(مسودة!$C$448:$C$477=$C$484)),ROW(مسودة!$C$448:$C$477)),ROW()-ROW(AI486)+1)),مسودة!AI450:'مسودة'!AI$477)),0))</f>
        <v/>
      </c>
      <c r="AJ486" s="39" t="str">
        <f t="array" ref="AJ486">IF($C$484="","",IFERROR(MAX(IF((ROW(مسودة!$C$448:$C$477)=SMALL(IF((ROW(مسودة!$C$448:$C$477)*(مسودة!$C$448:$C$477=$C$484)),ROW(مسودة!$C$448:$C$477)),ROW()-ROW(AJ486)+1)),مسودة!AJ450:'مسودة'!AJ$477)),0))</f>
        <v/>
      </c>
      <c r="AK486" s="39" t="str">
        <f t="array" ref="AK486">IF($C$484="","",IFERROR(MAX(IF((ROW(مسودة!$C$448:$C$477)=SMALL(IF((ROW(مسودة!$C$448:$C$477)*(مسودة!$C$448:$C$477=$C$484)),ROW(مسودة!$C$448:$C$477)),ROW()-ROW(AK486)+1)),مسودة!AK450:'مسودة'!AK$477)),0))</f>
        <v/>
      </c>
      <c r="AL486" s="39" t="str">
        <f t="array" ref="AL486">IF($C$484="","",IFERROR(MAX(IF((ROW(مسودة!$C$448:$C$477)=SMALL(IF((ROW(مسودة!$C$448:$C$477)*(مسودة!$C$448:$C$477=$C$484)),ROW(مسودة!$C$448:$C$477)),ROW()-ROW(AL486)+1)),مسودة!AL450:'مسودة'!AL$477)),0))</f>
        <v/>
      </c>
      <c r="AM486" s="39" t="str">
        <f t="array" ref="AM486">IF($C$484="","",IFERROR(MAX(IF((ROW(مسودة!$C$448:$C$477)=SMALL(IF((ROW(مسودة!$C$448:$C$477)*(مسودة!$C$448:$C$477=$C$484)),ROW(مسودة!$C$448:$C$477)),ROW()-ROW(AM486)+1)),مسودة!AM450:'مسودة'!AM$477)),0))</f>
        <v/>
      </c>
      <c r="AN486" s="39" t="str">
        <f t="array" ref="AN486">IF($C$484="","",IFERROR(MAX(IF((ROW(مسودة!$C$448:$C$477)=SMALL(IF((ROW(مسودة!$C$448:$C$477)*(مسودة!$C$448:$C$477=$C$484)),ROW(مسودة!$C$448:$C$477)),ROW()-ROW(AN486)+1)),مسودة!AN450:AN$477)),0))</f>
        <v/>
      </c>
      <c r="AO486" s="39" t="str">
        <f t="array" ref="AO486">IF($C$484="","",IFERROR(MAX(IF((ROW(مسودة!$C$448:$C$477)=SMALL(IF((ROW(مسودة!$C$448:$C$477)*(مسودة!$C$448:$C$477=$C$484)),ROW(مسودة!$C$448:$C$477)),ROW()-ROW(AO486)+1)),مسودة!AO450:AO$477)),0))</f>
        <v/>
      </c>
      <c r="AP486" s="39" t="str">
        <f>IF(AO486&lt;50,"   ",IF(AO486&lt;65,"مقبول",IF(AO486&lt;75,"جيد",IF(AO486&lt;85,"جيدجداً",IF(AO486&lt;=100,"ممتاز","")))))</f>
        <v/>
      </c>
      <c r="AQ486" s="57"/>
      <c r="AR486" s="57"/>
      <c r="AS486" s="57"/>
      <c r="AT486" s="57"/>
      <c r="AU486" s="105"/>
    </row>
    <row r="487" spans="2:47" ht="26.25">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row>
    <row r="488" spans="2:47" ht="26.25">
      <c r="B488" s="16"/>
      <c r="C488" s="17" t="s">
        <v>33</v>
      </c>
      <c r="D488" s="17"/>
      <c r="E488" s="17"/>
      <c r="F488" s="17"/>
      <c r="G488" s="17"/>
      <c r="H488" s="17"/>
      <c r="I488" s="16"/>
      <c r="J488" s="16"/>
      <c r="K488" s="16"/>
      <c r="L488" s="18" t="s">
        <v>34</v>
      </c>
      <c r="M488" s="18" t="s">
        <v>35</v>
      </c>
      <c r="N488" s="18"/>
      <c r="O488" s="18"/>
      <c r="P488" s="18"/>
      <c r="Q488" s="18"/>
      <c r="R488" s="18"/>
      <c r="S488" s="18"/>
      <c r="T488" s="18"/>
      <c r="U488" s="18"/>
      <c r="V488" s="19"/>
      <c r="W488" s="19"/>
      <c r="X488" s="19"/>
      <c r="Y488" s="18"/>
      <c r="Z488" s="17"/>
      <c r="AA488" s="17"/>
      <c r="AB488" s="17"/>
      <c r="AC488" s="17"/>
      <c r="AD488" s="17"/>
      <c r="AE488" s="18"/>
      <c r="AF488" s="17"/>
      <c r="AG488" s="17"/>
      <c r="AH488" s="17"/>
      <c r="AI488" s="17"/>
      <c r="AJ488" s="17"/>
      <c r="AK488" s="17"/>
      <c r="AL488" s="17"/>
      <c r="AM488" s="17"/>
      <c r="AN488" s="17"/>
      <c r="AO488" s="18"/>
    </row>
    <row r="489" spans="2:47" ht="33.75">
      <c r="B489" s="19"/>
      <c r="C489" s="20" t="s">
        <v>36</v>
      </c>
      <c r="D489" s="18" t="s">
        <v>37</v>
      </c>
      <c r="E489" s="18"/>
      <c r="F489" s="18"/>
      <c r="G489" s="18"/>
      <c r="H489" s="18"/>
      <c r="I489" s="19"/>
      <c r="J489" s="19"/>
      <c r="K489" s="19"/>
      <c r="L489" s="18" t="s">
        <v>34</v>
      </c>
      <c r="M489" s="18" t="s">
        <v>38</v>
      </c>
      <c r="N489" s="18"/>
      <c r="O489" s="18"/>
      <c r="P489" s="18"/>
      <c r="Q489" s="18"/>
      <c r="R489" s="18"/>
      <c r="S489" s="18"/>
      <c r="T489" s="18"/>
      <c r="U489" s="18"/>
      <c r="V489" s="19"/>
      <c r="W489" s="19"/>
      <c r="X489" s="19"/>
      <c r="AA489" s="21"/>
      <c r="AB489" s="22"/>
      <c r="AC489" s="21"/>
      <c r="AD489" s="21"/>
      <c r="AE489" s="21"/>
      <c r="AF489" s="21"/>
      <c r="AI489" s="21"/>
      <c r="AJ489" s="21"/>
      <c r="AK489" s="21"/>
      <c r="AL489" s="22"/>
      <c r="AM489" s="21"/>
      <c r="AN489" s="21"/>
      <c r="AO489" s="21"/>
      <c r="AP489" s="21"/>
      <c r="AQ489" s="21"/>
      <c r="AR489" s="23"/>
      <c r="AS489" s="22"/>
      <c r="AT489" s="21"/>
      <c r="AU489" s="17"/>
    </row>
    <row r="490" spans="2:47" ht="33.75">
      <c r="B490" s="19"/>
      <c r="C490" s="20"/>
      <c r="D490" s="18"/>
      <c r="E490" s="18"/>
      <c r="F490" s="18"/>
      <c r="G490" s="18"/>
      <c r="H490" s="18"/>
      <c r="I490" s="19"/>
      <c r="J490" s="19"/>
      <c r="K490" s="19"/>
      <c r="L490" s="18"/>
      <c r="M490" s="18"/>
      <c r="N490" s="18"/>
      <c r="O490" s="18"/>
      <c r="P490" s="18"/>
      <c r="Q490" s="18"/>
      <c r="R490" s="18"/>
      <c r="S490" s="18"/>
      <c r="T490" s="18"/>
      <c r="U490" s="18"/>
      <c r="V490" s="19"/>
      <c r="W490" s="19"/>
      <c r="X490" s="19"/>
      <c r="AA490" s="21"/>
      <c r="AB490" s="22"/>
      <c r="AC490" s="21"/>
      <c r="AD490" s="21"/>
      <c r="AE490" s="21"/>
      <c r="AF490" s="21"/>
      <c r="AI490" s="21"/>
      <c r="AJ490" s="21"/>
      <c r="AK490" s="21"/>
      <c r="AL490" s="22"/>
      <c r="AM490" s="21"/>
      <c r="AN490" s="21"/>
      <c r="AO490" s="21"/>
      <c r="AP490" s="21"/>
      <c r="AQ490" s="21"/>
      <c r="AR490" s="23"/>
      <c r="AS490" s="22"/>
      <c r="AT490" s="21"/>
      <c r="AU490" s="17"/>
    </row>
    <row r="494" spans="2:47" ht="35.25">
      <c r="J494" s="80" t="s">
        <v>0</v>
      </c>
      <c r="K494" s="80"/>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row>
    <row r="497" spans="2:47" ht="15.75" thickBot="1"/>
    <row r="498" spans="2:47" ht="35.25" customHeight="1" thickTop="1" thickBot="1">
      <c r="B498" s="81" t="s">
        <v>2</v>
      </c>
      <c r="C498" s="84" t="s">
        <v>3</v>
      </c>
      <c r="D498" s="87" t="s">
        <v>4</v>
      </c>
      <c r="E498" s="90" t="s">
        <v>5</v>
      </c>
      <c r="F498" s="24" t="s">
        <v>6</v>
      </c>
      <c r="G498" s="63" t="s">
        <v>7</v>
      </c>
      <c r="H498" s="64"/>
      <c r="I498" s="65"/>
      <c r="J498" s="63" t="s">
        <v>8</v>
      </c>
      <c r="K498" s="64"/>
      <c r="L498" s="65"/>
      <c r="M498" s="63" t="s">
        <v>9</v>
      </c>
      <c r="N498" s="64"/>
      <c r="O498" s="65"/>
      <c r="P498" s="63" t="s">
        <v>10</v>
      </c>
      <c r="Q498" s="64"/>
      <c r="R498" s="65"/>
      <c r="S498" s="63" t="s">
        <v>11</v>
      </c>
      <c r="T498" s="64"/>
      <c r="U498" s="65"/>
      <c r="V498" s="63" t="s">
        <v>12</v>
      </c>
      <c r="W498" s="64"/>
      <c r="X498" s="65"/>
      <c r="Y498" s="63" t="s">
        <v>13</v>
      </c>
      <c r="Z498" s="64"/>
      <c r="AA498" s="65"/>
      <c r="AB498" s="63" t="s">
        <v>14</v>
      </c>
      <c r="AC498" s="64"/>
      <c r="AD498" s="65"/>
      <c r="AE498" s="63" t="s">
        <v>15</v>
      </c>
      <c r="AF498" s="64"/>
      <c r="AG498" s="65"/>
      <c r="AH498" s="63" t="s">
        <v>16</v>
      </c>
      <c r="AI498" s="64"/>
      <c r="AJ498" s="65"/>
      <c r="AK498" s="63" t="s">
        <v>17</v>
      </c>
      <c r="AL498" s="64"/>
      <c r="AM498" s="65"/>
      <c r="AN498" s="66" t="s">
        <v>18</v>
      </c>
      <c r="AO498" s="66" t="s">
        <v>19</v>
      </c>
      <c r="AP498" s="66" t="s">
        <v>20</v>
      </c>
      <c r="AQ498" s="69" t="s">
        <v>21</v>
      </c>
      <c r="AR498" s="70"/>
      <c r="AS498" s="69" t="s">
        <v>22</v>
      </c>
      <c r="AT498" s="70"/>
      <c r="AU498" s="73" t="s">
        <v>23</v>
      </c>
    </row>
    <row r="499" spans="2:47" ht="187.5" customHeight="1" thickBot="1">
      <c r="B499" s="82"/>
      <c r="C499" s="85"/>
      <c r="D499" s="88"/>
      <c r="E499" s="91"/>
      <c r="F499" s="8" t="s">
        <v>24</v>
      </c>
      <c r="G499" s="8" t="s">
        <v>25</v>
      </c>
      <c r="H499" s="8" t="s">
        <v>26</v>
      </c>
      <c r="I499" s="8" t="s">
        <v>27</v>
      </c>
      <c r="J499" s="8" t="s">
        <v>25</v>
      </c>
      <c r="K499" s="8" t="s">
        <v>26</v>
      </c>
      <c r="L499" s="8" t="s">
        <v>27</v>
      </c>
      <c r="M499" s="8" t="s">
        <v>25</v>
      </c>
      <c r="N499" s="8" t="s">
        <v>26</v>
      </c>
      <c r="O499" s="8" t="s">
        <v>27</v>
      </c>
      <c r="P499" s="8" t="s">
        <v>25</v>
      </c>
      <c r="Q499" s="8" t="s">
        <v>26</v>
      </c>
      <c r="R499" s="8" t="s">
        <v>27</v>
      </c>
      <c r="S499" s="8" t="s">
        <v>25</v>
      </c>
      <c r="T499" s="8" t="s">
        <v>26</v>
      </c>
      <c r="U499" s="8" t="s">
        <v>27</v>
      </c>
      <c r="V499" s="8" t="s">
        <v>25</v>
      </c>
      <c r="W499" s="8" t="s">
        <v>26</v>
      </c>
      <c r="X499" s="8" t="s">
        <v>27</v>
      </c>
      <c r="Y499" s="8" t="s">
        <v>25</v>
      </c>
      <c r="Z499" s="8" t="s">
        <v>26</v>
      </c>
      <c r="AA499" s="8" t="s">
        <v>27</v>
      </c>
      <c r="AB499" s="8" t="s">
        <v>25</v>
      </c>
      <c r="AC499" s="8" t="s">
        <v>26</v>
      </c>
      <c r="AD499" s="8" t="s">
        <v>27</v>
      </c>
      <c r="AE499" s="8" t="s">
        <v>25</v>
      </c>
      <c r="AF499" s="8" t="s">
        <v>26</v>
      </c>
      <c r="AG499" s="8" t="s">
        <v>27</v>
      </c>
      <c r="AH499" s="8" t="s">
        <v>25</v>
      </c>
      <c r="AI499" s="8" t="s">
        <v>26</v>
      </c>
      <c r="AJ499" s="8" t="s">
        <v>27</v>
      </c>
      <c r="AK499" s="8" t="s">
        <v>25</v>
      </c>
      <c r="AL499" s="8" t="s">
        <v>26</v>
      </c>
      <c r="AM499" s="8" t="s">
        <v>27</v>
      </c>
      <c r="AN499" s="67"/>
      <c r="AO499" s="67"/>
      <c r="AP499" s="67"/>
      <c r="AQ499" s="71"/>
      <c r="AR499" s="72"/>
      <c r="AS499" s="71"/>
      <c r="AT499" s="72"/>
      <c r="AU499" s="74"/>
    </row>
    <row r="500" spans="2:47" ht="28.5" customHeight="1" thickBot="1">
      <c r="B500" s="82"/>
      <c r="C500" s="85"/>
      <c r="D500" s="88"/>
      <c r="E500" s="91"/>
      <c r="F500" s="25" t="s">
        <v>28</v>
      </c>
      <c r="G500" s="9">
        <v>30</v>
      </c>
      <c r="H500" s="9">
        <v>56</v>
      </c>
      <c r="I500" s="9">
        <v>100</v>
      </c>
      <c r="J500" s="9">
        <v>30</v>
      </c>
      <c r="K500" s="9">
        <v>56</v>
      </c>
      <c r="L500" s="9">
        <v>100</v>
      </c>
      <c r="M500" s="9">
        <v>30</v>
      </c>
      <c r="N500" s="9">
        <v>56</v>
      </c>
      <c r="O500" s="9">
        <v>100</v>
      </c>
      <c r="P500" s="9">
        <v>24</v>
      </c>
      <c r="Q500" s="9">
        <v>29</v>
      </c>
      <c r="R500" s="9">
        <v>60</v>
      </c>
      <c r="S500" s="9">
        <v>24</v>
      </c>
      <c r="T500" s="9">
        <v>29</v>
      </c>
      <c r="U500" s="9">
        <v>60</v>
      </c>
      <c r="V500" s="9">
        <v>24</v>
      </c>
      <c r="W500" s="9">
        <v>29</v>
      </c>
      <c r="X500" s="9">
        <v>60</v>
      </c>
      <c r="Y500" s="9">
        <v>12</v>
      </c>
      <c r="Z500" s="9">
        <v>22</v>
      </c>
      <c r="AA500" s="9">
        <v>40</v>
      </c>
      <c r="AB500" s="9">
        <v>16</v>
      </c>
      <c r="AC500" s="9">
        <v>19</v>
      </c>
      <c r="AD500" s="9">
        <v>40</v>
      </c>
      <c r="AE500" s="9">
        <v>12</v>
      </c>
      <c r="AF500" s="9">
        <v>22</v>
      </c>
      <c r="AG500" s="9">
        <v>40</v>
      </c>
      <c r="AH500" s="9">
        <v>12</v>
      </c>
      <c r="AI500" s="9">
        <v>22</v>
      </c>
      <c r="AJ500" s="9">
        <v>40</v>
      </c>
      <c r="AK500" s="9">
        <v>6</v>
      </c>
      <c r="AL500" s="9">
        <v>11</v>
      </c>
      <c r="AM500" s="9">
        <v>20</v>
      </c>
      <c r="AN500" s="67"/>
      <c r="AO500" s="67"/>
      <c r="AP500" s="67"/>
      <c r="AQ500" s="76" t="s">
        <v>20</v>
      </c>
      <c r="AR500" s="77"/>
      <c r="AS500" s="78" t="s">
        <v>20</v>
      </c>
      <c r="AT500" s="79"/>
      <c r="AU500" s="75"/>
    </row>
    <row r="501" spans="2:47" ht="28.5" customHeight="1" thickBot="1">
      <c r="B501" s="83"/>
      <c r="C501" s="86"/>
      <c r="D501" s="89"/>
      <c r="E501" s="92"/>
      <c r="F501" s="25" t="s">
        <v>29</v>
      </c>
      <c r="G501" s="9">
        <v>60</v>
      </c>
      <c r="H501" s="9">
        <v>140</v>
      </c>
      <c r="I501" s="9">
        <v>200</v>
      </c>
      <c r="J501" s="9">
        <v>60</v>
      </c>
      <c r="K501" s="9">
        <v>140</v>
      </c>
      <c r="L501" s="9">
        <v>200</v>
      </c>
      <c r="M501" s="9">
        <v>60</v>
      </c>
      <c r="N501" s="9">
        <v>140</v>
      </c>
      <c r="O501" s="9">
        <v>200</v>
      </c>
      <c r="P501" s="9">
        <v>48</v>
      </c>
      <c r="Q501" s="9">
        <v>72</v>
      </c>
      <c r="R501" s="9">
        <v>120</v>
      </c>
      <c r="S501" s="9">
        <v>48</v>
      </c>
      <c r="T501" s="9">
        <v>72</v>
      </c>
      <c r="U501" s="9">
        <v>120</v>
      </c>
      <c r="V501" s="9">
        <v>48</v>
      </c>
      <c r="W501" s="9">
        <v>72</v>
      </c>
      <c r="X501" s="9">
        <v>120</v>
      </c>
      <c r="Y501" s="9">
        <v>24</v>
      </c>
      <c r="Z501" s="9">
        <v>56</v>
      </c>
      <c r="AA501" s="9">
        <v>80</v>
      </c>
      <c r="AB501" s="9">
        <v>32</v>
      </c>
      <c r="AC501" s="9">
        <v>48</v>
      </c>
      <c r="AD501" s="9">
        <v>80</v>
      </c>
      <c r="AE501" s="9">
        <v>24</v>
      </c>
      <c r="AF501" s="9">
        <v>56</v>
      </c>
      <c r="AG501" s="9">
        <v>80</v>
      </c>
      <c r="AH501" s="9">
        <v>24</v>
      </c>
      <c r="AI501" s="9">
        <v>56</v>
      </c>
      <c r="AJ501" s="9">
        <v>80</v>
      </c>
      <c r="AK501" s="9">
        <v>12</v>
      </c>
      <c r="AL501" s="9">
        <v>28</v>
      </c>
      <c r="AM501" s="9">
        <v>40</v>
      </c>
      <c r="AN501" s="68"/>
      <c r="AO501" s="68"/>
      <c r="AP501" s="68"/>
      <c r="AQ501" s="78"/>
      <c r="AR501" s="79"/>
      <c r="AS501" s="78"/>
      <c r="AT501" s="79"/>
      <c r="AU501" s="75"/>
    </row>
    <row r="502" spans="2:47" ht="28.5" customHeight="1" thickBot="1">
      <c r="B502" s="48">
        <f>B484+1</f>
        <v>111</v>
      </c>
      <c r="C502" s="98">
        <f t="array" ref="C502">IF(ISERROR(INDEX(مسودة!$C$492:$AV$521,SMALL(IF((مسودة!$AV$492:$AV$521="ناجح"),ROW(مسودة!$C$492:$AV$521)-MIN(ROW(مسودة!$C$492:$AV$521))+1,""),ROW(A1)),COLUMN(A1))),"",INDEX(مسودة!$C$492:$AV$521,SMALL(IF((مسودة!$AV$492:$AV$521="ناجح"),ROW(مسودة!$C$492:$AV$521)-MIN(ROW(مسودة!$C$492:$AV$521))+1,""),ROW(A1)),COLUMN(A1)))</f>
        <v>720</v>
      </c>
      <c r="D502" s="95" t="str">
        <f>IF(C502&lt;&gt;"",VLOOKUP(C502,مسودة!$C$492:$D$521,2,0),"")</f>
        <v xml:space="preserve">خالد عبد السلام </v>
      </c>
      <c r="E502" s="95">
        <f>IF(C502&lt;&gt;"",VLOOKUP(C502,مسودة!$C$492:$E$521,3,0),"")</f>
        <v>322</v>
      </c>
      <c r="F502" s="11" t="s">
        <v>30</v>
      </c>
      <c r="G502" s="39">
        <f t="array" ref="G502">IF($C$502="","",IFERROR(MAX(IF((ROW(مسودة!$C$492:$C$521)=SMALL(IF((ROW(مسودة!$C$492:$C$521)*(مسودة!$C$492:$C$521=$C$502)),ROW(مسودة!$C$492:$C$521)),ROW()-ROW(G502)+1)),مسودة!G492:'مسودة'!G$521)),0))</f>
        <v>15</v>
      </c>
      <c r="H502" s="39">
        <f t="array" ref="H502">IF($C$502="","",IFERROR(MAX(IF((ROW(مسودة!$C$492:$C$521)=SMALL(IF((ROW(مسودة!$C$492:$C$521)*(مسودة!$C$492:$C$521=$C$502)),ROW(مسودة!$C$492:$C$521)),ROW()-ROW(H502)+1)),مسودة!H492:'مسودة'!H$521)),0))</f>
        <v>38</v>
      </c>
      <c r="I502" s="39">
        <f t="array" ref="I502">IF($C$502="","",IFERROR(MAX(IF((ROW(مسودة!$C$492:$C$521)=SMALL(IF((ROW(مسودة!$C$492:$C$521)*(مسودة!$C$492:$C$521=$C$502)),ROW(مسودة!$C$492:$C$521)),ROW()-ROW(I502)+1)),مسودة!I492:'مسودة'!I$521)),0))</f>
        <v>53</v>
      </c>
      <c r="J502" s="39">
        <f t="array" ref="J502">IF($C$502="","",IFERROR(MAX(IF((ROW(مسودة!$C$492:$C$521)=SMALL(IF((ROW(مسودة!$C$492:$C$521)*(مسودة!$C$492:$C$521=$C$502)),ROW(مسودة!$C$492:$C$521)),ROW()-ROW(J502)+1)),مسودة!J492:'مسودة'!J$521)),0))</f>
        <v>14</v>
      </c>
      <c r="K502" s="39">
        <f t="array" ref="K502">IF($C$502="","",IFERROR(MAX(IF((ROW(مسودة!$C$492:$C$521)=SMALL(IF((ROW(مسودة!$C$492:$C$521)*(مسودة!$C$492:$C$521=$C$502)),ROW(مسودة!$C$492:$C$521)),ROW()-ROW(K502)+1)),مسودة!K492:'مسودة'!K$521)),0))</f>
        <v>25</v>
      </c>
      <c r="L502" s="39">
        <f t="array" ref="L502">IF($C$502="","",IFERROR(MAX(IF((ROW(مسودة!$C$492:$C$521)=SMALL(IF((ROW(مسودة!$C$492:$C$521)*(مسودة!$C$492:$C$521=$C$502)),ROW(مسودة!$C$492:$C$521)),ROW()-ROW(L502)+1)),مسودة!L492:'مسودة'!L$521)),0))</f>
        <v>39</v>
      </c>
      <c r="M502" s="39">
        <f t="array" ref="M502">IF($C$502="","",IFERROR(MAX(IF((ROW(مسودة!$C$492:$C$521)=SMALL(IF((ROW(مسودة!$C$492:$C$521)*(مسودة!$C$492:$C$521=$C$502)),ROW(مسودة!$C$492:$C$521)),ROW()-ROW(M502)+1)),مسودة!M492:'مسودة'!M$521)),0))</f>
        <v>8</v>
      </c>
      <c r="N502" s="39">
        <f t="array" ref="N502">IF($C$502="","",IFERROR(MAX(IF((ROW(مسودة!$C$492:$C$521)=SMALL(IF((ROW(مسودة!$C$492:$C$521)*(مسودة!$C$492:$C$521=$C$502)),ROW(مسودة!$C$492:$C$521)),ROW()-ROW(N502)+1)),مسودة!N492:'مسودة'!N$521)),0))</f>
        <v>40</v>
      </c>
      <c r="O502" s="39">
        <f t="array" ref="O502">IF($C$502="","",IFERROR(MAX(IF((ROW(مسودة!$C$492:$C$521)=SMALL(IF((ROW(مسودة!$C$492:$C$521)*(مسودة!$C$492:$C$521=$C$502)),ROW(مسودة!$C$492:$C$521)),ROW()-ROW(O502)+1)),مسودة!O492:'مسودة'!O$521)),0))</f>
        <v>48</v>
      </c>
      <c r="P502" s="39">
        <f t="array" ref="P502">IF($C$502="","",IFERROR(MAX(IF((ROW(مسودة!$C$492:$C$521)=SMALL(IF((ROW(مسودة!$C$492:$C$521)*(مسودة!$C$492:$C$521=$C$502)),ROW(مسودة!$C$492:$C$521)),ROW()-ROW(P502)+1)),مسودة!P492:'مسودة'!P$521)),0))</f>
        <v>19</v>
      </c>
      <c r="Q502" s="39">
        <f t="array" ref="Q502">IF($C$502="","",IFERROR(MAX(IF((ROW(مسودة!$C$492:$C$521)=SMALL(IF((ROW(مسودة!$C$492:$C$521)*(مسودة!$C$492:$C$521=$C$502)),ROW(مسودة!$C$492:$C$521)),ROW()-ROW(Q502)+1)),مسودة!Q492:'مسودة'!Q$521)),0))</f>
        <v>18</v>
      </c>
      <c r="R502" s="39">
        <f t="array" ref="R502">IF($C$502="","",IFERROR(MAX(IF((ROW(مسودة!$C$492:$C$521)=SMALL(IF((ROW(مسودة!$C$492:$C$521)*(مسودة!$C$492:$C$521=$C$502)),ROW(مسودة!$C$492:$C$521)),ROW()-ROW(R502)+1)),مسودة!R492:'مسودة'!R$521)),0))</f>
        <v>37</v>
      </c>
      <c r="S502" s="39">
        <f t="array" ref="S502">IF($C$502="","",IFERROR(MAX(IF((ROW(مسودة!$C$492:$C$521)=SMALL(IF((ROW(مسودة!$C$492:$C$521)*(مسودة!$C$492:$C$521=$C$502)),ROW(مسودة!$C$492:$C$521)),ROW()-ROW(S502)+1)),مسودة!S492:'مسودة'!S$521)),0))</f>
        <v>17</v>
      </c>
      <c r="T502" s="39">
        <f t="array" ref="T502">IF($C$502="","",IFERROR(MAX(IF((ROW(مسودة!$C$492:$C$521)=SMALL(IF((ROW(مسودة!$C$492:$C$521)*(مسودة!$C$492:$C$521=$C$502)),ROW(مسودة!$C$492:$C$521)),ROW()-ROW(T502)+1)),مسودة!T492:'مسودة'!T$521)),0))</f>
        <v>10</v>
      </c>
      <c r="U502" s="39">
        <f t="array" ref="U502">IF($C$502="","",IFERROR(MAX(IF((ROW(مسودة!$C$492:$C$521)=SMALL(IF((ROW(مسودة!$C$492:$C$521)*(مسودة!$C$492:$C$521=$C$502)),ROW(مسودة!$C$492:$C$521)),ROW()-ROW(U502)+1)),مسودة!U492:'مسودة'!U$521)),0))</f>
        <v>27</v>
      </c>
      <c r="V502" s="39">
        <f t="array" ref="V502">IF($C$502="","",IFERROR(MAX(IF((ROW(مسودة!$C$492:$C$521)=SMALL(IF((ROW(مسودة!$C$492:$C$521)*(مسودة!$C$492:$C$521=$C$502)),ROW(مسودة!$C$492:$C$521)),ROW()-ROW(V502)+1)),مسودة!V492:'مسودة'!V$521)),0))</f>
        <v>14</v>
      </c>
      <c r="W502" s="39">
        <f t="array" ref="W502">IF($C$502="","",IFERROR(MAX(IF((ROW(مسودة!$C$492:$C$521)=SMALL(IF((ROW(مسودة!$C$492:$C$521)*(مسودة!$C$492:$C$521=$C$502)),ROW(مسودة!$C$492:$C$521)),ROW()-ROW(W502)+1)),مسودة!W492:'مسودة'!W$521)),0))</f>
        <v>12</v>
      </c>
      <c r="X502" s="39">
        <f t="array" ref="X502">IF($C$502="","",IFERROR(MAX(IF((ROW(مسودة!$C$492:$C$521)=SMALL(IF((ROW(مسودة!$C$492:$C$521)*(مسودة!$C$492:$C$521=$C$502)),ROW(مسودة!$C$492:$C$521)),ROW()-ROW(X502)+1)),مسودة!X492:'مسودة'!X$521)),0))</f>
        <v>26</v>
      </c>
      <c r="Y502" s="39">
        <f t="array" ref="Y502">IF($C$502="","",IFERROR(MAX(IF((ROW(مسودة!$C$492:$C$521)=SMALL(IF((ROW(مسودة!$C$492:$C$521)*(مسودة!$C$492:$C$521=$C$502)),ROW(مسودة!$C$492:$C$521)),ROW()-ROW(Y502)+1)),مسودة!Y492:'مسودة'!Y$521)),0))</f>
        <v>4</v>
      </c>
      <c r="Z502" s="39">
        <f t="array" ref="Z502">IF($C$502="","",IFERROR(MAX(IF((ROW(مسودة!$C$492:$C$521)=SMALL(IF((ROW(مسودة!$C$492:$C$521)*(مسودة!$C$492:$C$521=$C$502)),ROW(مسودة!$C$492:$C$521)),ROW()-ROW(Z502)+1)),مسودة!Z492:'مسودة'!Z$521)),0))</f>
        <v>18</v>
      </c>
      <c r="AA502" s="39">
        <f t="array" ref="AA502">IF($C$502="","",IFERROR(MAX(IF((ROW(مسودة!$C$492:$C$521)=SMALL(IF((ROW(مسودة!$C$492:$C$521)*(مسودة!$C$492:$C$521=$C$502)),ROW(مسودة!$C$492:$C$521)),ROW()-ROW(AA502)+1)),مسودة!AA492:'مسودة'!AA$521)),0))</f>
        <v>22</v>
      </c>
      <c r="AB502" s="39">
        <f t="array" ref="AB502">IF($C$502="","",IFERROR(MAX(IF((ROW(مسودة!$C$492:$C$521)=SMALL(IF((ROW(مسودة!$C$492:$C$521)*(مسودة!$C$492:$C$521=$C$502)),ROW(مسودة!$C$492:$C$521)),ROW()-ROW(AB502)+1)),مسودة!AB492:'مسودة'!AB$521)),0))</f>
        <v>12</v>
      </c>
      <c r="AC502" s="39">
        <f t="array" ref="AC502">IF($C$502="","",IFERROR(MAX(IF((ROW(مسودة!$C$492:$C$521)=SMALL(IF((ROW(مسودة!$C$492:$C$521)*(مسودة!$C$492:$C$521=$C$502)),ROW(مسودة!$C$492:$C$521)),ROW()-ROW(AC502)+1)),مسودة!AC492:'مسودة'!AC$521)),0))</f>
        <v>21</v>
      </c>
      <c r="AD502" s="39">
        <f t="array" ref="AD502">IF($C$502="","",IFERROR(MAX(IF((ROW(مسودة!$C$492:$C$521)=SMALL(IF((ROW(مسودة!$C$492:$C$521)*(مسودة!$C$492:$C$521=$C$502)),ROW(مسودة!$C$492:$C$521)),ROW()-ROW(AD502)+1)),مسودة!AD492:'مسودة'!AD$521)),0))</f>
        <v>33</v>
      </c>
      <c r="AE502" s="39">
        <f t="array" ref="AE502">IF($C$502="","",IFERROR(MAX(IF((ROW(مسودة!$C$492:$C$521)=SMALL(IF((ROW(مسودة!$C$492:$C$521)*(مسودة!$C$492:$C$521=$C$502)),ROW(مسودة!$C$492:$C$521)),ROW()-ROW(AE502)+1)),مسودة!AE492:'مسودة'!AE$521)),0))</f>
        <v>10</v>
      </c>
      <c r="AF502" s="39">
        <f t="array" ref="AF502">IF($C$502="","",IFERROR(MAX(IF((ROW(مسودة!$C$492:$C$521)=SMALL(IF((ROW(مسودة!$C$492:$C$521)*(مسودة!$C$492:$C$521=$C$502)),ROW(مسودة!$C$492:$C$521)),ROW()-ROW(AF502)+1)),مسودة!AF492:'مسودة'!AF$521)),0))</f>
        <v>25</v>
      </c>
      <c r="AG502" s="39">
        <f t="array" ref="AG502">IF($C$502="","",IFERROR(MAX(IF((ROW(مسودة!$C$492:$C$521)=SMALL(IF((ROW(مسودة!$C$492:$C$521)*(مسودة!$C$492:$C$521=$C$502)),ROW(مسودة!$C$492:$C$521)),ROW()-ROW(AG502)+1)),مسودة!AG492:'مسودة'!AG$521)),0))</f>
        <v>35</v>
      </c>
      <c r="AH502" s="39">
        <f t="array" ref="AH502">IF($C$502="","",IFERROR(MAX(IF((ROW(مسودة!$C$492:$C$521)=SMALL(IF((ROW(مسودة!$C$492:$C$521)*(مسودة!$C$492:$C$521=$C$502)),ROW(مسودة!$C$492:$C$521)),ROW()-ROW(AH502)+1)),مسودة!AH492:'مسودة'!AH$521)),0))</f>
        <v>5</v>
      </c>
      <c r="AI502" s="39">
        <f t="array" ref="AI502">IF($C$502="","",IFERROR(MAX(IF((ROW(مسودة!$C$492:$C$521)=SMALL(IF((ROW(مسودة!$C$492:$C$521)*(مسودة!$C$492:$C$521=$C$502)),ROW(مسودة!$C$492:$C$521)),ROW()-ROW(AI502)+1)),مسودة!AI492:'مسودة'!AI$521)),0))</f>
        <v>4</v>
      </c>
      <c r="AJ502" s="39">
        <f t="array" ref="AJ502">IF($C$502="","",IFERROR(MAX(IF((ROW(مسودة!$C$492:$C$521)=SMALL(IF((ROW(مسودة!$C$492:$C$521)*(مسودة!$C$492:$C$521=$C$502)),ROW(مسودة!$C$492:$C$521)),ROW()-ROW(AJ502)+1)),مسودة!AJ492:'مسودة'!AJ$521)),0))</f>
        <v>9</v>
      </c>
      <c r="AK502" s="39">
        <f t="array" ref="AK502">IF($C$502="","",IFERROR(MAX(IF((ROW(مسودة!$C$492:$C$521)=SMALL(IF((ROW(مسودة!$C$492:$C$521)*(مسودة!$C$492:$C$521=$C$502)),ROW(مسودة!$C$492:$C$521)),ROW()-ROW(AK502)+1)),مسودة!AK492:'مسودة'!AK$521)),0))</f>
        <v>3</v>
      </c>
      <c r="AL502" s="39">
        <f t="array" ref="AL502">IF($C$502="","",IFERROR(MAX(IF((ROW(مسودة!$C$492:$C$521)=SMALL(IF((ROW(مسودة!$C$492:$C$521)*(مسودة!$C$492:$C$521=$C$502)),ROW(مسودة!$C$492:$C$521)),ROW()-ROW(AL502)+1)),مسودة!AL492:'مسودة'!AL$521)),0))</f>
        <v>4</v>
      </c>
      <c r="AM502" s="39">
        <f t="array" ref="AM502">IF($C$502="","",IFERROR(MAX(IF((ROW(مسودة!$C$492:$C$521)=SMALL(IF((ROW(مسودة!$C$492:$C$521)*(مسودة!$C$492:$C$521=$C$502)),ROW(مسودة!$C$492:$C$521)),ROW()-ROW(AM502)+1)),مسودة!AM492:'مسودة'!AM$521)),0))</f>
        <v>7</v>
      </c>
      <c r="AN502" s="62"/>
      <c r="AO502" s="62"/>
      <c r="AP502" s="55"/>
      <c r="AQ502" s="49"/>
      <c r="AR502" s="49"/>
      <c r="AS502" s="49"/>
      <c r="AT502" s="49"/>
      <c r="AU502" s="103" t="str">
        <f>IFERROR(LOOKUP(2,1/((مسودة!$C$492:$C$521=C502)*(مسودة!$F$492:$F$521=F502)),مسودة!$AV$492:$AV$521),"")</f>
        <v>ناجح</v>
      </c>
    </row>
    <row r="503" spans="2:47" ht="28.5" customHeight="1" thickBot="1">
      <c r="B503" s="48"/>
      <c r="C503" s="99"/>
      <c r="D503" s="51"/>
      <c r="E503" s="51"/>
      <c r="F503" s="11" t="s">
        <v>31</v>
      </c>
      <c r="G503" s="39">
        <f t="array" ref="G503">IF($C$502="","",IFERROR(MAX(IF((ROW(مسودة!$C$492:$C$521)=SMALL(IF((ROW(مسودة!$C$492:$C$521)*(مسودة!$C$492:$C$521=$C$502)),ROW(مسودة!$C$492:$C$521)),ROW()-ROW(G503)+1)),مسودة!G493:'مسودة'!G$521)),0))</f>
        <v>15</v>
      </c>
      <c r="H503" s="39">
        <f t="array" ref="H503">IF($C$502="","",IFERROR(MAX(IF((ROW(مسودة!$C$492:$C$521)=SMALL(IF((ROW(مسودة!$C$492:$C$521)*(مسودة!$C$492:$C$521=$C$502)),ROW(مسودة!$C$492:$C$521)),ROW()-ROW(H503)+1)),مسودة!H493:'مسودة'!H$521)),0))</f>
        <v>49</v>
      </c>
      <c r="I503" s="39">
        <f t="array" ref="I503">IF($C$502="","",IFERROR(MAX(IF((ROW(مسودة!$C$492:$C$521)=SMALL(IF((ROW(مسودة!$C$492:$C$521)*(مسودة!$C$492:$C$521=$C$502)),ROW(مسودة!$C$492:$C$521)),ROW()-ROW(I503)+1)),مسودة!I493:'مسودة'!I$521)),0))</f>
        <v>64</v>
      </c>
      <c r="J503" s="39">
        <f t="array" ref="J503">IF($C$502="","",IFERROR(MAX(IF((ROW(مسودة!$C$492:$C$521)=SMALL(IF((ROW(مسودة!$C$492:$C$521)*(مسودة!$C$492:$C$521=$C$502)),ROW(مسودة!$C$492:$C$521)),ROW()-ROW(J503)+1)),مسودة!J493:'مسودة'!J$521)),0))</f>
        <v>22</v>
      </c>
      <c r="K503" s="39">
        <f t="array" ref="K503">IF($C$502="","",IFERROR(MAX(IF((ROW(مسودة!$C$492:$C$521)=SMALL(IF((ROW(مسودة!$C$492:$C$521)*(مسودة!$C$492:$C$521=$C$502)),ROW(مسودة!$C$492:$C$521)),ROW()-ROW(K503)+1)),مسودة!K493:'مسودة'!K$521)),0))</f>
        <v>40</v>
      </c>
      <c r="L503" s="39">
        <f t="array" ref="L503">IF($C$502="","",IFERROR(MAX(IF((ROW(مسودة!$C$492:$C$521)=SMALL(IF((ROW(مسودة!$C$492:$C$521)*(مسودة!$C$492:$C$521=$C$502)),ROW(مسودة!$C$492:$C$521)),ROW()-ROW(L503)+1)),مسودة!L493:'مسودة'!L$521)),0))</f>
        <v>62</v>
      </c>
      <c r="M503" s="39">
        <f t="array" ref="M503">IF($C$502="","",IFERROR(MAX(IF((ROW(مسودة!$C$492:$C$521)=SMALL(IF((ROW(مسودة!$C$492:$C$521)*(مسودة!$C$492:$C$521=$C$502)),ROW(مسودة!$C$492:$C$521)),ROW()-ROW(M503)+1)),مسودة!M493:'مسودة'!M$521)),0))</f>
        <v>30</v>
      </c>
      <c r="N503" s="39">
        <f t="array" ref="N503">IF($C$502="","",IFERROR(MAX(IF((ROW(مسودة!$C$492:$C$521)=SMALL(IF((ROW(مسودة!$C$492:$C$521)*(مسودة!$C$492:$C$521=$C$502)),ROW(مسودة!$C$492:$C$521)),ROW()-ROW(N503)+1)),مسودة!N493:'مسودة'!N$521)),0))</f>
        <v>30</v>
      </c>
      <c r="O503" s="39">
        <f t="array" ref="O503">IF($C$502="","",IFERROR(MAX(IF((ROW(مسودة!$C$492:$C$521)=SMALL(IF((ROW(مسودة!$C$492:$C$521)*(مسودة!$C$492:$C$521=$C$502)),ROW(مسودة!$C$492:$C$521)),ROW()-ROW(O503)+1)),مسودة!O493:'مسودة'!O$521)),0))</f>
        <v>60</v>
      </c>
      <c r="P503" s="39">
        <f t="array" ref="P503">IF($C$502="","",IFERROR(MAX(IF((ROW(مسودة!$C$492:$C$521)=SMALL(IF((ROW(مسودة!$C$492:$C$521)*(مسودة!$C$492:$C$521=$C$502)),ROW(مسودة!$C$492:$C$521)),ROW()-ROW(P503)+1)),مسودة!P493:'مسودة'!P$521)),0))</f>
        <v>12</v>
      </c>
      <c r="Q503" s="39">
        <f t="array" ref="Q503">IF($C$502="","",IFERROR(MAX(IF((ROW(مسودة!$C$492:$C$521)=SMALL(IF((ROW(مسودة!$C$492:$C$521)*(مسودة!$C$492:$C$521=$C$502)),ROW(مسودة!$C$492:$C$521)),ROW()-ROW(Q503)+1)),مسودة!Q493:'مسودة'!Q$521)),0))</f>
        <v>20</v>
      </c>
      <c r="R503" s="39">
        <f t="array" ref="R503">IF($C$502="","",IFERROR(MAX(IF((ROW(مسودة!$C$492:$C$521)=SMALL(IF((ROW(مسودة!$C$492:$C$521)*(مسودة!$C$492:$C$521=$C$502)),ROW(مسودة!$C$492:$C$521)),ROW()-ROW(R503)+1)),مسودة!R493:'مسودة'!R$521)),0))</f>
        <v>32</v>
      </c>
      <c r="S503" s="39">
        <f t="array" ref="S503">IF($C$502="","",IFERROR(MAX(IF((ROW(مسودة!$C$492:$C$521)=SMALL(IF((ROW(مسودة!$C$492:$C$521)*(مسودة!$C$492:$C$521=$C$502)),ROW(مسودة!$C$492:$C$521)),ROW()-ROW(S503)+1)),مسودة!S493:'مسودة'!S$521)),0))</f>
        <v>16</v>
      </c>
      <c r="T503" s="39">
        <f t="array" ref="T503">IF($C$502="","",IFERROR(MAX(IF((ROW(مسودة!$C$492:$C$521)=SMALL(IF((ROW(مسودة!$C$492:$C$521)*(مسودة!$C$492:$C$521=$C$502)),ROW(مسودة!$C$492:$C$521)),ROW()-ROW(T503)+1)),مسودة!T493:'مسودة'!T$521)),0))</f>
        <v>19</v>
      </c>
      <c r="U503" s="39">
        <f t="array" ref="U503">IF($C$502="","",IFERROR(MAX(IF((ROW(مسودة!$C$492:$C$521)=SMALL(IF((ROW(مسودة!$C$492:$C$521)*(مسودة!$C$492:$C$521=$C$502)),ROW(مسودة!$C$492:$C$521)),ROW()-ROW(U503)+1)),مسودة!U493:'مسودة'!U$521)),0))</f>
        <v>35</v>
      </c>
      <c r="V503" s="39">
        <f t="array" ref="V503">IF($C$502="","",IFERROR(MAX(IF((ROW(مسودة!$C$492:$C$521)=SMALL(IF((ROW(مسودة!$C$492:$C$521)*(مسودة!$C$492:$C$521=$C$502)),ROW(مسودة!$C$492:$C$521)),ROW()-ROW(V503)+1)),مسودة!V493:'مسودة'!V$521)),0))</f>
        <v>19</v>
      </c>
      <c r="W503" s="39">
        <f t="array" ref="W503">IF($C$502="","",IFERROR(MAX(IF((ROW(مسودة!$C$492:$C$521)=SMALL(IF((ROW(مسودة!$C$492:$C$521)*(مسودة!$C$492:$C$521=$C$502)),ROW(مسودة!$C$492:$C$521)),ROW()-ROW(W503)+1)),مسودة!W493:'مسودة'!W$521)),0))</f>
        <v>17</v>
      </c>
      <c r="X503" s="39">
        <f t="array" ref="X503">IF($C$502="","",IFERROR(MAX(IF((ROW(مسودة!$C$492:$C$521)=SMALL(IF((ROW(مسودة!$C$492:$C$521)*(مسودة!$C$492:$C$521=$C$502)),ROW(مسودة!$C$492:$C$521)),ROW()-ROW(X503)+1)),مسودة!X493:'مسودة'!X$521)),0))</f>
        <v>36</v>
      </c>
      <c r="Y503" s="39">
        <f t="array" ref="Y503">IF($C$502="","",IFERROR(MAX(IF((ROW(مسودة!$C$492:$C$521)=SMALL(IF((ROW(مسودة!$C$492:$C$521)*(مسودة!$C$492:$C$521=$C$502)),ROW(مسودة!$C$492:$C$521)),ROW()-ROW(Y503)+1)),مسودة!Y493:'مسودة'!Y$521)),0))</f>
        <v>3</v>
      </c>
      <c r="Z503" s="39">
        <f t="array" ref="Z503">IF($C$502="","",IFERROR(MAX(IF((ROW(مسودة!$C$492:$C$521)=SMALL(IF((ROW(مسودة!$C$492:$C$521)*(مسودة!$C$492:$C$521=$C$502)),ROW(مسودة!$C$492:$C$521)),ROW()-ROW(Z503)+1)),مسودة!Z493:'مسودة'!Z$521)),0))</f>
        <v>16</v>
      </c>
      <c r="AA503" s="39">
        <f t="array" ref="AA503">IF($C$502="","",IFERROR(MAX(IF((ROW(مسودة!$C$492:$C$521)=SMALL(IF((ROW(مسودة!$C$492:$C$521)*(مسودة!$C$492:$C$521=$C$502)),ROW(مسودة!$C$492:$C$521)),ROW()-ROW(AA503)+1)),مسودة!AA493:'مسودة'!AA$521)),0))</f>
        <v>19</v>
      </c>
      <c r="AB503" s="39">
        <f t="array" ref="AB503">IF($C$502="","",IFERROR(MAX(IF((ROW(مسودة!$C$492:$C$521)=SMALL(IF((ROW(مسودة!$C$492:$C$521)*(مسودة!$C$492:$C$521=$C$502)),ROW(مسودة!$C$492:$C$521)),ROW()-ROW(AB503)+1)),مسودة!AB493:'مسودة'!AB$521)),0))</f>
        <v>11</v>
      </c>
      <c r="AC503" s="39">
        <f t="array" ref="AC503">IF($C$502="","",IFERROR(MAX(IF((ROW(مسودة!$C$492:$C$521)=SMALL(IF((ROW(مسودة!$C$492:$C$521)*(مسودة!$C$492:$C$521=$C$502)),ROW(مسودة!$C$492:$C$521)),ROW()-ROW(AC503)+1)),مسودة!AC493:'مسودة'!AC$521)),0))</f>
        <v>13</v>
      </c>
      <c r="AD503" s="39">
        <f t="array" ref="AD503">IF($C$502="","",IFERROR(MAX(IF((ROW(مسودة!$C$492:$C$521)=SMALL(IF((ROW(مسودة!$C$492:$C$521)*(مسودة!$C$492:$C$521=$C$502)),ROW(مسودة!$C$492:$C$521)),ROW()-ROW(AD503)+1)),مسودة!AD493:'مسودة'!AD$521)),0))</f>
        <v>24</v>
      </c>
      <c r="AE503" s="39">
        <f t="array" ref="AE503">IF($C$502="","",IFERROR(MAX(IF((ROW(مسودة!$C$492:$C$521)=SMALL(IF((ROW(مسودة!$C$492:$C$521)*(مسودة!$C$492:$C$521=$C$502)),ROW(مسودة!$C$492:$C$521)),ROW()-ROW(AE503)+1)),مسودة!AE493:'مسودة'!AE$521)),0))</f>
        <v>11</v>
      </c>
      <c r="AF503" s="39">
        <f t="array" ref="AF503">IF($C$502="","",IFERROR(MAX(IF((ROW(مسودة!$C$492:$C$521)=SMALL(IF((ROW(مسودة!$C$492:$C$521)*(مسودة!$C$492:$C$521=$C$502)),ROW(مسودة!$C$492:$C$521)),ROW()-ROW(AF503)+1)),مسودة!AF493:'مسودة'!AF$521)),0))</f>
        <v>16</v>
      </c>
      <c r="AG503" s="39">
        <f t="array" ref="AG503">IF($C$502="","",IFERROR(MAX(IF((ROW(مسودة!$C$492:$C$521)=SMALL(IF((ROW(مسودة!$C$492:$C$521)*(مسودة!$C$492:$C$521=$C$502)),ROW(مسودة!$C$492:$C$521)),ROW()-ROW(AG503)+1)),مسودة!AG493:'مسودة'!AG$521)),0))</f>
        <v>27</v>
      </c>
      <c r="AH503" s="39">
        <f t="array" ref="AH503">IF($C$502="","",IFERROR(MAX(IF((ROW(مسودة!$C$492:$C$521)=SMALL(IF((ROW(مسودة!$C$492:$C$521)*(مسودة!$C$492:$C$521=$C$502)),ROW(مسودة!$C$492:$C$521)),ROW()-ROW(AH503)+1)),مسودة!AH493:'مسودة'!AH$521)),0))</f>
        <v>7</v>
      </c>
      <c r="AI503" s="39">
        <f t="array" ref="AI503">IF($C$502="","",IFERROR(MAX(IF((ROW(مسودة!$C$492:$C$521)=SMALL(IF((ROW(مسودة!$C$492:$C$521)*(مسودة!$C$492:$C$521=$C$502)),ROW(مسودة!$C$492:$C$521)),ROW()-ROW(AI503)+1)),مسودة!AI493:'مسودة'!AI$521)),0))</f>
        <v>24</v>
      </c>
      <c r="AJ503" s="39">
        <f t="array" ref="AJ503">IF($C$502="","",IFERROR(MAX(IF((ROW(مسودة!$C$492:$C$521)=SMALL(IF((ROW(مسودة!$C$492:$C$521)*(مسودة!$C$492:$C$521=$C$502)),ROW(مسودة!$C$492:$C$521)),ROW()-ROW(AJ503)+1)),مسودة!AJ493:'مسودة'!AJ$521)),0))</f>
        <v>31</v>
      </c>
      <c r="AK503" s="39">
        <f t="array" ref="AK503">IF($C$502="","",IFERROR(MAX(IF((ROW(مسودة!$C$492:$C$521)=SMALL(IF((ROW(مسودة!$C$492:$C$521)*(مسودة!$C$492:$C$521=$C$502)),ROW(مسودة!$C$492:$C$521)),ROW()-ROW(AK503)+1)),مسودة!AK493:'مسودة'!AK$521)),0))</f>
        <v>3</v>
      </c>
      <c r="AL503" s="39">
        <f t="array" ref="AL503">IF($C$502="","",IFERROR(MAX(IF((ROW(مسودة!$C$492:$C$521)=SMALL(IF((ROW(مسودة!$C$492:$C$521)*(مسودة!$C$492:$C$521=$C$502)),ROW(مسودة!$C$492:$C$521)),ROW()-ROW(AL503)+1)),مسودة!AL493:'مسودة'!AL$521)),0))</f>
        <v>10</v>
      </c>
      <c r="AM503" s="39">
        <f t="array" ref="AM503">IF($C$502="","",IFERROR(MAX(IF((ROW(مسودة!$C$492:$C$521)=SMALL(IF((ROW(مسودة!$C$492:$C$521)*(مسودة!$C$492:$C$521=$C$502)),ROW(مسودة!$C$492:$C$521)),ROW()-ROW(AM503)+1)),مسودة!AM493:'مسودة'!AM$521)),0))</f>
        <v>13</v>
      </c>
      <c r="AN503" s="56"/>
      <c r="AO503" s="56"/>
      <c r="AP503" s="56"/>
      <c r="AQ503" s="49"/>
      <c r="AR503" s="49"/>
      <c r="AS503" s="49"/>
      <c r="AT503" s="49"/>
      <c r="AU503" s="104"/>
    </row>
    <row r="504" spans="2:47" ht="28.5" thickBot="1">
      <c r="B504" s="48"/>
      <c r="C504" s="93"/>
      <c r="D504" s="51"/>
      <c r="E504" s="51"/>
      <c r="F504" s="14" t="s">
        <v>32</v>
      </c>
      <c r="G504" s="39">
        <f t="array" ref="G504">IF($C$502="","",IFERROR(MAX(IF((ROW(مسودة!$C$492:$C$521)=SMALL(IF((ROW(مسودة!$C$492:$C$521)*(مسودة!$C$492:$C$521=$C$502)),ROW(مسودة!$C$492:$C$521)),ROW()-ROW(G504)+1)),مسودة!G494:'مسودة'!G$521)),0))</f>
        <v>30</v>
      </c>
      <c r="H504" s="39">
        <f t="array" ref="H504">IF($C$502="","",IFERROR(MAX(IF((ROW(مسودة!$C$492:$C$521)=SMALL(IF((ROW(مسودة!$C$492:$C$521)*(مسودة!$C$492:$C$521=$C$502)),ROW(مسودة!$C$492:$C$521)),ROW()-ROW(H504)+1)),مسودة!H494:'مسودة'!H$521)),0))</f>
        <v>87</v>
      </c>
      <c r="I504" s="39">
        <f t="array" ref="I504">IF($C$502="","",IFERROR(MAX(IF((ROW(مسودة!$C$492:$C$521)=SMALL(IF((ROW(مسودة!$C$492:$C$521)*(مسودة!$C$492:$C$521=$C$502)),ROW(مسودة!$C$492:$C$521)),ROW()-ROW(I504)+1)),مسودة!I494:'مسودة'!I$521)),0))</f>
        <v>117</v>
      </c>
      <c r="J504" s="39">
        <f t="array" ref="J504">IF($C$502="","",IFERROR(MAX(IF((ROW(مسودة!$C$492:$C$521)=SMALL(IF((ROW(مسودة!$C$492:$C$521)*(مسودة!$C$492:$C$521=$C$502)),ROW(مسودة!$C$492:$C$521)),ROW()-ROW(J504)+1)),مسودة!J494:'مسودة'!J$521)),0))</f>
        <v>36</v>
      </c>
      <c r="K504" s="39">
        <f t="array" ref="K504">IF($C$502="","",IFERROR(MAX(IF((ROW(مسودة!$C$492:$C$521)=SMALL(IF((ROW(مسودة!$C$492:$C$521)*(مسودة!$C$492:$C$521=$C$502)),ROW(مسودة!$C$492:$C$521)),ROW()-ROW(K504)+1)),مسودة!K494:'مسودة'!K$521)),0))</f>
        <v>65</v>
      </c>
      <c r="L504" s="39">
        <f t="array" ref="L504">IF($C$502="","",IFERROR(MAX(IF((ROW(مسودة!$C$492:$C$521)=SMALL(IF((ROW(مسودة!$C$492:$C$521)*(مسودة!$C$492:$C$521=$C$502)),ROW(مسودة!$C$492:$C$521)),ROW()-ROW(L504)+1)),مسودة!L494:'مسودة'!L$521)),0))</f>
        <v>101</v>
      </c>
      <c r="M504" s="39">
        <f t="array" ref="M504">IF($C$502="","",IFERROR(MAX(IF((ROW(مسودة!$C$492:$C$521)=SMALL(IF((ROW(مسودة!$C$492:$C$521)*(مسودة!$C$492:$C$521=$C$502)),ROW(مسودة!$C$492:$C$521)),ROW()-ROW(M504)+1)),مسودة!M494:'مسودة'!M$521)),0))</f>
        <v>38</v>
      </c>
      <c r="N504" s="39">
        <f t="array" ref="N504">IF($C$502="","",IFERROR(MAX(IF((ROW(مسودة!$C$492:$C$521)=SMALL(IF((ROW(مسودة!$C$492:$C$521)*(مسودة!$C$492:$C$521=$C$502)),ROW(مسودة!$C$492:$C$521)),ROW()-ROW(N504)+1)),مسودة!N494:'مسودة'!N$521)),0))</f>
        <v>70</v>
      </c>
      <c r="O504" s="39">
        <f t="array" ref="O504">IF($C$502="","",IFERROR(MAX(IF((ROW(مسودة!$C$492:$C$521)=SMALL(IF((ROW(مسودة!$C$492:$C$521)*(مسودة!$C$492:$C$521=$C$502)),ROW(مسودة!$C$492:$C$521)),ROW()-ROW(O504)+1)),مسودة!O494:'مسودة'!O$521)),0))</f>
        <v>108</v>
      </c>
      <c r="P504" s="39">
        <f t="array" ref="P504">IF($C$502="","",IFERROR(MAX(IF((ROW(مسودة!$C$492:$C$521)=SMALL(IF((ROW(مسودة!$C$492:$C$521)*(مسودة!$C$492:$C$521=$C$502)),ROW(مسودة!$C$492:$C$521)),ROW()-ROW(P504)+1)),مسودة!P494:'مسودة'!P$521)),0))</f>
        <v>31</v>
      </c>
      <c r="Q504" s="39">
        <f t="array" ref="Q504">IF($C$502="","",IFERROR(MAX(IF((ROW(مسودة!$C$492:$C$521)=SMALL(IF((ROW(مسودة!$C$492:$C$521)*(مسودة!$C$492:$C$521=$C$502)),ROW(مسودة!$C$492:$C$521)),ROW()-ROW(Q504)+1)),مسودة!Q494:'مسودة'!Q$521)),0))</f>
        <v>38</v>
      </c>
      <c r="R504" s="39">
        <f t="array" ref="R504">IF($C$502="","",IFERROR(MAX(IF((ROW(مسودة!$C$492:$C$521)=SMALL(IF((ROW(مسودة!$C$492:$C$521)*(مسودة!$C$492:$C$521=$C$502)),ROW(مسودة!$C$492:$C$521)),ROW()-ROW(R504)+1)),مسودة!R494:'مسودة'!R$521)),0))</f>
        <v>69</v>
      </c>
      <c r="S504" s="39">
        <f t="array" ref="S504">IF($C$502="","",IFERROR(MAX(IF((ROW(مسودة!$C$492:$C$521)=SMALL(IF((ROW(مسودة!$C$492:$C$521)*(مسودة!$C$492:$C$521=$C$502)),ROW(مسودة!$C$492:$C$521)),ROW()-ROW(S504)+1)),مسودة!S494:'مسودة'!S$521)),0))</f>
        <v>33</v>
      </c>
      <c r="T504" s="39">
        <f t="array" ref="T504">IF($C$502="","",IFERROR(MAX(IF((ROW(مسودة!$C$492:$C$521)=SMALL(IF((ROW(مسودة!$C$492:$C$521)*(مسودة!$C$492:$C$521=$C$502)),ROW(مسودة!$C$492:$C$521)),ROW()-ROW(T504)+1)),مسودة!T494:'مسودة'!T$521)),0))</f>
        <v>29</v>
      </c>
      <c r="U504" s="39">
        <f t="array" ref="U504">IF($C$502="","",IFERROR(MAX(IF((ROW(مسودة!$C$492:$C$521)=SMALL(IF((ROW(مسودة!$C$492:$C$521)*(مسودة!$C$492:$C$521=$C$502)),ROW(مسودة!$C$492:$C$521)),ROW()-ROW(U504)+1)),مسودة!U494:'مسودة'!U$521)),0))</f>
        <v>62</v>
      </c>
      <c r="V504" s="39">
        <f t="array" ref="V504">IF($C$502="","",IFERROR(MAX(IF((ROW(مسودة!$C$492:$C$521)=SMALL(IF((ROW(مسودة!$C$492:$C$521)*(مسودة!$C$492:$C$521=$C$502)),ROW(مسودة!$C$492:$C$521)),ROW()-ROW(V504)+1)),مسودة!V494:'مسودة'!V$521)),0))</f>
        <v>33</v>
      </c>
      <c r="W504" s="39">
        <f t="array" ref="W504">IF($C$502="","",IFERROR(MAX(IF((ROW(مسودة!$C$492:$C$521)=SMALL(IF((ROW(مسودة!$C$492:$C$521)*(مسودة!$C$492:$C$521=$C$502)),ROW(مسودة!$C$492:$C$521)),ROW()-ROW(W504)+1)),مسودة!W494:'مسودة'!W$521)),0))</f>
        <v>29</v>
      </c>
      <c r="X504" s="39">
        <f t="array" ref="X504">IF($C$502="","",IFERROR(MAX(IF((ROW(مسودة!$C$492:$C$521)=SMALL(IF((ROW(مسودة!$C$492:$C$521)*(مسودة!$C$492:$C$521=$C$502)),ROW(مسودة!$C$492:$C$521)),ROW()-ROW(X504)+1)),مسودة!X494:'مسودة'!X$521)),0))</f>
        <v>62</v>
      </c>
      <c r="Y504" s="39">
        <f t="array" ref="Y504">IF($C$502="","",IFERROR(MAX(IF((ROW(مسودة!$C$492:$C$521)=SMALL(IF((ROW(مسودة!$C$492:$C$521)*(مسودة!$C$492:$C$521=$C$502)),ROW(مسودة!$C$492:$C$521)),ROW()-ROW(Y504)+1)),مسودة!Y494:'مسودة'!Y$521)),0))</f>
        <v>7</v>
      </c>
      <c r="Z504" s="39">
        <f t="array" ref="Z504">IF($C$502="","",IFERROR(MAX(IF((ROW(مسودة!$C$492:$C$521)=SMALL(IF((ROW(مسودة!$C$492:$C$521)*(مسودة!$C$492:$C$521=$C$502)),ROW(مسودة!$C$492:$C$521)),ROW()-ROW(Z504)+1)),مسودة!Z494:'مسودة'!Z$521)),0))</f>
        <v>34</v>
      </c>
      <c r="AA504" s="39">
        <f t="array" ref="AA504">IF($C$502="","",IFERROR(MAX(IF((ROW(مسودة!$C$492:$C$521)=SMALL(IF((ROW(مسودة!$C$492:$C$521)*(مسودة!$C$492:$C$521=$C$502)),ROW(مسودة!$C$492:$C$521)),ROW()-ROW(AA504)+1)),مسودة!AA494:'مسودة'!AA$521)),0))</f>
        <v>41</v>
      </c>
      <c r="AB504" s="39">
        <f t="array" ref="AB504">IF($C$502="","",IFERROR(MAX(IF((ROW(مسودة!$C$492:$C$521)=SMALL(IF((ROW(مسودة!$C$492:$C$521)*(مسودة!$C$492:$C$521=$C$502)),ROW(مسودة!$C$492:$C$521)),ROW()-ROW(AB504)+1)),مسودة!AB494:'مسودة'!AB$521)),0))</f>
        <v>23</v>
      </c>
      <c r="AC504" s="39">
        <f t="array" ref="AC504">IF($C$502="","",IFERROR(MAX(IF((ROW(مسودة!$C$492:$C$521)=SMALL(IF((ROW(مسودة!$C$492:$C$521)*(مسودة!$C$492:$C$521=$C$502)),ROW(مسودة!$C$492:$C$521)),ROW()-ROW(AC504)+1)),مسودة!AC494:'مسودة'!AC$521)),0))</f>
        <v>34</v>
      </c>
      <c r="AD504" s="39">
        <f t="array" ref="AD504">IF($C$502="","",IFERROR(MAX(IF((ROW(مسودة!$C$492:$C$521)=SMALL(IF((ROW(مسودة!$C$492:$C$521)*(مسودة!$C$492:$C$521=$C$502)),ROW(مسودة!$C$492:$C$521)),ROW()-ROW(AD504)+1)),مسودة!AD494:'مسودة'!AD$521)),0))</f>
        <v>57</v>
      </c>
      <c r="AE504" s="39">
        <f t="array" ref="AE504">IF($C$502="","",IFERROR(MAX(IF((ROW(مسودة!$C$492:$C$521)=SMALL(IF((ROW(مسودة!$C$492:$C$521)*(مسودة!$C$492:$C$521=$C$502)),ROW(مسودة!$C$492:$C$521)),ROW()-ROW(AE504)+1)),مسودة!AE494:'مسودة'!AE$521)),0))</f>
        <v>21</v>
      </c>
      <c r="AF504" s="39">
        <f t="array" ref="AF504">IF($C$502="","",IFERROR(MAX(IF((ROW(مسودة!$C$492:$C$521)=SMALL(IF((ROW(مسودة!$C$492:$C$521)*(مسودة!$C$492:$C$521=$C$502)),ROW(مسودة!$C$492:$C$521)),ROW()-ROW(AF504)+1)),مسودة!AF494:'مسودة'!AF$521)),0))</f>
        <v>41</v>
      </c>
      <c r="AG504" s="39">
        <f t="array" ref="AG504">IF($C$502="","",IFERROR(MAX(IF((ROW(مسودة!$C$492:$C$521)=SMALL(IF((ROW(مسودة!$C$492:$C$521)*(مسودة!$C$492:$C$521=$C$502)),ROW(مسودة!$C$492:$C$521)),ROW()-ROW(AG504)+1)),مسودة!AG494:'مسودة'!AG$521)),0))</f>
        <v>62</v>
      </c>
      <c r="AH504" s="39">
        <f t="array" ref="AH504">IF($C$502="","",IFERROR(MAX(IF((ROW(مسودة!$C$492:$C$521)=SMALL(IF((ROW(مسودة!$C$492:$C$521)*(مسودة!$C$492:$C$521=$C$502)),ROW(مسودة!$C$492:$C$521)),ROW()-ROW(AH504)+1)),مسودة!AH494:'مسودة'!AH$521)),0))</f>
        <v>12</v>
      </c>
      <c r="AI504" s="39">
        <f t="array" ref="AI504">IF($C$502="","",IFERROR(MAX(IF((ROW(مسودة!$C$492:$C$521)=SMALL(IF((ROW(مسودة!$C$492:$C$521)*(مسودة!$C$492:$C$521=$C$502)),ROW(مسودة!$C$492:$C$521)),ROW()-ROW(AI504)+1)),مسودة!AI494:'مسودة'!AI$521)),0))</f>
        <v>28</v>
      </c>
      <c r="AJ504" s="39">
        <f t="array" ref="AJ504">IF($C$502="","",IFERROR(MAX(IF((ROW(مسودة!$C$492:$C$521)=SMALL(IF((ROW(مسودة!$C$492:$C$521)*(مسودة!$C$492:$C$521=$C$502)),ROW(مسودة!$C$492:$C$521)),ROW()-ROW(AJ504)+1)),مسودة!AJ494:'مسودة'!AJ$521)),0))</f>
        <v>40</v>
      </c>
      <c r="AK504" s="39">
        <f t="array" ref="AK504">IF($C$502="","",IFERROR(MAX(IF((ROW(مسودة!$C$492:$C$521)=SMALL(IF((ROW(مسودة!$C$492:$C$521)*(مسودة!$C$492:$C$521=$C$502)),ROW(مسودة!$C$492:$C$521)),ROW()-ROW(AK504)+1)),مسودة!AK494:'مسودة'!AK$521)),0))</f>
        <v>6</v>
      </c>
      <c r="AL504" s="39">
        <f t="array" ref="AL504">IF($C$502="","",IFERROR(MAX(IF((ROW(مسودة!$C$492:$C$521)=SMALL(IF((ROW(مسودة!$C$492:$C$521)*(مسودة!$C$492:$C$521=$C$502)),ROW(مسودة!$C$492:$C$521)),ROW()-ROW(AL504)+1)),مسودة!AL494:'مسودة'!AL$521)),0))</f>
        <v>14</v>
      </c>
      <c r="AM504" s="39">
        <f t="array" ref="AM504">IF($C$502="","",IFERROR(MAX(IF((ROW(مسودة!$C$492:$C$521)=SMALL(IF((ROW(مسودة!$C$492:$C$521)*(مسودة!$C$492:$C$521=$C$502)),ROW(مسودة!$C$492:$C$521)),ROW()-ROW(AM504)+1)),مسودة!AM494:'مسودة'!AM$521)),0))</f>
        <v>20</v>
      </c>
      <c r="AN504" s="39">
        <f t="array" ref="AN504">IF($C$502="","",IFERROR(MAX(IF((ROW(مسودة!$C$492:$C$521)=SMALL(IF((ROW(مسودة!$C$492:$C$521)*(مسودة!$C$492:$C$521=$C$502)),ROW(مسودة!$C$492:$C$521)),ROW()-ROW(AN504)+1)),مسودة!AN494:AN$521)),0))</f>
        <v>739</v>
      </c>
      <c r="AO504" s="39">
        <f t="array" ref="AO504">IF($C$502="","",IFERROR(MAX(IF((ROW(مسودة!$C$492:$C$521)=SMALL(IF((ROW(مسودة!$C$492:$C$521)*(مسودة!$C$492:$C$521=$C$502)),ROW(مسودة!$C$492:$C$521)),ROW()-ROW(AO504)+1)),مسودة!AO494:AO$521)),0))</f>
        <v>55.984848484848484</v>
      </c>
      <c r="AP504" s="39" t="str">
        <f>IF(AO504&lt;50,"   ",IF(AO504&lt;65,"مقبول",IF(AO504&lt;75,"جيد",IF(AO504&lt;85,"جيدجداً",IF(AO504&lt;=100,"ممتاز","")))))</f>
        <v>مقبول</v>
      </c>
      <c r="AQ504" s="49"/>
      <c r="AR504" s="49"/>
      <c r="AS504" s="49"/>
      <c r="AT504" s="49"/>
      <c r="AU504" s="105"/>
    </row>
    <row r="505" spans="2:47" ht="28.5" customHeight="1" thickBot="1">
      <c r="B505" s="48">
        <f>B502+1</f>
        <v>112</v>
      </c>
      <c r="C505" s="98">
        <f t="array" ref="C505">IF(ISERROR(INDEX(مسودة!$C$492:$AV$521,SMALL(IF((مسودة!$AV$492:$AV$521="ناجح"),ROW(مسودة!$C$492:$AV$521)-MIN(ROW(مسودة!$C$492:$AV$521))+1,""),ROW(A2)),COLUMN(A2))),"",INDEX(مسودة!$C$492:$AV$521,SMALL(IF((مسودة!$AV$492:$AV$521="ناجح"),ROW(مسودة!$C$492:$AV$521)-MIN(ROW(مسودة!$C$492:$AV$521))+1,""),ROW(A2)),COLUMN(A2)))</f>
        <v>721</v>
      </c>
      <c r="D505" s="95" t="str">
        <f>IF(C505&lt;&gt;"",VLOOKUP(C505,مسودة!$C$492:$D$521,2,0),"")</f>
        <v xml:space="preserve">محمد صالح </v>
      </c>
      <c r="E505" s="95">
        <f>IF(C505&lt;&gt;"",VLOOKUP(C505,مسودة!$C$492:$E$521,3,0),"")</f>
        <v>323</v>
      </c>
      <c r="F505" s="11" t="s">
        <v>30</v>
      </c>
      <c r="G505" s="39">
        <f t="array" ref="G505">IF($C$505="","",IFERROR(MAX(IF((ROW(مسودة!$C$492:$C$521)=SMALL(IF((ROW(مسودة!$C$492:$C$521)*(مسودة!$C$492:$C$521=$C$505)),ROW(مسودة!$C$492:$C$521)),ROW()-ROW(G505)+1)),مسودة!G492:'مسودة'!G$521)),0))</f>
        <v>18</v>
      </c>
      <c r="H505" s="39">
        <f t="array" ref="H505">IF($C$505="","",IFERROR(MAX(IF((ROW(مسودة!$C$492:$C$521)=SMALL(IF((ROW(مسودة!$C$492:$C$521)*(مسودة!$C$492:$C$521=$C$505)),ROW(مسودة!$C$492:$C$521)),ROW()-ROW(H505)+1)),مسودة!H492:'مسودة'!H$521)),0))</f>
        <v>56</v>
      </c>
      <c r="I505" s="39">
        <f t="array" ref="I505">IF($C$505="","",IFERROR(MAX(IF((ROW(مسودة!$C$492:$C$521)=SMALL(IF((ROW(مسودة!$C$492:$C$521)*(مسودة!$C$492:$C$521=$C$505)),ROW(مسودة!$C$492:$C$521)),ROW()-ROW(I505)+1)),مسودة!I492:'مسودة'!I$521)),0))</f>
        <v>74</v>
      </c>
      <c r="J505" s="39">
        <f t="array" ref="J505">IF($C$505="","",IFERROR(MAX(IF((ROW(مسودة!$C$492:$C$521)=SMALL(IF((ROW(مسودة!$C$492:$C$521)*(مسودة!$C$492:$C$521=$C$505)),ROW(مسودة!$C$492:$C$521)),ROW()-ROW(J505)+1)),مسودة!J492:'مسودة'!J$521)),0))</f>
        <v>24</v>
      </c>
      <c r="K505" s="39">
        <f t="array" ref="K505">IF($C$505="","",IFERROR(MAX(IF((ROW(مسودة!$C$492:$C$521)=SMALL(IF((ROW(مسودة!$C$492:$C$521)*(مسودة!$C$492:$C$521=$C$505)),ROW(مسودة!$C$492:$C$521)),ROW()-ROW(K505)+1)),مسودة!K492:'مسودة'!K$521)),0))</f>
        <v>30</v>
      </c>
      <c r="L505" s="39">
        <f t="array" ref="L505">IF($C$505="","",IFERROR(MAX(IF((ROW(مسودة!$C$492:$C$521)=SMALL(IF((ROW(مسودة!$C$492:$C$521)*(مسودة!$C$492:$C$521=$C$505)),ROW(مسودة!$C$492:$C$521)),ROW()-ROW(L505)+1)),مسودة!L492:'مسودة'!L$521)),0))</f>
        <v>54</v>
      </c>
      <c r="M505" s="39">
        <f t="array" ref="M505">IF($C$505="","",IFERROR(MAX(IF((ROW(مسودة!$C$492:$C$521)=SMALL(IF((ROW(مسودة!$C$492:$C$521)*(مسودة!$C$492:$C$521=$C$505)),ROW(مسودة!$C$492:$C$521)),ROW()-ROW(M505)+1)),مسودة!M492:'مسودة'!M$521)),0))</f>
        <v>17</v>
      </c>
      <c r="N505" s="39">
        <f t="array" ref="N505">IF($C$505="","",IFERROR(MAX(IF((ROW(مسودة!$C$492:$C$521)=SMALL(IF((ROW(مسودة!$C$492:$C$521)*(مسودة!$C$492:$C$521=$C$505)),ROW(مسودة!$C$492:$C$521)),ROW()-ROW(N505)+1)),مسودة!N492:'مسودة'!N$521)),0))</f>
        <v>44</v>
      </c>
      <c r="O505" s="39">
        <f t="array" ref="O505">IF($C$505="","",IFERROR(MAX(IF((ROW(مسودة!$C$492:$C$521)=SMALL(IF((ROW(مسودة!$C$492:$C$521)*(مسودة!$C$492:$C$521=$C$505)),ROW(مسودة!$C$492:$C$521)),ROW()-ROW(O505)+1)),مسودة!O492:'مسودة'!O$521)),0))</f>
        <v>61</v>
      </c>
      <c r="P505" s="39">
        <f t="array" ref="P505">IF($C$505="","",IFERROR(MAX(IF((ROW(مسودة!$C$492:$C$521)=SMALL(IF((ROW(مسودة!$C$492:$C$521)*(مسودة!$C$492:$C$521=$C$505)),ROW(مسودة!$C$492:$C$521)),ROW()-ROW(P505)+1)),مسودة!P492:'مسودة'!P$521)),0))</f>
        <v>22</v>
      </c>
      <c r="Q505" s="39">
        <f t="array" ref="Q505">IF($C$505="","",IFERROR(MAX(IF((ROW(مسودة!$C$492:$C$521)=SMALL(IF((ROW(مسودة!$C$492:$C$521)*(مسودة!$C$492:$C$521=$C$505)),ROW(مسودة!$C$492:$C$521)),ROW()-ROW(Q505)+1)),مسودة!Q492:'مسودة'!Q$521)),0))</f>
        <v>10</v>
      </c>
      <c r="R505" s="39">
        <f t="array" ref="R505">IF($C$505="","",IFERROR(MAX(IF((ROW(مسودة!$C$492:$C$521)=SMALL(IF((ROW(مسودة!$C$492:$C$521)*(مسودة!$C$492:$C$521=$C$505)),ROW(مسودة!$C$492:$C$521)),ROW()-ROW(R505)+1)),مسودة!R492:'مسودة'!R$521)),0))</f>
        <v>32</v>
      </c>
      <c r="S505" s="39">
        <f t="array" ref="S505">IF($C$505="","",IFERROR(MAX(IF((ROW(مسودة!$C$492:$C$521)=SMALL(IF((ROW(مسودة!$C$492:$C$521)*(مسودة!$C$492:$C$521=$C$505)),ROW(مسودة!$C$492:$C$521)),ROW()-ROW(S505)+1)),مسودة!S492:'مسودة'!S$521)),0))</f>
        <v>20</v>
      </c>
      <c r="T505" s="39">
        <f t="array" ref="T505">IF($C$505="","",IFERROR(MAX(IF((ROW(مسودة!$C$492:$C$521)=SMALL(IF((ROW(مسودة!$C$492:$C$521)*(مسودة!$C$492:$C$521=$C$505)),ROW(مسودة!$C$492:$C$521)),ROW()-ROW(T505)+1)),مسودة!T492:'مسودة'!T$521)),0))</f>
        <v>19</v>
      </c>
      <c r="U505" s="39">
        <f t="array" ref="U505">IF($C$505="","",IFERROR(MAX(IF((ROW(مسودة!$C$492:$C$521)=SMALL(IF((ROW(مسودة!$C$492:$C$521)*(مسودة!$C$492:$C$521=$C$505)),ROW(مسودة!$C$492:$C$521)),ROW()-ROW(U505)+1)),مسودة!U492:'مسودة'!U$521)),0))</f>
        <v>39</v>
      </c>
      <c r="V505" s="39">
        <f t="array" ref="V505">IF($C$505="","",IFERROR(MAX(IF((ROW(مسودة!$C$492:$C$521)=SMALL(IF((ROW(مسودة!$C$492:$C$521)*(مسودة!$C$492:$C$521=$C$505)),ROW(مسودة!$C$492:$C$521)),ROW()-ROW(V505)+1)),مسودة!V492:'مسودة'!V$521)),0))</f>
        <v>18</v>
      </c>
      <c r="W505" s="39">
        <f t="array" ref="W505">IF($C$505="","",IFERROR(MAX(IF((ROW(مسودة!$C$492:$C$521)=SMALL(IF((ROW(مسودة!$C$492:$C$521)*(مسودة!$C$492:$C$521=$C$505)),ROW(مسودة!$C$492:$C$521)),ROW()-ROW(W505)+1)),مسودة!W492:'مسودة'!W$521)),0))</f>
        <v>27</v>
      </c>
      <c r="X505" s="39">
        <f t="array" ref="X505">IF($C$505="","",IFERROR(MAX(IF((ROW(مسودة!$C$492:$C$521)=SMALL(IF((ROW(مسودة!$C$492:$C$521)*(مسودة!$C$492:$C$521=$C$505)),ROW(مسودة!$C$492:$C$521)),ROW()-ROW(X505)+1)),مسودة!X492:'مسودة'!X$521)),0))</f>
        <v>45</v>
      </c>
      <c r="Y505" s="39">
        <f t="array" ref="Y505">IF($C$505="","",IFERROR(MAX(IF((ROW(مسودة!$C$492:$C$521)=SMALL(IF((ROW(مسودة!$C$492:$C$521)*(مسودة!$C$492:$C$521=$C$505)),ROW(مسودة!$C$492:$C$521)),ROW()-ROW(Y505)+1)),مسودة!Y492:'مسودة'!Y$521)),0))</f>
        <v>10</v>
      </c>
      <c r="Z505" s="39">
        <f t="array" ref="Z505">IF($C$505="","",IFERROR(MAX(IF((ROW(مسودة!$C$492:$C$521)=SMALL(IF((ROW(مسودة!$C$492:$C$521)*(مسودة!$C$492:$C$521=$C$505)),ROW(مسودة!$C$492:$C$521)),ROW()-ROW(Z505)+1)),مسودة!Z492:'مسودة'!Z$521)),0))</f>
        <v>22</v>
      </c>
      <c r="AA505" s="39">
        <f t="array" ref="AA505">IF($C$505="","",IFERROR(MAX(IF((ROW(مسودة!$C$492:$C$521)=SMALL(IF((ROW(مسودة!$C$492:$C$521)*(مسودة!$C$492:$C$521=$C$505)),ROW(مسودة!$C$492:$C$521)),ROW()-ROW(AA505)+1)),مسودة!AA492:'مسودة'!AA$521)),0))</f>
        <v>32</v>
      </c>
      <c r="AB505" s="39">
        <f t="array" ref="AB505">IF($C$505="","",IFERROR(MAX(IF((ROW(مسودة!$C$492:$C$521)=SMALL(IF((ROW(مسودة!$C$492:$C$521)*(مسودة!$C$492:$C$521=$C$505)),ROW(مسودة!$C$492:$C$521)),ROW()-ROW(AB505)+1)),مسودة!AB492:'مسودة'!AB$521)),0))</f>
        <v>14</v>
      </c>
      <c r="AC505" s="39">
        <f t="array" ref="AC505">IF($C$505="","",IFERROR(MAX(IF((ROW(مسودة!$C$492:$C$521)=SMALL(IF((ROW(مسودة!$C$492:$C$521)*(مسودة!$C$492:$C$521=$C$505)),ROW(مسودة!$C$492:$C$521)),ROW()-ROW(AC505)+1)),مسودة!AC492:'مسودة'!AC$521)),0))</f>
        <v>22</v>
      </c>
      <c r="AD505" s="39">
        <f t="array" ref="AD505">IF($C$505="","",IFERROR(MAX(IF((ROW(مسودة!$C$492:$C$521)=SMALL(IF((ROW(مسودة!$C$492:$C$521)*(مسودة!$C$492:$C$521=$C$505)),ROW(مسودة!$C$492:$C$521)),ROW()-ROW(AD505)+1)),مسودة!AD492:'مسودة'!AD$521)),0))</f>
        <v>36</v>
      </c>
      <c r="AE505" s="39">
        <f t="array" ref="AE505">IF($C$505="","",IFERROR(MAX(IF((ROW(مسودة!$C$492:$C$521)=SMALL(IF((ROW(مسودة!$C$492:$C$521)*(مسودة!$C$492:$C$521=$C$505)),ROW(مسودة!$C$492:$C$521)),ROW()-ROW(AE505)+1)),مسودة!AE492:'مسودة'!AE$521)),0))</f>
        <v>11</v>
      </c>
      <c r="AF505" s="39">
        <f t="array" ref="AF505">IF($C$505="","",IFERROR(MAX(IF((ROW(مسودة!$C$492:$C$521)=SMALL(IF((ROW(مسودة!$C$492:$C$521)*(مسودة!$C$492:$C$521=$C$505)),ROW(مسودة!$C$492:$C$521)),ROW()-ROW(AF505)+1)),مسودة!AF492:'مسودة'!AF$521)),0))</f>
        <v>17</v>
      </c>
      <c r="AG505" s="39">
        <f t="array" ref="AG505">IF($C$505="","",IFERROR(MAX(IF((ROW(مسودة!$C$492:$C$521)=SMALL(IF((ROW(مسودة!$C$492:$C$521)*(مسودة!$C$492:$C$521=$C$505)),ROW(مسودة!$C$492:$C$521)),ROW()-ROW(AG505)+1)),مسودة!AG492:'مسودة'!AG$521)),0))</f>
        <v>28</v>
      </c>
      <c r="AH505" s="39">
        <f t="array" ref="AH505">IF($C$505="","",IFERROR(MAX(IF((ROW(مسودة!$C$492:$C$521)=SMALL(IF((ROW(مسودة!$C$492:$C$521)*(مسودة!$C$492:$C$521=$C$505)),ROW(مسودة!$C$492:$C$521)),ROW()-ROW(AH505)+1)),مسودة!AH492:'مسودة'!AH$521)),0))</f>
        <v>9</v>
      </c>
      <c r="AI505" s="39">
        <f t="array" ref="AI505">IF($C$505="","",IFERROR(MAX(IF((ROW(مسودة!$C$492:$C$521)=SMALL(IF((ROW(مسودة!$C$492:$C$521)*(مسودة!$C$492:$C$521=$C$505)),ROW(مسودة!$C$492:$C$521)),ROW()-ROW(AI505)+1)),مسودة!AI492:'مسودة'!AI$521)),0))</f>
        <v>18</v>
      </c>
      <c r="AJ505" s="39">
        <f t="array" ref="AJ505">IF($C$505="","",IFERROR(MAX(IF((ROW(مسودة!$C$492:$C$521)=SMALL(IF((ROW(مسودة!$C$492:$C$521)*(مسودة!$C$492:$C$521=$C$505)),ROW(مسودة!$C$492:$C$521)),ROW()-ROW(AJ505)+1)),مسودة!AJ492:'مسودة'!AJ$521)),0))</f>
        <v>27</v>
      </c>
      <c r="AK505" s="39">
        <f t="array" ref="AK505">IF($C$505="","",IFERROR(MAX(IF((ROW(مسودة!$C$492:$C$521)=SMALL(IF((ROW(مسودة!$C$492:$C$521)*(مسودة!$C$492:$C$521=$C$505)),ROW(مسودة!$C$492:$C$521)),ROW()-ROW(AK505)+1)),مسودة!AK492:'مسودة'!AK$521)),0))</f>
        <v>5</v>
      </c>
      <c r="AL505" s="39">
        <f t="array" ref="AL505">IF($C$505="","",IFERROR(MAX(IF((ROW(مسودة!$C$492:$C$521)=SMALL(IF((ROW(مسودة!$C$492:$C$521)*(مسودة!$C$492:$C$521=$C$505)),ROW(مسودة!$C$492:$C$521)),ROW()-ROW(AL505)+1)),مسودة!AL492:'مسودة'!AL$521)),0))</f>
        <v>9</v>
      </c>
      <c r="AM505" s="39">
        <f t="array" ref="AM505">IF($C$505="","",IFERROR(MAX(IF((ROW(مسودة!$C$492:$C$521)=SMALL(IF((ROW(مسودة!$C$492:$C$521)*(مسودة!$C$492:$C$521=$C$505)),ROW(مسودة!$C$492:$C$521)),ROW()-ROW(AM505)+1)),مسودة!AM492:'مسودة'!AM$521)),0))</f>
        <v>14</v>
      </c>
      <c r="AN505" s="62"/>
      <c r="AO505" s="62"/>
      <c r="AP505" s="55"/>
      <c r="AQ505" s="49"/>
      <c r="AR505" s="49"/>
      <c r="AS505" s="49"/>
      <c r="AT505" s="49"/>
      <c r="AU505" s="103" t="str">
        <f>IFERROR(LOOKUP(2,1/((مسودة!$C$492:$C$521=C505)*(مسودة!$F$492:$F$521=F505)),مسودة!$AV$492:$AV$521),"")</f>
        <v>ناجح</v>
      </c>
    </row>
    <row r="506" spans="2:47" ht="28.5" customHeight="1" thickBot="1">
      <c r="B506" s="48"/>
      <c r="C506" s="99"/>
      <c r="D506" s="51"/>
      <c r="E506" s="51"/>
      <c r="F506" s="11" t="s">
        <v>31</v>
      </c>
      <c r="G506" s="39">
        <f t="array" ref="G506">IF($C$505="","",IFERROR(MAX(IF((ROW(مسودة!$C$492:$C$521)=SMALL(IF((ROW(مسودة!$C$492:$C$521)*(مسودة!$C$492:$C$521=$C$505)),ROW(مسودة!$C$492:$C$521)),ROW()-ROW(G506)+1)),مسودة!G493:'مسودة'!G$521)),0))</f>
        <v>20</v>
      </c>
      <c r="H506" s="39">
        <f t="array" ref="H506">IF($C$505="","",IFERROR(MAX(IF((ROW(مسودة!$C$492:$C$521)=SMALL(IF((ROW(مسودة!$C$492:$C$521)*(مسودة!$C$492:$C$521=$C$505)),ROW(مسودة!$C$492:$C$521)),ROW()-ROW(H506)+1)),مسودة!H493:'مسودة'!H$521)),0))</f>
        <v>57</v>
      </c>
      <c r="I506" s="39">
        <f t="array" ref="I506">IF($C$505="","",IFERROR(MAX(IF((ROW(مسودة!$C$492:$C$521)=SMALL(IF((ROW(مسودة!$C$492:$C$521)*(مسودة!$C$492:$C$521=$C$505)),ROW(مسودة!$C$492:$C$521)),ROW()-ROW(I506)+1)),مسودة!I493:'مسودة'!I$521)),0))</f>
        <v>77</v>
      </c>
      <c r="J506" s="39">
        <f t="array" ref="J506">IF($C$505="","",IFERROR(MAX(IF((ROW(مسودة!$C$492:$C$521)=SMALL(IF((ROW(مسودة!$C$492:$C$521)*(مسودة!$C$492:$C$521=$C$505)),ROW(مسودة!$C$492:$C$521)),ROW()-ROW(J506)+1)),مسودة!J493:'مسودة'!J$521)),0))</f>
        <v>25</v>
      </c>
      <c r="K506" s="39">
        <f t="array" ref="K506">IF($C$505="","",IFERROR(MAX(IF((ROW(مسودة!$C$492:$C$521)=SMALL(IF((ROW(مسودة!$C$492:$C$521)*(مسودة!$C$492:$C$521=$C$505)),ROW(مسودة!$C$492:$C$521)),ROW()-ROW(K506)+1)),مسودة!K493:'مسودة'!K$521)),0))</f>
        <v>26</v>
      </c>
      <c r="L506" s="39">
        <f t="array" ref="L506">IF($C$505="","",IFERROR(MAX(IF((ROW(مسودة!$C$492:$C$521)=SMALL(IF((ROW(مسودة!$C$492:$C$521)*(مسودة!$C$492:$C$521=$C$505)),ROW(مسودة!$C$492:$C$521)),ROW()-ROW(L506)+1)),مسودة!L493:'مسودة'!L$521)),0))</f>
        <v>51</v>
      </c>
      <c r="M506" s="39">
        <f t="array" ref="M506">IF($C$505="","",IFERROR(MAX(IF((ROW(مسودة!$C$492:$C$521)=SMALL(IF((ROW(مسودة!$C$492:$C$521)*(مسودة!$C$492:$C$521=$C$505)),ROW(مسودة!$C$492:$C$521)),ROW()-ROW(M506)+1)),مسودة!M493:'مسودة'!M$521)),0))</f>
        <v>17</v>
      </c>
      <c r="N506" s="39">
        <f t="array" ref="N506">IF($C$505="","",IFERROR(MAX(IF((ROW(مسودة!$C$492:$C$521)=SMALL(IF((ROW(مسودة!$C$492:$C$521)*(مسودة!$C$492:$C$521=$C$505)),ROW(مسودة!$C$492:$C$521)),ROW()-ROW(N506)+1)),مسودة!N493:'مسودة'!N$521)),0))</f>
        <v>35</v>
      </c>
      <c r="O506" s="39">
        <f t="array" ref="O506">IF($C$505="","",IFERROR(MAX(IF((ROW(مسودة!$C$492:$C$521)=SMALL(IF((ROW(مسودة!$C$492:$C$521)*(مسودة!$C$492:$C$521=$C$505)),ROW(مسودة!$C$492:$C$521)),ROW()-ROW(O506)+1)),مسودة!O493:'مسودة'!O$521)),0))</f>
        <v>52</v>
      </c>
      <c r="P506" s="39">
        <f t="array" ref="P506">IF($C$505="","",IFERROR(MAX(IF((ROW(مسودة!$C$492:$C$521)=SMALL(IF((ROW(مسودة!$C$492:$C$521)*(مسودة!$C$492:$C$521=$C$505)),ROW(مسودة!$C$492:$C$521)),ROW()-ROW(P506)+1)),مسودة!P493:'مسودة'!P$521)),0))</f>
        <v>16</v>
      </c>
      <c r="Q506" s="39">
        <f t="array" ref="Q506">IF($C$505="","",IFERROR(MAX(IF((ROW(مسودة!$C$492:$C$521)=SMALL(IF((ROW(مسودة!$C$492:$C$521)*(مسودة!$C$492:$C$521=$C$505)),ROW(مسودة!$C$492:$C$521)),ROW()-ROW(Q506)+1)),مسودة!Q493:'مسودة'!Q$521)),0))</f>
        <v>19</v>
      </c>
      <c r="R506" s="39">
        <f t="array" ref="R506">IF($C$505="","",IFERROR(MAX(IF((ROW(مسودة!$C$492:$C$521)=SMALL(IF((ROW(مسودة!$C$492:$C$521)*(مسودة!$C$492:$C$521=$C$505)),ROW(مسودة!$C$492:$C$521)),ROW()-ROW(R506)+1)),مسودة!R493:'مسودة'!R$521)),0))</f>
        <v>35</v>
      </c>
      <c r="S506" s="39">
        <f t="array" ref="S506">IF($C$505="","",IFERROR(MAX(IF((ROW(مسودة!$C$492:$C$521)=SMALL(IF((ROW(مسودة!$C$492:$C$521)*(مسودة!$C$492:$C$521=$C$505)),ROW(مسودة!$C$492:$C$521)),ROW()-ROW(S506)+1)),مسودة!S493:'مسودة'!S$521)),0))</f>
        <v>19</v>
      </c>
      <c r="T506" s="39">
        <f t="array" ref="T506">IF($C$505="","",IFERROR(MAX(IF((ROW(مسودة!$C$492:$C$521)=SMALL(IF((ROW(مسودة!$C$492:$C$521)*(مسودة!$C$492:$C$521=$C$505)),ROW(مسودة!$C$492:$C$521)),ROW()-ROW(T506)+1)),مسودة!T493:'مسودة'!T$521)),0))</f>
        <v>29</v>
      </c>
      <c r="U506" s="39">
        <f t="array" ref="U506">IF($C$505="","",IFERROR(MAX(IF((ROW(مسودة!$C$492:$C$521)=SMALL(IF((ROW(مسودة!$C$492:$C$521)*(مسودة!$C$492:$C$521=$C$505)),ROW(مسودة!$C$492:$C$521)),ROW()-ROW(U506)+1)),مسودة!U493:'مسودة'!U$521)),0))</f>
        <v>48</v>
      </c>
      <c r="V506" s="39">
        <f t="array" ref="V506">IF($C$505="","",IFERROR(MAX(IF((ROW(مسودة!$C$492:$C$521)=SMALL(IF((ROW(مسودة!$C$492:$C$521)*(مسودة!$C$492:$C$521=$C$505)),ROW(مسودة!$C$492:$C$521)),ROW()-ROW(V506)+1)),مسودة!V493:'مسودة'!V$521)),0))</f>
        <v>16</v>
      </c>
      <c r="W506" s="39">
        <f t="array" ref="W506">IF($C$505="","",IFERROR(MAX(IF((ROW(مسودة!$C$492:$C$521)=SMALL(IF((ROW(مسودة!$C$492:$C$521)*(مسودة!$C$492:$C$521=$C$505)),ROW(مسودة!$C$492:$C$521)),ROW()-ROW(W506)+1)),مسودة!W493:'مسودة'!W$521)),0))</f>
        <v>17</v>
      </c>
      <c r="X506" s="39">
        <f t="array" ref="X506">IF($C$505="","",IFERROR(MAX(IF((ROW(مسودة!$C$492:$C$521)=SMALL(IF((ROW(مسودة!$C$492:$C$521)*(مسودة!$C$492:$C$521=$C$505)),ROW(مسودة!$C$492:$C$521)),ROW()-ROW(X506)+1)),مسودة!X493:'مسودة'!X$521)),0))</f>
        <v>33</v>
      </c>
      <c r="Y506" s="39">
        <f t="array" ref="Y506">IF($C$505="","",IFERROR(MAX(IF((ROW(مسودة!$C$492:$C$521)=SMALL(IF((ROW(مسودة!$C$492:$C$521)*(مسودة!$C$492:$C$521=$C$505)),ROW(مسودة!$C$492:$C$521)),ROW()-ROW(Y506)+1)),مسودة!Y493:'مسودة'!Y$521)),0))</f>
        <v>6</v>
      </c>
      <c r="Z506" s="39">
        <f t="array" ref="Z506">IF($C$505="","",IFERROR(MAX(IF((ROW(مسودة!$C$492:$C$521)=SMALL(IF((ROW(مسودة!$C$492:$C$521)*(مسودة!$C$492:$C$521=$C$505)),ROW(مسودة!$C$492:$C$521)),ROW()-ROW(Z506)+1)),مسودة!Z493:'مسودة'!Z$521)),0))</f>
        <v>16</v>
      </c>
      <c r="AA506" s="39">
        <f t="array" ref="AA506">IF($C$505="","",IFERROR(MAX(IF((ROW(مسودة!$C$492:$C$521)=SMALL(IF((ROW(مسودة!$C$492:$C$521)*(مسودة!$C$492:$C$521=$C$505)),ROW(مسودة!$C$492:$C$521)),ROW()-ROW(AA506)+1)),مسودة!AA493:'مسودة'!AA$521)),0))</f>
        <v>22</v>
      </c>
      <c r="AB506" s="39">
        <f t="array" ref="AB506">IF($C$505="","",IFERROR(MAX(IF((ROW(مسودة!$C$492:$C$521)=SMALL(IF((ROW(مسودة!$C$492:$C$521)*(مسودة!$C$492:$C$521=$C$505)),ROW(مسودة!$C$492:$C$521)),ROW()-ROW(AB506)+1)),مسودة!AB493:'مسودة'!AB$521)),0))</f>
        <v>14</v>
      </c>
      <c r="AC506" s="39">
        <f t="array" ref="AC506">IF($C$505="","",IFERROR(MAX(IF((ROW(مسودة!$C$492:$C$521)=SMALL(IF((ROW(مسودة!$C$492:$C$521)*(مسودة!$C$492:$C$521=$C$505)),ROW(مسودة!$C$492:$C$521)),ROW()-ROW(AC506)+1)),مسودة!AC493:'مسودة'!AC$521)),0))</f>
        <v>14</v>
      </c>
      <c r="AD506" s="39">
        <f t="array" ref="AD506">IF($C$505="","",IFERROR(MAX(IF((ROW(مسودة!$C$492:$C$521)=SMALL(IF((ROW(مسودة!$C$492:$C$521)*(مسودة!$C$492:$C$521=$C$505)),ROW(مسودة!$C$492:$C$521)),ROW()-ROW(AD506)+1)),مسودة!AD493:'مسودة'!AD$521)),0))</f>
        <v>28</v>
      </c>
      <c r="AE506" s="39">
        <f t="array" ref="AE506">IF($C$505="","",IFERROR(MAX(IF((ROW(مسودة!$C$492:$C$521)=SMALL(IF((ROW(مسودة!$C$492:$C$521)*(مسودة!$C$492:$C$521=$C$505)),ROW(مسودة!$C$492:$C$521)),ROW()-ROW(AE506)+1)),مسودة!AE493:'مسودة'!AE$521)),0))</f>
        <v>12</v>
      </c>
      <c r="AF506" s="39">
        <f t="array" ref="AF506">IF($C$505="","",IFERROR(MAX(IF((ROW(مسودة!$C$492:$C$521)=SMALL(IF((ROW(مسودة!$C$492:$C$521)*(مسودة!$C$492:$C$521=$C$505)),ROW(مسودة!$C$492:$C$521)),ROW()-ROW(AF506)+1)),مسودة!AF493:'مسودة'!AF$521)),0))</f>
        <v>24</v>
      </c>
      <c r="AG506" s="39">
        <f t="array" ref="AG506">IF($C$505="","",IFERROR(MAX(IF((ROW(مسودة!$C$492:$C$521)=SMALL(IF((ROW(مسودة!$C$492:$C$521)*(مسودة!$C$492:$C$521=$C$505)),ROW(مسودة!$C$492:$C$521)),ROW()-ROW(AG506)+1)),مسودة!AG493:'مسودة'!AG$521)),0))</f>
        <v>36</v>
      </c>
      <c r="AH506" s="39">
        <f t="array" ref="AH506">IF($C$505="","",IFERROR(MAX(IF((ROW(مسودة!$C$492:$C$521)=SMALL(IF((ROW(مسودة!$C$492:$C$521)*(مسودة!$C$492:$C$521=$C$505)),ROW(مسودة!$C$492:$C$521)),ROW()-ROW(AH506)+1)),مسودة!AH493:'مسودة'!AH$521)),0))</f>
        <v>8</v>
      </c>
      <c r="AI506" s="39">
        <f t="array" ref="AI506">IF($C$505="","",IFERROR(MAX(IF((ROW(مسودة!$C$492:$C$521)=SMALL(IF((ROW(مسودة!$C$492:$C$521)*(مسودة!$C$492:$C$521=$C$505)),ROW(مسودة!$C$492:$C$521)),ROW()-ROW(AI506)+1)),مسودة!AI493:'مسودة'!AI$521)),0))</f>
        <v>21</v>
      </c>
      <c r="AJ506" s="39">
        <f t="array" ref="AJ506">IF($C$505="","",IFERROR(MAX(IF((ROW(مسودة!$C$492:$C$521)=SMALL(IF((ROW(مسودة!$C$492:$C$521)*(مسودة!$C$492:$C$521=$C$505)),ROW(مسودة!$C$492:$C$521)),ROW()-ROW(AJ506)+1)),مسودة!AJ493:'مسودة'!AJ$521)),0))</f>
        <v>29</v>
      </c>
      <c r="AK506" s="39">
        <f t="array" ref="AK506">IF($C$505="","",IFERROR(MAX(IF((ROW(مسودة!$C$492:$C$521)=SMALL(IF((ROW(مسودة!$C$492:$C$521)*(مسودة!$C$492:$C$521=$C$505)),ROW(مسودة!$C$492:$C$521)),ROW()-ROW(AK506)+1)),مسودة!AK493:'مسودة'!AK$521)),0))</f>
        <v>5</v>
      </c>
      <c r="AL506" s="39">
        <f t="array" ref="AL506">IF($C$505="","",IFERROR(MAX(IF((ROW(مسودة!$C$492:$C$521)=SMALL(IF((ROW(مسودة!$C$492:$C$521)*(مسودة!$C$492:$C$521=$C$505)),ROW(مسودة!$C$492:$C$521)),ROW()-ROW(AL506)+1)),مسودة!AL493:'مسودة'!AL$521)),0))</f>
        <v>10</v>
      </c>
      <c r="AM506" s="39">
        <f t="array" ref="AM506">IF($C$505="","",IFERROR(MAX(IF((ROW(مسودة!$C$492:$C$521)=SMALL(IF((ROW(مسودة!$C$492:$C$521)*(مسودة!$C$492:$C$521=$C$505)),ROW(مسودة!$C$492:$C$521)),ROW()-ROW(AM506)+1)),مسودة!AM493:'مسودة'!AM$521)),0))</f>
        <v>15</v>
      </c>
      <c r="AN506" s="56"/>
      <c r="AO506" s="56"/>
      <c r="AP506" s="56"/>
      <c r="AQ506" s="49"/>
      <c r="AR506" s="49"/>
      <c r="AS506" s="49"/>
      <c r="AT506" s="49"/>
      <c r="AU506" s="104"/>
    </row>
    <row r="507" spans="2:47" ht="36" customHeight="1" thickBot="1">
      <c r="B507" s="48"/>
      <c r="C507" s="93"/>
      <c r="D507" s="51"/>
      <c r="E507" s="51"/>
      <c r="F507" s="14" t="s">
        <v>32</v>
      </c>
      <c r="G507" s="39">
        <f t="array" ref="G507">IF($C$505="","",IFERROR(MAX(IF((ROW(مسودة!$C$492:$C$521)=SMALL(IF((ROW(مسودة!$C$492:$C$521)*(مسودة!$C$492:$C$521=$C$505)),ROW(مسودة!$C$492:$C$521)),ROW()-ROW(G507)+1)),مسودة!G494:'مسودة'!G$521)),0))</f>
        <v>38</v>
      </c>
      <c r="H507" s="39">
        <f t="array" ref="H507">IF($C$505="","",IFERROR(MAX(IF((ROW(مسودة!$C$492:$C$521)=SMALL(IF((ROW(مسودة!$C$492:$C$521)*(مسودة!$C$492:$C$521=$C$505)),ROW(مسودة!$C$492:$C$521)),ROW()-ROW(H507)+1)),مسودة!H494:'مسودة'!H$521)),0))</f>
        <v>113</v>
      </c>
      <c r="I507" s="39">
        <f t="array" ref="I507">IF($C$505="","",IFERROR(MAX(IF((ROW(مسودة!$C$492:$C$521)=SMALL(IF((ROW(مسودة!$C$492:$C$521)*(مسودة!$C$492:$C$521=$C$505)),ROW(مسودة!$C$492:$C$521)),ROW()-ROW(I507)+1)),مسودة!I494:'مسودة'!I$521)),0))</f>
        <v>151</v>
      </c>
      <c r="J507" s="39">
        <f t="array" ref="J507">IF($C$505="","",IFERROR(MAX(IF((ROW(مسودة!$C$492:$C$521)=SMALL(IF((ROW(مسودة!$C$492:$C$521)*(مسودة!$C$492:$C$521=$C$505)),ROW(مسودة!$C$492:$C$521)),ROW()-ROW(J507)+1)),مسودة!J494:'مسودة'!J$521)),0))</f>
        <v>49</v>
      </c>
      <c r="K507" s="39">
        <f t="array" ref="K507">IF($C$505="","",IFERROR(MAX(IF((ROW(مسودة!$C$492:$C$521)=SMALL(IF((ROW(مسودة!$C$492:$C$521)*(مسودة!$C$492:$C$521=$C$505)),ROW(مسودة!$C$492:$C$521)),ROW()-ROW(K507)+1)),مسودة!K494:'مسودة'!K$521)),0))</f>
        <v>56</v>
      </c>
      <c r="L507" s="39">
        <f t="array" ref="L507">IF($C$505="","",IFERROR(MAX(IF((ROW(مسودة!$C$492:$C$521)=SMALL(IF((ROW(مسودة!$C$492:$C$521)*(مسودة!$C$492:$C$521=$C$505)),ROW(مسودة!$C$492:$C$521)),ROW()-ROW(L507)+1)),مسودة!L494:'مسودة'!L$521)),0))</f>
        <v>105</v>
      </c>
      <c r="M507" s="39">
        <f t="array" ref="M507">IF($C$505="","",IFERROR(MAX(IF((ROW(مسودة!$C$492:$C$521)=SMALL(IF((ROW(مسودة!$C$492:$C$521)*(مسودة!$C$492:$C$521=$C$505)),ROW(مسودة!$C$492:$C$521)),ROW()-ROW(M507)+1)),مسودة!M494:'مسودة'!M$521)),0))</f>
        <v>34</v>
      </c>
      <c r="N507" s="39">
        <f t="array" ref="N507">IF($C$505="","",IFERROR(MAX(IF((ROW(مسودة!$C$492:$C$521)=SMALL(IF((ROW(مسودة!$C$492:$C$521)*(مسودة!$C$492:$C$521=$C$505)),ROW(مسودة!$C$492:$C$521)),ROW()-ROW(N507)+1)),مسودة!N494:'مسودة'!N$521)),0))</f>
        <v>79</v>
      </c>
      <c r="O507" s="39">
        <f t="array" ref="O507">IF($C$505="","",IFERROR(MAX(IF((ROW(مسودة!$C$492:$C$521)=SMALL(IF((ROW(مسودة!$C$492:$C$521)*(مسودة!$C$492:$C$521=$C$505)),ROW(مسودة!$C$492:$C$521)),ROW()-ROW(O507)+1)),مسودة!O494:'مسودة'!O$521)),0))</f>
        <v>113</v>
      </c>
      <c r="P507" s="39">
        <f t="array" ref="P507">IF($C$505="","",IFERROR(MAX(IF((ROW(مسودة!$C$492:$C$521)=SMALL(IF((ROW(مسودة!$C$492:$C$521)*(مسودة!$C$492:$C$521=$C$505)),ROW(مسودة!$C$492:$C$521)),ROW()-ROW(P507)+1)),مسودة!P494:'مسودة'!P$521)),0))</f>
        <v>38</v>
      </c>
      <c r="Q507" s="39">
        <f t="array" ref="Q507">IF($C$505="","",IFERROR(MAX(IF((ROW(مسودة!$C$492:$C$521)=SMALL(IF((ROW(مسودة!$C$492:$C$521)*(مسودة!$C$492:$C$521=$C$505)),ROW(مسودة!$C$492:$C$521)),ROW()-ROW(Q507)+1)),مسودة!Q494:'مسودة'!Q$521)),0))</f>
        <v>29</v>
      </c>
      <c r="R507" s="39">
        <f t="array" ref="R507">IF($C$505="","",IFERROR(MAX(IF((ROW(مسودة!$C$492:$C$521)=SMALL(IF((ROW(مسودة!$C$492:$C$521)*(مسودة!$C$492:$C$521=$C$505)),ROW(مسودة!$C$492:$C$521)),ROW()-ROW(R507)+1)),مسودة!R494:'مسودة'!R$521)),0))</f>
        <v>67</v>
      </c>
      <c r="S507" s="39">
        <f t="array" ref="S507">IF($C$505="","",IFERROR(MAX(IF((ROW(مسودة!$C$492:$C$521)=SMALL(IF((ROW(مسودة!$C$492:$C$521)*(مسودة!$C$492:$C$521=$C$505)),ROW(مسودة!$C$492:$C$521)),ROW()-ROW(S507)+1)),مسودة!S494:'مسودة'!S$521)),0))</f>
        <v>39</v>
      </c>
      <c r="T507" s="39">
        <f t="array" ref="T507">IF($C$505="","",IFERROR(MAX(IF((ROW(مسودة!$C$492:$C$521)=SMALL(IF((ROW(مسودة!$C$492:$C$521)*(مسودة!$C$492:$C$521=$C$505)),ROW(مسودة!$C$492:$C$521)),ROW()-ROW(T507)+1)),مسودة!T494:'مسودة'!T$521)),0))</f>
        <v>48</v>
      </c>
      <c r="U507" s="39">
        <f t="array" ref="U507">IF($C$505="","",IFERROR(MAX(IF((ROW(مسودة!$C$492:$C$521)=SMALL(IF((ROW(مسودة!$C$492:$C$521)*(مسودة!$C$492:$C$521=$C$505)),ROW(مسودة!$C$492:$C$521)),ROW()-ROW(U507)+1)),مسودة!U494:'مسودة'!U$521)),0))</f>
        <v>87</v>
      </c>
      <c r="V507" s="39">
        <f t="array" ref="V507">IF($C$505="","",IFERROR(MAX(IF((ROW(مسودة!$C$492:$C$521)=SMALL(IF((ROW(مسودة!$C$492:$C$521)*(مسودة!$C$492:$C$521=$C$505)),ROW(مسودة!$C$492:$C$521)),ROW()-ROW(V507)+1)),مسودة!V494:'مسودة'!V$521)),0))</f>
        <v>34</v>
      </c>
      <c r="W507" s="39">
        <f t="array" ref="W507">IF($C$505="","",IFERROR(MAX(IF((ROW(مسودة!$C$492:$C$521)=SMALL(IF((ROW(مسودة!$C$492:$C$521)*(مسودة!$C$492:$C$521=$C$505)),ROW(مسودة!$C$492:$C$521)),ROW()-ROW(W507)+1)),مسودة!W494:'مسودة'!W$521)),0))</f>
        <v>44</v>
      </c>
      <c r="X507" s="39">
        <f t="array" ref="X507">IF($C$505="","",IFERROR(MAX(IF((ROW(مسودة!$C$492:$C$521)=SMALL(IF((ROW(مسودة!$C$492:$C$521)*(مسودة!$C$492:$C$521=$C$505)),ROW(مسودة!$C$492:$C$521)),ROW()-ROW(X507)+1)),مسودة!X494:'مسودة'!X$521)),0))</f>
        <v>78</v>
      </c>
      <c r="Y507" s="39">
        <f t="array" ref="Y507">IF($C$505="","",IFERROR(MAX(IF((ROW(مسودة!$C$492:$C$521)=SMALL(IF((ROW(مسودة!$C$492:$C$521)*(مسودة!$C$492:$C$521=$C$505)),ROW(مسودة!$C$492:$C$521)),ROW()-ROW(Y507)+1)),مسودة!Y494:'مسودة'!Y$521)),0))</f>
        <v>16</v>
      </c>
      <c r="Z507" s="39">
        <f t="array" ref="Z507">IF($C$505="","",IFERROR(MAX(IF((ROW(مسودة!$C$492:$C$521)=SMALL(IF((ROW(مسودة!$C$492:$C$521)*(مسودة!$C$492:$C$521=$C$505)),ROW(مسودة!$C$492:$C$521)),ROW()-ROW(Z507)+1)),مسودة!Z494:'مسودة'!Z$521)),0))</f>
        <v>38</v>
      </c>
      <c r="AA507" s="39">
        <f t="array" ref="AA507">IF($C$505="","",IFERROR(MAX(IF((ROW(مسودة!$C$492:$C$521)=SMALL(IF((ROW(مسودة!$C$492:$C$521)*(مسودة!$C$492:$C$521=$C$505)),ROW(مسودة!$C$492:$C$521)),ROW()-ROW(AA507)+1)),مسودة!AA494:'مسودة'!AA$521)),0))</f>
        <v>54</v>
      </c>
      <c r="AB507" s="39">
        <f t="array" ref="AB507">IF($C$505="","",IFERROR(MAX(IF((ROW(مسودة!$C$492:$C$521)=SMALL(IF((ROW(مسودة!$C$492:$C$521)*(مسودة!$C$492:$C$521=$C$505)),ROW(مسودة!$C$492:$C$521)),ROW()-ROW(AB507)+1)),مسودة!AB494:'مسودة'!AB$521)),0))</f>
        <v>28</v>
      </c>
      <c r="AC507" s="39">
        <f t="array" ref="AC507">IF($C$505="","",IFERROR(MAX(IF((ROW(مسودة!$C$492:$C$521)=SMALL(IF((ROW(مسودة!$C$492:$C$521)*(مسودة!$C$492:$C$521=$C$505)),ROW(مسودة!$C$492:$C$521)),ROW()-ROW(AC507)+1)),مسودة!AC494:'مسودة'!AC$521)),0))</f>
        <v>36</v>
      </c>
      <c r="AD507" s="39">
        <f t="array" ref="AD507">IF($C$505="","",IFERROR(MAX(IF((ROW(مسودة!$C$492:$C$521)=SMALL(IF((ROW(مسودة!$C$492:$C$521)*(مسودة!$C$492:$C$521=$C$505)),ROW(مسودة!$C$492:$C$521)),ROW()-ROW(AD507)+1)),مسودة!AD494:'مسودة'!AD$521)),0))</f>
        <v>64</v>
      </c>
      <c r="AE507" s="39">
        <f t="array" ref="AE507">IF($C$505="","",IFERROR(MAX(IF((ROW(مسودة!$C$492:$C$521)=SMALL(IF((ROW(مسودة!$C$492:$C$521)*(مسودة!$C$492:$C$521=$C$505)),ROW(مسودة!$C$492:$C$521)),ROW()-ROW(AE507)+1)),مسودة!AE494:'مسودة'!AE$521)),0))</f>
        <v>23</v>
      </c>
      <c r="AF507" s="39">
        <f t="array" ref="AF507">IF($C$505="","",IFERROR(MAX(IF((ROW(مسودة!$C$492:$C$521)=SMALL(IF((ROW(مسودة!$C$492:$C$521)*(مسودة!$C$492:$C$521=$C$505)),ROW(مسودة!$C$492:$C$521)),ROW()-ROW(AF507)+1)),مسودة!AF494:'مسودة'!AF$521)),0))</f>
        <v>41</v>
      </c>
      <c r="AG507" s="39">
        <f t="array" ref="AG507">IF($C$505="","",IFERROR(MAX(IF((ROW(مسودة!$C$492:$C$521)=SMALL(IF((ROW(مسودة!$C$492:$C$521)*(مسودة!$C$492:$C$521=$C$505)),ROW(مسودة!$C$492:$C$521)),ROW()-ROW(AG507)+1)),مسودة!AG494:'مسودة'!AG$521)),0))</f>
        <v>64</v>
      </c>
      <c r="AH507" s="39">
        <f t="array" ref="AH507">IF($C$505="","",IFERROR(MAX(IF((ROW(مسودة!$C$492:$C$521)=SMALL(IF((ROW(مسودة!$C$492:$C$521)*(مسودة!$C$492:$C$521=$C$505)),ROW(مسودة!$C$492:$C$521)),ROW()-ROW(AH507)+1)),مسودة!AH494:'مسودة'!AH$521)),0))</f>
        <v>17</v>
      </c>
      <c r="AI507" s="39">
        <f t="array" ref="AI507">IF($C$505="","",IFERROR(MAX(IF((ROW(مسودة!$C$492:$C$521)=SMALL(IF((ROW(مسودة!$C$492:$C$521)*(مسودة!$C$492:$C$521=$C$505)),ROW(مسودة!$C$492:$C$521)),ROW()-ROW(AI507)+1)),مسودة!AI494:'مسودة'!AI$521)),0))</f>
        <v>39</v>
      </c>
      <c r="AJ507" s="39">
        <f t="array" ref="AJ507">IF($C$505="","",IFERROR(MAX(IF((ROW(مسودة!$C$492:$C$521)=SMALL(IF((ROW(مسودة!$C$492:$C$521)*(مسودة!$C$492:$C$521=$C$505)),ROW(مسودة!$C$492:$C$521)),ROW()-ROW(AJ507)+1)),مسودة!AJ494:'مسودة'!AJ$521)),0))</f>
        <v>56</v>
      </c>
      <c r="AK507" s="39">
        <f t="array" ref="AK507">IF($C$505="","",IFERROR(MAX(IF((ROW(مسودة!$C$492:$C$521)=SMALL(IF((ROW(مسودة!$C$492:$C$521)*(مسودة!$C$492:$C$521=$C$505)),ROW(مسودة!$C$492:$C$521)),ROW()-ROW(AK507)+1)),مسودة!AK494:'مسودة'!AK$521)),0))</f>
        <v>10</v>
      </c>
      <c r="AL507" s="39">
        <f t="array" ref="AL507">IF($C$505="","",IFERROR(MAX(IF((ROW(مسودة!$C$492:$C$521)=SMALL(IF((ROW(مسودة!$C$492:$C$521)*(مسودة!$C$492:$C$521=$C$505)),ROW(مسودة!$C$492:$C$521)),ROW()-ROW(AL507)+1)),مسودة!AL494:'مسودة'!AL$521)),0))</f>
        <v>19</v>
      </c>
      <c r="AM507" s="39">
        <f t="array" ref="AM507">IF($C$505="","",IFERROR(MAX(IF((ROW(مسودة!$C$492:$C$521)=SMALL(IF((ROW(مسودة!$C$492:$C$521)*(مسودة!$C$492:$C$521=$C$505)),ROW(مسودة!$C$492:$C$521)),ROW()-ROW(AM507)+1)),مسودة!AM494:'مسودة'!AM$521)),0))</f>
        <v>29</v>
      </c>
      <c r="AN507" s="39">
        <f t="array" ref="AN507">IF($C$505="","",IFERROR(MAX(IF((ROW(مسودة!$C$492:$C$521)=SMALL(IF((ROW(مسودة!$C$492:$C$521)*(مسودة!$C$492:$C$521=$C$505)),ROW(مسودة!$C$492:$C$521)),ROW()-ROW(AN507)+1)),مسودة!AN494:AN$521)),0))</f>
        <v>868</v>
      </c>
      <c r="AO507" s="39">
        <f t="array" ref="AO507">IF($C$505="","",IFERROR(MAX(IF((ROW(مسودة!$C$492:$C$521)=SMALL(IF((ROW(مسودة!$C$492:$C$521)*(مسودة!$C$492:$C$521=$C$505)),ROW(مسودة!$C$492:$C$521)),ROW()-ROW(AO507)+1)),مسودة!AO494:AO$521)),0))</f>
        <v>65.757575757575765</v>
      </c>
      <c r="AP507" s="39" t="str">
        <f>IF(AO507&lt;50,"   ",IF(AO507&lt;65,"مقبول",IF(AO507&lt;75,"جيد",IF(AO507&lt;85,"جيدجداً",IF(AO507&lt;=100,"ممتاز","")))))</f>
        <v>جيد</v>
      </c>
      <c r="AQ507" s="49"/>
      <c r="AR507" s="49"/>
      <c r="AS507" s="49"/>
      <c r="AT507" s="49"/>
      <c r="AU507" s="105"/>
    </row>
    <row r="508" spans="2:47" ht="28.5" customHeight="1" thickBot="1">
      <c r="B508" s="48">
        <f t="shared" ref="B508" si="80">B505+1</f>
        <v>113</v>
      </c>
      <c r="C508" s="98">
        <f t="array" ref="C508">IF(ISERROR(INDEX(مسودة!$C$492:$AV$521,SMALL(IF((مسودة!$AV$492:$AV$521="ناجح"),ROW(مسودة!$C$492:$AV$521)-MIN(ROW(مسودة!$C$492:$AV$521))+1,""),ROW(A3)),COLUMN(A3))),"",INDEX(مسودة!$C$492:$AV$521,SMALL(IF((مسودة!$AV$492:$AV$521="ناجح"),ROW(مسودة!$C$492:$AV$521)-MIN(ROW(مسودة!$C$492:$AV$521))+1,""),ROW(A3)),COLUMN(A3)))</f>
        <v>727</v>
      </c>
      <c r="D508" s="95" t="str">
        <f>IF(C508&lt;&gt;"",VLOOKUP(C508,مسودة!$C$492:$D$521,2,0),"")</f>
        <v xml:space="preserve">خليل عبد الهادي </v>
      </c>
      <c r="E508" s="95">
        <f>IF(C508&lt;&gt;"",VLOOKUP(C508,مسودة!$C$492:$E$521,3,0),"")</f>
        <v>329</v>
      </c>
      <c r="F508" s="11" t="s">
        <v>30</v>
      </c>
      <c r="G508" s="39">
        <f t="array" ref="G508">IF($C$508="","",IFERROR(MAX(IF((ROW(مسودة!$C$492:$C$521)=SMALL(IF((ROW(مسودة!$C$492:$C$521)*(مسودة!$C$492:$C$521=$C$508)),ROW(مسودة!$C$492:$C$521)),ROW()-ROW(G508)+1)),مسودة!G492:'مسودة'!G$521)),0))</f>
        <v>22</v>
      </c>
      <c r="H508" s="39">
        <f t="array" ref="H508">IF($C$508="","",IFERROR(MAX(IF((ROW(مسودة!$C$492:$C$521)=SMALL(IF((ROW(مسودة!$C$492:$C$521)*(مسودة!$C$492:$C$521=$C$508)),ROW(مسودة!$C$492:$C$521)),ROW()-ROW(H508)+1)),مسودة!H492:'مسودة'!H$521)),0))</f>
        <v>50</v>
      </c>
      <c r="I508" s="39">
        <f t="array" ref="I508">IF($C$508="","",IFERROR(MAX(IF((ROW(مسودة!$C$492:$C$521)=SMALL(IF((ROW(مسودة!$C$492:$C$521)*(مسودة!$C$492:$C$521=$C$508)),ROW(مسودة!$C$492:$C$521)),ROW()-ROW(I508)+1)),مسودة!I492:'مسودة'!I$521)),0))</f>
        <v>72</v>
      </c>
      <c r="J508" s="39">
        <f t="array" ref="J508">IF($C$508="","",IFERROR(MAX(IF((ROW(مسودة!$C$492:$C$521)=SMALL(IF((ROW(مسودة!$C$492:$C$521)*(مسودة!$C$492:$C$521=$C$508)),ROW(مسودة!$C$492:$C$521)),ROW()-ROW(J508)+1)),مسودة!J492:'مسودة'!J$521)),0))</f>
        <v>21</v>
      </c>
      <c r="K508" s="39">
        <f t="array" ref="K508">IF($C$508="","",IFERROR(MAX(IF((ROW(مسودة!$C$492:$C$521)=SMALL(IF((ROW(مسودة!$C$492:$C$521)*(مسودة!$C$492:$C$521=$C$508)),ROW(مسودة!$C$492:$C$521)),ROW()-ROW(K508)+1)),مسودة!K492:'مسودة'!K$521)),0))</f>
        <v>43</v>
      </c>
      <c r="L508" s="39">
        <f t="array" ref="L508">IF($C$508="","",IFERROR(MAX(IF((ROW(مسودة!$C$492:$C$521)=SMALL(IF((ROW(مسودة!$C$492:$C$521)*(مسودة!$C$492:$C$521=$C$508)),ROW(مسودة!$C$492:$C$521)),ROW()-ROW(L508)+1)),مسودة!L492:'مسودة'!L$521)),0))</f>
        <v>64</v>
      </c>
      <c r="M508" s="39">
        <f t="array" ref="M508">IF($C$508="","",IFERROR(MAX(IF((ROW(مسودة!$C$492:$C$521)=SMALL(IF((ROW(مسودة!$C$492:$C$521)*(مسودة!$C$492:$C$521=$C$508)),ROW(مسودة!$C$492:$C$521)),ROW()-ROW(M508)+1)),مسودة!M492:'مسودة'!M$521)),0))</f>
        <v>20</v>
      </c>
      <c r="N508" s="39">
        <f t="array" ref="N508">IF($C$508="","",IFERROR(MAX(IF((ROW(مسودة!$C$492:$C$521)=SMALL(IF((ROW(مسودة!$C$492:$C$521)*(مسودة!$C$492:$C$521=$C$508)),ROW(مسودة!$C$492:$C$521)),ROW()-ROW(N508)+1)),مسودة!N492:'مسودة'!N$521)),0))</f>
        <v>41</v>
      </c>
      <c r="O508" s="39">
        <f t="array" ref="O508">IF($C$508="","",IFERROR(MAX(IF((ROW(مسودة!$C$492:$C$521)=SMALL(IF((ROW(مسودة!$C$492:$C$521)*(مسودة!$C$492:$C$521=$C$508)),ROW(مسودة!$C$492:$C$521)),ROW()-ROW(O508)+1)),مسودة!O492:'مسودة'!O$521)),0))</f>
        <v>61</v>
      </c>
      <c r="P508" s="39">
        <f t="array" ref="P508">IF($C$508="","",IFERROR(MAX(IF((ROW(مسودة!$C$492:$C$521)=SMALL(IF((ROW(مسودة!$C$492:$C$521)*(مسودة!$C$492:$C$521=$C$508)),ROW(مسودة!$C$492:$C$521)),ROW()-ROW(P508)+1)),مسودة!P492:'مسودة'!P$521)),0))</f>
        <v>15</v>
      </c>
      <c r="Q508" s="39">
        <f t="array" ref="Q508">IF($C$508="","",IFERROR(MAX(IF((ROW(مسودة!$C$492:$C$521)=SMALL(IF((ROW(مسودة!$C$492:$C$521)*(مسودة!$C$492:$C$521=$C$508)),ROW(مسودة!$C$492:$C$521)),ROW()-ROW(Q508)+1)),مسودة!Q492:'مسودة'!Q$521)),0))</f>
        <v>20</v>
      </c>
      <c r="R508" s="39">
        <f t="array" ref="R508">IF($C$508="","",IFERROR(MAX(IF((ROW(مسودة!$C$492:$C$521)=SMALL(IF((ROW(مسودة!$C$492:$C$521)*(مسودة!$C$492:$C$521=$C$508)),ROW(مسودة!$C$492:$C$521)),ROW()-ROW(R508)+1)),مسودة!R492:'مسودة'!R$521)),0))</f>
        <v>35</v>
      </c>
      <c r="S508" s="39">
        <f t="array" ref="S508">IF($C$508="","",IFERROR(MAX(IF((ROW(مسودة!$C$492:$C$521)=SMALL(IF((ROW(مسودة!$C$492:$C$521)*(مسودة!$C$492:$C$521=$C$508)),ROW(مسودة!$C$492:$C$521)),ROW()-ROW(S508)+1)),مسودة!S492:'مسودة'!S$521)),0))</f>
        <v>16</v>
      </c>
      <c r="T508" s="39">
        <f t="array" ref="T508">IF($C$508="","",IFERROR(MAX(IF((ROW(مسودة!$C$492:$C$521)=SMALL(IF((ROW(مسودة!$C$492:$C$521)*(مسودة!$C$492:$C$521=$C$508)),ROW(مسودة!$C$492:$C$521)),ROW()-ROW(T508)+1)),مسودة!T492:'مسودة'!T$521)),0))</f>
        <v>15</v>
      </c>
      <c r="U508" s="39">
        <f t="array" ref="U508">IF($C$508="","",IFERROR(MAX(IF((ROW(مسودة!$C$492:$C$521)=SMALL(IF((ROW(مسودة!$C$492:$C$521)*(مسودة!$C$492:$C$521=$C$508)),ROW(مسودة!$C$492:$C$521)),ROW()-ROW(U508)+1)),مسودة!U492:'مسودة'!U$521)),0))</f>
        <v>31</v>
      </c>
      <c r="V508" s="39">
        <f t="array" ref="V508">IF($C$508="","",IFERROR(MAX(IF((ROW(مسودة!$C$492:$C$521)=SMALL(IF((ROW(مسودة!$C$492:$C$521)*(مسودة!$C$492:$C$521=$C$508)),ROW(مسودة!$C$492:$C$521)),ROW()-ROW(V508)+1)),مسودة!V492:'مسودة'!V$521)),0))</f>
        <v>16</v>
      </c>
      <c r="W508" s="39">
        <f t="array" ref="W508">IF($C$508="","",IFERROR(MAX(IF((ROW(مسودة!$C$492:$C$521)=SMALL(IF((ROW(مسودة!$C$492:$C$521)*(مسودة!$C$492:$C$521=$C$508)),ROW(مسودة!$C$492:$C$521)),ROW()-ROW(W508)+1)),مسودة!W492:'مسودة'!W$521)),0))</f>
        <v>14</v>
      </c>
      <c r="X508" s="39">
        <f t="array" ref="X508">IF($C$508="","",IFERROR(MAX(IF((ROW(مسودة!$C$492:$C$521)=SMALL(IF((ROW(مسودة!$C$492:$C$521)*(مسودة!$C$492:$C$521=$C$508)),ROW(مسودة!$C$492:$C$521)),ROW()-ROW(X508)+1)),مسودة!X492:'مسودة'!X$521)),0))</f>
        <v>30</v>
      </c>
      <c r="Y508" s="39">
        <f t="array" ref="Y508">IF($C$508="","",IFERROR(MAX(IF((ROW(مسودة!$C$492:$C$521)=SMALL(IF((ROW(مسودة!$C$492:$C$521)*(مسودة!$C$492:$C$521=$C$508)),ROW(مسودة!$C$492:$C$521)),ROW()-ROW(Y508)+1)),مسودة!Y492:'مسودة'!Y$521)),0))</f>
        <v>9</v>
      </c>
      <c r="Z508" s="39">
        <f t="array" ref="Z508">IF($C$508="","",IFERROR(MAX(IF((ROW(مسودة!$C$492:$C$521)=SMALL(IF((ROW(مسودة!$C$492:$C$521)*(مسودة!$C$492:$C$521=$C$508)),ROW(مسودة!$C$492:$C$521)),ROW()-ROW(Z508)+1)),مسودة!Z492:'مسودة'!Z$521)),0))</f>
        <v>21</v>
      </c>
      <c r="AA508" s="39">
        <f t="array" ref="AA508">IF($C$508="","",IFERROR(MAX(IF((ROW(مسودة!$C$492:$C$521)=SMALL(IF((ROW(مسودة!$C$492:$C$521)*(مسودة!$C$492:$C$521=$C$508)),ROW(مسودة!$C$492:$C$521)),ROW()-ROW(AA508)+1)),مسودة!AA492:'مسودة'!AA$521)),0))</f>
        <v>30</v>
      </c>
      <c r="AB508" s="39">
        <f t="array" ref="AB508">IF($C$508="","",IFERROR(MAX(IF((ROW(مسودة!$C$492:$C$521)=SMALL(IF((ROW(مسودة!$C$492:$C$521)*(مسودة!$C$492:$C$521=$C$508)),ROW(مسودة!$C$492:$C$521)),ROW()-ROW(AB508)+1)),مسودة!AB492:'مسودة'!AB$521)),0))</f>
        <v>14</v>
      </c>
      <c r="AC508" s="39">
        <f t="array" ref="AC508">IF($C$508="","",IFERROR(MAX(IF((ROW(مسودة!$C$492:$C$521)=SMALL(IF((ROW(مسودة!$C$492:$C$521)*(مسودة!$C$492:$C$521=$C$508)),ROW(مسودة!$C$492:$C$521)),ROW()-ROW(AC508)+1)),مسودة!AC492:'مسودة'!AC$521)),0))</f>
        <v>21</v>
      </c>
      <c r="AD508" s="39">
        <f t="array" ref="AD508">IF($C$508="","",IFERROR(MAX(IF((ROW(مسودة!$C$492:$C$521)=SMALL(IF((ROW(مسودة!$C$492:$C$521)*(مسودة!$C$492:$C$521=$C$508)),ROW(مسودة!$C$492:$C$521)),ROW()-ROW(AD508)+1)),مسودة!AD492:'مسودة'!AD$521)),0))</f>
        <v>35</v>
      </c>
      <c r="AE508" s="39">
        <f t="array" ref="AE508">IF($C$508="","",IFERROR(MAX(IF((ROW(مسودة!$C$492:$C$521)=SMALL(IF((ROW(مسودة!$C$492:$C$521)*(مسودة!$C$492:$C$521=$C$508)),ROW(مسودة!$C$492:$C$521)),ROW()-ROW(AE508)+1)),مسودة!AE492:'مسودة'!AE$521)),0))</f>
        <v>9</v>
      </c>
      <c r="AF508" s="39">
        <f t="array" ref="AF508">IF($C$508="","",IFERROR(MAX(IF((ROW(مسودة!$C$492:$C$521)=SMALL(IF((ROW(مسودة!$C$492:$C$521)*(مسودة!$C$492:$C$521=$C$508)),ROW(مسودة!$C$492:$C$521)),ROW()-ROW(AF508)+1)),مسودة!AF492:'مسودة'!AF$521)),0))</f>
        <v>23</v>
      </c>
      <c r="AG508" s="39">
        <f t="array" ref="AG508">IF($C$508="","",IFERROR(MAX(IF((ROW(مسودة!$C$492:$C$521)=SMALL(IF((ROW(مسودة!$C$492:$C$521)*(مسودة!$C$492:$C$521=$C$508)),ROW(مسودة!$C$492:$C$521)),ROW()-ROW(AG508)+1)),مسودة!AG492:'مسودة'!AG$521)),0))</f>
        <v>32</v>
      </c>
      <c r="AH508" s="39">
        <f t="array" ref="AH508">IF($C$508="","",IFERROR(MAX(IF((ROW(مسودة!$C$492:$C$521)=SMALL(IF((ROW(مسودة!$C$492:$C$521)*(مسودة!$C$492:$C$521=$C$508)),ROW(مسودة!$C$492:$C$521)),ROW()-ROW(AH508)+1)),مسودة!AH492:'مسودة'!AH$521)),0))</f>
        <v>7</v>
      </c>
      <c r="AI508" s="39">
        <f t="array" ref="AI508">IF($C$508="","",IFERROR(MAX(IF((ROW(مسودة!$C$492:$C$521)=SMALL(IF((ROW(مسودة!$C$492:$C$521)*(مسودة!$C$492:$C$521=$C$508)),ROW(مسودة!$C$492:$C$521)),ROW()-ROW(AI508)+1)),مسودة!AI492:'مسودة'!AI$521)),0))</f>
        <v>14</v>
      </c>
      <c r="AJ508" s="39">
        <f t="array" ref="AJ508">IF($C$508="","",IFERROR(MAX(IF((ROW(مسودة!$C$492:$C$521)=SMALL(IF((ROW(مسودة!$C$492:$C$521)*(مسودة!$C$492:$C$521=$C$508)),ROW(مسودة!$C$492:$C$521)),ROW()-ROW(AJ508)+1)),مسودة!AJ492:'مسودة'!AJ$521)),0))</f>
        <v>21</v>
      </c>
      <c r="AK508" s="39">
        <f t="array" ref="AK508">IF($C$508="","",IFERROR(MAX(IF((ROW(مسودة!$C$492:$C$521)=SMALL(IF((ROW(مسودة!$C$492:$C$521)*(مسودة!$C$492:$C$521=$C$508)),ROW(مسودة!$C$492:$C$521)),ROW()-ROW(AK508)+1)),مسودة!AK492:'مسودة'!AK$521)),0))</f>
        <v>5</v>
      </c>
      <c r="AL508" s="39">
        <f t="array" ref="AL508">IF($C$508="","",IFERROR(MAX(IF((ROW(مسودة!$C$492:$C$521)=SMALL(IF((ROW(مسودة!$C$492:$C$521)*(مسودة!$C$492:$C$521=$C$508)),ROW(مسودة!$C$492:$C$521)),ROW()-ROW(AL508)+1)),مسودة!AL492:'مسودة'!AL$521)),0))</f>
        <v>6</v>
      </c>
      <c r="AM508" s="39">
        <f t="array" ref="AM508">IF($C$508="","",IFERROR(MAX(IF((ROW(مسودة!$C$492:$C$521)=SMALL(IF((ROW(مسودة!$C$492:$C$521)*(مسودة!$C$492:$C$521=$C$508)),ROW(مسودة!$C$492:$C$521)),ROW()-ROW(AM508)+1)),مسودة!AM492:'مسودة'!AM$521)),0))</f>
        <v>11</v>
      </c>
      <c r="AN508" s="62"/>
      <c r="AO508" s="62"/>
      <c r="AP508" s="62"/>
      <c r="AQ508" s="106"/>
      <c r="AR508" s="107"/>
      <c r="AS508" s="106"/>
      <c r="AT508" s="107"/>
      <c r="AU508" s="103" t="str">
        <f>IFERROR(LOOKUP(2,1/((مسودة!$C$492:$C$521=C508)*(مسودة!$F$492:$F$521=F508)),مسودة!$AV$492:$AV$521),"")</f>
        <v>ناجح</v>
      </c>
    </row>
    <row r="509" spans="2:47" ht="28.5" customHeight="1" thickBot="1">
      <c r="B509" s="48"/>
      <c r="C509" s="99"/>
      <c r="D509" s="51"/>
      <c r="E509" s="51"/>
      <c r="F509" s="11" t="s">
        <v>31</v>
      </c>
      <c r="G509" s="39">
        <f t="array" ref="G509">IF($C$508="","",IFERROR(MAX(IF((ROW(مسودة!$C$492:$C$521)=SMALL(IF((ROW(مسودة!$C$492:$C$521)*(مسودة!$C$492:$C$521=$C$508)),ROW(مسودة!$C$492:$C$521)),ROW()-ROW(G509)+1)),مسودة!G493:'مسودة'!G$521)),0))</f>
        <v>22</v>
      </c>
      <c r="H509" s="39">
        <f t="array" ref="H509">IF($C$508="","",IFERROR(MAX(IF((ROW(مسودة!$C$492:$C$521)=SMALL(IF((ROW(مسودة!$C$492:$C$521)*(مسودة!$C$492:$C$521=$C$508)),ROW(مسودة!$C$492:$C$521)),ROW()-ROW(H509)+1)),مسودة!H493:'مسودة'!H$521)),0))</f>
        <v>63</v>
      </c>
      <c r="I509" s="39">
        <f t="array" ref="I509">IF($C$508="","",IFERROR(MAX(IF((ROW(مسودة!$C$492:$C$521)=SMALL(IF((ROW(مسودة!$C$492:$C$521)*(مسودة!$C$492:$C$521=$C$508)),ROW(مسودة!$C$492:$C$521)),ROW()-ROW(I509)+1)),مسودة!I493:'مسودة'!I$521)),0))</f>
        <v>85</v>
      </c>
      <c r="J509" s="39">
        <f t="array" ref="J509">IF($C$508="","",IFERROR(MAX(IF((ROW(مسودة!$C$492:$C$521)=SMALL(IF((ROW(مسودة!$C$492:$C$521)*(مسودة!$C$492:$C$521=$C$508)),ROW(مسودة!$C$492:$C$521)),ROW()-ROW(J509)+1)),مسودة!J493:'مسودة'!J$521)),0))</f>
        <v>21</v>
      </c>
      <c r="K509" s="39">
        <f t="array" ref="K509">IF($C$508="","",IFERROR(MAX(IF((ROW(مسودة!$C$492:$C$521)=SMALL(IF((ROW(مسودة!$C$492:$C$521)*(مسودة!$C$492:$C$521=$C$508)),ROW(مسودة!$C$492:$C$521)),ROW()-ROW(K509)+1)),مسودة!K493:'مسودة'!K$521)),0))</f>
        <v>39</v>
      </c>
      <c r="L509" s="39">
        <f t="array" ref="L509">IF($C$508="","",IFERROR(MAX(IF((ROW(مسودة!$C$492:$C$521)=SMALL(IF((ROW(مسودة!$C$492:$C$521)*(مسودة!$C$492:$C$521=$C$508)),ROW(مسودة!$C$492:$C$521)),ROW()-ROW(L509)+1)),مسودة!L493:'مسودة'!L$521)),0))</f>
        <v>60</v>
      </c>
      <c r="M509" s="39">
        <f t="array" ref="M509">IF($C$508="","",IFERROR(MAX(IF((ROW(مسودة!$C$492:$C$521)=SMALL(IF((ROW(مسودة!$C$492:$C$521)*(مسودة!$C$492:$C$521=$C$508)),ROW(مسودة!$C$492:$C$521)),ROW()-ROW(M509)+1)),مسودة!M493:'مسودة'!M$521)),0))</f>
        <v>15</v>
      </c>
      <c r="N509" s="39">
        <f t="array" ref="N509">IF($C$508="","",IFERROR(MAX(IF((ROW(مسودة!$C$492:$C$521)=SMALL(IF((ROW(مسودة!$C$492:$C$521)*(مسودة!$C$492:$C$521=$C$508)),ROW(مسودة!$C$492:$C$521)),ROW()-ROW(N509)+1)),مسودة!N493:'مسودة'!N$521)),0))</f>
        <v>40</v>
      </c>
      <c r="O509" s="39">
        <f t="array" ref="O509">IF($C$508="","",IFERROR(MAX(IF((ROW(مسودة!$C$492:$C$521)=SMALL(IF((ROW(مسودة!$C$492:$C$521)*(مسودة!$C$492:$C$521=$C$508)),ROW(مسودة!$C$492:$C$521)),ROW()-ROW(O509)+1)),مسودة!O493:'مسودة'!O$521)),0))</f>
        <v>55</v>
      </c>
      <c r="P509" s="39">
        <f t="array" ref="P509">IF($C$508="","",IFERROR(MAX(IF((ROW(مسودة!$C$492:$C$521)=SMALL(IF((ROW(مسودة!$C$492:$C$521)*(مسودة!$C$492:$C$521=$C$508)),ROW(مسودة!$C$492:$C$521)),ROW()-ROW(P509)+1)),مسودة!P493:'مسودة'!P$521)),0))</f>
        <v>13</v>
      </c>
      <c r="Q509" s="39">
        <f t="array" ref="Q509">IF($C$508="","",IFERROR(MAX(IF((ROW(مسودة!$C$492:$C$521)=SMALL(IF((ROW(مسودة!$C$492:$C$521)*(مسودة!$C$492:$C$521=$C$508)),ROW(مسودة!$C$492:$C$521)),ROW()-ROW(Q509)+1)),مسودة!Q493:'مسودة'!Q$521)),0))</f>
        <v>20</v>
      </c>
      <c r="R509" s="39">
        <f t="array" ref="R509">IF($C$508="","",IFERROR(MAX(IF((ROW(مسودة!$C$492:$C$521)=SMALL(IF((ROW(مسودة!$C$492:$C$521)*(مسودة!$C$492:$C$521=$C$508)),ROW(مسودة!$C$492:$C$521)),ROW()-ROW(R509)+1)),مسودة!R493:'مسودة'!R$521)),0))</f>
        <v>33</v>
      </c>
      <c r="S509" s="39">
        <f t="array" ref="S509">IF($C$508="","",IFERROR(MAX(IF((ROW(مسودة!$C$492:$C$521)=SMALL(IF((ROW(مسودة!$C$492:$C$521)*(مسودة!$C$492:$C$521=$C$508)),ROW(مسودة!$C$492:$C$521)),ROW()-ROW(S509)+1)),مسودة!S493:'مسودة'!S$521)),0))</f>
        <v>21</v>
      </c>
      <c r="T509" s="39">
        <f t="array" ref="T509">IF($C$508="","",IFERROR(MAX(IF((ROW(مسودة!$C$492:$C$521)=SMALL(IF((ROW(مسودة!$C$492:$C$521)*(مسودة!$C$492:$C$521=$C$508)),ROW(مسودة!$C$492:$C$521)),ROW()-ROW(T509)+1)),مسودة!T493:'مسودة'!T$521)),0))</f>
        <v>24</v>
      </c>
      <c r="U509" s="39">
        <f t="array" ref="U509">IF($C$508="","",IFERROR(MAX(IF((ROW(مسودة!$C$492:$C$521)=SMALL(IF((ROW(مسودة!$C$492:$C$521)*(مسودة!$C$492:$C$521=$C$508)),ROW(مسودة!$C$492:$C$521)),ROW()-ROW(U509)+1)),مسودة!U493:'مسودة'!U$521)),0))</f>
        <v>45</v>
      </c>
      <c r="V509" s="39">
        <f t="array" ref="V509">IF($C$508="","",IFERROR(MAX(IF((ROW(مسودة!$C$492:$C$521)=SMALL(IF((ROW(مسودة!$C$492:$C$521)*(مسودة!$C$492:$C$521=$C$508)),ROW(مسودة!$C$492:$C$521)),ROW()-ROW(V509)+1)),مسودة!V493:'مسودة'!V$521)),0))</f>
        <v>18</v>
      </c>
      <c r="W509" s="39">
        <f t="array" ref="W509">IF($C$508="","",IFERROR(MAX(IF((ROW(مسودة!$C$492:$C$521)=SMALL(IF((ROW(مسودة!$C$492:$C$521)*(مسودة!$C$492:$C$521=$C$508)),ROW(مسودة!$C$492:$C$521)),ROW()-ROW(W509)+1)),مسودة!W493:'مسودة'!W$521)),0))</f>
        <v>23</v>
      </c>
      <c r="X509" s="39">
        <f t="array" ref="X509">IF($C$508="","",IFERROR(MAX(IF((ROW(مسودة!$C$492:$C$521)=SMALL(IF((ROW(مسودة!$C$492:$C$521)*(مسودة!$C$492:$C$521=$C$508)),ROW(مسودة!$C$492:$C$521)),ROW()-ROW(X509)+1)),مسودة!X493:'مسودة'!X$521)),0))</f>
        <v>41</v>
      </c>
      <c r="Y509" s="39">
        <f t="array" ref="Y509">IF($C$508="","",IFERROR(MAX(IF((ROW(مسودة!$C$492:$C$521)=SMALL(IF((ROW(مسودة!$C$492:$C$521)*(مسودة!$C$492:$C$521=$C$508)),ROW(مسودة!$C$492:$C$521)),ROW()-ROW(Y509)+1)),مسودة!Y493:'مسودة'!Y$521)),0))</f>
        <v>8</v>
      </c>
      <c r="Z509" s="39">
        <f t="array" ref="Z509">IF($C$508="","",IFERROR(MAX(IF((ROW(مسودة!$C$492:$C$521)=SMALL(IF((ROW(مسودة!$C$492:$C$521)*(مسودة!$C$492:$C$521=$C$508)),ROW(مسودة!$C$492:$C$521)),ROW()-ROW(Z509)+1)),مسودة!Z493:'مسودة'!Z$521)),0))</f>
        <v>26</v>
      </c>
      <c r="AA509" s="39">
        <f t="array" ref="AA509">IF($C$508="","",IFERROR(MAX(IF((ROW(مسودة!$C$492:$C$521)=SMALL(IF((ROW(مسودة!$C$492:$C$521)*(مسودة!$C$492:$C$521=$C$508)),ROW(مسودة!$C$492:$C$521)),ROW()-ROW(AA509)+1)),مسودة!AA493:'مسودة'!AA$521)),0))</f>
        <v>34</v>
      </c>
      <c r="AB509" s="39">
        <f t="array" ref="AB509">IF($C$508="","",IFERROR(MAX(IF((ROW(مسودة!$C$492:$C$521)=SMALL(IF((ROW(مسودة!$C$492:$C$521)*(مسودة!$C$492:$C$521=$C$508)),ROW(مسودة!$C$492:$C$521)),ROW()-ROW(AB509)+1)),مسودة!AB493:'مسودة'!AB$521)),0))</f>
        <v>14</v>
      </c>
      <c r="AC509" s="39">
        <f t="array" ref="AC509">IF($C$508="","",IFERROR(MAX(IF((ROW(مسودة!$C$492:$C$521)=SMALL(IF((ROW(مسودة!$C$492:$C$521)*(مسودة!$C$492:$C$521=$C$508)),ROW(مسودة!$C$492:$C$521)),ROW()-ROW(AC509)+1)),مسودة!AC493:'مسودة'!AC$521)),0))</f>
        <v>6</v>
      </c>
      <c r="AD509" s="39">
        <f t="array" ref="AD509">IF($C$508="","",IFERROR(MAX(IF((ROW(مسودة!$C$492:$C$521)=SMALL(IF((ROW(مسودة!$C$492:$C$521)*(مسودة!$C$492:$C$521=$C$508)),ROW(مسودة!$C$492:$C$521)),ROW()-ROW(AD509)+1)),مسودة!AD493:'مسودة'!AD$521)),0))</f>
        <v>20</v>
      </c>
      <c r="AE509" s="39">
        <f t="array" ref="AE509">IF($C$508="","",IFERROR(MAX(IF((ROW(مسودة!$C$492:$C$521)=SMALL(IF((ROW(مسودة!$C$492:$C$521)*(مسودة!$C$492:$C$521=$C$508)),ROW(مسودة!$C$492:$C$521)),ROW()-ROW(AE509)+1)),مسودة!AE493:'مسودة'!AE$521)),0))</f>
        <v>11</v>
      </c>
      <c r="AF509" s="39">
        <f t="array" ref="AF509">IF($C$508="","",IFERROR(MAX(IF((ROW(مسودة!$C$492:$C$521)=SMALL(IF((ROW(مسودة!$C$492:$C$521)*(مسودة!$C$492:$C$521=$C$508)),ROW(مسودة!$C$492:$C$521)),ROW()-ROW(AF509)+1)),مسودة!AF493:'مسودة'!AF$521)),0))</f>
        <v>18</v>
      </c>
      <c r="AG509" s="39">
        <f t="array" ref="AG509">IF($C$508="","",IFERROR(MAX(IF((ROW(مسودة!$C$492:$C$521)=SMALL(IF((ROW(مسودة!$C$492:$C$521)*(مسودة!$C$492:$C$521=$C$508)),ROW(مسودة!$C$492:$C$521)),ROW()-ROW(AG509)+1)),مسودة!AG493:'مسودة'!AG$521)),0))</f>
        <v>29</v>
      </c>
      <c r="AH509" s="39">
        <f t="array" ref="AH509">IF($C$508="","",IFERROR(MAX(IF((ROW(مسودة!$C$492:$C$521)=SMALL(IF((ROW(مسودة!$C$492:$C$521)*(مسودة!$C$492:$C$521=$C$508)),ROW(مسودة!$C$492:$C$521)),ROW()-ROW(AH509)+1)),مسودة!AH493:'مسودة'!AH$521)),0))</f>
        <v>7</v>
      </c>
      <c r="AI509" s="39">
        <f t="array" ref="AI509">IF($C$508="","",IFERROR(MAX(IF((ROW(مسودة!$C$492:$C$521)=SMALL(IF((ROW(مسودة!$C$492:$C$521)*(مسودة!$C$492:$C$521=$C$508)),ROW(مسودة!$C$492:$C$521)),ROW()-ROW(AI509)+1)),مسودة!AI493:'مسودة'!AI$521)),0))</f>
        <v>12</v>
      </c>
      <c r="AJ509" s="39">
        <f t="array" ref="AJ509">IF($C$508="","",IFERROR(MAX(IF((ROW(مسودة!$C$492:$C$521)=SMALL(IF((ROW(مسودة!$C$492:$C$521)*(مسودة!$C$492:$C$521=$C$508)),ROW(مسودة!$C$492:$C$521)),ROW()-ROW(AJ509)+1)),مسودة!AJ493:'مسودة'!AJ$521)),0))</f>
        <v>19</v>
      </c>
      <c r="AK509" s="39">
        <f t="array" ref="AK509">IF($C$508="","",IFERROR(MAX(IF((ROW(مسودة!$C$492:$C$521)=SMALL(IF((ROW(مسودة!$C$492:$C$521)*(مسودة!$C$492:$C$521=$C$508)),ROW(مسودة!$C$492:$C$521)),ROW()-ROW(AK509)+1)),مسودة!AK493:'مسودة'!AK$521)),0))</f>
        <v>4</v>
      </c>
      <c r="AL509" s="39">
        <f t="array" ref="AL509">IF($C$508="","",IFERROR(MAX(IF((ROW(مسودة!$C$492:$C$521)=SMALL(IF((ROW(مسودة!$C$492:$C$521)*(مسودة!$C$492:$C$521=$C$508)),ROW(مسودة!$C$492:$C$521)),ROW()-ROW(AL509)+1)),مسودة!AL493:'مسودة'!AL$521)),0))</f>
        <v>7</v>
      </c>
      <c r="AM509" s="39">
        <f t="array" ref="AM509">IF($C$508="","",IFERROR(MAX(IF((ROW(مسودة!$C$492:$C$521)=SMALL(IF((ROW(مسودة!$C$492:$C$521)*(مسودة!$C$492:$C$521=$C$508)),ROW(مسودة!$C$492:$C$521)),ROW()-ROW(AM509)+1)),مسودة!AM493:'مسودة'!AM$521)),0))</f>
        <v>11</v>
      </c>
      <c r="AN509" s="56"/>
      <c r="AO509" s="56"/>
      <c r="AP509" s="56"/>
      <c r="AQ509" s="108"/>
      <c r="AR509" s="109"/>
      <c r="AS509" s="108"/>
      <c r="AT509" s="109"/>
      <c r="AU509" s="104"/>
    </row>
    <row r="510" spans="2:47" ht="28.5" customHeight="1" thickBot="1">
      <c r="B510" s="48"/>
      <c r="C510" s="93"/>
      <c r="D510" s="51"/>
      <c r="E510" s="51"/>
      <c r="F510" s="14" t="s">
        <v>32</v>
      </c>
      <c r="G510" s="39">
        <f t="array" ref="G510">IF($C$508="","",IFERROR(MAX(IF((ROW(مسودة!$C$492:$C$521)=SMALL(IF((ROW(مسودة!$C$492:$C$521)*(مسودة!$C$492:$C$521=$C$508)),ROW(مسودة!$C$492:$C$521)),ROW()-ROW(G510)+1)),مسودة!G494:'مسودة'!G$521)),0))</f>
        <v>44</v>
      </c>
      <c r="H510" s="39">
        <f t="array" ref="H510">IF($C$508="","",IFERROR(MAX(IF((ROW(مسودة!$C$492:$C$521)=SMALL(IF((ROW(مسودة!$C$492:$C$521)*(مسودة!$C$492:$C$521=$C$508)),ROW(مسودة!$C$492:$C$521)),ROW()-ROW(H510)+1)),مسودة!H494:'مسودة'!H$521)),0))</f>
        <v>113</v>
      </c>
      <c r="I510" s="39">
        <f t="array" ref="I510">IF($C$508="","",IFERROR(MAX(IF((ROW(مسودة!$C$492:$C$521)=SMALL(IF((ROW(مسودة!$C$492:$C$521)*(مسودة!$C$492:$C$521=$C$508)),ROW(مسودة!$C$492:$C$521)),ROW()-ROW(I510)+1)),مسودة!I494:'مسودة'!I$521)),0))</f>
        <v>157</v>
      </c>
      <c r="J510" s="39">
        <f t="array" ref="J510">IF($C$508="","",IFERROR(MAX(IF((ROW(مسودة!$C$492:$C$521)=SMALL(IF((ROW(مسودة!$C$492:$C$521)*(مسودة!$C$492:$C$521=$C$508)),ROW(مسودة!$C$492:$C$521)),ROW()-ROW(J510)+1)),مسودة!J494:'مسودة'!J$521)),0))</f>
        <v>42</v>
      </c>
      <c r="K510" s="39">
        <f t="array" ref="K510">IF($C$508="","",IFERROR(MAX(IF((ROW(مسودة!$C$492:$C$521)=SMALL(IF((ROW(مسودة!$C$492:$C$521)*(مسودة!$C$492:$C$521=$C$508)),ROW(مسودة!$C$492:$C$521)),ROW()-ROW(K510)+1)),مسودة!K494:'مسودة'!K$521)),0))</f>
        <v>82</v>
      </c>
      <c r="L510" s="39">
        <f t="array" ref="L510">IF($C$508="","",IFERROR(MAX(IF((ROW(مسودة!$C$492:$C$521)=SMALL(IF((ROW(مسودة!$C$492:$C$521)*(مسودة!$C$492:$C$521=$C$508)),ROW(مسودة!$C$492:$C$521)),ROW()-ROW(L510)+1)),مسودة!L494:'مسودة'!L$521)),0))</f>
        <v>124</v>
      </c>
      <c r="M510" s="39">
        <f t="array" ref="M510">IF($C$508="","",IFERROR(MAX(IF((ROW(مسودة!$C$492:$C$521)=SMALL(IF((ROW(مسودة!$C$492:$C$521)*(مسودة!$C$492:$C$521=$C$508)),ROW(مسودة!$C$492:$C$521)),ROW()-ROW(M510)+1)),مسودة!M494:'مسودة'!M$521)),0))</f>
        <v>35</v>
      </c>
      <c r="N510" s="39">
        <f t="array" ref="N510">IF($C$508="","",IFERROR(MAX(IF((ROW(مسودة!$C$492:$C$521)=SMALL(IF((ROW(مسودة!$C$492:$C$521)*(مسودة!$C$492:$C$521=$C$508)),ROW(مسودة!$C$492:$C$521)),ROW()-ROW(N510)+1)),مسودة!N494:'مسودة'!N$521)),0))</f>
        <v>81</v>
      </c>
      <c r="O510" s="39">
        <f t="array" ref="O510">IF($C$508="","",IFERROR(MAX(IF((ROW(مسودة!$C$492:$C$521)=SMALL(IF((ROW(مسودة!$C$492:$C$521)*(مسودة!$C$492:$C$521=$C$508)),ROW(مسودة!$C$492:$C$521)),ROW()-ROW(O510)+1)),مسودة!O494:'مسودة'!O$521)),0))</f>
        <v>116</v>
      </c>
      <c r="P510" s="39">
        <f t="array" ref="P510">IF($C$508="","",IFERROR(MAX(IF((ROW(مسودة!$C$492:$C$521)=SMALL(IF((ROW(مسودة!$C$492:$C$521)*(مسودة!$C$492:$C$521=$C$508)),ROW(مسودة!$C$492:$C$521)),ROW()-ROW(P510)+1)),مسودة!P494:'مسودة'!P$521)),0))</f>
        <v>28</v>
      </c>
      <c r="Q510" s="39">
        <f t="array" ref="Q510">IF($C$508="","",IFERROR(MAX(IF((ROW(مسودة!$C$492:$C$521)=SMALL(IF((ROW(مسودة!$C$492:$C$521)*(مسودة!$C$492:$C$521=$C$508)),ROW(مسودة!$C$492:$C$521)),ROW()-ROW(Q510)+1)),مسودة!Q494:'مسودة'!Q$521)),0))</f>
        <v>40</v>
      </c>
      <c r="R510" s="39">
        <f t="array" ref="R510">IF($C$508="","",IFERROR(MAX(IF((ROW(مسودة!$C$492:$C$521)=SMALL(IF((ROW(مسودة!$C$492:$C$521)*(مسودة!$C$492:$C$521=$C$508)),ROW(مسودة!$C$492:$C$521)),ROW()-ROW(R510)+1)),مسودة!R494:'مسودة'!R$521)),0))</f>
        <v>68</v>
      </c>
      <c r="S510" s="39">
        <f t="array" ref="S510">IF($C$508="","",IFERROR(MAX(IF((ROW(مسودة!$C$492:$C$521)=SMALL(IF((ROW(مسودة!$C$492:$C$521)*(مسودة!$C$492:$C$521=$C$508)),ROW(مسودة!$C$492:$C$521)),ROW()-ROW(S510)+1)),مسودة!S494:'مسودة'!S$521)),0))</f>
        <v>37</v>
      </c>
      <c r="T510" s="39">
        <f t="array" ref="T510">IF($C$508="","",IFERROR(MAX(IF((ROW(مسودة!$C$492:$C$521)=SMALL(IF((ROW(مسودة!$C$492:$C$521)*(مسودة!$C$492:$C$521=$C$508)),ROW(مسودة!$C$492:$C$521)),ROW()-ROW(T510)+1)),مسودة!T494:'مسودة'!T$521)),0))</f>
        <v>39</v>
      </c>
      <c r="U510" s="39">
        <f t="array" ref="U510">IF($C$508="","",IFERROR(MAX(IF((ROW(مسودة!$C$492:$C$521)=SMALL(IF((ROW(مسودة!$C$492:$C$521)*(مسودة!$C$492:$C$521=$C$508)),ROW(مسودة!$C$492:$C$521)),ROW()-ROW(U510)+1)),مسودة!U494:'مسودة'!U$521)),0))</f>
        <v>76</v>
      </c>
      <c r="V510" s="39">
        <f t="array" ref="V510">IF($C$508="","",IFERROR(MAX(IF((ROW(مسودة!$C$492:$C$521)=SMALL(IF((ROW(مسودة!$C$492:$C$521)*(مسودة!$C$492:$C$521=$C$508)),ROW(مسودة!$C$492:$C$521)),ROW()-ROW(V510)+1)),مسودة!V494:'مسودة'!V$521)),0))</f>
        <v>34</v>
      </c>
      <c r="W510" s="39">
        <f t="array" ref="W510">IF($C$508="","",IFERROR(MAX(IF((ROW(مسودة!$C$492:$C$521)=SMALL(IF((ROW(مسودة!$C$492:$C$521)*(مسودة!$C$492:$C$521=$C$508)),ROW(مسودة!$C$492:$C$521)),ROW()-ROW(W510)+1)),مسودة!W494:'مسودة'!W$521)),0))</f>
        <v>37</v>
      </c>
      <c r="X510" s="39">
        <f t="array" ref="X510">IF($C$508="","",IFERROR(MAX(IF((ROW(مسودة!$C$492:$C$521)=SMALL(IF((ROW(مسودة!$C$492:$C$521)*(مسودة!$C$492:$C$521=$C$508)),ROW(مسودة!$C$492:$C$521)),ROW()-ROW(X510)+1)),مسودة!X494:'مسودة'!X$521)),0))</f>
        <v>71</v>
      </c>
      <c r="Y510" s="39">
        <f t="array" ref="Y510">IF($C$508="","",IFERROR(MAX(IF((ROW(مسودة!$C$492:$C$521)=SMALL(IF((ROW(مسودة!$C$492:$C$521)*(مسودة!$C$492:$C$521=$C$508)),ROW(مسودة!$C$492:$C$521)),ROW()-ROW(Y510)+1)),مسودة!Y494:'مسودة'!Y$521)),0))</f>
        <v>17</v>
      </c>
      <c r="Z510" s="39">
        <f t="array" ref="Z510">IF($C$508="","",IFERROR(MAX(IF((ROW(مسودة!$C$492:$C$521)=SMALL(IF((ROW(مسودة!$C$492:$C$521)*(مسودة!$C$492:$C$521=$C$508)),ROW(مسودة!$C$492:$C$521)),ROW()-ROW(Z510)+1)),مسودة!Z494:'مسودة'!Z$521)),0))</f>
        <v>47</v>
      </c>
      <c r="AA510" s="39">
        <f t="array" ref="AA510">IF($C$508="","",IFERROR(MAX(IF((ROW(مسودة!$C$492:$C$521)=SMALL(IF((ROW(مسودة!$C$492:$C$521)*(مسودة!$C$492:$C$521=$C$508)),ROW(مسودة!$C$492:$C$521)),ROW()-ROW(AA510)+1)),مسودة!AA494:'مسودة'!AA$521)),0))</f>
        <v>64</v>
      </c>
      <c r="AB510" s="39">
        <f t="array" ref="AB510">IF($C$508="","",IFERROR(MAX(IF((ROW(مسودة!$C$492:$C$521)=SMALL(IF((ROW(مسودة!$C$492:$C$521)*(مسودة!$C$492:$C$521=$C$508)),ROW(مسودة!$C$492:$C$521)),ROW()-ROW(AB510)+1)),مسودة!AB494:'مسودة'!AB$521)),0))</f>
        <v>28</v>
      </c>
      <c r="AC510" s="39">
        <f t="array" ref="AC510">IF($C$508="","",IFERROR(MAX(IF((ROW(مسودة!$C$492:$C$521)=SMALL(IF((ROW(مسودة!$C$492:$C$521)*(مسودة!$C$492:$C$521=$C$508)),ROW(مسودة!$C$492:$C$521)),ROW()-ROW(AC510)+1)),مسودة!AC494:'مسودة'!AC$521)),0))</f>
        <v>27</v>
      </c>
      <c r="AD510" s="39">
        <f t="array" ref="AD510">IF($C$508="","",IFERROR(MAX(IF((ROW(مسودة!$C$492:$C$521)=SMALL(IF((ROW(مسودة!$C$492:$C$521)*(مسودة!$C$492:$C$521=$C$508)),ROW(مسودة!$C$492:$C$521)),ROW()-ROW(AD510)+1)),مسودة!AD494:'مسودة'!AD$521)),0))</f>
        <v>55</v>
      </c>
      <c r="AE510" s="39">
        <f t="array" ref="AE510">IF($C$508="","",IFERROR(MAX(IF((ROW(مسودة!$C$492:$C$521)=SMALL(IF((ROW(مسودة!$C$492:$C$521)*(مسودة!$C$492:$C$521=$C$508)),ROW(مسودة!$C$492:$C$521)),ROW()-ROW(AE510)+1)),مسودة!AE494:'مسودة'!AE$521)),0))</f>
        <v>20</v>
      </c>
      <c r="AF510" s="39">
        <f t="array" ref="AF510">IF($C$508="","",IFERROR(MAX(IF((ROW(مسودة!$C$492:$C$521)=SMALL(IF((ROW(مسودة!$C$492:$C$521)*(مسودة!$C$492:$C$521=$C$508)),ROW(مسودة!$C$492:$C$521)),ROW()-ROW(AF510)+1)),مسودة!AF494:'مسودة'!AF$521)),0))</f>
        <v>41</v>
      </c>
      <c r="AG510" s="39">
        <f t="array" ref="AG510">IF($C$508="","",IFERROR(MAX(IF((ROW(مسودة!$C$492:$C$521)=SMALL(IF((ROW(مسودة!$C$492:$C$521)*(مسودة!$C$492:$C$521=$C$508)),ROW(مسودة!$C$492:$C$521)),ROW()-ROW(AG510)+1)),مسودة!AG494:'مسودة'!AG$521)),0))</f>
        <v>61</v>
      </c>
      <c r="AH510" s="39">
        <f t="array" ref="AH510">IF($C$508="","",IFERROR(MAX(IF((ROW(مسودة!$C$492:$C$521)=SMALL(IF((ROW(مسودة!$C$492:$C$521)*(مسودة!$C$492:$C$521=$C$508)),ROW(مسودة!$C$492:$C$521)),ROW()-ROW(AH510)+1)),مسودة!AH494:'مسودة'!AH$521)),0))</f>
        <v>14</v>
      </c>
      <c r="AI510" s="39">
        <f t="array" ref="AI510">IF($C$508="","",IFERROR(MAX(IF((ROW(مسودة!$C$492:$C$521)=SMALL(IF((ROW(مسودة!$C$492:$C$521)*(مسودة!$C$492:$C$521=$C$508)),ROW(مسودة!$C$492:$C$521)),ROW()-ROW(AI510)+1)),مسودة!AI494:'مسودة'!AI$521)),0))</f>
        <v>26</v>
      </c>
      <c r="AJ510" s="39">
        <f t="array" ref="AJ510">IF($C$508="","",IFERROR(MAX(IF((ROW(مسودة!$C$492:$C$521)=SMALL(IF((ROW(مسودة!$C$492:$C$521)*(مسودة!$C$492:$C$521=$C$508)),ROW(مسودة!$C$492:$C$521)),ROW()-ROW(AJ510)+1)),مسودة!AJ494:'مسودة'!AJ$521)),0))</f>
        <v>40</v>
      </c>
      <c r="AK510" s="39">
        <f t="array" ref="AK510">IF($C$508="","",IFERROR(MAX(IF((ROW(مسودة!$C$492:$C$521)=SMALL(IF((ROW(مسودة!$C$492:$C$521)*(مسودة!$C$492:$C$521=$C$508)),ROW(مسودة!$C$492:$C$521)),ROW()-ROW(AK510)+1)),مسودة!AK494:'مسودة'!AK$521)),0))</f>
        <v>9</v>
      </c>
      <c r="AL510" s="39">
        <f t="array" ref="AL510">IF($C$508="","",IFERROR(MAX(IF((ROW(مسودة!$C$492:$C$521)=SMALL(IF((ROW(مسودة!$C$492:$C$521)*(مسودة!$C$492:$C$521=$C$508)),ROW(مسودة!$C$492:$C$521)),ROW()-ROW(AL510)+1)),مسودة!AL494:'مسودة'!AL$521)),0))</f>
        <v>13</v>
      </c>
      <c r="AM510" s="39">
        <f t="array" ref="AM510">IF($C$508="","",IFERROR(MAX(IF((ROW(مسودة!$C$492:$C$521)=SMALL(IF((ROW(مسودة!$C$492:$C$521)*(مسودة!$C$492:$C$521=$C$508)),ROW(مسودة!$C$492:$C$521)),ROW()-ROW(AM510)+1)),مسودة!AM494:'مسودة'!AM$521)),0))</f>
        <v>22</v>
      </c>
      <c r="AN510" s="39">
        <f t="array" ref="AN510">IF($C$508="","",IFERROR(MAX(IF((ROW(مسودة!$C$492:$C$521)=SMALL(IF((ROW(مسودة!$C$492:$C$521)*(مسودة!$C$492:$C$521=$C$508)),ROW(مسودة!$C$492:$C$521)),ROW()-ROW(AN510)+1)),مسودة!AN494:AN$521)),0))</f>
        <v>854</v>
      </c>
      <c r="AO510" s="39">
        <f t="array" ref="AO510">IF($C$508="","",IFERROR(MAX(IF((ROW(مسودة!$C$492:$C$521)=SMALL(IF((ROW(مسودة!$C$492:$C$521)*(مسودة!$C$492:$C$521=$C$508)),ROW(مسودة!$C$492:$C$521)),ROW()-ROW(AO510)+1)),مسودة!AO494:AO$521)),0))</f>
        <v>64.696969696969703</v>
      </c>
      <c r="AP510" s="39" t="str">
        <f>IF(AO510&lt;50,"   ",IF(AO510&lt;65,"مقبول",IF(AO510&lt;75,"جيد",IF(AO510&lt;85,"جيدجداً",IF(AO510&lt;=100,"ممتاز","")))))</f>
        <v>مقبول</v>
      </c>
      <c r="AQ510" s="110"/>
      <c r="AR510" s="111"/>
      <c r="AS510" s="110"/>
      <c r="AT510" s="111"/>
      <c r="AU510" s="105"/>
    </row>
    <row r="511" spans="2:47" ht="28.5" customHeight="1" thickBot="1">
      <c r="B511" s="48">
        <f t="shared" ref="B511" si="81">B508+1</f>
        <v>114</v>
      </c>
      <c r="C511" s="98">
        <f t="array" ref="C511">IF(ISERROR(INDEX(مسودة!$C$492:$AV$521,SMALL(IF((مسودة!$AV$492:$AV$521="ناجح"),ROW(مسودة!$C$492:$AV$521)-MIN(ROW(مسودة!$C$492:$AV$521))+1,""),ROW(A4)),COLUMN(A4))),"",INDEX(مسودة!$C$492:$AV$521,SMALL(IF((مسودة!$AV$492:$AV$521="ناجح"),ROW(مسودة!$C$492:$AV$521)-MIN(ROW(مسودة!$C$492:$AV$521))+1,""),ROW(A4)),COLUMN(A4)))</f>
        <v>728</v>
      </c>
      <c r="D511" s="95" t="str">
        <f>IF(C511&lt;&gt;"",VLOOKUP(C511,مسودة!$C$492:$D$521,2,0),"")</f>
        <v xml:space="preserve">خيري خالد </v>
      </c>
      <c r="E511" s="95">
        <f>IF(C511&lt;&gt;"",VLOOKUP(C511,مسودة!$C$492:$E$521,3,0),"")</f>
        <v>330</v>
      </c>
      <c r="F511" s="11" t="s">
        <v>30</v>
      </c>
      <c r="G511" s="39">
        <f t="array" ref="G511">IF($C$511="","",IFERROR(MAX(IF((ROW(مسودة!$C$492:$C$521)=SMALL(IF((ROW(مسودة!$C$492:$C$521)*(مسودة!$C$492:$C$521=$C$511)),ROW(مسودة!$C$492:$C$521)),ROW()-ROW(G511)+1)),مسودة!G492:'مسودة'!G$521)),0))</f>
        <v>30</v>
      </c>
      <c r="H511" s="39">
        <f t="array" ref="H511">IF($C$511="","",IFERROR(MAX(IF((ROW(مسودة!$C$492:$C$521)=SMALL(IF((ROW(مسودة!$C$492:$C$521)*(مسودة!$C$492:$C$521=$C$511)),ROW(مسودة!$C$492:$C$521)),ROW()-ROW(H511)+1)),مسودة!H492:'مسودة'!H$521)),0))</f>
        <v>70</v>
      </c>
      <c r="I511" s="39">
        <f t="array" ref="I511">IF($C$511="","",IFERROR(MAX(IF((ROW(مسودة!$C$492:$C$521)=SMALL(IF((ROW(مسودة!$C$492:$C$521)*(مسودة!$C$492:$C$521=$C$511)),ROW(مسودة!$C$492:$C$521)),ROW()-ROW(I511)+1)),مسودة!I492:'مسودة'!I$521)),0))</f>
        <v>100</v>
      </c>
      <c r="J511" s="39">
        <f t="array" ref="J511">IF($C$511="","",IFERROR(MAX(IF((ROW(مسودة!$C$492:$C$521)=SMALL(IF((ROW(مسودة!$C$492:$C$521)*(مسودة!$C$492:$C$521=$C$511)),ROW(مسودة!$C$492:$C$521)),ROW()-ROW(J511)+1)),مسودة!J492:'مسودة'!J$521)),0))</f>
        <v>30</v>
      </c>
      <c r="K511" s="39">
        <f t="array" ref="K511">IF($C$511="","",IFERROR(MAX(IF((ROW(مسودة!$C$492:$C$521)=SMALL(IF((ROW(مسودة!$C$492:$C$521)*(مسودة!$C$492:$C$521=$C$511)),ROW(مسودة!$C$492:$C$521)),ROW()-ROW(K511)+1)),مسودة!K492:'مسودة'!K$521)),0))</f>
        <v>39</v>
      </c>
      <c r="L511" s="39">
        <f t="array" ref="L511">IF($C$511="","",IFERROR(MAX(IF((ROW(مسودة!$C$492:$C$521)=SMALL(IF((ROW(مسودة!$C$492:$C$521)*(مسودة!$C$492:$C$521=$C$511)),ROW(مسودة!$C$492:$C$521)),ROW()-ROW(L511)+1)),مسودة!L492:'مسودة'!L$521)),0))</f>
        <v>69</v>
      </c>
      <c r="M511" s="39">
        <f t="array" ref="M511">IF($C$511="","",IFERROR(MAX(IF((ROW(مسودة!$C$492:$C$521)=SMALL(IF((ROW(مسودة!$C$492:$C$521)*(مسودة!$C$492:$C$521=$C$511)),ROW(مسودة!$C$492:$C$521)),ROW()-ROW(M511)+1)),مسودة!M492:'مسودة'!M$521)),0))</f>
        <v>27</v>
      </c>
      <c r="N511" s="39">
        <f t="array" ref="N511">IF($C$511="","",IFERROR(MAX(IF((ROW(مسودة!$C$492:$C$521)=SMALL(IF((ROW(مسودة!$C$492:$C$521)*(مسودة!$C$492:$C$521=$C$511)),ROW(مسودة!$C$492:$C$521)),ROW()-ROW(N511)+1)),مسودة!N492:'مسودة'!N$521)),0))</f>
        <v>48</v>
      </c>
      <c r="O511" s="39">
        <f t="array" ref="O511">IF($C$511="","",IFERROR(MAX(IF((ROW(مسودة!$C$492:$C$521)=SMALL(IF((ROW(مسودة!$C$492:$C$521)*(مسودة!$C$492:$C$521=$C$511)),ROW(مسودة!$C$492:$C$521)),ROW()-ROW(O511)+1)),مسودة!O492:'مسودة'!O$521)),0))</f>
        <v>75</v>
      </c>
      <c r="P511" s="39">
        <f t="array" ref="P511">IF($C$511="","",IFERROR(MAX(IF((ROW(مسودة!$C$492:$C$521)=SMALL(IF((ROW(مسودة!$C$492:$C$521)*(مسودة!$C$492:$C$521=$C$511)),ROW(مسودة!$C$492:$C$521)),ROW()-ROW(P511)+1)),مسودة!P492:'مسودة'!P$521)),0))</f>
        <v>24</v>
      </c>
      <c r="Q511" s="39">
        <f t="array" ref="Q511">IF($C$511="","",IFERROR(MAX(IF((ROW(مسودة!$C$492:$C$521)=SMALL(IF((ROW(مسودة!$C$492:$C$521)*(مسودة!$C$492:$C$521=$C$511)),ROW(مسودة!$C$492:$C$521)),ROW()-ROW(Q511)+1)),مسودة!Q492:'مسودة'!Q$521)),0))</f>
        <v>36</v>
      </c>
      <c r="R511" s="39">
        <f t="array" ref="R511">IF($C$511="","",IFERROR(MAX(IF((ROW(مسودة!$C$492:$C$521)=SMALL(IF((ROW(مسودة!$C$492:$C$521)*(مسودة!$C$492:$C$521=$C$511)),ROW(مسودة!$C$492:$C$521)),ROW()-ROW(R511)+1)),مسودة!R492:'مسودة'!R$521)),0))</f>
        <v>60</v>
      </c>
      <c r="S511" s="39">
        <f t="array" ref="S511">IF($C$511="","",IFERROR(MAX(IF((ROW(مسودة!$C$492:$C$521)=SMALL(IF((ROW(مسودة!$C$492:$C$521)*(مسودة!$C$492:$C$521=$C$511)),ROW(مسودة!$C$492:$C$521)),ROW()-ROW(S511)+1)),مسودة!S492:'مسودة'!S$521)),0))</f>
        <v>24</v>
      </c>
      <c r="T511" s="39">
        <f t="array" ref="T511">IF($C$511="","",IFERROR(MAX(IF((ROW(مسودة!$C$492:$C$521)=SMALL(IF((ROW(مسودة!$C$492:$C$521)*(مسودة!$C$492:$C$521=$C$511)),ROW(مسودة!$C$492:$C$521)),ROW()-ROW(T511)+1)),مسودة!T492:'مسودة'!T$521)),0))</f>
        <v>25</v>
      </c>
      <c r="U511" s="39">
        <f t="array" ref="U511">IF($C$511="","",IFERROR(MAX(IF((ROW(مسودة!$C$492:$C$521)=SMALL(IF((ROW(مسودة!$C$492:$C$521)*(مسودة!$C$492:$C$521=$C$511)),ROW(مسودة!$C$492:$C$521)),ROW()-ROW(U511)+1)),مسودة!U492:'مسودة'!U$521)),0))</f>
        <v>49</v>
      </c>
      <c r="V511" s="39">
        <f t="array" ref="V511">IF($C$511="","",IFERROR(MAX(IF((ROW(مسودة!$C$492:$C$521)=SMALL(IF((ROW(مسودة!$C$492:$C$521)*(مسودة!$C$492:$C$521=$C$511)),ROW(مسودة!$C$492:$C$521)),ROW()-ROW(V511)+1)),مسودة!V492:'مسودة'!V$521)),0))</f>
        <v>21</v>
      </c>
      <c r="W511" s="39">
        <f t="array" ref="W511">IF($C$511="","",IFERROR(MAX(IF((ROW(مسودة!$C$492:$C$521)=SMALL(IF((ROW(مسودة!$C$492:$C$521)*(مسودة!$C$492:$C$521=$C$511)),ROW(مسودة!$C$492:$C$521)),ROW()-ROW(W511)+1)),مسودة!W492:'مسودة'!W$521)),0))</f>
        <v>35</v>
      </c>
      <c r="X511" s="39">
        <f t="array" ref="X511">IF($C$511="","",IFERROR(MAX(IF((ROW(مسودة!$C$492:$C$521)=SMALL(IF((ROW(مسودة!$C$492:$C$521)*(مسودة!$C$492:$C$521=$C$511)),ROW(مسودة!$C$492:$C$521)),ROW()-ROW(X511)+1)),مسودة!X492:'مسودة'!X$521)),0))</f>
        <v>56</v>
      </c>
      <c r="Y511" s="39">
        <f t="array" ref="Y511">IF($C$511="","",IFERROR(MAX(IF((ROW(مسودة!$C$492:$C$521)=SMALL(IF((ROW(مسودة!$C$492:$C$521)*(مسودة!$C$492:$C$521=$C$511)),ROW(مسودة!$C$492:$C$521)),ROW()-ROW(Y511)+1)),مسودة!Y492:'مسودة'!Y$521)),0))</f>
        <v>10</v>
      </c>
      <c r="Z511" s="39">
        <f t="array" ref="Z511">IF($C$511="","",IFERROR(MAX(IF((ROW(مسودة!$C$492:$C$521)=SMALL(IF((ROW(مسودة!$C$492:$C$521)*(مسودة!$C$492:$C$521=$C$511)),ROW(مسودة!$C$492:$C$521)),ROW()-ROW(Z511)+1)),مسودة!Z492:'مسودة'!Z$521)),0))</f>
        <v>28</v>
      </c>
      <c r="AA511" s="39">
        <f t="array" ref="AA511">IF($C$511="","",IFERROR(MAX(IF((ROW(مسودة!$C$492:$C$521)=SMALL(IF((ROW(مسودة!$C$492:$C$521)*(مسودة!$C$492:$C$521=$C$511)),ROW(مسودة!$C$492:$C$521)),ROW()-ROW(AA511)+1)),مسودة!AA492:'مسودة'!AA$521)),0))</f>
        <v>38</v>
      </c>
      <c r="AB511" s="39">
        <f t="array" ref="AB511">IF($C$511="","",IFERROR(MAX(IF((ROW(مسودة!$C$492:$C$521)=SMALL(IF((ROW(مسودة!$C$492:$C$521)*(مسودة!$C$492:$C$521=$C$511)),ROW(مسودة!$C$492:$C$521)),ROW()-ROW(AB511)+1)),مسودة!AB492:'مسودة'!AB$521)),0))</f>
        <v>16</v>
      </c>
      <c r="AC511" s="39">
        <f t="array" ref="AC511">IF($C$511="","",IFERROR(MAX(IF((ROW(مسودة!$C$492:$C$521)=SMALL(IF((ROW(مسودة!$C$492:$C$521)*(مسودة!$C$492:$C$521=$C$511)),ROW(مسودة!$C$492:$C$521)),ROW()-ROW(AC511)+1)),مسودة!AC492:'مسودة'!AC$521)),0))</f>
        <v>22</v>
      </c>
      <c r="AD511" s="39">
        <f t="array" ref="AD511">IF($C$511="","",IFERROR(MAX(IF((ROW(مسودة!$C$492:$C$521)=SMALL(IF((ROW(مسودة!$C$492:$C$521)*(مسودة!$C$492:$C$521=$C$511)),ROW(مسودة!$C$492:$C$521)),ROW()-ROW(AD511)+1)),مسودة!AD492:'مسودة'!AD$521)),0))</f>
        <v>38</v>
      </c>
      <c r="AE511" s="39">
        <f t="array" ref="AE511">IF($C$511="","",IFERROR(MAX(IF((ROW(مسودة!$C$492:$C$521)=SMALL(IF((ROW(مسودة!$C$492:$C$521)*(مسودة!$C$492:$C$521=$C$511)),ROW(مسودة!$C$492:$C$521)),ROW()-ROW(AE511)+1)),مسودة!AE492:'مسودة'!AE$521)),0))</f>
        <v>12</v>
      </c>
      <c r="AF511" s="39">
        <f t="array" ref="AF511">IF($C$511="","",IFERROR(MAX(IF((ROW(مسودة!$C$492:$C$521)=SMALL(IF((ROW(مسودة!$C$492:$C$521)*(مسودة!$C$492:$C$521=$C$511)),ROW(مسودة!$C$492:$C$521)),ROW()-ROW(AF511)+1)),مسودة!AF492:'مسودة'!AF$521)),0))</f>
        <v>25</v>
      </c>
      <c r="AG511" s="39">
        <f t="array" ref="AG511">IF($C$511="","",IFERROR(MAX(IF((ROW(مسودة!$C$492:$C$521)=SMALL(IF((ROW(مسودة!$C$492:$C$521)*(مسودة!$C$492:$C$521=$C$511)),ROW(مسودة!$C$492:$C$521)),ROW()-ROW(AG511)+1)),مسودة!AG492:'مسودة'!AG$521)),0))</f>
        <v>37</v>
      </c>
      <c r="AH511" s="39">
        <f t="array" ref="AH511">IF($C$511="","",IFERROR(MAX(IF((ROW(مسودة!$C$492:$C$521)=SMALL(IF((ROW(مسودة!$C$492:$C$521)*(مسودة!$C$492:$C$521=$C$511)),ROW(مسودة!$C$492:$C$521)),ROW()-ROW(AH511)+1)),مسودة!AH492:'مسودة'!AH$521)),0))</f>
        <v>12</v>
      </c>
      <c r="AI511" s="39">
        <f t="array" ref="AI511">IF($C$511="","",IFERROR(MAX(IF((ROW(مسودة!$C$492:$C$521)=SMALL(IF((ROW(مسودة!$C$492:$C$521)*(مسودة!$C$492:$C$521=$C$511)),ROW(مسودة!$C$492:$C$521)),ROW()-ROW(AI511)+1)),مسودة!AI492:'مسودة'!AI$521)),0))</f>
        <v>25</v>
      </c>
      <c r="AJ511" s="39">
        <f t="array" ref="AJ511">IF($C$511="","",IFERROR(MAX(IF((ROW(مسودة!$C$492:$C$521)=SMALL(IF((ROW(مسودة!$C$492:$C$521)*(مسودة!$C$492:$C$521=$C$511)),ROW(مسودة!$C$492:$C$521)),ROW()-ROW(AJ511)+1)),مسودة!AJ492:'مسودة'!AJ$521)),0))</f>
        <v>37</v>
      </c>
      <c r="AK511" s="39">
        <f t="array" ref="AK511">IF($C$511="","",IFERROR(MAX(IF((ROW(مسودة!$C$492:$C$521)=SMALL(IF((ROW(مسودة!$C$492:$C$521)*(مسودة!$C$492:$C$521=$C$511)),ROW(مسودة!$C$492:$C$521)),ROW()-ROW(AK511)+1)),مسودة!AK492:'مسودة'!AK$521)),0))</f>
        <v>6</v>
      </c>
      <c r="AL511" s="39">
        <f t="array" ref="AL511">IF($C$511="","",IFERROR(MAX(IF((ROW(مسودة!$C$492:$C$521)=SMALL(IF((ROW(مسودة!$C$492:$C$521)*(مسودة!$C$492:$C$521=$C$511)),ROW(مسودة!$C$492:$C$521)),ROW()-ROW(AL511)+1)),مسودة!AL492:'مسودة'!AL$521)),0))</f>
        <v>11</v>
      </c>
      <c r="AM511" s="39">
        <f t="array" ref="AM511">IF($C$511="","",IFERROR(MAX(IF((ROW(مسودة!$C$492:$C$521)=SMALL(IF((ROW(مسودة!$C$492:$C$521)*(مسودة!$C$492:$C$521=$C$511)),ROW(مسودة!$C$492:$C$521)),ROW()-ROW(AM511)+1)),مسودة!AM492:'مسودة'!AM$521)),0))</f>
        <v>17</v>
      </c>
      <c r="AN511" s="54"/>
      <c r="AO511" s="54"/>
      <c r="AP511" s="55"/>
      <c r="AQ511" s="49"/>
      <c r="AR511" s="49"/>
      <c r="AS511" s="49"/>
      <c r="AT511" s="49"/>
      <c r="AU511" s="103" t="str">
        <f>IFERROR(LOOKUP(2,1/((مسودة!$C$492:$C$521=C511)*(مسودة!$F$492:$F$521=F511)),مسودة!$AV$492:$AV$521),"")</f>
        <v>ناجح</v>
      </c>
    </row>
    <row r="512" spans="2:47" ht="28.5" customHeight="1" thickBot="1">
      <c r="B512" s="48"/>
      <c r="C512" s="99"/>
      <c r="D512" s="51"/>
      <c r="E512" s="51"/>
      <c r="F512" s="11" t="s">
        <v>31</v>
      </c>
      <c r="G512" s="39">
        <f t="array" ref="G512">IF($C$511="","",IFERROR(MAX(IF((ROW(مسودة!$C$492:$C$521)=SMALL(IF((ROW(مسودة!$C$492:$C$521)*(مسودة!$C$492:$C$521=$C$511)),ROW(مسودة!$C$492:$C$521)),ROW()-ROW(G512)+1)),مسودة!G493:'مسودة'!G$521)),0))</f>
        <v>30</v>
      </c>
      <c r="H512" s="39">
        <f t="array" ref="H512">IF($C$511="","",IFERROR(MAX(IF((ROW(مسودة!$C$492:$C$521)=SMALL(IF((ROW(مسودة!$C$492:$C$521)*(مسودة!$C$492:$C$521=$C$511)),ROW(مسودة!$C$492:$C$521)),ROW()-ROW(H512)+1)),مسودة!H493:'مسودة'!H$521)),0))</f>
        <v>65</v>
      </c>
      <c r="I512" s="39">
        <f t="array" ref="I512">IF($C$511="","",IFERROR(MAX(IF((ROW(مسودة!$C$492:$C$521)=SMALL(IF((ROW(مسودة!$C$492:$C$521)*(مسودة!$C$492:$C$521=$C$511)),ROW(مسودة!$C$492:$C$521)),ROW()-ROW(I512)+1)),مسودة!I493:'مسودة'!I$521)),0))</f>
        <v>95</v>
      </c>
      <c r="J512" s="39">
        <f t="array" ref="J512">IF($C$511="","",IFERROR(MAX(IF((ROW(مسودة!$C$492:$C$521)=SMALL(IF((ROW(مسودة!$C$492:$C$521)*(مسودة!$C$492:$C$521=$C$511)),ROW(مسودة!$C$492:$C$521)),ROW()-ROW(J512)+1)),مسودة!J493:'مسودة'!J$521)),0))</f>
        <v>26</v>
      </c>
      <c r="K512" s="39">
        <f t="array" ref="K512">IF($C$511="","",IFERROR(MAX(IF((ROW(مسودة!$C$492:$C$521)=SMALL(IF((ROW(مسودة!$C$492:$C$521)*(مسودة!$C$492:$C$521=$C$511)),ROW(مسودة!$C$492:$C$521)),ROW()-ROW(K512)+1)),مسودة!K493:'مسودة'!K$521)),0))</f>
        <v>35</v>
      </c>
      <c r="L512" s="39">
        <f t="array" ref="L512">IF($C$511="","",IFERROR(MAX(IF((ROW(مسودة!$C$492:$C$521)=SMALL(IF((ROW(مسودة!$C$492:$C$521)*(مسودة!$C$492:$C$521=$C$511)),ROW(مسودة!$C$492:$C$521)),ROW()-ROW(L512)+1)),مسودة!L493:'مسودة'!L$521)),0))</f>
        <v>61</v>
      </c>
      <c r="M512" s="39">
        <f t="array" ref="M512">IF($C$511="","",IFERROR(MAX(IF((ROW(مسودة!$C$492:$C$521)=SMALL(IF((ROW(مسودة!$C$492:$C$521)*(مسودة!$C$492:$C$521=$C$511)),ROW(مسودة!$C$492:$C$521)),ROW()-ROW(M512)+1)),مسودة!M493:'مسودة'!M$521)),0))</f>
        <v>27</v>
      </c>
      <c r="N512" s="39">
        <f t="array" ref="N512">IF($C$511="","",IFERROR(MAX(IF((ROW(مسودة!$C$492:$C$521)=SMALL(IF((ROW(مسودة!$C$492:$C$521)*(مسودة!$C$492:$C$521=$C$511)),ROW(مسودة!$C$492:$C$521)),ROW()-ROW(N512)+1)),مسودة!N493:'مسودة'!N$521)),0))</f>
        <v>35</v>
      </c>
      <c r="O512" s="39">
        <f t="array" ref="O512">IF($C$511="","",IFERROR(MAX(IF((ROW(مسودة!$C$492:$C$521)=SMALL(IF((ROW(مسودة!$C$492:$C$521)*(مسودة!$C$492:$C$521=$C$511)),ROW(مسودة!$C$492:$C$521)),ROW()-ROW(O512)+1)),مسودة!O493:'مسودة'!O$521)),0))</f>
        <v>62</v>
      </c>
      <c r="P512" s="39">
        <f t="array" ref="P512">IF($C$511="","",IFERROR(MAX(IF((ROW(مسودة!$C$492:$C$521)=SMALL(IF((ROW(مسودة!$C$492:$C$521)*(مسودة!$C$492:$C$521=$C$511)),ROW(مسودة!$C$492:$C$521)),ROW()-ROW(P512)+1)),مسودة!P493:'مسودة'!P$521)),0))</f>
        <v>16</v>
      </c>
      <c r="Q512" s="39">
        <f t="array" ref="Q512">IF($C$511="","",IFERROR(MAX(IF((ROW(مسودة!$C$492:$C$521)=SMALL(IF((ROW(مسودة!$C$492:$C$521)*(مسودة!$C$492:$C$521=$C$511)),ROW(مسودة!$C$492:$C$521)),ROW()-ROW(Q512)+1)),مسودة!Q493:'مسودة'!Q$521)),0))</f>
        <v>20</v>
      </c>
      <c r="R512" s="39">
        <f t="array" ref="R512">IF($C$511="","",IFERROR(MAX(IF((ROW(مسودة!$C$492:$C$521)=SMALL(IF((ROW(مسودة!$C$492:$C$521)*(مسودة!$C$492:$C$521=$C$511)),ROW(مسودة!$C$492:$C$521)),ROW()-ROW(R512)+1)),مسودة!R493:'مسودة'!R$521)),0))</f>
        <v>36</v>
      </c>
      <c r="S512" s="39">
        <f t="array" ref="S512">IF($C$511="","",IFERROR(MAX(IF((ROW(مسودة!$C$492:$C$521)=SMALL(IF((ROW(مسودة!$C$492:$C$521)*(مسودة!$C$492:$C$521=$C$511)),ROW(مسودة!$C$492:$C$521)),ROW()-ROW(S512)+1)),مسودة!S493:'مسودة'!S$521)),0))</f>
        <v>24</v>
      </c>
      <c r="T512" s="39">
        <f t="array" ref="T512">IF($C$511="","",IFERROR(MAX(IF((ROW(مسودة!$C$492:$C$521)=SMALL(IF((ROW(مسودة!$C$492:$C$521)*(مسودة!$C$492:$C$521=$C$511)),ROW(مسودة!$C$492:$C$521)),ROW()-ROW(T512)+1)),مسودة!T493:'مسودة'!T$521)),0))</f>
        <v>34</v>
      </c>
      <c r="U512" s="39">
        <f t="array" ref="U512">IF($C$511="","",IFERROR(MAX(IF((ROW(مسودة!$C$492:$C$521)=SMALL(IF((ROW(مسودة!$C$492:$C$521)*(مسودة!$C$492:$C$521=$C$511)),ROW(مسودة!$C$492:$C$521)),ROW()-ROW(U512)+1)),مسودة!U493:'مسودة'!U$521)),0))</f>
        <v>58</v>
      </c>
      <c r="V512" s="39">
        <f t="array" ref="V512">IF($C$511="","",IFERROR(MAX(IF((ROW(مسودة!$C$492:$C$521)=SMALL(IF((ROW(مسودة!$C$492:$C$521)*(مسودة!$C$492:$C$521=$C$511)),ROW(مسودة!$C$492:$C$521)),ROW()-ROW(V512)+1)),مسودة!V493:'مسودة'!V$521)),0))</f>
        <v>22</v>
      </c>
      <c r="W512" s="39">
        <f t="array" ref="W512">IF($C$511="","",IFERROR(MAX(IF((ROW(مسودة!$C$492:$C$521)=SMALL(IF((ROW(مسودة!$C$492:$C$521)*(مسودة!$C$492:$C$521=$C$511)),ROW(مسودة!$C$492:$C$521)),ROW()-ROW(W512)+1)),مسودة!W493:'مسودة'!W$521)),0))</f>
        <v>26</v>
      </c>
      <c r="X512" s="39">
        <f t="array" ref="X512">IF($C$511="","",IFERROR(MAX(IF((ROW(مسودة!$C$492:$C$521)=SMALL(IF((ROW(مسودة!$C$492:$C$521)*(مسودة!$C$492:$C$521=$C$511)),ROW(مسودة!$C$492:$C$521)),ROW()-ROW(X512)+1)),مسودة!X493:'مسودة'!X$521)),0))</f>
        <v>48</v>
      </c>
      <c r="Y512" s="39">
        <f t="array" ref="Y512">IF($C$511="","",IFERROR(MAX(IF((ROW(مسودة!$C$492:$C$521)=SMALL(IF((ROW(مسودة!$C$492:$C$521)*(مسودة!$C$492:$C$521=$C$511)),ROW(مسودة!$C$492:$C$521)),ROW()-ROW(Y512)+1)),مسودة!Y493:'مسودة'!Y$521)),0))</f>
        <v>12</v>
      </c>
      <c r="Z512" s="39">
        <f t="array" ref="Z512">IF($C$511="","",IFERROR(MAX(IF((ROW(مسودة!$C$492:$C$521)=SMALL(IF((ROW(مسودة!$C$492:$C$521)*(مسودة!$C$492:$C$521=$C$511)),ROW(مسودة!$C$492:$C$521)),ROW()-ROW(Z512)+1)),مسودة!Z493:'مسودة'!Z$521)),0))</f>
        <v>28</v>
      </c>
      <c r="AA512" s="39">
        <f t="array" ref="AA512">IF($C$511="","",IFERROR(MAX(IF((ROW(مسودة!$C$492:$C$521)=SMALL(IF((ROW(مسودة!$C$492:$C$521)*(مسودة!$C$492:$C$521=$C$511)),ROW(مسودة!$C$492:$C$521)),ROW()-ROW(AA512)+1)),مسودة!AA493:'مسودة'!AA$521)),0))</f>
        <v>40</v>
      </c>
      <c r="AB512" s="39">
        <f t="array" ref="AB512">IF($C$511="","",IFERROR(MAX(IF((ROW(مسودة!$C$492:$C$521)=SMALL(IF((ROW(مسودة!$C$492:$C$521)*(مسودة!$C$492:$C$521=$C$511)),ROW(مسودة!$C$492:$C$521)),ROW()-ROW(AB512)+1)),مسودة!AB493:'مسودة'!AB$521)),0))</f>
        <v>16</v>
      </c>
      <c r="AC512" s="39">
        <f t="array" ref="AC512">IF($C$511="","",IFERROR(MAX(IF((ROW(مسودة!$C$492:$C$521)=SMALL(IF((ROW(مسودة!$C$492:$C$521)*(مسودة!$C$492:$C$521=$C$511)),ROW(مسودة!$C$492:$C$521)),ROW()-ROW(AC512)+1)),مسودة!AC493:'مسودة'!AC$521)),0))</f>
        <v>23</v>
      </c>
      <c r="AD512" s="39">
        <f t="array" ref="AD512">IF($C$511="","",IFERROR(MAX(IF((ROW(مسودة!$C$492:$C$521)=SMALL(IF((ROW(مسودة!$C$492:$C$521)*(مسودة!$C$492:$C$521=$C$511)),ROW(مسودة!$C$492:$C$521)),ROW()-ROW(AD512)+1)),مسودة!AD493:'مسودة'!AD$521)),0))</f>
        <v>39</v>
      </c>
      <c r="AE512" s="39">
        <f t="array" ref="AE512">IF($C$511="","",IFERROR(MAX(IF((ROW(مسودة!$C$492:$C$521)=SMALL(IF((ROW(مسودة!$C$492:$C$521)*(مسودة!$C$492:$C$521=$C$511)),ROW(مسودة!$C$492:$C$521)),ROW()-ROW(AE512)+1)),مسودة!AE493:'مسودة'!AE$521)),0))</f>
        <v>12</v>
      </c>
      <c r="AF512" s="39">
        <f t="array" ref="AF512">IF($C$511="","",IFERROR(MAX(IF((ROW(مسودة!$C$492:$C$521)=SMALL(IF((ROW(مسودة!$C$492:$C$521)*(مسودة!$C$492:$C$521=$C$511)),ROW(مسودة!$C$492:$C$521)),ROW()-ROW(AF512)+1)),مسودة!AF493:'مسودة'!AF$521)),0))</f>
        <v>28</v>
      </c>
      <c r="AG512" s="39">
        <f t="array" ref="AG512">IF($C$511="","",IFERROR(MAX(IF((ROW(مسودة!$C$492:$C$521)=SMALL(IF((ROW(مسودة!$C$492:$C$521)*(مسودة!$C$492:$C$521=$C$511)),ROW(مسودة!$C$492:$C$521)),ROW()-ROW(AG512)+1)),مسودة!AG493:'مسودة'!AG$521)),0))</f>
        <v>40</v>
      </c>
      <c r="AH512" s="39">
        <f t="array" ref="AH512">IF($C$511="","",IFERROR(MAX(IF((ROW(مسودة!$C$492:$C$521)=SMALL(IF((ROW(مسودة!$C$492:$C$521)*(مسودة!$C$492:$C$521=$C$511)),ROW(مسودة!$C$492:$C$521)),ROW()-ROW(AH512)+1)),مسودة!AH493:'مسودة'!AH$521)),0))</f>
        <v>12</v>
      </c>
      <c r="AI512" s="39">
        <f t="array" ref="AI512">IF($C$511="","",IFERROR(MAX(IF((ROW(مسودة!$C$492:$C$521)=SMALL(IF((ROW(مسودة!$C$492:$C$521)*(مسودة!$C$492:$C$521=$C$511)),ROW(مسودة!$C$492:$C$521)),ROW()-ROW(AI512)+1)),مسودة!AI493:'مسودة'!AI$521)),0))</f>
        <v>22</v>
      </c>
      <c r="AJ512" s="39">
        <f t="array" ref="AJ512">IF($C$511="","",IFERROR(MAX(IF((ROW(مسودة!$C$492:$C$521)=SMALL(IF((ROW(مسودة!$C$492:$C$521)*(مسودة!$C$492:$C$521=$C$511)),ROW(مسودة!$C$492:$C$521)),ROW()-ROW(AJ512)+1)),مسودة!AJ493:'مسودة'!AJ$521)),0))</f>
        <v>34</v>
      </c>
      <c r="AK512" s="39">
        <f t="array" ref="AK512">IF($C$511="","",IFERROR(MAX(IF((ROW(مسودة!$C$492:$C$521)=SMALL(IF((ROW(مسودة!$C$492:$C$521)*(مسودة!$C$492:$C$521=$C$511)),ROW(مسودة!$C$492:$C$521)),ROW()-ROW(AK512)+1)),مسودة!AK493:'مسودة'!AK$521)),0))</f>
        <v>5</v>
      </c>
      <c r="AL512" s="39">
        <f t="array" ref="AL512">IF($C$511="","",IFERROR(MAX(IF((ROW(مسودة!$C$492:$C$521)=SMALL(IF((ROW(مسودة!$C$492:$C$521)*(مسودة!$C$492:$C$521=$C$511)),ROW(مسودة!$C$492:$C$521)),ROW()-ROW(AL512)+1)),مسودة!AL493:'مسودة'!AL$521)),0))</f>
        <v>9</v>
      </c>
      <c r="AM512" s="39">
        <f t="array" ref="AM512">IF($C$511="","",IFERROR(MAX(IF((ROW(مسودة!$C$492:$C$521)=SMALL(IF((ROW(مسودة!$C$492:$C$521)*(مسودة!$C$492:$C$521=$C$511)),ROW(مسودة!$C$492:$C$521)),ROW()-ROW(AM512)+1)),مسودة!AM493:'مسودة'!AM$521)),0))</f>
        <v>14</v>
      </c>
      <c r="AN512" s="54"/>
      <c r="AO512" s="54"/>
      <c r="AP512" s="56"/>
      <c r="AQ512" s="49"/>
      <c r="AR512" s="49"/>
      <c r="AS512" s="49"/>
      <c r="AT512" s="49"/>
      <c r="AU512" s="104"/>
    </row>
    <row r="513" spans="2:47" ht="36" customHeight="1" thickBot="1">
      <c r="B513" s="48"/>
      <c r="C513" s="93"/>
      <c r="D513" s="51"/>
      <c r="E513" s="51"/>
      <c r="F513" s="14" t="s">
        <v>32</v>
      </c>
      <c r="G513" s="39">
        <f t="array" ref="G513">IF($C$511="","",IFERROR(MAX(IF((ROW(مسودة!$C$492:$C$521)=SMALL(IF((ROW(مسودة!$C$492:$C$521)*(مسودة!$C$492:$C$521=$C$511)),ROW(مسودة!$C$492:$C$521)),ROW()-ROW(G513)+1)),مسودة!G494:'مسودة'!G$521)),0))</f>
        <v>60</v>
      </c>
      <c r="H513" s="39">
        <f t="array" ref="H513">IF($C$511="","",IFERROR(MAX(IF((ROW(مسودة!$C$492:$C$521)=SMALL(IF((ROW(مسودة!$C$492:$C$521)*(مسودة!$C$492:$C$521=$C$511)),ROW(مسودة!$C$492:$C$521)),ROW()-ROW(H513)+1)),مسودة!H494:'مسودة'!H$521)),0))</f>
        <v>135</v>
      </c>
      <c r="I513" s="39">
        <f t="array" ref="I513">IF($C$511="","",IFERROR(MAX(IF((ROW(مسودة!$C$492:$C$521)=SMALL(IF((ROW(مسودة!$C$492:$C$521)*(مسودة!$C$492:$C$521=$C$511)),ROW(مسودة!$C$492:$C$521)),ROW()-ROW(I513)+1)),مسودة!I494:'مسودة'!I$521)),0))</f>
        <v>195</v>
      </c>
      <c r="J513" s="39">
        <f t="array" ref="J513">IF($C$511="","",IFERROR(MAX(IF((ROW(مسودة!$C$492:$C$521)=SMALL(IF((ROW(مسودة!$C$492:$C$521)*(مسودة!$C$492:$C$521=$C$511)),ROW(مسودة!$C$492:$C$521)),ROW()-ROW(J513)+1)),مسودة!J494:'مسودة'!J$521)),0))</f>
        <v>56</v>
      </c>
      <c r="K513" s="39">
        <f t="array" ref="K513">IF($C$511="","",IFERROR(MAX(IF((ROW(مسودة!$C$492:$C$521)=SMALL(IF((ROW(مسودة!$C$492:$C$521)*(مسودة!$C$492:$C$521=$C$511)),ROW(مسودة!$C$492:$C$521)),ROW()-ROW(K513)+1)),مسودة!K494:'مسودة'!K$521)),0))</f>
        <v>74</v>
      </c>
      <c r="L513" s="39">
        <f t="array" ref="L513">IF($C$511="","",IFERROR(MAX(IF((ROW(مسودة!$C$492:$C$521)=SMALL(IF((ROW(مسودة!$C$492:$C$521)*(مسودة!$C$492:$C$521=$C$511)),ROW(مسودة!$C$492:$C$521)),ROW()-ROW(L513)+1)),مسودة!L494:'مسودة'!L$521)),0))</f>
        <v>130</v>
      </c>
      <c r="M513" s="39">
        <f t="array" ref="M513">IF($C$511="","",IFERROR(MAX(IF((ROW(مسودة!$C$492:$C$521)=SMALL(IF((ROW(مسودة!$C$492:$C$521)*(مسودة!$C$492:$C$521=$C$511)),ROW(مسودة!$C$492:$C$521)),ROW()-ROW(M513)+1)),مسودة!M494:'مسودة'!M$521)),0))</f>
        <v>54</v>
      </c>
      <c r="N513" s="39">
        <f t="array" ref="N513">IF($C$511="","",IFERROR(MAX(IF((ROW(مسودة!$C$492:$C$521)=SMALL(IF((ROW(مسودة!$C$492:$C$521)*(مسودة!$C$492:$C$521=$C$511)),ROW(مسودة!$C$492:$C$521)),ROW()-ROW(N513)+1)),مسودة!N494:'مسودة'!N$521)),0))</f>
        <v>83</v>
      </c>
      <c r="O513" s="39">
        <f t="array" ref="O513">IF($C$511="","",IFERROR(MAX(IF((ROW(مسودة!$C$492:$C$521)=SMALL(IF((ROW(مسودة!$C$492:$C$521)*(مسودة!$C$492:$C$521=$C$511)),ROW(مسودة!$C$492:$C$521)),ROW()-ROW(O513)+1)),مسودة!O494:'مسودة'!O$521)),0))</f>
        <v>137</v>
      </c>
      <c r="P513" s="39">
        <f t="array" ref="P513">IF($C$511="","",IFERROR(MAX(IF((ROW(مسودة!$C$492:$C$521)=SMALL(IF((ROW(مسودة!$C$492:$C$521)*(مسودة!$C$492:$C$521=$C$511)),ROW(مسودة!$C$492:$C$521)),ROW()-ROW(P513)+1)),مسودة!P494:'مسودة'!P$521)),0))</f>
        <v>40</v>
      </c>
      <c r="Q513" s="39">
        <f t="array" ref="Q513">IF($C$511="","",IFERROR(MAX(IF((ROW(مسودة!$C$492:$C$521)=SMALL(IF((ROW(مسودة!$C$492:$C$521)*(مسودة!$C$492:$C$521=$C$511)),ROW(مسودة!$C$492:$C$521)),ROW()-ROW(Q513)+1)),مسودة!Q494:'مسودة'!Q$521)),0))</f>
        <v>56</v>
      </c>
      <c r="R513" s="39">
        <f t="array" ref="R513">IF($C$511="","",IFERROR(MAX(IF((ROW(مسودة!$C$492:$C$521)=SMALL(IF((ROW(مسودة!$C$492:$C$521)*(مسودة!$C$492:$C$521=$C$511)),ROW(مسودة!$C$492:$C$521)),ROW()-ROW(R513)+1)),مسودة!R494:'مسودة'!R$521)),0))</f>
        <v>96</v>
      </c>
      <c r="S513" s="39">
        <f t="array" ref="S513">IF($C$511="","",IFERROR(MAX(IF((ROW(مسودة!$C$492:$C$521)=SMALL(IF((ROW(مسودة!$C$492:$C$521)*(مسودة!$C$492:$C$521=$C$511)),ROW(مسودة!$C$492:$C$521)),ROW()-ROW(S513)+1)),مسودة!S494:'مسودة'!S$521)),0))</f>
        <v>48</v>
      </c>
      <c r="T513" s="39">
        <f t="array" ref="T513">IF($C$511="","",IFERROR(MAX(IF((ROW(مسودة!$C$492:$C$521)=SMALL(IF((ROW(مسودة!$C$492:$C$521)*(مسودة!$C$492:$C$521=$C$511)),ROW(مسودة!$C$492:$C$521)),ROW()-ROW(T513)+1)),مسودة!T494:'مسودة'!T$521)),0))</f>
        <v>59</v>
      </c>
      <c r="U513" s="39">
        <f t="array" ref="U513">IF($C$511="","",IFERROR(MAX(IF((ROW(مسودة!$C$492:$C$521)=SMALL(IF((ROW(مسودة!$C$492:$C$521)*(مسودة!$C$492:$C$521=$C$511)),ROW(مسودة!$C$492:$C$521)),ROW()-ROW(U513)+1)),مسودة!U494:'مسودة'!U$521)),0))</f>
        <v>107</v>
      </c>
      <c r="V513" s="39">
        <f t="array" ref="V513">IF($C$511="","",IFERROR(MAX(IF((ROW(مسودة!$C$492:$C$521)=SMALL(IF((ROW(مسودة!$C$492:$C$521)*(مسودة!$C$492:$C$521=$C$511)),ROW(مسودة!$C$492:$C$521)),ROW()-ROW(V513)+1)),مسودة!V494:'مسودة'!V$521)),0))</f>
        <v>43</v>
      </c>
      <c r="W513" s="39">
        <f t="array" ref="W513">IF($C$511="","",IFERROR(MAX(IF((ROW(مسودة!$C$492:$C$521)=SMALL(IF((ROW(مسودة!$C$492:$C$521)*(مسودة!$C$492:$C$521=$C$511)),ROW(مسودة!$C$492:$C$521)),ROW()-ROW(W513)+1)),مسودة!W494:'مسودة'!W$521)),0))</f>
        <v>61</v>
      </c>
      <c r="X513" s="39">
        <f t="array" ref="X513">IF($C$511="","",IFERROR(MAX(IF((ROW(مسودة!$C$492:$C$521)=SMALL(IF((ROW(مسودة!$C$492:$C$521)*(مسودة!$C$492:$C$521=$C$511)),ROW(مسودة!$C$492:$C$521)),ROW()-ROW(X513)+1)),مسودة!X494:'مسودة'!X$521)),0))</f>
        <v>104</v>
      </c>
      <c r="Y513" s="39">
        <f t="array" ref="Y513">IF($C$511="","",IFERROR(MAX(IF((ROW(مسودة!$C$492:$C$521)=SMALL(IF((ROW(مسودة!$C$492:$C$521)*(مسودة!$C$492:$C$521=$C$511)),ROW(مسودة!$C$492:$C$521)),ROW()-ROW(Y513)+1)),مسودة!Y494:'مسودة'!Y$521)),0))</f>
        <v>22</v>
      </c>
      <c r="Z513" s="39">
        <f t="array" ref="Z513">IF($C$511="","",IFERROR(MAX(IF((ROW(مسودة!$C$492:$C$521)=SMALL(IF((ROW(مسودة!$C$492:$C$521)*(مسودة!$C$492:$C$521=$C$511)),ROW(مسودة!$C$492:$C$521)),ROW()-ROW(Z513)+1)),مسودة!Z494:'مسودة'!Z$521)),0))</f>
        <v>56</v>
      </c>
      <c r="AA513" s="39">
        <f t="array" ref="AA513">IF($C$511="","",IFERROR(MAX(IF((ROW(مسودة!$C$492:$C$521)=SMALL(IF((ROW(مسودة!$C$492:$C$521)*(مسودة!$C$492:$C$521=$C$511)),ROW(مسودة!$C$492:$C$521)),ROW()-ROW(AA513)+1)),مسودة!AA494:'مسودة'!AA$521)),0))</f>
        <v>78</v>
      </c>
      <c r="AB513" s="39">
        <f t="array" ref="AB513">IF($C$511="","",IFERROR(MAX(IF((ROW(مسودة!$C$492:$C$521)=SMALL(IF((ROW(مسودة!$C$492:$C$521)*(مسودة!$C$492:$C$521=$C$511)),ROW(مسودة!$C$492:$C$521)),ROW()-ROW(AB513)+1)),مسودة!AB494:'مسودة'!AB$521)),0))</f>
        <v>32</v>
      </c>
      <c r="AC513" s="39">
        <f t="array" ref="AC513">IF($C$511="","",IFERROR(MAX(IF((ROW(مسودة!$C$492:$C$521)=SMALL(IF((ROW(مسودة!$C$492:$C$521)*(مسودة!$C$492:$C$521=$C$511)),ROW(مسودة!$C$492:$C$521)),ROW()-ROW(AC513)+1)),مسودة!AC494:'مسودة'!AC$521)),0))</f>
        <v>45</v>
      </c>
      <c r="AD513" s="39">
        <f t="array" ref="AD513">IF($C$511="","",IFERROR(MAX(IF((ROW(مسودة!$C$492:$C$521)=SMALL(IF((ROW(مسودة!$C$492:$C$521)*(مسودة!$C$492:$C$521=$C$511)),ROW(مسودة!$C$492:$C$521)),ROW()-ROW(AD513)+1)),مسودة!AD494:'مسودة'!AD$521)),0))</f>
        <v>77</v>
      </c>
      <c r="AE513" s="39">
        <f t="array" ref="AE513">IF($C$511="","",IFERROR(MAX(IF((ROW(مسودة!$C$492:$C$521)=SMALL(IF((ROW(مسودة!$C$492:$C$521)*(مسودة!$C$492:$C$521=$C$511)),ROW(مسودة!$C$492:$C$521)),ROW()-ROW(AE513)+1)),مسودة!AE494:'مسودة'!AE$521)),0))</f>
        <v>24</v>
      </c>
      <c r="AF513" s="39">
        <f t="array" ref="AF513">IF($C$511="","",IFERROR(MAX(IF((ROW(مسودة!$C$492:$C$521)=SMALL(IF((ROW(مسودة!$C$492:$C$521)*(مسودة!$C$492:$C$521=$C$511)),ROW(مسودة!$C$492:$C$521)),ROW()-ROW(AF513)+1)),مسودة!AF494:'مسودة'!AF$521)),0))</f>
        <v>53</v>
      </c>
      <c r="AG513" s="39">
        <f t="array" ref="AG513">IF($C$511="","",IFERROR(MAX(IF((ROW(مسودة!$C$492:$C$521)=SMALL(IF((ROW(مسودة!$C$492:$C$521)*(مسودة!$C$492:$C$521=$C$511)),ROW(مسودة!$C$492:$C$521)),ROW()-ROW(AG513)+1)),مسودة!AG494:'مسودة'!AG$521)),0))</f>
        <v>77</v>
      </c>
      <c r="AH513" s="39">
        <f t="array" ref="AH513">IF($C$511="","",IFERROR(MAX(IF((ROW(مسودة!$C$492:$C$521)=SMALL(IF((ROW(مسودة!$C$492:$C$521)*(مسودة!$C$492:$C$521=$C$511)),ROW(مسودة!$C$492:$C$521)),ROW()-ROW(AH513)+1)),مسودة!AH494:'مسودة'!AH$521)),0))</f>
        <v>24</v>
      </c>
      <c r="AI513" s="39">
        <f t="array" ref="AI513">IF($C$511="","",IFERROR(MAX(IF((ROW(مسودة!$C$492:$C$521)=SMALL(IF((ROW(مسودة!$C$492:$C$521)*(مسودة!$C$492:$C$521=$C$511)),ROW(مسودة!$C$492:$C$521)),ROW()-ROW(AI513)+1)),مسودة!AI494:'مسودة'!AI$521)),0))</f>
        <v>47</v>
      </c>
      <c r="AJ513" s="39">
        <f t="array" ref="AJ513">IF($C$511="","",IFERROR(MAX(IF((ROW(مسودة!$C$492:$C$521)=SMALL(IF((ROW(مسودة!$C$492:$C$521)*(مسودة!$C$492:$C$521=$C$511)),ROW(مسودة!$C$492:$C$521)),ROW()-ROW(AJ513)+1)),مسودة!AJ494:'مسودة'!AJ$521)),0))</f>
        <v>71</v>
      </c>
      <c r="AK513" s="39">
        <f t="array" ref="AK513">IF($C$511="","",IFERROR(MAX(IF((ROW(مسودة!$C$492:$C$521)=SMALL(IF((ROW(مسودة!$C$492:$C$521)*(مسودة!$C$492:$C$521=$C$511)),ROW(مسودة!$C$492:$C$521)),ROW()-ROW(AK513)+1)),مسودة!AK494:'مسودة'!AK$521)),0))</f>
        <v>11</v>
      </c>
      <c r="AL513" s="39">
        <f t="array" ref="AL513">IF($C$511="","",IFERROR(MAX(IF((ROW(مسودة!$C$492:$C$521)=SMALL(IF((ROW(مسودة!$C$492:$C$521)*(مسودة!$C$492:$C$521=$C$511)),ROW(مسودة!$C$492:$C$521)),ROW()-ROW(AL513)+1)),مسودة!AL494:'مسودة'!AL$521)),0))</f>
        <v>20</v>
      </c>
      <c r="AM513" s="39">
        <f t="array" ref="AM513">IF($C$511="","",IFERROR(MAX(IF((ROW(مسودة!$C$492:$C$521)=SMALL(IF((ROW(مسودة!$C$492:$C$521)*(مسودة!$C$492:$C$521=$C$511)),ROW(مسودة!$C$492:$C$521)),ROW()-ROW(AM513)+1)),مسودة!AM494:'مسودة'!AM$521)),0))</f>
        <v>31</v>
      </c>
      <c r="AN513" s="39">
        <f t="array" ref="AN513">IF($C$511="","",IFERROR(MAX(IF((ROW(مسودة!$C$492:$C$521)=SMALL(IF((ROW(مسودة!$C$492:$C$521)*(مسودة!$C$492:$C$521=$C$511)),ROW(مسودة!$C$492:$C$521)),ROW()-ROW(AN513)+1)),مسودة!AN494:AN$521)),0))</f>
        <v>1103</v>
      </c>
      <c r="AO513" s="39">
        <f t="array" ref="AO513">IF($C$511="","",IFERROR(MAX(IF((ROW(مسودة!$C$492:$C$521)=SMALL(IF((ROW(مسودة!$C$492:$C$521)*(مسودة!$C$492:$C$521=$C$511)),ROW(مسودة!$C$492:$C$521)),ROW()-ROW(AO513)+1)),مسودة!AO494:AO$521)),0))</f>
        <v>83.560606060606062</v>
      </c>
      <c r="AP513" s="39" t="str">
        <f>IF(AO513&lt;50,"   ",IF(AO513&lt;65,"مقبول",IF(AO513&lt;75,"جيد",IF(AO513&lt;85,"جيدجداً",IF(AO513&lt;=100,"ممتاز","")))))</f>
        <v>جيدجداً</v>
      </c>
      <c r="AQ513" s="49"/>
      <c r="AR513" s="49"/>
      <c r="AS513" s="49"/>
      <c r="AT513" s="49"/>
      <c r="AU513" s="105"/>
    </row>
    <row r="514" spans="2:47" ht="28.5" customHeight="1" thickBot="1">
      <c r="B514" s="48">
        <f t="shared" ref="B514" si="82">B511+1</f>
        <v>115</v>
      </c>
      <c r="C514" s="98">
        <f t="array" ref="C514">IF(ISERROR(INDEX(مسودة!$C$492:$AV$521,SMALL(IF((مسودة!$AV$492:$AV$521="ناجح"),ROW(مسودة!$C$492:$AV$521)-MIN(ROW(مسودة!$C$492:$AV$521))+1,""),ROW(A5)),COLUMN(A5))),"",INDEX(مسودة!$C$492:$AV$521,SMALL(IF((مسودة!$AV$492:$AV$521="ناجح"),ROW(مسودة!$C$492:$AV$521)-MIN(ROW(مسودة!$C$492:$AV$521))+1,""),ROW(A5)),COLUMN(A5)))</f>
        <v>729</v>
      </c>
      <c r="D514" s="95" t="str">
        <f>IF(C514&lt;&gt;"",VLOOKUP(C514,مسودة!$C$492:$D$521,2,0),"")</f>
        <v xml:space="preserve">صلاح هاشم </v>
      </c>
      <c r="E514" s="95">
        <f>IF(C514&lt;&gt;"",VLOOKUP(C514,مسودة!$C$492:$E$521,3,0),"")</f>
        <v>331</v>
      </c>
      <c r="F514" s="11" t="s">
        <v>30</v>
      </c>
      <c r="G514" s="39">
        <f t="array" ref="G514">IF($C$514="","",IFERROR(MAX(IF((ROW(مسودة!$C$492:$C$521)=SMALL(IF((ROW(مسودة!$C$492:$C$521)*(مسودة!$C$492:$C$521=$C$514)),ROW(مسودة!$C$492:$C$521)),ROW()-ROW(G514)+1)),مسودة!G492:'مسودة'!G$521)),0))</f>
        <v>19</v>
      </c>
      <c r="H514" s="39">
        <f t="array" ref="H514">IF($C$514="","",IFERROR(MAX(IF((ROW(مسودة!$C$492:$C$521)=SMALL(IF((ROW(مسودة!$C$492:$C$521)*(مسودة!$C$492:$C$521=$C$514)),ROW(مسودة!$C$492:$C$521)),ROW()-ROW(H514)+1)),مسودة!H492:'مسودة'!H$521)),0))</f>
        <v>49</v>
      </c>
      <c r="I514" s="39">
        <f t="array" ref="I514">IF($C$514="","",IFERROR(MAX(IF((ROW(مسودة!$C$492:$C$521)=SMALL(IF((ROW(مسودة!$C$492:$C$521)*(مسودة!$C$492:$C$521=$C$514)),ROW(مسودة!$C$492:$C$521)),ROW()-ROW(I514)+1)),مسودة!I492:'مسودة'!I$521)),0))</f>
        <v>68</v>
      </c>
      <c r="J514" s="39">
        <f t="array" ref="J514">IF($C$514="","",IFERROR(MAX(IF((ROW(مسودة!$C$492:$C$521)=SMALL(IF((ROW(مسودة!$C$492:$C$521)*(مسودة!$C$492:$C$521=$C$514)),ROW(مسودة!$C$492:$C$521)),ROW()-ROW(J514)+1)),مسودة!J492:'مسودة'!J$521)),0))</f>
        <v>23</v>
      </c>
      <c r="K514" s="39">
        <f t="array" ref="K514">IF($C$514="","",IFERROR(MAX(IF((ROW(مسودة!$C$492:$C$521)=SMALL(IF((ROW(مسودة!$C$492:$C$521)*(مسودة!$C$492:$C$521=$C$514)),ROW(مسودة!$C$492:$C$521)),ROW()-ROW(K514)+1)),مسودة!K492:'مسودة'!K$521)),0))</f>
        <v>42</v>
      </c>
      <c r="L514" s="39">
        <f t="array" ref="L514">IF($C$514="","",IFERROR(MAX(IF((ROW(مسودة!$C$492:$C$521)=SMALL(IF((ROW(مسودة!$C$492:$C$521)*(مسودة!$C$492:$C$521=$C$514)),ROW(مسودة!$C$492:$C$521)),ROW()-ROW(L514)+1)),مسودة!L492:'مسودة'!L$521)),0))</f>
        <v>65</v>
      </c>
      <c r="M514" s="39">
        <f t="array" ref="M514">IF($C$514="","",IFERROR(MAX(IF((ROW(مسودة!$C$492:$C$521)=SMALL(IF((ROW(مسودة!$C$492:$C$521)*(مسودة!$C$492:$C$521=$C$514)),ROW(مسودة!$C$492:$C$521)),ROW()-ROW(M514)+1)),مسودة!M492:'مسودة'!M$521)),0))</f>
        <v>20</v>
      </c>
      <c r="N514" s="39">
        <f t="array" ref="N514">IF($C$514="","",IFERROR(MAX(IF((ROW(مسودة!$C$492:$C$521)=SMALL(IF((ROW(مسودة!$C$492:$C$521)*(مسودة!$C$492:$C$521=$C$514)),ROW(مسودة!$C$492:$C$521)),ROW()-ROW(N514)+1)),مسودة!N492:'مسودة'!N$521)),0))</f>
        <v>30</v>
      </c>
      <c r="O514" s="39">
        <f t="array" ref="O514">IF($C$514="","",IFERROR(MAX(IF((ROW(مسودة!$C$492:$C$521)=SMALL(IF((ROW(مسودة!$C$492:$C$521)*(مسودة!$C$492:$C$521=$C$514)),ROW(مسودة!$C$492:$C$521)),ROW()-ROW(O514)+1)),مسودة!O492:'مسودة'!O$521)),0))</f>
        <v>50</v>
      </c>
      <c r="P514" s="39">
        <f t="array" ref="P514">IF($C$514="","",IFERROR(MAX(IF((ROW(مسودة!$C$492:$C$521)=SMALL(IF((ROW(مسودة!$C$492:$C$521)*(مسودة!$C$492:$C$521=$C$514)),ROW(مسودة!$C$492:$C$521)),ROW()-ROW(P514)+1)),مسودة!P492:'مسودة'!P$521)),0))</f>
        <v>17</v>
      </c>
      <c r="Q514" s="39">
        <f t="array" ref="Q514">IF($C$514="","",IFERROR(MAX(IF((ROW(مسودة!$C$492:$C$521)=SMALL(IF((ROW(مسودة!$C$492:$C$521)*(مسودة!$C$492:$C$521=$C$514)),ROW(مسودة!$C$492:$C$521)),ROW()-ROW(Q514)+1)),مسودة!Q492:'مسودة'!Q$521)),0))</f>
        <v>20</v>
      </c>
      <c r="R514" s="39">
        <f t="array" ref="R514">IF($C$514="","",IFERROR(MAX(IF((ROW(مسودة!$C$492:$C$521)=SMALL(IF((ROW(مسودة!$C$492:$C$521)*(مسودة!$C$492:$C$521=$C$514)),ROW(مسودة!$C$492:$C$521)),ROW()-ROW(R514)+1)),مسودة!R492:'مسودة'!R$521)),0))</f>
        <v>37</v>
      </c>
      <c r="S514" s="39">
        <f t="array" ref="S514">IF($C$514="","",IFERROR(MAX(IF((ROW(مسودة!$C$492:$C$521)=SMALL(IF((ROW(مسودة!$C$492:$C$521)*(مسودة!$C$492:$C$521=$C$514)),ROW(مسودة!$C$492:$C$521)),ROW()-ROW(S514)+1)),مسودة!S492:'مسودة'!S$521)),0))</f>
        <v>12</v>
      </c>
      <c r="T514" s="39">
        <f t="array" ref="T514">IF($C$514="","",IFERROR(MAX(IF((ROW(مسودة!$C$492:$C$521)=SMALL(IF((ROW(مسودة!$C$492:$C$521)*(مسودة!$C$492:$C$521=$C$514)),ROW(مسودة!$C$492:$C$521)),ROW()-ROW(T514)+1)),مسودة!T492:'مسودة'!T$521)),0))</f>
        <v>20</v>
      </c>
      <c r="U514" s="39">
        <f t="array" ref="U514">IF($C$514="","",IFERROR(MAX(IF((ROW(مسودة!$C$492:$C$521)=SMALL(IF((ROW(مسودة!$C$492:$C$521)*(مسودة!$C$492:$C$521=$C$514)),ROW(مسودة!$C$492:$C$521)),ROW()-ROW(U514)+1)),مسودة!U492:'مسودة'!U$521)),0))</f>
        <v>32</v>
      </c>
      <c r="V514" s="39">
        <f t="array" ref="V514">IF($C$514="","",IFERROR(MAX(IF((ROW(مسودة!$C$492:$C$521)=SMALL(IF((ROW(مسودة!$C$492:$C$521)*(مسودة!$C$492:$C$521=$C$514)),ROW(مسودة!$C$492:$C$521)),ROW()-ROW(V514)+1)),مسودة!V492:'مسودة'!V$521)),0))</f>
        <v>14</v>
      </c>
      <c r="W514" s="39">
        <f t="array" ref="W514">IF($C$514="","",IFERROR(MAX(IF((ROW(مسودة!$C$492:$C$521)=SMALL(IF((ROW(مسودة!$C$492:$C$521)*(مسودة!$C$492:$C$521=$C$514)),ROW(مسودة!$C$492:$C$521)),ROW()-ROW(W514)+1)),مسودة!W492:'مسودة'!W$521)),0))</f>
        <v>20</v>
      </c>
      <c r="X514" s="39">
        <f t="array" ref="X514">IF($C$514="","",IFERROR(MAX(IF((ROW(مسودة!$C$492:$C$521)=SMALL(IF((ROW(مسودة!$C$492:$C$521)*(مسودة!$C$492:$C$521=$C$514)),ROW(مسودة!$C$492:$C$521)),ROW()-ROW(X514)+1)),مسودة!X492:'مسودة'!X$521)),0))</f>
        <v>34</v>
      </c>
      <c r="Y514" s="39">
        <f t="array" ref="Y514">IF($C$514="","",IFERROR(MAX(IF((ROW(مسودة!$C$492:$C$521)=SMALL(IF((ROW(مسودة!$C$492:$C$521)*(مسودة!$C$492:$C$521=$C$514)),ROW(مسودة!$C$492:$C$521)),ROW()-ROW(Y514)+1)),مسودة!Y492:'مسودة'!Y$521)),0))</f>
        <v>9</v>
      </c>
      <c r="Z514" s="39">
        <f t="array" ref="Z514">IF($C$514="","",IFERROR(MAX(IF((ROW(مسودة!$C$492:$C$521)=SMALL(IF((ROW(مسودة!$C$492:$C$521)*(مسودة!$C$492:$C$521=$C$514)),ROW(مسودة!$C$492:$C$521)),ROW()-ROW(Z514)+1)),مسودة!Z492:'مسودة'!Z$521)),0))</f>
        <v>22</v>
      </c>
      <c r="AA514" s="39">
        <f t="array" ref="AA514">IF($C$514="","",IFERROR(MAX(IF((ROW(مسودة!$C$492:$C$521)=SMALL(IF((ROW(مسودة!$C$492:$C$521)*(مسودة!$C$492:$C$521=$C$514)),ROW(مسودة!$C$492:$C$521)),ROW()-ROW(AA514)+1)),مسودة!AA492:'مسودة'!AA$521)),0))</f>
        <v>31</v>
      </c>
      <c r="AB514" s="39">
        <f t="array" ref="AB514">IF($C$514="","",IFERROR(MAX(IF((ROW(مسودة!$C$492:$C$521)=SMALL(IF((ROW(مسودة!$C$492:$C$521)*(مسودة!$C$492:$C$521=$C$514)),ROW(مسودة!$C$492:$C$521)),ROW()-ROW(AB514)+1)),مسودة!AB492:'مسودة'!AB$521)),0))</f>
        <v>13</v>
      </c>
      <c r="AC514" s="39">
        <f t="array" ref="AC514">IF($C$514="","",IFERROR(MAX(IF((ROW(مسودة!$C$492:$C$521)=SMALL(IF((ROW(مسودة!$C$492:$C$521)*(مسودة!$C$492:$C$521=$C$514)),ROW(مسودة!$C$492:$C$521)),ROW()-ROW(AC514)+1)),مسودة!AC492:'مسودة'!AC$521)),0))</f>
        <v>12</v>
      </c>
      <c r="AD514" s="39">
        <f t="array" ref="AD514">IF($C$514="","",IFERROR(MAX(IF((ROW(مسودة!$C$492:$C$521)=SMALL(IF((ROW(مسودة!$C$492:$C$521)*(مسودة!$C$492:$C$521=$C$514)),ROW(مسودة!$C$492:$C$521)),ROW()-ROW(AD514)+1)),مسودة!AD492:'مسودة'!AD$521)),0))</f>
        <v>25</v>
      </c>
      <c r="AE514" s="39">
        <f t="array" ref="AE514">IF($C$514="","",IFERROR(MAX(IF((ROW(مسودة!$C$492:$C$521)=SMALL(IF((ROW(مسودة!$C$492:$C$521)*(مسودة!$C$492:$C$521=$C$514)),ROW(مسودة!$C$492:$C$521)),ROW()-ROW(AE514)+1)),مسودة!AE492:'مسودة'!AE$521)),0))</f>
        <v>7</v>
      </c>
      <c r="AF514" s="39">
        <f t="array" ref="AF514">IF($C$514="","",IFERROR(MAX(IF((ROW(مسودة!$C$492:$C$521)=SMALL(IF((ROW(مسودة!$C$492:$C$521)*(مسودة!$C$492:$C$521=$C$514)),ROW(مسودة!$C$492:$C$521)),ROW()-ROW(AF514)+1)),مسودة!AF492:'مسودة'!AF$521)),0))</f>
        <v>13</v>
      </c>
      <c r="AG514" s="39">
        <f t="array" ref="AG514">IF($C$514="","",IFERROR(MAX(IF((ROW(مسودة!$C$492:$C$521)=SMALL(IF((ROW(مسودة!$C$492:$C$521)*(مسودة!$C$492:$C$521=$C$514)),ROW(مسودة!$C$492:$C$521)),ROW()-ROW(AG514)+1)),مسودة!AG492:'مسودة'!AG$521)),0))</f>
        <v>20</v>
      </c>
      <c r="AH514" s="39">
        <f t="array" ref="AH514">IF($C$514="","",IFERROR(MAX(IF((ROW(مسودة!$C$492:$C$521)=SMALL(IF((ROW(مسودة!$C$492:$C$521)*(مسودة!$C$492:$C$521=$C$514)),ROW(مسودة!$C$492:$C$521)),ROW()-ROW(AH514)+1)),مسودة!AH492:'مسودة'!AH$521)),0))</f>
        <v>5</v>
      </c>
      <c r="AI514" s="39">
        <f t="array" ref="AI514">IF($C$514="","",IFERROR(MAX(IF((ROW(مسودة!$C$492:$C$521)=SMALL(IF((ROW(مسودة!$C$492:$C$521)*(مسودة!$C$492:$C$521=$C$514)),ROW(مسودة!$C$492:$C$521)),ROW()-ROW(AI514)+1)),مسودة!AI492:'مسودة'!AI$521)),0))</f>
        <v>6</v>
      </c>
      <c r="AJ514" s="39">
        <f t="array" ref="AJ514">IF($C$514="","",IFERROR(MAX(IF((ROW(مسودة!$C$492:$C$521)=SMALL(IF((ROW(مسودة!$C$492:$C$521)*(مسودة!$C$492:$C$521=$C$514)),ROW(مسودة!$C$492:$C$521)),ROW()-ROW(AJ514)+1)),مسودة!AJ492:'مسودة'!AJ$521)),0))</f>
        <v>11</v>
      </c>
      <c r="AK514" s="39">
        <f t="array" ref="AK514">IF($C$514="","",IFERROR(MAX(IF((ROW(مسودة!$C$492:$C$521)=SMALL(IF((ROW(مسودة!$C$492:$C$521)*(مسودة!$C$492:$C$521=$C$514)),ROW(مسودة!$C$492:$C$521)),ROW()-ROW(AK514)+1)),مسودة!AK492:'مسودة'!AK$521)),0))</f>
        <v>6</v>
      </c>
      <c r="AL514" s="39">
        <f t="array" ref="AL514">IF($C$514="","",IFERROR(MAX(IF((ROW(مسودة!$C$492:$C$521)=SMALL(IF((ROW(مسودة!$C$492:$C$521)*(مسودة!$C$492:$C$521=$C$514)),ROW(مسودة!$C$492:$C$521)),ROW()-ROW(AL514)+1)),مسودة!AL492:'مسودة'!AL$521)),0))</f>
        <v>4</v>
      </c>
      <c r="AM514" s="39">
        <f t="array" ref="AM514">IF($C$514="","",IFERROR(MAX(IF((ROW(مسودة!$C$492:$C$521)=SMALL(IF((ROW(مسودة!$C$492:$C$521)*(مسودة!$C$492:$C$521=$C$514)),ROW(مسودة!$C$492:$C$521)),ROW()-ROW(AM514)+1)),مسودة!AM492:'مسودة'!AM$521)),0))</f>
        <v>10</v>
      </c>
      <c r="AN514" s="54"/>
      <c r="AO514" s="54"/>
      <c r="AP514" s="55"/>
      <c r="AQ514" s="49"/>
      <c r="AR514" s="49"/>
      <c r="AS514" s="49"/>
      <c r="AT514" s="49"/>
      <c r="AU514" s="103" t="str">
        <f>IFERROR(LOOKUP(2,1/((مسودة!$C$492:$C$521=C514)*(مسودة!$F$492:$F$521=F514)),مسودة!$AV$492:$AV$521),"")</f>
        <v>ناجح</v>
      </c>
    </row>
    <row r="515" spans="2:47" ht="28.5" customHeight="1" thickBot="1">
      <c r="B515" s="48"/>
      <c r="C515" s="99"/>
      <c r="D515" s="51"/>
      <c r="E515" s="51"/>
      <c r="F515" s="11" t="s">
        <v>31</v>
      </c>
      <c r="G515" s="39">
        <f t="array" ref="G515">IF($C$514="","",IFERROR(MAX(IF((ROW(مسودة!$C$492:$C$521)=SMALL(IF((ROW(مسودة!$C$492:$C$521)*(مسودة!$C$492:$C$521=$C$514)),ROW(مسودة!$C$492:$C$521)),ROW()-ROW(G515)+1)),مسودة!G493:'مسودة'!G$521)),0))</f>
        <v>25</v>
      </c>
      <c r="H515" s="39">
        <f t="array" ref="H515">IF($C$514="","",IFERROR(MAX(IF((ROW(مسودة!$C$492:$C$521)=SMALL(IF((ROW(مسودة!$C$492:$C$521)*(مسودة!$C$492:$C$521=$C$514)),ROW(مسودة!$C$492:$C$521)),ROW()-ROW(H515)+1)),مسودة!H493:'مسودة'!H$521)),0))</f>
        <v>46</v>
      </c>
      <c r="I515" s="39">
        <f t="array" ref="I515">IF($C$514="","",IFERROR(MAX(IF((ROW(مسودة!$C$492:$C$521)=SMALL(IF((ROW(مسودة!$C$492:$C$521)*(مسودة!$C$492:$C$521=$C$514)),ROW(مسودة!$C$492:$C$521)),ROW()-ROW(I515)+1)),مسودة!I493:'مسودة'!I$521)),0))</f>
        <v>71</v>
      </c>
      <c r="J515" s="39">
        <f t="array" ref="J515">IF($C$514="","",IFERROR(MAX(IF((ROW(مسودة!$C$492:$C$521)=SMALL(IF((ROW(مسودة!$C$492:$C$521)*(مسودة!$C$492:$C$521=$C$514)),ROW(مسودة!$C$492:$C$521)),ROW()-ROW(J515)+1)),مسودة!J493:'مسودة'!J$521)),0))</f>
        <v>26</v>
      </c>
      <c r="K515" s="39">
        <f t="array" ref="K515">IF($C$514="","",IFERROR(MAX(IF((ROW(مسودة!$C$492:$C$521)=SMALL(IF((ROW(مسودة!$C$492:$C$521)*(مسودة!$C$492:$C$521=$C$514)),ROW(مسودة!$C$492:$C$521)),ROW()-ROW(K515)+1)),مسودة!K493:'مسودة'!K$521)),0))</f>
        <v>36</v>
      </c>
      <c r="L515" s="39">
        <f t="array" ref="L515">IF($C$514="","",IFERROR(MAX(IF((ROW(مسودة!$C$492:$C$521)=SMALL(IF((ROW(مسودة!$C$492:$C$521)*(مسودة!$C$492:$C$521=$C$514)),ROW(مسودة!$C$492:$C$521)),ROW()-ROW(L515)+1)),مسودة!L493:'مسودة'!L$521)),0))</f>
        <v>62</v>
      </c>
      <c r="M515" s="39">
        <f t="array" ref="M515">IF($C$514="","",IFERROR(MAX(IF((ROW(مسودة!$C$492:$C$521)=SMALL(IF((ROW(مسودة!$C$492:$C$521)*(مسودة!$C$492:$C$521=$C$514)),ROW(مسودة!$C$492:$C$521)),ROW()-ROW(M515)+1)),مسودة!M493:'مسودة'!M$521)),0))</f>
        <v>30</v>
      </c>
      <c r="N515" s="39">
        <f t="array" ref="N515">IF($C$514="","",IFERROR(MAX(IF((ROW(مسودة!$C$492:$C$521)=SMALL(IF((ROW(مسودة!$C$492:$C$521)*(مسودة!$C$492:$C$521=$C$514)),ROW(مسودة!$C$492:$C$521)),ROW()-ROW(N515)+1)),مسودة!N493:'مسودة'!N$521)),0))</f>
        <v>26</v>
      </c>
      <c r="O515" s="39">
        <f t="array" ref="O515">IF($C$514="","",IFERROR(MAX(IF((ROW(مسودة!$C$492:$C$521)=SMALL(IF((ROW(مسودة!$C$492:$C$521)*(مسودة!$C$492:$C$521=$C$514)),ROW(مسودة!$C$492:$C$521)),ROW()-ROW(O515)+1)),مسودة!O493:'مسودة'!O$521)),0))</f>
        <v>56</v>
      </c>
      <c r="P515" s="39">
        <f t="array" ref="P515">IF($C$514="","",IFERROR(MAX(IF((ROW(مسودة!$C$492:$C$521)=SMALL(IF((ROW(مسودة!$C$492:$C$521)*(مسودة!$C$492:$C$521=$C$514)),ROW(مسودة!$C$492:$C$521)),ROW()-ROW(P515)+1)),مسودة!P493:'مسودة'!P$521)),0))</f>
        <v>21</v>
      </c>
      <c r="Q515" s="39">
        <f t="array" ref="Q515">IF($C$514="","",IFERROR(MAX(IF((ROW(مسودة!$C$492:$C$521)=SMALL(IF((ROW(مسودة!$C$492:$C$521)*(مسودة!$C$492:$C$521=$C$514)),ROW(مسودة!$C$492:$C$521)),ROW()-ROW(Q515)+1)),مسودة!Q493:'مسودة'!Q$521)),0))</f>
        <v>27</v>
      </c>
      <c r="R515" s="39">
        <f t="array" ref="R515">IF($C$514="","",IFERROR(MAX(IF((ROW(مسودة!$C$492:$C$521)=SMALL(IF((ROW(مسودة!$C$492:$C$521)*(مسودة!$C$492:$C$521=$C$514)),ROW(مسودة!$C$492:$C$521)),ROW()-ROW(R515)+1)),مسودة!R493:'مسودة'!R$521)),0))</f>
        <v>48</v>
      </c>
      <c r="S515" s="39">
        <f t="array" ref="S515">IF($C$514="","",IFERROR(MAX(IF((ROW(مسودة!$C$492:$C$521)=SMALL(IF((ROW(مسودة!$C$492:$C$521)*(مسودة!$C$492:$C$521=$C$514)),ROW(مسودة!$C$492:$C$521)),ROW()-ROW(S515)+1)),مسودة!S493:'مسودة'!S$521)),0))</f>
        <v>15</v>
      </c>
      <c r="T515" s="39">
        <f t="array" ref="T515">IF($C$514="","",IFERROR(MAX(IF((ROW(مسودة!$C$492:$C$521)=SMALL(IF((ROW(مسودة!$C$492:$C$521)*(مسودة!$C$492:$C$521=$C$514)),ROW(مسودة!$C$492:$C$521)),ROW()-ROW(T515)+1)),مسودة!T493:'مسودة'!T$521)),0))</f>
        <v>16</v>
      </c>
      <c r="U515" s="39">
        <f t="array" ref="U515">IF($C$514="","",IFERROR(MAX(IF((ROW(مسودة!$C$492:$C$521)=SMALL(IF((ROW(مسودة!$C$492:$C$521)*(مسودة!$C$492:$C$521=$C$514)),ROW(مسودة!$C$492:$C$521)),ROW()-ROW(U515)+1)),مسودة!U493:'مسودة'!U$521)),0))</f>
        <v>31</v>
      </c>
      <c r="V515" s="39">
        <f t="array" ref="V515">IF($C$514="","",IFERROR(MAX(IF((ROW(مسودة!$C$492:$C$521)=SMALL(IF((ROW(مسودة!$C$492:$C$521)*(مسودة!$C$492:$C$521=$C$514)),ROW(مسودة!$C$492:$C$521)),ROW()-ROW(V515)+1)),مسودة!V493:'مسودة'!V$521)),0))</f>
        <v>17</v>
      </c>
      <c r="W515" s="39">
        <f t="array" ref="W515">IF($C$514="","",IFERROR(MAX(IF((ROW(مسودة!$C$492:$C$521)=SMALL(IF((ROW(مسودة!$C$492:$C$521)*(مسودة!$C$492:$C$521=$C$514)),ROW(مسودة!$C$492:$C$521)),ROW()-ROW(W515)+1)),مسودة!W493:'مسودة'!W$521)),0))</f>
        <v>22</v>
      </c>
      <c r="X515" s="39">
        <f t="array" ref="X515">IF($C$514="","",IFERROR(MAX(IF((ROW(مسودة!$C$492:$C$521)=SMALL(IF((ROW(مسودة!$C$492:$C$521)*(مسودة!$C$492:$C$521=$C$514)),ROW(مسودة!$C$492:$C$521)),ROW()-ROW(X515)+1)),مسودة!X493:'مسودة'!X$521)),0))</f>
        <v>39</v>
      </c>
      <c r="Y515" s="39">
        <f t="array" ref="Y515">IF($C$514="","",IFERROR(MAX(IF((ROW(مسودة!$C$492:$C$521)=SMALL(IF((ROW(مسودة!$C$492:$C$521)*(مسودة!$C$492:$C$521=$C$514)),ROW(مسودة!$C$492:$C$521)),ROW()-ROW(Y515)+1)),مسودة!Y493:'مسودة'!Y$521)),0))</f>
        <v>8</v>
      </c>
      <c r="Z515" s="39">
        <f t="array" ref="Z515">IF($C$514="","",IFERROR(MAX(IF((ROW(مسودة!$C$492:$C$521)=SMALL(IF((ROW(مسودة!$C$492:$C$521)*(مسودة!$C$492:$C$521=$C$514)),ROW(مسودة!$C$492:$C$521)),ROW()-ROW(Z515)+1)),مسودة!Z493:'مسودة'!Z$521)),0))</f>
        <v>28</v>
      </c>
      <c r="AA515" s="39">
        <f t="array" ref="AA515">IF($C$514="","",IFERROR(MAX(IF((ROW(مسودة!$C$492:$C$521)=SMALL(IF((ROW(مسودة!$C$492:$C$521)*(مسودة!$C$492:$C$521=$C$514)),ROW(مسودة!$C$492:$C$521)),ROW()-ROW(AA515)+1)),مسودة!AA493:'مسودة'!AA$521)),0))</f>
        <v>36</v>
      </c>
      <c r="AB515" s="39">
        <f t="array" ref="AB515">IF($C$514="","",IFERROR(MAX(IF((ROW(مسودة!$C$492:$C$521)=SMALL(IF((ROW(مسودة!$C$492:$C$521)*(مسودة!$C$492:$C$521=$C$514)),ROW(مسودة!$C$492:$C$521)),ROW()-ROW(AB515)+1)),مسودة!AB493:'مسودة'!AB$521)),0))</f>
        <v>12</v>
      </c>
      <c r="AC515" s="39">
        <f t="array" ref="AC515">IF($C$514="","",IFERROR(MAX(IF((ROW(مسودة!$C$492:$C$521)=SMALL(IF((ROW(مسودة!$C$492:$C$521)*(مسودة!$C$492:$C$521=$C$514)),ROW(مسودة!$C$492:$C$521)),ROW()-ROW(AC515)+1)),مسودة!AC493:'مسودة'!AC$521)),0))</f>
        <v>11</v>
      </c>
      <c r="AD515" s="39">
        <f t="array" ref="AD515">IF($C$514="","",IFERROR(MAX(IF((ROW(مسودة!$C$492:$C$521)=SMALL(IF((ROW(مسودة!$C$492:$C$521)*(مسودة!$C$492:$C$521=$C$514)),ROW(مسودة!$C$492:$C$521)),ROW()-ROW(AD515)+1)),مسودة!AD493:'مسودة'!AD$521)),0))</f>
        <v>23</v>
      </c>
      <c r="AE515" s="39">
        <f t="array" ref="AE515">IF($C$514="","",IFERROR(MAX(IF((ROW(مسودة!$C$492:$C$521)=SMALL(IF((ROW(مسودة!$C$492:$C$521)*(مسودة!$C$492:$C$521=$C$514)),ROW(مسودة!$C$492:$C$521)),ROW()-ROW(AE515)+1)),مسودة!AE493:'مسودة'!AE$521)),0))</f>
        <v>12</v>
      </c>
      <c r="AF515" s="39">
        <f t="array" ref="AF515">IF($C$514="","",IFERROR(MAX(IF((ROW(مسودة!$C$492:$C$521)=SMALL(IF((ROW(مسودة!$C$492:$C$521)*(مسودة!$C$492:$C$521=$C$514)),ROW(مسودة!$C$492:$C$521)),ROW()-ROW(AF515)+1)),مسودة!AF493:'مسودة'!AF$521)),0))</f>
        <v>19</v>
      </c>
      <c r="AG515" s="39">
        <f t="array" ref="AG515">IF($C$514="","",IFERROR(MAX(IF((ROW(مسودة!$C$492:$C$521)=SMALL(IF((ROW(مسودة!$C$492:$C$521)*(مسودة!$C$492:$C$521=$C$514)),ROW(مسودة!$C$492:$C$521)),ROW()-ROW(AG515)+1)),مسودة!AG493:'مسودة'!AG$521)),0))</f>
        <v>31</v>
      </c>
      <c r="AH515" s="39">
        <f t="array" ref="AH515">IF($C$514="","",IFERROR(MAX(IF((ROW(مسودة!$C$492:$C$521)=SMALL(IF((ROW(مسودة!$C$492:$C$521)*(مسودة!$C$492:$C$521=$C$514)),ROW(مسودة!$C$492:$C$521)),ROW()-ROW(AH515)+1)),مسودة!AH493:'مسودة'!AH$521)),0))</f>
        <v>8</v>
      </c>
      <c r="AI515" s="39">
        <f t="array" ref="AI515">IF($C$514="","",IFERROR(MAX(IF((ROW(مسودة!$C$492:$C$521)=SMALL(IF((ROW(مسودة!$C$492:$C$521)*(مسودة!$C$492:$C$521=$C$514)),ROW(مسودة!$C$492:$C$521)),ROW()-ROW(AI515)+1)),مسودة!AI493:'مسودة'!AI$521)),0))</f>
        <v>21</v>
      </c>
      <c r="AJ515" s="39">
        <f t="array" ref="AJ515">IF($C$514="","",IFERROR(MAX(IF((ROW(مسودة!$C$492:$C$521)=SMALL(IF((ROW(مسودة!$C$492:$C$521)*(مسودة!$C$492:$C$521=$C$514)),ROW(مسودة!$C$492:$C$521)),ROW()-ROW(AJ515)+1)),مسودة!AJ493:'مسودة'!AJ$521)),0))</f>
        <v>29</v>
      </c>
      <c r="AK515" s="39">
        <f t="array" ref="AK515">IF($C$514="","",IFERROR(MAX(IF((ROW(مسودة!$C$492:$C$521)=SMALL(IF((ROW(مسودة!$C$492:$C$521)*(مسودة!$C$492:$C$521=$C$514)),ROW(مسودة!$C$492:$C$521)),ROW()-ROW(AK515)+1)),مسودة!AK493:'مسودة'!AK$521)),0))</f>
        <v>4</v>
      </c>
      <c r="AL515" s="39">
        <f t="array" ref="AL515">IF($C$514="","",IFERROR(MAX(IF((ROW(مسودة!$C$492:$C$521)=SMALL(IF((ROW(مسودة!$C$492:$C$521)*(مسودة!$C$492:$C$521=$C$514)),ROW(مسودة!$C$492:$C$521)),ROW()-ROW(AL515)+1)),مسودة!AL493:'مسودة'!AL$521)),0))</f>
        <v>10</v>
      </c>
      <c r="AM515" s="39">
        <f t="array" ref="AM515">IF($C$514="","",IFERROR(MAX(IF((ROW(مسودة!$C$492:$C$521)=SMALL(IF((ROW(مسودة!$C$492:$C$521)*(مسودة!$C$492:$C$521=$C$514)),ROW(مسودة!$C$492:$C$521)),ROW()-ROW(AM515)+1)),مسودة!AM493:'مسودة'!AM$521)),0))</f>
        <v>14</v>
      </c>
      <c r="AN515" s="54"/>
      <c r="AO515" s="54"/>
      <c r="AP515" s="56"/>
      <c r="AQ515" s="49"/>
      <c r="AR515" s="49"/>
      <c r="AS515" s="49"/>
      <c r="AT515" s="49"/>
      <c r="AU515" s="104"/>
    </row>
    <row r="516" spans="2:47" ht="36" customHeight="1" thickBot="1">
      <c r="B516" s="48"/>
      <c r="C516" s="93"/>
      <c r="D516" s="51"/>
      <c r="E516" s="51"/>
      <c r="F516" s="14" t="s">
        <v>32</v>
      </c>
      <c r="G516" s="39">
        <f t="array" ref="G516">IF($C$514="","",IFERROR(MAX(IF((ROW(مسودة!$C$492:$C$521)=SMALL(IF((ROW(مسودة!$C$492:$C$521)*(مسودة!$C$492:$C$521=$C$514)),ROW(مسودة!$C$492:$C$521)),ROW()-ROW(G516)+1)),مسودة!G494:'مسودة'!G$521)),0))</f>
        <v>44</v>
      </c>
      <c r="H516" s="39">
        <f t="array" ref="H516">IF($C$514="","",IFERROR(MAX(IF((ROW(مسودة!$C$492:$C$521)=SMALL(IF((ROW(مسودة!$C$492:$C$521)*(مسودة!$C$492:$C$521=$C$514)),ROW(مسودة!$C$492:$C$521)),ROW()-ROW(H516)+1)),مسودة!H494:'مسودة'!H$521)),0))</f>
        <v>95</v>
      </c>
      <c r="I516" s="39">
        <f t="array" ref="I516">IF($C$514="","",IFERROR(MAX(IF((ROW(مسودة!$C$492:$C$521)=SMALL(IF((ROW(مسودة!$C$492:$C$521)*(مسودة!$C$492:$C$521=$C$514)),ROW(مسودة!$C$492:$C$521)),ROW()-ROW(I516)+1)),مسودة!I494:'مسودة'!I$521)),0))</f>
        <v>139</v>
      </c>
      <c r="J516" s="39">
        <f t="array" ref="J516">IF($C$514="","",IFERROR(MAX(IF((ROW(مسودة!$C$492:$C$521)=SMALL(IF((ROW(مسودة!$C$492:$C$521)*(مسودة!$C$492:$C$521=$C$514)),ROW(مسودة!$C$492:$C$521)),ROW()-ROW(J516)+1)),مسودة!J494:'مسودة'!J$521)),0))</f>
        <v>49</v>
      </c>
      <c r="K516" s="39">
        <f t="array" ref="K516">IF($C$514="","",IFERROR(MAX(IF((ROW(مسودة!$C$492:$C$521)=SMALL(IF((ROW(مسودة!$C$492:$C$521)*(مسودة!$C$492:$C$521=$C$514)),ROW(مسودة!$C$492:$C$521)),ROW()-ROW(K516)+1)),مسودة!K494:'مسودة'!K$521)),0))</f>
        <v>78</v>
      </c>
      <c r="L516" s="39">
        <f t="array" ref="L516">IF($C$514="","",IFERROR(MAX(IF((ROW(مسودة!$C$492:$C$521)=SMALL(IF((ROW(مسودة!$C$492:$C$521)*(مسودة!$C$492:$C$521=$C$514)),ROW(مسودة!$C$492:$C$521)),ROW()-ROW(L516)+1)),مسودة!L494:'مسودة'!L$521)),0))</f>
        <v>127</v>
      </c>
      <c r="M516" s="39">
        <f t="array" ref="M516">IF($C$514="","",IFERROR(MAX(IF((ROW(مسودة!$C$492:$C$521)=SMALL(IF((ROW(مسودة!$C$492:$C$521)*(مسودة!$C$492:$C$521=$C$514)),ROW(مسودة!$C$492:$C$521)),ROW()-ROW(M516)+1)),مسودة!M494:'مسودة'!M$521)),0))</f>
        <v>50</v>
      </c>
      <c r="N516" s="39">
        <f t="array" ref="N516">IF($C$514="","",IFERROR(MAX(IF((ROW(مسودة!$C$492:$C$521)=SMALL(IF((ROW(مسودة!$C$492:$C$521)*(مسودة!$C$492:$C$521=$C$514)),ROW(مسودة!$C$492:$C$521)),ROW()-ROW(N516)+1)),مسودة!N494:'مسودة'!N$521)),0))</f>
        <v>56</v>
      </c>
      <c r="O516" s="39">
        <f t="array" ref="O516">IF($C$514="","",IFERROR(MAX(IF((ROW(مسودة!$C$492:$C$521)=SMALL(IF((ROW(مسودة!$C$492:$C$521)*(مسودة!$C$492:$C$521=$C$514)),ROW(مسودة!$C$492:$C$521)),ROW()-ROW(O516)+1)),مسودة!O494:'مسودة'!O$521)),0))</f>
        <v>106</v>
      </c>
      <c r="P516" s="39">
        <f t="array" ref="P516">IF($C$514="","",IFERROR(MAX(IF((ROW(مسودة!$C$492:$C$521)=SMALL(IF((ROW(مسودة!$C$492:$C$521)*(مسودة!$C$492:$C$521=$C$514)),ROW(مسودة!$C$492:$C$521)),ROW()-ROW(P516)+1)),مسودة!P494:'مسودة'!P$521)),0))</f>
        <v>38</v>
      </c>
      <c r="Q516" s="39">
        <f t="array" ref="Q516">IF($C$514="","",IFERROR(MAX(IF((ROW(مسودة!$C$492:$C$521)=SMALL(IF((ROW(مسودة!$C$492:$C$521)*(مسودة!$C$492:$C$521=$C$514)),ROW(مسودة!$C$492:$C$521)),ROW()-ROW(Q516)+1)),مسودة!Q494:'مسودة'!Q$521)),0))</f>
        <v>47</v>
      </c>
      <c r="R516" s="39">
        <f t="array" ref="R516">IF($C$514="","",IFERROR(MAX(IF((ROW(مسودة!$C$492:$C$521)=SMALL(IF((ROW(مسودة!$C$492:$C$521)*(مسودة!$C$492:$C$521=$C$514)),ROW(مسودة!$C$492:$C$521)),ROW()-ROW(R516)+1)),مسودة!R494:'مسودة'!R$521)),0))</f>
        <v>85</v>
      </c>
      <c r="S516" s="39">
        <f t="array" ref="S516">IF($C$514="","",IFERROR(MAX(IF((ROW(مسودة!$C$492:$C$521)=SMALL(IF((ROW(مسودة!$C$492:$C$521)*(مسودة!$C$492:$C$521=$C$514)),ROW(مسودة!$C$492:$C$521)),ROW()-ROW(S516)+1)),مسودة!S494:'مسودة'!S$521)),0))</f>
        <v>27</v>
      </c>
      <c r="T516" s="39">
        <f t="array" ref="T516">IF($C$514="","",IFERROR(MAX(IF((ROW(مسودة!$C$492:$C$521)=SMALL(IF((ROW(مسودة!$C$492:$C$521)*(مسودة!$C$492:$C$521=$C$514)),ROW(مسودة!$C$492:$C$521)),ROW()-ROW(T516)+1)),مسودة!T494:'مسودة'!T$521)),0))</f>
        <v>36</v>
      </c>
      <c r="U516" s="39">
        <f t="array" ref="U516">IF($C$514="","",IFERROR(MAX(IF((ROW(مسودة!$C$492:$C$521)=SMALL(IF((ROW(مسودة!$C$492:$C$521)*(مسودة!$C$492:$C$521=$C$514)),ROW(مسودة!$C$492:$C$521)),ROW()-ROW(U516)+1)),مسودة!U494:'مسودة'!U$521)),0))</f>
        <v>63</v>
      </c>
      <c r="V516" s="39">
        <f t="array" ref="V516">IF($C$514="","",IFERROR(MAX(IF((ROW(مسودة!$C$492:$C$521)=SMALL(IF((ROW(مسودة!$C$492:$C$521)*(مسودة!$C$492:$C$521=$C$514)),ROW(مسودة!$C$492:$C$521)),ROW()-ROW(V516)+1)),مسودة!V494:'مسودة'!V$521)),0))</f>
        <v>31</v>
      </c>
      <c r="W516" s="39">
        <f t="array" ref="W516">IF($C$514="","",IFERROR(MAX(IF((ROW(مسودة!$C$492:$C$521)=SMALL(IF((ROW(مسودة!$C$492:$C$521)*(مسودة!$C$492:$C$521=$C$514)),ROW(مسودة!$C$492:$C$521)),ROW()-ROW(W516)+1)),مسودة!W494:'مسودة'!W$521)),0))</f>
        <v>42</v>
      </c>
      <c r="X516" s="39">
        <f t="array" ref="X516">IF($C$514="","",IFERROR(MAX(IF((ROW(مسودة!$C$492:$C$521)=SMALL(IF((ROW(مسودة!$C$492:$C$521)*(مسودة!$C$492:$C$521=$C$514)),ROW(مسودة!$C$492:$C$521)),ROW()-ROW(X516)+1)),مسودة!X494:'مسودة'!X$521)),0))</f>
        <v>73</v>
      </c>
      <c r="Y516" s="39">
        <f t="array" ref="Y516">IF($C$514="","",IFERROR(MAX(IF((ROW(مسودة!$C$492:$C$521)=SMALL(IF((ROW(مسودة!$C$492:$C$521)*(مسودة!$C$492:$C$521=$C$514)),ROW(مسودة!$C$492:$C$521)),ROW()-ROW(Y516)+1)),مسودة!Y494:'مسودة'!Y$521)),0))</f>
        <v>17</v>
      </c>
      <c r="Z516" s="39">
        <f t="array" ref="Z516">IF($C$514="","",IFERROR(MAX(IF((ROW(مسودة!$C$492:$C$521)=SMALL(IF((ROW(مسودة!$C$492:$C$521)*(مسودة!$C$492:$C$521=$C$514)),ROW(مسودة!$C$492:$C$521)),ROW()-ROW(Z516)+1)),مسودة!Z494:'مسودة'!Z$521)),0))</f>
        <v>50</v>
      </c>
      <c r="AA516" s="39">
        <f t="array" ref="AA516">IF($C$514="","",IFERROR(MAX(IF((ROW(مسودة!$C$492:$C$521)=SMALL(IF((ROW(مسودة!$C$492:$C$521)*(مسودة!$C$492:$C$521=$C$514)),ROW(مسودة!$C$492:$C$521)),ROW()-ROW(AA516)+1)),مسودة!AA494:'مسودة'!AA$521)),0))</f>
        <v>67</v>
      </c>
      <c r="AB516" s="39">
        <f t="array" ref="AB516">IF($C$514="","",IFERROR(MAX(IF((ROW(مسودة!$C$492:$C$521)=SMALL(IF((ROW(مسودة!$C$492:$C$521)*(مسودة!$C$492:$C$521=$C$514)),ROW(مسودة!$C$492:$C$521)),ROW()-ROW(AB516)+1)),مسودة!AB494:'مسودة'!AB$521)),0))</f>
        <v>25</v>
      </c>
      <c r="AC516" s="39">
        <f t="array" ref="AC516">IF($C$514="","",IFERROR(MAX(IF((ROW(مسودة!$C$492:$C$521)=SMALL(IF((ROW(مسودة!$C$492:$C$521)*(مسودة!$C$492:$C$521=$C$514)),ROW(مسودة!$C$492:$C$521)),ROW()-ROW(AC516)+1)),مسودة!AC494:'مسودة'!AC$521)),0))</f>
        <v>23</v>
      </c>
      <c r="AD516" s="39">
        <f t="array" ref="AD516">IF($C$514="","",IFERROR(MAX(IF((ROW(مسودة!$C$492:$C$521)=SMALL(IF((ROW(مسودة!$C$492:$C$521)*(مسودة!$C$492:$C$521=$C$514)),ROW(مسودة!$C$492:$C$521)),ROW()-ROW(AD516)+1)),مسودة!AD494:'مسودة'!AD$521)),0))</f>
        <v>48</v>
      </c>
      <c r="AE516" s="39">
        <f t="array" ref="AE516">IF($C$514="","",IFERROR(MAX(IF((ROW(مسودة!$C$492:$C$521)=SMALL(IF((ROW(مسودة!$C$492:$C$521)*(مسودة!$C$492:$C$521=$C$514)),ROW(مسودة!$C$492:$C$521)),ROW()-ROW(AE516)+1)),مسودة!AE494:'مسودة'!AE$521)),0))</f>
        <v>19</v>
      </c>
      <c r="AF516" s="39">
        <f t="array" ref="AF516">IF($C$514="","",IFERROR(MAX(IF((ROW(مسودة!$C$492:$C$521)=SMALL(IF((ROW(مسودة!$C$492:$C$521)*(مسودة!$C$492:$C$521=$C$514)),ROW(مسودة!$C$492:$C$521)),ROW()-ROW(AF516)+1)),مسودة!AF494:'مسودة'!AF$521)),0))</f>
        <v>32</v>
      </c>
      <c r="AG516" s="39">
        <f t="array" ref="AG516">IF($C$514="","",IFERROR(MAX(IF((ROW(مسودة!$C$492:$C$521)=SMALL(IF((ROW(مسودة!$C$492:$C$521)*(مسودة!$C$492:$C$521=$C$514)),ROW(مسودة!$C$492:$C$521)),ROW()-ROW(AG516)+1)),مسودة!AG494:'مسودة'!AG$521)),0))</f>
        <v>51</v>
      </c>
      <c r="AH516" s="39">
        <f t="array" ref="AH516">IF($C$514="","",IFERROR(MAX(IF((ROW(مسودة!$C$492:$C$521)=SMALL(IF((ROW(مسودة!$C$492:$C$521)*(مسودة!$C$492:$C$521=$C$514)),ROW(مسودة!$C$492:$C$521)),ROW()-ROW(AH516)+1)),مسودة!AH494:'مسودة'!AH$521)),0))</f>
        <v>13</v>
      </c>
      <c r="AI516" s="39">
        <f t="array" ref="AI516">IF($C$514="","",IFERROR(MAX(IF((ROW(مسودة!$C$492:$C$521)=SMALL(IF((ROW(مسودة!$C$492:$C$521)*(مسودة!$C$492:$C$521=$C$514)),ROW(مسودة!$C$492:$C$521)),ROW()-ROW(AI516)+1)),مسودة!AI494:'مسودة'!AI$521)),0))</f>
        <v>27</v>
      </c>
      <c r="AJ516" s="39">
        <f t="array" ref="AJ516">IF($C$514="","",IFERROR(MAX(IF((ROW(مسودة!$C$492:$C$521)=SMALL(IF((ROW(مسودة!$C$492:$C$521)*(مسودة!$C$492:$C$521=$C$514)),ROW(مسودة!$C$492:$C$521)),ROW()-ROW(AJ516)+1)),مسودة!AJ494:'مسودة'!AJ$521)),0))</f>
        <v>40</v>
      </c>
      <c r="AK516" s="39">
        <f t="array" ref="AK516">IF($C$514="","",IFERROR(MAX(IF((ROW(مسودة!$C$492:$C$521)=SMALL(IF((ROW(مسودة!$C$492:$C$521)*(مسودة!$C$492:$C$521=$C$514)),ROW(مسودة!$C$492:$C$521)),ROW()-ROW(AK516)+1)),مسودة!AK494:'مسودة'!AK$521)),0))</f>
        <v>10</v>
      </c>
      <c r="AL516" s="39">
        <f t="array" ref="AL516">IF($C$514="","",IFERROR(MAX(IF((ROW(مسودة!$C$492:$C$521)=SMALL(IF((ROW(مسودة!$C$492:$C$521)*(مسودة!$C$492:$C$521=$C$514)),ROW(مسودة!$C$492:$C$521)),ROW()-ROW(AL516)+1)),مسودة!AL494:'مسودة'!AL$521)),0))</f>
        <v>14</v>
      </c>
      <c r="AM516" s="39">
        <f t="array" ref="AM516">IF($C$514="","",IFERROR(MAX(IF((ROW(مسودة!$C$492:$C$521)=SMALL(IF((ROW(مسودة!$C$492:$C$521)*(مسودة!$C$492:$C$521=$C$514)),ROW(مسودة!$C$492:$C$521)),ROW()-ROW(AM516)+1)),مسودة!AM494:'مسودة'!AM$521)),0))</f>
        <v>24</v>
      </c>
      <c r="AN516" s="39">
        <f t="array" ref="AN516">IF($C$514="","",IFERROR(MAX(IF((ROW(مسودة!$C$492:$C$521)=SMALL(IF((ROW(مسودة!$C$492:$C$521)*(مسودة!$C$492:$C$521=$C$514)),ROW(مسودة!$C$492:$C$521)),ROW()-ROW(AN516)+1)),مسودة!AN494:AN$521)),0))</f>
        <v>823</v>
      </c>
      <c r="AO516" s="39">
        <f t="array" ref="AO516">IF($C$514="","",IFERROR(MAX(IF((ROW(مسودة!$C$492:$C$521)=SMALL(IF((ROW(مسودة!$C$492:$C$521)*(مسودة!$C$492:$C$521=$C$514)),ROW(مسودة!$C$492:$C$521)),ROW()-ROW(AO516)+1)),مسودة!AO494:AO$521)),0))</f>
        <v>62.348484848484851</v>
      </c>
      <c r="AP516" s="39" t="str">
        <f>IF(AO516&lt;50,"   ",IF(AO516&lt;65,"مقبول",IF(AO516&lt;75,"جيد",IF(AO516&lt;85,"جيدجداً",IF(AO516&lt;=100,"ممتاز","")))))</f>
        <v>مقبول</v>
      </c>
      <c r="AQ516" s="49"/>
      <c r="AR516" s="49"/>
      <c r="AS516" s="49"/>
      <c r="AT516" s="49"/>
      <c r="AU516" s="105"/>
    </row>
    <row r="517" spans="2:47" ht="28.5" customHeight="1" thickBot="1">
      <c r="B517" s="48">
        <f t="shared" ref="B517" si="83">B514+1</f>
        <v>116</v>
      </c>
      <c r="C517" s="98" t="str">
        <f t="array" ref="C517">IF(ISERROR(INDEX(مسودة!$C$492:$AV$521,SMALL(IF((مسودة!$AV$492:$AV$521="ناجح"),ROW(مسودة!$C$492:$AV$521)-MIN(ROW(مسودة!$C$492:$AV$521))+1,""),ROW(A6)),COLUMN(A6))),"",INDEX(مسودة!$C$492:$AV$521,SMALL(IF((مسودة!$AV$492:$AV$521="ناجح"),ROW(مسودة!$C$492:$AV$521)-MIN(ROW(مسودة!$C$492:$AV$521))+1,""),ROW(A6)),COLUMN(A6)))</f>
        <v/>
      </c>
      <c r="D517" s="95" t="str">
        <f>IF(C517&lt;&gt;"",VLOOKUP(C517,مسودة!$C$492:$D$521,2,0),"")</f>
        <v/>
      </c>
      <c r="E517" s="95" t="str">
        <f>IF(C517&lt;&gt;"",VLOOKUP(C517,مسودة!$C$492:$E$521,3,0),"")</f>
        <v/>
      </c>
      <c r="F517" s="11" t="s">
        <v>30</v>
      </c>
      <c r="G517" s="39" t="str">
        <f t="array" ref="G517">IF($C$517="","",IFERROR(MAX(IF((ROW(مسودة!$C$492:$C$521)=SMALL(IF((ROW(مسودة!$C$492:$C$521)*(مسودة!$C$492:$C$521=$C$517)),ROW(مسودة!$C$492:$C$521)),ROW()-ROW(G517)+1)),مسودة!G492:'مسودة'!G$521)),0))</f>
        <v/>
      </c>
      <c r="H517" s="39" t="str">
        <f t="array" ref="H517">IF($C$517="","",IFERROR(MAX(IF((ROW(مسودة!$C$492:$C$521)=SMALL(IF((ROW(مسودة!$C$492:$C$521)*(مسودة!$C$492:$C$521=$C$517)),ROW(مسودة!$C$492:$C$521)),ROW()-ROW(H517)+1)),مسودة!H492:'مسودة'!H$521)),0))</f>
        <v/>
      </c>
      <c r="I517" s="39" t="str">
        <f t="array" ref="I517">IF($C$517="","",IFERROR(MAX(IF((ROW(مسودة!$C$492:$C$521)=SMALL(IF((ROW(مسودة!$C$492:$C$521)*(مسودة!$C$492:$C$521=$C$517)),ROW(مسودة!$C$492:$C$521)),ROW()-ROW(I517)+1)),مسودة!I492:'مسودة'!I$521)),0))</f>
        <v/>
      </c>
      <c r="J517" s="39" t="str">
        <f t="array" ref="J517">IF($C$517="","",IFERROR(MAX(IF((ROW(مسودة!$C$492:$C$521)=SMALL(IF((ROW(مسودة!$C$492:$C$521)*(مسودة!$C$492:$C$521=$C$517)),ROW(مسودة!$C$492:$C$521)),ROW()-ROW(J517)+1)),مسودة!J492:'مسودة'!J$521)),0))</f>
        <v/>
      </c>
      <c r="K517" s="39" t="str">
        <f t="array" ref="K517">IF($C$517="","",IFERROR(MAX(IF((ROW(مسودة!$C$492:$C$521)=SMALL(IF((ROW(مسودة!$C$492:$C$521)*(مسودة!$C$492:$C$521=$C$517)),ROW(مسودة!$C$492:$C$521)),ROW()-ROW(K517)+1)),مسودة!K492:'مسودة'!K$521)),0))</f>
        <v/>
      </c>
      <c r="L517" s="39" t="str">
        <f t="array" ref="L517">IF($C$517="","",IFERROR(MAX(IF((ROW(مسودة!$C$492:$C$521)=SMALL(IF((ROW(مسودة!$C$492:$C$521)*(مسودة!$C$492:$C$521=$C$517)),ROW(مسودة!$C$492:$C$521)),ROW()-ROW(L517)+1)),مسودة!L492:'مسودة'!L$521)),0))</f>
        <v/>
      </c>
      <c r="M517" s="39" t="str">
        <f t="array" ref="M517">IF($C$517="","",IFERROR(MAX(IF((ROW(مسودة!$C$492:$C$521)=SMALL(IF((ROW(مسودة!$C$492:$C$521)*(مسودة!$C$492:$C$521=$C$517)),ROW(مسودة!$C$492:$C$521)),ROW()-ROW(M517)+1)),مسودة!M492:'مسودة'!M$521)),0))</f>
        <v/>
      </c>
      <c r="N517" s="39" t="str">
        <f t="array" ref="N517">IF($C$517="","",IFERROR(MAX(IF((ROW(مسودة!$C$492:$C$521)=SMALL(IF((ROW(مسودة!$C$492:$C$521)*(مسودة!$C$492:$C$521=$C$517)),ROW(مسودة!$C$492:$C$521)),ROW()-ROW(N517)+1)),مسودة!N492:'مسودة'!N$521)),0))</f>
        <v/>
      </c>
      <c r="O517" s="39" t="str">
        <f t="array" ref="O517">IF($C$517="","",IFERROR(MAX(IF((ROW(مسودة!$C$492:$C$521)=SMALL(IF((ROW(مسودة!$C$492:$C$521)*(مسودة!$C$492:$C$521=$C$517)),ROW(مسودة!$C$492:$C$521)),ROW()-ROW(O517)+1)),مسودة!O492:'مسودة'!O$521)),0))</f>
        <v/>
      </c>
      <c r="P517" s="39" t="str">
        <f t="array" ref="P517">IF($C$517="","",IFERROR(MAX(IF((ROW(مسودة!$C$492:$C$521)=SMALL(IF((ROW(مسودة!$C$492:$C$521)*(مسودة!$C$492:$C$521=$C$517)),ROW(مسودة!$C$492:$C$521)),ROW()-ROW(P517)+1)),مسودة!P492:'مسودة'!P$521)),0))</f>
        <v/>
      </c>
      <c r="Q517" s="39" t="str">
        <f t="array" ref="Q517">IF($C$517="","",IFERROR(MAX(IF((ROW(مسودة!$C$492:$C$521)=SMALL(IF((ROW(مسودة!$C$492:$C$521)*(مسودة!$C$492:$C$521=$C$517)),ROW(مسودة!$C$492:$C$521)),ROW()-ROW(Q517)+1)),مسودة!Q492:'مسودة'!Q$521)),0))</f>
        <v/>
      </c>
      <c r="R517" s="39" t="str">
        <f t="array" ref="R517">IF($C$517="","",IFERROR(MAX(IF((ROW(مسودة!$C$492:$C$521)=SMALL(IF((ROW(مسودة!$C$492:$C$521)*(مسودة!$C$492:$C$521=$C$517)),ROW(مسودة!$C$492:$C$521)),ROW()-ROW(R517)+1)),مسودة!R492:'مسودة'!R$521)),0))</f>
        <v/>
      </c>
      <c r="S517" s="39" t="str">
        <f t="array" ref="S517">IF($C$517="","",IFERROR(MAX(IF((ROW(مسودة!$C$492:$C$521)=SMALL(IF((ROW(مسودة!$C$492:$C$521)*(مسودة!$C$492:$C$521=$C$517)),ROW(مسودة!$C$492:$C$521)),ROW()-ROW(S517)+1)),مسودة!S492:'مسودة'!S$521)),0))</f>
        <v/>
      </c>
      <c r="T517" s="39" t="str">
        <f t="array" ref="T517">IF($C$517="","",IFERROR(MAX(IF((ROW(مسودة!$C$492:$C$521)=SMALL(IF((ROW(مسودة!$C$492:$C$521)*(مسودة!$C$492:$C$521=$C$517)),ROW(مسودة!$C$492:$C$521)),ROW()-ROW(T517)+1)),مسودة!T492:'مسودة'!T$521)),0))</f>
        <v/>
      </c>
      <c r="U517" s="39" t="str">
        <f t="array" ref="U517">IF($C$517="","",IFERROR(MAX(IF((ROW(مسودة!$C$492:$C$521)=SMALL(IF((ROW(مسودة!$C$492:$C$521)*(مسودة!$C$492:$C$521=$C$517)),ROW(مسودة!$C$492:$C$521)),ROW()-ROW(U517)+1)),مسودة!U492:'مسودة'!U$521)),0))</f>
        <v/>
      </c>
      <c r="V517" s="39" t="str">
        <f t="array" ref="V517">IF($C$517="","",IFERROR(MAX(IF((ROW(مسودة!$C$492:$C$521)=SMALL(IF((ROW(مسودة!$C$492:$C$521)*(مسودة!$C$492:$C$521=$C$517)),ROW(مسودة!$C$492:$C$521)),ROW()-ROW(V517)+1)),مسودة!V492:'مسودة'!V$521)),0))</f>
        <v/>
      </c>
      <c r="W517" s="39" t="str">
        <f t="array" ref="W517">IF($C$517="","",IFERROR(MAX(IF((ROW(مسودة!$C$492:$C$521)=SMALL(IF((ROW(مسودة!$C$492:$C$521)*(مسودة!$C$492:$C$521=$C$517)),ROW(مسودة!$C$492:$C$521)),ROW()-ROW(W517)+1)),مسودة!W492:'مسودة'!W$521)),0))</f>
        <v/>
      </c>
      <c r="X517" s="39" t="str">
        <f t="array" ref="X517">IF($C$517="","",IFERROR(MAX(IF((ROW(مسودة!$C$492:$C$521)=SMALL(IF((ROW(مسودة!$C$492:$C$521)*(مسودة!$C$492:$C$521=$C$517)),ROW(مسودة!$C$492:$C$521)),ROW()-ROW(X517)+1)),مسودة!X492:'مسودة'!X$521)),0))</f>
        <v/>
      </c>
      <c r="Y517" s="39" t="str">
        <f t="array" ref="Y517">IF($C$517="","",IFERROR(MAX(IF((ROW(مسودة!$C$492:$C$521)=SMALL(IF((ROW(مسودة!$C$492:$C$521)*(مسودة!$C$492:$C$521=$C$517)),ROW(مسودة!$C$492:$C$521)),ROW()-ROW(Y517)+1)),مسودة!Y492:'مسودة'!Y$521)),0))</f>
        <v/>
      </c>
      <c r="Z517" s="39" t="str">
        <f t="array" ref="Z517">IF($C$517="","",IFERROR(MAX(IF((ROW(مسودة!$C$492:$C$521)=SMALL(IF((ROW(مسودة!$C$492:$C$521)*(مسودة!$C$492:$C$521=$C$517)),ROW(مسودة!$C$492:$C$521)),ROW()-ROW(Z517)+1)),مسودة!Z492:'مسودة'!Z$521)),0))</f>
        <v/>
      </c>
      <c r="AA517" s="39" t="str">
        <f t="array" ref="AA517">IF($C$517="","",IFERROR(MAX(IF((ROW(مسودة!$C$492:$C$521)=SMALL(IF((ROW(مسودة!$C$492:$C$521)*(مسودة!$C$492:$C$521=$C$517)),ROW(مسودة!$C$492:$C$521)),ROW()-ROW(AA517)+1)),مسودة!AA492:'مسودة'!AA$521)),0))</f>
        <v/>
      </c>
      <c r="AB517" s="39" t="str">
        <f t="array" ref="AB517">IF($C$517="","",IFERROR(MAX(IF((ROW(مسودة!$C$492:$C$521)=SMALL(IF((ROW(مسودة!$C$492:$C$521)*(مسودة!$C$492:$C$521=$C$517)),ROW(مسودة!$C$492:$C$521)),ROW()-ROW(AB517)+1)),مسودة!AB492:'مسودة'!AB$521)),0))</f>
        <v/>
      </c>
      <c r="AC517" s="39" t="str">
        <f t="array" ref="AC517">IF($C$517="","",IFERROR(MAX(IF((ROW(مسودة!$C$492:$C$521)=SMALL(IF((ROW(مسودة!$C$492:$C$521)*(مسودة!$C$492:$C$521=$C$517)),ROW(مسودة!$C$492:$C$521)),ROW()-ROW(AC517)+1)),مسودة!AC492:'مسودة'!AC$521)),0))</f>
        <v/>
      </c>
      <c r="AD517" s="39" t="str">
        <f t="array" ref="AD517">IF($C$517="","",IFERROR(MAX(IF((ROW(مسودة!$C$492:$C$521)=SMALL(IF((ROW(مسودة!$C$492:$C$521)*(مسودة!$C$492:$C$521=$C$517)),ROW(مسودة!$C$492:$C$521)),ROW()-ROW(AD517)+1)),مسودة!AD492:'مسودة'!AD$521)),0))</f>
        <v/>
      </c>
      <c r="AE517" s="39" t="str">
        <f t="array" ref="AE517">IF($C$517="","",IFERROR(MAX(IF((ROW(مسودة!$C$492:$C$521)=SMALL(IF((ROW(مسودة!$C$492:$C$521)*(مسودة!$C$492:$C$521=$C$517)),ROW(مسودة!$C$492:$C$521)),ROW()-ROW(AE517)+1)),مسودة!AE492:'مسودة'!AE$521)),0))</f>
        <v/>
      </c>
      <c r="AF517" s="39" t="str">
        <f t="array" ref="AF517">IF($C$517="","",IFERROR(MAX(IF((ROW(مسودة!$C$492:$C$521)=SMALL(IF((ROW(مسودة!$C$492:$C$521)*(مسودة!$C$492:$C$521=$C$517)),ROW(مسودة!$C$492:$C$521)),ROW()-ROW(AF517)+1)),مسودة!AF492:'مسودة'!AF$521)),0))</f>
        <v/>
      </c>
      <c r="AG517" s="39" t="str">
        <f t="array" ref="AG517">IF($C$517="","",IFERROR(MAX(IF((ROW(مسودة!$C$492:$C$521)=SMALL(IF((ROW(مسودة!$C$492:$C$521)*(مسودة!$C$492:$C$521=$C$517)),ROW(مسودة!$C$492:$C$521)),ROW()-ROW(AG517)+1)),مسودة!AG492:'مسودة'!AG$521)),0))</f>
        <v/>
      </c>
      <c r="AH517" s="39" t="str">
        <f t="array" ref="AH517">IF($C$517="","",IFERROR(MAX(IF((ROW(مسودة!$C$492:$C$521)=SMALL(IF((ROW(مسودة!$C$492:$C$521)*(مسودة!$C$492:$C$521=$C$517)),ROW(مسودة!$C$492:$C$521)),ROW()-ROW(AH517)+1)),مسودة!AH492:'مسودة'!AH$521)),0))</f>
        <v/>
      </c>
      <c r="AI517" s="39" t="str">
        <f t="array" ref="AI517">IF($C$517="","",IFERROR(MAX(IF((ROW(مسودة!$C$492:$C$521)=SMALL(IF((ROW(مسودة!$C$492:$C$521)*(مسودة!$C$492:$C$521=$C$517)),ROW(مسودة!$C$492:$C$521)),ROW()-ROW(AI517)+1)),مسودة!AI492:'مسودة'!AI$521)),0))</f>
        <v/>
      </c>
      <c r="AJ517" s="39" t="str">
        <f t="array" ref="AJ517">IF($C$517="","",IFERROR(MAX(IF((ROW(مسودة!$C$492:$C$521)=SMALL(IF((ROW(مسودة!$C$492:$C$521)*(مسودة!$C$492:$C$521=$C$517)),ROW(مسودة!$C$492:$C$521)),ROW()-ROW(AJ517)+1)),مسودة!AJ492:'مسودة'!AJ$521)),0))</f>
        <v/>
      </c>
      <c r="AK517" s="39" t="str">
        <f t="array" ref="AK517">IF($C$517="","",IFERROR(MAX(IF((ROW(مسودة!$C$492:$C$521)=SMALL(IF((ROW(مسودة!$C$492:$C$521)*(مسودة!$C$492:$C$521=$C$517)),ROW(مسودة!$C$492:$C$521)),ROW()-ROW(AK517)+1)),مسودة!AK492:'مسودة'!AK$521)),0))</f>
        <v/>
      </c>
      <c r="AL517" s="39" t="str">
        <f t="array" ref="AL517">IF($C$517="","",IFERROR(MAX(IF((ROW(مسودة!$C$492:$C$521)=SMALL(IF((ROW(مسودة!$C$492:$C$521)*(مسودة!$C$492:$C$521=$C$517)),ROW(مسودة!$C$492:$C$521)),ROW()-ROW(AL517)+1)),مسودة!AL492:'مسودة'!AL$521)),0))</f>
        <v/>
      </c>
      <c r="AM517" s="39" t="str">
        <f t="array" ref="AM517">IF($C$517="","",IFERROR(MAX(IF((ROW(مسودة!$C$492:$C$521)=SMALL(IF((ROW(مسودة!$C$492:$C$521)*(مسودة!$C$492:$C$521=$C$517)),ROW(مسودة!$C$492:$C$521)),ROW()-ROW(AM517)+1)),مسودة!AM492:'مسودة'!AM$521)),0))</f>
        <v/>
      </c>
      <c r="AN517" s="54"/>
      <c r="AO517" s="54"/>
      <c r="AP517" s="55"/>
      <c r="AQ517" s="49"/>
      <c r="AR517" s="49"/>
      <c r="AS517" s="49"/>
      <c r="AT517" s="49"/>
      <c r="AU517" s="103" t="str">
        <f>IFERROR(LOOKUP(2,1/((مسودة!$C$492:$C$521=C517)*(مسودة!$F$492:$F$521=F517)),مسودة!$AV$492:$AV$521),"")</f>
        <v/>
      </c>
    </row>
    <row r="518" spans="2:47" ht="28.5" customHeight="1" thickBot="1">
      <c r="B518" s="48"/>
      <c r="C518" s="99"/>
      <c r="D518" s="51"/>
      <c r="E518" s="51"/>
      <c r="F518" s="11" t="s">
        <v>31</v>
      </c>
      <c r="G518" s="39" t="str">
        <f t="array" ref="G518">IF($C$517="","",IFERROR(MAX(IF((ROW(مسودة!$C$492:$C$521)=SMALL(IF((ROW(مسودة!$C$492:$C$521)*(مسودة!$C$492:$C$521=$C$517)),ROW(مسودة!$C$492:$C$521)),ROW()-ROW(G518)+1)),مسودة!G493:'مسودة'!G$521)),0))</f>
        <v/>
      </c>
      <c r="H518" s="39" t="str">
        <f t="array" ref="H518">IF($C$517="","",IFERROR(MAX(IF((ROW(مسودة!$C$492:$C$521)=SMALL(IF((ROW(مسودة!$C$492:$C$521)*(مسودة!$C$492:$C$521=$C$517)),ROW(مسودة!$C$492:$C$521)),ROW()-ROW(H518)+1)),مسودة!H493:'مسودة'!H$521)),0))</f>
        <v/>
      </c>
      <c r="I518" s="39" t="str">
        <f t="array" ref="I518">IF($C$517="","",IFERROR(MAX(IF((ROW(مسودة!$C$492:$C$521)=SMALL(IF((ROW(مسودة!$C$492:$C$521)*(مسودة!$C$492:$C$521=$C$517)),ROW(مسودة!$C$492:$C$521)),ROW()-ROW(I518)+1)),مسودة!I493:'مسودة'!I$521)),0))</f>
        <v/>
      </c>
      <c r="J518" s="39" t="str">
        <f t="array" ref="J518">IF($C$517="","",IFERROR(MAX(IF((ROW(مسودة!$C$492:$C$521)=SMALL(IF((ROW(مسودة!$C$492:$C$521)*(مسودة!$C$492:$C$521=$C$517)),ROW(مسودة!$C$492:$C$521)),ROW()-ROW(J518)+1)),مسودة!J493:'مسودة'!J$521)),0))</f>
        <v/>
      </c>
      <c r="K518" s="39" t="str">
        <f t="array" ref="K518">IF($C$517="","",IFERROR(MAX(IF((ROW(مسودة!$C$492:$C$521)=SMALL(IF((ROW(مسودة!$C$492:$C$521)*(مسودة!$C$492:$C$521=$C$517)),ROW(مسودة!$C$492:$C$521)),ROW()-ROW(K518)+1)),مسودة!K493:'مسودة'!K$521)),0))</f>
        <v/>
      </c>
      <c r="L518" s="39" t="str">
        <f t="array" ref="L518">IF($C$517="","",IFERROR(MAX(IF((ROW(مسودة!$C$492:$C$521)=SMALL(IF((ROW(مسودة!$C$492:$C$521)*(مسودة!$C$492:$C$521=$C$517)),ROW(مسودة!$C$492:$C$521)),ROW()-ROW(L518)+1)),مسودة!L493:'مسودة'!L$521)),0))</f>
        <v/>
      </c>
      <c r="M518" s="39" t="str">
        <f t="array" ref="M518">IF($C$517="","",IFERROR(MAX(IF((ROW(مسودة!$C$492:$C$521)=SMALL(IF((ROW(مسودة!$C$492:$C$521)*(مسودة!$C$492:$C$521=$C$517)),ROW(مسودة!$C$492:$C$521)),ROW()-ROW(M518)+1)),مسودة!M493:'مسودة'!M$521)),0))</f>
        <v/>
      </c>
      <c r="N518" s="39" t="str">
        <f t="array" ref="N518">IF($C$517="","",IFERROR(MAX(IF((ROW(مسودة!$C$492:$C$521)=SMALL(IF((ROW(مسودة!$C$492:$C$521)*(مسودة!$C$492:$C$521=$C$517)),ROW(مسودة!$C$492:$C$521)),ROW()-ROW(N518)+1)),مسودة!N493:'مسودة'!N$521)),0))</f>
        <v/>
      </c>
      <c r="O518" s="39" t="str">
        <f t="array" ref="O518">IF($C$517="","",IFERROR(MAX(IF((ROW(مسودة!$C$492:$C$521)=SMALL(IF((ROW(مسودة!$C$492:$C$521)*(مسودة!$C$492:$C$521=$C$517)),ROW(مسودة!$C$492:$C$521)),ROW()-ROW(O518)+1)),مسودة!O493:'مسودة'!O$521)),0))</f>
        <v/>
      </c>
      <c r="P518" s="39" t="str">
        <f t="array" ref="P518">IF($C$517="","",IFERROR(MAX(IF((ROW(مسودة!$C$492:$C$521)=SMALL(IF((ROW(مسودة!$C$492:$C$521)*(مسودة!$C$492:$C$521=$C$517)),ROW(مسودة!$C$492:$C$521)),ROW()-ROW(P518)+1)),مسودة!P493:'مسودة'!P$521)),0))</f>
        <v/>
      </c>
      <c r="Q518" s="39" t="str">
        <f t="array" ref="Q518">IF($C$517="","",IFERROR(MAX(IF((ROW(مسودة!$C$492:$C$521)=SMALL(IF((ROW(مسودة!$C$492:$C$521)*(مسودة!$C$492:$C$521=$C$517)),ROW(مسودة!$C$492:$C$521)),ROW()-ROW(Q518)+1)),مسودة!Q493:'مسودة'!Q$521)),0))</f>
        <v/>
      </c>
      <c r="R518" s="39" t="str">
        <f t="array" ref="R518">IF($C$517="","",IFERROR(MAX(IF((ROW(مسودة!$C$492:$C$521)=SMALL(IF((ROW(مسودة!$C$492:$C$521)*(مسودة!$C$492:$C$521=$C$517)),ROW(مسودة!$C$492:$C$521)),ROW()-ROW(R518)+1)),مسودة!R493:'مسودة'!R$521)),0))</f>
        <v/>
      </c>
      <c r="S518" s="39" t="str">
        <f t="array" ref="S518">IF($C$517="","",IFERROR(MAX(IF((ROW(مسودة!$C$492:$C$521)=SMALL(IF((ROW(مسودة!$C$492:$C$521)*(مسودة!$C$492:$C$521=$C$517)),ROW(مسودة!$C$492:$C$521)),ROW()-ROW(S518)+1)),مسودة!S493:'مسودة'!S$521)),0))</f>
        <v/>
      </c>
      <c r="T518" s="39" t="str">
        <f t="array" ref="T518">IF($C$517="","",IFERROR(MAX(IF((ROW(مسودة!$C$492:$C$521)=SMALL(IF((ROW(مسودة!$C$492:$C$521)*(مسودة!$C$492:$C$521=$C$517)),ROW(مسودة!$C$492:$C$521)),ROW()-ROW(T518)+1)),مسودة!T493:'مسودة'!T$521)),0))</f>
        <v/>
      </c>
      <c r="U518" s="39" t="str">
        <f t="array" ref="U518">IF($C$517="","",IFERROR(MAX(IF((ROW(مسودة!$C$492:$C$521)=SMALL(IF((ROW(مسودة!$C$492:$C$521)*(مسودة!$C$492:$C$521=$C$517)),ROW(مسودة!$C$492:$C$521)),ROW()-ROW(U518)+1)),مسودة!U493:'مسودة'!U$521)),0))</f>
        <v/>
      </c>
      <c r="V518" s="39" t="str">
        <f t="array" ref="V518">IF($C$517="","",IFERROR(MAX(IF((ROW(مسودة!$C$492:$C$521)=SMALL(IF((ROW(مسودة!$C$492:$C$521)*(مسودة!$C$492:$C$521=$C$517)),ROW(مسودة!$C$492:$C$521)),ROW()-ROW(V518)+1)),مسودة!V493:'مسودة'!V$521)),0))</f>
        <v/>
      </c>
      <c r="W518" s="39" t="str">
        <f t="array" ref="W518">IF($C$517="","",IFERROR(MAX(IF((ROW(مسودة!$C$492:$C$521)=SMALL(IF((ROW(مسودة!$C$492:$C$521)*(مسودة!$C$492:$C$521=$C$517)),ROW(مسودة!$C$492:$C$521)),ROW()-ROW(W518)+1)),مسودة!W493:'مسودة'!W$521)),0))</f>
        <v/>
      </c>
      <c r="X518" s="39" t="str">
        <f t="array" ref="X518">IF($C$517="","",IFERROR(MAX(IF((ROW(مسودة!$C$492:$C$521)=SMALL(IF((ROW(مسودة!$C$492:$C$521)*(مسودة!$C$492:$C$521=$C$517)),ROW(مسودة!$C$492:$C$521)),ROW()-ROW(X518)+1)),مسودة!X493:'مسودة'!X$521)),0))</f>
        <v/>
      </c>
      <c r="Y518" s="39" t="str">
        <f t="array" ref="Y518">IF($C$517="","",IFERROR(MAX(IF((ROW(مسودة!$C$492:$C$521)=SMALL(IF((ROW(مسودة!$C$492:$C$521)*(مسودة!$C$492:$C$521=$C$517)),ROW(مسودة!$C$492:$C$521)),ROW()-ROW(Y518)+1)),مسودة!Y493:'مسودة'!Y$521)),0))</f>
        <v/>
      </c>
      <c r="Z518" s="39" t="str">
        <f t="array" ref="Z518">IF($C$517="","",IFERROR(MAX(IF((ROW(مسودة!$C$492:$C$521)=SMALL(IF((ROW(مسودة!$C$492:$C$521)*(مسودة!$C$492:$C$521=$C$517)),ROW(مسودة!$C$492:$C$521)),ROW()-ROW(Z518)+1)),مسودة!Z493:'مسودة'!Z$521)),0))</f>
        <v/>
      </c>
      <c r="AA518" s="39" t="str">
        <f t="array" ref="AA518">IF($C$517="","",IFERROR(MAX(IF((ROW(مسودة!$C$492:$C$521)=SMALL(IF((ROW(مسودة!$C$492:$C$521)*(مسودة!$C$492:$C$521=$C$517)),ROW(مسودة!$C$492:$C$521)),ROW()-ROW(AA518)+1)),مسودة!AA493:'مسودة'!AA$521)),0))</f>
        <v/>
      </c>
      <c r="AB518" s="39" t="str">
        <f t="array" ref="AB518">IF($C$517="","",IFERROR(MAX(IF((ROW(مسودة!$C$492:$C$521)=SMALL(IF((ROW(مسودة!$C$492:$C$521)*(مسودة!$C$492:$C$521=$C$517)),ROW(مسودة!$C$492:$C$521)),ROW()-ROW(AB518)+1)),مسودة!AB493:'مسودة'!AB$521)),0))</f>
        <v/>
      </c>
      <c r="AC518" s="39" t="str">
        <f t="array" ref="AC518">IF($C$517="","",IFERROR(MAX(IF((ROW(مسودة!$C$492:$C$521)=SMALL(IF((ROW(مسودة!$C$492:$C$521)*(مسودة!$C$492:$C$521=$C$517)),ROW(مسودة!$C$492:$C$521)),ROW()-ROW(AC518)+1)),مسودة!AC493:'مسودة'!AC$521)),0))</f>
        <v/>
      </c>
      <c r="AD518" s="39" t="str">
        <f t="array" ref="AD518">IF($C$517="","",IFERROR(MAX(IF((ROW(مسودة!$C$492:$C$521)=SMALL(IF((ROW(مسودة!$C$492:$C$521)*(مسودة!$C$492:$C$521=$C$517)),ROW(مسودة!$C$492:$C$521)),ROW()-ROW(AD518)+1)),مسودة!AD493:'مسودة'!AD$521)),0))</f>
        <v/>
      </c>
      <c r="AE518" s="39" t="str">
        <f t="array" ref="AE518">IF($C$517="","",IFERROR(MAX(IF((ROW(مسودة!$C$492:$C$521)=SMALL(IF((ROW(مسودة!$C$492:$C$521)*(مسودة!$C$492:$C$521=$C$517)),ROW(مسودة!$C$492:$C$521)),ROW()-ROW(AE518)+1)),مسودة!AE493:'مسودة'!AE$521)),0))</f>
        <v/>
      </c>
      <c r="AF518" s="39" t="str">
        <f t="array" ref="AF518">IF($C$517="","",IFERROR(MAX(IF((ROW(مسودة!$C$492:$C$521)=SMALL(IF((ROW(مسودة!$C$492:$C$521)*(مسودة!$C$492:$C$521=$C$517)),ROW(مسودة!$C$492:$C$521)),ROW()-ROW(AF518)+1)),مسودة!AF493:'مسودة'!AF$521)),0))</f>
        <v/>
      </c>
      <c r="AG518" s="39" t="str">
        <f t="array" ref="AG518">IF($C$517="","",IFERROR(MAX(IF((ROW(مسودة!$C$492:$C$521)=SMALL(IF((ROW(مسودة!$C$492:$C$521)*(مسودة!$C$492:$C$521=$C$517)),ROW(مسودة!$C$492:$C$521)),ROW()-ROW(AG518)+1)),مسودة!AG493:'مسودة'!AG$521)),0))</f>
        <v/>
      </c>
      <c r="AH518" s="39" t="str">
        <f t="array" ref="AH518">IF($C$517="","",IFERROR(MAX(IF((ROW(مسودة!$C$492:$C$521)=SMALL(IF((ROW(مسودة!$C$492:$C$521)*(مسودة!$C$492:$C$521=$C$517)),ROW(مسودة!$C$492:$C$521)),ROW()-ROW(AH518)+1)),مسودة!AH493:'مسودة'!AH$521)),0))</f>
        <v/>
      </c>
      <c r="AI518" s="39" t="str">
        <f t="array" ref="AI518">IF($C$517="","",IFERROR(MAX(IF((ROW(مسودة!$C$492:$C$521)=SMALL(IF((ROW(مسودة!$C$492:$C$521)*(مسودة!$C$492:$C$521=$C$517)),ROW(مسودة!$C$492:$C$521)),ROW()-ROW(AI518)+1)),مسودة!AI493:'مسودة'!AI$521)),0))</f>
        <v/>
      </c>
      <c r="AJ518" s="39" t="str">
        <f t="array" ref="AJ518">IF($C$517="","",IFERROR(MAX(IF((ROW(مسودة!$C$492:$C$521)=SMALL(IF((ROW(مسودة!$C$492:$C$521)*(مسودة!$C$492:$C$521=$C$517)),ROW(مسودة!$C$492:$C$521)),ROW()-ROW(AJ518)+1)),مسودة!AJ493:'مسودة'!AJ$521)),0))</f>
        <v/>
      </c>
      <c r="AK518" s="39" t="str">
        <f t="array" ref="AK518">IF($C$517="","",IFERROR(MAX(IF((ROW(مسودة!$C$492:$C$521)=SMALL(IF((ROW(مسودة!$C$492:$C$521)*(مسودة!$C$492:$C$521=$C$517)),ROW(مسودة!$C$492:$C$521)),ROW()-ROW(AK518)+1)),مسودة!AK493:'مسودة'!AK$521)),0))</f>
        <v/>
      </c>
      <c r="AL518" s="39" t="str">
        <f t="array" ref="AL518">IF($C$517="","",IFERROR(MAX(IF((ROW(مسودة!$C$492:$C$521)=SMALL(IF((ROW(مسودة!$C$492:$C$521)*(مسودة!$C$492:$C$521=$C$517)),ROW(مسودة!$C$492:$C$521)),ROW()-ROW(AL518)+1)),مسودة!AL493:'مسودة'!AL$521)),0))</f>
        <v/>
      </c>
      <c r="AM518" s="39" t="str">
        <f t="array" ref="AM518">IF($C$517="","",IFERROR(MAX(IF((ROW(مسودة!$C$492:$C$521)=SMALL(IF((ROW(مسودة!$C$492:$C$521)*(مسودة!$C$492:$C$521=$C$517)),ROW(مسودة!$C$492:$C$521)),ROW()-ROW(AM518)+1)),مسودة!AM493:'مسودة'!AM$521)),0))</f>
        <v/>
      </c>
      <c r="AN518" s="54"/>
      <c r="AO518" s="54"/>
      <c r="AP518" s="56"/>
      <c r="AQ518" s="49"/>
      <c r="AR518" s="49"/>
      <c r="AS518" s="49"/>
      <c r="AT518" s="49"/>
      <c r="AU518" s="104"/>
    </row>
    <row r="519" spans="2:47" ht="36" customHeight="1" thickBot="1">
      <c r="B519" s="48"/>
      <c r="C519" s="93"/>
      <c r="D519" s="51"/>
      <c r="E519" s="51"/>
      <c r="F519" s="14" t="s">
        <v>32</v>
      </c>
      <c r="G519" s="39" t="str">
        <f t="array" ref="G519">IF($C$517="","",IFERROR(MAX(IF((ROW(مسودة!$C$492:$C$521)=SMALL(IF((ROW(مسودة!$C$492:$C$521)*(مسودة!$C$492:$C$521=$C$517)),ROW(مسودة!$C$492:$C$521)),ROW()-ROW(G519)+1)),مسودة!G494:'مسودة'!G$521)),0))</f>
        <v/>
      </c>
      <c r="H519" s="39" t="str">
        <f t="array" ref="H519">IF($C$517="","",IFERROR(MAX(IF((ROW(مسودة!$C$492:$C$521)=SMALL(IF((ROW(مسودة!$C$492:$C$521)*(مسودة!$C$492:$C$521=$C$517)),ROW(مسودة!$C$492:$C$521)),ROW()-ROW(H519)+1)),مسودة!H494:'مسودة'!H$521)),0))</f>
        <v/>
      </c>
      <c r="I519" s="39" t="str">
        <f t="array" ref="I519">IF($C$517="","",IFERROR(MAX(IF((ROW(مسودة!$C$492:$C$521)=SMALL(IF((ROW(مسودة!$C$492:$C$521)*(مسودة!$C$492:$C$521=$C$517)),ROW(مسودة!$C$492:$C$521)),ROW()-ROW(I519)+1)),مسودة!I494:'مسودة'!I$521)),0))</f>
        <v/>
      </c>
      <c r="J519" s="39" t="str">
        <f t="array" ref="J519">IF($C$517="","",IFERROR(MAX(IF((ROW(مسودة!$C$492:$C$521)=SMALL(IF((ROW(مسودة!$C$492:$C$521)*(مسودة!$C$492:$C$521=$C$517)),ROW(مسودة!$C$492:$C$521)),ROW()-ROW(J519)+1)),مسودة!J494:'مسودة'!J$521)),0))</f>
        <v/>
      </c>
      <c r="K519" s="39" t="str">
        <f t="array" ref="K519">IF($C$517="","",IFERROR(MAX(IF((ROW(مسودة!$C$492:$C$521)=SMALL(IF((ROW(مسودة!$C$492:$C$521)*(مسودة!$C$492:$C$521=$C$517)),ROW(مسودة!$C$492:$C$521)),ROW()-ROW(K519)+1)),مسودة!K494:'مسودة'!K$521)),0))</f>
        <v/>
      </c>
      <c r="L519" s="39" t="str">
        <f t="array" ref="L519">IF($C$517="","",IFERROR(MAX(IF((ROW(مسودة!$C$492:$C$521)=SMALL(IF((ROW(مسودة!$C$492:$C$521)*(مسودة!$C$492:$C$521=$C$517)),ROW(مسودة!$C$492:$C$521)),ROW()-ROW(L519)+1)),مسودة!L494:'مسودة'!L$521)),0))</f>
        <v/>
      </c>
      <c r="M519" s="39" t="str">
        <f t="array" ref="M519">IF($C$517="","",IFERROR(MAX(IF((ROW(مسودة!$C$492:$C$521)=SMALL(IF((ROW(مسودة!$C$492:$C$521)*(مسودة!$C$492:$C$521=$C$517)),ROW(مسودة!$C$492:$C$521)),ROW()-ROW(M519)+1)),مسودة!M494:'مسودة'!M$521)),0))</f>
        <v/>
      </c>
      <c r="N519" s="39" t="str">
        <f t="array" ref="N519">IF($C$517="","",IFERROR(MAX(IF((ROW(مسودة!$C$492:$C$521)=SMALL(IF((ROW(مسودة!$C$492:$C$521)*(مسودة!$C$492:$C$521=$C$517)),ROW(مسودة!$C$492:$C$521)),ROW()-ROW(N519)+1)),مسودة!N494:'مسودة'!N$521)),0))</f>
        <v/>
      </c>
      <c r="O519" s="39" t="str">
        <f t="array" ref="O519">IF($C$517="","",IFERROR(MAX(IF((ROW(مسودة!$C$492:$C$521)=SMALL(IF((ROW(مسودة!$C$492:$C$521)*(مسودة!$C$492:$C$521=$C$517)),ROW(مسودة!$C$492:$C$521)),ROW()-ROW(O519)+1)),مسودة!O494:'مسودة'!O$521)),0))</f>
        <v/>
      </c>
      <c r="P519" s="39" t="str">
        <f t="array" ref="P519">IF($C$517="","",IFERROR(MAX(IF((ROW(مسودة!$C$492:$C$521)=SMALL(IF((ROW(مسودة!$C$492:$C$521)*(مسودة!$C$492:$C$521=$C$517)),ROW(مسودة!$C$492:$C$521)),ROW()-ROW(P519)+1)),مسودة!P494:'مسودة'!P$521)),0))</f>
        <v/>
      </c>
      <c r="Q519" s="39" t="str">
        <f t="array" ref="Q519">IF($C$517="","",IFERROR(MAX(IF((ROW(مسودة!$C$492:$C$521)=SMALL(IF((ROW(مسودة!$C$492:$C$521)*(مسودة!$C$492:$C$521=$C$517)),ROW(مسودة!$C$492:$C$521)),ROW()-ROW(Q519)+1)),مسودة!Q494:'مسودة'!Q$521)),0))</f>
        <v/>
      </c>
      <c r="R519" s="39" t="str">
        <f t="array" ref="R519">IF($C$517="","",IFERROR(MAX(IF((ROW(مسودة!$C$492:$C$521)=SMALL(IF((ROW(مسودة!$C$492:$C$521)*(مسودة!$C$492:$C$521=$C$517)),ROW(مسودة!$C$492:$C$521)),ROW()-ROW(R519)+1)),مسودة!R494:'مسودة'!R$521)),0))</f>
        <v/>
      </c>
      <c r="S519" s="39" t="str">
        <f t="array" ref="S519">IF($C$517="","",IFERROR(MAX(IF((ROW(مسودة!$C$492:$C$521)=SMALL(IF((ROW(مسودة!$C$492:$C$521)*(مسودة!$C$492:$C$521=$C$517)),ROW(مسودة!$C$492:$C$521)),ROW()-ROW(S519)+1)),مسودة!S494:'مسودة'!S$521)),0))</f>
        <v/>
      </c>
      <c r="T519" s="39" t="str">
        <f t="array" ref="T519">IF($C$517="","",IFERROR(MAX(IF((ROW(مسودة!$C$492:$C$521)=SMALL(IF((ROW(مسودة!$C$492:$C$521)*(مسودة!$C$492:$C$521=$C$517)),ROW(مسودة!$C$492:$C$521)),ROW()-ROW(T519)+1)),مسودة!T494:'مسودة'!T$521)),0))</f>
        <v/>
      </c>
      <c r="U519" s="39" t="str">
        <f t="array" ref="U519">IF($C$517="","",IFERROR(MAX(IF((ROW(مسودة!$C$492:$C$521)=SMALL(IF((ROW(مسودة!$C$492:$C$521)*(مسودة!$C$492:$C$521=$C$517)),ROW(مسودة!$C$492:$C$521)),ROW()-ROW(U519)+1)),مسودة!U494:'مسودة'!U$521)),0))</f>
        <v/>
      </c>
      <c r="V519" s="39" t="str">
        <f t="array" ref="V519">IF($C$517="","",IFERROR(MAX(IF((ROW(مسودة!$C$492:$C$521)=SMALL(IF((ROW(مسودة!$C$492:$C$521)*(مسودة!$C$492:$C$521=$C$517)),ROW(مسودة!$C$492:$C$521)),ROW()-ROW(V519)+1)),مسودة!V494:'مسودة'!V$521)),0))</f>
        <v/>
      </c>
      <c r="W519" s="39" t="str">
        <f t="array" ref="W519">IF($C$517="","",IFERROR(MAX(IF((ROW(مسودة!$C$492:$C$521)=SMALL(IF((ROW(مسودة!$C$492:$C$521)*(مسودة!$C$492:$C$521=$C$517)),ROW(مسودة!$C$492:$C$521)),ROW()-ROW(W519)+1)),مسودة!W494:'مسودة'!W$521)),0))</f>
        <v/>
      </c>
      <c r="X519" s="39" t="str">
        <f t="array" ref="X519">IF($C$517="","",IFERROR(MAX(IF((ROW(مسودة!$C$492:$C$521)=SMALL(IF((ROW(مسودة!$C$492:$C$521)*(مسودة!$C$492:$C$521=$C$517)),ROW(مسودة!$C$492:$C$521)),ROW()-ROW(X519)+1)),مسودة!X494:'مسودة'!X$521)),0))</f>
        <v/>
      </c>
      <c r="Y519" s="39" t="str">
        <f t="array" ref="Y519">IF($C$517="","",IFERROR(MAX(IF((ROW(مسودة!$C$492:$C$521)=SMALL(IF((ROW(مسودة!$C$492:$C$521)*(مسودة!$C$492:$C$521=$C$517)),ROW(مسودة!$C$492:$C$521)),ROW()-ROW(Y519)+1)),مسودة!Y494:'مسودة'!Y$521)),0))</f>
        <v/>
      </c>
      <c r="Z519" s="39" t="str">
        <f t="array" ref="Z519">IF($C$517="","",IFERROR(MAX(IF((ROW(مسودة!$C$492:$C$521)=SMALL(IF((ROW(مسودة!$C$492:$C$521)*(مسودة!$C$492:$C$521=$C$517)),ROW(مسودة!$C$492:$C$521)),ROW()-ROW(Z519)+1)),مسودة!Z494:'مسودة'!Z$521)),0))</f>
        <v/>
      </c>
      <c r="AA519" s="39" t="str">
        <f t="array" ref="AA519">IF($C$517="","",IFERROR(MAX(IF((ROW(مسودة!$C$492:$C$521)=SMALL(IF((ROW(مسودة!$C$492:$C$521)*(مسودة!$C$492:$C$521=$C$517)),ROW(مسودة!$C$492:$C$521)),ROW()-ROW(AA519)+1)),مسودة!AA494:'مسودة'!AA$521)),0))</f>
        <v/>
      </c>
      <c r="AB519" s="39" t="str">
        <f t="array" ref="AB519">IF($C$517="","",IFERROR(MAX(IF((ROW(مسودة!$C$492:$C$521)=SMALL(IF((ROW(مسودة!$C$492:$C$521)*(مسودة!$C$492:$C$521=$C$517)),ROW(مسودة!$C$492:$C$521)),ROW()-ROW(AB519)+1)),مسودة!AB494:'مسودة'!AB$521)),0))</f>
        <v/>
      </c>
      <c r="AC519" s="39" t="str">
        <f t="array" ref="AC519">IF($C$517="","",IFERROR(MAX(IF((ROW(مسودة!$C$492:$C$521)=SMALL(IF((ROW(مسودة!$C$492:$C$521)*(مسودة!$C$492:$C$521=$C$517)),ROW(مسودة!$C$492:$C$521)),ROW()-ROW(AC519)+1)),مسودة!AC494:'مسودة'!AC$521)),0))</f>
        <v/>
      </c>
      <c r="AD519" s="39" t="str">
        <f t="array" ref="AD519">IF($C$517="","",IFERROR(MAX(IF((ROW(مسودة!$C$492:$C$521)=SMALL(IF((ROW(مسودة!$C$492:$C$521)*(مسودة!$C$492:$C$521=$C$517)),ROW(مسودة!$C$492:$C$521)),ROW()-ROW(AD519)+1)),مسودة!AD494:'مسودة'!AD$521)),0))</f>
        <v/>
      </c>
      <c r="AE519" s="39" t="str">
        <f t="array" ref="AE519">IF($C$517="","",IFERROR(MAX(IF((ROW(مسودة!$C$492:$C$521)=SMALL(IF((ROW(مسودة!$C$492:$C$521)*(مسودة!$C$492:$C$521=$C$517)),ROW(مسودة!$C$492:$C$521)),ROW()-ROW(AE519)+1)),مسودة!AE494:'مسودة'!AE$521)),0))</f>
        <v/>
      </c>
      <c r="AF519" s="39" t="str">
        <f t="array" ref="AF519">IF($C$517="","",IFERROR(MAX(IF((ROW(مسودة!$C$492:$C$521)=SMALL(IF((ROW(مسودة!$C$492:$C$521)*(مسودة!$C$492:$C$521=$C$517)),ROW(مسودة!$C$492:$C$521)),ROW()-ROW(AF519)+1)),مسودة!AF494:'مسودة'!AF$521)),0))</f>
        <v/>
      </c>
      <c r="AG519" s="39" t="str">
        <f t="array" ref="AG519">IF($C$517="","",IFERROR(MAX(IF((ROW(مسودة!$C$492:$C$521)=SMALL(IF((ROW(مسودة!$C$492:$C$521)*(مسودة!$C$492:$C$521=$C$517)),ROW(مسودة!$C$492:$C$521)),ROW()-ROW(AG519)+1)),مسودة!AG494:'مسودة'!AG$521)),0))</f>
        <v/>
      </c>
      <c r="AH519" s="39" t="str">
        <f t="array" ref="AH519">IF($C$517="","",IFERROR(MAX(IF((ROW(مسودة!$C$492:$C$521)=SMALL(IF((ROW(مسودة!$C$492:$C$521)*(مسودة!$C$492:$C$521=$C$517)),ROW(مسودة!$C$492:$C$521)),ROW()-ROW(AH519)+1)),مسودة!AH494:'مسودة'!AH$521)),0))</f>
        <v/>
      </c>
      <c r="AI519" s="39" t="str">
        <f t="array" ref="AI519">IF($C$517="","",IFERROR(MAX(IF((ROW(مسودة!$C$492:$C$521)=SMALL(IF((ROW(مسودة!$C$492:$C$521)*(مسودة!$C$492:$C$521=$C$517)),ROW(مسودة!$C$492:$C$521)),ROW()-ROW(AI519)+1)),مسودة!AI494:'مسودة'!AI$521)),0))</f>
        <v/>
      </c>
      <c r="AJ519" s="39" t="str">
        <f t="array" ref="AJ519">IF($C$517="","",IFERROR(MAX(IF((ROW(مسودة!$C$492:$C$521)=SMALL(IF((ROW(مسودة!$C$492:$C$521)*(مسودة!$C$492:$C$521=$C$517)),ROW(مسودة!$C$492:$C$521)),ROW()-ROW(AJ519)+1)),مسودة!AJ494:'مسودة'!AJ$521)),0))</f>
        <v/>
      </c>
      <c r="AK519" s="39" t="str">
        <f t="array" ref="AK519">IF($C$517="","",IFERROR(MAX(IF((ROW(مسودة!$C$492:$C$521)=SMALL(IF((ROW(مسودة!$C$492:$C$521)*(مسودة!$C$492:$C$521=$C$517)),ROW(مسودة!$C$492:$C$521)),ROW()-ROW(AK519)+1)),مسودة!AK494:'مسودة'!AK$521)),0))</f>
        <v/>
      </c>
      <c r="AL519" s="39" t="str">
        <f t="array" ref="AL519">IF($C$517="","",IFERROR(MAX(IF((ROW(مسودة!$C$492:$C$521)=SMALL(IF((ROW(مسودة!$C$492:$C$521)*(مسودة!$C$492:$C$521=$C$517)),ROW(مسودة!$C$492:$C$521)),ROW()-ROW(AL519)+1)),مسودة!AL494:'مسودة'!AL$521)),0))</f>
        <v/>
      </c>
      <c r="AM519" s="39" t="str">
        <f t="array" ref="AM519">IF($C$517="","",IFERROR(MAX(IF((ROW(مسودة!$C$492:$C$521)=SMALL(IF((ROW(مسودة!$C$492:$C$521)*(مسودة!$C$492:$C$521=$C$517)),ROW(مسودة!$C$492:$C$521)),ROW()-ROW(AM519)+1)),مسودة!AM494:'مسودة'!AM$521)),0))</f>
        <v/>
      </c>
      <c r="AN519" s="39" t="str">
        <f t="array" ref="AN519">IF($C$517="","",IFERROR(MAX(IF((ROW(مسودة!$C$492:$C$521)=SMALL(IF((ROW(مسودة!$C$492:$C$521)*(مسودة!$C$492:$C$521=$C$517)),ROW(مسودة!$C$492:$C$521)),ROW()-ROW(AN519)+1)),مسودة!AN494:AN$521)),0))</f>
        <v/>
      </c>
      <c r="AO519" s="39" t="str">
        <f t="array" ref="AO519">IF($C$517="","",IFERROR(MAX(IF((ROW(مسودة!$C$492:$C$521)=SMALL(IF((ROW(مسودة!$C$492:$C$521)*(مسودة!$C$492:$C$521=$C$517)),ROW(مسودة!$C$492:$C$521)),ROW()-ROW(AO519)+1)),مسودة!AO494:AO$521)),0))</f>
        <v/>
      </c>
      <c r="AP519" s="39" t="str">
        <f>IF(AO519&lt;50,"   ",IF(AO519&lt;65,"مقبول",IF(AO519&lt;75,"جيد",IF(AO519&lt;85,"جيدجداً",IF(AO519&lt;=100,"ممتاز","")))))</f>
        <v/>
      </c>
      <c r="AQ519" s="49"/>
      <c r="AR519" s="49"/>
      <c r="AS519" s="49"/>
      <c r="AT519" s="49"/>
      <c r="AU519" s="105"/>
    </row>
    <row r="520" spans="2:47" ht="28.5" customHeight="1" thickBot="1">
      <c r="B520" s="48">
        <f t="shared" ref="B520" si="84">B517+1</f>
        <v>117</v>
      </c>
      <c r="C520" s="98" t="str">
        <f t="array" ref="C520">IF(ISERROR(INDEX(مسودة!$C$492:$AV$521,SMALL(IF((مسودة!$AV$492:$AV$521="ناجح"),ROW(مسودة!$C$492:$AV$521)-MIN(ROW(مسودة!$C$492:$AV$521))+1,""),ROW(A7)),COLUMN(A7))),"",INDEX(مسودة!$C$492:$AV$521,SMALL(IF((مسودة!$AV$492:$AV$521="ناجح"),ROW(مسودة!$C$492:$AV$521)-MIN(ROW(مسودة!$C$492:$AV$521))+1,""),ROW(A7)),COLUMN(A7)))</f>
        <v/>
      </c>
      <c r="D520" s="95" t="str">
        <f>IF(C520&lt;&gt;"",VLOOKUP(C520,مسودة!$C$492:$D$521,2,0),"")</f>
        <v/>
      </c>
      <c r="E520" s="95" t="str">
        <f>IF(C520&lt;&gt;"",VLOOKUP(C520,مسودة!$C$492:$E$521,3,0),"")</f>
        <v/>
      </c>
      <c r="F520" s="11" t="s">
        <v>30</v>
      </c>
      <c r="G520" s="39" t="str">
        <f t="array" ref="G520">IF($C$520="","",IFERROR(MAX(IF((ROW(مسودة!$C$492:$C$521)=SMALL(IF((ROW(مسودة!$C$492:$C$521)*(مسودة!$C$492:$C$521=$C$520)),ROW(مسودة!$C$492:$C$521)),ROW()-ROW(G520)+1)),مسودة!G492:'مسودة'!G$521)),0))</f>
        <v/>
      </c>
      <c r="H520" s="39" t="str">
        <f t="array" ref="H520">IF($C$520="","",IFERROR(MAX(IF((ROW(مسودة!$C$492:$C$521)=SMALL(IF((ROW(مسودة!$C$492:$C$521)*(مسودة!$C$492:$C$521=$C$520)),ROW(مسودة!$C$492:$C$521)),ROW()-ROW(H520)+1)),مسودة!H492:'مسودة'!H$521)),0))</f>
        <v/>
      </c>
      <c r="I520" s="39" t="str">
        <f t="array" ref="I520">IF($C$520="","",IFERROR(MAX(IF((ROW(مسودة!$C$492:$C$521)=SMALL(IF((ROW(مسودة!$C$492:$C$521)*(مسودة!$C$492:$C$521=$C$520)),ROW(مسودة!$C$492:$C$521)),ROW()-ROW(I520)+1)),مسودة!I492:'مسودة'!I$521)),0))</f>
        <v/>
      </c>
      <c r="J520" s="39" t="str">
        <f t="array" ref="J520">IF($C$520="","",IFERROR(MAX(IF((ROW(مسودة!$C$492:$C$521)=SMALL(IF((ROW(مسودة!$C$492:$C$521)*(مسودة!$C$492:$C$521=$C$520)),ROW(مسودة!$C$492:$C$521)),ROW()-ROW(J520)+1)),مسودة!J492:'مسودة'!J$521)),0))</f>
        <v/>
      </c>
      <c r="K520" s="39" t="str">
        <f t="array" ref="K520">IF($C$520="","",IFERROR(MAX(IF((ROW(مسودة!$C$492:$C$521)=SMALL(IF((ROW(مسودة!$C$492:$C$521)*(مسودة!$C$492:$C$521=$C$520)),ROW(مسودة!$C$492:$C$521)),ROW()-ROW(K520)+1)),مسودة!K492:'مسودة'!K$521)),0))</f>
        <v/>
      </c>
      <c r="L520" s="39" t="str">
        <f t="array" ref="L520">IF($C$520="","",IFERROR(MAX(IF((ROW(مسودة!$C$492:$C$521)=SMALL(IF((ROW(مسودة!$C$492:$C$521)*(مسودة!$C$492:$C$521=$C$520)),ROW(مسودة!$C$492:$C$521)),ROW()-ROW(L520)+1)),مسودة!L492:'مسودة'!L$521)),0))</f>
        <v/>
      </c>
      <c r="M520" s="39" t="str">
        <f t="array" ref="M520">IF($C$520="","",IFERROR(MAX(IF((ROW(مسودة!$C$492:$C$521)=SMALL(IF((ROW(مسودة!$C$492:$C$521)*(مسودة!$C$492:$C$521=$C$520)),ROW(مسودة!$C$492:$C$521)),ROW()-ROW(M520)+1)),مسودة!M492:'مسودة'!M$521)),0))</f>
        <v/>
      </c>
      <c r="N520" s="39" t="str">
        <f t="array" ref="N520">IF($C$520="","",IFERROR(MAX(IF((ROW(مسودة!$C$492:$C$521)=SMALL(IF((ROW(مسودة!$C$492:$C$521)*(مسودة!$C$492:$C$521=$C$520)),ROW(مسودة!$C$492:$C$521)),ROW()-ROW(N520)+1)),مسودة!N492:'مسودة'!N$521)),0))</f>
        <v/>
      </c>
      <c r="O520" s="39" t="str">
        <f t="array" ref="O520">IF($C$520="","",IFERROR(MAX(IF((ROW(مسودة!$C$492:$C$521)=SMALL(IF((ROW(مسودة!$C$492:$C$521)*(مسودة!$C$492:$C$521=$C$520)),ROW(مسودة!$C$492:$C$521)),ROW()-ROW(O520)+1)),مسودة!O492:'مسودة'!O$521)),0))</f>
        <v/>
      </c>
      <c r="P520" s="39" t="str">
        <f t="array" ref="P520">IF($C$520="","",IFERROR(MAX(IF((ROW(مسودة!$C$492:$C$521)=SMALL(IF((ROW(مسودة!$C$492:$C$521)*(مسودة!$C$492:$C$521=$C$520)),ROW(مسودة!$C$492:$C$521)),ROW()-ROW(P520)+1)),مسودة!P492:'مسودة'!P$521)),0))</f>
        <v/>
      </c>
      <c r="Q520" s="39" t="str">
        <f t="array" ref="Q520">IF($C$520="","",IFERROR(MAX(IF((ROW(مسودة!$C$492:$C$521)=SMALL(IF((ROW(مسودة!$C$492:$C$521)*(مسودة!$C$492:$C$521=$C$520)),ROW(مسودة!$C$492:$C$521)),ROW()-ROW(Q520)+1)),مسودة!Q492:'مسودة'!Q$521)),0))</f>
        <v/>
      </c>
      <c r="R520" s="39" t="str">
        <f t="array" ref="R520">IF($C$520="","",IFERROR(MAX(IF((ROW(مسودة!$C$492:$C$521)=SMALL(IF((ROW(مسودة!$C$492:$C$521)*(مسودة!$C$492:$C$521=$C$520)),ROW(مسودة!$C$492:$C$521)),ROW()-ROW(R520)+1)),مسودة!R492:'مسودة'!R$521)),0))</f>
        <v/>
      </c>
      <c r="S520" s="39" t="str">
        <f t="array" ref="S520">IF($C$520="","",IFERROR(MAX(IF((ROW(مسودة!$C$492:$C$521)=SMALL(IF((ROW(مسودة!$C$492:$C$521)*(مسودة!$C$492:$C$521=$C$520)),ROW(مسودة!$C$492:$C$521)),ROW()-ROW(S520)+1)),مسودة!S492:'مسودة'!S$521)),0))</f>
        <v/>
      </c>
      <c r="T520" s="39" t="str">
        <f t="array" ref="T520">IF($C$520="","",IFERROR(MAX(IF((ROW(مسودة!$C$492:$C$521)=SMALL(IF((ROW(مسودة!$C$492:$C$521)*(مسودة!$C$492:$C$521=$C$520)),ROW(مسودة!$C$492:$C$521)),ROW()-ROW(T520)+1)),مسودة!T492:'مسودة'!T$521)),0))</f>
        <v/>
      </c>
      <c r="U520" s="39" t="str">
        <f t="array" ref="U520">IF($C$520="","",IFERROR(MAX(IF((ROW(مسودة!$C$492:$C$521)=SMALL(IF((ROW(مسودة!$C$492:$C$521)*(مسودة!$C$492:$C$521=$C$520)),ROW(مسودة!$C$492:$C$521)),ROW()-ROW(U520)+1)),مسودة!U492:'مسودة'!U$521)),0))</f>
        <v/>
      </c>
      <c r="V520" s="39" t="str">
        <f t="array" ref="V520">IF($C$520="","",IFERROR(MAX(IF((ROW(مسودة!$C$492:$C$521)=SMALL(IF((ROW(مسودة!$C$492:$C$521)*(مسودة!$C$492:$C$521=$C$520)),ROW(مسودة!$C$492:$C$521)),ROW()-ROW(V520)+1)),مسودة!V492:'مسودة'!V$521)),0))</f>
        <v/>
      </c>
      <c r="W520" s="39" t="str">
        <f t="array" ref="W520">IF($C$520="","",IFERROR(MAX(IF((ROW(مسودة!$C$492:$C$521)=SMALL(IF((ROW(مسودة!$C$492:$C$521)*(مسودة!$C$492:$C$521=$C$520)),ROW(مسودة!$C$492:$C$521)),ROW()-ROW(W520)+1)),مسودة!W492:'مسودة'!W$521)),0))</f>
        <v/>
      </c>
      <c r="X520" s="39" t="str">
        <f t="array" ref="X520">IF($C$520="","",IFERROR(MAX(IF((ROW(مسودة!$C$492:$C$521)=SMALL(IF((ROW(مسودة!$C$492:$C$521)*(مسودة!$C$492:$C$521=$C$520)),ROW(مسودة!$C$492:$C$521)),ROW()-ROW(X520)+1)),مسودة!X492:'مسودة'!X$521)),0))</f>
        <v/>
      </c>
      <c r="Y520" s="39" t="str">
        <f t="array" ref="Y520">IF($C$520="","",IFERROR(MAX(IF((ROW(مسودة!$C$492:$C$521)=SMALL(IF((ROW(مسودة!$C$492:$C$521)*(مسودة!$C$492:$C$521=$C$520)),ROW(مسودة!$C$492:$C$521)),ROW()-ROW(Y520)+1)),مسودة!Y492:'مسودة'!Y$521)),0))</f>
        <v/>
      </c>
      <c r="Z520" s="39" t="str">
        <f t="array" ref="Z520">IF($C$520="","",IFERROR(MAX(IF((ROW(مسودة!$C$492:$C$521)=SMALL(IF((ROW(مسودة!$C$492:$C$521)*(مسودة!$C$492:$C$521=$C$520)),ROW(مسودة!$C$492:$C$521)),ROW()-ROW(Z520)+1)),مسودة!Z492:'مسودة'!Z$521)),0))</f>
        <v/>
      </c>
      <c r="AA520" s="39" t="str">
        <f t="array" ref="AA520">IF($C$520="","",IFERROR(MAX(IF((ROW(مسودة!$C$492:$C$521)=SMALL(IF((ROW(مسودة!$C$492:$C$521)*(مسودة!$C$492:$C$521=$C$520)),ROW(مسودة!$C$492:$C$521)),ROW()-ROW(AA520)+1)),مسودة!AA492:'مسودة'!AA$521)),0))</f>
        <v/>
      </c>
      <c r="AB520" s="39" t="str">
        <f t="array" ref="AB520">IF($C$520="","",IFERROR(MAX(IF((ROW(مسودة!$C$492:$C$521)=SMALL(IF((ROW(مسودة!$C$492:$C$521)*(مسودة!$C$492:$C$521=$C$520)),ROW(مسودة!$C$492:$C$521)),ROW()-ROW(AB520)+1)),مسودة!AB492:'مسودة'!AB$521)),0))</f>
        <v/>
      </c>
      <c r="AC520" s="39" t="str">
        <f t="array" ref="AC520">IF($C$520="","",IFERROR(MAX(IF((ROW(مسودة!$C$492:$C$521)=SMALL(IF((ROW(مسودة!$C$492:$C$521)*(مسودة!$C$492:$C$521=$C$520)),ROW(مسودة!$C$492:$C$521)),ROW()-ROW(AC520)+1)),مسودة!AC492:'مسودة'!AC$521)),0))</f>
        <v/>
      </c>
      <c r="AD520" s="39" t="str">
        <f t="array" ref="AD520">IF($C$520="","",IFERROR(MAX(IF((ROW(مسودة!$C$492:$C$521)=SMALL(IF((ROW(مسودة!$C$492:$C$521)*(مسودة!$C$492:$C$521=$C$520)),ROW(مسودة!$C$492:$C$521)),ROW()-ROW(AD520)+1)),مسودة!AD492:'مسودة'!AD$521)),0))</f>
        <v/>
      </c>
      <c r="AE520" s="39" t="str">
        <f t="array" ref="AE520">IF($C$520="","",IFERROR(MAX(IF((ROW(مسودة!$C$492:$C$521)=SMALL(IF((ROW(مسودة!$C$492:$C$521)*(مسودة!$C$492:$C$521=$C$520)),ROW(مسودة!$C$492:$C$521)),ROW()-ROW(AE520)+1)),مسودة!AE492:'مسودة'!AE$521)),0))</f>
        <v/>
      </c>
      <c r="AF520" s="39" t="str">
        <f t="array" ref="AF520">IF($C$520="","",IFERROR(MAX(IF((ROW(مسودة!$C$492:$C$521)=SMALL(IF((ROW(مسودة!$C$492:$C$521)*(مسودة!$C$492:$C$521=$C$520)),ROW(مسودة!$C$492:$C$521)),ROW()-ROW(AF520)+1)),مسودة!AF492:'مسودة'!AF$521)),0))</f>
        <v/>
      </c>
      <c r="AG520" s="39" t="str">
        <f t="array" ref="AG520">IF($C$520="","",IFERROR(MAX(IF((ROW(مسودة!$C$492:$C$521)=SMALL(IF((ROW(مسودة!$C$492:$C$521)*(مسودة!$C$492:$C$521=$C$520)),ROW(مسودة!$C$492:$C$521)),ROW()-ROW(AG520)+1)),مسودة!AG492:'مسودة'!AG$521)),0))</f>
        <v/>
      </c>
      <c r="AH520" s="39" t="str">
        <f t="array" ref="AH520">IF($C$520="","",IFERROR(MAX(IF((ROW(مسودة!$C$492:$C$521)=SMALL(IF((ROW(مسودة!$C$492:$C$521)*(مسودة!$C$492:$C$521=$C$520)),ROW(مسودة!$C$492:$C$521)),ROW()-ROW(AH520)+1)),مسودة!AH492:'مسودة'!AH$521)),0))</f>
        <v/>
      </c>
      <c r="AI520" s="39" t="str">
        <f t="array" ref="AI520">IF($C$520="","",IFERROR(MAX(IF((ROW(مسودة!$C$492:$C$521)=SMALL(IF((ROW(مسودة!$C$492:$C$521)*(مسودة!$C$492:$C$521=$C$520)),ROW(مسودة!$C$492:$C$521)),ROW()-ROW(AI520)+1)),مسودة!AI492:'مسودة'!AI$521)),0))</f>
        <v/>
      </c>
      <c r="AJ520" s="39" t="str">
        <f t="array" ref="AJ520">IF($C$520="","",IFERROR(MAX(IF((ROW(مسودة!$C$492:$C$521)=SMALL(IF((ROW(مسودة!$C$492:$C$521)*(مسودة!$C$492:$C$521=$C$520)),ROW(مسودة!$C$492:$C$521)),ROW()-ROW(AJ520)+1)),مسودة!AJ492:'مسودة'!AJ$521)),0))</f>
        <v/>
      </c>
      <c r="AK520" s="39" t="str">
        <f t="array" ref="AK520">IF($C$520="","",IFERROR(MAX(IF((ROW(مسودة!$C$492:$C$521)=SMALL(IF((ROW(مسودة!$C$492:$C$521)*(مسودة!$C$492:$C$521=$C$520)),ROW(مسودة!$C$492:$C$521)),ROW()-ROW(AK520)+1)),مسودة!AK492:'مسودة'!AK$521)),0))</f>
        <v/>
      </c>
      <c r="AL520" s="39" t="str">
        <f t="array" ref="AL520">IF($C$520="","",IFERROR(MAX(IF((ROW(مسودة!$C$492:$C$521)=SMALL(IF((ROW(مسودة!$C$492:$C$521)*(مسودة!$C$492:$C$521=$C$520)),ROW(مسودة!$C$492:$C$521)),ROW()-ROW(AL520)+1)),مسودة!AL492:'مسودة'!AL$521)),0))</f>
        <v/>
      </c>
      <c r="AM520" s="39" t="str">
        <f t="array" ref="AM520">IF($C$520="","",IFERROR(MAX(IF((ROW(مسودة!$C$492:$C$521)=SMALL(IF((ROW(مسودة!$C$492:$C$521)*(مسودة!$C$492:$C$521=$C$520)),ROW(مسودة!$C$492:$C$521)),ROW()-ROW(AM520)+1)),مسودة!AM492:'مسودة'!AM$521)),0))</f>
        <v/>
      </c>
      <c r="AN520" s="54"/>
      <c r="AO520" s="54"/>
      <c r="AP520" s="55"/>
      <c r="AQ520" s="49"/>
      <c r="AR520" s="49"/>
      <c r="AS520" s="49"/>
      <c r="AT520" s="49"/>
      <c r="AU520" s="103" t="str">
        <f>IFERROR(LOOKUP(2,1/((مسودة!$C$492:$C$521=C520)*(مسودة!$F$492:$F$521=F520)),مسودة!$AV$492:$AV$521),"")</f>
        <v/>
      </c>
    </row>
    <row r="521" spans="2:47" ht="28.5" customHeight="1" thickBot="1">
      <c r="B521" s="48"/>
      <c r="C521" s="99"/>
      <c r="D521" s="51"/>
      <c r="E521" s="51"/>
      <c r="F521" s="11" t="s">
        <v>31</v>
      </c>
      <c r="G521" s="39" t="str">
        <f t="array" ref="G521">IF($C$520="","",IFERROR(MAX(IF((ROW(مسودة!$C$492:$C$521)=SMALL(IF((ROW(مسودة!$C$492:$C$521)*(مسودة!$C$492:$C$521=$C$520)),ROW(مسودة!$C$492:$C$521)),ROW()-ROW(G521)+1)),مسودة!G493:'مسودة'!G$521)),0))</f>
        <v/>
      </c>
      <c r="H521" s="39" t="str">
        <f t="array" ref="H521">IF($C$520="","",IFERROR(MAX(IF((ROW(مسودة!$C$492:$C$521)=SMALL(IF((ROW(مسودة!$C$492:$C$521)*(مسودة!$C$492:$C$521=$C$520)),ROW(مسودة!$C$492:$C$521)),ROW()-ROW(H521)+1)),مسودة!H493:'مسودة'!H$521)),0))</f>
        <v/>
      </c>
      <c r="I521" s="39" t="str">
        <f t="array" ref="I521">IF($C$520="","",IFERROR(MAX(IF((ROW(مسودة!$C$492:$C$521)=SMALL(IF((ROW(مسودة!$C$492:$C$521)*(مسودة!$C$492:$C$521=$C$520)),ROW(مسودة!$C$492:$C$521)),ROW()-ROW(I521)+1)),مسودة!I493:'مسودة'!I$521)),0))</f>
        <v/>
      </c>
      <c r="J521" s="39" t="str">
        <f t="array" ref="J521">IF($C$520="","",IFERROR(MAX(IF((ROW(مسودة!$C$492:$C$521)=SMALL(IF((ROW(مسودة!$C$492:$C$521)*(مسودة!$C$492:$C$521=$C$520)),ROW(مسودة!$C$492:$C$521)),ROW()-ROW(J521)+1)),مسودة!J493:'مسودة'!J$521)),0))</f>
        <v/>
      </c>
      <c r="K521" s="39" t="str">
        <f t="array" ref="K521">IF($C$520="","",IFERROR(MAX(IF((ROW(مسودة!$C$492:$C$521)=SMALL(IF((ROW(مسودة!$C$492:$C$521)*(مسودة!$C$492:$C$521=$C$520)),ROW(مسودة!$C$492:$C$521)),ROW()-ROW(K521)+1)),مسودة!K493:'مسودة'!K$521)),0))</f>
        <v/>
      </c>
      <c r="L521" s="39" t="str">
        <f t="array" ref="L521">IF($C$520="","",IFERROR(MAX(IF((ROW(مسودة!$C$492:$C$521)=SMALL(IF((ROW(مسودة!$C$492:$C$521)*(مسودة!$C$492:$C$521=$C$520)),ROW(مسودة!$C$492:$C$521)),ROW()-ROW(L521)+1)),مسودة!L493:'مسودة'!L$521)),0))</f>
        <v/>
      </c>
      <c r="M521" s="39" t="str">
        <f t="array" ref="M521">IF($C$520="","",IFERROR(MAX(IF((ROW(مسودة!$C$492:$C$521)=SMALL(IF((ROW(مسودة!$C$492:$C$521)*(مسودة!$C$492:$C$521=$C$520)),ROW(مسودة!$C$492:$C$521)),ROW()-ROW(M521)+1)),مسودة!M493:'مسودة'!M$521)),0))</f>
        <v/>
      </c>
      <c r="N521" s="39" t="str">
        <f t="array" ref="N521">IF($C$520="","",IFERROR(MAX(IF((ROW(مسودة!$C$492:$C$521)=SMALL(IF((ROW(مسودة!$C$492:$C$521)*(مسودة!$C$492:$C$521=$C$520)),ROW(مسودة!$C$492:$C$521)),ROW()-ROW(N521)+1)),مسودة!N493:'مسودة'!N$521)),0))</f>
        <v/>
      </c>
      <c r="O521" s="39" t="str">
        <f t="array" ref="O521">IF($C$520="","",IFERROR(MAX(IF((ROW(مسودة!$C$492:$C$521)=SMALL(IF((ROW(مسودة!$C$492:$C$521)*(مسودة!$C$492:$C$521=$C$520)),ROW(مسودة!$C$492:$C$521)),ROW()-ROW(O521)+1)),مسودة!O493:'مسودة'!O$521)),0))</f>
        <v/>
      </c>
      <c r="P521" s="39" t="str">
        <f t="array" ref="P521">IF($C$520="","",IFERROR(MAX(IF((ROW(مسودة!$C$492:$C$521)=SMALL(IF((ROW(مسودة!$C$492:$C$521)*(مسودة!$C$492:$C$521=$C$520)),ROW(مسودة!$C$492:$C$521)),ROW()-ROW(P521)+1)),مسودة!P493:'مسودة'!P$521)),0))</f>
        <v/>
      </c>
      <c r="Q521" s="39" t="str">
        <f t="array" ref="Q521">IF($C$520="","",IFERROR(MAX(IF((ROW(مسودة!$C$492:$C$521)=SMALL(IF((ROW(مسودة!$C$492:$C$521)*(مسودة!$C$492:$C$521=$C$520)),ROW(مسودة!$C$492:$C$521)),ROW()-ROW(Q521)+1)),مسودة!Q493:'مسودة'!Q$521)),0))</f>
        <v/>
      </c>
      <c r="R521" s="39" t="str">
        <f t="array" ref="R521">IF($C$520="","",IFERROR(MAX(IF((ROW(مسودة!$C$492:$C$521)=SMALL(IF((ROW(مسودة!$C$492:$C$521)*(مسودة!$C$492:$C$521=$C$520)),ROW(مسودة!$C$492:$C$521)),ROW()-ROW(R521)+1)),مسودة!R493:'مسودة'!R$521)),0))</f>
        <v/>
      </c>
      <c r="S521" s="39" t="str">
        <f t="array" ref="S521">IF($C$520="","",IFERROR(MAX(IF((ROW(مسودة!$C$492:$C$521)=SMALL(IF((ROW(مسودة!$C$492:$C$521)*(مسودة!$C$492:$C$521=$C$520)),ROW(مسودة!$C$492:$C$521)),ROW()-ROW(S521)+1)),مسودة!S493:'مسودة'!S$521)),0))</f>
        <v/>
      </c>
      <c r="T521" s="39" t="str">
        <f t="array" ref="T521">IF($C$520="","",IFERROR(MAX(IF((ROW(مسودة!$C$492:$C$521)=SMALL(IF((ROW(مسودة!$C$492:$C$521)*(مسودة!$C$492:$C$521=$C$520)),ROW(مسودة!$C$492:$C$521)),ROW()-ROW(T521)+1)),مسودة!T493:'مسودة'!T$521)),0))</f>
        <v/>
      </c>
      <c r="U521" s="39" t="str">
        <f t="array" ref="U521">IF($C$520="","",IFERROR(MAX(IF((ROW(مسودة!$C$492:$C$521)=SMALL(IF((ROW(مسودة!$C$492:$C$521)*(مسودة!$C$492:$C$521=$C$520)),ROW(مسودة!$C$492:$C$521)),ROW()-ROW(U521)+1)),مسودة!U493:'مسودة'!U$521)),0))</f>
        <v/>
      </c>
      <c r="V521" s="39" t="str">
        <f t="array" ref="V521">IF($C$520="","",IFERROR(MAX(IF((ROW(مسودة!$C$492:$C$521)=SMALL(IF((ROW(مسودة!$C$492:$C$521)*(مسودة!$C$492:$C$521=$C$520)),ROW(مسودة!$C$492:$C$521)),ROW()-ROW(V521)+1)),مسودة!V493:'مسودة'!V$521)),0))</f>
        <v/>
      </c>
      <c r="W521" s="39" t="str">
        <f t="array" ref="W521">IF($C$520="","",IFERROR(MAX(IF((ROW(مسودة!$C$492:$C$521)=SMALL(IF((ROW(مسودة!$C$492:$C$521)*(مسودة!$C$492:$C$521=$C$520)),ROW(مسودة!$C$492:$C$521)),ROW()-ROW(W521)+1)),مسودة!W493:'مسودة'!W$521)),0))</f>
        <v/>
      </c>
      <c r="X521" s="39" t="str">
        <f t="array" ref="X521">IF($C$520="","",IFERROR(MAX(IF((ROW(مسودة!$C$492:$C$521)=SMALL(IF((ROW(مسودة!$C$492:$C$521)*(مسودة!$C$492:$C$521=$C$520)),ROW(مسودة!$C$492:$C$521)),ROW()-ROW(X521)+1)),مسودة!X493:'مسودة'!X$521)),0))</f>
        <v/>
      </c>
      <c r="Y521" s="39" t="str">
        <f t="array" ref="Y521">IF($C$520="","",IFERROR(MAX(IF((ROW(مسودة!$C$492:$C$521)=SMALL(IF((ROW(مسودة!$C$492:$C$521)*(مسودة!$C$492:$C$521=$C$520)),ROW(مسودة!$C$492:$C$521)),ROW()-ROW(Y521)+1)),مسودة!Y493:'مسودة'!Y$521)),0))</f>
        <v/>
      </c>
      <c r="Z521" s="39" t="str">
        <f t="array" ref="Z521">IF($C$520="","",IFERROR(MAX(IF((ROW(مسودة!$C$492:$C$521)=SMALL(IF((ROW(مسودة!$C$492:$C$521)*(مسودة!$C$492:$C$521=$C$520)),ROW(مسودة!$C$492:$C$521)),ROW()-ROW(Z521)+1)),مسودة!Z493:'مسودة'!Z$521)),0))</f>
        <v/>
      </c>
      <c r="AA521" s="39" t="str">
        <f t="array" ref="AA521">IF($C$520="","",IFERROR(MAX(IF((ROW(مسودة!$C$492:$C$521)=SMALL(IF((ROW(مسودة!$C$492:$C$521)*(مسودة!$C$492:$C$521=$C$520)),ROW(مسودة!$C$492:$C$521)),ROW()-ROW(AA521)+1)),مسودة!AA493:'مسودة'!AA$521)),0))</f>
        <v/>
      </c>
      <c r="AB521" s="39" t="str">
        <f t="array" ref="AB521">IF($C$520="","",IFERROR(MAX(IF((ROW(مسودة!$C$492:$C$521)=SMALL(IF((ROW(مسودة!$C$492:$C$521)*(مسودة!$C$492:$C$521=$C$520)),ROW(مسودة!$C$492:$C$521)),ROW()-ROW(AB521)+1)),مسودة!AB493:'مسودة'!AB$521)),0))</f>
        <v/>
      </c>
      <c r="AC521" s="39" t="str">
        <f t="array" ref="AC521">IF($C$520="","",IFERROR(MAX(IF((ROW(مسودة!$C$492:$C$521)=SMALL(IF((ROW(مسودة!$C$492:$C$521)*(مسودة!$C$492:$C$521=$C$520)),ROW(مسودة!$C$492:$C$521)),ROW()-ROW(AC521)+1)),مسودة!AC493:'مسودة'!AC$521)),0))</f>
        <v/>
      </c>
      <c r="AD521" s="39" t="str">
        <f t="array" ref="AD521">IF($C$520="","",IFERROR(MAX(IF((ROW(مسودة!$C$492:$C$521)=SMALL(IF((ROW(مسودة!$C$492:$C$521)*(مسودة!$C$492:$C$521=$C$520)),ROW(مسودة!$C$492:$C$521)),ROW()-ROW(AD521)+1)),مسودة!AD493:'مسودة'!AD$521)),0))</f>
        <v/>
      </c>
      <c r="AE521" s="39" t="str">
        <f t="array" ref="AE521">IF($C$520="","",IFERROR(MAX(IF((ROW(مسودة!$C$492:$C$521)=SMALL(IF((ROW(مسودة!$C$492:$C$521)*(مسودة!$C$492:$C$521=$C$520)),ROW(مسودة!$C$492:$C$521)),ROW()-ROW(AE521)+1)),مسودة!AE493:'مسودة'!AE$521)),0))</f>
        <v/>
      </c>
      <c r="AF521" s="39" t="str">
        <f t="array" ref="AF521">IF($C$520="","",IFERROR(MAX(IF((ROW(مسودة!$C$492:$C$521)=SMALL(IF((ROW(مسودة!$C$492:$C$521)*(مسودة!$C$492:$C$521=$C$520)),ROW(مسودة!$C$492:$C$521)),ROW()-ROW(AF521)+1)),مسودة!AF493:'مسودة'!AF$521)),0))</f>
        <v/>
      </c>
      <c r="AG521" s="39" t="str">
        <f t="array" ref="AG521">IF($C$520="","",IFERROR(MAX(IF((ROW(مسودة!$C$492:$C$521)=SMALL(IF((ROW(مسودة!$C$492:$C$521)*(مسودة!$C$492:$C$521=$C$520)),ROW(مسودة!$C$492:$C$521)),ROW()-ROW(AG521)+1)),مسودة!AG493:'مسودة'!AG$521)),0))</f>
        <v/>
      </c>
      <c r="AH521" s="39" t="str">
        <f t="array" ref="AH521">IF($C$520="","",IFERROR(MAX(IF((ROW(مسودة!$C$492:$C$521)=SMALL(IF((ROW(مسودة!$C$492:$C$521)*(مسودة!$C$492:$C$521=$C$520)),ROW(مسودة!$C$492:$C$521)),ROW()-ROW(AH521)+1)),مسودة!AH493:'مسودة'!AH$521)),0))</f>
        <v/>
      </c>
      <c r="AI521" s="39" t="str">
        <f t="array" ref="AI521">IF($C$520="","",IFERROR(MAX(IF((ROW(مسودة!$C$492:$C$521)=SMALL(IF((ROW(مسودة!$C$492:$C$521)*(مسودة!$C$492:$C$521=$C$520)),ROW(مسودة!$C$492:$C$521)),ROW()-ROW(AI521)+1)),مسودة!AI493:'مسودة'!AI$521)),0))</f>
        <v/>
      </c>
      <c r="AJ521" s="39" t="str">
        <f t="array" ref="AJ521">IF($C$520="","",IFERROR(MAX(IF((ROW(مسودة!$C$492:$C$521)=SMALL(IF((ROW(مسودة!$C$492:$C$521)*(مسودة!$C$492:$C$521=$C$520)),ROW(مسودة!$C$492:$C$521)),ROW()-ROW(AJ521)+1)),مسودة!AJ493:'مسودة'!AJ$521)),0))</f>
        <v/>
      </c>
      <c r="AK521" s="39" t="str">
        <f t="array" ref="AK521">IF($C$520="","",IFERROR(MAX(IF((ROW(مسودة!$C$492:$C$521)=SMALL(IF((ROW(مسودة!$C$492:$C$521)*(مسودة!$C$492:$C$521=$C$520)),ROW(مسودة!$C$492:$C$521)),ROW()-ROW(AK521)+1)),مسودة!AK493:'مسودة'!AK$521)),0))</f>
        <v/>
      </c>
      <c r="AL521" s="39" t="str">
        <f t="array" ref="AL521">IF($C$520="","",IFERROR(MAX(IF((ROW(مسودة!$C$492:$C$521)=SMALL(IF((ROW(مسودة!$C$492:$C$521)*(مسودة!$C$492:$C$521=$C$520)),ROW(مسودة!$C$492:$C$521)),ROW()-ROW(AL521)+1)),مسودة!AL493:'مسودة'!AL$521)),0))</f>
        <v/>
      </c>
      <c r="AM521" s="39" t="str">
        <f t="array" ref="AM521">IF($C$520="","",IFERROR(MAX(IF((ROW(مسودة!$C$492:$C$521)=SMALL(IF((ROW(مسودة!$C$492:$C$521)*(مسودة!$C$492:$C$521=$C$520)),ROW(مسودة!$C$492:$C$521)),ROW()-ROW(AM521)+1)),مسودة!AM493:'مسودة'!AM$521)),0))</f>
        <v/>
      </c>
      <c r="AN521" s="54"/>
      <c r="AO521" s="54"/>
      <c r="AP521" s="56"/>
      <c r="AQ521" s="49"/>
      <c r="AR521" s="49"/>
      <c r="AS521" s="49"/>
      <c r="AT521" s="49"/>
      <c r="AU521" s="104"/>
    </row>
    <row r="522" spans="2:47" ht="36" customHeight="1" thickBot="1">
      <c r="B522" s="48"/>
      <c r="C522" s="93"/>
      <c r="D522" s="51"/>
      <c r="E522" s="51"/>
      <c r="F522" s="14" t="s">
        <v>32</v>
      </c>
      <c r="G522" s="39" t="str">
        <f t="array" ref="G522">IF($C$520="","",IFERROR(MAX(IF((ROW(مسودة!$C$492:$C$521)=SMALL(IF((ROW(مسودة!$C$492:$C$521)*(مسودة!$C$492:$C$521=$C$520)),ROW(مسودة!$C$492:$C$521)),ROW()-ROW(G522)+1)),مسودة!G494:'مسودة'!G$521)),0))</f>
        <v/>
      </c>
      <c r="H522" s="39" t="str">
        <f t="array" ref="H522">IF($C$520="","",IFERROR(MAX(IF((ROW(مسودة!$C$492:$C$521)=SMALL(IF((ROW(مسودة!$C$492:$C$521)*(مسودة!$C$492:$C$521=$C$520)),ROW(مسودة!$C$492:$C$521)),ROW()-ROW(H522)+1)),مسودة!H494:'مسودة'!H$521)),0))</f>
        <v/>
      </c>
      <c r="I522" s="39" t="str">
        <f t="array" ref="I522">IF($C$520="","",IFERROR(MAX(IF((ROW(مسودة!$C$492:$C$521)=SMALL(IF((ROW(مسودة!$C$492:$C$521)*(مسودة!$C$492:$C$521=$C$520)),ROW(مسودة!$C$492:$C$521)),ROW()-ROW(I522)+1)),مسودة!I494:'مسودة'!I$521)),0))</f>
        <v/>
      </c>
      <c r="J522" s="39" t="str">
        <f t="array" ref="J522">IF($C$520="","",IFERROR(MAX(IF((ROW(مسودة!$C$492:$C$521)=SMALL(IF((ROW(مسودة!$C$492:$C$521)*(مسودة!$C$492:$C$521=$C$520)),ROW(مسودة!$C$492:$C$521)),ROW()-ROW(J522)+1)),مسودة!J494:'مسودة'!J$521)),0))</f>
        <v/>
      </c>
      <c r="K522" s="39" t="str">
        <f t="array" ref="K522">IF($C$520="","",IFERROR(MAX(IF((ROW(مسودة!$C$492:$C$521)=SMALL(IF((ROW(مسودة!$C$492:$C$521)*(مسودة!$C$492:$C$521=$C$520)),ROW(مسودة!$C$492:$C$521)),ROW()-ROW(K522)+1)),مسودة!K494:'مسودة'!K$521)),0))</f>
        <v/>
      </c>
      <c r="L522" s="39" t="str">
        <f t="array" ref="L522">IF($C$520="","",IFERROR(MAX(IF((ROW(مسودة!$C$492:$C$521)=SMALL(IF((ROW(مسودة!$C$492:$C$521)*(مسودة!$C$492:$C$521=$C$520)),ROW(مسودة!$C$492:$C$521)),ROW()-ROW(L522)+1)),مسودة!L494:'مسودة'!L$521)),0))</f>
        <v/>
      </c>
      <c r="M522" s="39" t="str">
        <f t="array" ref="M522">IF($C$520="","",IFERROR(MAX(IF((ROW(مسودة!$C$492:$C$521)=SMALL(IF((ROW(مسودة!$C$492:$C$521)*(مسودة!$C$492:$C$521=$C$520)),ROW(مسودة!$C$492:$C$521)),ROW()-ROW(M522)+1)),مسودة!M494:'مسودة'!M$521)),0))</f>
        <v/>
      </c>
      <c r="N522" s="39" t="str">
        <f t="array" ref="N522">IF($C$520="","",IFERROR(MAX(IF((ROW(مسودة!$C$492:$C$521)=SMALL(IF((ROW(مسودة!$C$492:$C$521)*(مسودة!$C$492:$C$521=$C$520)),ROW(مسودة!$C$492:$C$521)),ROW()-ROW(N522)+1)),مسودة!N494:'مسودة'!N$521)),0))</f>
        <v/>
      </c>
      <c r="O522" s="39" t="str">
        <f t="array" ref="O522">IF($C$520="","",IFERROR(MAX(IF((ROW(مسودة!$C$492:$C$521)=SMALL(IF((ROW(مسودة!$C$492:$C$521)*(مسودة!$C$492:$C$521=$C$520)),ROW(مسودة!$C$492:$C$521)),ROW()-ROW(O522)+1)),مسودة!O494:'مسودة'!O$521)),0))</f>
        <v/>
      </c>
      <c r="P522" s="39" t="str">
        <f t="array" ref="P522">IF($C$520="","",IFERROR(MAX(IF((ROW(مسودة!$C$492:$C$521)=SMALL(IF((ROW(مسودة!$C$492:$C$521)*(مسودة!$C$492:$C$521=$C$520)),ROW(مسودة!$C$492:$C$521)),ROW()-ROW(P522)+1)),مسودة!P494:'مسودة'!P$521)),0))</f>
        <v/>
      </c>
      <c r="Q522" s="39" t="str">
        <f t="array" ref="Q522">IF($C$520="","",IFERROR(MAX(IF((ROW(مسودة!$C$492:$C$521)=SMALL(IF((ROW(مسودة!$C$492:$C$521)*(مسودة!$C$492:$C$521=$C$520)),ROW(مسودة!$C$492:$C$521)),ROW()-ROW(Q522)+1)),مسودة!Q494:'مسودة'!Q$521)),0))</f>
        <v/>
      </c>
      <c r="R522" s="39" t="str">
        <f t="array" ref="R522">IF($C$520="","",IFERROR(MAX(IF((ROW(مسودة!$C$492:$C$521)=SMALL(IF((ROW(مسودة!$C$492:$C$521)*(مسودة!$C$492:$C$521=$C$520)),ROW(مسودة!$C$492:$C$521)),ROW()-ROW(R522)+1)),مسودة!R494:'مسودة'!R$521)),0))</f>
        <v/>
      </c>
      <c r="S522" s="39" t="str">
        <f t="array" ref="S522">IF($C$520="","",IFERROR(MAX(IF((ROW(مسودة!$C$492:$C$521)=SMALL(IF((ROW(مسودة!$C$492:$C$521)*(مسودة!$C$492:$C$521=$C$520)),ROW(مسودة!$C$492:$C$521)),ROW()-ROW(S522)+1)),مسودة!S494:'مسودة'!S$521)),0))</f>
        <v/>
      </c>
      <c r="T522" s="39" t="str">
        <f t="array" ref="T522">IF($C$520="","",IFERROR(MAX(IF((ROW(مسودة!$C$492:$C$521)=SMALL(IF((ROW(مسودة!$C$492:$C$521)*(مسودة!$C$492:$C$521=$C$520)),ROW(مسودة!$C$492:$C$521)),ROW()-ROW(T522)+1)),مسودة!T494:'مسودة'!T$521)),0))</f>
        <v/>
      </c>
      <c r="U522" s="39" t="str">
        <f t="array" ref="U522">IF($C$520="","",IFERROR(MAX(IF((ROW(مسودة!$C$492:$C$521)=SMALL(IF((ROW(مسودة!$C$492:$C$521)*(مسودة!$C$492:$C$521=$C$520)),ROW(مسودة!$C$492:$C$521)),ROW()-ROW(U522)+1)),مسودة!U494:'مسودة'!U$521)),0))</f>
        <v/>
      </c>
      <c r="V522" s="39" t="str">
        <f t="array" ref="V522">IF($C$520="","",IFERROR(MAX(IF((ROW(مسودة!$C$492:$C$521)=SMALL(IF((ROW(مسودة!$C$492:$C$521)*(مسودة!$C$492:$C$521=$C$520)),ROW(مسودة!$C$492:$C$521)),ROW()-ROW(V522)+1)),مسودة!V494:'مسودة'!V$521)),0))</f>
        <v/>
      </c>
      <c r="W522" s="39" t="str">
        <f t="array" ref="W522">IF($C$520="","",IFERROR(MAX(IF((ROW(مسودة!$C$492:$C$521)=SMALL(IF((ROW(مسودة!$C$492:$C$521)*(مسودة!$C$492:$C$521=$C$520)),ROW(مسودة!$C$492:$C$521)),ROW()-ROW(W522)+1)),مسودة!W494:'مسودة'!W$521)),0))</f>
        <v/>
      </c>
      <c r="X522" s="39" t="str">
        <f t="array" ref="X522">IF($C$520="","",IFERROR(MAX(IF((ROW(مسودة!$C$492:$C$521)=SMALL(IF((ROW(مسودة!$C$492:$C$521)*(مسودة!$C$492:$C$521=$C$520)),ROW(مسودة!$C$492:$C$521)),ROW()-ROW(X522)+1)),مسودة!X494:'مسودة'!X$521)),0))</f>
        <v/>
      </c>
      <c r="Y522" s="39" t="str">
        <f t="array" ref="Y522">IF($C$520="","",IFERROR(MAX(IF((ROW(مسودة!$C$492:$C$521)=SMALL(IF((ROW(مسودة!$C$492:$C$521)*(مسودة!$C$492:$C$521=$C$520)),ROW(مسودة!$C$492:$C$521)),ROW()-ROW(Y522)+1)),مسودة!Y494:'مسودة'!Y$521)),0))</f>
        <v/>
      </c>
      <c r="Z522" s="39" t="str">
        <f t="array" ref="Z522">IF($C$520="","",IFERROR(MAX(IF((ROW(مسودة!$C$492:$C$521)=SMALL(IF((ROW(مسودة!$C$492:$C$521)*(مسودة!$C$492:$C$521=$C$520)),ROW(مسودة!$C$492:$C$521)),ROW()-ROW(Z522)+1)),مسودة!Z494:'مسودة'!Z$521)),0))</f>
        <v/>
      </c>
      <c r="AA522" s="39" t="str">
        <f t="array" ref="AA522">IF($C$520="","",IFERROR(MAX(IF((ROW(مسودة!$C$492:$C$521)=SMALL(IF((ROW(مسودة!$C$492:$C$521)*(مسودة!$C$492:$C$521=$C$520)),ROW(مسودة!$C$492:$C$521)),ROW()-ROW(AA522)+1)),مسودة!AA494:'مسودة'!AA$521)),0))</f>
        <v/>
      </c>
      <c r="AB522" s="39" t="str">
        <f t="array" ref="AB522">IF($C$520="","",IFERROR(MAX(IF((ROW(مسودة!$C$492:$C$521)=SMALL(IF((ROW(مسودة!$C$492:$C$521)*(مسودة!$C$492:$C$521=$C$520)),ROW(مسودة!$C$492:$C$521)),ROW()-ROW(AB522)+1)),مسودة!AB494:'مسودة'!AB$521)),0))</f>
        <v/>
      </c>
      <c r="AC522" s="39" t="str">
        <f t="array" ref="AC522">IF($C$520="","",IFERROR(MAX(IF((ROW(مسودة!$C$492:$C$521)=SMALL(IF((ROW(مسودة!$C$492:$C$521)*(مسودة!$C$492:$C$521=$C$520)),ROW(مسودة!$C$492:$C$521)),ROW()-ROW(AC522)+1)),مسودة!AC494:'مسودة'!AC$521)),0))</f>
        <v/>
      </c>
      <c r="AD522" s="39" t="str">
        <f t="array" ref="AD522">IF($C$520="","",IFERROR(MAX(IF((ROW(مسودة!$C$492:$C$521)=SMALL(IF((ROW(مسودة!$C$492:$C$521)*(مسودة!$C$492:$C$521=$C$520)),ROW(مسودة!$C$492:$C$521)),ROW()-ROW(AD522)+1)),مسودة!AD494:'مسودة'!AD$521)),0))</f>
        <v/>
      </c>
      <c r="AE522" s="39" t="str">
        <f t="array" ref="AE522">IF($C$520="","",IFERROR(MAX(IF((ROW(مسودة!$C$492:$C$521)=SMALL(IF((ROW(مسودة!$C$492:$C$521)*(مسودة!$C$492:$C$521=$C$520)),ROW(مسودة!$C$492:$C$521)),ROW()-ROW(AE522)+1)),مسودة!AE494:'مسودة'!AE$521)),0))</f>
        <v/>
      </c>
      <c r="AF522" s="39" t="str">
        <f t="array" ref="AF522">IF($C$520="","",IFERROR(MAX(IF((ROW(مسودة!$C$492:$C$521)=SMALL(IF((ROW(مسودة!$C$492:$C$521)*(مسودة!$C$492:$C$521=$C$520)),ROW(مسودة!$C$492:$C$521)),ROW()-ROW(AF522)+1)),مسودة!AF494:'مسودة'!AF$521)),0))</f>
        <v/>
      </c>
      <c r="AG522" s="39" t="str">
        <f t="array" ref="AG522">IF($C$520="","",IFERROR(MAX(IF((ROW(مسودة!$C$492:$C$521)=SMALL(IF((ROW(مسودة!$C$492:$C$521)*(مسودة!$C$492:$C$521=$C$520)),ROW(مسودة!$C$492:$C$521)),ROW()-ROW(AG522)+1)),مسودة!AG494:'مسودة'!AG$521)),0))</f>
        <v/>
      </c>
      <c r="AH522" s="39" t="str">
        <f t="array" ref="AH522">IF($C$520="","",IFERROR(MAX(IF((ROW(مسودة!$C$492:$C$521)=SMALL(IF((ROW(مسودة!$C$492:$C$521)*(مسودة!$C$492:$C$521=$C$520)),ROW(مسودة!$C$492:$C$521)),ROW()-ROW(AH522)+1)),مسودة!AH494:'مسودة'!AH$521)),0))</f>
        <v/>
      </c>
      <c r="AI522" s="39" t="str">
        <f t="array" ref="AI522">IF($C$520="","",IFERROR(MAX(IF((ROW(مسودة!$C$492:$C$521)=SMALL(IF((ROW(مسودة!$C$492:$C$521)*(مسودة!$C$492:$C$521=$C$520)),ROW(مسودة!$C$492:$C$521)),ROW()-ROW(AI522)+1)),مسودة!AI494:'مسودة'!AI$521)),0))</f>
        <v/>
      </c>
      <c r="AJ522" s="39" t="str">
        <f t="array" ref="AJ522">IF($C$520="","",IFERROR(MAX(IF((ROW(مسودة!$C$492:$C$521)=SMALL(IF((ROW(مسودة!$C$492:$C$521)*(مسودة!$C$492:$C$521=$C$520)),ROW(مسودة!$C$492:$C$521)),ROW()-ROW(AJ522)+1)),مسودة!AJ494:'مسودة'!AJ$521)),0))</f>
        <v/>
      </c>
      <c r="AK522" s="39" t="str">
        <f t="array" ref="AK522">IF($C$520="","",IFERROR(MAX(IF((ROW(مسودة!$C$492:$C$521)=SMALL(IF((ROW(مسودة!$C$492:$C$521)*(مسودة!$C$492:$C$521=$C$520)),ROW(مسودة!$C$492:$C$521)),ROW()-ROW(AK522)+1)),مسودة!AK494:'مسودة'!AK$521)),0))</f>
        <v/>
      </c>
      <c r="AL522" s="39" t="str">
        <f t="array" ref="AL522">IF($C$520="","",IFERROR(MAX(IF((ROW(مسودة!$C$492:$C$521)=SMALL(IF((ROW(مسودة!$C$492:$C$521)*(مسودة!$C$492:$C$521=$C$520)),ROW(مسودة!$C$492:$C$521)),ROW()-ROW(AL522)+1)),مسودة!AL494:'مسودة'!AL$521)),0))</f>
        <v/>
      </c>
      <c r="AM522" s="39" t="str">
        <f t="array" ref="AM522">IF($C$520="","",IFERROR(MAX(IF((ROW(مسودة!$C$492:$C$521)=SMALL(IF((ROW(مسودة!$C$492:$C$521)*(مسودة!$C$492:$C$521=$C$520)),ROW(مسودة!$C$492:$C$521)),ROW()-ROW(AM522)+1)),مسودة!AM494:'مسودة'!AM$521)),0))</f>
        <v/>
      </c>
      <c r="AN522" s="39" t="str">
        <f t="array" ref="AN522">IF($C$520="","",IFERROR(MAX(IF((ROW(مسودة!$C$492:$C$521)=SMALL(IF((ROW(مسودة!$C$492:$C$521)*(مسودة!$C$492:$C$521=$C$520)),ROW(مسودة!$C$492:$C$521)),ROW()-ROW(AN522)+1)),مسودة!AN494:AN$521)),0))</f>
        <v/>
      </c>
      <c r="AO522" s="39" t="str">
        <f t="array" ref="AO522">IF($C$520="","",IFERROR(MAX(IF((ROW(مسودة!$C$492:$C$521)=SMALL(IF((ROW(مسودة!$C$492:$C$521)*(مسودة!$C$492:$C$521=$C$520)),ROW(مسودة!$C$492:$C$521)),ROW()-ROW(AO522)+1)),مسودة!AO494:AO$521)),0))</f>
        <v/>
      </c>
      <c r="AP522" s="39" t="str">
        <f>IF(AO522&lt;50,"   ",IF(AO522&lt;65,"مقبول",IF(AO522&lt;75,"جيد",IF(AO522&lt;85,"جيدجداً",IF(AO522&lt;=100,"ممتاز","")))))</f>
        <v/>
      </c>
      <c r="AQ522" s="49"/>
      <c r="AR522" s="49"/>
      <c r="AS522" s="49"/>
      <c r="AT522" s="49"/>
      <c r="AU522" s="105"/>
    </row>
    <row r="523" spans="2:47" ht="28.5" customHeight="1" thickBot="1">
      <c r="B523" s="48">
        <f t="shared" ref="B523" si="85">B520+1</f>
        <v>118</v>
      </c>
      <c r="C523" s="98" t="str">
        <f t="array" ref="C523">IF(ISERROR(INDEX(مسودة!$C$492:$AV$521,SMALL(IF((مسودة!$AV$492:$AV$521="ناجح"),ROW(مسودة!$C$492:$AV$521)-MIN(ROW(مسودة!$C$492:$AV$521))+1,""),ROW(A8)),COLUMN(A8))),"",INDEX(مسودة!$C$492:$AV$521,SMALL(IF((مسودة!$AV$492:$AV$521="ناجح"),ROW(مسودة!$C$492:$AV$521)-MIN(ROW(مسودة!$C$492:$AV$521))+1,""),ROW(A8)),COLUMN(A8)))</f>
        <v/>
      </c>
      <c r="D523" s="95" t="str">
        <f>IF(C523&lt;&gt;"",VLOOKUP(C523,مسودة!$C$492:$D$521,2,0),"")</f>
        <v/>
      </c>
      <c r="E523" s="95" t="str">
        <f>IF(C523&lt;&gt;"",VLOOKUP(C523,مسودة!$C$492:$E$521,3,0),"")</f>
        <v/>
      </c>
      <c r="F523" s="11" t="s">
        <v>30</v>
      </c>
      <c r="G523" s="39" t="str">
        <f t="array" ref="G523">IF($C$523="","",IFERROR(MAX(IF((ROW(مسودة!$C$492:$C$521)=SMALL(IF((ROW(مسودة!$C$492:$C$521)*(مسودة!$C$492:$C$521=$C$523)),ROW(مسودة!$C$492:$C$521)),ROW()-ROW(G523)+1)),مسودة!G492:'مسودة'!G$521)),0))</f>
        <v/>
      </c>
      <c r="H523" s="39" t="str">
        <f t="array" ref="H523">IF($C$523="","",IFERROR(MAX(IF((ROW(مسودة!$C$492:$C$521)=SMALL(IF((ROW(مسودة!$C$492:$C$521)*(مسودة!$C$492:$C$521=$C$523)),ROW(مسودة!$C$492:$C$521)),ROW()-ROW(H523)+1)),مسودة!H492:'مسودة'!H$521)),0))</f>
        <v/>
      </c>
      <c r="I523" s="39" t="str">
        <f t="array" ref="I523">IF($C$523="","",IFERROR(MAX(IF((ROW(مسودة!$C$492:$C$521)=SMALL(IF((ROW(مسودة!$C$492:$C$521)*(مسودة!$C$492:$C$521=$C$523)),ROW(مسودة!$C$492:$C$521)),ROW()-ROW(I523)+1)),مسودة!I492:'مسودة'!I$521)),0))</f>
        <v/>
      </c>
      <c r="J523" s="39" t="str">
        <f t="array" ref="J523">IF($C$523="","",IFERROR(MAX(IF((ROW(مسودة!$C$492:$C$521)=SMALL(IF((ROW(مسودة!$C$492:$C$521)*(مسودة!$C$492:$C$521=$C$523)),ROW(مسودة!$C$492:$C$521)),ROW()-ROW(J523)+1)),مسودة!J492:'مسودة'!J$521)),0))</f>
        <v/>
      </c>
      <c r="K523" s="39" t="str">
        <f t="array" ref="K523">IF($C$523="","",IFERROR(MAX(IF((ROW(مسودة!$C$492:$C$521)=SMALL(IF((ROW(مسودة!$C$492:$C$521)*(مسودة!$C$492:$C$521=$C$523)),ROW(مسودة!$C$492:$C$521)),ROW()-ROW(K523)+1)),مسودة!K492:'مسودة'!K$521)),0))</f>
        <v/>
      </c>
      <c r="L523" s="39" t="str">
        <f t="array" ref="L523">IF($C$523="","",IFERROR(MAX(IF((ROW(مسودة!$C$492:$C$521)=SMALL(IF((ROW(مسودة!$C$492:$C$521)*(مسودة!$C$492:$C$521=$C$523)),ROW(مسودة!$C$492:$C$521)),ROW()-ROW(L523)+1)),مسودة!L492:'مسودة'!L$521)),0))</f>
        <v/>
      </c>
      <c r="M523" s="39" t="str">
        <f t="array" ref="M523">IF($C$523="","",IFERROR(MAX(IF((ROW(مسودة!$C$492:$C$521)=SMALL(IF((ROW(مسودة!$C$492:$C$521)*(مسودة!$C$492:$C$521=$C$523)),ROW(مسودة!$C$492:$C$521)),ROW()-ROW(M523)+1)),مسودة!M492:'مسودة'!M$521)),0))</f>
        <v/>
      </c>
      <c r="N523" s="39" t="str">
        <f t="array" ref="N523">IF($C$523="","",IFERROR(MAX(IF((ROW(مسودة!$C$492:$C$521)=SMALL(IF((ROW(مسودة!$C$492:$C$521)*(مسودة!$C$492:$C$521=$C$523)),ROW(مسودة!$C$492:$C$521)),ROW()-ROW(N523)+1)),مسودة!N492:'مسودة'!N$521)),0))</f>
        <v/>
      </c>
      <c r="O523" s="39" t="str">
        <f t="array" ref="O523">IF($C$523="","",IFERROR(MAX(IF((ROW(مسودة!$C$492:$C$521)=SMALL(IF((ROW(مسودة!$C$492:$C$521)*(مسودة!$C$492:$C$521=$C$523)),ROW(مسودة!$C$492:$C$521)),ROW()-ROW(O523)+1)),مسودة!O492:'مسودة'!O$521)),0))</f>
        <v/>
      </c>
      <c r="P523" s="39" t="str">
        <f t="array" ref="P523">IF($C$523="","",IFERROR(MAX(IF((ROW(مسودة!$C$492:$C$521)=SMALL(IF((ROW(مسودة!$C$492:$C$521)*(مسودة!$C$492:$C$521=$C$523)),ROW(مسودة!$C$492:$C$521)),ROW()-ROW(P523)+1)),مسودة!P492:'مسودة'!P$521)),0))</f>
        <v/>
      </c>
      <c r="Q523" s="39" t="str">
        <f t="array" ref="Q523">IF($C$523="","",IFERROR(MAX(IF((ROW(مسودة!$C$492:$C$521)=SMALL(IF((ROW(مسودة!$C$492:$C$521)*(مسودة!$C$492:$C$521=$C$523)),ROW(مسودة!$C$492:$C$521)),ROW()-ROW(Q523)+1)),مسودة!Q492:'مسودة'!Q$521)),0))</f>
        <v/>
      </c>
      <c r="R523" s="39" t="str">
        <f t="array" ref="R523">IF($C$523="","",IFERROR(MAX(IF((ROW(مسودة!$C$492:$C$521)=SMALL(IF((ROW(مسودة!$C$492:$C$521)*(مسودة!$C$492:$C$521=$C$523)),ROW(مسودة!$C$492:$C$521)),ROW()-ROW(R523)+1)),مسودة!R492:'مسودة'!R$521)),0))</f>
        <v/>
      </c>
      <c r="S523" s="39" t="str">
        <f t="array" ref="S523">IF($C$523="","",IFERROR(MAX(IF((ROW(مسودة!$C$492:$C$521)=SMALL(IF((ROW(مسودة!$C$492:$C$521)*(مسودة!$C$492:$C$521=$C$523)),ROW(مسودة!$C$492:$C$521)),ROW()-ROW(S523)+1)),مسودة!S492:'مسودة'!S$521)),0))</f>
        <v/>
      </c>
      <c r="T523" s="39" t="str">
        <f t="array" ref="T523">IF($C$523="","",IFERROR(MAX(IF((ROW(مسودة!$C$492:$C$521)=SMALL(IF((ROW(مسودة!$C$492:$C$521)*(مسودة!$C$492:$C$521=$C$523)),ROW(مسودة!$C$492:$C$521)),ROW()-ROW(T523)+1)),مسودة!T492:'مسودة'!T$521)),0))</f>
        <v/>
      </c>
      <c r="U523" s="39" t="str">
        <f t="array" ref="U523">IF($C$523="","",IFERROR(MAX(IF((ROW(مسودة!$C$492:$C$521)=SMALL(IF((ROW(مسودة!$C$492:$C$521)*(مسودة!$C$492:$C$521=$C$523)),ROW(مسودة!$C$492:$C$521)),ROW()-ROW(U523)+1)),مسودة!U492:'مسودة'!U$521)),0))</f>
        <v/>
      </c>
      <c r="V523" s="39" t="str">
        <f t="array" ref="V523">IF($C$523="","",IFERROR(MAX(IF((ROW(مسودة!$C$492:$C$521)=SMALL(IF((ROW(مسودة!$C$492:$C$521)*(مسودة!$C$492:$C$521=$C$523)),ROW(مسودة!$C$492:$C$521)),ROW()-ROW(V523)+1)),مسودة!V492:'مسودة'!V$521)),0))</f>
        <v/>
      </c>
      <c r="W523" s="39" t="str">
        <f t="array" ref="W523">IF($C$523="","",IFERROR(MAX(IF((ROW(مسودة!$C$492:$C$521)=SMALL(IF((ROW(مسودة!$C$492:$C$521)*(مسودة!$C$492:$C$521=$C$523)),ROW(مسودة!$C$492:$C$521)),ROW()-ROW(W523)+1)),مسودة!W492:'مسودة'!W$521)),0))</f>
        <v/>
      </c>
      <c r="X523" s="39" t="str">
        <f t="array" ref="X523">IF($C$523="","",IFERROR(MAX(IF((ROW(مسودة!$C$492:$C$521)=SMALL(IF((ROW(مسودة!$C$492:$C$521)*(مسودة!$C$492:$C$521=$C$523)),ROW(مسودة!$C$492:$C$521)),ROW()-ROW(X523)+1)),مسودة!X492:'مسودة'!X$521)),0))</f>
        <v/>
      </c>
      <c r="Y523" s="39" t="str">
        <f t="array" ref="Y523">IF($C$523="","",IFERROR(MAX(IF((ROW(مسودة!$C$492:$C$521)=SMALL(IF((ROW(مسودة!$C$492:$C$521)*(مسودة!$C$492:$C$521=$C$523)),ROW(مسودة!$C$492:$C$521)),ROW()-ROW(Y523)+1)),مسودة!Y492:'مسودة'!Y$521)),0))</f>
        <v/>
      </c>
      <c r="Z523" s="39" t="str">
        <f t="array" ref="Z523">IF($C$523="","",IFERROR(MAX(IF((ROW(مسودة!$C$492:$C$521)=SMALL(IF((ROW(مسودة!$C$492:$C$521)*(مسودة!$C$492:$C$521=$C$523)),ROW(مسودة!$C$492:$C$521)),ROW()-ROW(Z523)+1)),مسودة!Z492:'مسودة'!Z$521)),0))</f>
        <v/>
      </c>
      <c r="AA523" s="39" t="str">
        <f t="array" ref="AA523">IF($C$523="","",IFERROR(MAX(IF((ROW(مسودة!$C$492:$C$521)=SMALL(IF((ROW(مسودة!$C$492:$C$521)*(مسودة!$C$492:$C$521=$C$523)),ROW(مسودة!$C$492:$C$521)),ROW()-ROW(AA523)+1)),مسودة!AA492:'مسودة'!AA$521)),0))</f>
        <v/>
      </c>
      <c r="AB523" s="39" t="str">
        <f t="array" ref="AB523">IF($C$523="","",IFERROR(MAX(IF((ROW(مسودة!$C$492:$C$521)=SMALL(IF((ROW(مسودة!$C$492:$C$521)*(مسودة!$C$492:$C$521=$C$523)),ROW(مسودة!$C$492:$C$521)),ROW()-ROW(AB523)+1)),مسودة!AB492:'مسودة'!AB$521)),0))</f>
        <v/>
      </c>
      <c r="AC523" s="39" t="str">
        <f t="array" ref="AC523">IF($C$523="","",IFERROR(MAX(IF((ROW(مسودة!$C$492:$C$521)=SMALL(IF((ROW(مسودة!$C$492:$C$521)*(مسودة!$C$492:$C$521=$C$523)),ROW(مسودة!$C$492:$C$521)),ROW()-ROW(AC523)+1)),مسودة!AC492:'مسودة'!AC$521)),0))</f>
        <v/>
      </c>
      <c r="AD523" s="39" t="str">
        <f t="array" ref="AD523">IF($C$523="","",IFERROR(MAX(IF((ROW(مسودة!$C$492:$C$521)=SMALL(IF((ROW(مسودة!$C$492:$C$521)*(مسودة!$C$492:$C$521=$C$523)),ROW(مسودة!$C$492:$C$521)),ROW()-ROW(AD523)+1)),مسودة!AD492:'مسودة'!AD$521)),0))</f>
        <v/>
      </c>
      <c r="AE523" s="39" t="str">
        <f t="array" ref="AE523">IF($C$523="","",IFERROR(MAX(IF((ROW(مسودة!$C$492:$C$521)=SMALL(IF((ROW(مسودة!$C$492:$C$521)*(مسودة!$C$492:$C$521=$C$523)),ROW(مسودة!$C$492:$C$521)),ROW()-ROW(AE523)+1)),مسودة!AE492:'مسودة'!AE$521)),0))</f>
        <v/>
      </c>
      <c r="AF523" s="39" t="str">
        <f t="array" ref="AF523">IF($C$523="","",IFERROR(MAX(IF((ROW(مسودة!$C$492:$C$521)=SMALL(IF((ROW(مسودة!$C$492:$C$521)*(مسودة!$C$492:$C$521=$C$523)),ROW(مسودة!$C$492:$C$521)),ROW()-ROW(AF523)+1)),مسودة!AF492:'مسودة'!AF$521)),0))</f>
        <v/>
      </c>
      <c r="AG523" s="39" t="str">
        <f t="array" ref="AG523">IF($C$523="","",IFERROR(MAX(IF((ROW(مسودة!$C$492:$C$521)=SMALL(IF((ROW(مسودة!$C$492:$C$521)*(مسودة!$C$492:$C$521=$C$523)),ROW(مسودة!$C$492:$C$521)),ROW()-ROW(AG523)+1)),مسودة!AG492:'مسودة'!AG$521)),0))</f>
        <v/>
      </c>
      <c r="AH523" s="39" t="str">
        <f t="array" ref="AH523">IF($C$523="","",IFERROR(MAX(IF((ROW(مسودة!$C$492:$C$521)=SMALL(IF((ROW(مسودة!$C$492:$C$521)*(مسودة!$C$492:$C$521=$C$523)),ROW(مسودة!$C$492:$C$521)),ROW()-ROW(AH523)+1)),مسودة!AH492:'مسودة'!AH$521)),0))</f>
        <v/>
      </c>
      <c r="AI523" s="39" t="str">
        <f t="array" ref="AI523">IF($C$523="","",IFERROR(MAX(IF((ROW(مسودة!$C$492:$C$521)=SMALL(IF((ROW(مسودة!$C$492:$C$521)*(مسودة!$C$492:$C$521=$C$523)),ROW(مسودة!$C$492:$C$521)),ROW()-ROW(AI523)+1)),مسودة!AI492:'مسودة'!AI$521)),0))</f>
        <v/>
      </c>
      <c r="AJ523" s="39" t="str">
        <f t="array" ref="AJ523">IF($C$523="","",IFERROR(MAX(IF((ROW(مسودة!$C$492:$C$521)=SMALL(IF((ROW(مسودة!$C$492:$C$521)*(مسودة!$C$492:$C$521=$C$523)),ROW(مسودة!$C$492:$C$521)),ROW()-ROW(AJ523)+1)),مسودة!AJ492:'مسودة'!AJ$521)),0))</f>
        <v/>
      </c>
      <c r="AK523" s="39" t="str">
        <f t="array" ref="AK523">IF($C$523="","",IFERROR(MAX(IF((ROW(مسودة!$C$492:$C$521)=SMALL(IF((ROW(مسودة!$C$492:$C$521)*(مسودة!$C$492:$C$521=$C$523)),ROW(مسودة!$C$492:$C$521)),ROW()-ROW(AK523)+1)),مسودة!AK492:'مسودة'!AK$521)),0))</f>
        <v/>
      </c>
      <c r="AL523" s="39" t="str">
        <f t="array" ref="AL523">IF($C$523="","",IFERROR(MAX(IF((ROW(مسودة!$C$492:$C$521)=SMALL(IF((ROW(مسودة!$C$492:$C$521)*(مسودة!$C$492:$C$521=$C$523)),ROW(مسودة!$C$492:$C$521)),ROW()-ROW(AL523)+1)),مسودة!AL492:'مسودة'!AL$521)),0))</f>
        <v/>
      </c>
      <c r="AM523" s="39" t="str">
        <f t="array" ref="AM523">IF($C$523="","",IFERROR(MAX(IF((ROW(مسودة!$C$492:$C$521)=SMALL(IF((ROW(مسودة!$C$492:$C$521)*(مسودة!$C$492:$C$521=$C$523)),ROW(مسودة!$C$492:$C$521)),ROW()-ROW(AM523)+1)),مسودة!AM492:'مسودة'!AM$521)),0))</f>
        <v/>
      </c>
      <c r="AN523" s="54"/>
      <c r="AO523" s="54"/>
      <c r="AP523" s="55"/>
      <c r="AQ523" s="49"/>
      <c r="AR523" s="49"/>
      <c r="AS523" s="49"/>
      <c r="AT523" s="49"/>
      <c r="AU523" s="103" t="str">
        <f>IFERROR(LOOKUP(2,1/((مسودة!$C$492:$C$521=C523)*(مسودة!$F$492:$F$521=F523)),مسودة!$AV$492:$AV$521),"")</f>
        <v/>
      </c>
    </row>
    <row r="524" spans="2:47" ht="28.5" customHeight="1" thickBot="1">
      <c r="B524" s="48"/>
      <c r="C524" s="99"/>
      <c r="D524" s="51"/>
      <c r="E524" s="51"/>
      <c r="F524" s="11" t="s">
        <v>31</v>
      </c>
      <c r="G524" s="39" t="str">
        <f t="array" ref="G524">IF($C$523="","",IFERROR(MAX(IF((ROW(مسودة!$C$492:$C$521)=SMALL(IF((ROW(مسودة!$C$492:$C$521)*(مسودة!$C$492:$C$521=$C$523)),ROW(مسودة!$C$492:$C$521)),ROW()-ROW(G524)+1)),مسودة!G493:'مسودة'!G$521)),0))</f>
        <v/>
      </c>
      <c r="H524" s="39" t="str">
        <f t="array" ref="H524">IF($C$523="","",IFERROR(MAX(IF((ROW(مسودة!$C$492:$C$521)=SMALL(IF((ROW(مسودة!$C$492:$C$521)*(مسودة!$C$492:$C$521=$C$523)),ROW(مسودة!$C$492:$C$521)),ROW()-ROW(H524)+1)),مسودة!H493:'مسودة'!H$521)),0))</f>
        <v/>
      </c>
      <c r="I524" s="39" t="str">
        <f t="array" ref="I524">IF($C$523="","",IFERROR(MAX(IF((ROW(مسودة!$C$492:$C$521)=SMALL(IF((ROW(مسودة!$C$492:$C$521)*(مسودة!$C$492:$C$521=$C$523)),ROW(مسودة!$C$492:$C$521)),ROW()-ROW(I524)+1)),مسودة!I493:'مسودة'!I$521)),0))</f>
        <v/>
      </c>
      <c r="J524" s="39" t="str">
        <f t="array" ref="J524">IF($C$523="","",IFERROR(MAX(IF((ROW(مسودة!$C$492:$C$521)=SMALL(IF((ROW(مسودة!$C$492:$C$521)*(مسودة!$C$492:$C$521=$C$523)),ROW(مسودة!$C$492:$C$521)),ROW()-ROW(J524)+1)),مسودة!J493:'مسودة'!J$521)),0))</f>
        <v/>
      </c>
      <c r="K524" s="39" t="str">
        <f t="array" ref="K524">IF($C$523="","",IFERROR(MAX(IF((ROW(مسودة!$C$492:$C$521)=SMALL(IF((ROW(مسودة!$C$492:$C$521)*(مسودة!$C$492:$C$521=$C$523)),ROW(مسودة!$C$492:$C$521)),ROW()-ROW(K524)+1)),مسودة!K493:'مسودة'!K$521)),0))</f>
        <v/>
      </c>
      <c r="L524" s="39" t="str">
        <f t="array" ref="L524">IF($C$523="","",IFERROR(MAX(IF((ROW(مسودة!$C$492:$C$521)=SMALL(IF((ROW(مسودة!$C$492:$C$521)*(مسودة!$C$492:$C$521=$C$523)),ROW(مسودة!$C$492:$C$521)),ROW()-ROW(L524)+1)),مسودة!L493:'مسودة'!L$521)),0))</f>
        <v/>
      </c>
      <c r="M524" s="39" t="str">
        <f t="array" ref="M524">IF($C$523="","",IFERROR(MAX(IF((ROW(مسودة!$C$492:$C$521)=SMALL(IF((ROW(مسودة!$C$492:$C$521)*(مسودة!$C$492:$C$521=$C$523)),ROW(مسودة!$C$492:$C$521)),ROW()-ROW(M524)+1)),مسودة!M493:'مسودة'!M$521)),0))</f>
        <v/>
      </c>
      <c r="N524" s="39" t="str">
        <f t="array" ref="N524">IF($C$523="","",IFERROR(MAX(IF((ROW(مسودة!$C$492:$C$521)=SMALL(IF((ROW(مسودة!$C$492:$C$521)*(مسودة!$C$492:$C$521=$C$523)),ROW(مسودة!$C$492:$C$521)),ROW()-ROW(N524)+1)),مسودة!N493:'مسودة'!N$521)),0))</f>
        <v/>
      </c>
      <c r="O524" s="39" t="str">
        <f t="array" ref="O524">IF($C$523="","",IFERROR(MAX(IF((ROW(مسودة!$C$492:$C$521)=SMALL(IF((ROW(مسودة!$C$492:$C$521)*(مسودة!$C$492:$C$521=$C$523)),ROW(مسودة!$C$492:$C$521)),ROW()-ROW(O524)+1)),مسودة!O493:'مسودة'!O$521)),0))</f>
        <v/>
      </c>
      <c r="P524" s="39" t="str">
        <f t="array" ref="P524">IF($C$523="","",IFERROR(MAX(IF((ROW(مسودة!$C$492:$C$521)=SMALL(IF((ROW(مسودة!$C$492:$C$521)*(مسودة!$C$492:$C$521=$C$523)),ROW(مسودة!$C$492:$C$521)),ROW()-ROW(P524)+1)),مسودة!P493:'مسودة'!P$521)),0))</f>
        <v/>
      </c>
      <c r="Q524" s="39" t="str">
        <f t="array" ref="Q524">IF($C$523="","",IFERROR(MAX(IF((ROW(مسودة!$C$492:$C$521)=SMALL(IF((ROW(مسودة!$C$492:$C$521)*(مسودة!$C$492:$C$521=$C$523)),ROW(مسودة!$C$492:$C$521)),ROW()-ROW(Q524)+1)),مسودة!Q493:'مسودة'!Q$521)),0))</f>
        <v/>
      </c>
      <c r="R524" s="39" t="str">
        <f t="array" ref="R524">IF($C$523="","",IFERROR(MAX(IF((ROW(مسودة!$C$492:$C$521)=SMALL(IF((ROW(مسودة!$C$492:$C$521)*(مسودة!$C$492:$C$521=$C$523)),ROW(مسودة!$C$492:$C$521)),ROW()-ROW(R524)+1)),مسودة!R493:'مسودة'!R$521)),0))</f>
        <v/>
      </c>
      <c r="S524" s="39" t="str">
        <f t="array" ref="S524">IF($C$523="","",IFERROR(MAX(IF((ROW(مسودة!$C$492:$C$521)=SMALL(IF((ROW(مسودة!$C$492:$C$521)*(مسودة!$C$492:$C$521=$C$523)),ROW(مسودة!$C$492:$C$521)),ROW()-ROW(S524)+1)),مسودة!S493:'مسودة'!S$521)),0))</f>
        <v/>
      </c>
      <c r="T524" s="39" t="str">
        <f t="array" ref="T524">IF($C$523="","",IFERROR(MAX(IF((ROW(مسودة!$C$492:$C$521)=SMALL(IF((ROW(مسودة!$C$492:$C$521)*(مسودة!$C$492:$C$521=$C$523)),ROW(مسودة!$C$492:$C$521)),ROW()-ROW(T524)+1)),مسودة!T493:'مسودة'!T$521)),0))</f>
        <v/>
      </c>
      <c r="U524" s="39" t="str">
        <f t="array" ref="U524">IF($C$523="","",IFERROR(MAX(IF((ROW(مسودة!$C$492:$C$521)=SMALL(IF((ROW(مسودة!$C$492:$C$521)*(مسودة!$C$492:$C$521=$C$523)),ROW(مسودة!$C$492:$C$521)),ROW()-ROW(U524)+1)),مسودة!U493:'مسودة'!U$521)),0))</f>
        <v/>
      </c>
      <c r="V524" s="39" t="str">
        <f t="array" ref="V524">IF($C$523="","",IFERROR(MAX(IF((ROW(مسودة!$C$492:$C$521)=SMALL(IF((ROW(مسودة!$C$492:$C$521)*(مسودة!$C$492:$C$521=$C$523)),ROW(مسودة!$C$492:$C$521)),ROW()-ROW(V524)+1)),مسودة!V493:'مسودة'!V$521)),0))</f>
        <v/>
      </c>
      <c r="W524" s="39" t="str">
        <f t="array" ref="W524">IF($C$523="","",IFERROR(MAX(IF((ROW(مسودة!$C$492:$C$521)=SMALL(IF((ROW(مسودة!$C$492:$C$521)*(مسودة!$C$492:$C$521=$C$523)),ROW(مسودة!$C$492:$C$521)),ROW()-ROW(W524)+1)),مسودة!W493:'مسودة'!W$521)),0))</f>
        <v/>
      </c>
      <c r="X524" s="39" t="str">
        <f t="array" ref="X524">IF($C$523="","",IFERROR(MAX(IF((ROW(مسودة!$C$492:$C$521)=SMALL(IF((ROW(مسودة!$C$492:$C$521)*(مسودة!$C$492:$C$521=$C$523)),ROW(مسودة!$C$492:$C$521)),ROW()-ROW(X524)+1)),مسودة!X493:'مسودة'!X$521)),0))</f>
        <v/>
      </c>
      <c r="Y524" s="39" t="str">
        <f t="array" ref="Y524">IF($C$523="","",IFERROR(MAX(IF((ROW(مسودة!$C$492:$C$521)=SMALL(IF((ROW(مسودة!$C$492:$C$521)*(مسودة!$C$492:$C$521=$C$523)),ROW(مسودة!$C$492:$C$521)),ROW()-ROW(Y524)+1)),مسودة!Y493:'مسودة'!Y$521)),0))</f>
        <v/>
      </c>
      <c r="Z524" s="39" t="str">
        <f t="array" ref="Z524">IF($C$523="","",IFERROR(MAX(IF((ROW(مسودة!$C$492:$C$521)=SMALL(IF((ROW(مسودة!$C$492:$C$521)*(مسودة!$C$492:$C$521=$C$523)),ROW(مسودة!$C$492:$C$521)),ROW()-ROW(Z524)+1)),مسودة!Z493:'مسودة'!Z$521)),0))</f>
        <v/>
      </c>
      <c r="AA524" s="39" t="str">
        <f t="array" ref="AA524">IF($C$523="","",IFERROR(MAX(IF((ROW(مسودة!$C$492:$C$521)=SMALL(IF((ROW(مسودة!$C$492:$C$521)*(مسودة!$C$492:$C$521=$C$523)),ROW(مسودة!$C$492:$C$521)),ROW()-ROW(AA524)+1)),مسودة!AA493:'مسودة'!AA$521)),0))</f>
        <v/>
      </c>
      <c r="AB524" s="39" t="str">
        <f t="array" ref="AB524">IF($C$523="","",IFERROR(MAX(IF((ROW(مسودة!$C$492:$C$521)=SMALL(IF((ROW(مسودة!$C$492:$C$521)*(مسودة!$C$492:$C$521=$C$523)),ROW(مسودة!$C$492:$C$521)),ROW()-ROW(AB524)+1)),مسودة!AB493:'مسودة'!AB$521)),0))</f>
        <v/>
      </c>
      <c r="AC524" s="39" t="str">
        <f t="array" ref="AC524">IF($C$523="","",IFERROR(MAX(IF((ROW(مسودة!$C$492:$C$521)=SMALL(IF((ROW(مسودة!$C$492:$C$521)*(مسودة!$C$492:$C$521=$C$523)),ROW(مسودة!$C$492:$C$521)),ROW()-ROW(AC524)+1)),مسودة!AC493:'مسودة'!AC$521)),0))</f>
        <v/>
      </c>
      <c r="AD524" s="39" t="str">
        <f t="array" ref="AD524">IF($C$523="","",IFERROR(MAX(IF((ROW(مسودة!$C$492:$C$521)=SMALL(IF((ROW(مسودة!$C$492:$C$521)*(مسودة!$C$492:$C$521=$C$523)),ROW(مسودة!$C$492:$C$521)),ROW()-ROW(AD524)+1)),مسودة!AD493:'مسودة'!AD$521)),0))</f>
        <v/>
      </c>
      <c r="AE524" s="39" t="str">
        <f t="array" ref="AE524">IF($C$523="","",IFERROR(MAX(IF((ROW(مسودة!$C$492:$C$521)=SMALL(IF((ROW(مسودة!$C$492:$C$521)*(مسودة!$C$492:$C$521=$C$523)),ROW(مسودة!$C$492:$C$521)),ROW()-ROW(AE524)+1)),مسودة!AE493:'مسودة'!AE$521)),0))</f>
        <v/>
      </c>
      <c r="AF524" s="39" t="str">
        <f t="array" ref="AF524">IF($C$523="","",IFERROR(MAX(IF((ROW(مسودة!$C$492:$C$521)=SMALL(IF((ROW(مسودة!$C$492:$C$521)*(مسودة!$C$492:$C$521=$C$523)),ROW(مسودة!$C$492:$C$521)),ROW()-ROW(AF524)+1)),مسودة!AF493:'مسودة'!AF$521)),0))</f>
        <v/>
      </c>
      <c r="AG524" s="39" t="str">
        <f t="array" ref="AG524">IF($C$523="","",IFERROR(MAX(IF((ROW(مسودة!$C$492:$C$521)=SMALL(IF((ROW(مسودة!$C$492:$C$521)*(مسودة!$C$492:$C$521=$C$523)),ROW(مسودة!$C$492:$C$521)),ROW()-ROW(AG524)+1)),مسودة!AG493:'مسودة'!AG$521)),0))</f>
        <v/>
      </c>
      <c r="AH524" s="39" t="str">
        <f t="array" ref="AH524">IF($C$523="","",IFERROR(MAX(IF((ROW(مسودة!$C$492:$C$521)=SMALL(IF((ROW(مسودة!$C$492:$C$521)*(مسودة!$C$492:$C$521=$C$523)),ROW(مسودة!$C$492:$C$521)),ROW()-ROW(AH524)+1)),مسودة!AH493:'مسودة'!AH$521)),0))</f>
        <v/>
      </c>
      <c r="AI524" s="39" t="str">
        <f t="array" ref="AI524">IF($C$523="","",IFERROR(MAX(IF((ROW(مسودة!$C$492:$C$521)=SMALL(IF((ROW(مسودة!$C$492:$C$521)*(مسودة!$C$492:$C$521=$C$523)),ROW(مسودة!$C$492:$C$521)),ROW()-ROW(AI524)+1)),مسودة!AI493:'مسودة'!AI$521)),0))</f>
        <v/>
      </c>
      <c r="AJ524" s="39" t="str">
        <f t="array" ref="AJ524">IF($C$523="","",IFERROR(MAX(IF((ROW(مسودة!$C$492:$C$521)=SMALL(IF((ROW(مسودة!$C$492:$C$521)*(مسودة!$C$492:$C$521=$C$523)),ROW(مسودة!$C$492:$C$521)),ROW()-ROW(AJ524)+1)),مسودة!AJ493:'مسودة'!AJ$521)),0))</f>
        <v/>
      </c>
      <c r="AK524" s="39" t="str">
        <f t="array" ref="AK524">IF($C$523="","",IFERROR(MAX(IF((ROW(مسودة!$C$492:$C$521)=SMALL(IF((ROW(مسودة!$C$492:$C$521)*(مسودة!$C$492:$C$521=$C$523)),ROW(مسودة!$C$492:$C$521)),ROW()-ROW(AK524)+1)),مسودة!AK493:'مسودة'!AK$521)),0))</f>
        <v/>
      </c>
      <c r="AL524" s="39" t="str">
        <f t="array" ref="AL524">IF($C$523="","",IFERROR(MAX(IF((ROW(مسودة!$C$492:$C$521)=SMALL(IF((ROW(مسودة!$C$492:$C$521)*(مسودة!$C$492:$C$521=$C$523)),ROW(مسودة!$C$492:$C$521)),ROW()-ROW(AL524)+1)),مسودة!AL493:'مسودة'!AL$521)),0))</f>
        <v/>
      </c>
      <c r="AM524" s="39" t="str">
        <f t="array" ref="AM524">IF($C$523="","",IFERROR(MAX(IF((ROW(مسودة!$C$492:$C$521)=SMALL(IF((ROW(مسودة!$C$492:$C$521)*(مسودة!$C$492:$C$521=$C$523)),ROW(مسودة!$C$492:$C$521)),ROW()-ROW(AM524)+1)),مسودة!AM493:'مسودة'!AM$521)),0))</f>
        <v/>
      </c>
      <c r="AN524" s="54"/>
      <c r="AO524" s="54"/>
      <c r="AP524" s="56"/>
      <c r="AQ524" s="49"/>
      <c r="AR524" s="49"/>
      <c r="AS524" s="49"/>
      <c r="AT524" s="49"/>
      <c r="AU524" s="104"/>
    </row>
    <row r="525" spans="2:47" ht="36" customHeight="1" thickBot="1">
      <c r="B525" s="48"/>
      <c r="C525" s="93"/>
      <c r="D525" s="51"/>
      <c r="E525" s="51"/>
      <c r="F525" s="14" t="s">
        <v>32</v>
      </c>
      <c r="G525" s="39" t="str">
        <f t="array" ref="G525">IF($C$523="","",IFERROR(MAX(IF((ROW(مسودة!$C$492:$C$521)=SMALL(IF((ROW(مسودة!$C$492:$C$521)*(مسودة!$C$492:$C$521=$C$523)),ROW(مسودة!$C$492:$C$521)),ROW()-ROW(G525)+1)),مسودة!G494:'مسودة'!G$521)),0))</f>
        <v/>
      </c>
      <c r="H525" s="39" t="str">
        <f t="array" ref="H525">IF($C$523="","",IFERROR(MAX(IF((ROW(مسودة!$C$492:$C$521)=SMALL(IF((ROW(مسودة!$C$492:$C$521)*(مسودة!$C$492:$C$521=$C$523)),ROW(مسودة!$C$492:$C$521)),ROW()-ROW(H525)+1)),مسودة!H494:'مسودة'!H$521)),0))</f>
        <v/>
      </c>
      <c r="I525" s="39" t="str">
        <f t="array" ref="I525">IF($C$523="","",IFERROR(MAX(IF((ROW(مسودة!$C$492:$C$521)=SMALL(IF((ROW(مسودة!$C$492:$C$521)*(مسودة!$C$492:$C$521=$C$523)),ROW(مسودة!$C$492:$C$521)),ROW()-ROW(I525)+1)),مسودة!I494:'مسودة'!I$521)),0))</f>
        <v/>
      </c>
      <c r="J525" s="39" t="str">
        <f t="array" ref="J525">IF($C$523="","",IFERROR(MAX(IF((ROW(مسودة!$C$492:$C$521)=SMALL(IF((ROW(مسودة!$C$492:$C$521)*(مسودة!$C$492:$C$521=$C$523)),ROW(مسودة!$C$492:$C$521)),ROW()-ROW(J525)+1)),مسودة!J494:'مسودة'!J$521)),0))</f>
        <v/>
      </c>
      <c r="K525" s="39" t="str">
        <f t="array" ref="K525">IF($C$523="","",IFERROR(MAX(IF((ROW(مسودة!$C$492:$C$521)=SMALL(IF((ROW(مسودة!$C$492:$C$521)*(مسودة!$C$492:$C$521=$C$523)),ROW(مسودة!$C$492:$C$521)),ROW()-ROW(K525)+1)),مسودة!K494:'مسودة'!K$521)),0))</f>
        <v/>
      </c>
      <c r="L525" s="39" t="str">
        <f t="array" ref="L525">IF($C$523="","",IFERROR(MAX(IF((ROW(مسودة!$C$492:$C$521)=SMALL(IF((ROW(مسودة!$C$492:$C$521)*(مسودة!$C$492:$C$521=$C$523)),ROW(مسودة!$C$492:$C$521)),ROW()-ROW(L525)+1)),مسودة!L494:'مسودة'!L$521)),0))</f>
        <v/>
      </c>
      <c r="M525" s="39" t="str">
        <f t="array" ref="M525">IF($C$523="","",IFERROR(MAX(IF((ROW(مسودة!$C$492:$C$521)=SMALL(IF((ROW(مسودة!$C$492:$C$521)*(مسودة!$C$492:$C$521=$C$523)),ROW(مسودة!$C$492:$C$521)),ROW()-ROW(M525)+1)),مسودة!M494:'مسودة'!M$521)),0))</f>
        <v/>
      </c>
      <c r="N525" s="39" t="str">
        <f t="array" ref="N525">IF($C$523="","",IFERROR(MAX(IF((ROW(مسودة!$C$492:$C$521)=SMALL(IF((ROW(مسودة!$C$492:$C$521)*(مسودة!$C$492:$C$521=$C$523)),ROW(مسودة!$C$492:$C$521)),ROW()-ROW(N525)+1)),مسودة!N494:'مسودة'!N$521)),0))</f>
        <v/>
      </c>
      <c r="O525" s="39" t="str">
        <f t="array" ref="O525">IF($C$523="","",IFERROR(MAX(IF((ROW(مسودة!$C$492:$C$521)=SMALL(IF((ROW(مسودة!$C$492:$C$521)*(مسودة!$C$492:$C$521=$C$523)),ROW(مسودة!$C$492:$C$521)),ROW()-ROW(O525)+1)),مسودة!O494:'مسودة'!O$521)),0))</f>
        <v/>
      </c>
      <c r="P525" s="39" t="str">
        <f t="array" ref="P525">IF($C$523="","",IFERROR(MAX(IF((ROW(مسودة!$C$492:$C$521)=SMALL(IF((ROW(مسودة!$C$492:$C$521)*(مسودة!$C$492:$C$521=$C$523)),ROW(مسودة!$C$492:$C$521)),ROW()-ROW(P525)+1)),مسودة!P494:'مسودة'!P$521)),0))</f>
        <v/>
      </c>
      <c r="Q525" s="39" t="str">
        <f t="array" ref="Q525">IF($C$523="","",IFERROR(MAX(IF((ROW(مسودة!$C$492:$C$521)=SMALL(IF((ROW(مسودة!$C$492:$C$521)*(مسودة!$C$492:$C$521=$C$523)),ROW(مسودة!$C$492:$C$521)),ROW()-ROW(Q525)+1)),مسودة!Q494:'مسودة'!Q$521)),0))</f>
        <v/>
      </c>
      <c r="R525" s="39" t="str">
        <f t="array" ref="R525">IF($C$523="","",IFERROR(MAX(IF((ROW(مسودة!$C$492:$C$521)=SMALL(IF((ROW(مسودة!$C$492:$C$521)*(مسودة!$C$492:$C$521=$C$523)),ROW(مسودة!$C$492:$C$521)),ROW()-ROW(R525)+1)),مسودة!R494:'مسودة'!R$521)),0))</f>
        <v/>
      </c>
      <c r="S525" s="39" t="str">
        <f t="array" ref="S525">IF($C$523="","",IFERROR(MAX(IF((ROW(مسودة!$C$492:$C$521)=SMALL(IF((ROW(مسودة!$C$492:$C$521)*(مسودة!$C$492:$C$521=$C$523)),ROW(مسودة!$C$492:$C$521)),ROW()-ROW(S525)+1)),مسودة!S494:'مسودة'!S$521)),0))</f>
        <v/>
      </c>
      <c r="T525" s="39" t="str">
        <f t="array" ref="T525">IF($C$523="","",IFERROR(MAX(IF((ROW(مسودة!$C$492:$C$521)=SMALL(IF((ROW(مسودة!$C$492:$C$521)*(مسودة!$C$492:$C$521=$C$523)),ROW(مسودة!$C$492:$C$521)),ROW()-ROW(T525)+1)),مسودة!T494:'مسودة'!T$521)),0))</f>
        <v/>
      </c>
      <c r="U525" s="39" t="str">
        <f t="array" ref="U525">IF($C$523="","",IFERROR(MAX(IF((ROW(مسودة!$C$492:$C$521)=SMALL(IF((ROW(مسودة!$C$492:$C$521)*(مسودة!$C$492:$C$521=$C$523)),ROW(مسودة!$C$492:$C$521)),ROW()-ROW(U525)+1)),مسودة!U494:'مسودة'!U$521)),0))</f>
        <v/>
      </c>
      <c r="V525" s="39" t="str">
        <f t="array" ref="V525">IF($C$523="","",IFERROR(MAX(IF((ROW(مسودة!$C$492:$C$521)=SMALL(IF((ROW(مسودة!$C$492:$C$521)*(مسودة!$C$492:$C$521=$C$523)),ROW(مسودة!$C$492:$C$521)),ROW()-ROW(V525)+1)),مسودة!V494:'مسودة'!V$521)),0))</f>
        <v/>
      </c>
      <c r="W525" s="39" t="str">
        <f t="array" ref="W525">IF($C$523="","",IFERROR(MAX(IF((ROW(مسودة!$C$492:$C$521)=SMALL(IF((ROW(مسودة!$C$492:$C$521)*(مسودة!$C$492:$C$521=$C$523)),ROW(مسودة!$C$492:$C$521)),ROW()-ROW(W525)+1)),مسودة!W494:'مسودة'!W$521)),0))</f>
        <v/>
      </c>
      <c r="X525" s="39" t="str">
        <f t="array" ref="X525">IF($C$523="","",IFERROR(MAX(IF((ROW(مسودة!$C$492:$C$521)=SMALL(IF((ROW(مسودة!$C$492:$C$521)*(مسودة!$C$492:$C$521=$C$523)),ROW(مسودة!$C$492:$C$521)),ROW()-ROW(X525)+1)),مسودة!X494:'مسودة'!X$521)),0))</f>
        <v/>
      </c>
      <c r="Y525" s="39" t="str">
        <f t="array" ref="Y525">IF($C$523="","",IFERROR(MAX(IF((ROW(مسودة!$C$492:$C$521)=SMALL(IF((ROW(مسودة!$C$492:$C$521)*(مسودة!$C$492:$C$521=$C$523)),ROW(مسودة!$C$492:$C$521)),ROW()-ROW(Y525)+1)),مسودة!Y494:'مسودة'!Y$521)),0))</f>
        <v/>
      </c>
      <c r="Z525" s="39" t="str">
        <f t="array" ref="Z525">IF($C$523="","",IFERROR(MAX(IF((ROW(مسودة!$C$492:$C$521)=SMALL(IF((ROW(مسودة!$C$492:$C$521)*(مسودة!$C$492:$C$521=$C$523)),ROW(مسودة!$C$492:$C$521)),ROW()-ROW(Z525)+1)),مسودة!Z494:'مسودة'!Z$521)),0))</f>
        <v/>
      </c>
      <c r="AA525" s="39" t="str">
        <f t="array" ref="AA525">IF($C$523="","",IFERROR(MAX(IF((ROW(مسودة!$C$492:$C$521)=SMALL(IF((ROW(مسودة!$C$492:$C$521)*(مسودة!$C$492:$C$521=$C$523)),ROW(مسودة!$C$492:$C$521)),ROW()-ROW(AA525)+1)),مسودة!AA494:'مسودة'!AA$521)),0))</f>
        <v/>
      </c>
      <c r="AB525" s="39" t="str">
        <f t="array" ref="AB525">IF($C$523="","",IFERROR(MAX(IF((ROW(مسودة!$C$492:$C$521)=SMALL(IF((ROW(مسودة!$C$492:$C$521)*(مسودة!$C$492:$C$521=$C$523)),ROW(مسودة!$C$492:$C$521)),ROW()-ROW(AB525)+1)),مسودة!AB494:'مسودة'!AB$521)),0))</f>
        <v/>
      </c>
      <c r="AC525" s="39" t="str">
        <f t="array" ref="AC525">IF($C$523="","",IFERROR(MAX(IF((ROW(مسودة!$C$492:$C$521)=SMALL(IF((ROW(مسودة!$C$492:$C$521)*(مسودة!$C$492:$C$521=$C$523)),ROW(مسودة!$C$492:$C$521)),ROW()-ROW(AC525)+1)),مسودة!AC494:'مسودة'!AC$521)),0))</f>
        <v/>
      </c>
      <c r="AD525" s="39" t="str">
        <f t="array" ref="AD525">IF($C$523="","",IFERROR(MAX(IF((ROW(مسودة!$C$492:$C$521)=SMALL(IF((ROW(مسودة!$C$492:$C$521)*(مسودة!$C$492:$C$521=$C$523)),ROW(مسودة!$C$492:$C$521)),ROW()-ROW(AD525)+1)),مسودة!AD494:'مسودة'!AD$521)),0))</f>
        <v/>
      </c>
      <c r="AE525" s="39" t="str">
        <f t="array" ref="AE525">IF($C$523="","",IFERROR(MAX(IF((ROW(مسودة!$C$492:$C$521)=SMALL(IF((ROW(مسودة!$C$492:$C$521)*(مسودة!$C$492:$C$521=$C$523)),ROW(مسودة!$C$492:$C$521)),ROW()-ROW(AE525)+1)),مسودة!AE494:'مسودة'!AE$521)),0))</f>
        <v/>
      </c>
      <c r="AF525" s="39" t="str">
        <f t="array" ref="AF525">IF($C$523="","",IFERROR(MAX(IF((ROW(مسودة!$C$492:$C$521)=SMALL(IF((ROW(مسودة!$C$492:$C$521)*(مسودة!$C$492:$C$521=$C$523)),ROW(مسودة!$C$492:$C$521)),ROW()-ROW(AF525)+1)),مسودة!AF494:'مسودة'!AF$521)),0))</f>
        <v/>
      </c>
      <c r="AG525" s="39" t="str">
        <f t="array" ref="AG525">IF($C$523="","",IFERROR(MAX(IF((ROW(مسودة!$C$492:$C$521)=SMALL(IF((ROW(مسودة!$C$492:$C$521)*(مسودة!$C$492:$C$521=$C$523)),ROW(مسودة!$C$492:$C$521)),ROW()-ROW(AG525)+1)),مسودة!AG494:'مسودة'!AG$521)),0))</f>
        <v/>
      </c>
      <c r="AH525" s="39" t="str">
        <f t="array" ref="AH525">IF($C$523="","",IFERROR(MAX(IF((ROW(مسودة!$C$492:$C$521)=SMALL(IF((ROW(مسودة!$C$492:$C$521)*(مسودة!$C$492:$C$521=$C$523)),ROW(مسودة!$C$492:$C$521)),ROW()-ROW(AH525)+1)),مسودة!AH494:'مسودة'!AH$521)),0))</f>
        <v/>
      </c>
      <c r="AI525" s="39" t="str">
        <f t="array" ref="AI525">IF($C$523="","",IFERROR(MAX(IF((ROW(مسودة!$C$492:$C$521)=SMALL(IF((ROW(مسودة!$C$492:$C$521)*(مسودة!$C$492:$C$521=$C$523)),ROW(مسودة!$C$492:$C$521)),ROW()-ROW(AI525)+1)),مسودة!AI494:'مسودة'!AI$521)),0))</f>
        <v/>
      </c>
      <c r="AJ525" s="39" t="str">
        <f t="array" ref="AJ525">IF($C$523="","",IFERROR(MAX(IF((ROW(مسودة!$C$492:$C$521)=SMALL(IF((ROW(مسودة!$C$492:$C$521)*(مسودة!$C$492:$C$521=$C$523)),ROW(مسودة!$C$492:$C$521)),ROW()-ROW(AJ525)+1)),مسودة!AJ494:'مسودة'!AJ$521)),0))</f>
        <v/>
      </c>
      <c r="AK525" s="39" t="str">
        <f t="array" ref="AK525">IF($C$523="","",IFERROR(MAX(IF((ROW(مسودة!$C$492:$C$521)=SMALL(IF((ROW(مسودة!$C$492:$C$521)*(مسودة!$C$492:$C$521=$C$523)),ROW(مسودة!$C$492:$C$521)),ROW()-ROW(AK525)+1)),مسودة!AK494:'مسودة'!AK$521)),0))</f>
        <v/>
      </c>
      <c r="AL525" s="39" t="str">
        <f t="array" ref="AL525">IF($C$523="","",IFERROR(MAX(IF((ROW(مسودة!$C$492:$C$521)=SMALL(IF((ROW(مسودة!$C$492:$C$521)*(مسودة!$C$492:$C$521=$C$523)),ROW(مسودة!$C$492:$C$521)),ROW()-ROW(AL525)+1)),مسودة!AL494:'مسودة'!AL$521)),0))</f>
        <v/>
      </c>
      <c r="AM525" s="39" t="str">
        <f t="array" ref="AM525">IF($C$523="","",IFERROR(MAX(IF((ROW(مسودة!$C$492:$C$521)=SMALL(IF((ROW(مسودة!$C$492:$C$521)*(مسودة!$C$492:$C$521=$C$523)),ROW(مسودة!$C$492:$C$521)),ROW()-ROW(AM525)+1)),مسودة!AM494:'مسودة'!AM$521)),0))</f>
        <v/>
      </c>
      <c r="AN525" s="39" t="str">
        <f t="array" ref="AN525">IF($C$523="","",IFERROR(MAX(IF((ROW(مسودة!$C$492:$C$521)=SMALL(IF((ROW(مسودة!$C$492:$C$521)*(مسودة!$C$492:$C$521=$C$523)),ROW(مسودة!$C$492:$C$521)),ROW()-ROW(AN525)+1)),مسودة!AN494:AN$521)),0))</f>
        <v/>
      </c>
      <c r="AO525" s="39" t="str">
        <f t="array" ref="AO525">IF($C$523="","",IFERROR(MAX(IF((ROW(مسودة!$C$492:$C$521)=SMALL(IF((ROW(مسودة!$C$492:$C$521)*(مسودة!$C$492:$C$521=$C$523)),ROW(مسودة!$C$492:$C$521)),ROW()-ROW(AO525)+1)),مسودة!AO494:AO$521)),0))</f>
        <v/>
      </c>
      <c r="AP525" s="39" t="str">
        <f>IF(AO525&lt;50,"   ",IF(AO525&lt;65,"مقبول",IF(AO525&lt;75,"جيد",IF(AO525&lt;85,"جيدجداً",IF(AO525&lt;=100,"ممتاز","")))))</f>
        <v/>
      </c>
      <c r="AQ525" s="49"/>
      <c r="AR525" s="49"/>
      <c r="AS525" s="49"/>
      <c r="AT525" s="49"/>
      <c r="AU525" s="105"/>
    </row>
    <row r="526" spans="2:47" ht="28.5" customHeight="1" thickBot="1">
      <c r="B526" s="48">
        <f t="shared" ref="B526" si="86">B523+1</f>
        <v>119</v>
      </c>
      <c r="C526" s="98" t="str">
        <f t="array" ref="C526">IF(ISERROR(INDEX(مسودة!$C$492:$AV$521,SMALL(IF((مسودة!$AV$492:$AV$521="ناجح"),ROW(مسودة!$C$492:$AV$521)-MIN(ROW(مسودة!$C$492:$AV$521))+1,""),ROW(A9)),COLUMN(A9))),"",INDEX(مسودة!$C$492:$AV$521,SMALL(IF((مسودة!$AV$492:$AV$521="ناجح"),ROW(مسودة!$C$492:$AV$521)-MIN(ROW(مسودة!$C$492:$AV$521))+1,""),ROW(A9)),COLUMN(A9)))</f>
        <v/>
      </c>
      <c r="D526" s="95" t="str">
        <f>IF(C526&lt;&gt;"",VLOOKUP(C526,مسودة!$C$492:$D$521,2,0),"")</f>
        <v/>
      </c>
      <c r="E526" s="95" t="str">
        <f>IF(C526&lt;&gt;"",VLOOKUP(C526,مسودة!$C$492:$E$521,3,0),"")</f>
        <v/>
      </c>
      <c r="F526" s="11" t="s">
        <v>30</v>
      </c>
      <c r="G526" s="39" t="str">
        <f t="array" ref="G526">IF($C$526="","",IFERROR(MAX(IF((ROW(مسودة!$C$492:$C$521)=SMALL(IF((ROW(مسودة!$C$492:$C$521)*(مسودة!$C$492:$C$521=$C$526)),ROW(مسودة!$C$492:$C$521)),ROW()-ROW(G526)+1)),مسودة!G492:'مسودة'!G$521)),0))</f>
        <v/>
      </c>
      <c r="H526" s="39" t="str">
        <f t="array" ref="H526">IF($C$526="","",IFERROR(MAX(IF((ROW(مسودة!$C$492:$C$521)=SMALL(IF((ROW(مسودة!$C$492:$C$521)*(مسودة!$C$492:$C$521=$C$526)),ROW(مسودة!$C$492:$C$521)),ROW()-ROW(H526)+1)),مسودة!H492:'مسودة'!H$521)),0))</f>
        <v/>
      </c>
      <c r="I526" s="39" t="str">
        <f t="array" ref="I526">IF($C$526="","",IFERROR(MAX(IF((ROW(مسودة!$C$492:$C$521)=SMALL(IF((ROW(مسودة!$C$492:$C$521)*(مسودة!$C$492:$C$521=$C$526)),ROW(مسودة!$C$492:$C$521)),ROW()-ROW(I526)+1)),مسودة!I492:'مسودة'!I$521)),0))</f>
        <v/>
      </c>
      <c r="J526" s="39" t="str">
        <f t="array" ref="J526">IF($C$526="","",IFERROR(MAX(IF((ROW(مسودة!$C$492:$C$521)=SMALL(IF((ROW(مسودة!$C$492:$C$521)*(مسودة!$C$492:$C$521=$C$526)),ROW(مسودة!$C$492:$C$521)),ROW()-ROW(J526)+1)),مسودة!J492:'مسودة'!J$521)),0))</f>
        <v/>
      </c>
      <c r="K526" s="39" t="str">
        <f t="array" ref="K526">IF($C$526="","",IFERROR(MAX(IF((ROW(مسودة!$C$492:$C$521)=SMALL(IF((ROW(مسودة!$C$492:$C$521)*(مسودة!$C$492:$C$521=$C$526)),ROW(مسودة!$C$492:$C$521)),ROW()-ROW(K526)+1)),مسودة!K492:'مسودة'!K$521)),0))</f>
        <v/>
      </c>
      <c r="L526" s="39" t="str">
        <f t="array" ref="L526">IF($C$526="","",IFERROR(MAX(IF((ROW(مسودة!$C$492:$C$521)=SMALL(IF((ROW(مسودة!$C$492:$C$521)*(مسودة!$C$492:$C$521=$C$526)),ROW(مسودة!$C$492:$C$521)),ROW()-ROW(L526)+1)),مسودة!L492:'مسودة'!L$521)),0))</f>
        <v/>
      </c>
      <c r="M526" s="39" t="str">
        <f t="array" ref="M526">IF($C$526="","",IFERROR(MAX(IF((ROW(مسودة!$C$492:$C$521)=SMALL(IF((ROW(مسودة!$C$492:$C$521)*(مسودة!$C$492:$C$521=$C$526)),ROW(مسودة!$C$492:$C$521)),ROW()-ROW(M526)+1)),مسودة!M492:'مسودة'!M$521)),0))</f>
        <v/>
      </c>
      <c r="N526" s="39" t="str">
        <f t="array" ref="N526">IF($C$526="","",IFERROR(MAX(IF((ROW(مسودة!$C$492:$C$521)=SMALL(IF((ROW(مسودة!$C$492:$C$521)*(مسودة!$C$492:$C$521=$C$526)),ROW(مسودة!$C$492:$C$521)),ROW()-ROW(N526)+1)),مسودة!N492:'مسودة'!N$521)),0))</f>
        <v/>
      </c>
      <c r="O526" s="39" t="str">
        <f t="array" ref="O526">IF($C$526="","",IFERROR(MAX(IF((ROW(مسودة!$C$492:$C$521)=SMALL(IF((ROW(مسودة!$C$492:$C$521)*(مسودة!$C$492:$C$521=$C$526)),ROW(مسودة!$C$492:$C$521)),ROW()-ROW(O526)+1)),مسودة!O492:'مسودة'!O$521)),0))</f>
        <v/>
      </c>
      <c r="P526" s="39" t="str">
        <f t="array" ref="P526">IF($C$526="","",IFERROR(MAX(IF((ROW(مسودة!$C$492:$C$521)=SMALL(IF((ROW(مسودة!$C$492:$C$521)*(مسودة!$C$492:$C$521=$C$526)),ROW(مسودة!$C$492:$C$521)),ROW()-ROW(P526)+1)),مسودة!P492:'مسودة'!P$521)),0))</f>
        <v/>
      </c>
      <c r="Q526" s="39" t="str">
        <f t="array" ref="Q526">IF($C$526="","",IFERROR(MAX(IF((ROW(مسودة!$C$492:$C$521)=SMALL(IF((ROW(مسودة!$C$492:$C$521)*(مسودة!$C$492:$C$521=$C$526)),ROW(مسودة!$C$492:$C$521)),ROW()-ROW(Q526)+1)),مسودة!Q492:'مسودة'!Q$521)),0))</f>
        <v/>
      </c>
      <c r="R526" s="39" t="str">
        <f t="array" ref="R526">IF($C$526="","",IFERROR(MAX(IF((ROW(مسودة!$C$492:$C$521)=SMALL(IF((ROW(مسودة!$C$492:$C$521)*(مسودة!$C$492:$C$521=$C$526)),ROW(مسودة!$C$492:$C$521)),ROW()-ROW(R526)+1)),مسودة!R492:'مسودة'!R$521)),0))</f>
        <v/>
      </c>
      <c r="S526" s="39" t="str">
        <f t="array" ref="S526">IF($C$526="","",IFERROR(MAX(IF((ROW(مسودة!$C$492:$C$521)=SMALL(IF((ROW(مسودة!$C$492:$C$521)*(مسودة!$C$492:$C$521=$C$526)),ROW(مسودة!$C$492:$C$521)),ROW()-ROW(S526)+1)),مسودة!S492:'مسودة'!S$521)),0))</f>
        <v/>
      </c>
      <c r="T526" s="39" t="str">
        <f t="array" ref="T526">IF($C$526="","",IFERROR(MAX(IF((ROW(مسودة!$C$492:$C$521)=SMALL(IF((ROW(مسودة!$C$492:$C$521)*(مسودة!$C$492:$C$521=$C$526)),ROW(مسودة!$C$492:$C$521)),ROW()-ROW(T526)+1)),مسودة!T492:'مسودة'!T$521)),0))</f>
        <v/>
      </c>
      <c r="U526" s="39" t="str">
        <f t="array" ref="U526">IF($C$526="","",IFERROR(MAX(IF((ROW(مسودة!$C$492:$C$521)=SMALL(IF((ROW(مسودة!$C$492:$C$521)*(مسودة!$C$492:$C$521=$C$526)),ROW(مسودة!$C$492:$C$521)),ROW()-ROW(U526)+1)),مسودة!U492:'مسودة'!U$521)),0))</f>
        <v/>
      </c>
      <c r="V526" s="39" t="str">
        <f t="array" ref="V526">IF($C$526="","",IFERROR(MAX(IF((ROW(مسودة!$C$492:$C$521)=SMALL(IF((ROW(مسودة!$C$492:$C$521)*(مسودة!$C$492:$C$521=$C$526)),ROW(مسودة!$C$492:$C$521)),ROW()-ROW(V526)+1)),مسودة!V492:'مسودة'!V$521)),0))</f>
        <v/>
      </c>
      <c r="W526" s="39" t="str">
        <f t="array" ref="W526">IF($C$526="","",IFERROR(MAX(IF((ROW(مسودة!$C$492:$C$521)=SMALL(IF((ROW(مسودة!$C$492:$C$521)*(مسودة!$C$492:$C$521=$C$526)),ROW(مسودة!$C$492:$C$521)),ROW()-ROW(W526)+1)),مسودة!W492:'مسودة'!W$521)),0))</f>
        <v/>
      </c>
      <c r="X526" s="39" t="str">
        <f t="array" ref="X526">IF($C$526="","",IFERROR(MAX(IF((ROW(مسودة!$C$492:$C$521)=SMALL(IF((ROW(مسودة!$C$492:$C$521)*(مسودة!$C$492:$C$521=$C$526)),ROW(مسودة!$C$492:$C$521)),ROW()-ROW(X526)+1)),مسودة!X492:'مسودة'!X$521)),0))</f>
        <v/>
      </c>
      <c r="Y526" s="39" t="str">
        <f t="array" ref="Y526">IF($C$526="","",IFERROR(MAX(IF((ROW(مسودة!$C$492:$C$521)=SMALL(IF((ROW(مسودة!$C$492:$C$521)*(مسودة!$C$492:$C$521=$C$526)),ROW(مسودة!$C$492:$C$521)),ROW()-ROW(Y526)+1)),مسودة!Y492:'مسودة'!Y$521)),0))</f>
        <v/>
      </c>
      <c r="Z526" s="39" t="str">
        <f t="array" ref="Z526">IF($C$526="","",IFERROR(MAX(IF((ROW(مسودة!$C$492:$C$521)=SMALL(IF((ROW(مسودة!$C$492:$C$521)*(مسودة!$C$492:$C$521=$C$526)),ROW(مسودة!$C$492:$C$521)),ROW()-ROW(Z526)+1)),مسودة!Z492:'مسودة'!Z$521)),0))</f>
        <v/>
      </c>
      <c r="AA526" s="39" t="str">
        <f t="array" ref="AA526">IF($C$526="","",IFERROR(MAX(IF((ROW(مسودة!$C$492:$C$521)=SMALL(IF((ROW(مسودة!$C$492:$C$521)*(مسودة!$C$492:$C$521=$C$526)),ROW(مسودة!$C$492:$C$521)),ROW()-ROW(AA526)+1)),مسودة!AA492:'مسودة'!AA$521)),0))</f>
        <v/>
      </c>
      <c r="AB526" s="39" t="str">
        <f t="array" ref="AB526">IF($C$526="","",IFERROR(MAX(IF((ROW(مسودة!$C$492:$C$521)=SMALL(IF((ROW(مسودة!$C$492:$C$521)*(مسودة!$C$492:$C$521=$C$526)),ROW(مسودة!$C$492:$C$521)),ROW()-ROW(AB526)+1)),مسودة!AB492:'مسودة'!AB$521)),0))</f>
        <v/>
      </c>
      <c r="AC526" s="39" t="str">
        <f t="array" ref="AC526">IF($C$526="","",IFERROR(MAX(IF((ROW(مسودة!$C$492:$C$521)=SMALL(IF((ROW(مسودة!$C$492:$C$521)*(مسودة!$C$492:$C$521=$C$526)),ROW(مسودة!$C$492:$C$521)),ROW()-ROW(AC526)+1)),مسودة!AC492:'مسودة'!AC$521)),0))</f>
        <v/>
      </c>
      <c r="AD526" s="39" t="str">
        <f t="array" ref="AD526">IF($C$526="","",IFERROR(MAX(IF((ROW(مسودة!$C$492:$C$521)=SMALL(IF((ROW(مسودة!$C$492:$C$521)*(مسودة!$C$492:$C$521=$C$526)),ROW(مسودة!$C$492:$C$521)),ROW()-ROW(AD526)+1)),مسودة!AD492:'مسودة'!AD$521)),0))</f>
        <v/>
      </c>
      <c r="AE526" s="39" t="str">
        <f t="array" ref="AE526">IF($C$526="","",IFERROR(MAX(IF((ROW(مسودة!$C$492:$C$521)=SMALL(IF((ROW(مسودة!$C$492:$C$521)*(مسودة!$C$492:$C$521=$C$526)),ROW(مسودة!$C$492:$C$521)),ROW()-ROW(AE526)+1)),مسودة!AE492:'مسودة'!AE$521)),0))</f>
        <v/>
      </c>
      <c r="AF526" s="39" t="str">
        <f t="array" ref="AF526">IF($C$526="","",IFERROR(MAX(IF((ROW(مسودة!$C$492:$C$521)=SMALL(IF((ROW(مسودة!$C$492:$C$521)*(مسودة!$C$492:$C$521=$C$526)),ROW(مسودة!$C$492:$C$521)),ROW()-ROW(AF526)+1)),مسودة!AF492:'مسودة'!AF$521)),0))</f>
        <v/>
      </c>
      <c r="AG526" s="39" t="str">
        <f t="array" ref="AG526">IF($C$526="","",IFERROR(MAX(IF((ROW(مسودة!$C$492:$C$521)=SMALL(IF((ROW(مسودة!$C$492:$C$521)*(مسودة!$C$492:$C$521=$C$526)),ROW(مسودة!$C$492:$C$521)),ROW()-ROW(AG526)+1)),مسودة!AG492:'مسودة'!AG$521)),0))</f>
        <v/>
      </c>
      <c r="AH526" s="39" t="str">
        <f t="array" ref="AH526">IF($C$526="","",IFERROR(MAX(IF((ROW(مسودة!$C$492:$C$521)=SMALL(IF((ROW(مسودة!$C$492:$C$521)*(مسودة!$C$492:$C$521=$C$526)),ROW(مسودة!$C$492:$C$521)),ROW()-ROW(AH526)+1)),مسودة!AH492:'مسودة'!AH$521)),0))</f>
        <v/>
      </c>
      <c r="AI526" s="39" t="str">
        <f t="array" ref="AI526">IF($C$526="","",IFERROR(MAX(IF((ROW(مسودة!$C$492:$C$521)=SMALL(IF((ROW(مسودة!$C$492:$C$521)*(مسودة!$C$492:$C$521=$C$526)),ROW(مسودة!$C$492:$C$521)),ROW()-ROW(AI526)+1)),مسودة!AI492:'مسودة'!AI$521)),0))</f>
        <v/>
      </c>
      <c r="AJ526" s="39" t="str">
        <f t="array" ref="AJ526">IF($C$526="","",IFERROR(MAX(IF((ROW(مسودة!$C$492:$C$521)=SMALL(IF((ROW(مسودة!$C$492:$C$521)*(مسودة!$C$492:$C$521=$C$526)),ROW(مسودة!$C$492:$C$521)),ROW()-ROW(AJ526)+1)),مسودة!AJ492:'مسودة'!AJ$521)),0))</f>
        <v/>
      </c>
      <c r="AK526" s="39" t="str">
        <f t="array" ref="AK526">IF($C$526="","",IFERROR(MAX(IF((ROW(مسودة!$C$492:$C$521)=SMALL(IF((ROW(مسودة!$C$492:$C$521)*(مسودة!$C$492:$C$521=$C$526)),ROW(مسودة!$C$492:$C$521)),ROW()-ROW(AK526)+1)),مسودة!AK492:'مسودة'!AK$521)),0))</f>
        <v/>
      </c>
      <c r="AL526" s="39" t="str">
        <f t="array" ref="AL526">IF($C$526="","",IFERROR(MAX(IF((ROW(مسودة!$C$492:$C$521)=SMALL(IF((ROW(مسودة!$C$492:$C$521)*(مسودة!$C$492:$C$521=$C$526)),ROW(مسودة!$C$492:$C$521)),ROW()-ROW(AL526)+1)),مسودة!AL492:'مسودة'!AL$521)),0))</f>
        <v/>
      </c>
      <c r="AM526" s="39" t="str">
        <f t="array" ref="AM526">IF($C$526="","",IFERROR(MAX(IF((ROW(مسودة!$C$492:$C$521)=SMALL(IF((ROW(مسودة!$C$492:$C$521)*(مسودة!$C$492:$C$521=$C$526)),ROW(مسودة!$C$492:$C$521)),ROW()-ROW(AM526)+1)),مسودة!AM492:'مسودة'!AM$521)),0))</f>
        <v/>
      </c>
      <c r="AN526" s="54"/>
      <c r="AO526" s="54"/>
      <c r="AP526" s="55"/>
      <c r="AQ526" s="49"/>
      <c r="AR526" s="49"/>
      <c r="AS526" s="49"/>
      <c r="AT526" s="49"/>
      <c r="AU526" s="103" t="str">
        <f>IFERROR(LOOKUP(2,1/((مسودة!$C$492:$C$521=C526)*(مسودة!$F$492:$F$521=F526)),مسودة!$AV$492:$AV$521),"")</f>
        <v/>
      </c>
    </row>
    <row r="527" spans="2:47" ht="28.5" customHeight="1" thickBot="1">
      <c r="B527" s="48"/>
      <c r="C527" s="99"/>
      <c r="D527" s="51"/>
      <c r="E527" s="51"/>
      <c r="F527" s="11" t="s">
        <v>31</v>
      </c>
      <c r="G527" s="39" t="str">
        <f t="array" ref="G527">IF($C$526="","",IFERROR(MAX(IF((ROW(مسودة!$C$492:$C$521)=SMALL(IF((ROW(مسودة!$C$492:$C$521)*(مسودة!$C$492:$C$521=$C$526)),ROW(مسودة!$C$492:$C$521)),ROW()-ROW(G527)+1)),مسودة!G493:'مسودة'!G$521)),0))</f>
        <v/>
      </c>
      <c r="H527" s="39" t="str">
        <f t="array" ref="H527">IF($C$526="","",IFERROR(MAX(IF((ROW(مسودة!$C$492:$C$521)=SMALL(IF((ROW(مسودة!$C$492:$C$521)*(مسودة!$C$492:$C$521=$C$526)),ROW(مسودة!$C$492:$C$521)),ROW()-ROW(H527)+1)),مسودة!H493:'مسودة'!H$521)),0))</f>
        <v/>
      </c>
      <c r="I527" s="39" t="str">
        <f t="array" ref="I527">IF($C$526="","",IFERROR(MAX(IF((ROW(مسودة!$C$492:$C$521)=SMALL(IF((ROW(مسودة!$C$492:$C$521)*(مسودة!$C$492:$C$521=$C$526)),ROW(مسودة!$C$492:$C$521)),ROW()-ROW(I527)+1)),مسودة!I493:'مسودة'!I$521)),0))</f>
        <v/>
      </c>
      <c r="J527" s="39" t="str">
        <f t="array" ref="J527">IF($C$526="","",IFERROR(MAX(IF((ROW(مسودة!$C$492:$C$521)=SMALL(IF((ROW(مسودة!$C$492:$C$521)*(مسودة!$C$492:$C$521=$C$526)),ROW(مسودة!$C$492:$C$521)),ROW()-ROW(J527)+1)),مسودة!J493:'مسودة'!J$521)),0))</f>
        <v/>
      </c>
      <c r="K527" s="39" t="str">
        <f t="array" ref="K527">IF($C$526="","",IFERROR(MAX(IF((ROW(مسودة!$C$492:$C$521)=SMALL(IF((ROW(مسودة!$C$492:$C$521)*(مسودة!$C$492:$C$521=$C$526)),ROW(مسودة!$C$492:$C$521)),ROW()-ROW(K527)+1)),مسودة!K493:'مسودة'!K$521)),0))</f>
        <v/>
      </c>
      <c r="L527" s="39" t="str">
        <f t="array" ref="L527">IF($C$526="","",IFERROR(MAX(IF((ROW(مسودة!$C$492:$C$521)=SMALL(IF((ROW(مسودة!$C$492:$C$521)*(مسودة!$C$492:$C$521=$C$526)),ROW(مسودة!$C$492:$C$521)),ROW()-ROW(L527)+1)),مسودة!L493:'مسودة'!L$521)),0))</f>
        <v/>
      </c>
      <c r="M527" s="39" t="str">
        <f t="array" ref="M527">IF($C$526="","",IFERROR(MAX(IF((ROW(مسودة!$C$492:$C$521)=SMALL(IF((ROW(مسودة!$C$492:$C$521)*(مسودة!$C$492:$C$521=$C$526)),ROW(مسودة!$C$492:$C$521)),ROW()-ROW(M527)+1)),مسودة!M493:'مسودة'!M$521)),0))</f>
        <v/>
      </c>
      <c r="N527" s="39" t="str">
        <f t="array" ref="N527">IF($C$526="","",IFERROR(MAX(IF((ROW(مسودة!$C$492:$C$521)=SMALL(IF((ROW(مسودة!$C$492:$C$521)*(مسودة!$C$492:$C$521=$C$526)),ROW(مسودة!$C$492:$C$521)),ROW()-ROW(N527)+1)),مسودة!N493:'مسودة'!N$521)),0))</f>
        <v/>
      </c>
      <c r="O527" s="39" t="str">
        <f t="array" ref="O527">IF($C$526="","",IFERROR(MAX(IF((ROW(مسودة!$C$492:$C$521)=SMALL(IF((ROW(مسودة!$C$492:$C$521)*(مسودة!$C$492:$C$521=$C$526)),ROW(مسودة!$C$492:$C$521)),ROW()-ROW(O527)+1)),مسودة!O493:'مسودة'!O$521)),0))</f>
        <v/>
      </c>
      <c r="P527" s="39" t="str">
        <f t="array" ref="P527">IF($C$526="","",IFERROR(MAX(IF((ROW(مسودة!$C$492:$C$521)=SMALL(IF((ROW(مسودة!$C$492:$C$521)*(مسودة!$C$492:$C$521=$C$526)),ROW(مسودة!$C$492:$C$521)),ROW()-ROW(P527)+1)),مسودة!P493:'مسودة'!P$521)),0))</f>
        <v/>
      </c>
      <c r="Q527" s="39" t="str">
        <f t="array" ref="Q527">IF($C$526="","",IFERROR(MAX(IF((ROW(مسودة!$C$492:$C$521)=SMALL(IF((ROW(مسودة!$C$492:$C$521)*(مسودة!$C$492:$C$521=$C$526)),ROW(مسودة!$C$492:$C$521)),ROW()-ROW(Q527)+1)),مسودة!Q493:'مسودة'!Q$521)),0))</f>
        <v/>
      </c>
      <c r="R527" s="39" t="str">
        <f t="array" ref="R527">IF($C$526="","",IFERROR(MAX(IF((ROW(مسودة!$C$492:$C$521)=SMALL(IF((ROW(مسودة!$C$492:$C$521)*(مسودة!$C$492:$C$521=$C$526)),ROW(مسودة!$C$492:$C$521)),ROW()-ROW(R527)+1)),مسودة!R493:'مسودة'!R$521)),0))</f>
        <v/>
      </c>
      <c r="S527" s="39" t="str">
        <f t="array" ref="S527">IF($C$526="","",IFERROR(MAX(IF((ROW(مسودة!$C$492:$C$521)=SMALL(IF((ROW(مسودة!$C$492:$C$521)*(مسودة!$C$492:$C$521=$C$526)),ROW(مسودة!$C$492:$C$521)),ROW()-ROW(S527)+1)),مسودة!S493:'مسودة'!S$521)),0))</f>
        <v/>
      </c>
      <c r="T527" s="39" t="str">
        <f t="array" ref="T527">IF($C$526="","",IFERROR(MAX(IF((ROW(مسودة!$C$492:$C$521)=SMALL(IF((ROW(مسودة!$C$492:$C$521)*(مسودة!$C$492:$C$521=$C$526)),ROW(مسودة!$C$492:$C$521)),ROW()-ROW(T527)+1)),مسودة!T493:'مسودة'!T$521)),0))</f>
        <v/>
      </c>
      <c r="U527" s="39" t="str">
        <f t="array" ref="U527">IF($C$526="","",IFERROR(MAX(IF((ROW(مسودة!$C$492:$C$521)=SMALL(IF((ROW(مسودة!$C$492:$C$521)*(مسودة!$C$492:$C$521=$C$526)),ROW(مسودة!$C$492:$C$521)),ROW()-ROW(U527)+1)),مسودة!U493:'مسودة'!U$521)),0))</f>
        <v/>
      </c>
      <c r="V527" s="39" t="str">
        <f t="array" ref="V527">IF($C$526="","",IFERROR(MAX(IF((ROW(مسودة!$C$492:$C$521)=SMALL(IF((ROW(مسودة!$C$492:$C$521)*(مسودة!$C$492:$C$521=$C$526)),ROW(مسودة!$C$492:$C$521)),ROW()-ROW(V527)+1)),مسودة!V493:'مسودة'!V$521)),0))</f>
        <v/>
      </c>
      <c r="W527" s="39" t="str">
        <f t="array" ref="W527">IF($C$526="","",IFERROR(MAX(IF((ROW(مسودة!$C$492:$C$521)=SMALL(IF((ROW(مسودة!$C$492:$C$521)*(مسودة!$C$492:$C$521=$C$526)),ROW(مسودة!$C$492:$C$521)),ROW()-ROW(W527)+1)),مسودة!W493:'مسودة'!W$521)),0))</f>
        <v/>
      </c>
      <c r="X527" s="39" t="str">
        <f t="array" ref="X527">IF($C$526="","",IFERROR(MAX(IF((ROW(مسودة!$C$492:$C$521)=SMALL(IF((ROW(مسودة!$C$492:$C$521)*(مسودة!$C$492:$C$521=$C$526)),ROW(مسودة!$C$492:$C$521)),ROW()-ROW(X527)+1)),مسودة!X493:'مسودة'!X$521)),0))</f>
        <v/>
      </c>
      <c r="Y527" s="39" t="str">
        <f t="array" ref="Y527">IF($C$526="","",IFERROR(MAX(IF((ROW(مسودة!$C$492:$C$521)=SMALL(IF((ROW(مسودة!$C$492:$C$521)*(مسودة!$C$492:$C$521=$C$526)),ROW(مسودة!$C$492:$C$521)),ROW()-ROW(Y527)+1)),مسودة!Y493:'مسودة'!Y$521)),0))</f>
        <v/>
      </c>
      <c r="Z527" s="39" t="str">
        <f t="array" ref="Z527">IF($C$526="","",IFERROR(MAX(IF((ROW(مسودة!$C$492:$C$521)=SMALL(IF((ROW(مسودة!$C$492:$C$521)*(مسودة!$C$492:$C$521=$C$526)),ROW(مسودة!$C$492:$C$521)),ROW()-ROW(Z527)+1)),مسودة!Z493:'مسودة'!Z$521)),0))</f>
        <v/>
      </c>
      <c r="AA527" s="39" t="str">
        <f t="array" ref="AA527">IF($C$526="","",IFERROR(MAX(IF((ROW(مسودة!$C$492:$C$521)=SMALL(IF((ROW(مسودة!$C$492:$C$521)*(مسودة!$C$492:$C$521=$C$526)),ROW(مسودة!$C$492:$C$521)),ROW()-ROW(AA527)+1)),مسودة!AA493:'مسودة'!AA$521)),0))</f>
        <v/>
      </c>
      <c r="AB527" s="39" t="str">
        <f t="array" ref="AB527">IF($C$526="","",IFERROR(MAX(IF((ROW(مسودة!$C$492:$C$521)=SMALL(IF((ROW(مسودة!$C$492:$C$521)*(مسودة!$C$492:$C$521=$C$526)),ROW(مسودة!$C$492:$C$521)),ROW()-ROW(AB527)+1)),مسودة!AB493:'مسودة'!AB$521)),0))</f>
        <v/>
      </c>
      <c r="AC527" s="39" t="str">
        <f t="array" ref="AC527">IF($C$526="","",IFERROR(MAX(IF((ROW(مسودة!$C$492:$C$521)=SMALL(IF((ROW(مسودة!$C$492:$C$521)*(مسودة!$C$492:$C$521=$C$526)),ROW(مسودة!$C$492:$C$521)),ROW()-ROW(AC527)+1)),مسودة!AC493:'مسودة'!AC$521)),0))</f>
        <v/>
      </c>
      <c r="AD527" s="39" t="str">
        <f t="array" ref="AD527">IF($C$526="","",IFERROR(MAX(IF((ROW(مسودة!$C$492:$C$521)=SMALL(IF((ROW(مسودة!$C$492:$C$521)*(مسودة!$C$492:$C$521=$C$526)),ROW(مسودة!$C$492:$C$521)),ROW()-ROW(AD527)+1)),مسودة!AD493:'مسودة'!AD$521)),0))</f>
        <v/>
      </c>
      <c r="AE527" s="39" t="str">
        <f t="array" ref="AE527">IF($C$526="","",IFERROR(MAX(IF((ROW(مسودة!$C$492:$C$521)=SMALL(IF((ROW(مسودة!$C$492:$C$521)*(مسودة!$C$492:$C$521=$C$526)),ROW(مسودة!$C$492:$C$521)),ROW()-ROW(AE527)+1)),مسودة!AE493:'مسودة'!AE$521)),0))</f>
        <v/>
      </c>
      <c r="AF527" s="39" t="str">
        <f t="array" ref="AF527">IF($C$526="","",IFERROR(MAX(IF((ROW(مسودة!$C$492:$C$521)=SMALL(IF((ROW(مسودة!$C$492:$C$521)*(مسودة!$C$492:$C$521=$C$526)),ROW(مسودة!$C$492:$C$521)),ROW()-ROW(AF527)+1)),مسودة!AF493:'مسودة'!AF$521)),0))</f>
        <v/>
      </c>
      <c r="AG527" s="39" t="str">
        <f t="array" ref="AG527">IF($C$526="","",IFERROR(MAX(IF((ROW(مسودة!$C$492:$C$521)=SMALL(IF((ROW(مسودة!$C$492:$C$521)*(مسودة!$C$492:$C$521=$C$526)),ROW(مسودة!$C$492:$C$521)),ROW()-ROW(AG527)+1)),مسودة!AG493:'مسودة'!AG$521)),0))</f>
        <v/>
      </c>
      <c r="AH527" s="39" t="str">
        <f t="array" ref="AH527">IF($C$526="","",IFERROR(MAX(IF((ROW(مسودة!$C$492:$C$521)=SMALL(IF((ROW(مسودة!$C$492:$C$521)*(مسودة!$C$492:$C$521=$C$526)),ROW(مسودة!$C$492:$C$521)),ROW()-ROW(AH527)+1)),مسودة!AH493:'مسودة'!AH$521)),0))</f>
        <v/>
      </c>
      <c r="AI527" s="39" t="str">
        <f t="array" ref="AI527">IF($C$526="","",IFERROR(MAX(IF((ROW(مسودة!$C$492:$C$521)=SMALL(IF((ROW(مسودة!$C$492:$C$521)*(مسودة!$C$492:$C$521=$C$526)),ROW(مسودة!$C$492:$C$521)),ROW()-ROW(AI527)+1)),مسودة!AI493:'مسودة'!AI$521)),0))</f>
        <v/>
      </c>
      <c r="AJ527" s="39" t="str">
        <f t="array" ref="AJ527">IF($C$526="","",IFERROR(MAX(IF((ROW(مسودة!$C$492:$C$521)=SMALL(IF((ROW(مسودة!$C$492:$C$521)*(مسودة!$C$492:$C$521=$C$526)),ROW(مسودة!$C$492:$C$521)),ROW()-ROW(AJ527)+1)),مسودة!AJ493:'مسودة'!AJ$521)),0))</f>
        <v/>
      </c>
      <c r="AK527" s="39" t="str">
        <f t="array" ref="AK527">IF($C$526="","",IFERROR(MAX(IF((ROW(مسودة!$C$492:$C$521)=SMALL(IF((ROW(مسودة!$C$492:$C$521)*(مسودة!$C$492:$C$521=$C$526)),ROW(مسودة!$C$492:$C$521)),ROW()-ROW(AK527)+1)),مسودة!AK493:'مسودة'!AK$521)),0))</f>
        <v/>
      </c>
      <c r="AL527" s="39" t="str">
        <f t="array" ref="AL527">IF($C$526="","",IFERROR(MAX(IF((ROW(مسودة!$C$492:$C$521)=SMALL(IF((ROW(مسودة!$C$492:$C$521)*(مسودة!$C$492:$C$521=$C$526)),ROW(مسودة!$C$492:$C$521)),ROW()-ROW(AL527)+1)),مسودة!AL493:'مسودة'!AL$521)),0))</f>
        <v/>
      </c>
      <c r="AM527" s="39" t="str">
        <f t="array" ref="AM527">IF($C$526="","",IFERROR(MAX(IF((ROW(مسودة!$C$492:$C$521)=SMALL(IF((ROW(مسودة!$C$492:$C$521)*(مسودة!$C$492:$C$521=$C$526)),ROW(مسودة!$C$492:$C$521)),ROW()-ROW(AM527)+1)),مسودة!AM493:'مسودة'!AM$521)),0))</f>
        <v/>
      </c>
      <c r="AN527" s="54"/>
      <c r="AO527" s="54"/>
      <c r="AP527" s="56"/>
      <c r="AQ527" s="49"/>
      <c r="AR527" s="49"/>
      <c r="AS527" s="49"/>
      <c r="AT527" s="49"/>
      <c r="AU527" s="104"/>
    </row>
    <row r="528" spans="2:47" ht="36" customHeight="1" thickBot="1">
      <c r="B528" s="48"/>
      <c r="C528" s="93"/>
      <c r="D528" s="51"/>
      <c r="E528" s="51"/>
      <c r="F528" s="14" t="s">
        <v>32</v>
      </c>
      <c r="G528" s="39" t="str">
        <f t="array" ref="G528">IF($C$526="","",IFERROR(MAX(IF((ROW(مسودة!$C$492:$C$521)=SMALL(IF((ROW(مسودة!$C$492:$C$521)*(مسودة!$C$492:$C$521=$C$526)),ROW(مسودة!$C$492:$C$521)),ROW()-ROW(G528)+1)),مسودة!G494:'مسودة'!G$521)),0))</f>
        <v/>
      </c>
      <c r="H528" s="39" t="str">
        <f t="array" ref="H528">IF($C$526="","",IFERROR(MAX(IF((ROW(مسودة!$C$492:$C$521)=SMALL(IF((ROW(مسودة!$C$492:$C$521)*(مسودة!$C$492:$C$521=$C$526)),ROW(مسودة!$C$492:$C$521)),ROW()-ROW(H528)+1)),مسودة!H494:'مسودة'!H$521)),0))</f>
        <v/>
      </c>
      <c r="I528" s="39" t="str">
        <f t="array" ref="I528">IF($C$526="","",IFERROR(MAX(IF((ROW(مسودة!$C$492:$C$521)=SMALL(IF((ROW(مسودة!$C$492:$C$521)*(مسودة!$C$492:$C$521=$C$526)),ROW(مسودة!$C$492:$C$521)),ROW()-ROW(I528)+1)),مسودة!I494:'مسودة'!I$521)),0))</f>
        <v/>
      </c>
      <c r="J528" s="39" t="str">
        <f t="array" ref="J528">IF($C$526="","",IFERROR(MAX(IF((ROW(مسودة!$C$492:$C$521)=SMALL(IF((ROW(مسودة!$C$492:$C$521)*(مسودة!$C$492:$C$521=$C$526)),ROW(مسودة!$C$492:$C$521)),ROW()-ROW(J528)+1)),مسودة!J494:'مسودة'!J$521)),0))</f>
        <v/>
      </c>
      <c r="K528" s="39" t="str">
        <f t="array" ref="K528">IF($C$526="","",IFERROR(MAX(IF((ROW(مسودة!$C$492:$C$521)=SMALL(IF((ROW(مسودة!$C$492:$C$521)*(مسودة!$C$492:$C$521=$C$526)),ROW(مسودة!$C$492:$C$521)),ROW()-ROW(K528)+1)),مسودة!K494:'مسودة'!K$521)),0))</f>
        <v/>
      </c>
      <c r="L528" s="39" t="str">
        <f t="array" ref="L528">IF($C$526="","",IFERROR(MAX(IF((ROW(مسودة!$C$492:$C$521)=SMALL(IF((ROW(مسودة!$C$492:$C$521)*(مسودة!$C$492:$C$521=$C$526)),ROW(مسودة!$C$492:$C$521)),ROW()-ROW(L528)+1)),مسودة!L494:'مسودة'!L$521)),0))</f>
        <v/>
      </c>
      <c r="M528" s="39" t="str">
        <f t="array" ref="M528">IF($C$526="","",IFERROR(MAX(IF((ROW(مسودة!$C$492:$C$521)=SMALL(IF((ROW(مسودة!$C$492:$C$521)*(مسودة!$C$492:$C$521=$C$526)),ROW(مسودة!$C$492:$C$521)),ROW()-ROW(M528)+1)),مسودة!M494:'مسودة'!M$521)),0))</f>
        <v/>
      </c>
      <c r="N528" s="39" t="str">
        <f t="array" ref="N528">IF($C$526="","",IFERROR(MAX(IF((ROW(مسودة!$C$492:$C$521)=SMALL(IF((ROW(مسودة!$C$492:$C$521)*(مسودة!$C$492:$C$521=$C$526)),ROW(مسودة!$C$492:$C$521)),ROW()-ROW(N528)+1)),مسودة!N494:'مسودة'!N$521)),0))</f>
        <v/>
      </c>
      <c r="O528" s="39" t="str">
        <f t="array" ref="O528">IF($C$526="","",IFERROR(MAX(IF((ROW(مسودة!$C$492:$C$521)=SMALL(IF((ROW(مسودة!$C$492:$C$521)*(مسودة!$C$492:$C$521=$C$526)),ROW(مسودة!$C$492:$C$521)),ROW()-ROW(O528)+1)),مسودة!O494:'مسودة'!O$521)),0))</f>
        <v/>
      </c>
      <c r="P528" s="39" t="str">
        <f t="array" ref="P528">IF($C$526="","",IFERROR(MAX(IF((ROW(مسودة!$C$492:$C$521)=SMALL(IF((ROW(مسودة!$C$492:$C$521)*(مسودة!$C$492:$C$521=$C$526)),ROW(مسودة!$C$492:$C$521)),ROW()-ROW(P528)+1)),مسودة!P494:'مسودة'!P$521)),0))</f>
        <v/>
      </c>
      <c r="Q528" s="39" t="str">
        <f t="array" ref="Q528">IF($C$526="","",IFERROR(MAX(IF((ROW(مسودة!$C$492:$C$521)=SMALL(IF((ROW(مسودة!$C$492:$C$521)*(مسودة!$C$492:$C$521=$C$526)),ROW(مسودة!$C$492:$C$521)),ROW()-ROW(Q528)+1)),مسودة!Q494:'مسودة'!Q$521)),0))</f>
        <v/>
      </c>
      <c r="R528" s="39" t="str">
        <f t="array" ref="R528">IF($C$526="","",IFERROR(MAX(IF((ROW(مسودة!$C$492:$C$521)=SMALL(IF((ROW(مسودة!$C$492:$C$521)*(مسودة!$C$492:$C$521=$C$526)),ROW(مسودة!$C$492:$C$521)),ROW()-ROW(R528)+1)),مسودة!R494:'مسودة'!R$521)),0))</f>
        <v/>
      </c>
      <c r="S528" s="39" t="str">
        <f t="array" ref="S528">IF($C$526="","",IFERROR(MAX(IF((ROW(مسودة!$C$492:$C$521)=SMALL(IF((ROW(مسودة!$C$492:$C$521)*(مسودة!$C$492:$C$521=$C$526)),ROW(مسودة!$C$492:$C$521)),ROW()-ROW(S528)+1)),مسودة!S494:'مسودة'!S$521)),0))</f>
        <v/>
      </c>
      <c r="T528" s="39" t="str">
        <f t="array" ref="T528">IF($C$526="","",IFERROR(MAX(IF((ROW(مسودة!$C$492:$C$521)=SMALL(IF((ROW(مسودة!$C$492:$C$521)*(مسودة!$C$492:$C$521=$C$526)),ROW(مسودة!$C$492:$C$521)),ROW()-ROW(T528)+1)),مسودة!T494:'مسودة'!T$521)),0))</f>
        <v/>
      </c>
      <c r="U528" s="39" t="str">
        <f t="array" ref="U528">IF($C$526="","",IFERROR(MAX(IF((ROW(مسودة!$C$492:$C$521)=SMALL(IF((ROW(مسودة!$C$492:$C$521)*(مسودة!$C$492:$C$521=$C$526)),ROW(مسودة!$C$492:$C$521)),ROW()-ROW(U528)+1)),مسودة!U494:'مسودة'!U$521)),0))</f>
        <v/>
      </c>
      <c r="V528" s="39" t="str">
        <f t="array" ref="V528">IF($C$526="","",IFERROR(MAX(IF((ROW(مسودة!$C$492:$C$521)=SMALL(IF((ROW(مسودة!$C$492:$C$521)*(مسودة!$C$492:$C$521=$C$526)),ROW(مسودة!$C$492:$C$521)),ROW()-ROW(V528)+1)),مسودة!V494:'مسودة'!V$521)),0))</f>
        <v/>
      </c>
      <c r="W528" s="39" t="str">
        <f t="array" ref="W528">IF($C$526="","",IFERROR(MAX(IF((ROW(مسودة!$C$492:$C$521)=SMALL(IF((ROW(مسودة!$C$492:$C$521)*(مسودة!$C$492:$C$521=$C$526)),ROW(مسودة!$C$492:$C$521)),ROW()-ROW(W528)+1)),مسودة!W494:'مسودة'!W$521)),0))</f>
        <v/>
      </c>
      <c r="X528" s="39" t="str">
        <f t="array" ref="X528">IF($C$526="","",IFERROR(MAX(IF((ROW(مسودة!$C$492:$C$521)=SMALL(IF((ROW(مسودة!$C$492:$C$521)*(مسودة!$C$492:$C$521=$C$526)),ROW(مسودة!$C$492:$C$521)),ROW()-ROW(X528)+1)),مسودة!X494:'مسودة'!X$521)),0))</f>
        <v/>
      </c>
      <c r="Y528" s="39" t="str">
        <f t="array" ref="Y528">IF($C$526="","",IFERROR(MAX(IF((ROW(مسودة!$C$492:$C$521)=SMALL(IF((ROW(مسودة!$C$492:$C$521)*(مسودة!$C$492:$C$521=$C$526)),ROW(مسودة!$C$492:$C$521)),ROW()-ROW(Y528)+1)),مسودة!Y494:'مسودة'!Y$521)),0))</f>
        <v/>
      </c>
      <c r="Z528" s="39" t="str">
        <f t="array" ref="Z528">IF($C$526="","",IFERROR(MAX(IF((ROW(مسودة!$C$492:$C$521)=SMALL(IF((ROW(مسودة!$C$492:$C$521)*(مسودة!$C$492:$C$521=$C$526)),ROW(مسودة!$C$492:$C$521)),ROW()-ROW(Z528)+1)),مسودة!Z494:'مسودة'!Z$521)),0))</f>
        <v/>
      </c>
      <c r="AA528" s="39" t="str">
        <f t="array" ref="AA528">IF($C$526="","",IFERROR(MAX(IF((ROW(مسودة!$C$492:$C$521)=SMALL(IF((ROW(مسودة!$C$492:$C$521)*(مسودة!$C$492:$C$521=$C$526)),ROW(مسودة!$C$492:$C$521)),ROW()-ROW(AA528)+1)),مسودة!AA494:'مسودة'!AA$521)),0))</f>
        <v/>
      </c>
      <c r="AB528" s="39" t="str">
        <f t="array" ref="AB528">IF($C$526="","",IFERROR(MAX(IF((ROW(مسودة!$C$492:$C$521)=SMALL(IF((ROW(مسودة!$C$492:$C$521)*(مسودة!$C$492:$C$521=$C$526)),ROW(مسودة!$C$492:$C$521)),ROW()-ROW(AB528)+1)),مسودة!AB494:'مسودة'!AB$521)),0))</f>
        <v/>
      </c>
      <c r="AC528" s="39" t="str">
        <f t="array" ref="AC528">IF($C$526="","",IFERROR(MAX(IF((ROW(مسودة!$C$492:$C$521)=SMALL(IF((ROW(مسودة!$C$492:$C$521)*(مسودة!$C$492:$C$521=$C$526)),ROW(مسودة!$C$492:$C$521)),ROW()-ROW(AC528)+1)),مسودة!AC494:'مسودة'!AC$521)),0))</f>
        <v/>
      </c>
      <c r="AD528" s="39" t="str">
        <f t="array" ref="AD528">IF($C$526="","",IFERROR(MAX(IF((ROW(مسودة!$C$492:$C$521)=SMALL(IF((ROW(مسودة!$C$492:$C$521)*(مسودة!$C$492:$C$521=$C$526)),ROW(مسودة!$C$492:$C$521)),ROW()-ROW(AD528)+1)),مسودة!AD494:'مسودة'!AD$521)),0))</f>
        <v/>
      </c>
      <c r="AE528" s="39" t="str">
        <f t="array" ref="AE528">IF($C$526="","",IFERROR(MAX(IF((ROW(مسودة!$C$492:$C$521)=SMALL(IF((ROW(مسودة!$C$492:$C$521)*(مسودة!$C$492:$C$521=$C$526)),ROW(مسودة!$C$492:$C$521)),ROW()-ROW(AE528)+1)),مسودة!AE494:'مسودة'!AE$521)),0))</f>
        <v/>
      </c>
      <c r="AF528" s="39" t="str">
        <f t="array" ref="AF528">IF($C$526="","",IFERROR(MAX(IF((ROW(مسودة!$C$492:$C$521)=SMALL(IF((ROW(مسودة!$C$492:$C$521)*(مسودة!$C$492:$C$521=$C$526)),ROW(مسودة!$C$492:$C$521)),ROW()-ROW(AF528)+1)),مسودة!AF494:'مسودة'!AF$521)),0))</f>
        <v/>
      </c>
      <c r="AG528" s="39" t="str">
        <f t="array" ref="AG528">IF($C$526="","",IFERROR(MAX(IF((ROW(مسودة!$C$492:$C$521)=SMALL(IF((ROW(مسودة!$C$492:$C$521)*(مسودة!$C$492:$C$521=$C$526)),ROW(مسودة!$C$492:$C$521)),ROW()-ROW(AG528)+1)),مسودة!AG494:'مسودة'!AG$521)),0))</f>
        <v/>
      </c>
      <c r="AH528" s="39" t="str">
        <f t="array" ref="AH528">IF($C$526="","",IFERROR(MAX(IF((ROW(مسودة!$C$492:$C$521)=SMALL(IF((ROW(مسودة!$C$492:$C$521)*(مسودة!$C$492:$C$521=$C$526)),ROW(مسودة!$C$492:$C$521)),ROW()-ROW(AH528)+1)),مسودة!AH494:'مسودة'!AH$521)),0))</f>
        <v/>
      </c>
      <c r="AI528" s="39" t="str">
        <f t="array" ref="AI528">IF($C$526="","",IFERROR(MAX(IF((ROW(مسودة!$C$492:$C$521)=SMALL(IF((ROW(مسودة!$C$492:$C$521)*(مسودة!$C$492:$C$521=$C$526)),ROW(مسودة!$C$492:$C$521)),ROW()-ROW(AI528)+1)),مسودة!AI494:'مسودة'!AI$521)),0))</f>
        <v/>
      </c>
      <c r="AJ528" s="39" t="str">
        <f t="array" ref="AJ528">IF($C$526="","",IFERROR(MAX(IF((ROW(مسودة!$C$492:$C$521)=SMALL(IF((ROW(مسودة!$C$492:$C$521)*(مسودة!$C$492:$C$521=$C$526)),ROW(مسودة!$C$492:$C$521)),ROW()-ROW(AJ528)+1)),مسودة!AJ494:'مسودة'!AJ$521)),0))</f>
        <v/>
      </c>
      <c r="AK528" s="39" t="str">
        <f t="array" ref="AK528">IF($C$526="","",IFERROR(MAX(IF((ROW(مسودة!$C$492:$C$521)=SMALL(IF((ROW(مسودة!$C$492:$C$521)*(مسودة!$C$492:$C$521=$C$526)),ROW(مسودة!$C$492:$C$521)),ROW()-ROW(AK528)+1)),مسودة!AK494:'مسودة'!AK$521)),0))</f>
        <v/>
      </c>
      <c r="AL528" s="39" t="str">
        <f t="array" ref="AL528">IF($C$526="","",IFERROR(MAX(IF((ROW(مسودة!$C$492:$C$521)=SMALL(IF((ROW(مسودة!$C$492:$C$521)*(مسودة!$C$492:$C$521=$C$526)),ROW(مسودة!$C$492:$C$521)),ROW()-ROW(AL528)+1)),مسودة!AL494:'مسودة'!AL$521)),0))</f>
        <v/>
      </c>
      <c r="AM528" s="39" t="str">
        <f t="array" ref="AM528">IF($C$526="","",IFERROR(MAX(IF((ROW(مسودة!$C$492:$C$521)=SMALL(IF((ROW(مسودة!$C$492:$C$521)*(مسودة!$C$492:$C$521=$C$526)),ROW(مسودة!$C$492:$C$521)),ROW()-ROW(AM528)+1)),مسودة!AM494:'مسودة'!AM$521)),0))</f>
        <v/>
      </c>
      <c r="AN528" s="39" t="str">
        <f t="array" ref="AN528">IF($C$526="","",IFERROR(MAX(IF((ROW(مسودة!$C$492:$C$521)=SMALL(IF((ROW(مسودة!$C$492:$C$521)*(مسودة!$C$492:$C$521=$C$526)),ROW(مسودة!$C$492:$C$521)),ROW()-ROW(AN528)+1)),مسودة!AN494:AN$521)),0))</f>
        <v/>
      </c>
      <c r="AO528" s="39" t="str">
        <f t="array" ref="AO528">IF($C$526="","",IFERROR(MAX(IF((ROW(مسودة!$C$492:$C$521)=SMALL(IF((ROW(مسودة!$C$492:$C$521)*(مسودة!$C$492:$C$521=$C$526)),ROW(مسودة!$C$492:$C$521)),ROW()-ROW(AO528)+1)),مسودة!AO494:AO$521)),0))</f>
        <v/>
      </c>
      <c r="AP528" s="39" t="str">
        <f>IF(AO528&lt;50,"   ",IF(AO528&lt;65,"مقبول",IF(AO528&lt;75,"جيد",IF(AO528&lt;85,"جيدجداً",IF(AO528&lt;=100,"ممتاز","")))))</f>
        <v/>
      </c>
      <c r="AQ528" s="49"/>
      <c r="AR528" s="49"/>
      <c r="AS528" s="49"/>
      <c r="AT528" s="49"/>
      <c r="AU528" s="105"/>
    </row>
    <row r="529" spans="2:47" ht="28.5" customHeight="1" thickBot="1">
      <c r="B529" s="48">
        <f t="shared" ref="B529" si="87">B526+1</f>
        <v>120</v>
      </c>
      <c r="C529" s="98" t="str">
        <f t="array" ref="C529">IF(ISERROR(INDEX(مسودة!$C$492:$AV$521,SMALL(IF((مسودة!$AV$492:$AV$521="ناجح"),ROW(مسودة!$C$492:$AV$521)-MIN(ROW(مسودة!$C$492:$AV$521))+1,""),ROW(A10)),COLUMN(A10))),"",INDEX(مسودة!$C$492:$AV$521,SMALL(IF((مسودة!$AV$492:$AV$521="ناجح"),ROW(مسودة!$C$492:$AV$521)-MIN(ROW(مسودة!$C$492:$AV$521))+1,""),ROW(A10)),COLUMN(A10)))</f>
        <v/>
      </c>
      <c r="D529" s="95" t="str">
        <f>IF(C529&lt;&gt;"",VLOOKUP(C529,مسودة!$C$492:$D$521,2,0),"")</f>
        <v/>
      </c>
      <c r="E529" s="95" t="str">
        <f>IF(C529&lt;&gt;"",VLOOKUP(C529,مسودة!$C$492:$E$521,3,0),"")</f>
        <v/>
      </c>
      <c r="F529" s="11" t="s">
        <v>30</v>
      </c>
      <c r="G529" s="39" t="str">
        <f t="array" ref="G529">IF($C$529="","",IFERROR(MAX(IF((ROW(مسودة!$C$492:$C$521)=SMALL(IF((ROW(مسودة!$C$492:$C$521)*(مسودة!$C$492:$C$521=$C$529)),ROW(مسودة!$C$492:$C$521)),ROW()-ROW(G529)+1)),مسودة!G492:'مسودة'!G$521)),0))</f>
        <v/>
      </c>
      <c r="H529" s="39" t="str">
        <f t="array" ref="H529">IF($C$529="","",IFERROR(MAX(IF((ROW(مسودة!$C$492:$C$521)=SMALL(IF((ROW(مسودة!$C$492:$C$521)*(مسودة!$C$492:$C$521=$C$529)),ROW(مسودة!$C$492:$C$521)),ROW()-ROW(H529)+1)),مسودة!H492:'مسودة'!H$521)),0))</f>
        <v/>
      </c>
      <c r="I529" s="39" t="str">
        <f t="array" ref="I529">IF($C$529="","",IFERROR(MAX(IF((ROW(مسودة!$C$492:$C$521)=SMALL(IF((ROW(مسودة!$C$492:$C$521)*(مسودة!$C$492:$C$521=$C$529)),ROW(مسودة!$C$492:$C$521)),ROW()-ROW(I529)+1)),مسودة!I492:'مسودة'!I$521)),0))</f>
        <v/>
      </c>
      <c r="J529" s="39" t="str">
        <f t="array" ref="J529">IF($C$529="","",IFERROR(MAX(IF((ROW(مسودة!$C$492:$C$521)=SMALL(IF((ROW(مسودة!$C$492:$C$521)*(مسودة!$C$492:$C$521=$C$529)),ROW(مسودة!$C$492:$C$521)),ROW()-ROW(J529)+1)),مسودة!J492:'مسودة'!J$521)),0))</f>
        <v/>
      </c>
      <c r="K529" s="39" t="str">
        <f t="array" ref="K529">IF($C$529="","",IFERROR(MAX(IF((ROW(مسودة!$C$492:$C$521)=SMALL(IF((ROW(مسودة!$C$492:$C$521)*(مسودة!$C$492:$C$521=$C$529)),ROW(مسودة!$C$492:$C$521)),ROW()-ROW(K529)+1)),مسودة!K492:'مسودة'!K$521)),0))</f>
        <v/>
      </c>
      <c r="L529" s="39" t="str">
        <f t="array" ref="L529">IF($C$529="","",IFERROR(MAX(IF((ROW(مسودة!$C$492:$C$521)=SMALL(IF((ROW(مسودة!$C$492:$C$521)*(مسودة!$C$492:$C$521=$C$529)),ROW(مسودة!$C$492:$C$521)),ROW()-ROW(L529)+1)),مسودة!L492:'مسودة'!L$521)),0))</f>
        <v/>
      </c>
      <c r="M529" s="39" t="str">
        <f t="array" ref="M529">IF($C$529="","",IFERROR(MAX(IF((ROW(مسودة!$C$492:$C$521)=SMALL(IF((ROW(مسودة!$C$492:$C$521)*(مسودة!$C$492:$C$521=$C$529)),ROW(مسودة!$C$492:$C$521)),ROW()-ROW(M529)+1)),مسودة!M492:'مسودة'!M$521)),0))</f>
        <v/>
      </c>
      <c r="N529" s="39" t="str">
        <f t="array" ref="N529">IF($C$529="","",IFERROR(MAX(IF((ROW(مسودة!$C$492:$C$521)=SMALL(IF((ROW(مسودة!$C$492:$C$521)*(مسودة!$C$492:$C$521=$C$529)),ROW(مسودة!$C$492:$C$521)),ROW()-ROW(N529)+1)),مسودة!N492:'مسودة'!N$521)),0))</f>
        <v/>
      </c>
      <c r="O529" s="39" t="str">
        <f t="array" ref="O529">IF($C$529="","",IFERROR(MAX(IF((ROW(مسودة!$C$492:$C$521)=SMALL(IF((ROW(مسودة!$C$492:$C$521)*(مسودة!$C$492:$C$521=$C$529)),ROW(مسودة!$C$492:$C$521)),ROW()-ROW(O529)+1)),مسودة!O492:'مسودة'!O$521)),0))</f>
        <v/>
      </c>
      <c r="P529" s="39" t="str">
        <f t="array" ref="P529">IF($C$529="","",IFERROR(MAX(IF((ROW(مسودة!$C$492:$C$521)=SMALL(IF((ROW(مسودة!$C$492:$C$521)*(مسودة!$C$492:$C$521=$C$529)),ROW(مسودة!$C$492:$C$521)),ROW()-ROW(P529)+1)),مسودة!P492:'مسودة'!P$521)),0))</f>
        <v/>
      </c>
      <c r="Q529" s="39" t="str">
        <f t="array" ref="Q529">IF($C$529="","",IFERROR(MAX(IF((ROW(مسودة!$C$492:$C$521)=SMALL(IF((ROW(مسودة!$C$492:$C$521)*(مسودة!$C$492:$C$521=$C$529)),ROW(مسودة!$C$492:$C$521)),ROW()-ROW(Q529)+1)),مسودة!Q492:'مسودة'!Q$521)),0))</f>
        <v/>
      </c>
      <c r="R529" s="39" t="str">
        <f t="array" ref="R529">IF($C$529="","",IFERROR(MAX(IF((ROW(مسودة!$C$492:$C$521)=SMALL(IF((ROW(مسودة!$C$492:$C$521)*(مسودة!$C$492:$C$521=$C$529)),ROW(مسودة!$C$492:$C$521)),ROW()-ROW(R529)+1)),مسودة!R492:'مسودة'!R$521)),0))</f>
        <v/>
      </c>
      <c r="S529" s="39" t="str">
        <f t="array" ref="S529">IF($C$529="","",IFERROR(MAX(IF((ROW(مسودة!$C$492:$C$521)=SMALL(IF((ROW(مسودة!$C$492:$C$521)*(مسودة!$C$492:$C$521=$C$529)),ROW(مسودة!$C$492:$C$521)),ROW()-ROW(S529)+1)),مسودة!S492:'مسودة'!S$521)),0))</f>
        <v/>
      </c>
      <c r="T529" s="39" t="str">
        <f t="array" ref="T529">IF($C$529="","",IFERROR(MAX(IF((ROW(مسودة!$C$492:$C$521)=SMALL(IF((ROW(مسودة!$C$492:$C$521)*(مسودة!$C$492:$C$521=$C$529)),ROW(مسودة!$C$492:$C$521)),ROW()-ROW(T529)+1)),مسودة!T492:'مسودة'!T$521)),0))</f>
        <v/>
      </c>
      <c r="U529" s="39" t="str">
        <f t="array" ref="U529">IF($C$529="","",IFERROR(MAX(IF((ROW(مسودة!$C$492:$C$521)=SMALL(IF((ROW(مسودة!$C$492:$C$521)*(مسودة!$C$492:$C$521=$C$529)),ROW(مسودة!$C$492:$C$521)),ROW()-ROW(U529)+1)),مسودة!U492:'مسودة'!U$521)),0))</f>
        <v/>
      </c>
      <c r="V529" s="39" t="str">
        <f t="array" ref="V529">IF($C$529="","",IFERROR(MAX(IF((ROW(مسودة!$C$492:$C$521)=SMALL(IF((ROW(مسودة!$C$492:$C$521)*(مسودة!$C$492:$C$521=$C$529)),ROW(مسودة!$C$492:$C$521)),ROW()-ROW(V529)+1)),مسودة!V492:'مسودة'!V$521)),0))</f>
        <v/>
      </c>
      <c r="W529" s="39" t="str">
        <f t="array" ref="W529">IF($C$529="","",IFERROR(MAX(IF((ROW(مسودة!$C$492:$C$521)=SMALL(IF((ROW(مسودة!$C$492:$C$521)*(مسودة!$C$492:$C$521=$C$529)),ROW(مسودة!$C$492:$C$521)),ROW()-ROW(W529)+1)),مسودة!W492:'مسودة'!W$521)),0))</f>
        <v/>
      </c>
      <c r="X529" s="39" t="str">
        <f t="array" ref="X529">IF($C$529="","",IFERROR(MAX(IF((ROW(مسودة!$C$492:$C$521)=SMALL(IF((ROW(مسودة!$C$492:$C$521)*(مسودة!$C$492:$C$521=$C$529)),ROW(مسودة!$C$492:$C$521)),ROW()-ROW(X529)+1)),مسودة!X492:'مسودة'!X$521)),0))</f>
        <v/>
      </c>
      <c r="Y529" s="39" t="str">
        <f t="array" ref="Y529">IF($C$529="","",IFERROR(MAX(IF((ROW(مسودة!$C$492:$C$521)=SMALL(IF((ROW(مسودة!$C$492:$C$521)*(مسودة!$C$492:$C$521=$C$529)),ROW(مسودة!$C$492:$C$521)),ROW()-ROW(Y529)+1)),مسودة!Y492:'مسودة'!Y$521)),0))</f>
        <v/>
      </c>
      <c r="Z529" s="39" t="str">
        <f t="array" ref="Z529">IF($C$529="","",IFERROR(MAX(IF((ROW(مسودة!$C$492:$C$521)=SMALL(IF((ROW(مسودة!$C$492:$C$521)*(مسودة!$C$492:$C$521=$C$529)),ROW(مسودة!$C$492:$C$521)),ROW()-ROW(Z529)+1)),مسودة!Z492:'مسودة'!Z$521)),0))</f>
        <v/>
      </c>
      <c r="AA529" s="39" t="str">
        <f t="array" ref="AA529">IF($C$529="","",IFERROR(MAX(IF((ROW(مسودة!$C$492:$C$521)=SMALL(IF((ROW(مسودة!$C$492:$C$521)*(مسودة!$C$492:$C$521=$C$529)),ROW(مسودة!$C$492:$C$521)),ROW()-ROW(AA529)+1)),مسودة!AA492:'مسودة'!AA$521)),0))</f>
        <v/>
      </c>
      <c r="AB529" s="39" t="str">
        <f t="array" ref="AB529">IF($C$529="","",IFERROR(MAX(IF((ROW(مسودة!$C$492:$C$521)=SMALL(IF((ROW(مسودة!$C$492:$C$521)*(مسودة!$C$492:$C$521=$C$529)),ROW(مسودة!$C$492:$C$521)),ROW()-ROW(AB529)+1)),مسودة!AB492:'مسودة'!AB$521)),0))</f>
        <v/>
      </c>
      <c r="AC529" s="39" t="str">
        <f t="array" ref="AC529">IF($C$529="","",IFERROR(MAX(IF((ROW(مسودة!$C$492:$C$521)=SMALL(IF((ROW(مسودة!$C$492:$C$521)*(مسودة!$C$492:$C$521=$C$529)),ROW(مسودة!$C$492:$C$521)),ROW()-ROW(AC529)+1)),مسودة!AC492:'مسودة'!AC$521)),0))</f>
        <v/>
      </c>
      <c r="AD529" s="39" t="str">
        <f t="array" ref="AD529">IF($C$529="","",IFERROR(MAX(IF((ROW(مسودة!$C$492:$C$521)=SMALL(IF((ROW(مسودة!$C$492:$C$521)*(مسودة!$C$492:$C$521=$C$529)),ROW(مسودة!$C$492:$C$521)),ROW()-ROW(AD529)+1)),مسودة!AD492:'مسودة'!AD$521)),0))</f>
        <v/>
      </c>
      <c r="AE529" s="39" t="str">
        <f t="array" ref="AE529">IF($C$529="","",IFERROR(MAX(IF((ROW(مسودة!$C$492:$C$521)=SMALL(IF((ROW(مسودة!$C$492:$C$521)*(مسودة!$C$492:$C$521=$C$529)),ROW(مسودة!$C$492:$C$521)),ROW()-ROW(AE529)+1)),مسودة!AE492:'مسودة'!AE$521)),0))</f>
        <v/>
      </c>
      <c r="AF529" s="39" t="str">
        <f t="array" ref="AF529">IF($C$529="","",IFERROR(MAX(IF((ROW(مسودة!$C$492:$C$521)=SMALL(IF((ROW(مسودة!$C$492:$C$521)*(مسودة!$C$492:$C$521=$C$529)),ROW(مسودة!$C$492:$C$521)),ROW()-ROW(AF529)+1)),مسودة!AF492:'مسودة'!AF$521)),0))</f>
        <v/>
      </c>
      <c r="AG529" s="39" t="str">
        <f t="array" ref="AG529">IF($C$529="","",IFERROR(MAX(IF((ROW(مسودة!$C$492:$C$521)=SMALL(IF((ROW(مسودة!$C$492:$C$521)*(مسودة!$C$492:$C$521=$C$529)),ROW(مسودة!$C$492:$C$521)),ROW()-ROW(AG529)+1)),مسودة!AG492:'مسودة'!AG$521)),0))</f>
        <v/>
      </c>
      <c r="AH529" s="39" t="str">
        <f t="array" ref="AH529">IF($C$529="","",IFERROR(MAX(IF((ROW(مسودة!$C$492:$C$521)=SMALL(IF((ROW(مسودة!$C$492:$C$521)*(مسودة!$C$492:$C$521=$C$529)),ROW(مسودة!$C$492:$C$521)),ROW()-ROW(AH529)+1)),مسودة!AH492:'مسودة'!AH$521)),0))</f>
        <v/>
      </c>
      <c r="AI529" s="39" t="str">
        <f t="array" ref="AI529">IF($C$529="","",IFERROR(MAX(IF((ROW(مسودة!$C$492:$C$521)=SMALL(IF((ROW(مسودة!$C$492:$C$521)*(مسودة!$C$492:$C$521=$C$529)),ROW(مسودة!$C$492:$C$521)),ROW()-ROW(AI529)+1)),مسودة!AI492:'مسودة'!AI$521)),0))</f>
        <v/>
      </c>
      <c r="AJ529" s="39" t="str">
        <f t="array" ref="AJ529">IF($C$529="","",IFERROR(MAX(IF((ROW(مسودة!$C$492:$C$521)=SMALL(IF((ROW(مسودة!$C$492:$C$521)*(مسودة!$C$492:$C$521=$C$529)),ROW(مسودة!$C$492:$C$521)),ROW()-ROW(AJ529)+1)),مسودة!AJ492:'مسودة'!AJ$521)),0))</f>
        <v/>
      </c>
      <c r="AK529" s="39" t="str">
        <f t="array" ref="AK529">IF($C$529="","",IFERROR(MAX(IF((ROW(مسودة!$C$492:$C$521)=SMALL(IF((ROW(مسودة!$C$492:$C$521)*(مسودة!$C$492:$C$521=$C$529)),ROW(مسودة!$C$492:$C$521)),ROW()-ROW(AK529)+1)),مسودة!AK492:'مسودة'!AK$521)),0))</f>
        <v/>
      </c>
      <c r="AL529" s="39" t="str">
        <f t="array" ref="AL529">IF($C$529="","",IFERROR(MAX(IF((ROW(مسودة!$C$492:$C$521)=SMALL(IF((ROW(مسودة!$C$492:$C$521)*(مسودة!$C$492:$C$521=$C$529)),ROW(مسودة!$C$492:$C$521)),ROW()-ROW(AL529)+1)),مسودة!AL492:'مسودة'!AL$521)),0))</f>
        <v/>
      </c>
      <c r="AM529" s="39" t="str">
        <f t="array" ref="AM529">IF($C$529="","",IFERROR(MAX(IF((ROW(مسودة!$C$492:$C$521)=SMALL(IF((ROW(مسودة!$C$492:$C$521)*(مسودة!$C$492:$C$521=$C$529)),ROW(مسودة!$C$492:$C$521)),ROW()-ROW(AM529)+1)),مسودة!AM492:'مسودة'!AM$521)),0))</f>
        <v/>
      </c>
      <c r="AN529" s="54"/>
      <c r="AO529" s="54"/>
      <c r="AP529" s="55"/>
      <c r="AQ529" s="49"/>
      <c r="AR529" s="49"/>
      <c r="AS529" s="49"/>
      <c r="AT529" s="49"/>
      <c r="AU529" s="103" t="str">
        <f>IFERROR(LOOKUP(2,1/((مسودة!$C$492:$C$521=C529)*(مسودة!$F$492:$F$521=F529)),مسودة!$AV$492:$AV$521),"")</f>
        <v/>
      </c>
    </row>
    <row r="530" spans="2:47" ht="28.5" customHeight="1" thickBot="1">
      <c r="B530" s="48"/>
      <c r="C530" s="99"/>
      <c r="D530" s="51"/>
      <c r="E530" s="51"/>
      <c r="F530" s="11" t="s">
        <v>31</v>
      </c>
      <c r="G530" s="39" t="str">
        <f t="array" ref="G530">IF($C$529="","",IFERROR(MAX(IF((ROW(مسودة!$C$492:$C$521)=SMALL(IF((ROW(مسودة!$C$492:$C$521)*(مسودة!$C$492:$C$521=$C$529)),ROW(مسودة!$C$492:$C$521)),ROW()-ROW(G530)+1)),مسودة!G493:'مسودة'!G$521)),0))</f>
        <v/>
      </c>
      <c r="H530" s="39" t="str">
        <f t="array" ref="H530">IF($C$529="","",IFERROR(MAX(IF((ROW(مسودة!$C$492:$C$521)=SMALL(IF((ROW(مسودة!$C$492:$C$521)*(مسودة!$C$492:$C$521=$C$529)),ROW(مسودة!$C$492:$C$521)),ROW()-ROW(H530)+1)),مسودة!H493:'مسودة'!H$521)),0))</f>
        <v/>
      </c>
      <c r="I530" s="39" t="str">
        <f t="array" ref="I530">IF($C$529="","",IFERROR(MAX(IF((ROW(مسودة!$C$492:$C$521)=SMALL(IF((ROW(مسودة!$C$492:$C$521)*(مسودة!$C$492:$C$521=$C$529)),ROW(مسودة!$C$492:$C$521)),ROW()-ROW(I530)+1)),مسودة!I493:'مسودة'!I$521)),0))</f>
        <v/>
      </c>
      <c r="J530" s="39" t="str">
        <f t="array" ref="J530">IF($C$529="","",IFERROR(MAX(IF((ROW(مسودة!$C$492:$C$521)=SMALL(IF((ROW(مسودة!$C$492:$C$521)*(مسودة!$C$492:$C$521=$C$529)),ROW(مسودة!$C$492:$C$521)),ROW()-ROW(J530)+1)),مسودة!J493:'مسودة'!J$521)),0))</f>
        <v/>
      </c>
      <c r="K530" s="39" t="str">
        <f t="array" ref="K530">IF($C$529="","",IFERROR(MAX(IF((ROW(مسودة!$C$492:$C$521)=SMALL(IF((ROW(مسودة!$C$492:$C$521)*(مسودة!$C$492:$C$521=$C$529)),ROW(مسودة!$C$492:$C$521)),ROW()-ROW(K530)+1)),مسودة!K493:'مسودة'!K$521)),0))</f>
        <v/>
      </c>
      <c r="L530" s="39" t="str">
        <f t="array" ref="L530">IF($C$529="","",IFERROR(MAX(IF((ROW(مسودة!$C$492:$C$521)=SMALL(IF((ROW(مسودة!$C$492:$C$521)*(مسودة!$C$492:$C$521=$C$529)),ROW(مسودة!$C$492:$C$521)),ROW()-ROW(L530)+1)),مسودة!L493:'مسودة'!L$521)),0))</f>
        <v/>
      </c>
      <c r="M530" s="39" t="str">
        <f t="array" ref="M530">IF($C$529="","",IFERROR(MAX(IF((ROW(مسودة!$C$492:$C$521)=SMALL(IF((ROW(مسودة!$C$492:$C$521)*(مسودة!$C$492:$C$521=$C$529)),ROW(مسودة!$C$492:$C$521)),ROW()-ROW(M530)+1)),مسودة!M493:'مسودة'!M$521)),0))</f>
        <v/>
      </c>
      <c r="N530" s="39" t="str">
        <f t="array" ref="N530">IF($C$529="","",IFERROR(MAX(IF((ROW(مسودة!$C$492:$C$521)=SMALL(IF((ROW(مسودة!$C$492:$C$521)*(مسودة!$C$492:$C$521=$C$529)),ROW(مسودة!$C$492:$C$521)),ROW()-ROW(N530)+1)),مسودة!N493:'مسودة'!N$521)),0))</f>
        <v/>
      </c>
      <c r="O530" s="39" t="str">
        <f t="array" ref="O530">IF($C$529="","",IFERROR(MAX(IF((ROW(مسودة!$C$492:$C$521)=SMALL(IF((ROW(مسودة!$C$492:$C$521)*(مسودة!$C$492:$C$521=$C$529)),ROW(مسودة!$C$492:$C$521)),ROW()-ROW(O530)+1)),مسودة!O493:'مسودة'!O$521)),0))</f>
        <v/>
      </c>
      <c r="P530" s="39" t="str">
        <f t="array" ref="P530">IF($C$529="","",IFERROR(MAX(IF((ROW(مسودة!$C$492:$C$521)=SMALL(IF((ROW(مسودة!$C$492:$C$521)*(مسودة!$C$492:$C$521=$C$529)),ROW(مسودة!$C$492:$C$521)),ROW()-ROW(P530)+1)),مسودة!P493:'مسودة'!P$521)),0))</f>
        <v/>
      </c>
      <c r="Q530" s="39" t="str">
        <f t="array" ref="Q530">IF($C$529="","",IFERROR(MAX(IF((ROW(مسودة!$C$492:$C$521)=SMALL(IF((ROW(مسودة!$C$492:$C$521)*(مسودة!$C$492:$C$521=$C$529)),ROW(مسودة!$C$492:$C$521)),ROW()-ROW(Q530)+1)),مسودة!Q493:'مسودة'!Q$521)),0))</f>
        <v/>
      </c>
      <c r="R530" s="39" t="str">
        <f t="array" ref="R530">IF($C$529="","",IFERROR(MAX(IF((ROW(مسودة!$C$492:$C$521)=SMALL(IF((ROW(مسودة!$C$492:$C$521)*(مسودة!$C$492:$C$521=$C$529)),ROW(مسودة!$C$492:$C$521)),ROW()-ROW(R530)+1)),مسودة!R493:'مسودة'!R$521)),0))</f>
        <v/>
      </c>
      <c r="S530" s="39" t="str">
        <f t="array" ref="S530">IF($C$529="","",IFERROR(MAX(IF((ROW(مسودة!$C$492:$C$521)=SMALL(IF((ROW(مسودة!$C$492:$C$521)*(مسودة!$C$492:$C$521=$C$529)),ROW(مسودة!$C$492:$C$521)),ROW()-ROW(S530)+1)),مسودة!S493:'مسودة'!S$521)),0))</f>
        <v/>
      </c>
      <c r="T530" s="39" t="str">
        <f t="array" ref="T530">IF($C$529="","",IFERROR(MAX(IF((ROW(مسودة!$C$492:$C$521)=SMALL(IF((ROW(مسودة!$C$492:$C$521)*(مسودة!$C$492:$C$521=$C$529)),ROW(مسودة!$C$492:$C$521)),ROW()-ROW(T530)+1)),مسودة!T493:'مسودة'!T$521)),0))</f>
        <v/>
      </c>
      <c r="U530" s="39" t="str">
        <f t="array" ref="U530">IF($C$529="","",IFERROR(MAX(IF((ROW(مسودة!$C$492:$C$521)=SMALL(IF((ROW(مسودة!$C$492:$C$521)*(مسودة!$C$492:$C$521=$C$529)),ROW(مسودة!$C$492:$C$521)),ROW()-ROW(U530)+1)),مسودة!U493:'مسودة'!U$521)),0))</f>
        <v/>
      </c>
      <c r="V530" s="39" t="str">
        <f t="array" ref="V530">IF($C$529="","",IFERROR(MAX(IF((ROW(مسودة!$C$492:$C$521)=SMALL(IF((ROW(مسودة!$C$492:$C$521)*(مسودة!$C$492:$C$521=$C$529)),ROW(مسودة!$C$492:$C$521)),ROW()-ROW(V530)+1)),مسودة!V493:'مسودة'!V$521)),0))</f>
        <v/>
      </c>
      <c r="W530" s="39" t="str">
        <f t="array" ref="W530">IF($C$529="","",IFERROR(MAX(IF((ROW(مسودة!$C$492:$C$521)=SMALL(IF((ROW(مسودة!$C$492:$C$521)*(مسودة!$C$492:$C$521=$C$529)),ROW(مسودة!$C$492:$C$521)),ROW()-ROW(W530)+1)),مسودة!W493:'مسودة'!W$521)),0))</f>
        <v/>
      </c>
      <c r="X530" s="39" t="str">
        <f t="array" ref="X530">IF($C$529="","",IFERROR(MAX(IF((ROW(مسودة!$C$492:$C$521)=SMALL(IF((ROW(مسودة!$C$492:$C$521)*(مسودة!$C$492:$C$521=$C$529)),ROW(مسودة!$C$492:$C$521)),ROW()-ROW(X530)+1)),مسودة!X493:'مسودة'!X$521)),0))</f>
        <v/>
      </c>
      <c r="Y530" s="39" t="str">
        <f t="array" ref="Y530">IF($C$529="","",IFERROR(MAX(IF((ROW(مسودة!$C$492:$C$521)=SMALL(IF((ROW(مسودة!$C$492:$C$521)*(مسودة!$C$492:$C$521=$C$529)),ROW(مسودة!$C$492:$C$521)),ROW()-ROW(Y530)+1)),مسودة!Y493:'مسودة'!Y$521)),0))</f>
        <v/>
      </c>
      <c r="Z530" s="39" t="str">
        <f t="array" ref="Z530">IF($C$529="","",IFERROR(MAX(IF((ROW(مسودة!$C$492:$C$521)=SMALL(IF((ROW(مسودة!$C$492:$C$521)*(مسودة!$C$492:$C$521=$C$529)),ROW(مسودة!$C$492:$C$521)),ROW()-ROW(Z530)+1)),مسودة!Z493:'مسودة'!Z$521)),0))</f>
        <v/>
      </c>
      <c r="AA530" s="39" t="str">
        <f t="array" ref="AA530">IF($C$529="","",IFERROR(MAX(IF((ROW(مسودة!$C$492:$C$521)=SMALL(IF((ROW(مسودة!$C$492:$C$521)*(مسودة!$C$492:$C$521=$C$529)),ROW(مسودة!$C$492:$C$521)),ROW()-ROW(AA530)+1)),مسودة!AA493:'مسودة'!AA$521)),0))</f>
        <v/>
      </c>
      <c r="AB530" s="39" t="str">
        <f t="array" ref="AB530">IF($C$529="","",IFERROR(MAX(IF((ROW(مسودة!$C$492:$C$521)=SMALL(IF((ROW(مسودة!$C$492:$C$521)*(مسودة!$C$492:$C$521=$C$529)),ROW(مسودة!$C$492:$C$521)),ROW()-ROW(AB530)+1)),مسودة!AB493:'مسودة'!AB$521)),0))</f>
        <v/>
      </c>
      <c r="AC530" s="39" t="str">
        <f t="array" ref="AC530">IF($C$529="","",IFERROR(MAX(IF((ROW(مسودة!$C$492:$C$521)=SMALL(IF((ROW(مسودة!$C$492:$C$521)*(مسودة!$C$492:$C$521=$C$529)),ROW(مسودة!$C$492:$C$521)),ROW()-ROW(AC530)+1)),مسودة!AC493:'مسودة'!AC$521)),0))</f>
        <v/>
      </c>
      <c r="AD530" s="39" t="str">
        <f t="array" ref="AD530">IF($C$529="","",IFERROR(MAX(IF((ROW(مسودة!$C$492:$C$521)=SMALL(IF((ROW(مسودة!$C$492:$C$521)*(مسودة!$C$492:$C$521=$C$529)),ROW(مسودة!$C$492:$C$521)),ROW()-ROW(AD530)+1)),مسودة!AD493:'مسودة'!AD$521)),0))</f>
        <v/>
      </c>
      <c r="AE530" s="39" t="str">
        <f t="array" ref="AE530">IF($C$529="","",IFERROR(MAX(IF((ROW(مسودة!$C$492:$C$521)=SMALL(IF((ROW(مسودة!$C$492:$C$521)*(مسودة!$C$492:$C$521=$C$529)),ROW(مسودة!$C$492:$C$521)),ROW()-ROW(AE530)+1)),مسودة!AE493:'مسودة'!AE$521)),0))</f>
        <v/>
      </c>
      <c r="AF530" s="39" t="str">
        <f t="array" ref="AF530">IF($C$529="","",IFERROR(MAX(IF((ROW(مسودة!$C$492:$C$521)=SMALL(IF((ROW(مسودة!$C$492:$C$521)*(مسودة!$C$492:$C$521=$C$529)),ROW(مسودة!$C$492:$C$521)),ROW()-ROW(AF530)+1)),مسودة!AF493:'مسودة'!AF$521)),0))</f>
        <v/>
      </c>
      <c r="AG530" s="39" t="str">
        <f t="array" ref="AG530">IF($C$529="","",IFERROR(MAX(IF((ROW(مسودة!$C$492:$C$521)=SMALL(IF((ROW(مسودة!$C$492:$C$521)*(مسودة!$C$492:$C$521=$C$529)),ROW(مسودة!$C$492:$C$521)),ROW()-ROW(AG530)+1)),مسودة!AG493:'مسودة'!AG$521)),0))</f>
        <v/>
      </c>
      <c r="AH530" s="39" t="str">
        <f t="array" ref="AH530">IF($C$529="","",IFERROR(MAX(IF((ROW(مسودة!$C$492:$C$521)=SMALL(IF((ROW(مسودة!$C$492:$C$521)*(مسودة!$C$492:$C$521=$C$529)),ROW(مسودة!$C$492:$C$521)),ROW()-ROW(AH530)+1)),مسودة!AH493:'مسودة'!AH$521)),0))</f>
        <v/>
      </c>
      <c r="AI530" s="39" t="str">
        <f t="array" ref="AI530">IF($C$529="","",IFERROR(MAX(IF((ROW(مسودة!$C$492:$C$521)=SMALL(IF((ROW(مسودة!$C$492:$C$521)*(مسودة!$C$492:$C$521=$C$529)),ROW(مسودة!$C$492:$C$521)),ROW()-ROW(AI530)+1)),مسودة!AI493:'مسودة'!AI$521)),0))</f>
        <v/>
      </c>
      <c r="AJ530" s="39" t="str">
        <f t="array" ref="AJ530">IF($C$529="","",IFERROR(MAX(IF((ROW(مسودة!$C$492:$C$521)=SMALL(IF((ROW(مسودة!$C$492:$C$521)*(مسودة!$C$492:$C$521=$C$529)),ROW(مسودة!$C$492:$C$521)),ROW()-ROW(AJ530)+1)),مسودة!AJ493:'مسودة'!AJ$521)),0))</f>
        <v/>
      </c>
      <c r="AK530" s="39" t="str">
        <f t="array" ref="AK530">IF($C$529="","",IFERROR(MAX(IF((ROW(مسودة!$C$492:$C$521)=SMALL(IF((ROW(مسودة!$C$492:$C$521)*(مسودة!$C$492:$C$521=$C$529)),ROW(مسودة!$C$492:$C$521)),ROW()-ROW(AK530)+1)),مسودة!AK493:'مسودة'!AK$521)),0))</f>
        <v/>
      </c>
      <c r="AL530" s="39" t="str">
        <f t="array" ref="AL530">IF($C$529="","",IFERROR(MAX(IF((ROW(مسودة!$C$492:$C$521)=SMALL(IF((ROW(مسودة!$C$492:$C$521)*(مسودة!$C$492:$C$521=$C$529)),ROW(مسودة!$C$492:$C$521)),ROW()-ROW(AL530)+1)),مسودة!AL493:'مسودة'!AL$521)),0))</f>
        <v/>
      </c>
      <c r="AM530" s="39" t="str">
        <f t="array" ref="AM530">IF($C$529="","",IFERROR(MAX(IF((ROW(مسودة!$C$492:$C$521)=SMALL(IF((ROW(مسودة!$C$492:$C$521)*(مسودة!$C$492:$C$521=$C$529)),ROW(مسودة!$C$492:$C$521)),ROW()-ROW(AM530)+1)),مسودة!AM493:'مسودة'!AM$521)),0))</f>
        <v/>
      </c>
      <c r="AN530" s="54"/>
      <c r="AO530" s="54"/>
      <c r="AP530" s="56"/>
      <c r="AQ530" s="49"/>
      <c r="AR530" s="49"/>
      <c r="AS530" s="49"/>
      <c r="AT530" s="49"/>
      <c r="AU530" s="104"/>
    </row>
    <row r="531" spans="2:47" ht="28.5" customHeight="1" thickBot="1">
      <c r="B531" s="48"/>
      <c r="C531" s="93"/>
      <c r="D531" s="51"/>
      <c r="E531" s="51"/>
      <c r="F531" s="14" t="s">
        <v>32</v>
      </c>
      <c r="G531" s="39" t="str">
        <f t="array" ref="G531">IF($C$529="","",IFERROR(MAX(IF((ROW(مسودة!$C$492:$C$521)=SMALL(IF((ROW(مسودة!$C$492:$C$521)*(مسودة!$C$492:$C$521=$C$529)),ROW(مسودة!$C$492:$C$521)),ROW()-ROW(G531)+1)),مسودة!G494:'مسودة'!G$521)),0))</f>
        <v/>
      </c>
      <c r="H531" s="39" t="str">
        <f t="array" ref="H531">IF($C$529="","",IFERROR(MAX(IF((ROW(مسودة!$C$492:$C$521)=SMALL(IF((ROW(مسودة!$C$492:$C$521)*(مسودة!$C$492:$C$521=$C$529)),ROW(مسودة!$C$492:$C$521)),ROW()-ROW(H531)+1)),مسودة!H494:'مسودة'!H$521)),0))</f>
        <v/>
      </c>
      <c r="I531" s="39" t="str">
        <f t="array" ref="I531">IF($C$529="","",IFERROR(MAX(IF((ROW(مسودة!$C$492:$C$521)=SMALL(IF((ROW(مسودة!$C$492:$C$521)*(مسودة!$C$492:$C$521=$C$529)),ROW(مسودة!$C$492:$C$521)),ROW()-ROW(I531)+1)),مسودة!I494:'مسودة'!I$521)),0))</f>
        <v/>
      </c>
      <c r="J531" s="39" t="str">
        <f t="array" ref="J531">IF($C$529="","",IFERROR(MAX(IF((ROW(مسودة!$C$492:$C$521)=SMALL(IF((ROW(مسودة!$C$492:$C$521)*(مسودة!$C$492:$C$521=$C$529)),ROW(مسودة!$C$492:$C$521)),ROW()-ROW(J531)+1)),مسودة!J494:'مسودة'!J$521)),0))</f>
        <v/>
      </c>
      <c r="K531" s="39" t="str">
        <f t="array" ref="K531">IF($C$529="","",IFERROR(MAX(IF((ROW(مسودة!$C$492:$C$521)=SMALL(IF((ROW(مسودة!$C$492:$C$521)*(مسودة!$C$492:$C$521=$C$529)),ROW(مسودة!$C$492:$C$521)),ROW()-ROW(K531)+1)),مسودة!K494:'مسودة'!K$521)),0))</f>
        <v/>
      </c>
      <c r="L531" s="39" t="str">
        <f t="array" ref="L531">IF($C$529="","",IFERROR(MAX(IF((ROW(مسودة!$C$492:$C$521)=SMALL(IF((ROW(مسودة!$C$492:$C$521)*(مسودة!$C$492:$C$521=$C$529)),ROW(مسودة!$C$492:$C$521)),ROW()-ROW(L531)+1)),مسودة!L494:'مسودة'!L$521)),0))</f>
        <v/>
      </c>
      <c r="M531" s="39" t="str">
        <f t="array" ref="M531">IF($C$529="","",IFERROR(MAX(IF((ROW(مسودة!$C$492:$C$521)=SMALL(IF((ROW(مسودة!$C$492:$C$521)*(مسودة!$C$492:$C$521=$C$529)),ROW(مسودة!$C$492:$C$521)),ROW()-ROW(M531)+1)),مسودة!M494:'مسودة'!M$521)),0))</f>
        <v/>
      </c>
      <c r="N531" s="39" t="str">
        <f t="array" ref="N531">IF($C$529="","",IFERROR(MAX(IF((ROW(مسودة!$C$492:$C$521)=SMALL(IF((ROW(مسودة!$C$492:$C$521)*(مسودة!$C$492:$C$521=$C$529)),ROW(مسودة!$C$492:$C$521)),ROW()-ROW(N531)+1)),مسودة!N494:'مسودة'!N$521)),0))</f>
        <v/>
      </c>
      <c r="O531" s="39" t="str">
        <f t="array" ref="O531">IF($C$529="","",IFERROR(MAX(IF((ROW(مسودة!$C$492:$C$521)=SMALL(IF((ROW(مسودة!$C$492:$C$521)*(مسودة!$C$492:$C$521=$C$529)),ROW(مسودة!$C$492:$C$521)),ROW()-ROW(O531)+1)),مسودة!O494:'مسودة'!O$521)),0))</f>
        <v/>
      </c>
      <c r="P531" s="39" t="str">
        <f t="array" ref="P531">IF($C$529="","",IFERROR(MAX(IF((ROW(مسودة!$C$492:$C$521)=SMALL(IF((ROW(مسودة!$C$492:$C$521)*(مسودة!$C$492:$C$521=$C$529)),ROW(مسودة!$C$492:$C$521)),ROW()-ROW(P531)+1)),مسودة!P494:'مسودة'!P$521)),0))</f>
        <v/>
      </c>
      <c r="Q531" s="39" t="str">
        <f t="array" ref="Q531">IF($C$529="","",IFERROR(MAX(IF((ROW(مسودة!$C$492:$C$521)=SMALL(IF((ROW(مسودة!$C$492:$C$521)*(مسودة!$C$492:$C$521=$C$529)),ROW(مسودة!$C$492:$C$521)),ROW()-ROW(Q531)+1)),مسودة!Q494:'مسودة'!Q$521)),0))</f>
        <v/>
      </c>
      <c r="R531" s="39" t="str">
        <f t="array" ref="R531">IF($C$529="","",IFERROR(MAX(IF((ROW(مسودة!$C$492:$C$521)=SMALL(IF((ROW(مسودة!$C$492:$C$521)*(مسودة!$C$492:$C$521=$C$529)),ROW(مسودة!$C$492:$C$521)),ROW()-ROW(R531)+1)),مسودة!R494:'مسودة'!R$521)),0))</f>
        <v/>
      </c>
      <c r="S531" s="39" t="str">
        <f t="array" ref="S531">IF($C$529="","",IFERROR(MAX(IF((ROW(مسودة!$C$492:$C$521)=SMALL(IF((ROW(مسودة!$C$492:$C$521)*(مسودة!$C$492:$C$521=$C$529)),ROW(مسودة!$C$492:$C$521)),ROW()-ROW(S531)+1)),مسودة!S494:'مسودة'!S$521)),0))</f>
        <v/>
      </c>
      <c r="T531" s="39" t="str">
        <f t="array" ref="T531">IF($C$529="","",IFERROR(MAX(IF((ROW(مسودة!$C$492:$C$521)=SMALL(IF((ROW(مسودة!$C$492:$C$521)*(مسودة!$C$492:$C$521=$C$529)),ROW(مسودة!$C$492:$C$521)),ROW()-ROW(T531)+1)),مسودة!T494:'مسودة'!T$521)),0))</f>
        <v/>
      </c>
      <c r="U531" s="39" t="str">
        <f t="array" ref="U531">IF($C$529="","",IFERROR(MAX(IF((ROW(مسودة!$C$492:$C$521)=SMALL(IF((ROW(مسودة!$C$492:$C$521)*(مسودة!$C$492:$C$521=$C$529)),ROW(مسودة!$C$492:$C$521)),ROW()-ROW(U531)+1)),مسودة!U494:'مسودة'!U$521)),0))</f>
        <v/>
      </c>
      <c r="V531" s="39" t="str">
        <f t="array" ref="V531">IF($C$529="","",IFERROR(MAX(IF((ROW(مسودة!$C$492:$C$521)=SMALL(IF((ROW(مسودة!$C$492:$C$521)*(مسودة!$C$492:$C$521=$C$529)),ROW(مسودة!$C$492:$C$521)),ROW()-ROW(V531)+1)),مسودة!V494:'مسودة'!V$521)),0))</f>
        <v/>
      </c>
      <c r="W531" s="39" t="str">
        <f t="array" ref="W531">IF($C$529="","",IFERROR(MAX(IF((ROW(مسودة!$C$492:$C$521)=SMALL(IF((ROW(مسودة!$C$492:$C$521)*(مسودة!$C$492:$C$521=$C$529)),ROW(مسودة!$C$492:$C$521)),ROW()-ROW(W531)+1)),مسودة!W494:'مسودة'!W$521)),0))</f>
        <v/>
      </c>
      <c r="X531" s="39" t="str">
        <f t="array" ref="X531">IF($C$529="","",IFERROR(MAX(IF((ROW(مسودة!$C$492:$C$521)=SMALL(IF((ROW(مسودة!$C$492:$C$521)*(مسودة!$C$492:$C$521=$C$529)),ROW(مسودة!$C$492:$C$521)),ROW()-ROW(X531)+1)),مسودة!X494:'مسودة'!X$521)),0))</f>
        <v/>
      </c>
      <c r="Y531" s="39" t="str">
        <f t="array" ref="Y531">IF($C$529="","",IFERROR(MAX(IF((ROW(مسودة!$C$492:$C$521)=SMALL(IF((ROW(مسودة!$C$492:$C$521)*(مسودة!$C$492:$C$521=$C$529)),ROW(مسودة!$C$492:$C$521)),ROW()-ROW(Y531)+1)),مسودة!Y494:'مسودة'!Y$521)),0))</f>
        <v/>
      </c>
      <c r="Z531" s="39" t="str">
        <f t="array" ref="Z531">IF($C$529="","",IFERROR(MAX(IF((ROW(مسودة!$C$492:$C$521)=SMALL(IF((ROW(مسودة!$C$492:$C$521)*(مسودة!$C$492:$C$521=$C$529)),ROW(مسودة!$C$492:$C$521)),ROW()-ROW(Z531)+1)),مسودة!Z494:'مسودة'!Z$521)),0))</f>
        <v/>
      </c>
      <c r="AA531" s="39" t="str">
        <f t="array" ref="AA531">IF($C$529="","",IFERROR(MAX(IF((ROW(مسودة!$C$492:$C$521)=SMALL(IF((ROW(مسودة!$C$492:$C$521)*(مسودة!$C$492:$C$521=$C$529)),ROW(مسودة!$C$492:$C$521)),ROW()-ROW(AA531)+1)),مسودة!AA494:'مسودة'!AA$521)),0))</f>
        <v/>
      </c>
      <c r="AB531" s="39" t="str">
        <f t="array" ref="AB531">IF($C$529="","",IFERROR(MAX(IF((ROW(مسودة!$C$492:$C$521)=SMALL(IF((ROW(مسودة!$C$492:$C$521)*(مسودة!$C$492:$C$521=$C$529)),ROW(مسودة!$C$492:$C$521)),ROW()-ROW(AB531)+1)),مسودة!AB494:'مسودة'!AB$521)),0))</f>
        <v/>
      </c>
      <c r="AC531" s="39" t="str">
        <f t="array" ref="AC531">IF($C$529="","",IFERROR(MAX(IF((ROW(مسودة!$C$492:$C$521)=SMALL(IF((ROW(مسودة!$C$492:$C$521)*(مسودة!$C$492:$C$521=$C$529)),ROW(مسودة!$C$492:$C$521)),ROW()-ROW(AC531)+1)),مسودة!AC494:'مسودة'!AC$521)),0))</f>
        <v/>
      </c>
      <c r="AD531" s="39" t="str">
        <f t="array" ref="AD531">IF($C$529="","",IFERROR(MAX(IF((ROW(مسودة!$C$492:$C$521)=SMALL(IF((ROW(مسودة!$C$492:$C$521)*(مسودة!$C$492:$C$521=$C$529)),ROW(مسودة!$C$492:$C$521)),ROW()-ROW(AD531)+1)),مسودة!AD494:'مسودة'!AD$521)),0))</f>
        <v/>
      </c>
      <c r="AE531" s="39" t="str">
        <f t="array" ref="AE531">IF($C$529="","",IFERROR(MAX(IF((ROW(مسودة!$C$492:$C$521)=SMALL(IF((ROW(مسودة!$C$492:$C$521)*(مسودة!$C$492:$C$521=$C$529)),ROW(مسودة!$C$492:$C$521)),ROW()-ROW(AE531)+1)),مسودة!AE494:'مسودة'!AE$521)),0))</f>
        <v/>
      </c>
      <c r="AF531" s="39" t="str">
        <f t="array" ref="AF531">IF($C$529="","",IFERROR(MAX(IF((ROW(مسودة!$C$492:$C$521)=SMALL(IF((ROW(مسودة!$C$492:$C$521)*(مسودة!$C$492:$C$521=$C$529)),ROW(مسودة!$C$492:$C$521)),ROW()-ROW(AF531)+1)),مسودة!AF494:'مسودة'!AF$521)),0))</f>
        <v/>
      </c>
      <c r="AG531" s="39" t="str">
        <f t="array" ref="AG531">IF($C$529="","",IFERROR(MAX(IF((ROW(مسودة!$C$492:$C$521)=SMALL(IF((ROW(مسودة!$C$492:$C$521)*(مسودة!$C$492:$C$521=$C$529)),ROW(مسودة!$C$492:$C$521)),ROW()-ROW(AG531)+1)),مسودة!AG494:'مسودة'!AG$521)),0))</f>
        <v/>
      </c>
      <c r="AH531" s="39" t="str">
        <f t="array" ref="AH531">IF($C$529="","",IFERROR(MAX(IF((ROW(مسودة!$C$492:$C$521)=SMALL(IF((ROW(مسودة!$C$492:$C$521)*(مسودة!$C$492:$C$521=$C$529)),ROW(مسودة!$C$492:$C$521)),ROW()-ROW(AH531)+1)),مسودة!AH494:'مسودة'!AH$521)),0))</f>
        <v/>
      </c>
      <c r="AI531" s="39" t="str">
        <f t="array" ref="AI531">IF($C$529="","",IFERROR(MAX(IF((ROW(مسودة!$C$492:$C$521)=SMALL(IF((ROW(مسودة!$C$492:$C$521)*(مسودة!$C$492:$C$521=$C$529)),ROW(مسودة!$C$492:$C$521)),ROW()-ROW(AI531)+1)),مسودة!AI494:'مسودة'!AI$521)),0))</f>
        <v/>
      </c>
      <c r="AJ531" s="39" t="str">
        <f t="array" ref="AJ531">IF($C$529="","",IFERROR(MAX(IF((ROW(مسودة!$C$492:$C$521)=SMALL(IF((ROW(مسودة!$C$492:$C$521)*(مسودة!$C$492:$C$521=$C$529)),ROW(مسودة!$C$492:$C$521)),ROW()-ROW(AJ531)+1)),مسودة!AJ494:'مسودة'!AJ$521)),0))</f>
        <v/>
      </c>
      <c r="AK531" s="39" t="str">
        <f t="array" ref="AK531">IF($C$529="","",IFERROR(MAX(IF((ROW(مسودة!$C$492:$C$521)=SMALL(IF((ROW(مسودة!$C$492:$C$521)*(مسودة!$C$492:$C$521=$C$529)),ROW(مسودة!$C$492:$C$521)),ROW()-ROW(AK531)+1)),مسودة!AK494:'مسودة'!AK$521)),0))</f>
        <v/>
      </c>
      <c r="AL531" s="39" t="str">
        <f t="array" ref="AL531">IF($C$529="","",IFERROR(MAX(IF((ROW(مسودة!$C$492:$C$521)=SMALL(IF((ROW(مسودة!$C$492:$C$521)*(مسودة!$C$492:$C$521=$C$529)),ROW(مسودة!$C$492:$C$521)),ROW()-ROW(AL531)+1)),مسودة!AL494:'مسودة'!AL$521)),0))</f>
        <v/>
      </c>
      <c r="AM531" s="39" t="str">
        <f t="array" ref="AM531">IF($C$529="","",IFERROR(MAX(IF((ROW(مسودة!$C$492:$C$521)=SMALL(IF((ROW(مسودة!$C$492:$C$521)*(مسودة!$C$492:$C$521=$C$529)),ROW(مسودة!$C$492:$C$521)),ROW()-ROW(AM531)+1)),مسودة!AM494:'مسودة'!AM$521)),0))</f>
        <v/>
      </c>
      <c r="AN531" s="39" t="str">
        <f t="array" ref="AN531">IF($C$529="","",IFERROR(MAX(IF((ROW(مسودة!$C$492:$C$521)=SMALL(IF((ROW(مسودة!$C$492:$C$521)*(مسودة!$C$492:$C$521=$C$529)),ROW(مسودة!$C$492:$C$521)),ROW()-ROW(AN531)+1)),مسودة!AN494:AN$521)),0))</f>
        <v/>
      </c>
      <c r="AO531" s="39" t="str">
        <f t="array" ref="AO531">IF($C$529="","",IFERROR(MAX(IF((ROW(مسودة!$C$492:$C$521)=SMALL(IF((ROW(مسودة!$C$492:$C$521)*(مسودة!$C$492:$C$521=$C$529)),ROW(مسودة!$C$492:$C$521)),ROW()-ROW(AO531)+1)),مسودة!AO494:AO$521)),0))</f>
        <v/>
      </c>
      <c r="AP531" s="39" t="str">
        <f>IF(AO531&lt;50,"   ",IF(AO531&lt;65,"مقبول",IF(AO531&lt;75,"جيد",IF(AO531&lt;85,"جيدجداً",IF(AO531&lt;=100,"ممتاز","")))))</f>
        <v/>
      </c>
      <c r="AQ531" s="57"/>
      <c r="AR531" s="57"/>
      <c r="AS531" s="57"/>
      <c r="AT531" s="57"/>
      <c r="AU531" s="105"/>
    </row>
    <row r="536" spans="2:47" ht="26.25">
      <c r="C536" s="16"/>
      <c r="D536" s="17" t="s">
        <v>33</v>
      </c>
      <c r="E536" s="17"/>
      <c r="F536" s="17"/>
      <c r="G536" s="17"/>
      <c r="H536" s="17"/>
      <c r="I536" s="17"/>
      <c r="J536" s="16"/>
      <c r="K536" s="16"/>
      <c r="L536" s="16"/>
      <c r="M536" s="18" t="s">
        <v>34</v>
      </c>
      <c r="N536" s="18" t="s">
        <v>35</v>
      </c>
      <c r="O536" s="18"/>
      <c r="P536" s="18"/>
      <c r="Q536" s="18"/>
      <c r="R536" s="18"/>
      <c r="S536" s="18"/>
      <c r="T536" s="18"/>
      <c r="U536" s="18"/>
      <c r="V536" s="18"/>
      <c r="W536" s="19"/>
      <c r="X536" s="19"/>
      <c r="Y536" s="19"/>
    </row>
    <row r="537" spans="2:47" ht="26.25">
      <c r="C537" s="19"/>
      <c r="D537" s="20" t="s">
        <v>36</v>
      </c>
      <c r="E537" s="18" t="s">
        <v>37</v>
      </c>
      <c r="F537" s="18"/>
      <c r="G537" s="18"/>
      <c r="H537" s="18"/>
      <c r="I537" s="18"/>
      <c r="J537" s="19"/>
      <c r="K537" s="19"/>
      <c r="L537" s="19"/>
      <c r="M537" s="18" t="s">
        <v>34</v>
      </c>
      <c r="N537" s="18" t="s">
        <v>38</v>
      </c>
      <c r="O537" s="18"/>
      <c r="P537" s="18"/>
      <c r="Q537" s="18"/>
      <c r="R537" s="18"/>
      <c r="S537" s="18"/>
      <c r="T537" s="18"/>
      <c r="U537" s="18"/>
      <c r="V537" s="18"/>
      <c r="W537" s="19"/>
      <c r="X537" s="19"/>
      <c r="Y537" s="19"/>
    </row>
    <row r="540" spans="2:47" ht="60">
      <c r="B540" s="96"/>
      <c r="C540" s="96"/>
      <c r="D540" s="96"/>
      <c r="E540" s="96"/>
      <c r="F540" s="80" t="s">
        <v>0</v>
      </c>
      <c r="G540" s="80"/>
      <c r="H540" s="80"/>
      <c r="I540" s="80"/>
      <c r="J540" s="80"/>
      <c r="K540" s="80"/>
      <c r="L540" s="80"/>
      <c r="M540" s="80"/>
      <c r="N540" s="80"/>
      <c r="O540" s="80"/>
      <c r="P540" s="80"/>
      <c r="Q540" s="80"/>
      <c r="R540" s="80"/>
      <c r="S540" s="80"/>
      <c r="T540" s="80"/>
      <c r="U540" s="80"/>
      <c r="V540" s="80"/>
      <c r="W540" s="80"/>
      <c r="X540" s="80"/>
      <c r="Y540" s="80"/>
      <c r="Z540" s="80"/>
      <c r="AA540" s="80"/>
      <c r="AB540" s="80"/>
      <c r="AC540" s="80"/>
      <c r="AD540" s="80"/>
      <c r="AE540" s="80"/>
      <c r="AF540" s="1"/>
      <c r="AG540" s="1"/>
      <c r="AH540" s="1"/>
      <c r="AI540" s="1"/>
      <c r="AJ540" s="1"/>
      <c r="AK540" s="1"/>
      <c r="AL540" s="1"/>
      <c r="AM540" s="1"/>
      <c r="AN540" s="1"/>
      <c r="AO540" s="1"/>
      <c r="AP540" s="1"/>
      <c r="AQ540" s="1"/>
      <c r="AR540" s="1"/>
      <c r="AS540" s="1"/>
      <c r="AT540" s="2"/>
      <c r="AU540" s="2"/>
    </row>
    <row r="541" spans="2:47" ht="35.25">
      <c r="B541" s="4" t="s">
        <v>1</v>
      </c>
      <c r="C541" s="97"/>
      <c r="D541" s="97"/>
      <c r="E541" s="3"/>
      <c r="F541" s="3"/>
      <c r="G541" s="3"/>
      <c r="H541" s="2"/>
      <c r="I541" s="2"/>
      <c r="J541" s="2"/>
      <c r="K541" s="2"/>
      <c r="L541" s="2"/>
      <c r="M541" s="2"/>
      <c r="N541" s="2"/>
      <c r="O541" s="3"/>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6"/>
      <c r="AO541" s="6"/>
      <c r="AP541" s="1"/>
      <c r="AQ541" s="5"/>
      <c r="AR541" s="5"/>
      <c r="AS541" s="5"/>
      <c r="AT541" s="5"/>
      <c r="AU541" s="2"/>
    </row>
    <row r="542" spans="2:47" ht="15.75" thickBot="1">
      <c r="AR542" s="7"/>
    </row>
    <row r="543" spans="2:47" ht="36.75" customHeight="1" thickTop="1" thickBot="1">
      <c r="B543" s="81" t="s">
        <v>2</v>
      </c>
      <c r="C543" s="84" t="s">
        <v>3</v>
      </c>
      <c r="D543" s="87" t="s">
        <v>4</v>
      </c>
      <c r="E543" s="90" t="s">
        <v>5</v>
      </c>
      <c r="F543" s="24" t="s">
        <v>6</v>
      </c>
      <c r="G543" s="63" t="s">
        <v>7</v>
      </c>
      <c r="H543" s="64"/>
      <c r="I543" s="65"/>
      <c r="J543" s="63" t="s">
        <v>8</v>
      </c>
      <c r="K543" s="64"/>
      <c r="L543" s="65"/>
      <c r="M543" s="63" t="s">
        <v>9</v>
      </c>
      <c r="N543" s="64"/>
      <c r="O543" s="65"/>
      <c r="P543" s="63" t="s">
        <v>10</v>
      </c>
      <c r="Q543" s="64"/>
      <c r="R543" s="65"/>
      <c r="S543" s="63" t="s">
        <v>11</v>
      </c>
      <c r="T543" s="64"/>
      <c r="U543" s="65"/>
      <c r="V543" s="63" t="s">
        <v>12</v>
      </c>
      <c r="W543" s="64"/>
      <c r="X543" s="65"/>
      <c r="Y543" s="63" t="s">
        <v>13</v>
      </c>
      <c r="Z543" s="64"/>
      <c r="AA543" s="65"/>
      <c r="AB543" s="63" t="s">
        <v>14</v>
      </c>
      <c r="AC543" s="64"/>
      <c r="AD543" s="65"/>
      <c r="AE543" s="63" t="s">
        <v>15</v>
      </c>
      <c r="AF543" s="64"/>
      <c r="AG543" s="65"/>
      <c r="AH543" s="63" t="s">
        <v>16</v>
      </c>
      <c r="AI543" s="64"/>
      <c r="AJ543" s="65"/>
      <c r="AK543" s="63" t="s">
        <v>17</v>
      </c>
      <c r="AL543" s="64"/>
      <c r="AM543" s="65"/>
      <c r="AN543" s="66" t="s">
        <v>18</v>
      </c>
      <c r="AO543" s="66" t="s">
        <v>19</v>
      </c>
      <c r="AP543" s="66" t="s">
        <v>20</v>
      </c>
      <c r="AQ543" s="69" t="s">
        <v>21</v>
      </c>
      <c r="AR543" s="70"/>
      <c r="AS543" s="69" t="s">
        <v>22</v>
      </c>
      <c r="AT543" s="70"/>
      <c r="AU543" s="73" t="s">
        <v>23</v>
      </c>
    </row>
    <row r="544" spans="2:47" ht="187.5" customHeight="1" thickBot="1">
      <c r="B544" s="82"/>
      <c r="C544" s="85"/>
      <c r="D544" s="88"/>
      <c r="E544" s="91"/>
      <c r="F544" s="8" t="s">
        <v>24</v>
      </c>
      <c r="G544" s="8" t="s">
        <v>25</v>
      </c>
      <c r="H544" s="8" t="s">
        <v>26</v>
      </c>
      <c r="I544" s="8" t="s">
        <v>27</v>
      </c>
      <c r="J544" s="8" t="s">
        <v>25</v>
      </c>
      <c r="K544" s="8" t="s">
        <v>26</v>
      </c>
      <c r="L544" s="8" t="s">
        <v>27</v>
      </c>
      <c r="M544" s="8" t="s">
        <v>25</v>
      </c>
      <c r="N544" s="8" t="s">
        <v>26</v>
      </c>
      <c r="O544" s="8" t="s">
        <v>27</v>
      </c>
      <c r="P544" s="8" t="s">
        <v>25</v>
      </c>
      <c r="Q544" s="8" t="s">
        <v>26</v>
      </c>
      <c r="R544" s="8" t="s">
        <v>27</v>
      </c>
      <c r="S544" s="8" t="s">
        <v>25</v>
      </c>
      <c r="T544" s="8" t="s">
        <v>26</v>
      </c>
      <c r="U544" s="8" t="s">
        <v>27</v>
      </c>
      <c r="V544" s="8" t="s">
        <v>25</v>
      </c>
      <c r="W544" s="8" t="s">
        <v>26</v>
      </c>
      <c r="X544" s="8" t="s">
        <v>27</v>
      </c>
      <c r="Y544" s="8" t="s">
        <v>25</v>
      </c>
      <c r="Z544" s="8" t="s">
        <v>26</v>
      </c>
      <c r="AA544" s="8" t="s">
        <v>27</v>
      </c>
      <c r="AB544" s="8" t="s">
        <v>25</v>
      </c>
      <c r="AC544" s="8" t="s">
        <v>26</v>
      </c>
      <c r="AD544" s="8" t="s">
        <v>27</v>
      </c>
      <c r="AE544" s="8" t="s">
        <v>25</v>
      </c>
      <c r="AF544" s="8" t="s">
        <v>26</v>
      </c>
      <c r="AG544" s="8" t="s">
        <v>27</v>
      </c>
      <c r="AH544" s="8" t="s">
        <v>25</v>
      </c>
      <c r="AI544" s="8" t="s">
        <v>26</v>
      </c>
      <c r="AJ544" s="8" t="s">
        <v>27</v>
      </c>
      <c r="AK544" s="8" t="s">
        <v>25</v>
      </c>
      <c r="AL544" s="8" t="s">
        <v>26</v>
      </c>
      <c r="AM544" s="8" t="s">
        <v>27</v>
      </c>
      <c r="AN544" s="67"/>
      <c r="AO544" s="67"/>
      <c r="AP544" s="67"/>
      <c r="AQ544" s="71"/>
      <c r="AR544" s="72"/>
      <c r="AS544" s="71"/>
      <c r="AT544" s="72"/>
      <c r="AU544" s="74"/>
    </row>
    <row r="545" spans="2:47" ht="28.5" customHeight="1" thickBot="1">
      <c r="B545" s="82"/>
      <c r="C545" s="85"/>
      <c r="D545" s="88"/>
      <c r="E545" s="91"/>
      <c r="F545" s="25" t="s">
        <v>28</v>
      </c>
      <c r="G545" s="9">
        <v>30</v>
      </c>
      <c r="H545" s="9">
        <v>56</v>
      </c>
      <c r="I545" s="9">
        <v>100</v>
      </c>
      <c r="J545" s="9">
        <v>30</v>
      </c>
      <c r="K545" s="9">
        <v>56</v>
      </c>
      <c r="L545" s="9">
        <v>100</v>
      </c>
      <c r="M545" s="9">
        <v>30</v>
      </c>
      <c r="N545" s="9">
        <v>56</v>
      </c>
      <c r="O545" s="9">
        <v>100</v>
      </c>
      <c r="P545" s="9">
        <v>24</v>
      </c>
      <c r="Q545" s="9">
        <v>29</v>
      </c>
      <c r="R545" s="9">
        <v>60</v>
      </c>
      <c r="S545" s="9">
        <v>24</v>
      </c>
      <c r="T545" s="9">
        <v>29</v>
      </c>
      <c r="U545" s="9">
        <v>60</v>
      </c>
      <c r="V545" s="9">
        <v>24</v>
      </c>
      <c r="W545" s="9">
        <v>29</v>
      </c>
      <c r="X545" s="9">
        <v>60</v>
      </c>
      <c r="Y545" s="9">
        <v>12</v>
      </c>
      <c r="Z545" s="9">
        <v>22</v>
      </c>
      <c r="AA545" s="9">
        <v>40</v>
      </c>
      <c r="AB545" s="9">
        <v>16</v>
      </c>
      <c r="AC545" s="9">
        <v>19</v>
      </c>
      <c r="AD545" s="9">
        <v>40</v>
      </c>
      <c r="AE545" s="9">
        <v>12</v>
      </c>
      <c r="AF545" s="9">
        <v>22</v>
      </c>
      <c r="AG545" s="9">
        <v>40</v>
      </c>
      <c r="AH545" s="9">
        <v>12</v>
      </c>
      <c r="AI545" s="9">
        <v>22</v>
      </c>
      <c r="AJ545" s="9">
        <v>40</v>
      </c>
      <c r="AK545" s="9">
        <v>6</v>
      </c>
      <c r="AL545" s="9">
        <v>11</v>
      </c>
      <c r="AM545" s="9">
        <v>20</v>
      </c>
      <c r="AN545" s="67"/>
      <c r="AO545" s="67"/>
      <c r="AP545" s="67"/>
      <c r="AQ545" s="76" t="s">
        <v>20</v>
      </c>
      <c r="AR545" s="77"/>
      <c r="AS545" s="78" t="s">
        <v>20</v>
      </c>
      <c r="AT545" s="79"/>
      <c r="AU545" s="75"/>
    </row>
    <row r="546" spans="2:47" ht="28.5" customHeight="1" thickBot="1">
      <c r="B546" s="83"/>
      <c r="C546" s="86"/>
      <c r="D546" s="89"/>
      <c r="E546" s="92"/>
      <c r="F546" s="25" t="s">
        <v>29</v>
      </c>
      <c r="G546" s="9">
        <v>60</v>
      </c>
      <c r="H546" s="9">
        <v>140</v>
      </c>
      <c r="I546" s="9">
        <v>200</v>
      </c>
      <c r="J546" s="9">
        <v>60</v>
      </c>
      <c r="K546" s="9">
        <v>140</v>
      </c>
      <c r="L546" s="9">
        <v>200</v>
      </c>
      <c r="M546" s="9">
        <v>60</v>
      </c>
      <c r="N546" s="9">
        <v>140</v>
      </c>
      <c r="O546" s="9">
        <v>200</v>
      </c>
      <c r="P546" s="9">
        <v>48</v>
      </c>
      <c r="Q546" s="9">
        <v>72</v>
      </c>
      <c r="R546" s="9">
        <v>120</v>
      </c>
      <c r="S546" s="9">
        <v>48</v>
      </c>
      <c r="T546" s="9">
        <v>72</v>
      </c>
      <c r="U546" s="9">
        <v>120</v>
      </c>
      <c r="V546" s="9">
        <v>48</v>
      </c>
      <c r="W546" s="9">
        <v>72</v>
      </c>
      <c r="X546" s="9">
        <v>120</v>
      </c>
      <c r="Y546" s="9">
        <v>24</v>
      </c>
      <c r="Z546" s="9">
        <v>56</v>
      </c>
      <c r="AA546" s="9">
        <v>80</v>
      </c>
      <c r="AB546" s="9">
        <v>32</v>
      </c>
      <c r="AC546" s="9">
        <v>48</v>
      </c>
      <c r="AD546" s="9">
        <v>80</v>
      </c>
      <c r="AE546" s="9">
        <v>24</v>
      </c>
      <c r="AF546" s="9">
        <v>56</v>
      </c>
      <c r="AG546" s="9">
        <v>80</v>
      </c>
      <c r="AH546" s="9">
        <v>24</v>
      </c>
      <c r="AI546" s="9">
        <v>56</v>
      </c>
      <c r="AJ546" s="9">
        <v>80</v>
      </c>
      <c r="AK546" s="9">
        <v>12</v>
      </c>
      <c r="AL546" s="9">
        <v>28</v>
      </c>
      <c r="AM546" s="9">
        <v>40</v>
      </c>
      <c r="AN546" s="68"/>
      <c r="AO546" s="68"/>
      <c r="AP546" s="68"/>
      <c r="AQ546" s="78"/>
      <c r="AR546" s="79"/>
      <c r="AS546" s="78"/>
      <c r="AT546" s="79"/>
      <c r="AU546" s="75"/>
    </row>
    <row r="547" spans="2:47" ht="28.5" customHeight="1" thickBot="1">
      <c r="B547" s="48">
        <f>B529+1</f>
        <v>121</v>
      </c>
      <c r="C547" s="98">
        <f t="array" ref="C547">IF(ISERROR(INDEX(مسودة!$C$536:$AV$565,SMALL(IF((مسودة!$AV$536:$AV$565="ناجح"),ROW(مسودة!$C$536:$AV$565)-MIN(ROW(مسودة!$C$536:$AV$565))+1,""),ROW(A1)),COLUMN(A1))),"",INDEX(مسودة!$C$536:$AV$565,SMALL(IF((مسودة!$AV$536:$AV$565="ناجح"),ROW(مسودة!$C$536:$AV$565)-MIN(ROW(مسودة!$C$536:$AV$565))+1,""),ROW(A1)),COLUMN(A1)))</f>
        <v>731</v>
      </c>
      <c r="D547" s="95" t="str">
        <f>IF(C547&lt;&gt;"",VLOOKUP(C547,مسودة!$C$536:$D$565,2,0),"")</f>
        <v xml:space="preserve">احمد  ابو بكر </v>
      </c>
      <c r="E547" s="95">
        <f>IF(C547&lt;&gt;"",VLOOKUP(C547,مسودة!$C$536:$E$565,3,0),"")</f>
        <v>333</v>
      </c>
      <c r="F547" s="11" t="s">
        <v>30</v>
      </c>
      <c r="G547" s="39">
        <f t="array" ref="G547">IF($C$547="","",IFERROR(MAX(IF((ROW(مسودة!$C$536:$C$565)=SMALL(IF((ROW(مسودة!$C$536:$C$565)*(مسودة!$C$536:$C$565=$C$547)),ROW(مسودة!$C$536:$C$565)),ROW()-ROW(G547)+1)),مسودة!G536:'مسودة'!G$565)),0))</f>
        <v>16</v>
      </c>
      <c r="H547" s="39">
        <f t="array" ref="H547">IF($C$547="","",IFERROR(MAX(IF((ROW(مسودة!$C$536:$C$565)=SMALL(IF((ROW(مسودة!$C$536:$C$565)*(مسودة!$C$536:$C$565=$C$547)),ROW(مسودة!$C$536:$C$565)),ROW()-ROW(H547)+1)),مسودة!H536:'مسودة'!H$565)),0))</f>
        <v>45</v>
      </c>
      <c r="I547" s="39">
        <f t="array" ref="I547">IF($C$547="","",IFERROR(MAX(IF((ROW(مسودة!$C$536:$C$565)=SMALL(IF((ROW(مسودة!$C$536:$C$565)*(مسودة!$C$536:$C$565=$C$547)),ROW(مسودة!$C$536:$C$565)),ROW()-ROW(I547)+1)),مسودة!I536:'مسودة'!I$565)),0))</f>
        <v>61</v>
      </c>
      <c r="J547" s="39">
        <f t="array" ref="J547">IF($C$547="","",IFERROR(MAX(IF((ROW(مسودة!$C$536:$C$565)=SMALL(IF((ROW(مسودة!$C$536:$C$565)*(مسودة!$C$536:$C$565=$C$547)),ROW(مسودة!$C$536:$C$565)),ROW()-ROW(J547)+1)),مسودة!J536:'مسودة'!J$565)),0))</f>
        <v>26</v>
      </c>
      <c r="K547" s="39">
        <f t="array" ref="K547">IF($C$547="","",IFERROR(MAX(IF((ROW(مسودة!$C$536:$C$565)=SMALL(IF((ROW(مسودة!$C$536:$C$565)*(مسودة!$C$536:$C$565=$C$547)),ROW(مسودة!$C$536:$C$565)),ROW()-ROW(K547)+1)),مسودة!K536:'مسودة'!K$565)),0))</f>
        <v>32</v>
      </c>
      <c r="L547" s="39">
        <f t="array" ref="L547">IF($C$547="","",IFERROR(MAX(IF((ROW(مسودة!$C$536:$C$565)=SMALL(IF((ROW(مسودة!$C$536:$C$565)*(مسودة!$C$536:$C$565=$C$547)),ROW(مسودة!$C$536:$C$565)),ROW()-ROW(L547)+1)),مسودة!L536:'مسودة'!L$565)),0))</f>
        <v>58</v>
      </c>
      <c r="M547" s="39">
        <f t="array" ref="M547">IF($C$547="","",IFERROR(MAX(IF((ROW(مسودة!$C$536:$C$565)=SMALL(IF((ROW(مسودة!$C$536:$C$565)*(مسودة!$C$536:$C$565=$C$547)),ROW(مسودة!$C$536:$C$565)),ROW()-ROW(M547)+1)),مسودة!M536:'مسودة'!M$565)),0))</f>
        <v>19</v>
      </c>
      <c r="N547" s="39">
        <f t="array" ref="N547">IF($C$547="","",IFERROR(MAX(IF((ROW(مسودة!$C$536:$C$565)=SMALL(IF((ROW(مسودة!$C$536:$C$565)*(مسودة!$C$536:$C$565=$C$547)),ROW(مسودة!$C$536:$C$565)),ROW()-ROW(N547)+1)),مسودة!N536:'مسودة'!N$565)),0))</f>
        <v>25</v>
      </c>
      <c r="O547" s="39">
        <f t="array" ref="O547">IF($C$547="","",IFERROR(MAX(IF((ROW(مسودة!$C$536:$C$565)=SMALL(IF((ROW(مسودة!$C$536:$C$565)*(مسودة!$C$536:$C$565=$C$547)),ROW(مسودة!$C$536:$C$565)),ROW()-ROW(O547)+1)),مسودة!O536:'مسودة'!O$565)),0))</f>
        <v>44</v>
      </c>
      <c r="P547" s="39">
        <f t="array" ref="P547">IF($C$547="","",IFERROR(MAX(IF((ROW(مسودة!$C$536:$C$565)=SMALL(IF((ROW(مسودة!$C$536:$C$565)*(مسودة!$C$536:$C$565=$C$547)),ROW(مسودة!$C$536:$C$565)),ROW()-ROW(P547)+1)),مسودة!P536:'مسودة'!P$565)),0))</f>
        <v>13</v>
      </c>
      <c r="Q547" s="39">
        <f t="array" ref="Q547">IF($C$547="","",IFERROR(MAX(IF((ROW(مسودة!$C$536:$C$565)=SMALL(IF((ROW(مسودة!$C$536:$C$565)*(مسودة!$C$536:$C$565=$C$547)),ROW(مسودة!$C$536:$C$565)),ROW()-ROW(Q547)+1)),مسودة!Q536:'مسودة'!Q$565)),0))</f>
        <v>21</v>
      </c>
      <c r="R547" s="39">
        <f t="array" ref="R547">IF($C$547="","",IFERROR(MAX(IF((ROW(مسودة!$C$536:$C$565)=SMALL(IF((ROW(مسودة!$C$536:$C$565)*(مسودة!$C$536:$C$565=$C$547)),ROW(مسودة!$C$536:$C$565)),ROW()-ROW(R547)+1)),مسودة!R536:'مسودة'!R$565)),0))</f>
        <v>34</v>
      </c>
      <c r="S547" s="39">
        <f t="array" ref="S547">IF($C$547="","",IFERROR(MAX(IF((ROW(مسودة!$C$536:$C$565)=SMALL(IF((ROW(مسودة!$C$536:$C$565)*(مسودة!$C$536:$C$565=$C$547)),ROW(مسودة!$C$536:$C$565)),ROW()-ROW(S547)+1)),مسودة!S536:'مسودة'!S$565)),0))</f>
        <v>19</v>
      </c>
      <c r="T547" s="39">
        <f t="array" ref="T547">IF($C$547="","",IFERROR(MAX(IF((ROW(مسودة!$C$536:$C$565)=SMALL(IF((ROW(مسودة!$C$536:$C$565)*(مسودة!$C$536:$C$565=$C$547)),ROW(مسودة!$C$536:$C$565)),ROW()-ROW(T547)+1)),مسودة!T536:'مسودة'!T$565)),0))</f>
        <v>16</v>
      </c>
      <c r="U547" s="39">
        <f t="array" ref="U547">IF($C$547="","",IFERROR(MAX(IF((ROW(مسودة!$C$536:$C$565)=SMALL(IF((ROW(مسودة!$C$536:$C$565)*(مسودة!$C$536:$C$565=$C$547)),ROW(مسودة!$C$536:$C$565)),ROW()-ROW(U547)+1)),مسودة!U536:'مسودة'!U$565)),0))</f>
        <v>35</v>
      </c>
      <c r="V547" s="39">
        <f t="array" ref="V547">IF($C$547="","",IFERROR(MAX(IF((ROW(مسودة!$C$536:$C$565)=SMALL(IF((ROW(مسودة!$C$536:$C$565)*(مسودة!$C$536:$C$565=$C$547)),ROW(مسودة!$C$536:$C$565)),ROW()-ROW(V547)+1)),مسودة!V536:'مسودة'!V$565)),0))</f>
        <v>17</v>
      </c>
      <c r="W547" s="39">
        <f t="array" ref="W547">IF($C$547="","",IFERROR(MAX(IF((ROW(مسودة!$C$536:$C$565)=SMALL(IF((ROW(مسودة!$C$536:$C$565)*(مسودة!$C$536:$C$565=$C$547)),ROW(مسودة!$C$536:$C$565)),ROW()-ROW(W547)+1)),مسودة!W536:'مسودة'!W$565)),0))</f>
        <v>26</v>
      </c>
      <c r="X547" s="39">
        <f t="array" ref="X547">IF($C$547="","",IFERROR(MAX(IF((ROW(مسودة!$C$536:$C$565)=SMALL(IF((ROW(مسودة!$C$536:$C$565)*(مسودة!$C$536:$C$565=$C$547)),ROW(مسودة!$C$536:$C$565)),ROW()-ROW(X547)+1)),مسودة!X536:'مسودة'!X$565)),0))</f>
        <v>43</v>
      </c>
      <c r="Y547" s="39">
        <f t="array" ref="Y547">IF($C$547="","",IFERROR(MAX(IF((ROW(مسودة!$C$536:$C$565)=SMALL(IF((ROW(مسودة!$C$536:$C$565)*(مسودة!$C$536:$C$565=$C$547)),ROW(مسودة!$C$536:$C$565)),ROW()-ROW(Y547)+1)),مسودة!Y536:'مسودة'!Y$565)),0))</f>
        <v>9</v>
      </c>
      <c r="Z547" s="39">
        <f t="array" ref="Z547">IF($C$547="","",IFERROR(MAX(IF((ROW(مسودة!$C$536:$C$565)=SMALL(IF((ROW(مسودة!$C$536:$C$565)*(مسودة!$C$536:$C$565=$C$547)),ROW(مسودة!$C$536:$C$565)),ROW()-ROW(Z547)+1)),مسودة!Z536:'مسودة'!Z$565)),0))</f>
        <v>22</v>
      </c>
      <c r="AA547" s="39">
        <f t="array" ref="AA547">IF($C$547="","",IFERROR(MAX(IF((ROW(مسودة!$C$536:$C$565)=SMALL(IF((ROW(مسودة!$C$536:$C$565)*(مسودة!$C$536:$C$565=$C$547)),ROW(مسودة!$C$536:$C$565)),ROW()-ROW(AA547)+1)),مسودة!AA536:'مسودة'!AA$565)),0))</f>
        <v>31</v>
      </c>
      <c r="AB547" s="39">
        <f t="array" ref="AB547">IF($C$547="","",IFERROR(MAX(IF((ROW(مسودة!$C$536:$C$565)=SMALL(IF((ROW(مسودة!$C$536:$C$565)*(مسودة!$C$536:$C$565=$C$547)),ROW(مسودة!$C$536:$C$565)),ROW()-ROW(AB547)+1)),مسودة!AB536:'مسودة'!AB$565)),0))</f>
        <v>11</v>
      </c>
      <c r="AC547" s="39">
        <f t="array" ref="AC547">IF($C$547="","",IFERROR(MAX(IF((ROW(مسودة!$C$536:$C$565)=SMALL(IF((ROW(مسودة!$C$536:$C$565)*(مسودة!$C$536:$C$565=$C$547)),ROW(مسودة!$C$536:$C$565)),ROW()-ROW(AC547)+1)),مسودة!AC536:'مسودة'!AC$565)),0))</f>
        <v>14</v>
      </c>
      <c r="AD547" s="39">
        <f t="array" ref="AD547">IF($C$547="","",IFERROR(MAX(IF((ROW(مسودة!$C$536:$C$565)=SMALL(IF((ROW(مسودة!$C$536:$C$565)*(مسودة!$C$536:$C$565=$C$547)),ROW(مسودة!$C$536:$C$565)),ROW()-ROW(AD547)+1)),مسودة!AD536:'مسودة'!AD$565)),0))</f>
        <v>25</v>
      </c>
      <c r="AE547" s="39">
        <f t="array" ref="AE547">IF($C$547="","",IFERROR(MAX(IF((ROW(مسودة!$C$536:$C$565)=SMALL(IF((ROW(مسودة!$C$536:$C$565)*(مسودة!$C$536:$C$565=$C$547)),ROW(مسودة!$C$536:$C$565)),ROW()-ROW(AE547)+1)),مسودة!AE536:'مسودة'!AE$565)),0))</f>
        <v>10</v>
      </c>
      <c r="AF547" s="39">
        <f t="array" ref="AF547">IF($C$547="","",IFERROR(MAX(IF((ROW(مسودة!$C$536:$C$565)=SMALL(IF((ROW(مسودة!$C$536:$C$565)*(مسودة!$C$536:$C$565=$C$547)),ROW(مسودة!$C$536:$C$565)),ROW()-ROW(AF547)+1)),مسودة!AF536:'مسودة'!AF$565)),0))</f>
        <v>7</v>
      </c>
      <c r="AG547" s="39">
        <f t="array" ref="AG547">IF($C$547="","",IFERROR(MAX(IF((ROW(مسودة!$C$536:$C$565)=SMALL(IF((ROW(مسودة!$C$536:$C$565)*(مسودة!$C$536:$C$565=$C$547)),ROW(مسودة!$C$536:$C$565)),ROW()-ROW(AG547)+1)),مسودة!AG536:'مسودة'!AG$565)),0))</f>
        <v>17</v>
      </c>
      <c r="AH547" s="39">
        <f t="array" ref="AH547">IF($C$547="","",IFERROR(MAX(IF((ROW(مسودة!$C$536:$C$565)=SMALL(IF((ROW(مسودة!$C$536:$C$565)*(مسودة!$C$536:$C$565=$C$547)),ROW(مسودة!$C$536:$C$565)),ROW()-ROW(AH547)+1)),مسودة!AH536:'مسودة'!AH$565)),0))</f>
        <v>9</v>
      </c>
      <c r="AI547" s="39">
        <f t="array" ref="AI547">IF($C$547="","",IFERROR(MAX(IF((ROW(مسودة!$C$536:$C$565)=SMALL(IF((ROW(مسودة!$C$536:$C$565)*(مسودة!$C$536:$C$565=$C$547)),ROW(مسودة!$C$536:$C$565)),ROW()-ROW(AI547)+1)),مسودة!AI536:'مسودة'!AI$565)),0))</f>
        <v>15</v>
      </c>
      <c r="AJ547" s="39">
        <f t="array" ref="AJ547">IF($C$547="","",IFERROR(MAX(IF((ROW(مسودة!$C$536:$C$565)=SMALL(IF((ROW(مسودة!$C$536:$C$565)*(مسودة!$C$536:$C$565=$C$547)),ROW(مسودة!$C$536:$C$565)),ROW()-ROW(AJ547)+1)),مسودة!AJ536:'مسودة'!AJ$565)),0))</f>
        <v>24</v>
      </c>
      <c r="AK547" s="39">
        <f t="array" ref="AK547">IF($C$547="","",IFERROR(MAX(IF((ROW(مسودة!$C$536:$C$565)=SMALL(IF((ROW(مسودة!$C$536:$C$565)*(مسودة!$C$536:$C$565=$C$547)),ROW(مسودة!$C$536:$C$565)),ROW()-ROW(AK547)+1)),مسودة!AK536:'مسودة'!AK$565)),0))</f>
        <v>3</v>
      </c>
      <c r="AL547" s="39">
        <f t="array" ref="AL547">IF($C$547="","",IFERROR(MAX(IF((ROW(مسودة!$C$536:$C$565)=SMALL(IF((ROW(مسودة!$C$536:$C$565)*(مسودة!$C$536:$C$565=$C$547)),ROW(مسودة!$C$536:$C$565)),ROW()-ROW(AL547)+1)),مسودة!AL536:'مسودة'!AL$565)),0))</f>
        <v>4</v>
      </c>
      <c r="AM547" s="39">
        <f t="array" ref="AM547">IF($C$547="","",IFERROR(MAX(IF((ROW(مسودة!$C$536:$C$565)=SMALL(IF((ROW(مسودة!$C$536:$C$565)*(مسودة!$C$536:$C$565=$C$547)),ROW(مسودة!$C$536:$C$565)),ROW()-ROW(AM547)+1)),مسودة!AM536:'مسودة'!AM$565)),0))</f>
        <v>7</v>
      </c>
      <c r="AN547" s="62"/>
      <c r="AO547" s="62"/>
      <c r="AP547" s="55"/>
      <c r="AQ547" s="49"/>
      <c r="AR547" s="49"/>
      <c r="AS547" s="49"/>
      <c r="AT547" s="49"/>
      <c r="AU547" s="103" t="str">
        <f>IFERROR(LOOKUP(2,1/((مسودة!$C$536:$C$565=C547)*(مسودة!$F$536:$F$565=F547)),مسودة!$AV$536:$AV$565),"")</f>
        <v>ناجح</v>
      </c>
    </row>
    <row r="548" spans="2:47" ht="28.5" customHeight="1" thickBot="1">
      <c r="B548" s="48"/>
      <c r="C548" s="99"/>
      <c r="D548" s="51"/>
      <c r="E548" s="51"/>
      <c r="F548" s="11" t="s">
        <v>31</v>
      </c>
      <c r="G548" s="39">
        <f t="array" ref="G548">IF($C$547="","",IFERROR(MAX(IF((ROW(مسودة!$C$536:$C$565)=SMALL(IF((ROW(مسودة!$C$536:$C$565)*(مسودة!$C$536:$C$565=$C$547)),ROW(مسودة!$C$536:$C$565)),ROW()-ROW(G548)+1)),مسودة!G537:'مسودة'!G$565)),0))</f>
        <v>26</v>
      </c>
      <c r="H548" s="39">
        <f t="array" ref="H548">IF($C$547="","",IFERROR(MAX(IF((ROW(مسودة!$C$536:$C$565)=SMALL(IF((ROW(مسودة!$C$536:$C$565)*(مسودة!$C$536:$C$565=$C$547)),ROW(مسودة!$C$536:$C$565)),ROW()-ROW(H548)+1)),مسودة!H537:'مسودة'!H$565)),0))</f>
        <v>49</v>
      </c>
      <c r="I548" s="39">
        <f t="array" ref="I548">IF($C$547="","",IFERROR(MAX(IF((ROW(مسودة!$C$536:$C$565)=SMALL(IF((ROW(مسودة!$C$536:$C$565)*(مسودة!$C$536:$C$565=$C$547)),ROW(مسودة!$C$536:$C$565)),ROW()-ROW(I548)+1)),مسودة!I537:'مسودة'!I$565)),0))</f>
        <v>75</v>
      </c>
      <c r="J548" s="39">
        <f t="array" ref="J548">IF($C$547="","",IFERROR(MAX(IF((ROW(مسودة!$C$536:$C$565)=SMALL(IF((ROW(مسودة!$C$536:$C$565)*(مسودة!$C$536:$C$565=$C$547)),ROW(مسودة!$C$536:$C$565)),ROW()-ROW(J548)+1)),مسودة!J537:'مسودة'!J$565)),0))</f>
        <v>26</v>
      </c>
      <c r="K548" s="39">
        <f t="array" ref="K548">IF($C$547="","",IFERROR(MAX(IF((ROW(مسودة!$C$536:$C$565)=SMALL(IF((ROW(مسودة!$C$536:$C$565)*(مسودة!$C$536:$C$565=$C$547)),ROW(مسودة!$C$536:$C$565)),ROW()-ROW(K548)+1)),مسودة!K537:'مسودة'!K$565)),0))</f>
        <v>38</v>
      </c>
      <c r="L548" s="39">
        <f t="array" ref="L548">IF($C$547="","",IFERROR(MAX(IF((ROW(مسودة!$C$536:$C$565)=SMALL(IF((ROW(مسودة!$C$536:$C$565)*(مسودة!$C$536:$C$565=$C$547)),ROW(مسودة!$C$536:$C$565)),ROW()-ROW(L548)+1)),مسودة!L537:'مسودة'!L$565)),0))</f>
        <v>64</v>
      </c>
      <c r="M548" s="39">
        <f t="array" ref="M548">IF($C$547="","",IFERROR(MAX(IF((ROW(مسودة!$C$536:$C$565)=SMALL(IF((ROW(مسودة!$C$536:$C$565)*(مسودة!$C$536:$C$565=$C$547)),ROW(مسودة!$C$536:$C$565)),ROW()-ROW(M548)+1)),مسودة!M537:'مسودة'!M$565)),0))</f>
        <v>17</v>
      </c>
      <c r="N548" s="39">
        <f t="array" ref="N548">IF($C$547="","",IFERROR(MAX(IF((ROW(مسودة!$C$536:$C$565)=SMALL(IF((ROW(مسودة!$C$536:$C$565)*(مسودة!$C$536:$C$565=$C$547)),ROW(مسودة!$C$536:$C$565)),ROW()-ROW(N548)+1)),مسودة!N537:'مسودة'!N$565)),0))</f>
        <v>39</v>
      </c>
      <c r="O548" s="39">
        <f t="array" ref="O548">IF($C$547="","",IFERROR(MAX(IF((ROW(مسودة!$C$536:$C$565)=SMALL(IF((ROW(مسودة!$C$536:$C$565)*(مسودة!$C$536:$C$565=$C$547)),ROW(مسودة!$C$536:$C$565)),ROW()-ROW(O548)+1)),مسودة!O537:'مسودة'!O$565)),0))</f>
        <v>56</v>
      </c>
      <c r="P548" s="39">
        <f t="array" ref="P548">IF($C$547="","",IFERROR(MAX(IF((ROW(مسودة!$C$536:$C$565)=SMALL(IF((ROW(مسودة!$C$536:$C$565)*(مسودة!$C$536:$C$565=$C$547)),ROW(مسودة!$C$536:$C$565)),ROW()-ROW(P548)+1)),مسودة!P537:'مسودة'!P$565)),0))</f>
        <v>16</v>
      </c>
      <c r="Q548" s="39">
        <f t="array" ref="Q548">IF($C$547="","",IFERROR(MAX(IF((ROW(مسودة!$C$536:$C$565)=SMALL(IF((ROW(مسودة!$C$536:$C$565)*(مسودة!$C$536:$C$565=$C$547)),ROW(مسودة!$C$536:$C$565)),ROW()-ROW(Q548)+1)),مسودة!Q537:'مسودة'!Q$565)),0))</f>
        <v>14</v>
      </c>
      <c r="R548" s="39">
        <f t="array" ref="R548">IF($C$547="","",IFERROR(MAX(IF((ROW(مسودة!$C$536:$C$565)=SMALL(IF((ROW(مسودة!$C$536:$C$565)*(مسودة!$C$536:$C$565=$C$547)),ROW(مسودة!$C$536:$C$565)),ROW()-ROW(R548)+1)),مسودة!R537:'مسودة'!R$565)),0))</f>
        <v>30</v>
      </c>
      <c r="S548" s="39">
        <f t="array" ref="S548">IF($C$547="","",IFERROR(MAX(IF((ROW(مسودة!$C$536:$C$565)=SMALL(IF((ROW(مسودة!$C$536:$C$565)*(مسودة!$C$536:$C$565=$C$547)),ROW(مسودة!$C$536:$C$565)),ROW()-ROW(S548)+1)),مسودة!S537:'مسودة'!S$565)),0))</f>
        <v>18</v>
      </c>
      <c r="T548" s="39">
        <f t="array" ref="T548">IF($C$547="","",IFERROR(MAX(IF((ROW(مسودة!$C$536:$C$565)=SMALL(IF((ROW(مسودة!$C$536:$C$565)*(مسودة!$C$536:$C$565=$C$547)),ROW(مسودة!$C$536:$C$565)),ROW()-ROW(T548)+1)),مسودة!T537:'مسودة'!T$565)),0))</f>
        <v>24</v>
      </c>
      <c r="U548" s="39">
        <f t="array" ref="U548">IF($C$547="","",IFERROR(MAX(IF((ROW(مسودة!$C$536:$C$565)=SMALL(IF((ROW(مسودة!$C$536:$C$565)*(مسودة!$C$536:$C$565=$C$547)),ROW(مسودة!$C$536:$C$565)),ROW()-ROW(U548)+1)),مسودة!U537:'مسودة'!U$565)),0))</f>
        <v>42</v>
      </c>
      <c r="V548" s="39">
        <f t="array" ref="V548">IF($C$547="","",IFERROR(MAX(IF((ROW(مسودة!$C$536:$C$565)=SMALL(IF((ROW(مسودة!$C$536:$C$565)*(مسودة!$C$536:$C$565=$C$547)),ROW(مسودة!$C$536:$C$565)),ROW()-ROW(V548)+1)),مسودة!V537:'مسودة'!V$565)),0))</f>
        <v>17</v>
      </c>
      <c r="W548" s="39">
        <f t="array" ref="W548">IF($C$547="","",IFERROR(MAX(IF((ROW(مسودة!$C$536:$C$565)=SMALL(IF((ROW(مسودة!$C$536:$C$565)*(مسودة!$C$536:$C$565=$C$547)),ROW(مسودة!$C$536:$C$565)),ROW()-ROW(W548)+1)),مسودة!W537:'مسودة'!W$565)),0))</f>
        <v>14</v>
      </c>
      <c r="X548" s="39">
        <f t="array" ref="X548">IF($C$547="","",IFERROR(MAX(IF((ROW(مسودة!$C$536:$C$565)=SMALL(IF((ROW(مسودة!$C$536:$C$565)*(مسودة!$C$536:$C$565=$C$547)),ROW(مسودة!$C$536:$C$565)),ROW()-ROW(X548)+1)),مسودة!X537:'مسودة'!X$565)),0))</f>
        <v>31</v>
      </c>
      <c r="Y548" s="39">
        <f t="array" ref="Y548">IF($C$547="","",IFERROR(MAX(IF((ROW(مسودة!$C$536:$C$565)=SMALL(IF((ROW(مسودة!$C$536:$C$565)*(مسودة!$C$536:$C$565=$C$547)),ROW(مسودة!$C$536:$C$565)),ROW()-ROW(Y548)+1)),مسودة!Y537:'مسودة'!Y$565)),0))</f>
        <v>8</v>
      </c>
      <c r="Z548" s="39">
        <f t="array" ref="Z548">IF($C$547="","",IFERROR(MAX(IF((ROW(مسودة!$C$536:$C$565)=SMALL(IF((ROW(مسودة!$C$536:$C$565)*(مسودة!$C$536:$C$565=$C$547)),ROW(مسودة!$C$536:$C$565)),ROW()-ROW(Z548)+1)),مسودة!Z537:'مسودة'!Z$565)),0))</f>
        <v>14</v>
      </c>
      <c r="AA548" s="39">
        <f t="array" ref="AA548">IF($C$547="","",IFERROR(MAX(IF((ROW(مسودة!$C$536:$C$565)=SMALL(IF((ROW(مسودة!$C$536:$C$565)*(مسودة!$C$536:$C$565=$C$547)),ROW(مسودة!$C$536:$C$565)),ROW()-ROW(AA548)+1)),مسودة!AA537:'مسودة'!AA$565)),0))</f>
        <v>22</v>
      </c>
      <c r="AB548" s="39">
        <f t="array" ref="AB548">IF($C$547="","",IFERROR(MAX(IF((ROW(مسودة!$C$536:$C$565)=SMALL(IF((ROW(مسودة!$C$536:$C$565)*(مسودة!$C$536:$C$565=$C$547)),ROW(مسودة!$C$536:$C$565)),ROW()-ROW(AB548)+1)),مسودة!AB537:'مسودة'!AB$565)),0))</f>
        <v>12</v>
      </c>
      <c r="AC548" s="39">
        <f t="array" ref="AC548">IF($C$547="","",IFERROR(MAX(IF((ROW(مسودة!$C$536:$C$565)=SMALL(IF((ROW(مسودة!$C$536:$C$565)*(مسودة!$C$536:$C$565=$C$547)),ROW(مسودة!$C$536:$C$565)),ROW()-ROW(AC548)+1)),مسودة!AC537:'مسودة'!AC$565)),0))</f>
        <v>18</v>
      </c>
      <c r="AD548" s="39">
        <f t="array" ref="AD548">IF($C$547="","",IFERROR(MAX(IF((ROW(مسودة!$C$536:$C$565)=SMALL(IF((ROW(مسودة!$C$536:$C$565)*(مسودة!$C$536:$C$565=$C$547)),ROW(مسودة!$C$536:$C$565)),ROW()-ROW(AD548)+1)),مسودة!AD537:'مسودة'!AD$565)),0))</f>
        <v>30</v>
      </c>
      <c r="AE548" s="39">
        <f t="array" ref="AE548">IF($C$547="","",IFERROR(MAX(IF((ROW(مسودة!$C$536:$C$565)=SMALL(IF((ROW(مسودة!$C$536:$C$565)*(مسودة!$C$536:$C$565=$C$547)),ROW(مسودة!$C$536:$C$565)),ROW()-ROW(AE548)+1)),مسودة!AE537:'مسودة'!AE$565)),0))</f>
        <v>11</v>
      </c>
      <c r="AF548" s="39">
        <f t="array" ref="AF548">IF($C$547="","",IFERROR(MAX(IF((ROW(مسودة!$C$536:$C$565)=SMALL(IF((ROW(مسودة!$C$536:$C$565)*(مسودة!$C$536:$C$565=$C$547)),ROW(مسودة!$C$536:$C$565)),ROW()-ROW(AF548)+1)),مسودة!AF537:'مسودة'!AF$565)),0))</f>
        <v>23</v>
      </c>
      <c r="AG548" s="39">
        <f t="array" ref="AG548">IF($C$547="","",IFERROR(MAX(IF((ROW(مسودة!$C$536:$C$565)=SMALL(IF((ROW(مسودة!$C$536:$C$565)*(مسودة!$C$536:$C$565=$C$547)),ROW(مسودة!$C$536:$C$565)),ROW()-ROW(AG548)+1)),مسودة!AG537:'مسودة'!AG$565)),0))</f>
        <v>34</v>
      </c>
      <c r="AH548" s="39">
        <f t="array" ref="AH548">IF($C$547="","",IFERROR(MAX(IF((ROW(مسودة!$C$536:$C$565)=SMALL(IF((ROW(مسودة!$C$536:$C$565)*(مسودة!$C$536:$C$565=$C$547)),ROW(مسودة!$C$536:$C$565)),ROW()-ROW(AH548)+1)),مسودة!AH537:'مسودة'!AH$565)),0))</f>
        <v>9</v>
      </c>
      <c r="AI548" s="39">
        <f t="array" ref="AI548">IF($C$547="","",IFERROR(MAX(IF((ROW(مسودة!$C$536:$C$565)=SMALL(IF((ROW(مسودة!$C$536:$C$565)*(مسودة!$C$536:$C$565=$C$547)),ROW(مسودة!$C$536:$C$565)),ROW()-ROW(AI548)+1)),مسودة!AI537:'مسودة'!AI$565)),0))</f>
        <v>18</v>
      </c>
      <c r="AJ548" s="39">
        <f t="array" ref="AJ548">IF($C$547="","",IFERROR(MAX(IF((ROW(مسودة!$C$536:$C$565)=SMALL(IF((ROW(مسودة!$C$536:$C$565)*(مسودة!$C$536:$C$565=$C$547)),ROW(مسودة!$C$536:$C$565)),ROW()-ROW(AJ548)+1)),مسودة!AJ537:'مسودة'!AJ$565)),0))</f>
        <v>27</v>
      </c>
      <c r="AK548" s="39">
        <f t="array" ref="AK548">IF($C$547="","",IFERROR(MAX(IF((ROW(مسودة!$C$536:$C$565)=SMALL(IF((ROW(مسودة!$C$536:$C$565)*(مسودة!$C$536:$C$565=$C$547)),ROW(مسودة!$C$536:$C$565)),ROW()-ROW(AK548)+1)),مسودة!AK537:'مسودة'!AK$565)),0))</f>
        <v>4</v>
      </c>
      <c r="AL548" s="39">
        <f t="array" ref="AL548">IF($C$547="","",IFERROR(MAX(IF((ROW(مسودة!$C$536:$C$565)=SMALL(IF((ROW(مسودة!$C$536:$C$565)*(مسودة!$C$536:$C$565=$C$547)),ROW(مسودة!$C$536:$C$565)),ROW()-ROW(AL548)+1)),مسودة!AL537:'مسودة'!AL$565)),0))</f>
        <v>10</v>
      </c>
      <c r="AM548" s="39">
        <f t="array" ref="AM548">IF($C$547="","",IFERROR(MAX(IF((ROW(مسودة!$C$536:$C$565)=SMALL(IF((ROW(مسودة!$C$536:$C$565)*(مسودة!$C$536:$C$565=$C$547)),ROW(مسودة!$C$536:$C$565)),ROW()-ROW(AM548)+1)),مسودة!AM537:'مسودة'!AM$565)),0))</f>
        <v>14</v>
      </c>
      <c r="AN548" s="56"/>
      <c r="AO548" s="56"/>
      <c r="AP548" s="56"/>
      <c r="AQ548" s="49"/>
      <c r="AR548" s="49"/>
      <c r="AS548" s="49"/>
      <c r="AT548" s="49"/>
      <c r="AU548" s="104"/>
    </row>
    <row r="549" spans="2:47" ht="28.5" thickBot="1">
      <c r="B549" s="48"/>
      <c r="C549" s="93"/>
      <c r="D549" s="51"/>
      <c r="E549" s="51"/>
      <c r="F549" s="14" t="s">
        <v>32</v>
      </c>
      <c r="G549" s="39">
        <f t="array" ref="G549">IF($C$547="","",IFERROR(MAX(IF((ROW(مسودة!$C$536:$C$565)=SMALL(IF((ROW(مسودة!$C$536:$C$565)*(مسودة!$C$536:$C$565=$C$547)),ROW(مسودة!$C$536:$C$565)),ROW()-ROW(G549)+1)),مسودة!G538:'مسودة'!G$565)),0))</f>
        <v>42</v>
      </c>
      <c r="H549" s="39">
        <f t="array" ref="H549">IF($C$547="","",IFERROR(MAX(IF((ROW(مسودة!$C$536:$C$565)=SMALL(IF((ROW(مسودة!$C$536:$C$565)*(مسودة!$C$536:$C$565=$C$547)),ROW(مسودة!$C$536:$C$565)),ROW()-ROW(H549)+1)),مسودة!H538:'مسودة'!H$565)),0))</f>
        <v>94</v>
      </c>
      <c r="I549" s="39">
        <f t="array" ref="I549">IF($C$547="","",IFERROR(MAX(IF((ROW(مسودة!$C$536:$C$565)=SMALL(IF((ROW(مسودة!$C$536:$C$565)*(مسودة!$C$536:$C$565=$C$547)),ROW(مسودة!$C$536:$C$565)),ROW()-ROW(I549)+1)),مسودة!I538:'مسودة'!I$565)),0))</f>
        <v>136</v>
      </c>
      <c r="J549" s="39">
        <f t="array" ref="J549">IF($C$547="","",IFERROR(MAX(IF((ROW(مسودة!$C$536:$C$565)=SMALL(IF((ROW(مسودة!$C$536:$C$565)*(مسودة!$C$536:$C$565=$C$547)),ROW(مسودة!$C$536:$C$565)),ROW()-ROW(J549)+1)),مسودة!J538:'مسودة'!J$565)),0))</f>
        <v>52</v>
      </c>
      <c r="K549" s="39">
        <f t="array" ref="K549">IF($C$547="","",IFERROR(MAX(IF((ROW(مسودة!$C$536:$C$565)=SMALL(IF((ROW(مسودة!$C$536:$C$565)*(مسودة!$C$536:$C$565=$C$547)),ROW(مسودة!$C$536:$C$565)),ROW()-ROW(K549)+1)),مسودة!K538:'مسودة'!K$565)),0))</f>
        <v>70</v>
      </c>
      <c r="L549" s="39">
        <f t="array" ref="L549">IF($C$547="","",IFERROR(MAX(IF((ROW(مسودة!$C$536:$C$565)=SMALL(IF((ROW(مسودة!$C$536:$C$565)*(مسودة!$C$536:$C$565=$C$547)),ROW(مسودة!$C$536:$C$565)),ROW()-ROW(L549)+1)),مسودة!L538:'مسودة'!L$565)),0))</f>
        <v>122</v>
      </c>
      <c r="M549" s="39">
        <f t="array" ref="M549">IF($C$547="","",IFERROR(MAX(IF((ROW(مسودة!$C$536:$C$565)=SMALL(IF((ROW(مسودة!$C$536:$C$565)*(مسودة!$C$536:$C$565=$C$547)),ROW(مسودة!$C$536:$C$565)),ROW()-ROW(M549)+1)),مسودة!M538:'مسودة'!M$565)),0))</f>
        <v>36</v>
      </c>
      <c r="N549" s="39">
        <f t="array" ref="N549">IF($C$547="","",IFERROR(MAX(IF((ROW(مسودة!$C$536:$C$565)=SMALL(IF((ROW(مسودة!$C$536:$C$565)*(مسودة!$C$536:$C$565=$C$547)),ROW(مسودة!$C$536:$C$565)),ROW()-ROW(N549)+1)),مسودة!N538:'مسودة'!N$565)),0))</f>
        <v>64</v>
      </c>
      <c r="O549" s="39">
        <f t="array" ref="O549">IF($C$547="","",IFERROR(MAX(IF((ROW(مسودة!$C$536:$C$565)=SMALL(IF((ROW(مسودة!$C$536:$C$565)*(مسودة!$C$536:$C$565=$C$547)),ROW(مسودة!$C$536:$C$565)),ROW()-ROW(O549)+1)),مسودة!O538:'مسودة'!O$565)),0))</f>
        <v>100</v>
      </c>
      <c r="P549" s="39">
        <f t="array" ref="P549">IF($C$547="","",IFERROR(MAX(IF((ROW(مسودة!$C$536:$C$565)=SMALL(IF((ROW(مسودة!$C$536:$C$565)*(مسودة!$C$536:$C$565=$C$547)),ROW(مسودة!$C$536:$C$565)),ROW()-ROW(P549)+1)),مسودة!P538:'مسودة'!P$565)),0))</f>
        <v>29</v>
      </c>
      <c r="Q549" s="39">
        <f t="array" ref="Q549">IF($C$547="","",IFERROR(MAX(IF((ROW(مسودة!$C$536:$C$565)=SMALL(IF((ROW(مسودة!$C$536:$C$565)*(مسودة!$C$536:$C$565=$C$547)),ROW(مسودة!$C$536:$C$565)),ROW()-ROW(Q549)+1)),مسودة!Q538:'مسودة'!Q$565)),0))</f>
        <v>35</v>
      </c>
      <c r="R549" s="39">
        <f t="array" ref="R549">IF($C$547="","",IFERROR(MAX(IF((ROW(مسودة!$C$536:$C$565)=SMALL(IF((ROW(مسودة!$C$536:$C$565)*(مسودة!$C$536:$C$565=$C$547)),ROW(مسودة!$C$536:$C$565)),ROW()-ROW(R549)+1)),مسودة!R538:'مسودة'!R$565)),0))</f>
        <v>64</v>
      </c>
      <c r="S549" s="39">
        <f t="array" ref="S549">IF($C$547="","",IFERROR(MAX(IF((ROW(مسودة!$C$536:$C$565)=SMALL(IF((ROW(مسودة!$C$536:$C$565)*(مسودة!$C$536:$C$565=$C$547)),ROW(مسودة!$C$536:$C$565)),ROW()-ROW(S549)+1)),مسودة!S538:'مسودة'!S$565)),0))</f>
        <v>37</v>
      </c>
      <c r="T549" s="39">
        <f t="array" ref="T549">IF($C$547="","",IFERROR(MAX(IF((ROW(مسودة!$C$536:$C$565)=SMALL(IF((ROW(مسودة!$C$536:$C$565)*(مسودة!$C$536:$C$565=$C$547)),ROW(مسودة!$C$536:$C$565)),ROW()-ROW(T549)+1)),مسودة!T538:'مسودة'!T$565)),0))</f>
        <v>40</v>
      </c>
      <c r="U549" s="39">
        <f t="array" ref="U549">IF($C$547="","",IFERROR(MAX(IF((ROW(مسودة!$C$536:$C$565)=SMALL(IF((ROW(مسودة!$C$536:$C$565)*(مسودة!$C$536:$C$565=$C$547)),ROW(مسودة!$C$536:$C$565)),ROW()-ROW(U549)+1)),مسودة!U538:'مسودة'!U$565)),0))</f>
        <v>77</v>
      </c>
      <c r="V549" s="39">
        <f t="array" ref="V549">IF($C$547="","",IFERROR(MAX(IF((ROW(مسودة!$C$536:$C$565)=SMALL(IF((ROW(مسودة!$C$536:$C$565)*(مسودة!$C$536:$C$565=$C$547)),ROW(مسودة!$C$536:$C$565)),ROW()-ROW(V549)+1)),مسودة!V538:'مسودة'!V$565)),0))</f>
        <v>34</v>
      </c>
      <c r="W549" s="39">
        <f t="array" ref="W549">IF($C$547="","",IFERROR(MAX(IF((ROW(مسودة!$C$536:$C$565)=SMALL(IF((ROW(مسودة!$C$536:$C$565)*(مسودة!$C$536:$C$565=$C$547)),ROW(مسودة!$C$536:$C$565)),ROW()-ROW(W549)+1)),مسودة!W538:'مسودة'!W$565)),0))</f>
        <v>40</v>
      </c>
      <c r="X549" s="39">
        <f t="array" ref="X549">IF($C$547="","",IFERROR(MAX(IF((ROW(مسودة!$C$536:$C$565)=SMALL(IF((ROW(مسودة!$C$536:$C$565)*(مسودة!$C$536:$C$565=$C$547)),ROW(مسودة!$C$536:$C$565)),ROW()-ROW(X549)+1)),مسودة!X538:'مسودة'!X$565)),0))</f>
        <v>74</v>
      </c>
      <c r="Y549" s="39">
        <f t="array" ref="Y549">IF($C$547="","",IFERROR(MAX(IF((ROW(مسودة!$C$536:$C$565)=SMALL(IF((ROW(مسودة!$C$536:$C$565)*(مسودة!$C$536:$C$565=$C$547)),ROW(مسودة!$C$536:$C$565)),ROW()-ROW(Y549)+1)),مسودة!Y538:'مسودة'!Y$565)),0))</f>
        <v>17</v>
      </c>
      <c r="Z549" s="39">
        <f t="array" ref="Z549">IF($C$547="","",IFERROR(MAX(IF((ROW(مسودة!$C$536:$C$565)=SMALL(IF((ROW(مسودة!$C$536:$C$565)*(مسودة!$C$536:$C$565=$C$547)),ROW(مسودة!$C$536:$C$565)),ROW()-ROW(Z549)+1)),مسودة!Z538:'مسودة'!Z$565)),0))</f>
        <v>36</v>
      </c>
      <c r="AA549" s="39">
        <f t="array" ref="AA549">IF($C$547="","",IFERROR(MAX(IF((ROW(مسودة!$C$536:$C$565)=SMALL(IF((ROW(مسودة!$C$536:$C$565)*(مسودة!$C$536:$C$565=$C$547)),ROW(مسودة!$C$536:$C$565)),ROW()-ROW(AA549)+1)),مسودة!AA538:'مسودة'!AA$565)),0))</f>
        <v>53</v>
      </c>
      <c r="AB549" s="39">
        <f t="array" ref="AB549">IF($C$547="","",IFERROR(MAX(IF((ROW(مسودة!$C$536:$C$565)=SMALL(IF((ROW(مسودة!$C$536:$C$565)*(مسودة!$C$536:$C$565=$C$547)),ROW(مسودة!$C$536:$C$565)),ROW()-ROW(AB549)+1)),مسودة!AB538:'مسودة'!AB$565)),0))</f>
        <v>23</v>
      </c>
      <c r="AC549" s="39">
        <f t="array" ref="AC549">IF($C$547="","",IFERROR(MAX(IF((ROW(مسودة!$C$536:$C$565)=SMALL(IF((ROW(مسودة!$C$536:$C$565)*(مسودة!$C$536:$C$565=$C$547)),ROW(مسودة!$C$536:$C$565)),ROW()-ROW(AC549)+1)),مسودة!AC538:'مسودة'!AC$565)),0))</f>
        <v>32</v>
      </c>
      <c r="AD549" s="39">
        <f t="array" ref="AD549">IF($C$547="","",IFERROR(MAX(IF((ROW(مسودة!$C$536:$C$565)=SMALL(IF((ROW(مسودة!$C$536:$C$565)*(مسودة!$C$536:$C$565=$C$547)),ROW(مسودة!$C$536:$C$565)),ROW()-ROW(AD549)+1)),مسودة!AD538:'مسودة'!AD$565)),0))</f>
        <v>55</v>
      </c>
      <c r="AE549" s="39">
        <f t="array" ref="AE549">IF($C$547="","",IFERROR(MAX(IF((ROW(مسودة!$C$536:$C$565)=SMALL(IF((ROW(مسودة!$C$536:$C$565)*(مسودة!$C$536:$C$565=$C$547)),ROW(مسودة!$C$536:$C$565)),ROW()-ROW(AE549)+1)),مسودة!AE538:'مسودة'!AE$565)),0))</f>
        <v>21</v>
      </c>
      <c r="AF549" s="39">
        <f t="array" ref="AF549">IF($C$547="","",IFERROR(MAX(IF((ROW(مسودة!$C$536:$C$565)=SMALL(IF((ROW(مسودة!$C$536:$C$565)*(مسودة!$C$536:$C$565=$C$547)),ROW(مسودة!$C$536:$C$565)),ROW()-ROW(AF549)+1)),مسودة!AF538:'مسودة'!AF$565)),0))</f>
        <v>30</v>
      </c>
      <c r="AG549" s="39">
        <f t="array" ref="AG549">IF($C$547="","",IFERROR(MAX(IF((ROW(مسودة!$C$536:$C$565)=SMALL(IF((ROW(مسودة!$C$536:$C$565)*(مسودة!$C$536:$C$565=$C$547)),ROW(مسودة!$C$536:$C$565)),ROW()-ROW(AG549)+1)),مسودة!AG538:'مسودة'!AG$565)),0))</f>
        <v>51</v>
      </c>
      <c r="AH549" s="39">
        <f t="array" ref="AH549">IF($C$547="","",IFERROR(MAX(IF((ROW(مسودة!$C$536:$C$565)=SMALL(IF((ROW(مسودة!$C$536:$C$565)*(مسودة!$C$536:$C$565=$C$547)),ROW(مسودة!$C$536:$C$565)),ROW()-ROW(AH549)+1)),مسودة!AH538:'مسودة'!AH$565)),0))</f>
        <v>18</v>
      </c>
      <c r="AI549" s="39">
        <f t="array" ref="AI549">IF($C$547="","",IFERROR(MAX(IF((ROW(مسودة!$C$536:$C$565)=SMALL(IF((ROW(مسودة!$C$536:$C$565)*(مسودة!$C$536:$C$565=$C$547)),ROW(مسودة!$C$536:$C$565)),ROW()-ROW(AI549)+1)),مسودة!AI538:'مسودة'!AI$565)),0))</f>
        <v>33</v>
      </c>
      <c r="AJ549" s="39">
        <f t="array" ref="AJ549">IF($C$547="","",IFERROR(MAX(IF((ROW(مسودة!$C$536:$C$565)=SMALL(IF((ROW(مسودة!$C$536:$C$565)*(مسودة!$C$536:$C$565=$C$547)),ROW(مسودة!$C$536:$C$565)),ROW()-ROW(AJ549)+1)),مسودة!AJ538:'مسودة'!AJ$565)),0))</f>
        <v>51</v>
      </c>
      <c r="AK549" s="39">
        <f t="array" ref="AK549">IF($C$547="","",IFERROR(MAX(IF((ROW(مسودة!$C$536:$C$565)=SMALL(IF((ROW(مسودة!$C$536:$C$565)*(مسودة!$C$536:$C$565=$C$547)),ROW(مسودة!$C$536:$C$565)),ROW()-ROW(AK549)+1)),مسودة!AK538:'مسودة'!AK$565)),0))</f>
        <v>7</v>
      </c>
      <c r="AL549" s="39">
        <f t="array" ref="AL549">IF($C$547="","",IFERROR(MAX(IF((ROW(مسودة!$C$536:$C$565)=SMALL(IF((ROW(مسودة!$C$536:$C$565)*(مسودة!$C$536:$C$565=$C$547)),ROW(مسودة!$C$536:$C$565)),ROW()-ROW(AL549)+1)),مسودة!AL538:'مسودة'!AL$565)),0))</f>
        <v>14</v>
      </c>
      <c r="AM549" s="39">
        <f t="array" ref="AM549">IF($C$547="","",IFERROR(MAX(IF((ROW(مسودة!$C$536:$C$565)=SMALL(IF((ROW(مسودة!$C$536:$C$565)*(مسودة!$C$536:$C$565=$C$547)),ROW(مسودة!$C$536:$C$565)),ROW()-ROW(AM549)+1)),مسودة!AM538:'مسودة'!AM$565)),0))</f>
        <v>21</v>
      </c>
      <c r="AN549" s="39">
        <f t="array" ref="AN549">IF($C$547="","",IFERROR(MAX(IF((ROW(مسودة!$C$536:$C$565)=SMALL(IF((ROW(مسودة!$C$536:$C$565)*(مسودة!$C$536:$C$565=$C$547)),ROW(مسودة!$C$536:$C$565)),ROW()-ROW(AN549)+1)),مسودة!AN538:AN$565)),0))</f>
        <v>804</v>
      </c>
      <c r="AO549" s="39">
        <f t="array" ref="AO549">IF($C$547="","",IFERROR(MAX(IF((ROW(مسودة!$C$536:$C$565)=SMALL(IF((ROW(مسودة!$C$536:$C$565)*(مسودة!$C$536:$C$565=$C$547)),ROW(مسودة!$C$536:$C$565)),ROW()-ROW(AO549)+1)),مسودة!AO538:AO$565)),0))</f>
        <v>60.909090909090914</v>
      </c>
      <c r="AP549" s="39" t="str">
        <f>IF(AO549&lt;50,"   ",IF(AO549&lt;65,"مقبول",IF(AO549&lt;75,"جيد",IF(AO549&lt;85,"جيدجداً",IF(AO549&lt;=100,"ممتاز","")))))</f>
        <v>مقبول</v>
      </c>
      <c r="AQ549" s="49"/>
      <c r="AR549" s="49"/>
      <c r="AS549" s="49"/>
      <c r="AT549" s="49"/>
      <c r="AU549" s="105"/>
    </row>
    <row r="550" spans="2:47" ht="28.5" customHeight="1" thickBot="1">
      <c r="B550" s="48">
        <f>B547+1</f>
        <v>122</v>
      </c>
      <c r="C550" s="98">
        <f t="array" ref="C550">IF(ISERROR(INDEX(مسودة!$C$536:$AV$565,SMALL(IF((مسودة!$AV$536:$AV$565="ناجح"),ROW(مسودة!$C$536:$AV$565)-MIN(ROW(مسودة!$C$536:$AV$565))+1,""),ROW(A2)),COLUMN(A2))),"",INDEX(مسودة!$C$536:$AV$565,SMALL(IF((مسودة!$AV$536:$AV$565="ناجح"),ROW(مسودة!$C$536:$AV$565)-MIN(ROW(مسودة!$C$536:$AV$565))+1,""),ROW(A2)),COLUMN(A2)))</f>
        <v>733</v>
      </c>
      <c r="D550" s="95" t="str">
        <f>IF(C550&lt;&gt;"",VLOOKUP(C550,مسودة!$C$536:$D$565,2,0),"")</f>
        <v xml:space="preserve">احمد  علي </v>
      </c>
      <c r="E550" s="95">
        <f>IF(C550&lt;&gt;"",VLOOKUP(C550,مسودة!$C$536:$E$565,3,0),"")</f>
        <v>335</v>
      </c>
      <c r="F550" s="11" t="s">
        <v>30</v>
      </c>
      <c r="G550" s="39">
        <f t="array" ref="G550">IF($C$550="","",IFERROR(MAX(IF((ROW(مسودة!$C$536:$C$565)=SMALL(IF((ROW(مسودة!$C$536:$C$565)*(مسودة!$C$536:$C$565=$C$550)),ROW(مسودة!$C$536:$C$565)),ROW()-ROW(G550)+1)),مسودة!G536:'مسودة'!G$565)),0))</f>
        <v>26</v>
      </c>
      <c r="H550" s="39">
        <f t="array" ref="H550">IF($C$550="","",IFERROR(MAX(IF((ROW(مسودة!$C$536:$C$565)=SMALL(IF((ROW(مسودة!$C$536:$C$565)*(مسودة!$C$536:$C$565=$C$550)),ROW(مسودة!$C$536:$C$565)),ROW()-ROW(H550)+1)),مسودة!H536:'مسودة'!H$565)),0))</f>
        <v>49</v>
      </c>
      <c r="I550" s="39">
        <f t="array" ref="I550">IF($C$550="","",IFERROR(MAX(IF((ROW(مسودة!$C$536:$C$565)=SMALL(IF((ROW(مسودة!$C$536:$C$565)*(مسودة!$C$536:$C$565=$C$550)),ROW(مسودة!$C$536:$C$565)),ROW()-ROW(I550)+1)),مسودة!I536:'مسودة'!I$565)),0))</f>
        <v>75</v>
      </c>
      <c r="J550" s="39">
        <f t="array" ref="J550">IF($C$550="","",IFERROR(MAX(IF((ROW(مسودة!$C$536:$C$565)=SMALL(IF((ROW(مسودة!$C$536:$C$565)*(مسودة!$C$536:$C$565=$C$550)),ROW(مسودة!$C$536:$C$565)),ROW()-ROW(J550)+1)),مسودة!J536:'مسودة'!J$565)),0))</f>
        <v>29</v>
      </c>
      <c r="K550" s="39">
        <f t="array" ref="K550">IF($C$550="","",IFERROR(MAX(IF((ROW(مسودة!$C$536:$C$565)=SMALL(IF((ROW(مسودة!$C$536:$C$565)*(مسودة!$C$536:$C$565=$C$550)),ROW(مسودة!$C$536:$C$565)),ROW()-ROW(K550)+1)),مسودة!K536:'مسودة'!K$565)),0))</f>
        <v>28</v>
      </c>
      <c r="L550" s="39">
        <f t="array" ref="L550">IF($C$550="","",IFERROR(MAX(IF((ROW(مسودة!$C$536:$C$565)=SMALL(IF((ROW(مسودة!$C$536:$C$565)*(مسودة!$C$536:$C$565=$C$550)),ROW(مسودة!$C$536:$C$565)),ROW()-ROW(L550)+1)),مسودة!L536:'مسودة'!L$565)),0))</f>
        <v>57</v>
      </c>
      <c r="M550" s="39">
        <f t="array" ref="M550">IF($C$550="","",IFERROR(MAX(IF((ROW(مسودة!$C$536:$C$565)=SMALL(IF((ROW(مسودة!$C$536:$C$565)*(مسودة!$C$536:$C$565=$C$550)),ROW(مسودة!$C$536:$C$565)),ROW()-ROW(M550)+1)),مسودة!M536:'مسودة'!M$565)),0))</f>
        <v>15</v>
      </c>
      <c r="N550" s="39">
        <f t="array" ref="N550">IF($C$550="","",IFERROR(MAX(IF((ROW(مسودة!$C$536:$C$565)=SMALL(IF((ROW(مسودة!$C$536:$C$565)*(مسودة!$C$536:$C$565=$C$550)),ROW(مسودة!$C$536:$C$565)),ROW()-ROW(N550)+1)),مسودة!N536:'مسودة'!N$565)),0))</f>
        <v>30</v>
      </c>
      <c r="O550" s="39">
        <f t="array" ref="O550">IF($C$550="","",IFERROR(MAX(IF((ROW(مسودة!$C$536:$C$565)=SMALL(IF((ROW(مسودة!$C$536:$C$565)*(مسودة!$C$536:$C$565=$C$550)),ROW(مسودة!$C$536:$C$565)),ROW()-ROW(O550)+1)),مسودة!O536:'مسودة'!O$565)),0))</f>
        <v>45</v>
      </c>
      <c r="P550" s="39">
        <f t="array" ref="P550">IF($C$550="","",IFERROR(MAX(IF((ROW(مسودة!$C$536:$C$565)=SMALL(IF((ROW(مسودة!$C$536:$C$565)*(مسودة!$C$536:$C$565=$C$550)),ROW(مسودة!$C$536:$C$565)),ROW()-ROW(P550)+1)),مسودة!P536:'مسودة'!P$565)),0))</f>
        <v>17</v>
      </c>
      <c r="Q550" s="39">
        <f t="array" ref="Q550">IF($C$550="","",IFERROR(MAX(IF((ROW(مسودة!$C$536:$C$565)=SMALL(IF((ROW(مسودة!$C$536:$C$565)*(مسودة!$C$536:$C$565=$C$550)),ROW(مسودة!$C$536:$C$565)),ROW()-ROW(Q550)+1)),مسودة!Q536:'مسودة'!Q$565)),0))</f>
        <v>13</v>
      </c>
      <c r="R550" s="39">
        <f t="array" ref="R550">IF($C$550="","",IFERROR(MAX(IF((ROW(مسودة!$C$536:$C$565)=SMALL(IF((ROW(مسودة!$C$536:$C$565)*(مسودة!$C$536:$C$565=$C$550)),ROW(مسودة!$C$536:$C$565)),ROW()-ROW(R550)+1)),مسودة!R536:'مسودة'!R$565)),0))</f>
        <v>30</v>
      </c>
      <c r="S550" s="39">
        <f t="array" ref="S550">IF($C$550="","",IFERROR(MAX(IF((ROW(مسودة!$C$536:$C$565)=SMALL(IF((ROW(مسودة!$C$536:$C$565)*(مسودة!$C$536:$C$565=$C$550)),ROW(مسودة!$C$536:$C$565)),ROW()-ROW(S550)+1)),مسودة!S536:'مسودة'!S$565)),0))</f>
        <v>16</v>
      </c>
      <c r="T550" s="39">
        <f t="array" ref="T550">IF($C$550="","",IFERROR(MAX(IF((ROW(مسودة!$C$536:$C$565)=SMALL(IF((ROW(مسودة!$C$536:$C$565)*(مسودة!$C$536:$C$565=$C$550)),ROW(مسودة!$C$536:$C$565)),ROW()-ROW(T550)+1)),مسودة!T536:'مسودة'!T$565)),0))</f>
        <v>18</v>
      </c>
      <c r="U550" s="39">
        <f t="array" ref="U550">IF($C$550="","",IFERROR(MAX(IF((ROW(مسودة!$C$536:$C$565)=SMALL(IF((ROW(مسودة!$C$536:$C$565)*(مسودة!$C$536:$C$565=$C$550)),ROW(مسودة!$C$536:$C$565)),ROW()-ROW(U550)+1)),مسودة!U536:'مسودة'!U$565)),0))</f>
        <v>34</v>
      </c>
      <c r="V550" s="39">
        <f t="array" ref="V550">IF($C$550="","",IFERROR(MAX(IF((ROW(مسودة!$C$536:$C$565)=SMALL(IF((ROW(مسودة!$C$536:$C$565)*(مسودة!$C$536:$C$565=$C$550)),ROW(مسودة!$C$536:$C$565)),ROW()-ROW(V550)+1)),مسودة!V536:'مسودة'!V$565)),0))</f>
        <v>19</v>
      </c>
      <c r="W550" s="39">
        <f t="array" ref="W550">IF($C$550="","",IFERROR(MAX(IF((ROW(مسودة!$C$536:$C$565)=SMALL(IF((ROW(مسودة!$C$536:$C$565)*(مسودة!$C$536:$C$565=$C$550)),ROW(مسودة!$C$536:$C$565)),ROW()-ROW(W550)+1)),مسودة!W536:'مسودة'!W$565)),0))</f>
        <v>30</v>
      </c>
      <c r="X550" s="39">
        <f t="array" ref="X550">IF($C$550="","",IFERROR(MAX(IF((ROW(مسودة!$C$536:$C$565)=SMALL(IF((ROW(مسودة!$C$536:$C$565)*(مسودة!$C$536:$C$565=$C$550)),ROW(مسودة!$C$536:$C$565)),ROW()-ROW(X550)+1)),مسودة!X536:'مسودة'!X$565)),0))</f>
        <v>49</v>
      </c>
      <c r="Y550" s="39">
        <f t="array" ref="Y550">IF($C$550="","",IFERROR(MAX(IF((ROW(مسودة!$C$536:$C$565)=SMALL(IF((ROW(مسودة!$C$536:$C$565)*(مسودة!$C$536:$C$565=$C$550)),ROW(مسودة!$C$536:$C$565)),ROW()-ROW(Y550)+1)),مسودة!Y536:'مسودة'!Y$565)),0))</f>
        <v>6</v>
      </c>
      <c r="Z550" s="39">
        <f t="array" ref="Z550">IF($C$550="","",IFERROR(MAX(IF((ROW(مسودة!$C$536:$C$565)=SMALL(IF((ROW(مسودة!$C$536:$C$565)*(مسودة!$C$536:$C$565=$C$550)),ROW(مسودة!$C$536:$C$565)),ROW()-ROW(Z550)+1)),مسودة!Z536:'مسودة'!Z$565)),0))</f>
        <v>20</v>
      </c>
      <c r="AA550" s="39">
        <f t="array" ref="AA550">IF($C$550="","",IFERROR(MAX(IF((ROW(مسودة!$C$536:$C$565)=SMALL(IF((ROW(مسودة!$C$536:$C$565)*(مسودة!$C$536:$C$565=$C$550)),ROW(مسودة!$C$536:$C$565)),ROW()-ROW(AA550)+1)),مسودة!AA536:'مسودة'!AA$565)),0))</f>
        <v>26</v>
      </c>
      <c r="AB550" s="39">
        <f t="array" ref="AB550">IF($C$550="","",IFERROR(MAX(IF((ROW(مسودة!$C$536:$C$565)=SMALL(IF((ROW(مسودة!$C$536:$C$565)*(مسودة!$C$536:$C$565=$C$550)),ROW(مسودة!$C$536:$C$565)),ROW()-ROW(AB550)+1)),مسودة!AB536:'مسودة'!AB$565)),0))</f>
        <v>16</v>
      </c>
      <c r="AC550" s="39">
        <f t="array" ref="AC550">IF($C$550="","",IFERROR(MAX(IF((ROW(مسودة!$C$536:$C$565)=SMALL(IF((ROW(مسودة!$C$536:$C$565)*(مسودة!$C$536:$C$565=$C$550)),ROW(مسودة!$C$536:$C$565)),ROW()-ROW(AC550)+1)),مسودة!AC536:'مسودة'!AC$565)),0))</f>
        <v>14</v>
      </c>
      <c r="AD550" s="39">
        <f t="array" ref="AD550">IF($C$550="","",IFERROR(MAX(IF((ROW(مسودة!$C$536:$C$565)=SMALL(IF((ROW(مسودة!$C$536:$C$565)*(مسودة!$C$536:$C$565=$C$550)),ROW(مسودة!$C$536:$C$565)),ROW()-ROW(AD550)+1)),مسودة!AD536:'مسودة'!AD$565)),0))</f>
        <v>30</v>
      </c>
      <c r="AE550" s="39">
        <f t="array" ref="AE550">IF($C$550="","",IFERROR(MAX(IF((ROW(مسودة!$C$536:$C$565)=SMALL(IF((ROW(مسودة!$C$536:$C$565)*(مسودة!$C$536:$C$565=$C$550)),ROW(مسودة!$C$536:$C$565)),ROW()-ROW(AE550)+1)),مسودة!AE536:'مسودة'!AE$565)),0))</f>
        <v>11</v>
      </c>
      <c r="AF550" s="39">
        <f t="array" ref="AF550">IF($C$550="","",IFERROR(MAX(IF((ROW(مسودة!$C$536:$C$565)=SMALL(IF((ROW(مسودة!$C$536:$C$565)*(مسودة!$C$536:$C$565=$C$550)),ROW(مسودة!$C$536:$C$565)),ROW()-ROW(AF550)+1)),مسودة!AF536:'مسودة'!AF$565)),0))</f>
        <v>9</v>
      </c>
      <c r="AG550" s="39">
        <f t="array" ref="AG550">IF($C$550="","",IFERROR(MAX(IF((ROW(مسودة!$C$536:$C$565)=SMALL(IF((ROW(مسودة!$C$536:$C$565)*(مسودة!$C$536:$C$565=$C$550)),ROW(مسودة!$C$536:$C$565)),ROW()-ROW(AG550)+1)),مسودة!AG536:'مسودة'!AG$565)),0))</f>
        <v>20</v>
      </c>
      <c r="AH550" s="39">
        <f t="array" ref="AH550">IF($C$550="","",IFERROR(MAX(IF((ROW(مسودة!$C$536:$C$565)=SMALL(IF((ROW(مسودة!$C$536:$C$565)*(مسودة!$C$536:$C$565=$C$550)),ROW(مسودة!$C$536:$C$565)),ROW()-ROW(AH550)+1)),مسودة!AH536:'مسودة'!AH$565)),0))</f>
        <v>9</v>
      </c>
      <c r="AI550" s="39">
        <f t="array" ref="AI550">IF($C$550="","",IFERROR(MAX(IF((ROW(مسودة!$C$536:$C$565)=SMALL(IF((ROW(مسودة!$C$536:$C$565)*(مسودة!$C$536:$C$565=$C$550)),ROW(مسودة!$C$536:$C$565)),ROW()-ROW(AI550)+1)),مسودة!AI536:'مسودة'!AI$565)),0))</f>
        <v>9</v>
      </c>
      <c r="AJ550" s="39">
        <f t="array" ref="AJ550">IF($C$550="","",IFERROR(MAX(IF((ROW(مسودة!$C$536:$C$565)=SMALL(IF((ROW(مسودة!$C$536:$C$565)*(مسودة!$C$536:$C$565=$C$550)),ROW(مسودة!$C$536:$C$565)),ROW()-ROW(AJ550)+1)),مسودة!AJ536:'مسودة'!AJ$565)),0))</f>
        <v>18</v>
      </c>
      <c r="AK550" s="39">
        <f t="array" ref="AK550">IF($C$550="","",IFERROR(MAX(IF((ROW(مسودة!$C$536:$C$565)=SMALL(IF((ROW(مسودة!$C$536:$C$565)*(مسودة!$C$536:$C$565=$C$550)),ROW(مسودة!$C$536:$C$565)),ROW()-ROW(AK550)+1)),مسودة!AK536:'مسودة'!AK$565)),0))</f>
        <v>6</v>
      </c>
      <c r="AL550" s="39">
        <f t="array" ref="AL550">IF($C$550="","",IFERROR(MAX(IF((ROW(مسودة!$C$536:$C$565)=SMALL(IF((ROW(مسودة!$C$536:$C$565)*(مسودة!$C$536:$C$565=$C$550)),ROW(مسودة!$C$536:$C$565)),ROW()-ROW(AL550)+1)),مسودة!AL536:'مسودة'!AL$565)),0))</f>
        <v>7</v>
      </c>
      <c r="AM550" s="39">
        <f t="array" ref="AM550">IF($C$550="","",IFERROR(MAX(IF((ROW(مسودة!$C$536:$C$565)=SMALL(IF((ROW(مسودة!$C$536:$C$565)*(مسودة!$C$536:$C$565=$C$550)),ROW(مسودة!$C$536:$C$565)),ROW()-ROW(AM550)+1)),مسودة!AM536:'مسودة'!AM$565)),0))</f>
        <v>13</v>
      </c>
      <c r="AN550" s="62"/>
      <c r="AO550" s="62"/>
      <c r="AP550" s="55"/>
      <c r="AQ550" s="49"/>
      <c r="AR550" s="49"/>
      <c r="AS550" s="49"/>
      <c r="AT550" s="49"/>
      <c r="AU550" s="103" t="str">
        <f>IFERROR(LOOKUP(2,1/((مسودة!$C$536:$C$565=C550)*(مسودة!$F$536:$F$565=F550)),مسودة!$AV$536:$AV$565),"")</f>
        <v>ناجح</v>
      </c>
    </row>
    <row r="551" spans="2:47" ht="28.5" customHeight="1" thickBot="1">
      <c r="B551" s="48"/>
      <c r="C551" s="99"/>
      <c r="D551" s="51"/>
      <c r="E551" s="51"/>
      <c r="F551" s="11" t="s">
        <v>31</v>
      </c>
      <c r="G551" s="39">
        <f t="array" ref="G551">IF($C$550="","",IFERROR(MAX(IF((ROW(مسودة!$C$536:$C$565)=SMALL(IF((ROW(مسودة!$C$536:$C$565)*(مسودة!$C$536:$C$565=$C$550)),ROW(مسودة!$C$536:$C$565)),ROW()-ROW(G551)+1)),مسودة!G537:'مسودة'!G$565)),0))</f>
        <v>27</v>
      </c>
      <c r="H551" s="39">
        <f t="array" ref="H551">IF($C$550="","",IFERROR(MAX(IF((ROW(مسودة!$C$536:$C$565)=SMALL(IF((ROW(مسودة!$C$536:$C$565)*(مسودة!$C$536:$C$565=$C$550)),ROW(مسودة!$C$536:$C$565)),ROW()-ROW(H551)+1)),مسودة!H537:'مسودة'!H$565)),0))</f>
        <v>61</v>
      </c>
      <c r="I551" s="39">
        <f t="array" ref="I551">IF($C$550="","",IFERROR(MAX(IF((ROW(مسودة!$C$536:$C$565)=SMALL(IF((ROW(مسودة!$C$536:$C$565)*(مسودة!$C$536:$C$565=$C$550)),ROW(مسودة!$C$536:$C$565)),ROW()-ROW(I551)+1)),مسودة!I537:'مسودة'!I$565)),0))</f>
        <v>88</v>
      </c>
      <c r="J551" s="39">
        <f t="array" ref="J551">IF($C$550="","",IFERROR(MAX(IF((ROW(مسودة!$C$536:$C$565)=SMALL(IF((ROW(مسودة!$C$536:$C$565)*(مسودة!$C$536:$C$565=$C$550)),ROW(مسودة!$C$536:$C$565)),ROW()-ROW(J551)+1)),مسودة!J537:'مسودة'!J$565)),0))</f>
        <v>28</v>
      </c>
      <c r="K551" s="39">
        <f t="array" ref="K551">IF($C$550="","",IFERROR(MAX(IF((ROW(مسودة!$C$536:$C$565)=SMALL(IF((ROW(مسودة!$C$536:$C$565)*(مسودة!$C$536:$C$565=$C$550)),ROW(مسودة!$C$536:$C$565)),ROW()-ROW(K551)+1)),مسودة!K537:'مسودة'!K$565)),0))</f>
        <v>28</v>
      </c>
      <c r="L551" s="39">
        <f t="array" ref="L551">IF($C$550="","",IFERROR(MAX(IF((ROW(مسودة!$C$536:$C$565)=SMALL(IF((ROW(مسودة!$C$536:$C$565)*(مسودة!$C$536:$C$565=$C$550)),ROW(مسودة!$C$536:$C$565)),ROW()-ROW(L551)+1)),مسودة!L537:'مسودة'!L$565)),0))</f>
        <v>56</v>
      </c>
      <c r="M551" s="39">
        <f t="array" ref="M551">IF($C$550="","",IFERROR(MAX(IF((ROW(مسودة!$C$536:$C$565)=SMALL(IF((ROW(مسودة!$C$536:$C$565)*(مسودة!$C$536:$C$565=$C$550)),ROW(مسودة!$C$536:$C$565)),ROW()-ROW(M551)+1)),مسودة!M537:'مسودة'!M$565)),0))</f>
        <v>18</v>
      </c>
      <c r="N551" s="39">
        <f t="array" ref="N551">IF($C$550="","",IFERROR(MAX(IF((ROW(مسودة!$C$536:$C$565)=SMALL(IF((ROW(مسودة!$C$536:$C$565)*(مسودة!$C$536:$C$565=$C$550)),ROW(مسودة!$C$536:$C$565)),ROW()-ROW(N551)+1)),مسودة!N537:'مسودة'!N$565)),0))</f>
        <v>37</v>
      </c>
      <c r="O551" s="39">
        <f t="array" ref="O551">IF($C$550="","",IFERROR(MAX(IF((ROW(مسودة!$C$536:$C$565)=SMALL(IF((ROW(مسودة!$C$536:$C$565)*(مسودة!$C$536:$C$565=$C$550)),ROW(مسودة!$C$536:$C$565)),ROW()-ROW(O551)+1)),مسودة!O537:'مسودة'!O$565)),0))</f>
        <v>55</v>
      </c>
      <c r="P551" s="39">
        <f t="array" ref="P551">IF($C$550="","",IFERROR(MAX(IF((ROW(مسودة!$C$536:$C$565)=SMALL(IF((ROW(مسودة!$C$536:$C$565)*(مسودة!$C$536:$C$565=$C$550)),ROW(مسودة!$C$536:$C$565)),ROW()-ROW(P551)+1)),مسودة!P537:'مسودة'!P$565)),0))</f>
        <v>14</v>
      </c>
      <c r="Q551" s="39">
        <f t="array" ref="Q551">IF($C$550="","",IFERROR(MAX(IF((ROW(مسودة!$C$536:$C$565)=SMALL(IF((ROW(مسودة!$C$536:$C$565)*(مسودة!$C$536:$C$565=$C$550)),ROW(مسودة!$C$536:$C$565)),ROW()-ROW(Q551)+1)),مسودة!Q537:'مسودة'!Q$565)),0))</f>
        <v>16</v>
      </c>
      <c r="R551" s="39">
        <f t="array" ref="R551">IF($C$550="","",IFERROR(MAX(IF((ROW(مسودة!$C$536:$C$565)=SMALL(IF((ROW(مسودة!$C$536:$C$565)*(مسودة!$C$536:$C$565=$C$550)),ROW(مسودة!$C$536:$C$565)),ROW()-ROW(R551)+1)),مسودة!R537:'مسودة'!R$565)),0))</f>
        <v>30</v>
      </c>
      <c r="S551" s="39">
        <f t="array" ref="S551">IF($C$550="","",IFERROR(MAX(IF((ROW(مسودة!$C$536:$C$565)=SMALL(IF((ROW(مسودة!$C$536:$C$565)*(مسودة!$C$536:$C$565=$C$550)),ROW(مسودة!$C$536:$C$565)),ROW()-ROW(S551)+1)),مسودة!S537:'مسودة'!S$565)),0))</f>
        <v>18</v>
      </c>
      <c r="T551" s="39">
        <f t="array" ref="T551">IF($C$550="","",IFERROR(MAX(IF((ROW(مسودة!$C$536:$C$565)=SMALL(IF((ROW(مسودة!$C$536:$C$565)*(مسودة!$C$536:$C$565=$C$550)),ROW(مسودة!$C$536:$C$565)),ROW()-ROW(T551)+1)),مسودة!T537:'مسودة'!T$565)),0))</f>
        <v>14</v>
      </c>
      <c r="U551" s="39">
        <f t="array" ref="U551">IF($C$550="","",IFERROR(MAX(IF((ROW(مسودة!$C$536:$C$565)=SMALL(IF((ROW(مسودة!$C$536:$C$565)*(مسودة!$C$536:$C$565=$C$550)),ROW(مسودة!$C$536:$C$565)),ROW()-ROW(U551)+1)),مسودة!U537:'مسودة'!U$565)),0))</f>
        <v>32</v>
      </c>
      <c r="V551" s="39">
        <f t="array" ref="V551">IF($C$550="","",IFERROR(MAX(IF((ROW(مسودة!$C$536:$C$565)=SMALL(IF((ROW(مسودة!$C$536:$C$565)*(مسودة!$C$536:$C$565=$C$550)),ROW(مسودة!$C$536:$C$565)),ROW()-ROW(V551)+1)),مسودة!V537:'مسودة'!V$565)),0))</f>
        <v>16</v>
      </c>
      <c r="W551" s="39">
        <f t="array" ref="W551">IF($C$550="","",IFERROR(MAX(IF((ROW(مسودة!$C$536:$C$565)=SMALL(IF((ROW(مسودة!$C$536:$C$565)*(مسودة!$C$536:$C$565=$C$550)),ROW(مسودة!$C$536:$C$565)),ROW()-ROW(W551)+1)),مسودة!W537:'مسودة'!W$565)),0))</f>
        <v>19</v>
      </c>
      <c r="X551" s="39">
        <f t="array" ref="X551">IF($C$550="","",IFERROR(MAX(IF((ROW(مسودة!$C$536:$C$565)=SMALL(IF((ROW(مسودة!$C$536:$C$565)*(مسودة!$C$536:$C$565=$C$550)),ROW(مسودة!$C$536:$C$565)),ROW()-ROW(X551)+1)),مسودة!X537:'مسودة'!X$565)),0))</f>
        <v>35</v>
      </c>
      <c r="Y551" s="39">
        <f t="array" ref="Y551">IF($C$550="","",IFERROR(MAX(IF((ROW(مسودة!$C$536:$C$565)=SMALL(IF((ROW(مسودة!$C$536:$C$565)*(مسودة!$C$536:$C$565=$C$550)),ROW(مسودة!$C$536:$C$565)),ROW()-ROW(Y551)+1)),مسودة!Y537:'مسودة'!Y$565)),0))</f>
        <v>6</v>
      </c>
      <c r="Z551" s="39">
        <f t="array" ref="Z551">IF($C$550="","",IFERROR(MAX(IF((ROW(مسودة!$C$536:$C$565)=SMALL(IF((ROW(مسودة!$C$536:$C$565)*(مسودة!$C$536:$C$565=$C$550)),ROW(مسودة!$C$536:$C$565)),ROW()-ROW(Z551)+1)),مسودة!Z537:'مسودة'!Z$565)),0))</f>
        <v>21</v>
      </c>
      <c r="AA551" s="39">
        <f t="array" ref="AA551">IF($C$550="","",IFERROR(MAX(IF((ROW(مسودة!$C$536:$C$565)=SMALL(IF((ROW(مسودة!$C$536:$C$565)*(مسودة!$C$536:$C$565=$C$550)),ROW(مسودة!$C$536:$C$565)),ROW()-ROW(AA551)+1)),مسودة!AA537:'مسودة'!AA$565)),0))</f>
        <v>27</v>
      </c>
      <c r="AB551" s="39">
        <f t="array" ref="AB551">IF($C$550="","",IFERROR(MAX(IF((ROW(مسودة!$C$536:$C$565)=SMALL(IF((ROW(مسودة!$C$536:$C$565)*(مسودة!$C$536:$C$565=$C$550)),ROW(مسودة!$C$536:$C$565)),ROW()-ROW(AB551)+1)),مسودة!AB537:'مسودة'!AB$565)),0))</f>
        <v>12</v>
      </c>
      <c r="AC551" s="39">
        <f t="array" ref="AC551">IF($C$550="","",IFERROR(MAX(IF((ROW(مسودة!$C$536:$C$565)=SMALL(IF((ROW(مسودة!$C$536:$C$565)*(مسودة!$C$536:$C$565=$C$550)),ROW(مسودة!$C$536:$C$565)),ROW()-ROW(AC551)+1)),مسودة!AC537:'مسودة'!AC$565)),0))</f>
        <v>17</v>
      </c>
      <c r="AD551" s="39">
        <f t="array" ref="AD551">IF($C$550="","",IFERROR(MAX(IF((ROW(مسودة!$C$536:$C$565)=SMALL(IF((ROW(مسودة!$C$536:$C$565)*(مسودة!$C$536:$C$565=$C$550)),ROW(مسودة!$C$536:$C$565)),ROW()-ROW(AD551)+1)),مسودة!AD537:'مسودة'!AD$565)),0))</f>
        <v>29</v>
      </c>
      <c r="AE551" s="39">
        <f t="array" ref="AE551">IF($C$550="","",IFERROR(MAX(IF((ROW(مسودة!$C$536:$C$565)=SMALL(IF((ROW(مسودة!$C$536:$C$565)*(مسودة!$C$536:$C$565=$C$550)),ROW(مسودة!$C$536:$C$565)),ROW()-ROW(AE551)+1)),مسودة!AE537:'مسودة'!AE$565)),0))</f>
        <v>11</v>
      </c>
      <c r="AF551" s="39">
        <f t="array" ref="AF551">IF($C$550="","",IFERROR(MAX(IF((ROW(مسودة!$C$536:$C$565)=SMALL(IF((ROW(مسودة!$C$536:$C$565)*(مسودة!$C$536:$C$565=$C$550)),ROW(مسودة!$C$536:$C$565)),ROW()-ROW(AF551)+1)),مسودة!AF537:'مسودة'!AF$565)),0))</f>
        <v>18</v>
      </c>
      <c r="AG551" s="39">
        <f t="array" ref="AG551">IF($C$550="","",IFERROR(MAX(IF((ROW(مسودة!$C$536:$C$565)=SMALL(IF((ROW(مسودة!$C$536:$C$565)*(مسودة!$C$536:$C$565=$C$550)),ROW(مسودة!$C$536:$C$565)),ROW()-ROW(AG551)+1)),مسودة!AG537:'مسودة'!AG$565)),0))</f>
        <v>29</v>
      </c>
      <c r="AH551" s="39">
        <f t="array" ref="AH551">IF($C$550="","",IFERROR(MAX(IF((ROW(مسودة!$C$536:$C$565)=SMALL(IF((ROW(مسودة!$C$536:$C$565)*(مسودة!$C$536:$C$565=$C$550)),ROW(مسودة!$C$536:$C$565)),ROW()-ROW(AH551)+1)),مسودة!AH537:'مسودة'!AH$565)),0))</f>
        <v>9</v>
      </c>
      <c r="AI551" s="39">
        <f t="array" ref="AI551">IF($C$550="","",IFERROR(MAX(IF((ROW(مسودة!$C$536:$C$565)=SMALL(IF((ROW(مسودة!$C$536:$C$565)*(مسودة!$C$536:$C$565=$C$550)),ROW(مسودة!$C$536:$C$565)),ROW()-ROW(AI551)+1)),مسودة!AI537:'مسودة'!AI$565)),0))</f>
        <v>16</v>
      </c>
      <c r="AJ551" s="39">
        <f t="array" ref="AJ551">IF($C$550="","",IFERROR(MAX(IF((ROW(مسودة!$C$536:$C$565)=SMALL(IF((ROW(مسودة!$C$536:$C$565)*(مسودة!$C$536:$C$565=$C$550)),ROW(مسودة!$C$536:$C$565)),ROW()-ROW(AJ551)+1)),مسودة!AJ537:'مسودة'!AJ$565)),0))</f>
        <v>25</v>
      </c>
      <c r="AK551" s="39">
        <f t="array" ref="AK551">IF($C$550="","",IFERROR(MAX(IF((ROW(مسودة!$C$536:$C$565)=SMALL(IF((ROW(مسودة!$C$536:$C$565)*(مسودة!$C$536:$C$565=$C$550)),ROW(مسودة!$C$536:$C$565)),ROW()-ROW(AK551)+1)),مسودة!AK537:'مسودة'!AK$565)),0))</f>
        <v>5</v>
      </c>
      <c r="AL551" s="39">
        <f t="array" ref="AL551">IF($C$550="","",IFERROR(MAX(IF((ROW(مسودة!$C$536:$C$565)=SMALL(IF((ROW(مسودة!$C$536:$C$565)*(مسودة!$C$536:$C$565=$C$550)),ROW(مسودة!$C$536:$C$565)),ROW()-ROW(AL551)+1)),مسودة!AL537:'مسودة'!AL$565)),0))</f>
        <v>4</v>
      </c>
      <c r="AM551" s="39">
        <f t="array" ref="AM551">IF($C$550="","",IFERROR(MAX(IF((ROW(مسودة!$C$536:$C$565)=SMALL(IF((ROW(مسودة!$C$536:$C$565)*(مسودة!$C$536:$C$565=$C$550)),ROW(مسودة!$C$536:$C$565)),ROW()-ROW(AM551)+1)),مسودة!AM537:'مسودة'!AM$565)),0))</f>
        <v>9</v>
      </c>
      <c r="AN551" s="56"/>
      <c r="AO551" s="56"/>
      <c r="AP551" s="56"/>
      <c r="AQ551" s="49"/>
      <c r="AR551" s="49"/>
      <c r="AS551" s="49"/>
      <c r="AT551" s="49"/>
      <c r="AU551" s="104"/>
    </row>
    <row r="552" spans="2:47" ht="36" customHeight="1" thickBot="1">
      <c r="B552" s="48"/>
      <c r="C552" s="93"/>
      <c r="D552" s="51"/>
      <c r="E552" s="51"/>
      <c r="F552" s="14" t="s">
        <v>32</v>
      </c>
      <c r="G552" s="39">
        <f t="array" ref="G552">IF($C$550="","",IFERROR(MAX(IF((ROW(مسودة!$C$536:$C$565)=SMALL(IF((ROW(مسودة!$C$536:$C$565)*(مسودة!$C$536:$C$565=$C$550)),ROW(مسودة!$C$536:$C$565)),ROW()-ROW(G552)+1)),مسودة!G538:'مسودة'!G$565)),0))</f>
        <v>53</v>
      </c>
      <c r="H552" s="39">
        <f t="array" ref="H552">IF($C$550="","",IFERROR(MAX(IF((ROW(مسودة!$C$536:$C$565)=SMALL(IF((ROW(مسودة!$C$536:$C$565)*(مسودة!$C$536:$C$565=$C$550)),ROW(مسودة!$C$536:$C$565)),ROW()-ROW(H552)+1)),مسودة!H538:'مسودة'!H$565)),0))</f>
        <v>110</v>
      </c>
      <c r="I552" s="39">
        <f t="array" ref="I552">IF($C$550="","",IFERROR(MAX(IF((ROW(مسودة!$C$536:$C$565)=SMALL(IF((ROW(مسودة!$C$536:$C$565)*(مسودة!$C$536:$C$565=$C$550)),ROW(مسودة!$C$536:$C$565)),ROW()-ROW(I552)+1)),مسودة!I538:'مسودة'!I$565)),0))</f>
        <v>163</v>
      </c>
      <c r="J552" s="39">
        <f t="array" ref="J552">IF($C$550="","",IFERROR(MAX(IF((ROW(مسودة!$C$536:$C$565)=SMALL(IF((ROW(مسودة!$C$536:$C$565)*(مسودة!$C$536:$C$565=$C$550)),ROW(مسودة!$C$536:$C$565)),ROW()-ROW(J552)+1)),مسودة!J538:'مسودة'!J$565)),0))</f>
        <v>57</v>
      </c>
      <c r="K552" s="39">
        <f t="array" ref="K552">IF($C$550="","",IFERROR(MAX(IF((ROW(مسودة!$C$536:$C$565)=SMALL(IF((ROW(مسودة!$C$536:$C$565)*(مسودة!$C$536:$C$565=$C$550)),ROW(مسودة!$C$536:$C$565)),ROW()-ROW(K552)+1)),مسودة!K538:'مسودة'!K$565)),0))</f>
        <v>56</v>
      </c>
      <c r="L552" s="39">
        <f t="array" ref="L552">IF($C$550="","",IFERROR(MAX(IF((ROW(مسودة!$C$536:$C$565)=SMALL(IF((ROW(مسودة!$C$536:$C$565)*(مسودة!$C$536:$C$565=$C$550)),ROW(مسودة!$C$536:$C$565)),ROW()-ROW(L552)+1)),مسودة!L538:'مسودة'!L$565)),0))</f>
        <v>113</v>
      </c>
      <c r="M552" s="39">
        <f t="array" ref="M552">IF($C$550="","",IFERROR(MAX(IF((ROW(مسودة!$C$536:$C$565)=SMALL(IF((ROW(مسودة!$C$536:$C$565)*(مسودة!$C$536:$C$565=$C$550)),ROW(مسودة!$C$536:$C$565)),ROW()-ROW(M552)+1)),مسودة!M538:'مسودة'!M$565)),0))</f>
        <v>33</v>
      </c>
      <c r="N552" s="39">
        <f t="array" ref="N552">IF($C$550="","",IFERROR(MAX(IF((ROW(مسودة!$C$536:$C$565)=SMALL(IF((ROW(مسودة!$C$536:$C$565)*(مسودة!$C$536:$C$565=$C$550)),ROW(مسودة!$C$536:$C$565)),ROW()-ROW(N552)+1)),مسودة!N538:'مسودة'!N$565)),0))</f>
        <v>67</v>
      </c>
      <c r="O552" s="39">
        <f t="array" ref="O552">IF($C$550="","",IFERROR(MAX(IF((ROW(مسودة!$C$536:$C$565)=SMALL(IF((ROW(مسودة!$C$536:$C$565)*(مسودة!$C$536:$C$565=$C$550)),ROW(مسودة!$C$536:$C$565)),ROW()-ROW(O552)+1)),مسودة!O538:'مسودة'!O$565)),0))</f>
        <v>100</v>
      </c>
      <c r="P552" s="39">
        <f t="array" ref="P552">IF($C$550="","",IFERROR(MAX(IF((ROW(مسودة!$C$536:$C$565)=SMALL(IF((ROW(مسودة!$C$536:$C$565)*(مسودة!$C$536:$C$565=$C$550)),ROW(مسودة!$C$536:$C$565)),ROW()-ROW(P552)+1)),مسودة!P538:'مسودة'!P$565)),0))</f>
        <v>31</v>
      </c>
      <c r="Q552" s="39">
        <f t="array" ref="Q552">IF($C$550="","",IFERROR(MAX(IF((ROW(مسودة!$C$536:$C$565)=SMALL(IF((ROW(مسودة!$C$536:$C$565)*(مسودة!$C$536:$C$565=$C$550)),ROW(مسودة!$C$536:$C$565)),ROW()-ROW(Q552)+1)),مسودة!Q538:'مسودة'!Q$565)),0))</f>
        <v>29</v>
      </c>
      <c r="R552" s="39">
        <f t="array" ref="R552">IF($C$550="","",IFERROR(MAX(IF((ROW(مسودة!$C$536:$C$565)=SMALL(IF((ROW(مسودة!$C$536:$C$565)*(مسودة!$C$536:$C$565=$C$550)),ROW(مسودة!$C$536:$C$565)),ROW()-ROW(R552)+1)),مسودة!R538:'مسودة'!R$565)),0))</f>
        <v>60</v>
      </c>
      <c r="S552" s="39">
        <f t="array" ref="S552">IF($C$550="","",IFERROR(MAX(IF((ROW(مسودة!$C$536:$C$565)=SMALL(IF((ROW(مسودة!$C$536:$C$565)*(مسودة!$C$536:$C$565=$C$550)),ROW(مسودة!$C$536:$C$565)),ROW()-ROW(S552)+1)),مسودة!S538:'مسودة'!S$565)),0))</f>
        <v>34</v>
      </c>
      <c r="T552" s="39">
        <f t="array" ref="T552">IF($C$550="","",IFERROR(MAX(IF((ROW(مسودة!$C$536:$C$565)=SMALL(IF((ROW(مسودة!$C$536:$C$565)*(مسودة!$C$536:$C$565=$C$550)),ROW(مسودة!$C$536:$C$565)),ROW()-ROW(T552)+1)),مسودة!T538:'مسودة'!T$565)),0))</f>
        <v>32</v>
      </c>
      <c r="U552" s="39">
        <f t="array" ref="U552">IF($C$550="","",IFERROR(MAX(IF((ROW(مسودة!$C$536:$C$565)=SMALL(IF((ROW(مسودة!$C$536:$C$565)*(مسودة!$C$536:$C$565=$C$550)),ROW(مسودة!$C$536:$C$565)),ROW()-ROW(U552)+1)),مسودة!U538:'مسودة'!U$565)),0))</f>
        <v>66</v>
      </c>
      <c r="V552" s="39">
        <f t="array" ref="V552">IF($C$550="","",IFERROR(MAX(IF((ROW(مسودة!$C$536:$C$565)=SMALL(IF((ROW(مسودة!$C$536:$C$565)*(مسودة!$C$536:$C$565=$C$550)),ROW(مسودة!$C$536:$C$565)),ROW()-ROW(V552)+1)),مسودة!V538:'مسودة'!V$565)),0))</f>
        <v>35</v>
      </c>
      <c r="W552" s="39">
        <f t="array" ref="W552">IF($C$550="","",IFERROR(MAX(IF((ROW(مسودة!$C$536:$C$565)=SMALL(IF((ROW(مسودة!$C$536:$C$565)*(مسودة!$C$536:$C$565=$C$550)),ROW(مسودة!$C$536:$C$565)),ROW()-ROW(W552)+1)),مسودة!W538:'مسودة'!W$565)),0))</f>
        <v>49</v>
      </c>
      <c r="X552" s="39">
        <f t="array" ref="X552">IF($C$550="","",IFERROR(MAX(IF((ROW(مسودة!$C$536:$C$565)=SMALL(IF((ROW(مسودة!$C$536:$C$565)*(مسودة!$C$536:$C$565=$C$550)),ROW(مسودة!$C$536:$C$565)),ROW()-ROW(X552)+1)),مسودة!X538:'مسودة'!X$565)),0))</f>
        <v>84</v>
      </c>
      <c r="Y552" s="39">
        <f t="array" ref="Y552">IF($C$550="","",IFERROR(MAX(IF((ROW(مسودة!$C$536:$C$565)=SMALL(IF((ROW(مسودة!$C$536:$C$565)*(مسودة!$C$536:$C$565=$C$550)),ROW(مسودة!$C$536:$C$565)),ROW()-ROW(Y552)+1)),مسودة!Y538:'مسودة'!Y$565)),0))</f>
        <v>12</v>
      </c>
      <c r="Z552" s="39">
        <f t="array" ref="Z552">IF($C$550="","",IFERROR(MAX(IF((ROW(مسودة!$C$536:$C$565)=SMALL(IF((ROW(مسودة!$C$536:$C$565)*(مسودة!$C$536:$C$565=$C$550)),ROW(مسودة!$C$536:$C$565)),ROW()-ROW(Z552)+1)),مسودة!Z538:'مسودة'!Z$565)),0))</f>
        <v>41</v>
      </c>
      <c r="AA552" s="39">
        <f t="array" ref="AA552">IF($C$550="","",IFERROR(MAX(IF((ROW(مسودة!$C$536:$C$565)=SMALL(IF((ROW(مسودة!$C$536:$C$565)*(مسودة!$C$536:$C$565=$C$550)),ROW(مسودة!$C$536:$C$565)),ROW()-ROW(AA552)+1)),مسودة!AA538:'مسودة'!AA$565)),0))</f>
        <v>53</v>
      </c>
      <c r="AB552" s="39">
        <f t="array" ref="AB552">IF($C$550="","",IFERROR(MAX(IF((ROW(مسودة!$C$536:$C$565)=SMALL(IF((ROW(مسودة!$C$536:$C$565)*(مسودة!$C$536:$C$565=$C$550)),ROW(مسودة!$C$536:$C$565)),ROW()-ROW(AB552)+1)),مسودة!AB538:'مسودة'!AB$565)),0))</f>
        <v>28</v>
      </c>
      <c r="AC552" s="39">
        <f t="array" ref="AC552">IF($C$550="","",IFERROR(MAX(IF((ROW(مسودة!$C$536:$C$565)=SMALL(IF((ROW(مسودة!$C$536:$C$565)*(مسودة!$C$536:$C$565=$C$550)),ROW(مسودة!$C$536:$C$565)),ROW()-ROW(AC552)+1)),مسودة!AC538:'مسودة'!AC$565)),0))</f>
        <v>31</v>
      </c>
      <c r="AD552" s="39">
        <f t="array" ref="AD552">IF($C$550="","",IFERROR(MAX(IF((ROW(مسودة!$C$536:$C$565)=SMALL(IF((ROW(مسودة!$C$536:$C$565)*(مسودة!$C$536:$C$565=$C$550)),ROW(مسودة!$C$536:$C$565)),ROW()-ROW(AD552)+1)),مسودة!AD538:'مسودة'!AD$565)),0))</f>
        <v>59</v>
      </c>
      <c r="AE552" s="39">
        <f t="array" ref="AE552">IF($C$550="","",IFERROR(MAX(IF((ROW(مسودة!$C$536:$C$565)=SMALL(IF((ROW(مسودة!$C$536:$C$565)*(مسودة!$C$536:$C$565=$C$550)),ROW(مسودة!$C$536:$C$565)),ROW()-ROW(AE552)+1)),مسودة!AE538:'مسودة'!AE$565)),0))</f>
        <v>22</v>
      </c>
      <c r="AF552" s="39">
        <f t="array" ref="AF552">IF($C$550="","",IFERROR(MAX(IF((ROW(مسودة!$C$536:$C$565)=SMALL(IF((ROW(مسودة!$C$536:$C$565)*(مسودة!$C$536:$C$565=$C$550)),ROW(مسودة!$C$536:$C$565)),ROW()-ROW(AF552)+1)),مسودة!AF538:'مسودة'!AF$565)),0))</f>
        <v>27</v>
      </c>
      <c r="AG552" s="39">
        <f t="array" ref="AG552">IF($C$550="","",IFERROR(MAX(IF((ROW(مسودة!$C$536:$C$565)=SMALL(IF((ROW(مسودة!$C$536:$C$565)*(مسودة!$C$536:$C$565=$C$550)),ROW(مسودة!$C$536:$C$565)),ROW()-ROW(AG552)+1)),مسودة!AG538:'مسودة'!AG$565)),0))</f>
        <v>49</v>
      </c>
      <c r="AH552" s="39">
        <f t="array" ref="AH552">IF($C$550="","",IFERROR(MAX(IF((ROW(مسودة!$C$536:$C$565)=SMALL(IF((ROW(مسودة!$C$536:$C$565)*(مسودة!$C$536:$C$565=$C$550)),ROW(مسودة!$C$536:$C$565)),ROW()-ROW(AH552)+1)),مسودة!AH538:'مسودة'!AH$565)),0))</f>
        <v>18</v>
      </c>
      <c r="AI552" s="39">
        <f t="array" ref="AI552">IF($C$550="","",IFERROR(MAX(IF((ROW(مسودة!$C$536:$C$565)=SMALL(IF((ROW(مسودة!$C$536:$C$565)*(مسودة!$C$536:$C$565=$C$550)),ROW(مسودة!$C$536:$C$565)),ROW()-ROW(AI552)+1)),مسودة!AI538:'مسودة'!AI$565)),0))</f>
        <v>25</v>
      </c>
      <c r="AJ552" s="39">
        <f t="array" ref="AJ552">IF($C$550="","",IFERROR(MAX(IF((ROW(مسودة!$C$536:$C$565)=SMALL(IF((ROW(مسودة!$C$536:$C$565)*(مسودة!$C$536:$C$565=$C$550)),ROW(مسودة!$C$536:$C$565)),ROW()-ROW(AJ552)+1)),مسودة!AJ538:'مسودة'!AJ$565)),0))</f>
        <v>43</v>
      </c>
      <c r="AK552" s="39">
        <f t="array" ref="AK552">IF($C$550="","",IFERROR(MAX(IF((ROW(مسودة!$C$536:$C$565)=SMALL(IF((ROW(مسودة!$C$536:$C$565)*(مسودة!$C$536:$C$565=$C$550)),ROW(مسودة!$C$536:$C$565)),ROW()-ROW(AK552)+1)),مسودة!AK538:'مسودة'!AK$565)),0))</f>
        <v>11</v>
      </c>
      <c r="AL552" s="39">
        <f t="array" ref="AL552">IF($C$550="","",IFERROR(MAX(IF((ROW(مسودة!$C$536:$C$565)=SMALL(IF((ROW(مسودة!$C$536:$C$565)*(مسودة!$C$536:$C$565=$C$550)),ROW(مسودة!$C$536:$C$565)),ROW()-ROW(AL552)+1)),مسودة!AL538:'مسودة'!AL$565)),0))</f>
        <v>11</v>
      </c>
      <c r="AM552" s="39">
        <f t="array" ref="AM552">IF($C$550="","",IFERROR(MAX(IF((ROW(مسودة!$C$536:$C$565)=SMALL(IF((ROW(مسودة!$C$536:$C$565)*(مسودة!$C$536:$C$565=$C$550)),ROW(مسودة!$C$536:$C$565)),ROW()-ROW(AM552)+1)),مسودة!AM538:'مسودة'!AM$565)),0))</f>
        <v>22</v>
      </c>
      <c r="AN552" s="39">
        <f t="array" ref="AN552">IF($C$550="","",IFERROR(MAX(IF((ROW(مسودة!$C$536:$C$565)=SMALL(IF((ROW(مسودة!$C$536:$C$565)*(مسودة!$C$536:$C$565=$C$550)),ROW(مسودة!$C$536:$C$565)),ROW()-ROW(AN552)+1)),مسودة!AN538:AN$565)),0))</f>
        <v>812</v>
      </c>
      <c r="AO552" s="39">
        <f t="array" ref="AO552">IF($C$550="","",IFERROR(MAX(IF((ROW(مسودة!$C$536:$C$565)=SMALL(IF((ROW(مسودة!$C$536:$C$565)*(مسودة!$C$536:$C$565=$C$550)),ROW(مسودة!$C$536:$C$565)),ROW()-ROW(AO552)+1)),مسودة!AO538:AO$565)),0))</f>
        <v>61.515151515151508</v>
      </c>
      <c r="AP552" s="39" t="str">
        <f>IF(AO552&lt;50,"   ",IF(AO552&lt;65,"مقبول",IF(AO552&lt;75,"جيد",IF(AO552&lt;85,"جيدجداً",IF(AO552&lt;=100,"ممتاز","")))))</f>
        <v>مقبول</v>
      </c>
      <c r="AQ552" s="49"/>
      <c r="AR552" s="49"/>
      <c r="AS552" s="49"/>
      <c r="AT552" s="49"/>
      <c r="AU552" s="105"/>
    </row>
    <row r="553" spans="2:47" ht="28.5" customHeight="1" thickBot="1">
      <c r="B553" s="48">
        <f t="shared" ref="B553" si="88">B550+1</f>
        <v>123</v>
      </c>
      <c r="C553" s="98">
        <f t="array" ref="C553">IF(ISERROR(INDEX(مسودة!$C$536:$AV$565,SMALL(IF((مسودة!$AV$536:$AV$565="ناجح"),ROW(مسودة!$C$536:$AV$565)-MIN(ROW(مسودة!$C$536:$AV$565))+1,""),ROW(A3)),COLUMN(A3))),"",INDEX(مسودة!$C$536:$AV$565,SMALL(IF((مسودة!$AV$536:$AV$565="ناجح"),ROW(مسودة!$C$536:$AV$565)-MIN(ROW(مسودة!$C$536:$AV$565))+1,""),ROW(A3)),COLUMN(A3)))</f>
        <v>735</v>
      </c>
      <c r="D553" s="95" t="str">
        <f>IF(C553&lt;&gt;"",VLOOKUP(C553,مسودة!$C$536:$D$565,2,0),"")</f>
        <v xml:space="preserve">احمد صلاح الدين </v>
      </c>
      <c r="E553" s="95">
        <f>IF(C553&lt;&gt;"",VLOOKUP(C553,مسودة!$C$536:$E$565,3,0),"")</f>
        <v>337</v>
      </c>
      <c r="F553" s="11" t="s">
        <v>30</v>
      </c>
      <c r="G553" s="39">
        <f t="array" ref="G553">IF($C$553="","",IFERROR(MAX(IF((ROW(مسودة!$C$536:$C$565)=SMALL(IF((ROW(مسودة!$C$536:$C$565)*(مسودة!$C$536:$C$565=$C$553)),ROW(مسودة!$C$536:$C$565)),ROW()-ROW(G553)+1)),مسودة!G536:'مسودة'!G$565)),0))</f>
        <v>26</v>
      </c>
      <c r="H553" s="39">
        <f t="array" ref="H553">IF($C$553="","",IFERROR(MAX(IF((ROW(مسودة!$C$536:$C$565)=SMALL(IF((ROW(مسودة!$C$536:$C$565)*(مسودة!$C$536:$C$565=$C$553)),ROW(مسودة!$C$536:$C$565)),ROW()-ROW(H553)+1)),مسودة!H536:'مسودة'!H$565)),0))</f>
        <v>54</v>
      </c>
      <c r="I553" s="39">
        <f t="array" ref="I553">IF($C$553="","",IFERROR(MAX(IF((ROW(مسودة!$C$536:$C$565)=SMALL(IF((ROW(مسودة!$C$536:$C$565)*(مسودة!$C$536:$C$565=$C$553)),ROW(مسودة!$C$536:$C$565)),ROW()-ROW(I553)+1)),مسودة!I536:'مسودة'!I$565)),0))</f>
        <v>80</v>
      </c>
      <c r="J553" s="39">
        <f t="array" ref="J553">IF($C$553="","",IFERROR(MAX(IF((ROW(مسودة!$C$536:$C$565)=SMALL(IF((ROW(مسودة!$C$536:$C$565)*(مسودة!$C$536:$C$565=$C$553)),ROW(مسودة!$C$536:$C$565)),ROW()-ROW(J553)+1)),مسودة!J536:'مسودة'!J$565)),0))</f>
        <v>29</v>
      </c>
      <c r="K553" s="39">
        <f t="array" ref="K553">IF($C$553="","",IFERROR(MAX(IF((ROW(مسودة!$C$536:$C$565)=SMALL(IF((ROW(مسودة!$C$536:$C$565)*(مسودة!$C$536:$C$565=$C$553)),ROW(مسودة!$C$536:$C$565)),ROW()-ROW(K553)+1)),مسودة!K536:'مسودة'!K$565)),0))</f>
        <v>42</v>
      </c>
      <c r="L553" s="39">
        <f t="array" ref="L553">IF($C$553="","",IFERROR(MAX(IF((ROW(مسودة!$C$536:$C$565)=SMALL(IF((ROW(مسودة!$C$536:$C$565)*(مسودة!$C$536:$C$565=$C$553)),ROW(مسودة!$C$536:$C$565)),ROW()-ROW(L553)+1)),مسودة!L536:'مسودة'!L$565)),0))</f>
        <v>71</v>
      </c>
      <c r="M553" s="39">
        <f t="array" ref="M553">IF($C$553="","",IFERROR(MAX(IF((ROW(مسودة!$C$536:$C$565)=SMALL(IF((ROW(مسودة!$C$536:$C$565)*(مسودة!$C$536:$C$565=$C$553)),ROW(مسودة!$C$536:$C$565)),ROW()-ROW(M553)+1)),مسودة!M536:'مسودة'!M$565)),0))</f>
        <v>26</v>
      </c>
      <c r="N553" s="39">
        <f t="array" ref="N553">IF($C$553="","",IFERROR(MAX(IF((ROW(مسودة!$C$536:$C$565)=SMALL(IF((ROW(مسودة!$C$536:$C$565)*(مسودة!$C$536:$C$565=$C$553)),ROW(مسودة!$C$536:$C$565)),ROW()-ROW(N553)+1)),مسودة!N536:'مسودة'!N$565)),0))</f>
        <v>47</v>
      </c>
      <c r="O553" s="39">
        <f t="array" ref="O553">IF($C$553="","",IFERROR(MAX(IF((ROW(مسودة!$C$536:$C$565)=SMALL(IF((ROW(مسودة!$C$536:$C$565)*(مسودة!$C$536:$C$565=$C$553)),ROW(مسودة!$C$536:$C$565)),ROW()-ROW(O553)+1)),مسودة!O536:'مسودة'!O$565)),0))</f>
        <v>73</v>
      </c>
      <c r="P553" s="39">
        <f t="array" ref="P553">IF($C$553="","",IFERROR(MAX(IF((ROW(مسودة!$C$536:$C$565)=SMALL(IF((ROW(مسودة!$C$536:$C$565)*(مسودة!$C$536:$C$565=$C$553)),ROW(مسودة!$C$536:$C$565)),ROW()-ROW(P553)+1)),مسودة!P536:'مسودة'!P$565)),0))</f>
        <v>20</v>
      </c>
      <c r="Q553" s="39">
        <f t="array" ref="Q553">IF($C$553="","",IFERROR(MAX(IF((ROW(مسودة!$C$536:$C$565)=SMALL(IF((ROW(مسودة!$C$536:$C$565)*(مسودة!$C$536:$C$565=$C$553)),ROW(مسودة!$C$536:$C$565)),ROW()-ROW(Q553)+1)),مسودة!Q536:'مسودة'!Q$565)),0))</f>
        <v>25</v>
      </c>
      <c r="R553" s="39">
        <f t="array" ref="R553">IF($C$553="","",IFERROR(MAX(IF((ROW(مسودة!$C$536:$C$565)=SMALL(IF((ROW(مسودة!$C$536:$C$565)*(مسودة!$C$536:$C$565=$C$553)),ROW(مسودة!$C$536:$C$565)),ROW()-ROW(R553)+1)),مسودة!R536:'مسودة'!R$565)),0))</f>
        <v>45</v>
      </c>
      <c r="S553" s="39">
        <f t="array" ref="S553">IF($C$553="","",IFERROR(MAX(IF((ROW(مسودة!$C$536:$C$565)=SMALL(IF((ROW(مسودة!$C$536:$C$565)*(مسودة!$C$536:$C$565=$C$553)),ROW(مسودة!$C$536:$C$565)),ROW()-ROW(S553)+1)),مسودة!S536:'مسودة'!S$565)),0))</f>
        <v>22</v>
      </c>
      <c r="T553" s="39">
        <f t="array" ref="T553">IF($C$553="","",IFERROR(MAX(IF((ROW(مسودة!$C$536:$C$565)=SMALL(IF((ROW(مسودة!$C$536:$C$565)*(مسودة!$C$536:$C$565=$C$553)),ROW(مسودة!$C$536:$C$565)),ROW()-ROW(T553)+1)),مسودة!T536:'مسودة'!T$565)),0))</f>
        <v>29</v>
      </c>
      <c r="U553" s="39">
        <f t="array" ref="U553">IF($C$553="","",IFERROR(MAX(IF((ROW(مسودة!$C$536:$C$565)=SMALL(IF((ROW(مسودة!$C$536:$C$565)*(مسودة!$C$536:$C$565=$C$553)),ROW(مسودة!$C$536:$C$565)),ROW()-ROW(U553)+1)),مسودة!U536:'مسودة'!U$565)),0))</f>
        <v>51</v>
      </c>
      <c r="V553" s="39">
        <f t="array" ref="V553">IF($C$553="","",IFERROR(MAX(IF((ROW(مسودة!$C$536:$C$565)=SMALL(IF((ROW(مسودة!$C$536:$C$565)*(مسودة!$C$536:$C$565=$C$553)),ROW(مسودة!$C$536:$C$565)),ROW()-ROW(V553)+1)),مسودة!V536:'مسودة'!V$565)),0))</f>
        <v>17</v>
      </c>
      <c r="W553" s="39">
        <f t="array" ref="W553">IF($C$553="","",IFERROR(MAX(IF((ROW(مسودة!$C$536:$C$565)=SMALL(IF((ROW(مسودة!$C$536:$C$565)*(مسودة!$C$536:$C$565=$C$553)),ROW(مسودة!$C$536:$C$565)),ROW()-ROW(W553)+1)),مسودة!W536:'مسودة'!W$565)),0))</f>
        <v>28</v>
      </c>
      <c r="X553" s="39">
        <f t="array" ref="X553">IF($C$553="","",IFERROR(MAX(IF((ROW(مسودة!$C$536:$C$565)=SMALL(IF((ROW(مسودة!$C$536:$C$565)*(مسودة!$C$536:$C$565=$C$553)),ROW(مسودة!$C$536:$C$565)),ROW()-ROW(X553)+1)),مسودة!X536:'مسودة'!X$565)),0))</f>
        <v>45</v>
      </c>
      <c r="Y553" s="39">
        <f t="array" ref="Y553">IF($C$553="","",IFERROR(MAX(IF((ROW(مسودة!$C$536:$C$565)=SMALL(IF((ROW(مسودة!$C$536:$C$565)*(مسودة!$C$536:$C$565=$C$553)),ROW(مسودة!$C$536:$C$565)),ROW()-ROW(Y553)+1)),مسودة!Y536:'مسودة'!Y$565)),0))</f>
        <v>10</v>
      </c>
      <c r="Z553" s="39">
        <f t="array" ref="Z553">IF($C$553="","",IFERROR(MAX(IF((ROW(مسودة!$C$536:$C$565)=SMALL(IF((ROW(مسودة!$C$536:$C$565)*(مسودة!$C$536:$C$565=$C$553)),ROW(مسودة!$C$536:$C$565)),ROW()-ROW(Z553)+1)),مسودة!Z536:'مسودة'!Z$565)),0))</f>
        <v>24</v>
      </c>
      <c r="AA553" s="39">
        <f t="array" ref="AA553">IF($C$553="","",IFERROR(MAX(IF((ROW(مسودة!$C$536:$C$565)=SMALL(IF((ROW(مسودة!$C$536:$C$565)*(مسودة!$C$536:$C$565=$C$553)),ROW(مسودة!$C$536:$C$565)),ROW()-ROW(AA553)+1)),مسودة!AA536:'مسودة'!AA$565)),0))</f>
        <v>34</v>
      </c>
      <c r="AB553" s="39">
        <f t="array" ref="AB553">IF($C$553="","",IFERROR(MAX(IF((ROW(مسودة!$C$536:$C$565)=SMALL(IF((ROW(مسودة!$C$536:$C$565)*(مسودة!$C$536:$C$565=$C$553)),ROW(مسودة!$C$536:$C$565)),ROW()-ROW(AB553)+1)),مسودة!AB536:'مسودة'!AB$565)),0))</f>
        <v>10</v>
      </c>
      <c r="AC553" s="39">
        <f t="array" ref="AC553">IF($C$553="","",IFERROR(MAX(IF((ROW(مسودة!$C$536:$C$565)=SMALL(IF((ROW(مسودة!$C$536:$C$565)*(مسودة!$C$536:$C$565=$C$553)),ROW(مسودة!$C$536:$C$565)),ROW()-ROW(AC553)+1)),مسودة!AC536:'مسودة'!AC$565)),0))</f>
        <v>23</v>
      </c>
      <c r="AD553" s="39">
        <f t="array" ref="AD553">IF($C$553="","",IFERROR(MAX(IF((ROW(مسودة!$C$536:$C$565)=SMALL(IF((ROW(مسودة!$C$536:$C$565)*(مسودة!$C$536:$C$565=$C$553)),ROW(مسودة!$C$536:$C$565)),ROW()-ROW(AD553)+1)),مسودة!AD536:'مسودة'!AD$565)),0))</f>
        <v>33</v>
      </c>
      <c r="AE553" s="39">
        <f t="array" ref="AE553">IF($C$553="","",IFERROR(MAX(IF((ROW(مسودة!$C$536:$C$565)=SMALL(IF((ROW(مسودة!$C$536:$C$565)*(مسودة!$C$536:$C$565=$C$553)),ROW(مسودة!$C$536:$C$565)),ROW()-ROW(AE553)+1)),مسودة!AE536:'مسودة'!AE$565)),0))</f>
        <v>10</v>
      </c>
      <c r="AF553" s="39">
        <f t="array" ref="AF553">IF($C$553="","",IFERROR(MAX(IF((ROW(مسودة!$C$536:$C$565)=SMALL(IF((ROW(مسودة!$C$536:$C$565)*(مسودة!$C$536:$C$565=$C$553)),ROW(مسودة!$C$536:$C$565)),ROW()-ROW(AF553)+1)),مسودة!AF536:'مسودة'!AF$565)),0))</f>
        <v>13</v>
      </c>
      <c r="AG553" s="39">
        <f t="array" ref="AG553">IF($C$553="","",IFERROR(MAX(IF((ROW(مسودة!$C$536:$C$565)=SMALL(IF((ROW(مسودة!$C$536:$C$565)*(مسودة!$C$536:$C$565=$C$553)),ROW(مسودة!$C$536:$C$565)),ROW()-ROW(AG553)+1)),مسودة!AG536:'مسودة'!AG$565)),0))</f>
        <v>23</v>
      </c>
      <c r="AH553" s="39">
        <f t="array" ref="AH553">IF($C$553="","",IFERROR(MAX(IF((ROW(مسودة!$C$536:$C$565)=SMALL(IF((ROW(مسودة!$C$536:$C$565)*(مسودة!$C$536:$C$565=$C$553)),ROW(مسودة!$C$536:$C$565)),ROW()-ROW(AH553)+1)),مسودة!AH536:'مسودة'!AH$565)),0))</f>
        <v>9</v>
      </c>
      <c r="AI553" s="39">
        <f t="array" ref="AI553">IF($C$553="","",IFERROR(MAX(IF((ROW(مسودة!$C$536:$C$565)=SMALL(IF((ROW(مسودة!$C$536:$C$565)*(مسودة!$C$536:$C$565=$C$553)),ROW(مسودة!$C$536:$C$565)),ROW()-ROW(AI553)+1)),مسودة!AI536:'مسودة'!AI$565)),0))</f>
        <v>24</v>
      </c>
      <c r="AJ553" s="39">
        <f t="array" ref="AJ553">IF($C$553="","",IFERROR(MAX(IF((ROW(مسودة!$C$536:$C$565)=SMALL(IF((ROW(مسودة!$C$536:$C$565)*(مسودة!$C$536:$C$565=$C$553)),ROW(مسودة!$C$536:$C$565)),ROW()-ROW(AJ553)+1)),مسودة!AJ536:'مسودة'!AJ$565)),0))</f>
        <v>33</v>
      </c>
      <c r="AK553" s="39">
        <f t="array" ref="AK553">IF($C$553="","",IFERROR(MAX(IF((ROW(مسودة!$C$536:$C$565)=SMALL(IF((ROW(مسودة!$C$536:$C$565)*(مسودة!$C$536:$C$565=$C$553)),ROW(مسودة!$C$536:$C$565)),ROW()-ROW(AK553)+1)),مسودة!AK536:'مسودة'!AK$565)),0))</f>
        <v>6</v>
      </c>
      <c r="AL553" s="39">
        <f t="array" ref="AL553">IF($C$553="","",IFERROR(MAX(IF((ROW(مسودة!$C$536:$C$565)=SMALL(IF((ROW(مسودة!$C$536:$C$565)*(مسودة!$C$536:$C$565=$C$553)),ROW(مسودة!$C$536:$C$565)),ROW()-ROW(AL553)+1)),مسودة!AL536:'مسودة'!AL$565)),0))</f>
        <v>6</v>
      </c>
      <c r="AM553" s="39">
        <f t="array" ref="AM553">IF($C$553="","",IFERROR(MAX(IF((ROW(مسودة!$C$536:$C$565)=SMALL(IF((ROW(مسودة!$C$536:$C$565)*(مسودة!$C$536:$C$565=$C$553)),ROW(مسودة!$C$536:$C$565)),ROW()-ROW(AM553)+1)),مسودة!AM536:'مسودة'!AM$565)),0))</f>
        <v>12</v>
      </c>
      <c r="AN553" s="62"/>
      <c r="AO553" s="62"/>
      <c r="AP553" s="62"/>
      <c r="AQ553" s="106"/>
      <c r="AR553" s="107"/>
      <c r="AS553" s="106"/>
      <c r="AT553" s="107"/>
      <c r="AU553" s="103" t="str">
        <f>IFERROR(LOOKUP(2,1/((مسودة!$C$536:$C$565=C553)*(مسودة!$F$536:$F$565=F553)),مسودة!$AV$536:$AV$565),"")</f>
        <v>ناجح</v>
      </c>
    </row>
    <row r="554" spans="2:47" ht="28.5" customHeight="1" thickBot="1">
      <c r="B554" s="48"/>
      <c r="C554" s="99"/>
      <c r="D554" s="51"/>
      <c r="E554" s="51"/>
      <c r="F554" s="11" t="s">
        <v>31</v>
      </c>
      <c r="G554" s="39">
        <f t="array" ref="G554">IF($C$553="","",IFERROR(MAX(IF((ROW(مسودة!$C$536:$C$565)=SMALL(IF((ROW(مسودة!$C$536:$C$565)*(مسودة!$C$536:$C$565=$C$553)),ROW(مسودة!$C$536:$C$565)),ROW()-ROW(G554)+1)),مسودة!G537:'مسودة'!G$565)),0))</f>
        <v>30</v>
      </c>
      <c r="H554" s="39">
        <f t="array" ref="H554">IF($C$553="","",IFERROR(MAX(IF((ROW(مسودة!$C$536:$C$565)=SMALL(IF((ROW(مسودة!$C$536:$C$565)*(مسودة!$C$536:$C$565=$C$553)),ROW(مسودة!$C$536:$C$565)),ROW()-ROW(H554)+1)),مسودة!H537:'مسودة'!H$565)),0))</f>
        <v>50</v>
      </c>
      <c r="I554" s="39">
        <f t="array" ref="I554">IF($C$553="","",IFERROR(MAX(IF((ROW(مسودة!$C$536:$C$565)=SMALL(IF((ROW(مسودة!$C$536:$C$565)*(مسودة!$C$536:$C$565=$C$553)),ROW(مسودة!$C$536:$C$565)),ROW()-ROW(I554)+1)),مسودة!I537:'مسودة'!I$565)),0))</f>
        <v>80</v>
      </c>
      <c r="J554" s="39">
        <f t="array" ref="J554">IF($C$553="","",IFERROR(MAX(IF((ROW(مسودة!$C$536:$C$565)=SMALL(IF((ROW(مسودة!$C$536:$C$565)*(مسودة!$C$536:$C$565=$C$553)),ROW(مسودة!$C$536:$C$565)),ROW()-ROW(J554)+1)),مسودة!J537:'مسودة'!J$565)),0))</f>
        <v>28</v>
      </c>
      <c r="K554" s="39">
        <f t="array" ref="K554">IF($C$553="","",IFERROR(MAX(IF((ROW(مسودة!$C$536:$C$565)=SMALL(IF((ROW(مسودة!$C$536:$C$565)*(مسودة!$C$536:$C$565=$C$553)),ROW(مسودة!$C$536:$C$565)),ROW()-ROW(K554)+1)),مسودة!K537:'مسودة'!K$565)),0))</f>
        <v>45</v>
      </c>
      <c r="L554" s="39">
        <f t="array" ref="L554">IF($C$553="","",IFERROR(MAX(IF((ROW(مسودة!$C$536:$C$565)=SMALL(IF((ROW(مسودة!$C$536:$C$565)*(مسودة!$C$536:$C$565=$C$553)),ROW(مسودة!$C$536:$C$565)),ROW()-ROW(L554)+1)),مسودة!L537:'مسودة'!L$565)),0))</f>
        <v>73</v>
      </c>
      <c r="M554" s="39">
        <f t="array" ref="M554">IF($C$553="","",IFERROR(MAX(IF((ROW(مسودة!$C$536:$C$565)=SMALL(IF((ROW(مسودة!$C$536:$C$565)*(مسودة!$C$536:$C$565=$C$553)),ROW(مسودة!$C$536:$C$565)),ROW()-ROW(M554)+1)),مسودة!M537:'مسودة'!M$565)),0))</f>
        <v>24</v>
      </c>
      <c r="N554" s="39">
        <f t="array" ref="N554">IF($C$553="","",IFERROR(MAX(IF((ROW(مسودة!$C$536:$C$565)=SMALL(IF((ROW(مسودة!$C$536:$C$565)*(مسودة!$C$536:$C$565=$C$553)),ROW(مسودة!$C$536:$C$565)),ROW()-ROW(N554)+1)),مسودة!N537:'مسودة'!N$565)),0))</f>
        <v>43</v>
      </c>
      <c r="O554" s="39">
        <f t="array" ref="O554">IF($C$553="","",IFERROR(MAX(IF((ROW(مسودة!$C$536:$C$565)=SMALL(IF((ROW(مسودة!$C$536:$C$565)*(مسودة!$C$536:$C$565=$C$553)),ROW(مسودة!$C$536:$C$565)),ROW()-ROW(O554)+1)),مسودة!O537:'مسودة'!O$565)),0))</f>
        <v>67</v>
      </c>
      <c r="P554" s="39">
        <f t="array" ref="P554">IF($C$553="","",IFERROR(MAX(IF((ROW(مسودة!$C$536:$C$565)=SMALL(IF((ROW(مسودة!$C$536:$C$565)*(مسودة!$C$536:$C$565=$C$553)),ROW(مسودة!$C$536:$C$565)),ROW()-ROW(P554)+1)),مسودة!P537:'مسودة'!P$565)),0))</f>
        <v>20</v>
      </c>
      <c r="Q554" s="39">
        <f t="array" ref="Q554">IF($C$553="","",IFERROR(MAX(IF((ROW(مسودة!$C$536:$C$565)=SMALL(IF((ROW(مسودة!$C$536:$C$565)*(مسودة!$C$536:$C$565=$C$553)),ROW(مسودة!$C$536:$C$565)),ROW()-ROW(Q554)+1)),مسودة!Q537:'مسودة'!Q$565)),0))</f>
        <v>24</v>
      </c>
      <c r="R554" s="39">
        <f t="array" ref="R554">IF($C$553="","",IFERROR(MAX(IF((ROW(مسودة!$C$536:$C$565)=SMALL(IF((ROW(مسودة!$C$536:$C$565)*(مسودة!$C$536:$C$565=$C$553)),ROW(مسودة!$C$536:$C$565)),ROW()-ROW(R554)+1)),مسودة!R537:'مسودة'!R$565)),0))</f>
        <v>44</v>
      </c>
      <c r="S554" s="39">
        <f t="array" ref="S554">IF($C$553="","",IFERROR(MAX(IF((ROW(مسودة!$C$536:$C$565)=SMALL(IF((ROW(مسودة!$C$536:$C$565)*(مسودة!$C$536:$C$565=$C$553)),ROW(مسودة!$C$536:$C$565)),ROW()-ROW(S554)+1)),مسودة!S537:'مسودة'!S$565)),0))</f>
        <v>24</v>
      </c>
      <c r="T554" s="39">
        <f t="array" ref="T554">IF($C$553="","",IFERROR(MAX(IF((ROW(مسودة!$C$536:$C$565)=SMALL(IF((ROW(مسودة!$C$536:$C$565)*(مسودة!$C$536:$C$565=$C$553)),ROW(مسودة!$C$536:$C$565)),ROW()-ROW(T554)+1)),مسودة!T537:'مسودة'!T$565)),0))</f>
        <v>32</v>
      </c>
      <c r="U554" s="39">
        <f t="array" ref="U554">IF($C$553="","",IFERROR(MAX(IF((ROW(مسودة!$C$536:$C$565)=SMALL(IF((ROW(مسودة!$C$536:$C$565)*(مسودة!$C$536:$C$565=$C$553)),ROW(مسودة!$C$536:$C$565)),ROW()-ROW(U554)+1)),مسودة!U537:'مسودة'!U$565)),0))</f>
        <v>56</v>
      </c>
      <c r="V554" s="39">
        <f t="array" ref="V554">IF($C$553="","",IFERROR(MAX(IF((ROW(مسودة!$C$536:$C$565)=SMALL(IF((ROW(مسودة!$C$536:$C$565)*(مسودة!$C$536:$C$565=$C$553)),ROW(مسودة!$C$536:$C$565)),ROW()-ROW(V554)+1)),مسودة!V537:'مسودة'!V$565)),0))</f>
        <v>19</v>
      </c>
      <c r="W554" s="39">
        <f t="array" ref="W554">IF($C$553="","",IFERROR(MAX(IF((ROW(مسودة!$C$536:$C$565)=SMALL(IF((ROW(مسودة!$C$536:$C$565)*(مسودة!$C$536:$C$565=$C$553)),ROW(مسودة!$C$536:$C$565)),ROW()-ROW(W554)+1)),مسودة!W537:'مسودة'!W$565)),0))</f>
        <v>24</v>
      </c>
      <c r="X554" s="39">
        <f t="array" ref="X554">IF($C$553="","",IFERROR(MAX(IF((ROW(مسودة!$C$536:$C$565)=SMALL(IF((ROW(مسودة!$C$536:$C$565)*(مسودة!$C$536:$C$565=$C$553)),ROW(مسودة!$C$536:$C$565)),ROW()-ROW(X554)+1)),مسودة!X537:'مسودة'!X$565)),0))</f>
        <v>43</v>
      </c>
      <c r="Y554" s="39">
        <f t="array" ref="Y554">IF($C$553="","",IFERROR(MAX(IF((ROW(مسودة!$C$536:$C$565)=SMALL(IF((ROW(مسودة!$C$536:$C$565)*(مسودة!$C$536:$C$565=$C$553)),ROW(مسودة!$C$536:$C$565)),ROW()-ROW(Y554)+1)),مسودة!Y537:'مسودة'!Y$565)),0))</f>
        <v>10</v>
      </c>
      <c r="Z554" s="39">
        <f t="array" ref="Z554">IF($C$553="","",IFERROR(MAX(IF((ROW(مسودة!$C$536:$C$565)=SMALL(IF((ROW(مسودة!$C$536:$C$565)*(مسودة!$C$536:$C$565=$C$553)),ROW(مسودة!$C$536:$C$565)),ROW()-ROW(Z554)+1)),مسودة!Z537:'مسودة'!Z$565)),0))</f>
        <v>18</v>
      </c>
      <c r="AA554" s="39">
        <f t="array" ref="AA554">IF($C$553="","",IFERROR(MAX(IF((ROW(مسودة!$C$536:$C$565)=SMALL(IF((ROW(مسودة!$C$536:$C$565)*(مسودة!$C$536:$C$565=$C$553)),ROW(مسودة!$C$536:$C$565)),ROW()-ROW(AA554)+1)),مسودة!AA537:'مسودة'!AA$565)),0))</f>
        <v>28</v>
      </c>
      <c r="AB554" s="39">
        <f t="array" ref="AB554">IF($C$553="","",IFERROR(MAX(IF((ROW(مسودة!$C$536:$C$565)=SMALL(IF((ROW(مسودة!$C$536:$C$565)*(مسودة!$C$536:$C$565=$C$553)),ROW(مسودة!$C$536:$C$565)),ROW()-ROW(AB554)+1)),مسودة!AB537:'مسودة'!AB$565)),0))</f>
        <v>10</v>
      </c>
      <c r="AC554" s="39">
        <f t="array" ref="AC554">IF($C$553="","",IFERROR(MAX(IF((ROW(مسودة!$C$536:$C$565)=SMALL(IF((ROW(مسودة!$C$536:$C$565)*(مسودة!$C$536:$C$565=$C$553)),ROW(مسودة!$C$536:$C$565)),ROW()-ROW(AC554)+1)),مسودة!AC537:'مسودة'!AC$565)),0))</f>
        <v>20</v>
      </c>
      <c r="AD554" s="39">
        <f t="array" ref="AD554">IF($C$553="","",IFERROR(MAX(IF((ROW(مسودة!$C$536:$C$565)=SMALL(IF((ROW(مسودة!$C$536:$C$565)*(مسودة!$C$536:$C$565=$C$553)),ROW(مسودة!$C$536:$C$565)),ROW()-ROW(AD554)+1)),مسودة!AD537:'مسودة'!AD$565)),0))</f>
        <v>30</v>
      </c>
      <c r="AE554" s="39">
        <f t="array" ref="AE554">IF($C$553="","",IFERROR(MAX(IF((ROW(مسودة!$C$536:$C$565)=SMALL(IF((ROW(مسودة!$C$536:$C$565)*(مسودة!$C$536:$C$565=$C$553)),ROW(مسودة!$C$536:$C$565)),ROW()-ROW(AE554)+1)),مسودة!AE537:'مسودة'!AE$565)),0))</f>
        <v>11</v>
      </c>
      <c r="AF554" s="39">
        <f t="array" ref="AF554">IF($C$553="","",IFERROR(MAX(IF((ROW(مسودة!$C$536:$C$565)=SMALL(IF((ROW(مسودة!$C$536:$C$565)*(مسودة!$C$536:$C$565=$C$553)),ROW(مسودة!$C$536:$C$565)),ROW()-ROW(AF554)+1)),مسودة!AF537:'مسودة'!AF$565)),0))</f>
        <v>23</v>
      </c>
      <c r="AG554" s="39">
        <f t="array" ref="AG554">IF($C$553="","",IFERROR(MAX(IF((ROW(مسودة!$C$536:$C$565)=SMALL(IF((ROW(مسودة!$C$536:$C$565)*(مسودة!$C$536:$C$565=$C$553)),ROW(مسودة!$C$536:$C$565)),ROW()-ROW(AG554)+1)),مسودة!AG537:'مسودة'!AG$565)),0))</f>
        <v>34</v>
      </c>
      <c r="AH554" s="39">
        <f t="array" ref="AH554">IF($C$553="","",IFERROR(MAX(IF((ROW(مسودة!$C$536:$C$565)=SMALL(IF((ROW(مسودة!$C$536:$C$565)*(مسودة!$C$536:$C$565=$C$553)),ROW(مسودة!$C$536:$C$565)),ROW()-ROW(AH554)+1)),مسودة!AH537:'مسودة'!AH$565)),0))</f>
        <v>10</v>
      </c>
      <c r="AI554" s="39">
        <f t="array" ref="AI554">IF($C$553="","",IFERROR(MAX(IF((ROW(مسودة!$C$536:$C$565)=SMALL(IF((ROW(مسودة!$C$536:$C$565)*(مسودة!$C$536:$C$565=$C$553)),ROW(مسودة!$C$536:$C$565)),ROW()-ROW(AI554)+1)),مسودة!AI537:'مسودة'!AI$565)),0))</f>
        <v>20</v>
      </c>
      <c r="AJ554" s="39">
        <f t="array" ref="AJ554">IF($C$553="","",IFERROR(MAX(IF((ROW(مسودة!$C$536:$C$565)=SMALL(IF((ROW(مسودة!$C$536:$C$565)*(مسودة!$C$536:$C$565=$C$553)),ROW(مسودة!$C$536:$C$565)),ROW()-ROW(AJ554)+1)),مسودة!AJ537:'مسودة'!AJ$565)),0))</f>
        <v>30</v>
      </c>
      <c r="AK554" s="39">
        <f t="array" ref="AK554">IF($C$553="","",IFERROR(MAX(IF((ROW(مسودة!$C$536:$C$565)=SMALL(IF((ROW(مسودة!$C$536:$C$565)*(مسودة!$C$536:$C$565=$C$553)),ROW(مسودة!$C$536:$C$565)),ROW()-ROW(AK554)+1)),مسودة!AK537:'مسودة'!AK$565)),0))</f>
        <v>4</v>
      </c>
      <c r="AL554" s="39">
        <f t="array" ref="AL554">IF($C$553="","",IFERROR(MAX(IF((ROW(مسودة!$C$536:$C$565)=SMALL(IF((ROW(مسودة!$C$536:$C$565)*(مسودة!$C$536:$C$565=$C$553)),ROW(مسودة!$C$536:$C$565)),ROW()-ROW(AL554)+1)),مسودة!AL537:'مسودة'!AL$565)),0))</f>
        <v>9</v>
      </c>
      <c r="AM554" s="39">
        <f t="array" ref="AM554">IF($C$553="","",IFERROR(MAX(IF((ROW(مسودة!$C$536:$C$565)=SMALL(IF((ROW(مسودة!$C$536:$C$565)*(مسودة!$C$536:$C$565=$C$553)),ROW(مسودة!$C$536:$C$565)),ROW()-ROW(AM554)+1)),مسودة!AM537:'مسودة'!AM$565)),0))</f>
        <v>13</v>
      </c>
      <c r="AN554" s="56"/>
      <c r="AO554" s="56"/>
      <c r="AP554" s="56"/>
      <c r="AQ554" s="108"/>
      <c r="AR554" s="109"/>
      <c r="AS554" s="108"/>
      <c r="AT554" s="109"/>
      <c r="AU554" s="104"/>
    </row>
    <row r="555" spans="2:47" ht="36" customHeight="1" thickBot="1">
      <c r="B555" s="48"/>
      <c r="C555" s="93"/>
      <c r="D555" s="51"/>
      <c r="E555" s="51"/>
      <c r="F555" s="14" t="s">
        <v>32</v>
      </c>
      <c r="G555" s="39">
        <f t="array" ref="G555">IF($C$553="","",IFERROR(MAX(IF((ROW(مسودة!$C$536:$C$565)=SMALL(IF((ROW(مسودة!$C$536:$C$565)*(مسودة!$C$536:$C$565=$C$553)),ROW(مسودة!$C$536:$C$565)),ROW()-ROW(G555)+1)),مسودة!G538:'مسودة'!G$565)),0))</f>
        <v>56</v>
      </c>
      <c r="H555" s="39">
        <f t="array" ref="H555">IF($C$553="","",IFERROR(MAX(IF((ROW(مسودة!$C$536:$C$565)=SMALL(IF((ROW(مسودة!$C$536:$C$565)*(مسودة!$C$536:$C$565=$C$553)),ROW(مسودة!$C$536:$C$565)),ROW()-ROW(H555)+1)),مسودة!H538:'مسودة'!H$565)),0))</f>
        <v>104</v>
      </c>
      <c r="I555" s="39">
        <f t="array" ref="I555">IF($C$553="","",IFERROR(MAX(IF((ROW(مسودة!$C$536:$C$565)=SMALL(IF((ROW(مسودة!$C$536:$C$565)*(مسودة!$C$536:$C$565=$C$553)),ROW(مسودة!$C$536:$C$565)),ROW()-ROW(I555)+1)),مسودة!I538:'مسودة'!I$565)),0))</f>
        <v>160</v>
      </c>
      <c r="J555" s="39">
        <f t="array" ref="J555">IF($C$553="","",IFERROR(MAX(IF((ROW(مسودة!$C$536:$C$565)=SMALL(IF((ROW(مسودة!$C$536:$C$565)*(مسودة!$C$536:$C$565=$C$553)),ROW(مسودة!$C$536:$C$565)),ROW()-ROW(J555)+1)),مسودة!J538:'مسودة'!J$565)),0))</f>
        <v>57</v>
      </c>
      <c r="K555" s="39">
        <f t="array" ref="K555">IF($C$553="","",IFERROR(MAX(IF((ROW(مسودة!$C$536:$C$565)=SMALL(IF((ROW(مسودة!$C$536:$C$565)*(مسودة!$C$536:$C$565=$C$553)),ROW(مسودة!$C$536:$C$565)),ROW()-ROW(K555)+1)),مسودة!K538:'مسودة'!K$565)),0))</f>
        <v>87</v>
      </c>
      <c r="L555" s="39">
        <f t="array" ref="L555">IF($C$553="","",IFERROR(MAX(IF((ROW(مسودة!$C$536:$C$565)=SMALL(IF((ROW(مسودة!$C$536:$C$565)*(مسودة!$C$536:$C$565=$C$553)),ROW(مسودة!$C$536:$C$565)),ROW()-ROW(L555)+1)),مسودة!L538:'مسودة'!L$565)),0))</f>
        <v>144</v>
      </c>
      <c r="M555" s="39">
        <f t="array" ref="M555">IF($C$553="","",IFERROR(MAX(IF((ROW(مسودة!$C$536:$C$565)=SMALL(IF((ROW(مسودة!$C$536:$C$565)*(مسودة!$C$536:$C$565=$C$553)),ROW(مسودة!$C$536:$C$565)),ROW()-ROW(M555)+1)),مسودة!M538:'مسودة'!M$565)),0))</f>
        <v>50</v>
      </c>
      <c r="N555" s="39">
        <f t="array" ref="N555">IF($C$553="","",IFERROR(MAX(IF((ROW(مسودة!$C$536:$C$565)=SMALL(IF((ROW(مسودة!$C$536:$C$565)*(مسودة!$C$536:$C$565=$C$553)),ROW(مسودة!$C$536:$C$565)),ROW()-ROW(N555)+1)),مسودة!N538:'مسودة'!N$565)),0))</f>
        <v>90</v>
      </c>
      <c r="O555" s="39">
        <f t="array" ref="O555">IF($C$553="","",IFERROR(MAX(IF((ROW(مسودة!$C$536:$C$565)=SMALL(IF((ROW(مسودة!$C$536:$C$565)*(مسودة!$C$536:$C$565=$C$553)),ROW(مسودة!$C$536:$C$565)),ROW()-ROW(O555)+1)),مسودة!O538:'مسودة'!O$565)),0))</f>
        <v>140</v>
      </c>
      <c r="P555" s="39">
        <f t="array" ref="P555">IF($C$553="","",IFERROR(MAX(IF((ROW(مسودة!$C$536:$C$565)=SMALL(IF((ROW(مسودة!$C$536:$C$565)*(مسودة!$C$536:$C$565=$C$553)),ROW(مسودة!$C$536:$C$565)),ROW()-ROW(P555)+1)),مسودة!P538:'مسودة'!P$565)),0))</f>
        <v>40</v>
      </c>
      <c r="Q555" s="39">
        <f t="array" ref="Q555">IF($C$553="","",IFERROR(MAX(IF((ROW(مسودة!$C$536:$C$565)=SMALL(IF((ROW(مسودة!$C$536:$C$565)*(مسودة!$C$536:$C$565=$C$553)),ROW(مسودة!$C$536:$C$565)),ROW()-ROW(Q555)+1)),مسودة!Q538:'مسودة'!Q$565)),0))</f>
        <v>49</v>
      </c>
      <c r="R555" s="39">
        <f t="array" ref="R555">IF($C$553="","",IFERROR(MAX(IF((ROW(مسودة!$C$536:$C$565)=SMALL(IF((ROW(مسودة!$C$536:$C$565)*(مسودة!$C$536:$C$565=$C$553)),ROW(مسودة!$C$536:$C$565)),ROW()-ROW(R555)+1)),مسودة!R538:'مسودة'!R$565)),0))</f>
        <v>89</v>
      </c>
      <c r="S555" s="39">
        <f t="array" ref="S555">IF($C$553="","",IFERROR(MAX(IF((ROW(مسودة!$C$536:$C$565)=SMALL(IF((ROW(مسودة!$C$536:$C$565)*(مسودة!$C$536:$C$565=$C$553)),ROW(مسودة!$C$536:$C$565)),ROW()-ROW(S555)+1)),مسودة!S538:'مسودة'!S$565)),0))</f>
        <v>46</v>
      </c>
      <c r="T555" s="39">
        <f t="array" ref="T555">IF($C$553="","",IFERROR(MAX(IF((ROW(مسودة!$C$536:$C$565)=SMALL(IF((ROW(مسودة!$C$536:$C$565)*(مسودة!$C$536:$C$565=$C$553)),ROW(مسودة!$C$536:$C$565)),ROW()-ROW(T555)+1)),مسودة!T538:'مسودة'!T$565)),0))</f>
        <v>61</v>
      </c>
      <c r="U555" s="39">
        <f t="array" ref="U555">IF($C$553="","",IFERROR(MAX(IF((ROW(مسودة!$C$536:$C$565)=SMALL(IF((ROW(مسودة!$C$536:$C$565)*(مسودة!$C$536:$C$565=$C$553)),ROW(مسودة!$C$536:$C$565)),ROW()-ROW(U555)+1)),مسودة!U538:'مسودة'!U$565)),0))</f>
        <v>107</v>
      </c>
      <c r="V555" s="39">
        <f t="array" ref="V555">IF($C$553="","",IFERROR(MAX(IF((ROW(مسودة!$C$536:$C$565)=SMALL(IF((ROW(مسودة!$C$536:$C$565)*(مسودة!$C$536:$C$565=$C$553)),ROW(مسودة!$C$536:$C$565)),ROW()-ROW(V555)+1)),مسودة!V538:'مسودة'!V$565)),0))</f>
        <v>36</v>
      </c>
      <c r="W555" s="39">
        <f t="array" ref="W555">IF($C$553="","",IFERROR(MAX(IF((ROW(مسودة!$C$536:$C$565)=SMALL(IF((ROW(مسودة!$C$536:$C$565)*(مسودة!$C$536:$C$565=$C$553)),ROW(مسودة!$C$536:$C$565)),ROW()-ROW(W555)+1)),مسودة!W538:'مسودة'!W$565)),0))</f>
        <v>52</v>
      </c>
      <c r="X555" s="39">
        <f t="array" ref="X555">IF($C$553="","",IFERROR(MAX(IF((ROW(مسودة!$C$536:$C$565)=SMALL(IF((ROW(مسودة!$C$536:$C$565)*(مسودة!$C$536:$C$565=$C$553)),ROW(مسودة!$C$536:$C$565)),ROW()-ROW(X555)+1)),مسودة!X538:'مسودة'!X$565)),0))</f>
        <v>88</v>
      </c>
      <c r="Y555" s="39">
        <f t="array" ref="Y555">IF($C$553="","",IFERROR(MAX(IF((ROW(مسودة!$C$536:$C$565)=SMALL(IF((ROW(مسودة!$C$536:$C$565)*(مسودة!$C$536:$C$565=$C$553)),ROW(مسودة!$C$536:$C$565)),ROW()-ROW(Y555)+1)),مسودة!Y538:'مسودة'!Y$565)),0))</f>
        <v>20</v>
      </c>
      <c r="Z555" s="39">
        <f t="array" ref="Z555">IF($C$553="","",IFERROR(MAX(IF((ROW(مسودة!$C$536:$C$565)=SMALL(IF((ROW(مسودة!$C$536:$C$565)*(مسودة!$C$536:$C$565=$C$553)),ROW(مسودة!$C$536:$C$565)),ROW()-ROW(Z555)+1)),مسودة!Z538:'مسودة'!Z$565)),0))</f>
        <v>42</v>
      </c>
      <c r="AA555" s="39">
        <f t="array" ref="AA555">IF($C$553="","",IFERROR(MAX(IF((ROW(مسودة!$C$536:$C$565)=SMALL(IF((ROW(مسودة!$C$536:$C$565)*(مسودة!$C$536:$C$565=$C$553)),ROW(مسودة!$C$536:$C$565)),ROW()-ROW(AA555)+1)),مسودة!AA538:'مسودة'!AA$565)),0))</f>
        <v>62</v>
      </c>
      <c r="AB555" s="39">
        <f t="array" ref="AB555">IF($C$553="","",IFERROR(MAX(IF((ROW(مسودة!$C$536:$C$565)=SMALL(IF((ROW(مسودة!$C$536:$C$565)*(مسودة!$C$536:$C$565=$C$553)),ROW(مسودة!$C$536:$C$565)),ROW()-ROW(AB555)+1)),مسودة!AB538:'مسودة'!AB$565)),0))</f>
        <v>20</v>
      </c>
      <c r="AC555" s="39">
        <f t="array" ref="AC555">IF($C$553="","",IFERROR(MAX(IF((ROW(مسودة!$C$536:$C$565)=SMALL(IF((ROW(مسودة!$C$536:$C$565)*(مسودة!$C$536:$C$565=$C$553)),ROW(مسودة!$C$536:$C$565)),ROW()-ROW(AC555)+1)),مسودة!AC538:'مسودة'!AC$565)),0))</f>
        <v>43</v>
      </c>
      <c r="AD555" s="39">
        <f t="array" ref="AD555">IF($C$553="","",IFERROR(MAX(IF((ROW(مسودة!$C$536:$C$565)=SMALL(IF((ROW(مسودة!$C$536:$C$565)*(مسودة!$C$536:$C$565=$C$553)),ROW(مسودة!$C$536:$C$565)),ROW()-ROW(AD555)+1)),مسودة!AD538:'مسودة'!AD$565)),0))</f>
        <v>63</v>
      </c>
      <c r="AE555" s="39">
        <f t="array" ref="AE555">IF($C$553="","",IFERROR(MAX(IF((ROW(مسودة!$C$536:$C$565)=SMALL(IF((ROW(مسودة!$C$536:$C$565)*(مسودة!$C$536:$C$565=$C$553)),ROW(مسودة!$C$536:$C$565)),ROW()-ROW(AE555)+1)),مسودة!AE538:'مسودة'!AE$565)),0))</f>
        <v>21</v>
      </c>
      <c r="AF555" s="39">
        <f t="array" ref="AF555">IF($C$553="","",IFERROR(MAX(IF((ROW(مسودة!$C$536:$C$565)=SMALL(IF((ROW(مسودة!$C$536:$C$565)*(مسودة!$C$536:$C$565=$C$553)),ROW(مسودة!$C$536:$C$565)),ROW()-ROW(AF555)+1)),مسودة!AF538:'مسودة'!AF$565)),0))</f>
        <v>36</v>
      </c>
      <c r="AG555" s="39">
        <f t="array" ref="AG555">IF($C$553="","",IFERROR(MAX(IF((ROW(مسودة!$C$536:$C$565)=SMALL(IF((ROW(مسودة!$C$536:$C$565)*(مسودة!$C$536:$C$565=$C$553)),ROW(مسودة!$C$536:$C$565)),ROW()-ROW(AG555)+1)),مسودة!AG538:'مسودة'!AG$565)),0))</f>
        <v>57</v>
      </c>
      <c r="AH555" s="39">
        <f t="array" ref="AH555">IF($C$553="","",IFERROR(MAX(IF((ROW(مسودة!$C$536:$C$565)=SMALL(IF((ROW(مسودة!$C$536:$C$565)*(مسودة!$C$536:$C$565=$C$553)),ROW(مسودة!$C$536:$C$565)),ROW()-ROW(AH555)+1)),مسودة!AH538:'مسودة'!AH$565)),0))</f>
        <v>19</v>
      </c>
      <c r="AI555" s="39">
        <f t="array" ref="AI555">IF($C$553="","",IFERROR(MAX(IF((ROW(مسودة!$C$536:$C$565)=SMALL(IF((ROW(مسودة!$C$536:$C$565)*(مسودة!$C$536:$C$565=$C$553)),ROW(مسودة!$C$536:$C$565)),ROW()-ROW(AI555)+1)),مسودة!AI538:'مسودة'!AI$565)),0))</f>
        <v>44</v>
      </c>
      <c r="AJ555" s="39">
        <f t="array" ref="AJ555">IF($C$553="","",IFERROR(MAX(IF((ROW(مسودة!$C$536:$C$565)=SMALL(IF((ROW(مسودة!$C$536:$C$565)*(مسودة!$C$536:$C$565=$C$553)),ROW(مسودة!$C$536:$C$565)),ROW()-ROW(AJ555)+1)),مسودة!AJ538:'مسودة'!AJ$565)),0))</f>
        <v>63</v>
      </c>
      <c r="AK555" s="39">
        <f t="array" ref="AK555">IF($C$553="","",IFERROR(MAX(IF((ROW(مسودة!$C$536:$C$565)=SMALL(IF((ROW(مسودة!$C$536:$C$565)*(مسودة!$C$536:$C$565=$C$553)),ROW(مسودة!$C$536:$C$565)),ROW()-ROW(AK555)+1)),مسودة!AK538:'مسودة'!AK$565)),0))</f>
        <v>10</v>
      </c>
      <c r="AL555" s="39">
        <f t="array" ref="AL555">IF($C$553="","",IFERROR(MAX(IF((ROW(مسودة!$C$536:$C$565)=SMALL(IF((ROW(مسودة!$C$536:$C$565)*(مسودة!$C$536:$C$565=$C$553)),ROW(مسودة!$C$536:$C$565)),ROW()-ROW(AL555)+1)),مسودة!AL538:'مسودة'!AL$565)),0))</f>
        <v>15</v>
      </c>
      <c r="AM555" s="39">
        <f t="array" ref="AM555">IF($C$553="","",IFERROR(MAX(IF((ROW(مسودة!$C$536:$C$565)=SMALL(IF((ROW(مسودة!$C$536:$C$565)*(مسودة!$C$536:$C$565=$C$553)),ROW(مسودة!$C$536:$C$565)),ROW()-ROW(AM555)+1)),مسودة!AM538:'مسودة'!AM$565)),0))</f>
        <v>25</v>
      </c>
      <c r="AN555" s="39">
        <f t="array" ref="AN555">IF($C$553="","",IFERROR(MAX(IF((ROW(مسودة!$C$536:$C$565)=SMALL(IF((ROW(مسودة!$C$536:$C$565)*(مسودة!$C$536:$C$565=$C$553)),ROW(مسودة!$C$536:$C$565)),ROW()-ROW(AN555)+1)),مسودة!AN538:AN$565)),0))</f>
        <v>998</v>
      </c>
      <c r="AO555" s="39">
        <f t="array" ref="AO555">IF($C$553="","",IFERROR(MAX(IF((ROW(مسودة!$C$536:$C$565)=SMALL(IF((ROW(مسودة!$C$536:$C$565)*(مسودة!$C$536:$C$565=$C$553)),ROW(مسودة!$C$536:$C$565)),ROW()-ROW(AO555)+1)),مسودة!AO538:AO$565)),0))</f>
        <v>75.606060606060609</v>
      </c>
      <c r="AP555" s="39" t="str">
        <f>IF(AO555&lt;50,"   ",IF(AO555&lt;65,"مقبول",IF(AO555&lt;75,"جيد",IF(AO555&lt;85,"جيدجداً",IF(AO555&lt;=100,"ممتاز","")))))</f>
        <v>جيدجداً</v>
      </c>
      <c r="AQ555" s="110"/>
      <c r="AR555" s="111"/>
      <c r="AS555" s="110"/>
      <c r="AT555" s="111"/>
      <c r="AU555" s="105"/>
    </row>
    <row r="556" spans="2:47" ht="28.5" customHeight="1" thickBot="1">
      <c r="B556" s="48">
        <f t="shared" ref="B556" si="89">B553+1</f>
        <v>124</v>
      </c>
      <c r="C556" s="98">
        <f t="array" ref="C556">IF(ISERROR(INDEX(مسودة!$C$536:$AV$565,SMALL(IF((مسودة!$AV$536:$AV$565="ناجح"),ROW(مسودة!$C$536:$AV$565)-MIN(ROW(مسودة!$C$536:$AV$565))+1,""),ROW(A4)),COLUMN(A4))),"",INDEX(مسودة!$C$536:$AV$565,SMALL(IF((مسودة!$AV$536:$AV$565="ناجح"),ROW(مسودة!$C$536:$AV$565)-MIN(ROW(مسودة!$C$536:$AV$565))+1,""),ROW(A4)),COLUMN(A4)))</f>
        <v>737</v>
      </c>
      <c r="D556" s="95" t="str">
        <f>IF(C556&lt;&gt;"",VLOOKUP(C556,مسودة!$C$536:$D$565,2,0),"")</f>
        <v xml:space="preserve">احمد  مصطفى </v>
      </c>
      <c r="E556" s="95">
        <f>IF(C556&lt;&gt;"",VLOOKUP(C556,مسودة!$C$536:$E$565,3,0),"")</f>
        <v>339</v>
      </c>
      <c r="F556" s="11" t="s">
        <v>30</v>
      </c>
      <c r="G556" s="39">
        <f t="array" ref="G556">IF($C$556="","",IFERROR(MAX(IF((ROW(مسودة!$C$536:$C$565)=SMALL(IF((ROW(مسودة!$C$536:$C$565)*(مسودة!$C$536:$C$565=$C$556)),ROW(مسودة!$C$536:$C$565)),ROW()-ROW(G556)+1)),مسودة!G536:'مسودة'!G$565)),0))</f>
        <v>18</v>
      </c>
      <c r="H556" s="39">
        <f t="array" ref="H556">IF($C$556="","",IFERROR(MAX(IF((ROW(مسودة!$C$536:$C$565)=SMALL(IF((ROW(مسودة!$C$536:$C$565)*(مسودة!$C$536:$C$565=$C$556)),ROW(مسودة!$C$536:$C$565)),ROW()-ROW(H556)+1)),مسودة!H536:'مسودة'!H$565)),0))</f>
        <v>56</v>
      </c>
      <c r="I556" s="39">
        <f t="array" ref="I556">IF($C$556="","",IFERROR(MAX(IF((ROW(مسودة!$C$536:$C$565)=SMALL(IF((ROW(مسودة!$C$536:$C$565)*(مسودة!$C$536:$C$565=$C$556)),ROW(مسودة!$C$536:$C$565)),ROW()-ROW(I556)+1)),مسودة!I536:'مسودة'!I$565)),0))</f>
        <v>74</v>
      </c>
      <c r="J556" s="39">
        <f t="array" ref="J556">IF($C$556="","",IFERROR(MAX(IF((ROW(مسودة!$C$536:$C$565)=SMALL(IF((ROW(مسودة!$C$536:$C$565)*(مسودة!$C$536:$C$565=$C$556)),ROW(مسودة!$C$536:$C$565)),ROW()-ROW(J556)+1)),مسودة!J536:'مسودة'!J$565)),0))</f>
        <v>24</v>
      </c>
      <c r="K556" s="39">
        <f t="array" ref="K556">IF($C$556="","",IFERROR(MAX(IF((ROW(مسودة!$C$536:$C$565)=SMALL(IF((ROW(مسودة!$C$536:$C$565)*(مسودة!$C$536:$C$565=$C$556)),ROW(مسودة!$C$536:$C$565)),ROW()-ROW(K556)+1)),مسودة!K536:'مسودة'!K$565)),0))</f>
        <v>30</v>
      </c>
      <c r="L556" s="39">
        <f t="array" ref="L556">IF($C$556="","",IFERROR(MAX(IF((ROW(مسودة!$C$536:$C$565)=SMALL(IF((ROW(مسودة!$C$536:$C$565)*(مسودة!$C$536:$C$565=$C$556)),ROW(مسودة!$C$536:$C$565)),ROW()-ROW(L556)+1)),مسودة!L536:'مسودة'!L$565)),0))</f>
        <v>54</v>
      </c>
      <c r="M556" s="39">
        <f t="array" ref="M556">IF($C$556="","",IFERROR(MAX(IF((ROW(مسودة!$C$536:$C$565)=SMALL(IF((ROW(مسودة!$C$536:$C$565)*(مسودة!$C$536:$C$565=$C$556)),ROW(مسودة!$C$536:$C$565)),ROW()-ROW(M556)+1)),مسودة!M536:'مسودة'!M$565)),0))</f>
        <v>17</v>
      </c>
      <c r="N556" s="39">
        <f t="array" ref="N556">IF($C$556="","",IFERROR(MAX(IF((ROW(مسودة!$C$536:$C$565)=SMALL(IF((ROW(مسودة!$C$536:$C$565)*(مسودة!$C$536:$C$565=$C$556)),ROW(مسودة!$C$536:$C$565)),ROW()-ROW(N556)+1)),مسودة!N536:'مسودة'!N$565)),0))</f>
        <v>44</v>
      </c>
      <c r="O556" s="39">
        <f t="array" ref="O556">IF($C$556="","",IFERROR(MAX(IF((ROW(مسودة!$C$536:$C$565)=SMALL(IF((ROW(مسودة!$C$536:$C$565)*(مسودة!$C$536:$C$565=$C$556)),ROW(مسودة!$C$536:$C$565)),ROW()-ROW(O556)+1)),مسودة!O536:'مسودة'!O$565)),0))</f>
        <v>61</v>
      </c>
      <c r="P556" s="39">
        <f t="array" ref="P556">IF($C$556="","",IFERROR(MAX(IF((ROW(مسودة!$C$536:$C$565)=SMALL(IF((ROW(مسودة!$C$536:$C$565)*(مسودة!$C$536:$C$565=$C$556)),ROW(مسودة!$C$536:$C$565)),ROW()-ROW(P556)+1)),مسودة!P536:'مسودة'!P$565)),0))</f>
        <v>22</v>
      </c>
      <c r="Q556" s="39">
        <f t="array" ref="Q556">IF($C$556="","",IFERROR(MAX(IF((ROW(مسودة!$C$536:$C$565)=SMALL(IF((ROW(مسودة!$C$536:$C$565)*(مسودة!$C$536:$C$565=$C$556)),ROW(مسودة!$C$536:$C$565)),ROW()-ROW(Q556)+1)),مسودة!Q536:'مسودة'!Q$565)),0))</f>
        <v>10</v>
      </c>
      <c r="R556" s="39">
        <f t="array" ref="R556">IF($C$556="","",IFERROR(MAX(IF((ROW(مسودة!$C$536:$C$565)=SMALL(IF((ROW(مسودة!$C$536:$C$565)*(مسودة!$C$536:$C$565=$C$556)),ROW(مسودة!$C$536:$C$565)),ROW()-ROW(R556)+1)),مسودة!R536:'مسودة'!R$565)),0))</f>
        <v>32</v>
      </c>
      <c r="S556" s="39">
        <f t="array" ref="S556">IF($C$556="","",IFERROR(MAX(IF((ROW(مسودة!$C$536:$C$565)=SMALL(IF((ROW(مسودة!$C$536:$C$565)*(مسودة!$C$536:$C$565=$C$556)),ROW(مسودة!$C$536:$C$565)),ROW()-ROW(S556)+1)),مسودة!S536:'مسودة'!S$565)),0))</f>
        <v>20</v>
      </c>
      <c r="T556" s="39">
        <f t="array" ref="T556">IF($C$556="","",IFERROR(MAX(IF((ROW(مسودة!$C$536:$C$565)=SMALL(IF((ROW(مسودة!$C$536:$C$565)*(مسودة!$C$536:$C$565=$C$556)),ROW(مسودة!$C$536:$C$565)),ROW()-ROW(T556)+1)),مسودة!T536:'مسودة'!T$565)),0))</f>
        <v>19</v>
      </c>
      <c r="U556" s="39">
        <f t="array" ref="U556">IF($C$556="","",IFERROR(MAX(IF((ROW(مسودة!$C$536:$C$565)=SMALL(IF((ROW(مسودة!$C$536:$C$565)*(مسودة!$C$536:$C$565=$C$556)),ROW(مسودة!$C$536:$C$565)),ROW()-ROW(U556)+1)),مسودة!U536:'مسودة'!U$565)),0))</f>
        <v>39</v>
      </c>
      <c r="V556" s="39">
        <f t="array" ref="V556">IF($C$556="","",IFERROR(MAX(IF((ROW(مسودة!$C$536:$C$565)=SMALL(IF((ROW(مسودة!$C$536:$C$565)*(مسودة!$C$536:$C$565=$C$556)),ROW(مسودة!$C$536:$C$565)),ROW()-ROW(V556)+1)),مسودة!V536:'مسودة'!V$565)),0))</f>
        <v>18</v>
      </c>
      <c r="W556" s="39">
        <f t="array" ref="W556">IF($C$556="","",IFERROR(MAX(IF((ROW(مسودة!$C$536:$C$565)=SMALL(IF((ROW(مسودة!$C$536:$C$565)*(مسودة!$C$536:$C$565=$C$556)),ROW(مسودة!$C$536:$C$565)),ROW()-ROW(W556)+1)),مسودة!W536:'مسودة'!W$565)),0))</f>
        <v>27</v>
      </c>
      <c r="X556" s="39">
        <f t="array" ref="X556">IF($C$556="","",IFERROR(MAX(IF((ROW(مسودة!$C$536:$C$565)=SMALL(IF((ROW(مسودة!$C$536:$C$565)*(مسودة!$C$536:$C$565=$C$556)),ROW(مسودة!$C$536:$C$565)),ROW()-ROW(X556)+1)),مسودة!X536:'مسودة'!X$565)),0))</f>
        <v>45</v>
      </c>
      <c r="Y556" s="39">
        <f t="array" ref="Y556">IF($C$556="","",IFERROR(MAX(IF((ROW(مسودة!$C$536:$C$565)=SMALL(IF((ROW(مسودة!$C$536:$C$565)*(مسودة!$C$536:$C$565=$C$556)),ROW(مسودة!$C$536:$C$565)),ROW()-ROW(Y556)+1)),مسودة!Y536:'مسودة'!Y$565)),0))</f>
        <v>10</v>
      </c>
      <c r="Z556" s="39">
        <f t="array" ref="Z556">IF($C$556="","",IFERROR(MAX(IF((ROW(مسودة!$C$536:$C$565)=SMALL(IF((ROW(مسودة!$C$536:$C$565)*(مسودة!$C$536:$C$565=$C$556)),ROW(مسودة!$C$536:$C$565)),ROW()-ROW(Z556)+1)),مسودة!Z536:'مسودة'!Z$565)),0))</f>
        <v>22</v>
      </c>
      <c r="AA556" s="39">
        <f t="array" ref="AA556">IF($C$556="","",IFERROR(MAX(IF((ROW(مسودة!$C$536:$C$565)=SMALL(IF((ROW(مسودة!$C$536:$C$565)*(مسودة!$C$536:$C$565=$C$556)),ROW(مسودة!$C$536:$C$565)),ROW()-ROW(AA556)+1)),مسودة!AA536:'مسودة'!AA$565)),0))</f>
        <v>32</v>
      </c>
      <c r="AB556" s="39">
        <f t="array" ref="AB556">IF($C$556="","",IFERROR(MAX(IF((ROW(مسودة!$C$536:$C$565)=SMALL(IF((ROW(مسودة!$C$536:$C$565)*(مسودة!$C$536:$C$565=$C$556)),ROW(مسودة!$C$536:$C$565)),ROW()-ROW(AB556)+1)),مسودة!AB536:'مسودة'!AB$565)),0))</f>
        <v>14</v>
      </c>
      <c r="AC556" s="39">
        <f t="array" ref="AC556">IF($C$556="","",IFERROR(MAX(IF((ROW(مسودة!$C$536:$C$565)=SMALL(IF((ROW(مسودة!$C$536:$C$565)*(مسودة!$C$536:$C$565=$C$556)),ROW(مسودة!$C$536:$C$565)),ROW()-ROW(AC556)+1)),مسودة!AC536:'مسودة'!AC$565)),0))</f>
        <v>22</v>
      </c>
      <c r="AD556" s="39">
        <f t="array" ref="AD556">IF($C$556="","",IFERROR(MAX(IF((ROW(مسودة!$C$536:$C$565)=SMALL(IF((ROW(مسودة!$C$536:$C$565)*(مسودة!$C$536:$C$565=$C$556)),ROW(مسودة!$C$536:$C$565)),ROW()-ROW(AD556)+1)),مسودة!AD536:'مسودة'!AD$565)),0))</f>
        <v>36</v>
      </c>
      <c r="AE556" s="39">
        <f t="array" ref="AE556">IF($C$556="","",IFERROR(MAX(IF((ROW(مسودة!$C$536:$C$565)=SMALL(IF((ROW(مسودة!$C$536:$C$565)*(مسودة!$C$536:$C$565=$C$556)),ROW(مسودة!$C$536:$C$565)),ROW()-ROW(AE556)+1)),مسودة!AE536:'مسودة'!AE$565)),0))</f>
        <v>11</v>
      </c>
      <c r="AF556" s="39">
        <f t="array" ref="AF556">IF($C$556="","",IFERROR(MAX(IF((ROW(مسودة!$C$536:$C$565)=SMALL(IF((ROW(مسودة!$C$536:$C$565)*(مسودة!$C$536:$C$565=$C$556)),ROW(مسودة!$C$536:$C$565)),ROW()-ROW(AF556)+1)),مسودة!AF536:'مسودة'!AF$565)),0))</f>
        <v>17</v>
      </c>
      <c r="AG556" s="39">
        <f t="array" ref="AG556">IF($C$556="","",IFERROR(MAX(IF((ROW(مسودة!$C$536:$C$565)=SMALL(IF((ROW(مسودة!$C$536:$C$565)*(مسودة!$C$536:$C$565=$C$556)),ROW(مسودة!$C$536:$C$565)),ROW()-ROW(AG556)+1)),مسودة!AG536:'مسودة'!AG$565)),0))</f>
        <v>28</v>
      </c>
      <c r="AH556" s="39">
        <f t="array" ref="AH556">IF($C$556="","",IFERROR(MAX(IF((ROW(مسودة!$C$536:$C$565)=SMALL(IF((ROW(مسودة!$C$536:$C$565)*(مسودة!$C$536:$C$565=$C$556)),ROW(مسودة!$C$536:$C$565)),ROW()-ROW(AH556)+1)),مسودة!AH536:'مسودة'!AH$565)),0))</f>
        <v>9</v>
      </c>
      <c r="AI556" s="39">
        <f t="array" ref="AI556">IF($C$556="","",IFERROR(MAX(IF((ROW(مسودة!$C$536:$C$565)=SMALL(IF((ROW(مسودة!$C$536:$C$565)*(مسودة!$C$536:$C$565=$C$556)),ROW(مسودة!$C$536:$C$565)),ROW()-ROW(AI556)+1)),مسودة!AI536:'مسودة'!AI$565)),0))</f>
        <v>18</v>
      </c>
      <c r="AJ556" s="39">
        <f t="array" ref="AJ556">IF($C$556="","",IFERROR(MAX(IF((ROW(مسودة!$C$536:$C$565)=SMALL(IF((ROW(مسودة!$C$536:$C$565)*(مسودة!$C$536:$C$565=$C$556)),ROW(مسودة!$C$536:$C$565)),ROW()-ROW(AJ556)+1)),مسودة!AJ536:'مسودة'!AJ$565)),0))</f>
        <v>27</v>
      </c>
      <c r="AK556" s="39">
        <f t="array" ref="AK556">IF($C$556="","",IFERROR(MAX(IF((ROW(مسودة!$C$536:$C$565)=SMALL(IF((ROW(مسودة!$C$536:$C$565)*(مسودة!$C$536:$C$565=$C$556)),ROW(مسودة!$C$536:$C$565)),ROW()-ROW(AK556)+1)),مسودة!AK536:'مسودة'!AK$565)),0))</f>
        <v>5</v>
      </c>
      <c r="AL556" s="39">
        <f t="array" ref="AL556">IF($C$556="","",IFERROR(MAX(IF((ROW(مسودة!$C$536:$C$565)=SMALL(IF((ROW(مسودة!$C$536:$C$565)*(مسودة!$C$536:$C$565=$C$556)),ROW(مسودة!$C$536:$C$565)),ROW()-ROW(AL556)+1)),مسودة!AL536:'مسودة'!AL$565)),0))</f>
        <v>9</v>
      </c>
      <c r="AM556" s="39">
        <f t="array" ref="AM556">IF($C$556="","",IFERROR(MAX(IF((ROW(مسودة!$C$536:$C$565)=SMALL(IF((ROW(مسودة!$C$536:$C$565)*(مسودة!$C$536:$C$565=$C$556)),ROW(مسودة!$C$536:$C$565)),ROW()-ROW(AM556)+1)),مسودة!AM536:'مسودة'!AM$565)),0))</f>
        <v>14</v>
      </c>
      <c r="AN556" s="54"/>
      <c r="AO556" s="54"/>
      <c r="AP556" s="55"/>
      <c r="AQ556" s="49"/>
      <c r="AR556" s="49"/>
      <c r="AS556" s="49"/>
      <c r="AT556" s="49"/>
      <c r="AU556" s="103" t="str">
        <f>IFERROR(LOOKUP(2,1/((مسودة!$C$536:$C$565=C556)*(مسودة!$F$536:$F$565=F556)),مسودة!$AV$536:$AV$565),"")</f>
        <v>ناجح</v>
      </c>
    </row>
    <row r="557" spans="2:47" ht="28.5" customHeight="1" thickBot="1">
      <c r="B557" s="48"/>
      <c r="C557" s="99"/>
      <c r="D557" s="51"/>
      <c r="E557" s="51"/>
      <c r="F557" s="11" t="s">
        <v>31</v>
      </c>
      <c r="G557" s="39">
        <f t="array" ref="G557">IF($C$556="","",IFERROR(MAX(IF((ROW(مسودة!$C$536:$C$565)=SMALL(IF((ROW(مسودة!$C$536:$C$565)*(مسودة!$C$536:$C$565=$C$556)),ROW(مسودة!$C$536:$C$565)),ROW()-ROW(G557)+1)),مسودة!G537:'مسودة'!G$565)),0))</f>
        <v>20</v>
      </c>
      <c r="H557" s="39">
        <f t="array" ref="H557">IF($C$556="","",IFERROR(MAX(IF((ROW(مسودة!$C$536:$C$565)=SMALL(IF((ROW(مسودة!$C$536:$C$565)*(مسودة!$C$536:$C$565=$C$556)),ROW(مسودة!$C$536:$C$565)),ROW()-ROW(H557)+1)),مسودة!H537:'مسودة'!H$565)),0))</f>
        <v>57</v>
      </c>
      <c r="I557" s="39">
        <f t="array" ref="I557">IF($C$556="","",IFERROR(MAX(IF((ROW(مسودة!$C$536:$C$565)=SMALL(IF((ROW(مسودة!$C$536:$C$565)*(مسودة!$C$536:$C$565=$C$556)),ROW(مسودة!$C$536:$C$565)),ROW()-ROW(I557)+1)),مسودة!I537:'مسودة'!I$565)),0))</f>
        <v>77</v>
      </c>
      <c r="J557" s="39">
        <f t="array" ref="J557">IF($C$556="","",IFERROR(MAX(IF((ROW(مسودة!$C$536:$C$565)=SMALL(IF((ROW(مسودة!$C$536:$C$565)*(مسودة!$C$536:$C$565=$C$556)),ROW(مسودة!$C$536:$C$565)),ROW()-ROW(J557)+1)),مسودة!J537:'مسودة'!J$565)),0))</f>
        <v>25</v>
      </c>
      <c r="K557" s="39">
        <f t="array" ref="K557">IF($C$556="","",IFERROR(MAX(IF((ROW(مسودة!$C$536:$C$565)=SMALL(IF((ROW(مسودة!$C$536:$C$565)*(مسودة!$C$536:$C$565=$C$556)),ROW(مسودة!$C$536:$C$565)),ROW()-ROW(K557)+1)),مسودة!K537:'مسودة'!K$565)),0))</f>
        <v>26</v>
      </c>
      <c r="L557" s="39">
        <f t="array" ref="L557">IF($C$556="","",IFERROR(MAX(IF((ROW(مسودة!$C$536:$C$565)=SMALL(IF((ROW(مسودة!$C$536:$C$565)*(مسودة!$C$536:$C$565=$C$556)),ROW(مسودة!$C$536:$C$565)),ROW()-ROW(L557)+1)),مسودة!L537:'مسودة'!L$565)),0))</f>
        <v>51</v>
      </c>
      <c r="M557" s="39">
        <f t="array" ref="M557">IF($C$556="","",IFERROR(MAX(IF((ROW(مسودة!$C$536:$C$565)=SMALL(IF((ROW(مسودة!$C$536:$C$565)*(مسودة!$C$536:$C$565=$C$556)),ROW(مسودة!$C$536:$C$565)),ROW()-ROW(M557)+1)),مسودة!M537:'مسودة'!M$565)),0))</f>
        <v>17</v>
      </c>
      <c r="N557" s="39">
        <f t="array" ref="N557">IF($C$556="","",IFERROR(MAX(IF((ROW(مسودة!$C$536:$C$565)=SMALL(IF((ROW(مسودة!$C$536:$C$565)*(مسودة!$C$536:$C$565=$C$556)),ROW(مسودة!$C$536:$C$565)),ROW()-ROW(N557)+1)),مسودة!N537:'مسودة'!N$565)),0))</f>
        <v>35</v>
      </c>
      <c r="O557" s="39">
        <f t="array" ref="O557">IF($C$556="","",IFERROR(MAX(IF((ROW(مسودة!$C$536:$C$565)=SMALL(IF((ROW(مسودة!$C$536:$C$565)*(مسودة!$C$536:$C$565=$C$556)),ROW(مسودة!$C$536:$C$565)),ROW()-ROW(O557)+1)),مسودة!O537:'مسودة'!O$565)),0))</f>
        <v>52</v>
      </c>
      <c r="P557" s="39">
        <f t="array" ref="P557">IF($C$556="","",IFERROR(MAX(IF((ROW(مسودة!$C$536:$C$565)=SMALL(IF((ROW(مسودة!$C$536:$C$565)*(مسودة!$C$536:$C$565=$C$556)),ROW(مسودة!$C$536:$C$565)),ROW()-ROW(P557)+1)),مسودة!P537:'مسودة'!P$565)),0))</f>
        <v>16</v>
      </c>
      <c r="Q557" s="39">
        <f t="array" ref="Q557">IF($C$556="","",IFERROR(MAX(IF((ROW(مسودة!$C$536:$C$565)=SMALL(IF((ROW(مسودة!$C$536:$C$565)*(مسودة!$C$536:$C$565=$C$556)),ROW(مسودة!$C$536:$C$565)),ROW()-ROW(Q557)+1)),مسودة!Q537:'مسودة'!Q$565)),0))</f>
        <v>19</v>
      </c>
      <c r="R557" s="39">
        <f t="array" ref="R557">IF($C$556="","",IFERROR(MAX(IF((ROW(مسودة!$C$536:$C$565)=SMALL(IF((ROW(مسودة!$C$536:$C$565)*(مسودة!$C$536:$C$565=$C$556)),ROW(مسودة!$C$536:$C$565)),ROW()-ROW(R557)+1)),مسودة!R537:'مسودة'!R$565)),0))</f>
        <v>35</v>
      </c>
      <c r="S557" s="39">
        <f t="array" ref="S557">IF($C$556="","",IFERROR(MAX(IF((ROW(مسودة!$C$536:$C$565)=SMALL(IF((ROW(مسودة!$C$536:$C$565)*(مسودة!$C$536:$C$565=$C$556)),ROW(مسودة!$C$536:$C$565)),ROW()-ROW(S557)+1)),مسودة!S537:'مسودة'!S$565)),0))</f>
        <v>19</v>
      </c>
      <c r="T557" s="39">
        <f t="array" ref="T557">IF($C$556="","",IFERROR(MAX(IF((ROW(مسودة!$C$536:$C$565)=SMALL(IF((ROW(مسودة!$C$536:$C$565)*(مسودة!$C$536:$C$565=$C$556)),ROW(مسودة!$C$536:$C$565)),ROW()-ROW(T557)+1)),مسودة!T537:'مسودة'!T$565)),0))</f>
        <v>29</v>
      </c>
      <c r="U557" s="39">
        <f t="array" ref="U557">IF($C$556="","",IFERROR(MAX(IF((ROW(مسودة!$C$536:$C$565)=SMALL(IF((ROW(مسودة!$C$536:$C$565)*(مسودة!$C$536:$C$565=$C$556)),ROW(مسودة!$C$536:$C$565)),ROW()-ROW(U557)+1)),مسودة!U537:'مسودة'!U$565)),0))</f>
        <v>48</v>
      </c>
      <c r="V557" s="39">
        <f t="array" ref="V557">IF($C$556="","",IFERROR(MAX(IF((ROW(مسودة!$C$536:$C$565)=SMALL(IF((ROW(مسودة!$C$536:$C$565)*(مسودة!$C$536:$C$565=$C$556)),ROW(مسودة!$C$536:$C$565)),ROW()-ROW(V557)+1)),مسودة!V537:'مسودة'!V$565)),0))</f>
        <v>16</v>
      </c>
      <c r="W557" s="39">
        <f t="array" ref="W557">IF($C$556="","",IFERROR(MAX(IF((ROW(مسودة!$C$536:$C$565)=SMALL(IF((ROW(مسودة!$C$536:$C$565)*(مسودة!$C$536:$C$565=$C$556)),ROW(مسودة!$C$536:$C$565)),ROW()-ROW(W557)+1)),مسودة!W537:'مسودة'!W$565)),0))</f>
        <v>17</v>
      </c>
      <c r="X557" s="39">
        <f t="array" ref="X557">IF($C$556="","",IFERROR(MAX(IF((ROW(مسودة!$C$536:$C$565)=SMALL(IF((ROW(مسودة!$C$536:$C$565)*(مسودة!$C$536:$C$565=$C$556)),ROW(مسودة!$C$536:$C$565)),ROW()-ROW(X557)+1)),مسودة!X537:'مسودة'!X$565)),0))</f>
        <v>33</v>
      </c>
      <c r="Y557" s="39">
        <f t="array" ref="Y557">IF($C$556="","",IFERROR(MAX(IF((ROW(مسودة!$C$536:$C$565)=SMALL(IF((ROW(مسودة!$C$536:$C$565)*(مسودة!$C$536:$C$565=$C$556)),ROW(مسودة!$C$536:$C$565)),ROW()-ROW(Y557)+1)),مسودة!Y537:'مسودة'!Y$565)),0))</f>
        <v>6</v>
      </c>
      <c r="Z557" s="39">
        <f t="array" ref="Z557">IF($C$556="","",IFERROR(MAX(IF((ROW(مسودة!$C$536:$C$565)=SMALL(IF((ROW(مسودة!$C$536:$C$565)*(مسودة!$C$536:$C$565=$C$556)),ROW(مسودة!$C$536:$C$565)),ROW()-ROW(Z557)+1)),مسودة!Z537:'مسودة'!Z$565)),0))</f>
        <v>16</v>
      </c>
      <c r="AA557" s="39">
        <f t="array" ref="AA557">IF($C$556="","",IFERROR(MAX(IF((ROW(مسودة!$C$536:$C$565)=SMALL(IF((ROW(مسودة!$C$536:$C$565)*(مسودة!$C$536:$C$565=$C$556)),ROW(مسودة!$C$536:$C$565)),ROW()-ROW(AA557)+1)),مسودة!AA537:'مسودة'!AA$565)),0))</f>
        <v>22</v>
      </c>
      <c r="AB557" s="39">
        <f t="array" ref="AB557">IF($C$556="","",IFERROR(MAX(IF((ROW(مسودة!$C$536:$C$565)=SMALL(IF((ROW(مسودة!$C$536:$C$565)*(مسودة!$C$536:$C$565=$C$556)),ROW(مسودة!$C$536:$C$565)),ROW()-ROW(AB557)+1)),مسودة!AB537:'مسودة'!AB$565)),0))</f>
        <v>14</v>
      </c>
      <c r="AC557" s="39">
        <f t="array" ref="AC557">IF($C$556="","",IFERROR(MAX(IF((ROW(مسودة!$C$536:$C$565)=SMALL(IF((ROW(مسودة!$C$536:$C$565)*(مسودة!$C$536:$C$565=$C$556)),ROW(مسودة!$C$536:$C$565)),ROW()-ROW(AC557)+1)),مسودة!AC537:'مسودة'!AC$565)),0))</f>
        <v>14</v>
      </c>
      <c r="AD557" s="39">
        <f t="array" ref="AD557">IF($C$556="","",IFERROR(MAX(IF((ROW(مسودة!$C$536:$C$565)=SMALL(IF((ROW(مسودة!$C$536:$C$565)*(مسودة!$C$536:$C$565=$C$556)),ROW(مسودة!$C$536:$C$565)),ROW()-ROW(AD557)+1)),مسودة!AD537:'مسودة'!AD$565)),0))</f>
        <v>28</v>
      </c>
      <c r="AE557" s="39">
        <f t="array" ref="AE557">IF($C$556="","",IFERROR(MAX(IF((ROW(مسودة!$C$536:$C$565)=SMALL(IF((ROW(مسودة!$C$536:$C$565)*(مسودة!$C$536:$C$565=$C$556)),ROW(مسودة!$C$536:$C$565)),ROW()-ROW(AE557)+1)),مسودة!AE537:'مسودة'!AE$565)),0))</f>
        <v>12</v>
      </c>
      <c r="AF557" s="39">
        <f t="array" ref="AF557">IF($C$556="","",IFERROR(MAX(IF((ROW(مسودة!$C$536:$C$565)=SMALL(IF((ROW(مسودة!$C$536:$C$565)*(مسودة!$C$536:$C$565=$C$556)),ROW(مسودة!$C$536:$C$565)),ROW()-ROW(AF557)+1)),مسودة!AF537:'مسودة'!AF$565)),0))</f>
        <v>24</v>
      </c>
      <c r="AG557" s="39">
        <f t="array" ref="AG557">IF($C$556="","",IFERROR(MAX(IF((ROW(مسودة!$C$536:$C$565)=SMALL(IF((ROW(مسودة!$C$536:$C$565)*(مسودة!$C$536:$C$565=$C$556)),ROW(مسودة!$C$536:$C$565)),ROW()-ROW(AG557)+1)),مسودة!AG537:'مسودة'!AG$565)),0))</f>
        <v>36</v>
      </c>
      <c r="AH557" s="39">
        <f t="array" ref="AH557">IF($C$556="","",IFERROR(MAX(IF((ROW(مسودة!$C$536:$C$565)=SMALL(IF((ROW(مسودة!$C$536:$C$565)*(مسودة!$C$536:$C$565=$C$556)),ROW(مسودة!$C$536:$C$565)),ROW()-ROW(AH557)+1)),مسودة!AH537:'مسودة'!AH$565)),0))</f>
        <v>8</v>
      </c>
      <c r="AI557" s="39">
        <f t="array" ref="AI557">IF($C$556="","",IFERROR(MAX(IF((ROW(مسودة!$C$536:$C$565)=SMALL(IF((ROW(مسودة!$C$536:$C$565)*(مسودة!$C$536:$C$565=$C$556)),ROW(مسودة!$C$536:$C$565)),ROW()-ROW(AI557)+1)),مسودة!AI537:'مسودة'!AI$565)),0))</f>
        <v>21</v>
      </c>
      <c r="AJ557" s="39">
        <f t="array" ref="AJ557">IF($C$556="","",IFERROR(MAX(IF((ROW(مسودة!$C$536:$C$565)=SMALL(IF((ROW(مسودة!$C$536:$C$565)*(مسودة!$C$536:$C$565=$C$556)),ROW(مسودة!$C$536:$C$565)),ROW()-ROW(AJ557)+1)),مسودة!AJ537:'مسودة'!AJ$565)),0))</f>
        <v>29</v>
      </c>
      <c r="AK557" s="39">
        <f t="array" ref="AK557">IF($C$556="","",IFERROR(MAX(IF((ROW(مسودة!$C$536:$C$565)=SMALL(IF((ROW(مسودة!$C$536:$C$565)*(مسودة!$C$536:$C$565=$C$556)),ROW(مسودة!$C$536:$C$565)),ROW()-ROW(AK557)+1)),مسودة!AK537:'مسودة'!AK$565)),0))</f>
        <v>5</v>
      </c>
      <c r="AL557" s="39">
        <f t="array" ref="AL557">IF($C$556="","",IFERROR(MAX(IF((ROW(مسودة!$C$536:$C$565)=SMALL(IF((ROW(مسودة!$C$536:$C$565)*(مسودة!$C$536:$C$565=$C$556)),ROW(مسودة!$C$536:$C$565)),ROW()-ROW(AL557)+1)),مسودة!AL537:'مسودة'!AL$565)),0))</f>
        <v>10</v>
      </c>
      <c r="AM557" s="39">
        <f t="array" ref="AM557">IF($C$556="","",IFERROR(MAX(IF((ROW(مسودة!$C$536:$C$565)=SMALL(IF((ROW(مسودة!$C$536:$C$565)*(مسودة!$C$536:$C$565=$C$556)),ROW(مسودة!$C$536:$C$565)),ROW()-ROW(AM557)+1)),مسودة!AM537:'مسودة'!AM$565)),0))</f>
        <v>15</v>
      </c>
      <c r="AN557" s="54"/>
      <c r="AO557" s="54"/>
      <c r="AP557" s="56"/>
      <c r="AQ557" s="49"/>
      <c r="AR557" s="49"/>
      <c r="AS557" s="49"/>
      <c r="AT557" s="49"/>
      <c r="AU557" s="104"/>
    </row>
    <row r="558" spans="2:47" ht="36" customHeight="1" thickBot="1">
      <c r="B558" s="48"/>
      <c r="C558" s="93"/>
      <c r="D558" s="51"/>
      <c r="E558" s="51"/>
      <c r="F558" s="14" t="s">
        <v>32</v>
      </c>
      <c r="G558" s="39">
        <f t="array" ref="G558">IF($C$556="","",IFERROR(MAX(IF((ROW(مسودة!$C$536:$C$565)=SMALL(IF((ROW(مسودة!$C$536:$C$565)*(مسودة!$C$536:$C$565=$C$556)),ROW(مسودة!$C$536:$C$565)),ROW()-ROW(G558)+1)),مسودة!G538:'مسودة'!G$565)),0))</f>
        <v>38</v>
      </c>
      <c r="H558" s="39">
        <f t="array" ref="H558">IF($C$556="","",IFERROR(MAX(IF((ROW(مسودة!$C$536:$C$565)=SMALL(IF((ROW(مسودة!$C$536:$C$565)*(مسودة!$C$536:$C$565=$C$556)),ROW(مسودة!$C$536:$C$565)),ROW()-ROW(H558)+1)),مسودة!H538:'مسودة'!H$565)),0))</f>
        <v>113</v>
      </c>
      <c r="I558" s="39">
        <f t="array" ref="I558">IF($C$556="","",IFERROR(MAX(IF((ROW(مسودة!$C$536:$C$565)=SMALL(IF((ROW(مسودة!$C$536:$C$565)*(مسودة!$C$536:$C$565=$C$556)),ROW(مسودة!$C$536:$C$565)),ROW()-ROW(I558)+1)),مسودة!I538:'مسودة'!I$565)),0))</f>
        <v>151</v>
      </c>
      <c r="J558" s="39">
        <f t="array" ref="J558">IF($C$556="","",IFERROR(MAX(IF((ROW(مسودة!$C$536:$C$565)=SMALL(IF((ROW(مسودة!$C$536:$C$565)*(مسودة!$C$536:$C$565=$C$556)),ROW(مسودة!$C$536:$C$565)),ROW()-ROW(J558)+1)),مسودة!J538:'مسودة'!J$565)),0))</f>
        <v>49</v>
      </c>
      <c r="K558" s="39">
        <f t="array" ref="K558">IF($C$556="","",IFERROR(MAX(IF((ROW(مسودة!$C$536:$C$565)=SMALL(IF((ROW(مسودة!$C$536:$C$565)*(مسودة!$C$536:$C$565=$C$556)),ROW(مسودة!$C$536:$C$565)),ROW()-ROW(K558)+1)),مسودة!K538:'مسودة'!K$565)),0))</f>
        <v>56</v>
      </c>
      <c r="L558" s="39">
        <f t="array" ref="L558">IF($C$556="","",IFERROR(MAX(IF((ROW(مسودة!$C$536:$C$565)=SMALL(IF((ROW(مسودة!$C$536:$C$565)*(مسودة!$C$536:$C$565=$C$556)),ROW(مسودة!$C$536:$C$565)),ROW()-ROW(L558)+1)),مسودة!L538:'مسودة'!L$565)),0))</f>
        <v>105</v>
      </c>
      <c r="M558" s="39">
        <f t="array" ref="M558">IF($C$556="","",IFERROR(MAX(IF((ROW(مسودة!$C$536:$C$565)=SMALL(IF((ROW(مسودة!$C$536:$C$565)*(مسودة!$C$536:$C$565=$C$556)),ROW(مسودة!$C$536:$C$565)),ROW()-ROW(M558)+1)),مسودة!M538:'مسودة'!M$565)),0))</f>
        <v>34</v>
      </c>
      <c r="N558" s="39">
        <f t="array" ref="N558">IF($C$556="","",IFERROR(MAX(IF((ROW(مسودة!$C$536:$C$565)=SMALL(IF((ROW(مسودة!$C$536:$C$565)*(مسودة!$C$536:$C$565=$C$556)),ROW(مسودة!$C$536:$C$565)),ROW()-ROW(N558)+1)),مسودة!N538:'مسودة'!N$565)),0))</f>
        <v>79</v>
      </c>
      <c r="O558" s="39">
        <f t="array" ref="O558">IF($C$556="","",IFERROR(MAX(IF((ROW(مسودة!$C$536:$C$565)=SMALL(IF((ROW(مسودة!$C$536:$C$565)*(مسودة!$C$536:$C$565=$C$556)),ROW(مسودة!$C$536:$C$565)),ROW()-ROW(O558)+1)),مسودة!O538:'مسودة'!O$565)),0))</f>
        <v>113</v>
      </c>
      <c r="P558" s="39">
        <f t="array" ref="P558">IF($C$556="","",IFERROR(MAX(IF((ROW(مسودة!$C$536:$C$565)=SMALL(IF((ROW(مسودة!$C$536:$C$565)*(مسودة!$C$536:$C$565=$C$556)),ROW(مسودة!$C$536:$C$565)),ROW()-ROW(P558)+1)),مسودة!P538:'مسودة'!P$565)),0))</f>
        <v>38</v>
      </c>
      <c r="Q558" s="39">
        <f t="array" ref="Q558">IF($C$556="","",IFERROR(MAX(IF((ROW(مسودة!$C$536:$C$565)=SMALL(IF((ROW(مسودة!$C$536:$C$565)*(مسودة!$C$536:$C$565=$C$556)),ROW(مسودة!$C$536:$C$565)),ROW()-ROW(Q558)+1)),مسودة!Q538:'مسودة'!Q$565)),0))</f>
        <v>29</v>
      </c>
      <c r="R558" s="39">
        <f t="array" ref="R558">IF($C$556="","",IFERROR(MAX(IF((ROW(مسودة!$C$536:$C$565)=SMALL(IF((ROW(مسودة!$C$536:$C$565)*(مسودة!$C$536:$C$565=$C$556)),ROW(مسودة!$C$536:$C$565)),ROW()-ROW(R558)+1)),مسودة!R538:'مسودة'!R$565)),0))</f>
        <v>67</v>
      </c>
      <c r="S558" s="39">
        <f t="array" ref="S558">IF($C$556="","",IFERROR(MAX(IF((ROW(مسودة!$C$536:$C$565)=SMALL(IF((ROW(مسودة!$C$536:$C$565)*(مسودة!$C$536:$C$565=$C$556)),ROW(مسودة!$C$536:$C$565)),ROW()-ROW(S558)+1)),مسودة!S538:'مسودة'!S$565)),0))</f>
        <v>39</v>
      </c>
      <c r="T558" s="39">
        <f t="array" ref="T558">IF($C$556="","",IFERROR(MAX(IF((ROW(مسودة!$C$536:$C$565)=SMALL(IF((ROW(مسودة!$C$536:$C$565)*(مسودة!$C$536:$C$565=$C$556)),ROW(مسودة!$C$536:$C$565)),ROW()-ROW(T558)+1)),مسودة!T538:'مسودة'!T$565)),0))</f>
        <v>48</v>
      </c>
      <c r="U558" s="39">
        <f t="array" ref="U558">IF($C$556="","",IFERROR(MAX(IF((ROW(مسودة!$C$536:$C$565)=SMALL(IF((ROW(مسودة!$C$536:$C$565)*(مسودة!$C$536:$C$565=$C$556)),ROW(مسودة!$C$536:$C$565)),ROW()-ROW(U558)+1)),مسودة!U538:'مسودة'!U$565)),0))</f>
        <v>87</v>
      </c>
      <c r="V558" s="39">
        <f t="array" ref="V558">IF($C$556="","",IFERROR(MAX(IF((ROW(مسودة!$C$536:$C$565)=SMALL(IF((ROW(مسودة!$C$536:$C$565)*(مسودة!$C$536:$C$565=$C$556)),ROW(مسودة!$C$536:$C$565)),ROW()-ROW(V558)+1)),مسودة!V538:'مسودة'!V$565)),0))</f>
        <v>34</v>
      </c>
      <c r="W558" s="39">
        <f t="array" ref="W558">IF($C$556="","",IFERROR(MAX(IF((ROW(مسودة!$C$536:$C$565)=SMALL(IF((ROW(مسودة!$C$536:$C$565)*(مسودة!$C$536:$C$565=$C$556)),ROW(مسودة!$C$536:$C$565)),ROW()-ROW(W558)+1)),مسودة!W538:'مسودة'!W$565)),0))</f>
        <v>44</v>
      </c>
      <c r="X558" s="39">
        <f t="array" ref="X558">IF($C$556="","",IFERROR(MAX(IF((ROW(مسودة!$C$536:$C$565)=SMALL(IF((ROW(مسودة!$C$536:$C$565)*(مسودة!$C$536:$C$565=$C$556)),ROW(مسودة!$C$536:$C$565)),ROW()-ROW(X558)+1)),مسودة!X538:'مسودة'!X$565)),0))</f>
        <v>78</v>
      </c>
      <c r="Y558" s="39">
        <f t="array" ref="Y558">IF($C$556="","",IFERROR(MAX(IF((ROW(مسودة!$C$536:$C$565)=SMALL(IF((ROW(مسودة!$C$536:$C$565)*(مسودة!$C$536:$C$565=$C$556)),ROW(مسودة!$C$536:$C$565)),ROW()-ROW(Y558)+1)),مسودة!Y538:'مسودة'!Y$565)),0))</f>
        <v>16</v>
      </c>
      <c r="Z558" s="39">
        <f t="array" ref="Z558">IF($C$556="","",IFERROR(MAX(IF((ROW(مسودة!$C$536:$C$565)=SMALL(IF((ROW(مسودة!$C$536:$C$565)*(مسودة!$C$536:$C$565=$C$556)),ROW(مسودة!$C$536:$C$565)),ROW()-ROW(Z558)+1)),مسودة!Z538:'مسودة'!Z$565)),0))</f>
        <v>38</v>
      </c>
      <c r="AA558" s="39">
        <f t="array" ref="AA558">IF($C$556="","",IFERROR(MAX(IF((ROW(مسودة!$C$536:$C$565)=SMALL(IF((ROW(مسودة!$C$536:$C$565)*(مسودة!$C$536:$C$565=$C$556)),ROW(مسودة!$C$536:$C$565)),ROW()-ROW(AA558)+1)),مسودة!AA538:'مسودة'!AA$565)),0))</f>
        <v>54</v>
      </c>
      <c r="AB558" s="39">
        <f t="array" ref="AB558">IF($C$556="","",IFERROR(MAX(IF((ROW(مسودة!$C$536:$C$565)=SMALL(IF((ROW(مسودة!$C$536:$C$565)*(مسودة!$C$536:$C$565=$C$556)),ROW(مسودة!$C$536:$C$565)),ROW()-ROW(AB558)+1)),مسودة!AB538:'مسودة'!AB$565)),0))</f>
        <v>28</v>
      </c>
      <c r="AC558" s="39">
        <f t="array" ref="AC558">IF($C$556="","",IFERROR(MAX(IF((ROW(مسودة!$C$536:$C$565)=SMALL(IF((ROW(مسودة!$C$536:$C$565)*(مسودة!$C$536:$C$565=$C$556)),ROW(مسودة!$C$536:$C$565)),ROW()-ROW(AC558)+1)),مسودة!AC538:'مسودة'!AC$565)),0))</f>
        <v>36</v>
      </c>
      <c r="AD558" s="39">
        <f t="array" ref="AD558">IF($C$556="","",IFERROR(MAX(IF((ROW(مسودة!$C$536:$C$565)=SMALL(IF((ROW(مسودة!$C$536:$C$565)*(مسودة!$C$536:$C$565=$C$556)),ROW(مسودة!$C$536:$C$565)),ROW()-ROW(AD558)+1)),مسودة!AD538:'مسودة'!AD$565)),0))</f>
        <v>64</v>
      </c>
      <c r="AE558" s="39">
        <f t="array" ref="AE558">IF($C$556="","",IFERROR(MAX(IF((ROW(مسودة!$C$536:$C$565)=SMALL(IF((ROW(مسودة!$C$536:$C$565)*(مسودة!$C$536:$C$565=$C$556)),ROW(مسودة!$C$536:$C$565)),ROW()-ROW(AE558)+1)),مسودة!AE538:'مسودة'!AE$565)),0))</f>
        <v>23</v>
      </c>
      <c r="AF558" s="39">
        <f t="array" ref="AF558">IF($C$556="","",IFERROR(MAX(IF((ROW(مسودة!$C$536:$C$565)=SMALL(IF((ROW(مسودة!$C$536:$C$565)*(مسودة!$C$536:$C$565=$C$556)),ROW(مسودة!$C$536:$C$565)),ROW()-ROW(AF558)+1)),مسودة!AF538:'مسودة'!AF$565)),0))</f>
        <v>41</v>
      </c>
      <c r="AG558" s="39">
        <f t="array" ref="AG558">IF($C$556="","",IFERROR(MAX(IF((ROW(مسودة!$C$536:$C$565)=SMALL(IF((ROW(مسودة!$C$536:$C$565)*(مسودة!$C$536:$C$565=$C$556)),ROW(مسودة!$C$536:$C$565)),ROW()-ROW(AG558)+1)),مسودة!AG538:'مسودة'!AG$565)),0))</f>
        <v>64</v>
      </c>
      <c r="AH558" s="39">
        <f t="array" ref="AH558">IF($C$556="","",IFERROR(MAX(IF((ROW(مسودة!$C$536:$C$565)=SMALL(IF((ROW(مسودة!$C$536:$C$565)*(مسودة!$C$536:$C$565=$C$556)),ROW(مسودة!$C$536:$C$565)),ROW()-ROW(AH558)+1)),مسودة!AH538:'مسودة'!AH$565)),0))</f>
        <v>17</v>
      </c>
      <c r="AI558" s="39">
        <f t="array" ref="AI558">IF($C$556="","",IFERROR(MAX(IF((ROW(مسودة!$C$536:$C$565)=SMALL(IF((ROW(مسودة!$C$536:$C$565)*(مسودة!$C$536:$C$565=$C$556)),ROW(مسودة!$C$536:$C$565)),ROW()-ROW(AI558)+1)),مسودة!AI538:'مسودة'!AI$565)),0))</f>
        <v>39</v>
      </c>
      <c r="AJ558" s="39">
        <f t="array" ref="AJ558">IF($C$556="","",IFERROR(MAX(IF((ROW(مسودة!$C$536:$C$565)=SMALL(IF((ROW(مسودة!$C$536:$C$565)*(مسودة!$C$536:$C$565=$C$556)),ROW(مسودة!$C$536:$C$565)),ROW()-ROW(AJ558)+1)),مسودة!AJ538:'مسودة'!AJ$565)),0))</f>
        <v>56</v>
      </c>
      <c r="AK558" s="39">
        <f t="array" ref="AK558">IF($C$556="","",IFERROR(MAX(IF((ROW(مسودة!$C$536:$C$565)=SMALL(IF((ROW(مسودة!$C$536:$C$565)*(مسودة!$C$536:$C$565=$C$556)),ROW(مسودة!$C$536:$C$565)),ROW()-ROW(AK558)+1)),مسودة!AK538:'مسودة'!AK$565)),0))</f>
        <v>10</v>
      </c>
      <c r="AL558" s="39">
        <f t="array" ref="AL558">IF($C$556="","",IFERROR(MAX(IF((ROW(مسودة!$C$536:$C$565)=SMALL(IF((ROW(مسودة!$C$536:$C$565)*(مسودة!$C$536:$C$565=$C$556)),ROW(مسودة!$C$536:$C$565)),ROW()-ROW(AL558)+1)),مسودة!AL538:'مسودة'!AL$565)),0))</f>
        <v>19</v>
      </c>
      <c r="AM558" s="39">
        <f t="array" ref="AM558">IF($C$556="","",IFERROR(MAX(IF((ROW(مسودة!$C$536:$C$565)=SMALL(IF((ROW(مسودة!$C$536:$C$565)*(مسودة!$C$536:$C$565=$C$556)),ROW(مسودة!$C$536:$C$565)),ROW()-ROW(AM558)+1)),مسودة!AM538:'مسودة'!AM$565)),0))</f>
        <v>29</v>
      </c>
      <c r="AN558" s="39">
        <f t="array" ref="AN558">IF($C$556="","",IFERROR(MAX(IF((ROW(مسودة!$C$536:$C$565)=SMALL(IF((ROW(مسودة!$C$536:$C$565)*(مسودة!$C$536:$C$565=$C$556)),ROW(مسودة!$C$536:$C$565)),ROW()-ROW(AN558)+1)),مسودة!AN538:AN$565)),0))</f>
        <v>868</v>
      </c>
      <c r="AO558" s="39">
        <f t="array" ref="AO558">IF($C$556="","",IFERROR(MAX(IF((ROW(مسودة!$C$536:$C$565)=SMALL(IF((ROW(مسودة!$C$536:$C$565)*(مسودة!$C$536:$C$565=$C$556)),ROW(مسودة!$C$536:$C$565)),ROW()-ROW(AO558)+1)),مسودة!AO538:AO$565)),0))</f>
        <v>65.757575757575765</v>
      </c>
      <c r="AP558" s="39" t="str">
        <f>IF(AO558&lt;50,"   ",IF(AO558&lt;65,"مقبول",IF(AO558&lt;75,"جيد",IF(AO558&lt;85,"جيدجداً",IF(AO558&lt;=100,"ممتاز","")))))</f>
        <v>جيد</v>
      </c>
      <c r="AQ558" s="49"/>
      <c r="AR558" s="49"/>
      <c r="AS558" s="49"/>
      <c r="AT558" s="49"/>
      <c r="AU558" s="105"/>
    </row>
    <row r="559" spans="2:47" ht="28.5" customHeight="1" thickBot="1">
      <c r="B559" s="48">
        <f t="shared" ref="B559" si="90">B556+1</f>
        <v>125</v>
      </c>
      <c r="C559" s="98">
        <f t="array" ref="C559">IF(ISERROR(INDEX(مسودة!$C$536:$AV$565,SMALL(IF((مسودة!$AV$536:$AV$565="ناجح"),ROW(مسودة!$C$536:$AV$565)-MIN(ROW(مسودة!$C$536:$AV$565))+1,""),ROW(A5)),COLUMN(A5))),"",INDEX(مسودة!$C$536:$AV$565,SMALL(IF((مسودة!$AV$536:$AV$565="ناجح"),ROW(مسودة!$C$536:$AV$565)-MIN(ROW(مسودة!$C$536:$AV$565))+1,""),ROW(A5)),COLUMN(A5)))</f>
        <v>739</v>
      </c>
      <c r="D559" s="95" t="str">
        <f>IF(C559&lt;&gt;"",VLOOKUP(C559,مسودة!$C$536:$D$565,2,0),"")</f>
        <v xml:space="preserve">احمد  عبد السلام </v>
      </c>
      <c r="E559" s="95">
        <f>IF(C559&lt;&gt;"",VLOOKUP(C559,مسودة!$C$536:$E$565,3,0),"")</f>
        <v>341</v>
      </c>
      <c r="F559" s="11" t="s">
        <v>30</v>
      </c>
      <c r="G559" s="39">
        <f t="array" ref="G559">IF($C$559="","",IFERROR(MAX(IF((ROW(مسودة!$C$536:$C$565)=SMALL(IF((ROW(مسودة!$C$536:$C$565)*(مسودة!$C$536:$C$565=$C$559)),ROW(مسودة!$C$536:$C$565)),ROW()-ROW(G559)+1)),مسودة!G536:'مسودة'!G$565)),0))</f>
        <v>30</v>
      </c>
      <c r="H559" s="39">
        <f t="array" ref="H559">IF($C$559="","",IFERROR(MAX(IF((ROW(مسودة!$C$536:$C$565)=SMALL(IF((ROW(مسودة!$C$536:$C$565)*(مسودة!$C$536:$C$565=$C$559)),ROW(مسودة!$C$536:$C$565)),ROW()-ROW(H559)+1)),مسودة!H536:'مسودة'!H$565)),0))</f>
        <v>70</v>
      </c>
      <c r="I559" s="39">
        <f t="array" ref="I559">IF($C$559="","",IFERROR(MAX(IF((ROW(مسودة!$C$536:$C$565)=SMALL(IF((ROW(مسودة!$C$536:$C$565)*(مسودة!$C$536:$C$565=$C$559)),ROW(مسودة!$C$536:$C$565)),ROW()-ROW(I559)+1)),مسودة!I536:'مسودة'!I$565)),0))</f>
        <v>100</v>
      </c>
      <c r="J559" s="39">
        <f t="array" ref="J559">IF($C$559="","",IFERROR(MAX(IF((ROW(مسودة!$C$536:$C$565)=SMALL(IF((ROW(مسودة!$C$536:$C$565)*(مسودة!$C$536:$C$565=$C$559)),ROW(مسودة!$C$536:$C$565)),ROW()-ROW(J559)+1)),مسودة!J536:'مسودة'!J$565)),0))</f>
        <v>30</v>
      </c>
      <c r="K559" s="39">
        <f t="array" ref="K559">IF($C$559="","",IFERROR(MAX(IF((ROW(مسودة!$C$536:$C$565)=SMALL(IF((ROW(مسودة!$C$536:$C$565)*(مسودة!$C$536:$C$565=$C$559)),ROW(مسودة!$C$536:$C$565)),ROW()-ROW(K559)+1)),مسودة!K536:'مسودة'!K$565)),0))</f>
        <v>39</v>
      </c>
      <c r="L559" s="39">
        <f t="array" ref="L559">IF($C$559="","",IFERROR(MAX(IF((ROW(مسودة!$C$536:$C$565)=SMALL(IF((ROW(مسودة!$C$536:$C$565)*(مسودة!$C$536:$C$565=$C$559)),ROW(مسودة!$C$536:$C$565)),ROW()-ROW(L559)+1)),مسودة!L536:'مسودة'!L$565)),0))</f>
        <v>69</v>
      </c>
      <c r="M559" s="39">
        <f t="array" ref="M559">IF($C$559="","",IFERROR(MAX(IF((ROW(مسودة!$C$536:$C$565)=SMALL(IF((ROW(مسودة!$C$536:$C$565)*(مسودة!$C$536:$C$565=$C$559)),ROW(مسودة!$C$536:$C$565)),ROW()-ROW(M559)+1)),مسودة!M536:'مسودة'!M$565)),0))</f>
        <v>27</v>
      </c>
      <c r="N559" s="39">
        <f t="array" ref="N559">IF($C$559="","",IFERROR(MAX(IF((ROW(مسودة!$C$536:$C$565)=SMALL(IF((ROW(مسودة!$C$536:$C$565)*(مسودة!$C$536:$C$565=$C$559)),ROW(مسودة!$C$536:$C$565)),ROW()-ROW(N559)+1)),مسودة!N536:'مسودة'!N$565)),0))</f>
        <v>48</v>
      </c>
      <c r="O559" s="39">
        <f t="array" ref="O559">IF($C$559="","",IFERROR(MAX(IF((ROW(مسودة!$C$536:$C$565)=SMALL(IF((ROW(مسودة!$C$536:$C$565)*(مسودة!$C$536:$C$565=$C$559)),ROW(مسودة!$C$536:$C$565)),ROW()-ROW(O559)+1)),مسودة!O536:'مسودة'!O$565)),0))</f>
        <v>75</v>
      </c>
      <c r="P559" s="39">
        <f t="array" ref="P559">IF($C$559="","",IFERROR(MAX(IF((ROW(مسودة!$C$536:$C$565)=SMALL(IF((ROW(مسودة!$C$536:$C$565)*(مسودة!$C$536:$C$565=$C$559)),ROW(مسودة!$C$536:$C$565)),ROW()-ROW(P559)+1)),مسودة!P536:'مسودة'!P$565)),0))</f>
        <v>24</v>
      </c>
      <c r="Q559" s="39">
        <f t="array" ref="Q559">IF($C$559="","",IFERROR(MAX(IF((ROW(مسودة!$C$536:$C$565)=SMALL(IF((ROW(مسودة!$C$536:$C$565)*(مسودة!$C$536:$C$565=$C$559)),ROW(مسودة!$C$536:$C$565)),ROW()-ROW(Q559)+1)),مسودة!Q536:'مسودة'!Q$565)),0))</f>
        <v>36</v>
      </c>
      <c r="R559" s="39">
        <f t="array" ref="R559">IF($C$559="","",IFERROR(MAX(IF((ROW(مسودة!$C$536:$C$565)=SMALL(IF((ROW(مسودة!$C$536:$C$565)*(مسودة!$C$536:$C$565=$C$559)),ROW(مسودة!$C$536:$C$565)),ROW()-ROW(R559)+1)),مسودة!R536:'مسودة'!R$565)),0))</f>
        <v>60</v>
      </c>
      <c r="S559" s="39">
        <f t="array" ref="S559">IF($C$559="","",IFERROR(MAX(IF((ROW(مسودة!$C$536:$C$565)=SMALL(IF((ROW(مسودة!$C$536:$C$565)*(مسودة!$C$536:$C$565=$C$559)),ROW(مسودة!$C$536:$C$565)),ROW()-ROW(S559)+1)),مسودة!S536:'مسودة'!S$565)),0))</f>
        <v>24</v>
      </c>
      <c r="T559" s="39">
        <f t="array" ref="T559">IF($C$559="","",IFERROR(MAX(IF((ROW(مسودة!$C$536:$C$565)=SMALL(IF((ROW(مسودة!$C$536:$C$565)*(مسودة!$C$536:$C$565=$C$559)),ROW(مسودة!$C$536:$C$565)),ROW()-ROW(T559)+1)),مسودة!T536:'مسودة'!T$565)),0))</f>
        <v>25</v>
      </c>
      <c r="U559" s="39">
        <f t="array" ref="U559">IF($C$559="","",IFERROR(MAX(IF((ROW(مسودة!$C$536:$C$565)=SMALL(IF((ROW(مسودة!$C$536:$C$565)*(مسودة!$C$536:$C$565=$C$559)),ROW(مسودة!$C$536:$C$565)),ROW()-ROW(U559)+1)),مسودة!U536:'مسودة'!U$565)),0))</f>
        <v>49</v>
      </c>
      <c r="V559" s="39">
        <f t="array" ref="V559">IF($C$559="","",IFERROR(MAX(IF((ROW(مسودة!$C$536:$C$565)=SMALL(IF((ROW(مسودة!$C$536:$C$565)*(مسودة!$C$536:$C$565=$C$559)),ROW(مسودة!$C$536:$C$565)),ROW()-ROW(V559)+1)),مسودة!V536:'مسودة'!V$565)),0))</f>
        <v>21</v>
      </c>
      <c r="W559" s="39">
        <f t="array" ref="W559">IF($C$559="","",IFERROR(MAX(IF((ROW(مسودة!$C$536:$C$565)=SMALL(IF((ROW(مسودة!$C$536:$C$565)*(مسودة!$C$536:$C$565=$C$559)),ROW(مسودة!$C$536:$C$565)),ROW()-ROW(W559)+1)),مسودة!W536:'مسودة'!W$565)),0))</f>
        <v>35</v>
      </c>
      <c r="X559" s="39">
        <f t="array" ref="X559">IF($C$559="","",IFERROR(MAX(IF((ROW(مسودة!$C$536:$C$565)=SMALL(IF((ROW(مسودة!$C$536:$C$565)*(مسودة!$C$536:$C$565=$C$559)),ROW(مسودة!$C$536:$C$565)),ROW()-ROW(X559)+1)),مسودة!X536:'مسودة'!X$565)),0))</f>
        <v>56</v>
      </c>
      <c r="Y559" s="39">
        <f t="array" ref="Y559">IF($C$559="","",IFERROR(MAX(IF((ROW(مسودة!$C$536:$C$565)=SMALL(IF((ROW(مسودة!$C$536:$C$565)*(مسودة!$C$536:$C$565=$C$559)),ROW(مسودة!$C$536:$C$565)),ROW()-ROW(Y559)+1)),مسودة!Y536:'مسودة'!Y$565)),0))</f>
        <v>10</v>
      </c>
      <c r="Z559" s="39">
        <f t="array" ref="Z559">IF($C$559="","",IFERROR(MAX(IF((ROW(مسودة!$C$536:$C$565)=SMALL(IF((ROW(مسودة!$C$536:$C$565)*(مسودة!$C$536:$C$565=$C$559)),ROW(مسودة!$C$536:$C$565)),ROW()-ROW(Z559)+1)),مسودة!Z536:'مسودة'!Z$565)),0))</f>
        <v>28</v>
      </c>
      <c r="AA559" s="39">
        <f t="array" ref="AA559">IF($C$559="","",IFERROR(MAX(IF((ROW(مسودة!$C$536:$C$565)=SMALL(IF((ROW(مسودة!$C$536:$C$565)*(مسودة!$C$536:$C$565=$C$559)),ROW(مسودة!$C$536:$C$565)),ROW()-ROW(AA559)+1)),مسودة!AA536:'مسودة'!AA$565)),0))</f>
        <v>38</v>
      </c>
      <c r="AB559" s="39">
        <f t="array" ref="AB559">IF($C$559="","",IFERROR(MAX(IF((ROW(مسودة!$C$536:$C$565)=SMALL(IF((ROW(مسودة!$C$536:$C$565)*(مسودة!$C$536:$C$565=$C$559)),ROW(مسودة!$C$536:$C$565)),ROW()-ROW(AB559)+1)),مسودة!AB536:'مسودة'!AB$565)),0))</f>
        <v>16</v>
      </c>
      <c r="AC559" s="39">
        <f t="array" ref="AC559">IF($C$559="","",IFERROR(MAX(IF((ROW(مسودة!$C$536:$C$565)=SMALL(IF((ROW(مسودة!$C$536:$C$565)*(مسودة!$C$536:$C$565=$C$559)),ROW(مسودة!$C$536:$C$565)),ROW()-ROW(AC559)+1)),مسودة!AC536:'مسودة'!AC$565)),0))</f>
        <v>22</v>
      </c>
      <c r="AD559" s="39">
        <f t="array" ref="AD559">IF($C$559="","",IFERROR(MAX(IF((ROW(مسودة!$C$536:$C$565)=SMALL(IF((ROW(مسودة!$C$536:$C$565)*(مسودة!$C$536:$C$565=$C$559)),ROW(مسودة!$C$536:$C$565)),ROW()-ROW(AD559)+1)),مسودة!AD536:'مسودة'!AD$565)),0))</f>
        <v>38</v>
      </c>
      <c r="AE559" s="39">
        <f t="array" ref="AE559">IF($C$559="","",IFERROR(MAX(IF((ROW(مسودة!$C$536:$C$565)=SMALL(IF((ROW(مسودة!$C$536:$C$565)*(مسودة!$C$536:$C$565=$C$559)),ROW(مسودة!$C$536:$C$565)),ROW()-ROW(AE559)+1)),مسودة!AE536:'مسودة'!AE$565)),0))</f>
        <v>12</v>
      </c>
      <c r="AF559" s="39">
        <f t="array" ref="AF559">IF($C$559="","",IFERROR(MAX(IF((ROW(مسودة!$C$536:$C$565)=SMALL(IF((ROW(مسودة!$C$536:$C$565)*(مسودة!$C$536:$C$565=$C$559)),ROW(مسودة!$C$536:$C$565)),ROW()-ROW(AF559)+1)),مسودة!AF536:'مسودة'!AF$565)),0))</f>
        <v>25</v>
      </c>
      <c r="AG559" s="39">
        <f t="array" ref="AG559">IF($C$559="","",IFERROR(MAX(IF((ROW(مسودة!$C$536:$C$565)=SMALL(IF((ROW(مسودة!$C$536:$C$565)*(مسودة!$C$536:$C$565=$C$559)),ROW(مسودة!$C$536:$C$565)),ROW()-ROW(AG559)+1)),مسودة!AG536:'مسودة'!AG$565)),0))</f>
        <v>37</v>
      </c>
      <c r="AH559" s="39">
        <f t="array" ref="AH559">IF($C$559="","",IFERROR(MAX(IF((ROW(مسودة!$C$536:$C$565)=SMALL(IF((ROW(مسودة!$C$536:$C$565)*(مسودة!$C$536:$C$565=$C$559)),ROW(مسودة!$C$536:$C$565)),ROW()-ROW(AH559)+1)),مسودة!AH536:'مسودة'!AH$565)),0))</f>
        <v>12</v>
      </c>
      <c r="AI559" s="39">
        <f t="array" ref="AI559">IF($C$559="","",IFERROR(MAX(IF((ROW(مسودة!$C$536:$C$565)=SMALL(IF((ROW(مسودة!$C$536:$C$565)*(مسودة!$C$536:$C$565=$C$559)),ROW(مسودة!$C$536:$C$565)),ROW()-ROW(AI559)+1)),مسودة!AI536:'مسودة'!AI$565)),0))</f>
        <v>25</v>
      </c>
      <c r="AJ559" s="39">
        <f t="array" ref="AJ559">IF($C$559="","",IFERROR(MAX(IF((ROW(مسودة!$C$536:$C$565)=SMALL(IF((ROW(مسودة!$C$536:$C$565)*(مسودة!$C$536:$C$565=$C$559)),ROW(مسودة!$C$536:$C$565)),ROW()-ROW(AJ559)+1)),مسودة!AJ536:'مسودة'!AJ$565)),0))</f>
        <v>37</v>
      </c>
      <c r="AK559" s="39">
        <f t="array" ref="AK559">IF($C$559="","",IFERROR(MAX(IF((ROW(مسودة!$C$536:$C$565)=SMALL(IF((ROW(مسودة!$C$536:$C$565)*(مسودة!$C$536:$C$565=$C$559)),ROW(مسودة!$C$536:$C$565)),ROW()-ROW(AK559)+1)),مسودة!AK536:'مسودة'!AK$565)),0))</f>
        <v>6</v>
      </c>
      <c r="AL559" s="39">
        <f t="array" ref="AL559">IF($C$559="","",IFERROR(MAX(IF((ROW(مسودة!$C$536:$C$565)=SMALL(IF((ROW(مسودة!$C$536:$C$565)*(مسودة!$C$536:$C$565=$C$559)),ROW(مسودة!$C$536:$C$565)),ROW()-ROW(AL559)+1)),مسودة!AL536:'مسودة'!AL$565)),0))</f>
        <v>11</v>
      </c>
      <c r="AM559" s="39">
        <f t="array" ref="AM559">IF($C$559="","",IFERROR(MAX(IF((ROW(مسودة!$C$536:$C$565)=SMALL(IF((ROW(مسودة!$C$536:$C$565)*(مسودة!$C$536:$C$565=$C$559)),ROW(مسودة!$C$536:$C$565)),ROW()-ROW(AM559)+1)),مسودة!AM536:'مسودة'!AM$565)),0))</f>
        <v>17</v>
      </c>
      <c r="AN559" s="54"/>
      <c r="AO559" s="54"/>
      <c r="AP559" s="55"/>
      <c r="AQ559" s="49"/>
      <c r="AR559" s="49"/>
      <c r="AS559" s="49"/>
      <c r="AT559" s="49"/>
      <c r="AU559" s="103" t="str">
        <f>IFERROR(LOOKUP(2,1/((مسودة!$C$536:$C$565=C559)*(مسودة!$F$536:$F$565=F559)),مسودة!$AV$536:$AV$565),"")</f>
        <v>ناجح</v>
      </c>
    </row>
    <row r="560" spans="2:47" ht="28.5" customHeight="1" thickBot="1">
      <c r="B560" s="48"/>
      <c r="C560" s="99"/>
      <c r="D560" s="51"/>
      <c r="E560" s="51"/>
      <c r="F560" s="11" t="s">
        <v>31</v>
      </c>
      <c r="G560" s="39">
        <f t="array" ref="G560">IF($C$559="","",IFERROR(MAX(IF((ROW(مسودة!$C$536:$C$565)=SMALL(IF((ROW(مسودة!$C$536:$C$565)*(مسودة!$C$536:$C$565=$C$559)),ROW(مسودة!$C$536:$C$565)),ROW()-ROW(G560)+1)),مسودة!G537:'مسودة'!G$565)),0))</f>
        <v>30</v>
      </c>
      <c r="H560" s="39">
        <f t="array" ref="H560">IF($C$559="","",IFERROR(MAX(IF((ROW(مسودة!$C$536:$C$565)=SMALL(IF((ROW(مسودة!$C$536:$C$565)*(مسودة!$C$536:$C$565=$C$559)),ROW(مسودة!$C$536:$C$565)),ROW()-ROW(H560)+1)),مسودة!H537:'مسودة'!H$565)),0))</f>
        <v>65</v>
      </c>
      <c r="I560" s="39">
        <f t="array" ref="I560">IF($C$559="","",IFERROR(MAX(IF((ROW(مسودة!$C$536:$C$565)=SMALL(IF((ROW(مسودة!$C$536:$C$565)*(مسودة!$C$536:$C$565=$C$559)),ROW(مسودة!$C$536:$C$565)),ROW()-ROW(I560)+1)),مسودة!I537:'مسودة'!I$565)),0))</f>
        <v>95</v>
      </c>
      <c r="J560" s="39">
        <f t="array" ref="J560">IF($C$559="","",IFERROR(MAX(IF((ROW(مسودة!$C$536:$C$565)=SMALL(IF((ROW(مسودة!$C$536:$C$565)*(مسودة!$C$536:$C$565=$C$559)),ROW(مسودة!$C$536:$C$565)),ROW()-ROW(J560)+1)),مسودة!J537:'مسودة'!J$565)),0))</f>
        <v>26</v>
      </c>
      <c r="K560" s="39">
        <f t="array" ref="K560">IF($C$559="","",IFERROR(MAX(IF((ROW(مسودة!$C$536:$C$565)=SMALL(IF((ROW(مسودة!$C$536:$C$565)*(مسودة!$C$536:$C$565=$C$559)),ROW(مسودة!$C$536:$C$565)),ROW()-ROW(K560)+1)),مسودة!K537:'مسودة'!K$565)),0))</f>
        <v>35</v>
      </c>
      <c r="L560" s="39">
        <f t="array" ref="L560">IF($C$559="","",IFERROR(MAX(IF((ROW(مسودة!$C$536:$C$565)=SMALL(IF((ROW(مسودة!$C$536:$C$565)*(مسودة!$C$536:$C$565=$C$559)),ROW(مسودة!$C$536:$C$565)),ROW()-ROW(L560)+1)),مسودة!L537:'مسودة'!L$565)),0))</f>
        <v>61</v>
      </c>
      <c r="M560" s="39">
        <f t="array" ref="M560">IF($C$559="","",IFERROR(MAX(IF((ROW(مسودة!$C$536:$C$565)=SMALL(IF((ROW(مسودة!$C$536:$C$565)*(مسودة!$C$536:$C$565=$C$559)),ROW(مسودة!$C$536:$C$565)),ROW()-ROW(M560)+1)),مسودة!M537:'مسودة'!M$565)),0))</f>
        <v>27</v>
      </c>
      <c r="N560" s="39">
        <f t="array" ref="N560">IF($C$559="","",IFERROR(MAX(IF((ROW(مسودة!$C$536:$C$565)=SMALL(IF((ROW(مسودة!$C$536:$C$565)*(مسودة!$C$536:$C$565=$C$559)),ROW(مسودة!$C$536:$C$565)),ROW()-ROW(N560)+1)),مسودة!N537:'مسودة'!N$565)),0))</f>
        <v>35</v>
      </c>
      <c r="O560" s="39">
        <f t="array" ref="O560">IF($C$559="","",IFERROR(MAX(IF((ROW(مسودة!$C$536:$C$565)=SMALL(IF((ROW(مسودة!$C$536:$C$565)*(مسودة!$C$536:$C$565=$C$559)),ROW(مسودة!$C$536:$C$565)),ROW()-ROW(O560)+1)),مسودة!O537:'مسودة'!O$565)),0))</f>
        <v>62</v>
      </c>
      <c r="P560" s="39">
        <f t="array" ref="P560">IF($C$559="","",IFERROR(MAX(IF((ROW(مسودة!$C$536:$C$565)=SMALL(IF((ROW(مسودة!$C$536:$C$565)*(مسودة!$C$536:$C$565=$C$559)),ROW(مسودة!$C$536:$C$565)),ROW()-ROW(P560)+1)),مسودة!P537:'مسودة'!P$565)),0))</f>
        <v>16</v>
      </c>
      <c r="Q560" s="39">
        <f t="array" ref="Q560">IF($C$559="","",IFERROR(MAX(IF((ROW(مسودة!$C$536:$C$565)=SMALL(IF((ROW(مسودة!$C$536:$C$565)*(مسودة!$C$536:$C$565=$C$559)),ROW(مسودة!$C$536:$C$565)),ROW()-ROW(Q560)+1)),مسودة!Q537:'مسودة'!Q$565)),0))</f>
        <v>20</v>
      </c>
      <c r="R560" s="39">
        <f t="array" ref="R560">IF($C$559="","",IFERROR(MAX(IF((ROW(مسودة!$C$536:$C$565)=SMALL(IF((ROW(مسودة!$C$536:$C$565)*(مسودة!$C$536:$C$565=$C$559)),ROW(مسودة!$C$536:$C$565)),ROW()-ROW(R560)+1)),مسودة!R537:'مسودة'!R$565)),0))</f>
        <v>36</v>
      </c>
      <c r="S560" s="39">
        <f t="array" ref="S560">IF($C$559="","",IFERROR(MAX(IF((ROW(مسودة!$C$536:$C$565)=SMALL(IF((ROW(مسودة!$C$536:$C$565)*(مسودة!$C$536:$C$565=$C$559)),ROW(مسودة!$C$536:$C$565)),ROW()-ROW(S560)+1)),مسودة!S537:'مسودة'!S$565)),0))</f>
        <v>24</v>
      </c>
      <c r="T560" s="39">
        <f t="array" ref="T560">IF($C$559="","",IFERROR(MAX(IF((ROW(مسودة!$C$536:$C$565)=SMALL(IF((ROW(مسودة!$C$536:$C$565)*(مسودة!$C$536:$C$565=$C$559)),ROW(مسودة!$C$536:$C$565)),ROW()-ROW(T560)+1)),مسودة!T537:'مسودة'!T$565)),0))</f>
        <v>34</v>
      </c>
      <c r="U560" s="39">
        <f t="array" ref="U560">IF($C$559="","",IFERROR(MAX(IF((ROW(مسودة!$C$536:$C$565)=SMALL(IF((ROW(مسودة!$C$536:$C$565)*(مسودة!$C$536:$C$565=$C$559)),ROW(مسودة!$C$536:$C$565)),ROW()-ROW(U560)+1)),مسودة!U537:'مسودة'!U$565)),0))</f>
        <v>58</v>
      </c>
      <c r="V560" s="39">
        <f t="array" ref="V560">IF($C$559="","",IFERROR(MAX(IF((ROW(مسودة!$C$536:$C$565)=SMALL(IF((ROW(مسودة!$C$536:$C$565)*(مسودة!$C$536:$C$565=$C$559)),ROW(مسودة!$C$536:$C$565)),ROW()-ROW(V560)+1)),مسودة!V537:'مسودة'!V$565)),0))</f>
        <v>22</v>
      </c>
      <c r="W560" s="39">
        <f t="array" ref="W560">IF($C$559="","",IFERROR(MAX(IF((ROW(مسودة!$C$536:$C$565)=SMALL(IF((ROW(مسودة!$C$536:$C$565)*(مسودة!$C$536:$C$565=$C$559)),ROW(مسودة!$C$536:$C$565)),ROW()-ROW(W560)+1)),مسودة!W537:'مسودة'!W$565)),0))</f>
        <v>26</v>
      </c>
      <c r="X560" s="39">
        <f t="array" ref="X560">IF($C$559="","",IFERROR(MAX(IF((ROW(مسودة!$C$536:$C$565)=SMALL(IF((ROW(مسودة!$C$536:$C$565)*(مسودة!$C$536:$C$565=$C$559)),ROW(مسودة!$C$536:$C$565)),ROW()-ROW(X560)+1)),مسودة!X537:'مسودة'!X$565)),0))</f>
        <v>48</v>
      </c>
      <c r="Y560" s="39">
        <f t="array" ref="Y560">IF($C$559="","",IFERROR(MAX(IF((ROW(مسودة!$C$536:$C$565)=SMALL(IF((ROW(مسودة!$C$536:$C$565)*(مسودة!$C$536:$C$565=$C$559)),ROW(مسودة!$C$536:$C$565)),ROW()-ROW(Y560)+1)),مسودة!Y537:'مسودة'!Y$565)),0))</f>
        <v>12</v>
      </c>
      <c r="Z560" s="39">
        <f t="array" ref="Z560">IF($C$559="","",IFERROR(MAX(IF((ROW(مسودة!$C$536:$C$565)=SMALL(IF((ROW(مسودة!$C$536:$C$565)*(مسودة!$C$536:$C$565=$C$559)),ROW(مسودة!$C$536:$C$565)),ROW()-ROW(Z560)+1)),مسودة!Z537:'مسودة'!Z$565)),0))</f>
        <v>28</v>
      </c>
      <c r="AA560" s="39">
        <f t="array" ref="AA560">IF($C$559="","",IFERROR(MAX(IF((ROW(مسودة!$C$536:$C$565)=SMALL(IF((ROW(مسودة!$C$536:$C$565)*(مسودة!$C$536:$C$565=$C$559)),ROW(مسودة!$C$536:$C$565)),ROW()-ROW(AA560)+1)),مسودة!AA537:'مسودة'!AA$565)),0))</f>
        <v>40</v>
      </c>
      <c r="AB560" s="39">
        <f t="array" ref="AB560">IF($C$559="","",IFERROR(MAX(IF((ROW(مسودة!$C$536:$C$565)=SMALL(IF((ROW(مسودة!$C$536:$C$565)*(مسودة!$C$536:$C$565=$C$559)),ROW(مسودة!$C$536:$C$565)),ROW()-ROW(AB560)+1)),مسودة!AB537:'مسودة'!AB$565)),0))</f>
        <v>16</v>
      </c>
      <c r="AC560" s="39">
        <f t="array" ref="AC560">IF($C$559="","",IFERROR(MAX(IF((ROW(مسودة!$C$536:$C$565)=SMALL(IF((ROW(مسودة!$C$536:$C$565)*(مسودة!$C$536:$C$565=$C$559)),ROW(مسودة!$C$536:$C$565)),ROW()-ROW(AC560)+1)),مسودة!AC537:'مسودة'!AC$565)),0))</f>
        <v>23</v>
      </c>
      <c r="AD560" s="39">
        <f t="array" ref="AD560">IF($C$559="","",IFERROR(MAX(IF((ROW(مسودة!$C$536:$C$565)=SMALL(IF((ROW(مسودة!$C$536:$C$565)*(مسودة!$C$536:$C$565=$C$559)),ROW(مسودة!$C$536:$C$565)),ROW()-ROW(AD560)+1)),مسودة!AD537:'مسودة'!AD$565)),0))</f>
        <v>39</v>
      </c>
      <c r="AE560" s="39">
        <f t="array" ref="AE560">IF($C$559="","",IFERROR(MAX(IF((ROW(مسودة!$C$536:$C$565)=SMALL(IF((ROW(مسودة!$C$536:$C$565)*(مسودة!$C$536:$C$565=$C$559)),ROW(مسودة!$C$536:$C$565)),ROW()-ROW(AE560)+1)),مسودة!AE537:'مسودة'!AE$565)),0))</f>
        <v>12</v>
      </c>
      <c r="AF560" s="39">
        <f t="array" ref="AF560">IF($C$559="","",IFERROR(MAX(IF((ROW(مسودة!$C$536:$C$565)=SMALL(IF((ROW(مسودة!$C$536:$C$565)*(مسودة!$C$536:$C$565=$C$559)),ROW(مسودة!$C$536:$C$565)),ROW()-ROW(AF560)+1)),مسودة!AF537:'مسودة'!AF$565)),0))</f>
        <v>28</v>
      </c>
      <c r="AG560" s="39">
        <f t="array" ref="AG560">IF($C$559="","",IFERROR(MAX(IF((ROW(مسودة!$C$536:$C$565)=SMALL(IF((ROW(مسودة!$C$536:$C$565)*(مسودة!$C$536:$C$565=$C$559)),ROW(مسودة!$C$536:$C$565)),ROW()-ROW(AG560)+1)),مسودة!AG537:'مسودة'!AG$565)),0))</f>
        <v>40</v>
      </c>
      <c r="AH560" s="39">
        <f t="array" ref="AH560">IF($C$559="","",IFERROR(MAX(IF((ROW(مسودة!$C$536:$C$565)=SMALL(IF((ROW(مسودة!$C$536:$C$565)*(مسودة!$C$536:$C$565=$C$559)),ROW(مسودة!$C$536:$C$565)),ROW()-ROW(AH560)+1)),مسودة!AH537:'مسودة'!AH$565)),0))</f>
        <v>12</v>
      </c>
      <c r="AI560" s="39">
        <f t="array" ref="AI560">IF($C$559="","",IFERROR(MAX(IF((ROW(مسودة!$C$536:$C$565)=SMALL(IF((ROW(مسودة!$C$536:$C$565)*(مسودة!$C$536:$C$565=$C$559)),ROW(مسودة!$C$536:$C$565)),ROW()-ROW(AI560)+1)),مسودة!AI537:'مسودة'!AI$565)),0))</f>
        <v>22</v>
      </c>
      <c r="AJ560" s="39">
        <f t="array" ref="AJ560">IF($C$559="","",IFERROR(MAX(IF((ROW(مسودة!$C$536:$C$565)=SMALL(IF((ROW(مسودة!$C$536:$C$565)*(مسودة!$C$536:$C$565=$C$559)),ROW(مسودة!$C$536:$C$565)),ROW()-ROW(AJ560)+1)),مسودة!AJ537:'مسودة'!AJ$565)),0))</f>
        <v>34</v>
      </c>
      <c r="AK560" s="39">
        <f t="array" ref="AK560">IF($C$559="","",IFERROR(MAX(IF((ROW(مسودة!$C$536:$C$565)=SMALL(IF((ROW(مسودة!$C$536:$C$565)*(مسودة!$C$536:$C$565=$C$559)),ROW(مسودة!$C$536:$C$565)),ROW()-ROW(AK560)+1)),مسودة!AK537:'مسودة'!AK$565)),0))</f>
        <v>5</v>
      </c>
      <c r="AL560" s="39">
        <f t="array" ref="AL560">IF($C$559="","",IFERROR(MAX(IF((ROW(مسودة!$C$536:$C$565)=SMALL(IF((ROW(مسودة!$C$536:$C$565)*(مسودة!$C$536:$C$565=$C$559)),ROW(مسودة!$C$536:$C$565)),ROW()-ROW(AL560)+1)),مسودة!AL537:'مسودة'!AL$565)),0))</f>
        <v>9</v>
      </c>
      <c r="AM560" s="39">
        <f t="array" ref="AM560">IF($C$559="","",IFERROR(MAX(IF((ROW(مسودة!$C$536:$C$565)=SMALL(IF((ROW(مسودة!$C$536:$C$565)*(مسودة!$C$536:$C$565=$C$559)),ROW(مسودة!$C$536:$C$565)),ROW()-ROW(AM560)+1)),مسودة!AM537:'مسودة'!AM$565)),0))</f>
        <v>14</v>
      </c>
      <c r="AN560" s="54"/>
      <c r="AO560" s="54"/>
      <c r="AP560" s="56"/>
      <c r="AQ560" s="49"/>
      <c r="AR560" s="49"/>
      <c r="AS560" s="49"/>
      <c r="AT560" s="49"/>
      <c r="AU560" s="104"/>
    </row>
    <row r="561" spans="2:47" ht="28.5" customHeight="1" thickBot="1">
      <c r="B561" s="48"/>
      <c r="C561" s="93"/>
      <c r="D561" s="51"/>
      <c r="E561" s="51"/>
      <c r="F561" s="14" t="s">
        <v>32</v>
      </c>
      <c r="G561" s="39">
        <f t="array" ref="G561">IF($C$559="","",IFERROR(MAX(IF((ROW(مسودة!$C$536:$C$565)=SMALL(IF((ROW(مسودة!$C$536:$C$565)*(مسودة!$C$536:$C$565=$C$559)),ROW(مسودة!$C$536:$C$565)),ROW()-ROW(G561)+1)),مسودة!G538:'مسودة'!G$565)),0))</f>
        <v>60</v>
      </c>
      <c r="H561" s="39">
        <f t="array" ref="H561">IF($C$559="","",IFERROR(MAX(IF((ROW(مسودة!$C$536:$C$565)=SMALL(IF((ROW(مسودة!$C$536:$C$565)*(مسودة!$C$536:$C$565=$C$559)),ROW(مسودة!$C$536:$C$565)),ROW()-ROW(H561)+1)),مسودة!H538:'مسودة'!H$565)),0))</f>
        <v>135</v>
      </c>
      <c r="I561" s="39">
        <f t="array" ref="I561">IF($C$559="","",IFERROR(MAX(IF((ROW(مسودة!$C$536:$C$565)=SMALL(IF((ROW(مسودة!$C$536:$C$565)*(مسودة!$C$536:$C$565=$C$559)),ROW(مسودة!$C$536:$C$565)),ROW()-ROW(I561)+1)),مسودة!I538:'مسودة'!I$565)),0))</f>
        <v>195</v>
      </c>
      <c r="J561" s="39">
        <f t="array" ref="J561">IF($C$559="","",IFERROR(MAX(IF((ROW(مسودة!$C$536:$C$565)=SMALL(IF((ROW(مسودة!$C$536:$C$565)*(مسودة!$C$536:$C$565=$C$559)),ROW(مسودة!$C$536:$C$565)),ROW()-ROW(J561)+1)),مسودة!J538:'مسودة'!J$565)),0))</f>
        <v>56</v>
      </c>
      <c r="K561" s="39">
        <f t="array" ref="K561">IF($C$559="","",IFERROR(MAX(IF((ROW(مسودة!$C$536:$C$565)=SMALL(IF((ROW(مسودة!$C$536:$C$565)*(مسودة!$C$536:$C$565=$C$559)),ROW(مسودة!$C$536:$C$565)),ROW()-ROW(K561)+1)),مسودة!K538:'مسودة'!K$565)),0))</f>
        <v>74</v>
      </c>
      <c r="L561" s="39">
        <f t="array" ref="L561">IF($C$559="","",IFERROR(MAX(IF((ROW(مسودة!$C$536:$C$565)=SMALL(IF((ROW(مسودة!$C$536:$C$565)*(مسودة!$C$536:$C$565=$C$559)),ROW(مسودة!$C$536:$C$565)),ROW()-ROW(L561)+1)),مسودة!L538:'مسودة'!L$565)),0))</f>
        <v>130</v>
      </c>
      <c r="M561" s="39">
        <f t="array" ref="M561">IF($C$559="","",IFERROR(MAX(IF((ROW(مسودة!$C$536:$C$565)=SMALL(IF((ROW(مسودة!$C$536:$C$565)*(مسودة!$C$536:$C$565=$C$559)),ROW(مسودة!$C$536:$C$565)),ROW()-ROW(M561)+1)),مسودة!M538:'مسودة'!M$565)),0))</f>
        <v>54</v>
      </c>
      <c r="N561" s="39">
        <f t="array" ref="N561">IF($C$559="","",IFERROR(MAX(IF((ROW(مسودة!$C$536:$C$565)=SMALL(IF((ROW(مسودة!$C$536:$C$565)*(مسودة!$C$536:$C$565=$C$559)),ROW(مسودة!$C$536:$C$565)),ROW()-ROW(N561)+1)),مسودة!N538:'مسودة'!N$565)),0))</f>
        <v>83</v>
      </c>
      <c r="O561" s="39">
        <f t="array" ref="O561">IF($C$559="","",IFERROR(MAX(IF((ROW(مسودة!$C$536:$C$565)=SMALL(IF((ROW(مسودة!$C$536:$C$565)*(مسودة!$C$536:$C$565=$C$559)),ROW(مسودة!$C$536:$C$565)),ROW()-ROW(O561)+1)),مسودة!O538:'مسودة'!O$565)),0))</f>
        <v>137</v>
      </c>
      <c r="P561" s="39">
        <f t="array" ref="P561">IF($C$559="","",IFERROR(MAX(IF((ROW(مسودة!$C$536:$C$565)=SMALL(IF((ROW(مسودة!$C$536:$C$565)*(مسودة!$C$536:$C$565=$C$559)),ROW(مسودة!$C$536:$C$565)),ROW()-ROW(P561)+1)),مسودة!P538:'مسودة'!P$565)),0))</f>
        <v>40</v>
      </c>
      <c r="Q561" s="39">
        <f t="array" ref="Q561">IF($C$559="","",IFERROR(MAX(IF((ROW(مسودة!$C$536:$C$565)=SMALL(IF((ROW(مسودة!$C$536:$C$565)*(مسودة!$C$536:$C$565=$C$559)),ROW(مسودة!$C$536:$C$565)),ROW()-ROW(Q561)+1)),مسودة!Q538:'مسودة'!Q$565)),0))</f>
        <v>56</v>
      </c>
      <c r="R561" s="39">
        <f t="array" ref="R561">IF($C$559="","",IFERROR(MAX(IF((ROW(مسودة!$C$536:$C$565)=SMALL(IF((ROW(مسودة!$C$536:$C$565)*(مسودة!$C$536:$C$565=$C$559)),ROW(مسودة!$C$536:$C$565)),ROW()-ROW(R561)+1)),مسودة!R538:'مسودة'!R$565)),0))</f>
        <v>96</v>
      </c>
      <c r="S561" s="39">
        <f t="array" ref="S561">IF($C$559="","",IFERROR(MAX(IF((ROW(مسودة!$C$536:$C$565)=SMALL(IF((ROW(مسودة!$C$536:$C$565)*(مسودة!$C$536:$C$565=$C$559)),ROW(مسودة!$C$536:$C$565)),ROW()-ROW(S561)+1)),مسودة!S538:'مسودة'!S$565)),0))</f>
        <v>48</v>
      </c>
      <c r="T561" s="39">
        <f t="array" ref="T561">IF($C$559="","",IFERROR(MAX(IF((ROW(مسودة!$C$536:$C$565)=SMALL(IF((ROW(مسودة!$C$536:$C$565)*(مسودة!$C$536:$C$565=$C$559)),ROW(مسودة!$C$536:$C$565)),ROW()-ROW(T561)+1)),مسودة!T538:'مسودة'!T$565)),0))</f>
        <v>59</v>
      </c>
      <c r="U561" s="39">
        <f t="array" ref="U561">IF($C$559="","",IFERROR(MAX(IF((ROW(مسودة!$C$536:$C$565)=SMALL(IF((ROW(مسودة!$C$536:$C$565)*(مسودة!$C$536:$C$565=$C$559)),ROW(مسودة!$C$536:$C$565)),ROW()-ROW(U561)+1)),مسودة!U538:'مسودة'!U$565)),0))</f>
        <v>107</v>
      </c>
      <c r="V561" s="39">
        <f t="array" ref="V561">IF($C$559="","",IFERROR(MAX(IF((ROW(مسودة!$C$536:$C$565)=SMALL(IF((ROW(مسودة!$C$536:$C$565)*(مسودة!$C$536:$C$565=$C$559)),ROW(مسودة!$C$536:$C$565)),ROW()-ROW(V561)+1)),مسودة!V538:'مسودة'!V$565)),0))</f>
        <v>43</v>
      </c>
      <c r="W561" s="39">
        <f t="array" ref="W561">IF($C$559="","",IFERROR(MAX(IF((ROW(مسودة!$C$536:$C$565)=SMALL(IF((ROW(مسودة!$C$536:$C$565)*(مسودة!$C$536:$C$565=$C$559)),ROW(مسودة!$C$536:$C$565)),ROW()-ROW(W561)+1)),مسودة!W538:'مسودة'!W$565)),0))</f>
        <v>61</v>
      </c>
      <c r="X561" s="39">
        <f t="array" ref="X561">IF($C$559="","",IFERROR(MAX(IF((ROW(مسودة!$C$536:$C$565)=SMALL(IF((ROW(مسودة!$C$536:$C$565)*(مسودة!$C$536:$C$565=$C$559)),ROW(مسودة!$C$536:$C$565)),ROW()-ROW(X561)+1)),مسودة!X538:'مسودة'!X$565)),0))</f>
        <v>104</v>
      </c>
      <c r="Y561" s="39">
        <f t="array" ref="Y561">IF($C$559="","",IFERROR(MAX(IF((ROW(مسودة!$C$536:$C$565)=SMALL(IF((ROW(مسودة!$C$536:$C$565)*(مسودة!$C$536:$C$565=$C$559)),ROW(مسودة!$C$536:$C$565)),ROW()-ROW(Y561)+1)),مسودة!Y538:'مسودة'!Y$565)),0))</f>
        <v>22</v>
      </c>
      <c r="Z561" s="39">
        <f t="array" ref="Z561">IF($C$559="","",IFERROR(MAX(IF((ROW(مسودة!$C$536:$C$565)=SMALL(IF((ROW(مسودة!$C$536:$C$565)*(مسودة!$C$536:$C$565=$C$559)),ROW(مسودة!$C$536:$C$565)),ROW()-ROW(Z561)+1)),مسودة!Z538:'مسودة'!Z$565)),0))</f>
        <v>56</v>
      </c>
      <c r="AA561" s="39">
        <f t="array" ref="AA561">IF($C$559="","",IFERROR(MAX(IF((ROW(مسودة!$C$536:$C$565)=SMALL(IF((ROW(مسودة!$C$536:$C$565)*(مسودة!$C$536:$C$565=$C$559)),ROW(مسودة!$C$536:$C$565)),ROW()-ROW(AA561)+1)),مسودة!AA538:'مسودة'!AA$565)),0))</f>
        <v>78</v>
      </c>
      <c r="AB561" s="39">
        <f t="array" ref="AB561">IF($C$559="","",IFERROR(MAX(IF((ROW(مسودة!$C$536:$C$565)=SMALL(IF((ROW(مسودة!$C$536:$C$565)*(مسودة!$C$536:$C$565=$C$559)),ROW(مسودة!$C$536:$C$565)),ROW()-ROW(AB561)+1)),مسودة!AB538:'مسودة'!AB$565)),0))</f>
        <v>32</v>
      </c>
      <c r="AC561" s="39">
        <f t="array" ref="AC561">IF($C$559="","",IFERROR(MAX(IF((ROW(مسودة!$C$536:$C$565)=SMALL(IF((ROW(مسودة!$C$536:$C$565)*(مسودة!$C$536:$C$565=$C$559)),ROW(مسودة!$C$536:$C$565)),ROW()-ROW(AC561)+1)),مسودة!AC538:'مسودة'!AC$565)),0))</f>
        <v>45</v>
      </c>
      <c r="AD561" s="39">
        <f t="array" ref="AD561">IF($C$559="","",IFERROR(MAX(IF((ROW(مسودة!$C$536:$C$565)=SMALL(IF((ROW(مسودة!$C$536:$C$565)*(مسودة!$C$536:$C$565=$C$559)),ROW(مسودة!$C$536:$C$565)),ROW()-ROW(AD561)+1)),مسودة!AD538:'مسودة'!AD$565)),0))</f>
        <v>77</v>
      </c>
      <c r="AE561" s="39">
        <f t="array" ref="AE561">IF($C$559="","",IFERROR(MAX(IF((ROW(مسودة!$C$536:$C$565)=SMALL(IF((ROW(مسودة!$C$536:$C$565)*(مسودة!$C$536:$C$565=$C$559)),ROW(مسودة!$C$536:$C$565)),ROW()-ROW(AE561)+1)),مسودة!AE538:'مسودة'!AE$565)),0))</f>
        <v>24</v>
      </c>
      <c r="AF561" s="39">
        <f t="array" ref="AF561">IF($C$559="","",IFERROR(MAX(IF((ROW(مسودة!$C$536:$C$565)=SMALL(IF((ROW(مسودة!$C$536:$C$565)*(مسودة!$C$536:$C$565=$C$559)),ROW(مسودة!$C$536:$C$565)),ROW()-ROW(AF561)+1)),مسودة!AF538:'مسودة'!AF$565)),0))</f>
        <v>53</v>
      </c>
      <c r="AG561" s="39">
        <f t="array" ref="AG561">IF($C$559="","",IFERROR(MAX(IF((ROW(مسودة!$C$536:$C$565)=SMALL(IF((ROW(مسودة!$C$536:$C$565)*(مسودة!$C$536:$C$565=$C$559)),ROW(مسودة!$C$536:$C$565)),ROW()-ROW(AG561)+1)),مسودة!AG538:'مسودة'!AG$565)),0))</f>
        <v>77</v>
      </c>
      <c r="AH561" s="39">
        <f t="array" ref="AH561">IF($C$559="","",IFERROR(MAX(IF((ROW(مسودة!$C$536:$C$565)=SMALL(IF((ROW(مسودة!$C$536:$C$565)*(مسودة!$C$536:$C$565=$C$559)),ROW(مسودة!$C$536:$C$565)),ROW()-ROW(AH561)+1)),مسودة!AH538:'مسودة'!AH$565)),0))</f>
        <v>24</v>
      </c>
      <c r="AI561" s="39">
        <f t="array" ref="AI561">IF($C$559="","",IFERROR(MAX(IF((ROW(مسودة!$C$536:$C$565)=SMALL(IF((ROW(مسودة!$C$536:$C$565)*(مسودة!$C$536:$C$565=$C$559)),ROW(مسودة!$C$536:$C$565)),ROW()-ROW(AI561)+1)),مسودة!AI538:'مسودة'!AI$565)),0))</f>
        <v>47</v>
      </c>
      <c r="AJ561" s="39">
        <f t="array" ref="AJ561">IF($C$559="","",IFERROR(MAX(IF((ROW(مسودة!$C$536:$C$565)=SMALL(IF((ROW(مسودة!$C$536:$C$565)*(مسودة!$C$536:$C$565=$C$559)),ROW(مسودة!$C$536:$C$565)),ROW()-ROW(AJ561)+1)),مسودة!AJ538:'مسودة'!AJ$565)),0))</f>
        <v>71</v>
      </c>
      <c r="AK561" s="39">
        <f t="array" ref="AK561">IF($C$559="","",IFERROR(MAX(IF((ROW(مسودة!$C$536:$C$565)=SMALL(IF((ROW(مسودة!$C$536:$C$565)*(مسودة!$C$536:$C$565=$C$559)),ROW(مسودة!$C$536:$C$565)),ROW()-ROW(AK561)+1)),مسودة!AK538:'مسودة'!AK$565)),0))</f>
        <v>11</v>
      </c>
      <c r="AL561" s="39">
        <f t="array" ref="AL561">IF($C$559="","",IFERROR(MAX(IF((ROW(مسودة!$C$536:$C$565)=SMALL(IF((ROW(مسودة!$C$536:$C$565)*(مسودة!$C$536:$C$565=$C$559)),ROW(مسودة!$C$536:$C$565)),ROW()-ROW(AL561)+1)),مسودة!AL538:'مسودة'!AL$565)),0))</f>
        <v>20</v>
      </c>
      <c r="AM561" s="39">
        <f t="array" ref="AM561">IF($C$559="","",IFERROR(MAX(IF((ROW(مسودة!$C$536:$C$565)=SMALL(IF((ROW(مسودة!$C$536:$C$565)*(مسودة!$C$536:$C$565=$C$559)),ROW(مسودة!$C$536:$C$565)),ROW()-ROW(AM561)+1)),مسودة!AM538:'مسودة'!AM$565)),0))</f>
        <v>31</v>
      </c>
      <c r="AN561" s="39">
        <f t="array" ref="AN561">IF($C$559="","",IFERROR(MAX(IF((ROW(مسودة!$C$536:$C$565)=SMALL(IF((ROW(مسودة!$C$536:$C$565)*(مسودة!$C$536:$C$565=$C$559)),ROW(مسودة!$C$536:$C$565)),ROW()-ROW(AN561)+1)),مسودة!AN538:AN$565)),0))</f>
        <v>1103</v>
      </c>
      <c r="AO561" s="39">
        <f t="array" ref="AO561">IF($C$559="","",IFERROR(MAX(IF((ROW(مسودة!$C$536:$C$565)=SMALL(IF((ROW(مسودة!$C$536:$C$565)*(مسودة!$C$536:$C$565=$C$559)),ROW(مسودة!$C$536:$C$565)),ROW()-ROW(AO561)+1)),مسودة!AO538:AO$565)),0))</f>
        <v>83.560606060606062</v>
      </c>
      <c r="AP561" s="39" t="str">
        <f>IF(AO561&lt;50,"   ",IF(AO561&lt;65,"مقبول",IF(AO561&lt;75,"جيد",IF(AO561&lt;85,"جيدجداً",IF(AO561&lt;=100,"ممتاز","")))))</f>
        <v>جيدجداً</v>
      </c>
      <c r="AQ561" s="49"/>
      <c r="AR561" s="49"/>
      <c r="AS561" s="49"/>
      <c r="AT561" s="49"/>
      <c r="AU561" s="105"/>
    </row>
    <row r="562" spans="2:47" ht="28.5" customHeight="1" thickBot="1">
      <c r="B562" s="48">
        <f t="shared" ref="B562" si="91">B559+1</f>
        <v>126</v>
      </c>
      <c r="C562" s="98" t="str">
        <f t="array" ref="C562">IF(ISERROR(INDEX(مسودة!$C$536:$AV$565,SMALL(IF((مسودة!$AV$536:$AV$565="ناجح"),ROW(مسودة!$C$536:$AV$565)-MIN(ROW(مسودة!$C$536:$AV$565))+1,""),ROW(A6)),COLUMN(A6))),"",INDEX(مسودة!$C$536:$AV$565,SMALL(IF((مسودة!$AV$536:$AV$565="ناجح"),ROW(مسودة!$C$536:$AV$565)-MIN(ROW(مسودة!$C$536:$AV$565))+1,""),ROW(A6)),COLUMN(A6)))</f>
        <v/>
      </c>
      <c r="D562" s="95" t="str">
        <f>IF(C562&lt;&gt;"",VLOOKUP(C562,مسودة!$C$536:$D$565,2,0),"")</f>
        <v/>
      </c>
      <c r="E562" s="95" t="str">
        <f>IF(C562&lt;&gt;"",VLOOKUP(C562,مسودة!$C$536:$E$565,3,0),"")</f>
        <v/>
      </c>
      <c r="F562" s="11" t="s">
        <v>30</v>
      </c>
      <c r="G562" s="39" t="str">
        <f t="array" ref="G562">IF($C$562="","",IFERROR(MAX(IF((ROW(مسودة!$C$536:$C$565)=SMALL(IF((ROW(مسودة!$C$536:$C$565)*(مسودة!$C$536:$C$565=$C$562)),ROW(مسودة!$C$536:$C$565)),ROW()-ROW(G562)+1)),مسودة!G536:'مسودة'!G$565)),0))</f>
        <v/>
      </c>
      <c r="H562" s="39" t="str">
        <f t="array" ref="H562">IF($C$562="","",IFERROR(MAX(IF((ROW(مسودة!$C$536:$C$565)=SMALL(IF((ROW(مسودة!$C$536:$C$565)*(مسودة!$C$536:$C$565=$C$562)),ROW(مسودة!$C$536:$C$565)),ROW()-ROW(H562)+1)),مسودة!H536:'مسودة'!H$565)),0))</f>
        <v/>
      </c>
      <c r="I562" s="39" t="str">
        <f t="array" ref="I562">IF($C$562="","",IFERROR(MAX(IF((ROW(مسودة!$C$536:$C$565)=SMALL(IF((ROW(مسودة!$C$536:$C$565)*(مسودة!$C$536:$C$565=$C$562)),ROW(مسودة!$C$536:$C$565)),ROW()-ROW(I562)+1)),مسودة!I536:'مسودة'!I$565)),0))</f>
        <v/>
      </c>
      <c r="J562" s="39" t="str">
        <f t="array" ref="J562">IF($C$562="","",IFERROR(MAX(IF((ROW(مسودة!$C$536:$C$565)=SMALL(IF((ROW(مسودة!$C$536:$C$565)*(مسودة!$C$536:$C$565=$C$562)),ROW(مسودة!$C$536:$C$565)),ROW()-ROW(J562)+1)),مسودة!J536:'مسودة'!J$565)),0))</f>
        <v/>
      </c>
      <c r="K562" s="39" t="str">
        <f t="array" ref="K562">IF($C$562="","",IFERROR(MAX(IF((ROW(مسودة!$C$536:$C$565)=SMALL(IF((ROW(مسودة!$C$536:$C$565)*(مسودة!$C$536:$C$565=$C$562)),ROW(مسودة!$C$536:$C$565)),ROW()-ROW(K562)+1)),مسودة!K536:'مسودة'!K$565)),0))</f>
        <v/>
      </c>
      <c r="L562" s="39" t="str">
        <f t="array" ref="L562">IF($C$562="","",IFERROR(MAX(IF((ROW(مسودة!$C$536:$C$565)=SMALL(IF((ROW(مسودة!$C$536:$C$565)*(مسودة!$C$536:$C$565=$C$562)),ROW(مسودة!$C$536:$C$565)),ROW()-ROW(L562)+1)),مسودة!L536:'مسودة'!L$565)),0))</f>
        <v/>
      </c>
      <c r="M562" s="39" t="str">
        <f t="array" ref="M562">IF($C$562="","",IFERROR(MAX(IF((ROW(مسودة!$C$536:$C$565)=SMALL(IF((ROW(مسودة!$C$536:$C$565)*(مسودة!$C$536:$C$565=$C$562)),ROW(مسودة!$C$536:$C$565)),ROW()-ROW(M562)+1)),مسودة!M536:'مسودة'!M$565)),0))</f>
        <v/>
      </c>
      <c r="N562" s="39" t="str">
        <f t="array" ref="N562">IF($C$562="","",IFERROR(MAX(IF((ROW(مسودة!$C$536:$C$565)=SMALL(IF((ROW(مسودة!$C$536:$C$565)*(مسودة!$C$536:$C$565=$C$562)),ROW(مسودة!$C$536:$C$565)),ROW()-ROW(N562)+1)),مسودة!N536:'مسودة'!N$565)),0))</f>
        <v/>
      </c>
      <c r="O562" s="39" t="str">
        <f t="array" ref="O562">IF($C$562="","",IFERROR(MAX(IF((ROW(مسودة!$C$536:$C$565)=SMALL(IF((ROW(مسودة!$C$536:$C$565)*(مسودة!$C$536:$C$565=$C$562)),ROW(مسودة!$C$536:$C$565)),ROW()-ROW(O562)+1)),مسودة!O536:'مسودة'!O$565)),0))</f>
        <v/>
      </c>
      <c r="P562" s="39" t="str">
        <f t="array" ref="P562">IF($C$562="","",IFERROR(MAX(IF((ROW(مسودة!$C$536:$C$565)=SMALL(IF((ROW(مسودة!$C$536:$C$565)*(مسودة!$C$536:$C$565=$C$562)),ROW(مسودة!$C$536:$C$565)),ROW()-ROW(P562)+1)),مسودة!P536:'مسودة'!P$565)),0))</f>
        <v/>
      </c>
      <c r="Q562" s="39" t="str">
        <f t="array" ref="Q562">IF($C$562="","",IFERROR(MAX(IF((ROW(مسودة!$C$536:$C$565)=SMALL(IF((ROW(مسودة!$C$536:$C$565)*(مسودة!$C$536:$C$565=$C$562)),ROW(مسودة!$C$536:$C$565)),ROW()-ROW(Q562)+1)),مسودة!Q536:'مسودة'!Q$565)),0))</f>
        <v/>
      </c>
      <c r="R562" s="39" t="str">
        <f t="array" ref="R562">IF($C$562="","",IFERROR(MAX(IF((ROW(مسودة!$C$536:$C$565)=SMALL(IF((ROW(مسودة!$C$536:$C$565)*(مسودة!$C$536:$C$565=$C$562)),ROW(مسودة!$C$536:$C$565)),ROW()-ROW(R562)+1)),مسودة!R536:'مسودة'!R$565)),0))</f>
        <v/>
      </c>
      <c r="S562" s="39" t="str">
        <f t="array" ref="S562">IF($C$562="","",IFERROR(MAX(IF((ROW(مسودة!$C$536:$C$565)=SMALL(IF((ROW(مسودة!$C$536:$C$565)*(مسودة!$C$536:$C$565=$C$562)),ROW(مسودة!$C$536:$C$565)),ROW()-ROW(S562)+1)),مسودة!S536:'مسودة'!S$565)),0))</f>
        <v/>
      </c>
      <c r="T562" s="39" t="str">
        <f t="array" ref="T562">IF($C$562="","",IFERROR(MAX(IF((ROW(مسودة!$C$536:$C$565)=SMALL(IF((ROW(مسودة!$C$536:$C$565)*(مسودة!$C$536:$C$565=$C$562)),ROW(مسودة!$C$536:$C$565)),ROW()-ROW(T562)+1)),مسودة!T536:'مسودة'!T$565)),0))</f>
        <v/>
      </c>
      <c r="U562" s="39" t="str">
        <f t="array" ref="U562">IF($C$562="","",IFERROR(MAX(IF((ROW(مسودة!$C$536:$C$565)=SMALL(IF((ROW(مسودة!$C$536:$C$565)*(مسودة!$C$536:$C$565=$C$562)),ROW(مسودة!$C$536:$C$565)),ROW()-ROW(U562)+1)),مسودة!U536:'مسودة'!U$565)),0))</f>
        <v/>
      </c>
      <c r="V562" s="39" t="str">
        <f t="array" ref="V562">IF($C$562="","",IFERROR(MAX(IF((ROW(مسودة!$C$536:$C$565)=SMALL(IF((ROW(مسودة!$C$536:$C$565)*(مسودة!$C$536:$C$565=$C$562)),ROW(مسودة!$C$536:$C$565)),ROW()-ROW(V562)+1)),مسودة!V536:'مسودة'!V$565)),0))</f>
        <v/>
      </c>
      <c r="W562" s="39" t="str">
        <f t="array" ref="W562">IF($C$562="","",IFERROR(MAX(IF((ROW(مسودة!$C$536:$C$565)=SMALL(IF((ROW(مسودة!$C$536:$C$565)*(مسودة!$C$536:$C$565=$C$562)),ROW(مسودة!$C$536:$C$565)),ROW()-ROW(W562)+1)),مسودة!W536:'مسودة'!W$565)),0))</f>
        <v/>
      </c>
      <c r="X562" s="39" t="str">
        <f t="array" ref="X562">IF($C$562="","",IFERROR(MAX(IF((ROW(مسودة!$C$536:$C$565)=SMALL(IF((ROW(مسودة!$C$536:$C$565)*(مسودة!$C$536:$C$565=$C$562)),ROW(مسودة!$C$536:$C$565)),ROW()-ROW(X562)+1)),مسودة!X536:'مسودة'!X$565)),0))</f>
        <v/>
      </c>
      <c r="Y562" s="39" t="str">
        <f t="array" ref="Y562">IF($C$562="","",IFERROR(MAX(IF((ROW(مسودة!$C$536:$C$565)=SMALL(IF((ROW(مسودة!$C$536:$C$565)*(مسودة!$C$536:$C$565=$C$562)),ROW(مسودة!$C$536:$C$565)),ROW()-ROW(Y562)+1)),مسودة!Y536:'مسودة'!Y$565)),0))</f>
        <v/>
      </c>
      <c r="Z562" s="39" t="str">
        <f t="array" ref="Z562">IF($C$562="","",IFERROR(MAX(IF((ROW(مسودة!$C$536:$C$565)=SMALL(IF((ROW(مسودة!$C$536:$C$565)*(مسودة!$C$536:$C$565=$C$562)),ROW(مسودة!$C$536:$C$565)),ROW()-ROW(Z562)+1)),مسودة!Z536:'مسودة'!Z$565)),0))</f>
        <v/>
      </c>
      <c r="AA562" s="39" t="str">
        <f t="array" ref="AA562">IF($C$562="","",IFERROR(MAX(IF((ROW(مسودة!$C$536:$C$565)=SMALL(IF((ROW(مسودة!$C$536:$C$565)*(مسودة!$C$536:$C$565=$C$562)),ROW(مسودة!$C$536:$C$565)),ROW()-ROW(AA562)+1)),مسودة!AA536:'مسودة'!AA$565)),0))</f>
        <v/>
      </c>
      <c r="AB562" s="39" t="str">
        <f t="array" ref="AB562">IF($C$562="","",IFERROR(MAX(IF((ROW(مسودة!$C$536:$C$565)=SMALL(IF((ROW(مسودة!$C$536:$C$565)*(مسودة!$C$536:$C$565=$C$562)),ROW(مسودة!$C$536:$C$565)),ROW()-ROW(AB562)+1)),مسودة!AB536:'مسودة'!AB$565)),0))</f>
        <v/>
      </c>
      <c r="AC562" s="39" t="str">
        <f t="array" ref="AC562">IF($C$562="","",IFERROR(MAX(IF((ROW(مسودة!$C$536:$C$565)=SMALL(IF((ROW(مسودة!$C$536:$C$565)*(مسودة!$C$536:$C$565=$C$562)),ROW(مسودة!$C$536:$C$565)),ROW()-ROW(AC562)+1)),مسودة!AC536:'مسودة'!AC$565)),0))</f>
        <v/>
      </c>
      <c r="AD562" s="39" t="str">
        <f t="array" ref="AD562">IF($C$562="","",IFERROR(MAX(IF((ROW(مسودة!$C$536:$C$565)=SMALL(IF((ROW(مسودة!$C$536:$C$565)*(مسودة!$C$536:$C$565=$C$562)),ROW(مسودة!$C$536:$C$565)),ROW()-ROW(AD562)+1)),مسودة!AD536:'مسودة'!AD$565)),0))</f>
        <v/>
      </c>
      <c r="AE562" s="39" t="str">
        <f t="array" ref="AE562">IF($C$562="","",IFERROR(MAX(IF((ROW(مسودة!$C$536:$C$565)=SMALL(IF((ROW(مسودة!$C$536:$C$565)*(مسودة!$C$536:$C$565=$C$562)),ROW(مسودة!$C$536:$C$565)),ROW()-ROW(AE562)+1)),مسودة!AE536:'مسودة'!AE$565)),0))</f>
        <v/>
      </c>
      <c r="AF562" s="39" t="str">
        <f t="array" ref="AF562">IF($C$562="","",IFERROR(MAX(IF((ROW(مسودة!$C$536:$C$565)=SMALL(IF((ROW(مسودة!$C$536:$C$565)*(مسودة!$C$536:$C$565=$C$562)),ROW(مسودة!$C$536:$C$565)),ROW()-ROW(AF562)+1)),مسودة!AF536:'مسودة'!AF$565)),0))</f>
        <v/>
      </c>
      <c r="AG562" s="39" t="str">
        <f t="array" ref="AG562">IF($C$562="","",IFERROR(MAX(IF((ROW(مسودة!$C$536:$C$565)=SMALL(IF((ROW(مسودة!$C$536:$C$565)*(مسودة!$C$536:$C$565=$C$562)),ROW(مسودة!$C$536:$C$565)),ROW()-ROW(AG562)+1)),مسودة!AG536:'مسودة'!AG$565)),0))</f>
        <v/>
      </c>
      <c r="AH562" s="39" t="str">
        <f t="array" ref="AH562">IF($C$562="","",IFERROR(MAX(IF((ROW(مسودة!$C$536:$C$565)=SMALL(IF((ROW(مسودة!$C$536:$C$565)*(مسودة!$C$536:$C$565=$C$562)),ROW(مسودة!$C$536:$C$565)),ROW()-ROW(AH562)+1)),مسودة!AH536:'مسودة'!AH$565)),0))</f>
        <v/>
      </c>
      <c r="AI562" s="39" t="str">
        <f t="array" ref="AI562">IF($C$562="","",IFERROR(MAX(IF((ROW(مسودة!$C$536:$C$565)=SMALL(IF((ROW(مسودة!$C$536:$C$565)*(مسودة!$C$536:$C$565=$C$562)),ROW(مسودة!$C$536:$C$565)),ROW()-ROW(AI562)+1)),مسودة!AI536:'مسودة'!AI$565)),0))</f>
        <v/>
      </c>
      <c r="AJ562" s="39" t="str">
        <f t="array" ref="AJ562">IF($C$562="","",IFERROR(MAX(IF((ROW(مسودة!$C$536:$C$565)=SMALL(IF((ROW(مسودة!$C$536:$C$565)*(مسودة!$C$536:$C$565=$C$562)),ROW(مسودة!$C$536:$C$565)),ROW()-ROW(AJ562)+1)),مسودة!AJ536:'مسودة'!AJ$565)),0))</f>
        <v/>
      </c>
      <c r="AK562" s="39" t="str">
        <f t="array" ref="AK562">IF($C$562="","",IFERROR(MAX(IF((ROW(مسودة!$C$536:$C$565)=SMALL(IF((ROW(مسودة!$C$536:$C$565)*(مسودة!$C$536:$C$565=$C$562)),ROW(مسودة!$C$536:$C$565)),ROW()-ROW(AK562)+1)),مسودة!AK536:'مسودة'!AK$565)),0))</f>
        <v/>
      </c>
      <c r="AL562" s="39" t="str">
        <f t="array" ref="AL562">IF($C$562="","",IFERROR(MAX(IF((ROW(مسودة!$C$536:$C$565)=SMALL(IF((ROW(مسودة!$C$536:$C$565)*(مسودة!$C$536:$C$565=$C$562)),ROW(مسودة!$C$536:$C$565)),ROW()-ROW(AL562)+1)),مسودة!AL536:'مسودة'!AL$565)),0))</f>
        <v/>
      </c>
      <c r="AM562" s="39" t="str">
        <f t="array" ref="AM562">IF($C$562="","",IFERROR(MAX(IF((ROW(مسودة!$C$536:$C$565)=SMALL(IF((ROW(مسودة!$C$536:$C$565)*(مسودة!$C$536:$C$565=$C$562)),ROW(مسودة!$C$536:$C$565)),ROW()-ROW(AM562)+1)),مسودة!AM536:'مسودة'!AM$565)),0))</f>
        <v/>
      </c>
      <c r="AN562" s="54"/>
      <c r="AO562" s="54"/>
      <c r="AP562" s="55"/>
      <c r="AQ562" s="49"/>
      <c r="AR562" s="49"/>
      <c r="AS562" s="49"/>
      <c r="AT562" s="49"/>
      <c r="AU562" s="103" t="str">
        <f>IFERROR(LOOKUP(2,1/((مسودة!$C$536:$C$565=C562)*(مسودة!$F$536:$F$565=F562)),مسودة!$AV$536:$AV$565),"")</f>
        <v/>
      </c>
    </row>
    <row r="563" spans="2:47" ht="28.5" customHeight="1" thickBot="1">
      <c r="B563" s="48"/>
      <c r="C563" s="99"/>
      <c r="D563" s="51"/>
      <c r="E563" s="51"/>
      <c r="F563" s="11" t="s">
        <v>31</v>
      </c>
      <c r="G563" s="39" t="str">
        <f t="array" ref="G563">IF($C$562="","",IFERROR(MAX(IF((ROW(مسودة!$C$536:$C$565)=SMALL(IF((ROW(مسودة!$C$536:$C$565)*(مسودة!$C$536:$C$565=$C$562)),ROW(مسودة!$C$536:$C$565)),ROW()-ROW(G563)+1)),مسودة!G537:'مسودة'!G$565)),0))</f>
        <v/>
      </c>
      <c r="H563" s="39" t="str">
        <f t="array" ref="H563">IF($C$562="","",IFERROR(MAX(IF((ROW(مسودة!$C$536:$C$565)=SMALL(IF((ROW(مسودة!$C$536:$C$565)*(مسودة!$C$536:$C$565=$C$562)),ROW(مسودة!$C$536:$C$565)),ROW()-ROW(H563)+1)),مسودة!H537:'مسودة'!H$565)),0))</f>
        <v/>
      </c>
      <c r="I563" s="39" t="str">
        <f t="array" ref="I563">IF($C$562="","",IFERROR(MAX(IF((ROW(مسودة!$C$536:$C$565)=SMALL(IF((ROW(مسودة!$C$536:$C$565)*(مسودة!$C$536:$C$565=$C$562)),ROW(مسودة!$C$536:$C$565)),ROW()-ROW(I563)+1)),مسودة!I537:'مسودة'!I$565)),0))</f>
        <v/>
      </c>
      <c r="J563" s="39" t="str">
        <f t="array" ref="J563">IF($C$562="","",IFERROR(MAX(IF((ROW(مسودة!$C$536:$C$565)=SMALL(IF((ROW(مسودة!$C$536:$C$565)*(مسودة!$C$536:$C$565=$C$562)),ROW(مسودة!$C$536:$C$565)),ROW()-ROW(J563)+1)),مسودة!J537:'مسودة'!J$565)),0))</f>
        <v/>
      </c>
      <c r="K563" s="39" t="str">
        <f t="array" ref="K563">IF($C$562="","",IFERROR(MAX(IF((ROW(مسودة!$C$536:$C$565)=SMALL(IF((ROW(مسودة!$C$536:$C$565)*(مسودة!$C$536:$C$565=$C$562)),ROW(مسودة!$C$536:$C$565)),ROW()-ROW(K563)+1)),مسودة!K537:'مسودة'!K$565)),0))</f>
        <v/>
      </c>
      <c r="L563" s="39" t="str">
        <f t="array" ref="L563">IF($C$562="","",IFERROR(MAX(IF((ROW(مسودة!$C$536:$C$565)=SMALL(IF((ROW(مسودة!$C$536:$C$565)*(مسودة!$C$536:$C$565=$C$562)),ROW(مسودة!$C$536:$C$565)),ROW()-ROW(L563)+1)),مسودة!L537:'مسودة'!L$565)),0))</f>
        <v/>
      </c>
      <c r="M563" s="39" t="str">
        <f t="array" ref="M563">IF($C$562="","",IFERROR(MAX(IF((ROW(مسودة!$C$536:$C$565)=SMALL(IF((ROW(مسودة!$C$536:$C$565)*(مسودة!$C$536:$C$565=$C$562)),ROW(مسودة!$C$536:$C$565)),ROW()-ROW(M563)+1)),مسودة!M537:'مسودة'!M$565)),0))</f>
        <v/>
      </c>
      <c r="N563" s="39" t="str">
        <f t="array" ref="N563">IF($C$562="","",IFERROR(MAX(IF((ROW(مسودة!$C$536:$C$565)=SMALL(IF((ROW(مسودة!$C$536:$C$565)*(مسودة!$C$536:$C$565=$C$562)),ROW(مسودة!$C$536:$C$565)),ROW()-ROW(N563)+1)),مسودة!N537:'مسودة'!N$565)),0))</f>
        <v/>
      </c>
      <c r="O563" s="39" t="str">
        <f t="array" ref="O563">IF($C$562="","",IFERROR(MAX(IF((ROW(مسودة!$C$536:$C$565)=SMALL(IF((ROW(مسودة!$C$536:$C$565)*(مسودة!$C$536:$C$565=$C$562)),ROW(مسودة!$C$536:$C$565)),ROW()-ROW(O563)+1)),مسودة!O537:'مسودة'!O$565)),0))</f>
        <v/>
      </c>
      <c r="P563" s="39" t="str">
        <f t="array" ref="P563">IF($C$562="","",IFERROR(MAX(IF((ROW(مسودة!$C$536:$C$565)=SMALL(IF((ROW(مسودة!$C$536:$C$565)*(مسودة!$C$536:$C$565=$C$562)),ROW(مسودة!$C$536:$C$565)),ROW()-ROW(P563)+1)),مسودة!P537:'مسودة'!P$565)),0))</f>
        <v/>
      </c>
      <c r="Q563" s="39" t="str">
        <f t="array" ref="Q563">IF($C$562="","",IFERROR(MAX(IF((ROW(مسودة!$C$536:$C$565)=SMALL(IF((ROW(مسودة!$C$536:$C$565)*(مسودة!$C$536:$C$565=$C$562)),ROW(مسودة!$C$536:$C$565)),ROW()-ROW(Q563)+1)),مسودة!Q537:'مسودة'!Q$565)),0))</f>
        <v/>
      </c>
      <c r="R563" s="39" t="str">
        <f t="array" ref="R563">IF($C$562="","",IFERROR(MAX(IF((ROW(مسودة!$C$536:$C$565)=SMALL(IF((ROW(مسودة!$C$536:$C$565)*(مسودة!$C$536:$C$565=$C$562)),ROW(مسودة!$C$536:$C$565)),ROW()-ROW(R563)+1)),مسودة!R537:'مسودة'!R$565)),0))</f>
        <v/>
      </c>
      <c r="S563" s="39" t="str">
        <f t="array" ref="S563">IF($C$562="","",IFERROR(MAX(IF((ROW(مسودة!$C$536:$C$565)=SMALL(IF((ROW(مسودة!$C$536:$C$565)*(مسودة!$C$536:$C$565=$C$562)),ROW(مسودة!$C$536:$C$565)),ROW()-ROW(S563)+1)),مسودة!S537:'مسودة'!S$565)),0))</f>
        <v/>
      </c>
      <c r="T563" s="39" t="str">
        <f t="array" ref="T563">IF($C$562="","",IFERROR(MAX(IF((ROW(مسودة!$C$536:$C$565)=SMALL(IF((ROW(مسودة!$C$536:$C$565)*(مسودة!$C$536:$C$565=$C$562)),ROW(مسودة!$C$536:$C$565)),ROW()-ROW(T563)+1)),مسودة!T537:'مسودة'!T$565)),0))</f>
        <v/>
      </c>
      <c r="U563" s="39" t="str">
        <f t="array" ref="U563">IF($C$562="","",IFERROR(MAX(IF((ROW(مسودة!$C$536:$C$565)=SMALL(IF((ROW(مسودة!$C$536:$C$565)*(مسودة!$C$536:$C$565=$C$562)),ROW(مسودة!$C$536:$C$565)),ROW()-ROW(U563)+1)),مسودة!U537:'مسودة'!U$565)),0))</f>
        <v/>
      </c>
      <c r="V563" s="39" t="str">
        <f t="array" ref="V563">IF($C$562="","",IFERROR(MAX(IF((ROW(مسودة!$C$536:$C$565)=SMALL(IF((ROW(مسودة!$C$536:$C$565)*(مسودة!$C$536:$C$565=$C$562)),ROW(مسودة!$C$536:$C$565)),ROW()-ROW(V563)+1)),مسودة!V537:'مسودة'!V$565)),0))</f>
        <v/>
      </c>
      <c r="W563" s="39" t="str">
        <f t="array" ref="W563">IF($C$562="","",IFERROR(MAX(IF((ROW(مسودة!$C$536:$C$565)=SMALL(IF((ROW(مسودة!$C$536:$C$565)*(مسودة!$C$536:$C$565=$C$562)),ROW(مسودة!$C$536:$C$565)),ROW()-ROW(W563)+1)),مسودة!W537:'مسودة'!W$565)),0))</f>
        <v/>
      </c>
      <c r="X563" s="39" t="str">
        <f t="array" ref="X563">IF($C$562="","",IFERROR(MAX(IF((ROW(مسودة!$C$536:$C$565)=SMALL(IF((ROW(مسودة!$C$536:$C$565)*(مسودة!$C$536:$C$565=$C$562)),ROW(مسودة!$C$536:$C$565)),ROW()-ROW(X563)+1)),مسودة!X537:'مسودة'!X$565)),0))</f>
        <v/>
      </c>
      <c r="Y563" s="39" t="str">
        <f t="array" ref="Y563">IF($C$562="","",IFERROR(MAX(IF((ROW(مسودة!$C$536:$C$565)=SMALL(IF((ROW(مسودة!$C$536:$C$565)*(مسودة!$C$536:$C$565=$C$562)),ROW(مسودة!$C$536:$C$565)),ROW()-ROW(Y563)+1)),مسودة!Y537:'مسودة'!Y$565)),0))</f>
        <v/>
      </c>
      <c r="Z563" s="39" t="str">
        <f t="array" ref="Z563">IF($C$562="","",IFERROR(MAX(IF((ROW(مسودة!$C$536:$C$565)=SMALL(IF((ROW(مسودة!$C$536:$C$565)*(مسودة!$C$536:$C$565=$C$562)),ROW(مسودة!$C$536:$C$565)),ROW()-ROW(Z563)+1)),مسودة!Z537:'مسودة'!Z$565)),0))</f>
        <v/>
      </c>
      <c r="AA563" s="39" t="str">
        <f t="array" ref="AA563">IF($C$562="","",IFERROR(MAX(IF((ROW(مسودة!$C$536:$C$565)=SMALL(IF((ROW(مسودة!$C$536:$C$565)*(مسودة!$C$536:$C$565=$C$562)),ROW(مسودة!$C$536:$C$565)),ROW()-ROW(AA563)+1)),مسودة!AA537:'مسودة'!AA$565)),0))</f>
        <v/>
      </c>
      <c r="AB563" s="39" t="str">
        <f t="array" ref="AB563">IF($C$562="","",IFERROR(MAX(IF((ROW(مسودة!$C$536:$C$565)=SMALL(IF((ROW(مسودة!$C$536:$C$565)*(مسودة!$C$536:$C$565=$C$562)),ROW(مسودة!$C$536:$C$565)),ROW()-ROW(AB563)+1)),مسودة!AB537:'مسودة'!AB$565)),0))</f>
        <v/>
      </c>
      <c r="AC563" s="39" t="str">
        <f t="array" ref="AC563">IF($C$562="","",IFERROR(MAX(IF((ROW(مسودة!$C$536:$C$565)=SMALL(IF((ROW(مسودة!$C$536:$C$565)*(مسودة!$C$536:$C$565=$C$562)),ROW(مسودة!$C$536:$C$565)),ROW()-ROW(AC563)+1)),مسودة!AC537:'مسودة'!AC$565)),0))</f>
        <v/>
      </c>
      <c r="AD563" s="39" t="str">
        <f t="array" ref="AD563">IF($C$562="","",IFERROR(MAX(IF((ROW(مسودة!$C$536:$C$565)=SMALL(IF((ROW(مسودة!$C$536:$C$565)*(مسودة!$C$536:$C$565=$C$562)),ROW(مسودة!$C$536:$C$565)),ROW()-ROW(AD563)+1)),مسودة!AD537:'مسودة'!AD$565)),0))</f>
        <v/>
      </c>
      <c r="AE563" s="39" t="str">
        <f t="array" ref="AE563">IF($C$562="","",IFERROR(MAX(IF((ROW(مسودة!$C$536:$C$565)=SMALL(IF((ROW(مسودة!$C$536:$C$565)*(مسودة!$C$536:$C$565=$C$562)),ROW(مسودة!$C$536:$C$565)),ROW()-ROW(AE563)+1)),مسودة!AE537:'مسودة'!AE$565)),0))</f>
        <v/>
      </c>
      <c r="AF563" s="39" t="str">
        <f t="array" ref="AF563">IF($C$562="","",IFERROR(MAX(IF((ROW(مسودة!$C$536:$C$565)=SMALL(IF((ROW(مسودة!$C$536:$C$565)*(مسودة!$C$536:$C$565=$C$562)),ROW(مسودة!$C$536:$C$565)),ROW()-ROW(AF563)+1)),مسودة!AF537:'مسودة'!AF$565)),0))</f>
        <v/>
      </c>
      <c r="AG563" s="39" t="str">
        <f t="array" ref="AG563">IF($C$562="","",IFERROR(MAX(IF((ROW(مسودة!$C$536:$C$565)=SMALL(IF((ROW(مسودة!$C$536:$C$565)*(مسودة!$C$536:$C$565=$C$562)),ROW(مسودة!$C$536:$C$565)),ROW()-ROW(AG563)+1)),مسودة!AG537:'مسودة'!AG$565)),0))</f>
        <v/>
      </c>
      <c r="AH563" s="39" t="str">
        <f t="array" ref="AH563">IF($C$562="","",IFERROR(MAX(IF((ROW(مسودة!$C$536:$C$565)=SMALL(IF((ROW(مسودة!$C$536:$C$565)*(مسودة!$C$536:$C$565=$C$562)),ROW(مسودة!$C$536:$C$565)),ROW()-ROW(AH563)+1)),مسودة!AH537:'مسودة'!AH$565)),0))</f>
        <v/>
      </c>
      <c r="AI563" s="39" t="str">
        <f t="array" ref="AI563">IF($C$562="","",IFERROR(MAX(IF((ROW(مسودة!$C$536:$C$565)=SMALL(IF((ROW(مسودة!$C$536:$C$565)*(مسودة!$C$536:$C$565=$C$562)),ROW(مسودة!$C$536:$C$565)),ROW()-ROW(AI563)+1)),مسودة!AI537:'مسودة'!AI$565)),0))</f>
        <v/>
      </c>
      <c r="AJ563" s="39" t="str">
        <f t="array" ref="AJ563">IF($C$562="","",IFERROR(MAX(IF((ROW(مسودة!$C$536:$C$565)=SMALL(IF((ROW(مسودة!$C$536:$C$565)*(مسودة!$C$536:$C$565=$C$562)),ROW(مسودة!$C$536:$C$565)),ROW()-ROW(AJ563)+1)),مسودة!AJ537:'مسودة'!AJ$565)),0))</f>
        <v/>
      </c>
      <c r="AK563" s="39" t="str">
        <f t="array" ref="AK563">IF($C$562="","",IFERROR(MAX(IF((ROW(مسودة!$C$536:$C$565)=SMALL(IF((ROW(مسودة!$C$536:$C$565)*(مسودة!$C$536:$C$565=$C$562)),ROW(مسودة!$C$536:$C$565)),ROW()-ROW(AK563)+1)),مسودة!AK537:'مسودة'!AK$565)),0))</f>
        <v/>
      </c>
      <c r="AL563" s="39" t="str">
        <f t="array" ref="AL563">IF($C$562="","",IFERROR(MAX(IF((ROW(مسودة!$C$536:$C$565)=SMALL(IF((ROW(مسودة!$C$536:$C$565)*(مسودة!$C$536:$C$565=$C$562)),ROW(مسودة!$C$536:$C$565)),ROW()-ROW(AL563)+1)),مسودة!AL537:'مسودة'!AL$565)),0))</f>
        <v/>
      </c>
      <c r="AM563" s="39" t="str">
        <f t="array" ref="AM563">IF($C$562="","",IFERROR(MAX(IF((ROW(مسودة!$C$536:$C$565)=SMALL(IF((ROW(مسودة!$C$536:$C$565)*(مسودة!$C$536:$C$565=$C$562)),ROW(مسودة!$C$536:$C$565)),ROW()-ROW(AM563)+1)),مسودة!AM537:'مسودة'!AM$565)),0))</f>
        <v/>
      </c>
      <c r="AN563" s="54"/>
      <c r="AO563" s="54"/>
      <c r="AP563" s="56"/>
      <c r="AQ563" s="49"/>
      <c r="AR563" s="49"/>
      <c r="AS563" s="49"/>
      <c r="AT563" s="49"/>
      <c r="AU563" s="104"/>
    </row>
    <row r="564" spans="2:47" ht="36" customHeight="1" thickBot="1">
      <c r="B564" s="48"/>
      <c r="C564" s="93"/>
      <c r="D564" s="51"/>
      <c r="E564" s="51"/>
      <c r="F564" s="14" t="s">
        <v>32</v>
      </c>
      <c r="G564" s="39" t="str">
        <f t="array" ref="G564">IF($C$562="","",IFERROR(MAX(IF((ROW(مسودة!$C$536:$C$565)=SMALL(IF((ROW(مسودة!$C$536:$C$565)*(مسودة!$C$536:$C$565=$C$562)),ROW(مسودة!$C$536:$C$565)),ROW()-ROW(G564)+1)),مسودة!G538:'مسودة'!G$565)),0))</f>
        <v/>
      </c>
      <c r="H564" s="39" t="str">
        <f t="array" ref="H564">IF($C$562="","",IFERROR(MAX(IF((ROW(مسودة!$C$536:$C$565)=SMALL(IF((ROW(مسودة!$C$536:$C$565)*(مسودة!$C$536:$C$565=$C$562)),ROW(مسودة!$C$536:$C$565)),ROW()-ROW(H564)+1)),مسودة!H538:'مسودة'!H$565)),0))</f>
        <v/>
      </c>
      <c r="I564" s="39" t="str">
        <f t="array" ref="I564">IF($C$562="","",IFERROR(MAX(IF((ROW(مسودة!$C$536:$C$565)=SMALL(IF((ROW(مسودة!$C$536:$C$565)*(مسودة!$C$536:$C$565=$C$562)),ROW(مسودة!$C$536:$C$565)),ROW()-ROW(I564)+1)),مسودة!I538:'مسودة'!I$565)),0))</f>
        <v/>
      </c>
      <c r="J564" s="39" t="str">
        <f t="array" ref="J564">IF($C$562="","",IFERROR(MAX(IF((ROW(مسودة!$C$536:$C$565)=SMALL(IF((ROW(مسودة!$C$536:$C$565)*(مسودة!$C$536:$C$565=$C$562)),ROW(مسودة!$C$536:$C$565)),ROW()-ROW(J564)+1)),مسودة!J538:'مسودة'!J$565)),0))</f>
        <v/>
      </c>
      <c r="K564" s="39" t="str">
        <f t="array" ref="K564">IF($C$562="","",IFERROR(MAX(IF((ROW(مسودة!$C$536:$C$565)=SMALL(IF((ROW(مسودة!$C$536:$C$565)*(مسودة!$C$536:$C$565=$C$562)),ROW(مسودة!$C$536:$C$565)),ROW()-ROW(K564)+1)),مسودة!K538:'مسودة'!K$565)),0))</f>
        <v/>
      </c>
      <c r="L564" s="39" t="str">
        <f t="array" ref="L564">IF($C$562="","",IFERROR(MAX(IF((ROW(مسودة!$C$536:$C$565)=SMALL(IF((ROW(مسودة!$C$536:$C$565)*(مسودة!$C$536:$C$565=$C$562)),ROW(مسودة!$C$536:$C$565)),ROW()-ROW(L564)+1)),مسودة!L538:'مسودة'!L$565)),0))</f>
        <v/>
      </c>
      <c r="M564" s="39" t="str">
        <f t="array" ref="M564">IF($C$562="","",IFERROR(MAX(IF((ROW(مسودة!$C$536:$C$565)=SMALL(IF((ROW(مسودة!$C$536:$C$565)*(مسودة!$C$536:$C$565=$C$562)),ROW(مسودة!$C$536:$C$565)),ROW()-ROW(M564)+1)),مسودة!M538:'مسودة'!M$565)),0))</f>
        <v/>
      </c>
      <c r="N564" s="39" t="str">
        <f t="array" ref="N564">IF($C$562="","",IFERROR(MAX(IF((ROW(مسودة!$C$536:$C$565)=SMALL(IF((ROW(مسودة!$C$536:$C$565)*(مسودة!$C$536:$C$565=$C$562)),ROW(مسودة!$C$536:$C$565)),ROW()-ROW(N564)+1)),مسودة!N538:'مسودة'!N$565)),0))</f>
        <v/>
      </c>
      <c r="O564" s="39" t="str">
        <f t="array" ref="O564">IF($C$562="","",IFERROR(MAX(IF((ROW(مسودة!$C$536:$C$565)=SMALL(IF((ROW(مسودة!$C$536:$C$565)*(مسودة!$C$536:$C$565=$C$562)),ROW(مسودة!$C$536:$C$565)),ROW()-ROW(O564)+1)),مسودة!O538:'مسودة'!O$565)),0))</f>
        <v/>
      </c>
      <c r="P564" s="39" t="str">
        <f t="array" ref="P564">IF($C$562="","",IFERROR(MAX(IF((ROW(مسودة!$C$536:$C$565)=SMALL(IF((ROW(مسودة!$C$536:$C$565)*(مسودة!$C$536:$C$565=$C$562)),ROW(مسودة!$C$536:$C$565)),ROW()-ROW(P564)+1)),مسودة!P538:'مسودة'!P$565)),0))</f>
        <v/>
      </c>
      <c r="Q564" s="39" t="str">
        <f t="array" ref="Q564">IF($C$562="","",IFERROR(MAX(IF((ROW(مسودة!$C$536:$C$565)=SMALL(IF((ROW(مسودة!$C$536:$C$565)*(مسودة!$C$536:$C$565=$C$562)),ROW(مسودة!$C$536:$C$565)),ROW()-ROW(Q564)+1)),مسودة!Q538:'مسودة'!Q$565)),0))</f>
        <v/>
      </c>
      <c r="R564" s="39" t="str">
        <f t="array" ref="R564">IF($C$562="","",IFERROR(MAX(IF((ROW(مسودة!$C$536:$C$565)=SMALL(IF((ROW(مسودة!$C$536:$C$565)*(مسودة!$C$536:$C$565=$C$562)),ROW(مسودة!$C$536:$C$565)),ROW()-ROW(R564)+1)),مسودة!R538:'مسودة'!R$565)),0))</f>
        <v/>
      </c>
      <c r="S564" s="39" t="str">
        <f t="array" ref="S564">IF($C$562="","",IFERROR(MAX(IF((ROW(مسودة!$C$536:$C$565)=SMALL(IF((ROW(مسودة!$C$536:$C$565)*(مسودة!$C$536:$C$565=$C$562)),ROW(مسودة!$C$536:$C$565)),ROW()-ROW(S564)+1)),مسودة!S538:'مسودة'!S$565)),0))</f>
        <v/>
      </c>
      <c r="T564" s="39" t="str">
        <f t="array" ref="T564">IF($C$562="","",IFERROR(MAX(IF((ROW(مسودة!$C$536:$C$565)=SMALL(IF((ROW(مسودة!$C$536:$C$565)*(مسودة!$C$536:$C$565=$C$562)),ROW(مسودة!$C$536:$C$565)),ROW()-ROW(T564)+1)),مسودة!T538:'مسودة'!T$565)),0))</f>
        <v/>
      </c>
      <c r="U564" s="39" t="str">
        <f t="array" ref="U564">IF($C$562="","",IFERROR(MAX(IF((ROW(مسودة!$C$536:$C$565)=SMALL(IF((ROW(مسودة!$C$536:$C$565)*(مسودة!$C$536:$C$565=$C$562)),ROW(مسودة!$C$536:$C$565)),ROW()-ROW(U564)+1)),مسودة!U538:'مسودة'!U$565)),0))</f>
        <v/>
      </c>
      <c r="V564" s="39" t="str">
        <f t="array" ref="V564">IF($C$562="","",IFERROR(MAX(IF((ROW(مسودة!$C$536:$C$565)=SMALL(IF((ROW(مسودة!$C$536:$C$565)*(مسودة!$C$536:$C$565=$C$562)),ROW(مسودة!$C$536:$C$565)),ROW()-ROW(V564)+1)),مسودة!V538:'مسودة'!V$565)),0))</f>
        <v/>
      </c>
      <c r="W564" s="39" t="str">
        <f t="array" ref="W564">IF($C$562="","",IFERROR(MAX(IF((ROW(مسودة!$C$536:$C$565)=SMALL(IF((ROW(مسودة!$C$536:$C$565)*(مسودة!$C$536:$C$565=$C$562)),ROW(مسودة!$C$536:$C$565)),ROW()-ROW(W564)+1)),مسودة!W538:'مسودة'!W$565)),0))</f>
        <v/>
      </c>
      <c r="X564" s="39" t="str">
        <f t="array" ref="X564">IF($C$562="","",IFERROR(MAX(IF((ROW(مسودة!$C$536:$C$565)=SMALL(IF((ROW(مسودة!$C$536:$C$565)*(مسودة!$C$536:$C$565=$C$562)),ROW(مسودة!$C$536:$C$565)),ROW()-ROW(X564)+1)),مسودة!X538:'مسودة'!X$565)),0))</f>
        <v/>
      </c>
      <c r="Y564" s="39" t="str">
        <f t="array" ref="Y564">IF($C$562="","",IFERROR(MAX(IF((ROW(مسودة!$C$536:$C$565)=SMALL(IF((ROW(مسودة!$C$536:$C$565)*(مسودة!$C$536:$C$565=$C$562)),ROW(مسودة!$C$536:$C$565)),ROW()-ROW(Y564)+1)),مسودة!Y538:'مسودة'!Y$565)),0))</f>
        <v/>
      </c>
      <c r="Z564" s="39" t="str">
        <f t="array" ref="Z564">IF($C$562="","",IFERROR(MAX(IF((ROW(مسودة!$C$536:$C$565)=SMALL(IF((ROW(مسودة!$C$536:$C$565)*(مسودة!$C$536:$C$565=$C$562)),ROW(مسودة!$C$536:$C$565)),ROW()-ROW(Z564)+1)),مسودة!Z538:'مسودة'!Z$565)),0))</f>
        <v/>
      </c>
      <c r="AA564" s="39" t="str">
        <f t="array" ref="AA564">IF($C$562="","",IFERROR(MAX(IF((ROW(مسودة!$C$536:$C$565)=SMALL(IF((ROW(مسودة!$C$536:$C$565)*(مسودة!$C$536:$C$565=$C$562)),ROW(مسودة!$C$536:$C$565)),ROW()-ROW(AA564)+1)),مسودة!AA538:'مسودة'!AA$565)),0))</f>
        <v/>
      </c>
      <c r="AB564" s="39" t="str">
        <f t="array" ref="AB564">IF($C$562="","",IFERROR(MAX(IF((ROW(مسودة!$C$536:$C$565)=SMALL(IF((ROW(مسودة!$C$536:$C$565)*(مسودة!$C$536:$C$565=$C$562)),ROW(مسودة!$C$536:$C$565)),ROW()-ROW(AB564)+1)),مسودة!AB538:'مسودة'!AB$565)),0))</f>
        <v/>
      </c>
      <c r="AC564" s="39" t="str">
        <f t="array" ref="AC564">IF($C$562="","",IFERROR(MAX(IF((ROW(مسودة!$C$536:$C$565)=SMALL(IF((ROW(مسودة!$C$536:$C$565)*(مسودة!$C$536:$C$565=$C$562)),ROW(مسودة!$C$536:$C$565)),ROW()-ROW(AC564)+1)),مسودة!AC538:'مسودة'!AC$565)),0))</f>
        <v/>
      </c>
      <c r="AD564" s="39" t="str">
        <f t="array" ref="AD564">IF($C$562="","",IFERROR(MAX(IF((ROW(مسودة!$C$536:$C$565)=SMALL(IF((ROW(مسودة!$C$536:$C$565)*(مسودة!$C$536:$C$565=$C$562)),ROW(مسودة!$C$536:$C$565)),ROW()-ROW(AD564)+1)),مسودة!AD538:'مسودة'!AD$565)),0))</f>
        <v/>
      </c>
      <c r="AE564" s="39" t="str">
        <f t="array" ref="AE564">IF($C$562="","",IFERROR(MAX(IF((ROW(مسودة!$C$536:$C$565)=SMALL(IF((ROW(مسودة!$C$536:$C$565)*(مسودة!$C$536:$C$565=$C$562)),ROW(مسودة!$C$536:$C$565)),ROW()-ROW(AE564)+1)),مسودة!AE538:'مسودة'!AE$565)),0))</f>
        <v/>
      </c>
      <c r="AF564" s="39" t="str">
        <f t="array" ref="AF564">IF($C$562="","",IFERROR(MAX(IF((ROW(مسودة!$C$536:$C$565)=SMALL(IF((ROW(مسودة!$C$536:$C$565)*(مسودة!$C$536:$C$565=$C$562)),ROW(مسودة!$C$536:$C$565)),ROW()-ROW(AF564)+1)),مسودة!AF538:'مسودة'!AF$565)),0))</f>
        <v/>
      </c>
      <c r="AG564" s="39" t="str">
        <f t="array" ref="AG564">IF($C$562="","",IFERROR(MAX(IF((ROW(مسودة!$C$536:$C$565)=SMALL(IF((ROW(مسودة!$C$536:$C$565)*(مسودة!$C$536:$C$565=$C$562)),ROW(مسودة!$C$536:$C$565)),ROW()-ROW(AG564)+1)),مسودة!AG538:'مسودة'!AG$565)),0))</f>
        <v/>
      </c>
      <c r="AH564" s="39" t="str">
        <f t="array" ref="AH564">IF($C$562="","",IFERROR(MAX(IF((ROW(مسودة!$C$536:$C$565)=SMALL(IF((ROW(مسودة!$C$536:$C$565)*(مسودة!$C$536:$C$565=$C$562)),ROW(مسودة!$C$536:$C$565)),ROW()-ROW(AH564)+1)),مسودة!AH538:'مسودة'!AH$565)),0))</f>
        <v/>
      </c>
      <c r="AI564" s="39" t="str">
        <f t="array" ref="AI564">IF($C$562="","",IFERROR(MAX(IF((ROW(مسودة!$C$536:$C$565)=SMALL(IF((ROW(مسودة!$C$536:$C$565)*(مسودة!$C$536:$C$565=$C$562)),ROW(مسودة!$C$536:$C$565)),ROW()-ROW(AI564)+1)),مسودة!AI538:'مسودة'!AI$565)),0))</f>
        <v/>
      </c>
      <c r="AJ564" s="39" t="str">
        <f t="array" ref="AJ564">IF($C$562="","",IFERROR(MAX(IF((ROW(مسودة!$C$536:$C$565)=SMALL(IF((ROW(مسودة!$C$536:$C$565)*(مسودة!$C$536:$C$565=$C$562)),ROW(مسودة!$C$536:$C$565)),ROW()-ROW(AJ564)+1)),مسودة!AJ538:'مسودة'!AJ$565)),0))</f>
        <v/>
      </c>
      <c r="AK564" s="39" t="str">
        <f t="array" ref="AK564">IF($C$562="","",IFERROR(MAX(IF((ROW(مسودة!$C$536:$C$565)=SMALL(IF((ROW(مسودة!$C$536:$C$565)*(مسودة!$C$536:$C$565=$C$562)),ROW(مسودة!$C$536:$C$565)),ROW()-ROW(AK564)+1)),مسودة!AK538:'مسودة'!AK$565)),0))</f>
        <v/>
      </c>
      <c r="AL564" s="39" t="str">
        <f t="array" ref="AL564">IF($C$562="","",IFERROR(MAX(IF((ROW(مسودة!$C$536:$C$565)=SMALL(IF((ROW(مسودة!$C$536:$C$565)*(مسودة!$C$536:$C$565=$C$562)),ROW(مسودة!$C$536:$C$565)),ROW()-ROW(AL564)+1)),مسودة!AL538:'مسودة'!AL$565)),0))</f>
        <v/>
      </c>
      <c r="AM564" s="39" t="str">
        <f t="array" ref="AM564">IF($C$562="","",IFERROR(MAX(IF((ROW(مسودة!$C$536:$C$565)=SMALL(IF((ROW(مسودة!$C$536:$C$565)*(مسودة!$C$536:$C$565=$C$562)),ROW(مسودة!$C$536:$C$565)),ROW()-ROW(AM564)+1)),مسودة!AM538:'مسودة'!AM$565)),0))</f>
        <v/>
      </c>
      <c r="AN564" s="39" t="str">
        <f t="array" ref="AN564">IF($C$562="","",IFERROR(MAX(IF((ROW(مسودة!$C$536:$C$565)=SMALL(IF((ROW(مسودة!$C$536:$C$565)*(مسودة!$C$536:$C$565=$C$562)),ROW(مسودة!$C$536:$C$565)),ROW()-ROW(AN564)+1)),مسودة!AN538:AN$565)),0))</f>
        <v/>
      </c>
      <c r="AO564" s="39" t="str">
        <f t="array" ref="AO564">IF($C$562="","",IFERROR(MAX(IF((ROW(مسودة!$C$536:$C$565)=SMALL(IF((ROW(مسودة!$C$536:$C$565)*(مسودة!$C$536:$C$565=$C$562)),ROW(مسودة!$C$536:$C$565)),ROW()-ROW(AO564)+1)),مسودة!AO538:AO$565)),0))</f>
        <v/>
      </c>
      <c r="AP564" s="39" t="str">
        <f>IF(AO564&lt;50,"   ",IF(AO564&lt;65,"مقبول",IF(AO564&lt;75,"جيد",IF(AO564&lt;85,"جيدجداً",IF(AO564&lt;=100,"ممتاز","")))))</f>
        <v/>
      </c>
      <c r="AQ564" s="49"/>
      <c r="AR564" s="49"/>
      <c r="AS564" s="49"/>
      <c r="AT564" s="49"/>
      <c r="AU564" s="105"/>
    </row>
    <row r="565" spans="2:47" ht="28.5" customHeight="1" thickBot="1">
      <c r="B565" s="48">
        <f t="shared" ref="B565" si="92">B562+1</f>
        <v>127</v>
      </c>
      <c r="C565" s="98" t="str">
        <f t="array" ref="C565">IF(ISERROR(INDEX(مسودة!$C$536:$AV$565,SMALL(IF((مسودة!$AV$536:$AV$565="ناجح"),ROW(مسودة!$C$536:$AV$565)-MIN(ROW(مسودة!$C$536:$AV$565))+1,""),ROW(A7)),COLUMN(A7))),"",INDEX(مسودة!$C$536:$AV$565,SMALL(IF((مسودة!$AV$536:$AV$565="ناجح"),ROW(مسودة!$C$536:$AV$565)-MIN(ROW(مسودة!$C$536:$AV$565))+1,""),ROW(A7)),COLUMN(A7)))</f>
        <v/>
      </c>
      <c r="D565" s="95" t="str">
        <f>IF(C565&lt;&gt;"",VLOOKUP(C565,مسودة!$C$536:$D$565,2,0),"")</f>
        <v/>
      </c>
      <c r="E565" s="95" t="str">
        <f>IF(C565&lt;&gt;"",VLOOKUP(C565,مسودة!$C$536:$E$565,3,0),"")</f>
        <v/>
      </c>
      <c r="F565" s="11" t="s">
        <v>30</v>
      </c>
      <c r="G565" s="39" t="str">
        <f t="array" ref="G565">IF($C$565="","",IFERROR(MAX(IF((ROW(مسودة!$C$536:$C$565)=SMALL(IF((ROW(مسودة!$C$536:$C$565)*(مسودة!$C$536:$C$565=$C$565)),ROW(مسودة!$C$536:$C$565)),ROW()-ROW(G565)+1)),مسودة!G536:'مسودة'!G$565)),0))</f>
        <v/>
      </c>
      <c r="H565" s="39" t="str">
        <f t="array" ref="H565">IF($C$565="","",IFERROR(MAX(IF((ROW(مسودة!$C$536:$C$565)=SMALL(IF((ROW(مسودة!$C$536:$C$565)*(مسودة!$C$536:$C$565=$C$565)),ROW(مسودة!$C$536:$C$565)),ROW()-ROW(H565)+1)),مسودة!H536:'مسودة'!H$565)),0))</f>
        <v/>
      </c>
      <c r="I565" s="39" t="str">
        <f t="array" ref="I565">IF($C$565="","",IFERROR(MAX(IF((ROW(مسودة!$C$536:$C$565)=SMALL(IF((ROW(مسودة!$C$536:$C$565)*(مسودة!$C$536:$C$565=$C$565)),ROW(مسودة!$C$536:$C$565)),ROW()-ROW(I565)+1)),مسودة!I536:'مسودة'!I$565)),0))</f>
        <v/>
      </c>
      <c r="J565" s="39" t="str">
        <f t="array" ref="J565">IF($C$565="","",IFERROR(MAX(IF((ROW(مسودة!$C$536:$C$565)=SMALL(IF((ROW(مسودة!$C$536:$C$565)*(مسودة!$C$536:$C$565=$C$565)),ROW(مسودة!$C$536:$C$565)),ROW()-ROW(J565)+1)),مسودة!J536:'مسودة'!J$565)),0))</f>
        <v/>
      </c>
      <c r="K565" s="39" t="str">
        <f t="array" ref="K565">IF($C$565="","",IFERROR(MAX(IF((ROW(مسودة!$C$536:$C$565)=SMALL(IF((ROW(مسودة!$C$536:$C$565)*(مسودة!$C$536:$C$565=$C$565)),ROW(مسودة!$C$536:$C$565)),ROW()-ROW(K565)+1)),مسودة!K536:'مسودة'!K$565)),0))</f>
        <v/>
      </c>
      <c r="L565" s="39" t="str">
        <f t="array" ref="L565">IF($C$565="","",IFERROR(MAX(IF((ROW(مسودة!$C$536:$C$565)=SMALL(IF((ROW(مسودة!$C$536:$C$565)*(مسودة!$C$536:$C$565=$C$565)),ROW(مسودة!$C$536:$C$565)),ROW()-ROW(L565)+1)),مسودة!L536:'مسودة'!L$565)),0))</f>
        <v/>
      </c>
      <c r="M565" s="39" t="str">
        <f t="array" ref="M565">IF($C$565="","",IFERROR(MAX(IF((ROW(مسودة!$C$536:$C$565)=SMALL(IF((ROW(مسودة!$C$536:$C$565)*(مسودة!$C$536:$C$565=$C$565)),ROW(مسودة!$C$536:$C$565)),ROW()-ROW(M565)+1)),مسودة!M536:'مسودة'!M$565)),0))</f>
        <v/>
      </c>
      <c r="N565" s="39" t="str">
        <f t="array" ref="N565">IF($C$565="","",IFERROR(MAX(IF((ROW(مسودة!$C$536:$C$565)=SMALL(IF((ROW(مسودة!$C$536:$C$565)*(مسودة!$C$536:$C$565=$C$565)),ROW(مسودة!$C$536:$C$565)),ROW()-ROW(N565)+1)),مسودة!N536:'مسودة'!N$565)),0))</f>
        <v/>
      </c>
      <c r="O565" s="39" t="str">
        <f t="array" ref="O565">IF($C$565="","",IFERROR(MAX(IF((ROW(مسودة!$C$536:$C$565)=SMALL(IF((ROW(مسودة!$C$536:$C$565)*(مسودة!$C$536:$C$565=$C$565)),ROW(مسودة!$C$536:$C$565)),ROW()-ROW(O565)+1)),مسودة!O536:'مسودة'!O$565)),0))</f>
        <v/>
      </c>
      <c r="P565" s="39" t="str">
        <f t="array" ref="P565">IF($C$565="","",IFERROR(MAX(IF((ROW(مسودة!$C$536:$C$565)=SMALL(IF((ROW(مسودة!$C$536:$C$565)*(مسودة!$C$536:$C$565=$C$565)),ROW(مسودة!$C$536:$C$565)),ROW()-ROW(P565)+1)),مسودة!P536:'مسودة'!P$565)),0))</f>
        <v/>
      </c>
      <c r="Q565" s="39" t="str">
        <f t="array" ref="Q565">IF($C$565="","",IFERROR(MAX(IF((ROW(مسودة!$C$536:$C$565)=SMALL(IF((ROW(مسودة!$C$536:$C$565)*(مسودة!$C$536:$C$565=$C$565)),ROW(مسودة!$C$536:$C$565)),ROW()-ROW(Q565)+1)),مسودة!Q536:'مسودة'!Q$565)),0))</f>
        <v/>
      </c>
      <c r="R565" s="39" t="str">
        <f t="array" ref="R565">IF($C$565="","",IFERROR(MAX(IF((ROW(مسودة!$C$536:$C$565)=SMALL(IF((ROW(مسودة!$C$536:$C$565)*(مسودة!$C$536:$C$565=$C$565)),ROW(مسودة!$C$536:$C$565)),ROW()-ROW(R565)+1)),مسودة!R536:'مسودة'!R$565)),0))</f>
        <v/>
      </c>
      <c r="S565" s="39" t="str">
        <f t="array" ref="S565">IF($C$565="","",IFERROR(MAX(IF((ROW(مسودة!$C$536:$C$565)=SMALL(IF((ROW(مسودة!$C$536:$C$565)*(مسودة!$C$536:$C$565=$C$565)),ROW(مسودة!$C$536:$C$565)),ROW()-ROW(S565)+1)),مسودة!S536:'مسودة'!S$565)),0))</f>
        <v/>
      </c>
      <c r="T565" s="39" t="str">
        <f t="array" ref="T565">IF($C$565="","",IFERROR(MAX(IF((ROW(مسودة!$C$536:$C$565)=SMALL(IF((ROW(مسودة!$C$536:$C$565)*(مسودة!$C$536:$C$565=$C$565)),ROW(مسودة!$C$536:$C$565)),ROW()-ROW(T565)+1)),مسودة!T536:'مسودة'!T$565)),0))</f>
        <v/>
      </c>
      <c r="U565" s="39" t="str">
        <f t="array" ref="U565">IF($C$565="","",IFERROR(MAX(IF((ROW(مسودة!$C$536:$C$565)=SMALL(IF((ROW(مسودة!$C$536:$C$565)*(مسودة!$C$536:$C$565=$C$565)),ROW(مسودة!$C$536:$C$565)),ROW()-ROW(U565)+1)),مسودة!U536:'مسودة'!U$565)),0))</f>
        <v/>
      </c>
      <c r="V565" s="39" t="str">
        <f t="array" ref="V565">IF($C$565="","",IFERROR(MAX(IF((ROW(مسودة!$C$536:$C$565)=SMALL(IF((ROW(مسودة!$C$536:$C$565)*(مسودة!$C$536:$C$565=$C$565)),ROW(مسودة!$C$536:$C$565)),ROW()-ROW(V565)+1)),مسودة!V536:'مسودة'!V$565)),0))</f>
        <v/>
      </c>
      <c r="W565" s="39" t="str">
        <f t="array" ref="W565">IF($C$565="","",IFERROR(MAX(IF((ROW(مسودة!$C$536:$C$565)=SMALL(IF((ROW(مسودة!$C$536:$C$565)*(مسودة!$C$536:$C$565=$C$565)),ROW(مسودة!$C$536:$C$565)),ROW()-ROW(W565)+1)),مسودة!W536:'مسودة'!W$565)),0))</f>
        <v/>
      </c>
      <c r="X565" s="39" t="str">
        <f t="array" ref="X565">IF($C$565="","",IFERROR(MAX(IF((ROW(مسودة!$C$536:$C$565)=SMALL(IF((ROW(مسودة!$C$536:$C$565)*(مسودة!$C$536:$C$565=$C$565)),ROW(مسودة!$C$536:$C$565)),ROW()-ROW(X565)+1)),مسودة!X536:'مسودة'!X$565)),0))</f>
        <v/>
      </c>
      <c r="Y565" s="39" t="str">
        <f t="array" ref="Y565">IF($C$565="","",IFERROR(MAX(IF((ROW(مسودة!$C$536:$C$565)=SMALL(IF((ROW(مسودة!$C$536:$C$565)*(مسودة!$C$536:$C$565=$C$565)),ROW(مسودة!$C$536:$C$565)),ROW()-ROW(Y565)+1)),مسودة!Y536:'مسودة'!Y$565)),0))</f>
        <v/>
      </c>
      <c r="Z565" s="39" t="str">
        <f t="array" ref="Z565">IF($C$565="","",IFERROR(MAX(IF((ROW(مسودة!$C$536:$C$565)=SMALL(IF((ROW(مسودة!$C$536:$C$565)*(مسودة!$C$536:$C$565=$C$565)),ROW(مسودة!$C$536:$C$565)),ROW()-ROW(Z565)+1)),مسودة!Z536:'مسودة'!Z$565)),0))</f>
        <v/>
      </c>
      <c r="AA565" s="39" t="str">
        <f t="array" ref="AA565">IF($C$565="","",IFERROR(MAX(IF((ROW(مسودة!$C$536:$C$565)=SMALL(IF((ROW(مسودة!$C$536:$C$565)*(مسودة!$C$536:$C$565=$C$565)),ROW(مسودة!$C$536:$C$565)),ROW()-ROW(AA565)+1)),مسودة!AA536:'مسودة'!AA$565)),0))</f>
        <v/>
      </c>
      <c r="AB565" s="39" t="str">
        <f t="array" ref="AB565">IF($C$565="","",IFERROR(MAX(IF((ROW(مسودة!$C$536:$C$565)=SMALL(IF((ROW(مسودة!$C$536:$C$565)*(مسودة!$C$536:$C$565=$C$565)),ROW(مسودة!$C$536:$C$565)),ROW()-ROW(AB565)+1)),مسودة!AB536:'مسودة'!AB$565)),0))</f>
        <v/>
      </c>
      <c r="AC565" s="39" t="str">
        <f t="array" ref="AC565">IF($C$565="","",IFERROR(MAX(IF((ROW(مسودة!$C$536:$C$565)=SMALL(IF((ROW(مسودة!$C$536:$C$565)*(مسودة!$C$536:$C$565=$C$565)),ROW(مسودة!$C$536:$C$565)),ROW()-ROW(AC565)+1)),مسودة!AC536:'مسودة'!AC$565)),0))</f>
        <v/>
      </c>
      <c r="AD565" s="39" t="str">
        <f t="array" ref="AD565">IF($C$565="","",IFERROR(MAX(IF((ROW(مسودة!$C$536:$C$565)=SMALL(IF((ROW(مسودة!$C$536:$C$565)*(مسودة!$C$536:$C$565=$C$565)),ROW(مسودة!$C$536:$C$565)),ROW()-ROW(AD565)+1)),مسودة!AD536:'مسودة'!AD$565)),0))</f>
        <v/>
      </c>
      <c r="AE565" s="39" t="str">
        <f t="array" ref="AE565">IF($C$565="","",IFERROR(MAX(IF((ROW(مسودة!$C$536:$C$565)=SMALL(IF((ROW(مسودة!$C$536:$C$565)*(مسودة!$C$536:$C$565=$C$565)),ROW(مسودة!$C$536:$C$565)),ROW()-ROW(AE565)+1)),مسودة!AE536:'مسودة'!AE$565)),0))</f>
        <v/>
      </c>
      <c r="AF565" s="39" t="str">
        <f t="array" ref="AF565">IF($C$565="","",IFERROR(MAX(IF((ROW(مسودة!$C$536:$C$565)=SMALL(IF((ROW(مسودة!$C$536:$C$565)*(مسودة!$C$536:$C$565=$C$565)),ROW(مسودة!$C$536:$C$565)),ROW()-ROW(AF565)+1)),مسودة!AF536:'مسودة'!AF$565)),0))</f>
        <v/>
      </c>
      <c r="AG565" s="39" t="str">
        <f t="array" ref="AG565">IF($C$565="","",IFERROR(MAX(IF((ROW(مسودة!$C$536:$C$565)=SMALL(IF((ROW(مسودة!$C$536:$C$565)*(مسودة!$C$536:$C$565=$C$565)),ROW(مسودة!$C$536:$C$565)),ROW()-ROW(AG565)+1)),مسودة!AG536:'مسودة'!AG$565)),0))</f>
        <v/>
      </c>
      <c r="AH565" s="39" t="str">
        <f t="array" ref="AH565">IF($C$565="","",IFERROR(MAX(IF((ROW(مسودة!$C$536:$C$565)=SMALL(IF((ROW(مسودة!$C$536:$C$565)*(مسودة!$C$536:$C$565=$C$565)),ROW(مسودة!$C$536:$C$565)),ROW()-ROW(AH565)+1)),مسودة!AH536:'مسودة'!AH$565)),0))</f>
        <v/>
      </c>
      <c r="AI565" s="39" t="str">
        <f t="array" ref="AI565">IF($C$565="","",IFERROR(MAX(IF((ROW(مسودة!$C$536:$C$565)=SMALL(IF((ROW(مسودة!$C$536:$C$565)*(مسودة!$C$536:$C$565=$C$565)),ROW(مسودة!$C$536:$C$565)),ROW()-ROW(AI565)+1)),مسودة!AI536:'مسودة'!AI$565)),0))</f>
        <v/>
      </c>
      <c r="AJ565" s="39" t="str">
        <f t="array" ref="AJ565">IF($C$565="","",IFERROR(MAX(IF((ROW(مسودة!$C$536:$C$565)=SMALL(IF((ROW(مسودة!$C$536:$C$565)*(مسودة!$C$536:$C$565=$C$565)),ROW(مسودة!$C$536:$C$565)),ROW()-ROW(AJ565)+1)),مسودة!AJ536:'مسودة'!AJ$565)),0))</f>
        <v/>
      </c>
      <c r="AK565" s="39" t="str">
        <f t="array" ref="AK565">IF($C$565="","",IFERROR(MAX(IF((ROW(مسودة!$C$536:$C$565)=SMALL(IF((ROW(مسودة!$C$536:$C$565)*(مسودة!$C$536:$C$565=$C$565)),ROW(مسودة!$C$536:$C$565)),ROW()-ROW(AK565)+1)),مسودة!AK536:'مسودة'!AK$565)),0))</f>
        <v/>
      </c>
      <c r="AL565" s="39" t="str">
        <f t="array" ref="AL565">IF($C$565="","",IFERROR(MAX(IF((ROW(مسودة!$C$536:$C$565)=SMALL(IF((ROW(مسودة!$C$536:$C$565)*(مسودة!$C$536:$C$565=$C$565)),ROW(مسودة!$C$536:$C$565)),ROW()-ROW(AL565)+1)),مسودة!AL536:'مسودة'!AL$565)),0))</f>
        <v/>
      </c>
      <c r="AM565" s="39" t="str">
        <f t="array" ref="AM565">IF($C$565="","",IFERROR(MAX(IF((ROW(مسودة!$C$536:$C$565)=SMALL(IF((ROW(مسودة!$C$536:$C$565)*(مسودة!$C$536:$C$565=$C$565)),ROW(مسودة!$C$536:$C$565)),ROW()-ROW(AM565)+1)),مسودة!AM536:'مسودة'!AM$565)),0))</f>
        <v/>
      </c>
      <c r="AN565" s="54"/>
      <c r="AO565" s="54"/>
      <c r="AP565" s="55"/>
      <c r="AQ565" s="49"/>
      <c r="AR565" s="49"/>
      <c r="AS565" s="49"/>
      <c r="AT565" s="49"/>
      <c r="AU565" s="103" t="str">
        <f>IFERROR(LOOKUP(2,1/((مسودة!$C$536:$C$565=C565)*(مسودة!$F$536:$F$565=F565)),مسودة!$AV$536:$AV$565),"")</f>
        <v/>
      </c>
    </row>
    <row r="566" spans="2:47" ht="28.5" customHeight="1" thickBot="1">
      <c r="B566" s="48"/>
      <c r="C566" s="99"/>
      <c r="D566" s="51"/>
      <c r="E566" s="51"/>
      <c r="F566" s="11" t="s">
        <v>31</v>
      </c>
      <c r="G566" s="39" t="str">
        <f t="array" ref="G566">IF($C$565="","",IFERROR(MAX(IF((ROW(مسودة!$C$536:$C$565)=SMALL(IF((ROW(مسودة!$C$536:$C$565)*(مسودة!$C$536:$C$565=$C$565)),ROW(مسودة!$C$536:$C$565)),ROW()-ROW(G566)+1)),مسودة!G537:'مسودة'!G$565)),0))</f>
        <v/>
      </c>
      <c r="H566" s="39" t="str">
        <f t="array" ref="H566">IF($C$565="","",IFERROR(MAX(IF((ROW(مسودة!$C$536:$C$565)=SMALL(IF((ROW(مسودة!$C$536:$C$565)*(مسودة!$C$536:$C$565=$C$565)),ROW(مسودة!$C$536:$C$565)),ROW()-ROW(H566)+1)),مسودة!H537:'مسودة'!H$565)),0))</f>
        <v/>
      </c>
      <c r="I566" s="39" t="str">
        <f t="array" ref="I566">IF($C$565="","",IFERROR(MAX(IF((ROW(مسودة!$C$536:$C$565)=SMALL(IF((ROW(مسودة!$C$536:$C$565)*(مسودة!$C$536:$C$565=$C$565)),ROW(مسودة!$C$536:$C$565)),ROW()-ROW(I566)+1)),مسودة!I537:'مسودة'!I$565)),0))</f>
        <v/>
      </c>
      <c r="J566" s="39" t="str">
        <f t="array" ref="J566">IF($C$565="","",IFERROR(MAX(IF((ROW(مسودة!$C$536:$C$565)=SMALL(IF((ROW(مسودة!$C$536:$C$565)*(مسودة!$C$536:$C$565=$C$565)),ROW(مسودة!$C$536:$C$565)),ROW()-ROW(J566)+1)),مسودة!J537:'مسودة'!J$565)),0))</f>
        <v/>
      </c>
      <c r="K566" s="39" t="str">
        <f t="array" ref="K566">IF($C$565="","",IFERROR(MAX(IF((ROW(مسودة!$C$536:$C$565)=SMALL(IF((ROW(مسودة!$C$536:$C$565)*(مسودة!$C$536:$C$565=$C$565)),ROW(مسودة!$C$536:$C$565)),ROW()-ROW(K566)+1)),مسودة!K537:'مسودة'!K$565)),0))</f>
        <v/>
      </c>
      <c r="L566" s="39" t="str">
        <f t="array" ref="L566">IF($C$565="","",IFERROR(MAX(IF((ROW(مسودة!$C$536:$C$565)=SMALL(IF((ROW(مسودة!$C$536:$C$565)*(مسودة!$C$536:$C$565=$C$565)),ROW(مسودة!$C$536:$C$565)),ROW()-ROW(L566)+1)),مسودة!L537:'مسودة'!L$565)),0))</f>
        <v/>
      </c>
      <c r="M566" s="39" t="str">
        <f t="array" ref="M566">IF($C$565="","",IFERROR(MAX(IF((ROW(مسودة!$C$536:$C$565)=SMALL(IF((ROW(مسودة!$C$536:$C$565)*(مسودة!$C$536:$C$565=$C$565)),ROW(مسودة!$C$536:$C$565)),ROW()-ROW(M566)+1)),مسودة!M537:'مسودة'!M$565)),0))</f>
        <v/>
      </c>
      <c r="N566" s="39" t="str">
        <f t="array" ref="N566">IF($C$565="","",IFERROR(MAX(IF((ROW(مسودة!$C$536:$C$565)=SMALL(IF((ROW(مسودة!$C$536:$C$565)*(مسودة!$C$536:$C$565=$C$565)),ROW(مسودة!$C$536:$C$565)),ROW()-ROW(N566)+1)),مسودة!N537:'مسودة'!N$565)),0))</f>
        <v/>
      </c>
      <c r="O566" s="39" t="str">
        <f t="array" ref="O566">IF($C$565="","",IFERROR(MAX(IF((ROW(مسودة!$C$536:$C$565)=SMALL(IF((ROW(مسودة!$C$536:$C$565)*(مسودة!$C$536:$C$565=$C$565)),ROW(مسودة!$C$536:$C$565)),ROW()-ROW(O566)+1)),مسودة!O537:'مسودة'!O$565)),0))</f>
        <v/>
      </c>
      <c r="P566" s="39" t="str">
        <f t="array" ref="P566">IF($C$565="","",IFERROR(MAX(IF((ROW(مسودة!$C$536:$C$565)=SMALL(IF((ROW(مسودة!$C$536:$C$565)*(مسودة!$C$536:$C$565=$C$565)),ROW(مسودة!$C$536:$C$565)),ROW()-ROW(P566)+1)),مسودة!P537:'مسودة'!P$565)),0))</f>
        <v/>
      </c>
      <c r="Q566" s="39" t="str">
        <f t="array" ref="Q566">IF($C$565="","",IFERROR(MAX(IF((ROW(مسودة!$C$536:$C$565)=SMALL(IF((ROW(مسودة!$C$536:$C$565)*(مسودة!$C$536:$C$565=$C$565)),ROW(مسودة!$C$536:$C$565)),ROW()-ROW(Q566)+1)),مسودة!Q537:'مسودة'!Q$565)),0))</f>
        <v/>
      </c>
      <c r="R566" s="39" t="str">
        <f t="array" ref="R566">IF($C$565="","",IFERROR(MAX(IF((ROW(مسودة!$C$536:$C$565)=SMALL(IF((ROW(مسودة!$C$536:$C$565)*(مسودة!$C$536:$C$565=$C$565)),ROW(مسودة!$C$536:$C$565)),ROW()-ROW(R566)+1)),مسودة!R537:'مسودة'!R$565)),0))</f>
        <v/>
      </c>
      <c r="S566" s="39" t="str">
        <f t="array" ref="S566">IF($C$565="","",IFERROR(MAX(IF((ROW(مسودة!$C$536:$C$565)=SMALL(IF((ROW(مسودة!$C$536:$C$565)*(مسودة!$C$536:$C$565=$C$565)),ROW(مسودة!$C$536:$C$565)),ROW()-ROW(S566)+1)),مسودة!S537:'مسودة'!S$565)),0))</f>
        <v/>
      </c>
      <c r="T566" s="39" t="str">
        <f t="array" ref="T566">IF($C$565="","",IFERROR(MAX(IF((ROW(مسودة!$C$536:$C$565)=SMALL(IF((ROW(مسودة!$C$536:$C$565)*(مسودة!$C$536:$C$565=$C$565)),ROW(مسودة!$C$536:$C$565)),ROW()-ROW(T566)+1)),مسودة!T537:'مسودة'!T$565)),0))</f>
        <v/>
      </c>
      <c r="U566" s="39" t="str">
        <f t="array" ref="U566">IF($C$565="","",IFERROR(MAX(IF((ROW(مسودة!$C$536:$C$565)=SMALL(IF((ROW(مسودة!$C$536:$C$565)*(مسودة!$C$536:$C$565=$C$565)),ROW(مسودة!$C$536:$C$565)),ROW()-ROW(U566)+1)),مسودة!U537:'مسودة'!U$565)),0))</f>
        <v/>
      </c>
      <c r="V566" s="39" t="str">
        <f t="array" ref="V566">IF($C$565="","",IFERROR(MAX(IF((ROW(مسودة!$C$536:$C$565)=SMALL(IF((ROW(مسودة!$C$536:$C$565)*(مسودة!$C$536:$C$565=$C$565)),ROW(مسودة!$C$536:$C$565)),ROW()-ROW(V566)+1)),مسودة!V537:'مسودة'!V$565)),0))</f>
        <v/>
      </c>
      <c r="W566" s="39" t="str">
        <f t="array" ref="W566">IF($C$565="","",IFERROR(MAX(IF((ROW(مسودة!$C$536:$C$565)=SMALL(IF((ROW(مسودة!$C$536:$C$565)*(مسودة!$C$536:$C$565=$C$565)),ROW(مسودة!$C$536:$C$565)),ROW()-ROW(W566)+1)),مسودة!W537:'مسودة'!W$565)),0))</f>
        <v/>
      </c>
      <c r="X566" s="39" t="str">
        <f t="array" ref="X566">IF($C$565="","",IFERROR(MAX(IF((ROW(مسودة!$C$536:$C$565)=SMALL(IF((ROW(مسودة!$C$536:$C$565)*(مسودة!$C$536:$C$565=$C$565)),ROW(مسودة!$C$536:$C$565)),ROW()-ROW(X566)+1)),مسودة!X537:'مسودة'!X$565)),0))</f>
        <v/>
      </c>
      <c r="Y566" s="39" t="str">
        <f t="array" ref="Y566">IF($C$565="","",IFERROR(MAX(IF((ROW(مسودة!$C$536:$C$565)=SMALL(IF((ROW(مسودة!$C$536:$C$565)*(مسودة!$C$536:$C$565=$C$565)),ROW(مسودة!$C$536:$C$565)),ROW()-ROW(Y566)+1)),مسودة!Y537:'مسودة'!Y$565)),0))</f>
        <v/>
      </c>
      <c r="Z566" s="39" t="str">
        <f t="array" ref="Z566">IF($C$565="","",IFERROR(MAX(IF((ROW(مسودة!$C$536:$C$565)=SMALL(IF((ROW(مسودة!$C$536:$C$565)*(مسودة!$C$536:$C$565=$C$565)),ROW(مسودة!$C$536:$C$565)),ROW()-ROW(Z566)+1)),مسودة!Z537:'مسودة'!Z$565)),0))</f>
        <v/>
      </c>
      <c r="AA566" s="39" t="str">
        <f t="array" ref="AA566">IF($C$565="","",IFERROR(MAX(IF((ROW(مسودة!$C$536:$C$565)=SMALL(IF((ROW(مسودة!$C$536:$C$565)*(مسودة!$C$536:$C$565=$C$565)),ROW(مسودة!$C$536:$C$565)),ROW()-ROW(AA566)+1)),مسودة!AA537:'مسودة'!AA$565)),0))</f>
        <v/>
      </c>
      <c r="AB566" s="39" t="str">
        <f t="array" ref="AB566">IF($C$565="","",IFERROR(MAX(IF((ROW(مسودة!$C$536:$C$565)=SMALL(IF((ROW(مسودة!$C$536:$C$565)*(مسودة!$C$536:$C$565=$C$565)),ROW(مسودة!$C$536:$C$565)),ROW()-ROW(AB566)+1)),مسودة!AB537:'مسودة'!AB$565)),0))</f>
        <v/>
      </c>
      <c r="AC566" s="39" t="str">
        <f t="array" ref="AC566">IF($C$565="","",IFERROR(MAX(IF((ROW(مسودة!$C$536:$C$565)=SMALL(IF((ROW(مسودة!$C$536:$C$565)*(مسودة!$C$536:$C$565=$C$565)),ROW(مسودة!$C$536:$C$565)),ROW()-ROW(AC566)+1)),مسودة!AC537:'مسودة'!AC$565)),0))</f>
        <v/>
      </c>
      <c r="AD566" s="39" t="str">
        <f t="array" ref="AD566">IF($C$565="","",IFERROR(MAX(IF((ROW(مسودة!$C$536:$C$565)=SMALL(IF((ROW(مسودة!$C$536:$C$565)*(مسودة!$C$536:$C$565=$C$565)),ROW(مسودة!$C$536:$C$565)),ROW()-ROW(AD566)+1)),مسودة!AD537:'مسودة'!AD$565)),0))</f>
        <v/>
      </c>
      <c r="AE566" s="39" t="str">
        <f t="array" ref="AE566">IF($C$565="","",IFERROR(MAX(IF((ROW(مسودة!$C$536:$C$565)=SMALL(IF((ROW(مسودة!$C$536:$C$565)*(مسودة!$C$536:$C$565=$C$565)),ROW(مسودة!$C$536:$C$565)),ROW()-ROW(AE566)+1)),مسودة!AE537:'مسودة'!AE$565)),0))</f>
        <v/>
      </c>
      <c r="AF566" s="39" t="str">
        <f t="array" ref="AF566">IF($C$565="","",IFERROR(MAX(IF((ROW(مسودة!$C$536:$C$565)=SMALL(IF((ROW(مسودة!$C$536:$C$565)*(مسودة!$C$536:$C$565=$C$565)),ROW(مسودة!$C$536:$C$565)),ROW()-ROW(AF566)+1)),مسودة!AF537:'مسودة'!AF$565)),0))</f>
        <v/>
      </c>
      <c r="AG566" s="39" t="str">
        <f t="array" ref="AG566">IF($C$565="","",IFERROR(MAX(IF((ROW(مسودة!$C$536:$C$565)=SMALL(IF((ROW(مسودة!$C$536:$C$565)*(مسودة!$C$536:$C$565=$C$565)),ROW(مسودة!$C$536:$C$565)),ROW()-ROW(AG566)+1)),مسودة!AG537:'مسودة'!AG$565)),0))</f>
        <v/>
      </c>
      <c r="AH566" s="39" t="str">
        <f t="array" ref="AH566">IF($C$565="","",IFERROR(MAX(IF((ROW(مسودة!$C$536:$C$565)=SMALL(IF((ROW(مسودة!$C$536:$C$565)*(مسودة!$C$536:$C$565=$C$565)),ROW(مسودة!$C$536:$C$565)),ROW()-ROW(AH566)+1)),مسودة!AH537:'مسودة'!AH$565)),0))</f>
        <v/>
      </c>
      <c r="AI566" s="39" t="str">
        <f t="array" ref="AI566">IF($C$565="","",IFERROR(MAX(IF((ROW(مسودة!$C$536:$C$565)=SMALL(IF((ROW(مسودة!$C$536:$C$565)*(مسودة!$C$536:$C$565=$C$565)),ROW(مسودة!$C$536:$C$565)),ROW()-ROW(AI566)+1)),مسودة!AI537:'مسودة'!AI$565)),0))</f>
        <v/>
      </c>
      <c r="AJ566" s="39" t="str">
        <f t="array" ref="AJ566">IF($C$565="","",IFERROR(MAX(IF((ROW(مسودة!$C$536:$C$565)=SMALL(IF((ROW(مسودة!$C$536:$C$565)*(مسودة!$C$536:$C$565=$C$565)),ROW(مسودة!$C$536:$C$565)),ROW()-ROW(AJ566)+1)),مسودة!AJ537:'مسودة'!AJ$565)),0))</f>
        <v/>
      </c>
      <c r="AK566" s="39" t="str">
        <f t="array" ref="AK566">IF($C$565="","",IFERROR(MAX(IF((ROW(مسودة!$C$536:$C$565)=SMALL(IF((ROW(مسودة!$C$536:$C$565)*(مسودة!$C$536:$C$565=$C$565)),ROW(مسودة!$C$536:$C$565)),ROW()-ROW(AK566)+1)),مسودة!AK537:'مسودة'!AK$565)),0))</f>
        <v/>
      </c>
      <c r="AL566" s="39" t="str">
        <f t="array" ref="AL566">IF($C$565="","",IFERROR(MAX(IF((ROW(مسودة!$C$536:$C$565)=SMALL(IF((ROW(مسودة!$C$536:$C$565)*(مسودة!$C$536:$C$565=$C$565)),ROW(مسودة!$C$536:$C$565)),ROW()-ROW(AL566)+1)),مسودة!AL537:'مسودة'!AL$565)),0))</f>
        <v/>
      </c>
      <c r="AM566" s="39" t="str">
        <f t="array" ref="AM566">IF($C$565="","",IFERROR(MAX(IF((ROW(مسودة!$C$536:$C$565)=SMALL(IF((ROW(مسودة!$C$536:$C$565)*(مسودة!$C$536:$C$565=$C$565)),ROW(مسودة!$C$536:$C$565)),ROW()-ROW(AM566)+1)),مسودة!AM537:'مسودة'!AM$565)),0))</f>
        <v/>
      </c>
      <c r="AN566" s="54"/>
      <c r="AO566" s="54"/>
      <c r="AP566" s="56"/>
      <c r="AQ566" s="49"/>
      <c r="AR566" s="49"/>
      <c r="AS566" s="49"/>
      <c r="AT566" s="49"/>
      <c r="AU566" s="104"/>
    </row>
    <row r="567" spans="2:47" ht="28.5" customHeight="1" thickBot="1">
      <c r="B567" s="48"/>
      <c r="C567" s="93"/>
      <c r="D567" s="51"/>
      <c r="E567" s="51"/>
      <c r="F567" s="14" t="s">
        <v>32</v>
      </c>
      <c r="G567" s="39" t="str">
        <f t="array" ref="G567">IF($C$565="","",IFERROR(MAX(IF((ROW(مسودة!$C$536:$C$565)=SMALL(IF((ROW(مسودة!$C$536:$C$565)*(مسودة!$C$536:$C$565=$C$565)),ROW(مسودة!$C$536:$C$565)),ROW()-ROW(G567)+1)),مسودة!G538:'مسودة'!G$565)),0))</f>
        <v/>
      </c>
      <c r="H567" s="39" t="str">
        <f t="array" ref="H567">IF($C$565="","",IFERROR(MAX(IF((ROW(مسودة!$C$536:$C$565)=SMALL(IF((ROW(مسودة!$C$536:$C$565)*(مسودة!$C$536:$C$565=$C$565)),ROW(مسودة!$C$536:$C$565)),ROW()-ROW(H567)+1)),مسودة!H538:'مسودة'!H$565)),0))</f>
        <v/>
      </c>
      <c r="I567" s="39" t="str">
        <f t="array" ref="I567">IF($C$565="","",IFERROR(MAX(IF((ROW(مسودة!$C$536:$C$565)=SMALL(IF((ROW(مسودة!$C$536:$C$565)*(مسودة!$C$536:$C$565=$C$565)),ROW(مسودة!$C$536:$C$565)),ROW()-ROW(I567)+1)),مسودة!I538:'مسودة'!I$565)),0))</f>
        <v/>
      </c>
      <c r="J567" s="39" t="str">
        <f t="array" ref="J567">IF($C$565="","",IFERROR(MAX(IF((ROW(مسودة!$C$536:$C$565)=SMALL(IF((ROW(مسودة!$C$536:$C$565)*(مسودة!$C$536:$C$565=$C$565)),ROW(مسودة!$C$536:$C$565)),ROW()-ROW(J567)+1)),مسودة!J538:'مسودة'!J$565)),0))</f>
        <v/>
      </c>
      <c r="K567" s="39" t="str">
        <f t="array" ref="K567">IF($C$565="","",IFERROR(MAX(IF((ROW(مسودة!$C$536:$C$565)=SMALL(IF((ROW(مسودة!$C$536:$C$565)*(مسودة!$C$536:$C$565=$C$565)),ROW(مسودة!$C$536:$C$565)),ROW()-ROW(K567)+1)),مسودة!K538:'مسودة'!K$565)),0))</f>
        <v/>
      </c>
      <c r="L567" s="39" t="str">
        <f t="array" ref="L567">IF($C$565="","",IFERROR(MAX(IF((ROW(مسودة!$C$536:$C$565)=SMALL(IF((ROW(مسودة!$C$536:$C$565)*(مسودة!$C$536:$C$565=$C$565)),ROW(مسودة!$C$536:$C$565)),ROW()-ROW(L567)+1)),مسودة!L538:'مسودة'!L$565)),0))</f>
        <v/>
      </c>
      <c r="M567" s="39" t="str">
        <f t="array" ref="M567">IF($C$565="","",IFERROR(MAX(IF((ROW(مسودة!$C$536:$C$565)=SMALL(IF((ROW(مسودة!$C$536:$C$565)*(مسودة!$C$536:$C$565=$C$565)),ROW(مسودة!$C$536:$C$565)),ROW()-ROW(M567)+1)),مسودة!M538:'مسودة'!M$565)),0))</f>
        <v/>
      </c>
      <c r="N567" s="39" t="str">
        <f t="array" ref="N567">IF($C$565="","",IFERROR(MAX(IF((ROW(مسودة!$C$536:$C$565)=SMALL(IF((ROW(مسودة!$C$536:$C$565)*(مسودة!$C$536:$C$565=$C$565)),ROW(مسودة!$C$536:$C$565)),ROW()-ROW(N567)+1)),مسودة!N538:'مسودة'!N$565)),0))</f>
        <v/>
      </c>
      <c r="O567" s="39" t="str">
        <f t="array" ref="O567">IF($C$565="","",IFERROR(MAX(IF((ROW(مسودة!$C$536:$C$565)=SMALL(IF((ROW(مسودة!$C$536:$C$565)*(مسودة!$C$536:$C$565=$C$565)),ROW(مسودة!$C$536:$C$565)),ROW()-ROW(O567)+1)),مسودة!O538:'مسودة'!O$565)),0))</f>
        <v/>
      </c>
      <c r="P567" s="39" t="str">
        <f t="array" ref="P567">IF($C$565="","",IFERROR(MAX(IF((ROW(مسودة!$C$536:$C$565)=SMALL(IF((ROW(مسودة!$C$536:$C$565)*(مسودة!$C$536:$C$565=$C$565)),ROW(مسودة!$C$536:$C$565)),ROW()-ROW(P567)+1)),مسودة!P538:'مسودة'!P$565)),0))</f>
        <v/>
      </c>
      <c r="Q567" s="39" t="str">
        <f t="array" ref="Q567">IF($C$565="","",IFERROR(MAX(IF((ROW(مسودة!$C$536:$C$565)=SMALL(IF((ROW(مسودة!$C$536:$C$565)*(مسودة!$C$536:$C$565=$C$565)),ROW(مسودة!$C$536:$C$565)),ROW()-ROW(Q567)+1)),مسودة!Q538:'مسودة'!Q$565)),0))</f>
        <v/>
      </c>
      <c r="R567" s="39" t="str">
        <f t="array" ref="R567">IF($C$565="","",IFERROR(MAX(IF((ROW(مسودة!$C$536:$C$565)=SMALL(IF((ROW(مسودة!$C$536:$C$565)*(مسودة!$C$536:$C$565=$C$565)),ROW(مسودة!$C$536:$C$565)),ROW()-ROW(R567)+1)),مسودة!R538:'مسودة'!R$565)),0))</f>
        <v/>
      </c>
      <c r="S567" s="39" t="str">
        <f t="array" ref="S567">IF($C$565="","",IFERROR(MAX(IF((ROW(مسودة!$C$536:$C$565)=SMALL(IF((ROW(مسودة!$C$536:$C$565)*(مسودة!$C$536:$C$565=$C$565)),ROW(مسودة!$C$536:$C$565)),ROW()-ROW(S567)+1)),مسودة!S538:'مسودة'!S$565)),0))</f>
        <v/>
      </c>
      <c r="T567" s="39" t="str">
        <f t="array" ref="T567">IF($C$565="","",IFERROR(MAX(IF((ROW(مسودة!$C$536:$C$565)=SMALL(IF((ROW(مسودة!$C$536:$C$565)*(مسودة!$C$536:$C$565=$C$565)),ROW(مسودة!$C$536:$C$565)),ROW()-ROW(T567)+1)),مسودة!T538:'مسودة'!T$565)),0))</f>
        <v/>
      </c>
      <c r="U567" s="39" t="str">
        <f t="array" ref="U567">IF($C$565="","",IFERROR(MAX(IF((ROW(مسودة!$C$536:$C$565)=SMALL(IF((ROW(مسودة!$C$536:$C$565)*(مسودة!$C$536:$C$565=$C$565)),ROW(مسودة!$C$536:$C$565)),ROW()-ROW(U567)+1)),مسودة!U538:'مسودة'!U$565)),0))</f>
        <v/>
      </c>
      <c r="V567" s="39" t="str">
        <f t="array" ref="V567">IF($C$565="","",IFERROR(MAX(IF((ROW(مسودة!$C$536:$C$565)=SMALL(IF((ROW(مسودة!$C$536:$C$565)*(مسودة!$C$536:$C$565=$C$565)),ROW(مسودة!$C$536:$C$565)),ROW()-ROW(V567)+1)),مسودة!V538:'مسودة'!V$565)),0))</f>
        <v/>
      </c>
      <c r="W567" s="39" t="str">
        <f t="array" ref="W567">IF($C$565="","",IFERROR(MAX(IF((ROW(مسودة!$C$536:$C$565)=SMALL(IF((ROW(مسودة!$C$536:$C$565)*(مسودة!$C$536:$C$565=$C$565)),ROW(مسودة!$C$536:$C$565)),ROW()-ROW(W567)+1)),مسودة!W538:'مسودة'!W$565)),0))</f>
        <v/>
      </c>
      <c r="X567" s="39" t="str">
        <f t="array" ref="X567">IF($C$565="","",IFERROR(MAX(IF((ROW(مسودة!$C$536:$C$565)=SMALL(IF((ROW(مسودة!$C$536:$C$565)*(مسودة!$C$536:$C$565=$C$565)),ROW(مسودة!$C$536:$C$565)),ROW()-ROW(X567)+1)),مسودة!X538:'مسودة'!X$565)),0))</f>
        <v/>
      </c>
      <c r="Y567" s="39" t="str">
        <f t="array" ref="Y567">IF($C$565="","",IFERROR(MAX(IF((ROW(مسودة!$C$536:$C$565)=SMALL(IF((ROW(مسودة!$C$536:$C$565)*(مسودة!$C$536:$C$565=$C$565)),ROW(مسودة!$C$536:$C$565)),ROW()-ROW(Y567)+1)),مسودة!Y538:'مسودة'!Y$565)),0))</f>
        <v/>
      </c>
      <c r="Z567" s="39" t="str">
        <f t="array" ref="Z567">IF($C$565="","",IFERROR(MAX(IF((ROW(مسودة!$C$536:$C$565)=SMALL(IF((ROW(مسودة!$C$536:$C$565)*(مسودة!$C$536:$C$565=$C$565)),ROW(مسودة!$C$536:$C$565)),ROW()-ROW(Z567)+1)),مسودة!Z538:'مسودة'!Z$565)),0))</f>
        <v/>
      </c>
      <c r="AA567" s="39" t="str">
        <f t="array" ref="AA567">IF($C$565="","",IFERROR(MAX(IF((ROW(مسودة!$C$536:$C$565)=SMALL(IF((ROW(مسودة!$C$536:$C$565)*(مسودة!$C$536:$C$565=$C$565)),ROW(مسودة!$C$536:$C$565)),ROW()-ROW(AA567)+1)),مسودة!AA538:'مسودة'!AA$565)),0))</f>
        <v/>
      </c>
      <c r="AB567" s="39" t="str">
        <f t="array" ref="AB567">IF($C$565="","",IFERROR(MAX(IF((ROW(مسودة!$C$536:$C$565)=SMALL(IF((ROW(مسودة!$C$536:$C$565)*(مسودة!$C$536:$C$565=$C$565)),ROW(مسودة!$C$536:$C$565)),ROW()-ROW(AB567)+1)),مسودة!AB538:'مسودة'!AB$565)),0))</f>
        <v/>
      </c>
      <c r="AC567" s="39" t="str">
        <f t="array" ref="AC567">IF($C$565="","",IFERROR(MAX(IF((ROW(مسودة!$C$536:$C$565)=SMALL(IF((ROW(مسودة!$C$536:$C$565)*(مسودة!$C$536:$C$565=$C$565)),ROW(مسودة!$C$536:$C$565)),ROW()-ROW(AC567)+1)),مسودة!AC538:'مسودة'!AC$565)),0))</f>
        <v/>
      </c>
      <c r="AD567" s="39" t="str">
        <f t="array" ref="AD567">IF($C$565="","",IFERROR(MAX(IF((ROW(مسودة!$C$536:$C$565)=SMALL(IF((ROW(مسودة!$C$536:$C$565)*(مسودة!$C$536:$C$565=$C$565)),ROW(مسودة!$C$536:$C$565)),ROW()-ROW(AD567)+1)),مسودة!AD538:'مسودة'!AD$565)),0))</f>
        <v/>
      </c>
      <c r="AE567" s="39" t="str">
        <f t="array" ref="AE567">IF($C$565="","",IFERROR(MAX(IF((ROW(مسودة!$C$536:$C$565)=SMALL(IF((ROW(مسودة!$C$536:$C$565)*(مسودة!$C$536:$C$565=$C$565)),ROW(مسودة!$C$536:$C$565)),ROW()-ROW(AE567)+1)),مسودة!AE538:'مسودة'!AE$565)),0))</f>
        <v/>
      </c>
      <c r="AF567" s="39" t="str">
        <f t="array" ref="AF567">IF($C$565="","",IFERROR(MAX(IF((ROW(مسودة!$C$536:$C$565)=SMALL(IF((ROW(مسودة!$C$536:$C$565)*(مسودة!$C$536:$C$565=$C$565)),ROW(مسودة!$C$536:$C$565)),ROW()-ROW(AF567)+1)),مسودة!AF538:'مسودة'!AF$565)),0))</f>
        <v/>
      </c>
      <c r="AG567" s="39" t="str">
        <f t="array" ref="AG567">IF($C$565="","",IFERROR(MAX(IF((ROW(مسودة!$C$536:$C$565)=SMALL(IF((ROW(مسودة!$C$536:$C$565)*(مسودة!$C$536:$C$565=$C$565)),ROW(مسودة!$C$536:$C$565)),ROW()-ROW(AG567)+1)),مسودة!AG538:'مسودة'!AG$565)),0))</f>
        <v/>
      </c>
      <c r="AH567" s="39" t="str">
        <f t="array" ref="AH567">IF($C$565="","",IFERROR(MAX(IF((ROW(مسودة!$C$536:$C$565)=SMALL(IF((ROW(مسودة!$C$536:$C$565)*(مسودة!$C$536:$C$565=$C$565)),ROW(مسودة!$C$536:$C$565)),ROW()-ROW(AH567)+1)),مسودة!AH538:'مسودة'!AH$565)),0))</f>
        <v/>
      </c>
      <c r="AI567" s="39" t="str">
        <f t="array" ref="AI567">IF($C$565="","",IFERROR(MAX(IF((ROW(مسودة!$C$536:$C$565)=SMALL(IF((ROW(مسودة!$C$536:$C$565)*(مسودة!$C$536:$C$565=$C$565)),ROW(مسودة!$C$536:$C$565)),ROW()-ROW(AI567)+1)),مسودة!AI538:'مسودة'!AI$565)),0))</f>
        <v/>
      </c>
      <c r="AJ567" s="39" t="str">
        <f t="array" ref="AJ567">IF($C$565="","",IFERROR(MAX(IF((ROW(مسودة!$C$536:$C$565)=SMALL(IF((ROW(مسودة!$C$536:$C$565)*(مسودة!$C$536:$C$565=$C$565)),ROW(مسودة!$C$536:$C$565)),ROW()-ROW(AJ567)+1)),مسودة!AJ538:'مسودة'!AJ$565)),0))</f>
        <v/>
      </c>
      <c r="AK567" s="39" t="str">
        <f t="array" ref="AK567">IF($C$565="","",IFERROR(MAX(IF((ROW(مسودة!$C$536:$C$565)=SMALL(IF((ROW(مسودة!$C$536:$C$565)*(مسودة!$C$536:$C$565=$C$565)),ROW(مسودة!$C$536:$C$565)),ROW()-ROW(AK567)+1)),مسودة!AK538:'مسودة'!AK$565)),0))</f>
        <v/>
      </c>
      <c r="AL567" s="39" t="str">
        <f t="array" ref="AL567">IF($C$565="","",IFERROR(MAX(IF((ROW(مسودة!$C$536:$C$565)=SMALL(IF((ROW(مسودة!$C$536:$C$565)*(مسودة!$C$536:$C$565=$C$565)),ROW(مسودة!$C$536:$C$565)),ROW()-ROW(AL567)+1)),مسودة!AL538:'مسودة'!AL$565)),0))</f>
        <v/>
      </c>
      <c r="AM567" s="39" t="str">
        <f t="array" ref="AM567">IF($C$565="","",IFERROR(MAX(IF((ROW(مسودة!$C$536:$C$565)=SMALL(IF((ROW(مسودة!$C$536:$C$565)*(مسودة!$C$536:$C$565=$C$565)),ROW(مسودة!$C$536:$C$565)),ROW()-ROW(AM567)+1)),مسودة!AM538:'مسودة'!AM$565)),0))</f>
        <v/>
      </c>
      <c r="AN567" s="39" t="str">
        <f t="array" ref="AN567">IF($C$565="","",IFERROR(MAX(IF((ROW(مسودة!$C$536:$C$565)=SMALL(IF((ROW(مسودة!$C$536:$C$565)*(مسودة!$C$536:$C$565=$C$565)),ROW(مسودة!$C$536:$C$565)),ROW()-ROW(AN567)+1)),مسودة!AN538:AN$565)),0))</f>
        <v/>
      </c>
      <c r="AO567" s="39" t="str">
        <f t="array" ref="AO567">IF($C$565="","",IFERROR(MAX(IF((ROW(مسودة!$C$536:$C$565)=SMALL(IF((ROW(مسودة!$C$536:$C$565)*(مسودة!$C$536:$C$565=$C$565)),ROW(مسودة!$C$536:$C$565)),ROW()-ROW(AO567)+1)),مسودة!AO538:AO$565)),0))</f>
        <v/>
      </c>
      <c r="AP567" s="39" t="str">
        <f>IF(AO567&lt;50,"   ",IF(AO567&lt;65,"مقبول",IF(AO567&lt;75,"جيد",IF(AO567&lt;85,"جيدجداً",IF(AO567&lt;=100,"ممتاز","")))))</f>
        <v/>
      </c>
      <c r="AQ567" s="49"/>
      <c r="AR567" s="49"/>
      <c r="AS567" s="49"/>
      <c r="AT567" s="49"/>
      <c r="AU567" s="105"/>
    </row>
    <row r="568" spans="2:47" ht="28.5" customHeight="1" thickBot="1">
      <c r="B568" s="48">
        <f t="shared" ref="B568" si="93">B565+1</f>
        <v>128</v>
      </c>
      <c r="C568" s="98" t="str">
        <f t="array" ref="C568">IF(ISERROR(INDEX(مسودة!$C$536:$AV$565,SMALL(IF((مسودة!$AV$536:$AV$565="ناجح"),ROW(مسودة!$C$536:$AV$565)-MIN(ROW(مسودة!$C$536:$AV$565))+1,""),ROW(A8)),COLUMN(A8))),"",INDEX(مسودة!$C$536:$AV$565,SMALL(IF((مسودة!$AV$536:$AV$565="ناجح"),ROW(مسودة!$C$536:$AV$565)-MIN(ROW(مسودة!$C$536:$AV$565))+1,""),ROW(A8)),COLUMN(A8)))</f>
        <v/>
      </c>
      <c r="D568" s="95" t="str">
        <f>IF(C568&lt;&gt;"",VLOOKUP(C568,مسودة!$C$536:$D$565,2,0),"")</f>
        <v/>
      </c>
      <c r="E568" s="95" t="str">
        <f>IF(C568&lt;&gt;"",VLOOKUP(C568,مسودة!$C$536:$E$565,3,0),"")</f>
        <v/>
      </c>
      <c r="F568" s="11" t="s">
        <v>30</v>
      </c>
      <c r="G568" s="39" t="str">
        <f t="array" ref="G568">IF($C$568="","",IFERROR(MAX(IF((ROW(مسودة!$C$536:$C$565)=SMALL(IF((ROW(مسودة!$C$536:$C$565)*(مسودة!$C$536:$C$565=$C$568)),ROW(مسودة!$C$536:$C$565)),ROW()-ROW(G568)+1)),مسودة!G536:'مسودة'!G$565)),0))</f>
        <v/>
      </c>
      <c r="H568" s="39" t="str">
        <f t="array" ref="H568">IF($C$568="","",IFERROR(MAX(IF((ROW(مسودة!$C$536:$C$565)=SMALL(IF((ROW(مسودة!$C$536:$C$565)*(مسودة!$C$536:$C$565=$C$568)),ROW(مسودة!$C$536:$C$565)),ROW()-ROW(H568)+1)),مسودة!H536:'مسودة'!H$565)),0))</f>
        <v/>
      </c>
      <c r="I568" s="39" t="str">
        <f t="array" ref="I568">IF($C$568="","",IFERROR(MAX(IF((ROW(مسودة!$C$536:$C$565)=SMALL(IF((ROW(مسودة!$C$536:$C$565)*(مسودة!$C$536:$C$565=$C$568)),ROW(مسودة!$C$536:$C$565)),ROW()-ROW(I568)+1)),مسودة!I536:'مسودة'!I$565)),0))</f>
        <v/>
      </c>
      <c r="J568" s="39" t="str">
        <f t="array" ref="J568">IF($C$568="","",IFERROR(MAX(IF((ROW(مسودة!$C$536:$C$565)=SMALL(IF((ROW(مسودة!$C$536:$C$565)*(مسودة!$C$536:$C$565=$C$568)),ROW(مسودة!$C$536:$C$565)),ROW()-ROW(J568)+1)),مسودة!J536:'مسودة'!J$565)),0))</f>
        <v/>
      </c>
      <c r="K568" s="39" t="str">
        <f t="array" ref="K568">IF($C$568="","",IFERROR(MAX(IF((ROW(مسودة!$C$536:$C$565)=SMALL(IF((ROW(مسودة!$C$536:$C$565)*(مسودة!$C$536:$C$565=$C$568)),ROW(مسودة!$C$536:$C$565)),ROW()-ROW(K568)+1)),مسودة!K536:'مسودة'!K$565)),0))</f>
        <v/>
      </c>
      <c r="L568" s="39" t="str">
        <f t="array" ref="L568">IF($C$568="","",IFERROR(MAX(IF((ROW(مسودة!$C$536:$C$565)=SMALL(IF((ROW(مسودة!$C$536:$C$565)*(مسودة!$C$536:$C$565=$C$568)),ROW(مسودة!$C$536:$C$565)),ROW()-ROW(L568)+1)),مسودة!L536:'مسودة'!L$565)),0))</f>
        <v/>
      </c>
      <c r="M568" s="39" t="str">
        <f t="array" ref="M568">IF($C$568="","",IFERROR(MAX(IF((ROW(مسودة!$C$536:$C$565)=SMALL(IF((ROW(مسودة!$C$536:$C$565)*(مسودة!$C$536:$C$565=$C$568)),ROW(مسودة!$C$536:$C$565)),ROW()-ROW(M568)+1)),مسودة!M536:'مسودة'!M$565)),0))</f>
        <v/>
      </c>
      <c r="N568" s="39" t="str">
        <f t="array" ref="N568">IF($C$568="","",IFERROR(MAX(IF((ROW(مسودة!$C$536:$C$565)=SMALL(IF((ROW(مسودة!$C$536:$C$565)*(مسودة!$C$536:$C$565=$C$568)),ROW(مسودة!$C$536:$C$565)),ROW()-ROW(N568)+1)),مسودة!N536:'مسودة'!N$565)),0))</f>
        <v/>
      </c>
      <c r="O568" s="39" t="str">
        <f t="array" ref="O568">IF($C$568="","",IFERROR(MAX(IF((ROW(مسودة!$C$536:$C$565)=SMALL(IF((ROW(مسودة!$C$536:$C$565)*(مسودة!$C$536:$C$565=$C$568)),ROW(مسودة!$C$536:$C$565)),ROW()-ROW(O568)+1)),مسودة!O536:'مسودة'!O$565)),0))</f>
        <v/>
      </c>
      <c r="P568" s="39" t="str">
        <f t="array" ref="P568">IF($C$568="","",IFERROR(MAX(IF((ROW(مسودة!$C$536:$C$565)=SMALL(IF((ROW(مسودة!$C$536:$C$565)*(مسودة!$C$536:$C$565=$C$568)),ROW(مسودة!$C$536:$C$565)),ROW()-ROW(P568)+1)),مسودة!P536:'مسودة'!P$565)),0))</f>
        <v/>
      </c>
      <c r="Q568" s="39" t="str">
        <f t="array" ref="Q568">IF($C$568="","",IFERROR(MAX(IF((ROW(مسودة!$C$536:$C$565)=SMALL(IF((ROW(مسودة!$C$536:$C$565)*(مسودة!$C$536:$C$565=$C$568)),ROW(مسودة!$C$536:$C$565)),ROW()-ROW(Q568)+1)),مسودة!Q536:'مسودة'!Q$565)),0))</f>
        <v/>
      </c>
      <c r="R568" s="39" t="str">
        <f t="array" ref="R568">IF($C$568="","",IFERROR(MAX(IF((ROW(مسودة!$C$536:$C$565)=SMALL(IF((ROW(مسودة!$C$536:$C$565)*(مسودة!$C$536:$C$565=$C$568)),ROW(مسودة!$C$536:$C$565)),ROW()-ROW(R568)+1)),مسودة!R536:'مسودة'!R$565)),0))</f>
        <v/>
      </c>
      <c r="S568" s="39" t="str">
        <f t="array" ref="S568">IF($C$568="","",IFERROR(MAX(IF((ROW(مسودة!$C$536:$C$565)=SMALL(IF((ROW(مسودة!$C$536:$C$565)*(مسودة!$C$536:$C$565=$C$568)),ROW(مسودة!$C$536:$C$565)),ROW()-ROW(S568)+1)),مسودة!S536:'مسودة'!S$565)),0))</f>
        <v/>
      </c>
      <c r="T568" s="39" t="str">
        <f t="array" ref="T568">IF($C$568="","",IFERROR(MAX(IF((ROW(مسودة!$C$536:$C$565)=SMALL(IF((ROW(مسودة!$C$536:$C$565)*(مسودة!$C$536:$C$565=$C$568)),ROW(مسودة!$C$536:$C$565)),ROW()-ROW(T568)+1)),مسودة!T536:'مسودة'!T$565)),0))</f>
        <v/>
      </c>
      <c r="U568" s="39" t="str">
        <f t="array" ref="U568">IF($C$568="","",IFERROR(MAX(IF((ROW(مسودة!$C$536:$C$565)=SMALL(IF((ROW(مسودة!$C$536:$C$565)*(مسودة!$C$536:$C$565=$C$568)),ROW(مسودة!$C$536:$C$565)),ROW()-ROW(U568)+1)),مسودة!U536:'مسودة'!U$565)),0))</f>
        <v/>
      </c>
      <c r="V568" s="39" t="str">
        <f t="array" ref="V568">IF($C$568="","",IFERROR(MAX(IF((ROW(مسودة!$C$536:$C$565)=SMALL(IF((ROW(مسودة!$C$536:$C$565)*(مسودة!$C$536:$C$565=$C$568)),ROW(مسودة!$C$536:$C$565)),ROW()-ROW(V568)+1)),مسودة!V536:'مسودة'!V$565)),0))</f>
        <v/>
      </c>
      <c r="W568" s="39" t="str">
        <f t="array" ref="W568">IF($C$568="","",IFERROR(MAX(IF((ROW(مسودة!$C$536:$C$565)=SMALL(IF((ROW(مسودة!$C$536:$C$565)*(مسودة!$C$536:$C$565=$C$568)),ROW(مسودة!$C$536:$C$565)),ROW()-ROW(W568)+1)),مسودة!W536:'مسودة'!W$565)),0))</f>
        <v/>
      </c>
      <c r="X568" s="39" t="str">
        <f t="array" ref="X568">IF($C$568="","",IFERROR(MAX(IF((ROW(مسودة!$C$536:$C$565)=SMALL(IF((ROW(مسودة!$C$536:$C$565)*(مسودة!$C$536:$C$565=$C$568)),ROW(مسودة!$C$536:$C$565)),ROW()-ROW(X568)+1)),مسودة!X536:'مسودة'!X$565)),0))</f>
        <v/>
      </c>
      <c r="Y568" s="39" t="str">
        <f t="array" ref="Y568">IF($C$568="","",IFERROR(MAX(IF((ROW(مسودة!$C$536:$C$565)=SMALL(IF((ROW(مسودة!$C$536:$C$565)*(مسودة!$C$536:$C$565=$C$568)),ROW(مسودة!$C$536:$C$565)),ROW()-ROW(Y568)+1)),مسودة!Y536:'مسودة'!Y$565)),0))</f>
        <v/>
      </c>
      <c r="Z568" s="39" t="str">
        <f t="array" ref="Z568">IF($C$568="","",IFERROR(MAX(IF((ROW(مسودة!$C$536:$C$565)=SMALL(IF((ROW(مسودة!$C$536:$C$565)*(مسودة!$C$536:$C$565=$C$568)),ROW(مسودة!$C$536:$C$565)),ROW()-ROW(Z568)+1)),مسودة!Z536:'مسودة'!Z$565)),0))</f>
        <v/>
      </c>
      <c r="AA568" s="39" t="str">
        <f t="array" ref="AA568">IF($C$568="","",IFERROR(MAX(IF((ROW(مسودة!$C$536:$C$565)=SMALL(IF((ROW(مسودة!$C$536:$C$565)*(مسودة!$C$536:$C$565=$C$568)),ROW(مسودة!$C$536:$C$565)),ROW()-ROW(AA568)+1)),مسودة!AA536:'مسودة'!AA$565)),0))</f>
        <v/>
      </c>
      <c r="AB568" s="39" t="str">
        <f t="array" ref="AB568">IF($C$568="","",IFERROR(MAX(IF((ROW(مسودة!$C$536:$C$565)=SMALL(IF((ROW(مسودة!$C$536:$C$565)*(مسودة!$C$536:$C$565=$C$568)),ROW(مسودة!$C$536:$C$565)),ROW()-ROW(AB568)+1)),مسودة!AB536:'مسودة'!AB$565)),0))</f>
        <v/>
      </c>
      <c r="AC568" s="39" t="str">
        <f t="array" ref="AC568">IF($C$568="","",IFERROR(MAX(IF((ROW(مسودة!$C$536:$C$565)=SMALL(IF((ROW(مسودة!$C$536:$C$565)*(مسودة!$C$536:$C$565=$C$568)),ROW(مسودة!$C$536:$C$565)),ROW()-ROW(AC568)+1)),مسودة!AC536:'مسودة'!AC$565)),0))</f>
        <v/>
      </c>
      <c r="AD568" s="39" t="str">
        <f t="array" ref="AD568">IF($C$568="","",IFERROR(MAX(IF((ROW(مسودة!$C$536:$C$565)=SMALL(IF((ROW(مسودة!$C$536:$C$565)*(مسودة!$C$536:$C$565=$C$568)),ROW(مسودة!$C$536:$C$565)),ROW()-ROW(AD568)+1)),مسودة!AD536:'مسودة'!AD$565)),0))</f>
        <v/>
      </c>
      <c r="AE568" s="39" t="str">
        <f t="array" ref="AE568">IF($C$568="","",IFERROR(MAX(IF((ROW(مسودة!$C$536:$C$565)=SMALL(IF((ROW(مسودة!$C$536:$C$565)*(مسودة!$C$536:$C$565=$C$568)),ROW(مسودة!$C$536:$C$565)),ROW()-ROW(AE568)+1)),مسودة!AE536:'مسودة'!AE$565)),0))</f>
        <v/>
      </c>
      <c r="AF568" s="39" t="str">
        <f t="array" ref="AF568">IF($C$568="","",IFERROR(MAX(IF((ROW(مسودة!$C$536:$C$565)=SMALL(IF((ROW(مسودة!$C$536:$C$565)*(مسودة!$C$536:$C$565=$C$568)),ROW(مسودة!$C$536:$C$565)),ROW()-ROW(AF568)+1)),مسودة!AF536:'مسودة'!AF$565)),0))</f>
        <v/>
      </c>
      <c r="AG568" s="39" t="str">
        <f t="array" ref="AG568">IF($C$568="","",IFERROR(MAX(IF((ROW(مسودة!$C$536:$C$565)=SMALL(IF((ROW(مسودة!$C$536:$C$565)*(مسودة!$C$536:$C$565=$C$568)),ROW(مسودة!$C$536:$C$565)),ROW()-ROW(AG568)+1)),مسودة!AG536:'مسودة'!AG$565)),0))</f>
        <v/>
      </c>
      <c r="AH568" s="39" t="str">
        <f t="array" ref="AH568">IF($C$568="","",IFERROR(MAX(IF((ROW(مسودة!$C$536:$C$565)=SMALL(IF((ROW(مسودة!$C$536:$C$565)*(مسودة!$C$536:$C$565=$C$568)),ROW(مسودة!$C$536:$C$565)),ROW()-ROW(AH568)+1)),مسودة!AH536:'مسودة'!AH$565)),0))</f>
        <v/>
      </c>
      <c r="AI568" s="39" t="str">
        <f t="array" ref="AI568">IF($C$568="","",IFERROR(MAX(IF((ROW(مسودة!$C$536:$C$565)=SMALL(IF((ROW(مسودة!$C$536:$C$565)*(مسودة!$C$536:$C$565=$C$568)),ROW(مسودة!$C$536:$C$565)),ROW()-ROW(AI568)+1)),مسودة!AI536:'مسودة'!AI$565)),0))</f>
        <v/>
      </c>
      <c r="AJ568" s="39" t="str">
        <f t="array" ref="AJ568">IF($C$568="","",IFERROR(MAX(IF((ROW(مسودة!$C$536:$C$565)=SMALL(IF((ROW(مسودة!$C$536:$C$565)*(مسودة!$C$536:$C$565=$C$568)),ROW(مسودة!$C$536:$C$565)),ROW()-ROW(AJ568)+1)),مسودة!AJ536:'مسودة'!AJ$565)),0))</f>
        <v/>
      </c>
      <c r="AK568" s="39" t="str">
        <f t="array" ref="AK568">IF($C$568="","",IFERROR(MAX(IF((ROW(مسودة!$C$536:$C$565)=SMALL(IF((ROW(مسودة!$C$536:$C$565)*(مسودة!$C$536:$C$565=$C$568)),ROW(مسودة!$C$536:$C$565)),ROW()-ROW(AK568)+1)),مسودة!AK536:'مسودة'!AK$565)),0))</f>
        <v/>
      </c>
      <c r="AL568" s="39" t="str">
        <f t="array" ref="AL568">IF($C$568="","",IFERROR(MAX(IF((ROW(مسودة!$C$536:$C$565)=SMALL(IF((ROW(مسودة!$C$536:$C$565)*(مسودة!$C$536:$C$565=$C$568)),ROW(مسودة!$C$536:$C$565)),ROW()-ROW(AL568)+1)),مسودة!AL536:'مسودة'!AL$565)),0))</f>
        <v/>
      </c>
      <c r="AM568" s="39" t="str">
        <f t="array" ref="AM568">IF($C$568="","",IFERROR(MAX(IF((ROW(مسودة!$C$536:$C$565)=SMALL(IF((ROW(مسودة!$C$536:$C$565)*(مسودة!$C$536:$C$565=$C$568)),ROW(مسودة!$C$536:$C$565)),ROW()-ROW(AM568)+1)),مسودة!AM536:'مسودة'!AM$565)),0))</f>
        <v/>
      </c>
      <c r="AN568" s="54"/>
      <c r="AO568" s="54"/>
      <c r="AP568" s="55"/>
      <c r="AQ568" s="49"/>
      <c r="AR568" s="49"/>
      <c r="AS568" s="49"/>
      <c r="AT568" s="49"/>
      <c r="AU568" s="103" t="str">
        <f>IFERROR(LOOKUP(2,1/((مسودة!$C$536:$C$565=C568)*(مسودة!$F$536:$F$565=F568)),مسودة!$AV$536:$AV$565),"")</f>
        <v/>
      </c>
    </row>
    <row r="569" spans="2:47" ht="28.5" customHeight="1" thickBot="1">
      <c r="B569" s="48"/>
      <c r="C569" s="99"/>
      <c r="D569" s="51"/>
      <c r="E569" s="51"/>
      <c r="F569" s="11" t="s">
        <v>31</v>
      </c>
      <c r="G569" s="39" t="str">
        <f t="array" ref="G569">IF($C$568="","",IFERROR(MAX(IF((ROW(مسودة!$C$536:$C$565)=SMALL(IF((ROW(مسودة!$C$536:$C$565)*(مسودة!$C$536:$C$565=$C$568)),ROW(مسودة!$C$536:$C$565)),ROW()-ROW(G569)+1)),مسودة!G537:'مسودة'!G$565)),0))</f>
        <v/>
      </c>
      <c r="H569" s="39" t="str">
        <f t="array" ref="H569">IF($C$568="","",IFERROR(MAX(IF((ROW(مسودة!$C$536:$C$565)=SMALL(IF((ROW(مسودة!$C$536:$C$565)*(مسودة!$C$536:$C$565=$C$568)),ROW(مسودة!$C$536:$C$565)),ROW()-ROW(H569)+1)),مسودة!H537:'مسودة'!H$565)),0))</f>
        <v/>
      </c>
      <c r="I569" s="39" t="str">
        <f t="array" ref="I569">IF($C$568="","",IFERROR(MAX(IF((ROW(مسودة!$C$536:$C$565)=SMALL(IF((ROW(مسودة!$C$536:$C$565)*(مسودة!$C$536:$C$565=$C$568)),ROW(مسودة!$C$536:$C$565)),ROW()-ROW(I569)+1)),مسودة!I537:'مسودة'!I$565)),0))</f>
        <v/>
      </c>
      <c r="J569" s="39" t="str">
        <f t="array" ref="J569">IF($C$568="","",IFERROR(MAX(IF((ROW(مسودة!$C$536:$C$565)=SMALL(IF((ROW(مسودة!$C$536:$C$565)*(مسودة!$C$536:$C$565=$C$568)),ROW(مسودة!$C$536:$C$565)),ROW()-ROW(J569)+1)),مسودة!J537:'مسودة'!J$565)),0))</f>
        <v/>
      </c>
      <c r="K569" s="39" t="str">
        <f t="array" ref="K569">IF($C$568="","",IFERROR(MAX(IF((ROW(مسودة!$C$536:$C$565)=SMALL(IF((ROW(مسودة!$C$536:$C$565)*(مسودة!$C$536:$C$565=$C$568)),ROW(مسودة!$C$536:$C$565)),ROW()-ROW(K569)+1)),مسودة!K537:'مسودة'!K$565)),0))</f>
        <v/>
      </c>
      <c r="L569" s="39" t="str">
        <f t="array" ref="L569">IF($C$568="","",IFERROR(MAX(IF((ROW(مسودة!$C$536:$C$565)=SMALL(IF((ROW(مسودة!$C$536:$C$565)*(مسودة!$C$536:$C$565=$C$568)),ROW(مسودة!$C$536:$C$565)),ROW()-ROW(L569)+1)),مسودة!L537:'مسودة'!L$565)),0))</f>
        <v/>
      </c>
      <c r="M569" s="39" t="str">
        <f t="array" ref="M569">IF($C$568="","",IFERROR(MAX(IF((ROW(مسودة!$C$536:$C$565)=SMALL(IF((ROW(مسودة!$C$536:$C$565)*(مسودة!$C$536:$C$565=$C$568)),ROW(مسودة!$C$536:$C$565)),ROW()-ROW(M569)+1)),مسودة!M537:'مسودة'!M$565)),0))</f>
        <v/>
      </c>
      <c r="N569" s="39" t="str">
        <f t="array" ref="N569">IF($C$568="","",IFERROR(MAX(IF((ROW(مسودة!$C$536:$C$565)=SMALL(IF((ROW(مسودة!$C$536:$C$565)*(مسودة!$C$536:$C$565=$C$568)),ROW(مسودة!$C$536:$C$565)),ROW()-ROW(N569)+1)),مسودة!N537:'مسودة'!N$565)),0))</f>
        <v/>
      </c>
      <c r="O569" s="39" t="str">
        <f t="array" ref="O569">IF($C$568="","",IFERROR(MAX(IF((ROW(مسودة!$C$536:$C$565)=SMALL(IF((ROW(مسودة!$C$536:$C$565)*(مسودة!$C$536:$C$565=$C$568)),ROW(مسودة!$C$536:$C$565)),ROW()-ROW(O569)+1)),مسودة!O537:'مسودة'!O$565)),0))</f>
        <v/>
      </c>
      <c r="P569" s="39" t="str">
        <f t="array" ref="P569">IF($C$568="","",IFERROR(MAX(IF((ROW(مسودة!$C$536:$C$565)=SMALL(IF((ROW(مسودة!$C$536:$C$565)*(مسودة!$C$536:$C$565=$C$568)),ROW(مسودة!$C$536:$C$565)),ROW()-ROW(P569)+1)),مسودة!P537:'مسودة'!P$565)),0))</f>
        <v/>
      </c>
      <c r="Q569" s="39" t="str">
        <f t="array" ref="Q569">IF($C$568="","",IFERROR(MAX(IF((ROW(مسودة!$C$536:$C$565)=SMALL(IF((ROW(مسودة!$C$536:$C$565)*(مسودة!$C$536:$C$565=$C$568)),ROW(مسودة!$C$536:$C$565)),ROW()-ROW(Q569)+1)),مسودة!Q537:'مسودة'!Q$565)),0))</f>
        <v/>
      </c>
      <c r="R569" s="39" t="str">
        <f t="array" ref="R569">IF($C$568="","",IFERROR(MAX(IF((ROW(مسودة!$C$536:$C$565)=SMALL(IF((ROW(مسودة!$C$536:$C$565)*(مسودة!$C$536:$C$565=$C$568)),ROW(مسودة!$C$536:$C$565)),ROW()-ROW(R569)+1)),مسودة!R537:'مسودة'!R$565)),0))</f>
        <v/>
      </c>
      <c r="S569" s="39" t="str">
        <f t="array" ref="S569">IF($C$568="","",IFERROR(MAX(IF((ROW(مسودة!$C$536:$C$565)=SMALL(IF((ROW(مسودة!$C$536:$C$565)*(مسودة!$C$536:$C$565=$C$568)),ROW(مسودة!$C$536:$C$565)),ROW()-ROW(S569)+1)),مسودة!S537:'مسودة'!S$565)),0))</f>
        <v/>
      </c>
      <c r="T569" s="39" t="str">
        <f t="array" ref="T569">IF($C$568="","",IFERROR(MAX(IF((ROW(مسودة!$C$536:$C$565)=SMALL(IF((ROW(مسودة!$C$536:$C$565)*(مسودة!$C$536:$C$565=$C$568)),ROW(مسودة!$C$536:$C$565)),ROW()-ROW(T569)+1)),مسودة!T537:'مسودة'!T$565)),0))</f>
        <v/>
      </c>
      <c r="U569" s="39" t="str">
        <f t="array" ref="U569">IF($C$568="","",IFERROR(MAX(IF((ROW(مسودة!$C$536:$C$565)=SMALL(IF((ROW(مسودة!$C$536:$C$565)*(مسودة!$C$536:$C$565=$C$568)),ROW(مسودة!$C$536:$C$565)),ROW()-ROW(U569)+1)),مسودة!U537:'مسودة'!U$565)),0))</f>
        <v/>
      </c>
      <c r="V569" s="39" t="str">
        <f t="array" ref="V569">IF($C$568="","",IFERROR(MAX(IF((ROW(مسودة!$C$536:$C$565)=SMALL(IF((ROW(مسودة!$C$536:$C$565)*(مسودة!$C$536:$C$565=$C$568)),ROW(مسودة!$C$536:$C$565)),ROW()-ROW(V569)+1)),مسودة!V537:'مسودة'!V$565)),0))</f>
        <v/>
      </c>
      <c r="W569" s="39" t="str">
        <f t="array" ref="W569">IF($C$568="","",IFERROR(MAX(IF((ROW(مسودة!$C$536:$C$565)=SMALL(IF((ROW(مسودة!$C$536:$C$565)*(مسودة!$C$536:$C$565=$C$568)),ROW(مسودة!$C$536:$C$565)),ROW()-ROW(W569)+1)),مسودة!W537:'مسودة'!W$565)),0))</f>
        <v/>
      </c>
      <c r="X569" s="39" t="str">
        <f t="array" ref="X569">IF($C$568="","",IFERROR(MAX(IF((ROW(مسودة!$C$536:$C$565)=SMALL(IF((ROW(مسودة!$C$536:$C$565)*(مسودة!$C$536:$C$565=$C$568)),ROW(مسودة!$C$536:$C$565)),ROW()-ROW(X569)+1)),مسودة!X537:'مسودة'!X$565)),0))</f>
        <v/>
      </c>
      <c r="Y569" s="39" t="str">
        <f t="array" ref="Y569">IF($C$568="","",IFERROR(MAX(IF((ROW(مسودة!$C$536:$C$565)=SMALL(IF((ROW(مسودة!$C$536:$C$565)*(مسودة!$C$536:$C$565=$C$568)),ROW(مسودة!$C$536:$C$565)),ROW()-ROW(Y569)+1)),مسودة!Y537:'مسودة'!Y$565)),0))</f>
        <v/>
      </c>
      <c r="Z569" s="39" t="str">
        <f t="array" ref="Z569">IF($C$568="","",IFERROR(MAX(IF((ROW(مسودة!$C$536:$C$565)=SMALL(IF((ROW(مسودة!$C$536:$C$565)*(مسودة!$C$536:$C$565=$C$568)),ROW(مسودة!$C$536:$C$565)),ROW()-ROW(Z569)+1)),مسودة!Z537:'مسودة'!Z$565)),0))</f>
        <v/>
      </c>
      <c r="AA569" s="39" t="str">
        <f t="array" ref="AA569">IF($C$568="","",IFERROR(MAX(IF((ROW(مسودة!$C$536:$C$565)=SMALL(IF((ROW(مسودة!$C$536:$C$565)*(مسودة!$C$536:$C$565=$C$568)),ROW(مسودة!$C$536:$C$565)),ROW()-ROW(AA569)+1)),مسودة!AA537:'مسودة'!AA$565)),0))</f>
        <v/>
      </c>
      <c r="AB569" s="39" t="str">
        <f t="array" ref="AB569">IF($C$568="","",IFERROR(MAX(IF((ROW(مسودة!$C$536:$C$565)=SMALL(IF((ROW(مسودة!$C$536:$C$565)*(مسودة!$C$536:$C$565=$C$568)),ROW(مسودة!$C$536:$C$565)),ROW()-ROW(AB569)+1)),مسودة!AB537:'مسودة'!AB$565)),0))</f>
        <v/>
      </c>
      <c r="AC569" s="39" t="str">
        <f t="array" ref="AC569">IF($C$568="","",IFERROR(MAX(IF((ROW(مسودة!$C$536:$C$565)=SMALL(IF((ROW(مسودة!$C$536:$C$565)*(مسودة!$C$536:$C$565=$C$568)),ROW(مسودة!$C$536:$C$565)),ROW()-ROW(AC569)+1)),مسودة!AC537:'مسودة'!AC$565)),0))</f>
        <v/>
      </c>
      <c r="AD569" s="39" t="str">
        <f t="array" ref="AD569">IF($C$568="","",IFERROR(MAX(IF((ROW(مسودة!$C$536:$C$565)=SMALL(IF((ROW(مسودة!$C$536:$C$565)*(مسودة!$C$536:$C$565=$C$568)),ROW(مسودة!$C$536:$C$565)),ROW()-ROW(AD569)+1)),مسودة!AD537:'مسودة'!AD$565)),0))</f>
        <v/>
      </c>
      <c r="AE569" s="39" t="str">
        <f t="array" ref="AE569">IF($C$568="","",IFERROR(MAX(IF((ROW(مسودة!$C$536:$C$565)=SMALL(IF((ROW(مسودة!$C$536:$C$565)*(مسودة!$C$536:$C$565=$C$568)),ROW(مسودة!$C$536:$C$565)),ROW()-ROW(AE569)+1)),مسودة!AE537:'مسودة'!AE$565)),0))</f>
        <v/>
      </c>
      <c r="AF569" s="39" t="str">
        <f t="array" ref="AF569">IF($C$568="","",IFERROR(MAX(IF((ROW(مسودة!$C$536:$C$565)=SMALL(IF((ROW(مسودة!$C$536:$C$565)*(مسودة!$C$536:$C$565=$C$568)),ROW(مسودة!$C$536:$C$565)),ROW()-ROW(AF569)+1)),مسودة!AF537:'مسودة'!AF$565)),0))</f>
        <v/>
      </c>
      <c r="AG569" s="39" t="str">
        <f t="array" ref="AG569">IF($C$568="","",IFERROR(MAX(IF((ROW(مسودة!$C$536:$C$565)=SMALL(IF((ROW(مسودة!$C$536:$C$565)*(مسودة!$C$536:$C$565=$C$568)),ROW(مسودة!$C$536:$C$565)),ROW()-ROW(AG569)+1)),مسودة!AG537:'مسودة'!AG$565)),0))</f>
        <v/>
      </c>
      <c r="AH569" s="39" t="str">
        <f t="array" ref="AH569">IF($C$568="","",IFERROR(MAX(IF((ROW(مسودة!$C$536:$C$565)=SMALL(IF((ROW(مسودة!$C$536:$C$565)*(مسودة!$C$536:$C$565=$C$568)),ROW(مسودة!$C$536:$C$565)),ROW()-ROW(AH569)+1)),مسودة!AH537:'مسودة'!AH$565)),0))</f>
        <v/>
      </c>
      <c r="AI569" s="39" t="str">
        <f t="array" ref="AI569">IF($C$568="","",IFERROR(MAX(IF((ROW(مسودة!$C$536:$C$565)=SMALL(IF((ROW(مسودة!$C$536:$C$565)*(مسودة!$C$536:$C$565=$C$568)),ROW(مسودة!$C$536:$C$565)),ROW()-ROW(AI569)+1)),مسودة!AI537:'مسودة'!AI$565)),0))</f>
        <v/>
      </c>
      <c r="AJ569" s="39" t="str">
        <f t="array" ref="AJ569">IF($C$568="","",IFERROR(MAX(IF((ROW(مسودة!$C$536:$C$565)=SMALL(IF((ROW(مسودة!$C$536:$C$565)*(مسودة!$C$536:$C$565=$C$568)),ROW(مسودة!$C$536:$C$565)),ROW()-ROW(AJ569)+1)),مسودة!AJ537:'مسودة'!AJ$565)),0))</f>
        <v/>
      </c>
      <c r="AK569" s="39" t="str">
        <f t="array" ref="AK569">IF($C$568="","",IFERROR(MAX(IF((ROW(مسودة!$C$536:$C$565)=SMALL(IF((ROW(مسودة!$C$536:$C$565)*(مسودة!$C$536:$C$565=$C$568)),ROW(مسودة!$C$536:$C$565)),ROW()-ROW(AK569)+1)),مسودة!AK537:'مسودة'!AK$565)),0))</f>
        <v/>
      </c>
      <c r="AL569" s="39" t="str">
        <f t="array" ref="AL569">IF($C$568="","",IFERROR(MAX(IF((ROW(مسودة!$C$536:$C$565)=SMALL(IF((ROW(مسودة!$C$536:$C$565)*(مسودة!$C$536:$C$565=$C$568)),ROW(مسودة!$C$536:$C$565)),ROW()-ROW(AL569)+1)),مسودة!AL537:'مسودة'!AL$565)),0))</f>
        <v/>
      </c>
      <c r="AM569" s="39" t="str">
        <f t="array" ref="AM569">IF($C$568="","",IFERROR(MAX(IF((ROW(مسودة!$C$536:$C$565)=SMALL(IF((ROW(مسودة!$C$536:$C$565)*(مسودة!$C$536:$C$565=$C$568)),ROW(مسودة!$C$536:$C$565)),ROW()-ROW(AM569)+1)),مسودة!AM537:'مسودة'!AM$565)),0))</f>
        <v/>
      </c>
      <c r="AN569" s="54"/>
      <c r="AO569" s="54"/>
      <c r="AP569" s="56"/>
      <c r="AQ569" s="49"/>
      <c r="AR569" s="49"/>
      <c r="AS569" s="49"/>
      <c r="AT569" s="49"/>
      <c r="AU569" s="104"/>
    </row>
    <row r="570" spans="2:47" ht="36" customHeight="1" thickBot="1">
      <c r="B570" s="48"/>
      <c r="C570" s="93"/>
      <c r="D570" s="51"/>
      <c r="E570" s="51"/>
      <c r="F570" s="14" t="s">
        <v>32</v>
      </c>
      <c r="G570" s="39" t="str">
        <f t="array" ref="G570">IF($C$568="","",IFERROR(MAX(IF((ROW(مسودة!$C$536:$C$565)=SMALL(IF((ROW(مسودة!$C$536:$C$565)*(مسودة!$C$536:$C$565=$C$568)),ROW(مسودة!$C$536:$C$565)),ROW()-ROW(G570)+1)),مسودة!G538:'مسودة'!G$565)),0))</f>
        <v/>
      </c>
      <c r="H570" s="39" t="str">
        <f t="array" ref="H570">IF($C$568="","",IFERROR(MAX(IF((ROW(مسودة!$C$536:$C$565)=SMALL(IF((ROW(مسودة!$C$536:$C$565)*(مسودة!$C$536:$C$565=$C$568)),ROW(مسودة!$C$536:$C$565)),ROW()-ROW(H570)+1)),مسودة!H538:'مسودة'!H$565)),0))</f>
        <v/>
      </c>
      <c r="I570" s="39" t="str">
        <f t="array" ref="I570">IF($C$568="","",IFERROR(MAX(IF((ROW(مسودة!$C$536:$C$565)=SMALL(IF((ROW(مسودة!$C$536:$C$565)*(مسودة!$C$536:$C$565=$C$568)),ROW(مسودة!$C$536:$C$565)),ROW()-ROW(I570)+1)),مسودة!I538:'مسودة'!I$565)),0))</f>
        <v/>
      </c>
      <c r="J570" s="39" t="str">
        <f t="array" ref="J570">IF($C$568="","",IFERROR(MAX(IF((ROW(مسودة!$C$536:$C$565)=SMALL(IF((ROW(مسودة!$C$536:$C$565)*(مسودة!$C$536:$C$565=$C$568)),ROW(مسودة!$C$536:$C$565)),ROW()-ROW(J570)+1)),مسودة!J538:'مسودة'!J$565)),0))</f>
        <v/>
      </c>
      <c r="K570" s="39" t="str">
        <f t="array" ref="K570">IF($C$568="","",IFERROR(MAX(IF((ROW(مسودة!$C$536:$C$565)=SMALL(IF((ROW(مسودة!$C$536:$C$565)*(مسودة!$C$536:$C$565=$C$568)),ROW(مسودة!$C$536:$C$565)),ROW()-ROW(K570)+1)),مسودة!K538:'مسودة'!K$565)),0))</f>
        <v/>
      </c>
      <c r="L570" s="39" t="str">
        <f t="array" ref="L570">IF($C$568="","",IFERROR(MAX(IF((ROW(مسودة!$C$536:$C$565)=SMALL(IF((ROW(مسودة!$C$536:$C$565)*(مسودة!$C$536:$C$565=$C$568)),ROW(مسودة!$C$536:$C$565)),ROW()-ROW(L570)+1)),مسودة!L538:'مسودة'!L$565)),0))</f>
        <v/>
      </c>
      <c r="M570" s="39" t="str">
        <f t="array" ref="M570">IF($C$568="","",IFERROR(MAX(IF((ROW(مسودة!$C$536:$C$565)=SMALL(IF((ROW(مسودة!$C$536:$C$565)*(مسودة!$C$536:$C$565=$C$568)),ROW(مسودة!$C$536:$C$565)),ROW()-ROW(M570)+1)),مسودة!M538:'مسودة'!M$565)),0))</f>
        <v/>
      </c>
      <c r="N570" s="39" t="str">
        <f t="array" ref="N570">IF($C$568="","",IFERROR(MAX(IF((ROW(مسودة!$C$536:$C$565)=SMALL(IF((ROW(مسودة!$C$536:$C$565)*(مسودة!$C$536:$C$565=$C$568)),ROW(مسودة!$C$536:$C$565)),ROW()-ROW(N570)+1)),مسودة!N538:'مسودة'!N$565)),0))</f>
        <v/>
      </c>
      <c r="O570" s="39" t="str">
        <f t="array" ref="O570">IF($C$568="","",IFERROR(MAX(IF((ROW(مسودة!$C$536:$C$565)=SMALL(IF((ROW(مسودة!$C$536:$C$565)*(مسودة!$C$536:$C$565=$C$568)),ROW(مسودة!$C$536:$C$565)),ROW()-ROW(O570)+1)),مسودة!O538:'مسودة'!O$565)),0))</f>
        <v/>
      </c>
      <c r="P570" s="39" t="str">
        <f t="array" ref="P570">IF($C$568="","",IFERROR(MAX(IF((ROW(مسودة!$C$536:$C$565)=SMALL(IF((ROW(مسودة!$C$536:$C$565)*(مسودة!$C$536:$C$565=$C$568)),ROW(مسودة!$C$536:$C$565)),ROW()-ROW(P570)+1)),مسودة!P538:'مسودة'!P$565)),0))</f>
        <v/>
      </c>
      <c r="Q570" s="39" t="str">
        <f t="array" ref="Q570">IF($C$568="","",IFERROR(MAX(IF((ROW(مسودة!$C$536:$C$565)=SMALL(IF((ROW(مسودة!$C$536:$C$565)*(مسودة!$C$536:$C$565=$C$568)),ROW(مسودة!$C$536:$C$565)),ROW()-ROW(Q570)+1)),مسودة!Q538:'مسودة'!Q$565)),0))</f>
        <v/>
      </c>
      <c r="R570" s="39" t="str">
        <f t="array" ref="R570">IF($C$568="","",IFERROR(MAX(IF((ROW(مسودة!$C$536:$C$565)=SMALL(IF((ROW(مسودة!$C$536:$C$565)*(مسودة!$C$536:$C$565=$C$568)),ROW(مسودة!$C$536:$C$565)),ROW()-ROW(R570)+1)),مسودة!R538:'مسودة'!R$565)),0))</f>
        <v/>
      </c>
      <c r="S570" s="39" t="str">
        <f t="array" ref="S570">IF($C$568="","",IFERROR(MAX(IF((ROW(مسودة!$C$536:$C$565)=SMALL(IF((ROW(مسودة!$C$536:$C$565)*(مسودة!$C$536:$C$565=$C$568)),ROW(مسودة!$C$536:$C$565)),ROW()-ROW(S570)+1)),مسودة!S538:'مسودة'!S$565)),0))</f>
        <v/>
      </c>
      <c r="T570" s="39" t="str">
        <f t="array" ref="T570">IF($C$568="","",IFERROR(MAX(IF((ROW(مسودة!$C$536:$C$565)=SMALL(IF((ROW(مسودة!$C$536:$C$565)*(مسودة!$C$536:$C$565=$C$568)),ROW(مسودة!$C$536:$C$565)),ROW()-ROW(T570)+1)),مسودة!T538:'مسودة'!T$565)),0))</f>
        <v/>
      </c>
      <c r="U570" s="39" t="str">
        <f t="array" ref="U570">IF($C$568="","",IFERROR(MAX(IF((ROW(مسودة!$C$536:$C$565)=SMALL(IF((ROW(مسودة!$C$536:$C$565)*(مسودة!$C$536:$C$565=$C$568)),ROW(مسودة!$C$536:$C$565)),ROW()-ROW(U570)+1)),مسودة!U538:'مسودة'!U$565)),0))</f>
        <v/>
      </c>
      <c r="V570" s="39" t="str">
        <f t="array" ref="V570">IF($C$568="","",IFERROR(MAX(IF((ROW(مسودة!$C$536:$C$565)=SMALL(IF((ROW(مسودة!$C$536:$C$565)*(مسودة!$C$536:$C$565=$C$568)),ROW(مسودة!$C$536:$C$565)),ROW()-ROW(V570)+1)),مسودة!V538:'مسودة'!V$565)),0))</f>
        <v/>
      </c>
      <c r="W570" s="39" t="str">
        <f t="array" ref="W570">IF($C$568="","",IFERROR(MAX(IF((ROW(مسودة!$C$536:$C$565)=SMALL(IF((ROW(مسودة!$C$536:$C$565)*(مسودة!$C$536:$C$565=$C$568)),ROW(مسودة!$C$536:$C$565)),ROW()-ROW(W570)+1)),مسودة!W538:'مسودة'!W$565)),0))</f>
        <v/>
      </c>
      <c r="X570" s="39" t="str">
        <f t="array" ref="X570">IF($C$568="","",IFERROR(MAX(IF((ROW(مسودة!$C$536:$C$565)=SMALL(IF((ROW(مسودة!$C$536:$C$565)*(مسودة!$C$536:$C$565=$C$568)),ROW(مسودة!$C$536:$C$565)),ROW()-ROW(X570)+1)),مسودة!X538:'مسودة'!X$565)),0))</f>
        <v/>
      </c>
      <c r="Y570" s="39" t="str">
        <f t="array" ref="Y570">IF($C$568="","",IFERROR(MAX(IF((ROW(مسودة!$C$536:$C$565)=SMALL(IF((ROW(مسودة!$C$536:$C$565)*(مسودة!$C$536:$C$565=$C$568)),ROW(مسودة!$C$536:$C$565)),ROW()-ROW(Y570)+1)),مسودة!Y538:'مسودة'!Y$565)),0))</f>
        <v/>
      </c>
      <c r="Z570" s="39" t="str">
        <f t="array" ref="Z570">IF($C$568="","",IFERROR(MAX(IF((ROW(مسودة!$C$536:$C$565)=SMALL(IF((ROW(مسودة!$C$536:$C$565)*(مسودة!$C$536:$C$565=$C$568)),ROW(مسودة!$C$536:$C$565)),ROW()-ROW(Z570)+1)),مسودة!Z538:'مسودة'!Z$565)),0))</f>
        <v/>
      </c>
      <c r="AA570" s="39" t="str">
        <f t="array" ref="AA570">IF($C$568="","",IFERROR(MAX(IF((ROW(مسودة!$C$536:$C$565)=SMALL(IF((ROW(مسودة!$C$536:$C$565)*(مسودة!$C$536:$C$565=$C$568)),ROW(مسودة!$C$536:$C$565)),ROW()-ROW(AA570)+1)),مسودة!AA538:'مسودة'!AA$565)),0))</f>
        <v/>
      </c>
      <c r="AB570" s="39" t="str">
        <f t="array" ref="AB570">IF($C$568="","",IFERROR(MAX(IF((ROW(مسودة!$C$536:$C$565)=SMALL(IF((ROW(مسودة!$C$536:$C$565)*(مسودة!$C$536:$C$565=$C$568)),ROW(مسودة!$C$536:$C$565)),ROW()-ROW(AB570)+1)),مسودة!AB538:'مسودة'!AB$565)),0))</f>
        <v/>
      </c>
      <c r="AC570" s="39" t="str">
        <f t="array" ref="AC570">IF($C$568="","",IFERROR(MAX(IF((ROW(مسودة!$C$536:$C$565)=SMALL(IF((ROW(مسودة!$C$536:$C$565)*(مسودة!$C$536:$C$565=$C$568)),ROW(مسودة!$C$536:$C$565)),ROW()-ROW(AC570)+1)),مسودة!AC538:'مسودة'!AC$565)),0))</f>
        <v/>
      </c>
      <c r="AD570" s="39" t="str">
        <f t="array" ref="AD570">IF($C$568="","",IFERROR(MAX(IF((ROW(مسودة!$C$536:$C$565)=SMALL(IF((ROW(مسودة!$C$536:$C$565)*(مسودة!$C$536:$C$565=$C$568)),ROW(مسودة!$C$536:$C$565)),ROW()-ROW(AD570)+1)),مسودة!AD538:'مسودة'!AD$565)),0))</f>
        <v/>
      </c>
      <c r="AE570" s="39" t="str">
        <f t="array" ref="AE570">IF($C$568="","",IFERROR(MAX(IF((ROW(مسودة!$C$536:$C$565)=SMALL(IF((ROW(مسودة!$C$536:$C$565)*(مسودة!$C$536:$C$565=$C$568)),ROW(مسودة!$C$536:$C$565)),ROW()-ROW(AE570)+1)),مسودة!AE538:'مسودة'!AE$565)),0))</f>
        <v/>
      </c>
      <c r="AF570" s="39" t="str">
        <f t="array" ref="AF570">IF($C$568="","",IFERROR(MAX(IF((ROW(مسودة!$C$536:$C$565)=SMALL(IF((ROW(مسودة!$C$536:$C$565)*(مسودة!$C$536:$C$565=$C$568)),ROW(مسودة!$C$536:$C$565)),ROW()-ROW(AF570)+1)),مسودة!AF538:'مسودة'!AF$565)),0))</f>
        <v/>
      </c>
      <c r="AG570" s="39" t="str">
        <f t="array" ref="AG570">IF($C$568="","",IFERROR(MAX(IF((ROW(مسودة!$C$536:$C$565)=SMALL(IF((ROW(مسودة!$C$536:$C$565)*(مسودة!$C$536:$C$565=$C$568)),ROW(مسودة!$C$536:$C$565)),ROW()-ROW(AG570)+1)),مسودة!AG538:'مسودة'!AG$565)),0))</f>
        <v/>
      </c>
      <c r="AH570" s="39" t="str">
        <f t="array" ref="AH570">IF($C$568="","",IFERROR(MAX(IF((ROW(مسودة!$C$536:$C$565)=SMALL(IF((ROW(مسودة!$C$536:$C$565)*(مسودة!$C$536:$C$565=$C$568)),ROW(مسودة!$C$536:$C$565)),ROW()-ROW(AH570)+1)),مسودة!AH538:'مسودة'!AH$565)),0))</f>
        <v/>
      </c>
      <c r="AI570" s="39" t="str">
        <f t="array" ref="AI570">IF($C$568="","",IFERROR(MAX(IF((ROW(مسودة!$C$536:$C$565)=SMALL(IF((ROW(مسودة!$C$536:$C$565)*(مسودة!$C$536:$C$565=$C$568)),ROW(مسودة!$C$536:$C$565)),ROW()-ROW(AI570)+1)),مسودة!AI538:'مسودة'!AI$565)),0))</f>
        <v/>
      </c>
      <c r="AJ570" s="39" t="str">
        <f t="array" ref="AJ570">IF($C$568="","",IFERROR(MAX(IF((ROW(مسودة!$C$536:$C$565)=SMALL(IF((ROW(مسودة!$C$536:$C$565)*(مسودة!$C$536:$C$565=$C$568)),ROW(مسودة!$C$536:$C$565)),ROW()-ROW(AJ570)+1)),مسودة!AJ538:'مسودة'!AJ$565)),0))</f>
        <v/>
      </c>
      <c r="AK570" s="39" t="str">
        <f t="array" ref="AK570">IF($C$568="","",IFERROR(MAX(IF((ROW(مسودة!$C$536:$C$565)=SMALL(IF((ROW(مسودة!$C$536:$C$565)*(مسودة!$C$536:$C$565=$C$568)),ROW(مسودة!$C$536:$C$565)),ROW()-ROW(AK570)+1)),مسودة!AK538:'مسودة'!AK$565)),0))</f>
        <v/>
      </c>
      <c r="AL570" s="39" t="str">
        <f t="array" ref="AL570">IF($C$568="","",IFERROR(MAX(IF((ROW(مسودة!$C$536:$C$565)=SMALL(IF((ROW(مسودة!$C$536:$C$565)*(مسودة!$C$536:$C$565=$C$568)),ROW(مسودة!$C$536:$C$565)),ROW()-ROW(AL570)+1)),مسودة!AL538:'مسودة'!AL$565)),0))</f>
        <v/>
      </c>
      <c r="AM570" s="39" t="str">
        <f t="array" ref="AM570">IF($C$568="","",IFERROR(MAX(IF((ROW(مسودة!$C$536:$C$565)=SMALL(IF((ROW(مسودة!$C$536:$C$565)*(مسودة!$C$536:$C$565=$C$568)),ROW(مسودة!$C$536:$C$565)),ROW()-ROW(AM570)+1)),مسودة!AM538:'مسودة'!AM$565)),0))</f>
        <v/>
      </c>
      <c r="AN570" s="39" t="str">
        <f t="array" ref="AN570">IF($C$568="","",IFERROR(MAX(IF((ROW(مسودة!$C$536:$C$565)=SMALL(IF((ROW(مسودة!$C$536:$C$565)*(مسودة!$C$536:$C$565=$C$568)),ROW(مسودة!$C$536:$C$565)),ROW()-ROW(AN570)+1)),مسودة!AN538:AN$565)),0))</f>
        <v/>
      </c>
      <c r="AO570" s="39" t="str">
        <f t="array" ref="AO570">IF($C$568="","",IFERROR(MAX(IF((ROW(مسودة!$C$536:$C$565)=SMALL(IF((ROW(مسودة!$C$536:$C$565)*(مسودة!$C$536:$C$565=$C$568)),ROW(مسودة!$C$536:$C$565)),ROW()-ROW(AO570)+1)),مسودة!AO538:AO$565)),0))</f>
        <v/>
      </c>
      <c r="AP570" s="39" t="str">
        <f>IF(AO570&lt;50,"   ",IF(AO570&lt;65,"مقبول",IF(AO570&lt;75,"جيد",IF(AO570&lt;85,"جيدجداً",IF(AO570&lt;=100,"ممتاز","")))))</f>
        <v/>
      </c>
      <c r="AQ570" s="49"/>
      <c r="AR570" s="49"/>
      <c r="AS570" s="49"/>
      <c r="AT570" s="49"/>
      <c r="AU570" s="105"/>
    </row>
    <row r="571" spans="2:47" ht="28.5" customHeight="1" thickBot="1">
      <c r="B571" s="48">
        <f t="shared" ref="B571" si="94">B568+1</f>
        <v>129</v>
      </c>
      <c r="C571" s="98" t="str">
        <f t="array" ref="C571">IF(ISERROR(INDEX(مسودة!$C$536:$AV$565,SMALL(IF((مسودة!$AV$536:$AV$565="ناجح"),ROW(مسودة!$C$536:$AV$565)-MIN(ROW(مسودة!$C$536:$AV$565))+1,""),ROW(A9)),COLUMN(A9))),"",INDEX(مسودة!$C$536:$AV$565,SMALL(IF((مسودة!$AV$536:$AV$565="ناجح"),ROW(مسودة!$C$536:$AV$565)-MIN(ROW(مسودة!$C$536:$AV$565))+1,""),ROW(A9)),COLUMN(A9)))</f>
        <v/>
      </c>
      <c r="D571" s="95" t="str">
        <f>IF(C571&lt;&gt;"",VLOOKUP(C571,مسودة!$C$536:$D$565,2,0),"")</f>
        <v/>
      </c>
      <c r="E571" s="95" t="str">
        <f>IF(C571&lt;&gt;"",VLOOKUP(C571,مسودة!$C$536:$E$565,3,0),"")</f>
        <v/>
      </c>
      <c r="F571" s="11" t="s">
        <v>30</v>
      </c>
      <c r="G571" s="39" t="str">
        <f t="array" ref="G571">IF($C$571="","",IFERROR(MAX(IF((ROW(مسودة!$C$536:$C$565)=SMALL(IF((ROW(مسودة!$C$536:$C$565)*(مسودة!$C$536:$C$565=$C$571)),ROW(مسودة!$C$536:$C$565)),ROW()-ROW(G571)+1)),مسودة!G536:'مسودة'!G$565)),0))</f>
        <v/>
      </c>
      <c r="H571" s="39" t="str">
        <f t="array" ref="H571">IF($C$571="","",IFERROR(MAX(IF((ROW(مسودة!$C$536:$C$565)=SMALL(IF((ROW(مسودة!$C$536:$C$565)*(مسودة!$C$536:$C$565=$C$571)),ROW(مسودة!$C$536:$C$565)),ROW()-ROW(H571)+1)),مسودة!H536:'مسودة'!H$565)),0))</f>
        <v/>
      </c>
      <c r="I571" s="39" t="str">
        <f t="array" ref="I571">IF($C$571="","",IFERROR(MAX(IF((ROW(مسودة!$C$536:$C$565)=SMALL(IF((ROW(مسودة!$C$536:$C$565)*(مسودة!$C$536:$C$565=$C$571)),ROW(مسودة!$C$536:$C$565)),ROW()-ROW(I571)+1)),مسودة!I536:'مسودة'!I$565)),0))</f>
        <v/>
      </c>
      <c r="J571" s="39" t="str">
        <f t="array" ref="J571">IF($C$571="","",IFERROR(MAX(IF((ROW(مسودة!$C$536:$C$565)=SMALL(IF((ROW(مسودة!$C$536:$C$565)*(مسودة!$C$536:$C$565=$C$571)),ROW(مسودة!$C$536:$C$565)),ROW()-ROW(J571)+1)),مسودة!J536:'مسودة'!J$565)),0))</f>
        <v/>
      </c>
      <c r="K571" s="39" t="str">
        <f t="array" ref="K571">IF($C$571="","",IFERROR(MAX(IF((ROW(مسودة!$C$536:$C$565)=SMALL(IF((ROW(مسودة!$C$536:$C$565)*(مسودة!$C$536:$C$565=$C$571)),ROW(مسودة!$C$536:$C$565)),ROW()-ROW(K571)+1)),مسودة!K536:'مسودة'!K$565)),0))</f>
        <v/>
      </c>
      <c r="L571" s="39" t="str">
        <f t="array" ref="L571">IF($C$571="","",IFERROR(MAX(IF((ROW(مسودة!$C$536:$C$565)=SMALL(IF((ROW(مسودة!$C$536:$C$565)*(مسودة!$C$536:$C$565=$C$571)),ROW(مسودة!$C$536:$C$565)),ROW()-ROW(L571)+1)),مسودة!L536:'مسودة'!L$565)),0))</f>
        <v/>
      </c>
      <c r="M571" s="39" t="str">
        <f t="array" ref="M571">IF($C$571="","",IFERROR(MAX(IF((ROW(مسودة!$C$536:$C$565)=SMALL(IF((ROW(مسودة!$C$536:$C$565)*(مسودة!$C$536:$C$565=$C$571)),ROW(مسودة!$C$536:$C$565)),ROW()-ROW(M571)+1)),مسودة!M536:'مسودة'!M$565)),0))</f>
        <v/>
      </c>
      <c r="N571" s="39" t="str">
        <f t="array" ref="N571">IF($C$571="","",IFERROR(MAX(IF((ROW(مسودة!$C$536:$C$565)=SMALL(IF((ROW(مسودة!$C$536:$C$565)*(مسودة!$C$536:$C$565=$C$571)),ROW(مسودة!$C$536:$C$565)),ROW()-ROW(N571)+1)),مسودة!N536:'مسودة'!N$565)),0))</f>
        <v/>
      </c>
      <c r="O571" s="39" t="str">
        <f t="array" ref="O571">IF($C$571="","",IFERROR(MAX(IF((ROW(مسودة!$C$536:$C$565)=SMALL(IF((ROW(مسودة!$C$536:$C$565)*(مسودة!$C$536:$C$565=$C$571)),ROW(مسودة!$C$536:$C$565)),ROW()-ROW(O571)+1)),مسودة!O536:'مسودة'!O$565)),0))</f>
        <v/>
      </c>
      <c r="P571" s="39" t="str">
        <f t="array" ref="P571">IF($C$571="","",IFERROR(MAX(IF((ROW(مسودة!$C$536:$C$565)=SMALL(IF((ROW(مسودة!$C$536:$C$565)*(مسودة!$C$536:$C$565=$C$571)),ROW(مسودة!$C$536:$C$565)),ROW()-ROW(P571)+1)),مسودة!P536:'مسودة'!P$565)),0))</f>
        <v/>
      </c>
      <c r="Q571" s="39" t="str">
        <f t="array" ref="Q571">IF($C$571="","",IFERROR(MAX(IF((ROW(مسودة!$C$536:$C$565)=SMALL(IF((ROW(مسودة!$C$536:$C$565)*(مسودة!$C$536:$C$565=$C$571)),ROW(مسودة!$C$536:$C$565)),ROW()-ROW(Q571)+1)),مسودة!Q536:'مسودة'!Q$565)),0))</f>
        <v/>
      </c>
      <c r="R571" s="39" t="str">
        <f t="array" ref="R571">IF($C$571="","",IFERROR(MAX(IF((ROW(مسودة!$C$536:$C$565)=SMALL(IF((ROW(مسودة!$C$536:$C$565)*(مسودة!$C$536:$C$565=$C$571)),ROW(مسودة!$C$536:$C$565)),ROW()-ROW(R571)+1)),مسودة!R536:'مسودة'!R$565)),0))</f>
        <v/>
      </c>
      <c r="S571" s="39" t="str">
        <f t="array" ref="S571">IF($C$571="","",IFERROR(MAX(IF((ROW(مسودة!$C$536:$C$565)=SMALL(IF((ROW(مسودة!$C$536:$C$565)*(مسودة!$C$536:$C$565=$C$571)),ROW(مسودة!$C$536:$C$565)),ROW()-ROW(S571)+1)),مسودة!S536:'مسودة'!S$565)),0))</f>
        <v/>
      </c>
      <c r="T571" s="39" t="str">
        <f t="array" ref="T571">IF($C$571="","",IFERROR(MAX(IF((ROW(مسودة!$C$536:$C$565)=SMALL(IF((ROW(مسودة!$C$536:$C$565)*(مسودة!$C$536:$C$565=$C$571)),ROW(مسودة!$C$536:$C$565)),ROW()-ROW(T571)+1)),مسودة!T536:'مسودة'!T$565)),0))</f>
        <v/>
      </c>
      <c r="U571" s="39" t="str">
        <f t="array" ref="U571">IF($C$571="","",IFERROR(MAX(IF((ROW(مسودة!$C$536:$C$565)=SMALL(IF((ROW(مسودة!$C$536:$C$565)*(مسودة!$C$536:$C$565=$C$571)),ROW(مسودة!$C$536:$C$565)),ROW()-ROW(U571)+1)),مسودة!U536:'مسودة'!U$565)),0))</f>
        <v/>
      </c>
      <c r="V571" s="39" t="str">
        <f t="array" ref="V571">IF($C$571="","",IFERROR(MAX(IF((ROW(مسودة!$C$536:$C$565)=SMALL(IF((ROW(مسودة!$C$536:$C$565)*(مسودة!$C$536:$C$565=$C$571)),ROW(مسودة!$C$536:$C$565)),ROW()-ROW(V571)+1)),مسودة!V536:'مسودة'!V$565)),0))</f>
        <v/>
      </c>
      <c r="W571" s="39" t="str">
        <f t="array" ref="W571">IF($C$571="","",IFERROR(MAX(IF((ROW(مسودة!$C$536:$C$565)=SMALL(IF((ROW(مسودة!$C$536:$C$565)*(مسودة!$C$536:$C$565=$C$571)),ROW(مسودة!$C$536:$C$565)),ROW()-ROW(W571)+1)),مسودة!W536:'مسودة'!W$565)),0))</f>
        <v/>
      </c>
      <c r="X571" s="39" t="str">
        <f t="array" ref="X571">IF($C$571="","",IFERROR(MAX(IF((ROW(مسودة!$C$536:$C$565)=SMALL(IF((ROW(مسودة!$C$536:$C$565)*(مسودة!$C$536:$C$565=$C$571)),ROW(مسودة!$C$536:$C$565)),ROW()-ROW(X571)+1)),مسودة!X536:'مسودة'!X$565)),0))</f>
        <v/>
      </c>
      <c r="Y571" s="39" t="str">
        <f t="array" ref="Y571">IF($C$571="","",IFERROR(MAX(IF((ROW(مسودة!$C$536:$C$565)=SMALL(IF((ROW(مسودة!$C$536:$C$565)*(مسودة!$C$536:$C$565=$C$571)),ROW(مسودة!$C$536:$C$565)),ROW()-ROW(Y571)+1)),مسودة!Y536:'مسودة'!Y$565)),0))</f>
        <v/>
      </c>
      <c r="Z571" s="39" t="str">
        <f t="array" ref="Z571">IF($C$571="","",IFERROR(MAX(IF((ROW(مسودة!$C$536:$C$565)=SMALL(IF((ROW(مسودة!$C$536:$C$565)*(مسودة!$C$536:$C$565=$C$571)),ROW(مسودة!$C$536:$C$565)),ROW()-ROW(Z571)+1)),مسودة!Z536:'مسودة'!Z$565)),0))</f>
        <v/>
      </c>
      <c r="AA571" s="39" t="str">
        <f t="array" ref="AA571">IF($C$571="","",IFERROR(MAX(IF((ROW(مسودة!$C$536:$C$565)=SMALL(IF((ROW(مسودة!$C$536:$C$565)*(مسودة!$C$536:$C$565=$C$571)),ROW(مسودة!$C$536:$C$565)),ROW()-ROW(AA571)+1)),مسودة!AA536:'مسودة'!AA$565)),0))</f>
        <v/>
      </c>
      <c r="AB571" s="39" t="str">
        <f t="array" ref="AB571">IF($C$571="","",IFERROR(MAX(IF((ROW(مسودة!$C$536:$C$565)=SMALL(IF((ROW(مسودة!$C$536:$C$565)*(مسودة!$C$536:$C$565=$C$571)),ROW(مسودة!$C$536:$C$565)),ROW()-ROW(AB571)+1)),مسودة!AB536:'مسودة'!AB$565)),0))</f>
        <v/>
      </c>
      <c r="AC571" s="39" t="str">
        <f t="array" ref="AC571">IF($C$571="","",IFERROR(MAX(IF((ROW(مسودة!$C$536:$C$565)=SMALL(IF((ROW(مسودة!$C$536:$C$565)*(مسودة!$C$536:$C$565=$C$571)),ROW(مسودة!$C$536:$C$565)),ROW()-ROW(AC571)+1)),مسودة!AC536:'مسودة'!AC$565)),0))</f>
        <v/>
      </c>
      <c r="AD571" s="39" t="str">
        <f t="array" ref="AD571">IF($C$571="","",IFERROR(MAX(IF((ROW(مسودة!$C$536:$C$565)=SMALL(IF((ROW(مسودة!$C$536:$C$565)*(مسودة!$C$536:$C$565=$C$571)),ROW(مسودة!$C$536:$C$565)),ROW()-ROW(AD571)+1)),مسودة!AD536:'مسودة'!AD$565)),0))</f>
        <v/>
      </c>
      <c r="AE571" s="39" t="str">
        <f t="array" ref="AE571">IF($C$571="","",IFERROR(MAX(IF((ROW(مسودة!$C$536:$C$565)=SMALL(IF((ROW(مسودة!$C$536:$C$565)*(مسودة!$C$536:$C$565=$C$571)),ROW(مسودة!$C$536:$C$565)),ROW()-ROW(AE571)+1)),مسودة!AE536:'مسودة'!AE$565)),0))</f>
        <v/>
      </c>
      <c r="AF571" s="39" t="str">
        <f t="array" ref="AF571">IF($C$571="","",IFERROR(MAX(IF((ROW(مسودة!$C$536:$C$565)=SMALL(IF((ROW(مسودة!$C$536:$C$565)*(مسودة!$C$536:$C$565=$C$571)),ROW(مسودة!$C$536:$C$565)),ROW()-ROW(AF571)+1)),مسودة!AF536:'مسودة'!AF$565)),0))</f>
        <v/>
      </c>
      <c r="AG571" s="39" t="str">
        <f t="array" ref="AG571">IF($C$571="","",IFERROR(MAX(IF((ROW(مسودة!$C$536:$C$565)=SMALL(IF((ROW(مسودة!$C$536:$C$565)*(مسودة!$C$536:$C$565=$C$571)),ROW(مسودة!$C$536:$C$565)),ROW()-ROW(AG571)+1)),مسودة!AG536:'مسودة'!AG$565)),0))</f>
        <v/>
      </c>
      <c r="AH571" s="39" t="str">
        <f t="array" ref="AH571">IF($C$571="","",IFERROR(MAX(IF((ROW(مسودة!$C$536:$C$565)=SMALL(IF((ROW(مسودة!$C$536:$C$565)*(مسودة!$C$536:$C$565=$C$571)),ROW(مسودة!$C$536:$C$565)),ROW()-ROW(AH571)+1)),مسودة!AH536:'مسودة'!AH$565)),0))</f>
        <v/>
      </c>
      <c r="AI571" s="39" t="str">
        <f t="array" ref="AI571">IF($C$571="","",IFERROR(MAX(IF((ROW(مسودة!$C$536:$C$565)=SMALL(IF((ROW(مسودة!$C$536:$C$565)*(مسودة!$C$536:$C$565=$C$571)),ROW(مسودة!$C$536:$C$565)),ROW()-ROW(AI571)+1)),مسودة!AI536:'مسودة'!AI$565)),0))</f>
        <v/>
      </c>
      <c r="AJ571" s="39" t="str">
        <f t="array" ref="AJ571">IF($C$571="","",IFERROR(MAX(IF((ROW(مسودة!$C$536:$C$565)=SMALL(IF((ROW(مسودة!$C$536:$C$565)*(مسودة!$C$536:$C$565=$C$571)),ROW(مسودة!$C$536:$C$565)),ROW()-ROW(AJ571)+1)),مسودة!AJ536:'مسودة'!AJ$565)),0))</f>
        <v/>
      </c>
      <c r="AK571" s="39" t="str">
        <f t="array" ref="AK571">IF($C$571="","",IFERROR(MAX(IF((ROW(مسودة!$C$536:$C$565)=SMALL(IF((ROW(مسودة!$C$536:$C$565)*(مسودة!$C$536:$C$565=$C$571)),ROW(مسودة!$C$536:$C$565)),ROW()-ROW(AK571)+1)),مسودة!AK536:'مسودة'!AK$565)),0))</f>
        <v/>
      </c>
      <c r="AL571" s="39" t="str">
        <f t="array" ref="AL571">IF($C$571="","",IFERROR(MAX(IF((ROW(مسودة!$C$536:$C$565)=SMALL(IF((ROW(مسودة!$C$536:$C$565)*(مسودة!$C$536:$C$565=$C$571)),ROW(مسودة!$C$536:$C$565)),ROW()-ROW(AL571)+1)),مسودة!AL536:'مسودة'!AL$565)),0))</f>
        <v/>
      </c>
      <c r="AM571" s="39" t="str">
        <f t="array" ref="AM571">IF($C$571="","",IFERROR(MAX(IF((ROW(مسودة!$C$536:$C$565)=SMALL(IF((ROW(مسودة!$C$536:$C$565)*(مسودة!$C$536:$C$565=$C$571)),ROW(مسودة!$C$536:$C$565)),ROW()-ROW(AM571)+1)),مسودة!AM536:'مسودة'!AM$565)),0))</f>
        <v/>
      </c>
      <c r="AN571" s="54"/>
      <c r="AO571" s="54"/>
      <c r="AP571" s="55"/>
      <c r="AQ571" s="49"/>
      <c r="AR571" s="49"/>
      <c r="AS571" s="49"/>
      <c r="AT571" s="49"/>
      <c r="AU571" s="103" t="str">
        <f>IFERROR(LOOKUP(2,1/((مسودة!$C$536:$C$565=C571)*(مسودة!$F$536:$F$565=F571)),مسودة!$AV$536:$AV$565),"")</f>
        <v/>
      </c>
    </row>
    <row r="572" spans="2:47" ht="28.5" customHeight="1" thickBot="1">
      <c r="B572" s="48"/>
      <c r="C572" s="99"/>
      <c r="D572" s="51"/>
      <c r="E572" s="51"/>
      <c r="F572" s="11" t="s">
        <v>31</v>
      </c>
      <c r="G572" s="39" t="str">
        <f t="array" ref="G572">IF($C$571="","",IFERROR(MAX(IF((ROW(مسودة!$C$536:$C$565)=SMALL(IF((ROW(مسودة!$C$536:$C$565)*(مسودة!$C$536:$C$565=$C$571)),ROW(مسودة!$C$536:$C$565)),ROW()-ROW(G572)+1)),مسودة!G537:'مسودة'!G$565)),0))</f>
        <v/>
      </c>
      <c r="H572" s="39" t="str">
        <f t="array" ref="H572">IF($C$571="","",IFERROR(MAX(IF((ROW(مسودة!$C$536:$C$565)=SMALL(IF((ROW(مسودة!$C$536:$C$565)*(مسودة!$C$536:$C$565=$C$571)),ROW(مسودة!$C$536:$C$565)),ROW()-ROW(H572)+1)),مسودة!H537:'مسودة'!H$565)),0))</f>
        <v/>
      </c>
      <c r="I572" s="39" t="str">
        <f t="array" ref="I572">IF($C$571="","",IFERROR(MAX(IF((ROW(مسودة!$C$536:$C$565)=SMALL(IF((ROW(مسودة!$C$536:$C$565)*(مسودة!$C$536:$C$565=$C$571)),ROW(مسودة!$C$536:$C$565)),ROW()-ROW(I572)+1)),مسودة!I537:'مسودة'!I$565)),0))</f>
        <v/>
      </c>
      <c r="J572" s="39" t="str">
        <f t="array" ref="J572">IF($C$571="","",IFERROR(MAX(IF((ROW(مسودة!$C$536:$C$565)=SMALL(IF((ROW(مسودة!$C$536:$C$565)*(مسودة!$C$536:$C$565=$C$571)),ROW(مسودة!$C$536:$C$565)),ROW()-ROW(J572)+1)),مسودة!J537:'مسودة'!J$565)),0))</f>
        <v/>
      </c>
      <c r="K572" s="39" t="str">
        <f t="array" ref="K572">IF($C$571="","",IFERROR(MAX(IF((ROW(مسودة!$C$536:$C$565)=SMALL(IF((ROW(مسودة!$C$536:$C$565)*(مسودة!$C$536:$C$565=$C$571)),ROW(مسودة!$C$536:$C$565)),ROW()-ROW(K572)+1)),مسودة!K537:'مسودة'!K$565)),0))</f>
        <v/>
      </c>
      <c r="L572" s="39" t="str">
        <f t="array" ref="L572">IF($C$571="","",IFERROR(MAX(IF((ROW(مسودة!$C$536:$C$565)=SMALL(IF((ROW(مسودة!$C$536:$C$565)*(مسودة!$C$536:$C$565=$C$571)),ROW(مسودة!$C$536:$C$565)),ROW()-ROW(L572)+1)),مسودة!L537:'مسودة'!L$565)),0))</f>
        <v/>
      </c>
      <c r="M572" s="39" t="str">
        <f t="array" ref="M572">IF($C$571="","",IFERROR(MAX(IF((ROW(مسودة!$C$536:$C$565)=SMALL(IF((ROW(مسودة!$C$536:$C$565)*(مسودة!$C$536:$C$565=$C$571)),ROW(مسودة!$C$536:$C$565)),ROW()-ROW(M572)+1)),مسودة!M537:'مسودة'!M$565)),0))</f>
        <v/>
      </c>
      <c r="N572" s="39" t="str">
        <f t="array" ref="N572">IF($C$571="","",IFERROR(MAX(IF((ROW(مسودة!$C$536:$C$565)=SMALL(IF((ROW(مسودة!$C$536:$C$565)*(مسودة!$C$536:$C$565=$C$571)),ROW(مسودة!$C$536:$C$565)),ROW()-ROW(N572)+1)),مسودة!N537:'مسودة'!N$565)),0))</f>
        <v/>
      </c>
      <c r="O572" s="39" t="str">
        <f t="array" ref="O572">IF($C$571="","",IFERROR(MAX(IF((ROW(مسودة!$C$536:$C$565)=SMALL(IF((ROW(مسودة!$C$536:$C$565)*(مسودة!$C$536:$C$565=$C$571)),ROW(مسودة!$C$536:$C$565)),ROW()-ROW(O572)+1)),مسودة!O537:'مسودة'!O$565)),0))</f>
        <v/>
      </c>
      <c r="P572" s="39" t="str">
        <f t="array" ref="P572">IF($C$571="","",IFERROR(MAX(IF((ROW(مسودة!$C$536:$C$565)=SMALL(IF((ROW(مسودة!$C$536:$C$565)*(مسودة!$C$536:$C$565=$C$571)),ROW(مسودة!$C$536:$C$565)),ROW()-ROW(P572)+1)),مسودة!P537:'مسودة'!P$565)),0))</f>
        <v/>
      </c>
      <c r="Q572" s="39" t="str">
        <f t="array" ref="Q572">IF($C$571="","",IFERROR(MAX(IF((ROW(مسودة!$C$536:$C$565)=SMALL(IF((ROW(مسودة!$C$536:$C$565)*(مسودة!$C$536:$C$565=$C$571)),ROW(مسودة!$C$536:$C$565)),ROW()-ROW(Q572)+1)),مسودة!Q537:'مسودة'!Q$565)),0))</f>
        <v/>
      </c>
      <c r="R572" s="39" t="str">
        <f t="array" ref="R572">IF($C$571="","",IFERROR(MAX(IF((ROW(مسودة!$C$536:$C$565)=SMALL(IF((ROW(مسودة!$C$536:$C$565)*(مسودة!$C$536:$C$565=$C$571)),ROW(مسودة!$C$536:$C$565)),ROW()-ROW(R572)+1)),مسودة!R537:'مسودة'!R$565)),0))</f>
        <v/>
      </c>
      <c r="S572" s="39" t="str">
        <f t="array" ref="S572">IF($C$571="","",IFERROR(MAX(IF((ROW(مسودة!$C$536:$C$565)=SMALL(IF((ROW(مسودة!$C$536:$C$565)*(مسودة!$C$536:$C$565=$C$571)),ROW(مسودة!$C$536:$C$565)),ROW()-ROW(S572)+1)),مسودة!S537:'مسودة'!S$565)),0))</f>
        <v/>
      </c>
      <c r="T572" s="39" t="str">
        <f t="array" ref="T572">IF($C$571="","",IFERROR(MAX(IF((ROW(مسودة!$C$536:$C$565)=SMALL(IF((ROW(مسودة!$C$536:$C$565)*(مسودة!$C$536:$C$565=$C$571)),ROW(مسودة!$C$536:$C$565)),ROW()-ROW(T572)+1)),مسودة!T537:'مسودة'!T$565)),0))</f>
        <v/>
      </c>
      <c r="U572" s="39" t="str">
        <f t="array" ref="U572">IF($C$571="","",IFERROR(MAX(IF((ROW(مسودة!$C$536:$C$565)=SMALL(IF((ROW(مسودة!$C$536:$C$565)*(مسودة!$C$536:$C$565=$C$571)),ROW(مسودة!$C$536:$C$565)),ROW()-ROW(U572)+1)),مسودة!U537:'مسودة'!U$565)),0))</f>
        <v/>
      </c>
      <c r="V572" s="39" t="str">
        <f t="array" ref="V572">IF($C$571="","",IFERROR(MAX(IF((ROW(مسودة!$C$536:$C$565)=SMALL(IF((ROW(مسودة!$C$536:$C$565)*(مسودة!$C$536:$C$565=$C$571)),ROW(مسودة!$C$536:$C$565)),ROW()-ROW(V572)+1)),مسودة!V537:'مسودة'!V$565)),0))</f>
        <v/>
      </c>
      <c r="W572" s="39" t="str">
        <f t="array" ref="W572">IF($C$571="","",IFERROR(MAX(IF((ROW(مسودة!$C$536:$C$565)=SMALL(IF((ROW(مسودة!$C$536:$C$565)*(مسودة!$C$536:$C$565=$C$571)),ROW(مسودة!$C$536:$C$565)),ROW()-ROW(W572)+1)),مسودة!W537:'مسودة'!W$565)),0))</f>
        <v/>
      </c>
      <c r="X572" s="39" t="str">
        <f t="array" ref="X572">IF($C$571="","",IFERROR(MAX(IF((ROW(مسودة!$C$536:$C$565)=SMALL(IF((ROW(مسودة!$C$536:$C$565)*(مسودة!$C$536:$C$565=$C$571)),ROW(مسودة!$C$536:$C$565)),ROW()-ROW(X572)+1)),مسودة!X537:'مسودة'!X$565)),0))</f>
        <v/>
      </c>
      <c r="Y572" s="39" t="str">
        <f t="array" ref="Y572">IF($C$571="","",IFERROR(MAX(IF((ROW(مسودة!$C$536:$C$565)=SMALL(IF((ROW(مسودة!$C$536:$C$565)*(مسودة!$C$536:$C$565=$C$571)),ROW(مسودة!$C$536:$C$565)),ROW()-ROW(Y572)+1)),مسودة!Y537:'مسودة'!Y$565)),0))</f>
        <v/>
      </c>
      <c r="Z572" s="39" t="str">
        <f t="array" ref="Z572">IF($C$571="","",IFERROR(MAX(IF((ROW(مسودة!$C$536:$C$565)=SMALL(IF((ROW(مسودة!$C$536:$C$565)*(مسودة!$C$536:$C$565=$C$571)),ROW(مسودة!$C$536:$C$565)),ROW()-ROW(Z572)+1)),مسودة!Z537:'مسودة'!Z$565)),0))</f>
        <v/>
      </c>
      <c r="AA572" s="39" t="str">
        <f t="array" ref="AA572">IF($C$571="","",IFERROR(MAX(IF((ROW(مسودة!$C$536:$C$565)=SMALL(IF((ROW(مسودة!$C$536:$C$565)*(مسودة!$C$536:$C$565=$C$571)),ROW(مسودة!$C$536:$C$565)),ROW()-ROW(AA572)+1)),مسودة!AA537:'مسودة'!AA$565)),0))</f>
        <v/>
      </c>
      <c r="AB572" s="39" t="str">
        <f t="array" ref="AB572">IF($C$571="","",IFERROR(MAX(IF((ROW(مسودة!$C$536:$C$565)=SMALL(IF((ROW(مسودة!$C$536:$C$565)*(مسودة!$C$536:$C$565=$C$571)),ROW(مسودة!$C$536:$C$565)),ROW()-ROW(AB572)+1)),مسودة!AB537:'مسودة'!AB$565)),0))</f>
        <v/>
      </c>
      <c r="AC572" s="39" t="str">
        <f t="array" ref="AC572">IF($C$571="","",IFERROR(MAX(IF((ROW(مسودة!$C$536:$C$565)=SMALL(IF((ROW(مسودة!$C$536:$C$565)*(مسودة!$C$536:$C$565=$C$571)),ROW(مسودة!$C$536:$C$565)),ROW()-ROW(AC572)+1)),مسودة!AC537:'مسودة'!AC$565)),0))</f>
        <v/>
      </c>
      <c r="AD572" s="39" t="str">
        <f t="array" ref="AD572">IF($C$571="","",IFERROR(MAX(IF((ROW(مسودة!$C$536:$C$565)=SMALL(IF((ROW(مسودة!$C$536:$C$565)*(مسودة!$C$536:$C$565=$C$571)),ROW(مسودة!$C$536:$C$565)),ROW()-ROW(AD572)+1)),مسودة!AD537:'مسودة'!AD$565)),0))</f>
        <v/>
      </c>
      <c r="AE572" s="39" t="str">
        <f t="array" ref="AE572">IF($C$571="","",IFERROR(MAX(IF((ROW(مسودة!$C$536:$C$565)=SMALL(IF((ROW(مسودة!$C$536:$C$565)*(مسودة!$C$536:$C$565=$C$571)),ROW(مسودة!$C$536:$C$565)),ROW()-ROW(AE572)+1)),مسودة!AE537:'مسودة'!AE$565)),0))</f>
        <v/>
      </c>
      <c r="AF572" s="39" t="str">
        <f t="array" ref="AF572">IF($C$571="","",IFERROR(MAX(IF((ROW(مسودة!$C$536:$C$565)=SMALL(IF((ROW(مسودة!$C$536:$C$565)*(مسودة!$C$536:$C$565=$C$571)),ROW(مسودة!$C$536:$C$565)),ROW()-ROW(AF572)+1)),مسودة!AF537:'مسودة'!AF$565)),0))</f>
        <v/>
      </c>
      <c r="AG572" s="39" t="str">
        <f t="array" ref="AG572">IF($C$571="","",IFERROR(MAX(IF((ROW(مسودة!$C$536:$C$565)=SMALL(IF((ROW(مسودة!$C$536:$C$565)*(مسودة!$C$536:$C$565=$C$571)),ROW(مسودة!$C$536:$C$565)),ROW()-ROW(AG572)+1)),مسودة!AG537:'مسودة'!AG$565)),0))</f>
        <v/>
      </c>
      <c r="AH572" s="39" t="str">
        <f t="array" ref="AH572">IF($C$571="","",IFERROR(MAX(IF((ROW(مسودة!$C$536:$C$565)=SMALL(IF((ROW(مسودة!$C$536:$C$565)*(مسودة!$C$536:$C$565=$C$571)),ROW(مسودة!$C$536:$C$565)),ROW()-ROW(AH572)+1)),مسودة!AH537:'مسودة'!AH$565)),0))</f>
        <v/>
      </c>
      <c r="AI572" s="39" t="str">
        <f t="array" ref="AI572">IF($C$571="","",IFERROR(MAX(IF((ROW(مسودة!$C$536:$C$565)=SMALL(IF((ROW(مسودة!$C$536:$C$565)*(مسودة!$C$536:$C$565=$C$571)),ROW(مسودة!$C$536:$C$565)),ROW()-ROW(AI572)+1)),مسودة!AI537:'مسودة'!AI$565)),0))</f>
        <v/>
      </c>
      <c r="AJ572" s="39" t="str">
        <f t="array" ref="AJ572">IF($C$571="","",IFERROR(MAX(IF((ROW(مسودة!$C$536:$C$565)=SMALL(IF((ROW(مسودة!$C$536:$C$565)*(مسودة!$C$536:$C$565=$C$571)),ROW(مسودة!$C$536:$C$565)),ROW()-ROW(AJ572)+1)),مسودة!AJ537:'مسودة'!AJ$565)),0))</f>
        <v/>
      </c>
      <c r="AK572" s="39" t="str">
        <f t="array" ref="AK572">IF($C$571="","",IFERROR(MAX(IF((ROW(مسودة!$C$536:$C$565)=SMALL(IF((ROW(مسودة!$C$536:$C$565)*(مسودة!$C$536:$C$565=$C$571)),ROW(مسودة!$C$536:$C$565)),ROW()-ROW(AK572)+1)),مسودة!AK537:'مسودة'!AK$565)),0))</f>
        <v/>
      </c>
      <c r="AL572" s="39" t="str">
        <f t="array" ref="AL572">IF($C$571="","",IFERROR(MAX(IF((ROW(مسودة!$C$536:$C$565)=SMALL(IF((ROW(مسودة!$C$536:$C$565)*(مسودة!$C$536:$C$565=$C$571)),ROW(مسودة!$C$536:$C$565)),ROW()-ROW(AL572)+1)),مسودة!AL537:'مسودة'!AL$565)),0))</f>
        <v/>
      </c>
      <c r="AM572" s="39" t="str">
        <f t="array" ref="AM572">IF($C$571="","",IFERROR(MAX(IF((ROW(مسودة!$C$536:$C$565)=SMALL(IF((ROW(مسودة!$C$536:$C$565)*(مسودة!$C$536:$C$565=$C$571)),ROW(مسودة!$C$536:$C$565)),ROW()-ROW(AM572)+1)),مسودة!AM537:'مسودة'!AM$565)),0))</f>
        <v/>
      </c>
      <c r="AN572" s="54"/>
      <c r="AO572" s="54"/>
      <c r="AP572" s="56"/>
      <c r="AQ572" s="49"/>
      <c r="AR572" s="49"/>
      <c r="AS572" s="49"/>
      <c r="AT572" s="49"/>
      <c r="AU572" s="104"/>
    </row>
    <row r="573" spans="2:47" ht="28.5" customHeight="1" thickBot="1">
      <c r="B573" s="48"/>
      <c r="C573" s="93"/>
      <c r="D573" s="51"/>
      <c r="E573" s="51"/>
      <c r="F573" s="14" t="s">
        <v>32</v>
      </c>
      <c r="G573" s="39" t="str">
        <f t="array" ref="G573">IF($C$571="","",IFERROR(MAX(IF((ROW(مسودة!$C$536:$C$565)=SMALL(IF((ROW(مسودة!$C$536:$C$565)*(مسودة!$C$536:$C$565=$C$571)),ROW(مسودة!$C$536:$C$565)),ROW()-ROW(G573)+1)),مسودة!G538:'مسودة'!G$565)),0))</f>
        <v/>
      </c>
      <c r="H573" s="39" t="str">
        <f t="array" ref="H573">IF($C$571="","",IFERROR(MAX(IF((ROW(مسودة!$C$536:$C$565)=SMALL(IF((ROW(مسودة!$C$536:$C$565)*(مسودة!$C$536:$C$565=$C$571)),ROW(مسودة!$C$536:$C$565)),ROW()-ROW(H573)+1)),مسودة!H538:'مسودة'!H$565)),0))</f>
        <v/>
      </c>
      <c r="I573" s="39" t="str">
        <f t="array" ref="I573">IF($C$571="","",IFERROR(MAX(IF((ROW(مسودة!$C$536:$C$565)=SMALL(IF((ROW(مسودة!$C$536:$C$565)*(مسودة!$C$536:$C$565=$C$571)),ROW(مسودة!$C$536:$C$565)),ROW()-ROW(I573)+1)),مسودة!I538:'مسودة'!I$565)),0))</f>
        <v/>
      </c>
      <c r="J573" s="39" t="str">
        <f t="array" ref="J573">IF($C$571="","",IFERROR(MAX(IF((ROW(مسودة!$C$536:$C$565)=SMALL(IF((ROW(مسودة!$C$536:$C$565)*(مسودة!$C$536:$C$565=$C$571)),ROW(مسودة!$C$536:$C$565)),ROW()-ROW(J573)+1)),مسودة!J538:'مسودة'!J$565)),0))</f>
        <v/>
      </c>
      <c r="K573" s="39" t="str">
        <f t="array" ref="K573">IF($C$571="","",IFERROR(MAX(IF((ROW(مسودة!$C$536:$C$565)=SMALL(IF((ROW(مسودة!$C$536:$C$565)*(مسودة!$C$536:$C$565=$C$571)),ROW(مسودة!$C$536:$C$565)),ROW()-ROW(K573)+1)),مسودة!K538:'مسودة'!K$565)),0))</f>
        <v/>
      </c>
      <c r="L573" s="39" t="str">
        <f t="array" ref="L573">IF($C$571="","",IFERROR(MAX(IF((ROW(مسودة!$C$536:$C$565)=SMALL(IF((ROW(مسودة!$C$536:$C$565)*(مسودة!$C$536:$C$565=$C$571)),ROW(مسودة!$C$536:$C$565)),ROW()-ROW(L573)+1)),مسودة!L538:'مسودة'!L$565)),0))</f>
        <v/>
      </c>
      <c r="M573" s="39" t="str">
        <f t="array" ref="M573">IF($C$571="","",IFERROR(MAX(IF((ROW(مسودة!$C$536:$C$565)=SMALL(IF((ROW(مسودة!$C$536:$C$565)*(مسودة!$C$536:$C$565=$C$571)),ROW(مسودة!$C$536:$C$565)),ROW()-ROW(M573)+1)),مسودة!M538:'مسودة'!M$565)),0))</f>
        <v/>
      </c>
      <c r="N573" s="39" t="str">
        <f t="array" ref="N573">IF($C$571="","",IFERROR(MAX(IF((ROW(مسودة!$C$536:$C$565)=SMALL(IF((ROW(مسودة!$C$536:$C$565)*(مسودة!$C$536:$C$565=$C$571)),ROW(مسودة!$C$536:$C$565)),ROW()-ROW(N573)+1)),مسودة!N538:'مسودة'!N$565)),0))</f>
        <v/>
      </c>
      <c r="O573" s="39" t="str">
        <f t="array" ref="O573">IF($C$571="","",IFERROR(MAX(IF((ROW(مسودة!$C$536:$C$565)=SMALL(IF((ROW(مسودة!$C$536:$C$565)*(مسودة!$C$536:$C$565=$C$571)),ROW(مسودة!$C$536:$C$565)),ROW()-ROW(O573)+1)),مسودة!O538:'مسودة'!O$565)),0))</f>
        <v/>
      </c>
      <c r="P573" s="39" t="str">
        <f t="array" ref="P573">IF($C$571="","",IFERROR(MAX(IF((ROW(مسودة!$C$536:$C$565)=SMALL(IF((ROW(مسودة!$C$536:$C$565)*(مسودة!$C$536:$C$565=$C$571)),ROW(مسودة!$C$536:$C$565)),ROW()-ROW(P573)+1)),مسودة!P538:'مسودة'!P$565)),0))</f>
        <v/>
      </c>
      <c r="Q573" s="39" t="str">
        <f t="array" ref="Q573">IF($C$571="","",IFERROR(MAX(IF((ROW(مسودة!$C$536:$C$565)=SMALL(IF((ROW(مسودة!$C$536:$C$565)*(مسودة!$C$536:$C$565=$C$571)),ROW(مسودة!$C$536:$C$565)),ROW()-ROW(Q573)+1)),مسودة!Q538:'مسودة'!Q$565)),0))</f>
        <v/>
      </c>
      <c r="R573" s="39" t="str">
        <f t="array" ref="R573">IF($C$571="","",IFERROR(MAX(IF((ROW(مسودة!$C$536:$C$565)=SMALL(IF((ROW(مسودة!$C$536:$C$565)*(مسودة!$C$536:$C$565=$C$571)),ROW(مسودة!$C$536:$C$565)),ROW()-ROW(R573)+1)),مسودة!R538:'مسودة'!R$565)),0))</f>
        <v/>
      </c>
      <c r="S573" s="39" t="str">
        <f t="array" ref="S573">IF($C$571="","",IFERROR(MAX(IF((ROW(مسودة!$C$536:$C$565)=SMALL(IF((ROW(مسودة!$C$536:$C$565)*(مسودة!$C$536:$C$565=$C$571)),ROW(مسودة!$C$536:$C$565)),ROW()-ROW(S573)+1)),مسودة!S538:'مسودة'!S$565)),0))</f>
        <v/>
      </c>
      <c r="T573" s="39" t="str">
        <f t="array" ref="T573">IF($C$571="","",IFERROR(MAX(IF((ROW(مسودة!$C$536:$C$565)=SMALL(IF((ROW(مسودة!$C$536:$C$565)*(مسودة!$C$536:$C$565=$C$571)),ROW(مسودة!$C$536:$C$565)),ROW()-ROW(T573)+1)),مسودة!T538:'مسودة'!T$565)),0))</f>
        <v/>
      </c>
      <c r="U573" s="39" t="str">
        <f t="array" ref="U573">IF($C$571="","",IFERROR(MAX(IF((ROW(مسودة!$C$536:$C$565)=SMALL(IF((ROW(مسودة!$C$536:$C$565)*(مسودة!$C$536:$C$565=$C$571)),ROW(مسودة!$C$536:$C$565)),ROW()-ROW(U573)+1)),مسودة!U538:'مسودة'!U$565)),0))</f>
        <v/>
      </c>
      <c r="V573" s="39" t="str">
        <f t="array" ref="V573">IF($C$571="","",IFERROR(MAX(IF((ROW(مسودة!$C$536:$C$565)=SMALL(IF((ROW(مسودة!$C$536:$C$565)*(مسودة!$C$536:$C$565=$C$571)),ROW(مسودة!$C$536:$C$565)),ROW()-ROW(V573)+1)),مسودة!V538:'مسودة'!V$565)),0))</f>
        <v/>
      </c>
      <c r="W573" s="39" t="str">
        <f t="array" ref="W573">IF($C$571="","",IFERROR(MAX(IF((ROW(مسودة!$C$536:$C$565)=SMALL(IF((ROW(مسودة!$C$536:$C$565)*(مسودة!$C$536:$C$565=$C$571)),ROW(مسودة!$C$536:$C$565)),ROW()-ROW(W573)+1)),مسودة!W538:'مسودة'!W$565)),0))</f>
        <v/>
      </c>
      <c r="X573" s="39" t="str">
        <f t="array" ref="X573">IF($C$571="","",IFERROR(MAX(IF((ROW(مسودة!$C$536:$C$565)=SMALL(IF((ROW(مسودة!$C$536:$C$565)*(مسودة!$C$536:$C$565=$C$571)),ROW(مسودة!$C$536:$C$565)),ROW()-ROW(X573)+1)),مسودة!X538:'مسودة'!X$565)),0))</f>
        <v/>
      </c>
      <c r="Y573" s="39" t="str">
        <f t="array" ref="Y573">IF($C$571="","",IFERROR(MAX(IF((ROW(مسودة!$C$536:$C$565)=SMALL(IF((ROW(مسودة!$C$536:$C$565)*(مسودة!$C$536:$C$565=$C$571)),ROW(مسودة!$C$536:$C$565)),ROW()-ROW(Y573)+1)),مسودة!Y538:'مسودة'!Y$565)),0))</f>
        <v/>
      </c>
      <c r="Z573" s="39" t="str">
        <f t="array" ref="Z573">IF($C$571="","",IFERROR(MAX(IF((ROW(مسودة!$C$536:$C$565)=SMALL(IF((ROW(مسودة!$C$536:$C$565)*(مسودة!$C$536:$C$565=$C$571)),ROW(مسودة!$C$536:$C$565)),ROW()-ROW(Z573)+1)),مسودة!Z538:'مسودة'!Z$565)),0))</f>
        <v/>
      </c>
      <c r="AA573" s="39" t="str">
        <f t="array" ref="AA573">IF($C$571="","",IFERROR(MAX(IF((ROW(مسودة!$C$536:$C$565)=SMALL(IF((ROW(مسودة!$C$536:$C$565)*(مسودة!$C$536:$C$565=$C$571)),ROW(مسودة!$C$536:$C$565)),ROW()-ROW(AA573)+1)),مسودة!AA538:'مسودة'!AA$565)),0))</f>
        <v/>
      </c>
      <c r="AB573" s="39" t="str">
        <f t="array" ref="AB573">IF($C$571="","",IFERROR(MAX(IF((ROW(مسودة!$C$536:$C$565)=SMALL(IF((ROW(مسودة!$C$536:$C$565)*(مسودة!$C$536:$C$565=$C$571)),ROW(مسودة!$C$536:$C$565)),ROW()-ROW(AB573)+1)),مسودة!AB538:'مسودة'!AB$565)),0))</f>
        <v/>
      </c>
      <c r="AC573" s="39" t="str">
        <f t="array" ref="AC573">IF($C$571="","",IFERROR(MAX(IF((ROW(مسودة!$C$536:$C$565)=SMALL(IF((ROW(مسودة!$C$536:$C$565)*(مسودة!$C$536:$C$565=$C$571)),ROW(مسودة!$C$536:$C$565)),ROW()-ROW(AC573)+1)),مسودة!AC538:'مسودة'!AC$565)),0))</f>
        <v/>
      </c>
      <c r="AD573" s="39" t="str">
        <f t="array" ref="AD573">IF($C$571="","",IFERROR(MAX(IF((ROW(مسودة!$C$536:$C$565)=SMALL(IF((ROW(مسودة!$C$536:$C$565)*(مسودة!$C$536:$C$565=$C$571)),ROW(مسودة!$C$536:$C$565)),ROW()-ROW(AD573)+1)),مسودة!AD538:'مسودة'!AD$565)),0))</f>
        <v/>
      </c>
      <c r="AE573" s="39" t="str">
        <f t="array" ref="AE573">IF($C$571="","",IFERROR(MAX(IF((ROW(مسودة!$C$536:$C$565)=SMALL(IF((ROW(مسودة!$C$536:$C$565)*(مسودة!$C$536:$C$565=$C$571)),ROW(مسودة!$C$536:$C$565)),ROW()-ROW(AE573)+1)),مسودة!AE538:'مسودة'!AE$565)),0))</f>
        <v/>
      </c>
      <c r="AF573" s="39" t="str">
        <f t="array" ref="AF573">IF($C$571="","",IFERROR(MAX(IF((ROW(مسودة!$C$536:$C$565)=SMALL(IF((ROW(مسودة!$C$536:$C$565)*(مسودة!$C$536:$C$565=$C$571)),ROW(مسودة!$C$536:$C$565)),ROW()-ROW(AF573)+1)),مسودة!AF538:'مسودة'!AF$565)),0))</f>
        <v/>
      </c>
      <c r="AG573" s="39" t="str">
        <f t="array" ref="AG573">IF($C$571="","",IFERROR(MAX(IF((ROW(مسودة!$C$536:$C$565)=SMALL(IF((ROW(مسودة!$C$536:$C$565)*(مسودة!$C$536:$C$565=$C$571)),ROW(مسودة!$C$536:$C$565)),ROW()-ROW(AG573)+1)),مسودة!AG538:'مسودة'!AG$565)),0))</f>
        <v/>
      </c>
      <c r="AH573" s="39" t="str">
        <f t="array" ref="AH573">IF($C$571="","",IFERROR(MAX(IF((ROW(مسودة!$C$536:$C$565)=SMALL(IF((ROW(مسودة!$C$536:$C$565)*(مسودة!$C$536:$C$565=$C$571)),ROW(مسودة!$C$536:$C$565)),ROW()-ROW(AH573)+1)),مسودة!AH538:'مسودة'!AH$565)),0))</f>
        <v/>
      </c>
      <c r="AI573" s="39" t="str">
        <f t="array" ref="AI573">IF($C$571="","",IFERROR(MAX(IF((ROW(مسودة!$C$536:$C$565)=SMALL(IF((ROW(مسودة!$C$536:$C$565)*(مسودة!$C$536:$C$565=$C$571)),ROW(مسودة!$C$536:$C$565)),ROW()-ROW(AI573)+1)),مسودة!AI538:'مسودة'!AI$565)),0))</f>
        <v/>
      </c>
      <c r="AJ573" s="39" t="str">
        <f t="array" ref="AJ573">IF($C$571="","",IFERROR(MAX(IF((ROW(مسودة!$C$536:$C$565)=SMALL(IF((ROW(مسودة!$C$536:$C$565)*(مسودة!$C$536:$C$565=$C$571)),ROW(مسودة!$C$536:$C$565)),ROW()-ROW(AJ573)+1)),مسودة!AJ538:'مسودة'!AJ$565)),0))</f>
        <v/>
      </c>
      <c r="AK573" s="39" t="str">
        <f t="array" ref="AK573">IF($C$571="","",IFERROR(MAX(IF((ROW(مسودة!$C$536:$C$565)=SMALL(IF((ROW(مسودة!$C$536:$C$565)*(مسودة!$C$536:$C$565=$C$571)),ROW(مسودة!$C$536:$C$565)),ROW()-ROW(AK573)+1)),مسودة!AK538:'مسودة'!AK$565)),0))</f>
        <v/>
      </c>
      <c r="AL573" s="39" t="str">
        <f t="array" ref="AL573">IF($C$571="","",IFERROR(MAX(IF((ROW(مسودة!$C$536:$C$565)=SMALL(IF((ROW(مسودة!$C$536:$C$565)*(مسودة!$C$536:$C$565=$C$571)),ROW(مسودة!$C$536:$C$565)),ROW()-ROW(AL573)+1)),مسودة!AL538:'مسودة'!AL$565)),0))</f>
        <v/>
      </c>
      <c r="AM573" s="39" t="str">
        <f t="array" ref="AM573">IF($C$571="","",IFERROR(MAX(IF((ROW(مسودة!$C$536:$C$565)=SMALL(IF((ROW(مسودة!$C$536:$C$565)*(مسودة!$C$536:$C$565=$C$571)),ROW(مسودة!$C$536:$C$565)),ROW()-ROW(AM573)+1)),مسودة!AM538:'مسودة'!AM$565)),0))</f>
        <v/>
      </c>
      <c r="AN573" s="39" t="str">
        <f t="array" ref="AN573">IF($C$571="","",IFERROR(MAX(IF((ROW(مسودة!$C$536:$C$565)=SMALL(IF((ROW(مسودة!$C$536:$C$565)*(مسودة!$C$536:$C$565=$C$571)),ROW(مسودة!$C$536:$C$565)),ROW()-ROW(AN573)+1)),مسودة!AN538:AN$565)),0))</f>
        <v/>
      </c>
      <c r="AO573" s="39" t="str">
        <f t="array" ref="AO573">IF($C$571="","",IFERROR(MAX(IF((ROW(مسودة!$C$536:$C$565)=SMALL(IF((ROW(مسودة!$C$536:$C$565)*(مسودة!$C$536:$C$565=$C$571)),ROW(مسودة!$C$536:$C$565)),ROW()-ROW(AO573)+1)),مسودة!AO538:AO$565)),0))</f>
        <v/>
      </c>
      <c r="AP573" s="39" t="str">
        <f>IF(AO573&lt;50,"   ",IF(AO573&lt;65,"مقبول",IF(AO573&lt;75,"جيد",IF(AO573&lt;85,"جيدجداً",IF(AO573&lt;=100,"ممتاز","")))))</f>
        <v/>
      </c>
      <c r="AQ573" s="49"/>
      <c r="AR573" s="49"/>
      <c r="AS573" s="49"/>
      <c r="AT573" s="49"/>
      <c r="AU573" s="105"/>
    </row>
    <row r="574" spans="2:47" ht="28.5" customHeight="1" thickBot="1">
      <c r="B574" s="48">
        <f t="shared" ref="B574" si="95">B571+1</f>
        <v>130</v>
      </c>
      <c r="C574" s="98" t="str">
        <f t="array" ref="C574">IF(ISERROR(INDEX(مسودة!$C$536:$AV$565,SMALL(IF((مسودة!$AV$536:$AV$565="ناجح"),ROW(مسودة!$C$536:$AV$565)-MIN(ROW(مسودة!$C$536:$AV$565))+1,""),ROW(A10)),COLUMN(A10))),"",INDEX(مسودة!$C$536:$AV$565,SMALL(IF((مسودة!$AV$536:$AV$565="ناجح"),ROW(مسودة!$C$536:$AV$565)-MIN(ROW(مسودة!$C$536:$AV$565))+1,""),ROW(A10)),COLUMN(A10)))</f>
        <v/>
      </c>
      <c r="D574" s="95" t="str">
        <f>IF(C574&lt;&gt;"",VLOOKUP(C574,مسودة!$C$536:$D$565,2,0),"")</f>
        <v/>
      </c>
      <c r="E574" s="95" t="str">
        <f>IF(C574&lt;&gt;"",VLOOKUP(C574,مسودة!$C$536:$E$565,3,0),"")</f>
        <v/>
      </c>
      <c r="F574" s="11" t="s">
        <v>30</v>
      </c>
      <c r="G574" s="39" t="str">
        <f t="array" ref="G574">IF($C$574="","",IFERROR(MAX(IF((ROW(مسودة!$C$536:$C$565)=SMALL(IF((ROW(مسودة!$C$536:$C$565)*(مسودة!$C$536:$C$565=$C$574)),ROW(مسودة!$C$536:$C$565)),ROW()-ROW(G574)+1)),مسودة!G536:'مسودة'!G$565)),0))</f>
        <v/>
      </c>
      <c r="H574" s="39" t="str">
        <f t="array" ref="H574">IF($C$574="","",IFERROR(MAX(IF((ROW(مسودة!$C$536:$C$565)=SMALL(IF((ROW(مسودة!$C$536:$C$565)*(مسودة!$C$536:$C$565=$C$574)),ROW(مسودة!$C$536:$C$565)),ROW()-ROW(H574)+1)),مسودة!H536:'مسودة'!H$565)),0))</f>
        <v/>
      </c>
      <c r="I574" s="39" t="str">
        <f t="array" ref="I574">IF($C$574="","",IFERROR(MAX(IF((ROW(مسودة!$C$536:$C$565)=SMALL(IF((ROW(مسودة!$C$536:$C$565)*(مسودة!$C$536:$C$565=$C$574)),ROW(مسودة!$C$536:$C$565)),ROW()-ROW(I574)+1)),مسودة!I536:'مسودة'!I$565)),0))</f>
        <v/>
      </c>
      <c r="J574" s="39" t="str">
        <f t="array" ref="J574">IF($C$574="","",IFERROR(MAX(IF((ROW(مسودة!$C$536:$C$565)=SMALL(IF((ROW(مسودة!$C$536:$C$565)*(مسودة!$C$536:$C$565=$C$574)),ROW(مسودة!$C$536:$C$565)),ROW()-ROW(J574)+1)),مسودة!J536:'مسودة'!J$565)),0))</f>
        <v/>
      </c>
      <c r="K574" s="39" t="str">
        <f t="array" ref="K574">IF($C$574="","",IFERROR(MAX(IF((ROW(مسودة!$C$536:$C$565)=SMALL(IF((ROW(مسودة!$C$536:$C$565)*(مسودة!$C$536:$C$565=$C$574)),ROW(مسودة!$C$536:$C$565)),ROW()-ROW(K574)+1)),مسودة!K536:'مسودة'!K$565)),0))</f>
        <v/>
      </c>
      <c r="L574" s="39" t="str">
        <f t="array" ref="L574">IF($C$574="","",IFERROR(MAX(IF((ROW(مسودة!$C$536:$C$565)=SMALL(IF((ROW(مسودة!$C$536:$C$565)*(مسودة!$C$536:$C$565=$C$574)),ROW(مسودة!$C$536:$C$565)),ROW()-ROW(L574)+1)),مسودة!L536:'مسودة'!L$565)),0))</f>
        <v/>
      </c>
      <c r="M574" s="39" t="str">
        <f t="array" ref="M574">IF($C$574="","",IFERROR(MAX(IF((ROW(مسودة!$C$536:$C$565)=SMALL(IF((ROW(مسودة!$C$536:$C$565)*(مسودة!$C$536:$C$565=$C$574)),ROW(مسودة!$C$536:$C$565)),ROW()-ROW(M574)+1)),مسودة!M536:'مسودة'!M$565)),0))</f>
        <v/>
      </c>
      <c r="N574" s="39" t="str">
        <f t="array" ref="N574">IF($C$574="","",IFERROR(MAX(IF((ROW(مسودة!$C$536:$C$565)=SMALL(IF((ROW(مسودة!$C$536:$C$565)*(مسودة!$C$536:$C$565=$C$574)),ROW(مسودة!$C$536:$C$565)),ROW()-ROW(N574)+1)),مسودة!N536:'مسودة'!N$565)),0))</f>
        <v/>
      </c>
      <c r="O574" s="39" t="str">
        <f t="array" ref="O574">IF($C$574="","",IFERROR(MAX(IF((ROW(مسودة!$C$536:$C$565)=SMALL(IF((ROW(مسودة!$C$536:$C$565)*(مسودة!$C$536:$C$565=$C$574)),ROW(مسودة!$C$536:$C$565)),ROW()-ROW(O574)+1)),مسودة!O536:'مسودة'!O$565)),0))</f>
        <v/>
      </c>
      <c r="P574" s="39" t="str">
        <f t="array" ref="P574">IF($C$574="","",IFERROR(MAX(IF((ROW(مسودة!$C$536:$C$565)=SMALL(IF((ROW(مسودة!$C$536:$C$565)*(مسودة!$C$536:$C$565=$C$574)),ROW(مسودة!$C$536:$C$565)),ROW()-ROW(P574)+1)),مسودة!P536:'مسودة'!P$565)),0))</f>
        <v/>
      </c>
      <c r="Q574" s="39" t="str">
        <f t="array" ref="Q574">IF($C$574="","",IFERROR(MAX(IF((ROW(مسودة!$C$536:$C$565)=SMALL(IF((ROW(مسودة!$C$536:$C$565)*(مسودة!$C$536:$C$565=$C$574)),ROW(مسودة!$C$536:$C$565)),ROW()-ROW(Q574)+1)),مسودة!Q536:'مسودة'!Q$565)),0))</f>
        <v/>
      </c>
      <c r="R574" s="39" t="str">
        <f t="array" ref="R574">IF($C$574="","",IFERROR(MAX(IF((ROW(مسودة!$C$536:$C$565)=SMALL(IF((ROW(مسودة!$C$536:$C$565)*(مسودة!$C$536:$C$565=$C$574)),ROW(مسودة!$C$536:$C$565)),ROW()-ROW(R574)+1)),مسودة!R536:'مسودة'!R$565)),0))</f>
        <v/>
      </c>
      <c r="S574" s="39" t="str">
        <f t="array" ref="S574">IF($C$574="","",IFERROR(MAX(IF((ROW(مسودة!$C$536:$C$565)=SMALL(IF((ROW(مسودة!$C$536:$C$565)*(مسودة!$C$536:$C$565=$C$574)),ROW(مسودة!$C$536:$C$565)),ROW()-ROW(S574)+1)),مسودة!S536:'مسودة'!S$565)),0))</f>
        <v/>
      </c>
      <c r="T574" s="39" t="str">
        <f t="array" ref="T574">IF($C$574="","",IFERROR(MAX(IF((ROW(مسودة!$C$536:$C$565)=SMALL(IF((ROW(مسودة!$C$536:$C$565)*(مسودة!$C$536:$C$565=$C$574)),ROW(مسودة!$C$536:$C$565)),ROW()-ROW(T574)+1)),مسودة!T536:'مسودة'!T$565)),0))</f>
        <v/>
      </c>
      <c r="U574" s="39" t="str">
        <f t="array" ref="U574">IF($C$574="","",IFERROR(MAX(IF((ROW(مسودة!$C$536:$C$565)=SMALL(IF((ROW(مسودة!$C$536:$C$565)*(مسودة!$C$536:$C$565=$C$574)),ROW(مسودة!$C$536:$C$565)),ROW()-ROW(U574)+1)),مسودة!U536:'مسودة'!U$565)),0))</f>
        <v/>
      </c>
      <c r="V574" s="39" t="str">
        <f t="array" ref="V574">IF($C$574="","",IFERROR(MAX(IF((ROW(مسودة!$C$536:$C$565)=SMALL(IF((ROW(مسودة!$C$536:$C$565)*(مسودة!$C$536:$C$565=$C$574)),ROW(مسودة!$C$536:$C$565)),ROW()-ROW(V574)+1)),مسودة!V536:'مسودة'!V$565)),0))</f>
        <v/>
      </c>
      <c r="W574" s="39" t="str">
        <f t="array" ref="W574">IF($C$574="","",IFERROR(MAX(IF((ROW(مسودة!$C$536:$C$565)=SMALL(IF((ROW(مسودة!$C$536:$C$565)*(مسودة!$C$536:$C$565=$C$574)),ROW(مسودة!$C$536:$C$565)),ROW()-ROW(W574)+1)),مسودة!W536:'مسودة'!W$565)),0))</f>
        <v/>
      </c>
      <c r="X574" s="39" t="str">
        <f t="array" ref="X574">IF($C$574="","",IFERROR(MAX(IF((ROW(مسودة!$C$536:$C$565)=SMALL(IF((ROW(مسودة!$C$536:$C$565)*(مسودة!$C$536:$C$565=$C$574)),ROW(مسودة!$C$536:$C$565)),ROW()-ROW(X574)+1)),مسودة!X536:'مسودة'!X$565)),0))</f>
        <v/>
      </c>
      <c r="Y574" s="39" t="str">
        <f t="array" ref="Y574">IF($C$574="","",IFERROR(MAX(IF((ROW(مسودة!$C$536:$C$565)=SMALL(IF((ROW(مسودة!$C$536:$C$565)*(مسودة!$C$536:$C$565=$C$574)),ROW(مسودة!$C$536:$C$565)),ROW()-ROW(Y574)+1)),مسودة!Y536:'مسودة'!Y$565)),0))</f>
        <v/>
      </c>
      <c r="Z574" s="39" t="str">
        <f t="array" ref="Z574">IF($C$574="","",IFERROR(MAX(IF((ROW(مسودة!$C$536:$C$565)=SMALL(IF((ROW(مسودة!$C$536:$C$565)*(مسودة!$C$536:$C$565=$C$574)),ROW(مسودة!$C$536:$C$565)),ROW()-ROW(Z574)+1)),مسودة!Z536:'مسودة'!Z$565)),0))</f>
        <v/>
      </c>
      <c r="AA574" s="39" t="str">
        <f t="array" ref="AA574">IF($C$574="","",IFERROR(MAX(IF((ROW(مسودة!$C$536:$C$565)=SMALL(IF((ROW(مسودة!$C$536:$C$565)*(مسودة!$C$536:$C$565=$C$574)),ROW(مسودة!$C$536:$C$565)),ROW()-ROW(AA574)+1)),مسودة!AA536:'مسودة'!AA$565)),0))</f>
        <v/>
      </c>
      <c r="AB574" s="39" t="str">
        <f t="array" ref="AB574">IF($C$574="","",IFERROR(MAX(IF((ROW(مسودة!$C$536:$C$565)=SMALL(IF((ROW(مسودة!$C$536:$C$565)*(مسودة!$C$536:$C$565=$C$574)),ROW(مسودة!$C$536:$C$565)),ROW()-ROW(AB574)+1)),مسودة!AB536:'مسودة'!AB$565)),0))</f>
        <v/>
      </c>
      <c r="AC574" s="39" t="str">
        <f t="array" ref="AC574">IF($C$574="","",IFERROR(MAX(IF((ROW(مسودة!$C$536:$C$565)=SMALL(IF((ROW(مسودة!$C$536:$C$565)*(مسودة!$C$536:$C$565=$C$574)),ROW(مسودة!$C$536:$C$565)),ROW()-ROW(AC574)+1)),مسودة!AC536:'مسودة'!AC$565)),0))</f>
        <v/>
      </c>
      <c r="AD574" s="39" t="str">
        <f t="array" ref="AD574">IF($C$574="","",IFERROR(MAX(IF((ROW(مسودة!$C$536:$C$565)=SMALL(IF((ROW(مسودة!$C$536:$C$565)*(مسودة!$C$536:$C$565=$C$574)),ROW(مسودة!$C$536:$C$565)),ROW()-ROW(AD574)+1)),مسودة!AD536:'مسودة'!AD$565)),0))</f>
        <v/>
      </c>
      <c r="AE574" s="39" t="str">
        <f t="array" ref="AE574">IF($C$574="","",IFERROR(MAX(IF((ROW(مسودة!$C$536:$C$565)=SMALL(IF((ROW(مسودة!$C$536:$C$565)*(مسودة!$C$536:$C$565=$C$574)),ROW(مسودة!$C$536:$C$565)),ROW()-ROW(AE574)+1)),مسودة!AE536:'مسودة'!AE$565)),0))</f>
        <v/>
      </c>
      <c r="AF574" s="39" t="str">
        <f t="array" ref="AF574">IF($C$574="","",IFERROR(MAX(IF((ROW(مسودة!$C$536:$C$565)=SMALL(IF((ROW(مسودة!$C$536:$C$565)*(مسودة!$C$536:$C$565=$C$574)),ROW(مسودة!$C$536:$C$565)),ROW()-ROW(AF574)+1)),مسودة!AF536:'مسودة'!AF$565)),0))</f>
        <v/>
      </c>
      <c r="AG574" s="39" t="str">
        <f t="array" ref="AG574">IF($C$574="","",IFERROR(MAX(IF((ROW(مسودة!$C$536:$C$565)=SMALL(IF((ROW(مسودة!$C$536:$C$565)*(مسودة!$C$536:$C$565=$C$574)),ROW(مسودة!$C$536:$C$565)),ROW()-ROW(AG574)+1)),مسودة!AG536:'مسودة'!AG$565)),0))</f>
        <v/>
      </c>
      <c r="AH574" s="39" t="str">
        <f t="array" ref="AH574">IF($C$574="","",IFERROR(MAX(IF((ROW(مسودة!$C$536:$C$565)=SMALL(IF((ROW(مسودة!$C$536:$C$565)*(مسودة!$C$536:$C$565=$C$574)),ROW(مسودة!$C$536:$C$565)),ROW()-ROW(AH574)+1)),مسودة!AH536:'مسودة'!AH$565)),0))</f>
        <v/>
      </c>
      <c r="AI574" s="39" t="str">
        <f t="array" ref="AI574">IF($C$574="","",IFERROR(MAX(IF((ROW(مسودة!$C$536:$C$565)=SMALL(IF((ROW(مسودة!$C$536:$C$565)*(مسودة!$C$536:$C$565=$C$574)),ROW(مسودة!$C$536:$C$565)),ROW()-ROW(AI574)+1)),مسودة!AI536:'مسودة'!AI$565)),0))</f>
        <v/>
      </c>
      <c r="AJ574" s="39" t="str">
        <f t="array" ref="AJ574">IF($C$574="","",IFERROR(MAX(IF((ROW(مسودة!$C$536:$C$565)=SMALL(IF((ROW(مسودة!$C$536:$C$565)*(مسودة!$C$536:$C$565=$C$574)),ROW(مسودة!$C$536:$C$565)),ROW()-ROW(AJ574)+1)),مسودة!AJ536:'مسودة'!AJ$565)),0))</f>
        <v/>
      </c>
      <c r="AK574" s="39" t="str">
        <f t="array" ref="AK574">IF($C$574="","",IFERROR(MAX(IF((ROW(مسودة!$C$536:$C$565)=SMALL(IF((ROW(مسودة!$C$536:$C$565)*(مسودة!$C$536:$C$565=$C$574)),ROW(مسودة!$C$536:$C$565)),ROW()-ROW(AK574)+1)),مسودة!AK536:'مسودة'!AK$565)),0))</f>
        <v/>
      </c>
      <c r="AL574" s="39" t="str">
        <f t="array" ref="AL574">IF($C$574="","",IFERROR(MAX(IF((ROW(مسودة!$C$536:$C$565)=SMALL(IF((ROW(مسودة!$C$536:$C$565)*(مسودة!$C$536:$C$565=$C$574)),ROW(مسودة!$C$536:$C$565)),ROW()-ROW(AL574)+1)),مسودة!AL536:'مسودة'!AL$565)),0))</f>
        <v/>
      </c>
      <c r="AM574" s="39" t="str">
        <f t="array" ref="AM574">IF($C$574="","",IFERROR(MAX(IF((ROW(مسودة!$C$536:$C$565)=SMALL(IF((ROW(مسودة!$C$536:$C$565)*(مسودة!$C$536:$C$565=$C$574)),ROW(مسودة!$C$536:$C$565)),ROW()-ROW(AM574)+1)),مسودة!AM536:'مسودة'!AM$565)),0))</f>
        <v/>
      </c>
      <c r="AN574" s="54"/>
      <c r="AO574" s="54"/>
      <c r="AP574" s="55"/>
      <c r="AQ574" s="49"/>
      <c r="AR574" s="49"/>
      <c r="AS574" s="49"/>
      <c r="AT574" s="49"/>
      <c r="AU574" s="103" t="str">
        <f>IFERROR(LOOKUP(2,1/((مسودة!$C$536:$C$565=C574)*(مسودة!$F$536:$F$565=F574)),مسودة!$AV$536:$AV$565),"")</f>
        <v/>
      </c>
    </row>
    <row r="575" spans="2:47" ht="28.5" customHeight="1" thickBot="1">
      <c r="B575" s="48"/>
      <c r="C575" s="99"/>
      <c r="D575" s="51"/>
      <c r="E575" s="51"/>
      <c r="F575" s="11" t="s">
        <v>31</v>
      </c>
      <c r="G575" s="39" t="str">
        <f t="array" ref="G575">IF($C$574="","",IFERROR(MAX(IF((ROW(مسودة!$C$536:$C$565)=SMALL(IF((ROW(مسودة!$C$536:$C$565)*(مسودة!$C$536:$C$565=$C$574)),ROW(مسودة!$C$536:$C$565)),ROW()-ROW(G575)+1)),مسودة!G537:'مسودة'!G$565)),0))</f>
        <v/>
      </c>
      <c r="H575" s="39" t="str">
        <f t="array" ref="H575">IF($C$574="","",IFERROR(MAX(IF((ROW(مسودة!$C$536:$C$565)=SMALL(IF((ROW(مسودة!$C$536:$C$565)*(مسودة!$C$536:$C$565=$C$574)),ROW(مسودة!$C$536:$C$565)),ROW()-ROW(H575)+1)),مسودة!H537:'مسودة'!H$565)),0))</f>
        <v/>
      </c>
      <c r="I575" s="39" t="str">
        <f t="array" ref="I575">IF($C$574="","",IFERROR(MAX(IF((ROW(مسودة!$C$536:$C$565)=SMALL(IF((ROW(مسودة!$C$536:$C$565)*(مسودة!$C$536:$C$565=$C$574)),ROW(مسودة!$C$536:$C$565)),ROW()-ROW(I575)+1)),مسودة!I537:'مسودة'!I$565)),0))</f>
        <v/>
      </c>
      <c r="J575" s="39" t="str">
        <f t="array" ref="J575">IF($C$574="","",IFERROR(MAX(IF((ROW(مسودة!$C$536:$C$565)=SMALL(IF((ROW(مسودة!$C$536:$C$565)*(مسودة!$C$536:$C$565=$C$574)),ROW(مسودة!$C$536:$C$565)),ROW()-ROW(J575)+1)),مسودة!J537:'مسودة'!J$565)),0))</f>
        <v/>
      </c>
      <c r="K575" s="39" t="str">
        <f t="array" ref="K575">IF($C$574="","",IFERROR(MAX(IF((ROW(مسودة!$C$536:$C$565)=SMALL(IF((ROW(مسودة!$C$536:$C$565)*(مسودة!$C$536:$C$565=$C$574)),ROW(مسودة!$C$536:$C$565)),ROW()-ROW(K575)+1)),مسودة!K537:'مسودة'!K$565)),0))</f>
        <v/>
      </c>
      <c r="L575" s="39" t="str">
        <f t="array" ref="L575">IF($C$574="","",IFERROR(MAX(IF((ROW(مسودة!$C$536:$C$565)=SMALL(IF((ROW(مسودة!$C$536:$C$565)*(مسودة!$C$536:$C$565=$C$574)),ROW(مسودة!$C$536:$C$565)),ROW()-ROW(L575)+1)),مسودة!L537:'مسودة'!L$565)),0))</f>
        <v/>
      </c>
      <c r="M575" s="39" t="str">
        <f t="array" ref="M575">IF($C$574="","",IFERROR(MAX(IF((ROW(مسودة!$C$536:$C$565)=SMALL(IF((ROW(مسودة!$C$536:$C$565)*(مسودة!$C$536:$C$565=$C$574)),ROW(مسودة!$C$536:$C$565)),ROW()-ROW(M575)+1)),مسودة!M537:'مسودة'!M$565)),0))</f>
        <v/>
      </c>
      <c r="N575" s="39" t="str">
        <f t="array" ref="N575">IF($C$574="","",IFERROR(MAX(IF((ROW(مسودة!$C$536:$C$565)=SMALL(IF((ROW(مسودة!$C$536:$C$565)*(مسودة!$C$536:$C$565=$C$574)),ROW(مسودة!$C$536:$C$565)),ROW()-ROW(N575)+1)),مسودة!N537:'مسودة'!N$565)),0))</f>
        <v/>
      </c>
      <c r="O575" s="39" t="str">
        <f t="array" ref="O575">IF($C$574="","",IFERROR(MAX(IF((ROW(مسودة!$C$536:$C$565)=SMALL(IF((ROW(مسودة!$C$536:$C$565)*(مسودة!$C$536:$C$565=$C$574)),ROW(مسودة!$C$536:$C$565)),ROW()-ROW(O575)+1)),مسودة!O537:'مسودة'!O$565)),0))</f>
        <v/>
      </c>
      <c r="P575" s="39" t="str">
        <f t="array" ref="P575">IF($C$574="","",IFERROR(MAX(IF((ROW(مسودة!$C$536:$C$565)=SMALL(IF((ROW(مسودة!$C$536:$C$565)*(مسودة!$C$536:$C$565=$C$574)),ROW(مسودة!$C$536:$C$565)),ROW()-ROW(P575)+1)),مسودة!P537:'مسودة'!P$565)),0))</f>
        <v/>
      </c>
      <c r="Q575" s="39" t="str">
        <f t="array" ref="Q575">IF($C$574="","",IFERROR(MAX(IF((ROW(مسودة!$C$536:$C$565)=SMALL(IF((ROW(مسودة!$C$536:$C$565)*(مسودة!$C$536:$C$565=$C$574)),ROW(مسودة!$C$536:$C$565)),ROW()-ROW(Q575)+1)),مسودة!Q537:'مسودة'!Q$565)),0))</f>
        <v/>
      </c>
      <c r="R575" s="39" t="str">
        <f t="array" ref="R575">IF($C$574="","",IFERROR(MAX(IF((ROW(مسودة!$C$536:$C$565)=SMALL(IF((ROW(مسودة!$C$536:$C$565)*(مسودة!$C$536:$C$565=$C$574)),ROW(مسودة!$C$536:$C$565)),ROW()-ROW(R575)+1)),مسودة!R537:'مسودة'!R$565)),0))</f>
        <v/>
      </c>
      <c r="S575" s="39" t="str">
        <f t="array" ref="S575">IF($C$574="","",IFERROR(MAX(IF((ROW(مسودة!$C$536:$C$565)=SMALL(IF((ROW(مسودة!$C$536:$C$565)*(مسودة!$C$536:$C$565=$C$574)),ROW(مسودة!$C$536:$C$565)),ROW()-ROW(S575)+1)),مسودة!S537:'مسودة'!S$565)),0))</f>
        <v/>
      </c>
      <c r="T575" s="39" t="str">
        <f t="array" ref="T575">IF($C$574="","",IFERROR(MAX(IF((ROW(مسودة!$C$536:$C$565)=SMALL(IF((ROW(مسودة!$C$536:$C$565)*(مسودة!$C$536:$C$565=$C$574)),ROW(مسودة!$C$536:$C$565)),ROW()-ROW(T575)+1)),مسودة!T537:'مسودة'!T$565)),0))</f>
        <v/>
      </c>
      <c r="U575" s="39" t="str">
        <f t="array" ref="U575">IF($C$574="","",IFERROR(MAX(IF((ROW(مسودة!$C$536:$C$565)=SMALL(IF((ROW(مسودة!$C$536:$C$565)*(مسودة!$C$536:$C$565=$C$574)),ROW(مسودة!$C$536:$C$565)),ROW()-ROW(U575)+1)),مسودة!U537:'مسودة'!U$565)),0))</f>
        <v/>
      </c>
      <c r="V575" s="39" t="str">
        <f t="array" ref="V575">IF($C$574="","",IFERROR(MAX(IF((ROW(مسودة!$C$536:$C$565)=SMALL(IF((ROW(مسودة!$C$536:$C$565)*(مسودة!$C$536:$C$565=$C$574)),ROW(مسودة!$C$536:$C$565)),ROW()-ROW(V575)+1)),مسودة!V537:'مسودة'!V$565)),0))</f>
        <v/>
      </c>
      <c r="W575" s="39" t="str">
        <f t="array" ref="W575">IF($C$574="","",IFERROR(MAX(IF((ROW(مسودة!$C$536:$C$565)=SMALL(IF((ROW(مسودة!$C$536:$C$565)*(مسودة!$C$536:$C$565=$C$574)),ROW(مسودة!$C$536:$C$565)),ROW()-ROW(W575)+1)),مسودة!W537:'مسودة'!W$565)),0))</f>
        <v/>
      </c>
      <c r="X575" s="39" t="str">
        <f t="array" ref="X575">IF($C$574="","",IFERROR(MAX(IF((ROW(مسودة!$C$536:$C$565)=SMALL(IF((ROW(مسودة!$C$536:$C$565)*(مسودة!$C$536:$C$565=$C$574)),ROW(مسودة!$C$536:$C$565)),ROW()-ROW(X575)+1)),مسودة!X537:'مسودة'!X$565)),0))</f>
        <v/>
      </c>
      <c r="Y575" s="39" t="str">
        <f t="array" ref="Y575">IF($C$574="","",IFERROR(MAX(IF((ROW(مسودة!$C$536:$C$565)=SMALL(IF((ROW(مسودة!$C$536:$C$565)*(مسودة!$C$536:$C$565=$C$574)),ROW(مسودة!$C$536:$C$565)),ROW()-ROW(Y575)+1)),مسودة!Y537:'مسودة'!Y$565)),0))</f>
        <v/>
      </c>
      <c r="Z575" s="39" t="str">
        <f t="array" ref="Z575">IF($C$574="","",IFERROR(MAX(IF((ROW(مسودة!$C$536:$C$565)=SMALL(IF((ROW(مسودة!$C$536:$C$565)*(مسودة!$C$536:$C$565=$C$574)),ROW(مسودة!$C$536:$C$565)),ROW()-ROW(Z575)+1)),مسودة!Z537:'مسودة'!Z$565)),0))</f>
        <v/>
      </c>
      <c r="AA575" s="39" t="str">
        <f t="array" ref="AA575">IF($C$574="","",IFERROR(MAX(IF((ROW(مسودة!$C$536:$C$565)=SMALL(IF((ROW(مسودة!$C$536:$C$565)*(مسودة!$C$536:$C$565=$C$574)),ROW(مسودة!$C$536:$C$565)),ROW()-ROW(AA575)+1)),مسودة!AA537:'مسودة'!AA$565)),0))</f>
        <v/>
      </c>
      <c r="AB575" s="39" t="str">
        <f t="array" ref="AB575">IF($C$574="","",IFERROR(MAX(IF((ROW(مسودة!$C$536:$C$565)=SMALL(IF((ROW(مسودة!$C$536:$C$565)*(مسودة!$C$536:$C$565=$C$574)),ROW(مسودة!$C$536:$C$565)),ROW()-ROW(AB575)+1)),مسودة!AB537:'مسودة'!AB$565)),0))</f>
        <v/>
      </c>
      <c r="AC575" s="39" t="str">
        <f t="array" ref="AC575">IF($C$574="","",IFERROR(MAX(IF((ROW(مسودة!$C$536:$C$565)=SMALL(IF((ROW(مسودة!$C$536:$C$565)*(مسودة!$C$536:$C$565=$C$574)),ROW(مسودة!$C$536:$C$565)),ROW()-ROW(AC575)+1)),مسودة!AC537:'مسودة'!AC$565)),0))</f>
        <v/>
      </c>
      <c r="AD575" s="39" t="str">
        <f t="array" ref="AD575">IF($C$574="","",IFERROR(MAX(IF((ROW(مسودة!$C$536:$C$565)=SMALL(IF((ROW(مسودة!$C$536:$C$565)*(مسودة!$C$536:$C$565=$C$574)),ROW(مسودة!$C$536:$C$565)),ROW()-ROW(AD575)+1)),مسودة!AD537:'مسودة'!AD$565)),0))</f>
        <v/>
      </c>
      <c r="AE575" s="39" t="str">
        <f t="array" ref="AE575">IF($C$574="","",IFERROR(MAX(IF((ROW(مسودة!$C$536:$C$565)=SMALL(IF((ROW(مسودة!$C$536:$C$565)*(مسودة!$C$536:$C$565=$C$574)),ROW(مسودة!$C$536:$C$565)),ROW()-ROW(AE575)+1)),مسودة!AE537:'مسودة'!AE$565)),0))</f>
        <v/>
      </c>
      <c r="AF575" s="39" t="str">
        <f t="array" ref="AF575">IF($C$574="","",IFERROR(MAX(IF((ROW(مسودة!$C$536:$C$565)=SMALL(IF((ROW(مسودة!$C$536:$C$565)*(مسودة!$C$536:$C$565=$C$574)),ROW(مسودة!$C$536:$C$565)),ROW()-ROW(AF575)+1)),مسودة!AF537:'مسودة'!AF$565)),0))</f>
        <v/>
      </c>
      <c r="AG575" s="39" t="str">
        <f t="array" ref="AG575">IF($C$574="","",IFERROR(MAX(IF((ROW(مسودة!$C$536:$C$565)=SMALL(IF((ROW(مسودة!$C$536:$C$565)*(مسودة!$C$536:$C$565=$C$574)),ROW(مسودة!$C$536:$C$565)),ROW()-ROW(AG575)+1)),مسودة!AG537:'مسودة'!AG$565)),0))</f>
        <v/>
      </c>
      <c r="AH575" s="39" t="str">
        <f t="array" ref="AH575">IF($C$574="","",IFERROR(MAX(IF((ROW(مسودة!$C$536:$C$565)=SMALL(IF((ROW(مسودة!$C$536:$C$565)*(مسودة!$C$536:$C$565=$C$574)),ROW(مسودة!$C$536:$C$565)),ROW()-ROW(AH575)+1)),مسودة!AH537:'مسودة'!AH$565)),0))</f>
        <v/>
      </c>
      <c r="AI575" s="39" t="str">
        <f t="array" ref="AI575">IF($C$574="","",IFERROR(MAX(IF((ROW(مسودة!$C$536:$C$565)=SMALL(IF((ROW(مسودة!$C$536:$C$565)*(مسودة!$C$536:$C$565=$C$574)),ROW(مسودة!$C$536:$C$565)),ROW()-ROW(AI575)+1)),مسودة!AI537:'مسودة'!AI$565)),0))</f>
        <v/>
      </c>
      <c r="AJ575" s="39" t="str">
        <f t="array" ref="AJ575">IF($C$574="","",IFERROR(MAX(IF((ROW(مسودة!$C$536:$C$565)=SMALL(IF((ROW(مسودة!$C$536:$C$565)*(مسودة!$C$536:$C$565=$C$574)),ROW(مسودة!$C$536:$C$565)),ROW()-ROW(AJ575)+1)),مسودة!AJ537:'مسودة'!AJ$565)),0))</f>
        <v/>
      </c>
      <c r="AK575" s="39" t="str">
        <f t="array" ref="AK575">IF($C$574="","",IFERROR(MAX(IF((ROW(مسودة!$C$536:$C$565)=SMALL(IF((ROW(مسودة!$C$536:$C$565)*(مسودة!$C$536:$C$565=$C$574)),ROW(مسودة!$C$536:$C$565)),ROW()-ROW(AK575)+1)),مسودة!AK537:'مسودة'!AK$565)),0))</f>
        <v/>
      </c>
      <c r="AL575" s="39" t="str">
        <f t="array" ref="AL575">IF($C$574="","",IFERROR(MAX(IF((ROW(مسودة!$C$536:$C$565)=SMALL(IF((ROW(مسودة!$C$536:$C$565)*(مسودة!$C$536:$C$565=$C$574)),ROW(مسودة!$C$536:$C$565)),ROW()-ROW(AL575)+1)),مسودة!AL537:'مسودة'!AL$565)),0))</f>
        <v/>
      </c>
      <c r="AM575" s="39" t="str">
        <f t="array" ref="AM575">IF($C$574="","",IFERROR(MAX(IF((ROW(مسودة!$C$536:$C$565)=SMALL(IF((ROW(مسودة!$C$536:$C$565)*(مسودة!$C$536:$C$565=$C$574)),ROW(مسودة!$C$536:$C$565)),ROW()-ROW(AM575)+1)),مسودة!AM537:'مسودة'!AM$565)),0))</f>
        <v/>
      </c>
      <c r="AN575" s="54"/>
      <c r="AO575" s="54"/>
      <c r="AP575" s="56"/>
      <c r="AQ575" s="49"/>
      <c r="AR575" s="49"/>
      <c r="AS575" s="49"/>
      <c r="AT575" s="49"/>
      <c r="AU575" s="104"/>
    </row>
    <row r="576" spans="2:47" ht="36" customHeight="1" thickBot="1">
      <c r="B576" s="48"/>
      <c r="C576" s="93"/>
      <c r="D576" s="51"/>
      <c r="E576" s="51"/>
      <c r="F576" s="14" t="s">
        <v>32</v>
      </c>
      <c r="G576" s="39" t="str">
        <f t="array" ref="G576">IF($C$574="","",IFERROR(MAX(IF((ROW(مسودة!$C$536:$C$565)=SMALL(IF((ROW(مسودة!$C$536:$C$565)*(مسودة!$C$536:$C$565=$C$574)),ROW(مسودة!$C$536:$C$565)),ROW()-ROW(G576)+1)),مسودة!G538:'مسودة'!G$565)),0))</f>
        <v/>
      </c>
      <c r="H576" s="39" t="str">
        <f t="array" ref="H576">IF($C$574="","",IFERROR(MAX(IF((ROW(مسودة!$C$536:$C$565)=SMALL(IF((ROW(مسودة!$C$536:$C$565)*(مسودة!$C$536:$C$565=$C$574)),ROW(مسودة!$C$536:$C$565)),ROW()-ROW(H576)+1)),مسودة!H538:'مسودة'!H$565)),0))</f>
        <v/>
      </c>
      <c r="I576" s="39" t="str">
        <f t="array" ref="I576">IF($C$574="","",IFERROR(MAX(IF((ROW(مسودة!$C$536:$C$565)=SMALL(IF((ROW(مسودة!$C$536:$C$565)*(مسودة!$C$536:$C$565=$C$574)),ROW(مسودة!$C$536:$C$565)),ROW()-ROW(I576)+1)),مسودة!I538:'مسودة'!I$565)),0))</f>
        <v/>
      </c>
      <c r="J576" s="39" t="str">
        <f t="array" ref="J576">IF($C$574="","",IFERROR(MAX(IF((ROW(مسودة!$C$536:$C$565)=SMALL(IF((ROW(مسودة!$C$536:$C$565)*(مسودة!$C$536:$C$565=$C$574)),ROW(مسودة!$C$536:$C$565)),ROW()-ROW(J576)+1)),مسودة!J538:'مسودة'!J$565)),0))</f>
        <v/>
      </c>
      <c r="K576" s="39" t="str">
        <f t="array" ref="K576">IF($C$574="","",IFERROR(MAX(IF((ROW(مسودة!$C$536:$C$565)=SMALL(IF((ROW(مسودة!$C$536:$C$565)*(مسودة!$C$536:$C$565=$C$574)),ROW(مسودة!$C$536:$C$565)),ROW()-ROW(K576)+1)),مسودة!K538:'مسودة'!K$565)),0))</f>
        <v/>
      </c>
      <c r="L576" s="39" t="str">
        <f t="array" ref="L576">IF($C$574="","",IFERROR(MAX(IF((ROW(مسودة!$C$536:$C$565)=SMALL(IF((ROW(مسودة!$C$536:$C$565)*(مسودة!$C$536:$C$565=$C$574)),ROW(مسودة!$C$536:$C$565)),ROW()-ROW(L576)+1)),مسودة!L538:'مسودة'!L$565)),0))</f>
        <v/>
      </c>
      <c r="M576" s="39" t="str">
        <f t="array" ref="M576">IF($C$574="","",IFERROR(MAX(IF((ROW(مسودة!$C$536:$C$565)=SMALL(IF((ROW(مسودة!$C$536:$C$565)*(مسودة!$C$536:$C$565=$C$574)),ROW(مسودة!$C$536:$C$565)),ROW()-ROW(M576)+1)),مسودة!M538:'مسودة'!M$565)),0))</f>
        <v/>
      </c>
      <c r="N576" s="39" t="str">
        <f t="array" ref="N576">IF($C$574="","",IFERROR(MAX(IF((ROW(مسودة!$C$536:$C$565)=SMALL(IF((ROW(مسودة!$C$536:$C$565)*(مسودة!$C$536:$C$565=$C$574)),ROW(مسودة!$C$536:$C$565)),ROW()-ROW(N576)+1)),مسودة!N538:'مسودة'!N$565)),0))</f>
        <v/>
      </c>
      <c r="O576" s="39" t="str">
        <f t="array" ref="O576">IF($C$574="","",IFERROR(MAX(IF((ROW(مسودة!$C$536:$C$565)=SMALL(IF((ROW(مسودة!$C$536:$C$565)*(مسودة!$C$536:$C$565=$C$574)),ROW(مسودة!$C$536:$C$565)),ROW()-ROW(O576)+1)),مسودة!O538:'مسودة'!O$565)),0))</f>
        <v/>
      </c>
      <c r="P576" s="39" t="str">
        <f t="array" ref="P576">IF($C$574="","",IFERROR(MAX(IF((ROW(مسودة!$C$536:$C$565)=SMALL(IF((ROW(مسودة!$C$536:$C$565)*(مسودة!$C$536:$C$565=$C$574)),ROW(مسودة!$C$536:$C$565)),ROW()-ROW(P576)+1)),مسودة!P538:'مسودة'!P$565)),0))</f>
        <v/>
      </c>
      <c r="Q576" s="39" t="str">
        <f t="array" ref="Q576">IF($C$574="","",IFERROR(MAX(IF((ROW(مسودة!$C$536:$C$565)=SMALL(IF((ROW(مسودة!$C$536:$C$565)*(مسودة!$C$536:$C$565=$C$574)),ROW(مسودة!$C$536:$C$565)),ROW()-ROW(Q576)+1)),مسودة!Q538:'مسودة'!Q$565)),0))</f>
        <v/>
      </c>
      <c r="R576" s="39" t="str">
        <f t="array" ref="R576">IF($C$574="","",IFERROR(MAX(IF((ROW(مسودة!$C$536:$C$565)=SMALL(IF((ROW(مسودة!$C$536:$C$565)*(مسودة!$C$536:$C$565=$C$574)),ROW(مسودة!$C$536:$C$565)),ROW()-ROW(R576)+1)),مسودة!R538:'مسودة'!R$565)),0))</f>
        <v/>
      </c>
      <c r="S576" s="39" t="str">
        <f t="array" ref="S576">IF($C$574="","",IFERROR(MAX(IF((ROW(مسودة!$C$536:$C$565)=SMALL(IF((ROW(مسودة!$C$536:$C$565)*(مسودة!$C$536:$C$565=$C$574)),ROW(مسودة!$C$536:$C$565)),ROW()-ROW(S576)+1)),مسودة!S538:'مسودة'!S$565)),0))</f>
        <v/>
      </c>
      <c r="T576" s="39" t="str">
        <f t="array" ref="T576">IF($C$574="","",IFERROR(MAX(IF((ROW(مسودة!$C$536:$C$565)=SMALL(IF((ROW(مسودة!$C$536:$C$565)*(مسودة!$C$536:$C$565=$C$574)),ROW(مسودة!$C$536:$C$565)),ROW()-ROW(T576)+1)),مسودة!T538:'مسودة'!T$565)),0))</f>
        <v/>
      </c>
      <c r="U576" s="39" t="str">
        <f t="array" ref="U576">IF($C$574="","",IFERROR(MAX(IF((ROW(مسودة!$C$536:$C$565)=SMALL(IF((ROW(مسودة!$C$536:$C$565)*(مسودة!$C$536:$C$565=$C$574)),ROW(مسودة!$C$536:$C$565)),ROW()-ROW(U576)+1)),مسودة!U538:'مسودة'!U$565)),0))</f>
        <v/>
      </c>
      <c r="V576" s="39" t="str">
        <f t="array" ref="V576">IF($C$574="","",IFERROR(MAX(IF((ROW(مسودة!$C$536:$C$565)=SMALL(IF((ROW(مسودة!$C$536:$C$565)*(مسودة!$C$536:$C$565=$C$574)),ROW(مسودة!$C$536:$C$565)),ROW()-ROW(V576)+1)),مسودة!V538:'مسودة'!V$565)),0))</f>
        <v/>
      </c>
      <c r="W576" s="39" t="str">
        <f t="array" ref="W576">IF($C$574="","",IFERROR(MAX(IF((ROW(مسودة!$C$536:$C$565)=SMALL(IF((ROW(مسودة!$C$536:$C$565)*(مسودة!$C$536:$C$565=$C$574)),ROW(مسودة!$C$536:$C$565)),ROW()-ROW(W576)+1)),مسودة!W538:'مسودة'!W$565)),0))</f>
        <v/>
      </c>
      <c r="X576" s="39" t="str">
        <f t="array" ref="X576">IF($C$574="","",IFERROR(MAX(IF((ROW(مسودة!$C$536:$C$565)=SMALL(IF((ROW(مسودة!$C$536:$C$565)*(مسودة!$C$536:$C$565=$C$574)),ROW(مسودة!$C$536:$C$565)),ROW()-ROW(X576)+1)),مسودة!X538:'مسودة'!X$565)),0))</f>
        <v/>
      </c>
      <c r="Y576" s="39" t="str">
        <f t="array" ref="Y576">IF($C$574="","",IFERROR(MAX(IF((ROW(مسودة!$C$536:$C$565)=SMALL(IF((ROW(مسودة!$C$536:$C$565)*(مسودة!$C$536:$C$565=$C$574)),ROW(مسودة!$C$536:$C$565)),ROW()-ROW(Y576)+1)),مسودة!Y538:'مسودة'!Y$565)),0))</f>
        <v/>
      </c>
      <c r="Z576" s="39" t="str">
        <f t="array" ref="Z576">IF($C$574="","",IFERROR(MAX(IF((ROW(مسودة!$C$536:$C$565)=SMALL(IF((ROW(مسودة!$C$536:$C$565)*(مسودة!$C$536:$C$565=$C$574)),ROW(مسودة!$C$536:$C$565)),ROW()-ROW(Z576)+1)),مسودة!Z538:'مسودة'!Z$565)),0))</f>
        <v/>
      </c>
      <c r="AA576" s="39" t="str">
        <f t="array" ref="AA576">IF($C$574="","",IFERROR(MAX(IF((ROW(مسودة!$C$536:$C$565)=SMALL(IF((ROW(مسودة!$C$536:$C$565)*(مسودة!$C$536:$C$565=$C$574)),ROW(مسودة!$C$536:$C$565)),ROW()-ROW(AA576)+1)),مسودة!AA538:'مسودة'!AA$565)),0))</f>
        <v/>
      </c>
      <c r="AB576" s="39" t="str">
        <f t="array" ref="AB576">IF($C$574="","",IFERROR(MAX(IF((ROW(مسودة!$C$536:$C$565)=SMALL(IF((ROW(مسودة!$C$536:$C$565)*(مسودة!$C$536:$C$565=$C$574)),ROW(مسودة!$C$536:$C$565)),ROW()-ROW(AB576)+1)),مسودة!AB538:'مسودة'!AB$565)),0))</f>
        <v/>
      </c>
      <c r="AC576" s="39" t="str">
        <f t="array" ref="AC576">IF($C$574="","",IFERROR(MAX(IF((ROW(مسودة!$C$536:$C$565)=SMALL(IF((ROW(مسودة!$C$536:$C$565)*(مسودة!$C$536:$C$565=$C$574)),ROW(مسودة!$C$536:$C$565)),ROW()-ROW(AC576)+1)),مسودة!AC538:'مسودة'!AC$565)),0))</f>
        <v/>
      </c>
      <c r="AD576" s="39" t="str">
        <f t="array" ref="AD576">IF($C$574="","",IFERROR(MAX(IF((ROW(مسودة!$C$536:$C$565)=SMALL(IF((ROW(مسودة!$C$536:$C$565)*(مسودة!$C$536:$C$565=$C$574)),ROW(مسودة!$C$536:$C$565)),ROW()-ROW(AD576)+1)),مسودة!AD538:'مسودة'!AD$565)),0))</f>
        <v/>
      </c>
      <c r="AE576" s="39" t="str">
        <f t="array" ref="AE576">IF($C$574="","",IFERROR(MAX(IF((ROW(مسودة!$C$536:$C$565)=SMALL(IF((ROW(مسودة!$C$536:$C$565)*(مسودة!$C$536:$C$565=$C$574)),ROW(مسودة!$C$536:$C$565)),ROW()-ROW(AE576)+1)),مسودة!AE538:'مسودة'!AE$565)),0))</f>
        <v/>
      </c>
      <c r="AF576" s="39" t="str">
        <f t="array" ref="AF576">IF($C$574="","",IFERROR(MAX(IF((ROW(مسودة!$C$536:$C$565)=SMALL(IF((ROW(مسودة!$C$536:$C$565)*(مسودة!$C$536:$C$565=$C$574)),ROW(مسودة!$C$536:$C$565)),ROW()-ROW(AF576)+1)),مسودة!AF538:'مسودة'!AF$565)),0))</f>
        <v/>
      </c>
      <c r="AG576" s="39" t="str">
        <f t="array" ref="AG576">IF($C$574="","",IFERROR(MAX(IF((ROW(مسودة!$C$536:$C$565)=SMALL(IF((ROW(مسودة!$C$536:$C$565)*(مسودة!$C$536:$C$565=$C$574)),ROW(مسودة!$C$536:$C$565)),ROW()-ROW(AG576)+1)),مسودة!AG538:'مسودة'!AG$565)),0))</f>
        <v/>
      </c>
      <c r="AH576" s="39" t="str">
        <f t="array" ref="AH576">IF($C$574="","",IFERROR(MAX(IF((ROW(مسودة!$C$536:$C$565)=SMALL(IF((ROW(مسودة!$C$536:$C$565)*(مسودة!$C$536:$C$565=$C$574)),ROW(مسودة!$C$536:$C$565)),ROW()-ROW(AH576)+1)),مسودة!AH538:'مسودة'!AH$565)),0))</f>
        <v/>
      </c>
      <c r="AI576" s="39" t="str">
        <f t="array" ref="AI576">IF($C$574="","",IFERROR(MAX(IF((ROW(مسودة!$C$536:$C$565)=SMALL(IF((ROW(مسودة!$C$536:$C$565)*(مسودة!$C$536:$C$565=$C$574)),ROW(مسودة!$C$536:$C$565)),ROW()-ROW(AI576)+1)),مسودة!AI538:'مسودة'!AI$565)),0))</f>
        <v/>
      </c>
      <c r="AJ576" s="39" t="str">
        <f t="array" ref="AJ576">IF($C$574="","",IFERROR(MAX(IF((ROW(مسودة!$C$536:$C$565)=SMALL(IF((ROW(مسودة!$C$536:$C$565)*(مسودة!$C$536:$C$565=$C$574)),ROW(مسودة!$C$536:$C$565)),ROW()-ROW(AJ576)+1)),مسودة!AJ538:'مسودة'!AJ$565)),0))</f>
        <v/>
      </c>
      <c r="AK576" s="39" t="str">
        <f t="array" ref="AK576">IF($C$574="","",IFERROR(MAX(IF((ROW(مسودة!$C$536:$C$565)=SMALL(IF((ROW(مسودة!$C$536:$C$565)*(مسودة!$C$536:$C$565=$C$574)),ROW(مسودة!$C$536:$C$565)),ROW()-ROW(AK576)+1)),مسودة!AK538:'مسودة'!AK$565)),0))</f>
        <v/>
      </c>
      <c r="AL576" s="39" t="str">
        <f t="array" ref="AL576">IF($C$574="","",IFERROR(MAX(IF((ROW(مسودة!$C$536:$C$565)=SMALL(IF((ROW(مسودة!$C$536:$C$565)*(مسودة!$C$536:$C$565=$C$574)),ROW(مسودة!$C$536:$C$565)),ROW()-ROW(AL576)+1)),مسودة!AL538:'مسودة'!AL$565)),0))</f>
        <v/>
      </c>
      <c r="AM576" s="39" t="str">
        <f t="array" ref="AM576">IF($C$574="","",IFERROR(MAX(IF((ROW(مسودة!$C$536:$C$565)=SMALL(IF((ROW(مسودة!$C$536:$C$565)*(مسودة!$C$536:$C$565=$C$574)),ROW(مسودة!$C$536:$C$565)),ROW()-ROW(AM576)+1)),مسودة!AM538:'مسودة'!AM$565)),0))</f>
        <v/>
      </c>
      <c r="AN576" s="39" t="str">
        <f t="array" ref="AN576">IF($C$574="","",IFERROR(MAX(IF((ROW(مسودة!$C$536:$C$565)=SMALL(IF((ROW(مسودة!$C$536:$C$565)*(مسودة!$C$536:$C$565=$C$574)),ROW(مسودة!$C$536:$C$565)),ROW()-ROW(AN576)+1)),مسودة!AN538:AN$565)),0))</f>
        <v/>
      </c>
      <c r="AO576" s="39" t="str">
        <f t="array" ref="AO576">IF($C$574="","",IFERROR(MAX(IF((ROW(مسودة!$C$536:$C$565)=SMALL(IF((ROW(مسودة!$C$536:$C$565)*(مسودة!$C$536:$C$565=$C$574)),ROW(مسودة!$C$536:$C$565)),ROW()-ROW(AO576)+1)),مسودة!AO538:AO$565)),0))</f>
        <v/>
      </c>
      <c r="AP576" s="39" t="str">
        <f>IF(AO576&lt;50,"   ",IF(AO576&lt;65,"مقبول",IF(AO576&lt;75,"جيد",IF(AO576&lt;85,"جيدجداً",IF(AO576&lt;=100,"ممتاز","")))))</f>
        <v/>
      </c>
      <c r="AQ576" s="57"/>
      <c r="AR576" s="57"/>
      <c r="AS576" s="57"/>
      <c r="AT576" s="57"/>
      <c r="AU576" s="105"/>
    </row>
    <row r="577" spans="2:47" ht="26.25">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row>
    <row r="578" spans="2:47" ht="26.25">
      <c r="B578" s="16"/>
      <c r="C578" s="17" t="s">
        <v>33</v>
      </c>
      <c r="D578" s="17"/>
      <c r="E578" s="17"/>
      <c r="F578" s="17"/>
      <c r="G578" s="17"/>
      <c r="H578" s="17"/>
      <c r="I578" s="16"/>
      <c r="J578" s="16"/>
      <c r="K578" s="16"/>
      <c r="L578" s="18" t="s">
        <v>34</v>
      </c>
      <c r="M578" s="18" t="s">
        <v>35</v>
      </c>
      <c r="N578" s="18"/>
      <c r="O578" s="18"/>
      <c r="P578" s="18"/>
      <c r="Q578" s="18"/>
      <c r="R578" s="18"/>
      <c r="S578" s="18"/>
      <c r="T578" s="18"/>
      <c r="U578" s="18"/>
      <c r="V578" s="19"/>
      <c r="W578" s="19"/>
      <c r="X578" s="19"/>
      <c r="Y578" s="18"/>
      <c r="Z578" s="17"/>
      <c r="AA578" s="17"/>
      <c r="AB578" s="17"/>
      <c r="AC578" s="17"/>
      <c r="AD578" s="17"/>
      <c r="AE578" s="18"/>
      <c r="AF578" s="17"/>
      <c r="AG578" s="17"/>
      <c r="AH578" s="17"/>
      <c r="AI578" s="17"/>
      <c r="AJ578" s="17"/>
      <c r="AK578" s="17"/>
      <c r="AL578" s="17"/>
      <c r="AM578" s="17"/>
      <c r="AN578" s="17"/>
      <c r="AO578" s="18"/>
    </row>
    <row r="579" spans="2:47" ht="33.75">
      <c r="B579" s="19"/>
      <c r="C579" s="20" t="s">
        <v>36</v>
      </c>
      <c r="D579" s="18" t="s">
        <v>37</v>
      </c>
      <c r="E579" s="18"/>
      <c r="F579" s="18"/>
      <c r="G579" s="18"/>
      <c r="H579" s="18"/>
      <c r="I579" s="19"/>
      <c r="J579" s="19"/>
      <c r="K579" s="19"/>
      <c r="L579" s="18" t="s">
        <v>34</v>
      </c>
      <c r="M579" s="18" t="s">
        <v>38</v>
      </c>
      <c r="N579" s="18"/>
      <c r="O579" s="18"/>
      <c r="P579" s="18"/>
      <c r="Q579" s="18"/>
      <c r="R579" s="18"/>
      <c r="S579" s="18"/>
      <c r="T579" s="18"/>
      <c r="U579" s="18"/>
      <c r="V579" s="19"/>
      <c r="W579" s="19"/>
      <c r="X579" s="19"/>
      <c r="AA579" s="21"/>
      <c r="AB579" s="22"/>
      <c r="AC579" s="21"/>
      <c r="AD579" s="21"/>
      <c r="AE579" s="21"/>
      <c r="AF579" s="21"/>
      <c r="AI579" s="21"/>
      <c r="AJ579" s="21"/>
      <c r="AK579" s="21"/>
      <c r="AL579" s="22"/>
      <c r="AM579" s="21"/>
      <c r="AN579" s="21"/>
      <c r="AO579" s="21"/>
      <c r="AP579" s="21"/>
      <c r="AQ579" s="21"/>
      <c r="AR579" s="23"/>
      <c r="AS579" s="22"/>
      <c r="AT579" s="21"/>
      <c r="AU579" s="17"/>
    </row>
    <row r="580" spans="2:47" ht="33.75">
      <c r="B580" s="19"/>
      <c r="C580" s="20"/>
      <c r="D580" s="18"/>
      <c r="E580" s="18"/>
      <c r="F580" s="18"/>
      <c r="G580" s="18"/>
      <c r="H580" s="18"/>
      <c r="I580" s="19"/>
      <c r="J580" s="19"/>
      <c r="K580" s="19"/>
      <c r="L580" s="18"/>
      <c r="M580" s="18"/>
      <c r="N580" s="18"/>
      <c r="O580" s="18"/>
      <c r="P580" s="18"/>
      <c r="Q580" s="18"/>
      <c r="R580" s="18"/>
      <c r="S580" s="18"/>
      <c r="T580" s="18"/>
      <c r="U580" s="18"/>
      <c r="V580" s="19"/>
      <c r="W580" s="19"/>
      <c r="X580" s="19"/>
      <c r="AA580" s="21"/>
      <c r="AB580" s="22"/>
      <c r="AC580" s="21"/>
      <c r="AD580" s="21"/>
      <c r="AE580" s="21"/>
      <c r="AF580" s="21"/>
      <c r="AI580" s="21"/>
      <c r="AJ580" s="21"/>
      <c r="AK580" s="21"/>
      <c r="AL580" s="22"/>
      <c r="AM580" s="21"/>
      <c r="AN580" s="21"/>
      <c r="AO580" s="21"/>
      <c r="AP580" s="21"/>
      <c r="AQ580" s="21"/>
      <c r="AR580" s="23"/>
      <c r="AS580" s="22"/>
      <c r="AT580" s="21"/>
      <c r="AU580" s="17"/>
    </row>
    <row r="584" spans="2:47" ht="35.25">
      <c r="J584" s="80" t="s">
        <v>0</v>
      </c>
      <c r="K584" s="80"/>
      <c r="L584" s="80"/>
      <c r="M584" s="80"/>
      <c r="N584" s="80"/>
      <c r="O584" s="80"/>
      <c r="P584" s="80"/>
      <c r="Q584" s="80"/>
      <c r="R584" s="80"/>
      <c r="S584" s="80"/>
      <c r="T584" s="80"/>
      <c r="U584" s="80"/>
      <c r="V584" s="80"/>
      <c r="W584" s="80"/>
      <c r="X584" s="80"/>
      <c r="Y584" s="80"/>
      <c r="Z584" s="80"/>
      <c r="AA584" s="80"/>
      <c r="AB584" s="80"/>
      <c r="AC584" s="80"/>
      <c r="AD584" s="80"/>
      <c r="AE584" s="80"/>
      <c r="AF584" s="80"/>
      <c r="AG584" s="80"/>
      <c r="AH584" s="80"/>
      <c r="AI584" s="80"/>
    </row>
    <row r="587" spans="2:47" ht="15.75" thickBot="1"/>
    <row r="588" spans="2:47" ht="35.25" customHeight="1" thickTop="1" thickBot="1">
      <c r="B588" s="81" t="s">
        <v>2</v>
      </c>
      <c r="C588" s="84" t="s">
        <v>3</v>
      </c>
      <c r="D588" s="87" t="s">
        <v>4</v>
      </c>
      <c r="E588" s="90" t="s">
        <v>5</v>
      </c>
      <c r="F588" s="24" t="s">
        <v>6</v>
      </c>
      <c r="G588" s="63" t="s">
        <v>7</v>
      </c>
      <c r="H588" s="64"/>
      <c r="I588" s="65"/>
      <c r="J588" s="63" t="s">
        <v>8</v>
      </c>
      <c r="K588" s="64"/>
      <c r="L588" s="65"/>
      <c r="M588" s="63" t="s">
        <v>9</v>
      </c>
      <c r="N588" s="64"/>
      <c r="O588" s="65"/>
      <c r="P588" s="63" t="s">
        <v>10</v>
      </c>
      <c r="Q588" s="64"/>
      <c r="R588" s="65"/>
      <c r="S588" s="63" t="s">
        <v>11</v>
      </c>
      <c r="T588" s="64"/>
      <c r="U588" s="65"/>
      <c r="V588" s="63" t="s">
        <v>12</v>
      </c>
      <c r="W588" s="64"/>
      <c r="X588" s="65"/>
      <c r="Y588" s="63" t="s">
        <v>13</v>
      </c>
      <c r="Z588" s="64"/>
      <c r="AA588" s="65"/>
      <c r="AB588" s="63" t="s">
        <v>14</v>
      </c>
      <c r="AC588" s="64"/>
      <c r="AD588" s="65"/>
      <c r="AE588" s="63" t="s">
        <v>15</v>
      </c>
      <c r="AF588" s="64"/>
      <c r="AG588" s="65"/>
      <c r="AH588" s="63" t="s">
        <v>16</v>
      </c>
      <c r="AI588" s="64"/>
      <c r="AJ588" s="65"/>
      <c r="AK588" s="63" t="s">
        <v>17</v>
      </c>
      <c r="AL588" s="64"/>
      <c r="AM588" s="65"/>
      <c r="AN588" s="66" t="s">
        <v>18</v>
      </c>
      <c r="AO588" s="66" t="s">
        <v>19</v>
      </c>
      <c r="AP588" s="66" t="s">
        <v>20</v>
      </c>
      <c r="AQ588" s="69" t="s">
        <v>21</v>
      </c>
      <c r="AR588" s="70"/>
      <c r="AS588" s="69" t="s">
        <v>22</v>
      </c>
      <c r="AT588" s="70"/>
      <c r="AU588" s="73" t="s">
        <v>23</v>
      </c>
    </row>
    <row r="589" spans="2:47" ht="187.5" customHeight="1" thickBot="1">
      <c r="B589" s="82"/>
      <c r="C589" s="85"/>
      <c r="D589" s="88"/>
      <c r="E589" s="91"/>
      <c r="F589" s="8" t="s">
        <v>24</v>
      </c>
      <c r="G589" s="8" t="s">
        <v>25</v>
      </c>
      <c r="H589" s="8" t="s">
        <v>26</v>
      </c>
      <c r="I589" s="8" t="s">
        <v>27</v>
      </c>
      <c r="J589" s="8" t="s">
        <v>25</v>
      </c>
      <c r="K589" s="8" t="s">
        <v>26</v>
      </c>
      <c r="L589" s="8" t="s">
        <v>27</v>
      </c>
      <c r="M589" s="8" t="s">
        <v>25</v>
      </c>
      <c r="N589" s="8" t="s">
        <v>26</v>
      </c>
      <c r="O589" s="8" t="s">
        <v>27</v>
      </c>
      <c r="P589" s="8" t="s">
        <v>25</v>
      </c>
      <c r="Q589" s="8" t="s">
        <v>26</v>
      </c>
      <c r="R589" s="8" t="s">
        <v>27</v>
      </c>
      <c r="S589" s="8" t="s">
        <v>25</v>
      </c>
      <c r="T589" s="8" t="s">
        <v>26</v>
      </c>
      <c r="U589" s="8" t="s">
        <v>27</v>
      </c>
      <c r="V589" s="8" t="s">
        <v>25</v>
      </c>
      <c r="W589" s="8" t="s">
        <v>26</v>
      </c>
      <c r="X589" s="8" t="s">
        <v>27</v>
      </c>
      <c r="Y589" s="8" t="s">
        <v>25</v>
      </c>
      <c r="Z589" s="8" t="s">
        <v>26</v>
      </c>
      <c r="AA589" s="8" t="s">
        <v>27</v>
      </c>
      <c r="AB589" s="8" t="s">
        <v>25</v>
      </c>
      <c r="AC589" s="8" t="s">
        <v>26</v>
      </c>
      <c r="AD589" s="8" t="s">
        <v>27</v>
      </c>
      <c r="AE589" s="8" t="s">
        <v>25</v>
      </c>
      <c r="AF589" s="8" t="s">
        <v>26</v>
      </c>
      <c r="AG589" s="8" t="s">
        <v>27</v>
      </c>
      <c r="AH589" s="8" t="s">
        <v>25</v>
      </c>
      <c r="AI589" s="8" t="s">
        <v>26</v>
      </c>
      <c r="AJ589" s="8" t="s">
        <v>27</v>
      </c>
      <c r="AK589" s="8" t="s">
        <v>25</v>
      </c>
      <c r="AL589" s="8" t="s">
        <v>26</v>
      </c>
      <c r="AM589" s="8" t="s">
        <v>27</v>
      </c>
      <c r="AN589" s="67"/>
      <c r="AO589" s="67"/>
      <c r="AP589" s="67"/>
      <c r="AQ589" s="71"/>
      <c r="AR589" s="72"/>
      <c r="AS589" s="71"/>
      <c r="AT589" s="72"/>
      <c r="AU589" s="74"/>
    </row>
    <row r="590" spans="2:47" ht="28.5" customHeight="1" thickBot="1">
      <c r="B590" s="82"/>
      <c r="C590" s="85"/>
      <c r="D590" s="88"/>
      <c r="E590" s="91"/>
      <c r="F590" s="25" t="s">
        <v>28</v>
      </c>
      <c r="G590" s="9">
        <v>30</v>
      </c>
      <c r="H590" s="9">
        <v>56</v>
      </c>
      <c r="I590" s="9">
        <v>100</v>
      </c>
      <c r="J590" s="9">
        <v>30</v>
      </c>
      <c r="K590" s="9">
        <v>56</v>
      </c>
      <c r="L590" s="9">
        <v>100</v>
      </c>
      <c r="M590" s="9">
        <v>30</v>
      </c>
      <c r="N590" s="9">
        <v>56</v>
      </c>
      <c r="O590" s="9">
        <v>100</v>
      </c>
      <c r="P590" s="9">
        <v>24</v>
      </c>
      <c r="Q590" s="9">
        <v>29</v>
      </c>
      <c r="R590" s="9">
        <v>60</v>
      </c>
      <c r="S590" s="9">
        <v>24</v>
      </c>
      <c r="T590" s="9">
        <v>29</v>
      </c>
      <c r="U590" s="9">
        <v>60</v>
      </c>
      <c r="V590" s="9">
        <v>24</v>
      </c>
      <c r="W590" s="9">
        <v>29</v>
      </c>
      <c r="X590" s="9">
        <v>60</v>
      </c>
      <c r="Y590" s="9">
        <v>12</v>
      </c>
      <c r="Z590" s="9">
        <v>22</v>
      </c>
      <c r="AA590" s="9">
        <v>40</v>
      </c>
      <c r="AB590" s="9">
        <v>16</v>
      </c>
      <c r="AC590" s="9">
        <v>19</v>
      </c>
      <c r="AD590" s="9">
        <v>40</v>
      </c>
      <c r="AE590" s="9">
        <v>12</v>
      </c>
      <c r="AF590" s="9">
        <v>22</v>
      </c>
      <c r="AG590" s="9">
        <v>40</v>
      </c>
      <c r="AH590" s="9">
        <v>12</v>
      </c>
      <c r="AI590" s="9">
        <v>22</v>
      </c>
      <c r="AJ590" s="9">
        <v>40</v>
      </c>
      <c r="AK590" s="9">
        <v>6</v>
      </c>
      <c r="AL590" s="9">
        <v>11</v>
      </c>
      <c r="AM590" s="9">
        <v>20</v>
      </c>
      <c r="AN590" s="67"/>
      <c r="AO590" s="67"/>
      <c r="AP590" s="67"/>
      <c r="AQ590" s="76" t="s">
        <v>20</v>
      </c>
      <c r="AR590" s="77"/>
      <c r="AS590" s="78" t="s">
        <v>20</v>
      </c>
      <c r="AT590" s="79"/>
      <c r="AU590" s="75"/>
    </row>
    <row r="591" spans="2:47" ht="28.5" customHeight="1" thickBot="1">
      <c r="B591" s="83"/>
      <c r="C591" s="86"/>
      <c r="D591" s="89"/>
      <c r="E591" s="92"/>
      <c r="F591" s="25" t="s">
        <v>29</v>
      </c>
      <c r="G591" s="9">
        <v>60</v>
      </c>
      <c r="H591" s="9">
        <v>140</v>
      </c>
      <c r="I591" s="9">
        <v>200</v>
      </c>
      <c r="J591" s="9">
        <v>60</v>
      </c>
      <c r="K591" s="9">
        <v>140</v>
      </c>
      <c r="L591" s="9">
        <v>200</v>
      </c>
      <c r="M591" s="9">
        <v>60</v>
      </c>
      <c r="N591" s="9">
        <v>140</v>
      </c>
      <c r="O591" s="9">
        <v>200</v>
      </c>
      <c r="P591" s="9">
        <v>48</v>
      </c>
      <c r="Q591" s="9">
        <v>72</v>
      </c>
      <c r="R591" s="9">
        <v>120</v>
      </c>
      <c r="S591" s="9">
        <v>48</v>
      </c>
      <c r="T591" s="9">
        <v>72</v>
      </c>
      <c r="U591" s="9">
        <v>120</v>
      </c>
      <c r="V591" s="9">
        <v>48</v>
      </c>
      <c r="W591" s="9">
        <v>72</v>
      </c>
      <c r="X591" s="9">
        <v>120</v>
      </c>
      <c r="Y591" s="9">
        <v>24</v>
      </c>
      <c r="Z591" s="9">
        <v>56</v>
      </c>
      <c r="AA591" s="9">
        <v>80</v>
      </c>
      <c r="AB591" s="9">
        <v>32</v>
      </c>
      <c r="AC591" s="9">
        <v>48</v>
      </c>
      <c r="AD591" s="9">
        <v>80</v>
      </c>
      <c r="AE591" s="9">
        <v>24</v>
      </c>
      <c r="AF591" s="9">
        <v>56</v>
      </c>
      <c r="AG591" s="9">
        <v>80</v>
      </c>
      <c r="AH591" s="9">
        <v>24</v>
      </c>
      <c r="AI591" s="9">
        <v>56</v>
      </c>
      <c r="AJ591" s="9">
        <v>80</v>
      </c>
      <c r="AK591" s="9">
        <v>12</v>
      </c>
      <c r="AL591" s="9">
        <v>28</v>
      </c>
      <c r="AM591" s="9">
        <v>40</v>
      </c>
      <c r="AN591" s="68"/>
      <c r="AO591" s="68"/>
      <c r="AP591" s="68"/>
      <c r="AQ591" s="78"/>
      <c r="AR591" s="79"/>
      <c r="AS591" s="78"/>
      <c r="AT591" s="79"/>
      <c r="AU591" s="75"/>
    </row>
    <row r="592" spans="2:47" ht="28.5" customHeight="1" thickBot="1">
      <c r="B592" s="48">
        <f>B574+1</f>
        <v>131</v>
      </c>
      <c r="C592" s="98">
        <f t="array" ref="C592">IF(ISERROR(INDEX(مسودة!$C$580:$AV$609,SMALL(IF((مسودة!$AV$580:$AV$609="ناجح"),ROW(مسودة!$C$580:$AV$609)-MIN(ROW(مسودة!$C$580:$AV$609))+1,""),ROW(A1)),COLUMN(A1))),"",INDEX(مسودة!$C$580:$AV$609,SMALL(IF((مسودة!$AV$580:$AV$609="ناجح"),ROW(مسودة!$C$580:$AV$609)-MIN(ROW(مسودة!$C$580:$AV$609))+1,""),ROW(A1)),COLUMN(A1)))</f>
        <v>741</v>
      </c>
      <c r="D592" s="95" t="str">
        <f>IF(C592&lt;&gt;"",VLOOKUP(C592,مسودة!$C$580:$D$609,2,0),"")</f>
        <v xml:space="preserve">تيمور  محمد </v>
      </c>
      <c r="E592" s="95">
        <f>IF(C592&lt;&gt;"",VLOOKUP(C592,مسودة!$C$580:$E$609,3,0),"")</f>
        <v>343</v>
      </c>
      <c r="F592" s="11" t="s">
        <v>30</v>
      </c>
      <c r="G592" s="39">
        <f t="array" ref="G592">IF($C$592="","",IFERROR(MAX(IF((ROW(مسودة!$C$580:$C$609)=SMALL(IF((ROW(مسودة!$C$580:$C$609)*(مسودة!$C$580:$C$609=$C$592)),ROW(مسودة!$C$580:$C$609)),ROW()-ROW(G592)+1)),مسودة!G580:'مسودة'!G$609)),0))</f>
        <v>18</v>
      </c>
      <c r="H592" s="39">
        <f t="array" ref="H592">IF($C$592="","",IFERROR(MAX(IF((ROW(مسودة!$C$580:$C$609)=SMALL(IF((ROW(مسودة!$C$580:$C$609)*(مسودة!$C$580:$C$609=$C$592)),ROW(مسودة!$C$580:$C$609)),ROW()-ROW(H592)+1)),مسودة!H580:'مسودة'!H$609)),0))</f>
        <v>56</v>
      </c>
      <c r="I592" s="39">
        <f t="array" ref="I592">IF($C$592="","",IFERROR(MAX(IF((ROW(مسودة!$C$580:$C$609)=SMALL(IF((ROW(مسودة!$C$580:$C$609)*(مسودة!$C$580:$C$609=$C$592)),ROW(مسودة!$C$580:$C$609)),ROW()-ROW(I592)+1)),مسودة!I580:'مسودة'!I$609)),0))</f>
        <v>74</v>
      </c>
      <c r="J592" s="39">
        <f t="array" ref="J592">IF($C$592="","",IFERROR(MAX(IF((ROW(مسودة!$C$580:$C$609)=SMALL(IF((ROW(مسودة!$C$580:$C$609)*(مسودة!$C$580:$C$609=$C$592)),ROW(مسودة!$C$580:$C$609)),ROW()-ROW(J592)+1)),مسودة!J580:'مسودة'!J$609)),0))</f>
        <v>24</v>
      </c>
      <c r="K592" s="39">
        <f t="array" ref="K592">IF($C$592="","",IFERROR(MAX(IF((ROW(مسودة!$C$580:$C$609)=SMALL(IF((ROW(مسودة!$C$580:$C$609)*(مسودة!$C$580:$C$609=$C$592)),ROW(مسودة!$C$580:$C$609)),ROW()-ROW(K592)+1)),مسودة!K580:'مسودة'!K$609)),0))</f>
        <v>30</v>
      </c>
      <c r="L592" s="39">
        <f t="array" ref="L592">IF($C$592="","",IFERROR(MAX(IF((ROW(مسودة!$C$580:$C$609)=SMALL(IF((ROW(مسودة!$C$580:$C$609)*(مسودة!$C$580:$C$609=$C$592)),ROW(مسودة!$C$580:$C$609)),ROW()-ROW(L592)+1)),مسودة!L580:'مسودة'!L$609)),0))</f>
        <v>54</v>
      </c>
      <c r="M592" s="39">
        <f t="array" ref="M592">IF($C$592="","",IFERROR(MAX(IF((ROW(مسودة!$C$580:$C$609)=SMALL(IF((ROW(مسودة!$C$580:$C$609)*(مسودة!$C$580:$C$609=$C$592)),ROW(مسودة!$C$580:$C$609)),ROW()-ROW(M592)+1)),مسودة!M580:'مسودة'!M$609)),0))</f>
        <v>17</v>
      </c>
      <c r="N592" s="39">
        <f t="array" ref="N592">IF($C$592="","",IFERROR(MAX(IF((ROW(مسودة!$C$580:$C$609)=SMALL(IF((ROW(مسودة!$C$580:$C$609)*(مسودة!$C$580:$C$609=$C$592)),ROW(مسودة!$C$580:$C$609)),ROW()-ROW(N592)+1)),مسودة!N580:'مسودة'!N$609)),0))</f>
        <v>44</v>
      </c>
      <c r="O592" s="39">
        <f t="array" ref="O592">IF($C$592="","",IFERROR(MAX(IF((ROW(مسودة!$C$580:$C$609)=SMALL(IF((ROW(مسودة!$C$580:$C$609)*(مسودة!$C$580:$C$609=$C$592)),ROW(مسودة!$C$580:$C$609)),ROW()-ROW(O592)+1)),مسودة!O580:'مسودة'!O$609)),0))</f>
        <v>61</v>
      </c>
      <c r="P592" s="39">
        <f t="array" ref="P592">IF($C$592="","",IFERROR(MAX(IF((ROW(مسودة!$C$580:$C$609)=SMALL(IF((ROW(مسودة!$C$580:$C$609)*(مسودة!$C$580:$C$609=$C$592)),ROW(مسودة!$C$580:$C$609)),ROW()-ROW(P592)+1)),مسودة!P580:'مسودة'!P$609)),0))</f>
        <v>22</v>
      </c>
      <c r="Q592" s="39">
        <f t="array" ref="Q592">IF($C$592="","",IFERROR(MAX(IF((ROW(مسودة!$C$580:$C$609)=SMALL(IF((ROW(مسودة!$C$580:$C$609)*(مسودة!$C$580:$C$609=$C$592)),ROW(مسودة!$C$580:$C$609)),ROW()-ROW(Q592)+1)),مسودة!Q580:'مسودة'!Q$609)),0))</f>
        <v>10</v>
      </c>
      <c r="R592" s="39">
        <f t="array" ref="R592">IF($C$592="","",IFERROR(MAX(IF((ROW(مسودة!$C$580:$C$609)=SMALL(IF((ROW(مسودة!$C$580:$C$609)*(مسودة!$C$580:$C$609=$C$592)),ROW(مسودة!$C$580:$C$609)),ROW()-ROW(R592)+1)),مسودة!R580:'مسودة'!R$609)),0))</f>
        <v>32</v>
      </c>
      <c r="S592" s="39">
        <f t="array" ref="S592">IF($C$592="","",IFERROR(MAX(IF((ROW(مسودة!$C$580:$C$609)=SMALL(IF((ROW(مسودة!$C$580:$C$609)*(مسودة!$C$580:$C$609=$C$592)),ROW(مسودة!$C$580:$C$609)),ROW()-ROW(S592)+1)),مسودة!S580:'مسودة'!S$609)),0))</f>
        <v>20</v>
      </c>
      <c r="T592" s="39">
        <f t="array" ref="T592">IF($C$592="","",IFERROR(MAX(IF((ROW(مسودة!$C$580:$C$609)=SMALL(IF((ROW(مسودة!$C$580:$C$609)*(مسودة!$C$580:$C$609=$C$592)),ROW(مسودة!$C$580:$C$609)),ROW()-ROW(T592)+1)),مسودة!T580:'مسودة'!T$609)),0))</f>
        <v>19</v>
      </c>
      <c r="U592" s="39">
        <f t="array" ref="U592">IF($C$592="","",IFERROR(MAX(IF((ROW(مسودة!$C$580:$C$609)=SMALL(IF((ROW(مسودة!$C$580:$C$609)*(مسودة!$C$580:$C$609=$C$592)),ROW(مسودة!$C$580:$C$609)),ROW()-ROW(U592)+1)),مسودة!U580:'مسودة'!U$609)),0))</f>
        <v>39</v>
      </c>
      <c r="V592" s="39">
        <f t="array" ref="V592">IF($C$592="","",IFERROR(MAX(IF((ROW(مسودة!$C$580:$C$609)=SMALL(IF((ROW(مسودة!$C$580:$C$609)*(مسودة!$C$580:$C$609=$C$592)),ROW(مسودة!$C$580:$C$609)),ROW()-ROW(V592)+1)),مسودة!V580:'مسودة'!V$609)),0))</f>
        <v>18</v>
      </c>
      <c r="W592" s="39">
        <f t="array" ref="W592">IF($C$592="","",IFERROR(MAX(IF((ROW(مسودة!$C$580:$C$609)=SMALL(IF((ROW(مسودة!$C$580:$C$609)*(مسودة!$C$580:$C$609=$C$592)),ROW(مسودة!$C$580:$C$609)),ROW()-ROW(W592)+1)),مسودة!W580:'مسودة'!W$609)),0))</f>
        <v>27</v>
      </c>
      <c r="X592" s="39">
        <f t="array" ref="X592">IF($C$592="","",IFERROR(MAX(IF((ROW(مسودة!$C$580:$C$609)=SMALL(IF((ROW(مسودة!$C$580:$C$609)*(مسودة!$C$580:$C$609=$C$592)),ROW(مسودة!$C$580:$C$609)),ROW()-ROW(X592)+1)),مسودة!X580:'مسودة'!X$609)),0))</f>
        <v>45</v>
      </c>
      <c r="Y592" s="39">
        <f t="array" ref="Y592">IF($C$592="","",IFERROR(MAX(IF((ROW(مسودة!$C$580:$C$609)=SMALL(IF((ROW(مسودة!$C$580:$C$609)*(مسودة!$C$580:$C$609=$C$592)),ROW(مسودة!$C$580:$C$609)),ROW()-ROW(Y592)+1)),مسودة!Y580:'مسودة'!Y$609)),0))</f>
        <v>10</v>
      </c>
      <c r="Z592" s="39">
        <f t="array" ref="Z592">IF($C$592="","",IFERROR(MAX(IF((ROW(مسودة!$C$580:$C$609)=SMALL(IF((ROW(مسودة!$C$580:$C$609)*(مسودة!$C$580:$C$609=$C$592)),ROW(مسودة!$C$580:$C$609)),ROW()-ROW(Z592)+1)),مسودة!Z580:'مسودة'!Z$609)),0))</f>
        <v>22</v>
      </c>
      <c r="AA592" s="39">
        <f t="array" ref="AA592">IF($C$592="","",IFERROR(MAX(IF((ROW(مسودة!$C$580:$C$609)=SMALL(IF((ROW(مسودة!$C$580:$C$609)*(مسودة!$C$580:$C$609=$C$592)),ROW(مسودة!$C$580:$C$609)),ROW()-ROW(AA592)+1)),مسودة!AA580:'مسودة'!AA$609)),0))</f>
        <v>32</v>
      </c>
      <c r="AB592" s="39">
        <f t="array" ref="AB592">IF($C$592="","",IFERROR(MAX(IF((ROW(مسودة!$C$580:$C$609)=SMALL(IF((ROW(مسودة!$C$580:$C$609)*(مسودة!$C$580:$C$609=$C$592)),ROW(مسودة!$C$580:$C$609)),ROW()-ROW(AB592)+1)),مسودة!AB580:'مسودة'!AB$609)),0))</f>
        <v>14</v>
      </c>
      <c r="AC592" s="39">
        <f t="array" ref="AC592">IF($C$592="","",IFERROR(MAX(IF((ROW(مسودة!$C$580:$C$609)=SMALL(IF((ROW(مسودة!$C$580:$C$609)*(مسودة!$C$580:$C$609=$C$592)),ROW(مسودة!$C$580:$C$609)),ROW()-ROW(AC592)+1)),مسودة!AC580:'مسودة'!AC$609)),0))</f>
        <v>22</v>
      </c>
      <c r="AD592" s="39">
        <f t="array" ref="AD592">IF($C$592="","",IFERROR(MAX(IF((ROW(مسودة!$C$580:$C$609)=SMALL(IF((ROW(مسودة!$C$580:$C$609)*(مسودة!$C$580:$C$609=$C$592)),ROW(مسودة!$C$580:$C$609)),ROW()-ROW(AD592)+1)),مسودة!AD580:'مسودة'!AD$609)),0))</f>
        <v>36</v>
      </c>
      <c r="AE592" s="39">
        <f t="array" ref="AE592">IF($C$592="","",IFERROR(MAX(IF((ROW(مسودة!$C$580:$C$609)=SMALL(IF((ROW(مسودة!$C$580:$C$609)*(مسودة!$C$580:$C$609=$C$592)),ROW(مسودة!$C$580:$C$609)),ROW()-ROW(AE592)+1)),مسودة!AE580:'مسودة'!AE$609)),0))</f>
        <v>11</v>
      </c>
      <c r="AF592" s="39">
        <f t="array" ref="AF592">IF($C$592="","",IFERROR(MAX(IF((ROW(مسودة!$C$580:$C$609)=SMALL(IF((ROW(مسودة!$C$580:$C$609)*(مسودة!$C$580:$C$609=$C$592)),ROW(مسودة!$C$580:$C$609)),ROW()-ROW(AF592)+1)),مسودة!AF580:'مسودة'!AF$609)),0))</f>
        <v>17</v>
      </c>
      <c r="AG592" s="39">
        <f t="array" ref="AG592">IF($C$592="","",IFERROR(MAX(IF((ROW(مسودة!$C$580:$C$609)=SMALL(IF((ROW(مسودة!$C$580:$C$609)*(مسودة!$C$580:$C$609=$C$592)),ROW(مسودة!$C$580:$C$609)),ROW()-ROW(AG592)+1)),مسودة!AG580:'مسودة'!AG$609)),0))</f>
        <v>28</v>
      </c>
      <c r="AH592" s="39">
        <f t="array" ref="AH592">IF($C$592="","",IFERROR(MAX(IF((ROW(مسودة!$C$580:$C$609)=SMALL(IF((ROW(مسودة!$C$580:$C$609)*(مسودة!$C$580:$C$609=$C$592)),ROW(مسودة!$C$580:$C$609)),ROW()-ROW(AH592)+1)),مسودة!AH580:'مسودة'!AH$609)),0))</f>
        <v>9</v>
      </c>
      <c r="AI592" s="39">
        <f t="array" ref="AI592">IF($C$592="","",IFERROR(MAX(IF((ROW(مسودة!$C$580:$C$609)=SMALL(IF((ROW(مسودة!$C$580:$C$609)*(مسودة!$C$580:$C$609=$C$592)),ROW(مسودة!$C$580:$C$609)),ROW()-ROW(AI592)+1)),مسودة!AI580:'مسودة'!AI$609)),0))</f>
        <v>18</v>
      </c>
      <c r="AJ592" s="39">
        <f t="array" ref="AJ592">IF($C$592="","",IFERROR(MAX(IF((ROW(مسودة!$C$580:$C$609)=SMALL(IF((ROW(مسودة!$C$580:$C$609)*(مسودة!$C$580:$C$609=$C$592)),ROW(مسودة!$C$580:$C$609)),ROW()-ROW(AJ592)+1)),مسودة!AJ580:'مسودة'!AJ$609)),0))</f>
        <v>27</v>
      </c>
      <c r="AK592" s="39">
        <f t="array" ref="AK592">IF($C$592="","",IFERROR(MAX(IF((ROW(مسودة!$C$580:$C$609)=SMALL(IF((ROW(مسودة!$C$580:$C$609)*(مسودة!$C$580:$C$609=$C$592)),ROW(مسودة!$C$580:$C$609)),ROW()-ROW(AK592)+1)),مسودة!AK580:'مسودة'!AK$609)),0))</f>
        <v>5</v>
      </c>
      <c r="AL592" s="39">
        <f t="array" ref="AL592">IF($C$592="","",IFERROR(MAX(IF((ROW(مسودة!$C$580:$C$609)=SMALL(IF((ROW(مسودة!$C$580:$C$609)*(مسودة!$C$580:$C$609=$C$592)),ROW(مسودة!$C$580:$C$609)),ROW()-ROW(AL592)+1)),مسودة!AL580:'مسودة'!AL$609)),0))</f>
        <v>9</v>
      </c>
      <c r="AM592" s="39">
        <f t="array" ref="AM592">IF($C$592="","",IFERROR(MAX(IF((ROW(مسودة!$C$580:$C$609)=SMALL(IF((ROW(مسودة!$C$580:$C$609)*(مسودة!$C$580:$C$609=$C$592)),ROW(مسودة!$C$580:$C$609)),ROW()-ROW(AM592)+1)),مسودة!AM580:'مسودة'!AM$609)),0))</f>
        <v>14</v>
      </c>
      <c r="AN592" s="62"/>
      <c r="AO592" s="62"/>
      <c r="AP592" s="55"/>
      <c r="AQ592" s="49"/>
      <c r="AR592" s="49"/>
      <c r="AS592" s="49"/>
      <c r="AT592" s="49"/>
      <c r="AU592" s="103" t="str">
        <f>IFERROR(LOOKUP(2,1/((مسودة!$C$580:$C$609=C592)*(مسودة!$F$580:$F$609=F592)),مسودة!$AV$580:$AV$609),"")</f>
        <v>ناجح</v>
      </c>
    </row>
    <row r="593" spans="2:47" ht="28.5" customHeight="1" thickBot="1">
      <c r="B593" s="48"/>
      <c r="C593" s="99"/>
      <c r="D593" s="51"/>
      <c r="E593" s="51"/>
      <c r="F593" s="11" t="s">
        <v>31</v>
      </c>
      <c r="G593" s="39">
        <f t="array" ref="G593">IF($C$592="","",IFERROR(MAX(IF((ROW(مسودة!$C$580:$C$609)=SMALL(IF((ROW(مسودة!$C$580:$C$609)*(مسودة!$C$580:$C$609=$C$592)),ROW(مسودة!$C$580:$C$609)),ROW()-ROW(G593)+1)),مسودة!G581:'مسودة'!G$609)),0))</f>
        <v>20</v>
      </c>
      <c r="H593" s="39">
        <f t="array" ref="H593">IF($C$592="","",IFERROR(MAX(IF((ROW(مسودة!$C$580:$C$609)=SMALL(IF((ROW(مسودة!$C$580:$C$609)*(مسودة!$C$580:$C$609=$C$592)),ROW(مسودة!$C$580:$C$609)),ROW()-ROW(H593)+1)),مسودة!H581:'مسودة'!H$609)),0))</f>
        <v>57</v>
      </c>
      <c r="I593" s="39">
        <f t="array" ref="I593">IF($C$592="","",IFERROR(MAX(IF((ROW(مسودة!$C$580:$C$609)=SMALL(IF((ROW(مسودة!$C$580:$C$609)*(مسودة!$C$580:$C$609=$C$592)),ROW(مسودة!$C$580:$C$609)),ROW()-ROW(I593)+1)),مسودة!I581:'مسودة'!I$609)),0))</f>
        <v>77</v>
      </c>
      <c r="J593" s="39">
        <f t="array" ref="J593">IF($C$592="","",IFERROR(MAX(IF((ROW(مسودة!$C$580:$C$609)=SMALL(IF((ROW(مسودة!$C$580:$C$609)*(مسودة!$C$580:$C$609=$C$592)),ROW(مسودة!$C$580:$C$609)),ROW()-ROW(J593)+1)),مسودة!J581:'مسودة'!J$609)),0))</f>
        <v>25</v>
      </c>
      <c r="K593" s="39">
        <f t="array" ref="K593">IF($C$592="","",IFERROR(MAX(IF((ROW(مسودة!$C$580:$C$609)=SMALL(IF((ROW(مسودة!$C$580:$C$609)*(مسودة!$C$580:$C$609=$C$592)),ROW(مسودة!$C$580:$C$609)),ROW()-ROW(K593)+1)),مسودة!K581:'مسودة'!K$609)),0))</f>
        <v>26</v>
      </c>
      <c r="L593" s="39">
        <f t="array" ref="L593">IF($C$592="","",IFERROR(MAX(IF((ROW(مسودة!$C$580:$C$609)=SMALL(IF((ROW(مسودة!$C$580:$C$609)*(مسودة!$C$580:$C$609=$C$592)),ROW(مسودة!$C$580:$C$609)),ROW()-ROW(L593)+1)),مسودة!L581:'مسودة'!L$609)),0))</f>
        <v>51</v>
      </c>
      <c r="M593" s="39">
        <f t="array" ref="M593">IF($C$592="","",IFERROR(MAX(IF((ROW(مسودة!$C$580:$C$609)=SMALL(IF((ROW(مسودة!$C$580:$C$609)*(مسودة!$C$580:$C$609=$C$592)),ROW(مسودة!$C$580:$C$609)),ROW()-ROW(M593)+1)),مسودة!M581:'مسودة'!M$609)),0))</f>
        <v>17</v>
      </c>
      <c r="N593" s="39">
        <f t="array" ref="N593">IF($C$592="","",IFERROR(MAX(IF((ROW(مسودة!$C$580:$C$609)=SMALL(IF((ROW(مسودة!$C$580:$C$609)*(مسودة!$C$580:$C$609=$C$592)),ROW(مسودة!$C$580:$C$609)),ROW()-ROW(N593)+1)),مسودة!N581:'مسودة'!N$609)),0))</f>
        <v>35</v>
      </c>
      <c r="O593" s="39">
        <f t="array" ref="O593">IF($C$592="","",IFERROR(MAX(IF((ROW(مسودة!$C$580:$C$609)=SMALL(IF((ROW(مسودة!$C$580:$C$609)*(مسودة!$C$580:$C$609=$C$592)),ROW(مسودة!$C$580:$C$609)),ROW()-ROW(O593)+1)),مسودة!O581:'مسودة'!O$609)),0))</f>
        <v>52</v>
      </c>
      <c r="P593" s="39">
        <f t="array" ref="P593">IF($C$592="","",IFERROR(MAX(IF((ROW(مسودة!$C$580:$C$609)=SMALL(IF((ROW(مسودة!$C$580:$C$609)*(مسودة!$C$580:$C$609=$C$592)),ROW(مسودة!$C$580:$C$609)),ROW()-ROW(P593)+1)),مسودة!P581:'مسودة'!P$609)),0))</f>
        <v>16</v>
      </c>
      <c r="Q593" s="39">
        <f t="array" ref="Q593">IF($C$592="","",IFERROR(MAX(IF((ROW(مسودة!$C$580:$C$609)=SMALL(IF((ROW(مسودة!$C$580:$C$609)*(مسودة!$C$580:$C$609=$C$592)),ROW(مسودة!$C$580:$C$609)),ROW()-ROW(Q593)+1)),مسودة!Q581:'مسودة'!Q$609)),0))</f>
        <v>19</v>
      </c>
      <c r="R593" s="39">
        <f t="array" ref="R593">IF($C$592="","",IFERROR(MAX(IF((ROW(مسودة!$C$580:$C$609)=SMALL(IF((ROW(مسودة!$C$580:$C$609)*(مسودة!$C$580:$C$609=$C$592)),ROW(مسودة!$C$580:$C$609)),ROW()-ROW(R593)+1)),مسودة!R581:'مسودة'!R$609)),0))</f>
        <v>35</v>
      </c>
      <c r="S593" s="39">
        <f t="array" ref="S593">IF($C$592="","",IFERROR(MAX(IF((ROW(مسودة!$C$580:$C$609)=SMALL(IF((ROW(مسودة!$C$580:$C$609)*(مسودة!$C$580:$C$609=$C$592)),ROW(مسودة!$C$580:$C$609)),ROW()-ROW(S593)+1)),مسودة!S581:'مسودة'!S$609)),0))</f>
        <v>19</v>
      </c>
      <c r="T593" s="39">
        <f t="array" ref="T593">IF($C$592="","",IFERROR(MAX(IF((ROW(مسودة!$C$580:$C$609)=SMALL(IF((ROW(مسودة!$C$580:$C$609)*(مسودة!$C$580:$C$609=$C$592)),ROW(مسودة!$C$580:$C$609)),ROW()-ROW(T593)+1)),مسودة!T581:'مسودة'!T$609)),0))</f>
        <v>29</v>
      </c>
      <c r="U593" s="39">
        <f t="array" ref="U593">IF($C$592="","",IFERROR(MAX(IF((ROW(مسودة!$C$580:$C$609)=SMALL(IF((ROW(مسودة!$C$580:$C$609)*(مسودة!$C$580:$C$609=$C$592)),ROW(مسودة!$C$580:$C$609)),ROW()-ROW(U593)+1)),مسودة!U581:'مسودة'!U$609)),0))</f>
        <v>48</v>
      </c>
      <c r="V593" s="39">
        <f t="array" ref="V593">IF($C$592="","",IFERROR(MAX(IF((ROW(مسودة!$C$580:$C$609)=SMALL(IF((ROW(مسودة!$C$580:$C$609)*(مسودة!$C$580:$C$609=$C$592)),ROW(مسودة!$C$580:$C$609)),ROW()-ROW(V593)+1)),مسودة!V581:'مسودة'!V$609)),0))</f>
        <v>16</v>
      </c>
      <c r="W593" s="39">
        <f t="array" ref="W593">IF($C$592="","",IFERROR(MAX(IF((ROW(مسودة!$C$580:$C$609)=SMALL(IF((ROW(مسودة!$C$580:$C$609)*(مسودة!$C$580:$C$609=$C$592)),ROW(مسودة!$C$580:$C$609)),ROW()-ROW(W593)+1)),مسودة!W581:'مسودة'!W$609)),0))</f>
        <v>17</v>
      </c>
      <c r="X593" s="39">
        <f t="array" ref="X593">IF($C$592="","",IFERROR(MAX(IF((ROW(مسودة!$C$580:$C$609)=SMALL(IF((ROW(مسودة!$C$580:$C$609)*(مسودة!$C$580:$C$609=$C$592)),ROW(مسودة!$C$580:$C$609)),ROW()-ROW(X593)+1)),مسودة!X581:'مسودة'!X$609)),0))</f>
        <v>33</v>
      </c>
      <c r="Y593" s="39">
        <f t="array" ref="Y593">IF($C$592="","",IFERROR(MAX(IF((ROW(مسودة!$C$580:$C$609)=SMALL(IF((ROW(مسودة!$C$580:$C$609)*(مسودة!$C$580:$C$609=$C$592)),ROW(مسودة!$C$580:$C$609)),ROW()-ROW(Y593)+1)),مسودة!Y581:'مسودة'!Y$609)),0))</f>
        <v>6</v>
      </c>
      <c r="Z593" s="39">
        <f t="array" ref="Z593">IF($C$592="","",IFERROR(MAX(IF((ROW(مسودة!$C$580:$C$609)=SMALL(IF((ROW(مسودة!$C$580:$C$609)*(مسودة!$C$580:$C$609=$C$592)),ROW(مسودة!$C$580:$C$609)),ROW()-ROW(Z593)+1)),مسودة!Z581:'مسودة'!Z$609)),0))</f>
        <v>16</v>
      </c>
      <c r="AA593" s="39">
        <f t="array" ref="AA593">IF($C$592="","",IFERROR(MAX(IF((ROW(مسودة!$C$580:$C$609)=SMALL(IF((ROW(مسودة!$C$580:$C$609)*(مسودة!$C$580:$C$609=$C$592)),ROW(مسودة!$C$580:$C$609)),ROW()-ROW(AA593)+1)),مسودة!AA581:'مسودة'!AA$609)),0))</f>
        <v>22</v>
      </c>
      <c r="AB593" s="39">
        <f t="array" ref="AB593">IF($C$592="","",IFERROR(MAX(IF((ROW(مسودة!$C$580:$C$609)=SMALL(IF((ROW(مسودة!$C$580:$C$609)*(مسودة!$C$580:$C$609=$C$592)),ROW(مسودة!$C$580:$C$609)),ROW()-ROW(AB593)+1)),مسودة!AB581:'مسودة'!AB$609)),0))</f>
        <v>14</v>
      </c>
      <c r="AC593" s="39">
        <f t="array" ref="AC593">IF($C$592="","",IFERROR(MAX(IF((ROW(مسودة!$C$580:$C$609)=SMALL(IF((ROW(مسودة!$C$580:$C$609)*(مسودة!$C$580:$C$609=$C$592)),ROW(مسودة!$C$580:$C$609)),ROW()-ROW(AC593)+1)),مسودة!AC581:'مسودة'!AC$609)),0))</f>
        <v>14</v>
      </c>
      <c r="AD593" s="39">
        <f t="array" ref="AD593">IF($C$592="","",IFERROR(MAX(IF((ROW(مسودة!$C$580:$C$609)=SMALL(IF((ROW(مسودة!$C$580:$C$609)*(مسودة!$C$580:$C$609=$C$592)),ROW(مسودة!$C$580:$C$609)),ROW()-ROW(AD593)+1)),مسودة!AD581:'مسودة'!AD$609)),0))</f>
        <v>28</v>
      </c>
      <c r="AE593" s="39">
        <f t="array" ref="AE593">IF($C$592="","",IFERROR(MAX(IF((ROW(مسودة!$C$580:$C$609)=SMALL(IF((ROW(مسودة!$C$580:$C$609)*(مسودة!$C$580:$C$609=$C$592)),ROW(مسودة!$C$580:$C$609)),ROW()-ROW(AE593)+1)),مسودة!AE581:'مسودة'!AE$609)),0))</f>
        <v>12</v>
      </c>
      <c r="AF593" s="39">
        <f t="array" ref="AF593">IF($C$592="","",IFERROR(MAX(IF((ROW(مسودة!$C$580:$C$609)=SMALL(IF((ROW(مسودة!$C$580:$C$609)*(مسودة!$C$580:$C$609=$C$592)),ROW(مسودة!$C$580:$C$609)),ROW()-ROW(AF593)+1)),مسودة!AF581:'مسودة'!AF$609)),0))</f>
        <v>24</v>
      </c>
      <c r="AG593" s="39">
        <f t="array" ref="AG593">IF($C$592="","",IFERROR(MAX(IF((ROW(مسودة!$C$580:$C$609)=SMALL(IF((ROW(مسودة!$C$580:$C$609)*(مسودة!$C$580:$C$609=$C$592)),ROW(مسودة!$C$580:$C$609)),ROW()-ROW(AG593)+1)),مسودة!AG581:'مسودة'!AG$609)),0))</f>
        <v>36</v>
      </c>
      <c r="AH593" s="39">
        <f t="array" ref="AH593">IF($C$592="","",IFERROR(MAX(IF((ROW(مسودة!$C$580:$C$609)=SMALL(IF((ROW(مسودة!$C$580:$C$609)*(مسودة!$C$580:$C$609=$C$592)),ROW(مسودة!$C$580:$C$609)),ROW()-ROW(AH593)+1)),مسودة!AH581:'مسودة'!AH$609)),0))</f>
        <v>8</v>
      </c>
      <c r="AI593" s="39">
        <f t="array" ref="AI593">IF($C$592="","",IFERROR(MAX(IF((ROW(مسودة!$C$580:$C$609)=SMALL(IF((ROW(مسودة!$C$580:$C$609)*(مسودة!$C$580:$C$609=$C$592)),ROW(مسودة!$C$580:$C$609)),ROW()-ROW(AI593)+1)),مسودة!AI581:'مسودة'!AI$609)),0))</f>
        <v>21</v>
      </c>
      <c r="AJ593" s="39">
        <f t="array" ref="AJ593">IF($C$592="","",IFERROR(MAX(IF((ROW(مسودة!$C$580:$C$609)=SMALL(IF((ROW(مسودة!$C$580:$C$609)*(مسودة!$C$580:$C$609=$C$592)),ROW(مسودة!$C$580:$C$609)),ROW()-ROW(AJ593)+1)),مسودة!AJ581:'مسودة'!AJ$609)),0))</f>
        <v>29</v>
      </c>
      <c r="AK593" s="39">
        <f t="array" ref="AK593">IF($C$592="","",IFERROR(MAX(IF((ROW(مسودة!$C$580:$C$609)=SMALL(IF((ROW(مسودة!$C$580:$C$609)*(مسودة!$C$580:$C$609=$C$592)),ROW(مسودة!$C$580:$C$609)),ROW()-ROW(AK593)+1)),مسودة!AK581:'مسودة'!AK$609)),0))</f>
        <v>5</v>
      </c>
      <c r="AL593" s="39">
        <f t="array" ref="AL593">IF($C$592="","",IFERROR(MAX(IF((ROW(مسودة!$C$580:$C$609)=SMALL(IF((ROW(مسودة!$C$580:$C$609)*(مسودة!$C$580:$C$609=$C$592)),ROW(مسودة!$C$580:$C$609)),ROW()-ROW(AL593)+1)),مسودة!AL581:'مسودة'!AL$609)),0))</f>
        <v>10</v>
      </c>
      <c r="AM593" s="39">
        <f t="array" ref="AM593">IF($C$592="","",IFERROR(MAX(IF((ROW(مسودة!$C$580:$C$609)=SMALL(IF((ROW(مسودة!$C$580:$C$609)*(مسودة!$C$580:$C$609=$C$592)),ROW(مسودة!$C$580:$C$609)),ROW()-ROW(AM593)+1)),مسودة!AM581:'مسودة'!AM$609)),0))</f>
        <v>15</v>
      </c>
      <c r="AN593" s="56"/>
      <c r="AO593" s="56"/>
      <c r="AP593" s="56"/>
      <c r="AQ593" s="49"/>
      <c r="AR593" s="49"/>
      <c r="AS593" s="49"/>
      <c r="AT593" s="49"/>
      <c r="AU593" s="104"/>
    </row>
    <row r="594" spans="2:47" ht="28.5" thickBot="1">
      <c r="B594" s="48"/>
      <c r="C594" s="93"/>
      <c r="D594" s="51"/>
      <c r="E594" s="51"/>
      <c r="F594" s="14" t="s">
        <v>32</v>
      </c>
      <c r="G594" s="39">
        <f t="array" ref="G594">IF($C$592="","",IFERROR(MAX(IF((ROW(مسودة!$C$580:$C$609)=SMALL(IF((ROW(مسودة!$C$580:$C$609)*(مسودة!$C$580:$C$609=$C$592)),ROW(مسودة!$C$580:$C$609)),ROW()-ROW(G594)+1)),مسودة!G582:'مسودة'!G$609)),0))</f>
        <v>38</v>
      </c>
      <c r="H594" s="39">
        <f t="array" ref="H594">IF($C$592="","",IFERROR(MAX(IF((ROW(مسودة!$C$580:$C$609)=SMALL(IF((ROW(مسودة!$C$580:$C$609)*(مسودة!$C$580:$C$609=$C$592)),ROW(مسودة!$C$580:$C$609)),ROW()-ROW(H594)+1)),مسودة!H582:'مسودة'!H$609)),0))</f>
        <v>113</v>
      </c>
      <c r="I594" s="39">
        <f t="array" ref="I594">IF($C$592="","",IFERROR(MAX(IF((ROW(مسودة!$C$580:$C$609)=SMALL(IF((ROW(مسودة!$C$580:$C$609)*(مسودة!$C$580:$C$609=$C$592)),ROW(مسودة!$C$580:$C$609)),ROW()-ROW(I594)+1)),مسودة!I582:'مسودة'!I$609)),0))</f>
        <v>151</v>
      </c>
      <c r="J594" s="39">
        <f t="array" ref="J594">IF($C$592="","",IFERROR(MAX(IF((ROW(مسودة!$C$580:$C$609)=SMALL(IF((ROW(مسودة!$C$580:$C$609)*(مسودة!$C$580:$C$609=$C$592)),ROW(مسودة!$C$580:$C$609)),ROW()-ROW(J594)+1)),مسودة!J582:'مسودة'!J$609)),0))</f>
        <v>49</v>
      </c>
      <c r="K594" s="39">
        <f t="array" ref="K594">IF($C$592="","",IFERROR(MAX(IF((ROW(مسودة!$C$580:$C$609)=SMALL(IF((ROW(مسودة!$C$580:$C$609)*(مسودة!$C$580:$C$609=$C$592)),ROW(مسودة!$C$580:$C$609)),ROW()-ROW(K594)+1)),مسودة!K582:'مسودة'!K$609)),0))</f>
        <v>56</v>
      </c>
      <c r="L594" s="39">
        <f t="array" ref="L594">IF($C$592="","",IFERROR(MAX(IF((ROW(مسودة!$C$580:$C$609)=SMALL(IF((ROW(مسودة!$C$580:$C$609)*(مسودة!$C$580:$C$609=$C$592)),ROW(مسودة!$C$580:$C$609)),ROW()-ROW(L594)+1)),مسودة!L582:'مسودة'!L$609)),0))</f>
        <v>105</v>
      </c>
      <c r="M594" s="39">
        <f t="array" ref="M594">IF($C$592="","",IFERROR(MAX(IF((ROW(مسودة!$C$580:$C$609)=SMALL(IF((ROW(مسودة!$C$580:$C$609)*(مسودة!$C$580:$C$609=$C$592)),ROW(مسودة!$C$580:$C$609)),ROW()-ROW(M594)+1)),مسودة!M582:'مسودة'!M$609)),0))</f>
        <v>34</v>
      </c>
      <c r="N594" s="39">
        <f t="array" ref="N594">IF($C$592="","",IFERROR(MAX(IF((ROW(مسودة!$C$580:$C$609)=SMALL(IF((ROW(مسودة!$C$580:$C$609)*(مسودة!$C$580:$C$609=$C$592)),ROW(مسودة!$C$580:$C$609)),ROW()-ROW(N594)+1)),مسودة!N582:'مسودة'!N$609)),0))</f>
        <v>79</v>
      </c>
      <c r="O594" s="39">
        <f t="array" ref="O594">IF($C$592="","",IFERROR(MAX(IF((ROW(مسودة!$C$580:$C$609)=SMALL(IF((ROW(مسودة!$C$580:$C$609)*(مسودة!$C$580:$C$609=$C$592)),ROW(مسودة!$C$580:$C$609)),ROW()-ROW(O594)+1)),مسودة!O582:'مسودة'!O$609)),0))</f>
        <v>113</v>
      </c>
      <c r="P594" s="39">
        <f t="array" ref="P594">IF($C$592="","",IFERROR(MAX(IF((ROW(مسودة!$C$580:$C$609)=SMALL(IF((ROW(مسودة!$C$580:$C$609)*(مسودة!$C$580:$C$609=$C$592)),ROW(مسودة!$C$580:$C$609)),ROW()-ROW(P594)+1)),مسودة!P582:'مسودة'!P$609)),0))</f>
        <v>38</v>
      </c>
      <c r="Q594" s="39">
        <f t="array" ref="Q594">IF($C$592="","",IFERROR(MAX(IF((ROW(مسودة!$C$580:$C$609)=SMALL(IF((ROW(مسودة!$C$580:$C$609)*(مسودة!$C$580:$C$609=$C$592)),ROW(مسودة!$C$580:$C$609)),ROW()-ROW(Q594)+1)),مسودة!Q582:'مسودة'!Q$609)),0))</f>
        <v>29</v>
      </c>
      <c r="R594" s="39">
        <f t="array" ref="R594">IF($C$592="","",IFERROR(MAX(IF((ROW(مسودة!$C$580:$C$609)=SMALL(IF((ROW(مسودة!$C$580:$C$609)*(مسودة!$C$580:$C$609=$C$592)),ROW(مسودة!$C$580:$C$609)),ROW()-ROW(R594)+1)),مسودة!R582:'مسودة'!R$609)),0))</f>
        <v>67</v>
      </c>
      <c r="S594" s="39">
        <f t="array" ref="S594">IF($C$592="","",IFERROR(MAX(IF((ROW(مسودة!$C$580:$C$609)=SMALL(IF((ROW(مسودة!$C$580:$C$609)*(مسودة!$C$580:$C$609=$C$592)),ROW(مسودة!$C$580:$C$609)),ROW()-ROW(S594)+1)),مسودة!S582:'مسودة'!S$609)),0))</f>
        <v>39</v>
      </c>
      <c r="T594" s="39">
        <f t="array" ref="T594">IF($C$592="","",IFERROR(MAX(IF((ROW(مسودة!$C$580:$C$609)=SMALL(IF((ROW(مسودة!$C$580:$C$609)*(مسودة!$C$580:$C$609=$C$592)),ROW(مسودة!$C$580:$C$609)),ROW()-ROW(T594)+1)),مسودة!T582:'مسودة'!T$609)),0))</f>
        <v>48</v>
      </c>
      <c r="U594" s="39">
        <f t="array" ref="U594">IF($C$592="","",IFERROR(MAX(IF((ROW(مسودة!$C$580:$C$609)=SMALL(IF((ROW(مسودة!$C$580:$C$609)*(مسودة!$C$580:$C$609=$C$592)),ROW(مسودة!$C$580:$C$609)),ROW()-ROW(U594)+1)),مسودة!U582:'مسودة'!U$609)),0))</f>
        <v>87</v>
      </c>
      <c r="V594" s="39">
        <f t="array" ref="V594">IF($C$592="","",IFERROR(MAX(IF((ROW(مسودة!$C$580:$C$609)=SMALL(IF((ROW(مسودة!$C$580:$C$609)*(مسودة!$C$580:$C$609=$C$592)),ROW(مسودة!$C$580:$C$609)),ROW()-ROW(V594)+1)),مسودة!V582:'مسودة'!V$609)),0))</f>
        <v>34</v>
      </c>
      <c r="W594" s="39">
        <f t="array" ref="W594">IF($C$592="","",IFERROR(MAX(IF((ROW(مسودة!$C$580:$C$609)=SMALL(IF((ROW(مسودة!$C$580:$C$609)*(مسودة!$C$580:$C$609=$C$592)),ROW(مسودة!$C$580:$C$609)),ROW()-ROW(W594)+1)),مسودة!W582:'مسودة'!W$609)),0))</f>
        <v>44</v>
      </c>
      <c r="X594" s="39">
        <f t="array" ref="X594">IF($C$592="","",IFERROR(MAX(IF((ROW(مسودة!$C$580:$C$609)=SMALL(IF((ROW(مسودة!$C$580:$C$609)*(مسودة!$C$580:$C$609=$C$592)),ROW(مسودة!$C$580:$C$609)),ROW()-ROW(X594)+1)),مسودة!X582:'مسودة'!X$609)),0))</f>
        <v>78</v>
      </c>
      <c r="Y594" s="39">
        <f t="array" ref="Y594">IF($C$592="","",IFERROR(MAX(IF((ROW(مسودة!$C$580:$C$609)=SMALL(IF((ROW(مسودة!$C$580:$C$609)*(مسودة!$C$580:$C$609=$C$592)),ROW(مسودة!$C$580:$C$609)),ROW()-ROW(Y594)+1)),مسودة!Y582:'مسودة'!Y$609)),0))</f>
        <v>16</v>
      </c>
      <c r="Z594" s="39">
        <f t="array" ref="Z594">IF($C$592="","",IFERROR(MAX(IF((ROW(مسودة!$C$580:$C$609)=SMALL(IF((ROW(مسودة!$C$580:$C$609)*(مسودة!$C$580:$C$609=$C$592)),ROW(مسودة!$C$580:$C$609)),ROW()-ROW(Z594)+1)),مسودة!Z582:'مسودة'!Z$609)),0))</f>
        <v>38</v>
      </c>
      <c r="AA594" s="39">
        <f t="array" ref="AA594">IF($C$592="","",IFERROR(MAX(IF((ROW(مسودة!$C$580:$C$609)=SMALL(IF((ROW(مسودة!$C$580:$C$609)*(مسودة!$C$580:$C$609=$C$592)),ROW(مسودة!$C$580:$C$609)),ROW()-ROW(AA594)+1)),مسودة!AA582:'مسودة'!AA$609)),0))</f>
        <v>54</v>
      </c>
      <c r="AB594" s="39">
        <f t="array" ref="AB594">IF($C$592="","",IFERROR(MAX(IF((ROW(مسودة!$C$580:$C$609)=SMALL(IF((ROW(مسودة!$C$580:$C$609)*(مسودة!$C$580:$C$609=$C$592)),ROW(مسودة!$C$580:$C$609)),ROW()-ROW(AB594)+1)),مسودة!AB582:'مسودة'!AB$609)),0))</f>
        <v>28</v>
      </c>
      <c r="AC594" s="39">
        <f t="array" ref="AC594">IF($C$592="","",IFERROR(MAX(IF((ROW(مسودة!$C$580:$C$609)=SMALL(IF((ROW(مسودة!$C$580:$C$609)*(مسودة!$C$580:$C$609=$C$592)),ROW(مسودة!$C$580:$C$609)),ROW()-ROW(AC594)+1)),مسودة!AC582:'مسودة'!AC$609)),0))</f>
        <v>36</v>
      </c>
      <c r="AD594" s="39">
        <f t="array" ref="AD594">IF($C$592="","",IFERROR(MAX(IF((ROW(مسودة!$C$580:$C$609)=SMALL(IF((ROW(مسودة!$C$580:$C$609)*(مسودة!$C$580:$C$609=$C$592)),ROW(مسودة!$C$580:$C$609)),ROW()-ROW(AD594)+1)),مسودة!AD582:'مسودة'!AD$609)),0))</f>
        <v>64</v>
      </c>
      <c r="AE594" s="39">
        <f t="array" ref="AE594">IF($C$592="","",IFERROR(MAX(IF((ROW(مسودة!$C$580:$C$609)=SMALL(IF((ROW(مسودة!$C$580:$C$609)*(مسودة!$C$580:$C$609=$C$592)),ROW(مسودة!$C$580:$C$609)),ROW()-ROW(AE594)+1)),مسودة!AE582:'مسودة'!AE$609)),0))</f>
        <v>23</v>
      </c>
      <c r="AF594" s="39">
        <f t="array" ref="AF594">IF($C$592="","",IFERROR(MAX(IF((ROW(مسودة!$C$580:$C$609)=SMALL(IF((ROW(مسودة!$C$580:$C$609)*(مسودة!$C$580:$C$609=$C$592)),ROW(مسودة!$C$580:$C$609)),ROW()-ROW(AF594)+1)),مسودة!AF582:'مسودة'!AF$609)),0))</f>
        <v>41</v>
      </c>
      <c r="AG594" s="39">
        <f t="array" ref="AG594">IF($C$592="","",IFERROR(MAX(IF((ROW(مسودة!$C$580:$C$609)=SMALL(IF((ROW(مسودة!$C$580:$C$609)*(مسودة!$C$580:$C$609=$C$592)),ROW(مسودة!$C$580:$C$609)),ROW()-ROW(AG594)+1)),مسودة!AG582:'مسودة'!AG$609)),0))</f>
        <v>64</v>
      </c>
      <c r="AH594" s="39">
        <f t="array" ref="AH594">IF($C$592="","",IFERROR(MAX(IF((ROW(مسودة!$C$580:$C$609)=SMALL(IF((ROW(مسودة!$C$580:$C$609)*(مسودة!$C$580:$C$609=$C$592)),ROW(مسودة!$C$580:$C$609)),ROW()-ROW(AH594)+1)),مسودة!AH582:'مسودة'!AH$609)),0))</f>
        <v>17</v>
      </c>
      <c r="AI594" s="39">
        <f t="array" ref="AI594">IF($C$592="","",IFERROR(MAX(IF((ROW(مسودة!$C$580:$C$609)=SMALL(IF((ROW(مسودة!$C$580:$C$609)*(مسودة!$C$580:$C$609=$C$592)),ROW(مسودة!$C$580:$C$609)),ROW()-ROW(AI594)+1)),مسودة!AI582:'مسودة'!AI$609)),0))</f>
        <v>39</v>
      </c>
      <c r="AJ594" s="39">
        <f t="array" ref="AJ594">IF($C$592="","",IFERROR(MAX(IF((ROW(مسودة!$C$580:$C$609)=SMALL(IF((ROW(مسودة!$C$580:$C$609)*(مسودة!$C$580:$C$609=$C$592)),ROW(مسودة!$C$580:$C$609)),ROW()-ROW(AJ594)+1)),مسودة!AJ582:'مسودة'!AJ$609)),0))</f>
        <v>56</v>
      </c>
      <c r="AK594" s="39">
        <f t="array" ref="AK594">IF($C$592="","",IFERROR(MAX(IF((ROW(مسودة!$C$580:$C$609)=SMALL(IF((ROW(مسودة!$C$580:$C$609)*(مسودة!$C$580:$C$609=$C$592)),ROW(مسودة!$C$580:$C$609)),ROW()-ROW(AK594)+1)),مسودة!AK582:'مسودة'!AK$609)),0))</f>
        <v>10</v>
      </c>
      <c r="AL594" s="39">
        <f t="array" ref="AL594">IF($C$592="","",IFERROR(MAX(IF((ROW(مسودة!$C$580:$C$609)=SMALL(IF((ROW(مسودة!$C$580:$C$609)*(مسودة!$C$580:$C$609=$C$592)),ROW(مسودة!$C$580:$C$609)),ROW()-ROW(AL594)+1)),مسودة!AL582:'مسودة'!AL$609)),0))</f>
        <v>19</v>
      </c>
      <c r="AM594" s="39">
        <f t="array" ref="AM594">IF($C$592="","",IFERROR(MAX(IF((ROW(مسودة!$C$580:$C$609)=SMALL(IF((ROW(مسودة!$C$580:$C$609)*(مسودة!$C$580:$C$609=$C$592)),ROW(مسودة!$C$580:$C$609)),ROW()-ROW(AM594)+1)),مسودة!AM582:'مسودة'!AM$609)),0))</f>
        <v>29</v>
      </c>
      <c r="AN594" s="39">
        <f t="array" ref="AN594">IF($C$592="","",IFERROR(MAX(IF((ROW(مسودة!$C$580:$C$609)=SMALL(IF((ROW(مسودة!$C$580:$C$609)*(مسودة!$C$580:$C$609=$C$592)),ROW(مسودة!$C$580:$C$609)),ROW()-ROW(AN594)+1)),مسودة!AN582:AN$609)),0))</f>
        <v>868</v>
      </c>
      <c r="AO594" s="39">
        <f t="array" ref="AO594">IF($C$592="","",IFERROR(MAX(IF((ROW(مسودة!$C$580:$C$609)=SMALL(IF((ROW(مسودة!$C$580:$C$609)*(مسودة!$C$580:$C$609=$C$592)),ROW(مسودة!$C$580:$C$609)),ROW()-ROW(AO594)+1)),مسودة!AO582:AO$609)),0))</f>
        <v>65.757575757575765</v>
      </c>
      <c r="AP594" s="39" t="str">
        <f>IF(AO594&lt;50,"   ",IF(AO594&lt;65,"مقبول",IF(AO594&lt;75,"جيد",IF(AO594&lt;85,"جيدجداً",IF(AO594&lt;=100,"ممتاز","")))))</f>
        <v>جيد</v>
      </c>
      <c r="AQ594" s="49"/>
      <c r="AR594" s="49"/>
      <c r="AS594" s="49"/>
      <c r="AT594" s="49"/>
      <c r="AU594" s="105"/>
    </row>
    <row r="595" spans="2:47" ht="28.5" customHeight="1" thickBot="1">
      <c r="B595" s="48">
        <f>B592+1</f>
        <v>132</v>
      </c>
      <c r="C595" s="98">
        <f t="array" ref="C595">IF(ISERROR(INDEX(مسودة!$C$580:$AV$609,SMALL(IF((مسودة!$AV$580:$AV$609="ناجح"),ROW(مسودة!$C$580:$AV$609)-MIN(ROW(مسودة!$C$580:$AV$609))+1,""),ROW(A2)),COLUMN(A2))),"",INDEX(مسودة!$C$580:$AV$609,SMALL(IF((مسودة!$AV$580:$AV$609="ناجح"),ROW(مسودة!$C$580:$AV$609)-MIN(ROW(مسودة!$C$580:$AV$609))+1,""),ROW(A2)),COLUMN(A2)))</f>
        <v>747</v>
      </c>
      <c r="D595" s="95" t="str">
        <f>IF(C595&lt;&gt;"",VLOOKUP(C595,مسودة!$C$580:$D$609,2,0),"")</f>
        <v xml:space="preserve">خليل فوزي </v>
      </c>
      <c r="E595" s="95">
        <f>IF(C595&lt;&gt;"",VLOOKUP(C595,مسودة!$C$580:$E$609,3,0),"")</f>
        <v>349</v>
      </c>
      <c r="F595" s="11" t="s">
        <v>30</v>
      </c>
      <c r="G595" s="39">
        <f t="array" ref="G595">IF($C$595="","",IFERROR(MAX(IF((ROW(مسودة!$C$580:$C$609)=SMALL(IF((ROW(مسودة!$C$580:$C$609)*(مسودة!$C$580:$C$609=$C$595)),ROW(مسودة!$C$580:$C$609)),ROW()-ROW(G595)+1)),مسودة!G580:'مسودة'!G$609)),0))</f>
        <v>22</v>
      </c>
      <c r="H595" s="39">
        <f t="array" ref="H595">IF($C$595="","",IFERROR(MAX(IF((ROW(مسودة!$C$580:$C$609)=SMALL(IF((ROW(مسودة!$C$580:$C$609)*(مسودة!$C$580:$C$609=$C$595)),ROW(مسودة!$C$580:$C$609)),ROW()-ROW(H595)+1)),مسودة!H580:'مسودة'!H$609)),0))</f>
        <v>50</v>
      </c>
      <c r="I595" s="39">
        <f t="array" ref="I595">IF($C$595="","",IFERROR(MAX(IF((ROW(مسودة!$C$580:$C$609)=SMALL(IF((ROW(مسودة!$C$580:$C$609)*(مسودة!$C$580:$C$609=$C$595)),ROW(مسودة!$C$580:$C$609)),ROW()-ROW(I595)+1)),مسودة!I580:'مسودة'!I$609)),0))</f>
        <v>72</v>
      </c>
      <c r="J595" s="39">
        <f t="array" ref="J595">IF($C$595="","",IFERROR(MAX(IF((ROW(مسودة!$C$580:$C$609)=SMALL(IF((ROW(مسودة!$C$580:$C$609)*(مسودة!$C$580:$C$609=$C$595)),ROW(مسودة!$C$580:$C$609)),ROW()-ROW(J595)+1)),مسودة!J580:'مسودة'!J$609)),0))</f>
        <v>21</v>
      </c>
      <c r="K595" s="39">
        <f t="array" ref="K595">IF($C$595="","",IFERROR(MAX(IF((ROW(مسودة!$C$580:$C$609)=SMALL(IF((ROW(مسودة!$C$580:$C$609)*(مسودة!$C$580:$C$609=$C$595)),ROW(مسودة!$C$580:$C$609)),ROW()-ROW(K595)+1)),مسودة!K580:'مسودة'!K$609)),0))</f>
        <v>43</v>
      </c>
      <c r="L595" s="39">
        <f t="array" ref="L595">IF($C$595="","",IFERROR(MAX(IF((ROW(مسودة!$C$580:$C$609)=SMALL(IF((ROW(مسودة!$C$580:$C$609)*(مسودة!$C$580:$C$609=$C$595)),ROW(مسودة!$C$580:$C$609)),ROW()-ROW(L595)+1)),مسودة!L580:'مسودة'!L$609)),0))</f>
        <v>64</v>
      </c>
      <c r="M595" s="39">
        <f t="array" ref="M595">IF($C$595="","",IFERROR(MAX(IF((ROW(مسودة!$C$580:$C$609)=SMALL(IF((ROW(مسودة!$C$580:$C$609)*(مسودة!$C$580:$C$609=$C$595)),ROW(مسودة!$C$580:$C$609)),ROW()-ROW(M595)+1)),مسودة!M580:'مسودة'!M$609)),0))</f>
        <v>20</v>
      </c>
      <c r="N595" s="39">
        <f t="array" ref="N595">IF($C$595="","",IFERROR(MAX(IF((ROW(مسودة!$C$580:$C$609)=SMALL(IF((ROW(مسودة!$C$580:$C$609)*(مسودة!$C$580:$C$609=$C$595)),ROW(مسودة!$C$580:$C$609)),ROW()-ROW(N595)+1)),مسودة!N580:'مسودة'!N$609)),0))</f>
        <v>41</v>
      </c>
      <c r="O595" s="39">
        <f t="array" ref="O595">IF($C$595="","",IFERROR(MAX(IF((ROW(مسودة!$C$580:$C$609)=SMALL(IF((ROW(مسودة!$C$580:$C$609)*(مسودة!$C$580:$C$609=$C$595)),ROW(مسودة!$C$580:$C$609)),ROW()-ROW(O595)+1)),مسودة!O580:'مسودة'!O$609)),0))</f>
        <v>61</v>
      </c>
      <c r="P595" s="39">
        <f t="array" ref="P595">IF($C$595="","",IFERROR(MAX(IF((ROW(مسودة!$C$580:$C$609)=SMALL(IF((ROW(مسودة!$C$580:$C$609)*(مسودة!$C$580:$C$609=$C$595)),ROW(مسودة!$C$580:$C$609)),ROW()-ROW(P595)+1)),مسودة!P580:'مسودة'!P$609)),0))</f>
        <v>15</v>
      </c>
      <c r="Q595" s="39">
        <f t="array" ref="Q595">IF($C$595="","",IFERROR(MAX(IF((ROW(مسودة!$C$580:$C$609)=SMALL(IF((ROW(مسودة!$C$580:$C$609)*(مسودة!$C$580:$C$609=$C$595)),ROW(مسودة!$C$580:$C$609)),ROW()-ROW(Q595)+1)),مسودة!Q580:'مسودة'!Q$609)),0))</f>
        <v>20</v>
      </c>
      <c r="R595" s="39">
        <f t="array" ref="R595">IF($C$595="","",IFERROR(MAX(IF((ROW(مسودة!$C$580:$C$609)=SMALL(IF((ROW(مسودة!$C$580:$C$609)*(مسودة!$C$580:$C$609=$C$595)),ROW(مسودة!$C$580:$C$609)),ROW()-ROW(R595)+1)),مسودة!R580:'مسودة'!R$609)),0))</f>
        <v>35</v>
      </c>
      <c r="S595" s="39">
        <f t="array" ref="S595">IF($C$595="","",IFERROR(MAX(IF((ROW(مسودة!$C$580:$C$609)=SMALL(IF((ROW(مسودة!$C$580:$C$609)*(مسودة!$C$580:$C$609=$C$595)),ROW(مسودة!$C$580:$C$609)),ROW()-ROW(S595)+1)),مسودة!S580:'مسودة'!S$609)),0))</f>
        <v>16</v>
      </c>
      <c r="T595" s="39">
        <f t="array" ref="T595">IF($C$595="","",IFERROR(MAX(IF((ROW(مسودة!$C$580:$C$609)=SMALL(IF((ROW(مسودة!$C$580:$C$609)*(مسودة!$C$580:$C$609=$C$595)),ROW(مسودة!$C$580:$C$609)),ROW()-ROW(T595)+1)),مسودة!T580:'مسودة'!T$609)),0))</f>
        <v>15</v>
      </c>
      <c r="U595" s="39">
        <f t="array" ref="U595">IF($C$595="","",IFERROR(MAX(IF((ROW(مسودة!$C$580:$C$609)=SMALL(IF((ROW(مسودة!$C$580:$C$609)*(مسودة!$C$580:$C$609=$C$595)),ROW(مسودة!$C$580:$C$609)),ROW()-ROW(U595)+1)),مسودة!U580:'مسودة'!U$609)),0))</f>
        <v>31</v>
      </c>
      <c r="V595" s="39">
        <f t="array" ref="V595">IF($C$595="","",IFERROR(MAX(IF((ROW(مسودة!$C$580:$C$609)=SMALL(IF((ROW(مسودة!$C$580:$C$609)*(مسودة!$C$580:$C$609=$C$595)),ROW(مسودة!$C$580:$C$609)),ROW()-ROW(V595)+1)),مسودة!V580:'مسودة'!V$609)),0))</f>
        <v>16</v>
      </c>
      <c r="W595" s="39">
        <f t="array" ref="W595">IF($C$595="","",IFERROR(MAX(IF((ROW(مسودة!$C$580:$C$609)=SMALL(IF((ROW(مسودة!$C$580:$C$609)*(مسودة!$C$580:$C$609=$C$595)),ROW(مسودة!$C$580:$C$609)),ROW()-ROW(W595)+1)),مسودة!W580:'مسودة'!W$609)),0))</f>
        <v>14</v>
      </c>
      <c r="X595" s="39">
        <f t="array" ref="X595">IF($C$595="","",IFERROR(MAX(IF((ROW(مسودة!$C$580:$C$609)=SMALL(IF((ROW(مسودة!$C$580:$C$609)*(مسودة!$C$580:$C$609=$C$595)),ROW(مسودة!$C$580:$C$609)),ROW()-ROW(X595)+1)),مسودة!X580:'مسودة'!X$609)),0))</f>
        <v>30</v>
      </c>
      <c r="Y595" s="39">
        <f t="array" ref="Y595">IF($C$595="","",IFERROR(MAX(IF((ROW(مسودة!$C$580:$C$609)=SMALL(IF((ROW(مسودة!$C$580:$C$609)*(مسودة!$C$580:$C$609=$C$595)),ROW(مسودة!$C$580:$C$609)),ROW()-ROW(Y595)+1)),مسودة!Y580:'مسودة'!Y$609)),0))</f>
        <v>9</v>
      </c>
      <c r="Z595" s="39">
        <f t="array" ref="Z595">IF($C$595="","",IFERROR(MAX(IF((ROW(مسودة!$C$580:$C$609)=SMALL(IF((ROW(مسودة!$C$580:$C$609)*(مسودة!$C$580:$C$609=$C$595)),ROW(مسودة!$C$580:$C$609)),ROW()-ROW(Z595)+1)),مسودة!Z580:'مسودة'!Z$609)),0))</f>
        <v>21</v>
      </c>
      <c r="AA595" s="39">
        <f t="array" ref="AA595">IF($C$595="","",IFERROR(MAX(IF((ROW(مسودة!$C$580:$C$609)=SMALL(IF((ROW(مسودة!$C$580:$C$609)*(مسودة!$C$580:$C$609=$C$595)),ROW(مسودة!$C$580:$C$609)),ROW()-ROW(AA595)+1)),مسودة!AA580:'مسودة'!AA$609)),0))</f>
        <v>30</v>
      </c>
      <c r="AB595" s="39">
        <f t="array" ref="AB595">IF($C$595="","",IFERROR(MAX(IF((ROW(مسودة!$C$580:$C$609)=SMALL(IF((ROW(مسودة!$C$580:$C$609)*(مسودة!$C$580:$C$609=$C$595)),ROW(مسودة!$C$580:$C$609)),ROW()-ROW(AB595)+1)),مسودة!AB580:'مسودة'!AB$609)),0))</f>
        <v>14</v>
      </c>
      <c r="AC595" s="39">
        <f t="array" ref="AC595">IF($C$595="","",IFERROR(MAX(IF((ROW(مسودة!$C$580:$C$609)=SMALL(IF((ROW(مسودة!$C$580:$C$609)*(مسودة!$C$580:$C$609=$C$595)),ROW(مسودة!$C$580:$C$609)),ROW()-ROW(AC595)+1)),مسودة!AC580:'مسودة'!AC$609)),0))</f>
        <v>21</v>
      </c>
      <c r="AD595" s="39">
        <f t="array" ref="AD595">IF($C$595="","",IFERROR(MAX(IF((ROW(مسودة!$C$580:$C$609)=SMALL(IF((ROW(مسودة!$C$580:$C$609)*(مسودة!$C$580:$C$609=$C$595)),ROW(مسودة!$C$580:$C$609)),ROW()-ROW(AD595)+1)),مسودة!AD580:'مسودة'!AD$609)),0))</f>
        <v>35</v>
      </c>
      <c r="AE595" s="39">
        <f t="array" ref="AE595">IF($C$595="","",IFERROR(MAX(IF((ROW(مسودة!$C$580:$C$609)=SMALL(IF((ROW(مسودة!$C$580:$C$609)*(مسودة!$C$580:$C$609=$C$595)),ROW(مسودة!$C$580:$C$609)),ROW()-ROW(AE595)+1)),مسودة!AE580:'مسودة'!AE$609)),0))</f>
        <v>9</v>
      </c>
      <c r="AF595" s="39">
        <f t="array" ref="AF595">IF($C$595="","",IFERROR(MAX(IF((ROW(مسودة!$C$580:$C$609)=SMALL(IF((ROW(مسودة!$C$580:$C$609)*(مسودة!$C$580:$C$609=$C$595)),ROW(مسودة!$C$580:$C$609)),ROW()-ROW(AF595)+1)),مسودة!AF580:'مسودة'!AF$609)),0))</f>
        <v>23</v>
      </c>
      <c r="AG595" s="39">
        <f t="array" ref="AG595">IF($C$595="","",IFERROR(MAX(IF((ROW(مسودة!$C$580:$C$609)=SMALL(IF((ROW(مسودة!$C$580:$C$609)*(مسودة!$C$580:$C$609=$C$595)),ROW(مسودة!$C$580:$C$609)),ROW()-ROW(AG595)+1)),مسودة!AG580:'مسودة'!AG$609)),0))</f>
        <v>32</v>
      </c>
      <c r="AH595" s="39">
        <f t="array" ref="AH595">IF($C$595="","",IFERROR(MAX(IF((ROW(مسودة!$C$580:$C$609)=SMALL(IF((ROW(مسودة!$C$580:$C$609)*(مسودة!$C$580:$C$609=$C$595)),ROW(مسودة!$C$580:$C$609)),ROW()-ROW(AH595)+1)),مسودة!AH580:'مسودة'!AH$609)),0))</f>
        <v>7</v>
      </c>
      <c r="AI595" s="39">
        <f t="array" ref="AI595">IF($C$595="","",IFERROR(MAX(IF((ROW(مسودة!$C$580:$C$609)=SMALL(IF((ROW(مسودة!$C$580:$C$609)*(مسودة!$C$580:$C$609=$C$595)),ROW(مسودة!$C$580:$C$609)),ROW()-ROW(AI595)+1)),مسودة!AI580:'مسودة'!AI$609)),0))</f>
        <v>14</v>
      </c>
      <c r="AJ595" s="39">
        <f t="array" ref="AJ595">IF($C$595="","",IFERROR(MAX(IF((ROW(مسودة!$C$580:$C$609)=SMALL(IF((ROW(مسودة!$C$580:$C$609)*(مسودة!$C$580:$C$609=$C$595)),ROW(مسودة!$C$580:$C$609)),ROW()-ROW(AJ595)+1)),مسودة!AJ580:'مسودة'!AJ$609)),0))</f>
        <v>21</v>
      </c>
      <c r="AK595" s="39">
        <f t="array" ref="AK595">IF($C$595="","",IFERROR(MAX(IF((ROW(مسودة!$C$580:$C$609)=SMALL(IF((ROW(مسودة!$C$580:$C$609)*(مسودة!$C$580:$C$609=$C$595)),ROW(مسودة!$C$580:$C$609)),ROW()-ROW(AK595)+1)),مسودة!AK580:'مسودة'!AK$609)),0))</f>
        <v>5</v>
      </c>
      <c r="AL595" s="39">
        <f t="array" ref="AL595">IF($C$595="","",IFERROR(MAX(IF((ROW(مسودة!$C$580:$C$609)=SMALL(IF((ROW(مسودة!$C$580:$C$609)*(مسودة!$C$580:$C$609=$C$595)),ROW(مسودة!$C$580:$C$609)),ROW()-ROW(AL595)+1)),مسودة!AL580:'مسودة'!AL$609)),0))</f>
        <v>6</v>
      </c>
      <c r="AM595" s="39">
        <f t="array" ref="AM595">IF($C$595="","",IFERROR(MAX(IF((ROW(مسودة!$C$580:$C$609)=SMALL(IF((ROW(مسودة!$C$580:$C$609)*(مسودة!$C$580:$C$609=$C$595)),ROW(مسودة!$C$580:$C$609)),ROW()-ROW(AM595)+1)),مسودة!AM580:'مسودة'!AM$609)),0))</f>
        <v>11</v>
      </c>
      <c r="AN595" s="62"/>
      <c r="AO595" s="62"/>
      <c r="AP595" s="55"/>
      <c r="AQ595" s="49"/>
      <c r="AR595" s="49"/>
      <c r="AS595" s="49"/>
      <c r="AT595" s="49"/>
      <c r="AU595" s="103" t="str">
        <f>IFERROR(LOOKUP(2,1/((مسودة!$C$580:$C$609=C595)*(مسودة!$F$580:$F$609=F595)),مسودة!$AV$580:$AV$609),"")</f>
        <v>ناجح</v>
      </c>
    </row>
    <row r="596" spans="2:47" ht="28.5" customHeight="1" thickBot="1">
      <c r="B596" s="48"/>
      <c r="C596" s="99"/>
      <c r="D596" s="51"/>
      <c r="E596" s="51"/>
      <c r="F596" s="11" t="s">
        <v>31</v>
      </c>
      <c r="G596" s="39">
        <f t="array" ref="G596">IF($C$595="","",IFERROR(MAX(IF((ROW(مسودة!$C$580:$C$609)=SMALL(IF((ROW(مسودة!$C$580:$C$609)*(مسودة!$C$580:$C$609=$C$595)),ROW(مسودة!$C$580:$C$609)),ROW()-ROW(G596)+1)),مسودة!G581:'مسودة'!G$609)),0))</f>
        <v>22</v>
      </c>
      <c r="H596" s="39">
        <f t="array" ref="H596">IF($C$595="","",IFERROR(MAX(IF((ROW(مسودة!$C$580:$C$609)=SMALL(IF((ROW(مسودة!$C$580:$C$609)*(مسودة!$C$580:$C$609=$C$595)),ROW(مسودة!$C$580:$C$609)),ROW()-ROW(H596)+1)),مسودة!H581:'مسودة'!H$609)),0))</f>
        <v>63</v>
      </c>
      <c r="I596" s="39">
        <f t="array" ref="I596">IF($C$595="","",IFERROR(MAX(IF((ROW(مسودة!$C$580:$C$609)=SMALL(IF((ROW(مسودة!$C$580:$C$609)*(مسودة!$C$580:$C$609=$C$595)),ROW(مسودة!$C$580:$C$609)),ROW()-ROW(I596)+1)),مسودة!I581:'مسودة'!I$609)),0))</f>
        <v>85</v>
      </c>
      <c r="J596" s="39">
        <f t="array" ref="J596">IF($C$595="","",IFERROR(MAX(IF((ROW(مسودة!$C$580:$C$609)=SMALL(IF((ROW(مسودة!$C$580:$C$609)*(مسودة!$C$580:$C$609=$C$595)),ROW(مسودة!$C$580:$C$609)),ROW()-ROW(J596)+1)),مسودة!J581:'مسودة'!J$609)),0))</f>
        <v>21</v>
      </c>
      <c r="K596" s="39">
        <f t="array" ref="K596">IF($C$595="","",IFERROR(MAX(IF((ROW(مسودة!$C$580:$C$609)=SMALL(IF((ROW(مسودة!$C$580:$C$609)*(مسودة!$C$580:$C$609=$C$595)),ROW(مسودة!$C$580:$C$609)),ROW()-ROW(K596)+1)),مسودة!K581:'مسودة'!K$609)),0))</f>
        <v>39</v>
      </c>
      <c r="L596" s="39">
        <f t="array" ref="L596">IF($C$595="","",IFERROR(MAX(IF((ROW(مسودة!$C$580:$C$609)=SMALL(IF((ROW(مسودة!$C$580:$C$609)*(مسودة!$C$580:$C$609=$C$595)),ROW(مسودة!$C$580:$C$609)),ROW()-ROW(L596)+1)),مسودة!L581:'مسودة'!L$609)),0))</f>
        <v>60</v>
      </c>
      <c r="M596" s="39">
        <f t="array" ref="M596">IF($C$595="","",IFERROR(MAX(IF((ROW(مسودة!$C$580:$C$609)=SMALL(IF((ROW(مسودة!$C$580:$C$609)*(مسودة!$C$580:$C$609=$C$595)),ROW(مسودة!$C$580:$C$609)),ROW()-ROW(M596)+1)),مسودة!M581:'مسودة'!M$609)),0))</f>
        <v>15</v>
      </c>
      <c r="N596" s="39">
        <f t="array" ref="N596">IF($C$595="","",IFERROR(MAX(IF((ROW(مسودة!$C$580:$C$609)=SMALL(IF((ROW(مسودة!$C$580:$C$609)*(مسودة!$C$580:$C$609=$C$595)),ROW(مسودة!$C$580:$C$609)),ROW()-ROW(N596)+1)),مسودة!N581:'مسودة'!N$609)),0))</f>
        <v>40</v>
      </c>
      <c r="O596" s="39">
        <f t="array" ref="O596">IF($C$595="","",IFERROR(MAX(IF((ROW(مسودة!$C$580:$C$609)=SMALL(IF((ROW(مسودة!$C$580:$C$609)*(مسودة!$C$580:$C$609=$C$595)),ROW(مسودة!$C$580:$C$609)),ROW()-ROW(O596)+1)),مسودة!O581:'مسودة'!O$609)),0))</f>
        <v>55</v>
      </c>
      <c r="P596" s="39">
        <f t="array" ref="P596">IF($C$595="","",IFERROR(MAX(IF((ROW(مسودة!$C$580:$C$609)=SMALL(IF((ROW(مسودة!$C$580:$C$609)*(مسودة!$C$580:$C$609=$C$595)),ROW(مسودة!$C$580:$C$609)),ROW()-ROW(P596)+1)),مسودة!P581:'مسودة'!P$609)),0))</f>
        <v>13</v>
      </c>
      <c r="Q596" s="39">
        <f t="array" ref="Q596">IF($C$595="","",IFERROR(MAX(IF((ROW(مسودة!$C$580:$C$609)=SMALL(IF((ROW(مسودة!$C$580:$C$609)*(مسودة!$C$580:$C$609=$C$595)),ROW(مسودة!$C$580:$C$609)),ROW()-ROW(Q596)+1)),مسودة!Q581:'مسودة'!Q$609)),0))</f>
        <v>20</v>
      </c>
      <c r="R596" s="39">
        <f t="array" ref="R596">IF($C$595="","",IFERROR(MAX(IF((ROW(مسودة!$C$580:$C$609)=SMALL(IF((ROW(مسودة!$C$580:$C$609)*(مسودة!$C$580:$C$609=$C$595)),ROW(مسودة!$C$580:$C$609)),ROW()-ROW(R596)+1)),مسودة!R581:'مسودة'!R$609)),0))</f>
        <v>33</v>
      </c>
      <c r="S596" s="39">
        <f t="array" ref="S596">IF($C$595="","",IFERROR(MAX(IF((ROW(مسودة!$C$580:$C$609)=SMALL(IF((ROW(مسودة!$C$580:$C$609)*(مسودة!$C$580:$C$609=$C$595)),ROW(مسودة!$C$580:$C$609)),ROW()-ROW(S596)+1)),مسودة!S581:'مسودة'!S$609)),0))</f>
        <v>21</v>
      </c>
      <c r="T596" s="39">
        <f t="array" ref="T596">IF($C$595="","",IFERROR(MAX(IF((ROW(مسودة!$C$580:$C$609)=SMALL(IF((ROW(مسودة!$C$580:$C$609)*(مسودة!$C$580:$C$609=$C$595)),ROW(مسودة!$C$580:$C$609)),ROW()-ROW(T596)+1)),مسودة!T581:'مسودة'!T$609)),0))</f>
        <v>24</v>
      </c>
      <c r="U596" s="39">
        <f t="array" ref="U596">IF($C$595="","",IFERROR(MAX(IF((ROW(مسودة!$C$580:$C$609)=SMALL(IF((ROW(مسودة!$C$580:$C$609)*(مسودة!$C$580:$C$609=$C$595)),ROW(مسودة!$C$580:$C$609)),ROW()-ROW(U596)+1)),مسودة!U581:'مسودة'!U$609)),0))</f>
        <v>45</v>
      </c>
      <c r="V596" s="39">
        <f t="array" ref="V596">IF($C$595="","",IFERROR(MAX(IF((ROW(مسودة!$C$580:$C$609)=SMALL(IF((ROW(مسودة!$C$580:$C$609)*(مسودة!$C$580:$C$609=$C$595)),ROW(مسودة!$C$580:$C$609)),ROW()-ROW(V596)+1)),مسودة!V581:'مسودة'!V$609)),0))</f>
        <v>18</v>
      </c>
      <c r="W596" s="39">
        <f t="array" ref="W596">IF($C$595="","",IFERROR(MAX(IF((ROW(مسودة!$C$580:$C$609)=SMALL(IF((ROW(مسودة!$C$580:$C$609)*(مسودة!$C$580:$C$609=$C$595)),ROW(مسودة!$C$580:$C$609)),ROW()-ROW(W596)+1)),مسودة!W581:'مسودة'!W$609)),0))</f>
        <v>23</v>
      </c>
      <c r="X596" s="39">
        <f t="array" ref="X596">IF($C$595="","",IFERROR(MAX(IF((ROW(مسودة!$C$580:$C$609)=SMALL(IF((ROW(مسودة!$C$580:$C$609)*(مسودة!$C$580:$C$609=$C$595)),ROW(مسودة!$C$580:$C$609)),ROW()-ROW(X596)+1)),مسودة!X581:'مسودة'!X$609)),0))</f>
        <v>41</v>
      </c>
      <c r="Y596" s="39">
        <f t="array" ref="Y596">IF($C$595="","",IFERROR(MAX(IF((ROW(مسودة!$C$580:$C$609)=SMALL(IF((ROW(مسودة!$C$580:$C$609)*(مسودة!$C$580:$C$609=$C$595)),ROW(مسودة!$C$580:$C$609)),ROW()-ROW(Y596)+1)),مسودة!Y581:'مسودة'!Y$609)),0))</f>
        <v>8</v>
      </c>
      <c r="Z596" s="39">
        <f t="array" ref="Z596">IF($C$595="","",IFERROR(MAX(IF((ROW(مسودة!$C$580:$C$609)=SMALL(IF((ROW(مسودة!$C$580:$C$609)*(مسودة!$C$580:$C$609=$C$595)),ROW(مسودة!$C$580:$C$609)),ROW()-ROW(Z596)+1)),مسودة!Z581:'مسودة'!Z$609)),0))</f>
        <v>26</v>
      </c>
      <c r="AA596" s="39">
        <f t="array" ref="AA596">IF($C$595="","",IFERROR(MAX(IF((ROW(مسودة!$C$580:$C$609)=SMALL(IF((ROW(مسودة!$C$580:$C$609)*(مسودة!$C$580:$C$609=$C$595)),ROW(مسودة!$C$580:$C$609)),ROW()-ROW(AA596)+1)),مسودة!AA581:'مسودة'!AA$609)),0))</f>
        <v>34</v>
      </c>
      <c r="AB596" s="39">
        <f t="array" ref="AB596">IF($C$595="","",IFERROR(MAX(IF((ROW(مسودة!$C$580:$C$609)=SMALL(IF((ROW(مسودة!$C$580:$C$609)*(مسودة!$C$580:$C$609=$C$595)),ROW(مسودة!$C$580:$C$609)),ROW()-ROW(AB596)+1)),مسودة!AB581:'مسودة'!AB$609)),0))</f>
        <v>14</v>
      </c>
      <c r="AC596" s="39">
        <f t="array" ref="AC596">IF($C$595="","",IFERROR(MAX(IF((ROW(مسودة!$C$580:$C$609)=SMALL(IF((ROW(مسودة!$C$580:$C$609)*(مسودة!$C$580:$C$609=$C$595)),ROW(مسودة!$C$580:$C$609)),ROW()-ROW(AC596)+1)),مسودة!AC581:'مسودة'!AC$609)),0))</f>
        <v>6</v>
      </c>
      <c r="AD596" s="39">
        <f t="array" ref="AD596">IF($C$595="","",IFERROR(MAX(IF((ROW(مسودة!$C$580:$C$609)=SMALL(IF((ROW(مسودة!$C$580:$C$609)*(مسودة!$C$580:$C$609=$C$595)),ROW(مسودة!$C$580:$C$609)),ROW()-ROW(AD596)+1)),مسودة!AD581:'مسودة'!AD$609)),0))</f>
        <v>20</v>
      </c>
      <c r="AE596" s="39">
        <f t="array" ref="AE596">IF($C$595="","",IFERROR(MAX(IF((ROW(مسودة!$C$580:$C$609)=SMALL(IF((ROW(مسودة!$C$580:$C$609)*(مسودة!$C$580:$C$609=$C$595)),ROW(مسودة!$C$580:$C$609)),ROW()-ROW(AE596)+1)),مسودة!AE581:'مسودة'!AE$609)),0))</f>
        <v>11</v>
      </c>
      <c r="AF596" s="39">
        <f t="array" ref="AF596">IF($C$595="","",IFERROR(MAX(IF((ROW(مسودة!$C$580:$C$609)=SMALL(IF((ROW(مسودة!$C$580:$C$609)*(مسودة!$C$580:$C$609=$C$595)),ROW(مسودة!$C$580:$C$609)),ROW()-ROW(AF596)+1)),مسودة!AF581:'مسودة'!AF$609)),0))</f>
        <v>18</v>
      </c>
      <c r="AG596" s="39">
        <f t="array" ref="AG596">IF($C$595="","",IFERROR(MAX(IF((ROW(مسودة!$C$580:$C$609)=SMALL(IF((ROW(مسودة!$C$580:$C$609)*(مسودة!$C$580:$C$609=$C$595)),ROW(مسودة!$C$580:$C$609)),ROW()-ROW(AG596)+1)),مسودة!AG581:'مسودة'!AG$609)),0))</f>
        <v>29</v>
      </c>
      <c r="AH596" s="39">
        <f t="array" ref="AH596">IF($C$595="","",IFERROR(MAX(IF((ROW(مسودة!$C$580:$C$609)=SMALL(IF((ROW(مسودة!$C$580:$C$609)*(مسودة!$C$580:$C$609=$C$595)),ROW(مسودة!$C$580:$C$609)),ROW()-ROW(AH596)+1)),مسودة!AH581:'مسودة'!AH$609)),0))</f>
        <v>7</v>
      </c>
      <c r="AI596" s="39">
        <f t="array" ref="AI596">IF($C$595="","",IFERROR(MAX(IF((ROW(مسودة!$C$580:$C$609)=SMALL(IF((ROW(مسودة!$C$580:$C$609)*(مسودة!$C$580:$C$609=$C$595)),ROW(مسودة!$C$580:$C$609)),ROW()-ROW(AI596)+1)),مسودة!AI581:'مسودة'!AI$609)),0))</f>
        <v>12</v>
      </c>
      <c r="AJ596" s="39">
        <f t="array" ref="AJ596">IF($C$595="","",IFERROR(MAX(IF((ROW(مسودة!$C$580:$C$609)=SMALL(IF((ROW(مسودة!$C$580:$C$609)*(مسودة!$C$580:$C$609=$C$595)),ROW(مسودة!$C$580:$C$609)),ROW()-ROW(AJ596)+1)),مسودة!AJ581:'مسودة'!AJ$609)),0))</f>
        <v>19</v>
      </c>
      <c r="AK596" s="39">
        <f t="array" ref="AK596">IF($C$595="","",IFERROR(MAX(IF((ROW(مسودة!$C$580:$C$609)=SMALL(IF((ROW(مسودة!$C$580:$C$609)*(مسودة!$C$580:$C$609=$C$595)),ROW(مسودة!$C$580:$C$609)),ROW()-ROW(AK596)+1)),مسودة!AK581:'مسودة'!AK$609)),0))</f>
        <v>4</v>
      </c>
      <c r="AL596" s="39">
        <f t="array" ref="AL596">IF($C$595="","",IFERROR(MAX(IF((ROW(مسودة!$C$580:$C$609)=SMALL(IF((ROW(مسودة!$C$580:$C$609)*(مسودة!$C$580:$C$609=$C$595)),ROW(مسودة!$C$580:$C$609)),ROW()-ROW(AL596)+1)),مسودة!AL581:'مسودة'!AL$609)),0))</f>
        <v>7</v>
      </c>
      <c r="AM596" s="39">
        <f t="array" ref="AM596">IF($C$595="","",IFERROR(MAX(IF((ROW(مسودة!$C$580:$C$609)=SMALL(IF((ROW(مسودة!$C$580:$C$609)*(مسودة!$C$580:$C$609=$C$595)),ROW(مسودة!$C$580:$C$609)),ROW()-ROW(AM596)+1)),مسودة!AM581:'مسودة'!AM$609)),0))</f>
        <v>11</v>
      </c>
      <c r="AN596" s="56"/>
      <c r="AO596" s="56"/>
      <c r="AP596" s="56"/>
      <c r="AQ596" s="49"/>
      <c r="AR596" s="49"/>
      <c r="AS596" s="49"/>
      <c r="AT596" s="49"/>
      <c r="AU596" s="104"/>
    </row>
    <row r="597" spans="2:47" ht="36" customHeight="1" thickBot="1">
      <c r="B597" s="48"/>
      <c r="C597" s="93"/>
      <c r="D597" s="51"/>
      <c r="E597" s="51"/>
      <c r="F597" s="14" t="s">
        <v>32</v>
      </c>
      <c r="G597" s="39">
        <f t="array" ref="G597">IF($C$595="","",IFERROR(MAX(IF((ROW(مسودة!$C$580:$C$609)=SMALL(IF((ROW(مسودة!$C$580:$C$609)*(مسودة!$C$580:$C$609=$C$595)),ROW(مسودة!$C$580:$C$609)),ROW()-ROW(G597)+1)),مسودة!G582:'مسودة'!G$609)),0))</f>
        <v>44</v>
      </c>
      <c r="H597" s="39">
        <f t="array" ref="H597">IF($C$595="","",IFERROR(MAX(IF((ROW(مسودة!$C$580:$C$609)=SMALL(IF((ROW(مسودة!$C$580:$C$609)*(مسودة!$C$580:$C$609=$C$595)),ROW(مسودة!$C$580:$C$609)),ROW()-ROW(H597)+1)),مسودة!H582:'مسودة'!H$609)),0))</f>
        <v>113</v>
      </c>
      <c r="I597" s="39">
        <f t="array" ref="I597">IF($C$595="","",IFERROR(MAX(IF((ROW(مسودة!$C$580:$C$609)=SMALL(IF((ROW(مسودة!$C$580:$C$609)*(مسودة!$C$580:$C$609=$C$595)),ROW(مسودة!$C$580:$C$609)),ROW()-ROW(I597)+1)),مسودة!I582:'مسودة'!I$609)),0))</f>
        <v>157</v>
      </c>
      <c r="J597" s="39">
        <f t="array" ref="J597">IF($C$595="","",IFERROR(MAX(IF((ROW(مسودة!$C$580:$C$609)=SMALL(IF((ROW(مسودة!$C$580:$C$609)*(مسودة!$C$580:$C$609=$C$595)),ROW(مسودة!$C$580:$C$609)),ROW()-ROW(J597)+1)),مسودة!J582:'مسودة'!J$609)),0))</f>
        <v>42</v>
      </c>
      <c r="K597" s="39">
        <f t="array" ref="K597">IF($C$595="","",IFERROR(MAX(IF((ROW(مسودة!$C$580:$C$609)=SMALL(IF((ROW(مسودة!$C$580:$C$609)*(مسودة!$C$580:$C$609=$C$595)),ROW(مسودة!$C$580:$C$609)),ROW()-ROW(K597)+1)),مسودة!K582:'مسودة'!K$609)),0))</f>
        <v>82</v>
      </c>
      <c r="L597" s="39">
        <f t="array" ref="L597">IF($C$595="","",IFERROR(MAX(IF((ROW(مسودة!$C$580:$C$609)=SMALL(IF((ROW(مسودة!$C$580:$C$609)*(مسودة!$C$580:$C$609=$C$595)),ROW(مسودة!$C$580:$C$609)),ROW()-ROW(L597)+1)),مسودة!L582:'مسودة'!L$609)),0))</f>
        <v>124</v>
      </c>
      <c r="M597" s="39">
        <f t="array" ref="M597">IF($C$595="","",IFERROR(MAX(IF((ROW(مسودة!$C$580:$C$609)=SMALL(IF((ROW(مسودة!$C$580:$C$609)*(مسودة!$C$580:$C$609=$C$595)),ROW(مسودة!$C$580:$C$609)),ROW()-ROW(M597)+1)),مسودة!M582:'مسودة'!M$609)),0))</f>
        <v>35</v>
      </c>
      <c r="N597" s="39">
        <f t="array" ref="N597">IF($C$595="","",IFERROR(MAX(IF((ROW(مسودة!$C$580:$C$609)=SMALL(IF((ROW(مسودة!$C$580:$C$609)*(مسودة!$C$580:$C$609=$C$595)),ROW(مسودة!$C$580:$C$609)),ROW()-ROW(N597)+1)),مسودة!N582:'مسودة'!N$609)),0))</f>
        <v>81</v>
      </c>
      <c r="O597" s="39">
        <f t="array" ref="O597">IF($C$595="","",IFERROR(MAX(IF((ROW(مسودة!$C$580:$C$609)=SMALL(IF((ROW(مسودة!$C$580:$C$609)*(مسودة!$C$580:$C$609=$C$595)),ROW(مسودة!$C$580:$C$609)),ROW()-ROW(O597)+1)),مسودة!O582:'مسودة'!O$609)),0))</f>
        <v>116</v>
      </c>
      <c r="P597" s="39">
        <f t="array" ref="P597">IF($C$595="","",IFERROR(MAX(IF((ROW(مسودة!$C$580:$C$609)=SMALL(IF((ROW(مسودة!$C$580:$C$609)*(مسودة!$C$580:$C$609=$C$595)),ROW(مسودة!$C$580:$C$609)),ROW()-ROW(P597)+1)),مسودة!P582:'مسودة'!P$609)),0))</f>
        <v>28</v>
      </c>
      <c r="Q597" s="39">
        <f t="array" ref="Q597">IF($C$595="","",IFERROR(MAX(IF((ROW(مسودة!$C$580:$C$609)=SMALL(IF((ROW(مسودة!$C$580:$C$609)*(مسودة!$C$580:$C$609=$C$595)),ROW(مسودة!$C$580:$C$609)),ROW()-ROW(Q597)+1)),مسودة!Q582:'مسودة'!Q$609)),0))</f>
        <v>40</v>
      </c>
      <c r="R597" s="39">
        <f t="array" ref="R597">IF($C$595="","",IFERROR(MAX(IF((ROW(مسودة!$C$580:$C$609)=SMALL(IF((ROW(مسودة!$C$580:$C$609)*(مسودة!$C$580:$C$609=$C$595)),ROW(مسودة!$C$580:$C$609)),ROW()-ROW(R597)+1)),مسودة!R582:'مسودة'!R$609)),0))</f>
        <v>68</v>
      </c>
      <c r="S597" s="39">
        <f t="array" ref="S597">IF($C$595="","",IFERROR(MAX(IF((ROW(مسودة!$C$580:$C$609)=SMALL(IF((ROW(مسودة!$C$580:$C$609)*(مسودة!$C$580:$C$609=$C$595)),ROW(مسودة!$C$580:$C$609)),ROW()-ROW(S597)+1)),مسودة!S582:'مسودة'!S$609)),0))</f>
        <v>37</v>
      </c>
      <c r="T597" s="39">
        <f t="array" ref="T597">IF($C$595="","",IFERROR(MAX(IF((ROW(مسودة!$C$580:$C$609)=SMALL(IF((ROW(مسودة!$C$580:$C$609)*(مسودة!$C$580:$C$609=$C$595)),ROW(مسودة!$C$580:$C$609)),ROW()-ROW(T597)+1)),مسودة!T582:'مسودة'!T$609)),0))</f>
        <v>39</v>
      </c>
      <c r="U597" s="39">
        <f t="array" ref="U597">IF($C$595="","",IFERROR(MAX(IF((ROW(مسودة!$C$580:$C$609)=SMALL(IF((ROW(مسودة!$C$580:$C$609)*(مسودة!$C$580:$C$609=$C$595)),ROW(مسودة!$C$580:$C$609)),ROW()-ROW(U597)+1)),مسودة!U582:'مسودة'!U$609)),0))</f>
        <v>76</v>
      </c>
      <c r="V597" s="39">
        <f t="array" ref="V597">IF($C$595="","",IFERROR(MAX(IF((ROW(مسودة!$C$580:$C$609)=SMALL(IF((ROW(مسودة!$C$580:$C$609)*(مسودة!$C$580:$C$609=$C$595)),ROW(مسودة!$C$580:$C$609)),ROW()-ROW(V597)+1)),مسودة!V582:'مسودة'!V$609)),0))</f>
        <v>34</v>
      </c>
      <c r="W597" s="39">
        <f t="array" ref="W597">IF($C$595="","",IFERROR(MAX(IF((ROW(مسودة!$C$580:$C$609)=SMALL(IF((ROW(مسودة!$C$580:$C$609)*(مسودة!$C$580:$C$609=$C$595)),ROW(مسودة!$C$580:$C$609)),ROW()-ROW(W597)+1)),مسودة!W582:'مسودة'!W$609)),0))</f>
        <v>37</v>
      </c>
      <c r="X597" s="39">
        <f t="array" ref="X597">IF($C$595="","",IFERROR(MAX(IF((ROW(مسودة!$C$580:$C$609)=SMALL(IF((ROW(مسودة!$C$580:$C$609)*(مسودة!$C$580:$C$609=$C$595)),ROW(مسودة!$C$580:$C$609)),ROW()-ROW(X597)+1)),مسودة!X582:'مسودة'!X$609)),0))</f>
        <v>71</v>
      </c>
      <c r="Y597" s="39">
        <f t="array" ref="Y597">IF($C$595="","",IFERROR(MAX(IF((ROW(مسودة!$C$580:$C$609)=SMALL(IF((ROW(مسودة!$C$580:$C$609)*(مسودة!$C$580:$C$609=$C$595)),ROW(مسودة!$C$580:$C$609)),ROW()-ROW(Y597)+1)),مسودة!Y582:'مسودة'!Y$609)),0))</f>
        <v>17</v>
      </c>
      <c r="Z597" s="39">
        <f t="array" ref="Z597">IF($C$595="","",IFERROR(MAX(IF((ROW(مسودة!$C$580:$C$609)=SMALL(IF((ROW(مسودة!$C$580:$C$609)*(مسودة!$C$580:$C$609=$C$595)),ROW(مسودة!$C$580:$C$609)),ROW()-ROW(Z597)+1)),مسودة!Z582:'مسودة'!Z$609)),0))</f>
        <v>47</v>
      </c>
      <c r="AA597" s="39">
        <f t="array" ref="AA597">IF($C$595="","",IFERROR(MAX(IF((ROW(مسودة!$C$580:$C$609)=SMALL(IF((ROW(مسودة!$C$580:$C$609)*(مسودة!$C$580:$C$609=$C$595)),ROW(مسودة!$C$580:$C$609)),ROW()-ROW(AA597)+1)),مسودة!AA582:'مسودة'!AA$609)),0))</f>
        <v>64</v>
      </c>
      <c r="AB597" s="39">
        <f t="array" ref="AB597">IF($C$595="","",IFERROR(MAX(IF((ROW(مسودة!$C$580:$C$609)=SMALL(IF((ROW(مسودة!$C$580:$C$609)*(مسودة!$C$580:$C$609=$C$595)),ROW(مسودة!$C$580:$C$609)),ROW()-ROW(AB597)+1)),مسودة!AB582:'مسودة'!AB$609)),0))</f>
        <v>28</v>
      </c>
      <c r="AC597" s="39">
        <f t="array" ref="AC597">IF($C$595="","",IFERROR(MAX(IF((ROW(مسودة!$C$580:$C$609)=SMALL(IF((ROW(مسودة!$C$580:$C$609)*(مسودة!$C$580:$C$609=$C$595)),ROW(مسودة!$C$580:$C$609)),ROW()-ROW(AC597)+1)),مسودة!AC582:'مسودة'!AC$609)),0))</f>
        <v>27</v>
      </c>
      <c r="AD597" s="39">
        <f t="array" ref="AD597">IF($C$595="","",IFERROR(MAX(IF((ROW(مسودة!$C$580:$C$609)=SMALL(IF((ROW(مسودة!$C$580:$C$609)*(مسودة!$C$580:$C$609=$C$595)),ROW(مسودة!$C$580:$C$609)),ROW()-ROW(AD597)+1)),مسودة!AD582:'مسودة'!AD$609)),0))</f>
        <v>55</v>
      </c>
      <c r="AE597" s="39">
        <f t="array" ref="AE597">IF($C$595="","",IFERROR(MAX(IF((ROW(مسودة!$C$580:$C$609)=SMALL(IF((ROW(مسودة!$C$580:$C$609)*(مسودة!$C$580:$C$609=$C$595)),ROW(مسودة!$C$580:$C$609)),ROW()-ROW(AE597)+1)),مسودة!AE582:'مسودة'!AE$609)),0))</f>
        <v>20</v>
      </c>
      <c r="AF597" s="39">
        <f t="array" ref="AF597">IF($C$595="","",IFERROR(MAX(IF((ROW(مسودة!$C$580:$C$609)=SMALL(IF((ROW(مسودة!$C$580:$C$609)*(مسودة!$C$580:$C$609=$C$595)),ROW(مسودة!$C$580:$C$609)),ROW()-ROW(AF597)+1)),مسودة!AF582:'مسودة'!AF$609)),0))</f>
        <v>41</v>
      </c>
      <c r="AG597" s="39">
        <f t="array" ref="AG597">IF($C$595="","",IFERROR(MAX(IF((ROW(مسودة!$C$580:$C$609)=SMALL(IF((ROW(مسودة!$C$580:$C$609)*(مسودة!$C$580:$C$609=$C$595)),ROW(مسودة!$C$580:$C$609)),ROW()-ROW(AG597)+1)),مسودة!AG582:'مسودة'!AG$609)),0))</f>
        <v>61</v>
      </c>
      <c r="AH597" s="39">
        <f t="array" ref="AH597">IF($C$595="","",IFERROR(MAX(IF((ROW(مسودة!$C$580:$C$609)=SMALL(IF((ROW(مسودة!$C$580:$C$609)*(مسودة!$C$580:$C$609=$C$595)),ROW(مسودة!$C$580:$C$609)),ROW()-ROW(AH597)+1)),مسودة!AH582:'مسودة'!AH$609)),0))</f>
        <v>14</v>
      </c>
      <c r="AI597" s="39">
        <f t="array" ref="AI597">IF($C$595="","",IFERROR(MAX(IF((ROW(مسودة!$C$580:$C$609)=SMALL(IF((ROW(مسودة!$C$580:$C$609)*(مسودة!$C$580:$C$609=$C$595)),ROW(مسودة!$C$580:$C$609)),ROW()-ROW(AI597)+1)),مسودة!AI582:'مسودة'!AI$609)),0))</f>
        <v>26</v>
      </c>
      <c r="AJ597" s="39">
        <f t="array" ref="AJ597">IF($C$595="","",IFERROR(MAX(IF((ROW(مسودة!$C$580:$C$609)=SMALL(IF((ROW(مسودة!$C$580:$C$609)*(مسودة!$C$580:$C$609=$C$595)),ROW(مسودة!$C$580:$C$609)),ROW()-ROW(AJ597)+1)),مسودة!AJ582:'مسودة'!AJ$609)),0))</f>
        <v>40</v>
      </c>
      <c r="AK597" s="39">
        <f t="array" ref="AK597">IF($C$595="","",IFERROR(MAX(IF((ROW(مسودة!$C$580:$C$609)=SMALL(IF((ROW(مسودة!$C$580:$C$609)*(مسودة!$C$580:$C$609=$C$595)),ROW(مسودة!$C$580:$C$609)),ROW()-ROW(AK597)+1)),مسودة!AK582:'مسودة'!AK$609)),0))</f>
        <v>9</v>
      </c>
      <c r="AL597" s="39">
        <f t="array" ref="AL597">IF($C$595="","",IFERROR(MAX(IF((ROW(مسودة!$C$580:$C$609)=SMALL(IF((ROW(مسودة!$C$580:$C$609)*(مسودة!$C$580:$C$609=$C$595)),ROW(مسودة!$C$580:$C$609)),ROW()-ROW(AL597)+1)),مسودة!AL582:'مسودة'!AL$609)),0))</f>
        <v>13</v>
      </c>
      <c r="AM597" s="39">
        <f t="array" ref="AM597">IF($C$595="","",IFERROR(MAX(IF((ROW(مسودة!$C$580:$C$609)=SMALL(IF((ROW(مسودة!$C$580:$C$609)*(مسودة!$C$580:$C$609=$C$595)),ROW(مسودة!$C$580:$C$609)),ROW()-ROW(AM597)+1)),مسودة!AM582:'مسودة'!AM$609)),0))</f>
        <v>22</v>
      </c>
      <c r="AN597" s="39">
        <f t="array" ref="AN597">IF($C$595="","",IFERROR(MAX(IF((ROW(مسودة!$C$580:$C$609)=SMALL(IF((ROW(مسودة!$C$580:$C$609)*(مسودة!$C$580:$C$609=$C$595)),ROW(مسودة!$C$580:$C$609)),ROW()-ROW(AN597)+1)),مسودة!AN582:AN$609)),0))</f>
        <v>854</v>
      </c>
      <c r="AO597" s="39">
        <f t="array" ref="AO597">IF($C$595="","",IFERROR(MAX(IF((ROW(مسودة!$C$580:$C$609)=SMALL(IF((ROW(مسودة!$C$580:$C$609)*(مسودة!$C$580:$C$609=$C$595)),ROW(مسودة!$C$580:$C$609)),ROW()-ROW(AO597)+1)),مسودة!AO582:AO$609)),0))</f>
        <v>64.696969696969703</v>
      </c>
      <c r="AP597" s="39" t="str">
        <f>IF(AO597&lt;50,"   ",IF(AO597&lt;65,"مقبول",IF(AO597&lt;75,"جيد",IF(AO597&lt;85,"جيدجداً",IF(AO597&lt;=100,"ممتاز","")))))</f>
        <v>مقبول</v>
      </c>
      <c r="AQ597" s="49"/>
      <c r="AR597" s="49"/>
      <c r="AS597" s="49"/>
      <c r="AT597" s="49"/>
      <c r="AU597" s="105"/>
    </row>
    <row r="598" spans="2:47" ht="28.5" customHeight="1" thickBot="1">
      <c r="B598" s="48">
        <f t="shared" ref="B598" si="96">B595+1</f>
        <v>133</v>
      </c>
      <c r="C598" s="98">
        <f t="array" ref="C598">IF(ISERROR(INDEX(مسودة!$C$580:$AV$609,SMALL(IF((مسودة!$AV$580:$AV$609="ناجح"),ROW(مسودة!$C$580:$AV$609)-MIN(ROW(مسودة!$C$580:$AV$609))+1,""),ROW(A3)),COLUMN(A3))),"",INDEX(مسودة!$C$580:$AV$609,SMALL(IF((مسودة!$AV$580:$AV$609="ناجح"),ROW(مسودة!$C$580:$AV$609)-MIN(ROW(مسودة!$C$580:$AV$609))+1,""),ROW(A3)),COLUMN(A3)))</f>
        <v>748</v>
      </c>
      <c r="D598" s="95" t="str">
        <f>IF(C598&lt;&gt;"",VLOOKUP(C598,مسودة!$C$580:$D$609,2,0),"")</f>
        <v xml:space="preserve">خيري محمد </v>
      </c>
      <c r="E598" s="95">
        <f>IF(C598&lt;&gt;"",VLOOKUP(C598,مسودة!$C$580:$E$609,3,0),"")</f>
        <v>350</v>
      </c>
      <c r="F598" s="11" t="s">
        <v>30</v>
      </c>
      <c r="G598" s="39">
        <f t="array" ref="G598">IF($C$598="","",IFERROR(MAX(IF((ROW(مسودة!$C$580:$C$609)=SMALL(IF((ROW(مسودة!$C$580:$C$609)*(مسودة!$C$580:$C$609=$C$598)),ROW(مسودة!$C$580:$C$609)),ROW()-ROW(G598)+1)),مسودة!G580:'مسودة'!G$609)),0))</f>
        <v>30</v>
      </c>
      <c r="H598" s="39">
        <f t="array" ref="H598">IF($C$598="","",IFERROR(MAX(IF((ROW(مسودة!$C$580:$C$609)=SMALL(IF((ROW(مسودة!$C$580:$C$609)*(مسودة!$C$580:$C$609=$C$598)),ROW(مسودة!$C$580:$C$609)),ROW()-ROW(H598)+1)),مسودة!H580:'مسودة'!H$609)),0))</f>
        <v>70</v>
      </c>
      <c r="I598" s="39">
        <f t="array" ref="I598">IF($C$598="","",IFERROR(MAX(IF((ROW(مسودة!$C$580:$C$609)=SMALL(IF((ROW(مسودة!$C$580:$C$609)*(مسودة!$C$580:$C$609=$C$598)),ROW(مسودة!$C$580:$C$609)),ROW()-ROW(I598)+1)),مسودة!I580:'مسودة'!I$609)),0))</f>
        <v>100</v>
      </c>
      <c r="J598" s="39">
        <f t="array" ref="J598">IF($C$598="","",IFERROR(MAX(IF((ROW(مسودة!$C$580:$C$609)=SMALL(IF((ROW(مسودة!$C$580:$C$609)*(مسودة!$C$580:$C$609=$C$598)),ROW(مسودة!$C$580:$C$609)),ROW()-ROW(J598)+1)),مسودة!J580:'مسودة'!J$609)),0))</f>
        <v>30</v>
      </c>
      <c r="K598" s="39">
        <f t="array" ref="K598">IF($C$598="","",IFERROR(MAX(IF((ROW(مسودة!$C$580:$C$609)=SMALL(IF((ROW(مسودة!$C$580:$C$609)*(مسودة!$C$580:$C$609=$C$598)),ROW(مسودة!$C$580:$C$609)),ROW()-ROW(K598)+1)),مسودة!K580:'مسودة'!K$609)),0))</f>
        <v>39</v>
      </c>
      <c r="L598" s="39">
        <f t="array" ref="L598">IF($C$598="","",IFERROR(MAX(IF((ROW(مسودة!$C$580:$C$609)=SMALL(IF((ROW(مسودة!$C$580:$C$609)*(مسودة!$C$580:$C$609=$C$598)),ROW(مسودة!$C$580:$C$609)),ROW()-ROW(L598)+1)),مسودة!L580:'مسودة'!L$609)),0))</f>
        <v>69</v>
      </c>
      <c r="M598" s="39">
        <f t="array" ref="M598">IF($C$598="","",IFERROR(MAX(IF((ROW(مسودة!$C$580:$C$609)=SMALL(IF((ROW(مسودة!$C$580:$C$609)*(مسودة!$C$580:$C$609=$C$598)),ROW(مسودة!$C$580:$C$609)),ROW()-ROW(M598)+1)),مسودة!M580:'مسودة'!M$609)),0))</f>
        <v>27</v>
      </c>
      <c r="N598" s="39">
        <f t="array" ref="N598">IF($C$598="","",IFERROR(MAX(IF((ROW(مسودة!$C$580:$C$609)=SMALL(IF((ROW(مسودة!$C$580:$C$609)*(مسودة!$C$580:$C$609=$C$598)),ROW(مسودة!$C$580:$C$609)),ROW()-ROW(N598)+1)),مسودة!N580:'مسودة'!N$609)),0))</f>
        <v>48</v>
      </c>
      <c r="O598" s="39">
        <f t="array" ref="O598">IF($C$598="","",IFERROR(MAX(IF((ROW(مسودة!$C$580:$C$609)=SMALL(IF((ROW(مسودة!$C$580:$C$609)*(مسودة!$C$580:$C$609=$C$598)),ROW(مسودة!$C$580:$C$609)),ROW()-ROW(O598)+1)),مسودة!O580:'مسودة'!O$609)),0))</f>
        <v>75</v>
      </c>
      <c r="P598" s="39">
        <f t="array" ref="P598">IF($C$598="","",IFERROR(MAX(IF((ROW(مسودة!$C$580:$C$609)=SMALL(IF((ROW(مسودة!$C$580:$C$609)*(مسودة!$C$580:$C$609=$C$598)),ROW(مسودة!$C$580:$C$609)),ROW()-ROW(P598)+1)),مسودة!P580:'مسودة'!P$609)),0))</f>
        <v>24</v>
      </c>
      <c r="Q598" s="39">
        <f t="array" ref="Q598">IF($C$598="","",IFERROR(MAX(IF((ROW(مسودة!$C$580:$C$609)=SMALL(IF((ROW(مسودة!$C$580:$C$609)*(مسودة!$C$580:$C$609=$C$598)),ROW(مسودة!$C$580:$C$609)),ROW()-ROW(Q598)+1)),مسودة!Q580:'مسودة'!Q$609)),0))</f>
        <v>36</v>
      </c>
      <c r="R598" s="39">
        <f t="array" ref="R598">IF($C$598="","",IFERROR(MAX(IF((ROW(مسودة!$C$580:$C$609)=SMALL(IF((ROW(مسودة!$C$580:$C$609)*(مسودة!$C$580:$C$609=$C$598)),ROW(مسودة!$C$580:$C$609)),ROW()-ROW(R598)+1)),مسودة!R580:'مسودة'!R$609)),0))</f>
        <v>60</v>
      </c>
      <c r="S598" s="39">
        <f t="array" ref="S598">IF($C$598="","",IFERROR(MAX(IF((ROW(مسودة!$C$580:$C$609)=SMALL(IF((ROW(مسودة!$C$580:$C$609)*(مسودة!$C$580:$C$609=$C$598)),ROW(مسودة!$C$580:$C$609)),ROW()-ROW(S598)+1)),مسودة!S580:'مسودة'!S$609)),0))</f>
        <v>24</v>
      </c>
      <c r="T598" s="39">
        <f t="array" ref="T598">IF($C$598="","",IFERROR(MAX(IF((ROW(مسودة!$C$580:$C$609)=SMALL(IF((ROW(مسودة!$C$580:$C$609)*(مسودة!$C$580:$C$609=$C$598)),ROW(مسودة!$C$580:$C$609)),ROW()-ROW(T598)+1)),مسودة!T580:'مسودة'!T$609)),0))</f>
        <v>25</v>
      </c>
      <c r="U598" s="39">
        <f t="array" ref="U598">IF($C$598="","",IFERROR(MAX(IF((ROW(مسودة!$C$580:$C$609)=SMALL(IF((ROW(مسودة!$C$580:$C$609)*(مسودة!$C$580:$C$609=$C$598)),ROW(مسودة!$C$580:$C$609)),ROW()-ROW(U598)+1)),مسودة!U580:'مسودة'!U$609)),0))</f>
        <v>49</v>
      </c>
      <c r="V598" s="39">
        <f t="array" ref="V598">IF($C$598="","",IFERROR(MAX(IF((ROW(مسودة!$C$580:$C$609)=SMALL(IF((ROW(مسودة!$C$580:$C$609)*(مسودة!$C$580:$C$609=$C$598)),ROW(مسودة!$C$580:$C$609)),ROW()-ROW(V598)+1)),مسودة!V580:'مسودة'!V$609)),0))</f>
        <v>21</v>
      </c>
      <c r="W598" s="39">
        <f t="array" ref="W598">IF($C$598="","",IFERROR(MAX(IF((ROW(مسودة!$C$580:$C$609)=SMALL(IF((ROW(مسودة!$C$580:$C$609)*(مسودة!$C$580:$C$609=$C$598)),ROW(مسودة!$C$580:$C$609)),ROW()-ROW(W598)+1)),مسودة!W580:'مسودة'!W$609)),0))</f>
        <v>35</v>
      </c>
      <c r="X598" s="39">
        <f t="array" ref="X598">IF($C$598="","",IFERROR(MAX(IF((ROW(مسودة!$C$580:$C$609)=SMALL(IF((ROW(مسودة!$C$580:$C$609)*(مسودة!$C$580:$C$609=$C$598)),ROW(مسودة!$C$580:$C$609)),ROW()-ROW(X598)+1)),مسودة!X580:'مسودة'!X$609)),0))</f>
        <v>56</v>
      </c>
      <c r="Y598" s="39">
        <f t="array" ref="Y598">IF($C$598="","",IFERROR(MAX(IF((ROW(مسودة!$C$580:$C$609)=SMALL(IF((ROW(مسودة!$C$580:$C$609)*(مسودة!$C$580:$C$609=$C$598)),ROW(مسودة!$C$580:$C$609)),ROW()-ROW(Y598)+1)),مسودة!Y580:'مسودة'!Y$609)),0))</f>
        <v>10</v>
      </c>
      <c r="Z598" s="39">
        <f t="array" ref="Z598">IF($C$598="","",IFERROR(MAX(IF((ROW(مسودة!$C$580:$C$609)=SMALL(IF((ROW(مسودة!$C$580:$C$609)*(مسودة!$C$580:$C$609=$C$598)),ROW(مسودة!$C$580:$C$609)),ROW()-ROW(Z598)+1)),مسودة!Z580:'مسودة'!Z$609)),0))</f>
        <v>28</v>
      </c>
      <c r="AA598" s="39">
        <f t="array" ref="AA598">IF($C$598="","",IFERROR(MAX(IF((ROW(مسودة!$C$580:$C$609)=SMALL(IF((ROW(مسودة!$C$580:$C$609)*(مسودة!$C$580:$C$609=$C$598)),ROW(مسودة!$C$580:$C$609)),ROW()-ROW(AA598)+1)),مسودة!AA580:'مسودة'!AA$609)),0))</f>
        <v>38</v>
      </c>
      <c r="AB598" s="39">
        <f t="array" ref="AB598">IF($C$598="","",IFERROR(MAX(IF((ROW(مسودة!$C$580:$C$609)=SMALL(IF((ROW(مسودة!$C$580:$C$609)*(مسودة!$C$580:$C$609=$C$598)),ROW(مسودة!$C$580:$C$609)),ROW()-ROW(AB598)+1)),مسودة!AB580:'مسودة'!AB$609)),0))</f>
        <v>16</v>
      </c>
      <c r="AC598" s="39">
        <f t="array" ref="AC598">IF($C$598="","",IFERROR(MAX(IF((ROW(مسودة!$C$580:$C$609)=SMALL(IF((ROW(مسودة!$C$580:$C$609)*(مسودة!$C$580:$C$609=$C$598)),ROW(مسودة!$C$580:$C$609)),ROW()-ROW(AC598)+1)),مسودة!AC580:'مسودة'!AC$609)),0))</f>
        <v>22</v>
      </c>
      <c r="AD598" s="39">
        <f t="array" ref="AD598">IF($C$598="","",IFERROR(MAX(IF((ROW(مسودة!$C$580:$C$609)=SMALL(IF((ROW(مسودة!$C$580:$C$609)*(مسودة!$C$580:$C$609=$C$598)),ROW(مسودة!$C$580:$C$609)),ROW()-ROW(AD598)+1)),مسودة!AD580:'مسودة'!AD$609)),0))</f>
        <v>38</v>
      </c>
      <c r="AE598" s="39">
        <f t="array" ref="AE598">IF($C$598="","",IFERROR(MAX(IF((ROW(مسودة!$C$580:$C$609)=SMALL(IF((ROW(مسودة!$C$580:$C$609)*(مسودة!$C$580:$C$609=$C$598)),ROW(مسودة!$C$580:$C$609)),ROW()-ROW(AE598)+1)),مسودة!AE580:'مسودة'!AE$609)),0))</f>
        <v>12</v>
      </c>
      <c r="AF598" s="39">
        <f t="array" ref="AF598">IF($C$598="","",IFERROR(MAX(IF((ROW(مسودة!$C$580:$C$609)=SMALL(IF((ROW(مسودة!$C$580:$C$609)*(مسودة!$C$580:$C$609=$C$598)),ROW(مسودة!$C$580:$C$609)),ROW()-ROW(AF598)+1)),مسودة!AF580:'مسودة'!AF$609)),0))</f>
        <v>25</v>
      </c>
      <c r="AG598" s="39">
        <f t="array" ref="AG598">IF($C$598="","",IFERROR(MAX(IF((ROW(مسودة!$C$580:$C$609)=SMALL(IF((ROW(مسودة!$C$580:$C$609)*(مسودة!$C$580:$C$609=$C$598)),ROW(مسودة!$C$580:$C$609)),ROW()-ROW(AG598)+1)),مسودة!AG580:'مسودة'!AG$609)),0))</f>
        <v>37</v>
      </c>
      <c r="AH598" s="39">
        <f t="array" ref="AH598">IF($C$598="","",IFERROR(MAX(IF((ROW(مسودة!$C$580:$C$609)=SMALL(IF((ROW(مسودة!$C$580:$C$609)*(مسودة!$C$580:$C$609=$C$598)),ROW(مسودة!$C$580:$C$609)),ROW()-ROW(AH598)+1)),مسودة!AH580:'مسودة'!AH$609)),0))</f>
        <v>12</v>
      </c>
      <c r="AI598" s="39">
        <f t="array" ref="AI598">IF($C$598="","",IFERROR(MAX(IF((ROW(مسودة!$C$580:$C$609)=SMALL(IF((ROW(مسودة!$C$580:$C$609)*(مسودة!$C$580:$C$609=$C$598)),ROW(مسودة!$C$580:$C$609)),ROW()-ROW(AI598)+1)),مسودة!AI580:'مسودة'!AI$609)),0))</f>
        <v>25</v>
      </c>
      <c r="AJ598" s="39">
        <f t="array" ref="AJ598">IF($C$598="","",IFERROR(MAX(IF((ROW(مسودة!$C$580:$C$609)=SMALL(IF((ROW(مسودة!$C$580:$C$609)*(مسودة!$C$580:$C$609=$C$598)),ROW(مسودة!$C$580:$C$609)),ROW()-ROW(AJ598)+1)),مسودة!AJ580:'مسودة'!AJ$609)),0))</f>
        <v>37</v>
      </c>
      <c r="AK598" s="39">
        <f t="array" ref="AK598">IF($C$598="","",IFERROR(MAX(IF((ROW(مسودة!$C$580:$C$609)=SMALL(IF((ROW(مسودة!$C$580:$C$609)*(مسودة!$C$580:$C$609=$C$598)),ROW(مسودة!$C$580:$C$609)),ROW()-ROW(AK598)+1)),مسودة!AK580:'مسودة'!AK$609)),0))</f>
        <v>6</v>
      </c>
      <c r="AL598" s="39">
        <f t="array" ref="AL598">IF($C$598="","",IFERROR(MAX(IF((ROW(مسودة!$C$580:$C$609)=SMALL(IF((ROW(مسودة!$C$580:$C$609)*(مسودة!$C$580:$C$609=$C$598)),ROW(مسودة!$C$580:$C$609)),ROW()-ROW(AL598)+1)),مسودة!AL580:'مسودة'!AL$609)),0))</f>
        <v>11</v>
      </c>
      <c r="AM598" s="39">
        <f t="array" ref="AM598">IF($C$598="","",IFERROR(MAX(IF((ROW(مسودة!$C$580:$C$609)=SMALL(IF((ROW(مسودة!$C$580:$C$609)*(مسودة!$C$580:$C$609=$C$598)),ROW(مسودة!$C$580:$C$609)),ROW()-ROW(AM598)+1)),مسودة!AM580:'مسودة'!AM$609)),0))</f>
        <v>17</v>
      </c>
      <c r="AN598" s="62"/>
      <c r="AO598" s="62"/>
      <c r="AP598" s="62"/>
      <c r="AQ598" s="106"/>
      <c r="AR598" s="107"/>
      <c r="AS598" s="106"/>
      <c r="AT598" s="107"/>
      <c r="AU598" s="103" t="str">
        <f>IFERROR(LOOKUP(2,1/((مسودة!$C$580:$C$609=C598)*(مسودة!$F$580:$F$609=F598)),مسودة!$AV$580:$AV$609),"")</f>
        <v>ناجح</v>
      </c>
    </row>
    <row r="599" spans="2:47" ht="28.5" customHeight="1" thickBot="1">
      <c r="B599" s="48"/>
      <c r="C599" s="99"/>
      <c r="D599" s="51"/>
      <c r="E599" s="51"/>
      <c r="F599" s="11" t="s">
        <v>31</v>
      </c>
      <c r="G599" s="39">
        <f t="array" ref="G599">IF($C$598="","",IFERROR(MAX(IF((ROW(مسودة!$C$580:$C$609)=SMALL(IF((ROW(مسودة!$C$580:$C$609)*(مسودة!$C$580:$C$609=$C$598)),ROW(مسودة!$C$580:$C$609)),ROW()-ROW(G599)+1)),مسودة!G581:'مسودة'!G$609)),0))</f>
        <v>30</v>
      </c>
      <c r="H599" s="39">
        <f t="array" ref="H599">IF($C$598="","",IFERROR(MAX(IF((ROW(مسودة!$C$580:$C$609)=SMALL(IF((ROW(مسودة!$C$580:$C$609)*(مسودة!$C$580:$C$609=$C$598)),ROW(مسودة!$C$580:$C$609)),ROW()-ROW(H599)+1)),مسودة!H581:'مسودة'!H$609)),0))</f>
        <v>65</v>
      </c>
      <c r="I599" s="39">
        <f t="array" ref="I599">IF($C$598="","",IFERROR(MAX(IF((ROW(مسودة!$C$580:$C$609)=SMALL(IF((ROW(مسودة!$C$580:$C$609)*(مسودة!$C$580:$C$609=$C$598)),ROW(مسودة!$C$580:$C$609)),ROW()-ROW(I599)+1)),مسودة!I581:'مسودة'!I$609)),0))</f>
        <v>95</v>
      </c>
      <c r="J599" s="39">
        <f t="array" ref="J599">IF($C$598="","",IFERROR(MAX(IF((ROW(مسودة!$C$580:$C$609)=SMALL(IF((ROW(مسودة!$C$580:$C$609)*(مسودة!$C$580:$C$609=$C$598)),ROW(مسودة!$C$580:$C$609)),ROW()-ROW(J599)+1)),مسودة!J581:'مسودة'!J$609)),0))</f>
        <v>26</v>
      </c>
      <c r="K599" s="39">
        <f t="array" ref="K599">IF($C$598="","",IFERROR(MAX(IF((ROW(مسودة!$C$580:$C$609)=SMALL(IF((ROW(مسودة!$C$580:$C$609)*(مسودة!$C$580:$C$609=$C$598)),ROW(مسودة!$C$580:$C$609)),ROW()-ROW(K599)+1)),مسودة!K581:'مسودة'!K$609)),0))</f>
        <v>35</v>
      </c>
      <c r="L599" s="39">
        <f t="array" ref="L599">IF($C$598="","",IFERROR(MAX(IF((ROW(مسودة!$C$580:$C$609)=SMALL(IF((ROW(مسودة!$C$580:$C$609)*(مسودة!$C$580:$C$609=$C$598)),ROW(مسودة!$C$580:$C$609)),ROW()-ROW(L599)+1)),مسودة!L581:'مسودة'!L$609)),0))</f>
        <v>61</v>
      </c>
      <c r="M599" s="39">
        <f t="array" ref="M599">IF($C$598="","",IFERROR(MAX(IF((ROW(مسودة!$C$580:$C$609)=SMALL(IF((ROW(مسودة!$C$580:$C$609)*(مسودة!$C$580:$C$609=$C$598)),ROW(مسودة!$C$580:$C$609)),ROW()-ROW(M599)+1)),مسودة!M581:'مسودة'!M$609)),0))</f>
        <v>27</v>
      </c>
      <c r="N599" s="39">
        <f t="array" ref="N599">IF($C$598="","",IFERROR(MAX(IF((ROW(مسودة!$C$580:$C$609)=SMALL(IF((ROW(مسودة!$C$580:$C$609)*(مسودة!$C$580:$C$609=$C$598)),ROW(مسودة!$C$580:$C$609)),ROW()-ROW(N599)+1)),مسودة!N581:'مسودة'!N$609)),0))</f>
        <v>35</v>
      </c>
      <c r="O599" s="39">
        <f t="array" ref="O599">IF($C$598="","",IFERROR(MAX(IF((ROW(مسودة!$C$580:$C$609)=SMALL(IF((ROW(مسودة!$C$580:$C$609)*(مسودة!$C$580:$C$609=$C$598)),ROW(مسودة!$C$580:$C$609)),ROW()-ROW(O599)+1)),مسودة!O581:'مسودة'!O$609)),0))</f>
        <v>62</v>
      </c>
      <c r="P599" s="39">
        <f t="array" ref="P599">IF($C$598="","",IFERROR(MAX(IF((ROW(مسودة!$C$580:$C$609)=SMALL(IF((ROW(مسودة!$C$580:$C$609)*(مسودة!$C$580:$C$609=$C$598)),ROW(مسودة!$C$580:$C$609)),ROW()-ROW(P599)+1)),مسودة!P581:'مسودة'!P$609)),0))</f>
        <v>16</v>
      </c>
      <c r="Q599" s="39">
        <f t="array" ref="Q599">IF($C$598="","",IFERROR(MAX(IF((ROW(مسودة!$C$580:$C$609)=SMALL(IF((ROW(مسودة!$C$580:$C$609)*(مسودة!$C$580:$C$609=$C$598)),ROW(مسودة!$C$580:$C$609)),ROW()-ROW(Q599)+1)),مسودة!Q581:'مسودة'!Q$609)),0))</f>
        <v>20</v>
      </c>
      <c r="R599" s="39">
        <f t="array" ref="R599">IF($C$598="","",IFERROR(MAX(IF((ROW(مسودة!$C$580:$C$609)=SMALL(IF((ROW(مسودة!$C$580:$C$609)*(مسودة!$C$580:$C$609=$C$598)),ROW(مسودة!$C$580:$C$609)),ROW()-ROW(R599)+1)),مسودة!R581:'مسودة'!R$609)),0))</f>
        <v>36</v>
      </c>
      <c r="S599" s="39">
        <f t="array" ref="S599">IF($C$598="","",IFERROR(MAX(IF((ROW(مسودة!$C$580:$C$609)=SMALL(IF((ROW(مسودة!$C$580:$C$609)*(مسودة!$C$580:$C$609=$C$598)),ROW(مسودة!$C$580:$C$609)),ROW()-ROW(S599)+1)),مسودة!S581:'مسودة'!S$609)),0))</f>
        <v>24</v>
      </c>
      <c r="T599" s="39">
        <f t="array" ref="T599">IF($C$598="","",IFERROR(MAX(IF((ROW(مسودة!$C$580:$C$609)=SMALL(IF((ROW(مسودة!$C$580:$C$609)*(مسودة!$C$580:$C$609=$C$598)),ROW(مسودة!$C$580:$C$609)),ROW()-ROW(T599)+1)),مسودة!T581:'مسودة'!T$609)),0))</f>
        <v>34</v>
      </c>
      <c r="U599" s="39">
        <f t="array" ref="U599">IF($C$598="","",IFERROR(MAX(IF((ROW(مسودة!$C$580:$C$609)=SMALL(IF((ROW(مسودة!$C$580:$C$609)*(مسودة!$C$580:$C$609=$C$598)),ROW(مسودة!$C$580:$C$609)),ROW()-ROW(U599)+1)),مسودة!U581:'مسودة'!U$609)),0))</f>
        <v>58</v>
      </c>
      <c r="V599" s="39">
        <f t="array" ref="V599">IF($C$598="","",IFERROR(MAX(IF((ROW(مسودة!$C$580:$C$609)=SMALL(IF((ROW(مسودة!$C$580:$C$609)*(مسودة!$C$580:$C$609=$C$598)),ROW(مسودة!$C$580:$C$609)),ROW()-ROW(V599)+1)),مسودة!V581:'مسودة'!V$609)),0))</f>
        <v>22</v>
      </c>
      <c r="W599" s="39">
        <f t="array" ref="W599">IF($C$598="","",IFERROR(MAX(IF((ROW(مسودة!$C$580:$C$609)=SMALL(IF((ROW(مسودة!$C$580:$C$609)*(مسودة!$C$580:$C$609=$C$598)),ROW(مسودة!$C$580:$C$609)),ROW()-ROW(W599)+1)),مسودة!W581:'مسودة'!W$609)),0))</f>
        <v>26</v>
      </c>
      <c r="X599" s="39">
        <f t="array" ref="X599">IF($C$598="","",IFERROR(MAX(IF((ROW(مسودة!$C$580:$C$609)=SMALL(IF((ROW(مسودة!$C$580:$C$609)*(مسودة!$C$580:$C$609=$C$598)),ROW(مسودة!$C$580:$C$609)),ROW()-ROW(X599)+1)),مسودة!X581:'مسودة'!X$609)),0))</f>
        <v>48</v>
      </c>
      <c r="Y599" s="39">
        <f t="array" ref="Y599">IF($C$598="","",IFERROR(MAX(IF((ROW(مسودة!$C$580:$C$609)=SMALL(IF((ROW(مسودة!$C$580:$C$609)*(مسودة!$C$580:$C$609=$C$598)),ROW(مسودة!$C$580:$C$609)),ROW()-ROW(Y599)+1)),مسودة!Y581:'مسودة'!Y$609)),0))</f>
        <v>12</v>
      </c>
      <c r="Z599" s="39">
        <f t="array" ref="Z599">IF($C$598="","",IFERROR(MAX(IF((ROW(مسودة!$C$580:$C$609)=SMALL(IF((ROW(مسودة!$C$580:$C$609)*(مسودة!$C$580:$C$609=$C$598)),ROW(مسودة!$C$580:$C$609)),ROW()-ROW(Z599)+1)),مسودة!Z581:'مسودة'!Z$609)),0))</f>
        <v>28</v>
      </c>
      <c r="AA599" s="39">
        <f t="array" ref="AA599">IF($C$598="","",IFERROR(MAX(IF((ROW(مسودة!$C$580:$C$609)=SMALL(IF((ROW(مسودة!$C$580:$C$609)*(مسودة!$C$580:$C$609=$C$598)),ROW(مسودة!$C$580:$C$609)),ROW()-ROW(AA599)+1)),مسودة!AA581:'مسودة'!AA$609)),0))</f>
        <v>40</v>
      </c>
      <c r="AB599" s="39">
        <f t="array" ref="AB599">IF($C$598="","",IFERROR(MAX(IF((ROW(مسودة!$C$580:$C$609)=SMALL(IF((ROW(مسودة!$C$580:$C$609)*(مسودة!$C$580:$C$609=$C$598)),ROW(مسودة!$C$580:$C$609)),ROW()-ROW(AB599)+1)),مسودة!AB581:'مسودة'!AB$609)),0))</f>
        <v>16</v>
      </c>
      <c r="AC599" s="39">
        <f t="array" ref="AC599">IF($C$598="","",IFERROR(MAX(IF((ROW(مسودة!$C$580:$C$609)=SMALL(IF((ROW(مسودة!$C$580:$C$609)*(مسودة!$C$580:$C$609=$C$598)),ROW(مسودة!$C$580:$C$609)),ROW()-ROW(AC599)+1)),مسودة!AC581:'مسودة'!AC$609)),0))</f>
        <v>23</v>
      </c>
      <c r="AD599" s="39">
        <f t="array" ref="AD599">IF($C$598="","",IFERROR(MAX(IF((ROW(مسودة!$C$580:$C$609)=SMALL(IF((ROW(مسودة!$C$580:$C$609)*(مسودة!$C$580:$C$609=$C$598)),ROW(مسودة!$C$580:$C$609)),ROW()-ROW(AD599)+1)),مسودة!AD581:'مسودة'!AD$609)),0))</f>
        <v>39</v>
      </c>
      <c r="AE599" s="39">
        <f t="array" ref="AE599">IF($C$598="","",IFERROR(MAX(IF((ROW(مسودة!$C$580:$C$609)=SMALL(IF((ROW(مسودة!$C$580:$C$609)*(مسودة!$C$580:$C$609=$C$598)),ROW(مسودة!$C$580:$C$609)),ROW()-ROW(AE599)+1)),مسودة!AE581:'مسودة'!AE$609)),0))</f>
        <v>12</v>
      </c>
      <c r="AF599" s="39">
        <f t="array" ref="AF599">IF($C$598="","",IFERROR(MAX(IF((ROW(مسودة!$C$580:$C$609)=SMALL(IF((ROW(مسودة!$C$580:$C$609)*(مسودة!$C$580:$C$609=$C$598)),ROW(مسودة!$C$580:$C$609)),ROW()-ROW(AF599)+1)),مسودة!AF581:'مسودة'!AF$609)),0))</f>
        <v>28</v>
      </c>
      <c r="AG599" s="39">
        <f t="array" ref="AG599">IF($C$598="","",IFERROR(MAX(IF((ROW(مسودة!$C$580:$C$609)=SMALL(IF((ROW(مسودة!$C$580:$C$609)*(مسودة!$C$580:$C$609=$C$598)),ROW(مسودة!$C$580:$C$609)),ROW()-ROW(AG599)+1)),مسودة!AG581:'مسودة'!AG$609)),0))</f>
        <v>40</v>
      </c>
      <c r="AH599" s="39">
        <f t="array" ref="AH599">IF($C$598="","",IFERROR(MAX(IF((ROW(مسودة!$C$580:$C$609)=SMALL(IF((ROW(مسودة!$C$580:$C$609)*(مسودة!$C$580:$C$609=$C$598)),ROW(مسودة!$C$580:$C$609)),ROW()-ROW(AH599)+1)),مسودة!AH581:'مسودة'!AH$609)),0))</f>
        <v>12</v>
      </c>
      <c r="AI599" s="39">
        <f t="array" ref="AI599">IF($C$598="","",IFERROR(MAX(IF((ROW(مسودة!$C$580:$C$609)=SMALL(IF((ROW(مسودة!$C$580:$C$609)*(مسودة!$C$580:$C$609=$C$598)),ROW(مسودة!$C$580:$C$609)),ROW()-ROW(AI599)+1)),مسودة!AI581:'مسودة'!AI$609)),0))</f>
        <v>22</v>
      </c>
      <c r="AJ599" s="39">
        <f t="array" ref="AJ599">IF($C$598="","",IFERROR(MAX(IF((ROW(مسودة!$C$580:$C$609)=SMALL(IF((ROW(مسودة!$C$580:$C$609)*(مسودة!$C$580:$C$609=$C$598)),ROW(مسودة!$C$580:$C$609)),ROW()-ROW(AJ599)+1)),مسودة!AJ581:'مسودة'!AJ$609)),0))</f>
        <v>34</v>
      </c>
      <c r="AK599" s="39">
        <f t="array" ref="AK599">IF($C$598="","",IFERROR(MAX(IF((ROW(مسودة!$C$580:$C$609)=SMALL(IF((ROW(مسودة!$C$580:$C$609)*(مسودة!$C$580:$C$609=$C$598)),ROW(مسودة!$C$580:$C$609)),ROW()-ROW(AK599)+1)),مسودة!AK581:'مسودة'!AK$609)),0))</f>
        <v>5</v>
      </c>
      <c r="AL599" s="39">
        <f t="array" ref="AL599">IF($C$598="","",IFERROR(MAX(IF((ROW(مسودة!$C$580:$C$609)=SMALL(IF((ROW(مسودة!$C$580:$C$609)*(مسودة!$C$580:$C$609=$C$598)),ROW(مسودة!$C$580:$C$609)),ROW()-ROW(AL599)+1)),مسودة!AL581:'مسودة'!AL$609)),0))</f>
        <v>9</v>
      </c>
      <c r="AM599" s="39">
        <f t="array" ref="AM599">IF($C$598="","",IFERROR(MAX(IF((ROW(مسودة!$C$580:$C$609)=SMALL(IF((ROW(مسودة!$C$580:$C$609)*(مسودة!$C$580:$C$609=$C$598)),ROW(مسودة!$C$580:$C$609)),ROW()-ROW(AM599)+1)),مسودة!AM581:'مسودة'!AM$609)),0))</f>
        <v>14</v>
      </c>
      <c r="AN599" s="56"/>
      <c r="AO599" s="56"/>
      <c r="AP599" s="56"/>
      <c r="AQ599" s="108"/>
      <c r="AR599" s="109"/>
      <c r="AS599" s="108"/>
      <c r="AT599" s="109"/>
      <c r="AU599" s="104"/>
    </row>
    <row r="600" spans="2:47" ht="28.5" customHeight="1" thickBot="1">
      <c r="B600" s="48"/>
      <c r="C600" s="93"/>
      <c r="D600" s="51"/>
      <c r="E600" s="51"/>
      <c r="F600" s="14" t="s">
        <v>32</v>
      </c>
      <c r="G600" s="39">
        <f t="array" ref="G600">IF($C$598="","",IFERROR(MAX(IF((ROW(مسودة!$C$580:$C$609)=SMALL(IF((ROW(مسودة!$C$580:$C$609)*(مسودة!$C$580:$C$609=$C$598)),ROW(مسودة!$C$580:$C$609)),ROW()-ROW(G600)+1)),مسودة!G582:'مسودة'!G$609)),0))</f>
        <v>60</v>
      </c>
      <c r="H600" s="39">
        <f t="array" ref="H600">IF($C$598="","",IFERROR(MAX(IF((ROW(مسودة!$C$580:$C$609)=SMALL(IF((ROW(مسودة!$C$580:$C$609)*(مسودة!$C$580:$C$609=$C$598)),ROW(مسودة!$C$580:$C$609)),ROW()-ROW(H600)+1)),مسودة!H582:'مسودة'!H$609)),0))</f>
        <v>135</v>
      </c>
      <c r="I600" s="39">
        <f t="array" ref="I600">IF($C$598="","",IFERROR(MAX(IF((ROW(مسودة!$C$580:$C$609)=SMALL(IF((ROW(مسودة!$C$580:$C$609)*(مسودة!$C$580:$C$609=$C$598)),ROW(مسودة!$C$580:$C$609)),ROW()-ROW(I600)+1)),مسودة!I582:'مسودة'!I$609)),0))</f>
        <v>195</v>
      </c>
      <c r="J600" s="39">
        <f t="array" ref="J600">IF($C$598="","",IFERROR(MAX(IF((ROW(مسودة!$C$580:$C$609)=SMALL(IF((ROW(مسودة!$C$580:$C$609)*(مسودة!$C$580:$C$609=$C$598)),ROW(مسودة!$C$580:$C$609)),ROW()-ROW(J600)+1)),مسودة!J582:'مسودة'!J$609)),0))</f>
        <v>56</v>
      </c>
      <c r="K600" s="39">
        <f t="array" ref="K600">IF($C$598="","",IFERROR(MAX(IF((ROW(مسودة!$C$580:$C$609)=SMALL(IF((ROW(مسودة!$C$580:$C$609)*(مسودة!$C$580:$C$609=$C$598)),ROW(مسودة!$C$580:$C$609)),ROW()-ROW(K600)+1)),مسودة!K582:'مسودة'!K$609)),0))</f>
        <v>74</v>
      </c>
      <c r="L600" s="39">
        <f t="array" ref="L600">IF($C$598="","",IFERROR(MAX(IF((ROW(مسودة!$C$580:$C$609)=SMALL(IF((ROW(مسودة!$C$580:$C$609)*(مسودة!$C$580:$C$609=$C$598)),ROW(مسودة!$C$580:$C$609)),ROW()-ROW(L600)+1)),مسودة!L582:'مسودة'!L$609)),0))</f>
        <v>130</v>
      </c>
      <c r="M600" s="39">
        <f t="array" ref="M600">IF($C$598="","",IFERROR(MAX(IF((ROW(مسودة!$C$580:$C$609)=SMALL(IF((ROW(مسودة!$C$580:$C$609)*(مسودة!$C$580:$C$609=$C$598)),ROW(مسودة!$C$580:$C$609)),ROW()-ROW(M600)+1)),مسودة!M582:'مسودة'!M$609)),0))</f>
        <v>54</v>
      </c>
      <c r="N600" s="39">
        <f t="array" ref="N600">IF($C$598="","",IFERROR(MAX(IF((ROW(مسودة!$C$580:$C$609)=SMALL(IF((ROW(مسودة!$C$580:$C$609)*(مسودة!$C$580:$C$609=$C$598)),ROW(مسودة!$C$580:$C$609)),ROW()-ROW(N600)+1)),مسودة!N582:'مسودة'!N$609)),0))</f>
        <v>83</v>
      </c>
      <c r="O600" s="39">
        <f t="array" ref="O600">IF($C$598="","",IFERROR(MAX(IF((ROW(مسودة!$C$580:$C$609)=SMALL(IF((ROW(مسودة!$C$580:$C$609)*(مسودة!$C$580:$C$609=$C$598)),ROW(مسودة!$C$580:$C$609)),ROW()-ROW(O600)+1)),مسودة!O582:'مسودة'!O$609)),0))</f>
        <v>137</v>
      </c>
      <c r="P600" s="39">
        <f t="array" ref="P600">IF($C$598="","",IFERROR(MAX(IF((ROW(مسودة!$C$580:$C$609)=SMALL(IF((ROW(مسودة!$C$580:$C$609)*(مسودة!$C$580:$C$609=$C$598)),ROW(مسودة!$C$580:$C$609)),ROW()-ROW(P600)+1)),مسودة!P582:'مسودة'!P$609)),0))</f>
        <v>40</v>
      </c>
      <c r="Q600" s="39">
        <f t="array" ref="Q600">IF($C$598="","",IFERROR(MAX(IF((ROW(مسودة!$C$580:$C$609)=SMALL(IF((ROW(مسودة!$C$580:$C$609)*(مسودة!$C$580:$C$609=$C$598)),ROW(مسودة!$C$580:$C$609)),ROW()-ROW(Q600)+1)),مسودة!Q582:'مسودة'!Q$609)),0))</f>
        <v>56</v>
      </c>
      <c r="R600" s="39">
        <f t="array" ref="R600">IF($C$598="","",IFERROR(MAX(IF((ROW(مسودة!$C$580:$C$609)=SMALL(IF((ROW(مسودة!$C$580:$C$609)*(مسودة!$C$580:$C$609=$C$598)),ROW(مسودة!$C$580:$C$609)),ROW()-ROW(R600)+1)),مسودة!R582:'مسودة'!R$609)),0))</f>
        <v>96</v>
      </c>
      <c r="S600" s="39">
        <f t="array" ref="S600">IF($C$598="","",IFERROR(MAX(IF((ROW(مسودة!$C$580:$C$609)=SMALL(IF((ROW(مسودة!$C$580:$C$609)*(مسودة!$C$580:$C$609=$C$598)),ROW(مسودة!$C$580:$C$609)),ROW()-ROW(S600)+1)),مسودة!S582:'مسودة'!S$609)),0))</f>
        <v>48</v>
      </c>
      <c r="T600" s="39">
        <f t="array" ref="T600">IF($C$598="","",IFERROR(MAX(IF((ROW(مسودة!$C$580:$C$609)=SMALL(IF((ROW(مسودة!$C$580:$C$609)*(مسودة!$C$580:$C$609=$C$598)),ROW(مسودة!$C$580:$C$609)),ROW()-ROW(T600)+1)),مسودة!T582:'مسودة'!T$609)),0))</f>
        <v>59</v>
      </c>
      <c r="U600" s="39">
        <f t="array" ref="U600">IF($C$598="","",IFERROR(MAX(IF((ROW(مسودة!$C$580:$C$609)=SMALL(IF((ROW(مسودة!$C$580:$C$609)*(مسودة!$C$580:$C$609=$C$598)),ROW(مسودة!$C$580:$C$609)),ROW()-ROW(U600)+1)),مسودة!U582:'مسودة'!U$609)),0))</f>
        <v>107</v>
      </c>
      <c r="V600" s="39">
        <f t="array" ref="V600">IF($C$598="","",IFERROR(MAX(IF((ROW(مسودة!$C$580:$C$609)=SMALL(IF((ROW(مسودة!$C$580:$C$609)*(مسودة!$C$580:$C$609=$C$598)),ROW(مسودة!$C$580:$C$609)),ROW()-ROW(V600)+1)),مسودة!V582:'مسودة'!V$609)),0))</f>
        <v>43</v>
      </c>
      <c r="W600" s="39">
        <f t="array" ref="W600">IF($C$598="","",IFERROR(MAX(IF((ROW(مسودة!$C$580:$C$609)=SMALL(IF((ROW(مسودة!$C$580:$C$609)*(مسودة!$C$580:$C$609=$C$598)),ROW(مسودة!$C$580:$C$609)),ROW()-ROW(W600)+1)),مسودة!W582:'مسودة'!W$609)),0))</f>
        <v>61</v>
      </c>
      <c r="X600" s="39">
        <f t="array" ref="X600">IF($C$598="","",IFERROR(MAX(IF((ROW(مسودة!$C$580:$C$609)=SMALL(IF((ROW(مسودة!$C$580:$C$609)*(مسودة!$C$580:$C$609=$C$598)),ROW(مسودة!$C$580:$C$609)),ROW()-ROW(X600)+1)),مسودة!X582:'مسودة'!X$609)),0))</f>
        <v>104</v>
      </c>
      <c r="Y600" s="39">
        <f t="array" ref="Y600">IF($C$598="","",IFERROR(MAX(IF((ROW(مسودة!$C$580:$C$609)=SMALL(IF((ROW(مسودة!$C$580:$C$609)*(مسودة!$C$580:$C$609=$C$598)),ROW(مسودة!$C$580:$C$609)),ROW()-ROW(Y600)+1)),مسودة!Y582:'مسودة'!Y$609)),0))</f>
        <v>22</v>
      </c>
      <c r="Z600" s="39">
        <f t="array" ref="Z600">IF($C$598="","",IFERROR(MAX(IF((ROW(مسودة!$C$580:$C$609)=SMALL(IF((ROW(مسودة!$C$580:$C$609)*(مسودة!$C$580:$C$609=$C$598)),ROW(مسودة!$C$580:$C$609)),ROW()-ROW(Z600)+1)),مسودة!Z582:'مسودة'!Z$609)),0))</f>
        <v>56</v>
      </c>
      <c r="AA600" s="39">
        <f t="array" ref="AA600">IF($C$598="","",IFERROR(MAX(IF((ROW(مسودة!$C$580:$C$609)=SMALL(IF((ROW(مسودة!$C$580:$C$609)*(مسودة!$C$580:$C$609=$C$598)),ROW(مسودة!$C$580:$C$609)),ROW()-ROW(AA600)+1)),مسودة!AA582:'مسودة'!AA$609)),0))</f>
        <v>78</v>
      </c>
      <c r="AB600" s="39">
        <f t="array" ref="AB600">IF($C$598="","",IFERROR(MAX(IF((ROW(مسودة!$C$580:$C$609)=SMALL(IF((ROW(مسودة!$C$580:$C$609)*(مسودة!$C$580:$C$609=$C$598)),ROW(مسودة!$C$580:$C$609)),ROW()-ROW(AB600)+1)),مسودة!AB582:'مسودة'!AB$609)),0))</f>
        <v>32</v>
      </c>
      <c r="AC600" s="39">
        <f t="array" ref="AC600">IF($C$598="","",IFERROR(MAX(IF((ROW(مسودة!$C$580:$C$609)=SMALL(IF((ROW(مسودة!$C$580:$C$609)*(مسودة!$C$580:$C$609=$C$598)),ROW(مسودة!$C$580:$C$609)),ROW()-ROW(AC600)+1)),مسودة!AC582:'مسودة'!AC$609)),0))</f>
        <v>45</v>
      </c>
      <c r="AD600" s="39">
        <f t="array" ref="AD600">IF($C$598="","",IFERROR(MAX(IF((ROW(مسودة!$C$580:$C$609)=SMALL(IF((ROW(مسودة!$C$580:$C$609)*(مسودة!$C$580:$C$609=$C$598)),ROW(مسودة!$C$580:$C$609)),ROW()-ROW(AD600)+1)),مسودة!AD582:'مسودة'!AD$609)),0))</f>
        <v>77</v>
      </c>
      <c r="AE600" s="39">
        <f t="array" ref="AE600">IF($C$598="","",IFERROR(MAX(IF((ROW(مسودة!$C$580:$C$609)=SMALL(IF((ROW(مسودة!$C$580:$C$609)*(مسودة!$C$580:$C$609=$C$598)),ROW(مسودة!$C$580:$C$609)),ROW()-ROW(AE600)+1)),مسودة!AE582:'مسودة'!AE$609)),0))</f>
        <v>24</v>
      </c>
      <c r="AF600" s="39">
        <f t="array" ref="AF600">IF($C$598="","",IFERROR(MAX(IF((ROW(مسودة!$C$580:$C$609)=SMALL(IF((ROW(مسودة!$C$580:$C$609)*(مسودة!$C$580:$C$609=$C$598)),ROW(مسودة!$C$580:$C$609)),ROW()-ROW(AF600)+1)),مسودة!AF582:'مسودة'!AF$609)),0))</f>
        <v>53</v>
      </c>
      <c r="AG600" s="39">
        <f t="array" ref="AG600">IF($C$598="","",IFERROR(MAX(IF((ROW(مسودة!$C$580:$C$609)=SMALL(IF((ROW(مسودة!$C$580:$C$609)*(مسودة!$C$580:$C$609=$C$598)),ROW(مسودة!$C$580:$C$609)),ROW()-ROW(AG600)+1)),مسودة!AG582:'مسودة'!AG$609)),0))</f>
        <v>77</v>
      </c>
      <c r="AH600" s="39">
        <f t="array" ref="AH600">IF($C$598="","",IFERROR(MAX(IF((ROW(مسودة!$C$580:$C$609)=SMALL(IF((ROW(مسودة!$C$580:$C$609)*(مسودة!$C$580:$C$609=$C$598)),ROW(مسودة!$C$580:$C$609)),ROW()-ROW(AH600)+1)),مسودة!AH582:'مسودة'!AH$609)),0))</f>
        <v>24</v>
      </c>
      <c r="AI600" s="39">
        <f t="array" ref="AI600">IF($C$598="","",IFERROR(MAX(IF((ROW(مسودة!$C$580:$C$609)=SMALL(IF((ROW(مسودة!$C$580:$C$609)*(مسودة!$C$580:$C$609=$C$598)),ROW(مسودة!$C$580:$C$609)),ROW()-ROW(AI600)+1)),مسودة!AI582:'مسودة'!AI$609)),0))</f>
        <v>47</v>
      </c>
      <c r="AJ600" s="39">
        <f t="array" ref="AJ600">IF($C$598="","",IFERROR(MAX(IF((ROW(مسودة!$C$580:$C$609)=SMALL(IF((ROW(مسودة!$C$580:$C$609)*(مسودة!$C$580:$C$609=$C$598)),ROW(مسودة!$C$580:$C$609)),ROW()-ROW(AJ600)+1)),مسودة!AJ582:'مسودة'!AJ$609)),0))</f>
        <v>71</v>
      </c>
      <c r="AK600" s="39">
        <f t="array" ref="AK600">IF($C$598="","",IFERROR(MAX(IF((ROW(مسودة!$C$580:$C$609)=SMALL(IF((ROW(مسودة!$C$580:$C$609)*(مسودة!$C$580:$C$609=$C$598)),ROW(مسودة!$C$580:$C$609)),ROW()-ROW(AK600)+1)),مسودة!AK582:'مسودة'!AK$609)),0))</f>
        <v>11</v>
      </c>
      <c r="AL600" s="39">
        <f t="array" ref="AL600">IF($C$598="","",IFERROR(MAX(IF((ROW(مسودة!$C$580:$C$609)=SMALL(IF((ROW(مسودة!$C$580:$C$609)*(مسودة!$C$580:$C$609=$C$598)),ROW(مسودة!$C$580:$C$609)),ROW()-ROW(AL600)+1)),مسودة!AL582:'مسودة'!AL$609)),0))</f>
        <v>20</v>
      </c>
      <c r="AM600" s="39">
        <f t="array" ref="AM600">IF($C$598="","",IFERROR(MAX(IF((ROW(مسودة!$C$580:$C$609)=SMALL(IF((ROW(مسودة!$C$580:$C$609)*(مسودة!$C$580:$C$609=$C$598)),ROW(مسودة!$C$580:$C$609)),ROW()-ROW(AM600)+1)),مسودة!AM582:'مسودة'!AM$609)),0))</f>
        <v>31</v>
      </c>
      <c r="AN600" s="39">
        <f t="array" ref="AN600">IF($C$598="","",IFERROR(MAX(IF((ROW(مسودة!$C$580:$C$609)=SMALL(IF((ROW(مسودة!$C$580:$C$609)*(مسودة!$C$580:$C$609=$C$598)),ROW(مسودة!$C$580:$C$609)),ROW()-ROW(AN600)+1)),مسودة!AN582:AN$609)),0))</f>
        <v>1103</v>
      </c>
      <c r="AO600" s="39">
        <f t="array" ref="AO600">IF($C$598="","",IFERROR(MAX(IF((ROW(مسودة!$C$580:$C$609)=SMALL(IF((ROW(مسودة!$C$580:$C$609)*(مسودة!$C$580:$C$609=$C$598)),ROW(مسودة!$C$580:$C$609)),ROW()-ROW(AO600)+1)),مسودة!AO582:AO$609)),0))</f>
        <v>83.560606060606062</v>
      </c>
      <c r="AP600" s="39" t="str">
        <f>IF(AO600&lt;50,"   ",IF(AO600&lt;65,"مقبول",IF(AO600&lt;75,"جيد",IF(AO600&lt;85,"جيدجداً",IF(AO600&lt;=100,"ممتاز","")))))</f>
        <v>جيدجداً</v>
      </c>
      <c r="AQ600" s="110"/>
      <c r="AR600" s="111"/>
      <c r="AS600" s="110"/>
      <c r="AT600" s="111"/>
      <c r="AU600" s="105"/>
    </row>
    <row r="601" spans="2:47" ht="28.5" customHeight="1" thickBot="1">
      <c r="B601" s="48">
        <f t="shared" ref="B601" si="97">B598+1</f>
        <v>134</v>
      </c>
      <c r="C601" s="98" t="str">
        <f t="array" ref="C601">IF(ISERROR(INDEX(مسودة!$C$580:$AV$609,SMALL(IF((مسودة!$AV$580:$AV$609="ناجح"),ROW(مسودة!$C$580:$AV$609)-MIN(ROW(مسودة!$C$580:$AV$609))+1,""),ROW(A4)),COLUMN(A4))),"",INDEX(مسودة!$C$580:$AV$609,SMALL(IF((مسودة!$AV$580:$AV$609="ناجح"),ROW(مسودة!$C$580:$AV$609)-MIN(ROW(مسودة!$C$580:$AV$609))+1,""),ROW(A4)),COLUMN(A4)))</f>
        <v/>
      </c>
      <c r="D601" s="95" t="str">
        <f>IF(C601&lt;&gt;"",VLOOKUP(C601,مسودة!$C$580:$D$609,2,0),"")</f>
        <v/>
      </c>
      <c r="E601" s="95" t="str">
        <f>IF(C601&lt;&gt;"",VLOOKUP(C601,مسودة!$C$580:$E$609,3,0),"")</f>
        <v/>
      </c>
      <c r="F601" s="11" t="s">
        <v>30</v>
      </c>
      <c r="G601" s="39" t="str">
        <f t="array" ref="G601">IF($C$601="","",IFERROR(MAX(IF((ROW(مسودة!$C$580:$C$609)=SMALL(IF((ROW(مسودة!$C$580:$C$609)*(مسودة!$C$580:$C$609=$C$601)),ROW(مسودة!$C$580:$C$609)),ROW()-ROW(G601)+1)),مسودة!G580:'مسودة'!G$609)),0))</f>
        <v/>
      </c>
      <c r="H601" s="39" t="str">
        <f t="array" ref="H601">IF($C$601="","",IFERROR(MAX(IF((ROW(مسودة!$C$580:$C$609)=SMALL(IF((ROW(مسودة!$C$580:$C$609)*(مسودة!$C$580:$C$609=$C$601)),ROW(مسودة!$C$580:$C$609)),ROW()-ROW(H601)+1)),مسودة!H580:'مسودة'!H$609)),0))</f>
        <v/>
      </c>
      <c r="I601" s="39" t="str">
        <f t="array" ref="I601">IF($C$601="","",IFERROR(MAX(IF((ROW(مسودة!$C$580:$C$609)=SMALL(IF((ROW(مسودة!$C$580:$C$609)*(مسودة!$C$580:$C$609=$C$601)),ROW(مسودة!$C$580:$C$609)),ROW()-ROW(I601)+1)),مسودة!I580:'مسودة'!I$609)),0))</f>
        <v/>
      </c>
      <c r="J601" s="39" t="str">
        <f t="array" ref="J601">IF($C$601="","",IFERROR(MAX(IF((ROW(مسودة!$C$580:$C$609)=SMALL(IF((ROW(مسودة!$C$580:$C$609)*(مسودة!$C$580:$C$609=$C$601)),ROW(مسودة!$C$580:$C$609)),ROW()-ROW(J601)+1)),مسودة!J580:'مسودة'!J$609)),0))</f>
        <v/>
      </c>
      <c r="K601" s="39" t="str">
        <f t="array" ref="K601">IF($C$601="","",IFERROR(MAX(IF((ROW(مسودة!$C$580:$C$609)=SMALL(IF((ROW(مسودة!$C$580:$C$609)*(مسودة!$C$580:$C$609=$C$601)),ROW(مسودة!$C$580:$C$609)),ROW()-ROW(K601)+1)),مسودة!K580:'مسودة'!K$609)),0))</f>
        <v/>
      </c>
      <c r="L601" s="39" t="str">
        <f t="array" ref="L601">IF($C$601="","",IFERROR(MAX(IF((ROW(مسودة!$C$580:$C$609)=SMALL(IF((ROW(مسودة!$C$580:$C$609)*(مسودة!$C$580:$C$609=$C$601)),ROW(مسودة!$C$580:$C$609)),ROW()-ROW(L601)+1)),مسودة!L580:'مسودة'!L$609)),0))</f>
        <v/>
      </c>
      <c r="M601" s="39" t="str">
        <f t="array" ref="M601">IF($C$601="","",IFERROR(MAX(IF((ROW(مسودة!$C$580:$C$609)=SMALL(IF((ROW(مسودة!$C$580:$C$609)*(مسودة!$C$580:$C$609=$C$601)),ROW(مسودة!$C$580:$C$609)),ROW()-ROW(M601)+1)),مسودة!M580:'مسودة'!M$609)),0))</f>
        <v/>
      </c>
      <c r="N601" s="39" t="str">
        <f t="array" ref="N601">IF($C$601="","",IFERROR(MAX(IF((ROW(مسودة!$C$580:$C$609)=SMALL(IF((ROW(مسودة!$C$580:$C$609)*(مسودة!$C$580:$C$609=$C$601)),ROW(مسودة!$C$580:$C$609)),ROW()-ROW(N601)+1)),مسودة!N580:'مسودة'!N$609)),0))</f>
        <v/>
      </c>
      <c r="O601" s="39" t="str">
        <f t="array" ref="O601">IF($C$601="","",IFERROR(MAX(IF((ROW(مسودة!$C$580:$C$609)=SMALL(IF((ROW(مسودة!$C$580:$C$609)*(مسودة!$C$580:$C$609=$C$601)),ROW(مسودة!$C$580:$C$609)),ROW()-ROW(O601)+1)),مسودة!O580:'مسودة'!O$609)),0))</f>
        <v/>
      </c>
      <c r="P601" s="39" t="str">
        <f t="array" ref="P601">IF($C$601="","",IFERROR(MAX(IF((ROW(مسودة!$C$580:$C$609)=SMALL(IF((ROW(مسودة!$C$580:$C$609)*(مسودة!$C$580:$C$609=$C$601)),ROW(مسودة!$C$580:$C$609)),ROW()-ROW(P601)+1)),مسودة!P580:'مسودة'!P$609)),0))</f>
        <v/>
      </c>
      <c r="Q601" s="39" t="str">
        <f t="array" ref="Q601">IF($C$601="","",IFERROR(MAX(IF((ROW(مسودة!$C$580:$C$609)=SMALL(IF((ROW(مسودة!$C$580:$C$609)*(مسودة!$C$580:$C$609=$C$601)),ROW(مسودة!$C$580:$C$609)),ROW()-ROW(Q601)+1)),مسودة!Q580:'مسودة'!Q$609)),0))</f>
        <v/>
      </c>
      <c r="R601" s="39" t="str">
        <f t="array" ref="R601">IF($C$601="","",IFERROR(MAX(IF((ROW(مسودة!$C$580:$C$609)=SMALL(IF((ROW(مسودة!$C$580:$C$609)*(مسودة!$C$580:$C$609=$C$601)),ROW(مسودة!$C$580:$C$609)),ROW()-ROW(R601)+1)),مسودة!R580:'مسودة'!R$609)),0))</f>
        <v/>
      </c>
      <c r="S601" s="39" t="str">
        <f t="array" ref="S601">IF($C$601="","",IFERROR(MAX(IF((ROW(مسودة!$C$580:$C$609)=SMALL(IF((ROW(مسودة!$C$580:$C$609)*(مسودة!$C$580:$C$609=$C$601)),ROW(مسودة!$C$580:$C$609)),ROW()-ROW(S601)+1)),مسودة!S580:'مسودة'!S$609)),0))</f>
        <v/>
      </c>
      <c r="T601" s="39" t="str">
        <f t="array" ref="T601">IF($C$601="","",IFERROR(MAX(IF((ROW(مسودة!$C$580:$C$609)=SMALL(IF((ROW(مسودة!$C$580:$C$609)*(مسودة!$C$580:$C$609=$C$601)),ROW(مسودة!$C$580:$C$609)),ROW()-ROW(T601)+1)),مسودة!T580:'مسودة'!T$609)),0))</f>
        <v/>
      </c>
      <c r="U601" s="39" t="str">
        <f t="array" ref="U601">IF($C$601="","",IFERROR(MAX(IF((ROW(مسودة!$C$580:$C$609)=SMALL(IF((ROW(مسودة!$C$580:$C$609)*(مسودة!$C$580:$C$609=$C$601)),ROW(مسودة!$C$580:$C$609)),ROW()-ROW(U601)+1)),مسودة!U580:'مسودة'!U$609)),0))</f>
        <v/>
      </c>
      <c r="V601" s="39" t="str">
        <f t="array" ref="V601">IF($C$601="","",IFERROR(MAX(IF((ROW(مسودة!$C$580:$C$609)=SMALL(IF((ROW(مسودة!$C$580:$C$609)*(مسودة!$C$580:$C$609=$C$601)),ROW(مسودة!$C$580:$C$609)),ROW()-ROW(V601)+1)),مسودة!V580:'مسودة'!V$609)),0))</f>
        <v/>
      </c>
      <c r="W601" s="39" t="str">
        <f t="array" ref="W601">IF($C$601="","",IFERROR(MAX(IF((ROW(مسودة!$C$580:$C$609)=SMALL(IF((ROW(مسودة!$C$580:$C$609)*(مسودة!$C$580:$C$609=$C$601)),ROW(مسودة!$C$580:$C$609)),ROW()-ROW(W601)+1)),مسودة!W580:'مسودة'!W$609)),0))</f>
        <v/>
      </c>
      <c r="X601" s="39" t="str">
        <f t="array" ref="X601">IF($C$601="","",IFERROR(MAX(IF((ROW(مسودة!$C$580:$C$609)=SMALL(IF((ROW(مسودة!$C$580:$C$609)*(مسودة!$C$580:$C$609=$C$601)),ROW(مسودة!$C$580:$C$609)),ROW()-ROW(X601)+1)),مسودة!X580:'مسودة'!X$609)),0))</f>
        <v/>
      </c>
      <c r="Y601" s="39" t="str">
        <f t="array" ref="Y601">IF($C$601="","",IFERROR(MAX(IF((ROW(مسودة!$C$580:$C$609)=SMALL(IF((ROW(مسودة!$C$580:$C$609)*(مسودة!$C$580:$C$609=$C$601)),ROW(مسودة!$C$580:$C$609)),ROW()-ROW(Y601)+1)),مسودة!Y580:'مسودة'!Y$609)),0))</f>
        <v/>
      </c>
      <c r="Z601" s="39" t="str">
        <f t="array" ref="Z601">IF($C$601="","",IFERROR(MAX(IF((ROW(مسودة!$C$580:$C$609)=SMALL(IF((ROW(مسودة!$C$580:$C$609)*(مسودة!$C$580:$C$609=$C$601)),ROW(مسودة!$C$580:$C$609)),ROW()-ROW(Z601)+1)),مسودة!Z580:'مسودة'!Z$609)),0))</f>
        <v/>
      </c>
      <c r="AA601" s="39" t="str">
        <f t="array" ref="AA601">IF($C$601="","",IFERROR(MAX(IF((ROW(مسودة!$C$580:$C$609)=SMALL(IF((ROW(مسودة!$C$580:$C$609)*(مسودة!$C$580:$C$609=$C$601)),ROW(مسودة!$C$580:$C$609)),ROW()-ROW(AA601)+1)),مسودة!AA580:'مسودة'!AA$609)),0))</f>
        <v/>
      </c>
      <c r="AB601" s="39" t="str">
        <f t="array" ref="AB601">IF($C$601="","",IFERROR(MAX(IF((ROW(مسودة!$C$580:$C$609)=SMALL(IF((ROW(مسودة!$C$580:$C$609)*(مسودة!$C$580:$C$609=$C$601)),ROW(مسودة!$C$580:$C$609)),ROW()-ROW(AB601)+1)),مسودة!AB580:'مسودة'!AB$609)),0))</f>
        <v/>
      </c>
      <c r="AC601" s="39" t="str">
        <f t="array" ref="AC601">IF($C$601="","",IFERROR(MAX(IF((ROW(مسودة!$C$580:$C$609)=SMALL(IF((ROW(مسودة!$C$580:$C$609)*(مسودة!$C$580:$C$609=$C$601)),ROW(مسودة!$C$580:$C$609)),ROW()-ROW(AC601)+1)),مسودة!AC580:'مسودة'!AC$609)),0))</f>
        <v/>
      </c>
      <c r="AD601" s="39" t="str">
        <f t="array" ref="AD601">IF($C$601="","",IFERROR(MAX(IF((ROW(مسودة!$C$580:$C$609)=SMALL(IF((ROW(مسودة!$C$580:$C$609)*(مسودة!$C$580:$C$609=$C$601)),ROW(مسودة!$C$580:$C$609)),ROW()-ROW(AD601)+1)),مسودة!AD580:'مسودة'!AD$609)),0))</f>
        <v/>
      </c>
      <c r="AE601" s="39" t="str">
        <f t="array" ref="AE601">IF($C$601="","",IFERROR(MAX(IF((ROW(مسودة!$C$580:$C$609)=SMALL(IF((ROW(مسودة!$C$580:$C$609)*(مسودة!$C$580:$C$609=$C$601)),ROW(مسودة!$C$580:$C$609)),ROW()-ROW(AE601)+1)),مسودة!AE580:'مسودة'!AE$609)),0))</f>
        <v/>
      </c>
      <c r="AF601" s="39" t="str">
        <f t="array" ref="AF601">IF($C$601="","",IFERROR(MAX(IF((ROW(مسودة!$C$580:$C$609)=SMALL(IF((ROW(مسودة!$C$580:$C$609)*(مسودة!$C$580:$C$609=$C$601)),ROW(مسودة!$C$580:$C$609)),ROW()-ROW(AF601)+1)),مسودة!AF580:'مسودة'!AF$609)),0))</f>
        <v/>
      </c>
      <c r="AG601" s="39" t="str">
        <f t="array" ref="AG601">IF($C$601="","",IFERROR(MAX(IF((ROW(مسودة!$C$580:$C$609)=SMALL(IF((ROW(مسودة!$C$580:$C$609)*(مسودة!$C$580:$C$609=$C$601)),ROW(مسودة!$C$580:$C$609)),ROW()-ROW(AG601)+1)),مسودة!AG580:'مسودة'!AG$609)),0))</f>
        <v/>
      </c>
      <c r="AH601" s="39" t="str">
        <f t="array" ref="AH601">IF($C$601="","",IFERROR(MAX(IF((ROW(مسودة!$C$580:$C$609)=SMALL(IF((ROW(مسودة!$C$580:$C$609)*(مسودة!$C$580:$C$609=$C$601)),ROW(مسودة!$C$580:$C$609)),ROW()-ROW(AH601)+1)),مسودة!AH580:'مسودة'!AH$609)),0))</f>
        <v/>
      </c>
      <c r="AI601" s="39" t="str">
        <f t="array" ref="AI601">IF($C$601="","",IFERROR(MAX(IF((ROW(مسودة!$C$580:$C$609)=SMALL(IF((ROW(مسودة!$C$580:$C$609)*(مسودة!$C$580:$C$609=$C$601)),ROW(مسودة!$C$580:$C$609)),ROW()-ROW(AI601)+1)),مسودة!AI580:'مسودة'!AI$609)),0))</f>
        <v/>
      </c>
      <c r="AJ601" s="39" t="str">
        <f t="array" ref="AJ601">IF($C$601="","",IFERROR(MAX(IF((ROW(مسودة!$C$580:$C$609)=SMALL(IF((ROW(مسودة!$C$580:$C$609)*(مسودة!$C$580:$C$609=$C$601)),ROW(مسودة!$C$580:$C$609)),ROW()-ROW(AJ601)+1)),مسودة!AJ580:'مسودة'!AJ$609)),0))</f>
        <v/>
      </c>
      <c r="AK601" s="39" t="str">
        <f t="array" ref="AK601">IF($C$601="","",IFERROR(MAX(IF((ROW(مسودة!$C$580:$C$609)=SMALL(IF((ROW(مسودة!$C$580:$C$609)*(مسودة!$C$580:$C$609=$C$601)),ROW(مسودة!$C$580:$C$609)),ROW()-ROW(AK601)+1)),مسودة!AK580:'مسودة'!AK$609)),0))</f>
        <v/>
      </c>
      <c r="AL601" s="39" t="str">
        <f t="array" ref="AL601">IF($C$601="","",IFERROR(MAX(IF((ROW(مسودة!$C$580:$C$609)=SMALL(IF((ROW(مسودة!$C$580:$C$609)*(مسودة!$C$580:$C$609=$C$601)),ROW(مسودة!$C$580:$C$609)),ROW()-ROW(AL601)+1)),مسودة!AL580:'مسودة'!AL$609)),0))</f>
        <v/>
      </c>
      <c r="AM601" s="39" t="str">
        <f t="array" ref="AM601">IF($C$601="","",IFERROR(MAX(IF((ROW(مسودة!$C$580:$C$609)=SMALL(IF((ROW(مسودة!$C$580:$C$609)*(مسودة!$C$580:$C$609=$C$601)),ROW(مسودة!$C$580:$C$609)),ROW()-ROW(AM601)+1)),مسودة!AM580:'مسودة'!AM$609)),0))</f>
        <v/>
      </c>
      <c r="AN601" s="54"/>
      <c r="AO601" s="54"/>
      <c r="AP601" s="55"/>
      <c r="AQ601" s="49"/>
      <c r="AR601" s="49"/>
      <c r="AS601" s="49"/>
      <c r="AT601" s="49"/>
      <c r="AU601" s="103" t="str">
        <f>IFERROR(LOOKUP(2,1/((مسودة!$C$580:$C$609=C601)*(مسودة!$F$580:$F$609=F601)),مسودة!$AV$580:$AV$609),"")</f>
        <v/>
      </c>
    </row>
    <row r="602" spans="2:47" ht="28.5" customHeight="1" thickBot="1">
      <c r="B602" s="48"/>
      <c r="C602" s="99"/>
      <c r="D602" s="51"/>
      <c r="E602" s="51"/>
      <c r="F602" s="11" t="s">
        <v>31</v>
      </c>
      <c r="G602" s="39" t="str">
        <f t="array" ref="G602">IF($C$601="","",IFERROR(MAX(IF((ROW(مسودة!$C$580:$C$609)=SMALL(IF((ROW(مسودة!$C$580:$C$609)*(مسودة!$C$580:$C$609=$C$601)),ROW(مسودة!$C$580:$C$609)),ROW()-ROW(G602)+1)),مسودة!G581:'مسودة'!G$609)),0))</f>
        <v/>
      </c>
      <c r="H602" s="39" t="str">
        <f t="array" ref="H602">IF($C$601="","",IFERROR(MAX(IF((ROW(مسودة!$C$580:$C$609)=SMALL(IF((ROW(مسودة!$C$580:$C$609)*(مسودة!$C$580:$C$609=$C$601)),ROW(مسودة!$C$580:$C$609)),ROW()-ROW(H602)+1)),مسودة!H581:'مسودة'!H$609)),0))</f>
        <v/>
      </c>
      <c r="I602" s="39" t="str">
        <f t="array" ref="I602">IF($C$601="","",IFERROR(MAX(IF((ROW(مسودة!$C$580:$C$609)=SMALL(IF((ROW(مسودة!$C$580:$C$609)*(مسودة!$C$580:$C$609=$C$601)),ROW(مسودة!$C$580:$C$609)),ROW()-ROW(I602)+1)),مسودة!I581:'مسودة'!I$609)),0))</f>
        <v/>
      </c>
      <c r="J602" s="39" t="str">
        <f t="array" ref="J602">IF($C$601="","",IFERROR(MAX(IF((ROW(مسودة!$C$580:$C$609)=SMALL(IF((ROW(مسودة!$C$580:$C$609)*(مسودة!$C$580:$C$609=$C$601)),ROW(مسودة!$C$580:$C$609)),ROW()-ROW(J602)+1)),مسودة!J581:'مسودة'!J$609)),0))</f>
        <v/>
      </c>
      <c r="K602" s="39" t="str">
        <f t="array" ref="K602">IF($C$601="","",IFERROR(MAX(IF((ROW(مسودة!$C$580:$C$609)=SMALL(IF((ROW(مسودة!$C$580:$C$609)*(مسودة!$C$580:$C$609=$C$601)),ROW(مسودة!$C$580:$C$609)),ROW()-ROW(K602)+1)),مسودة!K581:'مسودة'!K$609)),0))</f>
        <v/>
      </c>
      <c r="L602" s="39" t="str">
        <f t="array" ref="L602">IF($C$601="","",IFERROR(MAX(IF((ROW(مسودة!$C$580:$C$609)=SMALL(IF((ROW(مسودة!$C$580:$C$609)*(مسودة!$C$580:$C$609=$C$601)),ROW(مسودة!$C$580:$C$609)),ROW()-ROW(L602)+1)),مسودة!L581:'مسودة'!L$609)),0))</f>
        <v/>
      </c>
      <c r="M602" s="39" t="str">
        <f t="array" ref="M602">IF($C$601="","",IFERROR(MAX(IF((ROW(مسودة!$C$580:$C$609)=SMALL(IF((ROW(مسودة!$C$580:$C$609)*(مسودة!$C$580:$C$609=$C$601)),ROW(مسودة!$C$580:$C$609)),ROW()-ROW(M602)+1)),مسودة!M581:'مسودة'!M$609)),0))</f>
        <v/>
      </c>
      <c r="N602" s="39" t="str">
        <f t="array" ref="N602">IF($C$601="","",IFERROR(MAX(IF((ROW(مسودة!$C$580:$C$609)=SMALL(IF((ROW(مسودة!$C$580:$C$609)*(مسودة!$C$580:$C$609=$C$601)),ROW(مسودة!$C$580:$C$609)),ROW()-ROW(N602)+1)),مسودة!N581:'مسودة'!N$609)),0))</f>
        <v/>
      </c>
      <c r="O602" s="39" t="str">
        <f t="array" ref="O602">IF($C$601="","",IFERROR(MAX(IF((ROW(مسودة!$C$580:$C$609)=SMALL(IF((ROW(مسودة!$C$580:$C$609)*(مسودة!$C$580:$C$609=$C$601)),ROW(مسودة!$C$580:$C$609)),ROW()-ROW(O602)+1)),مسودة!O581:'مسودة'!O$609)),0))</f>
        <v/>
      </c>
      <c r="P602" s="39" t="str">
        <f t="array" ref="P602">IF($C$601="","",IFERROR(MAX(IF((ROW(مسودة!$C$580:$C$609)=SMALL(IF((ROW(مسودة!$C$580:$C$609)*(مسودة!$C$580:$C$609=$C$601)),ROW(مسودة!$C$580:$C$609)),ROW()-ROW(P602)+1)),مسودة!P581:'مسودة'!P$609)),0))</f>
        <v/>
      </c>
      <c r="Q602" s="39" t="str">
        <f t="array" ref="Q602">IF($C$601="","",IFERROR(MAX(IF((ROW(مسودة!$C$580:$C$609)=SMALL(IF((ROW(مسودة!$C$580:$C$609)*(مسودة!$C$580:$C$609=$C$601)),ROW(مسودة!$C$580:$C$609)),ROW()-ROW(Q602)+1)),مسودة!Q581:'مسودة'!Q$609)),0))</f>
        <v/>
      </c>
      <c r="R602" s="39" t="str">
        <f t="array" ref="R602">IF($C$601="","",IFERROR(MAX(IF((ROW(مسودة!$C$580:$C$609)=SMALL(IF((ROW(مسودة!$C$580:$C$609)*(مسودة!$C$580:$C$609=$C$601)),ROW(مسودة!$C$580:$C$609)),ROW()-ROW(R602)+1)),مسودة!R581:'مسودة'!R$609)),0))</f>
        <v/>
      </c>
      <c r="S602" s="39" t="str">
        <f t="array" ref="S602">IF($C$601="","",IFERROR(MAX(IF((ROW(مسودة!$C$580:$C$609)=SMALL(IF((ROW(مسودة!$C$580:$C$609)*(مسودة!$C$580:$C$609=$C$601)),ROW(مسودة!$C$580:$C$609)),ROW()-ROW(S602)+1)),مسودة!S581:'مسودة'!S$609)),0))</f>
        <v/>
      </c>
      <c r="T602" s="39" t="str">
        <f t="array" ref="T602">IF($C$601="","",IFERROR(MAX(IF((ROW(مسودة!$C$580:$C$609)=SMALL(IF((ROW(مسودة!$C$580:$C$609)*(مسودة!$C$580:$C$609=$C$601)),ROW(مسودة!$C$580:$C$609)),ROW()-ROW(T602)+1)),مسودة!T581:'مسودة'!T$609)),0))</f>
        <v/>
      </c>
      <c r="U602" s="39" t="str">
        <f t="array" ref="U602">IF($C$601="","",IFERROR(MAX(IF((ROW(مسودة!$C$580:$C$609)=SMALL(IF((ROW(مسودة!$C$580:$C$609)*(مسودة!$C$580:$C$609=$C$601)),ROW(مسودة!$C$580:$C$609)),ROW()-ROW(U602)+1)),مسودة!U581:'مسودة'!U$609)),0))</f>
        <v/>
      </c>
      <c r="V602" s="39" t="str">
        <f t="array" ref="V602">IF($C$601="","",IFERROR(MAX(IF((ROW(مسودة!$C$580:$C$609)=SMALL(IF((ROW(مسودة!$C$580:$C$609)*(مسودة!$C$580:$C$609=$C$601)),ROW(مسودة!$C$580:$C$609)),ROW()-ROW(V602)+1)),مسودة!V581:'مسودة'!V$609)),0))</f>
        <v/>
      </c>
      <c r="W602" s="39" t="str">
        <f t="array" ref="W602">IF($C$601="","",IFERROR(MAX(IF((ROW(مسودة!$C$580:$C$609)=SMALL(IF((ROW(مسودة!$C$580:$C$609)*(مسودة!$C$580:$C$609=$C$601)),ROW(مسودة!$C$580:$C$609)),ROW()-ROW(W602)+1)),مسودة!W581:'مسودة'!W$609)),0))</f>
        <v/>
      </c>
      <c r="X602" s="39" t="str">
        <f t="array" ref="X602">IF($C$601="","",IFERROR(MAX(IF((ROW(مسودة!$C$580:$C$609)=SMALL(IF((ROW(مسودة!$C$580:$C$609)*(مسودة!$C$580:$C$609=$C$601)),ROW(مسودة!$C$580:$C$609)),ROW()-ROW(X602)+1)),مسودة!X581:'مسودة'!X$609)),0))</f>
        <v/>
      </c>
      <c r="Y602" s="39" t="str">
        <f t="array" ref="Y602">IF($C$601="","",IFERROR(MAX(IF((ROW(مسودة!$C$580:$C$609)=SMALL(IF((ROW(مسودة!$C$580:$C$609)*(مسودة!$C$580:$C$609=$C$601)),ROW(مسودة!$C$580:$C$609)),ROW()-ROW(Y602)+1)),مسودة!Y581:'مسودة'!Y$609)),0))</f>
        <v/>
      </c>
      <c r="Z602" s="39" t="str">
        <f t="array" ref="Z602">IF($C$601="","",IFERROR(MAX(IF((ROW(مسودة!$C$580:$C$609)=SMALL(IF((ROW(مسودة!$C$580:$C$609)*(مسودة!$C$580:$C$609=$C$601)),ROW(مسودة!$C$580:$C$609)),ROW()-ROW(Z602)+1)),مسودة!Z581:'مسودة'!Z$609)),0))</f>
        <v/>
      </c>
      <c r="AA602" s="39" t="str">
        <f t="array" ref="AA602">IF($C$601="","",IFERROR(MAX(IF((ROW(مسودة!$C$580:$C$609)=SMALL(IF((ROW(مسودة!$C$580:$C$609)*(مسودة!$C$580:$C$609=$C$601)),ROW(مسودة!$C$580:$C$609)),ROW()-ROW(AA602)+1)),مسودة!AA581:'مسودة'!AA$609)),0))</f>
        <v/>
      </c>
      <c r="AB602" s="39" t="str">
        <f t="array" ref="AB602">IF($C$601="","",IFERROR(MAX(IF((ROW(مسودة!$C$580:$C$609)=SMALL(IF((ROW(مسودة!$C$580:$C$609)*(مسودة!$C$580:$C$609=$C$601)),ROW(مسودة!$C$580:$C$609)),ROW()-ROW(AB602)+1)),مسودة!AB581:'مسودة'!AB$609)),0))</f>
        <v/>
      </c>
      <c r="AC602" s="39" t="str">
        <f t="array" ref="AC602">IF($C$601="","",IFERROR(MAX(IF((ROW(مسودة!$C$580:$C$609)=SMALL(IF((ROW(مسودة!$C$580:$C$609)*(مسودة!$C$580:$C$609=$C$601)),ROW(مسودة!$C$580:$C$609)),ROW()-ROW(AC602)+1)),مسودة!AC581:'مسودة'!AC$609)),0))</f>
        <v/>
      </c>
      <c r="AD602" s="39" t="str">
        <f t="array" ref="AD602">IF($C$601="","",IFERROR(MAX(IF((ROW(مسودة!$C$580:$C$609)=SMALL(IF((ROW(مسودة!$C$580:$C$609)*(مسودة!$C$580:$C$609=$C$601)),ROW(مسودة!$C$580:$C$609)),ROW()-ROW(AD602)+1)),مسودة!AD581:'مسودة'!AD$609)),0))</f>
        <v/>
      </c>
      <c r="AE602" s="39" t="str">
        <f t="array" ref="AE602">IF($C$601="","",IFERROR(MAX(IF((ROW(مسودة!$C$580:$C$609)=SMALL(IF((ROW(مسودة!$C$580:$C$609)*(مسودة!$C$580:$C$609=$C$601)),ROW(مسودة!$C$580:$C$609)),ROW()-ROW(AE602)+1)),مسودة!AE581:'مسودة'!AE$609)),0))</f>
        <v/>
      </c>
      <c r="AF602" s="39" t="str">
        <f t="array" ref="AF602">IF($C$601="","",IFERROR(MAX(IF((ROW(مسودة!$C$580:$C$609)=SMALL(IF((ROW(مسودة!$C$580:$C$609)*(مسودة!$C$580:$C$609=$C$601)),ROW(مسودة!$C$580:$C$609)),ROW()-ROW(AF602)+1)),مسودة!AF581:'مسودة'!AF$609)),0))</f>
        <v/>
      </c>
      <c r="AG602" s="39" t="str">
        <f t="array" ref="AG602">IF($C$601="","",IFERROR(MAX(IF((ROW(مسودة!$C$580:$C$609)=SMALL(IF((ROW(مسودة!$C$580:$C$609)*(مسودة!$C$580:$C$609=$C$601)),ROW(مسودة!$C$580:$C$609)),ROW()-ROW(AG602)+1)),مسودة!AG581:'مسودة'!AG$609)),0))</f>
        <v/>
      </c>
      <c r="AH602" s="39" t="str">
        <f t="array" ref="AH602">IF($C$601="","",IFERROR(MAX(IF((ROW(مسودة!$C$580:$C$609)=SMALL(IF((ROW(مسودة!$C$580:$C$609)*(مسودة!$C$580:$C$609=$C$601)),ROW(مسودة!$C$580:$C$609)),ROW()-ROW(AH602)+1)),مسودة!AH581:'مسودة'!AH$609)),0))</f>
        <v/>
      </c>
      <c r="AI602" s="39" t="str">
        <f t="array" ref="AI602">IF($C$601="","",IFERROR(MAX(IF((ROW(مسودة!$C$580:$C$609)=SMALL(IF((ROW(مسودة!$C$580:$C$609)*(مسودة!$C$580:$C$609=$C$601)),ROW(مسودة!$C$580:$C$609)),ROW()-ROW(AI602)+1)),مسودة!AI581:'مسودة'!AI$609)),0))</f>
        <v/>
      </c>
      <c r="AJ602" s="39" t="str">
        <f t="array" ref="AJ602">IF($C$601="","",IFERROR(MAX(IF((ROW(مسودة!$C$580:$C$609)=SMALL(IF((ROW(مسودة!$C$580:$C$609)*(مسودة!$C$580:$C$609=$C$601)),ROW(مسودة!$C$580:$C$609)),ROW()-ROW(AJ602)+1)),مسودة!AJ581:'مسودة'!AJ$609)),0))</f>
        <v/>
      </c>
      <c r="AK602" s="39" t="str">
        <f t="array" ref="AK602">IF($C$601="","",IFERROR(MAX(IF((ROW(مسودة!$C$580:$C$609)=SMALL(IF((ROW(مسودة!$C$580:$C$609)*(مسودة!$C$580:$C$609=$C$601)),ROW(مسودة!$C$580:$C$609)),ROW()-ROW(AK602)+1)),مسودة!AK581:'مسودة'!AK$609)),0))</f>
        <v/>
      </c>
      <c r="AL602" s="39" t="str">
        <f t="array" ref="AL602">IF($C$601="","",IFERROR(MAX(IF((ROW(مسودة!$C$580:$C$609)=SMALL(IF((ROW(مسودة!$C$580:$C$609)*(مسودة!$C$580:$C$609=$C$601)),ROW(مسودة!$C$580:$C$609)),ROW()-ROW(AL602)+1)),مسودة!AL581:'مسودة'!AL$609)),0))</f>
        <v/>
      </c>
      <c r="AM602" s="39" t="str">
        <f t="array" ref="AM602">IF($C$601="","",IFERROR(MAX(IF((ROW(مسودة!$C$580:$C$609)=SMALL(IF((ROW(مسودة!$C$580:$C$609)*(مسودة!$C$580:$C$609=$C$601)),ROW(مسودة!$C$580:$C$609)),ROW()-ROW(AM602)+1)),مسودة!AM581:'مسودة'!AM$609)),0))</f>
        <v/>
      </c>
      <c r="AN602" s="54"/>
      <c r="AO602" s="54"/>
      <c r="AP602" s="56"/>
      <c r="AQ602" s="49"/>
      <c r="AR602" s="49"/>
      <c r="AS602" s="49"/>
      <c r="AT602" s="49"/>
      <c r="AU602" s="104"/>
    </row>
    <row r="603" spans="2:47" ht="36" customHeight="1" thickBot="1">
      <c r="B603" s="48"/>
      <c r="C603" s="93"/>
      <c r="D603" s="51"/>
      <c r="E603" s="51"/>
      <c r="F603" s="14" t="s">
        <v>32</v>
      </c>
      <c r="G603" s="39" t="str">
        <f t="array" ref="G603">IF($C$601="","",IFERROR(MAX(IF((ROW(مسودة!$C$580:$C$609)=SMALL(IF((ROW(مسودة!$C$580:$C$609)*(مسودة!$C$580:$C$609=$C$601)),ROW(مسودة!$C$580:$C$609)),ROW()-ROW(G603)+1)),مسودة!G582:'مسودة'!G$609)),0))</f>
        <v/>
      </c>
      <c r="H603" s="39" t="str">
        <f t="array" ref="H603">IF($C$601="","",IFERROR(MAX(IF((ROW(مسودة!$C$580:$C$609)=SMALL(IF((ROW(مسودة!$C$580:$C$609)*(مسودة!$C$580:$C$609=$C$601)),ROW(مسودة!$C$580:$C$609)),ROW()-ROW(H603)+1)),مسودة!H582:'مسودة'!H$609)),0))</f>
        <v/>
      </c>
      <c r="I603" s="39" t="str">
        <f t="array" ref="I603">IF($C$601="","",IFERROR(MAX(IF((ROW(مسودة!$C$580:$C$609)=SMALL(IF((ROW(مسودة!$C$580:$C$609)*(مسودة!$C$580:$C$609=$C$601)),ROW(مسودة!$C$580:$C$609)),ROW()-ROW(I603)+1)),مسودة!I582:'مسودة'!I$609)),0))</f>
        <v/>
      </c>
      <c r="J603" s="39" t="str">
        <f t="array" ref="J603">IF($C$601="","",IFERROR(MAX(IF((ROW(مسودة!$C$580:$C$609)=SMALL(IF((ROW(مسودة!$C$580:$C$609)*(مسودة!$C$580:$C$609=$C$601)),ROW(مسودة!$C$580:$C$609)),ROW()-ROW(J603)+1)),مسودة!J582:'مسودة'!J$609)),0))</f>
        <v/>
      </c>
      <c r="K603" s="39" t="str">
        <f t="array" ref="K603">IF($C$601="","",IFERROR(MAX(IF((ROW(مسودة!$C$580:$C$609)=SMALL(IF((ROW(مسودة!$C$580:$C$609)*(مسودة!$C$580:$C$609=$C$601)),ROW(مسودة!$C$580:$C$609)),ROW()-ROW(K603)+1)),مسودة!K582:'مسودة'!K$609)),0))</f>
        <v/>
      </c>
      <c r="L603" s="39" t="str">
        <f t="array" ref="L603">IF($C$601="","",IFERROR(MAX(IF((ROW(مسودة!$C$580:$C$609)=SMALL(IF((ROW(مسودة!$C$580:$C$609)*(مسودة!$C$580:$C$609=$C$601)),ROW(مسودة!$C$580:$C$609)),ROW()-ROW(L603)+1)),مسودة!L582:'مسودة'!L$609)),0))</f>
        <v/>
      </c>
      <c r="M603" s="39" t="str">
        <f t="array" ref="M603">IF($C$601="","",IFERROR(MAX(IF((ROW(مسودة!$C$580:$C$609)=SMALL(IF((ROW(مسودة!$C$580:$C$609)*(مسودة!$C$580:$C$609=$C$601)),ROW(مسودة!$C$580:$C$609)),ROW()-ROW(M603)+1)),مسودة!M582:'مسودة'!M$609)),0))</f>
        <v/>
      </c>
      <c r="N603" s="39" t="str">
        <f t="array" ref="N603">IF($C$601="","",IFERROR(MAX(IF((ROW(مسودة!$C$580:$C$609)=SMALL(IF((ROW(مسودة!$C$580:$C$609)*(مسودة!$C$580:$C$609=$C$601)),ROW(مسودة!$C$580:$C$609)),ROW()-ROW(N603)+1)),مسودة!N582:'مسودة'!N$609)),0))</f>
        <v/>
      </c>
      <c r="O603" s="39" t="str">
        <f t="array" ref="O603">IF($C$601="","",IFERROR(MAX(IF((ROW(مسودة!$C$580:$C$609)=SMALL(IF((ROW(مسودة!$C$580:$C$609)*(مسودة!$C$580:$C$609=$C$601)),ROW(مسودة!$C$580:$C$609)),ROW()-ROW(O603)+1)),مسودة!O582:'مسودة'!O$609)),0))</f>
        <v/>
      </c>
      <c r="P603" s="39" t="str">
        <f t="array" ref="P603">IF($C$601="","",IFERROR(MAX(IF((ROW(مسودة!$C$580:$C$609)=SMALL(IF((ROW(مسودة!$C$580:$C$609)*(مسودة!$C$580:$C$609=$C$601)),ROW(مسودة!$C$580:$C$609)),ROW()-ROW(P603)+1)),مسودة!P582:'مسودة'!P$609)),0))</f>
        <v/>
      </c>
      <c r="Q603" s="39" t="str">
        <f t="array" ref="Q603">IF($C$601="","",IFERROR(MAX(IF((ROW(مسودة!$C$580:$C$609)=SMALL(IF((ROW(مسودة!$C$580:$C$609)*(مسودة!$C$580:$C$609=$C$601)),ROW(مسودة!$C$580:$C$609)),ROW()-ROW(Q603)+1)),مسودة!Q582:'مسودة'!Q$609)),0))</f>
        <v/>
      </c>
      <c r="R603" s="39" t="str">
        <f t="array" ref="R603">IF($C$601="","",IFERROR(MAX(IF((ROW(مسودة!$C$580:$C$609)=SMALL(IF((ROW(مسودة!$C$580:$C$609)*(مسودة!$C$580:$C$609=$C$601)),ROW(مسودة!$C$580:$C$609)),ROW()-ROW(R603)+1)),مسودة!R582:'مسودة'!R$609)),0))</f>
        <v/>
      </c>
      <c r="S603" s="39" t="str">
        <f t="array" ref="S603">IF($C$601="","",IFERROR(MAX(IF((ROW(مسودة!$C$580:$C$609)=SMALL(IF((ROW(مسودة!$C$580:$C$609)*(مسودة!$C$580:$C$609=$C$601)),ROW(مسودة!$C$580:$C$609)),ROW()-ROW(S603)+1)),مسودة!S582:'مسودة'!S$609)),0))</f>
        <v/>
      </c>
      <c r="T603" s="39" t="str">
        <f t="array" ref="T603">IF($C$601="","",IFERROR(MAX(IF((ROW(مسودة!$C$580:$C$609)=SMALL(IF((ROW(مسودة!$C$580:$C$609)*(مسودة!$C$580:$C$609=$C$601)),ROW(مسودة!$C$580:$C$609)),ROW()-ROW(T603)+1)),مسودة!T582:'مسودة'!T$609)),0))</f>
        <v/>
      </c>
      <c r="U603" s="39" t="str">
        <f t="array" ref="U603">IF($C$601="","",IFERROR(MAX(IF((ROW(مسودة!$C$580:$C$609)=SMALL(IF((ROW(مسودة!$C$580:$C$609)*(مسودة!$C$580:$C$609=$C$601)),ROW(مسودة!$C$580:$C$609)),ROW()-ROW(U603)+1)),مسودة!U582:'مسودة'!U$609)),0))</f>
        <v/>
      </c>
      <c r="V603" s="39" t="str">
        <f t="array" ref="V603">IF($C$601="","",IFERROR(MAX(IF((ROW(مسودة!$C$580:$C$609)=SMALL(IF((ROW(مسودة!$C$580:$C$609)*(مسودة!$C$580:$C$609=$C$601)),ROW(مسودة!$C$580:$C$609)),ROW()-ROW(V603)+1)),مسودة!V582:'مسودة'!V$609)),0))</f>
        <v/>
      </c>
      <c r="W603" s="39" t="str">
        <f t="array" ref="W603">IF($C$601="","",IFERROR(MAX(IF((ROW(مسودة!$C$580:$C$609)=SMALL(IF((ROW(مسودة!$C$580:$C$609)*(مسودة!$C$580:$C$609=$C$601)),ROW(مسودة!$C$580:$C$609)),ROW()-ROW(W603)+1)),مسودة!W582:'مسودة'!W$609)),0))</f>
        <v/>
      </c>
      <c r="X603" s="39" t="str">
        <f t="array" ref="X603">IF($C$601="","",IFERROR(MAX(IF((ROW(مسودة!$C$580:$C$609)=SMALL(IF((ROW(مسودة!$C$580:$C$609)*(مسودة!$C$580:$C$609=$C$601)),ROW(مسودة!$C$580:$C$609)),ROW()-ROW(X603)+1)),مسودة!X582:'مسودة'!X$609)),0))</f>
        <v/>
      </c>
      <c r="Y603" s="39" t="str">
        <f t="array" ref="Y603">IF($C$601="","",IFERROR(MAX(IF((ROW(مسودة!$C$580:$C$609)=SMALL(IF((ROW(مسودة!$C$580:$C$609)*(مسودة!$C$580:$C$609=$C$601)),ROW(مسودة!$C$580:$C$609)),ROW()-ROW(Y603)+1)),مسودة!Y582:'مسودة'!Y$609)),0))</f>
        <v/>
      </c>
      <c r="Z603" s="39" t="str">
        <f t="array" ref="Z603">IF($C$601="","",IFERROR(MAX(IF((ROW(مسودة!$C$580:$C$609)=SMALL(IF((ROW(مسودة!$C$580:$C$609)*(مسودة!$C$580:$C$609=$C$601)),ROW(مسودة!$C$580:$C$609)),ROW()-ROW(Z603)+1)),مسودة!Z582:'مسودة'!Z$609)),0))</f>
        <v/>
      </c>
      <c r="AA603" s="39" t="str">
        <f t="array" ref="AA603">IF($C$601="","",IFERROR(MAX(IF((ROW(مسودة!$C$580:$C$609)=SMALL(IF((ROW(مسودة!$C$580:$C$609)*(مسودة!$C$580:$C$609=$C$601)),ROW(مسودة!$C$580:$C$609)),ROW()-ROW(AA603)+1)),مسودة!AA582:'مسودة'!AA$609)),0))</f>
        <v/>
      </c>
      <c r="AB603" s="39" t="str">
        <f t="array" ref="AB603">IF($C$601="","",IFERROR(MAX(IF((ROW(مسودة!$C$580:$C$609)=SMALL(IF((ROW(مسودة!$C$580:$C$609)*(مسودة!$C$580:$C$609=$C$601)),ROW(مسودة!$C$580:$C$609)),ROW()-ROW(AB603)+1)),مسودة!AB582:'مسودة'!AB$609)),0))</f>
        <v/>
      </c>
      <c r="AC603" s="39" t="str">
        <f t="array" ref="AC603">IF($C$601="","",IFERROR(MAX(IF((ROW(مسودة!$C$580:$C$609)=SMALL(IF((ROW(مسودة!$C$580:$C$609)*(مسودة!$C$580:$C$609=$C$601)),ROW(مسودة!$C$580:$C$609)),ROW()-ROW(AC603)+1)),مسودة!AC582:'مسودة'!AC$609)),0))</f>
        <v/>
      </c>
      <c r="AD603" s="39" t="str">
        <f t="array" ref="AD603">IF($C$601="","",IFERROR(MAX(IF((ROW(مسودة!$C$580:$C$609)=SMALL(IF((ROW(مسودة!$C$580:$C$609)*(مسودة!$C$580:$C$609=$C$601)),ROW(مسودة!$C$580:$C$609)),ROW()-ROW(AD603)+1)),مسودة!AD582:'مسودة'!AD$609)),0))</f>
        <v/>
      </c>
      <c r="AE603" s="39" t="str">
        <f t="array" ref="AE603">IF($C$601="","",IFERROR(MAX(IF((ROW(مسودة!$C$580:$C$609)=SMALL(IF((ROW(مسودة!$C$580:$C$609)*(مسودة!$C$580:$C$609=$C$601)),ROW(مسودة!$C$580:$C$609)),ROW()-ROW(AE603)+1)),مسودة!AE582:'مسودة'!AE$609)),0))</f>
        <v/>
      </c>
      <c r="AF603" s="39" t="str">
        <f t="array" ref="AF603">IF($C$601="","",IFERROR(MAX(IF((ROW(مسودة!$C$580:$C$609)=SMALL(IF((ROW(مسودة!$C$580:$C$609)*(مسودة!$C$580:$C$609=$C$601)),ROW(مسودة!$C$580:$C$609)),ROW()-ROW(AF603)+1)),مسودة!AF582:'مسودة'!AF$609)),0))</f>
        <v/>
      </c>
      <c r="AG603" s="39" t="str">
        <f t="array" ref="AG603">IF($C$601="","",IFERROR(MAX(IF((ROW(مسودة!$C$580:$C$609)=SMALL(IF((ROW(مسودة!$C$580:$C$609)*(مسودة!$C$580:$C$609=$C$601)),ROW(مسودة!$C$580:$C$609)),ROW()-ROW(AG603)+1)),مسودة!AG582:'مسودة'!AG$609)),0))</f>
        <v/>
      </c>
      <c r="AH603" s="39" t="str">
        <f t="array" ref="AH603">IF($C$601="","",IFERROR(MAX(IF((ROW(مسودة!$C$580:$C$609)=SMALL(IF((ROW(مسودة!$C$580:$C$609)*(مسودة!$C$580:$C$609=$C$601)),ROW(مسودة!$C$580:$C$609)),ROW()-ROW(AH603)+1)),مسودة!AH582:'مسودة'!AH$609)),0))</f>
        <v/>
      </c>
      <c r="AI603" s="39" t="str">
        <f t="array" ref="AI603">IF($C$601="","",IFERROR(MAX(IF((ROW(مسودة!$C$580:$C$609)=SMALL(IF((ROW(مسودة!$C$580:$C$609)*(مسودة!$C$580:$C$609=$C$601)),ROW(مسودة!$C$580:$C$609)),ROW()-ROW(AI603)+1)),مسودة!AI582:'مسودة'!AI$609)),0))</f>
        <v/>
      </c>
      <c r="AJ603" s="39" t="str">
        <f t="array" ref="AJ603">IF($C$601="","",IFERROR(MAX(IF((ROW(مسودة!$C$580:$C$609)=SMALL(IF((ROW(مسودة!$C$580:$C$609)*(مسودة!$C$580:$C$609=$C$601)),ROW(مسودة!$C$580:$C$609)),ROW()-ROW(AJ603)+1)),مسودة!AJ582:'مسودة'!AJ$609)),0))</f>
        <v/>
      </c>
      <c r="AK603" s="39" t="str">
        <f t="array" ref="AK603">IF($C$601="","",IFERROR(MAX(IF((ROW(مسودة!$C$580:$C$609)=SMALL(IF((ROW(مسودة!$C$580:$C$609)*(مسودة!$C$580:$C$609=$C$601)),ROW(مسودة!$C$580:$C$609)),ROW()-ROW(AK603)+1)),مسودة!AK582:'مسودة'!AK$609)),0))</f>
        <v/>
      </c>
      <c r="AL603" s="39" t="str">
        <f t="array" ref="AL603">IF($C$601="","",IFERROR(MAX(IF((ROW(مسودة!$C$580:$C$609)=SMALL(IF((ROW(مسودة!$C$580:$C$609)*(مسودة!$C$580:$C$609=$C$601)),ROW(مسودة!$C$580:$C$609)),ROW()-ROW(AL603)+1)),مسودة!AL582:'مسودة'!AL$609)),0))</f>
        <v/>
      </c>
      <c r="AM603" s="39" t="str">
        <f t="array" ref="AM603">IF($C$601="","",IFERROR(MAX(IF((ROW(مسودة!$C$580:$C$609)=SMALL(IF((ROW(مسودة!$C$580:$C$609)*(مسودة!$C$580:$C$609=$C$601)),ROW(مسودة!$C$580:$C$609)),ROW()-ROW(AM603)+1)),مسودة!AM582:'مسودة'!AM$609)),0))</f>
        <v/>
      </c>
      <c r="AN603" s="39" t="str">
        <f t="array" ref="AN603">IF($C$601="","",IFERROR(MAX(IF((ROW(مسودة!$C$580:$C$609)=SMALL(IF((ROW(مسودة!$C$580:$C$609)*(مسودة!$C$580:$C$609=$C$601)),ROW(مسودة!$C$580:$C$609)),ROW()-ROW(AN603)+1)),مسودة!AN582:AN$609)),0))</f>
        <v/>
      </c>
      <c r="AO603" s="39" t="str">
        <f t="array" ref="AO603">IF($C$601="","",IFERROR(MAX(IF((ROW(مسودة!$C$580:$C$609)=SMALL(IF((ROW(مسودة!$C$580:$C$609)*(مسودة!$C$580:$C$609=$C$601)),ROW(مسودة!$C$580:$C$609)),ROW()-ROW(AO603)+1)),مسودة!AO582:AO$609)),0))</f>
        <v/>
      </c>
      <c r="AP603" s="39" t="str">
        <f>IF(AO603&lt;50,"   ",IF(AO603&lt;65,"مقبول",IF(AO603&lt;75,"جيد",IF(AO603&lt;85,"جيدجداً",IF(AO603&lt;=100,"ممتاز","")))))</f>
        <v/>
      </c>
      <c r="AQ603" s="49"/>
      <c r="AR603" s="49"/>
      <c r="AS603" s="49"/>
      <c r="AT603" s="49"/>
      <c r="AU603" s="105"/>
    </row>
    <row r="604" spans="2:47" ht="28.5" customHeight="1" thickBot="1">
      <c r="B604" s="48">
        <f t="shared" ref="B604" si="98">B601+1</f>
        <v>135</v>
      </c>
      <c r="C604" s="98" t="str">
        <f t="array" ref="C604">IF(ISERROR(INDEX(مسودة!$C$580:$AV$609,SMALL(IF((مسودة!$AV$580:$AV$609="ناجح"),ROW(مسودة!$C$580:$AV$609)-MIN(ROW(مسودة!$C$580:$AV$609))+1,""),ROW(A5)),COLUMN(A5))),"",INDEX(مسودة!$C$580:$AV$609,SMALL(IF((مسودة!$AV$580:$AV$609="ناجح"),ROW(مسودة!$C$580:$AV$609)-MIN(ROW(مسودة!$C$580:$AV$609))+1,""),ROW(A5)),COLUMN(A5)))</f>
        <v/>
      </c>
      <c r="D604" s="95" t="str">
        <f>IF(C604&lt;&gt;"",VLOOKUP(C604,مسودة!$C$580:$D$609,2,0),"")</f>
        <v/>
      </c>
      <c r="E604" s="95" t="str">
        <f>IF(C604&lt;&gt;"",VLOOKUP(C604,مسودة!$C$580:$E$609,3,0),"")</f>
        <v/>
      </c>
      <c r="F604" s="11" t="s">
        <v>30</v>
      </c>
      <c r="G604" s="39" t="str">
        <f t="array" ref="G604">IF($C$604="","",IFERROR(MAX(IF((ROW(مسودة!$C$580:$C$609)=SMALL(IF((ROW(مسودة!$C$580:$C$609)*(مسودة!$C$580:$C$609=$C$604)),ROW(مسودة!$C$580:$C$609)),ROW()-ROW(G604)+1)),مسودة!G580:'مسودة'!G$609)),0))</f>
        <v/>
      </c>
      <c r="H604" s="39" t="str">
        <f t="array" ref="H604">IF($C$604="","",IFERROR(MAX(IF((ROW(مسودة!$C$580:$C$609)=SMALL(IF((ROW(مسودة!$C$580:$C$609)*(مسودة!$C$580:$C$609=$C$604)),ROW(مسودة!$C$580:$C$609)),ROW()-ROW(H604)+1)),مسودة!H580:'مسودة'!H$609)),0))</f>
        <v/>
      </c>
      <c r="I604" s="39" t="str">
        <f t="array" ref="I604">IF($C$604="","",IFERROR(MAX(IF((ROW(مسودة!$C$580:$C$609)=SMALL(IF((ROW(مسودة!$C$580:$C$609)*(مسودة!$C$580:$C$609=$C$604)),ROW(مسودة!$C$580:$C$609)),ROW()-ROW(I604)+1)),مسودة!I580:'مسودة'!I$609)),0))</f>
        <v/>
      </c>
      <c r="J604" s="39" t="str">
        <f t="array" ref="J604">IF($C$604="","",IFERROR(MAX(IF((ROW(مسودة!$C$580:$C$609)=SMALL(IF((ROW(مسودة!$C$580:$C$609)*(مسودة!$C$580:$C$609=$C$604)),ROW(مسودة!$C$580:$C$609)),ROW()-ROW(J604)+1)),مسودة!J580:'مسودة'!J$609)),0))</f>
        <v/>
      </c>
      <c r="K604" s="39" t="str">
        <f t="array" ref="K604">IF($C$604="","",IFERROR(MAX(IF((ROW(مسودة!$C$580:$C$609)=SMALL(IF((ROW(مسودة!$C$580:$C$609)*(مسودة!$C$580:$C$609=$C$604)),ROW(مسودة!$C$580:$C$609)),ROW()-ROW(K604)+1)),مسودة!K580:'مسودة'!K$609)),0))</f>
        <v/>
      </c>
      <c r="L604" s="39" t="str">
        <f t="array" ref="L604">IF($C$604="","",IFERROR(MAX(IF((ROW(مسودة!$C$580:$C$609)=SMALL(IF((ROW(مسودة!$C$580:$C$609)*(مسودة!$C$580:$C$609=$C$604)),ROW(مسودة!$C$580:$C$609)),ROW()-ROW(L604)+1)),مسودة!L580:'مسودة'!L$609)),0))</f>
        <v/>
      </c>
      <c r="M604" s="39" t="str">
        <f t="array" ref="M604">IF($C$604="","",IFERROR(MAX(IF((ROW(مسودة!$C$580:$C$609)=SMALL(IF((ROW(مسودة!$C$580:$C$609)*(مسودة!$C$580:$C$609=$C$604)),ROW(مسودة!$C$580:$C$609)),ROW()-ROW(M604)+1)),مسودة!M580:'مسودة'!M$609)),0))</f>
        <v/>
      </c>
      <c r="N604" s="39" t="str">
        <f t="array" ref="N604">IF($C$604="","",IFERROR(MAX(IF((ROW(مسودة!$C$580:$C$609)=SMALL(IF((ROW(مسودة!$C$580:$C$609)*(مسودة!$C$580:$C$609=$C$604)),ROW(مسودة!$C$580:$C$609)),ROW()-ROW(N604)+1)),مسودة!N580:'مسودة'!N$609)),0))</f>
        <v/>
      </c>
      <c r="O604" s="39" t="str">
        <f t="array" ref="O604">IF($C$604="","",IFERROR(MAX(IF((ROW(مسودة!$C$580:$C$609)=SMALL(IF((ROW(مسودة!$C$580:$C$609)*(مسودة!$C$580:$C$609=$C$604)),ROW(مسودة!$C$580:$C$609)),ROW()-ROW(O604)+1)),مسودة!O580:'مسودة'!O$609)),0))</f>
        <v/>
      </c>
      <c r="P604" s="39" t="str">
        <f t="array" ref="P604">IF($C$604="","",IFERROR(MAX(IF((ROW(مسودة!$C$580:$C$609)=SMALL(IF((ROW(مسودة!$C$580:$C$609)*(مسودة!$C$580:$C$609=$C$604)),ROW(مسودة!$C$580:$C$609)),ROW()-ROW(P604)+1)),مسودة!P580:'مسودة'!P$609)),0))</f>
        <v/>
      </c>
      <c r="Q604" s="39" t="str">
        <f t="array" ref="Q604">IF($C$604="","",IFERROR(MAX(IF((ROW(مسودة!$C$580:$C$609)=SMALL(IF((ROW(مسودة!$C$580:$C$609)*(مسودة!$C$580:$C$609=$C$604)),ROW(مسودة!$C$580:$C$609)),ROW()-ROW(Q604)+1)),مسودة!Q580:'مسودة'!Q$609)),0))</f>
        <v/>
      </c>
      <c r="R604" s="39" t="str">
        <f t="array" ref="R604">IF($C$604="","",IFERROR(MAX(IF((ROW(مسودة!$C$580:$C$609)=SMALL(IF((ROW(مسودة!$C$580:$C$609)*(مسودة!$C$580:$C$609=$C$604)),ROW(مسودة!$C$580:$C$609)),ROW()-ROW(R604)+1)),مسودة!R580:'مسودة'!R$609)),0))</f>
        <v/>
      </c>
      <c r="S604" s="39" t="str">
        <f t="array" ref="S604">IF($C$604="","",IFERROR(MAX(IF((ROW(مسودة!$C$580:$C$609)=SMALL(IF((ROW(مسودة!$C$580:$C$609)*(مسودة!$C$580:$C$609=$C$604)),ROW(مسودة!$C$580:$C$609)),ROW()-ROW(S604)+1)),مسودة!S580:'مسودة'!S$609)),0))</f>
        <v/>
      </c>
      <c r="T604" s="39" t="str">
        <f t="array" ref="T604">IF($C$604="","",IFERROR(MAX(IF((ROW(مسودة!$C$580:$C$609)=SMALL(IF((ROW(مسودة!$C$580:$C$609)*(مسودة!$C$580:$C$609=$C$604)),ROW(مسودة!$C$580:$C$609)),ROW()-ROW(T604)+1)),مسودة!T580:'مسودة'!T$609)),0))</f>
        <v/>
      </c>
      <c r="U604" s="39" t="str">
        <f t="array" ref="U604">IF($C$604="","",IFERROR(MAX(IF((ROW(مسودة!$C$580:$C$609)=SMALL(IF((ROW(مسودة!$C$580:$C$609)*(مسودة!$C$580:$C$609=$C$604)),ROW(مسودة!$C$580:$C$609)),ROW()-ROW(U604)+1)),مسودة!U580:'مسودة'!U$609)),0))</f>
        <v/>
      </c>
      <c r="V604" s="39" t="str">
        <f t="array" ref="V604">IF($C$604="","",IFERROR(MAX(IF((ROW(مسودة!$C$580:$C$609)=SMALL(IF((ROW(مسودة!$C$580:$C$609)*(مسودة!$C$580:$C$609=$C$604)),ROW(مسودة!$C$580:$C$609)),ROW()-ROW(V604)+1)),مسودة!V580:'مسودة'!V$609)),0))</f>
        <v/>
      </c>
      <c r="W604" s="39" t="str">
        <f t="array" ref="W604">IF($C$604="","",IFERROR(MAX(IF((ROW(مسودة!$C$580:$C$609)=SMALL(IF((ROW(مسودة!$C$580:$C$609)*(مسودة!$C$580:$C$609=$C$604)),ROW(مسودة!$C$580:$C$609)),ROW()-ROW(W604)+1)),مسودة!W580:'مسودة'!W$609)),0))</f>
        <v/>
      </c>
      <c r="X604" s="39" t="str">
        <f t="array" ref="X604">IF($C$604="","",IFERROR(MAX(IF((ROW(مسودة!$C$580:$C$609)=SMALL(IF((ROW(مسودة!$C$580:$C$609)*(مسودة!$C$580:$C$609=$C$604)),ROW(مسودة!$C$580:$C$609)),ROW()-ROW(X604)+1)),مسودة!X580:'مسودة'!X$609)),0))</f>
        <v/>
      </c>
      <c r="Y604" s="39" t="str">
        <f t="array" ref="Y604">IF($C$604="","",IFERROR(MAX(IF((ROW(مسودة!$C$580:$C$609)=SMALL(IF((ROW(مسودة!$C$580:$C$609)*(مسودة!$C$580:$C$609=$C$604)),ROW(مسودة!$C$580:$C$609)),ROW()-ROW(Y604)+1)),مسودة!Y580:'مسودة'!Y$609)),0))</f>
        <v/>
      </c>
      <c r="Z604" s="39" t="str">
        <f t="array" ref="Z604">IF($C$604="","",IFERROR(MAX(IF((ROW(مسودة!$C$580:$C$609)=SMALL(IF((ROW(مسودة!$C$580:$C$609)*(مسودة!$C$580:$C$609=$C$604)),ROW(مسودة!$C$580:$C$609)),ROW()-ROW(Z604)+1)),مسودة!Z580:'مسودة'!Z$609)),0))</f>
        <v/>
      </c>
      <c r="AA604" s="39" t="str">
        <f t="array" ref="AA604">IF($C$604="","",IFERROR(MAX(IF((ROW(مسودة!$C$580:$C$609)=SMALL(IF((ROW(مسودة!$C$580:$C$609)*(مسودة!$C$580:$C$609=$C$604)),ROW(مسودة!$C$580:$C$609)),ROW()-ROW(AA604)+1)),مسودة!AA580:'مسودة'!AA$609)),0))</f>
        <v/>
      </c>
      <c r="AB604" s="39" t="str">
        <f t="array" ref="AB604">IF($C$604="","",IFERROR(MAX(IF((ROW(مسودة!$C$580:$C$609)=SMALL(IF((ROW(مسودة!$C$580:$C$609)*(مسودة!$C$580:$C$609=$C$604)),ROW(مسودة!$C$580:$C$609)),ROW()-ROW(AB604)+1)),مسودة!AB580:'مسودة'!AB$609)),0))</f>
        <v/>
      </c>
      <c r="AC604" s="39" t="str">
        <f t="array" ref="AC604">IF($C$604="","",IFERROR(MAX(IF((ROW(مسودة!$C$580:$C$609)=SMALL(IF((ROW(مسودة!$C$580:$C$609)*(مسودة!$C$580:$C$609=$C$604)),ROW(مسودة!$C$580:$C$609)),ROW()-ROW(AC604)+1)),مسودة!AC580:'مسودة'!AC$609)),0))</f>
        <v/>
      </c>
      <c r="AD604" s="39" t="str">
        <f t="array" ref="AD604">IF($C$604="","",IFERROR(MAX(IF((ROW(مسودة!$C$580:$C$609)=SMALL(IF((ROW(مسودة!$C$580:$C$609)*(مسودة!$C$580:$C$609=$C$604)),ROW(مسودة!$C$580:$C$609)),ROW()-ROW(AD604)+1)),مسودة!AD580:'مسودة'!AD$609)),0))</f>
        <v/>
      </c>
      <c r="AE604" s="39" t="str">
        <f t="array" ref="AE604">IF($C$604="","",IFERROR(MAX(IF((ROW(مسودة!$C$580:$C$609)=SMALL(IF((ROW(مسودة!$C$580:$C$609)*(مسودة!$C$580:$C$609=$C$604)),ROW(مسودة!$C$580:$C$609)),ROW()-ROW(AE604)+1)),مسودة!AE580:'مسودة'!AE$609)),0))</f>
        <v/>
      </c>
      <c r="AF604" s="39" t="str">
        <f t="array" ref="AF604">IF($C$604="","",IFERROR(MAX(IF((ROW(مسودة!$C$580:$C$609)=SMALL(IF((ROW(مسودة!$C$580:$C$609)*(مسودة!$C$580:$C$609=$C$604)),ROW(مسودة!$C$580:$C$609)),ROW()-ROW(AF604)+1)),مسودة!AF580:'مسودة'!AF$609)),0))</f>
        <v/>
      </c>
      <c r="AG604" s="39" t="str">
        <f t="array" ref="AG604">IF($C$604="","",IFERROR(MAX(IF((ROW(مسودة!$C$580:$C$609)=SMALL(IF((ROW(مسودة!$C$580:$C$609)*(مسودة!$C$580:$C$609=$C$604)),ROW(مسودة!$C$580:$C$609)),ROW()-ROW(AG604)+1)),مسودة!AG580:'مسودة'!AG$609)),0))</f>
        <v/>
      </c>
      <c r="AH604" s="39" t="str">
        <f t="array" ref="AH604">IF($C$604="","",IFERROR(MAX(IF((ROW(مسودة!$C$580:$C$609)=SMALL(IF((ROW(مسودة!$C$580:$C$609)*(مسودة!$C$580:$C$609=$C$604)),ROW(مسودة!$C$580:$C$609)),ROW()-ROW(AH604)+1)),مسودة!AH580:'مسودة'!AH$609)),0))</f>
        <v/>
      </c>
      <c r="AI604" s="39" t="str">
        <f t="array" ref="AI604">IF($C$604="","",IFERROR(MAX(IF((ROW(مسودة!$C$580:$C$609)=SMALL(IF((ROW(مسودة!$C$580:$C$609)*(مسودة!$C$580:$C$609=$C$604)),ROW(مسودة!$C$580:$C$609)),ROW()-ROW(AI604)+1)),مسودة!AI580:'مسودة'!AI$609)),0))</f>
        <v/>
      </c>
      <c r="AJ604" s="39" t="str">
        <f t="array" ref="AJ604">IF($C$604="","",IFERROR(MAX(IF((ROW(مسودة!$C$580:$C$609)=SMALL(IF((ROW(مسودة!$C$580:$C$609)*(مسودة!$C$580:$C$609=$C$604)),ROW(مسودة!$C$580:$C$609)),ROW()-ROW(AJ604)+1)),مسودة!AJ580:'مسودة'!AJ$609)),0))</f>
        <v/>
      </c>
      <c r="AK604" s="39" t="str">
        <f t="array" ref="AK604">IF($C$604="","",IFERROR(MAX(IF((ROW(مسودة!$C$580:$C$609)=SMALL(IF((ROW(مسودة!$C$580:$C$609)*(مسودة!$C$580:$C$609=$C$604)),ROW(مسودة!$C$580:$C$609)),ROW()-ROW(AK604)+1)),مسودة!AK580:'مسودة'!AK$609)),0))</f>
        <v/>
      </c>
      <c r="AL604" s="39" t="str">
        <f t="array" ref="AL604">IF($C$604="","",IFERROR(MAX(IF((ROW(مسودة!$C$580:$C$609)=SMALL(IF((ROW(مسودة!$C$580:$C$609)*(مسودة!$C$580:$C$609=$C$604)),ROW(مسودة!$C$580:$C$609)),ROW()-ROW(AL604)+1)),مسودة!AL580:'مسودة'!AL$609)),0))</f>
        <v/>
      </c>
      <c r="AM604" s="39" t="str">
        <f t="array" ref="AM604">IF($C$604="","",IFERROR(MAX(IF((ROW(مسودة!$C$580:$C$609)=SMALL(IF((ROW(مسودة!$C$580:$C$609)*(مسودة!$C$580:$C$609=$C$604)),ROW(مسودة!$C$580:$C$609)),ROW()-ROW(AM604)+1)),مسودة!AM580:'مسودة'!AM$609)),0))</f>
        <v/>
      </c>
      <c r="AN604" s="54"/>
      <c r="AO604" s="54"/>
      <c r="AP604" s="55"/>
      <c r="AQ604" s="49"/>
      <c r="AR604" s="49"/>
      <c r="AS604" s="49"/>
      <c r="AT604" s="49"/>
      <c r="AU604" s="103" t="str">
        <f>IFERROR(LOOKUP(2,1/((مسودة!$C$580:$C$609=C604)*(مسودة!$F$580:$F$609=F604)),مسودة!$AV$580:$AV$609),"")</f>
        <v/>
      </c>
    </row>
    <row r="605" spans="2:47" ht="28.5" customHeight="1" thickBot="1">
      <c r="B605" s="48"/>
      <c r="C605" s="99"/>
      <c r="D605" s="51"/>
      <c r="E605" s="51"/>
      <c r="F605" s="11" t="s">
        <v>31</v>
      </c>
      <c r="G605" s="39" t="str">
        <f t="array" ref="G605">IF($C$604="","",IFERROR(MAX(IF((ROW(مسودة!$C$580:$C$609)=SMALL(IF((ROW(مسودة!$C$580:$C$609)*(مسودة!$C$580:$C$609=$C$604)),ROW(مسودة!$C$580:$C$609)),ROW()-ROW(G605)+1)),مسودة!G581:'مسودة'!G$609)),0))</f>
        <v/>
      </c>
      <c r="H605" s="39" t="str">
        <f t="array" ref="H605">IF($C$604="","",IFERROR(MAX(IF((ROW(مسودة!$C$580:$C$609)=SMALL(IF((ROW(مسودة!$C$580:$C$609)*(مسودة!$C$580:$C$609=$C$604)),ROW(مسودة!$C$580:$C$609)),ROW()-ROW(H605)+1)),مسودة!H581:'مسودة'!H$609)),0))</f>
        <v/>
      </c>
      <c r="I605" s="39" t="str">
        <f t="array" ref="I605">IF($C$604="","",IFERROR(MAX(IF((ROW(مسودة!$C$580:$C$609)=SMALL(IF((ROW(مسودة!$C$580:$C$609)*(مسودة!$C$580:$C$609=$C$604)),ROW(مسودة!$C$580:$C$609)),ROW()-ROW(I605)+1)),مسودة!I581:'مسودة'!I$609)),0))</f>
        <v/>
      </c>
      <c r="J605" s="39" t="str">
        <f t="array" ref="J605">IF($C$604="","",IFERROR(MAX(IF((ROW(مسودة!$C$580:$C$609)=SMALL(IF((ROW(مسودة!$C$580:$C$609)*(مسودة!$C$580:$C$609=$C$604)),ROW(مسودة!$C$580:$C$609)),ROW()-ROW(J605)+1)),مسودة!J581:'مسودة'!J$609)),0))</f>
        <v/>
      </c>
      <c r="K605" s="39" t="str">
        <f t="array" ref="K605">IF($C$604="","",IFERROR(MAX(IF((ROW(مسودة!$C$580:$C$609)=SMALL(IF((ROW(مسودة!$C$580:$C$609)*(مسودة!$C$580:$C$609=$C$604)),ROW(مسودة!$C$580:$C$609)),ROW()-ROW(K605)+1)),مسودة!K581:'مسودة'!K$609)),0))</f>
        <v/>
      </c>
      <c r="L605" s="39" t="str">
        <f t="array" ref="L605">IF($C$604="","",IFERROR(MAX(IF((ROW(مسودة!$C$580:$C$609)=SMALL(IF((ROW(مسودة!$C$580:$C$609)*(مسودة!$C$580:$C$609=$C$604)),ROW(مسودة!$C$580:$C$609)),ROW()-ROW(L605)+1)),مسودة!L581:'مسودة'!L$609)),0))</f>
        <v/>
      </c>
      <c r="M605" s="39" t="str">
        <f t="array" ref="M605">IF($C$604="","",IFERROR(MAX(IF((ROW(مسودة!$C$580:$C$609)=SMALL(IF((ROW(مسودة!$C$580:$C$609)*(مسودة!$C$580:$C$609=$C$604)),ROW(مسودة!$C$580:$C$609)),ROW()-ROW(M605)+1)),مسودة!M581:'مسودة'!M$609)),0))</f>
        <v/>
      </c>
      <c r="N605" s="39" t="str">
        <f t="array" ref="N605">IF($C$604="","",IFERROR(MAX(IF((ROW(مسودة!$C$580:$C$609)=SMALL(IF((ROW(مسودة!$C$580:$C$609)*(مسودة!$C$580:$C$609=$C$604)),ROW(مسودة!$C$580:$C$609)),ROW()-ROW(N605)+1)),مسودة!N581:'مسودة'!N$609)),0))</f>
        <v/>
      </c>
      <c r="O605" s="39" t="str">
        <f t="array" ref="O605">IF($C$604="","",IFERROR(MAX(IF((ROW(مسودة!$C$580:$C$609)=SMALL(IF((ROW(مسودة!$C$580:$C$609)*(مسودة!$C$580:$C$609=$C$604)),ROW(مسودة!$C$580:$C$609)),ROW()-ROW(O605)+1)),مسودة!O581:'مسودة'!O$609)),0))</f>
        <v/>
      </c>
      <c r="P605" s="39" t="str">
        <f t="array" ref="P605">IF($C$604="","",IFERROR(MAX(IF((ROW(مسودة!$C$580:$C$609)=SMALL(IF((ROW(مسودة!$C$580:$C$609)*(مسودة!$C$580:$C$609=$C$604)),ROW(مسودة!$C$580:$C$609)),ROW()-ROW(P605)+1)),مسودة!P581:'مسودة'!P$609)),0))</f>
        <v/>
      </c>
      <c r="Q605" s="39" t="str">
        <f t="array" ref="Q605">IF($C$604="","",IFERROR(MAX(IF((ROW(مسودة!$C$580:$C$609)=SMALL(IF((ROW(مسودة!$C$580:$C$609)*(مسودة!$C$580:$C$609=$C$604)),ROW(مسودة!$C$580:$C$609)),ROW()-ROW(Q605)+1)),مسودة!Q581:'مسودة'!Q$609)),0))</f>
        <v/>
      </c>
      <c r="R605" s="39" t="str">
        <f t="array" ref="R605">IF($C$604="","",IFERROR(MAX(IF((ROW(مسودة!$C$580:$C$609)=SMALL(IF((ROW(مسودة!$C$580:$C$609)*(مسودة!$C$580:$C$609=$C$604)),ROW(مسودة!$C$580:$C$609)),ROW()-ROW(R605)+1)),مسودة!R581:'مسودة'!R$609)),0))</f>
        <v/>
      </c>
      <c r="S605" s="39" t="str">
        <f t="array" ref="S605">IF($C$604="","",IFERROR(MAX(IF((ROW(مسودة!$C$580:$C$609)=SMALL(IF((ROW(مسودة!$C$580:$C$609)*(مسودة!$C$580:$C$609=$C$604)),ROW(مسودة!$C$580:$C$609)),ROW()-ROW(S605)+1)),مسودة!S581:'مسودة'!S$609)),0))</f>
        <v/>
      </c>
      <c r="T605" s="39" t="str">
        <f t="array" ref="T605">IF($C$604="","",IFERROR(MAX(IF((ROW(مسودة!$C$580:$C$609)=SMALL(IF((ROW(مسودة!$C$580:$C$609)*(مسودة!$C$580:$C$609=$C$604)),ROW(مسودة!$C$580:$C$609)),ROW()-ROW(T605)+1)),مسودة!T581:'مسودة'!T$609)),0))</f>
        <v/>
      </c>
      <c r="U605" s="39" t="str">
        <f t="array" ref="U605">IF($C$604="","",IFERROR(MAX(IF((ROW(مسودة!$C$580:$C$609)=SMALL(IF((ROW(مسودة!$C$580:$C$609)*(مسودة!$C$580:$C$609=$C$604)),ROW(مسودة!$C$580:$C$609)),ROW()-ROW(U605)+1)),مسودة!U581:'مسودة'!U$609)),0))</f>
        <v/>
      </c>
      <c r="V605" s="39" t="str">
        <f t="array" ref="V605">IF($C$604="","",IFERROR(MAX(IF((ROW(مسودة!$C$580:$C$609)=SMALL(IF((ROW(مسودة!$C$580:$C$609)*(مسودة!$C$580:$C$609=$C$604)),ROW(مسودة!$C$580:$C$609)),ROW()-ROW(V605)+1)),مسودة!V581:'مسودة'!V$609)),0))</f>
        <v/>
      </c>
      <c r="W605" s="39" t="str">
        <f t="array" ref="W605">IF($C$604="","",IFERROR(MAX(IF((ROW(مسودة!$C$580:$C$609)=SMALL(IF((ROW(مسودة!$C$580:$C$609)*(مسودة!$C$580:$C$609=$C$604)),ROW(مسودة!$C$580:$C$609)),ROW()-ROW(W605)+1)),مسودة!W581:'مسودة'!W$609)),0))</f>
        <v/>
      </c>
      <c r="X605" s="39" t="str">
        <f t="array" ref="X605">IF($C$604="","",IFERROR(MAX(IF((ROW(مسودة!$C$580:$C$609)=SMALL(IF((ROW(مسودة!$C$580:$C$609)*(مسودة!$C$580:$C$609=$C$604)),ROW(مسودة!$C$580:$C$609)),ROW()-ROW(X605)+1)),مسودة!X581:'مسودة'!X$609)),0))</f>
        <v/>
      </c>
      <c r="Y605" s="39" t="str">
        <f t="array" ref="Y605">IF($C$604="","",IFERROR(MAX(IF((ROW(مسودة!$C$580:$C$609)=SMALL(IF((ROW(مسودة!$C$580:$C$609)*(مسودة!$C$580:$C$609=$C$604)),ROW(مسودة!$C$580:$C$609)),ROW()-ROW(Y605)+1)),مسودة!Y581:'مسودة'!Y$609)),0))</f>
        <v/>
      </c>
      <c r="Z605" s="39" t="str">
        <f t="array" ref="Z605">IF($C$604="","",IFERROR(MAX(IF((ROW(مسودة!$C$580:$C$609)=SMALL(IF((ROW(مسودة!$C$580:$C$609)*(مسودة!$C$580:$C$609=$C$604)),ROW(مسودة!$C$580:$C$609)),ROW()-ROW(Z605)+1)),مسودة!Z581:'مسودة'!Z$609)),0))</f>
        <v/>
      </c>
      <c r="AA605" s="39" t="str">
        <f t="array" ref="AA605">IF($C$604="","",IFERROR(MAX(IF((ROW(مسودة!$C$580:$C$609)=SMALL(IF((ROW(مسودة!$C$580:$C$609)*(مسودة!$C$580:$C$609=$C$604)),ROW(مسودة!$C$580:$C$609)),ROW()-ROW(AA605)+1)),مسودة!AA581:'مسودة'!AA$609)),0))</f>
        <v/>
      </c>
      <c r="AB605" s="39" t="str">
        <f t="array" ref="AB605">IF($C$604="","",IFERROR(MAX(IF((ROW(مسودة!$C$580:$C$609)=SMALL(IF((ROW(مسودة!$C$580:$C$609)*(مسودة!$C$580:$C$609=$C$604)),ROW(مسودة!$C$580:$C$609)),ROW()-ROW(AB605)+1)),مسودة!AB581:'مسودة'!AB$609)),0))</f>
        <v/>
      </c>
      <c r="AC605" s="39" t="str">
        <f t="array" ref="AC605">IF($C$604="","",IFERROR(MAX(IF((ROW(مسودة!$C$580:$C$609)=SMALL(IF((ROW(مسودة!$C$580:$C$609)*(مسودة!$C$580:$C$609=$C$604)),ROW(مسودة!$C$580:$C$609)),ROW()-ROW(AC605)+1)),مسودة!AC581:'مسودة'!AC$609)),0))</f>
        <v/>
      </c>
      <c r="AD605" s="39" t="str">
        <f t="array" ref="AD605">IF($C$604="","",IFERROR(MAX(IF((ROW(مسودة!$C$580:$C$609)=SMALL(IF((ROW(مسودة!$C$580:$C$609)*(مسودة!$C$580:$C$609=$C$604)),ROW(مسودة!$C$580:$C$609)),ROW()-ROW(AD605)+1)),مسودة!AD581:'مسودة'!AD$609)),0))</f>
        <v/>
      </c>
      <c r="AE605" s="39" t="str">
        <f t="array" ref="AE605">IF($C$604="","",IFERROR(MAX(IF((ROW(مسودة!$C$580:$C$609)=SMALL(IF((ROW(مسودة!$C$580:$C$609)*(مسودة!$C$580:$C$609=$C$604)),ROW(مسودة!$C$580:$C$609)),ROW()-ROW(AE605)+1)),مسودة!AE581:'مسودة'!AE$609)),0))</f>
        <v/>
      </c>
      <c r="AF605" s="39" t="str">
        <f t="array" ref="AF605">IF($C$604="","",IFERROR(MAX(IF((ROW(مسودة!$C$580:$C$609)=SMALL(IF((ROW(مسودة!$C$580:$C$609)*(مسودة!$C$580:$C$609=$C$604)),ROW(مسودة!$C$580:$C$609)),ROW()-ROW(AF605)+1)),مسودة!AF581:'مسودة'!AF$609)),0))</f>
        <v/>
      </c>
      <c r="AG605" s="39" t="str">
        <f t="array" ref="AG605">IF($C$604="","",IFERROR(MAX(IF((ROW(مسودة!$C$580:$C$609)=SMALL(IF((ROW(مسودة!$C$580:$C$609)*(مسودة!$C$580:$C$609=$C$604)),ROW(مسودة!$C$580:$C$609)),ROW()-ROW(AG605)+1)),مسودة!AG581:'مسودة'!AG$609)),0))</f>
        <v/>
      </c>
      <c r="AH605" s="39" t="str">
        <f t="array" ref="AH605">IF($C$604="","",IFERROR(MAX(IF((ROW(مسودة!$C$580:$C$609)=SMALL(IF((ROW(مسودة!$C$580:$C$609)*(مسودة!$C$580:$C$609=$C$604)),ROW(مسودة!$C$580:$C$609)),ROW()-ROW(AH605)+1)),مسودة!AH581:'مسودة'!AH$609)),0))</f>
        <v/>
      </c>
      <c r="AI605" s="39" t="str">
        <f t="array" ref="AI605">IF($C$604="","",IFERROR(MAX(IF((ROW(مسودة!$C$580:$C$609)=SMALL(IF((ROW(مسودة!$C$580:$C$609)*(مسودة!$C$580:$C$609=$C$604)),ROW(مسودة!$C$580:$C$609)),ROW()-ROW(AI605)+1)),مسودة!AI581:'مسودة'!AI$609)),0))</f>
        <v/>
      </c>
      <c r="AJ605" s="39" t="str">
        <f t="array" ref="AJ605">IF($C$604="","",IFERROR(MAX(IF((ROW(مسودة!$C$580:$C$609)=SMALL(IF((ROW(مسودة!$C$580:$C$609)*(مسودة!$C$580:$C$609=$C$604)),ROW(مسودة!$C$580:$C$609)),ROW()-ROW(AJ605)+1)),مسودة!AJ581:'مسودة'!AJ$609)),0))</f>
        <v/>
      </c>
      <c r="AK605" s="39" t="str">
        <f t="array" ref="AK605">IF($C$604="","",IFERROR(MAX(IF((ROW(مسودة!$C$580:$C$609)=SMALL(IF((ROW(مسودة!$C$580:$C$609)*(مسودة!$C$580:$C$609=$C$604)),ROW(مسودة!$C$580:$C$609)),ROW()-ROW(AK605)+1)),مسودة!AK581:'مسودة'!AK$609)),0))</f>
        <v/>
      </c>
      <c r="AL605" s="39" t="str">
        <f t="array" ref="AL605">IF($C$604="","",IFERROR(MAX(IF((ROW(مسودة!$C$580:$C$609)=SMALL(IF((ROW(مسودة!$C$580:$C$609)*(مسودة!$C$580:$C$609=$C$604)),ROW(مسودة!$C$580:$C$609)),ROW()-ROW(AL605)+1)),مسودة!AL581:'مسودة'!AL$609)),0))</f>
        <v/>
      </c>
      <c r="AM605" s="39" t="str">
        <f t="array" ref="AM605">IF($C$604="","",IFERROR(MAX(IF((ROW(مسودة!$C$580:$C$609)=SMALL(IF((ROW(مسودة!$C$580:$C$609)*(مسودة!$C$580:$C$609=$C$604)),ROW(مسودة!$C$580:$C$609)),ROW()-ROW(AM605)+1)),مسودة!AM581:'مسودة'!AM$609)),0))</f>
        <v/>
      </c>
      <c r="AN605" s="54"/>
      <c r="AO605" s="54"/>
      <c r="AP605" s="56"/>
      <c r="AQ605" s="49"/>
      <c r="AR605" s="49"/>
      <c r="AS605" s="49"/>
      <c r="AT605" s="49"/>
      <c r="AU605" s="104"/>
    </row>
    <row r="606" spans="2:47" ht="36" customHeight="1" thickBot="1">
      <c r="B606" s="48"/>
      <c r="C606" s="93"/>
      <c r="D606" s="51"/>
      <c r="E606" s="51"/>
      <c r="F606" s="14" t="s">
        <v>32</v>
      </c>
      <c r="G606" s="39" t="str">
        <f t="array" ref="G606">IF($C$604="","",IFERROR(MAX(IF((ROW(مسودة!$C$580:$C$609)=SMALL(IF((ROW(مسودة!$C$580:$C$609)*(مسودة!$C$580:$C$609=$C$604)),ROW(مسودة!$C$580:$C$609)),ROW()-ROW(G606)+1)),مسودة!G582:'مسودة'!G$609)),0))</f>
        <v/>
      </c>
      <c r="H606" s="39" t="str">
        <f t="array" ref="H606">IF($C$604="","",IFERROR(MAX(IF((ROW(مسودة!$C$580:$C$609)=SMALL(IF((ROW(مسودة!$C$580:$C$609)*(مسودة!$C$580:$C$609=$C$604)),ROW(مسودة!$C$580:$C$609)),ROW()-ROW(H606)+1)),مسودة!H582:'مسودة'!H$609)),0))</f>
        <v/>
      </c>
      <c r="I606" s="39" t="str">
        <f t="array" ref="I606">IF($C$604="","",IFERROR(MAX(IF((ROW(مسودة!$C$580:$C$609)=SMALL(IF((ROW(مسودة!$C$580:$C$609)*(مسودة!$C$580:$C$609=$C$604)),ROW(مسودة!$C$580:$C$609)),ROW()-ROW(I606)+1)),مسودة!I582:'مسودة'!I$609)),0))</f>
        <v/>
      </c>
      <c r="J606" s="39" t="str">
        <f t="array" ref="J606">IF($C$604="","",IFERROR(MAX(IF((ROW(مسودة!$C$580:$C$609)=SMALL(IF((ROW(مسودة!$C$580:$C$609)*(مسودة!$C$580:$C$609=$C$604)),ROW(مسودة!$C$580:$C$609)),ROW()-ROW(J606)+1)),مسودة!J582:'مسودة'!J$609)),0))</f>
        <v/>
      </c>
      <c r="K606" s="39" t="str">
        <f t="array" ref="K606">IF($C$604="","",IFERROR(MAX(IF((ROW(مسودة!$C$580:$C$609)=SMALL(IF((ROW(مسودة!$C$580:$C$609)*(مسودة!$C$580:$C$609=$C$604)),ROW(مسودة!$C$580:$C$609)),ROW()-ROW(K606)+1)),مسودة!K582:'مسودة'!K$609)),0))</f>
        <v/>
      </c>
      <c r="L606" s="39" t="str">
        <f t="array" ref="L606">IF($C$604="","",IFERROR(MAX(IF((ROW(مسودة!$C$580:$C$609)=SMALL(IF((ROW(مسودة!$C$580:$C$609)*(مسودة!$C$580:$C$609=$C$604)),ROW(مسودة!$C$580:$C$609)),ROW()-ROW(L606)+1)),مسودة!L582:'مسودة'!L$609)),0))</f>
        <v/>
      </c>
      <c r="M606" s="39" t="str">
        <f t="array" ref="M606">IF($C$604="","",IFERROR(MAX(IF((ROW(مسودة!$C$580:$C$609)=SMALL(IF((ROW(مسودة!$C$580:$C$609)*(مسودة!$C$580:$C$609=$C$604)),ROW(مسودة!$C$580:$C$609)),ROW()-ROW(M606)+1)),مسودة!M582:'مسودة'!M$609)),0))</f>
        <v/>
      </c>
      <c r="N606" s="39" t="str">
        <f t="array" ref="N606">IF($C$604="","",IFERROR(MAX(IF((ROW(مسودة!$C$580:$C$609)=SMALL(IF((ROW(مسودة!$C$580:$C$609)*(مسودة!$C$580:$C$609=$C$604)),ROW(مسودة!$C$580:$C$609)),ROW()-ROW(N606)+1)),مسودة!N582:'مسودة'!N$609)),0))</f>
        <v/>
      </c>
      <c r="O606" s="39" t="str">
        <f t="array" ref="O606">IF($C$604="","",IFERROR(MAX(IF((ROW(مسودة!$C$580:$C$609)=SMALL(IF((ROW(مسودة!$C$580:$C$609)*(مسودة!$C$580:$C$609=$C$604)),ROW(مسودة!$C$580:$C$609)),ROW()-ROW(O606)+1)),مسودة!O582:'مسودة'!O$609)),0))</f>
        <v/>
      </c>
      <c r="P606" s="39" t="str">
        <f t="array" ref="P606">IF($C$604="","",IFERROR(MAX(IF((ROW(مسودة!$C$580:$C$609)=SMALL(IF((ROW(مسودة!$C$580:$C$609)*(مسودة!$C$580:$C$609=$C$604)),ROW(مسودة!$C$580:$C$609)),ROW()-ROW(P606)+1)),مسودة!P582:'مسودة'!P$609)),0))</f>
        <v/>
      </c>
      <c r="Q606" s="39" t="str">
        <f t="array" ref="Q606">IF($C$604="","",IFERROR(MAX(IF((ROW(مسودة!$C$580:$C$609)=SMALL(IF((ROW(مسودة!$C$580:$C$609)*(مسودة!$C$580:$C$609=$C$604)),ROW(مسودة!$C$580:$C$609)),ROW()-ROW(Q606)+1)),مسودة!Q582:'مسودة'!Q$609)),0))</f>
        <v/>
      </c>
      <c r="R606" s="39" t="str">
        <f t="array" ref="R606">IF($C$604="","",IFERROR(MAX(IF((ROW(مسودة!$C$580:$C$609)=SMALL(IF((ROW(مسودة!$C$580:$C$609)*(مسودة!$C$580:$C$609=$C$604)),ROW(مسودة!$C$580:$C$609)),ROW()-ROW(R606)+1)),مسودة!R582:'مسودة'!R$609)),0))</f>
        <v/>
      </c>
      <c r="S606" s="39" t="str">
        <f t="array" ref="S606">IF($C$604="","",IFERROR(MAX(IF((ROW(مسودة!$C$580:$C$609)=SMALL(IF((ROW(مسودة!$C$580:$C$609)*(مسودة!$C$580:$C$609=$C$604)),ROW(مسودة!$C$580:$C$609)),ROW()-ROW(S606)+1)),مسودة!S582:'مسودة'!S$609)),0))</f>
        <v/>
      </c>
      <c r="T606" s="39" t="str">
        <f t="array" ref="T606">IF($C$604="","",IFERROR(MAX(IF((ROW(مسودة!$C$580:$C$609)=SMALL(IF((ROW(مسودة!$C$580:$C$609)*(مسودة!$C$580:$C$609=$C$604)),ROW(مسودة!$C$580:$C$609)),ROW()-ROW(T606)+1)),مسودة!T582:'مسودة'!T$609)),0))</f>
        <v/>
      </c>
      <c r="U606" s="39" t="str">
        <f t="array" ref="U606">IF($C$604="","",IFERROR(MAX(IF((ROW(مسودة!$C$580:$C$609)=SMALL(IF((ROW(مسودة!$C$580:$C$609)*(مسودة!$C$580:$C$609=$C$604)),ROW(مسودة!$C$580:$C$609)),ROW()-ROW(U606)+1)),مسودة!U582:'مسودة'!U$609)),0))</f>
        <v/>
      </c>
      <c r="V606" s="39" t="str">
        <f t="array" ref="V606">IF($C$604="","",IFERROR(MAX(IF((ROW(مسودة!$C$580:$C$609)=SMALL(IF((ROW(مسودة!$C$580:$C$609)*(مسودة!$C$580:$C$609=$C$604)),ROW(مسودة!$C$580:$C$609)),ROW()-ROW(V606)+1)),مسودة!V582:'مسودة'!V$609)),0))</f>
        <v/>
      </c>
      <c r="W606" s="39" t="str">
        <f t="array" ref="W606">IF($C$604="","",IFERROR(MAX(IF((ROW(مسودة!$C$580:$C$609)=SMALL(IF((ROW(مسودة!$C$580:$C$609)*(مسودة!$C$580:$C$609=$C$604)),ROW(مسودة!$C$580:$C$609)),ROW()-ROW(W606)+1)),مسودة!W582:'مسودة'!W$609)),0))</f>
        <v/>
      </c>
      <c r="X606" s="39" t="str">
        <f t="array" ref="X606">IF($C$604="","",IFERROR(MAX(IF((ROW(مسودة!$C$580:$C$609)=SMALL(IF((ROW(مسودة!$C$580:$C$609)*(مسودة!$C$580:$C$609=$C$604)),ROW(مسودة!$C$580:$C$609)),ROW()-ROW(X606)+1)),مسودة!X582:'مسودة'!X$609)),0))</f>
        <v/>
      </c>
      <c r="Y606" s="39" t="str">
        <f t="array" ref="Y606">IF($C$604="","",IFERROR(MAX(IF((ROW(مسودة!$C$580:$C$609)=SMALL(IF((ROW(مسودة!$C$580:$C$609)*(مسودة!$C$580:$C$609=$C$604)),ROW(مسودة!$C$580:$C$609)),ROW()-ROW(Y606)+1)),مسودة!Y582:'مسودة'!Y$609)),0))</f>
        <v/>
      </c>
      <c r="Z606" s="39" t="str">
        <f t="array" ref="Z606">IF($C$604="","",IFERROR(MAX(IF((ROW(مسودة!$C$580:$C$609)=SMALL(IF((ROW(مسودة!$C$580:$C$609)*(مسودة!$C$580:$C$609=$C$604)),ROW(مسودة!$C$580:$C$609)),ROW()-ROW(Z606)+1)),مسودة!Z582:'مسودة'!Z$609)),0))</f>
        <v/>
      </c>
      <c r="AA606" s="39" t="str">
        <f t="array" ref="AA606">IF($C$604="","",IFERROR(MAX(IF((ROW(مسودة!$C$580:$C$609)=SMALL(IF((ROW(مسودة!$C$580:$C$609)*(مسودة!$C$580:$C$609=$C$604)),ROW(مسودة!$C$580:$C$609)),ROW()-ROW(AA606)+1)),مسودة!AA582:'مسودة'!AA$609)),0))</f>
        <v/>
      </c>
      <c r="AB606" s="39" t="str">
        <f t="array" ref="AB606">IF($C$604="","",IFERROR(MAX(IF((ROW(مسودة!$C$580:$C$609)=SMALL(IF((ROW(مسودة!$C$580:$C$609)*(مسودة!$C$580:$C$609=$C$604)),ROW(مسودة!$C$580:$C$609)),ROW()-ROW(AB606)+1)),مسودة!AB582:'مسودة'!AB$609)),0))</f>
        <v/>
      </c>
      <c r="AC606" s="39" t="str">
        <f t="array" ref="AC606">IF($C$604="","",IFERROR(MAX(IF((ROW(مسودة!$C$580:$C$609)=SMALL(IF((ROW(مسودة!$C$580:$C$609)*(مسودة!$C$580:$C$609=$C$604)),ROW(مسودة!$C$580:$C$609)),ROW()-ROW(AC606)+1)),مسودة!AC582:'مسودة'!AC$609)),0))</f>
        <v/>
      </c>
      <c r="AD606" s="39" t="str">
        <f t="array" ref="AD606">IF($C$604="","",IFERROR(MAX(IF((ROW(مسودة!$C$580:$C$609)=SMALL(IF((ROW(مسودة!$C$580:$C$609)*(مسودة!$C$580:$C$609=$C$604)),ROW(مسودة!$C$580:$C$609)),ROW()-ROW(AD606)+1)),مسودة!AD582:'مسودة'!AD$609)),0))</f>
        <v/>
      </c>
      <c r="AE606" s="39" t="str">
        <f t="array" ref="AE606">IF($C$604="","",IFERROR(MAX(IF((ROW(مسودة!$C$580:$C$609)=SMALL(IF((ROW(مسودة!$C$580:$C$609)*(مسودة!$C$580:$C$609=$C$604)),ROW(مسودة!$C$580:$C$609)),ROW()-ROW(AE606)+1)),مسودة!AE582:'مسودة'!AE$609)),0))</f>
        <v/>
      </c>
      <c r="AF606" s="39" t="str">
        <f t="array" ref="AF606">IF($C$604="","",IFERROR(MAX(IF((ROW(مسودة!$C$580:$C$609)=SMALL(IF((ROW(مسودة!$C$580:$C$609)*(مسودة!$C$580:$C$609=$C$604)),ROW(مسودة!$C$580:$C$609)),ROW()-ROW(AF606)+1)),مسودة!AF582:'مسودة'!AF$609)),0))</f>
        <v/>
      </c>
      <c r="AG606" s="39" t="str">
        <f t="array" ref="AG606">IF($C$604="","",IFERROR(MAX(IF((ROW(مسودة!$C$580:$C$609)=SMALL(IF((ROW(مسودة!$C$580:$C$609)*(مسودة!$C$580:$C$609=$C$604)),ROW(مسودة!$C$580:$C$609)),ROW()-ROW(AG606)+1)),مسودة!AG582:'مسودة'!AG$609)),0))</f>
        <v/>
      </c>
      <c r="AH606" s="39" t="str">
        <f t="array" ref="AH606">IF($C$604="","",IFERROR(MAX(IF((ROW(مسودة!$C$580:$C$609)=SMALL(IF((ROW(مسودة!$C$580:$C$609)*(مسودة!$C$580:$C$609=$C$604)),ROW(مسودة!$C$580:$C$609)),ROW()-ROW(AH606)+1)),مسودة!AH582:'مسودة'!AH$609)),0))</f>
        <v/>
      </c>
      <c r="AI606" s="39" t="str">
        <f t="array" ref="AI606">IF($C$604="","",IFERROR(MAX(IF((ROW(مسودة!$C$580:$C$609)=SMALL(IF((ROW(مسودة!$C$580:$C$609)*(مسودة!$C$580:$C$609=$C$604)),ROW(مسودة!$C$580:$C$609)),ROW()-ROW(AI606)+1)),مسودة!AI582:'مسودة'!AI$609)),0))</f>
        <v/>
      </c>
      <c r="AJ606" s="39" t="str">
        <f t="array" ref="AJ606">IF($C$604="","",IFERROR(MAX(IF((ROW(مسودة!$C$580:$C$609)=SMALL(IF((ROW(مسودة!$C$580:$C$609)*(مسودة!$C$580:$C$609=$C$604)),ROW(مسودة!$C$580:$C$609)),ROW()-ROW(AJ606)+1)),مسودة!AJ582:'مسودة'!AJ$609)),0))</f>
        <v/>
      </c>
      <c r="AK606" s="39" t="str">
        <f t="array" ref="AK606">IF($C$604="","",IFERROR(MAX(IF((ROW(مسودة!$C$580:$C$609)=SMALL(IF((ROW(مسودة!$C$580:$C$609)*(مسودة!$C$580:$C$609=$C$604)),ROW(مسودة!$C$580:$C$609)),ROW()-ROW(AK606)+1)),مسودة!AK582:'مسودة'!AK$609)),0))</f>
        <v/>
      </c>
      <c r="AL606" s="39" t="str">
        <f t="array" ref="AL606">IF($C$604="","",IFERROR(MAX(IF((ROW(مسودة!$C$580:$C$609)=SMALL(IF((ROW(مسودة!$C$580:$C$609)*(مسودة!$C$580:$C$609=$C$604)),ROW(مسودة!$C$580:$C$609)),ROW()-ROW(AL606)+1)),مسودة!AL582:'مسودة'!AL$609)),0))</f>
        <v/>
      </c>
      <c r="AM606" s="39" t="str">
        <f t="array" ref="AM606">IF($C$604="","",IFERROR(MAX(IF((ROW(مسودة!$C$580:$C$609)=SMALL(IF((ROW(مسودة!$C$580:$C$609)*(مسودة!$C$580:$C$609=$C$604)),ROW(مسودة!$C$580:$C$609)),ROW()-ROW(AM606)+1)),مسودة!AM582:'مسودة'!AM$609)),0))</f>
        <v/>
      </c>
      <c r="AN606" s="39" t="str">
        <f t="array" ref="AN606">IF($C$604="","",IFERROR(MAX(IF((ROW(مسودة!$C$580:$C$609)=SMALL(IF((ROW(مسودة!$C$580:$C$609)*(مسودة!$C$580:$C$609=$C$604)),ROW(مسودة!$C$580:$C$609)),ROW()-ROW(AN606)+1)),مسودة!AN582:AN$609)),0))</f>
        <v/>
      </c>
      <c r="AO606" s="39" t="str">
        <f t="array" ref="AO606">IF($C$604="","",IFERROR(MAX(IF((ROW(مسودة!$C$580:$C$609)=SMALL(IF((ROW(مسودة!$C$580:$C$609)*(مسودة!$C$580:$C$609=$C$604)),ROW(مسودة!$C$580:$C$609)),ROW()-ROW(AO606)+1)),مسودة!AO582:AO$609)),0))</f>
        <v/>
      </c>
      <c r="AP606" s="39" t="str">
        <f>IF(AO606&lt;50,"   ",IF(AO606&lt;65,"مقبول",IF(AO606&lt;75,"جيد",IF(AO606&lt;85,"جيدجداً",IF(AO606&lt;=100,"ممتاز","")))))</f>
        <v/>
      </c>
      <c r="AQ606" s="49"/>
      <c r="AR606" s="49"/>
      <c r="AS606" s="49"/>
      <c r="AT606" s="49"/>
      <c r="AU606" s="105"/>
    </row>
    <row r="607" spans="2:47" ht="28.5" customHeight="1" thickBot="1">
      <c r="B607" s="48">
        <f t="shared" ref="B607" si="99">B604+1</f>
        <v>136</v>
      </c>
      <c r="C607" s="98" t="str">
        <f t="array" ref="C607">IF(ISERROR(INDEX(مسودة!$C$580:$AV$609,SMALL(IF((مسودة!$AV$580:$AV$609="ناجح"),ROW(مسودة!$C$580:$AV$609)-MIN(ROW(مسودة!$C$580:$AV$609))+1,""),ROW(A6)),COLUMN(A6))),"",INDEX(مسودة!$C$580:$AV$609,SMALL(IF((مسودة!$AV$580:$AV$609="ناجح"),ROW(مسودة!$C$580:$AV$609)-MIN(ROW(مسودة!$C$580:$AV$609))+1,""),ROW(A6)),COLUMN(A6)))</f>
        <v/>
      </c>
      <c r="D607" s="95" t="str">
        <f>IF(C607&lt;&gt;"",VLOOKUP(C607,مسودة!$C$580:$D$609,2,0),"")</f>
        <v/>
      </c>
      <c r="E607" s="95" t="str">
        <f>IF(C607&lt;&gt;"",VLOOKUP(C607,مسودة!$C$580:$E$609,3,0),"")</f>
        <v/>
      </c>
      <c r="F607" s="11" t="s">
        <v>30</v>
      </c>
      <c r="G607" s="39" t="str">
        <f t="array" ref="G607">IF($C$607="","",IFERROR(MAX(IF((ROW(مسودة!$C$580:$C$609)=SMALL(IF((ROW(مسودة!$C$580:$C$609)*(مسودة!$C$580:$C$609=$C$607)),ROW(مسودة!$C$580:$C$609)),ROW()-ROW(G607)+1)),مسودة!G580:'مسودة'!G$609)),0))</f>
        <v/>
      </c>
      <c r="H607" s="39" t="str">
        <f t="array" ref="H607">IF($C$607="","",IFERROR(MAX(IF((ROW(مسودة!$C$580:$C$609)=SMALL(IF((ROW(مسودة!$C$580:$C$609)*(مسودة!$C$580:$C$609=$C$607)),ROW(مسودة!$C$580:$C$609)),ROW()-ROW(H607)+1)),مسودة!H580:'مسودة'!H$609)),0))</f>
        <v/>
      </c>
      <c r="I607" s="39" t="str">
        <f t="array" ref="I607">IF($C$607="","",IFERROR(MAX(IF((ROW(مسودة!$C$580:$C$609)=SMALL(IF((ROW(مسودة!$C$580:$C$609)*(مسودة!$C$580:$C$609=$C$607)),ROW(مسودة!$C$580:$C$609)),ROW()-ROW(I607)+1)),مسودة!I580:'مسودة'!I$609)),0))</f>
        <v/>
      </c>
      <c r="J607" s="39" t="str">
        <f t="array" ref="J607">IF($C$607="","",IFERROR(MAX(IF((ROW(مسودة!$C$580:$C$609)=SMALL(IF((ROW(مسودة!$C$580:$C$609)*(مسودة!$C$580:$C$609=$C$607)),ROW(مسودة!$C$580:$C$609)),ROW()-ROW(J607)+1)),مسودة!J580:'مسودة'!J$609)),0))</f>
        <v/>
      </c>
      <c r="K607" s="39" t="str">
        <f t="array" ref="K607">IF($C$607="","",IFERROR(MAX(IF((ROW(مسودة!$C$580:$C$609)=SMALL(IF((ROW(مسودة!$C$580:$C$609)*(مسودة!$C$580:$C$609=$C$607)),ROW(مسودة!$C$580:$C$609)),ROW()-ROW(K607)+1)),مسودة!K580:'مسودة'!K$609)),0))</f>
        <v/>
      </c>
      <c r="L607" s="39" t="str">
        <f t="array" ref="L607">IF($C$607="","",IFERROR(MAX(IF((ROW(مسودة!$C$580:$C$609)=SMALL(IF((ROW(مسودة!$C$580:$C$609)*(مسودة!$C$580:$C$609=$C$607)),ROW(مسودة!$C$580:$C$609)),ROW()-ROW(L607)+1)),مسودة!L580:'مسودة'!L$609)),0))</f>
        <v/>
      </c>
      <c r="M607" s="39" t="str">
        <f t="array" ref="M607">IF($C$607="","",IFERROR(MAX(IF((ROW(مسودة!$C$580:$C$609)=SMALL(IF((ROW(مسودة!$C$580:$C$609)*(مسودة!$C$580:$C$609=$C$607)),ROW(مسودة!$C$580:$C$609)),ROW()-ROW(M607)+1)),مسودة!M580:'مسودة'!M$609)),0))</f>
        <v/>
      </c>
      <c r="N607" s="39" t="str">
        <f t="array" ref="N607">IF($C$607="","",IFERROR(MAX(IF((ROW(مسودة!$C$580:$C$609)=SMALL(IF((ROW(مسودة!$C$580:$C$609)*(مسودة!$C$580:$C$609=$C$607)),ROW(مسودة!$C$580:$C$609)),ROW()-ROW(N607)+1)),مسودة!N580:'مسودة'!N$609)),0))</f>
        <v/>
      </c>
      <c r="O607" s="39" t="str">
        <f t="array" ref="O607">IF($C$607="","",IFERROR(MAX(IF((ROW(مسودة!$C$580:$C$609)=SMALL(IF((ROW(مسودة!$C$580:$C$609)*(مسودة!$C$580:$C$609=$C$607)),ROW(مسودة!$C$580:$C$609)),ROW()-ROW(O607)+1)),مسودة!O580:'مسودة'!O$609)),0))</f>
        <v/>
      </c>
      <c r="P607" s="39" t="str">
        <f t="array" ref="P607">IF($C$607="","",IFERROR(MAX(IF((ROW(مسودة!$C$580:$C$609)=SMALL(IF((ROW(مسودة!$C$580:$C$609)*(مسودة!$C$580:$C$609=$C$607)),ROW(مسودة!$C$580:$C$609)),ROW()-ROW(P607)+1)),مسودة!P580:'مسودة'!P$609)),0))</f>
        <v/>
      </c>
      <c r="Q607" s="39" t="str">
        <f t="array" ref="Q607">IF($C$607="","",IFERROR(MAX(IF((ROW(مسودة!$C$580:$C$609)=SMALL(IF((ROW(مسودة!$C$580:$C$609)*(مسودة!$C$580:$C$609=$C$607)),ROW(مسودة!$C$580:$C$609)),ROW()-ROW(Q607)+1)),مسودة!Q580:'مسودة'!Q$609)),0))</f>
        <v/>
      </c>
      <c r="R607" s="39" t="str">
        <f t="array" ref="R607">IF($C$607="","",IFERROR(MAX(IF((ROW(مسودة!$C$580:$C$609)=SMALL(IF((ROW(مسودة!$C$580:$C$609)*(مسودة!$C$580:$C$609=$C$607)),ROW(مسودة!$C$580:$C$609)),ROW()-ROW(R607)+1)),مسودة!R580:'مسودة'!R$609)),0))</f>
        <v/>
      </c>
      <c r="S607" s="39" t="str">
        <f t="array" ref="S607">IF($C$607="","",IFERROR(MAX(IF((ROW(مسودة!$C$580:$C$609)=SMALL(IF((ROW(مسودة!$C$580:$C$609)*(مسودة!$C$580:$C$609=$C$607)),ROW(مسودة!$C$580:$C$609)),ROW()-ROW(S607)+1)),مسودة!S580:'مسودة'!S$609)),0))</f>
        <v/>
      </c>
      <c r="T607" s="39" t="str">
        <f t="array" ref="T607">IF($C$607="","",IFERROR(MAX(IF((ROW(مسودة!$C$580:$C$609)=SMALL(IF((ROW(مسودة!$C$580:$C$609)*(مسودة!$C$580:$C$609=$C$607)),ROW(مسودة!$C$580:$C$609)),ROW()-ROW(T607)+1)),مسودة!T580:'مسودة'!T$609)),0))</f>
        <v/>
      </c>
      <c r="U607" s="39" t="str">
        <f t="array" ref="U607">IF($C$607="","",IFERROR(MAX(IF((ROW(مسودة!$C$580:$C$609)=SMALL(IF((ROW(مسودة!$C$580:$C$609)*(مسودة!$C$580:$C$609=$C$607)),ROW(مسودة!$C$580:$C$609)),ROW()-ROW(U607)+1)),مسودة!U580:'مسودة'!U$609)),0))</f>
        <v/>
      </c>
      <c r="V607" s="39" t="str">
        <f t="array" ref="V607">IF($C$607="","",IFERROR(MAX(IF((ROW(مسودة!$C$580:$C$609)=SMALL(IF((ROW(مسودة!$C$580:$C$609)*(مسودة!$C$580:$C$609=$C$607)),ROW(مسودة!$C$580:$C$609)),ROW()-ROW(V607)+1)),مسودة!V580:'مسودة'!V$609)),0))</f>
        <v/>
      </c>
      <c r="W607" s="39" t="str">
        <f t="array" ref="W607">IF($C$607="","",IFERROR(MAX(IF((ROW(مسودة!$C$580:$C$609)=SMALL(IF((ROW(مسودة!$C$580:$C$609)*(مسودة!$C$580:$C$609=$C$607)),ROW(مسودة!$C$580:$C$609)),ROW()-ROW(W607)+1)),مسودة!W580:'مسودة'!W$609)),0))</f>
        <v/>
      </c>
      <c r="X607" s="39" t="str">
        <f t="array" ref="X607">IF($C$607="","",IFERROR(MAX(IF((ROW(مسودة!$C$580:$C$609)=SMALL(IF((ROW(مسودة!$C$580:$C$609)*(مسودة!$C$580:$C$609=$C$607)),ROW(مسودة!$C$580:$C$609)),ROW()-ROW(X607)+1)),مسودة!X580:'مسودة'!X$609)),0))</f>
        <v/>
      </c>
      <c r="Y607" s="39" t="str">
        <f t="array" ref="Y607">IF($C$607="","",IFERROR(MAX(IF((ROW(مسودة!$C$580:$C$609)=SMALL(IF((ROW(مسودة!$C$580:$C$609)*(مسودة!$C$580:$C$609=$C$607)),ROW(مسودة!$C$580:$C$609)),ROW()-ROW(Y607)+1)),مسودة!Y580:'مسودة'!Y$609)),0))</f>
        <v/>
      </c>
      <c r="Z607" s="39" t="str">
        <f t="array" ref="Z607">IF($C$607="","",IFERROR(MAX(IF((ROW(مسودة!$C$580:$C$609)=SMALL(IF((ROW(مسودة!$C$580:$C$609)*(مسودة!$C$580:$C$609=$C$607)),ROW(مسودة!$C$580:$C$609)),ROW()-ROW(Z607)+1)),مسودة!Z580:'مسودة'!Z$609)),0))</f>
        <v/>
      </c>
      <c r="AA607" s="39" t="str">
        <f t="array" ref="AA607">IF($C$607="","",IFERROR(MAX(IF((ROW(مسودة!$C$580:$C$609)=SMALL(IF((ROW(مسودة!$C$580:$C$609)*(مسودة!$C$580:$C$609=$C$607)),ROW(مسودة!$C$580:$C$609)),ROW()-ROW(AA607)+1)),مسودة!AA580:'مسودة'!AA$609)),0))</f>
        <v/>
      </c>
      <c r="AB607" s="39" t="str">
        <f t="array" ref="AB607">IF($C$607="","",IFERROR(MAX(IF((ROW(مسودة!$C$580:$C$609)=SMALL(IF((ROW(مسودة!$C$580:$C$609)*(مسودة!$C$580:$C$609=$C$607)),ROW(مسودة!$C$580:$C$609)),ROW()-ROW(AB607)+1)),مسودة!AB580:'مسودة'!AB$609)),0))</f>
        <v/>
      </c>
      <c r="AC607" s="39" t="str">
        <f t="array" ref="AC607">IF($C$607="","",IFERROR(MAX(IF((ROW(مسودة!$C$580:$C$609)=SMALL(IF((ROW(مسودة!$C$580:$C$609)*(مسودة!$C$580:$C$609=$C$607)),ROW(مسودة!$C$580:$C$609)),ROW()-ROW(AC607)+1)),مسودة!AC580:'مسودة'!AC$609)),0))</f>
        <v/>
      </c>
      <c r="AD607" s="39" t="str">
        <f t="array" ref="AD607">IF($C$607="","",IFERROR(MAX(IF((ROW(مسودة!$C$580:$C$609)=SMALL(IF((ROW(مسودة!$C$580:$C$609)*(مسودة!$C$580:$C$609=$C$607)),ROW(مسودة!$C$580:$C$609)),ROW()-ROW(AD607)+1)),مسودة!AD580:'مسودة'!AD$609)),0))</f>
        <v/>
      </c>
      <c r="AE607" s="39" t="str">
        <f t="array" ref="AE607">IF($C$607="","",IFERROR(MAX(IF((ROW(مسودة!$C$580:$C$609)=SMALL(IF((ROW(مسودة!$C$580:$C$609)*(مسودة!$C$580:$C$609=$C$607)),ROW(مسودة!$C$580:$C$609)),ROW()-ROW(AE607)+1)),مسودة!AE580:'مسودة'!AE$609)),0))</f>
        <v/>
      </c>
      <c r="AF607" s="39" t="str">
        <f t="array" ref="AF607">IF($C$607="","",IFERROR(MAX(IF((ROW(مسودة!$C$580:$C$609)=SMALL(IF((ROW(مسودة!$C$580:$C$609)*(مسودة!$C$580:$C$609=$C$607)),ROW(مسودة!$C$580:$C$609)),ROW()-ROW(AF607)+1)),مسودة!AF580:'مسودة'!AF$609)),0))</f>
        <v/>
      </c>
      <c r="AG607" s="39" t="str">
        <f t="array" ref="AG607">IF($C$607="","",IFERROR(MAX(IF((ROW(مسودة!$C$580:$C$609)=SMALL(IF((ROW(مسودة!$C$580:$C$609)*(مسودة!$C$580:$C$609=$C$607)),ROW(مسودة!$C$580:$C$609)),ROW()-ROW(AG607)+1)),مسودة!AG580:'مسودة'!AG$609)),0))</f>
        <v/>
      </c>
      <c r="AH607" s="39" t="str">
        <f t="array" ref="AH607">IF($C$607="","",IFERROR(MAX(IF((ROW(مسودة!$C$580:$C$609)=SMALL(IF((ROW(مسودة!$C$580:$C$609)*(مسودة!$C$580:$C$609=$C$607)),ROW(مسودة!$C$580:$C$609)),ROW()-ROW(AH607)+1)),مسودة!AH580:'مسودة'!AH$609)),0))</f>
        <v/>
      </c>
      <c r="AI607" s="39" t="str">
        <f t="array" ref="AI607">IF($C$607="","",IFERROR(MAX(IF((ROW(مسودة!$C$580:$C$609)=SMALL(IF((ROW(مسودة!$C$580:$C$609)*(مسودة!$C$580:$C$609=$C$607)),ROW(مسودة!$C$580:$C$609)),ROW()-ROW(AI607)+1)),مسودة!AI580:'مسودة'!AI$609)),0))</f>
        <v/>
      </c>
      <c r="AJ607" s="39" t="str">
        <f t="array" ref="AJ607">IF($C$607="","",IFERROR(MAX(IF((ROW(مسودة!$C$580:$C$609)=SMALL(IF((ROW(مسودة!$C$580:$C$609)*(مسودة!$C$580:$C$609=$C$607)),ROW(مسودة!$C$580:$C$609)),ROW()-ROW(AJ607)+1)),مسودة!AJ580:'مسودة'!AJ$609)),0))</f>
        <v/>
      </c>
      <c r="AK607" s="39" t="str">
        <f t="array" ref="AK607">IF($C$607="","",IFERROR(MAX(IF((ROW(مسودة!$C$580:$C$609)=SMALL(IF((ROW(مسودة!$C$580:$C$609)*(مسودة!$C$580:$C$609=$C$607)),ROW(مسودة!$C$580:$C$609)),ROW()-ROW(AK607)+1)),مسودة!AK580:'مسودة'!AK$609)),0))</f>
        <v/>
      </c>
      <c r="AL607" s="39" t="str">
        <f t="array" ref="AL607">IF($C$607="","",IFERROR(MAX(IF((ROW(مسودة!$C$580:$C$609)=SMALL(IF((ROW(مسودة!$C$580:$C$609)*(مسودة!$C$580:$C$609=$C$607)),ROW(مسودة!$C$580:$C$609)),ROW()-ROW(AL607)+1)),مسودة!AL580:'مسودة'!AL$609)),0))</f>
        <v/>
      </c>
      <c r="AM607" s="39" t="str">
        <f t="array" ref="AM607">IF($C$607="","",IFERROR(MAX(IF((ROW(مسودة!$C$580:$C$609)=SMALL(IF((ROW(مسودة!$C$580:$C$609)*(مسودة!$C$580:$C$609=$C$607)),ROW(مسودة!$C$580:$C$609)),ROW()-ROW(AM607)+1)),مسودة!AM580:'مسودة'!AM$609)),0))</f>
        <v/>
      </c>
      <c r="AN607" s="54"/>
      <c r="AO607" s="54"/>
      <c r="AP607" s="55"/>
      <c r="AQ607" s="49"/>
      <c r="AR607" s="49"/>
      <c r="AS607" s="49"/>
      <c r="AT607" s="49"/>
      <c r="AU607" s="103" t="str">
        <f>IFERROR(LOOKUP(2,1/((مسودة!$C$580:$C$609=C607)*(مسودة!$F$580:$F$609=F607)),مسودة!$AV$580:$AV$609),"")</f>
        <v/>
      </c>
    </row>
    <row r="608" spans="2:47" ht="28.5" customHeight="1" thickBot="1">
      <c r="B608" s="48"/>
      <c r="C608" s="99"/>
      <c r="D608" s="51"/>
      <c r="E608" s="51"/>
      <c r="F608" s="11" t="s">
        <v>31</v>
      </c>
      <c r="G608" s="39" t="str">
        <f t="array" ref="G608">IF($C$607="","",IFERROR(MAX(IF((ROW(مسودة!$C$580:$C$609)=SMALL(IF((ROW(مسودة!$C$580:$C$609)*(مسودة!$C$580:$C$609=$C$607)),ROW(مسودة!$C$580:$C$609)),ROW()-ROW(G608)+1)),مسودة!G581:'مسودة'!G$609)),0))</f>
        <v/>
      </c>
      <c r="H608" s="39" t="str">
        <f t="array" ref="H608">IF($C$607="","",IFERROR(MAX(IF((ROW(مسودة!$C$580:$C$609)=SMALL(IF((ROW(مسودة!$C$580:$C$609)*(مسودة!$C$580:$C$609=$C$607)),ROW(مسودة!$C$580:$C$609)),ROW()-ROW(H608)+1)),مسودة!H581:'مسودة'!H$609)),0))</f>
        <v/>
      </c>
      <c r="I608" s="39" t="str">
        <f t="array" ref="I608">IF($C$607="","",IFERROR(MAX(IF((ROW(مسودة!$C$580:$C$609)=SMALL(IF((ROW(مسودة!$C$580:$C$609)*(مسودة!$C$580:$C$609=$C$607)),ROW(مسودة!$C$580:$C$609)),ROW()-ROW(I608)+1)),مسودة!I581:'مسودة'!I$609)),0))</f>
        <v/>
      </c>
      <c r="J608" s="39" t="str">
        <f t="array" ref="J608">IF($C$607="","",IFERROR(MAX(IF((ROW(مسودة!$C$580:$C$609)=SMALL(IF((ROW(مسودة!$C$580:$C$609)*(مسودة!$C$580:$C$609=$C$607)),ROW(مسودة!$C$580:$C$609)),ROW()-ROW(J608)+1)),مسودة!J581:'مسودة'!J$609)),0))</f>
        <v/>
      </c>
      <c r="K608" s="39" t="str">
        <f t="array" ref="K608">IF($C$607="","",IFERROR(MAX(IF((ROW(مسودة!$C$580:$C$609)=SMALL(IF((ROW(مسودة!$C$580:$C$609)*(مسودة!$C$580:$C$609=$C$607)),ROW(مسودة!$C$580:$C$609)),ROW()-ROW(K608)+1)),مسودة!K581:'مسودة'!K$609)),0))</f>
        <v/>
      </c>
      <c r="L608" s="39" t="str">
        <f t="array" ref="L608">IF($C$607="","",IFERROR(MAX(IF((ROW(مسودة!$C$580:$C$609)=SMALL(IF((ROW(مسودة!$C$580:$C$609)*(مسودة!$C$580:$C$609=$C$607)),ROW(مسودة!$C$580:$C$609)),ROW()-ROW(L608)+1)),مسودة!L581:'مسودة'!L$609)),0))</f>
        <v/>
      </c>
      <c r="M608" s="39" t="str">
        <f t="array" ref="M608">IF($C$607="","",IFERROR(MAX(IF((ROW(مسودة!$C$580:$C$609)=SMALL(IF((ROW(مسودة!$C$580:$C$609)*(مسودة!$C$580:$C$609=$C$607)),ROW(مسودة!$C$580:$C$609)),ROW()-ROW(M608)+1)),مسودة!M581:'مسودة'!M$609)),0))</f>
        <v/>
      </c>
      <c r="N608" s="39" t="str">
        <f t="array" ref="N608">IF($C$607="","",IFERROR(MAX(IF((ROW(مسودة!$C$580:$C$609)=SMALL(IF((ROW(مسودة!$C$580:$C$609)*(مسودة!$C$580:$C$609=$C$607)),ROW(مسودة!$C$580:$C$609)),ROW()-ROW(N608)+1)),مسودة!N581:'مسودة'!N$609)),0))</f>
        <v/>
      </c>
      <c r="O608" s="39" t="str">
        <f t="array" ref="O608">IF($C$607="","",IFERROR(MAX(IF((ROW(مسودة!$C$580:$C$609)=SMALL(IF((ROW(مسودة!$C$580:$C$609)*(مسودة!$C$580:$C$609=$C$607)),ROW(مسودة!$C$580:$C$609)),ROW()-ROW(O608)+1)),مسودة!O581:'مسودة'!O$609)),0))</f>
        <v/>
      </c>
      <c r="P608" s="39" t="str">
        <f t="array" ref="P608">IF($C$607="","",IFERROR(MAX(IF((ROW(مسودة!$C$580:$C$609)=SMALL(IF((ROW(مسودة!$C$580:$C$609)*(مسودة!$C$580:$C$609=$C$607)),ROW(مسودة!$C$580:$C$609)),ROW()-ROW(P608)+1)),مسودة!P581:'مسودة'!P$609)),0))</f>
        <v/>
      </c>
      <c r="Q608" s="39" t="str">
        <f t="array" ref="Q608">IF($C$607="","",IFERROR(MAX(IF((ROW(مسودة!$C$580:$C$609)=SMALL(IF((ROW(مسودة!$C$580:$C$609)*(مسودة!$C$580:$C$609=$C$607)),ROW(مسودة!$C$580:$C$609)),ROW()-ROW(Q608)+1)),مسودة!Q581:'مسودة'!Q$609)),0))</f>
        <v/>
      </c>
      <c r="R608" s="39" t="str">
        <f t="array" ref="R608">IF($C$607="","",IFERROR(MAX(IF((ROW(مسودة!$C$580:$C$609)=SMALL(IF((ROW(مسودة!$C$580:$C$609)*(مسودة!$C$580:$C$609=$C$607)),ROW(مسودة!$C$580:$C$609)),ROW()-ROW(R608)+1)),مسودة!R581:'مسودة'!R$609)),0))</f>
        <v/>
      </c>
      <c r="S608" s="39" t="str">
        <f t="array" ref="S608">IF($C$607="","",IFERROR(MAX(IF((ROW(مسودة!$C$580:$C$609)=SMALL(IF((ROW(مسودة!$C$580:$C$609)*(مسودة!$C$580:$C$609=$C$607)),ROW(مسودة!$C$580:$C$609)),ROW()-ROW(S608)+1)),مسودة!S581:'مسودة'!S$609)),0))</f>
        <v/>
      </c>
      <c r="T608" s="39" t="str">
        <f t="array" ref="T608">IF($C$607="","",IFERROR(MAX(IF((ROW(مسودة!$C$580:$C$609)=SMALL(IF((ROW(مسودة!$C$580:$C$609)*(مسودة!$C$580:$C$609=$C$607)),ROW(مسودة!$C$580:$C$609)),ROW()-ROW(T608)+1)),مسودة!T581:'مسودة'!T$609)),0))</f>
        <v/>
      </c>
      <c r="U608" s="39" t="str">
        <f t="array" ref="U608">IF($C$607="","",IFERROR(MAX(IF((ROW(مسودة!$C$580:$C$609)=SMALL(IF((ROW(مسودة!$C$580:$C$609)*(مسودة!$C$580:$C$609=$C$607)),ROW(مسودة!$C$580:$C$609)),ROW()-ROW(U608)+1)),مسودة!U581:'مسودة'!U$609)),0))</f>
        <v/>
      </c>
      <c r="V608" s="39" t="str">
        <f t="array" ref="V608">IF($C$607="","",IFERROR(MAX(IF((ROW(مسودة!$C$580:$C$609)=SMALL(IF((ROW(مسودة!$C$580:$C$609)*(مسودة!$C$580:$C$609=$C$607)),ROW(مسودة!$C$580:$C$609)),ROW()-ROW(V608)+1)),مسودة!V581:'مسودة'!V$609)),0))</f>
        <v/>
      </c>
      <c r="W608" s="39" t="str">
        <f t="array" ref="W608">IF($C$607="","",IFERROR(MAX(IF((ROW(مسودة!$C$580:$C$609)=SMALL(IF((ROW(مسودة!$C$580:$C$609)*(مسودة!$C$580:$C$609=$C$607)),ROW(مسودة!$C$580:$C$609)),ROW()-ROW(W608)+1)),مسودة!W581:'مسودة'!W$609)),0))</f>
        <v/>
      </c>
      <c r="X608" s="39" t="str">
        <f t="array" ref="X608">IF($C$607="","",IFERROR(MAX(IF((ROW(مسودة!$C$580:$C$609)=SMALL(IF((ROW(مسودة!$C$580:$C$609)*(مسودة!$C$580:$C$609=$C$607)),ROW(مسودة!$C$580:$C$609)),ROW()-ROW(X608)+1)),مسودة!X581:'مسودة'!X$609)),0))</f>
        <v/>
      </c>
      <c r="Y608" s="39" t="str">
        <f t="array" ref="Y608">IF($C$607="","",IFERROR(MAX(IF((ROW(مسودة!$C$580:$C$609)=SMALL(IF((ROW(مسودة!$C$580:$C$609)*(مسودة!$C$580:$C$609=$C$607)),ROW(مسودة!$C$580:$C$609)),ROW()-ROW(Y608)+1)),مسودة!Y581:'مسودة'!Y$609)),0))</f>
        <v/>
      </c>
      <c r="Z608" s="39" t="str">
        <f t="array" ref="Z608">IF($C$607="","",IFERROR(MAX(IF((ROW(مسودة!$C$580:$C$609)=SMALL(IF((ROW(مسودة!$C$580:$C$609)*(مسودة!$C$580:$C$609=$C$607)),ROW(مسودة!$C$580:$C$609)),ROW()-ROW(Z608)+1)),مسودة!Z581:'مسودة'!Z$609)),0))</f>
        <v/>
      </c>
      <c r="AA608" s="39" t="str">
        <f t="array" ref="AA608">IF($C$607="","",IFERROR(MAX(IF((ROW(مسودة!$C$580:$C$609)=SMALL(IF((ROW(مسودة!$C$580:$C$609)*(مسودة!$C$580:$C$609=$C$607)),ROW(مسودة!$C$580:$C$609)),ROW()-ROW(AA608)+1)),مسودة!AA581:'مسودة'!AA$609)),0))</f>
        <v/>
      </c>
      <c r="AB608" s="39" t="str">
        <f t="array" ref="AB608">IF($C$607="","",IFERROR(MAX(IF((ROW(مسودة!$C$580:$C$609)=SMALL(IF((ROW(مسودة!$C$580:$C$609)*(مسودة!$C$580:$C$609=$C$607)),ROW(مسودة!$C$580:$C$609)),ROW()-ROW(AB608)+1)),مسودة!AB581:'مسودة'!AB$609)),0))</f>
        <v/>
      </c>
      <c r="AC608" s="39" t="str">
        <f t="array" ref="AC608">IF($C$607="","",IFERROR(MAX(IF((ROW(مسودة!$C$580:$C$609)=SMALL(IF((ROW(مسودة!$C$580:$C$609)*(مسودة!$C$580:$C$609=$C$607)),ROW(مسودة!$C$580:$C$609)),ROW()-ROW(AC608)+1)),مسودة!AC581:'مسودة'!AC$609)),0))</f>
        <v/>
      </c>
      <c r="AD608" s="39" t="str">
        <f t="array" ref="AD608">IF($C$607="","",IFERROR(MAX(IF((ROW(مسودة!$C$580:$C$609)=SMALL(IF((ROW(مسودة!$C$580:$C$609)*(مسودة!$C$580:$C$609=$C$607)),ROW(مسودة!$C$580:$C$609)),ROW()-ROW(AD608)+1)),مسودة!AD581:'مسودة'!AD$609)),0))</f>
        <v/>
      </c>
      <c r="AE608" s="39" t="str">
        <f t="array" ref="AE608">IF($C$607="","",IFERROR(MAX(IF((ROW(مسودة!$C$580:$C$609)=SMALL(IF((ROW(مسودة!$C$580:$C$609)*(مسودة!$C$580:$C$609=$C$607)),ROW(مسودة!$C$580:$C$609)),ROW()-ROW(AE608)+1)),مسودة!AE581:'مسودة'!AE$609)),0))</f>
        <v/>
      </c>
      <c r="AF608" s="39" t="str">
        <f t="array" ref="AF608">IF($C$607="","",IFERROR(MAX(IF((ROW(مسودة!$C$580:$C$609)=SMALL(IF((ROW(مسودة!$C$580:$C$609)*(مسودة!$C$580:$C$609=$C$607)),ROW(مسودة!$C$580:$C$609)),ROW()-ROW(AF608)+1)),مسودة!AF581:'مسودة'!AF$609)),0))</f>
        <v/>
      </c>
      <c r="AG608" s="39" t="str">
        <f t="array" ref="AG608">IF($C$607="","",IFERROR(MAX(IF((ROW(مسودة!$C$580:$C$609)=SMALL(IF((ROW(مسودة!$C$580:$C$609)*(مسودة!$C$580:$C$609=$C$607)),ROW(مسودة!$C$580:$C$609)),ROW()-ROW(AG608)+1)),مسودة!AG581:'مسودة'!AG$609)),0))</f>
        <v/>
      </c>
      <c r="AH608" s="39" t="str">
        <f t="array" ref="AH608">IF($C$607="","",IFERROR(MAX(IF((ROW(مسودة!$C$580:$C$609)=SMALL(IF((ROW(مسودة!$C$580:$C$609)*(مسودة!$C$580:$C$609=$C$607)),ROW(مسودة!$C$580:$C$609)),ROW()-ROW(AH608)+1)),مسودة!AH581:'مسودة'!AH$609)),0))</f>
        <v/>
      </c>
      <c r="AI608" s="39" t="str">
        <f t="array" ref="AI608">IF($C$607="","",IFERROR(MAX(IF((ROW(مسودة!$C$580:$C$609)=SMALL(IF((ROW(مسودة!$C$580:$C$609)*(مسودة!$C$580:$C$609=$C$607)),ROW(مسودة!$C$580:$C$609)),ROW()-ROW(AI608)+1)),مسودة!AI581:'مسودة'!AI$609)),0))</f>
        <v/>
      </c>
      <c r="AJ608" s="39" t="str">
        <f t="array" ref="AJ608">IF($C$607="","",IFERROR(MAX(IF((ROW(مسودة!$C$580:$C$609)=SMALL(IF((ROW(مسودة!$C$580:$C$609)*(مسودة!$C$580:$C$609=$C$607)),ROW(مسودة!$C$580:$C$609)),ROW()-ROW(AJ608)+1)),مسودة!AJ581:'مسودة'!AJ$609)),0))</f>
        <v/>
      </c>
      <c r="AK608" s="39" t="str">
        <f t="array" ref="AK608">IF($C$607="","",IFERROR(MAX(IF((ROW(مسودة!$C$580:$C$609)=SMALL(IF((ROW(مسودة!$C$580:$C$609)*(مسودة!$C$580:$C$609=$C$607)),ROW(مسودة!$C$580:$C$609)),ROW()-ROW(AK608)+1)),مسودة!AK581:'مسودة'!AK$609)),0))</f>
        <v/>
      </c>
      <c r="AL608" s="39" t="str">
        <f t="array" ref="AL608">IF($C$607="","",IFERROR(MAX(IF((ROW(مسودة!$C$580:$C$609)=SMALL(IF((ROW(مسودة!$C$580:$C$609)*(مسودة!$C$580:$C$609=$C$607)),ROW(مسودة!$C$580:$C$609)),ROW()-ROW(AL608)+1)),مسودة!AL581:'مسودة'!AL$609)),0))</f>
        <v/>
      </c>
      <c r="AM608" s="39" t="str">
        <f t="array" ref="AM608">IF($C$607="","",IFERROR(MAX(IF((ROW(مسودة!$C$580:$C$609)=SMALL(IF((ROW(مسودة!$C$580:$C$609)*(مسودة!$C$580:$C$609=$C$607)),ROW(مسودة!$C$580:$C$609)),ROW()-ROW(AM608)+1)),مسودة!AM581:'مسودة'!AM$609)),0))</f>
        <v/>
      </c>
      <c r="AN608" s="54"/>
      <c r="AO608" s="54"/>
      <c r="AP608" s="56"/>
      <c r="AQ608" s="49"/>
      <c r="AR608" s="49"/>
      <c r="AS608" s="49"/>
      <c r="AT608" s="49"/>
      <c r="AU608" s="104"/>
    </row>
    <row r="609" spans="2:47" ht="36" customHeight="1" thickBot="1">
      <c r="B609" s="48"/>
      <c r="C609" s="93"/>
      <c r="D609" s="51"/>
      <c r="E609" s="51"/>
      <c r="F609" s="14" t="s">
        <v>32</v>
      </c>
      <c r="G609" s="39" t="str">
        <f t="array" ref="G609">IF($C$607="","",IFERROR(MAX(IF((ROW(مسودة!$C$580:$C$609)=SMALL(IF((ROW(مسودة!$C$580:$C$609)*(مسودة!$C$580:$C$609=$C$607)),ROW(مسودة!$C$580:$C$609)),ROW()-ROW(G609)+1)),مسودة!G582:'مسودة'!G$609)),0))</f>
        <v/>
      </c>
      <c r="H609" s="39" t="str">
        <f t="array" ref="H609">IF($C$607="","",IFERROR(MAX(IF((ROW(مسودة!$C$580:$C$609)=SMALL(IF((ROW(مسودة!$C$580:$C$609)*(مسودة!$C$580:$C$609=$C$607)),ROW(مسودة!$C$580:$C$609)),ROW()-ROW(H609)+1)),مسودة!H582:'مسودة'!H$609)),0))</f>
        <v/>
      </c>
      <c r="I609" s="39" t="str">
        <f t="array" ref="I609">IF($C$607="","",IFERROR(MAX(IF((ROW(مسودة!$C$580:$C$609)=SMALL(IF((ROW(مسودة!$C$580:$C$609)*(مسودة!$C$580:$C$609=$C$607)),ROW(مسودة!$C$580:$C$609)),ROW()-ROW(I609)+1)),مسودة!I582:'مسودة'!I$609)),0))</f>
        <v/>
      </c>
      <c r="J609" s="39" t="str">
        <f t="array" ref="J609">IF($C$607="","",IFERROR(MAX(IF((ROW(مسودة!$C$580:$C$609)=SMALL(IF((ROW(مسودة!$C$580:$C$609)*(مسودة!$C$580:$C$609=$C$607)),ROW(مسودة!$C$580:$C$609)),ROW()-ROW(J609)+1)),مسودة!J582:'مسودة'!J$609)),0))</f>
        <v/>
      </c>
      <c r="K609" s="39" t="str">
        <f t="array" ref="K609">IF($C$607="","",IFERROR(MAX(IF((ROW(مسودة!$C$580:$C$609)=SMALL(IF((ROW(مسودة!$C$580:$C$609)*(مسودة!$C$580:$C$609=$C$607)),ROW(مسودة!$C$580:$C$609)),ROW()-ROW(K609)+1)),مسودة!K582:'مسودة'!K$609)),0))</f>
        <v/>
      </c>
      <c r="L609" s="39" t="str">
        <f t="array" ref="L609">IF($C$607="","",IFERROR(MAX(IF((ROW(مسودة!$C$580:$C$609)=SMALL(IF((ROW(مسودة!$C$580:$C$609)*(مسودة!$C$580:$C$609=$C$607)),ROW(مسودة!$C$580:$C$609)),ROW()-ROW(L609)+1)),مسودة!L582:'مسودة'!L$609)),0))</f>
        <v/>
      </c>
      <c r="M609" s="39" t="str">
        <f t="array" ref="M609">IF($C$607="","",IFERROR(MAX(IF((ROW(مسودة!$C$580:$C$609)=SMALL(IF((ROW(مسودة!$C$580:$C$609)*(مسودة!$C$580:$C$609=$C$607)),ROW(مسودة!$C$580:$C$609)),ROW()-ROW(M609)+1)),مسودة!M582:'مسودة'!M$609)),0))</f>
        <v/>
      </c>
      <c r="N609" s="39" t="str">
        <f t="array" ref="N609">IF($C$607="","",IFERROR(MAX(IF((ROW(مسودة!$C$580:$C$609)=SMALL(IF((ROW(مسودة!$C$580:$C$609)*(مسودة!$C$580:$C$609=$C$607)),ROW(مسودة!$C$580:$C$609)),ROW()-ROW(N609)+1)),مسودة!N582:'مسودة'!N$609)),0))</f>
        <v/>
      </c>
      <c r="O609" s="39" t="str">
        <f t="array" ref="O609">IF($C$607="","",IFERROR(MAX(IF((ROW(مسودة!$C$580:$C$609)=SMALL(IF((ROW(مسودة!$C$580:$C$609)*(مسودة!$C$580:$C$609=$C$607)),ROW(مسودة!$C$580:$C$609)),ROW()-ROW(O609)+1)),مسودة!O582:'مسودة'!O$609)),0))</f>
        <v/>
      </c>
      <c r="P609" s="39" t="str">
        <f t="array" ref="P609">IF($C$607="","",IFERROR(MAX(IF((ROW(مسودة!$C$580:$C$609)=SMALL(IF((ROW(مسودة!$C$580:$C$609)*(مسودة!$C$580:$C$609=$C$607)),ROW(مسودة!$C$580:$C$609)),ROW()-ROW(P609)+1)),مسودة!P582:'مسودة'!P$609)),0))</f>
        <v/>
      </c>
      <c r="Q609" s="39" t="str">
        <f t="array" ref="Q609">IF($C$607="","",IFERROR(MAX(IF((ROW(مسودة!$C$580:$C$609)=SMALL(IF((ROW(مسودة!$C$580:$C$609)*(مسودة!$C$580:$C$609=$C$607)),ROW(مسودة!$C$580:$C$609)),ROW()-ROW(Q609)+1)),مسودة!Q582:'مسودة'!Q$609)),0))</f>
        <v/>
      </c>
      <c r="R609" s="39" t="str">
        <f t="array" ref="R609">IF($C$607="","",IFERROR(MAX(IF((ROW(مسودة!$C$580:$C$609)=SMALL(IF((ROW(مسودة!$C$580:$C$609)*(مسودة!$C$580:$C$609=$C$607)),ROW(مسودة!$C$580:$C$609)),ROW()-ROW(R609)+1)),مسودة!R582:'مسودة'!R$609)),0))</f>
        <v/>
      </c>
      <c r="S609" s="39" t="str">
        <f t="array" ref="S609">IF($C$607="","",IFERROR(MAX(IF((ROW(مسودة!$C$580:$C$609)=SMALL(IF((ROW(مسودة!$C$580:$C$609)*(مسودة!$C$580:$C$609=$C$607)),ROW(مسودة!$C$580:$C$609)),ROW()-ROW(S609)+1)),مسودة!S582:'مسودة'!S$609)),0))</f>
        <v/>
      </c>
      <c r="T609" s="39" t="str">
        <f t="array" ref="T609">IF($C$607="","",IFERROR(MAX(IF((ROW(مسودة!$C$580:$C$609)=SMALL(IF((ROW(مسودة!$C$580:$C$609)*(مسودة!$C$580:$C$609=$C$607)),ROW(مسودة!$C$580:$C$609)),ROW()-ROW(T609)+1)),مسودة!T582:'مسودة'!T$609)),0))</f>
        <v/>
      </c>
      <c r="U609" s="39" t="str">
        <f t="array" ref="U609">IF($C$607="","",IFERROR(MAX(IF((ROW(مسودة!$C$580:$C$609)=SMALL(IF((ROW(مسودة!$C$580:$C$609)*(مسودة!$C$580:$C$609=$C$607)),ROW(مسودة!$C$580:$C$609)),ROW()-ROW(U609)+1)),مسودة!U582:'مسودة'!U$609)),0))</f>
        <v/>
      </c>
      <c r="V609" s="39" t="str">
        <f t="array" ref="V609">IF($C$607="","",IFERROR(MAX(IF((ROW(مسودة!$C$580:$C$609)=SMALL(IF((ROW(مسودة!$C$580:$C$609)*(مسودة!$C$580:$C$609=$C$607)),ROW(مسودة!$C$580:$C$609)),ROW()-ROW(V609)+1)),مسودة!V582:'مسودة'!V$609)),0))</f>
        <v/>
      </c>
      <c r="W609" s="39" t="str">
        <f t="array" ref="W609">IF($C$607="","",IFERROR(MAX(IF((ROW(مسودة!$C$580:$C$609)=SMALL(IF((ROW(مسودة!$C$580:$C$609)*(مسودة!$C$580:$C$609=$C$607)),ROW(مسودة!$C$580:$C$609)),ROW()-ROW(W609)+1)),مسودة!W582:'مسودة'!W$609)),0))</f>
        <v/>
      </c>
      <c r="X609" s="39" t="str">
        <f t="array" ref="X609">IF($C$607="","",IFERROR(MAX(IF((ROW(مسودة!$C$580:$C$609)=SMALL(IF((ROW(مسودة!$C$580:$C$609)*(مسودة!$C$580:$C$609=$C$607)),ROW(مسودة!$C$580:$C$609)),ROW()-ROW(X609)+1)),مسودة!X582:'مسودة'!X$609)),0))</f>
        <v/>
      </c>
      <c r="Y609" s="39" t="str">
        <f t="array" ref="Y609">IF($C$607="","",IFERROR(MAX(IF((ROW(مسودة!$C$580:$C$609)=SMALL(IF((ROW(مسودة!$C$580:$C$609)*(مسودة!$C$580:$C$609=$C$607)),ROW(مسودة!$C$580:$C$609)),ROW()-ROW(Y609)+1)),مسودة!Y582:'مسودة'!Y$609)),0))</f>
        <v/>
      </c>
      <c r="Z609" s="39" t="str">
        <f t="array" ref="Z609">IF($C$607="","",IFERROR(MAX(IF((ROW(مسودة!$C$580:$C$609)=SMALL(IF((ROW(مسودة!$C$580:$C$609)*(مسودة!$C$580:$C$609=$C$607)),ROW(مسودة!$C$580:$C$609)),ROW()-ROW(Z609)+1)),مسودة!Z582:'مسودة'!Z$609)),0))</f>
        <v/>
      </c>
      <c r="AA609" s="39" t="str">
        <f t="array" ref="AA609">IF($C$607="","",IFERROR(MAX(IF((ROW(مسودة!$C$580:$C$609)=SMALL(IF((ROW(مسودة!$C$580:$C$609)*(مسودة!$C$580:$C$609=$C$607)),ROW(مسودة!$C$580:$C$609)),ROW()-ROW(AA609)+1)),مسودة!AA582:'مسودة'!AA$609)),0))</f>
        <v/>
      </c>
      <c r="AB609" s="39" t="str">
        <f t="array" ref="AB609">IF($C$607="","",IFERROR(MAX(IF((ROW(مسودة!$C$580:$C$609)=SMALL(IF((ROW(مسودة!$C$580:$C$609)*(مسودة!$C$580:$C$609=$C$607)),ROW(مسودة!$C$580:$C$609)),ROW()-ROW(AB609)+1)),مسودة!AB582:'مسودة'!AB$609)),0))</f>
        <v/>
      </c>
      <c r="AC609" s="39" t="str">
        <f t="array" ref="AC609">IF($C$607="","",IFERROR(MAX(IF((ROW(مسودة!$C$580:$C$609)=SMALL(IF((ROW(مسودة!$C$580:$C$609)*(مسودة!$C$580:$C$609=$C$607)),ROW(مسودة!$C$580:$C$609)),ROW()-ROW(AC609)+1)),مسودة!AC582:'مسودة'!AC$609)),0))</f>
        <v/>
      </c>
      <c r="AD609" s="39" t="str">
        <f t="array" ref="AD609">IF($C$607="","",IFERROR(MAX(IF((ROW(مسودة!$C$580:$C$609)=SMALL(IF((ROW(مسودة!$C$580:$C$609)*(مسودة!$C$580:$C$609=$C$607)),ROW(مسودة!$C$580:$C$609)),ROW()-ROW(AD609)+1)),مسودة!AD582:'مسودة'!AD$609)),0))</f>
        <v/>
      </c>
      <c r="AE609" s="39" t="str">
        <f t="array" ref="AE609">IF($C$607="","",IFERROR(MAX(IF((ROW(مسودة!$C$580:$C$609)=SMALL(IF((ROW(مسودة!$C$580:$C$609)*(مسودة!$C$580:$C$609=$C$607)),ROW(مسودة!$C$580:$C$609)),ROW()-ROW(AE609)+1)),مسودة!AE582:'مسودة'!AE$609)),0))</f>
        <v/>
      </c>
      <c r="AF609" s="39" t="str">
        <f t="array" ref="AF609">IF($C$607="","",IFERROR(MAX(IF((ROW(مسودة!$C$580:$C$609)=SMALL(IF((ROW(مسودة!$C$580:$C$609)*(مسودة!$C$580:$C$609=$C$607)),ROW(مسودة!$C$580:$C$609)),ROW()-ROW(AF609)+1)),مسودة!AF582:'مسودة'!AF$609)),0))</f>
        <v/>
      </c>
      <c r="AG609" s="39" t="str">
        <f t="array" ref="AG609">IF($C$607="","",IFERROR(MAX(IF((ROW(مسودة!$C$580:$C$609)=SMALL(IF((ROW(مسودة!$C$580:$C$609)*(مسودة!$C$580:$C$609=$C$607)),ROW(مسودة!$C$580:$C$609)),ROW()-ROW(AG609)+1)),مسودة!AG582:'مسودة'!AG$609)),0))</f>
        <v/>
      </c>
      <c r="AH609" s="39" t="str">
        <f t="array" ref="AH609">IF($C$607="","",IFERROR(MAX(IF((ROW(مسودة!$C$580:$C$609)=SMALL(IF((ROW(مسودة!$C$580:$C$609)*(مسودة!$C$580:$C$609=$C$607)),ROW(مسودة!$C$580:$C$609)),ROW()-ROW(AH609)+1)),مسودة!AH582:'مسودة'!AH$609)),0))</f>
        <v/>
      </c>
      <c r="AI609" s="39" t="str">
        <f t="array" ref="AI609">IF($C$607="","",IFERROR(MAX(IF((ROW(مسودة!$C$580:$C$609)=SMALL(IF((ROW(مسودة!$C$580:$C$609)*(مسودة!$C$580:$C$609=$C$607)),ROW(مسودة!$C$580:$C$609)),ROW()-ROW(AI609)+1)),مسودة!AI582:'مسودة'!AI$609)),0))</f>
        <v/>
      </c>
      <c r="AJ609" s="39" t="str">
        <f t="array" ref="AJ609">IF($C$607="","",IFERROR(MAX(IF((ROW(مسودة!$C$580:$C$609)=SMALL(IF((ROW(مسودة!$C$580:$C$609)*(مسودة!$C$580:$C$609=$C$607)),ROW(مسودة!$C$580:$C$609)),ROW()-ROW(AJ609)+1)),مسودة!AJ582:'مسودة'!AJ$609)),0))</f>
        <v/>
      </c>
      <c r="AK609" s="39" t="str">
        <f t="array" ref="AK609">IF($C$607="","",IFERROR(MAX(IF((ROW(مسودة!$C$580:$C$609)=SMALL(IF((ROW(مسودة!$C$580:$C$609)*(مسودة!$C$580:$C$609=$C$607)),ROW(مسودة!$C$580:$C$609)),ROW()-ROW(AK609)+1)),مسودة!AK582:'مسودة'!AK$609)),0))</f>
        <v/>
      </c>
      <c r="AL609" s="39" t="str">
        <f t="array" ref="AL609">IF($C$607="","",IFERROR(MAX(IF((ROW(مسودة!$C$580:$C$609)=SMALL(IF((ROW(مسودة!$C$580:$C$609)*(مسودة!$C$580:$C$609=$C$607)),ROW(مسودة!$C$580:$C$609)),ROW()-ROW(AL609)+1)),مسودة!AL582:'مسودة'!AL$609)),0))</f>
        <v/>
      </c>
      <c r="AM609" s="39" t="str">
        <f t="array" ref="AM609">IF($C$607="","",IFERROR(MAX(IF((ROW(مسودة!$C$580:$C$609)=SMALL(IF((ROW(مسودة!$C$580:$C$609)*(مسودة!$C$580:$C$609=$C$607)),ROW(مسودة!$C$580:$C$609)),ROW()-ROW(AM609)+1)),مسودة!AM582:'مسودة'!AM$609)),0))</f>
        <v/>
      </c>
      <c r="AN609" s="39" t="str">
        <f t="array" ref="AN609">IF($C$607="","",IFERROR(MAX(IF((ROW(مسودة!$C$580:$C$609)=SMALL(IF((ROW(مسودة!$C$580:$C$609)*(مسودة!$C$580:$C$609=$C$607)),ROW(مسودة!$C$580:$C$609)),ROW()-ROW(AN609)+1)),مسودة!AN582:AN$609)),0))</f>
        <v/>
      </c>
      <c r="AO609" s="39" t="str">
        <f t="array" ref="AO609">IF($C$607="","",IFERROR(MAX(IF((ROW(مسودة!$C$580:$C$609)=SMALL(IF((ROW(مسودة!$C$580:$C$609)*(مسودة!$C$580:$C$609=$C$607)),ROW(مسودة!$C$580:$C$609)),ROW()-ROW(AO609)+1)),مسودة!AO582:AO$609)),0))</f>
        <v/>
      </c>
      <c r="AP609" s="39" t="str">
        <f>IF(AO609&lt;50,"   ",IF(AO609&lt;65,"مقبول",IF(AO609&lt;75,"جيد",IF(AO609&lt;85,"جيدجداً",IF(AO609&lt;=100,"ممتاز","")))))</f>
        <v/>
      </c>
      <c r="AQ609" s="49"/>
      <c r="AR609" s="49"/>
      <c r="AS609" s="49"/>
      <c r="AT609" s="49"/>
      <c r="AU609" s="105"/>
    </row>
    <row r="610" spans="2:47" ht="28.5" customHeight="1" thickBot="1">
      <c r="B610" s="48">
        <f t="shared" ref="B610" si="100">B607+1</f>
        <v>137</v>
      </c>
      <c r="C610" s="98" t="str">
        <f t="array" ref="C610">IF(ISERROR(INDEX(مسودة!$C$580:$AV$609,SMALL(IF((مسودة!$AV$580:$AV$609="ناجح"),ROW(مسودة!$C$580:$AV$609)-MIN(ROW(مسودة!$C$580:$AV$609))+1,""),ROW(A7)),COLUMN(A7))),"",INDEX(مسودة!$C$580:$AV$609,SMALL(IF((مسودة!$AV$580:$AV$609="ناجح"),ROW(مسودة!$C$580:$AV$609)-MIN(ROW(مسودة!$C$580:$AV$609))+1,""),ROW(A7)),COLUMN(A7)))</f>
        <v/>
      </c>
      <c r="D610" s="95" t="str">
        <f>IF(C610&lt;&gt;"",VLOOKUP(C610,مسودة!$C$580:$D$609,2,0),"")</f>
        <v/>
      </c>
      <c r="E610" s="95" t="str">
        <f>IF(C610&lt;&gt;"",VLOOKUP(C610,مسودة!$C$580:$E$609,3,0),"")</f>
        <v/>
      </c>
      <c r="F610" s="11" t="s">
        <v>30</v>
      </c>
      <c r="G610" s="39" t="str">
        <f t="array" ref="G610">IF($C$610="","",IFERROR(MAX(IF((ROW(مسودة!$C$580:$C$609)=SMALL(IF((ROW(مسودة!$C$580:$C$609)*(مسودة!$C$580:$C$609=$C$610)),ROW(مسودة!$C$580:$C$609)),ROW()-ROW(G610)+1)),مسودة!G580:'مسودة'!G$609)),0))</f>
        <v/>
      </c>
      <c r="H610" s="39" t="str">
        <f t="array" ref="H610">IF($C$610="","",IFERROR(MAX(IF((ROW(مسودة!$C$580:$C$609)=SMALL(IF((ROW(مسودة!$C$580:$C$609)*(مسودة!$C$580:$C$609=$C$610)),ROW(مسودة!$C$580:$C$609)),ROW()-ROW(H610)+1)),مسودة!H580:'مسودة'!H$609)),0))</f>
        <v/>
      </c>
      <c r="I610" s="39" t="str">
        <f t="array" ref="I610">IF($C$610="","",IFERROR(MAX(IF((ROW(مسودة!$C$580:$C$609)=SMALL(IF((ROW(مسودة!$C$580:$C$609)*(مسودة!$C$580:$C$609=$C$610)),ROW(مسودة!$C$580:$C$609)),ROW()-ROW(I610)+1)),مسودة!I580:'مسودة'!I$609)),0))</f>
        <v/>
      </c>
      <c r="J610" s="39" t="str">
        <f t="array" ref="J610">IF($C$610="","",IFERROR(MAX(IF((ROW(مسودة!$C$580:$C$609)=SMALL(IF((ROW(مسودة!$C$580:$C$609)*(مسودة!$C$580:$C$609=$C$610)),ROW(مسودة!$C$580:$C$609)),ROW()-ROW(J610)+1)),مسودة!J580:'مسودة'!J$609)),0))</f>
        <v/>
      </c>
      <c r="K610" s="39" t="str">
        <f t="array" ref="K610">IF($C$610="","",IFERROR(MAX(IF((ROW(مسودة!$C$580:$C$609)=SMALL(IF((ROW(مسودة!$C$580:$C$609)*(مسودة!$C$580:$C$609=$C$610)),ROW(مسودة!$C$580:$C$609)),ROW()-ROW(K610)+1)),مسودة!K580:'مسودة'!K$609)),0))</f>
        <v/>
      </c>
      <c r="L610" s="39" t="str">
        <f t="array" ref="L610">IF($C$610="","",IFERROR(MAX(IF((ROW(مسودة!$C$580:$C$609)=SMALL(IF((ROW(مسودة!$C$580:$C$609)*(مسودة!$C$580:$C$609=$C$610)),ROW(مسودة!$C$580:$C$609)),ROW()-ROW(L610)+1)),مسودة!L580:'مسودة'!L$609)),0))</f>
        <v/>
      </c>
      <c r="M610" s="39" t="str">
        <f t="array" ref="M610">IF($C$610="","",IFERROR(MAX(IF((ROW(مسودة!$C$580:$C$609)=SMALL(IF((ROW(مسودة!$C$580:$C$609)*(مسودة!$C$580:$C$609=$C$610)),ROW(مسودة!$C$580:$C$609)),ROW()-ROW(M610)+1)),مسودة!M580:'مسودة'!M$609)),0))</f>
        <v/>
      </c>
      <c r="N610" s="39" t="str">
        <f t="array" ref="N610">IF($C$610="","",IFERROR(MAX(IF((ROW(مسودة!$C$580:$C$609)=SMALL(IF((ROW(مسودة!$C$580:$C$609)*(مسودة!$C$580:$C$609=$C$610)),ROW(مسودة!$C$580:$C$609)),ROW()-ROW(N610)+1)),مسودة!N580:'مسودة'!N$609)),0))</f>
        <v/>
      </c>
      <c r="O610" s="39" t="str">
        <f t="array" ref="O610">IF($C$610="","",IFERROR(MAX(IF((ROW(مسودة!$C$580:$C$609)=SMALL(IF((ROW(مسودة!$C$580:$C$609)*(مسودة!$C$580:$C$609=$C$610)),ROW(مسودة!$C$580:$C$609)),ROW()-ROW(O610)+1)),مسودة!O580:'مسودة'!O$609)),0))</f>
        <v/>
      </c>
      <c r="P610" s="39" t="str">
        <f t="array" ref="P610">IF($C$610="","",IFERROR(MAX(IF((ROW(مسودة!$C$580:$C$609)=SMALL(IF((ROW(مسودة!$C$580:$C$609)*(مسودة!$C$580:$C$609=$C$610)),ROW(مسودة!$C$580:$C$609)),ROW()-ROW(P610)+1)),مسودة!P580:'مسودة'!P$609)),0))</f>
        <v/>
      </c>
      <c r="Q610" s="39" t="str">
        <f t="array" ref="Q610">IF($C$610="","",IFERROR(MAX(IF((ROW(مسودة!$C$580:$C$609)=SMALL(IF((ROW(مسودة!$C$580:$C$609)*(مسودة!$C$580:$C$609=$C$610)),ROW(مسودة!$C$580:$C$609)),ROW()-ROW(Q610)+1)),مسودة!Q580:'مسودة'!Q$609)),0))</f>
        <v/>
      </c>
      <c r="R610" s="39" t="str">
        <f t="array" ref="R610">IF($C$610="","",IFERROR(MAX(IF((ROW(مسودة!$C$580:$C$609)=SMALL(IF((ROW(مسودة!$C$580:$C$609)*(مسودة!$C$580:$C$609=$C$610)),ROW(مسودة!$C$580:$C$609)),ROW()-ROW(R610)+1)),مسودة!R580:'مسودة'!R$609)),0))</f>
        <v/>
      </c>
      <c r="S610" s="39" t="str">
        <f t="array" ref="S610">IF($C$610="","",IFERROR(MAX(IF((ROW(مسودة!$C$580:$C$609)=SMALL(IF((ROW(مسودة!$C$580:$C$609)*(مسودة!$C$580:$C$609=$C$610)),ROW(مسودة!$C$580:$C$609)),ROW()-ROW(S610)+1)),مسودة!S580:'مسودة'!S$609)),0))</f>
        <v/>
      </c>
      <c r="T610" s="39" t="str">
        <f t="array" ref="T610">IF($C$610="","",IFERROR(MAX(IF((ROW(مسودة!$C$580:$C$609)=SMALL(IF((ROW(مسودة!$C$580:$C$609)*(مسودة!$C$580:$C$609=$C$610)),ROW(مسودة!$C$580:$C$609)),ROW()-ROW(T610)+1)),مسودة!T580:'مسودة'!T$609)),0))</f>
        <v/>
      </c>
      <c r="U610" s="39" t="str">
        <f t="array" ref="U610">IF($C$610="","",IFERROR(MAX(IF((ROW(مسودة!$C$580:$C$609)=SMALL(IF((ROW(مسودة!$C$580:$C$609)*(مسودة!$C$580:$C$609=$C$610)),ROW(مسودة!$C$580:$C$609)),ROW()-ROW(U610)+1)),مسودة!U580:'مسودة'!U$609)),0))</f>
        <v/>
      </c>
      <c r="V610" s="39" t="str">
        <f t="array" ref="V610">IF($C$610="","",IFERROR(MAX(IF((ROW(مسودة!$C$580:$C$609)=SMALL(IF((ROW(مسودة!$C$580:$C$609)*(مسودة!$C$580:$C$609=$C$610)),ROW(مسودة!$C$580:$C$609)),ROW()-ROW(V610)+1)),مسودة!V580:'مسودة'!V$609)),0))</f>
        <v/>
      </c>
      <c r="W610" s="39" t="str">
        <f t="array" ref="W610">IF($C$610="","",IFERROR(MAX(IF((ROW(مسودة!$C$580:$C$609)=SMALL(IF((ROW(مسودة!$C$580:$C$609)*(مسودة!$C$580:$C$609=$C$610)),ROW(مسودة!$C$580:$C$609)),ROW()-ROW(W610)+1)),مسودة!W580:'مسودة'!W$609)),0))</f>
        <v/>
      </c>
      <c r="X610" s="39" t="str">
        <f t="array" ref="X610">IF($C$610="","",IFERROR(MAX(IF((ROW(مسودة!$C$580:$C$609)=SMALL(IF((ROW(مسودة!$C$580:$C$609)*(مسودة!$C$580:$C$609=$C$610)),ROW(مسودة!$C$580:$C$609)),ROW()-ROW(X610)+1)),مسودة!X580:'مسودة'!X$609)),0))</f>
        <v/>
      </c>
      <c r="Y610" s="39" t="str">
        <f t="array" ref="Y610">IF($C$610="","",IFERROR(MAX(IF((ROW(مسودة!$C$580:$C$609)=SMALL(IF((ROW(مسودة!$C$580:$C$609)*(مسودة!$C$580:$C$609=$C$610)),ROW(مسودة!$C$580:$C$609)),ROW()-ROW(Y610)+1)),مسودة!Y580:'مسودة'!Y$609)),0))</f>
        <v/>
      </c>
      <c r="Z610" s="39" t="str">
        <f t="array" ref="Z610">IF($C$610="","",IFERROR(MAX(IF((ROW(مسودة!$C$580:$C$609)=SMALL(IF((ROW(مسودة!$C$580:$C$609)*(مسودة!$C$580:$C$609=$C$610)),ROW(مسودة!$C$580:$C$609)),ROW()-ROW(Z610)+1)),مسودة!Z580:'مسودة'!Z$609)),0))</f>
        <v/>
      </c>
      <c r="AA610" s="39" t="str">
        <f t="array" ref="AA610">IF($C$610="","",IFERROR(MAX(IF((ROW(مسودة!$C$580:$C$609)=SMALL(IF((ROW(مسودة!$C$580:$C$609)*(مسودة!$C$580:$C$609=$C$610)),ROW(مسودة!$C$580:$C$609)),ROW()-ROW(AA610)+1)),مسودة!AA580:'مسودة'!AA$609)),0))</f>
        <v/>
      </c>
      <c r="AB610" s="39" t="str">
        <f t="array" ref="AB610">IF($C$610="","",IFERROR(MAX(IF((ROW(مسودة!$C$580:$C$609)=SMALL(IF((ROW(مسودة!$C$580:$C$609)*(مسودة!$C$580:$C$609=$C$610)),ROW(مسودة!$C$580:$C$609)),ROW()-ROW(AB610)+1)),مسودة!AB580:'مسودة'!AB$609)),0))</f>
        <v/>
      </c>
      <c r="AC610" s="39" t="str">
        <f t="array" ref="AC610">IF($C$610="","",IFERROR(MAX(IF((ROW(مسودة!$C$580:$C$609)=SMALL(IF((ROW(مسودة!$C$580:$C$609)*(مسودة!$C$580:$C$609=$C$610)),ROW(مسودة!$C$580:$C$609)),ROW()-ROW(AC610)+1)),مسودة!AC580:'مسودة'!AC$609)),0))</f>
        <v/>
      </c>
      <c r="AD610" s="39" t="str">
        <f t="array" ref="AD610">IF($C$610="","",IFERROR(MAX(IF((ROW(مسودة!$C$580:$C$609)=SMALL(IF((ROW(مسودة!$C$580:$C$609)*(مسودة!$C$580:$C$609=$C$610)),ROW(مسودة!$C$580:$C$609)),ROW()-ROW(AD610)+1)),مسودة!AD580:'مسودة'!AD$609)),0))</f>
        <v/>
      </c>
      <c r="AE610" s="39" t="str">
        <f t="array" ref="AE610">IF($C$610="","",IFERROR(MAX(IF((ROW(مسودة!$C$580:$C$609)=SMALL(IF((ROW(مسودة!$C$580:$C$609)*(مسودة!$C$580:$C$609=$C$610)),ROW(مسودة!$C$580:$C$609)),ROW()-ROW(AE610)+1)),مسودة!AE580:'مسودة'!AE$609)),0))</f>
        <v/>
      </c>
      <c r="AF610" s="39" t="str">
        <f t="array" ref="AF610">IF($C$610="","",IFERROR(MAX(IF((ROW(مسودة!$C$580:$C$609)=SMALL(IF((ROW(مسودة!$C$580:$C$609)*(مسودة!$C$580:$C$609=$C$610)),ROW(مسودة!$C$580:$C$609)),ROW()-ROW(AF610)+1)),مسودة!AF580:'مسودة'!AF$609)),0))</f>
        <v/>
      </c>
      <c r="AG610" s="39" t="str">
        <f t="array" ref="AG610">IF($C$610="","",IFERROR(MAX(IF((ROW(مسودة!$C$580:$C$609)=SMALL(IF((ROW(مسودة!$C$580:$C$609)*(مسودة!$C$580:$C$609=$C$610)),ROW(مسودة!$C$580:$C$609)),ROW()-ROW(AG610)+1)),مسودة!AG580:'مسودة'!AG$609)),0))</f>
        <v/>
      </c>
      <c r="AH610" s="39" t="str">
        <f t="array" ref="AH610">IF($C$610="","",IFERROR(MAX(IF((ROW(مسودة!$C$580:$C$609)=SMALL(IF((ROW(مسودة!$C$580:$C$609)*(مسودة!$C$580:$C$609=$C$610)),ROW(مسودة!$C$580:$C$609)),ROW()-ROW(AH610)+1)),مسودة!AH580:'مسودة'!AH$609)),0))</f>
        <v/>
      </c>
      <c r="AI610" s="39" t="str">
        <f t="array" ref="AI610">IF($C$610="","",IFERROR(MAX(IF((ROW(مسودة!$C$580:$C$609)=SMALL(IF((ROW(مسودة!$C$580:$C$609)*(مسودة!$C$580:$C$609=$C$610)),ROW(مسودة!$C$580:$C$609)),ROW()-ROW(AI610)+1)),مسودة!AI580:'مسودة'!AI$609)),0))</f>
        <v/>
      </c>
      <c r="AJ610" s="39" t="str">
        <f t="array" ref="AJ610">IF($C$610="","",IFERROR(MAX(IF((ROW(مسودة!$C$580:$C$609)=SMALL(IF((ROW(مسودة!$C$580:$C$609)*(مسودة!$C$580:$C$609=$C$610)),ROW(مسودة!$C$580:$C$609)),ROW()-ROW(AJ610)+1)),مسودة!AJ580:'مسودة'!AJ$609)),0))</f>
        <v/>
      </c>
      <c r="AK610" s="39" t="str">
        <f t="array" ref="AK610">IF($C$610="","",IFERROR(MAX(IF((ROW(مسودة!$C$580:$C$609)=SMALL(IF((ROW(مسودة!$C$580:$C$609)*(مسودة!$C$580:$C$609=$C$610)),ROW(مسودة!$C$580:$C$609)),ROW()-ROW(AK610)+1)),مسودة!AK580:'مسودة'!AK$609)),0))</f>
        <v/>
      </c>
      <c r="AL610" s="39" t="str">
        <f t="array" ref="AL610">IF($C$610="","",IFERROR(MAX(IF((ROW(مسودة!$C$580:$C$609)=SMALL(IF((ROW(مسودة!$C$580:$C$609)*(مسودة!$C$580:$C$609=$C$610)),ROW(مسودة!$C$580:$C$609)),ROW()-ROW(AL610)+1)),مسودة!AL580:'مسودة'!AL$609)),0))</f>
        <v/>
      </c>
      <c r="AM610" s="39" t="str">
        <f t="array" ref="AM610">IF($C$610="","",IFERROR(MAX(IF((ROW(مسودة!$C$580:$C$609)=SMALL(IF((ROW(مسودة!$C$580:$C$609)*(مسودة!$C$580:$C$609=$C$610)),ROW(مسودة!$C$580:$C$609)),ROW()-ROW(AM610)+1)),مسودة!AM580:'مسودة'!AM$609)),0))</f>
        <v/>
      </c>
      <c r="AN610" s="54"/>
      <c r="AO610" s="54"/>
      <c r="AP610" s="55"/>
      <c r="AQ610" s="49"/>
      <c r="AR610" s="49"/>
      <c r="AS610" s="49"/>
      <c r="AT610" s="49"/>
      <c r="AU610" s="103" t="str">
        <f>IFERROR(LOOKUP(2,1/((مسودة!$C$580:$C$609=C610)*(مسودة!$F$580:$F$609=F610)),مسودة!$AV$580:$AV$609),"")</f>
        <v/>
      </c>
    </row>
    <row r="611" spans="2:47" ht="28.5" customHeight="1" thickBot="1">
      <c r="B611" s="48"/>
      <c r="C611" s="99"/>
      <c r="D611" s="51"/>
      <c r="E611" s="51"/>
      <c r="F611" s="11" t="s">
        <v>31</v>
      </c>
      <c r="G611" s="39" t="str">
        <f t="array" ref="G611">IF($C$610="","",IFERROR(MAX(IF((ROW(مسودة!$C$580:$C$609)=SMALL(IF((ROW(مسودة!$C$580:$C$609)*(مسودة!$C$580:$C$609=$C$610)),ROW(مسودة!$C$580:$C$609)),ROW()-ROW(G611)+1)),مسودة!G581:'مسودة'!G$609)),0))</f>
        <v/>
      </c>
      <c r="H611" s="39" t="str">
        <f t="array" ref="H611">IF($C$610="","",IFERROR(MAX(IF((ROW(مسودة!$C$580:$C$609)=SMALL(IF((ROW(مسودة!$C$580:$C$609)*(مسودة!$C$580:$C$609=$C$610)),ROW(مسودة!$C$580:$C$609)),ROW()-ROW(H611)+1)),مسودة!H581:'مسودة'!H$609)),0))</f>
        <v/>
      </c>
      <c r="I611" s="39" t="str">
        <f t="array" ref="I611">IF($C$610="","",IFERROR(MAX(IF((ROW(مسودة!$C$580:$C$609)=SMALL(IF((ROW(مسودة!$C$580:$C$609)*(مسودة!$C$580:$C$609=$C$610)),ROW(مسودة!$C$580:$C$609)),ROW()-ROW(I611)+1)),مسودة!I581:'مسودة'!I$609)),0))</f>
        <v/>
      </c>
      <c r="J611" s="39" t="str">
        <f t="array" ref="J611">IF($C$610="","",IFERROR(MAX(IF((ROW(مسودة!$C$580:$C$609)=SMALL(IF((ROW(مسودة!$C$580:$C$609)*(مسودة!$C$580:$C$609=$C$610)),ROW(مسودة!$C$580:$C$609)),ROW()-ROW(J611)+1)),مسودة!J581:'مسودة'!J$609)),0))</f>
        <v/>
      </c>
      <c r="K611" s="39" t="str">
        <f t="array" ref="K611">IF($C$610="","",IFERROR(MAX(IF((ROW(مسودة!$C$580:$C$609)=SMALL(IF((ROW(مسودة!$C$580:$C$609)*(مسودة!$C$580:$C$609=$C$610)),ROW(مسودة!$C$580:$C$609)),ROW()-ROW(K611)+1)),مسودة!K581:'مسودة'!K$609)),0))</f>
        <v/>
      </c>
      <c r="L611" s="39" t="str">
        <f t="array" ref="L611">IF($C$610="","",IFERROR(MAX(IF((ROW(مسودة!$C$580:$C$609)=SMALL(IF((ROW(مسودة!$C$580:$C$609)*(مسودة!$C$580:$C$609=$C$610)),ROW(مسودة!$C$580:$C$609)),ROW()-ROW(L611)+1)),مسودة!L581:'مسودة'!L$609)),0))</f>
        <v/>
      </c>
      <c r="M611" s="39" t="str">
        <f t="array" ref="M611">IF($C$610="","",IFERROR(MAX(IF((ROW(مسودة!$C$580:$C$609)=SMALL(IF((ROW(مسودة!$C$580:$C$609)*(مسودة!$C$580:$C$609=$C$610)),ROW(مسودة!$C$580:$C$609)),ROW()-ROW(M611)+1)),مسودة!M581:'مسودة'!M$609)),0))</f>
        <v/>
      </c>
      <c r="N611" s="39" t="str">
        <f t="array" ref="N611">IF($C$610="","",IFERROR(MAX(IF((ROW(مسودة!$C$580:$C$609)=SMALL(IF((ROW(مسودة!$C$580:$C$609)*(مسودة!$C$580:$C$609=$C$610)),ROW(مسودة!$C$580:$C$609)),ROW()-ROW(N611)+1)),مسودة!N581:'مسودة'!N$609)),0))</f>
        <v/>
      </c>
      <c r="O611" s="39" t="str">
        <f t="array" ref="O611">IF($C$610="","",IFERROR(MAX(IF((ROW(مسودة!$C$580:$C$609)=SMALL(IF((ROW(مسودة!$C$580:$C$609)*(مسودة!$C$580:$C$609=$C$610)),ROW(مسودة!$C$580:$C$609)),ROW()-ROW(O611)+1)),مسودة!O581:'مسودة'!O$609)),0))</f>
        <v/>
      </c>
      <c r="P611" s="39" t="str">
        <f t="array" ref="P611">IF($C$610="","",IFERROR(MAX(IF((ROW(مسودة!$C$580:$C$609)=SMALL(IF((ROW(مسودة!$C$580:$C$609)*(مسودة!$C$580:$C$609=$C$610)),ROW(مسودة!$C$580:$C$609)),ROW()-ROW(P611)+1)),مسودة!P581:'مسودة'!P$609)),0))</f>
        <v/>
      </c>
      <c r="Q611" s="39" t="str">
        <f t="array" ref="Q611">IF($C$610="","",IFERROR(MAX(IF((ROW(مسودة!$C$580:$C$609)=SMALL(IF((ROW(مسودة!$C$580:$C$609)*(مسودة!$C$580:$C$609=$C$610)),ROW(مسودة!$C$580:$C$609)),ROW()-ROW(Q611)+1)),مسودة!Q581:'مسودة'!Q$609)),0))</f>
        <v/>
      </c>
      <c r="R611" s="39" t="str">
        <f t="array" ref="R611">IF($C$610="","",IFERROR(MAX(IF((ROW(مسودة!$C$580:$C$609)=SMALL(IF((ROW(مسودة!$C$580:$C$609)*(مسودة!$C$580:$C$609=$C$610)),ROW(مسودة!$C$580:$C$609)),ROW()-ROW(R611)+1)),مسودة!R581:'مسودة'!R$609)),0))</f>
        <v/>
      </c>
      <c r="S611" s="39" t="str">
        <f t="array" ref="S611">IF($C$610="","",IFERROR(MAX(IF((ROW(مسودة!$C$580:$C$609)=SMALL(IF((ROW(مسودة!$C$580:$C$609)*(مسودة!$C$580:$C$609=$C$610)),ROW(مسودة!$C$580:$C$609)),ROW()-ROW(S611)+1)),مسودة!S581:'مسودة'!S$609)),0))</f>
        <v/>
      </c>
      <c r="T611" s="39" t="str">
        <f t="array" ref="T611">IF($C$610="","",IFERROR(MAX(IF((ROW(مسودة!$C$580:$C$609)=SMALL(IF((ROW(مسودة!$C$580:$C$609)*(مسودة!$C$580:$C$609=$C$610)),ROW(مسودة!$C$580:$C$609)),ROW()-ROW(T611)+1)),مسودة!T581:'مسودة'!T$609)),0))</f>
        <v/>
      </c>
      <c r="U611" s="39" t="str">
        <f t="array" ref="U611">IF($C$610="","",IFERROR(MAX(IF((ROW(مسودة!$C$580:$C$609)=SMALL(IF((ROW(مسودة!$C$580:$C$609)*(مسودة!$C$580:$C$609=$C$610)),ROW(مسودة!$C$580:$C$609)),ROW()-ROW(U611)+1)),مسودة!U581:'مسودة'!U$609)),0))</f>
        <v/>
      </c>
      <c r="V611" s="39" t="str">
        <f t="array" ref="V611">IF($C$610="","",IFERROR(MAX(IF((ROW(مسودة!$C$580:$C$609)=SMALL(IF((ROW(مسودة!$C$580:$C$609)*(مسودة!$C$580:$C$609=$C$610)),ROW(مسودة!$C$580:$C$609)),ROW()-ROW(V611)+1)),مسودة!V581:'مسودة'!V$609)),0))</f>
        <v/>
      </c>
      <c r="W611" s="39" t="str">
        <f t="array" ref="W611">IF($C$610="","",IFERROR(MAX(IF((ROW(مسودة!$C$580:$C$609)=SMALL(IF((ROW(مسودة!$C$580:$C$609)*(مسودة!$C$580:$C$609=$C$610)),ROW(مسودة!$C$580:$C$609)),ROW()-ROW(W611)+1)),مسودة!W581:'مسودة'!W$609)),0))</f>
        <v/>
      </c>
      <c r="X611" s="39" t="str">
        <f t="array" ref="X611">IF($C$610="","",IFERROR(MAX(IF((ROW(مسودة!$C$580:$C$609)=SMALL(IF((ROW(مسودة!$C$580:$C$609)*(مسودة!$C$580:$C$609=$C$610)),ROW(مسودة!$C$580:$C$609)),ROW()-ROW(X611)+1)),مسودة!X581:'مسودة'!X$609)),0))</f>
        <v/>
      </c>
      <c r="Y611" s="39" t="str">
        <f t="array" ref="Y611">IF($C$610="","",IFERROR(MAX(IF((ROW(مسودة!$C$580:$C$609)=SMALL(IF((ROW(مسودة!$C$580:$C$609)*(مسودة!$C$580:$C$609=$C$610)),ROW(مسودة!$C$580:$C$609)),ROW()-ROW(Y611)+1)),مسودة!Y581:'مسودة'!Y$609)),0))</f>
        <v/>
      </c>
      <c r="Z611" s="39" t="str">
        <f t="array" ref="Z611">IF($C$610="","",IFERROR(MAX(IF((ROW(مسودة!$C$580:$C$609)=SMALL(IF((ROW(مسودة!$C$580:$C$609)*(مسودة!$C$580:$C$609=$C$610)),ROW(مسودة!$C$580:$C$609)),ROW()-ROW(Z611)+1)),مسودة!Z581:'مسودة'!Z$609)),0))</f>
        <v/>
      </c>
      <c r="AA611" s="39" t="str">
        <f t="array" ref="AA611">IF($C$610="","",IFERROR(MAX(IF((ROW(مسودة!$C$580:$C$609)=SMALL(IF((ROW(مسودة!$C$580:$C$609)*(مسودة!$C$580:$C$609=$C$610)),ROW(مسودة!$C$580:$C$609)),ROW()-ROW(AA611)+1)),مسودة!AA581:'مسودة'!AA$609)),0))</f>
        <v/>
      </c>
      <c r="AB611" s="39" t="str">
        <f t="array" ref="AB611">IF($C$610="","",IFERROR(MAX(IF((ROW(مسودة!$C$580:$C$609)=SMALL(IF((ROW(مسودة!$C$580:$C$609)*(مسودة!$C$580:$C$609=$C$610)),ROW(مسودة!$C$580:$C$609)),ROW()-ROW(AB611)+1)),مسودة!AB581:'مسودة'!AB$609)),0))</f>
        <v/>
      </c>
      <c r="AC611" s="39" t="str">
        <f t="array" ref="AC611">IF($C$610="","",IFERROR(MAX(IF((ROW(مسودة!$C$580:$C$609)=SMALL(IF((ROW(مسودة!$C$580:$C$609)*(مسودة!$C$580:$C$609=$C$610)),ROW(مسودة!$C$580:$C$609)),ROW()-ROW(AC611)+1)),مسودة!AC581:'مسودة'!AC$609)),0))</f>
        <v/>
      </c>
      <c r="AD611" s="39" t="str">
        <f t="array" ref="AD611">IF($C$610="","",IFERROR(MAX(IF((ROW(مسودة!$C$580:$C$609)=SMALL(IF((ROW(مسودة!$C$580:$C$609)*(مسودة!$C$580:$C$609=$C$610)),ROW(مسودة!$C$580:$C$609)),ROW()-ROW(AD611)+1)),مسودة!AD581:'مسودة'!AD$609)),0))</f>
        <v/>
      </c>
      <c r="AE611" s="39" t="str">
        <f t="array" ref="AE611">IF($C$610="","",IFERROR(MAX(IF((ROW(مسودة!$C$580:$C$609)=SMALL(IF((ROW(مسودة!$C$580:$C$609)*(مسودة!$C$580:$C$609=$C$610)),ROW(مسودة!$C$580:$C$609)),ROW()-ROW(AE611)+1)),مسودة!AE581:'مسودة'!AE$609)),0))</f>
        <v/>
      </c>
      <c r="AF611" s="39" t="str">
        <f t="array" ref="AF611">IF($C$610="","",IFERROR(MAX(IF((ROW(مسودة!$C$580:$C$609)=SMALL(IF((ROW(مسودة!$C$580:$C$609)*(مسودة!$C$580:$C$609=$C$610)),ROW(مسودة!$C$580:$C$609)),ROW()-ROW(AF611)+1)),مسودة!AF581:'مسودة'!AF$609)),0))</f>
        <v/>
      </c>
      <c r="AG611" s="39" t="str">
        <f t="array" ref="AG611">IF($C$610="","",IFERROR(MAX(IF((ROW(مسودة!$C$580:$C$609)=SMALL(IF((ROW(مسودة!$C$580:$C$609)*(مسودة!$C$580:$C$609=$C$610)),ROW(مسودة!$C$580:$C$609)),ROW()-ROW(AG611)+1)),مسودة!AG581:'مسودة'!AG$609)),0))</f>
        <v/>
      </c>
      <c r="AH611" s="39" t="str">
        <f t="array" ref="AH611">IF($C$610="","",IFERROR(MAX(IF((ROW(مسودة!$C$580:$C$609)=SMALL(IF((ROW(مسودة!$C$580:$C$609)*(مسودة!$C$580:$C$609=$C$610)),ROW(مسودة!$C$580:$C$609)),ROW()-ROW(AH611)+1)),مسودة!AH581:'مسودة'!AH$609)),0))</f>
        <v/>
      </c>
      <c r="AI611" s="39" t="str">
        <f t="array" ref="AI611">IF($C$610="","",IFERROR(MAX(IF((ROW(مسودة!$C$580:$C$609)=SMALL(IF((ROW(مسودة!$C$580:$C$609)*(مسودة!$C$580:$C$609=$C$610)),ROW(مسودة!$C$580:$C$609)),ROW()-ROW(AI611)+1)),مسودة!AI581:'مسودة'!AI$609)),0))</f>
        <v/>
      </c>
      <c r="AJ611" s="39" t="str">
        <f t="array" ref="AJ611">IF($C$610="","",IFERROR(MAX(IF((ROW(مسودة!$C$580:$C$609)=SMALL(IF((ROW(مسودة!$C$580:$C$609)*(مسودة!$C$580:$C$609=$C$610)),ROW(مسودة!$C$580:$C$609)),ROW()-ROW(AJ611)+1)),مسودة!AJ581:'مسودة'!AJ$609)),0))</f>
        <v/>
      </c>
      <c r="AK611" s="39" t="str">
        <f t="array" ref="AK611">IF($C$610="","",IFERROR(MAX(IF((ROW(مسودة!$C$580:$C$609)=SMALL(IF((ROW(مسودة!$C$580:$C$609)*(مسودة!$C$580:$C$609=$C$610)),ROW(مسودة!$C$580:$C$609)),ROW()-ROW(AK611)+1)),مسودة!AK581:'مسودة'!AK$609)),0))</f>
        <v/>
      </c>
      <c r="AL611" s="39" t="str">
        <f t="array" ref="AL611">IF($C$610="","",IFERROR(MAX(IF((ROW(مسودة!$C$580:$C$609)=SMALL(IF((ROW(مسودة!$C$580:$C$609)*(مسودة!$C$580:$C$609=$C$610)),ROW(مسودة!$C$580:$C$609)),ROW()-ROW(AL611)+1)),مسودة!AL581:'مسودة'!AL$609)),0))</f>
        <v/>
      </c>
      <c r="AM611" s="39" t="str">
        <f t="array" ref="AM611">IF($C$610="","",IFERROR(MAX(IF((ROW(مسودة!$C$580:$C$609)=SMALL(IF((ROW(مسودة!$C$580:$C$609)*(مسودة!$C$580:$C$609=$C$610)),ROW(مسودة!$C$580:$C$609)),ROW()-ROW(AM611)+1)),مسودة!AM581:'مسودة'!AM$609)),0))</f>
        <v/>
      </c>
      <c r="AN611" s="54"/>
      <c r="AO611" s="54"/>
      <c r="AP611" s="56"/>
      <c r="AQ611" s="49"/>
      <c r="AR611" s="49"/>
      <c r="AS611" s="49"/>
      <c r="AT611" s="49"/>
      <c r="AU611" s="104"/>
    </row>
    <row r="612" spans="2:47" ht="36" customHeight="1" thickBot="1">
      <c r="B612" s="48"/>
      <c r="C612" s="93"/>
      <c r="D612" s="51"/>
      <c r="E612" s="51"/>
      <c r="F612" s="14" t="s">
        <v>32</v>
      </c>
      <c r="G612" s="39" t="str">
        <f t="array" ref="G612">IF($C$610="","",IFERROR(MAX(IF((ROW(مسودة!$C$580:$C$609)=SMALL(IF((ROW(مسودة!$C$580:$C$609)*(مسودة!$C$580:$C$609=$C$610)),ROW(مسودة!$C$580:$C$609)),ROW()-ROW(G612)+1)),مسودة!G582:'مسودة'!G$609)),0))</f>
        <v/>
      </c>
      <c r="H612" s="39" t="str">
        <f t="array" ref="H612">IF($C$610="","",IFERROR(MAX(IF((ROW(مسودة!$C$580:$C$609)=SMALL(IF((ROW(مسودة!$C$580:$C$609)*(مسودة!$C$580:$C$609=$C$610)),ROW(مسودة!$C$580:$C$609)),ROW()-ROW(H612)+1)),مسودة!H582:'مسودة'!H$609)),0))</f>
        <v/>
      </c>
      <c r="I612" s="39" t="str">
        <f t="array" ref="I612">IF($C$610="","",IFERROR(MAX(IF((ROW(مسودة!$C$580:$C$609)=SMALL(IF((ROW(مسودة!$C$580:$C$609)*(مسودة!$C$580:$C$609=$C$610)),ROW(مسودة!$C$580:$C$609)),ROW()-ROW(I612)+1)),مسودة!I582:'مسودة'!I$609)),0))</f>
        <v/>
      </c>
      <c r="J612" s="39" t="str">
        <f t="array" ref="J612">IF($C$610="","",IFERROR(MAX(IF((ROW(مسودة!$C$580:$C$609)=SMALL(IF((ROW(مسودة!$C$580:$C$609)*(مسودة!$C$580:$C$609=$C$610)),ROW(مسودة!$C$580:$C$609)),ROW()-ROW(J612)+1)),مسودة!J582:'مسودة'!J$609)),0))</f>
        <v/>
      </c>
      <c r="K612" s="39" t="str">
        <f t="array" ref="K612">IF($C$610="","",IFERROR(MAX(IF((ROW(مسودة!$C$580:$C$609)=SMALL(IF((ROW(مسودة!$C$580:$C$609)*(مسودة!$C$580:$C$609=$C$610)),ROW(مسودة!$C$580:$C$609)),ROW()-ROW(K612)+1)),مسودة!K582:'مسودة'!K$609)),0))</f>
        <v/>
      </c>
      <c r="L612" s="39" t="str">
        <f t="array" ref="L612">IF($C$610="","",IFERROR(MAX(IF((ROW(مسودة!$C$580:$C$609)=SMALL(IF((ROW(مسودة!$C$580:$C$609)*(مسودة!$C$580:$C$609=$C$610)),ROW(مسودة!$C$580:$C$609)),ROW()-ROW(L612)+1)),مسودة!L582:'مسودة'!L$609)),0))</f>
        <v/>
      </c>
      <c r="M612" s="39" t="str">
        <f t="array" ref="M612">IF($C$610="","",IFERROR(MAX(IF((ROW(مسودة!$C$580:$C$609)=SMALL(IF((ROW(مسودة!$C$580:$C$609)*(مسودة!$C$580:$C$609=$C$610)),ROW(مسودة!$C$580:$C$609)),ROW()-ROW(M612)+1)),مسودة!M582:'مسودة'!M$609)),0))</f>
        <v/>
      </c>
      <c r="N612" s="39" t="str">
        <f t="array" ref="N612">IF($C$610="","",IFERROR(MAX(IF((ROW(مسودة!$C$580:$C$609)=SMALL(IF((ROW(مسودة!$C$580:$C$609)*(مسودة!$C$580:$C$609=$C$610)),ROW(مسودة!$C$580:$C$609)),ROW()-ROW(N612)+1)),مسودة!N582:'مسودة'!N$609)),0))</f>
        <v/>
      </c>
      <c r="O612" s="39" t="str">
        <f t="array" ref="O612">IF($C$610="","",IFERROR(MAX(IF((ROW(مسودة!$C$580:$C$609)=SMALL(IF((ROW(مسودة!$C$580:$C$609)*(مسودة!$C$580:$C$609=$C$610)),ROW(مسودة!$C$580:$C$609)),ROW()-ROW(O612)+1)),مسودة!O582:'مسودة'!O$609)),0))</f>
        <v/>
      </c>
      <c r="P612" s="39" t="str">
        <f t="array" ref="P612">IF($C$610="","",IFERROR(MAX(IF((ROW(مسودة!$C$580:$C$609)=SMALL(IF((ROW(مسودة!$C$580:$C$609)*(مسودة!$C$580:$C$609=$C$610)),ROW(مسودة!$C$580:$C$609)),ROW()-ROW(P612)+1)),مسودة!P582:'مسودة'!P$609)),0))</f>
        <v/>
      </c>
      <c r="Q612" s="39" t="str">
        <f t="array" ref="Q612">IF($C$610="","",IFERROR(MAX(IF((ROW(مسودة!$C$580:$C$609)=SMALL(IF((ROW(مسودة!$C$580:$C$609)*(مسودة!$C$580:$C$609=$C$610)),ROW(مسودة!$C$580:$C$609)),ROW()-ROW(Q612)+1)),مسودة!Q582:'مسودة'!Q$609)),0))</f>
        <v/>
      </c>
      <c r="R612" s="39" t="str">
        <f t="array" ref="R612">IF($C$610="","",IFERROR(MAX(IF((ROW(مسودة!$C$580:$C$609)=SMALL(IF((ROW(مسودة!$C$580:$C$609)*(مسودة!$C$580:$C$609=$C$610)),ROW(مسودة!$C$580:$C$609)),ROW()-ROW(R612)+1)),مسودة!R582:'مسودة'!R$609)),0))</f>
        <v/>
      </c>
      <c r="S612" s="39" t="str">
        <f t="array" ref="S612">IF($C$610="","",IFERROR(MAX(IF((ROW(مسودة!$C$580:$C$609)=SMALL(IF((ROW(مسودة!$C$580:$C$609)*(مسودة!$C$580:$C$609=$C$610)),ROW(مسودة!$C$580:$C$609)),ROW()-ROW(S612)+1)),مسودة!S582:'مسودة'!S$609)),0))</f>
        <v/>
      </c>
      <c r="T612" s="39" t="str">
        <f t="array" ref="T612">IF($C$610="","",IFERROR(MAX(IF((ROW(مسودة!$C$580:$C$609)=SMALL(IF((ROW(مسودة!$C$580:$C$609)*(مسودة!$C$580:$C$609=$C$610)),ROW(مسودة!$C$580:$C$609)),ROW()-ROW(T612)+1)),مسودة!T582:'مسودة'!T$609)),0))</f>
        <v/>
      </c>
      <c r="U612" s="39" t="str">
        <f t="array" ref="U612">IF($C$610="","",IFERROR(MAX(IF((ROW(مسودة!$C$580:$C$609)=SMALL(IF((ROW(مسودة!$C$580:$C$609)*(مسودة!$C$580:$C$609=$C$610)),ROW(مسودة!$C$580:$C$609)),ROW()-ROW(U612)+1)),مسودة!U582:'مسودة'!U$609)),0))</f>
        <v/>
      </c>
      <c r="V612" s="39" t="str">
        <f t="array" ref="V612">IF($C$610="","",IFERROR(MAX(IF((ROW(مسودة!$C$580:$C$609)=SMALL(IF((ROW(مسودة!$C$580:$C$609)*(مسودة!$C$580:$C$609=$C$610)),ROW(مسودة!$C$580:$C$609)),ROW()-ROW(V612)+1)),مسودة!V582:'مسودة'!V$609)),0))</f>
        <v/>
      </c>
      <c r="W612" s="39" t="str">
        <f t="array" ref="W612">IF($C$610="","",IFERROR(MAX(IF((ROW(مسودة!$C$580:$C$609)=SMALL(IF((ROW(مسودة!$C$580:$C$609)*(مسودة!$C$580:$C$609=$C$610)),ROW(مسودة!$C$580:$C$609)),ROW()-ROW(W612)+1)),مسودة!W582:'مسودة'!W$609)),0))</f>
        <v/>
      </c>
      <c r="X612" s="39" t="str">
        <f t="array" ref="X612">IF($C$610="","",IFERROR(MAX(IF((ROW(مسودة!$C$580:$C$609)=SMALL(IF((ROW(مسودة!$C$580:$C$609)*(مسودة!$C$580:$C$609=$C$610)),ROW(مسودة!$C$580:$C$609)),ROW()-ROW(X612)+1)),مسودة!X582:'مسودة'!X$609)),0))</f>
        <v/>
      </c>
      <c r="Y612" s="39" t="str">
        <f t="array" ref="Y612">IF($C$610="","",IFERROR(MAX(IF((ROW(مسودة!$C$580:$C$609)=SMALL(IF((ROW(مسودة!$C$580:$C$609)*(مسودة!$C$580:$C$609=$C$610)),ROW(مسودة!$C$580:$C$609)),ROW()-ROW(Y612)+1)),مسودة!Y582:'مسودة'!Y$609)),0))</f>
        <v/>
      </c>
      <c r="Z612" s="39" t="str">
        <f t="array" ref="Z612">IF($C$610="","",IFERROR(MAX(IF((ROW(مسودة!$C$580:$C$609)=SMALL(IF((ROW(مسودة!$C$580:$C$609)*(مسودة!$C$580:$C$609=$C$610)),ROW(مسودة!$C$580:$C$609)),ROW()-ROW(Z612)+1)),مسودة!Z582:'مسودة'!Z$609)),0))</f>
        <v/>
      </c>
      <c r="AA612" s="39" t="str">
        <f t="array" ref="AA612">IF($C$610="","",IFERROR(MAX(IF((ROW(مسودة!$C$580:$C$609)=SMALL(IF((ROW(مسودة!$C$580:$C$609)*(مسودة!$C$580:$C$609=$C$610)),ROW(مسودة!$C$580:$C$609)),ROW()-ROW(AA612)+1)),مسودة!AA582:'مسودة'!AA$609)),0))</f>
        <v/>
      </c>
      <c r="AB612" s="39" t="str">
        <f t="array" ref="AB612">IF($C$610="","",IFERROR(MAX(IF((ROW(مسودة!$C$580:$C$609)=SMALL(IF((ROW(مسودة!$C$580:$C$609)*(مسودة!$C$580:$C$609=$C$610)),ROW(مسودة!$C$580:$C$609)),ROW()-ROW(AB612)+1)),مسودة!AB582:'مسودة'!AB$609)),0))</f>
        <v/>
      </c>
      <c r="AC612" s="39" t="str">
        <f t="array" ref="AC612">IF($C$610="","",IFERROR(MAX(IF((ROW(مسودة!$C$580:$C$609)=SMALL(IF((ROW(مسودة!$C$580:$C$609)*(مسودة!$C$580:$C$609=$C$610)),ROW(مسودة!$C$580:$C$609)),ROW()-ROW(AC612)+1)),مسودة!AC582:'مسودة'!AC$609)),0))</f>
        <v/>
      </c>
      <c r="AD612" s="39" t="str">
        <f t="array" ref="AD612">IF($C$610="","",IFERROR(MAX(IF((ROW(مسودة!$C$580:$C$609)=SMALL(IF((ROW(مسودة!$C$580:$C$609)*(مسودة!$C$580:$C$609=$C$610)),ROW(مسودة!$C$580:$C$609)),ROW()-ROW(AD612)+1)),مسودة!AD582:'مسودة'!AD$609)),0))</f>
        <v/>
      </c>
      <c r="AE612" s="39" t="str">
        <f t="array" ref="AE612">IF($C$610="","",IFERROR(MAX(IF((ROW(مسودة!$C$580:$C$609)=SMALL(IF((ROW(مسودة!$C$580:$C$609)*(مسودة!$C$580:$C$609=$C$610)),ROW(مسودة!$C$580:$C$609)),ROW()-ROW(AE612)+1)),مسودة!AE582:'مسودة'!AE$609)),0))</f>
        <v/>
      </c>
      <c r="AF612" s="39" t="str">
        <f t="array" ref="AF612">IF($C$610="","",IFERROR(MAX(IF((ROW(مسودة!$C$580:$C$609)=SMALL(IF((ROW(مسودة!$C$580:$C$609)*(مسودة!$C$580:$C$609=$C$610)),ROW(مسودة!$C$580:$C$609)),ROW()-ROW(AF612)+1)),مسودة!AF582:'مسودة'!AF$609)),0))</f>
        <v/>
      </c>
      <c r="AG612" s="39" t="str">
        <f t="array" ref="AG612">IF($C$610="","",IFERROR(MAX(IF((ROW(مسودة!$C$580:$C$609)=SMALL(IF((ROW(مسودة!$C$580:$C$609)*(مسودة!$C$580:$C$609=$C$610)),ROW(مسودة!$C$580:$C$609)),ROW()-ROW(AG612)+1)),مسودة!AG582:'مسودة'!AG$609)),0))</f>
        <v/>
      </c>
      <c r="AH612" s="39" t="str">
        <f t="array" ref="AH612">IF($C$610="","",IFERROR(MAX(IF((ROW(مسودة!$C$580:$C$609)=SMALL(IF((ROW(مسودة!$C$580:$C$609)*(مسودة!$C$580:$C$609=$C$610)),ROW(مسودة!$C$580:$C$609)),ROW()-ROW(AH612)+1)),مسودة!AH582:'مسودة'!AH$609)),0))</f>
        <v/>
      </c>
      <c r="AI612" s="39" t="str">
        <f t="array" ref="AI612">IF($C$610="","",IFERROR(MAX(IF((ROW(مسودة!$C$580:$C$609)=SMALL(IF((ROW(مسودة!$C$580:$C$609)*(مسودة!$C$580:$C$609=$C$610)),ROW(مسودة!$C$580:$C$609)),ROW()-ROW(AI612)+1)),مسودة!AI582:'مسودة'!AI$609)),0))</f>
        <v/>
      </c>
      <c r="AJ612" s="39" t="str">
        <f t="array" ref="AJ612">IF($C$610="","",IFERROR(MAX(IF((ROW(مسودة!$C$580:$C$609)=SMALL(IF((ROW(مسودة!$C$580:$C$609)*(مسودة!$C$580:$C$609=$C$610)),ROW(مسودة!$C$580:$C$609)),ROW()-ROW(AJ612)+1)),مسودة!AJ582:'مسودة'!AJ$609)),0))</f>
        <v/>
      </c>
      <c r="AK612" s="39" t="str">
        <f t="array" ref="AK612">IF($C$610="","",IFERROR(MAX(IF((ROW(مسودة!$C$580:$C$609)=SMALL(IF((ROW(مسودة!$C$580:$C$609)*(مسودة!$C$580:$C$609=$C$610)),ROW(مسودة!$C$580:$C$609)),ROW()-ROW(AK612)+1)),مسودة!AK582:'مسودة'!AK$609)),0))</f>
        <v/>
      </c>
      <c r="AL612" s="39" t="str">
        <f t="array" ref="AL612">IF($C$610="","",IFERROR(MAX(IF((ROW(مسودة!$C$580:$C$609)=SMALL(IF((ROW(مسودة!$C$580:$C$609)*(مسودة!$C$580:$C$609=$C$610)),ROW(مسودة!$C$580:$C$609)),ROW()-ROW(AL612)+1)),مسودة!AL582:'مسودة'!AL$609)),0))</f>
        <v/>
      </c>
      <c r="AM612" s="39" t="str">
        <f t="array" ref="AM612">IF($C$610="","",IFERROR(MAX(IF((ROW(مسودة!$C$580:$C$609)=SMALL(IF((ROW(مسودة!$C$580:$C$609)*(مسودة!$C$580:$C$609=$C$610)),ROW(مسودة!$C$580:$C$609)),ROW()-ROW(AM612)+1)),مسودة!AM582:'مسودة'!AM$609)),0))</f>
        <v/>
      </c>
      <c r="AN612" s="39" t="str">
        <f t="array" ref="AN612">IF($C$610="","",IFERROR(MAX(IF((ROW(مسودة!$C$580:$C$609)=SMALL(IF((ROW(مسودة!$C$580:$C$609)*(مسودة!$C$580:$C$609=$C$610)),ROW(مسودة!$C$580:$C$609)),ROW()-ROW(AN612)+1)),مسودة!AN582:AN$609)),0))</f>
        <v/>
      </c>
      <c r="AO612" s="39" t="str">
        <f t="array" ref="AO612">IF($C$610="","",IFERROR(MAX(IF((ROW(مسودة!$C$580:$C$609)=SMALL(IF((ROW(مسودة!$C$580:$C$609)*(مسودة!$C$580:$C$609=$C$610)),ROW(مسودة!$C$580:$C$609)),ROW()-ROW(AO612)+1)),مسودة!AO582:AO$609)),0))</f>
        <v/>
      </c>
      <c r="AP612" s="39" t="str">
        <f>IF(AO612&lt;50,"   ",IF(AO612&lt;65,"مقبول",IF(AO612&lt;75,"جيد",IF(AO612&lt;85,"جيدجداً",IF(AO612&lt;=100,"ممتاز","")))))</f>
        <v/>
      </c>
      <c r="AQ612" s="49"/>
      <c r="AR612" s="49"/>
      <c r="AS612" s="49"/>
      <c r="AT612" s="49"/>
      <c r="AU612" s="105"/>
    </row>
    <row r="613" spans="2:47" ht="28.5" customHeight="1" thickBot="1">
      <c r="B613" s="48">
        <f t="shared" ref="B613" si="101">B610+1</f>
        <v>138</v>
      </c>
      <c r="C613" s="98" t="str">
        <f t="array" ref="C613">IF(ISERROR(INDEX(مسودة!$C$580:$AV$609,SMALL(IF((مسودة!$AV$580:$AV$609="ناجح"),ROW(مسودة!$C$580:$AV$609)-MIN(ROW(مسودة!$C$580:$AV$609))+1,""),ROW(A8)),COLUMN(A8))),"",INDEX(مسودة!$C$580:$AV$609,SMALL(IF((مسودة!$AV$580:$AV$609="ناجح"),ROW(مسودة!$C$580:$AV$609)-MIN(ROW(مسودة!$C$580:$AV$609))+1,""),ROW(A8)),COLUMN(A8)))</f>
        <v/>
      </c>
      <c r="D613" s="95" t="str">
        <f>IF(C613&lt;&gt;"",VLOOKUP(C613,مسودة!$C$580:$D$609,2,0),"")</f>
        <v/>
      </c>
      <c r="E613" s="95" t="str">
        <f>IF(C613&lt;&gt;"",VLOOKUP(C613,مسودة!$C$580:$E$609,3,0),"")</f>
        <v/>
      </c>
      <c r="F613" s="11" t="s">
        <v>30</v>
      </c>
      <c r="G613" s="39" t="str">
        <f t="array" ref="G613">IF($C$613="","",IFERROR(MAX(IF((ROW(مسودة!$C$580:$C$609)=SMALL(IF((ROW(مسودة!$C$580:$C$609)*(مسودة!$C$580:$C$609=$C$613)),ROW(مسودة!$C$580:$C$609)),ROW()-ROW(G613)+1)),مسودة!G580:'مسودة'!G$609)),0))</f>
        <v/>
      </c>
      <c r="H613" s="39" t="str">
        <f t="array" ref="H613">IF($C$613="","",IFERROR(MAX(IF((ROW(مسودة!$C$580:$C$609)=SMALL(IF((ROW(مسودة!$C$580:$C$609)*(مسودة!$C$580:$C$609=$C$613)),ROW(مسودة!$C$580:$C$609)),ROW()-ROW(H613)+1)),مسودة!H580:'مسودة'!H$609)),0))</f>
        <v/>
      </c>
      <c r="I613" s="39" t="str">
        <f t="array" ref="I613">IF($C$613="","",IFERROR(MAX(IF((ROW(مسودة!$C$580:$C$609)=SMALL(IF((ROW(مسودة!$C$580:$C$609)*(مسودة!$C$580:$C$609=$C$613)),ROW(مسودة!$C$580:$C$609)),ROW()-ROW(I613)+1)),مسودة!I580:'مسودة'!I$609)),0))</f>
        <v/>
      </c>
      <c r="J613" s="39" t="str">
        <f t="array" ref="J613">IF($C$613="","",IFERROR(MAX(IF((ROW(مسودة!$C$580:$C$609)=SMALL(IF((ROW(مسودة!$C$580:$C$609)*(مسودة!$C$580:$C$609=$C$613)),ROW(مسودة!$C$580:$C$609)),ROW()-ROW(J613)+1)),مسودة!J580:'مسودة'!J$609)),0))</f>
        <v/>
      </c>
      <c r="K613" s="39" t="str">
        <f t="array" ref="K613">IF($C$613="","",IFERROR(MAX(IF((ROW(مسودة!$C$580:$C$609)=SMALL(IF((ROW(مسودة!$C$580:$C$609)*(مسودة!$C$580:$C$609=$C$613)),ROW(مسودة!$C$580:$C$609)),ROW()-ROW(K613)+1)),مسودة!K580:'مسودة'!K$609)),0))</f>
        <v/>
      </c>
      <c r="L613" s="39" t="str">
        <f t="array" ref="L613">IF($C$613="","",IFERROR(MAX(IF((ROW(مسودة!$C$580:$C$609)=SMALL(IF((ROW(مسودة!$C$580:$C$609)*(مسودة!$C$580:$C$609=$C$613)),ROW(مسودة!$C$580:$C$609)),ROW()-ROW(L613)+1)),مسودة!L580:'مسودة'!L$609)),0))</f>
        <v/>
      </c>
      <c r="M613" s="39" t="str">
        <f t="array" ref="M613">IF($C$613="","",IFERROR(MAX(IF((ROW(مسودة!$C$580:$C$609)=SMALL(IF((ROW(مسودة!$C$580:$C$609)*(مسودة!$C$580:$C$609=$C$613)),ROW(مسودة!$C$580:$C$609)),ROW()-ROW(M613)+1)),مسودة!M580:'مسودة'!M$609)),0))</f>
        <v/>
      </c>
      <c r="N613" s="39" t="str">
        <f t="array" ref="N613">IF($C$613="","",IFERROR(MAX(IF((ROW(مسودة!$C$580:$C$609)=SMALL(IF((ROW(مسودة!$C$580:$C$609)*(مسودة!$C$580:$C$609=$C$613)),ROW(مسودة!$C$580:$C$609)),ROW()-ROW(N613)+1)),مسودة!N580:'مسودة'!N$609)),0))</f>
        <v/>
      </c>
      <c r="O613" s="39" t="str">
        <f t="array" ref="O613">IF($C$613="","",IFERROR(MAX(IF((ROW(مسودة!$C$580:$C$609)=SMALL(IF((ROW(مسودة!$C$580:$C$609)*(مسودة!$C$580:$C$609=$C$613)),ROW(مسودة!$C$580:$C$609)),ROW()-ROW(O613)+1)),مسودة!O580:'مسودة'!O$609)),0))</f>
        <v/>
      </c>
      <c r="P613" s="39" t="str">
        <f t="array" ref="P613">IF($C$613="","",IFERROR(MAX(IF((ROW(مسودة!$C$580:$C$609)=SMALL(IF((ROW(مسودة!$C$580:$C$609)*(مسودة!$C$580:$C$609=$C$613)),ROW(مسودة!$C$580:$C$609)),ROW()-ROW(P613)+1)),مسودة!P580:'مسودة'!P$609)),0))</f>
        <v/>
      </c>
      <c r="Q613" s="39" t="str">
        <f t="array" ref="Q613">IF($C$613="","",IFERROR(MAX(IF((ROW(مسودة!$C$580:$C$609)=SMALL(IF((ROW(مسودة!$C$580:$C$609)*(مسودة!$C$580:$C$609=$C$613)),ROW(مسودة!$C$580:$C$609)),ROW()-ROW(Q613)+1)),مسودة!Q580:'مسودة'!Q$609)),0))</f>
        <v/>
      </c>
      <c r="R613" s="39" t="str">
        <f t="array" ref="R613">IF($C$613="","",IFERROR(MAX(IF((ROW(مسودة!$C$580:$C$609)=SMALL(IF((ROW(مسودة!$C$580:$C$609)*(مسودة!$C$580:$C$609=$C$613)),ROW(مسودة!$C$580:$C$609)),ROW()-ROW(R613)+1)),مسودة!R580:'مسودة'!R$609)),0))</f>
        <v/>
      </c>
      <c r="S613" s="39" t="str">
        <f t="array" ref="S613">IF($C$613="","",IFERROR(MAX(IF((ROW(مسودة!$C$580:$C$609)=SMALL(IF((ROW(مسودة!$C$580:$C$609)*(مسودة!$C$580:$C$609=$C$613)),ROW(مسودة!$C$580:$C$609)),ROW()-ROW(S613)+1)),مسودة!S580:'مسودة'!S$609)),0))</f>
        <v/>
      </c>
      <c r="T613" s="39" t="str">
        <f t="array" ref="T613">IF($C$613="","",IFERROR(MAX(IF((ROW(مسودة!$C$580:$C$609)=SMALL(IF((ROW(مسودة!$C$580:$C$609)*(مسودة!$C$580:$C$609=$C$613)),ROW(مسودة!$C$580:$C$609)),ROW()-ROW(T613)+1)),مسودة!T580:'مسودة'!T$609)),0))</f>
        <v/>
      </c>
      <c r="U613" s="39" t="str">
        <f t="array" ref="U613">IF($C$613="","",IFERROR(MAX(IF((ROW(مسودة!$C$580:$C$609)=SMALL(IF((ROW(مسودة!$C$580:$C$609)*(مسودة!$C$580:$C$609=$C$613)),ROW(مسودة!$C$580:$C$609)),ROW()-ROW(U613)+1)),مسودة!U580:'مسودة'!U$609)),0))</f>
        <v/>
      </c>
      <c r="V613" s="39" t="str">
        <f t="array" ref="V613">IF($C$613="","",IFERROR(MAX(IF((ROW(مسودة!$C$580:$C$609)=SMALL(IF((ROW(مسودة!$C$580:$C$609)*(مسودة!$C$580:$C$609=$C$613)),ROW(مسودة!$C$580:$C$609)),ROW()-ROW(V613)+1)),مسودة!V580:'مسودة'!V$609)),0))</f>
        <v/>
      </c>
      <c r="W613" s="39" t="str">
        <f t="array" ref="W613">IF($C$613="","",IFERROR(MAX(IF((ROW(مسودة!$C$580:$C$609)=SMALL(IF((ROW(مسودة!$C$580:$C$609)*(مسودة!$C$580:$C$609=$C$613)),ROW(مسودة!$C$580:$C$609)),ROW()-ROW(W613)+1)),مسودة!W580:'مسودة'!W$609)),0))</f>
        <v/>
      </c>
      <c r="X613" s="39" t="str">
        <f t="array" ref="X613">IF($C$613="","",IFERROR(MAX(IF((ROW(مسودة!$C$580:$C$609)=SMALL(IF((ROW(مسودة!$C$580:$C$609)*(مسودة!$C$580:$C$609=$C$613)),ROW(مسودة!$C$580:$C$609)),ROW()-ROW(X613)+1)),مسودة!X580:'مسودة'!X$609)),0))</f>
        <v/>
      </c>
      <c r="Y613" s="39" t="str">
        <f t="array" ref="Y613">IF($C$613="","",IFERROR(MAX(IF((ROW(مسودة!$C$580:$C$609)=SMALL(IF((ROW(مسودة!$C$580:$C$609)*(مسودة!$C$580:$C$609=$C$613)),ROW(مسودة!$C$580:$C$609)),ROW()-ROW(Y613)+1)),مسودة!Y580:'مسودة'!Y$609)),0))</f>
        <v/>
      </c>
      <c r="Z613" s="39" t="str">
        <f t="array" ref="Z613">IF($C$613="","",IFERROR(MAX(IF((ROW(مسودة!$C$580:$C$609)=SMALL(IF((ROW(مسودة!$C$580:$C$609)*(مسودة!$C$580:$C$609=$C$613)),ROW(مسودة!$C$580:$C$609)),ROW()-ROW(Z613)+1)),مسودة!Z580:'مسودة'!Z$609)),0))</f>
        <v/>
      </c>
      <c r="AA613" s="39" t="str">
        <f t="array" ref="AA613">IF($C$613="","",IFERROR(MAX(IF((ROW(مسودة!$C$580:$C$609)=SMALL(IF((ROW(مسودة!$C$580:$C$609)*(مسودة!$C$580:$C$609=$C$613)),ROW(مسودة!$C$580:$C$609)),ROW()-ROW(AA613)+1)),مسودة!AA580:'مسودة'!AA$609)),0))</f>
        <v/>
      </c>
      <c r="AB613" s="39" t="str">
        <f t="array" ref="AB613">IF($C$613="","",IFERROR(MAX(IF((ROW(مسودة!$C$580:$C$609)=SMALL(IF((ROW(مسودة!$C$580:$C$609)*(مسودة!$C$580:$C$609=$C$613)),ROW(مسودة!$C$580:$C$609)),ROW()-ROW(AB613)+1)),مسودة!AB580:'مسودة'!AB$609)),0))</f>
        <v/>
      </c>
      <c r="AC613" s="39" t="str">
        <f t="array" ref="AC613">IF($C$613="","",IFERROR(MAX(IF((ROW(مسودة!$C$580:$C$609)=SMALL(IF((ROW(مسودة!$C$580:$C$609)*(مسودة!$C$580:$C$609=$C$613)),ROW(مسودة!$C$580:$C$609)),ROW()-ROW(AC613)+1)),مسودة!AC580:'مسودة'!AC$609)),0))</f>
        <v/>
      </c>
      <c r="AD613" s="39" t="str">
        <f t="array" ref="AD613">IF($C$613="","",IFERROR(MAX(IF((ROW(مسودة!$C$580:$C$609)=SMALL(IF((ROW(مسودة!$C$580:$C$609)*(مسودة!$C$580:$C$609=$C$613)),ROW(مسودة!$C$580:$C$609)),ROW()-ROW(AD613)+1)),مسودة!AD580:'مسودة'!AD$609)),0))</f>
        <v/>
      </c>
      <c r="AE613" s="39" t="str">
        <f t="array" ref="AE613">IF($C$613="","",IFERROR(MAX(IF((ROW(مسودة!$C$580:$C$609)=SMALL(IF((ROW(مسودة!$C$580:$C$609)*(مسودة!$C$580:$C$609=$C$613)),ROW(مسودة!$C$580:$C$609)),ROW()-ROW(AE613)+1)),مسودة!AE580:'مسودة'!AE$609)),0))</f>
        <v/>
      </c>
      <c r="AF613" s="39" t="str">
        <f t="array" ref="AF613">IF($C$613="","",IFERROR(MAX(IF((ROW(مسودة!$C$580:$C$609)=SMALL(IF((ROW(مسودة!$C$580:$C$609)*(مسودة!$C$580:$C$609=$C$613)),ROW(مسودة!$C$580:$C$609)),ROW()-ROW(AF613)+1)),مسودة!AF580:'مسودة'!AF$609)),0))</f>
        <v/>
      </c>
      <c r="AG613" s="39" t="str">
        <f t="array" ref="AG613">IF($C$613="","",IFERROR(MAX(IF((ROW(مسودة!$C$580:$C$609)=SMALL(IF((ROW(مسودة!$C$580:$C$609)*(مسودة!$C$580:$C$609=$C$613)),ROW(مسودة!$C$580:$C$609)),ROW()-ROW(AG613)+1)),مسودة!AG580:'مسودة'!AG$609)),0))</f>
        <v/>
      </c>
      <c r="AH613" s="39" t="str">
        <f t="array" ref="AH613">IF($C$613="","",IFERROR(MAX(IF((ROW(مسودة!$C$580:$C$609)=SMALL(IF((ROW(مسودة!$C$580:$C$609)*(مسودة!$C$580:$C$609=$C$613)),ROW(مسودة!$C$580:$C$609)),ROW()-ROW(AH613)+1)),مسودة!AH580:'مسودة'!AH$609)),0))</f>
        <v/>
      </c>
      <c r="AI613" s="39" t="str">
        <f t="array" ref="AI613">IF($C$613="","",IFERROR(MAX(IF((ROW(مسودة!$C$580:$C$609)=SMALL(IF((ROW(مسودة!$C$580:$C$609)*(مسودة!$C$580:$C$609=$C$613)),ROW(مسودة!$C$580:$C$609)),ROW()-ROW(AI613)+1)),مسودة!AI580:'مسودة'!AI$609)),0))</f>
        <v/>
      </c>
      <c r="AJ613" s="39" t="str">
        <f t="array" ref="AJ613">IF($C$613="","",IFERROR(MAX(IF((ROW(مسودة!$C$580:$C$609)=SMALL(IF((ROW(مسودة!$C$580:$C$609)*(مسودة!$C$580:$C$609=$C$613)),ROW(مسودة!$C$580:$C$609)),ROW()-ROW(AJ613)+1)),مسودة!AJ580:'مسودة'!AJ$609)),0))</f>
        <v/>
      </c>
      <c r="AK613" s="39" t="str">
        <f t="array" ref="AK613">IF($C$613="","",IFERROR(MAX(IF((ROW(مسودة!$C$580:$C$609)=SMALL(IF((ROW(مسودة!$C$580:$C$609)*(مسودة!$C$580:$C$609=$C$613)),ROW(مسودة!$C$580:$C$609)),ROW()-ROW(AK613)+1)),مسودة!AK580:'مسودة'!AK$609)),0))</f>
        <v/>
      </c>
      <c r="AL613" s="39" t="str">
        <f t="array" ref="AL613">IF($C$613="","",IFERROR(MAX(IF((ROW(مسودة!$C$580:$C$609)=SMALL(IF((ROW(مسودة!$C$580:$C$609)*(مسودة!$C$580:$C$609=$C$613)),ROW(مسودة!$C$580:$C$609)),ROW()-ROW(AL613)+1)),مسودة!AL580:'مسودة'!AL$609)),0))</f>
        <v/>
      </c>
      <c r="AM613" s="39" t="str">
        <f t="array" ref="AM613">IF($C$613="","",IFERROR(MAX(IF((ROW(مسودة!$C$580:$C$609)=SMALL(IF((ROW(مسودة!$C$580:$C$609)*(مسودة!$C$580:$C$609=$C$613)),ROW(مسودة!$C$580:$C$609)),ROW()-ROW(AM613)+1)),مسودة!AM580:'مسودة'!AM$609)),0))</f>
        <v/>
      </c>
      <c r="AN613" s="54"/>
      <c r="AO613" s="54"/>
      <c r="AP613" s="55"/>
      <c r="AQ613" s="49"/>
      <c r="AR613" s="49"/>
      <c r="AS613" s="49"/>
      <c r="AT613" s="49"/>
      <c r="AU613" s="103" t="str">
        <f>IFERROR(LOOKUP(2,1/((مسودة!$C$580:$C$609=C613)*(مسودة!$F$580:$F$609=F613)),مسودة!$AV$580:$AV$609),"")</f>
        <v/>
      </c>
    </row>
    <row r="614" spans="2:47" ht="28.5" customHeight="1" thickBot="1">
      <c r="B614" s="48"/>
      <c r="C614" s="99"/>
      <c r="D614" s="51"/>
      <c r="E614" s="51"/>
      <c r="F614" s="11" t="s">
        <v>31</v>
      </c>
      <c r="G614" s="39" t="str">
        <f t="array" ref="G614">IF($C$613="","",IFERROR(MAX(IF((ROW(مسودة!$C$580:$C$609)=SMALL(IF((ROW(مسودة!$C$580:$C$609)*(مسودة!$C$580:$C$609=$C$613)),ROW(مسودة!$C$580:$C$609)),ROW()-ROW(G614)+1)),مسودة!G581:'مسودة'!G$609)),0))</f>
        <v/>
      </c>
      <c r="H614" s="39" t="str">
        <f t="array" ref="H614">IF($C$613="","",IFERROR(MAX(IF((ROW(مسودة!$C$580:$C$609)=SMALL(IF((ROW(مسودة!$C$580:$C$609)*(مسودة!$C$580:$C$609=$C$613)),ROW(مسودة!$C$580:$C$609)),ROW()-ROW(H614)+1)),مسودة!H581:'مسودة'!H$609)),0))</f>
        <v/>
      </c>
      <c r="I614" s="39" t="str">
        <f t="array" ref="I614">IF($C$613="","",IFERROR(MAX(IF((ROW(مسودة!$C$580:$C$609)=SMALL(IF((ROW(مسودة!$C$580:$C$609)*(مسودة!$C$580:$C$609=$C$613)),ROW(مسودة!$C$580:$C$609)),ROW()-ROW(I614)+1)),مسودة!I581:'مسودة'!I$609)),0))</f>
        <v/>
      </c>
      <c r="J614" s="39" t="str">
        <f t="array" ref="J614">IF($C$613="","",IFERROR(MAX(IF((ROW(مسودة!$C$580:$C$609)=SMALL(IF((ROW(مسودة!$C$580:$C$609)*(مسودة!$C$580:$C$609=$C$613)),ROW(مسودة!$C$580:$C$609)),ROW()-ROW(J614)+1)),مسودة!J581:'مسودة'!J$609)),0))</f>
        <v/>
      </c>
      <c r="K614" s="39" t="str">
        <f t="array" ref="K614">IF($C$613="","",IFERROR(MAX(IF((ROW(مسودة!$C$580:$C$609)=SMALL(IF((ROW(مسودة!$C$580:$C$609)*(مسودة!$C$580:$C$609=$C$613)),ROW(مسودة!$C$580:$C$609)),ROW()-ROW(K614)+1)),مسودة!K581:'مسودة'!K$609)),0))</f>
        <v/>
      </c>
      <c r="L614" s="39" t="str">
        <f t="array" ref="L614">IF($C$613="","",IFERROR(MAX(IF((ROW(مسودة!$C$580:$C$609)=SMALL(IF((ROW(مسودة!$C$580:$C$609)*(مسودة!$C$580:$C$609=$C$613)),ROW(مسودة!$C$580:$C$609)),ROW()-ROW(L614)+1)),مسودة!L581:'مسودة'!L$609)),0))</f>
        <v/>
      </c>
      <c r="M614" s="39" t="str">
        <f t="array" ref="M614">IF($C$613="","",IFERROR(MAX(IF((ROW(مسودة!$C$580:$C$609)=SMALL(IF((ROW(مسودة!$C$580:$C$609)*(مسودة!$C$580:$C$609=$C$613)),ROW(مسودة!$C$580:$C$609)),ROW()-ROW(M614)+1)),مسودة!M581:'مسودة'!M$609)),0))</f>
        <v/>
      </c>
      <c r="N614" s="39" t="str">
        <f t="array" ref="N614">IF($C$613="","",IFERROR(MAX(IF((ROW(مسودة!$C$580:$C$609)=SMALL(IF((ROW(مسودة!$C$580:$C$609)*(مسودة!$C$580:$C$609=$C$613)),ROW(مسودة!$C$580:$C$609)),ROW()-ROW(N614)+1)),مسودة!N581:'مسودة'!N$609)),0))</f>
        <v/>
      </c>
      <c r="O614" s="39" t="str">
        <f t="array" ref="O614">IF($C$613="","",IFERROR(MAX(IF((ROW(مسودة!$C$580:$C$609)=SMALL(IF((ROW(مسودة!$C$580:$C$609)*(مسودة!$C$580:$C$609=$C$613)),ROW(مسودة!$C$580:$C$609)),ROW()-ROW(O614)+1)),مسودة!O581:'مسودة'!O$609)),0))</f>
        <v/>
      </c>
      <c r="P614" s="39" t="str">
        <f t="array" ref="P614">IF($C$613="","",IFERROR(MAX(IF((ROW(مسودة!$C$580:$C$609)=SMALL(IF((ROW(مسودة!$C$580:$C$609)*(مسودة!$C$580:$C$609=$C$613)),ROW(مسودة!$C$580:$C$609)),ROW()-ROW(P614)+1)),مسودة!P581:'مسودة'!P$609)),0))</f>
        <v/>
      </c>
      <c r="Q614" s="39" t="str">
        <f t="array" ref="Q614">IF($C$613="","",IFERROR(MAX(IF((ROW(مسودة!$C$580:$C$609)=SMALL(IF((ROW(مسودة!$C$580:$C$609)*(مسودة!$C$580:$C$609=$C$613)),ROW(مسودة!$C$580:$C$609)),ROW()-ROW(Q614)+1)),مسودة!Q581:'مسودة'!Q$609)),0))</f>
        <v/>
      </c>
      <c r="R614" s="39" t="str">
        <f t="array" ref="R614">IF($C$613="","",IFERROR(MAX(IF((ROW(مسودة!$C$580:$C$609)=SMALL(IF((ROW(مسودة!$C$580:$C$609)*(مسودة!$C$580:$C$609=$C$613)),ROW(مسودة!$C$580:$C$609)),ROW()-ROW(R614)+1)),مسودة!R581:'مسودة'!R$609)),0))</f>
        <v/>
      </c>
      <c r="S614" s="39" t="str">
        <f t="array" ref="S614">IF($C$613="","",IFERROR(MAX(IF((ROW(مسودة!$C$580:$C$609)=SMALL(IF((ROW(مسودة!$C$580:$C$609)*(مسودة!$C$580:$C$609=$C$613)),ROW(مسودة!$C$580:$C$609)),ROW()-ROW(S614)+1)),مسودة!S581:'مسودة'!S$609)),0))</f>
        <v/>
      </c>
      <c r="T614" s="39" t="str">
        <f t="array" ref="T614">IF($C$613="","",IFERROR(MAX(IF((ROW(مسودة!$C$580:$C$609)=SMALL(IF((ROW(مسودة!$C$580:$C$609)*(مسودة!$C$580:$C$609=$C$613)),ROW(مسودة!$C$580:$C$609)),ROW()-ROW(T614)+1)),مسودة!T581:'مسودة'!T$609)),0))</f>
        <v/>
      </c>
      <c r="U614" s="39" t="str">
        <f t="array" ref="U614">IF($C$613="","",IFERROR(MAX(IF((ROW(مسودة!$C$580:$C$609)=SMALL(IF((ROW(مسودة!$C$580:$C$609)*(مسودة!$C$580:$C$609=$C$613)),ROW(مسودة!$C$580:$C$609)),ROW()-ROW(U614)+1)),مسودة!U581:'مسودة'!U$609)),0))</f>
        <v/>
      </c>
      <c r="V614" s="39" t="str">
        <f t="array" ref="V614">IF($C$613="","",IFERROR(MAX(IF((ROW(مسودة!$C$580:$C$609)=SMALL(IF((ROW(مسودة!$C$580:$C$609)*(مسودة!$C$580:$C$609=$C$613)),ROW(مسودة!$C$580:$C$609)),ROW()-ROW(V614)+1)),مسودة!V581:'مسودة'!V$609)),0))</f>
        <v/>
      </c>
      <c r="W614" s="39" t="str">
        <f t="array" ref="W614">IF($C$613="","",IFERROR(MAX(IF((ROW(مسودة!$C$580:$C$609)=SMALL(IF((ROW(مسودة!$C$580:$C$609)*(مسودة!$C$580:$C$609=$C$613)),ROW(مسودة!$C$580:$C$609)),ROW()-ROW(W614)+1)),مسودة!W581:'مسودة'!W$609)),0))</f>
        <v/>
      </c>
      <c r="X614" s="39" t="str">
        <f t="array" ref="X614">IF($C$613="","",IFERROR(MAX(IF((ROW(مسودة!$C$580:$C$609)=SMALL(IF((ROW(مسودة!$C$580:$C$609)*(مسودة!$C$580:$C$609=$C$613)),ROW(مسودة!$C$580:$C$609)),ROW()-ROW(X614)+1)),مسودة!X581:'مسودة'!X$609)),0))</f>
        <v/>
      </c>
      <c r="Y614" s="39" t="str">
        <f t="array" ref="Y614">IF($C$613="","",IFERROR(MAX(IF((ROW(مسودة!$C$580:$C$609)=SMALL(IF((ROW(مسودة!$C$580:$C$609)*(مسودة!$C$580:$C$609=$C$613)),ROW(مسودة!$C$580:$C$609)),ROW()-ROW(Y614)+1)),مسودة!Y581:'مسودة'!Y$609)),0))</f>
        <v/>
      </c>
      <c r="Z614" s="39" t="str">
        <f t="array" ref="Z614">IF($C$613="","",IFERROR(MAX(IF((ROW(مسودة!$C$580:$C$609)=SMALL(IF((ROW(مسودة!$C$580:$C$609)*(مسودة!$C$580:$C$609=$C$613)),ROW(مسودة!$C$580:$C$609)),ROW()-ROW(Z614)+1)),مسودة!Z581:'مسودة'!Z$609)),0))</f>
        <v/>
      </c>
      <c r="AA614" s="39" t="str">
        <f t="array" ref="AA614">IF($C$613="","",IFERROR(MAX(IF((ROW(مسودة!$C$580:$C$609)=SMALL(IF((ROW(مسودة!$C$580:$C$609)*(مسودة!$C$580:$C$609=$C$613)),ROW(مسودة!$C$580:$C$609)),ROW()-ROW(AA614)+1)),مسودة!AA581:'مسودة'!AA$609)),0))</f>
        <v/>
      </c>
      <c r="AB614" s="39" t="str">
        <f t="array" ref="AB614">IF($C$613="","",IFERROR(MAX(IF((ROW(مسودة!$C$580:$C$609)=SMALL(IF((ROW(مسودة!$C$580:$C$609)*(مسودة!$C$580:$C$609=$C$613)),ROW(مسودة!$C$580:$C$609)),ROW()-ROW(AB614)+1)),مسودة!AB581:'مسودة'!AB$609)),0))</f>
        <v/>
      </c>
      <c r="AC614" s="39" t="str">
        <f t="array" ref="AC614">IF($C$613="","",IFERROR(MAX(IF((ROW(مسودة!$C$580:$C$609)=SMALL(IF((ROW(مسودة!$C$580:$C$609)*(مسودة!$C$580:$C$609=$C$613)),ROW(مسودة!$C$580:$C$609)),ROW()-ROW(AC614)+1)),مسودة!AC581:'مسودة'!AC$609)),0))</f>
        <v/>
      </c>
      <c r="AD614" s="39" t="str">
        <f t="array" ref="AD614">IF($C$613="","",IFERROR(MAX(IF((ROW(مسودة!$C$580:$C$609)=SMALL(IF((ROW(مسودة!$C$580:$C$609)*(مسودة!$C$580:$C$609=$C$613)),ROW(مسودة!$C$580:$C$609)),ROW()-ROW(AD614)+1)),مسودة!AD581:'مسودة'!AD$609)),0))</f>
        <v/>
      </c>
      <c r="AE614" s="39" t="str">
        <f t="array" ref="AE614">IF($C$613="","",IFERROR(MAX(IF((ROW(مسودة!$C$580:$C$609)=SMALL(IF((ROW(مسودة!$C$580:$C$609)*(مسودة!$C$580:$C$609=$C$613)),ROW(مسودة!$C$580:$C$609)),ROW()-ROW(AE614)+1)),مسودة!AE581:'مسودة'!AE$609)),0))</f>
        <v/>
      </c>
      <c r="AF614" s="39" t="str">
        <f t="array" ref="AF614">IF($C$613="","",IFERROR(MAX(IF((ROW(مسودة!$C$580:$C$609)=SMALL(IF((ROW(مسودة!$C$580:$C$609)*(مسودة!$C$580:$C$609=$C$613)),ROW(مسودة!$C$580:$C$609)),ROW()-ROW(AF614)+1)),مسودة!AF581:'مسودة'!AF$609)),0))</f>
        <v/>
      </c>
      <c r="AG614" s="39" t="str">
        <f t="array" ref="AG614">IF($C$613="","",IFERROR(MAX(IF((ROW(مسودة!$C$580:$C$609)=SMALL(IF((ROW(مسودة!$C$580:$C$609)*(مسودة!$C$580:$C$609=$C$613)),ROW(مسودة!$C$580:$C$609)),ROW()-ROW(AG614)+1)),مسودة!AG581:'مسودة'!AG$609)),0))</f>
        <v/>
      </c>
      <c r="AH614" s="39" t="str">
        <f t="array" ref="AH614">IF($C$613="","",IFERROR(MAX(IF((ROW(مسودة!$C$580:$C$609)=SMALL(IF((ROW(مسودة!$C$580:$C$609)*(مسودة!$C$580:$C$609=$C$613)),ROW(مسودة!$C$580:$C$609)),ROW()-ROW(AH614)+1)),مسودة!AH581:'مسودة'!AH$609)),0))</f>
        <v/>
      </c>
      <c r="AI614" s="39" t="str">
        <f t="array" ref="AI614">IF($C$613="","",IFERROR(MAX(IF((ROW(مسودة!$C$580:$C$609)=SMALL(IF((ROW(مسودة!$C$580:$C$609)*(مسودة!$C$580:$C$609=$C$613)),ROW(مسودة!$C$580:$C$609)),ROW()-ROW(AI614)+1)),مسودة!AI581:'مسودة'!AI$609)),0))</f>
        <v/>
      </c>
      <c r="AJ614" s="39" t="str">
        <f t="array" ref="AJ614">IF($C$613="","",IFERROR(MAX(IF((ROW(مسودة!$C$580:$C$609)=SMALL(IF((ROW(مسودة!$C$580:$C$609)*(مسودة!$C$580:$C$609=$C$613)),ROW(مسودة!$C$580:$C$609)),ROW()-ROW(AJ614)+1)),مسودة!AJ581:'مسودة'!AJ$609)),0))</f>
        <v/>
      </c>
      <c r="AK614" s="39" t="str">
        <f t="array" ref="AK614">IF($C$613="","",IFERROR(MAX(IF((ROW(مسودة!$C$580:$C$609)=SMALL(IF((ROW(مسودة!$C$580:$C$609)*(مسودة!$C$580:$C$609=$C$613)),ROW(مسودة!$C$580:$C$609)),ROW()-ROW(AK614)+1)),مسودة!AK581:'مسودة'!AK$609)),0))</f>
        <v/>
      </c>
      <c r="AL614" s="39" t="str">
        <f t="array" ref="AL614">IF($C$613="","",IFERROR(MAX(IF((ROW(مسودة!$C$580:$C$609)=SMALL(IF((ROW(مسودة!$C$580:$C$609)*(مسودة!$C$580:$C$609=$C$613)),ROW(مسودة!$C$580:$C$609)),ROW()-ROW(AL614)+1)),مسودة!AL581:'مسودة'!AL$609)),0))</f>
        <v/>
      </c>
      <c r="AM614" s="39" t="str">
        <f t="array" ref="AM614">IF($C$613="","",IFERROR(MAX(IF((ROW(مسودة!$C$580:$C$609)=SMALL(IF((ROW(مسودة!$C$580:$C$609)*(مسودة!$C$580:$C$609=$C$613)),ROW(مسودة!$C$580:$C$609)),ROW()-ROW(AM614)+1)),مسودة!AM581:'مسودة'!AM$609)),0))</f>
        <v/>
      </c>
      <c r="AN614" s="54"/>
      <c r="AO614" s="54"/>
      <c r="AP614" s="56"/>
      <c r="AQ614" s="49"/>
      <c r="AR614" s="49"/>
      <c r="AS614" s="49"/>
      <c r="AT614" s="49"/>
      <c r="AU614" s="104"/>
    </row>
    <row r="615" spans="2:47" ht="36" customHeight="1" thickBot="1">
      <c r="B615" s="48"/>
      <c r="C615" s="93"/>
      <c r="D615" s="51"/>
      <c r="E615" s="51"/>
      <c r="F615" s="14" t="s">
        <v>32</v>
      </c>
      <c r="G615" s="39" t="str">
        <f t="array" ref="G615">IF($C$613="","",IFERROR(MAX(IF((ROW(مسودة!$C$580:$C$609)=SMALL(IF((ROW(مسودة!$C$580:$C$609)*(مسودة!$C$580:$C$609=$C$613)),ROW(مسودة!$C$580:$C$609)),ROW()-ROW(G615)+1)),مسودة!G582:'مسودة'!G$609)),0))</f>
        <v/>
      </c>
      <c r="H615" s="39" t="str">
        <f t="array" ref="H615">IF($C$613="","",IFERROR(MAX(IF((ROW(مسودة!$C$580:$C$609)=SMALL(IF((ROW(مسودة!$C$580:$C$609)*(مسودة!$C$580:$C$609=$C$613)),ROW(مسودة!$C$580:$C$609)),ROW()-ROW(H615)+1)),مسودة!H582:'مسودة'!H$609)),0))</f>
        <v/>
      </c>
      <c r="I615" s="39" t="str">
        <f t="array" ref="I615">IF($C$613="","",IFERROR(MAX(IF((ROW(مسودة!$C$580:$C$609)=SMALL(IF((ROW(مسودة!$C$580:$C$609)*(مسودة!$C$580:$C$609=$C$613)),ROW(مسودة!$C$580:$C$609)),ROW()-ROW(I615)+1)),مسودة!I582:'مسودة'!I$609)),0))</f>
        <v/>
      </c>
      <c r="J615" s="39" t="str">
        <f t="array" ref="J615">IF($C$613="","",IFERROR(MAX(IF((ROW(مسودة!$C$580:$C$609)=SMALL(IF((ROW(مسودة!$C$580:$C$609)*(مسودة!$C$580:$C$609=$C$613)),ROW(مسودة!$C$580:$C$609)),ROW()-ROW(J615)+1)),مسودة!J582:'مسودة'!J$609)),0))</f>
        <v/>
      </c>
      <c r="K615" s="39" t="str">
        <f t="array" ref="K615">IF($C$613="","",IFERROR(MAX(IF((ROW(مسودة!$C$580:$C$609)=SMALL(IF((ROW(مسودة!$C$580:$C$609)*(مسودة!$C$580:$C$609=$C$613)),ROW(مسودة!$C$580:$C$609)),ROW()-ROW(K615)+1)),مسودة!K582:'مسودة'!K$609)),0))</f>
        <v/>
      </c>
      <c r="L615" s="39" t="str">
        <f t="array" ref="L615">IF($C$613="","",IFERROR(MAX(IF((ROW(مسودة!$C$580:$C$609)=SMALL(IF((ROW(مسودة!$C$580:$C$609)*(مسودة!$C$580:$C$609=$C$613)),ROW(مسودة!$C$580:$C$609)),ROW()-ROW(L615)+1)),مسودة!L582:'مسودة'!L$609)),0))</f>
        <v/>
      </c>
      <c r="M615" s="39" t="str">
        <f t="array" ref="M615">IF($C$613="","",IFERROR(MAX(IF((ROW(مسودة!$C$580:$C$609)=SMALL(IF((ROW(مسودة!$C$580:$C$609)*(مسودة!$C$580:$C$609=$C$613)),ROW(مسودة!$C$580:$C$609)),ROW()-ROW(M615)+1)),مسودة!M582:'مسودة'!M$609)),0))</f>
        <v/>
      </c>
      <c r="N615" s="39" t="str">
        <f t="array" ref="N615">IF($C$613="","",IFERROR(MAX(IF((ROW(مسودة!$C$580:$C$609)=SMALL(IF((ROW(مسودة!$C$580:$C$609)*(مسودة!$C$580:$C$609=$C$613)),ROW(مسودة!$C$580:$C$609)),ROW()-ROW(N615)+1)),مسودة!N582:'مسودة'!N$609)),0))</f>
        <v/>
      </c>
      <c r="O615" s="39" t="str">
        <f t="array" ref="O615">IF($C$613="","",IFERROR(MAX(IF((ROW(مسودة!$C$580:$C$609)=SMALL(IF((ROW(مسودة!$C$580:$C$609)*(مسودة!$C$580:$C$609=$C$613)),ROW(مسودة!$C$580:$C$609)),ROW()-ROW(O615)+1)),مسودة!O582:'مسودة'!O$609)),0))</f>
        <v/>
      </c>
      <c r="P615" s="39" t="str">
        <f t="array" ref="P615">IF($C$613="","",IFERROR(MAX(IF((ROW(مسودة!$C$580:$C$609)=SMALL(IF((ROW(مسودة!$C$580:$C$609)*(مسودة!$C$580:$C$609=$C$613)),ROW(مسودة!$C$580:$C$609)),ROW()-ROW(P615)+1)),مسودة!P582:'مسودة'!P$609)),0))</f>
        <v/>
      </c>
      <c r="Q615" s="39" t="str">
        <f t="array" ref="Q615">IF($C$613="","",IFERROR(MAX(IF((ROW(مسودة!$C$580:$C$609)=SMALL(IF((ROW(مسودة!$C$580:$C$609)*(مسودة!$C$580:$C$609=$C$613)),ROW(مسودة!$C$580:$C$609)),ROW()-ROW(Q615)+1)),مسودة!Q582:'مسودة'!Q$609)),0))</f>
        <v/>
      </c>
      <c r="R615" s="39" t="str">
        <f t="array" ref="R615">IF($C$613="","",IFERROR(MAX(IF((ROW(مسودة!$C$580:$C$609)=SMALL(IF((ROW(مسودة!$C$580:$C$609)*(مسودة!$C$580:$C$609=$C$613)),ROW(مسودة!$C$580:$C$609)),ROW()-ROW(R615)+1)),مسودة!R582:'مسودة'!R$609)),0))</f>
        <v/>
      </c>
      <c r="S615" s="39" t="str">
        <f t="array" ref="S615">IF($C$613="","",IFERROR(MAX(IF((ROW(مسودة!$C$580:$C$609)=SMALL(IF((ROW(مسودة!$C$580:$C$609)*(مسودة!$C$580:$C$609=$C$613)),ROW(مسودة!$C$580:$C$609)),ROW()-ROW(S615)+1)),مسودة!S582:'مسودة'!S$609)),0))</f>
        <v/>
      </c>
      <c r="T615" s="39" t="str">
        <f t="array" ref="T615">IF($C$613="","",IFERROR(MAX(IF((ROW(مسودة!$C$580:$C$609)=SMALL(IF((ROW(مسودة!$C$580:$C$609)*(مسودة!$C$580:$C$609=$C$613)),ROW(مسودة!$C$580:$C$609)),ROW()-ROW(T615)+1)),مسودة!T582:'مسودة'!T$609)),0))</f>
        <v/>
      </c>
      <c r="U615" s="39" t="str">
        <f t="array" ref="U615">IF($C$613="","",IFERROR(MAX(IF((ROW(مسودة!$C$580:$C$609)=SMALL(IF((ROW(مسودة!$C$580:$C$609)*(مسودة!$C$580:$C$609=$C$613)),ROW(مسودة!$C$580:$C$609)),ROW()-ROW(U615)+1)),مسودة!U582:'مسودة'!U$609)),0))</f>
        <v/>
      </c>
      <c r="V615" s="39" t="str">
        <f t="array" ref="V615">IF($C$613="","",IFERROR(MAX(IF((ROW(مسودة!$C$580:$C$609)=SMALL(IF((ROW(مسودة!$C$580:$C$609)*(مسودة!$C$580:$C$609=$C$613)),ROW(مسودة!$C$580:$C$609)),ROW()-ROW(V615)+1)),مسودة!V582:'مسودة'!V$609)),0))</f>
        <v/>
      </c>
      <c r="W615" s="39" t="str">
        <f t="array" ref="W615">IF($C$613="","",IFERROR(MAX(IF((ROW(مسودة!$C$580:$C$609)=SMALL(IF((ROW(مسودة!$C$580:$C$609)*(مسودة!$C$580:$C$609=$C$613)),ROW(مسودة!$C$580:$C$609)),ROW()-ROW(W615)+1)),مسودة!W582:'مسودة'!W$609)),0))</f>
        <v/>
      </c>
      <c r="X615" s="39" t="str">
        <f t="array" ref="X615">IF($C$613="","",IFERROR(MAX(IF((ROW(مسودة!$C$580:$C$609)=SMALL(IF((ROW(مسودة!$C$580:$C$609)*(مسودة!$C$580:$C$609=$C$613)),ROW(مسودة!$C$580:$C$609)),ROW()-ROW(X615)+1)),مسودة!X582:'مسودة'!X$609)),0))</f>
        <v/>
      </c>
      <c r="Y615" s="39" t="str">
        <f t="array" ref="Y615">IF($C$613="","",IFERROR(MAX(IF((ROW(مسودة!$C$580:$C$609)=SMALL(IF((ROW(مسودة!$C$580:$C$609)*(مسودة!$C$580:$C$609=$C$613)),ROW(مسودة!$C$580:$C$609)),ROW()-ROW(Y615)+1)),مسودة!Y582:'مسودة'!Y$609)),0))</f>
        <v/>
      </c>
      <c r="Z615" s="39" t="str">
        <f t="array" ref="Z615">IF($C$613="","",IFERROR(MAX(IF((ROW(مسودة!$C$580:$C$609)=SMALL(IF((ROW(مسودة!$C$580:$C$609)*(مسودة!$C$580:$C$609=$C$613)),ROW(مسودة!$C$580:$C$609)),ROW()-ROW(Z615)+1)),مسودة!Z582:'مسودة'!Z$609)),0))</f>
        <v/>
      </c>
      <c r="AA615" s="39" t="str">
        <f t="array" ref="AA615">IF($C$613="","",IFERROR(MAX(IF((ROW(مسودة!$C$580:$C$609)=SMALL(IF((ROW(مسودة!$C$580:$C$609)*(مسودة!$C$580:$C$609=$C$613)),ROW(مسودة!$C$580:$C$609)),ROW()-ROW(AA615)+1)),مسودة!AA582:'مسودة'!AA$609)),0))</f>
        <v/>
      </c>
      <c r="AB615" s="39" t="str">
        <f t="array" ref="AB615">IF($C$613="","",IFERROR(MAX(IF((ROW(مسودة!$C$580:$C$609)=SMALL(IF((ROW(مسودة!$C$580:$C$609)*(مسودة!$C$580:$C$609=$C$613)),ROW(مسودة!$C$580:$C$609)),ROW()-ROW(AB615)+1)),مسودة!AB582:'مسودة'!AB$609)),0))</f>
        <v/>
      </c>
      <c r="AC615" s="39" t="str">
        <f t="array" ref="AC615">IF($C$613="","",IFERROR(MAX(IF((ROW(مسودة!$C$580:$C$609)=SMALL(IF((ROW(مسودة!$C$580:$C$609)*(مسودة!$C$580:$C$609=$C$613)),ROW(مسودة!$C$580:$C$609)),ROW()-ROW(AC615)+1)),مسودة!AC582:'مسودة'!AC$609)),0))</f>
        <v/>
      </c>
      <c r="AD615" s="39" t="str">
        <f t="array" ref="AD615">IF($C$613="","",IFERROR(MAX(IF((ROW(مسودة!$C$580:$C$609)=SMALL(IF((ROW(مسودة!$C$580:$C$609)*(مسودة!$C$580:$C$609=$C$613)),ROW(مسودة!$C$580:$C$609)),ROW()-ROW(AD615)+1)),مسودة!AD582:'مسودة'!AD$609)),0))</f>
        <v/>
      </c>
      <c r="AE615" s="39" t="str">
        <f t="array" ref="AE615">IF($C$613="","",IFERROR(MAX(IF((ROW(مسودة!$C$580:$C$609)=SMALL(IF((ROW(مسودة!$C$580:$C$609)*(مسودة!$C$580:$C$609=$C$613)),ROW(مسودة!$C$580:$C$609)),ROW()-ROW(AE615)+1)),مسودة!AE582:'مسودة'!AE$609)),0))</f>
        <v/>
      </c>
      <c r="AF615" s="39" t="str">
        <f t="array" ref="AF615">IF($C$613="","",IFERROR(MAX(IF((ROW(مسودة!$C$580:$C$609)=SMALL(IF((ROW(مسودة!$C$580:$C$609)*(مسودة!$C$580:$C$609=$C$613)),ROW(مسودة!$C$580:$C$609)),ROW()-ROW(AF615)+1)),مسودة!AF582:'مسودة'!AF$609)),0))</f>
        <v/>
      </c>
      <c r="AG615" s="39" t="str">
        <f t="array" ref="AG615">IF($C$613="","",IFERROR(MAX(IF((ROW(مسودة!$C$580:$C$609)=SMALL(IF((ROW(مسودة!$C$580:$C$609)*(مسودة!$C$580:$C$609=$C$613)),ROW(مسودة!$C$580:$C$609)),ROW()-ROW(AG615)+1)),مسودة!AG582:'مسودة'!AG$609)),0))</f>
        <v/>
      </c>
      <c r="AH615" s="39" t="str">
        <f t="array" ref="AH615">IF($C$613="","",IFERROR(MAX(IF((ROW(مسودة!$C$580:$C$609)=SMALL(IF((ROW(مسودة!$C$580:$C$609)*(مسودة!$C$580:$C$609=$C$613)),ROW(مسودة!$C$580:$C$609)),ROW()-ROW(AH615)+1)),مسودة!AH582:'مسودة'!AH$609)),0))</f>
        <v/>
      </c>
      <c r="AI615" s="39" t="str">
        <f t="array" ref="AI615">IF($C$613="","",IFERROR(MAX(IF((ROW(مسودة!$C$580:$C$609)=SMALL(IF((ROW(مسودة!$C$580:$C$609)*(مسودة!$C$580:$C$609=$C$613)),ROW(مسودة!$C$580:$C$609)),ROW()-ROW(AI615)+1)),مسودة!AI582:'مسودة'!AI$609)),0))</f>
        <v/>
      </c>
      <c r="AJ615" s="39" t="str">
        <f t="array" ref="AJ615">IF($C$613="","",IFERROR(MAX(IF((ROW(مسودة!$C$580:$C$609)=SMALL(IF((ROW(مسودة!$C$580:$C$609)*(مسودة!$C$580:$C$609=$C$613)),ROW(مسودة!$C$580:$C$609)),ROW()-ROW(AJ615)+1)),مسودة!AJ582:'مسودة'!AJ$609)),0))</f>
        <v/>
      </c>
      <c r="AK615" s="39" t="str">
        <f t="array" ref="AK615">IF($C$613="","",IFERROR(MAX(IF((ROW(مسودة!$C$580:$C$609)=SMALL(IF((ROW(مسودة!$C$580:$C$609)*(مسودة!$C$580:$C$609=$C$613)),ROW(مسودة!$C$580:$C$609)),ROW()-ROW(AK615)+1)),مسودة!AK582:'مسودة'!AK$609)),0))</f>
        <v/>
      </c>
      <c r="AL615" s="39" t="str">
        <f t="array" ref="AL615">IF($C$613="","",IFERROR(MAX(IF((ROW(مسودة!$C$580:$C$609)=SMALL(IF((ROW(مسودة!$C$580:$C$609)*(مسودة!$C$580:$C$609=$C$613)),ROW(مسودة!$C$580:$C$609)),ROW()-ROW(AL615)+1)),مسودة!AL582:'مسودة'!AL$609)),0))</f>
        <v/>
      </c>
      <c r="AM615" s="39" t="str">
        <f t="array" ref="AM615">IF($C$613="","",IFERROR(MAX(IF((ROW(مسودة!$C$580:$C$609)=SMALL(IF((ROW(مسودة!$C$580:$C$609)*(مسودة!$C$580:$C$609=$C$613)),ROW(مسودة!$C$580:$C$609)),ROW()-ROW(AM615)+1)),مسودة!AM582:'مسودة'!AM$609)),0))</f>
        <v/>
      </c>
      <c r="AN615" s="39" t="str">
        <f t="array" ref="AN615">IF($C$613="","",IFERROR(MAX(IF((ROW(مسودة!$C$580:$C$609)=SMALL(IF((ROW(مسودة!$C$580:$C$609)*(مسودة!$C$580:$C$609=$C$613)),ROW(مسودة!$C$580:$C$609)),ROW()-ROW(AN615)+1)),مسودة!AN582:AN$609)),0))</f>
        <v/>
      </c>
      <c r="AO615" s="39" t="str">
        <f t="array" ref="AO615">IF($C$613="","",IFERROR(MAX(IF((ROW(مسودة!$C$580:$C$609)=SMALL(IF((ROW(مسودة!$C$580:$C$609)*(مسودة!$C$580:$C$609=$C$613)),ROW(مسودة!$C$580:$C$609)),ROW()-ROW(AO615)+1)),مسودة!AO582:AO$609)),0))</f>
        <v/>
      </c>
      <c r="AP615" s="39" t="str">
        <f>IF(AO615&lt;50,"   ",IF(AO615&lt;65,"مقبول",IF(AO615&lt;75,"جيد",IF(AO615&lt;85,"جيدجداً",IF(AO615&lt;=100,"ممتاز","")))))</f>
        <v/>
      </c>
      <c r="AQ615" s="49"/>
      <c r="AR615" s="49"/>
      <c r="AS615" s="49"/>
      <c r="AT615" s="49"/>
      <c r="AU615" s="105"/>
    </row>
    <row r="616" spans="2:47" ht="28.5" customHeight="1" thickBot="1">
      <c r="B616" s="48">
        <f t="shared" ref="B616" si="102">B613+1</f>
        <v>139</v>
      </c>
      <c r="C616" s="98" t="str">
        <f t="array" ref="C616">IF(ISERROR(INDEX(مسودة!$C$580:$AV$609,SMALL(IF((مسودة!$AV$580:$AV$609="ناجح"),ROW(مسودة!$C$580:$AV$609)-MIN(ROW(مسودة!$C$580:$AV$609))+1,""),ROW(A9)),COLUMN(A9))),"",INDEX(مسودة!$C$580:$AV$609,SMALL(IF((مسودة!$AV$580:$AV$609="ناجح"),ROW(مسودة!$C$580:$AV$609)-MIN(ROW(مسودة!$C$580:$AV$609))+1,""),ROW(A9)),COLUMN(A9)))</f>
        <v/>
      </c>
      <c r="D616" s="95" t="str">
        <f>IF(C616&lt;&gt;"",VLOOKUP(C616,مسودة!$C$580:$D$609,2,0),"")</f>
        <v/>
      </c>
      <c r="E616" s="95" t="str">
        <f>IF(C616&lt;&gt;"",VLOOKUP(C616,مسودة!$C$580:$E$609,3,0),"")</f>
        <v/>
      </c>
      <c r="F616" s="11" t="s">
        <v>30</v>
      </c>
      <c r="G616" s="39" t="str">
        <f t="array" ref="G616">IF($C$616="","",IFERROR(MAX(IF((ROW(مسودة!$C$580:$C$609)=SMALL(IF((ROW(مسودة!$C$580:$C$609)*(مسودة!$C$580:$C$609=$C$616)),ROW(مسودة!$C$580:$C$609)),ROW()-ROW(G616)+1)),مسودة!G580:'مسودة'!G$609)),0))</f>
        <v/>
      </c>
      <c r="H616" s="39" t="str">
        <f t="array" ref="H616">IF($C$616="","",IFERROR(MAX(IF((ROW(مسودة!$C$580:$C$609)=SMALL(IF((ROW(مسودة!$C$580:$C$609)*(مسودة!$C$580:$C$609=$C$616)),ROW(مسودة!$C$580:$C$609)),ROW()-ROW(H616)+1)),مسودة!H580:'مسودة'!H$609)),0))</f>
        <v/>
      </c>
      <c r="I616" s="39" t="str">
        <f t="array" ref="I616">IF($C$616="","",IFERROR(MAX(IF((ROW(مسودة!$C$580:$C$609)=SMALL(IF((ROW(مسودة!$C$580:$C$609)*(مسودة!$C$580:$C$609=$C$616)),ROW(مسودة!$C$580:$C$609)),ROW()-ROW(I616)+1)),مسودة!I580:'مسودة'!I$609)),0))</f>
        <v/>
      </c>
      <c r="J616" s="39" t="str">
        <f t="array" ref="J616">IF($C$616="","",IFERROR(MAX(IF((ROW(مسودة!$C$580:$C$609)=SMALL(IF((ROW(مسودة!$C$580:$C$609)*(مسودة!$C$580:$C$609=$C$616)),ROW(مسودة!$C$580:$C$609)),ROW()-ROW(J616)+1)),مسودة!J580:'مسودة'!J$609)),0))</f>
        <v/>
      </c>
      <c r="K616" s="39" t="str">
        <f t="array" ref="K616">IF($C$616="","",IFERROR(MAX(IF((ROW(مسودة!$C$580:$C$609)=SMALL(IF((ROW(مسودة!$C$580:$C$609)*(مسودة!$C$580:$C$609=$C$616)),ROW(مسودة!$C$580:$C$609)),ROW()-ROW(K616)+1)),مسودة!K580:'مسودة'!K$609)),0))</f>
        <v/>
      </c>
      <c r="L616" s="39" t="str">
        <f t="array" ref="L616">IF($C$616="","",IFERROR(MAX(IF((ROW(مسودة!$C$580:$C$609)=SMALL(IF((ROW(مسودة!$C$580:$C$609)*(مسودة!$C$580:$C$609=$C$616)),ROW(مسودة!$C$580:$C$609)),ROW()-ROW(L616)+1)),مسودة!L580:'مسودة'!L$609)),0))</f>
        <v/>
      </c>
      <c r="M616" s="39" t="str">
        <f t="array" ref="M616">IF($C$616="","",IFERROR(MAX(IF((ROW(مسودة!$C$580:$C$609)=SMALL(IF((ROW(مسودة!$C$580:$C$609)*(مسودة!$C$580:$C$609=$C$616)),ROW(مسودة!$C$580:$C$609)),ROW()-ROW(M616)+1)),مسودة!M580:'مسودة'!M$609)),0))</f>
        <v/>
      </c>
      <c r="N616" s="39" t="str">
        <f t="array" ref="N616">IF($C$616="","",IFERROR(MAX(IF((ROW(مسودة!$C$580:$C$609)=SMALL(IF((ROW(مسودة!$C$580:$C$609)*(مسودة!$C$580:$C$609=$C$616)),ROW(مسودة!$C$580:$C$609)),ROW()-ROW(N616)+1)),مسودة!N580:'مسودة'!N$609)),0))</f>
        <v/>
      </c>
      <c r="O616" s="39" t="str">
        <f t="array" ref="O616">IF($C$616="","",IFERROR(MAX(IF((ROW(مسودة!$C$580:$C$609)=SMALL(IF((ROW(مسودة!$C$580:$C$609)*(مسودة!$C$580:$C$609=$C$616)),ROW(مسودة!$C$580:$C$609)),ROW()-ROW(O616)+1)),مسودة!O580:'مسودة'!O$609)),0))</f>
        <v/>
      </c>
      <c r="P616" s="39" t="str">
        <f t="array" ref="P616">IF($C$616="","",IFERROR(MAX(IF((ROW(مسودة!$C$580:$C$609)=SMALL(IF((ROW(مسودة!$C$580:$C$609)*(مسودة!$C$580:$C$609=$C$616)),ROW(مسودة!$C$580:$C$609)),ROW()-ROW(P616)+1)),مسودة!P580:'مسودة'!P$609)),0))</f>
        <v/>
      </c>
      <c r="Q616" s="39" t="str">
        <f t="array" ref="Q616">IF($C$616="","",IFERROR(MAX(IF((ROW(مسودة!$C$580:$C$609)=SMALL(IF((ROW(مسودة!$C$580:$C$609)*(مسودة!$C$580:$C$609=$C$616)),ROW(مسودة!$C$580:$C$609)),ROW()-ROW(Q616)+1)),مسودة!Q580:'مسودة'!Q$609)),0))</f>
        <v/>
      </c>
      <c r="R616" s="39" t="str">
        <f t="array" ref="R616">IF($C$616="","",IFERROR(MAX(IF((ROW(مسودة!$C$580:$C$609)=SMALL(IF((ROW(مسودة!$C$580:$C$609)*(مسودة!$C$580:$C$609=$C$616)),ROW(مسودة!$C$580:$C$609)),ROW()-ROW(R616)+1)),مسودة!R580:'مسودة'!R$609)),0))</f>
        <v/>
      </c>
      <c r="S616" s="39" t="str">
        <f t="array" ref="S616">IF($C$616="","",IFERROR(MAX(IF((ROW(مسودة!$C$580:$C$609)=SMALL(IF((ROW(مسودة!$C$580:$C$609)*(مسودة!$C$580:$C$609=$C$616)),ROW(مسودة!$C$580:$C$609)),ROW()-ROW(S616)+1)),مسودة!S580:'مسودة'!S$609)),0))</f>
        <v/>
      </c>
      <c r="T616" s="39" t="str">
        <f t="array" ref="T616">IF($C$616="","",IFERROR(MAX(IF((ROW(مسودة!$C$580:$C$609)=SMALL(IF((ROW(مسودة!$C$580:$C$609)*(مسودة!$C$580:$C$609=$C$616)),ROW(مسودة!$C$580:$C$609)),ROW()-ROW(T616)+1)),مسودة!T580:'مسودة'!T$609)),0))</f>
        <v/>
      </c>
      <c r="U616" s="39" t="str">
        <f t="array" ref="U616">IF($C$616="","",IFERROR(MAX(IF((ROW(مسودة!$C$580:$C$609)=SMALL(IF((ROW(مسودة!$C$580:$C$609)*(مسودة!$C$580:$C$609=$C$616)),ROW(مسودة!$C$580:$C$609)),ROW()-ROW(U616)+1)),مسودة!U580:'مسودة'!U$609)),0))</f>
        <v/>
      </c>
      <c r="V616" s="39" t="str">
        <f t="array" ref="V616">IF($C$616="","",IFERROR(MAX(IF((ROW(مسودة!$C$580:$C$609)=SMALL(IF((ROW(مسودة!$C$580:$C$609)*(مسودة!$C$580:$C$609=$C$616)),ROW(مسودة!$C$580:$C$609)),ROW()-ROW(V616)+1)),مسودة!V580:'مسودة'!V$609)),0))</f>
        <v/>
      </c>
      <c r="W616" s="39" t="str">
        <f t="array" ref="W616">IF($C$616="","",IFERROR(MAX(IF((ROW(مسودة!$C$580:$C$609)=SMALL(IF((ROW(مسودة!$C$580:$C$609)*(مسودة!$C$580:$C$609=$C$616)),ROW(مسودة!$C$580:$C$609)),ROW()-ROW(W616)+1)),مسودة!W580:'مسودة'!W$609)),0))</f>
        <v/>
      </c>
      <c r="X616" s="39" t="str">
        <f t="array" ref="X616">IF($C$616="","",IFERROR(MAX(IF((ROW(مسودة!$C$580:$C$609)=SMALL(IF((ROW(مسودة!$C$580:$C$609)*(مسودة!$C$580:$C$609=$C$616)),ROW(مسودة!$C$580:$C$609)),ROW()-ROW(X616)+1)),مسودة!X580:'مسودة'!X$609)),0))</f>
        <v/>
      </c>
      <c r="Y616" s="39" t="str">
        <f t="array" ref="Y616">IF($C$616="","",IFERROR(MAX(IF((ROW(مسودة!$C$580:$C$609)=SMALL(IF((ROW(مسودة!$C$580:$C$609)*(مسودة!$C$580:$C$609=$C$616)),ROW(مسودة!$C$580:$C$609)),ROW()-ROW(Y616)+1)),مسودة!Y580:'مسودة'!Y$609)),0))</f>
        <v/>
      </c>
      <c r="Z616" s="39" t="str">
        <f t="array" ref="Z616">IF($C$616="","",IFERROR(MAX(IF((ROW(مسودة!$C$580:$C$609)=SMALL(IF((ROW(مسودة!$C$580:$C$609)*(مسودة!$C$580:$C$609=$C$616)),ROW(مسودة!$C$580:$C$609)),ROW()-ROW(Z616)+1)),مسودة!Z580:'مسودة'!Z$609)),0))</f>
        <v/>
      </c>
      <c r="AA616" s="39" t="str">
        <f t="array" ref="AA616">IF($C$616="","",IFERROR(MAX(IF((ROW(مسودة!$C$580:$C$609)=SMALL(IF((ROW(مسودة!$C$580:$C$609)*(مسودة!$C$580:$C$609=$C$616)),ROW(مسودة!$C$580:$C$609)),ROW()-ROW(AA616)+1)),مسودة!AA580:'مسودة'!AA$609)),0))</f>
        <v/>
      </c>
      <c r="AB616" s="39" t="str">
        <f t="array" ref="AB616">IF($C$616="","",IFERROR(MAX(IF((ROW(مسودة!$C$580:$C$609)=SMALL(IF((ROW(مسودة!$C$580:$C$609)*(مسودة!$C$580:$C$609=$C$616)),ROW(مسودة!$C$580:$C$609)),ROW()-ROW(AB616)+1)),مسودة!AB580:'مسودة'!AB$609)),0))</f>
        <v/>
      </c>
      <c r="AC616" s="39" t="str">
        <f t="array" ref="AC616">IF($C$616="","",IFERROR(MAX(IF((ROW(مسودة!$C$580:$C$609)=SMALL(IF((ROW(مسودة!$C$580:$C$609)*(مسودة!$C$580:$C$609=$C$616)),ROW(مسودة!$C$580:$C$609)),ROW()-ROW(AC616)+1)),مسودة!AC580:'مسودة'!AC$609)),0))</f>
        <v/>
      </c>
      <c r="AD616" s="39" t="str">
        <f t="array" ref="AD616">IF($C$616="","",IFERROR(MAX(IF((ROW(مسودة!$C$580:$C$609)=SMALL(IF((ROW(مسودة!$C$580:$C$609)*(مسودة!$C$580:$C$609=$C$616)),ROW(مسودة!$C$580:$C$609)),ROW()-ROW(AD616)+1)),مسودة!AD580:'مسودة'!AD$609)),0))</f>
        <v/>
      </c>
      <c r="AE616" s="39" t="str">
        <f t="array" ref="AE616">IF($C$616="","",IFERROR(MAX(IF((ROW(مسودة!$C$580:$C$609)=SMALL(IF((ROW(مسودة!$C$580:$C$609)*(مسودة!$C$580:$C$609=$C$616)),ROW(مسودة!$C$580:$C$609)),ROW()-ROW(AE616)+1)),مسودة!AE580:'مسودة'!AE$609)),0))</f>
        <v/>
      </c>
      <c r="AF616" s="39" t="str">
        <f t="array" ref="AF616">IF($C$616="","",IFERROR(MAX(IF((ROW(مسودة!$C$580:$C$609)=SMALL(IF((ROW(مسودة!$C$580:$C$609)*(مسودة!$C$580:$C$609=$C$616)),ROW(مسودة!$C$580:$C$609)),ROW()-ROW(AF616)+1)),مسودة!AF580:'مسودة'!AF$609)),0))</f>
        <v/>
      </c>
      <c r="AG616" s="39" t="str">
        <f t="array" ref="AG616">IF($C$616="","",IFERROR(MAX(IF((ROW(مسودة!$C$580:$C$609)=SMALL(IF((ROW(مسودة!$C$580:$C$609)*(مسودة!$C$580:$C$609=$C$616)),ROW(مسودة!$C$580:$C$609)),ROW()-ROW(AG616)+1)),مسودة!AG580:'مسودة'!AG$609)),0))</f>
        <v/>
      </c>
      <c r="AH616" s="39" t="str">
        <f t="array" ref="AH616">IF($C$616="","",IFERROR(MAX(IF((ROW(مسودة!$C$580:$C$609)=SMALL(IF((ROW(مسودة!$C$580:$C$609)*(مسودة!$C$580:$C$609=$C$616)),ROW(مسودة!$C$580:$C$609)),ROW()-ROW(AH616)+1)),مسودة!AH580:'مسودة'!AH$609)),0))</f>
        <v/>
      </c>
      <c r="AI616" s="39" t="str">
        <f t="array" ref="AI616">IF($C$616="","",IFERROR(MAX(IF((ROW(مسودة!$C$580:$C$609)=SMALL(IF((ROW(مسودة!$C$580:$C$609)*(مسودة!$C$580:$C$609=$C$616)),ROW(مسودة!$C$580:$C$609)),ROW()-ROW(AI616)+1)),مسودة!AI580:'مسودة'!AI$609)),0))</f>
        <v/>
      </c>
      <c r="AJ616" s="39" t="str">
        <f t="array" ref="AJ616">IF($C$616="","",IFERROR(MAX(IF((ROW(مسودة!$C$580:$C$609)=SMALL(IF((ROW(مسودة!$C$580:$C$609)*(مسودة!$C$580:$C$609=$C$616)),ROW(مسودة!$C$580:$C$609)),ROW()-ROW(AJ616)+1)),مسودة!AJ580:'مسودة'!AJ$609)),0))</f>
        <v/>
      </c>
      <c r="AK616" s="39" t="str">
        <f t="array" ref="AK616">IF($C$616="","",IFERROR(MAX(IF((ROW(مسودة!$C$580:$C$609)=SMALL(IF((ROW(مسودة!$C$580:$C$609)*(مسودة!$C$580:$C$609=$C$616)),ROW(مسودة!$C$580:$C$609)),ROW()-ROW(AK616)+1)),مسودة!AK580:'مسودة'!AK$609)),0))</f>
        <v/>
      </c>
      <c r="AL616" s="39" t="str">
        <f t="array" ref="AL616">IF($C$616="","",IFERROR(MAX(IF((ROW(مسودة!$C$580:$C$609)=SMALL(IF((ROW(مسودة!$C$580:$C$609)*(مسودة!$C$580:$C$609=$C$616)),ROW(مسودة!$C$580:$C$609)),ROW()-ROW(AL616)+1)),مسودة!AL580:'مسودة'!AL$609)),0))</f>
        <v/>
      </c>
      <c r="AM616" s="39" t="str">
        <f t="array" ref="AM616">IF($C$616="","",IFERROR(MAX(IF((ROW(مسودة!$C$580:$C$609)=SMALL(IF((ROW(مسودة!$C$580:$C$609)*(مسودة!$C$580:$C$609=$C$616)),ROW(مسودة!$C$580:$C$609)),ROW()-ROW(AM616)+1)),مسودة!AM580:'مسودة'!AM$609)),0))</f>
        <v/>
      </c>
      <c r="AN616" s="54"/>
      <c r="AO616" s="54"/>
      <c r="AP616" s="55"/>
      <c r="AQ616" s="49"/>
      <c r="AR616" s="49"/>
      <c r="AS616" s="49"/>
      <c r="AT616" s="49"/>
      <c r="AU616" s="103" t="str">
        <f>IFERROR(LOOKUP(2,1/((مسودة!$C$580:$C$609=C616)*(مسودة!$F$580:$F$609=F616)),مسودة!$AV$580:$AV$609),"")</f>
        <v/>
      </c>
    </row>
    <row r="617" spans="2:47" ht="28.5" customHeight="1" thickBot="1">
      <c r="B617" s="48"/>
      <c r="C617" s="99"/>
      <c r="D617" s="51"/>
      <c r="E617" s="51"/>
      <c r="F617" s="11" t="s">
        <v>31</v>
      </c>
      <c r="G617" s="39" t="str">
        <f t="array" ref="G617">IF($C$616="","",IFERROR(MAX(IF((ROW(مسودة!$C$580:$C$609)=SMALL(IF((ROW(مسودة!$C$580:$C$609)*(مسودة!$C$580:$C$609=$C$616)),ROW(مسودة!$C$580:$C$609)),ROW()-ROW(G617)+1)),مسودة!G581:'مسودة'!G$609)),0))</f>
        <v/>
      </c>
      <c r="H617" s="39" t="str">
        <f t="array" ref="H617">IF($C$616="","",IFERROR(MAX(IF((ROW(مسودة!$C$580:$C$609)=SMALL(IF((ROW(مسودة!$C$580:$C$609)*(مسودة!$C$580:$C$609=$C$616)),ROW(مسودة!$C$580:$C$609)),ROW()-ROW(H617)+1)),مسودة!H581:'مسودة'!H$609)),0))</f>
        <v/>
      </c>
      <c r="I617" s="39" t="str">
        <f t="array" ref="I617">IF($C$616="","",IFERROR(MAX(IF((ROW(مسودة!$C$580:$C$609)=SMALL(IF((ROW(مسودة!$C$580:$C$609)*(مسودة!$C$580:$C$609=$C$616)),ROW(مسودة!$C$580:$C$609)),ROW()-ROW(I617)+1)),مسودة!I581:'مسودة'!I$609)),0))</f>
        <v/>
      </c>
      <c r="J617" s="39" t="str">
        <f t="array" ref="J617">IF($C$616="","",IFERROR(MAX(IF((ROW(مسودة!$C$580:$C$609)=SMALL(IF((ROW(مسودة!$C$580:$C$609)*(مسودة!$C$580:$C$609=$C$616)),ROW(مسودة!$C$580:$C$609)),ROW()-ROW(J617)+1)),مسودة!J581:'مسودة'!J$609)),0))</f>
        <v/>
      </c>
      <c r="K617" s="39" t="str">
        <f t="array" ref="K617">IF($C$616="","",IFERROR(MAX(IF((ROW(مسودة!$C$580:$C$609)=SMALL(IF((ROW(مسودة!$C$580:$C$609)*(مسودة!$C$580:$C$609=$C$616)),ROW(مسودة!$C$580:$C$609)),ROW()-ROW(K617)+1)),مسودة!K581:'مسودة'!K$609)),0))</f>
        <v/>
      </c>
      <c r="L617" s="39" t="str">
        <f t="array" ref="L617">IF($C$616="","",IFERROR(MAX(IF((ROW(مسودة!$C$580:$C$609)=SMALL(IF((ROW(مسودة!$C$580:$C$609)*(مسودة!$C$580:$C$609=$C$616)),ROW(مسودة!$C$580:$C$609)),ROW()-ROW(L617)+1)),مسودة!L581:'مسودة'!L$609)),0))</f>
        <v/>
      </c>
      <c r="M617" s="39" t="str">
        <f t="array" ref="M617">IF($C$616="","",IFERROR(MAX(IF((ROW(مسودة!$C$580:$C$609)=SMALL(IF((ROW(مسودة!$C$580:$C$609)*(مسودة!$C$580:$C$609=$C$616)),ROW(مسودة!$C$580:$C$609)),ROW()-ROW(M617)+1)),مسودة!M581:'مسودة'!M$609)),0))</f>
        <v/>
      </c>
      <c r="N617" s="39" t="str">
        <f t="array" ref="N617">IF($C$616="","",IFERROR(MAX(IF((ROW(مسودة!$C$580:$C$609)=SMALL(IF((ROW(مسودة!$C$580:$C$609)*(مسودة!$C$580:$C$609=$C$616)),ROW(مسودة!$C$580:$C$609)),ROW()-ROW(N617)+1)),مسودة!N581:'مسودة'!N$609)),0))</f>
        <v/>
      </c>
      <c r="O617" s="39" t="str">
        <f t="array" ref="O617">IF($C$616="","",IFERROR(MAX(IF((ROW(مسودة!$C$580:$C$609)=SMALL(IF((ROW(مسودة!$C$580:$C$609)*(مسودة!$C$580:$C$609=$C$616)),ROW(مسودة!$C$580:$C$609)),ROW()-ROW(O617)+1)),مسودة!O581:'مسودة'!O$609)),0))</f>
        <v/>
      </c>
      <c r="P617" s="39" t="str">
        <f t="array" ref="P617">IF($C$616="","",IFERROR(MAX(IF((ROW(مسودة!$C$580:$C$609)=SMALL(IF((ROW(مسودة!$C$580:$C$609)*(مسودة!$C$580:$C$609=$C$616)),ROW(مسودة!$C$580:$C$609)),ROW()-ROW(P617)+1)),مسودة!P581:'مسودة'!P$609)),0))</f>
        <v/>
      </c>
      <c r="Q617" s="39" t="str">
        <f t="array" ref="Q617">IF($C$616="","",IFERROR(MAX(IF((ROW(مسودة!$C$580:$C$609)=SMALL(IF((ROW(مسودة!$C$580:$C$609)*(مسودة!$C$580:$C$609=$C$616)),ROW(مسودة!$C$580:$C$609)),ROW()-ROW(Q617)+1)),مسودة!Q581:'مسودة'!Q$609)),0))</f>
        <v/>
      </c>
      <c r="R617" s="39" t="str">
        <f t="array" ref="R617">IF($C$616="","",IFERROR(MAX(IF((ROW(مسودة!$C$580:$C$609)=SMALL(IF((ROW(مسودة!$C$580:$C$609)*(مسودة!$C$580:$C$609=$C$616)),ROW(مسودة!$C$580:$C$609)),ROW()-ROW(R617)+1)),مسودة!R581:'مسودة'!R$609)),0))</f>
        <v/>
      </c>
      <c r="S617" s="39" t="str">
        <f t="array" ref="S617">IF($C$616="","",IFERROR(MAX(IF((ROW(مسودة!$C$580:$C$609)=SMALL(IF((ROW(مسودة!$C$580:$C$609)*(مسودة!$C$580:$C$609=$C$616)),ROW(مسودة!$C$580:$C$609)),ROW()-ROW(S617)+1)),مسودة!S581:'مسودة'!S$609)),0))</f>
        <v/>
      </c>
      <c r="T617" s="39" t="str">
        <f t="array" ref="T617">IF($C$616="","",IFERROR(MAX(IF((ROW(مسودة!$C$580:$C$609)=SMALL(IF((ROW(مسودة!$C$580:$C$609)*(مسودة!$C$580:$C$609=$C$616)),ROW(مسودة!$C$580:$C$609)),ROW()-ROW(T617)+1)),مسودة!T581:'مسودة'!T$609)),0))</f>
        <v/>
      </c>
      <c r="U617" s="39" t="str">
        <f t="array" ref="U617">IF($C$616="","",IFERROR(MAX(IF((ROW(مسودة!$C$580:$C$609)=SMALL(IF((ROW(مسودة!$C$580:$C$609)*(مسودة!$C$580:$C$609=$C$616)),ROW(مسودة!$C$580:$C$609)),ROW()-ROW(U617)+1)),مسودة!U581:'مسودة'!U$609)),0))</f>
        <v/>
      </c>
      <c r="V617" s="39" t="str">
        <f t="array" ref="V617">IF($C$616="","",IFERROR(MAX(IF((ROW(مسودة!$C$580:$C$609)=SMALL(IF((ROW(مسودة!$C$580:$C$609)*(مسودة!$C$580:$C$609=$C$616)),ROW(مسودة!$C$580:$C$609)),ROW()-ROW(V617)+1)),مسودة!V581:'مسودة'!V$609)),0))</f>
        <v/>
      </c>
      <c r="W617" s="39" t="str">
        <f t="array" ref="W617">IF($C$616="","",IFERROR(MAX(IF((ROW(مسودة!$C$580:$C$609)=SMALL(IF((ROW(مسودة!$C$580:$C$609)*(مسودة!$C$580:$C$609=$C$616)),ROW(مسودة!$C$580:$C$609)),ROW()-ROW(W617)+1)),مسودة!W581:'مسودة'!W$609)),0))</f>
        <v/>
      </c>
      <c r="X617" s="39" t="str">
        <f t="array" ref="X617">IF($C$616="","",IFERROR(MAX(IF((ROW(مسودة!$C$580:$C$609)=SMALL(IF((ROW(مسودة!$C$580:$C$609)*(مسودة!$C$580:$C$609=$C$616)),ROW(مسودة!$C$580:$C$609)),ROW()-ROW(X617)+1)),مسودة!X581:'مسودة'!X$609)),0))</f>
        <v/>
      </c>
      <c r="Y617" s="39" t="str">
        <f t="array" ref="Y617">IF($C$616="","",IFERROR(MAX(IF((ROW(مسودة!$C$580:$C$609)=SMALL(IF((ROW(مسودة!$C$580:$C$609)*(مسودة!$C$580:$C$609=$C$616)),ROW(مسودة!$C$580:$C$609)),ROW()-ROW(Y617)+1)),مسودة!Y581:'مسودة'!Y$609)),0))</f>
        <v/>
      </c>
      <c r="Z617" s="39" t="str">
        <f t="array" ref="Z617">IF($C$616="","",IFERROR(MAX(IF((ROW(مسودة!$C$580:$C$609)=SMALL(IF((ROW(مسودة!$C$580:$C$609)*(مسودة!$C$580:$C$609=$C$616)),ROW(مسودة!$C$580:$C$609)),ROW()-ROW(Z617)+1)),مسودة!Z581:'مسودة'!Z$609)),0))</f>
        <v/>
      </c>
      <c r="AA617" s="39" t="str">
        <f t="array" ref="AA617">IF($C$616="","",IFERROR(MAX(IF((ROW(مسودة!$C$580:$C$609)=SMALL(IF((ROW(مسودة!$C$580:$C$609)*(مسودة!$C$580:$C$609=$C$616)),ROW(مسودة!$C$580:$C$609)),ROW()-ROW(AA617)+1)),مسودة!AA581:'مسودة'!AA$609)),0))</f>
        <v/>
      </c>
      <c r="AB617" s="39" t="str">
        <f t="array" ref="AB617">IF($C$616="","",IFERROR(MAX(IF((ROW(مسودة!$C$580:$C$609)=SMALL(IF((ROW(مسودة!$C$580:$C$609)*(مسودة!$C$580:$C$609=$C$616)),ROW(مسودة!$C$580:$C$609)),ROW()-ROW(AB617)+1)),مسودة!AB581:'مسودة'!AB$609)),0))</f>
        <v/>
      </c>
      <c r="AC617" s="39" t="str">
        <f t="array" ref="AC617">IF($C$616="","",IFERROR(MAX(IF((ROW(مسودة!$C$580:$C$609)=SMALL(IF((ROW(مسودة!$C$580:$C$609)*(مسودة!$C$580:$C$609=$C$616)),ROW(مسودة!$C$580:$C$609)),ROW()-ROW(AC617)+1)),مسودة!AC581:'مسودة'!AC$609)),0))</f>
        <v/>
      </c>
      <c r="AD617" s="39" t="str">
        <f t="array" ref="AD617">IF($C$616="","",IFERROR(MAX(IF((ROW(مسودة!$C$580:$C$609)=SMALL(IF((ROW(مسودة!$C$580:$C$609)*(مسودة!$C$580:$C$609=$C$616)),ROW(مسودة!$C$580:$C$609)),ROW()-ROW(AD617)+1)),مسودة!AD581:'مسودة'!AD$609)),0))</f>
        <v/>
      </c>
      <c r="AE617" s="39" t="str">
        <f t="array" ref="AE617">IF($C$616="","",IFERROR(MAX(IF((ROW(مسودة!$C$580:$C$609)=SMALL(IF((ROW(مسودة!$C$580:$C$609)*(مسودة!$C$580:$C$609=$C$616)),ROW(مسودة!$C$580:$C$609)),ROW()-ROW(AE617)+1)),مسودة!AE581:'مسودة'!AE$609)),0))</f>
        <v/>
      </c>
      <c r="AF617" s="39" t="str">
        <f t="array" ref="AF617">IF($C$616="","",IFERROR(MAX(IF((ROW(مسودة!$C$580:$C$609)=SMALL(IF((ROW(مسودة!$C$580:$C$609)*(مسودة!$C$580:$C$609=$C$616)),ROW(مسودة!$C$580:$C$609)),ROW()-ROW(AF617)+1)),مسودة!AF581:'مسودة'!AF$609)),0))</f>
        <v/>
      </c>
      <c r="AG617" s="39" t="str">
        <f t="array" ref="AG617">IF($C$616="","",IFERROR(MAX(IF((ROW(مسودة!$C$580:$C$609)=SMALL(IF((ROW(مسودة!$C$580:$C$609)*(مسودة!$C$580:$C$609=$C$616)),ROW(مسودة!$C$580:$C$609)),ROW()-ROW(AG617)+1)),مسودة!AG581:'مسودة'!AG$609)),0))</f>
        <v/>
      </c>
      <c r="AH617" s="39" t="str">
        <f t="array" ref="AH617">IF($C$616="","",IFERROR(MAX(IF((ROW(مسودة!$C$580:$C$609)=SMALL(IF((ROW(مسودة!$C$580:$C$609)*(مسودة!$C$580:$C$609=$C$616)),ROW(مسودة!$C$580:$C$609)),ROW()-ROW(AH617)+1)),مسودة!AH581:'مسودة'!AH$609)),0))</f>
        <v/>
      </c>
      <c r="AI617" s="39" t="str">
        <f t="array" ref="AI617">IF($C$616="","",IFERROR(MAX(IF((ROW(مسودة!$C$580:$C$609)=SMALL(IF((ROW(مسودة!$C$580:$C$609)*(مسودة!$C$580:$C$609=$C$616)),ROW(مسودة!$C$580:$C$609)),ROW()-ROW(AI617)+1)),مسودة!AI581:'مسودة'!AI$609)),0))</f>
        <v/>
      </c>
      <c r="AJ617" s="39" t="str">
        <f t="array" ref="AJ617">IF($C$616="","",IFERROR(MAX(IF((ROW(مسودة!$C$580:$C$609)=SMALL(IF((ROW(مسودة!$C$580:$C$609)*(مسودة!$C$580:$C$609=$C$616)),ROW(مسودة!$C$580:$C$609)),ROW()-ROW(AJ617)+1)),مسودة!AJ581:'مسودة'!AJ$609)),0))</f>
        <v/>
      </c>
      <c r="AK617" s="39" t="str">
        <f t="array" ref="AK617">IF($C$616="","",IFERROR(MAX(IF((ROW(مسودة!$C$580:$C$609)=SMALL(IF((ROW(مسودة!$C$580:$C$609)*(مسودة!$C$580:$C$609=$C$616)),ROW(مسودة!$C$580:$C$609)),ROW()-ROW(AK617)+1)),مسودة!AK581:'مسودة'!AK$609)),0))</f>
        <v/>
      </c>
      <c r="AL617" s="39" t="str">
        <f t="array" ref="AL617">IF($C$616="","",IFERROR(MAX(IF((ROW(مسودة!$C$580:$C$609)=SMALL(IF((ROW(مسودة!$C$580:$C$609)*(مسودة!$C$580:$C$609=$C$616)),ROW(مسودة!$C$580:$C$609)),ROW()-ROW(AL617)+1)),مسودة!AL581:'مسودة'!AL$609)),0))</f>
        <v/>
      </c>
      <c r="AM617" s="39" t="str">
        <f t="array" ref="AM617">IF($C$616="","",IFERROR(MAX(IF((ROW(مسودة!$C$580:$C$609)=SMALL(IF((ROW(مسودة!$C$580:$C$609)*(مسودة!$C$580:$C$609=$C$616)),ROW(مسودة!$C$580:$C$609)),ROW()-ROW(AM617)+1)),مسودة!AM581:'مسودة'!AM$609)),0))</f>
        <v/>
      </c>
      <c r="AN617" s="54"/>
      <c r="AO617" s="54"/>
      <c r="AP617" s="56"/>
      <c r="AQ617" s="49"/>
      <c r="AR617" s="49"/>
      <c r="AS617" s="49"/>
      <c r="AT617" s="49"/>
      <c r="AU617" s="104"/>
    </row>
    <row r="618" spans="2:47" ht="36" customHeight="1" thickBot="1">
      <c r="B618" s="48"/>
      <c r="C618" s="93"/>
      <c r="D618" s="51"/>
      <c r="E618" s="51"/>
      <c r="F618" s="14" t="s">
        <v>32</v>
      </c>
      <c r="G618" s="39" t="str">
        <f t="array" ref="G618">IF($C$616="","",IFERROR(MAX(IF((ROW(مسودة!$C$580:$C$609)=SMALL(IF((ROW(مسودة!$C$580:$C$609)*(مسودة!$C$580:$C$609=$C$616)),ROW(مسودة!$C$580:$C$609)),ROW()-ROW(G618)+1)),مسودة!G582:'مسودة'!G$609)),0))</f>
        <v/>
      </c>
      <c r="H618" s="39" t="str">
        <f t="array" ref="H618">IF($C$616="","",IFERROR(MAX(IF((ROW(مسودة!$C$580:$C$609)=SMALL(IF((ROW(مسودة!$C$580:$C$609)*(مسودة!$C$580:$C$609=$C$616)),ROW(مسودة!$C$580:$C$609)),ROW()-ROW(H618)+1)),مسودة!H582:'مسودة'!H$609)),0))</f>
        <v/>
      </c>
      <c r="I618" s="39" t="str">
        <f t="array" ref="I618">IF($C$616="","",IFERROR(MAX(IF((ROW(مسودة!$C$580:$C$609)=SMALL(IF((ROW(مسودة!$C$580:$C$609)*(مسودة!$C$580:$C$609=$C$616)),ROW(مسودة!$C$580:$C$609)),ROW()-ROW(I618)+1)),مسودة!I582:'مسودة'!I$609)),0))</f>
        <v/>
      </c>
      <c r="J618" s="39" t="str">
        <f t="array" ref="J618">IF($C$616="","",IFERROR(MAX(IF((ROW(مسودة!$C$580:$C$609)=SMALL(IF((ROW(مسودة!$C$580:$C$609)*(مسودة!$C$580:$C$609=$C$616)),ROW(مسودة!$C$580:$C$609)),ROW()-ROW(J618)+1)),مسودة!J582:'مسودة'!J$609)),0))</f>
        <v/>
      </c>
      <c r="K618" s="39" t="str">
        <f t="array" ref="K618">IF($C$616="","",IFERROR(MAX(IF((ROW(مسودة!$C$580:$C$609)=SMALL(IF((ROW(مسودة!$C$580:$C$609)*(مسودة!$C$580:$C$609=$C$616)),ROW(مسودة!$C$580:$C$609)),ROW()-ROW(K618)+1)),مسودة!K582:'مسودة'!K$609)),0))</f>
        <v/>
      </c>
      <c r="L618" s="39" t="str">
        <f t="array" ref="L618">IF($C$616="","",IFERROR(MAX(IF((ROW(مسودة!$C$580:$C$609)=SMALL(IF((ROW(مسودة!$C$580:$C$609)*(مسودة!$C$580:$C$609=$C$616)),ROW(مسودة!$C$580:$C$609)),ROW()-ROW(L618)+1)),مسودة!L582:'مسودة'!L$609)),0))</f>
        <v/>
      </c>
      <c r="M618" s="39" t="str">
        <f t="array" ref="M618">IF($C$616="","",IFERROR(MAX(IF((ROW(مسودة!$C$580:$C$609)=SMALL(IF((ROW(مسودة!$C$580:$C$609)*(مسودة!$C$580:$C$609=$C$616)),ROW(مسودة!$C$580:$C$609)),ROW()-ROW(M618)+1)),مسودة!M582:'مسودة'!M$609)),0))</f>
        <v/>
      </c>
      <c r="N618" s="39" t="str">
        <f t="array" ref="N618">IF($C$616="","",IFERROR(MAX(IF((ROW(مسودة!$C$580:$C$609)=SMALL(IF((ROW(مسودة!$C$580:$C$609)*(مسودة!$C$580:$C$609=$C$616)),ROW(مسودة!$C$580:$C$609)),ROW()-ROW(N618)+1)),مسودة!N582:'مسودة'!N$609)),0))</f>
        <v/>
      </c>
      <c r="O618" s="39" t="str">
        <f t="array" ref="O618">IF($C$616="","",IFERROR(MAX(IF((ROW(مسودة!$C$580:$C$609)=SMALL(IF((ROW(مسودة!$C$580:$C$609)*(مسودة!$C$580:$C$609=$C$616)),ROW(مسودة!$C$580:$C$609)),ROW()-ROW(O618)+1)),مسودة!O582:'مسودة'!O$609)),0))</f>
        <v/>
      </c>
      <c r="P618" s="39" t="str">
        <f t="array" ref="P618">IF($C$616="","",IFERROR(MAX(IF((ROW(مسودة!$C$580:$C$609)=SMALL(IF((ROW(مسودة!$C$580:$C$609)*(مسودة!$C$580:$C$609=$C$616)),ROW(مسودة!$C$580:$C$609)),ROW()-ROW(P618)+1)),مسودة!P582:'مسودة'!P$609)),0))</f>
        <v/>
      </c>
      <c r="Q618" s="39" t="str">
        <f t="array" ref="Q618">IF($C$616="","",IFERROR(MAX(IF((ROW(مسودة!$C$580:$C$609)=SMALL(IF((ROW(مسودة!$C$580:$C$609)*(مسودة!$C$580:$C$609=$C$616)),ROW(مسودة!$C$580:$C$609)),ROW()-ROW(Q618)+1)),مسودة!Q582:'مسودة'!Q$609)),0))</f>
        <v/>
      </c>
      <c r="R618" s="39" t="str">
        <f t="array" ref="R618">IF($C$616="","",IFERROR(MAX(IF((ROW(مسودة!$C$580:$C$609)=SMALL(IF((ROW(مسودة!$C$580:$C$609)*(مسودة!$C$580:$C$609=$C$616)),ROW(مسودة!$C$580:$C$609)),ROW()-ROW(R618)+1)),مسودة!R582:'مسودة'!R$609)),0))</f>
        <v/>
      </c>
      <c r="S618" s="39" t="str">
        <f t="array" ref="S618">IF($C$616="","",IFERROR(MAX(IF((ROW(مسودة!$C$580:$C$609)=SMALL(IF((ROW(مسودة!$C$580:$C$609)*(مسودة!$C$580:$C$609=$C$616)),ROW(مسودة!$C$580:$C$609)),ROW()-ROW(S618)+1)),مسودة!S582:'مسودة'!S$609)),0))</f>
        <v/>
      </c>
      <c r="T618" s="39" t="str">
        <f t="array" ref="T618">IF($C$616="","",IFERROR(MAX(IF((ROW(مسودة!$C$580:$C$609)=SMALL(IF((ROW(مسودة!$C$580:$C$609)*(مسودة!$C$580:$C$609=$C$616)),ROW(مسودة!$C$580:$C$609)),ROW()-ROW(T618)+1)),مسودة!T582:'مسودة'!T$609)),0))</f>
        <v/>
      </c>
      <c r="U618" s="39" t="str">
        <f t="array" ref="U618">IF($C$616="","",IFERROR(MAX(IF((ROW(مسودة!$C$580:$C$609)=SMALL(IF((ROW(مسودة!$C$580:$C$609)*(مسودة!$C$580:$C$609=$C$616)),ROW(مسودة!$C$580:$C$609)),ROW()-ROW(U618)+1)),مسودة!U582:'مسودة'!U$609)),0))</f>
        <v/>
      </c>
      <c r="V618" s="39" t="str">
        <f t="array" ref="V618">IF($C$616="","",IFERROR(MAX(IF((ROW(مسودة!$C$580:$C$609)=SMALL(IF((ROW(مسودة!$C$580:$C$609)*(مسودة!$C$580:$C$609=$C$616)),ROW(مسودة!$C$580:$C$609)),ROW()-ROW(V618)+1)),مسودة!V582:'مسودة'!V$609)),0))</f>
        <v/>
      </c>
      <c r="W618" s="39" t="str">
        <f t="array" ref="W618">IF($C$616="","",IFERROR(MAX(IF((ROW(مسودة!$C$580:$C$609)=SMALL(IF((ROW(مسودة!$C$580:$C$609)*(مسودة!$C$580:$C$609=$C$616)),ROW(مسودة!$C$580:$C$609)),ROW()-ROW(W618)+1)),مسودة!W582:'مسودة'!W$609)),0))</f>
        <v/>
      </c>
      <c r="X618" s="39" t="str">
        <f t="array" ref="X618">IF($C$616="","",IFERROR(MAX(IF((ROW(مسودة!$C$580:$C$609)=SMALL(IF((ROW(مسودة!$C$580:$C$609)*(مسودة!$C$580:$C$609=$C$616)),ROW(مسودة!$C$580:$C$609)),ROW()-ROW(X618)+1)),مسودة!X582:'مسودة'!X$609)),0))</f>
        <v/>
      </c>
      <c r="Y618" s="39" t="str">
        <f t="array" ref="Y618">IF($C$616="","",IFERROR(MAX(IF((ROW(مسودة!$C$580:$C$609)=SMALL(IF((ROW(مسودة!$C$580:$C$609)*(مسودة!$C$580:$C$609=$C$616)),ROW(مسودة!$C$580:$C$609)),ROW()-ROW(Y618)+1)),مسودة!Y582:'مسودة'!Y$609)),0))</f>
        <v/>
      </c>
      <c r="Z618" s="39" t="str">
        <f t="array" ref="Z618">IF($C$616="","",IFERROR(MAX(IF((ROW(مسودة!$C$580:$C$609)=SMALL(IF((ROW(مسودة!$C$580:$C$609)*(مسودة!$C$580:$C$609=$C$616)),ROW(مسودة!$C$580:$C$609)),ROW()-ROW(Z618)+1)),مسودة!Z582:'مسودة'!Z$609)),0))</f>
        <v/>
      </c>
      <c r="AA618" s="39" t="str">
        <f t="array" ref="AA618">IF($C$616="","",IFERROR(MAX(IF((ROW(مسودة!$C$580:$C$609)=SMALL(IF((ROW(مسودة!$C$580:$C$609)*(مسودة!$C$580:$C$609=$C$616)),ROW(مسودة!$C$580:$C$609)),ROW()-ROW(AA618)+1)),مسودة!AA582:'مسودة'!AA$609)),0))</f>
        <v/>
      </c>
      <c r="AB618" s="39" t="str">
        <f t="array" ref="AB618">IF($C$616="","",IFERROR(MAX(IF((ROW(مسودة!$C$580:$C$609)=SMALL(IF((ROW(مسودة!$C$580:$C$609)*(مسودة!$C$580:$C$609=$C$616)),ROW(مسودة!$C$580:$C$609)),ROW()-ROW(AB618)+1)),مسودة!AB582:'مسودة'!AB$609)),0))</f>
        <v/>
      </c>
      <c r="AC618" s="39" t="str">
        <f t="array" ref="AC618">IF($C$616="","",IFERROR(MAX(IF((ROW(مسودة!$C$580:$C$609)=SMALL(IF((ROW(مسودة!$C$580:$C$609)*(مسودة!$C$580:$C$609=$C$616)),ROW(مسودة!$C$580:$C$609)),ROW()-ROW(AC618)+1)),مسودة!AC582:'مسودة'!AC$609)),0))</f>
        <v/>
      </c>
      <c r="AD618" s="39" t="str">
        <f t="array" ref="AD618">IF($C$616="","",IFERROR(MAX(IF((ROW(مسودة!$C$580:$C$609)=SMALL(IF((ROW(مسودة!$C$580:$C$609)*(مسودة!$C$580:$C$609=$C$616)),ROW(مسودة!$C$580:$C$609)),ROW()-ROW(AD618)+1)),مسودة!AD582:'مسودة'!AD$609)),0))</f>
        <v/>
      </c>
      <c r="AE618" s="39" t="str">
        <f t="array" ref="AE618">IF($C$616="","",IFERROR(MAX(IF((ROW(مسودة!$C$580:$C$609)=SMALL(IF((ROW(مسودة!$C$580:$C$609)*(مسودة!$C$580:$C$609=$C$616)),ROW(مسودة!$C$580:$C$609)),ROW()-ROW(AE618)+1)),مسودة!AE582:'مسودة'!AE$609)),0))</f>
        <v/>
      </c>
      <c r="AF618" s="39" t="str">
        <f t="array" ref="AF618">IF($C$616="","",IFERROR(MAX(IF((ROW(مسودة!$C$580:$C$609)=SMALL(IF((ROW(مسودة!$C$580:$C$609)*(مسودة!$C$580:$C$609=$C$616)),ROW(مسودة!$C$580:$C$609)),ROW()-ROW(AF618)+1)),مسودة!AF582:'مسودة'!AF$609)),0))</f>
        <v/>
      </c>
      <c r="AG618" s="39" t="str">
        <f t="array" ref="AG618">IF($C$616="","",IFERROR(MAX(IF((ROW(مسودة!$C$580:$C$609)=SMALL(IF((ROW(مسودة!$C$580:$C$609)*(مسودة!$C$580:$C$609=$C$616)),ROW(مسودة!$C$580:$C$609)),ROW()-ROW(AG618)+1)),مسودة!AG582:'مسودة'!AG$609)),0))</f>
        <v/>
      </c>
      <c r="AH618" s="39" t="str">
        <f t="array" ref="AH618">IF($C$616="","",IFERROR(MAX(IF((ROW(مسودة!$C$580:$C$609)=SMALL(IF((ROW(مسودة!$C$580:$C$609)*(مسودة!$C$580:$C$609=$C$616)),ROW(مسودة!$C$580:$C$609)),ROW()-ROW(AH618)+1)),مسودة!AH582:'مسودة'!AH$609)),0))</f>
        <v/>
      </c>
      <c r="AI618" s="39" t="str">
        <f t="array" ref="AI618">IF($C$616="","",IFERROR(MAX(IF((ROW(مسودة!$C$580:$C$609)=SMALL(IF((ROW(مسودة!$C$580:$C$609)*(مسودة!$C$580:$C$609=$C$616)),ROW(مسودة!$C$580:$C$609)),ROW()-ROW(AI618)+1)),مسودة!AI582:'مسودة'!AI$609)),0))</f>
        <v/>
      </c>
      <c r="AJ618" s="39" t="str">
        <f t="array" ref="AJ618">IF($C$616="","",IFERROR(MAX(IF((ROW(مسودة!$C$580:$C$609)=SMALL(IF((ROW(مسودة!$C$580:$C$609)*(مسودة!$C$580:$C$609=$C$616)),ROW(مسودة!$C$580:$C$609)),ROW()-ROW(AJ618)+1)),مسودة!AJ582:'مسودة'!AJ$609)),0))</f>
        <v/>
      </c>
      <c r="AK618" s="39" t="str">
        <f t="array" ref="AK618">IF($C$616="","",IFERROR(MAX(IF((ROW(مسودة!$C$580:$C$609)=SMALL(IF((ROW(مسودة!$C$580:$C$609)*(مسودة!$C$580:$C$609=$C$616)),ROW(مسودة!$C$580:$C$609)),ROW()-ROW(AK618)+1)),مسودة!AK582:'مسودة'!AK$609)),0))</f>
        <v/>
      </c>
      <c r="AL618" s="39" t="str">
        <f t="array" ref="AL618">IF($C$616="","",IFERROR(MAX(IF((ROW(مسودة!$C$580:$C$609)=SMALL(IF((ROW(مسودة!$C$580:$C$609)*(مسودة!$C$580:$C$609=$C$616)),ROW(مسودة!$C$580:$C$609)),ROW()-ROW(AL618)+1)),مسودة!AL582:'مسودة'!AL$609)),0))</f>
        <v/>
      </c>
      <c r="AM618" s="39" t="str">
        <f t="array" ref="AM618">IF($C$616="","",IFERROR(MAX(IF((ROW(مسودة!$C$580:$C$609)=SMALL(IF((ROW(مسودة!$C$580:$C$609)*(مسودة!$C$580:$C$609=$C$616)),ROW(مسودة!$C$580:$C$609)),ROW()-ROW(AM618)+1)),مسودة!AM582:'مسودة'!AM$609)),0))</f>
        <v/>
      </c>
      <c r="AN618" s="39" t="str">
        <f t="array" ref="AN618">IF($C$616="","",IFERROR(MAX(IF((ROW(مسودة!$C$580:$C$609)=SMALL(IF((ROW(مسودة!$C$580:$C$609)*(مسودة!$C$580:$C$609=$C$616)),ROW(مسودة!$C$580:$C$609)),ROW()-ROW(AN618)+1)),مسودة!AN582:AN$609)),0))</f>
        <v/>
      </c>
      <c r="AO618" s="39" t="str">
        <f t="array" ref="AO618">IF($C$616="","",IFERROR(MAX(IF((ROW(مسودة!$C$580:$C$609)=SMALL(IF((ROW(مسودة!$C$580:$C$609)*(مسودة!$C$580:$C$609=$C$616)),ROW(مسودة!$C$580:$C$609)),ROW()-ROW(AO618)+1)),مسودة!AO582:AO$609)),0))</f>
        <v/>
      </c>
      <c r="AP618" s="39" t="str">
        <f>IF(AO618&lt;50,"   ",IF(AO618&lt;65,"مقبول",IF(AO618&lt;75,"جيد",IF(AO618&lt;85,"جيدجداً",IF(AO618&lt;=100,"ممتاز","")))))</f>
        <v/>
      </c>
      <c r="AQ618" s="49"/>
      <c r="AR618" s="49"/>
      <c r="AS618" s="49"/>
      <c r="AT618" s="49"/>
      <c r="AU618" s="105"/>
    </row>
    <row r="619" spans="2:47" ht="28.5" customHeight="1" thickBot="1">
      <c r="B619" s="48">
        <f t="shared" ref="B619" si="103">B616+1</f>
        <v>140</v>
      </c>
      <c r="C619" s="98" t="str">
        <f t="array" ref="C619">IF(ISERROR(INDEX(مسودة!$C$580:$AV$609,SMALL(IF((مسودة!$AV$580:$AV$609="ناجح"),ROW(مسودة!$C$580:$AV$609)-MIN(ROW(مسودة!$C$580:$AV$609))+1,""),ROW(A10)),COLUMN(A10))),"",INDEX(مسودة!$C$580:$AV$609,SMALL(IF((مسودة!$AV$580:$AV$609="ناجح"),ROW(مسودة!$C$580:$AV$609)-MIN(ROW(مسودة!$C$580:$AV$609))+1,""),ROW(A10)),COLUMN(A10)))</f>
        <v/>
      </c>
      <c r="D619" s="95" t="str">
        <f>IF(C619&lt;&gt;"",VLOOKUP(C619,مسودة!$C$580:$D$609,2,0),"")</f>
        <v/>
      </c>
      <c r="E619" s="95" t="str">
        <f>IF(C619&lt;&gt;"",VLOOKUP(C619,مسودة!$C$580:$E$609,3,0),"")</f>
        <v/>
      </c>
      <c r="F619" s="11" t="s">
        <v>30</v>
      </c>
      <c r="G619" s="39" t="str">
        <f t="array" ref="G619">IF($C$619="","",IFERROR(MAX(IF((ROW(مسودة!$C$580:$C$609)=SMALL(IF((ROW(مسودة!$C$580:$C$609)*(مسودة!$C$580:$C$609=$C$619)),ROW(مسودة!$C$580:$C$609)),ROW()-ROW(G619)+1)),مسودة!G580:'مسودة'!G$609)),0))</f>
        <v/>
      </c>
      <c r="H619" s="39" t="str">
        <f t="array" ref="H619">IF($C$619="","",IFERROR(MAX(IF((ROW(مسودة!$C$580:$C$609)=SMALL(IF((ROW(مسودة!$C$580:$C$609)*(مسودة!$C$580:$C$609=$C$619)),ROW(مسودة!$C$580:$C$609)),ROW()-ROW(H619)+1)),مسودة!H580:'مسودة'!H$609)),0))</f>
        <v/>
      </c>
      <c r="I619" s="39" t="str">
        <f t="array" ref="I619">IF($C$619="","",IFERROR(MAX(IF((ROW(مسودة!$C$580:$C$609)=SMALL(IF((ROW(مسودة!$C$580:$C$609)*(مسودة!$C$580:$C$609=$C$619)),ROW(مسودة!$C$580:$C$609)),ROW()-ROW(I619)+1)),مسودة!I580:'مسودة'!I$609)),0))</f>
        <v/>
      </c>
      <c r="J619" s="39" t="str">
        <f t="array" ref="J619">IF($C$619="","",IFERROR(MAX(IF((ROW(مسودة!$C$580:$C$609)=SMALL(IF((ROW(مسودة!$C$580:$C$609)*(مسودة!$C$580:$C$609=$C$619)),ROW(مسودة!$C$580:$C$609)),ROW()-ROW(J619)+1)),مسودة!J580:'مسودة'!J$609)),0))</f>
        <v/>
      </c>
      <c r="K619" s="39" t="str">
        <f t="array" ref="K619">IF($C$619="","",IFERROR(MAX(IF((ROW(مسودة!$C$580:$C$609)=SMALL(IF((ROW(مسودة!$C$580:$C$609)*(مسودة!$C$580:$C$609=$C$619)),ROW(مسودة!$C$580:$C$609)),ROW()-ROW(K619)+1)),مسودة!K580:'مسودة'!K$609)),0))</f>
        <v/>
      </c>
      <c r="L619" s="39" t="str">
        <f t="array" ref="L619">IF($C$619="","",IFERROR(MAX(IF((ROW(مسودة!$C$580:$C$609)=SMALL(IF((ROW(مسودة!$C$580:$C$609)*(مسودة!$C$580:$C$609=$C$619)),ROW(مسودة!$C$580:$C$609)),ROW()-ROW(L619)+1)),مسودة!L580:'مسودة'!L$609)),0))</f>
        <v/>
      </c>
      <c r="M619" s="39" t="str">
        <f t="array" ref="M619">IF($C$619="","",IFERROR(MAX(IF((ROW(مسودة!$C$580:$C$609)=SMALL(IF((ROW(مسودة!$C$580:$C$609)*(مسودة!$C$580:$C$609=$C$619)),ROW(مسودة!$C$580:$C$609)),ROW()-ROW(M619)+1)),مسودة!M580:'مسودة'!M$609)),0))</f>
        <v/>
      </c>
      <c r="N619" s="39" t="str">
        <f t="array" ref="N619">IF($C$619="","",IFERROR(MAX(IF((ROW(مسودة!$C$580:$C$609)=SMALL(IF((ROW(مسودة!$C$580:$C$609)*(مسودة!$C$580:$C$609=$C$619)),ROW(مسودة!$C$580:$C$609)),ROW()-ROW(N619)+1)),مسودة!N580:'مسودة'!N$609)),0))</f>
        <v/>
      </c>
      <c r="O619" s="39" t="str">
        <f t="array" ref="O619">IF($C$619="","",IFERROR(MAX(IF((ROW(مسودة!$C$580:$C$609)=SMALL(IF((ROW(مسودة!$C$580:$C$609)*(مسودة!$C$580:$C$609=$C$619)),ROW(مسودة!$C$580:$C$609)),ROW()-ROW(O619)+1)),مسودة!O580:'مسودة'!O$609)),0))</f>
        <v/>
      </c>
      <c r="P619" s="39" t="str">
        <f t="array" ref="P619">IF($C$619="","",IFERROR(MAX(IF((ROW(مسودة!$C$580:$C$609)=SMALL(IF((ROW(مسودة!$C$580:$C$609)*(مسودة!$C$580:$C$609=$C$619)),ROW(مسودة!$C$580:$C$609)),ROW()-ROW(P619)+1)),مسودة!P580:'مسودة'!P$609)),0))</f>
        <v/>
      </c>
      <c r="Q619" s="39" t="str">
        <f t="array" ref="Q619">IF($C$619="","",IFERROR(MAX(IF((ROW(مسودة!$C$580:$C$609)=SMALL(IF((ROW(مسودة!$C$580:$C$609)*(مسودة!$C$580:$C$609=$C$619)),ROW(مسودة!$C$580:$C$609)),ROW()-ROW(Q619)+1)),مسودة!Q580:'مسودة'!Q$609)),0))</f>
        <v/>
      </c>
      <c r="R619" s="39" t="str">
        <f t="array" ref="R619">IF($C$619="","",IFERROR(MAX(IF((ROW(مسودة!$C$580:$C$609)=SMALL(IF((ROW(مسودة!$C$580:$C$609)*(مسودة!$C$580:$C$609=$C$619)),ROW(مسودة!$C$580:$C$609)),ROW()-ROW(R619)+1)),مسودة!R580:'مسودة'!R$609)),0))</f>
        <v/>
      </c>
      <c r="S619" s="39" t="str">
        <f t="array" ref="S619">IF($C$619="","",IFERROR(MAX(IF((ROW(مسودة!$C$580:$C$609)=SMALL(IF((ROW(مسودة!$C$580:$C$609)*(مسودة!$C$580:$C$609=$C$619)),ROW(مسودة!$C$580:$C$609)),ROW()-ROW(S619)+1)),مسودة!S580:'مسودة'!S$609)),0))</f>
        <v/>
      </c>
      <c r="T619" s="39" t="str">
        <f t="array" ref="T619">IF($C$619="","",IFERROR(MAX(IF((ROW(مسودة!$C$580:$C$609)=SMALL(IF((ROW(مسودة!$C$580:$C$609)*(مسودة!$C$580:$C$609=$C$619)),ROW(مسودة!$C$580:$C$609)),ROW()-ROW(T619)+1)),مسودة!T580:'مسودة'!T$609)),0))</f>
        <v/>
      </c>
      <c r="U619" s="39" t="str">
        <f t="array" ref="U619">IF($C$619="","",IFERROR(MAX(IF((ROW(مسودة!$C$580:$C$609)=SMALL(IF((ROW(مسودة!$C$580:$C$609)*(مسودة!$C$580:$C$609=$C$619)),ROW(مسودة!$C$580:$C$609)),ROW()-ROW(U619)+1)),مسودة!U580:'مسودة'!U$609)),0))</f>
        <v/>
      </c>
      <c r="V619" s="39" t="str">
        <f t="array" ref="V619">IF($C$619="","",IFERROR(MAX(IF((ROW(مسودة!$C$580:$C$609)=SMALL(IF((ROW(مسودة!$C$580:$C$609)*(مسودة!$C$580:$C$609=$C$619)),ROW(مسودة!$C$580:$C$609)),ROW()-ROW(V619)+1)),مسودة!V580:'مسودة'!V$609)),0))</f>
        <v/>
      </c>
      <c r="W619" s="39" t="str">
        <f t="array" ref="W619">IF($C$619="","",IFERROR(MAX(IF((ROW(مسودة!$C$580:$C$609)=SMALL(IF((ROW(مسودة!$C$580:$C$609)*(مسودة!$C$580:$C$609=$C$619)),ROW(مسودة!$C$580:$C$609)),ROW()-ROW(W619)+1)),مسودة!W580:'مسودة'!W$609)),0))</f>
        <v/>
      </c>
      <c r="X619" s="39" t="str">
        <f t="array" ref="X619">IF($C$619="","",IFERROR(MAX(IF((ROW(مسودة!$C$580:$C$609)=SMALL(IF((ROW(مسودة!$C$580:$C$609)*(مسودة!$C$580:$C$609=$C$619)),ROW(مسودة!$C$580:$C$609)),ROW()-ROW(X619)+1)),مسودة!X580:'مسودة'!X$609)),0))</f>
        <v/>
      </c>
      <c r="Y619" s="39" t="str">
        <f t="array" ref="Y619">IF($C$619="","",IFERROR(MAX(IF((ROW(مسودة!$C$580:$C$609)=SMALL(IF((ROW(مسودة!$C$580:$C$609)*(مسودة!$C$580:$C$609=$C$619)),ROW(مسودة!$C$580:$C$609)),ROW()-ROW(Y619)+1)),مسودة!Y580:'مسودة'!Y$609)),0))</f>
        <v/>
      </c>
      <c r="Z619" s="39" t="str">
        <f t="array" ref="Z619">IF($C$619="","",IFERROR(MAX(IF((ROW(مسودة!$C$580:$C$609)=SMALL(IF((ROW(مسودة!$C$580:$C$609)*(مسودة!$C$580:$C$609=$C$619)),ROW(مسودة!$C$580:$C$609)),ROW()-ROW(Z619)+1)),مسودة!Z580:'مسودة'!Z$609)),0))</f>
        <v/>
      </c>
      <c r="AA619" s="39" t="str">
        <f t="array" ref="AA619">IF($C$619="","",IFERROR(MAX(IF((ROW(مسودة!$C$580:$C$609)=SMALL(IF((ROW(مسودة!$C$580:$C$609)*(مسودة!$C$580:$C$609=$C$619)),ROW(مسودة!$C$580:$C$609)),ROW()-ROW(AA619)+1)),مسودة!AA580:'مسودة'!AA$609)),0))</f>
        <v/>
      </c>
      <c r="AB619" s="39" t="str">
        <f t="array" ref="AB619">IF($C$619="","",IFERROR(MAX(IF((ROW(مسودة!$C$580:$C$609)=SMALL(IF((ROW(مسودة!$C$580:$C$609)*(مسودة!$C$580:$C$609=$C$619)),ROW(مسودة!$C$580:$C$609)),ROW()-ROW(AB619)+1)),مسودة!AB580:'مسودة'!AB$609)),0))</f>
        <v/>
      </c>
      <c r="AC619" s="39" t="str">
        <f t="array" ref="AC619">IF($C$619="","",IFERROR(MAX(IF((ROW(مسودة!$C$580:$C$609)=SMALL(IF((ROW(مسودة!$C$580:$C$609)*(مسودة!$C$580:$C$609=$C$619)),ROW(مسودة!$C$580:$C$609)),ROW()-ROW(AC619)+1)),مسودة!AC580:'مسودة'!AC$609)),0))</f>
        <v/>
      </c>
      <c r="AD619" s="39" t="str">
        <f t="array" ref="AD619">IF($C$619="","",IFERROR(MAX(IF((ROW(مسودة!$C$580:$C$609)=SMALL(IF((ROW(مسودة!$C$580:$C$609)*(مسودة!$C$580:$C$609=$C$619)),ROW(مسودة!$C$580:$C$609)),ROW()-ROW(AD619)+1)),مسودة!AD580:'مسودة'!AD$609)),0))</f>
        <v/>
      </c>
      <c r="AE619" s="39" t="str">
        <f t="array" ref="AE619">IF($C$619="","",IFERROR(MAX(IF((ROW(مسودة!$C$580:$C$609)=SMALL(IF((ROW(مسودة!$C$580:$C$609)*(مسودة!$C$580:$C$609=$C$619)),ROW(مسودة!$C$580:$C$609)),ROW()-ROW(AE619)+1)),مسودة!AE580:'مسودة'!AE$609)),0))</f>
        <v/>
      </c>
      <c r="AF619" s="39" t="str">
        <f t="array" ref="AF619">IF($C$619="","",IFERROR(MAX(IF((ROW(مسودة!$C$580:$C$609)=SMALL(IF((ROW(مسودة!$C$580:$C$609)*(مسودة!$C$580:$C$609=$C$619)),ROW(مسودة!$C$580:$C$609)),ROW()-ROW(AF619)+1)),مسودة!AF580:'مسودة'!AF$609)),0))</f>
        <v/>
      </c>
      <c r="AG619" s="39" t="str">
        <f t="array" ref="AG619">IF($C$619="","",IFERROR(MAX(IF((ROW(مسودة!$C$580:$C$609)=SMALL(IF((ROW(مسودة!$C$580:$C$609)*(مسودة!$C$580:$C$609=$C$619)),ROW(مسودة!$C$580:$C$609)),ROW()-ROW(AG619)+1)),مسودة!AG580:'مسودة'!AG$609)),0))</f>
        <v/>
      </c>
      <c r="AH619" s="39" t="str">
        <f t="array" ref="AH619">IF($C$619="","",IFERROR(MAX(IF((ROW(مسودة!$C$580:$C$609)=SMALL(IF((ROW(مسودة!$C$580:$C$609)*(مسودة!$C$580:$C$609=$C$619)),ROW(مسودة!$C$580:$C$609)),ROW()-ROW(AH619)+1)),مسودة!AH580:'مسودة'!AH$609)),0))</f>
        <v/>
      </c>
      <c r="AI619" s="39" t="str">
        <f t="array" ref="AI619">IF($C$619="","",IFERROR(MAX(IF((ROW(مسودة!$C$580:$C$609)=SMALL(IF((ROW(مسودة!$C$580:$C$609)*(مسودة!$C$580:$C$609=$C$619)),ROW(مسودة!$C$580:$C$609)),ROW()-ROW(AI619)+1)),مسودة!AI580:'مسودة'!AI$609)),0))</f>
        <v/>
      </c>
      <c r="AJ619" s="39" t="str">
        <f t="array" ref="AJ619">IF($C$619="","",IFERROR(MAX(IF((ROW(مسودة!$C$580:$C$609)=SMALL(IF((ROW(مسودة!$C$580:$C$609)*(مسودة!$C$580:$C$609=$C$619)),ROW(مسودة!$C$580:$C$609)),ROW()-ROW(AJ619)+1)),مسودة!AJ580:'مسودة'!AJ$609)),0))</f>
        <v/>
      </c>
      <c r="AK619" s="39" t="str">
        <f t="array" ref="AK619">IF($C$619="","",IFERROR(MAX(IF((ROW(مسودة!$C$580:$C$609)=SMALL(IF((ROW(مسودة!$C$580:$C$609)*(مسودة!$C$580:$C$609=$C$619)),ROW(مسودة!$C$580:$C$609)),ROW()-ROW(AK619)+1)),مسودة!AK580:'مسودة'!AK$609)),0))</f>
        <v/>
      </c>
      <c r="AL619" s="39" t="str">
        <f t="array" ref="AL619">IF($C$619="","",IFERROR(MAX(IF((ROW(مسودة!$C$580:$C$609)=SMALL(IF((ROW(مسودة!$C$580:$C$609)*(مسودة!$C$580:$C$609=$C$619)),ROW(مسودة!$C$580:$C$609)),ROW()-ROW(AL619)+1)),مسودة!AL580:'مسودة'!AL$609)),0))</f>
        <v/>
      </c>
      <c r="AM619" s="39" t="str">
        <f t="array" ref="AM619">IF($C$619="","",IFERROR(MAX(IF((ROW(مسودة!$C$580:$C$609)=SMALL(IF((ROW(مسودة!$C$580:$C$609)*(مسودة!$C$580:$C$609=$C$619)),ROW(مسودة!$C$580:$C$609)),ROW()-ROW(AM619)+1)),مسودة!AM580:'مسودة'!AM$609)),0))</f>
        <v/>
      </c>
      <c r="AN619" s="54"/>
      <c r="AO619" s="54"/>
      <c r="AP619" s="55"/>
      <c r="AQ619" s="49"/>
      <c r="AR619" s="49"/>
      <c r="AS619" s="49"/>
      <c r="AT619" s="49"/>
      <c r="AU619" s="103" t="str">
        <f>IFERROR(LOOKUP(2,1/((مسودة!$C$580:$C$609=C619)*(مسودة!$F$580:$F$609=F619)),مسودة!$AV$580:$AV$609),"")</f>
        <v/>
      </c>
    </row>
    <row r="620" spans="2:47" ht="28.5" customHeight="1" thickBot="1">
      <c r="B620" s="48"/>
      <c r="C620" s="99"/>
      <c r="D620" s="51"/>
      <c r="E620" s="51"/>
      <c r="F620" s="11" t="s">
        <v>31</v>
      </c>
      <c r="G620" s="39" t="str">
        <f t="array" ref="G620">IF($C$619="","",IFERROR(MAX(IF((ROW(مسودة!$C$580:$C$609)=SMALL(IF((ROW(مسودة!$C$580:$C$609)*(مسودة!$C$580:$C$609=$C$619)),ROW(مسودة!$C$580:$C$609)),ROW()-ROW(G620)+1)),مسودة!G581:'مسودة'!G$609)),0))</f>
        <v/>
      </c>
      <c r="H620" s="39" t="str">
        <f t="array" ref="H620">IF($C$619="","",IFERROR(MAX(IF((ROW(مسودة!$C$580:$C$609)=SMALL(IF((ROW(مسودة!$C$580:$C$609)*(مسودة!$C$580:$C$609=$C$619)),ROW(مسودة!$C$580:$C$609)),ROW()-ROW(H620)+1)),مسودة!H581:'مسودة'!H$609)),0))</f>
        <v/>
      </c>
      <c r="I620" s="39" t="str">
        <f t="array" ref="I620">IF($C$619="","",IFERROR(MAX(IF((ROW(مسودة!$C$580:$C$609)=SMALL(IF((ROW(مسودة!$C$580:$C$609)*(مسودة!$C$580:$C$609=$C$619)),ROW(مسودة!$C$580:$C$609)),ROW()-ROW(I620)+1)),مسودة!I581:'مسودة'!I$609)),0))</f>
        <v/>
      </c>
      <c r="J620" s="39" t="str">
        <f t="array" ref="J620">IF($C$619="","",IFERROR(MAX(IF((ROW(مسودة!$C$580:$C$609)=SMALL(IF((ROW(مسودة!$C$580:$C$609)*(مسودة!$C$580:$C$609=$C$619)),ROW(مسودة!$C$580:$C$609)),ROW()-ROW(J620)+1)),مسودة!J581:'مسودة'!J$609)),0))</f>
        <v/>
      </c>
      <c r="K620" s="39" t="str">
        <f t="array" ref="K620">IF($C$619="","",IFERROR(MAX(IF((ROW(مسودة!$C$580:$C$609)=SMALL(IF((ROW(مسودة!$C$580:$C$609)*(مسودة!$C$580:$C$609=$C$619)),ROW(مسودة!$C$580:$C$609)),ROW()-ROW(K620)+1)),مسودة!K581:'مسودة'!K$609)),0))</f>
        <v/>
      </c>
      <c r="L620" s="39" t="str">
        <f t="array" ref="L620">IF($C$619="","",IFERROR(MAX(IF((ROW(مسودة!$C$580:$C$609)=SMALL(IF((ROW(مسودة!$C$580:$C$609)*(مسودة!$C$580:$C$609=$C$619)),ROW(مسودة!$C$580:$C$609)),ROW()-ROW(L620)+1)),مسودة!L581:'مسودة'!L$609)),0))</f>
        <v/>
      </c>
      <c r="M620" s="39" t="str">
        <f t="array" ref="M620">IF($C$619="","",IFERROR(MAX(IF((ROW(مسودة!$C$580:$C$609)=SMALL(IF((ROW(مسودة!$C$580:$C$609)*(مسودة!$C$580:$C$609=$C$619)),ROW(مسودة!$C$580:$C$609)),ROW()-ROW(M620)+1)),مسودة!M581:'مسودة'!M$609)),0))</f>
        <v/>
      </c>
      <c r="N620" s="39" t="str">
        <f t="array" ref="N620">IF($C$619="","",IFERROR(MAX(IF((ROW(مسودة!$C$580:$C$609)=SMALL(IF((ROW(مسودة!$C$580:$C$609)*(مسودة!$C$580:$C$609=$C$619)),ROW(مسودة!$C$580:$C$609)),ROW()-ROW(N620)+1)),مسودة!N581:'مسودة'!N$609)),0))</f>
        <v/>
      </c>
      <c r="O620" s="39" t="str">
        <f t="array" ref="O620">IF($C$619="","",IFERROR(MAX(IF((ROW(مسودة!$C$580:$C$609)=SMALL(IF((ROW(مسودة!$C$580:$C$609)*(مسودة!$C$580:$C$609=$C$619)),ROW(مسودة!$C$580:$C$609)),ROW()-ROW(O620)+1)),مسودة!O581:'مسودة'!O$609)),0))</f>
        <v/>
      </c>
      <c r="P620" s="39" t="str">
        <f t="array" ref="P620">IF($C$619="","",IFERROR(MAX(IF((ROW(مسودة!$C$580:$C$609)=SMALL(IF((ROW(مسودة!$C$580:$C$609)*(مسودة!$C$580:$C$609=$C$619)),ROW(مسودة!$C$580:$C$609)),ROW()-ROW(P620)+1)),مسودة!P581:'مسودة'!P$609)),0))</f>
        <v/>
      </c>
      <c r="Q620" s="39" t="str">
        <f t="array" ref="Q620">IF($C$619="","",IFERROR(MAX(IF((ROW(مسودة!$C$580:$C$609)=SMALL(IF((ROW(مسودة!$C$580:$C$609)*(مسودة!$C$580:$C$609=$C$619)),ROW(مسودة!$C$580:$C$609)),ROW()-ROW(Q620)+1)),مسودة!Q581:'مسودة'!Q$609)),0))</f>
        <v/>
      </c>
      <c r="R620" s="39" t="str">
        <f t="array" ref="R620">IF($C$619="","",IFERROR(MAX(IF((ROW(مسودة!$C$580:$C$609)=SMALL(IF((ROW(مسودة!$C$580:$C$609)*(مسودة!$C$580:$C$609=$C$619)),ROW(مسودة!$C$580:$C$609)),ROW()-ROW(R620)+1)),مسودة!R581:'مسودة'!R$609)),0))</f>
        <v/>
      </c>
      <c r="S620" s="39" t="str">
        <f t="array" ref="S620">IF($C$619="","",IFERROR(MAX(IF((ROW(مسودة!$C$580:$C$609)=SMALL(IF((ROW(مسودة!$C$580:$C$609)*(مسودة!$C$580:$C$609=$C$619)),ROW(مسودة!$C$580:$C$609)),ROW()-ROW(S620)+1)),مسودة!S581:'مسودة'!S$609)),0))</f>
        <v/>
      </c>
      <c r="T620" s="39" t="str">
        <f t="array" ref="T620">IF($C$619="","",IFERROR(MAX(IF((ROW(مسودة!$C$580:$C$609)=SMALL(IF((ROW(مسودة!$C$580:$C$609)*(مسودة!$C$580:$C$609=$C$619)),ROW(مسودة!$C$580:$C$609)),ROW()-ROW(T620)+1)),مسودة!T581:'مسودة'!T$609)),0))</f>
        <v/>
      </c>
      <c r="U620" s="39" t="str">
        <f t="array" ref="U620">IF($C$619="","",IFERROR(MAX(IF((ROW(مسودة!$C$580:$C$609)=SMALL(IF((ROW(مسودة!$C$580:$C$609)*(مسودة!$C$580:$C$609=$C$619)),ROW(مسودة!$C$580:$C$609)),ROW()-ROW(U620)+1)),مسودة!U581:'مسودة'!U$609)),0))</f>
        <v/>
      </c>
      <c r="V620" s="39" t="str">
        <f t="array" ref="V620">IF($C$619="","",IFERROR(MAX(IF((ROW(مسودة!$C$580:$C$609)=SMALL(IF((ROW(مسودة!$C$580:$C$609)*(مسودة!$C$580:$C$609=$C$619)),ROW(مسودة!$C$580:$C$609)),ROW()-ROW(V620)+1)),مسودة!V581:'مسودة'!V$609)),0))</f>
        <v/>
      </c>
      <c r="W620" s="39" t="str">
        <f t="array" ref="W620">IF($C$619="","",IFERROR(MAX(IF((ROW(مسودة!$C$580:$C$609)=SMALL(IF((ROW(مسودة!$C$580:$C$609)*(مسودة!$C$580:$C$609=$C$619)),ROW(مسودة!$C$580:$C$609)),ROW()-ROW(W620)+1)),مسودة!W581:'مسودة'!W$609)),0))</f>
        <v/>
      </c>
      <c r="X620" s="39" t="str">
        <f t="array" ref="X620">IF($C$619="","",IFERROR(MAX(IF((ROW(مسودة!$C$580:$C$609)=SMALL(IF((ROW(مسودة!$C$580:$C$609)*(مسودة!$C$580:$C$609=$C$619)),ROW(مسودة!$C$580:$C$609)),ROW()-ROW(X620)+1)),مسودة!X581:'مسودة'!X$609)),0))</f>
        <v/>
      </c>
      <c r="Y620" s="39" t="str">
        <f t="array" ref="Y620">IF($C$619="","",IFERROR(MAX(IF((ROW(مسودة!$C$580:$C$609)=SMALL(IF((ROW(مسودة!$C$580:$C$609)*(مسودة!$C$580:$C$609=$C$619)),ROW(مسودة!$C$580:$C$609)),ROW()-ROW(Y620)+1)),مسودة!Y581:'مسودة'!Y$609)),0))</f>
        <v/>
      </c>
      <c r="Z620" s="39" t="str">
        <f t="array" ref="Z620">IF($C$619="","",IFERROR(MAX(IF((ROW(مسودة!$C$580:$C$609)=SMALL(IF((ROW(مسودة!$C$580:$C$609)*(مسودة!$C$580:$C$609=$C$619)),ROW(مسودة!$C$580:$C$609)),ROW()-ROW(Z620)+1)),مسودة!Z581:'مسودة'!Z$609)),0))</f>
        <v/>
      </c>
      <c r="AA620" s="39" t="str">
        <f t="array" ref="AA620">IF($C$619="","",IFERROR(MAX(IF((ROW(مسودة!$C$580:$C$609)=SMALL(IF((ROW(مسودة!$C$580:$C$609)*(مسودة!$C$580:$C$609=$C$619)),ROW(مسودة!$C$580:$C$609)),ROW()-ROW(AA620)+1)),مسودة!AA581:'مسودة'!AA$609)),0))</f>
        <v/>
      </c>
      <c r="AB620" s="39" t="str">
        <f t="array" ref="AB620">IF($C$619="","",IFERROR(MAX(IF((ROW(مسودة!$C$580:$C$609)=SMALL(IF((ROW(مسودة!$C$580:$C$609)*(مسودة!$C$580:$C$609=$C$619)),ROW(مسودة!$C$580:$C$609)),ROW()-ROW(AB620)+1)),مسودة!AB581:'مسودة'!AB$609)),0))</f>
        <v/>
      </c>
      <c r="AC620" s="39" t="str">
        <f t="array" ref="AC620">IF($C$619="","",IFERROR(MAX(IF((ROW(مسودة!$C$580:$C$609)=SMALL(IF((ROW(مسودة!$C$580:$C$609)*(مسودة!$C$580:$C$609=$C$619)),ROW(مسودة!$C$580:$C$609)),ROW()-ROW(AC620)+1)),مسودة!AC581:'مسودة'!AC$609)),0))</f>
        <v/>
      </c>
      <c r="AD620" s="39" t="str">
        <f t="array" ref="AD620">IF($C$619="","",IFERROR(MAX(IF((ROW(مسودة!$C$580:$C$609)=SMALL(IF((ROW(مسودة!$C$580:$C$609)*(مسودة!$C$580:$C$609=$C$619)),ROW(مسودة!$C$580:$C$609)),ROW()-ROW(AD620)+1)),مسودة!AD581:'مسودة'!AD$609)),0))</f>
        <v/>
      </c>
      <c r="AE620" s="39" t="str">
        <f t="array" ref="AE620">IF($C$619="","",IFERROR(MAX(IF((ROW(مسودة!$C$580:$C$609)=SMALL(IF((ROW(مسودة!$C$580:$C$609)*(مسودة!$C$580:$C$609=$C$619)),ROW(مسودة!$C$580:$C$609)),ROW()-ROW(AE620)+1)),مسودة!AE581:'مسودة'!AE$609)),0))</f>
        <v/>
      </c>
      <c r="AF620" s="39" t="str">
        <f t="array" ref="AF620">IF($C$619="","",IFERROR(MAX(IF((ROW(مسودة!$C$580:$C$609)=SMALL(IF((ROW(مسودة!$C$580:$C$609)*(مسودة!$C$580:$C$609=$C$619)),ROW(مسودة!$C$580:$C$609)),ROW()-ROW(AF620)+1)),مسودة!AF581:'مسودة'!AF$609)),0))</f>
        <v/>
      </c>
      <c r="AG620" s="39" t="str">
        <f t="array" ref="AG620">IF($C$619="","",IFERROR(MAX(IF((ROW(مسودة!$C$580:$C$609)=SMALL(IF((ROW(مسودة!$C$580:$C$609)*(مسودة!$C$580:$C$609=$C$619)),ROW(مسودة!$C$580:$C$609)),ROW()-ROW(AG620)+1)),مسودة!AG581:'مسودة'!AG$609)),0))</f>
        <v/>
      </c>
      <c r="AH620" s="39" t="str">
        <f t="array" ref="AH620">IF($C$619="","",IFERROR(MAX(IF((ROW(مسودة!$C$580:$C$609)=SMALL(IF((ROW(مسودة!$C$580:$C$609)*(مسودة!$C$580:$C$609=$C$619)),ROW(مسودة!$C$580:$C$609)),ROW()-ROW(AH620)+1)),مسودة!AH581:'مسودة'!AH$609)),0))</f>
        <v/>
      </c>
      <c r="AI620" s="39" t="str">
        <f t="array" ref="AI620">IF($C$619="","",IFERROR(MAX(IF((ROW(مسودة!$C$580:$C$609)=SMALL(IF((ROW(مسودة!$C$580:$C$609)*(مسودة!$C$580:$C$609=$C$619)),ROW(مسودة!$C$580:$C$609)),ROW()-ROW(AI620)+1)),مسودة!AI581:'مسودة'!AI$609)),0))</f>
        <v/>
      </c>
      <c r="AJ620" s="39" t="str">
        <f t="array" ref="AJ620">IF($C$619="","",IFERROR(MAX(IF((ROW(مسودة!$C$580:$C$609)=SMALL(IF((ROW(مسودة!$C$580:$C$609)*(مسودة!$C$580:$C$609=$C$619)),ROW(مسودة!$C$580:$C$609)),ROW()-ROW(AJ620)+1)),مسودة!AJ581:'مسودة'!AJ$609)),0))</f>
        <v/>
      </c>
      <c r="AK620" s="39" t="str">
        <f t="array" ref="AK620">IF($C$619="","",IFERROR(MAX(IF((ROW(مسودة!$C$580:$C$609)=SMALL(IF((ROW(مسودة!$C$580:$C$609)*(مسودة!$C$580:$C$609=$C$619)),ROW(مسودة!$C$580:$C$609)),ROW()-ROW(AK620)+1)),مسودة!AK581:'مسودة'!AK$609)),0))</f>
        <v/>
      </c>
      <c r="AL620" s="39" t="str">
        <f t="array" ref="AL620">IF($C$619="","",IFERROR(MAX(IF((ROW(مسودة!$C$580:$C$609)=SMALL(IF((ROW(مسودة!$C$580:$C$609)*(مسودة!$C$580:$C$609=$C$619)),ROW(مسودة!$C$580:$C$609)),ROW()-ROW(AL620)+1)),مسودة!AL581:'مسودة'!AL$609)),0))</f>
        <v/>
      </c>
      <c r="AM620" s="39" t="str">
        <f t="array" ref="AM620">IF($C$619="","",IFERROR(MAX(IF((ROW(مسودة!$C$580:$C$609)=SMALL(IF((ROW(مسودة!$C$580:$C$609)*(مسودة!$C$580:$C$609=$C$619)),ROW(مسودة!$C$580:$C$609)),ROW()-ROW(AM620)+1)),مسودة!AM581:'مسودة'!AM$609)),0))</f>
        <v/>
      </c>
      <c r="AN620" s="54"/>
      <c r="AO620" s="54"/>
      <c r="AP620" s="56"/>
      <c r="AQ620" s="49"/>
      <c r="AR620" s="49"/>
      <c r="AS620" s="49"/>
      <c r="AT620" s="49"/>
      <c r="AU620" s="104"/>
    </row>
    <row r="621" spans="2:47" ht="28.5" customHeight="1" thickBot="1">
      <c r="B621" s="48"/>
      <c r="C621" s="93"/>
      <c r="D621" s="51"/>
      <c r="E621" s="51"/>
      <c r="F621" s="14" t="s">
        <v>32</v>
      </c>
      <c r="G621" s="39" t="str">
        <f t="array" ref="G621">IF($C$619="","",IFERROR(MAX(IF((ROW(مسودة!$C$580:$C$609)=SMALL(IF((ROW(مسودة!$C$580:$C$609)*(مسودة!$C$580:$C$609=$C$619)),ROW(مسودة!$C$580:$C$609)),ROW()-ROW(G621)+1)),مسودة!G582:'مسودة'!G$609)),0))</f>
        <v/>
      </c>
      <c r="H621" s="39" t="str">
        <f t="array" ref="H621">IF($C$619="","",IFERROR(MAX(IF((ROW(مسودة!$C$580:$C$609)=SMALL(IF((ROW(مسودة!$C$580:$C$609)*(مسودة!$C$580:$C$609=$C$619)),ROW(مسودة!$C$580:$C$609)),ROW()-ROW(H621)+1)),مسودة!H582:'مسودة'!H$609)),0))</f>
        <v/>
      </c>
      <c r="I621" s="39" t="str">
        <f t="array" ref="I621">IF($C$619="","",IFERROR(MAX(IF((ROW(مسودة!$C$580:$C$609)=SMALL(IF((ROW(مسودة!$C$580:$C$609)*(مسودة!$C$580:$C$609=$C$619)),ROW(مسودة!$C$580:$C$609)),ROW()-ROW(I621)+1)),مسودة!I582:'مسودة'!I$609)),0))</f>
        <v/>
      </c>
      <c r="J621" s="39" t="str">
        <f t="array" ref="J621">IF($C$619="","",IFERROR(MAX(IF((ROW(مسودة!$C$580:$C$609)=SMALL(IF((ROW(مسودة!$C$580:$C$609)*(مسودة!$C$580:$C$609=$C$619)),ROW(مسودة!$C$580:$C$609)),ROW()-ROW(J621)+1)),مسودة!J582:'مسودة'!J$609)),0))</f>
        <v/>
      </c>
      <c r="K621" s="39" t="str">
        <f t="array" ref="K621">IF($C$619="","",IFERROR(MAX(IF((ROW(مسودة!$C$580:$C$609)=SMALL(IF((ROW(مسودة!$C$580:$C$609)*(مسودة!$C$580:$C$609=$C$619)),ROW(مسودة!$C$580:$C$609)),ROW()-ROW(K621)+1)),مسودة!K582:'مسودة'!K$609)),0))</f>
        <v/>
      </c>
      <c r="L621" s="39" t="str">
        <f t="array" ref="L621">IF($C$619="","",IFERROR(MAX(IF((ROW(مسودة!$C$580:$C$609)=SMALL(IF((ROW(مسودة!$C$580:$C$609)*(مسودة!$C$580:$C$609=$C$619)),ROW(مسودة!$C$580:$C$609)),ROW()-ROW(L621)+1)),مسودة!L582:'مسودة'!L$609)),0))</f>
        <v/>
      </c>
      <c r="M621" s="39" t="str">
        <f t="array" ref="M621">IF($C$619="","",IFERROR(MAX(IF((ROW(مسودة!$C$580:$C$609)=SMALL(IF((ROW(مسودة!$C$580:$C$609)*(مسودة!$C$580:$C$609=$C$619)),ROW(مسودة!$C$580:$C$609)),ROW()-ROW(M621)+1)),مسودة!M582:'مسودة'!M$609)),0))</f>
        <v/>
      </c>
      <c r="N621" s="39" t="str">
        <f t="array" ref="N621">IF($C$619="","",IFERROR(MAX(IF((ROW(مسودة!$C$580:$C$609)=SMALL(IF((ROW(مسودة!$C$580:$C$609)*(مسودة!$C$580:$C$609=$C$619)),ROW(مسودة!$C$580:$C$609)),ROW()-ROW(N621)+1)),مسودة!N582:'مسودة'!N$609)),0))</f>
        <v/>
      </c>
      <c r="O621" s="39" t="str">
        <f t="array" ref="O621">IF($C$619="","",IFERROR(MAX(IF((ROW(مسودة!$C$580:$C$609)=SMALL(IF((ROW(مسودة!$C$580:$C$609)*(مسودة!$C$580:$C$609=$C$619)),ROW(مسودة!$C$580:$C$609)),ROW()-ROW(O621)+1)),مسودة!O582:'مسودة'!O$609)),0))</f>
        <v/>
      </c>
      <c r="P621" s="39" t="str">
        <f t="array" ref="P621">IF($C$619="","",IFERROR(MAX(IF((ROW(مسودة!$C$580:$C$609)=SMALL(IF((ROW(مسودة!$C$580:$C$609)*(مسودة!$C$580:$C$609=$C$619)),ROW(مسودة!$C$580:$C$609)),ROW()-ROW(P621)+1)),مسودة!P582:'مسودة'!P$609)),0))</f>
        <v/>
      </c>
      <c r="Q621" s="39" t="str">
        <f t="array" ref="Q621">IF($C$619="","",IFERROR(MAX(IF((ROW(مسودة!$C$580:$C$609)=SMALL(IF((ROW(مسودة!$C$580:$C$609)*(مسودة!$C$580:$C$609=$C$619)),ROW(مسودة!$C$580:$C$609)),ROW()-ROW(Q621)+1)),مسودة!Q582:'مسودة'!Q$609)),0))</f>
        <v/>
      </c>
      <c r="R621" s="39" t="str">
        <f t="array" ref="R621">IF($C$619="","",IFERROR(MAX(IF((ROW(مسودة!$C$580:$C$609)=SMALL(IF((ROW(مسودة!$C$580:$C$609)*(مسودة!$C$580:$C$609=$C$619)),ROW(مسودة!$C$580:$C$609)),ROW()-ROW(R621)+1)),مسودة!R582:'مسودة'!R$609)),0))</f>
        <v/>
      </c>
      <c r="S621" s="39" t="str">
        <f t="array" ref="S621">IF($C$619="","",IFERROR(MAX(IF((ROW(مسودة!$C$580:$C$609)=SMALL(IF((ROW(مسودة!$C$580:$C$609)*(مسودة!$C$580:$C$609=$C$619)),ROW(مسودة!$C$580:$C$609)),ROW()-ROW(S621)+1)),مسودة!S582:'مسودة'!S$609)),0))</f>
        <v/>
      </c>
      <c r="T621" s="39" t="str">
        <f t="array" ref="T621">IF($C$619="","",IFERROR(MAX(IF((ROW(مسودة!$C$580:$C$609)=SMALL(IF((ROW(مسودة!$C$580:$C$609)*(مسودة!$C$580:$C$609=$C$619)),ROW(مسودة!$C$580:$C$609)),ROW()-ROW(T621)+1)),مسودة!T582:'مسودة'!T$609)),0))</f>
        <v/>
      </c>
      <c r="U621" s="39" t="str">
        <f t="array" ref="U621">IF($C$619="","",IFERROR(MAX(IF((ROW(مسودة!$C$580:$C$609)=SMALL(IF((ROW(مسودة!$C$580:$C$609)*(مسودة!$C$580:$C$609=$C$619)),ROW(مسودة!$C$580:$C$609)),ROW()-ROW(U621)+1)),مسودة!U582:'مسودة'!U$609)),0))</f>
        <v/>
      </c>
      <c r="V621" s="39" t="str">
        <f t="array" ref="V621">IF($C$619="","",IFERROR(MAX(IF((ROW(مسودة!$C$580:$C$609)=SMALL(IF((ROW(مسودة!$C$580:$C$609)*(مسودة!$C$580:$C$609=$C$619)),ROW(مسودة!$C$580:$C$609)),ROW()-ROW(V621)+1)),مسودة!V582:'مسودة'!V$609)),0))</f>
        <v/>
      </c>
      <c r="W621" s="39" t="str">
        <f t="array" ref="W621">IF($C$619="","",IFERROR(MAX(IF((ROW(مسودة!$C$580:$C$609)=SMALL(IF((ROW(مسودة!$C$580:$C$609)*(مسودة!$C$580:$C$609=$C$619)),ROW(مسودة!$C$580:$C$609)),ROW()-ROW(W621)+1)),مسودة!W582:'مسودة'!W$609)),0))</f>
        <v/>
      </c>
      <c r="X621" s="39" t="str">
        <f t="array" ref="X621">IF($C$619="","",IFERROR(MAX(IF((ROW(مسودة!$C$580:$C$609)=SMALL(IF((ROW(مسودة!$C$580:$C$609)*(مسودة!$C$580:$C$609=$C$619)),ROW(مسودة!$C$580:$C$609)),ROW()-ROW(X621)+1)),مسودة!X582:'مسودة'!X$609)),0))</f>
        <v/>
      </c>
      <c r="Y621" s="39" t="str">
        <f t="array" ref="Y621">IF($C$619="","",IFERROR(MAX(IF((ROW(مسودة!$C$580:$C$609)=SMALL(IF((ROW(مسودة!$C$580:$C$609)*(مسودة!$C$580:$C$609=$C$619)),ROW(مسودة!$C$580:$C$609)),ROW()-ROW(Y621)+1)),مسودة!Y582:'مسودة'!Y$609)),0))</f>
        <v/>
      </c>
      <c r="Z621" s="39" t="str">
        <f t="array" ref="Z621">IF($C$619="","",IFERROR(MAX(IF((ROW(مسودة!$C$580:$C$609)=SMALL(IF((ROW(مسودة!$C$580:$C$609)*(مسودة!$C$580:$C$609=$C$619)),ROW(مسودة!$C$580:$C$609)),ROW()-ROW(Z621)+1)),مسودة!Z582:'مسودة'!Z$609)),0))</f>
        <v/>
      </c>
      <c r="AA621" s="39" t="str">
        <f t="array" ref="AA621">IF($C$619="","",IFERROR(MAX(IF((ROW(مسودة!$C$580:$C$609)=SMALL(IF((ROW(مسودة!$C$580:$C$609)*(مسودة!$C$580:$C$609=$C$619)),ROW(مسودة!$C$580:$C$609)),ROW()-ROW(AA621)+1)),مسودة!AA582:'مسودة'!AA$609)),0))</f>
        <v/>
      </c>
      <c r="AB621" s="39" t="str">
        <f t="array" ref="AB621">IF($C$619="","",IFERROR(MAX(IF((ROW(مسودة!$C$580:$C$609)=SMALL(IF((ROW(مسودة!$C$580:$C$609)*(مسودة!$C$580:$C$609=$C$619)),ROW(مسودة!$C$580:$C$609)),ROW()-ROW(AB621)+1)),مسودة!AB582:'مسودة'!AB$609)),0))</f>
        <v/>
      </c>
      <c r="AC621" s="39" t="str">
        <f t="array" ref="AC621">IF($C$619="","",IFERROR(MAX(IF((ROW(مسودة!$C$580:$C$609)=SMALL(IF((ROW(مسودة!$C$580:$C$609)*(مسودة!$C$580:$C$609=$C$619)),ROW(مسودة!$C$580:$C$609)),ROW()-ROW(AC621)+1)),مسودة!AC582:'مسودة'!AC$609)),0))</f>
        <v/>
      </c>
      <c r="AD621" s="39" t="str">
        <f t="array" ref="AD621">IF($C$619="","",IFERROR(MAX(IF((ROW(مسودة!$C$580:$C$609)=SMALL(IF((ROW(مسودة!$C$580:$C$609)*(مسودة!$C$580:$C$609=$C$619)),ROW(مسودة!$C$580:$C$609)),ROW()-ROW(AD621)+1)),مسودة!AD582:'مسودة'!AD$609)),0))</f>
        <v/>
      </c>
      <c r="AE621" s="39" t="str">
        <f t="array" ref="AE621">IF($C$619="","",IFERROR(MAX(IF((ROW(مسودة!$C$580:$C$609)=SMALL(IF((ROW(مسودة!$C$580:$C$609)*(مسودة!$C$580:$C$609=$C$619)),ROW(مسودة!$C$580:$C$609)),ROW()-ROW(AE621)+1)),مسودة!AE582:'مسودة'!AE$609)),0))</f>
        <v/>
      </c>
      <c r="AF621" s="39" t="str">
        <f t="array" ref="AF621">IF($C$619="","",IFERROR(MAX(IF((ROW(مسودة!$C$580:$C$609)=SMALL(IF((ROW(مسودة!$C$580:$C$609)*(مسودة!$C$580:$C$609=$C$619)),ROW(مسودة!$C$580:$C$609)),ROW()-ROW(AF621)+1)),مسودة!AF582:'مسودة'!AF$609)),0))</f>
        <v/>
      </c>
      <c r="AG621" s="39" t="str">
        <f t="array" ref="AG621">IF($C$619="","",IFERROR(MAX(IF((ROW(مسودة!$C$580:$C$609)=SMALL(IF((ROW(مسودة!$C$580:$C$609)*(مسودة!$C$580:$C$609=$C$619)),ROW(مسودة!$C$580:$C$609)),ROW()-ROW(AG621)+1)),مسودة!AG582:'مسودة'!AG$609)),0))</f>
        <v/>
      </c>
      <c r="AH621" s="39" t="str">
        <f t="array" ref="AH621">IF($C$619="","",IFERROR(MAX(IF((ROW(مسودة!$C$580:$C$609)=SMALL(IF((ROW(مسودة!$C$580:$C$609)*(مسودة!$C$580:$C$609=$C$619)),ROW(مسودة!$C$580:$C$609)),ROW()-ROW(AH621)+1)),مسودة!AH582:'مسودة'!AH$609)),0))</f>
        <v/>
      </c>
      <c r="AI621" s="39" t="str">
        <f t="array" ref="AI621">IF($C$619="","",IFERROR(MAX(IF((ROW(مسودة!$C$580:$C$609)=SMALL(IF((ROW(مسودة!$C$580:$C$609)*(مسودة!$C$580:$C$609=$C$619)),ROW(مسودة!$C$580:$C$609)),ROW()-ROW(AI621)+1)),مسودة!AI582:'مسودة'!AI$609)),0))</f>
        <v/>
      </c>
      <c r="AJ621" s="39" t="str">
        <f t="array" ref="AJ621">IF($C$619="","",IFERROR(MAX(IF((ROW(مسودة!$C$580:$C$609)=SMALL(IF((ROW(مسودة!$C$580:$C$609)*(مسودة!$C$580:$C$609=$C$619)),ROW(مسودة!$C$580:$C$609)),ROW()-ROW(AJ621)+1)),مسودة!AJ582:'مسودة'!AJ$609)),0))</f>
        <v/>
      </c>
      <c r="AK621" s="39" t="str">
        <f t="array" ref="AK621">IF($C$619="","",IFERROR(MAX(IF((ROW(مسودة!$C$580:$C$609)=SMALL(IF((ROW(مسودة!$C$580:$C$609)*(مسودة!$C$580:$C$609=$C$619)),ROW(مسودة!$C$580:$C$609)),ROW()-ROW(AK621)+1)),مسودة!AK582:'مسودة'!AK$609)),0))</f>
        <v/>
      </c>
      <c r="AL621" s="39" t="str">
        <f t="array" ref="AL621">IF($C$619="","",IFERROR(MAX(IF((ROW(مسودة!$C$580:$C$609)=SMALL(IF((ROW(مسودة!$C$580:$C$609)*(مسودة!$C$580:$C$609=$C$619)),ROW(مسودة!$C$580:$C$609)),ROW()-ROW(AL621)+1)),مسودة!AL582:'مسودة'!AL$609)),0))</f>
        <v/>
      </c>
      <c r="AM621" s="39" t="str">
        <f t="array" ref="AM621">IF($C$619="","",IFERROR(MAX(IF((ROW(مسودة!$C$580:$C$609)=SMALL(IF((ROW(مسودة!$C$580:$C$609)*(مسودة!$C$580:$C$609=$C$619)),ROW(مسودة!$C$580:$C$609)),ROW()-ROW(AM621)+1)),مسودة!AM582:'مسودة'!AM$609)),0))</f>
        <v/>
      </c>
      <c r="AN621" s="39" t="str">
        <f t="array" ref="AN621">IF($C$619="","",IFERROR(MAX(IF((ROW(مسودة!$C$580:$C$609)=SMALL(IF((ROW(مسودة!$C$580:$C$609)*(مسودة!$C$580:$C$609=$C$619)),ROW(مسودة!$C$580:$C$609)),ROW()-ROW(AN621)+1)),مسودة!AN582:AN$609)),0))</f>
        <v/>
      </c>
      <c r="AO621" s="39" t="str">
        <f t="array" ref="AO621">IF($C$619="","",IFERROR(MAX(IF((ROW(مسودة!$C$580:$C$609)=SMALL(IF((ROW(مسودة!$C$580:$C$609)*(مسودة!$C$580:$C$609=$C$619)),ROW(مسودة!$C$580:$C$609)),ROW()-ROW(AO621)+1)),مسودة!AO582:AO$609)),0))</f>
        <v/>
      </c>
      <c r="AP621" s="39" t="str">
        <f>IF(AO621&lt;50,"   ",IF(AO621&lt;65,"مقبول",IF(AO621&lt;75,"جيد",IF(AO621&lt;85,"جيدجداً",IF(AO621&lt;=100,"ممتاز","")))))</f>
        <v/>
      </c>
      <c r="AQ621" s="57"/>
      <c r="AR621" s="57"/>
      <c r="AS621" s="57"/>
      <c r="AT621" s="57"/>
      <c r="AU621" s="105"/>
    </row>
    <row r="626" spans="2:47" ht="26.25">
      <c r="C626" s="16"/>
      <c r="D626" s="17" t="s">
        <v>33</v>
      </c>
      <c r="E626" s="17"/>
      <c r="F626" s="17"/>
      <c r="G626" s="17"/>
      <c r="H626" s="17"/>
      <c r="I626" s="17"/>
      <c r="J626" s="16"/>
      <c r="K626" s="16"/>
      <c r="L626" s="16"/>
      <c r="M626" s="18" t="s">
        <v>34</v>
      </c>
      <c r="N626" s="18" t="s">
        <v>35</v>
      </c>
      <c r="O626" s="18"/>
      <c r="P626" s="18"/>
      <c r="Q626" s="18"/>
      <c r="R626" s="18"/>
      <c r="S626" s="18"/>
      <c r="T626" s="18"/>
      <c r="U626" s="18"/>
      <c r="V626" s="18"/>
      <c r="W626" s="19"/>
      <c r="X626" s="19"/>
      <c r="Y626" s="19"/>
    </row>
    <row r="627" spans="2:47" ht="26.25">
      <c r="C627" s="19"/>
      <c r="D627" s="20" t="s">
        <v>36</v>
      </c>
      <c r="E627" s="18" t="s">
        <v>37</v>
      </c>
      <c r="F627" s="18"/>
      <c r="G627" s="18"/>
      <c r="H627" s="18"/>
      <c r="I627" s="18"/>
      <c r="J627" s="19"/>
      <c r="K627" s="19"/>
      <c r="L627" s="19"/>
      <c r="M627" s="18" t="s">
        <v>34</v>
      </c>
      <c r="N627" s="18" t="s">
        <v>38</v>
      </c>
      <c r="O627" s="18"/>
      <c r="P627" s="18"/>
      <c r="Q627" s="18"/>
      <c r="R627" s="18"/>
      <c r="S627" s="18"/>
      <c r="T627" s="18"/>
      <c r="U627" s="18"/>
      <c r="V627" s="18"/>
      <c r="W627" s="19"/>
      <c r="X627" s="19"/>
      <c r="Y627" s="19"/>
    </row>
    <row r="629" spans="2:47" ht="60">
      <c r="B629" s="96"/>
      <c r="C629" s="96"/>
      <c r="D629" s="96"/>
      <c r="E629" s="96"/>
      <c r="F629" s="80" t="s">
        <v>0</v>
      </c>
      <c r="G629" s="80"/>
      <c r="H629" s="80"/>
      <c r="I629" s="80"/>
      <c r="J629" s="80"/>
      <c r="K629" s="80"/>
      <c r="L629" s="80"/>
      <c r="M629" s="80"/>
      <c r="N629" s="80"/>
      <c r="O629" s="80"/>
      <c r="P629" s="80"/>
      <c r="Q629" s="80"/>
      <c r="R629" s="80"/>
      <c r="S629" s="80"/>
      <c r="T629" s="80"/>
      <c r="U629" s="80"/>
      <c r="V629" s="80"/>
      <c r="W629" s="80"/>
      <c r="X629" s="80"/>
      <c r="Y629" s="80"/>
      <c r="Z629" s="80"/>
      <c r="AA629" s="80"/>
      <c r="AB629" s="80"/>
      <c r="AC629" s="80"/>
      <c r="AD629" s="80"/>
      <c r="AE629" s="80"/>
      <c r="AF629" s="1"/>
      <c r="AG629" s="1"/>
      <c r="AH629" s="1"/>
      <c r="AI629" s="1"/>
      <c r="AJ629" s="1"/>
      <c r="AK629" s="1"/>
      <c r="AL629" s="1"/>
      <c r="AM629" s="1"/>
      <c r="AN629" s="1"/>
      <c r="AO629" s="1"/>
      <c r="AP629" s="1"/>
      <c r="AQ629" s="1"/>
      <c r="AR629" s="1"/>
      <c r="AS629" s="1"/>
      <c r="AT629" s="2"/>
      <c r="AU629" s="2"/>
    </row>
    <row r="630" spans="2:47" ht="35.25">
      <c r="B630" s="4" t="s">
        <v>1</v>
      </c>
      <c r="C630" s="97"/>
      <c r="D630" s="97"/>
      <c r="E630" s="3"/>
      <c r="F630" s="3"/>
      <c r="G630" s="3"/>
      <c r="H630" s="2"/>
      <c r="I630" s="2"/>
      <c r="J630" s="2"/>
      <c r="K630" s="2"/>
      <c r="L630" s="2"/>
      <c r="M630" s="2"/>
      <c r="N630" s="2"/>
      <c r="O630" s="3"/>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6"/>
      <c r="AO630" s="6"/>
      <c r="AP630" s="1"/>
      <c r="AQ630" s="5"/>
      <c r="AR630" s="5"/>
      <c r="AS630" s="5"/>
      <c r="AT630" s="5"/>
      <c r="AU630" s="2"/>
    </row>
    <row r="631" spans="2:47" ht="15.75" thickBot="1">
      <c r="AR631" s="7"/>
    </row>
    <row r="632" spans="2:47" ht="36.75" customHeight="1" thickTop="1" thickBot="1">
      <c r="B632" s="81" t="s">
        <v>2</v>
      </c>
      <c r="C632" s="84" t="s">
        <v>3</v>
      </c>
      <c r="D632" s="87" t="s">
        <v>4</v>
      </c>
      <c r="E632" s="90" t="s">
        <v>5</v>
      </c>
      <c r="F632" s="24" t="s">
        <v>6</v>
      </c>
      <c r="G632" s="63" t="s">
        <v>7</v>
      </c>
      <c r="H632" s="64"/>
      <c r="I632" s="65"/>
      <c r="J632" s="63" t="s">
        <v>8</v>
      </c>
      <c r="K632" s="64"/>
      <c r="L632" s="65"/>
      <c r="M632" s="63" t="s">
        <v>9</v>
      </c>
      <c r="N632" s="64"/>
      <c r="O632" s="65"/>
      <c r="P632" s="63" t="s">
        <v>10</v>
      </c>
      <c r="Q632" s="64"/>
      <c r="R632" s="65"/>
      <c r="S632" s="63" t="s">
        <v>11</v>
      </c>
      <c r="T632" s="64"/>
      <c r="U632" s="65"/>
      <c r="V632" s="63" t="s">
        <v>12</v>
      </c>
      <c r="W632" s="64"/>
      <c r="X632" s="65"/>
      <c r="Y632" s="63" t="s">
        <v>13</v>
      </c>
      <c r="Z632" s="64"/>
      <c r="AA632" s="65"/>
      <c r="AB632" s="63" t="s">
        <v>14</v>
      </c>
      <c r="AC632" s="64"/>
      <c r="AD632" s="65"/>
      <c r="AE632" s="63" t="s">
        <v>15</v>
      </c>
      <c r="AF632" s="64"/>
      <c r="AG632" s="65"/>
      <c r="AH632" s="63" t="s">
        <v>16</v>
      </c>
      <c r="AI632" s="64"/>
      <c r="AJ632" s="65"/>
      <c r="AK632" s="63" t="s">
        <v>17</v>
      </c>
      <c r="AL632" s="64"/>
      <c r="AM632" s="65"/>
      <c r="AN632" s="66" t="s">
        <v>18</v>
      </c>
      <c r="AO632" s="66" t="s">
        <v>19</v>
      </c>
      <c r="AP632" s="66" t="s">
        <v>20</v>
      </c>
      <c r="AQ632" s="69" t="s">
        <v>21</v>
      </c>
      <c r="AR632" s="70"/>
      <c r="AS632" s="69" t="s">
        <v>22</v>
      </c>
      <c r="AT632" s="70"/>
      <c r="AU632" s="73" t="s">
        <v>23</v>
      </c>
    </row>
    <row r="633" spans="2:47" ht="187.5" customHeight="1" thickBot="1">
      <c r="B633" s="82"/>
      <c r="C633" s="85"/>
      <c r="D633" s="88"/>
      <c r="E633" s="91"/>
      <c r="F633" s="8" t="s">
        <v>24</v>
      </c>
      <c r="G633" s="8" t="s">
        <v>25</v>
      </c>
      <c r="H633" s="8" t="s">
        <v>26</v>
      </c>
      <c r="I633" s="8" t="s">
        <v>27</v>
      </c>
      <c r="J633" s="8" t="s">
        <v>25</v>
      </c>
      <c r="K633" s="8" t="s">
        <v>26</v>
      </c>
      <c r="L633" s="8" t="s">
        <v>27</v>
      </c>
      <c r="M633" s="8" t="s">
        <v>25</v>
      </c>
      <c r="N633" s="8" t="s">
        <v>26</v>
      </c>
      <c r="O633" s="8" t="s">
        <v>27</v>
      </c>
      <c r="P633" s="8" t="s">
        <v>25</v>
      </c>
      <c r="Q633" s="8" t="s">
        <v>26</v>
      </c>
      <c r="R633" s="8" t="s">
        <v>27</v>
      </c>
      <c r="S633" s="8" t="s">
        <v>25</v>
      </c>
      <c r="T633" s="8" t="s">
        <v>26</v>
      </c>
      <c r="U633" s="8" t="s">
        <v>27</v>
      </c>
      <c r="V633" s="8" t="s">
        <v>25</v>
      </c>
      <c r="W633" s="8" t="s">
        <v>26</v>
      </c>
      <c r="X633" s="8" t="s">
        <v>27</v>
      </c>
      <c r="Y633" s="8" t="s">
        <v>25</v>
      </c>
      <c r="Z633" s="8" t="s">
        <v>26</v>
      </c>
      <c r="AA633" s="8" t="s">
        <v>27</v>
      </c>
      <c r="AB633" s="8" t="s">
        <v>25</v>
      </c>
      <c r="AC633" s="8" t="s">
        <v>26</v>
      </c>
      <c r="AD633" s="8" t="s">
        <v>27</v>
      </c>
      <c r="AE633" s="8" t="s">
        <v>25</v>
      </c>
      <c r="AF633" s="8" t="s">
        <v>26</v>
      </c>
      <c r="AG633" s="8" t="s">
        <v>27</v>
      </c>
      <c r="AH633" s="8" t="s">
        <v>25</v>
      </c>
      <c r="AI633" s="8" t="s">
        <v>26</v>
      </c>
      <c r="AJ633" s="8" t="s">
        <v>27</v>
      </c>
      <c r="AK633" s="8" t="s">
        <v>25</v>
      </c>
      <c r="AL633" s="8" t="s">
        <v>26</v>
      </c>
      <c r="AM633" s="8" t="s">
        <v>27</v>
      </c>
      <c r="AN633" s="67"/>
      <c r="AO633" s="67"/>
      <c r="AP633" s="67"/>
      <c r="AQ633" s="71"/>
      <c r="AR633" s="72"/>
      <c r="AS633" s="71"/>
      <c r="AT633" s="72"/>
      <c r="AU633" s="74"/>
    </row>
    <row r="634" spans="2:47" ht="28.5" customHeight="1" thickBot="1">
      <c r="B634" s="82"/>
      <c r="C634" s="85"/>
      <c r="D634" s="88"/>
      <c r="E634" s="91"/>
      <c r="F634" s="25" t="s">
        <v>28</v>
      </c>
      <c r="G634" s="9">
        <v>30</v>
      </c>
      <c r="H634" s="9">
        <v>56</v>
      </c>
      <c r="I634" s="9">
        <v>100</v>
      </c>
      <c r="J634" s="9">
        <v>30</v>
      </c>
      <c r="K634" s="9">
        <v>56</v>
      </c>
      <c r="L634" s="9">
        <v>100</v>
      </c>
      <c r="M634" s="9">
        <v>30</v>
      </c>
      <c r="N634" s="9">
        <v>56</v>
      </c>
      <c r="O634" s="9">
        <v>100</v>
      </c>
      <c r="P634" s="9">
        <v>24</v>
      </c>
      <c r="Q634" s="9">
        <v>29</v>
      </c>
      <c r="R634" s="9">
        <v>60</v>
      </c>
      <c r="S634" s="9">
        <v>24</v>
      </c>
      <c r="T634" s="9">
        <v>29</v>
      </c>
      <c r="U634" s="9">
        <v>60</v>
      </c>
      <c r="V634" s="9">
        <v>24</v>
      </c>
      <c r="W634" s="9">
        <v>29</v>
      </c>
      <c r="X634" s="9">
        <v>60</v>
      </c>
      <c r="Y634" s="9">
        <v>12</v>
      </c>
      <c r="Z634" s="9">
        <v>22</v>
      </c>
      <c r="AA634" s="9">
        <v>40</v>
      </c>
      <c r="AB634" s="9">
        <v>16</v>
      </c>
      <c r="AC634" s="9">
        <v>19</v>
      </c>
      <c r="AD634" s="9">
        <v>40</v>
      </c>
      <c r="AE634" s="9">
        <v>12</v>
      </c>
      <c r="AF634" s="9">
        <v>22</v>
      </c>
      <c r="AG634" s="9">
        <v>40</v>
      </c>
      <c r="AH634" s="9">
        <v>12</v>
      </c>
      <c r="AI634" s="9">
        <v>22</v>
      </c>
      <c r="AJ634" s="9">
        <v>40</v>
      </c>
      <c r="AK634" s="9">
        <v>6</v>
      </c>
      <c r="AL634" s="9">
        <v>11</v>
      </c>
      <c r="AM634" s="9">
        <v>20</v>
      </c>
      <c r="AN634" s="67"/>
      <c r="AO634" s="67"/>
      <c r="AP634" s="67"/>
      <c r="AQ634" s="76" t="s">
        <v>20</v>
      </c>
      <c r="AR634" s="77"/>
      <c r="AS634" s="78" t="s">
        <v>20</v>
      </c>
      <c r="AT634" s="79"/>
      <c r="AU634" s="75"/>
    </row>
    <row r="635" spans="2:47" ht="28.5" customHeight="1" thickBot="1">
      <c r="B635" s="83"/>
      <c r="C635" s="86"/>
      <c r="D635" s="89"/>
      <c r="E635" s="92"/>
      <c r="F635" s="25" t="s">
        <v>29</v>
      </c>
      <c r="G635" s="9">
        <v>60</v>
      </c>
      <c r="H635" s="9">
        <v>140</v>
      </c>
      <c r="I635" s="9">
        <v>200</v>
      </c>
      <c r="J635" s="9">
        <v>60</v>
      </c>
      <c r="K635" s="9">
        <v>140</v>
      </c>
      <c r="L635" s="9">
        <v>200</v>
      </c>
      <c r="M635" s="9">
        <v>60</v>
      </c>
      <c r="N635" s="9">
        <v>140</v>
      </c>
      <c r="O635" s="9">
        <v>200</v>
      </c>
      <c r="P635" s="9">
        <v>48</v>
      </c>
      <c r="Q635" s="9">
        <v>72</v>
      </c>
      <c r="R635" s="9">
        <v>120</v>
      </c>
      <c r="S635" s="9">
        <v>48</v>
      </c>
      <c r="T635" s="9">
        <v>72</v>
      </c>
      <c r="U635" s="9">
        <v>120</v>
      </c>
      <c r="V635" s="9">
        <v>48</v>
      </c>
      <c r="W635" s="9">
        <v>72</v>
      </c>
      <c r="X635" s="9">
        <v>120</v>
      </c>
      <c r="Y635" s="9">
        <v>24</v>
      </c>
      <c r="Z635" s="9">
        <v>56</v>
      </c>
      <c r="AA635" s="9">
        <v>80</v>
      </c>
      <c r="AB635" s="9">
        <v>32</v>
      </c>
      <c r="AC635" s="9">
        <v>48</v>
      </c>
      <c r="AD635" s="9">
        <v>80</v>
      </c>
      <c r="AE635" s="9">
        <v>24</v>
      </c>
      <c r="AF635" s="9">
        <v>56</v>
      </c>
      <c r="AG635" s="9">
        <v>80</v>
      </c>
      <c r="AH635" s="9">
        <v>24</v>
      </c>
      <c r="AI635" s="9">
        <v>56</v>
      </c>
      <c r="AJ635" s="9">
        <v>80</v>
      </c>
      <c r="AK635" s="9">
        <v>12</v>
      </c>
      <c r="AL635" s="9">
        <v>28</v>
      </c>
      <c r="AM635" s="9">
        <v>40</v>
      </c>
      <c r="AN635" s="68"/>
      <c r="AO635" s="68"/>
      <c r="AP635" s="68"/>
      <c r="AQ635" s="78"/>
      <c r="AR635" s="79"/>
      <c r="AS635" s="78"/>
      <c r="AT635" s="79"/>
      <c r="AU635" s="75"/>
    </row>
    <row r="636" spans="2:47" ht="28.5" customHeight="1" thickBot="1">
      <c r="B636" s="48">
        <f>B619+1</f>
        <v>141</v>
      </c>
      <c r="C636" s="98">
        <f t="array" ref="C636">IF(ISERROR(INDEX(مسودة!$C$624:$AV$653,SMALL(IF((مسودة!$AV$624:$AV$653="ناجح"),ROW(مسودة!$C$624:$AV$653)-MIN(ROW(مسودة!$C$624:$AV$653))+1,""),ROW(A1)),COLUMN(A1))),"",INDEX(مسودة!$C$624:$AV$653,SMALL(IF((مسودة!$AV$624:$AV$653="ناجح"),ROW(مسودة!$C$624:$AV$653)-MIN(ROW(مسودة!$C$624:$AV$653))+1,""),ROW(A1)),COLUMN(A1)))</f>
        <v>750</v>
      </c>
      <c r="D636" s="95" t="str">
        <f>IF(C636&lt;&gt;"",VLOOKUP(C636,مسودة!$C$624:$D$653,2,0),"")</f>
        <v xml:space="preserve">خالد عبد السلام </v>
      </c>
      <c r="E636" s="95">
        <f>IF(C636&lt;&gt;"",VLOOKUP(C636,مسودة!$C$624:$E$653,3,0),"")</f>
        <v>352</v>
      </c>
      <c r="F636" s="11" t="s">
        <v>30</v>
      </c>
      <c r="G636" s="39">
        <f t="array" ref="G636">IF($C$636="","",IFERROR(MAX(IF((ROW(مسودة!$C$624:$C$653)=SMALL(IF((ROW(مسودة!$C$624:$C$653)*(مسودة!$C$624:$C$653=$C$636)),ROW(مسودة!$C$624:$C$653)),ROW()-ROW(G636)+1)),مسودة!G624:'مسودة'!G$653)),0))</f>
        <v>15</v>
      </c>
      <c r="H636" s="39">
        <f t="array" ref="H636">IF($C$636="","",IFERROR(MAX(IF((ROW(مسودة!$C$624:$C$653)=SMALL(IF((ROW(مسودة!$C$624:$C$653)*(مسودة!$C$624:$C$653=$C$636)),ROW(مسودة!$C$624:$C$653)),ROW()-ROW(H636)+1)),مسودة!H624:'مسودة'!H$653)),0))</f>
        <v>38</v>
      </c>
      <c r="I636" s="39">
        <f t="array" ref="I636">IF($C$636="","",IFERROR(MAX(IF((ROW(مسودة!$C$624:$C$653)=SMALL(IF((ROW(مسودة!$C$624:$C$653)*(مسودة!$C$624:$C$653=$C$636)),ROW(مسودة!$C$624:$C$653)),ROW()-ROW(I636)+1)),مسودة!I624:'مسودة'!I$653)),0))</f>
        <v>53</v>
      </c>
      <c r="J636" s="39">
        <f t="array" ref="J636">IF($C$636="","",IFERROR(MAX(IF((ROW(مسودة!$C$624:$C$653)=SMALL(IF((ROW(مسودة!$C$624:$C$653)*(مسودة!$C$624:$C$653=$C$636)),ROW(مسودة!$C$624:$C$653)),ROW()-ROW(J636)+1)),مسودة!J624:'مسودة'!J$653)),0))</f>
        <v>14</v>
      </c>
      <c r="K636" s="39">
        <f t="array" ref="K636">IF($C$636="","",IFERROR(MAX(IF((ROW(مسودة!$C$624:$C$653)=SMALL(IF((ROW(مسودة!$C$624:$C$653)*(مسودة!$C$624:$C$653=$C$636)),ROW(مسودة!$C$624:$C$653)),ROW()-ROW(K636)+1)),مسودة!K624:'مسودة'!K$653)),0))</f>
        <v>25</v>
      </c>
      <c r="L636" s="39">
        <f t="array" ref="L636">IF($C$636="","",IFERROR(MAX(IF((ROW(مسودة!$C$624:$C$653)=SMALL(IF((ROW(مسودة!$C$624:$C$653)*(مسودة!$C$624:$C$653=$C$636)),ROW(مسودة!$C$624:$C$653)),ROW()-ROW(L636)+1)),مسودة!L624:'مسودة'!L$653)),0))</f>
        <v>39</v>
      </c>
      <c r="M636" s="39">
        <f t="array" ref="M636">IF($C$636="","",IFERROR(MAX(IF((ROW(مسودة!$C$624:$C$653)=SMALL(IF((ROW(مسودة!$C$624:$C$653)*(مسودة!$C$624:$C$653=$C$636)),ROW(مسودة!$C$624:$C$653)),ROW()-ROW(M636)+1)),مسودة!M624:'مسودة'!M$653)),0))</f>
        <v>8</v>
      </c>
      <c r="N636" s="39">
        <f t="array" ref="N636">IF($C$636="","",IFERROR(MAX(IF((ROW(مسودة!$C$624:$C$653)=SMALL(IF((ROW(مسودة!$C$624:$C$653)*(مسودة!$C$624:$C$653=$C$636)),ROW(مسودة!$C$624:$C$653)),ROW()-ROW(N636)+1)),مسودة!N624:'مسودة'!N$653)),0))</f>
        <v>40</v>
      </c>
      <c r="O636" s="39">
        <f t="array" ref="O636">IF($C$636="","",IFERROR(MAX(IF((ROW(مسودة!$C$624:$C$653)=SMALL(IF((ROW(مسودة!$C$624:$C$653)*(مسودة!$C$624:$C$653=$C$636)),ROW(مسودة!$C$624:$C$653)),ROW()-ROW(O636)+1)),مسودة!O624:'مسودة'!O$653)),0))</f>
        <v>48</v>
      </c>
      <c r="P636" s="39">
        <f t="array" ref="P636">IF($C$636="","",IFERROR(MAX(IF((ROW(مسودة!$C$624:$C$653)=SMALL(IF((ROW(مسودة!$C$624:$C$653)*(مسودة!$C$624:$C$653=$C$636)),ROW(مسودة!$C$624:$C$653)),ROW()-ROW(P636)+1)),مسودة!P624:'مسودة'!P$653)),0))</f>
        <v>19</v>
      </c>
      <c r="Q636" s="39">
        <f t="array" ref="Q636">IF($C$636="","",IFERROR(MAX(IF((ROW(مسودة!$C$624:$C$653)=SMALL(IF((ROW(مسودة!$C$624:$C$653)*(مسودة!$C$624:$C$653=$C$636)),ROW(مسودة!$C$624:$C$653)),ROW()-ROW(Q636)+1)),مسودة!Q624:'مسودة'!Q$653)),0))</f>
        <v>18</v>
      </c>
      <c r="R636" s="39">
        <f t="array" ref="R636">IF($C$636="","",IFERROR(MAX(IF((ROW(مسودة!$C$624:$C$653)=SMALL(IF((ROW(مسودة!$C$624:$C$653)*(مسودة!$C$624:$C$653=$C$636)),ROW(مسودة!$C$624:$C$653)),ROW()-ROW(R636)+1)),مسودة!R624:'مسودة'!R$653)),0))</f>
        <v>37</v>
      </c>
      <c r="S636" s="39">
        <f t="array" ref="S636">IF($C$636="","",IFERROR(MAX(IF((ROW(مسودة!$C$624:$C$653)=SMALL(IF((ROW(مسودة!$C$624:$C$653)*(مسودة!$C$624:$C$653=$C$636)),ROW(مسودة!$C$624:$C$653)),ROW()-ROW(S636)+1)),مسودة!S624:'مسودة'!S$653)),0))</f>
        <v>17</v>
      </c>
      <c r="T636" s="39">
        <f t="array" ref="T636">IF($C$636="","",IFERROR(MAX(IF((ROW(مسودة!$C$624:$C$653)=SMALL(IF((ROW(مسودة!$C$624:$C$653)*(مسودة!$C$624:$C$653=$C$636)),ROW(مسودة!$C$624:$C$653)),ROW()-ROW(T636)+1)),مسودة!T624:'مسودة'!T$653)),0))</f>
        <v>10</v>
      </c>
      <c r="U636" s="39">
        <f t="array" ref="U636">IF($C$636="","",IFERROR(MAX(IF((ROW(مسودة!$C$624:$C$653)=SMALL(IF((ROW(مسودة!$C$624:$C$653)*(مسودة!$C$624:$C$653=$C$636)),ROW(مسودة!$C$624:$C$653)),ROW()-ROW(U636)+1)),مسودة!U624:'مسودة'!U$653)),0))</f>
        <v>27</v>
      </c>
      <c r="V636" s="39">
        <f t="array" ref="V636">IF($C$636="","",IFERROR(MAX(IF((ROW(مسودة!$C$624:$C$653)=SMALL(IF((ROW(مسودة!$C$624:$C$653)*(مسودة!$C$624:$C$653=$C$636)),ROW(مسودة!$C$624:$C$653)),ROW()-ROW(V636)+1)),مسودة!V624:'مسودة'!V$653)),0))</f>
        <v>14</v>
      </c>
      <c r="W636" s="39">
        <f t="array" ref="W636">IF($C$636="","",IFERROR(MAX(IF((ROW(مسودة!$C$624:$C$653)=SMALL(IF((ROW(مسودة!$C$624:$C$653)*(مسودة!$C$624:$C$653=$C$636)),ROW(مسودة!$C$624:$C$653)),ROW()-ROW(W636)+1)),مسودة!W624:'مسودة'!W$653)),0))</f>
        <v>12</v>
      </c>
      <c r="X636" s="39">
        <f t="array" ref="X636">IF($C$636="","",IFERROR(MAX(IF((ROW(مسودة!$C$624:$C$653)=SMALL(IF((ROW(مسودة!$C$624:$C$653)*(مسودة!$C$624:$C$653=$C$636)),ROW(مسودة!$C$624:$C$653)),ROW()-ROW(X636)+1)),مسودة!X624:'مسودة'!X$653)),0))</f>
        <v>26</v>
      </c>
      <c r="Y636" s="39">
        <f t="array" ref="Y636">IF($C$636="","",IFERROR(MAX(IF((ROW(مسودة!$C$624:$C$653)=SMALL(IF((ROW(مسودة!$C$624:$C$653)*(مسودة!$C$624:$C$653=$C$636)),ROW(مسودة!$C$624:$C$653)),ROW()-ROW(Y636)+1)),مسودة!Y624:'مسودة'!Y$653)),0))</f>
        <v>4</v>
      </c>
      <c r="Z636" s="39">
        <f t="array" ref="Z636">IF($C$636="","",IFERROR(MAX(IF((ROW(مسودة!$C$624:$C$653)=SMALL(IF((ROW(مسودة!$C$624:$C$653)*(مسودة!$C$624:$C$653=$C$636)),ROW(مسودة!$C$624:$C$653)),ROW()-ROW(Z636)+1)),مسودة!Z624:'مسودة'!Z$653)),0))</f>
        <v>18</v>
      </c>
      <c r="AA636" s="39">
        <f t="array" ref="AA636">IF($C$636="","",IFERROR(MAX(IF((ROW(مسودة!$C$624:$C$653)=SMALL(IF((ROW(مسودة!$C$624:$C$653)*(مسودة!$C$624:$C$653=$C$636)),ROW(مسودة!$C$624:$C$653)),ROW()-ROW(AA636)+1)),مسودة!AA624:'مسودة'!AA$653)),0))</f>
        <v>22</v>
      </c>
      <c r="AB636" s="39">
        <f t="array" ref="AB636">IF($C$636="","",IFERROR(MAX(IF((ROW(مسودة!$C$624:$C$653)=SMALL(IF((ROW(مسودة!$C$624:$C$653)*(مسودة!$C$624:$C$653=$C$636)),ROW(مسودة!$C$624:$C$653)),ROW()-ROW(AB636)+1)),مسودة!AB624:'مسودة'!AB$653)),0))</f>
        <v>12</v>
      </c>
      <c r="AC636" s="39">
        <f t="array" ref="AC636">IF($C$636="","",IFERROR(MAX(IF((ROW(مسودة!$C$624:$C$653)=SMALL(IF((ROW(مسودة!$C$624:$C$653)*(مسودة!$C$624:$C$653=$C$636)),ROW(مسودة!$C$624:$C$653)),ROW()-ROW(AC636)+1)),مسودة!AC624:'مسودة'!AC$653)),0))</f>
        <v>21</v>
      </c>
      <c r="AD636" s="39">
        <f t="array" ref="AD636">IF($C$636="","",IFERROR(MAX(IF((ROW(مسودة!$C$624:$C$653)=SMALL(IF((ROW(مسودة!$C$624:$C$653)*(مسودة!$C$624:$C$653=$C$636)),ROW(مسودة!$C$624:$C$653)),ROW()-ROW(AD636)+1)),مسودة!AD624:'مسودة'!AD$653)),0))</f>
        <v>33</v>
      </c>
      <c r="AE636" s="39">
        <f t="array" ref="AE636">IF($C$636="","",IFERROR(MAX(IF((ROW(مسودة!$C$624:$C$653)=SMALL(IF((ROW(مسودة!$C$624:$C$653)*(مسودة!$C$624:$C$653=$C$636)),ROW(مسودة!$C$624:$C$653)),ROW()-ROW(AE636)+1)),مسودة!AE624:'مسودة'!AE$653)),0))</f>
        <v>10</v>
      </c>
      <c r="AF636" s="39">
        <f t="array" ref="AF636">IF($C$636="","",IFERROR(MAX(IF((ROW(مسودة!$C$624:$C$653)=SMALL(IF((ROW(مسودة!$C$624:$C$653)*(مسودة!$C$624:$C$653=$C$636)),ROW(مسودة!$C$624:$C$653)),ROW()-ROW(AF636)+1)),مسودة!AF624:'مسودة'!AF$653)),0))</f>
        <v>25</v>
      </c>
      <c r="AG636" s="39">
        <f t="array" ref="AG636">IF($C$636="","",IFERROR(MAX(IF((ROW(مسودة!$C$624:$C$653)=SMALL(IF((ROW(مسودة!$C$624:$C$653)*(مسودة!$C$624:$C$653=$C$636)),ROW(مسودة!$C$624:$C$653)),ROW()-ROW(AG636)+1)),مسودة!AG624:'مسودة'!AG$653)),0))</f>
        <v>35</v>
      </c>
      <c r="AH636" s="39">
        <f t="array" ref="AH636">IF($C$636="","",IFERROR(MAX(IF((ROW(مسودة!$C$624:$C$653)=SMALL(IF((ROW(مسودة!$C$624:$C$653)*(مسودة!$C$624:$C$653=$C$636)),ROW(مسودة!$C$624:$C$653)),ROW()-ROW(AH636)+1)),مسودة!AH624:'مسودة'!AH$653)),0))</f>
        <v>5</v>
      </c>
      <c r="AI636" s="39">
        <f t="array" ref="AI636">IF($C$636="","",IFERROR(MAX(IF((ROW(مسودة!$C$624:$C$653)=SMALL(IF((ROW(مسودة!$C$624:$C$653)*(مسودة!$C$624:$C$653=$C$636)),ROW(مسودة!$C$624:$C$653)),ROW()-ROW(AI636)+1)),مسودة!AI624:'مسودة'!AI$653)),0))</f>
        <v>4</v>
      </c>
      <c r="AJ636" s="39">
        <f t="array" ref="AJ636">IF($C$636="","",IFERROR(MAX(IF((ROW(مسودة!$C$624:$C$653)=SMALL(IF((ROW(مسودة!$C$624:$C$653)*(مسودة!$C$624:$C$653=$C$636)),ROW(مسودة!$C$624:$C$653)),ROW()-ROW(AJ636)+1)),مسودة!AJ624:'مسودة'!AJ$653)),0))</f>
        <v>9</v>
      </c>
      <c r="AK636" s="39">
        <f t="array" ref="AK636">IF($C$636="","",IFERROR(MAX(IF((ROW(مسودة!$C$624:$C$653)=SMALL(IF((ROW(مسودة!$C$624:$C$653)*(مسودة!$C$624:$C$653=$C$636)),ROW(مسودة!$C$624:$C$653)),ROW()-ROW(AK636)+1)),مسودة!AK624:'مسودة'!AK$653)),0))</f>
        <v>3</v>
      </c>
      <c r="AL636" s="39">
        <f t="array" ref="AL636">IF($C$636="","",IFERROR(MAX(IF((ROW(مسودة!$C$624:$C$653)=SMALL(IF((ROW(مسودة!$C$624:$C$653)*(مسودة!$C$624:$C$653=$C$636)),ROW(مسودة!$C$624:$C$653)),ROW()-ROW(AL636)+1)),مسودة!AL624:'مسودة'!AL$653)),0))</f>
        <v>4</v>
      </c>
      <c r="AM636" s="39">
        <f t="array" ref="AM636">IF($C$636="","",IFERROR(MAX(IF((ROW(مسودة!$C$624:$C$653)=SMALL(IF((ROW(مسودة!$C$624:$C$653)*(مسودة!$C$624:$C$653=$C$636)),ROW(مسودة!$C$624:$C$653)),ROW()-ROW(AM636)+1)),مسودة!AM624:'مسودة'!AM$653)),0))</f>
        <v>7</v>
      </c>
      <c r="AN636" s="62"/>
      <c r="AO636" s="62"/>
      <c r="AP636" s="55"/>
      <c r="AQ636" s="49"/>
      <c r="AR636" s="49"/>
      <c r="AS636" s="49"/>
      <c r="AT636" s="49"/>
      <c r="AU636" s="103" t="str">
        <f>IFERROR(LOOKUP(2,1/((مسودة!$C$624:$C$653=C636)*(مسودة!$F$624:$F$653=F636)),مسودة!$AV$624:$AV$653),"")</f>
        <v>ناجح</v>
      </c>
    </row>
    <row r="637" spans="2:47" ht="28.5" customHeight="1" thickBot="1">
      <c r="B637" s="48"/>
      <c r="C637" s="99"/>
      <c r="D637" s="51"/>
      <c r="E637" s="51"/>
      <c r="F637" s="11" t="s">
        <v>31</v>
      </c>
      <c r="G637" s="39">
        <f t="array" ref="G637">IF($C$636="","",IFERROR(MAX(IF((ROW(مسودة!$C$624:$C$653)=SMALL(IF((ROW(مسودة!$C$624:$C$653)*(مسودة!$C$624:$C$653=$C$636)),ROW(مسودة!$C$624:$C$653)),ROW()-ROW(G637)+1)),مسودة!G625:'مسودة'!G$653)),0))</f>
        <v>15</v>
      </c>
      <c r="H637" s="39">
        <f t="array" ref="H637">IF($C$636="","",IFERROR(MAX(IF((ROW(مسودة!$C$624:$C$653)=SMALL(IF((ROW(مسودة!$C$624:$C$653)*(مسودة!$C$624:$C$653=$C$636)),ROW(مسودة!$C$624:$C$653)),ROW()-ROW(H637)+1)),مسودة!H625:'مسودة'!H$653)),0))</f>
        <v>49</v>
      </c>
      <c r="I637" s="39">
        <f t="array" ref="I637">IF($C$636="","",IFERROR(MAX(IF((ROW(مسودة!$C$624:$C$653)=SMALL(IF((ROW(مسودة!$C$624:$C$653)*(مسودة!$C$624:$C$653=$C$636)),ROW(مسودة!$C$624:$C$653)),ROW()-ROW(I637)+1)),مسودة!I625:'مسودة'!I$653)),0))</f>
        <v>64</v>
      </c>
      <c r="J637" s="39">
        <f t="array" ref="J637">IF($C$636="","",IFERROR(MAX(IF((ROW(مسودة!$C$624:$C$653)=SMALL(IF((ROW(مسودة!$C$624:$C$653)*(مسودة!$C$624:$C$653=$C$636)),ROW(مسودة!$C$624:$C$653)),ROW()-ROW(J637)+1)),مسودة!J625:'مسودة'!J$653)),0))</f>
        <v>22</v>
      </c>
      <c r="K637" s="39">
        <f t="array" ref="K637">IF($C$636="","",IFERROR(MAX(IF((ROW(مسودة!$C$624:$C$653)=SMALL(IF((ROW(مسودة!$C$624:$C$653)*(مسودة!$C$624:$C$653=$C$636)),ROW(مسودة!$C$624:$C$653)),ROW()-ROW(K637)+1)),مسودة!K625:'مسودة'!K$653)),0))</f>
        <v>40</v>
      </c>
      <c r="L637" s="39">
        <f t="array" ref="L637">IF($C$636="","",IFERROR(MAX(IF((ROW(مسودة!$C$624:$C$653)=SMALL(IF((ROW(مسودة!$C$624:$C$653)*(مسودة!$C$624:$C$653=$C$636)),ROW(مسودة!$C$624:$C$653)),ROW()-ROW(L637)+1)),مسودة!L625:'مسودة'!L$653)),0))</f>
        <v>62</v>
      </c>
      <c r="M637" s="39">
        <f t="array" ref="M637">IF($C$636="","",IFERROR(MAX(IF((ROW(مسودة!$C$624:$C$653)=SMALL(IF((ROW(مسودة!$C$624:$C$653)*(مسودة!$C$624:$C$653=$C$636)),ROW(مسودة!$C$624:$C$653)),ROW()-ROW(M637)+1)),مسودة!M625:'مسودة'!M$653)),0))</f>
        <v>30</v>
      </c>
      <c r="N637" s="39">
        <f t="array" ref="N637">IF($C$636="","",IFERROR(MAX(IF((ROW(مسودة!$C$624:$C$653)=SMALL(IF((ROW(مسودة!$C$624:$C$653)*(مسودة!$C$624:$C$653=$C$636)),ROW(مسودة!$C$624:$C$653)),ROW()-ROW(N637)+1)),مسودة!N625:'مسودة'!N$653)),0))</f>
        <v>30</v>
      </c>
      <c r="O637" s="39">
        <f t="array" ref="O637">IF($C$636="","",IFERROR(MAX(IF((ROW(مسودة!$C$624:$C$653)=SMALL(IF((ROW(مسودة!$C$624:$C$653)*(مسودة!$C$624:$C$653=$C$636)),ROW(مسودة!$C$624:$C$653)),ROW()-ROW(O637)+1)),مسودة!O625:'مسودة'!O$653)),0))</f>
        <v>60</v>
      </c>
      <c r="P637" s="39">
        <f t="array" ref="P637">IF($C$636="","",IFERROR(MAX(IF((ROW(مسودة!$C$624:$C$653)=SMALL(IF((ROW(مسودة!$C$624:$C$653)*(مسودة!$C$624:$C$653=$C$636)),ROW(مسودة!$C$624:$C$653)),ROW()-ROW(P637)+1)),مسودة!P625:'مسودة'!P$653)),0))</f>
        <v>12</v>
      </c>
      <c r="Q637" s="39">
        <f t="array" ref="Q637">IF($C$636="","",IFERROR(MAX(IF((ROW(مسودة!$C$624:$C$653)=SMALL(IF((ROW(مسودة!$C$624:$C$653)*(مسودة!$C$624:$C$653=$C$636)),ROW(مسودة!$C$624:$C$653)),ROW()-ROW(Q637)+1)),مسودة!Q625:'مسودة'!Q$653)),0))</f>
        <v>20</v>
      </c>
      <c r="R637" s="39">
        <f t="array" ref="R637">IF($C$636="","",IFERROR(MAX(IF((ROW(مسودة!$C$624:$C$653)=SMALL(IF((ROW(مسودة!$C$624:$C$653)*(مسودة!$C$624:$C$653=$C$636)),ROW(مسودة!$C$624:$C$653)),ROW()-ROW(R637)+1)),مسودة!R625:'مسودة'!R$653)),0))</f>
        <v>32</v>
      </c>
      <c r="S637" s="39">
        <f t="array" ref="S637">IF($C$636="","",IFERROR(MAX(IF((ROW(مسودة!$C$624:$C$653)=SMALL(IF((ROW(مسودة!$C$624:$C$653)*(مسودة!$C$624:$C$653=$C$636)),ROW(مسودة!$C$624:$C$653)),ROW()-ROW(S637)+1)),مسودة!S625:'مسودة'!S$653)),0))</f>
        <v>16</v>
      </c>
      <c r="T637" s="39">
        <f t="array" ref="T637">IF($C$636="","",IFERROR(MAX(IF((ROW(مسودة!$C$624:$C$653)=SMALL(IF((ROW(مسودة!$C$624:$C$653)*(مسودة!$C$624:$C$653=$C$636)),ROW(مسودة!$C$624:$C$653)),ROW()-ROW(T637)+1)),مسودة!T625:'مسودة'!T$653)),0))</f>
        <v>19</v>
      </c>
      <c r="U637" s="39">
        <f t="array" ref="U637">IF($C$636="","",IFERROR(MAX(IF((ROW(مسودة!$C$624:$C$653)=SMALL(IF((ROW(مسودة!$C$624:$C$653)*(مسودة!$C$624:$C$653=$C$636)),ROW(مسودة!$C$624:$C$653)),ROW()-ROW(U637)+1)),مسودة!U625:'مسودة'!U$653)),0))</f>
        <v>35</v>
      </c>
      <c r="V637" s="39">
        <f t="array" ref="V637">IF($C$636="","",IFERROR(MAX(IF((ROW(مسودة!$C$624:$C$653)=SMALL(IF((ROW(مسودة!$C$624:$C$653)*(مسودة!$C$624:$C$653=$C$636)),ROW(مسودة!$C$624:$C$653)),ROW()-ROW(V637)+1)),مسودة!V625:'مسودة'!V$653)),0))</f>
        <v>19</v>
      </c>
      <c r="W637" s="39">
        <f t="array" ref="W637">IF($C$636="","",IFERROR(MAX(IF((ROW(مسودة!$C$624:$C$653)=SMALL(IF((ROW(مسودة!$C$624:$C$653)*(مسودة!$C$624:$C$653=$C$636)),ROW(مسودة!$C$624:$C$653)),ROW()-ROW(W637)+1)),مسودة!W625:'مسودة'!W$653)),0))</f>
        <v>17</v>
      </c>
      <c r="X637" s="39">
        <f t="array" ref="X637">IF($C$636="","",IFERROR(MAX(IF((ROW(مسودة!$C$624:$C$653)=SMALL(IF((ROW(مسودة!$C$624:$C$653)*(مسودة!$C$624:$C$653=$C$636)),ROW(مسودة!$C$624:$C$653)),ROW()-ROW(X637)+1)),مسودة!X625:'مسودة'!X$653)),0))</f>
        <v>36</v>
      </c>
      <c r="Y637" s="39">
        <f t="array" ref="Y637">IF($C$636="","",IFERROR(MAX(IF((ROW(مسودة!$C$624:$C$653)=SMALL(IF((ROW(مسودة!$C$624:$C$653)*(مسودة!$C$624:$C$653=$C$636)),ROW(مسودة!$C$624:$C$653)),ROW()-ROW(Y637)+1)),مسودة!Y625:'مسودة'!Y$653)),0))</f>
        <v>3</v>
      </c>
      <c r="Z637" s="39">
        <f t="array" ref="Z637">IF($C$636="","",IFERROR(MAX(IF((ROW(مسودة!$C$624:$C$653)=SMALL(IF((ROW(مسودة!$C$624:$C$653)*(مسودة!$C$624:$C$653=$C$636)),ROW(مسودة!$C$624:$C$653)),ROW()-ROW(Z637)+1)),مسودة!Z625:'مسودة'!Z$653)),0))</f>
        <v>16</v>
      </c>
      <c r="AA637" s="39">
        <f t="array" ref="AA637">IF($C$636="","",IFERROR(MAX(IF((ROW(مسودة!$C$624:$C$653)=SMALL(IF((ROW(مسودة!$C$624:$C$653)*(مسودة!$C$624:$C$653=$C$636)),ROW(مسودة!$C$624:$C$653)),ROW()-ROW(AA637)+1)),مسودة!AA625:'مسودة'!AA$653)),0))</f>
        <v>19</v>
      </c>
      <c r="AB637" s="39">
        <f t="array" ref="AB637">IF($C$636="","",IFERROR(MAX(IF((ROW(مسودة!$C$624:$C$653)=SMALL(IF((ROW(مسودة!$C$624:$C$653)*(مسودة!$C$624:$C$653=$C$636)),ROW(مسودة!$C$624:$C$653)),ROW()-ROW(AB637)+1)),مسودة!AB625:'مسودة'!AB$653)),0))</f>
        <v>11</v>
      </c>
      <c r="AC637" s="39">
        <f t="array" ref="AC637">IF($C$636="","",IFERROR(MAX(IF((ROW(مسودة!$C$624:$C$653)=SMALL(IF((ROW(مسودة!$C$624:$C$653)*(مسودة!$C$624:$C$653=$C$636)),ROW(مسودة!$C$624:$C$653)),ROW()-ROW(AC637)+1)),مسودة!AC625:'مسودة'!AC$653)),0))</f>
        <v>13</v>
      </c>
      <c r="AD637" s="39">
        <f t="array" ref="AD637">IF($C$636="","",IFERROR(MAX(IF((ROW(مسودة!$C$624:$C$653)=SMALL(IF((ROW(مسودة!$C$624:$C$653)*(مسودة!$C$624:$C$653=$C$636)),ROW(مسودة!$C$624:$C$653)),ROW()-ROW(AD637)+1)),مسودة!AD625:'مسودة'!AD$653)),0))</f>
        <v>24</v>
      </c>
      <c r="AE637" s="39">
        <f t="array" ref="AE637">IF($C$636="","",IFERROR(MAX(IF((ROW(مسودة!$C$624:$C$653)=SMALL(IF((ROW(مسودة!$C$624:$C$653)*(مسودة!$C$624:$C$653=$C$636)),ROW(مسودة!$C$624:$C$653)),ROW()-ROW(AE637)+1)),مسودة!AE625:'مسودة'!AE$653)),0))</f>
        <v>11</v>
      </c>
      <c r="AF637" s="39">
        <f t="array" ref="AF637">IF($C$636="","",IFERROR(MAX(IF((ROW(مسودة!$C$624:$C$653)=SMALL(IF((ROW(مسودة!$C$624:$C$653)*(مسودة!$C$624:$C$653=$C$636)),ROW(مسودة!$C$624:$C$653)),ROW()-ROW(AF637)+1)),مسودة!AF625:'مسودة'!AF$653)),0))</f>
        <v>16</v>
      </c>
      <c r="AG637" s="39">
        <f t="array" ref="AG637">IF($C$636="","",IFERROR(MAX(IF((ROW(مسودة!$C$624:$C$653)=SMALL(IF((ROW(مسودة!$C$624:$C$653)*(مسودة!$C$624:$C$653=$C$636)),ROW(مسودة!$C$624:$C$653)),ROW()-ROW(AG637)+1)),مسودة!AG625:'مسودة'!AG$653)),0))</f>
        <v>27</v>
      </c>
      <c r="AH637" s="39">
        <f t="array" ref="AH637">IF($C$636="","",IFERROR(MAX(IF((ROW(مسودة!$C$624:$C$653)=SMALL(IF((ROW(مسودة!$C$624:$C$653)*(مسودة!$C$624:$C$653=$C$636)),ROW(مسودة!$C$624:$C$653)),ROW()-ROW(AH637)+1)),مسودة!AH625:'مسودة'!AH$653)),0))</f>
        <v>7</v>
      </c>
      <c r="AI637" s="39">
        <f t="array" ref="AI637">IF($C$636="","",IFERROR(MAX(IF((ROW(مسودة!$C$624:$C$653)=SMALL(IF((ROW(مسودة!$C$624:$C$653)*(مسودة!$C$624:$C$653=$C$636)),ROW(مسودة!$C$624:$C$653)),ROW()-ROW(AI637)+1)),مسودة!AI625:'مسودة'!AI$653)),0))</f>
        <v>24</v>
      </c>
      <c r="AJ637" s="39">
        <f t="array" ref="AJ637">IF($C$636="","",IFERROR(MAX(IF((ROW(مسودة!$C$624:$C$653)=SMALL(IF((ROW(مسودة!$C$624:$C$653)*(مسودة!$C$624:$C$653=$C$636)),ROW(مسودة!$C$624:$C$653)),ROW()-ROW(AJ637)+1)),مسودة!AJ625:'مسودة'!AJ$653)),0))</f>
        <v>31</v>
      </c>
      <c r="AK637" s="39">
        <f t="array" ref="AK637">IF($C$636="","",IFERROR(MAX(IF((ROW(مسودة!$C$624:$C$653)=SMALL(IF((ROW(مسودة!$C$624:$C$653)*(مسودة!$C$624:$C$653=$C$636)),ROW(مسودة!$C$624:$C$653)),ROW()-ROW(AK637)+1)),مسودة!AK625:'مسودة'!AK$653)),0))</f>
        <v>3</v>
      </c>
      <c r="AL637" s="39">
        <f t="array" ref="AL637">IF($C$636="","",IFERROR(MAX(IF((ROW(مسودة!$C$624:$C$653)=SMALL(IF((ROW(مسودة!$C$624:$C$653)*(مسودة!$C$624:$C$653=$C$636)),ROW(مسودة!$C$624:$C$653)),ROW()-ROW(AL637)+1)),مسودة!AL625:'مسودة'!AL$653)),0))</f>
        <v>10</v>
      </c>
      <c r="AM637" s="39">
        <f t="array" ref="AM637">IF($C$636="","",IFERROR(MAX(IF((ROW(مسودة!$C$624:$C$653)=SMALL(IF((ROW(مسودة!$C$624:$C$653)*(مسودة!$C$624:$C$653=$C$636)),ROW(مسودة!$C$624:$C$653)),ROW()-ROW(AM637)+1)),مسودة!AM625:'مسودة'!AM$653)),0))</f>
        <v>13</v>
      </c>
      <c r="AN637" s="56"/>
      <c r="AO637" s="56"/>
      <c r="AP637" s="56"/>
      <c r="AQ637" s="49"/>
      <c r="AR637" s="49"/>
      <c r="AS637" s="49"/>
      <c r="AT637" s="49"/>
      <c r="AU637" s="104"/>
    </row>
    <row r="638" spans="2:47" ht="28.5" thickBot="1">
      <c r="B638" s="48"/>
      <c r="C638" s="93"/>
      <c r="D638" s="51"/>
      <c r="E638" s="51"/>
      <c r="F638" s="14" t="s">
        <v>32</v>
      </c>
      <c r="G638" s="39">
        <f t="array" ref="G638">IF($C$636="","",IFERROR(MAX(IF((ROW(مسودة!$C$624:$C$653)=SMALL(IF((ROW(مسودة!$C$624:$C$653)*(مسودة!$C$624:$C$653=$C$636)),ROW(مسودة!$C$624:$C$653)),ROW()-ROW(G638)+1)),مسودة!G626:'مسودة'!G$653)),0))</f>
        <v>30</v>
      </c>
      <c r="H638" s="39">
        <f t="array" ref="H638">IF($C$636="","",IFERROR(MAX(IF((ROW(مسودة!$C$624:$C$653)=SMALL(IF((ROW(مسودة!$C$624:$C$653)*(مسودة!$C$624:$C$653=$C$636)),ROW(مسودة!$C$624:$C$653)),ROW()-ROW(H638)+1)),مسودة!H626:'مسودة'!H$653)),0))</f>
        <v>87</v>
      </c>
      <c r="I638" s="39">
        <f t="array" ref="I638">IF($C$636="","",IFERROR(MAX(IF((ROW(مسودة!$C$624:$C$653)=SMALL(IF((ROW(مسودة!$C$624:$C$653)*(مسودة!$C$624:$C$653=$C$636)),ROW(مسودة!$C$624:$C$653)),ROW()-ROW(I638)+1)),مسودة!I626:'مسودة'!I$653)),0))</f>
        <v>117</v>
      </c>
      <c r="J638" s="39">
        <f t="array" ref="J638">IF($C$636="","",IFERROR(MAX(IF((ROW(مسودة!$C$624:$C$653)=SMALL(IF((ROW(مسودة!$C$624:$C$653)*(مسودة!$C$624:$C$653=$C$636)),ROW(مسودة!$C$624:$C$653)),ROW()-ROW(J638)+1)),مسودة!J626:'مسودة'!J$653)),0))</f>
        <v>36</v>
      </c>
      <c r="K638" s="39">
        <f t="array" ref="K638">IF($C$636="","",IFERROR(MAX(IF((ROW(مسودة!$C$624:$C$653)=SMALL(IF((ROW(مسودة!$C$624:$C$653)*(مسودة!$C$624:$C$653=$C$636)),ROW(مسودة!$C$624:$C$653)),ROW()-ROW(K638)+1)),مسودة!K626:'مسودة'!K$653)),0))</f>
        <v>65</v>
      </c>
      <c r="L638" s="39">
        <f t="array" ref="L638">IF($C$636="","",IFERROR(MAX(IF((ROW(مسودة!$C$624:$C$653)=SMALL(IF((ROW(مسودة!$C$624:$C$653)*(مسودة!$C$624:$C$653=$C$636)),ROW(مسودة!$C$624:$C$653)),ROW()-ROW(L638)+1)),مسودة!L626:'مسودة'!L$653)),0))</f>
        <v>101</v>
      </c>
      <c r="M638" s="39">
        <f t="array" ref="M638">IF($C$636="","",IFERROR(MAX(IF((ROW(مسودة!$C$624:$C$653)=SMALL(IF((ROW(مسودة!$C$624:$C$653)*(مسودة!$C$624:$C$653=$C$636)),ROW(مسودة!$C$624:$C$653)),ROW()-ROW(M638)+1)),مسودة!M626:'مسودة'!M$653)),0))</f>
        <v>38</v>
      </c>
      <c r="N638" s="39">
        <f t="array" ref="N638">IF($C$636="","",IFERROR(MAX(IF((ROW(مسودة!$C$624:$C$653)=SMALL(IF((ROW(مسودة!$C$624:$C$653)*(مسودة!$C$624:$C$653=$C$636)),ROW(مسودة!$C$624:$C$653)),ROW()-ROW(N638)+1)),مسودة!N626:'مسودة'!N$653)),0))</f>
        <v>70</v>
      </c>
      <c r="O638" s="39">
        <f t="array" ref="O638">IF($C$636="","",IFERROR(MAX(IF((ROW(مسودة!$C$624:$C$653)=SMALL(IF((ROW(مسودة!$C$624:$C$653)*(مسودة!$C$624:$C$653=$C$636)),ROW(مسودة!$C$624:$C$653)),ROW()-ROW(O638)+1)),مسودة!O626:'مسودة'!O$653)),0))</f>
        <v>108</v>
      </c>
      <c r="P638" s="39">
        <f t="array" ref="P638">IF($C$636="","",IFERROR(MAX(IF((ROW(مسودة!$C$624:$C$653)=SMALL(IF((ROW(مسودة!$C$624:$C$653)*(مسودة!$C$624:$C$653=$C$636)),ROW(مسودة!$C$624:$C$653)),ROW()-ROW(P638)+1)),مسودة!P626:'مسودة'!P$653)),0))</f>
        <v>31</v>
      </c>
      <c r="Q638" s="39">
        <f t="array" ref="Q638">IF($C$636="","",IFERROR(MAX(IF((ROW(مسودة!$C$624:$C$653)=SMALL(IF((ROW(مسودة!$C$624:$C$653)*(مسودة!$C$624:$C$653=$C$636)),ROW(مسودة!$C$624:$C$653)),ROW()-ROW(Q638)+1)),مسودة!Q626:'مسودة'!Q$653)),0))</f>
        <v>38</v>
      </c>
      <c r="R638" s="39">
        <f t="array" ref="R638">IF($C$636="","",IFERROR(MAX(IF((ROW(مسودة!$C$624:$C$653)=SMALL(IF((ROW(مسودة!$C$624:$C$653)*(مسودة!$C$624:$C$653=$C$636)),ROW(مسودة!$C$624:$C$653)),ROW()-ROW(R638)+1)),مسودة!R626:'مسودة'!R$653)),0))</f>
        <v>69</v>
      </c>
      <c r="S638" s="39">
        <f t="array" ref="S638">IF($C$636="","",IFERROR(MAX(IF((ROW(مسودة!$C$624:$C$653)=SMALL(IF((ROW(مسودة!$C$624:$C$653)*(مسودة!$C$624:$C$653=$C$636)),ROW(مسودة!$C$624:$C$653)),ROW()-ROW(S638)+1)),مسودة!S626:'مسودة'!S$653)),0))</f>
        <v>33</v>
      </c>
      <c r="T638" s="39">
        <f t="array" ref="T638">IF($C$636="","",IFERROR(MAX(IF((ROW(مسودة!$C$624:$C$653)=SMALL(IF((ROW(مسودة!$C$624:$C$653)*(مسودة!$C$624:$C$653=$C$636)),ROW(مسودة!$C$624:$C$653)),ROW()-ROW(T638)+1)),مسودة!T626:'مسودة'!T$653)),0))</f>
        <v>29</v>
      </c>
      <c r="U638" s="39">
        <f t="array" ref="U638">IF($C$636="","",IFERROR(MAX(IF((ROW(مسودة!$C$624:$C$653)=SMALL(IF((ROW(مسودة!$C$624:$C$653)*(مسودة!$C$624:$C$653=$C$636)),ROW(مسودة!$C$624:$C$653)),ROW()-ROW(U638)+1)),مسودة!U626:'مسودة'!U$653)),0))</f>
        <v>62</v>
      </c>
      <c r="V638" s="39">
        <f t="array" ref="V638">IF($C$636="","",IFERROR(MAX(IF((ROW(مسودة!$C$624:$C$653)=SMALL(IF((ROW(مسودة!$C$624:$C$653)*(مسودة!$C$624:$C$653=$C$636)),ROW(مسودة!$C$624:$C$653)),ROW()-ROW(V638)+1)),مسودة!V626:'مسودة'!V$653)),0))</f>
        <v>33</v>
      </c>
      <c r="W638" s="39">
        <f t="array" ref="W638">IF($C$636="","",IFERROR(MAX(IF((ROW(مسودة!$C$624:$C$653)=SMALL(IF((ROW(مسودة!$C$624:$C$653)*(مسودة!$C$624:$C$653=$C$636)),ROW(مسودة!$C$624:$C$653)),ROW()-ROW(W638)+1)),مسودة!W626:'مسودة'!W$653)),0))</f>
        <v>29</v>
      </c>
      <c r="X638" s="39">
        <f t="array" ref="X638">IF($C$636="","",IFERROR(MAX(IF((ROW(مسودة!$C$624:$C$653)=SMALL(IF((ROW(مسودة!$C$624:$C$653)*(مسودة!$C$624:$C$653=$C$636)),ROW(مسودة!$C$624:$C$653)),ROW()-ROW(X638)+1)),مسودة!X626:'مسودة'!X$653)),0))</f>
        <v>62</v>
      </c>
      <c r="Y638" s="39">
        <f t="array" ref="Y638">IF($C$636="","",IFERROR(MAX(IF((ROW(مسودة!$C$624:$C$653)=SMALL(IF((ROW(مسودة!$C$624:$C$653)*(مسودة!$C$624:$C$653=$C$636)),ROW(مسودة!$C$624:$C$653)),ROW()-ROW(Y638)+1)),مسودة!Y626:'مسودة'!Y$653)),0))</f>
        <v>7</v>
      </c>
      <c r="Z638" s="39">
        <f t="array" ref="Z638">IF($C$636="","",IFERROR(MAX(IF((ROW(مسودة!$C$624:$C$653)=SMALL(IF((ROW(مسودة!$C$624:$C$653)*(مسودة!$C$624:$C$653=$C$636)),ROW(مسودة!$C$624:$C$653)),ROW()-ROW(Z638)+1)),مسودة!Z626:'مسودة'!Z$653)),0))</f>
        <v>34</v>
      </c>
      <c r="AA638" s="39">
        <f t="array" ref="AA638">IF($C$636="","",IFERROR(MAX(IF((ROW(مسودة!$C$624:$C$653)=SMALL(IF((ROW(مسودة!$C$624:$C$653)*(مسودة!$C$624:$C$653=$C$636)),ROW(مسودة!$C$624:$C$653)),ROW()-ROW(AA638)+1)),مسودة!AA626:'مسودة'!AA$653)),0))</f>
        <v>41</v>
      </c>
      <c r="AB638" s="39">
        <f t="array" ref="AB638">IF($C$636="","",IFERROR(MAX(IF((ROW(مسودة!$C$624:$C$653)=SMALL(IF((ROW(مسودة!$C$624:$C$653)*(مسودة!$C$624:$C$653=$C$636)),ROW(مسودة!$C$624:$C$653)),ROW()-ROW(AB638)+1)),مسودة!AB626:'مسودة'!AB$653)),0))</f>
        <v>23</v>
      </c>
      <c r="AC638" s="39">
        <f t="array" ref="AC638">IF($C$636="","",IFERROR(MAX(IF((ROW(مسودة!$C$624:$C$653)=SMALL(IF((ROW(مسودة!$C$624:$C$653)*(مسودة!$C$624:$C$653=$C$636)),ROW(مسودة!$C$624:$C$653)),ROW()-ROW(AC638)+1)),مسودة!AC626:'مسودة'!AC$653)),0))</f>
        <v>34</v>
      </c>
      <c r="AD638" s="39">
        <f t="array" ref="AD638">IF($C$636="","",IFERROR(MAX(IF((ROW(مسودة!$C$624:$C$653)=SMALL(IF((ROW(مسودة!$C$624:$C$653)*(مسودة!$C$624:$C$653=$C$636)),ROW(مسودة!$C$624:$C$653)),ROW()-ROW(AD638)+1)),مسودة!AD626:'مسودة'!AD$653)),0))</f>
        <v>57</v>
      </c>
      <c r="AE638" s="39">
        <f t="array" ref="AE638">IF($C$636="","",IFERROR(MAX(IF((ROW(مسودة!$C$624:$C$653)=SMALL(IF((ROW(مسودة!$C$624:$C$653)*(مسودة!$C$624:$C$653=$C$636)),ROW(مسودة!$C$624:$C$653)),ROW()-ROW(AE638)+1)),مسودة!AE626:'مسودة'!AE$653)),0))</f>
        <v>21</v>
      </c>
      <c r="AF638" s="39">
        <f t="array" ref="AF638">IF($C$636="","",IFERROR(MAX(IF((ROW(مسودة!$C$624:$C$653)=SMALL(IF((ROW(مسودة!$C$624:$C$653)*(مسودة!$C$624:$C$653=$C$636)),ROW(مسودة!$C$624:$C$653)),ROW()-ROW(AF638)+1)),مسودة!AF626:'مسودة'!AF$653)),0))</f>
        <v>41</v>
      </c>
      <c r="AG638" s="39">
        <f t="array" ref="AG638">IF($C$636="","",IFERROR(MAX(IF((ROW(مسودة!$C$624:$C$653)=SMALL(IF((ROW(مسودة!$C$624:$C$653)*(مسودة!$C$624:$C$653=$C$636)),ROW(مسودة!$C$624:$C$653)),ROW()-ROW(AG638)+1)),مسودة!AG626:'مسودة'!AG$653)),0))</f>
        <v>62</v>
      </c>
      <c r="AH638" s="39">
        <f t="array" ref="AH638">IF($C$636="","",IFERROR(MAX(IF((ROW(مسودة!$C$624:$C$653)=SMALL(IF((ROW(مسودة!$C$624:$C$653)*(مسودة!$C$624:$C$653=$C$636)),ROW(مسودة!$C$624:$C$653)),ROW()-ROW(AH638)+1)),مسودة!AH626:'مسودة'!AH$653)),0))</f>
        <v>12</v>
      </c>
      <c r="AI638" s="39">
        <f t="array" ref="AI638">IF($C$636="","",IFERROR(MAX(IF((ROW(مسودة!$C$624:$C$653)=SMALL(IF((ROW(مسودة!$C$624:$C$653)*(مسودة!$C$624:$C$653=$C$636)),ROW(مسودة!$C$624:$C$653)),ROW()-ROW(AI638)+1)),مسودة!AI626:'مسودة'!AI$653)),0))</f>
        <v>28</v>
      </c>
      <c r="AJ638" s="39">
        <f t="array" ref="AJ638">IF($C$636="","",IFERROR(MAX(IF((ROW(مسودة!$C$624:$C$653)=SMALL(IF((ROW(مسودة!$C$624:$C$653)*(مسودة!$C$624:$C$653=$C$636)),ROW(مسودة!$C$624:$C$653)),ROW()-ROW(AJ638)+1)),مسودة!AJ626:'مسودة'!AJ$653)),0))</f>
        <v>40</v>
      </c>
      <c r="AK638" s="39">
        <f t="array" ref="AK638">IF($C$636="","",IFERROR(MAX(IF((ROW(مسودة!$C$624:$C$653)=SMALL(IF((ROW(مسودة!$C$624:$C$653)*(مسودة!$C$624:$C$653=$C$636)),ROW(مسودة!$C$624:$C$653)),ROW()-ROW(AK638)+1)),مسودة!AK626:'مسودة'!AK$653)),0))</f>
        <v>6</v>
      </c>
      <c r="AL638" s="39">
        <f t="array" ref="AL638">IF($C$636="","",IFERROR(MAX(IF((ROW(مسودة!$C$624:$C$653)=SMALL(IF((ROW(مسودة!$C$624:$C$653)*(مسودة!$C$624:$C$653=$C$636)),ROW(مسودة!$C$624:$C$653)),ROW()-ROW(AL638)+1)),مسودة!AL626:'مسودة'!AL$653)),0))</f>
        <v>14</v>
      </c>
      <c r="AM638" s="39">
        <f t="array" ref="AM638">IF($C$636="","",IFERROR(MAX(IF((ROW(مسودة!$C$624:$C$653)=SMALL(IF((ROW(مسودة!$C$624:$C$653)*(مسودة!$C$624:$C$653=$C$636)),ROW(مسودة!$C$624:$C$653)),ROW()-ROW(AM638)+1)),مسودة!AM626:'مسودة'!AM$653)),0))</f>
        <v>20</v>
      </c>
      <c r="AN638" s="39">
        <f t="array" ref="AN638">IF($C$636="","",IFERROR(MAX(IF((ROW(مسودة!$C$624:$C$653)=SMALL(IF((ROW(مسودة!$C$624:$C$653)*(مسودة!$C$624:$C$653=$C$636)),ROW(مسودة!$C$624:$C$653)),ROW()-ROW(AN638)+1)),مسودة!AN626:AN$653)),0))</f>
        <v>739</v>
      </c>
      <c r="AO638" s="39">
        <f t="array" ref="AO638">IF($C$636="","",IFERROR(MAX(IF((ROW(مسودة!$C$624:$C$653)=SMALL(IF((ROW(مسودة!$C$624:$C$653)*(مسودة!$C$624:$C$653=$C$636)),ROW(مسودة!$C$624:$C$653)),ROW()-ROW(AO638)+1)),مسودة!AO626:AO$653)),0))</f>
        <v>55.984848484848484</v>
      </c>
      <c r="AP638" s="39" t="str">
        <f>IF(AO638&lt;50,"   ",IF(AO638&lt;65,"مقبول",IF(AO638&lt;75,"جيد",IF(AO638&lt;85,"جيدجداً",IF(AO638&lt;=100,"ممتاز","")))))</f>
        <v>مقبول</v>
      </c>
      <c r="AQ638" s="49"/>
      <c r="AR638" s="49"/>
      <c r="AS638" s="49"/>
      <c r="AT638" s="49"/>
      <c r="AU638" s="105"/>
    </row>
    <row r="639" spans="2:47" ht="28.5" customHeight="1" thickBot="1">
      <c r="B639" s="48">
        <f>B636+1</f>
        <v>142</v>
      </c>
      <c r="C639" s="98">
        <f t="array" ref="C639">IF(ISERROR(INDEX(مسودة!$C$624:$AV$653,SMALL(IF((مسودة!$AV$624:$AV$653="ناجح"),ROW(مسودة!$C$624:$AV$653)-MIN(ROW(مسودة!$C$624:$AV$653))+1,""),ROW(A2)),COLUMN(A2))),"",INDEX(مسودة!$C$624:$AV$653,SMALL(IF((مسودة!$AV$624:$AV$653="ناجح"),ROW(مسودة!$C$624:$AV$653)-MIN(ROW(مسودة!$C$624:$AV$653))+1,""),ROW(A2)),COLUMN(A2)))</f>
        <v>751</v>
      </c>
      <c r="D639" s="95" t="str">
        <f>IF(C639&lt;&gt;"",VLOOKUP(C639,مسودة!$C$624:$D$653,2,0),"")</f>
        <v xml:space="preserve">محمد صالح </v>
      </c>
      <c r="E639" s="95">
        <f>IF(C639&lt;&gt;"",VLOOKUP(C639,مسودة!$C$624:$E$653,3,0),"")</f>
        <v>353</v>
      </c>
      <c r="F639" s="11" t="s">
        <v>30</v>
      </c>
      <c r="G639" s="39">
        <f t="array" ref="G639">IF($C$639="","",IFERROR(MAX(IF((ROW(مسودة!$C$624:$C$653)=SMALL(IF((ROW(مسودة!$C$624:$C$653)*(مسودة!$C$624:$C$653=$C$639)),ROW(مسودة!$C$624:$C$653)),ROW()-ROW(G639)+1)),مسودة!G624:'مسودة'!G$653)),0))</f>
        <v>18</v>
      </c>
      <c r="H639" s="39">
        <f t="array" ref="H639">IF($C$639="","",IFERROR(MAX(IF((ROW(مسودة!$C$624:$C$653)=SMALL(IF((ROW(مسودة!$C$624:$C$653)*(مسودة!$C$624:$C$653=$C$639)),ROW(مسودة!$C$624:$C$653)),ROW()-ROW(H639)+1)),مسودة!H624:'مسودة'!H$653)),0))</f>
        <v>56</v>
      </c>
      <c r="I639" s="39">
        <f t="array" ref="I639">IF($C$639="","",IFERROR(MAX(IF((ROW(مسودة!$C$624:$C$653)=SMALL(IF((ROW(مسودة!$C$624:$C$653)*(مسودة!$C$624:$C$653=$C$639)),ROW(مسودة!$C$624:$C$653)),ROW()-ROW(I639)+1)),مسودة!I624:'مسودة'!I$653)),0))</f>
        <v>74</v>
      </c>
      <c r="J639" s="39">
        <f t="array" ref="J639">IF($C$639="","",IFERROR(MAX(IF((ROW(مسودة!$C$624:$C$653)=SMALL(IF((ROW(مسودة!$C$624:$C$653)*(مسودة!$C$624:$C$653=$C$639)),ROW(مسودة!$C$624:$C$653)),ROW()-ROW(J639)+1)),مسودة!J624:'مسودة'!J$653)),0))</f>
        <v>24</v>
      </c>
      <c r="K639" s="39">
        <f t="array" ref="K639">IF($C$639="","",IFERROR(MAX(IF((ROW(مسودة!$C$624:$C$653)=SMALL(IF((ROW(مسودة!$C$624:$C$653)*(مسودة!$C$624:$C$653=$C$639)),ROW(مسودة!$C$624:$C$653)),ROW()-ROW(K639)+1)),مسودة!K624:'مسودة'!K$653)),0))</f>
        <v>30</v>
      </c>
      <c r="L639" s="39">
        <f t="array" ref="L639">IF($C$639="","",IFERROR(MAX(IF((ROW(مسودة!$C$624:$C$653)=SMALL(IF((ROW(مسودة!$C$624:$C$653)*(مسودة!$C$624:$C$653=$C$639)),ROW(مسودة!$C$624:$C$653)),ROW()-ROW(L639)+1)),مسودة!L624:'مسودة'!L$653)),0))</f>
        <v>54</v>
      </c>
      <c r="M639" s="39">
        <f t="array" ref="M639">IF($C$639="","",IFERROR(MAX(IF((ROW(مسودة!$C$624:$C$653)=SMALL(IF((ROW(مسودة!$C$624:$C$653)*(مسودة!$C$624:$C$653=$C$639)),ROW(مسودة!$C$624:$C$653)),ROW()-ROW(M639)+1)),مسودة!M624:'مسودة'!M$653)),0))</f>
        <v>17</v>
      </c>
      <c r="N639" s="39">
        <f t="array" ref="N639">IF($C$639="","",IFERROR(MAX(IF((ROW(مسودة!$C$624:$C$653)=SMALL(IF((ROW(مسودة!$C$624:$C$653)*(مسودة!$C$624:$C$653=$C$639)),ROW(مسودة!$C$624:$C$653)),ROW()-ROW(N639)+1)),مسودة!N624:'مسودة'!N$653)),0))</f>
        <v>44</v>
      </c>
      <c r="O639" s="39">
        <f t="array" ref="O639">IF($C$639="","",IFERROR(MAX(IF((ROW(مسودة!$C$624:$C$653)=SMALL(IF((ROW(مسودة!$C$624:$C$653)*(مسودة!$C$624:$C$653=$C$639)),ROW(مسودة!$C$624:$C$653)),ROW()-ROW(O639)+1)),مسودة!O624:'مسودة'!O$653)),0))</f>
        <v>61</v>
      </c>
      <c r="P639" s="39">
        <f t="array" ref="P639">IF($C$639="","",IFERROR(MAX(IF((ROW(مسودة!$C$624:$C$653)=SMALL(IF((ROW(مسودة!$C$624:$C$653)*(مسودة!$C$624:$C$653=$C$639)),ROW(مسودة!$C$624:$C$653)),ROW()-ROW(P639)+1)),مسودة!P624:'مسودة'!P$653)),0))</f>
        <v>22</v>
      </c>
      <c r="Q639" s="39">
        <f t="array" ref="Q639">IF($C$639="","",IFERROR(MAX(IF((ROW(مسودة!$C$624:$C$653)=SMALL(IF((ROW(مسودة!$C$624:$C$653)*(مسودة!$C$624:$C$653=$C$639)),ROW(مسودة!$C$624:$C$653)),ROW()-ROW(Q639)+1)),مسودة!Q624:'مسودة'!Q$653)),0))</f>
        <v>10</v>
      </c>
      <c r="R639" s="39">
        <f t="array" ref="R639">IF($C$639="","",IFERROR(MAX(IF((ROW(مسودة!$C$624:$C$653)=SMALL(IF((ROW(مسودة!$C$624:$C$653)*(مسودة!$C$624:$C$653=$C$639)),ROW(مسودة!$C$624:$C$653)),ROW()-ROW(R639)+1)),مسودة!R624:'مسودة'!R$653)),0))</f>
        <v>32</v>
      </c>
      <c r="S639" s="39">
        <f t="array" ref="S639">IF($C$639="","",IFERROR(MAX(IF((ROW(مسودة!$C$624:$C$653)=SMALL(IF((ROW(مسودة!$C$624:$C$653)*(مسودة!$C$624:$C$653=$C$639)),ROW(مسودة!$C$624:$C$653)),ROW()-ROW(S639)+1)),مسودة!S624:'مسودة'!S$653)),0))</f>
        <v>20</v>
      </c>
      <c r="T639" s="39">
        <f t="array" ref="T639">IF($C$639="","",IFERROR(MAX(IF((ROW(مسودة!$C$624:$C$653)=SMALL(IF((ROW(مسودة!$C$624:$C$653)*(مسودة!$C$624:$C$653=$C$639)),ROW(مسودة!$C$624:$C$653)),ROW()-ROW(T639)+1)),مسودة!T624:'مسودة'!T$653)),0))</f>
        <v>19</v>
      </c>
      <c r="U639" s="39">
        <f t="array" ref="U639">IF($C$639="","",IFERROR(MAX(IF((ROW(مسودة!$C$624:$C$653)=SMALL(IF((ROW(مسودة!$C$624:$C$653)*(مسودة!$C$624:$C$653=$C$639)),ROW(مسودة!$C$624:$C$653)),ROW()-ROW(U639)+1)),مسودة!U624:'مسودة'!U$653)),0))</f>
        <v>39</v>
      </c>
      <c r="V639" s="39">
        <f t="array" ref="V639">IF($C$639="","",IFERROR(MAX(IF((ROW(مسودة!$C$624:$C$653)=SMALL(IF((ROW(مسودة!$C$624:$C$653)*(مسودة!$C$624:$C$653=$C$639)),ROW(مسودة!$C$624:$C$653)),ROW()-ROW(V639)+1)),مسودة!V624:'مسودة'!V$653)),0))</f>
        <v>18</v>
      </c>
      <c r="W639" s="39">
        <f t="array" ref="W639">IF($C$639="","",IFERROR(MAX(IF((ROW(مسودة!$C$624:$C$653)=SMALL(IF((ROW(مسودة!$C$624:$C$653)*(مسودة!$C$624:$C$653=$C$639)),ROW(مسودة!$C$624:$C$653)),ROW()-ROW(W639)+1)),مسودة!W624:'مسودة'!W$653)),0))</f>
        <v>27</v>
      </c>
      <c r="X639" s="39">
        <f t="array" ref="X639">IF($C$639="","",IFERROR(MAX(IF((ROW(مسودة!$C$624:$C$653)=SMALL(IF((ROW(مسودة!$C$624:$C$653)*(مسودة!$C$624:$C$653=$C$639)),ROW(مسودة!$C$624:$C$653)),ROW()-ROW(X639)+1)),مسودة!X624:'مسودة'!X$653)),0))</f>
        <v>45</v>
      </c>
      <c r="Y639" s="39">
        <f t="array" ref="Y639">IF($C$639="","",IFERROR(MAX(IF((ROW(مسودة!$C$624:$C$653)=SMALL(IF((ROW(مسودة!$C$624:$C$653)*(مسودة!$C$624:$C$653=$C$639)),ROW(مسودة!$C$624:$C$653)),ROW()-ROW(Y639)+1)),مسودة!Y624:'مسودة'!Y$653)),0))</f>
        <v>10</v>
      </c>
      <c r="Z639" s="39">
        <f t="array" ref="Z639">IF($C$639="","",IFERROR(MAX(IF((ROW(مسودة!$C$624:$C$653)=SMALL(IF((ROW(مسودة!$C$624:$C$653)*(مسودة!$C$624:$C$653=$C$639)),ROW(مسودة!$C$624:$C$653)),ROW()-ROW(Z639)+1)),مسودة!Z624:'مسودة'!Z$653)),0))</f>
        <v>22</v>
      </c>
      <c r="AA639" s="39">
        <f t="array" ref="AA639">IF($C$639="","",IFERROR(MAX(IF((ROW(مسودة!$C$624:$C$653)=SMALL(IF((ROW(مسودة!$C$624:$C$653)*(مسودة!$C$624:$C$653=$C$639)),ROW(مسودة!$C$624:$C$653)),ROW()-ROW(AA639)+1)),مسودة!AA624:'مسودة'!AA$653)),0))</f>
        <v>32</v>
      </c>
      <c r="AB639" s="39">
        <f t="array" ref="AB639">IF($C$639="","",IFERROR(MAX(IF((ROW(مسودة!$C$624:$C$653)=SMALL(IF((ROW(مسودة!$C$624:$C$653)*(مسودة!$C$624:$C$653=$C$639)),ROW(مسودة!$C$624:$C$653)),ROW()-ROW(AB639)+1)),مسودة!AB624:'مسودة'!AB$653)),0))</f>
        <v>14</v>
      </c>
      <c r="AC639" s="39">
        <f t="array" ref="AC639">IF($C$639="","",IFERROR(MAX(IF((ROW(مسودة!$C$624:$C$653)=SMALL(IF((ROW(مسودة!$C$624:$C$653)*(مسودة!$C$624:$C$653=$C$639)),ROW(مسودة!$C$624:$C$653)),ROW()-ROW(AC639)+1)),مسودة!AC624:'مسودة'!AC$653)),0))</f>
        <v>22</v>
      </c>
      <c r="AD639" s="39">
        <f t="array" ref="AD639">IF($C$639="","",IFERROR(MAX(IF((ROW(مسودة!$C$624:$C$653)=SMALL(IF((ROW(مسودة!$C$624:$C$653)*(مسودة!$C$624:$C$653=$C$639)),ROW(مسودة!$C$624:$C$653)),ROW()-ROW(AD639)+1)),مسودة!AD624:'مسودة'!AD$653)),0))</f>
        <v>36</v>
      </c>
      <c r="AE639" s="39">
        <f t="array" ref="AE639">IF($C$639="","",IFERROR(MAX(IF((ROW(مسودة!$C$624:$C$653)=SMALL(IF((ROW(مسودة!$C$624:$C$653)*(مسودة!$C$624:$C$653=$C$639)),ROW(مسودة!$C$624:$C$653)),ROW()-ROW(AE639)+1)),مسودة!AE624:'مسودة'!AE$653)),0))</f>
        <v>11</v>
      </c>
      <c r="AF639" s="39">
        <f t="array" ref="AF639">IF($C$639="","",IFERROR(MAX(IF((ROW(مسودة!$C$624:$C$653)=SMALL(IF((ROW(مسودة!$C$624:$C$653)*(مسودة!$C$624:$C$653=$C$639)),ROW(مسودة!$C$624:$C$653)),ROW()-ROW(AF639)+1)),مسودة!AF624:'مسودة'!AF$653)),0))</f>
        <v>17</v>
      </c>
      <c r="AG639" s="39">
        <f t="array" ref="AG639">IF($C$639="","",IFERROR(MAX(IF((ROW(مسودة!$C$624:$C$653)=SMALL(IF((ROW(مسودة!$C$624:$C$653)*(مسودة!$C$624:$C$653=$C$639)),ROW(مسودة!$C$624:$C$653)),ROW()-ROW(AG639)+1)),مسودة!AG624:'مسودة'!AG$653)),0))</f>
        <v>28</v>
      </c>
      <c r="AH639" s="39">
        <f t="array" ref="AH639">IF($C$639="","",IFERROR(MAX(IF((ROW(مسودة!$C$624:$C$653)=SMALL(IF((ROW(مسودة!$C$624:$C$653)*(مسودة!$C$624:$C$653=$C$639)),ROW(مسودة!$C$624:$C$653)),ROW()-ROW(AH639)+1)),مسودة!AH624:'مسودة'!AH$653)),0))</f>
        <v>9</v>
      </c>
      <c r="AI639" s="39">
        <f t="array" ref="AI639">IF($C$639="","",IFERROR(MAX(IF((ROW(مسودة!$C$624:$C$653)=SMALL(IF((ROW(مسودة!$C$624:$C$653)*(مسودة!$C$624:$C$653=$C$639)),ROW(مسودة!$C$624:$C$653)),ROW()-ROW(AI639)+1)),مسودة!AI624:'مسودة'!AI$653)),0))</f>
        <v>18</v>
      </c>
      <c r="AJ639" s="39">
        <f t="array" ref="AJ639">IF($C$639="","",IFERROR(MAX(IF((ROW(مسودة!$C$624:$C$653)=SMALL(IF((ROW(مسودة!$C$624:$C$653)*(مسودة!$C$624:$C$653=$C$639)),ROW(مسودة!$C$624:$C$653)),ROW()-ROW(AJ639)+1)),مسودة!AJ624:'مسودة'!AJ$653)),0))</f>
        <v>27</v>
      </c>
      <c r="AK639" s="39">
        <f t="array" ref="AK639">IF($C$639="","",IFERROR(MAX(IF((ROW(مسودة!$C$624:$C$653)=SMALL(IF((ROW(مسودة!$C$624:$C$653)*(مسودة!$C$624:$C$653=$C$639)),ROW(مسودة!$C$624:$C$653)),ROW()-ROW(AK639)+1)),مسودة!AK624:'مسودة'!AK$653)),0))</f>
        <v>5</v>
      </c>
      <c r="AL639" s="39">
        <f t="array" ref="AL639">IF($C$639="","",IFERROR(MAX(IF((ROW(مسودة!$C$624:$C$653)=SMALL(IF((ROW(مسودة!$C$624:$C$653)*(مسودة!$C$624:$C$653=$C$639)),ROW(مسودة!$C$624:$C$653)),ROW()-ROW(AL639)+1)),مسودة!AL624:'مسودة'!AL$653)),0))</f>
        <v>9</v>
      </c>
      <c r="AM639" s="39">
        <f t="array" ref="AM639">IF($C$639="","",IFERROR(MAX(IF((ROW(مسودة!$C$624:$C$653)=SMALL(IF((ROW(مسودة!$C$624:$C$653)*(مسودة!$C$624:$C$653=$C$639)),ROW(مسودة!$C$624:$C$653)),ROW()-ROW(AM639)+1)),مسودة!AM624:'مسودة'!AM$653)),0))</f>
        <v>14</v>
      </c>
      <c r="AN639" s="62"/>
      <c r="AO639" s="62"/>
      <c r="AP639" s="55"/>
      <c r="AQ639" s="49"/>
      <c r="AR639" s="49"/>
      <c r="AS639" s="49"/>
      <c r="AT639" s="49"/>
      <c r="AU639" s="103" t="str">
        <f>IFERROR(LOOKUP(2,1/((مسودة!$C$624:$C$653=C639)*(مسودة!$F$624:$F$653=F639)),مسودة!$AV$624:$AV$653),"")</f>
        <v>ناجح</v>
      </c>
    </row>
    <row r="640" spans="2:47" ht="28.5" customHeight="1" thickBot="1">
      <c r="B640" s="48"/>
      <c r="C640" s="99"/>
      <c r="D640" s="51"/>
      <c r="E640" s="51"/>
      <c r="F640" s="11" t="s">
        <v>31</v>
      </c>
      <c r="G640" s="39">
        <f t="array" ref="G640">IF($C$639="","",IFERROR(MAX(IF((ROW(مسودة!$C$624:$C$653)=SMALL(IF((ROW(مسودة!$C$624:$C$653)*(مسودة!$C$624:$C$653=$C$639)),ROW(مسودة!$C$624:$C$653)),ROW()-ROW(G640)+1)),مسودة!G625:'مسودة'!G$653)),0))</f>
        <v>20</v>
      </c>
      <c r="H640" s="39">
        <f t="array" ref="H640">IF($C$639="","",IFERROR(MAX(IF((ROW(مسودة!$C$624:$C$653)=SMALL(IF((ROW(مسودة!$C$624:$C$653)*(مسودة!$C$624:$C$653=$C$639)),ROW(مسودة!$C$624:$C$653)),ROW()-ROW(H640)+1)),مسودة!H625:'مسودة'!H$653)),0))</f>
        <v>57</v>
      </c>
      <c r="I640" s="39">
        <f t="array" ref="I640">IF($C$639="","",IFERROR(MAX(IF((ROW(مسودة!$C$624:$C$653)=SMALL(IF((ROW(مسودة!$C$624:$C$653)*(مسودة!$C$624:$C$653=$C$639)),ROW(مسودة!$C$624:$C$653)),ROW()-ROW(I640)+1)),مسودة!I625:'مسودة'!I$653)),0))</f>
        <v>77</v>
      </c>
      <c r="J640" s="39">
        <f t="array" ref="J640">IF($C$639="","",IFERROR(MAX(IF((ROW(مسودة!$C$624:$C$653)=SMALL(IF((ROW(مسودة!$C$624:$C$653)*(مسودة!$C$624:$C$653=$C$639)),ROW(مسودة!$C$624:$C$653)),ROW()-ROW(J640)+1)),مسودة!J625:'مسودة'!J$653)),0))</f>
        <v>25</v>
      </c>
      <c r="K640" s="39">
        <f t="array" ref="K640">IF($C$639="","",IFERROR(MAX(IF((ROW(مسودة!$C$624:$C$653)=SMALL(IF((ROW(مسودة!$C$624:$C$653)*(مسودة!$C$624:$C$653=$C$639)),ROW(مسودة!$C$624:$C$653)),ROW()-ROW(K640)+1)),مسودة!K625:'مسودة'!K$653)),0))</f>
        <v>26</v>
      </c>
      <c r="L640" s="39">
        <f t="array" ref="L640">IF($C$639="","",IFERROR(MAX(IF((ROW(مسودة!$C$624:$C$653)=SMALL(IF((ROW(مسودة!$C$624:$C$653)*(مسودة!$C$624:$C$653=$C$639)),ROW(مسودة!$C$624:$C$653)),ROW()-ROW(L640)+1)),مسودة!L625:'مسودة'!L$653)),0))</f>
        <v>51</v>
      </c>
      <c r="M640" s="39">
        <f t="array" ref="M640">IF($C$639="","",IFERROR(MAX(IF((ROW(مسودة!$C$624:$C$653)=SMALL(IF((ROW(مسودة!$C$624:$C$653)*(مسودة!$C$624:$C$653=$C$639)),ROW(مسودة!$C$624:$C$653)),ROW()-ROW(M640)+1)),مسودة!M625:'مسودة'!M$653)),0))</f>
        <v>17</v>
      </c>
      <c r="N640" s="39">
        <f t="array" ref="N640">IF($C$639="","",IFERROR(MAX(IF((ROW(مسودة!$C$624:$C$653)=SMALL(IF((ROW(مسودة!$C$624:$C$653)*(مسودة!$C$624:$C$653=$C$639)),ROW(مسودة!$C$624:$C$653)),ROW()-ROW(N640)+1)),مسودة!N625:'مسودة'!N$653)),0))</f>
        <v>35</v>
      </c>
      <c r="O640" s="39">
        <f t="array" ref="O640">IF($C$639="","",IFERROR(MAX(IF((ROW(مسودة!$C$624:$C$653)=SMALL(IF((ROW(مسودة!$C$624:$C$653)*(مسودة!$C$624:$C$653=$C$639)),ROW(مسودة!$C$624:$C$653)),ROW()-ROW(O640)+1)),مسودة!O625:'مسودة'!O$653)),0))</f>
        <v>52</v>
      </c>
      <c r="P640" s="39">
        <f t="array" ref="P640">IF($C$639="","",IFERROR(MAX(IF((ROW(مسودة!$C$624:$C$653)=SMALL(IF((ROW(مسودة!$C$624:$C$653)*(مسودة!$C$624:$C$653=$C$639)),ROW(مسودة!$C$624:$C$653)),ROW()-ROW(P640)+1)),مسودة!P625:'مسودة'!P$653)),0))</f>
        <v>16</v>
      </c>
      <c r="Q640" s="39">
        <f t="array" ref="Q640">IF($C$639="","",IFERROR(MAX(IF((ROW(مسودة!$C$624:$C$653)=SMALL(IF((ROW(مسودة!$C$624:$C$653)*(مسودة!$C$624:$C$653=$C$639)),ROW(مسودة!$C$624:$C$653)),ROW()-ROW(Q640)+1)),مسودة!Q625:'مسودة'!Q$653)),0))</f>
        <v>19</v>
      </c>
      <c r="R640" s="39">
        <f t="array" ref="R640">IF($C$639="","",IFERROR(MAX(IF((ROW(مسودة!$C$624:$C$653)=SMALL(IF((ROW(مسودة!$C$624:$C$653)*(مسودة!$C$624:$C$653=$C$639)),ROW(مسودة!$C$624:$C$653)),ROW()-ROW(R640)+1)),مسودة!R625:'مسودة'!R$653)),0))</f>
        <v>35</v>
      </c>
      <c r="S640" s="39">
        <f t="array" ref="S640">IF($C$639="","",IFERROR(MAX(IF((ROW(مسودة!$C$624:$C$653)=SMALL(IF((ROW(مسودة!$C$624:$C$653)*(مسودة!$C$624:$C$653=$C$639)),ROW(مسودة!$C$624:$C$653)),ROW()-ROW(S640)+1)),مسودة!S625:'مسودة'!S$653)),0))</f>
        <v>19</v>
      </c>
      <c r="T640" s="39">
        <f t="array" ref="T640">IF($C$639="","",IFERROR(MAX(IF((ROW(مسودة!$C$624:$C$653)=SMALL(IF((ROW(مسودة!$C$624:$C$653)*(مسودة!$C$624:$C$653=$C$639)),ROW(مسودة!$C$624:$C$653)),ROW()-ROW(T640)+1)),مسودة!T625:'مسودة'!T$653)),0))</f>
        <v>29</v>
      </c>
      <c r="U640" s="39">
        <f t="array" ref="U640">IF($C$639="","",IFERROR(MAX(IF((ROW(مسودة!$C$624:$C$653)=SMALL(IF((ROW(مسودة!$C$624:$C$653)*(مسودة!$C$624:$C$653=$C$639)),ROW(مسودة!$C$624:$C$653)),ROW()-ROW(U640)+1)),مسودة!U625:'مسودة'!U$653)),0))</f>
        <v>48</v>
      </c>
      <c r="V640" s="39">
        <f t="array" ref="V640">IF($C$639="","",IFERROR(MAX(IF((ROW(مسودة!$C$624:$C$653)=SMALL(IF((ROW(مسودة!$C$624:$C$653)*(مسودة!$C$624:$C$653=$C$639)),ROW(مسودة!$C$624:$C$653)),ROW()-ROW(V640)+1)),مسودة!V625:'مسودة'!V$653)),0))</f>
        <v>16</v>
      </c>
      <c r="W640" s="39">
        <f t="array" ref="W640">IF($C$639="","",IFERROR(MAX(IF((ROW(مسودة!$C$624:$C$653)=SMALL(IF((ROW(مسودة!$C$624:$C$653)*(مسودة!$C$624:$C$653=$C$639)),ROW(مسودة!$C$624:$C$653)),ROW()-ROW(W640)+1)),مسودة!W625:'مسودة'!W$653)),0))</f>
        <v>17</v>
      </c>
      <c r="X640" s="39">
        <f t="array" ref="X640">IF($C$639="","",IFERROR(MAX(IF((ROW(مسودة!$C$624:$C$653)=SMALL(IF((ROW(مسودة!$C$624:$C$653)*(مسودة!$C$624:$C$653=$C$639)),ROW(مسودة!$C$624:$C$653)),ROW()-ROW(X640)+1)),مسودة!X625:'مسودة'!X$653)),0))</f>
        <v>33</v>
      </c>
      <c r="Y640" s="39">
        <f t="array" ref="Y640">IF($C$639="","",IFERROR(MAX(IF((ROW(مسودة!$C$624:$C$653)=SMALL(IF((ROW(مسودة!$C$624:$C$653)*(مسودة!$C$624:$C$653=$C$639)),ROW(مسودة!$C$624:$C$653)),ROW()-ROW(Y640)+1)),مسودة!Y625:'مسودة'!Y$653)),0))</f>
        <v>6</v>
      </c>
      <c r="Z640" s="39">
        <f t="array" ref="Z640">IF($C$639="","",IFERROR(MAX(IF((ROW(مسودة!$C$624:$C$653)=SMALL(IF((ROW(مسودة!$C$624:$C$653)*(مسودة!$C$624:$C$653=$C$639)),ROW(مسودة!$C$624:$C$653)),ROW()-ROW(Z640)+1)),مسودة!Z625:'مسودة'!Z$653)),0))</f>
        <v>16</v>
      </c>
      <c r="AA640" s="39">
        <f t="array" ref="AA640">IF($C$639="","",IFERROR(MAX(IF((ROW(مسودة!$C$624:$C$653)=SMALL(IF((ROW(مسودة!$C$624:$C$653)*(مسودة!$C$624:$C$653=$C$639)),ROW(مسودة!$C$624:$C$653)),ROW()-ROW(AA640)+1)),مسودة!AA625:'مسودة'!AA$653)),0))</f>
        <v>22</v>
      </c>
      <c r="AB640" s="39">
        <f t="array" ref="AB640">IF($C$639="","",IFERROR(MAX(IF((ROW(مسودة!$C$624:$C$653)=SMALL(IF((ROW(مسودة!$C$624:$C$653)*(مسودة!$C$624:$C$653=$C$639)),ROW(مسودة!$C$624:$C$653)),ROW()-ROW(AB640)+1)),مسودة!AB625:'مسودة'!AB$653)),0))</f>
        <v>14</v>
      </c>
      <c r="AC640" s="39">
        <f t="array" ref="AC640">IF($C$639="","",IFERROR(MAX(IF((ROW(مسودة!$C$624:$C$653)=SMALL(IF((ROW(مسودة!$C$624:$C$653)*(مسودة!$C$624:$C$653=$C$639)),ROW(مسودة!$C$624:$C$653)),ROW()-ROW(AC640)+1)),مسودة!AC625:'مسودة'!AC$653)),0))</f>
        <v>14</v>
      </c>
      <c r="AD640" s="39">
        <f t="array" ref="AD640">IF($C$639="","",IFERROR(MAX(IF((ROW(مسودة!$C$624:$C$653)=SMALL(IF((ROW(مسودة!$C$624:$C$653)*(مسودة!$C$624:$C$653=$C$639)),ROW(مسودة!$C$624:$C$653)),ROW()-ROW(AD640)+1)),مسودة!AD625:'مسودة'!AD$653)),0))</f>
        <v>28</v>
      </c>
      <c r="AE640" s="39">
        <f t="array" ref="AE640">IF($C$639="","",IFERROR(MAX(IF((ROW(مسودة!$C$624:$C$653)=SMALL(IF((ROW(مسودة!$C$624:$C$653)*(مسودة!$C$624:$C$653=$C$639)),ROW(مسودة!$C$624:$C$653)),ROW()-ROW(AE640)+1)),مسودة!AE625:'مسودة'!AE$653)),0))</f>
        <v>12</v>
      </c>
      <c r="AF640" s="39">
        <f t="array" ref="AF640">IF($C$639="","",IFERROR(MAX(IF((ROW(مسودة!$C$624:$C$653)=SMALL(IF((ROW(مسودة!$C$624:$C$653)*(مسودة!$C$624:$C$653=$C$639)),ROW(مسودة!$C$624:$C$653)),ROW()-ROW(AF640)+1)),مسودة!AF625:'مسودة'!AF$653)),0))</f>
        <v>24</v>
      </c>
      <c r="AG640" s="39">
        <f t="array" ref="AG640">IF($C$639="","",IFERROR(MAX(IF((ROW(مسودة!$C$624:$C$653)=SMALL(IF((ROW(مسودة!$C$624:$C$653)*(مسودة!$C$624:$C$653=$C$639)),ROW(مسودة!$C$624:$C$653)),ROW()-ROW(AG640)+1)),مسودة!AG625:'مسودة'!AG$653)),0))</f>
        <v>36</v>
      </c>
      <c r="AH640" s="39">
        <f t="array" ref="AH640">IF($C$639="","",IFERROR(MAX(IF((ROW(مسودة!$C$624:$C$653)=SMALL(IF((ROW(مسودة!$C$624:$C$653)*(مسودة!$C$624:$C$653=$C$639)),ROW(مسودة!$C$624:$C$653)),ROW()-ROW(AH640)+1)),مسودة!AH625:'مسودة'!AH$653)),0))</f>
        <v>8</v>
      </c>
      <c r="AI640" s="39">
        <f t="array" ref="AI640">IF($C$639="","",IFERROR(MAX(IF((ROW(مسودة!$C$624:$C$653)=SMALL(IF((ROW(مسودة!$C$624:$C$653)*(مسودة!$C$624:$C$653=$C$639)),ROW(مسودة!$C$624:$C$653)),ROW()-ROW(AI640)+1)),مسودة!AI625:'مسودة'!AI$653)),0))</f>
        <v>21</v>
      </c>
      <c r="AJ640" s="39">
        <f t="array" ref="AJ640">IF($C$639="","",IFERROR(MAX(IF((ROW(مسودة!$C$624:$C$653)=SMALL(IF((ROW(مسودة!$C$624:$C$653)*(مسودة!$C$624:$C$653=$C$639)),ROW(مسودة!$C$624:$C$653)),ROW()-ROW(AJ640)+1)),مسودة!AJ625:'مسودة'!AJ$653)),0))</f>
        <v>29</v>
      </c>
      <c r="AK640" s="39">
        <f t="array" ref="AK640">IF($C$639="","",IFERROR(MAX(IF((ROW(مسودة!$C$624:$C$653)=SMALL(IF((ROW(مسودة!$C$624:$C$653)*(مسودة!$C$624:$C$653=$C$639)),ROW(مسودة!$C$624:$C$653)),ROW()-ROW(AK640)+1)),مسودة!AK625:'مسودة'!AK$653)),0))</f>
        <v>5</v>
      </c>
      <c r="AL640" s="39">
        <f t="array" ref="AL640">IF($C$639="","",IFERROR(MAX(IF((ROW(مسودة!$C$624:$C$653)=SMALL(IF((ROW(مسودة!$C$624:$C$653)*(مسودة!$C$624:$C$653=$C$639)),ROW(مسودة!$C$624:$C$653)),ROW()-ROW(AL640)+1)),مسودة!AL625:'مسودة'!AL$653)),0))</f>
        <v>10</v>
      </c>
      <c r="AM640" s="39">
        <f t="array" ref="AM640">IF($C$639="","",IFERROR(MAX(IF((ROW(مسودة!$C$624:$C$653)=SMALL(IF((ROW(مسودة!$C$624:$C$653)*(مسودة!$C$624:$C$653=$C$639)),ROW(مسودة!$C$624:$C$653)),ROW()-ROW(AM640)+1)),مسودة!AM625:'مسودة'!AM$653)),0))</f>
        <v>15</v>
      </c>
      <c r="AN640" s="56"/>
      <c r="AO640" s="56"/>
      <c r="AP640" s="56"/>
      <c r="AQ640" s="49"/>
      <c r="AR640" s="49"/>
      <c r="AS640" s="49"/>
      <c r="AT640" s="49"/>
      <c r="AU640" s="104"/>
    </row>
    <row r="641" spans="2:47" ht="36" customHeight="1" thickBot="1">
      <c r="B641" s="48"/>
      <c r="C641" s="93"/>
      <c r="D641" s="51"/>
      <c r="E641" s="51"/>
      <c r="F641" s="14" t="s">
        <v>32</v>
      </c>
      <c r="G641" s="39">
        <f t="array" ref="G641">IF($C$639="","",IFERROR(MAX(IF((ROW(مسودة!$C$624:$C$653)=SMALL(IF((ROW(مسودة!$C$624:$C$653)*(مسودة!$C$624:$C$653=$C$639)),ROW(مسودة!$C$624:$C$653)),ROW()-ROW(G641)+1)),مسودة!G626:'مسودة'!G$653)),0))</f>
        <v>38</v>
      </c>
      <c r="H641" s="39">
        <f t="array" ref="H641">IF($C$639="","",IFERROR(MAX(IF((ROW(مسودة!$C$624:$C$653)=SMALL(IF((ROW(مسودة!$C$624:$C$653)*(مسودة!$C$624:$C$653=$C$639)),ROW(مسودة!$C$624:$C$653)),ROW()-ROW(H641)+1)),مسودة!H626:'مسودة'!H$653)),0))</f>
        <v>113</v>
      </c>
      <c r="I641" s="39">
        <f t="array" ref="I641">IF($C$639="","",IFERROR(MAX(IF((ROW(مسودة!$C$624:$C$653)=SMALL(IF((ROW(مسودة!$C$624:$C$653)*(مسودة!$C$624:$C$653=$C$639)),ROW(مسودة!$C$624:$C$653)),ROW()-ROW(I641)+1)),مسودة!I626:'مسودة'!I$653)),0))</f>
        <v>151</v>
      </c>
      <c r="J641" s="39">
        <f t="array" ref="J641">IF($C$639="","",IFERROR(MAX(IF((ROW(مسودة!$C$624:$C$653)=SMALL(IF((ROW(مسودة!$C$624:$C$653)*(مسودة!$C$624:$C$653=$C$639)),ROW(مسودة!$C$624:$C$653)),ROW()-ROW(J641)+1)),مسودة!J626:'مسودة'!J$653)),0))</f>
        <v>49</v>
      </c>
      <c r="K641" s="39">
        <f t="array" ref="K641">IF($C$639="","",IFERROR(MAX(IF((ROW(مسودة!$C$624:$C$653)=SMALL(IF((ROW(مسودة!$C$624:$C$653)*(مسودة!$C$624:$C$653=$C$639)),ROW(مسودة!$C$624:$C$653)),ROW()-ROW(K641)+1)),مسودة!K626:'مسودة'!K$653)),0))</f>
        <v>56</v>
      </c>
      <c r="L641" s="39">
        <f t="array" ref="L641">IF($C$639="","",IFERROR(MAX(IF((ROW(مسودة!$C$624:$C$653)=SMALL(IF((ROW(مسودة!$C$624:$C$653)*(مسودة!$C$624:$C$653=$C$639)),ROW(مسودة!$C$624:$C$653)),ROW()-ROW(L641)+1)),مسودة!L626:'مسودة'!L$653)),0))</f>
        <v>105</v>
      </c>
      <c r="M641" s="39">
        <f t="array" ref="M641">IF($C$639="","",IFERROR(MAX(IF((ROW(مسودة!$C$624:$C$653)=SMALL(IF((ROW(مسودة!$C$624:$C$653)*(مسودة!$C$624:$C$653=$C$639)),ROW(مسودة!$C$624:$C$653)),ROW()-ROW(M641)+1)),مسودة!M626:'مسودة'!M$653)),0))</f>
        <v>34</v>
      </c>
      <c r="N641" s="39">
        <f t="array" ref="N641">IF($C$639="","",IFERROR(MAX(IF((ROW(مسودة!$C$624:$C$653)=SMALL(IF((ROW(مسودة!$C$624:$C$653)*(مسودة!$C$624:$C$653=$C$639)),ROW(مسودة!$C$624:$C$653)),ROW()-ROW(N641)+1)),مسودة!N626:'مسودة'!N$653)),0))</f>
        <v>79</v>
      </c>
      <c r="O641" s="39">
        <f t="array" ref="O641">IF($C$639="","",IFERROR(MAX(IF((ROW(مسودة!$C$624:$C$653)=SMALL(IF((ROW(مسودة!$C$624:$C$653)*(مسودة!$C$624:$C$653=$C$639)),ROW(مسودة!$C$624:$C$653)),ROW()-ROW(O641)+1)),مسودة!O626:'مسودة'!O$653)),0))</f>
        <v>113</v>
      </c>
      <c r="P641" s="39">
        <f t="array" ref="P641">IF($C$639="","",IFERROR(MAX(IF((ROW(مسودة!$C$624:$C$653)=SMALL(IF((ROW(مسودة!$C$624:$C$653)*(مسودة!$C$624:$C$653=$C$639)),ROW(مسودة!$C$624:$C$653)),ROW()-ROW(P641)+1)),مسودة!P626:'مسودة'!P$653)),0))</f>
        <v>38</v>
      </c>
      <c r="Q641" s="39">
        <f t="array" ref="Q641">IF($C$639="","",IFERROR(MAX(IF((ROW(مسودة!$C$624:$C$653)=SMALL(IF((ROW(مسودة!$C$624:$C$653)*(مسودة!$C$624:$C$653=$C$639)),ROW(مسودة!$C$624:$C$653)),ROW()-ROW(Q641)+1)),مسودة!Q626:'مسودة'!Q$653)),0))</f>
        <v>29</v>
      </c>
      <c r="R641" s="39">
        <f t="array" ref="R641">IF($C$639="","",IFERROR(MAX(IF((ROW(مسودة!$C$624:$C$653)=SMALL(IF((ROW(مسودة!$C$624:$C$653)*(مسودة!$C$624:$C$653=$C$639)),ROW(مسودة!$C$624:$C$653)),ROW()-ROW(R641)+1)),مسودة!R626:'مسودة'!R$653)),0))</f>
        <v>67</v>
      </c>
      <c r="S641" s="39">
        <f t="array" ref="S641">IF($C$639="","",IFERROR(MAX(IF((ROW(مسودة!$C$624:$C$653)=SMALL(IF((ROW(مسودة!$C$624:$C$653)*(مسودة!$C$624:$C$653=$C$639)),ROW(مسودة!$C$624:$C$653)),ROW()-ROW(S641)+1)),مسودة!S626:'مسودة'!S$653)),0))</f>
        <v>39</v>
      </c>
      <c r="T641" s="39">
        <f t="array" ref="T641">IF($C$639="","",IFERROR(MAX(IF((ROW(مسودة!$C$624:$C$653)=SMALL(IF((ROW(مسودة!$C$624:$C$653)*(مسودة!$C$624:$C$653=$C$639)),ROW(مسودة!$C$624:$C$653)),ROW()-ROW(T641)+1)),مسودة!T626:'مسودة'!T$653)),0))</f>
        <v>48</v>
      </c>
      <c r="U641" s="39">
        <f t="array" ref="U641">IF($C$639="","",IFERROR(MAX(IF((ROW(مسودة!$C$624:$C$653)=SMALL(IF((ROW(مسودة!$C$624:$C$653)*(مسودة!$C$624:$C$653=$C$639)),ROW(مسودة!$C$624:$C$653)),ROW()-ROW(U641)+1)),مسودة!U626:'مسودة'!U$653)),0))</f>
        <v>87</v>
      </c>
      <c r="V641" s="39">
        <f t="array" ref="V641">IF($C$639="","",IFERROR(MAX(IF((ROW(مسودة!$C$624:$C$653)=SMALL(IF((ROW(مسودة!$C$624:$C$653)*(مسودة!$C$624:$C$653=$C$639)),ROW(مسودة!$C$624:$C$653)),ROW()-ROW(V641)+1)),مسودة!V626:'مسودة'!V$653)),0))</f>
        <v>34</v>
      </c>
      <c r="W641" s="39">
        <f t="array" ref="W641">IF($C$639="","",IFERROR(MAX(IF((ROW(مسودة!$C$624:$C$653)=SMALL(IF((ROW(مسودة!$C$624:$C$653)*(مسودة!$C$624:$C$653=$C$639)),ROW(مسودة!$C$624:$C$653)),ROW()-ROW(W641)+1)),مسودة!W626:'مسودة'!W$653)),0))</f>
        <v>44</v>
      </c>
      <c r="X641" s="39">
        <f t="array" ref="X641">IF($C$639="","",IFERROR(MAX(IF((ROW(مسودة!$C$624:$C$653)=SMALL(IF((ROW(مسودة!$C$624:$C$653)*(مسودة!$C$624:$C$653=$C$639)),ROW(مسودة!$C$624:$C$653)),ROW()-ROW(X641)+1)),مسودة!X626:'مسودة'!X$653)),0))</f>
        <v>78</v>
      </c>
      <c r="Y641" s="39">
        <f t="array" ref="Y641">IF($C$639="","",IFERROR(MAX(IF((ROW(مسودة!$C$624:$C$653)=SMALL(IF((ROW(مسودة!$C$624:$C$653)*(مسودة!$C$624:$C$653=$C$639)),ROW(مسودة!$C$624:$C$653)),ROW()-ROW(Y641)+1)),مسودة!Y626:'مسودة'!Y$653)),0))</f>
        <v>16</v>
      </c>
      <c r="Z641" s="39">
        <f t="array" ref="Z641">IF($C$639="","",IFERROR(MAX(IF((ROW(مسودة!$C$624:$C$653)=SMALL(IF((ROW(مسودة!$C$624:$C$653)*(مسودة!$C$624:$C$653=$C$639)),ROW(مسودة!$C$624:$C$653)),ROW()-ROW(Z641)+1)),مسودة!Z626:'مسودة'!Z$653)),0))</f>
        <v>38</v>
      </c>
      <c r="AA641" s="39">
        <f t="array" ref="AA641">IF($C$639="","",IFERROR(MAX(IF((ROW(مسودة!$C$624:$C$653)=SMALL(IF((ROW(مسودة!$C$624:$C$653)*(مسودة!$C$624:$C$653=$C$639)),ROW(مسودة!$C$624:$C$653)),ROW()-ROW(AA641)+1)),مسودة!AA626:'مسودة'!AA$653)),0))</f>
        <v>54</v>
      </c>
      <c r="AB641" s="39">
        <f t="array" ref="AB641">IF($C$639="","",IFERROR(MAX(IF((ROW(مسودة!$C$624:$C$653)=SMALL(IF((ROW(مسودة!$C$624:$C$653)*(مسودة!$C$624:$C$653=$C$639)),ROW(مسودة!$C$624:$C$653)),ROW()-ROW(AB641)+1)),مسودة!AB626:'مسودة'!AB$653)),0))</f>
        <v>28</v>
      </c>
      <c r="AC641" s="39">
        <f t="array" ref="AC641">IF($C$639="","",IFERROR(MAX(IF((ROW(مسودة!$C$624:$C$653)=SMALL(IF((ROW(مسودة!$C$624:$C$653)*(مسودة!$C$624:$C$653=$C$639)),ROW(مسودة!$C$624:$C$653)),ROW()-ROW(AC641)+1)),مسودة!AC626:'مسودة'!AC$653)),0))</f>
        <v>36</v>
      </c>
      <c r="AD641" s="39">
        <f t="array" ref="AD641">IF($C$639="","",IFERROR(MAX(IF((ROW(مسودة!$C$624:$C$653)=SMALL(IF((ROW(مسودة!$C$624:$C$653)*(مسودة!$C$624:$C$653=$C$639)),ROW(مسودة!$C$624:$C$653)),ROW()-ROW(AD641)+1)),مسودة!AD626:'مسودة'!AD$653)),0))</f>
        <v>64</v>
      </c>
      <c r="AE641" s="39">
        <f t="array" ref="AE641">IF($C$639="","",IFERROR(MAX(IF((ROW(مسودة!$C$624:$C$653)=SMALL(IF((ROW(مسودة!$C$624:$C$653)*(مسودة!$C$624:$C$653=$C$639)),ROW(مسودة!$C$624:$C$653)),ROW()-ROW(AE641)+1)),مسودة!AE626:'مسودة'!AE$653)),0))</f>
        <v>23</v>
      </c>
      <c r="AF641" s="39">
        <f t="array" ref="AF641">IF($C$639="","",IFERROR(MAX(IF((ROW(مسودة!$C$624:$C$653)=SMALL(IF((ROW(مسودة!$C$624:$C$653)*(مسودة!$C$624:$C$653=$C$639)),ROW(مسودة!$C$624:$C$653)),ROW()-ROW(AF641)+1)),مسودة!AF626:'مسودة'!AF$653)),0))</f>
        <v>41</v>
      </c>
      <c r="AG641" s="39">
        <f t="array" ref="AG641">IF($C$639="","",IFERROR(MAX(IF((ROW(مسودة!$C$624:$C$653)=SMALL(IF((ROW(مسودة!$C$624:$C$653)*(مسودة!$C$624:$C$653=$C$639)),ROW(مسودة!$C$624:$C$653)),ROW()-ROW(AG641)+1)),مسودة!AG626:'مسودة'!AG$653)),0))</f>
        <v>64</v>
      </c>
      <c r="AH641" s="39">
        <f t="array" ref="AH641">IF($C$639="","",IFERROR(MAX(IF((ROW(مسودة!$C$624:$C$653)=SMALL(IF((ROW(مسودة!$C$624:$C$653)*(مسودة!$C$624:$C$653=$C$639)),ROW(مسودة!$C$624:$C$653)),ROW()-ROW(AH641)+1)),مسودة!AH626:'مسودة'!AH$653)),0))</f>
        <v>17</v>
      </c>
      <c r="AI641" s="39">
        <f t="array" ref="AI641">IF($C$639="","",IFERROR(MAX(IF((ROW(مسودة!$C$624:$C$653)=SMALL(IF((ROW(مسودة!$C$624:$C$653)*(مسودة!$C$624:$C$653=$C$639)),ROW(مسودة!$C$624:$C$653)),ROW()-ROW(AI641)+1)),مسودة!AI626:'مسودة'!AI$653)),0))</f>
        <v>39</v>
      </c>
      <c r="AJ641" s="39">
        <f t="array" ref="AJ641">IF($C$639="","",IFERROR(MAX(IF((ROW(مسودة!$C$624:$C$653)=SMALL(IF((ROW(مسودة!$C$624:$C$653)*(مسودة!$C$624:$C$653=$C$639)),ROW(مسودة!$C$624:$C$653)),ROW()-ROW(AJ641)+1)),مسودة!AJ626:'مسودة'!AJ$653)),0))</f>
        <v>56</v>
      </c>
      <c r="AK641" s="39">
        <f t="array" ref="AK641">IF($C$639="","",IFERROR(MAX(IF((ROW(مسودة!$C$624:$C$653)=SMALL(IF((ROW(مسودة!$C$624:$C$653)*(مسودة!$C$624:$C$653=$C$639)),ROW(مسودة!$C$624:$C$653)),ROW()-ROW(AK641)+1)),مسودة!AK626:'مسودة'!AK$653)),0))</f>
        <v>10</v>
      </c>
      <c r="AL641" s="39">
        <f t="array" ref="AL641">IF($C$639="","",IFERROR(MAX(IF((ROW(مسودة!$C$624:$C$653)=SMALL(IF((ROW(مسودة!$C$624:$C$653)*(مسودة!$C$624:$C$653=$C$639)),ROW(مسودة!$C$624:$C$653)),ROW()-ROW(AL641)+1)),مسودة!AL626:'مسودة'!AL$653)),0))</f>
        <v>19</v>
      </c>
      <c r="AM641" s="39">
        <f t="array" ref="AM641">IF($C$639="","",IFERROR(MAX(IF((ROW(مسودة!$C$624:$C$653)=SMALL(IF((ROW(مسودة!$C$624:$C$653)*(مسودة!$C$624:$C$653=$C$639)),ROW(مسودة!$C$624:$C$653)),ROW()-ROW(AM641)+1)),مسودة!AM626:'مسودة'!AM$653)),0))</f>
        <v>29</v>
      </c>
      <c r="AN641" s="39">
        <f t="array" ref="AN641">IF($C$639="","",IFERROR(MAX(IF((ROW(مسودة!$C$624:$C$653)=SMALL(IF((ROW(مسودة!$C$624:$C$653)*(مسودة!$C$624:$C$653=$C$639)),ROW(مسودة!$C$624:$C$653)),ROW()-ROW(AN641)+1)),مسودة!AN626:AN$653)),0))</f>
        <v>868</v>
      </c>
      <c r="AO641" s="39">
        <f t="array" ref="AO641">IF($C$639="","",IFERROR(MAX(IF((ROW(مسودة!$C$624:$C$653)=SMALL(IF((ROW(مسودة!$C$624:$C$653)*(مسودة!$C$624:$C$653=$C$639)),ROW(مسودة!$C$624:$C$653)),ROW()-ROW(AO641)+1)),مسودة!AO626:AO$653)),0))</f>
        <v>65.757575757575765</v>
      </c>
      <c r="AP641" s="39" t="str">
        <f>IF(AO641&lt;50,"   ",IF(AO641&lt;65,"مقبول",IF(AO641&lt;75,"جيد",IF(AO641&lt;85,"جيدجداً",IF(AO641&lt;=100,"ممتاز","")))))</f>
        <v>جيد</v>
      </c>
      <c r="AQ641" s="49"/>
      <c r="AR641" s="49"/>
      <c r="AS641" s="49"/>
      <c r="AT641" s="49"/>
      <c r="AU641" s="105"/>
    </row>
    <row r="642" spans="2:47" ht="28.5" customHeight="1" thickBot="1">
      <c r="B642" s="48">
        <f t="shared" ref="B642" si="104">B639+1</f>
        <v>143</v>
      </c>
      <c r="C642" s="98">
        <f t="array" ref="C642">IF(ISERROR(INDEX(مسودة!$C$624:$AV$653,SMALL(IF((مسودة!$AV$624:$AV$653="ناجح"),ROW(مسودة!$C$624:$AV$653)-MIN(ROW(مسودة!$C$624:$AV$653))+1,""),ROW(A3)),COLUMN(A3))),"",INDEX(مسودة!$C$624:$AV$653,SMALL(IF((مسودة!$AV$624:$AV$653="ناجح"),ROW(مسودة!$C$624:$AV$653)-MIN(ROW(مسودة!$C$624:$AV$653))+1,""),ROW(A3)),COLUMN(A3)))</f>
        <v>757</v>
      </c>
      <c r="D642" s="95" t="str">
        <f>IF(C642&lt;&gt;"",VLOOKUP(C642,مسودة!$C$624:$D$653,2,0),"")</f>
        <v xml:space="preserve">خليل عبد الهادي </v>
      </c>
      <c r="E642" s="95">
        <f>IF(C642&lt;&gt;"",VLOOKUP(C642,مسودة!$C$624:$E$653,3,0),"")</f>
        <v>359</v>
      </c>
      <c r="F642" s="11" t="s">
        <v>30</v>
      </c>
      <c r="G642" s="39">
        <f t="array" ref="G642">IF($C$642="","",IFERROR(MAX(IF((ROW(مسودة!$C$624:$C$653)=SMALL(IF((ROW(مسودة!$C$624:$C$653)*(مسودة!$C$624:$C$653=$C$642)),ROW(مسودة!$C$624:$C$653)),ROW()-ROW(G642)+1)),مسودة!G624:'مسودة'!G$653)),0))</f>
        <v>22</v>
      </c>
      <c r="H642" s="39">
        <f t="array" ref="H642">IF($C$642="","",IFERROR(MAX(IF((ROW(مسودة!$C$624:$C$653)=SMALL(IF((ROW(مسودة!$C$624:$C$653)*(مسودة!$C$624:$C$653=$C$642)),ROW(مسودة!$C$624:$C$653)),ROW()-ROW(H642)+1)),مسودة!H624:'مسودة'!H$653)),0))</f>
        <v>50</v>
      </c>
      <c r="I642" s="39">
        <f t="array" ref="I642">IF($C$642="","",IFERROR(MAX(IF((ROW(مسودة!$C$624:$C$653)=SMALL(IF((ROW(مسودة!$C$624:$C$653)*(مسودة!$C$624:$C$653=$C$642)),ROW(مسودة!$C$624:$C$653)),ROW()-ROW(I642)+1)),مسودة!I624:'مسودة'!I$653)),0))</f>
        <v>72</v>
      </c>
      <c r="J642" s="39">
        <f t="array" ref="J642">IF($C$642="","",IFERROR(MAX(IF((ROW(مسودة!$C$624:$C$653)=SMALL(IF((ROW(مسودة!$C$624:$C$653)*(مسودة!$C$624:$C$653=$C$642)),ROW(مسودة!$C$624:$C$653)),ROW()-ROW(J642)+1)),مسودة!J624:'مسودة'!J$653)),0))</f>
        <v>21</v>
      </c>
      <c r="K642" s="39">
        <f t="array" ref="K642">IF($C$642="","",IFERROR(MAX(IF((ROW(مسودة!$C$624:$C$653)=SMALL(IF((ROW(مسودة!$C$624:$C$653)*(مسودة!$C$624:$C$653=$C$642)),ROW(مسودة!$C$624:$C$653)),ROW()-ROW(K642)+1)),مسودة!K624:'مسودة'!K$653)),0))</f>
        <v>43</v>
      </c>
      <c r="L642" s="39">
        <f t="array" ref="L642">IF($C$642="","",IFERROR(MAX(IF((ROW(مسودة!$C$624:$C$653)=SMALL(IF((ROW(مسودة!$C$624:$C$653)*(مسودة!$C$624:$C$653=$C$642)),ROW(مسودة!$C$624:$C$653)),ROW()-ROW(L642)+1)),مسودة!L624:'مسودة'!L$653)),0))</f>
        <v>64</v>
      </c>
      <c r="M642" s="39">
        <f t="array" ref="M642">IF($C$642="","",IFERROR(MAX(IF((ROW(مسودة!$C$624:$C$653)=SMALL(IF((ROW(مسودة!$C$624:$C$653)*(مسودة!$C$624:$C$653=$C$642)),ROW(مسودة!$C$624:$C$653)),ROW()-ROW(M642)+1)),مسودة!M624:'مسودة'!M$653)),0))</f>
        <v>20</v>
      </c>
      <c r="N642" s="39">
        <f t="array" ref="N642">IF($C$642="","",IFERROR(MAX(IF((ROW(مسودة!$C$624:$C$653)=SMALL(IF((ROW(مسودة!$C$624:$C$653)*(مسودة!$C$624:$C$653=$C$642)),ROW(مسودة!$C$624:$C$653)),ROW()-ROW(N642)+1)),مسودة!N624:'مسودة'!N$653)),0))</f>
        <v>41</v>
      </c>
      <c r="O642" s="39">
        <f t="array" ref="O642">IF($C$642="","",IFERROR(MAX(IF((ROW(مسودة!$C$624:$C$653)=SMALL(IF((ROW(مسودة!$C$624:$C$653)*(مسودة!$C$624:$C$653=$C$642)),ROW(مسودة!$C$624:$C$653)),ROW()-ROW(O642)+1)),مسودة!O624:'مسودة'!O$653)),0))</f>
        <v>61</v>
      </c>
      <c r="P642" s="39">
        <f t="array" ref="P642">IF($C$642="","",IFERROR(MAX(IF((ROW(مسودة!$C$624:$C$653)=SMALL(IF((ROW(مسودة!$C$624:$C$653)*(مسودة!$C$624:$C$653=$C$642)),ROW(مسودة!$C$624:$C$653)),ROW()-ROW(P642)+1)),مسودة!P624:'مسودة'!P$653)),0))</f>
        <v>15</v>
      </c>
      <c r="Q642" s="39">
        <f t="array" ref="Q642">IF($C$642="","",IFERROR(MAX(IF((ROW(مسودة!$C$624:$C$653)=SMALL(IF((ROW(مسودة!$C$624:$C$653)*(مسودة!$C$624:$C$653=$C$642)),ROW(مسودة!$C$624:$C$653)),ROW()-ROW(Q642)+1)),مسودة!Q624:'مسودة'!Q$653)),0))</f>
        <v>20</v>
      </c>
      <c r="R642" s="39">
        <f t="array" ref="R642">IF($C$642="","",IFERROR(MAX(IF((ROW(مسودة!$C$624:$C$653)=SMALL(IF((ROW(مسودة!$C$624:$C$653)*(مسودة!$C$624:$C$653=$C$642)),ROW(مسودة!$C$624:$C$653)),ROW()-ROW(R642)+1)),مسودة!R624:'مسودة'!R$653)),0))</f>
        <v>35</v>
      </c>
      <c r="S642" s="39">
        <f t="array" ref="S642">IF($C$642="","",IFERROR(MAX(IF((ROW(مسودة!$C$624:$C$653)=SMALL(IF((ROW(مسودة!$C$624:$C$653)*(مسودة!$C$624:$C$653=$C$642)),ROW(مسودة!$C$624:$C$653)),ROW()-ROW(S642)+1)),مسودة!S624:'مسودة'!S$653)),0))</f>
        <v>16</v>
      </c>
      <c r="T642" s="39">
        <f t="array" ref="T642">IF($C$642="","",IFERROR(MAX(IF((ROW(مسودة!$C$624:$C$653)=SMALL(IF((ROW(مسودة!$C$624:$C$653)*(مسودة!$C$624:$C$653=$C$642)),ROW(مسودة!$C$624:$C$653)),ROW()-ROW(T642)+1)),مسودة!T624:'مسودة'!T$653)),0))</f>
        <v>15</v>
      </c>
      <c r="U642" s="39">
        <f t="array" ref="U642">IF($C$642="","",IFERROR(MAX(IF((ROW(مسودة!$C$624:$C$653)=SMALL(IF((ROW(مسودة!$C$624:$C$653)*(مسودة!$C$624:$C$653=$C$642)),ROW(مسودة!$C$624:$C$653)),ROW()-ROW(U642)+1)),مسودة!U624:'مسودة'!U$653)),0))</f>
        <v>31</v>
      </c>
      <c r="V642" s="39">
        <f t="array" ref="V642">IF($C$642="","",IFERROR(MAX(IF((ROW(مسودة!$C$624:$C$653)=SMALL(IF((ROW(مسودة!$C$624:$C$653)*(مسودة!$C$624:$C$653=$C$642)),ROW(مسودة!$C$624:$C$653)),ROW()-ROW(V642)+1)),مسودة!V624:'مسودة'!V$653)),0))</f>
        <v>16</v>
      </c>
      <c r="W642" s="39">
        <f t="array" ref="W642">IF($C$642="","",IFERROR(MAX(IF((ROW(مسودة!$C$624:$C$653)=SMALL(IF((ROW(مسودة!$C$624:$C$653)*(مسودة!$C$624:$C$653=$C$642)),ROW(مسودة!$C$624:$C$653)),ROW()-ROW(W642)+1)),مسودة!W624:'مسودة'!W$653)),0))</f>
        <v>14</v>
      </c>
      <c r="X642" s="39">
        <f t="array" ref="X642">IF($C$642="","",IFERROR(MAX(IF((ROW(مسودة!$C$624:$C$653)=SMALL(IF((ROW(مسودة!$C$624:$C$653)*(مسودة!$C$624:$C$653=$C$642)),ROW(مسودة!$C$624:$C$653)),ROW()-ROW(X642)+1)),مسودة!X624:'مسودة'!X$653)),0))</f>
        <v>30</v>
      </c>
      <c r="Y642" s="39">
        <f t="array" ref="Y642">IF($C$642="","",IFERROR(MAX(IF((ROW(مسودة!$C$624:$C$653)=SMALL(IF((ROW(مسودة!$C$624:$C$653)*(مسودة!$C$624:$C$653=$C$642)),ROW(مسودة!$C$624:$C$653)),ROW()-ROW(Y642)+1)),مسودة!Y624:'مسودة'!Y$653)),0))</f>
        <v>9</v>
      </c>
      <c r="Z642" s="39">
        <f t="array" ref="Z642">IF($C$642="","",IFERROR(MAX(IF((ROW(مسودة!$C$624:$C$653)=SMALL(IF((ROW(مسودة!$C$624:$C$653)*(مسودة!$C$624:$C$653=$C$642)),ROW(مسودة!$C$624:$C$653)),ROW()-ROW(Z642)+1)),مسودة!Z624:'مسودة'!Z$653)),0))</f>
        <v>21</v>
      </c>
      <c r="AA642" s="39">
        <f t="array" ref="AA642">IF($C$642="","",IFERROR(MAX(IF((ROW(مسودة!$C$624:$C$653)=SMALL(IF((ROW(مسودة!$C$624:$C$653)*(مسودة!$C$624:$C$653=$C$642)),ROW(مسودة!$C$624:$C$653)),ROW()-ROW(AA642)+1)),مسودة!AA624:'مسودة'!AA$653)),0))</f>
        <v>30</v>
      </c>
      <c r="AB642" s="39">
        <f t="array" ref="AB642">IF($C$642="","",IFERROR(MAX(IF((ROW(مسودة!$C$624:$C$653)=SMALL(IF((ROW(مسودة!$C$624:$C$653)*(مسودة!$C$624:$C$653=$C$642)),ROW(مسودة!$C$624:$C$653)),ROW()-ROW(AB642)+1)),مسودة!AB624:'مسودة'!AB$653)),0))</f>
        <v>14</v>
      </c>
      <c r="AC642" s="39">
        <f t="array" ref="AC642">IF($C$642="","",IFERROR(MAX(IF((ROW(مسودة!$C$624:$C$653)=SMALL(IF((ROW(مسودة!$C$624:$C$653)*(مسودة!$C$624:$C$653=$C$642)),ROW(مسودة!$C$624:$C$653)),ROW()-ROW(AC642)+1)),مسودة!AC624:'مسودة'!AC$653)),0))</f>
        <v>21</v>
      </c>
      <c r="AD642" s="39">
        <f t="array" ref="AD642">IF($C$642="","",IFERROR(MAX(IF((ROW(مسودة!$C$624:$C$653)=SMALL(IF((ROW(مسودة!$C$624:$C$653)*(مسودة!$C$624:$C$653=$C$642)),ROW(مسودة!$C$624:$C$653)),ROW()-ROW(AD642)+1)),مسودة!AD624:'مسودة'!AD$653)),0))</f>
        <v>35</v>
      </c>
      <c r="AE642" s="39">
        <f t="array" ref="AE642">IF($C$642="","",IFERROR(MAX(IF((ROW(مسودة!$C$624:$C$653)=SMALL(IF((ROW(مسودة!$C$624:$C$653)*(مسودة!$C$624:$C$653=$C$642)),ROW(مسودة!$C$624:$C$653)),ROW()-ROW(AE642)+1)),مسودة!AE624:'مسودة'!AE$653)),0))</f>
        <v>9</v>
      </c>
      <c r="AF642" s="39">
        <f t="array" ref="AF642">IF($C$642="","",IFERROR(MAX(IF((ROW(مسودة!$C$624:$C$653)=SMALL(IF((ROW(مسودة!$C$624:$C$653)*(مسودة!$C$624:$C$653=$C$642)),ROW(مسودة!$C$624:$C$653)),ROW()-ROW(AF642)+1)),مسودة!AF624:'مسودة'!AF$653)),0))</f>
        <v>23</v>
      </c>
      <c r="AG642" s="39">
        <f t="array" ref="AG642">IF($C$642="","",IFERROR(MAX(IF((ROW(مسودة!$C$624:$C$653)=SMALL(IF((ROW(مسودة!$C$624:$C$653)*(مسودة!$C$624:$C$653=$C$642)),ROW(مسودة!$C$624:$C$653)),ROW()-ROW(AG642)+1)),مسودة!AG624:'مسودة'!AG$653)),0))</f>
        <v>32</v>
      </c>
      <c r="AH642" s="39">
        <f t="array" ref="AH642">IF($C$642="","",IFERROR(MAX(IF((ROW(مسودة!$C$624:$C$653)=SMALL(IF((ROW(مسودة!$C$624:$C$653)*(مسودة!$C$624:$C$653=$C$642)),ROW(مسودة!$C$624:$C$653)),ROW()-ROW(AH642)+1)),مسودة!AH624:'مسودة'!AH$653)),0))</f>
        <v>7</v>
      </c>
      <c r="AI642" s="39">
        <f t="array" ref="AI642">IF($C$642="","",IFERROR(MAX(IF((ROW(مسودة!$C$624:$C$653)=SMALL(IF((ROW(مسودة!$C$624:$C$653)*(مسودة!$C$624:$C$653=$C$642)),ROW(مسودة!$C$624:$C$653)),ROW()-ROW(AI642)+1)),مسودة!AI624:'مسودة'!AI$653)),0))</f>
        <v>14</v>
      </c>
      <c r="AJ642" s="39">
        <f t="array" ref="AJ642">IF($C$642="","",IFERROR(MAX(IF((ROW(مسودة!$C$624:$C$653)=SMALL(IF((ROW(مسودة!$C$624:$C$653)*(مسودة!$C$624:$C$653=$C$642)),ROW(مسودة!$C$624:$C$653)),ROW()-ROW(AJ642)+1)),مسودة!AJ624:'مسودة'!AJ$653)),0))</f>
        <v>21</v>
      </c>
      <c r="AK642" s="39">
        <f t="array" ref="AK642">IF($C$642="","",IFERROR(MAX(IF((ROW(مسودة!$C$624:$C$653)=SMALL(IF((ROW(مسودة!$C$624:$C$653)*(مسودة!$C$624:$C$653=$C$642)),ROW(مسودة!$C$624:$C$653)),ROW()-ROW(AK642)+1)),مسودة!AK624:'مسودة'!AK$653)),0))</f>
        <v>5</v>
      </c>
      <c r="AL642" s="39">
        <f t="array" ref="AL642">IF($C$642="","",IFERROR(MAX(IF((ROW(مسودة!$C$624:$C$653)=SMALL(IF((ROW(مسودة!$C$624:$C$653)*(مسودة!$C$624:$C$653=$C$642)),ROW(مسودة!$C$624:$C$653)),ROW()-ROW(AL642)+1)),مسودة!AL624:'مسودة'!AL$653)),0))</f>
        <v>6</v>
      </c>
      <c r="AM642" s="39">
        <f t="array" ref="AM642">IF($C$642="","",IFERROR(MAX(IF((ROW(مسودة!$C$624:$C$653)=SMALL(IF((ROW(مسودة!$C$624:$C$653)*(مسودة!$C$624:$C$653=$C$642)),ROW(مسودة!$C$624:$C$653)),ROW()-ROW(AM642)+1)),مسودة!AM624:'مسودة'!AM$653)),0))</f>
        <v>11</v>
      </c>
      <c r="AN642" s="62"/>
      <c r="AO642" s="62"/>
      <c r="AP642" s="62"/>
      <c r="AQ642" s="106"/>
      <c r="AR642" s="107"/>
      <c r="AS642" s="106"/>
      <c r="AT642" s="107"/>
      <c r="AU642" s="103" t="str">
        <f>IFERROR(LOOKUP(2,1/((مسودة!$C$624:$C$653=C642)*(مسودة!$F$624:$F$653=F642)),مسودة!$AV$624:$AV$653),"")</f>
        <v>ناجح</v>
      </c>
    </row>
    <row r="643" spans="2:47" ht="28.5" customHeight="1" thickBot="1">
      <c r="B643" s="48"/>
      <c r="C643" s="99"/>
      <c r="D643" s="51"/>
      <c r="E643" s="51"/>
      <c r="F643" s="11" t="s">
        <v>31</v>
      </c>
      <c r="G643" s="39">
        <f t="array" ref="G643">IF($C$642="","",IFERROR(MAX(IF((ROW(مسودة!$C$624:$C$653)=SMALL(IF((ROW(مسودة!$C$624:$C$653)*(مسودة!$C$624:$C$653=$C$642)),ROW(مسودة!$C$624:$C$653)),ROW()-ROW(G643)+1)),مسودة!G625:'مسودة'!G$653)),0))</f>
        <v>22</v>
      </c>
      <c r="H643" s="39">
        <f t="array" ref="H643">IF($C$642="","",IFERROR(MAX(IF((ROW(مسودة!$C$624:$C$653)=SMALL(IF((ROW(مسودة!$C$624:$C$653)*(مسودة!$C$624:$C$653=$C$642)),ROW(مسودة!$C$624:$C$653)),ROW()-ROW(H643)+1)),مسودة!H625:'مسودة'!H$653)),0))</f>
        <v>63</v>
      </c>
      <c r="I643" s="39">
        <f t="array" ref="I643">IF($C$642="","",IFERROR(MAX(IF((ROW(مسودة!$C$624:$C$653)=SMALL(IF((ROW(مسودة!$C$624:$C$653)*(مسودة!$C$624:$C$653=$C$642)),ROW(مسودة!$C$624:$C$653)),ROW()-ROW(I643)+1)),مسودة!I625:'مسودة'!I$653)),0))</f>
        <v>85</v>
      </c>
      <c r="J643" s="39">
        <f t="array" ref="J643">IF($C$642="","",IFERROR(MAX(IF((ROW(مسودة!$C$624:$C$653)=SMALL(IF((ROW(مسودة!$C$624:$C$653)*(مسودة!$C$624:$C$653=$C$642)),ROW(مسودة!$C$624:$C$653)),ROW()-ROW(J643)+1)),مسودة!J625:'مسودة'!J$653)),0))</f>
        <v>21</v>
      </c>
      <c r="K643" s="39">
        <f t="array" ref="K643">IF($C$642="","",IFERROR(MAX(IF((ROW(مسودة!$C$624:$C$653)=SMALL(IF((ROW(مسودة!$C$624:$C$653)*(مسودة!$C$624:$C$653=$C$642)),ROW(مسودة!$C$624:$C$653)),ROW()-ROW(K643)+1)),مسودة!K625:'مسودة'!K$653)),0))</f>
        <v>39</v>
      </c>
      <c r="L643" s="39">
        <f t="array" ref="L643">IF($C$642="","",IFERROR(MAX(IF((ROW(مسودة!$C$624:$C$653)=SMALL(IF((ROW(مسودة!$C$624:$C$653)*(مسودة!$C$624:$C$653=$C$642)),ROW(مسودة!$C$624:$C$653)),ROW()-ROW(L643)+1)),مسودة!L625:'مسودة'!L$653)),0))</f>
        <v>60</v>
      </c>
      <c r="M643" s="39">
        <f t="array" ref="M643">IF($C$642="","",IFERROR(MAX(IF((ROW(مسودة!$C$624:$C$653)=SMALL(IF((ROW(مسودة!$C$624:$C$653)*(مسودة!$C$624:$C$653=$C$642)),ROW(مسودة!$C$624:$C$653)),ROW()-ROW(M643)+1)),مسودة!M625:'مسودة'!M$653)),0))</f>
        <v>15</v>
      </c>
      <c r="N643" s="39">
        <f t="array" ref="N643">IF($C$642="","",IFERROR(MAX(IF((ROW(مسودة!$C$624:$C$653)=SMALL(IF((ROW(مسودة!$C$624:$C$653)*(مسودة!$C$624:$C$653=$C$642)),ROW(مسودة!$C$624:$C$653)),ROW()-ROW(N643)+1)),مسودة!N625:'مسودة'!N$653)),0))</f>
        <v>40</v>
      </c>
      <c r="O643" s="39">
        <f t="array" ref="O643">IF($C$642="","",IFERROR(MAX(IF((ROW(مسودة!$C$624:$C$653)=SMALL(IF((ROW(مسودة!$C$624:$C$653)*(مسودة!$C$624:$C$653=$C$642)),ROW(مسودة!$C$624:$C$653)),ROW()-ROW(O643)+1)),مسودة!O625:'مسودة'!O$653)),0))</f>
        <v>55</v>
      </c>
      <c r="P643" s="39">
        <f t="array" ref="P643">IF($C$642="","",IFERROR(MAX(IF((ROW(مسودة!$C$624:$C$653)=SMALL(IF((ROW(مسودة!$C$624:$C$653)*(مسودة!$C$624:$C$653=$C$642)),ROW(مسودة!$C$624:$C$653)),ROW()-ROW(P643)+1)),مسودة!P625:'مسودة'!P$653)),0))</f>
        <v>13</v>
      </c>
      <c r="Q643" s="39">
        <f t="array" ref="Q643">IF($C$642="","",IFERROR(MAX(IF((ROW(مسودة!$C$624:$C$653)=SMALL(IF((ROW(مسودة!$C$624:$C$653)*(مسودة!$C$624:$C$653=$C$642)),ROW(مسودة!$C$624:$C$653)),ROW()-ROW(Q643)+1)),مسودة!Q625:'مسودة'!Q$653)),0))</f>
        <v>20</v>
      </c>
      <c r="R643" s="39">
        <f t="array" ref="R643">IF($C$642="","",IFERROR(MAX(IF((ROW(مسودة!$C$624:$C$653)=SMALL(IF((ROW(مسودة!$C$624:$C$653)*(مسودة!$C$624:$C$653=$C$642)),ROW(مسودة!$C$624:$C$653)),ROW()-ROW(R643)+1)),مسودة!R625:'مسودة'!R$653)),0))</f>
        <v>33</v>
      </c>
      <c r="S643" s="39">
        <f t="array" ref="S643">IF($C$642="","",IFERROR(MAX(IF((ROW(مسودة!$C$624:$C$653)=SMALL(IF((ROW(مسودة!$C$624:$C$653)*(مسودة!$C$624:$C$653=$C$642)),ROW(مسودة!$C$624:$C$653)),ROW()-ROW(S643)+1)),مسودة!S625:'مسودة'!S$653)),0))</f>
        <v>21</v>
      </c>
      <c r="T643" s="39">
        <f t="array" ref="T643">IF($C$642="","",IFERROR(MAX(IF((ROW(مسودة!$C$624:$C$653)=SMALL(IF((ROW(مسودة!$C$624:$C$653)*(مسودة!$C$624:$C$653=$C$642)),ROW(مسودة!$C$624:$C$653)),ROW()-ROW(T643)+1)),مسودة!T625:'مسودة'!T$653)),0))</f>
        <v>24</v>
      </c>
      <c r="U643" s="39">
        <f t="array" ref="U643">IF($C$642="","",IFERROR(MAX(IF((ROW(مسودة!$C$624:$C$653)=SMALL(IF((ROW(مسودة!$C$624:$C$653)*(مسودة!$C$624:$C$653=$C$642)),ROW(مسودة!$C$624:$C$653)),ROW()-ROW(U643)+1)),مسودة!U625:'مسودة'!U$653)),0))</f>
        <v>45</v>
      </c>
      <c r="V643" s="39">
        <f t="array" ref="V643">IF($C$642="","",IFERROR(MAX(IF((ROW(مسودة!$C$624:$C$653)=SMALL(IF((ROW(مسودة!$C$624:$C$653)*(مسودة!$C$624:$C$653=$C$642)),ROW(مسودة!$C$624:$C$653)),ROW()-ROW(V643)+1)),مسودة!V625:'مسودة'!V$653)),0))</f>
        <v>18</v>
      </c>
      <c r="W643" s="39">
        <f t="array" ref="W643">IF($C$642="","",IFERROR(MAX(IF((ROW(مسودة!$C$624:$C$653)=SMALL(IF((ROW(مسودة!$C$624:$C$653)*(مسودة!$C$624:$C$653=$C$642)),ROW(مسودة!$C$624:$C$653)),ROW()-ROW(W643)+1)),مسودة!W625:'مسودة'!W$653)),0))</f>
        <v>23</v>
      </c>
      <c r="X643" s="39">
        <f t="array" ref="X643">IF($C$642="","",IFERROR(MAX(IF((ROW(مسودة!$C$624:$C$653)=SMALL(IF((ROW(مسودة!$C$624:$C$653)*(مسودة!$C$624:$C$653=$C$642)),ROW(مسودة!$C$624:$C$653)),ROW()-ROW(X643)+1)),مسودة!X625:'مسودة'!X$653)),0))</f>
        <v>41</v>
      </c>
      <c r="Y643" s="39">
        <f t="array" ref="Y643">IF($C$642="","",IFERROR(MAX(IF((ROW(مسودة!$C$624:$C$653)=SMALL(IF((ROW(مسودة!$C$624:$C$653)*(مسودة!$C$624:$C$653=$C$642)),ROW(مسودة!$C$624:$C$653)),ROW()-ROW(Y643)+1)),مسودة!Y625:'مسودة'!Y$653)),0))</f>
        <v>8</v>
      </c>
      <c r="Z643" s="39">
        <f t="array" ref="Z643">IF($C$642="","",IFERROR(MAX(IF((ROW(مسودة!$C$624:$C$653)=SMALL(IF((ROW(مسودة!$C$624:$C$653)*(مسودة!$C$624:$C$653=$C$642)),ROW(مسودة!$C$624:$C$653)),ROW()-ROW(Z643)+1)),مسودة!Z625:'مسودة'!Z$653)),0))</f>
        <v>26</v>
      </c>
      <c r="AA643" s="39">
        <f t="array" ref="AA643">IF($C$642="","",IFERROR(MAX(IF((ROW(مسودة!$C$624:$C$653)=SMALL(IF((ROW(مسودة!$C$624:$C$653)*(مسودة!$C$624:$C$653=$C$642)),ROW(مسودة!$C$624:$C$653)),ROW()-ROW(AA643)+1)),مسودة!AA625:'مسودة'!AA$653)),0))</f>
        <v>34</v>
      </c>
      <c r="AB643" s="39">
        <f t="array" ref="AB643">IF($C$642="","",IFERROR(MAX(IF((ROW(مسودة!$C$624:$C$653)=SMALL(IF((ROW(مسودة!$C$624:$C$653)*(مسودة!$C$624:$C$653=$C$642)),ROW(مسودة!$C$624:$C$653)),ROW()-ROW(AB643)+1)),مسودة!AB625:'مسودة'!AB$653)),0))</f>
        <v>14</v>
      </c>
      <c r="AC643" s="39">
        <f t="array" ref="AC643">IF($C$642="","",IFERROR(MAX(IF((ROW(مسودة!$C$624:$C$653)=SMALL(IF((ROW(مسودة!$C$624:$C$653)*(مسودة!$C$624:$C$653=$C$642)),ROW(مسودة!$C$624:$C$653)),ROW()-ROW(AC643)+1)),مسودة!AC625:'مسودة'!AC$653)),0))</f>
        <v>6</v>
      </c>
      <c r="AD643" s="39">
        <f t="array" ref="AD643">IF($C$642="","",IFERROR(MAX(IF((ROW(مسودة!$C$624:$C$653)=SMALL(IF((ROW(مسودة!$C$624:$C$653)*(مسودة!$C$624:$C$653=$C$642)),ROW(مسودة!$C$624:$C$653)),ROW()-ROW(AD643)+1)),مسودة!AD625:'مسودة'!AD$653)),0))</f>
        <v>20</v>
      </c>
      <c r="AE643" s="39">
        <f t="array" ref="AE643">IF($C$642="","",IFERROR(MAX(IF((ROW(مسودة!$C$624:$C$653)=SMALL(IF((ROW(مسودة!$C$624:$C$653)*(مسودة!$C$624:$C$653=$C$642)),ROW(مسودة!$C$624:$C$653)),ROW()-ROW(AE643)+1)),مسودة!AE625:'مسودة'!AE$653)),0))</f>
        <v>11</v>
      </c>
      <c r="AF643" s="39">
        <f t="array" ref="AF643">IF($C$642="","",IFERROR(MAX(IF((ROW(مسودة!$C$624:$C$653)=SMALL(IF((ROW(مسودة!$C$624:$C$653)*(مسودة!$C$624:$C$653=$C$642)),ROW(مسودة!$C$624:$C$653)),ROW()-ROW(AF643)+1)),مسودة!AF625:'مسودة'!AF$653)),0))</f>
        <v>18</v>
      </c>
      <c r="AG643" s="39">
        <f t="array" ref="AG643">IF($C$642="","",IFERROR(MAX(IF((ROW(مسودة!$C$624:$C$653)=SMALL(IF((ROW(مسودة!$C$624:$C$653)*(مسودة!$C$624:$C$653=$C$642)),ROW(مسودة!$C$624:$C$653)),ROW()-ROW(AG643)+1)),مسودة!AG625:'مسودة'!AG$653)),0))</f>
        <v>29</v>
      </c>
      <c r="AH643" s="39">
        <f t="array" ref="AH643">IF($C$642="","",IFERROR(MAX(IF((ROW(مسودة!$C$624:$C$653)=SMALL(IF((ROW(مسودة!$C$624:$C$653)*(مسودة!$C$624:$C$653=$C$642)),ROW(مسودة!$C$624:$C$653)),ROW()-ROW(AH643)+1)),مسودة!AH625:'مسودة'!AH$653)),0))</f>
        <v>7</v>
      </c>
      <c r="AI643" s="39">
        <f t="array" ref="AI643">IF($C$642="","",IFERROR(MAX(IF((ROW(مسودة!$C$624:$C$653)=SMALL(IF((ROW(مسودة!$C$624:$C$653)*(مسودة!$C$624:$C$653=$C$642)),ROW(مسودة!$C$624:$C$653)),ROW()-ROW(AI643)+1)),مسودة!AI625:'مسودة'!AI$653)),0))</f>
        <v>12</v>
      </c>
      <c r="AJ643" s="39">
        <f t="array" ref="AJ643">IF($C$642="","",IFERROR(MAX(IF((ROW(مسودة!$C$624:$C$653)=SMALL(IF((ROW(مسودة!$C$624:$C$653)*(مسودة!$C$624:$C$653=$C$642)),ROW(مسودة!$C$624:$C$653)),ROW()-ROW(AJ643)+1)),مسودة!AJ625:'مسودة'!AJ$653)),0))</f>
        <v>19</v>
      </c>
      <c r="AK643" s="39">
        <f t="array" ref="AK643">IF($C$642="","",IFERROR(MAX(IF((ROW(مسودة!$C$624:$C$653)=SMALL(IF((ROW(مسودة!$C$624:$C$653)*(مسودة!$C$624:$C$653=$C$642)),ROW(مسودة!$C$624:$C$653)),ROW()-ROW(AK643)+1)),مسودة!AK625:'مسودة'!AK$653)),0))</f>
        <v>4</v>
      </c>
      <c r="AL643" s="39">
        <f t="array" ref="AL643">IF($C$642="","",IFERROR(MAX(IF((ROW(مسودة!$C$624:$C$653)=SMALL(IF((ROW(مسودة!$C$624:$C$653)*(مسودة!$C$624:$C$653=$C$642)),ROW(مسودة!$C$624:$C$653)),ROW()-ROW(AL643)+1)),مسودة!AL625:'مسودة'!AL$653)),0))</f>
        <v>7</v>
      </c>
      <c r="AM643" s="39">
        <f t="array" ref="AM643">IF($C$642="","",IFERROR(MAX(IF((ROW(مسودة!$C$624:$C$653)=SMALL(IF((ROW(مسودة!$C$624:$C$653)*(مسودة!$C$624:$C$653=$C$642)),ROW(مسودة!$C$624:$C$653)),ROW()-ROW(AM643)+1)),مسودة!AM625:'مسودة'!AM$653)),0))</f>
        <v>11</v>
      </c>
      <c r="AN643" s="56"/>
      <c r="AO643" s="56"/>
      <c r="AP643" s="56"/>
      <c r="AQ643" s="108"/>
      <c r="AR643" s="109"/>
      <c r="AS643" s="108"/>
      <c r="AT643" s="109"/>
      <c r="AU643" s="104"/>
    </row>
    <row r="644" spans="2:47" ht="36" customHeight="1" thickBot="1">
      <c r="B644" s="48"/>
      <c r="C644" s="93"/>
      <c r="D644" s="51"/>
      <c r="E644" s="51"/>
      <c r="F644" s="14" t="s">
        <v>32</v>
      </c>
      <c r="G644" s="39">
        <f t="array" ref="G644">IF($C$642="","",IFERROR(MAX(IF((ROW(مسودة!$C$624:$C$653)=SMALL(IF((ROW(مسودة!$C$624:$C$653)*(مسودة!$C$624:$C$653=$C$642)),ROW(مسودة!$C$624:$C$653)),ROW()-ROW(G644)+1)),مسودة!G626:'مسودة'!G$653)),0))</f>
        <v>44</v>
      </c>
      <c r="H644" s="39">
        <f t="array" ref="H644">IF($C$642="","",IFERROR(MAX(IF((ROW(مسودة!$C$624:$C$653)=SMALL(IF((ROW(مسودة!$C$624:$C$653)*(مسودة!$C$624:$C$653=$C$642)),ROW(مسودة!$C$624:$C$653)),ROW()-ROW(H644)+1)),مسودة!H626:'مسودة'!H$653)),0))</f>
        <v>113</v>
      </c>
      <c r="I644" s="39">
        <f t="array" ref="I644">IF($C$642="","",IFERROR(MAX(IF((ROW(مسودة!$C$624:$C$653)=SMALL(IF((ROW(مسودة!$C$624:$C$653)*(مسودة!$C$624:$C$653=$C$642)),ROW(مسودة!$C$624:$C$653)),ROW()-ROW(I644)+1)),مسودة!I626:'مسودة'!I$653)),0))</f>
        <v>157</v>
      </c>
      <c r="J644" s="39">
        <f t="array" ref="J644">IF($C$642="","",IFERROR(MAX(IF((ROW(مسودة!$C$624:$C$653)=SMALL(IF((ROW(مسودة!$C$624:$C$653)*(مسودة!$C$624:$C$653=$C$642)),ROW(مسودة!$C$624:$C$653)),ROW()-ROW(J644)+1)),مسودة!J626:'مسودة'!J$653)),0))</f>
        <v>42</v>
      </c>
      <c r="K644" s="39">
        <f t="array" ref="K644">IF($C$642="","",IFERROR(MAX(IF((ROW(مسودة!$C$624:$C$653)=SMALL(IF((ROW(مسودة!$C$624:$C$653)*(مسودة!$C$624:$C$653=$C$642)),ROW(مسودة!$C$624:$C$653)),ROW()-ROW(K644)+1)),مسودة!K626:'مسودة'!K$653)),0))</f>
        <v>82</v>
      </c>
      <c r="L644" s="39">
        <f t="array" ref="L644">IF($C$642="","",IFERROR(MAX(IF((ROW(مسودة!$C$624:$C$653)=SMALL(IF((ROW(مسودة!$C$624:$C$653)*(مسودة!$C$624:$C$653=$C$642)),ROW(مسودة!$C$624:$C$653)),ROW()-ROW(L644)+1)),مسودة!L626:'مسودة'!L$653)),0))</f>
        <v>124</v>
      </c>
      <c r="M644" s="39">
        <f t="array" ref="M644">IF($C$642="","",IFERROR(MAX(IF((ROW(مسودة!$C$624:$C$653)=SMALL(IF((ROW(مسودة!$C$624:$C$653)*(مسودة!$C$624:$C$653=$C$642)),ROW(مسودة!$C$624:$C$653)),ROW()-ROW(M644)+1)),مسودة!M626:'مسودة'!M$653)),0))</f>
        <v>35</v>
      </c>
      <c r="N644" s="39">
        <f t="array" ref="N644">IF($C$642="","",IFERROR(MAX(IF((ROW(مسودة!$C$624:$C$653)=SMALL(IF((ROW(مسودة!$C$624:$C$653)*(مسودة!$C$624:$C$653=$C$642)),ROW(مسودة!$C$624:$C$653)),ROW()-ROW(N644)+1)),مسودة!N626:'مسودة'!N$653)),0))</f>
        <v>81</v>
      </c>
      <c r="O644" s="39">
        <f t="array" ref="O644">IF($C$642="","",IFERROR(MAX(IF((ROW(مسودة!$C$624:$C$653)=SMALL(IF((ROW(مسودة!$C$624:$C$653)*(مسودة!$C$624:$C$653=$C$642)),ROW(مسودة!$C$624:$C$653)),ROW()-ROW(O644)+1)),مسودة!O626:'مسودة'!O$653)),0))</f>
        <v>116</v>
      </c>
      <c r="P644" s="39">
        <f t="array" ref="P644">IF($C$642="","",IFERROR(MAX(IF((ROW(مسودة!$C$624:$C$653)=SMALL(IF((ROW(مسودة!$C$624:$C$653)*(مسودة!$C$624:$C$653=$C$642)),ROW(مسودة!$C$624:$C$653)),ROW()-ROW(P644)+1)),مسودة!P626:'مسودة'!P$653)),0))</f>
        <v>28</v>
      </c>
      <c r="Q644" s="39">
        <f t="array" ref="Q644">IF($C$642="","",IFERROR(MAX(IF((ROW(مسودة!$C$624:$C$653)=SMALL(IF((ROW(مسودة!$C$624:$C$653)*(مسودة!$C$624:$C$653=$C$642)),ROW(مسودة!$C$624:$C$653)),ROW()-ROW(Q644)+1)),مسودة!Q626:'مسودة'!Q$653)),0))</f>
        <v>40</v>
      </c>
      <c r="R644" s="39">
        <f t="array" ref="R644">IF($C$642="","",IFERROR(MAX(IF((ROW(مسودة!$C$624:$C$653)=SMALL(IF((ROW(مسودة!$C$624:$C$653)*(مسودة!$C$624:$C$653=$C$642)),ROW(مسودة!$C$624:$C$653)),ROW()-ROW(R644)+1)),مسودة!R626:'مسودة'!R$653)),0))</f>
        <v>68</v>
      </c>
      <c r="S644" s="39">
        <f t="array" ref="S644">IF($C$642="","",IFERROR(MAX(IF((ROW(مسودة!$C$624:$C$653)=SMALL(IF((ROW(مسودة!$C$624:$C$653)*(مسودة!$C$624:$C$653=$C$642)),ROW(مسودة!$C$624:$C$653)),ROW()-ROW(S644)+1)),مسودة!S626:'مسودة'!S$653)),0))</f>
        <v>37</v>
      </c>
      <c r="T644" s="39">
        <f t="array" ref="T644">IF($C$642="","",IFERROR(MAX(IF((ROW(مسودة!$C$624:$C$653)=SMALL(IF((ROW(مسودة!$C$624:$C$653)*(مسودة!$C$624:$C$653=$C$642)),ROW(مسودة!$C$624:$C$653)),ROW()-ROW(T644)+1)),مسودة!T626:'مسودة'!T$653)),0))</f>
        <v>39</v>
      </c>
      <c r="U644" s="39">
        <f t="array" ref="U644">IF($C$642="","",IFERROR(MAX(IF((ROW(مسودة!$C$624:$C$653)=SMALL(IF((ROW(مسودة!$C$624:$C$653)*(مسودة!$C$624:$C$653=$C$642)),ROW(مسودة!$C$624:$C$653)),ROW()-ROW(U644)+1)),مسودة!U626:'مسودة'!U$653)),0))</f>
        <v>76</v>
      </c>
      <c r="V644" s="39">
        <f t="array" ref="V644">IF($C$642="","",IFERROR(MAX(IF((ROW(مسودة!$C$624:$C$653)=SMALL(IF((ROW(مسودة!$C$624:$C$653)*(مسودة!$C$624:$C$653=$C$642)),ROW(مسودة!$C$624:$C$653)),ROW()-ROW(V644)+1)),مسودة!V626:'مسودة'!V$653)),0))</f>
        <v>34</v>
      </c>
      <c r="W644" s="39">
        <f t="array" ref="W644">IF($C$642="","",IFERROR(MAX(IF((ROW(مسودة!$C$624:$C$653)=SMALL(IF((ROW(مسودة!$C$624:$C$653)*(مسودة!$C$624:$C$653=$C$642)),ROW(مسودة!$C$624:$C$653)),ROW()-ROW(W644)+1)),مسودة!W626:'مسودة'!W$653)),0))</f>
        <v>37</v>
      </c>
      <c r="X644" s="39">
        <f t="array" ref="X644">IF($C$642="","",IFERROR(MAX(IF((ROW(مسودة!$C$624:$C$653)=SMALL(IF((ROW(مسودة!$C$624:$C$653)*(مسودة!$C$624:$C$653=$C$642)),ROW(مسودة!$C$624:$C$653)),ROW()-ROW(X644)+1)),مسودة!X626:'مسودة'!X$653)),0))</f>
        <v>71</v>
      </c>
      <c r="Y644" s="39">
        <f t="array" ref="Y644">IF($C$642="","",IFERROR(MAX(IF((ROW(مسودة!$C$624:$C$653)=SMALL(IF((ROW(مسودة!$C$624:$C$653)*(مسودة!$C$624:$C$653=$C$642)),ROW(مسودة!$C$624:$C$653)),ROW()-ROW(Y644)+1)),مسودة!Y626:'مسودة'!Y$653)),0))</f>
        <v>17</v>
      </c>
      <c r="Z644" s="39">
        <f t="array" ref="Z644">IF($C$642="","",IFERROR(MAX(IF((ROW(مسودة!$C$624:$C$653)=SMALL(IF((ROW(مسودة!$C$624:$C$653)*(مسودة!$C$624:$C$653=$C$642)),ROW(مسودة!$C$624:$C$653)),ROW()-ROW(Z644)+1)),مسودة!Z626:'مسودة'!Z$653)),0))</f>
        <v>47</v>
      </c>
      <c r="AA644" s="39">
        <f t="array" ref="AA644">IF($C$642="","",IFERROR(MAX(IF((ROW(مسودة!$C$624:$C$653)=SMALL(IF((ROW(مسودة!$C$624:$C$653)*(مسودة!$C$624:$C$653=$C$642)),ROW(مسودة!$C$624:$C$653)),ROW()-ROW(AA644)+1)),مسودة!AA626:'مسودة'!AA$653)),0))</f>
        <v>64</v>
      </c>
      <c r="AB644" s="39">
        <f t="array" ref="AB644">IF($C$642="","",IFERROR(MAX(IF((ROW(مسودة!$C$624:$C$653)=SMALL(IF((ROW(مسودة!$C$624:$C$653)*(مسودة!$C$624:$C$653=$C$642)),ROW(مسودة!$C$624:$C$653)),ROW()-ROW(AB644)+1)),مسودة!AB626:'مسودة'!AB$653)),0))</f>
        <v>28</v>
      </c>
      <c r="AC644" s="39">
        <f t="array" ref="AC644">IF($C$642="","",IFERROR(MAX(IF((ROW(مسودة!$C$624:$C$653)=SMALL(IF((ROW(مسودة!$C$624:$C$653)*(مسودة!$C$624:$C$653=$C$642)),ROW(مسودة!$C$624:$C$653)),ROW()-ROW(AC644)+1)),مسودة!AC626:'مسودة'!AC$653)),0))</f>
        <v>27</v>
      </c>
      <c r="AD644" s="39">
        <f t="array" ref="AD644">IF($C$642="","",IFERROR(MAX(IF((ROW(مسودة!$C$624:$C$653)=SMALL(IF((ROW(مسودة!$C$624:$C$653)*(مسودة!$C$624:$C$653=$C$642)),ROW(مسودة!$C$624:$C$653)),ROW()-ROW(AD644)+1)),مسودة!AD626:'مسودة'!AD$653)),0))</f>
        <v>55</v>
      </c>
      <c r="AE644" s="39">
        <f t="array" ref="AE644">IF($C$642="","",IFERROR(MAX(IF((ROW(مسودة!$C$624:$C$653)=SMALL(IF((ROW(مسودة!$C$624:$C$653)*(مسودة!$C$624:$C$653=$C$642)),ROW(مسودة!$C$624:$C$653)),ROW()-ROW(AE644)+1)),مسودة!AE626:'مسودة'!AE$653)),0))</f>
        <v>20</v>
      </c>
      <c r="AF644" s="39">
        <f t="array" ref="AF644">IF($C$642="","",IFERROR(MAX(IF((ROW(مسودة!$C$624:$C$653)=SMALL(IF((ROW(مسودة!$C$624:$C$653)*(مسودة!$C$624:$C$653=$C$642)),ROW(مسودة!$C$624:$C$653)),ROW()-ROW(AF644)+1)),مسودة!AF626:'مسودة'!AF$653)),0))</f>
        <v>41</v>
      </c>
      <c r="AG644" s="39">
        <f t="array" ref="AG644">IF($C$642="","",IFERROR(MAX(IF((ROW(مسودة!$C$624:$C$653)=SMALL(IF((ROW(مسودة!$C$624:$C$653)*(مسودة!$C$624:$C$653=$C$642)),ROW(مسودة!$C$624:$C$653)),ROW()-ROW(AG644)+1)),مسودة!AG626:'مسودة'!AG$653)),0))</f>
        <v>61</v>
      </c>
      <c r="AH644" s="39">
        <f t="array" ref="AH644">IF($C$642="","",IFERROR(MAX(IF((ROW(مسودة!$C$624:$C$653)=SMALL(IF((ROW(مسودة!$C$624:$C$653)*(مسودة!$C$624:$C$653=$C$642)),ROW(مسودة!$C$624:$C$653)),ROW()-ROW(AH644)+1)),مسودة!AH626:'مسودة'!AH$653)),0))</f>
        <v>14</v>
      </c>
      <c r="AI644" s="39">
        <f t="array" ref="AI644">IF($C$642="","",IFERROR(MAX(IF((ROW(مسودة!$C$624:$C$653)=SMALL(IF((ROW(مسودة!$C$624:$C$653)*(مسودة!$C$624:$C$653=$C$642)),ROW(مسودة!$C$624:$C$653)),ROW()-ROW(AI644)+1)),مسودة!AI626:'مسودة'!AI$653)),0))</f>
        <v>26</v>
      </c>
      <c r="AJ644" s="39">
        <f t="array" ref="AJ644">IF($C$642="","",IFERROR(MAX(IF((ROW(مسودة!$C$624:$C$653)=SMALL(IF((ROW(مسودة!$C$624:$C$653)*(مسودة!$C$624:$C$653=$C$642)),ROW(مسودة!$C$624:$C$653)),ROW()-ROW(AJ644)+1)),مسودة!AJ626:'مسودة'!AJ$653)),0))</f>
        <v>40</v>
      </c>
      <c r="AK644" s="39">
        <f t="array" ref="AK644">IF($C$642="","",IFERROR(MAX(IF((ROW(مسودة!$C$624:$C$653)=SMALL(IF((ROW(مسودة!$C$624:$C$653)*(مسودة!$C$624:$C$653=$C$642)),ROW(مسودة!$C$624:$C$653)),ROW()-ROW(AK644)+1)),مسودة!AK626:'مسودة'!AK$653)),0))</f>
        <v>9</v>
      </c>
      <c r="AL644" s="39">
        <f t="array" ref="AL644">IF($C$642="","",IFERROR(MAX(IF((ROW(مسودة!$C$624:$C$653)=SMALL(IF((ROW(مسودة!$C$624:$C$653)*(مسودة!$C$624:$C$653=$C$642)),ROW(مسودة!$C$624:$C$653)),ROW()-ROW(AL644)+1)),مسودة!AL626:'مسودة'!AL$653)),0))</f>
        <v>13</v>
      </c>
      <c r="AM644" s="39">
        <f t="array" ref="AM644">IF($C$642="","",IFERROR(MAX(IF((ROW(مسودة!$C$624:$C$653)=SMALL(IF((ROW(مسودة!$C$624:$C$653)*(مسودة!$C$624:$C$653=$C$642)),ROW(مسودة!$C$624:$C$653)),ROW()-ROW(AM644)+1)),مسودة!AM626:'مسودة'!AM$653)),0))</f>
        <v>22</v>
      </c>
      <c r="AN644" s="39">
        <f t="array" ref="AN644">IF($C$642="","",IFERROR(MAX(IF((ROW(مسودة!$C$624:$C$653)=SMALL(IF((ROW(مسودة!$C$624:$C$653)*(مسودة!$C$624:$C$653=$C$642)),ROW(مسودة!$C$624:$C$653)),ROW()-ROW(AN644)+1)),مسودة!AN626:AN$653)),0))</f>
        <v>854</v>
      </c>
      <c r="AO644" s="39">
        <f t="array" ref="AO644">IF($C$642="","",IFERROR(MAX(IF((ROW(مسودة!$C$624:$C$653)=SMALL(IF((ROW(مسودة!$C$624:$C$653)*(مسودة!$C$624:$C$653=$C$642)),ROW(مسودة!$C$624:$C$653)),ROW()-ROW(AO644)+1)),مسودة!AO626:AO$653)),0))</f>
        <v>64.696969696969703</v>
      </c>
      <c r="AP644" s="39" t="str">
        <f>IF(AO644&lt;50,"   ",IF(AO644&lt;65,"مقبول",IF(AO644&lt;75,"جيد",IF(AO644&lt;85,"جيدجداً",IF(AO644&lt;=100,"ممتاز","")))))</f>
        <v>مقبول</v>
      </c>
      <c r="AQ644" s="110"/>
      <c r="AR644" s="111"/>
      <c r="AS644" s="110"/>
      <c r="AT644" s="111"/>
      <c r="AU644" s="105"/>
    </row>
    <row r="645" spans="2:47" ht="28.5" customHeight="1" thickBot="1">
      <c r="B645" s="48">
        <f t="shared" ref="B645" si="105">B642+1</f>
        <v>144</v>
      </c>
      <c r="C645" s="98">
        <f t="array" ref="C645">IF(ISERROR(INDEX(مسودة!$C$624:$AV$653,SMALL(IF((مسودة!$AV$624:$AV$653="ناجح"),ROW(مسودة!$C$624:$AV$653)-MIN(ROW(مسودة!$C$624:$AV$653))+1,""),ROW(A4)),COLUMN(A4))),"",INDEX(مسودة!$C$624:$AV$653,SMALL(IF((مسودة!$AV$624:$AV$653="ناجح"),ROW(مسودة!$C$624:$AV$653)-MIN(ROW(مسودة!$C$624:$AV$653))+1,""),ROW(A4)),COLUMN(A4)))</f>
        <v>758</v>
      </c>
      <c r="D645" s="95" t="str">
        <f>IF(C645&lt;&gt;"",VLOOKUP(C645,مسودة!$C$624:$D$653,2,0),"")</f>
        <v xml:space="preserve">خيري خالد </v>
      </c>
      <c r="E645" s="95">
        <f>IF(C645&lt;&gt;"",VLOOKUP(C645,مسودة!$C$624:$E$653,3,0),"")</f>
        <v>360</v>
      </c>
      <c r="F645" s="11" t="s">
        <v>30</v>
      </c>
      <c r="G645" s="39">
        <f t="array" ref="G645">IF($C$645="","",IFERROR(MAX(IF((ROW(مسودة!$C$624:$C$653)=SMALL(IF((ROW(مسودة!$C$624:$C$653)*(مسودة!$C$624:$C$653=$C$645)),ROW(مسودة!$C$624:$C$653)),ROW()-ROW(G645)+1)),مسودة!G624:'مسودة'!G$653)),0))</f>
        <v>30</v>
      </c>
      <c r="H645" s="39">
        <f t="array" ref="H645">IF($C$645="","",IFERROR(MAX(IF((ROW(مسودة!$C$624:$C$653)=SMALL(IF((ROW(مسودة!$C$624:$C$653)*(مسودة!$C$624:$C$653=$C$645)),ROW(مسودة!$C$624:$C$653)),ROW()-ROW(H645)+1)),مسودة!H624:'مسودة'!H$653)),0))</f>
        <v>70</v>
      </c>
      <c r="I645" s="39">
        <f t="array" ref="I645">IF($C$645="","",IFERROR(MAX(IF((ROW(مسودة!$C$624:$C$653)=SMALL(IF((ROW(مسودة!$C$624:$C$653)*(مسودة!$C$624:$C$653=$C$645)),ROW(مسودة!$C$624:$C$653)),ROW()-ROW(I645)+1)),مسودة!I624:'مسودة'!I$653)),0))</f>
        <v>100</v>
      </c>
      <c r="J645" s="39">
        <f t="array" ref="J645">IF($C$645="","",IFERROR(MAX(IF((ROW(مسودة!$C$624:$C$653)=SMALL(IF((ROW(مسودة!$C$624:$C$653)*(مسودة!$C$624:$C$653=$C$645)),ROW(مسودة!$C$624:$C$653)),ROW()-ROW(J645)+1)),مسودة!J624:'مسودة'!J$653)),0))</f>
        <v>30</v>
      </c>
      <c r="K645" s="39">
        <f t="array" ref="K645">IF($C$645="","",IFERROR(MAX(IF((ROW(مسودة!$C$624:$C$653)=SMALL(IF((ROW(مسودة!$C$624:$C$653)*(مسودة!$C$624:$C$653=$C$645)),ROW(مسودة!$C$624:$C$653)),ROW()-ROW(K645)+1)),مسودة!K624:'مسودة'!K$653)),0))</f>
        <v>39</v>
      </c>
      <c r="L645" s="39">
        <f t="array" ref="L645">IF($C$645="","",IFERROR(MAX(IF((ROW(مسودة!$C$624:$C$653)=SMALL(IF((ROW(مسودة!$C$624:$C$653)*(مسودة!$C$624:$C$653=$C$645)),ROW(مسودة!$C$624:$C$653)),ROW()-ROW(L645)+1)),مسودة!L624:'مسودة'!L$653)),0))</f>
        <v>69</v>
      </c>
      <c r="M645" s="39">
        <f t="array" ref="M645">IF($C$645="","",IFERROR(MAX(IF((ROW(مسودة!$C$624:$C$653)=SMALL(IF((ROW(مسودة!$C$624:$C$653)*(مسودة!$C$624:$C$653=$C$645)),ROW(مسودة!$C$624:$C$653)),ROW()-ROW(M645)+1)),مسودة!M624:'مسودة'!M$653)),0))</f>
        <v>27</v>
      </c>
      <c r="N645" s="39">
        <f t="array" ref="N645">IF($C$645="","",IFERROR(MAX(IF((ROW(مسودة!$C$624:$C$653)=SMALL(IF((ROW(مسودة!$C$624:$C$653)*(مسودة!$C$624:$C$653=$C$645)),ROW(مسودة!$C$624:$C$653)),ROW()-ROW(N645)+1)),مسودة!N624:'مسودة'!N$653)),0))</f>
        <v>48</v>
      </c>
      <c r="O645" s="39">
        <f t="array" ref="O645">IF($C$645="","",IFERROR(MAX(IF((ROW(مسودة!$C$624:$C$653)=SMALL(IF((ROW(مسودة!$C$624:$C$653)*(مسودة!$C$624:$C$653=$C$645)),ROW(مسودة!$C$624:$C$653)),ROW()-ROW(O645)+1)),مسودة!O624:'مسودة'!O$653)),0))</f>
        <v>75</v>
      </c>
      <c r="P645" s="39">
        <f t="array" ref="P645">IF($C$645="","",IFERROR(MAX(IF((ROW(مسودة!$C$624:$C$653)=SMALL(IF((ROW(مسودة!$C$624:$C$653)*(مسودة!$C$624:$C$653=$C$645)),ROW(مسودة!$C$624:$C$653)),ROW()-ROW(P645)+1)),مسودة!P624:'مسودة'!P$653)),0))</f>
        <v>24</v>
      </c>
      <c r="Q645" s="39">
        <f t="array" ref="Q645">IF($C$645="","",IFERROR(MAX(IF((ROW(مسودة!$C$624:$C$653)=SMALL(IF((ROW(مسودة!$C$624:$C$653)*(مسودة!$C$624:$C$653=$C$645)),ROW(مسودة!$C$624:$C$653)),ROW()-ROW(Q645)+1)),مسودة!Q624:'مسودة'!Q$653)),0))</f>
        <v>36</v>
      </c>
      <c r="R645" s="39">
        <f t="array" ref="R645">IF($C$645="","",IFERROR(MAX(IF((ROW(مسودة!$C$624:$C$653)=SMALL(IF((ROW(مسودة!$C$624:$C$653)*(مسودة!$C$624:$C$653=$C$645)),ROW(مسودة!$C$624:$C$653)),ROW()-ROW(R645)+1)),مسودة!R624:'مسودة'!R$653)),0))</f>
        <v>60</v>
      </c>
      <c r="S645" s="39">
        <f t="array" ref="S645">IF($C$645="","",IFERROR(MAX(IF((ROW(مسودة!$C$624:$C$653)=SMALL(IF((ROW(مسودة!$C$624:$C$653)*(مسودة!$C$624:$C$653=$C$645)),ROW(مسودة!$C$624:$C$653)),ROW()-ROW(S645)+1)),مسودة!S624:'مسودة'!S$653)),0))</f>
        <v>24</v>
      </c>
      <c r="T645" s="39">
        <f t="array" ref="T645">IF($C$645="","",IFERROR(MAX(IF((ROW(مسودة!$C$624:$C$653)=SMALL(IF((ROW(مسودة!$C$624:$C$653)*(مسودة!$C$624:$C$653=$C$645)),ROW(مسودة!$C$624:$C$653)),ROW()-ROW(T645)+1)),مسودة!T624:'مسودة'!T$653)),0))</f>
        <v>25</v>
      </c>
      <c r="U645" s="39">
        <f t="array" ref="U645">IF($C$645="","",IFERROR(MAX(IF((ROW(مسودة!$C$624:$C$653)=SMALL(IF((ROW(مسودة!$C$624:$C$653)*(مسودة!$C$624:$C$653=$C$645)),ROW(مسودة!$C$624:$C$653)),ROW()-ROW(U645)+1)),مسودة!U624:'مسودة'!U$653)),0))</f>
        <v>49</v>
      </c>
      <c r="V645" s="39">
        <f t="array" ref="V645">IF($C$645="","",IFERROR(MAX(IF((ROW(مسودة!$C$624:$C$653)=SMALL(IF((ROW(مسودة!$C$624:$C$653)*(مسودة!$C$624:$C$653=$C$645)),ROW(مسودة!$C$624:$C$653)),ROW()-ROW(V645)+1)),مسودة!V624:'مسودة'!V$653)),0))</f>
        <v>21</v>
      </c>
      <c r="W645" s="39">
        <f t="array" ref="W645">IF($C$645="","",IFERROR(MAX(IF((ROW(مسودة!$C$624:$C$653)=SMALL(IF((ROW(مسودة!$C$624:$C$653)*(مسودة!$C$624:$C$653=$C$645)),ROW(مسودة!$C$624:$C$653)),ROW()-ROW(W645)+1)),مسودة!W624:'مسودة'!W$653)),0))</f>
        <v>35</v>
      </c>
      <c r="X645" s="39">
        <f t="array" ref="X645">IF($C$645="","",IFERROR(MAX(IF((ROW(مسودة!$C$624:$C$653)=SMALL(IF((ROW(مسودة!$C$624:$C$653)*(مسودة!$C$624:$C$653=$C$645)),ROW(مسودة!$C$624:$C$653)),ROW()-ROW(X645)+1)),مسودة!X624:'مسودة'!X$653)),0))</f>
        <v>56</v>
      </c>
      <c r="Y645" s="39">
        <f t="array" ref="Y645">IF($C$645="","",IFERROR(MAX(IF((ROW(مسودة!$C$624:$C$653)=SMALL(IF((ROW(مسودة!$C$624:$C$653)*(مسودة!$C$624:$C$653=$C$645)),ROW(مسودة!$C$624:$C$653)),ROW()-ROW(Y645)+1)),مسودة!Y624:'مسودة'!Y$653)),0))</f>
        <v>10</v>
      </c>
      <c r="Z645" s="39">
        <f t="array" ref="Z645">IF($C$645="","",IFERROR(MAX(IF((ROW(مسودة!$C$624:$C$653)=SMALL(IF((ROW(مسودة!$C$624:$C$653)*(مسودة!$C$624:$C$653=$C$645)),ROW(مسودة!$C$624:$C$653)),ROW()-ROW(Z645)+1)),مسودة!Z624:'مسودة'!Z$653)),0))</f>
        <v>28</v>
      </c>
      <c r="AA645" s="39">
        <f t="array" ref="AA645">IF($C$645="","",IFERROR(MAX(IF((ROW(مسودة!$C$624:$C$653)=SMALL(IF((ROW(مسودة!$C$624:$C$653)*(مسودة!$C$624:$C$653=$C$645)),ROW(مسودة!$C$624:$C$653)),ROW()-ROW(AA645)+1)),مسودة!AA624:'مسودة'!AA$653)),0))</f>
        <v>38</v>
      </c>
      <c r="AB645" s="39">
        <f t="array" ref="AB645">IF($C$645="","",IFERROR(MAX(IF((ROW(مسودة!$C$624:$C$653)=SMALL(IF((ROW(مسودة!$C$624:$C$653)*(مسودة!$C$624:$C$653=$C$645)),ROW(مسودة!$C$624:$C$653)),ROW()-ROW(AB645)+1)),مسودة!AB624:'مسودة'!AB$653)),0))</f>
        <v>16</v>
      </c>
      <c r="AC645" s="39">
        <f t="array" ref="AC645">IF($C$645="","",IFERROR(MAX(IF((ROW(مسودة!$C$624:$C$653)=SMALL(IF((ROW(مسودة!$C$624:$C$653)*(مسودة!$C$624:$C$653=$C$645)),ROW(مسودة!$C$624:$C$653)),ROW()-ROW(AC645)+1)),مسودة!AC624:'مسودة'!AC$653)),0))</f>
        <v>22</v>
      </c>
      <c r="AD645" s="39">
        <f t="array" ref="AD645">IF($C$645="","",IFERROR(MAX(IF((ROW(مسودة!$C$624:$C$653)=SMALL(IF((ROW(مسودة!$C$624:$C$653)*(مسودة!$C$624:$C$653=$C$645)),ROW(مسودة!$C$624:$C$653)),ROW()-ROW(AD645)+1)),مسودة!AD624:'مسودة'!AD$653)),0))</f>
        <v>38</v>
      </c>
      <c r="AE645" s="39">
        <f t="array" ref="AE645">IF($C$645="","",IFERROR(MAX(IF((ROW(مسودة!$C$624:$C$653)=SMALL(IF((ROW(مسودة!$C$624:$C$653)*(مسودة!$C$624:$C$653=$C$645)),ROW(مسودة!$C$624:$C$653)),ROW()-ROW(AE645)+1)),مسودة!AE624:'مسودة'!AE$653)),0))</f>
        <v>12</v>
      </c>
      <c r="AF645" s="39">
        <f t="array" ref="AF645">IF($C$645="","",IFERROR(MAX(IF((ROW(مسودة!$C$624:$C$653)=SMALL(IF((ROW(مسودة!$C$624:$C$653)*(مسودة!$C$624:$C$653=$C$645)),ROW(مسودة!$C$624:$C$653)),ROW()-ROW(AF645)+1)),مسودة!AF624:'مسودة'!AF$653)),0))</f>
        <v>25</v>
      </c>
      <c r="AG645" s="39">
        <f t="array" ref="AG645">IF($C$645="","",IFERROR(MAX(IF((ROW(مسودة!$C$624:$C$653)=SMALL(IF((ROW(مسودة!$C$624:$C$653)*(مسودة!$C$624:$C$653=$C$645)),ROW(مسودة!$C$624:$C$653)),ROW()-ROW(AG645)+1)),مسودة!AG624:'مسودة'!AG$653)),0))</f>
        <v>37</v>
      </c>
      <c r="AH645" s="39">
        <f t="array" ref="AH645">IF($C$645="","",IFERROR(MAX(IF((ROW(مسودة!$C$624:$C$653)=SMALL(IF((ROW(مسودة!$C$624:$C$653)*(مسودة!$C$624:$C$653=$C$645)),ROW(مسودة!$C$624:$C$653)),ROW()-ROW(AH645)+1)),مسودة!AH624:'مسودة'!AH$653)),0))</f>
        <v>12</v>
      </c>
      <c r="AI645" s="39">
        <f t="array" ref="AI645">IF($C$645="","",IFERROR(MAX(IF((ROW(مسودة!$C$624:$C$653)=SMALL(IF((ROW(مسودة!$C$624:$C$653)*(مسودة!$C$624:$C$653=$C$645)),ROW(مسودة!$C$624:$C$653)),ROW()-ROW(AI645)+1)),مسودة!AI624:'مسودة'!AI$653)),0))</f>
        <v>25</v>
      </c>
      <c r="AJ645" s="39">
        <f t="array" ref="AJ645">IF($C$645="","",IFERROR(MAX(IF((ROW(مسودة!$C$624:$C$653)=SMALL(IF((ROW(مسودة!$C$624:$C$653)*(مسودة!$C$624:$C$653=$C$645)),ROW(مسودة!$C$624:$C$653)),ROW()-ROW(AJ645)+1)),مسودة!AJ624:'مسودة'!AJ$653)),0))</f>
        <v>37</v>
      </c>
      <c r="AK645" s="39">
        <f t="array" ref="AK645">IF($C$645="","",IFERROR(MAX(IF((ROW(مسودة!$C$624:$C$653)=SMALL(IF((ROW(مسودة!$C$624:$C$653)*(مسودة!$C$624:$C$653=$C$645)),ROW(مسودة!$C$624:$C$653)),ROW()-ROW(AK645)+1)),مسودة!AK624:'مسودة'!AK$653)),0))</f>
        <v>6</v>
      </c>
      <c r="AL645" s="39">
        <f t="array" ref="AL645">IF($C$645="","",IFERROR(MAX(IF((ROW(مسودة!$C$624:$C$653)=SMALL(IF((ROW(مسودة!$C$624:$C$653)*(مسودة!$C$624:$C$653=$C$645)),ROW(مسودة!$C$624:$C$653)),ROW()-ROW(AL645)+1)),مسودة!AL624:'مسودة'!AL$653)),0))</f>
        <v>11</v>
      </c>
      <c r="AM645" s="39">
        <f t="array" ref="AM645">IF($C$645="","",IFERROR(MAX(IF((ROW(مسودة!$C$624:$C$653)=SMALL(IF((ROW(مسودة!$C$624:$C$653)*(مسودة!$C$624:$C$653=$C$645)),ROW(مسودة!$C$624:$C$653)),ROW()-ROW(AM645)+1)),مسودة!AM624:'مسودة'!AM$653)),0))</f>
        <v>17</v>
      </c>
      <c r="AN645" s="54"/>
      <c r="AO645" s="54"/>
      <c r="AP645" s="55"/>
      <c r="AQ645" s="49"/>
      <c r="AR645" s="49"/>
      <c r="AS645" s="49"/>
      <c r="AT645" s="49"/>
      <c r="AU645" s="103" t="str">
        <f>IFERROR(LOOKUP(2,1/((مسودة!$C$624:$C$653=C645)*(مسودة!$F$624:$F$653=F645)),مسودة!$AV$624:$AV$653),"")</f>
        <v>ناجح</v>
      </c>
    </row>
    <row r="646" spans="2:47" ht="28.5" customHeight="1" thickBot="1">
      <c r="B646" s="48"/>
      <c r="C646" s="99"/>
      <c r="D646" s="51"/>
      <c r="E646" s="51"/>
      <c r="F646" s="11" t="s">
        <v>31</v>
      </c>
      <c r="G646" s="39">
        <f t="array" ref="G646">IF($C$645="","",IFERROR(MAX(IF((ROW(مسودة!$C$624:$C$653)=SMALL(IF((ROW(مسودة!$C$624:$C$653)*(مسودة!$C$624:$C$653=$C$645)),ROW(مسودة!$C$624:$C$653)),ROW()-ROW(G646)+1)),مسودة!G625:'مسودة'!G$653)),0))</f>
        <v>30</v>
      </c>
      <c r="H646" s="39">
        <f t="array" ref="H646">IF($C$645="","",IFERROR(MAX(IF((ROW(مسودة!$C$624:$C$653)=SMALL(IF((ROW(مسودة!$C$624:$C$653)*(مسودة!$C$624:$C$653=$C$645)),ROW(مسودة!$C$624:$C$653)),ROW()-ROW(H646)+1)),مسودة!H625:'مسودة'!H$653)),0))</f>
        <v>65</v>
      </c>
      <c r="I646" s="39">
        <f t="array" ref="I646">IF($C$645="","",IFERROR(MAX(IF((ROW(مسودة!$C$624:$C$653)=SMALL(IF((ROW(مسودة!$C$624:$C$653)*(مسودة!$C$624:$C$653=$C$645)),ROW(مسودة!$C$624:$C$653)),ROW()-ROW(I646)+1)),مسودة!I625:'مسودة'!I$653)),0))</f>
        <v>95</v>
      </c>
      <c r="J646" s="39">
        <f t="array" ref="J646">IF($C$645="","",IFERROR(MAX(IF((ROW(مسودة!$C$624:$C$653)=SMALL(IF((ROW(مسودة!$C$624:$C$653)*(مسودة!$C$624:$C$653=$C$645)),ROW(مسودة!$C$624:$C$653)),ROW()-ROW(J646)+1)),مسودة!J625:'مسودة'!J$653)),0))</f>
        <v>26</v>
      </c>
      <c r="K646" s="39">
        <f t="array" ref="K646">IF($C$645="","",IFERROR(MAX(IF((ROW(مسودة!$C$624:$C$653)=SMALL(IF((ROW(مسودة!$C$624:$C$653)*(مسودة!$C$624:$C$653=$C$645)),ROW(مسودة!$C$624:$C$653)),ROW()-ROW(K646)+1)),مسودة!K625:'مسودة'!K$653)),0))</f>
        <v>35</v>
      </c>
      <c r="L646" s="39">
        <f t="array" ref="L646">IF($C$645="","",IFERROR(MAX(IF((ROW(مسودة!$C$624:$C$653)=SMALL(IF((ROW(مسودة!$C$624:$C$653)*(مسودة!$C$624:$C$653=$C$645)),ROW(مسودة!$C$624:$C$653)),ROW()-ROW(L646)+1)),مسودة!L625:'مسودة'!L$653)),0))</f>
        <v>61</v>
      </c>
      <c r="M646" s="39">
        <f t="array" ref="M646">IF($C$645="","",IFERROR(MAX(IF((ROW(مسودة!$C$624:$C$653)=SMALL(IF((ROW(مسودة!$C$624:$C$653)*(مسودة!$C$624:$C$653=$C$645)),ROW(مسودة!$C$624:$C$653)),ROW()-ROW(M646)+1)),مسودة!M625:'مسودة'!M$653)),0))</f>
        <v>27</v>
      </c>
      <c r="N646" s="39">
        <f t="array" ref="N646">IF($C$645="","",IFERROR(MAX(IF((ROW(مسودة!$C$624:$C$653)=SMALL(IF((ROW(مسودة!$C$624:$C$653)*(مسودة!$C$624:$C$653=$C$645)),ROW(مسودة!$C$624:$C$653)),ROW()-ROW(N646)+1)),مسودة!N625:'مسودة'!N$653)),0))</f>
        <v>35</v>
      </c>
      <c r="O646" s="39">
        <f t="array" ref="O646">IF($C$645="","",IFERROR(MAX(IF((ROW(مسودة!$C$624:$C$653)=SMALL(IF((ROW(مسودة!$C$624:$C$653)*(مسودة!$C$624:$C$653=$C$645)),ROW(مسودة!$C$624:$C$653)),ROW()-ROW(O646)+1)),مسودة!O625:'مسودة'!O$653)),0))</f>
        <v>62</v>
      </c>
      <c r="P646" s="39">
        <f t="array" ref="P646">IF($C$645="","",IFERROR(MAX(IF((ROW(مسودة!$C$624:$C$653)=SMALL(IF((ROW(مسودة!$C$624:$C$653)*(مسودة!$C$624:$C$653=$C$645)),ROW(مسودة!$C$624:$C$653)),ROW()-ROW(P646)+1)),مسودة!P625:'مسودة'!P$653)),0))</f>
        <v>16</v>
      </c>
      <c r="Q646" s="39">
        <f t="array" ref="Q646">IF($C$645="","",IFERROR(MAX(IF((ROW(مسودة!$C$624:$C$653)=SMALL(IF((ROW(مسودة!$C$624:$C$653)*(مسودة!$C$624:$C$653=$C$645)),ROW(مسودة!$C$624:$C$653)),ROW()-ROW(Q646)+1)),مسودة!Q625:'مسودة'!Q$653)),0))</f>
        <v>20</v>
      </c>
      <c r="R646" s="39">
        <f t="array" ref="R646">IF($C$645="","",IFERROR(MAX(IF((ROW(مسودة!$C$624:$C$653)=SMALL(IF((ROW(مسودة!$C$624:$C$653)*(مسودة!$C$624:$C$653=$C$645)),ROW(مسودة!$C$624:$C$653)),ROW()-ROW(R646)+1)),مسودة!R625:'مسودة'!R$653)),0))</f>
        <v>36</v>
      </c>
      <c r="S646" s="39">
        <f t="array" ref="S646">IF($C$645="","",IFERROR(MAX(IF((ROW(مسودة!$C$624:$C$653)=SMALL(IF((ROW(مسودة!$C$624:$C$653)*(مسودة!$C$624:$C$653=$C$645)),ROW(مسودة!$C$624:$C$653)),ROW()-ROW(S646)+1)),مسودة!S625:'مسودة'!S$653)),0))</f>
        <v>24</v>
      </c>
      <c r="T646" s="39">
        <f t="array" ref="T646">IF($C$645="","",IFERROR(MAX(IF((ROW(مسودة!$C$624:$C$653)=SMALL(IF((ROW(مسودة!$C$624:$C$653)*(مسودة!$C$624:$C$653=$C$645)),ROW(مسودة!$C$624:$C$653)),ROW()-ROW(T646)+1)),مسودة!T625:'مسودة'!T$653)),0))</f>
        <v>34</v>
      </c>
      <c r="U646" s="39">
        <f t="array" ref="U646">IF($C$645="","",IFERROR(MAX(IF((ROW(مسودة!$C$624:$C$653)=SMALL(IF((ROW(مسودة!$C$624:$C$653)*(مسودة!$C$624:$C$653=$C$645)),ROW(مسودة!$C$624:$C$653)),ROW()-ROW(U646)+1)),مسودة!U625:'مسودة'!U$653)),0))</f>
        <v>58</v>
      </c>
      <c r="V646" s="39">
        <f t="array" ref="V646">IF($C$645="","",IFERROR(MAX(IF((ROW(مسودة!$C$624:$C$653)=SMALL(IF((ROW(مسودة!$C$624:$C$653)*(مسودة!$C$624:$C$653=$C$645)),ROW(مسودة!$C$624:$C$653)),ROW()-ROW(V646)+1)),مسودة!V625:'مسودة'!V$653)),0))</f>
        <v>22</v>
      </c>
      <c r="W646" s="39">
        <f t="array" ref="W646">IF($C$645="","",IFERROR(MAX(IF((ROW(مسودة!$C$624:$C$653)=SMALL(IF((ROW(مسودة!$C$624:$C$653)*(مسودة!$C$624:$C$653=$C$645)),ROW(مسودة!$C$624:$C$653)),ROW()-ROW(W646)+1)),مسودة!W625:'مسودة'!W$653)),0))</f>
        <v>26</v>
      </c>
      <c r="X646" s="39">
        <f t="array" ref="X646">IF($C$645="","",IFERROR(MAX(IF((ROW(مسودة!$C$624:$C$653)=SMALL(IF((ROW(مسودة!$C$624:$C$653)*(مسودة!$C$624:$C$653=$C$645)),ROW(مسودة!$C$624:$C$653)),ROW()-ROW(X646)+1)),مسودة!X625:'مسودة'!X$653)),0))</f>
        <v>48</v>
      </c>
      <c r="Y646" s="39">
        <f t="array" ref="Y646">IF($C$645="","",IFERROR(MAX(IF((ROW(مسودة!$C$624:$C$653)=SMALL(IF((ROW(مسودة!$C$624:$C$653)*(مسودة!$C$624:$C$653=$C$645)),ROW(مسودة!$C$624:$C$653)),ROW()-ROW(Y646)+1)),مسودة!Y625:'مسودة'!Y$653)),0))</f>
        <v>12</v>
      </c>
      <c r="Z646" s="39">
        <f t="array" ref="Z646">IF($C$645="","",IFERROR(MAX(IF((ROW(مسودة!$C$624:$C$653)=SMALL(IF((ROW(مسودة!$C$624:$C$653)*(مسودة!$C$624:$C$653=$C$645)),ROW(مسودة!$C$624:$C$653)),ROW()-ROW(Z646)+1)),مسودة!Z625:'مسودة'!Z$653)),0))</f>
        <v>28</v>
      </c>
      <c r="AA646" s="39">
        <f t="array" ref="AA646">IF($C$645="","",IFERROR(MAX(IF((ROW(مسودة!$C$624:$C$653)=SMALL(IF((ROW(مسودة!$C$624:$C$653)*(مسودة!$C$624:$C$653=$C$645)),ROW(مسودة!$C$624:$C$653)),ROW()-ROW(AA646)+1)),مسودة!AA625:'مسودة'!AA$653)),0))</f>
        <v>40</v>
      </c>
      <c r="AB646" s="39">
        <f t="array" ref="AB646">IF($C$645="","",IFERROR(MAX(IF((ROW(مسودة!$C$624:$C$653)=SMALL(IF((ROW(مسودة!$C$624:$C$653)*(مسودة!$C$624:$C$653=$C$645)),ROW(مسودة!$C$624:$C$653)),ROW()-ROW(AB646)+1)),مسودة!AB625:'مسودة'!AB$653)),0))</f>
        <v>16</v>
      </c>
      <c r="AC646" s="39">
        <f t="array" ref="AC646">IF($C$645="","",IFERROR(MAX(IF((ROW(مسودة!$C$624:$C$653)=SMALL(IF((ROW(مسودة!$C$624:$C$653)*(مسودة!$C$624:$C$653=$C$645)),ROW(مسودة!$C$624:$C$653)),ROW()-ROW(AC646)+1)),مسودة!AC625:'مسودة'!AC$653)),0))</f>
        <v>23</v>
      </c>
      <c r="AD646" s="39">
        <f t="array" ref="AD646">IF($C$645="","",IFERROR(MAX(IF((ROW(مسودة!$C$624:$C$653)=SMALL(IF((ROW(مسودة!$C$624:$C$653)*(مسودة!$C$624:$C$653=$C$645)),ROW(مسودة!$C$624:$C$653)),ROW()-ROW(AD646)+1)),مسودة!AD625:'مسودة'!AD$653)),0))</f>
        <v>39</v>
      </c>
      <c r="AE646" s="39">
        <f t="array" ref="AE646">IF($C$645="","",IFERROR(MAX(IF((ROW(مسودة!$C$624:$C$653)=SMALL(IF((ROW(مسودة!$C$624:$C$653)*(مسودة!$C$624:$C$653=$C$645)),ROW(مسودة!$C$624:$C$653)),ROW()-ROW(AE646)+1)),مسودة!AE625:'مسودة'!AE$653)),0))</f>
        <v>12</v>
      </c>
      <c r="AF646" s="39">
        <f t="array" ref="AF646">IF($C$645="","",IFERROR(MAX(IF((ROW(مسودة!$C$624:$C$653)=SMALL(IF((ROW(مسودة!$C$624:$C$653)*(مسودة!$C$624:$C$653=$C$645)),ROW(مسودة!$C$624:$C$653)),ROW()-ROW(AF646)+1)),مسودة!AF625:'مسودة'!AF$653)),0))</f>
        <v>28</v>
      </c>
      <c r="AG646" s="39">
        <f t="array" ref="AG646">IF($C$645="","",IFERROR(MAX(IF((ROW(مسودة!$C$624:$C$653)=SMALL(IF((ROW(مسودة!$C$624:$C$653)*(مسودة!$C$624:$C$653=$C$645)),ROW(مسودة!$C$624:$C$653)),ROW()-ROW(AG646)+1)),مسودة!AG625:'مسودة'!AG$653)),0))</f>
        <v>40</v>
      </c>
      <c r="AH646" s="39">
        <f t="array" ref="AH646">IF($C$645="","",IFERROR(MAX(IF((ROW(مسودة!$C$624:$C$653)=SMALL(IF((ROW(مسودة!$C$624:$C$653)*(مسودة!$C$624:$C$653=$C$645)),ROW(مسودة!$C$624:$C$653)),ROW()-ROW(AH646)+1)),مسودة!AH625:'مسودة'!AH$653)),0))</f>
        <v>12</v>
      </c>
      <c r="AI646" s="39">
        <f t="array" ref="AI646">IF($C$645="","",IFERROR(MAX(IF((ROW(مسودة!$C$624:$C$653)=SMALL(IF((ROW(مسودة!$C$624:$C$653)*(مسودة!$C$624:$C$653=$C$645)),ROW(مسودة!$C$624:$C$653)),ROW()-ROW(AI646)+1)),مسودة!AI625:'مسودة'!AI$653)),0))</f>
        <v>22</v>
      </c>
      <c r="AJ646" s="39">
        <f t="array" ref="AJ646">IF($C$645="","",IFERROR(MAX(IF((ROW(مسودة!$C$624:$C$653)=SMALL(IF((ROW(مسودة!$C$624:$C$653)*(مسودة!$C$624:$C$653=$C$645)),ROW(مسودة!$C$624:$C$653)),ROW()-ROW(AJ646)+1)),مسودة!AJ625:'مسودة'!AJ$653)),0))</f>
        <v>34</v>
      </c>
      <c r="AK646" s="39">
        <f t="array" ref="AK646">IF($C$645="","",IFERROR(MAX(IF((ROW(مسودة!$C$624:$C$653)=SMALL(IF((ROW(مسودة!$C$624:$C$653)*(مسودة!$C$624:$C$653=$C$645)),ROW(مسودة!$C$624:$C$653)),ROW()-ROW(AK646)+1)),مسودة!AK625:'مسودة'!AK$653)),0))</f>
        <v>5</v>
      </c>
      <c r="AL646" s="39">
        <f t="array" ref="AL646">IF($C$645="","",IFERROR(MAX(IF((ROW(مسودة!$C$624:$C$653)=SMALL(IF((ROW(مسودة!$C$624:$C$653)*(مسودة!$C$624:$C$653=$C$645)),ROW(مسودة!$C$624:$C$653)),ROW()-ROW(AL646)+1)),مسودة!AL625:'مسودة'!AL$653)),0))</f>
        <v>9</v>
      </c>
      <c r="AM646" s="39">
        <f t="array" ref="AM646">IF($C$645="","",IFERROR(MAX(IF((ROW(مسودة!$C$624:$C$653)=SMALL(IF((ROW(مسودة!$C$624:$C$653)*(مسودة!$C$624:$C$653=$C$645)),ROW(مسودة!$C$624:$C$653)),ROW()-ROW(AM646)+1)),مسودة!AM625:'مسودة'!AM$653)),0))</f>
        <v>14</v>
      </c>
      <c r="AN646" s="54"/>
      <c r="AO646" s="54"/>
      <c r="AP646" s="56"/>
      <c r="AQ646" s="49"/>
      <c r="AR646" s="49"/>
      <c r="AS646" s="49"/>
      <c r="AT646" s="49"/>
      <c r="AU646" s="104"/>
    </row>
    <row r="647" spans="2:47" ht="36" customHeight="1" thickBot="1">
      <c r="B647" s="48"/>
      <c r="C647" s="93"/>
      <c r="D647" s="51"/>
      <c r="E647" s="51"/>
      <c r="F647" s="14" t="s">
        <v>32</v>
      </c>
      <c r="G647" s="39">
        <f t="array" ref="G647">IF($C$645="","",IFERROR(MAX(IF((ROW(مسودة!$C$624:$C$653)=SMALL(IF((ROW(مسودة!$C$624:$C$653)*(مسودة!$C$624:$C$653=$C$645)),ROW(مسودة!$C$624:$C$653)),ROW()-ROW(G647)+1)),مسودة!G626:'مسودة'!G$653)),0))</f>
        <v>60</v>
      </c>
      <c r="H647" s="39">
        <f t="array" ref="H647">IF($C$645="","",IFERROR(MAX(IF((ROW(مسودة!$C$624:$C$653)=SMALL(IF((ROW(مسودة!$C$624:$C$653)*(مسودة!$C$624:$C$653=$C$645)),ROW(مسودة!$C$624:$C$653)),ROW()-ROW(H647)+1)),مسودة!H626:'مسودة'!H$653)),0))</f>
        <v>135</v>
      </c>
      <c r="I647" s="39">
        <f t="array" ref="I647">IF($C$645="","",IFERROR(MAX(IF((ROW(مسودة!$C$624:$C$653)=SMALL(IF((ROW(مسودة!$C$624:$C$653)*(مسودة!$C$624:$C$653=$C$645)),ROW(مسودة!$C$624:$C$653)),ROW()-ROW(I647)+1)),مسودة!I626:'مسودة'!I$653)),0))</f>
        <v>195</v>
      </c>
      <c r="J647" s="39">
        <f t="array" ref="J647">IF($C$645="","",IFERROR(MAX(IF((ROW(مسودة!$C$624:$C$653)=SMALL(IF((ROW(مسودة!$C$624:$C$653)*(مسودة!$C$624:$C$653=$C$645)),ROW(مسودة!$C$624:$C$653)),ROW()-ROW(J647)+1)),مسودة!J626:'مسودة'!J$653)),0))</f>
        <v>56</v>
      </c>
      <c r="K647" s="39">
        <f t="array" ref="K647">IF($C$645="","",IFERROR(MAX(IF((ROW(مسودة!$C$624:$C$653)=SMALL(IF((ROW(مسودة!$C$624:$C$653)*(مسودة!$C$624:$C$653=$C$645)),ROW(مسودة!$C$624:$C$653)),ROW()-ROW(K647)+1)),مسودة!K626:'مسودة'!K$653)),0))</f>
        <v>74</v>
      </c>
      <c r="L647" s="39">
        <f t="array" ref="L647">IF($C$645="","",IFERROR(MAX(IF((ROW(مسودة!$C$624:$C$653)=SMALL(IF((ROW(مسودة!$C$624:$C$653)*(مسودة!$C$624:$C$653=$C$645)),ROW(مسودة!$C$624:$C$653)),ROW()-ROW(L647)+1)),مسودة!L626:'مسودة'!L$653)),0))</f>
        <v>130</v>
      </c>
      <c r="M647" s="39">
        <f t="array" ref="M647">IF($C$645="","",IFERROR(MAX(IF((ROW(مسودة!$C$624:$C$653)=SMALL(IF((ROW(مسودة!$C$624:$C$653)*(مسودة!$C$624:$C$653=$C$645)),ROW(مسودة!$C$624:$C$653)),ROW()-ROW(M647)+1)),مسودة!M626:'مسودة'!M$653)),0))</f>
        <v>54</v>
      </c>
      <c r="N647" s="39">
        <f t="array" ref="N647">IF($C$645="","",IFERROR(MAX(IF((ROW(مسودة!$C$624:$C$653)=SMALL(IF((ROW(مسودة!$C$624:$C$653)*(مسودة!$C$624:$C$653=$C$645)),ROW(مسودة!$C$624:$C$653)),ROW()-ROW(N647)+1)),مسودة!N626:'مسودة'!N$653)),0))</f>
        <v>83</v>
      </c>
      <c r="O647" s="39">
        <f t="array" ref="O647">IF($C$645="","",IFERROR(MAX(IF((ROW(مسودة!$C$624:$C$653)=SMALL(IF((ROW(مسودة!$C$624:$C$653)*(مسودة!$C$624:$C$653=$C$645)),ROW(مسودة!$C$624:$C$653)),ROW()-ROW(O647)+1)),مسودة!O626:'مسودة'!O$653)),0))</f>
        <v>137</v>
      </c>
      <c r="P647" s="39">
        <f t="array" ref="P647">IF($C$645="","",IFERROR(MAX(IF((ROW(مسودة!$C$624:$C$653)=SMALL(IF((ROW(مسودة!$C$624:$C$653)*(مسودة!$C$624:$C$653=$C$645)),ROW(مسودة!$C$624:$C$653)),ROW()-ROW(P647)+1)),مسودة!P626:'مسودة'!P$653)),0))</f>
        <v>40</v>
      </c>
      <c r="Q647" s="39">
        <f t="array" ref="Q647">IF($C$645="","",IFERROR(MAX(IF((ROW(مسودة!$C$624:$C$653)=SMALL(IF((ROW(مسودة!$C$624:$C$653)*(مسودة!$C$624:$C$653=$C$645)),ROW(مسودة!$C$624:$C$653)),ROW()-ROW(Q647)+1)),مسودة!Q626:'مسودة'!Q$653)),0))</f>
        <v>56</v>
      </c>
      <c r="R647" s="39">
        <f t="array" ref="R647">IF($C$645="","",IFERROR(MAX(IF((ROW(مسودة!$C$624:$C$653)=SMALL(IF((ROW(مسودة!$C$624:$C$653)*(مسودة!$C$624:$C$653=$C$645)),ROW(مسودة!$C$624:$C$653)),ROW()-ROW(R647)+1)),مسودة!R626:'مسودة'!R$653)),0))</f>
        <v>96</v>
      </c>
      <c r="S647" s="39">
        <f t="array" ref="S647">IF($C$645="","",IFERROR(MAX(IF((ROW(مسودة!$C$624:$C$653)=SMALL(IF((ROW(مسودة!$C$624:$C$653)*(مسودة!$C$624:$C$653=$C$645)),ROW(مسودة!$C$624:$C$653)),ROW()-ROW(S647)+1)),مسودة!S626:'مسودة'!S$653)),0))</f>
        <v>48</v>
      </c>
      <c r="T647" s="39">
        <f t="array" ref="T647">IF($C$645="","",IFERROR(MAX(IF((ROW(مسودة!$C$624:$C$653)=SMALL(IF((ROW(مسودة!$C$624:$C$653)*(مسودة!$C$624:$C$653=$C$645)),ROW(مسودة!$C$624:$C$653)),ROW()-ROW(T647)+1)),مسودة!T626:'مسودة'!T$653)),0))</f>
        <v>59</v>
      </c>
      <c r="U647" s="39">
        <f t="array" ref="U647">IF($C$645="","",IFERROR(MAX(IF((ROW(مسودة!$C$624:$C$653)=SMALL(IF((ROW(مسودة!$C$624:$C$653)*(مسودة!$C$624:$C$653=$C$645)),ROW(مسودة!$C$624:$C$653)),ROW()-ROW(U647)+1)),مسودة!U626:'مسودة'!U$653)),0))</f>
        <v>107</v>
      </c>
      <c r="V647" s="39">
        <f t="array" ref="V647">IF($C$645="","",IFERROR(MAX(IF((ROW(مسودة!$C$624:$C$653)=SMALL(IF((ROW(مسودة!$C$624:$C$653)*(مسودة!$C$624:$C$653=$C$645)),ROW(مسودة!$C$624:$C$653)),ROW()-ROW(V647)+1)),مسودة!V626:'مسودة'!V$653)),0))</f>
        <v>43</v>
      </c>
      <c r="W647" s="39">
        <f t="array" ref="W647">IF($C$645="","",IFERROR(MAX(IF((ROW(مسودة!$C$624:$C$653)=SMALL(IF((ROW(مسودة!$C$624:$C$653)*(مسودة!$C$624:$C$653=$C$645)),ROW(مسودة!$C$624:$C$653)),ROW()-ROW(W647)+1)),مسودة!W626:'مسودة'!W$653)),0))</f>
        <v>61</v>
      </c>
      <c r="X647" s="39">
        <f t="array" ref="X647">IF($C$645="","",IFERROR(MAX(IF((ROW(مسودة!$C$624:$C$653)=SMALL(IF((ROW(مسودة!$C$624:$C$653)*(مسودة!$C$624:$C$653=$C$645)),ROW(مسودة!$C$624:$C$653)),ROW()-ROW(X647)+1)),مسودة!X626:'مسودة'!X$653)),0))</f>
        <v>104</v>
      </c>
      <c r="Y647" s="39">
        <f t="array" ref="Y647">IF($C$645="","",IFERROR(MAX(IF((ROW(مسودة!$C$624:$C$653)=SMALL(IF((ROW(مسودة!$C$624:$C$653)*(مسودة!$C$624:$C$653=$C$645)),ROW(مسودة!$C$624:$C$653)),ROW()-ROW(Y647)+1)),مسودة!Y626:'مسودة'!Y$653)),0))</f>
        <v>22</v>
      </c>
      <c r="Z647" s="39">
        <f t="array" ref="Z647">IF($C$645="","",IFERROR(MAX(IF((ROW(مسودة!$C$624:$C$653)=SMALL(IF((ROW(مسودة!$C$624:$C$653)*(مسودة!$C$624:$C$653=$C$645)),ROW(مسودة!$C$624:$C$653)),ROW()-ROW(Z647)+1)),مسودة!Z626:'مسودة'!Z$653)),0))</f>
        <v>56</v>
      </c>
      <c r="AA647" s="39">
        <f t="array" ref="AA647">IF($C$645="","",IFERROR(MAX(IF((ROW(مسودة!$C$624:$C$653)=SMALL(IF((ROW(مسودة!$C$624:$C$653)*(مسودة!$C$624:$C$653=$C$645)),ROW(مسودة!$C$624:$C$653)),ROW()-ROW(AA647)+1)),مسودة!AA626:'مسودة'!AA$653)),0))</f>
        <v>78</v>
      </c>
      <c r="AB647" s="39">
        <f t="array" ref="AB647">IF($C$645="","",IFERROR(MAX(IF((ROW(مسودة!$C$624:$C$653)=SMALL(IF((ROW(مسودة!$C$624:$C$653)*(مسودة!$C$624:$C$653=$C$645)),ROW(مسودة!$C$624:$C$653)),ROW()-ROW(AB647)+1)),مسودة!AB626:'مسودة'!AB$653)),0))</f>
        <v>32</v>
      </c>
      <c r="AC647" s="39">
        <f t="array" ref="AC647">IF($C$645="","",IFERROR(MAX(IF((ROW(مسودة!$C$624:$C$653)=SMALL(IF((ROW(مسودة!$C$624:$C$653)*(مسودة!$C$624:$C$653=$C$645)),ROW(مسودة!$C$624:$C$653)),ROW()-ROW(AC647)+1)),مسودة!AC626:'مسودة'!AC$653)),0))</f>
        <v>45</v>
      </c>
      <c r="AD647" s="39">
        <f t="array" ref="AD647">IF($C$645="","",IFERROR(MAX(IF((ROW(مسودة!$C$624:$C$653)=SMALL(IF((ROW(مسودة!$C$624:$C$653)*(مسودة!$C$624:$C$653=$C$645)),ROW(مسودة!$C$624:$C$653)),ROW()-ROW(AD647)+1)),مسودة!AD626:'مسودة'!AD$653)),0))</f>
        <v>77</v>
      </c>
      <c r="AE647" s="39">
        <f t="array" ref="AE647">IF($C$645="","",IFERROR(MAX(IF((ROW(مسودة!$C$624:$C$653)=SMALL(IF((ROW(مسودة!$C$624:$C$653)*(مسودة!$C$624:$C$653=$C$645)),ROW(مسودة!$C$624:$C$653)),ROW()-ROW(AE647)+1)),مسودة!AE626:'مسودة'!AE$653)),0))</f>
        <v>24</v>
      </c>
      <c r="AF647" s="39">
        <f t="array" ref="AF647">IF($C$645="","",IFERROR(MAX(IF((ROW(مسودة!$C$624:$C$653)=SMALL(IF((ROW(مسودة!$C$624:$C$653)*(مسودة!$C$624:$C$653=$C$645)),ROW(مسودة!$C$624:$C$653)),ROW()-ROW(AF647)+1)),مسودة!AF626:'مسودة'!AF$653)),0))</f>
        <v>53</v>
      </c>
      <c r="AG647" s="39">
        <f t="array" ref="AG647">IF($C$645="","",IFERROR(MAX(IF((ROW(مسودة!$C$624:$C$653)=SMALL(IF((ROW(مسودة!$C$624:$C$653)*(مسودة!$C$624:$C$653=$C$645)),ROW(مسودة!$C$624:$C$653)),ROW()-ROW(AG647)+1)),مسودة!AG626:'مسودة'!AG$653)),0))</f>
        <v>77</v>
      </c>
      <c r="AH647" s="39">
        <f t="array" ref="AH647">IF($C$645="","",IFERROR(MAX(IF((ROW(مسودة!$C$624:$C$653)=SMALL(IF((ROW(مسودة!$C$624:$C$653)*(مسودة!$C$624:$C$653=$C$645)),ROW(مسودة!$C$624:$C$653)),ROW()-ROW(AH647)+1)),مسودة!AH626:'مسودة'!AH$653)),0))</f>
        <v>24</v>
      </c>
      <c r="AI647" s="39">
        <f t="array" ref="AI647">IF($C$645="","",IFERROR(MAX(IF((ROW(مسودة!$C$624:$C$653)=SMALL(IF((ROW(مسودة!$C$624:$C$653)*(مسودة!$C$624:$C$653=$C$645)),ROW(مسودة!$C$624:$C$653)),ROW()-ROW(AI647)+1)),مسودة!AI626:'مسودة'!AI$653)),0))</f>
        <v>47</v>
      </c>
      <c r="AJ647" s="39">
        <f t="array" ref="AJ647">IF($C$645="","",IFERROR(MAX(IF((ROW(مسودة!$C$624:$C$653)=SMALL(IF((ROW(مسودة!$C$624:$C$653)*(مسودة!$C$624:$C$653=$C$645)),ROW(مسودة!$C$624:$C$653)),ROW()-ROW(AJ647)+1)),مسودة!AJ626:'مسودة'!AJ$653)),0))</f>
        <v>71</v>
      </c>
      <c r="AK647" s="39">
        <f t="array" ref="AK647">IF($C$645="","",IFERROR(MAX(IF((ROW(مسودة!$C$624:$C$653)=SMALL(IF((ROW(مسودة!$C$624:$C$653)*(مسودة!$C$624:$C$653=$C$645)),ROW(مسودة!$C$624:$C$653)),ROW()-ROW(AK647)+1)),مسودة!AK626:'مسودة'!AK$653)),0))</f>
        <v>11</v>
      </c>
      <c r="AL647" s="39">
        <f t="array" ref="AL647">IF($C$645="","",IFERROR(MAX(IF((ROW(مسودة!$C$624:$C$653)=SMALL(IF((ROW(مسودة!$C$624:$C$653)*(مسودة!$C$624:$C$653=$C$645)),ROW(مسودة!$C$624:$C$653)),ROW()-ROW(AL647)+1)),مسودة!AL626:'مسودة'!AL$653)),0))</f>
        <v>20</v>
      </c>
      <c r="AM647" s="39">
        <f t="array" ref="AM647">IF($C$645="","",IFERROR(MAX(IF((ROW(مسودة!$C$624:$C$653)=SMALL(IF((ROW(مسودة!$C$624:$C$653)*(مسودة!$C$624:$C$653=$C$645)),ROW(مسودة!$C$624:$C$653)),ROW()-ROW(AM647)+1)),مسودة!AM626:'مسودة'!AM$653)),0))</f>
        <v>31</v>
      </c>
      <c r="AN647" s="39">
        <f t="array" ref="AN647">IF($C$645="","",IFERROR(MAX(IF((ROW(مسودة!$C$624:$C$653)=SMALL(IF((ROW(مسودة!$C$624:$C$653)*(مسودة!$C$624:$C$653=$C$645)),ROW(مسودة!$C$624:$C$653)),ROW()-ROW(AN647)+1)),مسودة!AN626:AN$653)),0))</f>
        <v>1103</v>
      </c>
      <c r="AO647" s="39">
        <f t="array" ref="AO647">IF($C$645="","",IFERROR(MAX(IF((ROW(مسودة!$C$624:$C$653)=SMALL(IF((ROW(مسودة!$C$624:$C$653)*(مسودة!$C$624:$C$653=$C$645)),ROW(مسودة!$C$624:$C$653)),ROW()-ROW(AO647)+1)),مسودة!AO626:AO$653)),0))</f>
        <v>83.560606060606062</v>
      </c>
      <c r="AP647" s="39" t="str">
        <f>IF(AO647&lt;50,"   ",IF(AO647&lt;65,"مقبول",IF(AO647&lt;75,"جيد",IF(AO647&lt;85,"جيدجداً",IF(AO647&lt;=100,"ممتاز","")))))</f>
        <v>جيدجداً</v>
      </c>
      <c r="AQ647" s="49"/>
      <c r="AR647" s="49"/>
      <c r="AS647" s="49"/>
      <c r="AT647" s="49"/>
      <c r="AU647" s="105"/>
    </row>
    <row r="648" spans="2:47" ht="28.5" customHeight="1" thickBot="1">
      <c r="B648" s="48">
        <f t="shared" ref="B648" si="106">B645+1</f>
        <v>145</v>
      </c>
      <c r="C648" s="98">
        <f t="array" ref="C648">IF(ISERROR(INDEX(مسودة!$C$624:$AV$653,SMALL(IF((مسودة!$AV$624:$AV$653="ناجح"),ROW(مسودة!$C$624:$AV$653)-MIN(ROW(مسودة!$C$624:$AV$653))+1,""),ROW(A5)),COLUMN(A5))),"",INDEX(مسودة!$C$624:$AV$653,SMALL(IF((مسودة!$AV$624:$AV$653="ناجح"),ROW(مسودة!$C$624:$AV$653)-MIN(ROW(مسودة!$C$624:$AV$653))+1,""),ROW(A5)),COLUMN(A5)))</f>
        <v>759</v>
      </c>
      <c r="D648" s="95" t="str">
        <f>IF(C648&lt;&gt;"",VLOOKUP(C648,مسودة!$C$624:$D$653,2,0),"")</f>
        <v xml:space="preserve">صلاح هاشم </v>
      </c>
      <c r="E648" s="95">
        <f>IF(C648&lt;&gt;"",VLOOKUP(C648,مسودة!$C$624:$E$653,3,0),"")</f>
        <v>361</v>
      </c>
      <c r="F648" s="11" t="s">
        <v>30</v>
      </c>
      <c r="G648" s="39">
        <f t="array" ref="G648">IF($C$648="","",IFERROR(MAX(IF((ROW(مسودة!$C$624:$C$653)=SMALL(IF((ROW(مسودة!$C$624:$C$653)*(مسودة!$C$624:$C$653=$C$648)),ROW(مسودة!$C$624:$C$653)),ROW()-ROW(G648)+1)),مسودة!G624:'مسودة'!G$653)),0))</f>
        <v>19</v>
      </c>
      <c r="H648" s="39">
        <f t="array" ref="H648">IF($C$648="","",IFERROR(MAX(IF((ROW(مسودة!$C$624:$C$653)=SMALL(IF((ROW(مسودة!$C$624:$C$653)*(مسودة!$C$624:$C$653=$C$648)),ROW(مسودة!$C$624:$C$653)),ROW()-ROW(H648)+1)),مسودة!H624:'مسودة'!H$653)),0))</f>
        <v>49</v>
      </c>
      <c r="I648" s="39">
        <f t="array" ref="I648">IF($C$648="","",IFERROR(MAX(IF((ROW(مسودة!$C$624:$C$653)=SMALL(IF((ROW(مسودة!$C$624:$C$653)*(مسودة!$C$624:$C$653=$C$648)),ROW(مسودة!$C$624:$C$653)),ROW()-ROW(I648)+1)),مسودة!I624:'مسودة'!I$653)),0))</f>
        <v>68</v>
      </c>
      <c r="J648" s="39">
        <f t="array" ref="J648">IF($C$648="","",IFERROR(MAX(IF((ROW(مسودة!$C$624:$C$653)=SMALL(IF((ROW(مسودة!$C$624:$C$653)*(مسودة!$C$624:$C$653=$C$648)),ROW(مسودة!$C$624:$C$653)),ROW()-ROW(J648)+1)),مسودة!J624:'مسودة'!J$653)),0))</f>
        <v>23</v>
      </c>
      <c r="K648" s="39">
        <f t="array" ref="K648">IF($C$648="","",IFERROR(MAX(IF((ROW(مسودة!$C$624:$C$653)=SMALL(IF((ROW(مسودة!$C$624:$C$653)*(مسودة!$C$624:$C$653=$C$648)),ROW(مسودة!$C$624:$C$653)),ROW()-ROW(K648)+1)),مسودة!K624:'مسودة'!K$653)),0))</f>
        <v>42</v>
      </c>
      <c r="L648" s="39">
        <f t="array" ref="L648">IF($C$648="","",IFERROR(MAX(IF((ROW(مسودة!$C$624:$C$653)=SMALL(IF((ROW(مسودة!$C$624:$C$653)*(مسودة!$C$624:$C$653=$C$648)),ROW(مسودة!$C$624:$C$653)),ROW()-ROW(L648)+1)),مسودة!L624:'مسودة'!L$653)),0))</f>
        <v>65</v>
      </c>
      <c r="M648" s="39">
        <f t="array" ref="M648">IF($C$648="","",IFERROR(MAX(IF((ROW(مسودة!$C$624:$C$653)=SMALL(IF((ROW(مسودة!$C$624:$C$653)*(مسودة!$C$624:$C$653=$C$648)),ROW(مسودة!$C$624:$C$653)),ROW()-ROW(M648)+1)),مسودة!M624:'مسودة'!M$653)),0))</f>
        <v>20</v>
      </c>
      <c r="N648" s="39">
        <f t="array" ref="N648">IF($C$648="","",IFERROR(MAX(IF((ROW(مسودة!$C$624:$C$653)=SMALL(IF((ROW(مسودة!$C$624:$C$653)*(مسودة!$C$624:$C$653=$C$648)),ROW(مسودة!$C$624:$C$653)),ROW()-ROW(N648)+1)),مسودة!N624:'مسودة'!N$653)),0))</f>
        <v>30</v>
      </c>
      <c r="O648" s="39">
        <f t="array" ref="O648">IF($C$648="","",IFERROR(MAX(IF((ROW(مسودة!$C$624:$C$653)=SMALL(IF((ROW(مسودة!$C$624:$C$653)*(مسودة!$C$624:$C$653=$C$648)),ROW(مسودة!$C$624:$C$653)),ROW()-ROW(O648)+1)),مسودة!O624:'مسودة'!O$653)),0))</f>
        <v>50</v>
      </c>
      <c r="P648" s="39">
        <f t="array" ref="P648">IF($C$648="","",IFERROR(MAX(IF((ROW(مسودة!$C$624:$C$653)=SMALL(IF((ROW(مسودة!$C$624:$C$653)*(مسودة!$C$624:$C$653=$C$648)),ROW(مسودة!$C$624:$C$653)),ROW()-ROW(P648)+1)),مسودة!P624:'مسودة'!P$653)),0))</f>
        <v>17</v>
      </c>
      <c r="Q648" s="39">
        <f t="array" ref="Q648">IF($C$648="","",IFERROR(MAX(IF((ROW(مسودة!$C$624:$C$653)=SMALL(IF((ROW(مسودة!$C$624:$C$653)*(مسودة!$C$624:$C$653=$C$648)),ROW(مسودة!$C$624:$C$653)),ROW()-ROW(Q648)+1)),مسودة!Q624:'مسودة'!Q$653)),0))</f>
        <v>20</v>
      </c>
      <c r="R648" s="39">
        <f t="array" ref="R648">IF($C$648="","",IFERROR(MAX(IF((ROW(مسودة!$C$624:$C$653)=SMALL(IF((ROW(مسودة!$C$624:$C$653)*(مسودة!$C$624:$C$653=$C$648)),ROW(مسودة!$C$624:$C$653)),ROW()-ROW(R648)+1)),مسودة!R624:'مسودة'!R$653)),0))</f>
        <v>37</v>
      </c>
      <c r="S648" s="39">
        <f t="array" ref="S648">IF($C$648="","",IFERROR(MAX(IF((ROW(مسودة!$C$624:$C$653)=SMALL(IF((ROW(مسودة!$C$624:$C$653)*(مسودة!$C$624:$C$653=$C$648)),ROW(مسودة!$C$624:$C$653)),ROW()-ROW(S648)+1)),مسودة!S624:'مسودة'!S$653)),0))</f>
        <v>12</v>
      </c>
      <c r="T648" s="39">
        <f t="array" ref="T648">IF($C$648="","",IFERROR(MAX(IF((ROW(مسودة!$C$624:$C$653)=SMALL(IF((ROW(مسودة!$C$624:$C$653)*(مسودة!$C$624:$C$653=$C$648)),ROW(مسودة!$C$624:$C$653)),ROW()-ROW(T648)+1)),مسودة!T624:'مسودة'!T$653)),0))</f>
        <v>20</v>
      </c>
      <c r="U648" s="39">
        <f t="array" ref="U648">IF($C$648="","",IFERROR(MAX(IF((ROW(مسودة!$C$624:$C$653)=SMALL(IF((ROW(مسودة!$C$624:$C$653)*(مسودة!$C$624:$C$653=$C$648)),ROW(مسودة!$C$624:$C$653)),ROW()-ROW(U648)+1)),مسودة!U624:'مسودة'!U$653)),0))</f>
        <v>32</v>
      </c>
      <c r="V648" s="39">
        <f t="array" ref="V648">IF($C$648="","",IFERROR(MAX(IF((ROW(مسودة!$C$624:$C$653)=SMALL(IF((ROW(مسودة!$C$624:$C$653)*(مسودة!$C$624:$C$653=$C$648)),ROW(مسودة!$C$624:$C$653)),ROW()-ROW(V648)+1)),مسودة!V624:'مسودة'!V$653)),0))</f>
        <v>14</v>
      </c>
      <c r="W648" s="39">
        <f t="array" ref="W648">IF($C$648="","",IFERROR(MAX(IF((ROW(مسودة!$C$624:$C$653)=SMALL(IF((ROW(مسودة!$C$624:$C$653)*(مسودة!$C$624:$C$653=$C$648)),ROW(مسودة!$C$624:$C$653)),ROW()-ROW(W648)+1)),مسودة!W624:'مسودة'!W$653)),0))</f>
        <v>20</v>
      </c>
      <c r="X648" s="39">
        <f t="array" ref="X648">IF($C$648="","",IFERROR(MAX(IF((ROW(مسودة!$C$624:$C$653)=SMALL(IF((ROW(مسودة!$C$624:$C$653)*(مسودة!$C$624:$C$653=$C$648)),ROW(مسودة!$C$624:$C$653)),ROW()-ROW(X648)+1)),مسودة!X624:'مسودة'!X$653)),0))</f>
        <v>34</v>
      </c>
      <c r="Y648" s="39">
        <f t="array" ref="Y648">IF($C$648="","",IFERROR(MAX(IF((ROW(مسودة!$C$624:$C$653)=SMALL(IF((ROW(مسودة!$C$624:$C$653)*(مسودة!$C$624:$C$653=$C$648)),ROW(مسودة!$C$624:$C$653)),ROW()-ROW(Y648)+1)),مسودة!Y624:'مسودة'!Y$653)),0))</f>
        <v>9</v>
      </c>
      <c r="Z648" s="39">
        <f t="array" ref="Z648">IF($C$648="","",IFERROR(MAX(IF((ROW(مسودة!$C$624:$C$653)=SMALL(IF((ROW(مسودة!$C$624:$C$653)*(مسودة!$C$624:$C$653=$C$648)),ROW(مسودة!$C$624:$C$653)),ROW()-ROW(Z648)+1)),مسودة!Z624:'مسودة'!Z$653)),0))</f>
        <v>22</v>
      </c>
      <c r="AA648" s="39">
        <f t="array" ref="AA648">IF($C$648="","",IFERROR(MAX(IF((ROW(مسودة!$C$624:$C$653)=SMALL(IF((ROW(مسودة!$C$624:$C$653)*(مسودة!$C$624:$C$653=$C$648)),ROW(مسودة!$C$624:$C$653)),ROW()-ROW(AA648)+1)),مسودة!AA624:'مسودة'!AA$653)),0))</f>
        <v>31</v>
      </c>
      <c r="AB648" s="39">
        <f t="array" ref="AB648">IF($C$648="","",IFERROR(MAX(IF((ROW(مسودة!$C$624:$C$653)=SMALL(IF((ROW(مسودة!$C$624:$C$653)*(مسودة!$C$624:$C$653=$C$648)),ROW(مسودة!$C$624:$C$653)),ROW()-ROW(AB648)+1)),مسودة!AB624:'مسودة'!AB$653)),0))</f>
        <v>13</v>
      </c>
      <c r="AC648" s="39">
        <f t="array" ref="AC648">IF($C$648="","",IFERROR(MAX(IF((ROW(مسودة!$C$624:$C$653)=SMALL(IF((ROW(مسودة!$C$624:$C$653)*(مسودة!$C$624:$C$653=$C$648)),ROW(مسودة!$C$624:$C$653)),ROW()-ROW(AC648)+1)),مسودة!AC624:'مسودة'!AC$653)),0))</f>
        <v>12</v>
      </c>
      <c r="AD648" s="39">
        <f t="array" ref="AD648">IF($C$648="","",IFERROR(MAX(IF((ROW(مسودة!$C$624:$C$653)=SMALL(IF((ROW(مسودة!$C$624:$C$653)*(مسودة!$C$624:$C$653=$C$648)),ROW(مسودة!$C$624:$C$653)),ROW()-ROW(AD648)+1)),مسودة!AD624:'مسودة'!AD$653)),0))</f>
        <v>25</v>
      </c>
      <c r="AE648" s="39">
        <f t="array" ref="AE648">IF($C$648="","",IFERROR(MAX(IF((ROW(مسودة!$C$624:$C$653)=SMALL(IF((ROW(مسودة!$C$624:$C$653)*(مسودة!$C$624:$C$653=$C$648)),ROW(مسودة!$C$624:$C$653)),ROW()-ROW(AE648)+1)),مسودة!AE624:'مسودة'!AE$653)),0))</f>
        <v>7</v>
      </c>
      <c r="AF648" s="39">
        <f t="array" ref="AF648">IF($C$648="","",IFERROR(MAX(IF((ROW(مسودة!$C$624:$C$653)=SMALL(IF((ROW(مسودة!$C$624:$C$653)*(مسودة!$C$624:$C$653=$C$648)),ROW(مسودة!$C$624:$C$653)),ROW()-ROW(AF648)+1)),مسودة!AF624:'مسودة'!AF$653)),0))</f>
        <v>13</v>
      </c>
      <c r="AG648" s="39">
        <f t="array" ref="AG648">IF($C$648="","",IFERROR(MAX(IF((ROW(مسودة!$C$624:$C$653)=SMALL(IF((ROW(مسودة!$C$624:$C$653)*(مسودة!$C$624:$C$653=$C$648)),ROW(مسودة!$C$624:$C$653)),ROW()-ROW(AG648)+1)),مسودة!AG624:'مسودة'!AG$653)),0))</f>
        <v>20</v>
      </c>
      <c r="AH648" s="39">
        <f t="array" ref="AH648">IF($C$648="","",IFERROR(MAX(IF((ROW(مسودة!$C$624:$C$653)=SMALL(IF((ROW(مسودة!$C$624:$C$653)*(مسودة!$C$624:$C$653=$C$648)),ROW(مسودة!$C$624:$C$653)),ROW()-ROW(AH648)+1)),مسودة!AH624:'مسودة'!AH$653)),0))</f>
        <v>5</v>
      </c>
      <c r="AI648" s="39">
        <f t="array" ref="AI648">IF($C$648="","",IFERROR(MAX(IF((ROW(مسودة!$C$624:$C$653)=SMALL(IF((ROW(مسودة!$C$624:$C$653)*(مسودة!$C$624:$C$653=$C$648)),ROW(مسودة!$C$624:$C$653)),ROW()-ROW(AI648)+1)),مسودة!AI624:'مسودة'!AI$653)),0))</f>
        <v>6</v>
      </c>
      <c r="AJ648" s="39">
        <f t="array" ref="AJ648">IF($C$648="","",IFERROR(MAX(IF((ROW(مسودة!$C$624:$C$653)=SMALL(IF((ROW(مسودة!$C$624:$C$653)*(مسودة!$C$624:$C$653=$C$648)),ROW(مسودة!$C$624:$C$653)),ROW()-ROW(AJ648)+1)),مسودة!AJ624:'مسودة'!AJ$653)),0))</f>
        <v>11</v>
      </c>
      <c r="AK648" s="39">
        <f t="array" ref="AK648">IF($C$648="","",IFERROR(MAX(IF((ROW(مسودة!$C$624:$C$653)=SMALL(IF((ROW(مسودة!$C$624:$C$653)*(مسودة!$C$624:$C$653=$C$648)),ROW(مسودة!$C$624:$C$653)),ROW()-ROW(AK648)+1)),مسودة!AK624:'مسودة'!AK$653)),0))</f>
        <v>6</v>
      </c>
      <c r="AL648" s="39">
        <f t="array" ref="AL648">IF($C$648="","",IFERROR(MAX(IF((ROW(مسودة!$C$624:$C$653)=SMALL(IF((ROW(مسودة!$C$624:$C$653)*(مسودة!$C$624:$C$653=$C$648)),ROW(مسودة!$C$624:$C$653)),ROW()-ROW(AL648)+1)),مسودة!AL624:'مسودة'!AL$653)),0))</f>
        <v>4</v>
      </c>
      <c r="AM648" s="39">
        <f t="array" ref="AM648">IF($C$648="","",IFERROR(MAX(IF((ROW(مسودة!$C$624:$C$653)=SMALL(IF((ROW(مسودة!$C$624:$C$653)*(مسودة!$C$624:$C$653=$C$648)),ROW(مسودة!$C$624:$C$653)),ROW()-ROW(AM648)+1)),مسودة!AM624:'مسودة'!AM$653)),0))</f>
        <v>10</v>
      </c>
      <c r="AN648" s="54"/>
      <c r="AO648" s="54"/>
      <c r="AP648" s="55"/>
      <c r="AQ648" s="49"/>
      <c r="AR648" s="49"/>
      <c r="AS648" s="49"/>
      <c r="AT648" s="49"/>
      <c r="AU648" s="103" t="str">
        <f>IFERROR(LOOKUP(2,1/((مسودة!$C$624:$C$653=C648)*(مسودة!$F$624:$F$653=F648)),مسودة!$AV$624:$AV$653),"")</f>
        <v>ناجح</v>
      </c>
    </row>
    <row r="649" spans="2:47" ht="28.5" customHeight="1" thickBot="1">
      <c r="B649" s="48"/>
      <c r="C649" s="99"/>
      <c r="D649" s="51"/>
      <c r="E649" s="51"/>
      <c r="F649" s="11" t="s">
        <v>31</v>
      </c>
      <c r="G649" s="39">
        <f t="array" ref="G649">IF($C$648="","",IFERROR(MAX(IF((ROW(مسودة!$C$624:$C$653)=SMALL(IF((ROW(مسودة!$C$624:$C$653)*(مسودة!$C$624:$C$653=$C$648)),ROW(مسودة!$C$624:$C$653)),ROW()-ROW(G649)+1)),مسودة!G625:'مسودة'!G$653)),0))</f>
        <v>25</v>
      </c>
      <c r="H649" s="39">
        <f t="array" ref="H649">IF($C$648="","",IFERROR(MAX(IF((ROW(مسودة!$C$624:$C$653)=SMALL(IF((ROW(مسودة!$C$624:$C$653)*(مسودة!$C$624:$C$653=$C$648)),ROW(مسودة!$C$624:$C$653)),ROW()-ROW(H649)+1)),مسودة!H625:'مسودة'!H$653)),0))</f>
        <v>46</v>
      </c>
      <c r="I649" s="39">
        <f t="array" ref="I649">IF($C$648="","",IFERROR(MAX(IF((ROW(مسودة!$C$624:$C$653)=SMALL(IF((ROW(مسودة!$C$624:$C$653)*(مسودة!$C$624:$C$653=$C$648)),ROW(مسودة!$C$624:$C$653)),ROW()-ROW(I649)+1)),مسودة!I625:'مسودة'!I$653)),0))</f>
        <v>71</v>
      </c>
      <c r="J649" s="39">
        <f t="array" ref="J649">IF($C$648="","",IFERROR(MAX(IF((ROW(مسودة!$C$624:$C$653)=SMALL(IF((ROW(مسودة!$C$624:$C$653)*(مسودة!$C$624:$C$653=$C$648)),ROW(مسودة!$C$624:$C$653)),ROW()-ROW(J649)+1)),مسودة!J625:'مسودة'!J$653)),0))</f>
        <v>26</v>
      </c>
      <c r="K649" s="39">
        <f t="array" ref="K649">IF($C$648="","",IFERROR(MAX(IF((ROW(مسودة!$C$624:$C$653)=SMALL(IF((ROW(مسودة!$C$624:$C$653)*(مسودة!$C$624:$C$653=$C$648)),ROW(مسودة!$C$624:$C$653)),ROW()-ROW(K649)+1)),مسودة!K625:'مسودة'!K$653)),0))</f>
        <v>36</v>
      </c>
      <c r="L649" s="39">
        <f t="array" ref="L649">IF($C$648="","",IFERROR(MAX(IF((ROW(مسودة!$C$624:$C$653)=SMALL(IF((ROW(مسودة!$C$624:$C$653)*(مسودة!$C$624:$C$653=$C$648)),ROW(مسودة!$C$624:$C$653)),ROW()-ROW(L649)+1)),مسودة!L625:'مسودة'!L$653)),0))</f>
        <v>62</v>
      </c>
      <c r="M649" s="39">
        <f t="array" ref="M649">IF($C$648="","",IFERROR(MAX(IF((ROW(مسودة!$C$624:$C$653)=SMALL(IF((ROW(مسودة!$C$624:$C$653)*(مسودة!$C$624:$C$653=$C$648)),ROW(مسودة!$C$624:$C$653)),ROW()-ROW(M649)+1)),مسودة!M625:'مسودة'!M$653)),0))</f>
        <v>30</v>
      </c>
      <c r="N649" s="39">
        <f t="array" ref="N649">IF($C$648="","",IFERROR(MAX(IF((ROW(مسودة!$C$624:$C$653)=SMALL(IF((ROW(مسودة!$C$624:$C$653)*(مسودة!$C$624:$C$653=$C$648)),ROW(مسودة!$C$624:$C$653)),ROW()-ROW(N649)+1)),مسودة!N625:'مسودة'!N$653)),0))</f>
        <v>26</v>
      </c>
      <c r="O649" s="39">
        <f t="array" ref="O649">IF($C$648="","",IFERROR(MAX(IF((ROW(مسودة!$C$624:$C$653)=SMALL(IF((ROW(مسودة!$C$624:$C$653)*(مسودة!$C$624:$C$653=$C$648)),ROW(مسودة!$C$624:$C$653)),ROW()-ROW(O649)+1)),مسودة!O625:'مسودة'!O$653)),0))</f>
        <v>56</v>
      </c>
      <c r="P649" s="39">
        <f t="array" ref="P649">IF($C$648="","",IFERROR(MAX(IF((ROW(مسودة!$C$624:$C$653)=SMALL(IF((ROW(مسودة!$C$624:$C$653)*(مسودة!$C$624:$C$653=$C$648)),ROW(مسودة!$C$624:$C$653)),ROW()-ROW(P649)+1)),مسودة!P625:'مسودة'!P$653)),0))</f>
        <v>21</v>
      </c>
      <c r="Q649" s="39">
        <f t="array" ref="Q649">IF($C$648="","",IFERROR(MAX(IF((ROW(مسودة!$C$624:$C$653)=SMALL(IF((ROW(مسودة!$C$624:$C$653)*(مسودة!$C$624:$C$653=$C$648)),ROW(مسودة!$C$624:$C$653)),ROW()-ROW(Q649)+1)),مسودة!Q625:'مسودة'!Q$653)),0))</f>
        <v>27</v>
      </c>
      <c r="R649" s="39">
        <f t="array" ref="R649">IF($C$648="","",IFERROR(MAX(IF((ROW(مسودة!$C$624:$C$653)=SMALL(IF((ROW(مسودة!$C$624:$C$653)*(مسودة!$C$624:$C$653=$C$648)),ROW(مسودة!$C$624:$C$653)),ROW()-ROW(R649)+1)),مسودة!R625:'مسودة'!R$653)),0))</f>
        <v>48</v>
      </c>
      <c r="S649" s="39">
        <f t="array" ref="S649">IF($C$648="","",IFERROR(MAX(IF((ROW(مسودة!$C$624:$C$653)=SMALL(IF((ROW(مسودة!$C$624:$C$653)*(مسودة!$C$624:$C$653=$C$648)),ROW(مسودة!$C$624:$C$653)),ROW()-ROW(S649)+1)),مسودة!S625:'مسودة'!S$653)),0))</f>
        <v>15</v>
      </c>
      <c r="T649" s="39">
        <f t="array" ref="T649">IF($C$648="","",IFERROR(MAX(IF((ROW(مسودة!$C$624:$C$653)=SMALL(IF((ROW(مسودة!$C$624:$C$653)*(مسودة!$C$624:$C$653=$C$648)),ROW(مسودة!$C$624:$C$653)),ROW()-ROW(T649)+1)),مسودة!T625:'مسودة'!T$653)),0))</f>
        <v>16</v>
      </c>
      <c r="U649" s="39">
        <f t="array" ref="U649">IF($C$648="","",IFERROR(MAX(IF((ROW(مسودة!$C$624:$C$653)=SMALL(IF((ROW(مسودة!$C$624:$C$653)*(مسودة!$C$624:$C$653=$C$648)),ROW(مسودة!$C$624:$C$653)),ROW()-ROW(U649)+1)),مسودة!U625:'مسودة'!U$653)),0))</f>
        <v>31</v>
      </c>
      <c r="V649" s="39">
        <f t="array" ref="V649">IF($C$648="","",IFERROR(MAX(IF((ROW(مسودة!$C$624:$C$653)=SMALL(IF((ROW(مسودة!$C$624:$C$653)*(مسودة!$C$624:$C$653=$C$648)),ROW(مسودة!$C$624:$C$653)),ROW()-ROW(V649)+1)),مسودة!V625:'مسودة'!V$653)),0))</f>
        <v>17</v>
      </c>
      <c r="W649" s="39">
        <f t="array" ref="W649">IF($C$648="","",IFERROR(MAX(IF((ROW(مسودة!$C$624:$C$653)=SMALL(IF((ROW(مسودة!$C$624:$C$653)*(مسودة!$C$624:$C$653=$C$648)),ROW(مسودة!$C$624:$C$653)),ROW()-ROW(W649)+1)),مسودة!W625:'مسودة'!W$653)),0))</f>
        <v>22</v>
      </c>
      <c r="X649" s="39">
        <f t="array" ref="X649">IF($C$648="","",IFERROR(MAX(IF((ROW(مسودة!$C$624:$C$653)=SMALL(IF((ROW(مسودة!$C$624:$C$653)*(مسودة!$C$624:$C$653=$C$648)),ROW(مسودة!$C$624:$C$653)),ROW()-ROW(X649)+1)),مسودة!X625:'مسودة'!X$653)),0))</f>
        <v>39</v>
      </c>
      <c r="Y649" s="39">
        <f t="array" ref="Y649">IF($C$648="","",IFERROR(MAX(IF((ROW(مسودة!$C$624:$C$653)=SMALL(IF((ROW(مسودة!$C$624:$C$653)*(مسودة!$C$624:$C$653=$C$648)),ROW(مسودة!$C$624:$C$653)),ROW()-ROW(Y649)+1)),مسودة!Y625:'مسودة'!Y$653)),0))</f>
        <v>8</v>
      </c>
      <c r="Z649" s="39">
        <f t="array" ref="Z649">IF($C$648="","",IFERROR(MAX(IF((ROW(مسودة!$C$624:$C$653)=SMALL(IF((ROW(مسودة!$C$624:$C$653)*(مسودة!$C$624:$C$653=$C$648)),ROW(مسودة!$C$624:$C$653)),ROW()-ROW(Z649)+1)),مسودة!Z625:'مسودة'!Z$653)),0))</f>
        <v>28</v>
      </c>
      <c r="AA649" s="39">
        <f t="array" ref="AA649">IF($C$648="","",IFERROR(MAX(IF((ROW(مسودة!$C$624:$C$653)=SMALL(IF((ROW(مسودة!$C$624:$C$653)*(مسودة!$C$624:$C$653=$C$648)),ROW(مسودة!$C$624:$C$653)),ROW()-ROW(AA649)+1)),مسودة!AA625:'مسودة'!AA$653)),0))</f>
        <v>36</v>
      </c>
      <c r="AB649" s="39">
        <f t="array" ref="AB649">IF($C$648="","",IFERROR(MAX(IF((ROW(مسودة!$C$624:$C$653)=SMALL(IF((ROW(مسودة!$C$624:$C$653)*(مسودة!$C$624:$C$653=$C$648)),ROW(مسودة!$C$624:$C$653)),ROW()-ROW(AB649)+1)),مسودة!AB625:'مسودة'!AB$653)),0))</f>
        <v>12</v>
      </c>
      <c r="AC649" s="39">
        <f t="array" ref="AC649">IF($C$648="","",IFERROR(MAX(IF((ROW(مسودة!$C$624:$C$653)=SMALL(IF((ROW(مسودة!$C$624:$C$653)*(مسودة!$C$624:$C$653=$C$648)),ROW(مسودة!$C$624:$C$653)),ROW()-ROW(AC649)+1)),مسودة!AC625:'مسودة'!AC$653)),0))</f>
        <v>11</v>
      </c>
      <c r="AD649" s="39">
        <f t="array" ref="AD649">IF($C$648="","",IFERROR(MAX(IF((ROW(مسودة!$C$624:$C$653)=SMALL(IF((ROW(مسودة!$C$624:$C$653)*(مسودة!$C$624:$C$653=$C$648)),ROW(مسودة!$C$624:$C$653)),ROW()-ROW(AD649)+1)),مسودة!AD625:'مسودة'!AD$653)),0))</f>
        <v>23</v>
      </c>
      <c r="AE649" s="39">
        <f t="array" ref="AE649">IF($C$648="","",IFERROR(MAX(IF((ROW(مسودة!$C$624:$C$653)=SMALL(IF((ROW(مسودة!$C$624:$C$653)*(مسودة!$C$624:$C$653=$C$648)),ROW(مسودة!$C$624:$C$653)),ROW()-ROW(AE649)+1)),مسودة!AE625:'مسودة'!AE$653)),0))</f>
        <v>12</v>
      </c>
      <c r="AF649" s="39">
        <f t="array" ref="AF649">IF($C$648="","",IFERROR(MAX(IF((ROW(مسودة!$C$624:$C$653)=SMALL(IF((ROW(مسودة!$C$624:$C$653)*(مسودة!$C$624:$C$653=$C$648)),ROW(مسودة!$C$624:$C$653)),ROW()-ROW(AF649)+1)),مسودة!AF625:'مسودة'!AF$653)),0))</f>
        <v>19</v>
      </c>
      <c r="AG649" s="39">
        <f t="array" ref="AG649">IF($C$648="","",IFERROR(MAX(IF((ROW(مسودة!$C$624:$C$653)=SMALL(IF((ROW(مسودة!$C$624:$C$653)*(مسودة!$C$624:$C$653=$C$648)),ROW(مسودة!$C$624:$C$653)),ROW()-ROW(AG649)+1)),مسودة!AG625:'مسودة'!AG$653)),0))</f>
        <v>31</v>
      </c>
      <c r="AH649" s="39">
        <f t="array" ref="AH649">IF($C$648="","",IFERROR(MAX(IF((ROW(مسودة!$C$624:$C$653)=SMALL(IF((ROW(مسودة!$C$624:$C$653)*(مسودة!$C$624:$C$653=$C$648)),ROW(مسودة!$C$624:$C$653)),ROW()-ROW(AH649)+1)),مسودة!AH625:'مسودة'!AH$653)),0))</f>
        <v>8</v>
      </c>
      <c r="AI649" s="39">
        <f t="array" ref="AI649">IF($C$648="","",IFERROR(MAX(IF((ROW(مسودة!$C$624:$C$653)=SMALL(IF((ROW(مسودة!$C$624:$C$653)*(مسودة!$C$624:$C$653=$C$648)),ROW(مسودة!$C$624:$C$653)),ROW()-ROW(AI649)+1)),مسودة!AI625:'مسودة'!AI$653)),0))</f>
        <v>21</v>
      </c>
      <c r="AJ649" s="39">
        <f t="array" ref="AJ649">IF($C$648="","",IFERROR(MAX(IF((ROW(مسودة!$C$624:$C$653)=SMALL(IF((ROW(مسودة!$C$624:$C$653)*(مسودة!$C$624:$C$653=$C$648)),ROW(مسودة!$C$624:$C$653)),ROW()-ROW(AJ649)+1)),مسودة!AJ625:'مسودة'!AJ$653)),0))</f>
        <v>29</v>
      </c>
      <c r="AK649" s="39">
        <f t="array" ref="AK649">IF($C$648="","",IFERROR(MAX(IF((ROW(مسودة!$C$624:$C$653)=SMALL(IF((ROW(مسودة!$C$624:$C$653)*(مسودة!$C$624:$C$653=$C$648)),ROW(مسودة!$C$624:$C$653)),ROW()-ROW(AK649)+1)),مسودة!AK625:'مسودة'!AK$653)),0))</f>
        <v>4</v>
      </c>
      <c r="AL649" s="39">
        <f t="array" ref="AL649">IF($C$648="","",IFERROR(MAX(IF((ROW(مسودة!$C$624:$C$653)=SMALL(IF((ROW(مسودة!$C$624:$C$653)*(مسودة!$C$624:$C$653=$C$648)),ROW(مسودة!$C$624:$C$653)),ROW()-ROW(AL649)+1)),مسودة!AL625:'مسودة'!AL$653)),0))</f>
        <v>10</v>
      </c>
      <c r="AM649" s="39">
        <f t="array" ref="AM649">IF($C$648="","",IFERROR(MAX(IF((ROW(مسودة!$C$624:$C$653)=SMALL(IF((ROW(مسودة!$C$624:$C$653)*(مسودة!$C$624:$C$653=$C$648)),ROW(مسودة!$C$624:$C$653)),ROW()-ROW(AM649)+1)),مسودة!AM625:'مسودة'!AM$653)),0))</f>
        <v>14</v>
      </c>
      <c r="AN649" s="54"/>
      <c r="AO649" s="54"/>
      <c r="AP649" s="56"/>
      <c r="AQ649" s="49"/>
      <c r="AR649" s="49"/>
      <c r="AS649" s="49"/>
      <c r="AT649" s="49"/>
      <c r="AU649" s="104"/>
    </row>
    <row r="650" spans="2:47" ht="28.5" customHeight="1" thickBot="1">
      <c r="B650" s="48"/>
      <c r="C650" s="93"/>
      <c r="D650" s="51"/>
      <c r="E650" s="51"/>
      <c r="F650" s="14" t="s">
        <v>32</v>
      </c>
      <c r="G650" s="39">
        <f t="array" ref="G650">IF($C$648="","",IFERROR(MAX(IF((ROW(مسودة!$C$624:$C$653)=SMALL(IF((ROW(مسودة!$C$624:$C$653)*(مسودة!$C$624:$C$653=$C$648)),ROW(مسودة!$C$624:$C$653)),ROW()-ROW(G650)+1)),مسودة!G626:'مسودة'!G$653)),0))</f>
        <v>44</v>
      </c>
      <c r="H650" s="39">
        <f t="array" ref="H650">IF($C$648="","",IFERROR(MAX(IF((ROW(مسودة!$C$624:$C$653)=SMALL(IF((ROW(مسودة!$C$624:$C$653)*(مسودة!$C$624:$C$653=$C$648)),ROW(مسودة!$C$624:$C$653)),ROW()-ROW(H650)+1)),مسودة!H626:'مسودة'!H$653)),0))</f>
        <v>95</v>
      </c>
      <c r="I650" s="39">
        <f t="array" ref="I650">IF($C$648="","",IFERROR(MAX(IF((ROW(مسودة!$C$624:$C$653)=SMALL(IF((ROW(مسودة!$C$624:$C$653)*(مسودة!$C$624:$C$653=$C$648)),ROW(مسودة!$C$624:$C$653)),ROW()-ROW(I650)+1)),مسودة!I626:'مسودة'!I$653)),0))</f>
        <v>139</v>
      </c>
      <c r="J650" s="39">
        <f t="array" ref="J650">IF($C$648="","",IFERROR(MAX(IF((ROW(مسودة!$C$624:$C$653)=SMALL(IF((ROW(مسودة!$C$624:$C$653)*(مسودة!$C$624:$C$653=$C$648)),ROW(مسودة!$C$624:$C$653)),ROW()-ROW(J650)+1)),مسودة!J626:'مسودة'!J$653)),0))</f>
        <v>49</v>
      </c>
      <c r="K650" s="39">
        <f t="array" ref="K650">IF($C$648="","",IFERROR(MAX(IF((ROW(مسودة!$C$624:$C$653)=SMALL(IF((ROW(مسودة!$C$624:$C$653)*(مسودة!$C$624:$C$653=$C$648)),ROW(مسودة!$C$624:$C$653)),ROW()-ROW(K650)+1)),مسودة!K626:'مسودة'!K$653)),0))</f>
        <v>78</v>
      </c>
      <c r="L650" s="39">
        <f t="array" ref="L650">IF($C$648="","",IFERROR(MAX(IF((ROW(مسودة!$C$624:$C$653)=SMALL(IF((ROW(مسودة!$C$624:$C$653)*(مسودة!$C$624:$C$653=$C$648)),ROW(مسودة!$C$624:$C$653)),ROW()-ROW(L650)+1)),مسودة!L626:'مسودة'!L$653)),0))</f>
        <v>127</v>
      </c>
      <c r="M650" s="39">
        <f t="array" ref="M650">IF($C$648="","",IFERROR(MAX(IF((ROW(مسودة!$C$624:$C$653)=SMALL(IF((ROW(مسودة!$C$624:$C$653)*(مسودة!$C$624:$C$653=$C$648)),ROW(مسودة!$C$624:$C$653)),ROW()-ROW(M650)+1)),مسودة!M626:'مسودة'!M$653)),0))</f>
        <v>50</v>
      </c>
      <c r="N650" s="39">
        <f t="array" ref="N650">IF($C$648="","",IFERROR(MAX(IF((ROW(مسودة!$C$624:$C$653)=SMALL(IF((ROW(مسودة!$C$624:$C$653)*(مسودة!$C$624:$C$653=$C$648)),ROW(مسودة!$C$624:$C$653)),ROW()-ROW(N650)+1)),مسودة!N626:'مسودة'!N$653)),0))</f>
        <v>56</v>
      </c>
      <c r="O650" s="39">
        <f t="array" ref="O650">IF($C$648="","",IFERROR(MAX(IF((ROW(مسودة!$C$624:$C$653)=SMALL(IF((ROW(مسودة!$C$624:$C$653)*(مسودة!$C$624:$C$653=$C$648)),ROW(مسودة!$C$624:$C$653)),ROW()-ROW(O650)+1)),مسودة!O626:'مسودة'!O$653)),0))</f>
        <v>106</v>
      </c>
      <c r="P650" s="39">
        <f t="array" ref="P650">IF($C$648="","",IFERROR(MAX(IF((ROW(مسودة!$C$624:$C$653)=SMALL(IF((ROW(مسودة!$C$624:$C$653)*(مسودة!$C$624:$C$653=$C$648)),ROW(مسودة!$C$624:$C$653)),ROW()-ROW(P650)+1)),مسودة!P626:'مسودة'!P$653)),0))</f>
        <v>38</v>
      </c>
      <c r="Q650" s="39">
        <f t="array" ref="Q650">IF($C$648="","",IFERROR(MAX(IF((ROW(مسودة!$C$624:$C$653)=SMALL(IF((ROW(مسودة!$C$624:$C$653)*(مسودة!$C$624:$C$653=$C$648)),ROW(مسودة!$C$624:$C$653)),ROW()-ROW(Q650)+1)),مسودة!Q626:'مسودة'!Q$653)),0))</f>
        <v>47</v>
      </c>
      <c r="R650" s="39">
        <f t="array" ref="R650">IF($C$648="","",IFERROR(MAX(IF((ROW(مسودة!$C$624:$C$653)=SMALL(IF((ROW(مسودة!$C$624:$C$653)*(مسودة!$C$624:$C$653=$C$648)),ROW(مسودة!$C$624:$C$653)),ROW()-ROW(R650)+1)),مسودة!R626:'مسودة'!R$653)),0))</f>
        <v>85</v>
      </c>
      <c r="S650" s="39">
        <f t="array" ref="S650">IF($C$648="","",IFERROR(MAX(IF((ROW(مسودة!$C$624:$C$653)=SMALL(IF((ROW(مسودة!$C$624:$C$653)*(مسودة!$C$624:$C$653=$C$648)),ROW(مسودة!$C$624:$C$653)),ROW()-ROW(S650)+1)),مسودة!S626:'مسودة'!S$653)),0))</f>
        <v>27</v>
      </c>
      <c r="T650" s="39">
        <f t="array" ref="T650">IF($C$648="","",IFERROR(MAX(IF((ROW(مسودة!$C$624:$C$653)=SMALL(IF((ROW(مسودة!$C$624:$C$653)*(مسودة!$C$624:$C$653=$C$648)),ROW(مسودة!$C$624:$C$653)),ROW()-ROW(T650)+1)),مسودة!T626:'مسودة'!T$653)),0))</f>
        <v>36</v>
      </c>
      <c r="U650" s="39">
        <f t="array" ref="U650">IF($C$648="","",IFERROR(MAX(IF((ROW(مسودة!$C$624:$C$653)=SMALL(IF((ROW(مسودة!$C$624:$C$653)*(مسودة!$C$624:$C$653=$C$648)),ROW(مسودة!$C$624:$C$653)),ROW()-ROW(U650)+1)),مسودة!U626:'مسودة'!U$653)),0))</f>
        <v>63</v>
      </c>
      <c r="V650" s="39">
        <f t="array" ref="V650">IF($C$648="","",IFERROR(MAX(IF((ROW(مسودة!$C$624:$C$653)=SMALL(IF((ROW(مسودة!$C$624:$C$653)*(مسودة!$C$624:$C$653=$C$648)),ROW(مسودة!$C$624:$C$653)),ROW()-ROW(V650)+1)),مسودة!V626:'مسودة'!V$653)),0))</f>
        <v>31</v>
      </c>
      <c r="W650" s="39">
        <f t="array" ref="W650">IF($C$648="","",IFERROR(MAX(IF((ROW(مسودة!$C$624:$C$653)=SMALL(IF((ROW(مسودة!$C$624:$C$653)*(مسودة!$C$624:$C$653=$C$648)),ROW(مسودة!$C$624:$C$653)),ROW()-ROW(W650)+1)),مسودة!W626:'مسودة'!W$653)),0))</f>
        <v>42</v>
      </c>
      <c r="X650" s="39">
        <f t="array" ref="X650">IF($C$648="","",IFERROR(MAX(IF((ROW(مسودة!$C$624:$C$653)=SMALL(IF((ROW(مسودة!$C$624:$C$653)*(مسودة!$C$624:$C$653=$C$648)),ROW(مسودة!$C$624:$C$653)),ROW()-ROW(X650)+1)),مسودة!X626:'مسودة'!X$653)),0))</f>
        <v>73</v>
      </c>
      <c r="Y650" s="39">
        <f t="array" ref="Y650">IF($C$648="","",IFERROR(MAX(IF((ROW(مسودة!$C$624:$C$653)=SMALL(IF((ROW(مسودة!$C$624:$C$653)*(مسودة!$C$624:$C$653=$C$648)),ROW(مسودة!$C$624:$C$653)),ROW()-ROW(Y650)+1)),مسودة!Y626:'مسودة'!Y$653)),0))</f>
        <v>17</v>
      </c>
      <c r="Z650" s="39">
        <f t="array" ref="Z650">IF($C$648="","",IFERROR(MAX(IF((ROW(مسودة!$C$624:$C$653)=SMALL(IF((ROW(مسودة!$C$624:$C$653)*(مسودة!$C$624:$C$653=$C$648)),ROW(مسودة!$C$624:$C$653)),ROW()-ROW(Z650)+1)),مسودة!Z626:'مسودة'!Z$653)),0))</f>
        <v>50</v>
      </c>
      <c r="AA650" s="39">
        <f t="array" ref="AA650">IF($C$648="","",IFERROR(MAX(IF((ROW(مسودة!$C$624:$C$653)=SMALL(IF((ROW(مسودة!$C$624:$C$653)*(مسودة!$C$624:$C$653=$C$648)),ROW(مسودة!$C$624:$C$653)),ROW()-ROW(AA650)+1)),مسودة!AA626:'مسودة'!AA$653)),0))</f>
        <v>67</v>
      </c>
      <c r="AB650" s="39">
        <f t="array" ref="AB650">IF($C$648="","",IFERROR(MAX(IF((ROW(مسودة!$C$624:$C$653)=SMALL(IF((ROW(مسودة!$C$624:$C$653)*(مسودة!$C$624:$C$653=$C$648)),ROW(مسودة!$C$624:$C$653)),ROW()-ROW(AB650)+1)),مسودة!AB626:'مسودة'!AB$653)),0))</f>
        <v>25</v>
      </c>
      <c r="AC650" s="39">
        <f t="array" ref="AC650">IF($C$648="","",IFERROR(MAX(IF((ROW(مسودة!$C$624:$C$653)=SMALL(IF((ROW(مسودة!$C$624:$C$653)*(مسودة!$C$624:$C$653=$C$648)),ROW(مسودة!$C$624:$C$653)),ROW()-ROW(AC650)+1)),مسودة!AC626:'مسودة'!AC$653)),0))</f>
        <v>23</v>
      </c>
      <c r="AD650" s="39">
        <f t="array" ref="AD650">IF($C$648="","",IFERROR(MAX(IF((ROW(مسودة!$C$624:$C$653)=SMALL(IF((ROW(مسودة!$C$624:$C$653)*(مسودة!$C$624:$C$653=$C$648)),ROW(مسودة!$C$624:$C$653)),ROW()-ROW(AD650)+1)),مسودة!AD626:'مسودة'!AD$653)),0))</f>
        <v>48</v>
      </c>
      <c r="AE650" s="39">
        <f t="array" ref="AE650">IF($C$648="","",IFERROR(MAX(IF((ROW(مسودة!$C$624:$C$653)=SMALL(IF((ROW(مسودة!$C$624:$C$653)*(مسودة!$C$624:$C$653=$C$648)),ROW(مسودة!$C$624:$C$653)),ROW()-ROW(AE650)+1)),مسودة!AE626:'مسودة'!AE$653)),0))</f>
        <v>19</v>
      </c>
      <c r="AF650" s="39">
        <f t="array" ref="AF650">IF($C$648="","",IFERROR(MAX(IF((ROW(مسودة!$C$624:$C$653)=SMALL(IF((ROW(مسودة!$C$624:$C$653)*(مسودة!$C$624:$C$653=$C$648)),ROW(مسودة!$C$624:$C$653)),ROW()-ROW(AF650)+1)),مسودة!AF626:'مسودة'!AF$653)),0))</f>
        <v>32</v>
      </c>
      <c r="AG650" s="39">
        <f t="array" ref="AG650">IF($C$648="","",IFERROR(MAX(IF((ROW(مسودة!$C$624:$C$653)=SMALL(IF((ROW(مسودة!$C$624:$C$653)*(مسودة!$C$624:$C$653=$C$648)),ROW(مسودة!$C$624:$C$653)),ROW()-ROW(AG650)+1)),مسودة!AG626:'مسودة'!AG$653)),0))</f>
        <v>51</v>
      </c>
      <c r="AH650" s="39">
        <f t="array" ref="AH650">IF($C$648="","",IFERROR(MAX(IF((ROW(مسودة!$C$624:$C$653)=SMALL(IF((ROW(مسودة!$C$624:$C$653)*(مسودة!$C$624:$C$653=$C$648)),ROW(مسودة!$C$624:$C$653)),ROW()-ROW(AH650)+1)),مسودة!AH626:'مسودة'!AH$653)),0))</f>
        <v>13</v>
      </c>
      <c r="AI650" s="39">
        <f t="array" ref="AI650">IF($C$648="","",IFERROR(MAX(IF((ROW(مسودة!$C$624:$C$653)=SMALL(IF((ROW(مسودة!$C$624:$C$653)*(مسودة!$C$624:$C$653=$C$648)),ROW(مسودة!$C$624:$C$653)),ROW()-ROW(AI650)+1)),مسودة!AI626:'مسودة'!AI$653)),0))</f>
        <v>27</v>
      </c>
      <c r="AJ650" s="39">
        <f t="array" ref="AJ650">IF($C$648="","",IFERROR(MAX(IF((ROW(مسودة!$C$624:$C$653)=SMALL(IF((ROW(مسودة!$C$624:$C$653)*(مسودة!$C$624:$C$653=$C$648)),ROW(مسودة!$C$624:$C$653)),ROW()-ROW(AJ650)+1)),مسودة!AJ626:'مسودة'!AJ$653)),0))</f>
        <v>40</v>
      </c>
      <c r="AK650" s="39">
        <f t="array" ref="AK650">IF($C$648="","",IFERROR(MAX(IF((ROW(مسودة!$C$624:$C$653)=SMALL(IF((ROW(مسودة!$C$624:$C$653)*(مسودة!$C$624:$C$653=$C$648)),ROW(مسودة!$C$624:$C$653)),ROW()-ROW(AK650)+1)),مسودة!AK626:'مسودة'!AK$653)),0))</f>
        <v>10</v>
      </c>
      <c r="AL650" s="39">
        <f t="array" ref="AL650">IF($C$648="","",IFERROR(MAX(IF((ROW(مسودة!$C$624:$C$653)=SMALL(IF((ROW(مسودة!$C$624:$C$653)*(مسودة!$C$624:$C$653=$C$648)),ROW(مسودة!$C$624:$C$653)),ROW()-ROW(AL650)+1)),مسودة!AL626:'مسودة'!AL$653)),0))</f>
        <v>14</v>
      </c>
      <c r="AM650" s="39">
        <f t="array" ref="AM650">IF($C$648="","",IFERROR(MAX(IF((ROW(مسودة!$C$624:$C$653)=SMALL(IF((ROW(مسودة!$C$624:$C$653)*(مسودة!$C$624:$C$653=$C$648)),ROW(مسودة!$C$624:$C$653)),ROW()-ROW(AM650)+1)),مسودة!AM626:'مسودة'!AM$653)),0))</f>
        <v>24</v>
      </c>
      <c r="AN650" s="39">
        <f t="array" ref="AN650">IF($C$648="","",IFERROR(MAX(IF((ROW(مسودة!$C$624:$C$653)=SMALL(IF((ROW(مسودة!$C$624:$C$653)*(مسودة!$C$624:$C$653=$C$648)),ROW(مسودة!$C$624:$C$653)),ROW()-ROW(AN650)+1)),مسودة!AN626:AN$653)),0))</f>
        <v>823</v>
      </c>
      <c r="AO650" s="39">
        <f t="array" ref="AO650">IF($C$648="","",IFERROR(MAX(IF((ROW(مسودة!$C$624:$C$653)=SMALL(IF((ROW(مسودة!$C$624:$C$653)*(مسودة!$C$624:$C$653=$C$648)),ROW(مسودة!$C$624:$C$653)),ROW()-ROW(AO650)+1)),مسودة!AO626:AO$653)),0))</f>
        <v>62.348484848484851</v>
      </c>
      <c r="AP650" s="39" t="str">
        <f>IF(AO650&lt;50,"   ",IF(AO650&lt;65,"مقبول",IF(AO650&lt;75,"جيد",IF(AO650&lt;85,"جيدجداً",IF(AO650&lt;=100,"ممتاز","")))))</f>
        <v>مقبول</v>
      </c>
      <c r="AQ650" s="49"/>
      <c r="AR650" s="49"/>
      <c r="AS650" s="49"/>
      <c r="AT650" s="49"/>
      <c r="AU650" s="105"/>
    </row>
    <row r="651" spans="2:47" ht="28.5" customHeight="1" thickBot="1">
      <c r="B651" s="48">
        <f t="shared" ref="B651" si="107">B648+1</f>
        <v>146</v>
      </c>
      <c r="C651" s="98" t="str">
        <f t="array" ref="C651">IF(ISERROR(INDEX(مسودة!$C$624:$AV$653,SMALL(IF((مسودة!$AV$624:$AV$653="ناجح"),ROW(مسودة!$C$624:$AV$653)-MIN(ROW(مسودة!$C$624:$AV$653))+1,""),ROW(A6)),COLUMN(A6))),"",INDEX(مسودة!$C$624:$AV$653,SMALL(IF((مسودة!$AV$624:$AV$653="ناجح"),ROW(مسودة!$C$624:$AV$653)-MIN(ROW(مسودة!$C$624:$AV$653))+1,""),ROW(A6)),COLUMN(A6)))</f>
        <v/>
      </c>
      <c r="D651" s="95" t="str">
        <f>IF(C651&lt;&gt;"",VLOOKUP(C651,مسودة!$C$624:$D$653,2,0),"")</f>
        <v/>
      </c>
      <c r="E651" s="95" t="str">
        <f>IF(C651&lt;&gt;"",VLOOKUP(C651,مسودة!$C$624:$E$653,3,0),"")</f>
        <v/>
      </c>
      <c r="F651" s="11" t="s">
        <v>30</v>
      </c>
      <c r="G651" s="39" t="str">
        <f t="array" ref="G651">IF($C$651="","",IFERROR(MAX(IF((ROW(مسودة!$C$624:$C$653)=SMALL(IF((ROW(مسودة!$C$624:$C$653)*(مسودة!$C$624:$C$653=$C$651)),ROW(مسودة!$C$624:$C$653)),ROW()-ROW(G651)+1)),مسودة!G624:'مسودة'!G$653)),0))</f>
        <v/>
      </c>
      <c r="H651" s="39" t="str">
        <f t="array" ref="H651">IF($C$651="","",IFERROR(MAX(IF((ROW(مسودة!$C$624:$C$653)=SMALL(IF((ROW(مسودة!$C$624:$C$653)*(مسودة!$C$624:$C$653=$C$651)),ROW(مسودة!$C$624:$C$653)),ROW()-ROW(H651)+1)),مسودة!H624:'مسودة'!H$653)),0))</f>
        <v/>
      </c>
      <c r="I651" s="39" t="str">
        <f t="array" ref="I651">IF($C$651="","",IFERROR(MAX(IF((ROW(مسودة!$C$624:$C$653)=SMALL(IF((ROW(مسودة!$C$624:$C$653)*(مسودة!$C$624:$C$653=$C$651)),ROW(مسودة!$C$624:$C$653)),ROW()-ROW(I651)+1)),مسودة!I624:'مسودة'!I$653)),0))</f>
        <v/>
      </c>
      <c r="J651" s="39" t="str">
        <f t="array" ref="J651">IF($C$651="","",IFERROR(MAX(IF((ROW(مسودة!$C$624:$C$653)=SMALL(IF((ROW(مسودة!$C$624:$C$653)*(مسودة!$C$624:$C$653=$C$651)),ROW(مسودة!$C$624:$C$653)),ROW()-ROW(J651)+1)),مسودة!J624:'مسودة'!J$653)),0))</f>
        <v/>
      </c>
      <c r="K651" s="39" t="str">
        <f t="array" ref="K651">IF($C$651="","",IFERROR(MAX(IF((ROW(مسودة!$C$624:$C$653)=SMALL(IF((ROW(مسودة!$C$624:$C$653)*(مسودة!$C$624:$C$653=$C$651)),ROW(مسودة!$C$624:$C$653)),ROW()-ROW(K651)+1)),مسودة!K624:'مسودة'!K$653)),0))</f>
        <v/>
      </c>
      <c r="L651" s="39" t="str">
        <f t="array" ref="L651">IF($C$651="","",IFERROR(MAX(IF((ROW(مسودة!$C$624:$C$653)=SMALL(IF((ROW(مسودة!$C$624:$C$653)*(مسودة!$C$624:$C$653=$C$651)),ROW(مسودة!$C$624:$C$653)),ROW()-ROW(L651)+1)),مسودة!L624:'مسودة'!L$653)),0))</f>
        <v/>
      </c>
      <c r="M651" s="39" t="str">
        <f t="array" ref="M651">IF($C$651="","",IFERROR(MAX(IF((ROW(مسودة!$C$624:$C$653)=SMALL(IF((ROW(مسودة!$C$624:$C$653)*(مسودة!$C$624:$C$653=$C$651)),ROW(مسودة!$C$624:$C$653)),ROW()-ROW(M651)+1)),مسودة!M624:'مسودة'!M$653)),0))</f>
        <v/>
      </c>
      <c r="N651" s="39" t="str">
        <f t="array" ref="N651">IF($C$651="","",IFERROR(MAX(IF((ROW(مسودة!$C$624:$C$653)=SMALL(IF((ROW(مسودة!$C$624:$C$653)*(مسودة!$C$624:$C$653=$C$651)),ROW(مسودة!$C$624:$C$653)),ROW()-ROW(N651)+1)),مسودة!N624:'مسودة'!N$653)),0))</f>
        <v/>
      </c>
      <c r="O651" s="39" t="str">
        <f t="array" ref="O651">IF($C$651="","",IFERROR(MAX(IF((ROW(مسودة!$C$624:$C$653)=SMALL(IF((ROW(مسودة!$C$624:$C$653)*(مسودة!$C$624:$C$653=$C$651)),ROW(مسودة!$C$624:$C$653)),ROW()-ROW(O651)+1)),مسودة!O624:'مسودة'!O$653)),0))</f>
        <v/>
      </c>
      <c r="P651" s="39" t="str">
        <f t="array" ref="P651">IF($C$651="","",IFERROR(MAX(IF((ROW(مسودة!$C$624:$C$653)=SMALL(IF((ROW(مسودة!$C$624:$C$653)*(مسودة!$C$624:$C$653=$C$651)),ROW(مسودة!$C$624:$C$653)),ROW()-ROW(P651)+1)),مسودة!P624:'مسودة'!P$653)),0))</f>
        <v/>
      </c>
      <c r="Q651" s="39" t="str">
        <f t="array" ref="Q651">IF($C$651="","",IFERROR(MAX(IF((ROW(مسودة!$C$624:$C$653)=SMALL(IF((ROW(مسودة!$C$624:$C$653)*(مسودة!$C$624:$C$653=$C$651)),ROW(مسودة!$C$624:$C$653)),ROW()-ROW(Q651)+1)),مسودة!Q624:'مسودة'!Q$653)),0))</f>
        <v/>
      </c>
      <c r="R651" s="39" t="str">
        <f t="array" ref="R651">IF($C$651="","",IFERROR(MAX(IF((ROW(مسودة!$C$624:$C$653)=SMALL(IF((ROW(مسودة!$C$624:$C$653)*(مسودة!$C$624:$C$653=$C$651)),ROW(مسودة!$C$624:$C$653)),ROW()-ROW(R651)+1)),مسودة!R624:'مسودة'!R$653)),0))</f>
        <v/>
      </c>
      <c r="S651" s="39" t="str">
        <f t="array" ref="S651">IF($C$651="","",IFERROR(MAX(IF((ROW(مسودة!$C$624:$C$653)=SMALL(IF((ROW(مسودة!$C$624:$C$653)*(مسودة!$C$624:$C$653=$C$651)),ROW(مسودة!$C$624:$C$653)),ROW()-ROW(S651)+1)),مسودة!S624:'مسودة'!S$653)),0))</f>
        <v/>
      </c>
      <c r="T651" s="39" t="str">
        <f t="array" ref="T651">IF($C$651="","",IFERROR(MAX(IF((ROW(مسودة!$C$624:$C$653)=SMALL(IF((ROW(مسودة!$C$624:$C$653)*(مسودة!$C$624:$C$653=$C$651)),ROW(مسودة!$C$624:$C$653)),ROW()-ROW(T651)+1)),مسودة!T624:'مسودة'!T$653)),0))</f>
        <v/>
      </c>
      <c r="U651" s="39" t="str">
        <f t="array" ref="U651">IF($C$651="","",IFERROR(MAX(IF((ROW(مسودة!$C$624:$C$653)=SMALL(IF((ROW(مسودة!$C$624:$C$653)*(مسودة!$C$624:$C$653=$C$651)),ROW(مسودة!$C$624:$C$653)),ROW()-ROW(U651)+1)),مسودة!U624:'مسودة'!U$653)),0))</f>
        <v/>
      </c>
      <c r="V651" s="39" t="str">
        <f t="array" ref="V651">IF($C$651="","",IFERROR(MAX(IF((ROW(مسودة!$C$624:$C$653)=SMALL(IF((ROW(مسودة!$C$624:$C$653)*(مسودة!$C$624:$C$653=$C$651)),ROW(مسودة!$C$624:$C$653)),ROW()-ROW(V651)+1)),مسودة!V624:'مسودة'!V$653)),0))</f>
        <v/>
      </c>
      <c r="W651" s="39" t="str">
        <f t="array" ref="W651">IF($C$651="","",IFERROR(MAX(IF((ROW(مسودة!$C$624:$C$653)=SMALL(IF((ROW(مسودة!$C$624:$C$653)*(مسودة!$C$624:$C$653=$C$651)),ROW(مسودة!$C$624:$C$653)),ROW()-ROW(W651)+1)),مسودة!W624:'مسودة'!W$653)),0))</f>
        <v/>
      </c>
      <c r="X651" s="39" t="str">
        <f t="array" ref="X651">IF($C$651="","",IFERROR(MAX(IF((ROW(مسودة!$C$624:$C$653)=SMALL(IF((ROW(مسودة!$C$624:$C$653)*(مسودة!$C$624:$C$653=$C$651)),ROW(مسودة!$C$624:$C$653)),ROW()-ROW(X651)+1)),مسودة!X624:'مسودة'!X$653)),0))</f>
        <v/>
      </c>
      <c r="Y651" s="39" t="str">
        <f t="array" ref="Y651">IF($C$651="","",IFERROR(MAX(IF((ROW(مسودة!$C$624:$C$653)=SMALL(IF((ROW(مسودة!$C$624:$C$653)*(مسودة!$C$624:$C$653=$C$651)),ROW(مسودة!$C$624:$C$653)),ROW()-ROW(Y651)+1)),مسودة!Y624:'مسودة'!Y$653)),0))</f>
        <v/>
      </c>
      <c r="Z651" s="39" t="str">
        <f t="array" ref="Z651">IF($C$651="","",IFERROR(MAX(IF((ROW(مسودة!$C$624:$C$653)=SMALL(IF((ROW(مسودة!$C$624:$C$653)*(مسودة!$C$624:$C$653=$C$651)),ROW(مسودة!$C$624:$C$653)),ROW()-ROW(Z651)+1)),مسودة!Z624:'مسودة'!Z$653)),0))</f>
        <v/>
      </c>
      <c r="AA651" s="39" t="str">
        <f t="array" ref="AA651">IF($C$651="","",IFERROR(MAX(IF((ROW(مسودة!$C$624:$C$653)=SMALL(IF((ROW(مسودة!$C$624:$C$653)*(مسودة!$C$624:$C$653=$C$651)),ROW(مسودة!$C$624:$C$653)),ROW()-ROW(AA651)+1)),مسودة!AA624:'مسودة'!AA$653)),0))</f>
        <v/>
      </c>
      <c r="AB651" s="39" t="str">
        <f t="array" ref="AB651">IF($C$651="","",IFERROR(MAX(IF((ROW(مسودة!$C$624:$C$653)=SMALL(IF((ROW(مسودة!$C$624:$C$653)*(مسودة!$C$624:$C$653=$C$651)),ROW(مسودة!$C$624:$C$653)),ROW()-ROW(AB651)+1)),مسودة!AB624:'مسودة'!AB$653)),0))</f>
        <v/>
      </c>
      <c r="AC651" s="39" t="str">
        <f t="array" ref="AC651">IF($C$651="","",IFERROR(MAX(IF((ROW(مسودة!$C$624:$C$653)=SMALL(IF((ROW(مسودة!$C$624:$C$653)*(مسودة!$C$624:$C$653=$C$651)),ROW(مسودة!$C$624:$C$653)),ROW()-ROW(AC651)+1)),مسودة!AC624:'مسودة'!AC$653)),0))</f>
        <v/>
      </c>
      <c r="AD651" s="39" t="str">
        <f t="array" ref="AD651">IF($C$651="","",IFERROR(MAX(IF((ROW(مسودة!$C$624:$C$653)=SMALL(IF((ROW(مسودة!$C$624:$C$653)*(مسودة!$C$624:$C$653=$C$651)),ROW(مسودة!$C$624:$C$653)),ROW()-ROW(AD651)+1)),مسودة!AD624:'مسودة'!AD$653)),0))</f>
        <v/>
      </c>
      <c r="AE651" s="39" t="str">
        <f t="array" ref="AE651">IF($C$651="","",IFERROR(MAX(IF((ROW(مسودة!$C$624:$C$653)=SMALL(IF((ROW(مسودة!$C$624:$C$653)*(مسودة!$C$624:$C$653=$C$651)),ROW(مسودة!$C$624:$C$653)),ROW()-ROW(AE651)+1)),مسودة!AE624:'مسودة'!AE$653)),0))</f>
        <v/>
      </c>
      <c r="AF651" s="39" t="str">
        <f t="array" ref="AF651">IF($C$651="","",IFERROR(MAX(IF((ROW(مسودة!$C$624:$C$653)=SMALL(IF((ROW(مسودة!$C$624:$C$653)*(مسودة!$C$624:$C$653=$C$651)),ROW(مسودة!$C$624:$C$653)),ROW()-ROW(AF651)+1)),مسودة!AF624:'مسودة'!AF$653)),0))</f>
        <v/>
      </c>
      <c r="AG651" s="39" t="str">
        <f t="array" ref="AG651">IF($C$651="","",IFERROR(MAX(IF((ROW(مسودة!$C$624:$C$653)=SMALL(IF((ROW(مسودة!$C$624:$C$653)*(مسودة!$C$624:$C$653=$C$651)),ROW(مسودة!$C$624:$C$653)),ROW()-ROW(AG651)+1)),مسودة!AG624:'مسودة'!AG$653)),0))</f>
        <v/>
      </c>
      <c r="AH651" s="39" t="str">
        <f t="array" ref="AH651">IF($C$651="","",IFERROR(MAX(IF((ROW(مسودة!$C$624:$C$653)=SMALL(IF((ROW(مسودة!$C$624:$C$653)*(مسودة!$C$624:$C$653=$C$651)),ROW(مسودة!$C$624:$C$653)),ROW()-ROW(AH651)+1)),مسودة!AH624:'مسودة'!AH$653)),0))</f>
        <v/>
      </c>
      <c r="AI651" s="39" t="str">
        <f t="array" ref="AI651">IF($C$651="","",IFERROR(MAX(IF((ROW(مسودة!$C$624:$C$653)=SMALL(IF((ROW(مسودة!$C$624:$C$653)*(مسودة!$C$624:$C$653=$C$651)),ROW(مسودة!$C$624:$C$653)),ROW()-ROW(AI651)+1)),مسودة!AI624:'مسودة'!AI$653)),0))</f>
        <v/>
      </c>
      <c r="AJ651" s="39" t="str">
        <f t="array" ref="AJ651">IF($C$651="","",IFERROR(MAX(IF((ROW(مسودة!$C$624:$C$653)=SMALL(IF((ROW(مسودة!$C$624:$C$653)*(مسودة!$C$624:$C$653=$C$651)),ROW(مسودة!$C$624:$C$653)),ROW()-ROW(AJ651)+1)),مسودة!AJ624:'مسودة'!AJ$653)),0))</f>
        <v/>
      </c>
      <c r="AK651" s="39" t="str">
        <f t="array" ref="AK651">IF($C$651="","",IFERROR(MAX(IF((ROW(مسودة!$C$624:$C$653)=SMALL(IF((ROW(مسودة!$C$624:$C$653)*(مسودة!$C$624:$C$653=$C$651)),ROW(مسودة!$C$624:$C$653)),ROW()-ROW(AK651)+1)),مسودة!AK624:'مسودة'!AK$653)),0))</f>
        <v/>
      </c>
      <c r="AL651" s="39" t="str">
        <f t="array" ref="AL651">IF($C$651="","",IFERROR(MAX(IF((ROW(مسودة!$C$624:$C$653)=SMALL(IF((ROW(مسودة!$C$624:$C$653)*(مسودة!$C$624:$C$653=$C$651)),ROW(مسودة!$C$624:$C$653)),ROW()-ROW(AL651)+1)),مسودة!AL624:'مسودة'!AL$653)),0))</f>
        <v/>
      </c>
      <c r="AM651" s="39" t="str">
        <f t="array" ref="AM651">IF($C$651="","",IFERROR(MAX(IF((ROW(مسودة!$C$624:$C$653)=SMALL(IF((ROW(مسودة!$C$624:$C$653)*(مسودة!$C$624:$C$653=$C$651)),ROW(مسودة!$C$624:$C$653)),ROW()-ROW(AM651)+1)),مسودة!AM624:'مسودة'!AM$653)),0))</f>
        <v/>
      </c>
      <c r="AN651" s="54"/>
      <c r="AO651" s="54"/>
      <c r="AP651" s="55"/>
      <c r="AQ651" s="49"/>
      <c r="AR651" s="49"/>
      <c r="AS651" s="49"/>
      <c r="AT651" s="49"/>
      <c r="AU651" s="103" t="str">
        <f>IFERROR(LOOKUP(2,1/((مسودة!$C$624:$C$653=C651)*(مسودة!$F$624:$F$653=F651)),مسودة!$AV$624:$AV$653),"")</f>
        <v/>
      </c>
    </row>
    <row r="652" spans="2:47" ht="28.5" customHeight="1" thickBot="1">
      <c r="B652" s="48"/>
      <c r="C652" s="99"/>
      <c r="D652" s="51"/>
      <c r="E652" s="51"/>
      <c r="F652" s="11" t="s">
        <v>31</v>
      </c>
      <c r="G652" s="39" t="str">
        <f t="array" ref="G652">IF($C$651="","",IFERROR(MAX(IF((ROW(مسودة!$C$624:$C$653)=SMALL(IF((ROW(مسودة!$C$624:$C$653)*(مسودة!$C$624:$C$653=$C$651)),ROW(مسودة!$C$624:$C$653)),ROW()-ROW(G652)+1)),مسودة!G625:'مسودة'!G$653)),0))</f>
        <v/>
      </c>
      <c r="H652" s="39" t="str">
        <f t="array" ref="H652">IF($C$651="","",IFERROR(MAX(IF((ROW(مسودة!$C$624:$C$653)=SMALL(IF((ROW(مسودة!$C$624:$C$653)*(مسودة!$C$624:$C$653=$C$651)),ROW(مسودة!$C$624:$C$653)),ROW()-ROW(H652)+1)),مسودة!H625:'مسودة'!H$653)),0))</f>
        <v/>
      </c>
      <c r="I652" s="39" t="str">
        <f t="array" ref="I652">IF($C$651="","",IFERROR(MAX(IF((ROW(مسودة!$C$624:$C$653)=SMALL(IF((ROW(مسودة!$C$624:$C$653)*(مسودة!$C$624:$C$653=$C$651)),ROW(مسودة!$C$624:$C$653)),ROW()-ROW(I652)+1)),مسودة!I625:'مسودة'!I$653)),0))</f>
        <v/>
      </c>
      <c r="J652" s="39" t="str">
        <f t="array" ref="J652">IF($C$651="","",IFERROR(MAX(IF((ROW(مسودة!$C$624:$C$653)=SMALL(IF((ROW(مسودة!$C$624:$C$653)*(مسودة!$C$624:$C$653=$C$651)),ROW(مسودة!$C$624:$C$653)),ROW()-ROW(J652)+1)),مسودة!J625:'مسودة'!J$653)),0))</f>
        <v/>
      </c>
      <c r="K652" s="39" t="str">
        <f t="array" ref="K652">IF($C$651="","",IFERROR(MAX(IF((ROW(مسودة!$C$624:$C$653)=SMALL(IF((ROW(مسودة!$C$624:$C$653)*(مسودة!$C$624:$C$653=$C$651)),ROW(مسودة!$C$624:$C$653)),ROW()-ROW(K652)+1)),مسودة!K625:'مسودة'!K$653)),0))</f>
        <v/>
      </c>
      <c r="L652" s="39" t="str">
        <f t="array" ref="L652">IF($C$651="","",IFERROR(MAX(IF((ROW(مسودة!$C$624:$C$653)=SMALL(IF((ROW(مسودة!$C$624:$C$653)*(مسودة!$C$624:$C$653=$C$651)),ROW(مسودة!$C$624:$C$653)),ROW()-ROW(L652)+1)),مسودة!L625:'مسودة'!L$653)),0))</f>
        <v/>
      </c>
      <c r="M652" s="39" t="str">
        <f t="array" ref="M652">IF($C$651="","",IFERROR(MAX(IF((ROW(مسودة!$C$624:$C$653)=SMALL(IF((ROW(مسودة!$C$624:$C$653)*(مسودة!$C$624:$C$653=$C$651)),ROW(مسودة!$C$624:$C$653)),ROW()-ROW(M652)+1)),مسودة!M625:'مسودة'!M$653)),0))</f>
        <v/>
      </c>
      <c r="N652" s="39" t="str">
        <f t="array" ref="N652">IF($C$651="","",IFERROR(MAX(IF((ROW(مسودة!$C$624:$C$653)=SMALL(IF((ROW(مسودة!$C$624:$C$653)*(مسودة!$C$624:$C$653=$C$651)),ROW(مسودة!$C$624:$C$653)),ROW()-ROW(N652)+1)),مسودة!N625:'مسودة'!N$653)),0))</f>
        <v/>
      </c>
      <c r="O652" s="39" t="str">
        <f t="array" ref="O652">IF($C$651="","",IFERROR(MAX(IF((ROW(مسودة!$C$624:$C$653)=SMALL(IF((ROW(مسودة!$C$624:$C$653)*(مسودة!$C$624:$C$653=$C$651)),ROW(مسودة!$C$624:$C$653)),ROW()-ROW(O652)+1)),مسودة!O625:'مسودة'!O$653)),0))</f>
        <v/>
      </c>
      <c r="P652" s="39" t="str">
        <f t="array" ref="P652">IF($C$651="","",IFERROR(MAX(IF((ROW(مسودة!$C$624:$C$653)=SMALL(IF((ROW(مسودة!$C$624:$C$653)*(مسودة!$C$624:$C$653=$C$651)),ROW(مسودة!$C$624:$C$653)),ROW()-ROW(P652)+1)),مسودة!P625:'مسودة'!P$653)),0))</f>
        <v/>
      </c>
      <c r="Q652" s="39" t="str">
        <f t="array" ref="Q652">IF($C$651="","",IFERROR(MAX(IF((ROW(مسودة!$C$624:$C$653)=SMALL(IF((ROW(مسودة!$C$624:$C$653)*(مسودة!$C$624:$C$653=$C$651)),ROW(مسودة!$C$624:$C$653)),ROW()-ROW(Q652)+1)),مسودة!Q625:'مسودة'!Q$653)),0))</f>
        <v/>
      </c>
      <c r="R652" s="39" t="str">
        <f t="array" ref="R652">IF($C$651="","",IFERROR(MAX(IF((ROW(مسودة!$C$624:$C$653)=SMALL(IF((ROW(مسودة!$C$624:$C$653)*(مسودة!$C$624:$C$653=$C$651)),ROW(مسودة!$C$624:$C$653)),ROW()-ROW(R652)+1)),مسودة!R625:'مسودة'!R$653)),0))</f>
        <v/>
      </c>
      <c r="S652" s="39" t="str">
        <f t="array" ref="S652">IF($C$651="","",IFERROR(MAX(IF((ROW(مسودة!$C$624:$C$653)=SMALL(IF((ROW(مسودة!$C$624:$C$653)*(مسودة!$C$624:$C$653=$C$651)),ROW(مسودة!$C$624:$C$653)),ROW()-ROW(S652)+1)),مسودة!S625:'مسودة'!S$653)),0))</f>
        <v/>
      </c>
      <c r="T652" s="39" t="str">
        <f t="array" ref="T652">IF($C$651="","",IFERROR(MAX(IF((ROW(مسودة!$C$624:$C$653)=SMALL(IF((ROW(مسودة!$C$624:$C$653)*(مسودة!$C$624:$C$653=$C$651)),ROW(مسودة!$C$624:$C$653)),ROW()-ROW(T652)+1)),مسودة!T625:'مسودة'!T$653)),0))</f>
        <v/>
      </c>
      <c r="U652" s="39" t="str">
        <f t="array" ref="U652">IF($C$651="","",IFERROR(MAX(IF((ROW(مسودة!$C$624:$C$653)=SMALL(IF((ROW(مسودة!$C$624:$C$653)*(مسودة!$C$624:$C$653=$C$651)),ROW(مسودة!$C$624:$C$653)),ROW()-ROW(U652)+1)),مسودة!U625:'مسودة'!U$653)),0))</f>
        <v/>
      </c>
      <c r="V652" s="39" t="str">
        <f t="array" ref="V652">IF($C$651="","",IFERROR(MAX(IF((ROW(مسودة!$C$624:$C$653)=SMALL(IF((ROW(مسودة!$C$624:$C$653)*(مسودة!$C$624:$C$653=$C$651)),ROW(مسودة!$C$624:$C$653)),ROW()-ROW(V652)+1)),مسودة!V625:'مسودة'!V$653)),0))</f>
        <v/>
      </c>
      <c r="W652" s="39" t="str">
        <f t="array" ref="W652">IF($C$651="","",IFERROR(MAX(IF((ROW(مسودة!$C$624:$C$653)=SMALL(IF((ROW(مسودة!$C$624:$C$653)*(مسودة!$C$624:$C$653=$C$651)),ROW(مسودة!$C$624:$C$653)),ROW()-ROW(W652)+1)),مسودة!W625:'مسودة'!W$653)),0))</f>
        <v/>
      </c>
      <c r="X652" s="39" t="str">
        <f t="array" ref="X652">IF($C$651="","",IFERROR(MAX(IF((ROW(مسودة!$C$624:$C$653)=SMALL(IF((ROW(مسودة!$C$624:$C$653)*(مسودة!$C$624:$C$653=$C$651)),ROW(مسودة!$C$624:$C$653)),ROW()-ROW(X652)+1)),مسودة!X625:'مسودة'!X$653)),0))</f>
        <v/>
      </c>
      <c r="Y652" s="39" t="str">
        <f t="array" ref="Y652">IF($C$651="","",IFERROR(MAX(IF((ROW(مسودة!$C$624:$C$653)=SMALL(IF((ROW(مسودة!$C$624:$C$653)*(مسودة!$C$624:$C$653=$C$651)),ROW(مسودة!$C$624:$C$653)),ROW()-ROW(Y652)+1)),مسودة!Y625:'مسودة'!Y$653)),0))</f>
        <v/>
      </c>
      <c r="Z652" s="39" t="str">
        <f t="array" ref="Z652">IF($C$651="","",IFERROR(MAX(IF((ROW(مسودة!$C$624:$C$653)=SMALL(IF((ROW(مسودة!$C$624:$C$653)*(مسودة!$C$624:$C$653=$C$651)),ROW(مسودة!$C$624:$C$653)),ROW()-ROW(Z652)+1)),مسودة!Z625:'مسودة'!Z$653)),0))</f>
        <v/>
      </c>
      <c r="AA652" s="39" t="str">
        <f t="array" ref="AA652">IF($C$651="","",IFERROR(MAX(IF((ROW(مسودة!$C$624:$C$653)=SMALL(IF((ROW(مسودة!$C$624:$C$653)*(مسودة!$C$624:$C$653=$C$651)),ROW(مسودة!$C$624:$C$653)),ROW()-ROW(AA652)+1)),مسودة!AA625:'مسودة'!AA$653)),0))</f>
        <v/>
      </c>
      <c r="AB652" s="39" t="str">
        <f t="array" ref="AB652">IF($C$651="","",IFERROR(MAX(IF((ROW(مسودة!$C$624:$C$653)=SMALL(IF((ROW(مسودة!$C$624:$C$653)*(مسودة!$C$624:$C$653=$C$651)),ROW(مسودة!$C$624:$C$653)),ROW()-ROW(AB652)+1)),مسودة!AB625:'مسودة'!AB$653)),0))</f>
        <v/>
      </c>
      <c r="AC652" s="39" t="str">
        <f t="array" ref="AC652">IF($C$651="","",IFERROR(MAX(IF((ROW(مسودة!$C$624:$C$653)=SMALL(IF((ROW(مسودة!$C$624:$C$653)*(مسودة!$C$624:$C$653=$C$651)),ROW(مسودة!$C$624:$C$653)),ROW()-ROW(AC652)+1)),مسودة!AC625:'مسودة'!AC$653)),0))</f>
        <v/>
      </c>
      <c r="AD652" s="39" t="str">
        <f t="array" ref="AD652">IF($C$651="","",IFERROR(MAX(IF((ROW(مسودة!$C$624:$C$653)=SMALL(IF((ROW(مسودة!$C$624:$C$653)*(مسودة!$C$624:$C$653=$C$651)),ROW(مسودة!$C$624:$C$653)),ROW()-ROW(AD652)+1)),مسودة!AD625:'مسودة'!AD$653)),0))</f>
        <v/>
      </c>
      <c r="AE652" s="39" t="str">
        <f t="array" ref="AE652">IF($C$651="","",IFERROR(MAX(IF((ROW(مسودة!$C$624:$C$653)=SMALL(IF((ROW(مسودة!$C$624:$C$653)*(مسودة!$C$624:$C$653=$C$651)),ROW(مسودة!$C$624:$C$653)),ROW()-ROW(AE652)+1)),مسودة!AE625:'مسودة'!AE$653)),0))</f>
        <v/>
      </c>
      <c r="AF652" s="39" t="str">
        <f t="array" ref="AF652">IF($C$651="","",IFERROR(MAX(IF((ROW(مسودة!$C$624:$C$653)=SMALL(IF((ROW(مسودة!$C$624:$C$653)*(مسودة!$C$624:$C$653=$C$651)),ROW(مسودة!$C$624:$C$653)),ROW()-ROW(AF652)+1)),مسودة!AF625:'مسودة'!AF$653)),0))</f>
        <v/>
      </c>
      <c r="AG652" s="39" t="str">
        <f t="array" ref="AG652">IF($C$651="","",IFERROR(MAX(IF((ROW(مسودة!$C$624:$C$653)=SMALL(IF((ROW(مسودة!$C$624:$C$653)*(مسودة!$C$624:$C$653=$C$651)),ROW(مسودة!$C$624:$C$653)),ROW()-ROW(AG652)+1)),مسودة!AG625:'مسودة'!AG$653)),0))</f>
        <v/>
      </c>
      <c r="AH652" s="39" t="str">
        <f t="array" ref="AH652">IF($C$651="","",IFERROR(MAX(IF((ROW(مسودة!$C$624:$C$653)=SMALL(IF((ROW(مسودة!$C$624:$C$653)*(مسودة!$C$624:$C$653=$C$651)),ROW(مسودة!$C$624:$C$653)),ROW()-ROW(AH652)+1)),مسودة!AH625:'مسودة'!AH$653)),0))</f>
        <v/>
      </c>
      <c r="AI652" s="39" t="str">
        <f t="array" ref="AI652">IF($C$651="","",IFERROR(MAX(IF((ROW(مسودة!$C$624:$C$653)=SMALL(IF((ROW(مسودة!$C$624:$C$653)*(مسودة!$C$624:$C$653=$C$651)),ROW(مسودة!$C$624:$C$653)),ROW()-ROW(AI652)+1)),مسودة!AI625:'مسودة'!AI$653)),0))</f>
        <v/>
      </c>
      <c r="AJ652" s="39" t="str">
        <f t="array" ref="AJ652">IF($C$651="","",IFERROR(MAX(IF((ROW(مسودة!$C$624:$C$653)=SMALL(IF((ROW(مسودة!$C$624:$C$653)*(مسودة!$C$624:$C$653=$C$651)),ROW(مسودة!$C$624:$C$653)),ROW()-ROW(AJ652)+1)),مسودة!AJ625:'مسودة'!AJ$653)),0))</f>
        <v/>
      </c>
      <c r="AK652" s="39" t="str">
        <f t="array" ref="AK652">IF($C$651="","",IFERROR(MAX(IF((ROW(مسودة!$C$624:$C$653)=SMALL(IF((ROW(مسودة!$C$624:$C$653)*(مسودة!$C$624:$C$653=$C$651)),ROW(مسودة!$C$624:$C$653)),ROW()-ROW(AK652)+1)),مسودة!AK625:'مسودة'!AK$653)),0))</f>
        <v/>
      </c>
      <c r="AL652" s="39" t="str">
        <f t="array" ref="AL652">IF($C$651="","",IFERROR(MAX(IF((ROW(مسودة!$C$624:$C$653)=SMALL(IF((ROW(مسودة!$C$624:$C$653)*(مسودة!$C$624:$C$653=$C$651)),ROW(مسودة!$C$624:$C$653)),ROW()-ROW(AL652)+1)),مسودة!AL625:'مسودة'!AL$653)),0))</f>
        <v/>
      </c>
      <c r="AM652" s="39" t="str">
        <f t="array" ref="AM652">IF($C$651="","",IFERROR(MAX(IF((ROW(مسودة!$C$624:$C$653)=SMALL(IF((ROW(مسودة!$C$624:$C$653)*(مسودة!$C$624:$C$653=$C$651)),ROW(مسودة!$C$624:$C$653)),ROW()-ROW(AM652)+1)),مسودة!AM625:'مسودة'!AM$653)),0))</f>
        <v/>
      </c>
      <c r="AN652" s="54"/>
      <c r="AO652" s="54"/>
      <c r="AP652" s="56"/>
      <c r="AQ652" s="49"/>
      <c r="AR652" s="49"/>
      <c r="AS652" s="49"/>
      <c r="AT652" s="49"/>
      <c r="AU652" s="104"/>
    </row>
    <row r="653" spans="2:47" ht="36" customHeight="1" thickBot="1">
      <c r="B653" s="48"/>
      <c r="C653" s="93"/>
      <c r="D653" s="51"/>
      <c r="E653" s="51"/>
      <c r="F653" s="14" t="s">
        <v>32</v>
      </c>
      <c r="G653" s="39" t="str">
        <f t="array" ref="G653">IF($C$651="","",IFERROR(MAX(IF((ROW(مسودة!$C$624:$C$653)=SMALL(IF((ROW(مسودة!$C$624:$C$653)*(مسودة!$C$624:$C$653=$C$651)),ROW(مسودة!$C$624:$C$653)),ROW()-ROW(G653)+1)),مسودة!G626:'مسودة'!G$653)),0))</f>
        <v/>
      </c>
      <c r="H653" s="39" t="str">
        <f t="array" ref="H653">IF($C$651="","",IFERROR(MAX(IF((ROW(مسودة!$C$624:$C$653)=SMALL(IF((ROW(مسودة!$C$624:$C$653)*(مسودة!$C$624:$C$653=$C$651)),ROW(مسودة!$C$624:$C$653)),ROW()-ROW(H653)+1)),مسودة!H626:'مسودة'!H$653)),0))</f>
        <v/>
      </c>
      <c r="I653" s="39" t="str">
        <f t="array" ref="I653">IF($C$651="","",IFERROR(MAX(IF((ROW(مسودة!$C$624:$C$653)=SMALL(IF((ROW(مسودة!$C$624:$C$653)*(مسودة!$C$624:$C$653=$C$651)),ROW(مسودة!$C$624:$C$653)),ROW()-ROW(I653)+1)),مسودة!I626:'مسودة'!I$653)),0))</f>
        <v/>
      </c>
      <c r="J653" s="39" t="str">
        <f t="array" ref="J653">IF($C$651="","",IFERROR(MAX(IF((ROW(مسودة!$C$624:$C$653)=SMALL(IF((ROW(مسودة!$C$624:$C$653)*(مسودة!$C$624:$C$653=$C$651)),ROW(مسودة!$C$624:$C$653)),ROW()-ROW(J653)+1)),مسودة!J626:'مسودة'!J$653)),0))</f>
        <v/>
      </c>
      <c r="K653" s="39" t="str">
        <f t="array" ref="K653">IF($C$651="","",IFERROR(MAX(IF((ROW(مسودة!$C$624:$C$653)=SMALL(IF((ROW(مسودة!$C$624:$C$653)*(مسودة!$C$624:$C$653=$C$651)),ROW(مسودة!$C$624:$C$653)),ROW()-ROW(K653)+1)),مسودة!K626:'مسودة'!K$653)),0))</f>
        <v/>
      </c>
      <c r="L653" s="39" t="str">
        <f t="array" ref="L653">IF($C$651="","",IFERROR(MAX(IF((ROW(مسودة!$C$624:$C$653)=SMALL(IF((ROW(مسودة!$C$624:$C$653)*(مسودة!$C$624:$C$653=$C$651)),ROW(مسودة!$C$624:$C$653)),ROW()-ROW(L653)+1)),مسودة!L626:'مسودة'!L$653)),0))</f>
        <v/>
      </c>
      <c r="M653" s="39" t="str">
        <f t="array" ref="M653">IF($C$651="","",IFERROR(MAX(IF((ROW(مسودة!$C$624:$C$653)=SMALL(IF((ROW(مسودة!$C$624:$C$653)*(مسودة!$C$624:$C$653=$C$651)),ROW(مسودة!$C$624:$C$653)),ROW()-ROW(M653)+1)),مسودة!M626:'مسودة'!M$653)),0))</f>
        <v/>
      </c>
      <c r="N653" s="39" t="str">
        <f t="array" ref="N653">IF($C$651="","",IFERROR(MAX(IF((ROW(مسودة!$C$624:$C$653)=SMALL(IF((ROW(مسودة!$C$624:$C$653)*(مسودة!$C$624:$C$653=$C$651)),ROW(مسودة!$C$624:$C$653)),ROW()-ROW(N653)+1)),مسودة!N626:'مسودة'!N$653)),0))</f>
        <v/>
      </c>
      <c r="O653" s="39" t="str">
        <f t="array" ref="O653">IF($C$651="","",IFERROR(MAX(IF((ROW(مسودة!$C$624:$C$653)=SMALL(IF((ROW(مسودة!$C$624:$C$653)*(مسودة!$C$624:$C$653=$C$651)),ROW(مسودة!$C$624:$C$653)),ROW()-ROW(O653)+1)),مسودة!O626:'مسودة'!O$653)),0))</f>
        <v/>
      </c>
      <c r="P653" s="39" t="str">
        <f t="array" ref="P653">IF($C$651="","",IFERROR(MAX(IF((ROW(مسودة!$C$624:$C$653)=SMALL(IF((ROW(مسودة!$C$624:$C$653)*(مسودة!$C$624:$C$653=$C$651)),ROW(مسودة!$C$624:$C$653)),ROW()-ROW(P653)+1)),مسودة!P626:'مسودة'!P$653)),0))</f>
        <v/>
      </c>
      <c r="Q653" s="39" t="str">
        <f t="array" ref="Q653">IF($C$651="","",IFERROR(MAX(IF((ROW(مسودة!$C$624:$C$653)=SMALL(IF((ROW(مسودة!$C$624:$C$653)*(مسودة!$C$624:$C$653=$C$651)),ROW(مسودة!$C$624:$C$653)),ROW()-ROW(Q653)+1)),مسودة!Q626:'مسودة'!Q$653)),0))</f>
        <v/>
      </c>
      <c r="R653" s="39" t="str">
        <f t="array" ref="R653">IF($C$651="","",IFERROR(MAX(IF((ROW(مسودة!$C$624:$C$653)=SMALL(IF((ROW(مسودة!$C$624:$C$653)*(مسودة!$C$624:$C$653=$C$651)),ROW(مسودة!$C$624:$C$653)),ROW()-ROW(R653)+1)),مسودة!R626:'مسودة'!R$653)),0))</f>
        <v/>
      </c>
      <c r="S653" s="39" t="str">
        <f t="array" ref="S653">IF($C$651="","",IFERROR(MAX(IF((ROW(مسودة!$C$624:$C$653)=SMALL(IF((ROW(مسودة!$C$624:$C$653)*(مسودة!$C$624:$C$653=$C$651)),ROW(مسودة!$C$624:$C$653)),ROW()-ROW(S653)+1)),مسودة!S626:'مسودة'!S$653)),0))</f>
        <v/>
      </c>
      <c r="T653" s="39" t="str">
        <f t="array" ref="T653">IF($C$651="","",IFERROR(MAX(IF((ROW(مسودة!$C$624:$C$653)=SMALL(IF((ROW(مسودة!$C$624:$C$653)*(مسودة!$C$624:$C$653=$C$651)),ROW(مسودة!$C$624:$C$653)),ROW()-ROW(T653)+1)),مسودة!T626:'مسودة'!T$653)),0))</f>
        <v/>
      </c>
      <c r="U653" s="39" t="str">
        <f t="array" ref="U653">IF($C$651="","",IFERROR(MAX(IF((ROW(مسودة!$C$624:$C$653)=SMALL(IF((ROW(مسودة!$C$624:$C$653)*(مسودة!$C$624:$C$653=$C$651)),ROW(مسودة!$C$624:$C$653)),ROW()-ROW(U653)+1)),مسودة!U626:'مسودة'!U$653)),0))</f>
        <v/>
      </c>
      <c r="V653" s="39" t="str">
        <f t="array" ref="V653">IF($C$651="","",IFERROR(MAX(IF((ROW(مسودة!$C$624:$C$653)=SMALL(IF((ROW(مسودة!$C$624:$C$653)*(مسودة!$C$624:$C$653=$C$651)),ROW(مسودة!$C$624:$C$653)),ROW()-ROW(V653)+1)),مسودة!V626:'مسودة'!V$653)),0))</f>
        <v/>
      </c>
      <c r="W653" s="39" t="str">
        <f t="array" ref="W653">IF($C$651="","",IFERROR(MAX(IF((ROW(مسودة!$C$624:$C$653)=SMALL(IF((ROW(مسودة!$C$624:$C$653)*(مسودة!$C$624:$C$653=$C$651)),ROW(مسودة!$C$624:$C$653)),ROW()-ROW(W653)+1)),مسودة!W626:'مسودة'!W$653)),0))</f>
        <v/>
      </c>
      <c r="X653" s="39" t="str">
        <f t="array" ref="X653">IF($C$651="","",IFERROR(MAX(IF((ROW(مسودة!$C$624:$C$653)=SMALL(IF((ROW(مسودة!$C$624:$C$653)*(مسودة!$C$624:$C$653=$C$651)),ROW(مسودة!$C$624:$C$653)),ROW()-ROW(X653)+1)),مسودة!X626:'مسودة'!X$653)),0))</f>
        <v/>
      </c>
      <c r="Y653" s="39" t="str">
        <f t="array" ref="Y653">IF($C$651="","",IFERROR(MAX(IF((ROW(مسودة!$C$624:$C$653)=SMALL(IF((ROW(مسودة!$C$624:$C$653)*(مسودة!$C$624:$C$653=$C$651)),ROW(مسودة!$C$624:$C$653)),ROW()-ROW(Y653)+1)),مسودة!Y626:'مسودة'!Y$653)),0))</f>
        <v/>
      </c>
      <c r="Z653" s="39" t="str">
        <f t="array" ref="Z653">IF($C$651="","",IFERROR(MAX(IF((ROW(مسودة!$C$624:$C$653)=SMALL(IF((ROW(مسودة!$C$624:$C$653)*(مسودة!$C$624:$C$653=$C$651)),ROW(مسودة!$C$624:$C$653)),ROW()-ROW(Z653)+1)),مسودة!Z626:'مسودة'!Z$653)),0))</f>
        <v/>
      </c>
      <c r="AA653" s="39" t="str">
        <f t="array" ref="AA653">IF($C$651="","",IFERROR(MAX(IF((ROW(مسودة!$C$624:$C$653)=SMALL(IF((ROW(مسودة!$C$624:$C$653)*(مسودة!$C$624:$C$653=$C$651)),ROW(مسودة!$C$624:$C$653)),ROW()-ROW(AA653)+1)),مسودة!AA626:'مسودة'!AA$653)),0))</f>
        <v/>
      </c>
      <c r="AB653" s="39" t="str">
        <f t="array" ref="AB653">IF($C$651="","",IFERROR(MAX(IF((ROW(مسودة!$C$624:$C$653)=SMALL(IF((ROW(مسودة!$C$624:$C$653)*(مسودة!$C$624:$C$653=$C$651)),ROW(مسودة!$C$624:$C$653)),ROW()-ROW(AB653)+1)),مسودة!AB626:'مسودة'!AB$653)),0))</f>
        <v/>
      </c>
      <c r="AC653" s="39" t="str">
        <f t="array" ref="AC653">IF($C$651="","",IFERROR(MAX(IF((ROW(مسودة!$C$624:$C$653)=SMALL(IF((ROW(مسودة!$C$624:$C$653)*(مسودة!$C$624:$C$653=$C$651)),ROW(مسودة!$C$624:$C$653)),ROW()-ROW(AC653)+1)),مسودة!AC626:'مسودة'!AC$653)),0))</f>
        <v/>
      </c>
      <c r="AD653" s="39" t="str">
        <f t="array" ref="AD653">IF($C$651="","",IFERROR(MAX(IF((ROW(مسودة!$C$624:$C$653)=SMALL(IF((ROW(مسودة!$C$624:$C$653)*(مسودة!$C$624:$C$653=$C$651)),ROW(مسودة!$C$624:$C$653)),ROW()-ROW(AD653)+1)),مسودة!AD626:'مسودة'!AD$653)),0))</f>
        <v/>
      </c>
      <c r="AE653" s="39" t="str">
        <f t="array" ref="AE653">IF($C$651="","",IFERROR(MAX(IF((ROW(مسودة!$C$624:$C$653)=SMALL(IF((ROW(مسودة!$C$624:$C$653)*(مسودة!$C$624:$C$653=$C$651)),ROW(مسودة!$C$624:$C$653)),ROW()-ROW(AE653)+1)),مسودة!AE626:'مسودة'!AE$653)),0))</f>
        <v/>
      </c>
      <c r="AF653" s="39" t="str">
        <f t="array" ref="AF653">IF($C$651="","",IFERROR(MAX(IF((ROW(مسودة!$C$624:$C$653)=SMALL(IF((ROW(مسودة!$C$624:$C$653)*(مسودة!$C$624:$C$653=$C$651)),ROW(مسودة!$C$624:$C$653)),ROW()-ROW(AF653)+1)),مسودة!AF626:'مسودة'!AF$653)),0))</f>
        <v/>
      </c>
      <c r="AG653" s="39" t="str">
        <f t="array" ref="AG653">IF($C$651="","",IFERROR(MAX(IF((ROW(مسودة!$C$624:$C$653)=SMALL(IF((ROW(مسودة!$C$624:$C$653)*(مسودة!$C$624:$C$653=$C$651)),ROW(مسودة!$C$624:$C$653)),ROW()-ROW(AG653)+1)),مسودة!AG626:'مسودة'!AG$653)),0))</f>
        <v/>
      </c>
      <c r="AH653" s="39" t="str">
        <f t="array" ref="AH653">IF($C$651="","",IFERROR(MAX(IF((ROW(مسودة!$C$624:$C$653)=SMALL(IF((ROW(مسودة!$C$624:$C$653)*(مسودة!$C$624:$C$653=$C$651)),ROW(مسودة!$C$624:$C$653)),ROW()-ROW(AH653)+1)),مسودة!AH626:'مسودة'!AH$653)),0))</f>
        <v/>
      </c>
      <c r="AI653" s="39" t="str">
        <f t="array" ref="AI653">IF($C$651="","",IFERROR(MAX(IF((ROW(مسودة!$C$624:$C$653)=SMALL(IF((ROW(مسودة!$C$624:$C$653)*(مسودة!$C$624:$C$653=$C$651)),ROW(مسودة!$C$624:$C$653)),ROW()-ROW(AI653)+1)),مسودة!AI626:'مسودة'!AI$653)),0))</f>
        <v/>
      </c>
      <c r="AJ653" s="39" t="str">
        <f t="array" ref="AJ653">IF($C$651="","",IFERROR(MAX(IF((ROW(مسودة!$C$624:$C$653)=SMALL(IF((ROW(مسودة!$C$624:$C$653)*(مسودة!$C$624:$C$653=$C$651)),ROW(مسودة!$C$624:$C$653)),ROW()-ROW(AJ653)+1)),مسودة!AJ626:'مسودة'!AJ$653)),0))</f>
        <v/>
      </c>
      <c r="AK653" s="39" t="str">
        <f t="array" ref="AK653">IF($C$651="","",IFERROR(MAX(IF((ROW(مسودة!$C$624:$C$653)=SMALL(IF((ROW(مسودة!$C$624:$C$653)*(مسودة!$C$624:$C$653=$C$651)),ROW(مسودة!$C$624:$C$653)),ROW()-ROW(AK653)+1)),مسودة!AK626:'مسودة'!AK$653)),0))</f>
        <v/>
      </c>
      <c r="AL653" s="39" t="str">
        <f t="array" ref="AL653">IF($C$651="","",IFERROR(MAX(IF((ROW(مسودة!$C$624:$C$653)=SMALL(IF((ROW(مسودة!$C$624:$C$653)*(مسودة!$C$624:$C$653=$C$651)),ROW(مسودة!$C$624:$C$653)),ROW()-ROW(AL653)+1)),مسودة!AL626:'مسودة'!AL$653)),0))</f>
        <v/>
      </c>
      <c r="AM653" s="39" t="str">
        <f t="array" ref="AM653">IF($C$651="","",IFERROR(MAX(IF((ROW(مسودة!$C$624:$C$653)=SMALL(IF((ROW(مسودة!$C$624:$C$653)*(مسودة!$C$624:$C$653=$C$651)),ROW(مسودة!$C$624:$C$653)),ROW()-ROW(AM653)+1)),مسودة!AM626:'مسودة'!AM$653)),0))</f>
        <v/>
      </c>
      <c r="AN653" s="39" t="str">
        <f t="array" ref="AN653">IF($C$651="","",IFERROR(MAX(IF((ROW(مسودة!$C$624:$C$653)=SMALL(IF((ROW(مسودة!$C$624:$C$653)*(مسودة!$C$624:$C$653=$C$651)),ROW(مسودة!$C$624:$C$653)),ROW()-ROW(AN653)+1)),مسودة!AN626:AN$653)),0))</f>
        <v/>
      </c>
      <c r="AO653" s="39" t="str">
        <f t="array" ref="AO653">IF($C$651="","",IFERROR(MAX(IF((ROW(مسودة!$C$624:$C$653)=SMALL(IF((ROW(مسودة!$C$624:$C$653)*(مسودة!$C$624:$C$653=$C$651)),ROW(مسودة!$C$624:$C$653)),ROW()-ROW(AO653)+1)),مسودة!AO626:AO$653)),0))</f>
        <v/>
      </c>
      <c r="AP653" s="39" t="str">
        <f>IF(AO653&lt;50,"   ",IF(AO653&lt;65,"مقبول",IF(AO653&lt;75,"جيد",IF(AO653&lt;85,"جيدجداً",IF(AO653&lt;=100,"ممتاز","")))))</f>
        <v/>
      </c>
      <c r="AQ653" s="49"/>
      <c r="AR653" s="49"/>
      <c r="AS653" s="49"/>
      <c r="AT653" s="49"/>
      <c r="AU653" s="105"/>
    </row>
    <row r="654" spans="2:47" ht="28.5" customHeight="1" thickBot="1">
      <c r="B654" s="48">
        <f t="shared" ref="B654" si="108">B651+1</f>
        <v>147</v>
      </c>
      <c r="C654" s="98" t="str">
        <f t="array" ref="C654">IF(ISERROR(INDEX(مسودة!$C$624:$AV$653,SMALL(IF((مسودة!$AV$624:$AV$653="ناجح"),ROW(مسودة!$C$624:$AV$653)-MIN(ROW(مسودة!$C$624:$AV$653))+1,""),ROW(A7)),COLUMN(A7))),"",INDEX(مسودة!$C$624:$AV$653,SMALL(IF((مسودة!$AV$624:$AV$653="ناجح"),ROW(مسودة!$C$624:$AV$653)-MIN(ROW(مسودة!$C$624:$AV$653))+1,""),ROW(A7)),COLUMN(A7)))</f>
        <v/>
      </c>
      <c r="D654" s="95" t="str">
        <f>IF(C654&lt;&gt;"",VLOOKUP(C654,مسودة!$C$624:$D$653,2,0),"")</f>
        <v/>
      </c>
      <c r="E654" s="95" t="str">
        <f>IF(C654&lt;&gt;"",VLOOKUP(C654,مسودة!$C$624:$E$653,3,0),"")</f>
        <v/>
      </c>
      <c r="F654" s="11" t="s">
        <v>30</v>
      </c>
      <c r="G654" s="39" t="str">
        <f t="array" ref="G654">IF($C$654="","",IFERROR(MAX(IF((ROW(مسودة!$C$624:$C$653)=SMALL(IF((ROW(مسودة!$C$624:$C$653)*(مسودة!$C$624:$C$653=$C$654)),ROW(مسودة!$C$624:$C$653)),ROW()-ROW(G654)+1)),مسودة!G624:'مسودة'!G$653)),0))</f>
        <v/>
      </c>
      <c r="H654" s="39" t="str">
        <f t="array" ref="H654">IF($C$654="","",IFERROR(MAX(IF((ROW(مسودة!$C$624:$C$653)=SMALL(IF((ROW(مسودة!$C$624:$C$653)*(مسودة!$C$624:$C$653=$C$654)),ROW(مسودة!$C$624:$C$653)),ROW()-ROW(H654)+1)),مسودة!H624:'مسودة'!H$653)),0))</f>
        <v/>
      </c>
      <c r="I654" s="39" t="str">
        <f t="array" ref="I654">IF($C$654="","",IFERROR(MAX(IF((ROW(مسودة!$C$624:$C$653)=SMALL(IF((ROW(مسودة!$C$624:$C$653)*(مسودة!$C$624:$C$653=$C$654)),ROW(مسودة!$C$624:$C$653)),ROW()-ROW(I654)+1)),مسودة!I624:'مسودة'!I$653)),0))</f>
        <v/>
      </c>
      <c r="J654" s="39" t="str">
        <f t="array" ref="J654">IF($C$654="","",IFERROR(MAX(IF((ROW(مسودة!$C$624:$C$653)=SMALL(IF((ROW(مسودة!$C$624:$C$653)*(مسودة!$C$624:$C$653=$C$654)),ROW(مسودة!$C$624:$C$653)),ROW()-ROW(J654)+1)),مسودة!J624:'مسودة'!J$653)),0))</f>
        <v/>
      </c>
      <c r="K654" s="39" t="str">
        <f t="array" ref="K654">IF($C$654="","",IFERROR(MAX(IF((ROW(مسودة!$C$624:$C$653)=SMALL(IF((ROW(مسودة!$C$624:$C$653)*(مسودة!$C$624:$C$653=$C$654)),ROW(مسودة!$C$624:$C$653)),ROW()-ROW(K654)+1)),مسودة!K624:'مسودة'!K$653)),0))</f>
        <v/>
      </c>
      <c r="L654" s="39" t="str">
        <f t="array" ref="L654">IF($C$654="","",IFERROR(MAX(IF((ROW(مسودة!$C$624:$C$653)=SMALL(IF((ROW(مسودة!$C$624:$C$653)*(مسودة!$C$624:$C$653=$C$654)),ROW(مسودة!$C$624:$C$653)),ROW()-ROW(L654)+1)),مسودة!L624:'مسودة'!L$653)),0))</f>
        <v/>
      </c>
      <c r="M654" s="39" t="str">
        <f t="array" ref="M654">IF($C$654="","",IFERROR(MAX(IF((ROW(مسودة!$C$624:$C$653)=SMALL(IF((ROW(مسودة!$C$624:$C$653)*(مسودة!$C$624:$C$653=$C$654)),ROW(مسودة!$C$624:$C$653)),ROW()-ROW(M654)+1)),مسودة!M624:'مسودة'!M$653)),0))</f>
        <v/>
      </c>
      <c r="N654" s="39" t="str">
        <f t="array" ref="N654">IF($C$654="","",IFERROR(MAX(IF((ROW(مسودة!$C$624:$C$653)=SMALL(IF((ROW(مسودة!$C$624:$C$653)*(مسودة!$C$624:$C$653=$C$654)),ROW(مسودة!$C$624:$C$653)),ROW()-ROW(N654)+1)),مسودة!N624:'مسودة'!N$653)),0))</f>
        <v/>
      </c>
      <c r="O654" s="39" t="str">
        <f t="array" ref="O654">IF($C$654="","",IFERROR(MAX(IF((ROW(مسودة!$C$624:$C$653)=SMALL(IF((ROW(مسودة!$C$624:$C$653)*(مسودة!$C$624:$C$653=$C$654)),ROW(مسودة!$C$624:$C$653)),ROW()-ROW(O654)+1)),مسودة!O624:'مسودة'!O$653)),0))</f>
        <v/>
      </c>
      <c r="P654" s="39" t="str">
        <f t="array" ref="P654">IF($C$654="","",IFERROR(MAX(IF((ROW(مسودة!$C$624:$C$653)=SMALL(IF((ROW(مسودة!$C$624:$C$653)*(مسودة!$C$624:$C$653=$C$654)),ROW(مسودة!$C$624:$C$653)),ROW()-ROW(P654)+1)),مسودة!P624:'مسودة'!P$653)),0))</f>
        <v/>
      </c>
      <c r="Q654" s="39" t="str">
        <f t="array" ref="Q654">IF($C$654="","",IFERROR(MAX(IF((ROW(مسودة!$C$624:$C$653)=SMALL(IF((ROW(مسودة!$C$624:$C$653)*(مسودة!$C$624:$C$653=$C$654)),ROW(مسودة!$C$624:$C$653)),ROW()-ROW(Q654)+1)),مسودة!Q624:'مسودة'!Q$653)),0))</f>
        <v/>
      </c>
      <c r="R654" s="39" t="str">
        <f t="array" ref="R654">IF($C$654="","",IFERROR(MAX(IF((ROW(مسودة!$C$624:$C$653)=SMALL(IF((ROW(مسودة!$C$624:$C$653)*(مسودة!$C$624:$C$653=$C$654)),ROW(مسودة!$C$624:$C$653)),ROW()-ROW(R654)+1)),مسودة!R624:'مسودة'!R$653)),0))</f>
        <v/>
      </c>
      <c r="S654" s="39" t="str">
        <f t="array" ref="S654">IF($C$654="","",IFERROR(MAX(IF((ROW(مسودة!$C$624:$C$653)=SMALL(IF((ROW(مسودة!$C$624:$C$653)*(مسودة!$C$624:$C$653=$C$654)),ROW(مسودة!$C$624:$C$653)),ROW()-ROW(S654)+1)),مسودة!S624:'مسودة'!S$653)),0))</f>
        <v/>
      </c>
      <c r="T654" s="39" t="str">
        <f t="array" ref="T654">IF($C$654="","",IFERROR(MAX(IF((ROW(مسودة!$C$624:$C$653)=SMALL(IF((ROW(مسودة!$C$624:$C$653)*(مسودة!$C$624:$C$653=$C$654)),ROW(مسودة!$C$624:$C$653)),ROW()-ROW(T654)+1)),مسودة!T624:'مسودة'!T$653)),0))</f>
        <v/>
      </c>
      <c r="U654" s="39" t="str">
        <f t="array" ref="U654">IF($C$654="","",IFERROR(MAX(IF((ROW(مسودة!$C$624:$C$653)=SMALL(IF((ROW(مسودة!$C$624:$C$653)*(مسودة!$C$624:$C$653=$C$654)),ROW(مسودة!$C$624:$C$653)),ROW()-ROW(U654)+1)),مسودة!U624:'مسودة'!U$653)),0))</f>
        <v/>
      </c>
      <c r="V654" s="39" t="str">
        <f t="array" ref="V654">IF($C$654="","",IFERROR(MAX(IF((ROW(مسودة!$C$624:$C$653)=SMALL(IF((ROW(مسودة!$C$624:$C$653)*(مسودة!$C$624:$C$653=$C$654)),ROW(مسودة!$C$624:$C$653)),ROW()-ROW(V654)+1)),مسودة!V624:'مسودة'!V$653)),0))</f>
        <v/>
      </c>
      <c r="W654" s="39" t="str">
        <f t="array" ref="W654">IF($C$654="","",IFERROR(MAX(IF((ROW(مسودة!$C$624:$C$653)=SMALL(IF((ROW(مسودة!$C$624:$C$653)*(مسودة!$C$624:$C$653=$C$654)),ROW(مسودة!$C$624:$C$653)),ROW()-ROW(W654)+1)),مسودة!W624:'مسودة'!W$653)),0))</f>
        <v/>
      </c>
      <c r="X654" s="39" t="str">
        <f t="array" ref="X654">IF($C$654="","",IFERROR(MAX(IF((ROW(مسودة!$C$624:$C$653)=SMALL(IF((ROW(مسودة!$C$624:$C$653)*(مسودة!$C$624:$C$653=$C$654)),ROW(مسودة!$C$624:$C$653)),ROW()-ROW(X654)+1)),مسودة!X624:'مسودة'!X$653)),0))</f>
        <v/>
      </c>
      <c r="Y654" s="39" t="str">
        <f t="array" ref="Y654">IF($C$654="","",IFERROR(MAX(IF((ROW(مسودة!$C$624:$C$653)=SMALL(IF((ROW(مسودة!$C$624:$C$653)*(مسودة!$C$624:$C$653=$C$654)),ROW(مسودة!$C$624:$C$653)),ROW()-ROW(Y654)+1)),مسودة!Y624:'مسودة'!Y$653)),0))</f>
        <v/>
      </c>
      <c r="Z654" s="39" t="str">
        <f t="array" ref="Z654">IF($C$654="","",IFERROR(MAX(IF((ROW(مسودة!$C$624:$C$653)=SMALL(IF((ROW(مسودة!$C$624:$C$653)*(مسودة!$C$624:$C$653=$C$654)),ROW(مسودة!$C$624:$C$653)),ROW()-ROW(Z654)+1)),مسودة!Z624:'مسودة'!Z$653)),0))</f>
        <v/>
      </c>
      <c r="AA654" s="39" t="str">
        <f t="array" ref="AA654">IF($C$654="","",IFERROR(MAX(IF((ROW(مسودة!$C$624:$C$653)=SMALL(IF((ROW(مسودة!$C$624:$C$653)*(مسودة!$C$624:$C$653=$C$654)),ROW(مسودة!$C$624:$C$653)),ROW()-ROW(AA654)+1)),مسودة!AA624:'مسودة'!AA$653)),0))</f>
        <v/>
      </c>
      <c r="AB654" s="39" t="str">
        <f t="array" ref="AB654">IF($C$654="","",IFERROR(MAX(IF((ROW(مسودة!$C$624:$C$653)=SMALL(IF((ROW(مسودة!$C$624:$C$653)*(مسودة!$C$624:$C$653=$C$654)),ROW(مسودة!$C$624:$C$653)),ROW()-ROW(AB654)+1)),مسودة!AB624:'مسودة'!AB$653)),0))</f>
        <v/>
      </c>
      <c r="AC654" s="39" t="str">
        <f t="array" ref="AC654">IF($C$654="","",IFERROR(MAX(IF((ROW(مسودة!$C$624:$C$653)=SMALL(IF((ROW(مسودة!$C$624:$C$653)*(مسودة!$C$624:$C$653=$C$654)),ROW(مسودة!$C$624:$C$653)),ROW()-ROW(AC654)+1)),مسودة!AC624:'مسودة'!AC$653)),0))</f>
        <v/>
      </c>
      <c r="AD654" s="39" t="str">
        <f t="array" ref="AD654">IF($C$654="","",IFERROR(MAX(IF((ROW(مسودة!$C$624:$C$653)=SMALL(IF((ROW(مسودة!$C$624:$C$653)*(مسودة!$C$624:$C$653=$C$654)),ROW(مسودة!$C$624:$C$653)),ROW()-ROW(AD654)+1)),مسودة!AD624:'مسودة'!AD$653)),0))</f>
        <v/>
      </c>
      <c r="AE654" s="39" t="str">
        <f t="array" ref="AE654">IF($C$654="","",IFERROR(MAX(IF((ROW(مسودة!$C$624:$C$653)=SMALL(IF((ROW(مسودة!$C$624:$C$653)*(مسودة!$C$624:$C$653=$C$654)),ROW(مسودة!$C$624:$C$653)),ROW()-ROW(AE654)+1)),مسودة!AE624:'مسودة'!AE$653)),0))</f>
        <v/>
      </c>
      <c r="AF654" s="39" t="str">
        <f t="array" ref="AF654">IF($C$654="","",IFERROR(MAX(IF((ROW(مسودة!$C$624:$C$653)=SMALL(IF((ROW(مسودة!$C$624:$C$653)*(مسودة!$C$624:$C$653=$C$654)),ROW(مسودة!$C$624:$C$653)),ROW()-ROW(AF654)+1)),مسودة!AF624:'مسودة'!AF$653)),0))</f>
        <v/>
      </c>
      <c r="AG654" s="39" t="str">
        <f t="array" ref="AG654">IF($C$654="","",IFERROR(MAX(IF((ROW(مسودة!$C$624:$C$653)=SMALL(IF((ROW(مسودة!$C$624:$C$653)*(مسودة!$C$624:$C$653=$C$654)),ROW(مسودة!$C$624:$C$653)),ROW()-ROW(AG654)+1)),مسودة!AG624:'مسودة'!AG$653)),0))</f>
        <v/>
      </c>
      <c r="AH654" s="39" t="str">
        <f t="array" ref="AH654">IF($C$654="","",IFERROR(MAX(IF((ROW(مسودة!$C$624:$C$653)=SMALL(IF((ROW(مسودة!$C$624:$C$653)*(مسودة!$C$624:$C$653=$C$654)),ROW(مسودة!$C$624:$C$653)),ROW()-ROW(AH654)+1)),مسودة!AH624:'مسودة'!AH$653)),0))</f>
        <v/>
      </c>
      <c r="AI654" s="39" t="str">
        <f t="array" ref="AI654">IF($C$654="","",IFERROR(MAX(IF((ROW(مسودة!$C$624:$C$653)=SMALL(IF((ROW(مسودة!$C$624:$C$653)*(مسودة!$C$624:$C$653=$C$654)),ROW(مسودة!$C$624:$C$653)),ROW()-ROW(AI654)+1)),مسودة!AI624:'مسودة'!AI$653)),0))</f>
        <v/>
      </c>
      <c r="AJ654" s="39" t="str">
        <f t="array" ref="AJ654">IF($C$654="","",IFERROR(MAX(IF((ROW(مسودة!$C$624:$C$653)=SMALL(IF((ROW(مسودة!$C$624:$C$653)*(مسودة!$C$624:$C$653=$C$654)),ROW(مسودة!$C$624:$C$653)),ROW()-ROW(AJ654)+1)),مسودة!AJ624:'مسودة'!AJ$653)),0))</f>
        <v/>
      </c>
      <c r="AK654" s="39" t="str">
        <f t="array" ref="AK654">IF($C$654="","",IFERROR(MAX(IF((ROW(مسودة!$C$624:$C$653)=SMALL(IF((ROW(مسودة!$C$624:$C$653)*(مسودة!$C$624:$C$653=$C$654)),ROW(مسودة!$C$624:$C$653)),ROW()-ROW(AK654)+1)),مسودة!AK624:'مسودة'!AK$653)),0))</f>
        <v/>
      </c>
      <c r="AL654" s="39" t="str">
        <f t="array" ref="AL654">IF($C$654="","",IFERROR(MAX(IF((ROW(مسودة!$C$624:$C$653)=SMALL(IF((ROW(مسودة!$C$624:$C$653)*(مسودة!$C$624:$C$653=$C$654)),ROW(مسودة!$C$624:$C$653)),ROW()-ROW(AL654)+1)),مسودة!AL624:'مسودة'!AL$653)),0))</f>
        <v/>
      </c>
      <c r="AM654" s="39" t="str">
        <f t="array" ref="AM654">IF($C$654="","",IFERROR(MAX(IF((ROW(مسودة!$C$624:$C$653)=SMALL(IF((ROW(مسودة!$C$624:$C$653)*(مسودة!$C$624:$C$653=$C$654)),ROW(مسودة!$C$624:$C$653)),ROW()-ROW(AM654)+1)),مسودة!AM624:'مسودة'!AM$653)),0))</f>
        <v/>
      </c>
      <c r="AN654" s="54"/>
      <c r="AO654" s="54"/>
      <c r="AP654" s="55"/>
      <c r="AQ654" s="49"/>
      <c r="AR654" s="49"/>
      <c r="AS654" s="49"/>
      <c r="AT654" s="49"/>
      <c r="AU654" s="103" t="str">
        <f>IFERROR(LOOKUP(2,1/((مسودة!$C$624:$C$653=C654)*(مسودة!$F$624:$F$653=F654)),مسودة!$AV$624:$AV$653),"")</f>
        <v/>
      </c>
    </row>
    <row r="655" spans="2:47" ht="28.5" customHeight="1" thickBot="1">
      <c r="B655" s="48"/>
      <c r="C655" s="99"/>
      <c r="D655" s="51"/>
      <c r="E655" s="51"/>
      <c r="F655" s="11" t="s">
        <v>31</v>
      </c>
      <c r="G655" s="39" t="str">
        <f t="array" ref="G655">IF($C$654="","",IFERROR(MAX(IF((ROW(مسودة!$C$624:$C$653)=SMALL(IF((ROW(مسودة!$C$624:$C$653)*(مسودة!$C$624:$C$653=$C$654)),ROW(مسودة!$C$624:$C$653)),ROW()-ROW(G655)+1)),مسودة!G625:'مسودة'!G$653)),0))</f>
        <v/>
      </c>
      <c r="H655" s="39" t="str">
        <f t="array" ref="H655">IF($C$654="","",IFERROR(MAX(IF((ROW(مسودة!$C$624:$C$653)=SMALL(IF((ROW(مسودة!$C$624:$C$653)*(مسودة!$C$624:$C$653=$C$654)),ROW(مسودة!$C$624:$C$653)),ROW()-ROW(H655)+1)),مسودة!H625:'مسودة'!H$653)),0))</f>
        <v/>
      </c>
      <c r="I655" s="39" t="str">
        <f t="array" ref="I655">IF($C$654="","",IFERROR(MAX(IF((ROW(مسودة!$C$624:$C$653)=SMALL(IF((ROW(مسودة!$C$624:$C$653)*(مسودة!$C$624:$C$653=$C$654)),ROW(مسودة!$C$624:$C$653)),ROW()-ROW(I655)+1)),مسودة!I625:'مسودة'!I$653)),0))</f>
        <v/>
      </c>
      <c r="J655" s="39" t="str">
        <f t="array" ref="J655">IF($C$654="","",IFERROR(MAX(IF((ROW(مسودة!$C$624:$C$653)=SMALL(IF((ROW(مسودة!$C$624:$C$653)*(مسودة!$C$624:$C$653=$C$654)),ROW(مسودة!$C$624:$C$653)),ROW()-ROW(J655)+1)),مسودة!J625:'مسودة'!J$653)),0))</f>
        <v/>
      </c>
      <c r="K655" s="39" t="str">
        <f t="array" ref="K655">IF($C$654="","",IFERROR(MAX(IF((ROW(مسودة!$C$624:$C$653)=SMALL(IF((ROW(مسودة!$C$624:$C$653)*(مسودة!$C$624:$C$653=$C$654)),ROW(مسودة!$C$624:$C$653)),ROW()-ROW(K655)+1)),مسودة!K625:'مسودة'!K$653)),0))</f>
        <v/>
      </c>
      <c r="L655" s="39" t="str">
        <f t="array" ref="L655">IF($C$654="","",IFERROR(MAX(IF((ROW(مسودة!$C$624:$C$653)=SMALL(IF((ROW(مسودة!$C$624:$C$653)*(مسودة!$C$624:$C$653=$C$654)),ROW(مسودة!$C$624:$C$653)),ROW()-ROW(L655)+1)),مسودة!L625:'مسودة'!L$653)),0))</f>
        <v/>
      </c>
      <c r="M655" s="39" t="str">
        <f t="array" ref="M655">IF($C$654="","",IFERROR(MAX(IF((ROW(مسودة!$C$624:$C$653)=SMALL(IF((ROW(مسودة!$C$624:$C$653)*(مسودة!$C$624:$C$653=$C$654)),ROW(مسودة!$C$624:$C$653)),ROW()-ROW(M655)+1)),مسودة!M625:'مسودة'!M$653)),0))</f>
        <v/>
      </c>
      <c r="N655" s="39" t="str">
        <f t="array" ref="N655">IF($C$654="","",IFERROR(MAX(IF((ROW(مسودة!$C$624:$C$653)=SMALL(IF((ROW(مسودة!$C$624:$C$653)*(مسودة!$C$624:$C$653=$C$654)),ROW(مسودة!$C$624:$C$653)),ROW()-ROW(N655)+1)),مسودة!N625:'مسودة'!N$653)),0))</f>
        <v/>
      </c>
      <c r="O655" s="39" t="str">
        <f t="array" ref="O655">IF($C$654="","",IFERROR(MAX(IF((ROW(مسودة!$C$624:$C$653)=SMALL(IF((ROW(مسودة!$C$624:$C$653)*(مسودة!$C$624:$C$653=$C$654)),ROW(مسودة!$C$624:$C$653)),ROW()-ROW(O655)+1)),مسودة!O625:'مسودة'!O$653)),0))</f>
        <v/>
      </c>
      <c r="P655" s="39" t="str">
        <f t="array" ref="P655">IF($C$654="","",IFERROR(MAX(IF((ROW(مسودة!$C$624:$C$653)=SMALL(IF((ROW(مسودة!$C$624:$C$653)*(مسودة!$C$624:$C$653=$C$654)),ROW(مسودة!$C$624:$C$653)),ROW()-ROW(P655)+1)),مسودة!P625:'مسودة'!P$653)),0))</f>
        <v/>
      </c>
      <c r="Q655" s="39" t="str">
        <f t="array" ref="Q655">IF($C$654="","",IFERROR(MAX(IF((ROW(مسودة!$C$624:$C$653)=SMALL(IF((ROW(مسودة!$C$624:$C$653)*(مسودة!$C$624:$C$653=$C$654)),ROW(مسودة!$C$624:$C$653)),ROW()-ROW(Q655)+1)),مسودة!Q625:'مسودة'!Q$653)),0))</f>
        <v/>
      </c>
      <c r="R655" s="39" t="str">
        <f t="array" ref="R655">IF($C$654="","",IFERROR(MAX(IF((ROW(مسودة!$C$624:$C$653)=SMALL(IF((ROW(مسودة!$C$624:$C$653)*(مسودة!$C$624:$C$653=$C$654)),ROW(مسودة!$C$624:$C$653)),ROW()-ROW(R655)+1)),مسودة!R625:'مسودة'!R$653)),0))</f>
        <v/>
      </c>
      <c r="S655" s="39" t="str">
        <f t="array" ref="S655">IF($C$654="","",IFERROR(MAX(IF((ROW(مسودة!$C$624:$C$653)=SMALL(IF((ROW(مسودة!$C$624:$C$653)*(مسودة!$C$624:$C$653=$C$654)),ROW(مسودة!$C$624:$C$653)),ROW()-ROW(S655)+1)),مسودة!S625:'مسودة'!S$653)),0))</f>
        <v/>
      </c>
      <c r="T655" s="39" t="str">
        <f t="array" ref="T655">IF($C$654="","",IFERROR(MAX(IF((ROW(مسودة!$C$624:$C$653)=SMALL(IF((ROW(مسودة!$C$624:$C$653)*(مسودة!$C$624:$C$653=$C$654)),ROW(مسودة!$C$624:$C$653)),ROW()-ROW(T655)+1)),مسودة!T625:'مسودة'!T$653)),0))</f>
        <v/>
      </c>
      <c r="U655" s="39" t="str">
        <f t="array" ref="U655">IF($C$654="","",IFERROR(MAX(IF((ROW(مسودة!$C$624:$C$653)=SMALL(IF((ROW(مسودة!$C$624:$C$653)*(مسودة!$C$624:$C$653=$C$654)),ROW(مسودة!$C$624:$C$653)),ROW()-ROW(U655)+1)),مسودة!U625:'مسودة'!U$653)),0))</f>
        <v/>
      </c>
      <c r="V655" s="39" t="str">
        <f t="array" ref="V655">IF($C$654="","",IFERROR(MAX(IF((ROW(مسودة!$C$624:$C$653)=SMALL(IF((ROW(مسودة!$C$624:$C$653)*(مسودة!$C$624:$C$653=$C$654)),ROW(مسودة!$C$624:$C$653)),ROW()-ROW(V655)+1)),مسودة!V625:'مسودة'!V$653)),0))</f>
        <v/>
      </c>
      <c r="W655" s="39" t="str">
        <f t="array" ref="W655">IF($C$654="","",IFERROR(MAX(IF((ROW(مسودة!$C$624:$C$653)=SMALL(IF((ROW(مسودة!$C$624:$C$653)*(مسودة!$C$624:$C$653=$C$654)),ROW(مسودة!$C$624:$C$653)),ROW()-ROW(W655)+1)),مسودة!W625:'مسودة'!W$653)),0))</f>
        <v/>
      </c>
      <c r="X655" s="39" t="str">
        <f t="array" ref="X655">IF($C$654="","",IFERROR(MAX(IF((ROW(مسودة!$C$624:$C$653)=SMALL(IF((ROW(مسودة!$C$624:$C$653)*(مسودة!$C$624:$C$653=$C$654)),ROW(مسودة!$C$624:$C$653)),ROW()-ROW(X655)+1)),مسودة!X625:'مسودة'!X$653)),0))</f>
        <v/>
      </c>
      <c r="Y655" s="39" t="str">
        <f t="array" ref="Y655">IF($C$654="","",IFERROR(MAX(IF((ROW(مسودة!$C$624:$C$653)=SMALL(IF((ROW(مسودة!$C$624:$C$653)*(مسودة!$C$624:$C$653=$C$654)),ROW(مسودة!$C$624:$C$653)),ROW()-ROW(Y655)+1)),مسودة!Y625:'مسودة'!Y$653)),0))</f>
        <v/>
      </c>
      <c r="Z655" s="39" t="str">
        <f t="array" ref="Z655">IF($C$654="","",IFERROR(MAX(IF((ROW(مسودة!$C$624:$C$653)=SMALL(IF((ROW(مسودة!$C$624:$C$653)*(مسودة!$C$624:$C$653=$C$654)),ROW(مسودة!$C$624:$C$653)),ROW()-ROW(Z655)+1)),مسودة!Z625:'مسودة'!Z$653)),0))</f>
        <v/>
      </c>
      <c r="AA655" s="39" t="str">
        <f t="array" ref="AA655">IF($C$654="","",IFERROR(MAX(IF((ROW(مسودة!$C$624:$C$653)=SMALL(IF((ROW(مسودة!$C$624:$C$653)*(مسودة!$C$624:$C$653=$C$654)),ROW(مسودة!$C$624:$C$653)),ROW()-ROW(AA655)+1)),مسودة!AA625:'مسودة'!AA$653)),0))</f>
        <v/>
      </c>
      <c r="AB655" s="39" t="str">
        <f t="array" ref="AB655">IF($C$654="","",IFERROR(MAX(IF((ROW(مسودة!$C$624:$C$653)=SMALL(IF((ROW(مسودة!$C$624:$C$653)*(مسودة!$C$624:$C$653=$C$654)),ROW(مسودة!$C$624:$C$653)),ROW()-ROW(AB655)+1)),مسودة!AB625:'مسودة'!AB$653)),0))</f>
        <v/>
      </c>
      <c r="AC655" s="39" t="str">
        <f t="array" ref="AC655">IF($C$654="","",IFERROR(MAX(IF((ROW(مسودة!$C$624:$C$653)=SMALL(IF((ROW(مسودة!$C$624:$C$653)*(مسودة!$C$624:$C$653=$C$654)),ROW(مسودة!$C$624:$C$653)),ROW()-ROW(AC655)+1)),مسودة!AC625:'مسودة'!AC$653)),0))</f>
        <v/>
      </c>
      <c r="AD655" s="39" t="str">
        <f t="array" ref="AD655">IF($C$654="","",IFERROR(MAX(IF((ROW(مسودة!$C$624:$C$653)=SMALL(IF((ROW(مسودة!$C$624:$C$653)*(مسودة!$C$624:$C$653=$C$654)),ROW(مسودة!$C$624:$C$653)),ROW()-ROW(AD655)+1)),مسودة!AD625:'مسودة'!AD$653)),0))</f>
        <v/>
      </c>
      <c r="AE655" s="39" t="str">
        <f t="array" ref="AE655">IF($C$654="","",IFERROR(MAX(IF((ROW(مسودة!$C$624:$C$653)=SMALL(IF((ROW(مسودة!$C$624:$C$653)*(مسودة!$C$624:$C$653=$C$654)),ROW(مسودة!$C$624:$C$653)),ROW()-ROW(AE655)+1)),مسودة!AE625:'مسودة'!AE$653)),0))</f>
        <v/>
      </c>
      <c r="AF655" s="39" t="str">
        <f t="array" ref="AF655">IF($C$654="","",IFERROR(MAX(IF((ROW(مسودة!$C$624:$C$653)=SMALL(IF((ROW(مسودة!$C$624:$C$653)*(مسودة!$C$624:$C$653=$C$654)),ROW(مسودة!$C$624:$C$653)),ROW()-ROW(AF655)+1)),مسودة!AF625:'مسودة'!AF$653)),0))</f>
        <v/>
      </c>
      <c r="AG655" s="39" t="str">
        <f t="array" ref="AG655">IF($C$654="","",IFERROR(MAX(IF((ROW(مسودة!$C$624:$C$653)=SMALL(IF((ROW(مسودة!$C$624:$C$653)*(مسودة!$C$624:$C$653=$C$654)),ROW(مسودة!$C$624:$C$653)),ROW()-ROW(AG655)+1)),مسودة!AG625:'مسودة'!AG$653)),0))</f>
        <v/>
      </c>
      <c r="AH655" s="39" t="str">
        <f t="array" ref="AH655">IF($C$654="","",IFERROR(MAX(IF((ROW(مسودة!$C$624:$C$653)=SMALL(IF((ROW(مسودة!$C$624:$C$653)*(مسودة!$C$624:$C$653=$C$654)),ROW(مسودة!$C$624:$C$653)),ROW()-ROW(AH655)+1)),مسودة!AH625:'مسودة'!AH$653)),0))</f>
        <v/>
      </c>
      <c r="AI655" s="39" t="str">
        <f t="array" ref="AI655">IF($C$654="","",IFERROR(MAX(IF((ROW(مسودة!$C$624:$C$653)=SMALL(IF((ROW(مسودة!$C$624:$C$653)*(مسودة!$C$624:$C$653=$C$654)),ROW(مسودة!$C$624:$C$653)),ROW()-ROW(AI655)+1)),مسودة!AI625:'مسودة'!AI$653)),0))</f>
        <v/>
      </c>
      <c r="AJ655" s="39" t="str">
        <f t="array" ref="AJ655">IF($C$654="","",IFERROR(MAX(IF((ROW(مسودة!$C$624:$C$653)=SMALL(IF((ROW(مسودة!$C$624:$C$653)*(مسودة!$C$624:$C$653=$C$654)),ROW(مسودة!$C$624:$C$653)),ROW()-ROW(AJ655)+1)),مسودة!AJ625:'مسودة'!AJ$653)),0))</f>
        <v/>
      </c>
      <c r="AK655" s="39" t="str">
        <f t="array" ref="AK655">IF($C$654="","",IFERROR(MAX(IF((ROW(مسودة!$C$624:$C$653)=SMALL(IF((ROW(مسودة!$C$624:$C$653)*(مسودة!$C$624:$C$653=$C$654)),ROW(مسودة!$C$624:$C$653)),ROW()-ROW(AK655)+1)),مسودة!AK625:'مسودة'!AK$653)),0))</f>
        <v/>
      </c>
      <c r="AL655" s="39" t="str">
        <f t="array" ref="AL655">IF($C$654="","",IFERROR(MAX(IF((ROW(مسودة!$C$624:$C$653)=SMALL(IF((ROW(مسودة!$C$624:$C$653)*(مسودة!$C$624:$C$653=$C$654)),ROW(مسودة!$C$624:$C$653)),ROW()-ROW(AL655)+1)),مسودة!AL625:'مسودة'!AL$653)),0))</f>
        <v/>
      </c>
      <c r="AM655" s="39" t="str">
        <f t="array" ref="AM655">IF($C$654="","",IFERROR(MAX(IF((ROW(مسودة!$C$624:$C$653)=SMALL(IF((ROW(مسودة!$C$624:$C$653)*(مسودة!$C$624:$C$653=$C$654)),ROW(مسودة!$C$624:$C$653)),ROW()-ROW(AM655)+1)),مسودة!AM625:'مسودة'!AM$653)),0))</f>
        <v/>
      </c>
      <c r="AN655" s="54"/>
      <c r="AO655" s="54"/>
      <c r="AP655" s="56"/>
      <c r="AQ655" s="49"/>
      <c r="AR655" s="49"/>
      <c r="AS655" s="49"/>
      <c r="AT655" s="49"/>
      <c r="AU655" s="104"/>
    </row>
    <row r="656" spans="2:47" ht="28.5" customHeight="1" thickBot="1">
      <c r="B656" s="48"/>
      <c r="C656" s="93"/>
      <c r="D656" s="51"/>
      <c r="E656" s="51"/>
      <c r="F656" s="14" t="s">
        <v>32</v>
      </c>
      <c r="G656" s="39" t="str">
        <f t="array" ref="G656">IF($C$654="","",IFERROR(MAX(IF((ROW(مسودة!$C$624:$C$653)=SMALL(IF((ROW(مسودة!$C$624:$C$653)*(مسودة!$C$624:$C$653=$C$654)),ROW(مسودة!$C$624:$C$653)),ROW()-ROW(G656)+1)),مسودة!G626:'مسودة'!G$653)),0))</f>
        <v/>
      </c>
      <c r="H656" s="39" t="str">
        <f t="array" ref="H656">IF($C$654="","",IFERROR(MAX(IF((ROW(مسودة!$C$624:$C$653)=SMALL(IF((ROW(مسودة!$C$624:$C$653)*(مسودة!$C$624:$C$653=$C$654)),ROW(مسودة!$C$624:$C$653)),ROW()-ROW(H656)+1)),مسودة!H626:'مسودة'!H$653)),0))</f>
        <v/>
      </c>
      <c r="I656" s="39" t="str">
        <f t="array" ref="I656">IF($C$654="","",IFERROR(MAX(IF((ROW(مسودة!$C$624:$C$653)=SMALL(IF((ROW(مسودة!$C$624:$C$653)*(مسودة!$C$624:$C$653=$C$654)),ROW(مسودة!$C$624:$C$653)),ROW()-ROW(I656)+1)),مسودة!I626:'مسودة'!I$653)),0))</f>
        <v/>
      </c>
      <c r="J656" s="39" t="str">
        <f t="array" ref="J656">IF($C$654="","",IFERROR(MAX(IF((ROW(مسودة!$C$624:$C$653)=SMALL(IF((ROW(مسودة!$C$624:$C$653)*(مسودة!$C$624:$C$653=$C$654)),ROW(مسودة!$C$624:$C$653)),ROW()-ROW(J656)+1)),مسودة!J626:'مسودة'!J$653)),0))</f>
        <v/>
      </c>
      <c r="K656" s="39" t="str">
        <f t="array" ref="K656">IF($C$654="","",IFERROR(MAX(IF((ROW(مسودة!$C$624:$C$653)=SMALL(IF((ROW(مسودة!$C$624:$C$653)*(مسودة!$C$624:$C$653=$C$654)),ROW(مسودة!$C$624:$C$653)),ROW()-ROW(K656)+1)),مسودة!K626:'مسودة'!K$653)),0))</f>
        <v/>
      </c>
      <c r="L656" s="39" t="str">
        <f t="array" ref="L656">IF($C$654="","",IFERROR(MAX(IF((ROW(مسودة!$C$624:$C$653)=SMALL(IF((ROW(مسودة!$C$624:$C$653)*(مسودة!$C$624:$C$653=$C$654)),ROW(مسودة!$C$624:$C$653)),ROW()-ROW(L656)+1)),مسودة!L626:'مسودة'!L$653)),0))</f>
        <v/>
      </c>
      <c r="M656" s="39" t="str">
        <f t="array" ref="M656">IF($C$654="","",IFERROR(MAX(IF((ROW(مسودة!$C$624:$C$653)=SMALL(IF((ROW(مسودة!$C$624:$C$653)*(مسودة!$C$624:$C$653=$C$654)),ROW(مسودة!$C$624:$C$653)),ROW()-ROW(M656)+1)),مسودة!M626:'مسودة'!M$653)),0))</f>
        <v/>
      </c>
      <c r="N656" s="39" t="str">
        <f t="array" ref="N656">IF($C$654="","",IFERROR(MAX(IF((ROW(مسودة!$C$624:$C$653)=SMALL(IF((ROW(مسودة!$C$624:$C$653)*(مسودة!$C$624:$C$653=$C$654)),ROW(مسودة!$C$624:$C$653)),ROW()-ROW(N656)+1)),مسودة!N626:'مسودة'!N$653)),0))</f>
        <v/>
      </c>
      <c r="O656" s="39" t="str">
        <f t="array" ref="O656">IF($C$654="","",IFERROR(MAX(IF((ROW(مسودة!$C$624:$C$653)=SMALL(IF((ROW(مسودة!$C$624:$C$653)*(مسودة!$C$624:$C$653=$C$654)),ROW(مسودة!$C$624:$C$653)),ROW()-ROW(O656)+1)),مسودة!O626:'مسودة'!O$653)),0))</f>
        <v/>
      </c>
      <c r="P656" s="39" t="str">
        <f t="array" ref="P656">IF($C$654="","",IFERROR(MAX(IF((ROW(مسودة!$C$624:$C$653)=SMALL(IF((ROW(مسودة!$C$624:$C$653)*(مسودة!$C$624:$C$653=$C$654)),ROW(مسودة!$C$624:$C$653)),ROW()-ROW(P656)+1)),مسودة!P626:'مسودة'!P$653)),0))</f>
        <v/>
      </c>
      <c r="Q656" s="39" t="str">
        <f t="array" ref="Q656">IF($C$654="","",IFERROR(MAX(IF((ROW(مسودة!$C$624:$C$653)=SMALL(IF((ROW(مسودة!$C$624:$C$653)*(مسودة!$C$624:$C$653=$C$654)),ROW(مسودة!$C$624:$C$653)),ROW()-ROW(Q656)+1)),مسودة!Q626:'مسودة'!Q$653)),0))</f>
        <v/>
      </c>
      <c r="R656" s="39" t="str">
        <f t="array" ref="R656">IF($C$654="","",IFERROR(MAX(IF((ROW(مسودة!$C$624:$C$653)=SMALL(IF((ROW(مسودة!$C$624:$C$653)*(مسودة!$C$624:$C$653=$C$654)),ROW(مسودة!$C$624:$C$653)),ROW()-ROW(R656)+1)),مسودة!R626:'مسودة'!R$653)),0))</f>
        <v/>
      </c>
      <c r="S656" s="39" t="str">
        <f t="array" ref="S656">IF($C$654="","",IFERROR(MAX(IF((ROW(مسودة!$C$624:$C$653)=SMALL(IF((ROW(مسودة!$C$624:$C$653)*(مسودة!$C$624:$C$653=$C$654)),ROW(مسودة!$C$624:$C$653)),ROW()-ROW(S656)+1)),مسودة!S626:'مسودة'!S$653)),0))</f>
        <v/>
      </c>
      <c r="T656" s="39" t="str">
        <f t="array" ref="T656">IF($C$654="","",IFERROR(MAX(IF((ROW(مسودة!$C$624:$C$653)=SMALL(IF((ROW(مسودة!$C$624:$C$653)*(مسودة!$C$624:$C$653=$C$654)),ROW(مسودة!$C$624:$C$653)),ROW()-ROW(T656)+1)),مسودة!T626:'مسودة'!T$653)),0))</f>
        <v/>
      </c>
      <c r="U656" s="39" t="str">
        <f t="array" ref="U656">IF($C$654="","",IFERROR(MAX(IF((ROW(مسودة!$C$624:$C$653)=SMALL(IF((ROW(مسودة!$C$624:$C$653)*(مسودة!$C$624:$C$653=$C$654)),ROW(مسودة!$C$624:$C$653)),ROW()-ROW(U656)+1)),مسودة!U626:'مسودة'!U$653)),0))</f>
        <v/>
      </c>
      <c r="V656" s="39" t="str">
        <f t="array" ref="V656">IF($C$654="","",IFERROR(MAX(IF((ROW(مسودة!$C$624:$C$653)=SMALL(IF((ROW(مسودة!$C$624:$C$653)*(مسودة!$C$624:$C$653=$C$654)),ROW(مسودة!$C$624:$C$653)),ROW()-ROW(V656)+1)),مسودة!V626:'مسودة'!V$653)),0))</f>
        <v/>
      </c>
      <c r="W656" s="39" t="str">
        <f t="array" ref="W656">IF($C$654="","",IFERROR(MAX(IF((ROW(مسودة!$C$624:$C$653)=SMALL(IF((ROW(مسودة!$C$624:$C$653)*(مسودة!$C$624:$C$653=$C$654)),ROW(مسودة!$C$624:$C$653)),ROW()-ROW(W656)+1)),مسودة!W626:'مسودة'!W$653)),0))</f>
        <v/>
      </c>
      <c r="X656" s="39" t="str">
        <f t="array" ref="X656">IF($C$654="","",IFERROR(MAX(IF((ROW(مسودة!$C$624:$C$653)=SMALL(IF((ROW(مسودة!$C$624:$C$653)*(مسودة!$C$624:$C$653=$C$654)),ROW(مسودة!$C$624:$C$653)),ROW()-ROW(X656)+1)),مسودة!X626:'مسودة'!X$653)),0))</f>
        <v/>
      </c>
      <c r="Y656" s="39" t="str">
        <f t="array" ref="Y656">IF($C$654="","",IFERROR(MAX(IF((ROW(مسودة!$C$624:$C$653)=SMALL(IF((ROW(مسودة!$C$624:$C$653)*(مسودة!$C$624:$C$653=$C$654)),ROW(مسودة!$C$624:$C$653)),ROW()-ROW(Y656)+1)),مسودة!Y626:'مسودة'!Y$653)),0))</f>
        <v/>
      </c>
      <c r="Z656" s="39" t="str">
        <f t="array" ref="Z656">IF($C$654="","",IFERROR(MAX(IF((ROW(مسودة!$C$624:$C$653)=SMALL(IF((ROW(مسودة!$C$624:$C$653)*(مسودة!$C$624:$C$653=$C$654)),ROW(مسودة!$C$624:$C$653)),ROW()-ROW(Z656)+1)),مسودة!Z626:'مسودة'!Z$653)),0))</f>
        <v/>
      </c>
      <c r="AA656" s="39" t="str">
        <f t="array" ref="AA656">IF($C$654="","",IFERROR(MAX(IF((ROW(مسودة!$C$624:$C$653)=SMALL(IF((ROW(مسودة!$C$624:$C$653)*(مسودة!$C$624:$C$653=$C$654)),ROW(مسودة!$C$624:$C$653)),ROW()-ROW(AA656)+1)),مسودة!AA626:'مسودة'!AA$653)),0))</f>
        <v/>
      </c>
      <c r="AB656" s="39" t="str">
        <f t="array" ref="AB656">IF($C$654="","",IFERROR(MAX(IF((ROW(مسودة!$C$624:$C$653)=SMALL(IF((ROW(مسودة!$C$624:$C$653)*(مسودة!$C$624:$C$653=$C$654)),ROW(مسودة!$C$624:$C$653)),ROW()-ROW(AB656)+1)),مسودة!AB626:'مسودة'!AB$653)),0))</f>
        <v/>
      </c>
      <c r="AC656" s="39" t="str">
        <f t="array" ref="AC656">IF($C$654="","",IFERROR(MAX(IF((ROW(مسودة!$C$624:$C$653)=SMALL(IF((ROW(مسودة!$C$624:$C$653)*(مسودة!$C$624:$C$653=$C$654)),ROW(مسودة!$C$624:$C$653)),ROW()-ROW(AC656)+1)),مسودة!AC626:'مسودة'!AC$653)),0))</f>
        <v/>
      </c>
      <c r="AD656" s="39" t="str">
        <f t="array" ref="AD656">IF($C$654="","",IFERROR(MAX(IF((ROW(مسودة!$C$624:$C$653)=SMALL(IF((ROW(مسودة!$C$624:$C$653)*(مسودة!$C$624:$C$653=$C$654)),ROW(مسودة!$C$624:$C$653)),ROW()-ROW(AD656)+1)),مسودة!AD626:'مسودة'!AD$653)),0))</f>
        <v/>
      </c>
      <c r="AE656" s="39" t="str">
        <f t="array" ref="AE656">IF($C$654="","",IFERROR(MAX(IF((ROW(مسودة!$C$624:$C$653)=SMALL(IF((ROW(مسودة!$C$624:$C$653)*(مسودة!$C$624:$C$653=$C$654)),ROW(مسودة!$C$624:$C$653)),ROW()-ROW(AE656)+1)),مسودة!AE626:'مسودة'!AE$653)),0))</f>
        <v/>
      </c>
      <c r="AF656" s="39" t="str">
        <f t="array" ref="AF656">IF($C$654="","",IFERROR(MAX(IF((ROW(مسودة!$C$624:$C$653)=SMALL(IF((ROW(مسودة!$C$624:$C$653)*(مسودة!$C$624:$C$653=$C$654)),ROW(مسودة!$C$624:$C$653)),ROW()-ROW(AF656)+1)),مسودة!AF626:'مسودة'!AF$653)),0))</f>
        <v/>
      </c>
      <c r="AG656" s="39" t="str">
        <f t="array" ref="AG656">IF($C$654="","",IFERROR(MAX(IF((ROW(مسودة!$C$624:$C$653)=SMALL(IF((ROW(مسودة!$C$624:$C$653)*(مسودة!$C$624:$C$653=$C$654)),ROW(مسودة!$C$624:$C$653)),ROW()-ROW(AG656)+1)),مسودة!AG626:'مسودة'!AG$653)),0))</f>
        <v/>
      </c>
      <c r="AH656" s="39" t="str">
        <f t="array" ref="AH656">IF($C$654="","",IFERROR(MAX(IF((ROW(مسودة!$C$624:$C$653)=SMALL(IF((ROW(مسودة!$C$624:$C$653)*(مسودة!$C$624:$C$653=$C$654)),ROW(مسودة!$C$624:$C$653)),ROW()-ROW(AH656)+1)),مسودة!AH626:'مسودة'!AH$653)),0))</f>
        <v/>
      </c>
      <c r="AI656" s="39" t="str">
        <f t="array" ref="AI656">IF($C$654="","",IFERROR(MAX(IF((ROW(مسودة!$C$624:$C$653)=SMALL(IF((ROW(مسودة!$C$624:$C$653)*(مسودة!$C$624:$C$653=$C$654)),ROW(مسودة!$C$624:$C$653)),ROW()-ROW(AI656)+1)),مسودة!AI626:'مسودة'!AI$653)),0))</f>
        <v/>
      </c>
      <c r="AJ656" s="39" t="str">
        <f t="array" ref="AJ656">IF($C$654="","",IFERROR(MAX(IF((ROW(مسودة!$C$624:$C$653)=SMALL(IF((ROW(مسودة!$C$624:$C$653)*(مسودة!$C$624:$C$653=$C$654)),ROW(مسودة!$C$624:$C$653)),ROW()-ROW(AJ656)+1)),مسودة!AJ626:'مسودة'!AJ$653)),0))</f>
        <v/>
      </c>
      <c r="AK656" s="39" t="str">
        <f t="array" ref="AK656">IF($C$654="","",IFERROR(MAX(IF((ROW(مسودة!$C$624:$C$653)=SMALL(IF((ROW(مسودة!$C$624:$C$653)*(مسودة!$C$624:$C$653=$C$654)),ROW(مسودة!$C$624:$C$653)),ROW()-ROW(AK656)+1)),مسودة!AK626:'مسودة'!AK$653)),0))</f>
        <v/>
      </c>
      <c r="AL656" s="39" t="str">
        <f t="array" ref="AL656">IF($C$654="","",IFERROR(MAX(IF((ROW(مسودة!$C$624:$C$653)=SMALL(IF((ROW(مسودة!$C$624:$C$653)*(مسودة!$C$624:$C$653=$C$654)),ROW(مسودة!$C$624:$C$653)),ROW()-ROW(AL656)+1)),مسودة!AL626:'مسودة'!AL$653)),0))</f>
        <v/>
      </c>
      <c r="AM656" s="39" t="str">
        <f t="array" ref="AM656">IF($C$654="","",IFERROR(MAX(IF((ROW(مسودة!$C$624:$C$653)=SMALL(IF((ROW(مسودة!$C$624:$C$653)*(مسودة!$C$624:$C$653=$C$654)),ROW(مسودة!$C$624:$C$653)),ROW()-ROW(AM656)+1)),مسودة!AM626:'مسودة'!AM$653)),0))</f>
        <v/>
      </c>
      <c r="AN656" s="39" t="str">
        <f t="array" ref="AN656">IF($C$654="","",IFERROR(MAX(IF((ROW(مسودة!$C$624:$C$653)=SMALL(IF((ROW(مسودة!$C$624:$C$653)*(مسودة!$C$624:$C$653=$C$654)),ROW(مسودة!$C$624:$C$653)),ROW()-ROW(AN656)+1)),مسودة!AN626:AN$653)),0))</f>
        <v/>
      </c>
      <c r="AO656" s="39" t="str">
        <f t="array" ref="AO656">IF($C$654="","",IFERROR(MAX(IF((ROW(مسودة!$C$624:$C$653)=SMALL(IF((ROW(مسودة!$C$624:$C$653)*(مسودة!$C$624:$C$653=$C$654)),ROW(مسودة!$C$624:$C$653)),ROW()-ROW(AO656)+1)),مسودة!AO626:AO$653)),0))</f>
        <v/>
      </c>
      <c r="AP656" s="39" t="str">
        <f>IF(AO656&lt;50,"   ",IF(AO656&lt;65,"مقبول",IF(AO656&lt;75,"جيد",IF(AO656&lt;85,"جيدجداً",IF(AO656&lt;=100,"ممتاز","")))))</f>
        <v/>
      </c>
      <c r="AQ656" s="49"/>
      <c r="AR656" s="49"/>
      <c r="AS656" s="49"/>
      <c r="AT656" s="49"/>
      <c r="AU656" s="105"/>
    </row>
    <row r="657" spans="2:47" ht="28.5" customHeight="1" thickBot="1">
      <c r="B657" s="48">
        <f t="shared" ref="B657" si="109">B654+1</f>
        <v>148</v>
      </c>
      <c r="C657" s="98" t="str">
        <f t="array" ref="C657">IF(ISERROR(INDEX(مسودة!$C$624:$AV$653,SMALL(IF((مسودة!$AV$624:$AV$653="ناجح"),ROW(مسودة!$C$624:$AV$653)-MIN(ROW(مسودة!$C$624:$AV$653))+1,""),ROW(A8)),COLUMN(A8))),"",INDEX(مسودة!$C$624:$AV$653,SMALL(IF((مسودة!$AV$624:$AV$653="ناجح"),ROW(مسودة!$C$624:$AV$653)-MIN(ROW(مسودة!$C$624:$AV$653))+1,""),ROW(A8)),COLUMN(A8)))</f>
        <v/>
      </c>
      <c r="D657" s="95" t="str">
        <f>IF(C657&lt;&gt;"",VLOOKUP(C657,مسودة!$C$624:$D$653,2,0),"")</f>
        <v/>
      </c>
      <c r="E657" s="95" t="str">
        <f>IF(C657&lt;&gt;"",VLOOKUP(C657,مسودة!$C$624:$E$653,3,0),"")</f>
        <v/>
      </c>
      <c r="F657" s="11" t="s">
        <v>30</v>
      </c>
      <c r="G657" s="39" t="str">
        <f t="array" ref="G657">IF($C$657="","",IFERROR(MAX(IF((ROW(مسودة!$C$624:$C$653)=SMALL(IF((ROW(مسودة!$C$624:$C$653)*(مسودة!$C$624:$C$653=$C$657)),ROW(مسودة!$C$624:$C$653)),ROW()-ROW(G657)+1)),مسودة!G624:'مسودة'!G$653)),0))</f>
        <v/>
      </c>
      <c r="H657" s="39" t="str">
        <f t="array" ref="H657">IF($C$657="","",IFERROR(MAX(IF((ROW(مسودة!$C$624:$C$653)=SMALL(IF((ROW(مسودة!$C$624:$C$653)*(مسودة!$C$624:$C$653=$C$657)),ROW(مسودة!$C$624:$C$653)),ROW()-ROW(H657)+1)),مسودة!H624:'مسودة'!H$653)),0))</f>
        <v/>
      </c>
      <c r="I657" s="39" t="str">
        <f t="array" ref="I657">IF($C$657="","",IFERROR(MAX(IF((ROW(مسودة!$C$624:$C$653)=SMALL(IF((ROW(مسودة!$C$624:$C$653)*(مسودة!$C$624:$C$653=$C$657)),ROW(مسودة!$C$624:$C$653)),ROW()-ROW(I657)+1)),مسودة!I624:'مسودة'!I$653)),0))</f>
        <v/>
      </c>
      <c r="J657" s="39" t="str">
        <f t="array" ref="J657">IF($C$657="","",IFERROR(MAX(IF((ROW(مسودة!$C$624:$C$653)=SMALL(IF((ROW(مسودة!$C$624:$C$653)*(مسودة!$C$624:$C$653=$C$657)),ROW(مسودة!$C$624:$C$653)),ROW()-ROW(J657)+1)),مسودة!J624:'مسودة'!J$653)),0))</f>
        <v/>
      </c>
      <c r="K657" s="39" t="str">
        <f t="array" ref="K657">IF($C$657="","",IFERROR(MAX(IF((ROW(مسودة!$C$624:$C$653)=SMALL(IF((ROW(مسودة!$C$624:$C$653)*(مسودة!$C$624:$C$653=$C$657)),ROW(مسودة!$C$624:$C$653)),ROW()-ROW(K657)+1)),مسودة!K624:'مسودة'!K$653)),0))</f>
        <v/>
      </c>
      <c r="L657" s="39" t="str">
        <f t="array" ref="L657">IF($C$657="","",IFERROR(MAX(IF((ROW(مسودة!$C$624:$C$653)=SMALL(IF((ROW(مسودة!$C$624:$C$653)*(مسودة!$C$624:$C$653=$C$657)),ROW(مسودة!$C$624:$C$653)),ROW()-ROW(L657)+1)),مسودة!L624:'مسودة'!L$653)),0))</f>
        <v/>
      </c>
      <c r="M657" s="39" t="str">
        <f t="array" ref="M657">IF($C$657="","",IFERROR(MAX(IF((ROW(مسودة!$C$624:$C$653)=SMALL(IF((ROW(مسودة!$C$624:$C$653)*(مسودة!$C$624:$C$653=$C$657)),ROW(مسودة!$C$624:$C$653)),ROW()-ROW(M657)+1)),مسودة!M624:'مسودة'!M$653)),0))</f>
        <v/>
      </c>
      <c r="N657" s="39" t="str">
        <f t="array" ref="N657">IF($C$657="","",IFERROR(MAX(IF((ROW(مسودة!$C$624:$C$653)=SMALL(IF((ROW(مسودة!$C$624:$C$653)*(مسودة!$C$624:$C$653=$C$657)),ROW(مسودة!$C$624:$C$653)),ROW()-ROW(N657)+1)),مسودة!N624:'مسودة'!N$653)),0))</f>
        <v/>
      </c>
      <c r="O657" s="39" t="str">
        <f t="array" ref="O657">IF($C$657="","",IFERROR(MAX(IF((ROW(مسودة!$C$624:$C$653)=SMALL(IF((ROW(مسودة!$C$624:$C$653)*(مسودة!$C$624:$C$653=$C$657)),ROW(مسودة!$C$624:$C$653)),ROW()-ROW(O657)+1)),مسودة!O624:'مسودة'!O$653)),0))</f>
        <v/>
      </c>
      <c r="P657" s="39" t="str">
        <f t="array" ref="P657">IF($C$657="","",IFERROR(MAX(IF((ROW(مسودة!$C$624:$C$653)=SMALL(IF((ROW(مسودة!$C$624:$C$653)*(مسودة!$C$624:$C$653=$C$657)),ROW(مسودة!$C$624:$C$653)),ROW()-ROW(P657)+1)),مسودة!P624:'مسودة'!P$653)),0))</f>
        <v/>
      </c>
      <c r="Q657" s="39" t="str">
        <f t="array" ref="Q657">IF($C$657="","",IFERROR(MAX(IF((ROW(مسودة!$C$624:$C$653)=SMALL(IF((ROW(مسودة!$C$624:$C$653)*(مسودة!$C$624:$C$653=$C$657)),ROW(مسودة!$C$624:$C$653)),ROW()-ROW(Q657)+1)),مسودة!Q624:'مسودة'!Q$653)),0))</f>
        <v/>
      </c>
      <c r="R657" s="39" t="str">
        <f t="array" ref="R657">IF($C$657="","",IFERROR(MAX(IF((ROW(مسودة!$C$624:$C$653)=SMALL(IF((ROW(مسودة!$C$624:$C$653)*(مسودة!$C$624:$C$653=$C$657)),ROW(مسودة!$C$624:$C$653)),ROW()-ROW(R657)+1)),مسودة!R624:'مسودة'!R$653)),0))</f>
        <v/>
      </c>
      <c r="S657" s="39" t="str">
        <f t="array" ref="S657">IF($C$657="","",IFERROR(MAX(IF((ROW(مسودة!$C$624:$C$653)=SMALL(IF((ROW(مسودة!$C$624:$C$653)*(مسودة!$C$624:$C$653=$C$657)),ROW(مسودة!$C$624:$C$653)),ROW()-ROW(S657)+1)),مسودة!S624:'مسودة'!S$653)),0))</f>
        <v/>
      </c>
      <c r="T657" s="39" t="str">
        <f t="array" ref="T657">IF($C$657="","",IFERROR(MAX(IF((ROW(مسودة!$C$624:$C$653)=SMALL(IF((ROW(مسودة!$C$624:$C$653)*(مسودة!$C$624:$C$653=$C$657)),ROW(مسودة!$C$624:$C$653)),ROW()-ROW(T657)+1)),مسودة!T624:'مسودة'!T$653)),0))</f>
        <v/>
      </c>
      <c r="U657" s="39" t="str">
        <f t="array" ref="U657">IF($C$657="","",IFERROR(MAX(IF((ROW(مسودة!$C$624:$C$653)=SMALL(IF((ROW(مسودة!$C$624:$C$653)*(مسودة!$C$624:$C$653=$C$657)),ROW(مسودة!$C$624:$C$653)),ROW()-ROW(U657)+1)),مسودة!U624:'مسودة'!U$653)),0))</f>
        <v/>
      </c>
      <c r="V657" s="39" t="str">
        <f t="array" ref="V657">IF($C$657="","",IFERROR(MAX(IF((ROW(مسودة!$C$624:$C$653)=SMALL(IF((ROW(مسودة!$C$624:$C$653)*(مسودة!$C$624:$C$653=$C$657)),ROW(مسودة!$C$624:$C$653)),ROW()-ROW(V657)+1)),مسودة!V624:'مسودة'!V$653)),0))</f>
        <v/>
      </c>
      <c r="W657" s="39" t="str">
        <f t="array" ref="W657">IF($C$657="","",IFERROR(MAX(IF((ROW(مسودة!$C$624:$C$653)=SMALL(IF((ROW(مسودة!$C$624:$C$653)*(مسودة!$C$624:$C$653=$C$657)),ROW(مسودة!$C$624:$C$653)),ROW()-ROW(W657)+1)),مسودة!W624:'مسودة'!W$653)),0))</f>
        <v/>
      </c>
      <c r="X657" s="39" t="str">
        <f t="array" ref="X657">IF($C$657="","",IFERROR(MAX(IF((ROW(مسودة!$C$624:$C$653)=SMALL(IF((ROW(مسودة!$C$624:$C$653)*(مسودة!$C$624:$C$653=$C$657)),ROW(مسودة!$C$624:$C$653)),ROW()-ROW(X657)+1)),مسودة!X624:'مسودة'!X$653)),0))</f>
        <v/>
      </c>
      <c r="Y657" s="39" t="str">
        <f t="array" ref="Y657">IF($C$657="","",IFERROR(MAX(IF((ROW(مسودة!$C$624:$C$653)=SMALL(IF((ROW(مسودة!$C$624:$C$653)*(مسودة!$C$624:$C$653=$C$657)),ROW(مسودة!$C$624:$C$653)),ROW()-ROW(Y657)+1)),مسودة!Y624:'مسودة'!Y$653)),0))</f>
        <v/>
      </c>
      <c r="Z657" s="39" t="str">
        <f t="array" ref="Z657">IF($C$657="","",IFERROR(MAX(IF((ROW(مسودة!$C$624:$C$653)=SMALL(IF((ROW(مسودة!$C$624:$C$653)*(مسودة!$C$624:$C$653=$C$657)),ROW(مسودة!$C$624:$C$653)),ROW()-ROW(Z657)+1)),مسودة!Z624:'مسودة'!Z$653)),0))</f>
        <v/>
      </c>
      <c r="AA657" s="39" t="str">
        <f t="array" ref="AA657">IF($C$657="","",IFERROR(MAX(IF((ROW(مسودة!$C$624:$C$653)=SMALL(IF((ROW(مسودة!$C$624:$C$653)*(مسودة!$C$624:$C$653=$C$657)),ROW(مسودة!$C$624:$C$653)),ROW()-ROW(AA657)+1)),مسودة!AA624:'مسودة'!AA$653)),0))</f>
        <v/>
      </c>
      <c r="AB657" s="39" t="str">
        <f t="array" ref="AB657">IF($C$657="","",IFERROR(MAX(IF((ROW(مسودة!$C$624:$C$653)=SMALL(IF((ROW(مسودة!$C$624:$C$653)*(مسودة!$C$624:$C$653=$C$657)),ROW(مسودة!$C$624:$C$653)),ROW()-ROW(AB657)+1)),مسودة!AB624:'مسودة'!AB$653)),0))</f>
        <v/>
      </c>
      <c r="AC657" s="39" t="str">
        <f t="array" ref="AC657">IF($C$657="","",IFERROR(MAX(IF((ROW(مسودة!$C$624:$C$653)=SMALL(IF((ROW(مسودة!$C$624:$C$653)*(مسودة!$C$624:$C$653=$C$657)),ROW(مسودة!$C$624:$C$653)),ROW()-ROW(AC657)+1)),مسودة!AC624:'مسودة'!AC$653)),0))</f>
        <v/>
      </c>
      <c r="AD657" s="39" t="str">
        <f t="array" ref="AD657">IF($C$657="","",IFERROR(MAX(IF((ROW(مسودة!$C$624:$C$653)=SMALL(IF((ROW(مسودة!$C$624:$C$653)*(مسودة!$C$624:$C$653=$C$657)),ROW(مسودة!$C$624:$C$653)),ROW()-ROW(AD657)+1)),مسودة!AD624:'مسودة'!AD$653)),0))</f>
        <v/>
      </c>
      <c r="AE657" s="39" t="str">
        <f t="array" ref="AE657">IF($C$657="","",IFERROR(MAX(IF((ROW(مسودة!$C$624:$C$653)=SMALL(IF((ROW(مسودة!$C$624:$C$653)*(مسودة!$C$624:$C$653=$C$657)),ROW(مسودة!$C$624:$C$653)),ROW()-ROW(AE657)+1)),مسودة!AE624:'مسودة'!AE$653)),0))</f>
        <v/>
      </c>
      <c r="AF657" s="39" t="str">
        <f t="array" ref="AF657">IF($C$657="","",IFERROR(MAX(IF((ROW(مسودة!$C$624:$C$653)=SMALL(IF((ROW(مسودة!$C$624:$C$653)*(مسودة!$C$624:$C$653=$C$657)),ROW(مسودة!$C$624:$C$653)),ROW()-ROW(AF657)+1)),مسودة!AF624:'مسودة'!AF$653)),0))</f>
        <v/>
      </c>
      <c r="AG657" s="39" t="str">
        <f t="array" ref="AG657">IF($C$657="","",IFERROR(MAX(IF((ROW(مسودة!$C$624:$C$653)=SMALL(IF((ROW(مسودة!$C$624:$C$653)*(مسودة!$C$624:$C$653=$C$657)),ROW(مسودة!$C$624:$C$653)),ROW()-ROW(AG657)+1)),مسودة!AG624:'مسودة'!AG$653)),0))</f>
        <v/>
      </c>
      <c r="AH657" s="39" t="str">
        <f t="array" ref="AH657">IF($C$657="","",IFERROR(MAX(IF((ROW(مسودة!$C$624:$C$653)=SMALL(IF((ROW(مسودة!$C$624:$C$653)*(مسودة!$C$624:$C$653=$C$657)),ROW(مسودة!$C$624:$C$653)),ROW()-ROW(AH657)+1)),مسودة!AH624:'مسودة'!AH$653)),0))</f>
        <v/>
      </c>
      <c r="AI657" s="39" t="str">
        <f t="array" ref="AI657">IF($C$657="","",IFERROR(MAX(IF((ROW(مسودة!$C$624:$C$653)=SMALL(IF((ROW(مسودة!$C$624:$C$653)*(مسودة!$C$624:$C$653=$C$657)),ROW(مسودة!$C$624:$C$653)),ROW()-ROW(AI657)+1)),مسودة!AI624:'مسودة'!AI$653)),0))</f>
        <v/>
      </c>
      <c r="AJ657" s="39" t="str">
        <f t="array" ref="AJ657">IF($C$657="","",IFERROR(MAX(IF((ROW(مسودة!$C$624:$C$653)=SMALL(IF((ROW(مسودة!$C$624:$C$653)*(مسودة!$C$624:$C$653=$C$657)),ROW(مسودة!$C$624:$C$653)),ROW()-ROW(AJ657)+1)),مسودة!AJ624:'مسودة'!AJ$653)),0))</f>
        <v/>
      </c>
      <c r="AK657" s="39" t="str">
        <f t="array" ref="AK657">IF($C$657="","",IFERROR(MAX(IF((ROW(مسودة!$C$624:$C$653)=SMALL(IF((ROW(مسودة!$C$624:$C$653)*(مسودة!$C$624:$C$653=$C$657)),ROW(مسودة!$C$624:$C$653)),ROW()-ROW(AK657)+1)),مسودة!AK624:'مسودة'!AK$653)),0))</f>
        <v/>
      </c>
      <c r="AL657" s="39" t="str">
        <f t="array" ref="AL657">IF($C$657="","",IFERROR(MAX(IF((ROW(مسودة!$C$624:$C$653)=SMALL(IF((ROW(مسودة!$C$624:$C$653)*(مسودة!$C$624:$C$653=$C$657)),ROW(مسودة!$C$624:$C$653)),ROW()-ROW(AL657)+1)),مسودة!AL624:'مسودة'!AL$653)),0))</f>
        <v/>
      </c>
      <c r="AM657" s="39" t="str">
        <f t="array" ref="AM657">IF($C$657="","",IFERROR(MAX(IF((ROW(مسودة!$C$624:$C$653)=SMALL(IF((ROW(مسودة!$C$624:$C$653)*(مسودة!$C$624:$C$653=$C$657)),ROW(مسودة!$C$624:$C$653)),ROW()-ROW(AM657)+1)),مسودة!AM624:'مسودة'!AM$653)),0))</f>
        <v/>
      </c>
      <c r="AN657" s="54"/>
      <c r="AO657" s="54"/>
      <c r="AP657" s="55"/>
      <c r="AQ657" s="49"/>
      <c r="AR657" s="49"/>
      <c r="AS657" s="49"/>
      <c r="AT657" s="49"/>
      <c r="AU657" s="103" t="str">
        <f>IFERROR(LOOKUP(2,1/((مسودة!$C$624:$C$653=C657)*(مسودة!$F$624:$F$653=F657)),مسودة!$AV$624:$AV$653),"")</f>
        <v/>
      </c>
    </row>
    <row r="658" spans="2:47" ht="28.5" customHeight="1" thickBot="1">
      <c r="B658" s="48"/>
      <c r="C658" s="99"/>
      <c r="D658" s="51"/>
      <c r="E658" s="51"/>
      <c r="F658" s="11" t="s">
        <v>31</v>
      </c>
      <c r="G658" s="39" t="str">
        <f t="array" ref="G658">IF($C$657="","",IFERROR(MAX(IF((ROW(مسودة!$C$624:$C$653)=SMALL(IF((ROW(مسودة!$C$624:$C$653)*(مسودة!$C$624:$C$653=$C$657)),ROW(مسودة!$C$624:$C$653)),ROW()-ROW(G658)+1)),مسودة!G625:'مسودة'!G$653)),0))</f>
        <v/>
      </c>
      <c r="H658" s="39" t="str">
        <f t="array" ref="H658">IF($C$657="","",IFERROR(MAX(IF((ROW(مسودة!$C$624:$C$653)=SMALL(IF((ROW(مسودة!$C$624:$C$653)*(مسودة!$C$624:$C$653=$C$657)),ROW(مسودة!$C$624:$C$653)),ROW()-ROW(H658)+1)),مسودة!H625:'مسودة'!H$653)),0))</f>
        <v/>
      </c>
      <c r="I658" s="39" t="str">
        <f t="array" ref="I658">IF($C$657="","",IFERROR(MAX(IF((ROW(مسودة!$C$624:$C$653)=SMALL(IF((ROW(مسودة!$C$624:$C$653)*(مسودة!$C$624:$C$653=$C$657)),ROW(مسودة!$C$624:$C$653)),ROW()-ROW(I658)+1)),مسودة!I625:'مسودة'!I$653)),0))</f>
        <v/>
      </c>
      <c r="J658" s="39" t="str">
        <f t="array" ref="J658">IF($C$657="","",IFERROR(MAX(IF((ROW(مسودة!$C$624:$C$653)=SMALL(IF((ROW(مسودة!$C$624:$C$653)*(مسودة!$C$624:$C$653=$C$657)),ROW(مسودة!$C$624:$C$653)),ROW()-ROW(J658)+1)),مسودة!J625:'مسودة'!J$653)),0))</f>
        <v/>
      </c>
      <c r="K658" s="39" t="str">
        <f t="array" ref="K658">IF($C$657="","",IFERROR(MAX(IF((ROW(مسودة!$C$624:$C$653)=SMALL(IF((ROW(مسودة!$C$624:$C$653)*(مسودة!$C$624:$C$653=$C$657)),ROW(مسودة!$C$624:$C$653)),ROW()-ROW(K658)+1)),مسودة!K625:'مسودة'!K$653)),0))</f>
        <v/>
      </c>
      <c r="L658" s="39" t="str">
        <f t="array" ref="L658">IF($C$657="","",IFERROR(MAX(IF((ROW(مسودة!$C$624:$C$653)=SMALL(IF((ROW(مسودة!$C$624:$C$653)*(مسودة!$C$624:$C$653=$C$657)),ROW(مسودة!$C$624:$C$653)),ROW()-ROW(L658)+1)),مسودة!L625:'مسودة'!L$653)),0))</f>
        <v/>
      </c>
      <c r="M658" s="39" t="str">
        <f t="array" ref="M658">IF($C$657="","",IFERROR(MAX(IF((ROW(مسودة!$C$624:$C$653)=SMALL(IF((ROW(مسودة!$C$624:$C$653)*(مسودة!$C$624:$C$653=$C$657)),ROW(مسودة!$C$624:$C$653)),ROW()-ROW(M658)+1)),مسودة!M625:'مسودة'!M$653)),0))</f>
        <v/>
      </c>
      <c r="N658" s="39" t="str">
        <f t="array" ref="N658">IF($C$657="","",IFERROR(MAX(IF((ROW(مسودة!$C$624:$C$653)=SMALL(IF((ROW(مسودة!$C$624:$C$653)*(مسودة!$C$624:$C$653=$C$657)),ROW(مسودة!$C$624:$C$653)),ROW()-ROW(N658)+1)),مسودة!N625:'مسودة'!N$653)),0))</f>
        <v/>
      </c>
      <c r="O658" s="39" t="str">
        <f t="array" ref="O658">IF($C$657="","",IFERROR(MAX(IF((ROW(مسودة!$C$624:$C$653)=SMALL(IF((ROW(مسودة!$C$624:$C$653)*(مسودة!$C$624:$C$653=$C$657)),ROW(مسودة!$C$624:$C$653)),ROW()-ROW(O658)+1)),مسودة!O625:'مسودة'!O$653)),0))</f>
        <v/>
      </c>
      <c r="P658" s="39" t="str">
        <f t="array" ref="P658">IF($C$657="","",IFERROR(MAX(IF((ROW(مسودة!$C$624:$C$653)=SMALL(IF((ROW(مسودة!$C$624:$C$653)*(مسودة!$C$624:$C$653=$C$657)),ROW(مسودة!$C$624:$C$653)),ROW()-ROW(P658)+1)),مسودة!P625:'مسودة'!P$653)),0))</f>
        <v/>
      </c>
      <c r="Q658" s="39" t="str">
        <f t="array" ref="Q658">IF($C$657="","",IFERROR(MAX(IF((ROW(مسودة!$C$624:$C$653)=SMALL(IF((ROW(مسودة!$C$624:$C$653)*(مسودة!$C$624:$C$653=$C$657)),ROW(مسودة!$C$624:$C$653)),ROW()-ROW(Q658)+1)),مسودة!Q625:'مسودة'!Q$653)),0))</f>
        <v/>
      </c>
      <c r="R658" s="39" t="str">
        <f t="array" ref="R658">IF($C$657="","",IFERROR(MAX(IF((ROW(مسودة!$C$624:$C$653)=SMALL(IF((ROW(مسودة!$C$624:$C$653)*(مسودة!$C$624:$C$653=$C$657)),ROW(مسودة!$C$624:$C$653)),ROW()-ROW(R658)+1)),مسودة!R625:'مسودة'!R$653)),0))</f>
        <v/>
      </c>
      <c r="S658" s="39" t="str">
        <f t="array" ref="S658">IF($C$657="","",IFERROR(MAX(IF((ROW(مسودة!$C$624:$C$653)=SMALL(IF((ROW(مسودة!$C$624:$C$653)*(مسودة!$C$624:$C$653=$C$657)),ROW(مسودة!$C$624:$C$653)),ROW()-ROW(S658)+1)),مسودة!S625:'مسودة'!S$653)),0))</f>
        <v/>
      </c>
      <c r="T658" s="39" t="str">
        <f t="array" ref="T658">IF($C$657="","",IFERROR(MAX(IF((ROW(مسودة!$C$624:$C$653)=SMALL(IF((ROW(مسودة!$C$624:$C$653)*(مسودة!$C$624:$C$653=$C$657)),ROW(مسودة!$C$624:$C$653)),ROW()-ROW(T658)+1)),مسودة!T625:'مسودة'!T$653)),0))</f>
        <v/>
      </c>
      <c r="U658" s="39" t="str">
        <f t="array" ref="U658">IF($C$657="","",IFERROR(MAX(IF((ROW(مسودة!$C$624:$C$653)=SMALL(IF((ROW(مسودة!$C$624:$C$653)*(مسودة!$C$624:$C$653=$C$657)),ROW(مسودة!$C$624:$C$653)),ROW()-ROW(U658)+1)),مسودة!U625:'مسودة'!U$653)),0))</f>
        <v/>
      </c>
      <c r="V658" s="39" t="str">
        <f t="array" ref="V658">IF($C$657="","",IFERROR(MAX(IF((ROW(مسودة!$C$624:$C$653)=SMALL(IF((ROW(مسودة!$C$624:$C$653)*(مسودة!$C$624:$C$653=$C$657)),ROW(مسودة!$C$624:$C$653)),ROW()-ROW(V658)+1)),مسودة!V625:'مسودة'!V$653)),0))</f>
        <v/>
      </c>
      <c r="W658" s="39" t="str">
        <f t="array" ref="W658">IF($C$657="","",IFERROR(MAX(IF((ROW(مسودة!$C$624:$C$653)=SMALL(IF((ROW(مسودة!$C$624:$C$653)*(مسودة!$C$624:$C$653=$C$657)),ROW(مسودة!$C$624:$C$653)),ROW()-ROW(W658)+1)),مسودة!W625:'مسودة'!W$653)),0))</f>
        <v/>
      </c>
      <c r="X658" s="39" t="str">
        <f t="array" ref="X658">IF($C$657="","",IFERROR(MAX(IF((ROW(مسودة!$C$624:$C$653)=SMALL(IF((ROW(مسودة!$C$624:$C$653)*(مسودة!$C$624:$C$653=$C$657)),ROW(مسودة!$C$624:$C$653)),ROW()-ROW(X658)+1)),مسودة!X625:'مسودة'!X$653)),0))</f>
        <v/>
      </c>
      <c r="Y658" s="39" t="str">
        <f t="array" ref="Y658">IF($C$657="","",IFERROR(MAX(IF((ROW(مسودة!$C$624:$C$653)=SMALL(IF((ROW(مسودة!$C$624:$C$653)*(مسودة!$C$624:$C$653=$C$657)),ROW(مسودة!$C$624:$C$653)),ROW()-ROW(Y658)+1)),مسودة!Y625:'مسودة'!Y$653)),0))</f>
        <v/>
      </c>
      <c r="Z658" s="39" t="str">
        <f t="array" ref="Z658">IF($C$657="","",IFERROR(MAX(IF((ROW(مسودة!$C$624:$C$653)=SMALL(IF((ROW(مسودة!$C$624:$C$653)*(مسودة!$C$624:$C$653=$C$657)),ROW(مسودة!$C$624:$C$653)),ROW()-ROW(Z658)+1)),مسودة!Z625:'مسودة'!Z$653)),0))</f>
        <v/>
      </c>
      <c r="AA658" s="39" t="str">
        <f t="array" ref="AA658">IF($C$657="","",IFERROR(MAX(IF((ROW(مسودة!$C$624:$C$653)=SMALL(IF((ROW(مسودة!$C$624:$C$653)*(مسودة!$C$624:$C$653=$C$657)),ROW(مسودة!$C$624:$C$653)),ROW()-ROW(AA658)+1)),مسودة!AA625:'مسودة'!AA$653)),0))</f>
        <v/>
      </c>
      <c r="AB658" s="39" t="str">
        <f t="array" ref="AB658">IF($C$657="","",IFERROR(MAX(IF((ROW(مسودة!$C$624:$C$653)=SMALL(IF((ROW(مسودة!$C$624:$C$653)*(مسودة!$C$624:$C$653=$C$657)),ROW(مسودة!$C$624:$C$653)),ROW()-ROW(AB658)+1)),مسودة!AB625:'مسودة'!AB$653)),0))</f>
        <v/>
      </c>
      <c r="AC658" s="39" t="str">
        <f t="array" ref="AC658">IF($C$657="","",IFERROR(MAX(IF((ROW(مسودة!$C$624:$C$653)=SMALL(IF((ROW(مسودة!$C$624:$C$653)*(مسودة!$C$624:$C$653=$C$657)),ROW(مسودة!$C$624:$C$653)),ROW()-ROW(AC658)+1)),مسودة!AC625:'مسودة'!AC$653)),0))</f>
        <v/>
      </c>
      <c r="AD658" s="39" t="str">
        <f t="array" ref="AD658">IF($C$657="","",IFERROR(MAX(IF((ROW(مسودة!$C$624:$C$653)=SMALL(IF((ROW(مسودة!$C$624:$C$653)*(مسودة!$C$624:$C$653=$C$657)),ROW(مسودة!$C$624:$C$653)),ROW()-ROW(AD658)+1)),مسودة!AD625:'مسودة'!AD$653)),0))</f>
        <v/>
      </c>
      <c r="AE658" s="39" t="str">
        <f t="array" ref="AE658">IF($C$657="","",IFERROR(MAX(IF((ROW(مسودة!$C$624:$C$653)=SMALL(IF((ROW(مسودة!$C$624:$C$653)*(مسودة!$C$624:$C$653=$C$657)),ROW(مسودة!$C$624:$C$653)),ROW()-ROW(AE658)+1)),مسودة!AE625:'مسودة'!AE$653)),0))</f>
        <v/>
      </c>
      <c r="AF658" s="39" t="str">
        <f t="array" ref="AF658">IF($C$657="","",IFERROR(MAX(IF((ROW(مسودة!$C$624:$C$653)=SMALL(IF((ROW(مسودة!$C$624:$C$653)*(مسودة!$C$624:$C$653=$C$657)),ROW(مسودة!$C$624:$C$653)),ROW()-ROW(AF658)+1)),مسودة!AF625:'مسودة'!AF$653)),0))</f>
        <v/>
      </c>
      <c r="AG658" s="39" t="str">
        <f t="array" ref="AG658">IF($C$657="","",IFERROR(MAX(IF((ROW(مسودة!$C$624:$C$653)=SMALL(IF((ROW(مسودة!$C$624:$C$653)*(مسودة!$C$624:$C$653=$C$657)),ROW(مسودة!$C$624:$C$653)),ROW()-ROW(AG658)+1)),مسودة!AG625:'مسودة'!AG$653)),0))</f>
        <v/>
      </c>
      <c r="AH658" s="39" t="str">
        <f t="array" ref="AH658">IF($C$657="","",IFERROR(MAX(IF((ROW(مسودة!$C$624:$C$653)=SMALL(IF((ROW(مسودة!$C$624:$C$653)*(مسودة!$C$624:$C$653=$C$657)),ROW(مسودة!$C$624:$C$653)),ROW()-ROW(AH658)+1)),مسودة!AH625:'مسودة'!AH$653)),0))</f>
        <v/>
      </c>
      <c r="AI658" s="39" t="str">
        <f t="array" ref="AI658">IF($C$657="","",IFERROR(MAX(IF((ROW(مسودة!$C$624:$C$653)=SMALL(IF((ROW(مسودة!$C$624:$C$653)*(مسودة!$C$624:$C$653=$C$657)),ROW(مسودة!$C$624:$C$653)),ROW()-ROW(AI658)+1)),مسودة!AI625:'مسودة'!AI$653)),0))</f>
        <v/>
      </c>
      <c r="AJ658" s="39" t="str">
        <f t="array" ref="AJ658">IF($C$657="","",IFERROR(MAX(IF((ROW(مسودة!$C$624:$C$653)=SMALL(IF((ROW(مسودة!$C$624:$C$653)*(مسودة!$C$624:$C$653=$C$657)),ROW(مسودة!$C$624:$C$653)),ROW()-ROW(AJ658)+1)),مسودة!AJ625:'مسودة'!AJ$653)),0))</f>
        <v/>
      </c>
      <c r="AK658" s="39" t="str">
        <f t="array" ref="AK658">IF($C$657="","",IFERROR(MAX(IF((ROW(مسودة!$C$624:$C$653)=SMALL(IF((ROW(مسودة!$C$624:$C$653)*(مسودة!$C$624:$C$653=$C$657)),ROW(مسودة!$C$624:$C$653)),ROW()-ROW(AK658)+1)),مسودة!AK625:'مسودة'!AK$653)),0))</f>
        <v/>
      </c>
      <c r="AL658" s="39" t="str">
        <f t="array" ref="AL658">IF($C$657="","",IFERROR(MAX(IF((ROW(مسودة!$C$624:$C$653)=SMALL(IF((ROW(مسودة!$C$624:$C$653)*(مسودة!$C$624:$C$653=$C$657)),ROW(مسودة!$C$624:$C$653)),ROW()-ROW(AL658)+1)),مسودة!AL625:'مسودة'!AL$653)),0))</f>
        <v/>
      </c>
      <c r="AM658" s="39" t="str">
        <f t="array" ref="AM658">IF($C$657="","",IFERROR(MAX(IF((ROW(مسودة!$C$624:$C$653)=SMALL(IF((ROW(مسودة!$C$624:$C$653)*(مسودة!$C$624:$C$653=$C$657)),ROW(مسودة!$C$624:$C$653)),ROW()-ROW(AM658)+1)),مسودة!AM625:'مسودة'!AM$653)),0))</f>
        <v/>
      </c>
      <c r="AN658" s="54"/>
      <c r="AO658" s="54"/>
      <c r="AP658" s="56"/>
      <c r="AQ658" s="49"/>
      <c r="AR658" s="49"/>
      <c r="AS658" s="49"/>
      <c r="AT658" s="49"/>
      <c r="AU658" s="104"/>
    </row>
    <row r="659" spans="2:47" ht="36" customHeight="1" thickBot="1">
      <c r="B659" s="48"/>
      <c r="C659" s="93"/>
      <c r="D659" s="51"/>
      <c r="E659" s="51"/>
      <c r="F659" s="14" t="s">
        <v>32</v>
      </c>
      <c r="G659" s="39" t="str">
        <f t="array" ref="G659">IF($C$657="","",IFERROR(MAX(IF((ROW(مسودة!$C$624:$C$653)=SMALL(IF((ROW(مسودة!$C$624:$C$653)*(مسودة!$C$624:$C$653=$C$657)),ROW(مسودة!$C$624:$C$653)),ROW()-ROW(G659)+1)),مسودة!G626:'مسودة'!G$653)),0))</f>
        <v/>
      </c>
      <c r="H659" s="39" t="str">
        <f t="array" ref="H659">IF($C$657="","",IFERROR(MAX(IF((ROW(مسودة!$C$624:$C$653)=SMALL(IF((ROW(مسودة!$C$624:$C$653)*(مسودة!$C$624:$C$653=$C$657)),ROW(مسودة!$C$624:$C$653)),ROW()-ROW(H659)+1)),مسودة!H626:'مسودة'!H$653)),0))</f>
        <v/>
      </c>
      <c r="I659" s="39" t="str">
        <f t="array" ref="I659">IF($C$657="","",IFERROR(MAX(IF((ROW(مسودة!$C$624:$C$653)=SMALL(IF((ROW(مسودة!$C$624:$C$653)*(مسودة!$C$624:$C$653=$C$657)),ROW(مسودة!$C$624:$C$653)),ROW()-ROW(I659)+1)),مسودة!I626:'مسودة'!I$653)),0))</f>
        <v/>
      </c>
      <c r="J659" s="39" t="str">
        <f t="array" ref="J659">IF($C$657="","",IFERROR(MAX(IF((ROW(مسودة!$C$624:$C$653)=SMALL(IF((ROW(مسودة!$C$624:$C$653)*(مسودة!$C$624:$C$653=$C$657)),ROW(مسودة!$C$624:$C$653)),ROW()-ROW(J659)+1)),مسودة!J626:'مسودة'!J$653)),0))</f>
        <v/>
      </c>
      <c r="K659" s="39" t="str">
        <f t="array" ref="K659">IF($C$657="","",IFERROR(MAX(IF((ROW(مسودة!$C$624:$C$653)=SMALL(IF((ROW(مسودة!$C$624:$C$653)*(مسودة!$C$624:$C$653=$C$657)),ROW(مسودة!$C$624:$C$653)),ROW()-ROW(K659)+1)),مسودة!K626:'مسودة'!K$653)),0))</f>
        <v/>
      </c>
      <c r="L659" s="39" t="str">
        <f t="array" ref="L659">IF($C$657="","",IFERROR(MAX(IF((ROW(مسودة!$C$624:$C$653)=SMALL(IF((ROW(مسودة!$C$624:$C$653)*(مسودة!$C$624:$C$653=$C$657)),ROW(مسودة!$C$624:$C$653)),ROW()-ROW(L659)+1)),مسودة!L626:'مسودة'!L$653)),0))</f>
        <v/>
      </c>
      <c r="M659" s="39" t="str">
        <f t="array" ref="M659">IF($C$657="","",IFERROR(MAX(IF((ROW(مسودة!$C$624:$C$653)=SMALL(IF((ROW(مسودة!$C$624:$C$653)*(مسودة!$C$624:$C$653=$C$657)),ROW(مسودة!$C$624:$C$653)),ROW()-ROW(M659)+1)),مسودة!M626:'مسودة'!M$653)),0))</f>
        <v/>
      </c>
      <c r="N659" s="39" t="str">
        <f t="array" ref="N659">IF($C$657="","",IFERROR(MAX(IF((ROW(مسودة!$C$624:$C$653)=SMALL(IF((ROW(مسودة!$C$624:$C$653)*(مسودة!$C$624:$C$653=$C$657)),ROW(مسودة!$C$624:$C$653)),ROW()-ROW(N659)+1)),مسودة!N626:'مسودة'!N$653)),0))</f>
        <v/>
      </c>
      <c r="O659" s="39" t="str">
        <f t="array" ref="O659">IF($C$657="","",IFERROR(MAX(IF((ROW(مسودة!$C$624:$C$653)=SMALL(IF((ROW(مسودة!$C$624:$C$653)*(مسودة!$C$624:$C$653=$C$657)),ROW(مسودة!$C$624:$C$653)),ROW()-ROW(O659)+1)),مسودة!O626:'مسودة'!O$653)),0))</f>
        <v/>
      </c>
      <c r="P659" s="39" t="str">
        <f t="array" ref="P659">IF($C$657="","",IFERROR(MAX(IF((ROW(مسودة!$C$624:$C$653)=SMALL(IF((ROW(مسودة!$C$624:$C$653)*(مسودة!$C$624:$C$653=$C$657)),ROW(مسودة!$C$624:$C$653)),ROW()-ROW(P659)+1)),مسودة!P626:'مسودة'!P$653)),0))</f>
        <v/>
      </c>
      <c r="Q659" s="39" t="str">
        <f t="array" ref="Q659">IF($C$657="","",IFERROR(MAX(IF((ROW(مسودة!$C$624:$C$653)=SMALL(IF((ROW(مسودة!$C$624:$C$653)*(مسودة!$C$624:$C$653=$C$657)),ROW(مسودة!$C$624:$C$653)),ROW()-ROW(Q659)+1)),مسودة!Q626:'مسودة'!Q$653)),0))</f>
        <v/>
      </c>
      <c r="R659" s="39" t="str">
        <f t="array" ref="R659">IF($C$657="","",IFERROR(MAX(IF((ROW(مسودة!$C$624:$C$653)=SMALL(IF((ROW(مسودة!$C$624:$C$653)*(مسودة!$C$624:$C$653=$C$657)),ROW(مسودة!$C$624:$C$653)),ROW()-ROW(R659)+1)),مسودة!R626:'مسودة'!R$653)),0))</f>
        <v/>
      </c>
      <c r="S659" s="39" t="str">
        <f t="array" ref="S659">IF($C$657="","",IFERROR(MAX(IF((ROW(مسودة!$C$624:$C$653)=SMALL(IF((ROW(مسودة!$C$624:$C$653)*(مسودة!$C$624:$C$653=$C$657)),ROW(مسودة!$C$624:$C$653)),ROW()-ROW(S659)+1)),مسودة!S626:'مسودة'!S$653)),0))</f>
        <v/>
      </c>
      <c r="T659" s="39" t="str">
        <f t="array" ref="T659">IF($C$657="","",IFERROR(MAX(IF((ROW(مسودة!$C$624:$C$653)=SMALL(IF((ROW(مسودة!$C$624:$C$653)*(مسودة!$C$624:$C$653=$C$657)),ROW(مسودة!$C$624:$C$653)),ROW()-ROW(T659)+1)),مسودة!T626:'مسودة'!T$653)),0))</f>
        <v/>
      </c>
      <c r="U659" s="39" t="str">
        <f t="array" ref="U659">IF($C$657="","",IFERROR(MAX(IF((ROW(مسودة!$C$624:$C$653)=SMALL(IF((ROW(مسودة!$C$624:$C$653)*(مسودة!$C$624:$C$653=$C$657)),ROW(مسودة!$C$624:$C$653)),ROW()-ROW(U659)+1)),مسودة!U626:'مسودة'!U$653)),0))</f>
        <v/>
      </c>
      <c r="V659" s="39" t="str">
        <f t="array" ref="V659">IF($C$657="","",IFERROR(MAX(IF((ROW(مسودة!$C$624:$C$653)=SMALL(IF((ROW(مسودة!$C$624:$C$653)*(مسودة!$C$624:$C$653=$C$657)),ROW(مسودة!$C$624:$C$653)),ROW()-ROW(V659)+1)),مسودة!V626:'مسودة'!V$653)),0))</f>
        <v/>
      </c>
      <c r="W659" s="39" t="str">
        <f t="array" ref="W659">IF($C$657="","",IFERROR(MAX(IF((ROW(مسودة!$C$624:$C$653)=SMALL(IF((ROW(مسودة!$C$624:$C$653)*(مسودة!$C$624:$C$653=$C$657)),ROW(مسودة!$C$624:$C$653)),ROW()-ROW(W659)+1)),مسودة!W626:'مسودة'!W$653)),0))</f>
        <v/>
      </c>
      <c r="X659" s="39" t="str">
        <f t="array" ref="X659">IF($C$657="","",IFERROR(MAX(IF((ROW(مسودة!$C$624:$C$653)=SMALL(IF((ROW(مسودة!$C$624:$C$653)*(مسودة!$C$624:$C$653=$C$657)),ROW(مسودة!$C$624:$C$653)),ROW()-ROW(X659)+1)),مسودة!X626:'مسودة'!X$653)),0))</f>
        <v/>
      </c>
      <c r="Y659" s="39" t="str">
        <f t="array" ref="Y659">IF($C$657="","",IFERROR(MAX(IF((ROW(مسودة!$C$624:$C$653)=SMALL(IF((ROW(مسودة!$C$624:$C$653)*(مسودة!$C$624:$C$653=$C$657)),ROW(مسودة!$C$624:$C$653)),ROW()-ROW(Y659)+1)),مسودة!Y626:'مسودة'!Y$653)),0))</f>
        <v/>
      </c>
      <c r="Z659" s="39" t="str">
        <f t="array" ref="Z659">IF($C$657="","",IFERROR(MAX(IF((ROW(مسودة!$C$624:$C$653)=SMALL(IF((ROW(مسودة!$C$624:$C$653)*(مسودة!$C$624:$C$653=$C$657)),ROW(مسودة!$C$624:$C$653)),ROW()-ROW(Z659)+1)),مسودة!Z626:'مسودة'!Z$653)),0))</f>
        <v/>
      </c>
      <c r="AA659" s="39" t="str">
        <f t="array" ref="AA659">IF($C$657="","",IFERROR(MAX(IF((ROW(مسودة!$C$624:$C$653)=SMALL(IF((ROW(مسودة!$C$624:$C$653)*(مسودة!$C$624:$C$653=$C$657)),ROW(مسودة!$C$624:$C$653)),ROW()-ROW(AA659)+1)),مسودة!AA626:'مسودة'!AA$653)),0))</f>
        <v/>
      </c>
      <c r="AB659" s="39" t="str">
        <f t="array" ref="AB659">IF($C$657="","",IFERROR(MAX(IF((ROW(مسودة!$C$624:$C$653)=SMALL(IF((ROW(مسودة!$C$624:$C$653)*(مسودة!$C$624:$C$653=$C$657)),ROW(مسودة!$C$624:$C$653)),ROW()-ROW(AB659)+1)),مسودة!AB626:'مسودة'!AB$653)),0))</f>
        <v/>
      </c>
      <c r="AC659" s="39" t="str">
        <f t="array" ref="AC659">IF($C$657="","",IFERROR(MAX(IF((ROW(مسودة!$C$624:$C$653)=SMALL(IF((ROW(مسودة!$C$624:$C$653)*(مسودة!$C$624:$C$653=$C$657)),ROW(مسودة!$C$624:$C$653)),ROW()-ROW(AC659)+1)),مسودة!AC626:'مسودة'!AC$653)),0))</f>
        <v/>
      </c>
      <c r="AD659" s="39" t="str">
        <f t="array" ref="AD659">IF($C$657="","",IFERROR(MAX(IF((ROW(مسودة!$C$624:$C$653)=SMALL(IF((ROW(مسودة!$C$624:$C$653)*(مسودة!$C$624:$C$653=$C$657)),ROW(مسودة!$C$624:$C$653)),ROW()-ROW(AD659)+1)),مسودة!AD626:'مسودة'!AD$653)),0))</f>
        <v/>
      </c>
      <c r="AE659" s="39" t="str">
        <f t="array" ref="AE659">IF($C$657="","",IFERROR(MAX(IF((ROW(مسودة!$C$624:$C$653)=SMALL(IF((ROW(مسودة!$C$624:$C$653)*(مسودة!$C$624:$C$653=$C$657)),ROW(مسودة!$C$624:$C$653)),ROW()-ROW(AE659)+1)),مسودة!AE626:'مسودة'!AE$653)),0))</f>
        <v/>
      </c>
      <c r="AF659" s="39" t="str">
        <f t="array" ref="AF659">IF($C$657="","",IFERROR(MAX(IF((ROW(مسودة!$C$624:$C$653)=SMALL(IF((ROW(مسودة!$C$624:$C$653)*(مسودة!$C$624:$C$653=$C$657)),ROW(مسودة!$C$624:$C$653)),ROW()-ROW(AF659)+1)),مسودة!AF626:'مسودة'!AF$653)),0))</f>
        <v/>
      </c>
      <c r="AG659" s="39" t="str">
        <f t="array" ref="AG659">IF($C$657="","",IFERROR(MAX(IF((ROW(مسودة!$C$624:$C$653)=SMALL(IF((ROW(مسودة!$C$624:$C$653)*(مسودة!$C$624:$C$653=$C$657)),ROW(مسودة!$C$624:$C$653)),ROW()-ROW(AG659)+1)),مسودة!AG626:'مسودة'!AG$653)),0))</f>
        <v/>
      </c>
      <c r="AH659" s="39" t="str">
        <f t="array" ref="AH659">IF($C$657="","",IFERROR(MAX(IF((ROW(مسودة!$C$624:$C$653)=SMALL(IF((ROW(مسودة!$C$624:$C$653)*(مسودة!$C$624:$C$653=$C$657)),ROW(مسودة!$C$624:$C$653)),ROW()-ROW(AH659)+1)),مسودة!AH626:'مسودة'!AH$653)),0))</f>
        <v/>
      </c>
      <c r="AI659" s="39" t="str">
        <f t="array" ref="AI659">IF($C$657="","",IFERROR(MAX(IF((ROW(مسودة!$C$624:$C$653)=SMALL(IF((ROW(مسودة!$C$624:$C$653)*(مسودة!$C$624:$C$653=$C$657)),ROW(مسودة!$C$624:$C$653)),ROW()-ROW(AI659)+1)),مسودة!AI626:'مسودة'!AI$653)),0))</f>
        <v/>
      </c>
      <c r="AJ659" s="39" t="str">
        <f t="array" ref="AJ659">IF($C$657="","",IFERROR(MAX(IF((ROW(مسودة!$C$624:$C$653)=SMALL(IF((ROW(مسودة!$C$624:$C$653)*(مسودة!$C$624:$C$653=$C$657)),ROW(مسودة!$C$624:$C$653)),ROW()-ROW(AJ659)+1)),مسودة!AJ626:'مسودة'!AJ$653)),0))</f>
        <v/>
      </c>
      <c r="AK659" s="39" t="str">
        <f t="array" ref="AK659">IF($C$657="","",IFERROR(MAX(IF((ROW(مسودة!$C$624:$C$653)=SMALL(IF((ROW(مسودة!$C$624:$C$653)*(مسودة!$C$624:$C$653=$C$657)),ROW(مسودة!$C$624:$C$653)),ROW()-ROW(AK659)+1)),مسودة!AK626:'مسودة'!AK$653)),0))</f>
        <v/>
      </c>
      <c r="AL659" s="39" t="str">
        <f t="array" ref="AL659">IF($C$657="","",IFERROR(MAX(IF((ROW(مسودة!$C$624:$C$653)=SMALL(IF((ROW(مسودة!$C$624:$C$653)*(مسودة!$C$624:$C$653=$C$657)),ROW(مسودة!$C$624:$C$653)),ROW()-ROW(AL659)+1)),مسودة!AL626:'مسودة'!AL$653)),0))</f>
        <v/>
      </c>
      <c r="AM659" s="39" t="str">
        <f t="array" ref="AM659">IF($C$657="","",IFERROR(MAX(IF((ROW(مسودة!$C$624:$C$653)=SMALL(IF((ROW(مسودة!$C$624:$C$653)*(مسودة!$C$624:$C$653=$C$657)),ROW(مسودة!$C$624:$C$653)),ROW()-ROW(AM659)+1)),مسودة!AM626:'مسودة'!AM$653)),0))</f>
        <v/>
      </c>
      <c r="AN659" s="39" t="str">
        <f t="array" ref="AN659">IF($C$657="","",IFERROR(MAX(IF((ROW(مسودة!$C$624:$C$653)=SMALL(IF((ROW(مسودة!$C$624:$C$653)*(مسودة!$C$624:$C$653=$C$657)),ROW(مسودة!$C$624:$C$653)),ROW()-ROW(AN659)+1)),مسودة!AN626:AN$653)),0))</f>
        <v/>
      </c>
      <c r="AO659" s="39" t="str">
        <f t="array" ref="AO659">IF($C$657="","",IFERROR(MAX(IF((ROW(مسودة!$C$624:$C$653)=SMALL(IF((ROW(مسودة!$C$624:$C$653)*(مسودة!$C$624:$C$653=$C$657)),ROW(مسودة!$C$624:$C$653)),ROW()-ROW(AO659)+1)),مسودة!AO626:AO$653)),0))</f>
        <v/>
      </c>
      <c r="AP659" s="39" t="str">
        <f>IF(AO659&lt;50,"   ",IF(AO659&lt;65,"مقبول",IF(AO659&lt;75,"جيد",IF(AO659&lt;85,"جيدجداً",IF(AO659&lt;=100,"ممتاز","")))))</f>
        <v/>
      </c>
      <c r="AQ659" s="49"/>
      <c r="AR659" s="49"/>
      <c r="AS659" s="49"/>
      <c r="AT659" s="49"/>
      <c r="AU659" s="105"/>
    </row>
    <row r="660" spans="2:47" ht="28.5" customHeight="1" thickBot="1">
      <c r="B660" s="48">
        <f t="shared" ref="B660" si="110">B657+1</f>
        <v>149</v>
      </c>
      <c r="C660" s="98" t="str">
        <f t="array" ref="C660">IF(ISERROR(INDEX(مسودة!$C$624:$AV$653,SMALL(IF((مسودة!$AV$624:$AV$653="ناجح"),ROW(مسودة!$C$624:$AV$653)-MIN(ROW(مسودة!$C$624:$AV$653))+1,""),ROW(A9)),COLUMN(A9))),"",INDEX(مسودة!$C$624:$AV$653,SMALL(IF((مسودة!$AV$624:$AV$653="ناجح"),ROW(مسودة!$C$624:$AV$653)-MIN(ROW(مسودة!$C$624:$AV$653))+1,""),ROW(A9)),COLUMN(A9)))</f>
        <v/>
      </c>
      <c r="D660" s="95" t="str">
        <f>IF(C660&lt;&gt;"",VLOOKUP(C660,مسودة!$C$624:$D$653,2,0),"")</f>
        <v/>
      </c>
      <c r="E660" s="95" t="str">
        <f>IF(C660&lt;&gt;"",VLOOKUP(C660,مسودة!$C$624:$E$653,3,0),"")</f>
        <v/>
      </c>
      <c r="F660" s="11" t="s">
        <v>30</v>
      </c>
      <c r="G660" s="39" t="str">
        <f t="array" ref="G660">IF($C$660="","",IFERROR(MAX(IF((ROW(مسودة!$C$624:$C$653)=SMALL(IF((ROW(مسودة!$C$624:$C$653)*(مسودة!$C$624:$C$653=$C$660)),ROW(مسودة!$C$624:$C$653)),ROW()-ROW(G660)+1)),مسودة!G624:'مسودة'!G$653)),0))</f>
        <v/>
      </c>
      <c r="H660" s="39" t="str">
        <f t="array" ref="H660">IF($C$660="","",IFERROR(MAX(IF((ROW(مسودة!$C$624:$C$653)=SMALL(IF((ROW(مسودة!$C$624:$C$653)*(مسودة!$C$624:$C$653=$C$660)),ROW(مسودة!$C$624:$C$653)),ROW()-ROW(H660)+1)),مسودة!H624:'مسودة'!H$653)),0))</f>
        <v/>
      </c>
      <c r="I660" s="39" t="str">
        <f t="array" ref="I660">IF($C$660="","",IFERROR(MAX(IF((ROW(مسودة!$C$624:$C$653)=SMALL(IF((ROW(مسودة!$C$624:$C$653)*(مسودة!$C$624:$C$653=$C$660)),ROW(مسودة!$C$624:$C$653)),ROW()-ROW(I660)+1)),مسودة!I624:'مسودة'!I$653)),0))</f>
        <v/>
      </c>
      <c r="J660" s="39" t="str">
        <f t="array" ref="J660">IF($C$660="","",IFERROR(MAX(IF((ROW(مسودة!$C$624:$C$653)=SMALL(IF((ROW(مسودة!$C$624:$C$653)*(مسودة!$C$624:$C$653=$C$660)),ROW(مسودة!$C$624:$C$653)),ROW()-ROW(J660)+1)),مسودة!J624:'مسودة'!J$653)),0))</f>
        <v/>
      </c>
      <c r="K660" s="39" t="str">
        <f t="array" ref="K660">IF($C$660="","",IFERROR(MAX(IF((ROW(مسودة!$C$624:$C$653)=SMALL(IF((ROW(مسودة!$C$624:$C$653)*(مسودة!$C$624:$C$653=$C$660)),ROW(مسودة!$C$624:$C$653)),ROW()-ROW(K660)+1)),مسودة!K624:'مسودة'!K$653)),0))</f>
        <v/>
      </c>
      <c r="L660" s="39" t="str">
        <f t="array" ref="L660">IF($C$660="","",IFERROR(MAX(IF((ROW(مسودة!$C$624:$C$653)=SMALL(IF((ROW(مسودة!$C$624:$C$653)*(مسودة!$C$624:$C$653=$C$660)),ROW(مسودة!$C$624:$C$653)),ROW()-ROW(L660)+1)),مسودة!L624:'مسودة'!L$653)),0))</f>
        <v/>
      </c>
      <c r="M660" s="39" t="str">
        <f t="array" ref="M660">IF($C$660="","",IFERROR(MAX(IF((ROW(مسودة!$C$624:$C$653)=SMALL(IF((ROW(مسودة!$C$624:$C$653)*(مسودة!$C$624:$C$653=$C$660)),ROW(مسودة!$C$624:$C$653)),ROW()-ROW(M660)+1)),مسودة!M624:'مسودة'!M$653)),0))</f>
        <v/>
      </c>
      <c r="N660" s="39" t="str">
        <f t="array" ref="N660">IF($C$660="","",IFERROR(MAX(IF((ROW(مسودة!$C$624:$C$653)=SMALL(IF((ROW(مسودة!$C$624:$C$653)*(مسودة!$C$624:$C$653=$C$660)),ROW(مسودة!$C$624:$C$653)),ROW()-ROW(N660)+1)),مسودة!N624:'مسودة'!N$653)),0))</f>
        <v/>
      </c>
      <c r="O660" s="39" t="str">
        <f t="array" ref="O660">IF($C$660="","",IFERROR(MAX(IF((ROW(مسودة!$C$624:$C$653)=SMALL(IF((ROW(مسودة!$C$624:$C$653)*(مسودة!$C$624:$C$653=$C$660)),ROW(مسودة!$C$624:$C$653)),ROW()-ROW(O660)+1)),مسودة!O624:'مسودة'!O$653)),0))</f>
        <v/>
      </c>
      <c r="P660" s="39" t="str">
        <f t="array" ref="P660">IF($C$660="","",IFERROR(MAX(IF((ROW(مسودة!$C$624:$C$653)=SMALL(IF((ROW(مسودة!$C$624:$C$653)*(مسودة!$C$624:$C$653=$C$660)),ROW(مسودة!$C$624:$C$653)),ROW()-ROW(P660)+1)),مسودة!P624:'مسودة'!P$653)),0))</f>
        <v/>
      </c>
      <c r="Q660" s="39" t="str">
        <f t="array" ref="Q660">IF($C$660="","",IFERROR(MAX(IF((ROW(مسودة!$C$624:$C$653)=SMALL(IF((ROW(مسودة!$C$624:$C$653)*(مسودة!$C$624:$C$653=$C$660)),ROW(مسودة!$C$624:$C$653)),ROW()-ROW(Q660)+1)),مسودة!Q624:'مسودة'!Q$653)),0))</f>
        <v/>
      </c>
      <c r="R660" s="39" t="str">
        <f t="array" ref="R660">IF($C$660="","",IFERROR(MAX(IF((ROW(مسودة!$C$624:$C$653)=SMALL(IF((ROW(مسودة!$C$624:$C$653)*(مسودة!$C$624:$C$653=$C$660)),ROW(مسودة!$C$624:$C$653)),ROW()-ROW(R660)+1)),مسودة!R624:'مسودة'!R$653)),0))</f>
        <v/>
      </c>
      <c r="S660" s="39" t="str">
        <f t="array" ref="S660">IF($C$660="","",IFERROR(MAX(IF((ROW(مسودة!$C$624:$C$653)=SMALL(IF((ROW(مسودة!$C$624:$C$653)*(مسودة!$C$624:$C$653=$C$660)),ROW(مسودة!$C$624:$C$653)),ROW()-ROW(S660)+1)),مسودة!S624:'مسودة'!S$653)),0))</f>
        <v/>
      </c>
      <c r="T660" s="39" t="str">
        <f t="array" ref="T660">IF($C$660="","",IFERROR(MAX(IF((ROW(مسودة!$C$624:$C$653)=SMALL(IF((ROW(مسودة!$C$624:$C$653)*(مسودة!$C$624:$C$653=$C$660)),ROW(مسودة!$C$624:$C$653)),ROW()-ROW(T660)+1)),مسودة!T624:'مسودة'!T$653)),0))</f>
        <v/>
      </c>
      <c r="U660" s="39" t="str">
        <f t="array" ref="U660">IF($C$660="","",IFERROR(MAX(IF((ROW(مسودة!$C$624:$C$653)=SMALL(IF((ROW(مسودة!$C$624:$C$653)*(مسودة!$C$624:$C$653=$C$660)),ROW(مسودة!$C$624:$C$653)),ROW()-ROW(U660)+1)),مسودة!U624:'مسودة'!U$653)),0))</f>
        <v/>
      </c>
      <c r="V660" s="39" t="str">
        <f t="array" ref="V660">IF($C$660="","",IFERROR(MAX(IF((ROW(مسودة!$C$624:$C$653)=SMALL(IF((ROW(مسودة!$C$624:$C$653)*(مسودة!$C$624:$C$653=$C$660)),ROW(مسودة!$C$624:$C$653)),ROW()-ROW(V660)+1)),مسودة!V624:'مسودة'!V$653)),0))</f>
        <v/>
      </c>
      <c r="W660" s="39" t="str">
        <f t="array" ref="W660">IF($C$660="","",IFERROR(MAX(IF((ROW(مسودة!$C$624:$C$653)=SMALL(IF((ROW(مسودة!$C$624:$C$653)*(مسودة!$C$624:$C$653=$C$660)),ROW(مسودة!$C$624:$C$653)),ROW()-ROW(W660)+1)),مسودة!W624:'مسودة'!W$653)),0))</f>
        <v/>
      </c>
      <c r="X660" s="39" t="str">
        <f t="array" ref="X660">IF($C$660="","",IFERROR(MAX(IF((ROW(مسودة!$C$624:$C$653)=SMALL(IF((ROW(مسودة!$C$624:$C$653)*(مسودة!$C$624:$C$653=$C$660)),ROW(مسودة!$C$624:$C$653)),ROW()-ROW(X660)+1)),مسودة!X624:'مسودة'!X$653)),0))</f>
        <v/>
      </c>
      <c r="Y660" s="39" t="str">
        <f t="array" ref="Y660">IF($C$660="","",IFERROR(MAX(IF((ROW(مسودة!$C$624:$C$653)=SMALL(IF((ROW(مسودة!$C$624:$C$653)*(مسودة!$C$624:$C$653=$C$660)),ROW(مسودة!$C$624:$C$653)),ROW()-ROW(Y660)+1)),مسودة!Y624:'مسودة'!Y$653)),0))</f>
        <v/>
      </c>
      <c r="Z660" s="39" t="str">
        <f t="array" ref="Z660">IF($C$660="","",IFERROR(MAX(IF((ROW(مسودة!$C$624:$C$653)=SMALL(IF((ROW(مسودة!$C$624:$C$653)*(مسودة!$C$624:$C$653=$C$660)),ROW(مسودة!$C$624:$C$653)),ROW()-ROW(Z660)+1)),مسودة!Z624:'مسودة'!Z$653)),0))</f>
        <v/>
      </c>
      <c r="AA660" s="39" t="str">
        <f t="array" ref="AA660">IF($C$660="","",IFERROR(MAX(IF((ROW(مسودة!$C$624:$C$653)=SMALL(IF((ROW(مسودة!$C$624:$C$653)*(مسودة!$C$624:$C$653=$C$660)),ROW(مسودة!$C$624:$C$653)),ROW()-ROW(AA660)+1)),مسودة!AA624:'مسودة'!AA$653)),0))</f>
        <v/>
      </c>
      <c r="AB660" s="39" t="str">
        <f t="array" ref="AB660">IF($C$660="","",IFERROR(MAX(IF((ROW(مسودة!$C$624:$C$653)=SMALL(IF((ROW(مسودة!$C$624:$C$653)*(مسودة!$C$624:$C$653=$C$660)),ROW(مسودة!$C$624:$C$653)),ROW()-ROW(AB660)+1)),مسودة!AB624:'مسودة'!AB$653)),0))</f>
        <v/>
      </c>
      <c r="AC660" s="39" t="str">
        <f t="array" ref="AC660">IF($C$660="","",IFERROR(MAX(IF((ROW(مسودة!$C$624:$C$653)=SMALL(IF((ROW(مسودة!$C$624:$C$653)*(مسودة!$C$624:$C$653=$C$660)),ROW(مسودة!$C$624:$C$653)),ROW()-ROW(AC660)+1)),مسودة!AC624:'مسودة'!AC$653)),0))</f>
        <v/>
      </c>
      <c r="AD660" s="39" t="str">
        <f t="array" ref="AD660">IF($C$660="","",IFERROR(MAX(IF((ROW(مسودة!$C$624:$C$653)=SMALL(IF((ROW(مسودة!$C$624:$C$653)*(مسودة!$C$624:$C$653=$C$660)),ROW(مسودة!$C$624:$C$653)),ROW()-ROW(AD660)+1)),مسودة!AD624:'مسودة'!AD$653)),0))</f>
        <v/>
      </c>
      <c r="AE660" s="39" t="str">
        <f t="array" ref="AE660">IF($C$660="","",IFERROR(MAX(IF((ROW(مسودة!$C$624:$C$653)=SMALL(IF((ROW(مسودة!$C$624:$C$653)*(مسودة!$C$624:$C$653=$C$660)),ROW(مسودة!$C$624:$C$653)),ROW()-ROW(AE660)+1)),مسودة!AE624:'مسودة'!AE$653)),0))</f>
        <v/>
      </c>
      <c r="AF660" s="39" t="str">
        <f t="array" ref="AF660">IF($C$660="","",IFERROR(MAX(IF((ROW(مسودة!$C$624:$C$653)=SMALL(IF((ROW(مسودة!$C$624:$C$653)*(مسودة!$C$624:$C$653=$C$660)),ROW(مسودة!$C$624:$C$653)),ROW()-ROW(AF660)+1)),مسودة!AF624:'مسودة'!AF$653)),0))</f>
        <v/>
      </c>
      <c r="AG660" s="39" t="str">
        <f t="array" ref="AG660">IF($C$660="","",IFERROR(MAX(IF((ROW(مسودة!$C$624:$C$653)=SMALL(IF((ROW(مسودة!$C$624:$C$653)*(مسودة!$C$624:$C$653=$C$660)),ROW(مسودة!$C$624:$C$653)),ROW()-ROW(AG660)+1)),مسودة!AG624:'مسودة'!AG$653)),0))</f>
        <v/>
      </c>
      <c r="AH660" s="39" t="str">
        <f t="array" ref="AH660">IF($C$660="","",IFERROR(MAX(IF((ROW(مسودة!$C$624:$C$653)=SMALL(IF((ROW(مسودة!$C$624:$C$653)*(مسودة!$C$624:$C$653=$C$660)),ROW(مسودة!$C$624:$C$653)),ROW()-ROW(AH660)+1)),مسودة!AH624:'مسودة'!AH$653)),0))</f>
        <v/>
      </c>
      <c r="AI660" s="39" t="str">
        <f t="array" ref="AI660">IF($C$660="","",IFERROR(MAX(IF((ROW(مسودة!$C$624:$C$653)=SMALL(IF((ROW(مسودة!$C$624:$C$653)*(مسودة!$C$624:$C$653=$C$660)),ROW(مسودة!$C$624:$C$653)),ROW()-ROW(AI660)+1)),مسودة!AI624:'مسودة'!AI$653)),0))</f>
        <v/>
      </c>
      <c r="AJ660" s="39" t="str">
        <f t="array" ref="AJ660">IF($C$660="","",IFERROR(MAX(IF((ROW(مسودة!$C$624:$C$653)=SMALL(IF((ROW(مسودة!$C$624:$C$653)*(مسودة!$C$624:$C$653=$C$660)),ROW(مسودة!$C$624:$C$653)),ROW()-ROW(AJ660)+1)),مسودة!AJ624:'مسودة'!AJ$653)),0))</f>
        <v/>
      </c>
      <c r="AK660" s="39" t="str">
        <f t="array" ref="AK660">IF($C$660="","",IFERROR(MAX(IF((ROW(مسودة!$C$624:$C$653)=SMALL(IF((ROW(مسودة!$C$624:$C$653)*(مسودة!$C$624:$C$653=$C$660)),ROW(مسودة!$C$624:$C$653)),ROW()-ROW(AK660)+1)),مسودة!AK624:'مسودة'!AK$653)),0))</f>
        <v/>
      </c>
      <c r="AL660" s="39" t="str">
        <f t="array" ref="AL660">IF($C$660="","",IFERROR(MAX(IF((ROW(مسودة!$C$624:$C$653)=SMALL(IF((ROW(مسودة!$C$624:$C$653)*(مسودة!$C$624:$C$653=$C$660)),ROW(مسودة!$C$624:$C$653)),ROW()-ROW(AL660)+1)),مسودة!AL624:'مسودة'!AL$653)),0))</f>
        <v/>
      </c>
      <c r="AM660" s="39" t="str">
        <f t="array" ref="AM660">IF($C$660="","",IFERROR(MAX(IF((ROW(مسودة!$C$624:$C$653)=SMALL(IF((ROW(مسودة!$C$624:$C$653)*(مسودة!$C$624:$C$653=$C$660)),ROW(مسودة!$C$624:$C$653)),ROW()-ROW(AM660)+1)),مسودة!AM624:'مسودة'!AM$653)),0))</f>
        <v/>
      </c>
      <c r="AN660" s="54"/>
      <c r="AO660" s="54"/>
      <c r="AP660" s="55"/>
      <c r="AQ660" s="49"/>
      <c r="AR660" s="49"/>
      <c r="AS660" s="49"/>
      <c r="AT660" s="49"/>
      <c r="AU660" s="103" t="str">
        <f>IFERROR(LOOKUP(2,1/((مسودة!$C$624:$C$653=C660)*(مسودة!$F$624:$F$653=F660)),مسودة!$AV$624:$AV$653),"")</f>
        <v/>
      </c>
    </row>
    <row r="661" spans="2:47" ht="28.5" customHeight="1" thickBot="1">
      <c r="B661" s="48"/>
      <c r="C661" s="99"/>
      <c r="D661" s="51"/>
      <c r="E661" s="51"/>
      <c r="F661" s="11" t="s">
        <v>31</v>
      </c>
      <c r="G661" s="39" t="str">
        <f t="array" ref="G661">IF($C$660="","",IFERROR(MAX(IF((ROW(مسودة!$C$624:$C$653)=SMALL(IF((ROW(مسودة!$C$624:$C$653)*(مسودة!$C$624:$C$653=$C$660)),ROW(مسودة!$C$624:$C$653)),ROW()-ROW(G661)+1)),مسودة!G625:'مسودة'!G$653)),0))</f>
        <v/>
      </c>
      <c r="H661" s="39" t="str">
        <f t="array" ref="H661">IF($C$660="","",IFERROR(MAX(IF((ROW(مسودة!$C$624:$C$653)=SMALL(IF((ROW(مسودة!$C$624:$C$653)*(مسودة!$C$624:$C$653=$C$660)),ROW(مسودة!$C$624:$C$653)),ROW()-ROW(H661)+1)),مسودة!H625:'مسودة'!H$653)),0))</f>
        <v/>
      </c>
      <c r="I661" s="39" t="str">
        <f t="array" ref="I661">IF($C$660="","",IFERROR(MAX(IF((ROW(مسودة!$C$624:$C$653)=SMALL(IF((ROW(مسودة!$C$624:$C$653)*(مسودة!$C$624:$C$653=$C$660)),ROW(مسودة!$C$624:$C$653)),ROW()-ROW(I661)+1)),مسودة!I625:'مسودة'!I$653)),0))</f>
        <v/>
      </c>
      <c r="J661" s="39" t="str">
        <f t="array" ref="J661">IF($C$660="","",IFERROR(MAX(IF((ROW(مسودة!$C$624:$C$653)=SMALL(IF((ROW(مسودة!$C$624:$C$653)*(مسودة!$C$624:$C$653=$C$660)),ROW(مسودة!$C$624:$C$653)),ROW()-ROW(J661)+1)),مسودة!J625:'مسودة'!J$653)),0))</f>
        <v/>
      </c>
      <c r="K661" s="39" t="str">
        <f t="array" ref="K661">IF($C$660="","",IFERROR(MAX(IF((ROW(مسودة!$C$624:$C$653)=SMALL(IF((ROW(مسودة!$C$624:$C$653)*(مسودة!$C$624:$C$653=$C$660)),ROW(مسودة!$C$624:$C$653)),ROW()-ROW(K661)+1)),مسودة!K625:'مسودة'!K$653)),0))</f>
        <v/>
      </c>
      <c r="L661" s="39" t="str">
        <f t="array" ref="L661">IF($C$660="","",IFERROR(MAX(IF((ROW(مسودة!$C$624:$C$653)=SMALL(IF((ROW(مسودة!$C$624:$C$653)*(مسودة!$C$624:$C$653=$C$660)),ROW(مسودة!$C$624:$C$653)),ROW()-ROW(L661)+1)),مسودة!L625:'مسودة'!L$653)),0))</f>
        <v/>
      </c>
      <c r="M661" s="39" t="str">
        <f t="array" ref="M661">IF($C$660="","",IFERROR(MAX(IF((ROW(مسودة!$C$624:$C$653)=SMALL(IF((ROW(مسودة!$C$624:$C$653)*(مسودة!$C$624:$C$653=$C$660)),ROW(مسودة!$C$624:$C$653)),ROW()-ROW(M661)+1)),مسودة!M625:'مسودة'!M$653)),0))</f>
        <v/>
      </c>
      <c r="N661" s="39" t="str">
        <f t="array" ref="N661">IF($C$660="","",IFERROR(MAX(IF((ROW(مسودة!$C$624:$C$653)=SMALL(IF((ROW(مسودة!$C$624:$C$653)*(مسودة!$C$624:$C$653=$C$660)),ROW(مسودة!$C$624:$C$653)),ROW()-ROW(N661)+1)),مسودة!N625:'مسودة'!N$653)),0))</f>
        <v/>
      </c>
      <c r="O661" s="39" t="str">
        <f t="array" ref="O661">IF($C$660="","",IFERROR(MAX(IF((ROW(مسودة!$C$624:$C$653)=SMALL(IF((ROW(مسودة!$C$624:$C$653)*(مسودة!$C$624:$C$653=$C$660)),ROW(مسودة!$C$624:$C$653)),ROW()-ROW(O661)+1)),مسودة!O625:'مسودة'!O$653)),0))</f>
        <v/>
      </c>
      <c r="P661" s="39" t="str">
        <f t="array" ref="P661">IF($C$660="","",IFERROR(MAX(IF((ROW(مسودة!$C$624:$C$653)=SMALL(IF((ROW(مسودة!$C$624:$C$653)*(مسودة!$C$624:$C$653=$C$660)),ROW(مسودة!$C$624:$C$653)),ROW()-ROW(P661)+1)),مسودة!P625:'مسودة'!P$653)),0))</f>
        <v/>
      </c>
      <c r="Q661" s="39" t="str">
        <f t="array" ref="Q661">IF($C$660="","",IFERROR(MAX(IF((ROW(مسودة!$C$624:$C$653)=SMALL(IF((ROW(مسودة!$C$624:$C$653)*(مسودة!$C$624:$C$653=$C$660)),ROW(مسودة!$C$624:$C$653)),ROW()-ROW(Q661)+1)),مسودة!Q625:'مسودة'!Q$653)),0))</f>
        <v/>
      </c>
      <c r="R661" s="39" t="str">
        <f t="array" ref="R661">IF($C$660="","",IFERROR(MAX(IF((ROW(مسودة!$C$624:$C$653)=SMALL(IF((ROW(مسودة!$C$624:$C$653)*(مسودة!$C$624:$C$653=$C$660)),ROW(مسودة!$C$624:$C$653)),ROW()-ROW(R661)+1)),مسودة!R625:'مسودة'!R$653)),0))</f>
        <v/>
      </c>
      <c r="S661" s="39" t="str">
        <f t="array" ref="S661">IF($C$660="","",IFERROR(MAX(IF((ROW(مسودة!$C$624:$C$653)=SMALL(IF((ROW(مسودة!$C$624:$C$653)*(مسودة!$C$624:$C$653=$C$660)),ROW(مسودة!$C$624:$C$653)),ROW()-ROW(S661)+1)),مسودة!S625:'مسودة'!S$653)),0))</f>
        <v/>
      </c>
      <c r="T661" s="39" t="str">
        <f t="array" ref="T661">IF($C$660="","",IFERROR(MAX(IF((ROW(مسودة!$C$624:$C$653)=SMALL(IF((ROW(مسودة!$C$624:$C$653)*(مسودة!$C$624:$C$653=$C$660)),ROW(مسودة!$C$624:$C$653)),ROW()-ROW(T661)+1)),مسودة!T625:'مسودة'!T$653)),0))</f>
        <v/>
      </c>
      <c r="U661" s="39" t="str">
        <f t="array" ref="U661">IF($C$660="","",IFERROR(MAX(IF((ROW(مسودة!$C$624:$C$653)=SMALL(IF((ROW(مسودة!$C$624:$C$653)*(مسودة!$C$624:$C$653=$C$660)),ROW(مسودة!$C$624:$C$653)),ROW()-ROW(U661)+1)),مسودة!U625:'مسودة'!U$653)),0))</f>
        <v/>
      </c>
      <c r="V661" s="39" t="str">
        <f t="array" ref="V661">IF($C$660="","",IFERROR(MAX(IF((ROW(مسودة!$C$624:$C$653)=SMALL(IF((ROW(مسودة!$C$624:$C$653)*(مسودة!$C$624:$C$653=$C$660)),ROW(مسودة!$C$624:$C$653)),ROW()-ROW(V661)+1)),مسودة!V625:'مسودة'!V$653)),0))</f>
        <v/>
      </c>
      <c r="W661" s="39" t="str">
        <f t="array" ref="W661">IF($C$660="","",IFERROR(MAX(IF((ROW(مسودة!$C$624:$C$653)=SMALL(IF((ROW(مسودة!$C$624:$C$653)*(مسودة!$C$624:$C$653=$C$660)),ROW(مسودة!$C$624:$C$653)),ROW()-ROW(W661)+1)),مسودة!W625:'مسودة'!W$653)),0))</f>
        <v/>
      </c>
      <c r="X661" s="39" t="str">
        <f t="array" ref="X661">IF($C$660="","",IFERROR(MAX(IF((ROW(مسودة!$C$624:$C$653)=SMALL(IF((ROW(مسودة!$C$624:$C$653)*(مسودة!$C$624:$C$653=$C$660)),ROW(مسودة!$C$624:$C$653)),ROW()-ROW(X661)+1)),مسودة!X625:'مسودة'!X$653)),0))</f>
        <v/>
      </c>
      <c r="Y661" s="39" t="str">
        <f t="array" ref="Y661">IF($C$660="","",IFERROR(MAX(IF((ROW(مسودة!$C$624:$C$653)=SMALL(IF((ROW(مسودة!$C$624:$C$653)*(مسودة!$C$624:$C$653=$C$660)),ROW(مسودة!$C$624:$C$653)),ROW()-ROW(Y661)+1)),مسودة!Y625:'مسودة'!Y$653)),0))</f>
        <v/>
      </c>
      <c r="Z661" s="39" t="str">
        <f t="array" ref="Z661">IF($C$660="","",IFERROR(MAX(IF((ROW(مسودة!$C$624:$C$653)=SMALL(IF((ROW(مسودة!$C$624:$C$653)*(مسودة!$C$624:$C$653=$C$660)),ROW(مسودة!$C$624:$C$653)),ROW()-ROW(Z661)+1)),مسودة!Z625:'مسودة'!Z$653)),0))</f>
        <v/>
      </c>
      <c r="AA661" s="39" t="str">
        <f t="array" ref="AA661">IF($C$660="","",IFERROR(MAX(IF((ROW(مسودة!$C$624:$C$653)=SMALL(IF((ROW(مسودة!$C$624:$C$653)*(مسودة!$C$624:$C$653=$C$660)),ROW(مسودة!$C$624:$C$653)),ROW()-ROW(AA661)+1)),مسودة!AA625:'مسودة'!AA$653)),0))</f>
        <v/>
      </c>
      <c r="AB661" s="39" t="str">
        <f t="array" ref="AB661">IF($C$660="","",IFERROR(MAX(IF((ROW(مسودة!$C$624:$C$653)=SMALL(IF((ROW(مسودة!$C$624:$C$653)*(مسودة!$C$624:$C$653=$C$660)),ROW(مسودة!$C$624:$C$653)),ROW()-ROW(AB661)+1)),مسودة!AB625:'مسودة'!AB$653)),0))</f>
        <v/>
      </c>
      <c r="AC661" s="39" t="str">
        <f t="array" ref="AC661">IF($C$660="","",IFERROR(MAX(IF((ROW(مسودة!$C$624:$C$653)=SMALL(IF((ROW(مسودة!$C$624:$C$653)*(مسودة!$C$624:$C$653=$C$660)),ROW(مسودة!$C$624:$C$653)),ROW()-ROW(AC661)+1)),مسودة!AC625:'مسودة'!AC$653)),0))</f>
        <v/>
      </c>
      <c r="AD661" s="39" t="str">
        <f t="array" ref="AD661">IF($C$660="","",IFERROR(MAX(IF((ROW(مسودة!$C$624:$C$653)=SMALL(IF((ROW(مسودة!$C$624:$C$653)*(مسودة!$C$624:$C$653=$C$660)),ROW(مسودة!$C$624:$C$653)),ROW()-ROW(AD661)+1)),مسودة!AD625:'مسودة'!AD$653)),0))</f>
        <v/>
      </c>
      <c r="AE661" s="39" t="str">
        <f t="array" ref="AE661">IF($C$660="","",IFERROR(MAX(IF((ROW(مسودة!$C$624:$C$653)=SMALL(IF((ROW(مسودة!$C$624:$C$653)*(مسودة!$C$624:$C$653=$C$660)),ROW(مسودة!$C$624:$C$653)),ROW()-ROW(AE661)+1)),مسودة!AE625:'مسودة'!AE$653)),0))</f>
        <v/>
      </c>
      <c r="AF661" s="39" t="str">
        <f t="array" ref="AF661">IF($C$660="","",IFERROR(MAX(IF((ROW(مسودة!$C$624:$C$653)=SMALL(IF((ROW(مسودة!$C$624:$C$653)*(مسودة!$C$624:$C$653=$C$660)),ROW(مسودة!$C$624:$C$653)),ROW()-ROW(AF661)+1)),مسودة!AF625:'مسودة'!AF$653)),0))</f>
        <v/>
      </c>
      <c r="AG661" s="39" t="str">
        <f t="array" ref="AG661">IF($C$660="","",IFERROR(MAX(IF((ROW(مسودة!$C$624:$C$653)=SMALL(IF((ROW(مسودة!$C$624:$C$653)*(مسودة!$C$624:$C$653=$C$660)),ROW(مسودة!$C$624:$C$653)),ROW()-ROW(AG661)+1)),مسودة!AG625:'مسودة'!AG$653)),0))</f>
        <v/>
      </c>
      <c r="AH661" s="39" t="str">
        <f t="array" ref="AH661">IF($C$660="","",IFERROR(MAX(IF((ROW(مسودة!$C$624:$C$653)=SMALL(IF((ROW(مسودة!$C$624:$C$653)*(مسودة!$C$624:$C$653=$C$660)),ROW(مسودة!$C$624:$C$653)),ROW()-ROW(AH661)+1)),مسودة!AH625:'مسودة'!AH$653)),0))</f>
        <v/>
      </c>
      <c r="AI661" s="39" t="str">
        <f t="array" ref="AI661">IF($C$660="","",IFERROR(MAX(IF((ROW(مسودة!$C$624:$C$653)=SMALL(IF((ROW(مسودة!$C$624:$C$653)*(مسودة!$C$624:$C$653=$C$660)),ROW(مسودة!$C$624:$C$653)),ROW()-ROW(AI661)+1)),مسودة!AI625:'مسودة'!AI$653)),0))</f>
        <v/>
      </c>
      <c r="AJ661" s="39" t="str">
        <f t="array" ref="AJ661">IF($C$660="","",IFERROR(MAX(IF((ROW(مسودة!$C$624:$C$653)=SMALL(IF((ROW(مسودة!$C$624:$C$653)*(مسودة!$C$624:$C$653=$C$660)),ROW(مسودة!$C$624:$C$653)),ROW()-ROW(AJ661)+1)),مسودة!AJ625:'مسودة'!AJ$653)),0))</f>
        <v/>
      </c>
      <c r="AK661" s="39" t="str">
        <f t="array" ref="AK661">IF($C$660="","",IFERROR(MAX(IF((ROW(مسودة!$C$624:$C$653)=SMALL(IF((ROW(مسودة!$C$624:$C$653)*(مسودة!$C$624:$C$653=$C$660)),ROW(مسودة!$C$624:$C$653)),ROW()-ROW(AK661)+1)),مسودة!AK625:'مسودة'!AK$653)),0))</f>
        <v/>
      </c>
      <c r="AL661" s="39" t="str">
        <f t="array" ref="AL661">IF($C$660="","",IFERROR(MAX(IF((ROW(مسودة!$C$624:$C$653)=SMALL(IF((ROW(مسودة!$C$624:$C$653)*(مسودة!$C$624:$C$653=$C$660)),ROW(مسودة!$C$624:$C$653)),ROW()-ROW(AL661)+1)),مسودة!AL625:'مسودة'!AL$653)),0))</f>
        <v/>
      </c>
      <c r="AM661" s="39" t="str">
        <f t="array" ref="AM661">IF($C$660="","",IFERROR(MAX(IF((ROW(مسودة!$C$624:$C$653)=SMALL(IF((ROW(مسودة!$C$624:$C$653)*(مسودة!$C$624:$C$653=$C$660)),ROW(مسودة!$C$624:$C$653)),ROW()-ROW(AM661)+1)),مسودة!AM625:'مسودة'!AM$653)),0))</f>
        <v/>
      </c>
      <c r="AN661" s="54"/>
      <c r="AO661" s="54"/>
      <c r="AP661" s="56"/>
      <c r="AQ661" s="49"/>
      <c r="AR661" s="49"/>
      <c r="AS661" s="49"/>
      <c r="AT661" s="49"/>
      <c r="AU661" s="104"/>
    </row>
    <row r="662" spans="2:47" ht="28.5" customHeight="1" thickBot="1">
      <c r="B662" s="48"/>
      <c r="C662" s="93"/>
      <c r="D662" s="51"/>
      <c r="E662" s="51"/>
      <c r="F662" s="14" t="s">
        <v>32</v>
      </c>
      <c r="G662" s="39" t="str">
        <f t="array" ref="G662">IF($C$660="","",IFERROR(MAX(IF((ROW(مسودة!$C$624:$C$653)=SMALL(IF((ROW(مسودة!$C$624:$C$653)*(مسودة!$C$624:$C$653=$C$660)),ROW(مسودة!$C$624:$C$653)),ROW()-ROW(G662)+1)),مسودة!G626:'مسودة'!G$653)),0))</f>
        <v/>
      </c>
      <c r="H662" s="39" t="str">
        <f t="array" ref="H662">IF($C$660="","",IFERROR(MAX(IF((ROW(مسودة!$C$624:$C$653)=SMALL(IF((ROW(مسودة!$C$624:$C$653)*(مسودة!$C$624:$C$653=$C$660)),ROW(مسودة!$C$624:$C$653)),ROW()-ROW(H662)+1)),مسودة!H626:'مسودة'!H$653)),0))</f>
        <v/>
      </c>
      <c r="I662" s="39" t="str">
        <f t="array" ref="I662">IF($C$660="","",IFERROR(MAX(IF((ROW(مسودة!$C$624:$C$653)=SMALL(IF((ROW(مسودة!$C$624:$C$653)*(مسودة!$C$624:$C$653=$C$660)),ROW(مسودة!$C$624:$C$653)),ROW()-ROW(I662)+1)),مسودة!I626:'مسودة'!I$653)),0))</f>
        <v/>
      </c>
      <c r="J662" s="39" t="str">
        <f t="array" ref="J662">IF($C$660="","",IFERROR(MAX(IF((ROW(مسودة!$C$624:$C$653)=SMALL(IF((ROW(مسودة!$C$624:$C$653)*(مسودة!$C$624:$C$653=$C$660)),ROW(مسودة!$C$624:$C$653)),ROW()-ROW(J662)+1)),مسودة!J626:'مسودة'!J$653)),0))</f>
        <v/>
      </c>
      <c r="K662" s="39" t="str">
        <f t="array" ref="K662">IF($C$660="","",IFERROR(MAX(IF((ROW(مسودة!$C$624:$C$653)=SMALL(IF((ROW(مسودة!$C$624:$C$653)*(مسودة!$C$624:$C$653=$C$660)),ROW(مسودة!$C$624:$C$653)),ROW()-ROW(K662)+1)),مسودة!K626:'مسودة'!K$653)),0))</f>
        <v/>
      </c>
      <c r="L662" s="39" t="str">
        <f t="array" ref="L662">IF($C$660="","",IFERROR(MAX(IF((ROW(مسودة!$C$624:$C$653)=SMALL(IF((ROW(مسودة!$C$624:$C$653)*(مسودة!$C$624:$C$653=$C$660)),ROW(مسودة!$C$624:$C$653)),ROW()-ROW(L662)+1)),مسودة!L626:'مسودة'!L$653)),0))</f>
        <v/>
      </c>
      <c r="M662" s="39" t="str">
        <f t="array" ref="M662">IF($C$660="","",IFERROR(MAX(IF((ROW(مسودة!$C$624:$C$653)=SMALL(IF((ROW(مسودة!$C$624:$C$653)*(مسودة!$C$624:$C$653=$C$660)),ROW(مسودة!$C$624:$C$653)),ROW()-ROW(M662)+1)),مسودة!M626:'مسودة'!M$653)),0))</f>
        <v/>
      </c>
      <c r="N662" s="39" t="str">
        <f t="array" ref="N662">IF($C$660="","",IFERROR(MAX(IF((ROW(مسودة!$C$624:$C$653)=SMALL(IF((ROW(مسودة!$C$624:$C$653)*(مسودة!$C$624:$C$653=$C$660)),ROW(مسودة!$C$624:$C$653)),ROW()-ROW(N662)+1)),مسودة!N626:'مسودة'!N$653)),0))</f>
        <v/>
      </c>
      <c r="O662" s="39" t="str">
        <f t="array" ref="O662">IF($C$660="","",IFERROR(MAX(IF((ROW(مسودة!$C$624:$C$653)=SMALL(IF((ROW(مسودة!$C$624:$C$653)*(مسودة!$C$624:$C$653=$C$660)),ROW(مسودة!$C$624:$C$653)),ROW()-ROW(O662)+1)),مسودة!O626:'مسودة'!O$653)),0))</f>
        <v/>
      </c>
      <c r="P662" s="39" t="str">
        <f t="array" ref="P662">IF($C$660="","",IFERROR(MAX(IF((ROW(مسودة!$C$624:$C$653)=SMALL(IF((ROW(مسودة!$C$624:$C$653)*(مسودة!$C$624:$C$653=$C$660)),ROW(مسودة!$C$624:$C$653)),ROW()-ROW(P662)+1)),مسودة!P626:'مسودة'!P$653)),0))</f>
        <v/>
      </c>
      <c r="Q662" s="39" t="str">
        <f t="array" ref="Q662">IF($C$660="","",IFERROR(MAX(IF((ROW(مسودة!$C$624:$C$653)=SMALL(IF((ROW(مسودة!$C$624:$C$653)*(مسودة!$C$624:$C$653=$C$660)),ROW(مسودة!$C$624:$C$653)),ROW()-ROW(Q662)+1)),مسودة!Q626:'مسودة'!Q$653)),0))</f>
        <v/>
      </c>
      <c r="R662" s="39" t="str">
        <f t="array" ref="R662">IF($C$660="","",IFERROR(MAX(IF((ROW(مسودة!$C$624:$C$653)=SMALL(IF((ROW(مسودة!$C$624:$C$653)*(مسودة!$C$624:$C$653=$C$660)),ROW(مسودة!$C$624:$C$653)),ROW()-ROW(R662)+1)),مسودة!R626:'مسودة'!R$653)),0))</f>
        <v/>
      </c>
      <c r="S662" s="39" t="str">
        <f t="array" ref="S662">IF($C$660="","",IFERROR(MAX(IF((ROW(مسودة!$C$624:$C$653)=SMALL(IF((ROW(مسودة!$C$624:$C$653)*(مسودة!$C$624:$C$653=$C$660)),ROW(مسودة!$C$624:$C$653)),ROW()-ROW(S662)+1)),مسودة!S626:'مسودة'!S$653)),0))</f>
        <v/>
      </c>
      <c r="T662" s="39" t="str">
        <f t="array" ref="T662">IF($C$660="","",IFERROR(MAX(IF((ROW(مسودة!$C$624:$C$653)=SMALL(IF((ROW(مسودة!$C$624:$C$653)*(مسودة!$C$624:$C$653=$C$660)),ROW(مسودة!$C$624:$C$653)),ROW()-ROW(T662)+1)),مسودة!T626:'مسودة'!T$653)),0))</f>
        <v/>
      </c>
      <c r="U662" s="39" t="str">
        <f t="array" ref="U662">IF($C$660="","",IFERROR(MAX(IF((ROW(مسودة!$C$624:$C$653)=SMALL(IF((ROW(مسودة!$C$624:$C$653)*(مسودة!$C$624:$C$653=$C$660)),ROW(مسودة!$C$624:$C$653)),ROW()-ROW(U662)+1)),مسودة!U626:'مسودة'!U$653)),0))</f>
        <v/>
      </c>
      <c r="V662" s="39" t="str">
        <f t="array" ref="V662">IF($C$660="","",IFERROR(MAX(IF((ROW(مسودة!$C$624:$C$653)=SMALL(IF((ROW(مسودة!$C$624:$C$653)*(مسودة!$C$624:$C$653=$C$660)),ROW(مسودة!$C$624:$C$653)),ROW()-ROW(V662)+1)),مسودة!V626:'مسودة'!V$653)),0))</f>
        <v/>
      </c>
      <c r="W662" s="39" t="str">
        <f t="array" ref="W662">IF($C$660="","",IFERROR(MAX(IF((ROW(مسودة!$C$624:$C$653)=SMALL(IF((ROW(مسودة!$C$624:$C$653)*(مسودة!$C$624:$C$653=$C$660)),ROW(مسودة!$C$624:$C$653)),ROW()-ROW(W662)+1)),مسودة!W626:'مسودة'!W$653)),0))</f>
        <v/>
      </c>
      <c r="X662" s="39" t="str">
        <f t="array" ref="X662">IF($C$660="","",IFERROR(MAX(IF((ROW(مسودة!$C$624:$C$653)=SMALL(IF((ROW(مسودة!$C$624:$C$653)*(مسودة!$C$624:$C$653=$C$660)),ROW(مسودة!$C$624:$C$653)),ROW()-ROW(X662)+1)),مسودة!X626:'مسودة'!X$653)),0))</f>
        <v/>
      </c>
      <c r="Y662" s="39" t="str">
        <f t="array" ref="Y662">IF($C$660="","",IFERROR(MAX(IF((ROW(مسودة!$C$624:$C$653)=SMALL(IF((ROW(مسودة!$C$624:$C$653)*(مسودة!$C$624:$C$653=$C$660)),ROW(مسودة!$C$624:$C$653)),ROW()-ROW(Y662)+1)),مسودة!Y626:'مسودة'!Y$653)),0))</f>
        <v/>
      </c>
      <c r="Z662" s="39" t="str">
        <f t="array" ref="Z662">IF($C$660="","",IFERROR(MAX(IF((ROW(مسودة!$C$624:$C$653)=SMALL(IF((ROW(مسودة!$C$624:$C$653)*(مسودة!$C$624:$C$653=$C$660)),ROW(مسودة!$C$624:$C$653)),ROW()-ROW(Z662)+1)),مسودة!Z626:'مسودة'!Z$653)),0))</f>
        <v/>
      </c>
      <c r="AA662" s="39" t="str">
        <f t="array" ref="AA662">IF($C$660="","",IFERROR(MAX(IF((ROW(مسودة!$C$624:$C$653)=SMALL(IF((ROW(مسودة!$C$624:$C$653)*(مسودة!$C$624:$C$653=$C$660)),ROW(مسودة!$C$624:$C$653)),ROW()-ROW(AA662)+1)),مسودة!AA626:'مسودة'!AA$653)),0))</f>
        <v/>
      </c>
      <c r="AB662" s="39" t="str">
        <f t="array" ref="AB662">IF($C$660="","",IFERROR(MAX(IF((ROW(مسودة!$C$624:$C$653)=SMALL(IF((ROW(مسودة!$C$624:$C$653)*(مسودة!$C$624:$C$653=$C$660)),ROW(مسودة!$C$624:$C$653)),ROW()-ROW(AB662)+1)),مسودة!AB626:'مسودة'!AB$653)),0))</f>
        <v/>
      </c>
      <c r="AC662" s="39" t="str">
        <f t="array" ref="AC662">IF($C$660="","",IFERROR(MAX(IF((ROW(مسودة!$C$624:$C$653)=SMALL(IF((ROW(مسودة!$C$624:$C$653)*(مسودة!$C$624:$C$653=$C$660)),ROW(مسودة!$C$624:$C$653)),ROW()-ROW(AC662)+1)),مسودة!AC626:'مسودة'!AC$653)),0))</f>
        <v/>
      </c>
      <c r="AD662" s="39" t="str">
        <f t="array" ref="AD662">IF($C$660="","",IFERROR(MAX(IF((ROW(مسودة!$C$624:$C$653)=SMALL(IF((ROW(مسودة!$C$624:$C$653)*(مسودة!$C$624:$C$653=$C$660)),ROW(مسودة!$C$624:$C$653)),ROW()-ROW(AD662)+1)),مسودة!AD626:'مسودة'!AD$653)),0))</f>
        <v/>
      </c>
      <c r="AE662" s="39" t="str">
        <f t="array" ref="AE662">IF($C$660="","",IFERROR(MAX(IF((ROW(مسودة!$C$624:$C$653)=SMALL(IF((ROW(مسودة!$C$624:$C$653)*(مسودة!$C$624:$C$653=$C$660)),ROW(مسودة!$C$624:$C$653)),ROW()-ROW(AE662)+1)),مسودة!AE626:'مسودة'!AE$653)),0))</f>
        <v/>
      </c>
      <c r="AF662" s="39" t="str">
        <f t="array" ref="AF662">IF($C$660="","",IFERROR(MAX(IF((ROW(مسودة!$C$624:$C$653)=SMALL(IF((ROW(مسودة!$C$624:$C$653)*(مسودة!$C$624:$C$653=$C$660)),ROW(مسودة!$C$624:$C$653)),ROW()-ROW(AF662)+1)),مسودة!AF626:'مسودة'!AF$653)),0))</f>
        <v/>
      </c>
      <c r="AG662" s="39" t="str">
        <f t="array" ref="AG662">IF($C$660="","",IFERROR(MAX(IF((ROW(مسودة!$C$624:$C$653)=SMALL(IF((ROW(مسودة!$C$624:$C$653)*(مسودة!$C$624:$C$653=$C$660)),ROW(مسودة!$C$624:$C$653)),ROW()-ROW(AG662)+1)),مسودة!AG626:'مسودة'!AG$653)),0))</f>
        <v/>
      </c>
      <c r="AH662" s="39" t="str">
        <f t="array" ref="AH662">IF($C$660="","",IFERROR(MAX(IF((ROW(مسودة!$C$624:$C$653)=SMALL(IF((ROW(مسودة!$C$624:$C$653)*(مسودة!$C$624:$C$653=$C$660)),ROW(مسودة!$C$624:$C$653)),ROW()-ROW(AH662)+1)),مسودة!AH626:'مسودة'!AH$653)),0))</f>
        <v/>
      </c>
      <c r="AI662" s="39" t="str">
        <f t="array" ref="AI662">IF($C$660="","",IFERROR(MAX(IF((ROW(مسودة!$C$624:$C$653)=SMALL(IF((ROW(مسودة!$C$624:$C$653)*(مسودة!$C$624:$C$653=$C$660)),ROW(مسودة!$C$624:$C$653)),ROW()-ROW(AI662)+1)),مسودة!AI626:'مسودة'!AI$653)),0))</f>
        <v/>
      </c>
      <c r="AJ662" s="39" t="str">
        <f t="array" ref="AJ662">IF($C$660="","",IFERROR(MAX(IF((ROW(مسودة!$C$624:$C$653)=SMALL(IF((ROW(مسودة!$C$624:$C$653)*(مسودة!$C$624:$C$653=$C$660)),ROW(مسودة!$C$624:$C$653)),ROW()-ROW(AJ662)+1)),مسودة!AJ626:'مسودة'!AJ$653)),0))</f>
        <v/>
      </c>
      <c r="AK662" s="39" t="str">
        <f t="array" ref="AK662">IF($C$660="","",IFERROR(MAX(IF((ROW(مسودة!$C$624:$C$653)=SMALL(IF((ROW(مسودة!$C$624:$C$653)*(مسودة!$C$624:$C$653=$C$660)),ROW(مسودة!$C$624:$C$653)),ROW()-ROW(AK662)+1)),مسودة!AK626:'مسودة'!AK$653)),0))</f>
        <v/>
      </c>
      <c r="AL662" s="39" t="str">
        <f t="array" ref="AL662">IF($C$660="","",IFERROR(MAX(IF((ROW(مسودة!$C$624:$C$653)=SMALL(IF((ROW(مسودة!$C$624:$C$653)*(مسودة!$C$624:$C$653=$C$660)),ROW(مسودة!$C$624:$C$653)),ROW()-ROW(AL662)+1)),مسودة!AL626:'مسودة'!AL$653)),0))</f>
        <v/>
      </c>
      <c r="AM662" s="39" t="str">
        <f t="array" ref="AM662">IF($C$660="","",IFERROR(MAX(IF((ROW(مسودة!$C$624:$C$653)=SMALL(IF((ROW(مسودة!$C$624:$C$653)*(مسودة!$C$624:$C$653=$C$660)),ROW(مسودة!$C$624:$C$653)),ROW()-ROW(AM662)+1)),مسودة!AM626:'مسودة'!AM$653)),0))</f>
        <v/>
      </c>
      <c r="AN662" s="39" t="str">
        <f t="array" ref="AN662">IF($C$660="","",IFERROR(MAX(IF((ROW(مسودة!$C$624:$C$653)=SMALL(IF((ROW(مسودة!$C$624:$C$653)*(مسودة!$C$624:$C$653=$C$660)),ROW(مسودة!$C$624:$C$653)),ROW()-ROW(AN662)+1)),مسودة!AN626:AN$653)),0))</f>
        <v/>
      </c>
      <c r="AO662" s="39" t="str">
        <f t="array" ref="AO662">IF($C$660="","",IFERROR(MAX(IF((ROW(مسودة!$C$624:$C$653)=SMALL(IF((ROW(مسودة!$C$624:$C$653)*(مسودة!$C$624:$C$653=$C$660)),ROW(مسودة!$C$624:$C$653)),ROW()-ROW(AO662)+1)),مسودة!AO626:AO$653)),0))</f>
        <v/>
      </c>
      <c r="AP662" s="39" t="str">
        <f>IF(AO662&lt;50,"   ",IF(AO662&lt;65,"مقبول",IF(AO662&lt;75,"جيد",IF(AO662&lt;85,"جيدجداً",IF(AO662&lt;=100,"ممتاز","")))))</f>
        <v/>
      </c>
      <c r="AQ662" s="49"/>
      <c r="AR662" s="49"/>
      <c r="AS662" s="49"/>
      <c r="AT662" s="49"/>
      <c r="AU662" s="105"/>
    </row>
    <row r="663" spans="2:47" ht="28.5" customHeight="1" thickBot="1">
      <c r="B663" s="48">
        <f t="shared" ref="B663" si="111">B660+1</f>
        <v>150</v>
      </c>
      <c r="C663" s="98" t="str">
        <f t="array" ref="C663">IF(ISERROR(INDEX(مسودة!$C$624:$AV$653,SMALL(IF((مسودة!$AV$624:$AV$653="ناجح"),ROW(مسودة!$C$624:$AV$653)-MIN(ROW(مسودة!$C$624:$AV$653))+1,""),ROW(A10)),COLUMN(A10))),"",INDEX(مسودة!$C$624:$AV$653,SMALL(IF((مسودة!$AV$624:$AV$653="ناجح"),ROW(مسودة!$C$624:$AV$653)-MIN(ROW(مسودة!$C$624:$AV$653))+1,""),ROW(A10)),COLUMN(A10)))</f>
        <v/>
      </c>
      <c r="D663" s="95" t="str">
        <f>IF(C663&lt;&gt;"",VLOOKUP(C663,مسودة!$C$624:$D$653,2,0),"")</f>
        <v/>
      </c>
      <c r="E663" s="95" t="str">
        <f>IF(C663&lt;&gt;"",VLOOKUP(C663,مسودة!$C$624:$E$653,3,0),"")</f>
        <v/>
      </c>
      <c r="F663" s="11" t="s">
        <v>30</v>
      </c>
      <c r="G663" s="39" t="str">
        <f t="array" ref="G663">IF($C$663="","",IFERROR(MAX(IF((ROW(مسودة!$C$624:$C$653)=SMALL(IF((ROW(مسودة!$C$624:$C$653)*(مسودة!$C$624:$C$653=$C$663)),ROW(مسودة!$C$624:$C$653)),ROW()-ROW(G663)+1)),مسودة!G624:'مسودة'!G$653)),0))</f>
        <v/>
      </c>
      <c r="H663" s="39" t="str">
        <f t="array" ref="H663">IF($C$663="","",IFERROR(MAX(IF((ROW(مسودة!$C$624:$C$653)=SMALL(IF((ROW(مسودة!$C$624:$C$653)*(مسودة!$C$624:$C$653=$C$663)),ROW(مسودة!$C$624:$C$653)),ROW()-ROW(H663)+1)),مسودة!H624:'مسودة'!H$653)),0))</f>
        <v/>
      </c>
      <c r="I663" s="39" t="str">
        <f t="array" ref="I663">IF($C$663="","",IFERROR(MAX(IF((ROW(مسودة!$C$624:$C$653)=SMALL(IF((ROW(مسودة!$C$624:$C$653)*(مسودة!$C$624:$C$653=$C$663)),ROW(مسودة!$C$624:$C$653)),ROW()-ROW(I663)+1)),مسودة!I624:'مسودة'!I$653)),0))</f>
        <v/>
      </c>
      <c r="J663" s="39" t="str">
        <f t="array" ref="J663">IF($C$663="","",IFERROR(MAX(IF((ROW(مسودة!$C$624:$C$653)=SMALL(IF((ROW(مسودة!$C$624:$C$653)*(مسودة!$C$624:$C$653=$C$663)),ROW(مسودة!$C$624:$C$653)),ROW()-ROW(J663)+1)),مسودة!J624:'مسودة'!J$653)),0))</f>
        <v/>
      </c>
      <c r="K663" s="39" t="str">
        <f t="array" ref="K663">IF($C$663="","",IFERROR(MAX(IF((ROW(مسودة!$C$624:$C$653)=SMALL(IF((ROW(مسودة!$C$624:$C$653)*(مسودة!$C$624:$C$653=$C$663)),ROW(مسودة!$C$624:$C$653)),ROW()-ROW(K663)+1)),مسودة!K624:'مسودة'!K$653)),0))</f>
        <v/>
      </c>
      <c r="L663" s="39" t="str">
        <f t="array" ref="L663">IF($C$663="","",IFERROR(MAX(IF((ROW(مسودة!$C$624:$C$653)=SMALL(IF((ROW(مسودة!$C$624:$C$653)*(مسودة!$C$624:$C$653=$C$663)),ROW(مسودة!$C$624:$C$653)),ROW()-ROW(L663)+1)),مسودة!L624:'مسودة'!L$653)),0))</f>
        <v/>
      </c>
      <c r="M663" s="39" t="str">
        <f t="array" ref="M663">IF($C$663="","",IFERROR(MAX(IF((ROW(مسودة!$C$624:$C$653)=SMALL(IF((ROW(مسودة!$C$624:$C$653)*(مسودة!$C$624:$C$653=$C$663)),ROW(مسودة!$C$624:$C$653)),ROW()-ROW(M663)+1)),مسودة!M624:'مسودة'!M$653)),0))</f>
        <v/>
      </c>
      <c r="N663" s="39" t="str">
        <f t="array" ref="N663">IF($C$663="","",IFERROR(MAX(IF((ROW(مسودة!$C$624:$C$653)=SMALL(IF((ROW(مسودة!$C$624:$C$653)*(مسودة!$C$624:$C$653=$C$663)),ROW(مسودة!$C$624:$C$653)),ROW()-ROW(N663)+1)),مسودة!N624:'مسودة'!N$653)),0))</f>
        <v/>
      </c>
      <c r="O663" s="39" t="str">
        <f t="array" ref="O663">IF($C$663="","",IFERROR(MAX(IF((ROW(مسودة!$C$624:$C$653)=SMALL(IF((ROW(مسودة!$C$624:$C$653)*(مسودة!$C$624:$C$653=$C$663)),ROW(مسودة!$C$624:$C$653)),ROW()-ROW(O663)+1)),مسودة!O624:'مسودة'!O$653)),0))</f>
        <v/>
      </c>
      <c r="P663" s="39" t="str">
        <f t="array" ref="P663">IF($C$663="","",IFERROR(MAX(IF((ROW(مسودة!$C$624:$C$653)=SMALL(IF((ROW(مسودة!$C$624:$C$653)*(مسودة!$C$624:$C$653=$C$663)),ROW(مسودة!$C$624:$C$653)),ROW()-ROW(P663)+1)),مسودة!P624:'مسودة'!P$653)),0))</f>
        <v/>
      </c>
      <c r="Q663" s="39" t="str">
        <f t="array" ref="Q663">IF($C$663="","",IFERROR(MAX(IF((ROW(مسودة!$C$624:$C$653)=SMALL(IF((ROW(مسودة!$C$624:$C$653)*(مسودة!$C$624:$C$653=$C$663)),ROW(مسودة!$C$624:$C$653)),ROW()-ROW(Q663)+1)),مسودة!Q624:'مسودة'!Q$653)),0))</f>
        <v/>
      </c>
      <c r="R663" s="39" t="str">
        <f t="array" ref="R663">IF($C$663="","",IFERROR(MAX(IF((ROW(مسودة!$C$624:$C$653)=SMALL(IF((ROW(مسودة!$C$624:$C$653)*(مسودة!$C$624:$C$653=$C$663)),ROW(مسودة!$C$624:$C$653)),ROW()-ROW(R663)+1)),مسودة!R624:'مسودة'!R$653)),0))</f>
        <v/>
      </c>
      <c r="S663" s="39" t="str">
        <f t="array" ref="S663">IF($C$663="","",IFERROR(MAX(IF((ROW(مسودة!$C$624:$C$653)=SMALL(IF((ROW(مسودة!$C$624:$C$653)*(مسودة!$C$624:$C$653=$C$663)),ROW(مسودة!$C$624:$C$653)),ROW()-ROW(S663)+1)),مسودة!S624:'مسودة'!S$653)),0))</f>
        <v/>
      </c>
      <c r="T663" s="39" t="str">
        <f t="array" ref="T663">IF($C$663="","",IFERROR(MAX(IF((ROW(مسودة!$C$624:$C$653)=SMALL(IF((ROW(مسودة!$C$624:$C$653)*(مسودة!$C$624:$C$653=$C$663)),ROW(مسودة!$C$624:$C$653)),ROW()-ROW(T663)+1)),مسودة!T624:'مسودة'!T$653)),0))</f>
        <v/>
      </c>
      <c r="U663" s="39" t="str">
        <f t="array" ref="U663">IF($C$663="","",IFERROR(MAX(IF((ROW(مسودة!$C$624:$C$653)=SMALL(IF((ROW(مسودة!$C$624:$C$653)*(مسودة!$C$624:$C$653=$C$663)),ROW(مسودة!$C$624:$C$653)),ROW()-ROW(U663)+1)),مسودة!U624:'مسودة'!U$653)),0))</f>
        <v/>
      </c>
      <c r="V663" s="39" t="str">
        <f t="array" ref="V663">IF($C$663="","",IFERROR(MAX(IF((ROW(مسودة!$C$624:$C$653)=SMALL(IF((ROW(مسودة!$C$624:$C$653)*(مسودة!$C$624:$C$653=$C$663)),ROW(مسودة!$C$624:$C$653)),ROW()-ROW(V663)+1)),مسودة!V624:'مسودة'!V$653)),0))</f>
        <v/>
      </c>
      <c r="W663" s="39" t="str">
        <f t="array" ref="W663">IF($C$663="","",IFERROR(MAX(IF((ROW(مسودة!$C$624:$C$653)=SMALL(IF((ROW(مسودة!$C$624:$C$653)*(مسودة!$C$624:$C$653=$C$663)),ROW(مسودة!$C$624:$C$653)),ROW()-ROW(W663)+1)),مسودة!W624:'مسودة'!W$653)),0))</f>
        <v/>
      </c>
      <c r="X663" s="39" t="str">
        <f t="array" ref="X663">IF($C$663="","",IFERROR(MAX(IF((ROW(مسودة!$C$624:$C$653)=SMALL(IF((ROW(مسودة!$C$624:$C$653)*(مسودة!$C$624:$C$653=$C$663)),ROW(مسودة!$C$624:$C$653)),ROW()-ROW(X663)+1)),مسودة!X624:'مسودة'!X$653)),0))</f>
        <v/>
      </c>
      <c r="Y663" s="39" t="str">
        <f t="array" ref="Y663">IF($C$663="","",IFERROR(MAX(IF((ROW(مسودة!$C$624:$C$653)=SMALL(IF((ROW(مسودة!$C$624:$C$653)*(مسودة!$C$624:$C$653=$C$663)),ROW(مسودة!$C$624:$C$653)),ROW()-ROW(Y663)+1)),مسودة!Y624:'مسودة'!Y$653)),0))</f>
        <v/>
      </c>
      <c r="Z663" s="39" t="str">
        <f t="array" ref="Z663">IF($C$663="","",IFERROR(MAX(IF((ROW(مسودة!$C$624:$C$653)=SMALL(IF((ROW(مسودة!$C$624:$C$653)*(مسودة!$C$624:$C$653=$C$663)),ROW(مسودة!$C$624:$C$653)),ROW()-ROW(Z663)+1)),مسودة!Z624:'مسودة'!Z$653)),0))</f>
        <v/>
      </c>
      <c r="AA663" s="39" t="str">
        <f t="array" ref="AA663">IF($C$663="","",IFERROR(MAX(IF((ROW(مسودة!$C$624:$C$653)=SMALL(IF((ROW(مسودة!$C$624:$C$653)*(مسودة!$C$624:$C$653=$C$663)),ROW(مسودة!$C$624:$C$653)),ROW()-ROW(AA663)+1)),مسودة!AA624:'مسودة'!AA$653)),0))</f>
        <v/>
      </c>
      <c r="AB663" s="39" t="str">
        <f t="array" ref="AB663">IF($C$663="","",IFERROR(MAX(IF((ROW(مسودة!$C$624:$C$653)=SMALL(IF((ROW(مسودة!$C$624:$C$653)*(مسودة!$C$624:$C$653=$C$663)),ROW(مسودة!$C$624:$C$653)),ROW()-ROW(AB663)+1)),مسودة!AB624:'مسودة'!AB$653)),0))</f>
        <v/>
      </c>
      <c r="AC663" s="39" t="str">
        <f t="array" ref="AC663">IF($C$663="","",IFERROR(MAX(IF((ROW(مسودة!$C$624:$C$653)=SMALL(IF((ROW(مسودة!$C$624:$C$653)*(مسودة!$C$624:$C$653=$C$663)),ROW(مسودة!$C$624:$C$653)),ROW()-ROW(AC663)+1)),مسودة!AC624:'مسودة'!AC$653)),0))</f>
        <v/>
      </c>
      <c r="AD663" s="39" t="str">
        <f t="array" ref="AD663">IF($C$663="","",IFERROR(MAX(IF((ROW(مسودة!$C$624:$C$653)=SMALL(IF((ROW(مسودة!$C$624:$C$653)*(مسودة!$C$624:$C$653=$C$663)),ROW(مسودة!$C$624:$C$653)),ROW()-ROW(AD663)+1)),مسودة!AD624:'مسودة'!AD$653)),0))</f>
        <v/>
      </c>
      <c r="AE663" s="39" t="str">
        <f t="array" ref="AE663">IF($C$663="","",IFERROR(MAX(IF((ROW(مسودة!$C$624:$C$653)=SMALL(IF((ROW(مسودة!$C$624:$C$653)*(مسودة!$C$624:$C$653=$C$663)),ROW(مسودة!$C$624:$C$653)),ROW()-ROW(AE663)+1)),مسودة!AE624:'مسودة'!AE$653)),0))</f>
        <v/>
      </c>
      <c r="AF663" s="39" t="str">
        <f t="array" ref="AF663">IF($C$663="","",IFERROR(MAX(IF((ROW(مسودة!$C$624:$C$653)=SMALL(IF((ROW(مسودة!$C$624:$C$653)*(مسودة!$C$624:$C$653=$C$663)),ROW(مسودة!$C$624:$C$653)),ROW()-ROW(AF663)+1)),مسودة!AF624:'مسودة'!AF$653)),0))</f>
        <v/>
      </c>
      <c r="AG663" s="39" t="str">
        <f t="array" ref="AG663">IF($C$663="","",IFERROR(MAX(IF((ROW(مسودة!$C$624:$C$653)=SMALL(IF((ROW(مسودة!$C$624:$C$653)*(مسودة!$C$624:$C$653=$C$663)),ROW(مسودة!$C$624:$C$653)),ROW()-ROW(AG663)+1)),مسودة!AG624:'مسودة'!AG$653)),0))</f>
        <v/>
      </c>
      <c r="AH663" s="39" t="str">
        <f t="array" ref="AH663">IF($C$663="","",IFERROR(MAX(IF((ROW(مسودة!$C$624:$C$653)=SMALL(IF((ROW(مسودة!$C$624:$C$653)*(مسودة!$C$624:$C$653=$C$663)),ROW(مسودة!$C$624:$C$653)),ROW()-ROW(AH663)+1)),مسودة!AH624:'مسودة'!AH$653)),0))</f>
        <v/>
      </c>
      <c r="AI663" s="39" t="str">
        <f t="array" ref="AI663">IF($C$663="","",IFERROR(MAX(IF((ROW(مسودة!$C$624:$C$653)=SMALL(IF((ROW(مسودة!$C$624:$C$653)*(مسودة!$C$624:$C$653=$C$663)),ROW(مسودة!$C$624:$C$653)),ROW()-ROW(AI663)+1)),مسودة!AI624:'مسودة'!AI$653)),0))</f>
        <v/>
      </c>
      <c r="AJ663" s="39" t="str">
        <f t="array" ref="AJ663">IF($C$663="","",IFERROR(MAX(IF((ROW(مسودة!$C$624:$C$653)=SMALL(IF((ROW(مسودة!$C$624:$C$653)*(مسودة!$C$624:$C$653=$C$663)),ROW(مسودة!$C$624:$C$653)),ROW()-ROW(AJ663)+1)),مسودة!AJ624:'مسودة'!AJ$653)),0))</f>
        <v/>
      </c>
      <c r="AK663" s="39" t="str">
        <f t="array" ref="AK663">IF($C$663="","",IFERROR(MAX(IF((ROW(مسودة!$C$624:$C$653)=SMALL(IF((ROW(مسودة!$C$624:$C$653)*(مسودة!$C$624:$C$653=$C$663)),ROW(مسودة!$C$624:$C$653)),ROW()-ROW(AK663)+1)),مسودة!AK624:'مسودة'!AK$653)),0))</f>
        <v/>
      </c>
      <c r="AL663" s="39" t="str">
        <f t="array" ref="AL663">IF($C$663="","",IFERROR(MAX(IF((ROW(مسودة!$C$624:$C$653)=SMALL(IF((ROW(مسودة!$C$624:$C$653)*(مسودة!$C$624:$C$653=$C$663)),ROW(مسودة!$C$624:$C$653)),ROW()-ROW(AL663)+1)),مسودة!AL624:'مسودة'!AL$653)),0))</f>
        <v/>
      </c>
      <c r="AM663" s="39" t="str">
        <f t="array" ref="AM663">IF($C$663="","",IFERROR(MAX(IF((ROW(مسودة!$C$624:$C$653)=SMALL(IF((ROW(مسودة!$C$624:$C$653)*(مسودة!$C$624:$C$653=$C$663)),ROW(مسودة!$C$624:$C$653)),ROW()-ROW(AM663)+1)),مسودة!AM624:'مسودة'!AM$653)),0))</f>
        <v/>
      </c>
      <c r="AN663" s="54"/>
      <c r="AO663" s="54"/>
      <c r="AP663" s="55"/>
      <c r="AQ663" s="49"/>
      <c r="AR663" s="49"/>
      <c r="AS663" s="49"/>
      <c r="AT663" s="49"/>
      <c r="AU663" s="103" t="str">
        <f>IFERROR(LOOKUP(2,1/((مسودة!$C$624:$C$653=C663)*(مسودة!$F$624:$F$653=F663)),مسودة!$AV$624:$AV$653),"")</f>
        <v/>
      </c>
    </row>
    <row r="664" spans="2:47" ht="28.5" customHeight="1" thickBot="1">
      <c r="B664" s="48"/>
      <c r="C664" s="99"/>
      <c r="D664" s="51"/>
      <c r="E664" s="51"/>
      <c r="F664" s="11" t="s">
        <v>31</v>
      </c>
      <c r="G664" s="39" t="str">
        <f t="array" ref="G664">IF($C$663="","",IFERROR(MAX(IF((ROW(مسودة!$C$624:$C$653)=SMALL(IF((ROW(مسودة!$C$624:$C$653)*(مسودة!$C$624:$C$653=$C$663)),ROW(مسودة!$C$624:$C$653)),ROW()-ROW(G664)+1)),مسودة!G625:'مسودة'!G$653)),0))</f>
        <v/>
      </c>
      <c r="H664" s="39" t="str">
        <f t="array" ref="H664">IF($C$663="","",IFERROR(MAX(IF((ROW(مسودة!$C$624:$C$653)=SMALL(IF((ROW(مسودة!$C$624:$C$653)*(مسودة!$C$624:$C$653=$C$663)),ROW(مسودة!$C$624:$C$653)),ROW()-ROW(H664)+1)),مسودة!H625:'مسودة'!H$653)),0))</f>
        <v/>
      </c>
      <c r="I664" s="39" t="str">
        <f t="array" ref="I664">IF($C$663="","",IFERROR(MAX(IF((ROW(مسودة!$C$624:$C$653)=SMALL(IF((ROW(مسودة!$C$624:$C$653)*(مسودة!$C$624:$C$653=$C$663)),ROW(مسودة!$C$624:$C$653)),ROW()-ROW(I664)+1)),مسودة!I625:'مسودة'!I$653)),0))</f>
        <v/>
      </c>
      <c r="J664" s="39" t="str">
        <f t="array" ref="J664">IF($C$663="","",IFERROR(MAX(IF((ROW(مسودة!$C$624:$C$653)=SMALL(IF((ROW(مسودة!$C$624:$C$653)*(مسودة!$C$624:$C$653=$C$663)),ROW(مسودة!$C$624:$C$653)),ROW()-ROW(J664)+1)),مسودة!J625:'مسودة'!J$653)),0))</f>
        <v/>
      </c>
      <c r="K664" s="39" t="str">
        <f t="array" ref="K664">IF($C$663="","",IFERROR(MAX(IF((ROW(مسودة!$C$624:$C$653)=SMALL(IF((ROW(مسودة!$C$624:$C$653)*(مسودة!$C$624:$C$653=$C$663)),ROW(مسودة!$C$624:$C$653)),ROW()-ROW(K664)+1)),مسودة!K625:'مسودة'!K$653)),0))</f>
        <v/>
      </c>
      <c r="L664" s="39" t="str">
        <f t="array" ref="L664">IF($C$663="","",IFERROR(MAX(IF((ROW(مسودة!$C$624:$C$653)=SMALL(IF((ROW(مسودة!$C$624:$C$653)*(مسودة!$C$624:$C$653=$C$663)),ROW(مسودة!$C$624:$C$653)),ROW()-ROW(L664)+1)),مسودة!L625:'مسودة'!L$653)),0))</f>
        <v/>
      </c>
      <c r="M664" s="39" t="str">
        <f t="array" ref="M664">IF($C$663="","",IFERROR(MAX(IF((ROW(مسودة!$C$624:$C$653)=SMALL(IF((ROW(مسودة!$C$624:$C$653)*(مسودة!$C$624:$C$653=$C$663)),ROW(مسودة!$C$624:$C$653)),ROW()-ROW(M664)+1)),مسودة!M625:'مسودة'!M$653)),0))</f>
        <v/>
      </c>
      <c r="N664" s="39" t="str">
        <f t="array" ref="N664">IF($C$663="","",IFERROR(MAX(IF((ROW(مسودة!$C$624:$C$653)=SMALL(IF((ROW(مسودة!$C$624:$C$653)*(مسودة!$C$624:$C$653=$C$663)),ROW(مسودة!$C$624:$C$653)),ROW()-ROW(N664)+1)),مسودة!N625:'مسودة'!N$653)),0))</f>
        <v/>
      </c>
      <c r="O664" s="39" t="str">
        <f t="array" ref="O664">IF($C$663="","",IFERROR(MAX(IF((ROW(مسودة!$C$624:$C$653)=SMALL(IF((ROW(مسودة!$C$624:$C$653)*(مسودة!$C$624:$C$653=$C$663)),ROW(مسودة!$C$624:$C$653)),ROW()-ROW(O664)+1)),مسودة!O625:'مسودة'!O$653)),0))</f>
        <v/>
      </c>
      <c r="P664" s="39" t="str">
        <f t="array" ref="P664">IF($C$663="","",IFERROR(MAX(IF((ROW(مسودة!$C$624:$C$653)=SMALL(IF((ROW(مسودة!$C$624:$C$653)*(مسودة!$C$624:$C$653=$C$663)),ROW(مسودة!$C$624:$C$653)),ROW()-ROW(P664)+1)),مسودة!P625:'مسودة'!P$653)),0))</f>
        <v/>
      </c>
      <c r="Q664" s="39" t="str">
        <f t="array" ref="Q664">IF($C$663="","",IFERROR(MAX(IF((ROW(مسودة!$C$624:$C$653)=SMALL(IF((ROW(مسودة!$C$624:$C$653)*(مسودة!$C$624:$C$653=$C$663)),ROW(مسودة!$C$624:$C$653)),ROW()-ROW(Q664)+1)),مسودة!Q625:'مسودة'!Q$653)),0))</f>
        <v/>
      </c>
      <c r="R664" s="39" t="str">
        <f t="array" ref="R664">IF($C$663="","",IFERROR(MAX(IF((ROW(مسودة!$C$624:$C$653)=SMALL(IF((ROW(مسودة!$C$624:$C$653)*(مسودة!$C$624:$C$653=$C$663)),ROW(مسودة!$C$624:$C$653)),ROW()-ROW(R664)+1)),مسودة!R625:'مسودة'!R$653)),0))</f>
        <v/>
      </c>
      <c r="S664" s="39" t="str">
        <f t="array" ref="S664">IF($C$663="","",IFERROR(MAX(IF((ROW(مسودة!$C$624:$C$653)=SMALL(IF((ROW(مسودة!$C$624:$C$653)*(مسودة!$C$624:$C$653=$C$663)),ROW(مسودة!$C$624:$C$653)),ROW()-ROW(S664)+1)),مسودة!S625:'مسودة'!S$653)),0))</f>
        <v/>
      </c>
      <c r="T664" s="39" t="str">
        <f t="array" ref="T664">IF($C$663="","",IFERROR(MAX(IF((ROW(مسودة!$C$624:$C$653)=SMALL(IF((ROW(مسودة!$C$624:$C$653)*(مسودة!$C$624:$C$653=$C$663)),ROW(مسودة!$C$624:$C$653)),ROW()-ROW(T664)+1)),مسودة!T625:'مسودة'!T$653)),0))</f>
        <v/>
      </c>
      <c r="U664" s="39" t="str">
        <f t="array" ref="U664">IF($C$663="","",IFERROR(MAX(IF((ROW(مسودة!$C$624:$C$653)=SMALL(IF((ROW(مسودة!$C$624:$C$653)*(مسودة!$C$624:$C$653=$C$663)),ROW(مسودة!$C$624:$C$653)),ROW()-ROW(U664)+1)),مسودة!U625:'مسودة'!U$653)),0))</f>
        <v/>
      </c>
      <c r="V664" s="39" t="str">
        <f t="array" ref="V664">IF($C$663="","",IFERROR(MAX(IF((ROW(مسودة!$C$624:$C$653)=SMALL(IF((ROW(مسودة!$C$624:$C$653)*(مسودة!$C$624:$C$653=$C$663)),ROW(مسودة!$C$624:$C$653)),ROW()-ROW(V664)+1)),مسودة!V625:'مسودة'!V$653)),0))</f>
        <v/>
      </c>
      <c r="W664" s="39" t="str">
        <f t="array" ref="W664">IF($C$663="","",IFERROR(MAX(IF((ROW(مسودة!$C$624:$C$653)=SMALL(IF((ROW(مسودة!$C$624:$C$653)*(مسودة!$C$624:$C$653=$C$663)),ROW(مسودة!$C$624:$C$653)),ROW()-ROW(W664)+1)),مسودة!W625:'مسودة'!W$653)),0))</f>
        <v/>
      </c>
      <c r="X664" s="39" t="str">
        <f t="array" ref="X664">IF($C$663="","",IFERROR(MAX(IF((ROW(مسودة!$C$624:$C$653)=SMALL(IF((ROW(مسودة!$C$624:$C$653)*(مسودة!$C$624:$C$653=$C$663)),ROW(مسودة!$C$624:$C$653)),ROW()-ROW(X664)+1)),مسودة!X625:'مسودة'!X$653)),0))</f>
        <v/>
      </c>
      <c r="Y664" s="39" t="str">
        <f t="array" ref="Y664">IF($C$663="","",IFERROR(MAX(IF((ROW(مسودة!$C$624:$C$653)=SMALL(IF((ROW(مسودة!$C$624:$C$653)*(مسودة!$C$624:$C$653=$C$663)),ROW(مسودة!$C$624:$C$653)),ROW()-ROW(Y664)+1)),مسودة!Y625:'مسودة'!Y$653)),0))</f>
        <v/>
      </c>
      <c r="Z664" s="39" t="str">
        <f t="array" ref="Z664">IF($C$663="","",IFERROR(MAX(IF((ROW(مسودة!$C$624:$C$653)=SMALL(IF((ROW(مسودة!$C$624:$C$653)*(مسودة!$C$624:$C$653=$C$663)),ROW(مسودة!$C$624:$C$653)),ROW()-ROW(Z664)+1)),مسودة!Z625:'مسودة'!Z$653)),0))</f>
        <v/>
      </c>
      <c r="AA664" s="39" t="str">
        <f t="array" ref="AA664">IF($C$663="","",IFERROR(MAX(IF((ROW(مسودة!$C$624:$C$653)=SMALL(IF((ROW(مسودة!$C$624:$C$653)*(مسودة!$C$624:$C$653=$C$663)),ROW(مسودة!$C$624:$C$653)),ROW()-ROW(AA664)+1)),مسودة!AA625:'مسودة'!AA$653)),0))</f>
        <v/>
      </c>
      <c r="AB664" s="39" t="str">
        <f t="array" ref="AB664">IF($C$663="","",IFERROR(MAX(IF((ROW(مسودة!$C$624:$C$653)=SMALL(IF((ROW(مسودة!$C$624:$C$653)*(مسودة!$C$624:$C$653=$C$663)),ROW(مسودة!$C$624:$C$653)),ROW()-ROW(AB664)+1)),مسودة!AB625:'مسودة'!AB$653)),0))</f>
        <v/>
      </c>
      <c r="AC664" s="39" t="str">
        <f t="array" ref="AC664">IF($C$663="","",IFERROR(MAX(IF((ROW(مسودة!$C$624:$C$653)=SMALL(IF((ROW(مسودة!$C$624:$C$653)*(مسودة!$C$624:$C$653=$C$663)),ROW(مسودة!$C$624:$C$653)),ROW()-ROW(AC664)+1)),مسودة!AC625:'مسودة'!AC$653)),0))</f>
        <v/>
      </c>
      <c r="AD664" s="39" t="str">
        <f t="array" ref="AD664">IF($C$663="","",IFERROR(MAX(IF((ROW(مسودة!$C$624:$C$653)=SMALL(IF((ROW(مسودة!$C$624:$C$653)*(مسودة!$C$624:$C$653=$C$663)),ROW(مسودة!$C$624:$C$653)),ROW()-ROW(AD664)+1)),مسودة!AD625:'مسودة'!AD$653)),0))</f>
        <v/>
      </c>
      <c r="AE664" s="39" t="str">
        <f t="array" ref="AE664">IF($C$663="","",IFERROR(MAX(IF((ROW(مسودة!$C$624:$C$653)=SMALL(IF((ROW(مسودة!$C$624:$C$653)*(مسودة!$C$624:$C$653=$C$663)),ROW(مسودة!$C$624:$C$653)),ROW()-ROW(AE664)+1)),مسودة!AE625:'مسودة'!AE$653)),0))</f>
        <v/>
      </c>
      <c r="AF664" s="39" t="str">
        <f t="array" ref="AF664">IF($C$663="","",IFERROR(MAX(IF((ROW(مسودة!$C$624:$C$653)=SMALL(IF((ROW(مسودة!$C$624:$C$653)*(مسودة!$C$624:$C$653=$C$663)),ROW(مسودة!$C$624:$C$653)),ROW()-ROW(AF664)+1)),مسودة!AF625:'مسودة'!AF$653)),0))</f>
        <v/>
      </c>
      <c r="AG664" s="39" t="str">
        <f t="array" ref="AG664">IF($C$663="","",IFERROR(MAX(IF((ROW(مسودة!$C$624:$C$653)=SMALL(IF((ROW(مسودة!$C$624:$C$653)*(مسودة!$C$624:$C$653=$C$663)),ROW(مسودة!$C$624:$C$653)),ROW()-ROW(AG664)+1)),مسودة!AG625:'مسودة'!AG$653)),0))</f>
        <v/>
      </c>
      <c r="AH664" s="39" t="str">
        <f t="array" ref="AH664">IF($C$663="","",IFERROR(MAX(IF((ROW(مسودة!$C$624:$C$653)=SMALL(IF((ROW(مسودة!$C$624:$C$653)*(مسودة!$C$624:$C$653=$C$663)),ROW(مسودة!$C$624:$C$653)),ROW()-ROW(AH664)+1)),مسودة!AH625:'مسودة'!AH$653)),0))</f>
        <v/>
      </c>
      <c r="AI664" s="39" t="str">
        <f t="array" ref="AI664">IF($C$663="","",IFERROR(MAX(IF((ROW(مسودة!$C$624:$C$653)=SMALL(IF((ROW(مسودة!$C$624:$C$653)*(مسودة!$C$624:$C$653=$C$663)),ROW(مسودة!$C$624:$C$653)),ROW()-ROW(AI664)+1)),مسودة!AI625:'مسودة'!AI$653)),0))</f>
        <v/>
      </c>
      <c r="AJ664" s="39" t="str">
        <f t="array" ref="AJ664">IF($C$663="","",IFERROR(MAX(IF((ROW(مسودة!$C$624:$C$653)=SMALL(IF((ROW(مسودة!$C$624:$C$653)*(مسودة!$C$624:$C$653=$C$663)),ROW(مسودة!$C$624:$C$653)),ROW()-ROW(AJ664)+1)),مسودة!AJ625:'مسودة'!AJ$653)),0))</f>
        <v/>
      </c>
      <c r="AK664" s="39" t="str">
        <f t="array" ref="AK664">IF($C$663="","",IFERROR(MAX(IF((ROW(مسودة!$C$624:$C$653)=SMALL(IF((ROW(مسودة!$C$624:$C$653)*(مسودة!$C$624:$C$653=$C$663)),ROW(مسودة!$C$624:$C$653)),ROW()-ROW(AK664)+1)),مسودة!AK625:'مسودة'!AK$653)),0))</f>
        <v/>
      </c>
      <c r="AL664" s="39" t="str">
        <f t="array" ref="AL664">IF($C$663="","",IFERROR(MAX(IF((ROW(مسودة!$C$624:$C$653)=SMALL(IF((ROW(مسودة!$C$624:$C$653)*(مسودة!$C$624:$C$653=$C$663)),ROW(مسودة!$C$624:$C$653)),ROW()-ROW(AL664)+1)),مسودة!AL625:'مسودة'!AL$653)),0))</f>
        <v/>
      </c>
      <c r="AM664" s="39" t="str">
        <f t="array" ref="AM664">IF($C$663="","",IFERROR(MAX(IF((ROW(مسودة!$C$624:$C$653)=SMALL(IF((ROW(مسودة!$C$624:$C$653)*(مسودة!$C$624:$C$653=$C$663)),ROW(مسودة!$C$624:$C$653)),ROW()-ROW(AM664)+1)),مسودة!AM625:'مسودة'!AM$653)),0))</f>
        <v/>
      </c>
      <c r="AN664" s="54"/>
      <c r="AO664" s="54"/>
      <c r="AP664" s="56"/>
      <c r="AQ664" s="49"/>
      <c r="AR664" s="49"/>
      <c r="AS664" s="49"/>
      <c r="AT664" s="49"/>
      <c r="AU664" s="104"/>
    </row>
    <row r="665" spans="2:47" ht="36" customHeight="1" thickBot="1">
      <c r="B665" s="48"/>
      <c r="C665" s="93"/>
      <c r="D665" s="51"/>
      <c r="E665" s="51"/>
      <c r="F665" s="14" t="s">
        <v>32</v>
      </c>
      <c r="G665" s="39" t="str">
        <f t="array" ref="G665">IF($C$663="","",IFERROR(MAX(IF((ROW(مسودة!$C$624:$C$653)=SMALL(IF((ROW(مسودة!$C$624:$C$653)*(مسودة!$C$624:$C$653=$C$663)),ROW(مسودة!$C$624:$C$653)),ROW()-ROW(G665)+1)),مسودة!G626:'مسودة'!G$653)),0))</f>
        <v/>
      </c>
      <c r="H665" s="39" t="str">
        <f t="array" ref="H665">IF($C$663="","",IFERROR(MAX(IF((ROW(مسودة!$C$624:$C$653)=SMALL(IF((ROW(مسودة!$C$624:$C$653)*(مسودة!$C$624:$C$653=$C$663)),ROW(مسودة!$C$624:$C$653)),ROW()-ROW(H665)+1)),مسودة!H626:'مسودة'!H$653)),0))</f>
        <v/>
      </c>
      <c r="I665" s="39" t="str">
        <f t="array" ref="I665">IF($C$663="","",IFERROR(MAX(IF((ROW(مسودة!$C$624:$C$653)=SMALL(IF((ROW(مسودة!$C$624:$C$653)*(مسودة!$C$624:$C$653=$C$663)),ROW(مسودة!$C$624:$C$653)),ROW()-ROW(I665)+1)),مسودة!I626:'مسودة'!I$653)),0))</f>
        <v/>
      </c>
      <c r="J665" s="39" t="str">
        <f t="array" ref="J665">IF($C$663="","",IFERROR(MAX(IF((ROW(مسودة!$C$624:$C$653)=SMALL(IF((ROW(مسودة!$C$624:$C$653)*(مسودة!$C$624:$C$653=$C$663)),ROW(مسودة!$C$624:$C$653)),ROW()-ROW(J665)+1)),مسودة!J626:'مسودة'!J$653)),0))</f>
        <v/>
      </c>
      <c r="K665" s="39" t="str">
        <f t="array" ref="K665">IF($C$663="","",IFERROR(MAX(IF((ROW(مسودة!$C$624:$C$653)=SMALL(IF((ROW(مسودة!$C$624:$C$653)*(مسودة!$C$624:$C$653=$C$663)),ROW(مسودة!$C$624:$C$653)),ROW()-ROW(K665)+1)),مسودة!K626:'مسودة'!K$653)),0))</f>
        <v/>
      </c>
      <c r="L665" s="39" t="str">
        <f t="array" ref="L665">IF($C$663="","",IFERROR(MAX(IF((ROW(مسودة!$C$624:$C$653)=SMALL(IF((ROW(مسودة!$C$624:$C$653)*(مسودة!$C$624:$C$653=$C$663)),ROW(مسودة!$C$624:$C$653)),ROW()-ROW(L665)+1)),مسودة!L626:'مسودة'!L$653)),0))</f>
        <v/>
      </c>
      <c r="M665" s="39" t="str">
        <f t="array" ref="M665">IF($C$663="","",IFERROR(MAX(IF((ROW(مسودة!$C$624:$C$653)=SMALL(IF((ROW(مسودة!$C$624:$C$653)*(مسودة!$C$624:$C$653=$C$663)),ROW(مسودة!$C$624:$C$653)),ROW()-ROW(M665)+1)),مسودة!M626:'مسودة'!M$653)),0))</f>
        <v/>
      </c>
      <c r="N665" s="39" t="str">
        <f t="array" ref="N665">IF($C$663="","",IFERROR(MAX(IF((ROW(مسودة!$C$624:$C$653)=SMALL(IF((ROW(مسودة!$C$624:$C$653)*(مسودة!$C$624:$C$653=$C$663)),ROW(مسودة!$C$624:$C$653)),ROW()-ROW(N665)+1)),مسودة!N626:'مسودة'!N$653)),0))</f>
        <v/>
      </c>
      <c r="O665" s="39" t="str">
        <f t="array" ref="O665">IF($C$663="","",IFERROR(MAX(IF((ROW(مسودة!$C$624:$C$653)=SMALL(IF((ROW(مسودة!$C$624:$C$653)*(مسودة!$C$624:$C$653=$C$663)),ROW(مسودة!$C$624:$C$653)),ROW()-ROW(O665)+1)),مسودة!O626:'مسودة'!O$653)),0))</f>
        <v/>
      </c>
      <c r="P665" s="39" t="str">
        <f t="array" ref="P665">IF($C$663="","",IFERROR(MAX(IF((ROW(مسودة!$C$624:$C$653)=SMALL(IF((ROW(مسودة!$C$624:$C$653)*(مسودة!$C$624:$C$653=$C$663)),ROW(مسودة!$C$624:$C$653)),ROW()-ROW(P665)+1)),مسودة!P626:'مسودة'!P$653)),0))</f>
        <v/>
      </c>
      <c r="Q665" s="39" t="str">
        <f t="array" ref="Q665">IF($C$663="","",IFERROR(MAX(IF((ROW(مسودة!$C$624:$C$653)=SMALL(IF((ROW(مسودة!$C$624:$C$653)*(مسودة!$C$624:$C$653=$C$663)),ROW(مسودة!$C$624:$C$653)),ROW()-ROW(Q665)+1)),مسودة!Q626:'مسودة'!Q$653)),0))</f>
        <v/>
      </c>
      <c r="R665" s="39" t="str">
        <f t="array" ref="R665">IF($C$663="","",IFERROR(MAX(IF((ROW(مسودة!$C$624:$C$653)=SMALL(IF((ROW(مسودة!$C$624:$C$653)*(مسودة!$C$624:$C$653=$C$663)),ROW(مسودة!$C$624:$C$653)),ROW()-ROW(R665)+1)),مسودة!R626:'مسودة'!R$653)),0))</f>
        <v/>
      </c>
      <c r="S665" s="39" t="str">
        <f t="array" ref="S665">IF($C$663="","",IFERROR(MAX(IF((ROW(مسودة!$C$624:$C$653)=SMALL(IF((ROW(مسودة!$C$624:$C$653)*(مسودة!$C$624:$C$653=$C$663)),ROW(مسودة!$C$624:$C$653)),ROW()-ROW(S665)+1)),مسودة!S626:'مسودة'!S$653)),0))</f>
        <v/>
      </c>
      <c r="T665" s="39" t="str">
        <f t="array" ref="T665">IF($C$663="","",IFERROR(MAX(IF((ROW(مسودة!$C$624:$C$653)=SMALL(IF((ROW(مسودة!$C$624:$C$653)*(مسودة!$C$624:$C$653=$C$663)),ROW(مسودة!$C$624:$C$653)),ROW()-ROW(T665)+1)),مسودة!T626:'مسودة'!T$653)),0))</f>
        <v/>
      </c>
      <c r="U665" s="39" t="str">
        <f t="array" ref="U665">IF($C$663="","",IFERROR(MAX(IF((ROW(مسودة!$C$624:$C$653)=SMALL(IF((ROW(مسودة!$C$624:$C$653)*(مسودة!$C$624:$C$653=$C$663)),ROW(مسودة!$C$624:$C$653)),ROW()-ROW(U665)+1)),مسودة!U626:'مسودة'!U$653)),0))</f>
        <v/>
      </c>
      <c r="V665" s="39" t="str">
        <f t="array" ref="V665">IF($C$663="","",IFERROR(MAX(IF((ROW(مسودة!$C$624:$C$653)=SMALL(IF((ROW(مسودة!$C$624:$C$653)*(مسودة!$C$624:$C$653=$C$663)),ROW(مسودة!$C$624:$C$653)),ROW()-ROW(V665)+1)),مسودة!V626:'مسودة'!V$653)),0))</f>
        <v/>
      </c>
      <c r="W665" s="39" t="str">
        <f t="array" ref="W665">IF($C$663="","",IFERROR(MAX(IF((ROW(مسودة!$C$624:$C$653)=SMALL(IF((ROW(مسودة!$C$624:$C$653)*(مسودة!$C$624:$C$653=$C$663)),ROW(مسودة!$C$624:$C$653)),ROW()-ROW(W665)+1)),مسودة!W626:'مسودة'!W$653)),0))</f>
        <v/>
      </c>
      <c r="X665" s="39" t="str">
        <f t="array" ref="X665">IF($C$663="","",IFERROR(MAX(IF((ROW(مسودة!$C$624:$C$653)=SMALL(IF((ROW(مسودة!$C$624:$C$653)*(مسودة!$C$624:$C$653=$C$663)),ROW(مسودة!$C$624:$C$653)),ROW()-ROW(X665)+1)),مسودة!X626:'مسودة'!X$653)),0))</f>
        <v/>
      </c>
      <c r="Y665" s="39" t="str">
        <f t="array" ref="Y665">IF($C$663="","",IFERROR(MAX(IF((ROW(مسودة!$C$624:$C$653)=SMALL(IF((ROW(مسودة!$C$624:$C$653)*(مسودة!$C$624:$C$653=$C$663)),ROW(مسودة!$C$624:$C$653)),ROW()-ROW(Y665)+1)),مسودة!Y626:'مسودة'!Y$653)),0))</f>
        <v/>
      </c>
      <c r="Z665" s="39" t="str">
        <f t="array" ref="Z665">IF($C$663="","",IFERROR(MAX(IF((ROW(مسودة!$C$624:$C$653)=SMALL(IF((ROW(مسودة!$C$624:$C$653)*(مسودة!$C$624:$C$653=$C$663)),ROW(مسودة!$C$624:$C$653)),ROW()-ROW(Z665)+1)),مسودة!Z626:'مسودة'!Z$653)),0))</f>
        <v/>
      </c>
      <c r="AA665" s="39" t="str">
        <f t="array" ref="AA665">IF($C$663="","",IFERROR(MAX(IF((ROW(مسودة!$C$624:$C$653)=SMALL(IF((ROW(مسودة!$C$624:$C$653)*(مسودة!$C$624:$C$653=$C$663)),ROW(مسودة!$C$624:$C$653)),ROW()-ROW(AA665)+1)),مسودة!AA626:'مسودة'!AA$653)),0))</f>
        <v/>
      </c>
      <c r="AB665" s="39" t="str">
        <f t="array" ref="AB665">IF($C$663="","",IFERROR(MAX(IF((ROW(مسودة!$C$624:$C$653)=SMALL(IF((ROW(مسودة!$C$624:$C$653)*(مسودة!$C$624:$C$653=$C$663)),ROW(مسودة!$C$624:$C$653)),ROW()-ROW(AB665)+1)),مسودة!AB626:'مسودة'!AB$653)),0))</f>
        <v/>
      </c>
      <c r="AC665" s="39" t="str">
        <f t="array" ref="AC665">IF($C$663="","",IFERROR(MAX(IF((ROW(مسودة!$C$624:$C$653)=SMALL(IF((ROW(مسودة!$C$624:$C$653)*(مسودة!$C$624:$C$653=$C$663)),ROW(مسودة!$C$624:$C$653)),ROW()-ROW(AC665)+1)),مسودة!AC626:'مسودة'!AC$653)),0))</f>
        <v/>
      </c>
      <c r="AD665" s="39" t="str">
        <f t="array" ref="AD665">IF($C$663="","",IFERROR(MAX(IF((ROW(مسودة!$C$624:$C$653)=SMALL(IF((ROW(مسودة!$C$624:$C$653)*(مسودة!$C$624:$C$653=$C$663)),ROW(مسودة!$C$624:$C$653)),ROW()-ROW(AD665)+1)),مسودة!AD626:'مسودة'!AD$653)),0))</f>
        <v/>
      </c>
      <c r="AE665" s="39" t="str">
        <f t="array" ref="AE665">IF($C$663="","",IFERROR(MAX(IF((ROW(مسودة!$C$624:$C$653)=SMALL(IF((ROW(مسودة!$C$624:$C$653)*(مسودة!$C$624:$C$653=$C$663)),ROW(مسودة!$C$624:$C$653)),ROW()-ROW(AE665)+1)),مسودة!AE626:'مسودة'!AE$653)),0))</f>
        <v/>
      </c>
      <c r="AF665" s="39" t="str">
        <f t="array" ref="AF665">IF($C$663="","",IFERROR(MAX(IF((ROW(مسودة!$C$624:$C$653)=SMALL(IF((ROW(مسودة!$C$624:$C$653)*(مسودة!$C$624:$C$653=$C$663)),ROW(مسودة!$C$624:$C$653)),ROW()-ROW(AF665)+1)),مسودة!AF626:'مسودة'!AF$653)),0))</f>
        <v/>
      </c>
      <c r="AG665" s="39" t="str">
        <f t="array" ref="AG665">IF($C$663="","",IFERROR(MAX(IF((ROW(مسودة!$C$624:$C$653)=SMALL(IF((ROW(مسودة!$C$624:$C$653)*(مسودة!$C$624:$C$653=$C$663)),ROW(مسودة!$C$624:$C$653)),ROW()-ROW(AG665)+1)),مسودة!AG626:'مسودة'!AG$653)),0))</f>
        <v/>
      </c>
      <c r="AH665" s="39" t="str">
        <f t="array" ref="AH665">IF($C$663="","",IFERROR(MAX(IF((ROW(مسودة!$C$624:$C$653)=SMALL(IF((ROW(مسودة!$C$624:$C$653)*(مسودة!$C$624:$C$653=$C$663)),ROW(مسودة!$C$624:$C$653)),ROW()-ROW(AH665)+1)),مسودة!AH626:'مسودة'!AH$653)),0))</f>
        <v/>
      </c>
      <c r="AI665" s="39" t="str">
        <f t="array" ref="AI665">IF($C$663="","",IFERROR(MAX(IF((ROW(مسودة!$C$624:$C$653)=SMALL(IF((ROW(مسودة!$C$624:$C$653)*(مسودة!$C$624:$C$653=$C$663)),ROW(مسودة!$C$624:$C$653)),ROW()-ROW(AI665)+1)),مسودة!AI626:'مسودة'!AI$653)),0))</f>
        <v/>
      </c>
      <c r="AJ665" s="39" t="str">
        <f t="array" ref="AJ665">IF($C$663="","",IFERROR(MAX(IF((ROW(مسودة!$C$624:$C$653)=SMALL(IF((ROW(مسودة!$C$624:$C$653)*(مسودة!$C$624:$C$653=$C$663)),ROW(مسودة!$C$624:$C$653)),ROW()-ROW(AJ665)+1)),مسودة!AJ626:'مسودة'!AJ$653)),0))</f>
        <v/>
      </c>
      <c r="AK665" s="39" t="str">
        <f t="array" ref="AK665">IF($C$663="","",IFERROR(MAX(IF((ROW(مسودة!$C$624:$C$653)=SMALL(IF((ROW(مسودة!$C$624:$C$653)*(مسودة!$C$624:$C$653=$C$663)),ROW(مسودة!$C$624:$C$653)),ROW()-ROW(AK665)+1)),مسودة!AK626:'مسودة'!AK$653)),0))</f>
        <v/>
      </c>
      <c r="AL665" s="39" t="str">
        <f t="array" ref="AL665">IF($C$663="","",IFERROR(MAX(IF((ROW(مسودة!$C$624:$C$653)=SMALL(IF((ROW(مسودة!$C$624:$C$653)*(مسودة!$C$624:$C$653=$C$663)),ROW(مسودة!$C$624:$C$653)),ROW()-ROW(AL665)+1)),مسودة!AL626:'مسودة'!AL$653)),0))</f>
        <v/>
      </c>
      <c r="AM665" s="39" t="str">
        <f t="array" ref="AM665">IF($C$663="","",IFERROR(MAX(IF((ROW(مسودة!$C$624:$C$653)=SMALL(IF((ROW(مسودة!$C$624:$C$653)*(مسودة!$C$624:$C$653=$C$663)),ROW(مسودة!$C$624:$C$653)),ROW()-ROW(AM665)+1)),مسودة!AM626:'مسودة'!AM$653)),0))</f>
        <v/>
      </c>
      <c r="AN665" s="39" t="str">
        <f t="array" ref="AN665">IF($C$663="","",IFERROR(MAX(IF((ROW(مسودة!$C$624:$C$653)=SMALL(IF((ROW(مسودة!$C$624:$C$653)*(مسودة!$C$624:$C$653=$C$663)),ROW(مسودة!$C$624:$C$653)),ROW()-ROW(AN665)+1)),مسودة!AN626:AN$653)),0))</f>
        <v/>
      </c>
      <c r="AO665" s="39" t="str">
        <f t="array" ref="AO665">IF($C$663="","",IFERROR(MAX(IF((ROW(مسودة!$C$624:$C$653)=SMALL(IF((ROW(مسودة!$C$624:$C$653)*(مسودة!$C$624:$C$653=$C$663)),ROW(مسودة!$C$624:$C$653)),ROW()-ROW(AO665)+1)),مسودة!AO626:AO$653)),0))</f>
        <v/>
      </c>
      <c r="AP665" s="39" t="str">
        <f>IF(AO665&lt;50,"   ",IF(AO665&lt;65,"مقبول",IF(AO665&lt;75,"جيد",IF(AO665&lt;85,"جيدجداً",IF(AO665&lt;=100,"ممتاز","")))))</f>
        <v/>
      </c>
      <c r="AQ665" s="57"/>
      <c r="AR665" s="57"/>
      <c r="AS665" s="57"/>
      <c r="AT665" s="57"/>
      <c r="AU665" s="105"/>
    </row>
    <row r="666" spans="2:47" ht="26.25">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row>
    <row r="667" spans="2:47" ht="26.25">
      <c r="B667" s="16"/>
      <c r="C667" s="17" t="s">
        <v>33</v>
      </c>
      <c r="D667" s="17"/>
      <c r="E667" s="17"/>
      <c r="F667" s="17"/>
      <c r="G667" s="17"/>
      <c r="H667" s="17"/>
      <c r="I667" s="16"/>
      <c r="J667" s="16"/>
      <c r="K667" s="16"/>
      <c r="L667" s="18" t="s">
        <v>34</v>
      </c>
      <c r="M667" s="18" t="s">
        <v>35</v>
      </c>
      <c r="N667" s="18"/>
      <c r="O667" s="18"/>
      <c r="P667" s="18"/>
      <c r="Q667" s="18"/>
      <c r="R667" s="18"/>
      <c r="S667" s="18"/>
      <c r="T667" s="18"/>
      <c r="U667" s="18"/>
      <c r="V667" s="19"/>
      <c r="W667" s="19"/>
      <c r="X667" s="19"/>
      <c r="Y667" s="18"/>
      <c r="Z667" s="17"/>
      <c r="AA667" s="17"/>
      <c r="AB667" s="17"/>
      <c r="AC667" s="17"/>
      <c r="AD667" s="17"/>
      <c r="AE667" s="18"/>
      <c r="AF667" s="17"/>
      <c r="AG667" s="17"/>
      <c r="AH667" s="17"/>
      <c r="AI667" s="17"/>
      <c r="AJ667" s="17"/>
      <c r="AK667" s="17"/>
      <c r="AL667" s="17"/>
      <c r="AM667" s="17"/>
      <c r="AN667" s="17"/>
      <c r="AO667" s="18"/>
    </row>
    <row r="668" spans="2:47" ht="33.75">
      <c r="B668" s="19"/>
      <c r="C668" s="20" t="s">
        <v>36</v>
      </c>
      <c r="D668" s="18" t="s">
        <v>37</v>
      </c>
      <c r="E668" s="18"/>
      <c r="F668" s="18"/>
      <c r="G668" s="18"/>
      <c r="H668" s="18"/>
      <c r="I668" s="19"/>
      <c r="J668" s="19"/>
      <c r="K668" s="19"/>
      <c r="L668" s="18" t="s">
        <v>34</v>
      </c>
      <c r="M668" s="18" t="s">
        <v>38</v>
      </c>
      <c r="N668" s="18"/>
      <c r="O668" s="18"/>
      <c r="P668" s="18"/>
      <c r="Q668" s="18"/>
      <c r="R668" s="18"/>
      <c r="S668" s="18"/>
      <c r="T668" s="18"/>
      <c r="U668" s="18"/>
      <c r="V668" s="19"/>
      <c r="W668" s="19"/>
      <c r="X668" s="19"/>
      <c r="AA668" s="21"/>
      <c r="AB668" s="22"/>
      <c r="AC668" s="21"/>
      <c r="AD668" s="21"/>
      <c r="AE668" s="21"/>
      <c r="AF668" s="21"/>
      <c r="AI668" s="21"/>
      <c r="AJ668" s="21"/>
      <c r="AK668" s="21"/>
      <c r="AL668" s="22"/>
      <c r="AM668" s="21"/>
      <c r="AN668" s="21"/>
      <c r="AO668" s="21"/>
      <c r="AP668" s="21"/>
      <c r="AQ668" s="21"/>
      <c r="AR668" s="23"/>
      <c r="AS668" s="22"/>
      <c r="AT668" s="21"/>
      <c r="AU668" s="17"/>
    </row>
    <row r="669" spans="2:47" ht="33.75">
      <c r="B669" s="19"/>
      <c r="C669" s="20"/>
      <c r="D669" s="18"/>
      <c r="E669" s="18"/>
      <c r="F669" s="18"/>
      <c r="G669" s="18"/>
      <c r="H669" s="18"/>
      <c r="I669" s="19"/>
      <c r="J669" s="19"/>
      <c r="K669" s="19"/>
      <c r="L669" s="18"/>
      <c r="M669" s="18"/>
      <c r="N669" s="18"/>
      <c r="O669" s="18"/>
      <c r="P669" s="18"/>
      <c r="Q669" s="18"/>
      <c r="R669" s="18"/>
      <c r="S669" s="18"/>
      <c r="T669" s="18"/>
      <c r="U669" s="18"/>
      <c r="V669" s="19"/>
      <c r="W669" s="19"/>
      <c r="X669" s="19"/>
      <c r="AA669" s="21"/>
      <c r="AB669" s="22"/>
      <c r="AC669" s="21"/>
      <c r="AD669" s="21"/>
      <c r="AE669" s="21"/>
      <c r="AF669" s="21"/>
      <c r="AI669" s="21"/>
      <c r="AJ669" s="21"/>
      <c r="AK669" s="21"/>
      <c r="AL669" s="22"/>
      <c r="AM669" s="21"/>
      <c r="AN669" s="21"/>
      <c r="AO669" s="21"/>
      <c r="AP669" s="21"/>
      <c r="AQ669" s="21"/>
      <c r="AR669" s="23"/>
      <c r="AS669" s="22"/>
      <c r="AT669" s="21"/>
      <c r="AU669" s="17"/>
    </row>
    <row r="673" spans="2:47" ht="35.25">
      <c r="J673" s="80" t="s">
        <v>0</v>
      </c>
      <c r="K673" s="80"/>
      <c r="L673" s="80"/>
      <c r="M673" s="80"/>
      <c r="N673" s="80"/>
      <c r="O673" s="80"/>
      <c r="P673" s="80"/>
      <c r="Q673" s="80"/>
      <c r="R673" s="80"/>
      <c r="S673" s="80"/>
      <c r="T673" s="80"/>
      <c r="U673" s="80"/>
      <c r="V673" s="80"/>
      <c r="W673" s="80"/>
      <c r="X673" s="80"/>
      <c r="Y673" s="80"/>
      <c r="Z673" s="80"/>
      <c r="AA673" s="80"/>
      <c r="AB673" s="80"/>
      <c r="AC673" s="80"/>
      <c r="AD673" s="80"/>
      <c r="AE673" s="80"/>
      <c r="AF673" s="80"/>
      <c r="AG673" s="80"/>
      <c r="AH673" s="80"/>
      <c r="AI673" s="80"/>
    </row>
    <row r="676" spans="2:47" ht="15.75" thickBot="1"/>
    <row r="677" spans="2:47" ht="35.25" customHeight="1" thickTop="1" thickBot="1">
      <c r="B677" s="81" t="s">
        <v>2</v>
      </c>
      <c r="C677" s="84" t="s">
        <v>3</v>
      </c>
      <c r="D677" s="87" t="s">
        <v>4</v>
      </c>
      <c r="E677" s="90" t="s">
        <v>5</v>
      </c>
      <c r="F677" s="24" t="s">
        <v>6</v>
      </c>
      <c r="G677" s="63" t="s">
        <v>7</v>
      </c>
      <c r="H677" s="64"/>
      <c r="I677" s="65"/>
      <c r="J677" s="63" t="s">
        <v>8</v>
      </c>
      <c r="K677" s="64"/>
      <c r="L677" s="65"/>
      <c r="M677" s="63" t="s">
        <v>9</v>
      </c>
      <c r="N677" s="64"/>
      <c r="O677" s="65"/>
      <c r="P677" s="63" t="s">
        <v>10</v>
      </c>
      <c r="Q677" s="64"/>
      <c r="R677" s="65"/>
      <c r="S677" s="63" t="s">
        <v>11</v>
      </c>
      <c r="T677" s="64"/>
      <c r="U677" s="65"/>
      <c r="V677" s="63" t="s">
        <v>12</v>
      </c>
      <c r="W677" s="64"/>
      <c r="X677" s="65"/>
      <c r="Y677" s="63" t="s">
        <v>13</v>
      </c>
      <c r="Z677" s="64"/>
      <c r="AA677" s="65"/>
      <c r="AB677" s="63" t="s">
        <v>14</v>
      </c>
      <c r="AC677" s="64"/>
      <c r="AD677" s="65"/>
      <c r="AE677" s="63" t="s">
        <v>15</v>
      </c>
      <c r="AF677" s="64"/>
      <c r="AG677" s="65"/>
      <c r="AH677" s="63" t="s">
        <v>16</v>
      </c>
      <c r="AI677" s="64"/>
      <c r="AJ677" s="65"/>
      <c r="AK677" s="63" t="s">
        <v>17</v>
      </c>
      <c r="AL677" s="64"/>
      <c r="AM677" s="65"/>
      <c r="AN677" s="66" t="s">
        <v>18</v>
      </c>
      <c r="AO677" s="66" t="s">
        <v>19</v>
      </c>
      <c r="AP677" s="66" t="s">
        <v>20</v>
      </c>
      <c r="AQ677" s="69" t="s">
        <v>21</v>
      </c>
      <c r="AR677" s="70"/>
      <c r="AS677" s="69" t="s">
        <v>22</v>
      </c>
      <c r="AT677" s="70"/>
      <c r="AU677" s="73" t="s">
        <v>23</v>
      </c>
    </row>
    <row r="678" spans="2:47" ht="187.5" customHeight="1" thickBot="1">
      <c r="B678" s="82"/>
      <c r="C678" s="85"/>
      <c r="D678" s="88"/>
      <c r="E678" s="91"/>
      <c r="F678" s="8" t="s">
        <v>24</v>
      </c>
      <c r="G678" s="8" t="s">
        <v>25</v>
      </c>
      <c r="H678" s="8" t="s">
        <v>26</v>
      </c>
      <c r="I678" s="8" t="s">
        <v>27</v>
      </c>
      <c r="J678" s="8" t="s">
        <v>25</v>
      </c>
      <c r="K678" s="8" t="s">
        <v>26</v>
      </c>
      <c r="L678" s="8" t="s">
        <v>27</v>
      </c>
      <c r="M678" s="8" t="s">
        <v>25</v>
      </c>
      <c r="N678" s="8" t="s">
        <v>26</v>
      </c>
      <c r="O678" s="8" t="s">
        <v>27</v>
      </c>
      <c r="P678" s="8" t="s">
        <v>25</v>
      </c>
      <c r="Q678" s="8" t="s">
        <v>26</v>
      </c>
      <c r="R678" s="8" t="s">
        <v>27</v>
      </c>
      <c r="S678" s="8" t="s">
        <v>25</v>
      </c>
      <c r="T678" s="8" t="s">
        <v>26</v>
      </c>
      <c r="U678" s="8" t="s">
        <v>27</v>
      </c>
      <c r="V678" s="8" t="s">
        <v>25</v>
      </c>
      <c r="W678" s="8" t="s">
        <v>26</v>
      </c>
      <c r="X678" s="8" t="s">
        <v>27</v>
      </c>
      <c r="Y678" s="8" t="s">
        <v>25</v>
      </c>
      <c r="Z678" s="8" t="s">
        <v>26</v>
      </c>
      <c r="AA678" s="8" t="s">
        <v>27</v>
      </c>
      <c r="AB678" s="8" t="s">
        <v>25</v>
      </c>
      <c r="AC678" s="8" t="s">
        <v>26</v>
      </c>
      <c r="AD678" s="8" t="s">
        <v>27</v>
      </c>
      <c r="AE678" s="8" t="s">
        <v>25</v>
      </c>
      <c r="AF678" s="8" t="s">
        <v>26</v>
      </c>
      <c r="AG678" s="8" t="s">
        <v>27</v>
      </c>
      <c r="AH678" s="8" t="s">
        <v>25</v>
      </c>
      <c r="AI678" s="8" t="s">
        <v>26</v>
      </c>
      <c r="AJ678" s="8" t="s">
        <v>27</v>
      </c>
      <c r="AK678" s="8" t="s">
        <v>25</v>
      </c>
      <c r="AL678" s="8" t="s">
        <v>26</v>
      </c>
      <c r="AM678" s="8" t="s">
        <v>27</v>
      </c>
      <c r="AN678" s="67"/>
      <c r="AO678" s="67"/>
      <c r="AP678" s="67"/>
      <c r="AQ678" s="71"/>
      <c r="AR678" s="72"/>
      <c r="AS678" s="71"/>
      <c r="AT678" s="72"/>
      <c r="AU678" s="74"/>
    </row>
    <row r="679" spans="2:47" ht="28.5" customHeight="1" thickBot="1">
      <c r="B679" s="82"/>
      <c r="C679" s="85"/>
      <c r="D679" s="88"/>
      <c r="E679" s="91"/>
      <c r="F679" s="25" t="s">
        <v>28</v>
      </c>
      <c r="G679" s="9">
        <v>30</v>
      </c>
      <c r="H679" s="9">
        <v>56</v>
      </c>
      <c r="I679" s="9">
        <v>100</v>
      </c>
      <c r="J679" s="9">
        <v>30</v>
      </c>
      <c r="K679" s="9">
        <v>56</v>
      </c>
      <c r="L679" s="9">
        <v>100</v>
      </c>
      <c r="M679" s="9">
        <v>30</v>
      </c>
      <c r="N679" s="9">
        <v>56</v>
      </c>
      <c r="O679" s="9">
        <v>100</v>
      </c>
      <c r="P679" s="9">
        <v>24</v>
      </c>
      <c r="Q679" s="9">
        <v>29</v>
      </c>
      <c r="R679" s="9">
        <v>60</v>
      </c>
      <c r="S679" s="9">
        <v>24</v>
      </c>
      <c r="T679" s="9">
        <v>29</v>
      </c>
      <c r="U679" s="9">
        <v>60</v>
      </c>
      <c r="V679" s="9">
        <v>24</v>
      </c>
      <c r="W679" s="9">
        <v>29</v>
      </c>
      <c r="X679" s="9">
        <v>60</v>
      </c>
      <c r="Y679" s="9">
        <v>12</v>
      </c>
      <c r="Z679" s="9">
        <v>22</v>
      </c>
      <c r="AA679" s="9">
        <v>40</v>
      </c>
      <c r="AB679" s="9">
        <v>16</v>
      </c>
      <c r="AC679" s="9">
        <v>19</v>
      </c>
      <c r="AD679" s="9">
        <v>40</v>
      </c>
      <c r="AE679" s="9">
        <v>12</v>
      </c>
      <c r="AF679" s="9">
        <v>22</v>
      </c>
      <c r="AG679" s="9">
        <v>40</v>
      </c>
      <c r="AH679" s="9">
        <v>12</v>
      </c>
      <c r="AI679" s="9">
        <v>22</v>
      </c>
      <c r="AJ679" s="9">
        <v>40</v>
      </c>
      <c r="AK679" s="9">
        <v>6</v>
      </c>
      <c r="AL679" s="9">
        <v>11</v>
      </c>
      <c r="AM679" s="9">
        <v>20</v>
      </c>
      <c r="AN679" s="67"/>
      <c r="AO679" s="67"/>
      <c r="AP679" s="67"/>
      <c r="AQ679" s="76" t="s">
        <v>20</v>
      </c>
      <c r="AR679" s="77"/>
      <c r="AS679" s="78" t="s">
        <v>20</v>
      </c>
      <c r="AT679" s="79"/>
      <c r="AU679" s="75"/>
    </row>
    <row r="680" spans="2:47" ht="28.5" customHeight="1" thickBot="1">
      <c r="B680" s="83"/>
      <c r="C680" s="86"/>
      <c r="D680" s="89"/>
      <c r="E680" s="92"/>
      <c r="F680" s="25" t="s">
        <v>29</v>
      </c>
      <c r="G680" s="9">
        <v>60</v>
      </c>
      <c r="H680" s="9">
        <v>140</v>
      </c>
      <c r="I680" s="9">
        <v>200</v>
      </c>
      <c r="J680" s="9">
        <v>60</v>
      </c>
      <c r="K680" s="9">
        <v>140</v>
      </c>
      <c r="L680" s="9">
        <v>200</v>
      </c>
      <c r="M680" s="9">
        <v>60</v>
      </c>
      <c r="N680" s="9">
        <v>140</v>
      </c>
      <c r="O680" s="9">
        <v>200</v>
      </c>
      <c r="P680" s="9">
        <v>48</v>
      </c>
      <c r="Q680" s="9">
        <v>72</v>
      </c>
      <c r="R680" s="9">
        <v>120</v>
      </c>
      <c r="S680" s="9">
        <v>48</v>
      </c>
      <c r="T680" s="9">
        <v>72</v>
      </c>
      <c r="U680" s="9">
        <v>120</v>
      </c>
      <c r="V680" s="9">
        <v>48</v>
      </c>
      <c r="W680" s="9">
        <v>72</v>
      </c>
      <c r="X680" s="9">
        <v>120</v>
      </c>
      <c r="Y680" s="9">
        <v>24</v>
      </c>
      <c r="Z680" s="9">
        <v>56</v>
      </c>
      <c r="AA680" s="9">
        <v>80</v>
      </c>
      <c r="AB680" s="9">
        <v>32</v>
      </c>
      <c r="AC680" s="9">
        <v>48</v>
      </c>
      <c r="AD680" s="9">
        <v>80</v>
      </c>
      <c r="AE680" s="9">
        <v>24</v>
      </c>
      <c r="AF680" s="9">
        <v>56</v>
      </c>
      <c r="AG680" s="9">
        <v>80</v>
      </c>
      <c r="AH680" s="9">
        <v>24</v>
      </c>
      <c r="AI680" s="9">
        <v>56</v>
      </c>
      <c r="AJ680" s="9">
        <v>80</v>
      </c>
      <c r="AK680" s="9">
        <v>12</v>
      </c>
      <c r="AL680" s="9">
        <v>28</v>
      </c>
      <c r="AM680" s="9">
        <v>40</v>
      </c>
      <c r="AN680" s="68"/>
      <c r="AO680" s="68"/>
      <c r="AP680" s="68"/>
      <c r="AQ680" s="78"/>
      <c r="AR680" s="79"/>
      <c r="AS680" s="78"/>
      <c r="AT680" s="79"/>
      <c r="AU680" s="75"/>
    </row>
    <row r="681" spans="2:47" ht="28.5" customHeight="1" thickBot="1">
      <c r="B681" s="48">
        <f>B663+1</f>
        <v>151</v>
      </c>
      <c r="C681" s="98">
        <f t="array" ref="C681">IF(ISERROR(INDEX(مسودة!$C$668:$AV$697,SMALL(IF((مسودة!$AV$668:$AV$697="ناجح"),ROW(مسودة!$C$668:$AV$697)-MIN(ROW(مسودة!$C$668:$AV$697))+1,""),ROW(A1)),COLUMN(A1))),"",INDEX(مسودة!$C$668:$AV$697,SMALL(IF((مسودة!$AV$668:$AV$697="ناجح"),ROW(مسودة!$C$668:$AV$697)-MIN(ROW(مسودة!$C$668:$AV$697))+1,""),ROW(A1)),COLUMN(A1)))</f>
        <v>641</v>
      </c>
      <c r="D681" s="95" t="str">
        <f>IF(C681&lt;&gt;"",VLOOKUP(C681,مسودة!$C$668:$D$697,2,0),"")</f>
        <v xml:space="preserve">احمد  ابو بكر </v>
      </c>
      <c r="E681" s="95">
        <f>IF(C681&lt;&gt;"",VLOOKUP(C681,مسودة!$C$668:$E$697,3,0),"")</f>
        <v>363</v>
      </c>
      <c r="F681" s="11" t="s">
        <v>30</v>
      </c>
      <c r="G681" s="39">
        <f t="array" ref="G681">IF($C$681="","",IFERROR(MAX(IF((ROW(مسودة!$C$668:$C$697)=SMALL(IF((ROW(مسودة!$C$668:$C$697)*(مسودة!$C$668:$C$697=$C$681)),ROW(مسودة!$C$668:$C$697)),ROW()-ROW(G681)+1)),مسودة!G668:'مسودة'!G$697)),0))</f>
        <v>16</v>
      </c>
      <c r="H681" s="39">
        <f t="array" ref="H681">IF($C$681="","",IFERROR(MAX(IF((ROW(مسودة!$C$668:$C$697)=SMALL(IF((ROW(مسودة!$C$668:$C$697)*(مسودة!$C$668:$C$697=$C$681)),ROW(مسودة!$C$668:$C$697)),ROW()-ROW(H681)+1)),مسودة!H668:'مسودة'!H$697)),0))</f>
        <v>45</v>
      </c>
      <c r="I681" s="39">
        <f t="array" ref="I681">IF($C$681="","",IFERROR(MAX(IF((ROW(مسودة!$C$668:$C$697)=SMALL(IF((ROW(مسودة!$C$668:$C$697)*(مسودة!$C$668:$C$697=$C$681)),ROW(مسودة!$C$668:$C$697)),ROW()-ROW(I681)+1)),مسودة!I668:'مسودة'!I$697)),0))</f>
        <v>61</v>
      </c>
      <c r="J681" s="39">
        <f t="array" ref="J681">IF($C$681="","",IFERROR(MAX(IF((ROW(مسودة!$C$668:$C$697)=SMALL(IF((ROW(مسودة!$C$668:$C$697)*(مسودة!$C$668:$C$697=$C$681)),ROW(مسودة!$C$668:$C$697)),ROW()-ROW(J681)+1)),مسودة!J668:'مسودة'!J$697)),0))</f>
        <v>26</v>
      </c>
      <c r="K681" s="39">
        <f t="array" ref="K681">IF($C$681="","",IFERROR(MAX(IF((ROW(مسودة!$C$668:$C$697)=SMALL(IF((ROW(مسودة!$C$668:$C$697)*(مسودة!$C$668:$C$697=$C$681)),ROW(مسودة!$C$668:$C$697)),ROW()-ROW(K681)+1)),مسودة!K668:'مسودة'!K$697)),0))</f>
        <v>32</v>
      </c>
      <c r="L681" s="39">
        <f t="array" ref="L681">IF($C$681="","",IFERROR(MAX(IF((ROW(مسودة!$C$668:$C$697)=SMALL(IF((ROW(مسودة!$C$668:$C$697)*(مسودة!$C$668:$C$697=$C$681)),ROW(مسودة!$C$668:$C$697)),ROW()-ROW(L681)+1)),مسودة!L668:'مسودة'!L$697)),0))</f>
        <v>58</v>
      </c>
      <c r="M681" s="39">
        <f t="array" ref="M681">IF($C$681="","",IFERROR(MAX(IF((ROW(مسودة!$C$668:$C$697)=SMALL(IF((ROW(مسودة!$C$668:$C$697)*(مسودة!$C$668:$C$697=$C$681)),ROW(مسودة!$C$668:$C$697)),ROW()-ROW(M681)+1)),مسودة!M668:'مسودة'!M$697)),0))</f>
        <v>19</v>
      </c>
      <c r="N681" s="39">
        <f t="array" ref="N681">IF($C$681="","",IFERROR(MAX(IF((ROW(مسودة!$C$668:$C$697)=SMALL(IF((ROW(مسودة!$C$668:$C$697)*(مسودة!$C$668:$C$697=$C$681)),ROW(مسودة!$C$668:$C$697)),ROW()-ROW(N681)+1)),مسودة!N668:'مسودة'!N$697)),0))</f>
        <v>25</v>
      </c>
      <c r="O681" s="39">
        <f t="array" ref="O681">IF($C$681="","",IFERROR(MAX(IF((ROW(مسودة!$C$668:$C$697)=SMALL(IF((ROW(مسودة!$C$668:$C$697)*(مسودة!$C$668:$C$697=$C$681)),ROW(مسودة!$C$668:$C$697)),ROW()-ROW(O681)+1)),مسودة!O668:'مسودة'!O$697)),0))</f>
        <v>44</v>
      </c>
      <c r="P681" s="39">
        <f t="array" ref="P681">IF($C$681="","",IFERROR(MAX(IF((ROW(مسودة!$C$668:$C$697)=SMALL(IF((ROW(مسودة!$C$668:$C$697)*(مسودة!$C$668:$C$697=$C$681)),ROW(مسودة!$C$668:$C$697)),ROW()-ROW(P681)+1)),مسودة!P668:'مسودة'!P$697)),0))</f>
        <v>13</v>
      </c>
      <c r="Q681" s="39">
        <f t="array" ref="Q681">IF($C$681="","",IFERROR(MAX(IF((ROW(مسودة!$C$668:$C$697)=SMALL(IF((ROW(مسودة!$C$668:$C$697)*(مسودة!$C$668:$C$697=$C$681)),ROW(مسودة!$C$668:$C$697)),ROW()-ROW(Q681)+1)),مسودة!Q668:'مسودة'!Q$697)),0))</f>
        <v>21</v>
      </c>
      <c r="R681" s="39">
        <f t="array" ref="R681">IF($C$681="","",IFERROR(MAX(IF((ROW(مسودة!$C$668:$C$697)=SMALL(IF((ROW(مسودة!$C$668:$C$697)*(مسودة!$C$668:$C$697=$C$681)),ROW(مسودة!$C$668:$C$697)),ROW()-ROW(R681)+1)),مسودة!R668:'مسودة'!R$697)),0))</f>
        <v>34</v>
      </c>
      <c r="S681" s="39">
        <f t="array" ref="S681">IF($C$681="","",IFERROR(MAX(IF((ROW(مسودة!$C$668:$C$697)=SMALL(IF((ROW(مسودة!$C$668:$C$697)*(مسودة!$C$668:$C$697=$C$681)),ROW(مسودة!$C$668:$C$697)),ROW()-ROW(S681)+1)),مسودة!S668:'مسودة'!S$697)),0))</f>
        <v>19</v>
      </c>
      <c r="T681" s="39">
        <f t="array" ref="T681">IF($C$681="","",IFERROR(MAX(IF((ROW(مسودة!$C$668:$C$697)=SMALL(IF((ROW(مسودة!$C$668:$C$697)*(مسودة!$C$668:$C$697=$C$681)),ROW(مسودة!$C$668:$C$697)),ROW()-ROW(T681)+1)),مسودة!T668:'مسودة'!T$697)),0))</f>
        <v>16</v>
      </c>
      <c r="U681" s="39">
        <f t="array" ref="U681">IF($C$681="","",IFERROR(MAX(IF((ROW(مسودة!$C$668:$C$697)=SMALL(IF((ROW(مسودة!$C$668:$C$697)*(مسودة!$C$668:$C$697=$C$681)),ROW(مسودة!$C$668:$C$697)),ROW()-ROW(U681)+1)),مسودة!U668:'مسودة'!U$697)),0))</f>
        <v>35</v>
      </c>
      <c r="V681" s="39">
        <f t="array" ref="V681">IF($C$681="","",IFERROR(MAX(IF((ROW(مسودة!$C$668:$C$697)=SMALL(IF((ROW(مسودة!$C$668:$C$697)*(مسودة!$C$668:$C$697=$C$681)),ROW(مسودة!$C$668:$C$697)),ROW()-ROW(V681)+1)),مسودة!V668:'مسودة'!V$697)),0))</f>
        <v>17</v>
      </c>
      <c r="W681" s="39">
        <f t="array" ref="W681">IF($C$681="","",IFERROR(MAX(IF((ROW(مسودة!$C$668:$C$697)=SMALL(IF((ROW(مسودة!$C$668:$C$697)*(مسودة!$C$668:$C$697=$C$681)),ROW(مسودة!$C$668:$C$697)),ROW()-ROW(W681)+1)),مسودة!W668:'مسودة'!W$697)),0))</f>
        <v>26</v>
      </c>
      <c r="X681" s="39">
        <f t="array" ref="X681">IF($C$681="","",IFERROR(MAX(IF((ROW(مسودة!$C$668:$C$697)=SMALL(IF((ROW(مسودة!$C$668:$C$697)*(مسودة!$C$668:$C$697=$C$681)),ROW(مسودة!$C$668:$C$697)),ROW()-ROW(X681)+1)),مسودة!X668:'مسودة'!X$697)),0))</f>
        <v>43</v>
      </c>
      <c r="Y681" s="39">
        <f t="array" ref="Y681">IF($C$681="","",IFERROR(MAX(IF((ROW(مسودة!$C$668:$C$697)=SMALL(IF((ROW(مسودة!$C$668:$C$697)*(مسودة!$C$668:$C$697=$C$681)),ROW(مسودة!$C$668:$C$697)),ROW()-ROW(Y681)+1)),مسودة!Y668:'مسودة'!Y$697)),0))</f>
        <v>9</v>
      </c>
      <c r="Z681" s="39">
        <f t="array" ref="Z681">IF($C$681="","",IFERROR(MAX(IF((ROW(مسودة!$C$668:$C$697)=SMALL(IF((ROW(مسودة!$C$668:$C$697)*(مسودة!$C$668:$C$697=$C$681)),ROW(مسودة!$C$668:$C$697)),ROW()-ROW(Z681)+1)),مسودة!Z668:'مسودة'!Z$697)),0))</f>
        <v>22</v>
      </c>
      <c r="AA681" s="39">
        <f t="array" ref="AA681">IF($C$681="","",IFERROR(MAX(IF((ROW(مسودة!$C$668:$C$697)=SMALL(IF((ROW(مسودة!$C$668:$C$697)*(مسودة!$C$668:$C$697=$C$681)),ROW(مسودة!$C$668:$C$697)),ROW()-ROW(AA681)+1)),مسودة!AA668:'مسودة'!AA$697)),0))</f>
        <v>31</v>
      </c>
      <c r="AB681" s="39">
        <f t="array" ref="AB681">IF($C$681="","",IFERROR(MAX(IF((ROW(مسودة!$C$668:$C$697)=SMALL(IF((ROW(مسودة!$C$668:$C$697)*(مسودة!$C$668:$C$697=$C$681)),ROW(مسودة!$C$668:$C$697)),ROW()-ROW(AB681)+1)),مسودة!AB668:'مسودة'!AB$697)),0))</f>
        <v>11</v>
      </c>
      <c r="AC681" s="39">
        <f t="array" ref="AC681">IF($C$681="","",IFERROR(MAX(IF((ROW(مسودة!$C$668:$C$697)=SMALL(IF((ROW(مسودة!$C$668:$C$697)*(مسودة!$C$668:$C$697=$C$681)),ROW(مسودة!$C$668:$C$697)),ROW()-ROW(AC681)+1)),مسودة!AC668:'مسودة'!AC$697)),0))</f>
        <v>14</v>
      </c>
      <c r="AD681" s="39">
        <f t="array" ref="AD681">IF($C$681="","",IFERROR(MAX(IF((ROW(مسودة!$C$668:$C$697)=SMALL(IF((ROW(مسودة!$C$668:$C$697)*(مسودة!$C$668:$C$697=$C$681)),ROW(مسودة!$C$668:$C$697)),ROW()-ROW(AD681)+1)),مسودة!AD668:'مسودة'!AD$697)),0))</f>
        <v>25</v>
      </c>
      <c r="AE681" s="39">
        <f t="array" ref="AE681">IF($C$681="","",IFERROR(MAX(IF((ROW(مسودة!$C$668:$C$697)=SMALL(IF((ROW(مسودة!$C$668:$C$697)*(مسودة!$C$668:$C$697=$C$681)),ROW(مسودة!$C$668:$C$697)),ROW()-ROW(AE681)+1)),مسودة!AE668:'مسودة'!AE$697)),0))</f>
        <v>10</v>
      </c>
      <c r="AF681" s="39">
        <f t="array" ref="AF681">IF($C$681="","",IFERROR(MAX(IF((ROW(مسودة!$C$668:$C$697)=SMALL(IF((ROW(مسودة!$C$668:$C$697)*(مسودة!$C$668:$C$697=$C$681)),ROW(مسودة!$C$668:$C$697)),ROW()-ROW(AF681)+1)),مسودة!AF668:'مسودة'!AF$697)),0))</f>
        <v>7</v>
      </c>
      <c r="AG681" s="39">
        <f t="array" ref="AG681">IF($C$681="","",IFERROR(MAX(IF((ROW(مسودة!$C$668:$C$697)=SMALL(IF((ROW(مسودة!$C$668:$C$697)*(مسودة!$C$668:$C$697=$C$681)),ROW(مسودة!$C$668:$C$697)),ROW()-ROW(AG681)+1)),مسودة!AG668:'مسودة'!AG$697)),0))</f>
        <v>17</v>
      </c>
      <c r="AH681" s="39">
        <f t="array" ref="AH681">IF($C$681="","",IFERROR(MAX(IF((ROW(مسودة!$C$668:$C$697)=SMALL(IF((ROW(مسودة!$C$668:$C$697)*(مسودة!$C$668:$C$697=$C$681)),ROW(مسودة!$C$668:$C$697)),ROW()-ROW(AH681)+1)),مسودة!AH668:'مسودة'!AH$697)),0))</f>
        <v>9</v>
      </c>
      <c r="AI681" s="39">
        <f t="array" ref="AI681">IF($C$681="","",IFERROR(MAX(IF((ROW(مسودة!$C$668:$C$697)=SMALL(IF((ROW(مسودة!$C$668:$C$697)*(مسودة!$C$668:$C$697=$C$681)),ROW(مسودة!$C$668:$C$697)),ROW()-ROW(AI681)+1)),مسودة!AI668:'مسودة'!AI$697)),0))</f>
        <v>15</v>
      </c>
      <c r="AJ681" s="39">
        <f t="array" ref="AJ681">IF($C$681="","",IFERROR(MAX(IF((ROW(مسودة!$C$668:$C$697)=SMALL(IF((ROW(مسودة!$C$668:$C$697)*(مسودة!$C$668:$C$697=$C$681)),ROW(مسودة!$C$668:$C$697)),ROW()-ROW(AJ681)+1)),مسودة!AJ668:'مسودة'!AJ$697)),0))</f>
        <v>24</v>
      </c>
      <c r="AK681" s="39">
        <f t="array" ref="AK681">IF($C$681="","",IFERROR(MAX(IF((ROW(مسودة!$C$668:$C$697)=SMALL(IF((ROW(مسودة!$C$668:$C$697)*(مسودة!$C$668:$C$697=$C$681)),ROW(مسودة!$C$668:$C$697)),ROW()-ROW(AK681)+1)),مسودة!AK668:'مسودة'!AK$697)),0))</f>
        <v>3</v>
      </c>
      <c r="AL681" s="39">
        <f t="array" ref="AL681">IF($C$681="","",IFERROR(MAX(IF((ROW(مسودة!$C$668:$C$697)=SMALL(IF((ROW(مسودة!$C$668:$C$697)*(مسودة!$C$668:$C$697=$C$681)),ROW(مسودة!$C$668:$C$697)),ROW()-ROW(AL681)+1)),مسودة!AL668:'مسودة'!AL$697)),0))</f>
        <v>4</v>
      </c>
      <c r="AM681" s="39">
        <f t="array" ref="AM681">IF($C$681="","",IFERROR(MAX(IF((ROW(مسودة!$C$668:$C$697)=SMALL(IF((ROW(مسودة!$C$668:$C$697)*(مسودة!$C$668:$C$697=$C$681)),ROW(مسودة!$C$668:$C$697)),ROW()-ROW(AM681)+1)),مسودة!AM668:'مسودة'!AM$697)),0))</f>
        <v>7</v>
      </c>
      <c r="AN681" s="62"/>
      <c r="AO681" s="62"/>
      <c r="AP681" s="55"/>
      <c r="AQ681" s="49"/>
      <c r="AR681" s="49"/>
      <c r="AS681" s="49"/>
      <c r="AT681" s="49"/>
      <c r="AU681" s="103" t="str">
        <f>IFERROR(LOOKUP(2,1/((مسودة!$C$668:$C$697=C681)*(مسودة!$F$668:$F$697=F681)),مسودة!$AV$668:$AV$697),"")</f>
        <v>ناجح</v>
      </c>
    </row>
    <row r="682" spans="2:47" ht="28.5" customHeight="1" thickBot="1">
      <c r="B682" s="48"/>
      <c r="C682" s="99"/>
      <c r="D682" s="51"/>
      <c r="E682" s="51"/>
      <c r="F682" s="11" t="s">
        <v>31</v>
      </c>
      <c r="G682" s="39">
        <f t="array" ref="G682">IF($C$681="","",IFERROR(MAX(IF((ROW(مسودة!$C$668:$C$697)=SMALL(IF((ROW(مسودة!$C$668:$C$697)*(مسودة!$C$668:$C$697=$C$681)),ROW(مسودة!$C$668:$C$697)),ROW()-ROW(G682)+1)),مسودة!G669:'مسودة'!G$697)),0))</f>
        <v>26</v>
      </c>
      <c r="H682" s="39">
        <f t="array" ref="H682">IF($C$681="","",IFERROR(MAX(IF((ROW(مسودة!$C$668:$C$697)=SMALL(IF((ROW(مسودة!$C$668:$C$697)*(مسودة!$C$668:$C$697=$C$681)),ROW(مسودة!$C$668:$C$697)),ROW()-ROW(H682)+1)),مسودة!H669:'مسودة'!H$697)),0))</f>
        <v>49</v>
      </c>
      <c r="I682" s="39">
        <f t="array" ref="I682">IF($C$681="","",IFERROR(MAX(IF((ROW(مسودة!$C$668:$C$697)=SMALL(IF((ROW(مسودة!$C$668:$C$697)*(مسودة!$C$668:$C$697=$C$681)),ROW(مسودة!$C$668:$C$697)),ROW()-ROW(I682)+1)),مسودة!I669:'مسودة'!I$697)),0))</f>
        <v>75</v>
      </c>
      <c r="J682" s="39">
        <f t="array" ref="J682">IF($C$681="","",IFERROR(MAX(IF((ROW(مسودة!$C$668:$C$697)=SMALL(IF((ROW(مسودة!$C$668:$C$697)*(مسودة!$C$668:$C$697=$C$681)),ROW(مسودة!$C$668:$C$697)),ROW()-ROW(J682)+1)),مسودة!J669:'مسودة'!J$697)),0))</f>
        <v>26</v>
      </c>
      <c r="K682" s="39">
        <f t="array" ref="K682">IF($C$681="","",IFERROR(MAX(IF((ROW(مسودة!$C$668:$C$697)=SMALL(IF((ROW(مسودة!$C$668:$C$697)*(مسودة!$C$668:$C$697=$C$681)),ROW(مسودة!$C$668:$C$697)),ROW()-ROW(K682)+1)),مسودة!K669:'مسودة'!K$697)),0))</f>
        <v>38</v>
      </c>
      <c r="L682" s="39">
        <f t="array" ref="L682">IF($C$681="","",IFERROR(MAX(IF((ROW(مسودة!$C$668:$C$697)=SMALL(IF((ROW(مسودة!$C$668:$C$697)*(مسودة!$C$668:$C$697=$C$681)),ROW(مسودة!$C$668:$C$697)),ROW()-ROW(L682)+1)),مسودة!L669:'مسودة'!L$697)),0))</f>
        <v>64</v>
      </c>
      <c r="M682" s="39">
        <f t="array" ref="M682">IF($C$681="","",IFERROR(MAX(IF((ROW(مسودة!$C$668:$C$697)=SMALL(IF((ROW(مسودة!$C$668:$C$697)*(مسودة!$C$668:$C$697=$C$681)),ROW(مسودة!$C$668:$C$697)),ROW()-ROW(M682)+1)),مسودة!M669:'مسودة'!M$697)),0))</f>
        <v>17</v>
      </c>
      <c r="N682" s="39">
        <f t="array" ref="N682">IF($C$681="","",IFERROR(MAX(IF((ROW(مسودة!$C$668:$C$697)=SMALL(IF((ROW(مسودة!$C$668:$C$697)*(مسودة!$C$668:$C$697=$C$681)),ROW(مسودة!$C$668:$C$697)),ROW()-ROW(N682)+1)),مسودة!N669:'مسودة'!N$697)),0))</f>
        <v>39</v>
      </c>
      <c r="O682" s="39">
        <f t="array" ref="O682">IF($C$681="","",IFERROR(MAX(IF((ROW(مسودة!$C$668:$C$697)=SMALL(IF((ROW(مسودة!$C$668:$C$697)*(مسودة!$C$668:$C$697=$C$681)),ROW(مسودة!$C$668:$C$697)),ROW()-ROW(O682)+1)),مسودة!O669:'مسودة'!O$697)),0))</f>
        <v>56</v>
      </c>
      <c r="P682" s="39">
        <f t="array" ref="P682">IF($C$681="","",IFERROR(MAX(IF((ROW(مسودة!$C$668:$C$697)=SMALL(IF((ROW(مسودة!$C$668:$C$697)*(مسودة!$C$668:$C$697=$C$681)),ROW(مسودة!$C$668:$C$697)),ROW()-ROW(P682)+1)),مسودة!P669:'مسودة'!P$697)),0))</f>
        <v>16</v>
      </c>
      <c r="Q682" s="39">
        <f t="array" ref="Q682">IF($C$681="","",IFERROR(MAX(IF((ROW(مسودة!$C$668:$C$697)=SMALL(IF((ROW(مسودة!$C$668:$C$697)*(مسودة!$C$668:$C$697=$C$681)),ROW(مسودة!$C$668:$C$697)),ROW()-ROW(Q682)+1)),مسودة!Q669:'مسودة'!Q$697)),0))</f>
        <v>14</v>
      </c>
      <c r="R682" s="39">
        <f t="array" ref="R682">IF($C$681="","",IFERROR(MAX(IF((ROW(مسودة!$C$668:$C$697)=SMALL(IF((ROW(مسودة!$C$668:$C$697)*(مسودة!$C$668:$C$697=$C$681)),ROW(مسودة!$C$668:$C$697)),ROW()-ROW(R682)+1)),مسودة!R669:'مسودة'!R$697)),0))</f>
        <v>30</v>
      </c>
      <c r="S682" s="39">
        <f t="array" ref="S682">IF($C$681="","",IFERROR(MAX(IF((ROW(مسودة!$C$668:$C$697)=SMALL(IF((ROW(مسودة!$C$668:$C$697)*(مسودة!$C$668:$C$697=$C$681)),ROW(مسودة!$C$668:$C$697)),ROW()-ROW(S682)+1)),مسودة!S669:'مسودة'!S$697)),0))</f>
        <v>18</v>
      </c>
      <c r="T682" s="39">
        <f t="array" ref="T682">IF($C$681="","",IFERROR(MAX(IF((ROW(مسودة!$C$668:$C$697)=SMALL(IF((ROW(مسودة!$C$668:$C$697)*(مسودة!$C$668:$C$697=$C$681)),ROW(مسودة!$C$668:$C$697)),ROW()-ROW(T682)+1)),مسودة!T669:'مسودة'!T$697)),0))</f>
        <v>24</v>
      </c>
      <c r="U682" s="39">
        <f t="array" ref="U682">IF($C$681="","",IFERROR(MAX(IF((ROW(مسودة!$C$668:$C$697)=SMALL(IF((ROW(مسودة!$C$668:$C$697)*(مسودة!$C$668:$C$697=$C$681)),ROW(مسودة!$C$668:$C$697)),ROW()-ROW(U682)+1)),مسودة!U669:'مسودة'!U$697)),0))</f>
        <v>42</v>
      </c>
      <c r="V682" s="39">
        <f t="array" ref="V682">IF($C$681="","",IFERROR(MAX(IF((ROW(مسودة!$C$668:$C$697)=SMALL(IF((ROW(مسودة!$C$668:$C$697)*(مسودة!$C$668:$C$697=$C$681)),ROW(مسودة!$C$668:$C$697)),ROW()-ROW(V682)+1)),مسودة!V669:'مسودة'!V$697)),0))</f>
        <v>17</v>
      </c>
      <c r="W682" s="39">
        <f t="array" ref="W682">IF($C$681="","",IFERROR(MAX(IF((ROW(مسودة!$C$668:$C$697)=SMALL(IF((ROW(مسودة!$C$668:$C$697)*(مسودة!$C$668:$C$697=$C$681)),ROW(مسودة!$C$668:$C$697)),ROW()-ROW(W682)+1)),مسودة!W669:'مسودة'!W$697)),0))</f>
        <v>14</v>
      </c>
      <c r="X682" s="39">
        <f t="array" ref="X682">IF($C$681="","",IFERROR(MAX(IF((ROW(مسودة!$C$668:$C$697)=SMALL(IF((ROW(مسودة!$C$668:$C$697)*(مسودة!$C$668:$C$697=$C$681)),ROW(مسودة!$C$668:$C$697)),ROW()-ROW(X682)+1)),مسودة!X669:'مسودة'!X$697)),0))</f>
        <v>31</v>
      </c>
      <c r="Y682" s="39">
        <f t="array" ref="Y682">IF($C$681="","",IFERROR(MAX(IF((ROW(مسودة!$C$668:$C$697)=SMALL(IF((ROW(مسودة!$C$668:$C$697)*(مسودة!$C$668:$C$697=$C$681)),ROW(مسودة!$C$668:$C$697)),ROW()-ROW(Y682)+1)),مسودة!Y669:'مسودة'!Y$697)),0))</f>
        <v>8</v>
      </c>
      <c r="Z682" s="39">
        <f t="array" ref="Z682">IF($C$681="","",IFERROR(MAX(IF((ROW(مسودة!$C$668:$C$697)=SMALL(IF((ROW(مسودة!$C$668:$C$697)*(مسودة!$C$668:$C$697=$C$681)),ROW(مسودة!$C$668:$C$697)),ROW()-ROW(Z682)+1)),مسودة!Z669:'مسودة'!Z$697)),0))</f>
        <v>14</v>
      </c>
      <c r="AA682" s="39">
        <f t="array" ref="AA682">IF($C$681="","",IFERROR(MAX(IF((ROW(مسودة!$C$668:$C$697)=SMALL(IF((ROW(مسودة!$C$668:$C$697)*(مسودة!$C$668:$C$697=$C$681)),ROW(مسودة!$C$668:$C$697)),ROW()-ROW(AA682)+1)),مسودة!AA669:'مسودة'!AA$697)),0))</f>
        <v>22</v>
      </c>
      <c r="AB682" s="39">
        <f t="array" ref="AB682">IF($C$681="","",IFERROR(MAX(IF((ROW(مسودة!$C$668:$C$697)=SMALL(IF((ROW(مسودة!$C$668:$C$697)*(مسودة!$C$668:$C$697=$C$681)),ROW(مسودة!$C$668:$C$697)),ROW()-ROW(AB682)+1)),مسودة!AB669:'مسودة'!AB$697)),0))</f>
        <v>12</v>
      </c>
      <c r="AC682" s="39">
        <f t="array" ref="AC682">IF($C$681="","",IFERROR(MAX(IF((ROW(مسودة!$C$668:$C$697)=SMALL(IF((ROW(مسودة!$C$668:$C$697)*(مسودة!$C$668:$C$697=$C$681)),ROW(مسودة!$C$668:$C$697)),ROW()-ROW(AC682)+1)),مسودة!AC669:'مسودة'!AC$697)),0))</f>
        <v>18</v>
      </c>
      <c r="AD682" s="39">
        <f t="array" ref="AD682">IF($C$681="","",IFERROR(MAX(IF((ROW(مسودة!$C$668:$C$697)=SMALL(IF((ROW(مسودة!$C$668:$C$697)*(مسودة!$C$668:$C$697=$C$681)),ROW(مسودة!$C$668:$C$697)),ROW()-ROW(AD682)+1)),مسودة!AD669:'مسودة'!AD$697)),0))</f>
        <v>30</v>
      </c>
      <c r="AE682" s="39">
        <f t="array" ref="AE682">IF($C$681="","",IFERROR(MAX(IF((ROW(مسودة!$C$668:$C$697)=SMALL(IF((ROW(مسودة!$C$668:$C$697)*(مسودة!$C$668:$C$697=$C$681)),ROW(مسودة!$C$668:$C$697)),ROW()-ROW(AE682)+1)),مسودة!AE669:'مسودة'!AE$697)),0))</f>
        <v>11</v>
      </c>
      <c r="AF682" s="39">
        <f t="array" ref="AF682">IF($C$681="","",IFERROR(MAX(IF((ROW(مسودة!$C$668:$C$697)=SMALL(IF((ROW(مسودة!$C$668:$C$697)*(مسودة!$C$668:$C$697=$C$681)),ROW(مسودة!$C$668:$C$697)),ROW()-ROW(AF682)+1)),مسودة!AF669:'مسودة'!AF$697)),0))</f>
        <v>23</v>
      </c>
      <c r="AG682" s="39">
        <f t="array" ref="AG682">IF($C$681="","",IFERROR(MAX(IF((ROW(مسودة!$C$668:$C$697)=SMALL(IF((ROW(مسودة!$C$668:$C$697)*(مسودة!$C$668:$C$697=$C$681)),ROW(مسودة!$C$668:$C$697)),ROW()-ROW(AG682)+1)),مسودة!AG669:'مسودة'!AG$697)),0))</f>
        <v>34</v>
      </c>
      <c r="AH682" s="39">
        <f t="array" ref="AH682">IF($C$681="","",IFERROR(MAX(IF((ROW(مسودة!$C$668:$C$697)=SMALL(IF((ROW(مسودة!$C$668:$C$697)*(مسودة!$C$668:$C$697=$C$681)),ROW(مسودة!$C$668:$C$697)),ROW()-ROW(AH682)+1)),مسودة!AH669:'مسودة'!AH$697)),0))</f>
        <v>9</v>
      </c>
      <c r="AI682" s="39">
        <f t="array" ref="AI682">IF($C$681="","",IFERROR(MAX(IF((ROW(مسودة!$C$668:$C$697)=SMALL(IF((ROW(مسودة!$C$668:$C$697)*(مسودة!$C$668:$C$697=$C$681)),ROW(مسودة!$C$668:$C$697)),ROW()-ROW(AI682)+1)),مسودة!AI669:'مسودة'!AI$697)),0))</f>
        <v>18</v>
      </c>
      <c r="AJ682" s="39">
        <f t="array" ref="AJ682">IF($C$681="","",IFERROR(MAX(IF((ROW(مسودة!$C$668:$C$697)=SMALL(IF((ROW(مسودة!$C$668:$C$697)*(مسودة!$C$668:$C$697=$C$681)),ROW(مسودة!$C$668:$C$697)),ROW()-ROW(AJ682)+1)),مسودة!AJ669:'مسودة'!AJ$697)),0))</f>
        <v>27</v>
      </c>
      <c r="AK682" s="39">
        <f t="array" ref="AK682">IF($C$681="","",IFERROR(MAX(IF((ROW(مسودة!$C$668:$C$697)=SMALL(IF((ROW(مسودة!$C$668:$C$697)*(مسودة!$C$668:$C$697=$C$681)),ROW(مسودة!$C$668:$C$697)),ROW()-ROW(AK682)+1)),مسودة!AK669:'مسودة'!AK$697)),0))</f>
        <v>4</v>
      </c>
      <c r="AL682" s="39">
        <f t="array" ref="AL682">IF($C$681="","",IFERROR(MAX(IF((ROW(مسودة!$C$668:$C$697)=SMALL(IF((ROW(مسودة!$C$668:$C$697)*(مسودة!$C$668:$C$697=$C$681)),ROW(مسودة!$C$668:$C$697)),ROW()-ROW(AL682)+1)),مسودة!AL669:'مسودة'!AL$697)),0))</f>
        <v>10</v>
      </c>
      <c r="AM682" s="39">
        <f t="array" ref="AM682">IF($C$681="","",IFERROR(MAX(IF((ROW(مسودة!$C$668:$C$697)=SMALL(IF((ROW(مسودة!$C$668:$C$697)*(مسودة!$C$668:$C$697=$C$681)),ROW(مسودة!$C$668:$C$697)),ROW()-ROW(AM682)+1)),مسودة!AM669:'مسودة'!AM$697)),0))</f>
        <v>14</v>
      </c>
      <c r="AN682" s="56"/>
      <c r="AO682" s="56"/>
      <c r="AP682" s="56"/>
      <c r="AQ682" s="49"/>
      <c r="AR682" s="49"/>
      <c r="AS682" s="49"/>
      <c r="AT682" s="49"/>
      <c r="AU682" s="104"/>
    </row>
    <row r="683" spans="2:47" ht="28.5" thickBot="1">
      <c r="B683" s="48"/>
      <c r="C683" s="93"/>
      <c r="D683" s="51"/>
      <c r="E683" s="51"/>
      <c r="F683" s="14" t="s">
        <v>32</v>
      </c>
      <c r="G683" s="39">
        <f t="array" ref="G683">IF($C$681="","",IFERROR(MAX(IF((ROW(مسودة!$C$668:$C$697)=SMALL(IF((ROW(مسودة!$C$668:$C$697)*(مسودة!$C$668:$C$697=$C$681)),ROW(مسودة!$C$668:$C$697)),ROW()-ROW(G683)+1)),مسودة!G670:'مسودة'!G$697)),0))</f>
        <v>42</v>
      </c>
      <c r="H683" s="39">
        <f t="array" ref="H683">IF($C$681="","",IFERROR(MAX(IF((ROW(مسودة!$C$668:$C$697)=SMALL(IF((ROW(مسودة!$C$668:$C$697)*(مسودة!$C$668:$C$697=$C$681)),ROW(مسودة!$C$668:$C$697)),ROW()-ROW(H683)+1)),مسودة!H670:'مسودة'!H$697)),0))</f>
        <v>94</v>
      </c>
      <c r="I683" s="39">
        <f t="array" ref="I683">IF($C$681="","",IFERROR(MAX(IF((ROW(مسودة!$C$668:$C$697)=SMALL(IF((ROW(مسودة!$C$668:$C$697)*(مسودة!$C$668:$C$697=$C$681)),ROW(مسودة!$C$668:$C$697)),ROW()-ROW(I683)+1)),مسودة!I670:'مسودة'!I$697)),0))</f>
        <v>136</v>
      </c>
      <c r="J683" s="39">
        <f t="array" ref="J683">IF($C$681="","",IFERROR(MAX(IF((ROW(مسودة!$C$668:$C$697)=SMALL(IF((ROW(مسودة!$C$668:$C$697)*(مسودة!$C$668:$C$697=$C$681)),ROW(مسودة!$C$668:$C$697)),ROW()-ROW(J683)+1)),مسودة!J670:'مسودة'!J$697)),0))</f>
        <v>52</v>
      </c>
      <c r="K683" s="39">
        <f t="array" ref="K683">IF($C$681="","",IFERROR(MAX(IF((ROW(مسودة!$C$668:$C$697)=SMALL(IF((ROW(مسودة!$C$668:$C$697)*(مسودة!$C$668:$C$697=$C$681)),ROW(مسودة!$C$668:$C$697)),ROW()-ROW(K683)+1)),مسودة!K670:'مسودة'!K$697)),0))</f>
        <v>70</v>
      </c>
      <c r="L683" s="39">
        <f t="array" ref="L683">IF($C$681="","",IFERROR(MAX(IF((ROW(مسودة!$C$668:$C$697)=SMALL(IF((ROW(مسودة!$C$668:$C$697)*(مسودة!$C$668:$C$697=$C$681)),ROW(مسودة!$C$668:$C$697)),ROW()-ROW(L683)+1)),مسودة!L670:'مسودة'!L$697)),0))</f>
        <v>122</v>
      </c>
      <c r="M683" s="39">
        <f t="array" ref="M683">IF($C$681="","",IFERROR(MAX(IF((ROW(مسودة!$C$668:$C$697)=SMALL(IF((ROW(مسودة!$C$668:$C$697)*(مسودة!$C$668:$C$697=$C$681)),ROW(مسودة!$C$668:$C$697)),ROW()-ROW(M683)+1)),مسودة!M670:'مسودة'!M$697)),0))</f>
        <v>36</v>
      </c>
      <c r="N683" s="39">
        <f t="array" ref="N683">IF($C$681="","",IFERROR(MAX(IF((ROW(مسودة!$C$668:$C$697)=SMALL(IF((ROW(مسودة!$C$668:$C$697)*(مسودة!$C$668:$C$697=$C$681)),ROW(مسودة!$C$668:$C$697)),ROW()-ROW(N683)+1)),مسودة!N670:'مسودة'!N$697)),0))</f>
        <v>64</v>
      </c>
      <c r="O683" s="39">
        <f t="array" ref="O683">IF($C$681="","",IFERROR(MAX(IF((ROW(مسودة!$C$668:$C$697)=SMALL(IF((ROW(مسودة!$C$668:$C$697)*(مسودة!$C$668:$C$697=$C$681)),ROW(مسودة!$C$668:$C$697)),ROW()-ROW(O683)+1)),مسودة!O670:'مسودة'!O$697)),0))</f>
        <v>100</v>
      </c>
      <c r="P683" s="39">
        <f t="array" ref="P683">IF($C$681="","",IFERROR(MAX(IF((ROW(مسودة!$C$668:$C$697)=SMALL(IF((ROW(مسودة!$C$668:$C$697)*(مسودة!$C$668:$C$697=$C$681)),ROW(مسودة!$C$668:$C$697)),ROW()-ROW(P683)+1)),مسودة!P670:'مسودة'!P$697)),0))</f>
        <v>29</v>
      </c>
      <c r="Q683" s="39">
        <f t="array" ref="Q683">IF($C$681="","",IFERROR(MAX(IF((ROW(مسودة!$C$668:$C$697)=SMALL(IF((ROW(مسودة!$C$668:$C$697)*(مسودة!$C$668:$C$697=$C$681)),ROW(مسودة!$C$668:$C$697)),ROW()-ROW(Q683)+1)),مسودة!Q670:'مسودة'!Q$697)),0))</f>
        <v>35</v>
      </c>
      <c r="R683" s="39">
        <f t="array" ref="R683">IF($C$681="","",IFERROR(MAX(IF((ROW(مسودة!$C$668:$C$697)=SMALL(IF((ROW(مسودة!$C$668:$C$697)*(مسودة!$C$668:$C$697=$C$681)),ROW(مسودة!$C$668:$C$697)),ROW()-ROW(R683)+1)),مسودة!R670:'مسودة'!R$697)),0))</f>
        <v>64</v>
      </c>
      <c r="S683" s="39">
        <f t="array" ref="S683">IF($C$681="","",IFERROR(MAX(IF((ROW(مسودة!$C$668:$C$697)=SMALL(IF((ROW(مسودة!$C$668:$C$697)*(مسودة!$C$668:$C$697=$C$681)),ROW(مسودة!$C$668:$C$697)),ROW()-ROW(S683)+1)),مسودة!S670:'مسودة'!S$697)),0))</f>
        <v>37</v>
      </c>
      <c r="T683" s="39">
        <f t="array" ref="T683">IF($C$681="","",IFERROR(MAX(IF((ROW(مسودة!$C$668:$C$697)=SMALL(IF((ROW(مسودة!$C$668:$C$697)*(مسودة!$C$668:$C$697=$C$681)),ROW(مسودة!$C$668:$C$697)),ROW()-ROW(T683)+1)),مسودة!T670:'مسودة'!T$697)),0))</f>
        <v>40</v>
      </c>
      <c r="U683" s="39">
        <f t="array" ref="U683">IF($C$681="","",IFERROR(MAX(IF((ROW(مسودة!$C$668:$C$697)=SMALL(IF((ROW(مسودة!$C$668:$C$697)*(مسودة!$C$668:$C$697=$C$681)),ROW(مسودة!$C$668:$C$697)),ROW()-ROW(U683)+1)),مسودة!U670:'مسودة'!U$697)),0))</f>
        <v>77</v>
      </c>
      <c r="V683" s="39">
        <f t="array" ref="V683">IF($C$681="","",IFERROR(MAX(IF((ROW(مسودة!$C$668:$C$697)=SMALL(IF((ROW(مسودة!$C$668:$C$697)*(مسودة!$C$668:$C$697=$C$681)),ROW(مسودة!$C$668:$C$697)),ROW()-ROW(V683)+1)),مسودة!V670:'مسودة'!V$697)),0))</f>
        <v>34</v>
      </c>
      <c r="W683" s="39">
        <f t="array" ref="W683">IF($C$681="","",IFERROR(MAX(IF((ROW(مسودة!$C$668:$C$697)=SMALL(IF((ROW(مسودة!$C$668:$C$697)*(مسودة!$C$668:$C$697=$C$681)),ROW(مسودة!$C$668:$C$697)),ROW()-ROW(W683)+1)),مسودة!W670:'مسودة'!W$697)),0))</f>
        <v>40</v>
      </c>
      <c r="X683" s="39">
        <f t="array" ref="X683">IF($C$681="","",IFERROR(MAX(IF((ROW(مسودة!$C$668:$C$697)=SMALL(IF((ROW(مسودة!$C$668:$C$697)*(مسودة!$C$668:$C$697=$C$681)),ROW(مسودة!$C$668:$C$697)),ROW()-ROW(X683)+1)),مسودة!X670:'مسودة'!X$697)),0))</f>
        <v>74</v>
      </c>
      <c r="Y683" s="39">
        <f t="array" ref="Y683">IF($C$681="","",IFERROR(MAX(IF((ROW(مسودة!$C$668:$C$697)=SMALL(IF((ROW(مسودة!$C$668:$C$697)*(مسودة!$C$668:$C$697=$C$681)),ROW(مسودة!$C$668:$C$697)),ROW()-ROW(Y683)+1)),مسودة!Y670:'مسودة'!Y$697)),0))</f>
        <v>17</v>
      </c>
      <c r="Z683" s="39">
        <f t="array" ref="Z683">IF($C$681="","",IFERROR(MAX(IF((ROW(مسودة!$C$668:$C$697)=SMALL(IF((ROW(مسودة!$C$668:$C$697)*(مسودة!$C$668:$C$697=$C$681)),ROW(مسودة!$C$668:$C$697)),ROW()-ROW(Z683)+1)),مسودة!Z670:'مسودة'!Z$697)),0))</f>
        <v>36</v>
      </c>
      <c r="AA683" s="39">
        <f t="array" ref="AA683">IF($C$681="","",IFERROR(MAX(IF((ROW(مسودة!$C$668:$C$697)=SMALL(IF((ROW(مسودة!$C$668:$C$697)*(مسودة!$C$668:$C$697=$C$681)),ROW(مسودة!$C$668:$C$697)),ROW()-ROW(AA683)+1)),مسودة!AA670:'مسودة'!AA$697)),0))</f>
        <v>53</v>
      </c>
      <c r="AB683" s="39">
        <f t="array" ref="AB683">IF($C$681="","",IFERROR(MAX(IF((ROW(مسودة!$C$668:$C$697)=SMALL(IF((ROW(مسودة!$C$668:$C$697)*(مسودة!$C$668:$C$697=$C$681)),ROW(مسودة!$C$668:$C$697)),ROW()-ROW(AB683)+1)),مسودة!AB670:'مسودة'!AB$697)),0))</f>
        <v>23</v>
      </c>
      <c r="AC683" s="39">
        <f t="array" ref="AC683">IF($C$681="","",IFERROR(MAX(IF((ROW(مسودة!$C$668:$C$697)=SMALL(IF((ROW(مسودة!$C$668:$C$697)*(مسودة!$C$668:$C$697=$C$681)),ROW(مسودة!$C$668:$C$697)),ROW()-ROW(AC683)+1)),مسودة!AC670:'مسودة'!AC$697)),0))</f>
        <v>32</v>
      </c>
      <c r="AD683" s="39">
        <f t="array" ref="AD683">IF($C$681="","",IFERROR(MAX(IF((ROW(مسودة!$C$668:$C$697)=SMALL(IF((ROW(مسودة!$C$668:$C$697)*(مسودة!$C$668:$C$697=$C$681)),ROW(مسودة!$C$668:$C$697)),ROW()-ROW(AD683)+1)),مسودة!AD670:'مسودة'!AD$697)),0))</f>
        <v>55</v>
      </c>
      <c r="AE683" s="39">
        <f t="array" ref="AE683">IF($C$681="","",IFERROR(MAX(IF((ROW(مسودة!$C$668:$C$697)=SMALL(IF((ROW(مسودة!$C$668:$C$697)*(مسودة!$C$668:$C$697=$C$681)),ROW(مسودة!$C$668:$C$697)),ROW()-ROW(AE683)+1)),مسودة!AE670:'مسودة'!AE$697)),0))</f>
        <v>21</v>
      </c>
      <c r="AF683" s="39">
        <f t="array" ref="AF683">IF($C$681="","",IFERROR(MAX(IF((ROW(مسودة!$C$668:$C$697)=SMALL(IF((ROW(مسودة!$C$668:$C$697)*(مسودة!$C$668:$C$697=$C$681)),ROW(مسودة!$C$668:$C$697)),ROW()-ROW(AF683)+1)),مسودة!AF670:'مسودة'!AF$697)),0))</f>
        <v>30</v>
      </c>
      <c r="AG683" s="39">
        <f t="array" ref="AG683">IF($C$681="","",IFERROR(MAX(IF((ROW(مسودة!$C$668:$C$697)=SMALL(IF((ROW(مسودة!$C$668:$C$697)*(مسودة!$C$668:$C$697=$C$681)),ROW(مسودة!$C$668:$C$697)),ROW()-ROW(AG683)+1)),مسودة!AG670:'مسودة'!AG$697)),0))</f>
        <v>51</v>
      </c>
      <c r="AH683" s="39">
        <f t="array" ref="AH683">IF($C$681="","",IFERROR(MAX(IF((ROW(مسودة!$C$668:$C$697)=SMALL(IF((ROW(مسودة!$C$668:$C$697)*(مسودة!$C$668:$C$697=$C$681)),ROW(مسودة!$C$668:$C$697)),ROW()-ROW(AH683)+1)),مسودة!AH670:'مسودة'!AH$697)),0))</f>
        <v>18</v>
      </c>
      <c r="AI683" s="39">
        <f t="array" ref="AI683">IF($C$681="","",IFERROR(MAX(IF((ROW(مسودة!$C$668:$C$697)=SMALL(IF((ROW(مسودة!$C$668:$C$697)*(مسودة!$C$668:$C$697=$C$681)),ROW(مسودة!$C$668:$C$697)),ROW()-ROW(AI683)+1)),مسودة!AI670:'مسودة'!AI$697)),0))</f>
        <v>33</v>
      </c>
      <c r="AJ683" s="39">
        <f t="array" ref="AJ683">IF($C$681="","",IFERROR(MAX(IF((ROW(مسودة!$C$668:$C$697)=SMALL(IF((ROW(مسودة!$C$668:$C$697)*(مسودة!$C$668:$C$697=$C$681)),ROW(مسودة!$C$668:$C$697)),ROW()-ROW(AJ683)+1)),مسودة!AJ670:'مسودة'!AJ$697)),0))</f>
        <v>51</v>
      </c>
      <c r="AK683" s="39">
        <f t="array" ref="AK683">IF($C$681="","",IFERROR(MAX(IF((ROW(مسودة!$C$668:$C$697)=SMALL(IF((ROW(مسودة!$C$668:$C$697)*(مسودة!$C$668:$C$697=$C$681)),ROW(مسودة!$C$668:$C$697)),ROW()-ROW(AK683)+1)),مسودة!AK670:'مسودة'!AK$697)),0))</f>
        <v>7</v>
      </c>
      <c r="AL683" s="39">
        <f t="array" ref="AL683">IF($C$681="","",IFERROR(MAX(IF((ROW(مسودة!$C$668:$C$697)=SMALL(IF((ROW(مسودة!$C$668:$C$697)*(مسودة!$C$668:$C$697=$C$681)),ROW(مسودة!$C$668:$C$697)),ROW()-ROW(AL683)+1)),مسودة!AL670:'مسودة'!AL$697)),0))</f>
        <v>14</v>
      </c>
      <c r="AM683" s="39">
        <f t="array" ref="AM683">IF($C$681="","",IFERROR(MAX(IF((ROW(مسودة!$C$668:$C$697)=SMALL(IF((ROW(مسودة!$C$668:$C$697)*(مسودة!$C$668:$C$697=$C$681)),ROW(مسودة!$C$668:$C$697)),ROW()-ROW(AM683)+1)),مسودة!AM670:'مسودة'!AM$697)),0))</f>
        <v>21</v>
      </c>
      <c r="AN683" s="39">
        <f t="array" ref="AN683">IF($C$681="","",IFERROR(MAX(IF((ROW(مسودة!$C$668:$C$697)=SMALL(IF((ROW(مسودة!$C$668:$C$697)*(مسودة!$C$668:$C$697=$C$681)),ROW(مسودة!$C$668:$C$697)),ROW()-ROW(AN683)+1)),مسودة!AN670:AN$697)),0))</f>
        <v>804</v>
      </c>
      <c r="AO683" s="39">
        <f t="array" ref="AO683">IF($C$681="","",IFERROR(MAX(IF((ROW(مسودة!$C$668:$C$697)=SMALL(IF((ROW(مسودة!$C$668:$C$697)*(مسودة!$C$668:$C$697=$C$681)),ROW(مسودة!$C$668:$C$697)),ROW()-ROW(AO683)+1)),مسودة!AO670:AO$697)),0))</f>
        <v>60.909090909090914</v>
      </c>
      <c r="AP683" s="39" t="str">
        <f>IF(AO683&lt;50,"   ",IF(AO683&lt;65,"مقبول",IF(AO683&lt;75,"جيد",IF(AO683&lt;85,"جيدجداً",IF(AO683&lt;=100,"ممتاز","")))))</f>
        <v>مقبول</v>
      </c>
      <c r="AQ683" s="49"/>
      <c r="AR683" s="49"/>
      <c r="AS683" s="49"/>
      <c r="AT683" s="49"/>
      <c r="AU683" s="105"/>
    </row>
    <row r="684" spans="2:47" ht="28.5" customHeight="1" thickBot="1">
      <c r="B684" s="48">
        <f>B681+1</f>
        <v>152</v>
      </c>
      <c r="C684" s="98">
        <f t="array" ref="C684">IF(ISERROR(INDEX(مسودة!$C$668:$AV$697,SMALL(IF((مسودة!$AV$668:$AV$697="ناجح"),ROW(مسودة!$C$668:$AV$697)-MIN(ROW(مسودة!$C$668:$AV$697))+1,""),ROW(A2)),COLUMN(A2))),"",INDEX(مسودة!$C$668:$AV$697,SMALL(IF((مسودة!$AV$668:$AV$697="ناجح"),ROW(مسودة!$C$668:$AV$697)-MIN(ROW(مسودة!$C$668:$AV$697))+1,""),ROW(A2)),COLUMN(A2)))</f>
        <v>643</v>
      </c>
      <c r="D684" s="95" t="str">
        <f>IF(C684&lt;&gt;"",VLOOKUP(C684,مسودة!$C$668:$D$697,2,0),"")</f>
        <v xml:space="preserve">احمد  علي </v>
      </c>
      <c r="E684" s="95">
        <f>IF(C684&lt;&gt;"",VLOOKUP(C684,مسودة!$C$668:$E$697,3,0),"")</f>
        <v>365</v>
      </c>
      <c r="F684" s="11" t="s">
        <v>30</v>
      </c>
      <c r="G684" s="39">
        <f t="array" ref="G684">IF($C$684="","",IFERROR(MAX(IF((ROW(مسودة!$C$668:$C$697)=SMALL(IF((ROW(مسودة!$C$668:$C$697)*(مسودة!$C$668:$C$697=$C$684)),ROW(مسودة!$C$668:$C$697)),ROW()-ROW(G684)+1)),مسودة!G668:'مسودة'!G$697)),0))</f>
        <v>26</v>
      </c>
      <c r="H684" s="39">
        <f t="array" ref="H684">IF($C$684="","",IFERROR(MAX(IF((ROW(مسودة!$C$668:$C$697)=SMALL(IF((ROW(مسودة!$C$668:$C$697)*(مسودة!$C$668:$C$697=$C$684)),ROW(مسودة!$C$668:$C$697)),ROW()-ROW(H684)+1)),مسودة!H668:'مسودة'!H$697)),0))</f>
        <v>49</v>
      </c>
      <c r="I684" s="39">
        <f t="array" ref="I684">IF($C$684="","",IFERROR(MAX(IF((ROW(مسودة!$C$668:$C$697)=SMALL(IF((ROW(مسودة!$C$668:$C$697)*(مسودة!$C$668:$C$697=$C$684)),ROW(مسودة!$C$668:$C$697)),ROW()-ROW(I684)+1)),مسودة!I668:'مسودة'!I$697)),0))</f>
        <v>75</v>
      </c>
      <c r="J684" s="39">
        <f t="array" ref="J684">IF($C$684="","",IFERROR(MAX(IF((ROW(مسودة!$C$668:$C$697)=SMALL(IF((ROW(مسودة!$C$668:$C$697)*(مسودة!$C$668:$C$697=$C$684)),ROW(مسودة!$C$668:$C$697)),ROW()-ROW(J684)+1)),مسودة!J668:'مسودة'!J$697)),0))</f>
        <v>29</v>
      </c>
      <c r="K684" s="39">
        <f t="array" ref="K684">IF($C$684="","",IFERROR(MAX(IF((ROW(مسودة!$C$668:$C$697)=SMALL(IF((ROW(مسودة!$C$668:$C$697)*(مسودة!$C$668:$C$697=$C$684)),ROW(مسودة!$C$668:$C$697)),ROW()-ROW(K684)+1)),مسودة!K668:'مسودة'!K$697)),0))</f>
        <v>28</v>
      </c>
      <c r="L684" s="39">
        <f t="array" ref="L684">IF($C$684="","",IFERROR(MAX(IF((ROW(مسودة!$C$668:$C$697)=SMALL(IF((ROW(مسودة!$C$668:$C$697)*(مسودة!$C$668:$C$697=$C$684)),ROW(مسودة!$C$668:$C$697)),ROW()-ROW(L684)+1)),مسودة!L668:'مسودة'!L$697)),0))</f>
        <v>57</v>
      </c>
      <c r="M684" s="39">
        <f t="array" ref="M684">IF($C$684="","",IFERROR(MAX(IF((ROW(مسودة!$C$668:$C$697)=SMALL(IF((ROW(مسودة!$C$668:$C$697)*(مسودة!$C$668:$C$697=$C$684)),ROW(مسودة!$C$668:$C$697)),ROW()-ROW(M684)+1)),مسودة!M668:'مسودة'!M$697)),0))</f>
        <v>15</v>
      </c>
      <c r="N684" s="39">
        <f t="array" ref="N684">IF($C$684="","",IFERROR(MAX(IF((ROW(مسودة!$C$668:$C$697)=SMALL(IF((ROW(مسودة!$C$668:$C$697)*(مسودة!$C$668:$C$697=$C$684)),ROW(مسودة!$C$668:$C$697)),ROW()-ROW(N684)+1)),مسودة!N668:'مسودة'!N$697)),0))</f>
        <v>30</v>
      </c>
      <c r="O684" s="39">
        <f t="array" ref="O684">IF($C$684="","",IFERROR(MAX(IF((ROW(مسودة!$C$668:$C$697)=SMALL(IF((ROW(مسودة!$C$668:$C$697)*(مسودة!$C$668:$C$697=$C$684)),ROW(مسودة!$C$668:$C$697)),ROW()-ROW(O684)+1)),مسودة!O668:'مسودة'!O$697)),0))</f>
        <v>45</v>
      </c>
      <c r="P684" s="39">
        <f t="array" ref="P684">IF($C$684="","",IFERROR(MAX(IF((ROW(مسودة!$C$668:$C$697)=SMALL(IF((ROW(مسودة!$C$668:$C$697)*(مسودة!$C$668:$C$697=$C$684)),ROW(مسودة!$C$668:$C$697)),ROW()-ROW(P684)+1)),مسودة!P668:'مسودة'!P$697)),0))</f>
        <v>17</v>
      </c>
      <c r="Q684" s="39">
        <f t="array" ref="Q684">IF($C$684="","",IFERROR(MAX(IF((ROW(مسودة!$C$668:$C$697)=SMALL(IF((ROW(مسودة!$C$668:$C$697)*(مسودة!$C$668:$C$697=$C$684)),ROW(مسودة!$C$668:$C$697)),ROW()-ROW(Q684)+1)),مسودة!Q668:'مسودة'!Q$697)),0))</f>
        <v>13</v>
      </c>
      <c r="R684" s="39">
        <f t="array" ref="R684">IF($C$684="","",IFERROR(MAX(IF((ROW(مسودة!$C$668:$C$697)=SMALL(IF((ROW(مسودة!$C$668:$C$697)*(مسودة!$C$668:$C$697=$C$684)),ROW(مسودة!$C$668:$C$697)),ROW()-ROW(R684)+1)),مسودة!R668:'مسودة'!R$697)),0))</f>
        <v>30</v>
      </c>
      <c r="S684" s="39">
        <f t="array" ref="S684">IF($C$684="","",IFERROR(MAX(IF((ROW(مسودة!$C$668:$C$697)=SMALL(IF((ROW(مسودة!$C$668:$C$697)*(مسودة!$C$668:$C$697=$C$684)),ROW(مسودة!$C$668:$C$697)),ROW()-ROW(S684)+1)),مسودة!S668:'مسودة'!S$697)),0))</f>
        <v>16</v>
      </c>
      <c r="T684" s="39">
        <f t="array" ref="T684">IF($C$684="","",IFERROR(MAX(IF((ROW(مسودة!$C$668:$C$697)=SMALL(IF((ROW(مسودة!$C$668:$C$697)*(مسودة!$C$668:$C$697=$C$684)),ROW(مسودة!$C$668:$C$697)),ROW()-ROW(T684)+1)),مسودة!T668:'مسودة'!T$697)),0))</f>
        <v>18</v>
      </c>
      <c r="U684" s="39">
        <f t="array" ref="U684">IF($C$684="","",IFERROR(MAX(IF((ROW(مسودة!$C$668:$C$697)=SMALL(IF((ROW(مسودة!$C$668:$C$697)*(مسودة!$C$668:$C$697=$C$684)),ROW(مسودة!$C$668:$C$697)),ROW()-ROW(U684)+1)),مسودة!U668:'مسودة'!U$697)),0))</f>
        <v>34</v>
      </c>
      <c r="V684" s="39">
        <f t="array" ref="V684">IF($C$684="","",IFERROR(MAX(IF((ROW(مسودة!$C$668:$C$697)=SMALL(IF((ROW(مسودة!$C$668:$C$697)*(مسودة!$C$668:$C$697=$C$684)),ROW(مسودة!$C$668:$C$697)),ROW()-ROW(V684)+1)),مسودة!V668:'مسودة'!V$697)),0))</f>
        <v>19</v>
      </c>
      <c r="W684" s="39">
        <f t="array" ref="W684">IF($C$684="","",IFERROR(MAX(IF((ROW(مسودة!$C$668:$C$697)=SMALL(IF((ROW(مسودة!$C$668:$C$697)*(مسودة!$C$668:$C$697=$C$684)),ROW(مسودة!$C$668:$C$697)),ROW()-ROW(W684)+1)),مسودة!W668:'مسودة'!W$697)),0))</f>
        <v>30</v>
      </c>
      <c r="X684" s="39">
        <f t="array" ref="X684">IF($C$684="","",IFERROR(MAX(IF((ROW(مسودة!$C$668:$C$697)=SMALL(IF((ROW(مسودة!$C$668:$C$697)*(مسودة!$C$668:$C$697=$C$684)),ROW(مسودة!$C$668:$C$697)),ROW()-ROW(X684)+1)),مسودة!X668:'مسودة'!X$697)),0))</f>
        <v>49</v>
      </c>
      <c r="Y684" s="39">
        <f t="array" ref="Y684">IF($C$684="","",IFERROR(MAX(IF((ROW(مسودة!$C$668:$C$697)=SMALL(IF((ROW(مسودة!$C$668:$C$697)*(مسودة!$C$668:$C$697=$C$684)),ROW(مسودة!$C$668:$C$697)),ROW()-ROW(Y684)+1)),مسودة!Y668:'مسودة'!Y$697)),0))</f>
        <v>6</v>
      </c>
      <c r="Z684" s="39">
        <f t="array" ref="Z684">IF($C$684="","",IFERROR(MAX(IF((ROW(مسودة!$C$668:$C$697)=SMALL(IF((ROW(مسودة!$C$668:$C$697)*(مسودة!$C$668:$C$697=$C$684)),ROW(مسودة!$C$668:$C$697)),ROW()-ROW(Z684)+1)),مسودة!Z668:'مسودة'!Z$697)),0))</f>
        <v>20</v>
      </c>
      <c r="AA684" s="39">
        <f t="array" ref="AA684">IF($C$684="","",IFERROR(MAX(IF((ROW(مسودة!$C$668:$C$697)=SMALL(IF((ROW(مسودة!$C$668:$C$697)*(مسودة!$C$668:$C$697=$C$684)),ROW(مسودة!$C$668:$C$697)),ROW()-ROW(AA684)+1)),مسودة!AA668:'مسودة'!AA$697)),0))</f>
        <v>26</v>
      </c>
      <c r="AB684" s="39">
        <f t="array" ref="AB684">IF($C$684="","",IFERROR(MAX(IF((ROW(مسودة!$C$668:$C$697)=SMALL(IF((ROW(مسودة!$C$668:$C$697)*(مسودة!$C$668:$C$697=$C$684)),ROW(مسودة!$C$668:$C$697)),ROW()-ROW(AB684)+1)),مسودة!AB668:'مسودة'!AB$697)),0))</f>
        <v>16</v>
      </c>
      <c r="AC684" s="39">
        <f t="array" ref="AC684">IF($C$684="","",IFERROR(MAX(IF((ROW(مسودة!$C$668:$C$697)=SMALL(IF((ROW(مسودة!$C$668:$C$697)*(مسودة!$C$668:$C$697=$C$684)),ROW(مسودة!$C$668:$C$697)),ROW()-ROW(AC684)+1)),مسودة!AC668:'مسودة'!AC$697)),0))</f>
        <v>14</v>
      </c>
      <c r="AD684" s="39">
        <f t="array" ref="AD684">IF($C$684="","",IFERROR(MAX(IF((ROW(مسودة!$C$668:$C$697)=SMALL(IF((ROW(مسودة!$C$668:$C$697)*(مسودة!$C$668:$C$697=$C$684)),ROW(مسودة!$C$668:$C$697)),ROW()-ROW(AD684)+1)),مسودة!AD668:'مسودة'!AD$697)),0))</f>
        <v>30</v>
      </c>
      <c r="AE684" s="39">
        <f t="array" ref="AE684">IF($C$684="","",IFERROR(MAX(IF((ROW(مسودة!$C$668:$C$697)=SMALL(IF((ROW(مسودة!$C$668:$C$697)*(مسودة!$C$668:$C$697=$C$684)),ROW(مسودة!$C$668:$C$697)),ROW()-ROW(AE684)+1)),مسودة!AE668:'مسودة'!AE$697)),0))</f>
        <v>11</v>
      </c>
      <c r="AF684" s="39">
        <f t="array" ref="AF684">IF($C$684="","",IFERROR(MAX(IF((ROW(مسودة!$C$668:$C$697)=SMALL(IF((ROW(مسودة!$C$668:$C$697)*(مسودة!$C$668:$C$697=$C$684)),ROW(مسودة!$C$668:$C$697)),ROW()-ROW(AF684)+1)),مسودة!AF668:'مسودة'!AF$697)),0))</f>
        <v>9</v>
      </c>
      <c r="AG684" s="39">
        <f t="array" ref="AG684">IF($C$684="","",IFERROR(MAX(IF((ROW(مسودة!$C$668:$C$697)=SMALL(IF((ROW(مسودة!$C$668:$C$697)*(مسودة!$C$668:$C$697=$C$684)),ROW(مسودة!$C$668:$C$697)),ROW()-ROW(AG684)+1)),مسودة!AG668:'مسودة'!AG$697)),0))</f>
        <v>20</v>
      </c>
      <c r="AH684" s="39">
        <f t="array" ref="AH684">IF($C$684="","",IFERROR(MAX(IF((ROW(مسودة!$C$668:$C$697)=SMALL(IF((ROW(مسودة!$C$668:$C$697)*(مسودة!$C$668:$C$697=$C$684)),ROW(مسودة!$C$668:$C$697)),ROW()-ROW(AH684)+1)),مسودة!AH668:'مسودة'!AH$697)),0))</f>
        <v>9</v>
      </c>
      <c r="AI684" s="39">
        <f t="array" ref="AI684">IF($C$684="","",IFERROR(MAX(IF((ROW(مسودة!$C$668:$C$697)=SMALL(IF((ROW(مسودة!$C$668:$C$697)*(مسودة!$C$668:$C$697=$C$684)),ROW(مسودة!$C$668:$C$697)),ROW()-ROW(AI684)+1)),مسودة!AI668:'مسودة'!AI$697)),0))</f>
        <v>9</v>
      </c>
      <c r="AJ684" s="39">
        <f t="array" ref="AJ684">IF($C$684="","",IFERROR(MAX(IF((ROW(مسودة!$C$668:$C$697)=SMALL(IF((ROW(مسودة!$C$668:$C$697)*(مسودة!$C$668:$C$697=$C$684)),ROW(مسودة!$C$668:$C$697)),ROW()-ROW(AJ684)+1)),مسودة!AJ668:'مسودة'!AJ$697)),0))</f>
        <v>18</v>
      </c>
      <c r="AK684" s="39">
        <f t="array" ref="AK684">IF($C$684="","",IFERROR(MAX(IF((ROW(مسودة!$C$668:$C$697)=SMALL(IF((ROW(مسودة!$C$668:$C$697)*(مسودة!$C$668:$C$697=$C$684)),ROW(مسودة!$C$668:$C$697)),ROW()-ROW(AK684)+1)),مسودة!AK668:'مسودة'!AK$697)),0))</f>
        <v>6</v>
      </c>
      <c r="AL684" s="39">
        <f t="array" ref="AL684">IF($C$684="","",IFERROR(MAX(IF((ROW(مسودة!$C$668:$C$697)=SMALL(IF((ROW(مسودة!$C$668:$C$697)*(مسودة!$C$668:$C$697=$C$684)),ROW(مسودة!$C$668:$C$697)),ROW()-ROW(AL684)+1)),مسودة!AL668:'مسودة'!AL$697)),0))</f>
        <v>7</v>
      </c>
      <c r="AM684" s="39">
        <f t="array" ref="AM684">IF($C$684="","",IFERROR(MAX(IF((ROW(مسودة!$C$668:$C$697)=SMALL(IF((ROW(مسودة!$C$668:$C$697)*(مسودة!$C$668:$C$697=$C$684)),ROW(مسودة!$C$668:$C$697)),ROW()-ROW(AM684)+1)),مسودة!AM668:'مسودة'!AM$697)),0))</f>
        <v>13</v>
      </c>
      <c r="AN684" s="62"/>
      <c r="AO684" s="62"/>
      <c r="AP684" s="55"/>
      <c r="AQ684" s="49"/>
      <c r="AR684" s="49"/>
      <c r="AS684" s="49"/>
      <c r="AT684" s="49"/>
      <c r="AU684" s="103" t="str">
        <f>IFERROR(LOOKUP(2,1/((مسودة!$C$668:$C$697=C684)*(مسودة!$F$668:$F$697=F684)),مسودة!$AV$668:$AV$697),"")</f>
        <v>ناجح</v>
      </c>
    </row>
    <row r="685" spans="2:47" ht="28.5" customHeight="1" thickBot="1">
      <c r="B685" s="48"/>
      <c r="C685" s="99"/>
      <c r="D685" s="51"/>
      <c r="E685" s="51"/>
      <c r="F685" s="11" t="s">
        <v>31</v>
      </c>
      <c r="G685" s="39">
        <f t="array" ref="G685">IF($C$684="","",IFERROR(MAX(IF((ROW(مسودة!$C$668:$C$697)=SMALL(IF((ROW(مسودة!$C$668:$C$697)*(مسودة!$C$668:$C$697=$C$684)),ROW(مسودة!$C$668:$C$697)),ROW()-ROW(G685)+1)),مسودة!G669:'مسودة'!G$697)),0))</f>
        <v>27</v>
      </c>
      <c r="H685" s="39">
        <f t="array" ref="H685">IF($C$684="","",IFERROR(MAX(IF((ROW(مسودة!$C$668:$C$697)=SMALL(IF((ROW(مسودة!$C$668:$C$697)*(مسودة!$C$668:$C$697=$C$684)),ROW(مسودة!$C$668:$C$697)),ROW()-ROW(H685)+1)),مسودة!H669:'مسودة'!H$697)),0))</f>
        <v>61</v>
      </c>
      <c r="I685" s="39">
        <f t="array" ref="I685">IF($C$684="","",IFERROR(MAX(IF((ROW(مسودة!$C$668:$C$697)=SMALL(IF((ROW(مسودة!$C$668:$C$697)*(مسودة!$C$668:$C$697=$C$684)),ROW(مسودة!$C$668:$C$697)),ROW()-ROW(I685)+1)),مسودة!I669:'مسودة'!I$697)),0))</f>
        <v>88</v>
      </c>
      <c r="J685" s="39">
        <f t="array" ref="J685">IF($C$684="","",IFERROR(MAX(IF((ROW(مسودة!$C$668:$C$697)=SMALL(IF((ROW(مسودة!$C$668:$C$697)*(مسودة!$C$668:$C$697=$C$684)),ROW(مسودة!$C$668:$C$697)),ROW()-ROW(J685)+1)),مسودة!J669:'مسودة'!J$697)),0))</f>
        <v>28</v>
      </c>
      <c r="K685" s="39">
        <f t="array" ref="K685">IF($C$684="","",IFERROR(MAX(IF((ROW(مسودة!$C$668:$C$697)=SMALL(IF((ROW(مسودة!$C$668:$C$697)*(مسودة!$C$668:$C$697=$C$684)),ROW(مسودة!$C$668:$C$697)),ROW()-ROW(K685)+1)),مسودة!K669:'مسودة'!K$697)),0))</f>
        <v>28</v>
      </c>
      <c r="L685" s="39">
        <f t="array" ref="L685">IF($C$684="","",IFERROR(MAX(IF((ROW(مسودة!$C$668:$C$697)=SMALL(IF((ROW(مسودة!$C$668:$C$697)*(مسودة!$C$668:$C$697=$C$684)),ROW(مسودة!$C$668:$C$697)),ROW()-ROW(L685)+1)),مسودة!L669:'مسودة'!L$697)),0))</f>
        <v>56</v>
      </c>
      <c r="M685" s="39">
        <f t="array" ref="M685">IF($C$684="","",IFERROR(MAX(IF((ROW(مسودة!$C$668:$C$697)=SMALL(IF((ROW(مسودة!$C$668:$C$697)*(مسودة!$C$668:$C$697=$C$684)),ROW(مسودة!$C$668:$C$697)),ROW()-ROW(M685)+1)),مسودة!M669:'مسودة'!M$697)),0))</f>
        <v>18</v>
      </c>
      <c r="N685" s="39">
        <f t="array" ref="N685">IF($C$684="","",IFERROR(MAX(IF((ROW(مسودة!$C$668:$C$697)=SMALL(IF((ROW(مسودة!$C$668:$C$697)*(مسودة!$C$668:$C$697=$C$684)),ROW(مسودة!$C$668:$C$697)),ROW()-ROW(N685)+1)),مسودة!N669:'مسودة'!N$697)),0))</f>
        <v>37</v>
      </c>
      <c r="O685" s="39">
        <f t="array" ref="O685">IF($C$684="","",IFERROR(MAX(IF((ROW(مسودة!$C$668:$C$697)=SMALL(IF((ROW(مسودة!$C$668:$C$697)*(مسودة!$C$668:$C$697=$C$684)),ROW(مسودة!$C$668:$C$697)),ROW()-ROW(O685)+1)),مسودة!O669:'مسودة'!O$697)),0))</f>
        <v>55</v>
      </c>
      <c r="P685" s="39">
        <f t="array" ref="P685">IF($C$684="","",IFERROR(MAX(IF((ROW(مسودة!$C$668:$C$697)=SMALL(IF((ROW(مسودة!$C$668:$C$697)*(مسودة!$C$668:$C$697=$C$684)),ROW(مسودة!$C$668:$C$697)),ROW()-ROW(P685)+1)),مسودة!P669:'مسودة'!P$697)),0))</f>
        <v>14</v>
      </c>
      <c r="Q685" s="39">
        <f t="array" ref="Q685">IF($C$684="","",IFERROR(MAX(IF((ROW(مسودة!$C$668:$C$697)=SMALL(IF((ROW(مسودة!$C$668:$C$697)*(مسودة!$C$668:$C$697=$C$684)),ROW(مسودة!$C$668:$C$697)),ROW()-ROW(Q685)+1)),مسودة!Q669:'مسودة'!Q$697)),0))</f>
        <v>16</v>
      </c>
      <c r="R685" s="39">
        <f t="array" ref="R685">IF($C$684="","",IFERROR(MAX(IF((ROW(مسودة!$C$668:$C$697)=SMALL(IF((ROW(مسودة!$C$668:$C$697)*(مسودة!$C$668:$C$697=$C$684)),ROW(مسودة!$C$668:$C$697)),ROW()-ROW(R685)+1)),مسودة!R669:'مسودة'!R$697)),0))</f>
        <v>30</v>
      </c>
      <c r="S685" s="39">
        <f t="array" ref="S685">IF($C$684="","",IFERROR(MAX(IF((ROW(مسودة!$C$668:$C$697)=SMALL(IF((ROW(مسودة!$C$668:$C$697)*(مسودة!$C$668:$C$697=$C$684)),ROW(مسودة!$C$668:$C$697)),ROW()-ROW(S685)+1)),مسودة!S669:'مسودة'!S$697)),0))</f>
        <v>18</v>
      </c>
      <c r="T685" s="39">
        <f t="array" ref="T685">IF($C$684="","",IFERROR(MAX(IF((ROW(مسودة!$C$668:$C$697)=SMALL(IF((ROW(مسودة!$C$668:$C$697)*(مسودة!$C$668:$C$697=$C$684)),ROW(مسودة!$C$668:$C$697)),ROW()-ROW(T685)+1)),مسودة!T669:'مسودة'!T$697)),0))</f>
        <v>14</v>
      </c>
      <c r="U685" s="39">
        <f t="array" ref="U685">IF($C$684="","",IFERROR(MAX(IF((ROW(مسودة!$C$668:$C$697)=SMALL(IF((ROW(مسودة!$C$668:$C$697)*(مسودة!$C$668:$C$697=$C$684)),ROW(مسودة!$C$668:$C$697)),ROW()-ROW(U685)+1)),مسودة!U669:'مسودة'!U$697)),0))</f>
        <v>32</v>
      </c>
      <c r="V685" s="39">
        <f t="array" ref="V685">IF($C$684="","",IFERROR(MAX(IF((ROW(مسودة!$C$668:$C$697)=SMALL(IF((ROW(مسودة!$C$668:$C$697)*(مسودة!$C$668:$C$697=$C$684)),ROW(مسودة!$C$668:$C$697)),ROW()-ROW(V685)+1)),مسودة!V669:'مسودة'!V$697)),0))</f>
        <v>16</v>
      </c>
      <c r="W685" s="39">
        <f t="array" ref="W685">IF($C$684="","",IFERROR(MAX(IF((ROW(مسودة!$C$668:$C$697)=SMALL(IF((ROW(مسودة!$C$668:$C$697)*(مسودة!$C$668:$C$697=$C$684)),ROW(مسودة!$C$668:$C$697)),ROW()-ROW(W685)+1)),مسودة!W669:'مسودة'!W$697)),0))</f>
        <v>19</v>
      </c>
      <c r="X685" s="39">
        <f t="array" ref="X685">IF($C$684="","",IFERROR(MAX(IF((ROW(مسودة!$C$668:$C$697)=SMALL(IF((ROW(مسودة!$C$668:$C$697)*(مسودة!$C$668:$C$697=$C$684)),ROW(مسودة!$C$668:$C$697)),ROW()-ROW(X685)+1)),مسودة!X669:'مسودة'!X$697)),0))</f>
        <v>35</v>
      </c>
      <c r="Y685" s="39">
        <f t="array" ref="Y685">IF($C$684="","",IFERROR(MAX(IF((ROW(مسودة!$C$668:$C$697)=SMALL(IF((ROW(مسودة!$C$668:$C$697)*(مسودة!$C$668:$C$697=$C$684)),ROW(مسودة!$C$668:$C$697)),ROW()-ROW(Y685)+1)),مسودة!Y669:'مسودة'!Y$697)),0))</f>
        <v>6</v>
      </c>
      <c r="Z685" s="39">
        <f t="array" ref="Z685">IF($C$684="","",IFERROR(MAX(IF((ROW(مسودة!$C$668:$C$697)=SMALL(IF((ROW(مسودة!$C$668:$C$697)*(مسودة!$C$668:$C$697=$C$684)),ROW(مسودة!$C$668:$C$697)),ROW()-ROW(Z685)+1)),مسودة!Z669:'مسودة'!Z$697)),0))</f>
        <v>21</v>
      </c>
      <c r="AA685" s="39">
        <f t="array" ref="AA685">IF($C$684="","",IFERROR(MAX(IF((ROW(مسودة!$C$668:$C$697)=SMALL(IF((ROW(مسودة!$C$668:$C$697)*(مسودة!$C$668:$C$697=$C$684)),ROW(مسودة!$C$668:$C$697)),ROW()-ROW(AA685)+1)),مسودة!AA669:'مسودة'!AA$697)),0))</f>
        <v>27</v>
      </c>
      <c r="AB685" s="39">
        <f t="array" ref="AB685">IF($C$684="","",IFERROR(MAX(IF((ROW(مسودة!$C$668:$C$697)=SMALL(IF((ROW(مسودة!$C$668:$C$697)*(مسودة!$C$668:$C$697=$C$684)),ROW(مسودة!$C$668:$C$697)),ROW()-ROW(AB685)+1)),مسودة!AB669:'مسودة'!AB$697)),0))</f>
        <v>12</v>
      </c>
      <c r="AC685" s="39">
        <f t="array" ref="AC685">IF($C$684="","",IFERROR(MAX(IF((ROW(مسودة!$C$668:$C$697)=SMALL(IF((ROW(مسودة!$C$668:$C$697)*(مسودة!$C$668:$C$697=$C$684)),ROW(مسودة!$C$668:$C$697)),ROW()-ROW(AC685)+1)),مسودة!AC669:'مسودة'!AC$697)),0))</f>
        <v>17</v>
      </c>
      <c r="AD685" s="39">
        <f t="array" ref="AD685">IF($C$684="","",IFERROR(MAX(IF((ROW(مسودة!$C$668:$C$697)=SMALL(IF((ROW(مسودة!$C$668:$C$697)*(مسودة!$C$668:$C$697=$C$684)),ROW(مسودة!$C$668:$C$697)),ROW()-ROW(AD685)+1)),مسودة!AD669:'مسودة'!AD$697)),0))</f>
        <v>29</v>
      </c>
      <c r="AE685" s="39">
        <f t="array" ref="AE685">IF($C$684="","",IFERROR(MAX(IF((ROW(مسودة!$C$668:$C$697)=SMALL(IF((ROW(مسودة!$C$668:$C$697)*(مسودة!$C$668:$C$697=$C$684)),ROW(مسودة!$C$668:$C$697)),ROW()-ROW(AE685)+1)),مسودة!AE669:'مسودة'!AE$697)),0))</f>
        <v>11</v>
      </c>
      <c r="AF685" s="39">
        <f t="array" ref="AF685">IF($C$684="","",IFERROR(MAX(IF((ROW(مسودة!$C$668:$C$697)=SMALL(IF((ROW(مسودة!$C$668:$C$697)*(مسودة!$C$668:$C$697=$C$684)),ROW(مسودة!$C$668:$C$697)),ROW()-ROW(AF685)+1)),مسودة!AF669:'مسودة'!AF$697)),0))</f>
        <v>18</v>
      </c>
      <c r="AG685" s="39">
        <f t="array" ref="AG685">IF($C$684="","",IFERROR(MAX(IF((ROW(مسودة!$C$668:$C$697)=SMALL(IF((ROW(مسودة!$C$668:$C$697)*(مسودة!$C$668:$C$697=$C$684)),ROW(مسودة!$C$668:$C$697)),ROW()-ROW(AG685)+1)),مسودة!AG669:'مسودة'!AG$697)),0))</f>
        <v>29</v>
      </c>
      <c r="AH685" s="39">
        <f t="array" ref="AH685">IF($C$684="","",IFERROR(MAX(IF((ROW(مسودة!$C$668:$C$697)=SMALL(IF((ROW(مسودة!$C$668:$C$697)*(مسودة!$C$668:$C$697=$C$684)),ROW(مسودة!$C$668:$C$697)),ROW()-ROW(AH685)+1)),مسودة!AH669:'مسودة'!AH$697)),0))</f>
        <v>9</v>
      </c>
      <c r="AI685" s="39">
        <f t="array" ref="AI685">IF($C$684="","",IFERROR(MAX(IF((ROW(مسودة!$C$668:$C$697)=SMALL(IF((ROW(مسودة!$C$668:$C$697)*(مسودة!$C$668:$C$697=$C$684)),ROW(مسودة!$C$668:$C$697)),ROW()-ROW(AI685)+1)),مسودة!AI669:'مسودة'!AI$697)),0))</f>
        <v>16</v>
      </c>
      <c r="AJ685" s="39">
        <f t="array" ref="AJ685">IF($C$684="","",IFERROR(MAX(IF((ROW(مسودة!$C$668:$C$697)=SMALL(IF((ROW(مسودة!$C$668:$C$697)*(مسودة!$C$668:$C$697=$C$684)),ROW(مسودة!$C$668:$C$697)),ROW()-ROW(AJ685)+1)),مسودة!AJ669:'مسودة'!AJ$697)),0))</f>
        <v>25</v>
      </c>
      <c r="AK685" s="39">
        <f t="array" ref="AK685">IF($C$684="","",IFERROR(MAX(IF((ROW(مسودة!$C$668:$C$697)=SMALL(IF((ROW(مسودة!$C$668:$C$697)*(مسودة!$C$668:$C$697=$C$684)),ROW(مسودة!$C$668:$C$697)),ROW()-ROW(AK685)+1)),مسودة!AK669:'مسودة'!AK$697)),0))</f>
        <v>5</v>
      </c>
      <c r="AL685" s="39">
        <f t="array" ref="AL685">IF($C$684="","",IFERROR(MAX(IF((ROW(مسودة!$C$668:$C$697)=SMALL(IF((ROW(مسودة!$C$668:$C$697)*(مسودة!$C$668:$C$697=$C$684)),ROW(مسودة!$C$668:$C$697)),ROW()-ROW(AL685)+1)),مسودة!AL669:'مسودة'!AL$697)),0))</f>
        <v>4</v>
      </c>
      <c r="AM685" s="39">
        <f t="array" ref="AM685">IF($C$684="","",IFERROR(MAX(IF((ROW(مسودة!$C$668:$C$697)=SMALL(IF((ROW(مسودة!$C$668:$C$697)*(مسودة!$C$668:$C$697=$C$684)),ROW(مسودة!$C$668:$C$697)),ROW()-ROW(AM685)+1)),مسودة!AM669:'مسودة'!AM$697)),0))</f>
        <v>9</v>
      </c>
      <c r="AN685" s="56"/>
      <c r="AO685" s="56"/>
      <c r="AP685" s="56"/>
      <c r="AQ685" s="49"/>
      <c r="AR685" s="49"/>
      <c r="AS685" s="49"/>
      <c r="AT685" s="49"/>
      <c r="AU685" s="104"/>
    </row>
    <row r="686" spans="2:47" ht="36" customHeight="1" thickBot="1">
      <c r="B686" s="48"/>
      <c r="C686" s="93"/>
      <c r="D686" s="51"/>
      <c r="E686" s="51"/>
      <c r="F686" s="14" t="s">
        <v>32</v>
      </c>
      <c r="G686" s="39">
        <f t="array" ref="G686">IF($C$684="","",IFERROR(MAX(IF((ROW(مسودة!$C$668:$C$697)=SMALL(IF((ROW(مسودة!$C$668:$C$697)*(مسودة!$C$668:$C$697=$C$684)),ROW(مسودة!$C$668:$C$697)),ROW()-ROW(G686)+1)),مسودة!G670:'مسودة'!G$697)),0))</f>
        <v>53</v>
      </c>
      <c r="H686" s="39">
        <f t="array" ref="H686">IF($C$684="","",IFERROR(MAX(IF((ROW(مسودة!$C$668:$C$697)=SMALL(IF((ROW(مسودة!$C$668:$C$697)*(مسودة!$C$668:$C$697=$C$684)),ROW(مسودة!$C$668:$C$697)),ROW()-ROW(H686)+1)),مسودة!H670:'مسودة'!H$697)),0))</f>
        <v>110</v>
      </c>
      <c r="I686" s="39">
        <f t="array" ref="I686">IF($C$684="","",IFERROR(MAX(IF((ROW(مسودة!$C$668:$C$697)=SMALL(IF((ROW(مسودة!$C$668:$C$697)*(مسودة!$C$668:$C$697=$C$684)),ROW(مسودة!$C$668:$C$697)),ROW()-ROW(I686)+1)),مسودة!I670:'مسودة'!I$697)),0))</f>
        <v>163</v>
      </c>
      <c r="J686" s="39">
        <f t="array" ref="J686">IF($C$684="","",IFERROR(MAX(IF((ROW(مسودة!$C$668:$C$697)=SMALL(IF((ROW(مسودة!$C$668:$C$697)*(مسودة!$C$668:$C$697=$C$684)),ROW(مسودة!$C$668:$C$697)),ROW()-ROW(J686)+1)),مسودة!J670:'مسودة'!J$697)),0))</f>
        <v>57</v>
      </c>
      <c r="K686" s="39">
        <f t="array" ref="K686">IF($C$684="","",IFERROR(MAX(IF((ROW(مسودة!$C$668:$C$697)=SMALL(IF((ROW(مسودة!$C$668:$C$697)*(مسودة!$C$668:$C$697=$C$684)),ROW(مسودة!$C$668:$C$697)),ROW()-ROW(K686)+1)),مسودة!K670:'مسودة'!K$697)),0))</f>
        <v>56</v>
      </c>
      <c r="L686" s="39">
        <f t="array" ref="L686">IF($C$684="","",IFERROR(MAX(IF((ROW(مسودة!$C$668:$C$697)=SMALL(IF((ROW(مسودة!$C$668:$C$697)*(مسودة!$C$668:$C$697=$C$684)),ROW(مسودة!$C$668:$C$697)),ROW()-ROW(L686)+1)),مسودة!L670:'مسودة'!L$697)),0))</f>
        <v>113</v>
      </c>
      <c r="M686" s="39">
        <f t="array" ref="M686">IF($C$684="","",IFERROR(MAX(IF((ROW(مسودة!$C$668:$C$697)=SMALL(IF((ROW(مسودة!$C$668:$C$697)*(مسودة!$C$668:$C$697=$C$684)),ROW(مسودة!$C$668:$C$697)),ROW()-ROW(M686)+1)),مسودة!M670:'مسودة'!M$697)),0))</f>
        <v>33</v>
      </c>
      <c r="N686" s="39">
        <f t="array" ref="N686">IF($C$684="","",IFERROR(MAX(IF((ROW(مسودة!$C$668:$C$697)=SMALL(IF((ROW(مسودة!$C$668:$C$697)*(مسودة!$C$668:$C$697=$C$684)),ROW(مسودة!$C$668:$C$697)),ROW()-ROW(N686)+1)),مسودة!N670:'مسودة'!N$697)),0))</f>
        <v>67</v>
      </c>
      <c r="O686" s="39">
        <f t="array" ref="O686">IF($C$684="","",IFERROR(MAX(IF((ROW(مسودة!$C$668:$C$697)=SMALL(IF((ROW(مسودة!$C$668:$C$697)*(مسودة!$C$668:$C$697=$C$684)),ROW(مسودة!$C$668:$C$697)),ROW()-ROW(O686)+1)),مسودة!O670:'مسودة'!O$697)),0))</f>
        <v>100</v>
      </c>
      <c r="P686" s="39">
        <f t="array" ref="P686">IF($C$684="","",IFERROR(MAX(IF((ROW(مسودة!$C$668:$C$697)=SMALL(IF((ROW(مسودة!$C$668:$C$697)*(مسودة!$C$668:$C$697=$C$684)),ROW(مسودة!$C$668:$C$697)),ROW()-ROW(P686)+1)),مسودة!P670:'مسودة'!P$697)),0))</f>
        <v>31</v>
      </c>
      <c r="Q686" s="39">
        <f t="array" ref="Q686">IF($C$684="","",IFERROR(MAX(IF((ROW(مسودة!$C$668:$C$697)=SMALL(IF((ROW(مسودة!$C$668:$C$697)*(مسودة!$C$668:$C$697=$C$684)),ROW(مسودة!$C$668:$C$697)),ROW()-ROW(Q686)+1)),مسودة!Q670:'مسودة'!Q$697)),0))</f>
        <v>29</v>
      </c>
      <c r="R686" s="39">
        <f t="array" ref="R686">IF($C$684="","",IFERROR(MAX(IF((ROW(مسودة!$C$668:$C$697)=SMALL(IF((ROW(مسودة!$C$668:$C$697)*(مسودة!$C$668:$C$697=$C$684)),ROW(مسودة!$C$668:$C$697)),ROW()-ROW(R686)+1)),مسودة!R670:'مسودة'!R$697)),0))</f>
        <v>60</v>
      </c>
      <c r="S686" s="39">
        <f t="array" ref="S686">IF($C$684="","",IFERROR(MAX(IF((ROW(مسودة!$C$668:$C$697)=SMALL(IF((ROW(مسودة!$C$668:$C$697)*(مسودة!$C$668:$C$697=$C$684)),ROW(مسودة!$C$668:$C$697)),ROW()-ROW(S686)+1)),مسودة!S670:'مسودة'!S$697)),0))</f>
        <v>34</v>
      </c>
      <c r="T686" s="39">
        <f t="array" ref="T686">IF($C$684="","",IFERROR(MAX(IF((ROW(مسودة!$C$668:$C$697)=SMALL(IF((ROW(مسودة!$C$668:$C$697)*(مسودة!$C$668:$C$697=$C$684)),ROW(مسودة!$C$668:$C$697)),ROW()-ROW(T686)+1)),مسودة!T670:'مسودة'!T$697)),0))</f>
        <v>32</v>
      </c>
      <c r="U686" s="39">
        <f t="array" ref="U686">IF($C$684="","",IFERROR(MAX(IF((ROW(مسودة!$C$668:$C$697)=SMALL(IF((ROW(مسودة!$C$668:$C$697)*(مسودة!$C$668:$C$697=$C$684)),ROW(مسودة!$C$668:$C$697)),ROW()-ROW(U686)+1)),مسودة!U670:'مسودة'!U$697)),0))</f>
        <v>66</v>
      </c>
      <c r="V686" s="39">
        <f t="array" ref="V686">IF($C$684="","",IFERROR(MAX(IF((ROW(مسودة!$C$668:$C$697)=SMALL(IF((ROW(مسودة!$C$668:$C$697)*(مسودة!$C$668:$C$697=$C$684)),ROW(مسودة!$C$668:$C$697)),ROW()-ROW(V686)+1)),مسودة!V670:'مسودة'!V$697)),0))</f>
        <v>35</v>
      </c>
      <c r="W686" s="39">
        <f t="array" ref="W686">IF($C$684="","",IFERROR(MAX(IF((ROW(مسودة!$C$668:$C$697)=SMALL(IF((ROW(مسودة!$C$668:$C$697)*(مسودة!$C$668:$C$697=$C$684)),ROW(مسودة!$C$668:$C$697)),ROW()-ROW(W686)+1)),مسودة!W670:'مسودة'!W$697)),0))</f>
        <v>49</v>
      </c>
      <c r="X686" s="39">
        <f t="array" ref="X686">IF($C$684="","",IFERROR(MAX(IF((ROW(مسودة!$C$668:$C$697)=SMALL(IF((ROW(مسودة!$C$668:$C$697)*(مسودة!$C$668:$C$697=$C$684)),ROW(مسودة!$C$668:$C$697)),ROW()-ROW(X686)+1)),مسودة!X670:'مسودة'!X$697)),0))</f>
        <v>84</v>
      </c>
      <c r="Y686" s="39">
        <f t="array" ref="Y686">IF($C$684="","",IFERROR(MAX(IF((ROW(مسودة!$C$668:$C$697)=SMALL(IF((ROW(مسودة!$C$668:$C$697)*(مسودة!$C$668:$C$697=$C$684)),ROW(مسودة!$C$668:$C$697)),ROW()-ROW(Y686)+1)),مسودة!Y670:'مسودة'!Y$697)),0))</f>
        <v>12</v>
      </c>
      <c r="Z686" s="39">
        <f t="array" ref="Z686">IF($C$684="","",IFERROR(MAX(IF((ROW(مسودة!$C$668:$C$697)=SMALL(IF((ROW(مسودة!$C$668:$C$697)*(مسودة!$C$668:$C$697=$C$684)),ROW(مسودة!$C$668:$C$697)),ROW()-ROW(Z686)+1)),مسودة!Z670:'مسودة'!Z$697)),0))</f>
        <v>41</v>
      </c>
      <c r="AA686" s="39">
        <f t="array" ref="AA686">IF($C$684="","",IFERROR(MAX(IF((ROW(مسودة!$C$668:$C$697)=SMALL(IF((ROW(مسودة!$C$668:$C$697)*(مسودة!$C$668:$C$697=$C$684)),ROW(مسودة!$C$668:$C$697)),ROW()-ROW(AA686)+1)),مسودة!AA670:'مسودة'!AA$697)),0))</f>
        <v>53</v>
      </c>
      <c r="AB686" s="39">
        <f t="array" ref="AB686">IF($C$684="","",IFERROR(MAX(IF((ROW(مسودة!$C$668:$C$697)=SMALL(IF((ROW(مسودة!$C$668:$C$697)*(مسودة!$C$668:$C$697=$C$684)),ROW(مسودة!$C$668:$C$697)),ROW()-ROW(AB686)+1)),مسودة!AB670:'مسودة'!AB$697)),0))</f>
        <v>28</v>
      </c>
      <c r="AC686" s="39">
        <f t="array" ref="AC686">IF($C$684="","",IFERROR(MAX(IF((ROW(مسودة!$C$668:$C$697)=SMALL(IF((ROW(مسودة!$C$668:$C$697)*(مسودة!$C$668:$C$697=$C$684)),ROW(مسودة!$C$668:$C$697)),ROW()-ROW(AC686)+1)),مسودة!AC670:'مسودة'!AC$697)),0))</f>
        <v>31</v>
      </c>
      <c r="AD686" s="39">
        <f t="array" ref="AD686">IF($C$684="","",IFERROR(MAX(IF((ROW(مسودة!$C$668:$C$697)=SMALL(IF((ROW(مسودة!$C$668:$C$697)*(مسودة!$C$668:$C$697=$C$684)),ROW(مسودة!$C$668:$C$697)),ROW()-ROW(AD686)+1)),مسودة!AD670:'مسودة'!AD$697)),0))</f>
        <v>59</v>
      </c>
      <c r="AE686" s="39">
        <f t="array" ref="AE686">IF($C$684="","",IFERROR(MAX(IF((ROW(مسودة!$C$668:$C$697)=SMALL(IF((ROW(مسودة!$C$668:$C$697)*(مسودة!$C$668:$C$697=$C$684)),ROW(مسودة!$C$668:$C$697)),ROW()-ROW(AE686)+1)),مسودة!AE670:'مسودة'!AE$697)),0))</f>
        <v>22</v>
      </c>
      <c r="AF686" s="39">
        <f t="array" ref="AF686">IF($C$684="","",IFERROR(MAX(IF((ROW(مسودة!$C$668:$C$697)=SMALL(IF((ROW(مسودة!$C$668:$C$697)*(مسودة!$C$668:$C$697=$C$684)),ROW(مسودة!$C$668:$C$697)),ROW()-ROW(AF686)+1)),مسودة!AF670:'مسودة'!AF$697)),0))</f>
        <v>27</v>
      </c>
      <c r="AG686" s="39">
        <f t="array" ref="AG686">IF($C$684="","",IFERROR(MAX(IF((ROW(مسودة!$C$668:$C$697)=SMALL(IF((ROW(مسودة!$C$668:$C$697)*(مسودة!$C$668:$C$697=$C$684)),ROW(مسودة!$C$668:$C$697)),ROW()-ROW(AG686)+1)),مسودة!AG670:'مسودة'!AG$697)),0))</f>
        <v>49</v>
      </c>
      <c r="AH686" s="39">
        <f t="array" ref="AH686">IF($C$684="","",IFERROR(MAX(IF((ROW(مسودة!$C$668:$C$697)=SMALL(IF((ROW(مسودة!$C$668:$C$697)*(مسودة!$C$668:$C$697=$C$684)),ROW(مسودة!$C$668:$C$697)),ROW()-ROW(AH686)+1)),مسودة!AH670:'مسودة'!AH$697)),0))</f>
        <v>18</v>
      </c>
      <c r="AI686" s="39">
        <f t="array" ref="AI686">IF($C$684="","",IFERROR(MAX(IF((ROW(مسودة!$C$668:$C$697)=SMALL(IF((ROW(مسودة!$C$668:$C$697)*(مسودة!$C$668:$C$697=$C$684)),ROW(مسودة!$C$668:$C$697)),ROW()-ROW(AI686)+1)),مسودة!AI670:'مسودة'!AI$697)),0))</f>
        <v>25</v>
      </c>
      <c r="AJ686" s="39">
        <f t="array" ref="AJ686">IF($C$684="","",IFERROR(MAX(IF((ROW(مسودة!$C$668:$C$697)=SMALL(IF((ROW(مسودة!$C$668:$C$697)*(مسودة!$C$668:$C$697=$C$684)),ROW(مسودة!$C$668:$C$697)),ROW()-ROW(AJ686)+1)),مسودة!AJ670:'مسودة'!AJ$697)),0))</f>
        <v>43</v>
      </c>
      <c r="AK686" s="39">
        <f t="array" ref="AK686">IF($C$684="","",IFERROR(MAX(IF((ROW(مسودة!$C$668:$C$697)=SMALL(IF((ROW(مسودة!$C$668:$C$697)*(مسودة!$C$668:$C$697=$C$684)),ROW(مسودة!$C$668:$C$697)),ROW()-ROW(AK686)+1)),مسودة!AK670:'مسودة'!AK$697)),0))</f>
        <v>11</v>
      </c>
      <c r="AL686" s="39">
        <f t="array" ref="AL686">IF($C$684="","",IFERROR(MAX(IF((ROW(مسودة!$C$668:$C$697)=SMALL(IF((ROW(مسودة!$C$668:$C$697)*(مسودة!$C$668:$C$697=$C$684)),ROW(مسودة!$C$668:$C$697)),ROW()-ROW(AL686)+1)),مسودة!AL670:'مسودة'!AL$697)),0))</f>
        <v>11</v>
      </c>
      <c r="AM686" s="39">
        <f t="array" ref="AM686">IF($C$684="","",IFERROR(MAX(IF((ROW(مسودة!$C$668:$C$697)=SMALL(IF((ROW(مسودة!$C$668:$C$697)*(مسودة!$C$668:$C$697=$C$684)),ROW(مسودة!$C$668:$C$697)),ROW()-ROW(AM686)+1)),مسودة!AM670:'مسودة'!AM$697)),0))</f>
        <v>22</v>
      </c>
      <c r="AN686" s="39">
        <f t="array" ref="AN686">IF($C$684="","",IFERROR(MAX(IF((ROW(مسودة!$C$668:$C$697)=SMALL(IF((ROW(مسودة!$C$668:$C$697)*(مسودة!$C$668:$C$697=$C$684)),ROW(مسودة!$C$668:$C$697)),ROW()-ROW(AN686)+1)),مسودة!AN670:AN$697)),0))</f>
        <v>812</v>
      </c>
      <c r="AO686" s="39">
        <f t="array" ref="AO686">IF($C$684="","",IFERROR(MAX(IF((ROW(مسودة!$C$668:$C$697)=SMALL(IF((ROW(مسودة!$C$668:$C$697)*(مسودة!$C$668:$C$697=$C$684)),ROW(مسودة!$C$668:$C$697)),ROW()-ROW(AO686)+1)),مسودة!AO670:AO$697)),0))</f>
        <v>61.515151515151508</v>
      </c>
      <c r="AP686" s="39" t="str">
        <f>IF(AO686&lt;50,"   ",IF(AO686&lt;65,"مقبول",IF(AO686&lt;75,"جيد",IF(AO686&lt;85,"جيدجداً",IF(AO686&lt;=100,"ممتاز","")))))</f>
        <v>مقبول</v>
      </c>
      <c r="AQ686" s="49"/>
      <c r="AR686" s="49"/>
      <c r="AS686" s="49"/>
      <c r="AT686" s="49"/>
      <c r="AU686" s="105"/>
    </row>
    <row r="687" spans="2:47" ht="28.5" customHeight="1" thickBot="1">
      <c r="B687" s="48">
        <f t="shared" ref="B687" si="112">B684+1</f>
        <v>153</v>
      </c>
      <c r="C687" s="98">
        <f t="array" ref="C687">IF(ISERROR(INDEX(مسودة!$C$668:$AV$697,SMALL(IF((مسودة!$AV$668:$AV$697="ناجح"),ROW(مسودة!$C$668:$AV$697)-MIN(ROW(مسودة!$C$668:$AV$697))+1,""),ROW(A3)),COLUMN(A3))),"",INDEX(مسودة!$C$668:$AV$697,SMALL(IF((مسودة!$AV$668:$AV$697="ناجح"),ROW(مسودة!$C$668:$AV$697)-MIN(ROW(مسودة!$C$668:$AV$697))+1,""),ROW(A3)),COLUMN(A3)))</f>
        <v>645</v>
      </c>
      <c r="D687" s="95" t="str">
        <f>IF(C687&lt;&gt;"",VLOOKUP(C687,مسودة!$C$668:$D$697,2,0),"")</f>
        <v xml:space="preserve">احمد صلاح الدين </v>
      </c>
      <c r="E687" s="95">
        <f>IF(C687&lt;&gt;"",VLOOKUP(C687,مسودة!$C$668:$E$697,3,0),"")</f>
        <v>367</v>
      </c>
      <c r="F687" s="11" t="s">
        <v>30</v>
      </c>
      <c r="G687" s="39">
        <f t="array" ref="G687">IF($C$687="","",IFERROR(MAX(IF((ROW(مسودة!$C$668:$C$697)=SMALL(IF((ROW(مسودة!$C$668:$C$697)*(مسودة!$C$668:$C$697=$C$687)),ROW(مسودة!$C$668:$C$697)),ROW()-ROW(G687)+1)),مسودة!G668:'مسودة'!G$697)),0))</f>
        <v>26</v>
      </c>
      <c r="H687" s="39">
        <f t="array" ref="H687">IF($C$687="","",IFERROR(MAX(IF((ROW(مسودة!$C$668:$C$697)=SMALL(IF((ROW(مسودة!$C$668:$C$697)*(مسودة!$C$668:$C$697=$C$687)),ROW(مسودة!$C$668:$C$697)),ROW()-ROW(H687)+1)),مسودة!H668:'مسودة'!H$697)),0))</f>
        <v>54</v>
      </c>
      <c r="I687" s="39">
        <f t="array" ref="I687">IF($C$687="","",IFERROR(MAX(IF((ROW(مسودة!$C$668:$C$697)=SMALL(IF((ROW(مسودة!$C$668:$C$697)*(مسودة!$C$668:$C$697=$C$687)),ROW(مسودة!$C$668:$C$697)),ROW()-ROW(I687)+1)),مسودة!I668:'مسودة'!I$697)),0))</f>
        <v>80</v>
      </c>
      <c r="J687" s="39">
        <f t="array" ref="J687">IF($C$687="","",IFERROR(MAX(IF((ROW(مسودة!$C$668:$C$697)=SMALL(IF((ROW(مسودة!$C$668:$C$697)*(مسودة!$C$668:$C$697=$C$687)),ROW(مسودة!$C$668:$C$697)),ROW()-ROW(J687)+1)),مسودة!J668:'مسودة'!J$697)),0))</f>
        <v>29</v>
      </c>
      <c r="K687" s="39">
        <f t="array" ref="K687">IF($C$687="","",IFERROR(MAX(IF((ROW(مسودة!$C$668:$C$697)=SMALL(IF((ROW(مسودة!$C$668:$C$697)*(مسودة!$C$668:$C$697=$C$687)),ROW(مسودة!$C$668:$C$697)),ROW()-ROW(K687)+1)),مسودة!K668:'مسودة'!K$697)),0))</f>
        <v>42</v>
      </c>
      <c r="L687" s="39">
        <f t="array" ref="L687">IF($C$687="","",IFERROR(MAX(IF((ROW(مسودة!$C$668:$C$697)=SMALL(IF((ROW(مسودة!$C$668:$C$697)*(مسودة!$C$668:$C$697=$C$687)),ROW(مسودة!$C$668:$C$697)),ROW()-ROW(L687)+1)),مسودة!L668:'مسودة'!L$697)),0))</f>
        <v>71</v>
      </c>
      <c r="M687" s="39">
        <f t="array" ref="M687">IF($C$687="","",IFERROR(MAX(IF((ROW(مسودة!$C$668:$C$697)=SMALL(IF((ROW(مسودة!$C$668:$C$697)*(مسودة!$C$668:$C$697=$C$687)),ROW(مسودة!$C$668:$C$697)),ROW()-ROW(M687)+1)),مسودة!M668:'مسودة'!M$697)),0))</f>
        <v>26</v>
      </c>
      <c r="N687" s="39">
        <f t="array" ref="N687">IF($C$687="","",IFERROR(MAX(IF((ROW(مسودة!$C$668:$C$697)=SMALL(IF((ROW(مسودة!$C$668:$C$697)*(مسودة!$C$668:$C$697=$C$687)),ROW(مسودة!$C$668:$C$697)),ROW()-ROW(N687)+1)),مسودة!N668:'مسودة'!N$697)),0))</f>
        <v>47</v>
      </c>
      <c r="O687" s="39">
        <f t="array" ref="O687">IF($C$687="","",IFERROR(MAX(IF((ROW(مسودة!$C$668:$C$697)=SMALL(IF((ROW(مسودة!$C$668:$C$697)*(مسودة!$C$668:$C$697=$C$687)),ROW(مسودة!$C$668:$C$697)),ROW()-ROW(O687)+1)),مسودة!O668:'مسودة'!O$697)),0))</f>
        <v>73</v>
      </c>
      <c r="P687" s="39">
        <f t="array" ref="P687">IF($C$687="","",IFERROR(MAX(IF((ROW(مسودة!$C$668:$C$697)=SMALL(IF((ROW(مسودة!$C$668:$C$697)*(مسودة!$C$668:$C$697=$C$687)),ROW(مسودة!$C$668:$C$697)),ROW()-ROW(P687)+1)),مسودة!P668:'مسودة'!P$697)),0))</f>
        <v>20</v>
      </c>
      <c r="Q687" s="39">
        <f t="array" ref="Q687">IF($C$687="","",IFERROR(MAX(IF((ROW(مسودة!$C$668:$C$697)=SMALL(IF((ROW(مسودة!$C$668:$C$697)*(مسودة!$C$668:$C$697=$C$687)),ROW(مسودة!$C$668:$C$697)),ROW()-ROW(Q687)+1)),مسودة!Q668:'مسودة'!Q$697)),0))</f>
        <v>25</v>
      </c>
      <c r="R687" s="39">
        <f t="array" ref="R687">IF($C$687="","",IFERROR(MAX(IF((ROW(مسودة!$C$668:$C$697)=SMALL(IF((ROW(مسودة!$C$668:$C$697)*(مسودة!$C$668:$C$697=$C$687)),ROW(مسودة!$C$668:$C$697)),ROW()-ROW(R687)+1)),مسودة!R668:'مسودة'!R$697)),0))</f>
        <v>45</v>
      </c>
      <c r="S687" s="39">
        <f t="array" ref="S687">IF($C$687="","",IFERROR(MAX(IF((ROW(مسودة!$C$668:$C$697)=SMALL(IF((ROW(مسودة!$C$668:$C$697)*(مسودة!$C$668:$C$697=$C$687)),ROW(مسودة!$C$668:$C$697)),ROW()-ROW(S687)+1)),مسودة!S668:'مسودة'!S$697)),0))</f>
        <v>22</v>
      </c>
      <c r="T687" s="39">
        <f t="array" ref="T687">IF($C$687="","",IFERROR(MAX(IF((ROW(مسودة!$C$668:$C$697)=SMALL(IF((ROW(مسودة!$C$668:$C$697)*(مسودة!$C$668:$C$697=$C$687)),ROW(مسودة!$C$668:$C$697)),ROW()-ROW(T687)+1)),مسودة!T668:'مسودة'!T$697)),0))</f>
        <v>29</v>
      </c>
      <c r="U687" s="39">
        <f t="array" ref="U687">IF($C$687="","",IFERROR(MAX(IF((ROW(مسودة!$C$668:$C$697)=SMALL(IF((ROW(مسودة!$C$668:$C$697)*(مسودة!$C$668:$C$697=$C$687)),ROW(مسودة!$C$668:$C$697)),ROW()-ROW(U687)+1)),مسودة!U668:'مسودة'!U$697)),0))</f>
        <v>51</v>
      </c>
      <c r="V687" s="39">
        <f t="array" ref="V687">IF($C$687="","",IFERROR(MAX(IF((ROW(مسودة!$C$668:$C$697)=SMALL(IF((ROW(مسودة!$C$668:$C$697)*(مسودة!$C$668:$C$697=$C$687)),ROW(مسودة!$C$668:$C$697)),ROW()-ROW(V687)+1)),مسودة!V668:'مسودة'!V$697)),0))</f>
        <v>17</v>
      </c>
      <c r="W687" s="39">
        <f t="array" ref="W687">IF($C$687="","",IFERROR(MAX(IF((ROW(مسودة!$C$668:$C$697)=SMALL(IF((ROW(مسودة!$C$668:$C$697)*(مسودة!$C$668:$C$697=$C$687)),ROW(مسودة!$C$668:$C$697)),ROW()-ROW(W687)+1)),مسودة!W668:'مسودة'!W$697)),0))</f>
        <v>28</v>
      </c>
      <c r="X687" s="39">
        <f t="array" ref="X687">IF($C$687="","",IFERROR(MAX(IF((ROW(مسودة!$C$668:$C$697)=SMALL(IF((ROW(مسودة!$C$668:$C$697)*(مسودة!$C$668:$C$697=$C$687)),ROW(مسودة!$C$668:$C$697)),ROW()-ROW(X687)+1)),مسودة!X668:'مسودة'!X$697)),0))</f>
        <v>45</v>
      </c>
      <c r="Y687" s="39">
        <f t="array" ref="Y687">IF($C$687="","",IFERROR(MAX(IF((ROW(مسودة!$C$668:$C$697)=SMALL(IF((ROW(مسودة!$C$668:$C$697)*(مسودة!$C$668:$C$697=$C$687)),ROW(مسودة!$C$668:$C$697)),ROW()-ROW(Y687)+1)),مسودة!Y668:'مسودة'!Y$697)),0))</f>
        <v>10</v>
      </c>
      <c r="Z687" s="39">
        <f t="array" ref="Z687">IF($C$687="","",IFERROR(MAX(IF((ROW(مسودة!$C$668:$C$697)=SMALL(IF((ROW(مسودة!$C$668:$C$697)*(مسودة!$C$668:$C$697=$C$687)),ROW(مسودة!$C$668:$C$697)),ROW()-ROW(Z687)+1)),مسودة!Z668:'مسودة'!Z$697)),0))</f>
        <v>24</v>
      </c>
      <c r="AA687" s="39">
        <f t="array" ref="AA687">IF($C$687="","",IFERROR(MAX(IF((ROW(مسودة!$C$668:$C$697)=SMALL(IF((ROW(مسودة!$C$668:$C$697)*(مسودة!$C$668:$C$697=$C$687)),ROW(مسودة!$C$668:$C$697)),ROW()-ROW(AA687)+1)),مسودة!AA668:'مسودة'!AA$697)),0))</f>
        <v>34</v>
      </c>
      <c r="AB687" s="39">
        <f t="array" ref="AB687">IF($C$687="","",IFERROR(MAX(IF((ROW(مسودة!$C$668:$C$697)=SMALL(IF((ROW(مسودة!$C$668:$C$697)*(مسودة!$C$668:$C$697=$C$687)),ROW(مسودة!$C$668:$C$697)),ROW()-ROW(AB687)+1)),مسودة!AB668:'مسودة'!AB$697)),0))</f>
        <v>10</v>
      </c>
      <c r="AC687" s="39">
        <f t="array" ref="AC687">IF($C$687="","",IFERROR(MAX(IF((ROW(مسودة!$C$668:$C$697)=SMALL(IF((ROW(مسودة!$C$668:$C$697)*(مسودة!$C$668:$C$697=$C$687)),ROW(مسودة!$C$668:$C$697)),ROW()-ROW(AC687)+1)),مسودة!AC668:'مسودة'!AC$697)),0))</f>
        <v>23</v>
      </c>
      <c r="AD687" s="39">
        <f t="array" ref="AD687">IF($C$687="","",IFERROR(MAX(IF((ROW(مسودة!$C$668:$C$697)=SMALL(IF((ROW(مسودة!$C$668:$C$697)*(مسودة!$C$668:$C$697=$C$687)),ROW(مسودة!$C$668:$C$697)),ROW()-ROW(AD687)+1)),مسودة!AD668:'مسودة'!AD$697)),0))</f>
        <v>33</v>
      </c>
      <c r="AE687" s="39">
        <f t="array" ref="AE687">IF($C$687="","",IFERROR(MAX(IF((ROW(مسودة!$C$668:$C$697)=SMALL(IF((ROW(مسودة!$C$668:$C$697)*(مسودة!$C$668:$C$697=$C$687)),ROW(مسودة!$C$668:$C$697)),ROW()-ROW(AE687)+1)),مسودة!AE668:'مسودة'!AE$697)),0))</f>
        <v>10</v>
      </c>
      <c r="AF687" s="39">
        <f t="array" ref="AF687">IF($C$687="","",IFERROR(MAX(IF((ROW(مسودة!$C$668:$C$697)=SMALL(IF((ROW(مسودة!$C$668:$C$697)*(مسودة!$C$668:$C$697=$C$687)),ROW(مسودة!$C$668:$C$697)),ROW()-ROW(AF687)+1)),مسودة!AF668:'مسودة'!AF$697)),0))</f>
        <v>13</v>
      </c>
      <c r="AG687" s="39">
        <f t="array" ref="AG687">IF($C$687="","",IFERROR(MAX(IF((ROW(مسودة!$C$668:$C$697)=SMALL(IF((ROW(مسودة!$C$668:$C$697)*(مسودة!$C$668:$C$697=$C$687)),ROW(مسودة!$C$668:$C$697)),ROW()-ROW(AG687)+1)),مسودة!AG668:'مسودة'!AG$697)),0))</f>
        <v>23</v>
      </c>
      <c r="AH687" s="39">
        <f t="array" ref="AH687">IF($C$687="","",IFERROR(MAX(IF((ROW(مسودة!$C$668:$C$697)=SMALL(IF((ROW(مسودة!$C$668:$C$697)*(مسودة!$C$668:$C$697=$C$687)),ROW(مسودة!$C$668:$C$697)),ROW()-ROW(AH687)+1)),مسودة!AH668:'مسودة'!AH$697)),0))</f>
        <v>9</v>
      </c>
      <c r="AI687" s="39">
        <f t="array" ref="AI687">IF($C$687="","",IFERROR(MAX(IF((ROW(مسودة!$C$668:$C$697)=SMALL(IF((ROW(مسودة!$C$668:$C$697)*(مسودة!$C$668:$C$697=$C$687)),ROW(مسودة!$C$668:$C$697)),ROW()-ROW(AI687)+1)),مسودة!AI668:'مسودة'!AI$697)),0))</f>
        <v>24</v>
      </c>
      <c r="AJ687" s="39">
        <f t="array" ref="AJ687">IF($C$687="","",IFERROR(MAX(IF((ROW(مسودة!$C$668:$C$697)=SMALL(IF((ROW(مسودة!$C$668:$C$697)*(مسودة!$C$668:$C$697=$C$687)),ROW(مسودة!$C$668:$C$697)),ROW()-ROW(AJ687)+1)),مسودة!AJ668:'مسودة'!AJ$697)),0))</f>
        <v>33</v>
      </c>
      <c r="AK687" s="39">
        <f t="array" ref="AK687">IF($C$687="","",IFERROR(MAX(IF((ROW(مسودة!$C$668:$C$697)=SMALL(IF((ROW(مسودة!$C$668:$C$697)*(مسودة!$C$668:$C$697=$C$687)),ROW(مسودة!$C$668:$C$697)),ROW()-ROW(AK687)+1)),مسودة!AK668:'مسودة'!AK$697)),0))</f>
        <v>6</v>
      </c>
      <c r="AL687" s="39">
        <f t="array" ref="AL687">IF($C$687="","",IFERROR(MAX(IF((ROW(مسودة!$C$668:$C$697)=SMALL(IF((ROW(مسودة!$C$668:$C$697)*(مسودة!$C$668:$C$697=$C$687)),ROW(مسودة!$C$668:$C$697)),ROW()-ROW(AL687)+1)),مسودة!AL668:'مسودة'!AL$697)),0))</f>
        <v>6</v>
      </c>
      <c r="AM687" s="39">
        <f t="array" ref="AM687">IF($C$687="","",IFERROR(MAX(IF((ROW(مسودة!$C$668:$C$697)=SMALL(IF((ROW(مسودة!$C$668:$C$697)*(مسودة!$C$668:$C$697=$C$687)),ROW(مسودة!$C$668:$C$697)),ROW()-ROW(AM687)+1)),مسودة!AM668:'مسودة'!AM$697)),0))</f>
        <v>12</v>
      </c>
      <c r="AN687" s="62"/>
      <c r="AO687" s="62"/>
      <c r="AP687" s="62"/>
      <c r="AQ687" s="106"/>
      <c r="AR687" s="107"/>
      <c r="AS687" s="106"/>
      <c r="AT687" s="107"/>
      <c r="AU687" s="103" t="str">
        <f>IFERROR(LOOKUP(2,1/((مسودة!$C$668:$C$697=C687)*(مسودة!$F$668:$F$697=F687)),مسودة!$AV$668:$AV$697),"")</f>
        <v>ناجح</v>
      </c>
    </row>
    <row r="688" spans="2:47" ht="28.5" customHeight="1" thickBot="1">
      <c r="B688" s="48"/>
      <c r="C688" s="99"/>
      <c r="D688" s="51"/>
      <c r="E688" s="51"/>
      <c r="F688" s="11" t="s">
        <v>31</v>
      </c>
      <c r="G688" s="39">
        <f t="array" ref="G688">IF($C$687="","",IFERROR(MAX(IF((ROW(مسودة!$C$668:$C$697)=SMALL(IF((ROW(مسودة!$C$668:$C$697)*(مسودة!$C$668:$C$697=$C$687)),ROW(مسودة!$C$668:$C$697)),ROW()-ROW(G688)+1)),مسودة!G669:'مسودة'!G$697)),0))</f>
        <v>30</v>
      </c>
      <c r="H688" s="39">
        <f t="array" ref="H688">IF($C$687="","",IFERROR(MAX(IF((ROW(مسودة!$C$668:$C$697)=SMALL(IF((ROW(مسودة!$C$668:$C$697)*(مسودة!$C$668:$C$697=$C$687)),ROW(مسودة!$C$668:$C$697)),ROW()-ROW(H688)+1)),مسودة!H669:'مسودة'!H$697)),0))</f>
        <v>50</v>
      </c>
      <c r="I688" s="39">
        <f t="array" ref="I688">IF($C$687="","",IFERROR(MAX(IF((ROW(مسودة!$C$668:$C$697)=SMALL(IF((ROW(مسودة!$C$668:$C$697)*(مسودة!$C$668:$C$697=$C$687)),ROW(مسودة!$C$668:$C$697)),ROW()-ROW(I688)+1)),مسودة!I669:'مسودة'!I$697)),0))</f>
        <v>80</v>
      </c>
      <c r="J688" s="39">
        <f t="array" ref="J688">IF($C$687="","",IFERROR(MAX(IF((ROW(مسودة!$C$668:$C$697)=SMALL(IF((ROW(مسودة!$C$668:$C$697)*(مسودة!$C$668:$C$697=$C$687)),ROW(مسودة!$C$668:$C$697)),ROW()-ROW(J688)+1)),مسودة!J669:'مسودة'!J$697)),0))</f>
        <v>28</v>
      </c>
      <c r="K688" s="39">
        <f t="array" ref="K688">IF($C$687="","",IFERROR(MAX(IF((ROW(مسودة!$C$668:$C$697)=SMALL(IF((ROW(مسودة!$C$668:$C$697)*(مسودة!$C$668:$C$697=$C$687)),ROW(مسودة!$C$668:$C$697)),ROW()-ROW(K688)+1)),مسودة!K669:'مسودة'!K$697)),0))</f>
        <v>45</v>
      </c>
      <c r="L688" s="39">
        <f t="array" ref="L688">IF($C$687="","",IFERROR(MAX(IF((ROW(مسودة!$C$668:$C$697)=SMALL(IF((ROW(مسودة!$C$668:$C$697)*(مسودة!$C$668:$C$697=$C$687)),ROW(مسودة!$C$668:$C$697)),ROW()-ROW(L688)+1)),مسودة!L669:'مسودة'!L$697)),0))</f>
        <v>73</v>
      </c>
      <c r="M688" s="39">
        <f t="array" ref="M688">IF($C$687="","",IFERROR(MAX(IF((ROW(مسودة!$C$668:$C$697)=SMALL(IF((ROW(مسودة!$C$668:$C$697)*(مسودة!$C$668:$C$697=$C$687)),ROW(مسودة!$C$668:$C$697)),ROW()-ROW(M688)+1)),مسودة!M669:'مسودة'!M$697)),0))</f>
        <v>24</v>
      </c>
      <c r="N688" s="39">
        <f t="array" ref="N688">IF($C$687="","",IFERROR(MAX(IF((ROW(مسودة!$C$668:$C$697)=SMALL(IF((ROW(مسودة!$C$668:$C$697)*(مسودة!$C$668:$C$697=$C$687)),ROW(مسودة!$C$668:$C$697)),ROW()-ROW(N688)+1)),مسودة!N669:'مسودة'!N$697)),0))</f>
        <v>43</v>
      </c>
      <c r="O688" s="39">
        <f t="array" ref="O688">IF($C$687="","",IFERROR(MAX(IF((ROW(مسودة!$C$668:$C$697)=SMALL(IF((ROW(مسودة!$C$668:$C$697)*(مسودة!$C$668:$C$697=$C$687)),ROW(مسودة!$C$668:$C$697)),ROW()-ROW(O688)+1)),مسودة!O669:'مسودة'!O$697)),0))</f>
        <v>67</v>
      </c>
      <c r="P688" s="39">
        <f t="array" ref="P688">IF($C$687="","",IFERROR(MAX(IF((ROW(مسودة!$C$668:$C$697)=SMALL(IF((ROW(مسودة!$C$668:$C$697)*(مسودة!$C$668:$C$697=$C$687)),ROW(مسودة!$C$668:$C$697)),ROW()-ROW(P688)+1)),مسودة!P669:'مسودة'!P$697)),0))</f>
        <v>20</v>
      </c>
      <c r="Q688" s="39">
        <f t="array" ref="Q688">IF($C$687="","",IFERROR(MAX(IF((ROW(مسودة!$C$668:$C$697)=SMALL(IF((ROW(مسودة!$C$668:$C$697)*(مسودة!$C$668:$C$697=$C$687)),ROW(مسودة!$C$668:$C$697)),ROW()-ROW(Q688)+1)),مسودة!Q669:'مسودة'!Q$697)),0))</f>
        <v>24</v>
      </c>
      <c r="R688" s="39">
        <f t="array" ref="R688">IF($C$687="","",IFERROR(MAX(IF((ROW(مسودة!$C$668:$C$697)=SMALL(IF((ROW(مسودة!$C$668:$C$697)*(مسودة!$C$668:$C$697=$C$687)),ROW(مسودة!$C$668:$C$697)),ROW()-ROW(R688)+1)),مسودة!R669:'مسودة'!R$697)),0))</f>
        <v>44</v>
      </c>
      <c r="S688" s="39">
        <f t="array" ref="S688">IF($C$687="","",IFERROR(MAX(IF((ROW(مسودة!$C$668:$C$697)=SMALL(IF((ROW(مسودة!$C$668:$C$697)*(مسودة!$C$668:$C$697=$C$687)),ROW(مسودة!$C$668:$C$697)),ROW()-ROW(S688)+1)),مسودة!S669:'مسودة'!S$697)),0))</f>
        <v>24</v>
      </c>
      <c r="T688" s="39">
        <f t="array" ref="T688">IF($C$687="","",IFERROR(MAX(IF((ROW(مسودة!$C$668:$C$697)=SMALL(IF((ROW(مسودة!$C$668:$C$697)*(مسودة!$C$668:$C$697=$C$687)),ROW(مسودة!$C$668:$C$697)),ROW()-ROW(T688)+1)),مسودة!T669:'مسودة'!T$697)),0))</f>
        <v>32</v>
      </c>
      <c r="U688" s="39">
        <f t="array" ref="U688">IF($C$687="","",IFERROR(MAX(IF((ROW(مسودة!$C$668:$C$697)=SMALL(IF((ROW(مسودة!$C$668:$C$697)*(مسودة!$C$668:$C$697=$C$687)),ROW(مسودة!$C$668:$C$697)),ROW()-ROW(U688)+1)),مسودة!U669:'مسودة'!U$697)),0))</f>
        <v>56</v>
      </c>
      <c r="V688" s="39">
        <f t="array" ref="V688">IF($C$687="","",IFERROR(MAX(IF((ROW(مسودة!$C$668:$C$697)=SMALL(IF((ROW(مسودة!$C$668:$C$697)*(مسودة!$C$668:$C$697=$C$687)),ROW(مسودة!$C$668:$C$697)),ROW()-ROW(V688)+1)),مسودة!V669:'مسودة'!V$697)),0))</f>
        <v>19</v>
      </c>
      <c r="W688" s="39">
        <f t="array" ref="W688">IF($C$687="","",IFERROR(MAX(IF((ROW(مسودة!$C$668:$C$697)=SMALL(IF((ROW(مسودة!$C$668:$C$697)*(مسودة!$C$668:$C$697=$C$687)),ROW(مسودة!$C$668:$C$697)),ROW()-ROW(W688)+1)),مسودة!W669:'مسودة'!W$697)),0))</f>
        <v>24</v>
      </c>
      <c r="X688" s="39">
        <f t="array" ref="X688">IF($C$687="","",IFERROR(MAX(IF((ROW(مسودة!$C$668:$C$697)=SMALL(IF((ROW(مسودة!$C$668:$C$697)*(مسودة!$C$668:$C$697=$C$687)),ROW(مسودة!$C$668:$C$697)),ROW()-ROW(X688)+1)),مسودة!X669:'مسودة'!X$697)),0))</f>
        <v>43</v>
      </c>
      <c r="Y688" s="39">
        <f t="array" ref="Y688">IF($C$687="","",IFERROR(MAX(IF((ROW(مسودة!$C$668:$C$697)=SMALL(IF((ROW(مسودة!$C$668:$C$697)*(مسودة!$C$668:$C$697=$C$687)),ROW(مسودة!$C$668:$C$697)),ROW()-ROW(Y688)+1)),مسودة!Y669:'مسودة'!Y$697)),0))</f>
        <v>10</v>
      </c>
      <c r="Z688" s="39">
        <f t="array" ref="Z688">IF($C$687="","",IFERROR(MAX(IF((ROW(مسودة!$C$668:$C$697)=SMALL(IF((ROW(مسودة!$C$668:$C$697)*(مسودة!$C$668:$C$697=$C$687)),ROW(مسودة!$C$668:$C$697)),ROW()-ROW(Z688)+1)),مسودة!Z669:'مسودة'!Z$697)),0))</f>
        <v>18</v>
      </c>
      <c r="AA688" s="39">
        <f t="array" ref="AA688">IF($C$687="","",IFERROR(MAX(IF((ROW(مسودة!$C$668:$C$697)=SMALL(IF((ROW(مسودة!$C$668:$C$697)*(مسودة!$C$668:$C$697=$C$687)),ROW(مسودة!$C$668:$C$697)),ROW()-ROW(AA688)+1)),مسودة!AA669:'مسودة'!AA$697)),0))</f>
        <v>28</v>
      </c>
      <c r="AB688" s="39">
        <f t="array" ref="AB688">IF($C$687="","",IFERROR(MAX(IF((ROW(مسودة!$C$668:$C$697)=SMALL(IF((ROW(مسودة!$C$668:$C$697)*(مسودة!$C$668:$C$697=$C$687)),ROW(مسودة!$C$668:$C$697)),ROW()-ROW(AB688)+1)),مسودة!AB669:'مسودة'!AB$697)),0))</f>
        <v>10</v>
      </c>
      <c r="AC688" s="39">
        <f t="array" ref="AC688">IF($C$687="","",IFERROR(MAX(IF((ROW(مسودة!$C$668:$C$697)=SMALL(IF((ROW(مسودة!$C$668:$C$697)*(مسودة!$C$668:$C$697=$C$687)),ROW(مسودة!$C$668:$C$697)),ROW()-ROW(AC688)+1)),مسودة!AC669:'مسودة'!AC$697)),0))</f>
        <v>20</v>
      </c>
      <c r="AD688" s="39">
        <f t="array" ref="AD688">IF($C$687="","",IFERROR(MAX(IF((ROW(مسودة!$C$668:$C$697)=SMALL(IF((ROW(مسودة!$C$668:$C$697)*(مسودة!$C$668:$C$697=$C$687)),ROW(مسودة!$C$668:$C$697)),ROW()-ROW(AD688)+1)),مسودة!AD669:'مسودة'!AD$697)),0))</f>
        <v>30</v>
      </c>
      <c r="AE688" s="39">
        <f t="array" ref="AE688">IF($C$687="","",IFERROR(MAX(IF((ROW(مسودة!$C$668:$C$697)=SMALL(IF((ROW(مسودة!$C$668:$C$697)*(مسودة!$C$668:$C$697=$C$687)),ROW(مسودة!$C$668:$C$697)),ROW()-ROW(AE688)+1)),مسودة!AE669:'مسودة'!AE$697)),0))</f>
        <v>11</v>
      </c>
      <c r="AF688" s="39">
        <f t="array" ref="AF688">IF($C$687="","",IFERROR(MAX(IF((ROW(مسودة!$C$668:$C$697)=SMALL(IF((ROW(مسودة!$C$668:$C$697)*(مسودة!$C$668:$C$697=$C$687)),ROW(مسودة!$C$668:$C$697)),ROW()-ROW(AF688)+1)),مسودة!AF669:'مسودة'!AF$697)),0))</f>
        <v>23</v>
      </c>
      <c r="AG688" s="39">
        <f t="array" ref="AG688">IF($C$687="","",IFERROR(MAX(IF((ROW(مسودة!$C$668:$C$697)=SMALL(IF((ROW(مسودة!$C$668:$C$697)*(مسودة!$C$668:$C$697=$C$687)),ROW(مسودة!$C$668:$C$697)),ROW()-ROW(AG688)+1)),مسودة!AG669:'مسودة'!AG$697)),0))</f>
        <v>34</v>
      </c>
      <c r="AH688" s="39">
        <f t="array" ref="AH688">IF($C$687="","",IFERROR(MAX(IF((ROW(مسودة!$C$668:$C$697)=SMALL(IF((ROW(مسودة!$C$668:$C$697)*(مسودة!$C$668:$C$697=$C$687)),ROW(مسودة!$C$668:$C$697)),ROW()-ROW(AH688)+1)),مسودة!AH669:'مسودة'!AH$697)),0))</f>
        <v>10</v>
      </c>
      <c r="AI688" s="39">
        <f t="array" ref="AI688">IF($C$687="","",IFERROR(MAX(IF((ROW(مسودة!$C$668:$C$697)=SMALL(IF((ROW(مسودة!$C$668:$C$697)*(مسودة!$C$668:$C$697=$C$687)),ROW(مسودة!$C$668:$C$697)),ROW()-ROW(AI688)+1)),مسودة!AI669:'مسودة'!AI$697)),0))</f>
        <v>20</v>
      </c>
      <c r="AJ688" s="39">
        <f t="array" ref="AJ688">IF($C$687="","",IFERROR(MAX(IF((ROW(مسودة!$C$668:$C$697)=SMALL(IF((ROW(مسودة!$C$668:$C$697)*(مسودة!$C$668:$C$697=$C$687)),ROW(مسودة!$C$668:$C$697)),ROW()-ROW(AJ688)+1)),مسودة!AJ669:'مسودة'!AJ$697)),0))</f>
        <v>30</v>
      </c>
      <c r="AK688" s="39">
        <f t="array" ref="AK688">IF($C$687="","",IFERROR(MAX(IF((ROW(مسودة!$C$668:$C$697)=SMALL(IF((ROW(مسودة!$C$668:$C$697)*(مسودة!$C$668:$C$697=$C$687)),ROW(مسودة!$C$668:$C$697)),ROW()-ROW(AK688)+1)),مسودة!AK669:'مسودة'!AK$697)),0))</f>
        <v>4</v>
      </c>
      <c r="AL688" s="39">
        <f t="array" ref="AL688">IF($C$687="","",IFERROR(MAX(IF((ROW(مسودة!$C$668:$C$697)=SMALL(IF((ROW(مسودة!$C$668:$C$697)*(مسودة!$C$668:$C$697=$C$687)),ROW(مسودة!$C$668:$C$697)),ROW()-ROW(AL688)+1)),مسودة!AL669:'مسودة'!AL$697)),0))</f>
        <v>9</v>
      </c>
      <c r="AM688" s="39">
        <f t="array" ref="AM688">IF($C$687="","",IFERROR(MAX(IF((ROW(مسودة!$C$668:$C$697)=SMALL(IF((ROW(مسودة!$C$668:$C$697)*(مسودة!$C$668:$C$697=$C$687)),ROW(مسودة!$C$668:$C$697)),ROW()-ROW(AM688)+1)),مسودة!AM669:'مسودة'!AM$697)),0))</f>
        <v>13</v>
      </c>
      <c r="AN688" s="56"/>
      <c r="AO688" s="56"/>
      <c r="AP688" s="56"/>
      <c r="AQ688" s="108"/>
      <c r="AR688" s="109"/>
      <c r="AS688" s="108"/>
      <c r="AT688" s="109"/>
      <c r="AU688" s="104"/>
    </row>
    <row r="689" spans="2:47" ht="28.5" customHeight="1" thickBot="1">
      <c r="B689" s="48"/>
      <c r="C689" s="93"/>
      <c r="D689" s="51"/>
      <c r="E689" s="51"/>
      <c r="F689" s="14" t="s">
        <v>32</v>
      </c>
      <c r="G689" s="39">
        <f t="array" ref="G689">IF($C$687="","",IFERROR(MAX(IF((ROW(مسودة!$C$668:$C$697)=SMALL(IF((ROW(مسودة!$C$668:$C$697)*(مسودة!$C$668:$C$697=$C$687)),ROW(مسودة!$C$668:$C$697)),ROW()-ROW(G689)+1)),مسودة!G670:'مسودة'!G$697)),0))</f>
        <v>56</v>
      </c>
      <c r="H689" s="39">
        <f t="array" ref="H689">IF($C$687="","",IFERROR(MAX(IF((ROW(مسودة!$C$668:$C$697)=SMALL(IF((ROW(مسودة!$C$668:$C$697)*(مسودة!$C$668:$C$697=$C$687)),ROW(مسودة!$C$668:$C$697)),ROW()-ROW(H689)+1)),مسودة!H670:'مسودة'!H$697)),0))</f>
        <v>104</v>
      </c>
      <c r="I689" s="39">
        <f t="array" ref="I689">IF($C$687="","",IFERROR(MAX(IF((ROW(مسودة!$C$668:$C$697)=SMALL(IF((ROW(مسودة!$C$668:$C$697)*(مسودة!$C$668:$C$697=$C$687)),ROW(مسودة!$C$668:$C$697)),ROW()-ROW(I689)+1)),مسودة!I670:'مسودة'!I$697)),0))</f>
        <v>160</v>
      </c>
      <c r="J689" s="39">
        <f t="array" ref="J689">IF($C$687="","",IFERROR(MAX(IF((ROW(مسودة!$C$668:$C$697)=SMALL(IF((ROW(مسودة!$C$668:$C$697)*(مسودة!$C$668:$C$697=$C$687)),ROW(مسودة!$C$668:$C$697)),ROW()-ROW(J689)+1)),مسودة!J670:'مسودة'!J$697)),0))</f>
        <v>57</v>
      </c>
      <c r="K689" s="39">
        <f t="array" ref="K689">IF($C$687="","",IFERROR(MAX(IF((ROW(مسودة!$C$668:$C$697)=SMALL(IF((ROW(مسودة!$C$668:$C$697)*(مسودة!$C$668:$C$697=$C$687)),ROW(مسودة!$C$668:$C$697)),ROW()-ROW(K689)+1)),مسودة!K670:'مسودة'!K$697)),0))</f>
        <v>87</v>
      </c>
      <c r="L689" s="39">
        <f t="array" ref="L689">IF($C$687="","",IFERROR(MAX(IF((ROW(مسودة!$C$668:$C$697)=SMALL(IF((ROW(مسودة!$C$668:$C$697)*(مسودة!$C$668:$C$697=$C$687)),ROW(مسودة!$C$668:$C$697)),ROW()-ROW(L689)+1)),مسودة!L670:'مسودة'!L$697)),0))</f>
        <v>144</v>
      </c>
      <c r="M689" s="39">
        <f t="array" ref="M689">IF($C$687="","",IFERROR(MAX(IF((ROW(مسودة!$C$668:$C$697)=SMALL(IF((ROW(مسودة!$C$668:$C$697)*(مسودة!$C$668:$C$697=$C$687)),ROW(مسودة!$C$668:$C$697)),ROW()-ROW(M689)+1)),مسودة!M670:'مسودة'!M$697)),0))</f>
        <v>50</v>
      </c>
      <c r="N689" s="39">
        <f t="array" ref="N689">IF($C$687="","",IFERROR(MAX(IF((ROW(مسودة!$C$668:$C$697)=SMALL(IF((ROW(مسودة!$C$668:$C$697)*(مسودة!$C$668:$C$697=$C$687)),ROW(مسودة!$C$668:$C$697)),ROW()-ROW(N689)+1)),مسودة!N670:'مسودة'!N$697)),0))</f>
        <v>90</v>
      </c>
      <c r="O689" s="39">
        <f t="array" ref="O689">IF($C$687="","",IFERROR(MAX(IF((ROW(مسودة!$C$668:$C$697)=SMALL(IF((ROW(مسودة!$C$668:$C$697)*(مسودة!$C$668:$C$697=$C$687)),ROW(مسودة!$C$668:$C$697)),ROW()-ROW(O689)+1)),مسودة!O670:'مسودة'!O$697)),0))</f>
        <v>140</v>
      </c>
      <c r="P689" s="39">
        <f t="array" ref="P689">IF($C$687="","",IFERROR(MAX(IF((ROW(مسودة!$C$668:$C$697)=SMALL(IF((ROW(مسودة!$C$668:$C$697)*(مسودة!$C$668:$C$697=$C$687)),ROW(مسودة!$C$668:$C$697)),ROW()-ROW(P689)+1)),مسودة!P670:'مسودة'!P$697)),0))</f>
        <v>40</v>
      </c>
      <c r="Q689" s="39">
        <f t="array" ref="Q689">IF($C$687="","",IFERROR(MAX(IF((ROW(مسودة!$C$668:$C$697)=SMALL(IF((ROW(مسودة!$C$668:$C$697)*(مسودة!$C$668:$C$697=$C$687)),ROW(مسودة!$C$668:$C$697)),ROW()-ROW(Q689)+1)),مسودة!Q670:'مسودة'!Q$697)),0))</f>
        <v>49</v>
      </c>
      <c r="R689" s="39">
        <f t="array" ref="R689">IF($C$687="","",IFERROR(MAX(IF((ROW(مسودة!$C$668:$C$697)=SMALL(IF((ROW(مسودة!$C$668:$C$697)*(مسودة!$C$668:$C$697=$C$687)),ROW(مسودة!$C$668:$C$697)),ROW()-ROW(R689)+1)),مسودة!R670:'مسودة'!R$697)),0))</f>
        <v>89</v>
      </c>
      <c r="S689" s="39">
        <f t="array" ref="S689">IF($C$687="","",IFERROR(MAX(IF((ROW(مسودة!$C$668:$C$697)=SMALL(IF((ROW(مسودة!$C$668:$C$697)*(مسودة!$C$668:$C$697=$C$687)),ROW(مسودة!$C$668:$C$697)),ROW()-ROW(S689)+1)),مسودة!S670:'مسودة'!S$697)),0))</f>
        <v>46</v>
      </c>
      <c r="T689" s="39">
        <f t="array" ref="T689">IF($C$687="","",IFERROR(MAX(IF((ROW(مسودة!$C$668:$C$697)=SMALL(IF((ROW(مسودة!$C$668:$C$697)*(مسودة!$C$668:$C$697=$C$687)),ROW(مسودة!$C$668:$C$697)),ROW()-ROW(T689)+1)),مسودة!T670:'مسودة'!T$697)),0))</f>
        <v>61</v>
      </c>
      <c r="U689" s="39">
        <f t="array" ref="U689">IF($C$687="","",IFERROR(MAX(IF((ROW(مسودة!$C$668:$C$697)=SMALL(IF((ROW(مسودة!$C$668:$C$697)*(مسودة!$C$668:$C$697=$C$687)),ROW(مسودة!$C$668:$C$697)),ROW()-ROW(U689)+1)),مسودة!U670:'مسودة'!U$697)),0))</f>
        <v>107</v>
      </c>
      <c r="V689" s="39">
        <f t="array" ref="V689">IF($C$687="","",IFERROR(MAX(IF((ROW(مسودة!$C$668:$C$697)=SMALL(IF((ROW(مسودة!$C$668:$C$697)*(مسودة!$C$668:$C$697=$C$687)),ROW(مسودة!$C$668:$C$697)),ROW()-ROW(V689)+1)),مسودة!V670:'مسودة'!V$697)),0))</f>
        <v>36</v>
      </c>
      <c r="W689" s="39">
        <f t="array" ref="W689">IF($C$687="","",IFERROR(MAX(IF((ROW(مسودة!$C$668:$C$697)=SMALL(IF((ROW(مسودة!$C$668:$C$697)*(مسودة!$C$668:$C$697=$C$687)),ROW(مسودة!$C$668:$C$697)),ROW()-ROW(W689)+1)),مسودة!W670:'مسودة'!W$697)),0))</f>
        <v>52</v>
      </c>
      <c r="X689" s="39">
        <f t="array" ref="X689">IF($C$687="","",IFERROR(MAX(IF((ROW(مسودة!$C$668:$C$697)=SMALL(IF((ROW(مسودة!$C$668:$C$697)*(مسودة!$C$668:$C$697=$C$687)),ROW(مسودة!$C$668:$C$697)),ROW()-ROW(X689)+1)),مسودة!X670:'مسودة'!X$697)),0))</f>
        <v>88</v>
      </c>
      <c r="Y689" s="39">
        <f t="array" ref="Y689">IF($C$687="","",IFERROR(MAX(IF((ROW(مسودة!$C$668:$C$697)=SMALL(IF((ROW(مسودة!$C$668:$C$697)*(مسودة!$C$668:$C$697=$C$687)),ROW(مسودة!$C$668:$C$697)),ROW()-ROW(Y689)+1)),مسودة!Y670:'مسودة'!Y$697)),0))</f>
        <v>20</v>
      </c>
      <c r="Z689" s="39">
        <f t="array" ref="Z689">IF($C$687="","",IFERROR(MAX(IF((ROW(مسودة!$C$668:$C$697)=SMALL(IF((ROW(مسودة!$C$668:$C$697)*(مسودة!$C$668:$C$697=$C$687)),ROW(مسودة!$C$668:$C$697)),ROW()-ROW(Z689)+1)),مسودة!Z670:'مسودة'!Z$697)),0))</f>
        <v>42</v>
      </c>
      <c r="AA689" s="39">
        <f t="array" ref="AA689">IF($C$687="","",IFERROR(MAX(IF((ROW(مسودة!$C$668:$C$697)=SMALL(IF((ROW(مسودة!$C$668:$C$697)*(مسودة!$C$668:$C$697=$C$687)),ROW(مسودة!$C$668:$C$697)),ROW()-ROW(AA689)+1)),مسودة!AA670:'مسودة'!AA$697)),0))</f>
        <v>62</v>
      </c>
      <c r="AB689" s="39">
        <f t="array" ref="AB689">IF($C$687="","",IFERROR(MAX(IF((ROW(مسودة!$C$668:$C$697)=SMALL(IF((ROW(مسودة!$C$668:$C$697)*(مسودة!$C$668:$C$697=$C$687)),ROW(مسودة!$C$668:$C$697)),ROW()-ROW(AB689)+1)),مسودة!AB670:'مسودة'!AB$697)),0))</f>
        <v>20</v>
      </c>
      <c r="AC689" s="39">
        <f t="array" ref="AC689">IF($C$687="","",IFERROR(MAX(IF((ROW(مسودة!$C$668:$C$697)=SMALL(IF((ROW(مسودة!$C$668:$C$697)*(مسودة!$C$668:$C$697=$C$687)),ROW(مسودة!$C$668:$C$697)),ROW()-ROW(AC689)+1)),مسودة!AC670:'مسودة'!AC$697)),0))</f>
        <v>43</v>
      </c>
      <c r="AD689" s="39">
        <f t="array" ref="AD689">IF($C$687="","",IFERROR(MAX(IF((ROW(مسودة!$C$668:$C$697)=SMALL(IF((ROW(مسودة!$C$668:$C$697)*(مسودة!$C$668:$C$697=$C$687)),ROW(مسودة!$C$668:$C$697)),ROW()-ROW(AD689)+1)),مسودة!AD670:'مسودة'!AD$697)),0))</f>
        <v>63</v>
      </c>
      <c r="AE689" s="39">
        <f t="array" ref="AE689">IF($C$687="","",IFERROR(MAX(IF((ROW(مسودة!$C$668:$C$697)=SMALL(IF((ROW(مسودة!$C$668:$C$697)*(مسودة!$C$668:$C$697=$C$687)),ROW(مسودة!$C$668:$C$697)),ROW()-ROW(AE689)+1)),مسودة!AE670:'مسودة'!AE$697)),0))</f>
        <v>21</v>
      </c>
      <c r="AF689" s="39">
        <f t="array" ref="AF689">IF($C$687="","",IFERROR(MAX(IF((ROW(مسودة!$C$668:$C$697)=SMALL(IF((ROW(مسودة!$C$668:$C$697)*(مسودة!$C$668:$C$697=$C$687)),ROW(مسودة!$C$668:$C$697)),ROW()-ROW(AF689)+1)),مسودة!AF670:'مسودة'!AF$697)),0))</f>
        <v>36</v>
      </c>
      <c r="AG689" s="39">
        <f t="array" ref="AG689">IF($C$687="","",IFERROR(MAX(IF((ROW(مسودة!$C$668:$C$697)=SMALL(IF((ROW(مسودة!$C$668:$C$697)*(مسودة!$C$668:$C$697=$C$687)),ROW(مسودة!$C$668:$C$697)),ROW()-ROW(AG689)+1)),مسودة!AG670:'مسودة'!AG$697)),0))</f>
        <v>57</v>
      </c>
      <c r="AH689" s="39">
        <f t="array" ref="AH689">IF($C$687="","",IFERROR(MAX(IF((ROW(مسودة!$C$668:$C$697)=SMALL(IF((ROW(مسودة!$C$668:$C$697)*(مسودة!$C$668:$C$697=$C$687)),ROW(مسودة!$C$668:$C$697)),ROW()-ROW(AH689)+1)),مسودة!AH670:'مسودة'!AH$697)),0))</f>
        <v>19</v>
      </c>
      <c r="AI689" s="39">
        <f t="array" ref="AI689">IF($C$687="","",IFERROR(MAX(IF((ROW(مسودة!$C$668:$C$697)=SMALL(IF((ROW(مسودة!$C$668:$C$697)*(مسودة!$C$668:$C$697=$C$687)),ROW(مسودة!$C$668:$C$697)),ROW()-ROW(AI689)+1)),مسودة!AI670:'مسودة'!AI$697)),0))</f>
        <v>44</v>
      </c>
      <c r="AJ689" s="39">
        <f t="array" ref="AJ689">IF($C$687="","",IFERROR(MAX(IF((ROW(مسودة!$C$668:$C$697)=SMALL(IF((ROW(مسودة!$C$668:$C$697)*(مسودة!$C$668:$C$697=$C$687)),ROW(مسودة!$C$668:$C$697)),ROW()-ROW(AJ689)+1)),مسودة!AJ670:'مسودة'!AJ$697)),0))</f>
        <v>63</v>
      </c>
      <c r="AK689" s="39">
        <f t="array" ref="AK689">IF($C$687="","",IFERROR(MAX(IF((ROW(مسودة!$C$668:$C$697)=SMALL(IF((ROW(مسودة!$C$668:$C$697)*(مسودة!$C$668:$C$697=$C$687)),ROW(مسودة!$C$668:$C$697)),ROW()-ROW(AK689)+1)),مسودة!AK670:'مسودة'!AK$697)),0))</f>
        <v>10</v>
      </c>
      <c r="AL689" s="39">
        <f t="array" ref="AL689">IF($C$687="","",IFERROR(MAX(IF((ROW(مسودة!$C$668:$C$697)=SMALL(IF((ROW(مسودة!$C$668:$C$697)*(مسودة!$C$668:$C$697=$C$687)),ROW(مسودة!$C$668:$C$697)),ROW()-ROW(AL689)+1)),مسودة!AL670:'مسودة'!AL$697)),0))</f>
        <v>15</v>
      </c>
      <c r="AM689" s="39">
        <f t="array" ref="AM689">IF($C$687="","",IFERROR(MAX(IF((ROW(مسودة!$C$668:$C$697)=SMALL(IF((ROW(مسودة!$C$668:$C$697)*(مسودة!$C$668:$C$697=$C$687)),ROW(مسودة!$C$668:$C$697)),ROW()-ROW(AM689)+1)),مسودة!AM670:'مسودة'!AM$697)),0))</f>
        <v>25</v>
      </c>
      <c r="AN689" s="39">
        <f t="array" ref="AN689">IF($C$687="","",IFERROR(MAX(IF((ROW(مسودة!$C$668:$C$697)=SMALL(IF((ROW(مسودة!$C$668:$C$697)*(مسودة!$C$668:$C$697=$C$687)),ROW(مسودة!$C$668:$C$697)),ROW()-ROW(AN689)+1)),مسودة!AN670:AN$697)),0))</f>
        <v>998</v>
      </c>
      <c r="AO689" s="39">
        <f t="array" ref="AO689">IF($C$687="","",IFERROR(MAX(IF((ROW(مسودة!$C$668:$C$697)=SMALL(IF((ROW(مسودة!$C$668:$C$697)*(مسودة!$C$668:$C$697=$C$687)),ROW(مسودة!$C$668:$C$697)),ROW()-ROW(AO689)+1)),مسودة!AO670:AO$697)),0))</f>
        <v>75.606060606060609</v>
      </c>
      <c r="AP689" s="39" t="str">
        <f>IF(AO689&lt;50,"   ",IF(AO689&lt;65,"مقبول",IF(AO689&lt;75,"جيد",IF(AO689&lt;85,"جيدجداً",IF(AO689&lt;=100,"ممتاز","")))))</f>
        <v>جيدجداً</v>
      </c>
      <c r="AQ689" s="110"/>
      <c r="AR689" s="111"/>
      <c r="AS689" s="110"/>
      <c r="AT689" s="111"/>
      <c r="AU689" s="105"/>
    </row>
    <row r="690" spans="2:47" ht="28.5" customHeight="1" thickBot="1">
      <c r="B690" s="48">
        <f t="shared" ref="B690" si="113">B687+1</f>
        <v>154</v>
      </c>
      <c r="C690" s="98">
        <f t="array" ref="C690">IF(ISERROR(INDEX(مسودة!$C$668:$AV$697,SMALL(IF((مسودة!$AV$668:$AV$697="ناجح"),ROW(مسودة!$C$668:$AV$697)-MIN(ROW(مسودة!$C$668:$AV$697))+1,""),ROW(A4)),COLUMN(A4))),"",INDEX(مسودة!$C$668:$AV$697,SMALL(IF((مسودة!$AV$668:$AV$697="ناجح"),ROW(مسودة!$C$668:$AV$697)-MIN(ROW(مسودة!$C$668:$AV$697))+1,""),ROW(A4)),COLUMN(A4)))</f>
        <v>647</v>
      </c>
      <c r="D690" s="95" t="str">
        <f>IF(C690&lt;&gt;"",VLOOKUP(C690,مسودة!$C$668:$D$697,2,0),"")</f>
        <v xml:space="preserve">احمد  مصطفى </v>
      </c>
      <c r="E690" s="95">
        <f>IF(C690&lt;&gt;"",VLOOKUP(C690,مسودة!$C$668:$E$697,3,0),"")</f>
        <v>369</v>
      </c>
      <c r="F690" s="11" t="s">
        <v>30</v>
      </c>
      <c r="G690" s="39">
        <f t="array" ref="G690">IF($C$690="","",IFERROR(MAX(IF((ROW(مسودة!$C$668:$C$697)=SMALL(IF((ROW(مسودة!$C$668:$C$697)*(مسودة!$C$668:$C$697=$C$690)),ROW(مسودة!$C$668:$C$697)),ROW()-ROW(G690)+1)),مسودة!G668:'مسودة'!G$697)),0))</f>
        <v>18</v>
      </c>
      <c r="H690" s="39">
        <f t="array" ref="H690">IF($C$690="","",IFERROR(MAX(IF((ROW(مسودة!$C$668:$C$697)=SMALL(IF((ROW(مسودة!$C$668:$C$697)*(مسودة!$C$668:$C$697=$C$690)),ROW(مسودة!$C$668:$C$697)),ROW()-ROW(H690)+1)),مسودة!H668:'مسودة'!H$697)),0))</f>
        <v>56</v>
      </c>
      <c r="I690" s="39">
        <f t="array" ref="I690">IF($C$690="","",IFERROR(MAX(IF((ROW(مسودة!$C$668:$C$697)=SMALL(IF((ROW(مسودة!$C$668:$C$697)*(مسودة!$C$668:$C$697=$C$690)),ROW(مسودة!$C$668:$C$697)),ROW()-ROW(I690)+1)),مسودة!I668:'مسودة'!I$697)),0))</f>
        <v>74</v>
      </c>
      <c r="J690" s="39">
        <f t="array" ref="J690">IF($C$690="","",IFERROR(MAX(IF((ROW(مسودة!$C$668:$C$697)=SMALL(IF((ROW(مسودة!$C$668:$C$697)*(مسودة!$C$668:$C$697=$C$690)),ROW(مسودة!$C$668:$C$697)),ROW()-ROW(J690)+1)),مسودة!J668:'مسودة'!J$697)),0))</f>
        <v>24</v>
      </c>
      <c r="K690" s="39">
        <f t="array" ref="K690">IF($C$690="","",IFERROR(MAX(IF((ROW(مسودة!$C$668:$C$697)=SMALL(IF((ROW(مسودة!$C$668:$C$697)*(مسودة!$C$668:$C$697=$C$690)),ROW(مسودة!$C$668:$C$697)),ROW()-ROW(K690)+1)),مسودة!K668:'مسودة'!K$697)),0))</f>
        <v>30</v>
      </c>
      <c r="L690" s="39">
        <f t="array" ref="L690">IF($C$690="","",IFERROR(MAX(IF((ROW(مسودة!$C$668:$C$697)=SMALL(IF((ROW(مسودة!$C$668:$C$697)*(مسودة!$C$668:$C$697=$C$690)),ROW(مسودة!$C$668:$C$697)),ROW()-ROW(L690)+1)),مسودة!L668:'مسودة'!L$697)),0))</f>
        <v>54</v>
      </c>
      <c r="M690" s="39">
        <f t="array" ref="M690">IF($C$690="","",IFERROR(MAX(IF((ROW(مسودة!$C$668:$C$697)=SMALL(IF((ROW(مسودة!$C$668:$C$697)*(مسودة!$C$668:$C$697=$C$690)),ROW(مسودة!$C$668:$C$697)),ROW()-ROW(M690)+1)),مسودة!M668:'مسودة'!M$697)),0))</f>
        <v>17</v>
      </c>
      <c r="N690" s="39">
        <f t="array" ref="N690">IF($C$690="","",IFERROR(MAX(IF((ROW(مسودة!$C$668:$C$697)=SMALL(IF((ROW(مسودة!$C$668:$C$697)*(مسودة!$C$668:$C$697=$C$690)),ROW(مسودة!$C$668:$C$697)),ROW()-ROW(N690)+1)),مسودة!N668:'مسودة'!N$697)),0))</f>
        <v>44</v>
      </c>
      <c r="O690" s="39">
        <f t="array" ref="O690">IF($C$690="","",IFERROR(MAX(IF((ROW(مسودة!$C$668:$C$697)=SMALL(IF((ROW(مسودة!$C$668:$C$697)*(مسودة!$C$668:$C$697=$C$690)),ROW(مسودة!$C$668:$C$697)),ROW()-ROW(O690)+1)),مسودة!O668:'مسودة'!O$697)),0))</f>
        <v>61</v>
      </c>
      <c r="P690" s="39">
        <f t="array" ref="P690">IF($C$690="","",IFERROR(MAX(IF((ROW(مسودة!$C$668:$C$697)=SMALL(IF((ROW(مسودة!$C$668:$C$697)*(مسودة!$C$668:$C$697=$C$690)),ROW(مسودة!$C$668:$C$697)),ROW()-ROW(P690)+1)),مسودة!P668:'مسودة'!P$697)),0))</f>
        <v>22</v>
      </c>
      <c r="Q690" s="39">
        <f t="array" ref="Q690">IF($C$690="","",IFERROR(MAX(IF((ROW(مسودة!$C$668:$C$697)=SMALL(IF((ROW(مسودة!$C$668:$C$697)*(مسودة!$C$668:$C$697=$C$690)),ROW(مسودة!$C$668:$C$697)),ROW()-ROW(Q690)+1)),مسودة!Q668:'مسودة'!Q$697)),0))</f>
        <v>10</v>
      </c>
      <c r="R690" s="39">
        <f t="array" ref="R690">IF($C$690="","",IFERROR(MAX(IF((ROW(مسودة!$C$668:$C$697)=SMALL(IF((ROW(مسودة!$C$668:$C$697)*(مسودة!$C$668:$C$697=$C$690)),ROW(مسودة!$C$668:$C$697)),ROW()-ROW(R690)+1)),مسودة!R668:'مسودة'!R$697)),0))</f>
        <v>32</v>
      </c>
      <c r="S690" s="39">
        <f t="array" ref="S690">IF($C$690="","",IFERROR(MAX(IF((ROW(مسودة!$C$668:$C$697)=SMALL(IF((ROW(مسودة!$C$668:$C$697)*(مسودة!$C$668:$C$697=$C$690)),ROW(مسودة!$C$668:$C$697)),ROW()-ROW(S690)+1)),مسودة!S668:'مسودة'!S$697)),0))</f>
        <v>20</v>
      </c>
      <c r="T690" s="39">
        <f t="array" ref="T690">IF($C$690="","",IFERROR(MAX(IF((ROW(مسودة!$C$668:$C$697)=SMALL(IF((ROW(مسودة!$C$668:$C$697)*(مسودة!$C$668:$C$697=$C$690)),ROW(مسودة!$C$668:$C$697)),ROW()-ROW(T690)+1)),مسودة!T668:'مسودة'!T$697)),0))</f>
        <v>19</v>
      </c>
      <c r="U690" s="39">
        <f t="array" ref="U690">IF($C$690="","",IFERROR(MAX(IF((ROW(مسودة!$C$668:$C$697)=SMALL(IF((ROW(مسودة!$C$668:$C$697)*(مسودة!$C$668:$C$697=$C$690)),ROW(مسودة!$C$668:$C$697)),ROW()-ROW(U690)+1)),مسودة!U668:'مسودة'!U$697)),0))</f>
        <v>39</v>
      </c>
      <c r="V690" s="39">
        <f t="array" ref="V690">IF($C$690="","",IFERROR(MAX(IF((ROW(مسودة!$C$668:$C$697)=SMALL(IF((ROW(مسودة!$C$668:$C$697)*(مسودة!$C$668:$C$697=$C$690)),ROW(مسودة!$C$668:$C$697)),ROW()-ROW(V690)+1)),مسودة!V668:'مسودة'!V$697)),0))</f>
        <v>18</v>
      </c>
      <c r="W690" s="39">
        <f t="array" ref="W690">IF($C$690="","",IFERROR(MAX(IF((ROW(مسودة!$C$668:$C$697)=SMALL(IF((ROW(مسودة!$C$668:$C$697)*(مسودة!$C$668:$C$697=$C$690)),ROW(مسودة!$C$668:$C$697)),ROW()-ROW(W690)+1)),مسودة!W668:'مسودة'!W$697)),0))</f>
        <v>27</v>
      </c>
      <c r="X690" s="39">
        <f t="array" ref="X690">IF($C$690="","",IFERROR(MAX(IF((ROW(مسودة!$C$668:$C$697)=SMALL(IF((ROW(مسودة!$C$668:$C$697)*(مسودة!$C$668:$C$697=$C$690)),ROW(مسودة!$C$668:$C$697)),ROW()-ROW(X690)+1)),مسودة!X668:'مسودة'!X$697)),0))</f>
        <v>45</v>
      </c>
      <c r="Y690" s="39">
        <f t="array" ref="Y690">IF($C$690="","",IFERROR(MAX(IF((ROW(مسودة!$C$668:$C$697)=SMALL(IF((ROW(مسودة!$C$668:$C$697)*(مسودة!$C$668:$C$697=$C$690)),ROW(مسودة!$C$668:$C$697)),ROW()-ROW(Y690)+1)),مسودة!Y668:'مسودة'!Y$697)),0))</f>
        <v>10</v>
      </c>
      <c r="Z690" s="39">
        <f t="array" ref="Z690">IF($C$690="","",IFERROR(MAX(IF((ROW(مسودة!$C$668:$C$697)=SMALL(IF((ROW(مسودة!$C$668:$C$697)*(مسودة!$C$668:$C$697=$C$690)),ROW(مسودة!$C$668:$C$697)),ROW()-ROW(Z690)+1)),مسودة!Z668:'مسودة'!Z$697)),0))</f>
        <v>22</v>
      </c>
      <c r="AA690" s="39">
        <f t="array" ref="AA690">IF($C$690="","",IFERROR(MAX(IF((ROW(مسودة!$C$668:$C$697)=SMALL(IF((ROW(مسودة!$C$668:$C$697)*(مسودة!$C$668:$C$697=$C$690)),ROW(مسودة!$C$668:$C$697)),ROW()-ROW(AA690)+1)),مسودة!AA668:'مسودة'!AA$697)),0))</f>
        <v>32</v>
      </c>
      <c r="AB690" s="39">
        <f t="array" ref="AB690">IF($C$690="","",IFERROR(MAX(IF((ROW(مسودة!$C$668:$C$697)=SMALL(IF((ROW(مسودة!$C$668:$C$697)*(مسودة!$C$668:$C$697=$C$690)),ROW(مسودة!$C$668:$C$697)),ROW()-ROW(AB690)+1)),مسودة!AB668:'مسودة'!AB$697)),0))</f>
        <v>14</v>
      </c>
      <c r="AC690" s="39">
        <f t="array" ref="AC690">IF($C$690="","",IFERROR(MAX(IF((ROW(مسودة!$C$668:$C$697)=SMALL(IF((ROW(مسودة!$C$668:$C$697)*(مسودة!$C$668:$C$697=$C$690)),ROW(مسودة!$C$668:$C$697)),ROW()-ROW(AC690)+1)),مسودة!AC668:'مسودة'!AC$697)),0))</f>
        <v>22</v>
      </c>
      <c r="AD690" s="39">
        <f t="array" ref="AD690">IF($C$690="","",IFERROR(MAX(IF((ROW(مسودة!$C$668:$C$697)=SMALL(IF((ROW(مسودة!$C$668:$C$697)*(مسودة!$C$668:$C$697=$C$690)),ROW(مسودة!$C$668:$C$697)),ROW()-ROW(AD690)+1)),مسودة!AD668:'مسودة'!AD$697)),0))</f>
        <v>36</v>
      </c>
      <c r="AE690" s="39">
        <f t="array" ref="AE690">IF($C$690="","",IFERROR(MAX(IF((ROW(مسودة!$C$668:$C$697)=SMALL(IF((ROW(مسودة!$C$668:$C$697)*(مسودة!$C$668:$C$697=$C$690)),ROW(مسودة!$C$668:$C$697)),ROW()-ROW(AE690)+1)),مسودة!AE668:'مسودة'!AE$697)),0))</f>
        <v>11</v>
      </c>
      <c r="AF690" s="39">
        <f t="array" ref="AF690">IF($C$690="","",IFERROR(MAX(IF((ROW(مسودة!$C$668:$C$697)=SMALL(IF((ROW(مسودة!$C$668:$C$697)*(مسودة!$C$668:$C$697=$C$690)),ROW(مسودة!$C$668:$C$697)),ROW()-ROW(AF690)+1)),مسودة!AF668:'مسودة'!AF$697)),0))</f>
        <v>17</v>
      </c>
      <c r="AG690" s="39">
        <f t="array" ref="AG690">IF($C$690="","",IFERROR(MAX(IF((ROW(مسودة!$C$668:$C$697)=SMALL(IF((ROW(مسودة!$C$668:$C$697)*(مسودة!$C$668:$C$697=$C$690)),ROW(مسودة!$C$668:$C$697)),ROW()-ROW(AG690)+1)),مسودة!AG668:'مسودة'!AG$697)),0))</f>
        <v>28</v>
      </c>
      <c r="AH690" s="39">
        <f t="array" ref="AH690">IF($C$690="","",IFERROR(MAX(IF((ROW(مسودة!$C$668:$C$697)=SMALL(IF((ROW(مسودة!$C$668:$C$697)*(مسودة!$C$668:$C$697=$C$690)),ROW(مسودة!$C$668:$C$697)),ROW()-ROW(AH690)+1)),مسودة!AH668:'مسودة'!AH$697)),0))</f>
        <v>9</v>
      </c>
      <c r="AI690" s="39">
        <f t="array" ref="AI690">IF($C$690="","",IFERROR(MAX(IF((ROW(مسودة!$C$668:$C$697)=SMALL(IF((ROW(مسودة!$C$668:$C$697)*(مسودة!$C$668:$C$697=$C$690)),ROW(مسودة!$C$668:$C$697)),ROW()-ROW(AI690)+1)),مسودة!AI668:'مسودة'!AI$697)),0))</f>
        <v>18</v>
      </c>
      <c r="AJ690" s="39">
        <f t="array" ref="AJ690">IF($C$690="","",IFERROR(MAX(IF((ROW(مسودة!$C$668:$C$697)=SMALL(IF((ROW(مسودة!$C$668:$C$697)*(مسودة!$C$668:$C$697=$C$690)),ROW(مسودة!$C$668:$C$697)),ROW()-ROW(AJ690)+1)),مسودة!AJ668:'مسودة'!AJ$697)),0))</f>
        <v>27</v>
      </c>
      <c r="AK690" s="39">
        <f t="array" ref="AK690">IF($C$690="","",IFERROR(MAX(IF((ROW(مسودة!$C$668:$C$697)=SMALL(IF((ROW(مسودة!$C$668:$C$697)*(مسودة!$C$668:$C$697=$C$690)),ROW(مسودة!$C$668:$C$697)),ROW()-ROW(AK690)+1)),مسودة!AK668:'مسودة'!AK$697)),0))</f>
        <v>5</v>
      </c>
      <c r="AL690" s="39">
        <f t="array" ref="AL690">IF($C$690="","",IFERROR(MAX(IF((ROW(مسودة!$C$668:$C$697)=SMALL(IF((ROW(مسودة!$C$668:$C$697)*(مسودة!$C$668:$C$697=$C$690)),ROW(مسودة!$C$668:$C$697)),ROW()-ROW(AL690)+1)),مسودة!AL668:'مسودة'!AL$697)),0))</f>
        <v>9</v>
      </c>
      <c r="AM690" s="39">
        <f t="array" ref="AM690">IF($C$690="","",IFERROR(MAX(IF((ROW(مسودة!$C$668:$C$697)=SMALL(IF((ROW(مسودة!$C$668:$C$697)*(مسودة!$C$668:$C$697=$C$690)),ROW(مسودة!$C$668:$C$697)),ROW()-ROW(AM690)+1)),مسودة!AM668:'مسودة'!AM$697)),0))</f>
        <v>14</v>
      </c>
      <c r="AN690" s="54"/>
      <c r="AO690" s="54"/>
      <c r="AP690" s="55"/>
      <c r="AQ690" s="49"/>
      <c r="AR690" s="49"/>
      <c r="AS690" s="49"/>
      <c r="AT690" s="49"/>
      <c r="AU690" s="103" t="str">
        <f>IFERROR(LOOKUP(2,1/((مسودة!$C$668:$C$697=C690)*(مسودة!$F$668:$F$697=F690)),مسودة!$AV$668:$AV$697),"")</f>
        <v>ناجح</v>
      </c>
    </row>
    <row r="691" spans="2:47" ht="28.5" customHeight="1" thickBot="1">
      <c r="B691" s="48"/>
      <c r="C691" s="99"/>
      <c r="D691" s="51"/>
      <c r="E691" s="51"/>
      <c r="F691" s="11" t="s">
        <v>31</v>
      </c>
      <c r="G691" s="39">
        <f t="array" ref="G691">IF($C$690="","",IFERROR(MAX(IF((ROW(مسودة!$C$668:$C$697)=SMALL(IF((ROW(مسودة!$C$668:$C$697)*(مسودة!$C$668:$C$697=$C$690)),ROW(مسودة!$C$668:$C$697)),ROW()-ROW(G691)+1)),مسودة!G669:'مسودة'!G$697)),0))</f>
        <v>20</v>
      </c>
      <c r="H691" s="39">
        <f t="array" ref="H691">IF($C$690="","",IFERROR(MAX(IF((ROW(مسودة!$C$668:$C$697)=SMALL(IF((ROW(مسودة!$C$668:$C$697)*(مسودة!$C$668:$C$697=$C$690)),ROW(مسودة!$C$668:$C$697)),ROW()-ROW(H691)+1)),مسودة!H669:'مسودة'!H$697)),0))</f>
        <v>57</v>
      </c>
      <c r="I691" s="39">
        <f t="array" ref="I691">IF($C$690="","",IFERROR(MAX(IF((ROW(مسودة!$C$668:$C$697)=SMALL(IF((ROW(مسودة!$C$668:$C$697)*(مسودة!$C$668:$C$697=$C$690)),ROW(مسودة!$C$668:$C$697)),ROW()-ROW(I691)+1)),مسودة!I669:'مسودة'!I$697)),0))</f>
        <v>77</v>
      </c>
      <c r="J691" s="39">
        <f t="array" ref="J691">IF($C$690="","",IFERROR(MAX(IF((ROW(مسودة!$C$668:$C$697)=SMALL(IF((ROW(مسودة!$C$668:$C$697)*(مسودة!$C$668:$C$697=$C$690)),ROW(مسودة!$C$668:$C$697)),ROW()-ROW(J691)+1)),مسودة!J669:'مسودة'!J$697)),0))</f>
        <v>25</v>
      </c>
      <c r="K691" s="39">
        <f t="array" ref="K691">IF($C$690="","",IFERROR(MAX(IF((ROW(مسودة!$C$668:$C$697)=SMALL(IF((ROW(مسودة!$C$668:$C$697)*(مسودة!$C$668:$C$697=$C$690)),ROW(مسودة!$C$668:$C$697)),ROW()-ROW(K691)+1)),مسودة!K669:'مسودة'!K$697)),0))</f>
        <v>26</v>
      </c>
      <c r="L691" s="39">
        <f t="array" ref="L691">IF($C$690="","",IFERROR(MAX(IF((ROW(مسودة!$C$668:$C$697)=SMALL(IF((ROW(مسودة!$C$668:$C$697)*(مسودة!$C$668:$C$697=$C$690)),ROW(مسودة!$C$668:$C$697)),ROW()-ROW(L691)+1)),مسودة!L669:'مسودة'!L$697)),0))</f>
        <v>51</v>
      </c>
      <c r="M691" s="39">
        <f t="array" ref="M691">IF($C$690="","",IFERROR(MAX(IF((ROW(مسودة!$C$668:$C$697)=SMALL(IF((ROW(مسودة!$C$668:$C$697)*(مسودة!$C$668:$C$697=$C$690)),ROW(مسودة!$C$668:$C$697)),ROW()-ROW(M691)+1)),مسودة!M669:'مسودة'!M$697)),0))</f>
        <v>17</v>
      </c>
      <c r="N691" s="39">
        <f t="array" ref="N691">IF($C$690="","",IFERROR(MAX(IF((ROW(مسودة!$C$668:$C$697)=SMALL(IF((ROW(مسودة!$C$668:$C$697)*(مسودة!$C$668:$C$697=$C$690)),ROW(مسودة!$C$668:$C$697)),ROW()-ROW(N691)+1)),مسودة!N669:'مسودة'!N$697)),0))</f>
        <v>35</v>
      </c>
      <c r="O691" s="39">
        <f t="array" ref="O691">IF($C$690="","",IFERROR(MAX(IF((ROW(مسودة!$C$668:$C$697)=SMALL(IF((ROW(مسودة!$C$668:$C$697)*(مسودة!$C$668:$C$697=$C$690)),ROW(مسودة!$C$668:$C$697)),ROW()-ROW(O691)+1)),مسودة!O669:'مسودة'!O$697)),0))</f>
        <v>52</v>
      </c>
      <c r="P691" s="39">
        <f t="array" ref="P691">IF($C$690="","",IFERROR(MAX(IF((ROW(مسودة!$C$668:$C$697)=SMALL(IF((ROW(مسودة!$C$668:$C$697)*(مسودة!$C$668:$C$697=$C$690)),ROW(مسودة!$C$668:$C$697)),ROW()-ROW(P691)+1)),مسودة!P669:'مسودة'!P$697)),0))</f>
        <v>16</v>
      </c>
      <c r="Q691" s="39">
        <f t="array" ref="Q691">IF($C$690="","",IFERROR(MAX(IF((ROW(مسودة!$C$668:$C$697)=SMALL(IF((ROW(مسودة!$C$668:$C$697)*(مسودة!$C$668:$C$697=$C$690)),ROW(مسودة!$C$668:$C$697)),ROW()-ROW(Q691)+1)),مسودة!Q669:'مسودة'!Q$697)),0))</f>
        <v>19</v>
      </c>
      <c r="R691" s="39">
        <f t="array" ref="R691">IF($C$690="","",IFERROR(MAX(IF((ROW(مسودة!$C$668:$C$697)=SMALL(IF((ROW(مسودة!$C$668:$C$697)*(مسودة!$C$668:$C$697=$C$690)),ROW(مسودة!$C$668:$C$697)),ROW()-ROW(R691)+1)),مسودة!R669:'مسودة'!R$697)),0))</f>
        <v>35</v>
      </c>
      <c r="S691" s="39">
        <f t="array" ref="S691">IF($C$690="","",IFERROR(MAX(IF((ROW(مسودة!$C$668:$C$697)=SMALL(IF((ROW(مسودة!$C$668:$C$697)*(مسودة!$C$668:$C$697=$C$690)),ROW(مسودة!$C$668:$C$697)),ROW()-ROW(S691)+1)),مسودة!S669:'مسودة'!S$697)),0))</f>
        <v>19</v>
      </c>
      <c r="T691" s="39">
        <f t="array" ref="T691">IF($C$690="","",IFERROR(MAX(IF((ROW(مسودة!$C$668:$C$697)=SMALL(IF((ROW(مسودة!$C$668:$C$697)*(مسودة!$C$668:$C$697=$C$690)),ROW(مسودة!$C$668:$C$697)),ROW()-ROW(T691)+1)),مسودة!T669:'مسودة'!T$697)),0))</f>
        <v>29</v>
      </c>
      <c r="U691" s="39">
        <f t="array" ref="U691">IF($C$690="","",IFERROR(MAX(IF((ROW(مسودة!$C$668:$C$697)=SMALL(IF((ROW(مسودة!$C$668:$C$697)*(مسودة!$C$668:$C$697=$C$690)),ROW(مسودة!$C$668:$C$697)),ROW()-ROW(U691)+1)),مسودة!U669:'مسودة'!U$697)),0))</f>
        <v>48</v>
      </c>
      <c r="V691" s="39">
        <f t="array" ref="V691">IF($C$690="","",IFERROR(MAX(IF((ROW(مسودة!$C$668:$C$697)=SMALL(IF((ROW(مسودة!$C$668:$C$697)*(مسودة!$C$668:$C$697=$C$690)),ROW(مسودة!$C$668:$C$697)),ROW()-ROW(V691)+1)),مسودة!V669:'مسودة'!V$697)),0))</f>
        <v>16</v>
      </c>
      <c r="W691" s="39">
        <f t="array" ref="W691">IF($C$690="","",IFERROR(MAX(IF((ROW(مسودة!$C$668:$C$697)=SMALL(IF((ROW(مسودة!$C$668:$C$697)*(مسودة!$C$668:$C$697=$C$690)),ROW(مسودة!$C$668:$C$697)),ROW()-ROW(W691)+1)),مسودة!W669:'مسودة'!W$697)),0))</f>
        <v>17</v>
      </c>
      <c r="X691" s="39">
        <f t="array" ref="X691">IF($C$690="","",IFERROR(MAX(IF((ROW(مسودة!$C$668:$C$697)=SMALL(IF((ROW(مسودة!$C$668:$C$697)*(مسودة!$C$668:$C$697=$C$690)),ROW(مسودة!$C$668:$C$697)),ROW()-ROW(X691)+1)),مسودة!X669:'مسودة'!X$697)),0))</f>
        <v>33</v>
      </c>
      <c r="Y691" s="39">
        <f t="array" ref="Y691">IF($C$690="","",IFERROR(MAX(IF((ROW(مسودة!$C$668:$C$697)=SMALL(IF((ROW(مسودة!$C$668:$C$697)*(مسودة!$C$668:$C$697=$C$690)),ROW(مسودة!$C$668:$C$697)),ROW()-ROW(Y691)+1)),مسودة!Y669:'مسودة'!Y$697)),0))</f>
        <v>6</v>
      </c>
      <c r="Z691" s="39">
        <f t="array" ref="Z691">IF($C$690="","",IFERROR(MAX(IF((ROW(مسودة!$C$668:$C$697)=SMALL(IF((ROW(مسودة!$C$668:$C$697)*(مسودة!$C$668:$C$697=$C$690)),ROW(مسودة!$C$668:$C$697)),ROW()-ROW(Z691)+1)),مسودة!Z669:'مسودة'!Z$697)),0))</f>
        <v>16</v>
      </c>
      <c r="AA691" s="39">
        <f t="array" ref="AA691">IF($C$690="","",IFERROR(MAX(IF((ROW(مسودة!$C$668:$C$697)=SMALL(IF((ROW(مسودة!$C$668:$C$697)*(مسودة!$C$668:$C$697=$C$690)),ROW(مسودة!$C$668:$C$697)),ROW()-ROW(AA691)+1)),مسودة!AA669:'مسودة'!AA$697)),0))</f>
        <v>22</v>
      </c>
      <c r="AB691" s="39">
        <f t="array" ref="AB691">IF($C$690="","",IFERROR(MAX(IF((ROW(مسودة!$C$668:$C$697)=SMALL(IF((ROW(مسودة!$C$668:$C$697)*(مسودة!$C$668:$C$697=$C$690)),ROW(مسودة!$C$668:$C$697)),ROW()-ROW(AB691)+1)),مسودة!AB669:'مسودة'!AB$697)),0))</f>
        <v>14</v>
      </c>
      <c r="AC691" s="39">
        <f t="array" ref="AC691">IF($C$690="","",IFERROR(MAX(IF((ROW(مسودة!$C$668:$C$697)=SMALL(IF((ROW(مسودة!$C$668:$C$697)*(مسودة!$C$668:$C$697=$C$690)),ROW(مسودة!$C$668:$C$697)),ROW()-ROW(AC691)+1)),مسودة!AC669:'مسودة'!AC$697)),0))</f>
        <v>14</v>
      </c>
      <c r="AD691" s="39">
        <f t="array" ref="AD691">IF($C$690="","",IFERROR(MAX(IF((ROW(مسودة!$C$668:$C$697)=SMALL(IF((ROW(مسودة!$C$668:$C$697)*(مسودة!$C$668:$C$697=$C$690)),ROW(مسودة!$C$668:$C$697)),ROW()-ROW(AD691)+1)),مسودة!AD669:'مسودة'!AD$697)),0))</f>
        <v>28</v>
      </c>
      <c r="AE691" s="39">
        <f t="array" ref="AE691">IF($C$690="","",IFERROR(MAX(IF((ROW(مسودة!$C$668:$C$697)=SMALL(IF((ROW(مسودة!$C$668:$C$697)*(مسودة!$C$668:$C$697=$C$690)),ROW(مسودة!$C$668:$C$697)),ROW()-ROW(AE691)+1)),مسودة!AE669:'مسودة'!AE$697)),0))</f>
        <v>12</v>
      </c>
      <c r="AF691" s="39">
        <f t="array" ref="AF691">IF($C$690="","",IFERROR(MAX(IF((ROW(مسودة!$C$668:$C$697)=SMALL(IF((ROW(مسودة!$C$668:$C$697)*(مسودة!$C$668:$C$697=$C$690)),ROW(مسودة!$C$668:$C$697)),ROW()-ROW(AF691)+1)),مسودة!AF669:'مسودة'!AF$697)),0))</f>
        <v>24</v>
      </c>
      <c r="AG691" s="39">
        <f t="array" ref="AG691">IF($C$690="","",IFERROR(MAX(IF((ROW(مسودة!$C$668:$C$697)=SMALL(IF((ROW(مسودة!$C$668:$C$697)*(مسودة!$C$668:$C$697=$C$690)),ROW(مسودة!$C$668:$C$697)),ROW()-ROW(AG691)+1)),مسودة!AG669:'مسودة'!AG$697)),0))</f>
        <v>36</v>
      </c>
      <c r="AH691" s="39">
        <f t="array" ref="AH691">IF($C$690="","",IFERROR(MAX(IF((ROW(مسودة!$C$668:$C$697)=SMALL(IF((ROW(مسودة!$C$668:$C$697)*(مسودة!$C$668:$C$697=$C$690)),ROW(مسودة!$C$668:$C$697)),ROW()-ROW(AH691)+1)),مسودة!AH669:'مسودة'!AH$697)),0))</f>
        <v>8</v>
      </c>
      <c r="AI691" s="39">
        <f t="array" ref="AI691">IF($C$690="","",IFERROR(MAX(IF((ROW(مسودة!$C$668:$C$697)=SMALL(IF((ROW(مسودة!$C$668:$C$697)*(مسودة!$C$668:$C$697=$C$690)),ROW(مسودة!$C$668:$C$697)),ROW()-ROW(AI691)+1)),مسودة!AI669:'مسودة'!AI$697)),0))</f>
        <v>21</v>
      </c>
      <c r="AJ691" s="39">
        <f t="array" ref="AJ691">IF($C$690="","",IFERROR(MAX(IF((ROW(مسودة!$C$668:$C$697)=SMALL(IF((ROW(مسودة!$C$668:$C$697)*(مسودة!$C$668:$C$697=$C$690)),ROW(مسودة!$C$668:$C$697)),ROW()-ROW(AJ691)+1)),مسودة!AJ669:'مسودة'!AJ$697)),0))</f>
        <v>29</v>
      </c>
      <c r="AK691" s="39">
        <f t="array" ref="AK691">IF($C$690="","",IFERROR(MAX(IF((ROW(مسودة!$C$668:$C$697)=SMALL(IF((ROW(مسودة!$C$668:$C$697)*(مسودة!$C$668:$C$697=$C$690)),ROW(مسودة!$C$668:$C$697)),ROW()-ROW(AK691)+1)),مسودة!AK669:'مسودة'!AK$697)),0))</f>
        <v>5</v>
      </c>
      <c r="AL691" s="39">
        <f t="array" ref="AL691">IF($C$690="","",IFERROR(MAX(IF((ROW(مسودة!$C$668:$C$697)=SMALL(IF((ROW(مسودة!$C$668:$C$697)*(مسودة!$C$668:$C$697=$C$690)),ROW(مسودة!$C$668:$C$697)),ROW()-ROW(AL691)+1)),مسودة!AL669:'مسودة'!AL$697)),0))</f>
        <v>10</v>
      </c>
      <c r="AM691" s="39">
        <f t="array" ref="AM691">IF($C$690="","",IFERROR(MAX(IF((ROW(مسودة!$C$668:$C$697)=SMALL(IF((ROW(مسودة!$C$668:$C$697)*(مسودة!$C$668:$C$697=$C$690)),ROW(مسودة!$C$668:$C$697)),ROW()-ROW(AM691)+1)),مسودة!AM669:'مسودة'!AM$697)),0))</f>
        <v>15</v>
      </c>
      <c r="AN691" s="54"/>
      <c r="AO691" s="54"/>
      <c r="AP691" s="56"/>
      <c r="AQ691" s="49"/>
      <c r="AR691" s="49"/>
      <c r="AS691" s="49"/>
      <c r="AT691" s="49"/>
      <c r="AU691" s="104"/>
    </row>
    <row r="692" spans="2:47" ht="36" customHeight="1" thickBot="1">
      <c r="B692" s="48"/>
      <c r="C692" s="93"/>
      <c r="D692" s="51"/>
      <c r="E692" s="51"/>
      <c r="F692" s="14" t="s">
        <v>32</v>
      </c>
      <c r="G692" s="39">
        <f t="array" ref="G692">IF($C$690="","",IFERROR(MAX(IF((ROW(مسودة!$C$668:$C$697)=SMALL(IF((ROW(مسودة!$C$668:$C$697)*(مسودة!$C$668:$C$697=$C$690)),ROW(مسودة!$C$668:$C$697)),ROW()-ROW(G692)+1)),مسودة!G670:'مسودة'!G$697)),0))</f>
        <v>38</v>
      </c>
      <c r="H692" s="39">
        <f t="array" ref="H692">IF($C$690="","",IFERROR(MAX(IF((ROW(مسودة!$C$668:$C$697)=SMALL(IF((ROW(مسودة!$C$668:$C$697)*(مسودة!$C$668:$C$697=$C$690)),ROW(مسودة!$C$668:$C$697)),ROW()-ROW(H692)+1)),مسودة!H670:'مسودة'!H$697)),0))</f>
        <v>113</v>
      </c>
      <c r="I692" s="39">
        <f t="array" ref="I692">IF($C$690="","",IFERROR(MAX(IF((ROW(مسودة!$C$668:$C$697)=SMALL(IF((ROW(مسودة!$C$668:$C$697)*(مسودة!$C$668:$C$697=$C$690)),ROW(مسودة!$C$668:$C$697)),ROW()-ROW(I692)+1)),مسودة!I670:'مسودة'!I$697)),0))</f>
        <v>151</v>
      </c>
      <c r="J692" s="39">
        <f t="array" ref="J692">IF($C$690="","",IFERROR(MAX(IF((ROW(مسودة!$C$668:$C$697)=SMALL(IF((ROW(مسودة!$C$668:$C$697)*(مسودة!$C$668:$C$697=$C$690)),ROW(مسودة!$C$668:$C$697)),ROW()-ROW(J692)+1)),مسودة!J670:'مسودة'!J$697)),0))</f>
        <v>49</v>
      </c>
      <c r="K692" s="39">
        <f t="array" ref="K692">IF($C$690="","",IFERROR(MAX(IF((ROW(مسودة!$C$668:$C$697)=SMALL(IF((ROW(مسودة!$C$668:$C$697)*(مسودة!$C$668:$C$697=$C$690)),ROW(مسودة!$C$668:$C$697)),ROW()-ROW(K692)+1)),مسودة!K670:'مسودة'!K$697)),0))</f>
        <v>56</v>
      </c>
      <c r="L692" s="39">
        <f t="array" ref="L692">IF($C$690="","",IFERROR(MAX(IF((ROW(مسودة!$C$668:$C$697)=SMALL(IF((ROW(مسودة!$C$668:$C$697)*(مسودة!$C$668:$C$697=$C$690)),ROW(مسودة!$C$668:$C$697)),ROW()-ROW(L692)+1)),مسودة!L670:'مسودة'!L$697)),0))</f>
        <v>105</v>
      </c>
      <c r="M692" s="39">
        <f t="array" ref="M692">IF($C$690="","",IFERROR(MAX(IF((ROW(مسودة!$C$668:$C$697)=SMALL(IF((ROW(مسودة!$C$668:$C$697)*(مسودة!$C$668:$C$697=$C$690)),ROW(مسودة!$C$668:$C$697)),ROW()-ROW(M692)+1)),مسودة!M670:'مسودة'!M$697)),0))</f>
        <v>34</v>
      </c>
      <c r="N692" s="39">
        <f t="array" ref="N692">IF($C$690="","",IFERROR(MAX(IF((ROW(مسودة!$C$668:$C$697)=SMALL(IF((ROW(مسودة!$C$668:$C$697)*(مسودة!$C$668:$C$697=$C$690)),ROW(مسودة!$C$668:$C$697)),ROW()-ROW(N692)+1)),مسودة!N670:'مسودة'!N$697)),0))</f>
        <v>79</v>
      </c>
      <c r="O692" s="39">
        <f t="array" ref="O692">IF($C$690="","",IFERROR(MAX(IF((ROW(مسودة!$C$668:$C$697)=SMALL(IF((ROW(مسودة!$C$668:$C$697)*(مسودة!$C$668:$C$697=$C$690)),ROW(مسودة!$C$668:$C$697)),ROW()-ROW(O692)+1)),مسودة!O670:'مسودة'!O$697)),0))</f>
        <v>113</v>
      </c>
      <c r="P692" s="39">
        <f t="array" ref="P692">IF($C$690="","",IFERROR(MAX(IF((ROW(مسودة!$C$668:$C$697)=SMALL(IF((ROW(مسودة!$C$668:$C$697)*(مسودة!$C$668:$C$697=$C$690)),ROW(مسودة!$C$668:$C$697)),ROW()-ROW(P692)+1)),مسودة!P670:'مسودة'!P$697)),0))</f>
        <v>38</v>
      </c>
      <c r="Q692" s="39">
        <f t="array" ref="Q692">IF($C$690="","",IFERROR(MAX(IF((ROW(مسودة!$C$668:$C$697)=SMALL(IF((ROW(مسودة!$C$668:$C$697)*(مسودة!$C$668:$C$697=$C$690)),ROW(مسودة!$C$668:$C$697)),ROW()-ROW(Q692)+1)),مسودة!Q670:'مسودة'!Q$697)),0))</f>
        <v>29</v>
      </c>
      <c r="R692" s="39">
        <f t="array" ref="R692">IF($C$690="","",IFERROR(MAX(IF((ROW(مسودة!$C$668:$C$697)=SMALL(IF((ROW(مسودة!$C$668:$C$697)*(مسودة!$C$668:$C$697=$C$690)),ROW(مسودة!$C$668:$C$697)),ROW()-ROW(R692)+1)),مسودة!R670:'مسودة'!R$697)),0))</f>
        <v>67</v>
      </c>
      <c r="S692" s="39">
        <f t="array" ref="S692">IF($C$690="","",IFERROR(MAX(IF((ROW(مسودة!$C$668:$C$697)=SMALL(IF((ROW(مسودة!$C$668:$C$697)*(مسودة!$C$668:$C$697=$C$690)),ROW(مسودة!$C$668:$C$697)),ROW()-ROW(S692)+1)),مسودة!S670:'مسودة'!S$697)),0))</f>
        <v>39</v>
      </c>
      <c r="T692" s="39">
        <f t="array" ref="T692">IF($C$690="","",IFERROR(MAX(IF((ROW(مسودة!$C$668:$C$697)=SMALL(IF((ROW(مسودة!$C$668:$C$697)*(مسودة!$C$668:$C$697=$C$690)),ROW(مسودة!$C$668:$C$697)),ROW()-ROW(T692)+1)),مسودة!T670:'مسودة'!T$697)),0))</f>
        <v>48</v>
      </c>
      <c r="U692" s="39">
        <f t="array" ref="U692">IF($C$690="","",IFERROR(MAX(IF((ROW(مسودة!$C$668:$C$697)=SMALL(IF((ROW(مسودة!$C$668:$C$697)*(مسودة!$C$668:$C$697=$C$690)),ROW(مسودة!$C$668:$C$697)),ROW()-ROW(U692)+1)),مسودة!U670:'مسودة'!U$697)),0))</f>
        <v>87</v>
      </c>
      <c r="V692" s="39">
        <f t="array" ref="V692">IF($C$690="","",IFERROR(MAX(IF((ROW(مسودة!$C$668:$C$697)=SMALL(IF((ROW(مسودة!$C$668:$C$697)*(مسودة!$C$668:$C$697=$C$690)),ROW(مسودة!$C$668:$C$697)),ROW()-ROW(V692)+1)),مسودة!V670:'مسودة'!V$697)),0))</f>
        <v>34</v>
      </c>
      <c r="W692" s="39">
        <f t="array" ref="W692">IF($C$690="","",IFERROR(MAX(IF((ROW(مسودة!$C$668:$C$697)=SMALL(IF((ROW(مسودة!$C$668:$C$697)*(مسودة!$C$668:$C$697=$C$690)),ROW(مسودة!$C$668:$C$697)),ROW()-ROW(W692)+1)),مسودة!W670:'مسودة'!W$697)),0))</f>
        <v>44</v>
      </c>
      <c r="X692" s="39">
        <f t="array" ref="X692">IF($C$690="","",IFERROR(MAX(IF((ROW(مسودة!$C$668:$C$697)=SMALL(IF((ROW(مسودة!$C$668:$C$697)*(مسودة!$C$668:$C$697=$C$690)),ROW(مسودة!$C$668:$C$697)),ROW()-ROW(X692)+1)),مسودة!X670:'مسودة'!X$697)),0))</f>
        <v>78</v>
      </c>
      <c r="Y692" s="39">
        <f t="array" ref="Y692">IF($C$690="","",IFERROR(MAX(IF((ROW(مسودة!$C$668:$C$697)=SMALL(IF((ROW(مسودة!$C$668:$C$697)*(مسودة!$C$668:$C$697=$C$690)),ROW(مسودة!$C$668:$C$697)),ROW()-ROW(Y692)+1)),مسودة!Y670:'مسودة'!Y$697)),0))</f>
        <v>16</v>
      </c>
      <c r="Z692" s="39">
        <f t="array" ref="Z692">IF($C$690="","",IFERROR(MAX(IF((ROW(مسودة!$C$668:$C$697)=SMALL(IF((ROW(مسودة!$C$668:$C$697)*(مسودة!$C$668:$C$697=$C$690)),ROW(مسودة!$C$668:$C$697)),ROW()-ROW(Z692)+1)),مسودة!Z670:'مسودة'!Z$697)),0))</f>
        <v>38</v>
      </c>
      <c r="AA692" s="39">
        <f t="array" ref="AA692">IF($C$690="","",IFERROR(MAX(IF((ROW(مسودة!$C$668:$C$697)=SMALL(IF((ROW(مسودة!$C$668:$C$697)*(مسودة!$C$668:$C$697=$C$690)),ROW(مسودة!$C$668:$C$697)),ROW()-ROW(AA692)+1)),مسودة!AA670:'مسودة'!AA$697)),0))</f>
        <v>54</v>
      </c>
      <c r="AB692" s="39">
        <f t="array" ref="AB692">IF($C$690="","",IFERROR(MAX(IF((ROW(مسودة!$C$668:$C$697)=SMALL(IF((ROW(مسودة!$C$668:$C$697)*(مسودة!$C$668:$C$697=$C$690)),ROW(مسودة!$C$668:$C$697)),ROW()-ROW(AB692)+1)),مسودة!AB670:'مسودة'!AB$697)),0))</f>
        <v>28</v>
      </c>
      <c r="AC692" s="39">
        <f t="array" ref="AC692">IF($C$690="","",IFERROR(MAX(IF((ROW(مسودة!$C$668:$C$697)=SMALL(IF((ROW(مسودة!$C$668:$C$697)*(مسودة!$C$668:$C$697=$C$690)),ROW(مسودة!$C$668:$C$697)),ROW()-ROW(AC692)+1)),مسودة!AC670:'مسودة'!AC$697)),0))</f>
        <v>36</v>
      </c>
      <c r="AD692" s="39">
        <f t="array" ref="AD692">IF($C$690="","",IFERROR(MAX(IF((ROW(مسودة!$C$668:$C$697)=SMALL(IF((ROW(مسودة!$C$668:$C$697)*(مسودة!$C$668:$C$697=$C$690)),ROW(مسودة!$C$668:$C$697)),ROW()-ROW(AD692)+1)),مسودة!AD670:'مسودة'!AD$697)),0))</f>
        <v>64</v>
      </c>
      <c r="AE692" s="39">
        <f t="array" ref="AE692">IF($C$690="","",IFERROR(MAX(IF((ROW(مسودة!$C$668:$C$697)=SMALL(IF((ROW(مسودة!$C$668:$C$697)*(مسودة!$C$668:$C$697=$C$690)),ROW(مسودة!$C$668:$C$697)),ROW()-ROW(AE692)+1)),مسودة!AE670:'مسودة'!AE$697)),0))</f>
        <v>23</v>
      </c>
      <c r="AF692" s="39">
        <f t="array" ref="AF692">IF($C$690="","",IFERROR(MAX(IF((ROW(مسودة!$C$668:$C$697)=SMALL(IF((ROW(مسودة!$C$668:$C$697)*(مسودة!$C$668:$C$697=$C$690)),ROW(مسودة!$C$668:$C$697)),ROW()-ROW(AF692)+1)),مسودة!AF670:'مسودة'!AF$697)),0))</f>
        <v>41</v>
      </c>
      <c r="AG692" s="39">
        <f t="array" ref="AG692">IF($C$690="","",IFERROR(MAX(IF((ROW(مسودة!$C$668:$C$697)=SMALL(IF((ROW(مسودة!$C$668:$C$697)*(مسودة!$C$668:$C$697=$C$690)),ROW(مسودة!$C$668:$C$697)),ROW()-ROW(AG692)+1)),مسودة!AG670:'مسودة'!AG$697)),0))</f>
        <v>64</v>
      </c>
      <c r="AH692" s="39">
        <f t="array" ref="AH692">IF($C$690="","",IFERROR(MAX(IF((ROW(مسودة!$C$668:$C$697)=SMALL(IF((ROW(مسودة!$C$668:$C$697)*(مسودة!$C$668:$C$697=$C$690)),ROW(مسودة!$C$668:$C$697)),ROW()-ROW(AH692)+1)),مسودة!AH670:'مسودة'!AH$697)),0))</f>
        <v>17</v>
      </c>
      <c r="AI692" s="39">
        <f t="array" ref="AI692">IF($C$690="","",IFERROR(MAX(IF((ROW(مسودة!$C$668:$C$697)=SMALL(IF((ROW(مسودة!$C$668:$C$697)*(مسودة!$C$668:$C$697=$C$690)),ROW(مسودة!$C$668:$C$697)),ROW()-ROW(AI692)+1)),مسودة!AI670:'مسودة'!AI$697)),0))</f>
        <v>39</v>
      </c>
      <c r="AJ692" s="39">
        <f t="array" ref="AJ692">IF($C$690="","",IFERROR(MAX(IF((ROW(مسودة!$C$668:$C$697)=SMALL(IF((ROW(مسودة!$C$668:$C$697)*(مسودة!$C$668:$C$697=$C$690)),ROW(مسودة!$C$668:$C$697)),ROW()-ROW(AJ692)+1)),مسودة!AJ670:'مسودة'!AJ$697)),0))</f>
        <v>56</v>
      </c>
      <c r="AK692" s="39">
        <f t="array" ref="AK692">IF($C$690="","",IFERROR(MAX(IF((ROW(مسودة!$C$668:$C$697)=SMALL(IF((ROW(مسودة!$C$668:$C$697)*(مسودة!$C$668:$C$697=$C$690)),ROW(مسودة!$C$668:$C$697)),ROW()-ROW(AK692)+1)),مسودة!AK670:'مسودة'!AK$697)),0))</f>
        <v>10</v>
      </c>
      <c r="AL692" s="39">
        <f t="array" ref="AL692">IF($C$690="","",IFERROR(MAX(IF((ROW(مسودة!$C$668:$C$697)=SMALL(IF((ROW(مسودة!$C$668:$C$697)*(مسودة!$C$668:$C$697=$C$690)),ROW(مسودة!$C$668:$C$697)),ROW()-ROW(AL692)+1)),مسودة!AL670:'مسودة'!AL$697)),0))</f>
        <v>19</v>
      </c>
      <c r="AM692" s="39">
        <f t="array" ref="AM692">IF($C$690="","",IFERROR(MAX(IF((ROW(مسودة!$C$668:$C$697)=SMALL(IF((ROW(مسودة!$C$668:$C$697)*(مسودة!$C$668:$C$697=$C$690)),ROW(مسودة!$C$668:$C$697)),ROW()-ROW(AM692)+1)),مسودة!AM670:'مسودة'!AM$697)),0))</f>
        <v>29</v>
      </c>
      <c r="AN692" s="39">
        <f t="array" ref="AN692">IF($C$690="","",IFERROR(MAX(IF((ROW(مسودة!$C$668:$C$697)=SMALL(IF((ROW(مسودة!$C$668:$C$697)*(مسودة!$C$668:$C$697=$C$690)),ROW(مسودة!$C$668:$C$697)),ROW()-ROW(AN692)+1)),مسودة!AN670:AN$697)),0))</f>
        <v>868</v>
      </c>
      <c r="AO692" s="39">
        <f t="array" ref="AO692">IF($C$690="","",IFERROR(MAX(IF((ROW(مسودة!$C$668:$C$697)=SMALL(IF((ROW(مسودة!$C$668:$C$697)*(مسودة!$C$668:$C$697=$C$690)),ROW(مسودة!$C$668:$C$697)),ROW()-ROW(AO692)+1)),مسودة!AO670:AO$697)),0))</f>
        <v>65.757575757575765</v>
      </c>
      <c r="AP692" s="39" t="str">
        <f>IF(AO692&lt;50,"   ",IF(AO692&lt;65,"مقبول",IF(AO692&lt;75,"جيد",IF(AO692&lt;85,"جيدجداً",IF(AO692&lt;=100,"ممتاز","")))))</f>
        <v>جيد</v>
      </c>
      <c r="AQ692" s="49"/>
      <c r="AR692" s="49"/>
      <c r="AS692" s="49"/>
      <c r="AT692" s="49"/>
      <c r="AU692" s="105"/>
    </row>
    <row r="693" spans="2:47" ht="28.5" customHeight="1" thickBot="1">
      <c r="B693" s="48">
        <f t="shared" ref="B693" si="114">B690+1</f>
        <v>155</v>
      </c>
      <c r="C693" s="98">
        <f t="array" ref="C693">IF(ISERROR(INDEX(مسودة!$C$668:$AV$697,SMALL(IF((مسودة!$AV$668:$AV$697="ناجح"),ROW(مسودة!$C$668:$AV$697)-MIN(ROW(مسودة!$C$668:$AV$697))+1,""),ROW(A5)),COLUMN(A5))),"",INDEX(مسودة!$C$668:$AV$697,SMALL(IF((مسودة!$AV$668:$AV$697="ناجح"),ROW(مسودة!$C$668:$AV$697)-MIN(ROW(مسودة!$C$668:$AV$697))+1,""),ROW(A5)),COLUMN(A5)))</f>
        <v>649</v>
      </c>
      <c r="D693" s="95" t="str">
        <f>IF(C693&lt;&gt;"",VLOOKUP(C693,مسودة!$C$668:$D$697,2,0),"")</f>
        <v xml:space="preserve">احمد  عبد السلام </v>
      </c>
      <c r="E693" s="95">
        <f>IF(C693&lt;&gt;"",VLOOKUP(C693,مسودة!$C$668:$E$697,3,0),"")</f>
        <v>371</v>
      </c>
      <c r="F693" s="11" t="s">
        <v>30</v>
      </c>
      <c r="G693" s="39">
        <f t="array" ref="G693">IF($C$693="","",IFERROR(MAX(IF((ROW(مسودة!$C$668:$C$697)=SMALL(IF((ROW(مسودة!$C$668:$C$697)*(مسودة!$C$668:$C$697=$C$693)),ROW(مسودة!$C$668:$C$697)),ROW()-ROW(G693)+1)),مسودة!G668:'مسودة'!G$697)),0))</f>
        <v>30</v>
      </c>
      <c r="H693" s="39">
        <f t="array" ref="H693">IF($C$693="","",IFERROR(MAX(IF((ROW(مسودة!$C$668:$C$697)=SMALL(IF((ROW(مسودة!$C$668:$C$697)*(مسودة!$C$668:$C$697=$C$693)),ROW(مسودة!$C$668:$C$697)),ROW()-ROW(H693)+1)),مسودة!H668:'مسودة'!H$697)),0))</f>
        <v>70</v>
      </c>
      <c r="I693" s="39">
        <f t="array" ref="I693">IF($C$693="","",IFERROR(MAX(IF((ROW(مسودة!$C$668:$C$697)=SMALL(IF((ROW(مسودة!$C$668:$C$697)*(مسودة!$C$668:$C$697=$C$693)),ROW(مسودة!$C$668:$C$697)),ROW()-ROW(I693)+1)),مسودة!I668:'مسودة'!I$697)),0))</f>
        <v>100</v>
      </c>
      <c r="J693" s="39">
        <f t="array" ref="J693">IF($C$693="","",IFERROR(MAX(IF((ROW(مسودة!$C$668:$C$697)=SMALL(IF((ROW(مسودة!$C$668:$C$697)*(مسودة!$C$668:$C$697=$C$693)),ROW(مسودة!$C$668:$C$697)),ROW()-ROW(J693)+1)),مسودة!J668:'مسودة'!J$697)),0))</f>
        <v>30</v>
      </c>
      <c r="K693" s="39">
        <f t="array" ref="K693">IF($C$693="","",IFERROR(MAX(IF((ROW(مسودة!$C$668:$C$697)=SMALL(IF((ROW(مسودة!$C$668:$C$697)*(مسودة!$C$668:$C$697=$C$693)),ROW(مسودة!$C$668:$C$697)),ROW()-ROW(K693)+1)),مسودة!K668:'مسودة'!K$697)),0))</f>
        <v>39</v>
      </c>
      <c r="L693" s="39">
        <f t="array" ref="L693">IF($C$693="","",IFERROR(MAX(IF((ROW(مسودة!$C$668:$C$697)=SMALL(IF((ROW(مسودة!$C$668:$C$697)*(مسودة!$C$668:$C$697=$C$693)),ROW(مسودة!$C$668:$C$697)),ROW()-ROW(L693)+1)),مسودة!L668:'مسودة'!L$697)),0))</f>
        <v>69</v>
      </c>
      <c r="M693" s="39">
        <f t="array" ref="M693">IF($C$693="","",IFERROR(MAX(IF((ROW(مسودة!$C$668:$C$697)=SMALL(IF((ROW(مسودة!$C$668:$C$697)*(مسودة!$C$668:$C$697=$C$693)),ROW(مسودة!$C$668:$C$697)),ROW()-ROW(M693)+1)),مسودة!M668:'مسودة'!M$697)),0))</f>
        <v>27</v>
      </c>
      <c r="N693" s="39">
        <f t="array" ref="N693">IF($C$693="","",IFERROR(MAX(IF((ROW(مسودة!$C$668:$C$697)=SMALL(IF((ROW(مسودة!$C$668:$C$697)*(مسودة!$C$668:$C$697=$C$693)),ROW(مسودة!$C$668:$C$697)),ROW()-ROW(N693)+1)),مسودة!N668:'مسودة'!N$697)),0))</f>
        <v>48</v>
      </c>
      <c r="O693" s="39">
        <f t="array" ref="O693">IF($C$693="","",IFERROR(MAX(IF((ROW(مسودة!$C$668:$C$697)=SMALL(IF((ROW(مسودة!$C$668:$C$697)*(مسودة!$C$668:$C$697=$C$693)),ROW(مسودة!$C$668:$C$697)),ROW()-ROW(O693)+1)),مسودة!O668:'مسودة'!O$697)),0))</f>
        <v>75</v>
      </c>
      <c r="P693" s="39">
        <f t="array" ref="P693">IF($C$693="","",IFERROR(MAX(IF((ROW(مسودة!$C$668:$C$697)=SMALL(IF((ROW(مسودة!$C$668:$C$697)*(مسودة!$C$668:$C$697=$C$693)),ROW(مسودة!$C$668:$C$697)),ROW()-ROW(P693)+1)),مسودة!P668:'مسودة'!P$697)),0))</f>
        <v>24</v>
      </c>
      <c r="Q693" s="39">
        <f t="array" ref="Q693">IF($C$693="","",IFERROR(MAX(IF((ROW(مسودة!$C$668:$C$697)=SMALL(IF((ROW(مسودة!$C$668:$C$697)*(مسودة!$C$668:$C$697=$C$693)),ROW(مسودة!$C$668:$C$697)),ROW()-ROW(Q693)+1)),مسودة!Q668:'مسودة'!Q$697)),0))</f>
        <v>36</v>
      </c>
      <c r="R693" s="39">
        <f t="array" ref="R693">IF($C$693="","",IFERROR(MAX(IF((ROW(مسودة!$C$668:$C$697)=SMALL(IF((ROW(مسودة!$C$668:$C$697)*(مسودة!$C$668:$C$697=$C$693)),ROW(مسودة!$C$668:$C$697)),ROW()-ROW(R693)+1)),مسودة!R668:'مسودة'!R$697)),0))</f>
        <v>60</v>
      </c>
      <c r="S693" s="39">
        <f t="array" ref="S693">IF($C$693="","",IFERROR(MAX(IF((ROW(مسودة!$C$668:$C$697)=SMALL(IF((ROW(مسودة!$C$668:$C$697)*(مسودة!$C$668:$C$697=$C$693)),ROW(مسودة!$C$668:$C$697)),ROW()-ROW(S693)+1)),مسودة!S668:'مسودة'!S$697)),0))</f>
        <v>24</v>
      </c>
      <c r="T693" s="39">
        <f t="array" ref="T693">IF($C$693="","",IFERROR(MAX(IF((ROW(مسودة!$C$668:$C$697)=SMALL(IF((ROW(مسودة!$C$668:$C$697)*(مسودة!$C$668:$C$697=$C$693)),ROW(مسودة!$C$668:$C$697)),ROW()-ROW(T693)+1)),مسودة!T668:'مسودة'!T$697)),0))</f>
        <v>25</v>
      </c>
      <c r="U693" s="39">
        <f t="array" ref="U693">IF($C$693="","",IFERROR(MAX(IF((ROW(مسودة!$C$668:$C$697)=SMALL(IF((ROW(مسودة!$C$668:$C$697)*(مسودة!$C$668:$C$697=$C$693)),ROW(مسودة!$C$668:$C$697)),ROW()-ROW(U693)+1)),مسودة!U668:'مسودة'!U$697)),0))</f>
        <v>49</v>
      </c>
      <c r="V693" s="39">
        <f t="array" ref="V693">IF($C$693="","",IFERROR(MAX(IF((ROW(مسودة!$C$668:$C$697)=SMALL(IF((ROW(مسودة!$C$668:$C$697)*(مسودة!$C$668:$C$697=$C$693)),ROW(مسودة!$C$668:$C$697)),ROW()-ROW(V693)+1)),مسودة!V668:'مسودة'!V$697)),0))</f>
        <v>21</v>
      </c>
      <c r="W693" s="39">
        <f t="array" ref="W693">IF($C$693="","",IFERROR(MAX(IF((ROW(مسودة!$C$668:$C$697)=SMALL(IF((ROW(مسودة!$C$668:$C$697)*(مسودة!$C$668:$C$697=$C$693)),ROW(مسودة!$C$668:$C$697)),ROW()-ROW(W693)+1)),مسودة!W668:'مسودة'!W$697)),0))</f>
        <v>35</v>
      </c>
      <c r="X693" s="39">
        <f t="array" ref="X693">IF($C$693="","",IFERROR(MAX(IF((ROW(مسودة!$C$668:$C$697)=SMALL(IF((ROW(مسودة!$C$668:$C$697)*(مسودة!$C$668:$C$697=$C$693)),ROW(مسودة!$C$668:$C$697)),ROW()-ROW(X693)+1)),مسودة!X668:'مسودة'!X$697)),0))</f>
        <v>56</v>
      </c>
      <c r="Y693" s="39">
        <f t="array" ref="Y693">IF($C$693="","",IFERROR(MAX(IF((ROW(مسودة!$C$668:$C$697)=SMALL(IF((ROW(مسودة!$C$668:$C$697)*(مسودة!$C$668:$C$697=$C$693)),ROW(مسودة!$C$668:$C$697)),ROW()-ROW(Y693)+1)),مسودة!Y668:'مسودة'!Y$697)),0))</f>
        <v>10</v>
      </c>
      <c r="Z693" s="39">
        <f t="array" ref="Z693">IF($C$693="","",IFERROR(MAX(IF((ROW(مسودة!$C$668:$C$697)=SMALL(IF((ROW(مسودة!$C$668:$C$697)*(مسودة!$C$668:$C$697=$C$693)),ROW(مسودة!$C$668:$C$697)),ROW()-ROW(Z693)+1)),مسودة!Z668:'مسودة'!Z$697)),0))</f>
        <v>28</v>
      </c>
      <c r="AA693" s="39">
        <f t="array" ref="AA693">IF($C$693="","",IFERROR(MAX(IF((ROW(مسودة!$C$668:$C$697)=SMALL(IF((ROW(مسودة!$C$668:$C$697)*(مسودة!$C$668:$C$697=$C$693)),ROW(مسودة!$C$668:$C$697)),ROW()-ROW(AA693)+1)),مسودة!AA668:'مسودة'!AA$697)),0))</f>
        <v>38</v>
      </c>
      <c r="AB693" s="39">
        <f t="array" ref="AB693">IF($C$693="","",IFERROR(MAX(IF((ROW(مسودة!$C$668:$C$697)=SMALL(IF((ROW(مسودة!$C$668:$C$697)*(مسودة!$C$668:$C$697=$C$693)),ROW(مسودة!$C$668:$C$697)),ROW()-ROW(AB693)+1)),مسودة!AB668:'مسودة'!AB$697)),0))</f>
        <v>16</v>
      </c>
      <c r="AC693" s="39">
        <f t="array" ref="AC693">IF($C$693="","",IFERROR(MAX(IF((ROW(مسودة!$C$668:$C$697)=SMALL(IF((ROW(مسودة!$C$668:$C$697)*(مسودة!$C$668:$C$697=$C$693)),ROW(مسودة!$C$668:$C$697)),ROW()-ROW(AC693)+1)),مسودة!AC668:'مسودة'!AC$697)),0))</f>
        <v>22</v>
      </c>
      <c r="AD693" s="39">
        <f t="array" ref="AD693">IF($C$693="","",IFERROR(MAX(IF((ROW(مسودة!$C$668:$C$697)=SMALL(IF((ROW(مسودة!$C$668:$C$697)*(مسودة!$C$668:$C$697=$C$693)),ROW(مسودة!$C$668:$C$697)),ROW()-ROW(AD693)+1)),مسودة!AD668:'مسودة'!AD$697)),0))</f>
        <v>38</v>
      </c>
      <c r="AE693" s="39">
        <f t="array" ref="AE693">IF($C$693="","",IFERROR(MAX(IF((ROW(مسودة!$C$668:$C$697)=SMALL(IF((ROW(مسودة!$C$668:$C$697)*(مسودة!$C$668:$C$697=$C$693)),ROW(مسودة!$C$668:$C$697)),ROW()-ROW(AE693)+1)),مسودة!AE668:'مسودة'!AE$697)),0))</f>
        <v>12</v>
      </c>
      <c r="AF693" s="39">
        <f t="array" ref="AF693">IF($C$693="","",IFERROR(MAX(IF((ROW(مسودة!$C$668:$C$697)=SMALL(IF((ROW(مسودة!$C$668:$C$697)*(مسودة!$C$668:$C$697=$C$693)),ROW(مسودة!$C$668:$C$697)),ROW()-ROW(AF693)+1)),مسودة!AF668:'مسودة'!AF$697)),0))</f>
        <v>25</v>
      </c>
      <c r="AG693" s="39">
        <f t="array" ref="AG693">IF($C$693="","",IFERROR(MAX(IF((ROW(مسودة!$C$668:$C$697)=SMALL(IF((ROW(مسودة!$C$668:$C$697)*(مسودة!$C$668:$C$697=$C$693)),ROW(مسودة!$C$668:$C$697)),ROW()-ROW(AG693)+1)),مسودة!AG668:'مسودة'!AG$697)),0))</f>
        <v>37</v>
      </c>
      <c r="AH693" s="39">
        <f t="array" ref="AH693">IF($C$693="","",IFERROR(MAX(IF((ROW(مسودة!$C$668:$C$697)=SMALL(IF((ROW(مسودة!$C$668:$C$697)*(مسودة!$C$668:$C$697=$C$693)),ROW(مسودة!$C$668:$C$697)),ROW()-ROW(AH693)+1)),مسودة!AH668:'مسودة'!AH$697)),0))</f>
        <v>12</v>
      </c>
      <c r="AI693" s="39">
        <f t="array" ref="AI693">IF($C$693="","",IFERROR(MAX(IF((ROW(مسودة!$C$668:$C$697)=SMALL(IF((ROW(مسودة!$C$668:$C$697)*(مسودة!$C$668:$C$697=$C$693)),ROW(مسودة!$C$668:$C$697)),ROW()-ROW(AI693)+1)),مسودة!AI668:'مسودة'!AI$697)),0))</f>
        <v>25</v>
      </c>
      <c r="AJ693" s="39">
        <f t="array" ref="AJ693">IF($C$693="","",IFERROR(MAX(IF((ROW(مسودة!$C$668:$C$697)=SMALL(IF((ROW(مسودة!$C$668:$C$697)*(مسودة!$C$668:$C$697=$C$693)),ROW(مسودة!$C$668:$C$697)),ROW()-ROW(AJ693)+1)),مسودة!AJ668:'مسودة'!AJ$697)),0))</f>
        <v>37</v>
      </c>
      <c r="AK693" s="39">
        <f t="array" ref="AK693">IF($C$693="","",IFERROR(MAX(IF((ROW(مسودة!$C$668:$C$697)=SMALL(IF((ROW(مسودة!$C$668:$C$697)*(مسودة!$C$668:$C$697=$C$693)),ROW(مسودة!$C$668:$C$697)),ROW()-ROW(AK693)+1)),مسودة!AK668:'مسودة'!AK$697)),0))</f>
        <v>6</v>
      </c>
      <c r="AL693" s="39">
        <f t="array" ref="AL693">IF($C$693="","",IFERROR(MAX(IF((ROW(مسودة!$C$668:$C$697)=SMALL(IF((ROW(مسودة!$C$668:$C$697)*(مسودة!$C$668:$C$697=$C$693)),ROW(مسودة!$C$668:$C$697)),ROW()-ROW(AL693)+1)),مسودة!AL668:'مسودة'!AL$697)),0))</f>
        <v>11</v>
      </c>
      <c r="AM693" s="39">
        <f t="array" ref="AM693">IF($C$693="","",IFERROR(MAX(IF((ROW(مسودة!$C$668:$C$697)=SMALL(IF((ROW(مسودة!$C$668:$C$697)*(مسودة!$C$668:$C$697=$C$693)),ROW(مسودة!$C$668:$C$697)),ROW()-ROW(AM693)+1)),مسودة!AM668:'مسودة'!AM$697)),0))</f>
        <v>17</v>
      </c>
      <c r="AN693" s="54"/>
      <c r="AO693" s="54"/>
      <c r="AP693" s="55"/>
      <c r="AQ693" s="49"/>
      <c r="AR693" s="49"/>
      <c r="AS693" s="49"/>
      <c r="AT693" s="49"/>
      <c r="AU693" s="103" t="str">
        <f>IFERROR(LOOKUP(2,1/((مسودة!$C$668:$C$697=C693)*(مسودة!$F$668:$F$697=F693)),مسودة!$AV$668:$AV$697),"")</f>
        <v>ناجح</v>
      </c>
    </row>
    <row r="694" spans="2:47" ht="28.5" customHeight="1" thickBot="1">
      <c r="B694" s="48"/>
      <c r="C694" s="99"/>
      <c r="D694" s="51"/>
      <c r="E694" s="51"/>
      <c r="F694" s="11" t="s">
        <v>31</v>
      </c>
      <c r="G694" s="39">
        <f t="array" ref="G694">IF($C$693="","",IFERROR(MAX(IF((ROW(مسودة!$C$668:$C$697)=SMALL(IF((ROW(مسودة!$C$668:$C$697)*(مسودة!$C$668:$C$697=$C$693)),ROW(مسودة!$C$668:$C$697)),ROW()-ROW(G694)+1)),مسودة!G669:'مسودة'!G$697)),0))</f>
        <v>30</v>
      </c>
      <c r="H694" s="39">
        <f t="array" ref="H694">IF($C$693="","",IFERROR(MAX(IF((ROW(مسودة!$C$668:$C$697)=SMALL(IF((ROW(مسودة!$C$668:$C$697)*(مسودة!$C$668:$C$697=$C$693)),ROW(مسودة!$C$668:$C$697)),ROW()-ROW(H694)+1)),مسودة!H669:'مسودة'!H$697)),0))</f>
        <v>65</v>
      </c>
      <c r="I694" s="39">
        <f t="array" ref="I694">IF($C$693="","",IFERROR(MAX(IF((ROW(مسودة!$C$668:$C$697)=SMALL(IF((ROW(مسودة!$C$668:$C$697)*(مسودة!$C$668:$C$697=$C$693)),ROW(مسودة!$C$668:$C$697)),ROW()-ROW(I694)+1)),مسودة!I669:'مسودة'!I$697)),0))</f>
        <v>95</v>
      </c>
      <c r="J694" s="39">
        <f t="array" ref="J694">IF($C$693="","",IFERROR(MAX(IF((ROW(مسودة!$C$668:$C$697)=SMALL(IF((ROW(مسودة!$C$668:$C$697)*(مسودة!$C$668:$C$697=$C$693)),ROW(مسودة!$C$668:$C$697)),ROW()-ROW(J694)+1)),مسودة!J669:'مسودة'!J$697)),0))</f>
        <v>26</v>
      </c>
      <c r="K694" s="39">
        <f t="array" ref="K694">IF($C$693="","",IFERROR(MAX(IF((ROW(مسودة!$C$668:$C$697)=SMALL(IF((ROW(مسودة!$C$668:$C$697)*(مسودة!$C$668:$C$697=$C$693)),ROW(مسودة!$C$668:$C$697)),ROW()-ROW(K694)+1)),مسودة!K669:'مسودة'!K$697)),0))</f>
        <v>35</v>
      </c>
      <c r="L694" s="39">
        <f t="array" ref="L694">IF($C$693="","",IFERROR(MAX(IF((ROW(مسودة!$C$668:$C$697)=SMALL(IF((ROW(مسودة!$C$668:$C$697)*(مسودة!$C$668:$C$697=$C$693)),ROW(مسودة!$C$668:$C$697)),ROW()-ROW(L694)+1)),مسودة!L669:'مسودة'!L$697)),0))</f>
        <v>61</v>
      </c>
      <c r="M694" s="39">
        <f t="array" ref="M694">IF($C$693="","",IFERROR(MAX(IF((ROW(مسودة!$C$668:$C$697)=SMALL(IF((ROW(مسودة!$C$668:$C$697)*(مسودة!$C$668:$C$697=$C$693)),ROW(مسودة!$C$668:$C$697)),ROW()-ROW(M694)+1)),مسودة!M669:'مسودة'!M$697)),0))</f>
        <v>27</v>
      </c>
      <c r="N694" s="39">
        <f t="array" ref="N694">IF($C$693="","",IFERROR(MAX(IF((ROW(مسودة!$C$668:$C$697)=SMALL(IF((ROW(مسودة!$C$668:$C$697)*(مسودة!$C$668:$C$697=$C$693)),ROW(مسودة!$C$668:$C$697)),ROW()-ROW(N694)+1)),مسودة!N669:'مسودة'!N$697)),0))</f>
        <v>35</v>
      </c>
      <c r="O694" s="39">
        <f t="array" ref="O694">IF($C$693="","",IFERROR(MAX(IF((ROW(مسودة!$C$668:$C$697)=SMALL(IF((ROW(مسودة!$C$668:$C$697)*(مسودة!$C$668:$C$697=$C$693)),ROW(مسودة!$C$668:$C$697)),ROW()-ROW(O694)+1)),مسودة!O669:'مسودة'!O$697)),0))</f>
        <v>62</v>
      </c>
      <c r="P694" s="39">
        <f t="array" ref="P694">IF($C$693="","",IFERROR(MAX(IF((ROW(مسودة!$C$668:$C$697)=SMALL(IF((ROW(مسودة!$C$668:$C$697)*(مسودة!$C$668:$C$697=$C$693)),ROW(مسودة!$C$668:$C$697)),ROW()-ROW(P694)+1)),مسودة!P669:'مسودة'!P$697)),0))</f>
        <v>16</v>
      </c>
      <c r="Q694" s="39">
        <f t="array" ref="Q694">IF($C$693="","",IFERROR(MAX(IF((ROW(مسودة!$C$668:$C$697)=SMALL(IF((ROW(مسودة!$C$668:$C$697)*(مسودة!$C$668:$C$697=$C$693)),ROW(مسودة!$C$668:$C$697)),ROW()-ROW(Q694)+1)),مسودة!Q669:'مسودة'!Q$697)),0))</f>
        <v>20</v>
      </c>
      <c r="R694" s="39">
        <f t="array" ref="R694">IF($C$693="","",IFERROR(MAX(IF((ROW(مسودة!$C$668:$C$697)=SMALL(IF((ROW(مسودة!$C$668:$C$697)*(مسودة!$C$668:$C$697=$C$693)),ROW(مسودة!$C$668:$C$697)),ROW()-ROW(R694)+1)),مسودة!R669:'مسودة'!R$697)),0))</f>
        <v>36</v>
      </c>
      <c r="S694" s="39">
        <f t="array" ref="S694">IF($C$693="","",IFERROR(MAX(IF((ROW(مسودة!$C$668:$C$697)=SMALL(IF((ROW(مسودة!$C$668:$C$697)*(مسودة!$C$668:$C$697=$C$693)),ROW(مسودة!$C$668:$C$697)),ROW()-ROW(S694)+1)),مسودة!S669:'مسودة'!S$697)),0))</f>
        <v>24</v>
      </c>
      <c r="T694" s="39">
        <f t="array" ref="T694">IF($C$693="","",IFERROR(MAX(IF((ROW(مسودة!$C$668:$C$697)=SMALL(IF((ROW(مسودة!$C$668:$C$697)*(مسودة!$C$668:$C$697=$C$693)),ROW(مسودة!$C$668:$C$697)),ROW()-ROW(T694)+1)),مسودة!T669:'مسودة'!T$697)),0))</f>
        <v>34</v>
      </c>
      <c r="U694" s="39">
        <f t="array" ref="U694">IF($C$693="","",IFERROR(MAX(IF((ROW(مسودة!$C$668:$C$697)=SMALL(IF((ROW(مسودة!$C$668:$C$697)*(مسودة!$C$668:$C$697=$C$693)),ROW(مسودة!$C$668:$C$697)),ROW()-ROW(U694)+1)),مسودة!U669:'مسودة'!U$697)),0))</f>
        <v>58</v>
      </c>
      <c r="V694" s="39">
        <f t="array" ref="V694">IF($C$693="","",IFERROR(MAX(IF((ROW(مسودة!$C$668:$C$697)=SMALL(IF((ROW(مسودة!$C$668:$C$697)*(مسودة!$C$668:$C$697=$C$693)),ROW(مسودة!$C$668:$C$697)),ROW()-ROW(V694)+1)),مسودة!V669:'مسودة'!V$697)),0))</f>
        <v>22</v>
      </c>
      <c r="W694" s="39">
        <f t="array" ref="W694">IF($C$693="","",IFERROR(MAX(IF((ROW(مسودة!$C$668:$C$697)=SMALL(IF((ROW(مسودة!$C$668:$C$697)*(مسودة!$C$668:$C$697=$C$693)),ROW(مسودة!$C$668:$C$697)),ROW()-ROW(W694)+1)),مسودة!W669:'مسودة'!W$697)),0))</f>
        <v>26</v>
      </c>
      <c r="X694" s="39">
        <f t="array" ref="X694">IF($C$693="","",IFERROR(MAX(IF((ROW(مسودة!$C$668:$C$697)=SMALL(IF((ROW(مسودة!$C$668:$C$697)*(مسودة!$C$668:$C$697=$C$693)),ROW(مسودة!$C$668:$C$697)),ROW()-ROW(X694)+1)),مسودة!X669:'مسودة'!X$697)),0))</f>
        <v>48</v>
      </c>
      <c r="Y694" s="39">
        <f t="array" ref="Y694">IF($C$693="","",IFERROR(MAX(IF((ROW(مسودة!$C$668:$C$697)=SMALL(IF((ROW(مسودة!$C$668:$C$697)*(مسودة!$C$668:$C$697=$C$693)),ROW(مسودة!$C$668:$C$697)),ROW()-ROW(Y694)+1)),مسودة!Y669:'مسودة'!Y$697)),0))</f>
        <v>12</v>
      </c>
      <c r="Z694" s="39">
        <f t="array" ref="Z694">IF($C$693="","",IFERROR(MAX(IF((ROW(مسودة!$C$668:$C$697)=SMALL(IF((ROW(مسودة!$C$668:$C$697)*(مسودة!$C$668:$C$697=$C$693)),ROW(مسودة!$C$668:$C$697)),ROW()-ROW(Z694)+1)),مسودة!Z669:'مسودة'!Z$697)),0))</f>
        <v>28</v>
      </c>
      <c r="AA694" s="39">
        <f t="array" ref="AA694">IF($C$693="","",IFERROR(MAX(IF((ROW(مسودة!$C$668:$C$697)=SMALL(IF((ROW(مسودة!$C$668:$C$697)*(مسودة!$C$668:$C$697=$C$693)),ROW(مسودة!$C$668:$C$697)),ROW()-ROW(AA694)+1)),مسودة!AA669:'مسودة'!AA$697)),0))</f>
        <v>40</v>
      </c>
      <c r="AB694" s="39">
        <f t="array" ref="AB694">IF($C$693="","",IFERROR(MAX(IF((ROW(مسودة!$C$668:$C$697)=SMALL(IF((ROW(مسودة!$C$668:$C$697)*(مسودة!$C$668:$C$697=$C$693)),ROW(مسودة!$C$668:$C$697)),ROW()-ROW(AB694)+1)),مسودة!AB669:'مسودة'!AB$697)),0))</f>
        <v>16</v>
      </c>
      <c r="AC694" s="39">
        <f t="array" ref="AC694">IF($C$693="","",IFERROR(MAX(IF((ROW(مسودة!$C$668:$C$697)=SMALL(IF((ROW(مسودة!$C$668:$C$697)*(مسودة!$C$668:$C$697=$C$693)),ROW(مسودة!$C$668:$C$697)),ROW()-ROW(AC694)+1)),مسودة!AC669:'مسودة'!AC$697)),0))</f>
        <v>23</v>
      </c>
      <c r="AD694" s="39">
        <f t="array" ref="AD694">IF($C$693="","",IFERROR(MAX(IF((ROW(مسودة!$C$668:$C$697)=SMALL(IF((ROW(مسودة!$C$668:$C$697)*(مسودة!$C$668:$C$697=$C$693)),ROW(مسودة!$C$668:$C$697)),ROW()-ROW(AD694)+1)),مسودة!AD669:'مسودة'!AD$697)),0))</f>
        <v>39</v>
      </c>
      <c r="AE694" s="39">
        <f t="array" ref="AE694">IF($C$693="","",IFERROR(MAX(IF((ROW(مسودة!$C$668:$C$697)=SMALL(IF((ROW(مسودة!$C$668:$C$697)*(مسودة!$C$668:$C$697=$C$693)),ROW(مسودة!$C$668:$C$697)),ROW()-ROW(AE694)+1)),مسودة!AE669:'مسودة'!AE$697)),0))</f>
        <v>12</v>
      </c>
      <c r="AF694" s="39">
        <f t="array" ref="AF694">IF($C$693="","",IFERROR(MAX(IF((ROW(مسودة!$C$668:$C$697)=SMALL(IF((ROW(مسودة!$C$668:$C$697)*(مسودة!$C$668:$C$697=$C$693)),ROW(مسودة!$C$668:$C$697)),ROW()-ROW(AF694)+1)),مسودة!AF669:'مسودة'!AF$697)),0))</f>
        <v>28</v>
      </c>
      <c r="AG694" s="39">
        <f t="array" ref="AG694">IF($C$693="","",IFERROR(MAX(IF((ROW(مسودة!$C$668:$C$697)=SMALL(IF((ROW(مسودة!$C$668:$C$697)*(مسودة!$C$668:$C$697=$C$693)),ROW(مسودة!$C$668:$C$697)),ROW()-ROW(AG694)+1)),مسودة!AG669:'مسودة'!AG$697)),0))</f>
        <v>40</v>
      </c>
      <c r="AH694" s="39">
        <f t="array" ref="AH694">IF($C$693="","",IFERROR(MAX(IF((ROW(مسودة!$C$668:$C$697)=SMALL(IF((ROW(مسودة!$C$668:$C$697)*(مسودة!$C$668:$C$697=$C$693)),ROW(مسودة!$C$668:$C$697)),ROW()-ROW(AH694)+1)),مسودة!AH669:'مسودة'!AH$697)),0))</f>
        <v>12</v>
      </c>
      <c r="AI694" s="39">
        <f t="array" ref="AI694">IF($C$693="","",IFERROR(MAX(IF((ROW(مسودة!$C$668:$C$697)=SMALL(IF((ROW(مسودة!$C$668:$C$697)*(مسودة!$C$668:$C$697=$C$693)),ROW(مسودة!$C$668:$C$697)),ROW()-ROW(AI694)+1)),مسودة!AI669:'مسودة'!AI$697)),0))</f>
        <v>22</v>
      </c>
      <c r="AJ694" s="39">
        <f t="array" ref="AJ694">IF($C$693="","",IFERROR(MAX(IF((ROW(مسودة!$C$668:$C$697)=SMALL(IF((ROW(مسودة!$C$668:$C$697)*(مسودة!$C$668:$C$697=$C$693)),ROW(مسودة!$C$668:$C$697)),ROW()-ROW(AJ694)+1)),مسودة!AJ669:'مسودة'!AJ$697)),0))</f>
        <v>34</v>
      </c>
      <c r="AK694" s="39">
        <f t="array" ref="AK694">IF($C$693="","",IFERROR(MAX(IF((ROW(مسودة!$C$668:$C$697)=SMALL(IF((ROW(مسودة!$C$668:$C$697)*(مسودة!$C$668:$C$697=$C$693)),ROW(مسودة!$C$668:$C$697)),ROW()-ROW(AK694)+1)),مسودة!AK669:'مسودة'!AK$697)),0))</f>
        <v>5</v>
      </c>
      <c r="AL694" s="39">
        <f t="array" ref="AL694">IF($C$693="","",IFERROR(MAX(IF((ROW(مسودة!$C$668:$C$697)=SMALL(IF((ROW(مسودة!$C$668:$C$697)*(مسودة!$C$668:$C$697=$C$693)),ROW(مسودة!$C$668:$C$697)),ROW()-ROW(AL694)+1)),مسودة!AL669:'مسودة'!AL$697)),0))</f>
        <v>9</v>
      </c>
      <c r="AM694" s="39">
        <f t="array" ref="AM694">IF($C$693="","",IFERROR(MAX(IF((ROW(مسودة!$C$668:$C$697)=SMALL(IF((ROW(مسودة!$C$668:$C$697)*(مسودة!$C$668:$C$697=$C$693)),ROW(مسودة!$C$668:$C$697)),ROW()-ROW(AM694)+1)),مسودة!AM669:'مسودة'!AM$697)),0))</f>
        <v>14</v>
      </c>
      <c r="AN694" s="54"/>
      <c r="AO694" s="54"/>
      <c r="AP694" s="56"/>
      <c r="AQ694" s="49"/>
      <c r="AR694" s="49"/>
      <c r="AS694" s="49"/>
      <c r="AT694" s="49"/>
      <c r="AU694" s="104"/>
    </row>
    <row r="695" spans="2:47" ht="36" customHeight="1" thickBot="1">
      <c r="B695" s="48"/>
      <c r="C695" s="93"/>
      <c r="D695" s="51"/>
      <c r="E695" s="51"/>
      <c r="F695" s="14" t="s">
        <v>32</v>
      </c>
      <c r="G695" s="39">
        <f t="array" ref="G695">IF($C$693="","",IFERROR(MAX(IF((ROW(مسودة!$C$668:$C$697)=SMALL(IF((ROW(مسودة!$C$668:$C$697)*(مسودة!$C$668:$C$697=$C$693)),ROW(مسودة!$C$668:$C$697)),ROW()-ROW(G695)+1)),مسودة!G670:'مسودة'!G$697)),0))</f>
        <v>60</v>
      </c>
      <c r="H695" s="39">
        <f t="array" ref="H695">IF($C$693="","",IFERROR(MAX(IF((ROW(مسودة!$C$668:$C$697)=SMALL(IF((ROW(مسودة!$C$668:$C$697)*(مسودة!$C$668:$C$697=$C$693)),ROW(مسودة!$C$668:$C$697)),ROW()-ROW(H695)+1)),مسودة!H670:'مسودة'!H$697)),0))</f>
        <v>135</v>
      </c>
      <c r="I695" s="39">
        <f t="array" ref="I695">IF($C$693="","",IFERROR(MAX(IF((ROW(مسودة!$C$668:$C$697)=SMALL(IF((ROW(مسودة!$C$668:$C$697)*(مسودة!$C$668:$C$697=$C$693)),ROW(مسودة!$C$668:$C$697)),ROW()-ROW(I695)+1)),مسودة!I670:'مسودة'!I$697)),0))</f>
        <v>195</v>
      </c>
      <c r="J695" s="39">
        <f t="array" ref="J695">IF($C$693="","",IFERROR(MAX(IF((ROW(مسودة!$C$668:$C$697)=SMALL(IF((ROW(مسودة!$C$668:$C$697)*(مسودة!$C$668:$C$697=$C$693)),ROW(مسودة!$C$668:$C$697)),ROW()-ROW(J695)+1)),مسودة!J670:'مسودة'!J$697)),0))</f>
        <v>56</v>
      </c>
      <c r="K695" s="39">
        <f t="array" ref="K695">IF($C$693="","",IFERROR(MAX(IF((ROW(مسودة!$C$668:$C$697)=SMALL(IF((ROW(مسودة!$C$668:$C$697)*(مسودة!$C$668:$C$697=$C$693)),ROW(مسودة!$C$668:$C$697)),ROW()-ROW(K695)+1)),مسودة!K670:'مسودة'!K$697)),0))</f>
        <v>74</v>
      </c>
      <c r="L695" s="39">
        <f t="array" ref="L695">IF($C$693="","",IFERROR(MAX(IF((ROW(مسودة!$C$668:$C$697)=SMALL(IF((ROW(مسودة!$C$668:$C$697)*(مسودة!$C$668:$C$697=$C$693)),ROW(مسودة!$C$668:$C$697)),ROW()-ROW(L695)+1)),مسودة!L670:'مسودة'!L$697)),0))</f>
        <v>130</v>
      </c>
      <c r="M695" s="39">
        <f t="array" ref="M695">IF($C$693="","",IFERROR(MAX(IF((ROW(مسودة!$C$668:$C$697)=SMALL(IF((ROW(مسودة!$C$668:$C$697)*(مسودة!$C$668:$C$697=$C$693)),ROW(مسودة!$C$668:$C$697)),ROW()-ROW(M695)+1)),مسودة!M670:'مسودة'!M$697)),0))</f>
        <v>54</v>
      </c>
      <c r="N695" s="39">
        <f t="array" ref="N695">IF($C$693="","",IFERROR(MAX(IF((ROW(مسودة!$C$668:$C$697)=SMALL(IF((ROW(مسودة!$C$668:$C$697)*(مسودة!$C$668:$C$697=$C$693)),ROW(مسودة!$C$668:$C$697)),ROW()-ROW(N695)+1)),مسودة!N670:'مسودة'!N$697)),0))</f>
        <v>83</v>
      </c>
      <c r="O695" s="39">
        <f t="array" ref="O695">IF($C$693="","",IFERROR(MAX(IF((ROW(مسودة!$C$668:$C$697)=SMALL(IF((ROW(مسودة!$C$668:$C$697)*(مسودة!$C$668:$C$697=$C$693)),ROW(مسودة!$C$668:$C$697)),ROW()-ROW(O695)+1)),مسودة!O670:'مسودة'!O$697)),0))</f>
        <v>137</v>
      </c>
      <c r="P695" s="39">
        <f t="array" ref="P695">IF($C$693="","",IFERROR(MAX(IF((ROW(مسودة!$C$668:$C$697)=SMALL(IF((ROW(مسودة!$C$668:$C$697)*(مسودة!$C$668:$C$697=$C$693)),ROW(مسودة!$C$668:$C$697)),ROW()-ROW(P695)+1)),مسودة!P670:'مسودة'!P$697)),0))</f>
        <v>40</v>
      </c>
      <c r="Q695" s="39">
        <f t="array" ref="Q695">IF($C$693="","",IFERROR(MAX(IF((ROW(مسودة!$C$668:$C$697)=SMALL(IF((ROW(مسودة!$C$668:$C$697)*(مسودة!$C$668:$C$697=$C$693)),ROW(مسودة!$C$668:$C$697)),ROW()-ROW(Q695)+1)),مسودة!Q670:'مسودة'!Q$697)),0))</f>
        <v>56</v>
      </c>
      <c r="R695" s="39">
        <f t="array" ref="R695">IF($C$693="","",IFERROR(MAX(IF((ROW(مسودة!$C$668:$C$697)=SMALL(IF((ROW(مسودة!$C$668:$C$697)*(مسودة!$C$668:$C$697=$C$693)),ROW(مسودة!$C$668:$C$697)),ROW()-ROW(R695)+1)),مسودة!R670:'مسودة'!R$697)),0))</f>
        <v>96</v>
      </c>
      <c r="S695" s="39">
        <f t="array" ref="S695">IF($C$693="","",IFERROR(MAX(IF((ROW(مسودة!$C$668:$C$697)=SMALL(IF((ROW(مسودة!$C$668:$C$697)*(مسودة!$C$668:$C$697=$C$693)),ROW(مسودة!$C$668:$C$697)),ROW()-ROW(S695)+1)),مسودة!S670:'مسودة'!S$697)),0))</f>
        <v>48</v>
      </c>
      <c r="T695" s="39">
        <f t="array" ref="T695">IF($C$693="","",IFERROR(MAX(IF((ROW(مسودة!$C$668:$C$697)=SMALL(IF((ROW(مسودة!$C$668:$C$697)*(مسودة!$C$668:$C$697=$C$693)),ROW(مسودة!$C$668:$C$697)),ROW()-ROW(T695)+1)),مسودة!T670:'مسودة'!T$697)),0))</f>
        <v>59</v>
      </c>
      <c r="U695" s="39">
        <f t="array" ref="U695">IF($C$693="","",IFERROR(MAX(IF((ROW(مسودة!$C$668:$C$697)=SMALL(IF((ROW(مسودة!$C$668:$C$697)*(مسودة!$C$668:$C$697=$C$693)),ROW(مسودة!$C$668:$C$697)),ROW()-ROW(U695)+1)),مسودة!U670:'مسودة'!U$697)),0))</f>
        <v>107</v>
      </c>
      <c r="V695" s="39">
        <f t="array" ref="V695">IF($C$693="","",IFERROR(MAX(IF((ROW(مسودة!$C$668:$C$697)=SMALL(IF((ROW(مسودة!$C$668:$C$697)*(مسودة!$C$668:$C$697=$C$693)),ROW(مسودة!$C$668:$C$697)),ROW()-ROW(V695)+1)),مسودة!V670:'مسودة'!V$697)),0))</f>
        <v>43</v>
      </c>
      <c r="W695" s="39">
        <f t="array" ref="W695">IF($C$693="","",IFERROR(MAX(IF((ROW(مسودة!$C$668:$C$697)=SMALL(IF((ROW(مسودة!$C$668:$C$697)*(مسودة!$C$668:$C$697=$C$693)),ROW(مسودة!$C$668:$C$697)),ROW()-ROW(W695)+1)),مسودة!W670:'مسودة'!W$697)),0))</f>
        <v>61</v>
      </c>
      <c r="X695" s="39">
        <f t="array" ref="X695">IF($C$693="","",IFERROR(MAX(IF((ROW(مسودة!$C$668:$C$697)=SMALL(IF((ROW(مسودة!$C$668:$C$697)*(مسودة!$C$668:$C$697=$C$693)),ROW(مسودة!$C$668:$C$697)),ROW()-ROW(X695)+1)),مسودة!X670:'مسودة'!X$697)),0))</f>
        <v>104</v>
      </c>
      <c r="Y695" s="39">
        <f t="array" ref="Y695">IF($C$693="","",IFERROR(MAX(IF((ROW(مسودة!$C$668:$C$697)=SMALL(IF((ROW(مسودة!$C$668:$C$697)*(مسودة!$C$668:$C$697=$C$693)),ROW(مسودة!$C$668:$C$697)),ROW()-ROW(Y695)+1)),مسودة!Y670:'مسودة'!Y$697)),0))</f>
        <v>22</v>
      </c>
      <c r="Z695" s="39">
        <f t="array" ref="Z695">IF($C$693="","",IFERROR(MAX(IF((ROW(مسودة!$C$668:$C$697)=SMALL(IF((ROW(مسودة!$C$668:$C$697)*(مسودة!$C$668:$C$697=$C$693)),ROW(مسودة!$C$668:$C$697)),ROW()-ROW(Z695)+1)),مسودة!Z670:'مسودة'!Z$697)),0))</f>
        <v>56</v>
      </c>
      <c r="AA695" s="39">
        <f t="array" ref="AA695">IF($C$693="","",IFERROR(MAX(IF((ROW(مسودة!$C$668:$C$697)=SMALL(IF((ROW(مسودة!$C$668:$C$697)*(مسودة!$C$668:$C$697=$C$693)),ROW(مسودة!$C$668:$C$697)),ROW()-ROW(AA695)+1)),مسودة!AA670:'مسودة'!AA$697)),0))</f>
        <v>78</v>
      </c>
      <c r="AB695" s="39">
        <f t="array" ref="AB695">IF($C$693="","",IFERROR(MAX(IF((ROW(مسودة!$C$668:$C$697)=SMALL(IF((ROW(مسودة!$C$668:$C$697)*(مسودة!$C$668:$C$697=$C$693)),ROW(مسودة!$C$668:$C$697)),ROW()-ROW(AB695)+1)),مسودة!AB670:'مسودة'!AB$697)),0))</f>
        <v>32</v>
      </c>
      <c r="AC695" s="39">
        <f t="array" ref="AC695">IF($C$693="","",IFERROR(MAX(IF((ROW(مسودة!$C$668:$C$697)=SMALL(IF((ROW(مسودة!$C$668:$C$697)*(مسودة!$C$668:$C$697=$C$693)),ROW(مسودة!$C$668:$C$697)),ROW()-ROW(AC695)+1)),مسودة!AC670:'مسودة'!AC$697)),0))</f>
        <v>45</v>
      </c>
      <c r="AD695" s="39">
        <f t="array" ref="AD695">IF($C$693="","",IFERROR(MAX(IF((ROW(مسودة!$C$668:$C$697)=SMALL(IF((ROW(مسودة!$C$668:$C$697)*(مسودة!$C$668:$C$697=$C$693)),ROW(مسودة!$C$668:$C$697)),ROW()-ROW(AD695)+1)),مسودة!AD670:'مسودة'!AD$697)),0))</f>
        <v>77</v>
      </c>
      <c r="AE695" s="39">
        <f t="array" ref="AE695">IF($C$693="","",IFERROR(MAX(IF((ROW(مسودة!$C$668:$C$697)=SMALL(IF((ROW(مسودة!$C$668:$C$697)*(مسودة!$C$668:$C$697=$C$693)),ROW(مسودة!$C$668:$C$697)),ROW()-ROW(AE695)+1)),مسودة!AE670:'مسودة'!AE$697)),0))</f>
        <v>24</v>
      </c>
      <c r="AF695" s="39">
        <f t="array" ref="AF695">IF($C$693="","",IFERROR(MAX(IF((ROW(مسودة!$C$668:$C$697)=SMALL(IF((ROW(مسودة!$C$668:$C$697)*(مسودة!$C$668:$C$697=$C$693)),ROW(مسودة!$C$668:$C$697)),ROW()-ROW(AF695)+1)),مسودة!AF670:'مسودة'!AF$697)),0))</f>
        <v>53</v>
      </c>
      <c r="AG695" s="39">
        <f t="array" ref="AG695">IF($C$693="","",IFERROR(MAX(IF((ROW(مسودة!$C$668:$C$697)=SMALL(IF((ROW(مسودة!$C$668:$C$697)*(مسودة!$C$668:$C$697=$C$693)),ROW(مسودة!$C$668:$C$697)),ROW()-ROW(AG695)+1)),مسودة!AG670:'مسودة'!AG$697)),0))</f>
        <v>77</v>
      </c>
      <c r="AH695" s="39">
        <f t="array" ref="AH695">IF($C$693="","",IFERROR(MAX(IF((ROW(مسودة!$C$668:$C$697)=SMALL(IF((ROW(مسودة!$C$668:$C$697)*(مسودة!$C$668:$C$697=$C$693)),ROW(مسودة!$C$668:$C$697)),ROW()-ROW(AH695)+1)),مسودة!AH670:'مسودة'!AH$697)),0))</f>
        <v>24</v>
      </c>
      <c r="AI695" s="39">
        <f t="array" ref="AI695">IF($C$693="","",IFERROR(MAX(IF((ROW(مسودة!$C$668:$C$697)=SMALL(IF((ROW(مسودة!$C$668:$C$697)*(مسودة!$C$668:$C$697=$C$693)),ROW(مسودة!$C$668:$C$697)),ROW()-ROW(AI695)+1)),مسودة!AI670:'مسودة'!AI$697)),0))</f>
        <v>47</v>
      </c>
      <c r="AJ695" s="39">
        <f t="array" ref="AJ695">IF($C$693="","",IFERROR(MAX(IF((ROW(مسودة!$C$668:$C$697)=SMALL(IF((ROW(مسودة!$C$668:$C$697)*(مسودة!$C$668:$C$697=$C$693)),ROW(مسودة!$C$668:$C$697)),ROW()-ROW(AJ695)+1)),مسودة!AJ670:'مسودة'!AJ$697)),0))</f>
        <v>71</v>
      </c>
      <c r="AK695" s="39">
        <f t="array" ref="AK695">IF($C$693="","",IFERROR(MAX(IF((ROW(مسودة!$C$668:$C$697)=SMALL(IF((ROW(مسودة!$C$668:$C$697)*(مسودة!$C$668:$C$697=$C$693)),ROW(مسودة!$C$668:$C$697)),ROW()-ROW(AK695)+1)),مسودة!AK670:'مسودة'!AK$697)),0))</f>
        <v>11</v>
      </c>
      <c r="AL695" s="39">
        <f t="array" ref="AL695">IF($C$693="","",IFERROR(MAX(IF((ROW(مسودة!$C$668:$C$697)=SMALL(IF((ROW(مسودة!$C$668:$C$697)*(مسودة!$C$668:$C$697=$C$693)),ROW(مسودة!$C$668:$C$697)),ROW()-ROW(AL695)+1)),مسودة!AL670:'مسودة'!AL$697)),0))</f>
        <v>20</v>
      </c>
      <c r="AM695" s="39">
        <f t="array" ref="AM695">IF($C$693="","",IFERROR(MAX(IF((ROW(مسودة!$C$668:$C$697)=SMALL(IF((ROW(مسودة!$C$668:$C$697)*(مسودة!$C$668:$C$697=$C$693)),ROW(مسودة!$C$668:$C$697)),ROW()-ROW(AM695)+1)),مسودة!AM670:'مسودة'!AM$697)),0))</f>
        <v>31</v>
      </c>
      <c r="AN695" s="39">
        <f t="array" ref="AN695">IF($C$693="","",IFERROR(MAX(IF((ROW(مسودة!$C$668:$C$697)=SMALL(IF((ROW(مسودة!$C$668:$C$697)*(مسودة!$C$668:$C$697=$C$693)),ROW(مسودة!$C$668:$C$697)),ROW()-ROW(AN695)+1)),مسودة!AN670:AN$697)),0))</f>
        <v>1103</v>
      </c>
      <c r="AO695" s="39">
        <f t="array" ref="AO695">IF($C$693="","",IFERROR(MAX(IF((ROW(مسودة!$C$668:$C$697)=SMALL(IF((ROW(مسودة!$C$668:$C$697)*(مسودة!$C$668:$C$697=$C$693)),ROW(مسودة!$C$668:$C$697)),ROW()-ROW(AO695)+1)),مسودة!AO670:AO$697)),0))</f>
        <v>83.560606060606062</v>
      </c>
      <c r="AP695" s="39" t="str">
        <f>IF(AO695&lt;50,"   ",IF(AO695&lt;65,"مقبول",IF(AO695&lt;75,"جيد",IF(AO695&lt;85,"جيدجداً",IF(AO695&lt;=100,"ممتاز","")))))</f>
        <v>جيدجداً</v>
      </c>
      <c r="AQ695" s="49"/>
      <c r="AR695" s="49"/>
      <c r="AS695" s="49"/>
      <c r="AT695" s="49"/>
      <c r="AU695" s="105"/>
    </row>
    <row r="696" spans="2:47" ht="28.5" customHeight="1" thickBot="1">
      <c r="B696" s="48">
        <f t="shared" ref="B696" si="115">B693+1</f>
        <v>156</v>
      </c>
      <c r="C696" s="98" t="str">
        <f t="array" ref="C696">IF(ISERROR(INDEX(مسودة!$C$668:$AV$697,SMALL(IF((مسودة!$AV$668:$AV$697="ناجح"),ROW(مسودة!$C$668:$AV$697)-MIN(ROW(مسودة!$C$668:$AV$697))+1,""),ROW(A6)),COLUMN(A6))),"",INDEX(مسودة!$C$668:$AV$697,SMALL(IF((مسودة!$AV$668:$AV$697="ناجح"),ROW(مسودة!$C$668:$AV$697)-MIN(ROW(مسودة!$C$668:$AV$697))+1,""),ROW(A6)),COLUMN(A6)))</f>
        <v/>
      </c>
      <c r="D696" s="95" t="str">
        <f>IF(C696&lt;&gt;"",VLOOKUP(C696,مسودة!$C$668:$D$697,2,0),"")</f>
        <v/>
      </c>
      <c r="E696" s="95" t="str">
        <f>IF(C696&lt;&gt;"",VLOOKUP(C696,مسودة!$C$668:$E$697,3,0),"")</f>
        <v/>
      </c>
      <c r="F696" s="11" t="s">
        <v>30</v>
      </c>
      <c r="G696" s="39" t="str">
        <f t="array" ref="G696">IF($C$696="","",IFERROR(MAX(IF((ROW(مسودة!$C$668:$C$697)=SMALL(IF((ROW(مسودة!$C$668:$C$697)*(مسودة!$C$668:$C$697=$C$696)),ROW(مسودة!$C$668:$C$697)),ROW()-ROW(G696)+1)),مسودة!G668:'مسودة'!G$697)),0))</f>
        <v/>
      </c>
      <c r="H696" s="39" t="str">
        <f t="array" ref="H696">IF($C$696="","",IFERROR(MAX(IF((ROW(مسودة!$C$668:$C$697)=SMALL(IF((ROW(مسودة!$C$668:$C$697)*(مسودة!$C$668:$C$697=$C$696)),ROW(مسودة!$C$668:$C$697)),ROW()-ROW(H696)+1)),مسودة!H668:'مسودة'!H$697)),0))</f>
        <v/>
      </c>
      <c r="I696" s="39" t="str">
        <f t="array" ref="I696">IF($C$696="","",IFERROR(MAX(IF((ROW(مسودة!$C$668:$C$697)=SMALL(IF((ROW(مسودة!$C$668:$C$697)*(مسودة!$C$668:$C$697=$C$696)),ROW(مسودة!$C$668:$C$697)),ROW()-ROW(I696)+1)),مسودة!I668:'مسودة'!I$697)),0))</f>
        <v/>
      </c>
      <c r="J696" s="39" t="str">
        <f t="array" ref="J696">IF($C$696="","",IFERROR(MAX(IF((ROW(مسودة!$C$668:$C$697)=SMALL(IF((ROW(مسودة!$C$668:$C$697)*(مسودة!$C$668:$C$697=$C$696)),ROW(مسودة!$C$668:$C$697)),ROW()-ROW(J696)+1)),مسودة!J668:'مسودة'!J$697)),0))</f>
        <v/>
      </c>
      <c r="K696" s="39" t="str">
        <f t="array" ref="K696">IF($C$696="","",IFERROR(MAX(IF((ROW(مسودة!$C$668:$C$697)=SMALL(IF((ROW(مسودة!$C$668:$C$697)*(مسودة!$C$668:$C$697=$C$696)),ROW(مسودة!$C$668:$C$697)),ROW()-ROW(K696)+1)),مسودة!K668:'مسودة'!K$697)),0))</f>
        <v/>
      </c>
      <c r="L696" s="39" t="str">
        <f t="array" ref="L696">IF($C$696="","",IFERROR(MAX(IF((ROW(مسودة!$C$668:$C$697)=SMALL(IF((ROW(مسودة!$C$668:$C$697)*(مسودة!$C$668:$C$697=$C$696)),ROW(مسودة!$C$668:$C$697)),ROW()-ROW(L696)+1)),مسودة!L668:'مسودة'!L$697)),0))</f>
        <v/>
      </c>
      <c r="M696" s="39" t="str">
        <f t="array" ref="M696">IF($C$696="","",IFERROR(MAX(IF((ROW(مسودة!$C$668:$C$697)=SMALL(IF((ROW(مسودة!$C$668:$C$697)*(مسودة!$C$668:$C$697=$C$696)),ROW(مسودة!$C$668:$C$697)),ROW()-ROW(M696)+1)),مسودة!M668:'مسودة'!M$697)),0))</f>
        <v/>
      </c>
      <c r="N696" s="39" t="str">
        <f t="array" ref="N696">IF($C$696="","",IFERROR(MAX(IF((ROW(مسودة!$C$668:$C$697)=SMALL(IF((ROW(مسودة!$C$668:$C$697)*(مسودة!$C$668:$C$697=$C$696)),ROW(مسودة!$C$668:$C$697)),ROW()-ROW(N696)+1)),مسودة!N668:'مسودة'!N$697)),0))</f>
        <v/>
      </c>
      <c r="O696" s="39" t="str">
        <f t="array" ref="O696">IF($C$696="","",IFERROR(MAX(IF((ROW(مسودة!$C$668:$C$697)=SMALL(IF((ROW(مسودة!$C$668:$C$697)*(مسودة!$C$668:$C$697=$C$696)),ROW(مسودة!$C$668:$C$697)),ROW()-ROW(O696)+1)),مسودة!O668:'مسودة'!O$697)),0))</f>
        <v/>
      </c>
      <c r="P696" s="39" t="str">
        <f t="array" ref="P696">IF($C$696="","",IFERROR(MAX(IF((ROW(مسودة!$C$668:$C$697)=SMALL(IF((ROW(مسودة!$C$668:$C$697)*(مسودة!$C$668:$C$697=$C$696)),ROW(مسودة!$C$668:$C$697)),ROW()-ROW(P696)+1)),مسودة!P668:'مسودة'!P$697)),0))</f>
        <v/>
      </c>
      <c r="Q696" s="39" t="str">
        <f t="array" ref="Q696">IF($C$696="","",IFERROR(MAX(IF((ROW(مسودة!$C$668:$C$697)=SMALL(IF((ROW(مسودة!$C$668:$C$697)*(مسودة!$C$668:$C$697=$C$696)),ROW(مسودة!$C$668:$C$697)),ROW()-ROW(Q696)+1)),مسودة!Q668:'مسودة'!Q$697)),0))</f>
        <v/>
      </c>
      <c r="R696" s="39" t="str">
        <f t="array" ref="R696">IF($C$696="","",IFERROR(MAX(IF((ROW(مسودة!$C$668:$C$697)=SMALL(IF((ROW(مسودة!$C$668:$C$697)*(مسودة!$C$668:$C$697=$C$696)),ROW(مسودة!$C$668:$C$697)),ROW()-ROW(R696)+1)),مسودة!R668:'مسودة'!R$697)),0))</f>
        <v/>
      </c>
      <c r="S696" s="39" t="str">
        <f t="array" ref="S696">IF($C$696="","",IFERROR(MAX(IF((ROW(مسودة!$C$668:$C$697)=SMALL(IF((ROW(مسودة!$C$668:$C$697)*(مسودة!$C$668:$C$697=$C$696)),ROW(مسودة!$C$668:$C$697)),ROW()-ROW(S696)+1)),مسودة!S668:'مسودة'!S$697)),0))</f>
        <v/>
      </c>
      <c r="T696" s="39" t="str">
        <f t="array" ref="T696">IF($C$696="","",IFERROR(MAX(IF((ROW(مسودة!$C$668:$C$697)=SMALL(IF((ROW(مسودة!$C$668:$C$697)*(مسودة!$C$668:$C$697=$C$696)),ROW(مسودة!$C$668:$C$697)),ROW()-ROW(T696)+1)),مسودة!T668:'مسودة'!T$697)),0))</f>
        <v/>
      </c>
      <c r="U696" s="39" t="str">
        <f t="array" ref="U696">IF($C$696="","",IFERROR(MAX(IF((ROW(مسودة!$C$668:$C$697)=SMALL(IF((ROW(مسودة!$C$668:$C$697)*(مسودة!$C$668:$C$697=$C$696)),ROW(مسودة!$C$668:$C$697)),ROW()-ROW(U696)+1)),مسودة!U668:'مسودة'!U$697)),0))</f>
        <v/>
      </c>
      <c r="V696" s="39" t="str">
        <f t="array" ref="V696">IF($C$696="","",IFERROR(MAX(IF((ROW(مسودة!$C$668:$C$697)=SMALL(IF((ROW(مسودة!$C$668:$C$697)*(مسودة!$C$668:$C$697=$C$696)),ROW(مسودة!$C$668:$C$697)),ROW()-ROW(V696)+1)),مسودة!V668:'مسودة'!V$697)),0))</f>
        <v/>
      </c>
      <c r="W696" s="39" t="str">
        <f t="array" ref="W696">IF($C$696="","",IFERROR(MAX(IF((ROW(مسودة!$C$668:$C$697)=SMALL(IF((ROW(مسودة!$C$668:$C$697)*(مسودة!$C$668:$C$697=$C$696)),ROW(مسودة!$C$668:$C$697)),ROW()-ROW(W696)+1)),مسودة!W668:'مسودة'!W$697)),0))</f>
        <v/>
      </c>
      <c r="X696" s="39" t="str">
        <f t="array" ref="X696">IF($C$696="","",IFERROR(MAX(IF((ROW(مسودة!$C$668:$C$697)=SMALL(IF((ROW(مسودة!$C$668:$C$697)*(مسودة!$C$668:$C$697=$C$696)),ROW(مسودة!$C$668:$C$697)),ROW()-ROW(X696)+1)),مسودة!X668:'مسودة'!X$697)),0))</f>
        <v/>
      </c>
      <c r="Y696" s="39" t="str">
        <f t="array" ref="Y696">IF($C$696="","",IFERROR(MAX(IF((ROW(مسودة!$C$668:$C$697)=SMALL(IF((ROW(مسودة!$C$668:$C$697)*(مسودة!$C$668:$C$697=$C$696)),ROW(مسودة!$C$668:$C$697)),ROW()-ROW(Y696)+1)),مسودة!Y668:'مسودة'!Y$697)),0))</f>
        <v/>
      </c>
      <c r="Z696" s="39" t="str">
        <f t="array" ref="Z696">IF($C$696="","",IFERROR(MAX(IF((ROW(مسودة!$C$668:$C$697)=SMALL(IF((ROW(مسودة!$C$668:$C$697)*(مسودة!$C$668:$C$697=$C$696)),ROW(مسودة!$C$668:$C$697)),ROW()-ROW(Z696)+1)),مسودة!Z668:'مسودة'!Z$697)),0))</f>
        <v/>
      </c>
      <c r="AA696" s="39" t="str">
        <f t="array" ref="AA696">IF($C$696="","",IFERROR(MAX(IF((ROW(مسودة!$C$668:$C$697)=SMALL(IF((ROW(مسودة!$C$668:$C$697)*(مسودة!$C$668:$C$697=$C$696)),ROW(مسودة!$C$668:$C$697)),ROW()-ROW(AA696)+1)),مسودة!AA668:'مسودة'!AA$697)),0))</f>
        <v/>
      </c>
      <c r="AB696" s="39" t="str">
        <f t="array" ref="AB696">IF($C$696="","",IFERROR(MAX(IF((ROW(مسودة!$C$668:$C$697)=SMALL(IF((ROW(مسودة!$C$668:$C$697)*(مسودة!$C$668:$C$697=$C$696)),ROW(مسودة!$C$668:$C$697)),ROW()-ROW(AB696)+1)),مسودة!AB668:'مسودة'!AB$697)),0))</f>
        <v/>
      </c>
      <c r="AC696" s="39" t="str">
        <f t="array" ref="AC696">IF($C$696="","",IFERROR(MAX(IF((ROW(مسودة!$C$668:$C$697)=SMALL(IF((ROW(مسودة!$C$668:$C$697)*(مسودة!$C$668:$C$697=$C$696)),ROW(مسودة!$C$668:$C$697)),ROW()-ROW(AC696)+1)),مسودة!AC668:'مسودة'!AC$697)),0))</f>
        <v/>
      </c>
      <c r="AD696" s="39" t="str">
        <f t="array" ref="AD696">IF($C$696="","",IFERROR(MAX(IF((ROW(مسودة!$C$668:$C$697)=SMALL(IF((ROW(مسودة!$C$668:$C$697)*(مسودة!$C$668:$C$697=$C$696)),ROW(مسودة!$C$668:$C$697)),ROW()-ROW(AD696)+1)),مسودة!AD668:'مسودة'!AD$697)),0))</f>
        <v/>
      </c>
      <c r="AE696" s="39" t="str">
        <f t="array" ref="AE696">IF($C$696="","",IFERROR(MAX(IF((ROW(مسودة!$C$668:$C$697)=SMALL(IF((ROW(مسودة!$C$668:$C$697)*(مسودة!$C$668:$C$697=$C$696)),ROW(مسودة!$C$668:$C$697)),ROW()-ROW(AE696)+1)),مسودة!AE668:'مسودة'!AE$697)),0))</f>
        <v/>
      </c>
      <c r="AF696" s="39" t="str">
        <f t="array" ref="AF696">IF($C$696="","",IFERROR(MAX(IF((ROW(مسودة!$C$668:$C$697)=SMALL(IF((ROW(مسودة!$C$668:$C$697)*(مسودة!$C$668:$C$697=$C$696)),ROW(مسودة!$C$668:$C$697)),ROW()-ROW(AF696)+1)),مسودة!AF668:'مسودة'!AF$697)),0))</f>
        <v/>
      </c>
      <c r="AG696" s="39" t="str">
        <f t="array" ref="AG696">IF($C$696="","",IFERROR(MAX(IF((ROW(مسودة!$C$668:$C$697)=SMALL(IF((ROW(مسودة!$C$668:$C$697)*(مسودة!$C$668:$C$697=$C$696)),ROW(مسودة!$C$668:$C$697)),ROW()-ROW(AG696)+1)),مسودة!AG668:'مسودة'!AG$697)),0))</f>
        <v/>
      </c>
      <c r="AH696" s="39" t="str">
        <f t="array" ref="AH696">IF($C$696="","",IFERROR(MAX(IF((ROW(مسودة!$C$668:$C$697)=SMALL(IF((ROW(مسودة!$C$668:$C$697)*(مسودة!$C$668:$C$697=$C$696)),ROW(مسودة!$C$668:$C$697)),ROW()-ROW(AH696)+1)),مسودة!AH668:'مسودة'!AH$697)),0))</f>
        <v/>
      </c>
      <c r="AI696" s="39" t="str">
        <f t="array" ref="AI696">IF($C$696="","",IFERROR(MAX(IF((ROW(مسودة!$C$668:$C$697)=SMALL(IF((ROW(مسودة!$C$668:$C$697)*(مسودة!$C$668:$C$697=$C$696)),ROW(مسودة!$C$668:$C$697)),ROW()-ROW(AI696)+1)),مسودة!AI668:'مسودة'!AI$697)),0))</f>
        <v/>
      </c>
      <c r="AJ696" s="39" t="str">
        <f t="array" ref="AJ696">IF($C$696="","",IFERROR(MAX(IF((ROW(مسودة!$C$668:$C$697)=SMALL(IF((ROW(مسودة!$C$668:$C$697)*(مسودة!$C$668:$C$697=$C$696)),ROW(مسودة!$C$668:$C$697)),ROW()-ROW(AJ696)+1)),مسودة!AJ668:'مسودة'!AJ$697)),0))</f>
        <v/>
      </c>
      <c r="AK696" s="39" t="str">
        <f t="array" ref="AK696">IF($C$696="","",IFERROR(MAX(IF((ROW(مسودة!$C$668:$C$697)=SMALL(IF((ROW(مسودة!$C$668:$C$697)*(مسودة!$C$668:$C$697=$C$696)),ROW(مسودة!$C$668:$C$697)),ROW()-ROW(AK696)+1)),مسودة!AK668:'مسودة'!AK$697)),0))</f>
        <v/>
      </c>
      <c r="AL696" s="39" t="str">
        <f t="array" ref="AL696">IF($C$696="","",IFERROR(MAX(IF((ROW(مسودة!$C$668:$C$697)=SMALL(IF((ROW(مسودة!$C$668:$C$697)*(مسودة!$C$668:$C$697=$C$696)),ROW(مسودة!$C$668:$C$697)),ROW()-ROW(AL696)+1)),مسودة!AL668:'مسودة'!AL$697)),0))</f>
        <v/>
      </c>
      <c r="AM696" s="39" t="str">
        <f t="array" ref="AM696">IF($C$696="","",IFERROR(MAX(IF((ROW(مسودة!$C$668:$C$697)=SMALL(IF((ROW(مسودة!$C$668:$C$697)*(مسودة!$C$668:$C$697=$C$696)),ROW(مسودة!$C$668:$C$697)),ROW()-ROW(AM696)+1)),مسودة!AM668:'مسودة'!AM$697)),0))</f>
        <v/>
      </c>
      <c r="AN696" s="54"/>
      <c r="AO696" s="54"/>
      <c r="AP696" s="55"/>
      <c r="AQ696" s="49"/>
      <c r="AR696" s="49"/>
      <c r="AS696" s="49"/>
      <c r="AT696" s="49"/>
      <c r="AU696" s="103" t="str">
        <f>IFERROR(LOOKUP(2,1/((مسودة!$C$668:$C$697=C696)*(مسودة!$F$668:$F$697=F696)),مسودة!$AV$668:$AV$697),"")</f>
        <v/>
      </c>
    </row>
    <row r="697" spans="2:47" ht="28.5" customHeight="1" thickBot="1">
      <c r="B697" s="48"/>
      <c r="C697" s="99"/>
      <c r="D697" s="51"/>
      <c r="E697" s="51"/>
      <c r="F697" s="11" t="s">
        <v>31</v>
      </c>
      <c r="G697" s="39" t="str">
        <f t="array" ref="G697">IF($C$696="","",IFERROR(MAX(IF((ROW(مسودة!$C$668:$C$697)=SMALL(IF((ROW(مسودة!$C$668:$C$697)*(مسودة!$C$668:$C$697=$C$696)),ROW(مسودة!$C$668:$C$697)),ROW()-ROW(G697)+1)),مسودة!G669:'مسودة'!G$697)),0))</f>
        <v/>
      </c>
      <c r="H697" s="39" t="str">
        <f t="array" ref="H697">IF($C$696="","",IFERROR(MAX(IF((ROW(مسودة!$C$668:$C$697)=SMALL(IF((ROW(مسودة!$C$668:$C$697)*(مسودة!$C$668:$C$697=$C$696)),ROW(مسودة!$C$668:$C$697)),ROW()-ROW(H697)+1)),مسودة!H669:'مسودة'!H$697)),0))</f>
        <v/>
      </c>
      <c r="I697" s="39" t="str">
        <f t="array" ref="I697">IF($C$696="","",IFERROR(MAX(IF((ROW(مسودة!$C$668:$C$697)=SMALL(IF((ROW(مسودة!$C$668:$C$697)*(مسودة!$C$668:$C$697=$C$696)),ROW(مسودة!$C$668:$C$697)),ROW()-ROW(I697)+1)),مسودة!I669:'مسودة'!I$697)),0))</f>
        <v/>
      </c>
      <c r="J697" s="39" t="str">
        <f t="array" ref="J697">IF($C$696="","",IFERROR(MAX(IF((ROW(مسودة!$C$668:$C$697)=SMALL(IF((ROW(مسودة!$C$668:$C$697)*(مسودة!$C$668:$C$697=$C$696)),ROW(مسودة!$C$668:$C$697)),ROW()-ROW(J697)+1)),مسودة!J669:'مسودة'!J$697)),0))</f>
        <v/>
      </c>
      <c r="K697" s="39" t="str">
        <f t="array" ref="K697">IF($C$696="","",IFERROR(MAX(IF((ROW(مسودة!$C$668:$C$697)=SMALL(IF((ROW(مسودة!$C$668:$C$697)*(مسودة!$C$668:$C$697=$C$696)),ROW(مسودة!$C$668:$C$697)),ROW()-ROW(K697)+1)),مسودة!K669:'مسودة'!K$697)),0))</f>
        <v/>
      </c>
      <c r="L697" s="39" t="str">
        <f t="array" ref="L697">IF($C$696="","",IFERROR(MAX(IF((ROW(مسودة!$C$668:$C$697)=SMALL(IF((ROW(مسودة!$C$668:$C$697)*(مسودة!$C$668:$C$697=$C$696)),ROW(مسودة!$C$668:$C$697)),ROW()-ROW(L697)+1)),مسودة!L669:'مسودة'!L$697)),0))</f>
        <v/>
      </c>
      <c r="M697" s="39" t="str">
        <f t="array" ref="M697">IF($C$696="","",IFERROR(MAX(IF((ROW(مسودة!$C$668:$C$697)=SMALL(IF((ROW(مسودة!$C$668:$C$697)*(مسودة!$C$668:$C$697=$C$696)),ROW(مسودة!$C$668:$C$697)),ROW()-ROW(M697)+1)),مسودة!M669:'مسودة'!M$697)),0))</f>
        <v/>
      </c>
      <c r="N697" s="39" t="str">
        <f t="array" ref="N697">IF($C$696="","",IFERROR(MAX(IF((ROW(مسودة!$C$668:$C$697)=SMALL(IF((ROW(مسودة!$C$668:$C$697)*(مسودة!$C$668:$C$697=$C$696)),ROW(مسودة!$C$668:$C$697)),ROW()-ROW(N697)+1)),مسودة!N669:'مسودة'!N$697)),0))</f>
        <v/>
      </c>
      <c r="O697" s="39" t="str">
        <f t="array" ref="O697">IF($C$696="","",IFERROR(MAX(IF((ROW(مسودة!$C$668:$C$697)=SMALL(IF((ROW(مسودة!$C$668:$C$697)*(مسودة!$C$668:$C$697=$C$696)),ROW(مسودة!$C$668:$C$697)),ROW()-ROW(O697)+1)),مسودة!O669:'مسودة'!O$697)),0))</f>
        <v/>
      </c>
      <c r="P697" s="39" t="str">
        <f t="array" ref="P697">IF($C$696="","",IFERROR(MAX(IF((ROW(مسودة!$C$668:$C$697)=SMALL(IF((ROW(مسودة!$C$668:$C$697)*(مسودة!$C$668:$C$697=$C$696)),ROW(مسودة!$C$668:$C$697)),ROW()-ROW(P697)+1)),مسودة!P669:'مسودة'!P$697)),0))</f>
        <v/>
      </c>
      <c r="Q697" s="39" t="str">
        <f t="array" ref="Q697">IF($C$696="","",IFERROR(MAX(IF((ROW(مسودة!$C$668:$C$697)=SMALL(IF((ROW(مسودة!$C$668:$C$697)*(مسودة!$C$668:$C$697=$C$696)),ROW(مسودة!$C$668:$C$697)),ROW()-ROW(Q697)+1)),مسودة!Q669:'مسودة'!Q$697)),0))</f>
        <v/>
      </c>
      <c r="R697" s="39" t="str">
        <f t="array" ref="R697">IF($C$696="","",IFERROR(MAX(IF((ROW(مسودة!$C$668:$C$697)=SMALL(IF((ROW(مسودة!$C$668:$C$697)*(مسودة!$C$668:$C$697=$C$696)),ROW(مسودة!$C$668:$C$697)),ROW()-ROW(R697)+1)),مسودة!R669:'مسودة'!R$697)),0))</f>
        <v/>
      </c>
      <c r="S697" s="39" t="str">
        <f t="array" ref="S697">IF($C$696="","",IFERROR(MAX(IF((ROW(مسودة!$C$668:$C$697)=SMALL(IF((ROW(مسودة!$C$668:$C$697)*(مسودة!$C$668:$C$697=$C$696)),ROW(مسودة!$C$668:$C$697)),ROW()-ROW(S697)+1)),مسودة!S669:'مسودة'!S$697)),0))</f>
        <v/>
      </c>
      <c r="T697" s="39" t="str">
        <f t="array" ref="T697">IF($C$696="","",IFERROR(MAX(IF((ROW(مسودة!$C$668:$C$697)=SMALL(IF((ROW(مسودة!$C$668:$C$697)*(مسودة!$C$668:$C$697=$C$696)),ROW(مسودة!$C$668:$C$697)),ROW()-ROW(T697)+1)),مسودة!T669:'مسودة'!T$697)),0))</f>
        <v/>
      </c>
      <c r="U697" s="39" t="str">
        <f t="array" ref="U697">IF($C$696="","",IFERROR(MAX(IF((ROW(مسودة!$C$668:$C$697)=SMALL(IF((ROW(مسودة!$C$668:$C$697)*(مسودة!$C$668:$C$697=$C$696)),ROW(مسودة!$C$668:$C$697)),ROW()-ROW(U697)+1)),مسودة!U669:'مسودة'!U$697)),0))</f>
        <v/>
      </c>
      <c r="V697" s="39" t="str">
        <f t="array" ref="V697">IF($C$696="","",IFERROR(MAX(IF((ROW(مسودة!$C$668:$C$697)=SMALL(IF((ROW(مسودة!$C$668:$C$697)*(مسودة!$C$668:$C$697=$C$696)),ROW(مسودة!$C$668:$C$697)),ROW()-ROW(V697)+1)),مسودة!V669:'مسودة'!V$697)),0))</f>
        <v/>
      </c>
      <c r="W697" s="39" t="str">
        <f t="array" ref="W697">IF($C$696="","",IFERROR(MAX(IF((ROW(مسودة!$C$668:$C$697)=SMALL(IF((ROW(مسودة!$C$668:$C$697)*(مسودة!$C$668:$C$697=$C$696)),ROW(مسودة!$C$668:$C$697)),ROW()-ROW(W697)+1)),مسودة!W669:'مسودة'!W$697)),0))</f>
        <v/>
      </c>
      <c r="X697" s="39" t="str">
        <f t="array" ref="X697">IF($C$696="","",IFERROR(MAX(IF((ROW(مسودة!$C$668:$C$697)=SMALL(IF((ROW(مسودة!$C$668:$C$697)*(مسودة!$C$668:$C$697=$C$696)),ROW(مسودة!$C$668:$C$697)),ROW()-ROW(X697)+1)),مسودة!X669:'مسودة'!X$697)),0))</f>
        <v/>
      </c>
      <c r="Y697" s="39" t="str">
        <f t="array" ref="Y697">IF($C$696="","",IFERROR(MAX(IF((ROW(مسودة!$C$668:$C$697)=SMALL(IF((ROW(مسودة!$C$668:$C$697)*(مسودة!$C$668:$C$697=$C$696)),ROW(مسودة!$C$668:$C$697)),ROW()-ROW(Y697)+1)),مسودة!Y669:'مسودة'!Y$697)),0))</f>
        <v/>
      </c>
      <c r="Z697" s="39" t="str">
        <f t="array" ref="Z697">IF($C$696="","",IFERROR(MAX(IF((ROW(مسودة!$C$668:$C$697)=SMALL(IF((ROW(مسودة!$C$668:$C$697)*(مسودة!$C$668:$C$697=$C$696)),ROW(مسودة!$C$668:$C$697)),ROW()-ROW(Z697)+1)),مسودة!Z669:'مسودة'!Z$697)),0))</f>
        <v/>
      </c>
      <c r="AA697" s="39" t="str">
        <f t="array" ref="AA697">IF($C$696="","",IFERROR(MAX(IF((ROW(مسودة!$C$668:$C$697)=SMALL(IF((ROW(مسودة!$C$668:$C$697)*(مسودة!$C$668:$C$697=$C$696)),ROW(مسودة!$C$668:$C$697)),ROW()-ROW(AA697)+1)),مسودة!AA669:'مسودة'!AA$697)),0))</f>
        <v/>
      </c>
      <c r="AB697" s="39" t="str">
        <f t="array" ref="AB697">IF($C$696="","",IFERROR(MAX(IF((ROW(مسودة!$C$668:$C$697)=SMALL(IF((ROW(مسودة!$C$668:$C$697)*(مسودة!$C$668:$C$697=$C$696)),ROW(مسودة!$C$668:$C$697)),ROW()-ROW(AB697)+1)),مسودة!AB669:'مسودة'!AB$697)),0))</f>
        <v/>
      </c>
      <c r="AC697" s="39" t="str">
        <f t="array" ref="AC697">IF($C$696="","",IFERROR(MAX(IF((ROW(مسودة!$C$668:$C$697)=SMALL(IF((ROW(مسودة!$C$668:$C$697)*(مسودة!$C$668:$C$697=$C$696)),ROW(مسودة!$C$668:$C$697)),ROW()-ROW(AC697)+1)),مسودة!AC669:'مسودة'!AC$697)),0))</f>
        <v/>
      </c>
      <c r="AD697" s="39" t="str">
        <f t="array" ref="AD697">IF($C$696="","",IFERROR(MAX(IF((ROW(مسودة!$C$668:$C$697)=SMALL(IF((ROW(مسودة!$C$668:$C$697)*(مسودة!$C$668:$C$697=$C$696)),ROW(مسودة!$C$668:$C$697)),ROW()-ROW(AD697)+1)),مسودة!AD669:'مسودة'!AD$697)),0))</f>
        <v/>
      </c>
      <c r="AE697" s="39" t="str">
        <f t="array" ref="AE697">IF($C$696="","",IFERROR(MAX(IF((ROW(مسودة!$C$668:$C$697)=SMALL(IF((ROW(مسودة!$C$668:$C$697)*(مسودة!$C$668:$C$697=$C$696)),ROW(مسودة!$C$668:$C$697)),ROW()-ROW(AE697)+1)),مسودة!AE669:'مسودة'!AE$697)),0))</f>
        <v/>
      </c>
      <c r="AF697" s="39" t="str">
        <f t="array" ref="AF697">IF($C$696="","",IFERROR(MAX(IF((ROW(مسودة!$C$668:$C$697)=SMALL(IF((ROW(مسودة!$C$668:$C$697)*(مسودة!$C$668:$C$697=$C$696)),ROW(مسودة!$C$668:$C$697)),ROW()-ROW(AF697)+1)),مسودة!AF669:'مسودة'!AF$697)),0))</f>
        <v/>
      </c>
      <c r="AG697" s="39" t="str">
        <f t="array" ref="AG697">IF($C$696="","",IFERROR(MAX(IF((ROW(مسودة!$C$668:$C$697)=SMALL(IF((ROW(مسودة!$C$668:$C$697)*(مسودة!$C$668:$C$697=$C$696)),ROW(مسودة!$C$668:$C$697)),ROW()-ROW(AG697)+1)),مسودة!AG669:'مسودة'!AG$697)),0))</f>
        <v/>
      </c>
      <c r="AH697" s="39" t="str">
        <f t="array" ref="AH697">IF($C$696="","",IFERROR(MAX(IF((ROW(مسودة!$C$668:$C$697)=SMALL(IF((ROW(مسودة!$C$668:$C$697)*(مسودة!$C$668:$C$697=$C$696)),ROW(مسودة!$C$668:$C$697)),ROW()-ROW(AH697)+1)),مسودة!AH669:'مسودة'!AH$697)),0))</f>
        <v/>
      </c>
      <c r="AI697" s="39" t="str">
        <f t="array" ref="AI697">IF($C$696="","",IFERROR(MAX(IF((ROW(مسودة!$C$668:$C$697)=SMALL(IF((ROW(مسودة!$C$668:$C$697)*(مسودة!$C$668:$C$697=$C$696)),ROW(مسودة!$C$668:$C$697)),ROW()-ROW(AI697)+1)),مسودة!AI669:'مسودة'!AI$697)),0))</f>
        <v/>
      </c>
      <c r="AJ697" s="39" t="str">
        <f t="array" ref="AJ697">IF($C$696="","",IFERROR(MAX(IF((ROW(مسودة!$C$668:$C$697)=SMALL(IF((ROW(مسودة!$C$668:$C$697)*(مسودة!$C$668:$C$697=$C$696)),ROW(مسودة!$C$668:$C$697)),ROW()-ROW(AJ697)+1)),مسودة!AJ669:'مسودة'!AJ$697)),0))</f>
        <v/>
      </c>
      <c r="AK697" s="39" t="str">
        <f t="array" ref="AK697">IF($C$696="","",IFERROR(MAX(IF((ROW(مسودة!$C$668:$C$697)=SMALL(IF((ROW(مسودة!$C$668:$C$697)*(مسودة!$C$668:$C$697=$C$696)),ROW(مسودة!$C$668:$C$697)),ROW()-ROW(AK697)+1)),مسودة!AK669:'مسودة'!AK$697)),0))</f>
        <v/>
      </c>
      <c r="AL697" s="39" t="str">
        <f t="array" ref="AL697">IF($C$696="","",IFERROR(MAX(IF((ROW(مسودة!$C$668:$C$697)=SMALL(IF((ROW(مسودة!$C$668:$C$697)*(مسودة!$C$668:$C$697=$C$696)),ROW(مسودة!$C$668:$C$697)),ROW()-ROW(AL697)+1)),مسودة!AL669:'مسودة'!AL$697)),0))</f>
        <v/>
      </c>
      <c r="AM697" s="39" t="str">
        <f t="array" ref="AM697">IF($C$696="","",IFERROR(MAX(IF((ROW(مسودة!$C$668:$C$697)=SMALL(IF((ROW(مسودة!$C$668:$C$697)*(مسودة!$C$668:$C$697=$C$696)),ROW(مسودة!$C$668:$C$697)),ROW()-ROW(AM697)+1)),مسودة!AM669:'مسودة'!AM$697)),0))</f>
        <v/>
      </c>
      <c r="AN697" s="54"/>
      <c r="AO697" s="54"/>
      <c r="AP697" s="56"/>
      <c r="AQ697" s="49"/>
      <c r="AR697" s="49"/>
      <c r="AS697" s="49"/>
      <c r="AT697" s="49"/>
      <c r="AU697" s="104"/>
    </row>
    <row r="698" spans="2:47" ht="36" customHeight="1" thickBot="1">
      <c r="B698" s="48"/>
      <c r="C698" s="93"/>
      <c r="D698" s="51"/>
      <c r="E698" s="51"/>
      <c r="F698" s="14" t="s">
        <v>32</v>
      </c>
      <c r="G698" s="39" t="str">
        <f t="array" ref="G698">IF($C$696="","",IFERROR(MAX(IF((ROW(مسودة!$C$668:$C$697)=SMALL(IF((ROW(مسودة!$C$668:$C$697)*(مسودة!$C$668:$C$697=$C$696)),ROW(مسودة!$C$668:$C$697)),ROW()-ROW(G698)+1)),مسودة!G670:'مسودة'!G$697)),0))</f>
        <v/>
      </c>
      <c r="H698" s="39" t="str">
        <f t="array" ref="H698">IF($C$696="","",IFERROR(MAX(IF((ROW(مسودة!$C$668:$C$697)=SMALL(IF((ROW(مسودة!$C$668:$C$697)*(مسودة!$C$668:$C$697=$C$696)),ROW(مسودة!$C$668:$C$697)),ROW()-ROW(H698)+1)),مسودة!H670:'مسودة'!H$697)),0))</f>
        <v/>
      </c>
      <c r="I698" s="39" t="str">
        <f t="array" ref="I698">IF($C$696="","",IFERROR(MAX(IF((ROW(مسودة!$C$668:$C$697)=SMALL(IF((ROW(مسودة!$C$668:$C$697)*(مسودة!$C$668:$C$697=$C$696)),ROW(مسودة!$C$668:$C$697)),ROW()-ROW(I698)+1)),مسودة!I670:'مسودة'!I$697)),0))</f>
        <v/>
      </c>
      <c r="J698" s="39" t="str">
        <f t="array" ref="J698">IF($C$696="","",IFERROR(MAX(IF((ROW(مسودة!$C$668:$C$697)=SMALL(IF((ROW(مسودة!$C$668:$C$697)*(مسودة!$C$668:$C$697=$C$696)),ROW(مسودة!$C$668:$C$697)),ROW()-ROW(J698)+1)),مسودة!J670:'مسودة'!J$697)),0))</f>
        <v/>
      </c>
      <c r="K698" s="39" t="str">
        <f t="array" ref="K698">IF($C$696="","",IFERROR(MAX(IF((ROW(مسودة!$C$668:$C$697)=SMALL(IF((ROW(مسودة!$C$668:$C$697)*(مسودة!$C$668:$C$697=$C$696)),ROW(مسودة!$C$668:$C$697)),ROW()-ROW(K698)+1)),مسودة!K670:'مسودة'!K$697)),0))</f>
        <v/>
      </c>
      <c r="L698" s="39" t="str">
        <f t="array" ref="L698">IF($C$696="","",IFERROR(MAX(IF((ROW(مسودة!$C$668:$C$697)=SMALL(IF((ROW(مسودة!$C$668:$C$697)*(مسودة!$C$668:$C$697=$C$696)),ROW(مسودة!$C$668:$C$697)),ROW()-ROW(L698)+1)),مسودة!L670:'مسودة'!L$697)),0))</f>
        <v/>
      </c>
      <c r="M698" s="39" t="str">
        <f t="array" ref="M698">IF($C$696="","",IFERROR(MAX(IF((ROW(مسودة!$C$668:$C$697)=SMALL(IF((ROW(مسودة!$C$668:$C$697)*(مسودة!$C$668:$C$697=$C$696)),ROW(مسودة!$C$668:$C$697)),ROW()-ROW(M698)+1)),مسودة!M670:'مسودة'!M$697)),0))</f>
        <v/>
      </c>
      <c r="N698" s="39" t="str">
        <f t="array" ref="N698">IF($C$696="","",IFERROR(MAX(IF((ROW(مسودة!$C$668:$C$697)=SMALL(IF((ROW(مسودة!$C$668:$C$697)*(مسودة!$C$668:$C$697=$C$696)),ROW(مسودة!$C$668:$C$697)),ROW()-ROW(N698)+1)),مسودة!N670:'مسودة'!N$697)),0))</f>
        <v/>
      </c>
      <c r="O698" s="39" t="str">
        <f t="array" ref="O698">IF($C$696="","",IFERROR(MAX(IF((ROW(مسودة!$C$668:$C$697)=SMALL(IF((ROW(مسودة!$C$668:$C$697)*(مسودة!$C$668:$C$697=$C$696)),ROW(مسودة!$C$668:$C$697)),ROW()-ROW(O698)+1)),مسودة!O670:'مسودة'!O$697)),0))</f>
        <v/>
      </c>
      <c r="P698" s="39" t="str">
        <f t="array" ref="P698">IF($C$696="","",IFERROR(MAX(IF((ROW(مسودة!$C$668:$C$697)=SMALL(IF((ROW(مسودة!$C$668:$C$697)*(مسودة!$C$668:$C$697=$C$696)),ROW(مسودة!$C$668:$C$697)),ROW()-ROW(P698)+1)),مسودة!P670:'مسودة'!P$697)),0))</f>
        <v/>
      </c>
      <c r="Q698" s="39" t="str">
        <f t="array" ref="Q698">IF($C$696="","",IFERROR(MAX(IF((ROW(مسودة!$C$668:$C$697)=SMALL(IF((ROW(مسودة!$C$668:$C$697)*(مسودة!$C$668:$C$697=$C$696)),ROW(مسودة!$C$668:$C$697)),ROW()-ROW(Q698)+1)),مسودة!Q670:'مسودة'!Q$697)),0))</f>
        <v/>
      </c>
      <c r="R698" s="39" t="str">
        <f t="array" ref="R698">IF($C$696="","",IFERROR(MAX(IF((ROW(مسودة!$C$668:$C$697)=SMALL(IF((ROW(مسودة!$C$668:$C$697)*(مسودة!$C$668:$C$697=$C$696)),ROW(مسودة!$C$668:$C$697)),ROW()-ROW(R698)+1)),مسودة!R670:'مسودة'!R$697)),0))</f>
        <v/>
      </c>
      <c r="S698" s="39" t="str">
        <f t="array" ref="S698">IF($C$696="","",IFERROR(MAX(IF((ROW(مسودة!$C$668:$C$697)=SMALL(IF((ROW(مسودة!$C$668:$C$697)*(مسودة!$C$668:$C$697=$C$696)),ROW(مسودة!$C$668:$C$697)),ROW()-ROW(S698)+1)),مسودة!S670:'مسودة'!S$697)),0))</f>
        <v/>
      </c>
      <c r="T698" s="39" t="str">
        <f t="array" ref="T698">IF($C$696="","",IFERROR(MAX(IF((ROW(مسودة!$C$668:$C$697)=SMALL(IF((ROW(مسودة!$C$668:$C$697)*(مسودة!$C$668:$C$697=$C$696)),ROW(مسودة!$C$668:$C$697)),ROW()-ROW(T698)+1)),مسودة!T670:'مسودة'!T$697)),0))</f>
        <v/>
      </c>
      <c r="U698" s="39" t="str">
        <f t="array" ref="U698">IF($C$696="","",IFERROR(MAX(IF((ROW(مسودة!$C$668:$C$697)=SMALL(IF((ROW(مسودة!$C$668:$C$697)*(مسودة!$C$668:$C$697=$C$696)),ROW(مسودة!$C$668:$C$697)),ROW()-ROW(U698)+1)),مسودة!U670:'مسودة'!U$697)),0))</f>
        <v/>
      </c>
      <c r="V698" s="39" t="str">
        <f t="array" ref="V698">IF($C$696="","",IFERROR(MAX(IF((ROW(مسودة!$C$668:$C$697)=SMALL(IF((ROW(مسودة!$C$668:$C$697)*(مسودة!$C$668:$C$697=$C$696)),ROW(مسودة!$C$668:$C$697)),ROW()-ROW(V698)+1)),مسودة!V670:'مسودة'!V$697)),0))</f>
        <v/>
      </c>
      <c r="W698" s="39" t="str">
        <f t="array" ref="W698">IF($C$696="","",IFERROR(MAX(IF((ROW(مسودة!$C$668:$C$697)=SMALL(IF((ROW(مسودة!$C$668:$C$697)*(مسودة!$C$668:$C$697=$C$696)),ROW(مسودة!$C$668:$C$697)),ROW()-ROW(W698)+1)),مسودة!W670:'مسودة'!W$697)),0))</f>
        <v/>
      </c>
      <c r="X698" s="39" t="str">
        <f t="array" ref="X698">IF($C$696="","",IFERROR(MAX(IF((ROW(مسودة!$C$668:$C$697)=SMALL(IF((ROW(مسودة!$C$668:$C$697)*(مسودة!$C$668:$C$697=$C$696)),ROW(مسودة!$C$668:$C$697)),ROW()-ROW(X698)+1)),مسودة!X670:'مسودة'!X$697)),0))</f>
        <v/>
      </c>
      <c r="Y698" s="39" t="str">
        <f t="array" ref="Y698">IF($C$696="","",IFERROR(MAX(IF((ROW(مسودة!$C$668:$C$697)=SMALL(IF((ROW(مسودة!$C$668:$C$697)*(مسودة!$C$668:$C$697=$C$696)),ROW(مسودة!$C$668:$C$697)),ROW()-ROW(Y698)+1)),مسودة!Y670:'مسودة'!Y$697)),0))</f>
        <v/>
      </c>
      <c r="Z698" s="39" t="str">
        <f t="array" ref="Z698">IF($C$696="","",IFERROR(MAX(IF((ROW(مسودة!$C$668:$C$697)=SMALL(IF((ROW(مسودة!$C$668:$C$697)*(مسودة!$C$668:$C$697=$C$696)),ROW(مسودة!$C$668:$C$697)),ROW()-ROW(Z698)+1)),مسودة!Z670:'مسودة'!Z$697)),0))</f>
        <v/>
      </c>
      <c r="AA698" s="39" t="str">
        <f t="array" ref="AA698">IF($C$696="","",IFERROR(MAX(IF((ROW(مسودة!$C$668:$C$697)=SMALL(IF((ROW(مسودة!$C$668:$C$697)*(مسودة!$C$668:$C$697=$C$696)),ROW(مسودة!$C$668:$C$697)),ROW()-ROW(AA698)+1)),مسودة!AA670:'مسودة'!AA$697)),0))</f>
        <v/>
      </c>
      <c r="AB698" s="39" t="str">
        <f t="array" ref="AB698">IF($C$696="","",IFERROR(MAX(IF((ROW(مسودة!$C$668:$C$697)=SMALL(IF((ROW(مسودة!$C$668:$C$697)*(مسودة!$C$668:$C$697=$C$696)),ROW(مسودة!$C$668:$C$697)),ROW()-ROW(AB698)+1)),مسودة!AB670:'مسودة'!AB$697)),0))</f>
        <v/>
      </c>
      <c r="AC698" s="39" t="str">
        <f t="array" ref="AC698">IF($C$696="","",IFERROR(MAX(IF((ROW(مسودة!$C$668:$C$697)=SMALL(IF((ROW(مسودة!$C$668:$C$697)*(مسودة!$C$668:$C$697=$C$696)),ROW(مسودة!$C$668:$C$697)),ROW()-ROW(AC698)+1)),مسودة!AC670:'مسودة'!AC$697)),0))</f>
        <v/>
      </c>
      <c r="AD698" s="39" t="str">
        <f t="array" ref="AD698">IF($C$696="","",IFERROR(MAX(IF((ROW(مسودة!$C$668:$C$697)=SMALL(IF((ROW(مسودة!$C$668:$C$697)*(مسودة!$C$668:$C$697=$C$696)),ROW(مسودة!$C$668:$C$697)),ROW()-ROW(AD698)+1)),مسودة!AD670:'مسودة'!AD$697)),0))</f>
        <v/>
      </c>
      <c r="AE698" s="39" t="str">
        <f t="array" ref="AE698">IF($C$696="","",IFERROR(MAX(IF((ROW(مسودة!$C$668:$C$697)=SMALL(IF((ROW(مسودة!$C$668:$C$697)*(مسودة!$C$668:$C$697=$C$696)),ROW(مسودة!$C$668:$C$697)),ROW()-ROW(AE698)+1)),مسودة!AE670:'مسودة'!AE$697)),0))</f>
        <v/>
      </c>
      <c r="AF698" s="39" t="str">
        <f t="array" ref="AF698">IF($C$696="","",IFERROR(MAX(IF((ROW(مسودة!$C$668:$C$697)=SMALL(IF((ROW(مسودة!$C$668:$C$697)*(مسودة!$C$668:$C$697=$C$696)),ROW(مسودة!$C$668:$C$697)),ROW()-ROW(AF698)+1)),مسودة!AF670:'مسودة'!AF$697)),0))</f>
        <v/>
      </c>
      <c r="AG698" s="39" t="str">
        <f t="array" ref="AG698">IF($C$696="","",IFERROR(MAX(IF((ROW(مسودة!$C$668:$C$697)=SMALL(IF((ROW(مسودة!$C$668:$C$697)*(مسودة!$C$668:$C$697=$C$696)),ROW(مسودة!$C$668:$C$697)),ROW()-ROW(AG698)+1)),مسودة!AG670:'مسودة'!AG$697)),0))</f>
        <v/>
      </c>
      <c r="AH698" s="39" t="str">
        <f t="array" ref="AH698">IF($C$696="","",IFERROR(MAX(IF((ROW(مسودة!$C$668:$C$697)=SMALL(IF((ROW(مسودة!$C$668:$C$697)*(مسودة!$C$668:$C$697=$C$696)),ROW(مسودة!$C$668:$C$697)),ROW()-ROW(AH698)+1)),مسودة!AH670:'مسودة'!AH$697)),0))</f>
        <v/>
      </c>
      <c r="AI698" s="39" t="str">
        <f t="array" ref="AI698">IF($C$696="","",IFERROR(MAX(IF((ROW(مسودة!$C$668:$C$697)=SMALL(IF((ROW(مسودة!$C$668:$C$697)*(مسودة!$C$668:$C$697=$C$696)),ROW(مسودة!$C$668:$C$697)),ROW()-ROW(AI698)+1)),مسودة!AI670:'مسودة'!AI$697)),0))</f>
        <v/>
      </c>
      <c r="AJ698" s="39" t="str">
        <f t="array" ref="AJ698">IF($C$696="","",IFERROR(MAX(IF((ROW(مسودة!$C$668:$C$697)=SMALL(IF((ROW(مسودة!$C$668:$C$697)*(مسودة!$C$668:$C$697=$C$696)),ROW(مسودة!$C$668:$C$697)),ROW()-ROW(AJ698)+1)),مسودة!AJ670:'مسودة'!AJ$697)),0))</f>
        <v/>
      </c>
      <c r="AK698" s="39" t="str">
        <f t="array" ref="AK698">IF($C$696="","",IFERROR(MAX(IF((ROW(مسودة!$C$668:$C$697)=SMALL(IF((ROW(مسودة!$C$668:$C$697)*(مسودة!$C$668:$C$697=$C$696)),ROW(مسودة!$C$668:$C$697)),ROW()-ROW(AK698)+1)),مسودة!AK670:'مسودة'!AK$697)),0))</f>
        <v/>
      </c>
      <c r="AL698" s="39" t="str">
        <f t="array" ref="AL698">IF($C$696="","",IFERROR(MAX(IF((ROW(مسودة!$C$668:$C$697)=SMALL(IF((ROW(مسودة!$C$668:$C$697)*(مسودة!$C$668:$C$697=$C$696)),ROW(مسودة!$C$668:$C$697)),ROW()-ROW(AL698)+1)),مسودة!AL670:'مسودة'!AL$697)),0))</f>
        <v/>
      </c>
      <c r="AM698" s="39" t="str">
        <f t="array" ref="AM698">IF($C$696="","",IFERROR(MAX(IF((ROW(مسودة!$C$668:$C$697)=SMALL(IF((ROW(مسودة!$C$668:$C$697)*(مسودة!$C$668:$C$697=$C$696)),ROW(مسودة!$C$668:$C$697)),ROW()-ROW(AM698)+1)),مسودة!AM670:'مسودة'!AM$697)),0))</f>
        <v/>
      </c>
      <c r="AN698" s="39" t="str">
        <f t="array" ref="AN698">IF($C$696="","",IFERROR(MAX(IF((ROW(مسودة!$C$668:$C$697)=SMALL(IF((ROW(مسودة!$C$668:$C$697)*(مسودة!$C$668:$C$697=$C$696)),ROW(مسودة!$C$668:$C$697)),ROW()-ROW(AN698)+1)),مسودة!AN670:AN$697)),0))</f>
        <v/>
      </c>
      <c r="AO698" s="39" t="str">
        <f t="array" ref="AO698">IF($C$696="","",IFERROR(MAX(IF((ROW(مسودة!$C$668:$C$697)=SMALL(IF((ROW(مسودة!$C$668:$C$697)*(مسودة!$C$668:$C$697=$C$696)),ROW(مسودة!$C$668:$C$697)),ROW()-ROW(AO698)+1)),مسودة!AO670:AO$697)),0))</f>
        <v/>
      </c>
      <c r="AP698" s="39" t="str">
        <f>IF(AO698&lt;50,"   ",IF(AO698&lt;65,"مقبول",IF(AO698&lt;75,"جيد",IF(AO698&lt;85,"جيدجداً",IF(AO698&lt;=100,"ممتاز","")))))</f>
        <v/>
      </c>
      <c r="AQ698" s="49"/>
      <c r="AR698" s="49"/>
      <c r="AS698" s="49"/>
      <c r="AT698" s="49"/>
      <c r="AU698" s="105"/>
    </row>
    <row r="699" spans="2:47" ht="28.5" customHeight="1" thickBot="1">
      <c r="B699" s="48">
        <f t="shared" ref="B699" si="116">B696+1</f>
        <v>157</v>
      </c>
      <c r="C699" s="98" t="str">
        <f t="array" ref="C699">IF(ISERROR(INDEX(مسودة!$C$668:$AV$697,SMALL(IF((مسودة!$AV$668:$AV$697="ناجح"),ROW(مسودة!$C$668:$AV$697)-MIN(ROW(مسودة!$C$668:$AV$697))+1,""),ROW(A7)),COLUMN(A7))),"",INDEX(مسودة!$C$668:$AV$697,SMALL(IF((مسودة!$AV$668:$AV$697="ناجح"),ROW(مسودة!$C$668:$AV$697)-MIN(ROW(مسودة!$C$668:$AV$697))+1,""),ROW(A7)),COLUMN(A7)))</f>
        <v/>
      </c>
      <c r="D699" s="95" t="str">
        <f>IF(C699&lt;&gt;"",VLOOKUP(C699,مسودة!$C$668:$D$697,2,0),"")</f>
        <v/>
      </c>
      <c r="E699" s="95" t="str">
        <f>IF(C699&lt;&gt;"",VLOOKUP(C699,مسودة!$C$668:$E$697,3,0),"")</f>
        <v/>
      </c>
      <c r="F699" s="11" t="s">
        <v>30</v>
      </c>
      <c r="G699" s="39" t="str">
        <f t="array" ref="G699">IF($C$699="","",IFERROR(MAX(IF((ROW(مسودة!$C$668:$C$697)=SMALL(IF((ROW(مسودة!$C$668:$C$697)*(مسودة!$C$668:$C$697=$C$699)),ROW(مسودة!$C$668:$C$697)),ROW()-ROW(G699)+1)),مسودة!G668:'مسودة'!G$697)),0))</f>
        <v/>
      </c>
      <c r="H699" s="39" t="str">
        <f t="array" ref="H699">IF($C$699="","",IFERROR(MAX(IF((ROW(مسودة!$C$668:$C$697)=SMALL(IF((ROW(مسودة!$C$668:$C$697)*(مسودة!$C$668:$C$697=$C$699)),ROW(مسودة!$C$668:$C$697)),ROW()-ROW(H699)+1)),مسودة!H668:'مسودة'!H$697)),0))</f>
        <v/>
      </c>
      <c r="I699" s="39" t="str">
        <f t="array" ref="I699">IF($C$699="","",IFERROR(MAX(IF((ROW(مسودة!$C$668:$C$697)=SMALL(IF((ROW(مسودة!$C$668:$C$697)*(مسودة!$C$668:$C$697=$C$699)),ROW(مسودة!$C$668:$C$697)),ROW()-ROW(I699)+1)),مسودة!I668:'مسودة'!I$697)),0))</f>
        <v/>
      </c>
      <c r="J699" s="39" t="str">
        <f t="array" ref="J699">IF($C$699="","",IFERROR(MAX(IF((ROW(مسودة!$C$668:$C$697)=SMALL(IF((ROW(مسودة!$C$668:$C$697)*(مسودة!$C$668:$C$697=$C$699)),ROW(مسودة!$C$668:$C$697)),ROW()-ROW(J699)+1)),مسودة!J668:'مسودة'!J$697)),0))</f>
        <v/>
      </c>
      <c r="K699" s="39" t="str">
        <f t="array" ref="K699">IF($C$699="","",IFERROR(MAX(IF((ROW(مسودة!$C$668:$C$697)=SMALL(IF((ROW(مسودة!$C$668:$C$697)*(مسودة!$C$668:$C$697=$C$699)),ROW(مسودة!$C$668:$C$697)),ROW()-ROW(K699)+1)),مسودة!K668:'مسودة'!K$697)),0))</f>
        <v/>
      </c>
      <c r="L699" s="39" t="str">
        <f t="array" ref="L699">IF($C$699="","",IFERROR(MAX(IF((ROW(مسودة!$C$668:$C$697)=SMALL(IF((ROW(مسودة!$C$668:$C$697)*(مسودة!$C$668:$C$697=$C$699)),ROW(مسودة!$C$668:$C$697)),ROW()-ROW(L699)+1)),مسودة!L668:'مسودة'!L$697)),0))</f>
        <v/>
      </c>
      <c r="M699" s="39" t="str">
        <f t="array" ref="M699">IF($C$699="","",IFERROR(MAX(IF((ROW(مسودة!$C$668:$C$697)=SMALL(IF((ROW(مسودة!$C$668:$C$697)*(مسودة!$C$668:$C$697=$C$699)),ROW(مسودة!$C$668:$C$697)),ROW()-ROW(M699)+1)),مسودة!M668:'مسودة'!M$697)),0))</f>
        <v/>
      </c>
      <c r="N699" s="39" t="str">
        <f t="array" ref="N699">IF($C$699="","",IFERROR(MAX(IF((ROW(مسودة!$C$668:$C$697)=SMALL(IF((ROW(مسودة!$C$668:$C$697)*(مسودة!$C$668:$C$697=$C$699)),ROW(مسودة!$C$668:$C$697)),ROW()-ROW(N699)+1)),مسودة!N668:'مسودة'!N$697)),0))</f>
        <v/>
      </c>
      <c r="O699" s="39" t="str">
        <f t="array" ref="O699">IF($C$699="","",IFERROR(MAX(IF((ROW(مسودة!$C$668:$C$697)=SMALL(IF((ROW(مسودة!$C$668:$C$697)*(مسودة!$C$668:$C$697=$C$699)),ROW(مسودة!$C$668:$C$697)),ROW()-ROW(O699)+1)),مسودة!O668:'مسودة'!O$697)),0))</f>
        <v/>
      </c>
      <c r="P699" s="39" t="str">
        <f t="array" ref="P699">IF($C$699="","",IFERROR(MAX(IF((ROW(مسودة!$C$668:$C$697)=SMALL(IF((ROW(مسودة!$C$668:$C$697)*(مسودة!$C$668:$C$697=$C$699)),ROW(مسودة!$C$668:$C$697)),ROW()-ROW(P699)+1)),مسودة!P668:'مسودة'!P$697)),0))</f>
        <v/>
      </c>
      <c r="Q699" s="39" t="str">
        <f t="array" ref="Q699">IF($C$699="","",IFERROR(MAX(IF((ROW(مسودة!$C$668:$C$697)=SMALL(IF((ROW(مسودة!$C$668:$C$697)*(مسودة!$C$668:$C$697=$C$699)),ROW(مسودة!$C$668:$C$697)),ROW()-ROW(Q699)+1)),مسودة!Q668:'مسودة'!Q$697)),0))</f>
        <v/>
      </c>
      <c r="R699" s="39" t="str">
        <f t="array" ref="R699">IF($C$699="","",IFERROR(MAX(IF((ROW(مسودة!$C$668:$C$697)=SMALL(IF((ROW(مسودة!$C$668:$C$697)*(مسودة!$C$668:$C$697=$C$699)),ROW(مسودة!$C$668:$C$697)),ROW()-ROW(R699)+1)),مسودة!R668:'مسودة'!R$697)),0))</f>
        <v/>
      </c>
      <c r="S699" s="39" t="str">
        <f t="array" ref="S699">IF($C$699="","",IFERROR(MAX(IF((ROW(مسودة!$C$668:$C$697)=SMALL(IF((ROW(مسودة!$C$668:$C$697)*(مسودة!$C$668:$C$697=$C$699)),ROW(مسودة!$C$668:$C$697)),ROW()-ROW(S699)+1)),مسودة!S668:'مسودة'!S$697)),0))</f>
        <v/>
      </c>
      <c r="T699" s="39" t="str">
        <f t="array" ref="T699">IF($C$699="","",IFERROR(MAX(IF((ROW(مسودة!$C$668:$C$697)=SMALL(IF((ROW(مسودة!$C$668:$C$697)*(مسودة!$C$668:$C$697=$C$699)),ROW(مسودة!$C$668:$C$697)),ROW()-ROW(T699)+1)),مسودة!T668:'مسودة'!T$697)),0))</f>
        <v/>
      </c>
      <c r="U699" s="39" t="str">
        <f t="array" ref="U699">IF($C$699="","",IFERROR(MAX(IF((ROW(مسودة!$C$668:$C$697)=SMALL(IF((ROW(مسودة!$C$668:$C$697)*(مسودة!$C$668:$C$697=$C$699)),ROW(مسودة!$C$668:$C$697)),ROW()-ROW(U699)+1)),مسودة!U668:'مسودة'!U$697)),0))</f>
        <v/>
      </c>
      <c r="V699" s="39" t="str">
        <f t="array" ref="V699">IF($C$699="","",IFERROR(MAX(IF((ROW(مسودة!$C$668:$C$697)=SMALL(IF((ROW(مسودة!$C$668:$C$697)*(مسودة!$C$668:$C$697=$C$699)),ROW(مسودة!$C$668:$C$697)),ROW()-ROW(V699)+1)),مسودة!V668:'مسودة'!V$697)),0))</f>
        <v/>
      </c>
      <c r="W699" s="39" t="str">
        <f t="array" ref="W699">IF($C$699="","",IFERROR(MAX(IF((ROW(مسودة!$C$668:$C$697)=SMALL(IF((ROW(مسودة!$C$668:$C$697)*(مسودة!$C$668:$C$697=$C$699)),ROW(مسودة!$C$668:$C$697)),ROW()-ROW(W699)+1)),مسودة!W668:'مسودة'!W$697)),0))</f>
        <v/>
      </c>
      <c r="X699" s="39" t="str">
        <f t="array" ref="X699">IF($C$699="","",IFERROR(MAX(IF((ROW(مسودة!$C$668:$C$697)=SMALL(IF((ROW(مسودة!$C$668:$C$697)*(مسودة!$C$668:$C$697=$C$699)),ROW(مسودة!$C$668:$C$697)),ROW()-ROW(X699)+1)),مسودة!X668:'مسودة'!X$697)),0))</f>
        <v/>
      </c>
      <c r="Y699" s="39" t="str">
        <f t="array" ref="Y699">IF($C$699="","",IFERROR(MAX(IF((ROW(مسودة!$C$668:$C$697)=SMALL(IF((ROW(مسودة!$C$668:$C$697)*(مسودة!$C$668:$C$697=$C$699)),ROW(مسودة!$C$668:$C$697)),ROW()-ROW(Y699)+1)),مسودة!Y668:'مسودة'!Y$697)),0))</f>
        <v/>
      </c>
      <c r="Z699" s="39" t="str">
        <f t="array" ref="Z699">IF($C$699="","",IFERROR(MAX(IF((ROW(مسودة!$C$668:$C$697)=SMALL(IF((ROW(مسودة!$C$668:$C$697)*(مسودة!$C$668:$C$697=$C$699)),ROW(مسودة!$C$668:$C$697)),ROW()-ROW(Z699)+1)),مسودة!Z668:'مسودة'!Z$697)),0))</f>
        <v/>
      </c>
      <c r="AA699" s="39" t="str">
        <f t="array" ref="AA699">IF($C$699="","",IFERROR(MAX(IF((ROW(مسودة!$C$668:$C$697)=SMALL(IF((ROW(مسودة!$C$668:$C$697)*(مسودة!$C$668:$C$697=$C$699)),ROW(مسودة!$C$668:$C$697)),ROW()-ROW(AA699)+1)),مسودة!AA668:'مسودة'!AA$697)),0))</f>
        <v/>
      </c>
      <c r="AB699" s="39" t="str">
        <f t="array" ref="AB699">IF($C$699="","",IFERROR(MAX(IF((ROW(مسودة!$C$668:$C$697)=SMALL(IF((ROW(مسودة!$C$668:$C$697)*(مسودة!$C$668:$C$697=$C$699)),ROW(مسودة!$C$668:$C$697)),ROW()-ROW(AB699)+1)),مسودة!AB668:'مسودة'!AB$697)),0))</f>
        <v/>
      </c>
      <c r="AC699" s="39" t="str">
        <f t="array" ref="AC699">IF($C$699="","",IFERROR(MAX(IF((ROW(مسودة!$C$668:$C$697)=SMALL(IF((ROW(مسودة!$C$668:$C$697)*(مسودة!$C$668:$C$697=$C$699)),ROW(مسودة!$C$668:$C$697)),ROW()-ROW(AC699)+1)),مسودة!AC668:'مسودة'!AC$697)),0))</f>
        <v/>
      </c>
      <c r="AD699" s="39" t="str">
        <f t="array" ref="AD699">IF($C$699="","",IFERROR(MAX(IF((ROW(مسودة!$C$668:$C$697)=SMALL(IF((ROW(مسودة!$C$668:$C$697)*(مسودة!$C$668:$C$697=$C$699)),ROW(مسودة!$C$668:$C$697)),ROW()-ROW(AD699)+1)),مسودة!AD668:'مسودة'!AD$697)),0))</f>
        <v/>
      </c>
      <c r="AE699" s="39" t="str">
        <f t="array" ref="AE699">IF($C$699="","",IFERROR(MAX(IF((ROW(مسودة!$C$668:$C$697)=SMALL(IF((ROW(مسودة!$C$668:$C$697)*(مسودة!$C$668:$C$697=$C$699)),ROW(مسودة!$C$668:$C$697)),ROW()-ROW(AE699)+1)),مسودة!AE668:'مسودة'!AE$697)),0))</f>
        <v/>
      </c>
      <c r="AF699" s="39" t="str">
        <f t="array" ref="AF699">IF($C$699="","",IFERROR(MAX(IF((ROW(مسودة!$C$668:$C$697)=SMALL(IF((ROW(مسودة!$C$668:$C$697)*(مسودة!$C$668:$C$697=$C$699)),ROW(مسودة!$C$668:$C$697)),ROW()-ROW(AF699)+1)),مسودة!AF668:'مسودة'!AF$697)),0))</f>
        <v/>
      </c>
      <c r="AG699" s="39" t="str">
        <f t="array" ref="AG699">IF($C$699="","",IFERROR(MAX(IF((ROW(مسودة!$C$668:$C$697)=SMALL(IF((ROW(مسودة!$C$668:$C$697)*(مسودة!$C$668:$C$697=$C$699)),ROW(مسودة!$C$668:$C$697)),ROW()-ROW(AG699)+1)),مسودة!AG668:'مسودة'!AG$697)),0))</f>
        <v/>
      </c>
      <c r="AH699" s="39" t="str">
        <f t="array" ref="AH699">IF($C$699="","",IFERROR(MAX(IF((ROW(مسودة!$C$668:$C$697)=SMALL(IF((ROW(مسودة!$C$668:$C$697)*(مسودة!$C$668:$C$697=$C$699)),ROW(مسودة!$C$668:$C$697)),ROW()-ROW(AH699)+1)),مسودة!AH668:'مسودة'!AH$697)),0))</f>
        <v/>
      </c>
      <c r="AI699" s="39" t="str">
        <f t="array" ref="AI699">IF($C$699="","",IFERROR(MAX(IF((ROW(مسودة!$C$668:$C$697)=SMALL(IF((ROW(مسودة!$C$668:$C$697)*(مسودة!$C$668:$C$697=$C$699)),ROW(مسودة!$C$668:$C$697)),ROW()-ROW(AI699)+1)),مسودة!AI668:'مسودة'!AI$697)),0))</f>
        <v/>
      </c>
      <c r="AJ699" s="39" t="str">
        <f t="array" ref="AJ699">IF($C$699="","",IFERROR(MAX(IF((ROW(مسودة!$C$668:$C$697)=SMALL(IF((ROW(مسودة!$C$668:$C$697)*(مسودة!$C$668:$C$697=$C$699)),ROW(مسودة!$C$668:$C$697)),ROW()-ROW(AJ699)+1)),مسودة!AJ668:'مسودة'!AJ$697)),0))</f>
        <v/>
      </c>
      <c r="AK699" s="39" t="str">
        <f t="array" ref="AK699">IF($C$699="","",IFERROR(MAX(IF((ROW(مسودة!$C$668:$C$697)=SMALL(IF((ROW(مسودة!$C$668:$C$697)*(مسودة!$C$668:$C$697=$C$699)),ROW(مسودة!$C$668:$C$697)),ROW()-ROW(AK699)+1)),مسودة!AK668:'مسودة'!AK$697)),0))</f>
        <v/>
      </c>
      <c r="AL699" s="39" t="str">
        <f t="array" ref="AL699">IF($C$699="","",IFERROR(MAX(IF((ROW(مسودة!$C$668:$C$697)=SMALL(IF((ROW(مسودة!$C$668:$C$697)*(مسودة!$C$668:$C$697=$C$699)),ROW(مسودة!$C$668:$C$697)),ROW()-ROW(AL699)+1)),مسودة!AL668:'مسودة'!AL$697)),0))</f>
        <v/>
      </c>
      <c r="AM699" s="39" t="str">
        <f t="array" ref="AM699">IF($C$699="","",IFERROR(MAX(IF((ROW(مسودة!$C$668:$C$697)=SMALL(IF((ROW(مسودة!$C$668:$C$697)*(مسودة!$C$668:$C$697=$C$699)),ROW(مسودة!$C$668:$C$697)),ROW()-ROW(AM699)+1)),مسودة!AM668:'مسودة'!AM$697)),0))</f>
        <v/>
      </c>
      <c r="AN699" s="54"/>
      <c r="AO699" s="54"/>
      <c r="AP699" s="55"/>
      <c r="AQ699" s="49"/>
      <c r="AR699" s="49"/>
      <c r="AS699" s="49"/>
      <c r="AT699" s="49"/>
      <c r="AU699" s="103" t="str">
        <f>IFERROR(LOOKUP(2,1/((مسودة!$C$668:$C$697=C699)*(مسودة!$F$668:$F$697=F699)),مسودة!$AV$668:$AV$697),"")</f>
        <v/>
      </c>
    </row>
    <row r="700" spans="2:47" ht="28.5" customHeight="1" thickBot="1">
      <c r="B700" s="48"/>
      <c r="C700" s="99"/>
      <c r="D700" s="51"/>
      <c r="E700" s="51"/>
      <c r="F700" s="11" t="s">
        <v>31</v>
      </c>
      <c r="G700" s="39" t="str">
        <f t="array" ref="G700">IF($C$699="","",IFERROR(MAX(IF((ROW(مسودة!$C$668:$C$697)=SMALL(IF((ROW(مسودة!$C$668:$C$697)*(مسودة!$C$668:$C$697=$C$699)),ROW(مسودة!$C$668:$C$697)),ROW()-ROW(G700)+1)),مسودة!G669:'مسودة'!G$697)),0))</f>
        <v/>
      </c>
      <c r="H700" s="39" t="str">
        <f t="array" ref="H700">IF($C$699="","",IFERROR(MAX(IF((ROW(مسودة!$C$668:$C$697)=SMALL(IF((ROW(مسودة!$C$668:$C$697)*(مسودة!$C$668:$C$697=$C$699)),ROW(مسودة!$C$668:$C$697)),ROW()-ROW(H700)+1)),مسودة!H669:'مسودة'!H$697)),0))</f>
        <v/>
      </c>
      <c r="I700" s="39" t="str">
        <f t="array" ref="I700">IF($C$699="","",IFERROR(MAX(IF((ROW(مسودة!$C$668:$C$697)=SMALL(IF((ROW(مسودة!$C$668:$C$697)*(مسودة!$C$668:$C$697=$C$699)),ROW(مسودة!$C$668:$C$697)),ROW()-ROW(I700)+1)),مسودة!I669:'مسودة'!I$697)),0))</f>
        <v/>
      </c>
      <c r="J700" s="39" t="str">
        <f t="array" ref="J700">IF($C$699="","",IFERROR(MAX(IF((ROW(مسودة!$C$668:$C$697)=SMALL(IF((ROW(مسودة!$C$668:$C$697)*(مسودة!$C$668:$C$697=$C$699)),ROW(مسودة!$C$668:$C$697)),ROW()-ROW(J700)+1)),مسودة!J669:'مسودة'!J$697)),0))</f>
        <v/>
      </c>
      <c r="K700" s="39" t="str">
        <f t="array" ref="K700">IF($C$699="","",IFERROR(MAX(IF((ROW(مسودة!$C$668:$C$697)=SMALL(IF((ROW(مسودة!$C$668:$C$697)*(مسودة!$C$668:$C$697=$C$699)),ROW(مسودة!$C$668:$C$697)),ROW()-ROW(K700)+1)),مسودة!K669:'مسودة'!K$697)),0))</f>
        <v/>
      </c>
      <c r="L700" s="39" t="str">
        <f t="array" ref="L700">IF($C$699="","",IFERROR(MAX(IF((ROW(مسودة!$C$668:$C$697)=SMALL(IF((ROW(مسودة!$C$668:$C$697)*(مسودة!$C$668:$C$697=$C$699)),ROW(مسودة!$C$668:$C$697)),ROW()-ROW(L700)+1)),مسودة!L669:'مسودة'!L$697)),0))</f>
        <v/>
      </c>
      <c r="M700" s="39" t="str">
        <f t="array" ref="M700">IF($C$699="","",IFERROR(MAX(IF((ROW(مسودة!$C$668:$C$697)=SMALL(IF((ROW(مسودة!$C$668:$C$697)*(مسودة!$C$668:$C$697=$C$699)),ROW(مسودة!$C$668:$C$697)),ROW()-ROW(M700)+1)),مسودة!M669:'مسودة'!M$697)),0))</f>
        <v/>
      </c>
      <c r="N700" s="39" t="str">
        <f t="array" ref="N700">IF($C$699="","",IFERROR(MAX(IF((ROW(مسودة!$C$668:$C$697)=SMALL(IF((ROW(مسودة!$C$668:$C$697)*(مسودة!$C$668:$C$697=$C$699)),ROW(مسودة!$C$668:$C$697)),ROW()-ROW(N700)+1)),مسودة!N669:'مسودة'!N$697)),0))</f>
        <v/>
      </c>
      <c r="O700" s="39" t="str">
        <f t="array" ref="O700">IF($C$699="","",IFERROR(MAX(IF((ROW(مسودة!$C$668:$C$697)=SMALL(IF((ROW(مسودة!$C$668:$C$697)*(مسودة!$C$668:$C$697=$C$699)),ROW(مسودة!$C$668:$C$697)),ROW()-ROW(O700)+1)),مسودة!O669:'مسودة'!O$697)),0))</f>
        <v/>
      </c>
      <c r="P700" s="39" t="str">
        <f t="array" ref="P700">IF($C$699="","",IFERROR(MAX(IF((ROW(مسودة!$C$668:$C$697)=SMALL(IF((ROW(مسودة!$C$668:$C$697)*(مسودة!$C$668:$C$697=$C$699)),ROW(مسودة!$C$668:$C$697)),ROW()-ROW(P700)+1)),مسودة!P669:'مسودة'!P$697)),0))</f>
        <v/>
      </c>
      <c r="Q700" s="39" t="str">
        <f t="array" ref="Q700">IF($C$699="","",IFERROR(MAX(IF((ROW(مسودة!$C$668:$C$697)=SMALL(IF((ROW(مسودة!$C$668:$C$697)*(مسودة!$C$668:$C$697=$C$699)),ROW(مسودة!$C$668:$C$697)),ROW()-ROW(Q700)+1)),مسودة!Q669:'مسودة'!Q$697)),0))</f>
        <v/>
      </c>
      <c r="R700" s="39" t="str">
        <f t="array" ref="R700">IF($C$699="","",IFERROR(MAX(IF((ROW(مسودة!$C$668:$C$697)=SMALL(IF((ROW(مسودة!$C$668:$C$697)*(مسودة!$C$668:$C$697=$C$699)),ROW(مسودة!$C$668:$C$697)),ROW()-ROW(R700)+1)),مسودة!R669:'مسودة'!R$697)),0))</f>
        <v/>
      </c>
      <c r="S700" s="39" t="str">
        <f t="array" ref="S700">IF($C$699="","",IFERROR(MAX(IF((ROW(مسودة!$C$668:$C$697)=SMALL(IF((ROW(مسودة!$C$668:$C$697)*(مسودة!$C$668:$C$697=$C$699)),ROW(مسودة!$C$668:$C$697)),ROW()-ROW(S700)+1)),مسودة!S669:'مسودة'!S$697)),0))</f>
        <v/>
      </c>
      <c r="T700" s="39" t="str">
        <f t="array" ref="T700">IF($C$699="","",IFERROR(MAX(IF((ROW(مسودة!$C$668:$C$697)=SMALL(IF((ROW(مسودة!$C$668:$C$697)*(مسودة!$C$668:$C$697=$C$699)),ROW(مسودة!$C$668:$C$697)),ROW()-ROW(T700)+1)),مسودة!T669:'مسودة'!T$697)),0))</f>
        <v/>
      </c>
      <c r="U700" s="39" t="str">
        <f t="array" ref="U700">IF($C$699="","",IFERROR(MAX(IF((ROW(مسودة!$C$668:$C$697)=SMALL(IF((ROW(مسودة!$C$668:$C$697)*(مسودة!$C$668:$C$697=$C$699)),ROW(مسودة!$C$668:$C$697)),ROW()-ROW(U700)+1)),مسودة!U669:'مسودة'!U$697)),0))</f>
        <v/>
      </c>
      <c r="V700" s="39" t="str">
        <f t="array" ref="V700">IF($C$699="","",IFERROR(MAX(IF((ROW(مسودة!$C$668:$C$697)=SMALL(IF((ROW(مسودة!$C$668:$C$697)*(مسودة!$C$668:$C$697=$C$699)),ROW(مسودة!$C$668:$C$697)),ROW()-ROW(V700)+1)),مسودة!V669:'مسودة'!V$697)),0))</f>
        <v/>
      </c>
      <c r="W700" s="39" t="str">
        <f t="array" ref="W700">IF($C$699="","",IFERROR(MAX(IF((ROW(مسودة!$C$668:$C$697)=SMALL(IF((ROW(مسودة!$C$668:$C$697)*(مسودة!$C$668:$C$697=$C$699)),ROW(مسودة!$C$668:$C$697)),ROW()-ROW(W700)+1)),مسودة!W669:'مسودة'!W$697)),0))</f>
        <v/>
      </c>
      <c r="X700" s="39" t="str">
        <f t="array" ref="X700">IF($C$699="","",IFERROR(MAX(IF((ROW(مسودة!$C$668:$C$697)=SMALL(IF((ROW(مسودة!$C$668:$C$697)*(مسودة!$C$668:$C$697=$C$699)),ROW(مسودة!$C$668:$C$697)),ROW()-ROW(X700)+1)),مسودة!X669:'مسودة'!X$697)),0))</f>
        <v/>
      </c>
      <c r="Y700" s="39" t="str">
        <f t="array" ref="Y700">IF($C$699="","",IFERROR(MAX(IF((ROW(مسودة!$C$668:$C$697)=SMALL(IF((ROW(مسودة!$C$668:$C$697)*(مسودة!$C$668:$C$697=$C$699)),ROW(مسودة!$C$668:$C$697)),ROW()-ROW(Y700)+1)),مسودة!Y669:'مسودة'!Y$697)),0))</f>
        <v/>
      </c>
      <c r="Z700" s="39" t="str">
        <f t="array" ref="Z700">IF($C$699="","",IFERROR(MAX(IF((ROW(مسودة!$C$668:$C$697)=SMALL(IF((ROW(مسودة!$C$668:$C$697)*(مسودة!$C$668:$C$697=$C$699)),ROW(مسودة!$C$668:$C$697)),ROW()-ROW(Z700)+1)),مسودة!Z669:'مسودة'!Z$697)),0))</f>
        <v/>
      </c>
      <c r="AA700" s="39" t="str">
        <f t="array" ref="AA700">IF($C$699="","",IFERROR(MAX(IF((ROW(مسودة!$C$668:$C$697)=SMALL(IF((ROW(مسودة!$C$668:$C$697)*(مسودة!$C$668:$C$697=$C$699)),ROW(مسودة!$C$668:$C$697)),ROW()-ROW(AA700)+1)),مسودة!AA669:'مسودة'!AA$697)),0))</f>
        <v/>
      </c>
      <c r="AB700" s="39" t="str">
        <f t="array" ref="AB700">IF($C$699="","",IFERROR(MAX(IF((ROW(مسودة!$C$668:$C$697)=SMALL(IF((ROW(مسودة!$C$668:$C$697)*(مسودة!$C$668:$C$697=$C$699)),ROW(مسودة!$C$668:$C$697)),ROW()-ROW(AB700)+1)),مسودة!AB669:'مسودة'!AB$697)),0))</f>
        <v/>
      </c>
      <c r="AC700" s="39" t="str">
        <f t="array" ref="AC700">IF($C$699="","",IFERROR(MAX(IF((ROW(مسودة!$C$668:$C$697)=SMALL(IF((ROW(مسودة!$C$668:$C$697)*(مسودة!$C$668:$C$697=$C$699)),ROW(مسودة!$C$668:$C$697)),ROW()-ROW(AC700)+1)),مسودة!AC669:'مسودة'!AC$697)),0))</f>
        <v/>
      </c>
      <c r="AD700" s="39" t="str">
        <f t="array" ref="AD700">IF($C$699="","",IFERROR(MAX(IF((ROW(مسودة!$C$668:$C$697)=SMALL(IF((ROW(مسودة!$C$668:$C$697)*(مسودة!$C$668:$C$697=$C$699)),ROW(مسودة!$C$668:$C$697)),ROW()-ROW(AD700)+1)),مسودة!AD669:'مسودة'!AD$697)),0))</f>
        <v/>
      </c>
      <c r="AE700" s="39" t="str">
        <f t="array" ref="AE700">IF($C$699="","",IFERROR(MAX(IF((ROW(مسودة!$C$668:$C$697)=SMALL(IF((ROW(مسودة!$C$668:$C$697)*(مسودة!$C$668:$C$697=$C$699)),ROW(مسودة!$C$668:$C$697)),ROW()-ROW(AE700)+1)),مسودة!AE669:'مسودة'!AE$697)),0))</f>
        <v/>
      </c>
      <c r="AF700" s="39" t="str">
        <f t="array" ref="AF700">IF($C$699="","",IFERROR(MAX(IF((ROW(مسودة!$C$668:$C$697)=SMALL(IF((ROW(مسودة!$C$668:$C$697)*(مسودة!$C$668:$C$697=$C$699)),ROW(مسودة!$C$668:$C$697)),ROW()-ROW(AF700)+1)),مسودة!AF669:'مسودة'!AF$697)),0))</f>
        <v/>
      </c>
      <c r="AG700" s="39" t="str">
        <f t="array" ref="AG700">IF($C$699="","",IFERROR(MAX(IF((ROW(مسودة!$C$668:$C$697)=SMALL(IF((ROW(مسودة!$C$668:$C$697)*(مسودة!$C$668:$C$697=$C$699)),ROW(مسودة!$C$668:$C$697)),ROW()-ROW(AG700)+1)),مسودة!AG669:'مسودة'!AG$697)),0))</f>
        <v/>
      </c>
      <c r="AH700" s="39" t="str">
        <f t="array" ref="AH700">IF($C$699="","",IFERROR(MAX(IF((ROW(مسودة!$C$668:$C$697)=SMALL(IF((ROW(مسودة!$C$668:$C$697)*(مسودة!$C$668:$C$697=$C$699)),ROW(مسودة!$C$668:$C$697)),ROW()-ROW(AH700)+1)),مسودة!AH669:'مسودة'!AH$697)),0))</f>
        <v/>
      </c>
      <c r="AI700" s="39" t="str">
        <f t="array" ref="AI700">IF($C$699="","",IFERROR(MAX(IF((ROW(مسودة!$C$668:$C$697)=SMALL(IF((ROW(مسودة!$C$668:$C$697)*(مسودة!$C$668:$C$697=$C$699)),ROW(مسودة!$C$668:$C$697)),ROW()-ROW(AI700)+1)),مسودة!AI669:'مسودة'!AI$697)),0))</f>
        <v/>
      </c>
      <c r="AJ700" s="39" t="str">
        <f t="array" ref="AJ700">IF($C$699="","",IFERROR(MAX(IF((ROW(مسودة!$C$668:$C$697)=SMALL(IF((ROW(مسودة!$C$668:$C$697)*(مسودة!$C$668:$C$697=$C$699)),ROW(مسودة!$C$668:$C$697)),ROW()-ROW(AJ700)+1)),مسودة!AJ669:'مسودة'!AJ$697)),0))</f>
        <v/>
      </c>
      <c r="AK700" s="39" t="str">
        <f t="array" ref="AK700">IF($C$699="","",IFERROR(MAX(IF((ROW(مسودة!$C$668:$C$697)=SMALL(IF((ROW(مسودة!$C$668:$C$697)*(مسودة!$C$668:$C$697=$C$699)),ROW(مسودة!$C$668:$C$697)),ROW()-ROW(AK700)+1)),مسودة!AK669:'مسودة'!AK$697)),0))</f>
        <v/>
      </c>
      <c r="AL700" s="39" t="str">
        <f t="array" ref="AL700">IF($C$699="","",IFERROR(MAX(IF((ROW(مسودة!$C$668:$C$697)=SMALL(IF((ROW(مسودة!$C$668:$C$697)*(مسودة!$C$668:$C$697=$C$699)),ROW(مسودة!$C$668:$C$697)),ROW()-ROW(AL700)+1)),مسودة!AL669:'مسودة'!AL$697)),0))</f>
        <v/>
      </c>
      <c r="AM700" s="39" t="str">
        <f t="array" ref="AM700">IF($C$699="","",IFERROR(MAX(IF((ROW(مسودة!$C$668:$C$697)=SMALL(IF((ROW(مسودة!$C$668:$C$697)*(مسودة!$C$668:$C$697=$C$699)),ROW(مسودة!$C$668:$C$697)),ROW()-ROW(AM700)+1)),مسودة!AM669:'مسودة'!AM$697)),0))</f>
        <v/>
      </c>
      <c r="AN700" s="54"/>
      <c r="AO700" s="54"/>
      <c r="AP700" s="56"/>
      <c r="AQ700" s="49"/>
      <c r="AR700" s="49"/>
      <c r="AS700" s="49"/>
      <c r="AT700" s="49"/>
      <c r="AU700" s="104"/>
    </row>
    <row r="701" spans="2:47" ht="36" customHeight="1" thickBot="1">
      <c r="B701" s="48"/>
      <c r="C701" s="93"/>
      <c r="D701" s="51"/>
      <c r="E701" s="51"/>
      <c r="F701" s="14" t="s">
        <v>32</v>
      </c>
      <c r="G701" s="39" t="str">
        <f t="array" ref="G701">IF($C$699="","",IFERROR(MAX(IF((ROW(مسودة!$C$668:$C$697)=SMALL(IF((ROW(مسودة!$C$668:$C$697)*(مسودة!$C$668:$C$697=$C$699)),ROW(مسودة!$C$668:$C$697)),ROW()-ROW(G701)+1)),مسودة!G670:'مسودة'!G$697)),0))</f>
        <v/>
      </c>
      <c r="H701" s="39" t="str">
        <f t="array" ref="H701">IF($C$699="","",IFERROR(MAX(IF((ROW(مسودة!$C$668:$C$697)=SMALL(IF((ROW(مسودة!$C$668:$C$697)*(مسودة!$C$668:$C$697=$C$699)),ROW(مسودة!$C$668:$C$697)),ROW()-ROW(H701)+1)),مسودة!H670:'مسودة'!H$697)),0))</f>
        <v/>
      </c>
      <c r="I701" s="39" t="str">
        <f t="array" ref="I701">IF($C$699="","",IFERROR(MAX(IF((ROW(مسودة!$C$668:$C$697)=SMALL(IF((ROW(مسودة!$C$668:$C$697)*(مسودة!$C$668:$C$697=$C$699)),ROW(مسودة!$C$668:$C$697)),ROW()-ROW(I701)+1)),مسودة!I670:'مسودة'!I$697)),0))</f>
        <v/>
      </c>
      <c r="J701" s="39" t="str">
        <f t="array" ref="J701">IF($C$699="","",IFERROR(MAX(IF((ROW(مسودة!$C$668:$C$697)=SMALL(IF((ROW(مسودة!$C$668:$C$697)*(مسودة!$C$668:$C$697=$C$699)),ROW(مسودة!$C$668:$C$697)),ROW()-ROW(J701)+1)),مسودة!J670:'مسودة'!J$697)),0))</f>
        <v/>
      </c>
      <c r="K701" s="39" t="str">
        <f t="array" ref="K701">IF($C$699="","",IFERROR(MAX(IF((ROW(مسودة!$C$668:$C$697)=SMALL(IF((ROW(مسودة!$C$668:$C$697)*(مسودة!$C$668:$C$697=$C$699)),ROW(مسودة!$C$668:$C$697)),ROW()-ROW(K701)+1)),مسودة!K670:'مسودة'!K$697)),0))</f>
        <v/>
      </c>
      <c r="L701" s="39" t="str">
        <f t="array" ref="L701">IF($C$699="","",IFERROR(MAX(IF((ROW(مسودة!$C$668:$C$697)=SMALL(IF((ROW(مسودة!$C$668:$C$697)*(مسودة!$C$668:$C$697=$C$699)),ROW(مسودة!$C$668:$C$697)),ROW()-ROW(L701)+1)),مسودة!L670:'مسودة'!L$697)),0))</f>
        <v/>
      </c>
      <c r="M701" s="39" t="str">
        <f t="array" ref="M701">IF($C$699="","",IFERROR(MAX(IF((ROW(مسودة!$C$668:$C$697)=SMALL(IF((ROW(مسودة!$C$668:$C$697)*(مسودة!$C$668:$C$697=$C$699)),ROW(مسودة!$C$668:$C$697)),ROW()-ROW(M701)+1)),مسودة!M670:'مسودة'!M$697)),0))</f>
        <v/>
      </c>
      <c r="N701" s="39" t="str">
        <f t="array" ref="N701">IF($C$699="","",IFERROR(MAX(IF((ROW(مسودة!$C$668:$C$697)=SMALL(IF((ROW(مسودة!$C$668:$C$697)*(مسودة!$C$668:$C$697=$C$699)),ROW(مسودة!$C$668:$C$697)),ROW()-ROW(N701)+1)),مسودة!N670:'مسودة'!N$697)),0))</f>
        <v/>
      </c>
      <c r="O701" s="39" t="str">
        <f t="array" ref="O701">IF($C$699="","",IFERROR(MAX(IF((ROW(مسودة!$C$668:$C$697)=SMALL(IF((ROW(مسودة!$C$668:$C$697)*(مسودة!$C$668:$C$697=$C$699)),ROW(مسودة!$C$668:$C$697)),ROW()-ROW(O701)+1)),مسودة!O670:'مسودة'!O$697)),0))</f>
        <v/>
      </c>
      <c r="P701" s="39" t="str">
        <f t="array" ref="P701">IF($C$699="","",IFERROR(MAX(IF((ROW(مسودة!$C$668:$C$697)=SMALL(IF((ROW(مسودة!$C$668:$C$697)*(مسودة!$C$668:$C$697=$C$699)),ROW(مسودة!$C$668:$C$697)),ROW()-ROW(P701)+1)),مسودة!P670:'مسودة'!P$697)),0))</f>
        <v/>
      </c>
      <c r="Q701" s="39" t="str">
        <f t="array" ref="Q701">IF($C$699="","",IFERROR(MAX(IF((ROW(مسودة!$C$668:$C$697)=SMALL(IF((ROW(مسودة!$C$668:$C$697)*(مسودة!$C$668:$C$697=$C$699)),ROW(مسودة!$C$668:$C$697)),ROW()-ROW(Q701)+1)),مسودة!Q670:'مسودة'!Q$697)),0))</f>
        <v/>
      </c>
      <c r="R701" s="39" t="str">
        <f t="array" ref="R701">IF($C$699="","",IFERROR(MAX(IF((ROW(مسودة!$C$668:$C$697)=SMALL(IF((ROW(مسودة!$C$668:$C$697)*(مسودة!$C$668:$C$697=$C$699)),ROW(مسودة!$C$668:$C$697)),ROW()-ROW(R701)+1)),مسودة!R670:'مسودة'!R$697)),0))</f>
        <v/>
      </c>
      <c r="S701" s="39" t="str">
        <f t="array" ref="S701">IF($C$699="","",IFERROR(MAX(IF((ROW(مسودة!$C$668:$C$697)=SMALL(IF((ROW(مسودة!$C$668:$C$697)*(مسودة!$C$668:$C$697=$C$699)),ROW(مسودة!$C$668:$C$697)),ROW()-ROW(S701)+1)),مسودة!S670:'مسودة'!S$697)),0))</f>
        <v/>
      </c>
      <c r="T701" s="39" t="str">
        <f t="array" ref="T701">IF($C$699="","",IFERROR(MAX(IF((ROW(مسودة!$C$668:$C$697)=SMALL(IF((ROW(مسودة!$C$668:$C$697)*(مسودة!$C$668:$C$697=$C$699)),ROW(مسودة!$C$668:$C$697)),ROW()-ROW(T701)+1)),مسودة!T670:'مسودة'!T$697)),0))</f>
        <v/>
      </c>
      <c r="U701" s="39" t="str">
        <f t="array" ref="U701">IF($C$699="","",IFERROR(MAX(IF((ROW(مسودة!$C$668:$C$697)=SMALL(IF((ROW(مسودة!$C$668:$C$697)*(مسودة!$C$668:$C$697=$C$699)),ROW(مسودة!$C$668:$C$697)),ROW()-ROW(U701)+1)),مسودة!U670:'مسودة'!U$697)),0))</f>
        <v/>
      </c>
      <c r="V701" s="39" t="str">
        <f t="array" ref="V701">IF($C$699="","",IFERROR(MAX(IF((ROW(مسودة!$C$668:$C$697)=SMALL(IF((ROW(مسودة!$C$668:$C$697)*(مسودة!$C$668:$C$697=$C$699)),ROW(مسودة!$C$668:$C$697)),ROW()-ROW(V701)+1)),مسودة!V670:'مسودة'!V$697)),0))</f>
        <v/>
      </c>
      <c r="W701" s="39" t="str">
        <f t="array" ref="W701">IF($C$699="","",IFERROR(MAX(IF((ROW(مسودة!$C$668:$C$697)=SMALL(IF((ROW(مسودة!$C$668:$C$697)*(مسودة!$C$668:$C$697=$C$699)),ROW(مسودة!$C$668:$C$697)),ROW()-ROW(W701)+1)),مسودة!W670:'مسودة'!W$697)),0))</f>
        <v/>
      </c>
      <c r="X701" s="39" t="str">
        <f t="array" ref="X701">IF($C$699="","",IFERROR(MAX(IF((ROW(مسودة!$C$668:$C$697)=SMALL(IF((ROW(مسودة!$C$668:$C$697)*(مسودة!$C$668:$C$697=$C$699)),ROW(مسودة!$C$668:$C$697)),ROW()-ROW(X701)+1)),مسودة!X670:'مسودة'!X$697)),0))</f>
        <v/>
      </c>
      <c r="Y701" s="39" t="str">
        <f t="array" ref="Y701">IF($C$699="","",IFERROR(MAX(IF((ROW(مسودة!$C$668:$C$697)=SMALL(IF((ROW(مسودة!$C$668:$C$697)*(مسودة!$C$668:$C$697=$C$699)),ROW(مسودة!$C$668:$C$697)),ROW()-ROW(Y701)+1)),مسودة!Y670:'مسودة'!Y$697)),0))</f>
        <v/>
      </c>
      <c r="Z701" s="39" t="str">
        <f t="array" ref="Z701">IF($C$699="","",IFERROR(MAX(IF((ROW(مسودة!$C$668:$C$697)=SMALL(IF((ROW(مسودة!$C$668:$C$697)*(مسودة!$C$668:$C$697=$C$699)),ROW(مسودة!$C$668:$C$697)),ROW()-ROW(Z701)+1)),مسودة!Z670:'مسودة'!Z$697)),0))</f>
        <v/>
      </c>
      <c r="AA701" s="39" t="str">
        <f t="array" ref="AA701">IF($C$699="","",IFERROR(MAX(IF((ROW(مسودة!$C$668:$C$697)=SMALL(IF((ROW(مسودة!$C$668:$C$697)*(مسودة!$C$668:$C$697=$C$699)),ROW(مسودة!$C$668:$C$697)),ROW()-ROW(AA701)+1)),مسودة!AA670:'مسودة'!AA$697)),0))</f>
        <v/>
      </c>
      <c r="AB701" s="39" t="str">
        <f t="array" ref="AB701">IF($C$699="","",IFERROR(MAX(IF((ROW(مسودة!$C$668:$C$697)=SMALL(IF((ROW(مسودة!$C$668:$C$697)*(مسودة!$C$668:$C$697=$C$699)),ROW(مسودة!$C$668:$C$697)),ROW()-ROW(AB701)+1)),مسودة!AB670:'مسودة'!AB$697)),0))</f>
        <v/>
      </c>
      <c r="AC701" s="39" t="str">
        <f t="array" ref="AC701">IF($C$699="","",IFERROR(MAX(IF((ROW(مسودة!$C$668:$C$697)=SMALL(IF((ROW(مسودة!$C$668:$C$697)*(مسودة!$C$668:$C$697=$C$699)),ROW(مسودة!$C$668:$C$697)),ROW()-ROW(AC701)+1)),مسودة!AC670:'مسودة'!AC$697)),0))</f>
        <v/>
      </c>
      <c r="AD701" s="39" t="str">
        <f t="array" ref="AD701">IF($C$699="","",IFERROR(MAX(IF((ROW(مسودة!$C$668:$C$697)=SMALL(IF((ROW(مسودة!$C$668:$C$697)*(مسودة!$C$668:$C$697=$C$699)),ROW(مسودة!$C$668:$C$697)),ROW()-ROW(AD701)+1)),مسودة!AD670:'مسودة'!AD$697)),0))</f>
        <v/>
      </c>
      <c r="AE701" s="39" t="str">
        <f t="array" ref="AE701">IF($C$699="","",IFERROR(MAX(IF((ROW(مسودة!$C$668:$C$697)=SMALL(IF((ROW(مسودة!$C$668:$C$697)*(مسودة!$C$668:$C$697=$C$699)),ROW(مسودة!$C$668:$C$697)),ROW()-ROW(AE701)+1)),مسودة!AE670:'مسودة'!AE$697)),0))</f>
        <v/>
      </c>
      <c r="AF701" s="39" t="str">
        <f t="array" ref="AF701">IF($C$699="","",IFERROR(MAX(IF((ROW(مسودة!$C$668:$C$697)=SMALL(IF((ROW(مسودة!$C$668:$C$697)*(مسودة!$C$668:$C$697=$C$699)),ROW(مسودة!$C$668:$C$697)),ROW()-ROW(AF701)+1)),مسودة!AF670:'مسودة'!AF$697)),0))</f>
        <v/>
      </c>
      <c r="AG701" s="39" t="str">
        <f t="array" ref="AG701">IF($C$699="","",IFERROR(MAX(IF((ROW(مسودة!$C$668:$C$697)=SMALL(IF((ROW(مسودة!$C$668:$C$697)*(مسودة!$C$668:$C$697=$C$699)),ROW(مسودة!$C$668:$C$697)),ROW()-ROW(AG701)+1)),مسودة!AG670:'مسودة'!AG$697)),0))</f>
        <v/>
      </c>
      <c r="AH701" s="39" t="str">
        <f t="array" ref="AH701">IF($C$699="","",IFERROR(MAX(IF((ROW(مسودة!$C$668:$C$697)=SMALL(IF((ROW(مسودة!$C$668:$C$697)*(مسودة!$C$668:$C$697=$C$699)),ROW(مسودة!$C$668:$C$697)),ROW()-ROW(AH701)+1)),مسودة!AH670:'مسودة'!AH$697)),0))</f>
        <v/>
      </c>
      <c r="AI701" s="39" t="str">
        <f t="array" ref="AI701">IF($C$699="","",IFERROR(MAX(IF((ROW(مسودة!$C$668:$C$697)=SMALL(IF((ROW(مسودة!$C$668:$C$697)*(مسودة!$C$668:$C$697=$C$699)),ROW(مسودة!$C$668:$C$697)),ROW()-ROW(AI701)+1)),مسودة!AI670:'مسودة'!AI$697)),0))</f>
        <v/>
      </c>
      <c r="AJ701" s="39" t="str">
        <f t="array" ref="AJ701">IF($C$699="","",IFERROR(MAX(IF((ROW(مسودة!$C$668:$C$697)=SMALL(IF((ROW(مسودة!$C$668:$C$697)*(مسودة!$C$668:$C$697=$C$699)),ROW(مسودة!$C$668:$C$697)),ROW()-ROW(AJ701)+1)),مسودة!AJ670:'مسودة'!AJ$697)),0))</f>
        <v/>
      </c>
      <c r="AK701" s="39" t="str">
        <f t="array" ref="AK701">IF($C$699="","",IFERROR(MAX(IF((ROW(مسودة!$C$668:$C$697)=SMALL(IF((ROW(مسودة!$C$668:$C$697)*(مسودة!$C$668:$C$697=$C$699)),ROW(مسودة!$C$668:$C$697)),ROW()-ROW(AK701)+1)),مسودة!AK670:'مسودة'!AK$697)),0))</f>
        <v/>
      </c>
      <c r="AL701" s="39" t="str">
        <f t="array" ref="AL701">IF($C$699="","",IFERROR(MAX(IF((ROW(مسودة!$C$668:$C$697)=SMALL(IF((ROW(مسودة!$C$668:$C$697)*(مسودة!$C$668:$C$697=$C$699)),ROW(مسودة!$C$668:$C$697)),ROW()-ROW(AL701)+1)),مسودة!AL670:'مسودة'!AL$697)),0))</f>
        <v/>
      </c>
      <c r="AM701" s="39" t="str">
        <f t="array" ref="AM701">IF($C$699="","",IFERROR(MAX(IF((ROW(مسودة!$C$668:$C$697)=SMALL(IF((ROW(مسودة!$C$668:$C$697)*(مسودة!$C$668:$C$697=$C$699)),ROW(مسودة!$C$668:$C$697)),ROW()-ROW(AM701)+1)),مسودة!AM670:'مسودة'!AM$697)),0))</f>
        <v/>
      </c>
      <c r="AN701" s="39" t="str">
        <f t="array" ref="AN701">IF($C$699="","",IFERROR(MAX(IF((ROW(مسودة!$C$668:$C$697)=SMALL(IF((ROW(مسودة!$C$668:$C$697)*(مسودة!$C$668:$C$697=$C$699)),ROW(مسودة!$C$668:$C$697)),ROW()-ROW(AN701)+1)),مسودة!AN670:AN$697)),0))</f>
        <v/>
      </c>
      <c r="AO701" s="39" t="str">
        <f t="array" ref="AO701">IF($C$699="","",IFERROR(MAX(IF((ROW(مسودة!$C$668:$C$697)=SMALL(IF((ROW(مسودة!$C$668:$C$697)*(مسودة!$C$668:$C$697=$C$699)),ROW(مسودة!$C$668:$C$697)),ROW()-ROW(AO701)+1)),مسودة!AO670:AO$697)),0))</f>
        <v/>
      </c>
      <c r="AP701" s="39" t="str">
        <f>IF(AO701&lt;50,"   ",IF(AO701&lt;65,"مقبول",IF(AO701&lt;75,"جيد",IF(AO701&lt;85,"جيدجداً",IF(AO701&lt;=100,"ممتاز","")))))</f>
        <v/>
      </c>
      <c r="AQ701" s="49"/>
      <c r="AR701" s="49"/>
      <c r="AS701" s="49"/>
      <c r="AT701" s="49"/>
      <c r="AU701" s="105"/>
    </row>
    <row r="702" spans="2:47" ht="28.5" customHeight="1" thickBot="1">
      <c r="B702" s="48">
        <f t="shared" ref="B702" si="117">B699+1</f>
        <v>158</v>
      </c>
      <c r="C702" s="98" t="str">
        <f t="array" ref="C702">IF(ISERROR(INDEX(مسودة!$C$668:$AV$697,SMALL(IF((مسودة!$AV$668:$AV$697="ناجح"),ROW(مسودة!$C$668:$AV$697)-MIN(ROW(مسودة!$C$668:$AV$697))+1,""),ROW(A8)),COLUMN(A8))),"",INDEX(مسودة!$C$668:$AV$697,SMALL(IF((مسودة!$AV$668:$AV$697="ناجح"),ROW(مسودة!$C$668:$AV$697)-MIN(ROW(مسودة!$C$668:$AV$697))+1,""),ROW(A8)),COLUMN(A8)))</f>
        <v/>
      </c>
      <c r="D702" s="95" t="str">
        <f>IF(C702&lt;&gt;"",VLOOKUP(C702,مسودة!$C$668:$D$697,2,0),"")</f>
        <v/>
      </c>
      <c r="E702" s="95" t="str">
        <f>IF(C702&lt;&gt;"",VLOOKUP(C702,مسودة!$C$668:$E$697,3,0),"")</f>
        <v/>
      </c>
      <c r="F702" s="11" t="s">
        <v>30</v>
      </c>
      <c r="G702" s="39" t="str">
        <f t="array" ref="G702">IF($C$702="","",IFERROR(MAX(IF((ROW(مسودة!$C$668:$C$697)=SMALL(IF((ROW(مسودة!$C$668:$C$697)*(مسودة!$C$668:$C$697=$C$702)),ROW(مسودة!$C$668:$C$697)),ROW()-ROW(G702)+1)),مسودة!G668:'مسودة'!G$697)),0))</f>
        <v/>
      </c>
      <c r="H702" s="39" t="str">
        <f t="array" ref="H702">IF($C$702="","",IFERROR(MAX(IF((ROW(مسودة!$C$668:$C$697)=SMALL(IF((ROW(مسودة!$C$668:$C$697)*(مسودة!$C$668:$C$697=$C$702)),ROW(مسودة!$C$668:$C$697)),ROW()-ROW(H702)+1)),مسودة!H668:'مسودة'!H$697)),0))</f>
        <v/>
      </c>
      <c r="I702" s="39" t="str">
        <f t="array" ref="I702">IF($C$702="","",IFERROR(MAX(IF((ROW(مسودة!$C$668:$C$697)=SMALL(IF((ROW(مسودة!$C$668:$C$697)*(مسودة!$C$668:$C$697=$C$702)),ROW(مسودة!$C$668:$C$697)),ROW()-ROW(I702)+1)),مسودة!I668:'مسودة'!I$697)),0))</f>
        <v/>
      </c>
      <c r="J702" s="39" t="str">
        <f t="array" ref="J702">IF($C$702="","",IFERROR(MAX(IF((ROW(مسودة!$C$668:$C$697)=SMALL(IF((ROW(مسودة!$C$668:$C$697)*(مسودة!$C$668:$C$697=$C$702)),ROW(مسودة!$C$668:$C$697)),ROW()-ROW(J702)+1)),مسودة!J668:'مسودة'!J$697)),0))</f>
        <v/>
      </c>
      <c r="K702" s="39" t="str">
        <f t="array" ref="K702">IF($C$702="","",IFERROR(MAX(IF((ROW(مسودة!$C$668:$C$697)=SMALL(IF((ROW(مسودة!$C$668:$C$697)*(مسودة!$C$668:$C$697=$C$702)),ROW(مسودة!$C$668:$C$697)),ROW()-ROW(K702)+1)),مسودة!K668:'مسودة'!K$697)),0))</f>
        <v/>
      </c>
      <c r="L702" s="39" t="str">
        <f t="array" ref="L702">IF($C$702="","",IFERROR(MAX(IF((ROW(مسودة!$C$668:$C$697)=SMALL(IF((ROW(مسودة!$C$668:$C$697)*(مسودة!$C$668:$C$697=$C$702)),ROW(مسودة!$C$668:$C$697)),ROW()-ROW(L702)+1)),مسودة!L668:'مسودة'!L$697)),0))</f>
        <v/>
      </c>
      <c r="M702" s="39" t="str">
        <f t="array" ref="M702">IF($C$702="","",IFERROR(MAX(IF((ROW(مسودة!$C$668:$C$697)=SMALL(IF((ROW(مسودة!$C$668:$C$697)*(مسودة!$C$668:$C$697=$C$702)),ROW(مسودة!$C$668:$C$697)),ROW()-ROW(M702)+1)),مسودة!M668:'مسودة'!M$697)),0))</f>
        <v/>
      </c>
      <c r="N702" s="39" t="str">
        <f t="array" ref="N702">IF($C$702="","",IFERROR(MAX(IF((ROW(مسودة!$C$668:$C$697)=SMALL(IF((ROW(مسودة!$C$668:$C$697)*(مسودة!$C$668:$C$697=$C$702)),ROW(مسودة!$C$668:$C$697)),ROW()-ROW(N702)+1)),مسودة!N668:'مسودة'!N$697)),0))</f>
        <v/>
      </c>
      <c r="O702" s="39" t="str">
        <f t="array" ref="O702">IF($C$702="","",IFERROR(MAX(IF((ROW(مسودة!$C$668:$C$697)=SMALL(IF((ROW(مسودة!$C$668:$C$697)*(مسودة!$C$668:$C$697=$C$702)),ROW(مسودة!$C$668:$C$697)),ROW()-ROW(O702)+1)),مسودة!O668:'مسودة'!O$697)),0))</f>
        <v/>
      </c>
      <c r="P702" s="39" t="str">
        <f t="array" ref="P702">IF($C$702="","",IFERROR(MAX(IF((ROW(مسودة!$C$668:$C$697)=SMALL(IF((ROW(مسودة!$C$668:$C$697)*(مسودة!$C$668:$C$697=$C$702)),ROW(مسودة!$C$668:$C$697)),ROW()-ROW(P702)+1)),مسودة!P668:'مسودة'!P$697)),0))</f>
        <v/>
      </c>
      <c r="Q702" s="39" t="str">
        <f t="array" ref="Q702">IF($C$702="","",IFERROR(MAX(IF((ROW(مسودة!$C$668:$C$697)=SMALL(IF((ROW(مسودة!$C$668:$C$697)*(مسودة!$C$668:$C$697=$C$702)),ROW(مسودة!$C$668:$C$697)),ROW()-ROW(Q702)+1)),مسودة!Q668:'مسودة'!Q$697)),0))</f>
        <v/>
      </c>
      <c r="R702" s="39" t="str">
        <f t="array" ref="R702">IF($C$702="","",IFERROR(MAX(IF((ROW(مسودة!$C$668:$C$697)=SMALL(IF((ROW(مسودة!$C$668:$C$697)*(مسودة!$C$668:$C$697=$C$702)),ROW(مسودة!$C$668:$C$697)),ROW()-ROW(R702)+1)),مسودة!R668:'مسودة'!R$697)),0))</f>
        <v/>
      </c>
      <c r="S702" s="39" t="str">
        <f t="array" ref="S702">IF($C$702="","",IFERROR(MAX(IF((ROW(مسودة!$C$668:$C$697)=SMALL(IF((ROW(مسودة!$C$668:$C$697)*(مسودة!$C$668:$C$697=$C$702)),ROW(مسودة!$C$668:$C$697)),ROW()-ROW(S702)+1)),مسودة!S668:'مسودة'!S$697)),0))</f>
        <v/>
      </c>
      <c r="T702" s="39" t="str">
        <f t="array" ref="T702">IF($C$702="","",IFERROR(MAX(IF((ROW(مسودة!$C$668:$C$697)=SMALL(IF((ROW(مسودة!$C$668:$C$697)*(مسودة!$C$668:$C$697=$C$702)),ROW(مسودة!$C$668:$C$697)),ROW()-ROW(T702)+1)),مسودة!T668:'مسودة'!T$697)),0))</f>
        <v/>
      </c>
      <c r="U702" s="39" t="str">
        <f t="array" ref="U702">IF($C$702="","",IFERROR(MAX(IF((ROW(مسودة!$C$668:$C$697)=SMALL(IF((ROW(مسودة!$C$668:$C$697)*(مسودة!$C$668:$C$697=$C$702)),ROW(مسودة!$C$668:$C$697)),ROW()-ROW(U702)+1)),مسودة!U668:'مسودة'!U$697)),0))</f>
        <v/>
      </c>
      <c r="V702" s="39" t="str">
        <f t="array" ref="V702">IF($C$702="","",IFERROR(MAX(IF((ROW(مسودة!$C$668:$C$697)=SMALL(IF((ROW(مسودة!$C$668:$C$697)*(مسودة!$C$668:$C$697=$C$702)),ROW(مسودة!$C$668:$C$697)),ROW()-ROW(V702)+1)),مسودة!V668:'مسودة'!V$697)),0))</f>
        <v/>
      </c>
      <c r="W702" s="39" t="str">
        <f t="array" ref="W702">IF($C$702="","",IFERROR(MAX(IF((ROW(مسودة!$C$668:$C$697)=SMALL(IF((ROW(مسودة!$C$668:$C$697)*(مسودة!$C$668:$C$697=$C$702)),ROW(مسودة!$C$668:$C$697)),ROW()-ROW(W702)+1)),مسودة!W668:'مسودة'!W$697)),0))</f>
        <v/>
      </c>
      <c r="X702" s="39" t="str">
        <f t="array" ref="X702">IF($C$702="","",IFERROR(MAX(IF((ROW(مسودة!$C$668:$C$697)=SMALL(IF((ROW(مسودة!$C$668:$C$697)*(مسودة!$C$668:$C$697=$C$702)),ROW(مسودة!$C$668:$C$697)),ROW()-ROW(X702)+1)),مسودة!X668:'مسودة'!X$697)),0))</f>
        <v/>
      </c>
      <c r="Y702" s="39" t="str">
        <f t="array" ref="Y702">IF($C$702="","",IFERROR(MAX(IF((ROW(مسودة!$C$668:$C$697)=SMALL(IF((ROW(مسودة!$C$668:$C$697)*(مسودة!$C$668:$C$697=$C$702)),ROW(مسودة!$C$668:$C$697)),ROW()-ROW(Y702)+1)),مسودة!Y668:'مسودة'!Y$697)),0))</f>
        <v/>
      </c>
      <c r="Z702" s="39" t="str">
        <f t="array" ref="Z702">IF($C$702="","",IFERROR(MAX(IF((ROW(مسودة!$C$668:$C$697)=SMALL(IF((ROW(مسودة!$C$668:$C$697)*(مسودة!$C$668:$C$697=$C$702)),ROW(مسودة!$C$668:$C$697)),ROW()-ROW(Z702)+1)),مسودة!Z668:'مسودة'!Z$697)),0))</f>
        <v/>
      </c>
      <c r="AA702" s="39" t="str">
        <f t="array" ref="AA702">IF($C$702="","",IFERROR(MAX(IF((ROW(مسودة!$C$668:$C$697)=SMALL(IF((ROW(مسودة!$C$668:$C$697)*(مسودة!$C$668:$C$697=$C$702)),ROW(مسودة!$C$668:$C$697)),ROW()-ROW(AA702)+1)),مسودة!AA668:'مسودة'!AA$697)),0))</f>
        <v/>
      </c>
      <c r="AB702" s="39" t="str">
        <f t="array" ref="AB702">IF($C$702="","",IFERROR(MAX(IF((ROW(مسودة!$C$668:$C$697)=SMALL(IF((ROW(مسودة!$C$668:$C$697)*(مسودة!$C$668:$C$697=$C$702)),ROW(مسودة!$C$668:$C$697)),ROW()-ROW(AB702)+1)),مسودة!AB668:'مسودة'!AB$697)),0))</f>
        <v/>
      </c>
      <c r="AC702" s="39" t="str">
        <f t="array" ref="AC702">IF($C$702="","",IFERROR(MAX(IF((ROW(مسودة!$C$668:$C$697)=SMALL(IF((ROW(مسودة!$C$668:$C$697)*(مسودة!$C$668:$C$697=$C$702)),ROW(مسودة!$C$668:$C$697)),ROW()-ROW(AC702)+1)),مسودة!AC668:'مسودة'!AC$697)),0))</f>
        <v/>
      </c>
      <c r="AD702" s="39" t="str">
        <f t="array" ref="AD702">IF($C$702="","",IFERROR(MAX(IF((ROW(مسودة!$C$668:$C$697)=SMALL(IF((ROW(مسودة!$C$668:$C$697)*(مسودة!$C$668:$C$697=$C$702)),ROW(مسودة!$C$668:$C$697)),ROW()-ROW(AD702)+1)),مسودة!AD668:'مسودة'!AD$697)),0))</f>
        <v/>
      </c>
      <c r="AE702" s="39" t="str">
        <f t="array" ref="AE702">IF($C$702="","",IFERROR(MAX(IF((ROW(مسودة!$C$668:$C$697)=SMALL(IF((ROW(مسودة!$C$668:$C$697)*(مسودة!$C$668:$C$697=$C$702)),ROW(مسودة!$C$668:$C$697)),ROW()-ROW(AE702)+1)),مسودة!AE668:'مسودة'!AE$697)),0))</f>
        <v/>
      </c>
      <c r="AF702" s="39" t="str">
        <f t="array" ref="AF702">IF($C$702="","",IFERROR(MAX(IF((ROW(مسودة!$C$668:$C$697)=SMALL(IF((ROW(مسودة!$C$668:$C$697)*(مسودة!$C$668:$C$697=$C$702)),ROW(مسودة!$C$668:$C$697)),ROW()-ROW(AF702)+1)),مسودة!AF668:'مسودة'!AF$697)),0))</f>
        <v/>
      </c>
      <c r="AG702" s="39" t="str">
        <f t="array" ref="AG702">IF($C$702="","",IFERROR(MAX(IF((ROW(مسودة!$C$668:$C$697)=SMALL(IF((ROW(مسودة!$C$668:$C$697)*(مسودة!$C$668:$C$697=$C$702)),ROW(مسودة!$C$668:$C$697)),ROW()-ROW(AG702)+1)),مسودة!AG668:'مسودة'!AG$697)),0))</f>
        <v/>
      </c>
      <c r="AH702" s="39" t="str">
        <f t="array" ref="AH702">IF($C$702="","",IFERROR(MAX(IF((ROW(مسودة!$C$668:$C$697)=SMALL(IF((ROW(مسودة!$C$668:$C$697)*(مسودة!$C$668:$C$697=$C$702)),ROW(مسودة!$C$668:$C$697)),ROW()-ROW(AH702)+1)),مسودة!AH668:'مسودة'!AH$697)),0))</f>
        <v/>
      </c>
      <c r="AI702" s="39" t="str">
        <f t="array" ref="AI702">IF($C$702="","",IFERROR(MAX(IF((ROW(مسودة!$C$668:$C$697)=SMALL(IF((ROW(مسودة!$C$668:$C$697)*(مسودة!$C$668:$C$697=$C$702)),ROW(مسودة!$C$668:$C$697)),ROW()-ROW(AI702)+1)),مسودة!AI668:'مسودة'!AI$697)),0))</f>
        <v/>
      </c>
      <c r="AJ702" s="39" t="str">
        <f t="array" ref="AJ702">IF($C$702="","",IFERROR(MAX(IF((ROW(مسودة!$C$668:$C$697)=SMALL(IF((ROW(مسودة!$C$668:$C$697)*(مسودة!$C$668:$C$697=$C$702)),ROW(مسودة!$C$668:$C$697)),ROW()-ROW(AJ702)+1)),مسودة!AJ668:'مسودة'!AJ$697)),0))</f>
        <v/>
      </c>
      <c r="AK702" s="39" t="str">
        <f t="array" ref="AK702">IF($C$702="","",IFERROR(MAX(IF((ROW(مسودة!$C$668:$C$697)=SMALL(IF((ROW(مسودة!$C$668:$C$697)*(مسودة!$C$668:$C$697=$C$702)),ROW(مسودة!$C$668:$C$697)),ROW()-ROW(AK702)+1)),مسودة!AK668:'مسودة'!AK$697)),0))</f>
        <v/>
      </c>
      <c r="AL702" s="39" t="str">
        <f t="array" ref="AL702">IF($C$702="","",IFERROR(MAX(IF((ROW(مسودة!$C$668:$C$697)=SMALL(IF((ROW(مسودة!$C$668:$C$697)*(مسودة!$C$668:$C$697=$C$702)),ROW(مسودة!$C$668:$C$697)),ROW()-ROW(AL702)+1)),مسودة!AL668:'مسودة'!AL$697)),0))</f>
        <v/>
      </c>
      <c r="AM702" s="39" t="str">
        <f t="array" ref="AM702">IF($C$702="","",IFERROR(MAX(IF((ROW(مسودة!$C$668:$C$697)=SMALL(IF((ROW(مسودة!$C$668:$C$697)*(مسودة!$C$668:$C$697=$C$702)),ROW(مسودة!$C$668:$C$697)),ROW()-ROW(AM702)+1)),مسودة!AM668:'مسودة'!AM$697)),0))</f>
        <v/>
      </c>
      <c r="AN702" s="54"/>
      <c r="AO702" s="54"/>
      <c r="AP702" s="55"/>
      <c r="AQ702" s="49"/>
      <c r="AR702" s="49"/>
      <c r="AS702" s="49"/>
      <c r="AT702" s="49"/>
      <c r="AU702" s="103" t="str">
        <f>IFERROR(LOOKUP(2,1/((مسودة!$C$668:$C$697=C702)*(مسودة!$F$668:$F$697=F702)),مسودة!$AV$668:$AV$697),"")</f>
        <v/>
      </c>
    </row>
    <row r="703" spans="2:47" ht="28.5" customHeight="1" thickBot="1">
      <c r="B703" s="48"/>
      <c r="C703" s="99"/>
      <c r="D703" s="51"/>
      <c r="E703" s="51"/>
      <c r="F703" s="11" t="s">
        <v>31</v>
      </c>
      <c r="G703" s="39" t="str">
        <f t="array" ref="G703">IF($C$702="","",IFERROR(MAX(IF((ROW(مسودة!$C$668:$C$697)=SMALL(IF((ROW(مسودة!$C$668:$C$697)*(مسودة!$C$668:$C$697=$C$702)),ROW(مسودة!$C$668:$C$697)),ROW()-ROW(G703)+1)),مسودة!G669:'مسودة'!G$697)),0))</f>
        <v/>
      </c>
      <c r="H703" s="39" t="str">
        <f t="array" ref="H703">IF($C$702="","",IFERROR(MAX(IF((ROW(مسودة!$C$668:$C$697)=SMALL(IF((ROW(مسودة!$C$668:$C$697)*(مسودة!$C$668:$C$697=$C$702)),ROW(مسودة!$C$668:$C$697)),ROW()-ROW(H703)+1)),مسودة!H669:'مسودة'!H$697)),0))</f>
        <v/>
      </c>
      <c r="I703" s="39" t="str">
        <f t="array" ref="I703">IF($C$702="","",IFERROR(MAX(IF((ROW(مسودة!$C$668:$C$697)=SMALL(IF((ROW(مسودة!$C$668:$C$697)*(مسودة!$C$668:$C$697=$C$702)),ROW(مسودة!$C$668:$C$697)),ROW()-ROW(I703)+1)),مسودة!I669:'مسودة'!I$697)),0))</f>
        <v/>
      </c>
      <c r="J703" s="39" t="str">
        <f t="array" ref="J703">IF($C$702="","",IFERROR(MAX(IF((ROW(مسودة!$C$668:$C$697)=SMALL(IF((ROW(مسودة!$C$668:$C$697)*(مسودة!$C$668:$C$697=$C$702)),ROW(مسودة!$C$668:$C$697)),ROW()-ROW(J703)+1)),مسودة!J669:'مسودة'!J$697)),0))</f>
        <v/>
      </c>
      <c r="K703" s="39" t="str">
        <f t="array" ref="K703">IF($C$702="","",IFERROR(MAX(IF((ROW(مسودة!$C$668:$C$697)=SMALL(IF((ROW(مسودة!$C$668:$C$697)*(مسودة!$C$668:$C$697=$C$702)),ROW(مسودة!$C$668:$C$697)),ROW()-ROW(K703)+1)),مسودة!K669:'مسودة'!K$697)),0))</f>
        <v/>
      </c>
      <c r="L703" s="39" t="str">
        <f t="array" ref="L703">IF($C$702="","",IFERROR(MAX(IF((ROW(مسودة!$C$668:$C$697)=SMALL(IF((ROW(مسودة!$C$668:$C$697)*(مسودة!$C$668:$C$697=$C$702)),ROW(مسودة!$C$668:$C$697)),ROW()-ROW(L703)+1)),مسودة!L669:'مسودة'!L$697)),0))</f>
        <v/>
      </c>
      <c r="M703" s="39" t="str">
        <f t="array" ref="M703">IF($C$702="","",IFERROR(MAX(IF((ROW(مسودة!$C$668:$C$697)=SMALL(IF((ROW(مسودة!$C$668:$C$697)*(مسودة!$C$668:$C$697=$C$702)),ROW(مسودة!$C$668:$C$697)),ROW()-ROW(M703)+1)),مسودة!M669:'مسودة'!M$697)),0))</f>
        <v/>
      </c>
      <c r="N703" s="39" t="str">
        <f t="array" ref="N703">IF($C$702="","",IFERROR(MAX(IF((ROW(مسودة!$C$668:$C$697)=SMALL(IF((ROW(مسودة!$C$668:$C$697)*(مسودة!$C$668:$C$697=$C$702)),ROW(مسودة!$C$668:$C$697)),ROW()-ROW(N703)+1)),مسودة!N669:'مسودة'!N$697)),0))</f>
        <v/>
      </c>
      <c r="O703" s="39" t="str">
        <f t="array" ref="O703">IF($C$702="","",IFERROR(MAX(IF((ROW(مسودة!$C$668:$C$697)=SMALL(IF((ROW(مسودة!$C$668:$C$697)*(مسودة!$C$668:$C$697=$C$702)),ROW(مسودة!$C$668:$C$697)),ROW()-ROW(O703)+1)),مسودة!O669:'مسودة'!O$697)),0))</f>
        <v/>
      </c>
      <c r="P703" s="39" t="str">
        <f t="array" ref="P703">IF($C$702="","",IFERROR(MAX(IF((ROW(مسودة!$C$668:$C$697)=SMALL(IF((ROW(مسودة!$C$668:$C$697)*(مسودة!$C$668:$C$697=$C$702)),ROW(مسودة!$C$668:$C$697)),ROW()-ROW(P703)+1)),مسودة!P669:'مسودة'!P$697)),0))</f>
        <v/>
      </c>
      <c r="Q703" s="39" t="str">
        <f t="array" ref="Q703">IF($C$702="","",IFERROR(MAX(IF((ROW(مسودة!$C$668:$C$697)=SMALL(IF((ROW(مسودة!$C$668:$C$697)*(مسودة!$C$668:$C$697=$C$702)),ROW(مسودة!$C$668:$C$697)),ROW()-ROW(Q703)+1)),مسودة!Q669:'مسودة'!Q$697)),0))</f>
        <v/>
      </c>
      <c r="R703" s="39" t="str">
        <f t="array" ref="R703">IF($C$702="","",IFERROR(MAX(IF((ROW(مسودة!$C$668:$C$697)=SMALL(IF((ROW(مسودة!$C$668:$C$697)*(مسودة!$C$668:$C$697=$C$702)),ROW(مسودة!$C$668:$C$697)),ROW()-ROW(R703)+1)),مسودة!R669:'مسودة'!R$697)),0))</f>
        <v/>
      </c>
      <c r="S703" s="39" t="str">
        <f t="array" ref="S703">IF($C$702="","",IFERROR(MAX(IF((ROW(مسودة!$C$668:$C$697)=SMALL(IF((ROW(مسودة!$C$668:$C$697)*(مسودة!$C$668:$C$697=$C$702)),ROW(مسودة!$C$668:$C$697)),ROW()-ROW(S703)+1)),مسودة!S669:'مسودة'!S$697)),0))</f>
        <v/>
      </c>
      <c r="T703" s="39" t="str">
        <f t="array" ref="T703">IF($C$702="","",IFERROR(MAX(IF((ROW(مسودة!$C$668:$C$697)=SMALL(IF((ROW(مسودة!$C$668:$C$697)*(مسودة!$C$668:$C$697=$C$702)),ROW(مسودة!$C$668:$C$697)),ROW()-ROW(T703)+1)),مسودة!T669:'مسودة'!T$697)),0))</f>
        <v/>
      </c>
      <c r="U703" s="39" t="str">
        <f t="array" ref="U703">IF($C$702="","",IFERROR(MAX(IF((ROW(مسودة!$C$668:$C$697)=SMALL(IF((ROW(مسودة!$C$668:$C$697)*(مسودة!$C$668:$C$697=$C$702)),ROW(مسودة!$C$668:$C$697)),ROW()-ROW(U703)+1)),مسودة!U669:'مسودة'!U$697)),0))</f>
        <v/>
      </c>
      <c r="V703" s="39" t="str">
        <f t="array" ref="V703">IF($C$702="","",IFERROR(MAX(IF((ROW(مسودة!$C$668:$C$697)=SMALL(IF((ROW(مسودة!$C$668:$C$697)*(مسودة!$C$668:$C$697=$C$702)),ROW(مسودة!$C$668:$C$697)),ROW()-ROW(V703)+1)),مسودة!V669:'مسودة'!V$697)),0))</f>
        <v/>
      </c>
      <c r="W703" s="39" t="str">
        <f t="array" ref="W703">IF($C$702="","",IFERROR(MAX(IF((ROW(مسودة!$C$668:$C$697)=SMALL(IF((ROW(مسودة!$C$668:$C$697)*(مسودة!$C$668:$C$697=$C$702)),ROW(مسودة!$C$668:$C$697)),ROW()-ROW(W703)+1)),مسودة!W669:'مسودة'!W$697)),0))</f>
        <v/>
      </c>
      <c r="X703" s="39" t="str">
        <f t="array" ref="X703">IF($C$702="","",IFERROR(MAX(IF((ROW(مسودة!$C$668:$C$697)=SMALL(IF((ROW(مسودة!$C$668:$C$697)*(مسودة!$C$668:$C$697=$C$702)),ROW(مسودة!$C$668:$C$697)),ROW()-ROW(X703)+1)),مسودة!X669:'مسودة'!X$697)),0))</f>
        <v/>
      </c>
      <c r="Y703" s="39" t="str">
        <f t="array" ref="Y703">IF($C$702="","",IFERROR(MAX(IF((ROW(مسودة!$C$668:$C$697)=SMALL(IF((ROW(مسودة!$C$668:$C$697)*(مسودة!$C$668:$C$697=$C$702)),ROW(مسودة!$C$668:$C$697)),ROW()-ROW(Y703)+1)),مسودة!Y669:'مسودة'!Y$697)),0))</f>
        <v/>
      </c>
      <c r="Z703" s="39" t="str">
        <f t="array" ref="Z703">IF($C$702="","",IFERROR(MAX(IF((ROW(مسودة!$C$668:$C$697)=SMALL(IF((ROW(مسودة!$C$668:$C$697)*(مسودة!$C$668:$C$697=$C$702)),ROW(مسودة!$C$668:$C$697)),ROW()-ROW(Z703)+1)),مسودة!Z669:'مسودة'!Z$697)),0))</f>
        <v/>
      </c>
      <c r="AA703" s="39" t="str">
        <f t="array" ref="AA703">IF($C$702="","",IFERROR(MAX(IF((ROW(مسودة!$C$668:$C$697)=SMALL(IF((ROW(مسودة!$C$668:$C$697)*(مسودة!$C$668:$C$697=$C$702)),ROW(مسودة!$C$668:$C$697)),ROW()-ROW(AA703)+1)),مسودة!AA669:'مسودة'!AA$697)),0))</f>
        <v/>
      </c>
      <c r="AB703" s="39" t="str">
        <f t="array" ref="AB703">IF($C$702="","",IFERROR(MAX(IF((ROW(مسودة!$C$668:$C$697)=SMALL(IF((ROW(مسودة!$C$668:$C$697)*(مسودة!$C$668:$C$697=$C$702)),ROW(مسودة!$C$668:$C$697)),ROW()-ROW(AB703)+1)),مسودة!AB669:'مسودة'!AB$697)),0))</f>
        <v/>
      </c>
      <c r="AC703" s="39" t="str">
        <f t="array" ref="AC703">IF($C$702="","",IFERROR(MAX(IF((ROW(مسودة!$C$668:$C$697)=SMALL(IF((ROW(مسودة!$C$668:$C$697)*(مسودة!$C$668:$C$697=$C$702)),ROW(مسودة!$C$668:$C$697)),ROW()-ROW(AC703)+1)),مسودة!AC669:'مسودة'!AC$697)),0))</f>
        <v/>
      </c>
      <c r="AD703" s="39" t="str">
        <f t="array" ref="AD703">IF($C$702="","",IFERROR(MAX(IF((ROW(مسودة!$C$668:$C$697)=SMALL(IF((ROW(مسودة!$C$668:$C$697)*(مسودة!$C$668:$C$697=$C$702)),ROW(مسودة!$C$668:$C$697)),ROW()-ROW(AD703)+1)),مسودة!AD669:'مسودة'!AD$697)),0))</f>
        <v/>
      </c>
      <c r="AE703" s="39" t="str">
        <f t="array" ref="AE703">IF($C$702="","",IFERROR(MAX(IF((ROW(مسودة!$C$668:$C$697)=SMALL(IF((ROW(مسودة!$C$668:$C$697)*(مسودة!$C$668:$C$697=$C$702)),ROW(مسودة!$C$668:$C$697)),ROW()-ROW(AE703)+1)),مسودة!AE669:'مسودة'!AE$697)),0))</f>
        <v/>
      </c>
      <c r="AF703" s="39" t="str">
        <f t="array" ref="AF703">IF($C$702="","",IFERROR(MAX(IF((ROW(مسودة!$C$668:$C$697)=SMALL(IF((ROW(مسودة!$C$668:$C$697)*(مسودة!$C$668:$C$697=$C$702)),ROW(مسودة!$C$668:$C$697)),ROW()-ROW(AF703)+1)),مسودة!AF669:'مسودة'!AF$697)),0))</f>
        <v/>
      </c>
      <c r="AG703" s="39" t="str">
        <f t="array" ref="AG703">IF($C$702="","",IFERROR(MAX(IF((ROW(مسودة!$C$668:$C$697)=SMALL(IF((ROW(مسودة!$C$668:$C$697)*(مسودة!$C$668:$C$697=$C$702)),ROW(مسودة!$C$668:$C$697)),ROW()-ROW(AG703)+1)),مسودة!AG669:'مسودة'!AG$697)),0))</f>
        <v/>
      </c>
      <c r="AH703" s="39" t="str">
        <f t="array" ref="AH703">IF($C$702="","",IFERROR(MAX(IF((ROW(مسودة!$C$668:$C$697)=SMALL(IF((ROW(مسودة!$C$668:$C$697)*(مسودة!$C$668:$C$697=$C$702)),ROW(مسودة!$C$668:$C$697)),ROW()-ROW(AH703)+1)),مسودة!AH669:'مسودة'!AH$697)),0))</f>
        <v/>
      </c>
      <c r="AI703" s="39" t="str">
        <f t="array" ref="AI703">IF($C$702="","",IFERROR(MAX(IF((ROW(مسودة!$C$668:$C$697)=SMALL(IF((ROW(مسودة!$C$668:$C$697)*(مسودة!$C$668:$C$697=$C$702)),ROW(مسودة!$C$668:$C$697)),ROW()-ROW(AI703)+1)),مسودة!AI669:'مسودة'!AI$697)),0))</f>
        <v/>
      </c>
      <c r="AJ703" s="39" t="str">
        <f t="array" ref="AJ703">IF($C$702="","",IFERROR(MAX(IF((ROW(مسودة!$C$668:$C$697)=SMALL(IF((ROW(مسودة!$C$668:$C$697)*(مسودة!$C$668:$C$697=$C$702)),ROW(مسودة!$C$668:$C$697)),ROW()-ROW(AJ703)+1)),مسودة!AJ669:'مسودة'!AJ$697)),0))</f>
        <v/>
      </c>
      <c r="AK703" s="39" t="str">
        <f t="array" ref="AK703">IF($C$702="","",IFERROR(MAX(IF((ROW(مسودة!$C$668:$C$697)=SMALL(IF((ROW(مسودة!$C$668:$C$697)*(مسودة!$C$668:$C$697=$C$702)),ROW(مسودة!$C$668:$C$697)),ROW()-ROW(AK703)+1)),مسودة!AK669:'مسودة'!AK$697)),0))</f>
        <v/>
      </c>
      <c r="AL703" s="39" t="str">
        <f t="array" ref="AL703">IF($C$702="","",IFERROR(MAX(IF((ROW(مسودة!$C$668:$C$697)=SMALL(IF((ROW(مسودة!$C$668:$C$697)*(مسودة!$C$668:$C$697=$C$702)),ROW(مسودة!$C$668:$C$697)),ROW()-ROW(AL703)+1)),مسودة!AL669:'مسودة'!AL$697)),0))</f>
        <v/>
      </c>
      <c r="AM703" s="39" t="str">
        <f t="array" ref="AM703">IF($C$702="","",IFERROR(MAX(IF((ROW(مسودة!$C$668:$C$697)=SMALL(IF((ROW(مسودة!$C$668:$C$697)*(مسودة!$C$668:$C$697=$C$702)),ROW(مسودة!$C$668:$C$697)),ROW()-ROW(AM703)+1)),مسودة!AM669:'مسودة'!AM$697)),0))</f>
        <v/>
      </c>
      <c r="AN703" s="54"/>
      <c r="AO703" s="54"/>
      <c r="AP703" s="56"/>
      <c r="AQ703" s="49"/>
      <c r="AR703" s="49"/>
      <c r="AS703" s="49"/>
      <c r="AT703" s="49"/>
      <c r="AU703" s="104"/>
    </row>
    <row r="704" spans="2:47" ht="36" customHeight="1" thickBot="1">
      <c r="B704" s="48"/>
      <c r="C704" s="93"/>
      <c r="D704" s="51"/>
      <c r="E704" s="51"/>
      <c r="F704" s="14" t="s">
        <v>32</v>
      </c>
      <c r="G704" s="39" t="str">
        <f t="array" ref="G704">IF($C$702="","",IFERROR(MAX(IF((ROW(مسودة!$C$668:$C$697)=SMALL(IF((ROW(مسودة!$C$668:$C$697)*(مسودة!$C$668:$C$697=$C$702)),ROW(مسودة!$C$668:$C$697)),ROW()-ROW(G704)+1)),مسودة!G670:'مسودة'!G$697)),0))</f>
        <v/>
      </c>
      <c r="H704" s="39" t="str">
        <f t="array" ref="H704">IF($C$702="","",IFERROR(MAX(IF((ROW(مسودة!$C$668:$C$697)=SMALL(IF((ROW(مسودة!$C$668:$C$697)*(مسودة!$C$668:$C$697=$C$702)),ROW(مسودة!$C$668:$C$697)),ROW()-ROW(H704)+1)),مسودة!H670:'مسودة'!H$697)),0))</f>
        <v/>
      </c>
      <c r="I704" s="39" t="str">
        <f t="array" ref="I704">IF($C$702="","",IFERROR(MAX(IF((ROW(مسودة!$C$668:$C$697)=SMALL(IF((ROW(مسودة!$C$668:$C$697)*(مسودة!$C$668:$C$697=$C$702)),ROW(مسودة!$C$668:$C$697)),ROW()-ROW(I704)+1)),مسودة!I670:'مسودة'!I$697)),0))</f>
        <v/>
      </c>
      <c r="J704" s="39" t="str">
        <f t="array" ref="J704">IF($C$702="","",IFERROR(MAX(IF((ROW(مسودة!$C$668:$C$697)=SMALL(IF((ROW(مسودة!$C$668:$C$697)*(مسودة!$C$668:$C$697=$C$702)),ROW(مسودة!$C$668:$C$697)),ROW()-ROW(J704)+1)),مسودة!J670:'مسودة'!J$697)),0))</f>
        <v/>
      </c>
      <c r="K704" s="39" t="str">
        <f t="array" ref="K704">IF($C$702="","",IFERROR(MAX(IF((ROW(مسودة!$C$668:$C$697)=SMALL(IF((ROW(مسودة!$C$668:$C$697)*(مسودة!$C$668:$C$697=$C$702)),ROW(مسودة!$C$668:$C$697)),ROW()-ROW(K704)+1)),مسودة!K670:'مسودة'!K$697)),0))</f>
        <v/>
      </c>
      <c r="L704" s="39" t="str">
        <f t="array" ref="L704">IF($C$702="","",IFERROR(MAX(IF((ROW(مسودة!$C$668:$C$697)=SMALL(IF((ROW(مسودة!$C$668:$C$697)*(مسودة!$C$668:$C$697=$C$702)),ROW(مسودة!$C$668:$C$697)),ROW()-ROW(L704)+1)),مسودة!L670:'مسودة'!L$697)),0))</f>
        <v/>
      </c>
      <c r="M704" s="39" t="str">
        <f t="array" ref="M704">IF($C$702="","",IFERROR(MAX(IF((ROW(مسودة!$C$668:$C$697)=SMALL(IF((ROW(مسودة!$C$668:$C$697)*(مسودة!$C$668:$C$697=$C$702)),ROW(مسودة!$C$668:$C$697)),ROW()-ROW(M704)+1)),مسودة!M670:'مسودة'!M$697)),0))</f>
        <v/>
      </c>
      <c r="N704" s="39" t="str">
        <f t="array" ref="N704">IF($C$702="","",IFERROR(MAX(IF((ROW(مسودة!$C$668:$C$697)=SMALL(IF((ROW(مسودة!$C$668:$C$697)*(مسودة!$C$668:$C$697=$C$702)),ROW(مسودة!$C$668:$C$697)),ROW()-ROW(N704)+1)),مسودة!N670:'مسودة'!N$697)),0))</f>
        <v/>
      </c>
      <c r="O704" s="39" t="str">
        <f t="array" ref="O704">IF($C$702="","",IFERROR(MAX(IF((ROW(مسودة!$C$668:$C$697)=SMALL(IF((ROW(مسودة!$C$668:$C$697)*(مسودة!$C$668:$C$697=$C$702)),ROW(مسودة!$C$668:$C$697)),ROW()-ROW(O704)+1)),مسودة!O670:'مسودة'!O$697)),0))</f>
        <v/>
      </c>
      <c r="P704" s="39" t="str">
        <f t="array" ref="P704">IF($C$702="","",IFERROR(MAX(IF((ROW(مسودة!$C$668:$C$697)=SMALL(IF((ROW(مسودة!$C$668:$C$697)*(مسودة!$C$668:$C$697=$C$702)),ROW(مسودة!$C$668:$C$697)),ROW()-ROW(P704)+1)),مسودة!P670:'مسودة'!P$697)),0))</f>
        <v/>
      </c>
      <c r="Q704" s="39" t="str">
        <f t="array" ref="Q704">IF($C$702="","",IFERROR(MAX(IF((ROW(مسودة!$C$668:$C$697)=SMALL(IF((ROW(مسودة!$C$668:$C$697)*(مسودة!$C$668:$C$697=$C$702)),ROW(مسودة!$C$668:$C$697)),ROW()-ROW(Q704)+1)),مسودة!Q670:'مسودة'!Q$697)),0))</f>
        <v/>
      </c>
      <c r="R704" s="39" t="str">
        <f t="array" ref="R704">IF($C$702="","",IFERROR(MAX(IF((ROW(مسودة!$C$668:$C$697)=SMALL(IF((ROW(مسودة!$C$668:$C$697)*(مسودة!$C$668:$C$697=$C$702)),ROW(مسودة!$C$668:$C$697)),ROW()-ROW(R704)+1)),مسودة!R670:'مسودة'!R$697)),0))</f>
        <v/>
      </c>
      <c r="S704" s="39" t="str">
        <f t="array" ref="S704">IF($C$702="","",IFERROR(MAX(IF((ROW(مسودة!$C$668:$C$697)=SMALL(IF((ROW(مسودة!$C$668:$C$697)*(مسودة!$C$668:$C$697=$C$702)),ROW(مسودة!$C$668:$C$697)),ROW()-ROW(S704)+1)),مسودة!S670:'مسودة'!S$697)),0))</f>
        <v/>
      </c>
      <c r="T704" s="39" t="str">
        <f t="array" ref="T704">IF($C$702="","",IFERROR(MAX(IF((ROW(مسودة!$C$668:$C$697)=SMALL(IF((ROW(مسودة!$C$668:$C$697)*(مسودة!$C$668:$C$697=$C$702)),ROW(مسودة!$C$668:$C$697)),ROW()-ROW(T704)+1)),مسودة!T670:'مسودة'!T$697)),0))</f>
        <v/>
      </c>
      <c r="U704" s="39" t="str">
        <f t="array" ref="U704">IF($C$702="","",IFERROR(MAX(IF((ROW(مسودة!$C$668:$C$697)=SMALL(IF((ROW(مسودة!$C$668:$C$697)*(مسودة!$C$668:$C$697=$C$702)),ROW(مسودة!$C$668:$C$697)),ROW()-ROW(U704)+1)),مسودة!U670:'مسودة'!U$697)),0))</f>
        <v/>
      </c>
      <c r="V704" s="39" t="str">
        <f t="array" ref="V704">IF($C$702="","",IFERROR(MAX(IF((ROW(مسودة!$C$668:$C$697)=SMALL(IF((ROW(مسودة!$C$668:$C$697)*(مسودة!$C$668:$C$697=$C$702)),ROW(مسودة!$C$668:$C$697)),ROW()-ROW(V704)+1)),مسودة!V670:'مسودة'!V$697)),0))</f>
        <v/>
      </c>
      <c r="W704" s="39" t="str">
        <f t="array" ref="W704">IF($C$702="","",IFERROR(MAX(IF((ROW(مسودة!$C$668:$C$697)=SMALL(IF((ROW(مسودة!$C$668:$C$697)*(مسودة!$C$668:$C$697=$C$702)),ROW(مسودة!$C$668:$C$697)),ROW()-ROW(W704)+1)),مسودة!W670:'مسودة'!W$697)),0))</f>
        <v/>
      </c>
      <c r="X704" s="39" t="str">
        <f t="array" ref="X704">IF($C$702="","",IFERROR(MAX(IF((ROW(مسودة!$C$668:$C$697)=SMALL(IF((ROW(مسودة!$C$668:$C$697)*(مسودة!$C$668:$C$697=$C$702)),ROW(مسودة!$C$668:$C$697)),ROW()-ROW(X704)+1)),مسودة!X670:'مسودة'!X$697)),0))</f>
        <v/>
      </c>
      <c r="Y704" s="39" t="str">
        <f t="array" ref="Y704">IF($C$702="","",IFERROR(MAX(IF((ROW(مسودة!$C$668:$C$697)=SMALL(IF((ROW(مسودة!$C$668:$C$697)*(مسودة!$C$668:$C$697=$C$702)),ROW(مسودة!$C$668:$C$697)),ROW()-ROW(Y704)+1)),مسودة!Y670:'مسودة'!Y$697)),0))</f>
        <v/>
      </c>
      <c r="Z704" s="39" t="str">
        <f t="array" ref="Z704">IF($C$702="","",IFERROR(MAX(IF((ROW(مسودة!$C$668:$C$697)=SMALL(IF((ROW(مسودة!$C$668:$C$697)*(مسودة!$C$668:$C$697=$C$702)),ROW(مسودة!$C$668:$C$697)),ROW()-ROW(Z704)+1)),مسودة!Z670:'مسودة'!Z$697)),0))</f>
        <v/>
      </c>
      <c r="AA704" s="39" t="str">
        <f t="array" ref="AA704">IF($C$702="","",IFERROR(MAX(IF((ROW(مسودة!$C$668:$C$697)=SMALL(IF((ROW(مسودة!$C$668:$C$697)*(مسودة!$C$668:$C$697=$C$702)),ROW(مسودة!$C$668:$C$697)),ROW()-ROW(AA704)+1)),مسودة!AA670:'مسودة'!AA$697)),0))</f>
        <v/>
      </c>
      <c r="AB704" s="39" t="str">
        <f t="array" ref="AB704">IF($C$702="","",IFERROR(MAX(IF((ROW(مسودة!$C$668:$C$697)=SMALL(IF((ROW(مسودة!$C$668:$C$697)*(مسودة!$C$668:$C$697=$C$702)),ROW(مسودة!$C$668:$C$697)),ROW()-ROW(AB704)+1)),مسودة!AB670:'مسودة'!AB$697)),0))</f>
        <v/>
      </c>
      <c r="AC704" s="39" t="str">
        <f t="array" ref="AC704">IF($C$702="","",IFERROR(MAX(IF((ROW(مسودة!$C$668:$C$697)=SMALL(IF((ROW(مسودة!$C$668:$C$697)*(مسودة!$C$668:$C$697=$C$702)),ROW(مسودة!$C$668:$C$697)),ROW()-ROW(AC704)+1)),مسودة!AC670:'مسودة'!AC$697)),0))</f>
        <v/>
      </c>
      <c r="AD704" s="39" t="str">
        <f t="array" ref="AD704">IF($C$702="","",IFERROR(MAX(IF((ROW(مسودة!$C$668:$C$697)=SMALL(IF((ROW(مسودة!$C$668:$C$697)*(مسودة!$C$668:$C$697=$C$702)),ROW(مسودة!$C$668:$C$697)),ROW()-ROW(AD704)+1)),مسودة!AD670:'مسودة'!AD$697)),0))</f>
        <v/>
      </c>
      <c r="AE704" s="39" t="str">
        <f t="array" ref="AE704">IF($C$702="","",IFERROR(MAX(IF((ROW(مسودة!$C$668:$C$697)=SMALL(IF((ROW(مسودة!$C$668:$C$697)*(مسودة!$C$668:$C$697=$C$702)),ROW(مسودة!$C$668:$C$697)),ROW()-ROW(AE704)+1)),مسودة!AE670:'مسودة'!AE$697)),0))</f>
        <v/>
      </c>
      <c r="AF704" s="39" t="str">
        <f t="array" ref="AF704">IF($C$702="","",IFERROR(MAX(IF((ROW(مسودة!$C$668:$C$697)=SMALL(IF((ROW(مسودة!$C$668:$C$697)*(مسودة!$C$668:$C$697=$C$702)),ROW(مسودة!$C$668:$C$697)),ROW()-ROW(AF704)+1)),مسودة!AF670:'مسودة'!AF$697)),0))</f>
        <v/>
      </c>
      <c r="AG704" s="39" t="str">
        <f t="array" ref="AG704">IF($C$702="","",IFERROR(MAX(IF((ROW(مسودة!$C$668:$C$697)=SMALL(IF((ROW(مسودة!$C$668:$C$697)*(مسودة!$C$668:$C$697=$C$702)),ROW(مسودة!$C$668:$C$697)),ROW()-ROW(AG704)+1)),مسودة!AG670:'مسودة'!AG$697)),0))</f>
        <v/>
      </c>
      <c r="AH704" s="39" t="str">
        <f t="array" ref="AH704">IF($C$702="","",IFERROR(MAX(IF((ROW(مسودة!$C$668:$C$697)=SMALL(IF((ROW(مسودة!$C$668:$C$697)*(مسودة!$C$668:$C$697=$C$702)),ROW(مسودة!$C$668:$C$697)),ROW()-ROW(AH704)+1)),مسودة!AH670:'مسودة'!AH$697)),0))</f>
        <v/>
      </c>
      <c r="AI704" s="39" t="str">
        <f t="array" ref="AI704">IF($C$702="","",IFERROR(MAX(IF((ROW(مسودة!$C$668:$C$697)=SMALL(IF((ROW(مسودة!$C$668:$C$697)*(مسودة!$C$668:$C$697=$C$702)),ROW(مسودة!$C$668:$C$697)),ROW()-ROW(AI704)+1)),مسودة!AI670:'مسودة'!AI$697)),0))</f>
        <v/>
      </c>
      <c r="AJ704" s="39" t="str">
        <f t="array" ref="AJ704">IF($C$702="","",IFERROR(MAX(IF((ROW(مسودة!$C$668:$C$697)=SMALL(IF((ROW(مسودة!$C$668:$C$697)*(مسودة!$C$668:$C$697=$C$702)),ROW(مسودة!$C$668:$C$697)),ROW()-ROW(AJ704)+1)),مسودة!AJ670:'مسودة'!AJ$697)),0))</f>
        <v/>
      </c>
      <c r="AK704" s="39" t="str">
        <f t="array" ref="AK704">IF($C$702="","",IFERROR(MAX(IF((ROW(مسودة!$C$668:$C$697)=SMALL(IF((ROW(مسودة!$C$668:$C$697)*(مسودة!$C$668:$C$697=$C$702)),ROW(مسودة!$C$668:$C$697)),ROW()-ROW(AK704)+1)),مسودة!AK670:'مسودة'!AK$697)),0))</f>
        <v/>
      </c>
      <c r="AL704" s="39" t="str">
        <f t="array" ref="AL704">IF($C$702="","",IFERROR(MAX(IF((ROW(مسودة!$C$668:$C$697)=SMALL(IF((ROW(مسودة!$C$668:$C$697)*(مسودة!$C$668:$C$697=$C$702)),ROW(مسودة!$C$668:$C$697)),ROW()-ROW(AL704)+1)),مسودة!AL670:'مسودة'!AL$697)),0))</f>
        <v/>
      </c>
      <c r="AM704" s="39" t="str">
        <f t="array" ref="AM704">IF($C$702="","",IFERROR(MAX(IF((ROW(مسودة!$C$668:$C$697)=SMALL(IF((ROW(مسودة!$C$668:$C$697)*(مسودة!$C$668:$C$697=$C$702)),ROW(مسودة!$C$668:$C$697)),ROW()-ROW(AM704)+1)),مسودة!AM670:'مسودة'!AM$697)),0))</f>
        <v/>
      </c>
      <c r="AN704" s="39" t="str">
        <f t="array" ref="AN704">IF($C$702="","",IFERROR(MAX(IF((ROW(مسودة!$C$668:$C$697)=SMALL(IF((ROW(مسودة!$C$668:$C$697)*(مسودة!$C$668:$C$697=$C$702)),ROW(مسودة!$C$668:$C$697)),ROW()-ROW(AN704)+1)),مسودة!AN670:AN$697)),0))</f>
        <v/>
      </c>
      <c r="AO704" s="39" t="str">
        <f t="array" ref="AO704">IF($C$702="","",IFERROR(MAX(IF((ROW(مسودة!$C$668:$C$697)=SMALL(IF((ROW(مسودة!$C$668:$C$697)*(مسودة!$C$668:$C$697=$C$702)),ROW(مسودة!$C$668:$C$697)),ROW()-ROW(AO704)+1)),مسودة!AO670:AO$697)),0))</f>
        <v/>
      </c>
      <c r="AP704" s="39" t="str">
        <f>IF(AO704&lt;50,"   ",IF(AO704&lt;65,"مقبول",IF(AO704&lt;75,"جيد",IF(AO704&lt;85,"جيدجداً",IF(AO704&lt;=100,"ممتاز","")))))</f>
        <v/>
      </c>
      <c r="AQ704" s="49"/>
      <c r="AR704" s="49"/>
      <c r="AS704" s="49"/>
      <c r="AT704" s="49"/>
      <c r="AU704" s="105"/>
    </row>
    <row r="705" spans="2:47" ht="28.5" customHeight="1" thickBot="1">
      <c r="B705" s="48">
        <f t="shared" ref="B705" si="118">B702+1</f>
        <v>159</v>
      </c>
      <c r="C705" s="98" t="str">
        <f t="array" ref="C705">IF(ISERROR(INDEX(مسودة!$C$668:$AV$697,SMALL(IF((مسودة!$AV$668:$AV$697="ناجح"),ROW(مسودة!$C$668:$AV$697)-MIN(ROW(مسودة!$C$668:$AV$697))+1,""),ROW(A9)),COLUMN(A9))),"",INDEX(مسودة!$C$668:$AV$697,SMALL(IF((مسودة!$AV$668:$AV$697="ناجح"),ROW(مسودة!$C$668:$AV$697)-MIN(ROW(مسودة!$C$668:$AV$697))+1,""),ROW(A9)),COLUMN(A9)))</f>
        <v/>
      </c>
      <c r="D705" s="95" t="str">
        <f>IF(C705&lt;&gt;"",VLOOKUP(C705,مسودة!$C$668:$D$697,2,0),"")</f>
        <v/>
      </c>
      <c r="E705" s="95" t="str">
        <f>IF(C705&lt;&gt;"",VLOOKUP(C705,مسودة!$C$668:$E$697,3,0),"")</f>
        <v/>
      </c>
      <c r="F705" s="11" t="s">
        <v>30</v>
      </c>
      <c r="G705" s="39" t="str">
        <f t="array" ref="G705">IF($C$705="","",IFERROR(MAX(IF((ROW(مسودة!$C$668:$C$697)=SMALL(IF((ROW(مسودة!$C$668:$C$697)*(مسودة!$C$668:$C$697=$C$705)),ROW(مسودة!$C$668:$C$697)),ROW()-ROW(G705)+1)),مسودة!G668:'مسودة'!G$697)),0))</f>
        <v/>
      </c>
      <c r="H705" s="39" t="str">
        <f t="array" ref="H705">IF($C$705="","",IFERROR(MAX(IF((ROW(مسودة!$C$668:$C$697)=SMALL(IF((ROW(مسودة!$C$668:$C$697)*(مسودة!$C$668:$C$697=$C$705)),ROW(مسودة!$C$668:$C$697)),ROW()-ROW(H705)+1)),مسودة!H668:'مسودة'!H$697)),0))</f>
        <v/>
      </c>
      <c r="I705" s="39" t="str">
        <f t="array" ref="I705">IF($C$705="","",IFERROR(MAX(IF((ROW(مسودة!$C$668:$C$697)=SMALL(IF((ROW(مسودة!$C$668:$C$697)*(مسودة!$C$668:$C$697=$C$705)),ROW(مسودة!$C$668:$C$697)),ROW()-ROW(I705)+1)),مسودة!I668:'مسودة'!I$697)),0))</f>
        <v/>
      </c>
      <c r="J705" s="39" t="str">
        <f t="array" ref="J705">IF($C$705="","",IFERROR(MAX(IF((ROW(مسودة!$C$668:$C$697)=SMALL(IF((ROW(مسودة!$C$668:$C$697)*(مسودة!$C$668:$C$697=$C$705)),ROW(مسودة!$C$668:$C$697)),ROW()-ROW(J705)+1)),مسودة!J668:'مسودة'!J$697)),0))</f>
        <v/>
      </c>
      <c r="K705" s="39" t="str">
        <f t="array" ref="K705">IF($C$705="","",IFERROR(MAX(IF((ROW(مسودة!$C$668:$C$697)=SMALL(IF((ROW(مسودة!$C$668:$C$697)*(مسودة!$C$668:$C$697=$C$705)),ROW(مسودة!$C$668:$C$697)),ROW()-ROW(K705)+1)),مسودة!K668:'مسودة'!K$697)),0))</f>
        <v/>
      </c>
      <c r="L705" s="39" t="str">
        <f t="array" ref="L705">IF($C$705="","",IFERROR(MAX(IF((ROW(مسودة!$C$668:$C$697)=SMALL(IF((ROW(مسودة!$C$668:$C$697)*(مسودة!$C$668:$C$697=$C$705)),ROW(مسودة!$C$668:$C$697)),ROW()-ROW(L705)+1)),مسودة!L668:'مسودة'!L$697)),0))</f>
        <v/>
      </c>
      <c r="M705" s="39" t="str">
        <f t="array" ref="M705">IF($C$705="","",IFERROR(MAX(IF((ROW(مسودة!$C$668:$C$697)=SMALL(IF((ROW(مسودة!$C$668:$C$697)*(مسودة!$C$668:$C$697=$C$705)),ROW(مسودة!$C$668:$C$697)),ROW()-ROW(M705)+1)),مسودة!M668:'مسودة'!M$697)),0))</f>
        <v/>
      </c>
      <c r="N705" s="39" t="str">
        <f t="array" ref="N705">IF($C$705="","",IFERROR(MAX(IF((ROW(مسودة!$C$668:$C$697)=SMALL(IF((ROW(مسودة!$C$668:$C$697)*(مسودة!$C$668:$C$697=$C$705)),ROW(مسودة!$C$668:$C$697)),ROW()-ROW(N705)+1)),مسودة!N668:'مسودة'!N$697)),0))</f>
        <v/>
      </c>
      <c r="O705" s="39" t="str">
        <f t="array" ref="O705">IF($C$705="","",IFERROR(MAX(IF((ROW(مسودة!$C$668:$C$697)=SMALL(IF((ROW(مسودة!$C$668:$C$697)*(مسودة!$C$668:$C$697=$C$705)),ROW(مسودة!$C$668:$C$697)),ROW()-ROW(O705)+1)),مسودة!O668:'مسودة'!O$697)),0))</f>
        <v/>
      </c>
      <c r="P705" s="39" t="str">
        <f t="array" ref="P705">IF($C$705="","",IFERROR(MAX(IF((ROW(مسودة!$C$668:$C$697)=SMALL(IF((ROW(مسودة!$C$668:$C$697)*(مسودة!$C$668:$C$697=$C$705)),ROW(مسودة!$C$668:$C$697)),ROW()-ROW(P705)+1)),مسودة!P668:'مسودة'!P$697)),0))</f>
        <v/>
      </c>
      <c r="Q705" s="39" t="str">
        <f t="array" ref="Q705">IF($C$705="","",IFERROR(MAX(IF((ROW(مسودة!$C$668:$C$697)=SMALL(IF((ROW(مسودة!$C$668:$C$697)*(مسودة!$C$668:$C$697=$C$705)),ROW(مسودة!$C$668:$C$697)),ROW()-ROW(Q705)+1)),مسودة!Q668:'مسودة'!Q$697)),0))</f>
        <v/>
      </c>
      <c r="R705" s="39" t="str">
        <f t="array" ref="R705">IF($C$705="","",IFERROR(MAX(IF((ROW(مسودة!$C$668:$C$697)=SMALL(IF((ROW(مسودة!$C$668:$C$697)*(مسودة!$C$668:$C$697=$C$705)),ROW(مسودة!$C$668:$C$697)),ROW()-ROW(R705)+1)),مسودة!R668:'مسودة'!R$697)),0))</f>
        <v/>
      </c>
      <c r="S705" s="39" t="str">
        <f t="array" ref="S705">IF($C$705="","",IFERROR(MAX(IF((ROW(مسودة!$C$668:$C$697)=SMALL(IF((ROW(مسودة!$C$668:$C$697)*(مسودة!$C$668:$C$697=$C$705)),ROW(مسودة!$C$668:$C$697)),ROW()-ROW(S705)+1)),مسودة!S668:'مسودة'!S$697)),0))</f>
        <v/>
      </c>
      <c r="T705" s="39" t="str">
        <f t="array" ref="T705">IF($C$705="","",IFERROR(MAX(IF((ROW(مسودة!$C$668:$C$697)=SMALL(IF((ROW(مسودة!$C$668:$C$697)*(مسودة!$C$668:$C$697=$C$705)),ROW(مسودة!$C$668:$C$697)),ROW()-ROW(T705)+1)),مسودة!T668:'مسودة'!T$697)),0))</f>
        <v/>
      </c>
      <c r="U705" s="39" t="str">
        <f t="array" ref="U705">IF($C$705="","",IFERROR(MAX(IF((ROW(مسودة!$C$668:$C$697)=SMALL(IF((ROW(مسودة!$C$668:$C$697)*(مسودة!$C$668:$C$697=$C$705)),ROW(مسودة!$C$668:$C$697)),ROW()-ROW(U705)+1)),مسودة!U668:'مسودة'!U$697)),0))</f>
        <v/>
      </c>
      <c r="V705" s="39" t="str">
        <f t="array" ref="V705">IF($C$705="","",IFERROR(MAX(IF((ROW(مسودة!$C$668:$C$697)=SMALL(IF((ROW(مسودة!$C$668:$C$697)*(مسودة!$C$668:$C$697=$C$705)),ROW(مسودة!$C$668:$C$697)),ROW()-ROW(V705)+1)),مسودة!V668:'مسودة'!V$697)),0))</f>
        <v/>
      </c>
      <c r="W705" s="39" t="str">
        <f t="array" ref="W705">IF($C$705="","",IFERROR(MAX(IF((ROW(مسودة!$C$668:$C$697)=SMALL(IF((ROW(مسودة!$C$668:$C$697)*(مسودة!$C$668:$C$697=$C$705)),ROW(مسودة!$C$668:$C$697)),ROW()-ROW(W705)+1)),مسودة!W668:'مسودة'!W$697)),0))</f>
        <v/>
      </c>
      <c r="X705" s="39" t="str">
        <f t="array" ref="X705">IF($C$705="","",IFERROR(MAX(IF((ROW(مسودة!$C$668:$C$697)=SMALL(IF((ROW(مسودة!$C$668:$C$697)*(مسودة!$C$668:$C$697=$C$705)),ROW(مسودة!$C$668:$C$697)),ROW()-ROW(X705)+1)),مسودة!X668:'مسودة'!X$697)),0))</f>
        <v/>
      </c>
      <c r="Y705" s="39" t="str">
        <f t="array" ref="Y705">IF($C$705="","",IFERROR(MAX(IF((ROW(مسودة!$C$668:$C$697)=SMALL(IF((ROW(مسودة!$C$668:$C$697)*(مسودة!$C$668:$C$697=$C$705)),ROW(مسودة!$C$668:$C$697)),ROW()-ROW(Y705)+1)),مسودة!Y668:'مسودة'!Y$697)),0))</f>
        <v/>
      </c>
      <c r="Z705" s="39" t="str">
        <f t="array" ref="Z705">IF($C$705="","",IFERROR(MAX(IF((ROW(مسودة!$C$668:$C$697)=SMALL(IF((ROW(مسودة!$C$668:$C$697)*(مسودة!$C$668:$C$697=$C$705)),ROW(مسودة!$C$668:$C$697)),ROW()-ROW(Z705)+1)),مسودة!Z668:'مسودة'!Z$697)),0))</f>
        <v/>
      </c>
      <c r="AA705" s="39" t="str">
        <f t="array" ref="AA705">IF($C$705="","",IFERROR(MAX(IF((ROW(مسودة!$C$668:$C$697)=SMALL(IF((ROW(مسودة!$C$668:$C$697)*(مسودة!$C$668:$C$697=$C$705)),ROW(مسودة!$C$668:$C$697)),ROW()-ROW(AA705)+1)),مسودة!AA668:'مسودة'!AA$697)),0))</f>
        <v/>
      </c>
      <c r="AB705" s="39" t="str">
        <f t="array" ref="AB705">IF($C$705="","",IFERROR(MAX(IF((ROW(مسودة!$C$668:$C$697)=SMALL(IF((ROW(مسودة!$C$668:$C$697)*(مسودة!$C$668:$C$697=$C$705)),ROW(مسودة!$C$668:$C$697)),ROW()-ROW(AB705)+1)),مسودة!AB668:'مسودة'!AB$697)),0))</f>
        <v/>
      </c>
      <c r="AC705" s="39" t="str">
        <f t="array" ref="AC705">IF($C$705="","",IFERROR(MAX(IF((ROW(مسودة!$C$668:$C$697)=SMALL(IF((ROW(مسودة!$C$668:$C$697)*(مسودة!$C$668:$C$697=$C$705)),ROW(مسودة!$C$668:$C$697)),ROW()-ROW(AC705)+1)),مسودة!AC668:'مسودة'!AC$697)),0))</f>
        <v/>
      </c>
      <c r="AD705" s="39" t="str">
        <f t="array" ref="AD705">IF($C$705="","",IFERROR(MAX(IF((ROW(مسودة!$C$668:$C$697)=SMALL(IF((ROW(مسودة!$C$668:$C$697)*(مسودة!$C$668:$C$697=$C$705)),ROW(مسودة!$C$668:$C$697)),ROW()-ROW(AD705)+1)),مسودة!AD668:'مسودة'!AD$697)),0))</f>
        <v/>
      </c>
      <c r="AE705" s="39" t="str">
        <f t="array" ref="AE705">IF($C$705="","",IFERROR(MAX(IF((ROW(مسودة!$C$668:$C$697)=SMALL(IF((ROW(مسودة!$C$668:$C$697)*(مسودة!$C$668:$C$697=$C$705)),ROW(مسودة!$C$668:$C$697)),ROW()-ROW(AE705)+1)),مسودة!AE668:'مسودة'!AE$697)),0))</f>
        <v/>
      </c>
      <c r="AF705" s="39" t="str">
        <f t="array" ref="AF705">IF($C$705="","",IFERROR(MAX(IF((ROW(مسودة!$C$668:$C$697)=SMALL(IF((ROW(مسودة!$C$668:$C$697)*(مسودة!$C$668:$C$697=$C$705)),ROW(مسودة!$C$668:$C$697)),ROW()-ROW(AF705)+1)),مسودة!AF668:'مسودة'!AF$697)),0))</f>
        <v/>
      </c>
      <c r="AG705" s="39" t="str">
        <f t="array" ref="AG705">IF($C$705="","",IFERROR(MAX(IF((ROW(مسودة!$C$668:$C$697)=SMALL(IF((ROW(مسودة!$C$668:$C$697)*(مسودة!$C$668:$C$697=$C$705)),ROW(مسودة!$C$668:$C$697)),ROW()-ROW(AG705)+1)),مسودة!AG668:'مسودة'!AG$697)),0))</f>
        <v/>
      </c>
      <c r="AH705" s="39" t="str">
        <f t="array" ref="AH705">IF($C$705="","",IFERROR(MAX(IF((ROW(مسودة!$C$668:$C$697)=SMALL(IF((ROW(مسودة!$C$668:$C$697)*(مسودة!$C$668:$C$697=$C$705)),ROW(مسودة!$C$668:$C$697)),ROW()-ROW(AH705)+1)),مسودة!AH668:'مسودة'!AH$697)),0))</f>
        <v/>
      </c>
      <c r="AI705" s="39" t="str">
        <f t="array" ref="AI705">IF($C$705="","",IFERROR(MAX(IF((ROW(مسودة!$C$668:$C$697)=SMALL(IF((ROW(مسودة!$C$668:$C$697)*(مسودة!$C$668:$C$697=$C$705)),ROW(مسودة!$C$668:$C$697)),ROW()-ROW(AI705)+1)),مسودة!AI668:'مسودة'!AI$697)),0))</f>
        <v/>
      </c>
      <c r="AJ705" s="39" t="str">
        <f t="array" ref="AJ705">IF($C$705="","",IFERROR(MAX(IF((ROW(مسودة!$C$668:$C$697)=SMALL(IF((ROW(مسودة!$C$668:$C$697)*(مسودة!$C$668:$C$697=$C$705)),ROW(مسودة!$C$668:$C$697)),ROW()-ROW(AJ705)+1)),مسودة!AJ668:'مسودة'!AJ$697)),0))</f>
        <v/>
      </c>
      <c r="AK705" s="39" t="str">
        <f t="array" ref="AK705">IF($C$705="","",IFERROR(MAX(IF((ROW(مسودة!$C$668:$C$697)=SMALL(IF((ROW(مسودة!$C$668:$C$697)*(مسودة!$C$668:$C$697=$C$705)),ROW(مسودة!$C$668:$C$697)),ROW()-ROW(AK705)+1)),مسودة!AK668:'مسودة'!AK$697)),0))</f>
        <v/>
      </c>
      <c r="AL705" s="39" t="str">
        <f t="array" ref="AL705">IF($C$705="","",IFERROR(MAX(IF((ROW(مسودة!$C$668:$C$697)=SMALL(IF((ROW(مسودة!$C$668:$C$697)*(مسودة!$C$668:$C$697=$C$705)),ROW(مسودة!$C$668:$C$697)),ROW()-ROW(AL705)+1)),مسودة!AL668:'مسودة'!AL$697)),0))</f>
        <v/>
      </c>
      <c r="AM705" s="39" t="str">
        <f t="array" ref="AM705">IF($C$705="","",IFERROR(MAX(IF((ROW(مسودة!$C$668:$C$697)=SMALL(IF((ROW(مسودة!$C$668:$C$697)*(مسودة!$C$668:$C$697=$C$705)),ROW(مسودة!$C$668:$C$697)),ROW()-ROW(AM705)+1)),مسودة!AM668:'مسودة'!AM$697)),0))</f>
        <v/>
      </c>
      <c r="AN705" s="54"/>
      <c r="AO705" s="54"/>
      <c r="AP705" s="55"/>
      <c r="AQ705" s="49"/>
      <c r="AR705" s="49"/>
      <c r="AS705" s="49"/>
      <c r="AT705" s="49"/>
      <c r="AU705" s="103" t="str">
        <f>IFERROR(LOOKUP(2,1/((مسودة!$C$668:$C$697=C705)*(مسودة!$F$668:$F$697=F705)),مسودة!$AV$668:$AV$697),"")</f>
        <v/>
      </c>
    </row>
    <row r="706" spans="2:47" ht="28.5" customHeight="1" thickBot="1">
      <c r="B706" s="48"/>
      <c r="C706" s="99"/>
      <c r="D706" s="51"/>
      <c r="E706" s="51"/>
      <c r="F706" s="11" t="s">
        <v>31</v>
      </c>
      <c r="G706" s="39" t="str">
        <f t="array" ref="G706">IF($C$705="","",IFERROR(MAX(IF((ROW(مسودة!$C$668:$C$697)=SMALL(IF((ROW(مسودة!$C$668:$C$697)*(مسودة!$C$668:$C$697=$C$705)),ROW(مسودة!$C$668:$C$697)),ROW()-ROW(G706)+1)),مسودة!G669:'مسودة'!G$697)),0))</f>
        <v/>
      </c>
      <c r="H706" s="39" t="str">
        <f t="array" ref="H706">IF($C$705="","",IFERROR(MAX(IF((ROW(مسودة!$C$668:$C$697)=SMALL(IF((ROW(مسودة!$C$668:$C$697)*(مسودة!$C$668:$C$697=$C$705)),ROW(مسودة!$C$668:$C$697)),ROW()-ROW(H706)+1)),مسودة!H669:'مسودة'!H$697)),0))</f>
        <v/>
      </c>
      <c r="I706" s="39" t="str">
        <f t="array" ref="I706">IF($C$705="","",IFERROR(MAX(IF((ROW(مسودة!$C$668:$C$697)=SMALL(IF((ROW(مسودة!$C$668:$C$697)*(مسودة!$C$668:$C$697=$C$705)),ROW(مسودة!$C$668:$C$697)),ROW()-ROW(I706)+1)),مسودة!I669:'مسودة'!I$697)),0))</f>
        <v/>
      </c>
      <c r="J706" s="39" t="str">
        <f t="array" ref="J706">IF($C$705="","",IFERROR(MAX(IF((ROW(مسودة!$C$668:$C$697)=SMALL(IF((ROW(مسودة!$C$668:$C$697)*(مسودة!$C$668:$C$697=$C$705)),ROW(مسودة!$C$668:$C$697)),ROW()-ROW(J706)+1)),مسودة!J669:'مسودة'!J$697)),0))</f>
        <v/>
      </c>
      <c r="K706" s="39" t="str">
        <f t="array" ref="K706">IF($C$705="","",IFERROR(MAX(IF((ROW(مسودة!$C$668:$C$697)=SMALL(IF((ROW(مسودة!$C$668:$C$697)*(مسودة!$C$668:$C$697=$C$705)),ROW(مسودة!$C$668:$C$697)),ROW()-ROW(K706)+1)),مسودة!K669:'مسودة'!K$697)),0))</f>
        <v/>
      </c>
      <c r="L706" s="39" t="str">
        <f t="array" ref="L706">IF($C$705="","",IFERROR(MAX(IF((ROW(مسودة!$C$668:$C$697)=SMALL(IF((ROW(مسودة!$C$668:$C$697)*(مسودة!$C$668:$C$697=$C$705)),ROW(مسودة!$C$668:$C$697)),ROW()-ROW(L706)+1)),مسودة!L669:'مسودة'!L$697)),0))</f>
        <v/>
      </c>
      <c r="M706" s="39" t="str">
        <f t="array" ref="M706">IF($C$705="","",IFERROR(MAX(IF((ROW(مسودة!$C$668:$C$697)=SMALL(IF((ROW(مسودة!$C$668:$C$697)*(مسودة!$C$668:$C$697=$C$705)),ROW(مسودة!$C$668:$C$697)),ROW()-ROW(M706)+1)),مسودة!M669:'مسودة'!M$697)),0))</f>
        <v/>
      </c>
      <c r="N706" s="39" t="str">
        <f t="array" ref="N706">IF($C$705="","",IFERROR(MAX(IF((ROW(مسودة!$C$668:$C$697)=SMALL(IF((ROW(مسودة!$C$668:$C$697)*(مسودة!$C$668:$C$697=$C$705)),ROW(مسودة!$C$668:$C$697)),ROW()-ROW(N706)+1)),مسودة!N669:'مسودة'!N$697)),0))</f>
        <v/>
      </c>
      <c r="O706" s="39" t="str">
        <f t="array" ref="O706">IF($C$705="","",IFERROR(MAX(IF((ROW(مسودة!$C$668:$C$697)=SMALL(IF((ROW(مسودة!$C$668:$C$697)*(مسودة!$C$668:$C$697=$C$705)),ROW(مسودة!$C$668:$C$697)),ROW()-ROW(O706)+1)),مسودة!O669:'مسودة'!O$697)),0))</f>
        <v/>
      </c>
      <c r="P706" s="39" t="str">
        <f t="array" ref="P706">IF($C$705="","",IFERROR(MAX(IF((ROW(مسودة!$C$668:$C$697)=SMALL(IF((ROW(مسودة!$C$668:$C$697)*(مسودة!$C$668:$C$697=$C$705)),ROW(مسودة!$C$668:$C$697)),ROW()-ROW(P706)+1)),مسودة!P669:'مسودة'!P$697)),0))</f>
        <v/>
      </c>
      <c r="Q706" s="39" t="str">
        <f t="array" ref="Q706">IF($C$705="","",IFERROR(MAX(IF((ROW(مسودة!$C$668:$C$697)=SMALL(IF((ROW(مسودة!$C$668:$C$697)*(مسودة!$C$668:$C$697=$C$705)),ROW(مسودة!$C$668:$C$697)),ROW()-ROW(Q706)+1)),مسودة!Q669:'مسودة'!Q$697)),0))</f>
        <v/>
      </c>
      <c r="R706" s="39" t="str">
        <f t="array" ref="R706">IF($C$705="","",IFERROR(MAX(IF((ROW(مسودة!$C$668:$C$697)=SMALL(IF((ROW(مسودة!$C$668:$C$697)*(مسودة!$C$668:$C$697=$C$705)),ROW(مسودة!$C$668:$C$697)),ROW()-ROW(R706)+1)),مسودة!R669:'مسودة'!R$697)),0))</f>
        <v/>
      </c>
      <c r="S706" s="39" t="str">
        <f t="array" ref="S706">IF($C$705="","",IFERROR(MAX(IF((ROW(مسودة!$C$668:$C$697)=SMALL(IF((ROW(مسودة!$C$668:$C$697)*(مسودة!$C$668:$C$697=$C$705)),ROW(مسودة!$C$668:$C$697)),ROW()-ROW(S706)+1)),مسودة!S669:'مسودة'!S$697)),0))</f>
        <v/>
      </c>
      <c r="T706" s="39" t="str">
        <f t="array" ref="T706">IF($C$705="","",IFERROR(MAX(IF((ROW(مسودة!$C$668:$C$697)=SMALL(IF((ROW(مسودة!$C$668:$C$697)*(مسودة!$C$668:$C$697=$C$705)),ROW(مسودة!$C$668:$C$697)),ROW()-ROW(T706)+1)),مسودة!T669:'مسودة'!T$697)),0))</f>
        <v/>
      </c>
      <c r="U706" s="39" t="str">
        <f t="array" ref="U706">IF($C$705="","",IFERROR(MAX(IF((ROW(مسودة!$C$668:$C$697)=SMALL(IF((ROW(مسودة!$C$668:$C$697)*(مسودة!$C$668:$C$697=$C$705)),ROW(مسودة!$C$668:$C$697)),ROW()-ROW(U706)+1)),مسودة!U669:'مسودة'!U$697)),0))</f>
        <v/>
      </c>
      <c r="V706" s="39" t="str">
        <f t="array" ref="V706">IF($C$705="","",IFERROR(MAX(IF((ROW(مسودة!$C$668:$C$697)=SMALL(IF((ROW(مسودة!$C$668:$C$697)*(مسودة!$C$668:$C$697=$C$705)),ROW(مسودة!$C$668:$C$697)),ROW()-ROW(V706)+1)),مسودة!V669:'مسودة'!V$697)),0))</f>
        <v/>
      </c>
      <c r="W706" s="39" t="str">
        <f t="array" ref="W706">IF($C$705="","",IFERROR(MAX(IF((ROW(مسودة!$C$668:$C$697)=SMALL(IF((ROW(مسودة!$C$668:$C$697)*(مسودة!$C$668:$C$697=$C$705)),ROW(مسودة!$C$668:$C$697)),ROW()-ROW(W706)+1)),مسودة!W669:'مسودة'!W$697)),0))</f>
        <v/>
      </c>
      <c r="X706" s="39" t="str">
        <f t="array" ref="X706">IF($C$705="","",IFERROR(MAX(IF((ROW(مسودة!$C$668:$C$697)=SMALL(IF((ROW(مسودة!$C$668:$C$697)*(مسودة!$C$668:$C$697=$C$705)),ROW(مسودة!$C$668:$C$697)),ROW()-ROW(X706)+1)),مسودة!X669:'مسودة'!X$697)),0))</f>
        <v/>
      </c>
      <c r="Y706" s="39" t="str">
        <f t="array" ref="Y706">IF($C$705="","",IFERROR(MAX(IF((ROW(مسودة!$C$668:$C$697)=SMALL(IF((ROW(مسودة!$C$668:$C$697)*(مسودة!$C$668:$C$697=$C$705)),ROW(مسودة!$C$668:$C$697)),ROW()-ROW(Y706)+1)),مسودة!Y669:'مسودة'!Y$697)),0))</f>
        <v/>
      </c>
      <c r="Z706" s="39" t="str">
        <f t="array" ref="Z706">IF($C$705="","",IFERROR(MAX(IF((ROW(مسودة!$C$668:$C$697)=SMALL(IF((ROW(مسودة!$C$668:$C$697)*(مسودة!$C$668:$C$697=$C$705)),ROW(مسودة!$C$668:$C$697)),ROW()-ROW(Z706)+1)),مسودة!Z669:'مسودة'!Z$697)),0))</f>
        <v/>
      </c>
      <c r="AA706" s="39" t="str">
        <f t="array" ref="AA706">IF($C$705="","",IFERROR(MAX(IF((ROW(مسودة!$C$668:$C$697)=SMALL(IF((ROW(مسودة!$C$668:$C$697)*(مسودة!$C$668:$C$697=$C$705)),ROW(مسودة!$C$668:$C$697)),ROW()-ROW(AA706)+1)),مسودة!AA669:'مسودة'!AA$697)),0))</f>
        <v/>
      </c>
      <c r="AB706" s="39" t="str">
        <f t="array" ref="AB706">IF($C$705="","",IFERROR(MAX(IF((ROW(مسودة!$C$668:$C$697)=SMALL(IF((ROW(مسودة!$C$668:$C$697)*(مسودة!$C$668:$C$697=$C$705)),ROW(مسودة!$C$668:$C$697)),ROW()-ROW(AB706)+1)),مسودة!AB669:'مسودة'!AB$697)),0))</f>
        <v/>
      </c>
      <c r="AC706" s="39" t="str">
        <f t="array" ref="AC706">IF($C$705="","",IFERROR(MAX(IF((ROW(مسودة!$C$668:$C$697)=SMALL(IF((ROW(مسودة!$C$668:$C$697)*(مسودة!$C$668:$C$697=$C$705)),ROW(مسودة!$C$668:$C$697)),ROW()-ROW(AC706)+1)),مسودة!AC669:'مسودة'!AC$697)),0))</f>
        <v/>
      </c>
      <c r="AD706" s="39" t="str">
        <f t="array" ref="AD706">IF($C$705="","",IFERROR(MAX(IF((ROW(مسودة!$C$668:$C$697)=SMALL(IF((ROW(مسودة!$C$668:$C$697)*(مسودة!$C$668:$C$697=$C$705)),ROW(مسودة!$C$668:$C$697)),ROW()-ROW(AD706)+1)),مسودة!AD669:'مسودة'!AD$697)),0))</f>
        <v/>
      </c>
      <c r="AE706" s="39" t="str">
        <f t="array" ref="AE706">IF($C$705="","",IFERROR(MAX(IF((ROW(مسودة!$C$668:$C$697)=SMALL(IF((ROW(مسودة!$C$668:$C$697)*(مسودة!$C$668:$C$697=$C$705)),ROW(مسودة!$C$668:$C$697)),ROW()-ROW(AE706)+1)),مسودة!AE669:'مسودة'!AE$697)),0))</f>
        <v/>
      </c>
      <c r="AF706" s="39" t="str">
        <f t="array" ref="AF706">IF($C$705="","",IFERROR(MAX(IF((ROW(مسودة!$C$668:$C$697)=SMALL(IF((ROW(مسودة!$C$668:$C$697)*(مسودة!$C$668:$C$697=$C$705)),ROW(مسودة!$C$668:$C$697)),ROW()-ROW(AF706)+1)),مسودة!AF669:'مسودة'!AF$697)),0))</f>
        <v/>
      </c>
      <c r="AG706" s="39" t="str">
        <f t="array" ref="AG706">IF($C$705="","",IFERROR(MAX(IF((ROW(مسودة!$C$668:$C$697)=SMALL(IF((ROW(مسودة!$C$668:$C$697)*(مسودة!$C$668:$C$697=$C$705)),ROW(مسودة!$C$668:$C$697)),ROW()-ROW(AG706)+1)),مسودة!AG669:'مسودة'!AG$697)),0))</f>
        <v/>
      </c>
      <c r="AH706" s="39" t="str">
        <f t="array" ref="AH706">IF($C$705="","",IFERROR(MAX(IF((ROW(مسودة!$C$668:$C$697)=SMALL(IF((ROW(مسودة!$C$668:$C$697)*(مسودة!$C$668:$C$697=$C$705)),ROW(مسودة!$C$668:$C$697)),ROW()-ROW(AH706)+1)),مسودة!AH669:'مسودة'!AH$697)),0))</f>
        <v/>
      </c>
      <c r="AI706" s="39" t="str">
        <f t="array" ref="AI706">IF($C$705="","",IFERROR(MAX(IF((ROW(مسودة!$C$668:$C$697)=SMALL(IF((ROW(مسودة!$C$668:$C$697)*(مسودة!$C$668:$C$697=$C$705)),ROW(مسودة!$C$668:$C$697)),ROW()-ROW(AI706)+1)),مسودة!AI669:'مسودة'!AI$697)),0))</f>
        <v/>
      </c>
      <c r="AJ706" s="39" t="str">
        <f t="array" ref="AJ706">IF($C$705="","",IFERROR(MAX(IF((ROW(مسودة!$C$668:$C$697)=SMALL(IF((ROW(مسودة!$C$668:$C$697)*(مسودة!$C$668:$C$697=$C$705)),ROW(مسودة!$C$668:$C$697)),ROW()-ROW(AJ706)+1)),مسودة!AJ669:'مسودة'!AJ$697)),0))</f>
        <v/>
      </c>
      <c r="AK706" s="39" t="str">
        <f t="array" ref="AK706">IF($C$705="","",IFERROR(MAX(IF((ROW(مسودة!$C$668:$C$697)=SMALL(IF((ROW(مسودة!$C$668:$C$697)*(مسودة!$C$668:$C$697=$C$705)),ROW(مسودة!$C$668:$C$697)),ROW()-ROW(AK706)+1)),مسودة!AK669:'مسودة'!AK$697)),0))</f>
        <v/>
      </c>
      <c r="AL706" s="39" t="str">
        <f t="array" ref="AL706">IF($C$705="","",IFERROR(MAX(IF((ROW(مسودة!$C$668:$C$697)=SMALL(IF((ROW(مسودة!$C$668:$C$697)*(مسودة!$C$668:$C$697=$C$705)),ROW(مسودة!$C$668:$C$697)),ROW()-ROW(AL706)+1)),مسودة!AL669:'مسودة'!AL$697)),0))</f>
        <v/>
      </c>
      <c r="AM706" s="39" t="str">
        <f t="array" ref="AM706">IF($C$705="","",IFERROR(MAX(IF((ROW(مسودة!$C$668:$C$697)=SMALL(IF((ROW(مسودة!$C$668:$C$697)*(مسودة!$C$668:$C$697=$C$705)),ROW(مسودة!$C$668:$C$697)),ROW()-ROW(AM706)+1)),مسودة!AM669:'مسودة'!AM$697)),0))</f>
        <v/>
      </c>
      <c r="AN706" s="54"/>
      <c r="AO706" s="54"/>
      <c r="AP706" s="56"/>
      <c r="AQ706" s="49"/>
      <c r="AR706" s="49"/>
      <c r="AS706" s="49"/>
      <c r="AT706" s="49"/>
      <c r="AU706" s="104"/>
    </row>
    <row r="707" spans="2:47" ht="36" customHeight="1" thickBot="1">
      <c r="B707" s="48"/>
      <c r="C707" s="93"/>
      <c r="D707" s="51"/>
      <c r="E707" s="51"/>
      <c r="F707" s="14" t="s">
        <v>32</v>
      </c>
      <c r="G707" s="39" t="str">
        <f t="array" ref="G707">IF($C$705="","",IFERROR(MAX(IF((ROW(مسودة!$C$668:$C$697)=SMALL(IF((ROW(مسودة!$C$668:$C$697)*(مسودة!$C$668:$C$697=$C$705)),ROW(مسودة!$C$668:$C$697)),ROW()-ROW(G707)+1)),مسودة!G670:'مسودة'!G$697)),0))</f>
        <v/>
      </c>
      <c r="H707" s="39" t="str">
        <f t="array" ref="H707">IF($C$705="","",IFERROR(MAX(IF((ROW(مسودة!$C$668:$C$697)=SMALL(IF((ROW(مسودة!$C$668:$C$697)*(مسودة!$C$668:$C$697=$C$705)),ROW(مسودة!$C$668:$C$697)),ROW()-ROW(H707)+1)),مسودة!H670:'مسودة'!H$697)),0))</f>
        <v/>
      </c>
      <c r="I707" s="39" t="str">
        <f t="array" ref="I707">IF($C$705="","",IFERROR(MAX(IF((ROW(مسودة!$C$668:$C$697)=SMALL(IF((ROW(مسودة!$C$668:$C$697)*(مسودة!$C$668:$C$697=$C$705)),ROW(مسودة!$C$668:$C$697)),ROW()-ROW(I707)+1)),مسودة!I670:'مسودة'!I$697)),0))</f>
        <v/>
      </c>
      <c r="J707" s="39" t="str">
        <f t="array" ref="J707">IF($C$705="","",IFERROR(MAX(IF((ROW(مسودة!$C$668:$C$697)=SMALL(IF((ROW(مسودة!$C$668:$C$697)*(مسودة!$C$668:$C$697=$C$705)),ROW(مسودة!$C$668:$C$697)),ROW()-ROW(J707)+1)),مسودة!J670:'مسودة'!J$697)),0))</f>
        <v/>
      </c>
      <c r="K707" s="39" t="str">
        <f t="array" ref="K707">IF($C$705="","",IFERROR(MAX(IF((ROW(مسودة!$C$668:$C$697)=SMALL(IF((ROW(مسودة!$C$668:$C$697)*(مسودة!$C$668:$C$697=$C$705)),ROW(مسودة!$C$668:$C$697)),ROW()-ROW(K707)+1)),مسودة!K670:'مسودة'!K$697)),0))</f>
        <v/>
      </c>
      <c r="L707" s="39" t="str">
        <f t="array" ref="L707">IF($C$705="","",IFERROR(MAX(IF((ROW(مسودة!$C$668:$C$697)=SMALL(IF((ROW(مسودة!$C$668:$C$697)*(مسودة!$C$668:$C$697=$C$705)),ROW(مسودة!$C$668:$C$697)),ROW()-ROW(L707)+1)),مسودة!L670:'مسودة'!L$697)),0))</f>
        <v/>
      </c>
      <c r="M707" s="39" t="str">
        <f t="array" ref="M707">IF($C$705="","",IFERROR(MAX(IF((ROW(مسودة!$C$668:$C$697)=SMALL(IF((ROW(مسودة!$C$668:$C$697)*(مسودة!$C$668:$C$697=$C$705)),ROW(مسودة!$C$668:$C$697)),ROW()-ROW(M707)+1)),مسودة!M670:'مسودة'!M$697)),0))</f>
        <v/>
      </c>
      <c r="N707" s="39" t="str">
        <f t="array" ref="N707">IF($C$705="","",IFERROR(MAX(IF((ROW(مسودة!$C$668:$C$697)=SMALL(IF((ROW(مسودة!$C$668:$C$697)*(مسودة!$C$668:$C$697=$C$705)),ROW(مسودة!$C$668:$C$697)),ROW()-ROW(N707)+1)),مسودة!N670:'مسودة'!N$697)),0))</f>
        <v/>
      </c>
      <c r="O707" s="39" t="str">
        <f t="array" ref="O707">IF($C$705="","",IFERROR(MAX(IF((ROW(مسودة!$C$668:$C$697)=SMALL(IF((ROW(مسودة!$C$668:$C$697)*(مسودة!$C$668:$C$697=$C$705)),ROW(مسودة!$C$668:$C$697)),ROW()-ROW(O707)+1)),مسودة!O670:'مسودة'!O$697)),0))</f>
        <v/>
      </c>
      <c r="P707" s="39" t="str">
        <f t="array" ref="P707">IF($C$705="","",IFERROR(MAX(IF((ROW(مسودة!$C$668:$C$697)=SMALL(IF((ROW(مسودة!$C$668:$C$697)*(مسودة!$C$668:$C$697=$C$705)),ROW(مسودة!$C$668:$C$697)),ROW()-ROW(P707)+1)),مسودة!P670:'مسودة'!P$697)),0))</f>
        <v/>
      </c>
      <c r="Q707" s="39" t="str">
        <f t="array" ref="Q707">IF($C$705="","",IFERROR(MAX(IF((ROW(مسودة!$C$668:$C$697)=SMALL(IF((ROW(مسودة!$C$668:$C$697)*(مسودة!$C$668:$C$697=$C$705)),ROW(مسودة!$C$668:$C$697)),ROW()-ROW(Q707)+1)),مسودة!Q670:'مسودة'!Q$697)),0))</f>
        <v/>
      </c>
      <c r="R707" s="39" t="str">
        <f t="array" ref="R707">IF($C$705="","",IFERROR(MAX(IF((ROW(مسودة!$C$668:$C$697)=SMALL(IF((ROW(مسودة!$C$668:$C$697)*(مسودة!$C$668:$C$697=$C$705)),ROW(مسودة!$C$668:$C$697)),ROW()-ROW(R707)+1)),مسودة!R670:'مسودة'!R$697)),0))</f>
        <v/>
      </c>
      <c r="S707" s="39" t="str">
        <f t="array" ref="S707">IF($C$705="","",IFERROR(MAX(IF((ROW(مسودة!$C$668:$C$697)=SMALL(IF((ROW(مسودة!$C$668:$C$697)*(مسودة!$C$668:$C$697=$C$705)),ROW(مسودة!$C$668:$C$697)),ROW()-ROW(S707)+1)),مسودة!S670:'مسودة'!S$697)),0))</f>
        <v/>
      </c>
      <c r="T707" s="39" t="str">
        <f t="array" ref="T707">IF($C$705="","",IFERROR(MAX(IF((ROW(مسودة!$C$668:$C$697)=SMALL(IF((ROW(مسودة!$C$668:$C$697)*(مسودة!$C$668:$C$697=$C$705)),ROW(مسودة!$C$668:$C$697)),ROW()-ROW(T707)+1)),مسودة!T670:'مسودة'!T$697)),0))</f>
        <v/>
      </c>
      <c r="U707" s="39" t="str">
        <f t="array" ref="U707">IF($C$705="","",IFERROR(MAX(IF((ROW(مسودة!$C$668:$C$697)=SMALL(IF((ROW(مسودة!$C$668:$C$697)*(مسودة!$C$668:$C$697=$C$705)),ROW(مسودة!$C$668:$C$697)),ROW()-ROW(U707)+1)),مسودة!U670:'مسودة'!U$697)),0))</f>
        <v/>
      </c>
      <c r="V707" s="39" t="str">
        <f t="array" ref="V707">IF($C$705="","",IFERROR(MAX(IF((ROW(مسودة!$C$668:$C$697)=SMALL(IF((ROW(مسودة!$C$668:$C$697)*(مسودة!$C$668:$C$697=$C$705)),ROW(مسودة!$C$668:$C$697)),ROW()-ROW(V707)+1)),مسودة!V670:'مسودة'!V$697)),0))</f>
        <v/>
      </c>
      <c r="W707" s="39" t="str">
        <f t="array" ref="W707">IF($C$705="","",IFERROR(MAX(IF((ROW(مسودة!$C$668:$C$697)=SMALL(IF((ROW(مسودة!$C$668:$C$697)*(مسودة!$C$668:$C$697=$C$705)),ROW(مسودة!$C$668:$C$697)),ROW()-ROW(W707)+1)),مسودة!W670:'مسودة'!W$697)),0))</f>
        <v/>
      </c>
      <c r="X707" s="39" t="str">
        <f t="array" ref="X707">IF($C$705="","",IFERROR(MAX(IF((ROW(مسودة!$C$668:$C$697)=SMALL(IF((ROW(مسودة!$C$668:$C$697)*(مسودة!$C$668:$C$697=$C$705)),ROW(مسودة!$C$668:$C$697)),ROW()-ROW(X707)+1)),مسودة!X670:'مسودة'!X$697)),0))</f>
        <v/>
      </c>
      <c r="Y707" s="39" t="str">
        <f t="array" ref="Y707">IF($C$705="","",IFERROR(MAX(IF((ROW(مسودة!$C$668:$C$697)=SMALL(IF((ROW(مسودة!$C$668:$C$697)*(مسودة!$C$668:$C$697=$C$705)),ROW(مسودة!$C$668:$C$697)),ROW()-ROW(Y707)+1)),مسودة!Y670:'مسودة'!Y$697)),0))</f>
        <v/>
      </c>
      <c r="Z707" s="39" t="str">
        <f t="array" ref="Z707">IF($C$705="","",IFERROR(MAX(IF((ROW(مسودة!$C$668:$C$697)=SMALL(IF((ROW(مسودة!$C$668:$C$697)*(مسودة!$C$668:$C$697=$C$705)),ROW(مسودة!$C$668:$C$697)),ROW()-ROW(Z707)+1)),مسودة!Z670:'مسودة'!Z$697)),0))</f>
        <v/>
      </c>
      <c r="AA707" s="39" t="str">
        <f t="array" ref="AA707">IF($C$705="","",IFERROR(MAX(IF((ROW(مسودة!$C$668:$C$697)=SMALL(IF((ROW(مسودة!$C$668:$C$697)*(مسودة!$C$668:$C$697=$C$705)),ROW(مسودة!$C$668:$C$697)),ROW()-ROW(AA707)+1)),مسودة!AA670:'مسودة'!AA$697)),0))</f>
        <v/>
      </c>
      <c r="AB707" s="39" t="str">
        <f t="array" ref="AB707">IF($C$705="","",IFERROR(MAX(IF((ROW(مسودة!$C$668:$C$697)=SMALL(IF((ROW(مسودة!$C$668:$C$697)*(مسودة!$C$668:$C$697=$C$705)),ROW(مسودة!$C$668:$C$697)),ROW()-ROW(AB707)+1)),مسودة!AB670:'مسودة'!AB$697)),0))</f>
        <v/>
      </c>
      <c r="AC707" s="39" t="str">
        <f t="array" ref="AC707">IF($C$705="","",IFERROR(MAX(IF((ROW(مسودة!$C$668:$C$697)=SMALL(IF((ROW(مسودة!$C$668:$C$697)*(مسودة!$C$668:$C$697=$C$705)),ROW(مسودة!$C$668:$C$697)),ROW()-ROW(AC707)+1)),مسودة!AC670:'مسودة'!AC$697)),0))</f>
        <v/>
      </c>
      <c r="AD707" s="39" t="str">
        <f t="array" ref="AD707">IF($C$705="","",IFERROR(MAX(IF((ROW(مسودة!$C$668:$C$697)=SMALL(IF((ROW(مسودة!$C$668:$C$697)*(مسودة!$C$668:$C$697=$C$705)),ROW(مسودة!$C$668:$C$697)),ROW()-ROW(AD707)+1)),مسودة!AD670:'مسودة'!AD$697)),0))</f>
        <v/>
      </c>
      <c r="AE707" s="39" t="str">
        <f t="array" ref="AE707">IF($C$705="","",IFERROR(MAX(IF((ROW(مسودة!$C$668:$C$697)=SMALL(IF((ROW(مسودة!$C$668:$C$697)*(مسودة!$C$668:$C$697=$C$705)),ROW(مسودة!$C$668:$C$697)),ROW()-ROW(AE707)+1)),مسودة!AE670:'مسودة'!AE$697)),0))</f>
        <v/>
      </c>
      <c r="AF707" s="39" t="str">
        <f t="array" ref="AF707">IF($C$705="","",IFERROR(MAX(IF((ROW(مسودة!$C$668:$C$697)=SMALL(IF((ROW(مسودة!$C$668:$C$697)*(مسودة!$C$668:$C$697=$C$705)),ROW(مسودة!$C$668:$C$697)),ROW()-ROW(AF707)+1)),مسودة!AF670:'مسودة'!AF$697)),0))</f>
        <v/>
      </c>
      <c r="AG707" s="39" t="str">
        <f t="array" ref="AG707">IF($C$705="","",IFERROR(MAX(IF((ROW(مسودة!$C$668:$C$697)=SMALL(IF((ROW(مسودة!$C$668:$C$697)*(مسودة!$C$668:$C$697=$C$705)),ROW(مسودة!$C$668:$C$697)),ROW()-ROW(AG707)+1)),مسودة!AG670:'مسودة'!AG$697)),0))</f>
        <v/>
      </c>
      <c r="AH707" s="39" t="str">
        <f t="array" ref="AH707">IF($C$705="","",IFERROR(MAX(IF((ROW(مسودة!$C$668:$C$697)=SMALL(IF((ROW(مسودة!$C$668:$C$697)*(مسودة!$C$668:$C$697=$C$705)),ROW(مسودة!$C$668:$C$697)),ROW()-ROW(AH707)+1)),مسودة!AH670:'مسودة'!AH$697)),0))</f>
        <v/>
      </c>
      <c r="AI707" s="39" t="str">
        <f t="array" ref="AI707">IF($C$705="","",IFERROR(MAX(IF((ROW(مسودة!$C$668:$C$697)=SMALL(IF((ROW(مسودة!$C$668:$C$697)*(مسودة!$C$668:$C$697=$C$705)),ROW(مسودة!$C$668:$C$697)),ROW()-ROW(AI707)+1)),مسودة!AI670:'مسودة'!AI$697)),0))</f>
        <v/>
      </c>
      <c r="AJ707" s="39" t="str">
        <f t="array" ref="AJ707">IF($C$705="","",IFERROR(MAX(IF((ROW(مسودة!$C$668:$C$697)=SMALL(IF((ROW(مسودة!$C$668:$C$697)*(مسودة!$C$668:$C$697=$C$705)),ROW(مسودة!$C$668:$C$697)),ROW()-ROW(AJ707)+1)),مسودة!AJ670:'مسودة'!AJ$697)),0))</f>
        <v/>
      </c>
      <c r="AK707" s="39" t="str">
        <f t="array" ref="AK707">IF($C$705="","",IFERROR(MAX(IF((ROW(مسودة!$C$668:$C$697)=SMALL(IF((ROW(مسودة!$C$668:$C$697)*(مسودة!$C$668:$C$697=$C$705)),ROW(مسودة!$C$668:$C$697)),ROW()-ROW(AK707)+1)),مسودة!AK670:'مسودة'!AK$697)),0))</f>
        <v/>
      </c>
      <c r="AL707" s="39" t="str">
        <f t="array" ref="AL707">IF($C$705="","",IFERROR(MAX(IF((ROW(مسودة!$C$668:$C$697)=SMALL(IF((ROW(مسودة!$C$668:$C$697)*(مسودة!$C$668:$C$697=$C$705)),ROW(مسودة!$C$668:$C$697)),ROW()-ROW(AL707)+1)),مسودة!AL670:'مسودة'!AL$697)),0))</f>
        <v/>
      </c>
      <c r="AM707" s="39" t="str">
        <f t="array" ref="AM707">IF($C$705="","",IFERROR(MAX(IF((ROW(مسودة!$C$668:$C$697)=SMALL(IF((ROW(مسودة!$C$668:$C$697)*(مسودة!$C$668:$C$697=$C$705)),ROW(مسودة!$C$668:$C$697)),ROW()-ROW(AM707)+1)),مسودة!AM670:'مسودة'!AM$697)),0))</f>
        <v/>
      </c>
      <c r="AN707" s="39" t="str">
        <f t="array" ref="AN707">IF($C$705="","",IFERROR(MAX(IF((ROW(مسودة!$C$668:$C$697)=SMALL(IF((ROW(مسودة!$C$668:$C$697)*(مسودة!$C$668:$C$697=$C$705)),ROW(مسودة!$C$668:$C$697)),ROW()-ROW(AN707)+1)),مسودة!AN670:AN$697)),0))</f>
        <v/>
      </c>
      <c r="AO707" s="39" t="str">
        <f t="array" ref="AO707">IF($C$705="","",IFERROR(MAX(IF((ROW(مسودة!$C$668:$C$697)=SMALL(IF((ROW(مسودة!$C$668:$C$697)*(مسودة!$C$668:$C$697=$C$705)),ROW(مسودة!$C$668:$C$697)),ROW()-ROW(AO707)+1)),مسودة!AO670:AO$697)),0))</f>
        <v/>
      </c>
      <c r="AP707" s="39" t="str">
        <f>IF(AO707&lt;50,"   ",IF(AO707&lt;65,"مقبول",IF(AO707&lt;75,"جيد",IF(AO707&lt;85,"جيدجداً",IF(AO707&lt;=100,"ممتاز","")))))</f>
        <v/>
      </c>
      <c r="AQ707" s="49"/>
      <c r="AR707" s="49"/>
      <c r="AS707" s="49"/>
      <c r="AT707" s="49"/>
      <c r="AU707" s="105"/>
    </row>
    <row r="708" spans="2:47" ht="28.5" customHeight="1" thickBot="1">
      <c r="B708" s="48">
        <f t="shared" ref="B708" si="119">B705+1</f>
        <v>160</v>
      </c>
      <c r="C708" s="98" t="str">
        <f t="array" ref="C708">IF(ISERROR(INDEX(مسودة!$C$668:$AV$697,SMALL(IF((مسودة!$AV$668:$AV$697="ناجح"),ROW(مسودة!$C$668:$AV$697)-MIN(ROW(مسودة!$C$668:$AV$697))+1,""),ROW(A10)),COLUMN(A10))),"",INDEX(مسودة!$C$668:$AV$697,SMALL(IF((مسودة!$AV$668:$AV$697="ناجح"),ROW(مسودة!$C$668:$AV$697)-MIN(ROW(مسودة!$C$668:$AV$697))+1,""),ROW(A10)),COLUMN(A10)))</f>
        <v/>
      </c>
      <c r="D708" s="95" t="str">
        <f>IF(C708&lt;&gt;"",VLOOKUP(C708,مسودة!$C$668:$D$697,2,0),"")</f>
        <v/>
      </c>
      <c r="E708" s="95" t="str">
        <f>IF(C708&lt;&gt;"",VLOOKUP(C708,مسودة!$C$668:$E$697,3,0),"")</f>
        <v/>
      </c>
      <c r="F708" s="11" t="s">
        <v>30</v>
      </c>
      <c r="G708" s="39" t="str">
        <f t="array" ref="G708">IF($C$708="","",IFERROR(MAX(IF((ROW(مسودة!$C$668:$C$697)=SMALL(IF((ROW(مسودة!$C$668:$C$697)*(مسودة!$C$668:$C$697=$C$708)),ROW(مسودة!$C$668:$C$697)),ROW()-ROW(G708)+1)),مسودة!G668:'مسودة'!G$697)),0))</f>
        <v/>
      </c>
      <c r="H708" s="39" t="str">
        <f t="array" ref="H708">IF($C$708="","",IFERROR(MAX(IF((ROW(مسودة!$C$668:$C$697)=SMALL(IF((ROW(مسودة!$C$668:$C$697)*(مسودة!$C$668:$C$697=$C$708)),ROW(مسودة!$C$668:$C$697)),ROW()-ROW(H708)+1)),مسودة!H668:'مسودة'!H$697)),0))</f>
        <v/>
      </c>
      <c r="I708" s="39" t="str">
        <f t="array" ref="I708">IF($C$708="","",IFERROR(MAX(IF((ROW(مسودة!$C$668:$C$697)=SMALL(IF((ROW(مسودة!$C$668:$C$697)*(مسودة!$C$668:$C$697=$C$708)),ROW(مسودة!$C$668:$C$697)),ROW()-ROW(I708)+1)),مسودة!I668:'مسودة'!I$697)),0))</f>
        <v/>
      </c>
      <c r="J708" s="39" t="str">
        <f t="array" ref="J708">IF($C$708="","",IFERROR(MAX(IF((ROW(مسودة!$C$668:$C$697)=SMALL(IF((ROW(مسودة!$C$668:$C$697)*(مسودة!$C$668:$C$697=$C$708)),ROW(مسودة!$C$668:$C$697)),ROW()-ROW(J708)+1)),مسودة!J668:'مسودة'!J$697)),0))</f>
        <v/>
      </c>
      <c r="K708" s="39" t="str">
        <f t="array" ref="K708">IF($C$708="","",IFERROR(MAX(IF((ROW(مسودة!$C$668:$C$697)=SMALL(IF((ROW(مسودة!$C$668:$C$697)*(مسودة!$C$668:$C$697=$C$708)),ROW(مسودة!$C$668:$C$697)),ROW()-ROW(K708)+1)),مسودة!K668:'مسودة'!K$697)),0))</f>
        <v/>
      </c>
      <c r="L708" s="39" t="str">
        <f t="array" ref="L708">IF($C$708="","",IFERROR(MAX(IF((ROW(مسودة!$C$668:$C$697)=SMALL(IF((ROW(مسودة!$C$668:$C$697)*(مسودة!$C$668:$C$697=$C$708)),ROW(مسودة!$C$668:$C$697)),ROW()-ROW(L708)+1)),مسودة!L668:'مسودة'!L$697)),0))</f>
        <v/>
      </c>
      <c r="M708" s="39" t="str">
        <f t="array" ref="M708">IF($C$708="","",IFERROR(MAX(IF((ROW(مسودة!$C$668:$C$697)=SMALL(IF((ROW(مسودة!$C$668:$C$697)*(مسودة!$C$668:$C$697=$C$708)),ROW(مسودة!$C$668:$C$697)),ROW()-ROW(M708)+1)),مسودة!M668:'مسودة'!M$697)),0))</f>
        <v/>
      </c>
      <c r="N708" s="39" t="str">
        <f t="array" ref="N708">IF($C$708="","",IFERROR(MAX(IF((ROW(مسودة!$C$668:$C$697)=SMALL(IF((ROW(مسودة!$C$668:$C$697)*(مسودة!$C$668:$C$697=$C$708)),ROW(مسودة!$C$668:$C$697)),ROW()-ROW(N708)+1)),مسودة!N668:'مسودة'!N$697)),0))</f>
        <v/>
      </c>
      <c r="O708" s="39" t="str">
        <f t="array" ref="O708">IF($C$708="","",IFERROR(MAX(IF((ROW(مسودة!$C$668:$C$697)=SMALL(IF((ROW(مسودة!$C$668:$C$697)*(مسودة!$C$668:$C$697=$C$708)),ROW(مسودة!$C$668:$C$697)),ROW()-ROW(O708)+1)),مسودة!O668:'مسودة'!O$697)),0))</f>
        <v/>
      </c>
      <c r="P708" s="39" t="str">
        <f t="array" ref="P708">IF($C$708="","",IFERROR(MAX(IF((ROW(مسودة!$C$668:$C$697)=SMALL(IF((ROW(مسودة!$C$668:$C$697)*(مسودة!$C$668:$C$697=$C$708)),ROW(مسودة!$C$668:$C$697)),ROW()-ROW(P708)+1)),مسودة!P668:'مسودة'!P$697)),0))</f>
        <v/>
      </c>
      <c r="Q708" s="39" t="str">
        <f t="array" ref="Q708">IF($C$708="","",IFERROR(MAX(IF((ROW(مسودة!$C$668:$C$697)=SMALL(IF((ROW(مسودة!$C$668:$C$697)*(مسودة!$C$668:$C$697=$C$708)),ROW(مسودة!$C$668:$C$697)),ROW()-ROW(Q708)+1)),مسودة!Q668:'مسودة'!Q$697)),0))</f>
        <v/>
      </c>
      <c r="R708" s="39" t="str">
        <f t="array" ref="R708">IF($C$708="","",IFERROR(MAX(IF((ROW(مسودة!$C$668:$C$697)=SMALL(IF((ROW(مسودة!$C$668:$C$697)*(مسودة!$C$668:$C$697=$C$708)),ROW(مسودة!$C$668:$C$697)),ROW()-ROW(R708)+1)),مسودة!R668:'مسودة'!R$697)),0))</f>
        <v/>
      </c>
      <c r="S708" s="39" t="str">
        <f t="array" ref="S708">IF($C$708="","",IFERROR(MAX(IF((ROW(مسودة!$C$668:$C$697)=SMALL(IF((ROW(مسودة!$C$668:$C$697)*(مسودة!$C$668:$C$697=$C$708)),ROW(مسودة!$C$668:$C$697)),ROW()-ROW(S708)+1)),مسودة!S668:'مسودة'!S$697)),0))</f>
        <v/>
      </c>
      <c r="T708" s="39" t="str">
        <f t="array" ref="T708">IF($C$708="","",IFERROR(MAX(IF((ROW(مسودة!$C$668:$C$697)=SMALL(IF((ROW(مسودة!$C$668:$C$697)*(مسودة!$C$668:$C$697=$C$708)),ROW(مسودة!$C$668:$C$697)),ROW()-ROW(T708)+1)),مسودة!T668:'مسودة'!T$697)),0))</f>
        <v/>
      </c>
      <c r="U708" s="39" t="str">
        <f t="array" ref="U708">IF($C$708="","",IFERROR(MAX(IF((ROW(مسودة!$C$668:$C$697)=SMALL(IF((ROW(مسودة!$C$668:$C$697)*(مسودة!$C$668:$C$697=$C$708)),ROW(مسودة!$C$668:$C$697)),ROW()-ROW(U708)+1)),مسودة!U668:'مسودة'!U$697)),0))</f>
        <v/>
      </c>
      <c r="V708" s="39" t="str">
        <f t="array" ref="V708">IF($C$708="","",IFERROR(MAX(IF((ROW(مسودة!$C$668:$C$697)=SMALL(IF((ROW(مسودة!$C$668:$C$697)*(مسودة!$C$668:$C$697=$C$708)),ROW(مسودة!$C$668:$C$697)),ROW()-ROW(V708)+1)),مسودة!V668:'مسودة'!V$697)),0))</f>
        <v/>
      </c>
      <c r="W708" s="39" t="str">
        <f t="array" ref="W708">IF($C$708="","",IFERROR(MAX(IF((ROW(مسودة!$C$668:$C$697)=SMALL(IF((ROW(مسودة!$C$668:$C$697)*(مسودة!$C$668:$C$697=$C$708)),ROW(مسودة!$C$668:$C$697)),ROW()-ROW(W708)+1)),مسودة!W668:'مسودة'!W$697)),0))</f>
        <v/>
      </c>
      <c r="X708" s="39" t="str">
        <f t="array" ref="X708">IF($C$708="","",IFERROR(MAX(IF((ROW(مسودة!$C$668:$C$697)=SMALL(IF((ROW(مسودة!$C$668:$C$697)*(مسودة!$C$668:$C$697=$C$708)),ROW(مسودة!$C$668:$C$697)),ROW()-ROW(X708)+1)),مسودة!X668:'مسودة'!X$697)),0))</f>
        <v/>
      </c>
      <c r="Y708" s="39" t="str">
        <f t="array" ref="Y708">IF($C$708="","",IFERROR(MAX(IF((ROW(مسودة!$C$668:$C$697)=SMALL(IF((ROW(مسودة!$C$668:$C$697)*(مسودة!$C$668:$C$697=$C$708)),ROW(مسودة!$C$668:$C$697)),ROW()-ROW(Y708)+1)),مسودة!Y668:'مسودة'!Y$697)),0))</f>
        <v/>
      </c>
      <c r="Z708" s="39" t="str">
        <f t="array" ref="Z708">IF($C$708="","",IFERROR(MAX(IF((ROW(مسودة!$C$668:$C$697)=SMALL(IF((ROW(مسودة!$C$668:$C$697)*(مسودة!$C$668:$C$697=$C$708)),ROW(مسودة!$C$668:$C$697)),ROW()-ROW(Z708)+1)),مسودة!Z668:'مسودة'!Z$697)),0))</f>
        <v/>
      </c>
      <c r="AA708" s="39" t="str">
        <f t="array" ref="AA708">IF($C$708="","",IFERROR(MAX(IF((ROW(مسودة!$C$668:$C$697)=SMALL(IF((ROW(مسودة!$C$668:$C$697)*(مسودة!$C$668:$C$697=$C$708)),ROW(مسودة!$C$668:$C$697)),ROW()-ROW(AA708)+1)),مسودة!AA668:'مسودة'!AA$697)),0))</f>
        <v/>
      </c>
      <c r="AB708" s="39" t="str">
        <f t="array" ref="AB708">IF($C$708="","",IFERROR(MAX(IF((ROW(مسودة!$C$668:$C$697)=SMALL(IF((ROW(مسودة!$C$668:$C$697)*(مسودة!$C$668:$C$697=$C$708)),ROW(مسودة!$C$668:$C$697)),ROW()-ROW(AB708)+1)),مسودة!AB668:'مسودة'!AB$697)),0))</f>
        <v/>
      </c>
      <c r="AC708" s="39" t="str">
        <f t="array" ref="AC708">IF($C$708="","",IFERROR(MAX(IF((ROW(مسودة!$C$668:$C$697)=SMALL(IF((ROW(مسودة!$C$668:$C$697)*(مسودة!$C$668:$C$697=$C$708)),ROW(مسودة!$C$668:$C$697)),ROW()-ROW(AC708)+1)),مسودة!AC668:'مسودة'!AC$697)),0))</f>
        <v/>
      </c>
      <c r="AD708" s="39" t="str">
        <f t="array" ref="AD708">IF($C$708="","",IFERROR(MAX(IF((ROW(مسودة!$C$668:$C$697)=SMALL(IF((ROW(مسودة!$C$668:$C$697)*(مسودة!$C$668:$C$697=$C$708)),ROW(مسودة!$C$668:$C$697)),ROW()-ROW(AD708)+1)),مسودة!AD668:'مسودة'!AD$697)),0))</f>
        <v/>
      </c>
      <c r="AE708" s="39" t="str">
        <f t="array" ref="AE708">IF($C$708="","",IFERROR(MAX(IF((ROW(مسودة!$C$668:$C$697)=SMALL(IF((ROW(مسودة!$C$668:$C$697)*(مسودة!$C$668:$C$697=$C$708)),ROW(مسودة!$C$668:$C$697)),ROW()-ROW(AE708)+1)),مسودة!AE668:'مسودة'!AE$697)),0))</f>
        <v/>
      </c>
      <c r="AF708" s="39" t="str">
        <f t="array" ref="AF708">IF($C$708="","",IFERROR(MAX(IF((ROW(مسودة!$C$668:$C$697)=SMALL(IF((ROW(مسودة!$C$668:$C$697)*(مسودة!$C$668:$C$697=$C$708)),ROW(مسودة!$C$668:$C$697)),ROW()-ROW(AF708)+1)),مسودة!AF668:'مسودة'!AF$697)),0))</f>
        <v/>
      </c>
      <c r="AG708" s="39" t="str">
        <f t="array" ref="AG708">IF($C$708="","",IFERROR(MAX(IF((ROW(مسودة!$C$668:$C$697)=SMALL(IF((ROW(مسودة!$C$668:$C$697)*(مسودة!$C$668:$C$697=$C$708)),ROW(مسودة!$C$668:$C$697)),ROW()-ROW(AG708)+1)),مسودة!AG668:'مسودة'!AG$697)),0))</f>
        <v/>
      </c>
      <c r="AH708" s="39" t="str">
        <f t="array" ref="AH708">IF($C$708="","",IFERROR(MAX(IF((ROW(مسودة!$C$668:$C$697)=SMALL(IF((ROW(مسودة!$C$668:$C$697)*(مسودة!$C$668:$C$697=$C$708)),ROW(مسودة!$C$668:$C$697)),ROW()-ROW(AH708)+1)),مسودة!AH668:'مسودة'!AH$697)),0))</f>
        <v/>
      </c>
      <c r="AI708" s="39" t="str">
        <f t="array" ref="AI708">IF($C$708="","",IFERROR(MAX(IF((ROW(مسودة!$C$668:$C$697)=SMALL(IF((ROW(مسودة!$C$668:$C$697)*(مسودة!$C$668:$C$697=$C$708)),ROW(مسودة!$C$668:$C$697)),ROW()-ROW(AI708)+1)),مسودة!AI668:'مسودة'!AI$697)),0))</f>
        <v/>
      </c>
      <c r="AJ708" s="39" t="str">
        <f t="array" ref="AJ708">IF($C$708="","",IFERROR(MAX(IF((ROW(مسودة!$C$668:$C$697)=SMALL(IF((ROW(مسودة!$C$668:$C$697)*(مسودة!$C$668:$C$697=$C$708)),ROW(مسودة!$C$668:$C$697)),ROW()-ROW(AJ708)+1)),مسودة!AJ668:'مسودة'!AJ$697)),0))</f>
        <v/>
      </c>
      <c r="AK708" s="39" t="str">
        <f t="array" ref="AK708">IF($C$708="","",IFERROR(MAX(IF((ROW(مسودة!$C$668:$C$697)=SMALL(IF((ROW(مسودة!$C$668:$C$697)*(مسودة!$C$668:$C$697=$C$708)),ROW(مسودة!$C$668:$C$697)),ROW()-ROW(AK708)+1)),مسودة!AK668:'مسودة'!AK$697)),0))</f>
        <v/>
      </c>
      <c r="AL708" s="39" t="str">
        <f t="array" ref="AL708">IF($C$708="","",IFERROR(MAX(IF((ROW(مسودة!$C$668:$C$697)=SMALL(IF((ROW(مسودة!$C$668:$C$697)*(مسودة!$C$668:$C$697=$C$708)),ROW(مسودة!$C$668:$C$697)),ROW()-ROW(AL708)+1)),مسودة!AL668:'مسودة'!AL$697)),0))</f>
        <v/>
      </c>
      <c r="AM708" s="39" t="str">
        <f t="array" ref="AM708">IF($C$708="","",IFERROR(MAX(IF((ROW(مسودة!$C$668:$C$697)=SMALL(IF((ROW(مسودة!$C$668:$C$697)*(مسودة!$C$668:$C$697=$C$708)),ROW(مسودة!$C$668:$C$697)),ROW()-ROW(AM708)+1)),مسودة!AM668:'مسودة'!AM$697)),0))</f>
        <v/>
      </c>
      <c r="AN708" s="54"/>
      <c r="AO708" s="54"/>
      <c r="AP708" s="55"/>
      <c r="AQ708" s="49"/>
      <c r="AR708" s="49"/>
      <c r="AS708" s="49"/>
      <c r="AT708" s="49"/>
      <c r="AU708" s="103" t="str">
        <f>IFERROR(LOOKUP(2,1/((مسودة!$C$668:$C$697=C708)*(مسودة!$F$668:$F$697=F708)),مسودة!$AV$668:$AV$697),"")</f>
        <v/>
      </c>
    </row>
    <row r="709" spans="2:47" ht="28.5" customHeight="1" thickBot="1">
      <c r="B709" s="48"/>
      <c r="C709" s="99"/>
      <c r="D709" s="51"/>
      <c r="E709" s="51"/>
      <c r="F709" s="11" t="s">
        <v>31</v>
      </c>
      <c r="G709" s="39" t="str">
        <f t="array" ref="G709">IF($C$708="","",IFERROR(MAX(IF((ROW(مسودة!$C$668:$C$697)=SMALL(IF((ROW(مسودة!$C$668:$C$697)*(مسودة!$C$668:$C$697=$C$708)),ROW(مسودة!$C$668:$C$697)),ROW()-ROW(G709)+1)),مسودة!G669:'مسودة'!G$697)),0))</f>
        <v/>
      </c>
      <c r="H709" s="39" t="str">
        <f t="array" ref="H709">IF($C$708="","",IFERROR(MAX(IF((ROW(مسودة!$C$668:$C$697)=SMALL(IF((ROW(مسودة!$C$668:$C$697)*(مسودة!$C$668:$C$697=$C$708)),ROW(مسودة!$C$668:$C$697)),ROW()-ROW(H709)+1)),مسودة!H669:'مسودة'!H$697)),0))</f>
        <v/>
      </c>
      <c r="I709" s="39" t="str">
        <f t="array" ref="I709">IF($C$708="","",IFERROR(MAX(IF((ROW(مسودة!$C$668:$C$697)=SMALL(IF((ROW(مسودة!$C$668:$C$697)*(مسودة!$C$668:$C$697=$C$708)),ROW(مسودة!$C$668:$C$697)),ROW()-ROW(I709)+1)),مسودة!I669:'مسودة'!I$697)),0))</f>
        <v/>
      </c>
      <c r="J709" s="39" t="str">
        <f t="array" ref="J709">IF($C$708="","",IFERROR(MAX(IF((ROW(مسودة!$C$668:$C$697)=SMALL(IF((ROW(مسودة!$C$668:$C$697)*(مسودة!$C$668:$C$697=$C$708)),ROW(مسودة!$C$668:$C$697)),ROW()-ROW(J709)+1)),مسودة!J669:'مسودة'!J$697)),0))</f>
        <v/>
      </c>
      <c r="K709" s="39" t="str">
        <f t="array" ref="K709">IF($C$708="","",IFERROR(MAX(IF((ROW(مسودة!$C$668:$C$697)=SMALL(IF((ROW(مسودة!$C$668:$C$697)*(مسودة!$C$668:$C$697=$C$708)),ROW(مسودة!$C$668:$C$697)),ROW()-ROW(K709)+1)),مسودة!K669:'مسودة'!K$697)),0))</f>
        <v/>
      </c>
      <c r="L709" s="39" t="str">
        <f t="array" ref="L709">IF($C$708="","",IFERROR(MAX(IF((ROW(مسودة!$C$668:$C$697)=SMALL(IF((ROW(مسودة!$C$668:$C$697)*(مسودة!$C$668:$C$697=$C$708)),ROW(مسودة!$C$668:$C$697)),ROW()-ROW(L709)+1)),مسودة!L669:'مسودة'!L$697)),0))</f>
        <v/>
      </c>
      <c r="M709" s="39" t="str">
        <f t="array" ref="M709">IF($C$708="","",IFERROR(MAX(IF((ROW(مسودة!$C$668:$C$697)=SMALL(IF((ROW(مسودة!$C$668:$C$697)*(مسودة!$C$668:$C$697=$C$708)),ROW(مسودة!$C$668:$C$697)),ROW()-ROW(M709)+1)),مسودة!M669:'مسودة'!M$697)),0))</f>
        <v/>
      </c>
      <c r="N709" s="39" t="str">
        <f t="array" ref="N709">IF($C$708="","",IFERROR(MAX(IF((ROW(مسودة!$C$668:$C$697)=SMALL(IF((ROW(مسودة!$C$668:$C$697)*(مسودة!$C$668:$C$697=$C$708)),ROW(مسودة!$C$668:$C$697)),ROW()-ROW(N709)+1)),مسودة!N669:'مسودة'!N$697)),0))</f>
        <v/>
      </c>
      <c r="O709" s="39" t="str">
        <f t="array" ref="O709">IF($C$708="","",IFERROR(MAX(IF((ROW(مسودة!$C$668:$C$697)=SMALL(IF((ROW(مسودة!$C$668:$C$697)*(مسودة!$C$668:$C$697=$C$708)),ROW(مسودة!$C$668:$C$697)),ROW()-ROW(O709)+1)),مسودة!O669:'مسودة'!O$697)),0))</f>
        <v/>
      </c>
      <c r="P709" s="39" t="str">
        <f t="array" ref="P709">IF($C$708="","",IFERROR(MAX(IF((ROW(مسودة!$C$668:$C$697)=SMALL(IF((ROW(مسودة!$C$668:$C$697)*(مسودة!$C$668:$C$697=$C$708)),ROW(مسودة!$C$668:$C$697)),ROW()-ROW(P709)+1)),مسودة!P669:'مسودة'!P$697)),0))</f>
        <v/>
      </c>
      <c r="Q709" s="39" t="str">
        <f t="array" ref="Q709">IF($C$708="","",IFERROR(MAX(IF((ROW(مسودة!$C$668:$C$697)=SMALL(IF((ROW(مسودة!$C$668:$C$697)*(مسودة!$C$668:$C$697=$C$708)),ROW(مسودة!$C$668:$C$697)),ROW()-ROW(Q709)+1)),مسودة!Q669:'مسودة'!Q$697)),0))</f>
        <v/>
      </c>
      <c r="R709" s="39" t="str">
        <f t="array" ref="R709">IF($C$708="","",IFERROR(MAX(IF((ROW(مسودة!$C$668:$C$697)=SMALL(IF((ROW(مسودة!$C$668:$C$697)*(مسودة!$C$668:$C$697=$C$708)),ROW(مسودة!$C$668:$C$697)),ROW()-ROW(R709)+1)),مسودة!R669:'مسودة'!R$697)),0))</f>
        <v/>
      </c>
      <c r="S709" s="39" t="str">
        <f t="array" ref="S709">IF($C$708="","",IFERROR(MAX(IF((ROW(مسودة!$C$668:$C$697)=SMALL(IF((ROW(مسودة!$C$668:$C$697)*(مسودة!$C$668:$C$697=$C$708)),ROW(مسودة!$C$668:$C$697)),ROW()-ROW(S709)+1)),مسودة!S669:'مسودة'!S$697)),0))</f>
        <v/>
      </c>
      <c r="T709" s="39" t="str">
        <f t="array" ref="T709">IF($C$708="","",IFERROR(MAX(IF((ROW(مسودة!$C$668:$C$697)=SMALL(IF((ROW(مسودة!$C$668:$C$697)*(مسودة!$C$668:$C$697=$C$708)),ROW(مسودة!$C$668:$C$697)),ROW()-ROW(T709)+1)),مسودة!T669:'مسودة'!T$697)),0))</f>
        <v/>
      </c>
      <c r="U709" s="39" t="str">
        <f t="array" ref="U709">IF($C$708="","",IFERROR(MAX(IF((ROW(مسودة!$C$668:$C$697)=SMALL(IF((ROW(مسودة!$C$668:$C$697)*(مسودة!$C$668:$C$697=$C$708)),ROW(مسودة!$C$668:$C$697)),ROW()-ROW(U709)+1)),مسودة!U669:'مسودة'!U$697)),0))</f>
        <v/>
      </c>
      <c r="V709" s="39" t="str">
        <f t="array" ref="V709">IF($C$708="","",IFERROR(MAX(IF((ROW(مسودة!$C$668:$C$697)=SMALL(IF((ROW(مسودة!$C$668:$C$697)*(مسودة!$C$668:$C$697=$C$708)),ROW(مسودة!$C$668:$C$697)),ROW()-ROW(V709)+1)),مسودة!V669:'مسودة'!V$697)),0))</f>
        <v/>
      </c>
      <c r="W709" s="39" t="str">
        <f t="array" ref="W709">IF($C$708="","",IFERROR(MAX(IF((ROW(مسودة!$C$668:$C$697)=SMALL(IF((ROW(مسودة!$C$668:$C$697)*(مسودة!$C$668:$C$697=$C$708)),ROW(مسودة!$C$668:$C$697)),ROW()-ROW(W709)+1)),مسودة!W669:'مسودة'!W$697)),0))</f>
        <v/>
      </c>
      <c r="X709" s="39" t="str">
        <f t="array" ref="X709">IF($C$708="","",IFERROR(MAX(IF((ROW(مسودة!$C$668:$C$697)=SMALL(IF((ROW(مسودة!$C$668:$C$697)*(مسودة!$C$668:$C$697=$C$708)),ROW(مسودة!$C$668:$C$697)),ROW()-ROW(X709)+1)),مسودة!X669:'مسودة'!X$697)),0))</f>
        <v/>
      </c>
      <c r="Y709" s="39" t="str">
        <f t="array" ref="Y709">IF($C$708="","",IFERROR(MAX(IF((ROW(مسودة!$C$668:$C$697)=SMALL(IF((ROW(مسودة!$C$668:$C$697)*(مسودة!$C$668:$C$697=$C$708)),ROW(مسودة!$C$668:$C$697)),ROW()-ROW(Y709)+1)),مسودة!Y669:'مسودة'!Y$697)),0))</f>
        <v/>
      </c>
      <c r="Z709" s="39" t="str">
        <f t="array" ref="Z709">IF($C$708="","",IFERROR(MAX(IF((ROW(مسودة!$C$668:$C$697)=SMALL(IF((ROW(مسودة!$C$668:$C$697)*(مسودة!$C$668:$C$697=$C$708)),ROW(مسودة!$C$668:$C$697)),ROW()-ROW(Z709)+1)),مسودة!Z669:'مسودة'!Z$697)),0))</f>
        <v/>
      </c>
      <c r="AA709" s="39" t="str">
        <f t="array" ref="AA709">IF($C$708="","",IFERROR(MAX(IF((ROW(مسودة!$C$668:$C$697)=SMALL(IF((ROW(مسودة!$C$668:$C$697)*(مسودة!$C$668:$C$697=$C$708)),ROW(مسودة!$C$668:$C$697)),ROW()-ROW(AA709)+1)),مسودة!AA669:'مسودة'!AA$697)),0))</f>
        <v/>
      </c>
      <c r="AB709" s="39" t="str">
        <f t="array" ref="AB709">IF($C$708="","",IFERROR(MAX(IF((ROW(مسودة!$C$668:$C$697)=SMALL(IF((ROW(مسودة!$C$668:$C$697)*(مسودة!$C$668:$C$697=$C$708)),ROW(مسودة!$C$668:$C$697)),ROW()-ROW(AB709)+1)),مسودة!AB669:'مسودة'!AB$697)),0))</f>
        <v/>
      </c>
      <c r="AC709" s="39" t="str">
        <f t="array" ref="AC709">IF($C$708="","",IFERROR(MAX(IF((ROW(مسودة!$C$668:$C$697)=SMALL(IF((ROW(مسودة!$C$668:$C$697)*(مسودة!$C$668:$C$697=$C$708)),ROW(مسودة!$C$668:$C$697)),ROW()-ROW(AC709)+1)),مسودة!AC669:'مسودة'!AC$697)),0))</f>
        <v/>
      </c>
      <c r="AD709" s="39" t="str">
        <f t="array" ref="AD709">IF($C$708="","",IFERROR(MAX(IF((ROW(مسودة!$C$668:$C$697)=SMALL(IF((ROW(مسودة!$C$668:$C$697)*(مسودة!$C$668:$C$697=$C$708)),ROW(مسودة!$C$668:$C$697)),ROW()-ROW(AD709)+1)),مسودة!AD669:'مسودة'!AD$697)),0))</f>
        <v/>
      </c>
      <c r="AE709" s="39" t="str">
        <f t="array" ref="AE709">IF($C$708="","",IFERROR(MAX(IF((ROW(مسودة!$C$668:$C$697)=SMALL(IF((ROW(مسودة!$C$668:$C$697)*(مسودة!$C$668:$C$697=$C$708)),ROW(مسودة!$C$668:$C$697)),ROW()-ROW(AE709)+1)),مسودة!AE669:'مسودة'!AE$697)),0))</f>
        <v/>
      </c>
      <c r="AF709" s="39" t="str">
        <f t="array" ref="AF709">IF($C$708="","",IFERROR(MAX(IF((ROW(مسودة!$C$668:$C$697)=SMALL(IF((ROW(مسودة!$C$668:$C$697)*(مسودة!$C$668:$C$697=$C$708)),ROW(مسودة!$C$668:$C$697)),ROW()-ROW(AF709)+1)),مسودة!AF669:'مسودة'!AF$697)),0))</f>
        <v/>
      </c>
      <c r="AG709" s="39" t="str">
        <f t="array" ref="AG709">IF($C$708="","",IFERROR(MAX(IF((ROW(مسودة!$C$668:$C$697)=SMALL(IF((ROW(مسودة!$C$668:$C$697)*(مسودة!$C$668:$C$697=$C$708)),ROW(مسودة!$C$668:$C$697)),ROW()-ROW(AG709)+1)),مسودة!AG669:'مسودة'!AG$697)),0))</f>
        <v/>
      </c>
      <c r="AH709" s="39" t="str">
        <f t="array" ref="AH709">IF($C$708="","",IFERROR(MAX(IF((ROW(مسودة!$C$668:$C$697)=SMALL(IF((ROW(مسودة!$C$668:$C$697)*(مسودة!$C$668:$C$697=$C$708)),ROW(مسودة!$C$668:$C$697)),ROW()-ROW(AH709)+1)),مسودة!AH669:'مسودة'!AH$697)),0))</f>
        <v/>
      </c>
      <c r="AI709" s="39" t="str">
        <f t="array" ref="AI709">IF($C$708="","",IFERROR(MAX(IF((ROW(مسودة!$C$668:$C$697)=SMALL(IF((ROW(مسودة!$C$668:$C$697)*(مسودة!$C$668:$C$697=$C$708)),ROW(مسودة!$C$668:$C$697)),ROW()-ROW(AI709)+1)),مسودة!AI669:'مسودة'!AI$697)),0))</f>
        <v/>
      </c>
      <c r="AJ709" s="39" t="str">
        <f t="array" ref="AJ709">IF($C$708="","",IFERROR(MAX(IF((ROW(مسودة!$C$668:$C$697)=SMALL(IF((ROW(مسودة!$C$668:$C$697)*(مسودة!$C$668:$C$697=$C$708)),ROW(مسودة!$C$668:$C$697)),ROW()-ROW(AJ709)+1)),مسودة!AJ669:'مسودة'!AJ$697)),0))</f>
        <v/>
      </c>
      <c r="AK709" s="39" t="str">
        <f t="array" ref="AK709">IF($C$708="","",IFERROR(MAX(IF((ROW(مسودة!$C$668:$C$697)=SMALL(IF((ROW(مسودة!$C$668:$C$697)*(مسودة!$C$668:$C$697=$C$708)),ROW(مسودة!$C$668:$C$697)),ROW()-ROW(AK709)+1)),مسودة!AK669:'مسودة'!AK$697)),0))</f>
        <v/>
      </c>
      <c r="AL709" s="39" t="str">
        <f t="array" ref="AL709">IF($C$708="","",IFERROR(MAX(IF((ROW(مسودة!$C$668:$C$697)=SMALL(IF((ROW(مسودة!$C$668:$C$697)*(مسودة!$C$668:$C$697=$C$708)),ROW(مسودة!$C$668:$C$697)),ROW()-ROW(AL709)+1)),مسودة!AL669:'مسودة'!AL$697)),0))</f>
        <v/>
      </c>
      <c r="AM709" s="39" t="str">
        <f t="array" ref="AM709">IF($C$708="","",IFERROR(MAX(IF((ROW(مسودة!$C$668:$C$697)=SMALL(IF((ROW(مسودة!$C$668:$C$697)*(مسودة!$C$668:$C$697=$C$708)),ROW(مسودة!$C$668:$C$697)),ROW()-ROW(AM709)+1)),مسودة!AM669:'مسودة'!AM$697)),0))</f>
        <v/>
      </c>
      <c r="AN709" s="54"/>
      <c r="AO709" s="54"/>
      <c r="AP709" s="56"/>
      <c r="AQ709" s="49"/>
      <c r="AR709" s="49"/>
      <c r="AS709" s="49"/>
      <c r="AT709" s="49"/>
      <c r="AU709" s="104"/>
    </row>
    <row r="710" spans="2:47" ht="28.5" customHeight="1" thickBot="1">
      <c r="B710" s="48"/>
      <c r="C710" s="93"/>
      <c r="D710" s="51"/>
      <c r="E710" s="51"/>
      <c r="F710" s="14" t="s">
        <v>32</v>
      </c>
      <c r="G710" s="39" t="str">
        <f t="array" ref="G710">IF($C$708="","",IFERROR(MAX(IF((ROW(مسودة!$C$668:$C$697)=SMALL(IF((ROW(مسودة!$C$668:$C$697)*(مسودة!$C$668:$C$697=$C$708)),ROW(مسودة!$C$668:$C$697)),ROW()-ROW(G710)+1)),مسودة!G670:'مسودة'!G$697)),0))</f>
        <v/>
      </c>
      <c r="H710" s="39" t="str">
        <f t="array" ref="H710">IF($C$708="","",IFERROR(MAX(IF((ROW(مسودة!$C$668:$C$697)=SMALL(IF((ROW(مسودة!$C$668:$C$697)*(مسودة!$C$668:$C$697=$C$708)),ROW(مسودة!$C$668:$C$697)),ROW()-ROW(H710)+1)),مسودة!H670:'مسودة'!H$697)),0))</f>
        <v/>
      </c>
      <c r="I710" s="39" t="str">
        <f t="array" ref="I710">IF($C$708="","",IFERROR(MAX(IF((ROW(مسودة!$C$668:$C$697)=SMALL(IF((ROW(مسودة!$C$668:$C$697)*(مسودة!$C$668:$C$697=$C$708)),ROW(مسودة!$C$668:$C$697)),ROW()-ROW(I710)+1)),مسودة!I670:'مسودة'!I$697)),0))</f>
        <v/>
      </c>
      <c r="J710" s="39" t="str">
        <f t="array" ref="J710">IF($C$708="","",IFERROR(MAX(IF((ROW(مسودة!$C$668:$C$697)=SMALL(IF((ROW(مسودة!$C$668:$C$697)*(مسودة!$C$668:$C$697=$C$708)),ROW(مسودة!$C$668:$C$697)),ROW()-ROW(J710)+1)),مسودة!J670:'مسودة'!J$697)),0))</f>
        <v/>
      </c>
      <c r="K710" s="39" t="str">
        <f t="array" ref="K710">IF($C$708="","",IFERROR(MAX(IF((ROW(مسودة!$C$668:$C$697)=SMALL(IF((ROW(مسودة!$C$668:$C$697)*(مسودة!$C$668:$C$697=$C$708)),ROW(مسودة!$C$668:$C$697)),ROW()-ROW(K710)+1)),مسودة!K670:'مسودة'!K$697)),0))</f>
        <v/>
      </c>
      <c r="L710" s="39" t="str">
        <f t="array" ref="L710">IF($C$708="","",IFERROR(MAX(IF((ROW(مسودة!$C$668:$C$697)=SMALL(IF((ROW(مسودة!$C$668:$C$697)*(مسودة!$C$668:$C$697=$C$708)),ROW(مسودة!$C$668:$C$697)),ROW()-ROW(L710)+1)),مسودة!L670:'مسودة'!L$697)),0))</f>
        <v/>
      </c>
      <c r="M710" s="39" t="str">
        <f t="array" ref="M710">IF($C$708="","",IFERROR(MAX(IF((ROW(مسودة!$C$668:$C$697)=SMALL(IF((ROW(مسودة!$C$668:$C$697)*(مسودة!$C$668:$C$697=$C$708)),ROW(مسودة!$C$668:$C$697)),ROW()-ROW(M710)+1)),مسودة!M670:'مسودة'!M$697)),0))</f>
        <v/>
      </c>
      <c r="N710" s="39" t="str">
        <f t="array" ref="N710">IF($C$708="","",IFERROR(MAX(IF((ROW(مسودة!$C$668:$C$697)=SMALL(IF((ROW(مسودة!$C$668:$C$697)*(مسودة!$C$668:$C$697=$C$708)),ROW(مسودة!$C$668:$C$697)),ROW()-ROW(N710)+1)),مسودة!N670:'مسودة'!N$697)),0))</f>
        <v/>
      </c>
      <c r="O710" s="39" t="str">
        <f t="array" ref="O710">IF($C$708="","",IFERROR(MAX(IF((ROW(مسودة!$C$668:$C$697)=SMALL(IF((ROW(مسودة!$C$668:$C$697)*(مسودة!$C$668:$C$697=$C$708)),ROW(مسودة!$C$668:$C$697)),ROW()-ROW(O710)+1)),مسودة!O670:'مسودة'!O$697)),0))</f>
        <v/>
      </c>
      <c r="P710" s="39" t="str">
        <f t="array" ref="P710">IF($C$708="","",IFERROR(MAX(IF((ROW(مسودة!$C$668:$C$697)=SMALL(IF((ROW(مسودة!$C$668:$C$697)*(مسودة!$C$668:$C$697=$C$708)),ROW(مسودة!$C$668:$C$697)),ROW()-ROW(P710)+1)),مسودة!P670:'مسودة'!P$697)),0))</f>
        <v/>
      </c>
      <c r="Q710" s="39" t="str">
        <f t="array" ref="Q710">IF($C$708="","",IFERROR(MAX(IF((ROW(مسودة!$C$668:$C$697)=SMALL(IF((ROW(مسودة!$C$668:$C$697)*(مسودة!$C$668:$C$697=$C$708)),ROW(مسودة!$C$668:$C$697)),ROW()-ROW(Q710)+1)),مسودة!Q670:'مسودة'!Q$697)),0))</f>
        <v/>
      </c>
      <c r="R710" s="39" t="str">
        <f t="array" ref="R710">IF($C$708="","",IFERROR(MAX(IF((ROW(مسودة!$C$668:$C$697)=SMALL(IF((ROW(مسودة!$C$668:$C$697)*(مسودة!$C$668:$C$697=$C$708)),ROW(مسودة!$C$668:$C$697)),ROW()-ROW(R710)+1)),مسودة!R670:'مسودة'!R$697)),0))</f>
        <v/>
      </c>
      <c r="S710" s="39" t="str">
        <f t="array" ref="S710">IF($C$708="","",IFERROR(MAX(IF((ROW(مسودة!$C$668:$C$697)=SMALL(IF((ROW(مسودة!$C$668:$C$697)*(مسودة!$C$668:$C$697=$C$708)),ROW(مسودة!$C$668:$C$697)),ROW()-ROW(S710)+1)),مسودة!S670:'مسودة'!S$697)),0))</f>
        <v/>
      </c>
      <c r="T710" s="39" t="str">
        <f t="array" ref="T710">IF($C$708="","",IFERROR(MAX(IF((ROW(مسودة!$C$668:$C$697)=SMALL(IF((ROW(مسودة!$C$668:$C$697)*(مسودة!$C$668:$C$697=$C$708)),ROW(مسودة!$C$668:$C$697)),ROW()-ROW(T710)+1)),مسودة!T670:'مسودة'!T$697)),0))</f>
        <v/>
      </c>
      <c r="U710" s="39" t="str">
        <f t="array" ref="U710">IF($C$708="","",IFERROR(MAX(IF((ROW(مسودة!$C$668:$C$697)=SMALL(IF((ROW(مسودة!$C$668:$C$697)*(مسودة!$C$668:$C$697=$C$708)),ROW(مسودة!$C$668:$C$697)),ROW()-ROW(U710)+1)),مسودة!U670:'مسودة'!U$697)),0))</f>
        <v/>
      </c>
      <c r="V710" s="39" t="str">
        <f t="array" ref="V710">IF($C$708="","",IFERROR(MAX(IF((ROW(مسودة!$C$668:$C$697)=SMALL(IF((ROW(مسودة!$C$668:$C$697)*(مسودة!$C$668:$C$697=$C$708)),ROW(مسودة!$C$668:$C$697)),ROW()-ROW(V710)+1)),مسودة!V670:'مسودة'!V$697)),0))</f>
        <v/>
      </c>
      <c r="W710" s="39" t="str">
        <f t="array" ref="W710">IF($C$708="","",IFERROR(MAX(IF((ROW(مسودة!$C$668:$C$697)=SMALL(IF((ROW(مسودة!$C$668:$C$697)*(مسودة!$C$668:$C$697=$C$708)),ROW(مسودة!$C$668:$C$697)),ROW()-ROW(W710)+1)),مسودة!W670:'مسودة'!W$697)),0))</f>
        <v/>
      </c>
      <c r="X710" s="39" t="str">
        <f t="array" ref="X710">IF($C$708="","",IFERROR(MAX(IF((ROW(مسودة!$C$668:$C$697)=SMALL(IF((ROW(مسودة!$C$668:$C$697)*(مسودة!$C$668:$C$697=$C$708)),ROW(مسودة!$C$668:$C$697)),ROW()-ROW(X710)+1)),مسودة!X670:'مسودة'!X$697)),0))</f>
        <v/>
      </c>
      <c r="Y710" s="39" t="str">
        <f t="array" ref="Y710">IF($C$708="","",IFERROR(MAX(IF((ROW(مسودة!$C$668:$C$697)=SMALL(IF((ROW(مسودة!$C$668:$C$697)*(مسودة!$C$668:$C$697=$C$708)),ROW(مسودة!$C$668:$C$697)),ROW()-ROW(Y710)+1)),مسودة!Y670:'مسودة'!Y$697)),0))</f>
        <v/>
      </c>
      <c r="Z710" s="39" t="str">
        <f t="array" ref="Z710">IF($C$708="","",IFERROR(MAX(IF((ROW(مسودة!$C$668:$C$697)=SMALL(IF((ROW(مسودة!$C$668:$C$697)*(مسودة!$C$668:$C$697=$C$708)),ROW(مسودة!$C$668:$C$697)),ROW()-ROW(Z710)+1)),مسودة!Z670:'مسودة'!Z$697)),0))</f>
        <v/>
      </c>
      <c r="AA710" s="39" t="str">
        <f t="array" ref="AA710">IF($C$708="","",IFERROR(MAX(IF((ROW(مسودة!$C$668:$C$697)=SMALL(IF((ROW(مسودة!$C$668:$C$697)*(مسودة!$C$668:$C$697=$C$708)),ROW(مسودة!$C$668:$C$697)),ROW()-ROW(AA710)+1)),مسودة!AA670:'مسودة'!AA$697)),0))</f>
        <v/>
      </c>
      <c r="AB710" s="39" t="str">
        <f t="array" ref="AB710">IF($C$708="","",IFERROR(MAX(IF((ROW(مسودة!$C$668:$C$697)=SMALL(IF((ROW(مسودة!$C$668:$C$697)*(مسودة!$C$668:$C$697=$C$708)),ROW(مسودة!$C$668:$C$697)),ROW()-ROW(AB710)+1)),مسودة!AB670:'مسودة'!AB$697)),0))</f>
        <v/>
      </c>
      <c r="AC710" s="39" t="str">
        <f t="array" ref="AC710">IF($C$708="","",IFERROR(MAX(IF((ROW(مسودة!$C$668:$C$697)=SMALL(IF((ROW(مسودة!$C$668:$C$697)*(مسودة!$C$668:$C$697=$C$708)),ROW(مسودة!$C$668:$C$697)),ROW()-ROW(AC710)+1)),مسودة!AC670:'مسودة'!AC$697)),0))</f>
        <v/>
      </c>
      <c r="AD710" s="39" t="str">
        <f t="array" ref="AD710">IF($C$708="","",IFERROR(MAX(IF((ROW(مسودة!$C$668:$C$697)=SMALL(IF((ROW(مسودة!$C$668:$C$697)*(مسودة!$C$668:$C$697=$C$708)),ROW(مسودة!$C$668:$C$697)),ROW()-ROW(AD710)+1)),مسودة!AD670:'مسودة'!AD$697)),0))</f>
        <v/>
      </c>
      <c r="AE710" s="39" t="str">
        <f t="array" ref="AE710">IF($C$708="","",IFERROR(MAX(IF((ROW(مسودة!$C$668:$C$697)=SMALL(IF((ROW(مسودة!$C$668:$C$697)*(مسودة!$C$668:$C$697=$C$708)),ROW(مسودة!$C$668:$C$697)),ROW()-ROW(AE710)+1)),مسودة!AE670:'مسودة'!AE$697)),0))</f>
        <v/>
      </c>
      <c r="AF710" s="39" t="str">
        <f t="array" ref="AF710">IF($C$708="","",IFERROR(MAX(IF((ROW(مسودة!$C$668:$C$697)=SMALL(IF((ROW(مسودة!$C$668:$C$697)*(مسودة!$C$668:$C$697=$C$708)),ROW(مسودة!$C$668:$C$697)),ROW()-ROW(AF710)+1)),مسودة!AF670:'مسودة'!AF$697)),0))</f>
        <v/>
      </c>
      <c r="AG710" s="39" t="str">
        <f t="array" ref="AG710">IF($C$708="","",IFERROR(MAX(IF((ROW(مسودة!$C$668:$C$697)=SMALL(IF((ROW(مسودة!$C$668:$C$697)*(مسودة!$C$668:$C$697=$C$708)),ROW(مسودة!$C$668:$C$697)),ROW()-ROW(AG710)+1)),مسودة!AG670:'مسودة'!AG$697)),0))</f>
        <v/>
      </c>
      <c r="AH710" s="39" t="str">
        <f t="array" ref="AH710">IF($C$708="","",IFERROR(MAX(IF((ROW(مسودة!$C$668:$C$697)=SMALL(IF((ROW(مسودة!$C$668:$C$697)*(مسودة!$C$668:$C$697=$C$708)),ROW(مسودة!$C$668:$C$697)),ROW()-ROW(AH710)+1)),مسودة!AH670:'مسودة'!AH$697)),0))</f>
        <v/>
      </c>
      <c r="AI710" s="39" t="str">
        <f t="array" ref="AI710">IF($C$708="","",IFERROR(MAX(IF((ROW(مسودة!$C$668:$C$697)=SMALL(IF((ROW(مسودة!$C$668:$C$697)*(مسودة!$C$668:$C$697=$C$708)),ROW(مسودة!$C$668:$C$697)),ROW()-ROW(AI710)+1)),مسودة!AI670:'مسودة'!AI$697)),0))</f>
        <v/>
      </c>
      <c r="AJ710" s="39" t="str">
        <f t="array" ref="AJ710">IF($C$708="","",IFERROR(MAX(IF((ROW(مسودة!$C$668:$C$697)=SMALL(IF((ROW(مسودة!$C$668:$C$697)*(مسودة!$C$668:$C$697=$C$708)),ROW(مسودة!$C$668:$C$697)),ROW()-ROW(AJ710)+1)),مسودة!AJ670:'مسودة'!AJ$697)),0))</f>
        <v/>
      </c>
      <c r="AK710" s="39" t="str">
        <f t="array" ref="AK710">IF($C$708="","",IFERROR(MAX(IF((ROW(مسودة!$C$668:$C$697)=SMALL(IF((ROW(مسودة!$C$668:$C$697)*(مسودة!$C$668:$C$697=$C$708)),ROW(مسودة!$C$668:$C$697)),ROW()-ROW(AK710)+1)),مسودة!AK670:'مسودة'!AK$697)),0))</f>
        <v/>
      </c>
      <c r="AL710" s="39" t="str">
        <f t="array" ref="AL710">IF($C$708="","",IFERROR(MAX(IF((ROW(مسودة!$C$668:$C$697)=SMALL(IF((ROW(مسودة!$C$668:$C$697)*(مسودة!$C$668:$C$697=$C$708)),ROW(مسودة!$C$668:$C$697)),ROW()-ROW(AL710)+1)),مسودة!AL670:'مسودة'!AL$697)),0))</f>
        <v/>
      </c>
      <c r="AM710" s="39" t="str">
        <f t="array" ref="AM710">IF($C$708="","",IFERROR(MAX(IF((ROW(مسودة!$C$668:$C$697)=SMALL(IF((ROW(مسودة!$C$668:$C$697)*(مسودة!$C$668:$C$697=$C$708)),ROW(مسودة!$C$668:$C$697)),ROW()-ROW(AM710)+1)),مسودة!AM670:'مسودة'!AM$697)),0))</f>
        <v/>
      </c>
      <c r="AN710" s="39" t="str">
        <f t="array" ref="AN710">IF($C$708="","",IFERROR(MAX(IF((ROW(مسودة!$C$668:$C$697)=SMALL(IF((ROW(مسودة!$C$668:$C$697)*(مسودة!$C$668:$C$697=$C$708)),ROW(مسودة!$C$668:$C$697)),ROW()-ROW(AN710)+1)),مسودة!AN670:AN$697)),0))</f>
        <v/>
      </c>
      <c r="AO710" s="39" t="str">
        <f t="array" ref="AO710">IF($C$708="","",IFERROR(MAX(IF((ROW(مسودة!$C$668:$C$697)=SMALL(IF((ROW(مسودة!$C$668:$C$697)*(مسودة!$C$668:$C$697=$C$708)),ROW(مسودة!$C$668:$C$697)),ROW()-ROW(AO710)+1)),مسودة!AO670:AO$697)),0))</f>
        <v/>
      </c>
      <c r="AP710" s="39" t="str">
        <f>IF(AO710&lt;50,"   ",IF(AO710&lt;65,"مقبول",IF(AO710&lt;75,"جيد",IF(AO710&lt;85,"جيدجداً",IF(AO710&lt;=100,"ممتاز","")))))</f>
        <v/>
      </c>
      <c r="AQ710" s="57"/>
      <c r="AR710" s="57"/>
      <c r="AS710" s="57"/>
      <c r="AT710" s="57"/>
      <c r="AU710" s="105"/>
    </row>
    <row r="715" spans="2:47" ht="26.25">
      <c r="C715" s="16"/>
      <c r="D715" s="17" t="s">
        <v>33</v>
      </c>
      <c r="E715" s="17"/>
      <c r="F715" s="17"/>
      <c r="G715" s="17"/>
      <c r="H715" s="17"/>
      <c r="I715" s="17"/>
      <c r="J715" s="16"/>
      <c r="K715" s="16"/>
      <c r="L715" s="16"/>
      <c r="M715" s="18" t="s">
        <v>34</v>
      </c>
      <c r="N715" s="18" t="s">
        <v>35</v>
      </c>
      <c r="O715" s="18"/>
      <c r="P715" s="18"/>
      <c r="Q715" s="18"/>
      <c r="R715" s="18"/>
      <c r="S715" s="18"/>
      <c r="T715" s="18"/>
      <c r="U715" s="18"/>
      <c r="V715" s="18"/>
      <c r="W715" s="19"/>
      <c r="X715" s="19"/>
      <c r="Y715" s="19"/>
    </row>
    <row r="716" spans="2:47" ht="26.25">
      <c r="C716" s="19"/>
      <c r="D716" s="20" t="s">
        <v>36</v>
      </c>
      <c r="E716" s="18" t="s">
        <v>37</v>
      </c>
      <c r="F716" s="18"/>
      <c r="G716" s="18"/>
      <c r="H716" s="18"/>
      <c r="I716" s="18"/>
      <c r="J716" s="19"/>
      <c r="K716" s="19"/>
      <c r="L716" s="19"/>
      <c r="M716" s="18" t="s">
        <v>34</v>
      </c>
      <c r="N716" s="18" t="s">
        <v>38</v>
      </c>
      <c r="O716" s="18"/>
      <c r="P716" s="18"/>
      <c r="Q716" s="18"/>
      <c r="R716" s="18"/>
      <c r="S716" s="18"/>
      <c r="T716" s="18"/>
      <c r="U716" s="18"/>
      <c r="V716" s="18"/>
      <c r="W716" s="19"/>
      <c r="X716" s="19"/>
      <c r="Y716" s="19"/>
    </row>
    <row r="720" spans="2:47" ht="60">
      <c r="B720" s="96"/>
      <c r="C720" s="96"/>
      <c r="D720" s="96"/>
      <c r="E720" s="96"/>
      <c r="F720" s="80" t="s">
        <v>0</v>
      </c>
      <c r="G720" s="80"/>
      <c r="H720" s="80"/>
      <c r="I720" s="80"/>
      <c r="J720" s="80"/>
      <c r="K720" s="80"/>
      <c r="L720" s="80"/>
      <c r="M720" s="80"/>
      <c r="N720" s="80"/>
      <c r="O720" s="80"/>
      <c r="P720" s="80"/>
      <c r="Q720" s="80"/>
      <c r="R720" s="80"/>
      <c r="S720" s="80"/>
      <c r="T720" s="80"/>
      <c r="U720" s="80"/>
      <c r="V720" s="80"/>
      <c r="W720" s="80"/>
      <c r="X720" s="80"/>
      <c r="Y720" s="80"/>
      <c r="Z720" s="80"/>
      <c r="AA720" s="80"/>
      <c r="AB720" s="80"/>
      <c r="AC720" s="80"/>
      <c r="AD720" s="80"/>
      <c r="AE720" s="80"/>
      <c r="AF720" s="1"/>
      <c r="AG720" s="1"/>
      <c r="AH720" s="1"/>
      <c r="AI720" s="1"/>
      <c r="AJ720" s="1"/>
      <c r="AK720" s="1"/>
      <c r="AL720" s="1"/>
      <c r="AM720" s="1"/>
      <c r="AN720" s="1"/>
      <c r="AO720" s="1"/>
      <c r="AP720" s="1"/>
      <c r="AQ720" s="1"/>
      <c r="AR720" s="1"/>
      <c r="AS720" s="1"/>
      <c r="AT720" s="2"/>
      <c r="AU720" s="2"/>
    </row>
    <row r="721" spans="2:47" ht="35.25">
      <c r="B721" s="4" t="s">
        <v>1</v>
      </c>
      <c r="C721" s="97"/>
      <c r="D721" s="97"/>
      <c r="E721" s="3"/>
      <c r="F721" s="3"/>
      <c r="G721" s="3"/>
      <c r="H721" s="2"/>
      <c r="I721" s="2"/>
      <c r="J721" s="2"/>
      <c r="K721" s="2"/>
      <c r="L721" s="2"/>
      <c r="M721" s="2"/>
      <c r="N721" s="2"/>
      <c r="O721" s="3"/>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6"/>
      <c r="AO721" s="6"/>
      <c r="AP721" s="1"/>
      <c r="AQ721" s="5"/>
      <c r="AR721" s="5"/>
      <c r="AS721" s="5"/>
      <c r="AT721" s="5"/>
      <c r="AU721" s="2"/>
    </row>
    <row r="722" spans="2:47" ht="15.75" thickBot="1">
      <c r="AR722" s="7"/>
    </row>
    <row r="723" spans="2:47" ht="36.75" customHeight="1" thickTop="1" thickBot="1">
      <c r="B723" s="81" t="s">
        <v>2</v>
      </c>
      <c r="C723" s="84" t="s">
        <v>3</v>
      </c>
      <c r="D723" s="87" t="s">
        <v>4</v>
      </c>
      <c r="E723" s="90" t="s">
        <v>5</v>
      </c>
      <c r="F723" s="24" t="s">
        <v>6</v>
      </c>
      <c r="G723" s="63" t="s">
        <v>7</v>
      </c>
      <c r="H723" s="64"/>
      <c r="I723" s="65"/>
      <c r="J723" s="63" t="s">
        <v>8</v>
      </c>
      <c r="K723" s="64"/>
      <c r="L723" s="65"/>
      <c r="M723" s="63" t="s">
        <v>9</v>
      </c>
      <c r="N723" s="64"/>
      <c r="O723" s="65"/>
      <c r="P723" s="63" t="s">
        <v>10</v>
      </c>
      <c r="Q723" s="64"/>
      <c r="R723" s="65"/>
      <c r="S723" s="63" t="s">
        <v>11</v>
      </c>
      <c r="T723" s="64"/>
      <c r="U723" s="65"/>
      <c r="V723" s="63" t="s">
        <v>12</v>
      </c>
      <c r="W723" s="64"/>
      <c r="X723" s="65"/>
      <c r="Y723" s="63" t="s">
        <v>13</v>
      </c>
      <c r="Z723" s="64"/>
      <c r="AA723" s="65"/>
      <c r="AB723" s="63" t="s">
        <v>14</v>
      </c>
      <c r="AC723" s="64"/>
      <c r="AD723" s="65"/>
      <c r="AE723" s="63" t="s">
        <v>15</v>
      </c>
      <c r="AF723" s="64"/>
      <c r="AG723" s="65"/>
      <c r="AH723" s="63" t="s">
        <v>16</v>
      </c>
      <c r="AI723" s="64"/>
      <c r="AJ723" s="65"/>
      <c r="AK723" s="63" t="s">
        <v>17</v>
      </c>
      <c r="AL723" s="64"/>
      <c r="AM723" s="65"/>
      <c r="AN723" s="66" t="s">
        <v>18</v>
      </c>
      <c r="AO723" s="66" t="s">
        <v>19</v>
      </c>
      <c r="AP723" s="66" t="s">
        <v>20</v>
      </c>
      <c r="AQ723" s="69" t="s">
        <v>21</v>
      </c>
      <c r="AR723" s="70"/>
      <c r="AS723" s="69" t="s">
        <v>22</v>
      </c>
      <c r="AT723" s="70"/>
      <c r="AU723" s="73" t="s">
        <v>23</v>
      </c>
    </row>
    <row r="724" spans="2:47" ht="187.5" customHeight="1" thickBot="1">
      <c r="B724" s="82"/>
      <c r="C724" s="85"/>
      <c r="D724" s="88"/>
      <c r="E724" s="91"/>
      <c r="F724" s="8" t="s">
        <v>24</v>
      </c>
      <c r="G724" s="8" t="s">
        <v>25</v>
      </c>
      <c r="H724" s="8" t="s">
        <v>26</v>
      </c>
      <c r="I724" s="8" t="s">
        <v>27</v>
      </c>
      <c r="J724" s="8" t="s">
        <v>25</v>
      </c>
      <c r="K724" s="8" t="s">
        <v>26</v>
      </c>
      <c r="L724" s="8" t="s">
        <v>27</v>
      </c>
      <c r="M724" s="8" t="s">
        <v>25</v>
      </c>
      <c r="N724" s="8" t="s">
        <v>26</v>
      </c>
      <c r="O724" s="8" t="s">
        <v>27</v>
      </c>
      <c r="P724" s="8" t="s">
        <v>25</v>
      </c>
      <c r="Q724" s="8" t="s">
        <v>26</v>
      </c>
      <c r="R724" s="8" t="s">
        <v>27</v>
      </c>
      <c r="S724" s="8" t="s">
        <v>25</v>
      </c>
      <c r="T724" s="8" t="s">
        <v>26</v>
      </c>
      <c r="U724" s="8" t="s">
        <v>27</v>
      </c>
      <c r="V724" s="8" t="s">
        <v>25</v>
      </c>
      <c r="W724" s="8" t="s">
        <v>26</v>
      </c>
      <c r="X724" s="8" t="s">
        <v>27</v>
      </c>
      <c r="Y724" s="8" t="s">
        <v>25</v>
      </c>
      <c r="Z724" s="8" t="s">
        <v>26</v>
      </c>
      <c r="AA724" s="8" t="s">
        <v>27</v>
      </c>
      <c r="AB724" s="8" t="s">
        <v>25</v>
      </c>
      <c r="AC724" s="8" t="s">
        <v>26</v>
      </c>
      <c r="AD724" s="8" t="s">
        <v>27</v>
      </c>
      <c r="AE724" s="8" t="s">
        <v>25</v>
      </c>
      <c r="AF724" s="8" t="s">
        <v>26</v>
      </c>
      <c r="AG724" s="8" t="s">
        <v>27</v>
      </c>
      <c r="AH724" s="8" t="s">
        <v>25</v>
      </c>
      <c r="AI724" s="8" t="s">
        <v>26</v>
      </c>
      <c r="AJ724" s="8" t="s">
        <v>27</v>
      </c>
      <c r="AK724" s="8" t="s">
        <v>25</v>
      </c>
      <c r="AL724" s="8" t="s">
        <v>26</v>
      </c>
      <c r="AM724" s="8" t="s">
        <v>27</v>
      </c>
      <c r="AN724" s="67"/>
      <c r="AO724" s="67"/>
      <c r="AP724" s="67"/>
      <c r="AQ724" s="71"/>
      <c r="AR724" s="72"/>
      <c r="AS724" s="71"/>
      <c r="AT724" s="72"/>
      <c r="AU724" s="74"/>
    </row>
    <row r="725" spans="2:47" ht="28.5" customHeight="1" thickBot="1">
      <c r="B725" s="82"/>
      <c r="C725" s="85"/>
      <c r="D725" s="88"/>
      <c r="E725" s="91"/>
      <c r="F725" s="25" t="s">
        <v>28</v>
      </c>
      <c r="G725" s="9">
        <v>30</v>
      </c>
      <c r="H725" s="9">
        <v>56</v>
      </c>
      <c r="I725" s="9">
        <v>100</v>
      </c>
      <c r="J725" s="9">
        <v>30</v>
      </c>
      <c r="K725" s="9">
        <v>56</v>
      </c>
      <c r="L725" s="9">
        <v>100</v>
      </c>
      <c r="M725" s="9">
        <v>30</v>
      </c>
      <c r="N725" s="9">
        <v>56</v>
      </c>
      <c r="O725" s="9">
        <v>100</v>
      </c>
      <c r="P725" s="9">
        <v>24</v>
      </c>
      <c r="Q725" s="9">
        <v>29</v>
      </c>
      <c r="R725" s="9">
        <v>60</v>
      </c>
      <c r="S725" s="9">
        <v>24</v>
      </c>
      <c r="T725" s="9">
        <v>29</v>
      </c>
      <c r="U725" s="9">
        <v>60</v>
      </c>
      <c r="V725" s="9">
        <v>24</v>
      </c>
      <c r="W725" s="9">
        <v>29</v>
      </c>
      <c r="X725" s="9">
        <v>60</v>
      </c>
      <c r="Y725" s="9">
        <v>12</v>
      </c>
      <c r="Z725" s="9">
        <v>22</v>
      </c>
      <c r="AA725" s="9">
        <v>40</v>
      </c>
      <c r="AB725" s="9">
        <v>16</v>
      </c>
      <c r="AC725" s="9">
        <v>19</v>
      </c>
      <c r="AD725" s="9">
        <v>40</v>
      </c>
      <c r="AE725" s="9">
        <v>12</v>
      </c>
      <c r="AF725" s="9">
        <v>22</v>
      </c>
      <c r="AG725" s="9">
        <v>40</v>
      </c>
      <c r="AH725" s="9">
        <v>12</v>
      </c>
      <c r="AI725" s="9">
        <v>22</v>
      </c>
      <c r="AJ725" s="9">
        <v>40</v>
      </c>
      <c r="AK725" s="9">
        <v>6</v>
      </c>
      <c r="AL725" s="9">
        <v>11</v>
      </c>
      <c r="AM725" s="9">
        <v>20</v>
      </c>
      <c r="AN725" s="67"/>
      <c r="AO725" s="67"/>
      <c r="AP725" s="67"/>
      <c r="AQ725" s="76" t="s">
        <v>20</v>
      </c>
      <c r="AR725" s="77"/>
      <c r="AS725" s="78" t="s">
        <v>20</v>
      </c>
      <c r="AT725" s="79"/>
      <c r="AU725" s="75"/>
    </row>
    <row r="726" spans="2:47" ht="28.5" customHeight="1" thickBot="1">
      <c r="B726" s="83"/>
      <c r="C726" s="86"/>
      <c r="D726" s="89"/>
      <c r="E726" s="92"/>
      <c r="F726" s="25" t="s">
        <v>29</v>
      </c>
      <c r="G726" s="9">
        <v>60</v>
      </c>
      <c r="H726" s="9">
        <v>140</v>
      </c>
      <c r="I726" s="9">
        <v>200</v>
      </c>
      <c r="J726" s="9">
        <v>60</v>
      </c>
      <c r="K726" s="9">
        <v>140</v>
      </c>
      <c r="L726" s="9">
        <v>200</v>
      </c>
      <c r="M726" s="9">
        <v>60</v>
      </c>
      <c r="N726" s="9">
        <v>140</v>
      </c>
      <c r="O726" s="9">
        <v>200</v>
      </c>
      <c r="P726" s="9">
        <v>48</v>
      </c>
      <c r="Q726" s="9">
        <v>72</v>
      </c>
      <c r="R726" s="9">
        <v>120</v>
      </c>
      <c r="S726" s="9">
        <v>48</v>
      </c>
      <c r="T726" s="9">
        <v>72</v>
      </c>
      <c r="U726" s="9">
        <v>120</v>
      </c>
      <c r="V726" s="9">
        <v>48</v>
      </c>
      <c r="W726" s="9">
        <v>72</v>
      </c>
      <c r="X726" s="9">
        <v>120</v>
      </c>
      <c r="Y726" s="9">
        <v>24</v>
      </c>
      <c r="Z726" s="9">
        <v>56</v>
      </c>
      <c r="AA726" s="9">
        <v>80</v>
      </c>
      <c r="AB726" s="9">
        <v>32</v>
      </c>
      <c r="AC726" s="9">
        <v>48</v>
      </c>
      <c r="AD726" s="9">
        <v>80</v>
      </c>
      <c r="AE726" s="9">
        <v>24</v>
      </c>
      <c r="AF726" s="9">
        <v>56</v>
      </c>
      <c r="AG726" s="9">
        <v>80</v>
      </c>
      <c r="AH726" s="9">
        <v>24</v>
      </c>
      <c r="AI726" s="9">
        <v>56</v>
      </c>
      <c r="AJ726" s="9">
        <v>80</v>
      </c>
      <c r="AK726" s="9">
        <v>12</v>
      </c>
      <c r="AL726" s="9">
        <v>28</v>
      </c>
      <c r="AM726" s="9">
        <v>40</v>
      </c>
      <c r="AN726" s="68"/>
      <c r="AO726" s="68"/>
      <c r="AP726" s="68"/>
      <c r="AQ726" s="78"/>
      <c r="AR726" s="79"/>
      <c r="AS726" s="78"/>
      <c r="AT726" s="79"/>
      <c r="AU726" s="75"/>
    </row>
    <row r="727" spans="2:47" ht="28.5" customHeight="1" thickBot="1">
      <c r="B727" s="48">
        <f>B708+1</f>
        <v>161</v>
      </c>
      <c r="C727" s="98">
        <f t="array" ref="C727">IF(ISERROR(INDEX(مسودة!$C$712:$AV$741,SMALL(IF((مسودة!$AV$712:$AV$741="ناجح"),ROW(مسودة!$C$712:$AV$741)-MIN(ROW(مسودة!$C$712:$AV$741))+1,""),ROW(A1)),COLUMN(A1))),"",INDEX(مسودة!$C$712:$AV$741,SMALL(IF((مسودة!$AV$712:$AV$741="ناجح"),ROW(مسودة!$C$712:$AV$741)-MIN(ROW(مسودة!$C$712:$AV$741))+1,""),ROW(A1)),COLUMN(A1)))</f>
        <v>651</v>
      </c>
      <c r="D727" s="95" t="str">
        <f>IF(C727&lt;&gt;"",VLOOKUP(C727,مسودة!$C$712:$D$741,2,0),"")</f>
        <v xml:space="preserve">تيمور  محمد </v>
      </c>
      <c r="E727" s="95">
        <f>IF(C727&lt;&gt;"",VLOOKUP(C727,مسودة!$C$712:$E$741,3,0),"")</f>
        <v>373</v>
      </c>
      <c r="F727" s="11" t="s">
        <v>30</v>
      </c>
      <c r="G727" s="39">
        <f t="array" ref="G727">IF($C$727="","",IFERROR(MAX(IF((ROW(مسودة!$C$712:$C$741)=SMALL(IF((ROW(مسودة!$C$712:$C$741)*(مسودة!$C$712:$C$741=$C$727)),ROW(مسودة!$C$712:$C$741)),ROW()-ROW(G727)+1)),مسودة!G712:G$741)),0))</f>
        <v>18</v>
      </c>
      <c r="H727" s="39">
        <f t="array" ref="H727">IF($C$727="","",IFERROR(MAX(IF((ROW(مسودة!$C$712:$C$741)=SMALL(IF((ROW(مسودة!$C$712:$C$741)*(مسودة!$C$712:$C$741=$C$727)),ROW(مسودة!$C$712:$C$741)),ROW()-ROW(H727)+1)),مسودة!H712:H$741)),0))</f>
        <v>56</v>
      </c>
      <c r="I727" s="39">
        <f t="array" ref="I727">IF($C$727="","",IFERROR(MAX(IF((ROW(مسودة!$C$712:$C$741)=SMALL(IF((ROW(مسودة!$C$712:$C$741)*(مسودة!$C$712:$C$741=$C$727)),ROW(مسودة!$C$712:$C$741)),ROW()-ROW(I727)+1)),مسودة!I712:I$741)),0))</f>
        <v>74</v>
      </c>
      <c r="J727" s="39">
        <f t="array" ref="J727">IF($C$727="","",IFERROR(MAX(IF((ROW(مسودة!$C$712:$C$741)=SMALL(IF((ROW(مسودة!$C$712:$C$741)*(مسودة!$C$712:$C$741=$C$727)),ROW(مسودة!$C$712:$C$741)),ROW()-ROW(J727)+1)),مسودة!J712:J$741)),0))</f>
        <v>24</v>
      </c>
      <c r="K727" s="39">
        <f t="array" ref="K727">IF($C$727="","",IFERROR(MAX(IF((ROW(مسودة!$C$712:$C$741)=SMALL(IF((ROW(مسودة!$C$712:$C$741)*(مسودة!$C$712:$C$741=$C$727)),ROW(مسودة!$C$712:$C$741)),ROW()-ROW(K727)+1)),مسودة!K712:K$741)),0))</f>
        <v>30</v>
      </c>
      <c r="L727" s="39">
        <f t="array" ref="L727">IF($C$727="","",IFERROR(MAX(IF((ROW(مسودة!$C$712:$C$741)=SMALL(IF((ROW(مسودة!$C$712:$C$741)*(مسودة!$C$712:$C$741=$C$727)),ROW(مسودة!$C$712:$C$741)),ROW()-ROW(L727)+1)),مسودة!L712:L$741)),0))</f>
        <v>54</v>
      </c>
      <c r="M727" s="39">
        <f t="array" ref="M727">IF($C$727="","",IFERROR(MAX(IF((ROW(مسودة!$C$712:$C$741)=SMALL(IF((ROW(مسودة!$C$712:$C$741)*(مسودة!$C$712:$C$741=$C$727)),ROW(مسودة!$C$712:$C$741)),ROW()-ROW(M727)+1)),مسودة!M712:M$741)),0))</f>
        <v>17</v>
      </c>
      <c r="N727" s="39">
        <f t="array" ref="N727">IF($C$727="","",IFERROR(MAX(IF((ROW(مسودة!$C$712:$C$741)=SMALL(IF((ROW(مسودة!$C$712:$C$741)*(مسودة!$C$712:$C$741=$C$727)),ROW(مسودة!$C$712:$C$741)),ROW()-ROW(N727)+1)),مسودة!N712:N$741)),0))</f>
        <v>44</v>
      </c>
      <c r="O727" s="39">
        <f t="array" ref="O727">IF($C$727="","",IFERROR(MAX(IF((ROW(مسودة!$C$712:$C$741)=SMALL(IF((ROW(مسودة!$C$712:$C$741)*(مسودة!$C$712:$C$741=$C$727)),ROW(مسودة!$C$712:$C$741)),ROW()-ROW(O727)+1)),مسودة!O712:O$741)),0))</f>
        <v>61</v>
      </c>
      <c r="P727" s="39">
        <f t="array" ref="P727">IF($C$727="","",IFERROR(MAX(IF((ROW(مسودة!$C$712:$C$741)=SMALL(IF((ROW(مسودة!$C$712:$C$741)*(مسودة!$C$712:$C$741=$C$727)),ROW(مسودة!$C$712:$C$741)),ROW()-ROW(P727)+1)),مسودة!P712:P$741)),0))</f>
        <v>22</v>
      </c>
      <c r="Q727" s="39">
        <f t="array" ref="Q727">IF($C$727="","",IFERROR(MAX(IF((ROW(مسودة!$C$712:$C$741)=SMALL(IF((ROW(مسودة!$C$712:$C$741)*(مسودة!$C$712:$C$741=$C$727)),ROW(مسودة!$C$712:$C$741)),ROW()-ROW(Q727)+1)),مسودة!Q712:Q$741)),0))</f>
        <v>10</v>
      </c>
      <c r="R727" s="39">
        <f t="array" ref="R727">IF($C$727="","",IFERROR(MAX(IF((ROW(مسودة!$C$712:$C$741)=SMALL(IF((ROW(مسودة!$C$712:$C$741)*(مسودة!$C$712:$C$741=$C$727)),ROW(مسودة!$C$712:$C$741)),ROW()-ROW(R727)+1)),مسودة!R712:R$741)),0))</f>
        <v>32</v>
      </c>
      <c r="S727" s="39">
        <f t="array" ref="S727">IF($C$727="","",IFERROR(MAX(IF((ROW(مسودة!$C$712:$C$741)=SMALL(IF((ROW(مسودة!$C$712:$C$741)*(مسودة!$C$712:$C$741=$C$727)),ROW(مسودة!$C$712:$C$741)),ROW()-ROW(S727)+1)),مسودة!S712:S$741)),0))</f>
        <v>20</v>
      </c>
      <c r="T727" s="39">
        <f t="array" ref="T727">IF($C$727="","",IFERROR(MAX(IF((ROW(مسودة!$C$712:$C$741)=SMALL(IF((ROW(مسودة!$C$712:$C$741)*(مسودة!$C$712:$C$741=$C$727)),ROW(مسودة!$C$712:$C$741)),ROW()-ROW(T727)+1)),مسودة!T712:T$741)),0))</f>
        <v>19</v>
      </c>
      <c r="U727" s="39">
        <f t="array" ref="U727">IF($C$727="","",IFERROR(MAX(IF((ROW(مسودة!$C$712:$C$741)=SMALL(IF((ROW(مسودة!$C$712:$C$741)*(مسودة!$C$712:$C$741=$C$727)),ROW(مسودة!$C$712:$C$741)),ROW()-ROW(U727)+1)),مسودة!U712:U$741)),0))</f>
        <v>39</v>
      </c>
      <c r="V727" s="39">
        <f t="array" ref="V727">IF($C$727="","",IFERROR(MAX(IF((ROW(مسودة!$C$712:$C$741)=SMALL(IF((ROW(مسودة!$C$712:$C$741)*(مسودة!$C$712:$C$741=$C$727)),ROW(مسودة!$C$712:$C$741)),ROW()-ROW(V727)+1)),مسودة!V712:V$741)),0))</f>
        <v>18</v>
      </c>
      <c r="W727" s="39">
        <f t="array" ref="W727">IF($C$727="","",IFERROR(MAX(IF((ROW(مسودة!$C$712:$C$741)=SMALL(IF((ROW(مسودة!$C$712:$C$741)*(مسودة!$C$712:$C$741=$C$727)),ROW(مسودة!$C$712:$C$741)),ROW()-ROW(W727)+1)),مسودة!W712:W$741)),0))</f>
        <v>27</v>
      </c>
      <c r="X727" s="39">
        <f t="array" ref="X727">IF($C$727="","",IFERROR(MAX(IF((ROW(مسودة!$C$712:$C$741)=SMALL(IF((ROW(مسودة!$C$712:$C$741)*(مسودة!$C$712:$C$741=$C$727)),ROW(مسودة!$C$712:$C$741)),ROW()-ROW(X727)+1)),مسودة!X712:X$741)),0))</f>
        <v>45</v>
      </c>
      <c r="Y727" s="39">
        <f t="array" ref="Y727">IF($C$727="","",IFERROR(MAX(IF((ROW(مسودة!$C$712:$C$741)=SMALL(IF((ROW(مسودة!$C$712:$C$741)*(مسودة!$C$712:$C$741=$C$727)),ROW(مسودة!$C$712:$C$741)),ROW()-ROW(Y727)+1)),مسودة!Y712:Y$741)),0))</f>
        <v>10</v>
      </c>
      <c r="Z727" s="39">
        <f t="array" ref="Z727">IF($C$727="","",IFERROR(MAX(IF((ROW(مسودة!$C$712:$C$741)=SMALL(IF((ROW(مسودة!$C$712:$C$741)*(مسودة!$C$712:$C$741=$C$727)),ROW(مسودة!$C$712:$C$741)),ROW()-ROW(Z727)+1)),مسودة!Z712:Z$741)),0))</f>
        <v>22</v>
      </c>
      <c r="AA727" s="39">
        <f t="array" ref="AA727">IF($C$727="","",IFERROR(MAX(IF((ROW(مسودة!$C$712:$C$741)=SMALL(IF((ROW(مسودة!$C$712:$C$741)*(مسودة!$C$712:$C$741=$C$727)),ROW(مسودة!$C$712:$C$741)),ROW()-ROW(AA727)+1)),مسودة!AA712:AA$741)),0))</f>
        <v>32</v>
      </c>
      <c r="AB727" s="39">
        <f t="array" ref="AB727">IF($C$727="","",IFERROR(MAX(IF((ROW(مسودة!$C$712:$C$741)=SMALL(IF((ROW(مسودة!$C$712:$C$741)*(مسودة!$C$712:$C$741=$C$727)),ROW(مسودة!$C$712:$C$741)),ROW()-ROW(AB727)+1)),مسودة!AB712:AB$741)),0))</f>
        <v>14</v>
      </c>
      <c r="AC727" s="39">
        <f t="array" ref="AC727">IF($C$727="","",IFERROR(MAX(IF((ROW(مسودة!$C$712:$C$741)=SMALL(IF((ROW(مسودة!$C$712:$C$741)*(مسودة!$C$712:$C$741=$C$727)),ROW(مسودة!$C$712:$C$741)),ROW()-ROW(AC727)+1)),مسودة!AC712:AC$741)),0))</f>
        <v>22</v>
      </c>
      <c r="AD727" s="39">
        <f t="array" ref="AD727">IF($C$727="","",IFERROR(MAX(IF((ROW(مسودة!$C$712:$C$741)=SMALL(IF((ROW(مسودة!$C$712:$C$741)*(مسودة!$C$712:$C$741=$C$727)),ROW(مسودة!$C$712:$C$741)),ROW()-ROW(AD727)+1)),مسودة!AD712:AD$741)),0))</f>
        <v>36</v>
      </c>
      <c r="AE727" s="39">
        <f t="array" ref="AE727">IF($C$727="","",IFERROR(MAX(IF((ROW(مسودة!$C$712:$C$741)=SMALL(IF((ROW(مسودة!$C$712:$C$741)*(مسودة!$C$712:$C$741=$C$727)),ROW(مسودة!$C$712:$C$741)),ROW()-ROW(AE727)+1)),مسودة!AE712:AE$741)),0))</f>
        <v>11</v>
      </c>
      <c r="AF727" s="39">
        <f t="array" ref="AF727">IF($C$727="","",IFERROR(MAX(IF((ROW(مسودة!$C$712:$C$741)=SMALL(IF((ROW(مسودة!$C$712:$C$741)*(مسودة!$C$712:$C$741=$C$727)),ROW(مسودة!$C$712:$C$741)),ROW()-ROW(AF727)+1)),مسودة!AF712:AF$741)),0))</f>
        <v>17</v>
      </c>
      <c r="AG727" s="39">
        <f t="array" ref="AG727">IF($C$727="","",IFERROR(MAX(IF((ROW(مسودة!$C$712:$C$741)=SMALL(IF((ROW(مسودة!$C$712:$C$741)*(مسودة!$C$712:$C$741=$C$727)),ROW(مسودة!$C$712:$C$741)),ROW()-ROW(AG727)+1)),مسودة!AG712:AG$741)),0))</f>
        <v>28</v>
      </c>
      <c r="AH727" s="39">
        <f t="array" ref="AH727">IF($C$727="","",IFERROR(MAX(IF((ROW(مسودة!$C$712:$C$741)=SMALL(IF((ROW(مسودة!$C$712:$C$741)*(مسودة!$C$712:$C$741=$C$727)),ROW(مسودة!$C$712:$C$741)),ROW()-ROW(AH727)+1)),مسودة!AH712:AH$741)),0))</f>
        <v>9</v>
      </c>
      <c r="AI727" s="39">
        <f t="array" ref="AI727">IF($C$727="","",IFERROR(MAX(IF((ROW(مسودة!$C$712:$C$741)=SMALL(IF((ROW(مسودة!$C$712:$C$741)*(مسودة!$C$712:$C$741=$C$727)),ROW(مسودة!$C$712:$C$741)),ROW()-ROW(AI727)+1)),مسودة!AI712:AI$741)),0))</f>
        <v>18</v>
      </c>
      <c r="AJ727" s="39">
        <f t="array" ref="AJ727">IF($C$727="","",IFERROR(MAX(IF((ROW(مسودة!$C$712:$C$741)=SMALL(IF((ROW(مسودة!$C$712:$C$741)*(مسودة!$C$712:$C$741=$C$727)),ROW(مسودة!$C$712:$C$741)),ROW()-ROW(AJ727)+1)),مسودة!AJ712:AJ$741)),0))</f>
        <v>27</v>
      </c>
      <c r="AK727" s="39">
        <f t="array" ref="AK727">IF($C$727="","",IFERROR(MAX(IF((ROW(مسودة!$C$712:$C$741)=SMALL(IF((ROW(مسودة!$C$712:$C$741)*(مسودة!$C$712:$C$741=$C$727)),ROW(مسودة!$C$712:$C$741)),ROW()-ROW(AK727)+1)),مسودة!AK712:AK$741)),0))</f>
        <v>5</v>
      </c>
      <c r="AL727" s="39">
        <f t="array" ref="AL727">IF($C$727="","",IFERROR(MAX(IF((ROW(مسودة!$C$712:$C$741)=SMALL(IF((ROW(مسودة!$C$712:$C$741)*(مسودة!$C$712:$C$741=$C$727)),ROW(مسودة!$C$712:$C$741)),ROW()-ROW(AL727)+1)),مسودة!AL712:AL$741)),0))</f>
        <v>9</v>
      </c>
      <c r="AM727" s="39">
        <f t="array" ref="AM727">IF($C$727="","",IFERROR(MAX(IF((ROW(مسودة!$C$712:$C$741)=SMALL(IF((ROW(مسودة!$C$712:$C$741)*(مسودة!$C$712:$C$741=$C$727)),ROW(مسودة!$C$712:$C$741)),ROW()-ROW(AM727)+1)),مسودة!AM712:AM$741)),0))</f>
        <v>14</v>
      </c>
      <c r="AN727" s="62"/>
      <c r="AO727" s="62"/>
      <c r="AP727" s="55"/>
      <c r="AQ727" s="49"/>
      <c r="AR727" s="49"/>
      <c r="AS727" s="49"/>
      <c r="AT727" s="49"/>
      <c r="AU727" s="103" t="str">
        <f>IFERROR(LOOKUP(2,1/((مسودة!$C$712:$C$741=C727)*(مسودة!$F$712:$F$741=F727)),مسودة!$AV$712:$AV$741),"")</f>
        <v>ناجح</v>
      </c>
    </row>
    <row r="728" spans="2:47" ht="28.5" customHeight="1" thickBot="1">
      <c r="B728" s="48"/>
      <c r="C728" s="99"/>
      <c r="D728" s="51"/>
      <c r="E728" s="51"/>
      <c r="F728" s="11" t="s">
        <v>31</v>
      </c>
      <c r="G728" s="39">
        <f t="array" ref="G728">IF($C$727="","",IFERROR(MAX(IF((ROW(مسودة!$C$712:$C$741)=SMALL(IF((ROW(مسودة!$C$712:$C$741)*(مسودة!$C$712:$C$741=$C$727)),ROW(مسودة!$C$712:$C$741)),ROW()-ROW(G728)+1)),مسودة!G713:G$741)),0))</f>
        <v>20</v>
      </c>
      <c r="H728" s="39">
        <f t="array" ref="H728">IF($C$727="","",IFERROR(MAX(IF((ROW(مسودة!$C$712:$C$741)=SMALL(IF((ROW(مسودة!$C$712:$C$741)*(مسودة!$C$712:$C$741=$C$727)),ROW(مسودة!$C$712:$C$741)),ROW()-ROW(H728)+1)),مسودة!H713:H$741)),0))</f>
        <v>57</v>
      </c>
      <c r="I728" s="39">
        <f t="array" ref="I728">IF($C$727="","",IFERROR(MAX(IF((ROW(مسودة!$C$712:$C$741)=SMALL(IF((ROW(مسودة!$C$712:$C$741)*(مسودة!$C$712:$C$741=$C$727)),ROW(مسودة!$C$712:$C$741)),ROW()-ROW(I728)+1)),مسودة!I713:I$741)),0))</f>
        <v>77</v>
      </c>
      <c r="J728" s="39">
        <f t="array" ref="J728">IF($C$727="","",IFERROR(MAX(IF((ROW(مسودة!$C$712:$C$741)=SMALL(IF((ROW(مسودة!$C$712:$C$741)*(مسودة!$C$712:$C$741=$C$727)),ROW(مسودة!$C$712:$C$741)),ROW()-ROW(J728)+1)),مسودة!J713:J$741)),0))</f>
        <v>25</v>
      </c>
      <c r="K728" s="39">
        <f t="array" ref="K728">IF($C$727="","",IFERROR(MAX(IF((ROW(مسودة!$C$712:$C$741)=SMALL(IF((ROW(مسودة!$C$712:$C$741)*(مسودة!$C$712:$C$741=$C$727)),ROW(مسودة!$C$712:$C$741)),ROW()-ROW(K728)+1)),مسودة!K713:K$741)),0))</f>
        <v>26</v>
      </c>
      <c r="L728" s="39">
        <f t="array" ref="L728">IF($C$727="","",IFERROR(MAX(IF((ROW(مسودة!$C$712:$C$741)=SMALL(IF((ROW(مسودة!$C$712:$C$741)*(مسودة!$C$712:$C$741=$C$727)),ROW(مسودة!$C$712:$C$741)),ROW()-ROW(L728)+1)),مسودة!L713:L$741)),0))</f>
        <v>51</v>
      </c>
      <c r="M728" s="39">
        <f t="array" ref="M728">IF($C$727="","",IFERROR(MAX(IF((ROW(مسودة!$C$712:$C$741)=SMALL(IF((ROW(مسودة!$C$712:$C$741)*(مسودة!$C$712:$C$741=$C$727)),ROW(مسودة!$C$712:$C$741)),ROW()-ROW(M728)+1)),مسودة!M713:M$741)),0))</f>
        <v>17</v>
      </c>
      <c r="N728" s="39">
        <f t="array" ref="N728">IF($C$727="","",IFERROR(MAX(IF((ROW(مسودة!$C$712:$C$741)=SMALL(IF((ROW(مسودة!$C$712:$C$741)*(مسودة!$C$712:$C$741=$C$727)),ROW(مسودة!$C$712:$C$741)),ROW()-ROW(N728)+1)),مسودة!N713:N$741)),0))</f>
        <v>35</v>
      </c>
      <c r="O728" s="39">
        <f t="array" ref="O728">IF($C$727="","",IFERROR(MAX(IF((ROW(مسودة!$C$712:$C$741)=SMALL(IF((ROW(مسودة!$C$712:$C$741)*(مسودة!$C$712:$C$741=$C$727)),ROW(مسودة!$C$712:$C$741)),ROW()-ROW(O728)+1)),مسودة!O713:O$741)),0))</f>
        <v>52</v>
      </c>
      <c r="P728" s="39">
        <f t="array" ref="P728">IF($C$727="","",IFERROR(MAX(IF((ROW(مسودة!$C$712:$C$741)=SMALL(IF((ROW(مسودة!$C$712:$C$741)*(مسودة!$C$712:$C$741=$C$727)),ROW(مسودة!$C$712:$C$741)),ROW()-ROW(P728)+1)),مسودة!P713:P$741)),0))</f>
        <v>16</v>
      </c>
      <c r="Q728" s="39">
        <f t="array" ref="Q728">IF($C$727="","",IFERROR(MAX(IF((ROW(مسودة!$C$712:$C$741)=SMALL(IF((ROW(مسودة!$C$712:$C$741)*(مسودة!$C$712:$C$741=$C$727)),ROW(مسودة!$C$712:$C$741)),ROW()-ROW(Q728)+1)),مسودة!Q713:Q$741)),0))</f>
        <v>19</v>
      </c>
      <c r="R728" s="39">
        <f t="array" ref="R728">IF($C$727="","",IFERROR(MAX(IF((ROW(مسودة!$C$712:$C$741)=SMALL(IF((ROW(مسودة!$C$712:$C$741)*(مسودة!$C$712:$C$741=$C$727)),ROW(مسودة!$C$712:$C$741)),ROW()-ROW(R728)+1)),مسودة!R713:R$741)),0))</f>
        <v>35</v>
      </c>
      <c r="S728" s="39">
        <f t="array" ref="S728">IF($C$727="","",IFERROR(MAX(IF((ROW(مسودة!$C$712:$C$741)=SMALL(IF((ROW(مسودة!$C$712:$C$741)*(مسودة!$C$712:$C$741=$C$727)),ROW(مسودة!$C$712:$C$741)),ROW()-ROW(S728)+1)),مسودة!S713:S$741)),0))</f>
        <v>19</v>
      </c>
      <c r="T728" s="39">
        <f t="array" ref="T728">IF($C$727="","",IFERROR(MAX(IF((ROW(مسودة!$C$712:$C$741)=SMALL(IF((ROW(مسودة!$C$712:$C$741)*(مسودة!$C$712:$C$741=$C$727)),ROW(مسودة!$C$712:$C$741)),ROW()-ROW(T728)+1)),مسودة!T713:T$741)),0))</f>
        <v>29</v>
      </c>
      <c r="U728" s="39">
        <f t="array" ref="U728">IF($C$727="","",IFERROR(MAX(IF((ROW(مسودة!$C$712:$C$741)=SMALL(IF((ROW(مسودة!$C$712:$C$741)*(مسودة!$C$712:$C$741=$C$727)),ROW(مسودة!$C$712:$C$741)),ROW()-ROW(U728)+1)),مسودة!U713:U$741)),0))</f>
        <v>48</v>
      </c>
      <c r="V728" s="39">
        <f t="array" ref="V728">IF($C$727="","",IFERROR(MAX(IF((ROW(مسودة!$C$712:$C$741)=SMALL(IF((ROW(مسودة!$C$712:$C$741)*(مسودة!$C$712:$C$741=$C$727)),ROW(مسودة!$C$712:$C$741)),ROW()-ROW(V728)+1)),مسودة!V713:V$741)),0))</f>
        <v>16</v>
      </c>
      <c r="W728" s="39">
        <f t="array" ref="W728">IF($C$727="","",IFERROR(MAX(IF((ROW(مسودة!$C$712:$C$741)=SMALL(IF((ROW(مسودة!$C$712:$C$741)*(مسودة!$C$712:$C$741=$C$727)),ROW(مسودة!$C$712:$C$741)),ROW()-ROW(W728)+1)),مسودة!W713:W$741)),0))</f>
        <v>17</v>
      </c>
      <c r="X728" s="39">
        <f t="array" ref="X728">IF($C$727="","",IFERROR(MAX(IF((ROW(مسودة!$C$712:$C$741)=SMALL(IF((ROW(مسودة!$C$712:$C$741)*(مسودة!$C$712:$C$741=$C$727)),ROW(مسودة!$C$712:$C$741)),ROW()-ROW(X728)+1)),مسودة!X713:X$741)),0))</f>
        <v>33</v>
      </c>
      <c r="Y728" s="39">
        <f t="array" ref="Y728">IF($C$727="","",IFERROR(MAX(IF((ROW(مسودة!$C$712:$C$741)=SMALL(IF((ROW(مسودة!$C$712:$C$741)*(مسودة!$C$712:$C$741=$C$727)),ROW(مسودة!$C$712:$C$741)),ROW()-ROW(Y728)+1)),مسودة!Y713:Y$741)),0))</f>
        <v>6</v>
      </c>
      <c r="Z728" s="39">
        <f t="array" ref="Z728">IF($C$727="","",IFERROR(MAX(IF((ROW(مسودة!$C$712:$C$741)=SMALL(IF((ROW(مسودة!$C$712:$C$741)*(مسودة!$C$712:$C$741=$C$727)),ROW(مسودة!$C$712:$C$741)),ROW()-ROW(Z728)+1)),مسودة!Z713:Z$741)),0))</f>
        <v>16</v>
      </c>
      <c r="AA728" s="39">
        <f t="array" ref="AA728">IF($C$727="","",IFERROR(MAX(IF((ROW(مسودة!$C$712:$C$741)=SMALL(IF((ROW(مسودة!$C$712:$C$741)*(مسودة!$C$712:$C$741=$C$727)),ROW(مسودة!$C$712:$C$741)),ROW()-ROW(AA728)+1)),مسودة!AA713:AA$741)),0))</f>
        <v>22</v>
      </c>
      <c r="AB728" s="39">
        <f t="array" ref="AB728">IF($C$727="","",IFERROR(MAX(IF((ROW(مسودة!$C$712:$C$741)=SMALL(IF((ROW(مسودة!$C$712:$C$741)*(مسودة!$C$712:$C$741=$C$727)),ROW(مسودة!$C$712:$C$741)),ROW()-ROW(AB728)+1)),مسودة!AB713:AB$741)),0))</f>
        <v>14</v>
      </c>
      <c r="AC728" s="39">
        <f t="array" ref="AC728">IF($C$727="","",IFERROR(MAX(IF((ROW(مسودة!$C$712:$C$741)=SMALL(IF((ROW(مسودة!$C$712:$C$741)*(مسودة!$C$712:$C$741=$C$727)),ROW(مسودة!$C$712:$C$741)),ROW()-ROW(AC728)+1)),مسودة!AC713:AC$741)),0))</f>
        <v>14</v>
      </c>
      <c r="AD728" s="39">
        <f t="array" ref="AD728">IF($C$727="","",IFERROR(MAX(IF((ROW(مسودة!$C$712:$C$741)=SMALL(IF((ROW(مسودة!$C$712:$C$741)*(مسودة!$C$712:$C$741=$C$727)),ROW(مسودة!$C$712:$C$741)),ROW()-ROW(AD728)+1)),مسودة!AD713:AD$741)),0))</f>
        <v>28</v>
      </c>
      <c r="AE728" s="39">
        <f t="array" ref="AE728">IF($C$727="","",IFERROR(MAX(IF((ROW(مسودة!$C$712:$C$741)=SMALL(IF((ROW(مسودة!$C$712:$C$741)*(مسودة!$C$712:$C$741=$C$727)),ROW(مسودة!$C$712:$C$741)),ROW()-ROW(AE728)+1)),مسودة!AE713:AE$741)),0))</f>
        <v>12</v>
      </c>
      <c r="AF728" s="39">
        <f t="array" ref="AF728">IF($C$727="","",IFERROR(MAX(IF((ROW(مسودة!$C$712:$C$741)=SMALL(IF((ROW(مسودة!$C$712:$C$741)*(مسودة!$C$712:$C$741=$C$727)),ROW(مسودة!$C$712:$C$741)),ROW()-ROW(AF728)+1)),مسودة!AF713:AF$741)),0))</f>
        <v>24</v>
      </c>
      <c r="AG728" s="39">
        <f t="array" ref="AG728">IF($C$727="","",IFERROR(MAX(IF((ROW(مسودة!$C$712:$C$741)=SMALL(IF((ROW(مسودة!$C$712:$C$741)*(مسودة!$C$712:$C$741=$C$727)),ROW(مسودة!$C$712:$C$741)),ROW()-ROW(AG728)+1)),مسودة!AG713:AG$741)),0))</f>
        <v>36</v>
      </c>
      <c r="AH728" s="39">
        <f t="array" ref="AH728">IF($C$727="","",IFERROR(MAX(IF((ROW(مسودة!$C$712:$C$741)=SMALL(IF((ROW(مسودة!$C$712:$C$741)*(مسودة!$C$712:$C$741=$C$727)),ROW(مسودة!$C$712:$C$741)),ROW()-ROW(AH728)+1)),مسودة!AH713:AH$741)),0))</f>
        <v>8</v>
      </c>
      <c r="AI728" s="39">
        <f t="array" ref="AI728">IF($C$727="","",IFERROR(MAX(IF((ROW(مسودة!$C$712:$C$741)=SMALL(IF((ROW(مسودة!$C$712:$C$741)*(مسودة!$C$712:$C$741=$C$727)),ROW(مسودة!$C$712:$C$741)),ROW()-ROW(AI728)+1)),مسودة!AI713:AI$741)),0))</f>
        <v>21</v>
      </c>
      <c r="AJ728" s="39">
        <f t="array" ref="AJ728">IF($C$727="","",IFERROR(MAX(IF((ROW(مسودة!$C$712:$C$741)=SMALL(IF((ROW(مسودة!$C$712:$C$741)*(مسودة!$C$712:$C$741=$C$727)),ROW(مسودة!$C$712:$C$741)),ROW()-ROW(AJ728)+1)),مسودة!AJ713:AJ$741)),0))</f>
        <v>29</v>
      </c>
      <c r="AK728" s="39">
        <f t="array" ref="AK728">IF($C$727="","",IFERROR(MAX(IF((ROW(مسودة!$C$712:$C$741)=SMALL(IF((ROW(مسودة!$C$712:$C$741)*(مسودة!$C$712:$C$741=$C$727)),ROW(مسودة!$C$712:$C$741)),ROW()-ROW(AK728)+1)),مسودة!AK713:AK$741)),0))</f>
        <v>5</v>
      </c>
      <c r="AL728" s="39">
        <f t="array" ref="AL728">IF($C$727="","",IFERROR(MAX(IF((ROW(مسودة!$C$712:$C$741)=SMALL(IF((ROW(مسودة!$C$712:$C$741)*(مسودة!$C$712:$C$741=$C$727)),ROW(مسودة!$C$712:$C$741)),ROW()-ROW(AL728)+1)),مسودة!AL713:AL$741)),0))</f>
        <v>10</v>
      </c>
      <c r="AM728" s="39">
        <f t="array" ref="AM728">IF($C$727="","",IFERROR(MAX(IF((ROW(مسودة!$C$712:$C$741)=SMALL(IF((ROW(مسودة!$C$712:$C$741)*(مسودة!$C$712:$C$741=$C$727)),ROW(مسودة!$C$712:$C$741)),ROW()-ROW(AM728)+1)),مسودة!AM713:AM$741)),0))</f>
        <v>15</v>
      </c>
      <c r="AN728" s="56"/>
      <c r="AO728" s="56"/>
      <c r="AP728" s="56"/>
      <c r="AQ728" s="49"/>
      <c r="AR728" s="49"/>
      <c r="AS728" s="49"/>
      <c r="AT728" s="49"/>
      <c r="AU728" s="104"/>
    </row>
    <row r="729" spans="2:47" ht="28.5" thickBot="1">
      <c r="B729" s="48"/>
      <c r="C729" s="93"/>
      <c r="D729" s="51"/>
      <c r="E729" s="51"/>
      <c r="F729" s="14" t="s">
        <v>32</v>
      </c>
      <c r="G729" s="39">
        <f t="array" ref="G729">IF($C$727="","",IFERROR(MAX(IF((ROW(مسودة!$C$712:$C$741)=SMALL(IF((ROW(مسودة!$C$712:$C$741)*(مسودة!$C$712:$C$741=$C$727)),ROW(مسودة!$C$712:$C$741)),ROW()-ROW(G729)+1)),مسودة!G714:G$741)),0))</f>
        <v>38</v>
      </c>
      <c r="H729" s="39">
        <f t="array" ref="H729">IF($C$727="","",IFERROR(MAX(IF((ROW(مسودة!$C$712:$C$741)=SMALL(IF((ROW(مسودة!$C$712:$C$741)*(مسودة!$C$712:$C$741=$C$727)),ROW(مسودة!$C$712:$C$741)),ROW()-ROW(H729)+1)),مسودة!H714:H$741)),0))</f>
        <v>113</v>
      </c>
      <c r="I729" s="39">
        <f t="array" ref="I729">IF($C$727="","",IFERROR(MAX(IF((ROW(مسودة!$C$712:$C$741)=SMALL(IF((ROW(مسودة!$C$712:$C$741)*(مسودة!$C$712:$C$741=$C$727)),ROW(مسودة!$C$712:$C$741)),ROW()-ROW(I729)+1)),مسودة!I714:I$741)),0))</f>
        <v>151</v>
      </c>
      <c r="J729" s="39">
        <f t="array" ref="J729">IF($C$727="","",IFERROR(MAX(IF((ROW(مسودة!$C$712:$C$741)=SMALL(IF((ROW(مسودة!$C$712:$C$741)*(مسودة!$C$712:$C$741=$C$727)),ROW(مسودة!$C$712:$C$741)),ROW()-ROW(J729)+1)),مسودة!J714:J$741)),0))</f>
        <v>49</v>
      </c>
      <c r="K729" s="39">
        <f t="array" ref="K729">IF($C$727="","",IFERROR(MAX(IF((ROW(مسودة!$C$712:$C$741)=SMALL(IF((ROW(مسودة!$C$712:$C$741)*(مسودة!$C$712:$C$741=$C$727)),ROW(مسودة!$C$712:$C$741)),ROW()-ROW(K729)+1)),مسودة!K714:K$741)),0))</f>
        <v>56</v>
      </c>
      <c r="L729" s="39">
        <f t="array" ref="L729">IF($C$727="","",IFERROR(MAX(IF((ROW(مسودة!$C$712:$C$741)=SMALL(IF((ROW(مسودة!$C$712:$C$741)*(مسودة!$C$712:$C$741=$C$727)),ROW(مسودة!$C$712:$C$741)),ROW()-ROW(L729)+1)),مسودة!L714:L$741)),0))</f>
        <v>105</v>
      </c>
      <c r="M729" s="39">
        <f t="array" ref="M729">IF($C$727="","",IFERROR(MAX(IF((ROW(مسودة!$C$712:$C$741)=SMALL(IF((ROW(مسودة!$C$712:$C$741)*(مسودة!$C$712:$C$741=$C$727)),ROW(مسودة!$C$712:$C$741)),ROW()-ROW(M729)+1)),مسودة!M714:M$741)),0))</f>
        <v>34</v>
      </c>
      <c r="N729" s="39">
        <f t="array" ref="N729">IF($C$727="","",IFERROR(MAX(IF((ROW(مسودة!$C$712:$C$741)=SMALL(IF((ROW(مسودة!$C$712:$C$741)*(مسودة!$C$712:$C$741=$C$727)),ROW(مسودة!$C$712:$C$741)),ROW()-ROW(N729)+1)),مسودة!N714:N$741)),0))</f>
        <v>79</v>
      </c>
      <c r="O729" s="39">
        <f t="array" ref="O729">IF($C$727="","",IFERROR(MAX(IF((ROW(مسودة!$C$712:$C$741)=SMALL(IF((ROW(مسودة!$C$712:$C$741)*(مسودة!$C$712:$C$741=$C$727)),ROW(مسودة!$C$712:$C$741)),ROW()-ROW(O729)+1)),مسودة!O714:O$741)),0))</f>
        <v>113</v>
      </c>
      <c r="P729" s="39">
        <f t="array" ref="P729">IF($C$727="","",IFERROR(MAX(IF((ROW(مسودة!$C$712:$C$741)=SMALL(IF((ROW(مسودة!$C$712:$C$741)*(مسودة!$C$712:$C$741=$C$727)),ROW(مسودة!$C$712:$C$741)),ROW()-ROW(P729)+1)),مسودة!P714:P$741)),0))</f>
        <v>38</v>
      </c>
      <c r="Q729" s="39">
        <f t="array" ref="Q729">IF($C$727="","",IFERROR(MAX(IF((ROW(مسودة!$C$712:$C$741)=SMALL(IF((ROW(مسودة!$C$712:$C$741)*(مسودة!$C$712:$C$741=$C$727)),ROW(مسودة!$C$712:$C$741)),ROW()-ROW(Q729)+1)),مسودة!Q714:Q$741)),0))</f>
        <v>29</v>
      </c>
      <c r="R729" s="39">
        <f t="array" ref="R729">IF($C$727="","",IFERROR(MAX(IF((ROW(مسودة!$C$712:$C$741)=SMALL(IF((ROW(مسودة!$C$712:$C$741)*(مسودة!$C$712:$C$741=$C$727)),ROW(مسودة!$C$712:$C$741)),ROW()-ROW(R729)+1)),مسودة!R714:R$741)),0))</f>
        <v>67</v>
      </c>
      <c r="S729" s="39">
        <f t="array" ref="S729">IF($C$727="","",IFERROR(MAX(IF((ROW(مسودة!$C$712:$C$741)=SMALL(IF((ROW(مسودة!$C$712:$C$741)*(مسودة!$C$712:$C$741=$C$727)),ROW(مسودة!$C$712:$C$741)),ROW()-ROW(S729)+1)),مسودة!S714:S$741)),0))</f>
        <v>39</v>
      </c>
      <c r="T729" s="39">
        <f t="array" ref="T729">IF($C$727="","",IFERROR(MAX(IF((ROW(مسودة!$C$712:$C$741)=SMALL(IF((ROW(مسودة!$C$712:$C$741)*(مسودة!$C$712:$C$741=$C$727)),ROW(مسودة!$C$712:$C$741)),ROW()-ROW(T729)+1)),مسودة!T714:T$741)),0))</f>
        <v>48</v>
      </c>
      <c r="U729" s="39">
        <f t="array" ref="U729">IF($C$727="","",IFERROR(MAX(IF((ROW(مسودة!$C$712:$C$741)=SMALL(IF((ROW(مسودة!$C$712:$C$741)*(مسودة!$C$712:$C$741=$C$727)),ROW(مسودة!$C$712:$C$741)),ROW()-ROW(U729)+1)),مسودة!U714:U$741)),0))</f>
        <v>87</v>
      </c>
      <c r="V729" s="39">
        <f t="array" ref="V729">IF($C$727="","",IFERROR(MAX(IF((ROW(مسودة!$C$712:$C$741)=SMALL(IF((ROW(مسودة!$C$712:$C$741)*(مسودة!$C$712:$C$741=$C$727)),ROW(مسودة!$C$712:$C$741)),ROW()-ROW(V729)+1)),مسودة!V714:V$741)),0))</f>
        <v>34</v>
      </c>
      <c r="W729" s="39">
        <f t="array" ref="W729">IF($C$727="","",IFERROR(MAX(IF((ROW(مسودة!$C$712:$C$741)=SMALL(IF((ROW(مسودة!$C$712:$C$741)*(مسودة!$C$712:$C$741=$C$727)),ROW(مسودة!$C$712:$C$741)),ROW()-ROW(W729)+1)),مسودة!W714:W$741)),0))</f>
        <v>44</v>
      </c>
      <c r="X729" s="39">
        <f t="array" ref="X729">IF($C$727="","",IFERROR(MAX(IF((ROW(مسودة!$C$712:$C$741)=SMALL(IF((ROW(مسودة!$C$712:$C$741)*(مسودة!$C$712:$C$741=$C$727)),ROW(مسودة!$C$712:$C$741)),ROW()-ROW(X729)+1)),مسودة!X714:X$741)),0))</f>
        <v>78</v>
      </c>
      <c r="Y729" s="39">
        <f t="array" ref="Y729">IF($C$727="","",IFERROR(MAX(IF((ROW(مسودة!$C$712:$C$741)=SMALL(IF((ROW(مسودة!$C$712:$C$741)*(مسودة!$C$712:$C$741=$C$727)),ROW(مسودة!$C$712:$C$741)),ROW()-ROW(Y729)+1)),مسودة!Y714:Y$741)),0))</f>
        <v>16</v>
      </c>
      <c r="Z729" s="39">
        <f t="array" ref="Z729">IF($C$727="","",IFERROR(MAX(IF((ROW(مسودة!$C$712:$C$741)=SMALL(IF((ROW(مسودة!$C$712:$C$741)*(مسودة!$C$712:$C$741=$C$727)),ROW(مسودة!$C$712:$C$741)),ROW()-ROW(Z729)+1)),مسودة!Z714:Z$741)),0))</f>
        <v>38</v>
      </c>
      <c r="AA729" s="39">
        <f t="array" ref="AA729">IF($C$727="","",IFERROR(MAX(IF((ROW(مسودة!$C$712:$C$741)=SMALL(IF((ROW(مسودة!$C$712:$C$741)*(مسودة!$C$712:$C$741=$C$727)),ROW(مسودة!$C$712:$C$741)),ROW()-ROW(AA729)+1)),مسودة!AA714:AA$741)),0))</f>
        <v>54</v>
      </c>
      <c r="AB729" s="39">
        <f t="array" ref="AB729">IF($C$727="","",IFERROR(MAX(IF((ROW(مسودة!$C$712:$C$741)=SMALL(IF((ROW(مسودة!$C$712:$C$741)*(مسودة!$C$712:$C$741=$C$727)),ROW(مسودة!$C$712:$C$741)),ROW()-ROW(AB729)+1)),مسودة!AB714:AB$741)),0))</f>
        <v>28</v>
      </c>
      <c r="AC729" s="39">
        <f t="array" ref="AC729">IF($C$727="","",IFERROR(MAX(IF((ROW(مسودة!$C$712:$C$741)=SMALL(IF((ROW(مسودة!$C$712:$C$741)*(مسودة!$C$712:$C$741=$C$727)),ROW(مسودة!$C$712:$C$741)),ROW()-ROW(AC729)+1)),مسودة!AC714:AC$741)),0))</f>
        <v>36</v>
      </c>
      <c r="AD729" s="39">
        <f t="array" ref="AD729">IF($C$727="","",IFERROR(MAX(IF((ROW(مسودة!$C$712:$C$741)=SMALL(IF((ROW(مسودة!$C$712:$C$741)*(مسودة!$C$712:$C$741=$C$727)),ROW(مسودة!$C$712:$C$741)),ROW()-ROW(AD729)+1)),مسودة!AD714:AD$741)),0))</f>
        <v>64</v>
      </c>
      <c r="AE729" s="39">
        <f t="array" ref="AE729">IF($C$727="","",IFERROR(MAX(IF((ROW(مسودة!$C$712:$C$741)=SMALL(IF((ROW(مسودة!$C$712:$C$741)*(مسودة!$C$712:$C$741=$C$727)),ROW(مسودة!$C$712:$C$741)),ROW()-ROW(AE729)+1)),مسودة!AE714:AE$741)),0))</f>
        <v>23</v>
      </c>
      <c r="AF729" s="39">
        <f t="array" ref="AF729">IF($C$727="","",IFERROR(MAX(IF((ROW(مسودة!$C$712:$C$741)=SMALL(IF((ROW(مسودة!$C$712:$C$741)*(مسودة!$C$712:$C$741=$C$727)),ROW(مسودة!$C$712:$C$741)),ROW()-ROW(AF729)+1)),مسودة!AF714:AF$741)),0))</f>
        <v>41</v>
      </c>
      <c r="AG729" s="39">
        <f t="array" ref="AG729">IF($C$727="","",IFERROR(MAX(IF((ROW(مسودة!$C$712:$C$741)=SMALL(IF((ROW(مسودة!$C$712:$C$741)*(مسودة!$C$712:$C$741=$C$727)),ROW(مسودة!$C$712:$C$741)),ROW()-ROW(AG729)+1)),مسودة!AG714:AG$741)),0))</f>
        <v>64</v>
      </c>
      <c r="AH729" s="39">
        <f t="array" ref="AH729">IF($C$727="","",IFERROR(MAX(IF((ROW(مسودة!$C$712:$C$741)=SMALL(IF((ROW(مسودة!$C$712:$C$741)*(مسودة!$C$712:$C$741=$C$727)),ROW(مسودة!$C$712:$C$741)),ROW()-ROW(AH729)+1)),مسودة!AH714:AH$741)),0))</f>
        <v>17</v>
      </c>
      <c r="AI729" s="39">
        <f t="array" ref="AI729">IF($C$727="","",IFERROR(MAX(IF((ROW(مسودة!$C$712:$C$741)=SMALL(IF((ROW(مسودة!$C$712:$C$741)*(مسودة!$C$712:$C$741=$C$727)),ROW(مسودة!$C$712:$C$741)),ROW()-ROW(AI729)+1)),مسودة!AI714:AI$741)),0))</f>
        <v>39</v>
      </c>
      <c r="AJ729" s="39">
        <f t="array" ref="AJ729">IF($C$727="","",IFERROR(MAX(IF((ROW(مسودة!$C$712:$C$741)=SMALL(IF((ROW(مسودة!$C$712:$C$741)*(مسودة!$C$712:$C$741=$C$727)),ROW(مسودة!$C$712:$C$741)),ROW()-ROW(AJ729)+1)),مسودة!AJ714:AJ$741)),0))</f>
        <v>56</v>
      </c>
      <c r="AK729" s="39">
        <f t="array" ref="AK729">IF($C$727="","",IFERROR(MAX(IF((ROW(مسودة!$C$712:$C$741)=SMALL(IF((ROW(مسودة!$C$712:$C$741)*(مسودة!$C$712:$C$741=$C$727)),ROW(مسودة!$C$712:$C$741)),ROW()-ROW(AK729)+1)),مسودة!AK714:AK$741)),0))</f>
        <v>10</v>
      </c>
      <c r="AL729" s="39">
        <f t="array" ref="AL729">IF($C$727="","",IFERROR(MAX(IF((ROW(مسودة!$C$712:$C$741)=SMALL(IF((ROW(مسودة!$C$712:$C$741)*(مسودة!$C$712:$C$741=$C$727)),ROW(مسودة!$C$712:$C$741)),ROW()-ROW(AL729)+1)),مسودة!AL714:AL$741)),0))</f>
        <v>19</v>
      </c>
      <c r="AM729" s="39">
        <f t="array" ref="AM729">IF($C$727="","",IFERROR(MAX(IF((ROW(مسودة!$C$712:$C$741)=SMALL(IF((ROW(مسودة!$C$712:$C$741)*(مسودة!$C$712:$C$741=$C$727)),ROW(مسودة!$C$712:$C$741)),ROW()-ROW(AM729)+1)),مسودة!AM714:AM$741)),0))</f>
        <v>29</v>
      </c>
      <c r="AN729" s="39">
        <f t="array" ref="AN729">IF($C$727="","",IFERROR(MAX(IF((ROW(مسودة!$C$712:$C$741)=SMALL(IF((ROW(مسودة!$C$712:$C$741)*(مسودة!$C$712:$C$741=$C$727)),ROW(مسودة!$C$712:$C$741)),ROW()-ROW(AN729)+1)),مسودة!AN$714:AN$741)),0))</f>
        <v>868</v>
      </c>
      <c r="AO729" s="39">
        <f t="array" ref="AO729">IF($C$727="","",IFERROR(MAX(IF((ROW(مسودة!$C$712:$C$741)=SMALL(IF((ROW(مسودة!$C$712:$C$741)*(مسودة!$C$712:$C$741=$C$727)),ROW(مسودة!$C$712:$C$741)),ROW()-ROW(AO729)+1)),مسودة!AO$714:AO$741)),0))</f>
        <v>65.757575757575765</v>
      </c>
      <c r="AP729" s="39" t="str">
        <f>IF(AO729&lt;50,"   ",IF(AO729&lt;65,"مقبول",IF(AO729&lt;75,"جيد",IF(AO729&lt;85,"جيدجداً",IF(AO729&lt;=100,"ممتاز","")))))</f>
        <v>جيد</v>
      </c>
      <c r="AQ729" s="49"/>
      <c r="AR729" s="49"/>
      <c r="AS729" s="49"/>
      <c r="AT729" s="49"/>
      <c r="AU729" s="105"/>
    </row>
    <row r="730" spans="2:47" ht="28.5" customHeight="1" thickBot="1">
      <c r="B730" s="48">
        <f>B727+1</f>
        <v>162</v>
      </c>
      <c r="C730" s="98">
        <f t="array" ref="C730">IF(ISERROR(INDEX(مسودة!$C$712:$AV$741,SMALL(IF((مسودة!$AV$712:$AV$741="ناجح"),ROW(مسودة!$C$712:$AV$741)-MIN(ROW(مسودة!$C$712:$AV$741))+1,""),ROW(A2)),COLUMN(A2))),"",INDEX(مسودة!$C$712:$AV$741,SMALL(IF((مسودة!$AV$712:$AV$741="ناجح"),ROW(مسودة!$C$712:$AV$741)-MIN(ROW(مسودة!$C$712:$AV$741))+1,""),ROW(A2)),COLUMN(A2)))</f>
        <v>657</v>
      </c>
      <c r="D730" s="95" t="str">
        <f>IF(C730&lt;&gt;"",VLOOKUP(C730,مسودة!$C$712:$D$741,2,0),"")</f>
        <v xml:space="preserve">خليل فوزي </v>
      </c>
      <c r="E730" s="95">
        <f>IF(C730&lt;&gt;"",VLOOKUP(C730,مسودة!$C$712:$E$741,3,0),"")</f>
        <v>379</v>
      </c>
      <c r="F730" s="11" t="s">
        <v>30</v>
      </c>
      <c r="G730" s="39">
        <f t="array" ref="G730">IF($C$730="","",IFERROR(MAX(IF((ROW(مسودة!$C$712:$C$741)=SMALL(IF((ROW(مسودة!$C$712:$C$741)*(مسودة!$C$712:$C$741=$C$730)),ROW(مسودة!$C$712:$C$741)),ROW()-ROW(G730)+1)),مسودة!G712:G$741)),0))</f>
        <v>22</v>
      </c>
      <c r="H730" s="39">
        <f t="array" ref="H730">IF($C$730="","",IFERROR(MAX(IF((ROW(مسودة!$C$712:$C$741)=SMALL(IF((ROW(مسودة!$C$712:$C$741)*(مسودة!$C$712:$C$741=$C$730)),ROW(مسودة!$C$712:$C$741)),ROW()-ROW(H730)+1)),مسودة!H712:H$741)),0))</f>
        <v>50</v>
      </c>
      <c r="I730" s="39">
        <f t="array" ref="I730">IF($C$730="","",IFERROR(MAX(IF((ROW(مسودة!$C$712:$C$741)=SMALL(IF((ROW(مسودة!$C$712:$C$741)*(مسودة!$C$712:$C$741=$C$730)),ROW(مسودة!$C$712:$C$741)),ROW()-ROW(I730)+1)),مسودة!I712:I$741)),0))</f>
        <v>72</v>
      </c>
      <c r="J730" s="39">
        <f t="array" ref="J730">IF($C$730="","",IFERROR(MAX(IF((ROW(مسودة!$C$712:$C$741)=SMALL(IF((ROW(مسودة!$C$712:$C$741)*(مسودة!$C$712:$C$741=$C$730)),ROW(مسودة!$C$712:$C$741)),ROW()-ROW(J730)+1)),مسودة!J712:J$741)),0))</f>
        <v>21</v>
      </c>
      <c r="K730" s="39">
        <f t="array" ref="K730">IF($C$730="","",IFERROR(MAX(IF((ROW(مسودة!$C$712:$C$741)=SMALL(IF((ROW(مسودة!$C$712:$C$741)*(مسودة!$C$712:$C$741=$C$730)),ROW(مسودة!$C$712:$C$741)),ROW()-ROW(K730)+1)),مسودة!K712:K$741)),0))</f>
        <v>43</v>
      </c>
      <c r="L730" s="39">
        <f t="array" ref="L730">IF($C$730="","",IFERROR(MAX(IF((ROW(مسودة!$C$712:$C$741)=SMALL(IF((ROW(مسودة!$C$712:$C$741)*(مسودة!$C$712:$C$741=$C$730)),ROW(مسودة!$C$712:$C$741)),ROW()-ROW(L730)+1)),مسودة!L712:L$741)),0))</f>
        <v>64</v>
      </c>
      <c r="M730" s="39">
        <f t="array" ref="M730">IF($C$730="","",IFERROR(MAX(IF((ROW(مسودة!$C$712:$C$741)=SMALL(IF((ROW(مسودة!$C$712:$C$741)*(مسودة!$C$712:$C$741=$C$730)),ROW(مسودة!$C$712:$C$741)),ROW()-ROW(M730)+1)),مسودة!M712:M$741)),0))</f>
        <v>20</v>
      </c>
      <c r="N730" s="39">
        <f t="array" ref="N730">IF($C$730="","",IFERROR(MAX(IF((ROW(مسودة!$C$712:$C$741)=SMALL(IF((ROW(مسودة!$C$712:$C$741)*(مسودة!$C$712:$C$741=$C$730)),ROW(مسودة!$C$712:$C$741)),ROW()-ROW(N730)+1)),مسودة!N712:N$741)),0))</f>
        <v>41</v>
      </c>
      <c r="O730" s="39">
        <f t="array" ref="O730">IF($C$730="","",IFERROR(MAX(IF((ROW(مسودة!$C$712:$C$741)=SMALL(IF((ROW(مسودة!$C$712:$C$741)*(مسودة!$C$712:$C$741=$C$730)),ROW(مسودة!$C$712:$C$741)),ROW()-ROW(O730)+1)),مسودة!O712:O$741)),0))</f>
        <v>61</v>
      </c>
      <c r="P730" s="39">
        <f t="array" ref="P730">IF($C$730="","",IFERROR(MAX(IF((ROW(مسودة!$C$712:$C$741)=SMALL(IF((ROW(مسودة!$C$712:$C$741)*(مسودة!$C$712:$C$741=$C$730)),ROW(مسودة!$C$712:$C$741)),ROW()-ROW(P730)+1)),مسودة!P712:P$741)),0))</f>
        <v>15</v>
      </c>
      <c r="Q730" s="39">
        <f t="array" ref="Q730">IF($C$730="","",IFERROR(MAX(IF((ROW(مسودة!$C$712:$C$741)=SMALL(IF((ROW(مسودة!$C$712:$C$741)*(مسودة!$C$712:$C$741=$C$730)),ROW(مسودة!$C$712:$C$741)),ROW()-ROW(Q730)+1)),مسودة!Q712:Q$741)),0))</f>
        <v>20</v>
      </c>
      <c r="R730" s="39">
        <f t="array" ref="R730">IF($C$730="","",IFERROR(MAX(IF((ROW(مسودة!$C$712:$C$741)=SMALL(IF((ROW(مسودة!$C$712:$C$741)*(مسودة!$C$712:$C$741=$C$730)),ROW(مسودة!$C$712:$C$741)),ROW()-ROW(R730)+1)),مسودة!R712:R$741)),0))</f>
        <v>35</v>
      </c>
      <c r="S730" s="39">
        <f t="array" ref="S730">IF($C$730="","",IFERROR(MAX(IF((ROW(مسودة!$C$712:$C$741)=SMALL(IF((ROW(مسودة!$C$712:$C$741)*(مسودة!$C$712:$C$741=$C$730)),ROW(مسودة!$C$712:$C$741)),ROW()-ROW(S730)+1)),مسودة!S712:S$741)),0))</f>
        <v>16</v>
      </c>
      <c r="T730" s="39">
        <f t="array" ref="T730">IF($C$730="","",IFERROR(MAX(IF((ROW(مسودة!$C$712:$C$741)=SMALL(IF((ROW(مسودة!$C$712:$C$741)*(مسودة!$C$712:$C$741=$C$730)),ROW(مسودة!$C$712:$C$741)),ROW()-ROW(T730)+1)),مسودة!T712:T$741)),0))</f>
        <v>15</v>
      </c>
      <c r="U730" s="39">
        <f t="array" ref="U730">IF($C$730="","",IFERROR(MAX(IF((ROW(مسودة!$C$712:$C$741)=SMALL(IF((ROW(مسودة!$C$712:$C$741)*(مسودة!$C$712:$C$741=$C$730)),ROW(مسودة!$C$712:$C$741)),ROW()-ROW(U730)+1)),مسودة!U712:U$741)),0))</f>
        <v>31</v>
      </c>
      <c r="V730" s="39">
        <f t="array" ref="V730">IF($C$730="","",IFERROR(MAX(IF((ROW(مسودة!$C$712:$C$741)=SMALL(IF((ROW(مسودة!$C$712:$C$741)*(مسودة!$C$712:$C$741=$C$730)),ROW(مسودة!$C$712:$C$741)),ROW()-ROW(V730)+1)),مسودة!V712:V$741)),0))</f>
        <v>16</v>
      </c>
      <c r="W730" s="39">
        <f t="array" ref="W730">IF($C$730="","",IFERROR(MAX(IF((ROW(مسودة!$C$712:$C$741)=SMALL(IF((ROW(مسودة!$C$712:$C$741)*(مسودة!$C$712:$C$741=$C$730)),ROW(مسودة!$C$712:$C$741)),ROW()-ROW(W730)+1)),مسودة!W712:W$741)),0))</f>
        <v>14</v>
      </c>
      <c r="X730" s="39">
        <f t="array" ref="X730">IF($C$730="","",IFERROR(MAX(IF((ROW(مسودة!$C$712:$C$741)=SMALL(IF((ROW(مسودة!$C$712:$C$741)*(مسودة!$C$712:$C$741=$C$730)),ROW(مسودة!$C$712:$C$741)),ROW()-ROW(X730)+1)),مسودة!X712:X$741)),0))</f>
        <v>30</v>
      </c>
      <c r="Y730" s="39">
        <f t="array" ref="Y730">IF($C$730="","",IFERROR(MAX(IF((ROW(مسودة!$C$712:$C$741)=SMALL(IF((ROW(مسودة!$C$712:$C$741)*(مسودة!$C$712:$C$741=$C$730)),ROW(مسودة!$C$712:$C$741)),ROW()-ROW(Y730)+1)),مسودة!Y712:Y$741)),0))</f>
        <v>9</v>
      </c>
      <c r="Z730" s="39">
        <f t="array" ref="Z730">IF($C$730="","",IFERROR(MAX(IF((ROW(مسودة!$C$712:$C$741)=SMALL(IF((ROW(مسودة!$C$712:$C$741)*(مسودة!$C$712:$C$741=$C$730)),ROW(مسودة!$C$712:$C$741)),ROW()-ROW(Z730)+1)),مسودة!Z712:Z$741)),0))</f>
        <v>21</v>
      </c>
      <c r="AA730" s="39">
        <f t="array" ref="AA730">IF($C$730="","",IFERROR(MAX(IF((ROW(مسودة!$C$712:$C$741)=SMALL(IF((ROW(مسودة!$C$712:$C$741)*(مسودة!$C$712:$C$741=$C$730)),ROW(مسودة!$C$712:$C$741)),ROW()-ROW(AA730)+1)),مسودة!AA712:AA$741)),0))</f>
        <v>30</v>
      </c>
      <c r="AB730" s="39">
        <f t="array" ref="AB730">IF($C$730="","",IFERROR(MAX(IF((ROW(مسودة!$C$712:$C$741)=SMALL(IF((ROW(مسودة!$C$712:$C$741)*(مسودة!$C$712:$C$741=$C$730)),ROW(مسودة!$C$712:$C$741)),ROW()-ROW(AB730)+1)),مسودة!AB712:AB$741)),0))</f>
        <v>14</v>
      </c>
      <c r="AC730" s="39">
        <f t="array" ref="AC730">IF($C$730="","",IFERROR(MAX(IF((ROW(مسودة!$C$712:$C$741)=SMALL(IF((ROW(مسودة!$C$712:$C$741)*(مسودة!$C$712:$C$741=$C$730)),ROW(مسودة!$C$712:$C$741)),ROW()-ROW(AC730)+1)),مسودة!AC712:AC$741)),0))</f>
        <v>21</v>
      </c>
      <c r="AD730" s="39">
        <f t="array" ref="AD730">IF($C$730="","",IFERROR(MAX(IF((ROW(مسودة!$C$712:$C$741)=SMALL(IF((ROW(مسودة!$C$712:$C$741)*(مسودة!$C$712:$C$741=$C$730)),ROW(مسودة!$C$712:$C$741)),ROW()-ROW(AD730)+1)),مسودة!AD712:AD$741)),0))</f>
        <v>35</v>
      </c>
      <c r="AE730" s="39">
        <f t="array" ref="AE730">IF($C$730="","",IFERROR(MAX(IF((ROW(مسودة!$C$712:$C$741)=SMALL(IF((ROW(مسودة!$C$712:$C$741)*(مسودة!$C$712:$C$741=$C$730)),ROW(مسودة!$C$712:$C$741)),ROW()-ROW(AE730)+1)),مسودة!AE712:AE$741)),0))</f>
        <v>9</v>
      </c>
      <c r="AF730" s="39">
        <f t="array" ref="AF730">IF($C$730="","",IFERROR(MAX(IF((ROW(مسودة!$C$712:$C$741)=SMALL(IF((ROW(مسودة!$C$712:$C$741)*(مسودة!$C$712:$C$741=$C$730)),ROW(مسودة!$C$712:$C$741)),ROW()-ROW(AF730)+1)),مسودة!AF712:AF$741)),0))</f>
        <v>23</v>
      </c>
      <c r="AG730" s="39">
        <f t="array" ref="AG730">IF($C$730="","",IFERROR(MAX(IF((ROW(مسودة!$C$712:$C$741)=SMALL(IF((ROW(مسودة!$C$712:$C$741)*(مسودة!$C$712:$C$741=$C$730)),ROW(مسودة!$C$712:$C$741)),ROW()-ROW(AG730)+1)),مسودة!AG712:AG$741)),0))</f>
        <v>32</v>
      </c>
      <c r="AH730" s="39">
        <f t="array" ref="AH730">IF($C$730="","",IFERROR(MAX(IF((ROW(مسودة!$C$712:$C$741)=SMALL(IF((ROW(مسودة!$C$712:$C$741)*(مسودة!$C$712:$C$741=$C$730)),ROW(مسودة!$C$712:$C$741)),ROW()-ROW(AH730)+1)),مسودة!AH712:AH$741)),0))</f>
        <v>7</v>
      </c>
      <c r="AI730" s="39">
        <f t="array" ref="AI730">IF($C$730="","",IFERROR(MAX(IF((ROW(مسودة!$C$712:$C$741)=SMALL(IF((ROW(مسودة!$C$712:$C$741)*(مسودة!$C$712:$C$741=$C$730)),ROW(مسودة!$C$712:$C$741)),ROW()-ROW(AI730)+1)),مسودة!AI712:AI$741)),0))</f>
        <v>14</v>
      </c>
      <c r="AJ730" s="39">
        <f t="array" ref="AJ730">IF($C$730="","",IFERROR(MAX(IF((ROW(مسودة!$C$712:$C$741)=SMALL(IF((ROW(مسودة!$C$712:$C$741)*(مسودة!$C$712:$C$741=$C$730)),ROW(مسودة!$C$712:$C$741)),ROW()-ROW(AJ730)+1)),مسودة!AJ712:AJ$741)),0))</f>
        <v>21</v>
      </c>
      <c r="AK730" s="39">
        <f t="array" ref="AK730">IF($C$730="","",IFERROR(MAX(IF((ROW(مسودة!$C$712:$C$741)=SMALL(IF((ROW(مسودة!$C$712:$C$741)*(مسودة!$C$712:$C$741=$C$730)),ROW(مسودة!$C$712:$C$741)),ROW()-ROW(AK730)+1)),مسودة!AK712:AK$741)),0))</f>
        <v>5</v>
      </c>
      <c r="AL730" s="39">
        <f t="array" ref="AL730">IF($C$730="","",IFERROR(MAX(IF((ROW(مسودة!$C$712:$C$741)=SMALL(IF((ROW(مسودة!$C$712:$C$741)*(مسودة!$C$712:$C$741=$C$730)),ROW(مسودة!$C$712:$C$741)),ROW()-ROW(AL730)+1)),مسودة!AL712:AL$741)),0))</f>
        <v>6</v>
      </c>
      <c r="AM730" s="39">
        <f t="array" ref="AM730">IF($C$730="","",IFERROR(MAX(IF((ROW(مسودة!$C$712:$C$741)=SMALL(IF((ROW(مسودة!$C$712:$C$741)*(مسودة!$C$712:$C$741=$C$730)),ROW(مسودة!$C$712:$C$741)),ROW()-ROW(AM730)+1)),مسودة!AM712:AM$741)),0))</f>
        <v>11</v>
      </c>
      <c r="AN730" s="62"/>
      <c r="AO730" s="62"/>
      <c r="AP730" s="55"/>
      <c r="AQ730" s="49"/>
      <c r="AR730" s="49"/>
      <c r="AS730" s="49"/>
      <c r="AT730" s="49"/>
      <c r="AU730" s="103" t="str">
        <f>IFERROR(LOOKUP(2,1/((مسودة!$C$712:$C$741=C730)*(مسودة!$F$712:$F$741=F730)),مسودة!$AV$712:$AV$741),"")</f>
        <v>ناجح</v>
      </c>
    </row>
    <row r="731" spans="2:47" ht="28.5" customHeight="1" thickBot="1">
      <c r="B731" s="48"/>
      <c r="C731" s="99"/>
      <c r="D731" s="51"/>
      <c r="E731" s="51"/>
      <c r="F731" s="11" t="s">
        <v>31</v>
      </c>
      <c r="G731" s="39">
        <f t="array" ref="G731">IF($C$730="","",IFERROR(MAX(IF((ROW(مسودة!$C$712:$C$741)=SMALL(IF((ROW(مسودة!$C$712:$C$741)*(مسودة!$C$712:$C$741=$C$730)),ROW(مسودة!$C$712:$C$741)),ROW()-ROW(G731)+1)),مسودة!G713:G$741)),0))</f>
        <v>22</v>
      </c>
      <c r="H731" s="39">
        <f t="array" ref="H731">IF($C$730="","",IFERROR(MAX(IF((ROW(مسودة!$C$712:$C$741)=SMALL(IF((ROW(مسودة!$C$712:$C$741)*(مسودة!$C$712:$C$741=$C$730)),ROW(مسودة!$C$712:$C$741)),ROW()-ROW(H731)+1)),مسودة!H713:H$741)),0))</f>
        <v>63</v>
      </c>
      <c r="I731" s="39">
        <f t="array" ref="I731">IF($C$730="","",IFERROR(MAX(IF((ROW(مسودة!$C$712:$C$741)=SMALL(IF((ROW(مسودة!$C$712:$C$741)*(مسودة!$C$712:$C$741=$C$730)),ROW(مسودة!$C$712:$C$741)),ROW()-ROW(I731)+1)),مسودة!I713:I$741)),0))</f>
        <v>85</v>
      </c>
      <c r="J731" s="39">
        <f t="array" ref="J731">IF($C$730="","",IFERROR(MAX(IF((ROW(مسودة!$C$712:$C$741)=SMALL(IF((ROW(مسودة!$C$712:$C$741)*(مسودة!$C$712:$C$741=$C$730)),ROW(مسودة!$C$712:$C$741)),ROW()-ROW(J731)+1)),مسودة!J713:J$741)),0))</f>
        <v>21</v>
      </c>
      <c r="K731" s="39">
        <f t="array" ref="K731">IF($C$730="","",IFERROR(MAX(IF((ROW(مسودة!$C$712:$C$741)=SMALL(IF((ROW(مسودة!$C$712:$C$741)*(مسودة!$C$712:$C$741=$C$730)),ROW(مسودة!$C$712:$C$741)),ROW()-ROW(K731)+1)),مسودة!K713:K$741)),0))</f>
        <v>39</v>
      </c>
      <c r="L731" s="39">
        <f t="array" ref="L731">IF($C$730="","",IFERROR(MAX(IF((ROW(مسودة!$C$712:$C$741)=SMALL(IF((ROW(مسودة!$C$712:$C$741)*(مسودة!$C$712:$C$741=$C$730)),ROW(مسودة!$C$712:$C$741)),ROW()-ROW(L731)+1)),مسودة!L713:L$741)),0))</f>
        <v>60</v>
      </c>
      <c r="M731" s="39">
        <f t="array" ref="M731">IF($C$730="","",IFERROR(MAX(IF((ROW(مسودة!$C$712:$C$741)=SMALL(IF((ROW(مسودة!$C$712:$C$741)*(مسودة!$C$712:$C$741=$C$730)),ROW(مسودة!$C$712:$C$741)),ROW()-ROW(M731)+1)),مسودة!M713:M$741)),0))</f>
        <v>15</v>
      </c>
      <c r="N731" s="39">
        <f t="array" ref="N731">IF($C$730="","",IFERROR(MAX(IF((ROW(مسودة!$C$712:$C$741)=SMALL(IF((ROW(مسودة!$C$712:$C$741)*(مسودة!$C$712:$C$741=$C$730)),ROW(مسودة!$C$712:$C$741)),ROW()-ROW(N731)+1)),مسودة!N713:N$741)),0))</f>
        <v>40</v>
      </c>
      <c r="O731" s="39">
        <f t="array" ref="O731">IF($C$730="","",IFERROR(MAX(IF((ROW(مسودة!$C$712:$C$741)=SMALL(IF((ROW(مسودة!$C$712:$C$741)*(مسودة!$C$712:$C$741=$C$730)),ROW(مسودة!$C$712:$C$741)),ROW()-ROW(O731)+1)),مسودة!O713:O$741)),0))</f>
        <v>55</v>
      </c>
      <c r="P731" s="39">
        <f t="array" ref="P731">IF($C$730="","",IFERROR(MAX(IF((ROW(مسودة!$C$712:$C$741)=SMALL(IF((ROW(مسودة!$C$712:$C$741)*(مسودة!$C$712:$C$741=$C$730)),ROW(مسودة!$C$712:$C$741)),ROW()-ROW(P731)+1)),مسودة!P713:P$741)),0))</f>
        <v>13</v>
      </c>
      <c r="Q731" s="39">
        <f t="array" ref="Q731">IF($C$730="","",IFERROR(MAX(IF((ROW(مسودة!$C$712:$C$741)=SMALL(IF((ROW(مسودة!$C$712:$C$741)*(مسودة!$C$712:$C$741=$C$730)),ROW(مسودة!$C$712:$C$741)),ROW()-ROW(Q731)+1)),مسودة!Q713:Q$741)),0))</f>
        <v>20</v>
      </c>
      <c r="R731" s="39">
        <f t="array" ref="R731">IF($C$730="","",IFERROR(MAX(IF((ROW(مسودة!$C$712:$C$741)=SMALL(IF((ROW(مسودة!$C$712:$C$741)*(مسودة!$C$712:$C$741=$C$730)),ROW(مسودة!$C$712:$C$741)),ROW()-ROW(R731)+1)),مسودة!R713:R$741)),0))</f>
        <v>33</v>
      </c>
      <c r="S731" s="39">
        <f t="array" ref="S731">IF($C$730="","",IFERROR(MAX(IF((ROW(مسودة!$C$712:$C$741)=SMALL(IF((ROW(مسودة!$C$712:$C$741)*(مسودة!$C$712:$C$741=$C$730)),ROW(مسودة!$C$712:$C$741)),ROW()-ROW(S731)+1)),مسودة!S713:S$741)),0))</f>
        <v>21</v>
      </c>
      <c r="T731" s="39">
        <f t="array" ref="T731">IF($C$730="","",IFERROR(MAX(IF((ROW(مسودة!$C$712:$C$741)=SMALL(IF((ROW(مسودة!$C$712:$C$741)*(مسودة!$C$712:$C$741=$C$730)),ROW(مسودة!$C$712:$C$741)),ROW()-ROW(T731)+1)),مسودة!T713:T$741)),0))</f>
        <v>24</v>
      </c>
      <c r="U731" s="39">
        <f t="array" ref="U731">IF($C$730="","",IFERROR(MAX(IF((ROW(مسودة!$C$712:$C$741)=SMALL(IF((ROW(مسودة!$C$712:$C$741)*(مسودة!$C$712:$C$741=$C$730)),ROW(مسودة!$C$712:$C$741)),ROW()-ROW(U731)+1)),مسودة!U713:U$741)),0))</f>
        <v>45</v>
      </c>
      <c r="V731" s="39">
        <f t="array" ref="V731">IF($C$730="","",IFERROR(MAX(IF((ROW(مسودة!$C$712:$C$741)=SMALL(IF((ROW(مسودة!$C$712:$C$741)*(مسودة!$C$712:$C$741=$C$730)),ROW(مسودة!$C$712:$C$741)),ROW()-ROW(V731)+1)),مسودة!V713:V$741)),0))</f>
        <v>18</v>
      </c>
      <c r="W731" s="39">
        <f t="array" ref="W731">IF($C$730="","",IFERROR(MAX(IF((ROW(مسودة!$C$712:$C$741)=SMALL(IF((ROW(مسودة!$C$712:$C$741)*(مسودة!$C$712:$C$741=$C$730)),ROW(مسودة!$C$712:$C$741)),ROW()-ROW(W731)+1)),مسودة!W713:W$741)),0))</f>
        <v>23</v>
      </c>
      <c r="X731" s="39">
        <f t="array" ref="X731">IF($C$730="","",IFERROR(MAX(IF((ROW(مسودة!$C$712:$C$741)=SMALL(IF((ROW(مسودة!$C$712:$C$741)*(مسودة!$C$712:$C$741=$C$730)),ROW(مسودة!$C$712:$C$741)),ROW()-ROW(X731)+1)),مسودة!X713:X$741)),0))</f>
        <v>41</v>
      </c>
      <c r="Y731" s="39">
        <f t="array" ref="Y731">IF($C$730="","",IFERROR(MAX(IF((ROW(مسودة!$C$712:$C$741)=SMALL(IF((ROW(مسودة!$C$712:$C$741)*(مسودة!$C$712:$C$741=$C$730)),ROW(مسودة!$C$712:$C$741)),ROW()-ROW(Y731)+1)),مسودة!Y713:Y$741)),0))</f>
        <v>8</v>
      </c>
      <c r="Z731" s="39">
        <f t="array" ref="Z731">IF($C$730="","",IFERROR(MAX(IF((ROW(مسودة!$C$712:$C$741)=SMALL(IF((ROW(مسودة!$C$712:$C$741)*(مسودة!$C$712:$C$741=$C$730)),ROW(مسودة!$C$712:$C$741)),ROW()-ROW(Z731)+1)),مسودة!Z713:Z$741)),0))</f>
        <v>26</v>
      </c>
      <c r="AA731" s="39">
        <f t="array" ref="AA731">IF($C$730="","",IFERROR(MAX(IF((ROW(مسودة!$C$712:$C$741)=SMALL(IF((ROW(مسودة!$C$712:$C$741)*(مسودة!$C$712:$C$741=$C$730)),ROW(مسودة!$C$712:$C$741)),ROW()-ROW(AA731)+1)),مسودة!AA713:AA$741)),0))</f>
        <v>34</v>
      </c>
      <c r="AB731" s="39">
        <f t="array" ref="AB731">IF($C$730="","",IFERROR(MAX(IF((ROW(مسودة!$C$712:$C$741)=SMALL(IF((ROW(مسودة!$C$712:$C$741)*(مسودة!$C$712:$C$741=$C$730)),ROW(مسودة!$C$712:$C$741)),ROW()-ROW(AB731)+1)),مسودة!AB713:AB$741)),0))</f>
        <v>14</v>
      </c>
      <c r="AC731" s="39">
        <f t="array" ref="AC731">IF($C$730="","",IFERROR(MAX(IF((ROW(مسودة!$C$712:$C$741)=SMALL(IF((ROW(مسودة!$C$712:$C$741)*(مسودة!$C$712:$C$741=$C$730)),ROW(مسودة!$C$712:$C$741)),ROW()-ROW(AC731)+1)),مسودة!AC713:AC$741)),0))</f>
        <v>6</v>
      </c>
      <c r="AD731" s="39">
        <f t="array" ref="AD731">IF($C$730="","",IFERROR(MAX(IF((ROW(مسودة!$C$712:$C$741)=SMALL(IF((ROW(مسودة!$C$712:$C$741)*(مسودة!$C$712:$C$741=$C$730)),ROW(مسودة!$C$712:$C$741)),ROW()-ROW(AD731)+1)),مسودة!AD713:AD$741)),0))</f>
        <v>20</v>
      </c>
      <c r="AE731" s="39">
        <f t="array" ref="AE731">IF($C$730="","",IFERROR(MAX(IF((ROW(مسودة!$C$712:$C$741)=SMALL(IF((ROW(مسودة!$C$712:$C$741)*(مسودة!$C$712:$C$741=$C$730)),ROW(مسودة!$C$712:$C$741)),ROW()-ROW(AE731)+1)),مسودة!AE713:AE$741)),0))</f>
        <v>11</v>
      </c>
      <c r="AF731" s="39">
        <f t="array" ref="AF731">IF($C$730="","",IFERROR(MAX(IF((ROW(مسودة!$C$712:$C$741)=SMALL(IF((ROW(مسودة!$C$712:$C$741)*(مسودة!$C$712:$C$741=$C$730)),ROW(مسودة!$C$712:$C$741)),ROW()-ROW(AF731)+1)),مسودة!AF713:AF$741)),0))</f>
        <v>18</v>
      </c>
      <c r="AG731" s="39">
        <f t="array" ref="AG731">IF($C$730="","",IFERROR(MAX(IF((ROW(مسودة!$C$712:$C$741)=SMALL(IF((ROW(مسودة!$C$712:$C$741)*(مسودة!$C$712:$C$741=$C$730)),ROW(مسودة!$C$712:$C$741)),ROW()-ROW(AG731)+1)),مسودة!AG713:AG$741)),0))</f>
        <v>29</v>
      </c>
      <c r="AH731" s="39">
        <f t="array" ref="AH731">IF($C$730="","",IFERROR(MAX(IF((ROW(مسودة!$C$712:$C$741)=SMALL(IF((ROW(مسودة!$C$712:$C$741)*(مسودة!$C$712:$C$741=$C$730)),ROW(مسودة!$C$712:$C$741)),ROW()-ROW(AH731)+1)),مسودة!AH713:AH$741)),0))</f>
        <v>7</v>
      </c>
      <c r="AI731" s="39">
        <f t="array" ref="AI731">IF($C$730="","",IFERROR(MAX(IF((ROW(مسودة!$C$712:$C$741)=SMALL(IF((ROW(مسودة!$C$712:$C$741)*(مسودة!$C$712:$C$741=$C$730)),ROW(مسودة!$C$712:$C$741)),ROW()-ROW(AI731)+1)),مسودة!AI713:AI$741)),0))</f>
        <v>12</v>
      </c>
      <c r="AJ731" s="39">
        <f t="array" ref="AJ731">IF($C$730="","",IFERROR(MAX(IF((ROW(مسودة!$C$712:$C$741)=SMALL(IF((ROW(مسودة!$C$712:$C$741)*(مسودة!$C$712:$C$741=$C$730)),ROW(مسودة!$C$712:$C$741)),ROW()-ROW(AJ731)+1)),مسودة!AJ713:AJ$741)),0))</f>
        <v>19</v>
      </c>
      <c r="AK731" s="39">
        <f t="array" ref="AK731">IF($C$730="","",IFERROR(MAX(IF((ROW(مسودة!$C$712:$C$741)=SMALL(IF((ROW(مسودة!$C$712:$C$741)*(مسودة!$C$712:$C$741=$C$730)),ROW(مسودة!$C$712:$C$741)),ROW()-ROW(AK731)+1)),مسودة!AK713:AK$741)),0))</f>
        <v>4</v>
      </c>
      <c r="AL731" s="39">
        <f t="array" ref="AL731">IF($C$730="","",IFERROR(MAX(IF((ROW(مسودة!$C$712:$C$741)=SMALL(IF((ROW(مسودة!$C$712:$C$741)*(مسودة!$C$712:$C$741=$C$730)),ROW(مسودة!$C$712:$C$741)),ROW()-ROW(AL731)+1)),مسودة!AL713:AL$741)),0))</f>
        <v>7</v>
      </c>
      <c r="AM731" s="39">
        <f t="array" ref="AM731">IF($C$730="","",IFERROR(MAX(IF((ROW(مسودة!$C$712:$C$741)=SMALL(IF((ROW(مسودة!$C$712:$C$741)*(مسودة!$C$712:$C$741=$C$730)),ROW(مسودة!$C$712:$C$741)),ROW()-ROW(AM731)+1)),مسودة!AM713:AM$741)),0))</f>
        <v>11</v>
      </c>
      <c r="AN731" s="56"/>
      <c r="AO731" s="56"/>
      <c r="AP731" s="56"/>
      <c r="AQ731" s="49"/>
      <c r="AR731" s="49"/>
      <c r="AS731" s="49"/>
      <c r="AT731" s="49"/>
      <c r="AU731" s="104"/>
    </row>
    <row r="732" spans="2:47" ht="36" customHeight="1" thickBot="1">
      <c r="B732" s="48"/>
      <c r="C732" s="93"/>
      <c r="D732" s="51"/>
      <c r="E732" s="51"/>
      <c r="F732" s="14" t="s">
        <v>32</v>
      </c>
      <c r="G732" s="39">
        <f t="array" ref="G732">IF($C$730="","",IFERROR(MAX(IF((ROW(مسودة!$C$712:$C$741)=SMALL(IF((ROW(مسودة!$C$712:$C$741)*(مسودة!$C$712:$C$741=$C$730)),ROW(مسودة!$C$712:$C$741)),ROW()-ROW(G732)+1)),مسودة!G714:G$741)),0))</f>
        <v>44</v>
      </c>
      <c r="H732" s="39">
        <f t="array" ref="H732">IF($C$730="","",IFERROR(MAX(IF((ROW(مسودة!$C$712:$C$741)=SMALL(IF((ROW(مسودة!$C$712:$C$741)*(مسودة!$C$712:$C$741=$C$730)),ROW(مسودة!$C$712:$C$741)),ROW()-ROW(H732)+1)),مسودة!H714:H$741)),0))</f>
        <v>113</v>
      </c>
      <c r="I732" s="39">
        <f t="array" ref="I732">IF($C$730="","",IFERROR(MAX(IF((ROW(مسودة!$C$712:$C$741)=SMALL(IF((ROW(مسودة!$C$712:$C$741)*(مسودة!$C$712:$C$741=$C$730)),ROW(مسودة!$C$712:$C$741)),ROW()-ROW(I732)+1)),مسودة!I714:I$741)),0))</f>
        <v>157</v>
      </c>
      <c r="J732" s="39">
        <f t="array" ref="J732">IF($C$730="","",IFERROR(MAX(IF((ROW(مسودة!$C$712:$C$741)=SMALL(IF((ROW(مسودة!$C$712:$C$741)*(مسودة!$C$712:$C$741=$C$730)),ROW(مسودة!$C$712:$C$741)),ROW()-ROW(J732)+1)),مسودة!J714:J$741)),0))</f>
        <v>42</v>
      </c>
      <c r="K732" s="39">
        <f t="array" ref="K732">IF($C$730="","",IFERROR(MAX(IF((ROW(مسودة!$C$712:$C$741)=SMALL(IF((ROW(مسودة!$C$712:$C$741)*(مسودة!$C$712:$C$741=$C$730)),ROW(مسودة!$C$712:$C$741)),ROW()-ROW(K732)+1)),مسودة!K714:K$741)),0))</f>
        <v>82</v>
      </c>
      <c r="L732" s="39">
        <f t="array" ref="L732">IF($C$730="","",IFERROR(MAX(IF((ROW(مسودة!$C$712:$C$741)=SMALL(IF((ROW(مسودة!$C$712:$C$741)*(مسودة!$C$712:$C$741=$C$730)),ROW(مسودة!$C$712:$C$741)),ROW()-ROW(L732)+1)),مسودة!L714:L$741)),0))</f>
        <v>124</v>
      </c>
      <c r="M732" s="39">
        <f t="array" ref="M732">IF($C$730="","",IFERROR(MAX(IF((ROW(مسودة!$C$712:$C$741)=SMALL(IF((ROW(مسودة!$C$712:$C$741)*(مسودة!$C$712:$C$741=$C$730)),ROW(مسودة!$C$712:$C$741)),ROW()-ROW(M732)+1)),مسودة!M714:M$741)),0))</f>
        <v>35</v>
      </c>
      <c r="N732" s="39">
        <f t="array" ref="N732">IF($C$730="","",IFERROR(MAX(IF((ROW(مسودة!$C$712:$C$741)=SMALL(IF((ROW(مسودة!$C$712:$C$741)*(مسودة!$C$712:$C$741=$C$730)),ROW(مسودة!$C$712:$C$741)),ROW()-ROW(N732)+1)),مسودة!N714:N$741)),0))</f>
        <v>81</v>
      </c>
      <c r="O732" s="39">
        <f t="array" ref="O732">IF($C$730="","",IFERROR(MAX(IF((ROW(مسودة!$C$712:$C$741)=SMALL(IF((ROW(مسودة!$C$712:$C$741)*(مسودة!$C$712:$C$741=$C$730)),ROW(مسودة!$C$712:$C$741)),ROW()-ROW(O732)+1)),مسودة!O714:O$741)),0))</f>
        <v>116</v>
      </c>
      <c r="P732" s="39">
        <f t="array" ref="P732">IF($C$730="","",IFERROR(MAX(IF((ROW(مسودة!$C$712:$C$741)=SMALL(IF((ROW(مسودة!$C$712:$C$741)*(مسودة!$C$712:$C$741=$C$730)),ROW(مسودة!$C$712:$C$741)),ROW()-ROW(P732)+1)),مسودة!P714:P$741)),0))</f>
        <v>28</v>
      </c>
      <c r="Q732" s="39">
        <f t="array" ref="Q732">IF($C$730="","",IFERROR(MAX(IF((ROW(مسودة!$C$712:$C$741)=SMALL(IF((ROW(مسودة!$C$712:$C$741)*(مسودة!$C$712:$C$741=$C$730)),ROW(مسودة!$C$712:$C$741)),ROW()-ROW(Q732)+1)),مسودة!Q714:Q$741)),0))</f>
        <v>40</v>
      </c>
      <c r="R732" s="39">
        <f t="array" ref="R732">IF($C$730="","",IFERROR(MAX(IF((ROW(مسودة!$C$712:$C$741)=SMALL(IF((ROW(مسودة!$C$712:$C$741)*(مسودة!$C$712:$C$741=$C$730)),ROW(مسودة!$C$712:$C$741)),ROW()-ROW(R732)+1)),مسودة!R714:R$741)),0))</f>
        <v>68</v>
      </c>
      <c r="S732" s="39">
        <f t="array" ref="S732">IF($C$730="","",IFERROR(MAX(IF((ROW(مسودة!$C$712:$C$741)=SMALL(IF((ROW(مسودة!$C$712:$C$741)*(مسودة!$C$712:$C$741=$C$730)),ROW(مسودة!$C$712:$C$741)),ROW()-ROW(S732)+1)),مسودة!S714:S$741)),0))</f>
        <v>37</v>
      </c>
      <c r="T732" s="39">
        <f t="array" ref="T732">IF($C$730="","",IFERROR(MAX(IF((ROW(مسودة!$C$712:$C$741)=SMALL(IF((ROW(مسودة!$C$712:$C$741)*(مسودة!$C$712:$C$741=$C$730)),ROW(مسودة!$C$712:$C$741)),ROW()-ROW(T732)+1)),مسودة!T714:T$741)),0))</f>
        <v>39</v>
      </c>
      <c r="U732" s="39">
        <f t="array" ref="U732">IF($C$730="","",IFERROR(MAX(IF((ROW(مسودة!$C$712:$C$741)=SMALL(IF((ROW(مسودة!$C$712:$C$741)*(مسودة!$C$712:$C$741=$C$730)),ROW(مسودة!$C$712:$C$741)),ROW()-ROW(U732)+1)),مسودة!U714:U$741)),0))</f>
        <v>76</v>
      </c>
      <c r="V732" s="39">
        <f t="array" ref="V732">IF($C$730="","",IFERROR(MAX(IF((ROW(مسودة!$C$712:$C$741)=SMALL(IF((ROW(مسودة!$C$712:$C$741)*(مسودة!$C$712:$C$741=$C$730)),ROW(مسودة!$C$712:$C$741)),ROW()-ROW(V732)+1)),مسودة!V714:V$741)),0))</f>
        <v>34</v>
      </c>
      <c r="W732" s="39">
        <f t="array" ref="W732">IF($C$730="","",IFERROR(MAX(IF((ROW(مسودة!$C$712:$C$741)=SMALL(IF((ROW(مسودة!$C$712:$C$741)*(مسودة!$C$712:$C$741=$C$730)),ROW(مسودة!$C$712:$C$741)),ROW()-ROW(W732)+1)),مسودة!W714:W$741)),0))</f>
        <v>37</v>
      </c>
      <c r="X732" s="39">
        <f t="array" ref="X732">IF($C$730="","",IFERROR(MAX(IF((ROW(مسودة!$C$712:$C$741)=SMALL(IF((ROW(مسودة!$C$712:$C$741)*(مسودة!$C$712:$C$741=$C$730)),ROW(مسودة!$C$712:$C$741)),ROW()-ROW(X732)+1)),مسودة!X714:X$741)),0))</f>
        <v>71</v>
      </c>
      <c r="Y732" s="39">
        <f t="array" ref="Y732">IF($C$730="","",IFERROR(MAX(IF((ROW(مسودة!$C$712:$C$741)=SMALL(IF((ROW(مسودة!$C$712:$C$741)*(مسودة!$C$712:$C$741=$C$730)),ROW(مسودة!$C$712:$C$741)),ROW()-ROW(Y732)+1)),مسودة!Y714:Y$741)),0))</f>
        <v>17</v>
      </c>
      <c r="Z732" s="39">
        <f t="array" ref="Z732">IF($C$730="","",IFERROR(MAX(IF((ROW(مسودة!$C$712:$C$741)=SMALL(IF((ROW(مسودة!$C$712:$C$741)*(مسودة!$C$712:$C$741=$C$730)),ROW(مسودة!$C$712:$C$741)),ROW()-ROW(Z732)+1)),مسودة!Z714:Z$741)),0))</f>
        <v>47</v>
      </c>
      <c r="AA732" s="39">
        <f t="array" ref="AA732">IF($C$730="","",IFERROR(MAX(IF((ROW(مسودة!$C$712:$C$741)=SMALL(IF((ROW(مسودة!$C$712:$C$741)*(مسودة!$C$712:$C$741=$C$730)),ROW(مسودة!$C$712:$C$741)),ROW()-ROW(AA732)+1)),مسودة!AA714:AA$741)),0))</f>
        <v>64</v>
      </c>
      <c r="AB732" s="39">
        <f t="array" ref="AB732">IF($C$730="","",IFERROR(MAX(IF((ROW(مسودة!$C$712:$C$741)=SMALL(IF((ROW(مسودة!$C$712:$C$741)*(مسودة!$C$712:$C$741=$C$730)),ROW(مسودة!$C$712:$C$741)),ROW()-ROW(AB732)+1)),مسودة!AB714:AB$741)),0))</f>
        <v>28</v>
      </c>
      <c r="AC732" s="39">
        <f t="array" ref="AC732">IF($C$730="","",IFERROR(MAX(IF((ROW(مسودة!$C$712:$C$741)=SMALL(IF((ROW(مسودة!$C$712:$C$741)*(مسودة!$C$712:$C$741=$C$730)),ROW(مسودة!$C$712:$C$741)),ROW()-ROW(AC732)+1)),مسودة!AC714:AC$741)),0))</f>
        <v>27</v>
      </c>
      <c r="AD732" s="39">
        <f t="array" ref="AD732">IF($C$730="","",IFERROR(MAX(IF((ROW(مسودة!$C$712:$C$741)=SMALL(IF((ROW(مسودة!$C$712:$C$741)*(مسودة!$C$712:$C$741=$C$730)),ROW(مسودة!$C$712:$C$741)),ROW()-ROW(AD732)+1)),مسودة!AD714:AD$741)),0))</f>
        <v>55</v>
      </c>
      <c r="AE732" s="39">
        <f t="array" ref="AE732">IF($C$730="","",IFERROR(MAX(IF((ROW(مسودة!$C$712:$C$741)=SMALL(IF((ROW(مسودة!$C$712:$C$741)*(مسودة!$C$712:$C$741=$C$730)),ROW(مسودة!$C$712:$C$741)),ROW()-ROW(AE732)+1)),مسودة!AE714:AE$741)),0))</f>
        <v>20</v>
      </c>
      <c r="AF732" s="39">
        <f t="array" ref="AF732">IF($C$730="","",IFERROR(MAX(IF((ROW(مسودة!$C$712:$C$741)=SMALL(IF((ROW(مسودة!$C$712:$C$741)*(مسودة!$C$712:$C$741=$C$730)),ROW(مسودة!$C$712:$C$741)),ROW()-ROW(AF732)+1)),مسودة!AF714:AF$741)),0))</f>
        <v>41</v>
      </c>
      <c r="AG732" s="39">
        <f t="array" ref="AG732">IF($C$730="","",IFERROR(MAX(IF((ROW(مسودة!$C$712:$C$741)=SMALL(IF((ROW(مسودة!$C$712:$C$741)*(مسودة!$C$712:$C$741=$C$730)),ROW(مسودة!$C$712:$C$741)),ROW()-ROW(AG732)+1)),مسودة!AG714:AG$741)),0))</f>
        <v>61</v>
      </c>
      <c r="AH732" s="39">
        <f t="array" ref="AH732">IF($C$730="","",IFERROR(MAX(IF((ROW(مسودة!$C$712:$C$741)=SMALL(IF((ROW(مسودة!$C$712:$C$741)*(مسودة!$C$712:$C$741=$C$730)),ROW(مسودة!$C$712:$C$741)),ROW()-ROW(AH732)+1)),مسودة!AH714:AH$741)),0))</f>
        <v>14</v>
      </c>
      <c r="AI732" s="39">
        <f t="array" ref="AI732">IF($C$730="","",IFERROR(MAX(IF((ROW(مسودة!$C$712:$C$741)=SMALL(IF((ROW(مسودة!$C$712:$C$741)*(مسودة!$C$712:$C$741=$C$730)),ROW(مسودة!$C$712:$C$741)),ROW()-ROW(AI732)+1)),مسودة!AI714:AI$741)),0))</f>
        <v>26</v>
      </c>
      <c r="AJ732" s="39">
        <f t="array" ref="AJ732">IF($C$730="","",IFERROR(MAX(IF((ROW(مسودة!$C$712:$C$741)=SMALL(IF((ROW(مسودة!$C$712:$C$741)*(مسودة!$C$712:$C$741=$C$730)),ROW(مسودة!$C$712:$C$741)),ROW()-ROW(AJ732)+1)),مسودة!AJ714:AJ$741)),0))</f>
        <v>40</v>
      </c>
      <c r="AK732" s="39">
        <f t="array" ref="AK732">IF($C$730="","",IFERROR(MAX(IF((ROW(مسودة!$C$712:$C$741)=SMALL(IF((ROW(مسودة!$C$712:$C$741)*(مسودة!$C$712:$C$741=$C$730)),ROW(مسودة!$C$712:$C$741)),ROW()-ROW(AK732)+1)),مسودة!AK714:AK$741)),0))</f>
        <v>9</v>
      </c>
      <c r="AL732" s="39">
        <f t="array" ref="AL732">IF($C$730="","",IFERROR(MAX(IF((ROW(مسودة!$C$712:$C$741)=SMALL(IF((ROW(مسودة!$C$712:$C$741)*(مسودة!$C$712:$C$741=$C$730)),ROW(مسودة!$C$712:$C$741)),ROW()-ROW(AL732)+1)),مسودة!AL714:AL$741)),0))</f>
        <v>13</v>
      </c>
      <c r="AM732" s="39">
        <f t="array" ref="AM732">IF($C$730="","",IFERROR(MAX(IF((ROW(مسودة!$C$712:$C$741)=SMALL(IF((ROW(مسودة!$C$712:$C$741)*(مسودة!$C$712:$C$741=$C$730)),ROW(مسودة!$C$712:$C$741)),ROW()-ROW(AM732)+1)),مسودة!AM714:AM$741)),0))</f>
        <v>22</v>
      </c>
      <c r="AN732" s="39">
        <f t="array" ref="AN732">IF($C$730="","",IFERROR(MAX(IF((ROW(مسودة!$C$712:$C$741)=SMALL(IF((ROW(مسودة!$C$712:$C$741)*(مسودة!$C$712:$C$741=$C$730)),ROW(مسودة!$C$712:$C$741)),ROW()-ROW(AN732)+1)),مسودة!AN$714:AN$741)),0))</f>
        <v>854</v>
      </c>
      <c r="AO732" s="39">
        <f t="array" ref="AO732">IF($C$730="","",IFERROR(MAX(IF((ROW(مسودة!$C$712:$C$741)=SMALL(IF((ROW(مسودة!$C$712:$C$741)*(مسودة!$C$712:$C$741=$C$730)),ROW(مسودة!$C$712:$C$741)),ROW()-ROW(AO732)+1)),مسودة!AO$714:AO$741)),0))</f>
        <v>64.696969696969703</v>
      </c>
      <c r="AP732" s="39" t="str">
        <f>IF(AO732&lt;50,"   ",IF(AO732&lt;65,"مقبول",IF(AO732&lt;75,"جيد",IF(AO732&lt;85,"جيدجداً",IF(AO732&lt;=100,"ممتاز","")))))</f>
        <v>مقبول</v>
      </c>
      <c r="AQ732" s="49"/>
      <c r="AR732" s="49"/>
      <c r="AS732" s="49"/>
      <c r="AT732" s="49"/>
      <c r="AU732" s="105"/>
    </row>
    <row r="733" spans="2:47" ht="28.5" customHeight="1" thickBot="1">
      <c r="B733" s="48">
        <f t="shared" ref="B733" si="120">B730+1</f>
        <v>163</v>
      </c>
      <c r="C733" s="98">
        <f t="array" ref="C733">IF(ISERROR(INDEX(مسودة!$C$712:$AV$741,SMALL(IF((مسودة!$AV$712:$AV$741="ناجح"),ROW(مسودة!$C$712:$AV$741)-MIN(ROW(مسودة!$C$712:$AV$741))+1,""),ROW(A3)),COLUMN(A3))),"",INDEX(مسودة!$C$712:$AV$741,SMALL(IF((مسودة!$AV$712:$AV$741="ناجح"),ROW(مسودة!$C$712:$AV$741)-MIN(ROW(مسودة!$C$712:$AV$741))+1,""),ROW(A3)),COLUMN(A3)))</f>
        <v>658</v>
      </c>
      <c r="D733" s="95" t="str">
        <f>IF(C733&lt;&gt;"",VLOOKUP(C733,مسودة!$C$712:$D$741,2,0),"")</f>
        <v xml:space="preserve">خيري محمد </v>
      </c>
      <c r="E733" s="95">
        <f>IF(C733&lt;&gt;"",VLOOKUP(C733,مسودة!$C$712:$E$741,3,0),"")</f>
        <v>380</v>
      </c>
      <c r="F733" s="11" t="s">
        <v>30</v>
      </c>
      <c r="G733" s="39">
        <f t="array" ref="G733">IF($C$733="","",IFERROR(MAX(IF((ROW(مسودة!$C$712:$C$741)=SMALL(IF((ROW(مسودة!$C$712:$C$741)*(مسودة!$C$712:$C$741=$C$733)),ROW(مسودة!$C$712:$C$741)),ROW()-ROW(G733)+1)),مسودة!G712:G$741)),0))</f>
        <v>30</v>
      </c>
      <c r="H733" s="39">
        <f t="array" ref="H733">IF($C$733="","",IFERROR(MAX(IF((ROW(مسودة!$C$712:$C$741)=SMALL(IF((ROW(مسودة!$C$712:$C$741)*(مسودة!$C$712:$C$741=$C$733)),ROW(مسودة!$C$712:$C$741)),ROW()-ROW(H733)+1)),مسودة!H712:H$741)),0))</f>
        <v>70</v>
      </c>
      <c r="I733" s="39">
        <f t="array" ref="I733">IF($C$733="","",IFERROR(MAX(IF((ROW(مسودة!$C$712:$C$741)=SMALL(IF((ROW(مسودة!$C$712:$C$741)*(مسودة!$C$712:$C$741=$C$733)),ROW(مسودة!$C$712:$C$741)),ROW()-ROW(I733)+1)),مسودة!I712:I$741)),0))</f>
        <v>100</v>
      </c>
      <c r="J733" s="39">
        <f t="array" ref="J733">IF($C$733="","",IFERROR(MAX(IF((ROW(مسودة!$C$712:$C$741)=SMALL(IF((ROW(مسودة!$C$712:$C$741)*(مسودة!$C$712:$C$741=$C$733)),ROW(مسودة!$C$712:$C$741)),ROW()-ROW(J733)+1)),مسودة!J712:J$741)),0))</f>
        <v>30</v>
      </c>
      <c r="K733" s="39">
        <f t="array" ref="K733">IF($C$733="","",IFERROR(MAX(IF((ROW(مسودة!$C$712:$C$741)=SMALL(IF((ROW(مسودة!$C$712:$C$741)*(مسودة!$C$712:$C$741=$C$733)),ROW(مسودة!$C$712:$C$741)),ROW()-ROW(K733)+1)),مسودة!K712:K$741)),0))</f>
        <v>39</v>
      </c>
      <c r="L733" s="39">
        <f t="array" ref="L733">IF($C$733="","",IFERROR(MAX(IF((ROW(مسودة!$C$712:$C$741)=SMALL(IF((ROW(مسودة!$C$712:$C$741)*(مسودة!$C$712:$C$741=$C$733)),ROW(مسودة!$C$712:$C$741)),ROW()-ROW(L733)+1)),مسودة!L712:L$741)),0))</f>
        <v>69</v>
      </c>
      <c r="M733" s="39">
        <f t="array" ref="M733">IF($C$733="","",IFERROR(MAX(IF((ROW(مسودة!$C$712:$C$741)=SMALL(IF((ROW(مسودة!$C$712:$C$741)*(مسودة!$C$712:$C$741=$C$733)),ROW(مسودة!$C$712:$C$741)),ROW()-ROW(M733)+1)),مسودة!M712:M$741)),0))</f>
        <v>27</v>
      </c>
      <c r="N733" s="39">
        <f t="array" ref="N733">IF($C$733="","",IFERROR(MAX(IF((ROW(مسودة!$C$712:$C$741)=SMALL(IF((ROW(مسودة!$C$712:$C$741)*(مسودة!$C$712:$C$741=$C$733)),ROW(مسودة!$C$712:$C$741)),ROW()-ROW(N733)+1)),مسودة!N712:N$741)),0))</f>
        <v>48</v>
      </c>
      <c r="O733" s="39">
        <f t="array" ref="O733">IF($C$733="","",IFERROR(MAX(IF((ROW(مسودة!$C$712:$C$741)=SMALL(IF((ROW(مسودة!$C$712:$C$741)*(مسودة!$C$712:$C$741=$C$733)),ROW(مسودة!$C$712:$C$741)),ROW()-ROW(O733)+1)),مسودة!O712:O$741)),0))</f>
        <v>75</v>
      </c>
      <c r="P733" s="39">
        <f t="array" ref="P733">IF($C$733="","",IFERROR(MAX(IF((ROW(مسودة!$C$712:$C$741)=SMALL(IF((ROW(مسودة!$C$712:$C$741)*(مسودة!$C$712:$C$741=$C$733)),ROW(مسودة!$C$712:$C$741)),ROW()-ROW(P733)+1)),مسودة!P712:P$741)),0))</f>
        <v>24</v>
      </c>
      <c r="Q733" s="39">
        <f t="array" ref="Q733">IF($C$733="","",IFERROR(MAX(IF((ROW(مسودة!$C$712:$C$741)=SMALL(IF((ROW(مسودة!$C$712:$C$741)*(مسودة!$C$712:$C$741=$C$733)),ROW(مسودة!$C$712:$C$741)),ROW()-ROW(Q733)+1)),مسودة!Q712:Q$741)),0))</f>
        <v>36</v>
      </c>
      <c r="R733" s="39">
        <f t="array" ref="R733">IF($C$733="","",IFERROR(MAX(IF((ROW(مسودة!$C$712:$C$741)=SMALL(IF((ROW(مسودة!$C$712:$C$741)*(مسودة!$C$712:$C$741=$C$733)),ROW(مسودة!$C$712:$C$741)),ROW()-ROW(R733)+1)),مسودة!R712:R$741)),0))</f>
        <v>60</v>
      </c>
      <c r="S733" s="39">
        <f t="array" ref="S733">IF($C$733="","",IFERROR(MAX(IF((ROW(مسودة!$C$712:$C$741)=SMALL(IF((ROW(مسودة!$C$712:$C$741)*(مسودة!$C$712:$C$741=$C$733)),ROW(مسودة!$C$712:$C$741)),ROW()-ROW(S733)+1)),مسودة!S712:S$741)),0))</f>
        <v>24</v>
      </c>
      <c r="T733" s="39">
        <f t="array" ref="T733">IF($C$733="","",IFERROR(MAX(IF((ROW(مسودة!$C$712:$C$741)=SMALL(IF((ROW(مسودة!$C$712:$C$741)*(مسودة!$C$712:$C$741=$C$733)),ROW(مسودة!$C$712:$C$741)),ROW()-ROW(T733)+1)),مسودة!T712:T$741)),0))</f>
        <v>25</v>
      </c>
      <c r="U733" s="39">
        <f t="array" ref="U733">IF($C$733="","",IFERROR(MAX(IF((ROW(مسودة!$C$712:$C$741)=SMALL(IF((ROW(مسودة!$C$712:$C$741)*(مسودة!$C$712:$C$741=$C$733)),ROW(مسودة!$C$712:$C$741)),ROW()-ROW(U733)+1)),مسودة!U712:U$741)),0))</f>
        <v>49</v>
      </c>
      <c r="V733" s="39">
        <f t="array" ref="V733">IF($C$733="","",IFERROR(MAX(IF((ROW(مسودة!$C$712:$C$741)=SMALL(IF((ROW(مسودة!$C$712:$C$741)*(مسودة!$C$712:$C$741=$C$733)),ROW(مسودة!$C$712:$C$741)),ROW()-ROW(V733)+1)),مسودة!V712:V$741)),0))</f>
        <v>21</v>
      </c>
      <c r="W733" s="39">
        <f t="array" ref="W733">IF($C$733="","",IFERROR(MAX(IF((ROW(مسودة!$C$712:$C$741)=SMALL(IF((ROW(مسودة!$C$712:$C$741)*(مسودة!$C$712:$C$741=$C$733)),ROW(مسودة!$C$712:$C$741)),ROW()-ROW(W733)+1)),مسودة!W712:W$741)),0))</f>
        <v>35</v>
      </c>
      <c r="X733" s="39">
        <f t="array" ref="X733">IF($C$733="","",IFERROR(MAX(IF((ROW(مسودة!$C$712:$C$741)=SMALL(IF((ROW(مسودة!$C$712:$C$741)*(مسودة!$C$712:$C$741=$C$733)),ROW(مسودة!$C$712:$C$741)),ROW()-ROW(X733)+1)),مسودة!X712:X$741)),0))</f>
        <v>56</v>
      </c>
      <c r="Y733" s="39">
        <f t="array" ref="Y733">IF($C$733="","",IFERROR(MAX(IF((ROW(مسودة!$C$712:$C$741)=SMALL(IF((ROW(مسودة!$C$712:$C$741)*(مسودة!$C$712:$C$741=$C$733)),ROW(مسودة!$C$712:$C$741)),ROW()-ROW(Y733)+1)),مسودة!Y712:Y$741)),0))</f>
        <v>10</v>
      </c>
      <c r="Z733" s="39">
        <f t="array" ref="Z733">IF($C$733="","",IFERROR(MAX(IF((ROW(مسودة!$C$712:$C$741)=SMALL(IF((ROW(مسودة!$C$712:$C$741)*(مسودة!$C$712:$C$741=$C$733)),ROW(مسودة!$C$712:$C$741)),ROW()-ROW(Z733)+1)),مسودة!Z712:Z$741)),0))</f>
        <v>28</v>
      </c>
      <c r="AA733" s="39">
        <f t="array" ref="AA733">IF($C$733="","",IFERROR(MAX(IF((ROW(مسودة!$C$712:$C$741)=SMALL(IF((ROW(مسودة!$C$712:$C$741)*(مسودة!$C$712:$C$741=$C$733)),ROW(مسودة!$C$712:$C$741)),ROW()-ROW(AA733)+1)),مسودة!AA712:AA$741)),0))</f>
        <v>38</v>
      </c>
      <c r="AB733" s="39">
        <f t="array" ref="AB733">IF($C$733="","",IFERROR(MAX(IF((ROW(مسودة!$C$712:$C$741)=SMALL(IF((ROW(مسودة!$C$712:$C$741)*(مسودة!$C$712:$C$741=$C$733)),ROW(مسودة!$C$712:$C$741)),ROW()-ROW(AB733)+1)),مسودة!AB712:AB$741)),0))</f>
        <v>16</v>
      </c>
      <c r="AC733" s="39">
        <f t="array" ref="AC733">IF($C$733="","",IFERROR(MAX(IF((ROW(مسودة!$C$712:$C$741)=SMALL(IF((ROW(مسودة!$C$712:$C$741)*(مسودة!$C$712:$C$741=$C$733)),ROW(مسودة!$C$712:$C$741)),ROW()-ROW(AC733)+1)),مسودة!AC712:AC$741)),0))</f>
        <v>22</v>
      </c>
      <c r="AD733" s="39">
        <f t="array" ref="AD733">IF($C$733="","",IFERROR(MAX(IF((ROW(مسودة!$C$712:$C$741)=SMALL(IF((ROW(مسودة!$C$712:$C$741)*(مسودة!$C$712:$C$741=$C$733)),ROW(مسودة!$C$712:$C$741)),ROW()-ROW(AD733)+1)),مسودة!AD712:AD$741)),0))</f>
        <v>38</v>
      </c>
      <c r="AE733" s="39">
        <f t="array" ref="AE733">IF($C$733="","",IFERROR(MAX(IF((ROW(مسودة!$C$712:$C$741)=SMALL(IF((ROW(مسودة!$C$712:$C$741)*(مسودة!$C$712:$C$741=$C$733)),ROW(مسودة!$C$712:$C$741)),ROW()-ROW(AE733)+1)),مسودة!AE712:AE$741)),0))</f>
        <v>12</v>
      </c>
      <c r="AF733" s="39">
        <f t="array" ref="AF733">IF($C$733="","",IFERROR(MAX(IF((ROW(مسودة!$C$712:$C$741)=SMALL(IF((ROW(مسودة!$C$712:$C$741)*(مسودة!$C$712:$C$741=$C$733)),ROW(مسودة!$C$712:$C$741)),ROW()-ROW(AF733)+1)),مسودة!AF712:AF$741)),0))</f>
        <v>25</v>
      </c>
      <c r="AG733" s="39">
        <f t="array" ref="AG733">IF($C$733="","",IFERROR(MAX(IF((ROW(مسودة!$C$712:$C$741)=SMALL(IF((ROW(مسودة!$C$712:$C$741)*(مسودة!$C$712:$C$741=$C$733)),ROW(مسودة!$C$712:$C$741)),ROW()-ROW(AG733)+1)),مسودة!AG712:AG$741)),0))</f>
        <v>37</v>
      </c>
      <c r="AH733" s="39">
        <f t="array" ref="AH733">IF($C$733="","",IFERROR(MAX(IF((ROW(مسودة!$C$712:$C$741)=SMALL(IF((ROW(مسودة!$C$712:$C$741)*(مسودة!$C$712:$C$741=$C$733)),ROW(مسودة!$C$712:$C$741)),ROW()-ROW(AH733)+1)),مسودة!AH712:AH$741)),0))</f>
        <v>12</v>
      </c>
      <c r="AI733" s="39">
        <f t="array" ref="AI733">IF($C$733="","",IFERROR(MAX(IF((ROW(مسودة!$C$712:$C$741)=SMALL(IF((ROW(مسودة!$C$712:$C$741)*(مسودة!$C$712:$C$741=$C$733)),ROW(مسودة!$C$712:$C$741)),ROW()-ROW(AI733)+1)),مسودة!AI712:AI$741)),0))</f>
        <v>25</v>
      </c>
      <c r="AJ733" s="39">
        <f t="array" ref="AJ733">IF($C$733="","",IFERROR(MAX(IF((ROW(مسودة!$C$712:$C$741)=SMALL(IF((ROW(مسودة!$C$712:$C$741)*(مسودة!$C$712:$C$741=$C$733)),ROW(مسودة!$C$712:$C$741)),ROW()-ROW(AJ733)+1)),مسودة!AJ712:AJ$741)),0))</f>
        <v>37</v>
      </c>
      <c r="AK733" s="39">
        <f t="array" ref="AK733">IF($C$733="","",IFERROR(MAX(IF((ROW(مسودة!$C$712:$C$741)=SMALL(IF((ROW(مسودة!$C$712:$C$741)*(مسودة!$C$712:$C$741=$C$733)),ROW(مسودة!$C$712:$C$741)),ROW()-ROW(AK733)+1)),مسودة!AK712:AK$741)),0))</f>
        <v>6</v>
      </c>
      <c r="AL733" s="39">
        <f t="array" ref="AL733">IF($C$733="","",IFERROR(MAX(IF((ROW(مسودة!$C$712:$C$741)=SMALL(IF((ROW(مسودة!$C$712:$C$741)*(مسودة!$C$712:$C$741=$C$733)),ROW(مسودة!$C$712:$C$741)),ROW()-ROW(AL733)+1)),مسودة!AL712:AL$741)),0))</f>
        <v>11</v>
      </c>
      <c r="AM733" s="39">
        <f t="array" ref="AM733">IF($C$733="","",IFERROR(MAX(IF((ROW(مسودة!$C$712:$C$741)=SMALL(IF((ROW(مسودة!$C$712:$C$741)*(مسودة!$C$712:$C$741=$C$733)),ROW(مسودة!$C$712:$C$741)),ROW()-ROW(AM733)+1)),مسودة!AM712:AM$741)),0))</f>
        <v>17</v>
      </c>
      <c r="AN733" s="62"/>
      <c r="AO733" s="62"/>
      <c r="AP733" s="62"/>
      <c r="AQ733" s="106"/>
      <c r="AR733" s="107"/>
      <c r="AS733" s="106"/>
      <c r="AT733" s="107"/>
      <c r="AU733" s="103" t="str">
        <f>IFERROR(LOOKUP(2,1/((مسودة!$C$712:$C$741=C733)*(مسودة!$F$712:$F$741=F733)),مسودة!$AV$712:$AV$741),"")</f>
        <v>ناجح</v>
      </c>
    </row>
    <row r="734" spans="2:47" ht="28.5" customHeight="1" thickBot="1">
      <c r="B734" s="48"/>
      <c r="C734" s="99"/>
      <c r="D734" s="51"/>
      <c r="E734" s="51"/>
      <c r="F734" s="11" t="s">
        <v>31</v>
      </c>
      <c r="G734" s="39">
        <f t="array" ref="G734">IF($C$733="","",IFERROR(MAX(IF((ROW(مسودة!$C$712:$C$741)=SMALL(IF((ROW(مسودة!$C$712:$C$741)*(مسودة!$C$712:$C$741=$C$733)),ROW(مسودة!$C$712:$C$741)),ROW()-ROW(G734)+1)),مسودة!G713:G$741)),0))</f>
        <v>30</v>
      </c>
      <c r="H734" s="39">
        <f t="array" ref="H734">IF($C$733="","",IFERROR(MAX(IF((ROW(مسودة!$C$712:$C$741)=SMALL(IF((ROW(مسودة!$C$712:$C$741)*(مسودة!$C$712:$C$741=$C$733)),ROW(مسودة!$C$712:$C$741)),ROW()-ROW(H734)+1)),مسودة!H713:H$741)),0))</f>
        <v>65</v>
      </c>
      <c r="I734" s="39">
        <f t="array" ref="I734">IF($C$733="","",IFERROR(MAX(IF((ROW(مسودة!$C$712:$C$741)=SMALL(IF((ROW(مسودة!$C$712:$C$741)*(مسودة!$C$712:$C$741=$C$733)),ROW(مسودة!$C$712:$C$741)),ROW()-ROW(I734)+1)),مسودة!I713:I$741)),0))</f>
        <v>95</v>
      </c>
      <c r="J734" s="39">
        <f t="array" ref="J734">IF($C$733="","",IFERROR(MAX(IF((ROW(مسودة!$C$712:$C$741)=SMALL(IF((ROW(مسودة!$C$712:$C$741)*(مسودة!$C$712:$C$741=$C$733)),ROW(مسودة!$C$712:$C$741)),ROW()-ROW(J734)+1)),مسودة!J713:J$741)),0))</f>
        <v>26</v>
      </c>
      <c r="K734" s="39">
        <f t="array" ref="K734">IF($C$733="","",IFERROR(MAX(IF((ROW(مسودة!$C$712:$C$741)=SMALL(IF((ROW(مسودة!$C$712:$C$741)*(مسودة!$C$712:$C$741=$C$733)),ROW(مسودة!$C$712:$C$741)),ROW()-ROW(K734)+1)),مسودة!K713:K$741)),0))</f>
        <v>35</v>
      </c>
      <c r="L734" s="39">
        <f t="array" ref="L734">IF($C$733="","",IFERROR(MAX(IF((ROW(مسودة!$C$712:$C$741)=SMALL(IF((ROW(مسودة!$C$712:$C$741)*(مسودة!$C$712:$C$741=$C$733)),ROW(مسودة!$C$712:$C$741)),ROW()-ROW(L734)+1)),مسودة!L713:L$741)),0))</f>
        <v>61</v>
      </c>
      <c r="M734" s="39">
        <f t="array" ref="M734">IF($C$733="","",IFERROR(MAX(IF((ROW(مسودة!$C$712:$C$741)=SMALL(IF((ROW(مسودة!$C$712:$C$741)*(مسودة!$C$712:$C$741=$C$733)),ROW(مسودة!$C$712:$C$741)),ROW()-ROW(M734)+1)),مسودة!M713:M$741)),0))</f>
        <v>27</v>
      </c>
      <c r="N734" s="39">
        <f t="array" ref="N734">IF($C$733="","",IFERROR(MAX(IF((ROW(مسودة!$C$712:$C$741)=SMALL(IF((ROW(مسودة!$C$712:$C$741)*(مسودة!$C$712:$C$741=$C$733)),ROW(مسودة!$C$712:$C$741)),ROW()-ROW(N734)+1)),مسودة!N713:N$741)),0))</f>
        <v>35</v>
      </c>
      <c r="O734" s="39">
        <f t="array" ref="O734">IF($C$733="","",IFERROR(MAX(IF((ROW(مسودة!$C$712:$C$741)=SMALL(IF((ROW(مسودة!$C$712:$C$741)*(مسودة!$C$712:$C$741=$C$733)),ROW(مسودة!$C$712:$C$741)),ROW()-ROW(O734)+1)),مسودة!O713:O$741)),0))</f>
        <v>62</v>
      </c>
      <c r="P734" s="39">
        <f t="array" ref="P734">IF($C$733="","",IFERROR(MAX(IF((ROW(مسودة!$C$712:$C$741)=SMALL(IF((ROW(مسودة!$C$712:$C$741)*(مسودة!$C$712:$C$741=$C$733)),ROW(مسودة!$C$712:$C$741)),ROW()-ROW(P734)+1)),مسودة!P713:P$741)),0))</f>
        <v>16</v>
      </c>
      <c r="Q734" s="39">
        <f t="array" ref="Q734">IF($C$733="","",IFERROR(MAX(IF((ROW(مسودة!$C$712:$C$741)=SMALL(IF((ROW(مسودة!$C$712:$C$741)*(مسودة!$C$712:$C$741=$C$733)),ROW(مسودة!$C$712:$C$741)),ROW()-ROW(Q734)+1)),مسودة!Q713:Q$741)),0))</f>
        <v>20</v>
      </c>
      <c r="R734" s="39">
        <f t="array" ref="R734">IF($C$733="","",IFERROR(MAX(IF((ROW(مسودة!$C$712:$C$741)=SMALL(IF((ROW(مسودة!$C$712:$C$741)*(مسودة!$C$712:$C$741=$C$733)),ROW(مسودة!$C$712:$C$741)),ROW()-ROW(R734)+1)),مسودة!R713:R$741)),0))</f>
        <v>36</v>
      </c>
      <c r="S734" s="39">
        <f t="array" ref="S734">IF($C$733="","",IFERROR(MAX(IF((ROW(مسودة!$C$712:$C$741)=SMALL(IF((ROW(مسودة!$C$712:$C$741)*(مسودة!$C$712:$C$741=$C$733)),ROW(مسودة!$C$712:$C$741)),ROW()-ROW(S734)+1)),مسودة!S713:S$741)),0))</f>
        <v>24</v>
      </c>
      <c r="T734" s="39">
        <f t="array" ref="T734">IF($C$733="","",IFERROR(MAX(IF((ROW(مسودة!$C$712:$C$741)=SMALL(IF((ROW(مسودة!$C$712:$C$741)*(مسودة!$C$712:$C$741=$C$733)),ROW(مسودة!$C$712:$C$741)),ROW()-ROW(T734)+1)),مسودة!T713:T$741)),0))</f>
        <v>34</v>
      </c>
      <c r="U734" s="39">
        <f t="array" ref="U734">IF($C$733="","",IFERROR(MAX(IF((ROW(مسودة!$C$712:$C$741)=SMALL(IF((ROW(مسودة!$C$712:$C$741)*(مسودة!$C$712:$C$741=$C$733)),ROW(مسودة!$C$712:$C$741)),ROW()-ROW(U734)+1)),مسودة!U713:U$741)),0))</f>
        <v>58</v>
      </c>
      <c r="V734" s="39">
        <f t="array" ref="V734">IF($C$733="","",IFERROR(MAX(IF((ROW(مسودة!$C$712:$C$741)=SMALL(IF((ROW(مسودة!$C$712:$C$741)*(مسودة!$C$712:$C$741=$C$733)),ROW(مسودة!$C$712:$C$741)),ROW()-ROW(V734)+1)),مسودة!V713:V$741)),0))</f>
        <v>22</v>
      </c>
      <c r="W734" s="39">
        <f t="array" ref="W734">IF($C$733="","",IFERROR(MAX(IF((ROW(مسودة!$C$712:$C$741)=SMALL(IF((ROW(مسودة!$C$712:$C$741)*(مسودة!$C$712:$C$741=$C$733)),ROW(مسودة!$C$712:$C$741)),ROW()-ROW(W734)+1)),مسودة!W713:W$741)),0))</f>
        <v>26</v>
      </c>
      <c r="X734" s="39">
        <f t="array" ref="X734">IF($C$733="","",IFERROR(MAX(IF((ROW(مسودة!$C$712:$C$741)=SMALL(IF((ROW(مسودة!$C$712:$C$741)*(مسودة!$C$712:$C$741=$C$733)),ROW(مسودة!$C$712:$C$741)),ROW()-ROW(X734)+1)),مسودة!X713:X$741)),0))</f>
        <v>48</v>
      </c>
      <c r="Y734" s="39">
        <f t="array" ref="Y734">IF($C$733="","",IFERROR(MAX(IF((ROW(مسودة!$C$712:$C$741)=SMALL(IF((ROW(مسودة!$C$712:$C$741)*(مسودة!$C$712:$C$741=$C$733)),ROW(مسودة!$C$712:$C$741)),ROW()-ROW(Y734)+1)),مسودة!Y713:Y$741)),0))</f>
        <v>12</v>
      </c>
      <c r="Z734" s="39">
        <f t="array" ref="Z734">IF($C$733="","",IFERROR(MAX(IF((ROW(مسودة!$C$712:$C$741)=SMALL(IF((ROW(مسودة!$C$712:$C$741)*(مسودة!$C$712:$C$741=$C$733)),ROW(مسودة!$C$712:$C$741)),ROW()-ROW(Z734)+1)),مسودة!Z713:Z$741)),0))</f>
        <v>28</v>
      </c>
      <c r="AA734" s="39">
        <f t="array" ref="AA734">IF($C$733="","",IFERROR(MAX(IF((ROW(مسودة!$C$712:$C$741)=SMALL(IF((ROW(مسودة!$C$712:$C$741)*(مسودة!$C$712:$C$741=$C$733)),ROW(مسودة!$C$712:$C$741)),ROW()-ROW(AA734)+1)),مسودة!AA713:AA$741)),0))</f>
        <v>40</v>
      </c>
      <c r="AB734" s="39">
        <f t="array" ref="AB734">IF($C$733="","",IFERROR(MAX(IF((ROW(مسودة!$C$712:$C$741)=SMALL(IF((ROW(مسودة!$C$712:$C$741)*(مسودة!$C$712:$C$741=$C$733)),ROW(مسودة!$C$712:$C$741)),ROW()-ROW(AB734)+1)),مسودة!AB713:AB$741)),0))</f>
        <v>16</v>
      </c>
      <c r="AC734" s="39">
        <f t="array" ref="AC734">IF($C$733="","",IFERROR(MAX(IF((ROW(مسودة!$C$712:$C$741)=SMALL(IF((ROW(مسودة!$C$712:$C$741)*(مسودة!$C$712:$C$741=$C$733)),ROW(مسودة!$C$712:$C$741)),ROW()-ROW(AC734)+1)),مسودة!AC713:AC$741)),0))</f>
        <v>23</v>
      </c>
      <c r="AD734" s="39">
        <f t="array" ref="AD734">IF($C$733="","",IFERROR(MAX(IF((ROW(مسودة!$C$712:$C$741)=SMALL(IF((ROW(مسودة!$C$712:$C$741)*(مسودة!$C$712:$C$741=$C$733)),ROW(مسودة!$C$712:$C$741)),ROW()-ROW(AD734)+1)),مسودة!AD713:AD$741)),0))</f>
        <v>39</v>
      </c>
      <c r="AE734" s="39">
        <f t="array" ref="AE734">IF($C$733="","",IFERROR(MAX(IF((ROW(مسودة!$C$712:$C$741)=SMALL(IF((ROW(مسودة!$C$712:$C$741)*(مسودة!$C$712:$C$741=$C$733)),ROW(مسودة!$C$712:$C$741)),ROW()-ROW(AE734)+1)),مسودة!AE713:AE$741)),0))</f>
        <v>12</v>
      </c>
      <c r="AF734" s="39">
        <f t="array" ref="AF734">IF($C$733="","",IFERROR(MAX(IF((ROW(مسودة!$C$712:$C$741)=SMALL(IF((ROW(مسودة!$C$712:$C$741)*(مسودة!$C$712:$C$741=$C$733)),ROW(مسودة!$C$712:$C$741)),ROW()-ROW(AF734)+1)),مسودة!AF713:AF$741)),0))</f>
        <v>28</v>
      </c>
      <c r="AG734" s="39">
        <f t="array" ref="AG734">IF($C$733="","",IFERROR(MAX(IF((ROW(مسودة!$C$712:$C$741)=SMALL(IF((ROW(مسودة!$C$712:$C$741)*(مسودة!$C$712:$C$741=$C$733)),ROW(مسودة!$C$712:$C$741)),ROW()-ROW(AG734)+1)),مسودة!AG713:AG$741)),0))</f>
        <v>40</v>
      </c>
      <c r="AH734" s="39">
        <f t="array" ref="AH734">IF($C$733="","",IFERROR(MAX(IF((ROW(مسودة!$C$712:$C$741)=SMALL(IF((ROW(مسودة!$C$712:$C$741)*(مسودة!$C$712:$C$741=$C$733)),ROW(مسودة!$C$712:$C$741)),ROW()-ROW(AH734)+1)),مسودة!AH713:AH$741)),0))</f>
        <v>12</v>
      </c>
      <c r="AI734" s="39">
        <f t="array" ref="AI734">IF($C$733="","",IFERROR(MAX(IF((ROW(مسودة!$C$712:$C$741)=SMALL(IF((ROW(مسودة!$C$712:$C$741)*(مسودة!$C$712:$C$741=$C$733)),ROW(مسودة!$C$712:$C$741)),ROW()-ROW(AI734)+1)),مسودة!AI713:AI$741)),0))</f>
        <v>22</v>
      </c>
      <c r="AJ734" s="39">
        <f t="array" ref="AJ734">IF($C$733="","",IFERROR(MAX(IF((ROW(مسودة!$C$712:$C$741)=SMALL(IF((ROW(مسودة!$C$712:$C$741)*(مسودة!$C$712:$C$741=$C$733)),ROW(مسودة!$C$712:$C$741)),ROW()-ROW(AJ734)+1)),مسودة!AJ713:AJ$741)),0))</f>
        <v>34</v>
      </c>
      <c r="AK734" s="39">
        <f t="array" ref="AK734">IF($C$733="","",IFERROR(MAX(IF((ROW(مسودة!$C$712:$C$741)=SMALL(IF((ROW(مسودة!$C$712:$C$741)*(مسودة!$C$712:$C$741=$C$733)),ROW(مسودة!$C$712:$C$741)),ROW()-ROW(AK734)+1)),مسودة!AK713:AK$741)),0))</f>
        <v>5</v>
      </c>
      <c r="AL734" s="39">
        <f t="array" ref="AL734">IF($C$733="","",IFERROR(MAX(IF((ROW(مسودة!$C$712:$C$741)=SMALL(IF((ROW(مسودة!$C$712:$C$741)*(مسودة!$C$712:$C$741=$C$733)),ROW(مسودة!$C$712:$C$741)),ROW()-ROW(AL734)+1)),مسودة!AL713:AL$741)),0))</f>
        <v>9</v>
      </c>
      <c r="AM734" s="39">
        <f t="array" ref="AM734">IF($C$733="","",IFERROR(MAX(IF((ROW(مسودة!$C$712:$C$741)=SMALL(IF((ROW(مسودة!$C$712:$C$741)*(مسودة!$C$712:$C$741=$C$733)),ROW(مسودة!$C$712:$C$741)),ROW()-ROW(AM734)+1)),مسودة!AM713:AM$741)),0))</f>
        <v>14</v>
      </c>
      <c r="AN734" s="56"/>
      <c r="AO734" s="56"/>
      <c r="AP734" s="56"/>
      <c r="AQ734" s="108"/>
      <c r="AR734" s="109"/>
      <c r="AS734" s="108"/>
      <c r="AT734" s="109"/>
      <c r="AU734" s="104"/>
    </row>
    <row r="735" spans="2:47" ht="36" customHeight="1" thickBot="1">
      <c r="B735" s="48"/>
      <c r="C735" s="93"/>
      <c r="D735" s="51"/>
      <c r="E735" s="51"/>
      <c r="F735" s="14" t="s">
        <v>32</v>
      </c>
      <c r="G735" s="39">
        <f t="array" ref="G735">IF($C$733="","",IFERROR(MAX(IF((ROW(مسودة!$C$712:$C$741)=SMALL(IF((ROW(مسودة!$C$712:$C$741)*(مسودة!$C$712:$C$741=$C$733)),ROW(مسودة!$C$712:$C$741)),ROW()-ROW(G735)+1)),مسودة!G714:G$741)),0))</f>
        <v>60</v>
      </c>
      <c r="H735" s="39">
        <f t="array" ref="H735">IF($C$733="","",IFERROR(MAX(IF((ROW(مسودة!$C$712:$C$741)=SMALL(IF((ROW(مسودة!$C$712:$C$741)*(مسودة!$C$712:$C$741=$C$733)),ROW(مسودة!$C$712:$C$741)),ROW()-ROW(H735)+1)),مسودة!H714:H$741)),0))</f>
        <v>135</v>
      </c>
      <c r="I735" s="39">
        <f t="array" ref="I735">IF($C$733="","",IFERROR(MAX(IF((ROW(مسودة!$C$712:$C$741)=SMALL(IF((ROW(مسودة!$C$712:$C$741)*(مسودة!$C$712:$C$741=$C$733)),ROW(مسودة!$C$712:$C$741)),ROW()-ROW(I735)+1)),مسودة!I714:I$741)),0))</f>
        <v>195</v>
      </c>
      <c r="J735" s="39">
        <f t="array" ref="J735">IF($C$733="","",IFERROR(MAX(IF((ROW(مسودة!$C$712:$C$741)=SMALL(IF((ROW(مسودة!$C$712:$C$741)*(مسودة!$C$712:$C$741=$C$733)),ROW(مسودة!$C$712:$C$741)),ROW()-ROW(J735)+1)),مسودة!J714:J$741)),0))</f>
        <v>56</v>
      </c>
      <c r="K735" s="39">
        <f t="array" ref="K735">IF($C$733="","",IFERROR(MAX(IF((ROW(مسودة!$C$712:$C$741)=SMALL(IF((ROW(مسودة!$C$712:$C$741)*(مسودة!$C$712:$C$741=$C$733)),ROW(مسودة!$C$712:$C$741)),ROW()-ROW(K735)+1)),مسودة!K714:K$741)),0))</f>
        <v>74</v>
      </c>
      <c r="L735" s="39">
        <f t="array" ref="L735">IF($C$733="","",IFERROR(MAX(IF((ROW(مسودة!$C$712:$C$741)=SMALL(IF((ROW(مسودة!$C$712:$C$741)*(مسودة!$C$712:$C$741=$C$733)),ROW(مسودة!$C$712:$C$741)),ROW()-ROW(L735)+1)),مسودة!L714:L$741)),0))</f>
        <v>130</v>
      </c>
      <c r="M735" s="39">
        <f t="array" ref="M735">IF($C$733="","",IFERROR(MAX(IF((ROW(مسودة!$C$712:$C$741)=SMALL(IF((ROW(مسودة!$C$712:$C$741)*(مسودة!$C$712:$C$741=$C$733)),ROW(مسودة!$C$712:$C$741)),ROW()-ROW(M735)+1)),مسودة!M714:M$741)),0))</f>
        <v>54</v>
      </c>
      <c r="N735" s="39">
        <f t="array" ref="N735">IF($C$733="","",IFERROR(MAX(IF((ROW(مسودة!$C$712:$C$741)=SMALL(IF((ROW(مسودة!$C$712:$C$741)*(مسودة!$C$712:$C$741=$C$733)),ROW(مسودة!$C$712:$C$741)),ROW()-ROW(N735)+1)),مسودة!N714:N$741)),0))</f>
        <v>83</v>
      </c>
      <c r="O735" s="39">
        <f t="array" ref="O735">IF($C$733="","",IFERROR(MAX(IF((ROW(مسودة!$C$712:$C$741)=SMALL(IF((ROW(مسودة!$C$712:$C$741)*(مسودة!$C$712:$C$741=$C$733)),ROW(مسودة!$C$712:$C$741)),ROW()-ROW(O735)+1)),مسودة!O714:O$741)),0))</f>
        <v>137</v>
      </c>
      <c r="P735" s="39">
        <f t="array" ref="P735">IF($C$733="","",IFERROR(MAX(IF((ROW(مسودة!$C$712:$C$741)=SMALL(IF((ROW(مسودة!$C$712:$C$741)*(مسودة!$C$712:$C$741=$C$733)),ROW(مسودة!$C$712:$C$741)),ROW()-ROW(P735)+1)),مسودة!P714:P$741)),0))</f>
        <v>40</v>
      </c>
      <c r="Q735" s="39">
        <f t="array" ref="Q735">IF($C$733="","",IFERROR(MAX(IF((ROW(مسودة!$C$712:$C$741)=SMALL(IF((ROW(مسودة!$C$712:$C$741)*(مسودة!$C$712:$C$741=$C$733)),ROW(مسودة!$C$712:$C$741)),ROW()-ROW(Q735)+1)),مسودة!Q714:Q$741)),0))</f>
        <v>56</v>
      </c>
      <c r="R735" s="39">
        <f t="array" ref="R735">IF($C$733="","",IFERROR(MAX(IF((ROW(مسودة!$C$712:$C$741)=SMALL(IF((ROW(مسودة!$C$712:$C$741)*(مسودة!$C$712:$C$741=$C$733)),ROW(مسودة!$C$712:$C$741)),ROW()-ROW(R735)+1)),مسودة!R714:R$741)),0))</f>
        <v>96</v>
      </c>
      <c r="S735" s="39">
        <f t="array" ref="S735">IF($C$733="","",IFERROR(MAX(IF((ROW(مسودة!$C$712:$C$741)=SMALL(IF((ROW(مسودة!$C$712:$C$741)*(مسودة!$C$712:$C$741=$C$733)),ROW(مسودة!$C$712:$C$741)),ROW()-ROW(S735)+1)),مسودة!S714:S$741)),0))</f>
        <v>48</v>
      </c>
      <c r="T735" s="39">
        <f t="array" ref="T735">IF($C$733="","",IFERROR(MAX(IF((ROW(مسودة!$C$712:$C$741)=SMALL(IF((ROW(مسودة!$C$712:$C$741)*(مسودة!$C$712:$C$741=$C$733)),ROW(مسودة!$C$712:$C$741)),ROW()-ROW(T735)+1)),مسودة!T714:T$741)),0))</f>
        <v>59</v>
      </c>
      <c r="U735" s="39">
        <f t="array" ref="U735">IF($C$733="","",IFERROR(MAX(IF((ROW(مسودة!$C$712:$C$741)=SMALL(IF((ROW(مسودة!$C$712:$C$741)*(مسودة!$C$712:$C$741=$C$733)),ROW(مسودة!$C$712:$C$741)),ROW()-ROW(U735)+1)),مسودة!U714:U$741)),0))</f>
        <v>107</v>
      </c>
      <c r="V735" s="39">
        <f t="array" ref="V735">IF($C$733="","",IFERROR(MAX(IF((ROW(مسودة!$C$712:$C$741)=SMALL(IF((ROW(مسودة!$C$712:$C$741)*(مسودة!$C$712:$C$741=$C$733)),ROW(مسودة!$C$712:$C$741)),ROW()-ROW(V735)+1)),مسودة!V714:V$741)),0))</f>
        <v>43</v>
      </c>
      <c r="W735" s="39">
        <f t="array" ref="W735">IF($C$733="","",IFERROR(MAX(IF((ROW(مسودة!$C$712:$C$741)=SMALL(IF((ROW(مسودة!$C$712:$C$741)*(مسودة!$C$712:$C$741=$C$733)),ROW(مسودة!$C$712:$C$741)),ROW()-ROW(W735)+1)),مسودة!W714:W$741)),0))</f>
        <v>61</v>
      </c>
      <c r="X735" s="39">
        <f t="array" ref="X735">IF($C$733="","",IFERROR(MAX(IF((ROW(مسودة!$C$712:$C$741)=SMALL(IF((ROW(مسودة!$C$712:$C$741)*(مسودة!$C$712:$C$741=$C$733)),ROW(مسودة!$C$712:$C$741)),ROW()-ROW(X735)+1)),مسودة!X714:X$741)),0))</f>
        <v>104</v>
      </c>
      <c r="Y735" s="39">
        <f t="array" ref="Y735">IF($C$733="","",IFERROR(MAX(IF((ROW(مسودة!$C$712:$C$741)=SMALL(IF((ROW(مسودة!$C$712:$C$741)*(مسودة!$C$712:$C$741=$C$733)),ROW(مسودة!$C$712:$C$741)),ROW()-ROW(Y735)+1)),مسودة!Y714:Y$741)),0))</f>
        <v>22</v>
      </c>
      <c r="Z735" s="39">
        <f t="array" ref="Z735">IF($C$733="","",IFERROR(MAX(IF((ROW(مسودة!$C$712:$C$741)=SMALL(IF((ROW(مسودة!$C$712:$C$741)*(مسودة!$C$712:$C$741=$C$733)),ROW(مسودة!$C$712:$C$741)),ROW()-ROW(Z735)+1)),مسودة!Z714:Z$741)),0))</f>
        <v>56</v>
      </c>
      <c r="AA735" s="39">
        <f t="array" ref="AA735">IF($C$733="","",IFERROR(MAX(IF((ROW(مسودة!$C$712:$C$741)=SMALL(IF((ROW(مسودة!$C$712:$C$741)*(مسودة!$C$712:$C$741=$C$733)),ROW(مسودة!$C$712:$C$741)),ROW()-ROW(AA735)+1)),مسودة!AA714:AA$741)),0))</f>
        <v>78</v>
      </c>
      <c r="AB735" s="39">
        <f t="array" ref="AB735">IF($C$733="","",IFERROR(MAX(IF((ROW(مسودة!$C$712:$C$741)=SMALL(IF((ROW(مسودة!$C$712:$C$741)*(مسودة!$C$712:$C$741=$C$733)),ROW(مسودة!$C$712:$C$741)),ROW()-ROW(AB735)+1)),مسودة!AB714:AB$741)),0))</f>
        <v>32</v>
      </c>
      <c r="AC735" s="39">
        <f t="array" ref="AC735">IF($C$733="","",IFERROR(MAX(IF((ROW(مسودة!$C$712:$C$741)=SMALL(IF((ROW(مسودة!$C$712:$C$741)*(مسودة!$C$712:$C$741=$C$733)),ROW(مسودة!$C$712:$C$741)),ROW()-ROW(AC735)+1)),مسودة!AC714:AC$741)),0))</f>
        <v>45</v>
      </c>
      <c r="AD735" s="39">
        <f t="array" ref="AD735">IF($C$733="","",IFERROR(MAX(IF((ROW(مسودة!$C$712:$C$741)=SMALL(IF((ROW(مسودة!$C$712:$C$741)*(مسودة!$C$712:$C$741=$C$733)),ROW(مسودة!$C$712:$C$741)),ROW()-ROW(AD735)+1)),مسودة!AD714:AD$741)),0))</f>
        <v>77</v>
      </c>
      <c r="AE735" s="39">
        <f t="array" ref="AE735">IF($C$733="","",IFERROR(MAX(IF((ROW(مسودة!$C$712:$C$741)=SMALL(IF((ROW(مسودة!$C$712:$C$741)*(مسودة!$C$712:$C$741=$C$733)),ROW(مسودة!$C$712:$C$741)),ROW()-ROW(AE735)+1)),مسودة!AE714:AE$741)),0))</f>
        <v>24</v>
      </c>
      <c r="AF735" s="39">
        <f t="array" ref="AF735">IF($C$733="","",IFERROR(MAX(IF((ROW(مسودة!$C$712:$C$741)=SMALL(IF((ROW(مسودة!$C$712:$C$741)*(مسودة!$C$712:$C$741=$C$733)),ROW(مسودة!$C$712:$C$741)),ROW()-ROW(AF735)+1)),مسودة!AF714:AF$741)),0))</f>
        <v>53</v>
      </c>
      <c r="AG735" s="39">
        <f t="array" ref="AG735">IF($C$733="","",IFERROR(MAX(IF((ROW(مسودة!$C$712:$C$741)=SMALL(IF((ROW(مسودة!$C$712:$C$741)*(مسودة!$C$712:$C$741=$C$733)),ROW(مسودة!$C$712:$C$741)),ROW()-ROW(AG735)+1)),مسودة!AG714:AG$741)),0))</f>
        <v>77</v>
      </c>
      <c r="AH735" s="39">
        <f t="array" ref="AH735">IF($C$733="","",IFERROR(MAX(IF((ROW(مسودة!$C$712:$C$741)=SMALL(IF((ROW(مسودة!$C$712:$C$741)*(مسودة!$C$712:$C$741=$C$733)),ROW(مسودة!$C$712:$C$741)),ROW()-ROW(AH735)+1)),مسودة!AH714:AH$741)),0))</f>
        <v>24</v>
      </c>
      <c r="AI735" s="39">
        <f t="array" ref="AI735">IF($C$733="","",IFERROR(MAX(IF((ROW(مسودة!$C$712:$C$741)=SMALL(IF((ROW(مسودة!$C$712:$C$741)*(مسودة!$C$712:$C$741=$C$733)),ROW(مسودة!$C$712:$C$741)),ROW()-ROW(AI735)+1)),مسودة!AI714:AI$741)),0))</f>
        <v>47</v>
      </c>
      <c r="AJ735" s="39">
        <f t="array" ref="AJ735">IF($C$733="","",IFERROR(MAX(IF((ROW(مسودة!$C$712:$C$741)=SMALL(IF((ROW(مسودة!$C$712:$C$741)*(مسودة!$C$712:$C$741=$C$733)),ROW(مسودة!$C$712:$C$741)),ROW()-ROW(AJ735)+1)),مسودة!AJ714:AJ$741)),0))</f>
        <v>71</v>
      </c>
      <c r="AK735" s="39">
        <f t="array" ref="AK735">IF($C$733="","",IFERROR(MAX(IF((ROW(مسودة!$C$712:$C$741)=SMALL(IF((ROW(مسودة!$C$712:$C$741)*(مسودة!$C$712:$C$741=$C$733)),ROW(مسودة!$C$712:$C$741)),ROW()-ROW(AK735)+1)),مسودة!AK714:AK$741)),0))</f>
        <v>11</v>
      </c>
      <c r="AL735" s="39">
        <f t="array" ref="AL735">IF($C$733="","",IFERROR(MAX(IF((ROW(مسودة!$C$712:$C$741)=SMALL(IF((ROW(مسودة!$C$712:$C$741)*(مسودة!$C$712:$C$741=$C$733)),ROW(مسودة!$C$712:$C$741)),ROW()-ROW(AL735)+1)),مسودة!AL714:AL$741)),0))</f>
        <v>20</v>
      </c>
      <c r="AM735" s="39">
        <f t="array" ref="AM735">IF($C$733="","",IFERROR(MAX(IF((ROW(مسودة!$C$712:$C$741)=SMALL(IF((ROW(مسودة!$C$712:$C$741)*(مسودة!$C$712:$C$741=$C$733)),ROW(مسودة!$C$712:$C$741)),ROW()-ROW(AM735)+1)),مسودة!AM714:AM$741)),0))</f>
        <v>31</v>
      </c>
      <c r="AN735" s="39">
        <f t="array" ref="AN735">IF($C$733="","",IFERROR(MAX(IF((ROW(مسودة!$C$712:$C$741)=SMALL(IF((ROW(مسودة!$C$712:$C$741)*(مسودة!$C$712:$C$741=$C$733)),ROW(مسودة!$C$712:$C$741)),ROW()-ROW(AN735)+1)),مسودة!AN$714:AN$741)),0))</f>
        <v>1103</v>
      </c>
      <c r="AO735" s="39">
        <f t="array" ref="AO735">IF($C$733="","",IFERROR(MAX(IF((ROW(مسودة!$C$712:$C$741)=SMALL(IF((ROW(مسودة!$C$712:$C$741)*(مسودة!$C$712:$C$741=$C$733)),ROW(مسودة!$C$712:$C$741)),ROW()-ROW(AO735)+1)),مسودة!AO$714:AO$741)),0))</f>
        <v>83.560606060606062</v>
      </c>
      <c r="AP735" s="39" t="str">
        <f>IF(AO735&lt;50,"   ",IF(AO735&lt;65,"مقبول",IF(AO735&lt;75,"جيد",IF(AO735&lt;85,"جيدجداً",IF(AO735&lt;=100,"ممتاز","")))))</f>
        <v>جيدجداً</v>
      </c>
      <c r="AQ735" s="110"/>
      <c r="AR735" s="111"/>
      <c r="AS735" s="110"/>
      <c r="AT735" s="111"/>
      <c r="AU735" s="105"/>
    </row>
    <row r="736" spans="2:47" ht="28.5" customHeight="1" thickBot="1">
      <c r="B736" s="48">
        <f t="shared" ref="B736" si="121">B733+1</f>
        <v>164</v>
      </c>
      <c r="C736" s="98" t="str">
        <f t="array" ref="C736">IF(ISERROR(INDEX(مسودة!$C$712:$AV$741,SMALL(IF((مسودة!$AV$712:$AV$741="ناجح"),ROW(مسودة!$C$712:$AV$741)-MIN(ROW(مسودة!$C$712:$AV$741))+1,""),ROW(A4)),COLUMN(A4))),"",INDEX(مسودة!$C$712:$AV$741,SMALL(IF((مسودة!$AV$712:$AV$741="ناجح"),ROW(مسودة!$C$712:$AV$741)-MIN(ROW(مسودة!$C$712:$AV$741))+1,""),ROW(A4)),COLUMN(A4)))</f>
        <v/>
      </c>
      <c r="D736" s="95" t="str">
        <f>IF(C736&lt;&gt;"",VLOOKUP(C736,مسودة!$C$712:$D$741,2,0),"")</f>
        <v/>
      </c>
      <c r="E736" s="95" t="str">
        <f>IF(C736&lt;&gt;"",VLOOKUP(C736,مسودة!$C$712:$E$741,3,0),"")</f>
        <v/>
      </c>
      <c r="F736" s="11" t="s">
        <v>30</v>
      </c>
      <c r="G736" s="39" t="str">
        <f t="array" ref="G736">IF($C$736="","",IFERROR(MAX(IF((ROW(مسودة!$C$712:$C$741)=SMALL(IF((ROW(مسودة!$C$712:$C$741)*(مسودة!$C$712:$C$741=$C$736)),ROW(مسودة!$C$712:$C$741)),ROW()-ROW(G736)+1)),مسودة!G712:G$741)),0))</f>
        <v/>
      </c>
      <c r="H736" s="39" t="str">
        <f t="array" ref="H736">IF($C$736="","",IFERROR(MAX(IF((ROW(مسودة!$C$712:$C$741)=SMALL(IF((ROW(مسودة!$C$712:$C$741)*(مسودة!$C$712:$C$741=$C$736)),ROW(مسودة!$C$712:$C$741)),ROW()-ROW(H736)+1)),مسودة!H712:H$741)),0))</f>
        <v/>
      </c>
      <c r="I736" s="39" t="str">
        <f t="array" ref="I736">IF($C$736="","",IFERROR(MAX(IF((ROW(مسودة!$C$712:$C$741)=SMALL(IF((ROW(مسودة!$C$712:$C$741)*(مسودة!$C$712:$C$741=$C$736)),ROW(مسودة!$C$712:$C$741)),ROW()-ROW(I736)+1)),مسودة!I712:I$741)),0))</f>
        <v/>
      </c>
      <c r="J736" s="39" t="str">
        <f t="array" ref="J736">IF($C$736="","",IFERROR(MAX(IF((ROW(مسودة!$C$712:$C$741)=SMALL(IF((ROW(مسودة!$C$712:$C$741)*(مسودة!$C$712:$C$741=$C$736)),ROW(مسودة!$C$712:$C$741)),ROW()-ROW(J736)+1)),مسودة!J712:J$741)),0))</f>
        <v/>
      </c>
      <c r="K736" s="39" t="str">
        <f t="array" ref="K736">IF($C$736="","",IFERROR(MAX(IF((ROW(مسودة!$C$712:$C$741)=SMALL(IF((ROW(مسودة!$C$712:$C$741)*(مسودة!$C$712:$C$741=$C$736)),ROW(مسودة!$C$712:$C$741)),ROW()-ROW(K736)+1)),مسودة!K712:K$741)),0))</f>
        <v/>
      </c>
      <c r="L736" s="39" t="str">
        <f t="array" ref="L736">IF($C$736="","",IFERROR(MAX(IF((ROW(مسودة!$C$712:$C$741)=SMALL(IF((ROW(مسودة!$C$712:$C$741)*(مسودة!$C$712:$C$741=$C$736)),ROW(مسودة!$C$712:$C$741)),ROW()-ROW(L736)+1)),مسودة!L712:L$741)),0))</f>
        <v/>
      </c>
      <c r="M736" s="39" t="str">
        <f t="array" ref="M736">IF($C$736="","",IFERROR(MAX(IF((ROW(مسودة!$C$712:$C$741)=SMALL(IF((ROW(مسودة!$C$712:$C$741)*(مسودة!$C$712:$C$741=$C$736)),ROW(مسودة!$C$712:$C$741)),ROW()-ROW(M736)+1)),مسودة!M712:M$741)),0))</f>
        <v/>
      </c>
      <c r="N736" s="39" t="str">
        <f t="array" ref="N736">IF($C$736="","",IFERROR(MAX(IF((ROW(مسودة!$C$712:$C$741)=SMALL(IF((ROW(مسودة!$C$712:$C$741)*(مسودة!$C$712:$C$741=$C$736)),ROW(مسودة!$C$712:$C$741)),ROW()-ROW(N736)+1)),مسودة!N712:N$741)),0))</f>
        <v/>
      </c>
      <c r="O736" s="39" t="str">
        <f t="array" ref="O736">IF($C$736="","",IFERROR(MAX(IF((ROW(مسودة!$C$712:$C$741)=SMALL(IF((ROW(مسودة!$C$712:$C$741)*(مسودة!$C$712:$C$741=$C$736)),ROW(مسودة!$C$712:$C$741)),ROW()-ROW(O736)+1)),مسودة!O712:O$741)),0))</f>
        <v/>
      </c>
      <c r="P736" s="39" t="str">
        <f t="array" ref="P736">IF($C$736="","",IFERROR(MAX(IF((ROW(مسودة!$C$712:$C$741)=SMALL(IF((ROW(مسودة!$C$712:$C$741)*(مسودة!$C$712:$C$741=$C$736)),ROW(مسودة!$C$712:$C$741)),ROW()-ROW(P736)+1)),مسودة!P712:P$741)),0))</f>
        <v/>
      </c>
      <c r="Q736" s="39" t="str">
        <f t="array" ref="Q736">IF($C$736="","",IFERROR(MAX(IF((ROW(مسودة!$C$712:$C$741)=SMALL(IF((ROW(مسودة!$C$712:$C$741)*(مسودة!$C$712:$C$741=$C$736)),ROW(مسودة!$C$712:$C$741)),ROW()-ROW(Q736)+1)),مسودة!Q712:Q$741)),0))</f>
        <v/>
      </c>
      <c r="R736" s="39" t="str">
        <f t="array" ref="R736">IF($C$736="","",IFERROR(MAX(IF((ROW(مسودة!$C$712:$C$741)=SMALL(IF((ROW(مسودة!$C$712:$C$741)*(مسودة!$C$712:$C$741=$C$736)),ROW(مسودة!$C$712:$C$741)),ROW()-ROW(R736)+1)),مسودة!R712:R$741)),0))</f>
        <v/>
      </c>
      <c r="S736" s="39" t="str">
        <f t="array" ref="S736">IF($C$736="","",IFERROR(MAX(IF((ROW(مسودة!$C$712:$C$741)=SMALL(IF((ROW(مسودة!$C$712:$C$741)*(مسودة!$C$712:$C$741=$C$736)),ROW(مسودة!$C$712:$C$741)),ROW()-ROW(S736)+1)),مسودة!S712:S$741)),0))</f>
        <v/>
      </c>
      <c r="T736" s="39" t="str">
        <f t="array" ref="T736">IF($C$736="","",IFERROR(MAX(IF((ROW(مسودة!$C$712:$C$741)=SMALL(IF((ROW(مسودة!$C$712:$C$741)*(مسودة!$C$712:$C$741=$C$736)),ROW(مسودة!$C$712:$C$741)),ROW()-ROW(T736)+1)),مسودة!T712:T$741)),0))</f>
        <v/>
      </c>
      <c r="U736" s="39" t="str">
        <f t="array" ref="U736">IF($C$736="","",IFERROR(MAX(IF((ROW(مسودة!$C$712:$C$741)=SMALL(IF((ROW(مسودة!$C$712:$C$741)*(مسودة!$C$712:$C$741=$C$736)),ROW(مسودة!$C$712:$C$741)),ROW()-ROW(U736)+1)),مسودة!U712:U$741)),0))</f>
        <v/>
      </c>
      <c r="V736" s="39" t="str">
        <f t="array" ref="V736">IF($C$736="","",IFERROR(MAX(IF((ROW(مسودة!$C$712:$C$741)=SMALL(IF((ROW(مسودة!$C$712:$C$741)*(مسودة!$C$712:$C$741=$C$736)),ROW(مسودة!$C$712:$C$741)),ROW()-ROW(V736)+1)),مسودة!V712:V$741)),0))</f>
        <v/>
      </c>
      <c r="W736" s="39" t="str">
        <f t="array" ref="W736">IF($C$736="","",IFERROR(MAX(IF((ROW(مسودة!$C$712:$C$741)=SMALL(IF((ROW(مسودة!$C$712:$C$741)*(مسودة!$C$712:$C$741=$C$736)),ROW(مسودة!$C$712:$C$741)),ROW()-ROW(W736)+1)),مسودة!W712:W$741)),0))</f>
        <v/>
      </c>
      <c r="X736" s="39" t="str">
        <f t="array" ref="X736">IF($C$736="","",IFERROR(MAX(IF((ROW(مسودة!$C$712:$C$741)=SMALL(IF((ROW(مسودة!$C$712:$C$741)*(مسودة!$C$712:$C$741=$C$736)),ROW(مسودة!$C$712:$C$741)),ROW()-ROW(X736)+1)),مسودة!X712:X$741)),0))</f>
        <v/>
      </c>
      <c r="Y736" s="39" t="str">
        <f t="array" ref="Y736">IF($C$736="","",IFERROR(MAX(IF((ROW(مسودة!$C$712:$C$741)=SMALL(IF((ROW(مسودة!$C$712:$C$741)*(مسودة!$C$712:$C$741=$C$736)),ROW(مسودة!$C$712:$C$741)),ROW()-ROW(Y736)+1)),مسودة!Y712:Y$741)),0))</f>
        <v/>
      </c>
      <c r="Z736" s="39" t="str">
        <f t="array" ref="Z736">IF($C$736="","",IFERROR(MAX(IF((ROW(مسودة!$C$712:$C$741)=SMALL(IF((ROW(مسودة!$C$712:$C$741)*(مسودة!$C$712:$C$741=$C$736)),ROW(مسودة!$C$712:$C$741)),ROW()-ROW(Z736)+1)),مسودة!Z712:Z$741)),0))</f>
        <v/>
      </c>
      <c r="AA736" s="39" t="str">
        <f t="array" ref="AA736">IF($C$736="","",IFERROR(MAX(IF((ROW(مسودة!$C$712:$C$741)=SMALL(IF((ROW(مسودة!$C$712:$C$741)*(مسودة!$C$712:$C$741=$C$736)),ROW(مسودة!$C$712:$C$741)),ROW()-ROW(AA736)+1)),مسودة!AA712:AA$741)),0))</f>
        <v/>
      </c>
      <c r="AB736" s="39" t="str">
        <f t="array" ref="AB736">IF($C$736="","",IFERROR(MAX(IF((ROW(مسودة!$C$712:$C$741)=SMALL(IF((ROW(مسودة!$C$712:$C$741)*(مسودة!$C$712:$C$741=$C$736)),ROW(مسودة!$C$712:$C$741)),ROW()-ROW(AB736)+1)),مسودة!AB712:AB$741)),0))</f>
        <v/>
      </c>
      <c r="AC736" s="39" t="str">
        <f t="array" ref="AC736">IF($C$736="","",IFERROR(MAX(IF((ROW(مسودة!$C$712:$C$741)=SMALL(IF((ROW(مسودة!$C$712:$C$741)*(مسودة!$C$712:$C$741=$C$736)),ROW(مسودة!$C$712:$C$741)),ROW()-ROW(AC736)+1)),مسودة!AC712:AC$741)),0))</f>
        <v/>
      </c>
      <c r="AD736" s="39" t="str">
        <f t="array" ref="AD736">IF($C$736="","",IFERROR(MAX(IF((ROW(مسودة!$C$712:$C$741)=SMALL(IF((ROW(مسودة!$C$712:$C$741)*(مسودة!$C$712:$C$741=$C$736)),ROW(مسودة!$C$712:$C$741)),ROW()-ROW(AD736)+1)),مسودة!AD712:AD$741)),0))</f>
        <v/>
      </c>
      <c r="AE736" s="39" t="str">
        <f t="array" ref="AE736">IF($C$736="","",IFERROR(MAX(IF((ROW(مسودة!$C$712:$C$741)=SMALL(IF((ROW(مسودة!$C$712:$C$741)*(مسودة!$C$712:$C$741=$C$736)),ROW(مسودة!$C$712:$C$741)),ROW()-ROW(AE736)+1)),مسودة!AE712:AE$741)),0))</f>
        <v/>
      </c>
      <c r="AF736" s="39" t="str">
        <f t="array" ref="AF736">IF($C$736="","",IFERROR(MAX(IF((ROW(مسودة!$C$712:$C$741)=SMALL(IF((ROW(مسودة!$C$712:$C$741)*(مسودة!$C$712:$C$741=$C$736)),ROW(مسودة!$C$712:$C$741)),ROW()-ROW(AF736)+1)),مسودة!AF712:AF$741)),0))</f>
        <v/>
      </c>
      <c r="AG736" s="39" t="str">
        <f t="array" ref="AG736">IF($C$736="","",IFERROR(MAX(IF((ROW(مسودة!$C$712:$C$741)=SMALL(IF((ROW(مسودة!$C$712:$C$741)*(مسودة!$C$712:$C$741=$C$736)),ROW(مسودة!$C$712:$C$741)),ROW()-ROW(AG736)+1)),مسودة!AG712:AG$741)),0))</f>
        <v/>
      </c>
      <c r="AH736" s="39" t="str">
        <f t="array" ref="AH736">IF($C$736="","",IFERROR(MAX(IF((ROW(مسودة!$C$712:$C$741)=SMALL(IF((ROW(مسودة!$C$712:$C$741)*(مسودة!$C$712:$C$741=$C$736)),ROW(مسودة!$C$712:$C$741)),ROW()-ROW(AH736)+1)),مسودة!AH712:AH$741)),0))</f>
        <v/>
      </c>
      <c r="AI736" s="39" t="str">
        <f t="array" ref="AI736">IF($C$736="","",IFERROR(MAX(IF((ROW(مسودة!$C$712:$C$741)=SMALL(IF((ROW(مسودة!$C$712:$C$741)*(مسودة!$C$712:$C$741=$C$736)),ROW(مسودة!$C$712:$C$741)),ROW()-ROW(AI736)+1)),مسودة!AI712:AI$741)),0))</f>
        <v/>
      </c>
      <c r="AJ736" s="39" t="str">
        <f t="array" ref="AJ736">IF($C$736="","",IFERROR(MAX(IF((ROW(مسودة!$C$712:$C$741)=SMALL(IF((ROW(مسودة!$C$712:$C$741)*(مسودة!$C$712:$C$741=$C$736)),ROW(مسودة!$C$712:$C$741)),ROW()-ROW(AJ736)+1)),مسودة!AJ712:AJ$741)),0))</f>
        <v/>
      </c>
      <c r="AK736" s="39" t="str">
        <f t="array" ref="AK736">IF($C$736="","",IFERROR(MAX(IF((ROW(مسودة!$C$712:$C$741)=SMALL(IF((ROW(مسودة!$C$712:$C$741)*(مسودة!$C$712:$C$741=$C$736)),ROW(مسودة!$C$712:$C$741)),ROW()-ROW(AK736)+1)),مسودة!AK712:AK$741)),0))</f>
        <v/>
      </c>
      <c r="AL736" s="39" t="str">
        <f t="array" ref="AL736">IF($C$736="","",IFERROR(MAX(IF((ROW(مسودة!$C$712:$C$741)=SMALL(IF((ROW(مسودة!$C$712:$C$741)*(مسودة!$C$712:$C$741=$C$736)),ROW(مسودة!$C$712:$C$741)),ROW()-ROW(AL736)+1)),مسودة!AL712:AL$741)),0))</f>
        <v/>
      </c>
      <c r="AM736" s="39" t="str">
        <f t="array" ref="AM736">IF($C$736="","",IFERROR(MAX(IF((ROW(مسودة!$C$712:$C$741)=SMALL(IF((ROW(مسودة!$C$712:$C$741)*(مسودة!$C$712:$C$741=$C$736)),ROW(مسودة!$C$712:$C$741)),ROW()-ROW(AM736)+1)),مسودة!AM712:AM$741)),0))</f>
        <v/>
      </c>
      <c r="AN736" s="54"/>
      <c r="AO736" s="54"/>
      <c r="AP736" s="55"/>
      <c r="AQ736" s="49"/>
      <c r="AR736" s="49"/>
      <c r="AS736" s="49"/>
      <c r="AT736" s="49"/>
      <c r="AU736" s="103" t="str">
        <f>IFERROR(LOOKUP(2,1/((مسودة!$C$712:$C$741=C736)*(مسودة!$F$712:$F$741=F736)),مسودة!$AV$712:$AV$741),"")</f>
        <v/>
      </c>
    </row>
    <row r="737" spans="2:47" ht="28.5" customHeight="1" thickBot="1">
      <c r="B737" s="48"/>
      <c r="C737" s="99"/>
      <c r="D737" s="51"/>
      <c r="E737" s="51"/>
      <c r="F737" s="11" t="s">
        <v>31</v>
      </c>
      <c r="G737" s="39" t="str">
        <f t="array" ref="G737">IF($C$736="","",IFERROR(MAX(IF((ROW(مسودة!$C$712:$C$741)=SMALL(IF((ROW(مسودة!$C$712:$C$741)*(مسودة!$C$712:$C$741=$C$736)),ROW(مسودة!$C$712:$C$741)),ROW()-ROW(G737)+1)),مسودة!G713:G$741)),0))</f>
        <v/>
      </c>
      <c r="H737" s="39" t="str">
        <f t="array" ref="H737">IF($C$736="","",IFERROR(MAX(IF((ROW(مسودة!$C$712:$C$741)=SMALL(IF((ROW(مسودة!$C$712:$C$741)*(مسودة!$C$712:$C$741=$C$736)),ROW(مسودة!$C$712:$C$741)),ROW()-ROW(H737)+1)),مسودة!H713:H$741)),0))</f>
        <v/>
      </c>
      <c r="I737" s="39" t="str">
        <f t="array" ref="I737">IF($C$736="","",IFERROR(MAX(IF((ROW(مسودة!$C$712:$C$741)=SMALL(IF((ROW(مسودة!$C$712:$C$741)*(مسودة!$C$712:$C$741=$C$736)),ROW(مسودة!$C$712:$C$741)),ROW()-ROW(I737)+1)),مسودة!I713:I$741)),0))</f>
        <v/>
      </c>
      <c r="J737" s="39" t="str">
        <f t="array" ref="J737">IF($C$736="","",IFERROR(MAX(IF((ROW(مسودة!$C$712:$C$741)=SMALL(IF((ROW(مسودة!$C$712:$C$741)*(مسودة!$C$712:$C$741=$C$736)),ROW(مسودة!$C$712:$C$741)),ROW()-ROW(J737)+1)),مسودة!J713:J$741)),0))</f>
        <v/>
      </c>
      <c r="K737" s="39" t="str">
        <f t="array" ref="K737">IF($C$736="","",IFERROR(MAX(IF((ROW(مسودة!$C$712:$C$741)=SMALL(IF((ROW(مسودة!$C$712:$C$741)*(مسودة!$C$712:$C$741=$C$736)),ROW(مسودة!$C$712:$C$741)),ROW()-ROW(K737)+1)),مسودة!K713:K$741)),0))</f>
        <v/>
      </c>
      <c r="L737" s="39" t="str">
        <f t="array" ref="L737">IF($C$736="","",IFERROR(MAX(IF((ROW(مسودة!$C$712:$C$741)=SMALL(IF((ROW(مسودة!$C$712:$C$741)*(مسودة!$C$712:$C$741=$C$736)),ROW(مسودة!$C$712:$C$741)),ROW()-ROW(L737)+1)),مسودة!L713:L$741)),0))</f>
        <v/>
      </c>
      <c r="M737" s="39" t="str">
        <f t="array" ref="M737">IF($C$736="","",IFERROR(MAX(IF((ROW(مسودة!$C$712:$C$741)=SMALL(IF((ROW(مسودة!$C$712:$C$741)*(مسودة!$C$712:$C$741=$C$736)),ROW(مسودة!$C$712:$C$741)),ROW()-ROW(M737)+1)),مسودة!M713:M$741)),0))</f>
        <v/>
      </c>
      <c r="N737" s="39" t="str">
        <f t="array" ref="N737">IF($C$736="","",IFERROR(MAX(IF((ROW(مسودة!$C$712:$C$741)=SMALL(IF((ROW(مسودة!$C$712:$C$741)*(مسودة!$C$712:$C$741=$C$736)),ROW(مسودة!$C$712:$C$741)),ROW()-ROW(N737)+1)),مسودة!N713:N$741)),0))</f>
        <v/>
      </c>
      <c r="O737" s="39" t="str">
        <f t="array" ref="O737">IF($C$736="","",IFERROR(MAX(IF((ROW(مسودة!$C$712:$C$741)=SMALL(IF((ROW(مسودة!$C$712:$C$741)*(مسودة!$C$712:$C$741=$C$736)),ROW(مسودة!$C$712:$C$741)),ROW()-ROW(O737)+1)),مسودة!O713:O$741)),0))</f>
        <v/>
      </c>
      <c r="P737" s="39" t="str">
        <f t="array" ref="P737">IF($C$736="","",IFERROR(MAX(IF((ROW(مسودة!$C$712:$C$741)=SMALL(IF((ROW(مسودة!$C$712:$C$741)*(مسودة!$C$712:$C$741=$C$736)),ROW(مسودة!$C$712:$C$741)),ROW()-ROW(P737)+1)),مسودة!P713:P$741)),0))</f>
        <v/>
      </c>
      <c r="Q737" s="39" t="str">
        <f t="array" ref="Q737">IF($C$736="","",IFERROR(MAX(IF((ROW(مسودة!$C$712:$C$741)=SMALL(IF((ROW(مسودة!$C$712:$C$741)*(مسودة!$C$712:$C$741=$C$736)),ROW(مسودة!$C$712:$C$741)),ROW()-ROW(Q737)+1)),مسودة!Q713:Q$741)),0))</f>
        <v/>
      </c>
      <c r="R737" s="39" t="str">
        <f t="array" ref="R737">IF($C$736="","",IFERROR(MAX(IF((ROW(مسودة!$C$712:$C$741)=SMALL(IF((ROW(مسودة!$C$712:$C$741)*(مسودة!$C$712:$C$741=$C$736)),ROW(مسودة!$C$712:$C$741)),ROW()-ROW(R737)+1)),مسودة!R713:R$741)),0))</f>
        <v/>
      </c>
      <c r="S737" s="39" t="str">
        <f t="array" ref="S737">IF($C$736="","",IFERROR(MAX(IF((ROW(مسودة!$C$712:$C$741)=SMALL(IF((ROW(مسودة!$C$712:$C$741)*(مسودة!$C$712:$C$741=$C$736)),ROW(مسودة!$C$712:$C$741)),ROW()-ROW(S737)+1)),مسودة!S713:S$741)),0))</f>
        <v/>
      </c>
      <c r="T737" s="39" t="str">
        <f t="array" ref="T737">IF($C$736="","",IFERROR(MAX(IF((ROW(مسودة!$C$712:$C$741)=SMALL(IF((ROW(مسودة!$C$712:$C$741)*(مسودة!$C$712:$C$741=$C$736)),ROW(مسودة!$C$712:$C$741)),ROW()-ROW(T737)+1)),مسودة!T713:T$741)),0))</f>
        <v/>
      </c>
      <c r="U737" s="39" t="str">
        <f t="array" ref="U737">IF($C$736="","",IFERROR(MAX(IF((ROW(مسودة!$C$712:$C$741)=SMALL(IF((ROW(مسودة!$C$712:$C$741)*(مسودة!$C$712:$C$741=$C$736)),ROW(مسودة!$C$712:$C$741)),ROW()-ROW(U737)+1)),مسودة!U713:U$741)),0))</f>
        <v/>
      </c>
      <c r="V737" s="39" t="str">
        <f t="array" ref="V737">IF($C$736="","",IFERROR(MAX(IF((ROW(مسودة!$C$712:$C$741)=SMALL(IF((ROW(مسودة!$C$712:$C$741)*(مسودة!$C$712:$C$741=$C$736)),ROW(مسودة!$C$712:$C$741)),ROW()-ROW(V737)+1)),مسودة!V713:V$741)),0))</f>
        <v/>
      </c>
      <c r="W737" s="39" t="str">
        <f t="array" ref="W737">IF($C$736="","",IFERROR(MAX(IF((ROW(مسودة!$C$712:$C$741)=SMALL(IF((ROW(مسودة!$C$712:$C$741)*(مسودة!$C$712:$C$741=$C$736)),ROW(مسودة!$C$712:$C$741)),ROW()-ROW(W737)+1)),مسودة!W713:W$741)),0))</f>
        <v/>
      </c>
      <c r="X737" s="39" t="str">
        <f t="array" ref="X737">IF($C$736="","",IFERROR(MAX(IF((ROW(مسودة!$C$712:$C$741)=SMALL(IF((ROW(مسودة!$C$712:$C$741)*(مسودة!$C$712:$C$741=$C$736)),ROW(مسودة!$C$712:$C$741)),ROW()-ROW(X737)+1)),مسودة!X713:X$741)),0))</f>
        <v/>
      </c>
      <c r="Y737" s="39" t="str">
        <f t="array" ref="Y737">IF($C$736="","",IFERROR(MAX(IF((ROW(مسودة!$C$712:$C$741)=SMALL(IF((ROW(مسودة!$C$712:$C$741)*(مسودة!$C$712:$C$741=$C$736)),ROW(مسودة!$C$712:$C$741)),ROW()-ROW(Y737)+1)),مسودة!Y713:Y$741)),0))</f>
        <v/>
      </c>
      <c r="Z737" s="39" t="str">
        <f t="array" ref="Z737">IF($C$736="","",IFERROR(MAX(IF((ROW(مسودة!$C$712:$C$741)=SMALL(IF((ROW(مسودة!$C$712:$C$741)*(مسودة!$C$712:$C$741=$C$736)),ROW(مسودة!$C$712:$C$741)),ROW()-ROW(Z737)+1)),مسودة!Z713:Z$741)),0))</f>
        <v/>
      </c>
      <c r="AA737" s="39" t="str">
        <f t="array" ref="AA737">IF($C$736="","",IFERROR(MAX(IF((ROW(مسودة!$C$712:$C$741)=SMALL(IF((ROW(مسودة!$C$712:$C$741)*(مسودة!$C$712:$C$741=$C$736)),ROW(مسودة!$C$712:$C$741)),ROW()-ROW(AA737)+1)),مسودة!AA713:AA$741)),0))</f>
        <v/>
      </c>
      <c r="AB737" s="39" t="str">
        <f t="array" ref="AB737">IF($C$736="","",IFERROR(MAX(IF((ROW(مسودة!$C$712:$C$741)=SMALL(IF((ROW(مسودة!$C$712:$C$741)*(مسودة!$C$712:$C$741=$C$736)),ROW(مسودة!$C$712:$C$741)),ROW()-ROW(AB737)+1)),مسودة!AB713:AB$741)),0))</f>
        <v/>
      </c>
      <c r="AC737" s="39" t="str">
        <f t="array" ref="AC737">IF($C$736="","",IFERROR(MAX(IF((ROW(مسودة!$C$712:$C$741)=SMALL(IF((ROW(مسودة!$C$712:$C$741)*(مسودة!$C$712:$C$741=$C$736)),ROW(مسودة!$C$712:$C$741)),ROW()-ROW(AC737)+1)),مسودة!AC713:AC$741)),0))</f>
        <v/>
      </c>
      <c r="AD737" s="39" t="str">
        <f t="array" ref="AD737">IF($C$736="","",IFERROR(MAX(IF((ROW(مسودة!$C$712:$C$741)=SMALL(IF((ROW(مسودة!$C$712:$C$741)*(مسودة!$C$712:$C$741=$C$736)),ROW(مسودة!$C$712:$C$741)),ROW()-ROW(AD737)+1)),مسودة!AD713:AD$741)),0))</f>
        <v/>
      </c>
      <c r="AE737" s="39" t="str">
        <f t="array" ref="AE737">IF($C$736="","",IFERROR(MAX(IF((ROW(مسودة!$C$712:$C$741)=SMALL(IF((ROW(مسودة!$C$712:$C$741)*(مسودة!$C$712:$C$741=$C$736)),ROW(مسودة!$C$712:$C$741)),ROW()-ROW(AE737)+1)),مسودة!AE713:AE$741)),0))</f>
        <v/>
      </c>
      <c r="AF737" s="39" t="str">
        <f t="array" ref="AF737">IF($C$736="","",IFERROR(MAX(IF((ROW(مسودة!$C$712:$C$741)=SMALL(IF((ROW(مسودة!$C$712:$C$741)*(مسودة!$C$712:$C$741=$C$736)),ROW(مسودة!$C$712:$C$741)),ROW()-ROW(AF737)+1)),مسودة!AF713:AF$741)),0))</f>
        <v/>
      </c>
      <c r="AG737" s="39" t="str">
        <f t="array" ref="AG737">IF($C$736="","",IFERROR(MAX(IF((ROW(مسودة!$C$712:$C$741)=SMALL(IF((ROW(مسودة!$C$712:$C$741)*(مسودة!$C$712:$C$741=$C$736)),ROW(مسودة!$C$712:$C$741)),ROW()-ROW(AG737)+1)),مسودة!AG713:AG$741)),0))</f>
        <v/>
      </c>
      <c r="AH737" s="39" t="str">
        <f t="array" ref="AH737">IF($C$736="","",IFERROR(MAX(IF((ROW(مسودة!$C$712:$C$741)=SMALL(IF((ROW(مسودة!$C$712:$C$741)*(مسودة!$C$712:$C$741=$C$736)),ROW(مسودة!$C$712:$C$741)),ROW()-ROW(AH737)+1)),مسودة!AH713:AH$741)),0))</f>
        <v/>
      </c>
      <c r="AI737" s="39" t="str">
        <f t="array" ref="AI737">IF($C$736="","",IFERROR(MAX(IF((ROW(مسودة!$C$712:$C$741)=SMALL(IF((ROW(مسودة!$C$712:$C$741)*(مسودة!$C$712:$C$741=$C$736)),ROW(مسودة!$C$712:$C$741)),ROW()-ROW(AI737)+1)),مسودة!AI713:AI$741)),0))</f>
        <v/>
      </c>
      <c r="AJ737" s="39" t="str">
        <f t="array" ref="AJ737">IF($C$736="","",IFERROR(MAX(IF((ROW(مسودة!$C$712:$C$741)=SMALL(IF((ROW(مسودة!$C$712:$C$741)*(مسودة!$C$712:$C$741=$C$736)),ROW(مسودة!$C$712:$C$741)),ROW()-ROW(AJ737)+1)),مسودة!AJ713:AJ$741)),0))</f>
        <v/>
      </c>
      <c r="AK737" s="39" t="str">
        <f t="array" ref="AK737">IF($C$736="","",IFERROR(MAX(IF((ROW(مسودة!$C$712:$C$741)=SMALL(IF((ROW(مسودة!$C$712:$C$741)*(مسودة!$C$712:$C$741=$C$736)),ROW(مسودة!$C$712:$C$741)),ROW()-ROW(AK737)+1)),مسودة!AK713:AK$741)),0))</f>
        <v/>
      </c>
      <c r="AL737" s="39" t="str">
        <f t="array" ref="AL737">IF($C$736="","",IFERROR(MAX(IF((ROW(مسودة!$C$712:$C$741)=SMALL(IF((ROW(مسودة!$C$712:$C$741)*(مسودة!$C$712:$C$741=$C$736)),ROW(مسودة!$C$712:$C$741)),ROW()-ROW(AL737)+1)),مسودة!AL713:AL$741)),0))</f>
        <v/>
      </c>
      <c r="AM737" s="39" t="str">
        <f t="array" ref="AM737">IF($C$736="","",IFERROR(MAX(IF((ROW(مسودة!$C$712:$C$741)=SMALL(IF((ROW(مسودة!$C$712:$C$741)*(مسودة!$C$712:$C$741=$C$736)),ROW(مسودة!$C$712:$C$741)),ROW()-ROW(AM737)+1)),مسودة!AM713:AM$741)),0))</f>
        <v/>
      </c>
      <c r="AN737" s="54"/>
      <c r="AO737" s="54"/>
      <c r="AP737" s="56"/>
      <c r="AQ737" s="49"/>
      <c r="AR737" s="49"/>
      <c r="AS737" s="49"/>
      <c r="AT737" s="49"/>
      <c r="AU737" s="104"/>
    </row>
    <row r="738" spans="2:47" ht="36" customHeight="1" thickBot="1">
      <c r="B738" s="48"/>
      <c r="C738" s="93"/>
      <c r="D738" s="51"/>
      <c r="E738" s="51"/>
      <c r="F738" s="14" t="s">
        <v>32</v>
      </c>
      <c r="G738" s="39" t="str">
        <f t="array" ref="G738">IF($C$736="","",IFERROR(MAX(IF((ROW(مسودة!$C$712:$C$741)=SMALL(IF((ROW(مسودة!$C$712:$C$741)*(مسودة!$C$712:$C$741=$C$736)),ROW(مسودة!$C$712:$C$741)),ROW()-ROW(G738)+1)),مسودة!G714:G$741)),0))</f>
        <v/>
      </c>
      <c r="H738" s="39" t="str">
        <f t="array" ref="H738">IF($C$736="","",IFERROR(MAX(IF((ROW(مسودة!$C$712:$C$741)=SMALL(IF((ROW(مسودة!$C$712:$C$741)*(مسودة!$C$712:$C$741=$C$736)),ROW(مسودة!$C$712:$C$741)),ROW()-ROW(H738)+1)),مسودة!H714:H$741)),0))</f>
        <v/>
      </c>
      <c r="I738" s="39" t="str">
        <f t="array" ref="I738">IF($C$736="","",IFERROR(MAX(IF((ROW(مسودة!$C$712:$C$741)=SMALL(IF((ROW(مسودة!$C$712:$C$741)*(مسودة!$C$712:$C$741=$C$736)),ROW(مسودة!$C$712:$C$741)),ROW()-ROW(I738)+1)),مسودة!I714:I$741)),0))</f>
        <v/>
      </c>
      <c r="J738" s="39" t="str">
        <f t="array" ref="J738">IF($C$736="","",IFERROR(MAX(IF((ROW(مسودة!$C$712:$C$741)=SMALL(IF((ROW(مسودة!$C$712:$C$741)*(مسودة!$C$712:$C$741=$C$736)),ROW(مسودة!$C$712:$C$741)),ROW()-ROW(J738)+1)),مسودة!J714:J$741)),0))</f>
        <v/>
      </c>
      <c r="K738" s="39" t="str">
        <f t="array" ref="K738">IF($C$736="","",IFERROR(MAX(IF((ROW(مسودة!$C$712:$C$741)=SMALL(IF((ROW(مسودة!$C$712:$C$741)*(مسودة!$C$712:$C$741=$C$736)),ROW(مسودة!$C$712:$C$741)),ROW()-ROW(K738)+1)),مسودة!K714:K$741)),0))</f>
        <v/>
      </c>
      <c r="L738" s="39" t="str">
        <f t="array" ref="L738">IF($C$736="","",IFERROR(MAX(IF((ROW(مسودة!$C$712:$C$741)=SMALL(IF((ROW(مسودة!$C$712:$C$741)*(مسودة!$C$712:$C$741=$C$736)),ROW(مسودة!$C$712:$C$741)),ROW()-ROW(L738)+1)),مسودة!L714:L$741)),0))</f>
        <v/>
      </c>
      <c r="M738" s="39" t="str">
        <f t="array" ref="M738">IF($C$736="","",IFERROR(MAX(IF((ROW(مسودة!$C$712:$C$741)=SMALL(IF((ROW(مسودة!$C$712:$C$741)*(مسودة!$C$712:$C$741=$C$736)),ROW(مسودة!$C$712:$C$741)),ROW()-ROW(M738)+1)),مسودة!M714:M$741)),0))</f>
        <v/>
      </c>
      <c r="N738" s="39" t="str">
        <f t="array" ref="N738">IF($C$736="","",IFERROR(MAX(IF((ROW(مسودة!$C$712:$C$741)=SMALL(IF((ROW(مسودة!$C$712:$C$741)*(مسودة!$C$712:$C$741=$C$736)),ROW(مسودة!$C$712:$C$741)),ROW()-ROW(N738)+1)),مسودة!N714:N$741)),0))</f>
        <v/>
      </c>
      <c r="O738" s="39" t="str">
        <f t="array" ref="O738">IF($C$736="","",IFERROR(MAX(IF((ROW(مسودة!$C$712:$C$741)=SMALL(IF((ROW(مسودة!$C$712:$C$741)*(مسودة!$C$712:$C$741=$C$736)),ROW(مسودة!$C$712:$C$741)),ROW()-ROW(O738)+1)),مسودة!O714:O$741)),0))</f>
        <v/>
      </c>
      <c r="P738" s="39" t="str">
        <f t="array" ref="P738">IF($C$736="","",IFERROR(MAX(IF((ROW(مسودة!$C$712:$C$741)=SMALL(IF((ROW(مسودة!$C$712:$C$741)*(مسودة!$C$712:$C$741=$C$736)),ROW(مسودة!$C$712:$C$741)),ROW()-ROW(P738)+1)),مسودة!P714:P$741)),0))</f>
        <v/>
      </c>
      <c r="Q738" s="39" t="str">
        <f t="array" ref="Q738">IF($C$736="","",IFERROR(MAX(IF((ROW(مسودة!$C$712:$C$741)=SMALL(IF((ROW(مسودة!$C$712:$C$741)*(مسودة!$C$712:$C$741=$C$736)),ROW(مسودة!$C$712:$C$741)),ROW()-ROW(Q738)+1)),مسودة!Q714:Q$741)),0))</f>
        <v/>
      </c>
      <c r="R738" s="39" t="str">
        <f t="array" ref="R738">IF($C$736="","",IFERROR(MAX(IF((ROW(مسودة!$C$712:$C$741)=SMALL(IF((ROW(مسودة!$C$712:$C$741)*(مسودة!$C$712:$C$741=$C$736)),ROW(مسودة!$C$712:$C$741)),ROW()-ROW(R738)+1)),مسودة!R714:R$741)),0))</f>
        <v/>
      </c>
      <c r="S738" s="39" t="str">
        <f t="array" ref="S738">IF($C$736="","",IFERROR(MAX(IF((ROW(مسودة!$C$712:$C$741)=SMALL(IF((ROW(مسودة!$C$712:$C$741)*(مسودة!$C$712:$C$741=$C$736)),ROW(مسودة!$C$712:$C$741)),ROW()-ROW(S738)+1)),مسودة!S714:S$741)),0))</f>
        <v/>
      </c>
      <c r="T738" s="39" t="str">
        <f t="array" ref="T738">IF($C$736="","",IFERROR(MAX(IF((ROW(مسودة!$C$712:$C$741)=SMALL(IF((ROW(مسودة!$C$712:$C$741)*(مسودة!$C$712:$C$741=$C$736)),ROW(مسودة!$C$712:$C$741)),ROW()-ROW(T738)+1)),مسودة!T714:T$741)),0))</f>
        <v/>
      </c>
      <c r="U738" s="39" t="str">
        <f t="array" ref="U738">IF($C$736="","",IFERROR(MAX(IF((ROW(مسودة!$C$712:$C$741)=SMALL(IF((ROW(مسودة!$C$712:$C$741)*(مسودة!$C$712:$C$741=$C$736)),ROW(مسودة!$C$712:$C$741)),ROW()-ROW(U738)+1)),مسودة!U714:U$741)),0))</f>
        <v/>
      </c>
      <c r="V738" s="39" t="str">
        <f t="array" ref="V738">IF($C$736="","",IFERROR(MAX(IF((ROW(مسودة!$C$712:$C$741)=SMALL(IF((ROW(مسودة!$C$712:$C$741)*(مسودة!$C$712:$C$741=$C$736)),ROW(مسودة!$C$712:$C$741)),ROW()-ROW(V738)+1)),مسودة!V714:V$741)),0))</f>
        <v/>
      </c>
      <c r="W738" s="39" t="str">
        <f t="array" ref="W738">IF($C$736="","",IFERROR(MAX(IF((ROW(مسودة!$C$712:$C$741)=SMALL(IF((ROW(مسودة!$C$712:$C$741)*(مسودة!$C$712:$C$741=$C$736)),ROW(مسودة!$C$712:$C$741)),ROW()-ROW(W738)+1)),مسودة!W714:W$741)),0))</f>
        <v/>
      </c>
      <c r="X738" s="39" t="str">
        <f t="array" ref="X738">IF($C$736="","",IFERROR(MAX(IF((ROW(مسودة!$C$712:$C$741)=SMALL(IF((ROW(مسودة!$C$712:$C$741)*(مسودة!$C$712:$C$741=$C$736)),ROW(مسودة!$C$712:$C$741)),ROW()-ROW(X738)+1)),مسودة!X714:X$741)),0))</f>
        <v/>
      </c>
      <c r="Y738" s="39" t="str">
        <f t="array" ref="Y738">IF($C$736="","",IFERROR(MAX(IF((ROW(مسودة!$C$712:$C$741)=SMALL(IF((ROW(مسودة!$C$712:$C$741)*(مسودة!$C$712:$C$741=$C$736)),ROW(مسودة!$C$712:$C$741)),ROW()-ROW(Y738)+1)),مسودة!Y714:Y$741)),0))</f>
        <v/>
      </c>
      <c r="Z738" s="39" t="str">
        <f t="array" ref="Z738">IF($C$736="","",IFERROR(MAX(IF((ROW(مسودة!$C$712:$C$741)=SMALL(IF((ROW(مسودة!$C$712:$C$741)*(مسودة!$C$712:$C$741=$C$736)),ROW(مسودة!$C$712:$C$741)),ROW()-ROW(Z738)+1)),مسودة!Z714:Z$741)),0))</f>
        <v/>
      </c>
      <c r="AA738" s="39" t="str">
        <f t="array" ref="AA738">IF($C$736="","",IFERROR(MAX(IF((ROW(مسودة!$C$712:$C$741)=SMALL(IF((ROW(مسودة!$C$712:$C$741)*(مسودة!$C$712:$C$741=$C$736)),ROW(مسودة!$C$712:$C$741)),ROW()-ROW(AA738)+1)),مسودة!AA714:AA$741)),0))</f>
        <v/>
      </c>
      <c r="AB738" s="39" t="str">
        <f t="array" ref="AB738">IF($C$736="","",IFERROR(MAX(IF((ROW(مسودة!$C$712:$C$741)=SMALL(IF((ROW(مسودة!$C$712:$C$741)*(مسودة!$C$712:$C$741=$C$736)),ROW(مسودة!$C$712:$C$741)),ROW()-ROW(AB738)+1)),مسودة!AB714:AB$741)),0))</f>
        <v/>
      </c>
      <c r="AC738" s="39" t="str">
        <f t="array" ref="AC738">IF($C$736="","",IFERROR(MAX(IF((ROW(مسودة!$C$712:$C$741)=SMALL(IF((ROW(مسودة!$C$712:$C$741)*(مسودة!$C$712:$C$741=$C$736)),ROW(مسودة!$C$712:$C$741)),ROW()-ROW(AC738)+1)),مسودة!AC714:AC$741)),0))</f>
        <v/>
      </c>
      <c r="AD738" s="39" t="str">
        <f t="array" ref="AD738">IF($C$736="","",IFERROR(MAX(IF((ROW(مسودة!$C$712:$C$741)=SMALL(IF((ROW(مسودة!$C$712:$C$741)*(مسودة!$C$712:$C$741=$C$736)),ROW(مسودة!$C$712:$C$741)),ROW()-ROW(AD738)+1)),مسودة!AD714:AD$741)),0))</f>
        <v/>
      </c>
      <c r="AE738" s="39" t="str">
        <f t="array" ref="AE738">IF($C$736="","",IFERROR(MAX(IF((ROW(مسودة!$C$712:$C$741)=SMALL(IF((ROW(مسودة!$C$712:$C$741)*(مسودة!$C$712:$C$741=$C$736)),ROW(مسودة!$C$712:$C$741)),ROW()-ROW(AE738)+1)),مسودة!AE714:AE$741)),0))</f>
        <v/>
      </c>
      <c r="AF738" s="39" t="str">
        <f t="array" ref="AF738">IF($C$736="","",IFERROR(MAX(IF((ROW(مسودة!$C$712:$C$741)=SMALL(IF((ROW(مسودة!$C$712:$C$741)*(مسودة!$C$712:$C$741=$C$736)),ROW(مسودة!$C$712:$C$741)),ROW()-ROW(AF738)+1)),مسودة!AF714:AF$741)),0))</f>
        <v/>
      </c>
      <c r="AG738" s="39" t="str">
        <f t="array" ref="AG738">IF($C$736="","",IFERROR(MAX(IF((ROW(مسودة!$C$712:$C$741)=SMALL(IF((ROW(مسودة!$C$712:$C$741)*(مسودة!$C$712:$C$741=$C$736)),ROW(مسودة!$C$712:$C$741)),ROW()-ROW(AG738)+1)),مسودة!AG714:AG$741)),0))</f>
        <v/>
      </c>
      <c r="AH738" s="39" t="str">
        <f t="array" ref="AH738">IF($C$736="","",IFERROR(MAX(IF((ROW(مسودة!$C$712:$C$741)=SMALL(IF((ROW(مسودة!$C$712:$C$741)*(مسودة!$C$712:$C$741=$C$736)),ROW(مسودة!$C$712:$C$741)),ROW()-ROW(AH738)+1)),مسودة!AH714:AH$741)),0))</f>
        <v/>
      </c>
      <c r="AI738" s="39" t="str">
        <f t="array" ref="AI738">IF($C$736="","",IFERROR(MAX(IF((ROW(مسودة!$C$712:$C$741)=SMALL(IF((ROW(مسودة!$C$712:$C$741)*(مسودة!$C$712:$C$741=$C$736)),ROW(مسودة!$C$712:$C$741)),ROW()-ROW(AI738)+1)),مسودة!AI714:AI$741)),0))</f>
        <v/>
      </c>
      <c r="AJ738" s="39" t="str">
        <f t="array" ref="AJ738">IF($C$736="","",IFERROR(MAX(IF((ROW(مسودة!$C$712:$C$741)=SMALL(IF((ROW(مسودة!$C$712:$C$741)*(مسودة!$C$712:$C$741=$C$736)),ROW(مسودة!$C$712:$C$741)),ROW()-ROW(AJ738)+1)),مسودة!AJ714:AJ$741)),0))</f>
        <v/>
      </c>
      <c r="AK738" s="39" t="str">
        <f t="array" ref="AK738">IF($C$736="","",IFERROR(MAX(IF((ROW(مسودة!$C$712:$C$741)=SMALL(IF((ROW(مسودة!$C$712:$C$741)*(مسودة!$C$712:$C$741=$C$736)),ROW(مسودة!$C$712:$C$741)),ROW()-ROW(AK738)+1)),مسودة!AK714:AK$741)),0))</f>
        <v/>
      </c>
      <c r="AL738" s="39" t="str">
        <f t="array" ref="AL738">IF($C$736="","",IFERROR(MAX(IF((ROW(مسودة!$C$712:$C$741)=SMALL(IF((ROW(مسودة!$C$712:$C$741)*(مسودة!$C$712:$C$741=$C$736)),ROW(مسودة!$C$712:$C$741)),ROW()-ROW(AL738)+1)),مسودة!AL714:AL$741)),0))</f>
        <v/>
      </c>
      <c r="AM738" s="39" t="str">
        <f t="array" ref="AM738">IF($C$736="","",IFERROR(MAX(IF((ROW(مسودة!$C$712:$C$741)=SMALL(IF((ROW(مسودة!$C$712:$C$741)*(مسودة!$C$712:$C$741=$C$736)),ROW(مسودة!$C$712:$C$741)),ROW()-ROW(AM738)+1)),مسودة!AM714:AM$741)),0))</f>
        <v/>
      </c>
      <c r="AN738" s="39" t="str">
        <f t="array" ref="AN738">IF($C$736="","",IFERROR(MAX(IF((ROW(مسودة!$C$712:$C$741)=SMALL(IF((ROW(مسودة!$C$712:$C$741)*(مسودة!$C$712:$C$741=$C$736)),ROW(مسودة!$C$712:$C$741)),ROW()-ROW(AN738)+1)),مسودة!AN$714:AN$741)),0))</f>
        <v/>
      </c>
      <c r="AO738" s="39" t="str">
        <f t="array" ref="AO738">IF($C$736="","",IFERROR(MAX(IF((ROW(مسودة!$C$712:$C$741)=SMALL(IF((ROW(مسودة!$C$712:$C$741)*(مسودة!$C$712:$C$741=$C$736)),ROW(مسودة!$C$712:$C$741)),ROW()-ROW(AO738)+1)),مسودة!AO$714:AO$741)),0))</f>
        <v/>
      </c>
      <c r="AP738" s="39" t="str">
        <f>IF(AO738&lt;50,"   ",IF(AO738&lt;65,"مقبول",IF(AO738&lt;75,"جيد",IF(AO738&lt;85,"جيدجداً",IF(AO738&lt;=100,"ممتاز","")))))</f>
        <v/>
      </c>
      <c r="AQ738" s="49"/>
      <c r="AR738" s="49"/>
      <c r="AS738" s="49"/>
      <c r="AT738" s="49"/>
      <c r="AU738" s="105"/>
    </row>
    <row r="739" spans="2:47" ht="28.5" customHeight="1" thickBot="1">
      <c r="B739" s="48">
        <f t="shared" ref="B739" si="122">B736+1</f>
        <v>165</v>
      </c>
      <c r="C739" s="98" t="str">
        <f t="array" ref="C739">IF(ISERROR(INDEX(مسودة!$C$712:$AV$741,SMALL(IF((مسودة!$AV$712:$AV$741="ناجح"),ROW(مسودة!$C$712:$AV$741)-MIN(ROW(مسودة!$C$712:$AV$741))+1,""),ROW(A5)),COLUMN(A5))),"",INDEX(مسودة!$C$712:$AV$741,SMALL(IF((مسودة!$AV$712:$AV$741="ناجح"),ROW(مسودة!$C$712:$AV$741)-MIN(ROW(مسودة!$C$712:$AV$741))+1,""),ROW(A5)),COLUMN(A5)))</f>
        <v/>
      </c>
      <c r="D739" s="95" t="str">
        <f>IF(C739&lt;&gt;"",VLOOKUP(C739,مسودة!$C$712:$D$741,2,0),"")</f>
        <v/>
      </c>
      <c r="E739" s="95" t="str">
        <f>IF(C739&lt;&gt;"",VLOOKUP(C739,مسودة!$C$712:$E$741,3,0),"")</f>
        <v/>
      </c>
      <c r="F739" s="11" t="s">
        <v>30</v>
      </c>
      <c r="G739" s="39" t="str">
        <f t="array" ref="G739">IF($C$739="","",IFERROR(MAX(IF((ROW(مسودة!$C$712:$C$741)=SMALL(IF((ROW(مسودة!$C$712:$C$741)*(مسودة!$C$712:$C$741=$C$739)),ROW(مسودة!$C$712:$C$741)),ROW()-ROW(G739)+1)),مسودة!G712:G$741)),0))</f>
        <v/>
      </c>
      <c r="H739" s="39" t="str">
        <f t="array" ref="H739">IF($C$739="","",IFERROR(MAX(IF((ROW(مسودة!$C$712:$C$741)=SMALL(IF((ROW(مسودة!$C$712:$C$741)*(مسودة!$C$712:$C$741=$C$739)),ROW(مسودة!$C$712:$C$741)),ROW()-ROW(H739)+1)),مسودة!H712:H$741)),0))</f>
        <v/>
      </c>
      <c r="I739" s="39" t="str">
        <f t="array" ref="I739">IF($C$739="","",IFERROR(MAX(IF((ROW(مسودة!$C$712:$C$741)=SMALL(IF((ROW(مسودة!$C$712:$C$741)*(مسودة!$C$712:$C$741=$C$739)),ROW(مسودة!$C$712:$C$741)),ROW()-ROW(I739)+1)),مسودة!I712:I$741)),0))</f>
        <v/>
      </c>
      <c r="J739" s="39" t="str">
        <f t="array" ref="J739">IF($C$739="","",IFERROR(MAX(IF((ROW(مسودة!$C$712:$C$741)=SMALL(IF((ROW(مسودة!$C$712:$C$741)*(مسودة!$C$712:$C$741=$C$739)),ROW(مسودة!$C$712:$C$741)),ROW()-ROW(J739)+1)),مسودة!J712:J$741)),0))</f>
        <v/>
      </c>
      <c r="K739" s="39" t="str">
        <f t="array" ref="K739">IF($C$739="","",IFERROR(MAX(IF((ROW(مسودة!$C$712:$C$741)=SMALL(IF((ROW(مسودة!$C$712:$C$741)*(مسودة!$C$712:$C$741=$C$739)),ROW(مسودة!$C$712:$C$741)),ROW()-ROW(K739)+1)),مسودة!K712:K$741)),0))</f>
        <v/>
      </c>
      <c r="L739" s="39" t="str">
        <f t="array" ref="L739">IF($C$739="","",IFERROR(MAX(IF((ROW(مسودة!$C$712:$C$741)=SMALL(IF((ROW(مسودة!$C$712:$C$741)*(مسودة!$C$712:$C$741=$C$739)),ROW(مسودة!$C$712:$C$741)),ROW()-ROW(L739)+1)),مسودة!L712:L$741)),0))</f>
        <v/>
      </c>
      <c r="M739" s="39" t="str">
        <f t="array" ref="M739">IF($C$739="","",IFERROR(MAX(IF((ROW(مسودة!$C$712:$C$741)=SMALL(IF((ROW(مسودة!$C$712:$C$741)*(مسودة!$C$712:$C$741=$C$739)),ROW(مسودة!$C$712:$C$741)),ROW()-ROW(M739)+1)),مسودة!M712:M$741)),0))</f>
        <v/>
      </c>
      <c r="N739" s="39" t="str">
        <f t="array" ref="N739">IF($C$739="","",IFERROR(MAX(IF((ROW(مسودة!$C$712:$C$741)=SMALL(IF((ROW(مسودة!$C$712:$C$741)*(مسودة!$C$712:$C$741=$C$739)),ROW(مسودة!$C$712:$C$741)),ROW()-ROW(N739)+1)),مسودة!N712:N$741)),0))</f>
        <v/>
      </c>
      <c r="O739" s="39" t="str">
        <f t="array" ref="O739">IF($C$739="","",IFERROR(MAX(IF((ROW(مسودة!$C$712:$C$741)=SMALL(IF((ROW(مسودة!$C$712:$C$741)*(مسودة!$C$712:$C$741=$C$739)),ROW(مسودة!$C$712:$C$741)),ROW()-ROW(O739)+1)),مسودة!O712:O$741)),0))</f>
        <v/>
      </c>
      <c r="P739" s="39" t="str">
        <f t="array" ref="P739">IF($C$739="","",IFERROR(MAX(IF((ROW(مسودة!$C$712:$C$741)=SMALL(IF((ROW(مسودة!$C$712:$C$741)*(مسودة!$C$712:$C$741=$C$739)),ROW(مسودة!$C$712:$C$741)),ROW()-ROW(P739)+1)),مسودة!P712:P$741)),0))</f>
        <v/>
      </c>
      <c r="Q739" s="39" t="str">
        <f t="array" ref="Q739">IF($C$739="","",IFERROR(MAX(IF((ROW(مسودة!$C$712:$C$741)=SMALL(IF((ROW(مسودة!$C$712:$C$741)*(مسودة!$C$712:$C$741=$C$739)),ROW(مسودة!$C$712:$C$741)),ROW()-ROW(Q739)+1)),مسودة!Q712:Q$741)),0))</f>
        <v/>
      </c>
      <c r="R739" s="39" t="str">
        <f t="array" ref="R739">IF($C$739="","",IFERROR(MAX(IF((ROW(مسودة!$C$712:$C$741)=SMALL(IF((ROW(مسودة!$C$712:$C$741)*(مسودة!$C$712:$C$741=$C$739)),ROW(مسودة!$C$712:$C$741)),ROW()-ROW(R739)+1)),مسودة!R712:R$741)),0))</f>
        <v/>
      </c>
      <c r="S739" s="39" t="str">
        <f t="array" ref="S739">IF($C$739="","",IFERROR(MAX(IF((ROW(مسودة!$C$712:$C$741)=SMALL(IF((ROW(مسودة!$C$712:$C$741)*(مسودة!$C$712:$C$741=$C$739)),ROW(مسودة!$C$712:$C$741)),ROW()-ROW(S739)+1)),مسودة!S712:S$741)),0))</f>
        <v/>
      </c>
      <c r="T739" s="39" t="str">
        <f t="array" ref="T739">IF($C$739="","",IFERROR(MAX(IF((ROW(مسودة!$C$712:$C$741)=SMALL(IF((ROW(مسودة!$C$712:$C$741)*(مسودة!$C$712:$C$741=$C$739)),ROW(مسودة!$C$712:$C$741)),ROW()-ROW(T739)+1)),مسودة!T712:T$741)),0))</f>
        <v/>
      </c>
      <c r="U739" s="39" t="str">
        <f t="array" ref="U739">IF($C$739="","",IFERROR(MAX(IF((ROW(مسودة!$C$712:$C$741)=SMALL(IF((ROW(مسودة!$C$712:$C$741)*(مسودة!$C$712:$C$741=$C$739)),ROW(مسودة!$C$712:$C$741)),ROW()-ROW(U739)+1)),مسودة!U712:U$741)),0))</f>
        <v/>
      </c>
      <c r="V739" s="39" t="str">
        <f t="array" ref="V739">IF($C$739="","",IFERROR(MAX(IF((ROW(مسودة!$C$712:$C$741)=SMALL(IF((ROW(مسودة!$C$712:$C$741)*(مسودة!$C$712:$C$741=$C$739)),ROW(مسودة!$C$712:$C$741)),ROW()-ROW(V739)+1)),مسودة!V712:V$741)),0))</f>
        <v/>
      </c>
      <c r="W739" s="39" t="str">
        <f t="array" ref="W739">IF($C$739="","",IFERROR(MAX(IF((ROW(مسودة!$C$712:$C$741)=SMALL(IF((ROW(مسودة!$C$712:$C$741)*(مسودة!$C$712:$C$741=$C$739)),ROW(مسودة!$C$712:$C$741)),ROW()-ROW(W739)+1)),مسودة!W712:W$741)),0))</f>
        <v/>
      </c>
      <c r="X739" s="39" t="str">
        <f t="array" ref="X739">IF($C$739="","",IFERROR(MAX(IF((ROW(مسودة!$C$712:$C$741)=SMALL(IF((ROW(مسودة!$C$712:$C$741)*(مسودة!$C$712:$C$741=$C$739)),ROW(مسودة!$C$712:$C$741)),ROW()-ROW(X739)+1)),مسودة!X712:X$741)),0))</f>
        <v/>
      </c>
      <c r="Y739" s="39" t="str">
        <f t="array" ref="Y739">IF($C$739="","",IFERROR(MAX(IF((ROW(مسودة!$C$712:$C$741)=SMALL(IF((ROW(مسودة!$C$712:$C$741)*(مسودة!$C$712:$C$741=$C$739)),ROW(مسودة!$C$712:$C$741)),ROW()-ROW(Y739)+1)),مسودة!Y712:Y$741)),0))</f>
        <v/>
      </c>
      <c r="Z739" s="39" t="str">
        <f t="array" ref="Z739">IF($C$739="","",IFERROR(MAX(IF((ROW(مسودة!$C$712:$C$741)=SMALL(IF((ROW(مسودة!$C$712:$C$741)*(مسودة!$C$712:$C$741=$C$739)),ROW(مسودة!$C$712:$C$741)),ROW()-ROW(Z739)+1)),مسودة!Z712:Z$741)),0))</f>
        <v/>
      </c>
      <c r="AA739" s="39" t="str">
        <f t="array" ref="AA739">IF($C$739="","",IFERROR(MAX(IF((ROW(مسودة!$C$712:$C$741)=SMALL(IF((ROW(مسودة!$C$712:$C$741)*(مسودة!$C$712:$C$741=$C$739)),ROW(مسودة!$C$712:$C$741)),ROW()-ROW(AA739)+1)),مسودة!AA712:AA$741)),0))</f>
        <v/>
      </c>
      <c r="AB739" s="39" t="str">
        <f t="array" ref="AB739">IF($C$739="","",IFERROR(MAX(IF((ROW(مسودة!$C$712:$C$741)=SMALL(IF((ROW(مسودة!$C$712:$C$741)*(مسودة!$C$712:$C$741=$C$739)),ROW(مسودة!$C$712:$C$741)),ROW()-ROW(AB739)+1)),مسودة!AB712:AB$741)),0))</f>
        <v/>
      </c>
      <c r="AC739" s="39" t="str">
        <f t="array" ref="AC739">IF($C$739="","",IFERROR(MAX(IF((ROW(مسودة!$C$712:$C$741)=SMALL(IF((ROW(مسودة!$C$712:$C$741)*(مسودة!$C$712:$C$741=$C$739)),ROW(مسودة!$C$712:$C$741)),ROW()-ROW(AC739)+1)),مسودة!AC712:AC$741)),0))</f>
        <v/>
      </c>
      <c r="AD739" s="39" t="str">
        <f t="array" ref="AD739">IF($C$739="","",IFERROR(MAX(IF((ROW(مسودة!$C$712:$C$741)=SMALL(IF((ROW(مسودة!$C$712:$C$741)*(مسودة!$C$712:$C$741=$C$739)),ROW(مسودة!$C$712:$C$741)),ROW()-ROW(AD739)+1)),مسودة!AD712:AD$741)),0))</f>
        <v/>
      </c>
      <c r="AE739" s="39" t="str">
        <f t="array" ref="AE739">IF($C$739="","",IFERROR(MAX(IF((ROW(مسودة!$C$712:$C$741)=SMALL(IF((ROW(مسودة!$C$712:$C$741)*(مسودة!$C$712:$C$741=$C$739)),ROW(مسودة!$C$712:$C$741)),ROW()-ROW(AE739)+1)),مسودة!AE712:AE$741)),0))</f>
        <v/>
      </c>
      <c r="AF739" s="39" t="str">
        <f t="array" ref="AF739">IF($C$739="","",IFERROR(MAX(IF((ROW(مسودة!$C$712:$C$741)=SMALL(IF((ROW(مسودة!$C$712:$C$741)*(مسودة!$C$712:$C$741=$C$739)),ROW(مسودة!$C$712:$C$741)),ROW()-ROW(AF739)+1)),مسودة!AF712:AF$741)),0))</f>
        <v/>
      </c>
      <c r="AG739" s="39" t="str">
        <f t="array" ref="AG739">IF($C$739="","",IFERROR(MAX(IF((ROW(مسودة!$C$712:$C$741)=SMALL(IF((ROW(مسودة!$C$712:$C$741)*(مسودة!$C$712:$C$741=$C$739)),ROW(مسودة!$C$712:$C$741)),ROW()-ROW(AG739)+1)),مسودة!AG712:AG$741)),0))</f>
        <v/>
      </c>
      <c r="AH739" s="39" t="str">
        <f t="array" ref="AH739">IF($C$739="","",IFERROR(MAX(IF((ROW(مسودة!$C$712:$C$741)=SMALL(IF((ROW(مسودة!$C$712:$C$741)*(مسودة!$C$712:$C$741=$C$739)),ROW(مسودة!$C$712:$C$741)),ROW()-ROW(AH739)+1)),مسودة!AH712:AH$741)),0))</f>
        <v/>
      </c>
      <c r="AI739" s="39" t="str">
        <f t="array" ref="AI739">IF($C$739="","",IFERROR(MAX(IF((ROW(مسودة!$C$712:$C$741)=SMALL(IF((ROW(مسودة!$C$712:$C$741)*(مسودة!$C$712:$C$741=$C$739)),ROW(مسودة!$C$712:$C$741)),ROW()-ROW(AI739)+1)),مسودة!AI712:AI$741)),0))</f>
        <v/>
      </c>
      <c r="AJ739" s="39" t="str">
        <f t="array" ref="AJ739">IF($C$739="","",IFERROR(MAX(IF((ROW(مسودة!$C$712:$C$741)=SMALL(IF((ROW(مسودة!$C$712:$C$741)*(مسودة!$C$712:$C$741=$C$739)),ROW(مسودة!$C$712:$C$741)),ROW()-ROW(AJ739)+1)),مسودة!AJ712:AJ$741)),0))</f>
        <v/>
      </c>
      <c r="AK739" s="39" t="str">
        <f t="array" ref="AK739">IF($C$739="","",IFERROR(MAX(IF((ROW(مسودة!$C$712:$C$741)=SMALL(IF((ROW(مسودة!$C$712:$C$741)*(مسودة!$C$712:$C$741=$C$739)),ROW(مسودة!$C$712:$C$741)),ROW()-ROW(AK739)+1)),مسودة!AK712:AK$741)),0))</f>
        <v/>
      </c>
      <c r="AL739" s="39" t="str">
        <f t="array" ref="AL739">IF($C$739="","",IFERROR(MAX(IF((ROW(مسودة!$C$712:$C$741)=SMALL(IF((ROW(مسودة!$C$712:$C$741)*(مسودة!$C$712:$C$741=$C$739)),ROW(مسودة!$C$712:$C$741)),ROW()-ROW(AL739)+1)),مسودة!AL712:AL$741)),0))</f>
        <v/>
      </c>
      <c r="AM739" s="39" t="str">
        <f t="array" ref="AM739">IF($C$739="","",IFERROR(MAX(IF((ROW(مسودة!$C$712:$C$741)=SMALL(IF((ROW(مسودة!$C$712:$C$741)*(مسودة!$C$712:$C$741=$C$739)),ROW(مسودة!$C$712:$C$741)),ROW()-ROW(AM739)+1)),مسودة!AM712:AM$741)),0))</f>
        <v/>
      </c>
      <c r="AN739" s="54"/>
      <c r="AO739" s="54"/>
      <c r="AP739" s="55"/>
      <c r="AQ739" s="49"/>
      <c r="AR739" s="49"/>
      <c r="AS739" s="49"/>
      <c r="AT739" s="49"/>
      <c r="AU739" s="103" t="str">
        <f>IFERROR(LOOKUP(2,1/((مسودة!$C$712:$C$741=C739)*(مسودة!$F$712:$F$741=F739)),مسودة!$AV$712:$AV$741),"")</f>
        <v/>
      </c>
    </row>
    <row r="740" spans="2:47" ht="28.5" customHeight="1" thickBot="1">
      <c r="B740" s="48"/>
      <c r="C740" s="99"/>
      <c r="D740" s="51"/>
      <c r="E740" s="51"/>
      <c r="F740" s="11" t="s">
        <v>31</v>
      </c>
      <c r="G740" s="39" t="str">
        <f t="array" ref="G740">IF($C$739="","",IFERROR(MAX(IF((ROW(مسودة!$C$712:$C$741)=SMALL(IF((ROW(مسودة!$C$712:$C$741)*(مسودة!$C$712:$C$741=$C$739)),ROW(مسودة!$C$712:$C$741)),ROW()-ROW(G740)+1)),مسودة!G713:G$741)),0))</f>
        <v/>
      </c>
      <c r="H740" s="39" t="str">
        <f t="array" ref="H740">IF($C$739="","",IFERROR(MAX(IF((ROW(مسودة!$C$712:$C$741)=SMALL(IF((ROW(مسودة!$C$712:$C$741)*(مسودة!$C$712:$C$741=$C$739)),ROW(مسودة!$C$712:$C$741)),ROW()-ROW(H740)+1)),مسودة!H713:H$741)),0))</f>
        <v/>
      </c>
      <c r="I740" s="39" t="str">
        <f t="array" ref="I740">IF($C$739="","",IFERROR(MAX(IF((ROW(مسودة!$C$712:$C$741)=SMALL(IF((ROW(مسودة!$C$712:$C$741)*(مسودة!$C$712:$C$741=$C$739)),ROW(مسودة!$C$712:$C$741)),ROW()-ROW(I740)+1)),مسودة!I713:I$741)),0))</f>
        <v/>
      </c>
      <c r="J740" s="39" t="str">
        <f t="array" ref="J740">IF($C$739="","",IFERROR(MAX(IF((ROW(مسودة!$C$712:$C$741)=SMALL(IF((ROW(مسودة!$C$712:$C$741)*(مسودة!$C$712:$C$741=$C$739)),ROW(مسودة!$C$712:$C$741)),ROW()-ROW(J740)+1)),مسودة!J713:J$741)),0))</f>
        <v/>
      </c>
      <c r="K740" s="39" t="str">
        <f t="array" ref="K740">IF($C$739="","",IFERROR(MAX(IF((ROW(مسودة!$C$712:$C$741)=SMALL(IF((ROW(مسودة!$C$712:$C$741)*(مسودة!$C$712:$C$741=$C$739)),ROW(مسودة!$C$712:$C$741)),ROW()-ROW(K740)+1)),مسودة!K713:K$741)),0))</f>
        <v/>
      </c>
      <c r="L740" s="39" t="str">
        <f t="array" ref="L740">IF($C$739="","",IFERROR(MAX(IF((ROW(مسودة!$C$712:$C$741)=SMALL(IF((ROW(مسودة!$C$712:$C$741)*(مسودة!$C$712:$C$741=$C$739)),ROW(مسودة!$C$712:$C$741)),ROW()-ROW(L740)+1)),مسودة!L713:L$741)),0))</f>
        <v/>
      </c>
      <c r="M740" s="39" t="str">
        <f t="array" ref="M740">IF($C$739="","",IFERROR(MAX(IF((ROW(مسودة!$C$712:$C$741)=SMALL(IF((ROW(مسودة!$C$712:$C$741)*(مسودة!$C$712:$C$741=$C$739)),ROW(مسودة!$C$712:$C$741)),ROW()-ROW(M740)+1)),مسودة!M713:M$741)),0))</f>
        <v/>
      </c>
      <c r="N740" s="39" t="str">
        <f t="array" ref="N740">IF($C$739="","",IFERROR(MAX(IF((ROW(مسودة!$C$712:$C$741)=SMALL(IF((ROW(مسودة!$C$712:$C$741)*(مسودة!$C$712:$C$741=$C$739)),ROW(مسودة!$C$712:$C$741)),ROW()-ROW(N740)+1)),مسودة!N713:N$741)),0))</f>
        <v/>
      </c>
      <c r="O740" s="39" t="str">
        <f t="array" ref="O740">IF($C$739="","",IFERROR(MAX(IF((ROW(مسودة!$C$712:$C$741)=SMALL(IF((ROW(مسودة!$C$712:$C$741)*(مسودة!$C$712:$C$741=$C$739)),ROW(مسودة!$C$712:$C$741)),ROW()-ROW(O740)+1)),مسودة!O713:O$741)),0))</f>
        <v/>
      </c>
      <c r="P740" s="39" t="str">
        <f t="array" ref="P740">IF($C$739="","",IFERROR(MAX(IF((ROW(مسودة!$C$712:$C$741)=SMALL(IF((ROW(مسودة!$C$712:$C$741)*(مسودة!$C$712:$C$741=$C$739)),ROW(مسودة!$C$712:$C$741)),ROW()-ROW(P740)+1)),مسودة!P713:P$741)),0))</f>
        <v/>
      </c>
      <c r="Q740" s="39" t="str">
        <f t="array" ref="Q740">IF($C$739="","",IFERROR(MAX(IF((ROW(مسودة!$C$712:$C$741)=SMALL(IF((ROW(مسودة!$C$712:$C$741)*(مسودة!$C$712:$C$741=$C$739)),ROW(مسودة!$C$712:$C$741)),ROW()-ROW(Q740)+1)),مسودة!Q713:Q$741)),0))</f>
        <v/>
      </c>
      <c r="R740" s="39" t="str">
        <f t="array" ref="R740">IF($C$739="","",IFERROR(MAX(IF((ROW(مسودة!$C$712:$C$741)=SMALL(IF((ROW(مسودة!$C$712:$C$741)*(مسودة!$C$712:$C$741=$C$739)),ROW(مسودة!$C$712:$C$741)),ROW()-ROW(R740)+1)),مسودة!R713:R$741)),0))</f>
        <v/>
      </c>
      <c r="S740" s="39" t="str">
        <f t="array" ref="S740">IF($C$739="","",IFERROR(MAX(IF((ROW(مسودة!$C$712:$C$741)=SMALL(IF((ROW(مسودة!$C$712:$C$741)*(مسودة!$C$712:$C$741=$C$739)),ROW(مسودة!$C$712:$C$741)),ROW()-ROW(S740)+1)),مسودة!S713:S$741)),0))</f>
        <v/>
      </c>
      <c r="T740" s="39" t="str">
        <f t="array" ref="T740">IF($C$739="","",IFERROR(MAX(IF((ROW(مسودة!$C$712:$C$741)=SMALL(IF((ROW(مسودة!$C$712:$C$741)*(مسودة!$C$712:$C$741=$C$739)),ROW(مسودة!$C$712:$C$741)),ROW()-ROW(T740)+1)),مسودة!T713:T$741)),0))</f>
        <v/>
      </c>
      <c r="U740" s="39" t="str">
        <f t="array" ref="U740">IF($C$739="","",IFERROR(MAX(IF((ROW(مسودة!$C$712:$C$741)=SMALL(IF((ROW(مسودة!$C$712:$C$741)*(مسودة!$C$712:$C$741=$C$739)),ROW(مسودة!$C$712:$C$741)),ROW()-ROW(U740)+1)),مسودة!U713:U$741)),0))</f>
        <v/>
      </c>
      <c r="V740" s="39" t="str">
        <f t="array" ref="V740">IF($C$739="","",IFERROR(MAX(IF((ROW(مسودة!$C$712:$C$741)=SMALL(IF((ROW(مسودة!$C$712:$C$741)*(مسودة!$C$712:$C$741=$C$739)),ROW(مسودة!$C$712:$C$741)),ROW()-ROW(V740)+1)),مسودة!V713:V$741)),0))</f>
        <v/>
      </c>
      <c r="W740" s="39" t="str">
        <f t="array" ref="W740">IF($C$739="","",IFERROR(MAX(IF((ROW(مسودة!$C$712:$C$741)=SMALL(IF((ROW(مسودة!$C$712:$C$741)*(مسودة!$C$712:$C$741=$C$739)),ROW(مسودة!$C$712:$C$741)),ROW()-ROW(W740)+1)),مسودة!W713:W$741)),0))</f>
        <v/>
      </c>
      <c r="X740" s="39" t="str">
        <f t="array" ref="X740">IF($C$739="","",IFERROR(MAX(IF((ROW(مسودة!$C$712:$C$741)=SMALL(IF((ROW(مسودة!$C$712:$C$741)*(مسودة!$C$712:$C$741=$C$739)),ROW(مسودة!$C$712:$C$741)),ROW()-ROW(X740)+1)),مسودة!X713:X$741)),0))</f>
        <v/>
      </c>
      <c r="Y740" s="39" t="str">
        <f t="array" ref="Y740">IF($C$739="","",IFERROR(MAX(IF((ROW(مسودة!$C$712:$C$741)=SMALL(IF((ROW(مسودة!$C$712:$C$741)*(مسودة!$C$712:$C$741=$C$739)),ROW(مسودة!$C$712:$C$741)),ROW()-ROW(Y740)+1)),مسودة!Y713:Y$741)),0))</f>
        <v/>
      </c>
      <c r="Z740" s="39" t="str">
        <f t="array" ref="Z740">IF($C$739="","",IFERROR(MAX(IF((ROW(مسودة!$C$712:$C$741)=SMALL(IF((ROW(مسودة!$C$712:$C$741)*(مسودة!$C$712:$C$741=$C$739)),ROW(مسودة!$C$712:$C$741)),ROW()-ROW(Z740)+1)),مسودة!Z713:Z$741)),0))</f>
        <v/>
      </c>
      <c r="AA740" s="39" t="str">
        <f t="array" ref="AA740">IF($C$739="","",IFERROR(MAX(IF((ROW(مسودة!$C$712:$C$741)=SMALL(IF((ROW(مسودة!$C$712:$C$741)*(مسودة!$C$712:$C$741=$C$739)),ROW(مسودة!$C$712:$C$741)),ROW()-ROW(AA740)+1)),مسودة!AA713:AA$741)),0))</f>
        <v/>
      </c>
      <c r="AB740" s="39" t="str">
        <f t="array" ref="AB740">IF($C$739="","",IFERROR(MAX(IF((ROW(مسودة!$C$712:$C$741)=SMALL(IF((ROW(مسودة!$C$712:$C$741)*(مسودة!$C$712:$C$741=$C$739)),ROW(مسودة!$C$712:$C$741)),ROW()-ROW(AB740)+1)),مسودة!AB713:AB$741)),0))</f>
        <v/>
      </c>
      <c r="AC740" s="39" t="str">
        <f t="array" ref="AC740">IF($C$739="","",IFERROR(MAX(IF((ROW(مسودة!$C$712:$C$741)=SMALL(IF((ROW(مسودة!$C$712:$C$741)*(مسودة!$C$712:$C$741=$C$739)),ROW(مسودة!$C$712:$C$741)),ROW()-ROW(AC740)+1)),مسودة!AC713:AC$741)),0))</f>
        <v/>
      </c>
      <c r="AD740" s="39" t="str">
        <f t="array" ref="AD740">IF($C$739="","",IFERROR(MAX(IF((ROW(مسودة!$C$712:$C$741)=SMALL(IF((ROW(مسودة!$C$712:$C$741)*(مسودة!$C$712:$C$741=$C$739)),ROW(مسودة!$C$712:$C$741)),ROW()-ROW(AD740)+1)),مسودة!AD713:AD$741)),0))</f>
        <v/>
      </c>
      <c r="AE740" s="39" t="str">
        <f t="array" ref="AE740">IF($C$739="","",IFERROR(MAX(IF((ROW(مسودة!$C$712:$C$741)=SMALL(IF((ROW(مسودة!$C$712:$C$741)*(مسودة!$C$712:$C$741=$C$739)),ROW(مسودة!$C$712:$C$741)),ROW()-ROW(AE740)+1)),مسودة!AE713:AE$741)),0))</f>
        <v/>
      </c>
      <c r="AF740" s="39" t="str">
        <f t="array" ref="AF740">IF($C$739="","",IFERROR(MAX(IF((ROW(مسودة!$C$712:$C$741)=SMALL(IF((ROW(مسودة!$C$712:$C$741)*(مسودة!$C$712:$C$741=$C$739)),ROW(مسودة!$C$712:$C$741)),ROW()-ROW(AF740)+1)),مسودة!AF713:AF$741)),0))</f>
        <v/>
      </c>
      <c r="AG740" s="39" t="str">
        <f t="array" ref="AG740">IF($C$739="","",IFERROR(MAX(IF((ROW(مسودة!$C$712:$C$741)=SMALL(IF((ROW(مسودة!$C$712:$C$741)*(مسودة!$C$712:$C$741=$C$739)),ROW(مسودة!$C$712:$C$741)),ROW()-ROW(AG740)+1)),مسودة!AG713:AG$741)),0))</f>
        <v/>
      </c>
      <c r="AH740" s="39" t="str">
        <f t="array" ref="AH740">IF($C$739="","",IFERROR(MAX(IF((ROW(مسودة!$C$712:$C$741)=SMALL(IF((ROW(مسودة!$C$712:$C$741)*(مسودة!$C$712:$C$741=$C$739)),ROW(مسودة!$C$712:$C$741)),ROW()-ROW(AH740)+1)),مسودة!AH713:AH$741)),0))</f>
        <v/>
      </c>
      <c r="AI740" s="39" t="str">
        <f t="array" ref="AI740">IF($C$739="","",IFERROR(MAX(IF((ROW(مسودة!$C$712:$C$741)=SMALL(IF((ROW(مسودة!$C$712:$C$741)*(مسودة!$C$712:$C$741=$C$739)),ROW(مسودة!$C$712:$C$741)),ROW()-ROW(AI740)+1)),مسودة!AI713:AI$741)),0))</f>
        <v/>
      </c>
      <c r="AJ740" s="39" t="str">
        <f t="array" ref="AJ740">IF($C$739="","",IFERROR(MAX(IF((ROW(مسودة!$C$712:$C$741)=SMALL(IF((ROW(مسودة!$C$712:$C$741)*(مسودة!$C$712:$C$741=$C$739)),ROW(مسودة!$C$712:$C$741)),ROW()-ROW(AJ740)+1)),مسودة!AJ713:AJ$741)),0))</f>
        <v/>
      </c>
      <c r="AK740" s="39" t="str">
        <f t="array" ref="AK740">IF($C$739="","",IFERROR(MAX(IF((ROW(مسودة!$C$712:$C$741)=SMALL(IF((ROW(مسودة!$C$712:$C$741)*(مسودة!$C$712:$C$741=$C$739)),ROW(مسودة!$C$712:$C$741)),ROW()-ROW(AK740)+1)),مسودة!AK713:AK$741)),0))</f>
        <v/>
      </c>
      <c r="AL740" s="39" t="str">
        <f t="array" ref="AL740">IF($C$739="","",IFERROR(MAX(IF((ROW(مسودة!$C$712:$C$741)=SMALL(IF((ROW(مسودة!$C$712:$C$741)*(مسودة!$C$712:$C$741=$C$739)),ROW(مسودة!$C$712:$C$741)),ROW()-ROW(AL740)+1)),مسودة!AL713:AL$741)),0))</f>
        <v/>
      </c>
      <c r="AM740" s="39" t="str">
        <f t="array" ref="AM740">IF($C$739="","",IFERROR(MAX(IF((ROW(مسودة!$C$712:$C$741)=SMALL(IF((ROW(مسودة!$C$712:$C$741)*(مسودة!$C$712:$C$741=$C$739)),ROW(مسودة!$C$712:$C$741)),ROW()-ROW(AM740)+1)),مسودة!AM713:AM$741)),0))</f>
        <v/>
      </c>
      <c r="AN740" s="54"/>
      <c r="AO740" s="54"/>
      <c r="AP740" s="56"/>
      <c r="AQ740" s="49"/>
      <c r="AR740" s="49"/>
      <c r="AS740" s="49"/>
      <c r="AT740" s="49"/>
      <c r="AU740" s="104"/>
    </row>
    <row r="741" spans="2:47" ht="28.5" customHeight="1" thickBot="1">
      <c r="B741" s="48"/>
      <c r="C741" s="93"/>
      <c r="D741" s="51"/>
      <c r="E741" s="51"/>
      <c r="F741" s="14" t="s">
        <v>32</v>
      </c>
      <c r="G741" s="39" t="str">
        <f t="array" ref="G741">IF($C$739="","",IFERROR(MAX(IF((ROW(مسودة!$C$712:$C$741)=SMALL(IF((ROW(مسودة!$C$712:$C$741)*(مسودة!$C$712:$C$741=$C$739)),ROW(مسودة!$C$712:$C$741)),ROW()-ROW(G741)+1)),مسودة!G714:G$741)),0))</f>
        <v/>
      </c>
      <c r="H741" s="39" t="str">
        <f t="array" ref="H741">IF($C$739="","",IFERROR(MAX(IF((ROW(مسودة!$C$712:$C$741)=SMALL(IF((ROW(مسودة!$C$712:$C$741)*(مسودة!$C$712:$C$741=$C$739)),ROW(مسودة!$C$712:$C$741)),ROW()-ROW(H741)+1)),مسودة!H714:H$741)),0))</f>
        <v/>
      </c>
      <c r="I741" s="39" t="str">
        <f t="array" ref="I741">IF($C$739="","",IFERROR(MAX(IF((ROW(مسودة!$C$712:$C$741)=SMALL(IF((ROW(مسودة!$C$712:$C$741)*(مسودة!$C$712:$C$741=$C$739)),ROW(مسودة!$C$712:$C$741)),ROW()-ROW(I741)+1)),مسودة!I714:I$741)),0))</f>
        <v/>
      </c>
      <c r="J741" s="39" t="str">
        <f t="array" ref="J741">IF($C$739="","",IFERROR(MAX(IF((ROW(مسودة!$C$712:$C$741)=SMALL(IF((ROW(مسودة!$C$712:$C$741)*(مسودة!$C$712:$C$741=$C$739)),ROW(مسودة!$C$712:$C$741)),ROW()-ROW(J741)+1)),مسودة!J714:J$741)),0))</f>
        <v/>
      </c>
      <c r="K741" s="39" t="str">
        <f t="array" ref="K741">IF($C$739="","",IFERROR(MAX(IF((ROW(مسودة!$C$712:$C$741)=SMALL(IF((ROW(مسودة!$C$712:$C$741)*(مسودة!$C$712:$C$741=$C$739)),ROW(مسودة!$C$712:$C$741)),ROW()-ROW(K741)+1)),مسودة!K714:K$741)),0))</f>
        <v/>
      </c>
      <c r="L741" s="39" t="str">
        <f t="array" ref="L741">IF($C$739="","",IFERROR(MAX(IF((ROW(مسودة!$C$712:$C$741)=SMALL(IF((ROW(مسودة!$C$712:$C$741)*(مسودة!$C$712:$C$741=$C$739)),ROW(مسودة!$C$712:$C$741)),ROW()-ROW(L741)+1)),مسودة!L714:L$741)),0))</f>
        <v/>
      </c>
      <c r="M741" s="39" t="str">
        <f t="array" ref="M741">IF($C$739="","",IFERROR(MAX(IF((ROW(مسودة!$C$712:$C$741)=SMALL(IF((ROW(مسودة!$C$712:$C$741)*(مسودة!$C$712:$C$741=$C$739)),ROW(مسودة!$C$712:$C$741)),ROW()-ROW(M741)+1)),مسودة!M714:M$741)),0))</f>
        <v/>
      </c>
      <c r="N741" s="39" t="str">
        <f t="array" ref="N741">IF($C$739="","",IFERROR(MAX(IF((ROW(مسودة!$C$712:$C$741)=SMALL(IF((ROW(مسودة!$C$712:$C$741)*(مسودة!$C$712:$C$741=$C$739)),ROW(مسودة!$C$712:$C$741)),ROW()-ROW(N741)+1)),مسودة!N714:N$741)),0))</f>
        <v/>
      </c>
      <c r="O741" s="39" t="str">
        <f t="array" ref="O741">IF($C$739="","",IFERROR(MAX(IF((ROW(مسودة!$C$712:$C$741)=SMALL(IF((ROW(مسودة!$C$712:$C$741)*(مسودة!$C$712:$C$741=$C$739)),ROW(مسودة!$C$712:$C$741)),ROW()-ROW(O741)+1)),مسودة!O714:O$741)),0))</f>
        <v/>
      </c>
      <c r="P741" s="39" t="str">
        <f t="array" ref="P741">IF($C$739="","",IFERROR(MAX(IF((ROW(مسودة!$C$712:$C$741)=SMALL(IF((ROW(مسودة!$C$712:$C$741)*(مسودة!$C$712:$C$741=$C$739)),ROW(مسودة!$C$712:$C$741)),ROW()-ROW(P741)+1)),مسودة!P714:P$741)),0))</f>
        <v/>
      </c>
      <c r="Q741" s="39" t="str">
        <f t="array" ref="Q741">IF($C$739="","",IFERROR(MAX(IF((ROW(مسودة!$C$712:$C$741)=SMALL(IF((ROW(مسودة!$C$712:$C$741)*(مسودة!$C$712:$C$741=$C$739)),ROW(مسودة!$C$712:$C$741)),ROW()-ROW(Q741)+1)),مسودة!Q714:Q$741)),0))</f>
        <v/>
      </c>
      <c r="R741" s="39" t="str">
        <f t="array" ref="R741">IF($C$739="","",IFERROR(MAX(IF((ROW(مسودة!$C$712:$C$741)=SMALL(IF((ROW(مسودة!$C$712:$C$741)*(مسودة!$C$712:$C$741=$C$739)),ROW(مسودة!$C$712:$C$741)),ROW()-ROW(R741)+1)),مسودة!R714:R$741)),0))</f>
        <v/>
      </c>
      <c r="S741" s="39" t="str">
        <f t="array" ref="S741">IF($C$739="","",IFERROR(MAX(IF((ROW(مسودة!$C$712:$C$741)=SMALL(IF((ROW(مسودة!$C$712:$C$741)*(مسودة!$C$712:$C$741=$C$739)),ROW(مسودة!$C$712:$C$741)),ROW()-ROW(S741)+1)),مسودة!S714:S$741)),0))</f>
        <v/>
      </c>
      <c r="T741" s="39" t="str">
        <f t="array" ref="T741">IF($C$739="","",IFERROR(MAX(IF((ROW(مسودة!$C$712:$C$741)=SMALL(IF((ROW(مسودة!$C$712:$C$741)*(مسودة!$C$712:$C$741=$C$739)),ROW(مسودة!$C$712:$C$741)),ROW()-ROW(T741)+1)),مسودة!T714:T$741)),0))</f>
        <v/>
      </c>
      <c r="U741" s="39" t="str">
        <f t="array" ref="U741">IF($C$739="","",IFERROR(MAX(IF((ROW(مسودة!$C$712:$C$741)=SMALL(IF((ROW(مسودة!$C$712:$C$741)*(مسودة!$C$712:$C$741=$C$739)),ROW(مسودة!$C$712:$C$741)),ROW()-ROW(U741)+1)),مسودة!U714:U$741)),0))</f>
        <v/>
      </c>
      <c r="V741" s="39" t="str">
        <f t="array" ref="V741">IF($C$739="","",IFERROR(MAX(IF((ROW(مسودة!$C$712:$C$741)=SMALL(IF((ROW(مسودة!$C$712:$C$741)*(مسودة!$C$712:$C$741=$C$739)),ROW(مسودة!$C$712:$C$741)),ROW()-ROW(V741)+1)),مسودة!V714:V$741)),0))</f>
        <v/>
      </c>
      <c r="W741" s="39" t="str">
        <f t="array" ref="W741">IF($C$739="","",IFERROR(MAX(IF((ROW(مسودة!$C$712:$C$741)=SMALL(IF((ROW(مسودة!$C$712:$C$741)*(مسودة!$C$712:$C$741=$C$739)),ROW(مسودة!$C$712:$C$741)),ROW()-ROW(W741)+1)),مسودة!W714:W$741)),0))</f>
        <v/>
      </c>
      <c r="X741" s="39" t="str">
        <f t="array" ref="X741">IF($C$739="","",IFERROR(MAX(IF((ROW(مسودة!$C$712:$C$741)=SMALL(IF((ROW(مسودة!$C$712:$C$741)*(مسودة!$C$712:$C$741=$C$739)),ROW(مسودة!$C$712:$C$741)),ROW()-ROW(X741)+1)),مسودة!X714:X$741)),0))</f>
        <v/>
      </c>
      <c r="Y741" s="39" t="str">
        <f t="array" ref="Y741">IF($C$739="","",IFERROR(MAX(IF((ROW(مسودة!$C$712:$C$741)=SMALL(IF((ROW(مسودة!$C$712:$C$741)*(مسودة!$C$712:$C$741=$C$739)),ROW(مسودة!$C$712:$C$741)),ROW()-ROW(Y741)+1)),مسودة!Y714:Y$741)),0))</f>
        <v/>
      </c>
      <c r="Z741" s="39" t="str">
        <f t="array" ref="Z741">IF($C$739="","",IFERROR(MAX(IF((ROW(مسودة!$C$712:$C$741)=SMALL(IF((ROW(مسودة!$C$712:$C$741)*(مسودة!$C$712:$C$741=$C$739)),ROW(مسودة!$C$712:$C$741)),ROW()-ROW(Z741)+1)),مسودة!Z714:Z$741)),0))</f>
        <v/>
      </c>
      <c r="AA741" s="39" t="str">
        <f t="array" ref="AA741">IF($C$739="","",IFERROR(MAX(IF((ROW(مسودة!$C$712:$C$741)=SMALL(IF((ROW(مسودة!$C$712:$C$741)*(مسودة!$C$712:$C$741=$C$739)),ROW(مسودة!$C$712:$C$741)),ROW()-ROW(AA741)+1)),مسودة!AA714:AA$741)),0))</f>
        <v/>
      </c>
      <c r="AB741" s="39" t="str">
        <f t="array" ref="AB741">IF($C$739="","",IFERROR(MAX(IF((ROW(مسودة!$C$712:$C$741)=SMALL(IF((ROW(مسودة!$C$712:$C$741)*(مسودة!$C$712:$C$741=$C$739)),ROW(مسودة!$C$712:$C$741)),ROW()-ROW(AB741)+1)),مسودة!AB714:AB$741)),0))</f>
        <v/>
      </c>
      <c r="AC741" s="39" t="str">
        <f t="array" ref="AC741">IF($C$739="","",IFERROR(MAX(IF((ROW(مسودة!$C$712:$C$741)=SMALL(IF((ROW(مسودة!$C$712:$C$741)*(مسودة!$C$712:$C$741=$C$739)),ROW(مسودة!$C$712:$C$741)),ROW()-ROW(AC741)+1)),مسودة!AC714:AC$741)),0))</f>
        <v/>
      </c>
      <c r="AD741" s="39" t="str">
        <f t="array" ref="AD741">IF($C$739="","",IFERROR(MAX(IF((ROW(مسودة!$C$712:$C$741)=SMALL(IF((ROW(مسودة!$C$712:$C$741)*(مسودة!$C$712:$C$741=$C$739)),ROW(مسودة!$C$712:$C$741)),ROW()-ROW(AD741)+1)),مسودة!AD714:AD$741)),0))</f>
        <v/>
      </c>
      <c r="AE741" s="39" t="str">
        <f t="array" ref="AE741">IF($C$739="","",IFERROR(MAX(IF((ROW(مسودة!$C$712:$C$741)=SMALL(IF((ROW(مسودة!$C$712:$C$741)*(مسودة!$C$712:$C$741=$C$739)),ROW(مسودة!$C$712:$C$741)),ROW()-ROW(AE741)+1)),مسودة!AE714:AE$741)),0))</f>
        <v/>
      </c>
      <c r="AF741" s="39" t="str">
        <f t="array" ref="AF741">IF($C$739="","",IFERROR(MAX(IF((ROW(مسودة!$C$712:$C$741)=SMALL(IF((ROW(مسودة!$C$712:$C$741)*(مسودة!$C$712:$C$741=$C$739)),ROW(مسودة!$C$712:$C$741)),ROW()-ROW(AF741)+1)),مسودة!AF714:AF$741)),0))</f>
        <v/>
      </c>
      <c r="AG741" s="39" t="str">
        <f t="array" ref="AG741">IF($C$739="","",IFERROR(MAX(IF((ROW(مسودة!$C$712:$C$741)=SMALL(IF((ROW(مسودة!$C$712:$C$741)*(مسودة!$C$712:$C$741=$C$739)),ROW(مسودة!$C$712:$C$741)),ROW()-ROW(AG741)+1)),مسودة!AG714:AG$741)),0))</f>
        <v/>
      </c>
      <c r="AH741" s="39" t="str">
        <f t="array" ref="AH741">IF($C$739="","",IFERROR(MAX(IF((ROW(مسودة!$C$712:$C$741)=SMALL(IF((ROW(مسودة!$C$712:$C$741)*(مسودة!$C$712:$C$741=$C$739)),ROW(مسودة!$C$712:$C$741)),ROW()-ROW(AH741)+1)),مسودة!AH714:AH$741)),0))</f>
        <v/>
      </c>
      <c r="AI741" s="39" t="str">
        <f t="array" ref="AI741">IF($C$739="","",IFERROR(MAX(IF((ROW(مسودة!$C$712:$C$741)=SMALL(IF((ROW(مسودة!$C$712:$C$741)*(مسودة!$C$712:$C$741=$C$739)),ROW(مسودة!$C$712:$C$741)),ROW()-ROW(AI741)+1)),مسودة!AI714:AI$741)),0))</f>
        <v/>
      </c>
      <c r="AJ741" s="39" t="str">
        <f t="array" ref="AJ741">IF($C$739="","",IFERROR(MAX(IF((ROW(مسودة!$C$712:$C$741)=SMALL(IF((ROW(مسودة!$C$712:$C$741)*(مسودة!$C$712:$C$741=$C$739)),ROW(مسودة!$C$712:$C$741)),ROW()-ROW(AJ741)+1)),مسودة!AJ714:AJ$741)),0))</f>
        <v/>
      </c>
      <c r="AK741" s="39" t="str">
        <f t="array" ref="AK741">IF($C$739="","",IFERROR(MAX(IF((ROW(مسودة!$C$712:$C$741)=SMALL(IF((ROW(مسودة!$C$712:$C$741)*(مسودة!$C$712:$C$741=$C$739)),ROW(مسودة!$C$712:$C$741)),ROW()-ROW(AK741)+1)),مسودة!AK714:AK$741)),0))</f>
        <v/>
      </c>
      <c r="AL741" s="39" t="str">
        <f t="array" ref="AL741">IF($C$739="","",IFERROR(MAX(IF((ROW(مسودة!$C$712:$C$741)=SMALL(IF((ROW(مسودة!$C$712:$C$741)*(مسودة!$C$712:$C$741=$C$739)),ROW(مسودة!$C$712:$C$741)),ROW()-ROW(AL741)+1)),مسودة!AL714:AL$741)),0))</f>
        <v/>
      </c>
      <c r="AM741" s="39" t="str">
        <f t="array" ref="AM741">IF($C$739="","",IFERROR(MAX(IF((ROW(مسودة!$C$712:$C$741)=SMALL(IF((ROW(مسودة!$C$712:$C$741)*(مسودة!$C$712:$C$741=$C$739)),ROW(مسودة!$C$712:$C$741)),ROW()-ROW(AM741)+1)),مسودة!AM714:AM$741)),0))</f>
        <v/>
      </c>
      <c r="AN741" s="39" t="str">
        <f t="array" ref="AN741">IF($C$739="","",IFERROR(MAX(IF((ROW(مسودة!$C$712:$C$741)=SMALL(IF((ROW(مسودة!$C$712:$C$741)*(مسودة!$C$712:$C$741=$C$739)),ROW(مسودة!$C$712:$C$741)),ROW()-ROW(AN741)+1)),مسودة!AN$714:AN$741)),0))</f>
        <v/>
      </c>
      <c r="AO741" s="39" t="str">
        <f t="array" ref="AO741">IF($C$739="","",IFERROR(MAX(IF((ROW(مسودة!$C$712:$C$741)=SMALL(IF((ROW(مسودة!$C$712:$C$741)*(مسودة!$C$712:$C$741=$C$739)),ROW(مسودة!$C$712:$C$741)),ROW()-ROW(AO741)+1)),مسودة!AO$714:AO$741)),0))</f>
        <v/>
      </c>
      <c r="AP741" s="39" t="str">
        <f>IF(AO741&lt;50,"   ",IF(AO741&lt;65,"مقبول",IF(AO741&lt;75,"جيد",IF(AO741&lt;85,"جيدجداً",IF(AO741&lt;=100,"ممتاز","")))))</f>
        <v/>
      </c>
      <c r="AQ741" s="49"/>
      <c r="AR741" s="49"/>
      <c r="AS741" s="49"/>
      <c r="AT741" s="49"/>
      <c r="AU741" s="105"/>
    </row>
    <row r="742" spans="2:47" ht="28.5" customHeight="1" thickBot="1">
      <c r="B742" s="48">
        <f t="shared" ref="B742" si="123">B739+1</f>
        <v>166</v>
      </c>
      <c r="C742" s="98" t="str">
        <f t="array" ref="C742">IF(ISERROR(INDEX(مسودة!$C$712:$AV$741,SMALL(IF((مسودة!$AV$712:$AV$741="ناجح"),ROW(مسودة!$C$712:$AV$741)-MIN(ROW(مسودة!$C$712:$AV$741))+1,""),ROW(A6)),COLUMN(A6))),"",INDEX(مسودة!$C$712:$AV$741,SMALL(IF((مسودة!$AV$712:$AV$741="ناجح"),ROW(مسودة!$C$712:$AV$741)-MIN(ROW(مسودة!$C$712:$AV$741))+1,""),ROW(A6)),COLUMN(A6)))</f>
        <v/>
      </c>
      <c r="D742" s="95" t="str">
        <f>IF(C742&lt;&gt;"",VLOOKUP(C742,مسودة!$C$712:$D$741,2,0),"")</f>
        <v/>
      </c>
      <c r="E742" s="95" t="str">
        <f>IF(C742&lt;&gt;"",VLOOKUP(C742,مسودة!$C$712:$E$741,3,0),"")</f>
        <v/>
      </c>
      <c r="F742" s="11" t="s">
        <v>30</v>
      </c>
      <c r="G742" s="39" t="str">
        <f t="array" ref="G742">IF($C$742="","",IFERROR(MAX(IF((ROW(مسودة!$C$712:$C$741)=SMALL(IF((ROW(مسودة!$C$712:$C$741)*(مسودة!$C$712:$C$741=$C$742)),ROW(مسودة!$C$712:$C$741)),ROW()-ROW(G742)+1)),مسودة!G712:G$741)),0))</f>
        <v/>
      </c>
      <c r="H742" s="39" t="str">
        <f t="array" ref="H742">IF($C$742="","",IFERROR(MAX(IF((ROW(مسودة!$C$712:$C$741)=SMALL(IF((ROW(مسودة!$C$712:$C$741)*(مسودة!$C$712:$C$741=$C$742)),ROW(مسودة!$C$712:$C$741)),ROW()-ROW(H742)+1)),مسودة!H712:H$741)),0))</f>
        <v/>
      </c>
      <c r="I742" s="39" t="str">
        <f t="array" ref="I742">IF($C$742="","",IFERROR(MAX(IF((ROW(مسودة!$C$712:$C$741)=SMALL(IF((ROW(مسودة!$C$712:$C$741)*(مسودة!$C$712:$C$741=$C$742)),ROW(مسودة!$C$712:$C$741)),ROW()-ROW(I742)+1)),مسودة!I712:I$741)),0))</f>
        <v/>
      </c>
      <c r="J742" s="39" t="str">
        <f t="array" ref="J742">IF($C$742="","",IFERROR(MAX(IF((ROW(مسودة!$C$712:$C$741)=SMALL(IF((ROW(مسودة!$C$712:$C$741)*(مسودة!$C$712:$C$741=$C$742)),ROW(مسودة!$C$712:$C$741)),ROW()-ROW(J742)+1)),مسودة!J712:J$741)),0))</f>
        <v/>
      </c>
      <c r="K742" s="39" t="str">
        <f t="array" ref="K742">IF($C$742="","",IFERROR(MAX(IF((ROW(مسودة!$C$712:$C$741)=SMALL(IF((ROW(مسودة!$C$712:$C$741)*(مسودة!$C$712:$C$741=$C$742)),ROW(مسودة!$C$712:$C$741)),ROW()-ROW(K742)+1)),مسودة!K712:K$741)),0))</f>
        <v/>
      </c>
      <c r="L742" s="39" t="str">
        <f t="array" ref="L742">IF($C$742="","",IFERROR(MAX(IF((ROW(مسودة!$C$712:$C$741)=SMALL(IF((ROW(مسودة!$C$712:$C$741)*(مسودة!$C$712:$C$741=$C$742)),ROW(مسودة!$C$712:$C$741)),ROW()-ROW(L742)+1)),مسودة!L712:L$741)),0))</f>
        <v/>
      </c>
      <c r="M742" s="39" t="str">
        <f t="array" ref="M742">IF($C$742="","",IFERROR(MAX(IF((ROW(مسودة!$C$712:$C$741)=SMALL(IF((ROW(مسودة!$C$712:$C$741)*(مسودة!$C$712:$C$741=$C$742)),ROW(مسودة!$C$712:$C$741)),ROW()-ROW(M742)+1)),مسودة!M712:M$741)),0))</f>
        <v/>
      </c>
      <c r="N742" s="39" t="str">
        <f t="array" ref="N742">IF($C$742="","",IFERROR(MAX(IF((ROW(مسودة!$C$712:$C$741)=SMALL(IF((ROW(مسودة!$C$712:$C$741)*(مسودة!$C$712:$C$741=$C$742)),ROW(مسودة!$C$712:$C$741)),ROW()-ROW(N742)+1)),مسودة!N712:N$741)),0))</f>
        <v/>
      </c>
      <c r="O742" s="39" t="str">
        <f t="array" ref="O742">IF($C$742="","",IFERROR(MAX(IF((ROW(مسودة!$C$712:$C$741)=SMALL(IF((ROW(مسودة!$C$712:$C$741)*(مسودة!$C$712:$C$741=$C$742)),ROW(مسودة!$C$712:$C$741)),ROW()-ROW(O742)+1)),مسودة!O712:O$741)),0))</f>
        <v/>
      </c>
      <c r="P742" s="39" t="str">
        <f t="array" ref="P742">IF($C$742="","",IFERROR(MAX(IF((ROW(مسودة!$C$712:$C$741)=SMALL(IF((ROW(مسودة!$C$712:$C$741)*(مسودة!$C$712:$C$741=$C$742)),ROW(مسودة!$C$712:$C$741)),ROW()-ROW(P742)+1)),مسودة!P712:P$741)),0))</f>
        <v/>
      </c>
      <c r="Q742" s="39" t="str">
        <f t="array" ref="Q742">IF($C$742="","",IFERROR(MAX(IF((ROW(مسودة!$C$712:$C$741)=SMALL(IF((ROW(مسودة!$C$712:$C$741)*(مسودة!$C$712:$C$741=$C$742)),ROW(مسودة!$C$712:$C$741)),ROW()-ROW(Q742)+1)),مسودة!Q712:Q$741)),0))</f>
        <v/>
      </c>
      <c r="R742" s="39" t="str">
        <f t="array" ref="R742">IF($C$742="","",IFERROR(MAX(IF((ROW(مسودة!$C$712:$C$741)=SMALL(IF((ROW(مسودة!$C$712:$C$741)*(مسودة!$C$712:$C$741=$C$742)),ROW(مسودة!$C$712:$C$741)),ROW()-ROW(R742)+1)),مسودة!R712:R$741)),0))</f>
        <v/>
      </c>
      <c r="S742" s="39" t="str">
        <f t="array" ref="S742">IF($C$742="","",IFERROR(MAX(IF((ROW(مسودة!$C$712:$C$741)=SMALL(IF((ROW(مسودة!$C$712:$C$741)*(مسودة!$C$712:$C$741=$C$742)),ROW(مسودة!$C$712:$C$741)),ROW()-ROW(S742)+1)),مسودة!S712:S$741)),0))</f>
        <v/>
      </c>
      <c r="T742" s="39" t="str">
        <f t="array" ref="T742">IF($C$742="","",IFERROR(MAX(IF((ROW(مسودة!$C$712:$C$741)=SMALL(IF((ROW(مسودة!$C$712:$C$741)*(مسودة!$C$712:$C$741=$C$742)),ROW(مسودة!$C$712:$C$741)),ROW()-ROW(T742)+1)),مسودة!T712:T$741)),0))</f>
        <v/>
      </c>
      <c r="U742" s="39" t="str">
        <f t="array" ref="U742">IF($C$742="","",IFERROR(MAX(IF((ROW(مسودة!$C$712:$C$741)=SMALL(IF((ROW(مسودة!$C$712:$C$741)*(مسودة!$C$712:$C$741=$C$742)),ROW(مسودة!$C$712:$C$741)),ROW()-ROW(U742)+1)),مسودة!U712:U$741)),0))</f>
        <v/>
      </c>
      <c r="V742" s="39" t="str">
        <f t="array" ref="V742">IF($C$742="","",IFERROR(MAX(IF((ROW(مسودة!$C$712:$C$741)=SMALL(IF((ROW(مسودة!$C$712:$C$741)*(مسودة!$C$712:$C$741=$C$742)),ROW(مسودة!$C$712:$C$741)),ROW()-ROW(V742)+1)),مسودة!V712:V$741)),0))</f>
        <v/>
      </c>
      <c r="W742" s="39" t="str">
        <f t="array" ref="W742">IF($C$742="","",IFERROR(MAX(IF((ROW(مسودة!$C$712:$C$741)=SMALL(IF((ROW(مسودة!$C$712:$C$741)*(مسودة!$C$712:$C$741=$C$742)),ROW(مسودة!$C$712:$C$741)),ROW()-ROW(W742)+1)),مسودة!W712:W$741)),0))</f>
        <v/>
      </c>
      <c r="X742" s="39" t="str">
        <f t="array" ref="X742">IF($C$742="","",IFERROR(MAX(IF((ROW(مسودة!$C$712:$C$741)=SMALL(IF((ROW(مسودة!$C$712:$C$741)*(مسودة!$C$712:$C$741=$C$742)),ROW(مسودة!$C$712:$C$741)),ROW()-ROW(X742)+1)),مسودة!X712:X$741)),0))</f>
        <v/>
      </c>
      <c r="Y742" s="39" t="str">
        <f t="array" ref="Y742">IF($C$742="","",IFERROR(MAX(IF((ROW(مسودة!$C$712:$C$741)=SMALL(IF((ROW(مسودة!$C$712:$C$741)*(مسودة!$C$712:$C$741=$C$742)),ROW(مسودة!$C$712:$C$741)),ROW()-ROW(Y742)+1)),مسودة!Y712:Y$741)),0))</f>
        <v/>
      </c>
      <c r="Z742" s="39" t="str">
        <f t="array" ref="Z742">IF($C$742="","",IFERROR(MAX(IF((ROW(مسودة!$C$712:$C$741)=SMALL(IF((ROW(مسودة!$C$712:$C$741)*(مسودة!$C$712:$C$741=$C$742)),ROW(مسودة!$C$712:$C$741)),ROW()-ROW(Z742)+1)),مسودة!Z712:Z$741)),0))</f>
        <v/>
      </c>
      <c r="AA742" s="39" t="str">
        <f t="array" ref="AA742">IF($C$742="","",IFERROR(MAX(IF((ROW(مسودة!$C$712:$C$741)=SMALL(IF((ROW(مسودة!$C$712:$C$741)*(مسودة!$C$712:$C$741=$C$742)),ROW(مسودة!$C$712:$C$741)),ROW()-ROW(AA742)+1)),مسودة!AA712:AA$741)),0))</f>
        <v/>
      </c>
      <c r="AB742" s="39" t="str">
        <f t="array" ref="AB742">IF($C$742="","",IFERROR(MAX(IF((ROW(مسودة!$C$712:$C$741)=SMALL(IF((ROW(مسودة!$C$712:$C$741)*(مسودة!$C$712:$C$741=$C$742)),ROW(مسودة!$C$712:$C$741)),ROW()-ROW(AB742)+1)),مسودة!AB712:AB$741)),0))</f>
        <v/>
      </c>
      <c r="AC742" s="39" t="str">
        <f t="array" ref="AC742">IF($C$742="","",IFERROR(MAX(IF((ROW(مسودة!$C$712:$C$741)=SMALL(IF((ROW(مسودة!$C$712:$C$741)*(مسودة!$C$712:$C$741=$C$742)),ROW(مسودة!$C$712:$C$741)),ROW()-ROW(AC742)+1)),مسودة!AC712:AC$741)),0))</f>
        <v/>
      </c>
      <c r="AD742" s="39" t="str">
        <f t="array" ref="AD742">IF($C$742="","",IFERROR(MAX(IF((ROW(مسودة!$C$712:$C$741)=SMALL(IF((ROW(مسودة!$C$712:$C$741)*(مسودة!$C$712:$C$741=$C$742)),ROW(مسودة!$C$712:$C$741)),ROW()-ROW(AD742)+1)),مسودة!AD712:AD$741)),0))</f>
        <v/>
      </c>
      <c r="AE742" s="39" t="str">
        <f t="array" ref="AE742">IF($C$742="","",IFERROR(MAX(IF((ROW(مسودة!$C$712:$C$741)=SMALL(IF((ROW(مسودة!$C$712:$C$741)*(مسودة!$C$712:$C$741=$C$742)),ROW(مسودة!$C$712:$C$741)),ROW()-ROW(AE742)+1)),مسودة!AE712:AE$741)),0))</f>
        <v/>
      </c>
      <c r="AF742" s="39" t="str">
        <f t="array" ref="AF742">IF($C$742="","",IFERROR(MAX(IF((ROW(مسودة!$C$712:$C$741)=SMALL(IF((ROW(مسودة!$C$712:$C$741)*(مسودة!$C$712:$C$741=$C$742)),ROW(مسودة!$C$712:$C$741)),ROW()-ROW(AF742)+1)),مسودة!AF712:AF$741)),0))</f>
        <v/>
      </c>
      <c r="AG742" s="39" t="str">
        <f t="array" ref="AG742">IF($C$742="","",IFERROR(MAX(IF((ROW(مسودة!$C$712:$C$741)=SMALL(IF((ROW(مسودة!$C$712:$C$741)*(مسودة!$C$712:$C$741=$C$742)),ROW(مسودة!$C$712:$C$741)),ROW()-ROW(AG742)+1)),مسودة!AG712:AG$741)),0))</f>
        <v/>
      </c>
      <c r="AH742" s="39" t="str">
        <f t="array" ref="AH742">IF($C$742="","",IFERROR(MAX(IF((ROW(مسودة!$C$712:$C$741)=SMALL(IF((ROW(مسودة!$C$712:$C$741)*(مسودة!$C$712:$C$741=$C$742)),ROW(مسودة!$C$712:$C$741)),ROW()-ROW(AH742)+1)),مسودة!AH712:AH$741)),0))</f>
        <v/>
      </c>
      <c r="AI742" s="39" t="str">
        <f t="array" ref="AI742">IF($C$742="","",IFERROR(MAX(IF((ROW(مسودة!$C$712:$C$741)=SMALL(IF((ROW(مسودة!$C$712:$C$741)*(مسودة!$C$712:$C$741=$C$742)),ROW(مسودة!$C$712:$C$741)),ROW()-ROW(AI742)+1)),مسودة!AI712:AI$741)),0))</f>
        <v/>
      </c>
      <c r="AJ742" s="39" t="str">
        <f t="array" ref="AJ742">IF($C$742="","",IFERROR(MAX(IF((ROW(مسودة!$C$712:$C$741)=SMALL(IF((ROW(مسودة!$C$712:$C$741)*(مسودة!$C$712:$C$741=$C$742)),ROW(مسودة!$C$712:$C$741)),ROW()-ROW(AJ742)+1)),مسودة!AJ712:AJ$741)),0))</f>
        <v/>
      </c>
      <c r="AK742" s="39" t="str">
        <f t="array" ref="AK742">IF($C$742="","",IFERROR(MAX(IF((ROW(مسودة!$C$712:$C$741)=SMALL(IF((ROW(مسودة!$C$712:$C$741)*(مسودة!$C$712:$C$741=$C$742)),ROW(مسودة!$C$712:$C$741)),ROW()-ROW(AK742)+1)),مسودة!AK712:AK$741)),0))</f>
        <v/>
      </c>
      <c r="AL742" s="39" t="str">
        <f t="array" ref="AL742">IF($C$742="","",IFERROR(MAX(IF((ROW(مسودة!$C$712:$C$741)=SMALL(IF((ROW(مسودة!$C$712:$C$741)*(مسودة!$C$712:$C$741=$C$742)),ROW(مسودة!$C$712:$C$741)),ROW()-ROW(AL742)+1)),مسودة!AL712:AL$741)),0))</f>
        <v/>
      </c>
      <c r="AM742" s="39" t="str">
        <f t="array" ref="AM742">IF($C$742="","",IFERROR(MAX(IF((ROW(مسودة!$C$712:$C$741)=SMALL(IF((ROW(مسودة!$C$712:$C$741)*(مسودة!$C$712:$C$741=$C$742)),ROW(مسودة!$C$712:$C$741)),ROW()-ROW(AM742)+1)),مسودة!AM712:AM$741)),0))</f>
        <v/>
      </c>
      <c r="AN742" s="54"/>
      <c r="AO742" s="54"/>
      <c r="AP742" s="55"/>
      <c r="AQ742" s="49"/>
      <c r="AR742" s="49"/>
      <c r="AS742" s="49"/>
      <c r="AT742" s="49"/>
      <c r="AU742" s="103" t="str">
        <f>IFERROR(LOOKUP(2,1/((مسودة!$C$712:$C$741=C742)*(مسودة!$F$712:$F$741=F742)),مسودة!$AV$712:$AV$741),"")</f>
        <v/>
      </c>
    </row>
    <row r="743" spans="2:47" ht="28.5" customHeight="1" thickBot="1">
      <c r="B743" s="48"/>
      <c r="C743" s="99"/>
      <c r="D743" s="51"/>
      <c r="E743" s="51"/>
      <c r="F743" s="11" t="s">
        <v>31</v>
      </c>
      <c r="G743" s="39" t="str">
        <f t="array" ref="G743">IF($C$742="","",IFERROR(MAX(IF((ROW(مسودة!$C$712:$C$741)=SMALL(IF((ROW(مسودة!$C$712:$C$741)*(مسودة!$C$712:$C$741=$C$742)),ROW(مسودة!$C$712:$C$741)),ROW()-ROW(G743)+1)),مسودة!G713:G$741)),0))</f>
        <v/>
      </c>
      <c r="H743" s="39" t="str">
        <f t="array" ref="H743">IF($C$742="","",IFERROR(MAX(IF((ROW(مسودة!$C$712:$C$741)=SMALL(IF((ROW(مسودة!$C$712:$C$741)*(مسودة!$C$712:$C$741=$C$742)),ROW(مسودة!$C$712:$C$741)),ROW()-ROW(H743)+1)),مسودة!H713:H$741)),0))</f>
        <v/>
      </c>
      <c r="I743" s="39" t="str">
        <f t="array" ref="I743">IF($C$742="","",IFERROR(MAX(IF((ROW(مسودة!$C$712:$C$741)=SMALL(IF((ROW(مسودة!$C$712:$C$741)*(مسودة!$C$712:$C$741=$C$742)),ROW(مسودة!$C$712:$C$741)),ROW()-ROW(I743)+1)),مسودة!I713:I$741)),0))</f>
        <v/>
      </c>
      <c r="J743" s="39" t="str">
        <f t="array" ref="J743">IF($C$742="","",IFERROR(MAX(IF((ROW(مسودة!$C$712:$C$741)=SMALL(IF((ROW(مسودة!$C$712:$C$741)*(مسودة!$C$712:$C$741=$C$742)),ROW(مسودة!$C$712:$C$741)),ROW()-ROW(J743)+1)),مسودة!J713:J$741)),0))</f>
        <v/>
      </c>
      <c r="K743" s="39" t="str">
        <f t="array" ref="K743">IF($C$742="","",IFERROR(MAX(IF((ROW(مسودة!$C$712:$C$741)=SMALL(IF((ROW(مسودة!$C$712:$C$741)*(مسودة!$C$712:$C$741=$C$742)),ROW(مسودة!$C$712:$C$741)),ROW()-ROW(K743)+1)),مسودة!K713:K$741)),0))</f>
        <v/>
      </c>
      <c r="L743" s="39" t="str">
        <f t="array" ref="L743">IF($C$742="","",IFERROR(MAX(IF((ROW(مسودة!$C$712:$C$741)=SMALL(IF((ROW(مسودة!$C$712:$C$741)*(مسودة!$C$712:$C$741=$C$742)),ROW(مسودة!$C$712:$C$741)),ROW()-ROW(L743)+1)),مسودة!L713:L$741)),0))</f>
        <v/>
      </c>
      <c r="M743" s="39" t="str">
        <f t="array" ref="M743">IF($C$742="","",IFERROR(MAX(IF((ROW(مسودة!$C$712:$C$741)=SMALL(IF((ROW(مسودة!$C$712:$C$741)*(مسودة!$C$712:$C$741=$C$742)),ROW(مسودة!$C$712:$C$741)),ROW()-ROW(M743)+1)),مسودة!M713:M$741)),0))</f>
        <v/>
      </c>
      <c r="N743" s="39" t="str">
        <f t="array" ref="N743">IF($C$742="","",IFERROR(MAX(IF((ROW(مسودة!$C$712:$C$741)=SMALL(IF((ROW(مسودة!$C$712:$C$741)*(مسودة!$C$712:$C$741=$C$742)),ROW(مسودة!$C$712:$C$741)),ROW()-ROW(N743)+1)),مسودة!N713:N$741)),0))</f>
        <v/>
      </c>
      <c r="O743" s="39" t="str">
        <f t="array" ref="O743">IF($C$742="","",IFERROR(MAX(IF((ROW(مسودة!$C$712:$C$741)=SMALL(IF((ROW(مسودة!$C$712:$C$741)*(مسودة!$C$712:$C$741=$C$742)),ROW(مسودة!$C$712:$C$741)),ROW()-ROW(O743)+1)),مسودة!O713:O$741)),0))</f>
        <v/>
      </c>
      <c r="P743" s="39" t="str">
        <f t="array" ref="P743">IF($C$742="","",IFERROR(MAX(IF((ROW(مسودة!$C$712:$C$741)=SMALL(IF((ROW(مسودة!$C$712:$C$741)*(مسودة!$C$712:$C$741=$C$742)),ROW(مسودة!$C$712:$C$741)),ROW()-ROW(P743)+1)),مسودة!P713:P$741)),0))</f>
        <v/>
      </c>
      <c r="Q743" s="39" t="str">
        <f t="array" ref="Q743">IF($C$742="","",IFERROR(MAX(IF((ROW(مسودة!$C$712:$C$741)=SMALL(IF((ROW(مسودة!$C$712:$C$741)*(مسودة!$C$712:$C$741=$C$742)),ROW(مسودة!$C$712:$C$741)),ROW()-ROW(Q743)+1)),مسودة!Q713:Q$741)),0))</f>
        <v/>
      </c>
      <c r="R743" s="39" t="str">
        <f t="array" ref="R743">IF($C$742="","",IFERROR(MAX(IF((ROW(مسودة!$C$712:$C$741)=SMALL(IF((ROW(مسودة!$C$712:$C$741)*(مسودة!$C$712:$C$741=$C$742)),ROW(مسودة!$C$712:$C$741)),ROW()-ROW(R743)+1)),مسودة!R713:R$741)),0))</f>
        <v/>
      </c>
      <c r="S743" s="39" t="str">
        <f t="array" ref="S743">IF($C$742="","",IFERROR(MAX(IF((ROW(مسودة!$C$712:$C$741)=SMALL(IF((ROW(مسودة!$C$712:$C$741)*(مسودة!$C$712:$C$741=$C$742)),ROW(مسودة!$C$712:$C$741)),ROW()-ROW(S743)+1)),مسودة!S713:S$741)),0))</f>
        <v/>
      </c>
      <c r="T743" s="39" t="str">
        <f t="array" ref="T743">IF($C$742="","",IFERROR(MAX(IF((ROW(مسودة!$C$712:$C$741)=SMALL(IF((ROW(مسودة!$C$712:$C$741)*(مسودة!$C$712:$C$741=$C$742)),ROW(مسودة!$C$712:$C$741)),ROW()-ROW(T743)+1)),مسودة!T713:T$741)),0))</f>
        <v/>
      </c>
      <c r="U743" s="39" t="str">
        <f t="array" ref="U743">IF($C$742="","",IFERROR(MAX(IF((ROW(مسودة!$C$712:$C$741)=SMALL(IF((ROW(مسودة!$C$712:$C$741)*(مسودة!$C$712:$C$741=$C$742)),ROW(مسودة!$C$712:$C$741)),ROW()-ROW(U743)+1)),مسودة!U713:U$741)),0))</f>
        <v/>
      </c>
      <c r="V743" s="39" t="str">
        <f t="array" ref="V743">IF($C$742="","",IFERROR(MAX(IF((ROW(مسودة!$C$712:$C$741)=SMALL(IF((ROW(مسودة!$C$712:$C$741)*(مسودة!$C$712:$C$741=$C$742)),ROW(مسودة!$C$712:$C$741)),ROW()-ROW(V743)+1)),مسودة!V713:V$741)),0))</f>
        <v/>
      </c>
      <c r="W743" s="39" t="str">
        <f t="array" ref="W743">IF($C$742="","",IFERROR(MAX(IF((ROW(مسودة!$C$712:$C$741)=SMALL(IF((ROW(مسودة!$C$712:$C$741)*(مسودة!$C$712:$C$741=$C$742)),ROW(مسودة!$C$712:$C$741)),ROW()-ROW(W743)+1)),مسودة!W713:W$741)),0))</f>
        <v/>
      </c>
      <c r="X743" s="39" t="str">
        <f t="array" ref="X743">IF($C$742="","",IFERROR(MAX(IF((ROW(مسودة!$C$712:$C$741)=SMALL(IF((ROW(مسودة!$C$712:$C$741)*(مسودة!$C$712:$C$741=$C$742)),ROW(مسودة!$C$712:$C$741)),ROW()-ROW(X743)+1)),مسودة!X713:X$741)),0))</f>
        <v/>
      </c>
      <c r="Y743" s="39" t="str">
        <f t="array" ref="Y743">IF($C$742="","",IFERROR(MAX(IF((ROW(مسودة!$C$712:$C$741)=SMALL(IF((ROW(مسودة!$C$712:$C$741)*(مسودة!$C$712:$C$741=$C$742)),ROW(مسودة!$C$712:$C$741)),ROW()-ROW(Y743)+1)),مسودة!Y713:Y$741)),0))</f>
        <v/>
      </c>
      <c r="Z743" s="39" t="str">
        <f t="array" ref="Z743">IF($C$742="","",IFERROR(MAX(IF((ROW(مسودة!$C$712:$C$741)=SMALL(IF((ROW(مسودة!$C$712:$C$741)*(مسودة!$C$712:$C$741=$C$742)),ROW(مسودة!$C$712:$C$741)),ROW()-ROW(Z743)+1)),مسودة!Z713:Z$741)),0))</f>
        <v/>
      </c>
      <c r="AA743" s="39" t="str">
        <f t="array" ref="AA743">IF($C$742="","",IFERROR(MAX(IF((ROW(مسودة!$C$712:$C$741)=SMALL(IF((ROW(مسودة!$C$712:$C$741)*(مسودة!$C$712:$C$741=$C$742)),ROW(مسودة!$C$712:$C$741)),ROW()-ROW(AA743)+1)),مسودة!AA713:AA$741)),0))</f>
        <v/>
      </c>
      <c r="AB743" s="39" t="str">
        <f t="array" ref="AB743">IF($C$742="","",IFERROR(MAX(IF((ROW(مسودة!$C$712:$C$741)=SMALL(IF((ROW(مسودة!$C$712:$C$741)*(مسودة!$C$712:$C$741=$C$742)),ROW(مسودة!$C$712:$C$741)),ROW()-ROW(AB743)+1)),مسودة!AB713:AB$741)),0))</f>
        <v/>
      </c>
      <c r="AC743" s="39" t="str">
        <f t="array" ref="AC743">IF($C$742="","",IFERROR(MAX(IF((ROW(مسودة!$C$712:$C$741)=SMALL(IF((ROW(مسودة!$C$712:$C$741)*(مسودة!$C$712:$C$741=$C$742)),ROW(مسودة!$C$712:$C$741)),ROW()-ROW(AC743)+1)),مسودة!AC713:AC$741)),0))</f>
        <v/>
      </c>
      <c r="AD743" s="39" t="str">
        <f t="array" ref="AD743">IF($C$742="","",IFERROR(MAX(IF((ROW(مسودة!$C$712:$C$741)=SMALL(IF((ROW(مسودة!$C$712:$C$741)*(مسودة!$C$712:$C$741=$C$742)),ROW(مسودة!$C$712:$C$741)),ROW()-ROW(AD743)+1)),مسودة!AD713:AD$741)),0))</f>
        <v/>
      </c>
      <c r="AE743" s="39" t="str">
        <f t="array" ref="AE743">IF($C$742="","",IFERROR(MAX(IF((ROW(مسودة!$C$712:$C$741)=SMALL(IF((ROW(مسودة!$C$712:$C$741)*(مسودة!$C$712:$C$741=$C$742)),ROW(مسودة!$C$712:$C$741)),ROW()-ROW(AE743)+1)),مسودة!AE713:AE$741)),0))</f>
        <v/>
      </c>
      <c r="AF743" s="39" t="str">
        <f t="array" ref="AF743">IF($C$742="","",IFERROR(MAX(IF((ROW(مسودة!$C$712:$C$741)=SMALL(IF((ROW(مسودة!$C$712:$C$741)*(مسودة!$C$712:$C$741=$C$742)),ROW(مسودة!$C$712:$C$741)),ROW()-ROW(AF743)+1)),مسودة!AF713:AF$741)),0))</f>
        <v/>
      </c>
      <c r="AG743" s="39" t="str">
        <f t="array" ref="AG743">IF($C$742="","",IFERROR(MAX(IF((ROW(مسودة!$C$712:$C$741)=SMALL(IF((ROW(مسودة!$C$712:$C$741)*(مسودة!$C$712:$C$741=$C$742)),ROW(مسودة!$C$712:$C$741)),ROW()-ROW(AG743)+1)),مسودة!AG713:AG$741)),0))</f>
        <v/>
      </c>
      <c r="AH743" s="39" t="str">
        <f t="array" ref="AH743">IF($C$742="","",IFERROR(MAX(IF((ROW(مسودة!$C$712:$C$741)=SMALL(IF((ROW(مسودة!$C$712:$C$741)*(مسودة!$C$712:$C$741=$C$742)),ROW(مسودة!$C$712:$C$741)),ROW()-ROW(AH743)+1)),مسودة!AH713:AH$741)),0))</f>
        <v/>
      </c>
      <c r="AI743" s="39" t="str">
        <f t="array" ref="AI743">IF($C$742="","",IFERROR(MAX(IF((ROW(مسودة!$C$712:$C$741)=SMALL(IF((ROW(مسودة!$C$712:$C$741)*(مسودة!$C$712:$C$741=$C$742)),ROW(مسودة!$C$712:$C$741)),ROW()-ROW(AI743)+1)),مسودة!AI713:AI$741)),0))</f>
        <v/>
      </c>
      <c r="AJ743" s="39" t="str">
        <f t="array" ref="AJ743">IF($C$742="","",IFERROR(MAX(IF((ROW(مسودة!$C$712:$C$741)=SMALL(IF((ROW(مسودة!$C$712:$C$741)*(مسودة!$C$712:$C$741=$C$742)),ROW(مسودة!$C$712:$C$741)),ROW()-ROW(AJ743)+1)),مسودة!AJ713:AJ$741)),0))</f>
        <v/>
      </c>
      <c r="AK743" s="39" t="str">
        <f t="array" ref="AK743">IF($C$742="","",IFERROR(MAX(IF((ROW(مسودة!$C$712:$C$741)=SMALL(IF((ROW(مسودة!$C$712:$C$741)*(مسودة!$C$712:$C$741=$C$742)),ROW(مسودة!$C$712:$C$741)),ROW()-ROW(AK743)+1)),مسودة!AK713:AK$741)),0))</f>
        <v/>
      </c>
      <c r="AL743" s="39" t="str">
        <f t="array" ref="AL743">IF($C$742="","",IFERROR(MAX(IF((ROW(مسودة!$C$712:$C$741)=SMALL(IF((ROW(مسودة!$C$712:$C$741)*(مسودة!$C$712:$C$741=$C$742)),ROW(مسودة!$C$712:$C$741)),ROW()-ROW(AL743)+1)),مسودة!AL713:AL$741)),0))</f>
        <v/>
      </c>
      <c r="AM743" s="39" t="str">
        <f t="array" ref="AM743">IF($C$742="","",IFERROR(MAX(IF((ROW(مسودة!$C$712:$C$741)=SMALL(IF((ROW(مسودة!$C$712:$C$741)*(مسودة!$C$712:$C$741=$C$742)),ROW(مسودة!$C$712:$C$741)),ROW()-ROW(AM743)+1)),مسودة!AM713:AM$741)),0))</f>
        <v/>
      </c>
      <c r="AN743" s="54"/>
      <c r="AO743" s="54"/>
      <c r="AP743" s="56"/>
      <c r="AQ743" s="49"/>
      <c r="AR743" s="49"/>
      <c r="AS743" s="49"/>
      <c r="AT743" s="49"/>
      <c r="AU743" s="104"/>
    </row>
    <row r="744" spans="2:47" ht="36" customHeight="1" thickBot="1">
      <c r="B744" s="48"/>
      <c r="C744" s="93"/>
      <c r="D744" s="51"/>
      <c r="E744" s="51"/>
      <c r="F744" s="14" t="s">
        <v>32</v>
      </c>
      <c r="G744" s="39" t="str">
        <f t="array" ref="G744">IF($C$742="","",IFERROR(MAX(IF((ROW(مسودة!$C$712:$C$741)=SMALL(IF((ROW(مسودة!$C$712:$C$741)*(مسودة!$C$712:$C$741=$C$742)),ROW(مسودة!$C$712:$C$741)),ROW()-ROW(G744)+1)),مسودة!G714:G$741)),0))</f>
        <v/>
      </c>
      <c r="H744" s="39" t="str">
        <f t="array" ref="H744">IF($C$742="","",IFERROR(MAX(IF((ROW(مسودة!$C$712:$C$741)=SMALL(IF((ROW(مسودة!$C$712:$C$741)*(مسودة!$C$712:$C$741=$C$742)),ROW(مسودة!$C$712:$C$741)),ROW()-ROW(H744)+1)),مسودة!H714:H$741)),0))</f>
        <v/>
      </c>
      <c r="I744" s="39" t="str">
        <f t="array" ref="I744">IF($C$742="","",IFERROR(MAX(IF((ROW(مسودة!$C$712:$C$741)=SMALL(IF((ROW(مسودة!$C$712:$C$741)*(مسودة!$C$712:$C$741=$C$742)),ROW(مسودة!$C$712:$C$741)),ROW()-ROW(I744)+1)),مسودة!I714:I$741)),0))</f>
        <v/>
      </c>
      <c r="J744" s="39" t="str">
        <f t="array" ref="J744">IF($C$742="","",IFERROR(MAX(IF((ROW(مسودة!$C$712:$C$741)=SMALL(IF((ROW(مسودة!$C$712:$C$741)*(مسودة!$C$712:$C$741=$C$742)),ROW(مسودة!$C$712:$C$741)),ROW()-ROW(J744)+1)),مسودة!J714:J$741)),0))</f>
        <v/>
      </c>
      <c r="K744" s="39" t="str">
        <f t="array" ref="K744">IF($C$742="","",IFERROR(MAX(IF((ROW(مسودة!$C$712:$C$741)=SMALL(IF((ROW(مسودة!$C$712:$C$741)*(مسودة!$C$712:$C$741=$C$742)),ROW(مسودة!$C$712:$C$741)),ROW()-ROW(K744)+1)),مسودة!K714:K$741)),0))</f>
        <v/>
      </c>
      <c r="L744" s="39" t="str">
        <f t="array" ref="L744">IF($C$742="","",IFERROR(MAX(IF((ROW(مسودة!$C$712:$C$741)=SMALL(IF((ROW(مسودة!$C$712:$C$741)*(مسودة!$C$712:$C$741=$C$742)),ROW(مسودة!$C$712:$C$741)),ROW()-ROW(L744)+1)),مسودة!L714:L$741)),0))</f>
        <v/>
      </c>
      <c r="M744" s="39" t="str">
        <f t="array" ref="M744">IF($C$742="","",IFERROR(MAX(IF((ROW(مسودة!$C$712:$C$741)=SMALL(IF((ROW(مسودة!$C$712:$C$741)*(مسودة!$C$712:$C$741=$C$742)),ROW(مسودة!$C$712:$C$741)),ROW()-ROW(M744)+1)),مسودة!M714:M$741)),0))</f>
        <v/>
      </c>
      <c r="N744" s="39" t="str">
        <f t="array" ref="N744">IF($C$742="","",IFERROR(MAX(IF((ROW(مسودة!$C$712:$C$741)=SMALL(IF((ROW(مسودة!$C$712:$C$741)*(مسودة!$C$712:$C$741=$C$742)),ROW(مسودة!$C$712:$C$741)),ROW()-ROW(N744)+1)),مسودة!N714:N$741)),0))</f>
        <v/>
      </c>
      <c r="O744" s="39" t="str">
        <f t="array" ref="O744">IF($C$742="","",IFERROR(MAX(IF((ROW(مسودة!$C$712:$C$741)=SMALL(IF((ROW(مسودة!$C$712:$C$741)*(مسودة!$C$712:$C$741=$C$742)),ROW(مسودة!$C$712:$C$741)),ROW()-ROW(O744)+1)),مسودة!O714:O$741)),0))</f>
        <v/>
      </c>
      <c r="P744" s="39" t="str">
        <f t="array" ref="P744">IF($C$742="","",IFERROR(MAX(IF((ROW(مسودة!$C$712:$C$741)=SMALL(IF((ROW(مسودة!$C$712:$C$741)*(مسودة!$C$712:$C$741=$C$742)),ROW(مسودة!$C$712:$C$741)),ROW()-ROW(P744)+1)),مسودة!P714:P$741)),0))</f>
        <v/>
      </c>
      <c r="Q744" s="39" t="str">
        <f t="array" ref="Q744">IF($C$742="","",IFERROR(MAX(IF((ROW(مسودة!$C$712:$C$741)=SMALL(IF((ROW(مسودة!$C$712:$C$741)*(مسودة!$C$712:$C$741=$C$742)),ROW(مسودة!$C$712:$C$741)),ROW()-ROW(Q744)+1)),مسودة!Q714:Q$741)),0))</f>
        <v/>
      </c>
      <c r="R744" s="39" t="str">
        <f t="array" ref="R744">IF($C$742="","",IFERROR(MAX(IF((ROW(مسودة!$C$712:$C$741)=SMALL(IF((ROW(مسودة!$C$712:$C$741)*(مسودة!$C$712:$C$741=$C$742)),ROW(مسودة!$C$712:$C$741)),ROW()-ROW(R744)+1)),مسودة!R714:R$741)),0))</f>
        <v/>
      </c>
      <c r="S744" s="39" t="str">
        <f t="array" ref="S744">IF($C$742="","",IFERROR(MAX(IF((ROW(مسودة!$C$712:$C$741)=SMALL(IF((ROW(مسودة!$C$712:$C$741)*(مسودة!$C$712:$C$741=$C$742)),ROW(مسودة!$C$712:$C$741)),ROW()-ROW(S744)+1)),مسودة!S714:S$741)),0))</f>
        <v/>
      </c>
      <c r="T744" s="39" t="str">
        <f t="array" ref="T744">IF($C$742="","",IFERROR(MAX(IF((ROW(مسودة!$C$712:$C$741)=SMALL(IF((ROW(مسودة!$C$712:$C$741)*(مسودة!$C$712:$C$741=$C$742)),ROW(مسودة!$C$712:$C$741)),ROW()-ROW(T744)+1)),مسودة!T714:T$741)),0))</f>
        <v/>
      </c>
      <c r="U744" s="39" t="str">
        <f t="array" ref="U744">IF($C$742="","",IFERROR(MAX(IF((ROW(مسودة!$C$712:$C$741)=SMALL(IF((ROW(مسودة!$C$712:$C$741)*(مسودة!$C$712:$C$741=$C$742)),ROW(مسودة!$C$712:$C$741)),ROW()-ROW(U744)+1)),مسودة!U714:U$741)),0))</f>
        <v/>
      </c>
      <c r="V744" s="39" t="str">
        <f t="array" ref="V744">IF($C$742="","",IFERROR(MAX(IF((ROW(مسودة!$C$712:$C$741)=SMALL(IF((ROW(مسودة!$C$712:$C$741)*(مسودة!$C$712:$C$741=$C$742)),ROW(مسودة!$C$712:$C$741)),ROW()-ROW(V744)+1)),مسودة!V714:V$741)),0))</f>
        <v/>
      </c>
      <c r="W744" s="39" t="str">
        <f t="array" ref="W744">IF($C$742="","",IFERROR(MAX(IF((ROW(مسودة!$C$712:$C$741)=SMALL(IF((ROW(مسودة!$C$712:$C$741)*(مسودة!$C$712:$C$741=$C$742)),ROW(مسودة!$C$712:$C$741)),ROW()-ROW(W744)+1)),مسودة!W714:W$741)),0))</f>
        <v/>
      </c>
      <c r="X744" s="39" t="str">
        <f t="array" ref="X744">IF($C$742="","",IFERROR(MAX(IF((ROW(مسودة!$C$712:$C$741)=SMALL(IF((ROW(مسودة!$C$712:$C$741)*(مسودة!$C$712:$C$741=$C$742)),ROW(مسودة!$C$712:$C$741)),ROW()-ROW(X744)+1)),مسودة!X714:X$741)),0))</f>
        <v/>
      </c>
      <c r="Y744" s="39" t="str">
        <f t="array" ref="Y744">IF($C$742="","",IFERROR(MAX(IF((ROW(مسودة!$C$712:$C$741)=SMALL(IF((ROW(مسودة!$C$712:$C$741)*(مسودة!$C$712:$C$741=$C$742)),ROW(مسودة!$C$712:$C$741)),ROW()-ROW(Y744)+1)),مسودة!Y714:Y$741)),0))</f>
        <v/>
      </c>
      <c r="Z744" s="39" t="str">
        <f t="array" ref="Z744">IF($C$742="","",IFERROR(MAX(IF((ROW(مسودة!$C$712:$C$741)=SMALL(IF((ROW(مسودة!$C$712:$C$741)*(مسودة!$C$712:$C$741=$C$742)),ROW(مسودة!$C$712:$C$741)),ROW()-ROW(Z744)+1)),مسودة!Z714:Z$741)),0))</f>
        <v/>
      </c>
      <c r="AA744" s="39" t="str">
        <f t="array" ref="AA744">IF($C$742="","",IFERROR(MAX(IF((ROW(مسودة!$C$712:$C$741)=SMALL(IF((ROW(مسودة!$C$712:$C$741)*(مسودة!$C$712:$C$741=$C$742)),ROW(مسودة!$C$712:$C$741)),ROW()-ROW(AA744)+1)),مسودة!AA714:AA$741)),0))</f>
        <v/>
      </c>
      <c r="AB744" s="39" t="str">
        <f t="array" ref="AB744">IF($C$742="","",IFERROR(MAX(IF((ROW(مسودة!$C$712:$C$741)=SMALL(IF((ROW(مسودة!$C$712:$C$741)*(مسودة!$C$712:$C$741=$C$742)),ROW(مسودة!$C$712:$C$741)),ROW()-ROW(AB744)+1)),مسودة!AB714:AB$741)),0))</f>
        <v/>
      </c>
      <c r="AC744" s="39" t="str">
        <f t="array" ref="AC744">IF($C$742="","",IFERROR(MAX(IF((ROW(مسودة!$C$712:$C$741)=SMALL(IF((ROW(مسودة!$C$712:$C$741)*(مسودة!$C$712:$C$741=$C$742)),ROW(مسودة!$C$712:$C$741)),ROW()-ROW(AC744)+1)),مسودة!AC714:AC$741)),0))</f>
        <v/>
      </c>
      <c r="AD744" s="39" t="str">
        <f t="array" ref="AD744">IF($C$742="","",IFERROR(MAX(IF((ROW(مسودة!$C$712:$C$741)=SMALL(IF((ROW(مسودة!$C$712:$C$741)*(مسودة!$C$712:$C$741=$C$742)),ROW(مسودة!$C$712:$C$741)),ROW()-ROW(AD744)+1)),مسودة!AD714:AD$741)),0))</f>
        <v/>
      </c>
      <c r="AE744" s="39" t="str">
        <f t="array" ref="AE744">IF($C$742="","",IFERROR(MAX(IF((ROW(مسودة!$C$712:$C$741)=SMALL(IF((ROW(مسودة!$C$712:$C$741)*(مسودة!$C$712:$C$741=$C$742)),ROW(مسودة!$C$712:$C$741)),ROW()-ROW(AE744)+1)),مسودة!AE714:AE$741)),0))</f>
        <v/>
      </c>
      <c r="AF744" s="39" t="str">
        <f t="array" ref="AF744">IF($C$742="","",IFERROR(MAX(IF((ROW(مسودة!$C$712:$C$741)=SMALL(IF((ROW(مسودة!$C$712:$C$741)*(مسودة!$C$712:$C$741=$C$742)),ROW(مسودة!$C$712:$C$741)),ROW()-ROW(AF744)+1)),مسودة!AF714:AF$741)),0))</f>
        <v/>
      </c>
      <c r="AG744" s="39" t="str">
        <f t="array" ref="AG744">IF($C$742="","",IFERROR(MAX(IF((ROW(مسودة!$C$712:$C$741)=SMALL(IF((ROW(مسودة!$C$712:$C$741)*(مسودة!$C$712:$C$741=$C$742)),ROW(مسودة!$C$712:$C$741)),ROW()-ROW(AG744)+1)),مسودة!AG714:AG$741)),0))</f>
        <v/>
      </c>
      <c r="AH744" s="39" t="str">
        <f t="array" ref="AH744">IF($C$742="","",IFERROR(MAX(IF((ROW(مسودة!$C$712:$C$741)=SMALL(IF((ROW(مسودة!$C$712:$C$741)*(مسودة!$C$712:$C$741=$C$742)),ROW(مسودة!$C$712:$C$741)),ROW()-ROW(AH744)+1)),مسودة!AH714:AH$741)),0))</f>
        <v/>
      </c>
      <c r="AI744" s="39" t="str">
        <f t="array" ref="AI744">IF($C$742="","",IFERROR(MAX(IF((ROW(مسودة!$C$712:$C$741)=SMALL(IF((ROW(مسودة!$C$712:$C$741)*(مسودة!$C$712:$C$741=$C$742)),ROW(مسودة!$C$712:$C$741)),ROW()-ROW(AI744)+1)),مسودة!AI714:AI$741)),0))</f>
        <v/>
      </c>
      <c r="AJ744" s="39" t="str">
        <f t="array" ref="AJ744">IF($C$742="","",IFERROR(MAX(IF((ROW(مسودة!$C$712:$C$741)=SMALL(IF((ROW(مسودة!$C$712:$C$741)*(مسودة!$C$712:$C$741=$C$742)),ROW(مسودة!$C$712:$C$741)),ROW()-ROW(AJ744)+1)),مسودة!AJ714:AJ$741)),0))</f>
        <v/>
      </c>
      <c r="AK744" s="39" t="str">
        <f t="array" ref="AK744">IF($C$742="","",IFERROR(MAX(IF((ROW(مسودة!$C$712:$C$741)=SMALL(IF((ROW(مسودة!$C$712:$C$741)*(مسودة!$C$712:$C$741=$C$742)),ROW(مسودة!$C$712:$C$741)),ROW()-ROW(AK744)+1)),مسودة!AK714:AK$741)),0))</f>
        <v/>
      </c>
      <c r="AL744" s="39" t="str">
        <f t="array" ref="AL744">IF($C$742="","",IFERROR(MAX(IF((ROW(مسودة!$C$712:$C$741)=SMALL(IF((ROW(مسودة!$C$712:$C$741)*(مسودة!$C$712:$C$741=$C$742)),ROW(مسودة!$C$712:$C$741)),ROW()-ROW(AL744)+1)),مسودة!AL714:AL$741)),0))</f>
        <v/>
      </c>
      <c r="AM744" s="39" t="str">
        <f t="array" ref="AM744">IF($C$742="","",IFERROR(MAX(IF((ROW(مسودة!$C$712:$C$741)=SMALL(IF((ROW(مسودة!$C$712:$C$741)*(مسودة!$C$712:$C$741=$C$742)),ROW(مسودة!$C$712:$C$741)),ROW()-ROW(AM744)+1)),مسودة!AM714:AM$741)),0))</f>
        <v/>
      </c>
      <c r="AN744" s="39" t="str">
        <f t="array" ref="AN744">IF($C$742="","",IFERROR(MAX(IF((ROW(مسودة!$C$712:$C$741)=SMALL(IF((ROW(مسودة!$C$712:$C$741)*(مسودة!$C$712:$C$741=$C$742)),ROW(مسودة!$C$712:$C$741)),ROW()-ROW(AN744)+1)),مسودة!AN$714:AN$741)),0))</f>
        <v/>
      </c>
      <c r="AO744" s="39" t="str">
        <f t="array" ref="AO744">IF($C$742="","",IFERROR(MAX(IF((ROW(مسودة!$C$712:$C$741)=SMALL(IF((ROW(مسودة!$C$712:$C$741)*(مسودة!$C$712:$C$741=$C$742)),ROW(مسودة!$C$712:$C$741)),ROW()-ROW(AO744)+1)),مسودة!AO$714:AO$741)),0))</f>
        <v/>
      </c>
      <c r="AP744" s="39" t="str">
        <f>IF(AO744&lt;50,"   ",IF(AO744&lt;65,"مقبول",IF(AO744&lt;75,"جيد",IF(AO744&lt;85,"جيدجداً",IF(AO744&lt;=100,"ممتاز","")))))</f>
        <v/>
      </c>
      <c r="AQ744" s="49"/>
      <c r="AR744" s="49"/>
      <c r="AS744" s="49"/>
      <c r="AT744" s="49"/>
      <c r="AU744" s="105"/>
    </row>
    <row r="745" spans="2:47" ht="28.5" customHeight="1" thickBot="1">
      <c r="B745" s="48">
        <f t="shared" ref="B745" si="124">B742+1</f>
        <v>167</v>
      </c>
      <c r="C745" s="98" t="str">
        <f t="array" ref="C745">IF(ISERROR(INDEX(مسودة!$C$712:$AV$741,SMALL(IF((مسودة!$AV$712:$AV$741="ناجح"),ROW(مسودة!$C$712:$AV$741)-MIN(ROW(مسودة!$C$712:$AV$741))+1,""),ROW(A7)),COLUMN(A7))),"",INDEX(مسودة!$C$712:$AV$741,SMALL(IF((مسودة!$AV$712:$AV$741="ناجح"),ROW(مسودة!$C$712:$AV$741)-MIN(ROW(مسودة!$C$712:$AV$741))+1,""),ROW(A7)),COLUMN(A7)))</f>
        <v/>
      </c>
      <c r="D745" s="95" t="str">
        <f>IF(C745&lt;&gt;"",VLOOKUP(C745,مسودة!$C$712:$D$741,2,0),"")</f>
        <v/>
      </c>
      <c r="E745" s="95" t="str">
        <f>IF(C745&lt;&gt;"",VLOOKUP(C745,مسودة!$C$712:$E$741,3,0),"")</f>
        <v/>
      </c>
      <c r="F745" s="11" t="s">
        <v>30</v>
      </c>
      <c r="G745" s="39" t="str">
        <f t="array" ref="G745">IF($C$745="","",IFERROR(MAX(IF((ROW(مسودة!$C$712:$C$741)=SMALL(IF((ROW(مسودة!$C$712:$C$741)*(مسودة!$C$712:$C$741=$C$745)),ROW(مسودة!$C$712:$C$741)),ROW()-ROW(G745)+1)),مسودة!G712:G$741)),0))</f>
        <v/>
      </c>
      <c r="H745" s="39" t="str">
        <f t="array" ref="H745">IF($C$745="","",IFERROR(MAX(IF((ROW(مسودة!$C$712:$C$741)=SMALL(IF((ROW(مسودة!$C$712:$C$741)*(مسودة!$C$712:$C$741=$C$745)),ROW(مسودة!$C$712:$C$741)),ROW()-ROW(H745)+1)),مسودة!H712:H$741)),0))</f>
        <v/>
      </c>
      <c r="I745" s="39" t="str">
        <f t="array" ref="I745">IF($C$745="","",IFERROR(MAX(IF((ROW(مسودة!$C$712:$C$741)=SMALL(IF((ROW(مسودة!$C$712:$C$741)*(مسودة!$C$712:$C$741=$C$745)),ROW(مسودة!$C$712:$C$741)),ROW()-ROW(I745)+1)),مسودة!I712:I$741)),0))</f>
        <v/>
      </c>
      <c r="J745" s="39" t="str">
        <f t="array" ref="J745">IF($C$745="","",IFERROR(MAX(IF((ROW(مسودة!$C$712:$C$741)=SMALL(IF((ROW(مسودة!$C$712:$C$741)*(مسودة!$C$712:$C$741=$C$745)),ROW(مسودة!$C$712:$C$741)),ROW()-ROW(J745)+1)),مسودة!J712:J$741)),0))</f>
        <v/>
      </c>
      <c r="K745" s="39" t="str">
        <f t="array" ref="K745">IF($C$745="","",IFERROR(MAX(IF((ROW(مسودة!$C$712:$C$741)=SMALL(IF((ROW(مسودة!$C$712:$C$741)*(مسودة!$C$712:$C$741=$C$745)),ROW(مسودة!$C$712:$C$741)),ROW()-ROW(K745)+1)),مسودة!K712:K$741)),0))</f>
        <v/>
      </c>
      <c r="L745" s="39" t="str">
        <f t="array" ref="L745">IF($C$745="","",IFERROR(MAX(IF((ROW(مسودة!$C$712:$C$741)=SMALL(IF((ROW(مسودة!$C$712:$C$741)*(مسودة!$C$712:$C$741=$C$745)),ROW(مسودة!$C$712:$C$741)),ROW()-ROW(L745)+1)),مسودة!L712:L$741)),0))</f>
        <v/>
      </c>
      <c r="M745" s="39" t="str">
        <f t="array" ref="M745">IF($C$745="","",IFERROR(MAX(IF((ROW(مسودة!$C$712:$C$741)=SMALL(IF((ROW(مسودة!$C$712:$C$741)*(مسودة!$C$712:$C$741=$C$745)),ROW(مسودة!$C$712:$C$741)),ROW()-ROW(M745)+1)),مسودة!M712:M$741)),0))</f>
        <v/>
      </c>
      <c r="N745" s="39" t="str">
        <f t="array" ref="N745">IF($C$745="","",IFERROR(MAX(IF((ROW(مسودة!$C$712:$C$741)=SMALL(IF((ROW(مسودة!$C$712:$C$741)*(مسودة!$C$712:$C$741=$C$745)),ROW(مسودة!$C$712:$C$741)),ROW()-ROW(N745)+1)),مسودة!N712:N$741)),0))</f>
        <v/>
      </c>
      <c r="O745" s="39" t="str">
        <f t="array" ref="O745">IF($C$745="","",IFERROR(MAX(IF((ROW(مسودة!$C$712:$C$741)=SMALL(IF((ROW(مسودة!$C$712:$C$741)*(مسودة!$C$712:$C$741=$C$745)),ROW(مسودة!$C$712:$C$741)),ROW()-ROW(O745)+1)),مسودة!O712:O$741)),0))</f>
        <v/>
      </c>
      <c r="P745" s="39" t="str">
        <f t="array" ref="P745">IF($C$745="","",IFERROR(MAX(IF((ROW(مسودة!$C$712:$C$741)=SMALL(IF((ROW(مسودة!$C$712:$C$741)*(مسودة!$C$712:$C$741=$C$745)),ROW(مسودة!$C$712:$C$741)),ROW()-ROW(P745)+1)),مسودة!P712:P$741)),0))</f>
        <v/>
      </c>
      <c r="Q745" s="39" t="str">
        <f t="array" ref="Q745">IF($C$745="","",IFERROR(MAX(IF((ROW(مسودة!$C$712:$C$741)=SMALL(IF((ROW(مسودة!$C$712:$C$741)*(مسودة!$C$712:$C$741=$C$745)),ROW(مسودة!$C$712:$C$741)),ROW()-ROW(Q745)+1)),مسودة!Q712:Q$741)),0))</f>
        <v/>
      </c>
      <c r="R745" s="39" t="str">
        <f t="array" ref="R745">IF($C$745="","",IFERROR(MAX(IF((ROW(مسودة!$C$712:$C$741)=SMALL(IF((ROW(مسودة!$C$712:$C$741)*(مسودة!$C$712:$C$741=$C$745)),ROW(مسودة!$C$712:$C$741)),ROW()-ROW(R745)+1)),مسودة!R712:R$741)),0))</f>
        <v/>
      </c>
      <c r="S745" s="39" t="str">
        <f t="array" ref="S745">IF($C$745="","",IFERROR(MAX(IF((ROW(مسودة!$C$712:$C$741)=SMALL(IF((ROW(مسودة!$C$712:$C$741)*(مسودة!$C$712:$C$741=$C$745)),ROW(مسودة!$C$712:$C$741)),ROW()-ROW(S745)+1)),مسودة!S712:S$741)),0))</f>
        <v/>
      </c>
      <c r="T745" s="39" t="str">
        <f t="array" ref="T745">IF($C$745="","",IFERROR(MAX(IF((ROW(مسودة!$C$712:$C$741)=SMALL(IF((ROW(مسودة!$C$712:$C$741)*(مسودة!$C$712:$C$741=$C$745)),ROW(مسودة!$C$712:$C$741)),ROW()-ROW(T745)+1)),مسودة!T712:T$741)),0))</f>
        <v/>
      </c>
      <c r="U745" s="39" t="str">
        <f t="array" ref="U745">IF($C$745="","",IFERROR(MAX(IF((ROW(مسودة!$C$712:$C$741)=SMALL(IF((ROW(مسودة!$C$712:$C$741)*(مسودة!$C$712:$C$741=$C$745)),ROW(مسودة!$C$712:$C$741)),ROW()-ROW(U745)+1)),مسودة!U712:U$741)),0))</f>
        <v/>
      </c>
      <c r="V745" s="39" t="str">
        <f t="array" ref="V745">IF($C$745="","",IFERROR(MAX(IF((ROW(مسودة!$C$712:$C$741)=SMALL(IF((ROW(مسودة!$C$712:$C$741)*(مسودة!$C$712:$C$741=$C$745)),ROW(مسودة!$C$712:$C$741)),ROW()-ROW(V745)+1)),مسودة!V712:V$741)),0))</f>
        <v/>
      </c>
      <c r="W745" s="39" t="str">
        <f t="array" ref="W745">IF($C$745="","",IFERROR(MAX(IF((ROW(مسودة!$C$712:$C$741)=SMALL(IF((ROW(مسودة!$C$712:$C$741)*(مسودة!$C$712:$C$741=$C$745)),ROW(مسودة!$C$712:$C$741)),ROW()-ROW(W745)+1)),مسودة!W712:W$741)),0))</f>
        <v/>
      </c>
      <c r="X745" s="39" t="str">
        <f t="array" ref="X745">IF($C$745="","",IFERROR(MAX(IF((ROW(مسودة!$C$712:$C$741)=SMALL(IF((ROW(مسودة!$C$712:$C$741)*(مسودة!$C$712:$C$741=$C$745)),ROW(مسودة!$C$712:$C$741)),ROW()-ROW(X745)+1)),مسودة!X712:X$741)),0))</f>
        <v/>
      </c>
      <c r="Y745" s="39" t="str">
        <f t="array" ref="Y745">IF($C$745="","",IFERROR(MAX(IF((ROW(مسودة!$C$712:$C$741)=SMALL(IF((ROW(مسودة!$C$712:$C$741)*(مسودة!$C$712:$C$741=$C$745)),ROW(مسودة!$C$712:$C$741)),ROW()-ROW(Y745)+1)),مسودة!Y712:Y$741)),0))</f>
        <v/>
      </c>
      <c r="Z745" s="39" t="str">
        <f t="array" ref="Z745">IF($C$745="","",IFERROR(MAX(IF((ROW(مسودة!$C$712:$C$741)=SMALL(IF((ROW(مسودة!$C$712:$C$741)*(مسودة!$C$712:$C$741=$C$745)),ROW(مسودة!$C$712:$C$741)),ROW()-ROW(Z745)+1)),مسودة!Z712:Z$741)),0))</f>
        <v/>
      </c>
      <c r="AA745" s="39" t="str">
        <f t="array" ref="AA745">IF($C$745="","",IFERROR(MAX(IF((ROW(مسودة!$C$712:$C$741)=SMALL(IF((ROW(مسودة!$C$712:$C$741)*(مسودة!$C$712:$C$741=$C$745)),ROW(مسودة!$C$712:$C$741)),ROW()-ROW(AA745)+1)),مسودة!AA712:AA$741)),0))</f>
        <v/>
      </c>
      <c r="AB745" s="39" t="str">
        <f t="array" ref="AB745">IF($C$745="","",IFERROR(MAX(IF((ROW(مسودة!$C$712:$C$741)=SMALL(IF((ROW(مسودة!$C$712:$C$741)*(مسودة!$C$712:$C$741=$C$745)),ROW(مسودة!$C$712:$C$741)),ROW()-ROW(AB745)+1)),مسودة!AB712:AB$741)),0))</f>
        <v/>
      </c>
      <c r="AC745" s="39" t="str">
        <f t="array" ref="AC745">IF($C$745="","",IFERROR(MAX(IF((ROW(مسودة!$C$712:$C$741)=SMALL(IF((ROW(مسودة!$C$712:$C$741)*(مسودة!$C$712:$C$741=$C$745)),ROW(مسودة!$C$712:$C$741)),ROW()-ROW(AC745)+1)),مسودة!AC712:AC$741)),0))</f>
        <v/>
      </c>
      <c r="AD745" s="39" t="str">
        <f t="array" ref="AD745">IF($C$745="","",IFERROR(MAX(IF((ROW(مسودة!$C$712:$C$741)=SMALL(IF((ROW(مسودة!$C$712:$C$741)*(مسودة!$C$712:$C$741=$C$745)),ROW(مسودة!$C$712:$C$741)),ROW()-ROW(AD745)+1)),مسودة!AD712:AD$741)),0))</f>
        <v/>
      </c>
      <c r="AE745" s="39" t="str">
        <f t="array" ref="AE745">IF($C$745="","",IFERROR(MAX(IF((ROW(مسودة!$C$712:$C$741)=SMALL(IF((ROW(مسودة!$C$712:$C$741)*(مسودة!$C$712:$C$741=$C$745)),ROW(مسودة!$C$712:$C$741)),ROW()-ROW(AE745)+1)),مسودة!AE712:AE$741)),0))</f>
        <v/>
      </c>
      <c r="AF745" s="39" t="str">
        <f t="array" ref="AF745">IF($C$745="","",IFERROR(MAX(IF((ROW(مسودة!$C$712:$C$741)=SMALL(IF((ROW(مسودة!$C$712:$C$741)*(مسودة!$C$712:$C$741=$C$745)),ROW(مسودة!$C$712:$C$741)),ROW()-ROW(AF745)+1)),مسودة!AF712:AF$741)),0))</f>
        <v/>
      </c>
      <c r="AG745" s="39" t="str">
        <f t="array" ref="AG745">IF($C$745="","",IFERROR(MAX(IF((ROW(مسودة!$C$712:$C$741)=SMALL(IF((ROW(مسودة!$C$712:$C$741)*(مسودة!$C$712:$C$741=$C$745)),ROW(مسودة!$C$712:$C$741)),ROW()-ROW(AG745)+1)),مسودة!AG712:AG$741)),0))</f>
        <v/>
      </c>
      <c r="AH745" s="39" t="str">
        <f t="array" ref="AH745">IF($C$745="","",IFERROR(MAX(IF((ROW(مسودة!$C$712:$C$741)=SMALL(IF((ROW(مسودة!$C$712:$C$741)*(مسودة!$C$712:$C$741=$C$745)),ROW(مسودة!$C$712:$C$741)),ROW()-ROW(AH745)+1)),مسودة!AH712:AH$741)),0))</f>
        <v/>
      </c>
      <c r="AI745" s="39" t="str">
        <f t="array" ref="AI745">IF($C$745="","",IFERROR(MAX(IF((ROW(مسودة!$C$712:$C$741)=SMALL(IF((ROW(مسودة!$C$712:$C$741)*(مسودة!$C$712:$C$741=$C$745)),ROW(مسودة!$C$712:$C$741)),ROW()-ROW(AI745)+1)),مسودة!AI712:AI$741)),0))</f>
        <v/>
      </c>
      <c r="AJ745" s="39" t="str">
        <f t="array" ref="AJ745">IF($C$745="","",IFERROR(MAX(IF((ROW(مسودة!$C$712:$C$741)=SMALL(IF((ROW(مسودة!$C$712:$C$741)*(مسودة!$C$712:$C$741=$C$745)),ROW(مسودة!$C$712:$C$741)),ROW()-ROW(AJ745)+1)),مسودة!AJ712:AJ$741)),0))</f>
        <v/>
      </c>
      <c r="AK745" s="39" t="str">
        <f t="array" ref="AK745">IF($C$745="","",IFERROR(MAX(IF((ROW(مسودة!$C$712:$C$741)=SMALL(IF((ROW(مسودة!$C$712:$C$741)*(مسودة!$C$712:$C$741=$C$745)),ROW(مسودة!$C$712:$C$741)),ROW()-ROW(AK745)+1)),مسودة!AK712:AK$741)),0))</f>
        <v/>
      </c>
      <c r="AL745" s="39" t="str">
        <f t="array" ref="AL745">IF($C$745="","",IFERROR(MAX(IF((ROW(مسودة!$C$712:$C$741)=SMALL(IF((ROW(مسودة!$C$712:$C$741)*(مسودة!$C$712:$C$741=$C$745)),ROW(مسودة!$C$712:$C$741)),ROW()-ROW(AL745)+1)),مسودة!AL712:AL$741)),0))</f>
        <v/>
      </c>
      <c r="AM745" s="39" t="str">
        <f t="array" ref="AM745">IF($C$745="","",IFERROR(MAX(IF((ROW(مسودة!$C$712:$C$741)=SMALL(IF((ROW(مسودة!$C$712:$C$741)*(مسودة!$C$712:$C$741=$C$745)),ROW(مسودة!$C$712:$C$741)),ROW()-ROW(AM745)+1)),مسودة!AM712:AM$741)),0))</f>
        <v/>
      </c>
      <c r="AN745" s="54"/>
      <c r="AO745" s="54"/>
      <c r="AP745" s="55"/>
      <c r="AQ745" s="49"/>
      <c r="AR745" s="49"/>
      <c r="AS745" s="49"/>
      <c r="AT745" s="49"/>
      <c r="AU745" s="103" t="str">
        <f>IFERROR(LOOKUP(2,1/((مسودة!$C$712:$C$741=C745)*(مسودة!$F$712:$F$741=F745)),مسودة!$AV$712:$AV$741),"")</f>
        <v/>
      </c>
    </row>
    <row r="746" spans="2:47" ht="28.5" customHeight="1" thickBot="1">
      <c r="B746" s="48"/>
      <c r="C746" s="99"/>
      <c r="D746" s="51"/>
      <c r="E746" s="51"/>
      <c r="F746" s="11" t="s">
        <v>31</v>
      </c>
      <c r="G746" s="39" t="str">
        <f t="array" ref="G746">IF($C$745="","",IFERROR(MAX(IF((ROW(مسودة!$C$712:$C$741)=SMALL(IF((ROW(مسودة!$C$712:$C$741)*(مسودة!$C$712:$C$741=$C$745)),ROW(مسودة!$C$712:$C$741)),ROW()-ROW(G746)+1)),مسودة!G713:G$741)),0))</f>
        <v/>
      </c>
      <c r="H746" s="39" t="str">
        <f t="array" ref="H746">IF($C$745="","",IFERROR(MAX(IF((ROW(مسودة!$C$712:$C$741)=SMALL(IF((ROW(مسودة!$C$712:$C$741)*(مسودة!$C$712:$C$741=$C$745)),ROW(مسودة!$C$712:$C$741)),ROW()-ROW(H746)+1)),مسودة!H713:H$741)),0))</f>
        <v/>
      </c>
      <c r="I746" s="39" t="str">
        <f t="array" ref="I746">IF($C$745="","",IFERROR(MAX(IF((ROW(مسودة!$C$712:$C$741)=SMALL(IF((ROW(مسودة!$C$712:$C$741)*(مسودة!$C$712:$C$741=$C$745)),ROW(مسودة!$C$712:$C$741)),ROW()-ROW(I746)+1)),مسودة!I713:I$741)),0))</f>
        <v/>
      </c>
      <c r="J746" s="39" t="str">
        <f t="array" ref="J746">IF($C$745="","",IFERROR(MAX(IF((ROW(مسودة!$C$712:$C$741)=SMALL(IF((ROW(مسودة!$C$712:$C$741)*(مسودة!$C$712:$C$741=$C$745)),ROW(مسودة!$C$712:$C$741)),ROW()-ROW(J746)+1)),مسودة!J713:J$741)),0))</f>
        <v/>
      </c>
      <c r="K746" s="39" t="str">
        <f t="array" ref="K746">IF($C$745="","",IFERROR(MAX(IF((ROW(مسودة!$C$712:$C$741)=SMALL(IF((ROW(مسودة!$C$712:$C$741)*(مسودة!$C$712:$C$741=$C$745)),ROW(مسودة!$C$712:$C$741)),ROW()-ROW(K746)+1)),مسودة!K713:K$741)),0))</f>
        <v/>
      </c>
      <c r="L746" s="39" t="str">
        <f t="array" ref="L746">IF($C$745="","",IFERROR(MAX(IF((ROW(مسودة!$C$712:$C$741)=SMALL(IF((ROW(مسودة!$C$712:$C$741)*(مسودة!$C$712:$C$741=$C$745)),ROW(مسودة!$C$712:$C$741)),ROW()-ROW(L746)+1)),مسودة!L713:L$741)),0))</f>
        <v/>
      </c>
      <c r="M746" s="39" t="str">
        <f t="array" ref="M746">IF($C$745="","",IFERROR(MAX(IF((ROW(مسودة!$C$712:$C$741)=SMALL(IF((ROW(مسودة!$C$712:$C$741)*(مسودة!$C$712:$C$741=$C$745)),ROW(مسودة!$C$712:$C$741)),ROW()-ROW(M746)+1)),مسودة!M713:M$741)),0))</f>
        <v/>
      </c>
      <c r="N746" s="39" t="str">
        <f t="array" ref="N746">IF($C$745="","",IFERROR(MAX(IF((ROW(مسودة!$C$712:$C$741)=SMALL(IF((ROW(مسودة!$C$712:$C$741)*(مسودة!$C$712:$C$741=$C$745)),ROW(مسودة!$C$712:$C$741)),ROW()-ROW(N746)+1)),مسودة!N713:N$741)),0))</f>
        <v/>
      </c>
      <c r="O746" s="39" t="str">
        <f t="array" ref="O746">IF($C$745="","",IFERROR(MAX(IF((ROW(مسودة!$C$712:$C$741)=SMALL(IF((ROW(مسودة!$C$712:$C$741)*(مسودة!$C$712:$C$741=$C$745)),ROW(مسودة!$C$712:$C$741)),ROW()-ROW(O746)+1)),مسودة!O713:O$741)),0))</f>
        <v/>
      </c>
      <c r="P746" s="39" t="str">
        <f t="array" ref="P746">IF($C$745="","",IFERROR(MAX(IF((ROW(مسودة!$C$712:$C$741)=SMALL(IF((ROW(مسودة!$C$712:$C$741)*(مسودة!$C$712:$C$741=$C$745)),ROW(مسودة!$C$712:$C$741)),ROW()-ROW(P746)+1)),مسودة!P713:P$741)),0))</f>
        <v/>
      </c>
      <c r="Q746" s="39" t="str">
        <f t="array" ref="Q746">IF($C$745="","",IFERROR(MAX(IF((ROW(مسودة!$C$712:$C$741)=SMALL(IF((ROW(مسودة!$C$712:$C$741)*(مسودة!$C$712:$C$741=$C$745)),ROW(مسودة!$C$712:$C$741)),ROW()-ROW(Q746)+1)),مسودة!Q713:Q$741)),0))</f>
        <v/>
      </c>
      <c r="R746" s="39" t="str">
        <f t="array" ref="R746">IF($C$745="","",IFERROR(MAX(IF((ROW(مسودة!$C$712:$C$741)=SMALL(IF((ROW(مسودة!$C$712:$C$741)*(مسودة!$C$712:$C$741=$C$745)),ROW(مسودة!$C$712:$C$741)),ROW()-ROW(R746)+1)),مسودة!R713:R$741)),0))</f>
        <v/>
      </c>
      <c r="S746" s="39" t="str">
        <f t="array" ref="S746">IF($C$745="","",IFERROR(MAX(IF((ROW(مسودة!$C$712:$C$741)=SMALL(IF((ROW(مسودة!$C$712:$C$741)*(مسودة!$C$712:$C$741=$C$745)),ROW(مسودة!$C$712:$C$741)),ROW()-ROW(S746)+1)),مسودة!S713:S$741)),0))</f>
        <v/>
      </c>
      <c r="T746" s="39" t="str">
        <f t="array" ref="T746">IF($C$745="","",IFERROR(MAX(IF((ROW(مسودة!$C$712:$C$741)=SMALL(IF((ROW(مسودة!$C$712:$C$741)*(مسودة!$C$712:$C$741=$C$745)),ROW(مسودة!$C$712:$C$741)),ROW()-ROW(T746)+1)),مسودة!T713:T$741)),0))</f>
        <v/>
      </c>
      <c r="U746" s="39" t="str">
        <f t="array" ref="U746">IF($C$745="","",IFERROR(MAX(IF((ROW(مسودة!$C$712:$C$741)=SMALL(IF((ROW(مسودة!$C$712:$C$741)*(مسودة!$C$712:$C$741=$C$745)),ROW(مسودة!$C$712:$C$741)),ROW()-ROW(U746)+1)),مسودة!U713:U$741)),0))</f>
        <v/>
      </c>
      <c r="V746" s="39" t="str">
        <f t="array" ref="V746">IF($C$745="","",IFERROR(MAX(IF((ROW(مسودة!$C$712:$C$741)=SMALL(IF((ROW(مسودة!$C$712:$C$741)*(مسودة!$C$712:$C$741=$C$745)),ROW(مسودة!$C$712:$C$741)),ROW()-ROW(V746)+1)),مسودة!V713:V$741)),0))</f>
        <v/>
      </c>
      <c r="W746" s="39" t="str">
        <f t="array" ref="W746">IF($C$745="","",IFERROR(MAX(IF((ROW(مسودة!$C$712:$C$741)=SMALL(IF((ROW(مسودة!$C$712:$C$741)*(مسودة!$C$712:$C$741=$C$745)),ROW(مسودة!$C$712:$C$741)),ROW()-ROW(W746)+1)),مسودة!W713:W$741)),0))</f>
        <v/>
      </c>
      <c r="X746" s="39" t="str">
        <f t="array" ref="X746">IF($C$745="","",IFERROR(MAX(IF((ROW(مسودة!$C$712:$C$741)=SMALL(IF((ROW(مسودة!$C$712:$C$741)*(مسودة!$C$712:$C$741=$C$745)),ROW(مسودة!$C$712:$C$741)),ROW()-ROW(X746)+1)),مسودة!X713:X$741)),0))</f>
        <v/>
      </c>
      <c r="Y746" s="39" t="str">
        <f t="array" ref="Y746">IF($C$745="","",IFERROR(MAX(IF((ROW(مسودة!$C$712:$C$741)=SMALL(IF((ROW(مسودة!$C$712:$C$741)*(مسودة!$C$712:$C$741=$C$745)),ROW(مسودة!$C$712:$C$741)),ROW()-ROW(Y746)+1)),مسودة!Y713:Y$741)),0))</f>
        <v/>
      </c>
      <c r="Z746" s="39" t="str">
        <f t="array" ref="Z746">IF($C$745="","",IFERROR(MAX(IF((ROW(مسودة!$C$712:$C$741)=SMALL(IF((ROW(مسودة!$C$712:$C$741)*(مسودة!$C$712:$C$741=$C$745)),ROW(مسودة!$C$712:$C$741)),ROW()-ROW(Z746)+1)),مسودة!Z713:Z$741)),0))</f>
        <v/>
      </c>
      <c r="AA746" s="39" t="str">
        <f t="array" ref="AA746">IF($C$745="","",IFERROR(MAX(IF((ROW(مسودة!$C$712:$C$741)=SMALL(IF((ROW(مسودة!$C$712:$C$741)*(مسودة!$C$712:$C$741=$C$745)),ROW(مسودة!$C$712:$C$741)),ROW()-ROW(AA746)+1)),مسودة!AA713:AA$741)),0))</f>
        <v/>
      </c>
      <c r="AB746" s="39" t="str">
        <f t="array" ref="AB746">IF($C$745="","",IFERROR(MAX(IF((ROW(مسودة!$C$712:$C$741)=SMALL(IF((ROW(مسودة!$C$712:$C$741)*(مسودة!$C$712:$C$741=$C$745)),ROW(مسودة!$C$712:$C$741)),ROW()-ROW(AB746)+1)),مسودة!AB713:AB$741)),0))</f>
        <v/>
      </c>
      <c r="AC746" s="39" t="str">
        <f t="array" ref="AC746">IF($C$745="","",IFERROR(MAX(IF((ROW(مسودة!$C$712:$C$741)=SMALL(IF((ROW(مسودة!$C$712:$C$741)*(مسودة!$C$712:$C$741=$C$745)),ROW(مسودة!$C$712:$C$741)),ROW()-ROW(AC746)+1)),مسودة!AC713:AC$741)),0))</f>
        <v/>
      </c>
      <c r="AD746" s="39" t="str">
        <f t="array" ref="AD746">IF($C$745="","",IFERROR(MAX(IF((ROW(مسودة!$C$712:$C$741)=SMALL(IF((ROW(مسودة!$C$712:$C$741)*(مسودة!$C$712:$C$741=$C$745)),ROW(مسودة!$C$712:$C$741)),ROW()-ROW(AD746)+1)),مسودة!AD713:AD$741)),0))</f>
        <v/>
      </c>
      <c r="AE746" s="39" t="str">
        <f t="array" ref="AE746">IF($C$745="","",IFERROR(MAX(IF((ROW(مسودة!$C$712:$C$741)=SMALL(IF((ROW(مسودة!$C$712:$C$741)*(مسودة!$C$712:$C$741=$C$745)),ROW(مسودة!$C$712:$C$741)),ROW()-ROW(AE746)+1)),مسودة!AE713:AE$741)),0))</f>
        <v/>
      </c>
      <c r="AF746" s="39" t="str">
        <f t="array" ref="AF746">IF($C$745="","",IFERROR(MAX(IF((ROW(مسودة!$C$712:$C$741)=SMALL(IF((ROW(مسودة!$C$712:$C$741)*(مسودة!$C$712:$C$741=$C$745)),ROW(مسودة!$C$712:$C$741)),ROW()-ROW(AF746)+1)),مسودة!AF713:AF$741)),0))</f>
        <v/>
      </c>
      <c r="AG746" s="39" t="str">
        <f t="array" ref="AG746">IF($C$745="","",IFERROR(MAX(IF((ROW(مسودة!$C$712:$C$741)=SMALL(IF((ROW(مسودة!$C$712:$C$741)*(مسودة!$C$712:$C$741=$C$745)),ROW(مسودة!$C$712:$C$741)),ROW()-ROW(AG746)+1)),مسودة!AG713:AG$741)),0))</f>
        <v/>
      </c>
      <c r="AH746" s="39" t="str">
        <f t="array" ref="AH746">IF($C$745="","",IFERROR(MAX(IF((ROW(مسودة!$C$712:$C$741)=SMALL(IF((ROW(مسودة!$C$712:$C$741)*(مسودة!$C$712:$C$741=$C$745)),ROW(مسودة!$C$712:$C$741)),ROW()-ROW(AH746)+1)),مسودة!AH713:AH$741)),0))</f>
        <v/>
      </c>
      <c r="AI746" s="39" t="str">
        <f t="array" ref="AI746">IF($C$745="","",IFERROR(MAX(IF((ROW(مسودة!$C$712:$C$741)=SMALL(IF((ROW(مسودة!$C$712:$C$741)*(مسودة!$C$712:$C$741=$C$745)),ROW(مسودة!$C$712:$C$741)),ROW()-ROW(AI746)+1)),مسودة!AI713:AI$741)),0))</f>
        <v/>
      </c>
      <c r="AJ746" s="39" t="str">
        <f t="array" ref="AJ746">IF($C$745="","",IFERROR(MAX(IF((ROW(مسودة!$C$712:$C$741)=SMALL(IF((ROW(مسودة!$C$712:$C$741)*(مسودة!$C$712:$C$741=$C$745)),ROW(مسودة!$C$712:$C$741)),ROW()-ROW(AJ746)+1)),مسودة!AJ713:AJ$741)),0))</f>
        <v/>
      </c>
      <c r="AK746" s="39" t="str">
        <f t="array" ref="AK746">IF($C$745="","",IFERROR(MAX(IF((ROW(مسودة!$C$712:$C$741)=SMALL(IF((ROW(مسودة!$C$712:$C$741)*(مسودة!$C$712:$C$741=$C$745)),ROW(مسودة!$C$712:$C$741)),ROW()-ROW(AK746)+1)),مسودة!AK713:AK$741)),0))</f>
        <v/>
      </c>
      <c r="AL746" s="39" t="str">
        <f t="array" ref="AL746">IF($C$745="","",IFERROR(MAX(IF((ROW(مسودة!$C$712:$C$741)=SMALL(IF((ROW(مسودة!$C$712:$C$741)*(مسودة!$C$712:$C$741=$C$745)),ROW(مسودة!$C$712:$C$741)),ROW()-ROW(AL746)+1)),مسودة!AL713:AL$741)),0))</f>
        <v/>
      </c>
      <c r="AM746" s="39" t="str">
        <f t="array" ref="AM746">IF($C$745="","",IFERROR(MAX(IF((ROW(مسودة!$C$712:$C$741)=SMALL(IF((ROW(مسودة!$C$712:$C$741)*(مسودة!$C$712:$C$741=$C$745)),ROW(مسودة!$C$712:$C$741)),ROW()-ROW(AM746)+1)),مسودة!AM713:AM$741)),0))</f>
        <v/>
      </c>
      <c r="AN746" s="54"/>
      <c r="AO746" s="54"/>
      <c r="AP746" s="56"/>
      <c r="AQ746" s="49"/>
      <c r="AR746" s="49"/>
      <c r="AS746" s="49"/>
      <c r="AT746" s="49"/>
      <c r="AU746" s="104"/>
    </row>
    <row r="747" spans="2:47" ht="28.5" customHeight="1" thickBot="1">
      <c r="B747" s="48"/>
      <c r="C747" s="93"/>
      <c r="D747" s="51"/>
      <c r="E747" s="51"/>
      <c r="F747" s="14" t="s">
        <v>32</v>
      </c>
      <c r="G747" s="39" t="str">
        <f t="array" ref="G747">IF($C$745="","",IFERROR(MAX(IF((ROW(مسودة!$C$712:$C$741)=SMALL(IF((ROW(مسودة!$C$712:$C$741)*(مسودة!$C$712:$C$741=$C$745)),ROW(مسودة!$C$712:$C$741)),ROW()-ROW(G747)+1)),مسودة!G714:G$741)),0))</f>
        <v/>
      </c>
      <c r="H747" s="39" t="str">
        <f t="array" ref="H747">IF($C$745="","",IFERROR(MAX(IF((ROW(مسودة!$C$712:$C$741)=SMALL(IF((ROW(مسودة!$C$712:$C$741)*(مسودة!$C$712:$C$741=$C$745)),ROW(مسودة!$C$712:$C$741)),ROW()-ROW(H747)+1)),مسودة!H714:H$741)),0))</f>
        <v/>
      </c>
      <c r="I747" s="39" t="str">
        <f t="array" ref="I747">IF($C$745="","",IFERROR(MAX(IF((ROW(مسودة!$C$712:$C$741)=SMALL(IF((ROW(مسودة!$C$712:$C$741)*(مسودة!$C$712:$C$741=$C$745)),ROW(مسودة!$C$712:$C$741)),ROW()-ROW(I747)+1)),مسودة!I714:I$741)),0))</f>
        <v/>
      </c>
      <c r="J747" s="39" t="str">
        <f t="array" ref="J747">IF($C$745="","",IFERROR(MAX(IF((ROW(مسودة!$C$712:$C$741)=SMALL(IF((ROW(مسودة!$C$712:$C$741)*(مسودة!$C$712:$C$741=$C$745)),ROW(مسودة!$C$712:$C$741)),ROW()-ROW(J747)+1)),مسودة!J714:J$741)),0))</f>
        <v/>
      </c>
      <c r="K747" s="39" t="str">
        <f t="array" ref="K747">IF($C$745="","",IFERROR(MAX(IF((ROW(مسودة!$C$712:$C$741)=SMALL(IF((ROW(مسودة!$C$712:$C$741)*(مسودة!$C$712:$C$741=$C$745)),ROW(مسودة!$C$712:$C$741)),ROW()-ROW(K747)+1)),مسودة!K714:K$741)),0))</f>
        <v/>
      </c>
      <c r="L747" s="39" t="str">
        <f t="array" ref="L747">IF($C$745="","",IFERROR(MAX(IF((ROW(مسودة!$C$712:$C$741)=SMALL(IF((ROW(مسودة!$C$712:$C$741)*(مسودة!$C$712:$C$741=$C$745)),ROW(مسودة!$C$712:$C$741)),ROW()-ROW(L747)+1)),مسودة!L714:L$741)),0))</f>
        <v/>
      </c>
      <c r="M747" s="39" t="str">
        <f t="array" ref="M747">IF($C$745="","",IFERROR(MAX(IF((ROW(مسودة!$C$712:$C$741)=SMALL(IF((ROW(مسودة!$C$712:$C$741)*(مسودة!$C$712:$C$741=$C$745)),ROW(مسودة!$C$712:$C$741)),ROW()-ROW(M747)+1)),مسودة!M714:M$741)),0))</f>
        <v/>
      </c>
      <c r="N747" s="39" t="str">
        <f t="array" ref="N747">IF($C$745="","",IFERROR(MAX(IF((ROW(مسودة!$C$712:$C$741)=SMALL(IF((ROW(مسودة!$C$712:$C$741)*(مسودة!$C$712:$C$741=$C$745)),ROW(مسودة!$C$712:$C$741)),ROW()-ROW(N747)+1)),مسودة!N714:N$741)),0))</f>
        <v/>
      </c>
      <c r="O747" s="39" t="str">
        <f t="array" ref="O747">IF($C$745="","",IFERROR(MAX(IF((ROW(مسودة!$C$712:$C$741)=SMALL(IF((ROW(مسودة!$C$712:$C$741)*(مسودة!$C$712:$C$741=$C$745)),ROW(مسودة!$C$712:$C$741)),ROW()-ROW(O747)+1)),مسودة!O714:O$741)),0))</f>
        <v/>
      </c>
      <c r="P747" s="39" t="str">
        <f t="array" ref="P747">IF($C$745="","",IFERROR(MAX(IF((ROW(مسودة!$C$712:$C$741)=SMALL(IF((ROW(مسودة!$C$712:$C$741)*(مسودة!$C$712:$C$741=$C$745)),ROW(مسودة!$C$712:$C$741)),ROW()-ROW(P747)+1)),مسودة!P714:P$741)),0))</f>
        <v/>
      </c>
      <c r="Q747" s="39" t="str">
        <f t="array" ref="Q747">IF($C$745="","",IFERROR(MAX(IF((ROW(مسودة!$C$712:$C$741)=SMALL(IF((ROW(مسودة!$C$712:$C$741)*(مسودة!$C$712:$C$741=$C$745)),ROW(مسودة!$C$712:$C$741)),ROW()-ROW(Q747)+1)),مسودة!Q714:Q$741)),0))</f>
        <v/>
      </c>
      <c r="R747" s="39" t="str">
        <f t="array" ref="R747">IF($C$745="","",IFERROR(MAX(IF((ROW(مسودة!$C$712:$C$741)=SMALL(IF((ROW(مسودة!$C$712:$C$741)*(مسودة!$C$712:$C$741=$C$745)),ROW(مسودة!$C$712:$C$741)),ROW()-ROW(R747)+1)),مسودة!R714:R$741)),0))</f>
        <v/>
      </c>
      <c r="S747" s="39" t="str">
        <f t="array" ref="S747">IF($C$745="","",IFERROR(MAX(IF((ROW(مسودة!$C$712:$C$741)=SMALL(IF((ROW(مسودة!$C$712:$C$741)*(مسودة!$C$712:$C$741=$C$745)),ROW(مسودة!$C$712:$C$741)),ROW()-ROW(S747)+1)),مسودة!S714:S$741)),0))</f>
        <v/>
      </c>
      <c r="T747" s="39" t="str">
        <f t="array" ref="T747">IF($C$745="","",IFERROR(MAX(IF((ROW(مسودة!$C$712:$C$741)=SMALL(IF((ROW(مسودة!$C$712:$C$741)*(مسودة!$C$712:$C$741=$C$745)),ROW(مسودة!$C$712:$C$741)),ROW()-ROW(T747)+1)),مسودة!T714:T$741)),0))</f>
        <v/>
      </c>
      <c r="U747" s="39" t="str">
        <f t="array" ref="U747">IF($C$745="","",IFERROR(MAX(IF((ROW(مسودة!$C$712:$C$741)=SMALL(IF((ROW(مسودة!$C$712:$C$741)*(مسودة!$C$712:$C$741=$C$745)),ROW(مسودة!$C$712:$C$741)),ROW()-ROW(U747)+1)),مسودة!U714:U$741)),0))</f>
        <v/>
      </c>
      <c r="V747" s="39" t="str">
        <f t="array" ref="V747">IF($C$745="","",IFERROR(MAX(IF((ROW(مسودة!$C$712:$C$741)=SMALL(IF((ROW(مسودة!$C$712:$C$741)*(مسودة!$C$712:$C$741=$C$745)),ROW(مسودة!$C$712:$C$741)),ROW()-ROW(V747)+1)),مسودة!V714:V$741)),0))</f>
        <v/>
      </c>
      <c r="W747" s="39" t="str">
        <f t="array" ref="W747">IF($C$745="","",IFERROR(MAX(IF((ROW(مسودة!$C$712:$C$741)=SMALL(IF((ROW(مسودة!$C$712:$C$741)*(مسودة!$C$712:$C$741=$C$745)),ROW(مسودة!$C$712:$C$741)),ROW()-ROW(W747)+1)),مسودة!W714:W$741)),0))</f>
        <v/>
      </c>
      <c r="X747" s="39" t="str">
        <f t="array" ref="X747">IF($C$745="","",IFERROR(MAX(IF((ROW(مسودة!$C$712:$C$741)=SMALL(IF((ROW(مسودة!$C$712:$C$741)*(مسودة!$C$712:$C$741=$C$745)),ROW(مسودة!$C$712:$C$741)),ROW()-ROW(X747)+1)),مسودة!X714:X$741)),0))</f>
        <v/>
      </c>
      <c r="Y747" s="39" t="str">
        <f t="array" ref="Y747">IF($C$745="","",IFERROR(MAX(IF((ROW(مسودة!$C$712:$C$741)=SMALL(IF((ROW(مسودة!$C$712:$C$741)*(مسودة!$C$712:$C$741=$C$745)),ROW(مسودة!$C$712:$C$741)),ROW()-ROW(Y747)+1)),مسودة!Y714:Y$741)),0))</f>
        <v/>
      </c>
      <c r="Z747" s="39" t="str">
        <f t="array" ref="Z747">IF($C$745="","",IFERROR(MAX(IF((ROW(مسودة!$C$712:$C$741)=SMALL(IF((ROW(مسودة!$C$712:$C$741)*(مسودة!$C$712:$C$741=$C$745)),ROW(مسودة!$C$712:$C$741)),ROW()-ROW(Z747)+1)),مسودة!Z714:Z$741)),0))</f>
        <v/>
      </c>
      <c r="AA747" s="39" t="str">
        <f t="array" ref="AA747">IF($C$745="","",IFERROR(MAX(IF((ROW(مسودة!$C$712:$C$741)=SMALL(IF((ROW(مسودة!$C$712:$C$741)*(مسودة!$C$712:$C$741=$C$745)),ROW(مسودة!$C$712:$C$741)),ROW()-ROW(AA747)+1)),مسودة!AA714:AA$741)),0))</f>
        <v/>
      </c>
      <c r="AB747" s="39" t="str">
        <f t="array" ref="AB747">IF($C$745="","",IFERROR(MAX(IF((ROW(مسودة!$C$712:$C$741)=SMALL(IF((ROW(مسودة!$C$712:$C$741)*(مسودة!$C$712:$C$741=$C$745)),ROW(مسودة!$C$712:$C$741)),ROW()-ROW(AB747)+1)),مسودة!AB714:AB$741)),0))</f>
        <v/>
      </c>
      <c r="AC747" s="39" t="str">
        <f t="array" ref="AC747">IF($C$745="","",IFERROR(MAX(IF((ROW(مسودة!$C$712:$C$741)=SMALL(IF((ROW(مسودة!$C$712:$C$741)*(مسودة!$C$712:$C$741=$C$745)),ROW(مسودة!$C$712:$C$741)),ROW()-ROW(AC747)+1)),مسودة!AC714:AC$741)),0))</f>
        <v/>
      </c>
      <c r="AD747" s="39" t="str">
        <f t="array" ref="AD747">IF($C$745="","",IFERROR(MAX(IF((ROW(مسودة!$C$712:$C$741)=SMALL(IF((ROW(مسودة!$C$712:$C$741)*(مسودة!$C$712:$C$741=$C$745)),ROW(مسودة!$C$712:$C$741)),ROW()-ROW(AD747)+1)),مسودة!AD714:AD$741)),0))</f>
        <v/>
      </c>
      <c r="AE747" s="39" t="str">
        <f t="array" ref="AE747">IF($C$745="","",IFERROR(MAX(IF((ROW(مسودة!$C$712:$C$741)=SMALL(IF((ROW(مسودة!$C$712:$C$741)*(مسودة!$C$712:$C$741=$C$745)),ROW(مسودة!$C$712:$C$741)),ROW()-ROW(AE747)+1)),مسودة!AE714:AE$741)),0))</f>
        <v/>
      </c>
      <c r="AF747" s="39" t="str">
        <f t="array" ref="AF747">IF($C$745="","",IFERROR(MAX(IF((ROW(مسودة!$C$712:$C$741)=SMALL(IF((ROW(مسودة!$C$712:$C$741)*(مسودة!$C$712:$C$741=$C$745)),ROW(مسودة!$C$712:$C$741)),ROW()-ROW(AF747)+1)),مسودة!AF714:AF$741)),0))</f>
        <v/>
      </c>
      <c r="AG747" s="39" t="str">
        <f t="array" ref="AG747">IF($C$745="","",IFERROR(MAX(IF((ROW(مسودة!$C$712:$C$741)=SMALL(IF((ROW(مسودة!$C$712:$C$741)*(مسودة!$C$712:$C$741=$C$745)),ROW(مسودة!$C$712:$C$741)),ROW()-ROW(AG747)+1)),مسودة!AG714:AG$741)),0))</f>
        <v/>
      </c>
      <c r="AH747" s="39" t="str">
        <f t="array" ref="AH747">IF($C$745="","",IFERROR(MAX(IF((ROW(مسودة!$C$712:$C$741)=SMALL(IF((ROW(مسودة!$C$712:$C$741)*(مسودة!$C$712:$C$741=$C$745)),ROW(مسودة!$C$712:$C$741)),ROW()-ROW(AH747)+1)),مسودة!AH714:AH$741)),0))</f>
        <v/>
      </c>
      <c r="AI747" s="39" t="str">
        <f t="array" ref="AI747">IF($C$745="","",IFERROR(MAX(IF((ROW(مسودة!$C$712:$C$741)=SMALL(IF((ROW(مسودة!$C$712:$C$741)*(مسودة!$C$712:$C$741=$C$745)),ROW(مسودة!$C$712:$C$741)),ROW()-ROW(AI747)+1)),مسودة!AI714:AI$741)),0))</f>
        <v/>
      </c>
      <c r="AJ747" s="39" t="str">
        <f t="array" ref="AJ747">IF($C$745="","",IFERROR(MAX(IF((ROW(مسودة!$C$712:$C$741)=SMALL(IF((ROW(مسودة!$C$712:$C$741)*(مسودة!$C$712:$C$741=$C$745)),ROW(مسودة!$C$712:$C$741)),ROW()-ROW(AJ747)+1)),مسودة!AJ714:AJ$741)),0))</f>
        <v/>
      </c>
      <c r="AK747" s="39" t="str">
        <f t="array" ref="AK747">IF($C$745="","",IFERROR(MAX(IF((ROW(مسودة!$C$712:$C$741)=SMALL(IF((ROW(مسودة!$C$712:$C$741)*(مسودة!$C$712:$C$741=$C$745)),ROW(مسودة!$C$712:$C$741)),ROW()-ROW(AK747)+1)),مسودة!AK714:AK$741)),0))</f>
        <v/>
      </c>
      <c r="AL747" s="39" t="str">
        <f t="array" ref="AL747">IF($C$745="","",IFERROR(MAX(IF((ROW(مسودة!$C$712:$C$741)=SMALL(IF((ROW(مسودة!$C$712:$C$741)*(مسودة!$C$712:$C$741=$C$745)),ROW(مسودة!$C$712:$C$741)),ROW()-ROW(AL747)+1)),مسودة!AL714:AL$741)),0))</f>
        <v/>
      </c>
      <c r="AM747" s="39" t="str">
        <f t="array" ref="AM747">IF($C$745="","",IFERROR(MAX(IF((ROW(مسودة!$C$712:$C$741)=SMALL(IF((ROW(مسودة!$C$712:$C$741)*(مسودة!$C$712:$C$741=$C$745)),ROW(مسودة!$C$712:$C$741)),ROW()-ROW(AM747)+1)),مسودة!AM714:AM$741)),0))</f>
        <v/>
      </c>
      <c r="AN747" s="39" t="str">
        <f t="array" ref="AN747">IF($C$745="","",IFERROR(MAX(IF((ROW(مسودة!$C$712:$C$741)=SMALL(IF((ROW(مسودة!$C$712:$C$741)*(مسودة!$C$712:$C$741=$C$745)),ROW(مسودة!$C$712:$C$741)),ROW()-ROW(AN747)+1)),مسودة!AN$714:AN$741)),0))</f>
        <v/>
      </c>
      <c r="AO747" s="39" t="str">
        <f t="array" ref="AO747">IF($C$745="","",IFERROR(MAX(IF((ROW(مسودة!$C$712:$C$741)=SMALL(IF((ROW(مسودة!$C$712:$C$741)*(مسودة!$C$712:$C$741=$C$745)),ROW(مسودة!$C$712:$C$741)),ROW()-ROW(AO747)+1)),مسودة!AO$714:AO$741)),0))</f>
        <v/>
      </c>
      <c r="AP747" s="39" t="str">
        <f>IF(AO747&lt;50,"   ",IF(AO747&lt;65,"مقبول",IF(AO747&lt;75,"جيد",IF(AO747&lt;85,"جيدجداً",IF(AO747&lt;=100,"ممتاز","")))))</f>
        <v/>
      </c>
      <c r="AQ747" s="49"/>
      <c r="AR747" s="49"/>
      <c r="AS747" s="49"/>
      <c r="AT747" s="49"/>
      <c r="AU747" s="105"/>
    </row>
    <row r="748" spans="2:47" ht="28.5" customHeight="1" thickBot="1">
      <c r="B748" s="48">
        <f t="shared" ref="B748" si="125">B745+1</f>
        <v>168</v>
      </c>
      <c r="C748" s="98" t="str">
        <f t="array" ref="C748">IF(ISERROR(INDEX(مسودة!$C$712:$AV$741,SMALL(IF((مسودة!$AV$712:$AV$741="ناجح"),ROW(مسودة!$C$712:$AV$741)-MIN(ROW(مسودة!$C$712:$AV$741))+1,""),ROW(A8)),COLUMN(A8))),"",INDEX(مسودة!$C$712:$AV$741,SMALL(IF((مسودة!$AV$712:$AV$741="ناجح"),ROW(مسودة!$C$712:$AV$741)-MIN(ROW(مسودة!$C$712:$AV$741))+1,""),ROW(A8)),COLUMN(A8)))</f>
        <v/>
      </c>
      <c r="D748" s="95" t="str">
        <f>IF(C748&lt;&gt;"",VLOOKUP(C748,مسودة!$C$712:$D$741,2,0),"")</f>
        <v/>
      </c>
      <c r="E748" s="95" t="str">
        <f>IF(C748&lt;&gt;"",VLOOKUP(C748,مسودة!$C$712:$E$741,3,0),"")</f>
        <v/>
      </c>
      <c r="F748" s="11" t="s">
        <v>30</v>
      </c>
      <c r="G748" s="39" t="str">
        <f t="array" ref="G748">IF($C$748="","",IFERROR(MAX(IF((ROW(مسودة!$C$712:$C$741)=SMALL(IF((ROW(مسودة!$C$712:$C$741)*(مسودة!$C$712:$C$741=$C$748)),ROW(مسودة!$C$712:$C$741)),ROW()-ROW(G748)+1)),مسودة!G712:G$741)),0))</f>
        <v/>
      </c>
      <c r="H748" s="39" t="str">
        <f t="array" ref="H748">IF($C$748="","",IFERROR(MAX(IF((ROW(مسودة!$C$712:$C$741)=SMALL(IF((ROW(مسودة!$C$712:$C$741)*(مسودة!$C$712:$C$741=$C$748)),ROW(مسودة!$C$712:$C$741)),ROW()-ROW(H748)+1)),مسودة!H712:H$741)),0))</f>
        <v/>
      </c>
      <c r="I748" s="39" t="str">
        <f t="array" ref="I748">IF($C$748="","",IFERROR(MAX(IF((ROW(مسودة!$C$712:$C$741)=SMALL(IF((ROW(مسودة!$C$712:$C$741)*(مسودة!$C$712:$C$741=$C$748)),ROW(مسودة!$C$712:$C$741)),ROW()-ROW(I748)+1)),مسودة!I712:I$741)),0))</f>
        <v/>
      </c>
      <c r="J748" s="39" t="str">
        <f t="array" ref="J748">IF($C$748="","",IFERROR(MAX(IF((ROW(مسودة!$C$712:$C$741)=SMALL(IF((ROW(مسودة!$C$712:$C$741)*(مسودة!$C$712:$C$741=$C$748)),ROW(مسودة!$C$712:$C$741)),ROW()-ROW(J748)+1)),مسودة!J712:J$741)),0))</f>
        <v/>
      </c>
      <c r="K748" s="39" t="str">
        <f t="array" ref="K748">IF($C$748="","",IFERROR(MAX(IF((ROW(مسودة!$C$712:$C$741)=SMALL(IF((ROW(مسودة!$C$712:$C$741)*(مسودة!$C$712:$C$741=$C$748)),ROW(مسودة!$C$712:$C$741)),ROW()-ROW(K748)+1)),مسودة!K712:K$741)),0))</f>
        <v/>
      </c>
      <c r="L748" s="39" t="str">
        <f t="array" ref="L748">IF($C$748="","",IFERROR(MAX(IF((ROW(مسودة!$C$712:$C$741)=SMALL(IF((ROW(مسودة!$C$712:$C$741)*(مسودة!$C$712:$C$741=$C$748)),ROW(مسودة!$C$712:$C$741)),ROW()-ROW(L748)+1)),مسودة!L712:L$741)),0))</f>
        <v/>
      </c>
      <c r="M748" s="39" t="str">
        <f t="array" ref="M748">IF($C$748="","",IFERROR(MAX(IF((ROW(مسودة!$C$712:$C$741)=SMALL(IF((ROW(مسودة!$C$712:$C$741)*(مسودة!$C$712:$C$741=$C$748)),ROW(مسودة!$C$712:$C$741)),ROW()-ROW(M748)+1)),مسودة!M712:M$741)),0))</f>
        <v/>
      </c>
      <c r="N748" s="39" t="str">
        <f t="array" ref="N748">IF($C$748="","",IFERROR(MAX(IF((ROW(مسودة!$C$712:$C$741)=SMALL(IF((ROW(مسودة!$C$712:$C$741)*(مسودة!$C$712:$C$741=$C$748)),ROW(مسودة!$C$712:$C$741)),ROW()-ROW(N748)+1)),مسودة!N712:N$741)),0))</f>
        <v/>
      </c>
      <c r="O748" s="39" t="str">
        <f t="array" ref="O748">IF($C$748="","",IFERROR(MAX(IF((ROW(مسودة!$C$712:$C$741)=SMALL(IF((ROW(مسودة!$C$712:$C$741)*(مسودة!$C$712:$C$741=$C$748)),ROW(مسودة!$C$712:$C$741)),ROW()-ROW(O748)+1)),مسودة!O712:O$741)),0))</f>
        <v/>
      </c>
      <c r="P748" s="39" t="str">
        <f t="array" ref="P748">IF($C$748="","",IFERROR(MAX(IF((ROW(مسودة!$C$712:$C$741)=SMALL(IF((ROW(مسودة!$C$712:$C$741)*(مسودة!$C$712:$C$741=$C$748)),ROW(مسودة!$C$712:$C$741)),ROW()-ROW(P748)+1)),مسودة!P712:P$741)),0))</f>
        <v/>
      </c>
      <c r="Q748" s="39" t="str">
        <f t="array" ref="Q748">IF($C$748="","",IFERROR(MAX(IF((ROW(مسودة!$C$712:$C$741)=SMALL(IF((ROW(مسودة!$C$712:$C$741)*(مسودة!$C$712:$C$741=$C$748)),ROW(مسودة!$C$712:$C$741)),ROW()-ROW(Q748)+1)),مسودة!Q712:Q$741)),0))</f>
        <v/>
      </c>
      <c r="R748" s="39" t="str">
        <f t="array" ref="R748">IF($C$748="","",IFERROR(MAX(IF((ROW(مسودة!$C$712:$C$741)=SMALL(IF((ROW(مسودة!$C$712:$C$741)*(مسودة!$C$712:$C$741=$C$748)),ROW(مسودة!$C$712:$C$741)),ROW()-ROW(R748)+1)),مسودة!R712:R$741)),0))</f>
        <v/>
      </c>
      <c r="S748" s="39" t="str">
        <f t="array" ref="S748">IF($C$748="","",IFERROR(MAX(IF((ROW(مسودة!$C$712:$C$741)=SMALL(IF((ROW(مسودة!$C$712:$C$741)*(مسودة!$C$712:$C$741=$C$748)),ROW(مسودة!$C$712:$C$741)),ROW()-ROW(S748)+1)),مسودة!S712:S$741)),0))</f>
        <v/>
      </c>
      <c r="T748" s="39" t="str">
        <f t="array" ref="T748">IF($C$748="","",IFERROR(MAX(IF((ROW(مسودة!$C$712:$C$741)=SMALL(IF((ROW(مسودة!$C$712:$C$741)*(مسودة!$C$712:$C$741=$C$748)),ROW(مسودة!$C$712:$C$741)),ROW()-ROW(T748)+1)),مسودة!T712:T$741)),0))</f>
        <v/>
      </c>
      <c r="U748" s="39" t="str">
        <f t="array" ref="U748">IF($C$748="","",IFERROR(MAX(IF((ROW(مسودة!$C$712:$C$741)=SMALL(IF((ROW(مسودة!$C$712:$C$741)*(مسودة!$C$712:$C$741=$C$748)),ROW(مسودة!$C$712:$C$741)),ROW()-ROW(U748)+1)),مسودة!U712:U$741)),0))</f>
        <v/>
      </c>
      <c r="V748" s="39" t="str">
        <f t="array" ref="V748">IF($C$748="","",IFERROR(MAX(IF((ROW(مسودة!$C$712:$C$741)=SMALL(IF((ROW(مسودة!$C$712:$C$741)*(مسودة!$C$712:$C$741=$C$748)),ROW(مسودة!$C$712:$C$741)),ROW()-ROW(V748)+1)),مسودة!V712:V$741)),0))</f>
        <v/>
      </c>
      <c r="W748" s="39" t="str">
        <f t="array" ref="W748">IF($C$748="","",IFERROR(MAX(IF((ROW(مسودة!$C$712:$C$741)=SMALL(IF((ROW(مسودة!$C$712:$C$741)*(مسودة!$C$712:$C$741=$C$748)),ROW(مسودة!$C$712:$C$741)),ROW()-ROW(W748)+1)),مسودة!W712:W$741)),0))</f>
        <v/>
      </c>
      <c r="X748" s="39" t="str">
        <f t="array" ref="X748">IF($C$748="","",IFERROR(MAX(IF((ROW(مسودة!$C$712:$C$741)=SMALL(IF((ROW(مسودة!$C$712:$C$741)*(مسودة!$C$712:$C$741=$C$748)),ROW(مسودة!$C$712:$C$741)),ROW()-ROW(X748)+1)),مسودة!X712:X$741)),0))</f>
        <v/>
      </c>
      <c r="Y748" s="39" t="str">
        <f t="array" ref="Y748">IF($C$748="","",IFERROR(MAX(IF((ROW(مسودة!$C$712:$C$741)=SMALL(IF((ROW(مسودة!$C$712:$C$741)*(مسودة!$C$712:$C$741=$C$748)),ROW(مسودة!$C$712:$C$741)),ROW()-ROW(Y748)+1)),مسودة!Y712:Y$741)),0))</f>
        <v/>
      </c>
      <c r="Z748" s="39" t="str">
        <f t="array" ref="Z748">IF($C$748="","",IFERROR(MAX(IF((ROW(مسودة!$C$712:$C$741)=SMALL(IF((ROW(مسودة!$C$712:$C$741)*(مسودة!$C$712:$C$741=$C$748)),ROW(مسودة!$C$712:$C$741)),ROW()-ROW(Z748)+1)),مسودة!Z712:Z$741)),0))</f>
        <v/>
      </c>
      <c r="AA748" s="39" t="str">
        <f t="array" ref="AA748">IF($C$748="","",IFERROR(MAX(IF((ROW(مسودة!$C$712:$C$741)=SMALL(IF((ROW(مسودة!$C$712:$C$741)*(مسودة!$C$712:$C$741=$C$748)),ROW(مسودة!$C$712:$C$741)),ROW()-ROW(AA748)+1)),مسودة!AA712:AA$741)),0))</f>
        <v/>
      </c>
      <c r="AB748" s="39" t="str">
        <f t="array" ref="AB748">IF($C$748="","",IFERROR(MAX(IF((ROW(مسودة!$C$712:$C$741)=SMALL(IF((ROW(مسودة!$C$712:$C$741)*(مسودة!$C$712:$C$741=$C$748)),ROW(مسودة!$C$712:$C$741)),ROW()-ROW(AB748)+1)),مسودة!AB712:AB$741)),0))</f>
        <v/>
      </c>
      <c r="AC748" s="39" t="str">
        <f t="array" ref="AC748">IF($C$748="","",IFERROR(MAX(IF((ROW(مسودة!$C$712:$C$741)=SMALL(IF((ROW(مسودة!$C$712:$C$741)*(مسودة!$C$712:$C$741=$C$748)),ROW(مسودة!$C$712:$C$741)),ROW()-ROW(AC748)+1)),مسودة!AC712:AC$741)),0))</f>
        <v/>
      </c>
      <c r="AD748" s="39" t="str">
        <f t="array" ref="AD748">IF($C$748="","",IFERROR(MAX(IF((ROW(مسودة!$C$712:$C$741)=SMALL(IF((ROW(مسودة!$C$712:$C$741)*(مسودة!$C$712:$C$741=$C$748)),ROW(مسودة!$C$712:$C$741)),ROW()-ROW(AD748)+1)),مسودة!AD712:AD$741)),0))</f>
        <v/>
      </c>
      <c r="AE748" s="39" t="str">
        <f t="array" ref="AE748">IF($C$748="","",IFERROR(MAX(IF((ROW(مسودة!$C$712:$C$741)=SMALL(IF((ROW(مسودة!$C$712:$C$741)*(مسودة!$C$712:$C$741=$C$748)),ROW(مسودة!$C$712:$C$741)),ROW()-ROW(AE748)+1)),مسودة!AE712:AE$741)),0))</f>
        <v/>
      </c>
      <c r="AF748" s="39" t="str">
        <f t="array" ref="AF748">IF($C$748="","",IFERROR(MAX(IF((ROW(مسودة!$C$712:$C$741)=SMALL(IF((ROW(مسودة!$C$712:$C$741)*(مسودة!$C$712:$C$741=$C$748)),ROW(مسودة!$C$712:$C$741)),ROW()-ROW(AF748)+1)),مسودة!AF712:AF$741)),0))</f>
        <v/>
      </c>
      <c r="AG748" s="39" t="str">
        <f t="array" ref="AG748">IF($C$748="","",IFERROR(MAX(IF((ROW(مسودة!$C$712:$C$741)=SMALL(IF((ROW(مسودة!$C$712:$C$741)*(مسودة!$C$712:$C$741=$C$748)),ROW(مسودة!$C$712:$C$741)),ROW()-ROW(AG748)+1)),مسودة!AG712:AG$741)),0))</f>
        <v/>
      </c>
      <c r="AH748" s="39" t="str">
        <f t="array" ref="AH748">IF($C$748="","",IFERROR(MAX(IF((ROW(مسودة!$C$712:$C$741)=SMALL(IF((ROW(مسودة!$C$712:$C$741)*(مسودة!$C$712:$C$741=$C$748)),ROW(مسودة!$C$712:$C$741)),ROW()-ROW(AH748)+1)),مسودة!AH712:AH$741)),0))</f>
        <v/>
      </c>
      <c r="AI748" s="39" t="str">
        <f t="array" ref="AI748">IF($C$748="","",IFERROR(MAX(IF((ROW(مسودة!$C$712:$C$741)=SMALL(IF((ROW(مسودة!$C$712:$C$741)*(مسودة!$C$712:$C$741=$C$748)),ROW(مسودة!$C$712:$C$741)),ROW()-ROW(AI748)+1)),مسودة!AI712:AI$741)),0))</f>
        <v/>
      </c>
      <c r="AJ748" s="39" t="str">
        <f t="array" ref="AJ748">IF($C$748="","",IFERROR(MAX(IF((ROW(مسودة!$C$712:$C$741)=SMALL(IF((ROW(مسودة!$C$712:$C$741)*(مسودة!$C$712:$C$741=$C$748)),ROW(مسودة!$C$712:$C$741)),ROW()-ROW(AJ748)+1)),مسودة!AJ712:AJ$741)),0))</f>
        <v/>
      </c>
      <c r="AK748" s="39" t="str">
        <f t="array" ref="AK748">IF($C$748="","",IFERROR(MAX(IF((ROW(مسودة!$C$712:$C$741)=SMALL(IF((ROW(مسودة!$C$712:$C$741)*(مسودة!$C$712:$C$741=$C$748)),ROW(مسودة!$C$712:$C$741)),ROW()-ROW(AK748)+1)),مسودة!AK712:AK$741)),0))</f>
        <v/>
      </c>
      <c r="AL748" s="39" t="str">
        <f t="array" ref="AL748">IF($C$748="","",IFERROR(MAX(IF((ROW(مسودة!$C$712:$C$741)=SMALL(IF((ROW(مسودة!$C$712:$C$741)*(مسودة!$C$712:$C$741=$C$748)),ROW(مسودة!$C$712:$C$741)),ROW()-ROW(AL748)+1)),مسودة!AL712:AL$741)),0))</f>
        <v/>
      </c>
      <c r="AM748" s="39" t="str">
        <f t="array" ref="AM748">IF($C$748="","",IFERROR(MAX(IF((ROW(مسودة!$C$712:$C$741)=SMALL(IF((ROW(مسودة!$C$712:$C$741)*(مسودة!$C$712:$C$741=$C$748)),ROW(مسودة!$C$712:$C$741)),ROW()-ROW(AM748)+1)),مسودة!AM712:AM$741)),0))</f>
        <v/>
      </c>
      <c r="AN748" s="54"/>
      <c r="AO748" s="54"/>
      <c r="AP748" s="55"/>
      <c r="AQ748" s="49"/>
      <c r="AR748" s="49"/>
      <c r="AS748" s="49"/>
      <c r="AT748" s="49"/>
      <c r="AU748" s="103" t="str">
        <f>IFERROR(LOOKUP(2,1/((مسودة!$C$712:$C$741=C748)*(مسودة!$F$712:$F$741=F748)),مسودة!$AV$712:$AV$741),"")</f>
        <v/>
      </c>
    </row>
    <row r="749" spans="2:47" ht="28.5" customHeight="1" thickBot="1">
      <c r="B749" s="48"/>
      <c r="C749" s="99"/>
      <c r="D749" s="51"/>
      <c r="E749" s="51"/>
      <c r="F749" s="11" t="s">
        <v>31</v>
      </c>
      <c r="G749" s="39" t="str">
        <f t="array" ref="G749">IF($C$748="","",IFERROR(MAX(IF((ROW(مسودة!$C$712:$C$741)=SMALL(IF((ROW(مسودة!$C$712:$C$741)*(مسودة!$C$712:$C$741=$C$748)),ROW(مسودة!$C$712:$C$741)),ROW()-ROW(G749)+1)),مسودة!G713:G$741)),0))</f>
        <v/>
      </c>
      <c r="H749" s="39" t="str">
        <f t="array" ref="H749">IF($C$748="","",IFERROR(MAX(IF((ROW(مسودة!$C$712:$C$741)=SMALL(IF((ROW(مسودة!$C$712:$C$741)*(مسودة!$C$712:$C$741=$C$748)),ROW(مسودة!$C$712:$C$741)),ROW()-ROW(H749)+1)),مسودة!H713:H$741)),0))</f>
        <v/>
      </c>
      <c r="I749" s="39" t="str">
        <f t="array" ref="I749">IF($C$748="","",IFERROR(MAX(IF((ROW(مسودة!$C$712:$C$741)=SMALL(IF((ROW(مسودة!$C$712:$C$741)*(مسودة!$C$712:$C$741=$C$748)),ROW(مسودة!$C$712:$C$741)),ROW()-ROW(I749)+1)),مسودة!I713:I$741)),0))</f>
        <v/>
      </c>
      <c r="J749" s="39" t="str">
        <f t="array" ref="J749">IF($C$748="","",IFERROR(MAX(IF((ROW(مسودة!$C$712:$C$741)=SMALL(IF((ROW(مسودة!$C$712:$C$741)*(مسودة!$C$712:$C$741=$C$748)),ROW(مسودة!$C$712:$C$741)),ROW()-ROW(J749)+1)),مسودة!J713:J$741)),0))</f>
        <v/>
      </c>
      <c r="K749" s="39" t="str">
        <f t="array" ref="K749">IF($C$748="","",IFERROR(MAX(IF((ROW(مسودة!$C$712:$C$741)=SMALL(IF((ROW(مسودة!$C$712:$C$741)*(مسودة!$C$712:$C$741=$C$748)),ROW(مسودة!$C$712:$C$741)),ROW()-ROW(K749)+1)),مسودة!K713:K$741)),0))</f>
        <v/>
      </c>
      <c r="L749" s="39" t="str">
        <f t="array" ref="L749">IF($C$748="","",IFERROR(MAX(IF((ROW(مسودة!$C$712:$C$741)=SMALL(IF((ROW(مسودة!$C$712:$C$741)*(مسودة!$C$712:$C$741=$C$748)),ROW(مسودة!$C$712:$C$741)),ROW()-ROW(L749)+1)),مسودة!L713:L$741)),0))</f>
        <v/>
      </c>
      <c r="M749" s="39" t="str">
        <f t="array" ref="M749">IF($C$748="","",IFERROR(MAX(IF((ROW(مسودة!$C$712:$C$741)=SMALL(IF((ROW(مسودة!$C$712:$C$741)*(مسودة!$C$712:$C$741=$C$748)),ROW(مسودة!$C$712:$C$741)),ROW()-ROW(M749)+1)),مسودة!M713:M$741)),0))</f>
        <v/>
      </c>
      <c r="N749" s="39" t="str">
        <f t="array" ref="N749">IF($C$748="","",IFERROR(MAX(IF((ROW(مسودة!$C$712:$C$741)=SMALL(IF((ROW(مسودة!$C$712:$C$741)*(مسودة!$C$712:$C$741=$C$748)),ROW(مسودة!$C$712:$C$741)),ROW()-ROW(N749)+1)),مسودة!N713:N$741)),0))</f>
        <v/>
      </c>
      <c r="O749" s="39" t="str">
        <f t="array" ref="O749">IF($C$748="","",IFERROR(MAX(IF((ROW(مسودة!$C$712:$C$741)=SMALL(IF((ROW(مسودة!$C$712:$C$741)*(مسودة!$C$712:$C$741=$C$748)),ROW(مسودة!$C$712:$C$741)),ROW()-ROW(O749)+1)),مسودة!O713:O$741)),0))</f>
        <v/>
      </c>
      <c r="P749" s="39" t="str">
        <f t="array" ref="P749">IF($C$748="","",IFERROR(MAX(IF((ROW(مسودة!$C$712:$C$741)=SMALL(IF((ROW(مسودة!$C$712:$C$741)*(مسودة!$C$712:$C$741=$C$748)),ROW(مسودة!$C$712:$C$741)),ROW()-ROW(P749)+1)),مسودة!P713:P$741)),0))</f>
        <v/>
      </c>
      <c r="Q749" s="39" t="str">
        <f t="array" ref="Q749">IF($C$748="","",IFERROR(MAX(IF((ROW(مسودة!$C$712:$C$741)=SMALL(IF((ROW(مسودة!$C$712:$C$741)*(مسودة!$C$712:$C$741=$C$748)),ROW(مسودة!$C$712:$C$741)),ROW()-ROW(Q749)+1)),مسودة!Q713:Q$741)),0))</f>
        <v/>
      </c>
      <c r="R749" s="39" t="str">
        <f t="array" ref="R749">IF($C$748="","",IFERROR(MAX(IF((ROW(مسودة!$C$712:$C$741)=SMALL(IF((ROW(مسودة!$C$712:$C$741)*(مسودة!$C$712:$C$741=$C$748)),ROW(مسودة!$C$712:$C$741)),ROW()-ROW(R749)+1)),مسودة!R713:R$741)),0))</f>
        <v/>
      </c>
      <c r="S749" s="39" t="str">
        <f t="array" ref="S749">IF($C$748="","",IFERROR(MAX(IF((ROW(مسودة!$C$712:$C$741)=SMALL(IF((ROW(مسودة!$C$712:$C$741)*(مسودة!$C$712:$C$741=$C$748)),ROW(مسودة!$C$712:$C$741)),ROW()-ROW(S749)+1)),مسودة!S713:S$741)),0))</f>
        <v/>
      </c>
      <c r="T749" s="39" t="str">
        <f t="array" ref="T749">IF($C$748="","",IFERROR(MAX(IF((ROW(مسودة!$C$712:$C$741)=SMALL(IF((ROW(مسودة!$C$712:$C$741)*(مسودة!$C$712:$C$741=$C$748)),ROW(مسودة!$C$712:$C$741)),ROW()-ROW(T749)+1)),مسودة!T713:T$741)),0))</f>
        <v/>
      </c>
      <c r="U749" s="39" t="str">
        <f t="array" ref="U749">IF($C$748="","",IFERROR(MAX(IF((ROW(مسودة!$C$712:$C$741)=SMALL(IF((ROW(مسودة!$C$712:$C$741)*(مسودة!$C$712:$C$741=$C$748)),ROW(مسودة!$C$712:$C$741)),ROW()-ROW(U749)+1)),مسودة!U713:U$741)),0))</f>
        <v/>
      </c>
      <c r="V749" s="39" t="str">
        <f t="array" ref="V749">IF($C$748="","",IFERROR(MAX(IF((ROW(مسودة!$C$712:$C$741)=SMALL(IF((ROW(مسودة!$C$712:$C$741)*(مسودة!$C$712:$C$741=$C$748)),ROW(مسودة!$C$712:$C$741)),ROW()-ROW(V749)+1)),مسودة!V713:V$741)),0))</f>
        <v/>
      </c>
      <c r="W749" s="39" t="str">
        <f t="array" ref="W749">IF($C$748="","",IFERROR(MAX(IF((ROW(مسودة!$C$712:$C$741)=SMALL(IF((ROW(مسودة!$C$712:$C$741)*(مسودة!$C$712:$C$741=$C$748)),ROW(مسودة!$C$712:$C$741)),ROW()-ROW(W749)+1)),مسودة!W713:W$741)),0))</f>
        <v/>
      </c>
      <c r="X749" s="39" t="str">
        <f t="array" ref="X749">IF($C$748="","",IFERROR(MAX(IF((ROW(مسودة!$C$712:$C$741)=SMALL(IF((ROW(مسودة!$C$712:$C$741)*(مسودة!$C$712:$C$741=$C$748)),ROW(مسودة!$C$712:$C$741)),ROW()-ROW(X749)+1)),مسودة!X713:X$741)),0))</f>
        <v/>
      </c>
      <c r="Y749" s="39" t="str">
        <f t="array" ref="Y749">IF($C$748="","",IFERROR(MAX(IF((ROW(مسودة!$C$712:$C$741)=SMALL(IF((ROW(مسودة!$C$712:$C$741)*(مسودة!$C$712:$C$741=$C$748)),ROW(مسودة!$C$712:$C$741)),ROW()-ROW(Y749)+1)),مسودة!Y713:Y$741)),0))</f>
        <v/>
      </c>
      <c r="Z749" s="39" t="str">
        <f t="array" ref="Z749">IF($C$748="","",IFERROR(MAX(IF((ROW(مسودة!$C$712:$C$741)=SMALL(IF((ROW(مسودة!$C$712:$C$741)*(مسودة!$C$712:$C$741=$C$748)),ROW(مسودة!$C$712:$C$741)),ROW()-ROW(Z749)+1)),مسودة!Z713:Z$741)),0))</f>
        <v/>
      </c>
      <c r="AA749" s="39" t="str">
        <f t="array" ref="AA749">IF($C$748="","",IFERROR(MAX(IF((ROW(مسودة!$C$712:$C$741)=SMALL(IF((ROW(مسودة!$C$712:$C$741)*(مسودة!$C$712:$C$741=$C$748)),ROW(مسودة!$C$712:$C$741)),ROW()-ROW(AA749)+1)),مسودة!AA713:AA$741)),0))</f>
        <v/>
      </c>
      <c r="AB749" s="39" t="str">
        <f t="array" ref="AB749">IF($C$748="","",IFERROR(MAX(IF((ROW(مسودة!$C$712:$C$741)=SMALL(IF((ROW(مسودة!$C$712:$C$741)*(مسودة!$C$712:$C$741=$C$748)),ROW(مسودة!$C$712:$C$741)),ROW()-ROW(AB749)+1)),مسودة!AB713:AB$741)),0))</f>
        <v/>
      </c>
      <c r="AC749" s="39" t="str">
        <f t="array" ref="AC749">IF($C$748="","",IFERROR(MAX(IF((ROW(مسودة!$C$712:$C$741)=SMALL(IF((ROW(مسودة!$C$712:$C$741)*(مسودة!$C$712:$C$741=$C$748)),ROW(مسودة!$C$712:$C$741)),ROW()-ROW(AC749)+1)),مسودة!AC713:AC$741)),0))</f>
        <v/>
      </c>
      <c r="AD749" s="39" t="str">
        <f t="array" ref="AD749">IF($C$748="","",IFERROR(MAX(IF((ROW(مسودة!$C$712:$C$741)=SMALL(IF((ROW(مسودة!$C$712:$C$741)*(مسودة!$C$712:$C$741=$C$748)),ROW(مسودة!$C$712:$C$741)),ROW()-ROW(AD749)+1)),مسودة!AD713:AD$741)),0))</f>
        <v/>
      </c>
      <c r="AE749" s="39" t="str">
        <f t="array" ref="AE749">IF($C$748="","",IFERROR(MAX(IF((ROW(مسودة!$C$712:$C$741)=SMALL(IF((ROW(مسودة!$C$712:$C$741)*(مسودة!$C$712:$C$741=$C$748)),ROW(مسودة!$C$712:$C$741)),ROW()-ROW(AE749)+1)),مسودة!AE713:AE$741)),0))</f>
        <v/>
      </c>
      <c r="AF749" s="39" t="str">
        <f t="array" ref="AF749">IF($C$748="","",IFERROR(MAX(IF((ROW(مسودة!$C$712:$C$741)=SMALL(IF((ROW(مسودة!$C$712:$C$741)*(مسودة!$C$712:$C$741=$C$748)),ROW(مسودة!$C$712:$C$741)),ROW()-ROW(AF749)+1)),مسودة!AF713:AF$741)),0))</f>
        <v/>
      </c>
      <c r="AG749" s="39" t="str">
        <f t="array" ref="AG749">IF($C$748="","",IFERROR(MAX(IF((ROW(مسودة!$C$712:$C$741)=SMALL(IF((ROW(مسودة!$C$712:$C$741)*(مسودة!$C$712:$C$741=$C$748)),ROW(مسودة!$C$712:$C$741)),ROW()-ROW(AG749)+1)),مسودة!AG713:AG$741)),0))</f>
        <v/>
      </c>
      <c r="AH749" s="39" t="str">
        <f t="array" ref="AH749">IF($C$748="","",IFERROR(MAX(IF((ROW(مسودة!$C$712:$C$741)=SMALL(IF((ROW(مسودة!$C$712:$C$741)*(مسودة!$C$712:$C$741=$C$748)),ROW(مسودة!$C$712:$C$741)),ROW()-ROW(AH749)+1)),مسودة!AH713:AH$741)),0))</f>
        <v/>
      </c>
      <c r="AI749" s="39" t="str">
        <f t="array" ref="AI749">IF($C$748="","",IFERROR(MAX(IF((ROW(مسودة!$C$712:$C$741)=SMALL(IF((ROW(مسودة!$C$712:$C$741)*(مسودة!$C$712:$C$741=$C$748)),ROW(مسودة!$C$712:$C$741)),ROW()-ROW(AI749)+1)),مسودة!AI713:AI$741)),0))</f>
        <v/>
      </c>
      <c r="AJ749" s="39" t="str">
        <f t="array" ref="AJ749">IF($C$748="","",IFERROR(MAX(IF((ROW(مسودة!$C$712:$C$741)=SMALL(IF((ROW(مسودة!$C$712:$C$741)*(مسودة!$C$712:$C$741=$C$748)),ROW(مسودة!$C$712:$C$741)),ROW()-ROW(AJ749)+1)),مسودة!AJ713:AJ$741)),0))</f>
        <v/>
      </c>
      <c r="AK749" s="39" t="str">
        <f t="array" ref="AK749">IF($C$748="","",IFERROR(MAX(IF((ROW(مسودة!$C$712:$C$741)=SMALL(IF((ROW(مسودة!$C$712:$C$741)*(مسودة!$C$712:$C$741=$C$748)),ROW(مسودة!$C$712:$C$741)),ROW()-ROW(AK749)+1)),مسودة!AK713:AK$741)),0))</f>
        <v/>
      </c>
      <c r="AL749" s="39" t="str">
        <f t="array" ref="AL749">IF($C$748="","",IFERROR(MAX(IF((ROW(مسودة!$C$712:$C$741)=SMALL(IF((ROW(مسودة!$C$712:$C$741)*(مسودة!$C$712:$C$741=$C$748)),ROW(مسودة!$C$712:$C$741)),ROW()-ROW(AL749)+1)),مسودة!AL713:AL$741)),0))</f>
        <v/>
      </c>
      <c r="AM749" s="39" t="str">
        <f t="array" ref="AM749">IF($C$748="","",IFERROR(MAX(IF((ROW(مسودة!$C$712:$C$741)=SMALL(IF((ROW(مسودة!$C$712:$C$741)*(مسودة!$C$712:$C$741=$C$748)),ROW(مسودة!$C$712:$C$741)),ROW()-ROW(AM749)+1)),مسودة!AM713:AM$741)),0))</f>
        <v/>
      </c>
      <c r="AN749" s="54"/>
      <c r="AO749" s="54"/>
      <c r="AP749" s="56"/>
      <c r="AQ749" s="49"/>
      <c r="AR749" s="49"/>
      <c r="AS749" s="49"/>
      <c r="AT749" s="49"/>
      <c r="AU749" s="104"/>
    </row>
    <row r="750" spans="2:47" ht="36" customHeight="1" thickBot="1">
      <c r="B750" s="48"/>
      <c r="C750" s="93"/>
      <c r="D750" s="51"/>
      <c r="E750" s="51"/>
      <c r="F750" s="14" t="s">
        <v>32</v>
      </c>
      <c r="G750" s="39" t="str">
        <f t="array" ref="G750">IF($C$748="","",IFERROR(MAX(IF((ROW(مسودة!$C$712:$C$741)=SMALL(IF((ROW(مسودة!$C$712:$C$741)*(مسودة!$C$712:$C$741=$C$748)),ROW(مسودة!$C$712:$C$741)),ROW()-ROW(G750)+1)),مسودة!G714:G$741)),0))</f>
        <v/>
      </c>
      <c r="H750" s="39" t="str">
        <f t="array" ref="H750">IF($C$748="","",IFERROR(MAX(IF((ROW(مسودة!$C$712:$C$741)=SMALL(IF((ROW(مسودة!$C$712:$C$741)*(مسودة!$C$712:$C$741=$C$748)),ROW(مسودة!$C$712:$C$741)),ROW()-ROW(H750)+1)),مسودة!H714:H$741)),0))</f>
        <v/>
      </c>
      <c r="I750" s="39" t="str">
        <f t="array" ref="I750">IF($C$748="","",IFERROR(MAX(IF((ROW(مسودة!$C$712:$C$741)=SMALL(IF((ROW(مسودة!$C$712:$C$741)*(مسودة!$C$712:$C$741=$C$748)),ROW(مسودة!$C$712:$C$741)),ROW()-ROW(I750)+1)),مسودة!I714:I$741)),0))</f>
        <v/>
      </c>
      <c r="J750" s="39" t="str">
        <f t="array" ref="J750">IF($C$748="","",IFERROR(MAX(IF((ROW(مسودة!$C$712:$C$741)=SMALL(IF((ROW(مسودة!$C$712:$C$741)*(مسودة!$C$712:$C$741=$C$748)),ROW(مسودة!$C$712:$C$741)),ROW()-ROW(J750)+1)),مسودة!J714:J$741)),0))</f>
        <v/>
      </c>
      <c r="K750" s="39" t="str">
        <f t="array" ref="K750">IF($C$748="","",IFERROR(MAX(IF((ROW(مسودة!$C$712:$C$741)=SMALL(IF((ROW(مسودة!$C$712:$C$741)*(مسودة!$C$712:$C$741=$C$748)),ROW(مسودة!$C$712:$C$741)),ROW()-ROW(K750)+1)),مسودة!K714:K$741)),0))</f>
        <v/>
      </c>
      <c r="L750" s="39" t="str">
        <f t="array" ref="L750">IF($C$748="","",IFERROR(MAX(IF((ROW(مسودة!$C$712:$C$741)=SMALL(IF((ROW(مسودة!$C$712:$C$741)*(مسودة!$C$712:$C$741=$C$748)),ROW(مسودة!$C$712:$C$741)),ROW()-ROW(L750)+1)),مسودة!L714:L$741)),0))</f>
        <v/>
      </c>
      <c r="M750" s="39" t="str">
        <f t="array" ref="M750">IF($C$748="","",IFERROR(MAX(IF((ROW(مسودة!$C$712:$C$741)=SMALL(IF((ROW(مسودة!$C$712:$C$741)*(مسودة!$C$712:$C$741=$C$748)),ROW(مسودة!$C$712:$C$741)),ROW()-ROW(M750)+1)),مسودة!M714:M$741)),0))</f>
        <v/>
      </c>
      <c r="N750" s="39" t="str">
        <f t="array" ref="N750">IF($C$748="","",IFERROR(MAX(IF((ROW(مسودة!$C$712:$C$741)=SMALL(IF((ROW(مسودة!$C$712:$C$741)*(مسودة!$C$712:$C$741=$C$748)),ROW(مسودة!$C$712:$C$741)),ROW()-ROW(N750)+1)),مسودة!N714:N$741)),0))</f>
        <v/>
      </c>
      <c r="O750" s="39" t="str">
        <f t="array" ref="O750">IF($C$748="","",IFERROR(MAX(IF((ROW(مسودة!$C$712:$C$741)=SMALL(IF((ROW(مسودة!$C$712:$C$741)*(مسودة!$C$712:$C$741=$C$748)),ROW(مسودة!$C$712:$C$741)),ROW()-ROW(O750)+1)),مسودة!O714:O$741)),0))</f>
        <v/>
      </c>
      <c r="P750" s="39" t="str">
        <f t="array" ref="P750">IF($C$748="","",IFERROR(MAX(IF((ROW(مسودة!$C$712:$C$741)=SMALL(IF((ROW(مسودة!$C$712:$C$741)*(مسودة!$C$712:$C$741=$C$748)),ROW(مسودة!$C$712:$C$741)),ROW()-ROW(P750)+1)),مسودة!P714:P$741)),0))</f>
        <v/>
      </c>
      <c r="Q750" s="39" t="str">
        <f t="array" ref="Q750">IF($C$748="","",IFERROR(MAX(IF((ROW(مسودة!$C$712:$C$741)=SMALL(IF((ROW(مسودة!$C$712:$C$741)*(مسودة!$C$712:$C$741=$C$748)),ROW(مسودة!$C$712:$C$741)),ROW()-ROW(Q750)+1)),مسودة!Q714:Q$741)),0))</f>
        <v/>
      </c>
      <c r="R750" s="39" t="str">
        <f t="array" ref="R750">IF($C$748="","",IFERROR(MAX(IF((ROW(مسودة!$C$712:$C$741)=SMALL(IF((ROW(مسودة!$C$712:$C$741)*(مسودة!$C$712:$C$741=$C$748)),ROW(مسودة!$C$712:$C$741)),ROW()-ROW(R750)+1)),مسودة!R714:R$741)),0))</f>
        <v/>
      </c>
      <c r="S750" s="39" t="str">
        <f t="array" ref="S750">IF($C$748="","",IFERROR(MAX(IF((ROW(مسودة!$C$712:$C$741)=SMALL(IF((ROW(مسودة!$C$712:$C$741)*(مسودة!$C$712:$C$741=$C$748)),ROW(مسودة!$C$712:$C$741)),ROW()-ROW(S750)+1)),مسودة!S714:S$741)),0))</f>
        <v/>
      </c>
      <c r="T750" s="39" t="str">
        <f t="array" ref="T750">IF($C$748="","",IFERROR(MAX(IF((ROW(مسودة!$C$712:$C$741)=SMALL(IF((ROW(مسودة!$C$712:$C$741)*(مسودة!$C$712:$C$741=$C$748)),ROW(مسودة!$C$712:$C$741)),ROW()-ROW(T750)+1)),مسودة!T714:T$741)),0))</f>
        <v/>
      </c>
      <c r="U750" s="39" t="str">
        <f t="array" ref="U750">IF($C$748="","",IFERROR(MAX(IF((ROW(مسودة!$C$712:$C$741)=SMALL(IF((ROW(مسودة!$C$712:$C$741)*(مسودة!$C$712:$C$741=$C$748)),ROW(مسودة!$C$712:$C$741)),ROW()-ROW(U750)+1)),مسودة!U714:U$741)),0))</f>
        <v/>
      </c>
      <c r="V750" s="39" t="str">
        <f t="array" ref="V750">IF($C$748="","",IFERROR(MAX(IF((ROW(مسودة!$C$712:$C$741)=SMALL(IF((ROW(مسودة!$C$712:$C$741)*(مسودة!$C$712:$C$741=$C$748)),ROW(مسودة!$C$712:$C$741)),ROW()-ROW(V750)+1)),مسودة!V714:V$741)),0))</f>
        <v/>
      </c>
      <c r="W750" s="39" t="str">
        <f t="array" ref="W750">IF($C$748="","",IFERROR(MAX(IF((ROW(مسودة!$C$712:$C$741)=SMALL(IF((ROW(مسودة!$C$712:$C$741)*(مسودة!$C$712:$C$741=$C$748)),ROW(مسودة!$C$712:$C$741)),ROW()-ROW(W750)+1)),مسودة!W714:W$741)),0))</f>
        <v/>
      </c>
      <c r="X750" s="39" t="str">
        <f t="array" ref="X750">IF($C$748="","",IFERROR(MAX(IF((ROW(مسودة!$C$712:$C$741)=SMALL(IF((ROW(مسودة!$C$712:$C$741)*(مسودة!$C$712:$C$741=$C$748)),ROW(مسودة!$C$712:$C$741)),ROW()-ROW(X750)+1)),مسودة!X714:X$741)),0))</f>
        <v/>
      </c>
      <c r="Y750" s="39" t="str">
        <f t="array" ref="Y750">IF($C$748="","",IFERROR(MAX(IF((ROW(مسودة!$C$712:$C$741)=SMALL(IF((ROW(مسودة!$C$712:$C$741)*(مسودة!$C$712:$C$741=$C$748)),ROW(مسودة!$C$712:$C$741)),ROW()-ROW(Y750)+1)),مسودة!Y714:Y$741)),0))</f>
        <v/>
      </c>
      <c r="Z750" s="39" t="str">
        <f t="array" ref="Z750">IF($C$748="","",IFERROR(MAX(IF((ROW(مسودة!$C$712:$C$741)=SMALL(IF((ROW(مسودة!$C$712:$C$741)*(مسودة!$C$712:$C$741=$C$748)),ROW(مسودة!$C$712:$C$741)),ROW()-ROW(Z750)+1)),مسودة!Z714:Z$741)),0))</f>
        <v/>
      </c>
      <c r="AA750" s="39" t="str">
        <f t="array" ref="AA750">IF($C$748="","",IFERROR(MAX(IF((ROW(مسودة!$C$712:$C$741)=SMALL(IF((ROW(مسودة!$C$712:$C$741)*(مسودة!$C$712:$C$741=$C$748)),ROW(مسودة!$C$712:$C$741)),ROW()-ROW(AA750)+1)),مسودة!AA714:AA$741)),0))</f>
        <v/>
      </c>
      <c r="AB750" s="39" t="str">
        <f t="array" ref="AB750">IF($C$748="","",IFERROR(MAX(IF((ROW(مسودة!$C$712:$C$741)=SMALL(IF((ROW(مسودة!$C$712:$C$741)*(مسودة!$C$712:$C$741=$C$748)),ROW(مسودة!$C$712:$C$741)),ROW()-ROW(AB750)+1)),مسودة!AB714:AB$741)),0))</f>
        <v/>
      </c>
      <c r="AC750" s="39" t="str">
        <f t="array" ref="AC750">IF($C$748="","",IFERROR(MAX(IF((ROW(مسودة!$C$712:$C$741)=SMALL(IF((ROW(مسودة!$C$712:$C$741)*(مسودة!$C$712:$C$741=$C$748)),ROW(مسودة!$C$712:$C$741)),ROW()-ROW(AC750)+1)),مسودة!AC714:AC$741)),0))</f>
        <v/>
      </c>
      <c r="AD750" s="39" t="str">
        <f t="array" ref="AD750">IF($C$748="","",IFERROR(MAX(IF((ROW(مسودة!$C$712:$C$741)=SMALL(IF((ROW(مسودة!$C$712:$C$741)*(مسودة!$C$712:$C$741=$C$748)),ROW(مسودة!$C$712:$C$741)),ROW()-ROW(AD750)+1)),مسودة!AD714:AD$741)),0))</f>
        <v/>
      </c>
      <c r="AE750" s="39" t="str">
        <f t="array" ref="AE750">IF($C$748="","",IFERROR(MAX(IF((ROW(مسودة!$C$712:$C$741)=SMALL(IF((ROW(مسودة!$C$712:$C$741)*(مسودة!$C$712:$C$741=$C$748)),ROW(مسودة!$C$712:$C$741)),ROW()-ROW(AE750)+1)),مسودة!AE714:AE$741)),0))</f>
        <v/>
      </c>
      <c r="AF750" s="39" t="str">
        <f t="array" ref="AF750">IF($C$748="","",IFERROR(MAX(IF((ROW(مسودة!$C$712:$C$741)=SMALL(IF((ROW(مسودة!$C$712:$C$741)*(مسودة!$C$712:$C$741=$C$748)),ROW(مسودة!$C$712:$C$741)),ROW()-ROW(AF750)+1)),مسودة!AF714:AF$741)),0))</f>
        <v/>
      </c>
      <c r="AG750" s="39" t="str">
        <f t="array" ref="AG750">IF($C$748="","",IFERROR(MAX(IF((ROW(مسودة!$C$712:$C$741)=SMALL(IF((ROW(مسودة!$C$712:$C$741)*(مسودة!$C$712:$C$741=$C$748)),ROW(مسودة!$C$712:$C$741)),ROW()-ROW(AG750)+1)),مسودة!AG714:AG$741)),0))</f>
        <v/>
      </c>
      <c r="AH750" s="39" t="str">
        <f t="array" ref="AH750">IF($C$748="","",IFERROR(MAX(IF((ROW(مسودة!$C$712:$C$741)=SMALL(IF((ROW(مسودة!$C$712:$C$741)*(مسودة!$C$712:$C$741=$C$748)),ROW(مسودة!$C$712:$C$741)),ROW()-ROW(AH750)+1)),مسودة!AH714:AH$741)),0))</f>
        <v/>
      </c>
      <c r="AI750" s="39" t="str">
        <f t="array" ref="AI750">IF($C$748="","",IFERROR(MAX(IF((ROW(مسودة!$C$712:$C$741)=SMALL(IF((ROW(مسودة!$C$712:$C$741)*(مسودة!$C$712:$C$741=$C$748)),ROW(مسودة!$C$712:$C$741)),ROW()-ROW(AI750)+1)),مسودة!AI714:AI$741)),0))</f>
        <v/>
      </c>
      <c r="AJ750" s="39" t="str">
        <f t="array" ref="AJ750">IF($C$748="","",IFERROR(MAX(IF((ROW(مسودة!$C$712:$C$741)=SMALL(IF((ROW(مسودة!$C$712:$C$741)*(مسودة!$C$712:$C$741=$C$748)),ROW(مسودة!$C$712:$C$741)),ROW()-ROW(AJ750)+1)),مسودة!AJ714:AJ$741)),0))</f>
        <v/>
      </c>
      <c r="AK750" s="39" t="str">
        <f t="array" ref="AK750">IF($C$748="","",IFERROR(MAX(IF((ROW(مسودة!$C$712:$C$741)=SMALL(IF((ROW(مسودة!$C$712:$C$741)*(مسودة!$C$712:$C$741=$C$748)),ROW(مسودة!$C$712:$C$741)),ROW()-ROW(AK750)+1)),مسودة!AK714:AK$741)),0))</f>
        <v/>
      </c>
      <c r="AL750" s="39" t="str">
        <f t="array" ref="AL750">IF($C$748="","",IFERROR(MAX(IF((ROW(مسودة!$C$712:$C$741)=SMALL(IF((ROW(مسودة!$C$712:$C$741)*(مسودة!$C$712:$C$741=$C$748)),ROW(مسودة!$C$712:$C$741)),ROW()-ROW(AL750)+1)),مسودة!AL714:AL$741)),0))</f>
        <v/>
      </c>
      <c r="AM750" s="39" t="str">
        <f t="array" ref="AM750">IF($C$748="","",IFERROR(MAX(IF((ROW(مسودة!$C$712:$C$741)=SMALL(IF((ROW(مسودة!$C$712:$C$741)*(مسودة!$C$712:$C$741=$C$748)),ROW(مسودة!$C$712:$C$741)),ROW()-ROW(AM750)+1)),مسودة!AM714:AM$741)),0))</f>
        <v/>
      </c>
      <c r="AN750" s="39" t="str">
        <f t="array" ref="AN750">IF($C748="","",IFERROR(MAX(IF((ROW(مسودة!$C$712:$C$741)=SMALL(IF((ROW(مسودة!$C$712:$C$741)*(مسودة!$C$712:$C$741=$C748)),ROW(مسودة!$C$712:$C$741)),ROW()-ROW(AN750)+1)),مسودة!AN$714:AN$741)),0))</f>
        <v/>
      </c>
      <c r="AO750" s="39" t="str">
        <f t="array" ref="AO750">IF($C748="","",IFERROR(MAX(IF((ROW(مسودة!$C$712:$C$741)=SMALL(IF((ROW(مسودة!$C$712:$C$741)*(مسودة!$C$712:$C$741=$C748)),ROW(مسودة!$C$712:$C$741)),ROW()-ROW(AO750)+1)),مسودة!AO$714:AO$741)),0))</f>
        <v/>
      </c>
      <c r="AP750" s="39" t="str">
        <f>IF(AO750&lt;50,"   ",IF(AO750&lt;65,"مقبول",IF(AO750&lt;75,"جيد",IF(AO750&lt;85,"جيدجداً",IF(AO750&lt;=100,"ممتاز","")))))</f>
        <v/>
      </c>
      <c r="AQ750" s="49"/>
      <c r="AR750" s="49"/>
      <c r="AS750" s="49"/>
      <c r="AT750" s="49"/>
      <c r="AU750" s="105"/>
    </row>
    <row r="751" spans="2:47" ht="28.5" customHeight="1" thickBot="1">
      <c r="B751" s="48">
        <f t="shared" ref="B751" si="126">B748+1</f>
        <v>169</v>
      </c>
      <c r="C751" s="98" t="str">
        <f t="array" ref="C751">IF(ISERROR(INDEX(مسودة!$C$712:$AV$741,SMALL(IF((مسودة!$AV$712:$AV$741="ناجح"),ROW(مسودة!$C$712:$AV$741)-MIN(ROW(مسودة!$C$712:$AV$741))+1,""),ROW(A9)),COLUMN(A9))),"",INDEX(مسودة!$C$712:$AV$741,SMALL(IF((مسودة!$AV$712:$AV$741="ناجح"),ROW(مسودة!$C$712:$AV$741)-MIN(ROW(مسودة!$C$712:$AV$741))+1,""),ROW(A9)),COLUMN(A9)))</f>
        <v/>
      </c>
      <c r="D751" s="95" t="str">
        <f>IF(C751&lt;&gt;"",VLOOKUP(C751,مسودة!$C$712:$D$741,2,0),"")</f>
        <v/>
      </c>
      <c r="E751" s="95" t="str">
        <f>IF(C751&lt;&gt;"",VLOOKUP(C751,مسودة!$C$712:$E$741,3,0),"")</f>
        <v/>
      </c>
      <c r="F751" s="11" t="s">
        <v>30</v>
      </c>
      <c r="G751" s="39" t="str">
        <f t="array" ref="G751">IF($C$751="","",IFERROR(MAX(IF((ROW(مسودة!$C$712:$C$741)=SMALL(IF((ROW(مسودة!$C$712:$C$741)*(مسودة!$C$712:$C$741=$C$751)),ROW(مسودة!$C$712:$C$741)),ROW()-ROW(G751)+1)),مسودة!G712:G$741)),0))</f>
        <v/>
      </c>
      <c r="H751" s="39" t="str">
        <f t="array" ref="H751">IF($C$751="","",IFERROR(MAX(IF((ROW(مسودة!$C$712:$C$741)=SMALL(IF((ROW(مسودة!$C$712:$C$741)*(مسودة!$C$712:$C$741=$C$751)),ROW(مسودة!$C$712:$C$741)),ROW()-ROW(H751)+1)),مسودة!H712:H$741)),0))</f>
        <v/>
      </c>
      <c r="I751" s="39" t="str">
        <f t="array" ref="I751">IF($C$751="","",IFERROR(MAX(IF((ROW(مسودة!$C$712:$C$741)=SMALL(IF((ROW(مسودة!$C$712:$C$741)*(مسودة!$C$712:$C$741=$C$751)),ROW(مسودة!$C$712:$C$741)),ROW()-ROW(I751)+1)),مسودة!I712:I$741)),0))</f>
        <v/>
      </c>
      <c r="J751" s="39" t="str">
        <f t="array" ref="J751">IF($C$751="","",IFERROR(MAX(IF((ROW(مسودة!$C$712:$C$741)=SMALL(IF((ROW(مسودة!$C$712:$C$741)*(مسودة!$C$712:$C$741=$C$751)),ROW(مسودة!$C$712:$C$741)),ROW()-ROW(J751)+1)),مسودة!J712:J$741)),0))</f>
        <v/>
      </c>
      <c r="K751" s="39" t="str">
        <f t="array" ref="K751">IF($C$751="","",IFERROR(MAX(IF((ROW(مسودة!$C$712:$C$741)=SMALL(IF((ROW(مسودة!$C$712:$C$741)*(مسودة!$C$712:$C$741=$C$751)),ROW(مسودة!$C$712:$C$741)),ROW()-ROW(K751)+1)),مسودة!K712:K$741)),0))</f>
        <v/>
      </c>
      <c r="L751" s="39" t="str">
        <f t="array" ref="L751">IF($C$751="","",IFERROR(MAX(IF((ROW(مسودة!$C$712:$C$741)=SMALL(IF((ROW(مسودة!$C$712:$C$741)*(مسودة!$C$712:$C$741=$C$751)),ROW(مسودة!$C$712:$C$741)),ROW()-ROW(L751)+1)),مسودة!L712:L$741)),0))</f>
        <v/>
      </c>
      <c r="M751" s="39" t="str">
        <f t="array" ref="M751">IF($C$751="","",IFERROR(MAX(IF((ROW(مسودة!$C$712:$C$741)=SMALL(IF((ROW(مسودة!$C$712:$C$741)*(مسودة!$C$712:$C$741=$C$751)),ROW(مسودة!$C$712:$C$741)),ROW()-ROW(M751)+1)),مسودة!M712:M$741)),0))</f>
        <v/>
      </c>
      <c r="N751" s="39" t="str">
        <f t="array" ref="N751">IF($C$751="","",IFERROR(MAX(IF((ROW(مسودة!$C$712:$C$741)=SMALL(IF((ROW(مسودة!$C$712:$C$741)*(مسودة!$C$712:$C$741=$C$751)),ROW(مسودة!$C$712:$C$741)),ROW()-ROW(N751)+1)),مسودة!N712:N$741)),0))</f>
        <v/>
      </c>
      <c r="O751" s="39" t="str">
        <f t="array" ref="O751">IF($C$751="","",IFERROR(MAX(IF((ROW(مسودة!$C$712:$C$741)=SMALL(IF((ROW(مسودة!$C$712:$C$741)*(مسودة!$C$712:$C$741=$C$751)),ROW(مسودة!$C$712:$C$741)),ROW()-ROW(O751)+1)),مسودة!O712:O$741)),0))</f>
        <v/>
      </c>
      <c r="P751" s="39" t="str">
        <f t="array" ref="P751">IF($C$751="","",IFERROR(MAX(IF((ROW(مسودة!$C$712:$C$741)=SMALL(IF((ROW(مسودة!$C$712:$C$741)*(مسودة!$C$712:$C$741=$C$751)),ROW(مسودة!$C$712:$C$741)),ROW()-ROW(P751)+1)),مسودة!P712:P$741)),0))</f>
        <v/>
      </c>
      <c r="Q751" s="39" t="str">
        <f t="array" ref="Q751">IF($C$751="","",IFERROR(MAX(IF((ROW(مسودة!$C$712:$C$741)=SMALL(IF((ROW(مسودة!$C$712:$C$741)*(مسودة!$C$712:$C$741=$C$751)),ROW(مسودة!$C$712:$C$741)),ROW()-ROW(Q751)+1)),مسودة!Q712:Q$741)),0))</f>
        <v/>
      </c>
      <c r="R751" s="39" t="str">
        <f t="array" ref="R751">IF($C$751="","",IFERROR(MAX(IF((ROW(مسودة!$C$712:$C$741)=SMALL(IF((ROW(مسودة!$C$712:$C$741)*(مسودة!$C$712:$C$741=$C$751)),ROW(مسودة!$C$712:$C$741)),ROW()-ROW(R751)+1)),مسودة!R712:R$741)),0))</f>
        <v/>
      </c>
      <c r="S751" s="39" t="str">
        <f t="array" ref="S751">IF($C$751="","",IFERROR(MAX(IF((ROW(مسودة!$C$712:$C$741)=SMALL(IF((ROW(مسودة!$C$712:$C$741)*(مسودة!$C$712:$C$741=$C$751)),ROW(مسودة!$C$712:$C$741)),ROW()-ROW(S751)+1)),مسودة!S712:S$741)),0))</f>
        <v/>
      </c>
      <c r="T751" s="39" t="str">
        <f t="array" ref="T751">IF($C$751="","",IFERROR(MAX(IF((ROW(مسودة!$C$712:$C$741)=SMALL(IF((ROW(مسودة!$C$712:$C$741)*(مسودة!$C$712:$C$741=$C$751)),ROW(مسودة!$C$712:$C$741)),ROW()-ROW(T751)+1)),مسودة!T712:T$741)),0))</f>
        <v/>
      </c>
      <c r="U751" s="39" t="str">
        <f t="array" ref="U751">IF($C$751="","",IFERROR(MAX(IF((ROW(مسودة!$C$712:$C$741)=SMALL(IF((ROW(مسودة!$C$712:$C$741)*(مسودة!$C$712:$C$741=$C$751)),ROW(مسودة!$C$712:$C$741)),ROW()-ROW(U751)+1)),مسودة!U712:U$741)),0))</f>
        <v/>
      </c>
      <c r="V751" s="39" t="str">
        <f t="array" ref="V751">IF($C$751="","",IFERROR(MAX(IF((ROW(مسودة!$C$712:$C$741)=SMALL(IF((ROW(مسودة!$C$712:$C$741)*(مسودة!$C$712:$C$741=$C$751)),ROW(مسودة!$C$712:$C$741)),ROW()-ROW(V751)+1)),مسودة!V712:V$741)),0))</f>
        <v/>
      </c>
      <c r="W751" s="39" t="str">
        <f t="array" ref="W751">IF($C$751="","",IFERROR(MAX(IF((ROW(مسودة!$C$712:$C$741)=SMALL(IF((ROW(مسودة!$C$712:$C$741)*(مسودة!$C$712:$C$741=$C$751)),ROW(مسودة!$C$712:$C$741)),ROW()-ROW(W751)+1)),مسودة!W712:W$741)),0))</f>
        <v/>
      </c>
      <c r="X751" s="39" t="str">
        <f t="array" ref="X751">IF($C$751="","",IFERROR(MAX(IF((ROW(مسودة!$C$712:$C$741)=SMALL(IF((ROW(مسودة!$C$712:$C$741)*(مسودة!$C$712:$C$741=$C$751)),ROW(مسودة!$C$712:$C$741)),ROW()-ROW(X751)+1)),مسودة!X712:X$741)),0))</f>
        <v/>
      </c>
      <c r="Y751" s="39" t="str">
        <f t="array" ref="Y751">IF($C$751="","",IFERROR(MAX(IF((ROW(مسودة!$C$712:$C$741)=SMALL(IF((ROW(مسودة!$C$712:$C$741)*(مسودة!$C$712:$C$741=$C$751)),ROW(مسودة!$C$712:$C$741)),ROW()-ROW(Y751)+1)),مسودة!Y712:Y$741)),0))</f>
        <v/>
      </c>
      <c r="Z751" s="39" t="str">
        <f t="array" ref="Z751">IF($C$751="","",IFERROR(MAX(IF((ROW(مسودة!$C$712:$C$741)=SMALL(IF((ROW(مسودة!$C$712:$C$741)*(مسودة!$C$712:$C$741=$C$751)),ROW(مسودة!$C$712:$C$741)),ROW()-ROW(Z751)+1)),مسودة!Z712:Z$741)),0))</f>
        <v/>
      </c>
      <c r="AA751" s="39" t="str">
        <f t="array" ref="AA751">IF($C$751="","",IFERROR(MAX(IF((ROW(مسودة!$C$712:$C$741)=SMALL(IF((ROW(مسودة!$C$712:$C$741)*(مسودة!$C$712:$C$741=$C$751)),ROW(مسودة!$C$712:$C$741)),ROW()-ROW(AA751)+1)),مسودة!AA712:AA$741)),0))</f>
        <v/>
      </c>
      <c r="AB751" s="39" t="str">
        <f t="array" ref="AB751">IF($C$751="","",IFERROR(MAX(IF((ROW(مسودة!$C$712:$C$741)=SMALL(IF((ROW(مسودة!$C$712:$C$741)*(مسودة!$C$712:$C$741=$C$751)),ROW(مسودة!$C$712:$C$741)),ROW()-ROW(AB751)+1)),مسودة!AB712:AB$741)),0))</f>
        <v/>
      </c>
      <c r="AC751" s="39" t="str">
        <f t="array" ref="AC751">IF($C$751="","",IFERROR(MAX(IF((ROW(مسودة!$C$712:$C$741)=SMALL(IF((ROW(مسودة!$C$712:$C$741)*(مسودة!$C$712:$C$741=$C$751)),ROW(مسودة!$C$712:$C$741)),ROW()-ROW(AC751)+1)),مسودة!AC712:AC$741)),0))</f>
        <v/>
      </c>
      <c r="AD751" s="39" t="str">
        <f t="array" ref="AD751">IF($C$751="","",IFERROR(MAX(IF((ROW(مسودة!$C$712:$C$741)=SMALL(IF((ROW(مسودة!$C$712:$C$741)*(مسودة!$C$712:$C$741=$C$751)),ROW(مسودة!$C$712:$C$741)),ROW()-ROW(AD751)+1)),مسودة!AD712:AD$741)),0))</f>
        <v/>
      </c>
      <c r="AE751" s="39" t="str">
        <f t="array" ref="AE751">IF($C$751="","",IFERROR(MAX(IF((ROW(مسودة!$C$712:$C$741)=SMALL(IF((ROW(مسودة!$C$712:$C$741)*(مسودة!$C$712:$C$741=$C$751)),ROW(مسودة!$C$712:$C$741)),ROW()-ROW(AE751)+1)),مسودة!AE712:AE$741)),0))</f>
        <v/>
      </c>
      <c r="AF751" s="39" t="str">
        <f t="array" ref="AF751">IF($C$751="","",IFERROR(MAX(IF((ROW(مسودة!$C$712:$C$741)=SMALL(IF((ROW(مسودة!$C$712:$C$741)*(مسودة!$C$712:$C$741=$C$751)),ROW(مسودة!$C$712:$C$741)),ROW()-ROW(AF751)+1)),مسودة!AF712:AF$741)),0))</f>
        <v/>
      </c>
      <c r="AG751" s="39" t="str">
        <f t="array" ref="AG751">IF($C$751="","",IFERROR(MAX(IF((ROW(مسودة!$C$712:$C$741)=SMALL(IF((ROW(مسودة!$C$712:$C$741)*(مسودة!$C$712:$C$741=$C$751)),ROW(مسودة!$C$712:$C$741)),ROW()-ROW(AG751)+1)),مسودة!AG712:AG$741)),0))</f>
        <v/>
      </c>
      <c r="AH751" s="39" t="str">
        <f t="array" ref="AH751">IF($C$751="","",IFERROR(MAX(IF((ROW(مسودة!$C$712:$C$741)=SMALL(IF((ROW(مسودة!$C$712:$C$741)*(مسودة!$C$712:$C$741=$C$751)),ROW(مسودة!$C$712:$C$741)),ROW()-ROW(AH751)+1)),مسودة!AH712:AH$741)),0))</f>
        <v/>
      </c>
      <c r="AI751" s="39" t="str">
        <f t="array" ref="AI751">IF($C$751="","",IFERROR(MAX(IF((ROW(مسودة!$C$712:$C$741)=SMALL(IF((ROW(مسودة!$C$712:$C$741)*(مسودة!$C$712:$C$741=$C$751)),ROW(مسودة!$C$712:$C$741)),ROW()-ROW(AI751)+1)),مسودة!AI712:AI$741)),0))</f>
        <v/>
      </c>
      <c r="AJ751" s="39" t="str">
        <f t="array" ref="AJ751">IF($C$751="","",IFERROR(MAX(IF((ROW(مسودة!$C$712:$C$741)=SMALL(IF((ROW(مسودة!$C$712:$C$741)*(مسودة!$C$712:$C$741=$C$751)),ROW(مسودة!$C$712:$C$741)),ROW()-ROW(AJ751)+1)),مسودة!AJ712:AJ$741)),0))</f>
        <v/>
      </c>
      <c r="AK751" s="39" t="str">
        <f t="array" ref="AK751">IF($C$751="","",IFERROR(MAX(IF((ROW(مسودة!$C$712:$C$741)=SMALL(IF((ROW(مسودة!$C$712:$C$741)*(مسودة!$C$712:$C$741=$C$751)),ROW(مسودة!$C$712:$C$741)),ROW()-ROW(AK751)+1)),مسودة!AK712:AK$741)),0))</f>
        <v/>
      </c>
      <c r="AL751" s="39" t="str">
        <f t="array" ref="AL751">IF($C$751="","",IFERROR(MAX(IF((ROW(مسودة!$C$712:$C$741)=SMALL(IF((ROW(مسودة!$C$712:$C$741)*(مسودة!$C$712:$C$741=$C$751)),ROW(مسودة!$C$712:$C$741)),ROW()-ROW(AL751)+1)),مسودة!AL712:AL$741)),0))</f>
        <v/>
      </c>
      <c r="AM751" s="39" t="str">
        <f t="array" ref="AM751">IF($C$751="","",IFERROR(MAX(IF((ROW(مسودة!$C$712:$C$741)=SMALL(IF((ROW(مسودة!$C$712:$C$741)*(مسودة!$C$712:$C$741=$C$751)),ROW(مسودة!$C$712:$C$741)),ROW()-ROW(AM751)+1)),مسودة!AM712:AM$741)),0))</f>
        <v/>
      </c>
      <c r="AN751" s="54"/>
      <c r="AO751" s="54"/>
      <c r="AP751" s="55"/>
      <c r="AQ751" s="49"/>
      <c r="AR751" s="49"/>
      <c r="AS751" s="49"/>
      <c r="AT751" s="49"/>
      <c r="AU751" s="103" t="str">
        <f>IFERROR(LOOKUP(2,1/((مسودة!$C$712:$C$741=C751)*(مسودة!$F$712:$F$741=F751)),مسودة!$AV$712:$AV$741),"")</f>
        <v/>
      </c>
    </row>
    <row r="752" spans="2:47" ht="28.5" customHeight="1" thickBot="1">
      <c r="B752" s="48"/>
      <c r="C752" s="99"/>
      <c r="D752" s="51"/>
      <c r="E752" s="51"/>
      <c r="F752" s="11" t="s">
        <v>31</v>
      </c>
      <c r="G752" s="39" t="str">
        <f t="array" ref="G752">IF($C$751="","",IFERROR(MAX(IF((ROW(مسودة!$C$712:$C$741)=SMALL(IF((ROW(مسودة!$C$712:$C$741)*(مسودة!$C$712:$C$741=$C$751)),ROW(مسودة!$C$712:$C$741)),ROW()-ROW(G752)+1)),مسودة!G713:G$741)),0))</f>
        <v/>
      </c>
      <c r="H752" s="39" t="str">
        <f t="array" ref="H752">IF($C$751="","",IFERROR(MAX(IF((ROW(مسودة!$C$712:$C$741)=SMALL(IF((ROW(مسودة!$C$712:$C$741)*(مسودة!$C$712:$C$741=$C$751)),ROW(مسودة!$C$712:$C$741)),ROW()-ROW(H752)+1)),مسودة!H713:H$741)),0))</f>
        <v/>
      </c>
      <c r="I752" s="39" t="str">
        <f t="array" ref="I752">IF($C$751="","",IFERROR(MAX(IF((ROW(مسودة!$C$712:$C$741)=SMALL(IF((ROW(مسودة!$C$712:$C$741)*(مسودة!$C$712:$C$741=$C$751)),ROW(مسودة!$C$712:$C$741)),ROW()-ROW(I752)+1)),مسودة!I713:I$741)),0))</f>
        <v/>
      </c>
      <c r="J752" s="39" t="str">
        <f t="array" ref="J752">IF($C$751="","",IFERROR(MAX(IF((ROW(مسودة!$C$712:$C$741)=SMALL(IF((ROW(مسودة!$C$712:$C$741)*(مسودة!$C$712:$C$741=$C$751)),ROW(مسودة!$C$712:$C$741)),ROW()-ROW(J752)+1)),مسودة!J713:J$741)),0))</f>
        <v/>
      </c>
      <c r="K752" s="39" t="str">
        <f t="array" ref="K752">IF($C$751="","",IFERROR(MAX(IF((ROW(مسودة!$C$712:$C$741)=SMALL(IF((ROW(مسودة!$C$712:$C$741)*(مسودة!$C$712:$C$741=$C$751)),ROW(مسودة!$C$712:$C$741)),ROW()-ROW(K752)+1)),مسودة!K713:K$741)),0))</f>
        <v/>
      </c>
      <c r="L752" s="39" t="str">
        <f t="array" ref="L752">IF($C$751="","",IFERROR(MAX(IF((ROW(مسودة!$C$712:$C$741)=SMALL(IF((ROW(مسودة!$C$712:$C$741)*(مسودة!$C$712:$C$741=$C$751)),ROW(مسودة!$C$712:$C$741)),ROW()-ROW(L752)+1)),مسودة!L713:L$741)),0))</f>
        <v/>
      </c>
      <c r="M752" s="39" t="str">
        <f t="array" ref="M752">IF($C$751="","",IFERROR(MAX(IF((ROW(مسودة!$C$712:$C$741)=SMALL(IF((ROW(مسودة!$C$712:$C$741)*(مسودة!$C$712:$C$741=$C$751)),ROW(مسودة!$C$712:$C$741)),ROW()-ROW(M752)+1)),مسودة!M713:M$741)),0))</f>
        <v/>
      </c>
      <c r="N752" s="39" t="str">
        <f t="array" ref="N752">IF($C$751="","",IFERROR(MAX(IF((ROW(مسودة!$C$712:$C$741)=SMALL(IF((ROW(مسودة!$C$712:$C$741)*(مسودة!$C$712:$C$741=$C$751)),ROW(مسودة!$C$712:$C$741)),ROW()-ROW(N752)+1)),مسودة!N713:N$741)),0))</f>
        <v/>
      </c>
      <c r="O752" s="39" t="str">
        <f t="array" ref="O752">IF($C$751="","",IFERROR(MAX(IF((ROW(مسودة!$C$712:$C$741)=SMALL(IF((ROW(مسودة!$C$712:$C$741)*(مسودة!$C$712:$C$741=$C$751)),ROW(مسودة!$C$712:$C$741)),ROW()-ROW(O752)+1)),مسودة!O713:O$741)),0))</f>
        <v/>
      </c>
      <c r="P752" s="39" t="str">
        <f t="array" ref="P752">IF($C$751="","",IFERROR(MAX(IF((ROW(مسودة!$C$712:$C$741)=SMALL(IF((ROW(مسودة!$C$712:$C$741)*(مسودة!$C$712:$C$741=$C$751)),ROW(مسودة!$C$712:$C$741)),ROW()-ROW(P752)+1)),مسودة!P713:P$741)),0))</f>
        <v/>
      </c>
      <c r="Q752" s="39" t="str">
        <f t="array" ref="Q752">IF($C$751="","",IFERROR(MAX(IF((ROW(مسودة!$C$712:$C$741)=SMALL(IF((ROW(مسودة!$C$712:$C$741)*(مسودة!$C$712:$C$741=$C$751)),ROW(مسودة!$C$712:$C$741)),ROW()-ROW(Q752)+1)),مسودة!Q713:Q$741)),0))</f>
        <v/>
      </c>
      <c r="R752" s="39" t="str">
        <f t="array" ref="R752">IF($C$751="","",IFERROR(MAX(IF((ROW(مسودة!$C$712:$C$741)=SMALL(IF((ROW(مسودة!$C$712:$C$741)*(مسودة!$C$712:$C$741=$C$751)),ROW(مسودة!$C$712:$C$741)),ROW()-ROW(R752)+1)),مسودة!R713:R$741)),0))</f>
        <v/>
      </c>
      <c r="S752" s="39" t="str">
        <f t="array" ref="S752">IF($C$751="","",IFERROR(MAX(IF((ROW(مسودة!$C$712:$C$741)=SMALL(IF((ROW(مسودة!$C$712:$C$741)*(مسودة!$C$712:$C$741=$C$751)),ROW(مسودة!$C$712:$C$741)),ROW()-ROW(S752)+1)),مسودة!S713:S$741)),0))</f>
        <v/>
      </c>
      <c r="T752" s="39" t="str">
        <f t="array" ref="T752">IF($C$751="","",IFERROR(MAX(IF((ROW(مسودة!$C$712:$C$741)=SMALL(IF((ROW(مسودة!$C$712:$C$741)*(مسودة!$C$712:$C$741=$C$751)),ROW(مسودة!$C$712:$C$741)),ROW()-ROW(T752)+1)),مسودة!T713:T$741)),0))</f>
        <v/>
      </c>
      <c r="U752" s="39" t="str">
        <f t="array" ref="U752">IF($C$751="","",IFERROR(MAX(IF((ROW(مسودة!$C$712:$C$741)=SMALL(IF((ROW(مسودة!$C$712:$C$741)*(مسودة!$C$712:$C$741=$C$751)),ROW(مسودة!$C$712:$C$741)),ROW()-ROW(U752)+1)),مسودة!U713:U$741)),0))</f>
        <v/>
      </c>
      <c r="V752" s="39" t="str">
        <f t="array" ref="V752">IF($C$751="","",IFERROR(MAX(IF((ROW(مسودة!$C$712:$C$741)=SMALL(IF((ROW(مسودة!$C$712:$C$741)*(مسودة!$C$712:$C$741=$C$751)),ROW(مسودة!$C$712:$C$741)),ROW()-ROW(V752)+1)),مسودة!V713:V$741)),0))</f>
        <v/>
      </c>
      <c r="W752" s="39" t="str">
        <f t="array" ref="W752">IF($C$751="","",IFERROR(MAX(IF((ROW(مسودة!$C$712:$C$741)=SMALL(IF((ROW(مسودة!$C$712:$C$741)*(مسودة!$C$712:$C$741=$C$751)),ROW(مسودة!$C$712:$C$741)),ROW()-ROW(W752)+1)),مسودة!W713:W$741)),0))</f>
        <v/>
      </c>
      <c r="X752" s="39" t="str">
        <f t="array" ref="X752">IF($C$751="","",IFERROR(MAX(IF((ROW(مسودة!$C$712:$C$741)=SMALL(IF((ROW(مسودة!$C$712:$C$741)*(مسودة!$C$712:$C$741=$C$751)),ROW(مسودة!$C$712:$C$741)),ROW()-ROW(X752)+1)),مسودة!X713:X$741)),0))</f>
        <v/>
      </c>
      <c r="Y752" s="39" t="str">
        <f t="array" ref="Y752">IF($C$751="","",IFERROR(MAX(IF((ROW(مسودة!$C$712:$C$741)=SMALL(IF((ROW(مسودة!$C$712:$C$741)*(مسودة!$C$712:$C$741=$C$751)),ROW(مسودة!$C$712:$C$741)),ROW()-ROW(Y752)+1)),مسودة!Y713:Y$741)),0))</f>
        <v/>
      </c>
      <c r="Z752" s="39" t="str">
        <f t="array" ref="Z752">IF($C$751="","",IFERROR(MAX(IF((ROW(مسودة!$C$712:$C$741)=SMALL(IF((ROW(مسودة!$C$712:$C$741)*(مسودة!$C$712:$C$741=$C$751)),ROW(مسودة!$C$712:$C$741)),ROW()-ROW(Z752)+1)),مسودة!Z713:Z$741)),0))</f>
        <v/>
      </c>
      <c r="AA752" s="39" t="str">
        <f t="array" ref="AA752">IF($C$751="","",IFERROR(MAX(IF((ROW(مسودة!$C$712:$C$741)=SMALL(IF((ROW(مسودة!$C$712:$C$741)*(مسودة!$C$712:$C$741=$C$751)),ROW(مسودة!$C$712:$C$741)),ROW()-ROW(AA752)+1)),مسودة!AA713:AA$741)),0))</f>
        <v/>
      </c>
      <c r="AB752" s="39" t="str">
        <f t="array" ref="AB752">IF($C$751="","",IFERROR(MAX(IF((ROW(مسودة!$C$712:$C$741)=SMALL(IF((ROW(مسودة!$C$712:$C$741)*(مسودة!$C$712:$C$741=$C$751)),ROW(مسودة!$C$712:$C$741)),ROW()-ROW(AB752)+1)),مسودة!AB713:AB$741)),0))</f>
        <v/>
      </c>
      <c r="AC752" s="39" t="str">
        <f t="array" ref="AC752">IF($C$751="","",IFERROR(MAX(IF((ROW(مسودة!$C$712:$C$741)=SMALL(IF((ROW(مسودة!$C$712:$C$741)*(مسودة!$C$712:$C$741=$C$751)),ROW(مسودة!$C$712:$C$741)),ROW()-ROW(AC752)+1)),مسودة!AC713:AC$741)),0))</f>
        <v/>
      </c>
      <c r="AD752" s="39" t="str">
        <f t="array" ref="AD752">IF($C$751="","",IFERROR(MAX(IF((ROW(مسودة!$C$712:$C$741)=SMALL(IF((ROW(مسودة!$C$712:$C$741)*(مسودة!$C$712:$C$741=$C$751)),ROW(مسودة!$C$712:$C$741)),ROW()-ROW(AD752)+1)),مسودة!AD713:AD$741)),0))</f>
        <v/>
      </c>
      <c r="AE752" s="39" t="str">
        <f t="array" ref="AE752">IF($C$751="","",IFERROR(MAX(IF((ROW(مسودة!$C$712:$C$741)=SMALL(IF((ROW(مسودة!$C$712:$C$741)*(مسودة!$C$712:$C$741=$C$751)),ROW(مسودة!$C$712:$C$741)),ROW()-ROW(AE752)+1)),مسودة!AE713:AE$741)),0))</f>
        <v/>
      </c>
      <c r="AF752" s="39" t="str">
        <f t="array" ref="AF752">IF($C$751="","",IFERROR(MAX(IF((ROW(مسودة!$C$712:$C$741)=SMALL(IF((ROW(مسودة!$C$712:$C$741)*(مسودة!$C$712:$C$741=$C$751)),ROW(مسودة!$C$712:$C$741)),ROW()-ROW(AF752)+1)),مسودة!AF713:AF$741)),0))</f>
        <v/>
      </c>
      <c r="AG752" s="39" t="str">
        <f t="array" ref="AG752">IF($C$751="","",IFERROR(MAX(IF((ROW(مسودة!$C$712:$C$741)=SMALL(IF((ROW(مسودة!$C$712:$C$741)*(مسودة!$C$712:$C$741=$C$751)),ROW(مسودة!$C$712:$C$741)),ROW()-ROW(AG752)+1)),مسودة!AG713:AG$741)),0))</f>
        <v/>
      </c>
      <c r="AH752" s="39" t="str">
        <f t="array" ref="AH752">IF($C$751="","",IFERROR(MAX(IF((ROW(مسودة!$C$712:$C$741)=SMALL(IF((ROW(مسودة!$C$712:$C$741)*(مسودة!$C$712:$C$741=$C$751)),ROW(مسودة!$C$712:$C$741)),ROW()-ROW(AH752)+1)),مسودة!AH713:AH$741)),0))</f>
        <v/>
      </c>
      <c r="AI752" s="39" t="str">
        <f t="array" ref="AI752">IF($C$751="","",IFERROR(MAX(IF((ROW(مسودة!$C$712:$C$741)=SMALL(IF((ROW(مسودة!$C$712:$C$741)*(مسودة!$C$712:$C$741=$C$751)),ROW(مسودة!$C$712:$C$741)),ROW()-ROW(AI752)+1)),مسودة!AI713:AI$741)),0))</f>
        <v/>
      </c>
      <c r="AJ752" s="39" t="str">
        <f t="array" ref="AJ752">IF($C$751="","",IFERROR(MAX(IF((ROW(مسودة!$C$712:$C$741)=SMALL(IF((ROW(مسودة!$C$712:$C$741)*(مسودة!$C$712:$C$741=$C$751)),ROW(مسودة!$C$712:$C$741)),ROW()-ROW(AJ752)+1)),مسودة!AJ713:AJ$741)),0))</f>
        <v/>
      </c>
      <c r="AK752" s="39" t="str">
        <f t="array" ref="AK752">IF($C$751="","",IFERROR(MAX(IF((ROW(مسودة!$C$712:$C$741)=SMALL(IF((ROW(مسودة!$C$712:$C$741)*(مسودة!$C$712:$C$741=$C$751)),ROW(مسودة!$C$712:$C$741)),ROW()-ROW(AK752)+1)),مسودة!AK713:AK$741)),0))</f>
        <v/>
      </c>
      <c r="AL752" s="39" t="str">
        <f t="array" ref="AL752">IF($C$751="","",IFERROR(MAX(IF((ROW(مسودة!$C$712:$C$741)=SMALL(IF((ROW(مسودة!$C$712:$C$741)*(مسودة!$C$712:$C$741=$C$751)),ROW(مسودة!$C$712:$C$741)),ROW()-ROW(AL752)+1)),مسودة!AL713:AL$741)),0))</f>
        <v/>
      </c>
      <c r="AM752" s="39" t="str">
        <f t="array" ref="AM752">IF($C$751="","",IFERROR(MAX(IF((ROW(مسودة!$C$712:$C$741)=SMALL(IF((ROW(مسودة!$C$712:$C$741)*(مسودة!$C$712:$C$741=$C$751)),ROW(مسودة!$C$712:$C$741)),ROW()-ROW(AM752)+1)),مسودة!AM713:AM$741)),0))</f>
        <v/>
      </c>
      <c r="AN752" s="54"/>
      <c r="AO752" s="54"/>
      <c r="AP752" s="56"/>
      <c r="AQ752" s="49"/>
      <c r="AR752" s="49"/>
      <c r="AS752" s="49"/>
      <c r="AT752" s="49"/>
      <c r="AU752" s="104"/>
    </row>
    <row r="753" spans="2:47" ht="28.5" customHeight="1" thickBot="1">
      <c r="B753" s="48"/>
      <c r="C753" s="93"/>
      <c r="D753" s="51"/>
      <c r="E753" s="51"/>
      <c r="F753" s="14" t="s">
        <v>32</v>
      </c>
      <c r="G753" s="39" t="str">
        <f t="array" ref="G753">IF($C$751="","",IFERROR(MAX(IF((ROW(مسودة!$C$712:$C$741)=SMALL(IF((ROW(مسودة!$C$712:$C$741)*(مسودة!$C$712:$C$741=$C$751)),ROW(مسودة!$C$712:$C$741)),ROW()-ROW(G753)+1)),مسودة!G714:G$741)),0))</f>
        <v/>
      </c>
      <c r="H753" s="39" t="str">
        <f t="array" ref="H753">IF($C$751="","",IFERROR(MAX(IF((ROW(مسودة!$C$712:$C$741)=SMALL(IF((ROW(مسودة!$C$712:$C$741)*(مسودة!$C$712:$C$741=$C$751)),ROW(مسودة!$C$712:$C$741)),ROW()-ROW(H753)+1)),مسودة!H714:H$741)),0))</f>
        <v/>
      </c>
      <c r="I753" s="39" t="str">
        <f t="array" ref="I753">IF($C$751="","",IFERROR(MAX(IF((ROW(مسودة!$C$712:$C$741)=SMALL(IF((ROW(مسودة!$C$712:$C$741)*(مسودة!$C$712:$C$741=$C$751)),ROW(مسودة!$C$712:$C$741)),ROW()-ROW(I753)+1)),مسودة!I714:I$741)),0))</f>
        <v/>
      </c>
      <c r="J753" s="39" t="str">
        <f t="array" ref="J753">IF($C$751="","",IFERROR(MAX(IF((ROW(مسودة!$C$712:$C$741)=SMALL(IF((ROW(مسودة!$C$712:$C$741)*(مسودة!$C$712:$C$741=$C$751)),ROW(مسودة!$C$712:$C$741)),ROW()-ROW(J753)+1)),مسودة!J714:J$741)),0))</f>
        <v/>
      </c>
      <c r="K753" s="39" t="str">
        <f t="array" ref="K753">IF($C$751="","",IFERROR(MAX(IF((ROW(مسودة!$C$712:$C$741)=SMALL(IF((ROW(مسودة!$C$712:$C$741)*(مسودة!$C$712:$C$741=$C$751)),ROW(مسودة!$C$712:$C$741)),ROW()-ROW(K753)+1)),مسودة!K714:K$741)),0))</f>
        <v/>
      </c>
      <c r="L753" s="39" t="str">
        <f t="array" ref="L753">IF($C$751="","",IFERROR(MAX(IF((ROW(مسودة!$C$712:$C$741)=SMALL(IF((ROW(مسودة!$C$712:$C$741)*(مسودة!$C$712:$C$741=$C$751)),ROW(مسودة!$C$712:$C$741)),ROW()-ROW(L753)+1)),مسودة!L714:L$741)),0))</f>
        <v/>
      </c>
      <c r="M753" s="39" t="str">
        <f t="array" ref="M753">IF($C$751="","",IFERROR(MAX(IF((ROW(مسودة!$C$712:$C$741)=SMALL(IF((ROW(مسودة!$C$712:$C$741)*(مسودة!$C$712:$C$741=$C$751)),ROW(مسودة!$C$712:$C$741)),ROW()-ROW(M753)+1)),مسودة!M714:M$741)),0))</f>
        <v/>
      </c>
      <c r="N753" s="39" t="str">
        <f t="array" ref="N753">IF($C$751="","",IFERROR(MAX(IF((ROW(مسودة!$C$712:$C$741)=SMALL(IF((ROW(مسودة!$C$712:$C$741)*(مسودة!$C$712:$C$741=$C$751)),ROW(مسودة!$C$712:$C$741)),ROW()-ROW(N753)+1)),مسودة!N714:N$741)),0))</f>
        <v/>
      </c>
      <c r="O753" s="39" t="str">
        <f t="array" ref="O753">IF($C$751="","",IFERROR(MAX(IF((ROW(مسودة!$C$712:$C$741)=SMALL(IF((ROW(مسودة!$C$712:$C$741)*(مسودة!$C$712:$C$741=$C$751)),ROW(مسودة!$C$712:$C$741)),ROW()-ROW(O753)+1)),مسودة!O714:O$741)),0))</f>
        <v/>
      </c>
      <c r="P753" s="39" t="str">
        <f t="array" ref="P753">IF($C$751="","",IFERROR(MAX(IF((ROW(مسودة!$C$712:$C$741)=SMALL(IF((ROW(مسودة!$C$712:$C$741)*(مسودة!$C$712:$C$741=$C$751)),ROW(مسودة!$C$712:$C$741)),ROW()-ROW(P753)+1)),مسودة!P714:P$741)),0))</f>
        <v/>
      </c>
      <c r="Q753" s="39" t="str">
        <f t="array" ref="Q753">IF($C$751="","",IFERROR(MAX(IF((ROW(مسودة!$C$712:$C$741)=SMALL(IF((ROW(مسودة!$C$712:$C$741)*(مسودة!$C$712:$C$741=$C$751)),ROW(مسودة!$C$712:$C$741)),ROW()-ROW(Q753)+1)),مسودة!Q714:Q$741)),0))</f>
        <v/>
      </c>
      <c r="R753" s="39" t="str">
        <f t="array" ref="R753">IF($C$751="","",IFERROR(MAX(IF((ROW(مسودة!$C$712:$C$741)=SMALL(IF((ROW(مسودة!$C$712:$C$741)*(مسودة!$C$712:$C$741=$C$751)),ROW(مسودة!$C$712:$C$741)),ROW()-ROW(R753)+1)),مسودة!R714:R$741)),0))</f>
        <v/>
      </c>
      <c r="S753" s="39" t="str">
        <f t="array" ref="S753">IF($C$751="","",IFERROR(MAX(IF((ROW(مسودة!$C$712:$C$741)=SMALL(IF((ROW(مسودة!$C$712:$C$741)*(مسودة!$C$712:$C$741=$C$751)),ROW(مسودة!$C$712:$C$741)),ROW()-ROW(S753)+1)),مسودة!S714:S$741)),0))</f>
        <v/>
      </c>
      <c r="T753" s="39" t="str">
        <f t="array" ref="T753">IF($C$751="","",IFERROR(MAX(IF((ROW(مسودة!$C$712:$C$741)=SMALL(IF((ROW(مسودة!$C$712:$C$741)*(مسودة!$C$712:$C$741=$C$751)),ROW(مسودة!$C$712:$C$741)),ROW()-ROW(T753)+1)),مسودة!T714:T$741)),0))</f>
        <v/>
      </c>
      <c r="U753" s="39" t="str">
        <f t="array" ref="U753">IF($C$751="","",IFERROR(MAX(IF((ROW(مسودة!$C$712:$C$741)=SMALL(IF((ROW(مسودة!$C$712:$C$741)*(مسودة!$C$712:$C$741=$C$751)),ROW(مسودة!$C$712:$C$741)),ROW()-ROW(U753)+1)),مسودة!U714:U$741)),0))</f>
        <v/>
      </c>
      <c r="V753" s="39" t="str">
        <f t="array" ref="V753">IF($C$751="","",IFERROR(MAX(IF((ROW(مسودة!$C$712:$C$741)=SMALL(IF((ROW(مسودة!$C$712:$C$741)*(مسودة!$C$712:$C$741=$C$751)),ROW(مسودة!$C$712:$C$741)),ROW()-ROW(V753)+1)),مسودة!V714:V$741)),0))</f>
        <v/>
      </c>
      <c r="W753" s="39" t="str">
        <f t="array" ref="W753">IF($C$751="","",IFERROR(MAX(IF((ROW(مسودة!$C$712:$C$741)=SMALL(IF((ROW(مسودة!$C$712:$C$741)*(مسودة!$C$712:$C$741=$C$751)),ROW(مسودة!$C$712:$C$741)),ROW()-ROW(W753)+1)),مسودة!W714:W$741)),0))</f>
        <v/>
      </c>
      <c r="X753" s="39" t="str">
        <f t="array" ref="X753">IF($C$751="","",IFERROR(MAX(IF((ROW(مسودة!$C$712:$C$741)=SMALL(IF((ROW(مسودة!$C$712:$C$741)*(مسودة!$C$712:$C$741=$C$751)),ROW(مسودة!$C$712:$C$741)),ROW()-ROW(X753)+1)),مسودة!X714:X$741)),0))</f>
        <v/>
      </c>
      <c r="Y753" s="39" t="str">
        <f t="array" ref="Y753">IF($C$751="","",IFERROR(MAX(IF((ROW(مسودة!$C$712:$C$741)=SMALL(IF((ROW(مسودة!$C$712:$C$741)*(مسودة!$C$712:$C$741=$C$751)),ROW(مسودة!$C$712:$C$741)),ROW()-ROW(Y753)+1)),مسودة!Y714:Y$741)),0))</f>
        <v/>
      </c>
      <c r="Z753" s="39" t="str">
        <f t="array" ref="Z753">IF($C$751="","",IFERROR(MAX(IF((ROW(مسودة!$C$712:$C$741)=SMALL(IF((ROW(مسودة!$C$712:$C$741)*(مسودة!$C$712:$C$741=$C$751)),ROW(مسودة!$C$712:$C$741)),ROW()-ROW(Z753)+1)),مسودة!Z714:Z$741)),0))</f>
        <v/>
      </c>
      <c r="AA753" s="39" t="str">
        <f t="array" ref="AA753">IF($C$751="","",IFERROR(MAX(IF((ROW(مسودة!$C$712:$C$741)=SMALL(IF((ROW(مسودة!$C$712:$C$741)*(مسودة!$C$712:$C$741=$C$751)),ROW(مسودة!$C$712:$C$741)),ROW()-ROW(AA753)+1)),مسودة!AA714:AA$741)),0))</f>
        <v/>
      </c>
      <c r="AB753" s="39" t="str">
        <f t="array" ref="AB753">IF($C$751="","",IFERROR(MAX(IF((ROW(مسودة!$C$712:$C$741)=SMALL(IF((ROW(مسودة!$C$712:$C$741)*(مسودة!$C$712:$C$741=$C$751)),ROW(مسودة!$C$712:$C$741)),ROW()-ROW(AB753)+1)),مسودة!AB714:AB$741)),0))</f>
        <v/>
      </c>
      <c r="AC753" s="39" t="str">
        <f t="array" ref="AC753">IF($C$751="","",IFERROR(MAX(IF((ROW(مسودة!$C$712:$C$741)=SMALL(IF((ROW(مسودة!$C$712:$C$741)*(مسودة!$C$712:$C$741=$C$751)),ROW(مسودة!$C$712:$C$741)),ROW()-ROW(AC753)+1)),مسودة!AC714:AC$741)),0))</f>
        <v/>
      </c>
      <c r="AD753" s="39" t="str">
        <f t="array" ref="AD753">IF($C$751="","",IFERROR(MAX(IF((ROW(مسودة!$C$712:$C$741)=SMALL(IF((ROW(مسودة!$C$712:$C$741)*(مسودة!$C$712:$C$741=$C$751)),ROW(مسودة!$C$712:$C$741)),ROW()-ROW(AD753)+1)),مسودة!AD714:AD$741)),0))</f>
        <v/>
      </c>
      <c r="AE753" s="39" t="str">
        <f t="array" ref="AE753">IF($C$751="","",IFERROR(MAX(IF((ROW(مسودة!$C$712:$C$741)=SMALL(IF((ROW(مسودة!$C$712:$C$741)*(مسودة!$C$712:$C$741=$C$751)),ROW(مسودة!$C$712:$C$741)),ROW()-ROW(AE753)+1)),مسودة!AE714:AE$741)),0))</f>
        <v/>
      </c>
      <c r="AF753" s="39" t="str">
        <f t="array" ref="AF753">IF($C$751="","",IFERROR(MAX(IF((ROW(مسودة!$C$712:$C$741)=SMALL(IF((ROW(مسودة!$C$712:$C$741)*(مسودة!$C$712:$C$741=$C$751)),ROW(مسودة!$C$712:$C$741)),ROW()-ROW(AF753)+1)),مسودة!AF714:AF$741)),0))</f>
        <v/>
      </c>
      <c r="AG753" s="39" t="str">
        <f t="array" ref="AG753">IF($C$751="","",IFERROR(MAX(IF((ROW(مسودة!$C$712:$C$741)=SMALL(IF((ROW(مسودة!$C$712:$C$741)*(مسودة!$C$712:$C$741=$C$751)),ROW(مسودة!$C$712:$C$741)),ROW()-ROW(AG753)+1)),مسودة!AG714:AG$741)),0))</f>
        <v/>
      </c>
      <c r="AH753" s="39" t="str">
        <f t="array" ref="AH753">IF($C$751="","",IFERROR(MAX(IF((ROW(مسودة!$C$712:$C$741)=SMALL(IF((ROW(مسودة!$C$712:$C$741)*(مسودة!$C$712:$C$741=$C$751)),ROW(مسودة!$C$712:$C$741)),ROW()-ROW(AH753)+1)),مسودة!AH714:AH$741)),0))</f>
        <v/>
      </c>
      <c r="AI753" s="39" t="str">
        <f t="array" ref="AI753">IF($C$751="","",IFERROR(MAX(IF((ROW(مسودة!$C$712:$C$741)=SMALL(IF((ROW(مسودة!$C$712:$C$741)*(مسودة!$C$712:$C$741=$C$751)),ROW(مسودة!$C$712:$C$741)),ROW()-ROW(AI753)+1)),مسودة!AI714:AI$741)),0))</f>
        <v/>
      </c>
      <c r="AJ753" s="39" t="str">
        <f t="array" ref="AJ753">IF($C$751="","",IFERROR(MAX(IF((ROW(مسودة!$C$712:$C$741)=SMALL(IF((ROW(مسودة!$C$712:$C$741)*(مسودة!$C$712:$C$741=$C$751)),ROW(مسودة!$C$712:$C$741)),ROW()-ROW(AJ753)+1)),مسودة!AJ714:AJ$741)),0))</f>
        <v/>
      </c>
      <c r="AK753" s="39" t="str">
        <f t="array" ref="AK753">IF($C$751="","",IFERROR(MAX(IF((ROW(مسودة!$C$712:$C$741)=SMALL(IF((ROW(مسودة!$C$712:$C$741)*(مسودة!$C$712:$C$741=$C$751)),ROW(مسودة!$C$712:$C$741)),ROW()-ROW(AK753)+1)),مسودة!AK714:AK$741)),0))</f>
        <v/>
      </c>
      <c r="AL753" s="39" t="str">
        <f t="array" ref="AL753">IF($C$751="","",IFERROR(MAX(IF((ROW(مسودة!$C$712:$C$741)=SMALL(IF((ROW(مسودة!$C$712:$C$741)*(مسودة!$C$712:$C$741=$C$751)),ROW(مسودة!$C$712:$C$741)),ROW()-ROW(AL753)+1)),مسودة!AL714:AL$741)),0))</f>
        <v/>
      </c>
      <c r="AM753" s="39" t="str">
        <f t="array" ref="AM753">IF($C$751="","",IFERROR(MAX(IF((ROW(مسودة!$C$712:$C$741)=SMALL(IF((ROW(مسودة!$C$712:$C$741)*(مسودة!$C$712:$C$741=$C$751)),ROW(مسودة!$C$712:$C$741)),ROW()-ROW(AM753)+1)),مسودة!AM714:AM$741)),0))</f>
        <v/>
      </c>
      <c r="AN753" s="39" t="str">
        <f t="array" ref="AN753">IF($C751="","",IFERROR(MAX(IF((ROW(مسودة!$C$712:$C$741)=SMALL(IF((ROW(مسودة!$C$712:$C$741)*(مسودة!$C$712:$C$741=$C751)),ROW(مسودة!$C$712:$C$741)),ROW()-ROW(AN753)+1)),مسودة!AN$714:AN$741)),0))</f>
        <v/>
      </c>
      <c r="AO753" s="39" t="str">
        <f t="array" ref="AO753">IF($C751="","",IFERROR(MAX(IF((ROW(مسودة!$C$712:$C$741)=SMALL(IF((ROW(مسودة!$C$712:$C$741)*(مسودة!$C$712:$C$741=$C751)),ROW(مسودة!$C$712:$C$741)),ROW()-ROW(AO753)+1)),مسودة!AO$714:AO$741)),0))</f>
        <v/>
      </c>
      <c r="AP753" s="39" t="str">
        <f>IF(AO753&lt;50,"   ",IF(AO753&lt;65,"مقبول",IF(AO753&lt;75,"جيد",IF(AO753&lt;85,"جيدجداً",IF(AO753&lt;=100,"ممتاز","")))))</f>
        <v/>
      </c>
      <c r="AQ753" s="49"/>
      <c r="AR753" s="49"/>
      <c r="AS753" s="49"/>
      <c r="AT753" s="49"/>
      <c r="AU753" s="105"/>
    </row>
    <row r="754" spans="2:47" ht="28.5" customHeight="1" thickBot="1">
      <c r="B754" s="48">
        <f t="shared" ref="B754" si="127">B751+1</f>
        <v>170</v>
      </c>
      <c r="C754" s="98" t="str">
        <f t="array" ref="C754">IF(ISERROR(INDEX(مسودة!$C$712:$AV$741,SMALL(IF((مسودة!$AV$712:$AV$741="ناجح"),ROW(مسودة!$C$712:$AV$741)-MIN(ROW(مسودة!$C$712:$AV$741))+1,""),ROW(A10)),COLUMN(A10))),"",INDEX(مسودة!$C$712:$AV$741,SMALL(IF((مسودة!$AV$712:$AV$741="ناجح"),ROW(مسودة!$C$712:$AV$741)-MIN(ROW(مسودة!$C$712:$AV$741))+1,""),ROW(A10)),COLUMN(A10)))</f>
        <v/>
      </c>
      <c r="D754" s="95" t="str">
        <f>IF(C754&lt;&gt;"",VLOOKUP(C754,مسودة!$C$712:$D$741,2,0),"")</f>
        <v/>
      </c>
      <c r="E754" s="95" t="str">
        <f>IF(C754&lt;&gt;"",VLOOKUP(C754,مسودة!$C$712:$E$741,3,0),"")</f>
        <v/>
      </c>
      <c r="F754" s="11" t="s">
        <v>30</v>
      </c>
      <c r="G754" s="39" t="str">
        <f t="array" ref="G754">IF($C$754="","",IFERROR(MAX(IF((ROW(مسودة!$C$712:$C$741)=SMALL(IF((ROW(مسودة!$C$712:$C$741)*(مسودة!$C$712:$C$741=$C$754)),ROW(مسودة!$C$712:$C$741)),ROW()-ROW(G754)+1)),مسودة!G712:G$741)),0))</f>
        <v/>
      </c>
      <c r="H754" s="39" t="str">
        <f t="array" ref="H754">IF($C$754="","",IFERROR(MAX(IF((ROW(مسودة!$C$712:$C$741)=SMALL(IF((ROW(مسودة!$C$712:$C$741)*(مسودة!$C$712:$C$741=$C$754)),ROW(مسودة!$C$712:$C$741)),ROW()-ROW(H754)+1)),مسودة!H712:H$741)),0))</f>
        <v/>
      </c>
      <c r="I754" s="39" t="str">
        <f t="array" ref="I754">IF($C$754="","",IFERROR(MAX(IF((ROW(مسودة!$C$712:$C$741)=SMALL(IF((ROW(مسودة!$C$712:$C$741)*(مسودة!$C$712:$C$741=$C$754)),ROW(مسودة!$C$712:$C$741)),ROW()-ROW(I754)+1)),مسودة!I712:I$741)),0))</f>
        <v/>
      </c>
      <c r="J754" s="39" t="str">
        <f t="array" ref="J754">IF($C$754="","",IFERROR(MAX(IF((ROW(مسودة!$C$712:$C$741)=SMALL(IF((ROW(مسودة!$C$712:$C$741)*(مسودة!$C$712:$C$741=$C$754)),ROW(مسودة!$C$712:$C$741)),ROW()-ROW(J754)+1)),مسودة!J712:J$741)),0))</f>
        <v/>
      </c>
      <c r="K754" s="39" t="str">
        <f t="array" ref="K754">IF($C$754="","",IFERROR(MAX(IF((ROW(مسودة!$C$712:$C$741)=SMALL(IF((ROW(مسودة!$C$712:$C$741)*(مسودة!$C$712:$C$741=$C$754)),ROW(مسودة!$C$712:$C$741)),ROW()-ROW(K754)+1)),مسودة!K712:K$741)),0))</f>
        <v/>
      </c>
      <c r="L754" s="39" t="str">
        <f t="array" ref="L754">IF($C$754="","",IFERROR(MAX(IF((ROW(مسودة!$C$712:$C$741)=SMALL(IF((ROW(مسودة!$C$712:$C$741)*(مسودة!$C$712:$C$741=$C$754)),ROW(مسودة!$C$712:$C$741)),ROW()-ROW(L754)+1)),مسودة!L712:L$741)),0))</f>
        <v/>
      </c>
      <c r="M754" s="39" t="str">
        <f t="array" ref="M754">IF($C$754="","",IFERROR(MAX(IF((ROW(مسودة!$C$712:$C$741)=SMALL(IF((ROW(مسودة!$C$712:$C$741)*(مسودة!$C$712:$C$741=$C$754)),ROW(مسودة!$C$712:$C$741)),ROW()-ROW(M754)+1)),مسودة!M712:M$741)),0))</f>
        <v/>
      </c>
      <c r="N754" s="39" t="str">
        <f t="array" ref="N754">IF($C$754="","",IFERROR(MAX(IF((ROW(مسودة!$C$712:$C$741)=SMALL(IF((ROW(مسودة!$C$712:$C$741)*(مسودة!$C$712:$C$741=$C$754)),ROW(مسودة!$C$712:$C$741)),ROW()-ROW(N754)+1)),مسودة!N712:N$741)),0))</f>
        <v/>
      </c>
      <c r="O754" s="39" t="str">
        <f t="array" ref="O754">IF($C$754="","",IFERROR(MAX(IF((ROW(مسودة!$C$712:$C$741)=SMALL(IF((ROW(مسودة!$C$712:$C$741)*(مسودة!$C$712:$C$741=$C$754)),ROW(مسودة!$C$712:$C$741)),ROW()-ROW(O754)+1)),مسودة!O712:O$741)),0))</f>
        <v/>
      </c>
      <c r="P754" s="39" t="str">
        <f t="array" ref="P754">IF($C$754="","",IFERROR(MAX(IF((ROW(مسودة!$C$712:$C$741)=SMALL(IF((ROW(مسودة!$C$712:$C$741)*(مسودة!$C$712:$C$741=$C$754)),ROW(مسودة!$C$712:$C$741)),ROW()-ROW(P754)+1)),مسودة!P712:P$741)),0))</f>
        <v/>
      </c>
      <c r="Q754" s="39" t="str">
        <f t="array" ref="Q754">IF($C$754="","",IFERROR(MAX(IF((ROW(مسودة!$C$712:$C$741)=SMALL(IF((ROW(مسودة!$C$712:$C$741)*(مسودة!$C$712:$C$741=$C$754)),ROW(مسودة!$C$712:$C$741)),ROW()-ROW(Q754)+1)),مسودة!Q712:Q$741)),0))</f>
        <v/>
      </c>
      <c r="R754" s="39" t="str">
        <f t="array" ref="R754">IF($C$754="","",IFERROR(MAX(IF((ROW(مسودة!$C$712:$C$741)=SMALL(IF((ROW(مسودة!$C$712:$C$741)*(مسودة!$C$712:$C$741=$C$754)),ROW(مسودة!$C$712:$C$741)),ROW()-ROW(R754)+1)),مسودة!R712:R$741)),0))</f>
        <v/>
      </c>
      <c r="S754" s="39" t="str">
        <f t="array" ref="S754">IF($C$754="","",IFERROR(MAX(IF((ROW(مسودة!$C$712:$C$741)=SMALL(IF((ROW(مسودة!$C$712:$C$741)*(مسودة!$C$712:$C$741=$C$754)),ROW(مسودة!$C$712:$C$741)),ROW()-ROW(S754)+1)),مسودة!S712:S$741)),0))</f>
        <v/>
      </c>
      <c r="T754" s="39" t="str">
        <f t="array" ref="T754">IF($C$754="","",IFERROR(MAX(IF((ROW(مسودة!$C$712:$C$741)=SMALL(IF((ROW(مسودة!$C$712:$C$741)*(مسودة!$C$712:$C$741=$C$754)),ROW(مسودة!$C$712:$C$741)),ROW()-ROW(T754)+1)),مسودة!T712:T$741)),0))</f>
        <v/>
      </c>
      <c r="U754" s="39" t="str">
        <f t="array" ref="U754">IF($C$754="","",IFERROR(MAX(IF((ROW(مسودة!$C$712:$C$741)=SMALL(IF((ROW(مسودة!$C$712:$C$741)*(مسودة!$C$712:$C$741=$C$754)),ROW(مسودة!$C$712:$C$741)),ROW()-ROW(U754)+1)),مسودة!U712:U$741)),0))</f>
        <v/>
      </c>
      <c r="V754" s="39" t="str">
        <f t="array" ref="V754">IF($C$754="","",IFERROR(MAX(IF((ROW(مسودة!$C$712:$C$741)=SMALL(IF((ROW(مسودة!$C$712:$C$741)*(مسودة!$C$712:$C$741=$C$754)),ROW(مسودة!$C$712:$C$741)),ROW()-ROW(V754)+1)),مسودة!V712:V$741)),0))</f>
        <v/>
      </c>
      <c r="W754" s="39" t="str">
        <f t="array" ref="W754">IF($C$754="","",IFERROR(MAX(IF((ROW(مسودة!$C$712:$C$741)=SMALL(IF((ROW(مسودة!$C$712:$C$741)*(مسودة!$C$712:$C$741=$C$754)),ROW(مسودة!$C$712:$C$741)),ROW()-ROW(W754)+1)),مسودة!W712:W$741)),0))</f>
        <v/>
      </c>
      <c r="X754" s="39" t="str">
        <f t="array" ref="X754">IF($C$754="","",IFERROR(MAX(IF((ROW(مسودة!$C$712:$C$741)=SMALL(IF((ROW(مسودة!$C$712:$C$741)*(مسودة!$C$712:$C$741=$C$754)),ROW(مسودة!$C$712:$C$741)),ROW()-ROW(X754)+1)),مسودة!X712:X$741)),0))</f>
        <v/>
      </c>
      <c r="Y754" s="39" t="str">
        <f t="array" ref="Y754">IF($C$754="","",IFERROR(MAX(IF((ROW(مسودة!$C$712:$C$741)=SMALL(IF((ROW(مسودة!$C$712:$C$741)*(مسودة!$C$712:$C$741=$C$754)),ROW(مسودة!$C$712:$C$741)),ROW()-ROW(Y754)+1)),مسودة!Y712:Y$741)),0))</f>
        <v/>
      </c>
      <c r="Z754" s="39" t="str">
        <f t="array" ref="Z754">IF($C$754="","",IFERROR(MAX(IF((ROW(مسودة!$C$712:$C$741)=SMALL(IF((ROW(مسودة!$C$712:$C$741)*(مسودة!$C$712:$C$741=$C$754)),ROW(مسودة!$C$712:$C$741)),ROW()-ROW(Z754)+1)),مسودة!Z712:Z$741)),0))</f>
        <v/>
      </c>
      <c r="AA754" s="39" t="str">
        <f t="array" ref="AA754">IF($C$754="","",IFERROR(MAX(IF((ROW(مسودة!$C$712:$C$741)=SMALL(IF((ROW(مسودة!$C$712:$C$741)*(مسودة!$C$712:$C$741=$C$754)),ROW(مسودة!$C$712:$C$741)),ROW()-ROW(AA754)+1)),مسودة!AA712:AA$741)),0))</f>
        <v/>
      </c>
      <c r="AB754" s="39" t="str">
        <f t="array" ref="AB754">IF($C$754="","",IFERROR(MAX(IF((ROW(مسودة!$C$712:$C$741)=SMALL(IF((ROW(مسودة!$C$712:$C$741)*(مسودة!$C$712:$C$741=$C$754)),ROW(مسودة!$C$712:$C$741)),ROW()-ROW(AB754)+1)),مسودة!AB712:AB$741)),0))</f>
        <v/>
      </c>
      <c r="AC754" s="39" t="str">
        <f t="array" ref="AC754">IF($C$754="","",IFERROR(MAX(IF((ROW(مسودة!$C$712:$C$741)=SMALL(IF((ROW(مسودة!$C$712:$C$741)*(مسودة!$C$712:$C$741=$C$754)),ROW(مسودة!$C$712:$C$741)),ROW()-ROW(AC754)+1)),مسودة!AC712:AC$741)),0))</f>
        <v/>
      </c>
      <c r="AD754" s="39" t="str">
        <f t="array" ref="AD754">IF($C$754="","",IFERROR(MAX(IF((ROW(مسودة!$C$712:$C$741)=SMALL(IF((ROW(مسودة!$C$712:$C$741)*(مسودة!$C$712:$C$741=$C$754)),ROW(مسودة!$C$712:$C$741)),ROW()-ROW(AD754)+1)),مسودة!AD712:AD$741)),0))</f>
        <v/>
      </c>
      <c r="AE754" s="39" t="str">
        <f t="array" ref="AE754">IF($C$754="","",IFERROR(MAX(IF((ROW(مسودة!$C$712:$C$741)=SMALL(IF((ROW(مسودة!$C$712:$C$741)*(مسودة!$C$712:$C$741=$C$754)),ROW(مسودة!$C$712:$C$741)),ROW()-ROW(AE754)+1)),مسودة!AE712:AE$741)),0))</f>
        <v/>
      </c>
      <c r="AF754" s="39" t="str">
        <f t="array" ref="AF754">IF($C$754="","",IFERROR(MAX(IF((ROW(مسودة!$C$712:$C$741)=SMALL(IF((ROW(مسودة!$C$712:$C$741)*(مسودة!$C$712:$C$741=$C$754)),ROW(مسودة!$C$712:$C$741)),ROW()-ROW(AF754)+1)),مسودة!AF712:AF$741)),0))</f>
        <v/>
      </c>
      <c r="AG754" s="39" t="str">
        <f t="array" ref="AG754">IF($C$754="","",IFERROR(MAX(IF((ROW(مسودة!$C$712:$C$741)=SMALL(IF((ROW(مسودة!$C$712:$C$741)*(مسودة!$C$712:$C$741=$C$754)),ROW(مسودة!$C$712:$C$741)),ROW()-ROW(AG754)+1)),مسودة!AG712:AG$741)),0))</f>
        <v/>
      </c>
      <c r="AH754" s="39" t="str">
        <f t="array" ref="AH754">IF($C$754="","",IFERROR(MAX(IF((ROW(مسودة!$C$712:$C$741)=SMALL(IF((ROW(مسودة!$C$712:$C$741)*(مسودة!$C$712:$C$741=$C$754)),ROW(مسودة!$C$712:$C$741)),ROW()-ROW(AH754)+1)),مسودة!AH712:AH$741)),0))</f>
        <v/>
      </c>
      <c r="AI754" s="39" t="str">
        <f t="array" ref="AI754">IF($C$754="","",IFERROR(MAX(IF((ROW(مسودة!$C$712:$C$741)=SMALL(IF((ROW(مسودة!$C$712:$C$741)*(مسودة!$C$712:$C$741=$C$754)),ROW(مسودة!$C$712:$C$741)),ROW()-ROW(AI754)+1)),مسودة!AI712:AI$741)),0))</f>
        <v/>
      </c>
      <c r="AJ754" s="39" t="str">
        <f t="array" ref="AJ754">IF($C$754="","",IFERROR(MAX(IF((ROW(مسودة!$C$712:$C$741)=SMALL(IF((ROW(مسودة!$C$712:$C$741)*(مسودة!$C$712:$C$741=$C$754)),ROW(مسودة!$C$712:$C$741)),ROW()-ROW(AJ754)+1)),مسودة!AJ712:AJ$741)),0))</f>
        <v/>
      </c>
      <c r="AK754" s="39" t="str">
        <f t="array" ref="AK754">IF($C$754="","",IFERROR(MAX(IF((ROW(مسودة!$C$712:$C$741)=SMALL(IF((ROW(مسودة!$C$712:$C$741)*(مسودة!$C$712:$C$741=$C$754)),ROW(مسودة!$C$712:$C$741)),ROW()-ROW(AK754)+1)),مسودة!AK712:AK$741)),0))</f>
        <v/>
      </c>
      <c r="AL754" s="39" t="str">
        <f t="array" ref="AL754">IF($C$754="","",IFERROR(MAX(IF((ROW(مسودة!$C$712:$C$741)=SMALL(IF((ROW(مسودة!$C$712:$C$741)*(مسودة!$C$712:$C$741=$C$754)),ROW(مسودة!$C$712:$C$741)),ROW()-ROW(AL754)+1)),مسودة!AL712:AL$741)),0))</f>
        <v/>
      </c>
      <c r="AM754" s="39" t="str">
        <f t="array" ref="AM754">IF($C$754="","",IFERROR(MAX(IF((ROW(مسودة!$C$712:$C$741)=SMALL(IF((ROW(مسودة!$C$712:$C$741)*(مسودة!$C$712:$C$741=$C$754)),ROW(مسودة!$C$712:$C$741)),ROW()-ROW(AM754)+1)),مسودة!AM712:AM$741)),0))</f>
        <v/>
      </c>
      <c r="AN754" s="54"/>
      <c r="AO754" s="54"/>
      <c r="AP754" s="55"/>
      <c r="AQ754" s="49"/>
      <c r="AR754" s="49"/>
      <c r="AS754" s="49"/>
      <c r="AT754" s="49"/>
      <c r="AU754" s="103" t="str">
        <f>IFERROR(LOOKUP(2,1/((مسودة!$C$712:$C$741=C754)*(مسودة!$F$712:$F$741=F754)),مسودة!$AV$712:$AV$741),"")</f>
        <v/>
      </c>
    </row>
    <row r="755" spans="2:47" ht="28.5" customHeight="1" thickBot="1">
      <c r="B755" s="48"/>
      <c r="C755" s="99"/>
      <c r="D755" s="51"/>
      <c r="E755" s="51"/>
      <c r="F755" s="11" t="s">
        <v>31</v>
      </c>
      <c r="G755" s="39" t="str">
        <f t="array" ref="G755">IF($C$754="","",IFERROR(MAX(IF((ROW(مسودة!$C$712:$C$741)=SMALL(IF((ROW(مسودة!$C$712:$C$741)*(مسودة!$C$712:$C$741=$C$754)),ROW(مسودة!$C$712:$C$741)),ROW()-ROW(G755)+1)),مسودة!G713:G$741)),0))</f>
        <v/>
      </c>
      <c r="H755" s="39" t="str">
        <f t="array" ref="H755">IF($C$754="","",IFERROR(MAX(IF((ROW(مسودة!$C$712:$C$741)=SMALL(IF((ROW(مسودة!$C$712:$C$741)*(مسودة!$C$712:$C$741=$C$754)),ROW(مسودة!$C$712:$C$741)),ROW()-ROW(H755)+1)),مسودة!H713:H$741)),0))</f>
        <v/>
      </c>
      <c r="I755" s="39" t="str">
        <f t="array" ref="I755">IF($C$754="","",IFERROR(MAX(IF((ROW(مسودة!$C$712:$C$741)=SMALL(IF((ROW(مسودة!$C$712:$C$741)*(مسودة!$C$712:$C$741=$C$754)),ROW(مسودة!$C$712:$C$741)),ROW()-ROW(I755)+1)),مسودة!I713:I$741)),0))</f>
        <v/>
      </c>
      <c r="J755" s="39" t="str">
        <f t="array" ref="J755">IF($C$754="","",IFERROR(MAX(IF((ROW(مسودة!$C$712:$C$741)=SMALL(IF((ROW(مسودة!$C$712:$C$741)*(مسودة!$C$712:$C$741=$C$754)),ROW(مسودة!$C$712:$C$741)),ROW()-ROW(J755)+1)),مسودة!J713:J$741)),0))</f>
        <v/>
      </c>
      <c r="K755" s="39" t="str">
        <f t="array" ref="K755">IF($C$754="","",IFERROR(MAX(IF((ROW(مسودة!$C$712:$C$741)=SMALL(IF((ROW(مسودة!$C$712:$C$741)*(مسودة!$C$712:$C$741=$C$754)),ROW(مسودة!$C$712:$C$741)),ROW()-ROW(K755)+1)),مسودة!K713:K$741)),0))</f>
        <v/>
      </c>
      <c r="L755" s="39" t="str">
        <f t="array" ref="L755">IF($C$754="","",IFERROR(MAX(IF((ROW(مسودة!$C$712:$C$741)=SMALL(IF((ROW(مسودة!$C$712:$C$741)*(مسودة!$C$712:$C$741=$C$754)),ROW(مسودة!$C$712:$C$741)),ROW()-ROW(L755)+1)),مسودة!L713:L$741)),0))</f>
        <v/>
      </c>
      <c r="M755" s="39" t="str">
        <f t="array" ref="M755">IF($C$754="","",IFERROR(MAX(IF((ROW(مسودة!$C$712:$C$741)=SMALL(IF((ROW(مسودة!$C$712:$C$741)*(مسودة!$C$712:$C$741=$C$754)),ROW(مسودة!$C$712:$C$741)),ROW()-ROW(M755)+1)),مسودة!M713:M$741)),0))</f>
        <v/>
      </c>
      <c r="N755" s="39" t="str">
        <f t="array" ref="N755">IF($C$754="","",IFERROR(MAX(IF((ROW(مسودة!$C$712:$C$741)=SMALL(IF((ROW(مسودة!$C$712:$C$741)*(مسودة!$C$712:$C$741=$C$754)),ROW(مسودة!$C$712:$C$741)),ROW()-ROW(N755)+1)),مسودة!N713:N$741)),0))</f>
        <v/>
      </c>
      <c r="O755" s="39" t="str">
        <f t="array" ref="O755">IF($C$754="","",IFERROR(MAX(IF((ROW(مسودة!$C$712:$C$741)=SMALL(IF((ROW(مسودة!$C$712:$C$741)*(مسودة!$C$712:$C$741=$C$754)),ROW(مسودة!$C$712:$C$741)),ROW()-ROW(O755)+1)),مسودة!O713:O$741)),0))</f>
        <v/>
      </c>
      <c r="P755" s="39" t="str">
        <f t="array" ref="P755">IF($C$754="","",IFERROR(MAX(IF((ROW(مسودة!$C$712:$C$741)=SMALL(IF((ROW(مسودة!$C$712:$C$741)*(مسودة!$C$712:$C$741=$C$754)),ROW(مسودة!$C$712:$C$741)),ROW()-ROW(P755)+1)),مسودة!P713:P$741)),0))</f>
        <v/>
      </c>
      <c r="Q755" s="39" t="str">
        <f t="array" ref="Q755">IF($C$754="","",IFERROR(MAX(IF((ROW(مسودة!$C$712:$C$741)=SMALL(IF((ROW(مسودة!$C$712:$C$741)*(مسودة!$C$712:$C$741=$C$754)),ROW(مسودة!$C$712:$C$741)),ROW()-ROW(Q755)+1)),مسودة!Q713:Q$741)),0))</f>
        <v/>
      </c>
      <c r="R755" s="39" t="str">
        <f t="array" ref="R755">IF($C$754="","",IFERROR(MAX(IF((ROW(مسودة!$C$712:$C$741)=SMALL(IF((ROW(مسودة!$C$712:$C$741)*(مسودة!$C$712:$C$741=$C$754)),ROW(مسودة!$C$712:$C$741)),ROW()-ROW(R755)+1)),مسودة!R713:R$741)),0))</f>
        <v/>
      </c>
      <c r="S755" s="39" t="str">
        <f t="array" ref="S755">IF($C$754="","",IFERROR(MAX(IF((ROW(مسودة!$C$712:$C$741)=SMALL(IF((ROW(مسودة!$C$712:$C$741)*(مسودة!$C$712:$C$741=$C$754)),ROW(مسودة!$C$712:$C$741)),ROW()-ROW(S755)+1)),مسودة!S713:S$741)),0))</f>
        <v/>
      </c>
      <c r="T755" s="39" t="str">
        <f t="array" ref="T755">IF($C$754="","",IFERROR(MAX(IF((ROW(مسودة!$C$712:$C$741)=SMALL(IF((ROW(مسودة!$C$712:$C$741)*(مسودة!$C$712:$C$741=$C$754)),ROW(مسودة!$C$712:$C$741)),ROW()-ROW(T755)+1)),مسودة!T713:T$741)),0))</f>
        <v/>
      </c>
      <c r="U755" s="39" t="str">
        <f t="array" ref="U755">IF($C$754="","",IFERROR(MAX(IF((ROW(مسودة!$C$712:$C$741)=SMALL(IF((ROW(مسودة!$C$712:$C$741)*(مسودة!$C$712:$C$741=$C$754)),ROW(مسودة!$C$712:$C$741)),ROW()-ROW(U755)+1)),مسودة!U713:U$741)),0))</f>
        <v/>
      </c>
      <c r="V755" s="39" t="str">
        <f t="array" ref="V755">IF($C$754="","",IFERROR(MAX(IF((ROW(مسودة!$C$712:$C$741)=SMALL(IF((ROW(مسودة!$C$712:$C$741)*(مسودة!$C$712:$C$741=$C$754)),ROW(مسودة!$C$712:$C$741)),ROW()-ROW(V755)+1)),مسودة!V713:V$741)),0))</f>
        <v/>
      </c>
      <c r="W755" s="39" t="str">
        <f t="array" ref="W755">IF($C$754="","",IFERROR(MAX(IF((ROW(مسودة!$C$712:$C$741)=SMALL(IF((ROW(مسودة!$C$712:$C$741)*(مسودة!$C$712:$C$741=$C$754)),ROW(مسودة!$C$712:$C$741)),ROW()-ROW(W755)+1)),مسودة!W713:W$741)),0))</f>
        <v/>
      </c>
      <c r="X755" s="39" t="str">
        <f t="array" ref="X755">IF($C$754="","",IFERROR(MAX(IF((ROW(مسودة!$C$712:$C$741)=SMALL(IF((ROW(مسودة!$C$712:$C$741)*(مسودة!$C$712:$C$741=$C$754)),ROW(مسودة!$C$712:$C$741)),ROW()-ROW(X755)+1)),مسودة!X713:X$741)),0))</f>
        <v/>
      </c>
      <c r="Y755" s="39" t="str">
        <f t="array" ref="Y755">IF($C$754="","",IFERROR(MAX(IF((ROW(مسودة!$C$712:$C$741)=SMALL(IF((ROW(مسودة!$C$712:$C$741)*(مسودة!$C$712:$C$741=$C$754)),ROW(مسودة!$C$712:$C$741)),ROW()-ROW(Y755)+1)),مسودة!Y713:Y$741)),0))</f>
        <v/>
      </c>
      <c r="Z755" s="39" t="str">
        <f t="array" ref="Z755">IF($C$754="","",IFERROR(MAX(IF((ROW(مسودة!$C$712:$C$741)=SMALL(IF((ROW(مسودة!$C$712:$C$741)*(مسودة!$C$712:$C$741=$C$754)),ROW(مسودة!$C$712:$C$741)),ROW()-ROW(Z755)+1)),مسودة!Z713:Z$741)),0))</f>
        <v/>
      </c>
      <c r="AA755" s="39" t="str">
        <f t="array" ref="AA755">IF($C$754="","",IFERROR(MAX(IF((ROW(مسودة!$C$712:$C$741)=SMALL(IF((ROW(مسودة!$C$712:$C$741)*(مسودة!$C$712:$C$741=$C$754)),ROW(مسودة!$C$712:$C$741)),ROW()-ROW(AA755)+1)),مسودة!AA713:AA$741)),0))</f>
        <v/>
      </c>
      <c r="AB755" s="39" t="str">
        <f t="array" ref="AB755">IF($C$754="","",IFERROR(MAX(IF((ROW(مسودة!$C$712:$C$741)=SMALL(IF((ROW(مسودة!$C$712:$C$741)*(مسودة!$C$712:$C$741=$C$754)),ROW(مسودة!$C$712:$C$741)),ROW()-ROW(AB755)+1)),مسودة!AB713:AB$741)),0))</f>
        <v/>
      </c>
      <c r="AC755" s="39" t="str">
        <f t="array" ref="AC755">IF($C$754="","",IFERROR(MAX(IF((ROW(مسودة!$C$712:$C$741)=SMALL(IF((ROW(مسودة!$C$712:$C$741)*(مسودة!$C$712:$C$741=$C$754)),ROW(مسودة!$C$712:$C$741)),ROW()-ROW(AC755)+1)),مسودة!AC713:AC$741)),0))</f>
        <v/>
      </c>
      <c r="AD755" s="39" t="str">
        <f t="array" ref="AD755">IF($C$754="","",IFERROR(MAX(IF((ROW(مسودة!$C$712:$C$741)=SMALL(IF((ROW(مسودة!$C$712:$C$741)*(مسودة!$C$712:$C$741=$C$754)),ROW(مسودة!$C$712:$C$741)),ROW()-ROW(AD755)+1)),مسودة!AD713:AD$741)),0))</f>
        <v/>
      </c>
      <c r="AE755" s="39" t="str">
        <f t="array" ref="AE755">IF($C$754="","",IFERROR(MAX(IF((ROW(مسودة!$C$712:$C$741)=SMALL(IF((ROW(مسودة!$C$712:$C$741)*(مسودة!$C$712:$C$741=$C$754)),ROW(مسودة!$C$712:$C$741)),ROW()-ROW(AE755)+1)),مسودة!AE713:AE$741)),0))</f>
        <v/>
      </c>
      <c r="AF755" s="39" t="str">
        <f t="array" ref="AF755">IF($C$754="","",IFERROR(MAX(IF((ROW(مسودة!$C$712:$C$741)=SMALL(IF((ROW(مسودة!$C$712:$C$741)*(مسودة!$C$712:$C$741=$C$754)),ROW(مسودة!$C$712:$C$741)),ROW()-ROW(AF755)+1)),مسودة!AF713:AF$741)),0))</f>
        <v/>
      </c>
      <c r="AG755" s="39" t="str">
        <f t="array" ref="AG755">IF($C$754="","",IFERROR(MAX(IF((ROW(مسودة!$C$712:$C$741)=SMALL(IF((ROW(مسودة!$C$712:$C$741)*(مسودة!$C$712:$C$741=$C$754)),ROW(مسودة!$C$712:$C$741)),ROW()-ROW(AG755)+1)),مسودة!AG713:AG$741)),0))</f>
        <v/>
      </c>
      <c r="AH755" s="39" t="str">
        <f t="array" ref="AH755">IF($C$754="","",IFERROR(MAX(IF((ROW(مسودة!$C$712:$C$741)=SMALL(IF((ROW(مسودة!$C$712:$C$741)*(مسودة!$C$712:$C$741=$C$754)),ROW(مسودة!$C$712:$C$741)),ROW()-ROW(AH755)+1)),مسودة!AH713:AH$741)),0))</f>
        <v/>
      </c>
      <c r="AI755" s="39" t="str">
        <f t="array" ref="AI755">IF($C$754="","",IFERROR(MAX(IF((ROW(مسودة!$C$712:$C$741)=SMALL(IF((ROW(مسودة!$C$712:$C$741)*(مسودة!$C$712:$C$741=$C$754)),ROW(مسودة!$C$712:$C$741)),ROW()-ROW(AI755)+1)),مسودة!AI713:AI$741)),0))</f>
        <v/>
      </c>
      <c r="AJ755" s="39" t="str">
        <f t="array" ref="AJ755">IF($C$754="","",IFERROR(MAX(IF((ROW(مسودة!$C$712:$C$741)=SMALL(IF((ROW(مسودة!$C$712:$C$741)*(مسودة!$C$712:$C$741=$C$754)),ROW(مسودة!$C$712:$C$741)),ROW()-ROW(AJ755)+1)),مسودة!AJ713:AJ$741)),0))</f>
        <v/>
      </c>
      <c r="AK755" s="39" t="str">
        <f t="array" ref="AK755">IF($C$754="","",IFERROR(MAX(IF((ROW(مسودة!$C$712:$C$741)=SMALL(IF((ROW(مسودة!$C$712:$C$741)*(مسودة!$C$712:$C$741=$C$754)),ROW(مسودة!$C$712:$C$741)),ROW()-ROW(AK755)+1)),مسودة!AK713:AK$741)),0))</f>
        <v/>
      </c>
      <c r="AL755" s="39" t="str">
        <f t="array" ref="AL755">IF($C$754="","",IFERROR(MAX(IF((ROW(مسودة!$C$712:$C$741)=SMALL(IF((ROW(مسودة!$C$712:$C$741)*(مسودة!$C$712:$C$741=$C$754)),ROW(مسودة!$C$712:$C$741)),ROW()-ROW(AL755)+1)),مسودة!AL713:AL$741)),0))</f>
        <v/>
      </c>
      <c r="AM755" s="39" t="str">
        <f t="array" ref="AM755">IF($C$754="","",IFERROR(MAX(IF((ROW(مسودة!$C$712:$C$741)=SMALL(IF((ROW(مسودة!$C$712:$C$741)*(مسودة!$C$712:$C$741=$C$754)),ROW(مسودة!$C$712:$C$741)),ROW()-ROW(AM755)+1)),مسودة!AM713:AM$741)),0))</f>
        <v/>
      </c>
      <c r="AN755" s="54"/>
      <c r="AO755" s="54"/>
      <c r="AP755" s="56"/>
      <c r="AQ755" s="49"/>
      <c r="AR755" s="49"/>
      <c r="AS755" s="49"/>
      <c r="AT755" s="49"/>
      <c r="AU755" s="104"/>
    </row>
    <row r="756" spans="2:47" ht="36" customHeight="1" thickBot="1">
      <c r="B756" s="48"/>
      <c r="C756" s="93"/>
      <c r="D756" s="51"/>
      <c r="E756" s="51"/>
      <c r="F756" s="14" t="s">
        <v>32</v>
      </c>
      <c r="G756" s="39" t="str">
        <f t="array" ref="G756">IF($C$754="","",IFERROR(MAX(IF((ROW(مسودة!$C$712:$C$741)=SMALL(IF((ROW(مسودة!$C$712:$C$741)*(مسودة!$C$712:$C$741=$C$754)),ROW(مسودة!$C$712:$C$741)),ROW()-ROW(G756)+1)),مسودة!G714:G$741)),0))</f>
        <v/>
      </c>
      <c r="H756" s="39" t="str">
        <f t="array" ref="H756">IF($C$754="","",IFERROR(MAX(IF((ROW(مسودة!$C$712:$C$741)=SMALL(IF((ROW(مسودة!$C$712:$C$741)*(مسودة!$C$712:$C$741=$C$754)),ROW(مسودة!$C$712:$C$741)),ROW()-ROW(H756)+1)),مسودة!H714:H$741)),0))</f>
        <v/>
      </c>
      <c r="I756" s="39" t="str">
        <f t="array" ref="I756">IF($C$754="","",IFERROR(MAX(IF((ROW(مسودة!$C$712:$C$741)=SMALL(IF((ROW(مسودة!$C$712:$C$741)*(مسودة!$C$712:$C$741=$C$754)),ROW(مسودة!$C$712:$C$741)),ROW()-ROW(I756)+1)),مسودة!I714:I$741)),0))</f>
        <v/>
      </c>
      <c r="J756" s="39" t="str">
        <f t="array" ref="J756">IF($C$754="","",IFERROR(MAX(IF((ROW(مسودة!$C$712:$C$741)=SMALL(IF((ROW(مسودة!$C$712:$C$741)*(مسودة!$C$712:$C$741=$C$754)),ROW(مسودة!$C$712:$C$741)),ROW()-ROW(J756)+1)),مسودة!J714:J$741)),0))</f>
        <v/>
      </c>
      <c r="K756" s="39" t="str">
        <f t="array" ref="K756">IF($C$754="","",IFERROR(MAX(IF((ROW(مسودة!$C$712:$C$741)=SMALL(IF((ROW(مسودة!$C$712:$C$741)*(مسودة!$C$712:$C$741=$C$754)),ROW(مسودة!$C$712:$C$741)),ROW()-ROW(K756)+1)),مسودة!K714:K$741)),0))</f>
        <v/>
      </c>
      <c r="L756" s="39" t="str">
        <f t="array" ref="L756">IF($C$754="","",IFERROR(MAX(IF((ROW(مسودة!$C$712:$C$741)=SMALL(IF((ROW(مسودة!$C$712:$C$741)*(مسودة!$C$712:$C$741=$C$754)),ROW(مسودة!$C$712:$C$741)),ROW()-ROW(L756)+1)),مسودة!L714:L$741)),0))</f>
        <v/>
      </c>
      <c r="M756" s="39" t="str">
        <f t="array" ref="M756">IF($C$754="","",IFERROR(MAX(IF((ROW(مسودة!$C$712:$C$741)=SMALL(IF((ROW(مسودة!$C$712:$C$741)*(مسودة!$C$712:$C$741=$C$754)),ROW(مسودة!$C$712:$C$741)),ROW()-ROW(M756)+1)),مسودة!M714:M$741)),0))</f>
        <v/>
      </c>
      <c r="N756" s="39" t="str">
        <f t="array" ref="N756">IF($C$754="","",IFERROR(MAX(IF((ROW(مسودة!$C$712:$C$741)=SMALL(IF((ROW(مسودة!$C$712:$C$741)*(مسودة!$C$712:$C$741=$C$754)),ROW(مسودة!$C$712:$C$741)),ROW()-ROW(N756)+1)),مسودة!N714:N$741)),0))</f>
        <v/>
      </c>
      <c r="O756" s="39" t="str">
        <f t="array" ref="O756">IF($C$754="","",IFERROR(MAX(IF((ROW(مسودة!$C$712:$C$741)=SMALL(IF((ROW(مسودة!$C$712:$C$741)*(مسودة!$C$712:$C$741=$C$754)),ROW(مسودة!$C$712:$C$741)),ROW()-ROW(O756)+1)),مسودة!O714:O$741)),0))</f>
        <v/>
      </c>
      <c r="P756" s="39" t="str">
        <f t="array" ref="P756">IF($C$754="","",IFERROR(MAX(IF((ROW(مسودة!$C$712:$C$741)=SMALL(IF((ROW(مسودة!$C$712:$C$741)*(مسودة!$C$712:$C$741=$C$754)),ROW(مسودة!$C$712:$C$741)),ROW()-ROW(P756)+1)),مسودة!P714:P$741)),0))</f>
        <v/>
      </c>
      <c r="Q756" s="39" t="str">
        <f t="array" ref="Q756">IF($C$754="","",IFERROR(MAX(IF((ROW(مسودة!$C$712:$C$741)=SMALL(IF((ROW(مسودة!$C$712:$C$741)*(مسودة!$C$712:$C$741=$C$754)),ROW(مسودة!$C$712:$C$741)),ROW()-ROW(Q756)+1)),مسودة!Q714:Q$741)),0))</f>
        <v/>
      </c>
      <c r="R756" s="39" t="str">
        <f t="array" ref="R756">IF($C$754="","",IFERROR(MAX(IF((ROW(مسودة!$C$712:$C$741)=SMALL(IF((ROW(مسودة!$C$712:$C$741)*(مسودة!$C$712:$C$741=$C$754)),ROW(مسودة!$C$712:$C$741)),ROW()-ROW(R756)+1)),مسودة!R714:R$741)),0))</f>
        <v/>
      </c>
      <c r="S756" s="39" t="str">
        <f t="array" ref="S756">IF($C$754="","",IFERROR(MAX(IF((ROW(مسودة!$C$712:$C$741)=SMALL(IF((ROW(مسودة!$C$712:$C$741)*(مسودة!$C$712:$C$741=$C$754)),ROW(مسودة!$C$712:$C$741)),ROW()-ROW(S756)+1)),مسودة!S714:S$741)),0))</f>
        <v/>
      </c>
      <c r="T756" s="39" t="str">
        <f t="array" ref="T756">IF($C$754="","",IFERROR(MAX(IF((ROW(مسودة!$C$712:$C$741)=SMALL(IF((ROW(مسودة!$C$712:$C$741)*(مسودة!$C$712:$C$741=$C$754)),ROW(مسودة!$C$712:$C$741)),ROW()-ROW(T756)+1)),مسودة!T714:T$741)),0))</f>
        <v/>
      </c>
      <c r="U756" s="39" t="str">
        <f t="array" ref="U756">IF($C$754="","",IFERROR(MAX(IF((ROW(مسودة!$C$712:$C$741)=SMALL(IF((ROW(مسودة!$C$712:$C$741)*(مسودة!$C$712:$C$741=$C$754)),ROW(مسودة!$C$712:$C$741)),ROW()-ROW(U756)+1)),مسودة!U714:U$741)),0))</f>
        <v/>
      </c>
      <c r="V756" s="39" t="str">
        <f t="array" ref="V756">IF($C$754="","",IFERROR(MAX(IF((ROW(مسودة!$C$712:$C$741)=SMALL(IF((ROW(مسودة!$C$712:$C$741)*(مسودة!$C$712:$C$741=$C$754)),ROW(مسودة!$C$712:$C$741)),ROW()-ROW(V756)+1)),مسودة!V714:V$741)),0))</f>
        <v/>
      </c>
      <c r="W756" s="39" t="str">
        <f t="array" ref="W756">IF($C$754="","",IFERROR(MAX(IF((ROW(مسودة!$C$712:$C$741)=SMALL(IF((ROW(مسودة!$C$712:$C$741)*(مسودة!$C$712:$C$741=$C$754)),ROW(مسودة!$C$712:$C$741)),ROW()-ROW(W756)+1)),مسودة!W714:W$741)),0))</f>
        <v/>
      </c>
      <c r="X756" s="39" t="str">
        <f t="array" ref="X756">IF($C$754="","",IFERROR(MAX(IF((ROW(مسودة!$C$712:$C$741)=SMALL(IF((ROW(مسودة!$C$712:$C$741)*(مسودة!$C$712:$C$741=$C$754)),ROW(مسودة!$C$712:$C$741)),ROW()-ROW(X756)+1)),مسودة!X714:X$741)),0))</f>
        <v/>
      </c>
      <c r="Y756" s="39" t="str">
        <f t="array" ref="Y756">IF($C$754="","",IFERROR(MAX(IF((ROW(مسودة!$C$712:$C$741)=SMALL(IF((ROW(مسودة!$C$712:$C$741)*(مسودة!$C$712:$C$741=$C$754)),ROW(مسودة!$C$712:$C$741)),ROW()-ROW(Y756)+1)),مسودة!Y714:Y$741)),0))</f>
        <v/>
      </c>
      <c r="Z756" s="39" t="str">
        <f t="array" ref="Z756">IF($C$754="","",IFERROR(MAX(IF((ROW(مسودة!$C$712:$C$741)=SMALL(IF((ROW(مسودة!$C$712:$C$741)*(مسودة!$C$712:$C$741=$C$754)),ROW(مسودة!$C$712:$C$741)),ROW()-ROW(Z756)+1)),مسودة!Z714:Z$741)),0))</f>
        <v/>
      </c>
      <c r="AA756" s="39" t="str">
        <f t="array" ref="AA756">IF($C$754="","",IFERROR(MAX(IF((ROW(مسودة!$C$712:$C$741)=SMALL(IF((ROW(مسودة!$C$712:$C$741)*(مسودة!$C$712:$C$741=$C$754)),ROW(مسودة!$C$712:$C$741)),ROW()-ROW(AA756)+1)),مسودة!AA714:AA$741)),0))</f>
        <v/>
      </c>
      <c r="AB756" s="39" t="str">
        <f t="array" ref="AB756">IF($C$754="","",IFERROR(MAX(IF((ROW(مسودة!$C$712:$C$741)=SMALL(IF((ROW(مسودة!$C$712:$C$741)*(مسودة!$C$712:$C$741=$C$754)),ROW(مسودة!$C$712:$C$741)),ROW()-ROW(AB756)+1)),مسودة!AB714:AB$741)),0))</f>
        <v/>
      </c>
      <c r="AC756" s="39" t="str">
        <f t="array" ref="AC756">IF($C$754="","",IFERROR(MAX(IF((ROW(مسودة!$C$712:$C$741)=SMALL(IF((ROW(مسودة!$C$712:$C$741)*(مسودة!$C$712:$C$741=$C$754)),ROW(مسودة!$C$712:$C$741)),ROW()-ROW(AC756)+1)),مسودة!AC714:AC$741)),0))</f>
        <v/>
      </c>
      <c r="AD756" s="39" t="str">
        <f t="array" ref="AD756">IF($C$754="","",IFERROR(MAX(IF((ROW(مسودة!$C$712:$C$741)=SMALL(IF((ROW(مسودة!$C$712:$C$741)*(مسودة!$C$712:$C$741=$C$754)),ROW(مسودة!$C$712:$C$741)),ROW()-ROW(AD756)+1)),مسودة!AD714:AD$741)),0))</f>
        <v/>
      </c>
      <c r="AE756" s="39" t="str">
        <f t="array" ref="AE756">IF($C$754="","",IFERROR(MAX(IF((ROW(مسودة!$C$712:$C$741)=SMALL(IF((ROW(مسودة!$C$712:$C$741)*(مسودة!$C$712:$C$741=$C$754)),ROW(مسودة!$C$712:$C$741)),ROW()-ROW(AE756)+1)),مسودة!AE714:AE$741)),0))</f>
        <v/>
      </c>
      <c r="AF756" s="39" t="str">
        <f t="array" ref="AF756">IF($C$754="","",IFERROR(MAX(IF((ROW(مسودة!$C$712:$C$741)=SMALL(IF((ROW(مسودة!$C$712:$C$741)*(مسودة!$C$712:$C$741=$C$754)),ROW(مسودة!$C$712:$C$741)),ROW()-ROW(AF756)+1)),مسودة!AF714:AF$741)),0))</f>
        <v/>
      </c>
      <c r="AG756" s="39" t="str">
        <f t="array" ref="AG756">IF($C$754="","",IFERROR(MAX(IF((ROW(مسودة!$C$712:$C$741)=SMALL(IF((ROW(مسودة!$C$712:$C$741)*(مسودة!$C$712:$C$741=$C$754)),ROW(مسودة!$C$712:$C$741)),ROW()-ROW(AG756)+1)),مسودة!AG714:AG$741)),0))</f>
        <v/>
      </c>
      <c r="AH756" s="39" t="str">
        <f t="array" ref="AH756">IF($C$754="","",IFERROR(MAX(IF((ROW(مسودة!$C$712:$C$741)=SMALL(IF((ROW(مسودة!$C$712:$C$741)*(مسودة!$C$712:$C$741=$C$754)),ROW(مسودة!$C$712:$C$741)),ROW()-ROW(AH756)+1)),مسودة!AH714:AH$741)),0))</f>
        <v/>
      </c>
      <c r="AI756" s="39" t="str">
        <f t="array" ref="AI756">IF($C$754="","",IFERROR(MAX(IF((ROW(مسودة!$C$712:$C$741)=SMALL(IF((ROW(مسودة!$C$712:$C$741)*(مسودة!$C$712:$C$741=$C$754)),ROW(مسودة!$C$712:$C$741)),ROW()-ROW(AI756)+1)),مسودة!AI714:AI$741)),0))</f>
        <v/>
      </c>
      <c r="AJ756" s="39" t="str">
        <f t="array" ref="AJ756">IF($C$754="","",IFERROR(MAX(IF((ROW(مسودة!$C$712:$C$741)=SMALL(IF((ROW(مسودة!$C$712:$C$741)*(مسودة!$C$712:$C$741=$C$754)),ROW(مسودة!$C$712:$C$741)),ROW()-ROW(AJ756)+1)),مسودة!AJ714:AJ$741)),0))</f>
        <v/>
      </c>
      <c r="AK756" s="39" t="str">
        <f t="array" ref="AK756">IF($C$754="","",IFERROR(MAX(IF((ROW(مسودة!$C$712:$C$741)=SMALL(IF((ROW(مسودة!$C$712:$C$741)*(مسودة!$C$712:$C$741=$C$754)),ROW(مسودة!$C$712:$C$741)),ROW()-ROW(AK756)+1)),مسودة!AK714:AK$741)),0))</f>
        <v/>
      </c>
      <c r="AL756" s="39" t="str">
        <f t="array" ref="AL756">IF($C$754="","",IFERROR(MAX(IF((ROW(مسودة!$C$712:$C$741)=SMALL(IF((ROW(مسودة!$C$712:$C$741)*(مسودة!$C$712:$C$741=$C$754)),ROW(مسودة!$C$712:$C$741)),ROW()-ROW(AL756)+1)),مسودة!AL714:AL$741)),0))</f>
        <v/>
      </c>
      <c r="AM756" s="39" t="str">
        <f t="array" ref="AM756">IF($C$754="","",IFERROR(MAX(IF((ROW(مسودة!$C$712:$C$741)=SMALL(IF((ROW(مسودة!$C$712:$C$741)*(مسودة!$C$712:$C$741=$C$754)),ROW(مسودة!$C$712:$C$741)),ROW()-ROW(AM756)+1)),مسودة!AM714:AM$741)),0))</f>
        <v/>
      </c>
      <c r="AN756" s="39" t="str">
        <f t="array" ref="AN756">IF($C754="","",IFERROR(MAX(IF((ROW(مسودة!$C$712:$C$741)=SMALL(IF((ROW(مسودة!$C$712:$C$741)*(مسودة!$C$712:$C$741=$C754)),ROW(مسودة!$C$712:$C$741)),ROW()-ROW(AN756)+1)),مسودة!AN$714:AN$741)),0))</f>
        <v/>
      </c>
      <c r="AO756" s="39" t="str">
        <f t="array" ref="AO756">IF($C754="","",IFERROR(MAX(IF((ROW(مسودة!$C$712:$C$741)=SMALL(IF((ROW(مسودة!$C$712:$C$741)*(مسودة!$C$712:$C$741=$C754)),ROW(مسودة!$C$712:$C$741)),ROW()-ROW(AO756)+1)),مسودة!AO$714:AO$741)),0))</f>
        <v/>
      </c>
      <c r="AP756" s="39" t="str">
        <f>IF(AO756&lt;50,"   ",IF(AO756&lt;65,"مقبول",IF(AO756&lt;75,"جيد",IF(AO756&lt;85,"جيدجداً",IF(AO756&lt;=100,"ممتاز","")))))</f>
        <v/>
      </c>
      <c r="AQ756" s="57"/>
      <c r="AR756" s="57"/>
      <c r="AS756" s="57"/>
      <c r="AT756" s="57"/>
      <c r="AU756" s="105"/>
    </row>
    <row r="757" spans="2:47" ht="26.25">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row>
    <row r="758" spans="2:47" ht="26.25">
      <c r="B758" s="16"/>
      <c r="C758" s="17" t="s">
        <v>33</v>
      </c>
      <c r="D758" s="17"/>
      <c r="E758" s="17"/>
      <c r="F758" s="17"/>
      <c r="G758" s="17"/>
      <c r="H758" s="17"/>
      <c r="I758" s="16"/>
      <c r="J758" s="16"/>
      <c r="K758" s="16"/>
      <c r="L758" s="18" t="s">
        <v>34</v>
      </c>
      <c r="M758" s="18" t="s">
        <v>35</v>
      </c>
      <c r="N758" s="18"/>
      <c r="O758" s="18"/>
      <c r="P758" s="18"/>
      <c r="Q758" s="18"/>
      <c r="R758" s="18"/>
      <c r="S758" s="18"/>
      <c r="T758" s="18"/>
      <c r="U758" s="18"/>
      <c r="V758" s="19"/>
      <c r="W758" s="19"/>
      <c r="X758" s="19"/>
      <c r="Y758" s="18"/>
      <c r="Z758" s="17"/>
      <c r="AA758" s="17"/>
      <c r="AB758" s="17"/>
      <c r="AC758" s="17"/>
      <c r="AD758" s="17"/>
      <c r="AE758" s="18"/>
      <c r="AF758" s="17"/>
      <c r="AG758" s="17"/>
      <c r="AH758" s="17"/>
      <c r="AI758" s="17"/>
      <c r="AJ758" s="17"/>
      <c r="AK758" s="17"/>
      <c r="AL758" s="17"/>
      <c r="AM758" s="17"/>
      <c r="AN758" s="17"/>
      <c r="AO758" s="18"/>
    </row>
    <row r="759" spans="2:47" ht="33.75">
      <c r="B759" s="19"/>
      <c r="C759" s="20" t="s">
        <v>36</v>
      </c>
      <c r="D759" s="18" t="s">
        <v>37</v>
      </c>
      <c r="E759" s="18"/>
      <c r="F759" s="18"/>
      <c r="G759" s="18"/>
      <c r="H759" s="18"/>
      <c r="I759" s="19"/>
      <c r="J759" s="19"/>
      <c r="K759" s="19"/>
      <c r="L759" s="18" t="s">
        <v>34</v>
      </c>
      <c r="M759" s="18" t="s">
        <v>38</v>
      </c>
      <c r="N759" s="18"/>
      <c r="O759" s="18"/>
      <c r="P759" s="18"/>
      <c r="Q759" s="18"/>
      <c r="R759" s="18"/>
      <c r="S759" s="18"/>
      <c r="T759" s="18"/>
      <c r="U759" s="18"/>
      <c r="V759" s="19"/>
      <c r="W759" s="19"/>
      <c r="X759" s="19"/>
      <c r="AA759" s="21"/>
      <c r="AB759" s="22"/>
      <c r="AC759" s="21"/>
      <c r="AD759" s="21"/>
      <c r="AE759" s="21"/>
      <c r="AF759" s="21"/>
      <c r="AI759" s="21"/>
      <c r="AJ759" s="21"/>
      <c r="AK759" s="21"/>
      <c r="AL759" s="22"/>
      <c r="AM759" s="21"/>
      <c r="AN759" s="21"/>
      <c r="AO759" s="21"/>
      <c r="AP759" s="21"/>
      <c r="AQ759" s="21"/>
      <c r="AR759" s="23"/>
      <c r="AS759" s="22"/>
      <c r="AT759" s="21"/>
      <c r="AU759" s="17"/>
    </row>
    <row r="760" spans="2:47" ht="33.75">
      <c r="B760" s="19"/>
      <c r="C760" s="20"/>
      <c r="D760" s="18"/>
      <c r="E760" s="18"/>
      <c r="F760" s="18"/>
      <c r="G760" s="18"/>
      <c r="H760" s="18"/>
      <c r="I760" s="19"/>
      <c r="J760" s="19"/>
      <c r="K760" s="19"/>
      <c r="L760" s="18"/>
      <c r="M760" s="18"/>
      <c r="N760" s="18"/>
      <c r="O760" s="18"/>
      <c r="P760" s="18"/>
      <c r="Q760" s="18"/>
      <c r="R760" s="18"/>
      <c r="S760" s="18"/>
      <c r="T760" s="18"/>
      <c r="U760" s="18"/>
      <c r="V760" s="19"/>
      <c r="W760" s="19"/>
      <c r="X760" s="19"/>
      <c r="AA760" s="21"/>
      <c r="AB760" s="22"/>
      <c r="AC760" s="21"/>
      <c r="AD760" s="21"/>
      <c r="AE760" s="21"/>
      <c r="AF760" s="21"/>
      <c r="AI760" s="21"/>
      <c r="AJ760" s="21"/>
      <c r="AK760" s="21"/>
      <c r="AL760" s="22"/>
      <c r="AM760" s="21"/>
      <c r="AN760" s="21"/>
      <c r="AO760" s="21"/>
      <c r="AP760" s="21"/>
      <c r="AQ760" s="21"/>
      <c r="AR760" s="23"/>
      <c r="AS760" s="22"/>
      <c r="AT760" s="21"/>
      <c r="AU760" s="17"/>
    </row>
    <row r="764" spans="2:47" ht="35.25">
      <c r="J764" s="80" t="s">
        <v>0</v>
      </c>
      <c r="K764" s="80"/>
      <c r="L764" s="80"/>
      <c r="M764" s="80"/>
      <c r="N764" s="80"/>
      <c r="O764" s="80"/>
      <c r="P764" s="80"/>
      <c r="Q764" s="80"/>
      <c r="R764" s="80"/>
      <c r="S764" s="80"/>
      <c r="T764" s="80"/>
      <c r="U764" s="80"/>
      <c r="V764" s="80"/>
      <c r="W764" s="80"/>
      <c r="X764" s="80"/>
      <c r="Y764" s="80"/>
      <c r="Z764" s="80"/>
      <c r="AA764" s="80"/>
      <c r="AB764" s="80"/>
      <c r="AC764" s="80"/>
      <c r="AD764" s="80"/>
      <c r="AE764" s="80"/>
      <c r="AF764" s="80"/>
      <c r="AG764" s="80"/>
      <c r="AH764" s="80"/>
      <c r="AI764" s="80"/>
    </row>
    <row r="767" spans="2:47" ht="15.75" thickBot="1"/>
    <row r="768" spans="2:47" ht="35.25" customHeight="1" thickTop="1" thickBot="1">
      <c r="B768" s="81" t="s">
        <v>2</v>
      </c>
      <c r="C768" s="84" t="s">
        <v>3</v>
      </c>
      <c r="D768" s="87" t="s">
        <v>4</v>
      </c>
      <c r="E768" s="90" t="s">
        <v>5</v>
      </c>
      <c r="F768" s="24" t="s">
        <v>6</v>
      </c>
      <c r="G768" s="63" t="s">
        <v>7</v>
      </c>
      <c r="H768" s="64"/>
      <c r="I768" s="65"/>
      <c r="J768" s="63" t="s">
        <v>8</v>
      </c>
      <c r="K768" s="64"/>
      <c r="L768" s="65"/>
      <c r="M768" s="63" t="s">
        <v>9</v>
      </c>
      <c r="N768" s="64"/>
      <c r="O768" s="65"/>
      <c r="P768" s="63" t="s">
        <v>10</v>
      </c>
      <c r="Q768" s="64"/>
      <c r="R768" s="65"/>
      <c r="S768" s="63" t="s">
        <v>11</v>
      </c>
      <c r="T768" s="64"/>
      <c r="U768" s="65"/>
      <c r="V768" s="63" t="s">
        <v>12</v>
      </c>
      <c r="W768" s="64"/>
      <c r="X768" s="65"/>
      <c r="Y768" s="63" t="s">
        <v>13</v>
      </c>
      <c r="Z768" s="64"/>
      <c r="AA768" s="65"/>
      <c r="AB768" s="63" t="s">
        <v>14</v>
      </c>
      <c r="AC768" s="64"/>
      <c r="AD768" s="65"/>
      <c r="AE768" s="63" t="s">
        <v>15</v>
      </c>
      <c r="AF768" s="64"/>
      <c r="AG768" s="65"/>
      <c r="AH768" s="63" t="s">
        <v>16</v>
      </c>
      <c r="AI768" s="64"/>
      <c r="AJ768" s="65"/>
      <c r="AK768" s="63" t="s">
        <v>17</v>
      </c>
      <c r="AL768" s="64"/>
      <c r="AM768" s="65"/>
      <c r="AN768" s="66" t="s">
        <v>18</v>
      </c>
      <c r="AO768" s="66" t="s">
        <v>19</v>
      </c>
      <c r="AP768" s="66" t="s">
        <v>20</v>
      </c>
      <c r="AQ768" s="69" t="s">
        <v>21</v>
      </c>
      <c r="AR768" s="70"/>
      <c r="AS768" s="69" t="s">
        <v>22</v>
      </c>
      <c r="AT768" s="70"/>
      <c r="AU768" s="73" t="s">
        <v>23</v>
      </c>
    </row>
    <row r="769" spans="2:47" ht="187.5" customHeight="1" thickBot="1">
      <c r="B769" s="82"/>
      <c r="C769" s="85"/>
      <c r="D769" s="88"/>
      <c r="E769" s="91"/>
      <c r="F769" s="8" t="s">
        <v>24</v>
      </c>
      <c r="G769" s="8" t="s">
        <v>25</v>
      </c>
      <c r="H769" s="8" t="s">
        <v>26</v>
      </c>
      <c r="I769" s="8" t="s">
        <v>27</v>
      </c>
      <c r="J769" s="8" t="s">
        <v>25</v>
      </c>
      <c r="K769" s="8" t="s">
        <v>26</v>
      </c>
      <c r="L769" s="8" t="s">
        <v>27</v>
      </c>
      <c r="M769" s="8" t="s">
        <v>25</v>
      </c>
      <c r="N769" s="8" t="s">
        <v>26</v>
      </c>
      <c r="O769" s="8" t="s">
        <v>27</v>
      </c>
      <c r="P769" s="8" t="s">
        <v>25</v>
      </c>
      <c r="Q769" s="8" t="s">
        <v>26</v>
      </c>
      <c r="R769" s="8" t="s">
        <v>27</v>
      </c>
      <c r="S769" s="8" t="s">
        <v>25</v>
      </c>
      <c r="T769" s="8" t="s">
        <v>26</v>
      </c>
      <c r="U769" s="8" t="s">
        <v>27</v>
      </c>
      <c r="V769" s="8" t="s">
        <v>25</v>
      </c>
      <c r="W769" s="8" t="s">
        <v>26</v>
      </c>
      <c r="X769" s="8" t="s">
        <v>27</v>
      </c>
      <c r="Y769" s="8" t="s">
        <v>25</v>
      </c>
      <c r="Z769" s="8" t="s">
        <v>26</v>
      </c>
      <c r="AA769" s="8" t="s">
        <v>27</v>
      </c>
      <c r="AB769" s="8" t="s">
        <v>25</v>
      </c>
      <c r="AC769" s="8" t="s">
        <v>26</v>
      </c>
      <c r="AD769" s="8" t="s">
        <v>27</v>
      </c>
      <c r="AE769" s="8" t="s">
        <v>25</v>
      </c>
      <c r="AF769" s="8" t="s">
        <v>26</v>
      </c>
      <c r="AG769" s="8" t="s">
        <v>27</v>
      </c>
      <c r="AH769" s="8" t="s">
        <v>25</v>
      </c>
      <c r="AI769" s="8" t="s">
        <v>26</v>
      </c>
      <c r="AJ769" s="8" t="s">
        <v>27</v>
      </c>
      <c r="AK769" s="8" t="s">
        <v>25</v>
      </c>
      <c r="AL769" s="8" t="s">
        <v>26</v>
      </c>
      <c r="AM769" s="8" t="s">
        <v>27</v>
      </c>
      <c r="AN769" s="67"/>
      <c r="AO769" s="67"/>
      <c r="AP769" s="67"/>
      <c r="AQ769" s="71"/>
      <c r="AR769" s="72"/>
      <c r="AS769" s="71"/>
      <c r="AT769" s="72"/>
      <c r="AU769" s="74"/>
    </row>
    <row r="770" spans="2:47" ht="28.5" customHeight="1" thickBot="1">
      <c r="B770" s="82"/>
      <c r="C770" s="85"/>
      <c r="D770" s="88"/>
      <c r="E770" s="91"/>
      <c r="F770" s="25" t="s">
        <v>28</v>
      </c>
      <c r="G770" s="9">
        <v>30</v>
      </c>
      <c r="H770" s="9">
        <v>56</v>
      </c>
      <c r="I770" s="9">
        <v>100</v>
      </c>
      <c r="J770" s="9">
        <v>30</v>
      </c>
      <c r="K770" s="9">
        <v>56</v>
      </c>
      <c r="L770" s="9">
        <v>100</v>
      </c>
      <c r="M770" s="9">
        <v>30</v>
      </c>
      <c r="N770" s="9">
        <v>56</v>
      </c>
      <c r="O770" s="9">
        <v>100</v>
      </c>
      <c r="P770" s="9">
        <v>24</v>
      </c>
      <c r="Q770" s="9">
        <v>29</v>
      </c>
      <c r="R770" s="9">
        <v>60</v>
      </c>
      <c r="S770" s="9">
        <v>24</v>
      </c>
      <c r="T770" s="9">
        <v>29</v>
      </c>
      <c r="U770" s="9">
        <v>60</v>
      </c>
      <c r="V770" s="9">
        <v>24</v>
      </c>
      <c r="W770" s="9">
        <v>29</v>
      </c>
      <c r="X770" s="9">
        <v>60</v>
      </c>
      <c r="Y770" s="9">
        <v>12</v>
      </c>
      <c r="Z770" s="9">
        <v>22</v>
      </c>
      <c r="AA770" s="9">
        <v>40</v>
      </c>
      <c r="AB770" s="9">
        <v>16</v>
      </c>
      <c r="AC770" s="9">
        <v>19</v>
      </c>
      <c r="AD770" s="9">
        <v>40</v>
      </c>
      <c r="AE770" s="9">
        <v>12</v>
      </c>
      <c r="AF770" s="9">
        <v>22</v>
      </c>
      <c r="AG770" s="9">
        <v>40</v>
      </c>
      <c r="AH770" s="9">
        <v>12</v>
      </c>
      <c r="AI770" s="9">
        <v>22</v>
      </c>
      <c r="AJ770" s="9">
        <v>40</v>
      </c>
      <c r="AK770" s="9">
        <v>6</v>
      </c>
      <c r="AL770" s="9">
        <v>11</v>
      </c>
      <c r="AM770" s="9">
        <v>20</v>
      </c>
      <c r="AN770" s="67"/>
      <c r="AO770" s="67"/>
      <c r="AP770" s="67"/>
      <c r="AQ770" s="76" t="s">
        <v>20</v>
      </c>
      <c r="AR770" s="77"/>
      <c r="AS770" s="78" t="s">
        <v>20</v>
      </c>
      <c r="AT770" s="79"/>
      <c r="AU770" s="75"/>
    </row>
    <row r="771" spans="2:47" ht="28.5" customHeight="1" thickBot="1">
      <c r="B771" s="83"/>
      <c r="C771" s="86"/>
      <c r="D771" s="89"/>
      <c r="E771" s="92"/>
      <c r="F771" s="25" t="s">
        <v>29</v>
      </c>
      <c r="G771" s="9">
        <v>60</v>
      </c>
      <c r="H771" s="9">
        <v>140</v>
      </c>
      <c r="I771" s="9">
        <v>200</v>
      </c>
      <c r="J771" s="9">
        <v>60</v>
      </c>
      <c r="K771" s="9">
        <v>140</v>
      </c>
      <c r="L771" s="9">
        <v>200</v>
      </c>
      <c r="M771" s="9">
        <v>60</v>
      </c>
      <c r="N771" s="9">
        <v>140</v>
      </c>
      <c r="O771" s="9">
        <v>200</v>
      </c>
      <c r="P771" s="9">
        <v>48</v>
      </c>
      <c r="Q771" s="9">
        <v>72</v>
      </c>
      <c r="R771" s="9">
        <v>120</v>
      </c>
      <c r="S771" s="9">
        <v>48</v>
      </c>
      <c r="T771" s="9">
        <v>72</v>
      </c>
      <c r="U771" s="9">
        <v>120</v>
      </c>
      <c r="V771" s="9">
        <v>48</v>
      </c>
      <c r="W771" s="9">
        <v>72</v>
      </c>
      <c r="X771" s="9">
        <v>120</v>
      </c>
      <c r="Y771" s="9">
        <v>24</v>
      </c>
      <c r="Z771" s="9">
        <v>56</v>
      </c>
      <c r="AA771" s="9">
        <v>80</v>
      </c>
      <c r="AB771" s="9">
        <v>32</v>
      </c>
      <c r="AC771" s="9">
        <v>48</v>
      </c>
      <c r="AD771" s="9">
        <v>80</v>
      </c>
      <c r="AE771" s="9">
        <v>24</v>
      </c>
      <c r="AF771" s="9">
        <v>56</v>
      </c>
      <c r="AG771" s="9">
        <v>80</v>
      </c>
      <c r="AH771" s="9">
        <v>24</v>
      </c>
      <c r="AI771" s="9">
        <v>56</v>
      </c>
      <c r="AJ771" s="9">
        <v>80</v>
      </c>
      <c r="AK771" s="9">
        <v>12</v>
      </c>
      <c r="AL771" s="9">
        <v>28</v>
      </c>
      <c r="AM771" s="9">
        <v>40</v>
      </c>
      <c r="AN771" s="68"/>
      <c r="AO771" s="68"/>
      <c r="AP771" s="68"/>
      <c r="AQ771" s="78"/>
      <c r="AR771" s="79"/>
      <c r="AS771" s="78"/>
      <c r="AT771" s="79"/>
      <c r="AU771" s="75"/>
    </row>
    <row r="772" spans="2:47" ht="28.5" customHeight="1" thickBot="1">
      <c r="B772" s="48">
        <f>B754+1</f>
        <v>171</v>
      </c>
      <c r="C772" s="98">
        <f t="array" ref="C772">IF(ISERROR(INDEX(مسودة!$C$756:$AV$785,SMALL(IF((مسودة!$AV$756:$AV$785="ناجح"),ROW(مسودة!$C$756:$AV$785)-MIN(ROW(مسودة!$C$756:$AV$785))+1,""),ROW(A1)),COLUMN(A1))),"",INDEX(مسودة!$C$756:$AV$785,SMALL(IF((مسودة!$AV$756:$AV$785="ناجح"),ROW(مسودة!$C$756:$AV$785)-MIN(ROW(مسودة!$C$756:$AV$785))+1,""),ROW(A1)),COLUMN(A1)))</f>
        <v>660</v>
      </c>
      <c r="D772" s="95" t="str">
        <f>IF(C772&lt;&gt;"",VLOOKUP(C772,مسودة!$C$756:$D$785,2,0),"")</f>
        <v xml:space="preserve">خالد عبد السلام </v>
      </c>
      <c r="E772" s="95">
        <f>IF(C772&lt;&gt;"",VLOOKUP(C772,مسودة!$C$756:$E$785,3,0),"")</f>
        <v>282</v>
      </c>
      <c r="F772" s="11" t="s">
        <v>30</v>
      </c>
      <c r="G772" s="39">
        <f t="array" ref="G772">IF($C$772="","",IFERROR(MAX(IF((ROW(مسودة!$C$756:$C$785)=SMALL(IF((ROW(مسودة!$C$756:$C$785)*(مسودة!$C$756:$C$785=$C$772)),ROW(مسودة!$C$756:$C$785)),ROW()-ROW(G772)+1)),مسودة!G756:G$785)),0))</f>
        <v>15</v>
      </c>
      <c r="H772" s="39">
        <f t="array" ref="H772">IF($C$772="","",IFERROR(MAX(IF((ROW(مسودة!$C$756:$C$785)=SMALL(IF((ROW(مسودة!$C$756:$C$785)*(مسودة!$C$756:$C$785=$C$772)),ROW(مسودة!$C$756:$C$785)),ROW()-ROW(H772)+1)),مسودة!H756:H$785)),0))</f>
        <v>38</v>
      </c>
      <c r="I772" s="39">
        <f t="array" ref="I772">IF($C$772="","",IFERROR(MAX(IF((ROW(مسودة!$C$756:$C$785)=SMALL(IF((ROW(مسودة!$C$756:$C$785)*(مسودة!$C$756:$C$785=$C$772)),ROW(مسودة!$C$756:$C$785)),ROW()-ROW(I772)+1)),مسودة!I756:I$785)),0))</f>
        <v>53</v>
      </c>
      <c r="J772" s="39">
        <f t="array" ref="J772">IF($C$772="","",IFERROR(MAX(IF((ROW(مسودة!$C$756:$C$785)=SMALL(IF((ROW(مسودة!$C$756:$C$785)*(مسودة!$C$756:$C$785=$C$772)),ROW(مسودة!$C$756:$C$785)),ROW()-ROW(J772)+1)),مسودة!J756:J$785)),0))</f>
        <v>14</v>
      </c>
      <c r="K772" s="39">
        <f t="array" ref="K772">IF($C$772="","",IFERROR(MAX(IF((ROW(مسودة!$C$756:$C$785)=SMALL(IF((ROW(مسودة!$C$756:$C$785)*(مسودة!$C$756:$C$785=$C$772)),ROW(مسودة!$C$756:$C$785)),ROW()-ROW(K772)+1)),مسودة!K756:K$785)),0))</f>
        <v>25</v>
      </c>
      <c r="L772" s="39">
        <f t="array" ref="L772">IF($C$772="","",IFERROR(MAX(IF((ROW(مسودة!$C$756:$C$785)=SMALL(IF((ROW(مسودة!$C$756:$C$785)*(مسودة!$C$756:$C$785=$C$772)),ROW(مسودة!$C$756:$C$785)),ROW()-ROW(L772)+1)),مسودة!L756:L$785)),0))</f>
        <v>39</v>
      </c>
      <c r="M772" s="39">
        <f t="array" ref="M772">IF($C$772="","",IFERROR(MAX(IF((ROW(مسودة!$C$756:$C$785)=SMALL(IF((ROW(مسودة!$C$756:$C$785)*(مسودة!$C$756:$C$785=$C$772)),ROW(مسودة!$C$756:$C$785)),ROW()-ROW(M772)+1)),مسودة!M756:M$785)),0))</f>
        <v>8</v>
      </c>
      <c r="N772" s="39">
        <f t="array" ref="N772">IF($C$772="","",IFERROR(MAX(IF((ROW(مسودة!$C$756:$C$785)=SMALL(IF((ROW(مسودة!$C$756:$C$785)*(مسودة!$C$756:$C$785=$C$772)),ROW(مسودة!$C$756:$C$785)),ROW()-ROW(N772)+1)),مسودة!N756:N$785)),0))</f>
        <v>40</v>
      </c>
      <c r="O772" s="39">
        <f t="array" ref="O772">IF($C$772="","",IFERROR(MAX(IF((ROW(مسودة!$C$756:$C$785)=SMALL(IF((ROW(مسودة!$C$756:$C$785)*(مسودة!$C$756:$C$785=$C$772)),ROW(مسودة!$C$756:$C$785)),ROW()-ROW(O772)+1)),مسودة!O756:O$785)),0))</f>
        <v>48</v>
      </c>
      <c r="P772" s="39">
        <f t="array" ref="P772">IF($C$772="","",IFERROR(MAX(IF((ROW(مسودة!$C$756:$C$785)=SMALL(IF((ROW(مسودة!$C$756:$C$785)*(مسودة!$C$756:$C$785=$C$772)),ROW(مسودة!$C$756:$C$785)),ROW()-ROW(P772)+1)),مسودة!P756:P$785)),0))</f>
        <v>19</v>
      </c>
      <c r="Q772" s="39">
        <f t="array" ref="Q772">IF($C$772="","",IFERROR(MAX(IF((ROW(مسودة!$C$756:$C$785)=SMALL(IF((ROW(مسودة!$C$756:$C$785)*(مسودة!$C$756:$C$785=$C$772)),ROW(مسودة!$C$756:$C$785)),ROW()-ROW(Q772)+1)),مسودة!Q756:Q$785)),0))</f>
        <v>18</v>
      </c>
      <c r="R772" s="39">
        <f t="array" ref="R772">IF($C$772="","",IFERROR(MAX(IF((ROW(مسودة!$C$756:$C$785)=SMALL(IF((ROW(مسودة!$C$756:$C$785)*(مسودة!$C$756:$C$785=$C$772)),ROW(مسودة!$C$756:$C$785)),ROW()-ROW(R772)+1)),مسودة!R756:R$785)),0))</f>
        <v>37</v>
      </c>
      <c r="S772" s="39">
        <f t="array" ref="S772">IF($C$772="","",IFERROR(MAX(IF((ROW(مسودة!$C$756:$C$785)=SMALL(IF((ROW(مسودة!$C$756:$C$785)*(مسودة!$C$756:$C$785=$C$772)),ROW(مسودة!$C$756:$C$785)),ROW()-ROW(S772)+1)),مسودة!S756:S$785)),0))</f>
        <v>17</v>
      </c>
      <c r="T772" s="39">
        <f t="array" ref="T772">IF($C$772="","",IFERROR(MAX(IF((ROW(مسودة!$C$756:$C$785)=SMALL(IF((ROW(مسودة!$C$756:$C$785)*(مسودة!$C$756:$C$785=$C$772)),ROW(مسودة!$C$756:$C$785)),ROW()-ROW(T772)+1)),مسودة!T756:T$785)),0))</f>
        <v>10</v>
      </c>
      <c r="U772" s="39">
        <f t="array" ref="U772">IF($C$772="","",IFERROR(MAX(IF((ROW(مسودة!$C$756:$C$785)=SMALL(IF((ROW(مسودة!$C$756:$C$785)*(مسودة!$C$756:$C$785=$C$772)),ROW(مسودة!$C$756:$C$785)),ROW()-ROW(U772)+1)),مسودة!U756:U$785)),0))</f>
        <v>27</v>
      </c>
      <c r="V772" s="39">
        <f t="array" ref="V772">IF($C$772="","",IFERROR(MAX(IF((ROW(مسودة!$C$756:$C$785)=SMALL(IF((ROW(مسودة!$C$756:$C$785)*(مسودة!$C$756:$C$785=$C$772)),ROW(مسودة!$C$756:$C$785)),ROW()-ROW(V772)+1)),مسودة!V756:V$785)),0))</f>
        <v>14</v>
      </c>
      <c r="W772" s="39">
        <f t="array" ref="W772">IF($C$772="","",IFERROR(MAX(IF((ROW(مسودة!$C$756:$C$785)=SMALL(IF((ROW(مسودة!$C$756:$C$785)*(مسودة!$C$756:$C$785=$C$772)),ROW(مسودة!$C$756:$C$785)),ROW()-ROW(W772)+1)),مسودة!W756:W$785)),0))</f>
        <v>12</v>
      </c>
      <c r="X772" s="39">
        <f t="array" ref="X772">IF($C$772="","",IFERROR(MAX(IF((ROW(مسودة!$C$756:$C$785)=SMALL(IF((ROW(مسودة!$C$756:$C$785)*(مسودة!$C$756:$C$785=$C$772)),ROW(مسودة!$C$756:$C$785)),ROW()-ROW(X772)+1)),مسودة!X756:X$785)),0))</f>
        <v>26</v>
      </c>
      <c r="Y772" s="39">
        <f t="array" ref="Y772">IF($C$772="","",IFERROR(MAX(IF((ROW(مسودة!$C$756:$C$785)=SMALL(IF((ROW(مسودة!$C$756:$C$785)*(مسودة!$C$756:$C$785=$C$772)),ROW(مسودة!$C$756:$C$785)),ROW()-ROW(Y772)+1)),مسودة!Y756:Y$785)),0))</f>
        <v>4</v>
      </c>
      <c r="Z772" s="39">
        <f t="array" ref="Z772">IF($C$772="","",IFERROR(MAX(IF((ROW(مسودة!$C$756:$C$785)=SMALL(IF((ROW(مسودة!$C$756:$C$785)*(مسودة!$C$756:$C$785=$C$772)),ROW(مسودة!$C$756:$C$785)),ROW()-ROW(Z772)+1)),مسودة!Z756:Z$785)),0))</f>
        <v>18</v>
      </c>
      <c r="AA772" s="39">
        <f t="array" ref="AA772">IF($C$772="","",IFERROR(MAX(IF((ROW(مسودة!$C$756:$C$785)=SMALL(IF((ROW(مسودة!$C$756:$C$785)*(مسودة!$C$756:$C$785=$C$772)),ROW(مسودة!$C$756:$C$785)),ROW()-ROW(AA772)+1)),مسودة!AA756:AA$785)),0))</f>
        <v>22</v>
      </c>
      <c r="AB772" s="39">
        <f t="array" ref="AB772">IF($C$772="","",IFERROR(MAX(IF((ROW(مسودة!$C$756:$C$785)=SMALL(IF((ROW(مسودة!$C$756:$C$785)*(مسودة!$C$756:$C$785=$C$772)),ROW(مسودة!$C$756:$C$785)),ROW()-ROW(AB772)+1)),مسودة!AB756:AB$785)),0))</f>
        <v>12</v>
      </c>
      <c r="AC772" s="39">
        <f t="array" ref="AC772">IF($C$772="","",IFERROR(MAX(IF((ROW(مسودة!$C$756:$C$785)=SMALL(IF((ROW(مسودة!$C$756:$C$785)*(مسودة!$C$756:$C$785=$C$772)),ROW(مسودة!$C$756:$C$785)),ROW()-ROW(AC772)+1)),مسودة!AC756:AC$785)),0))</f>
        <v>21</v>
      </c>
      <c r="AD772" s="39">
        <f t="array" ref="AD772">IF($C$772="","",IFERROR(MAX(IF((ROW(مسودة!$C$756:$C$785)=SMALL(IF((ROW(مسودة!$C$756:$C$785)*(مسودة!$C$756:$C$785=$C$772)),ROW(مسودة!$C$756:$C$785)),ROW()-ROW(AD772)+1)),مسودة!AD756:AD$785)),0))</f>
        <v>33</v>
      </c>
      <c r="AE772" s="39">
        <f t="array" ref="AE772">IF($C$772="","",IFERROR(MAX(IF((ROW(مسودة!$C$756:$C$785)=SMALL(IF((ROW(مسودة!$C$756:$C$785)*(مسودة!$C$756:$C$785=$C$772)),ROW(مسودة!$C$756:$C$785)),ROW()-ROW(AE772)+1)),مسودة!AE756:AE$785)),0))</f>
        <v>10</v>
      </c>
      <c r="AF772" s="39">
        <f t="array" ref="AF772">IF($C$772="","",IFERROR(MAX(IF((ROW(مسودة!$C$756:$C$785)=SMALL(IF((ROW(مسودة!$C$756:$C$785)*(مسودة!$C$756:$C$785=$C$772)),ROW(مسودة!$C$756:$C$785)),ROW()-ROW(AF772)+1)),مسودة!AF756:AF$785)),0))</f>
        <v>25</v>
      </c>
      <c r="AG772" s="39">
        <f t="array" ref="AG772">IF($C$772="","",IFERROR(MAX(IF((ROW(مسودة!$C$756:$C$785)=SMALL(IF((ROW(مسودة!$C$756:$C$785)*(مسودة!$C$756:$C$785=$C$772)),ROW(مسودة!$C$756:$C$785)),ROW()-ROW(AG772)+1)),مسودة!AG756:AG$785)),0))</f>
        <v>35</v>
      </c>
      <c r="AH772" s="39">
        <f t="array" ref="AH772">IF($C$772="","",IFERROR(MAX(IF((ROW(مسودة!$C$756:$C$785)=SMALL(IF((ROW(مسودة!$C$756:$C$785)*(مسودة!$C$756:$C$785=$C$772)),ROW(مسودة!$C$756:$C$785)),ROW()-ROW(AH772)+1)),مسودة!AH756:AH$785)),0))</f>
        <v>5</v>
      </c>
      <c r="AI772" s="39">
        <f t="array" ref="AI772">IF($C$772="","",IFERROR(MAX(IF((ROW(مسودة!$C$756:$C$785)=SMALL(IF((ROW(مسودة!$C$756:$C$785)*(مسودة!$C$756:$C$785=$C$772)),ROW(مسودة!$C$756:$C$785)),ROW()-ROW(AI772)+1)),مسودة!AI756:AI$785)),0))</f>
        <v>4</v>
      </c>
      <c r="AJ772" s="39">
        <f t="array" ref="AJ772">IF($C$772="","",IFERROR(MAX(IF((ROW(مسودة!$C$756:$C$785)=SMALL(IF((ROW(مسودة!$C$756:$C$785)*(مسودة!$C$756:$C$785=$C$772)),ROW(مسودة!$C$756:$C$785)),ROW()-ROW(AJ772)+1)),مسودة!AJ756:AJ$785)),0))</f>
        <v>9</v>
      </c>
      <c r="AK772" s="39">
        <f t="array" ref="AK772">IF($C$772="","",IFERROR(MAX(IF((ROW(مسودة!$C$756:$C$785)=SMALL(IF((ROW(مسودة!$C$756:$C$785)*(مسودة!$C$756:$C$785=$C$772)),ROW(مسودة!$C$756:$C$785)),ROW()-ROW(AK772)+1)),مسودة!AK756:AK$785)),0))</f>
        <v>3</v>
      </c>
      <c r="AL772" s="39">
        <f t="array" ref="AL772">IF($C$772="","",IFERROR(MAX(IF((ROW(مسودة!$C$756:$C$785)=SMALL(IF((ROW(مسودة!$C$756:$C$785)*(مسودة!$C$756:$C$785=$C$772)),ROW(مسودة!$C$756:$C$785)),ROW()-ROW(AL772)+1)),مسودة!AL756:AL$785)),0))</f>
        <v>4</v>
      </c>
      <c r="AM772" s="39">
        <f t="array" ref="AM772">IF($C$772="","",IFERROR(MAX(IF((ROW(مسودة!$C$756:$C$785)=SMALL(IF((ROW(مسودة!$C$756:$C$785)*(مسودة!$C$756:$C$785=$C$772)),ROW(مسودة!$C$756:$C$785)),ROW()-ROW(AM772)+1)),مسودة!AM756:AM$785)),0))</f>
        <v>7</v>
      </c>
      <c r="AN772" s="62"/>
      <c r="AO772" s="62"/>
      <c r="AP772" s="55"/>
      <c r="AQ772" s="49"/>
      <c r="AR772" s="49"/>
      <c r="AS772" s="49"/>
      <c r="AT772" s="49"/>
      <c r="AU772" s="103" t="str">
        <f>IFERROR(LOOKUP(2,1/((مسودة!$C$756:$C$785=C772)*(مسودة!$F$756:$F$785=F772)),مسودة!$AV$756:$AV$785),"")</f>
        <v>ناجح</v>
      </c>
    </row>
    <row r="773" spans="2:47" ht="28.5" customHeight="1" thickBot="1">
      <c r="B773" s="48"/>
      <c r="C773" s="99"/>
      <c r="D773" s="51"/>
      <c r="E773" s="51"/>
      <c r="F773" s="11" t="s">
        <v>31</v>
      </c>
      <c r="G773" s="39">
        <f t="array" ref="G773">IF($C$772="","",IFERROR(MAX(IF((ROW(مسودة!$C$756:$C$785)=SMALL(IF((ROW(مسودة!$C$756:$C$785)*(مسودة!$C$756:$C$785=$C$772)),ROW(مسودة!$C$756:$C$785)),ROW()-ROW(G773)+1)),مسودة!G757:G$785)),0))</f>
        <v>15</v>
      </c>
      <c r="H773" s="39">
        <f t="array" ref="H773">IF($C$772="","",IFERROR(MAX(IF((ROW(مسودة!$C$756:$C$785)=SMALL(IF((ROW(مسودة!$C$756:$C$785)*(مسودة!$C$756:$C$785=$C$772)),ROW(مسودة!$C$756:$C$785)),ROW()-ROW(H773)+1)),مسودة!H757:H$785)),0))</f>
        <v>49</v>
      </c>
      <c r="I773" s="39">
        <f t="array" ref="I773">IF($C$772="","",IFERROR(MAX(IF((ROW(مسودة!$C$756:$C$785)=SMALL(IF((ROW(مسودة!$C$756:$C$785)*(مسودة!$C$756:$C$785=$C$772)),ROW(مسودة!$C$756:$C$785)),ROW()-ROW(I773)+1)),مسودة!I757:I$785)),0))</f>
        <v>64</v>
      </c>
      <c r="J773" s="39">
        <f t="array" ref="J773">IF($C$772="","",IFERROR(MAX(IF((ROW(مسودة!$C$756:$C$785)=SMALL(IF((ROW(مسودة!$C$756:$C$785)*(مسودة!$C$756:$C$785=$C$772)),ROW(مسودة!$C$756:$C$785)),ROW()-ROW(J773)+1)),مسودة!J757:J$785)),0))</f>
        <v>22</v>
      </c>
      <c r="K773" s="39">
        <f t="array" ref="K773">IF($C$772="","",IFERROR(MAX(IF((ROW(مسودة!$C$756:$C$785)=SMALL(IF((ROW(مسودة!$C$756:$C$785)*(مسودة!$C$756:$C$785=$C$772)),ROW(مسودة!$C$756:$C$785)),ROW()-ROW(K773)+1)),مسودة!K757:K$785)),0))</f>
        <v>40</v>
      </c>
      <c r="L773" s="39">
        <f t="array" ref="L773">IF($C$772="","",IFERROR(MAX(IF((ROW(مسودة!$C$756:$C$785)=SMALL(IF((ROW(مسودة!$C$756:$C$785)*(مسودة!$C$756:$C$785=$C$772)),ROW(مسودة!$C$756:$C$785)),ROW()-ROW(L773)+1)),مسودة!L757:L$785)),0))</f>
        <v>62</v>
      </c>
      <c r="M773" s="39">
        <f t="array" ref="M773">IF($C$772="","",IFERROR(MAX(IF((ROW(مسودة!$C$756:$C$785)=SMALL(IF((ROW(مسودة!$C$756:$C$785)*(مسودة!$C$756:$C$785=$C$772)),ROW(مسودة!$C$756:$C$785)),ROW()-ROW(M773)+1)),مسودة!M757:M$785)),0))</f>
        <v>30</v>
      </c>
      <c r="N773" s="39">
        <f t="array" ref="N773">IF($C$772="","",IFERROR(MAX(IF((ROW(مسودة!$C$756:$C$785)=SMALL(IF((ROW(مسودة!$C$756:$C$785)*(مسودة!$C$756:$C$785=$C$772)),ROW(مسودة!$C$756:$C$785)),ROW()-ROW(N773)+1)),مسودة!N757:N$785)),0))</f>
        <v>30</v>
      </c>
      <c r="O773" s="39">
        <f t="array" ref="O773">IF($C$772="","",IFERROR(MAX(IF((ROW(مسودة!$C$756:$C$785)=SMALL(IF((ROW(مسودة!$C$756:$C$785)*(مسودة!$C$756:$C$785=$C$772)),ROW(مسودة!$C$756:$C$785)),ROW()-ROW(O773)+1)),مسودة!O757:O$785)),0))</f>
        <v>60</v>
      </c>
      <c r="P773" s="39">
        <f t="array" ref="P773">IF($C$772="","",IFERROR(MAX(IF((ROW(مسودة!$C$756:$C$785)=SMALL(IF((ROW(مسودة!$C$756:$C$785)*(مسودة!$C$756:$C$785=$C$772)),ROW(مسودة!$C$756:$C$785)),ROW()-ROW(P773)+1)),مسودة!P757:P$785)),0))</f>
        <v>12</v>
      </c>
      <c r="Q773" s="39">
        <f t="array" ref="Q773">IF($C$772="","",IFERROR(MAX(IF((ROW(مسودة!$C$756:$C$785)=SMALL(IF((ROW(مسودة!$C$756:$C$785)*(مسودة!$C$756:$C$785=$C$772)),ROW(مسودة!$C$756:$C$785)),ROW()-ROW(Q773)+1)),مسودة!Q757:Q$785)),0))</f>
        <v>20</v>
      </c>
      <c r="R773" s="39">
        <f t="array" ref="R773">IF($C$772="","",IFERROR(MAX(IF((ROW(مسودة!$C$756:$C$785)=SMALL(IF((ROW(مسودة!$C$756:$C$785)*(مسودة!$C$756:$C$785=$C$772)),ROW(مسودة!$C$756:$C$785)),ROW()-ROW(R773)+1)),مسودة!R757:R$785)),0))</f>
        <v>32</v>
      </c>
      <c r="S773" s="39">
        <f t="array" ref="S773">IF($C$772="","",IFERROR(MAX(IF((ROW(مسودة!$C$756:$C$785)=SMALL(IF((ROW(مسودة!$C$756:$C$785)*(مسودة!$C$756:$C$785=$C$772)),ROW(مسودة!$C$756:$C$785)),ROW()-ROW(S773)+1)),مسودة!S757:S$785)),0))</f>
        <v>16</v>
      </c>
      <c r="T773" s="39">
        <f t="array" ref="T773">IF($C$772="","",IFERROR(MAX(IF((ROW(مسودة!$C$756:$C$785)=SMALL(IF((ROW(مسودة!$C$756:$C$785)*(مسودة!$C$756:$C$785=$C$772)),ROW(مسودة!$C$756:$C$785)),ROW()-ROW(T773)+1)),مسودة!T757:T$785)),0))</f>
        <v>19</v>
      </c>
      <c r="U773" s="39">
        <f t="array" ref="U773">IF($C$772="","",IFERROR(MAX(IF((ROW(مسودة!$C$756:$C$785)=SMALL(IF((ROW(مسودة!$C$756:$C$785)*(مسودة!$C$756:$C$785=$C$772)),ROW(مسودة!$C$756:$C$785)),ROW()-ROW(U773)+1)),مسودة!U757:U$785)),0))</f>
        <v>35</v>
      </c>
      <c r="V773" s="39">
        <f t="array" ref="V773">IF($C$772="","",IFERROR(MAX(IF((ROW(مسودة!$C$756:$C$785)=SMALL(IF((ROW(مسودة!$C$756:$C$785)*(مسودة!$C$756:$C$785=$C$772)),ROW(مسودة!$C$756:$C$785)),ROW()-ROW(V773)+1)),مسودة!V757:V$785)),0))</f>
        <v>19</v>
      </c>
      <c r="W773" s="39">
        <f t="array" ref="W773">IF($C$772="","",IFERROR(MAX(IF((ROW(مسودة!$C$756:$C$785)=SMALL(IF((ROW(مسودة!$C$756:$C$785)*(مسودة!$C$756:$C$785=$C$772)),ROW(مسودة!$C$756:$C$785)),ROW()-ROW(W773)+1)),مسودة!W757:W$785)),0))</f>
        <v>17</v>
      </c>
      <c r="X773" s="39">
        <f t="array" ref="X773">IF($C$772="","",IFERROR(MAX(IF((ROW(مسودة!$C$756:$C$785)=SMALL(IF((ROW(مسودة!$C$756:$C$785)*(مسودة!$C$756:$C$785=$C$772)),ROW(مسودة!$C$756:$C$785)),ROW()-ROW(X773)+1)),مسودة!X757:X$785)),0))</f>
        <v>36</v>
      </c>
      <c r="Y773" s="39">
        <f t="array" ref="Y773">IF($C$772="","",IFERROR(MAX(IF((ROW(مسودة!$C$756:$C$785)=SMALL(IF((ROW(مسودة!$C$756:$C$785)*(مسودة!$C$756:$C$785=$C$772)),ROW(مسودة!$C$756:$C$785)),ROW()-ROW(Y773)+1)),مسودة!Y757:Y$785)),0))</f>
        <v>3</v>
      </c>
      <c r="Z773" s="39">
        <f t="array" ref="Z773">IF($C$772="","",IFERROR(MAX(IF((ROW(مسودة!$C$756:$C$785)=SMALL(IF((ROW(مسودة!$C$756:$C$785)*(مسودة!$C$756:$C$785=$C$772)),ROW(مسودة!$C$756:$C$785)),ROW()-ROW(Z773)+1)),مسودة!Z757:Z$785)),0))</f>
        <v>16</v>
      </c>
      <c r="AA773" s="39">
        <f t="array" ref="AA773">IF($C$772="","",IFERROR(MAX(IF((ROW(مسودة!$C$756:$C$785)=SMALL(IF((ROW(مسودة!$C$756:$C$785)*(مسودة!$C$756:$C$785=$C$772)),ROW(مسودة!$C$756:$C$785)),ROW()-ROW(AA773)+1)),مسودة!AA757:AA$785)),0))</f>
        <v>19</v>
      </c>
      <c r="AB773" s="39">
        <f t="array" ref="AB773">IF($C$772="","",IFERROR(MAX(IF((ROW(مسودة!$C$756:$C$785)=SMALL(IF((ROW(مسودة!$C$756:$C$785)*(مسودة!$C$756:$C$785=$C$772)),ROW(مسودة!$C$756:$C$785)),ROW()-ROW(AB773)+1)),مسودة!AB757:AB$785)),0))</f>
        <v>11</v>
      </c>
      <c r="AC773" s="39">
        <f t="array" ref="AC773">IF($C$772="","",IFERROR(MAX(IF((ROW(مسودة!$C$756:$C$785)=SMALL(IF((ROW(مسودة!$C$756:$C$785)*(مسودة!$C$756:$C$785=$C$772)),ROW(مسودة!$C$756:$C$785)),ROW()-ROW(AC773)+1)),مسودة!AC757:AC$785)),0))</f>
        <v>13</v>
      </c>
      <c r="AD773" s="39">
        <f t="array" ref="AD773">IF($C$772="","",IFERROR(MAX(IF((ROW(مسودة!$C$756:$C$785)=SMALL(IF((ROW(مسودة!$C$756:$C$785)*(مسودة!$C$756:$C$785=$C$772)),ROW(مسودة!$C$756:$C$785)),ROW()-ROW(AD773)+1)),مسودة!AD757:AD$785)),0))</f>
        <v>24</v>
      </c>
      <c r="AE773" s="39">
        <f t="array" ref="AE773">IF($C$772="","",IFERROR(MAX(IF((ROW(مسودة!$C$756:$C$785)=SMALL(IF((ROW(مسودة!$C$756:$C$785)*(مسودة!$C$756:$C$785=$C$772)),ROW(مسودة!$C$756:$C$785)),ROW()-ROW(AE773)+1)),مسودة!AE757:AE$785)),0))</f>
        <v>11</v>
      </c>
      <c r="AF773" s="39">
        <f t="array" ref="AF773">IF($C$772="","",IFERROR(MAX(IF((ROW(مسودة!$C$756:$C$785)=SMALL(IF((ROW(مسودة!$C$756:$C$785)*(مسودة!$C$756:$C$785=$C$772)),ROW(مسودة!$C$756:$C$785)),ROW()-ROW(AF773)+1)),مسودة!AF757:AF$785)),0))</f>
        <v>16</v>
      </c>
      <c r="AG773" s="39">
        <f t="array" ref="AG773">IF($C$772="","",IFERROR(MAX(IF((ROW(مسودة!$C$756:$C$785)=SMALL(IF((ROW(مسودة!$C$756:$C$785)*(مسودة!$C$756:$C$785=$C$772)),ROW(مسودة!$C$756:$C$785)),ROW()-ROW(AG773)+1)),مسودة!AG757:AG$785)),0))</f>
        <v>27</v>
      </c>
      <c r="AH773" s="39">
        <f t="array" ref="AH773">IF($C$772="","",IFERROR(MAX(IF((ROW(مسودة!$C$756:$C$785)=SMALL(IF((ROW(مسودة!$C$756:$C$785)*(مسودة!$C$756:$C$785=$C$772)),ROW(مسودة!$C$756:$C$785)),ROW()-ROW(AH773)+1)),مسودة!AH757:AH$785)),0))</f>
        <v>7</v>
      </c>
      <c r="AI773" s="39">
        <f t="array" ref="AI773">IF($C$772="","",IFERROR(MAX(IF((ROW(مسودة!$C$756:$C$785)=SMALL(IF((ROW(مسودة!$C$756:$C$785)*(مسودة!$C$756:$C$785=$C$772)),ROW(مسودة!$C$756:$C$785)),ROW()-ROW(AI773)+1)),مسودة!AI757:AI$785)),0))</f>
        <v>24</v>
      </c>
      <c r="AJ773" s="39">
        <f t="array" ref="AJ773">IF($C$772="","",IFERROR(MAX(IF((ROW(مسودة!$C$756:$C$785)=SMALL(IF((ROW(مسودة!$C$756:$C$785)*(مسودة!$C$756:$C$785=$C$772)),ROW(مسودة!$C$756:$C$785)),ROW()-ROW(AJ773)+1)),مسودة!AJ757:AJ$785)),0))</f>
        <v>31</v>
      </c>
      <c r="AK773" s="39">
        <f t="array" ref="AK773">IF($C$772="","",IFERROR(MAX(IF((ROW(مسودة!$C$756:$C$785)=SMALL(IF((ROW(مسودة!$C$756:$C$785)*(مسودة!$C$756:$C$785=$C$772)),ROW(مسودة!$C$756:$C$785)),ROW()-ROW(AK773)+1)),مسودة!AK757:AK$785)),0))</f>
        <v>3</v>
      </c>
      <c r="AL773" s="39">
        <f t="array" ref="AL773">IF($C$772="","",IFERROR(MAX(IF((ROW(مسودة!$C$756:$C$785)=SMALL(IF((ROW(مسودة!$C$756:$C$785)*(مسودة!$C$756:$C$785=$C$772)),ROW(مسودة!$C$756:$C$785)),ROW()-ROW(AL773)+1)),مسودة!AL757:AL$785)),0))</f>
        <v>10</v>
      </c>
      <c r="AM773" s="39">
        <f t="array" ref="AM773">IF($C$772="","",IFERROR(MAX(IF((ROW(مسودة!$C$756:$C$785)=SMALL(IF((ROW(مسودة!$C$756:$C$785)*(مسودة!$C$756:$C$785=$C$772)),ROW(مسودة!$C$756:$C$785)),ROW()-ROW(AM773)+1)),مسودة!AM757:AM$785)),0))</f>
        <v>13</v>
      </c>
      <c r="AN773" s="56"/>
      <c r="AO773" s="56"/>
      <c r="AP773" s="56"/>
      <c r="AQ773" s="49"/>
      <c r="AR773" s="49"/>
      <c r="AS773" s="49"/>
      <c r="AT773" s="49"/>
      <c r="AU773" s="104"/>
    </row>
    <row r="774" spans="2:47" ht="28.5" thickBot="1">
      <c r="B774" s="48"/>
      <c r="C774" s="93"/>
      <c r="D774" s="51"/>
      <c r="E774" s="51"/>
      <c r="F774" s="14" t="s">
        <v>32</v>
      </c>
      <c r="G774" s="39">
        <f t="array" ref="G774">IF($C$772="","",IFERROR(MAX(IF((ROW(مسودة!$C$756:$C$785)=SMALL(IF((ROW(مسودة!$C$756:$C$785)*(مسودة!$C$756:$C$785=$C$772)),ROW(مسودة!$C$756:$C$785)),ROW()-ROW(G774)+1)),مسودة!G758:G$785)),0))</f>
        <v>30</v>
      </c>
      <c r="H774" s="39">
        <f t="array" ref="H774">IF($C$772="","",IFERROR(MAX(IF((ROW(مسودة!$C$756:$C$785)=SMALL(IF((ROW(مسودة!$C$756:$C$785)*(مسودة!$C$756:$C$785=$C$772)),ROW(مسودة!$C$756:$C$785)),ROW()-ROW(H774)+1)),مسودة!H758:H$785)),0))</f>
        <v>87</v>
      </c>
      <c r="I774" s="39">
        <f t="array" ref="I774">IF($C$772="","",IFERROR(MAX(IF((ROW(مسودة!$C$756:$C$785)=SMALL(IF((ROW(مسودة!$C$756:$C$785)*(مسودة!$C$756:$C$785=$C$772)),ROW(مسودة!$C$756:$C$785)),ROW()-ROW(I774)+1)),مسودة!I758:I$785)),0))</f>
        <v>117</v>
      </c>
      <c r="J774" s="39">
        <f t="array" ref="J774">IF($C$772="","",IFERROR(MAX(IF((ROW(مسودة!$C$756:$C$785)=SMALL(IF((ROW(مسودة!$C$756:$C$785)*(مسودة!$C$756:$C$785=$C$772)),ROW(مسودة!$C$756:$C$785)),ROW()-ROW(J774)+1)),مسودة!J758:J$785)),0))</f>
        <v>36</v>
      </c>
      <c r="K774" s="39">
        <f t="array" ref="K774">IF($C$772="","",IFERROR(MAX(IF((ROW(مسودة!$C$756:$C$785)=SMALL(IF((ROW(مسودة!$C$756:$C$785)*(مسودة!$C$756:$C$785=$C$772)),ROW(مسودة!$C$756:$C$785)),ROW()-ROW(K774)+1)),مسودة!K758:K$785)),0))</f>
        <v>65</v>
      </c>
      <c r="L774" s="39">
        <f t="array" ref="L774">IF($C$772="","",IFERROR(MAX(IF((ROW(مسودة!$C$756:$C$785)=SMALL(IF((ROW(مسودة!$C$756:$C$785)*(مسودة!$C$756:$C$785=$C$772)),ROW(مسودة!$C$756:$C$785)),ROW()-ROW(L774)+1)),مسودة!L758:L$785)),0))</f>
        <v>101</v>
      </c>
      <c r="M774" s="39">
        <f t="array" ref="M774">IF($C$772="","",IFERROR(MAX(IF((ROW(مسودة!$C$756:$C$785)=SMALL(IF((ROW(مسودة!$C$756:$C$785)*(مسودة!$C$756:$C$785=$C$772)),ROW(مسودة!$C$756:$C$785)),ROW()-ROW(M774)+1)),مسودة!M758:M$785)),0))</f>
        <v>38</v>
      </c>
      <c r="N774" s="39">
        <f t="array" ref="N774">IF($C$772="","",IFERROR(MAX(IF((ROW(مسودة!$C$756:$C$785)=SMALL(IF((ROW(مسودة!$C$756:$C$785)*(مسودة!$C$756:$C$785=$C$772)),ROW(مسودة!$C$756:$C$785)),ROW()-ROW(N774)+1)),مسودة!N758:N$785)),0))</f>
        <v>70</v>
      </c>
      <c r="O774" s="39">
        <f t="array" ref="O774">IF($C$772="","",IFERROR(MAX(IF((ROW(مسودة!$C$756:$C$785)=SMALL(IF((ROW(مسودة!$C$756:$C$785)*(مسودة!$C$756:$C$785=$C$772)),ROW(مسودة!$C$756:$C$785)),ROW()-ROW(O774)+1)),مسودة!O758:O$785)),0))</f>
        <v>108</v>
      </c>
      <c r="P774" s="39">
        <f t="array" ref="P774">IF($C$772="","",IFERROR(MAX(IF((ROW(مسودة!$C$756:$C$785)=SMALL(IF((ROW(مسودة!$C$756:$C$785)*(مسودة!$C$756:$C$785=$C$772)),ROW(مسودة!$C$756:$C$785)),ROW()-ROW(P774)+1)),مسودة!P758:P$785)),0))</f>
        <v>31</v>
      </c>
      <c r="Q774" s="39">
        <f t="array" ref="Q774">IF($C$772="","",IFERROR(MAX(IF((ROW(مسودة!$C$756:$C$785)=SMALL(IF((ROW(مسودة!$C$756:$C$785)*(مسودة!$C$756:$C$785=$C$772)),ROW(مسودة!$C$756:$C$785)),ROW()-ROW(Q774)+1)),مسودة!Q758:Q$785)),0))</f>
        <v>38</v>
      </c>
      <c r="R774" s="39">
        <f t="array" ref="R774">IF($C$772="","",IFERROR(MAX(IF((ROW(مسودة!$C$756:$C$785)=SMALL(IF((ROW(مسودة!$C$756:$C$785)*(مسودة!$C$756:$C$785=$C$772)),ROW(مسودة!$C$756:$C$785)),ROW()-ROW(R774)+1)),مسودة!R758:R$785)),0))</f>
        <v>69</v>
      </c>
      <c r="S774" s="39">
        <f t="array" ref="S774">IF($C$772="","",IFERROR(MAX(IF((ROW(مسودة!$C$756:$C$785)=SMALL(IF((ROW(مسودة!$C$756:$C$785)*(مسودة!$C$756:$C$785=$C$772)),ROW(مسودة!$C$756:$C$785)),ROW()-ROW(S774)+1)),مسودة!S758:S$785)),0))</f>
        <v>33</v>
      </c>
      <c r="T774" s="39">
        <f t="array" ref="T774">IF($C$772="","",IFERROR(MAX(IF((ROW(مسودة!$C$756:$C$785)=SMALL(IF((ROW(مسودة!$C$756:$C$785)*(مسودة!$C$756:$C$785=$C$772)),ROW(مسودة!$C$756:$C$785)),ROW()-ROW(T774)+1)),مسودة!T758:T$785)),0))</f>
        <v>29</v>
      </c>
      <c r="U774" s="39">
        <f t="array" ref="U774">IF($C$772="","",IFERROR(MAX(IF((ROW(مسودة!$C$756:$C$785)=SMALL(IF((ROW(مسودة!$C$756:$C$785)*(مسودة!$C$756:$C$785=$C$772)),ROW(مسودة!$C$756:$C$785)),ROW()-ROW(U774)+1)),مسودة!U758:U$785)),0))</f>
        <v>62</v>
      </c>
      <c r="V774" s="39">
        <f t="array" ref="V774">IF($C$772="","",IFERROR(MAX(IF((ROW(مسودة!$C$756:$C$785)=SMALL(IF((ROW(مسودة!$C$756:$C$785)*(مسودة!$C$756:$C$785=$C$772)),ROW(مسودة!$C$756:$C$785)),ROW()-ROW(V774)+1)),مسودة!V758:V$785)),0))</f>
        <v>33</v>
      </c>
      <c r="W774" s="39">
        <f t="array" ref="W774">IF($C$772="","",IFERROR(MAX(IF((ROW(مسودة!$C$756:$C$785)=SMALL(IF((ROW(مسودة!$C$756:$C$785)*(مسودة!$C$756:$C$785=$C$772)),ROW(مسودة!$C$756:$C$785)),ROW()-ROW(W774)+1)),مسودة!W758:W$785)),0))</f>
        <v>29</v>
      </c>
      <c r="X774" s="39">
        <f t="array" ref="X774">IF($C$772="","",IFERROR(MAX(IF((ROW(مسودة!$C$756:$C$785)=SMALL(IF((ROW(مسودة!$C$756:$C$785)*(مسودة!$C$756:$C$785=$C$772)),ROW(مسودة!$C$756:$C$785)),ROW()-ROW(X774)+1)),مسودة!X758:X$785)),0))</f>
        <v>62</v>
      </c>
      <c r="Y774" s="39">
        <f t="array" ref="Y774">IF($C$772="","",IFERROR(MAX(IF((ROW(مسودة!$C$756:$C$785)=SMALL(IF((ROW(مسودة!$C$756:$C$785)*(مسودة!$C$756:$C$785=$C$772)),ROW(مسودة!$C$756:$C$785)),ROW()-ROW(Y774)+1)),مسودة!Y758:Y$785)),0))</f>
        <v>7</v>
      </c>
      <c r="Z774" s="39">
        <f t="array" ref="Z774">IF($C$772="","",IFERROR(MAX(IF((ROW(مسودة!$C$756:$C$785)=SMALL(IF((ROW(مسودة!$C$756:$C$785)*(مسودة!$C$756:$C$785=$C$772)),ROW(مسودة!$C$756:$C$785)),ROW()-ROW(Z774)+1)),مسودة!Z758:Z$785)),0))</f>
        <v>34</v>
      </c>
      <c r="AA774" s="39">
        <f t="array" ref="AA774">IF($C$772="","",IFERROR(MAX(IF((ROW(مسودة!$C$756:$C$785)=SMALL(IF((ROW(مسودة!$C$756:$C$785)*(مسودة!$C$756:$C$785=$C$772)),ROW(مسودة!$C$756:$C$785)),ROW()-ROW(AA774)+1)),مسودة!AA758:AA$785)),0))</f>
        <v>41</v>
      </c>
      <c r="AB774" s="39">
        <f t="array" ref="AB774">IF($C$772="","",IFERROR(MAX(IF((ROW(مسودة!$C$756:$C$785)=SMALL(IF((ROW(مسودة!$C$756:$C$785)*(مسودة!$C$756:$C$785=$C$772)),ROW(مسودة!$C$756:$C$785)),ROW()-ROW(AB774)+1)),مسودة!AB758:AB$785)),0))</f>
        <v>23</v>
      </c>
      <c r="AC774" s="39">
        <f t="array" ref="AC774">IF($C$772="","",IFERROR(MAX(IF((ROW(مسودة!$C$756:$C$785)=SMALL(IF((ROW(مسودة!$C$756:$C$785)*(مسودة!$C$756:$C$785=$C$772)),ROW(مسودة!$C$756:$C$785)),ROW()-ROW(AC774)+1)),مسودة!AC758:AC$785)),0))</f>
        <v>34</v>
      </c>
      <c r="AD774" s="39">
        <f t="array" ref="AD774">IF($C$772="","",IFERROR(MAX(IF((ROW(مسودة!$C$756:$C$785)=SMALL(IF((ROW(مسودة!$C$756:$C$785)*(مسودة!$C$756:$C$785=$C$772)),ROW(مسودة!$C$756:$C$785)),ROW()-ROW(AD774)+1)),مسودة!AD758:AD$785)),0))</f>
        <v>57</v>
      </c>
      <c r="AE774" s="39">
        <f t="array" ref="AE774">IF($C$772="","",IFERROR(MAX(IF((ROW(مسودة!$C$756:$C$785)=SMALL(IF((ROW(مسودة!$C$756:$C$785)*(مسودة!$C$756:$C$785=$C$772)),ROW(مسودة!$C$756:$C$785)),ROW()-ROW(AE774)+1)),مسودة!AE758:AE$785)),0))</f>
        <v>21</v>
      </c>
      <c r="AF774" s="39">
        <f t="array" ref="AF774">IF($C$772="","",IFERROR(MAX(IF((ROW(مسودة!$C$756:$C$785)=SMALL(IF((ROW(مسودة!$C$756:$C$785)*(مسودة!$C$756:$C$785=$C$772)),ROW(مسودة!$C$756:$C$785)),ROW()-ROW(AF774)+1)),مسودة!AF758:AF$785)),0))</f>
        <v>41</v>
      </c>
      <c r="AG774" s="39">
        <f t="array" ref="AG774">IF($C$772="","",IFERROR(MAX(IF((ROW(مسودة!$C$756:$C$785)=SMALL(IF((ROW(مسودة!$C$756:$C$785)*(مسودة!$C$756:$C$785=$C$772)),ROW(مسودة!$C$756:$C$785)),ROW()-ROW(AG774)+1)),مسودة!AG758:AG$785)),0))</f>
        <v>62</v>
      </c>
      <c r="AH774" s="39">
        <f t="array" ref="AH774">IF($C$772="","",IFERROR(MAX(IF((ROW(مسودة!$C$756:$C$785)=SMALL(IF((ROW(مسودة!$C$756:$C$785)*(مسودة!$C$756:$C$785=$C$772)),ROW(مسودة!$C$756:$C$785)),ROW()-ROW(AH774)+1)),مسودة!AH758:AH$785)),0))</f>
        <v>12</v>
      </c>
      <c r="AI774" s="39">
        <f t="array" ref="AI774">IF($C$772="","",IFERROR(MAX(IF((ROW(مسودة!$C$756:$C$785)=SMALL(IF((ROW(مسودة!$C$756:$C$785)*(مسودة!$C$756:$C$785=$C$772)),ROW(مسودة!$C$756:$C$785)),ROW()-ROW(AI774)+1)),مسودة!AI758:AI$785)),0))</f>
        <v>28</v>
      </c>
      <c r="AJ774" s="39">
        <f t="array" ref="AJ774">IF($C$772="","",IFERROR(MAX(IF((ROW(مسودة!$C$756:$C$785)=SMALL(IF((ROW(مسودة!$C$756:$C$785)*(مسودة!$C$756:$C$785=$C$772)),ROW(مسودة!$C$756:$C$785)),ROW()-ROW(AJ774)+1)),مسودة!AJ758:AJ$785)),0))</f>
        <v>40</v>
      </c>
      <c r="AK774" s="39">
        <f t="array" ref="AK774">IF($C$772="","",IFERROR(MAX(IF((ROW(مسودة!$C$756:$C$785)=SMALL(IF((ROW(مسودة!$C$756:$C$785)*(مسودة!$C$756:$C$785=$C$772)),ROW(مسودة!$C$756:$C$785)),ROW()-ROW(AK774)+1)),مسودة!AK758:AK$785)),0))</f>
        <v>6</v>
      </c>
      <c r="AL774" s="39">
        <f t="array" ref="AL774">IF($C$772="","",IFERROR(MAX(IF((ROW(مسودة!$C$756:$C$785)=SMALL(IF((ROW(مسودة!$C$756:$C$785)*(مسودة!$C$756:$C$785=$C$772)),ROW(مسودة!$C$756:$C$785)),ROW()-ROW(AL774)+1)),مسودة!AL758:AL$785)),0))</f>
        <v>14</v>
      </c>
      <c r="AM774" s="39">
        <f t="array" ref="AM774">IF($C$772="","",IFERROR(MAX(IF((ROW(مسودة!$C$756:$C$785)=SMALL(IF((ROW(مسودة!$C$756:$C$785)*(مسودة!$C$756:$C$785=$C$772)),ROW(مسودة!$C$756:$C$785)),ROW()-ROW(AM774)+1)),مسودة!AM758:AM$785)),0))</f>
        <v>20</v>
      </c>
      <c r="AN774" s="39">
        <f t="array" ref="AN774">IF($C772="","",IFERROR(MAX(IF((ROW(مسودة!$C$756:$C$785)=SMALL(IF((ROW(مسودة!$C$756:$C$785)*(مسودة!$C$756:$C$785=$C772)),ROW(مسودة!$C$756:$C$785)),ROW()-ROW(AN774)+1)),مسودة!AN$758:AN$785)),0))</f>
        <v>739</v>
      </c>
      <c r="AO774" s="39">
        <f t="array" ref="AO774">IF($C772="","",IFERROR(MAX(IF((ROW(مسودة!$C$756:$C$785)=SMALL(IF((ROW(مسودة!$C$756:$C$785)*(مسودة!$C$756:$C$785=$C772)),ROW(مسودة!$C$756:$C$785)),ROW()-ROW(AO774)+1)),مسودة!AO$758:AO$785)),0))</f>
        <v>55.984848484848484</v>
      </c>
      <c r="AP774" s="39" t="str">
        <f>IF(AO774&lt;50,"   ",IF(AO774&lt;65,"مقبول",IF(AO774&lt;75,"جيد",IF(AO774&lt;85,"جيدجداً",IF(AO774&lt;=100,"ممتاز","")))))</f>
        <v>مقبول</v>
      </c>
      <c r="AQ774" s="49"/>
      <c r="AR774" s="49"/>
      <c r="AS774" s="49"/>
      <c r="AT774" s="49"/>
      <c r="AU774" s="105"/>
    </row>
    <row r="775" spans="2:47" ht="28.5" customHeight="1" thickBot="1">
      <c r="B775" s="48">
        <f>B772+1</f>
        <v>172</v>
      </c>
      <c r="C775" s="98">
        <f t="array" ref="C775">IF(ISERROR(INDEX(مسودة!$C$756:$AV$785,SMALL(IF((مسودة!$AV$756:$AV$785="ناجح"),ROW(مسودة!$C$756:$AV$785)-MIN(ROW(مسودة!$C$756:$AV$785))+1,""),ROW(A2)),COLUMN(A2))),"",INDEX(مسودة!$C$756:$AV$785,SMALL(IF((مسودة!$AV$756:$AV$785="ناجح"),ROW(مسودة!$C$756:$AV$785)-MIN(ROW(مسودة!$C$756:$AV$785))+1,""),ROW(A2)),COLUMN(A2)))</f>
        <v>661</v>
      </c>
      <c r="D775" s="95" t="str">
        <f>IF(C775&lt;&gt;"",VLOOKUP(C775,مسودة!$C$756:$D$785,2,0),"")</f>
        <v xml:space="preserve">محمد صالح </v>
      </c>
      <c r="E775" s="95">
        <f>IF(C775&lt;&gt;"",VLOOKUP(C775,مسودة!$C$756:$E$785,3,0),"")</f>
        <v>283</v>
      </c>
      <c r="F775" s="11" t="s">
        <v>30</v>
      </c>
      <c r="G775" s="39">
        <f t="array" ref="G775">IF($C$775="","",IFERROR(MAX(IF((ROW(مسودة!$C$756:$C$785)=SMALL(IF((ROW(مسودة!$C$756:$C$785)*(مسودة!$C$756:$C$785=$C$775)),ROW(مسودة!$C$756:$C$785)),ROW()-ROW(G775)+1)),مسودة!G756:G$785)),0))</f>
        <v>18</v>
      </c>
      <c r="H775" s="39">
        <f t="array" ref="H775">IF($C$775="","",IFERROR(MAX(IF((ROW(مسودة!$C$756:$C$785)=SMALL(IF((ROW(مسودة!$C$756:$C$785)*(مسودة!$C$756:$C$785=$C$775)),ROW(مسودة!$C$756:$C$785)),ROW()-ROW(H775)+1)),مسودة!H756:H$785)),0))</f>
        <v>56</v>
      </c>
      <c r="I775" s="39">
        <f t="array" ref="I775">IF($C$775="","",IFERROR(MAX(IF((ROW(مسودة!$C$756:$C$785)=SMALL(IF((ROW(مسودة!$C$756:$C$785)*(مسودة!$C$756:$C$785=$C$775)),ROW(مسودة!$C$756:$C$785)),ROW()-ROW(I775)+1)),مسودة!I756:I$785)),0))</f>
        <v>74</v>
      </c>
      <c r="J775" s="39">
        <f t="array" ref="J775">IF($C$775="","",IFERROR(MAX(IF((ROW(مسودة!$C$756:$C$785)=SMALL(IF((ROW(مسودة!$C$756:$C$785)*(مسودة!$C$756:$C$785=$C$775)),ROW(مسودة!$C$756:$C$785)),ROW()-ROW(J775)+1)),مسودة!J756:J$785)),0))</f>
        <v>24</v>
      </c>
      <c r="K775" s="39">
        <f t="array" ref="K775">IF($C$775="","",IFERROR(MAX(IF((ROW(مسودة!$C$756:$C$785)=SMALL(IF((ROW(مسودة!$C$756:$C$785)*(مسودة!$C$756:$C$785=$C$775)),ROW(مسودة!$C$756:$C$785)),ROW()-ROW(K775)+1)),مسودة!K756:K$785)),0))</f>
        <v>30</v>
      </c>
      <c r="L775" s="39">
        <f t="array" ref="L775">IF($C$775="","",IFERROR(MAX(IF((ROW(مسودة!$C$756:$C$785)=SMALL(IF((ROW(مسودة!$C$756:$C$785)*(مسودة!$C$756:$C$785=$C$775)),ROW(مسودة!$C$756:$C$785)),ROW()-ROW(L775)+1)),مسودة!L756:L$785)),0))</f>
        <v>54</v>
      </c>
      <c r="M775" s="39">
        <f t="array" ref="M775">IF($C$775="","",IFERROR(MAX(IF((ROW(مسودة!$C$756:$C$785)=SMALL(IF((ROW(مسودة!$C$756:$C$785)*(مسودة!$C$756:$C$785=$C$775)),ROW(مسودة!$C$756:$C$785)),ROW()-ROW(M775)+1)),مسودة!M756:M$785)),0))</f>
        <v>17</v>
      </c>
      <c r="N775" s="39">
        <f t="array" ref="N775">IF($C$775="","",IFERROR(MAX(IF((ROW(مسودة!$C$756:$C$785)=SMALL(IF((ROW(مسودة!$C$756:$C$785)*(مسودة!$C$756:$C$785=$C$775)),ROW(مسودة!$C$756:$C$785)),ROW()-ROW(N775)+1)),مسودة!N756:N$785)),0))</f>
        <v>44</v>
      </c>
      <c r="O775" s="39">
        <f t="array" ref="O775">IF($C$775="","",IFERROR(MAX(IF((ROW(مسودة!$C$756:$C$785)=SMALL(IF((ROW(مسودة!$C$756:$C$785)*(مسودة!$C$756:$C$785=$C$775)),ROW(مسودة!$C$756:$C$785)),ROW()-ROW(O775)+1)),مسودة!O756:O$785)),0))</f>
        <v>61</v>
      </c>
      <c r="P775" s="39">
        <f t="array" ref="P775">IF($C$775="","",IFERROR(MAX(IF((ROW(مسودة!$C$756:$C$785)=SMALL(IF((ROW(مسودة!$C$756:$C$785)*(مسودة!$C$756:$C$785=$C$775)),ROW(مسودة!$C$756:$C$785)),ROW()-ROW(P775)+1)),مسودة!P756:P$785)),0))</f>
        <v>22</v>
      </c>
      <c r="Q775" s="39">
        <f t="array" ref="Q775">IF($C$775="","",IFERROR(MAX(IF((ROW(مسودة!$C$756:$C$785)=SMALL(IF((ROW(مسودة!$C$756:$C$785)*(مسودة!$C$756:$C$785=$C$775)),ROW(مسودة!$C$756:$C$785)),ROW()-ROW(Q775)+1)),مسودة!Q756:Q$785)),0))</f>
        <v>10</v>
      </c>
      <c r="R775" s="39">
        <f t="array" ref="R775">IF($C$775="","",IFERROR(MAX(IF((ROW(مسودة!$C$756:$C$785)=SMALL(IF((ROW(مسودة!$C$756:$C$785)*(مسودة!$C$756:$C$785=$C$775)),ROW(مسودة!$C$756:$C$785)),ROW()-ROW(R775)+1)),مسودة!R756:R$785)),0))</f>
        <v>32</v>
      </c>
      <c r="S775" s="39">
        <f t="array" ref="S775">IF($C$775="","",IFERROR(MAX(IF((ROW(مسودة!$C$756:$C$785)=SMALL(IF((ROW(مسودة!$C$756:$C$785)*(مسودة!$C$756:$C$785=$C$775)),ROW(مسودة!$C$756:$C$785)),ROW()-ROW(S775)+1)),مسودة!S756:S$785)),0))</f>
        <v>20</v>
      </c>
      <c r="T775" s="39">
        <f t="array" ref="T775">IF($C$775="","",IFERROR(MAX(IF((ROW(مسودة!$C$756:$C$785)=SMALL(IF((ROW(مسودة!$C$756:$C$785)*(مسودة!$C$756:$C$785=$C$775)),ROW(مسودة!$C$756:$C$785)),ROW()-ROW(T775)+1)),مسودة!T756:T$785)),0))</f>
        <v>19</v>
      </c>
      <c r="U775" s="39">
        <f t="array" ref="U775">IF($C$775="","",IFERROR(MAX(IF((ROW(مسودة!$C$756:$C$785)=SMALL(IF((ROW(مسودة!$C$756:$C$785)*(مسودة!$C$756:$C$785=$C$775)),ROW(مسودة!$C$756:$C$785)),ROW()-ROW(U775)+1)),مسودة!U756:U$785)),0))</f>
        <v>39</v>
      </c>
      <c r="V775" s="39">
        <f t="array" ref="V775">IF($C$775="","",IFERROR(MAX(IF((ROW(مسودة!$C$756:$C$785)=SMALL(IF((ROW(مسودة!$C$756:$C$785)*(مسودة!$C$756:$C$785=$C$775)),ROW(مسودة!$C$756:$C$785)),ROW()-ROW(V775)+1)),مسودة!V756:V$785)),0))</f>
        <v>18</v>
      </c>
      <c r="W775" s="39">
        <f t="array" ref="W775">IF($C$775="","",IFERROR(MAX(IF((ROW(مسودة!$C$756:$C$785)=SMALL(IF((ROW(مسودة!$C$756:$C$785)*(مسودة!$C$756:$C$785=$C$775)),ROW(مسودة!$C$756:$C$785)),ROW()-ROW(W775)+1)),مسودة!W756:W$785)),0))</f>
        <v>27</v>
      </c>
      <c r="X775" s="39">
        <f t="array" ref="X775">IF($C$775="","",IFERROR(MAX(IF((ROW(مسودة!$C$756:$C$785)=SMALL(IF((ROW(مسودة!$C$756:$C$785)*(مسودة!$C$756:$C$785=$C$775)),ROW(مسودة!$C$756:$C$785)),ROW()-ROW(X775)+1)),مسودة!X756:X$785)),0))</f>
        <v>45</v>
      </c>
      <c r="Y775" s="39">
        <f t="array" ref="Y775">IF($C$775="","",IFERROR(MAX(IF((ROW(مسودة!$C$756:$C$785)=SMALL(IF((ROW(مسودة!$C$756:$C$785)*(مسودة!$C$756:$C$785=$C$775)),ROW(مسودة!$C$756:$C$785)),ROW()-ROW(Y775)+1)),مسودة!Y756:Y$785)),0))</f>
        <v>10</v>
      </c>
      <c r="Z775" s="39">
        <f t="array" ref="Z775">IF($C$775="","",IFERROR(MAX(IF((ROW(مسودة!$C$756:$C$785)=SMALL(IF((ROW(مسودة!$C$756:$C$785)*(مسودة!$C$756:$C$785=$C$775)),ROW(مسودة!$C$756:$C$785)),ROW()-ROW(Z775)+1)),مسودة!Z756:Z$785)),0))</f>
        <v>22</v>
      </c>
      <c r="AA775" s="39">
        <f t="array" ref="AA775">IF($C$775="","",IFERROR(MAX(IF((ROW(مسودة!$C$756:$C$785)=SMALL(IF((ROW(مسودة!$C$756:$C$785)*(مسودة!$C$756:$C$785=$C$775)),ROW(مسودة!$C$756:$C$785)),ROW()-ROW(AA775)+1)),مسودة!AA756:AA$785)),0))</f>
        <v>32</v>
      </c>
      <c r="AB775" s="39">
        <f t="array" ref="AB775">IF($C$775="","",IFERROR(MAX(IF((ROW(مسودة!$C$756:$C$785)=SMALL(IF((ROW(مسودة!$C$756:$C$785)*(مسودة!$C$756:$C$785=$C$775)),ROW(مسودة!$C$756:$C$785)),ROW()-ROW(AB775)+1)),مسودة!AB756:AB$785)),0))</f>
        <v>14</v>
      </c>
      <c r="AC775" s="39">
        <f t="array" ref="AC775">IF($C$775="","",IFERROR(MAX(IF((ROW(مسودة!$C$756:$C$785)=SMALL(IF((ROW(مسودة!$C$756:$C$785)*(مسودة!$C$756:$C$785=$C$775)),ROW(مسودة!$C$756:$C$785)),ROW()-ROW(AC775)+1)),مسودة!AC756:AC$785)),0))</f>
        <v>22</v>
      </c>
      <c r="AD775" s="39">
        <f t="array" ref="AD775">IF($C$775="","",IFERROR(MAX(IF((ROW(مسودة!$C$756:$C$785)=SMALL(IF((ROW(مسودة!$C$756:$C$785)*(مسودة!$C$756:$C$785=$C$775)),ROW(مسودة!$C$756:$C$785)),ROW()-ROW(AD775)+1)),مسودة!AD756:AD$785)),0))</f>
        <v>36</v>
      </c>
      <c r="AE775" s="39">
        <f t="array" ref="AE775">IF($C$775="","",IFERROR(MAX(IF((ROW(مسودة!$C$756:$C$785)=SMALL(IF((ROW(مسودة!$C$756:$C$785)*(مسودة!$C$756:$C$785=$C$775)),ROW(مسودة!$C$756:$C$785)),ROW()-ROW(AE775)+1)),مسودة!AE756:AE$785)),0))</f>
        <v>11</v>
      </c>
      <c r="AF775" s="39">
        <f t="array" ref="AF775">IF($C$775="","",IFERROR(MAX(IF((ROW(مسودة!$C$756:$C$785)=SMALL(IF((ROW(مسودة!$C$756:$C$785)*(مسودة!$C$756:$C$785=$C$775)),ROW(مسودة!$C$756:$C$785)),ROW()-ROW(AF775)+1)),مسودة!AF756:AF$785)),0))</f>
        <v>17</v>
      </c>
      <c r="AG775" s="39">
        <f t="array" ref="AG775">IF($C$775="","",IFERROR(MAX(IF((ROW(مسودة!$C$756:$C$785)=SMALL(IF((ROW(مسودة!$C$756:$C$785)*(مسودة!$C$756:$C$785=$C$775)),ROW(مسودة!$C$756:$C$785)),ROW()-ROW(AG775)+1)),مسودة!AG756:AG$785)),0))</f>
        <v>28</v>
      </c>
      <c r="AH775" s="39">
        <f t="array" ref="AH775">IF($C$775="","",IFERROR(MAX(IF((ROW(مسودة!$C$756:$C$785)=SMALL(IF((ROW(مسودة!$C$756:$C$785)*(مسودة!$C$756:$C$785=$C$775)),ROW(مسودة!$C$756:$C$785)),ROW()-ROW(AH775)+1)),مسودة!AH756:AH$785)),0))</f>
        <v>9</v>
      </c>
      <c r="AI775" s="39">
        <f t="array" ref="AI775">IF($C$775="","",IFERROR(MAX(IF((ROW(مسودة!$C$756:$C$785)=SMALL(IF((ROW(مسودة!$C$756:$C$785)*(مسودة!$C$756:$C$785=$C$775)),ROW(مسودة!$C$756:$C$785)),ROW()-ROW(AI775)+1)),مسودة!AI756:AI$785)),0))</f>
        <v>18</v>
      </c>
      <c r="AJ775" s="39">
        <f t="array" ref="AJ775">IF($C$775="","",IFERROR(MAX(IF((ROW(مسودة!$C$756:$C$785)=SMALL(IF((ROW(مسودة!$C$756:$C$785)*(مسودة!$C$756:$C$785=$C$775)),ROW(مسودة!$C$756:$C$785)),ROW()-ROW(AJ775)+1)),مسودة!AJ756:AJ$785)),0))</f>
        <v>27</v>
      </c>
      <c r="AK775" s="39">
        <f t="array" ref="AK775">IF($C$775="","",IFERROR(MAX(IF((ROW(مسودة!$C$756:$C$785)=SMALL(IF((ROW(مسودة!$C$756:$C$785)*(مسودة!$C$756:$C$785=$C$775)),ROW(مسودة!$C$756:$C$785)),ROW()-ROW(AK775)+1)),مسودة!AK756:AK$785)),0))</f>
        <v>5</v>
      </c>
      <c r="AL775" s="39">
        <f t="array" ref="AL775">IF($C$775="","",IFERROR(MAX(IF((ROW(مسودة!$C$756:$C$785)=SMALL(IF((ROW(مسودة!$C$756:$C$785)*(مسودة!$C$756:$C$785=$C$775)),ROW(مسودة!$C$756:$C$785)),ROW()-ROW(AL775)+1)),مسودة!AL756:AL$785)),0))</f>
        <v>9</v>
      </c>
      <c r="AM775" s="39">
        <f t="array" ref="AM775">IF($C$775="","",IFERROR(MAX(IF((ROW(مسودة!$C$756:$C$785)=SMALL(IF((ROW(مسودة!$C$756:$C$785)*(مسودة!$C$756:$C$785=$C$775)),ROW(مسودة!$C$756:$C$785)),ROW()-ROW(AM775)+1)),مسودة!AM756:AM$785)),0))</f>
        <v>14</v>
      </c>
      <c r="AN775" s="62"/>
      <c r="AO775" s="62"/>
      <c r="AP775" s="55"/>
      <c r="AQ775" s="49"/>
      <c r="AR775" s="49"/>
      <c r="AS775" s="49"/>
      <c r="AT775" s="49"/>
      <c r="AU775" s="103" t="str">
        <f>IFERROR(LOOKUP(2,1/((مسودة!$C$756:$C$785=C775)*(مسودة!$F$756:$F$785=F775)),مسودة!$AV$756:$AV$785),"")</f>
        <v>ناجح</v>
      </c>
    </row>
    <row r="776" spans="2:47" ht="28.5" customHeight="1" thickBot="1">
      <c r="B776" s="48"/>
      <c r="C776" s="99"/>
      <c r="D776" s="51"/>
      <c r="E776" s="51"/>
      <c r="F776" s="11" t="s">
        <v>31</v>
      </c>
      <c r="G776" s="39">
        <f t="array" ref="G776">IF($C$775="","",IFERROR(MAX(IF((ROW(مسودة!$C$756:$C$785)=SMALL(IF((ROW(مسودة!$C$756:$C$785)*(مسودة!$C$756:$C$785=$C$775)),ROW(مسودة!$C$756:$C$785)),ROW()-ROW(G776)+1)),مسودة!G757:G$785)),0))</f>
        <v>20</v>
      </c>
      <c r="H776" s="39">
        <f t="array" ref="H776">IF($C$775="","",IFERROR(MAX(IF((ROW(مسودة!$C$756:$C$785)=SMALL(IF((ROW(مسودة!$C$756:$C$785)*(مسودة!$C$756:$C$785=$C$775)),ROW(مسودة!$C$756:$C$785)),ROW()-ROW(H776)+1)),مسودة!H757:H$785)),0))</f>
        <v>57</v>
      </c>
      <c r="I776" s="39">
        <f t="array" ref="I776">IF($C$775="","",IFERROR(MAX(IF((ROW(مسودة!$C$756:$C$785)=SMALL(IF((ROW(مسودة!$C$756:$C$785)*(مسودة!$C$756:$C$785=$C$775)),ROW(مسودة!$C$756:$C$785)),ROW()-ROW(I776)+1)),مسودة!I757:I$785)),0))</f>
        <v>77</v>
      </c>
      <c r="J776" s="39">
        <f t="array" ref="J776">IF($C$775="","",IFERROR(MAX(IF((ROW(مسودة!$C$756:$C$785)=SMALL(IF((ROW(مسودة!$C$756:$C$785)*(مسودة!$C$756:$C$785=$C$775)),ROW(مسودة!$C$756:$C$785)),ROW()-ROW(J776)+1)),مسودة!J757:J$785)),0))</f>
        <v>25</v>
      </c>
      <c r="K776" s="39">
        <f t="array" ref="K776">IF($C$775="","",IFERROR(MAX(IF((ROW(مسودة!$C$756:$C$785)=SMALL(IF((ROW(مسودة!$C$756:$C$785)*(مسودة!$C$756:$C$785=$C$775)),ROW(مسودة!$C$756:$C$785)),ROW()-ROW(K776)+1)),مسودة!K757:K$785)),0))</f>
        <v>26</v>
      </c>
      <c r="L776" s="39">
        <f t="array" ref="L776">IF($C$775="","",IFERROR(MAX(IF((ROW(مسودة!$C$756:$C$785)=SMALL(IF((ROW(مسودة!$C$756:$C$785)*(مسودة!$C$756:$C$785=$C$775)),ROW(مسودة!$C$756:$C$785)),ROW()-ROW(L776)+1)),مسودة!L757:L$785)),0))</f>
        <v>51</v>
      </c>
      <c r="M776" s="39">
        <f t="array" ref="M776">IF($C$775="","",IFERROR(MAX(IF((ROW(مسودة!$C$756:$C$785)=SMALL(IF((ROW(مسودة!$C$756:$C$785)*(مسودة!$C$756:$C$785=$C$775)),ROW(مسودة!$C$756:$C$785)),ROW()-ROW(M776)+1)),مسودة!M757:M$785)),0))</f>
        <v>17</v>
      </c>
      <c r="N776" s="39">
        <f t="array" ref="N776">IF($C$775="","",IFERROR(MAX(IF((ROW(مسودة!$C$756:$C$785)=SMALL(IF((ROW(مسودة!$C$756:$C$785)*(مسودة!$C$756:$C$785=$C$775)),ROW(مسودة!$C$756:$C$785)),ROW()-ROW(N776)+1)),مسودة!N757:N$785)),0))</f>
        <v>35</v>
      </c>
      <c r="O776" s="39">
        <f t="array" ref="O776">IF($C$775="","",IFERROR(MAX(IF((ROW(مسودة!$C$756:$C$785)=SMALL(IF((ROW(مسودة!$C$756:$C$785)*(مسودة!$C$756:$C$785=$C$775)),ROW(مسودة!$C$756:$C$785)),ROW()-ROW(O776)+1)),مسودة!O757:O$785)),0))</f>
        <v>52</v>
      </c>
      <c r="P776" s="39">
        <f t="array" ref="P776">IF($C$775="","",IFERROR(MAX(IF((ROW(مسودة!$C$756:$C$785)=SMALL(IF((ROW(مسودة!$C$756:$C$785)*(مسودة!$C$756:$C$785=$C$775)),ROW(مسودة!$C$756:$C$785)),ROW()-ROW(P776)+1)),مسودة!P757:P$785)),0))</f>
        <v>16</v>
      </c>
      <c r="Q776" s="39">
        <f t="array" ref="Q776">IF($C$775="","",IFERROR(MAX(IF((ROW(مسودة!$C$756:$C$785)=SMALL(IF((ROW(مسودة!$C$756:$C$785)*(مسودة!$C$756:$C$785=$C$775)),ROW(مسودة!$C$756:$C$785)),ROW()-ROW(Q776)+1)),مسودة!Q757:Q$785)),0))</f>
        <v>19</v>
      </c>
      <c r="R776" s="39">
        <f t="array" ref="R776">IF($C$775="","",IFERROR(MAX(IF((ROW(مسودة!$C$756:$C$785)=SMALL(IF((ROW(مسودة!$C$756:$C$785)*(مسودة!$C$756:$C$785=$C$775)),ROW(مسودة!$C$756:$C$785)),ROW()-ROW(R776)+1)),مسودة!R757:R$785)),0))</f>
        <v>35</v>
      </c>
      <c r="S776" s="39">
        <f t="array" ref="S776">IF($C$775="","",IFERROR(MAX(IF((ROW(مسودة!$C$756:$C$785)=SMALL(IF((ROW(مسودة!$C$756:$C$785)*(مسودة!$C$756:$C$785=$C$775)),ROW(مسودة!$C$756:$C$785)),ROW()-ROW(S776)+1)),مسودة!S757:S$785)),0))</f>
        <v>19</v>
      </c>
      <c r="T776" s="39">
        <f t="array" ref="T776">IF($C$775="","",IFERROR(MAX(IF((ROW(مسودة!$C$756:$C$785)=SMALL(IF((ROW(مسودة!$C$756:$C$785)*(مسودة!$C$756:$C$785=$C$775)),ROW(مسودة!$C$756:$C$785)),ROW()-ROW(T776)+1)),مسودة!T757:T$785)),0))</f>
        <v>29</v>
      </c>
      <c r="U776" s="39">
        <f t="array" ref="U776">IF($C$775="","",IFERROR(MAX(IF((ROW(مسودة!$C$756:$C$785)=SMALL(IF((ROW(مسودة!$C$756:$C$785)*(مسودة!$C$756:$C$785=$C$775)),ROW(مسودة!$C$756:$C$785)),ROW()-ROW(U776)+1)),مسودة!U757:U$785)),0))</f>
        <v>48</v>
      </c>
      <c r="V776" s="39">
        <f t="array" ref="V776">IF($C$775="","",IFERROR(MAX(IF((ROW(مسودة!$C$756:$C$785)=SMALL(IF((ROW(مسودة!$C$756:$C$785)*(مسودة!$C$756:$C$785=$C$775)),ROW(مسودة!$C$756:$C$785)),ROW()-ROW(V776)+1)),مسودة!V757:V$785)),0))</f>
        <v>16</v>
      </c>
      <c r="W776" s="39">
        <f t="array" ref="W776">IF($C$775="","",IFERROR(MAX(IF((ROW(مسودة!$C$756:$C$785)=SMALL(IF((ROW(مسودة!$C$756:$C$785)*(مسودة!$C$756:$C$785=$C$775)),ROW(مسودة!$C$756:$C$785)),ROW()-ROW(W776)+1)),مسودة!W757:W$785)),0))</f>
        <v>17</v>
      </c>
      <c r="X776" s="39">
        <f t="array" ref="X776">IF($C$775="","",IFERROR(MAX(IF((ROW(مسودة!$C$756:$C$785)=SMALL(IF((ROW(مسودة!$C$756:$C$785)*(مسودة!$C$756:$C$785=$C$775)),ROW(مسودة!$C$756:$C$785)),ROW()-ROW(X776)+1)),مسودة!X757:X$785)),0))</f>
        <v>33</v>
      </c>
      <c r="Y776" s="39">
        <f t="array" ref="Y776">IF($C$775="","",IFERROR(MAX(IF((ROW(مسودة!$C$756:$C$785)=SMALL(IF((ROW(مسودة!$C$756:$C$785)*(مسودة!$C$756:$C$785=$C$775)),ROW(مسودة!$C$756:$C$785)),ROW()-ROW(Y776)+1)),مسودة!Y757:Y$785)),0))</f>
        <v>6</v>
      </c>
      <c r="Z776" s="39">
        <f t="array" ref="Z776">IF($C$775="","",IFERROR(MAX(IF((ROW(مسودة!$C$756:$C$785)=SMALL(IF((ROW(مسودة!$C$756:$C$785)*(مسودة!$C$756:$C$785=$C$775)),ROW(مسودة!$C$756:$C$785)),ROW()-ROW(Z776)+1)),مسودة!Z757:Z$785)),0))</f>
        <v>16</v>
      </c>
      <c r="AA776" s="39">
        <f t="array" ref="AA776">IF($C$775="","",IFERROR(MAX(IF((ROW(مسودة!$C$756:$C$785)=SMALL(IF((ROW(مسودة!$C$756:$C$785)*(مسودة!$C$756:$C$785=$C$775)),ROW(مسودة!$C$756:$C$785)),ROW()-ROW(AA776)+1)),مسودة!AA757:AA$785)),0))</f>
        <v>22</v>
      </c>
      <c r="AB776" s="39">
        <f t="array" ref="AB776">IF($C$775="","",IFERROR(MAX(IF((ROW(مسودة!$C$756:$C$785)=SMALL(IF((ROW(مسودة!$C$756:$C$785)*(مسودة!$C$756:$C$785=$C$775)),ROW(مسودة!$C$756:$C$785)),ROW()-ROW(AB776)+1)),مسودة!AB757:AB$785)),0))</f>
        <v>14</v>
      </c>
      <c r="AC776" s="39">
        <f t="array" ref="AC776">IF($C$775="","",IFERROR(MAX(IF((ROW(مسودة!$C$756:$C$785)=SMALL(IF((ROW(مسودة!$C$756:$C$785)*(مسودة!$C$756:$C$785=$C$775)),ROW(مسودة!$C$756:$C$785)),ROW()-ROW(AC776)+1)),مسودة!AC757:AC$785)),0))</f>
        <v>14</v>
      </c>
      <c r="AD776" s="39">
        <f t="array" ref="AD776">IF($C$775="","",IFERROR(MAX(IF((ROW(مسودة!$C$756:$C$785)=SMALL(IF((ROW(مسودة!$C$756:$C$785)*(مسودة!$C$756:$C$785=$C$775)),ROW(مسودة!$C$756:$C$785)),ROW()-ROW(AD776)+1)),مسودة!AD757:AD$785)),0))</f>
        <v>28</v>
      </c>
      <c r="AE776" s="39">
        <f t="array" ref="AE776">IF($C$775="","",IFERROR(MAX(IF((ROW(مسودة!$C$756:$C$785)=SMALL(IF((ROW(مسودة!$C$756:$C$785)*(مسودة!$C$756:$C$785=$C$775)),ROW(مسودة!$C$756:$C$785)),ROW()-ROW(AE776)+1)),مسودة!AE757:AE$785)),0))</f>
        <v>12</v>
      </c>
      <c r="AF776" s="39">
        <f t="array" ref="AF776">IF($C$775="","",IFERROR(MAX(IF((ROW(مسودة!$C$756:$C$785)=SMALL(IF((ROW(مسودة!$C$756:$C$785)*(مسودة!$C$756:$C$785=$C$775)),ROW(مسودة!$C$756:$C$785)),ROW()-ROW(AF776)+1)),مسودة!AF757:AF$785)),0))</f>
        <v>24</v>
      </c>
      <c r="AG776" s="39">
        <f t="array" ref="AG776">IF($C$775="","",IFERROR(MAX(IF((ROW(مسودة!$C$756:$C$785)=SMALL(IF((ROW(مسودة!$C$756:$C$785)*(مسودة!$C$756:$C$785=$C$775)),ROW(مسودة!$C$756:$C$785)),ROW()-ROW(AG776)+1)),مسودة!AG757:AG$785)),0))</f>
        <v>36</v>
      </c>
      <c r="AH776" s="39">
        <f t="array" ref="AH776">IF($C$775="","",IFERROR(MAX(IF((ROW(مسودة!$C$756:$C$785)=SMALL(IF((ROW(مسودة!$C$756:$C$785)*(مسودة!$C$756:$C$785=$C$775)),ROW(مسودة!$C$756:$C$785)),ROW()-ROW(AH776)+1)),مسودة!AH757:AH$785)),0))</f>
        <v>8</v>
      </c>
      <c r="AI776" s="39">
        <f t="array" ref="AI776">IF($C$775="","",IFERROR(MAX(IF((ROW(مسودة!$C$756:$C$785)=SMALL(IF((ROW(مسودة!$C$756:$C$785)*(مسودة!$C$756:$C$785=$C$775)),ROW(مسودة!$C$756:$C$785)),ROW()-ROW(AI776)+1)),مسودة!AI757:AI$785)),0))</f>
        <v>21</v>
      </c>
      <c r="AJ776" s="39">
        <f t="array" ref="AJ776">IF($C$775="","",IFERROR(MAX(IF((ROW(مسودة!$C$756:$C$785)=SMALL(IF((ROW(مسودة!$C$756:$C$785)*(مسودة!$C$756:$C$785=$C$775)),ROW(مسودة!$C$756:$C$785)),ROW()-ROW(AJ776)+1)),مسودة!AJ757:AJ$785)),0))</f>
        <v>29</v>
      </c>
      <c r="AK776" s="39">
        <f t="array" ref="AK776">IF($C$775="","",IFERROR(MAX(IF((ROW(مسودة!$C$756:$C$785)=SMALL(IF((ROW(مسودة!$C$756:$C$785)*(مسودة!$C$756:$C$785=$C$775)),ROW(مسودة!$C$756:$C$785)),ROW()-ROW(AK776)+1)),مسودة!AK757:AK$785)),0))</f>
        <v>5</v>
      </c>
      <c r="AL776" s="39">
        <f t="array" ref="AL776">IF($C$775="","",IFERROR(MAX(IF((ROW(مسودة!$C$756:$C$785)=SMALL(IF((ROW(مسودة!$C$756:$C$785)*(مسودة!$C$756:$C$785=$C$775)),ROW(مسودة!$C$756:$C$785)),ROW()-ROW(AL776)+1)),مسودة!AL757:AL$785)),0))</f>
        <v>10</v>
      </c>
      <c r="AM776" s="39">
        <f t="array" ref="AM776">IF($C$775="","",IFERROR(MAX(IF((ROW(مسودة!$C$756:$C$785)=SMALL(IF((ROW(مسودة!$C$756:$C$785)*(مسودة!$C$756:$C$785=$C$775)),ROW(مسودة!$C$756:$C$785)),ROW()-ROW(AM776)+1)),مسودة!AM757:AM$785)),0))</f>
        <v>15</v>
      </c>
      <c r="AN776" s="56"/>
      <c r="AO776" s="56"/>
      <c r="AP776" s="56"/>
      <c r="AQ776" s="49"/>
      <c r="AR776" s="49"/>
      <c r="AS776" s="49"/>
      <c r="AT776" s="49"/>
      <c r="AU776" s="104"/>
    </row>
    <row r="777" spans="2:47" ht="36" customHeight="1" thickBot="1">
      <c r="B777" s="48"/>
      <c r="C777" s="93"/>
      <c r="D777" s="51"/>
      <c r="E777" s="51"/>
      <c r="F777" s="14" t="s">
        <v>32</v>
      </c>
      <c r="G777" s="39">
        <f t="array" ref="G777">IF($C$775="","",IFERROR(MAX(IF((ROW(مسودة!$C$756:$C$785)=SMALL(IF((ROW(مسودة!$C$756:$C$785)*(مسودة!$C$756:$C$785=$C$775)),ROW(مسودة!$C$756:$C$785)),ROW()-ROW(G777)+1)),مسودة!G758:G$785)),0))</f>
        <v>38</v>
      </c>
      <c r="H777" s="39">
        <f t="array" ref="H777">IF($C$775="","",IFERROR(MAX(IF((ROW(مسودة!$C$756:$C$785)=SMALL(IF((ROW(مسودة!$C$756:$C$785)*(مسودة!$C$756:$C$785=$C$775)),ROW(مسودة!$C$756:$C$785)),ROW()-ROW(H777)+1)),مسودة!H758:H$785)),0))</f>
        <v>113</v>
      </c>
      <c r="I777" s="39">
        <f t="array" ref="I777">IF($C$775="","",IFERROR(MAX(IF((ROW(مسودة!$C$756:$C$785)=SMALL(IF((ROW(مسودة!$C$756:$C$785)*(مسودة!$C$756:$C$785=$C$775)),ROW(مسودة!$C$756:$C$785)),ROW()-ROW(I777)+1)),مسودة!I758:I$785)),0))</f>
        <v>151</v>
      </c>
      <c r="J777" s="39">
        <f t="array" ref="J777">IF($C$775="","",IFERROR(MAX(IF((ROW(مسودة!$C$756:$C$785)=SMALL(IF((ROW(مسودة!$C$756:$C$785)*(مسودة!$C$756:$C$785=$C$775)),ROW(مسودة!$C$756:$C$785)),ROW()-ROW(J777)+1)),مسودة!J758:J$785)),0))</f>
        <v>49</v>
      </c>
      <c r="K777" s="39">
        <f t="array" ref="K777">IF($C$775="","",IFERROR(MAX(IF((ROW(مسودة!$C$756:$C$785)=SMALL(IF((ROW(مسودة!$C$756:$C$785)*(مسودة!$C$756:$C$785=$C$775)),ROW(مسودة!$C$756:$C$785)),ROW()-ROW(K777)+1)),مسودة!K758:K$785)),0))</f>
        <v>56</v>
      </c>
      <c r="L777" s="39">
        <f t="array" ref="L777">IF($C$775="","",IFERROR(MAX(IF((ROW(مسودة!$C$756:$C$785)=SMALL(IF((ROW(مسودة!$C$756:$C$785)*(مسودة!$C$756:$C$785=$C$775)),ROW(مسودة!$C$756:$C$785)),ROW()-ROW(L777)+1)),مسودة!L758:L$785)),0))</f>
        <v>105</v>
      </c>
      <c r="M777" s="39">
        <f t="array" ref="M777">IF($C$775="","",IFERROR(MAX(IF((ROW(مسودة!$C$756:$C$785)=SMALL(IF((ROW(مسودة!$C$756:$C$785)*(مسودة!$C$756:$C$785=$C$775)),ROW(مسودة!$C$756:$C$785)),ROW()-ROW(M777)+1)),مسودة!M758:M$785)),0))</f>
        <v>34</v>
      </c>
      <c r="N777" s="39">
        <f t="array" ref="N777">IF($C$775="","",IFERROR(MAX(IF((ROW(مسودة!$C$756:$C$785)=SMALL(IF((ROW(مسودة!$C$756:$C$785)*(مسودة!$C$756:$C$785=$C$775)),ROW(مسودة!$C$756:$C$785)),ROW()-ROW(N777)+1)),مسودة!N758:N$785)),0))</f>
        <v>79</v>
      </c>
      <c r="O777" s="39">
        <f t="array" ref="O777">IF($C$775="","",IFERROR(MAX(IF((ROW(مسودة!$C$756:$C$785)=SMALL(IF((ROW(مسودة!$C$756:$C$785)*(مسودة!$C$756:$C$785=$C$775)),ROW(مسودة!$C$756:$C$785)),ROW()-ROW(O777)+1)),مسودة!O758:O$785)),0))</f>
        <v>113</v>
      </c>
      <c r="P777" s="39">
        <f t="array" ref="P777">IF($C$775="","",IFERROR(MAX(IF((ROW(مسودة!$C$756:$C$785)=SMALL(IF((ROW(مسودة!$C$756:$C$785)*(مسودة!$C$756:$C$785=$C$775)),ROW(مسودة!$C$756:$C$785)),ROW()-ROW(P777)+1)),مسودة!P758:P$785)),0))</f>
        <v>38</v>
      </c>
      <c r="Q777" s="39">
        <f t="array" ref="Q777">IF($C$775="","",IFERROR(MAX(IF((ROW(مسودة!$C$756:$C$785)=SMALL(IF((ROW(مسودة!$C$756:$C$785)*(مسودة!$C$756:$C$785=$C$775)),ROW(مسودة!$C$756:$C$785)),ROW()-ROW(Q777)+1)),مسودة!Q758:Q$785)),0))</f>
        <v>29</v>
      </c>
      <c r="R777" s="39">
        <f t="array" ref="R777">IF($C$775="","",IFERROR(MAX(IF((ROW(مسودة!$C$756:$C$785)=SMALL(IF((ROW(مسودة!$C$756:$C$785)*(مسودة!$C$756:$C$785=$C$775)),ROW(مسودة!$C$756:$C$785)),ROW()-ROW(R777)+1)),مسودة!R758:R$785)),0))</f>
        <v>67</v>
      </c>
      <c r="S777" s="39">
        <f t="array" ref="S777">IF($C$775="","",IFERROR(MAX(IF((ROW(مسودة!$C$756:$C$785)=SMALL(IF((ROW(مسودة!$C$756:$C$785)*(مسودة!$C$756:$C$785=$C$775)),ROW(مسودة!$C$756:$C$785)),ROW()-ROW(S777)+1)),مسودة!S758:S$785)),0))</f>
        <v>39</v>
      </c>
      <c r="T777" s="39">
        <f t="array" ref="T777">IF($C$775="","",IFERROR(MAX(IF((ROW(مسودة!$C$756:$C$785)=SMALL(IF((ROW(مسودة!$C$756:$C$785)*(مسودة!$C$756:$C$785=$C$775)),ROW(مسودة!$C$756:$C$785)),ROW()-ROW(T777)+1)),مسودة!T758:T$785)),0))</f>
        <v>48</v>
      </c>
      <c r="U777" s="39">
        <f t="array" ref="U777">IF($C$775="","",IFERROR(MAX(IF((ROW(مسودة!$C$756:$C$785)=SMALL(IF((ROW(مسودة!$C$756:$C$785)*(مسودة!$C$756:$C$785=$C$775)),ROW(مسودة!$C$756:$C$785)),ROW()-ROW(U777)+1)),مسودة!U758:U$785)),0))</f>
        <v>87</v>
      </c>
      <c r="V777" s="39">
        <f t="array" ref="V777">IF($C$775="","",IFERROR(MAX(IF((ROW(مسودة!$C$756:$C$785)=SMALL(IF((ROW(مسودة!$C$756:$C$785)*(مسودة!$C$756:$C$785=$C$775)),ROW(مسودة!$C$756:$C$785)),ROW()-ROW(V777)+1)),مسودة!V758:V$785)),0))</f>
        <v>34</v>
      </c>
      <c r="W777" s="39">
        <f t="array" ref="W777">IF($C$775="","",IFERROR(MAX(IF((ROW(مسودة!$C$756:$C$785)=SMALL(IF((ROW(مسودة!$C$756:$C$785)*(مسودة!$C$756:$C$785=$C$775)),ROW(مسودة!$C$756:$C$785)),ROW()-ROW(W777)+1)),مسودة!W758:W$785)),0))</f>
        <v>44</v>
      </c>
      <c r="X777" s="39">
        <f t="array" ref="X777">IF($C$775="","",IFERROR(MAX(IF((ROW(مسودة!$C$756:$C$785)=SMALL(IF((ROW(مسودة!$C$756:$C$785)*(مسودة!$C$756:$C$785=$C$775)),ROW(مسودة!$C$756:$C$785)),ROW()-ROW(X777)+1)),مسودة!X758:X$785)),0))</f>
        <v>78</v>
      </c>
      <c r="Y777" s="39">
        <f t="array" ref="Y777">IF($C$775="","",IFERROR(MAX(IF((ROW(مسودة!$C$756:$C$785)=SMALL(IF((ROW(مسودة!$C$756:$C$785)*(مسودة!$C$756:$C$785=$C$775)),ROW(مسودة!$C$756:$C$785)),ROW()-ROW(Y777)+1)),مسودة!Y758:Y$785)),0))</f>
        <v>16</v>
      </c>
      <c r="Z777" s="39">
        <f t="array" ref="Z777">IF($C$775="","",IFERROR(MAX(IF((ROW(مسودة!$C$756:$C$785)=SMALL(IF((ROW(مسودة!$C$756:$C$785)*(مسودة!$C$756:$C$785=$C$775)),ROW(مسودة!$C$756:$C$785)),ROW()-ROW(Z777)+1)),مسودة!Z758:Z$785)),0))</f>
        <v>38</v>
      </c>
      <c r="AA777" s="39">
        <f t="array" ref="AA777">IF($C$775="","",IFERROR(MAX(IF((ROW(مسودة!$C$756:$C$785)=SMALL(IF((ROW(مسودة!$C$756:$C$785)*(مسودة!$C$756:$C$785=$C$775)),ROW(مسودة!$C$756:$C$785)),ROW()-ROW(AA777)+1)),مسودة!AA758:AA$785)),0))</f>
        <v>54</v>
      </c>
      <c r="AB777" s="39">
        <f t="array" ref="AB777">IF($C$775="","",IFERROR(MAX(IF((ROW(مسودة!$C$756:$C$785)=SMALL(IF((ROW(مسودة!$C$756:$C$785)*(مسودة!$C$756:$C$785=$C$775)),ROW(مسودة!$C$756:$C$785)),ROW()-ROW(AB777)+1)),مسودة!AB758:AB$785)),0))</f>
        <v>28</v>
      </c>
      <c r="AC777" s="39">
        <f t="array" ref="AC777">IF($C$775="","",IFERROR(MAX(IF((ROW(مسودة!$C$756:$C$785)=SMALL(IF((ROW(مسودة!$C$756:$C$785)*(مسودة!$C$756:$C$785=$C$775)),ROW(مسودة!$C$756:$C$785)),ROW()-ROW(AC777)+1)),مسودة!AC758:AC$785)),0))</f>
        <v>36</v>
      </c>
      <c r="AD777" s="39">
        <f t="array" ref="AD777">IF($C$775="","",IFERROR(MAX(IF((ROW(مسودة!$C$756:$C$785)=SMALL(IF((ROW(مسودة!$C$756:$C$785)*(مسودة!$C$756:$C$785=$C$775)),ROW(مسودة!$C$756:$C$785)),ROW()-ROW(AD777)+1)),مسودة!AD758:AD$785)),0))</f>
        <v>64</v>
      </c>
      <c r="AE777" s="39">
        <f t="array" ref="AE777">IF($C$775="","",IFERROR(MAX(IF((ROW(مسودة!$C$756:$C$785)=SMALL(IF((ROW(مسودة!$C$756:$C$785)*(مسودة!$C$756:$C$785=$C$775)),ROW(مسودة!$C$756:$C$785)),ROW()-ROW(AE777)+1)),مسودة!AE758:AE$785)),0))</f>
        <v>23</v>
      </c>
      <c r="AF777" s="39">
        <f t="array" ref="AF777">IF($C$775="","",IFERROR(MAX(IF((ROW(مسودة!$C$756:$C$785)=SMALL(IF((ROW(مسودة!$C$756:$C$785)*(مسودة!$C$756:$C$785=$C$775)),ROW(مسودة!$C$756:$C$785)),ROW()-ROW(AF777)+1)),مسودة!AF758:AF$785)),0))</f>
        <v>41</v>
      </c>
      <c r="AG777" s="39">
        <f t="array" ref="AG777">IF($C$775="","",IFERROR(MAX(IF((ROW(مسودة!$C$756:$C$785)=SMALL(IF((ROW(مسودة!$C$756:$C$785)*(مسودة!$C$756:$C$785=$C$775)),ROW(مسودة!$C$756:$C$785)),ROW()-ROW(AG777)+1)),مسودة!AG758:AG$785)),0))</f>
        <v>64</v>
      </c>
      <c r="AH777" s="39">
        <f t="array" ref="AH777">IF($C$775="","",IFERROR(MAX(IF((ROW(مسودة!$C$756:$C$785)=SMALL(IF((ROW(مسودة!$C$756:$C$785)*(مسودة!$C$756:$C$785=$C$775)),ROW(مسودة!$C$756:$C$785)),ROW()-ROW(AH777)+1)),مسودة!AH758:AH$785)),0))</f>
        <v>17</v>
      </c>
      <c r="AI777" s="39">
        <f t="array" ref="AI777">IF($C$775="","",IFERROR(MAX(IF((ROW(مسودة!$C$756:$C$785)=SMALL(IF((ROW(مسودة!$C$756:$C$785)*(مسودة!$C$756:$C$785=$C$775)),ROW(مسودة!$C$756:$C$785)),ROW()-ROW(AI777)+1)),مسودة!AI758:AI$785)),0))</f>
        <v>39</v>
      </c>
      <c r="AJ777" s="39">
        <f t="array" ref="AJ777">IF($C$775="","",IFERROR(MAX(IF((ROW(مسودة!$C$756:$C$785)=SMALL(IF((ROW(مسودة!$C$756:$C$785)*(مسودة!$C$756:$C$785=$C$775)),ROW(مسودة!$C$756:$C$785)),ROW()-ROW(AJ777)+1)),مسودة!AJ758:AJ$785)),0))</f>
        <v>56</v>
      </c>
      <c r="AK777" s="39">
        <f t="array" ref="AK777">IF($C$775="","",IFERROR(MAX(IF((ROW(مسودة!$C$756:$C$785)=SMALL(IF((ROW(مسودة!$C$756:$C$785)*(مسودة!$C$756:$C$785=$C$775)),ROW(مسودة!$C$756:$C$785)),ROW()-ROW(AK777)+1)),مسودة!AK758:AK$785)),0))</f>
        <v>10</v>
      </c>
      <c r="AL777" s="39">
        <f t="array" ref="AL777">IF($C$775="","",IFERROR(MAX(IF((ROW(مسودة!$C$756:$C$785)=SMALL(IF((ROW(مسودة!$C$756:$C$785)*(مسودة!$C$756:$C$785=$C$775)),ROW(مسودة!$C$756:$C$785)),ROW()-ROW(AL777)+1)),مسودة!AL758:AL$785)),0))</f>
        <v>19</v>
      </c>
      <c r="AM777" s="39">
        <f t="array" ref="AM777">IF($C$775="","",IFERROR(MAX(IF((ROW(مسودة!$C$756:$C$785)=SMALL(IF((ROW(مسودة!$C$756:$C$785)*(مسودة!$C$756:$C$785=$C$775)),ROW(مسودة!$C$756:$C$785)),ROW()-ROW(AM777)+1)),مسودة!AM758:AM$785)),0))</f>
        <v>29</v>
      </c>
      <c r="AN777" s="39">
        <f t="array" ref="AN777">IF($C775="","",IFERROR(MAX(IF((ROW(مسودة!$C$756:$C$785)=SMALL(IF((ROW(مسودة!$C$756:$C$785)*(مسودة!$C$756:$C$785=$C775)),ROW(مسودة!$C$756:$C$785)),ROW()-ROW(AN777)+1)),مسودة!AN$758:AN$785)),0))</f>
        <v>868</v>
      </c>
      <c r="AO777" s="39">
        <f t="array" ref="AO777">IF($C775="","",IFERROR(MAX(IF((ROW(مسودة!$C$756:$C$785)=SMALL(IF((ROW(مسودة!$C$756:$C$785)*(مسودة!$C$756:$C$785=$C775)),ROW(مسودة!$C$756:$C$785)),ROW()-ROW(AO777)+1)),مسودة!AO$758:AO$785)),0))</f>
        <v>65.757575757575765</v>
      </c>
      <c r="AP777" s="39" t="str">
        <f>IF(AO777&lt;50,"   ",IF(AO777&lt;65,"مقبول",IF(AO777&lt;75,"جيد",IF(AO777&lt;85,"جيدجداً",IF(AO777&lt;=100,"ممتاز","")))))</f>
        <v>جيد</v>
      </c>
      <c r="AQ777" s="49"/>
      <c r="AR777" s="49"/>
      <c r="AS777" s="49"/>
      <c r="AT777" s="49"/>
      <c r="AU777" s="105"/>
    </row>
    <row r="778" spans="2:47" ht="28.5" customHeight="1" thickBot="1">
      <c r="B778" s="48">
        <f t="shared" ref="B778" si="128">B775+1</f>
        <v>173</v>
      </c>
      <c r="C778" s="98">
        <f t="array" ref="C778">IF(ISERROR(INDEX(مسودة!$C$756:$AV$785,SMALL(IF((مسودة!$AV$756:$AV$785="ناجح"),ROW(مسودة!$C$756:$AV$785)-MIN(ROW(مسودة!$C$756:$AV$785))+1,""),ROW(A3)),COLUMN(A3))),"",INDEX(مسودة!$C$756:$AV$785,SMALL(IF((مسودة!$AV$756:$AV$785="ناجح"),ROW(مسودة!$C$756:$AV$785)-MIN(ROW(مسودة!$C$756:$AV$785))+1,""),ROW(A3)),COLUMN(A3)))</f>
        <v>667</v>
      </c>
      <c r="D778" s="95" t="str">
        <f>IF(C778&lt;&gt;"",VLOOKUP(C778,مسودة!$C$756:$D$785,2,0),"")</f>
        <v xml:space="preserve">خليل عبد الهادي </v>
      </c>
      <c r="E778" s="95">
        <f>IF(C778&lt;&gt;"",VLOOKUP(C778,مسودة!$C$756:$E$785,3,0),"")</f>
        <v>289</v>
      </c>
      <c r="F778" s="11" t="s">
        <v>30</v>
      </c>
      <c r="G778" s="39">
        <f t="array" ref="G778">IF($C$778="","",IFERROR(MAX(IF((ROW(مسودة!$C$756:$C$785)=SMALL(IF((ROW(مسودة!$C$756:$C$785)*(مسودة!$C$756:$C$785=$C$778)),ROW(مسودة!$C$756:$C$785)),ROW()-ROW(G778)+1)),مسودة!G756:G$785)),0))</f>
        <v>22</v>
      </c>
      <c r="H778" s="39">
        <f t="array" ref="H778">IF($C$778="","",IFERROR(MAX(IF((ROW(مسودة!$C$756:$C$785)=SMALL(IF((ROW(مسودة!$C$756:$C$785)*(مسودة!$C$756:$C$785=$C$778)),ROW(مسودة!$C$756:$C$785)),ROW()-ROW(H778)+1)),مسودة!H756:H$785)),0))</f>
        <v>50</v>
      </c>
      <c r="I778" s="39">
        <f t="array" ref="I778">IF($C$778="","",IFERROR(MAX(IF((ROW(مسودة!$C$756:$C$785)=SMALL(IF((ROW(مسودة!$C$756:$C$785)*(مسودة!$C$756:$C$785=$C$778)),ROW(مسودة!$C$756:$C$785)),ROW()-ROW(I778)+1)),مسودة!I756:I$785)),0))</f>
        <v>72</v>
      </c>
      <c r="J778" s="39">
        <f t="array" ref="J778">IF($C$778="","",IFERROR(MAX(IF((ROW(مسودة!$C$756:$C$785)=SMALL(IF((ROW(مسودة!$C$756:$C$785)*(مسودة!$C$756:$C$785=$C$778)),ROW(مسودة!$C$756:$C$785)),ROW()-ROW(J778)+1)),مسودة!J756:J$785)),0))</f>
        <v>21</v>
      </c>
      <c r="K778" s="39">
        <f t="array" ref="K778">IF($C$778="","",IFERROR(MAX(IF((ROW(مسودة!$C$756:$C$785)=SMALL(IF((ROW(مسودة!$C$756:$C$785)*(مسودة!$C$756:$C$785=$C$778)),ROW(مسودة!$C$756:$C$785)),ROW()-ROW(K778)+1)),مسودة!K756:K$785)),0))</f>
        <v>43</v>
      </c>
      <c r="L778" s="39">
        <f t="array" ref="L778">IF($C$778="","",IFERROR(MAX(IF((ROW(مسودة!$C$756:$C$785)=SMALL(IF((ROW(مسودة!$C$756:$C$785)*(مسودة!$C$756:$C$785=$C$778)),ROW(مسودة!$C$756:$C$785)),ROW()-ROW(L778)+1)),مسودة!L756:L$785)),0))</f>
        <v>64</v>
      </c>
      <c r="M778" s="39">
        <f t="array" ref="M778">IF($C$778="","",IFERROR(MAX(IF((ROW(مسودة!$C$756:$C$785)=SMALL(IF((ROW(مسودة!$C$756:$C$785)*(مسودة!$C$756:$C$785=$C$778)),ROW(مسودة!$C$756:$C$785)),ROW()-ROW(M778)+1)),مسودة!M756:M$785)),0))</f>
        <v>20</v>
      </c>
      <c r="N778" s="39">
        <f t="array" ref="N778">IF($C$778="","",IFERROR(MAX(IF((ROW(مسودة!$C$756:$C$785)=SMALL(IF((ROW(مسودة!$C$756:$C$785)*(مسودة!$C$756:$C$785=$C$778)),ROW(مسودة!$C$756:$C$785)),ROW()-ROW(N778)+1)),مسودة!N756:N$785)),0))</f>
        <v>41</v>
      </c>
      <c r="O778" s="39">
        <f t="array" ref="O778">IF($C$778="","",IFERROR(MAX(IF((ROW(مسودة!$C$756:$C$785)=SMALL(IF((ROW(مسودة!$C$756:$C$785)*(مسودة!$C$756:$C$785=$C$778)),ROW(مسودة!$C$756:$C$785)),ROW()-ROW(O778)+1)),مسودة!O756:O$785)),0))</f>
        <v>61</v>
      </c>
      <c r="P778" s="39">
        <f t="array" ref="P778">IF($C$778="","",IFERROR(MAX(IF((ROW(مسودة!$C$756:$C$785)=SMALL(IF((ROW(مسودة!$C$756:$C$785)*(مسودة!$C$756:$C$785=$C$778)),ROW(مسودة!$C$756:$C$785)),ROW()-ROW(P778)+1)),مسودة!P756:P$785)),0))</f>
        <v>15</v>
      </c>
      <c r="Q778" s="39">
        <f t="array" ref="Q778">IF($C$778="","",IFERROR(MAX(IF((ROW(مسودة!$C$756:$C$785)=SMALL(IF((ROW(مسودة!$C$756:$C$785)*(مسودة!$C$756:$C$785=$C$778)),ROW(مسودة!$C$756:$C$785)),ROW()-ROW(Q778)+1)),مسودة!Q756:Q$785)),0))</f>
        <v>20</v>
      </c>
      <c r="R778" s="39">
        <f t="array" ref="R778">IF($C$778="","",IFERROR(MAX(IF((ROW(مسودة!$C$756:$C$785)=SMALL(IF((ROW(مسودة!$C$756:$C$785)*(مسودة!$C$756:$C$785=$C$778)),ROW(مسودة!$C$756:$C$785)),ROW()-ROW(R778)+1)),مسودة!R756:R$785)),0))</f>
        <v>35</v>
      </c>
      <c r="S778" s="39">
        <f t="array" ref="S778">IF($C$778="","",IFERROR(MAX(IF((ROW(مسودة!$C$756:$C$785)=SMALL(IF((ROW(مسودة!$C$756:$C$785)*(مسودة!$C$756:$C$785=$C$778)),ROW(مسودة!$C$756:$C$785)),ROW()-ROW(S778)+1)),مسودة!S756:S$785)),0))</f>
        <v>16</v>
      </c>
      <c r="T778" s="39">
        <f t="array" ref="T778">IF($C$778="","",IFERROR(MAX(IF((ROW(مسودة!$C$756:$C$785)=SMALL(IF((ROW(مسودة!$C$756:$C$785)*(مسودة!$C$756:$C$785=$C$778)),ROW(مسودة!$C$756:$C$785)),ROW()-ROW(T778)+1)),مسودة!T756:T$785)),0))</f>
        <v>15</v>
      </c>
      <c r="U778" s="39">
        <f t="array" ref="U778">IF($C$778="","",IFERROR(MAX(IF((ROW(مسودة!$C$756:$C$785)=SMALL(IF((ROW(مسودة!$C$756:$C$785)*(مسودة!$C$756:$C$785=$C$778)),ROW(مسودة!$C$756:$C$785)),ROW()-ROW(U778)+1)),مسودة!U756:U$785)),0))</f>
        <v>31</v>
      </c>
      <c r="V778" s="39">
        <f t="array" ref="V778">IF($C$778="","",IFERROR(MAX(IF((ROW(مسودة!$C$756:$C$785)=SMALL(IF((ROW(مسودة!$C$756:$C$785)*(مسودة!$C$756:$C$785=$C$778)),ROW(مسودة!$C$756:$C$785)),ROW()-ROW(V778)+1)),مسودة!V756:V$785)),0))</f>
        <v>16</v>
      </c>
      <c r="W778" s="39">
        <f t="array" ref="W778">IF($C$778="","",IFERROR(MAX(IF((ROW(مسودة!$C$756:$C$785)=SMALL(IF((ROW(مسودة!$C$756:$C$785)*(مسودة!$C$756:$C$785=$C$778)),ROW(مسودة!$C$756:$C$785)),ROW()-ROW(W778)+1)),مسودة!W756:W$785)),0))</f>
        <v>14</v>
      </c>
      <c r="X778" s="39">
        <f t="array" ref="X778">IF($C$778="","",IFERROR(MAX(IF((ROW(مسودة!$C$756:$C$785)=SMALL(IF((ROW(مسودة!$C$756:$C$785)*(مسودة!$C$756:$C$785=$C$778)),ROW(مسودة!$C$756:$C$785)),ROW()-ROW(X778)+1)),مسودة!X756:X$785)),0))</f>
        <v>30</v>
      </c>
      <c r="Y778" s="39">
        <f t="array" ref="Y778">IF($C$778="","",IFERROR(MAX(IF((ROW(مسودة!$C$756:$C$785)=SMALL(IF((ROW(مسودة!$C$756:$C$785)*(مسودة!$C$756:$C$785=$C$778)),ROW(مسودة!$C$756:$C$785)),ROW()-ROW(Y778)+1)),مسودة!Y756:Y$785)),0))</f>
        <v>9</v>
      </c>
      <c r="Z778" s="39">
        <f t="array" ref="Z778">IF($C$778="","",IFERROR(MAX(IF((ROW(مسودة!$C$756:$C$785)=SMALL(IF((ROW(مسودة!$C$756:$C$785)*(مسودة!$C$756:$C$785=$C$778)),ROW(مسودة!$C$756:$C$785)),ROW()-ROW(Z778)+1)),مسودة!Z756:Z$785)),0))</f>
        <v>21</v>
      </c>
      <c r="AA778" s="39">
        <f t="array" ref="AA778">IF($C$778="","",IFERROR(MAX(IF((ROW(مسودة!$C$756:$C$785)=SMALL(IF((ROW(مسودة!$C$756:$C$785)*(مسودة!$C$756:$C$785=$C$778)),ROW(مسودة!$C$756:$C$785)),ROW()-ROW(AA778)+1)),مسودة!AA756:AA$785)),0))</f>
        <v>30</v>
      </c>
      <c r="AB778" s="39">
        <f t="array" ref="AB778">IF($C$778="","",IFERROR(MAX(IF((ROW(مسودة!$C$756:$C$785)=SMALL(IF((ROW(مسودة!$C$756:$C$785)*(مسودة!$C$756:$C$785=$C$778)),ROW(مسودة!$C$756:$C$785)),ROW()-ROW(AB778)+1)),مسودة!AB756:AB$785)),0))</f>
        <v>14</v>
      </c>
      <c r="AC778" s="39">
        <f t="array" ref="AC778">IF($C$778="","",IFERROR(MAX(IF((ROW(مسودة!$C$756:$C$785)=SMALL(IF((ROW(مسودة!$C$756:$C$785)*(مسودة!$C$756:$C$785=$C$778)),ROW(مسودة!$C$756:$C$785)),ROW()-ROW(AC778)+1)),مسودة!AC756:AC$785)),0))</f>
        <v>21</v>
      </c>
      <c r="AD778" s="39">
        <f t="array" ref="AD778">IF($C$778="","",IFERROR(MAX(IF((ROW(مسودة!$C$756:$C$785)=SMALL(IF((ROW(مسودة!$C$756:$C$785)*(مسودة!$C$756:$C$785=$C$778)),ROW(مسودة!$C$756:$C$785)),ROW()-ROW(AD778)+1)),مسودة!AD756:AD$785)),0))</f>
        <v>35</v>
      </c>
      <c r="AE778" s="39">
        <f t="array" ref="AE778">IF($C$778="","",IFERROR(MAX(IF((ROW(مسودة!$C$756:$C$785)=SMALL(IF((ROW(مسودة!$C$756:$C$785)*(مسودة!$C$756:$C$785=$C$778)),ROW(مسودة!$C$756:$C$785)),ROW()-ROW(AE778)+1)),مسودة!AE756:AE$785)),0))</f>
        <v>9</v>
      </c>
      <c r="AF778" s="39">
        <f t="array" ref="AF778">IF($C$778="","",IFERROR(MAX(IF((ROW(مسودة!$C$756:$C$785)=SMALL(IF((ROW(مسودة!$C$756:$C$785)*(مسودة!$C$756:$C$785=$C$778)),ROW(مسودة!$C$756:$C$785)),ROW()-ROW(AF778)+1)),مسودة!AF756:AF$785)),0))</f>
        <v>23</v>
      </c>
      <c r="AG778" s="39">
        <f t="array" ref="AG778">IF($C$778="","",IFERROR(MAX(IF((ROW(مسودة!$C$756:$C$785)=SMALL(IF((ROW(مسودة!$C$756:$C$785)*(مسودة!$C$756:$C$785=$C$778)),ROW(مسودة!$C$756:$C$785)),ROW()-ROW(AG778)+1)),مسودة!AG756:AG$785)),0))</f>
        <v>32</v>
      </c>
      <c r="AH778" s="39">
        <f t="array" ref="AH778">IF($C$778="","",IFERROR(MAX(IF((ROW(مسودة!$C$756:$C$785)=SMALL(IF((ROW(مسودة!$C$756:$C$785)*(مسودة!$C$756:$C$785=$C$778)),ROW(مسودة!$C$756:$C$785)),ROW()-ROW(AH778)+1)),مسودة!AH756:AH$785)),0))</f>
        <v>7</v>
      </c>
      <c r="AI778" s="39">
        <f t="array" ref="AI778">IF($C$778="","",IFERROR(MAX(IF((ROW(مسودة!$C$756:$C$785)=SMALL(IF((ROW(مسودة!$C$756:$C$785)*(مسودة!$C$756:$C$785=$C$778)),ROW(مسودة!$C$756:$C$785)),ROW()-ROW(AI778)+1)),مسودة!AI756:AI$785)),0))</f>
        <v>14</v>
      </c>
      <c r="AJ778" s="39">
        <f t="array" ref="AJ778">IF($C$778="","",IFERROR(MAX(IF((ROW(مسودة!$C$756:$C$785)=SMALL(IF((ROW(مسودة!$C$756:$C$785)*(مسودة!$C$756:$C$785=$C$778)),ROW(مسودة!$C$756:$C$785)),ROW()-ROW(AJ778)+1)),مسودة!AJ756:AJ$785)),0))</f>
        <v>21</v>
      </c>
      <c r="AK778" s="39">
        <f t="array" ref="AK778">IF($C$778="","",IFERROR(MAX(IF((ROW(مسودة!$C$756:$C$785)=SMALL(IF((ROW(مسودة!$C$756:$C$785)*(مسودة!$C$756:$C$785=$C$778)),ROW(مسودة!$C$756:$C$785)),ROW()-ROW(AK778)+1)),مسودة!AK756:AK$785)),0))</f>
        <v>5</v>
      </c>
      <c r="AL778" s="39">
        <f t="array" ref="AL778">IF($C$778="","",IFERROR(MAX(IF((ROW(مسودة!$C$756:$C$785)=SMALL(IF((ROW(مسودة!$C$756:$C$785)*(مسودة!$C$756:$C$785=$C$778)),ROW(مسودة!$C$756:$C$785)),ROW()-ROW(AL778)+1)),مسودة!AL756:AL$785)),0))</f>
        <v>6</v>
      </c>
      <c r="AM778" s="39">
        <f t="array" ref="AM778">IF($C$778="","",IFERROR(MAX(IF((ROW(مسودة!$C$756:$C$785)=SMALL(IF((ROW(مسودة!$C$756:$C$785)*(مسودة!$C$756:$C$785=$C$778)),ROW(مسودة!$C$756:$C$785)),ROW()-ROW(AM778)+1)),مسودة!AM756:AM$785)),0))</f>
        <v>11</v>
      </c>
      <c r="AN778" s="62"/>
      <c r="AO778" s="62"/>
      <c r="AP778" s="62"/>
      <c r="AQ778" s="106"/>
      <c r="AR778" s="107"/>
      <c r="AS778" s="106"/>
      <c r="AT778" s="107"/>
      <c r="AU778" s="103" t="str">
        <f>IFERROR(LOOKUP(2,1/((مسودة!$C$756:$C$785=C778)*(مسودة!$F$756:$F$785=F778)),مسودة!$AV$756:$AV$785),"")</f>
        <v>ناجح</v>
      </c>
    </row>
    <row r="779" spans="2:47" ht="28.5" customHeight="1" thickBot="1">
      <c r="B779" s="48"/>
      <c r="C779" s="99"/>
      <c r="D779" s="51"/>
      <c r="E779" s="51"/>
      <c r="F779" s="11" t="s">
        <v>31</v>
      </c>
      <c r="G779" s="39">
        <f t="array" ref="G779">IF($C$778="","",IFERROR(MAX(IF((ROW(مسودة!$C$756:$C$785)=SMALL(IF((ROW(مسودة!$C$756:$C$785)*(مسودة!$C$756:$C$785=$C$778)),ROW(مسودة!$C$756:$C$785)),ROW()-ROW(G779)+1)),مسودة!G757:G$785)),0))</f>
        <v>22</v>
      </c>
      <c r="H779" s="39">
        <f t="array" ref="H779">IF($C$778="","",IFERROR(MAX(IF((ROW(مسودة!$C$756:$C$785)=SMALL(IF((ROW(مسودة!$C$756:$C$785)*(مسودة!$C$756:$C$785=$C$778)),ROW(مسودة!$C$756:$C$785)),ROW()-ROW(H779)+1)),مسودة!H757:H$785)),0))</f>
        <v>63</v>
      </c>
      <c r="I779" s="39">
        <f t="array" ref="I779">IF($C$778="","",IFERROR(MAX(IF((ROW(مسودة!$C$756:$C$785)=SMALL(IF((ROW(مسودة!$C$756:$C$785)*(مسودة!$C$756:$C$785=$C$778)),ROW(مسودة!$C$756:$C$785)),ROW()-ROW(I779)+1)),مسودة!I757:I$785)),0))</f>
        <v>85</v>
      </c>
      <c r="J779" s="39">
        <f t="array" ref="J779">IF($C$778="","",IFERROR(MAX(IF((ROW(مسودة!$C$756:$C$785)=SMALL(IF((ROW(مسودة!$C$756:$C$785)*(مسودة!$C$756:$C$785=$C$778)),ROW(مسودة!$C$756:$C$785)),ROW()-ROW(J779)+1)),مسودة!J757:J$785)),0))</f>
        <v>21</v>
      </c>
      <c r="K779" s="39">
        <f t="array" ref="K779">IF($C$778="","",IFERROR(MAX(IF((ROW(مسودة!$C$756:$C$785)=SMALL(IF((ROW(مسودة!$C$756:$C$785)*(مسودة!$C$756:$C$785=$C$778)),ROW(مسودة!$C$756:$C$785)),ROW()-ROW(K779)+1)),مسودة!K757:K$785)),0))</f>
        <v>39</v>
      </c>
      <c r="L779" s="39">
        <f t="array" ref="L779">IF($C$778="","",IFERROR(MAX(IF((ROW(مسودة!$C$756:$C$785)=SMALL(IF((ROW(مسودة!$C$756:$C$785)*(مسودة!$C$756:$C$785=$C$778)),ROW(مسودة!$C$756:$C$785)),ROW()-ROW(L779)+1)),مسودة!L757:L$785)),0))</f>
        <v>60</v>
      </c>
      <c r="M779" s="39">
        <f t="array" ref="M779">IF($C$778="","",IFERROR(MAX(IF((ROW(مسودة!$C$756:$C$785)=SMALL(IF((ROW(مسودة!$C$756:$C$785)*(مسودة!$C$756:$C$785=$C$778)),ROW(مسودة!$C$756:$C$785)),ROW()-ROW(M779)+1)),مسودة!M757:M$785)),0))</f>
        <v>15</v>
      </c>
      <c r="N779" s="39">
        <f t="array" ref="N779">IF($C$778="","",IFERROR(MAX(IF((ROW(مسودة!$C$756:$C$785)=SMALL(IF((ROW(مسودة!$C$756:$C$785)*(مسودة!$C$756:$C$785=$C$778)),ROW(مسودة!$C$756:$C$785)),ROW()-ROW(N779)+1)),مسودة!N757:N$785)),0))</f>
        <v>40</v>
      </c>
      <c r="O779" s="39">
        <f t="array" ref="O779">IF($C$778="","",IFERROR(MAX(IF((ROW(مسودة!$C$756:$C$785)=SMALL(IF((ROW(مسودة!$C$756:$C$785)*(مسودة!$C$756:$C$785=$C$778)),ROW(مسودة!$C$756:$C$785)),ROW()-ROW(O779)+1)),مسودة!O757:O$785)),0))</f>
        <v>55</v>
      </c>
      <c r="P779" s="39">
        <f t="array" ref="P779">IF($C$778="","",IFERROR(MAX(IF((ROW(مسودة!$C$756:$C$785)=SMALL(IF((ROW(مسودة!$C$756:$C$785)*(مسودة!$C$756:$C$785=$C$778)),ROW(مسودة!$C$756:$C$785)),ROW()-ROW(P779)+1)),مسودة!P757:P$785)),0))</f>
        <v>13</v>
      </c>
      <c r="Q779" s="39">
        <f t="array" ref="Q779">IF($C$778="","",IFERROR(MAX(IF((ROW(مسودة!$C$756:$C$785)=SMALL(IF((ROW(مسودة!$C$756:$C$785)*(مسودة!$C$756:$C$785=$C$778)),ROW(مسودة!$C$756:$C$785)),ROW()-ROW(Q779)+1)),مسودة!Q757:Q$785)),0))</f>
        <v>20</v>
      </c>
      <c r="R779" s="39">
        <f t="array" ref="R779">IF($C$778="","",IFERROR(MAX(IF((ROW(مسودة!$C$756:$C$785)=SMALL(IF((ROW(مسودة!$C$756:$C$785)*(مسودة!$C$756:$C$785=$C$778)),ROW(مسودة!$C$756:$C$785)),ROW()-ROW(R779)+1)),مسودة!R757:R$785)),0))</f>
        <v>33</v>
      </c>
      <c r="S779" s="39">
        <f t="array" ref="S779">IF($C$778="","",IFERROR(MAX(IF((ROW(مسودة!$C$756:$C$785)=SMALL(IF((ROW(مسودة!$C$756:$C$785)*(مسودة!$C$756:$C$785=$C$778)),ROW(مسودة!$C$756:$C$785)),ROW()-ROW(S779)+1)),مسودة!S757:S$785)),0))</f>
        <v>21</v>
      </c>
      <c r="T779" s="39">
        <f t="array" ref="T779">IF($C$778="","",IFERROR(MAX(IF((ROW(مسودة!$C$756:$C$785)=SMALL(IF((ROW(مسودة!$C$756:$C$785)*(مسودة!$C$756:$C$785=$C$778)),ROW(مسودة!$C$756:$C$785)),ROW()-ROW(T779)+1)),مسودة!T757:T$785)),0))</f>
        <v>24</v>
      </c>
      <c r="U779" s="39">
        <f t="array" ref="U779">IF($C$778="","",IFERROR(MAX(IF((ROW(مسودة!$C$756:$C$785)=SMALL(IF((ROW(مسودة!$C$756:$C$785)*(مسودة!$C$756:$C$785=$C$778)),ROW(مسودة!$C$756:$C$785)),ROW()-ROW(U779)+1)),مسودة!U757:U$785)),0))</f>
        <v>45</v>
      </c>
      <c r="V779" s="39">
        <f t="array" ref="V779">IF($C$778="","",IFERROR(MAX(IF((ROW(مسودة!$C$756:$C$785)=SMALL(IF((ROW(مسودة!$C$756:$C$785)*(مسودة!$C$756:$C$785=$C$778)),ROW(مسودة!$C$756:$C$785)),ROW()-ROW(V779)+1)),مسودة!V757:V$785)),0))</f>
        <v>18</v>
      </c>
      <c r="W779" s="39">
        <f t="array" ref="W779">IF($C$778="","",IFERROR(MAX(IF((ROW(مسودة!$C$756:$C$785)=SMALL(IF((ROW(مسودة!$C$756:$C$785)*(مسودة!$C$756:$C$785=$C$778)),ROW(مسودة!$C$756:$C$785)),ROW()-ROW(W779)+1)),مسودة!W757:W$785)),0))</f>
        <v>23</v>
      </c>
      <c r="X779" s="39">
        <f t="array" ref="X779">IF($C$778="","",IFERROR(MAX(IF((ROW(مسودة!$C$756:$C$785)=SMALL(IF((ROW(مسودة!$C$756:$C$785)*(مسودة!$C$756:$C$785=$C$778)),ROW(مسودة!$C$756:$C$785)),ROW()-ROW(X779)+1)),مسودة!X757:X$785)),0))</f>
        <v>41</v>
      </c>
      <c r="Y779" s="39">
        <f t="array" ref="Y779">IF($C$778="","",IFERROR(MAX(IF((ROW(مسودة!$C$756:$C$785)=SMALL(IF((ROW(مسودة!$C$756:$C$785)*(مسودة!$C$756:$C$785=$C$778)),ROW(مسودة!$C$756:$C$785)),ROW()-ROW(Y779)+1)),مسودة!Y757:Y$785)),0))</f>
        <v>8</v>
      </c>
      <c r="Z779" s="39">
        <f t="array" ref="Z779">IF($C$778="","",IFERROR(MAX(IF((ROW(مسودة!$C$756:$C$785)=SMALL(IF((ROW(مسودة!$C$756:$C$785)*(مسودة!$C$756:$C$785=$C$778)),ROW(مسودة!$C$756:$C$785)),ROW()-ROW(Z779)+1)),مسودة!Z757:Z$785)),0))</f>
        <v>26</v>
      </c>
      <c r="AA779" s="39">
        <f t="array" ref="AA779">IF($C$778="","",IFERROR(MAX(IF((ROW(مسودة!$C$756:$C$785)=SMALL(IF((ROW(مسودة!$C$756:$C$785)*(مسودة!$C$756:$C$785=$C$778)),ROW(مسودة!$C$756:$C$785)),ROW()-ROW(AA779)+1)),مسودة!AA757:AA$785)),0))</f>
        <v>34</v>
      </c>
      <c r="AB779" s="39">
        <f t="array" ref="AB779">IF($C$778="","",IFERROR(MAX(IF((ROW(مسودة!$C$756:$C$785)=SMALL(IF((ROW(مسودة!$C$756:$C$785)*(مسودة!$C$756:$C$785=$C$778)),ROW(مسودة!$C$756:$C$785)),ROW()-ROW(AB779)+1)),مسودة!AB757:AB$785)),0))</f>
        <v>14</v>
      </c>
      <c r="AC779" s="39">
        <f t="array" ref="AC779">IF($C$778="","",IFERROR(MAX(IF((ROW(مسودة!$C$756:$C$785)=SMALL(IF((ROW(مسودة!$C$756:$C$785)*(مسودة!$C$756:$C$785=$C$778)),ROW(مسودة!$C$756:$C$785)),ROW()-ROW(AC779)+1)),مسودة!AC757:AC$785)),0))</f>
        <v>6</v>
      </c>
      <c r="AD779" s="39">
        <f t="array" ref="AD779">IF($C$778="","",IFERROR(MAX(IF((ROW(مسودة!$C$756:$C$785)=SMALL(IF((ROW(مسودة!$C$756:$C$785)*(مسودة!$C$756:$C$785=$C$778)),ROW(مسودة!$C$756:$C$785)),ROW()-ROW(AD779)+1)),مسودة!AD757:AD$785)),0))</f>
        <v>20</v>
      </c>
      <c r="AE779" s="39">
        <f t="array" ref="AE779">IF($C$778="","",IFERROR(MAX(IF((ROW(مسودة!$C$756:$C$785)=SMALL(IF((ROW(مسودة!$C$756:$C$785)*(مسودة!$C$756:$C$785=$C$778)),ROW(مسودة!$C$756:$C$785)),ROW()-ROW(AE779)+1)),مسودة!AE757:AE$785)),0))</f>
        <v>11</v>
      </c>
      <c r="AF779" s="39">
        <f t="array" ref="AF779">IF($C$778="","",IFERROR(MAX(IF((ROW(مسودة!$C$756:$C$785)=SMALL(IF((ROW(مسودة!$C$756:$C$785)*(مسودة!$C$756:$C$785=$C$778)),ROW(مسودة!$C$756:$C$785)),ROW()-ROW(AF779)+1)),مسودة!AF757:AF$785)),0))</f>
        <v>18</v>
      </c>
      <c r="AG779" s="39">
        <f t="array" ref="AG779">IF($C$778="","",IFERROR(MAX(IF((ROW(مسودة!$C$756:$C$785)=SMALL(IF((ROW(مسودة!$C$756:$C$785)*(مسودة!$C$756:$C$785=$C$778)),ROW(مسودة!$C$756:$C$785)),ROW()-ROW(AG779)+1)),مسودة!AG757:AG$785)),0))</f>
        <v>29</v>
      </c>
      <c r="AH779" s="39">
        <f t="array" ref="AH779">IF($C$778="","",IFERROR(MAX(IF((ROW(مسودة!$C$756:$C$785)=SMALL(IF((ROW(مسودة!$C$756:$C$785)*(مسودة!$C$756:$C$785=$C$778)),ROW(مسودة!$C$756:$C$785)),ROW()-ROW(AH779)+1)),مسودة!AH757:AH$785)),0))</f>
        <v>7</v>
      </c>
      <c r="AI779" s="39">
        <f t="array" ref="AI779">IF($C$778="","",IFERROR(MAX(IF((ROW(مسودة!$C$756:$C$785)=SMALL(IF((ROW(مسودة!$C$756:$C$785)*(مسودة!$C$756:$C$785=$C$778)),ROW(مسودة!$C$756:$C$785)),ROW()-ROW(AI779)+1)),مسودة!AI757:AI$785)),0))</f>
        <v>12</v>
      </c>
      <c r="AJ779" s="39">
        <f t="array" ref="AJ779">IF($C$778="","",IFERROR(MAX(IF((ROW(مسودة!$C$756:$C$785)=SMALL(IF((ROW(مسودة!$C$756:$C$785)*(مسودة!$C$756:$C$785=$C$778)),ROW(مسودة!$C$756:$C$785)),ROW()-ROW(AJ779)+1)),مسودة!AJ757:AJ$785)),0))</f>
        <v>19</v>
      </c>
      <c r="AK779" s="39">
        <f t="array" ref="AK779">IF($C$778="","",IFERROR(MAX(IF((ROW(مسودة!$C$756:$C$785)=SMALL(IF((ROW(مسودة!$C$756:$C$785)*(مسودة!$C$756:$C$785=$C$778)),ROW(مسودة!$C$756:$C$785)),ROW()-ROW(AK779)+1)),مسودة!AK757:AK$785)),0))</f>
        <v>4</v>
      </c>
      <c r="AL779" s="39">
        <f t="array" ref="AL779">IF($C$778="","",IFERROR(MAX(IF((ROW(مسودة!$C$756:$C$785)=SMALL(IF((ROW(مسودة!$C$756:$C$785)*(مسودة!$C$756:$C$785=$C$778)),ROW(مسودة!$C$756:$C$785)),ROW()-ROW(AL779)+1)),مسودة!AL757:AL$785)),0))</f>
        <v>7</v>
      </c>
      <c r="AM779" s="39">
        <f t="array" ref="AM779">IF($C$778="","",IFERROR(MAX(IF((ROW(مسودة!$C$756:$C$785)=SMALL(IF((ROW(مسودة!$C$756:$C$785)*(مسودة!$C$756:$C$785=$C$778)),ROW(مسودة!$C$756:$C$785)),ROW()-ROW(AM779)+1)),مسودة!AM757:AM$785)),0))</f>
        <v>11</v>
      </c>
      <c r="AN779" s="56"/>
      <c r="AO779" s="56"/>
      <c r="AP779" s="56"/>
      <c r="AQ779" s="108"/>
      <c r="AR779" s="109"/>
      <c r="AS779" s="108"/>
      <c r="AT779" s="109"/>
      <c r="AU779" s="104"/>
    </row>
    <row r="780" spans="2:47" ht="28.5" customHeight="1" thickBot="1">
      <c r="B780" s="48"/>
      <c r="C780" s="93"/>
      <c r="D780" s="51"/>
      <c r="E780" s="51"/>
      <c r="F780" s="14" t="s">
        <v>32</v>
      </c>
      <c r="G780" s="39">
        <f t="array" ref="G780">IF($C$778="","",IFERROR(MAX(IF((ROW(مسودة!$C$756:$C$785)=SMALL(IF((ROW(مسودة!$C$756:$C$785)*(مسودة!$C$756:$C$785=$C$778)),ROW(مسودة!$C$756:$C$785)),ROW()-ROW(G780)+1)),مسودة!G758:G$785)),0))</f>
        <v>44</v>
      </c>
      <c r="H780" s="39">
        <f t="array" ref="H780">IF($C$778="","",IFERROR(MAX(IF((ROW(مسودة!$C$756:$C$785)=SMALL(IF((ROW(مسودة!$C$756:$C$785)*(مسودة!$C$756:$C$785=$C$778)),ROW(مسودة!$C$756:$C$785)),ROW()-ROW(H780)+1)),مسودة!H758:H$785)),0))</f>
        <v>113</v>
      </c>
      <c r="I780" s="39">
        <f t="array" ref="I780">IF($C$778="","",IFERROR(MAX(IF((ROW(مسودة!$C$756:$C$785)=SMALL(IF((ROW(مسودة!$C$756:$C$785)*(مسودة!$C$756:$C$785=$C$778)),ROW(مسودة!$C$756:$C$785)),ROW()-ROW(I780)+1)),مسودة!I758:I$785)),0))</f>
        <v>157</v>
      </c>
      <c r="J780" s="39">
        <f t="array" ref="J780">IF($C$778="","",IFERROR(MAX(IF((ROW(مسودة!$C$756:$C$785)=SMALL(IF((ROW(مسودة!$C$756:$C$785)*(مسودة!$C$756:$C$785=$C$778)),ROW(مسودة!$C$756:$C$785)),ROW()-ROW(J780)+1)),مسودة!J758:J$785)),0))</f>
        <v>42</v>
      </c>
      <c r="K780" s="39">
        <f t="array" ref="K780">IF($C$778="","",IFERROR(MAX(IF((ROW(مسودة!$C$756:$C$785)=SMALL(IF((ROW(مسودة!$C$756:$C$785)*(مسودة!$C$756:$C$785=$C$778)),ROW(مسودة!$C$756:$C$785)),ROW()-ROW(K780)+1)),مسودة!K758:K$785)),0))</f>
        <v>82</v>
      </c>
      <c r="L780" s="39">
        <f t="array" ref="L780">IF($C$778="","",IFERROR(MAX(IF((ROW(مسودة!$C$756:$C$785)=SMALL(IF((ROW(مسودة!$C$756:$C$785)*(مسودة!$C$756:$C$785=$C$778)),ROW(مسودة!$C$756:$C$785)),ROW()-ROW(L780)+1)),مسودة!L758:L$785)),0))</f>
        <v>124</v>
      </c>
      <c r="M780" s="39">
        <f t="array" ref="M780">IF($C$778="","",IFERROR(MAX(IF((ROW(مسودة!$C$756:$C$785)=SMALL(IF((ROW(مسودة!$C$756:$C$785)*(مسودة!$C$756:$C$785=$C$778)),ROW(مسودة!$C$756:$C$785)),ROW()-ROW(M780)+1)),مسودة!M758:M$785)),0))</f>
        <v>35</v>
      </c>
      <c r="N780" s="39">
        <f t="array" ref="N780">IF($C$778="","",IFERROR(MAX(IF((ROW(مسودة!$C$756:$C$785)=SMALL(IF((ROW(مسودة!$C$756:$C$785)*(مسودة!$C$756:$C$785=$C$778)),ROW(مسودة!$C$756:$C$785)),ROW()-ROW(N780)+1)),مسودة!N758:N$785)),0))</f>
        <v>81</v>
      </c>
      <c r="O780" s="39">
        <f t="array" ref="O780">IF($C$778="","",IFERROR(MAX(IF((ROW(مسودة!$C$756:$C$785)=SMALL(IF((ROW(مسودة!$C$756:$C$785)*(مسودة!$C$756:$C$785=$C$778)),ROW(مسودة!$C$756:$C$785)),ROW()-ROW(O780)+1)),مسودة!O758:O$785)),0))</f>
        <v>116</v>
      </c>
      <c r="P780" s="39">
        <f t="array" ref="P780">IF($C$778="","",IFERROR(MAX(IF((ROW(مسودة!$C$756:$C$785)=SMALL(IF((ROW(مسودة!$C$756:$C$785)*(مسودة!$C$756:$C$785=$C$778)),ROW(مسودة!$C$756:$C$785)),ROW()-ROW(P780)+1)),مسودة!P758:P$785)),0))</f>
        <v>28</v>
      </c>
      <c r="Q780" s="39">
        <f t="array" ref="Q780">IF($C$778="","",IFERROR(MAX(IF((ROW(مسودة!$C$756:$C$785)=SMALL(IF((ROW(مسودة!$C$756:$C$785)*(مسودة!$C$756:$C$785=$C$778)),ROW(مسودة!$C$756:$C$785)),ROW()-ROW(Q780)+1)),مسودة!Q758:Q$785)),0))</f>
        <v>40</v>
      </c>
      <c r="R780" s="39">
        <f t="array" ref="R780">IF($C$778="","",IFERROR(MAX(IF((ROW(مسودة!$C$756:$C$785)=SMALL(IF((ROW(مسودة!$C$756:$C$785)*(مسودة!$C$756:$C$785=$C$778)),ROW(مسودة!$C$756:$C$785)),ROW()-ROW(R780)+1)),مسودة!R758:R$785)),0))</f>
        <v>68</v>
      </c>
      <c r="S780" s="39">
        <f t="array" ref="S780">IF($C$778="","",IFERROR(MAX(IF((ROW(مسودة!$C$756:$C$785)=SMALL(IF((ROW(مسودة!$C$756:$C$785)*(مسودة!$C$756:$C$785=$C$778)),ROW(مسودة!$C$756:$C$785)),ROW()-ROW(S780)+1)),مسودة!S758:S$785)),0))</f>
        <v>37</v>
      </c>
      <c r="T780" s="39">
        <f t="array" ref="T780">IF($C$778="","",IFERROR(MAX(IF((ROW(مسودة!$C$756:$C$785)=SMALL(IF((ROW(مسودة!$C$756:$C$785)*(مسودة!$C$756:$C$785=$C$778)),ROW(مسودة!$C$756:$C$785)),ROW()-ROW(T780)+1)),مسودة!T758:T$785)),0))</f>
        <v>39</v>
      </c>
      <c r="U780" s="39">
        <f t="array" ref="U780">IF($C$778="","",IFERROR(MAX(IF((ROW(مسودة!$C$756:$C$785)=SMALL(IF((ROW(مسودة!$C$756:$C$785)*(مسودة!$C$756:$C$785=$C$778)),ROW(مسودة!$C$756:$C$785)),ROW()-ROW(U780)+1)),مسودة!U758:U$785)),0))</f>
        <v>76</v>
      </c>
      <c r="V780" s="39">
        <f t="array" ref="V780">IF($C$778="","",IFERROR(MAX(IF((ROW(مسودة!$C$756:$C$785)=SMALL(IF((ROW(مسودة!$C$756:$C$785)*(مسودة!$C$756:$C$785=$C$778)),ROW(مسودة!$C$756:$C$785)),ROW()-ROW(V780)+1)),مسودة!V758:V$785)),0))</f>
        <v>34</v>
      </c>
      <c r="W780" s="39">
        <f t="array" ref="W780">IF($C$778="","",IFERROR(MAX(IF((ROW(مسودة!$C$756:$C$785)=SMALL(IF((ROW(مسودة!$C$756:$C$785)*(مسودة!$C$756:$C$785=$C$778)),ROW(مسودة!$C$756:$C$785)),ROW()-ROW(W780)+1)),مسودة!W758:W$785)),0))</f>
        <v>37</v>
      </c>
      <c r="X780" s="39">
        <f t="array" ref="X780">IF($C$778="","",IFERROR(MAX(IF((ROW(مسودة!$C$756:$C$785)=SMALL(IF((ROW(مسودة!$C$756:$C$785)*(مسودة!$C$756:$C$785=$C$778)),ROW(مسودة!$C$756:$C$785)),ROW()-ROW(X780)+1)),مسودة!X758:X$785)),0))</f>
        <v>71</v>
      </c>
      <c r="Y780" s="39">
        <f t="array" ref="Y780">IF($C$778="","",IFERROR(MAX(IF((ROW(مسودة!$C$756:$C$785)=SMALL(IF((ROW(مسودة!$C$756:$C$785)*(مسودة!$C$756:$C$785=$C$778)),ROW(مسودة!$C$756:$C$785)),ROW()-ROW(Y780)+1)),مسودة!Y758:Y$785)),0))</f>
        <v>17</v>
      </c>
      <c r="Z780" s="39">
        <f t="array" ref="Z780">IF($C$778="","",IFERROR(MAX(IF((ROW(مسودة!$C$756:$C$785)=SMALL(IF((ROW(مسودة!$C$756:$C$785)*(مسودة!$C$756:$C$785=$C$778)),ROW(مسودة!$C$756:$C$785)),ROW()-ROW(Z780)+1)),مسودة!Z758:Z$785)),0))</f>
        <v>47</v>
      </c>
      <c r="AA780" s="39">
        <f t="array" ref="AA780">IF($C$778="","",IFERROR(MAX(IF((ROW(مسودة!$C$756:$C$785)=SMALL(IF((ROW(مسودة!$C$756:$C$785)*(مسودة!$C$756:$C$785=$C$778)),ROW(مسودة!$C$756:$C$785)),ROW()-ROW(AA780)+1)),مسودة!AA758:AA$785)),0))</f>
        <v>64</v>
      </c>
      <c r="AB780" s="39">
        <f t="array" ref="AB780">IF($C$778="","",IFERROR(MAX(IF((ROW(مسودة!$C$756:$C$785)=SMALL(IF((ROW(مسودة!$C$756:$C$785)*(مسودة!$C$756:$C$785=$C$778)),ROW(مسودة!$C$756:$C$785)),ROW()-ROW(AB780)+1)),مسودة!AB758:AB$785)),0))</f>
        <v>28</v>
      </c>
      <c r="AC780" s="39">
        <f t="array" ref="AC780">IF($C$778="","",IFERROR(MAX(IF((ROW(مسودة!$C$756:$C$785)=SMALL(IF((ROW(مسودة!$C$756:$C$785)*(مسودة!$C$756:$C$785=$C$778)),ROW(مسودة!$C$756:$C$785)),ROW()-ROW(AC780)+1)),مسودة!AC758:AC$785)),0))</f>
        <v>27</v>
      </c>
      <c r="AD780" s="39">
        <f t="array" ref="AD780">IF($C$778="","",IFERROR(MAX(IF((ROW(مسودة!$C$756:$C$785)=SMALL(IF((ROW(مسودة!$C$756:$C$785)*(مسودة!$C$756:$C$785=$C$778)),ROW(مسودة!$C$756:$C$785)),ROW()-ROW(AD780)+1)),مسودة!AD758:AD$785)),0))</f>
        <v>55</v>
      </c>
      <c r="AE780" s="39">
        <f t="array" ref="AE780">IF($C$778="","",IFERROR(MAX(IF((ROW(مسودة!$C$756:$C$785)=SMALL(IF((ROW(مسودة!$C$756:$C$785)*(مسودة!$C$756:$C$785=$C$778)),ROW(مسودة!$C$756:$C$785)),ROW()-ROW(AE780)+1)),مسودة!AE758:AE$785)),0))</f>
        <v>20</v>
      </c>
      <c r="AF780" s="39">
        <f t="array" ref="AF780">IF($C$778="","",IFERROR(MAX(IF((ROW(مسودة!$C$756:$C$785)=SMALL(IF((ROW(مسودة!$C$756:$C$785)*(مسودة!$C$756:$C$785=$C$778)),ROW(مسودة!$C$756:$C$785)),ROW()-ROW(AF780)+1)),مسودة!AF758:AF$785)),0))</f>
        <v>41</v>
      </c>
      <c r="AG780" s="39">
        <f t="array" ref="AG780">IF($C$778="","",IFERROR(MAX(IF((ROW(مسودة!$C$756:$C$785)=SMALL(IF((ROW(مسودة!$C$756:$C$785)*(مسودة!$C$756:$C$785=$C$778)),ROW(مسودة!$C$756:$C$785)),ROW()-ROW(AG780)+1)),مسودة!AG758:AG$785)),0))</f>
        <v>61</v>
      </c>
      <c r="AH780" s="39">
        <f t="array" ref="AH780">IF($C$778="","",IFERROR(MAX(IF((ROW(مسودة!$C$756:$C$785)=SMALL(IF((ROW(مسودة!$C$756:$C$785)*(مسودة!$C$756:$C$785=$C$778)),ROW(مسودة!$C$756:$C$785)),ROW()-ROW(AH780)+1)),مسودة!AH758:AH$785)),0))</f>
        <v>14</v>
      </c>
      <c r="AI780" s="39">
        <f t="array" ref="AI780">IF($C$778="","",IFERROR(MAX(IF((ROW(مسودة!$C$756:$C$785)=SMALL(IF((ROW(مسودة!$C$756:$C$785)*(مسودة!$C$756:$C$785=$C$778)),ROW(مسودة!$C$756:$C$785)),ROW()-ROW(AI780)+1)),مسودة!AI758:AI$785)),0))</f>
        <v>26</v>
      </c>
      <c r="AJ780" s="39">
        <f t="array" ref="AJ780">IF($C$778="","",IFERROR(MAX(IF((ROW(مسودة!$C$756:$C$785)=SMALL(IF((ROW(مسودة!$C$756:$C$785)*(مسودة!$C$756:$C$785=$C$778)),ROW(مسودة!$C$756:$C$785)),ROW()-ROW(AJ780)+1)),مسودة!AJ758:AJ$785)),0))</f>
        <v>40</v>
      </c>
      <c r="AK780" s="39">
        <f t="array" ref="AK780">IF($C$778="","",IFERROR(MAX(IF((ROW(مسودة!$C$756:$C$785)=SMALL(IF((ROW(مسودة!$C$756:$C$785)*(مسودة!$C$756:$C$785=$C$778)),ROW(مسودة!$C$756:$C$785)),ROW()-ROW(AK780)+1)),مسودة!AK758:AK$785)),0))</f>
        <v>9</v>
      </c>
      <c r="AL780" s="39">
        <f t="array" ref="AL780">IF($C$778="","",IFERROR(MAX(IF((ROW(مسودة!$C$756:$C$785)=SMALL(IF((ROW(مسودة!$C$756:$C$785)*(مسودة!$C$756:$C$785=$C$778)),ROW(مسودة!$C$756:$C$785)),ROW()-ROW(AL780)+1)),مسودة!AL758:AL$785)),0))</f>
        <v>13</v>
      </c>
      <c r="AM780" s="39">
        <f t="array" ref="AM780">IF($C$778="","",IFERROR(MAX(IF((ROW(مسودة!$C$756:$C$785)=SMALL(IF((ROW(مسودة!$C$756:$C$785)*(مسودة!$C$756:$C$785=$C$778)),ROW(مسودة!$C$756:$C$785)),ROW()-ROW(AM780)+1)),مسودة!AM758:AM$785)),0))</f>
        <v>22</v>
      </c>
      <c r="AN780" s="39">
        <f t="array" ref="AN780">IF($C778="","",IFERROR(MAX(IF((ROW(مسودة!$C$756:$C$785)=SMALL(IF((ROW(مسودة!$C$756:$C$785)*(مسودة!$C$756:$C$785=$C778)),ROW(مسودة!$C$756:$C$785)),ROW()-ROW(AN780)+1)),مسودة!AN$758:AN$785)),0))</f>
        <v>854</v>
      </c>
      <c r="AO780" s="39">
        <f t="array" ref="AO780">IF($C778="","",IFERROR(MAX(IF((ROW(مسودة!$C$756:$C$785)=SMALL(IF((ROW(مسودة!$C$756:$C$785)*(مسودة!$C$756:$C$785=$C778)),ROW(مسودة!$C$756:$C$785)),ROW()-ROW(AO780)+1)),مسودة!AO$758:AO$785)),0))</f>
        <v>64.696969696969703</v>
      </c>
      <c r="AP780" s="39" t="str">
        <f>IF(AO780&lt;50,"   ",IF(AO780&lt;65,"مقبول",IF(AO780&lt;75,"جيد",IF(AO780&lt;85,"جيدجداً",IF(AO780&lt;=100,"ممتاز","")))))</f>
        <v>مقبول</v>
      </c>
      <c r="AQ780" s="110"/>
      <c r="AR780" s="111"/>
      <c r="AS780" s="110"/>
      <c r="AT780" s="111"/>
      <c r="AU780" s="105"/>
    </row>
    <row r="781" spans="2:47" ht="28.5" customHeight="1" thickBot="1">
      <c r="B781" s="48">
        <f t="shared" ref="B781" si="129">B778+1</f>
        <v>174</v>
      </c>
      <c r="C781" s="98">
        <f t="array" ref="C781">IF(ISERROR(INDEX(مسودة!$C$756:$AV$785,SMALL(IF((مسودة!$AV$756:$AV$785="ناجح"),ROW(مسودة!$C$756:$AV$785)-MIN(ROW(مسودة!$C$756:$AV$785))+1,""),ROW(A4)),COLUMN(A4))),"",INDEX(مسودة!$C$756:$AV$785,SMALL(IF((مسودة!$AV$756:$AV$785="ناجح"),ROW(مسودة!$C$756:$AV$785)-MIN(ROW(مسودة!$C$756:$AV$785))+1,""),ROW(A4)),COLUMN(A4)))</f>
        <v>668</v>
      </c>
      <c r="D781" s="95" t="str">
        <f>IF(C781&lt;&gt;"",VLOOKUP(C781,مسودة!$C$756:$D$785,2,0),"")</f>
        <v xml:space="preserve">خيري خالد </v>
      </c>
      <c r="E781" s="95">
        <f>IF(C781&lt;&gt;"",VLOOKUP(C781,مسودة!$C$756:$E$785,3,0),"")</f>
        <v>290</v>
      </c>
      <c r="F781" s="11" t="s">
        <v>30</v>
      </c>
      <c r="G781" s="39">
        <f t="array" ref="G781">IF($C$781="","",IFERROR(MAX(IF((ROW(مسودة!$C$756:$C$785)=SMALL(IF((ROW(مسودة!$C$756:$C$785)*(مسودة!$C$756:$C$785=$C$781)),ROW(مسودة!$C$756:$C$785)),ROW()-ROW(G781)+1)),مسودة!G756:G$785)),0))</f>
        <v>30</v>
      </c>
      <c r="H781" s="39">
        <f t="array" ref="H781">IF($C$781="","",IFERROR(MAX(IF((ROW(مسودة!$C$756:$C$785)=SMALL(IF((ROW(مسودة!$C$756:$C$785)*(مسودة!$C$756:$C$785=$C$781)),ROW(مسودة!$C$756:$C$785)),ROW()-ROW(H781)+1)),مسودة!H756:H$785)),0))</f>
        <v>70</v>
      </c>
      <c r="I781" s="39">
        <f t="array" ref="I781">IF($C$781="","",IFERROR(MAX(IF((ROW(مسودة!$C$756:$C$785)=SMALL(IF((ROW(مسودة!$C$756:$C$785)*(مسودة!$C$756:$C$785=$C$781)),ROW(مسودة!$C$756:$C$785)),ROW()-ROW(I781)+1)),مسودة!I756:I$785)),0))</f>
        <v>100</v>
      </c>
      <c r="J781" s="39">
        <f t="array" ref="J781">IF($C$781="","",IFERROR(MAX(IF((ROW(مسودة!$C$756:$C$785)=SMALL(IF((ROW(مسودة!$C$756:$C$785)*(مسودة!$C$756:$C$785=$C$781)),ROW(مسودة!$C$756:$C$785)),ROW()-ROW(J781)+1)),مسودة!J756:J$785)),0))</f>
        <v>30</v>
      </c>
      <c r="K781" s="39">
        <f t="array" ref="K781">IF($C$781="","",IFERROR(MAX(IF((ROW(مسودة!$C$756:$C$785)=SMALL(IF((ROW(مسودة!$C$756:$C$785)*(مسودة!$C$756:$C$785=$C$781)),ROW(مسودة!$C$756:$C$785)),ROW()-ROW(K781)+1)),مسودة!K756:K$785)),0))</f>
        <v>39</v>
      </c>
      <c r="L781" s="39">
        <f t="array" ref="L781">IF($C$781="","",IFERROR(MAX(IF((ROW(مسودة!$C$756:$C$785)=SMALL(IF((ROW(مسودة!$C$756:$C$785)*(مسودة!$C$756:$C$785=$C$781)),ROW(مسودة!$C$756:$C$785)),ROW()-ROW(L781)+1)),مسودة!L756:L$785)),0))</f>
        <v>69</v>
      </c>
      <c r="M781" s="39">
        <f t="array" ref="M781">IF($C$781="","",IFERROR(MAX(IF((ROW(مسودة!$C$756:$C$785)=SMALL(IF((ROW(مسودة!$C$756:$C$785)*(مسودة!$C$756:$C$785=$C$781)),ROW(مسودة!$C$756:$C$785)),ROW()-ROW(M781)+1)),مسودة!M756:M$785)),0))</f>
        <v>27</v>
      </c>
      <c r="N781" s="39">
        <f t="array" ref="N781">IF($C$781="","",IFERROR(MAX(IF((ROW(مسودة!$C$756:$C$785)=SMALL(IF((ROW(مسودة!$C$756:$C$785)*(مسودة!$C$756:$C$785=$C$781)),ROW(مسودة!$C$756:$C$785)),ROW()-ROW(N781)+1)),مسودة!N756:N$785)),0))</f>
        <v>48</v>
      </c>
      <c r="O781" s="39">
        <f t="array" ref="O781">IF($C$781="","",IFERROR(MAX(IF((ROW(مسودة!$C$756:$C$785)=SMALL(IF((ROW(مسودة!$C$756:$C$785)*(مسودة!$C$756:$C$785=$C$781)),ROW(مسودة!$C$756:$C$785)),ROW()-ROW(O781)+1)),مسودة!O756:O$785)),0))</f>
        <v>75</v>
      </c>
      <c r="P781" s="39">
        <f t="array" ref="P781">IF($C$781="","",IFERROR(MAX(IF((ROW(مسودة!$C$756:$C$785)=SMALL(IF((ROW(مسودة!$C$756:$C$785)*(مسودة!$C$756:$C$785=$C$781)),ROW(مسودة!$C$756:$C$785)),ROW()-ROW(P781)+1)),مسودة!P756:P$785)),0))</f>
        <v>24</v>
      </c>
      <c r="Q781" s="39">
        <f t="array" ref="Q781">IF($C$781="","",IFERROR(MAX(IF((ROW(مسودة!$C$756:$C$785)=SMALL(IF((ROW(مسودة!$C$756:$C$785)*(مسودة!$C$756:$C$785=$C$781)),ROW(مسودة!$C$756:$C$785)),ROW()-ROW(Q781)+1)),مسودة!Q756:Q$785)),0))</f>
        <v>36</v>
      </c>
      <c r="R781" s="39">
        <f t="array" ref="R781">IF($C$781="","",IFERROR(MAX(IF((ROW(مسودة!$C$756:$C$785)=SMALL(IF((ROW(مسودة!$C$756:$C$785)*(مسودة!$C$756:$C$785=$C$781)),ROW(مسودة!$C$756:$C$785)),ROW()-ROW(R781)+1)),مسودة!R756:R$785)),0))</f>
        <v>60</v>
      </c>
      <c r="S781" s="39">
        <f t="array" ref="S781">IF($C$781="","",IFERROR(MAX(IF((ROW(مسودة!$C$756:$C$785)=SMALL(IF((ROW(مسودة!$C$756:$C$785)*(مسودة!$C$756:$C$785=$C$781)),ROW(مسودة!$C$756:$C$785)),ROW()-ROW(S781)+1)),مسودة!S756:S$785)),0))</f>
        <v>24</v>
      </c>
      <c r="T781" s="39">
        <f t="array" ref="T781">IF($C$781="","",IFERROR(MAX(IF((ROW(مسودة!$C$756:$C$785)=SMALL(IF((ROW(مسودة!$C$756:$C$785)*(مسودة!$C$756:$C$785=$C$781)),ROW(مسودة!$C$756:$C$785)),ROW()-ROW(T781)+1)),مسودة!T756:T$785)),0))</f>
        <v>25</v>
      </c>
      <c r="U781" s="39">
        <f t="array" ref="U781">IF($C$781="","",IFERROR(MAX(IF((ROW(مسودة!$C$756:$C$785)=SMALL(IF((ROW(مسودة!$C$756:$C$785)*(مسودة!$C$756:$C$785=$C$781)),ROW(مسودة!$C$756:$C$785)),ROW()-ROW(U781)+1)),مسودة!U756:U$785)),0))</f>
        <v>49</v>
      </c>
      <c r="V781" s="39">
        <f t="array" ref="V781">IF($C$781="","",IFERROR(MAX(IF((ROW(مسودة!$C$756:$C$785)=SMALL(IF((ROW(مسودة!$C$756:$C$785)*(مسودة!$C$756:$C$785=$C$781)),ROW(مسودة!$C$756:$C$785)),ROW()-ROW(V781)+1)),مسودة!V756:V$785)),0))</f>
        <v>21</v>
      </c>
      <c r="W781" s="39">
        <f t="array" ref="W781">IF($C$781="","",IFERROR(MAX(IF((ROW(مسودة!$C$756:$C$785)=SMALL(IF((ROW(مسودة!$C$756:$C$785)*(مسودة!$C$756:$C$785=$C$781)),ROW(مسودة!$C$756:$C$785)),ROW()-ROW(W781)+1)),مسودة!W756:W$785)),0))</f>
        <v>35</v>
      </c>
      <c r="X781" s="39">
        <f t="array" ref="X781">IF($C$781="","",IFERROR(MAX(IF((ROW(مسودة!$C$756:$C$785)=SMALL(IF((ROW(مسودة!$C$756:$C$785)*(مسودة!$C$756:$C$785=$C$781)),ROW(مسودة!$C$756:$C$785)),ROW()-ROW(X781)+1)),مسودة!X756:X$785)),0))</f>
        <v>56</v>
      </c>
      <c r="Y781" s="39">
        <f t="array" ref="Y781">IF($C$781="","",IFERROR(MAX(IF((ROW(مسودة!$C$756:$C$785)=SMALL(IF((ROW(مسودة!$C$756:$C$785)*(مسودة!$C$756:$C$785=$C$781)),ROW(مسودة!$C$756:$C$785)),ROW()-ROW(Y781)+1)),مسودة!Y756:Y$785)),0))</f>
        <v>10</v>
      </c>
      <c r="Z781" s="39">
        <f t="array" ref="Z781">IF($C$781="","",IFERROR(MAX(IF((ROW(مسودة!$C$756:$C$785)=SMALL(IF((ROW(مسودة!$C$756:$C$785)*(مسودة!$C$756:$C$785=$C$781)),ROW(مسودة!$C$756:$C$785)),ROW()-ROW(Z781)+1)),مسودة!Z756:Z$785)),0))</f>
        <v>28</v>
      </c>
      <c r="AA781" s="39">
        <f t="array" ref="AA781">IF($C$781="","",IFERROR(MAX(IF((ROW(مسودة!$C$756:$C$785)=SMALL(IF((ROW(مسودة!$C$756:$C$785)*(مسودة!$C$756:$C$785=$C$781)),ROW(مسودة!$C$756:$C$785)),ROW()-ROW(AA781)+1)),مسودة!AA756:AA$785)),0))</f>
        <v>38</v>
      </c>
      <c r="AB781" s="39">
        <f t="array" ref="AB781">IF($C$781="","",IFERROR(MAX(IF((ROW(مسودة!$C$756:$C$785)=SMALL(IF((ROW(مسودة!$C$756:$C$785)*(مسودة!$C$756:$C$785=$C$781)),ROW(مسودة!$C$756:$C$785)),ROW()-ROW(AB781)+1)),مسودة!AB756:AB$785)),0))</f>
        <v>16</v>
      </c>
      <c r="AC781" s="39">
        <f t="array" ref="AC781">IF($C$781="","",IFERROR(MAX(IF((ROW(مسودة!$C$756:$C$785)=SMALL(IF((ROW(مسودة!$C$756:$C$785)*(مسودة!$C$756:$C$785=$C$781)),ROW(مسودة!$C$756:$C$785)),ROW()-ROW(AC781)+1)),مسودة!AC756:AC$785)),0))</f>
        <v>22</v>
      </c>
      <c r="AD781" s="39">
        <f t="array" ref="AD781">IF($C$781="","",IFERROR(MAX(IF((ROW(مسودة!$C$756:$C$785)=SMALL(IF((ROW(مسودة!$C$756:$C$785)*(مسودة!$C$756:$C$785=$C$781)),ROW(مسودة!$C$756:$C$785)),ROW()-ROW(AD781)+1)),مسودة!AD756:AD$785)),0))</f>
        <v>38</v>
      </c>
      <c r="AE781" s="39">
        <f t="array" ref="AE781">IF($C$781="","",IFERROR(MAX(IF((ROW(مسودة!$C$756:$C$785)=SMALL(IF((ROW(مسودة!$C$756:$C$785)*(مسودة!$C$756:$C$785=$C$781)),ROW(مسودة!$C$756:$C$785)),ROW()-ROW(AE781)+1)),مسودة!AE756:AE$785)),0))</f>
        <v>12</v>
      </c>
      <c r="AF781" s="39">
        <f t="array" ref="AF781">IF($C$781="","",IFERROR(MAX(IF((ROW(مسودة!$C$756:$C$785)=SMALL(IF((ROW(مسودة!$C$756:$C$785)*(مسودة!$C$756:$C$785=$C$781)),ROW(مسودة!$C$756:$C$785)),ROW()-ROW(AF781)+1)),مسودة!AF756:AF$785)),0))</f>
        <v>25</v>
      </c>
      <c r="AG781" s="39">
        <f t="array" ref="AG781">IF($C$781="","",IFERROR(MAX(IF((ROW(مسودة!$C$756:$C$785)=SMALL(IF((ROW(مسودة!$C$756:$C$785)*(مسودة!$C$756:$C$785=$C$781)),ROW(مسودة!$C$756:$C$785)),ROW()-ROW(AG781)+1)),مسودة!AG756:AG$785)),0))</f>
        <v>37</v>
      </c>
      <c r="AH781" s="39">
        <f t="array" ref="AH781">IF($C$781="","",IFERROR(MAX(IF((ROW(مسودة!$C$756:$C$785)=SMALL(IF((ROW(مسودة!$C$756:$C$785)*(مسودة!$C$756:$C$785=$C$781)),ROW(مسودة!$C$756:$C$785)),ROW()-ROW(AH781)+1)),مسودة!AH756:AH$785)),0))</f>
        <v>12</v>
      </c>
      <c r="AI781" s="39">
        <f t="array" ref="AI781">IF($C$781="","",IFERROR(MAX(IF((ROW(مسودة!$C$756:$C$785)=SMALL(IF((ROW(مسودة!$C$756:$C$785)*(مسودة!$C$756:$C$785=$C$781)),ROW(مسودة!$C$756:$C$785)),ROW()-ROW(AI781)+1)),مسودة!AI756:AI$785)),0))</f>
        <v>25</v>
      </c>
      <c r="AJ781" s="39">
        <f t="array" ref="AJ781">IF($C$781="","",IFERROR(MAX(IF((ROW(مسودة!$C$756:$C$785)=SMALL(IF((ROW(مسودة!$C$756:$C$785)*(مسودة!$C$756:$C$785=$C$781)),ROW(مسودة!$C$756:$C$785)),ROW()-ROW(AJ781)+1)),مسودة!AJ756:AJ$785)),0))</f>
        <v>37</v>
      </c>
      <c r="AK781" s="39">
        <f t="array" ref="AK781">IF($C$781="","",IFERROR(MAX(IF((ROW(مسودة!$C$756:$C$785)=SMALL(IF((ROW(مسودة!$C$756:$C$785)*(مسودة!$C$756:$C$785=$C$781)),ROW(مسودة!$C$756:$C$785)),ROW()-ROW(AK781)+1)),مسودة!AK756:AK$785)),0))</f>
        <v>6</v>
      </c>
      <c r="AL781" s="39">
        <f t="array" ref="AL781">IF($C$781="","",IFERROR(MAX(IF((ROW(مسودة!$C$756:$C$785)=SMALL(IF((ROW(مسودة!$C$756:$C$785)*(مسودة!$C$756:$C$785=$C$781)),ROW(مسودة!$C$756:$C$785)),ROW()-ROW(AL781)+1)),مسودة!AL756:AL$785)),0))</f>
        <v>11</v>
      </c>
      <c r="AM781" s="39">
        <f t="array" ref="AM781">IF($C$781="","",IFERROR(MAX(IF((ROW(مسودة!$C$756:$C$785)=SMALL(IF((ROW(مسودة!$C$756:$C$785)*(مسودة!$C$756:$C$785=$C$781)),ROW(مسودة!$C$756:$C$785)),ROW()-ROW(AM781)+1)),مسودة!AM756:AM$785)),0))</f>
        <v>17</v>
      </c>
      <c r="AN781" s="54"/>
      <c r="AO781" s="54"/>
      <c r="AP781" s="55"/>
      <c r="AQ781" s="49"/>
      <c r="AR781" s="49"/>
      <c r="AS781" s="49"/>
      <c r="AT781" s="49"/>
      <c r="AU781" s="103" t="str">
        <f>IFERROR(LOOKUP(2,1/((مسودة!$C$756:$C$785=C781)*(مسودة!$F$756:$F$785=F781)),مسودة!$AV$756:$AV$785),"")</f>
        <v>ناجح</v>
      </c>
    </row>
    <row r="782" spans="2:47" ht="28.5" customHeight="1" thickBot="1">
      <c r="B782" s="48"/>
      <c r="C782" s="99"/>
      <c r="D782" s="51"/>
      <c r="E782" s="51"/>
      <c r="F782" s="11" t="s">
        <v>31</v>
      </c>
      <c r="G782" s="39">
        <f t="array" ref="G782">IF($C$781="","",IFERROR(MAX(IF((ROW(مسودة!$C$756:$C$785)=SMALL(IF((ROW(مسودة!$C$756:$C$785)*(مسودة!$C$756:$C$785=$C$781)),ROW(مسودة!$C$756:$C$785)),ROW()-ROW(G782)+1)),مسودة!G757:G$785)),0))</f>
        <v>30</v>
      </c>
      <c r="H782" s="39">
        <f t="array" ref="H782">IF($C$781="","",IFERROR(MAX(IF((ROW(مسودة!$C$756:$C$785)=SMALL(IF((ROW(مسودة!$C$756:$C$785)*(مسودة!$C$756:$C$785=$C$781)),ROW(مسودة!$C$756:$C$785)),ROW()-ROW(H782)+1)),مسودة!H757:H$785)),0))</f>
        <v>65</v>
      </c>
      <c r="I782" s="39">
        <f t="array" ref="I782">IF($C$781="","",IFERROR(MAX(IF((ROW(مسودة!$C$756:$C$785)=SMALL(IF((ROW(مسودة!$C$756:$C$785)*(مسودة!$C$756:$C$785=$C$781)),ROW(مسودة!$C$756:$C$785)),ROW()-ROW(I782)+1)),مسودة!I757:I$785)),0))</f>
        <v>95</v>
      </c>
      <c r="J782" s="39">
        <f t="array" ref="J782">IF($C$781="","",IFERROR(MAX(IF((ROW(مسودة!$C$756:$C$785)=SMALL(IF((ROW(مسودة!$C$756:$C$785)*(مسودة!$C$756:$C$785=$C$781)),ROW(مسودة!$C$756:$C$785)),ROW()-ROW(J782)+1)),مسودة!J757:J$785)),0))</f>
        <v>26</v>
      </c>
      <c r="K782" s="39">
        <f t="array" ref="K782">IF($C$781="","",IFERROR(MAX(IF((ROW(مسودة!$C$756:$C$785)=SMALL(IF((ROW(مسودة!$C$756:$C$785)*(مسودة!$C$756:$C$785=$C$781)),ROW(مسودة!$C$756:$C$785)),ROW()-ROW(K782)+1)),مسودة!K757:K$785)),0))</f>
        <v>35</v>
      </c>
      <c r="L782" s="39">
        <f t="array" ref="L782">IF($C$781="","",IFERROR(MAX(IF((ROW(مسودة!$C$756:$C$785)=SMALL(IF((ROW(مسودة!$C$756:$C$785)*(مسودة!$C$756:$C$785=$C$781)),ROW(مسودة!$C$756:$C$785)),ROW()-ROW(L782)+1)),مسودة!L757:L$785)),0))</f>
        <v>61</v>
      </c>
      <c r="M782" s="39">
        <f t="array" ref="M782">IF($C$781="","",IFERROR(MAX(IF((ROW(مسودة!$C$756:$C$785)=SMALL(IF((ROW(مسودة!$C$756:$C$785)*(مسودة!$C$756:$C$785=$C$781)),ROW(مسودة!$C$756:$C$785)),ROW()-ROW(M782)+1)),مسودة!M757:M$785)),0))</f>
        <v>27</v>
      </c>
      <c r="N782" s="39">
        <f t="array" ref="N782">IF($C$781="","",IFERROR(MAX(IF((ROW(مسودة!$C$756:$C$785)=SMALL(IF((ROW(مسودة!$C$756:$C$785)*(مسودة!$C$756:$C$785=$C$781)),ROW(مسودة!$C$756:$C$785)),ROW()-ROW(N782)+1)),مسودة!N757:N$785)),0))</f>
        <v>35</v>
      </c>
      <c r="O782" s="39">
        <f t="array" ref="O782">IF($C$781="","",IFERROR(MAX(IF((ROW(مسودة!$C$756:$C$785)=SMALL(IF((ROW(مسودة!$C$756:$C$785)*(مسودة!$C$756:$C$785=$C$781)),ROW(مسودة!$C$756:$C$785)),ROW()-ROW(O782)+1)),مسودة!O757:O$785)),0))</f>
        <v>62</v>
      </c>
      <c r="P782" s="39">
        <f t="array" ref="P782">IF($C$781="","",IFERROR(MAX(IF((ROW(مسودة!$C$756:$C$785)=SMALL(IF((ROW(مسودة!$C$756:$C$785)*(مسودة!$C$756:$C$785=$C$781)),ROW(مسودة!$C$756:$C$785)),ROW()-ROW(P782)+1)),مسودة!P757:P$785)),0))</f>
        <v>16</v>
      </c>
      <c r="Q782" s="39">
        <f t="array" ref="Q782">IF($C$781="","",IFERROR(MAX(IF((ROW(مسودة!$C$756:$C$785)=SMALL(IF((ROW(مسودة!$C$756:$C$785)*(مسودة!$C$756:$C$785=$C$781)),ROW(مسودة!$C$756:$C$785)),ROW()-ROW(Q782)+1)),مسودة!Q757:Q$785)),0))</f>
        <v>20</v>
      </c>
      <c r="R782" s="39">
        <f t="array" ref="R782">IF($C$781="","",IFERROR(MAX(IF((ROW(مسودة!$C$756:$C$785)=SMALL(IF((ROW(مسودة!$C$756:$C$785)*(مسودة!$C$756:$C$785=$C$781)),ROW(مسودة!$C$756:$C$785)),ROW()-ROW(R782)+1)),مسودة!R757:R$785)),0))</f>
        <v>36</v>
      </c>
      <c r="S782" s="39">
        <f t="array" ref="S782">IF($C$781="","",IFERROR(MAX(IF((ROW(مسودة!$C$756:$C$785)=SMALL(IF((ROW(مسودة!$C$756:$C$785)*(مسودة!$C$756:$C$785=$C$781)),ROW(مسودة!$C$756:$C$785)),ROW()-ROW(S782)+1)),مسودة!S757:S$785)),0))</f>
        <v>24</v>
      </c>
      <c r="T782" s="39">
        <f t="array" ref="T782">IF($C$781="","",IFERROR(MAX(IF((ROW(مسودة!$C$756:$C$785)=SMALL(IF((ROW(مسودة!$C$756:$C$785)*(مسودة!$C$756:$C$785=$C$781)),ROW(مسودة!$C$756:$C$785)),ROW()-ROW(T782)+1)),مسودة!T757:T$785)),0))</f>
        <v>34</v>
      </c>
      <c r="U782" s="39">
        <f t="array" ref="U782">IF($C$781="","",IFERROR(MAX(IF((ROW(مسودة!$C$756:$C$785)=SMALL(IF((ROW(مسودة!$C$756:$C$785)*(مسودة!$C$756:$C$785=$C$781)),ROW(مسودة!$C$756:$C$785)),ROW()-ROW(U782)+1)),مسودة!U757:U$785)),0))</f>
        <v>58</v>
      </c>
      <c r="V782" s="39">
        <f t="array" ref="V782">IF($C$781="","",IFERROR(MAX(IF((ROW(مسودة!$C$756:$C$785)=SMALL(IF((ROW(مسودة!$C$756:$C$785)*(مسودة!$C$756:$C$785=$C$781)),ROW(مسودة!$C$756:$C$785)),ROW()-ROW(V782)+1)),مسودة!V757:V$785)),0))</f>
        <v>22</v>
      </c>
      <c r="W782" s="39">
        <f t="array" ref="W782">IF($C$781="","",IFERROR(MAX(IF((ROW(مسودة!$C$756:$C$785)=SMALL(IF((ROW(مسودة!$C$756:$C$785)*(مسودة!$C$756:$C$785=$C$781)),ROW(مسودة!$C$756:$C$785)),ROW()-ROW(W782)+1)),مسودة!W757:W$785)),0))</f>
        <v>26</v>
      </c>
      <c r="X782" s="39">
        <f t="array" ref="X782">IF($C$781="","",IFERROR(MAX(IF((ROW(مسودة!$C$756:$C$785)=SMALL(IF((ROW(مسودة!$C$756:$C$785)*(مسودة!$C$756:$C$785=$C$781)),ROW(مسودة!$C$756:$C$785)),ROW()-ROW(X782)+1)),مسودة!X757:X$785)),0))</f>
        <v>48</v>
      </c>
      <c r="Y782" s="39">
        <f t="array" ref="Y782">IF($C$781="","",IFERROR(MAX(IF((ROW(مسودة!$C$756:$C$785)=SMALL(IF((ROW(مسودة!$C$756:$C$785)*(مسودة!$C$756:$C$785=$C$781)),ROW(مسودة!$C$756:$C$785)),ROW()-ROW(Y782)+1)),مسودة!Y757:Y$785)),0))</f>
        <v>12</v>
      </c>
      <c r="Z782" s="39">
        <f t="array" ref="Z782">IF($C$781="","",IFERROR(MAX(IF((ROW(مسودة!$C$756:$C$785)=SMALL(IF((ROW(مسودة!$C$756:$C$785)*(مسودة!$C$756:$C$785=$C$781)),ROW(مسودة!$C$756:$C$785)),ROW()-ROW(Z782)+1)),مسودة!Z757:Z$785)),0))</f>
        <v>28</v>
      </c>
      <c r="AA782" s="39">
        <f t="array" ref="AA782">IF($C$781="","",IFERROR(MAX(IF((ROW(مسودة!$C$756:$C$785)=SMALL(IF((ROW(مسودة!$C$756:$C$785)*(مسودة!$C$756:$C$785=$C$781)),ROW(مسودة!$C$756:$C$785)),ROW()-ROW(AA782)+1)),مسودة!AA757:AA$785)),0))</f>
        <v>40</v>
      </c>
      <c r="AB782" s="39">
        <f t="array" ref="AB782">IF($C$781="","",IFERROR(MAX(IF((ROW(مسودة!$C$756:$C$785)=SMALL(IF((ROW(مسودة!$C$756:$C$785)*(مسودة!$C$756:$C$785=$C$781)),ROW(مسودة!$C$756:$C$785)),ROW()-ROW(AB782)+1)),مسودة!AB757:AB$785)),0))</f>
        <v>16</v>
      </c>
      <c r="AC782" s="39">
        <f t="array" ref="AC782">IF($C$781="","",IFERROR(MAX(IF((ROW(مسودة!$C$756:$C$785)=SMALL(IF((ROW(مسودة!$C$756:$C$785)*(مسودة!$C$756:$C$785=$C$781)),ROW(مسودة!$C$756:$C$785)),ROW()-ROW(AC782)+1)),مسودة!AC757:AC$785)),0))</f>
        <v>23</v>
      </c>
      <c r="AD782" s="39">
        <f t="array" ref="AD782">IF($C$781="","",IFERROR(MAX(IF((ROW(مسودة!$C$756:$C$785)=SMALL(IF((ROW(مسودة!$C$756:$C$785)*(مسودة!$C$756:$C$785=$C$781)),ROW(مسودة!$C$756:$C$785)),ROW()-ROW(AD782)+1)),مسودة!AD757:AD$785)),0))</f>
        <v>39</v>
      </c>
      <c r="AE782" s="39">
        <f t="array" ref="AE782">IF($C$781="","",IFERROR(MAX(IF((ROW(مسودة!$C$756:$C$785)=SMALL(IF((ROW(مسودة!$C$756:$C$785)*(مسودة!$C$756:$C$785=$C$781)),ROW(مسودة!$C$756:$C$785)),ROW()-ROW(AE782)+1)),مسودة!AE757:AE$785)),0))</f>
        <v>12</v>
      </c>
      <c r="AF782" s="39">
        <f t="array" ref="AF782">IF($C$781="","",IFERROR(MAX(IF((ROW(مسودة!$C$756:$C$785)=SMALL(IF((ROW(مسودة!$C$756:$C$785)*(مسودة!$C$756:$C$785=$C$781)),ROW(مسودة!$C$756:$C$785)),ROW()-ROW(AF782)+1)),مسودة!AF757:AF$785)),0))</f>
        <v>28</v>
      </c>
      <c r="AG782" s="39">
        <f t="array" ref="AG782">IF($C$781="","",IFERROR(MAX(IF((ROW(مسودة!$C$756:$C$785)=SMALL(IF((ROW(مسودة!$C$756:$C$785)*(مسودة!$C$756:$C$785=$C$781)),ROW(مسودة!$C$756:$C$785)),ROW()-ROW(AG782)+1)),مسودة!AG757:AG$785)),0))</f>
        <v>40</v>
      </c>
      <c r="AH782" s="39">
        <f t="array" ref="AH782">IF($C$781="","",IFERROR(MAX(IF((ROW(مسودة!$C$756:$C$785)=SMALL(IF((ROW(مسودة!$C$756:$C$785)*(مسودة!$C$756:$C$785=$C$781)),ROW(مسودة!$C$756:$C$785)),ROW()-ROW(AH782)+1)),مسودة!AH757:AH$785)),0))</f>
        <v>12</v>
      </c>
      <c r="AI782" s="39">
        <f t="array" ref="AI782">IF($C$781="","",IFERROR(MAX(IF((ROW(مسودة!$C$756:$C$785)=SMALL(IF((ROW(مسودة!$C$756:$C$785)*(مسودة!$C$756:$C$785=$C$781)),ROW(مسودة!$C$756:$C$785)),ROW()-ROW(AI782)+1)),مسودة!AI757:AI$785)),0))</f>
        <v>22</v>
      </c>
      <c r="AJ782" s="39">
        <f t="array" ref="AJ782">IF($C$781="","",IFERROR(MAX(IF((ROW(مسودة!$C$756:$C$785)=SMALL(IF((ROW(مسودة!$C$756:$C$785)*(مسودة!$C$756:$C$785=$C$781)),ROW(مسودة!$C$756:$C$785)),ROW()-ROW(AJ782)+1)),مسودة!AJ757:AJ$785)),0))</f>
        <v>34</v>
      </c>
      <c r="AK782" s="39">
        <f t="array" ref="AK782">IF($C$781="","",IFERROR(MAX(IF((ROW(مسودة!$C$756:$C$785)=SMALL(IF((ROW(مسودة!$C$756:$C$785)*(مسودة!$C$756:$C$785=$C$781)),ROW(مسودة!$C$756:$C$785)),ROW()-ROW(AK782)+1)),مسودة!AK757:AK$785)),0))</f>
        <v>5</v>
      </c>
      <c r="AL782" s="39">
        <f t="array" ref="AL782">IF($C$781="","",IFERROR(MAX(IF((ROW(مسودة!$C$756:$C$785)=SMALL(IF((ROW(مسودة!$C$756:$C$785)*(مسودة!$C$756:$C$785=$C$781)),ROW(مسودة!$C$756:$C$785)),ROW()-ROW(AL782)+1)),مسودة!AL757:AL$785)),0))</f>
        <v>9</v>
      </c>
      <c r="AM782" s="39">
        <f t="array" ref="AM782">IF($C$781="","",IFERROR(MAX(IF((ROW(مسودة!$C$756:$C$785)=SMALL(IF((ROW(مسودة!$C$756:$C$785)*(مسودة!$C$756:$C$785=$C$781)),ROW(مسودة!$C$756:$C$785)),ROW()-ROW(AM782)+1)),مسودة!AM757:AM$785)),0))</f>
        <v>14</v>
      </c>
      <c r="AN782" s="54"/>
      <c r="AO782" s="54"/>
      <c r="AP782" s="56"/>
      <c r="AQ782" s="49"/>
      <c r="AR782" s="49"/>
      <c r="AS782" s="49"/>
      <c r="AT782" s="49"/>
      <c r="AU782" s="104"/>
    </row>
    <row r="783" spans="2:47" ht="36" customHeight="1" thickBot="1">
      <c r="B783" s="48"/>
      <c r="C783" s="93"/>
      <c r="D783" s="51"/>
      <c r="E783" s="51"/>
      <c r="F783" s="14" t="s">
        <v>32</v>
      </c>
      <c r="G783" s="39">
        <f t="array" ref="G783">IF($C$781="","",IFERROR(MAX(IF((ROW(مسودة!$C$756:$C$785)=SMALL(IF((ROW(مسودة!$C$756:$C$785)*(مسودة!$C$756:$C$785=$C$781)),ROW(مسودة!$C$756:$C$785)),ROW()-ROW(G783)+1)),مسودة!G758:G$785)),0))</f>
        <v>60</v>
      </c>
      <c r="H783" s="39">
        <f t="array" ref="H783">IF($C$781="","",IFERROR(MAX(IF((ROW(مسودة!$C$756:$C$785)=SMALL(IF((ROW(مسودة!$C$756:$C$785)*(مسودة!$C$756:$C$785=$C$781)),ROW(مسودة!$C$756:$C$785)),ROW()-ROW(H783)+1)),مسودة!H758:H$785)),0))</f>
        <v>135</v>
      </c>
      <c r="I783" s="39">
        <f t="array" ref="I783">IF($C$781="","",IFERROR(MAX(IF((ROW(مسودة!$C$756:$C$785)=SMALL(IF((ROW(مسودة!$C$756:$C$785)*(مسودة!$C$756:$C$785=$C$781)),ROW(مسودة!$C$756:$C$785)),ROW()-ROW(I783)+1)),مسودة!I758:I$785)),0))</f>
        <v>195</v>
      </c>
      <c r="J783" s="39">
        <f t="array" ref="J783">IF($C$781="","",IFERROR(MAX(IF((ROW(مسودة!$C$756:$C$785)=SMALL(IF((ROW(مسودة!$C$756:$C$785)*(مسودة!$C$756:$C$785=$C$781)),ROW(مسودة!$C$756:$C$785)),ROW()-ROW(J783)+1)),مسودة!J758:J$785)),0))</f>
        <v>56</v>
      </c>
      <c r="K783" s="39">
        <f t="array" ref="K783">IF($C$781="","",IFERROR(MAX(IF((ROW(مسودة!$C$756:$C$785)=SMALL(IF((ROW(مسودة!$C$756:$C$785)*(مسودة!$C$756:$C$785=$C$781)),ROW(مسودة!$C$756:$C$785)),ROW()-ROW(K783)+1)),مسودة!K758:K$785)),0))</f>
        <v>74</v>
      </c>
      <c r="L783" s="39">
        <f t="array" ref="L783">IF($C$781="","",IFERROR(MAX(IF((ROW(مسودة!$C$756:$C$785)=SMALL(IF((ROW(مسودة!$C$756:$C$785)*(مسودة!$C$756:$C$785=$C$781)),ROW(مسودة!$C$756:$C$785)),ROW()-ROW(L783)+1)),مسودة!L758:L$785)),0))</f>
        <v>130</v>
      </c>
      <c r="M783" s="39">
        <f t="array" ref="M783">IF($C$781="","",IFERROR(MAX(IF((ROW(مسودة!$C$756:$C$785)=SMALL(IF((ROW(مسودة!$C$756:$C$785)*(مسودة!$C$756:$C$785=$C$781)),ROW(مسودة!$C$756:$C$785)),ROW()-ROW(M783)+1)),مسودة!M758:M$785)),0))</f>
        <v>54</v>
      </c>
      <c r="N783" s="39">
        <f t="array" ref="N783">IF($C$781="","",IFERROR(MAX(IF((ROW(مسودة!$C$756:$C$785)=SMALL(IF((ROW(مسودة!$C$756:$C$785)*(مسودة!$C$756:$C$785=$C$781)),ROW(مسودة!$C$756:$C$785)),ROW()-ROW(N783)+1)),مسودة!N758:N$785)),0))</f>
        <v>83</v>
      </c>
      <c r="O783" s="39">
        <f t="array" ref="O783">IF($C$781="","",IFERROR(MAX(IF((ROW(مسودة!$C$756:$C$785)=SMALL(IF((ROW(مسودة!$C$756:$C$785)*(مسودة!$C$756:$C$785=$C$781)),ROW(مسودة!$C$756:$C$785)),ROW()-ROW(O783)+1)),مسودة!O758:O$785)),0))</f>
        <v>137</v>
      </c>
      <c r="P783" s="39">
        <f t="array" ref="P783">IF($C$781="","",IFERROR(MAX(IF((ROW(مسودة!$C$756:$C$785)=SMALL(IF((ROW(مسودة!$C$756:$C$785)*(مسودة!$C$756:$C$785=$C$781)),ROW(مسودة!$C$756:$C$785)),ROW()-ROW(P783)+1)),مسودة!P758:P$785)),0))</f>
        <v>40</v>
      </c>
      <c r="Q783" s="39">
        <f t="array" ref="Q783">IF($C$781="","",IFERROR(MAX(IF((ROW(مسودة!$C$756:$C$785)=SMALL(IF((ROW(مسودة!$C$756:$C$785)*(مسودة!$C$756:$C$785=$C$781)),ROW(مسودة!$C$756:$C$785)),ROW()-ROW(Q783)+1)),مسودة!Q758:Q$785)),0))</f>
        <v>56</v>
      </c>
      <c r="R783" s="39">
        <f t="array" ref="R783">IF($C$781="","",IFERROR(MAX(IF((ROW(مسودة!$C$756:$C$785)=SMALL(IF((ROW(مسودة!$C$756:$C$785)*(مسودة!$C$756:$C$785=$C$781)),ROW(مسودة!$C$756:$C$785)),ROW()-ROW(R783)+1)),مسودة!R758:R$785)),0))</f>
        <v>96</v>
      </c>
      <c r="S783" s="39">
        <f t="array" ref="S783">IF($C$781="","",IFERROR(MAX(IF((ROW(مسودة!$C$756:$C$785)=SMALL(IF((ROW(مسودة!$C$756:$C$785)*(مسودة!$C$756:$C$785=$C$781)),ROW(مسودة!$C$756:$C$785)),ROW()-ROW(S783)+1)),مسودة!S758:S$785)),0))</f>
        <v>48</v>
      </c>
      <c r="T783" s="39">
        <f t="array" ref="T783">IF($C$781="","",IFERROR(MAX(IF((ROW(مسودة!$C$756:$C$785)=SMALL(IF((ROW(مسودة!$C$756:$C$785)*(مسودة!$C$756:$C$785=$C$781)),ROW(مسودة!$C$756:$C$785)),ROW()-ROW(T783)+1)),مسودة!T758:T$785)),0))</f>
        <v>59</v>
      </c>
      <c r="U783" s="39">
        <f t="array" ref="U783">IF($C$781="","",IFERROR(MAX(IF((ROW(مسودة!$C$756:$C$785)=SMALL(IF((ROW(مسودة!$C$756:$C$785)*(مسودة!$C$756:$C$785=$C$781)),ROW(مسودة!$C$756:$C$785)),ROW()-ROW(U783)+1)),مسودة!U758:U$785)),0))</f>
        <v>107</v>
      </c>
      <c r="V783" s="39">
        <f t="array" ref="V783">IF($C$781="","",IFERROR(MAX(IF((ROW(مسودة!$C$756:$C$785)=SMALL(IF((ROW(مسودة!$C$756:$C$785)*(مسودة!$C$756:$C$785=$C$781)),ROW(مسودة!$C$756:$C$785)),ROW()-ROW(V783)+1)),مسودة!V758:V$785)),0))</f>
        <v>43</v>
      </c>
      <c r="W783" s="39">
        <f t="array" ref="W783">IF($C$781="","",IFERROR(MAX(IF((ROW(مسودة!$C$756:$C$785)=SMALL(IF((ROW(مسودة!$C$756:$C$785)*(مسودة!$C$756:$C$785=$C$781)),ROW(مسودة!$C$756:$C$785)),ROW()-ROW(W783)+1)),مسودة!W758:W$785)),0))</f>
        <v>61</v>
      </c>
      <c r="X783" s="39">
        <f t="array" ref="X783">IF($C$781="","",IFERROR(MAX(IF((ROW(مسودة!$C$756:$C$785)=SMALL(IF((ROW(مسودة!$C$756:$C$785)*(مسودة!$C$756:$C$785=$C$781)),ROW(مسودة!$C$756:$C$785)),ROW()-ROW(X783)+1)),مسودة!X758:X$785)),0))</f>
        <v>104</v>
      </c>
      <c r="Y783" s="39">
        <f t="array" ref="Y783">IF($C$781="","",IFERROR(MAX(IF((ROW(مسودة!$C$756:$C$785)=SMALL(IF((ROW(مسودة!$C$756:$C$785)*(مسودة!$C$756:$C$785=$C$781)),ROW(مسودة!$C$756:$C$785)),ROW()-ROW(Y783)+1)),مسودة!Y758:Y$785)),0))</f>
        <v>22</v>
      </c>
      <c r="Z783" s="39">
        <f t="array" ref="Z783">IF($C$781="","",IFERROR(MAX(IF((ROW(مسودة!$C$756:$C$785)=SMALL(IF((ROW(مسودة!$C$756:$C$785)*(مسودة!$C$756:$C$785=$C$781)),ROW(مسودة!$C$756:$C$785)),ROW()-ROW(Z783)+1)),مسودة!Z758:Z$785)),0))</f>
        <v>56</v>
      </c>
      <c r="AA783" s="39">
        <f t="array" ref="AA783">IF($C$781="","",IFERROR(MAX(IF((ROW(مسودة!$C$756:$C$785)=SMALL(IF((ROW(مسودة!$C$756:$C$785)*(مسودة!$C$756:$C$785=$C$781)),ROW(مسودة!$C$756:$C$785)),ROW()-ROW(AA783)+1)),مسودة!AA758:AA$785)),0))</f>
        <v>78</v>
      </c>
      <c r="AB783" s="39">
        <f t="array" ref="AB783">IF($C$781="","",IFERROR(MAX(IF((ROW(مسودة!$C$756:$C$785)=SMALL(IF((ROW(مسودة!$C$756:$C$785)*(مسودة!$C$756:$C$785=$C$781)),ROW(مسودة!$C$756:$C$785)),ROW()-ROW(AB783)+1)),مسودة!AB758:AB$785)),0))</f>
        <v>32</v>
      </c>
      <c r="AC783" s="39">
        <f t="array" ref="AC783">IF($C$781="","",IFERROR(MAX(IF((ROW(مسودة!$C$756:$C$785)=SMALL(IF((ROW(مسودة!$C$756:$C$785)*(مسودة!$C$756:$C$785=$C$781)),ROW(مسودة!$C$756:$C$785)),ROW()-ROW(AC783)+1)),مسودة!AC758:AC$785)),0))</f>
        <v>45</v>
      </c>
      <c r="AD783" s="39">
        <f t="array" ref="AD783">IF($C$781="","",IFERROR(MAX(IF((ROW(مسودة!$C$756:$C$785)=SMALL(IF((ROW(مسودة!$C$756:$C$785)*(مسودة!$C$756:$C$785=$C$781)),ROW(مسودة!$C$756:$C$785)),ROW()-ROW(AD783)+1)),مسودة!AD758:AD$785)),0))</f>
        <v>77</v>
      </c>
      <c r="AE783" s="39">
        <f t="array" ref="AE783">IF($C$781="","",IFERROR(MAX(IF((ROW(مسودة!$C$756:$C$785)=SMALL(IF((ROW(مسودة!$C$756:$C$785)*(مسودة!$C$756:$C$785=$C$781)),ROW(مسودة!$C$756:$C$785)),ROW()-ROW(AE783)+1)),مسودة!AE758:AE$785)),0))</f>
        <v>24</v>
      </c>
      <c r="AF783" s="39">
        <f t="array" ref="AF783">IF($C$781="","",IFERROR(MAX(IF((ROW(مسودة!$C$756:$C$785)=SMALL(IF((ROW(مسودة!$C$756:$C$785)*(مسودة!$C$756:$C$785=$C$781)),ROW(مسودة!$C$756:$C$785)),ROW()-ROW(AF783)+1)),مسودة!AF758:AF$785)),0))</f>
        <v>53</v>
      </c>
      <c r="AG783" s="39">
        <f t="array" ref="AG783">IF($C$781="","",IFERROR(MAX(IF((ROW(مسودة!$C$756:$C$785)=SMALL(IF((ROW(مسودة!$C$756:$C$785)*(مسودة!$C$756:$C$785=$C$781)),ROW(مسودة!$C$756:$C$785)),ROW()-ROW(AG783)+1)),مسودة!AG758:AG$785)),0))</f>
        <v>77</v>
      </c>
      <c r="AH783" s="39">
        <f t="array" ref="AH783">IF($C$781="","",IFERROR(MAX(IF((ROW(مسودة!$C$756:$C$785)=SMALL(IF((ROW(مسودة!$C$756:$C$785)*(مسودة!$C$756:$C$785=$C$781)),ROW(مسودة!$C$756:$C$785)),ROW()-ROW(AH783)+1)),مسودة!AH758:AH$785)),0))</f>
        <v>24</v>
      </c>
      <c r="AI783" s="39">
        <f t="array" ref="AI783">IF($C$781="","",IFERROR(MAX(IF((ROW(مسودة!$C$756:$C$785)=SMALL(IF((ROW(مسودة!$C$756:$C$785)*(مسودة!$C$756:$C$785=$C$781)),ROW(مسودة!$C$756:$C$785)),ROW()-ROW(AI783)+1)),مسودة!AI758:AI$785)),0))</f>
        <v>47</v>
      </c>
      <c r="AJ783" s="39">
        <f t="array" ref="AJ783">IF($C$781="","",IFERROR(MAX(IF((ROW(مسودة!$C$756:$C$785)=SMALL(IF((ROW(مسودة!$C$756:$C$785)*(مسودة!$C$756:$C$785=$C$781)),ROW(مسودة!$C$756:$C$785)),ROW()-ROW(AJ783)+1)),مسودة!AJ758:AJ$785)),0))</f>
        <v>71</v>
      </c>
      <c r="AK783" s="39">
        <f t="array" ref="AK783">IF($C$781="","",IFERROR(MAX(IF((ROW(مسودة!$C$756:$C$785)=SMALL(IF((ROW(مسودة!$C$756:$C$785)*(مسودة!$C$756:$C$785=$C$781)),ROW(مسودة!$C$756:$C$785)),ROW()-ROW(AK783)+1)),مسودة!AK758:AK$785)),0))</f>
        <v>11</v>
      </c>
      <c r="AL783" s="39">
        <f t="array" ref="AL783">IF($C$781="","",IFERROR(MAX(IF((ROW(مسودة!$C$756:$C$785)=SMALL(IF((ROW(مسودة!$C$756:$C$785)*(مسودة!$C$756:$C$785=$C$781)),ROW(مسودة!$C$756:$C$785)),ROW()-ROW(AL783)+1)),مسودة!AL758:AL$785)),0))</f>
        <v>20</v>
      </c>
      <c r="AM783" s="39">
        <f t="array" ref="AM783">IF($C$781="","",IFERROR(MAX(IF((ROW(مسودة!$C$756:$C$785)=SMALL(IF((ROW(مسودة!$C$756:$C$785)*(مسودة!$C$756:$C$785=$C$781)),ROW(مسودة!$C$756:$C$785)),ROW()-ROW(AM783)+1)),مسودة!AM758:AM$785)),0))</f>
        <v>31</v>
      </c>
      <c r="AN783" s="39">
        <f t="array" ref="AN783">IF($C781="","",IFERROR(MAX(IF((ROW(مسودة!$C$756:$C$785)=SMALL(IF((ROW(مسودة!$C$756:$C$785)*(مسودة!$C$756:$C$785=$C781)),ROW(مسودة!$C$756:$C$785)),ROW()-ROW(AN783)+1)),مسودة!AN$758:AN$785)),0))</f>
        <v>1103</v>
      </c>
      <c r="AO783" s="39">
        <f t="array" ref="AO783">IF($C781="","",IFERROR(MAX(IF((ROW(مسودة!$C$756:$C$785)=SMALL(IF((ROW(مسودة!$C$756:$C$785)*(مسودة!$C$756:$C$785=$C781)),ROW(مسودة!$C$756:$C$785)),ROW()-ROW(AO783)+1)),مسودة!AO$758:AO$785)),0))</f>
        <v>83.560606060606062</v>
      </c>
      <c r="AP783" s="39" t="str">
        <f>IF(AO783&lt;50,"   ",IF(AO783&lt;65,"مقبول",IF(AO783&lt;75,"جيد",IF(AO783&lt;85,"جيدجداً",IF(AO783&lt;=100,"ممتاز","")))))</f>
        <v>جيدجداً</v>
      </c>
      <c r="AQ783" s="49"/>
      <c r="AR783" s="49"/>
      <c r="AS783" s="49"/>
      <c r="AT783" s="49"/>
      <c r="AU783" s="105"/>
    </row>
    <row r="784" spans="2:47" ht="28.5" customHeight="1" thickBot="1">
      <c r="B784" s="48">
        <f t="shared" ref="B784" si="130">B781+1</f>
        <v>175</v>
      </c>
      <c r="C784" s="98">
        <f t="array" ref="C784">IF(ISERROR(INDEX(مسودة!$C$756:$AV$785,SMALL(IF((مسودة!$AV$756:$AV$785="ناجح"),ROW(مسودة!$C$756:$AV$785)-MIN(ROW(مسودة!$C$756:$AV$785))+1,""),ROW(A5)),COLUMN(A5))),"",INDEX(مسودة!$C$756:$AV$785,SMALL(IF((مسودة!$AV$756:$AV$785="ناجح"),ROW(مسودة!$C$756:$AV$785)-MIN(ROW(مسودة!$C$756:$AV$785))+1,""),ROW(A5)),COLUMN(A5)))</f>
        <v>669</v>
      </c>
      <c r="D784" s="95" t="str">
        <f>IF(C784&lt;&gt;"",VLOOKUP(C784,مسودة!$C$756:$D$785,2,0),"")</f>
        <v xml:space="preserve">صلاح هاشم </v>
      </c>
      <c r="E784" s="95">
        <f>IF(C784&lt;&gt;"",VLOOKUP(C784,مسودة!$C$756:$E$785,3,0),"")</f>
        <v>291</v>
      </c>
      <c r="F784" s="11" t="s">
        <v>30</v>
      </c>
      <c r="G784" s="39">
        <f t="array" ref="G784">IF($C$784="","",IFERROR(MAX(IF((ROW(مسودة!$C$756:$C$785)=SMALL(IF((ROW(مسودة!$C$756:$C$785)*(مسودة!$C$756:$C$785=$C$784)),ROW(مسودة!$C$756:$C$785)),ROW()-ROW(G784)+1)),مسودة!G756:G$785)),0))</f>
        <v>19</v>
      </c>
      <c r="H784" s="39">
        <f t="array" ref="H784">IF($C$784="","",IFERROR(MAX(IF((ROW(مسودة!$C$756:$C$785)=SMALL(IF((ROW(مسودة!$C$756:$C$785)*(مسودة!$C$756:$C$785=$C$784)),ROW(مسودة!$C$756:$C$785)),ROW()-ROW(H784)+1)),مسودة!H756:H$785)),0))</f>
        <v>49</v>
      </c>
      <c r="I784" s="39">
        <f t="array" ref="I784">IF($C$784="","",IFERROR(MAX(IF((ROW(مسودة!$C$756:$C$785)=SMALL(IF((ROW(مسودة!$C$756:$C$785)*(مسودة!$C$756:$C$785=$C$784)),ROW(مسودة!$C$756:$C$785)),ROW()-ROW(I784)+1)),مسودة!I756:I$785)),0))</f>
        <v>68</v>
      </c>
      <c r="J784" s="39">
        <f t="array" ref="J784">IF($C$784="","",IFERROR(MAX(IF((ROW(مسودة!$C$756:$C$785)=SMALL(IF((ROW(مسودة!$C$756:$C$785)*(مسودة!$C$756:$C$785=$C$784)),ROW(مسودة!$C$756:$C$785)),ROW()-ROW(J784)+1)),مسودة!J756:J$785)),0))</f>
        <v>23</v>
      </c>
      <c r="K784" s="39">
        <f t="array" ref="K784">IF($C$784="","",IFERROR(MAX(IF((ROW(مسودة!$C$756:$C$785)=SMALL(IF((ROW(مسودة!$C$756:$C$785)*(مسودة!$C$756:$C$785=$C$784)),ROW(مسودة!$C$756:$C$785)),ROW()-ROW(K784)+1)),مسودة!K756:K$785)),0))</f>
        <v>42</v>
      </c>
      <c r="L784" s="39">
        <f t="array" ref="L784">IF($C$784="","",IFERROR(MAX(IF((ROW(مسودة!$C$756:$C$785)=SMALL(IF((ROW(مسودة!$C$756:$C$785)*(مسودة!$C$756:$C$785=$C$784)),ROW(مسودة!$C$756:$C$785)),ROW()-ROW(L784)+1)),مسودة!L756:L$785)),0))</f>
        <v>65</v>
      </c>
      <c r="M784" s="39">
        <f t="array" ref="M784">IF($C$784="","",IFERROR(MAX(IF((ROW(مسودة!$C$756:$C$785)=SMALL(IF((ROW(مسودة!$C$756:$C$785)*(مسودة!$C$756:$C$785=$C$784)),ROW(مسودة!$C$756:$C$785)),ROW()-ROW(M784)+1)),مسودة!M756:M$785)),0))</f>
        <v>20</v>
      </c>
      <c r="N784" s="39">
        <f t="array" ref="N784">IF($C$784="","",IFERROR(MAX(IF((ROW(مسودة!$C$756:$C$785)=SMALL(IF((ROW(مسودة!$C$756:$C$785)*(مسودة!$C$756:$C$785=$C$784)),ROW(مسودة!$C$756:$C$785)),ROW()-ROW(N784)+1)),مسودة!N756:N$785)),0))</f>
        <v>30</v>
      </c>
      <c r="O784" s="39">
        <f t="array" ref="O784">IF($C$784="","",IFERROR(MAX(IF((ROW(مسودة!$C$756:$C$785)=SMALL(IF((ROW(مسودة!$C$756:$C$785)*(مسودة!$C$756:$C$785=$C$784)),ROW(مسودة!$C$756:$C$785)),ROW()-ROW(O784)+1)),مسودة!O756:O$785)),0))</f>
        <v>50</v>
      </c>
      <c r="P784" s="39">
        <f t="array" ref="P784">IF($C$784="","",IFERROR(MAX(IF((ROW(مسودة!$C$756:$C$785)=SMALL(IF((ROW(مسودة!$C$756:$C$785)*(مسودة!$C$756:$C$785=$C$784)),ROW(مسودة!$C$756:$C$785)),ROW()-ROW(P784)+1)),مسودة!P756:P$785)),0))</f>
        <v>17</v>
      </c>
      <c r="Q784" s="39">
        <f t="array" ref="Q784">IF($C$784="","",IFERROR(MAX(IF((ROW(مسودة!$C$756:$C$785)=SMALL(IF((ROW(مسودة!$C$756:$C$785)*(مسودة!$C$756:$C$785=$C$784)),ROW(مسودة!$C$756:$C$785)),ROW()-ROW(Q784)+1)),مسودة!Q756:Q$785)),0))</f>
        <v>20</v>
      </c>
      <c r="R784" s="39">
        <f t="array" ref="R784">IF($C$784="","",IFERROR(MAX(IF((ROW(مسودة!$C$756:$C$785)=SMALL(IF((ROW(مسودة!$C$756:$C$785)*(مسودة!$C$756:$C$785=$C$784)),ROW(مسودة!$C$756:$C$785)),ROW()-ROW(R784)+1)),مسودة!R756:R$785)),0))</f>
        <v>37</v>
      </c>
      <c r="S784" s="39">
        <f t="array" ref="S784">IF($C$784="","",IFERROR(MAX(IF((ROW(مسودة!$C$756:$C$785)=SMALL(IF((ROW(مسودة!$C$756:$C$785)*(مسودة!$C$756:$C$785=$C$784)),ROW(مسودة!$C$756:$C$785)),ROW()-ROW(S784)+1)),مسودة!S756:S$785)),0))</f>
        <v>12</v>
      </c>
      <c r="T784" s="39">
        <f t="array" ref="T784">IF($C$784="","",IFERROR(MAX(IF((ROW(مسودة!$C$756:$C$785)=SMALL(IF((ROW(مسودة!$C$756:$C$785)*(مسودة!$C$756:$C$785=$C$784)),ROW(مسودة!$C$756:$C$785)),ROW()-ROW(T784)+1)),مسودة!T756:T$785)),0))</f>
        <v>20</v>
      </c>
      <c r="U784" s="39">
        <f t="array" ref="U784">IF($C$784="","",IFERROR(MAX(IF((ROW(مسودة!$C$756:$C$785)=SMALL(IF((ROW(مسودة!$C$756:$C$785)*(مسودة!$C$756:$C$785=$C$784)),ROW(مسودة!$C$756:$C$785)),ROW()-ROW(U784)+1)),مسودة!U756:U$785)),0))</f>
        <v>32</v>
      </c>
      <c r="V784" s="39">
        <f t="array" ref="V784">IF($C$784="","",IFERROR(MAX(IF((ROW(مسودة!$C$756:$C$785)=SMALL(IF((ROW(مسودة!$C$756:$C$785)*(مسودة!$C$756:$C$785=$C$784)),ROW(مسودة!$C$756:$C$785)),ROW()-ROW(V784)+1)),مسودة!V756:V$785)),0))</f>
        <v>14</v>
      </c>
      <c r="W784" s="39">
        <f t="array" ref="W784">IF($C$784="","",IFERROR(MAX(IF((ROW(مسودة!$C$756:$C$785)=SMALL(IF((ROW(مسودة!$C$756:$C$785)*(مسودة!$C$756:$C$785=$C$784)),ROW(مسودة!$C$756:$C$785)),ROW()-ROW(W784)+1)),مسودة!W756:W$785)),0))</f>
        <v>20</v>
      </c>
      <c r="X784" s="39">
        <f t="array" ref="X784">IF($C$784="","",IFERROR(MAX(IF((ROW(مسودة!$C$756:$C$785)=SMALL(IF((ROW(مسودة!$C$756:$C$785)*(مسودة!$C$756:$C$785=$C$784)),ROW(مسودة!$C$756:$C$785)),ROW()-ROW(X784)+1)),مسودة!X756:X$785)),0))</f>
        <v>34</v>
      </c>
      <c r="Y784" s="39">
        <f t="array" ref="Y784">IF($C$784="","",IFERROR(MAX(IF((ROW(مسودة!$C$756:$C$785)=SMALL(IF((ROW(مسودة!$C$756:$C$785)*(مسودة!$C$756:$C$785=$C$784)),ROW(مسودة!$C$756:$C$785)),ROW()-ROW(Y784)+1)),مسودة!Y756:Y$785)),0))</f>
        <v>9</v>
      </c>
      <c r="Z784" s="39">
        <f t="array" ref="Z784">IF($C$784="","",IFERROR(MAX(IF((ROW(مسودة!$C$756:$C$785)=SMALL(IF((ROW(مسودة!$C$756:$C$785)*(مسودة!$C$756:$C$785=$C$784)),ROW(مسودة!$C$756:$C$785)),ROW()-ROW(Z784)+1)),مسودة!Z756:Z$785)),0))</f>
        <v>22</v>
      </c>
      <c r="AA784" s="39">
        <f t="array" ref="AA784">IF($C$784="","",IFERROR(MAX(IF((ROW(مسودة!$C$756:$C$785)=SMALL(IF((ROW(مسودة!$C$756:$C$785)*(مسودة!$C$756:$C$785=$C$784)),ROW(مسودة!$C$756:$C$785)),ROW()-ROW(AA784)+1)),مسودة!AA756:AA$785)),0))</f>
        <v>31</v>
      </c>
      <c r="AB784" s="39">
        <f t="array" ref="AB784">IF($C$784="","",IFERROR(MAX(IF((ROW(مسودة!$C$756:$C$785)=SMALL(IF((ROW(مسودة!$C$756:$C$785)*(مسودة!$C$756:$C$785=$C$784)),ROW(مسودة!$C$756:$C$785)),ROW()-ROW(AB784)+1)),مسودة!AB756:AB$785)),0))</f>
        <v>13</v>
      </c>
      <c r="AC784" s="39">
        <f t="array" ref="AC784">IF($C$784="","",IFERROR(MAX(IF((ROW(مسودة!$C$756:$C$785)=SMALL(IF((ROW(مسودة!$C$756:$C$785)*(مسودة!$C$756:$C$785=$C$784)),ROW(مسودة!$C$756:$C$785)),ROW()-ROW(AC784)+1)),مسودة!AC756:AC$785)),0))</f>
        <v>12</v>
      </c>
      <c r="AD784" s="39">
        <f t="array" ref="AD784">IF($C$784="","",IFERROR(MAX(IF((ROW(مسودة!$C$756:$C$785)=SMALL(IF((ROW(مسودة!$C$756:$C$785)*(مسودة!$C$756:$C$785=$C$784)),ROW(مسودة!$C$756:$C$785)),ROW()-ROW(AD784)+1)),مسودة!AD756:AD$785)),0))</f>
        <v>25</v>
      </c>
      <c r="AE784" s="39">
        <f t="array" ref="AE784">IF($C$784="","",IFERROR(MAX(IF((ROW(مسودة!$C$756:$C$785)=SMALL(IF((ROW(مسودة!$C$756:$C$785)*(مسودة!$C$756:$C$785=$C$784)),ROW(مسودة!$C$756:$C$785)),ROW()-ROW(AE784)+1)),مسودة!AE756:AE$785)),0))</f>
        <v>7</v>
      </c>
      <c r="AF784" s="39">
        <f t="array" ref="AF784">IF($C$784="","",IFERROR(MAX(IF((ROW(مسودة!$C$756:$C$785)=SMALL(IF((ROW(مسودة!$C$756:$C$785)*(مسودة!$C$756:$C$785=$C$784)),ROW(مسودة!$C$756:$C$785)),ROW()-ROW(AF784)+1)),مسودة!AF756:AF$785)),0))</f>
        <v>13</v>
      </c>
      <c r="AG784" s="39">
        <f t="array" ref="AG784">IF($C$784="","",IFERROR(MAX(IF((ROW(مسودة!$C$756:$C$785)=SMALL(IF((ROW(مسودة!$C$756:$C$785)*(مسودة!$C$756:$C$785=$C$784)),ROW(مسودة!$C$756:$C$785)),ROW()-ROW(AG784)+1)),مسودة!AG756:AG$785)),0))</f>
        <v>20</v>
      </c>
      <c r="AH784" s="39">
        <f t="array" ref="AH784">IF($C$784="","",IFERROR(MAX(IF((ROW(مسودة!$C$756:$C$785)=SMALL(IF((ROW(مسودة!$C$756:$C$785)*(مسودة!$C$756:$C$785=$C$784)),ROW(مسودة!$C$756:$C$785)),ROW()-ROW(AH784)+1)),مسودة!AH756:AH$785)),0))</f>
        <v>5</v>
      </c>
      <c r="AI784" s="39">
        <f t="array" ref="AI784">IF($C$784="","",IFERROR(MAX(IF((ROW(مسودة!$C$756:$C$785)=SMALL(IF((ROW(مسودة!$C$756:$C$785)*(مسودة!$C$756:$C$785=$C$784)),ROW(مسودة!$C$756:$C$785)),ROW()-ROW(AI784)+1)),مسودة!AI756:AI$785)),0))</f>
        <v>6</v>
      </c>
      <c r="AJ784" s="39">
        <f t="array" ref="AJ784">IF($C$784="","",IFERROR(MAX(IF((ROW(مسودة!$C$756:$C$785)=SMALL(IF((ROW(مسودة!$C$756:$C$785)*(مسودة!$C$756:$C$785=$C$784)),ROW(مسودة!$C$756:$C$785)),ROW()-ROW(AJ784)+1)),مسودة!AJ756:AJ$785)),0))</f>
        <v>11</v>
      </c>
      <c r="AK784" s="39">
        <f t="array" ref="AK784">IF($C$784="","",IFERROR(MAX(IF((ROW(مسودة!$C$756:$C$785)=SMALL(IF((ROW(مسودة!$C$756:$C$785)*(مسودة!$C$756:$C$785=$C$784)),ROW(مسودة!$C$756:$C$785)),ROW()-ROW(AK784)+1)),مسودة!AK756:AK$785)),0))</f>
        <v>6</v>
      </c>
      <c r="AL784" s="39">
        <f t="array" ref="AL784">IF($C$784="","",IFERROR(MAX(IF((ROW(مسودة!$C$756:$C$785)=SMALL(IF((ROW(مسودة!$C$756:$C$785)*(مسودة!$C$756:$C$785=$C$784)),ROW(مسودة!$C$756:$C$785)),ROW()-ROW(AL784)+1)),مسودة!AL756:AL$785)),0))</f>
        <v>4</v>
      </c>
      <c r="AM784" s="39">
        <f t="array" ref="AM784">IF($C$784="","",IFERROR(MAX(IF((ROW(مسودة!$C$756:$C$785)=SMALL(IF((ROW(مسودة!$C$756:$C$785)*(مسودة!$C$756:$C$785=$C$784)),ROW(مسودة!$C$756:$C$785)),ROW()-ROW(AM784)+1)),مسودة!AM756:AM$785)),0))</f>
        <v>10</v>
      </c>
      <c r="AN784" s="54"/>
      <c r="AO784" s="54"/>
      <c r="AP784" s="55"/>
      <c r="AQ784" s="49"/>
      <c r="AR784" s="49"/>
      <c r="AS784" s="49"/>
      <c r="AT784" s="49"/>
      <c r="AU784" s="103" t="str">
        <f>IFERROR(LOOKUP(2,1/((مسودة!$C$756:$C$785=C784)*(مسودة!$F$756:$F$785=F784)),مسودة!$AV$756:$AV$785),"")</f>
        <v>ناجح</v>
      </c>
    </row>
    <row r="785" spans="2:47" ht="28.5" customHeight="1" thickBot="1">
      <c r="B785" s="48"/>
      <c r="C785" s="99"/>
      <c r="D785" s="51"/>
      <c r="E785" s="51"/>
      <c r="F785" s="11" t="s">
        <v>31</v>
      </c>
      <c r="G785" s="39">
        <f t="array" ref="G785">IF($C$784="","",IFERROR(MAX(IF((ROW(مسودة!$C$756:$C$785)=SMALL(IF((ROW(مسودة!$C$756:$C$785)*(مسودة!$C$756:$C$785=$C$784)),ROW(مسودة!$C$756:$C$785)),ROW()-ROW(G785)+1)),مسودة!G757:G$785)),0))</f>
        <v>25</v>
      </c>
      <c r="H785" s="39">
        <f t="array" ref="H785">IF($C$784="","",IFERROR(MAX(IF((ROW(مسودة!$C$756:$C$785)=SMALL(IF((ROW(مسودة!$C$756:$C$785)*(مسودة!$C$756:$C$785=$C$784)),ROW(مسودة!$C$756:$C$785)),ROW()-ROW(H785)+1)),مسودة!H757:H$785)),0))</f>
        <v>46</v>
      </c>
      <c r="I785" s="39">
        <f t="array" ref="I785">IF($C$784="","",IFERROR(MAX(IF((ROW(مسودة!$C$756:$C$785)=SMALL(IF((ROW(مسودة!$C$756:$C$785)*(مسودة!$C$756:$C$785=$C$784)),ROW(مسودة!$C$756:$C$785)),ROW()-ROW(I785)+1)),مسودة!I757:I$785)),0))</f>
        <v>71</v>
      </c>
      <c r="J785" s="39">
        <f t="array" ref="J785">IF($C$784="","",IFERROR(MAX(IF((ROW(مسودة!$C$756:$C$785)=SMALL(IF((ROW(مسودة!$C$756:$C$785)*(مسودة!$C$756:$C$785=$C$784)),ROW(مسودة!$C$756:$C$785)),ROW()-ROW(J785)+1)),مسودة!J757:J$785)),0))</f>
        <v>26</v>
      </c>
      <c r="K785" s="39">
        <f t="array" ref="K785">IF($C$784="","",IFERROR(MAX(IF((ROW(مسودة!$C$756:$C$785)=SMALL(IF((ROW(مسودة!$C$756:$C$785)*(مسودة!$C$756:$C$785=$C$784)),ROW(مسودة!$C$756:$C$785)),ROW()-ROW(K785)+1)),مسودة!K757:K$785)),0))</f>
        <v>36</v>
      </c>
      <c r="L785" s="39">
        <f t="array" ref="L785">IF($C$784="","",IFERROR(MAX(IF((ROW(مسودة!$C$756:$C$785)=SMALL(IF((ROW(مسودة!$C$756:$C$785)*(مسودة!$C$756:$C$785=$C$784)),ROW(مسودة!$C$756:$C$785)),ROW()-ROW(L785)+1)),مسودة!L757:L$785)),0))</f>
        <v>62</v>
      </c>
      <c r="M785" s="39">
        <f t="array" ref="M785">IF($C$784="","",IFERROR(MAX(IF((ROW(مسودة!$C$756:$C$785)=SMALL(IF((ROW(مسودة!$C$756:$C$785)*(مسودة!$C$756:$C$785=$C$784)),ROW(مسودة!$C$756:$C$785)),ROW()-ROW(M785)+1)),مسودة!M757:M$785)),0))</f>
        <v>30</v>
      </c>
      <c r="N785" s="39">
        <f t="array" ref="N785">IF($C$784="","",IFERROR(MAX(IF((ROW(مسودة!$C$756:$C$785)=SMALL(IF((ROW(مسودة!$C$756:$C$785)*(مسودة!$C$756:$C$785=$C$784)),ROW(مسودة!$C$756:$C$785)),ROW()-ROW(N785)+1)),مسودة!N757:N$785)),0))</f>
        <v>26</v>
      </c>
      <c r="O785" s="39">
        <f t="array" ref="O785">IF($C$784="","",IFERROR(MAX(IF((ROW(مسودة!$C$756:$C$785)=SMALL(IF((ROW(مسودة!$C$756:$C$785)*(مسودة!$C$756:$C$785=$C$784)),ROW(مسودة!$C$756:$C$785)),ROW()-ROW(O785)+1)),مسودة!O757:O$785)),0))</f>
        <v>56</v>
      </c>
      <c r="P785" s="39">
        <f t="array" ref="P785">IF($C$784="","",IFERROR(MAX(IF((ROW(مسودة!$C$756:$C$785)=SMALL(IF((ROW(مسودة!$C$756:$C$785)*(مسودة!$C$756:$C$785=$C$784)),ROW(مسودة!$C$756:$C$785)),ROW()-ROW(P785)+1)),مسودة!P757:P$785)),0))</f>
        <v>21</v>
      </c>
      <c r="Q785" s="39">
        <f t="array" ref="Q785">IF($C$784="","",IFERROR(MAX(IF((ROW(مسودة!$C$756:$C$785)=SMALL(IF((ROW(مسودة!$C$756:$C$785)*(مسودة!$C$756:$C$785=$C$784)),ROW(مسودة!$C$756:$C$785)),ROW()-ROW(Q785)+1)),مسودة!Q757:Q$785)),0))</f>
        <v>27</v>
      </c>
      <c r="R785" s="39">
        <f t="array" ref="R785">IF($C$784="","",IFERROR(MAX(IF((ROW(مسودة!$C$756:$C$785)=SMALL(IF((ROW(مسودة!$C$756:$C$785)*(مسودة!$C$756:$C$785=$C$784)),ROW(مسودة!$C$756:$C$785)),ROW()-ROW(R785)+1)),مسودة!R757:R$785)),0))</f>
        <v>48</v>
      </c>
      <c r="S785" s="39">
        <f t="array" ref="S785">IF($C$784="","",IFERROR(MAX(IF((ROW(مسودة!$C$756:$C$785)=SMALL(IF((ROW(مسودة!$C$756:$C$785)*(مسودة!$C$756:$C$785=$C$784)),ROW(مسودة!$C$756:$C$785)),ROW()-ROW(S785)+1)),مسودة!S757:S$785)),0))</f>
        <v>15</v>
      </c>
      <c r="T785" s="39">
        <f t="array" ref="T785">IF($C$784="","",IFERROR(MAX(IF((ROW(مسودة!$C$756:$C$785)=SMALL(IF((ROW(مسودة!$C$756:$C$785)*(مسودة!$C$756:$C$785=$C$784)),ROW(مسودة!$C$756:$C$785)),ROW()-ROW(T785)+1)),مسودة!T757:T$785)),0))</f>
        <v>16</v>
      </c>
      <c r="U785" s="39">
        <f t="array" ref="U785">IF($C$784="","",IFERROR(MAX(IF((ROW(مسودة!$C$756:$C$785)=SMALL(IF((ROW(مسودة!$C$756:$C$785)*(مسودة!$C$756:$C$785=$C$784)),ROW(مسودة!$C$756:$C$785)),ROW()-ROW(U785)+1)),مسودة!U757:U$785)),0))</f>
        <v>31</v>
      </c>
      <c r="V785" s="39">
        <f t="array" ref="V785">IF($C$784="","",IFERROR(MAX(IF((ROW(مسودة!$C$756:$C$785)=SMALL(IF((ROW(مسودة!$C$756:$C$785)*(مسودة!$C$756:$C$785=$C$784)),ROW(مسودة!$C$756:$C$785)),ROW()-ROW(V785)+1)),مسودة!V757:V$785)),0))</f>
        <v>17</v>
      </c>
      <c r="W785" s="39">
        <f t="array" ref="W785">IF($C$784="","",IFERROR(MAX(IF((ROW(مسودة!$C$756:$C$785)=SMALL(IF((ROW(مسودة!$C$756:$C$785)*(مسودة!$C$756:$C$785=$C$784)),ROW(مسودة!$C$756:$C$785)),ROW()-ROW(W785)+1)),مسودة!W757:W$785)),0))</f>
        <v>22</v>
      </c>
      <c r="X785" s="39">
        <f t="array" ref="X785">IF($C$784="","",IFERROR(MAX(IF((ROW(مسودة!$C$756:$C$785)=SMALL(IF((ROW(مسودة!$C$756:$C$785)*(مسودة!$C$756:$C$785=$C$784)),ROW(مسودة!$C$756:$C$785)),ROW()-ROW(X785)+1)),مسودة!X757:X$785)),0))</f>
        <v>39</v>
      </c>
      <c r="Y785" s="39">
        <f t="array" ref="Y785">IF($C$784="","",IFERROR(MAX(IF((ROW(مسودة!$C$756:$C$785)=SMALL(IF((ROW(مسودة!$C$756:$C$785)*(مسودة!$C$756:$C$785=$C$784)),ROW(مسودة!$C$756:$C$785)),ROW()-ROW(Y785)+1)),مسودة!Y757:Y$785)),0))</f>
        <v>8</v>
      </c>
      <c r="Z785" s="39">
        <f t="array" ref="Z785">IF($C$784="","",IFERROR(MAX(IF((ROW(مسودة!$C$756:$C$785)=SMALL(IF((ROW(مسودة!$C$756:$C$785)*(مسودة!$C$756:$C$785=$C$784)),ROW(مسودة!$C$756:$C$785)),ROW()-ROW(Z785)+1)),مسودة!Z757:Z$785)),0))</f>
        <v>28</v>
      </c>
      <c r="AA785" s="39">
        <f t="array" ref="AA785">IF($C$784="","",IFERROR(MAX(IF((ROW(مسودة!$C$756:$C$785)=SMALL(IF((ROW(مسودة!$C$756:$C$785)*(مسودة!$C$756:$C$785=$C$784)),ROW(مسودة!$C$756:$C$785)),ROW()-ROW(AA785)+1)),مسودة!AA757:AA$785)),0))</f>
        <v>36</v>
      </c>
      <c r="AB785" s="39">
        <f t="array" ref="AB785">IF($C$784="","",IFERROR(MAX(IF((ROW(مسودة!$C$756:$C$785)=SMALL(IF((ROW(مسودة!$C$756:$C$785)*(مسودة!$C$756:$C$785=$C$784)),ROW(مسودة!$C$756:$C$785)),ROW()-ROW(AB785)+1)),مسودة!AB757:AB$785)),0))</f>
        <v>12</v>
      </c>
      <c r="AC785" s="39">
        <f t="array" ref="AC785">IF($C$784="","",IFERROR(MAX(IF((ROW(مسودة!$C$756:$C$785)=SMALL(IF((ROW(مسودة!$C$756:$C$785)*(مسودة!$C$756:$C$785=$C$784)),ROW(مسودة!$C$756:$C$785)),ROW()-ROW(AC785)+1)),مسودة!AC757:AC$785)),0))</f>
        <v>11</v>
      </c>
      <c r="AD785" s="39">
        <f t="array" ref="AD785">IF($C$784="","",IFERROR(MAX(IF((ROW(مسودة!$C$756:$C$785)=SMALL(IF((ROW(مسودة!$C$756:$C$785)*(مسودة!$C$756:$C$785=$C$784)),ROW(مسودة!$C$756:$C$785)),ROW()-ROW(AD785)+1)),مسودة!AD757:AD$785)),0))</f>
        <v>23</v>
      </c>
      <c r="AE785" s="39">
        <f t="array" ref="AE785">IF($C$784="","",IFERROR(MAX(IF((ROW(مسودة!$C$756:$C$785)=SMALL(IF((ROW(مسودة!$C$756:$C$785)*(مسودة!$C$756:$C$785=$C$784)),ROW(مسودة!$C$756:$C$785)),ROW()-ROW(AE785)+1)),مسودة!AE757:AE$785)),0))</f>
        <v>12</v>
      </c>
      <c r="AF785" s="39">
        <f t="array" ref="AF785">IF($C$784="","",IFERROR(MAX(IF((ROW(مسودة!$C$756:$C$785)=SMALL(IF((ROW(مسودة!$C$756:$C$785)*(مسودة!$C$756:$C$785=$C$784)),ROW(مسودة!$C$756:$C$785)),ROW()-ROW(AF785)+1)),مسودة!AF757:AF$785)),0))</f>
        <v>19</v>
      </c>
      <c r="AG785" s="39">
        <f t="array" ref="AG785">IF($C$784="","",IFERROR(MAX(IF((ROW(مسودة!$C$756:$C$785)=SMALL(IF((ROW(مسودة!$C$756:$C$785)*(مسودة!$C$756:$C$785=$C$784)),ROW(مسودة!$C$756:$C$785)),ROW()-ROW(AG785)+1)),مسودة!AG757:AG$785)),0))</f>
        <v>31</v>
      </c>
      <c r="AH785" s="39">
        <f t="array" ref="AH785">IF($C$784="","",IFERROR(MAX(IF((ROW(مسودة!$C$756:$C$785)=SMALL(IF((ROW(مسودة!$C$756:$C$785)*(مسودة!$C$756:$C$785=$C$784)),ROW(مسودة!$C$756:$C$785)),ROW()-ROW(AH785)+1)),مسودة!AH757:AH$785)),0))</f>
        <v>8</v>
      </c>
      <c r="AI785" s="39">
        <f t="array" ref="AI785">IF($C$784="","",IFERROR(MAX(IF((ROW(مسودة!$C$756:$C$785)=SMALL(IF((ROW(مسودة!$C$756:$C$785)*(مسودة!$C$756:$C$785=$C$784)),ROW(مسودة!$C$756:$C$785)),ROW()-ROW(AI785)+1)),مسودة!AI757:AI$785)),0))</f>
        <v>21</v>
      </c>
      <c r="AJ785" s="39">
        <f t="array" ref="AJ785">IF($C$784="","",IFERROR(MAX(IF((ROW(مسودة!$C$756:$C$785)=SMALL(IF((ROW(مسودة!$C$756:$C$785)*(مسودة!$C$756:$C$785=$C$784)),ROW(مسودة!$C$756:$C$785)),ROW()-ROW(AJ785)+1)),مسودة!AJ757:AJ$785)),0))</f>
        <v>29</v>
      </c>
      <c r="AK785" s="39">
        <f t="array" ref="AK785">IF($C$784="","",IFERROR(MAX(IF((ROW(مسودة!$C$756:$C$785)=SMALL(IF((ROW(مسودة!$C$756:$C$785)*(مسودة!$C$756:$C$785=$C$784)),ROW(مسودة!$C$756:$C$785)),ROW()-ROW(AK785)+1)),مسودة!AK757:AK$785)),0))</f>
        <v>4</v>
      </c>
      <c r="AL785" s="39">
        <f t="array" ref="AL785">IF($C$784="","",IFERROR(MAX(IF((ROW(مسودة!$C$756:$C$785)=SMALL(IF((ROW(مسودة!$C$756:$C$785)*(مسودة!$C$756:$C$785=$C$784)),ROW(مسودة!$C$756:$C$785)),ROW()-ROW(AL785)+1)),مسودة!AL757:AL$785)),0))</f>
        <v>10</v>
      </c>
      <c r="AM785" s="39">
        <f t="array" ref="AM785">IF($C$784="","",IFERROR(MAX(IF((ROW(مسودة!$C$756:$C$785)=SMALL(IF((ROW(مسودة!$C$756:$C$785)*(مسودة!$C$756:$C$785=$C$784)),ROW(مسودة!$C$756:$C$785)),ROW()-ROW(AM785)+1)),مسودة!AM757:AM$785)),0))</f>
        <v>14</v>
      </c>
      <c r="AN785" s="54"/>
      <c r="AO785" s="54"/>
      <c r="AP785" s="56"/>
      <c r="AQ785" s="49"/>
      <c r="AR785" s="49"/>
      <c r="AS785" s="49"/>
      <c r="AT785" s="49"/>
      <c r="AU785" s="104"/>
    </row>
    <row r="786" spans="2:47" ht="36" customHeight="1" thickBot="1">
      <c r="B786" s="48"/>
      <c r="C786" s="93"/>
      <c r="D786" s="51"/>
      <c r="E786" s="51"/>
      <c r="F786" s="14" t="s">
        <v>32</v>
      </c>
      <c r="G786" s="39">
        <f t="array" ref="G786">IF($C$784="","",IFERROR(MAX(IF((ROW(مسودة!$C$756:$C$785)=SMALL(IF((ROW(مسودة!$C$756:$C$785)*(مسودة!$C$756:$C$785=$C$784)),ROW(مسودة!$C$756:$C$785)),ROW()-ROW(G786)+1)),مسودة!G758:G$785)),0))</f>
        <v>44</v>
      </c>
      <c r="H786" s="39">
        <f t="array" ref="H786">IF($C$784="","",IFERROR(MAX(IF((ROW(مسودة!$C$756:$C$785)=SMALL(IF((ROW(مسودة!$C$756:$C$785)*(مسودة!$C$756:$C$785=$C$784)),ROW(مسودة!$C$756:$C$785)),ROW()-ROW(H786)+1)),مسودة!H758:H$785)),0))</f>
        <v>95</v>
      </c>
      <c r="I786" s="39">
        <f t="array" ref="I786">IF($C$784="","",IFERROR(MAX(IF((ROW(مسودة!$C$756:$C$785)=SMALL(IF((ROW(مسودة!$C$756:$C$785)*(مسودة!$C$756:$C$785=$C$784)),ROW(مسودة!$C$756:$C$785)),ROW()-ROW(I786)+1)),مسودة!I758:I$785)),0))</f>
        <v>139</v>
      </c>
      <c r="J786" s="39">
        <f t="array" ref="J786">IF($C$784="","",IFERROR(MAX(IF((ROW(مسودة!$C$756:$C$785)=SMALL(IF((ROW(مسودة!$C$756:$C$785)*(مسودة!$C$756:$C$785=$C$784)),ROW(مسودة!$C$756:$C$785)),ROW()-ROW(J786)+1)),مسودة!J758:J$785)),0))</f>
        <v>49</v>
      </c>
      <c r="K786" s="39">
        <f t="array" ref="K786">IF($C$784="","",IFERROR(MAX(IF((ROW(مسودة!$C$756:$C$785)=SMALL(IF((ROW(مسودة!$C$756:$C$785)*(مسودة!$C$756:$C$785=$C$784)),ROW(مسودة!$C$756:$C$785)),ROW()-ROW(K786)+1)),مسودة!K758:K$785)),0))</f>
        <v>78</v>
      </c>
      <c r="L786" s="39">
        <f t="array" ref="L786">IF($C$784="","",IFERROR(MAX(IF((ROW(مسودة!$C$756:$C$785)=SMALL(IF((ROW(مسودة!$C$756:$C$785)*(مسودة!$C$756:$C$785=$C$784)),ROW(مسودة!$C$756:$C$785)),ROW()-ROW(L786)+1)),مسودة!L758:L$785)),0))</f>
        <v>127</v>
      </c>
      <c r="M786" s="39">
        <f t="array" ref="M786">IF($C$784="","",IFERROR(MAX(IF((ROW(مسودة!$C$756:$C$785)=SMALL(IF((ROW(مسودة!$C$756:$C$785)*(مسودة!$C$756:$C$785=$C$784)),ROW(مسودة!$C$756:$C$785)),ROW()-ROW(M786)+1)),مسودة!M758:M$785)),0))</f>
        <v>50</v>
      </c>
      <c r="N786" s="39">
        <f t="array" ref="N786">IF($C$784="","",IFERROR(MAX(IF((ROW(مسودة!$C$756:$C$785)=SMALL(IF((ROW(مسودة!$C$756:$C$785)*(مسودة!$C$756:$C$785=$C$784)),ROW(مسودة!$C$756:$C$785)),ROW()-ROW(N786)+1)),مسودة!N758:N$785)),0))</f>
        <v>56</v>
      </c>
      <c r="O786" s="39">
        <f t="array" ref="O786">IF($C$784="","",IFERROR(MAX(IF((ROW(مسودة!$C$756:$C$785)=SMALL(IF((ROW(مسودة!$C$756:$C$785)*(مسودة!$C$756:$C$785=$C$784)),ROW(مسودة!$C$756:$C$785)),ROW()-ROW(O786)+1)),مسودة!O758:O$785)),0))</f>
        <v>106</v>
      </c>
      <c r="P786" s="39">
        <f t="array" ref="P786">IF($C$784="","",IFERROR(MAX(IF((ROW(مسودة!$C$756:$C$785)=SMALL(IF((ROW(مسودة!$C$756:$C$785)*(مسودة!$C$756:$C$785=$C$784)),ROW(مسودة!$C$756:$C$785)),ROW()-ROW(P786)+1)),مسودة!P758:P$785)),0))</f>
        <v>38</v>
      </c>
      <c r="Q786" s="39">
        <f t="array" ref="Q786">IF($C$784="","",IFERROR(MAX(IF((ROW(مسودة!$C$756:$C$785)=SMALL(IF((ROW(مسودة!$C$756:$C$785)*(مسودة!$C$756:$C$785=$C$784)),ROW(مسودة!$C$756:$C$785)),ROW()-ROW(Q786)+1)),مسودة!Q758:Q$785)),0))</f>
        <v>47</v>
      </c>
      <c r="R786" s="39">
        <f t="array" ref="R786">IF($C$784="","",IFERROR(MAX(IF((ROW(مسودة!$C$756:$C$785)=SMALL(IF((ROW(مسودة!$C$756:$C$785)*(مسودة!$C$756:$C$785=$C$784)),ROW(مسودة!$C$756:$C$785)),ROW()-ROW(R786)+1)),مسودة!R758:R$785)),0))</f>
        <v>85</v>
      </c>
      <c r="S786" s="39">
        <f t="array" ref="S786">IF($C$784="","",IFERROR(MAX(IF((ROW(مسودة!$C$756:$C$785)=SMALL(IF((ROW(مسودة!$C$756:$C$785)*(مسودة!$C$756:$C$785=$C$784)),ROW(مسودة!$C$756:$C$785)),ROW()-ROW(S786)+1)),مسودة!S758:S$785)),0))</f>
        <v>27</v>
      </c>
      <c r="T786" s="39">
        <f t="array" ref="T786">IF($C$784="","",IFERROR(MAX(IF((ROW(مسودة!$C$756:$C$785)=SMALL(IF((ROW(مسودة!$C$756:$C$785)*(مسودة!$C$756:$C$785=$C$784)),ROW(مسودة!$C$756:$C$785)),ROW()-ROW(T786)+1)),مسودة!T758:T$785)),0))</f>
        <v>36</v>
      </c>
      <c r="U786" s="39">
        <f t="array" ref="U786">IF($C$784="","",IFERROR(MAX(IF((ROW(مسودة!$C$756:$C$785)=SMALL(IF((ROW(مسودة!$C$756:$C$785)*(مسودة!$C$756:$C$785=$C$784)),ROW(مسودة!$C$756:$C$785)),ROW()-ROW(U786)+1)),مسودة!U758:U$785)),0))</f>
        <v>63</v>
      </c>
      <c r="V786" s="39">
        <f t="array" ref="V786">IF($C$784="","",IFERROR(MAX(IF((ROW(مسودة!$C$756:$C$785)=SMALL(IF((ROW(مسودة!$C$756:$C$785)*(مسودة!$C$756:$C$785=$C$784)),ROW(مسودة!$C$756:$C$785)),ROW()-ROW(V786)+1)),مسودة!V758:V$785)),0))</f>
        <v>31</v>
      </c>
      <c r="W786" s="39">
        <f t="array" ref="W786">IF($C$784="","",IFERROR(MAX(IF((ROW(مسودة!$C$756:$C$785)=SMALL(IF((ROW(مسودة!$C$756:$C$785)*(مسودة!$C$756:$C$785=$C$784)),ROW(مسودة!$C$756:$C$785)),ROW()-ROW(W786)+1)),مسودة!W758:W$785)),0))</f>
        <v>42</v>
      </c>
      <c r="X786" s="39">
        <f t="array" ref="X786">IF($C$784="","",IFERROR(MAX(IF((ROW(مسودة!$C$756:$C$785)=SMALL(IF((ROW(مسودة!$C$756:$C$785)*(مسودة!$C$756:$C$785=$C$784)),ROW(مسودة!$C$756:$C$785)),ROW()-ROW(X786)+1)),مسودة!X758:X$785)),0))</f>
        <v>73</v>
      </c>
      <c r="Y786" s="39">
        <f t="array" ref="Y786">IF($C$784="","",IFERROR(MAX(IF((ROW(مسودة!$C$756:$C$785)=SMALL(IF((ROW(مسودة!$C$756:$C$785)*(مسودة!$C$756:$C$785=$C$784)),ROW(مسودة!$C$756:$C$785)),ROW()-ROW(Y786)+1)),مسودة!Y758:Y$785)),0))</f>
        <v>17</v>
      </c>
      <c r="Z786" s="39">
        <f t="array" ref="Z786">IF($C$784="","",IFERROR(MAX(IF((ROW(مسودة!$C$756:$C$785)=SMALL(IF((ROW(مسودة!$C$756:$C$785)*(مسودة!$C$756:$C$785=$C$784)),ROW(مسودة!$C$756:$C$785)),ROW()-ROW(Z786)+1)),مسودة!Z758:Z$785)),0))</f>
        <v>50</v>
      </c>
      <c r="AA786" s="39">
        <f t="array" ref="AA786">IF($C$784="","",IFERROR(MAX(IF((ROW(مسودة!$C$756:$C$785)=SMALL(IF((ROW(مسودة!$C$756:$C$785)*(مسودة!$C$756:$C$785=$C$784)),ROW(مسودة!$C$756:$C$785)),ROW()-ROW(AA786)+1)),مسودة!AA758:AA$785)),0))</f>
        <v>67</v>
      </c>
      <c r="AB786" s="39">
        <f t="array" ref="AB786">IF($C$784="","",IFERROR(MAX(IF((ROW(مسودة!$C$756:$C$785)=SMALL(IF((ROW(مسودة!$C$756:$C$785)*(مسودة!$C$756:$C$785=$C$784)),ROW(مسودة!$C$756:$C$785)),ROW()-ROW(AB786)+1)),مسودة!AB758:AB$785)),0))</f>
        <v>25</v>
      </c>
      <c r="AC786" s="39">
        <f t="array" ref="AC786">IF($C$784="","",IFERROR(MAX(IF((ROW(مسودة!$C$756:$C$785)=SMALL(IF((ROW(مسودة!$C$756:$C$785)*(مسودة!$C$756:$C$785=$C$784)),ROW(مسودة!$C$756:$C$785)),ROW()-ROW(AC786)+1)),مسودة!AC758:AC$785)),0))</f>
        <v>23</v>
      </c>
      <c r="AD786" s="39">
        <f t="array" ref="AD786">IF($C$784="","",IFERROR(MAX(IF((ROW(مسودة!$C$756:$C$785)=SMALL(IF((ROW(مسودة!$C$756:$C$785)*(مسودة!$C$756:$C$785=$C$784)),ROW(مسودة!$C$756:$C$785)),ROW()-ROW(AD786)+1)),مسودة!AD758:AD$785)),0))</f>
        <v>48</v>
      </c>
      <c r="AE786" s="39">
        <f t="array" ref="AE786">IF($C$784="","",IFERROR(MAX(IF((ROW(مسودة!$C$756:$C$785)=SMALL(IF((ROW(مسودة!$C$756:$C$785)*(مسودة!$C$756:$C$785=$C$784)),ROW(مسودة!$C$756:$C$785)),ROW()-ROW(AE786)+1)),مسودة!AE758:AE$785)),0))</f>
        <v>19</v>
      </c>
      <c r="AF786" s="39">
        <f t="array" ref="AF786">IF($C$784="","",IFERROR(MAX(IF((ROW(مسودة!$C$756:$C$785)=SMALL(IF((ROW(مسودة!$C$756:$C$785)*(مسودة!$C$756:$C$785=$C$784)),ROW(مسودة!$C$756:$C$785)),ROW()-ROW(AF786)+1)),مسودة!AF758:AF$785)),0))</f>
        <v>32</v>
      </c>
      <c r="AG786" s="39">
        <f t="array" ref="AG786">IF($C$784="","",IFERROR(MAX(IF((ROW(مسودة!$C$756:$C$785)=SMALL(IF((ROW(مسودة!$C$756:$C$785)*(مسودة!$C$756:$C$785=$C$784)),ROW(مسودة!$C$756:$C$785)),ROW()-ROW(AG786)+1)),مسودة!AG758:AG$785)),0))</f>
        <v>51</v>
      </c>
      <c r="AH786" s="39">
        <f t="array" ref="AH786">IF($C$784="","",IFERROR(MAX(IF((ROW(مسودة!$C$756:$C$785)=SMALL(IF((ROW(مسودة!$C$756:$C$785)*(مسودة!$C$756:$C$785=$C$784)),ROW(مسودة!$C$756:$C$785)),ROW()-ROW(AH786)+1)),مسودة!AH758:AH$785)),0))</f>
        <v>13</v>
      </c>
      <c r="AI786" s="39">
        <f t="array" ref="AI786">IF($C$784="","",IFERROR(MAX(IF((ROW(مسودة!$C$756:$C$785)=SMALL(IF((ROW(مسودة!$C$756:$C$785)*(مسودة!$C$756:$C$785=$C$784)),ROW(مسودة!$C$756:$C$785)),ROW()-ROW(AI786)+1)),مسودة!AI758:AI$785)),0))</f>
        <v>27</v>
      </c>
      <c r="AJ786" s="39">
        <f t="array" ref="AJ786">IF($C$784="","",IFERROR(MAX(IF((ROW(مسودة!$C$756:$C$785)=SMALL(IF((ROW(مسودة!$C$756:$C$785)*(مسودة!$C$756:$C$785=$C$784)),ROW(مسودة!$C$756:$C$785)),ROW()-ROW(AJ786)+1)),مسودة!AJ758:AJ$785)),0))</f>
        <v>40</v>
      </c>
      <c r="AK786" s="39">
        <f t="array" ref="AK786">IF($C$784="","",IFERROR(MAX(IF((ROW(مسودة!$C$756:$C$785)=SMALL(IF((ROW(مسودة!$C$756:$C$785)*(مسودة!$C$756:$C$785=$C$784)),ROW(مسودة!$C$756:$C$785)),ROW()-ROW(AK786)+1)),مسودة!AK758:AK$785)),0))</f>
        <v>10</v>
      </c>
      <c r="AL786" s="39">
        <f t="array" ref="AL786">IF($C$784="","",IFERROR(MAX(IF((ROW(مسودة!$C$756:$C$785)=SMALL(IF((ROW(مسودة!$C$756:$C$785)*(مسودة!$C$756:$C$785=$C$784)),ROW(مسودة!$C$756:$C$785)),ROW()-ROW(AL786)+1)),مسودة!AL758:AL$785)),0))</f>
        <v>14</v>
      </c>
      <c r="AM786" s="39">
        <f t="array" ref="AM786">IF($C$784="","",IFERROR(MAX(IF((ROW(مسودة!$C$756:$C$785)=SMALL(IF((ROW(مسودة!$C$756:$C$785)*(مسودة!$C$756:$C$785=$C$784)),ROW(مسودة!$C$756:$C$785)),ROW()-ROW(AM786)+1)),مسودة!AM758:AM$785)),0))</f>
        <v>24</v>
      </c>
      <c r="AN786" s="39">
        <f t="array" ref="AN786">IF($C784="","",IFERROR(MAX(IF((ROW(مسودة!$C$756:$C$785)=SMALL(IF((ROW(مسودة!$C$756:$C$785)*(مسودة!$C$756:$C$785=$C784)),ROW(مسودة!$C$756:$C$785)),ROW()-ROW(AN786)+1)),مسودة!AN$758:AN$785)),0))</f>
        <v>823</v>
      </c>
      <c r="AO786" s="39">
        <f t="array" ref="AO786">IF($C784="","",IFERROR(MAX(IF((ROW(مسودة!$C$756:$C$785)=SMALL(IF((ROW(مسودة!$C$756:$C$785)*(مسودة!$C$756:$C$785=$C784)),ROW(مسودة!$C$756:$C$785)),ROW()-ROW(AO786)+1)),مسودة!AO$758:AO$785)),0))</f>
        <v>62.348484848484851</v>
      </c>
      <c r="AP786" s="39" t="str">
        <f>IF(AO786&lt;50,"   ",IF(AO786&lt;65,"مقبول",IF(AO786&lt;75,"جيد",IF(AO786&lt;85,"جيدجداً",IF(AO786&lt;=100,"ممتاز","")))))</f>
        <v>مقبول</v>
      </c>
      <c r="AQ786" s="49"/>
      <c r="AR786" s="49"/>
      <c r="AS786" s="49"/>
      <c r="AT786" s="49"/>
      <c r="AU786" s="105"/>
    </row>
    <row r="787" spans="2:47" ht="28.5" customHeight="1" thickBot="1">
      <c r="B787" s="48">
        <f t="shared" ref="B787" si="131">B784+1</f>
        <v>176</v>
      </c>
      <c r="C787" s="98" t="str">
        <f t="array" ref="C787">IF(ISERROR(INDEX(مسودة!$C$756:$AV$785,SMALL(IF((مسودة!$AV$756:$AV$785="ناجح"),ROW(مسودة!$C$756:$AV$785)-MIN(ROW(مسودة!$C$756:$AV$785))+1,""),ROW(A6)),COLUMN(A6))),"",INDEX(مسودة!$C$756:$AV$785,SMALL(IF((مسودة!$AV$756:$AV$785="ناجح"),ROW(مسودة!$C$756:$AV$785)-MIN(ROW(مسودة!$C$756:$AV$785))+1,""),ROW(A6)),COLUMN(A6)))</f>
        <v/>
      </c>
      <c r="D787" s="95" t="str">
        <f>IF(C787&lt;&gt;"",VLOOKUP(C787,مسودة!$C$756:$D$785,2,0),"")</f>
        <v/>
      </c>
      <c r="E787" s="95" t="str">
        <f>IF(C787&lt;&gt;"",VLOOKUP(C787,مسودة!$C$756:$E$785,3,0),"")</f>
        <v/>
      </c>
      <c r="F787" s="11" t="s">
        <v>30</v>
      </c>
      <c r="G787" s="39" t="str">
        <f t="array" ref="G787">IF($C$787="","",IFERROR(MAX(IF((ROW(مسودة!$C$756:$C$785)=SMALL(IF((ROW(مسودة!$C$756:$C$785)*(مسودة!$C$756:$C$785=$C$787)),ROW(مسودة!$C$756:$C$785)),ROW()-ROW(G787)+1)),مسودة!G756:G$785)),0))</f>
        <v/>
      </c>
      <c r="H787" s="39" t="str">
        <f t="array" ref="H787">IF($C$787="","",IFERROR(MAX(IF((ROW(مسودة!$C$756:$C$785)=SMALL(IF((ROW(مسودة!$C$756:$C$785)*(مسودة!$C$756:$C$785=$C$787)),ROW(مسودة!$C$756:$C$785)),ROW()-ROW(H787)+1)),مسودة!H756:H$785)),0))</f>
        <v/>
      </c>
      <c r="I787" s="39" t="str">
        <f t="array" ref="I787">IF($C$787="","",IFERROR(MAX(IF((ROW(مسودة!$C$756:$C$785)=SMALL(IF((ROW(مسودة!$C$756:$C$785)*(مسودة!$C$756:$C$785=$C$787)),ROW(مسودة!$C$756:$C$785)),ROW()-ROW(I787)+1)),مسودة!I756:I$785)),0))</f>
        <v/>
      </c>
      <c r="J787" s="39" t="str">
        <f t="array" ref="J787">IF($C$787="","",IFERROR(MAX(IF((ROW(مسودة!$C$756:$C$785)=SMALL(IF((ROW(مسودة!$C$756:$C$785)*(مسودة!$C$756:$C$785=$C$787)),ROW(مسودة!$C$756:$C$785)),ROW()-ROW(J787)+1)),مسودة!J756:J$785)),0))</f>
        <v/>
      </c>
      <c r="K787" s="39" t="str">
        <f t="array" ref="K787">IF($C$787="","",IFERROR(MAX(IF((ROW(مسودة!$C$756:$C$785)=SMALL(IF((ROW(مسودة!$C$756:$C$785)*(مسودة!$C$756:$C$785=$C$787)),ROW(مسودة!$C$756:$C$785)),ROW()-ROW(K787)+1)),مسودة!K756:K$785)),0))</f>
        <v/>
      </c>
      <c r="L787" s="39" t="str">
        <f t="array" ref="L787">IF($C$787="","",IFERROR(MAX(IF((ROW(مسودة!$C$756:$C$785)=SMALL(IF((ROW(مسودة!$C$756:$C$785)*(مسودة!$C$756:$C$785=$C$787)),ROW(مسودة!$C$756:$C$785)),ROW()-ROW(L787)+1)),مسودة!L756:L$785)),0))</f>
        <v/>
      </c>
      <c r="M787" s="39" t="str">
        <f t="array" ref="M787">IF($C$787="","",IFERROR(MAX(IF((ROW(مسودة!$C$756:$C$785)=SMALL(IF((ROW(مسودة!$C$756:$C$785)*(مسودة!$C$756:$C$785=$C$787)),ROW(مسودة!$C$756:$C$785)),ROW()-ROW(M787)+1)),مسودة!M756:M$785)),0))</f>
        <v/>
      </c>
      <c r="N787" s="39" t="str">
        <f t="array" ref="N787">IF($C$787="","",IFERROR(MAX(IF((ROW(مسودة!$C$756:$C$785)=SMALL(IF((ROW(مسودة!$C$756:$C$785)*(مسودة!$C$756:$C$785=$C$787)),ROW(مسودة!$C$756:$C$785)),ROW()-ROW(N787)+1)),مسودة!N756:N$785)),0))</f>
        <v/>
      </c>
      <c r="O787" s="39" t="str">
        <f t="array" ref="O787">IF($C$787="","",IFERROR(MAX(IF((ROW(مسودة!$C$756:$C$785)=SMALL(IF((ROW(مسودة!$C$756:$C$785)*(مسودة!$C$756:$C$785=$C$787)),ROW(مسودة!$C$756:$C$785)),ROW()-ROW(O787)+1)),مسودة!O756:O$785)),0))</f>
        <v/>
      </c>
      <c r="P787" s="39" t="str">
        <f t="array" ref="P787">IF($C$787="","",IFERROR(MAX(IF((ROW(مسودة!$C$756:$C$785)=SMALL(IF((ROW(مسودة!$C$756:$C$785)*(مسودة!$C$756:$C$785=$C$787)),ROW(مسودة!$C$756:$C$785)),ROW()-ROW(P787)+1)),مسودة!P756:P$785)),0))</f>
        <v/>
      </c>
      <c r="Q787" s="39" t="str">
        <f t="array" ref="Q787">IF($C$787="","",IFERROR(MAX(IF((ROW(مسودة!$C$756:$C$785)=SMALL(IF((ROW(مسودة!$C$756:$C$785)*(مسودة!$C$756:$C$785=$C$787)),ROW(مسودة!$C$756:$C$785)),ROW()-ROW(Q787)+1)),مسودة!Q756:Q$785)),0))</f>
        <v/>
      </c>
      <c r="R787" s="39" t="str">
        <f t="array" ref="R787">IF($C$787="","",IFERROR(MAX(IF((ROW(مسودة!$C$756:$C$785)=SMALL(IF((ROW(مسودة!$C$756:$C$785)*(مسودة!$C$756:$C$785=$C$787)),ROW(مسودة!$C$756:$C$785)),ROW()-ROW(R787)+1)),مسودة!R756:R$785)),0))</f>
        <v/>
      </c>
      <c r="S787" s="39" t="str">
        <f t="array" ref="S787">IF($C$787="","",IFERROR(MAX(IF((ROW(مسودة!$C$756:$C$785)=SMALL(IF((ROW(مسودة!$C$756:$C$785)*(مسودة!$C$756:$C$785=$C$787)),ROW(مسودة!$C$756:$C$785)),ROW()-ROW(S787)+1)),مسودة!S756:S$785)),0))</f>
        <v/>
      </c>
      <c r="T787" s="39" t="str">
        <f t="array" ref="T787">IF($C$787="","",IFERROR(MAX(IF((ROW(مسودة!$C$756:$C$785)=SMALL(IF((ROW(مسودة!$C$756:$C$785)*(مسودة!$C$756:$C$785=$C$787)),ROW(مسودة!$C$756:$C$785)),ROW()-ROW(T787)+1)),مسودة!T756:T$785)),0))</f>
        <v/>
      </c>
      <c r="U787" s="39" t="str">
        <f t="array" ref="U787">IF($C$787="","",IFERROR(MAX(IF((ROW(مسودة!$C$756:$C$785)=SMALL(IF((ROW(مسودة!$C$756:$C$785)*(مسودة!$C$756:$C$785=$C$787)),ROW(مسودة!$C$756:$C$785)),ROW()-ROW(U787)+1)),مسودة!U756:U$785)),0))</f>
        <v/>
      </c>
      <c r="V787" s="39" t="str">
        <f t="array" ref="V787">IF($C$787="","",IFERROR(MAX(IF((ROW(مسودة!$C$756:$C$785)=SMALL(IF((ROW(مسودة!$C$756:$C$785)*(مسودة!$C$756:$C$785=$C$787)),ROW(مسودة!$C$756:$C$785)),ROW()-ROW(V787)+1)),مسودة!V756:V$785)),0))</f>
        <v/>
      </c>
      <c r="W787" s="39" t="str">
        <f t="array" ref="W787">IF($C$787="","",IFERROR(MAX(IF((ROW(مسودة!$C$756:$C$785)=SMALL(IF((ROW(مسودة!$C$756:$C$785)*(مسودة!$C$756:$C$785=$C$787)),ROW(مسودة!$C$756:$C$785)),ROW()-ROW(W787)+1)),مسودة!W756:W$785)),0))</f>
        <v/>
      </c>
      <c r="X787" s="39" t="str">
        <f t="array" ref="X787">IF($C$787="","",IFERROR(MAX(IF((ROW(مسودة!$C$756:$C$785)=SMALL(IF((ROW(مسودة!$C$756:$C$785)*(مسودة!$C$756:$C$785=$C$787)),ROW(مسودة!$C$756:$C$785)),ROW()-ROW(X787)+1)),مسودة!X756:X$785)),0))</f>
        <v/>
      </c>
      <c r="Y787" s="39" t="str">
        <f t="array" ref="Y787">IF($C$787="","",IFERROR(MAX(IF((ROW(مسودة!$C$756:$C$785)=SMALL(IF((ROW(مسودة!$C$756:$C$785)*(مسودة!$C$756:$C$785=$C$787)),ROW(مسودة!$C$756:$C$785)),ROW()-ROW(Y787)+1)),مسودة!Y756:Y$785)),0))</f>
        <v/>
      </c>
      <c r="Z787" s="39" t="str">
        <f t="array" ref="Z787">IF($C$787="","",IFERROR(MAX(IF((ROW(مسودة!$C$756:$C$785)=SMALL(IF((ROW(مسودة!$C$756:$C$785)*(مسودة!$C$756:$C$785=$C$787)),ROW(مسودة!$C$756:$C$785)),ROW()-ROW(Z787)+1)),مسودة!Z756:Z$785)),0))</f>
        <v/>
      </c>
      <c r="AA787" s="39" t="str">
        <f t="array" ref="AA787">IF($C$787="","",IFERROR(MAX(IF((ROW(مسودة!$C$756:$C$785)=SMALL(IF((ROW(مسودة!$C$756:$C$785)*(مسودة!$C$756:$C$785=$C$787)),ROW(مسودة!$C$756:$C$785)),ROW()-ROW(AA787)+1)),مسودة!AA756:AA$785)),0))</f>
        <v/>
      </c>
      <c r="AB787" s="39" t="str">
        <f t="array" ref="AB787">IF($C$787="","",IFERROR(MAX(IF((ROW(مسودة!$C$756:$C$785)=SMALL(IF((ROW(مسودة!$C$756:$C$785)*(مسودة!$C$756:$C$785=$C$787)),ROW(مسودة!$C$756:$C$785)),ROW()-ROW(AB787)+1)),مسودة!AB756:AB$785)),0))</f>
        <v/>
      </c>
      <c r="AC787" s="39" t="str">
        <f t="array" ref="AC787">IF($C$787="","",IFERROR(MAX(IF((ROW(مسودة!$C$756:$C$785)=SMALL(IF((ROW(مسودة!$C$756:$C$785)*(مسودة!$C$756:$C$785=$C$787)),ROW(مسودة!$C$756:$C$785)),ROW()-ROW(AC787)+1)),مسودة!AC756:AC$785)),0))</f>
        <v/>
      </c>
      <c r="AD787" s="39" t="str">
        <f t="array" ref="AD787">IF($C$787="","",IFERROR(MAX(IF((ROW(مسودة!$C$756:$C$785)=SMALL(IF((ROW(مسودة!$C$756:$C$785)*(مسودة!$C$756:$C$785=$C$787)),ROW(مسودة!$C$756:$C$785)),ROW()-ROW(AD787)+1)),مسودة!AD756:AD$785)),0))</f>
        <v/>
      </c>
      <c r="AE787" s="39" t="str">
        <f t="array" ref="AE787">IF($C$787="","",IFERROR(MAX(IF((ROW(مسودة!$C$756:$C$785)=SMALL(IF((ROW(مسودة!$C$756:$C$785)*(مسودة!$C$756:$C$785=$C$787)),ROW(مسودة!$C$756:$C$785)),ROW()-ROW(AE787)+1)),مسودة!AE756:AE$785)),0))</f>
        <v/>
      </c>
      <c r="AF787" s="39" t="str">
        <f t="array" ref="AF787">IF($C$787="","",IFERROR(MAX(IF((ROW(مسودة!$C$756:$C$785)=SMALL(IF((ROW(مسودة!$C$756:$C$785)*(مسودة!$C$756:$C$785=$C$787)),ROW(مسودة!$C$756:$C$785)),ROW()-ROW(AF787)+1)),مسودة!AF756:AF$785)),0))</f>
        <v/>
      </c>
      <c r="AG787" s="39" t="str">
        <f t="array" ref="AG787">IF($C$787="","",IFERROR(MAX(IF((ROW(مسودة!$C$756:$C$785)=SMALL(IF((ROW(مسودة!$C$756:$C$785)*(مسودة!$C$756:$C$785=$C$787)),ROW(مسودة!$C$756:$C$785)),ROW()-ROW(AG787)+1)),مسودة!AG756:AG$785)),0))</f>
        <v/>
      </c>
      <c r="AH787" s="39" t="str">
        <f t="array" ref="AH787">IF($C$787="","",IFERROR(MAX(IF((ROW(مسودة!$C$756:$C$785)=SMALL(IF((ROW(مسودة!$C$756:$C$785)*(مسودة!$C$756:$C$785=$C$787)),ROW(مسودة!$C$756:$C$785)),ROW()-ROW(AH787)+1)),مسودة!AH756:AH$785)),0))</f>
        <v/>
      </c>
      <c r="AI787" s="39" t="str">
        <f t="array" ref="AI787">IF($C$787="","",IFERROR(MAX(IF((ROW(مسودة!$C$756:$C$785)=SMALL(IF((ROW(مسودة!$C$756:$C$785)*(مسودة!$C$756:$C$785=$C$787)),ROW(مسودة!$C$756:$C$785)),ROW()-ROW(AI787)+1)),مسودة!AI756:AI$785)),0))</f>
        <v/>
      </c>
      <c r="AJ787" s="39" t="str">
        <f t="array" ref="AJ787">IF($C$787="","",IFERROR(MAX(IF((ROW(مسودة!$C$756:$C$785)=SMALL(IF((ROW(مسودة!$C$756:$C$785)*(مسودة!$C$756:$C$785=$C$787)),ROW(مسودة!$C$756:$C$785)),ROW()-ROW(AJ787)+1)),مسودة!AJ756:AJ$785)),0))</f>
        <v/>
      </c>
      <c r="AK787" s="39" t="str">
        <f t="array" ref="AK787">IF($C$787="","",IFERROR(MAX(IF((ROW(مسودة!$C$756:$C$785)=SMALL(IF((ROW(مسودة!$C$756:$C$785)*(مسودة!$C$756:$C$785=$C$787)),ROW(مسودة!$C$756:$C$785)),ROW()-ROW(AK787)+1)),مسودة!AK756:AK$785)),0))</f>
        <v/>
      </c>
      <c r="AL787" s="39" t="str">
        <f t="array" ref="AL787">IF($C$787="","",IFERROR(MAX(IF((ROW(مسودة!$C$756:$C$785)=SMALL(IF((ROW(مسودة!$C$756:$C$785)*(مسودة!$C$756:$C$785=$C$787)),ROW(مسودة!$C$756:$C$785)),ROW()-ROW(AL787)+1)),مسودة!AL756:AL$785)),0))</f>
        <v/>
      </c>
      <c r="AM787" s="39" t="str">
        <f t="array" ref="AM787">IF($C$787="","",IFERROR(MAX(IF((ROW(مسودة!$C$756:$C$785)=SMALL(IF((ROW(مسودة!$C$756:$C$785)*(مسودة!$C$756:$C$785=$C$787)),ROW(مسودة!$C$756:$C$785)),ROW()-ROW(AM787)+1)),مسودة!AM756:AM$785)),0))</f>
        <v/>
      </c>
      <c r="AN787" s="54"/>
      <c r="AO787" s="54"/>
      <c r="AP787" s="55"/>
      <c r="AQ787" s="49"/>
      <c r="AR787" s="49"/>
      <c r="AS787" s="49"/>
      <c r="AT787" s="49"/>
      <c r="AU787" s="103" t="str">
        <f>IFERROR(LOOKUP(2,1/((مسودة!$C$756:$C$785=C787)*(مسودة!$F$756:$F$785=F787)),مسودة!$AV$756:$AV$785),"")</f>
        <v/>
      </c>
    </row>
    <row r="788" spans="2:47" ht="28.5" customHeight="1" thickBot="1">
      <c r="B788" s="48"/>
      <c r="C788" s="99"/>
      <c r="D788" s="51"/>
      <c r="E788" s="51"/>
      <c r="F788" s="11" t="s">
        <v>31</v>
      </c>
      <c r="G788" s="39" t="str">
        <f t="array" ref="G788">IF($C$787="","",IFERROR(MAX(IF((ROW(مسودة!$C$756:$C$785)=SMALL(IF((ROW(مسودة!$C$756:$C$785)*(مسودة!$C$756:$C$785=$C$787)),ROW(مسودة!$C$756:$C$785)),ROW()-ROW(G788)+1)),مسودة!G757:G$785)),0))</f>
        <v/>
      </c>
      <c r="H788" s="39" t="str">
        <f t="array" ref="H788">IF($C$787="","",IFERROR(MAX(IF((ROW(مسودة!$C$756:$C$785)=SMALL(IF((ROW(مسودة!$C$756:$C$785)*(مسودة!$C$756:$C$785=$C$787)),ROW(مسودة!$C$756:$C$785)),ROW()-ROW(H788)+1)),مسودة!H757:H$785)),0))</f>
        <v/>
      </c>
      <c r="I788" s="39" t="str">
        <f t="array" ref="I788">IF($C$787="","",IFERROR(MAX(IF((ROW(مسودة!$C$756:$C$785)=SMALL(IF((ROW(مسودة!$C$756:$C$785)*(مسودة!$C$756:$C$785=$C$787)),ROW(مسودة!$C$756:$C$785)),ROW()-ROW(I788)+1)),مسودة!I757:I$785)),0))</f>
        <v/>
      </c>
      <c r="J788" s="39" t="str">
        <f t="array" ref="J788">IF($C$787="","",IFERROR(MAX(IF((ROW(مسودة!$C$756:$C$785)=SMALL(IF((ROW(مسودة!$C$756:$C$785)*(مسودة!$C$756:$C$785=$C$787)),ROW(مسودة!$C$756:$C$785)),ROW()-ROW(J788)+1)),مسودة!J757:J$785)),0))</f>
        <v/>
      </c>
      <c r="K788" s="39" t="str">
        <f t="array" ref="K788">IF($C$787="","",IFERROR(MAX(IF((ROW(مسودة!$C$756:$C$785)=SMALL(IF((ROW(مسودة!$C$756:$C$785)*(مسودة!$C$756:$C$785=$C$787)),ROW(مسودة!$C$756:$C$785)),ROW()-ROW(K788)+1)),مسودة!K757:K$785)),0))</f>
        <v/>
      </c>
      <c r="L788" s="39" t="str">
        <f t="array" ref="L788">IF($C$787="","",IFERROR(MAX(IF((ROW(مسودة!$C$756:$C$785)=SMALL(IF((ROW(مسودة!$C$756:$C$785)*(مسودة!$C$756:$C$785=$C$787)),ROW(مسودة!$C$756:$C$785)),ROW()-ROW(L788)+1)),مسودة!L757:L$785)),0))</f>
        <v/>
      </c>
      <c r="M788" s="39" t="str">
        <f t="array" ref="M788">IF($C$787="","",IFERROR(MAX(IF((ROW(مسودة!$C$756:$C$785)=SMALL(IF((ROW(مسودة!$C$756:$C$785)*(مسودة!$C$756:$C$785=$C$787)),ROW(مسودة!$C$756:$C$785)),ROW()-ROW(M788)+1)),مسودة!M757:M$785)),0))</f>
        <v/>
      </c>
      <c r="N788" s="39" t="str">
        <f t="array" ref="N788">IF($C$787="","",IFERROR(MAX(IF((ROW(مسودة!$C$756:$C$785)=SMALL(IF((ROW(مسودة!$C$756:$C$785)*(مسودة!$C$756:$C$785=$C$787)),ROW(مسودة!$C$756:$C$785)),ROW()-ROW(N788)+1)),مسودة!N757:N$785)),0))</f>
        <v/>
      </c>
      <c r="O788" s="39" t="str">
        <f t="array" ref="O788">IF($C$787="","",IFERROR(MAX(IF((ROW(مسودة!$C$756:$C$785)=SMALL(IF((ROW(مسودة!$C$756:$C$785)*(مسودة!$C$756:$C$785=$C$787)),ROW(مسودة!$C$756:$C$785)),ROW()-ROW(O788)+1)),مسودة!O757:O$785)),0))</f>
        <v/>
      </c>
      <c r="P788" s="39" t="str">
        <f t="array" ref="P788">IF($C$787="","",IFERROR(MAX(IF((ROW(مسودة!$C$756:$C$785)=SMALL(IF((ROW(مسودة!$C$756:$C$785)*(مسودة!$C$756:$C$785=$C$787)),ROW(مسودة!$C$756:$C$785)),ROW()-ROW(P788)+1)),مسودة!P757:P$785)),0))</f>
        <v/>
      </c>
      <c r="Q788" s="39" t="str">
        <f t="array" ref="Q788">IF($C$787="","",IFERROR(MAX(IF((ROW(مسودة!$C$756:$C$785)=SMALL(IF((ROW(مسودة!$C$756:$C$785)*(مسودة!$C$756:$C$785=$C$787)),ROW(مسودة!$C$756:$C$785)),ROW()-ROW(Q788)+1)),مسودة!Q757:Q$785)),0))</f>
        <v/>
      </c>
      <c r="R788" s="39" t="str">
        <f t="array" ref="R788">IF($C$787="","",IFERROR(MAX(IF((ROW(مسودة!$C$756:$C$785)=SMALL(IF((ROW(مسودة!$C$756:$C$785)*(مسودة!$C$756:$C$785=$C$787)),ROW(مسودة!$C$756:$C$785)),ROW()-ROW(R788)+1)),مسودة!R757:R$785)),0))</f>
        <v/>
      </c>
      <c r="S788" s="39" t="str">
        <f t="array" ref="S788">IF($C$787="","",IFERROR(MAX(IF((ROW(مسودة!$C$756:$C$785)=SMALL(IF((ROW(مسودة!$C$756:$C$785)*(مسودة!$C$756:$C$785=$C$787)),ROW(مسودة!$C$756:$C$785)),ROW()-ROW(S788)+1)),مسودة!S757:S$785)),0))</f>
        <v/>
      </c>
      <c r="T788" s="39" t="str">
        <f t="array" ref="T788">IF($C$787="","",IFERROR(MAX(IF((ROW(مسودة!$C$756:$C$785)=SMALL(IF((ROW(مسودة!$C$756:$C$785)*(مسودة!$C$756:$C$785=$C$787)),ROW(مسودة!$C$756:$C$785)),ROW()-ROW(T788)+1)),مسودة!T757:T$785)),0))</f>
        <v/>
      </c>
      <c r="U788" s="39" t="str">
        <f t="array" ref="U788">IF($C$787="","",IFERROR(MAX(IF((ROW(مسودة!$C$756:$C$785)=SMALL(IF((ROW(مسودة!$C$756:$C$785)*(مسودة!$C$756:$C$785=$C$787)),ROW(مسودة!$C$756:$C$785)),ROW()-ROW(U788)+1)),مسودة!U757:U$785)),0))</f>
        <v/>
      </c>
      <c r="V788" s="39" t="str">
        <f t="array" ref="V788">IF($C$787="","",IFERROR(MAX(IF((ROW(مسودة!$C$756:$C$785)=SMALL(IF((ROW(مسودة!$C$756:$C$785)*(مسودة!$C$756:$C$785=$C$787)),ROW(مسودة!$C$756:$C$785)),ROW()-ROW(V788)+1)),مسودة!V757:V$785)),0))</f>
        <v/>
      </c>
      <c r="W788" s="39" t="str">
        <f t="array" ref="W788">IF($C$787="","",IFERROR(MAX(IF((ROW(مسودة!$C$756:$C$785)=SMALL(IF((ROW(مسودة!$C$756:$C$785)*(مسودة!$C$756:$C$785=$C$787)),ROW(مسودة!$C$756:$C$785)),ROW()-ROW(W788)+1)),مسودة!W757:W$785)),0))</f>
        <v/>
      </c>
      <c r="X788" s="39" t="str">
        <f t="array" ref="X788">IF($C$787="","",IFERROR(MAX(IF((ROW(مسودة!$C$756:$C$785)=SMALL(IF((ROW(مسودة!$C$756:$C$785)*(مسودة!$C$756:$C$785=$C$787)),ROW(مسودة!$C$756:$C$785)),ROW()-ROW(X788)+1)),مسودة!X757:X$785)),0))</f>
        <v/>
      </c>
      <c r="Y788" s="39" t="str">
        <f t="array" ref="Y788">IF($C$787="","",IFERROR(MAX(IF((ROW(مسودة!$C$756:$C$785)=SMALL(IF((ROW(مسودة!$C$756:$C$785)*(مسودة!$C$756:$C$785=$C$787)),ROW(مسودة!$C$756:$C$785)),ROW()-ROW(Y788)+1)),مسودة!Y757:Y$785)),0))</f>
        <v/>
      </c>
      <c r="Z788" s="39" t="str">
        <f t="array" ref="Z788">IF($C$787="","",IFERROR(MAX(IF((ROW(مسودة!$C$756:$C$785)=SMALL(IF((ROW(مسودة!$C$756:$C$785)*(مسودة!$C$756:$C$785=$C$787)),ROW(مسودة!$C$756:$C$785)),ROW()-ROW(Z788)+1)),مسودة!Z757:Z$785)),0))</f>
        <v/>
      </c>
      <c r="AA788" s="39" t="str">
        <f t="array" ref="AA788">IF($C$787="","",IFERROR(MAX(IF((ROW(مسودة!$C$756:$C$785)=SMALL(IF((ROW(مسودة!$C$756:$C$785)*(مسودة!$C$756:$C$785=$C$787)),ROW(مسودة!$C$756:$C$785)),ROW()-ROW(AA788)+1)),مسودة!AA757:AA$785)),0))</f>
        <v/>
      </c>
      <c r="AB788" s="39" t="str">
        <f t="array" ref="AB788">IF($C$787="","",IFERROR(MAX(IF((ROW(مسودة!$C$756:$C$785)=SMALL(IF((ROW(مسودة!$C$756:$C$785)*(مسودة!$C$756:$C$785=$C$787)),ROW(مسودة!$C$756:$C$785)),ROW()-ROW(AB788)+1)),مسودة!AB757:AB$785)),0))</f>
        <v/>
      </c>
      <c r="AC788" s="39" t="str">
        <f t="array" ref="AC788">IF($C$787="","",IFERROR(MAX(IF((ROW(مسودة!$C$756:$C$785)=SMALL(IF((ROW(مسودة!$C$756:$C$785)*(مسودة!$C$756:$C$785=$C$787)),ROW(مسودة!$C$756:$C$785)),ROW()-ROW(AC788)+1)),مسودة!AC757:AC$785)),0))</f>
        <v/>
      </c>
      <c r="AD788" s="39" t="str">
        <f t="array" ref="AD788">IF($C$787="","",IFERROR(MAX(IF((ROW(مسودة!$C$756:$C$785)=SMALL(IF((ROW(مسودة!$C$756:$C$785)*(مسودة!$C$756:$C$785=$C$787)),ROW(مسودة!$C$756:$C$785)),ROW()-ROW(AD788)+1)),مسودة!AD757:AD$785)),0))</f>
        <v/>
      </c>
      <c r="AE788" s="39" t="str">
        <f t="array" ref="AE788">IF($C$787="","",IFERROR(MAX(IF((ROW(مسودة!$C$756:$C$785)=SMALL(IF((ROW(مسودة!$C$756:$C$785)*(مسودة!$C$756:$C$785=$C$787)),ROW(مسودة!$C$756:$C$785)),ROW()-ROW(AE788)+1)),مسودة!AE757:AE$785)),0))</f>
        <v/>
      </c>
      <c r="AF788" s="39" t="str">
        <f t="array" ref="AF788">IF($C$787="","",IFERROR(MAX(IF((ROW(مسودة!$C$756:$C$785)=SMALL(IF((ROW(مسودة!$C$756:$C$785)*(مسودة!$C$756:$C$785=$C$787)),ROW(مسودة!$C$756:$C$785)),ROW()-ROW(AF788)+1)),مسودة!AF757:AF$785)),0))</f>
        <v/>
      </c>
      <c r="AG788" s="39" t="str">
        <f t="array" ref="AG788">IF($C$787="","",IFERROR(MAX(IF((ROW(مسودة!$C$756:$C$785)=SMALL(IF((ROW(مسودة!$C$756:$C$785)*(مسودة!$C$756:$C$785=$C$787)),ROW(مسودة!$C$756:$C$785)),ROW()-ROW(AG788)+1)),مسودة!AG757:AG$785)),0))</f>
        <v/>
      </c>
      <c r="AH788" s="39" t="str">
        <f t="array" ref="AH788">IF($C$787="","",IFERROR(MAX(IF((ROW(مسودة!$C$756:$C$785)=SMALL(IF((ROW(مسودة!$C$756:$C$785)*(مسودة!$C$756:$C$785=$C$787)),ROW(مسودة!$C$756:$C$785)),ROW()-ROW(AH788)+1)),مسودة!AH757:AH$785)),0))</f>
        <v/>
      </c>
      <c r="AI788" s="39" t="str">
        <f t="array" ref="AI788">IF($C$787="","",IFERROR(MAX(IF((ROW(مسودة!$C$756:$C$785)=SMALL(IF((ROW(مسودة!$C$756:$C$785)*(مسودة!$C$756:$C$785=$C$787)),ROW(مسودة!$C$756:$C$785)),ROW()-ROW(AI788)+1)),مسودة!AI757:AI$785)),0))</f>
        <v/>
      </c>
      <c r="AJ788" s="39" t="str">
        <f t="array" ref="AJ788">IF($C$787="","",IFERROR(MAX(IF((ROW(مسودة!$C$756:$C$785)=SMALL(IF((ROW(مسودة!$C$756:$C$785)*(مسودة!$C$756:$C$785=$C$787)),ROW(مسودة!$C$756:$C$785)),ROW()-ROW(AJ788)+1)),مسودة!AJ757:AJ$785)),0))</f>
        <v/>
      </c>
      <c r="AK788" s="39" t="str">
        <f t="array" ref="AK788">IF($C$787="","",IFERROR(MAX(IF((ROW(مسودة!$C$756:$C$785)=SMALL(IF((ROW(مسودة!$C$756:$C$785)*(مسودة!$C$756:$C$785=$C$787)),ROW(مسودة!$C$756:$C$785)),ROW()-ROW(AK788)+1)),مسودة!AK757:AK$785)),0))</f>
        <v/>
      </c>
      <c r="AL788" s="39" t="str">
        <f t="array" ref="AL788">IF($C$787="","",IFERROR(MAX(IF((ROW(مسودة!$C$756:$C$785)=SMALL(IF((ROW(مسودة!$C$756:$C$785)*(مسودة!$C$756:$C$785=$C$787)),ROW(مسودة!$C$756:$C$785)),ROW()-ROW(AL788)+1)),مسودة!AL757:AL$785)),0))</f>
        <v/>
      </c>
      <c r="AM788" s="39" t="str">
        <f t="array" ref="AM788">IF($C$787="","",IFERROR(MAX(IF((ROW(مسودة!$C$756:$C$785)=SMALL(IF((ROW(مسودة!$C$756:$C$785)*(مسودة!$C$756:$C$785=$C$787)),ROW(مسودة!$C$756:$C$785)),ROW()-ROW(AM788)+1)),مسودة!AM757:AM$785)),0))</f>
        <v/>
      </c>
      <c r="AN788" s="54"/>
      <c r="AO788" s="54"/>
      <c r="AP788" s="56"/>
      <c r="AQ788" s="49"/>
      <c r="AR788" s="49"/>
      <c r="AS788" s="49"/>
      <c r="AT788" s="49"/>
      <c r="AU788" s="104"/>
    </row>
    <row r="789" spans="2:47" ht="36" customHeight="1" thickBot="1">
      <c r="B789" s="48"/>
      <c r="C789" s="93"/>
      <c r="D789" s="51"/>
      <c r="E789" s="51"/>
      <c r="F789" s="14" t="s">
        <v>32</v>
      </c>
      <c r="G789" s="39" t="str">
        <f t="array" ref="G789">IF($C$787="","",IFERROR(MAX(IF((ROW(مسودة!$C$756:$C$785)=SMALL(IF((ROW(مسودة!$C$756:$C$785)*(مسودة!$C$756:$C$785=$C$787)),ROW(مسودة!$C$756:$C$785)),ROW()-ROW(G789)+1)),مسودة!G758:G$785)),0))</f>
        <v/>
      </c>
      <c r="H789" s="39" t="str">
        <f t="array" ref="H789">IF($C$787="","",IFERROR(MAX(IF((ROW(مسودة!$C$756:$C$785)=SMALL(IF((ROW(مسودة!$C$756:$C$785)*(مسودة!$C$756:$C$785=$C$787)),ROW(مسودة!$C$756:$C$785)),ROW()-ROW(H789)+1)),مسودة!H758:H$785)),0))</f>
        <v/>
      </c>
      <c r="I789" s="39" t="str">
        <f t="array" ref="I789">IF($C$787="","",IFERROR(MAX(IF((ROW(مسودة!$C$756:$C$785)=SMALL(IF((ROW(مسودة!$C$756:$C$785)*(مسودة!$C$756:$C$785=$C$787)),ROW(مسودة!$C$756:$C$785)),ROW()-ROW(I789)+1)),مسودة!I758:I$785)),0))</f>
        <v/>
      </c>
      <c r="J789" s="39" t="str">
        <f t="array" ref="J789">IF($C$787="","",IFERROR(MAX(IF((ROW(مسودة!$C$756:$C$785)=SMALL(IF((ROW(مسودة!$C$756:$C$785)*(مسودة!$C$756:$C$785=$C$787)),ROW(مسودة!$C$756:$C$785)),ROW()-ROW(J789)+1)),مسودة!J758:J$785)),0))</f>
        <v/>
      </c>
      <c r="K789" s="39" t="str">
        <f t="array" ref="K789">IF($C$787="","",IFERROR(MAX(IF((ROW(مسودة!$C$756:$C$785)=SMALL(IF((ROW(مسودة!$C$756:$C$785)*(مسودة!$C$756:$C$785=$C$787)),ROW(مسودة!$C$756:$C$785)),ROW()-ROW(K789)+1)),مسودة!K758:K$785)),0))</f>
        <v/>
      </c>
      <c r="L789" s="39" t="str">
        <f t="array" ref="L789">IF($C$787="","",IFERROR(MAX(IF((ROW(مسودة!$C$756:$C$785)=SMALL(IF((ROW(مسودة!$C$756:$C$785)*(مسودة!$C$756:$C$785=$C$787)),ROW(مسودة!$C$756:$C$785)),ROW()-ROW(L789)+1)),مسودة!L758:L$785)),0))</f>
        <v/>
      </c>
      <c r="M789" s="39" t="str">
        <f t="array" ref="M789">IF($C$787="","",IFERROR(MAX(IF((ROW(مسودة!$C$756:$C$785)=SMALL(IF((ROW(مسودة!$C$756:$C$785)*(مسودة!$C$756:$C$785=$C$787)),ROW(مسودة!$C$756:$C$785)),ROW()-ROW(M789)+1)),مسودة!M758:M$785)),0))</f>
        <v/>
      </c>
      <c r="N789" s="39" t="str">
        <f t="array" ref="N789">IF($C$787="","",IFERROR(MAX(IF((ROW(مسودة!$C$756:$C$785)=SMALL(IF((ROW(مسودة!$C$756:$C$785)*(مسودة!$C$756:$C$785=$C$787)),ROW(مسودة!$C$756:$C$785)),ROW()-ROW(N789)+1)),مسودة!N758:N$785)),0))</f>
        <v/>
      </c>
      <c r="O789" s="39" t="str">
        <f t="array" ref="O789">IF($C$787="","",IFERROR(MAX(IF((ROW(مسودة!$C$756:$C$785)=SMALL(IF((ROW(مسودة!$C$756:$C$785)*(مسودة!$C$756:$C$785=$C$787)),ROW(مسودة!$C$756:$C$785)),ROW()-ROW(O789)+1)),مسودة!O758:O$785)),0))</f>
        <v/>
      </c>
      <c r="P789" s="39" t="str">
        <f t="array" ref="P789">IF($C$787="","",IFERROR(MAX(IF((ROW(مسودة!$C$756:$C$785)=SMALL(IF((ROW(مسودة!$C$756:$C$785)*(مسودة!$C$756:$C$785=$C$787)),ROW(مسودة!$C$756:$C$785)),ROW()-ROW(P789)+1)),مسودة!P758:P$785)),0))</f>
        <v/>
      </c>
      <c r="Q789" s="39" t="str">
        <f t="array" ref="Q789">IF($C$787="","",IFERROR(MAX(IF((ROW(مسودة!$C$756:$C$785)=SMALL(IF((ROW(مسودة!$C$756:$C$785)*(مسودة!$C$756:$C$785=$C$787)),ROW(مسودة!$C$756:$C$785)),ROW()-ROW(Q789)+1)),مسودة!Q758:Q$785)),0))</f>
        <v/>
      </c>
      <c r="R789" s="39" t="str">
        <f t="array" ref="R789">IF($C$787="","",IFERROR(MAX(IF((ROW(مسودة!$C$756:$C$785)=SMALL(IF((ROW(مسودة!$C$756:$C$785)*(مسودة!$C$756:$C$785=$C$787)),ROW(مسودة!$C$756:$C$785)),ROW()-ROW(R789)+1)),مسودة!R758:R$785)),0))</f>
        <v/>
      </c>
      <c r="S789" s="39" t="str">
        <f t="array" ref="S789">IF($C$787="","",IFERROR(MAX(IF((ROW(مسودة!$C$756:$C$785)=SMALL(IF((ROW(مسودة!$C$756:$C$785)*(مسودة!$C$756:$C$785=$C$787)),ROW(مسودة!$C$756:$C$785)),ROW()-ROW(S789)+1)),مسودة!S758:S$785)),0))</f>
        <v/>
      </c>
      <c r="T789" s="39" t="str">
        <f t="array" ref="T789">IF($C$787="","",IFERROR(MAX(IF((ROW(مسودة!$C$756:$C$785)=SMALL(IF((ROW(مسودة!$C$756:$C$785)*(مسودة!$C$756:$C$785=$C$787)),ROW(مسودة!$C$756:$C$785)),ROW()-ROW(T789)+1)),مسودة!T758:T$785)),0))</f>
        <v/>
      </c>
      <c r="U789" s="39" t="str">
        <f t="array" ref="U789">IF($C$787="","",IFERROR(MAX(IF((ROW(مسودة!$C$756:$C$785)=SMALL(IF((ROW(مسودة!$C$756:$C$785)*(مسودة!$C$756:$C$785=$C$787)),ROW(مسودة!$C$756:$C$785)),ROW()-ROW(U789)+1)),مسودة!U758:U$785)),0))</f>
        <v/>
      </c>
      <c r="V789" s="39" t="str">
        <f t="array" ref="V789">IF($C$787="","",IFERROR(MAX(IF((ROW(مسودة!$C$756:$C$785)=SMALL(IF((ROW(مسودة!$C$756:$C$785)*(مسودة!$C$756:$C$785=$C$787)),ROW(مسودة!$C$756:$C$785)),ROW()-ROW(V789)+1)),مسودة!V758:V$785)),0))</f>
        <v/>
      </c>
      <c r="W789" s="39" t="str">
        <f t="array" ref="W789">IF($C$787="","",IFERROR(MAX(IF((ROW(مسودة!$C$756:$C$785)=SMALL(IF((ROW(مسودة!$C$756:$C$785)*(مسودة!$C$756:$C$785=$C$787)),ROW(مسودة!$C$756:$C$785)),ROW()-ROW(W789)+1)),مسودة!W758:W$785)),0))</f>
        <v/>
      </c>
      <c r="X789" s="39" t="str">
        <f t="array" ref="X789">IF($C$787="","",IFERROR(MAX(IF((ROW(مسودة!$C$756:$C$785)=SMALL(IF((ROW(مسودة!$C$756:$C$785)*(مسودة!$C$756:$C$785=$C$787)),ROW(مسودة!$C$756:$C$785)),ROW()-ROW(X789)+1)),مسودة!X758:X$785)),0))</f>
        <v/>
      </c>
      <c r="Y789" s="39" t="str">
        <f t="array" ref="Y789">IF($C$787="","",IFERROR(MAX(IF((ROW(مسودة!$C$756:$C$785)=SMALL(IF((ROW(مسودة!$C$756:$C$785)*(مسودة!$C$756:$C$785=$C$787)),ROW(مسودة!$C$756:$C$785)),ROW()-ROW(Y789)+1)),مسودة!Y758:Y$785)),0))</f>
        <v/>
      </c>
      <c r="Z789" s="39" t="str">
        <f t="array" ref="Z789">IF($C$787="","",IFERROR(MAX(IF((ROW(مسودة!$C$756:$C$785)=SMALL(IF((ROW(مسودة!$C$756:$C$785)*(مسودة!$C$756:$C$785=$C$787)),ROW(مسودة!$C$756:$C$785)),ROW()-ROW(Z789)+1)),مسودة!Z758:Z$785)),0))</f>
        <v/>
      </c>
      <c r="AA789" s="39" t="str">
        <f t="array" ref="AA789">IF($C$787="","",IFERROR(MAX(IF((ROW(مسودة!$C$756:$C$785)=SMALL(IF((ROW(مسودة!$C$756:$C$785)*(مسودة!$C$756:$C$785=$C$787)),ROW(مسودة!$C$756:$C$785)),ROW()-ROW(AA789)+1)),مسودة!AA758:AA$785)),0))</f>
        <v/>
      </c>
      <c r="AB789" s="39" t="str">
        <f t="array" ref="AB789">IF($C$787="","",IFERROR(MAX(IF((ROW(مسودة!$C$756:$C$785)=SMALL(IF((ROW(مسودة!$C$756:$C$785)*(مسودة!$C$756:$C$785=$C$787)),ROW(مسودة!$C$756:$C$785)),ROW()-ROW(AB789)+1)),مسودة!AB758:AB$785)),0))</f>
        <v/>
      </c>
      <c r="AC789" s="39" t="str">
        <f t="array" ref="AC789">IF($C$787="","",IFERROR(MAX(IF((ROW(مسودة!$C$756:$C$785)=SMALL(IF((ROW(مسودة!$C$756:$C$785)*(مسودة!$C$756:$C$785=$C$787)),ROW(مسودة!$C$756:$C$785)),ROW()-ROW(AC789)+1)),مسودة!AC758:AC$785)),0))</f>
        <v/>
      </c>
      <c r="AD789" s="39" t="str">
        <f t="array" ref="AD789">IF($C$787="","",IFERROR(MAX(IF((ROW(مسودة!$C$756:$C$785)=SMALL(IF((ROW(مسودة!$C$756:$C$785)*(مسودة!$C$756:$C$785=$C$787)),ROW(مسودة!$C$756:$C$785)),ROW()-ROW(AD789)+1)),مسودة!AD758:AD$785)),0))</f>
        <v/>
      </c>
      <c r="AE789" s="39" t="str">
        <f t="array" ref="AE789">IF($C$787="","",IFERROR(MAX(IF((ROW(مسودة!$C$756:$C$785)=SMALL(IF((ROW(مسودة!$C$756:$C$785)*(مسودة!$C$756:$C$785=$C$787)),ROW(مسودة!$C$756:$C$785)),ROW()-ROW(AE789)+1)),مسودة!AE758:AE$785)),0))</f>
        <v/>
      </c>
      <c r="AF789" s="39" t="str">
        <f t="array" ref="AF789">IF($C$787="","",IFERROR(MAX(IF((ROW(مسودة!$C$756:$C$785)=SMALL(IF((ROW(مسودة!$C$756:$C$785)*(مسودة!$C$756:$C$785=$C$787)),ROW(مسودة!$C$756:$C$785)),ROW()-ROW(AF789)+1)),مسودة!AF758:AF$785)),0))</f>
        <v/>
      </c>
      <c r="AG789" s="39" t="str">
        <f t="array" ref="AG789">IF($C$787="","",IFERROR(MAX(IF((ROW(مسودة!$C$756:$C$785)=SMALL(IF((ROW(مسودة!$C$756:$C$785)*(مسودة!$C$756:$C$785=$C$787)),ROW(مسودة!$C$756:$C$785)),ROW()-ROW(AG789)+1)),مسودة!AG758:AG$785)),0))</f>
        <v/>
      </c>
      <c r="AH789" s="39" t="str">
        <f t="array" ref="AH789">IF($C$787="","",IFERROR(MAX(IF((ROW(مسودة!$C$756:$C$785)=SMALL(IF((ROW(مسودة!$C$756:$C$785)*(مسودة!$C$756:$C$785=$C$787)),ROW(مسودة!$C$756:$C$785)),ROW()-ROW(AH789)+1)),مسودة!AH758:AH$785)),0))</f>
        <v/>
      </c>
      <c r="AI789" s="39" t="str">
        <f t="array" ref="AI789">IF($C$787="","",IFERROR(MAX(IF((ROW(مسودة!$C$756:$C$785)=SMALL(IF((ROW(مسودة!$C$756:$C$785)*(مسودة!$C$756:$C$785=$C$787)),ROW(مسودة!$C$756:$C$785)),ROW()-ROW(AI789)+1)),مسودة!AI758:AI$785)),0))</f>
        <v/>
      </c>
      <c r="AJ789" s="39" t="str">
        <f t="array" ref="AJ789">IF($C$787="","",IFERROR(MAX(IF((ROW(مسودة!$C$756:$C$785)=SMALL(IF((ROW(مسودة!$C$756:$C$785)*(مسودة!$C$756:$C$785=$C$787)),ROW(مسودة!$C$756:$C$785)),ROW()-ROW(AJ789)+1)),مسودة!AJ758:AJ$785)),0))</f>
        <v/>
      </c>
      <c r="AK789" s="39" t="str">
        <f t="array" ref="AK789">IF($C$787="","",IFERROR(MAX(IF((ROW(مسودة!$C$756:$C$785)=SMALL(IF((ROW(مسودة!$C$756:$C$785)*(مسودة!$C$756:$C$785=$C$787)),ROW(مسودة!$C$756:$C$785)),ROW()-ROW(AK789)+1)),مسودة!AK758:AK$785)),0))</f>
        <v/>
      </c>
      <c r="AL789" s="39" t="str">
        <f t="array" ref="AL789">IF($C$787="","",IFERROR(MAX(IF((ROW(مسودة!$C$756:$C$785)=SMALL(IF((ROW(مسودة!$C$756:$C$785)*(مسودة!$C$756:$C$785=$C$787)),ROW(مسودة!$C$756:$C$785)),ROW()-ROW(AL789)+1)),مسودة!AL758:AL$785)),0))</f>
        <v/>
      </c>
      <c r="AM789" s="39" t="str">
        <f t="array" ref="AM789">IF($C$787="","",IFERROR(MAX(IF((ROW(مسودة!$C$756:$C$785)=SMALL(IF((ROW(مسودة!$C$756:$C$785)*(مسودة!$C$756:$C$785=$C$787)),ROW(مسودة!$C$756:$C$785)),ROW()-ROW(AM789)+1)),مسودة!AM758:AM$785)),0))</f>
        <v/>
      </c>
      <c r="AN789" s="39" t="str">
        <f t="array" ref="AN789">IF($C787="","",IFERROR(MAX(IF((ROW(مسودة!$C$756:$C$785)=SMALL(IF((ROW(مسودة!$C$756:$C$785)*(مسودة!$C$756:$C$785=$C787)),ROW(مسودة!$C$756:$C$785)),ROW()-ROW(AN789)+1)),مسودة!AN$758:AN$785)),0))</f>
        <v/>
      </c>
      <c r="AO789" s="39" t="str">
        <f t="array" ref="AO789">IF($C787="","",IFERROR(MAX(IF((ROW(مسودة!$C$756:$C$785)=SMALL(IF((ROW(مسودة!$C$756:$C$785)*(مسودة!$C$756:$C$785=$C787)),ROW(مسودة!$C$756:$C$785)),ROW()-ROW(AO789)+1)),مسودة!AO$758:AO$785)),0))</f>
        <v/>
      </c>
      <c r="AP789" s="39" t="str">
        <f>IF(AO789&lt;50,"   ",IF(AO789&lt;65,"مقبول",IF(AO789&lt;75,"جيد",IF(AO789&lt;85,"جيدجداً",IF(AO789&lt;=100,"ممتاز","")))))</f>
        <v/>
      </c>
      <c r="AQ789" s="49"/>
      <c r="AR789" s="49"/>
      <c r="AS789" s="49"/>
      <c r="AT789" s="49"/>
      <c r="AU789" s="105"/>
    </row>
    <row r="790" spans="2:47" ht="28.5" customHeight="1" thickBot="1">
      <c r="B790" s="48">
        <f t="shared" ref="B790" si="132">B787+1</f>
        <v>177</v>
      </c>
      <c r="C790" s="98" t="str">
        <f t="array" ref="C790">IF(ISERROR(INDEX(مسودة!$C$756:$AV$785,SMALL(IF((مسودة!$AV$756:$AV$785="ناجح"),ROW(مسودة!$C$756:$AV$785)-MIN(ROW(مسودة!$C$756:$AV$785))+1,""),ROW(A7)),COLUMN(A7))),"",INDEX(مسودة!$C$756:$AV$785,SMALL(IF((مسودة!$AV$756:$AV$785="ناجح"),ROW(مسودة!$C$756:$AV$785)-MIN(ROW(مسودة!$C$756:$AV$785))+1,""),ROW(A7)),COLUMN(A7)))</f>
        <v/>
      </c>
      <c r="D790" s="95" t="str">
        <f>IF(C790&lt;&gt;"",VLOOKUP(C790,مسودة!$C$756:$D$785,2,0),"")</f>
        <v/>
      </c>
      <c r="E790" s="95" t="str">
        <f>IF(C790&lt;&gt;"",VLOOKUP(C790,مسودة!$C$756:$E$785,3,0),"")</f>
        <v/>
      </c>
      <c r="F790" s="11" t="s">
        <v>30</v>
      </c>
      <c r="G790" s="39" t="str">
        <f t="array" ref="G790">IF($C$790="","",IFERROR(MAX(IF((ROW(مسودة!$C$756:$C$785)=SMALL(IF((ROW(مسودة!$C$756:$C$785)*(مسودة!$C$756:$C$785=$C$790)),ROW(مسودة!$C$756:$C$785)),ROW()-ROW(G790)+1)),مسودة!G756:G$785)),0))</f>
        <v/>
      </c>
      <c r="H790" s="39" t="str">
        <f t="array" ref="H790">IF($C$790="","",IFERROR(MAX(IF((ROW(مسودة!$C$756:$C$785)=SMALL(IF((ROW(مسودة!$C$756:$C$785)*(مسودة!$C$756:$C$785=$C$790)),ROW(مسودة!$C$756:$C$785)),ROW()-ROW(H790)+1)),مسودة!H756:H$785)),0))</f>
        <v/>
      </c>
      <c r="I790" s="39" t="str">
        <f t="array" ref="I790">IF($C$790="","",IFERROR(MAX(IF((ROW(مسودة!$C$756:$C$785)=SMALL(IF((ROW(مسودة!$C$756:$C$785)*(مسودة!$C$756:$C$785=$C$790)),ROW(مسودة!$C$756:$C$785)),ROW()-ROW(I790)+1)),مسودة!I756:I$785)),0))</f>
        <v/>
      </c>
      <c r="J790" s="39" t="str">
        <f t="array" ref="J790">IF($C$790="","",IFERROR(MAX(IF((ROW(مسودة!$C$756:$C$785)=SMALL(IF((ROW(مسودة!$C$756:$C$785)*(مسودة!$C$756:$C$785=$C$790)),ROW(مسودة!$C$756:$C$785)),ROW()-ROW(J790)+1)),مسودة!J756:J$785)),0))</f>
        <v/>
      </c>
      <c r="K790" s="39" t="str">
        <f t="array" ref="K790">IF($C$790="","",IFERROR(MAX(IF((ROW(مسودة!$C$756:$C$785)=SMALL(IF((ROW(مسودة!$C$756:$C$785)*(مسودة!$C$756:$C$785=$C$790)),ROW(مسودة!$C$756:$C$785)),ROW()-ROW(K790)+1)),مسودة!K756:K$785)),0))</f>
        <v/>
      </c>
      <c r="L790" s="39" t="str">
        <f t="array" ref="L790">IF($C$790="","",IFERROR(MAX(IF((ROW(مسودة!$C$756:$C$785)=SMALL(IF((ROW(مسودة!$C$756:$C$785)*(مسودة!$C$756:$C$785=$C$790)),ROW(مسودة!$C$756:$C$785)),ROW()-ROW(L790)+1)),مسودة!L756:L$785)),0))</f>
        <v/>
      </c>
      <c r="M790" s="39" t="str">
        <f t="array" ref="M790">IF($C$790="","",IFERROR(MAX(IF((ROW(مسودة!$C$756:$C$785)=SMALL(IF((ROW(مسودة!$C$756:$C$785)*(مسودة!$C$756:$C$785=$C$790)),ROW(مسودة!$C$756:$C$785)),ROW()-ROW(M790)+1)),مسودة!M756:M$785)),0))</f>
        <v/>
      </c>
      <c r="N790" s="39" t="str">
        <f t="array" ref="N790">IF($C$790="","",IFERROR(MAX(IF((ROW(مسودة!$C$756:$C$785)=SMALL(IF((ROW(مسودة!$C$756:$C$785)*(مسودة!$C$756:$C$785=$C$790)),ROW(مسودة!$C$756:$C$785)),ROW()-ROW(N790)+1)),مسودة!N756:N$785)),0))</f>
        <v/>
      </c>
      <c r="O790" s="39" t="str">
        <f t="array" ref="O790">IF($C$790="","",IFERROR(MAX(IF((ROW(مسودة!$C$756:$C$785)=SMALL(IF((ROW(مسودة!$C$756:$C$785)*(مسودة!$C$756:$C$785=$C$790)),ROW(مسودة!$C$756:$C$785)),ROW()-ROW(O790)+1)),مسودة!O756:O$785)),0))</f>
        <v/>
      </c>
      <c r="P790" s="39" t="str">
        <f t="array" ref="P790">IF($C$790="","",IFERROR(MAX(IF((ROW(مسودة!$C$756:$C$785)=SMALL(IF((ROW(مسودة!$C$756:$C$785)*(مسودة!$C$756:$C$785=$C$790)),ROW(مسودة!$C$756:$C$785)),ROW()-ROW(P790)+1)),مسودة!P756:P$785)),0))</f>
        <v/>
      </c>
      <c r="Q790" s="39" t="str">
        <f t="array" ref="Q790">IF($C$790="","",IFERROR(MAX(IF((ROW(مسودة!$C$756:$C$785)=SMALL(IF((ROW(مسودة!$C$756:$C$785)*(مسودة!$C$756:$C$785=$C$790)),ROW(مسودة!$C$756:$C$785)),ROW()-ROW(Q790)+1)),مسودة!Q756:Q$785)),0))</f>
        <v/>
      </c>
      <c r="R790" s="39" t="str">
        <f t="array" ref="R790">IF($C$790="","",IFERROR(MAX(IF((ROW(مسودة!$C$756:$C$785)=SMALL(IF((ROW(مسودة!$C$756:$C$785)*(مسودة!$C$756:$C$785=$C$790)),ROW(مسودة!$C$756:$C$785)),ROW()-ROW(R790)+1)),مسودة!R756:R$785)),0))</f>
        <v/>
      </c>
      <c r="S790" s="39" t="str">
        <f t="array" ref="S790">IF($C$790="","",IFERROR(MAX(IF((ROW(مسودة!$C$756:$C$785)=SMALL(IF((ROW(مسودة!$C$756:$C$785)*(مسودة!$C$756:$C$785=$C$790)),ROW(مسودة!$C$756:$C$785)),ROW()-ROW(S790)+1)),مسودة!S756:S$785)),0))</f>
        <v/>
      </c>
      <c r="T790" s="39" t="str">
        <f t="array" ref="T790">IF($C$790="","",IFERROR(MAX(IF((ROW(مسودة!$C$756:$C$785)=SMALL(IF((ROW(مسودة!$C$756:$C$785)*(مسودة!$C$756:$C$785=$C$790)),ROW(مسودة!$C$756:$C$785)),ROW()-ROW(T790)+1)),مسودة!T756:T$785)),0))</f>
        <v/>
      </c>
      <c r="U790" s="39" t="str">
        <f t="array" ref="U790">IF($C$790="","",IFERROR(MAX(IF((ROW(مسودة!$C$756:$C$785)=SMALL(IF((ROW(مسودة!$C$756:$C$785)*(مسودة!$C$756:$C$785=$C$790)),ROW(مسودة!$C$756:$C$785)),ROW()-ROW(U790)+1)),مسودة!U756:U$785)),0))</f>
        <v/>
      </c>
      <c r="V790" s="39" t="str">
        <f t="array" ref="V790">IF($C$790="","",IFERROR(MAX(IF((ROW(مسودة!$C$756:$C$785)=SMALL(IF((ROW(مسودة!$C$756:$C$785)*(مسودة!$C$756:$C$785=$C$790)),ROW(مسودة!$C$756:$C$785)),ROW()-ROW(V790)+1)),مسودة!V756:V$785)),0))</f>
        <v/>
      </c>
      <c r="W790" s="39" t="str">
        <f t="array" ref="W790">IF($C$790="","",IFERROR(MAX(IF((ROW(مسودة!$C$756:$C$785)=SMALL(IF((ROW(مسودة!$C$756:$C$785)*(مسودة!$C$756:$C$785=$C$790)),ROW(مسودة!$C$756:$C$785)),ROW()-ROW(W790)+1)),مسودة!W756:W$785)),0))</f>
        <v/>
      </c>
      <c r="X790" s="39" t="str">
        <f t="array" ref="X790">IF($C$790="","",IFERROR(MAX(IF((ROW(مسودة!$C$756:$C$785)=SMALL(IF((ROW(مسودة!$C$756:$C$785)*(مسودة!$C$756:$C$785=$C$790)),ROW(مسودة!$C$756:$C$785)),ROW()-ROW(X790)+1)),مسودة!X756:X$785)),0))</f>
        <v/>
      </c>
      <c r="Y790" s="39" t="str">
        <f t="array" ref="Y790">IF($C$790="","",IFERROR(MAX(IF((ROW(مسودة!$C$756:$C$785)=SMALL(IF((ROW(مسودة!$C$756:$C$785)*(مسودة!$C$756:$C$785=$C$790)),ROW(مسودة!$C$756:$C$785)),ROW()-ROW(Y790)+1)),مسودة!Y756:Y$785)),0))</f>
        <v/>
      </c>
      <c r="Z790" s="39" t="str">
        <f t="array" ref="Z790">IF($C$790="","",IFERROR(MAX(IF((ROW(مسودة!$C$756:$C$785)=SMALL(IF((ROW(مسودة!$C$756:$C$785)*(مسودة!$C$756:$C$785=$C$790)),ROW(مسودة!$C$756:$C$785)),ROW()-ROW(Z790)+1)),مسودة!Z756:Z$785)),0))</f>
        <v/>
      </c>
      <c r="AA790" s="39" t="str">
        <f t="array" ref="AA790">IF($C$790="","",IFERROR(MAX(IF((ROW(مسودة!$C$756:$C$785)=SMALL(IF((ROW(مسودة!$C$756:$C$785)*(مسودة!$C$756:$C$785=$C$790)),ROW(مسودة!$C$756:$C$785)),ROW()-ROW(AA790)+1)),مسودة!AA756:AA$785)),0))</f>
        <v/>
      </c>
      <c r="AB790" s="39" t="str">
        <f t="array" ref="AB790">IF($C$790="","",IFERROR(MAX(IF((ROW(مسودة!$C$756:$C$785)=SMALL(IF((ROW(مسودة!$C$756:$C$785)*(مسودة!$C$756:$C$785=$C$790)),ROW(مسودة!$C$756:$C$785)),ROW()-ROW(AB790)+1)),مسودة!AB756:AB$785)),0))</f>
        <v/>
      </c>
      <c r="AC790" s="39" t="str">
        <f t="array" ref="AC790">IF($C$790="","",IFERROR(MAX(IF((ROW(مسودة!$C$756:$C$785)=SMALL(IF((ROW(مسودة!$C$756:$C$785)*(مسودة!$C$756:$C$785=$C$790)),ROW(مسودة!$C$756:$C$785)),ROW()-ROW(AC790)+1)),مسودة!AC756:AC$785)),0))</f>
        <v/>
      </c>
      <c r="AD790" s="39" t="str">
        <f t="array" ref="AD790">IF($C$790="","",IFERROR(MAX(IF((ROW(مسودة!$C$756:$C$785)=SMALL(IF((ROW(مسودة!$C$756:$C$785)*(مسودة!$C$756:$C$785=$C$790)),ROW(مسودة!$C$756:$C$785)),ROW()-ROW(AD790)+1)),مسودة!AD756:AD$785)),0))</f>
        <v/>
      </c>
      <c r="AE790" s="39" t="str">
        <f t="array" ref="AE790">IF($C$790="","",IFERROR(MAX(IF((ROW(مسودة!$C$756:$C$785)=SMALL(IF((ROW(مسودة!$C$756:$C$785)*(مسودة!$C$756:$C$785=$C$790)),ROW(مسودة!$C$756:$C$785)),ROW()-ROW(AE790)+1)),مسودة!AE756:AE$785)),0))</f>
        <v/>
      </c>
      <c r="AF790" s="39" t="str">
        <f t="array" ref="AF790">IF($C$790="","",IFERROR(MAX(IF((ROW(مسودة!$C$756:$C$785)=SMALL(IF((ROW(مسودة!$C$756:$C$785)*(مسودة!$C$756:$C$785=$C$790)),ROW(مسودة!$C$756:$C$785)),ROW()-ROW(AF790)+1)),مسودة!AF756:AF$785)),0))</f>
        <v/>
      </c>
      <c r="AG790" s="39" t="str">
        <f t="array" ref="AG790">IF($C$790="","",IFERROR(MAX(IF((ROW(مسودة!$C$756:$C$785)=SMALL(IF((ROW(مسودة!$C$756:$C$785)*(مسودة!$C$756:$C$785=$C$790)),ROW(مسودة!$C$756:$C$785)),ROW()-ROW(AG790)+1)),مسودة!AG756:AG$785)),0))</f>
        <v/>
      </c>
      <c r="AH790" s="39" t="str">
        <f t="array" ref="AH790">IF($C$790="","",IFERROR(MAX(IF((ROW(مسودة!$C$756:$C$785)=SMALL(IF((ROW(مسودة!$C$756:$C$785)*(مسودة!$C$756:$C$785=$C$790)),ROW(مسودة!$C$756:$C$785)),ROW()-ROW(AH790)+1)),مسودة!AH756:AH$785)),0))</f>
        <v/>
      </c>
      <c r="AI790" s="39" t="str">
        <f t="array" ref="AI790">IF($C$790="","",IFERROR(MAX(IF((ROW(مسودة!$C$756:$C$785)=SMALL(IF((ROW(مسودة!$C$756:$C$785)*(مسودة!$C$756:$C$785=$C$790)),ROW(مسودة!$C$756:$C$785)),ROW()-ROW(AI790)+1)),مسودة!AI756:AI$785)),0))</f>
        <v/>
      </c>
      <c r="AJ790" s="39" t="str">
        <f t="array" ref="AJ790">IF($C$790="","",IFERROR(MAX(IF((ROW(مسودة!$C$756:$C$785)=SMALL(IF((ROW(مسودة!$C$756:$C$785)*(مسودة!$C$756:$C$785=$C$790)),ROW(مسودة!$C$756:$C$785)),ROW()-ROW(AJ790)+1)),مسودة!AJ756:AJ$785)),0))</f>
        <v/>
      </c>
      <c r="AK790" s="39" t="str">
        <f t="array" ref="AK790">IF($C$790="","",IFERROR(MAX(IF((ROW(مسودة!$C$756:$C$785)=SMALL(IF((ROW(مسودة!$C$756:$C$785)*(مسودة!$C$756:$C$785=$C$790)),ROW(مسودة!$C$756:$C$785)),ROW()-ROW(AK790)+1)),مسودة!AK756:AK$785)),0))</f>
        <v/>
      </c>
      <c r="AL790" s="39" t="str">
        <f t="array" ref="AL790">IF($C$790="","",IFERROR(MAX(IF((ROW(مسودة!$C$756:$C$785)=SMALL(IF((ROW(مسودة!$C$756:$C$785)*(مسودة!$C$756:$C$785=$C$790)),ROW(مسودة!$C$756:$C$785)),ROW()-ROW(AL790)+1)),مسودة!AL756:AL$785)),0))</f>
        <v/>
      </c>
      <c r="AM790" s="39" t="str">
        <f t="array" ref="AM790">IF($C$790="","",IFERROR(MAX(IF((ROW(مسودة!$C$756:$C$785)=SMALL(IF((ROW(مسودة!$C$756:$C$785)*(مسودة!$C$756:$C$785=$C$790)),ROW(مسودة!$C$756:$C$785)),ROW()-ROW(AM790)+1)),مسودة!AM756:AM$785)),0))</f>
        <v/>
      </c>
      <c r="AN790" s="54"/>
      <c r="AO790" s="54"/>
      <c r="AP790" s="55"/>
      <c r="AQ790" s="49"/>
      <c r="AR790" s="49"/>
      <c r="AS790" s="49"/>
      <c r="AT790" s="49"/>
      <c r="AU790" s="103" t="str">
        <f>IFERROR(LOOKUP(2,1/((مسودة!$C$756:$C$785=C790)*(مسودة!$F$756:$F$785=F790)),مسودة!$AV$756:$AV$785),"")</f>
        <v/>
      </c>
    </row>
    <row r="791" spans="2:47" ht="28.5" customHeight="1" thickBot="1">
      <c r="B791" s="48"/>
      <c r="C791" s="99"/>
      <c r="D791" s="51"/>
      <c r="E791" s="51"/>
      <c r="F791" s="11" t="s">
        <v>31</v>
      </c>
      <c r="G791" s="39" t="str">
        <f t="array" ref="G791">IF($C$790="","",IFERROR(MAX(IF((ROW(مسودة!$C$756:$C$785)=SMALL(IF((ROW(مسودة!$C$756:$C$785)*(مسودة!$C$756:$C$785=$C$790)),ROW(مسودة!$C$756:$C$785)),ROW()-ROW(G791)+1)),مسودة!G757:G$785)),0))</f>
        <v/>
      </c>
      <c r="H791" s="39" t="str">
        <f t="array" ref="H791">IF($C$790="","",IFERROR(MAX(IF((ROW(مسودة!$C$756:$C$785)=SMALL(IF((ROW(مسودة!$C$756:$C$785)*(مسودة!$C$756:$C$785=$C$790)),ROW(مسودة!$C$756:$C$785)),ROW()-ROW(H791)+1)),مسودة!H757:H$785)),0))</f>
        <v/>
      </c>
      <c r="I791" s="39" t="str">
        <f t="array" ref="I791">IF($C$790="","",IFERROR(MAX(IF((ROW(مسودة!$C$756:$C$785)=SMALL(IF((ROW(مسودة!$C$756:$C$785)*(مسودة!$C$756:$C$785=$C$790)),ROW(مسودة!$C$756:$C$785)),ROW()-ROW(I791)+1)),مسودة!I757:I$785)),0))</f>
        <v/>
      </c>
      <c r="J791" s="39" t="str">
        <f t="array" ref="J791">IF($C$790="","",IFERROR(MAX(IF((ROW(مسودة!$C$756:$C$785)=SMALL(IF((ROW(مسودة!$C$756:$C$785)*(مسودة!$C$756:$C$785=$C$790)),ROW(مسودة!$C$756:$C$785)),ROW()-ROW(J791)+1)),مسودة!J757:J$785)),0))</f>
        <v/>
      </c>
      <c r="K791" s="39" t="str">
        <f t="array" ref="K791">IF($C$790="","",IFERROR(MAX(IF((ROW(مسودة!$C$756:$C$785)=SMALL(IF((ROW(مسودة!$C$756:$C$785)*(مسودة!$C$756:$C$785=$C$790)),ROW(مسودة!$C$756:$C$785)),ROW()-ROW(K791)+1)),مسودة!K757:K$785)),0))</f>
        <v/>
      </c>
      <c r="L791" s="39" t="str">
        <f t="array" ref="L791">IF($C$790="","",IFERROR(MAX(IF((ROW(مسودة!$C$756:$C$785)=SMALL(IF((ROW(مسودة!$C$756:$C$785)*(مسودة!$C$756:$C$785=$C$790)),ROW(مسودة!$C$756:$C$785)),ROW()-ROW(L791)+1)),مسودة!L757:L$785)),0))</f>
        <v/>
      </c>
      <c r="M791" s="39" t="str">
        <f t="array" ref="M791">IF($C$790="","",IFERROR(MAX(IF((ROW(مسودة!$C$756:$C$785)=SMALL(IF((ROW(مسودة!$C$756:$C$785)*(مسودة!$C$756:$C$785=$C$790)),ROW(مسودة!$C$756:$C$785)),ROW()-ROW(M791)+1)),مسودة!M757:M$785)),0))</f>
        <v/>
      </c>
      <c r="N791" s="39" t="str">
        <f t="array" ref="N791">IF($C$790="","",IFERROR(MAX(IF((ROW(مسودة!$C$756:$C$785)=SMALL(IF((ROW(مسودة!$C$756:$C$785)*(مسودة!$C$756:$C$785=$C$790)),ROW(مسودة!$C$756:$C$785)),ROW()-ROW(N791)+1)),مسودة!N757:N$785)),0))</f>
        <v/>
      </c>
      <c r="O791" s="39" t="str">
        <f t="array" ref="O791">IF($C$790="","",IFERROR(MAX(IF((ROW(مسودة!$C$756:$C$785)=SMALL(IF((ROW(مسودة!$C$756:$C$785)*(مسودة!$C$756:$C$785=$C$790)),ROW(مسودة!$C$756:$C$785)),ROW()-ROW(O791)+1)),مسودة!O757:O$785)),0))</f>
        <v/>
      </c>
      <c r="P791" s="39" t="str">
        <f t="array" ref="P791">IF($C$790="","",IFERROR(MAX(IF((ROW(مسودة!$C$756:$C$785)=SMALL(IF((ROW(مسودة!$C$756:$C$785)*(مسودة!$C$756:$C$785=$C$790)),ROW(مسودة!$C$756:$C$785)),ROW()-ROW(P791)+1)),مسودة!P757:P$785)),0))</f>
        <v/>
      </c>
      <c r="Q791" s="39" t="str">
        <f t="array" ref="Q791">IF($C$790="","",IFERROR(MAX(IF((ROW(مسودة!$C$756:$C$785)=SMALL(IF((ROW(مسودة!$C$756:$C$785)*(مسودة!$C$756:$C$785=$C$790)),ROW(مسودة!$C$756:$C$785)),ROW()-ROW(Q791)+1)),مسودة!Q757:Q$785)),0))</f>
        <v/>
      </c>
      <c r="R791" s="39" t="str">
        <f t="array" ref="R791">IF($C$790="","",IFERROR(MAX(IF((ROW(مسودة!$C$756:$C$785)=SMALL(IF((ROW(مسودة!$C$756:$C$785)*(مسودة!$C$756:$C$785=$C$790)),ROW(مسودة!$C$756:$C$785)),ROW()-ROW(R791)+1)),مسودة!R757:R$785)),0))</f>
        <v/>
      </c>
      <c r="S791" s="39" t="str">
        <f t="array" ref="S791">IF($C$790="","",IFERROR(MAX(IF((ROW(مسودة!$C$756:$C$785)=SMALL(IF((ROW(مسودة!$C$756:$C$785)*(مسودة!$C$756:$C$785=$C$790)),ROW(مسودة!$C$756:$C$785)),ROW()-ROW(S791)+1)),مسودة!S757:S$785)),0))</f>
        <v/>
      </c>
      <c r="T791" s="39" t="str">
        <f t="array" ref="T791">IF($C$790="","",IFERROR(MAX(IF((ROW(مسودة!$C$756:$C$785)=SMALL(IF((ROW(مسودة!$C$756:$C$785)*(مسودة!$C$756:$C$785=$C$790)),ROW(مسودة!$C$756:$C$785)),ROW()-ROW(T791)+1)),مسودة!T757:T$785)),0))</f>
        <v/>
      </c>
      <c r="U791" s="39" t="str">
        <f t="array" ref="U791">IF($C$790="","",IFERROR(MAX(IF((ROW(مسودة!$C$756:$C$785)=SMALL(IF((ROW(مسودة!$C$756:$C$785)*(مسودة!$C$756:$C$785=$C$790)),ROW(مسودة!$C$756:$C$785)),ROW()-ROW(U791)+1)),مسودة!U757:U$785)),0))</f>
        <v/>
      </c>
      <c r="V791" s="39" t="str">
        <f t="array" ref="V791">IF($C$790="","",IFERROR(MAX(IF((ROW(مسودة!$C$756:$C$785)=SMALL(IF((ROW(مسودة!$C$756:$C$785)*(مسودة!$C$756:$C$785=$C$790)),ROW(مسودة!$C$756:$C$785)),ROW()-ROW(V791)+1)),مسودة!V757:V$785)),0))</f>
        <v/>
      </c>
      <c r="W791" s="39" t="str">
        <f t="array" ref="W791">IF($C$790="","",IFERROR(MAX(IF((ROW(مسودة!$C$756:$C$785)=SMALL(IF((ROW(مسودة!$C$756:$C$785)*(مسودة!$C$756:$C$785=$C$790)),ROW(مسودة!$C$756:$C$785)),ROW()-ROW(W791)+1)),مسودة!W757:W$785)),0))</f>
        <v/>
      </c>
      <c r="X791" s="39" t="str">
        <f t="array" ref="X791">IF($C$790="","",IFERROR(MAX(IF((ROW(مسودة!$C$756:$C$785)=SMALL(IF((ROW(مسودة!$C$756:$C$785)*(مسودة!$C$756:$C$785=$C$790)),ROW(مسودة!$C$756:$C$785)),ROW()-ROW(X791)+1)),مسودة!X757:X$785)),0))</f>
        <v/>
      </c>
      <c r="Y791" s="39" t="str">
        <f t="array" ref="Y791">IF($C$790="","",IFERROR(MAX(IF((ROW(مسودة!$C$756:$C$785)=SMALL(IF((ROW(مسودة!$C$756:$C$785)*(مسودة!$C$756:$C$785=$C$790)),ROW(مسودة!$C$756:$C$785)),ROW()-ROW(Y791)+1)),مسودة!Y757:Y$785)),0))</f>
        <v/>
      </c>
      <c r="Z791" s="39" t="str">
        <f t="array" ref="Z791">IF($C$790="","",IFERROR(MAX(IF((ROW(مسودة!$C$756:$C$785)=SMALL(IF((ROW(مسودة!$C$756:$C$785)*(مسودة!$C$756:$C$785=$C$790)),ROW(مسودة!$C$756:$C$785)),ROW()-ROW(Z791)+1)),مسودة!Z757:Z$785)),0))</f>
        <v/>
      </c>
      <c r="AA791" s="39" t="str">
        <f t="array" ref="AA791">IF($C$790="","",IFERROR(MAX(IF((ROW(مسودة!$C$756:$C$785)=SMALL(IF((ROW(مسودة!$C$756:$C$785)*(مسودة!$C$756:$C$785=$C$790)),ROW(مسودة!$C$756:$C$785)),ROW()-ROW(AA791)+1)),مسودة!AA757:AA$785)),0))</f>
        <v/>
      </c>
      <c r="AB791" s="39" t="str">
        <f t="array" ref="AB791">IF($C$790="","",IFERROR(MAX(IF((ROW(مسودة!$C$756:$C$785)=SMALL(IF((ROW(مسودة!$C$756:$C$785)*(مسودة!$C$756:$C$785=$C$790)),ROW(مسودة!$C$756:$C$785)),ROW()-ROW(AB791)+1)),مسودة!AB757:AB$785)),0))</f>
        <v/>
      </c>
      <c r="AC791" s="39" t="str">
        <f t="array" ref="AC791">IF($C$790="","",IFERROR(MAX(IF((ROW(مسودة!$C$756:$C$785)=SMALL(IF((ROW(مسودة!$C$756:$C$785)*(مسودة!$C$756:$C$785=$C$790)),ROW(مسودة!$C$756:$C$785)),ROW()-ROW(AC791)+1)),مسودة!AC757:AC$785)),0))</f>
        <v/>
      </c>
      <c r="AD791" s="39" t="str">
        <f t="array" ref="AD791">IF($C$790="","",IFERROR(MAX(IF((ROW(مسودة!$C$756:$C$785)=SMALL(IF((ROW(مسودة!$C$756:$C$785)*(مسودة!$C$756:$C$785=$C$790)),ROW(مسودة!$C$756:$C$785)),ROW()-ROW(AD791)+1)),مسودة!AD757:AD$785)),0))</f>
        <v/>
      </c>
      <c r="AE791" s="39" t="str">
        <f t="array" ref="AE791">IF($C$790="","",IFERROR(MAX(IF((ROW(مسودة!$C$756:$C$785)=SMALL(IF((ROW(مسودة!$C$756:$C$785)*(مسودة!$C$756:$C$785=$C$790)),ROW(مسودة!$C$756:$C$785)),ROW()-ROW(AE791)+1)),مسودة!AE757:AE$785)),0))</f>
        <v/>
      </c>
      <c r="AF791" s="39" t="str">
        <f t="array" ref="AF791">IF($C$790="","",IFERROR(MAX(IF((ROW(مسودة!$C$756:$C$785)=SMALL(IF((ROW(مسودة!$C$756:$C$785)*(مسودة!$C$756:$C$785=$C$790)),ROW(مسودة!$C$756:$C$785)),ROW()-ROW(AF791)+1)),مسودة!AF757:AF$785)),0))</f>
        <v/>
      </c>
      <c r="AG791" s="39" t="str">
        <f t="array" ref="AG791">IF($C$790="","",IFERROR(MAX(IF((ROW(مسودة!$C$756:$C$785)=SMALL(IF((ROW(مسودة!$C$756:$C$785)*(مسودة!$C$756:$C$785=$C$790)),ROW(مسودة!$C$756:$C$785)),ROW()-ROW(AG791)+1)),مسودة!AG757:AG$785)),0))</f>
        <v/>
      </c>
      <c r="AH791" s="39" t="str">
        <f t="array" ref="AH791">IF($C$790="","",IFERROR(MAX(IF((ROW(مسودة!$C$756:$C$785)=SMALL(IF((ROW(مسودة!$C$756:$C$785)*(مسودة!$C$756:$C$785=$C$790)),ROW(مسودة!$C$756:$C$785)),ROW()-ROW(AH791)+1)),مسودة!AH757:AH$785)),0))</f>
        <v/>
      </c>
      <c r="AI791" s="39" t="str">
        <f t="array" ref="AI791">IF($C$790="","",IFERROR(MAX(IF((ROW(مسودة!$C$756:$C$785)=SMALL(IF((ROW(مسودة!$C$756:$C$785)*(مسودة!$C$756:$C$785=$C$790)),ROW(مسودة!$C$756:$C$785)),ROW()-ROW(AI791)+1)),مسودة!AI757:AI$785)),0))</f>
        <v/>
      </c>
      <c r="AJ791" s="39" t="str">
        <f t="array" ref="AJ791">IF($C$790="","",IFERROR(MAX(IF((ROW(مسودة!$C$756:$C$785)=SMALL(IF((ROW(مسودة!$C$756:$C$785)*(مسودة!$C$756:$C$785=$C$790)),ROW(مسودة!$C$756:$C$785)),ROW()-ROW(AJ791)+1)),مسودة!AJ757:AJ$785)),0))</f>
        <v/>
      </c>
      <c r="AK791" s="39" t="str">
        <f t="array" ref="AK791">IF($C$790="","",IFERROR(MAX(IF((ROW(مسودة!$C$756:$C$785)=SMALL(IF((ROW(مسودة!$C$756:$C$785)*(مسودة!$C$756:$C$785=$C$790)),ROW(مسودة!$C$756:$C$785)),ROW()-ROW(AK791)+1)),مسودة!AK757:AK$785)),0))</f>
        <v/>
      </c>
      <c r="AL791" s="39" t="str">
        <f t="array" ref="AL791">IF($C$790="","",IFERROR(MAX(IF((ROW(مسودة!$C$756:$C$785)=SMALL(IF((ROW(مسودة!$C$756:$C$785)*(مسودة!$C$756:$C$785=$C$790)),ROW(مسودة!$C$756:$C$785)),ROW()-ROW(AL791)+1)),مسودة!AL757:AL$785)),0))</f>
        <v/>
      </c>
      <c r="AM791" s="39" t="str">
        <f t="array" ref="AM791">IF($C$790="","",IFERROR(MAX(IF((ROW(مسودة!$C$756:$C$785)=SMALL(IF((ROW(مسودة!$C$756:$C$785)*(مسودة!$C$756:$C$785=$C$790)),ROW(مسودة!$C$756:$C$785)),ROW()-ROW(AM791)+1)),مسودة!AM757:AM$785)),0))</f>
        <v/>
      </c>
      <c r="AN791" s="54"/>
      <c r="AO791" s="54"/>
      <c r="AP791" s="56"/>
      <c r="AQ791" s="49"/>
      <c r="AR791" s="49"/>
      <c r="AS791" s="49"/>
      <c r="AT791" s="49"/>
      <c r="AU791" s="104"/>
    </row>
    <row r="792" spans="2:47" ht="36" customHeight="1" thickBot="1">
      <c r="B792" s="48"/>
      <c r="C792" s="93"/>
      <c r="D792" s="51"/>
      <c r="E792" s="51"/>
      <c r="F792" s="14" t="s">
        <v>32</v>
      </c>
      <c r="G792" s="39" t="str">
        <f t="array" ref="G792">IF($C$790="","",IFERROR(MAX(IF((ROW(مسودة!$C$756:$C$785)=SMALL(IF((ROW(مسودة!$C$756:$C$785)*(مسودة!$C$756:$C$785=$C$790)),ROW(مسودة!$C$756:$C$785)),ROW()-ROW(G792)+1)),مسودة!G758:G$785)),0))</f>
        <v/>
      </c>
      <c r="H792" s="39" t="str">
        <f t="array" ref="H792">IF($C$790="","",IFERROR(MAX(IF((ROW(مسودة!$C$756:$C$785)=SMALL(IF((ROW(مسودة!$C$756:$C$785)*(مسودة!$C$756:$C$785=$C$790)),ROW(مسودة!$C$756:$C$785)),ROW()-ROW(H792)+1)),مسودة!H758:H$785)),0))</f>
        <v/>
      </c>
      <c r="I792" s="39" t="str">
        <f t="array" ref="I792">IF($C$790="","",IFERROR(MAX(IF((ROW(مسودة!$C$756:$C$785)=SMALL(IF((ROW(مسودة!$C$756:$C$785)*(مسودة!$C$756:$C$785=$C$790)),ROW(مسودة!$C$756:$C$785)),ROW()-ROW(I792)+1)),مسودة!I758:I$785)),0))</f>
        <v/>
      </c>
      <c r="J792" s="39" t="str">
        <f t="array" ref="J792">IF($C$790="","",IFERROR(MAX(IF((ROW(مسودة!$C$756:$C$785)=SMALL(IF((ROW(مسودة!$C$756:$C$785)*(مسودة!$C$756:$C$785=$C$790)),ROW(مسودة!$C$756:$C$785)),ROW()-ROW(J792)+1)),مسودة!J758:J$785)),0))</f>
        <v/>
      </c>
      <c r="K792" s="39" t="str">
        <f t="array" ref="K792">IF($C$790="","",IFERROR(MAX(IF((ROW(مسودة!$C$756:$C$785)=SMALL(IF((ROW(مسودة!$C$756:$C$785)*(مسودة!$C$756:$C$785=$C$790)),ROW(مسودة!$C$756:$C$785)),ROW()-ROW(K792)+1)),مسودة!K758:K$785)),0))</f>
        <v/>
      </c>
      <c r="L792" s="39" t="str">
        <f t="array" ref="L792">IF($C$790="","",IFERROR(MAX(IF((ROW(مسودة!$C$756:$C$785)=SMALL(IF((ROW(مسودة!$C$756:$C$785)*(مسودة!$C$756:$C$785=$C$790)),ROW(مسودة!$C$756:$C$785)),ROW()-ROW(L792)+1)),مسودة!L758:L$785)),0))</f>
        <v/>
      </c>
      <c r="M792" s="39" t="str">
        <f t="array" ref="M792">IF($C$790="","",IFERROR(MAX(IF((ROW(مسودة!$C$756:$C$785)=SMALL(IF((ROW(مسودة!$C$756:$C$785)*(مسودة!$C$756:$C$785=$C$790)),ROW(مسودة!$C$756:$C$785)),ROW()-ROW(M792)+1)),مسودة!M758:M$785)),0))</f>
        <v/>
      </c>
      <c r="N792" s="39" t="str">
        <f t="array" ref="N792">IF($C$790="","",IFERROR(MAX(IF((ROW(مسودة!$C$756:$C$785)=SMALL(IF((ROW(مسودة!$C$756:$C$785)*(مسودة!$C$756:$C$785=$C$790)),ROW(مسودة!$C$756:$C$785)),ROW()-ROW(N792)+1)),مسودة!N758:N$785)),0))</f>
        <v/>
      </c>
      <c r="O792" s="39" t="str">
        <f t="array" ref="O792">IF($C$790="","",IFERROR(MAX(IF((ROW(مسودة!$C$756:$C$785)=SMALL(IF((ROW(مسودة!$C$756:$C$785)*(مسودة!$C$756:$C$785=$C$790)),ROW(مسودة!$C$756:$C$785)),ROW()-ROW(O792)+1)),مسودة!O758:O$785)),0))</f>
        <v/>
      </c>
      <c r="P792" s="39" t="str">
        <f t="array" ref="P792">IF($C$790="","",IFERROR(MAX(IF((ROW(مسودة!$C$756:$C$785)=SMALL(IF((ROW(مسودة!$C$756:$C$785)*(مسودة!$C$756:$C$785=$C$790)),ROW(مسودة!$C$756:$C$785)),ROW()-ROW(P792)+1)),مسودة!P758:P$785)),0))</f>
        <v/>
      </c>
      <c r="Q792" s="39" t="str">
        <f t="array" ref="Q792">IF($C$790="","",IFERROR(MAX(IF((ROW(مسودة!$C$756:$C$785)=SMALL(IF((ROW(مسودة!$C$756:$C$785)*(مسودة!$C$756:$C$785=$C$790)),ROW(مسودة!$C$756:$C$785)),ROW()-ROW(Q792)+1)),مسودة!Q758:Q$785)),0))</f>
        <v/>
      </c>
      <c r="R792" s="39" t="str">
        <f t="array" ref="R792">IF($C$790="","",IFERROR(MAX(IF((ROW(مسودة!$C$756:$C$785)=SMALL(IF((ROW(مسودة!$C$756:$C$785)*(مسودة!$C$756:$C$785=$C$790)),ROW(مسودة!$C$756:$C$785)),ROW()-ROW(R792)+1)),مسودة!R758:R$785)),0))</f>
        <v/>
      </c>
      <c r="S792" s="39" t="str">
        <f t="array" ref="S792">IF($C$790="","",IFERROR(MAX(IF((ROW(مسودة!$C$756:$C$785)=SMALL(IF((ROW(مسودة!$C$756:$C$785)*(مسودة!$C$756:$C$785=$C$790)),ROW(مسودة!$C$756:$C$785)),ROW()-ROW(S792)+1)),مسودة!S758:S$785)),0))</f>
        <v/>
      </c>
      <c r="T792" s="39" t="str">
        <f t="array" ref="T792">IF($C$790="","",IFERROR(MAX(IF((ROW(مسودة!$C$756:$C$785)=SMALL(IF((ROW(مسودة!$C$756:$C$785)*(مسودة!$C$756:$C$785=$C$790)),ROW(مسودة!$C$756:$C$785)),ROW()-ROW(T792)+1)),مسودة!T758:T$785)),0))</f>
        <v/>
      </c>
      <c r="U792" s="39" t="str">
        <f t="array" ref="U792">IF($C$790="","",IFERROR(MAX(IF((ROW(مسودة!$C$756:$C$785)=SMALL(IF((ROW(مسودة!$C$756:$C$785)*(مسودة!$C$756:$C$785=$C$790)),ROW(مسودة!$C$756:$C$785)),ROW()-ROW(U792)+1)),مسودة!U758:U$785)),0))</f>
        <v/>
      </c>
      <c r="V792" s="39" t="str">
        <f t="array" ref="V792">IF($C$790="","",IFERROR(MAX(IF((ROW(مسودة!$C$756:$C$785)=SMALL(IF((ROW(مسودة!$C$756:$C$785)*(مسودة!$C$756:$C$785=$C$790)),ROW(مسودة!$C$756:$C$785)),ROW()-ROW(V792)+1)),مسودة!V758:V$785)),0))</f>
        <v/>
      </c>
      <c r="W792" s="39" t="str">
        <f t="array" ref="W792">IF($C$790="","",IFERROR(MAX(IF((ROW(مسودة!$C$756:$C$785)=SMALL(IF((ROW(مسودة!$C$756:$C$785)*(مسودة!$C$756:$C$785=$C$790)),ROW(مسودة!$C$756:$C$785)),ROW()-ROW(W792)+1)),مسودة!W758:W$785)),0))</f>
        <v/>
      </c>
      <c r="X792" s="39" t="str">
        <f t="array" ref="X792">IF($C$790="","",IFERROR(MAX(IF((ROW(مسودة!$C$756:$C$785)=SMALL(IF((ROW(مسودة!$C$756:$C$785)*(مسودة!$C$756:$C$785=$C$790)),ROW(مسودة!$C$756:$C$785)),ROW()-ROW(X792)+1)),مسودة!X758:X$785)),0))</f>
        <v/>
      </c>
      <c r="Y792" s="39" t="str">
        <f t="array" ref="Y792">IF($C$790="","",IFERROR(MAX(IF((ROW(مسودة!$C$756:$C$785)=SMALL(IF((ROW(مسودة!$C$756:$C$785)*(مسودة!$C$756:$C$785=$C$790)),ROW(مسودة!$C$756:$C$785)),ROW()-ROW(Y792)+1)),مسودة!Y758:Y$785)),0))</f>
        <v/>
      </c>
      <c r="Z792" s="39" t="str">
        <f t="array" ref="Z792">IF($C$790="","",IFERROR(MAX(IF((ROW(مسودة!$C$756:$C$785)=SMALL(IF((ROW(مسودة!$C$756:$C$785)*(مسودة!$C$756:$C$785=$C$790)),ROW(مسودة!$C$756:$C$785)),ROW()-ROW(Z792)+1)),مسودة!Z758:Z$785)),0))</f>
        <v/>
      </c>
      <c r="AA792" s="39" t="str">
        <f t="array" ref="AA792">IF($C$790="","",IFERROR(MAX(IF((ROW(مسودة!$C$756:$C$785)=SMALL(IF((ROW(مسودة!$C$756:$C$785)*(مسودة!$C$756:$C$785=$C$790)),ROW(مسودة!$C$756:$C$785)),ROW()-ROW(AA792)+1)),مسودة!AA758:AA$785)),0))</f>
        <v/>
      </c>
      <c r="AB792" s="39" t="str">
        <f t="array" ref="AB792">IF($C$790="","",IFERROR(MAX(IF((ROW(مسودة!$C$756:$C$785)=SMALL(IF((ROW(مسودة!$C$756:$C$785)*(مسودة!$C$756:$C$785=$C$790)),ROW(مسودة!$C$756:$C$785)),ROW()-ROW(AB792)+1)),مسودة!AB758:AB$785)),0))</f>
        <v/>
      </c>
      <c r="AC792" s="39" t="str">
        <f t="array" ref="AC792">IF($C$790="","",IFERROR(MAX(IF((ROW(مسودة!$C$756:$C$785)=SMALL(IF((ROW(مسودة!$C$756:$C$785)*(مسودة!$C$756:$C$785=$C$790)),ROW(مسودة!$C$756:$C$785)),ROW()-ROW(AC792)+1)),مسودة!AC758:AC$785)),0))</f>
        <v/>
      </c>
      <c r="AD792" s="39" t="str">
        <f t="array" ref="AD792">IF($C$790="","",IFERROR(MAX(IF((ROW(مسودة!$C$756:$C$785)=SMALL(IF((ROW(مسودة!$C$756:$C$785)*(مسودة!$C$756:$C$785=$C$790)),ROW(مسودة!$C$756:$C$785)),ROW()-ROW(AD792)+1)),مسودة!AD758:AD$785)),0))</f>
        <v/>
      </c>
      <c r="AE792" s="39" t="str">
        <f t="array" ref="AE792">IF($C$790="","",IFERROR(MAX(IF((ROW(مسودة!$C$756:$C$785)=SMALL(IF((ROW(مسودة!$C$756:$C$785)*(مسودة!$C$756:$C$785=$C$790)),ROW(مسودة!$C$756:$C$785)),ROW()-ROW(AE792)+1)),مسودة!AE758:AE$785)),0))</f>
        <v/>
      </c>
      <c r="AF792" s="39" t="str">
        <f t="array" ref="AF792">IF($C$790="","",IFERROR(MAX(IF((ROW(مسودة!$C$756:$C$785)=SMALL(IF((ROW(مسودة!$C$756:$C$785)*(مسودة!$C$756:$C$785=$C$790)),ROW(مسودة!$C$756:$C$785)),ROW()-ROW(AF792)+1)),مسودة!AF758:AF$785)),0))</f>
        <v/>
      </c>
      <c r="AG792" s="39" t="str">
        <f t="array" ref="AG792">IF($C$790="","",IFERROR(MAX(IF((ROW(مسودة!$C$756:$C$785)=SMALL(IF((ROW(مسودة!$C$756:$C$785)*(مسودة!$C$756:$C$785=$C$790)),ROW(مسودة!$C$756:$C$785)),ROW()-ROW(AG792)+1)),مسودة!AG758:AG$785)),0))</f>
        <v/>
      </c>
      <c r="AH792" s="39" t="str">
        <f t="array" ref="AH792">IF($C$790="","",IFERROR(MAX(IF((ROW(مسودة!$C$756:$C$785)=SMALL(IF((ROW(مسودة!$C$756:$C$785)*(مسودة!$C$756:$C$785=$C$790)),ROW(مسودة!$C$756:$C$785)),ROW()-ROW(AH792)+1)),مسودة!AH758:AH$785)),0))</f>
        <v/>
      </c>
      <c r="AI792" s="39" t="str">
        <f t="array" ref="AI792">IF($C$790="","",IFERROR(MAX(IF((ROW(مسودة!$C$756:$C$785)=SMALL(IF((ROW(مسودة!$C$756:$C$785)*(مسودة!$C$756:$C$785=$C$790)),ROW(مسودة!$C$756:$C$785)),ROW()-ROW(AI792)+1)),مسودة!AI758:AI$785)),0))</f>
        <v/>
      </c>
      <c r="AJ792" s="39" t="str">
        <f t="array" ref="AJ792">IF($C$790="","",IFERROR(MAX(IF((ROW(مسودة!$C$756:$C$785)=SMALL(IF((ROW(مسودة!$C$756:$C$785)*(مسودة!$C$756:$C$785=$C$790)),ROW(مسودة!$C$756:$C$785)),ROW()-ROW(AJ792)+1)),مسودة!AJ758:AJ$785)),0))</f>
        <v/>
      </c>
      <c r="AK792" s="39" t="str">
        <f t="array" ref="AK792">IF($C$790="","",IFERROR(MAX(IF((ROW(مسودة!$C$756:$C$785)=SMALL(IF((ROW(مسودة!$C$756:$C$785)*(مسودة!$C$756:$C$785=$C$790)),ROW(مسودة!$C$756:$C$785)),ROW()-ROW(AK792)+1)),مسودة!AK758:AK$785)),0))</f>
        <v/>
      </c>
      <c r="AL792" s="39" t="str">
        <f t="array" ref="AL792">IF($C$790="","",IFERROR(MAX(IF((ROW(مسودة!$C$756:$C$785)=SMALL(IF((ROW(مسودة!$C$756:$C$785)*(مسودة!$C$756:$C$785=$C$790)),ROW(مسودة!$C$756:$C$785)),ROW()-ROW(AL792)+1)),مسودة!AL758:AL$785)),0))</f>
        <v/>
      </c>
      <c r="AM792" s="39" t="str">
        <f t="array" ref="AM792">IF($C$790="","",IFERROR(MAX(IF((ROW(مسودة!$C$756:$C$785)=SMALL(IF((ROW(مسودة!$C$756:$C$785)*(مسودة!$C$756:$C$785=$C$790)),ROW(مسودة!$C$756:$C$785)),ROW()-ROW(AM792)+1)),مسودة!AM758:AM$785)),0))</f>
        <v/>
      </c>
      <c r="AN792" s="39" t="str">
        <f t="array" ref="AN792">IF($C790="","",IFERROR(MAX(IF((ROW(مسودة!$C$756:$C$785)=SMALL(IF((ROW(مسودة!$C$756:$C$785)*(مسودة!$C$756:$C$785=$C790)),ROW(مسودة!$C$756:$C$785)),ROW()-ROW(AN792)+1)),مسودة!AN$758:AN$785)),0))</f>
        <v/>
      </c>
      <c r="AO792" s="39" t="str">
        <f t="array" ref="AO792">IF($C790="","",IFERROR(MAX(IF((ROW(مسودة!$C$756:$C$785)=SMALL(IF((ROW(مسودة!$C$756:$C$785)*(مسودة!$C$756:$C$785=$C790)),ROW(مسودة!$C$756:$C$785)),ROW()-ROW(AO792)+1)),مسودة!AO$758:AO$785)),0))</f>
        <v/>
      </c>
      <c r="AP792" s="39" t="str">
        <f>IF(AO792&lt;50,"   ",IF(AO792&lt;65,"مقبول",IF(AO792&lt;75,"جيد",IF(AO792&lt;85,"جيدجداً",IF(AO792&lt;=100,"ممتاز","")))))</f>
        <v/>
      </c>
      <c r="AQ792" s="49"/>
      <c r="AR792" s="49"/>
      <c r="AS792" s="49"/>
      <c r="AT792" s="49"/>
      <c r="AU792" s="105"/>
    </row>
    <row r="793" spans="2:47" ht="28.5" customHeight="1" thickBot="1">
      <c r="B793" s="48">
        <f t="shared" ref="B793" si="133">B790+1</f>
        <v>178</v>
      </c>
      <c r="C793" s="98" t="str">
        <f t="array" ref="C793">IF(ISERROR(INDEX(مسودة!$C$756:$AV$785,SMALL(IF((مسودة!$AV$756:$AV$785="ناجح"),ROW(مسودة!$C$756:$AV$785)-MIN(ROW(مسودة!$C$756:$AV$785))+1,""),ROW(A8)),COLUMN(A8))),"",INDEX(مسودة!$C$756:$AV$785,SMALL(IF((مسودة!$AV$756:$AV$785="ناجح"),ROW(مسودة!$C$756:$AV$785)-MIN(ROW(مسودة!$C$756:$AV$785))+1,""),ROW(A8)),COLUMN(A8)))</f>
        <v/>
      </c>
      <c r="D793" s="95" t="str">
        <f>IF(C793&lt;&gt;"",VLOOKUP(C793,مسودة!$C$756:$D$785,2,0),"")</f>
        <v/>
      </c>
      <c r="E793" s="95" t="str">
        <f>IF(C793&lt;&gt;"",VLOOKUP(C793,مسودة!$C$756:$E$785,3,0),"")</f>
        <v/>
      </c>
      <c r="F793" s="11" t="s">
        <v>30</v>
      </c>
      <c r="G793" s="39" t="str">
        <f t="array" ref="G793">IF($C$793="","",IFERROR(MAX(IF((ROW(مسودة!$C$756:$C$785)=SMALL(IF((ROW(مسودة!$C$756:$C$785)*(مسودة!$C$756:$C$785=$C$793)),ROW(مسودة!$C$756:$C$785)),ROW()-ROW(G793)+1)),مسودة!G756:G$785)),0))</f>
        <v/>
      </c>
      <c r="H793" s="39" t="str">
        <f t="array" ref="H793">IF($C$793="","",IFERROR(MAX(IF((ROW(مسودة!$C$756:$C$785)=SMALL(IF((ROW(مسودة!$C$756:$C$785)*(مسودة!$C$756:$C$785=$C$793)),ROW(مسودة!$C$756:$C$785)),ROW()-ROW(H793)+1)),مسودة!H756:H$785)),0))</f>
        <v/>
      </c>
      <c r="I793" s="39" t="str">
        <f t="array" ref="I793">IF($C$793="","",IFERROR(MAX(IF((ROW(مسودة!$C$756:$C$785)=SMALL(IF((ROW(مسودة!$C$756:$C$785)*(مسودة!$C$756:$C$785=$C$793)),ROW(مسودة!$C$756:$C$785)),ROW()-ROW(I793)+1)),مسودة!I756:I$785)),0))</f>
        <v/>
      </c>
      <c r="J793" s="39" t="str">
        <f t="array" ref="J793">IF($C$793="","",IFERROR(MAX(IF((ROW(مسودة!$C$756:$C$785)=SMALL(IF((ROW(مسودة!$C$756:$C$785)*(مسودة!$C$756:$C$785=$C$793)),ROW(مسودة!$C$756:$C$785)),ROW()-ROW(J793)+1)),مسودة!J756:J$785)),0))</f>
        <v/>
      </c>
      <c r="K793" s="39" t="str">
        <f t="array" ref="K793">IF($C$793="","",IFERROR(MAX(IF((ROW(مسودة!$C$756:$C$785)=SMALL(IF((ROW(مسودة!$C$756:$C$785)*(مسودة!$C$756:$C$785=$C$793)),ROW(مسودة!$C$756:$C$785)),ROW()-ROW(K793)+1)),مسودة!K756:K$785)),0))</f>
        <v/>
      </c>
      <c r="L793" s="39" t="str">
        <f t="array" ref="L793">IF($C$793="","",IFERROR(MAX(IF((ROW(مسودة!$C$756:$C$785)=SMALL(IF((ROW(مسودة!$C$756:$C$785)*(مسودة!$C$756:$C$785=$C$793)),ROW(مسودة!$C$756:$C$785)),ROW()-ROW(L793)+1)),مسودة!L756:L$785)),0))</f>
        <v/>
      </c>
      <c r="M793" s="39" t="str">
        <f t="array" ref="M793">IF($C$793="","",IFERROR(MAX(IF((ROW(مسودة!$C$756:$C$785)=SMALL(IF((ROW(مسودة!$C$756:$C$785)*(مسودة!$C$756:$C$785=$C$793)),ROW(مسودة!$C$756:$C$785)),ROW()-ROW(M793)+1)),مسودة!M756:M$785)),0))</f>
        <v/>
      </c>
      <c r="N793" s="39" t="str">
        <f t="array" ref="N793">IF($C$793="","",IFERROR(MAX(IF((ROW(مسودة!$C$756:$C$785)=SMALL(IF((ROW(مسودة!$C$756:$C$785)*(مسودة!$C$756:$C$785=$C$793)),ROW(مسودة!$C$756:$C$785)),ROW()-ROW(N793)+1)),مسودة!N756:N$785)),0))</f>
        <v/>
      </c>
      <c r="O793" s="39" t="str">
        <f t="array" ref="O793">IF($C$793="","",IFERROR(MAX(IF((ROW(مسودة!$C$756:$C$785)=SMALL(IF((ROW(مسودة!$C$756:$C$785)*(مسودة!$C$756:$C$785=$C$793)),ROW(مسودة!$C$756:$C$785)),ROW()-ROW(O793)+1)),مسودة!O756:O$785)),0))</f>
        <v/>
      </c>
      <c r="P793" s="39" t="str">
        <f t="array" ref="P793">IF($C$793="","",IFERROR(MAX(IF((ROW(مسودة!$C$756:$C$785)=SMALL(IF((ROW(مسودة!$C$756:$C$785)*(مسودة!$C$756:$C$785=$C$793)),ROW(مسودة!$C$756:$C$785)),ROW()-ROW(P793)+1)),مسودة!P756:P$785)),0))</f>
        <v/>
      </c>
      <c r="Q793" s="39" t="str">
        <f t="array" ref="Q793">IF($C$793="","",IFERROR(MAX(IF((ROW(مسودة!$C$756:$C$785)=SMALL(IF((ROW(مسودة!$C$756:$C$785)*(مسودة!$C$756:$C$785=$C$793)),ROW(مسودة!$C$756:$C$785)),ROW()-ROW(Q793)+1)),مسودة!Q756:Q$785)),0))</f>
        <v/>
      </c>
      <c r="R793" s="39" t="str">
        <f t="array" ref="R793">IF($C$793="","",IFERROR(MAX(IF((ROW(مسودة!$C$756:$C$785)=SMALL(IF((ROW(مسودة!$C$756:$C$785)*(مسودة!$C$756:$C$785=$C$793)),ROW(مسودة!$C$756:$C$785)),ROW()-ROW(R793)+1)),مسودة!R756:R$785)),0))</f>
        <v/>
      </c>
      <c r="S793" s="39" t="str">
        <f t="array" ref="S793">IF($C$793="","",IFERROR(MAX(IF((ROW(مسودة!$C$756:$C$785)=SMALL(IF((ROW(مسودة!$C$756:$C$785)*(مسودة!$C$756:$C$785=$C$793)),ROW(مسودة!$C$756:$C$785)),ROW()-ROW(S793)+1)),مسودة!S756:S$785)),0))</f>
        <v/>
      </c>
      <c r="T793" s="39" t="str">
        <f t="array" ref="T793">IF($C$793="","",IFERROR(MAX(IF((ROW(مسودة!$C$756:$C$785)=SMALL(IF((ROW(مسودة!$C$756:$C$785)*(مسودة!$C$756:$C$785=$C$793)),ROW(مسودة!$C$756:$C$785)),ROW()-ROW(T793)+1)),مسودة!T756:T$785)),0))</f>
        <v/>
      </c>
      <c r="U793" s="39" t="str">
        <f t="array" ref="U793">IF($C$793="","",IFERROR(MAX(IF((ROW(مسودة!$C$756:$C$785)=SMALL(IF((ROW(مسودة!$C$756:$C$785)*(مسودة!$C$756:$C$785=$C$793)),ROW(مسودة!$C$756:$C$785)),ROW()-ROW(U793)+1)),مسودة!U756:U$785)),0))</f>
        <v/>
      </c>
      <c r="V793" s="39" t="str">
        <f t="array" ref="V793">IF($C$793="","",IFERROR(MAX(IF((ROW(مسودة!$C$756:$C$785)=SMALL(IF((ROW(مسودة!$C$756:$C$785)*(مسودة!$C$756:$C$785=$C$793)),ROW(مسودة!$C$756:$C$785)),ROW()-ROW(V793)+1)),مسودة!V756:V$785)),0))</f>
        <v/>
      </c>
      <c r="W793" s="39" t="str">
        <f t="array" ref="W793">IF($C$793="","",IFERROR(MAX(IF((ROW(مسودة!$C$756:$C$785)=SMALL(IF((ROW(مسودة!$C$756:$C$785)*(مسودة!$C$756:$C$785=$C$793)),ROW(مسودة!$C$756:$C$785)),ROW()-ROW(W793)+1)),مسودة!W756:W$785)),0))</f>
        <v/>
      </c>
      <c r="X793" s="39" t="str">
        <f t="array" ref="X793">IF($C$793="","",IFERROR(MAX(IF((ROW(مسودة!$C$756:$C$785)=SMALL(IF((ROW(مسودة!$C$756:$C$785)*(مسودة!$C$756:$C$785=$C$793)),ROW(مسودة!$C$756:$C$785)),ROW()-ROW(X793)+1)),مسودة!X756:X$785)),0))</f>
        <v/>
      </c>
      <c r="Y793" s="39" t="str">
        <f t="array" ref="Y793">IF($C$793="","",IFERROR(MAX(IF((ROW(مسودة!$C$756:$C$785)=SMALL(IF((ROW(مسودة!$C$756:$C$785)*(مسودة!$C$756:$C$785=$C$793)),ROW(مسودة!$C$756:$C$785)),ROW()-ROW(Y793)+1)),مسودة!Y756:Y$785)),0))</f>
        <v/>
      </c>
      <c r="Z793" s="39" t="str">
        <f t="array" ref="Z793">IF($C$793="","",IFERROR(MAX(IF((ROW(مسودة!$C$756:$C$785)=SMALL(IF((ROW(مسودة!$C$756:$C$785)*(مسودة!$C$756:$C$785=$C$793)),ROW(مسودة!$C$756:$C$785)),ROW()-ROW(Z793)+1)),مسودة!Z756:Z$785)),0))</f>
        <v/>
      </c>
      <c r="AA793" s="39" t="str">
        <f t="array" ref="AA793">IF($C$793="","",IFERROR(MAX(IF((ROW(مسودة!$C$756:$C$785)=SMALL(IF((ROW(مسودة!$C$756:$C$785)*(مسودة!$C$756:$C$785=$C$793)),ROW(مسودة!$C$756:$C$785)),ROW()-ROW(AA793)+1)),مسودة!AA756:AA$785)),0))</f>
        <v/>
      </c>
      <c r="AB793" s="39" t="str">
        <f t="array" ref="AB793">IF($C$793="","",IFERROR(MAX(IF((ROW(مسودة!$C$756:$C$785)=SMALL(IF((ROW(مسودة!$C$756:$C$785)*(مسودة!$C$756:$C$785=$C$793)),ROW(مسودة!$C$756:$C$785)),ROW()-ROW(AB793)+1)),مسودة!AB756:AB$785)),0))</f>
        <v/>
      </c>
      <c r="AC793" s="39" t="str">
        <f t="array" ref="AC793">IF($C$793="","",IFERROR(MAX(IF((ROW(مسودة!$C$756:$C$785)=SMALL(IF((ROW(مسودة!$C$756:$C$785)*(مسودة!$C$756:$C$785=$C$793)),ROW(مسودة!$C$756:$C$785)),ROW()-ROW(AC793)+1)),مسودة!AC756:AC$785)),0))</f>
        <v/>
      </c>
      <c r="AD793" s="39" t="str">
        <f t="array" ref="AD793">IF($C$793="","",IFERROR(MAX(IF((ROW(مسودة!$C$756:$C$785)=SMALL(IF((ROW(مسودة!$C$756:$C$785)*(مسودة!$C$756:$C$785=$C$793)),ROW(مسودة!$C$756:$C$785)),ROW()-ROW(AD793)+1)),مسودة!AD756:AD$785)),0))</f>
        <v/>
      </c>
      <c r="AE793" s="39" t="str">
        <f t="array" ref="AE793">IF($C$793="","",IFERROR(MAX(IF((ROW(مسودة!$C$756:$C$785)=SMALL(IF((ROW(مسودة!$C$756:$C$785)*(مسودة!$C$756:$C$785=$C$793)),ROW(مسودة!$C$756:$C$785)),ROW()-ROW(AE793)+1)),مسودة!AE756:AE$785)),0))</f>
        <v/>
      </c>
      <c r="AF793" s="39" t="str">
        <f t="array" ref="AF793">IF($C$793="","",IFERROR(MAX(IF((ROW(مسودة!$C$756:$C$785)=SMALL(IF((ROW(مسودة!$C$756:$C$785)*(مسودة!$C$756:$C$785=$C$793)),ROW(مسودة!$C$756:$C$785)),ROW()-ROW(AF793)+1)),مسودة!AF756:AF$785)),0))</f>
        <v/>
      </c>
      <c r="AG793" s="39" t="str">
        <f t="array" ref="AG793">IF($C$793="","",IFERROR(MAX(IF((ROW(مسودة!$C$756:$C$785)=SMALL(IF((ROW(مسودة!$C$756:$C$785)*(مسودة!$C$756:$C$785=$C$793)),ROW(مسودة!$C$756:$C$785)),ROW()-ROW(AG793)+1)),مسودة!AG756:AG$785)),0))</f>
        <v/>
      </c>
      <c r="AH793" s="39" t="str">
        <f t="array" ref="AH793">IF($C$793="","",IFERROR(MAX(IF((ROW(مسودة!$C$756:$C$785)=SMALL(IF((ROW(مسودة!$C$756:$C$785)*(مسودة!$C$756:$C$785=$C$793)),ROW(مسودة!$C$756:$C$785)),ROW()-ROW(AH793)+1)),مسودة!AH756:AH$785)),0))</f>
        <v/>
      </c>
      <c r="AI793" s="39" t="str">
        <f t="array" ref="AI793">IF($C$793="","",IFERROR(MAX(IF((ROW(مسودة!$C$756:$C$785)=SMALL(IF((ROW(مسودة!$C$756:$C$785)*(مسودة!$C$756:$C$785=$C$793)),ROW(مسودة!$C$756:$C$785)),ROW()-ROW(AI793)+1)),مسودة!AI756:AI$785)),0))</f>
        <v/>
      </c>
      <c r="AJ793" s="39" t="str">
        <f t="array" ref="AJ793">IF($C$793="","",IFERROR(MAX(IF((ROW(مسودة!$C$756:$C$785)=SMALL(IF((ROW(مسودة!$C$756:$C$785)*(مسودة!$C$756:$C$785=$C$793)),ROW(مسودة!$C$756:$C$785)),ROW()-ROW(AJ793)+1)),مسودة!AJ756:AJ$785)),0))</f>
        <v/>
      </c>
      <c r="AK793" s="39" t="str">
        <f t="array" ref="AK793">IF($C$793="","",IFERROR(MAX(IF((ROW(مسودة!$C$756:$C$785)=SMALL(IF((ROW(مسودة!$C$756:$C$785)*(مسودة!$C$756:$C$785=$C$793)),ROW(مسودة!$C$756:$C$785)),ROW()-ROW(AK793)+1)),مسودة!AK756:AK$785)),0))</f>
        <v/>
      </c>
      <c r="AL793" s="39" t="str">
        <f t="array" ref="AL793">IF($C$793="","",IFERROR(MAX(IF((ROW(مسودة!$C$756:$C$785)=SMALL(IF((ROW(مسودة!$C$756:$C$785)*(مسودة!$C$756:$C$785=$C$793)),ROW(مسودة!$C$756:$C$785)),ROW()-ROW(AL793)+1)),مسودة!AL756:AL$785)),0))</f>
        <v/>
      </c>
      <c r="AM793" s="39" t="str">
        <f t="array" ref="AM793">IF($C$793="","",IFERROR(MAX(IF((ROW(مسودة!$C$756:$C$785)=SMALL(IF((ROW(مسودة!$C$756:$C$785)*(مسودة!$C$756:$C$785=$C$793)),ROW(مسودة!$C$756:$C$785)),ROW()-ROW(AM793)+1)),مسودة!AM756:AM$785)),0))</f>
        <v/>
      </c>
      <c r="AN793" s="54"/>
      <c r="AO793" s="54"/>
      <c r="AP793" s="55"/>
      <c r="AQ793" s="49"/>
      <c r="AR793" s="49"/>
      <c r="AS793" s="49"/>
      <c r="AT793" s="49"/>
      <c r="AU793" s="103" t="str">
        <f>IFERROR(LOOKUP(2,1/((مسودة!$C$756:$C$785=C793)*(مسودة!$F$756:$F$785=F793)),مسودة!$AV$756:$AV$785),"")</f>
        <v/>
      </c>
    </row>
    <row r="794" spans="2:47" ht="28.5" customHeight="1" thickBot="1">
      <c r="B794" s="48"/>
      <c r="C794" s="99"/>
      <c r="D794" s="51"/>
      <c r="E794" s="51"/>
      <c r="F794" s="11" t="s">
        <v>31</v>
      </c>
      <c r="G794" s="39" t="str">
        <f t="array" ref="G794">IF($C$793="","",IFERROR(MAX(IF((ROW(مسودة!$C$756:$C$785)=SMALL(IF((ROW(مسودة!$C$756:$C$785)*(مسودة!$C$756:$C$785=$C$793)),ROW(مسودة!$C$756:$C$785)),ROW()-ROW(G794)+1)),مسودة!G757:G$785)),0))</f>
        <v/>
      </c>
      <c r="H794" s="39" t="str">
        <f t="array" ref="H794">IF($C$793="","",IFERROR(MAX(IF((ROW(مسودة!$C$756:$C$785)=SMALL(IF((ROW(مسودة!$C$756:$C$785)*(مسودة!$C$756:$C$785=$C$793)),ROW(مسودة!$C$756:$C$785)),ROW()-ROW(H794)+1)),مسودة!H757:H$785)),0))</f>
        <v/>
      </c>
      <c r="I794" s="39" t="str">
        <f t="array" ref="I794">IF($C$793="","",IFERROR(MAX(IF((ROW(مسودة!$C$756:$C$785)=SMALL(IF((ROW(مسودة!$C$756:$C$785)*(مسودة!$C$756:$C$785=$C$793)),ROW(مسودة!$C$756:$C$785)),ROW()-ROW(I794)+1)),مسودة!I757:I$785)),0))</f>
        <v/>
      </c>
      <c r="J794" s="39" t="str">
        <f t="array" ref="J794">IF($C$793="","",IFERROR(MAX(IF((ROW(مسودة!$C$756:$C$785)=SMALL(IF((ROW(مسودة!$C$756:$C$785)*(مسودة!$C$756:$C$785=$C$793)),ROW(مسودة!$C$756:$C$785)),ROW()-ROW(J794)+1)),مسودة!J757:J$785)),0))</f>
        <v/>
      </c>
      <c r="K794" s="39" t="str">
        <f t="array" ref="K794">IF($C$793="","",IFERROR(MAX(IF((ROW(مسودة!$C$756:$C$785)=SMALL(IF((ROW(مسودة!$C$756:$C$785)*(مسودة!$C$756:$C$785=$C$793)),ROW(مسودة!$C$756:$C$785)),ROW()-ROW(K794)+1)),مسودة!K757:K$785)),0))</f>
        <v/>
      </c>
      <c r="L794" s="39" t="str">
        <f t="array" ref="L794">IF($C$793="","",IFERROR(MAX(IF((ROW(مسودة!$C$756:$C$785)=SMALL(IF((ROW(مسودة!$C$756:$C$785)*(مسودة!$C$756:$C$785=$C$793)),ROW(مسودة!$C$756:$C$785)),ROW()-ROW(L794)+1)),مسودة!L757:L$785)),0))</f>
        <v/>
      </c>
      <c r="M794" s="39" t="str">
        <f t="array" ref="M794">IF($C$793="","",IFERROR(MAX(IF((ROW(مسودة!$C$756:$C$785)=SMALL(IF((ROW(مسودة!$C$756:$C$785)*(مسودة!$C$756:$C$785=$C$793)),ROW(مسودة!$C$756:$C$785)),ROW()-ROW(M794)+1)),مسودة!M757:M$785)),0))</f>
        <v/>
      </c>
      <c r="N794" s="39" t="str">
        <f t="array" ref="N794">IF($C$793="","",IFERROR(MAX(IF((ROW(مسودة!$C$756:$C$785)=SMALL(IF((ROW(مسودة!$C$756:$C$785)*(مسودة!$C$756:$C$785=$C$793)),ROW(مسودة!$C$756:$C$785)),ROW()-ROW(N794)+1)),مسودة!N757:N$785)),0))</f>
        <v/>
      </c>
      <c r="O794" s="39" t="str">
        <f t="array" ref="O794">IF($C$793="","",IFERROR(MAX(IF((ROW(مسودة!$C$756:$C$785)=SMALL(IF((ROW(مسودة!$C$756:$C$785)*(مسودة!$C$756:$C$785=$C$793)),ROW(مسودة!$C$756:$C$785)),ROW()-ROW(O794)+1)),مسودة!O757:O$785)),0))</f>
        <v/>
      </c>
      <c r="P794" s="39" t="str">
        <f t="array" ref="P794">IF($C$793="","",IFERROR(MAX(IF((ROW(مسودة!$C$756:$C$785)=SMALL(IF((ROW(مسودة!$C$756:$C$785)*(مسودة!$C$756:$C$785=$C$793)),ROW(مسودة!$C$756:$C$785)),ROW()-ROW(P794)+1)),مسودة!P757:P$785)),0))</f>
        <v/>
      </c>
      <c r="Q794" s="39" t="str">
        <f t="array" ref="Q794">IF($C$793="","",IFERROR(MAX(IF((ROW(مسودة!$C$756:$C$785)=SMALL(IF((ROW(مسودة!$C$756:$C$785)*(مسودة!$C$756:$C$785=$C$793)),ROW(مسودة!$C$756:$C$785)),ROW()-ROW(Q794)+1)),مسودة!Q757:Q$785)),0))</f>
        <v/>
      </c>
      <c r="R794" s="39" t="str">
        <f t="array" ref="R794">IF($C$793="","",IFERROR(MAX(IF((ROW(مسودة!$C$756:$C$785)=SMALL(IF((ROW(مسودة!$C$756:$C$785)*(مسودة!$C$756:$C$785=$C$793)),ROW(مسودة!$C$756:$C$785)),ROW()-ROW(R794)+1)),مسودة!R757:R$785)),0))</f>
        <v/>
      </c>
      <c r="S794" s="39" t="str">
        <f t="array" ref="S794">IF($C$793="","",IFERROR(MAX(IF((ROW(مسودة!$C$756:$C$785)=SMALL(IF((ROW(مسودة!$C$756:$C$785)*(مسودة!$C$756:$C$785=$C$793)),ROW(مسودة!$C$756:$C$785)),ROW()-ROW(S794)+1)),مسودة!S757:S$785)),0))</f>
        <v/>
      </c>
      <c r="T794" s="39" t="str">
        <f t="array" ref="T794">IF($C$793="","",IFERROR(MAX(IF((ROW(مسودة!$C$756:$C$785)=SMALL(IF((ROW(مسودة!$C$756:$C$785)*(مسودة!$C$756:$C$785=$C$793)),ROW(مسودة!$C$756:$C$785)),ROW()-ROW(T794)+1)),مسودة!T757:T$785)),0))</f>
        <v/>
      </c>
      <c r="U794" s="39" t="str">
        <f t="array" ref="U794">IF($C$793="","",IFERROR(MAX(IF((ROW(مسودة!$C$756:$C$785)=SMALL(IF((ROW(مسودة!$C$756:$C$785)*(مسودة!$C$756:$C$785=$C$793)),ROW(مسودة!$C$756:$C$785)),ROW()-ROW(U794)+1)),مسودة!U757:U$785)),0))</f>
        <v/>
      </c>
      <c r="V794" s="39" t="str">
        <f t="array" ref="V794">IF($C$793="","",IFERROR(MAX(IF((ROW(مسودة!$C$756:$C$785)=SMALL(IF((ROW(مسودة!$C$756:$C$785)*(مسودة!$C$756:$C$785=$C$793)),ROW(مسودة!$C$756:$C$785)),ROW()-ROW(V794)+1)),مسودة!V757:V$785)),0))</f>
        <v/>
      </c>
      <c r="W794" s="39" t="str">
        <f t="array" ref="W794">IF($C$793="","",IFERROR(MAX(IF((ROW(مسودة!$C$756:$C$785)=SMALL(IF((ROW(مسودة!$C$756:$C$785)*(مسودة!$C$756:$C$785=$C$793)),ROW(مسودة!$C$756:$C$785)),ROW()-ROW(W794)+1)),مسودة!W757:W$785)),0))</f>
        <v/>
      </c>
      <c r="X794" s="39" t="str">
        <f t="array" ref="X794">IF($C$793="","",IFERROR(MAX(IF((ROW(مسودة!$C$756:$C$785)=SMALL(IF((ROW(مسودة!$C$756:$C$785)*(مسودة!$C$756:$C$785=$C$793)),ROW(مسودة!$C$756:$C$785)),ROW()-ROW(X794)+1)),مسودة!X757:X$785)),0))</f>
        <v/>
      </c>
      <c r="Y794" s="39" t="str">
        <f t="array" ref="Y794">IF($C$793="","",IFERROR(MAX(IF((ROW(مسودة!$C$756:$C$785)=SMALL(IF((ROW(مسودة!$C$756:$C$785)*(مسودة!$C$756:$C$785=$C$793)),ROW(مسودة!$C$756:$C$785)),ROW()-ROW(Y794)+1)),مسودة!Y757:Y$785)),0))</f>
        <v/>
      </c>
      <c r="Z794" s="39" t="str">
        <f t="array" ref="Z794">IF($C$793="","",IFERROR(MAX(IF((ROW(مسودة!$C$756:$C$785)=SMALL(IF((ROW(مسودة!$C$756:$C$785)*(مسودة!$C$756:$C$785=$C$793)),ROW(مسودة!$C$756:$C$785)),ROW()-ROW(Z794)+1)),مسودة!Z757:Z$785)),0))</f>
        <v/>
      </c>
      <c r="AA794" s="39" t="str">
        <f t="array" ref="AA794">IF($C$793="","",IFERROR(MAX(IF((ROW(مسودة!$C$756:$C$785)=SMALL(IF((ROW(مسودة!$C$756:$C$785)*(مسودة!$C$756:$C$785=$C$793)),ROW(مسودة!$C$756:$C$785)),ROW()-ROW(AA794)+1)),مسودة!AA757:AA$785)),0))</f>
        <v/>
      </c>
      <c r="AB794" s="39" t="str">
        <f t="array" ref="AB794">IF($C$793="","",IFERROR(MAX(IF((ROW(مسودة!$C$756:$C$785)=SMALL(IF((ROW(مسودة!$C$756:$C$785)*(مسودة!$C$756:$C$785=$C$793)),ROW(مسودة!$C$756:$C$785)),ROW()-ROW(AB794)+1)),مسودة!AB757:AB$785)),0))</f>
        <v/>
      </c>
      <c r="AC794" s="39" t="str">
        <f t="array" ref="AC794">IF($C$793="","",IFERROR(MAX(IF((ROW(مسودة!$C$756:$C$785)=SMALL(IF((ROW(مسودة!$C$756:$C$785)*(مسودة!$C$756:$C$785=$C$793)),ROW(مسودة!$C$756:$C$785)),ROW()-ROW(AC794)+1)),مسودة!AC757:AC$785)),0))</f>
        <v/>
      </c>
      <c r="AD794" s="39" t="str">
        <f t="array" ref="AD794">IF($C$793="","",IFERROR(MAX(IF((ROW(مسودة!$C$756:$C$785)=SMALL(IF((ROW(مسودة!$C$756:$C$785)*(مسودة!$C$756:$C$785=$C$793)),ROW(مسودة!$C$756:$C$785)),ROW()-ROW(AD794)+1)),مسودة!AD757:AD$785)),0))</f>
        <v/>
      </c>
      <c r="AE794" s="39" t="str">
        <f t="array" ref="AE794">IF($C$793="","",IFERROR(MAX(IF((ROW(مسودة!$C$756:$C$785)=SMALL(IF((ROW(مسودة!$C$756:$C$785)*(مسودة!$C$756:$C$785=$C$793)),ROW(مسودة!$C$756:$C$785)),ROW()-ROW(AE794)+1)),مسودة!AE757:AE$785)),0))</f>
        <v/>
      </c>
      <c r="AF794" s="39" t="str">
        <f t="array" ref="AF794">IF($C$793="","",IFERROR(MAX(IF((ROW(مسودة!$C$756:$C$785)=SMALL(IF((ROW(مسودة!$C$756:$C$785)*(مسودة!$C$756:$C$785=$C$793)),ROW(مسودة!$C$756:$C$785)),ROW()-ROW(AF794)+1)),مسودة!AF757:AF$785)),0))</f>
        <v/>
      </c>
      <c r="AG794" s="39" t="str">
        <f t="array" ref="AG794">IF($C$793="","",IFERROR(MAX(IF((ROW(مسودة!$C$756:$C$785)=SMALL(IF((ROW(مسودة!$C$756:$C$785)*(مسودة!$C$756:$C$785=$C$793)),ROW(مسودة!$C$756:$C$785)),ROW()-ROW(AG794)+1)),مسودة!AG757:AG$785)),0))</f>
        <v/>
      </c>
      <c r="AH794" s="39" t="str">
        <f t="array" ref="AH794">IF($C$793="","",IFERROR(MAX(IF((ROW(مسودة!$C$756:$C$785)=SMALL(IF((ROW(مسودة!$C$756:$C$785)*(مسودة!$C$756:$C$785=$C$793)),ROW(مسودة!$C$756:$C$785)),ROW()-ROW(AH794)+1)),مسودة!AH757:AH$785)),0))</f>
        <v/>
      </c>
      <c r="AI794" s="39" t="str">
        <f t="array" ref="AI794">IF($C$793="","",IFERROR(MAX(IF((ROW(مسودة!$C$756:$C$785)=SMALL(IF((ROW(مسودة!$C$756:$C$785)*(مسودة!$C$756:$C$785=$C$793)),ROW(مسودة!$C$756:$C$785)),ROW()-ROW(AI794)+1)),مسودة!AI757:AI$785)),0))</f>
        <v/>
      </c>
      <c r="AJ794" s="39" t="str">
        <f t="array" ref="AJ794">IF($C$793="","",IFERROR(MAX(IF((ROW(مسودة!$C$756:$C$785)=SMALL(IF((ROW(مسودة!$C$756:$C$785)*(مسودة!$C$756:$C$785=$C$793)),ROW(مسودة!$C$756:$C$785)),ROW()-ROW(AJ794)+1)),مسودة!AJ757:AJ$785)),0))</f>
        <v/>
      </c>
      <c r="AK794" s="39" t="str">
        <f t="array" ref="AK794">IF($C$793="","",IFERROR(MAX(IF((ROW(مسودة!$C$756:$C$785)=SMALL(IF((ROW(مسودة!$C$756:$C$785)*(مسودة!$C$756:$C$785=$C$793)),ROW(مسودة!$C$756:$C$785)),ROW()-ROW(AK794)+1)),مسودة!AK757:AK$785)),0))</f>
        <v/>
      </c>
      <c r="AL794" s="39" t="str">
        <f t="array" ref="AL794">IF($C$793="","",IFERROR(MAX(IF((ROW(مسودة!$C$756:$C$785)=SMALL(IF((ROW(مسودة!$C$756:$C$785)*(مسودة!$C$756:$C$785=$C$793)),ROW(مسودة!$C$756:$C$785)),ROW()-ROW(AL794)+1)),مسودة!AL757:AL$785)),0))</f>
        <v/>
      </c>
      <c r="AM794" s="39" t="str">
        <f t="array" ref="AM794">IF($C$793="","",IFERROR(MAX(IF((ROW(مسودة!$C$756:$C$785)=SMALL(IF((ROW(مسودة!$C$756:$C$785)*(مسودة!$C$756:$C$785=$C$793)),ROW(مسودة!$C$756:$C$785)),ROW()-ROW(AM794)+1)),مسودة!AM757:AM$785)),0))</f>
        <v/>
      </c>
      <c r="AN794" s="54"/>
      <c r="AO794" s="54"/>
      <c r="AP794" s="56"/>
      <c r="AQ794" s="49"/>
      <c r="AR794" s="49"/>
      <c r="AS794" s="49"/>
      <c r="AT794" s="49"/>
      <c r="AU794" s="104"/>
    </row>
    <row r="795" spans="2:47" ht="36" customHeight="1" thickBot="1">
      <c r="B795" s="48"/>
      <c r="C795" s="93"/>
      <c r="D795" s="51"/>
      <c r="E795" s="51"/>
      <c r="F795" s="14" t="s">
        <v>32</v>
      </c>
      <c r="G795" s="39" t="str">
        <f t="array" ref="G795">IF($C$793="","",IFERROR(MAX(IF((ROW(مسودة!$C$756:$C$785)=SMALL(IF((ROW(مسودة!$C$756:$C$785)*(مسودة!$C$756:$C$785=$C$793)),ROW(مسودة!$C$756:$C$785)),ROW()-ROW(G795)+1)),مسودة!G758:G$785)),0))</f>
        <v/>
      </c>
      <c r="H795" s="39" t="str">
        <f t="array" ref="H795">IF($C$793="","",IFERROR(MAX(IF((ROW(مسودة!$C$756:$C$785)=SMALL(IF((ROW(مسودة!$C$756:$C$785)*(مسودة!$C$756:$C$785=$C$793)),ROW(مسودة!$C$756:$C$785)),ROW()-ROW(H795)+1)),مسودة!H758:H$785)),0))</f>
        <v/>
      </c>
      <c r="I795" s="39" t="str">
        <f t="array" ref="I795">IF($C$793="","",IFERROR(MAX(IF((ROW(مسودة!$C$756:$C$785)=SMALL(IF((ROW(مسودة!$C$756:$C$785)*(مسودة!$C$756:$C$785=$C$793)),ROW(مسودة!$C$756:$C$785)),ROW()-ROW(I795)+1)),مسودة!I758:I$785)),0))</f>
        <v/>
      </c>
      <c r="J795" s="39" t="str">
        <f t="array" ref="J795">IF($C$793="","",IFERROR(MAX(IF((ROW(مسودة!$C$756:$C$785)=SMALL(IF((ROW(مسودة!$C$756:$C$785)*(مسودة!$C$756:$C$785=$C$793)),ROW(مسودة!$C$756:$C$785)),ROW()-ROW(J795)+1)),مسودة!J758:J$785)),0))</f>
        <v/>
      </c>
      <c r="K795" s="39" t="str">
        <f t="array" ref="K795">IF($C$793="","",IFERROR(MAX(IF((ROW(مسودة!$C$756:$C$785)=SMALL(IF((ROW(مسودة!$C$756:$C$785)*(مسودة!$C$756:$C$785=$C$793)),ROW(مسودة!$C$756:$C$785)),ROW()-ROW(K795)+1)),مسودة!K758:K$785)),0))</f>
        <v/>
      </c>
      <c r="L795" s="39" t="str">
        <f t="array" ref="L795">IF($C$793="","",IFERROR(MAX(IF((ROW(مسودة!$C$756:$C$785)=SMALL(IF((ROW(مسودة!$C$756:$C$785)*(مسودة!$C$756:$C$785=$C$793)),ROW(مسودة!$C$756:$C$785)),ROW()-ROW(L795)+1)),مسودة!L758:L$785)),0))</f>
        <v/>
      </c>
      <c r="M795" s="39" t="str">
        <f t="array" ref="M795">IF($C$793="","",IFERROR(MAX(IF((ROW(مسودة!$C$756:$C$785)=SMALL(IF((ROW(مسودة!$C$756:$C$785)*(مسودة!$C$756:$C$785=$C$793)),ROW(مسودة!$C$756:$C$785)),ROW()-ROW(M795)+1)),مسودة!M758:M$785)),0))</f>
        <v/>
      </c>
      <c r="N795" s="39" t="str">
        <f t="array" ref="N795">IF($C$793="","",IFERROR(MAX(IF((ROW(مسودة!$C$756:$C$785)=SMALL(IF((ROW(مسودة!$C$756:$C$785)*(مسودة!$C$756:$C$785=$C$793)),ROW(مسودة!$C$756:$C$785)),ROW()-ROW(N795)+1)),مسودة!N758:N$785)),0))</f>
        <v/>
      </c>
      <c r="O795" s="39" t="str">
        <f t="array" ref="O795">IF($C$793="","",IFERROR(MAX(IF((ROW(مسودة!$C$756:$C$785)=SMALL(IF((ROW(مسودة!$C$756:$C$785)*(مسودة!$C$756:$C$785=$C$793)),ROW(مسودة!$C$756:$C$785)),ROW()-ROW(O795)+1)),مسودة!O758:O$785)),0))</f>
        <v/>
      </c>
      <c r="P795" s="39" t="str">
        <f t="array" ref="P795">IF($C$793="","",IFERROR(MAX(IF((ROW(مسودة!$C$756:$C$785)=SMALL(IF((ROW(مسودة!$C$756:$C$785)*(مسودة!$C$756:$C$785=$C$793)),ROW(مسودة!$C$756:$C$785)),ROW()-ROW(P795)+1)),مسودة!P758:P$785)),0))</f>
        <v/>
      </c>
      <c r="Q795" s="39" t="str">
        <f t="array" ref="Q795">IF($C$793="","",IFERROR(MAX(IF((ROW(مسودة!$C$756:$C$785)=SMALL(IF((ROW(مسودة!$C$756:$C$785)*(مسودة!$C$756:$C$785=$C$793)),ROW(مسودة!$C$756:$C$785)),ROW()-ROW(Q795)+1)),مسودة!Q758:Q$785)),0))</f>
        <v/>
      </c>
      <c r="R795" s="39" t="str">
        <f t="array" ref="R795">IF($C$793="","",IFERROR(MAX(IF((ROW(مسودة!$C$756:$C$785)=SMALL(IF((ROW(مسودة!$C$756:$C$785)*(مسودة!$C$756:$C$785=$C$793)),ROW(مسودة!$C$756:$C$785)),ROW()-ROW(R795)+1)),مسودة!R758:R$785)),0))</f>
        <v/>
      </c>
      <c r="S795" s="39" t="str">
        <f t="array" ref="S795">IF($C$793="","",IFERROR(MAX(IF((ROW(مسودة!$C$756:$C$785)=SMALL(IF((ROW(مسودة!$C$756:$C$785)*(مسودة!$C$756:$C$785=$C$793)),ROW(مسودة!$C$756:$C$785)),ROW()-ROW(S795)+1)),مسودة!S758:S$785)),0))</f>
        <v/>
      </c>
      <c r="T795" s="39" t="str">
        <f t="array" ref="T795">IF($C$793="","",IFERROR(MAX(IF((ROW(مسودة!$C$756:$C$785)=SMALL(IF((ROW(مسودة!$C$756:$C$785)*(مسودة!$C$756:$C$785=$C$793)),ROW(مسودة!$C$756:$C$785)),ROW()-ROW(T795)+1)),مسودة!T758:T$785)),0))</f>
        <v/>
      </c>
      <c r="U795" s="39" t="str">
        <f t="array" ref="U795">IF($C$793="","",IFERROR(MAX(IF((ROW(مسودة!$C$756:$C$785)=SMALL(IF((ROW(مسودة!$C$756:$C$785)*(مسودة!$C$756:$C$785=$C$793)),ROW(مسودة!$C$756:$C$785)),ROW()-ROW(U795)+1)),مسودة!U758:U$785)),0))</f>
        <v/>
      </c>
      <c r="V795" s="39" t="str">
        <f t="array" ref="V795">IF($C$793="","",IFERROR(MAX(IF((ROW(مسودة!$C$756:$C$785)=SMALL(IF((ROW(مسودة!$C$756:$C$785)*(مسودة!$C$756:$C$785=$C$793)),ROW(مسودة!$C$756:$C$785)),ROW()-ROW(V795)+1)),مسودة!V758:V$785)),0))</f>
        <v/>
      </c>
      <c r="W795" s="39" t="str">
        <f t="array" ref="W795">IF($C$793="","",IFERROR(MAX(IF((ROW(مسودة!$C$756:$C$785)=SMALL(IF((ROW(مسودة!$C$756:$C$785)*(مسودة!$C$756:$C$785=$C$793)),ROW(مسودة!$C$756:$C$785)),ROW()-ROW(W795)+1)),مسودة!W758:W$785)),0))</f>
        <v/>
      </c>
      <c r="X795" s="39" t="str">
        <f t="array" ref="X795">IF($C$793="","",IFERROR(MAX(IF((ROW(مسودة!$C$756:$C$785)=SMALL(IF((ROW(مسودة!$C$756:$C$785)*(مسودة!$C$756:$C$785=$C$793)),ROW(مسودة!$C$756:$C$785)),ROW()-ROW(X795)+1)),مسودة!X758:X$785)),0))</f>
        <v/>
      </c>
      <c r="Y795" s="39" t="str">
        <f t="array" ref="Y795">IF($C$793="","",IFERROR(MAX(IF((ROW(مسودة!$C$756:$C$785)=SMALL(IF((ROW(مسودة!$C$756:$C$785)*(مسودة!$C$756:$C$785=$C$793)),ROW(مسودة!$C$756:$C$785)),ROW()-ROW(Y795)+1)),مسودة!Y758:Y$785)),0))</f>
        <v/>
      </c>
      <c r="Z795" s="39" t="str">
        <f t="array" ref="Z795">IF($C$793="","",IFERROR(MAX(IF((ROW(مسودة!$C$756:$C$785)=SMALL(IF((ROW(مسودة!$C$756:$C$785)*(مسودة!$C$756:$C$785=$C$793)),ROW(مسودة!$C$756:$C$785)),ROW()-ROW(Z795)+1)),مسودة!Z758:Z$785)),0))</f>
        <v/>
      </c>
      <c r="AA795" s="39" t="str">
        <f t="array" ref="AA795">IF($C$793="","",IFERROR(MAX(IF((ROW(مسودة!$C$756:$C$785)=SMALL(IF((ROW(مسودة!$C$756:$C$785)*(مسودة!$C$756:$C$785=$C$793)),ROW(مسودة!$C$756:$C$785)),ROW()-ROW(AA795)+1)),مسودة!AA758:AA$785)),0))</f>
        <v/>
      </c>
      <c r="AB795" s="39" t="str">
        <f t="array" ref="AB795">IF($C$793="","",IFERROR(MAX(IF((ROW(مسودة!$C$756:$C$785)=SMALL(IF((ROW(مسودة!$C$756:$C$785)*(مسودة!$C$756:$C$785=$C$793)),ROW(مسودة!$C$756:$C$785)),ROW()-ROW(AB795)+1)),مسودة!AB758:AB$785)),0))</f>
        <v/>
      </c>
      <c r="AC795" s="39" t="str">
        <f t="array" ref="AC795">IF($C$793="","",IFERROR(MAX(IF((ROW(مسودة!$C$756:$C$785)=SMALL(IF((ROW(مسودة!$C$756:$C$785)*(مسودة!$C$756:$C$785=$C$793)),ROW(مسودة!$C$756:$C$785)),ROW()-ROW(AC795)+1)),مسودة!AC758:AC$785)),0))</f>
        <v/>
      </c>
      <c r="AD795" s="39" t="str">
        <f t="array" ref="AD795">IF($C$793="","",IFERROR(MAX(IF((ROW(مسودة!$C$756:$C$785)=SMALL(IF((ROW(مسودة!$C$756:$C$785)*(مسودة!$C$756:$C$785=$C$793)),ROW(مسودة!$C$756:$C$785)),ROW()-ROW(AD795)+1)),مسودة!AD758:AD$785)),0))</f>
        <v/>
      </c>
      <c r="AE795" s="39" t="str">
        <f t="array" ref="AE795">IF($C$793="","",IFERROR(MAX(IF((ROW(مسودة!$C$756:$C$785)=SMALL(IF((ROW(مسودة!$C$756:$C$785)*(مسودة!$C$756:$C$785=$C$793)),ROW(مسودة!$C$756:$C$785)),ROW()-ROW(AE795)+1)),مسودة!AE758:AE$785)),0))</f>
        <v/>
      </c>
      <c r="AF795" s="39" t="str">
        <f t="array" ref="AF795">IF($C$793="","",IFERROR(MAX(IF((ROW(مسودة!$C$756:$C$785)=SMALL(IF((ROW(مسودة!$C$756:$C$785)*(مسودة!$C$756:$C$785=$C$793)),ROW(مسودة!$C$756:$C$785)),ROW()-ROW(AF795)+1)),مسودة!AF758:AF$785)),0))</f>
        <v/>
      </c>
      <c r="AG795" s="39" t="str">
        <f t="array" ref="AG795">IF($C$793="","",IFERROR(MAX(IF((ROW(مسودة!$C$756:$C$785)=SMALL(IF((ROW(مسودة!$C$756:$C$785)*(مسودة!$C$756:$C$785=$C$793)),ROW(مسودة!$C$756:$C$785)),ROW()-ROW(AG795)+1)),مسودة!AG758:AG$785)),0))</f>
        <v/>
      </c>
      <c r="AH795" s="39" t="str">
        <f t="array" ref="AH795">IF($C$793="","",IFERROR(MAX(IF((ROW(مسودة!$C$756:$C$785)=SMALL(IF((ROW(مسودة!$C$756:$C$785)*(مسودة!$C$756:$C$785=$C$793)),ROW(مسودة!$C$756:$C$785)),ROW()-ROW(AH795)+1)),مسودة!AH758:AH$785)),0))</f>
        <v/>
      </c>
      <c r="AI795" s="39" t="str">
        <f t="array" ref="AI795">IF($C$793="","",IFERROR(MAX(IF((ROW(مسودة!$C$756:$C$785)=SMALL(IF((ROW(مسودة!$C$756:$C$785)*(مسودة!$C$756:$C$785=$C$793)),ROW(مسودة!$C$756:$C$785)),ROW()-ROW(AI795)+1)),مسودة!AI758:AI$785)),0))</f>
        <v/>
      </c>
      <c r="AJ795" s="39" t="str">
        <f t="array" ref="AJ795">IF($C$793="","",IFERROR(MAX(IF((ROW(مسودة!$C$756:$C$785)=SMALL(IF((ROW(مسودة!$C$756:$C$785)*(مسودة!$C$756:$C$785=$C$793)),ROW(مسودة!$C$756:$C$785)),ROW()-ROW(AJ795)+1)),مسودة!AJ758:AJ$785)),0))</f>
        <v/>
      </c>
      <c r="AK795" s="39" t="str">
        <f t="array" ref="AK795">IF($C$793="","",IFERROR(MAX(IF((ROW(مسودة!$C$756:$C$785)=SMALL(IF((ROW(مسودة!$C$756:$C$785)*(مسودة!$C$756:$C$785=$C$793)),ROW(مسودة!$C$756:$C$785)),ROW()-ROW(AK795)+1)),مسودة!AK758:AK$785)),0))</f>
        <v/>
      </c>
      <c r="AL795" s="39" t="str">
        <f t="array" ref="AL795">IF($C$793="","",IFERROR(MAX(IF((ROW(مسودة!$C$756:$C$785)=SMALL(IF((ROW(مسودة!$C$756:$C$785)*(مسودة!$C$756:$C$785=$C$793)),ROW(مسودة!$C$756:$C$785)),ROW()-ROW(AL795)+1)),مسودة!AL758:AL$785)),0))</f>
        <v/>
      </c>
      <c r="AM795" s="39" t="str">
        <f t="array" ref="AM795">IF($C$793="","",IFERROR(MAX(IF((ROW(مسودة!$C$756:$C$785)=SMALL(IF((ROW(مسودة!$C$756:$C$785)*(مسودة!$C$756:$C$785=$C$793)),ROW(مسودة!$C$756:$C$785)),ROW()-ROW(AM795)+1)),مسودة!AM758:AM$785)),0))</f>
        <v/>
      </c>
      <c r="AN795" s="39" t="str">
        <f t="array" ref="AN795">IF($C793="","",IFERROR(MAX(IF((ROW(مسودة!$C$756:$C$785)=SMALL(IF((ROW(مسودة!$C$756:$C$785)*(مسودة!$C$756:$C$785=$C793)),ROW(مسودة!$C$756:$C$785)),ROW()-ROW(AN795)+1)),مسودة!AN$758:AN$785)),0))</f>
        <v/>
      </c>
      <c r="AO795" s="39" t="str">
        <f t="array" ref="AO795">IF($C793="","",IFERROR(MAX(IF((ROW(مسودة!$C$756:$C$785)=SMALL(IF((ROW(مسودة!$C$756:$C$785)*(مسودة!$C$756:$C$785=$C793)),ROW(مسودة!$C$756:$C$785)),ROW()-ROW(AO795)+1)),مسودة!AO$758:AO$785)),0))</f>
        <v/>
      </c>
      <c r="AP795" s="39" t="str">
        <f>IF(AO795&lt;50,"   ",IF(AO795&lt;65,"مقبول",IF(AO795&lt;75,"جيد",IF(AO795&lt;85,"جيدجداً",IF(AO795&lt;=100,"ممتاز","")))))</f>
        <v/>
      </c>
      <c r="AQ795" s="49"/>
      <c r="AR795" s="49"/>
      <c r="AS795" s="49"/>
      <c r="AT795" s="49"/>
      <c r="AU795" s="105"/>
    </row>
    <row r="796" spans="2:47" ht="28.5" customHeight="1" thickBot="1">
      <c r="B796" s="48">
        <f t="shared" ref="B796" si="134">B793+1</f>
        <v>179</v>
      </c>
      <c r="C796" s="98" t="str">
        <f t="array" ref="C796">IF(ISERROR(INDEX(مسودة!$C$756:$AV$785,SMALL(IF((مسودة!$AV$756:$AV$785="ناجح"),ROW(مسودة!$C$756:$AV$785)-MIN(ROW(مسودة!$C$756:$AV$785))+1,""),ROW(A9)),COLUMN(A9))),"",INDEX(مسودة!$C$756:$AV$785,SMALL(IF((مسودة!$AV$756:$AV$785="ناجح"),ROW(مسودة!$C$756:$AV$785)-MIN(ROW(مسودة!$C$756:$AV$785))+1,""),ROW(A9)),COLUMN(A9)))</f>
        <v/>
      </c>
      <c r="D796" s="95" t="str">
        <f>IF(C796&lt;&gt;"",VLOOKUP(C796,مسودة!$C$756:$D$785,2,0),"")</f>
        <v/>
      </c>
      <c r="E796" s="95" t="str">
        <f>IF(C796&lt;&gt;"",VLOOKUP(C796,مسودة!$C$756:$E$785,3,0),"")</f>
        <v/>
      </c>
      <c r="F796" s="11" t="s">
        <v>30</v>
      </c>
      <c r="G796" s="39" t="str">
        <f t="array" ref="G796">IF($C$796="","",IFERROR(MAX(IF((ROW(مسودة!$C$756:$C$785)=SMALL(IF((ROW(مسودة!$C$756:$C$785)*(مسودة!$C$756:$C$785=$C$796)),ROW(مسودة!$C$756:$C$785)),ROW()-ROW(G796)+1)),مسودة!G756:G$785)),0))</f>
        <v/>
      </c>
      <c r="H796" s="39" t="str">
        <f t="array" ref="H796">IF($C$796="","",IFERROR(MAX(IF((ROW(مسودة!$C$756:$C$785)=SMALL(IF((ROW(مسودة!$C$756:$C$785)*(مسودة!$C$756:$C$785=$C$796)),ROW(مسودة!$C$756:$C$785)),ROW()-ROW(H796)+1)),مسودة!H756:H$785)),0))</f>
        <v/>
      </c>
      <c r="I796" s="39" t="str">
        <f t="array" ref="I796">IF($C$796="","",IFERROR(MAX(IF((ROW(مسودة!$C$756:$C$785)=SMALL(IF((ROW(مسودة!$C$756:$C$785)*(مسودة!$C$756:$C$785=$C$796)),ROW(مسودة!$C$756:$C$785)),ROW()-ROW(I796)+1)),مسودة!I756:I$785)),0))</f>
        <v/>
      </c>
      <c r="J796" s="39" t="str">
        <f t="array" ref="J796">IF($C$796="","",IFERROR(MAX(IF((ROW(مسودة!$C$756:$C$785)=SMALL(IF((ROW(مسودة!$C$756:$C$785)*(مسودة!$C$756:$C$785=$C$796)),ROW(مسودة!$C$756:$C$785)),ROW()-ROW(J796)+1)),مسودة!J756:J$785)),0))</f>
        <v/>
      </c>
      <c r="K796" s="39" t="str">
        <f t="array" ref="K796">IF($C$796="","",IFERROR(MAX(IF((ROW(مسودة!$C$756:$C$785)=SMALL(IF((ROW(مسودة!$C$756:$C$785)*(مسودة!$C$756:$C$785=$C$796)),ROW(مسودة!$C$756:$C$785)),ROW()-ROW(K796)+1)),مسودة!K756:K$785)),0))</f>
        <v/>
      </c>
      <c r="L796" s="39" t="str">
        <f t="array" ref="L796">IF($C$796="","",IFERROR(MAX(IF((ROW(مسودة!$C$756:$C$785)=SMALL(IF((ROW(مسودة!$C$756:$C$785)*(مسودة!$C$756:$C$785=$C$796)),ROW(مسودة!$C$756:$C$785)),ROW()-ROW(L796)+1)),مسودة!L756:L$785)),0))</f>
        <v/>
      </c>
      <c r="M796" s="39" t="str">
        <f t="array" ref="M796">IF($C$796="","",IFERROR(MAX(IF((ROW(مسودة!$C$756:$C$785)=SMALL(IF((ROW(مسودة!$C$756:$C$785)*(مسودة!$C$756:$C$785=$C$796)),ROW(مسودة!$C$756:$C$785)),ROW()-ROW(M796)+1)),مسودة!M756:M$785)),0))</f>
        <v/>
      </c>
      <c r="N796" s="39" t="str">
        <f t="array" ref="N796">IF($C$796="","",IFERROR(MAX(IF((ROW(مسودة!$C$756:$C$785)=SMALL(IF((ROW(مسودة!$C$756:$C$785)*(مسودة!$C$756:$C$785=$C$796)),ROW(مسودة!$C$756:$C$785)),ROW()-ROW(N796)+1)),مسودة!N756:N$785)),0))</f>
        <v/>
      </c>
      <c r="O796" s="39" t="str">
        <f t="array" ref="O796">IF($C$796="","",IFERROR(MAX(IF((ROW(مسودة!$C$756:$C$785)=SMALL(IF((ROW(مسودة!$C$756:$C$785)*(مسودة!$C$756:$C$785=$C$796)),ROW(مسودة!$C$756:$C$785)),ROW()-ROW(O796)+1)),مسودة!O756:O$785)),0))</f>
        <v/>
      </c>
      <c r="P796" s="39" t="str">
        <f t="array" ref="P796">IF($C$796="","",IFERROR(MAX(IF((ROW(مسودة!$C$756:$C$785)=SMALL(IF((ROW(مسودة!$C$756:$C$785)*(مسودة!$C$756:$C$785=$C$796)),ROW(مسودة!$C$756:$C$785)),ROW()-ROW(P796)+1)),مسودة!P756:P$785)),0))</f>
        <v/>
      </c>
      <c r="Q796" s="39" t="str">
        <f t="array" ref="Q796">IF($C$796="","",IFERROR(MAX(IF((ROW(مسودة!$C$756:$C$785)=SMALL(IF((ROW(مسودة!$C$756:$C$785)*(مسودة!$C$756:$C$785=$C$796)),ROW(مسودة!$C$756:$C$785)),ROW()-ROW(Q796)+1)),مسودة!Q756:Q$785)),0))</f>
        <v/>
      </c>
      <c r="R796" s="39" t="str">
        <f t="array" ref="R796">IF($C$796="","",IFERROR(MAX(IF((ROW(مسودة!$C$756:$C$785)=SMALL(IF((ROW(مسودة!$C$756:$C$785)*(مسودة!$C$756:$C$785=$C$796)),ROW(مسودة!$C$756:$C$785)),ROW()-ROW(R796)+1)),مسودة!R756:R$785)),0))</f>
        <v/>
      </c>
      <c r="S796" s="39" t="str">
        <f t="array" ref="S796">IF($C$796="","",IFERROR(MAX(IF((ROW(مسودة!$C$756:$C$785)=SMALL(IF((ROW(مسودة!$C$756:$C$785)*(مسودة!$C$756:$C$785=$C$796)),ROW(مسودة!$C$756:$C$785)),ROW()-ROW(S796)+1)),مسودة!S756:S$785)),0))</f>
        <v/>
      </c>
      <c r="T796" s="39" t="str">
        <f t="array" ref="T796">IF($C$796="","",IFERROR(MAX(IF((ROW(مسودة!$C$756:$C$785)=SMALL(IF((ROW(مسودة!$C$756:$C$785)*(مسودة!$C$756:$C$785=$C$796)),ROW(مسودة!$C$756:$C$785)),ROW()-ROW(T796)+1)),مسودة!T756:T$785)),0))</f>
        <v/>
      </c>
      <c r="U796" s="39" t="str">
        <f t="array" ref="U796">IF($C$796="","",IFERROR(MAX(IF((ROW(مسودة!$C$756:$C$785)=SMALL(IF((ROW(مسودة!$C$756:$C$785)*(مسودة!$C$756:$C$785=$C$796)),ROW(مسودة!$C$756:$C$785)),ROW()-ROW(U796)+1)),مسودة!U756:U$785)),0))</f>
        <v/>
      </c>
      <c r="V796" s="39" t="str">
        <f t="array" ref="V796">IF($C$796="","",IFERROR(MAX(IF((ROW(مسودة!$C$756:$C$785)=SMALL(IF((ROW(مسودة!$C$756:$C$785)*(مسودة!$C$756:$C$785=$C$796)),ROW(مسودة!$C$756:$C$785)),ROW()-ROW(V796)+1)),مسودة!V756:V$785)),0))</f>
        <v/>
      </c>
      <c r="W796" s="39" t="str">
        <f t="array" ref="W796">IF($C$796="","",IFERROR(MAX(IF((ROW(مسودة!$C$756:$C$785)=SMALL(IF((ROW(مسودة!$C$756:$C$785)*(مسودة!$C$756:$C$785=$C$796)),ROW(مسودة!$C$756:$C$785)),ROW()-ROW(W796)+1)),مسودة!W756:W$785)),0))</f>
        <v/>
      </c>
      <c r="X796" s="39" t="str">
        <f t="array" ref="X796">IF($C$796="","",IFERROR(MAX(IF((ROW(مسودة!$C$756:$C$785)=SMALL(IF((ROW(مسودة!$C$756:$C$785)*(مسودة!$C$756:$C$785=$C$796)),ROW(مسودة!$C$756:$C$785)),ROW()-ROW(X796)+1)),مسودة!X756:X$785)),0))</f>
        <v/>
      </c>
      <c r="Y796" s="39" t="str">
        <f t="array" ref="Y796">IF($C$796="","",IFERROR(MAX(IF((ROW(مسودة!$C$756:$C$785)=SMALL(IF((ROW(مسودة!$C$756:$C$785)*(مسودة!$C$756:$C$785=$C$796)),ROW(مسودة!$C$756:$C$785)),ROW()-ROW(Y796)+1)),مسودة!Y756:Y$785)),0))</f>
        <v/>
      </c>
      <c r="Z796" s="39" t="str">
        <f t="array" ref="Z796">IF($C$796="","",IFERROR(MAX(IF((ROW(مسودة!$C$756:$C$785)=SMALL(IF((ROW(مسودة!$C$756:$C$785)*(مسودة!$C$756:$C$785=$C$796)),ROW(مسودة!$C$756:$C$785)),ROW()-ROW(Z796)+1)),مسودة!Z756:Z$785)),0))</f>
        <v/>
      </c>
      <c r="AA796" s="39" t="str">
        <f t="array" ref="AA796">IF($C$796="","",IFERROR(MAX(IF((ROW(مسودة!$C$756:$C$785)=SMALL(IF((ROW(مسودة!$C$756:$C$785)*(مسودة!$C$756:$C$785=$C$796)),ROW(مسودة!$C$756:$C$785)),ROW()-ROW(AA796)+1)),مسودة!AA756:AA$785)),0))</f>
        <v/>
      </c>
      <c r="AB796" s="39" t="str">
        <f t="array" ref="AB796">IF($C$796="","",IFERROR(MAX(IF((ROW(مسودة!$C$756:$C$785)=SMALL(IF((ROW(مسودة!$C$756:$C$785)*(مسودة!$C$756:$C$785=$C$796)),ROW(مسودة!$C$756:$C$785)),ROW()-ROW(AB796)+1)),مسودة!AB756:AB$785)),0))</f>
        <v/>
      </c>
      <c r="AC796" s="39" t="str">
        <f t="array" ref="AC796">IF($C$796="","",IFERROR(MAX(IF((ROW(مسودة!$C$756:$C$785)=SMALL(IF((ROW(مسودة!$C$756:$C$785)*(مسودة!$C$756:$C$785=$C$796)),ROW(مسودة!$C$756:$C$785)),ROW()-ROW(AC796)+1)),مسودة!AC756:AC$785)),0))</f>
        <v/>
      </c>
      <c r="AD796" s="39" t="str">
        <f t="array" ref="AD796">IF($C$796="","",IFERROR(MAX(IF((ROW(مسودة!$C$756:$C$785)=SMALL(IF((ROW(مسودة!$C$756:$C$785)*(مسودة!$C$756:$C$785=$C$796)),ROW(مسودة!$C$756:$C$785)),ROW()-ROW(AD796)+1)),مسودة!AD756:AD$785)),0))</f>
        <v/>
      </c>
      <c r="AE796" s="39" t="str">
        <f t="array" ref="AE796">IF($C$796="","",IFERROR(MAX(IF((ROW(مسودة!$C$756:$C$785)=SMALL(IF((ROW(مسودة!$C$756:$C$785)*(مسودة!$C$756:$C$785=$C$796)),ROW(مسودة!$C$756:$C$785)),ROW()-ROW(AE796)+1)),مسودة!AE756:AE$785)),0))</f>
        <v/>
      </c>
      <c r="AF796" s="39" t="str">
        <f t="array" ref="AF796">IF($C$796="","",IFERROR(MAX(IF((ROW(مسودة!$C$756:$C$785)=SMALL(IF((ROW(مسودة!$C$756:$C$785)*(مسودة!$C$756:$C$785=$C$796)),ROW(مسودة!$C$756:$C$785)),ROW()-ROW(AF796)+1)),مسودة!AF756:AF$785)),0))</f>
        <v/>
      </c>
      <c r="AG796" s="39" t="str">
        <f t="array" ref="AG796">IF($C$796="","",IFERROR(MAX(IF((ROW(مسودة!$C$756:$C$785)=SMALL(IF((ROW(مسودة!$C$756:$C$785)*(مسودة!$C$756:$C$785=$C$796)),ROW(مسودة!$C$756:$C$785)),ROW()-ROW(AG796)+1)),مسودة!AG756:AG$785)),0))</f>
        <v/>
      </c>
      <c r="AH796" s="39" t="str">
        <f t="array" ref="AH796">IF($C$796="","",IFERROR(MAX(IF((ROW(مسودة!$C$756:$C$785)=SMALL(IF((ROW(مسودة!$C$756:$C$785)*(مسودة!$C$756:$C$785=$C$796)),ROW(مسودة!$C$756:$C$785)),ROW()-ROW(AH796)+1)),مسودة!AH756:AH$785)),0))</f>
        <v/>
      </c>
      <c r="AI796" s="39" t="str">
        <f t="array" ref="AI796">IF($C$796="","",IFERROR(MAX(IF((ROW(مسودة!$C$756:$C$785)=SMALL(IF((ROW(مسودة!$C$756:$C$785)*(مسودة!$C$756:$C$785=$C$796)),ROW(مسودة!$C$756:$C$785)),ROW()-ROW(AI796)+1)),مسودة!AI756:AI$785)),0))</f>
        <v/>
      </c>
      <c r="AJ796" s="39" t="str">
        <f t="array" ref="AJ796">IF($C$796="","",IFERROR(MAX(IF((ROW(مسودة!$C$756:$C$785)=SMALL(IF((ROW(مسودة!$C$756:$C$785)*(مسودة!$C$756:$C$785=$C$796)),ROW(مسودة!$C$756:$C$785)),ROW()-ROW(AJ796)+1)),مسودة!AJ756:AJ$785)),0))</f>
        <v/>
      </c>
      <c r="AK796" s="39" t="str">
        <f t="array" ref="AK796">IF($C$796="","",IFERROR(MAX(IF((ROW(مسودة!$C$756:$C$785)=SMALL(IF((ROW(مسودة!$C$756:$C$785)*(مسودة!$C$756:$C$785=$C$796)),ROW(مسودة!$C$756:$C$785)),ROW()-ROW(AK796)+1)),مسودة!AK756:AK$785)),0))</f>
        <v/>
      </c>
      <c r="AL796" s="39" t="str">
        <f t="array" ref="AL796">IF($C$796="","",IFERROR(MAX(IF((ROW(مسودة!$C$756:$C$785)=SMALL(IF((ROW(مسودة!$C$756:$C$785)*(مسودة!$C$756:$C$785=$C$796)),ROW(مسودة!$C$756:$C$785)),ROW()-ROW(AL796)+1)),مسودة!AL756:AL$785)),0))</f>
        <v/>
      </c>
      <c r="AM796" s="39" t="str">
        <f t="array" ref="AM796">IF($C$796="","",IFERROR(MAX(IF((ROW(مسودة!$C$756:$C$785)=SMALL(IF((ROW(مسودة!$C$756:$C$785)*(مسودة!$C$756:$C$785=$C$796)),ROW(مسودة!$C$756:$C$785)),ROW()-ROW(AM796)+1)),مسودة!AM756:AM$785)),0))</f>
        <v/>
      </c>
      <c r="AN796" s="54"/>
      <c r="AO796" s="54"/>
      <c r="AP796" s="55"/>
      <c r="AQ796" s="49"/>
      <c r="AR796" s="49"/>
      <c r="AS796" s="49"/>
      <c r="AT796" s="49"/>
      <c r="AU796" s="103" t="str">
        <f>IFERROR(LOOKUP(2,1/((مسودة!$C$756:$C$785=C796)*(مسودة!$F$756:$F$785=F796)),مسودة!$AV$756:$AV$785),"")</f>
        <v/>
      </c>
    </row>
    <row r="797" spans="2:47" ht="28.5" customHeight="1" thickBot="1">
      <c r="B797" s="48"/>
      <c r="C797" s="99"/>
      <c r="D797" s="51"/>
      <c r="E797" s="51"/>
      <c r="F797" s="11" t="s">
        <v>31</v>
      </c>
      <c r="G797" s="39" t="str">
        <f t="array" ref="G797">IF($C$796="","",IFERROR(MAX(IF((ROW(مسودة!$C$756:$C$785)=SMALL(IF((ROW(مسودة!$C$756:$C$785)*(مسودة!$C$756:$C$785=$C$796)),ROW(مسودة!$C$756:$C$785)),ROW()-ROW(G797)+1)),مسودة!G757:G$785)),0))</f>
        <v/>
      </c>
      <c r="H797" s="39" t="str">
        <f t="array" ref="H797">IF($C$796="","",IFERROR(MAX(IF((ROW(مسودة!$C$756:$C$785)=SMALL(IF((ROW(مسودة!$C$756:$C$785)*(مسودة!$C$756:$C$785=$C$796)),ROW(مسودة!$C$756:$C$785)),ROW()-ROW(H797)+1)),مسودة!H757:H$785)),0))</f>
        <v/>
      </c>
      <c r="I797" s="39" t="str">
        <f t="array" ref="I797">IF($C$796="","",IFERROR(MAX(IF((ROW(مسودة!$C$756:$C$785)=SMALL(IF((ROW(مسودة!$C$756:$C$785)*(مسودة!$C$756:$C$785=$C$796)),ROW(مسودة!$C$756:$C$785)),ROW()-ROW(I797)+1)),مسودة!I757:I$785)),0))</f>
        <v/>
      </c>
      <c r="J797" s="39" t="str">
        <f t="array" ref="J797">IF($C$796="","",IFERROR(MAX(IF((ROW(مسودة!$C$756:$C$785)=SMALL(IF((ROW(مسودة!$C$756:$C$785)*(مسودة!$C$756:$C$785=$C$796)),ROW(مسودة!$C$756:$C$785)),ROW()-ROW(J797)+1)),مسودة!J757:J$785)),0))</f>
        <v/>
      </c>
      <c r="K797" s="39" t="str">
        <f t="array" ref="K797">IF($C$796="","",IFERROR(MAX(IF((ROW(مسودة!$C$756:$C$785)=SMALL(IF((ROW(مسودة!$C$756:$C$785)*(مسودة!$C$756:$C$785=$C$796)),ROW(مسودة!$C$756:$C$785)),ROW()-ROW(K797)+1)),مسودة!K757:K$785)),0))</f>
        <v/>
      </c>
      <c r="L797" s="39" t="str">
        <f t="array" ref="L797">IF($C$796="","",IFERROR(MAX(IF((ROW(مسودة!$C$756:$C$785)=SMALL(IF((ROW(مسودة!$C$756:$C$785)*(مسودة!$C$756:$C$785=$C$796)),ROW(مسودة!$C$756:$C$785)),ROW()-ROW(L797)+1)),مسودة!L757:L$785)),0))</f>
        <v/>
      </c>
      <c r="M797" s="39" t="str">
        <f t="array" ref="M797">IF($C$796="","",IFERROR(MAX(IF((ROW(مسودة!$C$756:$C$785)=SMALL(IF((ROW(مسودة!$C$756:$C$785)*(مسودة!$C$756:$C$785=$C$796)),ROW(مسودة!$C$756:$C$785)),ROW()-ROW(M797)+1)),مسودة!M757:M$785)),0))</f>
        <v/>
      </c>
      <c r="N797" s="39" t="str">
        <f t="array" ref="N797">IF($C$796="","",IFERROR(MAX(IF((ROW(مسودة!$C$756:$C$785)=SMALL(IF((ROW(مسودة!$C$756:$C$785)*(مسودة!$C$756:$C$785=$C$796)),ROW(مسودة!$C$756:$C$785)),ROW()-ROW(N797)+1)),مسودة!N757:N$785)),0))</f>
        <v/>
      </c>
      <c r="O797" s="39" t="str">
        <f t="array" ref="O797">IF($C$796="","",IFERROR(MAX(IF((ROW(مسودة!$C$756:$C$785)=SMALL(IF((ROW(مسودة!$C$756:$C$785)*(مسودة!$C$756:$C$785=$C$796)),ROW(مسودة!$C$756:$C$785)),ROW()-ROW(O797)+1)),مسودة!O757:O$785)),0))</f>
        <v/>
      </c>
      <c r="P797" s="39" t="str">
        <f t="array" ref="P797">IF($C$796="","",IFERROR(MAX(IF((ROW(مسودة!$C$756:$C$785)=SMALL(IF((ROW(مسودة!$C$756:$C$785)*(مسودة!$C$756:$C$785=$C$796)),ROW(مسودة!$C$756:$C$785)),ROW()-ROW(P797)+1)),مسودة!P757:P$785)),0))</f>
        <v/>
      </c>
      <c r="Q797" s="39" t="str">
        <f t="array" ref="Q797">IF($C$796="","",IFERROR(MAX(IF((ROW(مسودة!$C$756:$C$785)=SMALL(IF((ROW(مسودة!$C$756:$C$785)*(مسودة!$C$756:$C$785=$C$796)),ROW(مسودة!$C$756:$C$785)),ROW()-ROW(Q797)+1)),مسودة!Q757:Q$785)),0))</f>
        <v/>
      </c>
      <c r="R797" s="39" t="str">
        <f t="array" ref="R797">IF($C$796="","",IFERROR(MAX(IF((ROW(مسودة!$C$756:$C$785)=SMALL(IF((ROW(مسودة!$C$756:$C$785)*(مسودة!$C$756:$C$785=$C$796)),ROW(مسودة!$C$756:$C$785)),ROW()-ROW(R797)+1)),مسودة!R757:R$785)),0))</f>
        <v/>
      </c>
      <c r="S797" s="39" t="str">
        <f t="array" ref="S797">IF($C$796="","",IFERROR(MAX(IF((ROW(مسودة!$C$756:$C$785)=SMALL(IF((ROW(مسودة!$C$756:$C$785)*(مسودة!$C$756:$C$785=$C$796)),ROW(مسودة!$C$756:$C$785)),ROW()-ROW(S797)+1)),مسودة!S757:S$785)),0))</f>
        <v/>
      </c>
      <c r="T797" s="39" t="str">
        <f t="array" ref="T797">IF($C$796="","",IFERROR(MAX(IF((ROW(مسودة!$C$756:$C$785)=SMALL(IF((ROW(مسودة!$C$756:$C$785)*(مسودة!$C$756:$C$785=$C$796)),ROW(مسودة!$C$756:$C$785)),ROW()-ROW(T797)+1)),مسودة!T757:T$785)),0))</f>
        <v/>
      </c>
      <c r="U797" s="39" t="str">
        <f t="array" ref="U797">IF($C$796="","",IFERROR(MAX(IF((ROW(مسودة!$C$756:$C$785)=SMALL(IF((ROW(مسودة!$C$756:$C$785)*(مسودة!$C$756:$C$785=$C$796)),ROW(مسودة!$C$756:$C$785)),ROW()-ROW(U797)+1)),مسودة!U757:U$785)),0))</f>
        <v/>
      </c>
      <c r="V797" s="39" t="str">
        <f t="array" ref="V797">IF($C$796="","",IFERROR(MAX(IF((ROW(مسودة!$C$756:$C$785)=SMALL(IF((ROW(مسودة!$C$756:$C$785)*(مسودة!$C$756:$C$785=$C$796)),ROW(مسودة!$C$756:$C$785)),ROW()-ROW(V797)+1)),مسودة!V757:V$785)),0))</f>
        <v/>
      </c>
      <c r="W797" s="39" t="str">
        <f t="array" ref="W797">IF($C$796="","",IFERROR(MAX(IF((ROW(مسودة!$C$756:$C$785)=SMALL(IF((ROW(مسودة!$C$756:$C$785)*(مسودة!$C$756:$C$785=$C$796)),ROW(مسودة!$C$756:$C$785)),ROW()-ROW(W797)+1)),مسودة!W757:W$785)),0))</f>
        <v/>
      </c>
      <c r="X797" s="39" t="str">
        <f t="array" ref="X797">IF($C$796="","",IFERROR(MAX(IF((ROW(مسودة!$C$756:$C$785)=SMALL(IF((ROW(مسودة!$C$756:$C$785)*(مسودة!$C$756:$C$785=$C$796)),ROW(مسودة!$C$756:$C$785)),ROW()-ROW(X797)+1)),مسودة!X757:X$785)),0))</f>
        <v/>
      </c>
      <c r="Y797" s="39" t="str">
        <f t="array" ref="Y797">IF($C$796="","",IFERROR(MAX(IF((ROW(مسودة!$C$756:$C$785)=SMALL(IF((ROW(مسودة!$C$756:$C$785)*(مسودة!$C$756:$C$785=$C$796)),ROW(مسودة!$C$756:$C$785)),ROW()-ROW(Y797)+1)),مسودة!Y757:Y$785)),0))</f>
        <v/>
      </c>
      <c r="Z797" s="39" t="str">
        <f t="array" ref="Z797">IF($C$796="","",IFERROR(MAX(IF((ROW(مسودة!$C$756:$C$785)=SMALL(IF((ROW(مسودة!$C$756:$C$785)*(مسودة!$C$756:$C$785=$C$796)),ROW(مسودة!$C$756:$C$785)),ROW()-ROW(Z797)+1)),مسودة!Z757:Z$785)),0))</f>
        <v/>
      </c>
      <c r="AA797" s="39" t="str">
        <f t="array" ref="AA797">IF($C$796="","",IFERROR(MAX(IF((ROW(مسودة!$C$756:$C$785)=SMALL(IF((ROW(مسودة!$C$756:$C$785)*(مسودة!$C$756:$C$785=$C$796)),ROW(مسودة!$C$756:$C$785)),ROW()-ROW(AA797)+1)),مسودة!AA757:AA$785)),0))</f>
        <v/>
      </c>
      <c r="AB797" s="39" t="str">
        <f t="array" ref="AB797">IF($C$796="","",IFERROR(MAX(IF((ROW(مسودة!$C$756:$C$785)=SMALL(IF((ROW(مسودة!$C$756:$C$785)*(مسودة!$C$756:$C$785=$C$796)),ROW(مسودة!$C$756:$C$785)),ROW()-ROW(AB797)+1)),مسودة!AB757:AB$785)),0))</f>
        <v/>
      </c>
      <c r="AC797" s="39" t="str">
        <f t="array" ref="AC797">IF($C$796="","",IFERROR(MAX(IF((ROW(مسودة!$C$756:$C$785)=SMALL(IF((ROW(مسودة!$C$756:$C$785)*(مسودة!$C$756:$C$785=$C$796)),ROW(مسودة!$C$756:$C$785)),ROW()-ROW(AC797)+1)),مسودة!AC757:AC$785)),0))</f>
        <v/>
      </c>
      <c r="AD797" s="39" t="str">
        <f t="array" ref="AD797">IF($C$796="","",IFERROR(MAX(IF((ROW(مسودة!$C$756:$C$785)=SMALL(IF((ROW(مسودة!$C$756:$C$785)*(مسودة!$C$756:$C$785=$C$796)),ROW(مسودة!$C$756:$C$785)),ROW()-ROW(AD797)+1)),مسودة!AD757:AD$785)),0))</f>
        <v/>
      </c>
      <c r="AE797" s="39" t="str">
        <f t="array" ref="AE797">IF($C$796="","",IFERROR(MAX(IF((ROW(مسودة!$C$756:$C$785)=SMALL(IF((ROW(مسودة!$C$756:$C$785)*(مسودة!$C$756:$C$785=$C$796)),ROW(مسودة!$C$756:$C$785)),ROW()-ROW(AE797)+1)),مسودة!AE757:AE$785)),0))</f>
        <v/>
      </c>
      <c r="AF797" s="39" t="str">
        <f t="array" ref="AF797">IF($C$796="","",IFERROR(MAX(IF((ROW(مسودة!$C$756:$C$785)=SMALL(IF((ROW(مسودة!$C$756:$C$785)*(مسودة!$C$756:$C$785=$C$796)),ROW(مسودة!$C$756:$C$785)),ROW()-ROW(AF797)+1)),مسودة!AF757:AF$785)),0))</f>
        <v/>
      </c>
      <c r="AG797" s="39" t="str">
        <f t="array" ref="AG797">IF($C$796="","",IFERROR(MAX(IF((ROW(مسودة!$C$756:$C$785)=SMALL(IF((ROW(مسودة!$C$756:$C$785)*(مسودة!$C$756:$C$785=$C$796)),ROW(مسودة!$C$756:$C$785)),ROW()-ROW(AG797)+1)),مسودة!AG757:AG$785)),0))</f>
        <v/>
      </c>
      <c r="AH797" s="39" t="str">
        <f t="array" ref="AH797">IF($C$796="","",IFERROR(MAX(IF((ROW(مسودة!$C$756:$C$785)=SMALL(IF((ROW(مسودة!$C$756:$C$785)*(مسودة!$C$756:$C$785=$C$796)),ROW(مسودة!$C$756:$C$785)),ROW()-ROW(AH797)+1)),مسودة!AH757:AH$785)),0))</f>
        <v/>
      </c>
      <c r="AI797" s="39" t="str">
        <f t="array" ref="AI797">IF($C$796="","",IFERROR(MAX(IF((ROW(مسودة!$C$756:$C$785)=SMALL(IF((ROW(مسودة!$C$756:$C$785)*(مسودة!$C$756:$C$785=$C$796)),ROW(مسودة!$C$756:$C$785)),ROW()-ROW(AI797)+1)),مسودة!AI757:AI$785)),0))</f>
        <v/>
      </c>
      <c r="AJ797" s="39" t="str">
        <f t="array" ref="AJ797">IF($C$796="","",IFERROR(MAX(IF((ROW(مسودة!$C$756:$C$785)=SMALL(IF((ROW(مسودة!$C$756:$C$785)*(مسودة!$C$756:$C$785=$C$796)),ROW(مسودة!$C$756:$C$785)),ROW()-ROW(AJ797)+1)),مسودة!AJ757:AJ$785)),0))</f>
        <v/>
      </c>
      <c r="AK797" s="39" t="str">
        <f t="array" ref="AK797">IF($C$796="","",IFERROR(MAX(IF((ROW(مسودة!$C$756:$C$785)=SMALL(IF((ROW(مسودة!$C$756:$C$785)*(مسودة!$C$756:$C$785=$C$796)),ROW(مسودة!$C$756:$C$785)),ROW()-ROW(AK797)+1)),مسودة!AK757:AK$785)),0))</f>
        <v/>
      </c>
      <c r="AL797" s="39" t="str">
        <f t="array" ref="AL797">IF($C$796="","",IFERROR(MAX(IF((ROW(مسودة!$C$756:$C$785)=SMALL(IF((ROW(مسودة!$C$756:$C$785)*(مسودة!$C$756:$C$785=$C$796)),ROW(مسودة!$C$756:$C$785)),ROW()-ROW(AL797)+1)),مسودة!AL757:AL$785)),0))</f>
        <v/>
      </c>
      <c r="AM797" s="39" t="str">
        <f t="array" ref="AM797">IF($C$796="","",IFERROR(MAX(IF((ROW(مسودة!$C$756:$C$785)=SMALL(IF((ROW(مسودة!$C$756:$C$785)*(مسودة!$C$756:$C$785=$C$796)),ROW(مسودة!$C$756:$C$785)),ROW()-ROW(AM797)+1)),مسودة!AM757:AM$785)),0))</f>
        <v/>
      </c>
      <c r="AN797" s="54"/>
      <c r="AO797" s="54"/>
      <c r="AP797" s="56"/>
      <c r="AQ797" s="49"/>
      <c r="AR797" s="49"/>
      <c r="AS797" s="49"/>
      <c r="AT797" s="49"/>
      <c r="AU797" s="104"/>
    </row>
    <row r="798" spans="2:47" ht="36" customHeight="1" thickBot="1">
      <c r="B798" s="48"/>
      <c r="C798" s="93"/>
      <c r="D798" s="51"/>
      <c r="E798" s="51"/>
      <c r="F798" s="14" t="s">
        <v>32</v>
      </c>
      <c r="G798" s="39" t="str">
        <f t="array" ref="G798">IF($C$796="","",IFERROR(MAX(IF((ROW(مسودة!$C$756:$C$785)=SMALL(IF((ROW(مسودة!$C$756:$C$785)*(مسودة!$C$756:$C$785=$C$796)),ROW(مسودة!$C$756:$C$785)),ROW()-ROW(G798)+1)),مسودة!G758:G$785)),0))</f>
        <v/>
      </c>
      <c r="H798" s="39" t="str">
        <f t="array" ref="H798">IF($C$796="","",IFERROR(MAX(IF((ROW(مسودة!$C$756:$C$785)=SMALL(IF((ROW(مسودة!$C$756:$C$785)*(مسودة!$C$756:$C$785=$C$796)),ROW(مسودة!$C$756:$C$785)),ROW()-ROW(H798)+1)),مسودة!H758:H$785)),0))</f>
        <v/>
      </c>
      <c r="I798" s="39" t="str">
        <f t="array" ref="I798">IF($C$796="","",IFERROR(MAX(IF((ROW(مسودة!$C$756:$C$785)=SMALL(IF((ROW(مسودة!$C$756:$C$785)*(مسودة!$C$756:$C$785=$C$796)),ROW(مسودة!$C$756:$C$785)),ROW()-ROW(I798)+1)),مسودة!I758:I$785)),0))</f>
        <v/>
      </c>
      <c r="J798" s="39" t="str">
        <f t="array" ref="J798">IF($C$796="","",IFERROR(MAX(IF((ROW(مسودة!$C$756:$C$785)=SMALL(IF((ROW(مسودة!$C$756:$C$785)*(مسودة!$C$756:$C$785=$C$796)),ROW(مسودة!$C$756:$C$785)),ROW()-ROW(J798)+1)),مسودة!J758:J$785)),0))</f>
        <v/>
      </c>
      <c r="K798" s="39" t="str">
        <f t="array" ref="K798">IF($C$796="","",IFERROR(MAX(IF((ROW(مسودة!$C$756:$C$785)=SMALL(IF((ROW(مسودة!$C$756:$C$785)*(مسودة!$C$756:$C$785=$C$796)),ROW(مسودة!$C$756:$C$785)),ROW()-ROW(K798)+1)),مسودة!K758:K$785)),0))</f>
        <v/>
      </c>
      <c r="L798" s="39" t="str">
        <f t="array" ref="L798">IF($C$796="","",IFERROR(MAX(IF((ROW(مسودة!$C$756:$C$785)=SMALL(IF((ROW(مسودة!$C$756:$C$785)*(مسودة!$C$756:$C$785=$C$796)),ROW(مسودة!$C$756:$C$785)),ROW()-ROW(L798)+1)),مسودة!L758:L$785)),0))</f>
        <v/>
      </c>
      <c r="M798" s="39" t="str">
        <f t="array" ref="M798">IF($C$796="","",IFERROR(MAX(IF((ROW(مسودة!$C$756:$C$785)=SMALL(IF((ROW(مسودة!$C$756:$C$785)*(مسودة!$C$756:$C$785=$C$796)),ROW(مسودة!$C$756:$C$785)),ROW()-ROW(M798)+1)),مسودة!M758:M$785)),0))</f>
        <v/>
      </c>
      <c r="N798" s="39" t="str">
        <f t="array" ref="N798">IF($C$796="","",IFERROR(MAX(IF((ROW(مسودة!$C$756:$C$785)=SMALL(IF((ROW(مسودة!$C$756:$C$785)*(مسودة!$C$756:$C$785=$C$796)),ROW(مسودة!$C$756:$C$785)),ROW()-ROW(N798)+1)),مسودة!N758:N$785)),0))</f>
        <v/>
      </c>
      <c r="O798" s="39" t="str">
        <f t="array" ref="O798">IF($C$796="","",IFERROR(MAX(IF((ROW(مسودة!$C$756:$C$785)=SMALL(IF((ROW(مسودة!$C$756:$C$785)*(مسودة!$C$756:$C$785=$C$796)),ROW(مسودة!$C$756:$C$785)),ROW()-ROW(O798)+1)),مسودة!O758:O$785)),0))</f>
        <v/>
      </c>
      <c r="P798" s="39" t="str">
        <f t="array" ref="P798">IF($C$796="","",IFERROR(MAX(IF((ROW(مسودة!$C$756:$C$785)=SMALL(IF((ROW(مسودة!$C$756:$C$785)*(مسودة!$C$756:$C$785=$C$796)),ROW(مسودة!$C$756:$C$785)),ROW()-ROW(P798)+1)),مسودة!P758:P$785)),0))</f>
        <v/>
      </c>
      <c r="Q798" s="39" t="str">
        <f t="array" ref="Q798">IF($C$796="","",IFERROR(MAX(IF((ROW(مسودة!$C$756:$C$785)=SMALL(IF((ROW(مسودة!$C$756:$C$785)*(مسودة!$C$756:$C$785=$C$796)),ROW(مسودة!$C$756:$C$785)),ROW()-ROW(Q798)+1)),مسودة!Q758:Q$785)),0))</f>
        <v/>
      </c>
      <c r="R798" s="39" t="str">
        <f t="array" ref="R798">IF($C$796="","",IFERROR(MAX(IF((ROW(مسودة!$C$756:$C$785)=SMALL(IF((ROW(مسودة!$C$756:$C$785)*(مسودة!$C$756:$C$785=$C$796)),ROW(مسودة!$C$756:$C$785)),ROW()-ROW(R798)+1)),مسودة!R758:R$785)),0))</f>
        <v/>
      </c>
      <c r="S798" s="39" t="str">
        <f t="array" ref="S798">IF($C$796="","",IFERROR(MAX(IF((ROW(مسودة!$C$756:$C$785)=SMALL(IF((ROW(مسودة!$C$756:$C$785)*(مسودة!$C$756:$C$785=$C$796)),ROW(مسودة!$C$756:$C$785)),ROW()-ROW(S798)+1)),مسودة!S758:S$785)),0))</f>
        <v/>
      </c>
      <c r="T798" s="39" t="str">
        <f t="array" ref="T798">IF($C$796="","",IFERROR(MAX(IF((ROW(مسودة!$C$756:$C$785)=SMALL(IF((ROW(مسودة!$C$756:$C$785)*(مسودة!$C$756:$C$785=$C$796)),ROW(مسودة!$C$756:$C$785)),ROW()-ROW(T798)+1)),مسودة!T758:T$785)),0))</f>
        <v/>
      </c>
      <c r="U798" s="39" t="str">
        <f t="array" ref="U798">IF($C$796="","",IFERROR(MAX(IF((ROW(مسودة!$C$756:$C$785)=SMALL(IF((ROW(مسودة!$C$756:$C$785)*(مسودة!$C$756:$C$785=$C$796)),ROW(مسودة!$C$756:$C$785)),ROW()-ROW(U798)+1)),مسودة!U758:U$785)),0))</f>
        <v/>
      </c>
      <c r="V798" s="39" t="str">
        <f t="array" ref="V798">IF($C$796="","",IFERROR(MAX(IF((ROW(مسودة!$C$756:$C$785)=SMALL(IF((ROW(مسودة!$C$756:$C$785)*(مسودة!$C$756:$C$785=$C$796)),ROW(مسودة!$C$756:$C$785)),ROW()-ROW(V798)+1)),مسودة!V758:V$785)),0))</f>
        <v/>
      </c>
      <c r="W798" s="39" t="str">
        <f t="array" ref="W798">IF($C$796="","",IFERROR(MAX(IF((ROW(مسودة!$C$756:$C$785)=SMALL(IF((ROW(مسودة!$C$756:$C$785)*(مسودة!$C$756:$C$785=$C$796)),ROW(مسودة!$C$756:$C$785)),ROW()-ROW(W798)+1)),مسودة!W758:W$785)),0))</f>
        <v/>
      </c>
      <c r="X798" s="39" t="str">
        <f t="array" ref="X798">IF($C$796="","",IFERROR(MAX(IF((ROW(مسودة!$C$756:$C$785)=SMALL(IF((ROW(مسودة!$C$756:$C$785)*(مسودة!$C$756:$C$785=$C$796)),ROW(مسودة!$C$756:$C$785)),ROW()-ROW(X798)+1)),مسودة!X758:X$785)),0))</f>
        <v/>
      </c>
      <c r="Y798" s="39" t="str">
        <f t="array" ref="Y798">IF($C$796="","",IFERROR(MAX(IF((ROW(مسودة!$C$756:$C$785)=SMALL(IF((ROW(مسودة!$C$756:$C$785)*(مسودة!$C$756:$C$785=$C$796)),ROW(مسودة!$C$756:$C$785)),ROW()-ROW(Y798)+1)),مسودة!Y758:Y$785)),0))</f>
        <v/>
      </c>
      <c r="Z798" s="39" t="str">
        <f t="array" ref="Z798">IF($C$796="","",IFERROR(MAX(IF((ROW(مسودة!$C$756:$C$785)=SMALL(IF((ROW(مسودة!$C$756:$C$785)*(مسودة!$C$756:$C$785=$C$796)),ROW(مسودة!$C$756:$C$785)),ROW()-ROW(Z798)+1)),مسودة!Z758:Z$785)),0))</f>
        <v/>
      </c>
      <c r="AA798" s="39" t="str">
        <f t="array" ref="AA798">IF($C$796="","",IFERROR(MAX(IF((ROW(مسودة!$C$756:$C$785)=SMALL(IF((ROW(مسودة!$C$756:$C$785)*(مسودة!$C$756:$C$785=$C$796)),ROW(مسودة!$C$756:$C$785)),ROW()-ROW(AA798)+1)),مسودة!AA758:AA$785)),0))</f>
        <v/>
      </c>
      <c r="AB798" s="39" t="str">
        <f t="array" ref="AB798">IF($C$796="","",IFERROR(MAX(IF((ROW(مسودة!$C$756:$C$785)=SMALL(IF((ROW(مسودة!$C$756:$C$785)*(مسودة!$C$756:$C$785=$C$796)),ROW(مسودة!$C$756:$C$785)),ROW()-ROW(AB798)+1)),مسودة!AB758:AB$785)),0))</f>
        <v/>
      </c>
      <c r="AC798" s="39" t="str">
        <f t="array" ref="AC798">IF($C$796="","",IFERROR(MAX(IF((ROW(مسودة!$C$756:$C$785)=SMALL(IF((ROW(مسودة!$C$756:$C$785)*(مسودة!$C$756:$C$785=$C$796)),ROW(مسودة!$C$756:$C$785)),ROW()-ROW(AC798)+1)),مسودة!AC758:AC$785)),0))</f>
        <v/>
      </c>
      <c r="AD798" s="39" t="str">
        <f t="array" ref="AD798">IF($C$796="","",IFERROR(MAX(IF((ROW(مسودة!$C$756:$C$785)=SMALL(IF((ROW(مسودة!$C$756:$C$785)*(مسودة!$C$756:$C$785=$C$796)),ROW(مسودة!$C$756:$C$785)),ROW()-ROW(AD798)+1)),مسودة!AD758:AD$785)),0))</f>
        <v/>
      </c>
      <c r="AE798" s="39" t="str">
        <f t="array" ref="AE798">IF($C$796="","",IFERROR(MAX(IF((ROW(مسودة!$C$756:$C$785)=SMALL(IF((ROW(مسودة!$C$756:$C$785)*(مسودة!$C$756:$C$785=$C$796)),ROW(مسودة!$C$756:$C$785)),ROW()-ROW(AE798)+1)),مسودة!AE758:AE$785)),0))</f>
        <v/>
      </c>
      <c r="AF798" s="39" t="str">
        <f t="array" ref="AF798">IF($C$796="","",IFERROR(MAX(IF((ROW(مسودة!$C$756:$C$785)=SMALL(IF((ROW(مسودة!$C$756:$C$785)*(مسودة!$C$756:$C$785=$C$796)),ROW(مسودة!$C$756:$C$785)),ROW()-ROW(AF798)+1)),مسودة!AF758:AF$785)),0))</f>
        <v/>
      </c>
      <c r="AG798" s="39" t="str">
        <f t="array" ref="AG798">IF($C$796="","",IFERROR(MAX(IF((ROW(مسودة!$C$756:$C$785)=SMALL(IF((ROW(مسودة!$C$756:$C$785)*(مسودة!$C$756:$C$785=$C$796)),ROW(مسودة!$C$756:$C$785)),ROW()-ROW(AG798)+1)),مسودة!AG758:AG$785)),0))</f>
        <v/>
      </c>
      <c r="AH798" s="39" t="str">
        <f t="array" ref="AH798">IF($C$796="","",IFERROR(MAX(IF((ROW(مسودة!$C$756:$C$785)=SMALL(IF((ROW(مسودة!$C$756:$C$785)*(مسودة!$C$756:$C$785=$C$796)),ROW(مسودة!$C$756:$C$785)),ROW()-ROW(AH798)+1)),مسودة!AH758:AH$785)),0))</f>
        <v/>
      </c>
      <c r="AI798" s="39" t="str">
        <f t="array" ref="AI798">IF($C$796="","",IFERROR(MAX(IF((ROW(مسودة!$C$756:$C$785)=SMALL(IF((ROW(مسودة!$C$756:$C$785)*(مسودة!$C$756:$C$785=$C$796)),ROW(مسودة!$C$756:$C$785)),ROW()-ROW(AI798)+1)),مسودة!AI758:AI$785)),0))</f>
        <v/>
      </c>
      <c r="AJ798" s="39" t="str">
        <f t="array" ref="AJ798">IF($C$796="","",IFERROR(MAX(IF((ROW(مسودة!$C$756:$C$785)=SMALL(IF((ROW(مسودة!$C$756:$C$785)*(مسودة!$C$756:$C$785=$C$796)),ROW(مسودة!$C$756:$C$785)),ROW()-ROW(AJ798)+1)),مسودة!AJ758:AJ$785)),0))</f>
        <v/>
      </c>
      <c r="AK798" s="39" t="str">
        <f t="array" ref="AK798">IF($C$796="","",IFERROR(MAX(IF((ROW(مسودة!$C$756:$C$785)=SMALL(IF((ROW(مسودة!$C$756:$C$785)*(مسودة!$C$756:$C$785=$C$796)),ROW(مسودة!$C$756:$C$785)),ROW()-ROW(AK798)+1)),مسودة!AK758:AK$785)),0))</f>
        <v/>
      </c>
      <c r="AL798" s="39" t="str">
        <f t="array" ref="AL798">IF($C$796="","",IFERROR(MAX(IF((ROW(مسودة!$C$756:$C$785)=SMALL(IF((ROW(مسودة!$C$756:$C$785)*(مسودة!$C$756:$C$785=$C$796)),ROW(مسودة!$C$756:$C$785)),ROW()-ROW(AL798)+1)),مسودة!AL758:AL$785)),0))</f>
        <v/>
      </c>
      <c r="AM798" s="39" t="str">
        <f t="array" ref="AM798">IF($C$796="","",IFERROR(MAX(IF((ROW(مسودة!$C$756:$C$785)=SMALL(IF((ROW(مسودة!$C$756:$C$785)*(مسودة!$C$756:$C$785=$C$796)),ROW(مسودة!$C$756:$C$785)),ROW()-ROW(AM798)+1)),مسودة!AM758:AM$785)),0))</f>
        <v/>
      </c>
      <c r="AN798" s="39" t="str">
        <f t="array" ref="AN798">IF($C796="","",IFERROR(MAX(IF((ROW(مسودة!$C$756:$C$785)=SMALL(IF((ROW(مسودة!$C$756:$C$785)*(مسودة!$C$756:$C$785=$C796)),ROW(مسودة!$C$756:$C$785)),ROW()-ROW(AN798)+1)),مسودة!AN$758:AN$785)),0))</f>
        <v/>
      </c>
      <c r="AO798" s="39" t="str">
        <f t="array" ref="AO798">IF($C796="","",IFERROR(MAX(IF((ROW(مسودة!$C$756:$C$785)=SMALL(IF((ROW(مسودة!$C$756:$C$785)*(مسودة!$C$756:$C$785=$C796)),ROW(مسودة!$C$756:$C$785)),ROW()-ROW(AO798)+1)),مسودة!AO$758:AO$785)),0))</f>
        <v/>
      </c>
      <c r="AP798" s="39" t="str">
        <f>IF(AO798&lt;50,"   ",IF(AO798&lt;65,"مقبول",IF(AO798&lt;75,"جيد",IF(AO798&lt;85,"جيدجداً",IF(AO798&lt;=100,"ممتاز","")))))</f>
        <v/>
      </c>
      <c r="AQ798" s="49"/>
      <c r="AR798" s="49"/>
      <c r="AS798" s="49"/>
      <c r="AT798" s="49"/>
      <c r="AU798" s="105"/>
    </row>
    <row r="799" spans="2:47" ht="28.5" customHeight="1" thickBot="1">
      <c r="B799" s="48">
        <f t="shared" ref="B799" si="135">B796+1</f>
        <v>180</v>
      </c>
      <c r="C799" s="98" t="str">
        <f t="array" ref="C799">IF(ISERROR(INDEX(مسودة!$C$756:$AV$785,SMALL(IF((مسودة!$AV$756:$AV$785="ناجح"),ROW(مسودة!$C$756:$AV$785)-MIN(ROW(مسودة!$C$756:$AV$785))+1,""),ROW(A10)),COLUMN(A10))),"",INDEX(مسودة!$C$756:$AV$785,SMALL(IF((مسودة!$AV$756:$AV$785="ناجح"),ROW(مسودة!$C$756:$AV$785)-MIN(ROW(مسودة!$C$756:$AV$785))+1,""),ROW(A10)),COLUMN(A10)))</f>
        <v/>
      </c>
      <c r="D799" s="95" t="str">
        <f>IF(C799&lt;&gt;"",VLOOKUP(C799,مسودة!$C$756:$D$785,2,0),"")</f>
        <v/>
      </c>
      <c r="E799" s="95" t="str">
        <f>IF(C799&lt;&gt;"",VLOOKUP(C799,مسودة!$C$756:$E$785,3,0),"")</f>
        <v/>
      </c>
      <c r="F799" s="11" t="s">
        <v>30</v>
      </c>
      <c r="G799" s="39" t="str">
        <f t="array" ref="G799">IF($C$799="","",IFERROR(MAX(IF((ROW(مسودة!$C$756:$C$785)=SMALL(IF((ROW(مسودة!$C$756:$C$785)*(مسودة!$C$756:$C$785=$C$799)),ROW(مسودة!$C$756:$C$785)),ROW()-ROW(G799)+1)),مسودة!G756:G$785)),0))</f>
        <v/>
      </c>
      <c r="H799" s="39" t="str">
        <f t="array" ref="H799">IF($C$799="","",IFERROR(MAX(IF((ROW(مسودة!$C$756:$C$785)=SMALL(IF((ROW(مسودة!$C$756:$C$785)*(مسودة!$C$756:$C$785=$C$799)),ROW(مسودة!$C$756:$C$785)),ROW()-ROW(H799)+1)),مسودة!H756:H$785)),0))</f>
        <v/>
      </c>
      <c r="I799" s="39" t="str">
        <f t="array" ref="I799">IF($C$799="","",IFERROR(MAX(IF((ROW(مسودة!$C$756:$C$785)=SMALL(IF((ROW(مسودة!$C$756:$C$785)*(مسودة!$C$756:$C$785=$C$799)),ROW(مسودة!$C$756:$C$785)),ROW()-ROW(I799)+1)),مسودة!I756:I$785)),0))</f>
        <v/>
      </c>
      <c r="J799" s="39" t="str">
        <f t="array" ref="J799">IF($C$799="","",IFERROR(MAX(IF((ROW(مسودة!$C$756:$C$785)=SMALL(IF((ROW(مسودة!$C$756:$C$785)*(مسودة!$C$756:$C$785=$C$799)),ROW(مسودة!$C$756:$C$785)),ROW()-ROW(J799)+1)),مسودة!J756:J$785)),0))</f>
        <v/>
      </c>
      <c r="K799" s="39" t="str">
        <f t="array" ref="K799">IF($C$799="","",IFERROR(MAX(IF((ROW(مسودة!$C$756:$C$785)=SMALL(IF((ROW(مسودة!$C$756:$C$785)*(مسودة!$C$756:$C$785=$C$799)),ROW(مسودة!$C$756:$C$785)),ROW()-ROW(K799)+1)),مسودة!K756:K$785)),0))</f>
        <v/>
      </c>
      <c r="L799" s="39" t="str">
        <f t="array" ref="L799">IF($C$799="","",IFERROR(MAX(IF((ROW(مسودة!$C$756:$C$785)=SMALL(IF((ROW(مسودة!$C$756:$C$785)*(مسودة!$C$756:$C$785=$C$799)),ROW(مسودة!$C$756:$C$785)),ROW()-ROW(L799)+1)),مسودة!L756:L$785)),0))</f>
        <v/>
      </c>
      <c r="M799" s="39" t="str">
        <f t="array" ref="M799">IF($C$799="","",IFERROR(MAX(IF((ROW(مسودة!$C$756:$C$785)=SMALL(IF((ROW(مسودة!$C$756:$C$785)*(مسودة!$C$756:$C$785=$C$799)),ROW(مسودة!$C$756:$C$785)),ROW()-ROW(M799)+1)),مسودة!M756:M$785)),0))</f>
        <v/>
      </c>
      <c r="N799" s="39" t="str">
        <f t="array" ref="N799">IF($C$799="","",IFERROR(MAX(IF((ROW(مسودة!$C$756:$C$785)=SMALL(IF((ROW(مسودة!$C$756:$C$785)*(مسودة!$C$756:$C$785=$C$799)),ROW(مسودة!$C$756:$C$785)),ROW()-ROW(N799)+1)),مسودة!N756:N$785)),0))</f>
        <v/>
      </c>
      <c r="O799" s="39" t="str">
        <f t="array" ref="O799">IF($C$799="","",IFERROR(MAX(IF((ROW(مسودة!$C$756:$C$785)=SMALL(IF((ROW(مسودة!$C$756:$C$785)*(مسودة!$C$756:$C$785=$C$799)),ROW(مسودة!$C$756:$C$785)),ROW()-ROW(O799)+1)),مسودة!O756:O$785)),0))</f>
        <v/>
      </c>
      <c r="P799" s="39" t="str">
        <f t="array" ref="P799">IF($C$799="","",IFERROR(MAX(IF((ROW(مسودة!$C$756:$C$785)=SMALL(IF((ROW(مسودة!$C$756:$C$785)*(مسودة!$C$756:$C$785=$C$799)),ROW(مسودة!$C$756:$C$785)),ROW()-ROW(P799)+1)),مسودة!P756:P$785)),0))</f>
        <v/>
      </c>
      <c r="Q799" s="39" t="str">
        <f t="array" ref="Q799">IF($C$799="","",IFERROR(MAX(IF((ROW(مسودة!$C$756:$C$785)=SMALL(IF((ROW(مسودة!$C$756:$C$785)*(مسودة!$C$756:$C$785=$C$799)),ROW(مسودة!$C$756:$C$785)),ROW()-ROW(Q799)+1)),مسودة!Q756:Q$785)),0))</f>
        <v/>
      </c>
      <c r="R799" s="39" t="str">
        <f t="array" ref="R799">IF($C$799="","",IFERROR(MAX(IF((ROW(مسودة!$C$756:$C$785)=SMALL(IF((ROW(مسودة!$C$756:$C$785)*(مسودة!$C$756:$C$785=$C$799)),ROW(مسودة!$C$756:$C$785)),ROW()-ROW(R799)+1)),مسودة!R756:R$785)),0))</f>
        <v/>
      </c>
      <c r="S799" s="39" t="str">
        <f t="array" ref="S799">IF($C$799="","",IFERROR(MAX(IF((ROW(مسودة!$C$756:$C$785)=SMALL(IF((ROW(مسودة!$C$756:$C$785)*(مسودة!$C$756:$C$785=$C$799)),ROW(مسودة!$C$756:$C$785)),ROW()-ROW(S799)+1)),مسودة!S756:S$785)),0))</f>
        <v/>
      </c>
      <c r="T799" s="39" t="str">
        <f t="array" ref="T799">IF($C$799="","",IFERROR(MAX(IF((ROW(مسودة!$C$756:$C$785)=SMALL(IF((ROW(مسودة!$C$756:$C$785)*(مسودة!$C$756:$C$785=$C$799)),ROW(مسودة!$C$756:$C$785)),ROW()-ROW(T799)+1)),مسودة!T756:T$785)),0))</f>
        <v/>
      </c>
      <c r="U799" s="39" t="str">
        <f t="array" ref="U799">IF($C$799="","",IFERROR(MAX(IF((ROW(مسودة!$C$756:$C$785)=SMALL(IF((ROW(مسودة!$C$756:$C$785)*(مسودة!$C$756:$C$785=$C$799)),ROW(مسودة!$C$756:$C$785)),ROW()-ROW(U799)+1)),مسودة!U756:U$785)),0))</f>
        <v/>
      </c>
      <c r="V799" s="39" t="str">
        <f t="array" ref="V799">IF($C$799="","",IFERROR(MAX(IF((ROW(مسودة!$C$756:$C$785)=SMALL(IF((ROW(مسودة!$C$756:$C$785)*(مسودة!$C$756:$C$785=$C$799)),ROW(مسودة!$C$756:$C$785)),ROW()-ROW(V799)+1)),مسودة!V756:V$785)),0))</f>
        <v/>
      </c>
      <c r="W799" s="39" t="str">
        <f t="array" ref="W799">IF($C$799="","",IFERROR(MAX(IF((ROW(مسودة!$C$756:$C$785)=SMALL(IF((ROW(مسودة!$C$756:$C$785)*(مسودة!$C$756:$C$785=$C$799)),ROW(مسودة!$C$756:$C$785)),ROW()-ROW(W799)+1)),مسودة!W756:W$785)),0))</f>
        <v/>
      </c>
      <c r="X799" s="39" t="str">
        <f t="array" ref="X799">IF($C$799="","",IFERROR(MAX(IF((ROW(مسودة!$C$756:$C$785)=SMALL(IF((ROW(مسودة!$C$756:$C$785)*(مسودة!$C$756:$C$785=$C$799)),ROW(مسودة!$C$756:$C$785)),ROW()-ROW(X799)+1)),مسودة!X756:X$785)),0))</f>
        <v/>
      </c>
      <c r="Y799" s="39" t="str">
        <f t="array" ref="Y799">IF($C$799="","",IFERROR(MAX(IF((ROW(مسودة!$C$756:$C$785)=SMALL(IF((ROW(مسودة!$C$756:$C$785)*(مسودة!$C$756:$C$785=$C$799)),ROW(مسودة!$C$756:$C$785)),ROW()-ROW(Y799)+1)),مسودة!Y756:Y$785)),0))</f>
        <v/>
      </c>
      <c r="Z799" s="39" t="str">
        <f t="array" ref="Z799">IF($C$799="","",IFERROR(MAX(IF((ROW(مسودة!$C$756:$C$785)=SMALL(IF((ROW(مسودة!$C$756:$C$785)*(مسودة!$C$756:$C$785=$C$799)),ROW(مسودة!$C$756:$C$785)),ROW()-ROW(Z799)+1)),مسودة!Z756:Z$785)),0))</f>
        <v/>
      </c>
      <c r="AA799" s="39" t="str">
        <f t="array" ref="AA799">IF($C$799="","",IFERROR(MAX(IF((ROW(مسودة!$C$756:$C$785)=SMALL(IF((ROW(مسودة!$C$756:$C$785)*(مسودة!$C$756:$C$785=$C$799)),ROW(مسودة!$C$756:$C$785)),ROW()-ROW(AA799)+1)),مسودة!AA756:AA$785)),0))</f>
        <v/>
      </c>
      <c r="AB799" s="39" t="str">
        <f t="array" ref="AB799">IF($C$799="","",IFERROR(MAX(IF((ROW(مسودة!$C$756:$C$785)=SMALL(IF((ROW(مسودة!$C$756:$C$785)*(مسودة!$C$756:$C$785=$C$799)),ROW(مسودة!$C$756:$C$785)),ROW()-ROW(AB799)+1)),مسودة!AB756:AB$785)),0))</f>
        <v/>
      </c>
      <c r="AC799" s="39" t="str">
        <f t="array" ref="AC799">IF($C$799="","",IFERROR(MAX(IF((ROW(مسودة!$C$756:$C$785)=SMALL(IF((ROW(مسودة!$C$756:$C$785)*(مسودة!$C$756:$C$785=$C$799)),ROW(مسودة!$C$756:$C$785)),ROW()-ROW(AC799)+1)),مسودة!AC756:AC$785)),0))</f>
        <v/>
      </c>
      <c r="AD799" s="39" t="str">
        <f t="array" ref="AD799">IF($C$799="","",IFERROR(MAX(IF((ROW(مسودة!$C$756:$C$785)=SMALL(IF((ROW(مسودة!$C$756:$C$785)*(مسودة!$C$756:$C$785=$C$799)),ROW(مسودة!$C$756:$C$785)),ROW()-ROW(AD799)+1)),مسودة!AD756:AD$785)),0))</f>
        <v/>
      </c>
      <c r="AE799" s="39" t="str">
        <f t="array" ref="AE799">IF($C$799="","",IFERROR(MAX(IF((ROW(مسودة!$C$756:$C$785)=SMALL(IF((ROW(مسودة!$C$756:$C$785)*(مسودة!$C$756:$C$785=$C$799)),ROW(مسودة!$C$756:$C$785)),ROW()-ROW(AE799)+1)),مسودة!AE756:AE$785)),0))</f>
        <v/>
      </c>
      <c r="AF799" s="39" t="str">
        <f t="array" ref="AF799">IF($C$799="","",IFERROR(MAX(IF((ROW(مسودة!$C$756:$C$785)=SMALL(IF((ROW(مسودة!$C$756:$C$785)*(مسودة!$C$756:$C$785=$C$799)),ROW(مسودة!$C$756:$C$785)),ROW()-ROW(AF799)+1)),مسودة!AF756:AF$785)),0))</f>
        <v/>
      </c>
      <c r="AG799" s="39" t="str">
        <f t="array" ref="AG799">IF($C$799="","",IFERROR(MAX(IF((ROW(مسودة!$C$756:$C$785)=SMALL(IF((ROW(مسودة!$C$756:$C$785)*(مسودة!$C$756:$C$785=$C$799)),ROW(مسودة!$C$756:$C$785)),ROW()-ROW(AG799)+1)),مسودة!AG756:AG$785)),0))</f>
        <v/>
      </c>
      <c r="AH799" s="39" t="str">
        <f t="array" ref="AH799">IF($C$799="","",IFERROR(MAX(IF((ROW(مسودة!$C$756:$C$785)=SMALL(IF((ROW(مسودة!$C$756:$C$785)*(مسودة!$C$756:$C$785=$C$799)),ROW(مسودة!$C$756:$C$785)),ROW()-ROW(AH799)+1)),مسودة!AH756:AH$785)),0))</f>
        <v/>
      </c>
      <c r="AI799" s="39" t="str">
        <f t="array" ref="AI799">IF($C$799="","",IFERROR(MAX(IF((ROW(مسودة!$C$756:$C$785)=SMALL(IF((ROW(مسودة!$C$756:$C$785)*(مسودة!$C$756:$C$785=$C$799)),ROW(مسودة!$C$756:$C$785)),ROW()-ROW(AI799)+1)),مسودة!AI756:AI$785)),0))</f>
        <v/>
      </c>
      <c r="AJ799" s="39" t="str">
        <f t="array" ref="AJ799">IF($C$799="","",IFERROR(MAX(IF((ROW(مسودة!$C$756:$C$785)=SMALL(IF((ROW(مسودة!$C$756:$C$785)*(مسودة!$C$756:$C$785=$C$799)),ROW(مسودة!$C$756:$C$785)),ROW()-ROW(AJ799)+1)),مسودة!AJ756:AJ$785)),0))</f>
        <v/>
      </c>
      <c r="AK799" s="39" t="str">
        <f t="array" ref="AK799">IF($C$799="","",IFERROR(MAX(IF((ROW(مسودة!$C$756:$C$785)=SMALL(IF((ROW(مسودة!$C$756:$C$785)*(مسودة!$C$756:$C$785=$C$799)),ROW(مسودة!$C$756:$C$785)),ROW()-ROW(AK799)+1)),مسودة!AK756:AK$785)),0))</f>
        <v/>
      </c>
      <c r="AL799" s="39" t="str">
        <f t="array" ref="AL799">IF($C$799="","",IFERROR(MAX(IF((ROW(مسودة!$C$756:$C$785)=SMALL(IF((ROW(مسودة!$C$756:$C$785)*(مسودة!$C$756:$C$785=$C$799)),ROW(مسودة!$C$756:$C$785)),ROW()-ROW(AL799)+1)),مسودة!AL756:AL$785)),0))</f>
        <v/>
      </c>
      <c r="AM799" s="39" t="str">
        <f t="array" ref="AM799">IF($C$799="","",IFERROR(MAX(IF((ROW(مسودة!$C$756:$C$785)=SMALL(IF((ROW(مسودة!$C$756:$C$785)*(مسودة!$C$756:$C$785=$C$799)),ROW(مسودة!$C$756:$C$785)),ROW()-ROW(AM799)+1)),مسودة!AM756:AM$785)),0))</f>
        <v/>
      </c>
      <c r="AN799" s="54"/>
      <c r="AO799" s="54"/>
      <c r="AP799" s="55"/>
      <c r="AQ799" s="49"/>
      <c r="AR799" s="49"/>
      <c r="AS799" s="49"/>
      <c r="AT799" s="49"/>
      <c r="AU799" s="103" t="str">
        <f>IFERROR(LOOKUP(2,1/((مسودة!$C$756:$C$785=C799)*(مسودة!$F$756:$F$785=F799)),مسودة!$AV$756:$AV$785),"")</f>
        <v/>
      </c>
    </row>
    <row r="800" spans="2:47" ht="28.5" customHeight="1" thickBot="1">
      <c r="B800" s="48"/>
      <c r="C800" s="99"/>
      <c r="D800" s="51"/>
      <c r="E800" s="51"/>
      <c r="F800" s="11" t="s">
        <v>31</v>
      </c>
      <c r="G800" s="39" t="str">
        <f t="array" ref="G800">IF($C$799="","",IFERROR(MAX(IF((ROW(مسودة!$C$756:$C$785)=SMALL(IF((ROW(مسودة!$C$756:$C$785)*(مسودة!$C$756:$C$785=$C$799)),ROW(مسودة!$C$756:$C$785)),ROW()-ROW(G800)+1)),مسودة!G757:G$785)),0))</f>
        <v/>
      </c>
      <c r="H800" s="39" t="str">
        <f t="array" ref="H800">IF($C$799="","",IFERROR(MAX(IF((ROW(مسودة!$C$756:$C$785)=SMALL(IF((ROW(مسودة!$C$756:$C$785)*(مسودة!$C$756:$C$785=$C$799)),ROW(مسودة!$C$756:$C$785)),ROW()-ROW(H800)+1)),مسودة!H757:H$785)),0))</f>
        <v/>
      </c>
      <c r="I800" s="39" t="str">
        <f t="array" ref="I800">IF($C$799="","",IFERROR(MAX(IF((ROW(مسودة!$C$756:$C$785)=SMALL(IF((ROW(مسودة!$C$756:$C$785)*(مسودة!$C$756:$C$785=$C$799)),ROW(مسودة!$C$756:$C$785)),ROW()-ROW(I800)+1)),مسودة!I757:I$785)),0))</f>
        <v/>
      </c>
      <c r="J800" s="39" t="str">
        <f t="array" ref="J800">IF($C$799="","",IFERROR(MAX(IF((ROW(مسودة!$C$756:$C$785)=SMALL(IF((ROW(مسودة!$C$756:$C$785)*(مسودة!$C$756:$C$785=$C$799)),ROW(مسودة!$C$756:$C$785)),ROW()-ROW(J800)+1)),مسودة!J757:J$785)),0))</f>
        <v/>
      </c>
      <c r="K800" s="39" t="str">
        <f t="array" ref="K800">IF($C$799="","",IFERROR(MAX(IF((ROW(مسودة!$C$756:$C$785)=SMALL(IF((ROW(مسودة!$C$756:$C$785)*(مسودة!$C$756:$C$785=$C$799)),ROW(مسودة!$C$756:$C$785)),ROW()-ROW(K800)+1)),مسودة!K757:K$785)),0))</f>
        <v/>
      </c>
      <c r="L800" s="39" t="str">
        <f t="array" ref="L800">IF($C$799="","",IFERROR(MAX(IF((ROW(مسودة!$C$756:$C$785)=SMALL(IF((ROW(مسودة!$C$756:$C$785)*(مسودة!$C$756:$C$785=$C$799)),ROW(مسودة!$C$756:$C$785)),ROW()-ROW(L800)+1)),مسودة!L757:L$785)),0))</f>
        <v/>
      </c>
      <c r="M800" s="39" t="str">
        <f t="array" ref="M800">IF($C$799="","",IFERROR(MAX(IF((ROW(مسودة!$C$756:$C$785)=SMALL(IF((ROW(مسودة!$C$756:$C$785)*(مسودة!$C$756:$C$785=$C$799)),ROW(مسودة!$C$756:$C$785)),ROW()-ROW(M800)+1)),مسودة!M757:M$785)),0))</f>
        <v/>
      </c>
      <c r="N800" s="39" t="str">
        <f t="array" ref="N800">IF($C$799="","",IFERROR(MAX(IF((ROW(مسودة!$C$756:$C$785)=SMALL(IF((ROW(مسودة!$C$756:$C$785)*(مسودة!$C$756:$C$785=$C$799)),ROW(مسودة!$C$756:$C$785)),ROW()-ROW(N800)+1)),مسودة!N757:N$785)),0))</f>
        <v/>
      </c>
      <c r="O800" s="39" t="str">
        <f t="array" ref="O800">IF($C$799="","",IFERROR(MAX(IF((ROW(مسودة!$C$756:$C$785)=SMALL(IF((ROW(مسودة!$C$756:$C$785)*(مسودة!$C$756:$C$785=$C$799)),ROW(مسودة!$C$756:$C$785)),ROW()-ROW(O800)+1)),مسودة!O757:O$785)),0))</f>
        <v/>
      </c>
      <c r="P800" s="39" t="str">
        <f t="array" ref="P800">IF($C$799="","",IFERROR(MAX(IF((ROW(مسودة!$C$756:$C$785)=SMALL(IF((ROW(مسودة!$C$756:$C$785)*(مسودة!$C$756:$C$785=$C$799)),ROW(مسودة!$C$756:$C$785)),ROW()-ROW(P800)+1)),مسودة!P757:P$785)),0))</f>
        <v/>
      </c>
      <c r="Q800" s="39" t="str">
        <f t="array" ref="Q800">IF($C$799="","",IFERROR(MAX(IF((ROW(مسودة!$C$756:$C$785)=SMALL(IF((ROW(مسودة!$C$756:$C$785)*(مسودة!$C$756:$C$785=$C$799)),ROW(مسودة!$C$756:$C$785)),ROW()-ROW(Q800)+1)),مسودة!Q757:Q$785)),0))</f>
        <v/>
      </c>
      <c r="R800" s="39" t="str">
        <f t="array" ref="R800">IF($C$799="","",IFERROR(MAX(IF((ROW(مسودة!$C$756:$C$785)=SMALL(IF((ROW(مسودة!$C$756:$C$785)*(مسودة!$C$756:$C$785=$C$799)),ROW(مسودة!$C$756:$C$785)),ROW()-ROW(R800)+1)),مسودة!R757:R$785)),0))</f>
        <v/>
      </c>
      <c r="S800" s="39" t="str">
        <f t="array" ref="S800">IF($C$799="","",IFERROR(MAX(IF((ROW(مسودة!$C$756:$C$785)=SMALL(IF((ROW(مسودة!$C$756:$C$785)*(مسودة!$C$756:$C$785=$C$799)),ROW(مسودة!$C$756:$C$785)),ROW()-ROW(S800)+1)),مسودة!S757:S$785)),0))</f>
        <v/>
      </c>
      <c r="T800" s="39" t="str">
        <f t="array" ref="T800">IF($C$799="","",IFERROR(MAX(IF((ROW(مسودة!$C$756:$C$785)=SMALL(IF((ROW(مسودة!$C$756:$C$785)*(مسودة!$C$756:$C$785=$C$799)),ROW(مسودة!$C$756:$C$785)),ROW()-ROW(T800)+1)),مسودة!T757:T$785)),0))</f>
        <v/>
      </c>
      <c r="U800" s="39" t="str">
        <f t="array" ref="U800">IF($C$799="","",IFERROR(MAX(IF((ROW(مسودة!$C$756:$C$785)=SMALL(IF((ROW(مسودة!$C$756:$C$785)*(مسودة!$C$756:$C$785=$C$799)),ROW(مسودة!$C$756:$C$785)),ROW()-ROW(U800)+1)),مسودة!U757:U$785)),0))</f>
        <v/>
      </c>
      <c r="V800" s="39" t="str">
        <f t="array" ref="V800">IF($C$799="","",IFERROR(MAX(IF((ROW(مسودة!$C$756:$C$785)=SMALL(IF((ROW(مسودة!$C$756:$C$785)*(مسودة!$C$756:$C$785=$C$799)),ROW(مسودة!$C$756:$C$785)),ROW()-ROW(V800)+1)),مسودة!V757:V$785)),0))</f>
        <v/>
      </c>
      <c r="W800" s="39" t="str">
        <f t="array" ref="W800">IF($C$799="","",IFERROR(MAX(IF((ROW(مسودة!$C$756:$C$785)=SMALL(IF((ROW(مسودة!$C$756:$C$785)*(مسودة!$C$756:$C$785=$C$799)),ROW(مسودة!$C$756:$C$785)),ROW()-ROW(W800)+1)),مسودة!W757:W$785)),0))</f>
        <v/>
      </c>
      <c r="X800" s="39" t="str">
        <f t="array" ref="X800">IF($C$799="","",IFERROR(MAX(IF((ROW(مسودة!$C$756:$C$785)=SMALL(IF((ROW(مسودة!$C$756:$C$785)*(مسودة!$C$756:$C$785=$C$799)),ROW(مسودة!$C$756:$C$785)),ROW()-ROW(X800)+1)),مسودة!X757:X$785)),0))</f>
        <v/>
      </c>
      <c r="Y800" s="39" t="str">
        <f t="array" ref="Y800">IF($C$799="","",IFERROR(MAX(IF((ROW(مسودة!$C$756:$C$785)=SMALL(IF((ROW(مسودة!$C$756:$C$785)*(مسودة!$C$756:$C$785=$C$799)),ROW(مسودة!$C$756:$C$785)),ROW()-ROW(Y800)+1)),مسودة!Y757:Y$785)),0))</f>
        <v/>
      </c>
      <c r="Z800" s="39" t="str">
        <f t="array" ref="Z800">IF($C$799="","",IFERROR(MAX(IF((ROW(مسودة!$C$756:$C$785)=SMALL(IF((ROW(مسودة!$C$756:$C$785)*(مسودة!$C$756:$C$785=$C$799)),ROW(مسودة!$C$756:$C$785)),ROW()-ROW(Z800)+1)),مسودة!Z757:Z$785)),0))</f>
        <v/>
      </c>
      <c r="AA800" s="39" t="str">
        <f t="array" ref="AA800">IF($C$799="","",IFERROR(MAX(IF((ROW(مسودة!$C$756:$C$785)=SMALL(IF((ROW(مسودة!$C$756:$C$785)*(مسودة!$C$756:$C$785=$C$799)),ROW(مسودة!$C$756:$C$785)),ROW()-ROW(AA800)+1)),مسودة!AA757:AA$785)),0))</f>
        <v/>
      </c>
      <c r="AB800" s="39" t="str">
        <f t="array" ref="AB800">IF($C$799="","",IFERROR(MAX(IF((ROW(مسودة!$C$756:$C$785)=SMALL(IF((ROW(مسودة!$C$756:$C$785)*(مسودة!$C$756:$C$785=$C$799)),ROW(مسودة!$C$756:$C$785)),ROW()-ROW(AB800)+1)),مسودة!AB757:AB$785)),0))</f>
        <v/>
      </c>
      <c r="AC800" s="39" t="str">
        <f t="array" ref="AC800">IF($C$799="","",IFERROR(MAX(IF((ROW(مسودة!$C$756:$C$785)=SMALL(IF((ROW(مسودة!$C$756:$C$785)*(مسودة!$C$756:$C$785=$C$799)),ROW(مسودة!$C$756:$C$785)),ROW()-ROW(AC800)+1)),مسودة!AC757:AC$785)),0))</f>
        <v/>
      </c>
      <c r="AD800" s="39" t="str">
        <f t="array" ref="AD800">IF($C$799="","",IFERROR(MAX(IF((ROW(مسودة!$C$756:$C$785)=SMALL(IF((ROW(مسودة!$C$756:$C$785)*(مسودة!$C$756:$C$785=$C$799)),ROW(مسودة!$C$756:$C$785)),ROW()-ROW(AD800)+1)),مسودة!AD757:AD$785)),0))</f>
        <v/>
      </c>
      <c r="AE800" s="39" t="str">
        <f t="array" ref="AE800">IF($C$799="","",IFERROR(MAX(IF((ROW(مسودة!$C$756:$C$785)=SMALL(IF((ROW(مسودة!$C$756:$C$785)*(مسودة!$C$756:$C$785=$C$799)),ROW(مسودة!$C$756:$C$785)),ROW()-ROW(AE800)+1)),مسودة!AE757:AE$785)),0))</f>
        <v/>
      </c>
      <c r="AF800" s="39" t="str">
        <f t="array" ref="AF800">IF($C$799="","",IFERROR(MAX(IF((ROW(مسودة!$C$756:$C$785)=SMALL(IF((ROW(مسودة!$C$756:$C$785)*(مسودة!$C$756:$C$785=$C$799)),ROW(مسودة!$C$756:$C$785)),ROW()-ROW(AF800)+1)),مسودة!AF757:AF$785)),0))</f>
        <v/>
      </c>
      <c r="AG800" s="39" t="str">
        <f t="array" ref="AG800">IF($C$799="","",IFERROR(MAX(IF((ROW(مسودة!$C$756:$C$785)=SMALL(IF((ROW(مسودة!$C$756:$C$785)*(مسودة!$C$756:$C$785=$C$799)),ROW(مسودة!$C$756:$C$785)),ROW()-ROW(AG800)+1)),مسودة!AG757:AG$785)),0))</f>
        <v/>
      </c>
      <c r="AH800" s="39" t="str">
        <f t="array" ref="AH800">IF($C$799="","",IFERROR(MAX(IF((ROW(مسودة!$C$756:$C$785)=SMALL(IF((ROW(مسودة!$C$756:$C$785)*(مسودة!$C$756:$C$785=$C$799)),ROW(مسودة!$C$756:$C$785)),ROW()-ROW(AH800)+1)),مسودة!AH757:AH$785)),0))</f>
        <v/>
      </c>
      <c r="AI800" s="39" t="str">
        <f t="array" ref="AI800">IF($C$799="","",IFERROR(MAX(IF((ROW(مسودة!$C$756:$C$785)=SMALL(IF((ROW(مسودة!$C$756:$C$785)*(مسودة!$C$756:$C$785=$C$799)),ROW(مسودة!$C$756:$C$785)),ROW()-ROW(AI800)+1)),مسودة!AI757:AI$785)),0))</f>
        <v/>
      </c>
      <c r="AJ800" s="39" t="str">
        <f t="array" ref="AJ800">IF($C$799="","",IFERROR(MAX(IF((ROW(مسودة!$C$756:$C$785)=SMALL(IF((ROW(مسودة!$C$756:$C$785)*(مسودة!$C$756:$C$785=$C$799)),ROW(مسودة!$C$756:$C$785)),ROW()-ROW(AJ800)+1)),مسودة!AJ757:AJ$785)),0))</f>
        <v/>
      </c>
      <c r="AK800" s="39" t="str">
        <f t="array" ref="AK800">IF($C$799="","",IFERROR(MAX(IF((ROW(مسودة!$C$756:$C$785)=SMALL(IF((ROW(مسودة!$C$756:$C$785)*(مسودة!$C$756:$C$785=$C$799)),ROW(مسودة!$C$756:$C$785)),ROW()-ROW(AK800)+1)),مسودة!AK757:AK$785)),0))</f>
        <v/>
      </c>
      <c r="AL800" s="39" t="str">
        <f t="array" ref="AL800">IF($C$799="","",IFERROR(MAX(IF((ROW(مسودة!$C$756:$C$785)=SMALL(IF((ROW(مسودة!$C$756:$C$785)*(مسودة!$C$756:$C$785=$C$799)),ROW(مسودة!$C$756:$C$785)),ROW()-ROW(AL800)+1)),مسودة!AL757:AL$785)),0))</f>
        <v/>
      </c>
      <c r="AM800" s="39" t="str">
        <f t="array" ref="AM800">IF($C$799="","",IFERROR(MAX(IF((ROW(مسودة!$C$756:$C$785)=SMALL(IF((ROW(مسودة!$C$756:$C$785)*(مسودة!$C$756:$C$785=$C$799)),ROW(مسودة!$C$756:$C$785)),ROW()-ROW(AM800)+1)),مسودة!AM757:AM$785)),0))</f>
        <v/>
      </c>
      <c r="AN800" s="54"/>
      <c r="AO800" s="54"/>
      <c r="AP800" s="56"/>
      <c r="AQ800" s="49"/>
      <c r="AR800" s="49"/>
      <c r="AS800" s="49"/>
      <c r="AT800" s="49"/>
      <c r="AU800" s="104"/>
    </row>
    <row r="801" spans="2:47" ht="28.5" customHeight="1" thickBot="1">
      <c r="B801" s="48"/>
      <c r="C801" s="93"/>
      <c r="D801" s="51"/>
      <c r="E801" s="51"/>
      <c r="F801" s="14" t="s">
        <v>32</v>
      </c>
      <c r="G801" s="39" t="str">
        <f t="array" ref="G801">IF($C$799="","",IFERROR(MAX(IF((ROW(مسودة!$C$756:$C$785)=SMALL(IF((ROW(مسودة!$C$756:$C$785)*(مسودة!$C$756:$C$785=$C$799)),ROW(مسودة!$C$756:$C$785)),ROW()-ROW(G801)+1)),مسودة!G758:G$785)),0))</f>
        <v/>
      </c>
      <c r="H801" s="39" t="str">
        <f t="array" ref="H801">IF($C$799="","",IFERROR(MAX(IF((ROW(مسودة!$C$756:$C$785)=SMALL(IF((ROW(مسودة!$C$756:$C$785)*(مسودة!$C$756:$C$785=$C$799)),ROW(مسودة!$C$756:$C$785)),ROW()-ROW(H801)+1)),مسودة!H758:H$785)),0))</f>
        <v/>
      </c>
      <c r="I801" s="39" t="str">
        <f t="array" ref="I801">IF($C$799="","",IFERROR(MAX(IF((ROW(مسودة!$C$756:$C$785)=SMALL(IF((ROW(مسودة!$C$756:$C$785)*(مسودة!$C$756:$C$785=$C$799)),ROW(مسودة!$C$756:$C$785)),ROW()-ROW(I801)+1)),مسودة!I758:I$785)),0))</f>
        <v/>
      </c>
      <c r="J801" s="39" t="str">
        <f t="array" ref="J801">IF($C$799="","",IFERROR(MAX(IF((ROW(مسودة!$C$756:$C$785)=SMALL(IF((ROW(مسودة!$C$756:$C$785)*(مسودة!$C$756:$C$785=$C$799)),ROW(مسودة!$C$756:$C$785)),ROW()-ROW(J801)+1)),مسودة!J758:J$785)),0))</f>
        <v/>
      </c>
      <c r="K801" s="39" t="str">
        <f t="array" ref="K801">IF($C$799="","",IFERROR(MAX(IF((ROW(مسودة!$C$756:$C$785)=SMALL(IF((ROW(مسودة!$C$756:$C$785)*(مسودة!$C$756:$C$785=$C$799)),ROW(مسودة!$C$756:$C$785)),ROW()-ROW(K801)+1)),مسودة!K758:K$785)),0))</f>
        <v/>
      </c>
      <c r="L801" s="39" t="str">
        <f t="array" ref="L801">IF($C$799="","",IFERROR(MAX(IF((ROW(مسودة!$C$756:$C$785)=SMALL(IF((ROW(مسودة!$C$756:$C$785)*(مسودة!$C$756:$C$785=$C$799)),ROW(مسودة!$C$756:$C$785)),ROW()-ROW(L801)+1)),مسودة!L758:L$785)),0))</f>
        <v/>
      </c>
      <c r="M801" s="39" t="str">
        <f t="array" ref="M801">IF($C$799="","",IFERROR(MAX(IF((ROW(مسودة!$C$756:$C$785)=SMALL(IF((ROW(مسودة!$C$756:$C$785)*(مسودة!$C$756:$C$785=$C$799)),ROW(مسودة!$C$756:$C$785)),ROW()-ROW(M801)+1)),مسودة!M758:M$785)),0))</f>
        <v/>
      </c>
      <c r="N801" s="39" t="str">
        <f t="array" ref="N801">IF($C$799="","",IFERROR(MAX(IF((ROW(مسودة!$C$756:$C$785)=SMALL(IF((ROW(مسودة!$C$756:$C$785)*(مسودة!$C$756:$C$785=$C$799)),ROW(مسودة!$C$756:$C$785)),ROW()-ROW(N801)+1)),مسودة!N758:N$785)),0))</f>
        <v/>
      </c>
      <c r="O801" s="39" t="str">
        <f t="array" ref="O801">IF($C$799="","",IFERROR(MAX(IF((ROW(مسودة!$C$756:$C$785)=SMALL(IF((ROW(مسودة!$C$756:$C$785)*(مسودة!$C$756:$C$785=$C$799)),ROW(مسودة!$C$756:$C$785)),ROW()-ROW(O801)+1)),مسودة!O758:O$785)),0))</f>
        <v/>
      </c>
      <c r="P801" s="39" t="str">
        <f t="array" ref="P801">IF($C$799="","",IFERROR(MAX(IF((ROW(مسودة!$C$756:$C$785)=SMALL(IF((ROW(مسودة!$C$756:$C$785)*(مسودة!$C$756:$C$785=$C$799)),ROW(مسودة!$C$756:$C$785)),ROW()-ROW(P801)+1)),مسودة!P758:P$785)),0))</f>
        <v/>
      </c>
      <c r="Q801" s="39" t="str">
        <f t="array" ref="Q801">IF($C$799="","",IFERROR(MAX(IF((ROW(مسودة!$C$756:$C$785)=SMALL(IF((ROW(مسودة!$C$756:$C$785)*(مسودة!$C$756:$C$785=$C$799)),ROW(مسودة!$C$756:$C$785)),ROW()-ROW(Q801)+1)),مسودة!Q758:Q$785)),0))</f>
        <v/>
      </c>
      <c r="R801" s="39" t="str">
        <f t="array" ref="R801">IF($C$799="","",IFERROR(MAX(IF((ROW(مسودة!$C$756:$C$785)=SMALL(IF((ROW(مسودة!$C$756:$C$785)*(مسودة!$C$756:$C$785=$C$799)),ROW(مسودة!$C$756:$C$785)),ROW()-ROW(R801)+1)),مسودة!R758:R$785)),0))</f>
        <v/>
      </c>
      <c r="S801" s="39" t="str">
        <f t="array" ref="S801">IF($C$799="","",IFERROR(MAX(IF((ROW(مسودة!$C$756:$C$785)=SMALL(IF((ROW(مسودة!$C$756:$C$785)*(مسودة!$C$756:$C$785=$C$799)),ROW(مسودة!$C$756:$C$785)),ROW()-ROW(S801)+1)),مسودة!S758:S$785)),0))</f>
        <v/>
      </c>
      <c r="T801" s="39" t="str">
        <f t="array" ref="T801">IF($C$799="","",IFERROR(MAX(IF((ROW(مسودة!$C$756:$C$785)=SMALL(IF((ROW(مسودة!$C$756:$C$785)*(مسودة!$C$756:$C$785=$C$799)),ROW(مسودة!$C$756:$C$785)),ROW()-ROW(T801)+1)),مسودة!T758:T$785)),0))</f>
        <v/>
      </c>
      <c r="U801" s="39" t="str">
        <f t="array" ref="U801">IF($C$799="","",IFERROR(MAX(IF((ROW(مسودة!$C$756:$C$785)=SMALL(IF((ROW(مسودة!$C$756:$C$785)*(مسودة!$C$756:$C$785=$C$799)),ROW(مسودة!$C$756:$C$785)),ROW()-ROW(U801)+1)),مسودة!U758:U$785)),0))</f>
        <v/>
      </c>
      <c r="V801" s="39" t="str">
        <f t="array" ref="V801">IF($C$799="","",IFERROR(MAX(IF((ROW(مسودة!$C$756:$C$785)=SMALL(IF((ROW(مسودة!$C$756:$C$785)*(مسودة!$C$756:$C$785=$C$799)),ROW(مسودة!$C$756:$C$785)),ROW()-ROW(V801)+1)),مسودة!V758:V$785)),0))</f>
        <v/>
      </c>
      <c r="W801" s="39" t="str">
        <f t="array" ref="W801">IF($C$799="","",IFERROR(MAX(IF((ROW(مسودة!$C$756:$C$785)=SMALL(IF((ROW(مسودة!$C$756:$C$785)*(مسودة!$C$756:$C$785=$C$799)),ROW(مسودة!$C$756:$C$785)),ROW()-ROW(W801)+1)),مسودة!W758:W$785)),0))</f>
        <v/>
      </c>
      <c r="X801" s="39" t="str">
        <f t="array" ref="X801">IF($C$799="","",IFERROR(MAX(IF((ROW(مسودة!$C$756:$C$785)=SMALL(IF((ROW(مسودة!$C$756:$C$785)*(مسودة!$C$756:$C$785=$C$799)),ROW(مسودة!$C$756:$C$785)),ROW()-ROW(X801)+1)),مسودة!X758:X$785)),0))</f>
        <v/>
      </c>
      <c r="Y801" s="39" t="str">
        <f t="array" ref="Y801">IF($C$799="","",IFERROR(MAX(IF((ROW(مسودة!$C$756:$C$785)=SMALL(IF((ROW(مسودة!$C$756:$C$785)*(مسودة!$C$756:$C$785=$C$799)),ROW(مسودة!$C$756:$C$785)),ROW()-ROW(Y801)+1)),مسودة!Y758:Y$785)),0))</f>
        <v/>
      </c>
      <c r="Z801" s="39" t="str">
        <f t="array" ref="Z801">IF($C$799="","",IFERROR(MAX(IF((ROW(مسودة!$C$756:$C$785)=SMALL(IF((ROW(مسودة!$C$756:$C$785)*(مسودة!$C$756:$C$785=$C$799)),ROW(مسودة!$C$756:$C$785)),ROW()-ROW(Z801)+1)),مسودة!Z758:Z$785)),0))</f>
        <v/>
      </c>
      <c r="AA801" s="39" t="str">
        <f t="array" ref="AA801">IF($C$799="","",IFERROR(MAX(IF((ROW(مسودة!$C$756:$C$785)=SMALL(IF((ROW(مسودة!$C$756:$C$785)*(مسودة!$C$756:$C$785=$C$799)),ROW(مسودة!$C$756:$C$785)),ROW()-ROW(AA801)+1)),مسودة!AA758:AA$785)),0))</f>
        <v/>
      </c>
      <c r="AB801" s="39" t="str">
        <f t="array" ref="AB801">IF($C$799="","",IFERROR(MAX(IF((ROW(مسودة!$C$756:$C$785)=SMALL(IF((ROW(مسودة!$C$756:$C$785)*(مسودة!$C$756:$C$785=$C$799)),ROW(مسودة!$C$756:$C$785)),ROW()-ROW(AB801)+1)),مسودة!AB758:AB$785)),0))</f>
        <v/>
      </c>
      <c r="AC801" s="39" t="str">
        <f t="array" ref="AC801">IF($C$799="","",IFERROR(MAX(IF((ROW(مسودة!$C$756:$C$785)=SMALL(IF((ROW(مسودة!$C$756:$C$785)*(مسودة!$C$756:$C$785=$C$799)),ROW(مسودة!$C$756:$C$785)),ROW()-ROW(AC801)+1)),مسودة!AC758:AC$785)),0))</f>
        <v/>
      </c>
      <c r="AD801" s="39" t="str">
        <f t="array" ref="AD801">IF($C$799="","",IFERROR(MAX(IF((ROW(مسودة!$C$756:$C$785)=SMALL(IF((ROW(مسودة!$C$756:$C$785)*(مسودة!$C$756:$C$785=$C$799)),ROW(مسودة!$C$756:$C$785)),ROW()-ROW(AD801)+1)),مسودة!AD758:AD$785)),0))</f>
        <v/>
      </c>
      <c r="AE801" s="39" t="str">
        <f t="array" ref="AE801">IF($C$799="","",IFERROR(MAX(IF((ROW(مسودة!$C$756:$C$785)=SMALL(IF((ROW(مسودة!$C$756:$C$785)*(مسودة!$C$756:$C$785=$C$799)),ROW(مسودة!$C$756:$C$785)),ROW()-ROW(AE801)+1)),مسودة!AE758:AE$785)),0))</f>
        <v/>
      </c>
      <c r="AF801" s="39" t="str">
        <f t="array" ref="AF801">IF($C$799="","",IFERROR(MAX(IF((ROW(مسودة!$C$756:$C$785)=SMALL(IF((ROW(مسودة!$C$756:$C$785)*(مسودة!$C$756:$C$785=$C$799)),ROW(مسودة!$C$756:$C$785)),ROW()-ROW(AF801)+1)),مسودة!AF758:AF$785)),0))</f>
        <v/>
      </c>
      <c r="AG801" s="39" t="str">
        <f t="array" ref="AG801">IF($C$799="","",IFERROR(MAX(IF((ROW(مسودة!$C$756:$C$785)=SMALL(IF((ROW(مسودة!$C$756:$C$785)*(مسودة!$C$756:$C$785=$C$799)),ROW(مسودة!$C$756:$C$785)),ROW()-ROW(AG801)+1)),مسودة!AG758:AG$785)),0))</f>
        <v/>
      </c>
      <c r="AH801" s="39" t="str">
        <f t="array" ref="AH801">IF($C$799="","",IFERROR(MAX(IF((ROW(مسودة!$C$756:$C$785)=SMALL(IF((ROW(مسودة!$C$756:$C$785)*(مسودة!$C$756:$C$785=$C$799)),ROW(مسودة!$C$756:$C$785)),ROW()-ROW(AH801)+1)),مسودة!AH758:AH$785)),0))</f>
        <v/>
      </c>
      <c r="AI801" s="39" t="str">
        <f t="array" ref="AI801">IF($C$799="","",IFERROR(MAX(IF((ROW(مسودة!$C$756:$C$785)=SMALL(IF((ROW(مسودة!$C$756:$C$785)*(مسودة!$C$756:$C$785=$C$799)),ROW(مسودة!$C$756:$C$785)),ROW()-ROW(AI801)+1)),مسودة!AI758:AI$785)),0))</f>
        <v/>
      </c>
      <c r="AJ801" s="39" t="str">
        <f t="array" ref="AJ801">IF($C$799="","",IFERROR(MAX(IF((ROW(مسودة!$C$756:$C$785)=SMALL(IF((ROW(مسودة!$C$756:$C$785)*(مسودة!$C$756:$C$785=$C$799)),ROW(مسودة!$C$756:$C$785)),ROW()-ROW(AJ801)+1)),مسودة!AJ758:AJ$785)),0))</f>
        <v/>
      </c>
      <c r="AK801" s="39" t="str">
        <f t="array" ref="AK801">IF($C$799="","",IFERROR(MAX(IF((ROW(مسودة!$C$756:$C$785)=SMALL(IF((ROW(مسودة!$C$756:$C$785)*(مسودة!$C$756:$C$785=$C$799)),ROW(مسودة!$C$756:$C$785)),ROW()-ROW(AK801)+1)),مسودة!AK758:AK$785)),0))</f>
        <v/>
      </c>
      <c r="AL801" s="39" t="str">
        <f t="array" ref="AL801">IF($C$799="","",IFERROR(MAX(IF((ROW(مسودة!$C$756:$C$785)=SMALL(IF((ROW(مسودة!$C$756:$C$785)*(مسودة!$C$756:$C$785=$C$799)),ROW(مسودة!$C$756:$C$785)),ROW()-ROW(AL801)+1)),مسودة!AL758:AL$785)),0))</f>
        <v/>
      </c>
      <c r="AM801" s="39" t="str">
        <f t="array" ref="AM801">IF($C$799="","",IFERROR(MAX(IF((ROW(مسودة!$C$756:$C$785)=SMALL(IF((ROW(مسودة!$C$756:$C$785)*(مسودة!$C$756:$C$785=$C$799)),ROW(مسودة!$C$756:$C$785)),ROW()-ROW(AM801)+1)),مسودة!AM758:AM$785)),0))</f>
        <v/>
      </c>
      <c r="AN801" s="39" t="str">
        <f t="array" ref="AN801">IF($C799="","",IFERROR(MAX(IF((ROW(مسودة!$C$756:$C$785)=SMALL(IF((ROW(مسودة!$C$756:$C$785)*(مسودة!$C$756:$C$785=$C799)),ROW(مسودة!$C$756:$C$785)),ROW()-ROW(AN801)+1)),مسودة!AN$758:AN$785)),0))</f>
        <v/>
      </c>
      <c r="AO801" s="39" t="str">
        <f t="array" ref="AO801">IF($C799="","",IFERROR(MAX(IF((ROW(مسودة!$C$756:$C$785)=SMALL(IF((ROW(مسودة!$C$756:$C$785)*(مسودة!$C$756:$C$785=$C799)),ROW(مسودة!$C$756:$C$785)),ROW()-ROW(AO801)+1)),مسودة!AO$758:AO$785)),0))</f>
        <v/>
      </c>
      <c r="AP801" s="39" t="str">
        <f>IF(AO801&lt;50,"   ",IF(AO801&lt;65,"مقبول",IF(AO801&lt;75,"جيد",IF(AO801&lt;85,"جيدجداً",IF(AO801&lt;=100,"ممتاز","")))))</f>
        <v/>
      </c>
      <c r="AQ801" s="57"/>
      <c r="AR801" s="57"/>
      <c r="AS801" s="57"/>
      <c r="AT801" s="57"/>
      <c r="AU801" s="105"/>
    </row>
    <row r="806" spans="2:47" ht="26.25">
      <c r="C806" s="16"/>
      <c r="D806" s="17" t="s">
        <v>33</v>
      </c>
      <c r="E806" s="17"/>
      <c r="F806" s="17"/>
      <c r="G806" s="17"/>
      <c r="H806" s="17"/>
      <c r="I806" s="17"/>
      <c r="J806" s="16"/>
      <c r="K806" s="16"/>
      <c r="L806" s="16"/>
      <c r="M806" s="18" t="s">
        <v>34</v>
      </c>
      <c r="N806" s="18" t="s">
        <v>35</v>
      </c>
      <c r="O806" s="18"/>
      <c r="P806" s="18"/>
      <c r="Q806" s="18"/>
      <c r="R806" s="18"/>
      <c r="S806" s="18"/>
      <c r="T806" s="18"/>
      <c r="U806" s="18"/>
      <c r="V806" s="18"/>
      <c r="W806" s="19"/>
      <c r="X806" s="19"/>
      <c r="Y806" s="19"/>
    </row>
    <row r="807" spans="2:47" ht="26.25">
      <c r="C807" s="19"/>
      <c r="D807" s="20" t="s">
        <v>36</v>
      </c>
      <c r="E807" s="18" t="s">
        <v>37</v>
      </c>
      <c r="F807" s="18"/>
      <c r="G807" s="18"/>
      <c r="H807" s="18"/>
      <c r="I807" s="18"/>
      <c r="J807" s="19"/>
      <c r="K807" s="19"/>
      <c r="L807" s="19"/>
      <c r="M807" s="18" t="s">
        <v>34</v>
      </c>
      <c r="N807" s="18" t="s">
        <v>38</v>
      </c>
      <c r="O807" s="18"/>
      <c r="P807" s="18"/>
      <c r="Q807" s="18"/>
      <c r="R807" s="18"/>
      <c r="S807" s="18"/>
      <c r="T807" s="18"/>
      <c r="U807" s="18"/>
      <c r="V807" s="18"/>
      <c r="W807" s="19"/>
      <c r="X807" s="19"/>
      <c r="Y807" s="19"/>
    </row>
    <row r="810" spans="2:47" ht="60">
      <c r="B810" s="96"/>
      <c r="C810" s="96"/>
      <c r="D810" s="96"/>
      <c r="E810" s="96"/>
      <c r="F810" s="80" t="s">
        <v>0</v>
      </c>
      <c r="G810" s="80"/>
      <c r="H810" s="80"/>
      <c r="I810" s="80"/>
      <c r="J810" s="80"/>
      <c r="K810" s="80"/>
      <c r="L810" s="80"/>
      <c r="M810" s="80"/>
      <c r="N810" s="80"/>
      <c r="O810" s="80"/>
      <c r="P810" s="80"/>
      <c r="Q810" s="80"/>
      <c r="R810" s="80"/>
      <c r="S810" s="80"/>
      <c r="T810" s="80"/>
      <c r="U810" s="80"/>
      <c r="V810" s="80"/>
      <c r="W810" s="80"/>
      <c r="X810" s="80"/>
      <c r="Y810" s="80"/>
      <c r="Z810" s="80"/>
      <c r="AA810" s="80"/>
      <c r="AB810" s="80"/>
      <c r="AC810" s="80"/>
      <c r="AD810" s="80"/>
      <c r="AE810" s="80"/>
      <c r="AF810" s="1"/>
      <c r="AG810" s="1"/>
      <c r="AH810" s="1"/>
      <c r="AI810" s="1"/>
      <c r="AJ810" s="1"/>
      <c r="AK810" s="1"/>
      <c r="AL810" s="1"/>
      <c r="AM810" s="1"/>
      <c r="AN810" s="1"/>
      <c r="AO810" s="1"/>
      <c r="AP810" s="1"/>
      <c r="AQ810" s="1"/>
      <c r="AR810" s="1"/>
      <c r="AS810" s="1"/>
      <c r="AT810" s="2"/>
      <c r="AU810" s="2"/>
    </row>
    <row r="811" spans="2:47" ht="35.25">
      <c r="B811" s="4" t="s">
        <v>1</v>
      </c>
      <c r="C811" s="97"/>
      <c r="D811" s="97"/>
      <c r="E811" s="3"/>
      <c r="F811" s="3"/>
      <c r="G811" s="3"/>
      <c r="H811" s="2"/>
      <c r="I811" s="2"/>
      <c r="J811" s="2"/>
      <c r="K811" s="2"/>
      <c r="L811" s="2"/>
      <c r="M811" s="2"/>
      <c r="N811" s="2"/>
      <c r="O811" s="3"/>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6"/>
      <c r="AO811" s="6"/>
      <c r="AP811" s="1"/>
      <c r="AQ811" s="5"/>
      <c r="AR811" s="5"/>
      <c r="AS811" s="5"/>
      <c r="AT811" s="5"/>
      <c r="AU811" s="2"/>
    </row>
    <row r="812" spans="2:47" ht="15.75" thickBot="1">
      <c r="AR812" s="7"/>
    </row>
    <row r="813" spans="2:47" ht="36.75" customHeight="1" thickTop="1" thickBot="1">
      <c r="B813" s="81" t="s">
        <v>2</v>
      </c>
      <c r="C813" s="84" t="s">
        <v>3</v>
      </c>
      <c r="D813" s="87" t="s">
        <v>4</v>
      </c>
      <c r="E813" s="90" t="s">
        <v>5</v>
      </c>
      <c r="F813" s="24" t="s">
        <v>6</v>
      </c>
      <c r="G813" s="63" t="s">
        <v>7</v>
      </c>
      <c r="H813" s="64"/>
      <c r="I813" s="65"/>
      <c r="J813" s="63" t="s">
        <v>8</v>
      </c>
      <c r="K813" s="64"/>
      <c r="L813" s="65"/>
      <c r="M813" s="63" t="s">
        <v>9</v>
      </c>
      <c r="N813" s="64"/>
      <c r="O813" s="65"/>
      <c r="P813" s="63" t="s">
        <v>10</v>
      </c>
      <c r="Q813" s="64"/>
      <c r="R813" s="65"/>
      <c r="S813" s="63" t="s">
        <v>11</v>
      </c>
      <c r="T813" s="64"/>
      <c r="U813" s="65"/>
      <c r="V813" s="63" t="s">
        <v>12</v>
      </c>
      <c r="W813" s="64"/>
      <c r="X813" s="65"/>
      <c r="Y813" s="63" t="s">
        <v>13</v>
      </c>
      <c r="Z813" s="64"/>
      <c r="AA813" s="65"/>
      <c r="AB813" s="63" t="s">
        <v>14</v>
      </c>
      <c r="AC813" s="64"/>
      <c r="AD813" s="65"/>
      <c r="AE813" s="63" t="s">
        <v>15</v>
      </c>
      <c r="AF813" s="64"/>
      <c r="AG813" s="65"/>
      <c r="AH813" s="63" t="s">
        <v>16</v>
      </c>
      <c r="AI813" s="64"/>
      <c r="AJ813" s="65"/>
      <c r="AK813" s="63" t="s">
        <v>17</v>
      </c>
      <c r="AL813" s="64"/>
      <c r="AM813" s="65"/>
      <c r="AN813" s="66" t="s">
        <v>18</v>
      </c>
      <c r="AO813" s="66" t="s">
        <v>19</v>
      </c>
      <c r="AP813" s="66" t="s">
        <v>20</v>
      </c>
      <c r="AQ813" s="69" t="s">
        <v>21</v>
      </c>
      <c r="AR813" s="70"/>
      <c r="AS813" s="69" t="s">
        <v>22</v>
      </c>
      <c r="AT813" s="70"/>
      <c r="AU813" s="73" t="s">
        <v>23</v>
      </c>
    </row>
    <row r="814" spans="2:47" ht="187.5" customHeight="1" thickBot="1">
      <c r="B814" s="82"/>
      <c r="C814" s="85"/>
      <c r="D814" s="88"/>
      <c r="E814" s="91"/>
      <c r="F814" s="8" t="s">
        <v>24</v>
      </c>
      <c r="G814" s="8" t="s">
        <v>25</v>
      </c>
      <c r="H814" s="8" t="s">
        <v>26</v>
      </c>
      <c r="I814" s="8" t="s">
        <v>27</v>
      </c>
      <c r="J814" s="8" t="s">
        <v>25</v>
      </c>
      <c r="K814" s="8" t="s">
        <v>26</v>
      </c>
      <c r="L814" s="8" t="s">
        <v>27</v>
      </c>
      <c r="M814" s="8" t="s">
        <v>25</v>
      </c>
      <c r="N814" s="8" t="s">
        <v>26</v>
      </c>
      <c r="O814" s="8" t="s">
        <v>27</v>
      </c>
      <c r="P814" s="8" t="s">
        <v>25</v>
      </c>
      <c r="Q814" s="8" t="s">
        <v>26</v>
      </c>
      <c r="R814" s="8" t="s">
        <v>27</v>
      </c>
      <c r="S814" s="8" t="s">
        <v>25</v>
      </c>
      <c r="T814" s="8" t="s">
        <v>26</v>
      </c>
      <c r="U814" s="8" t="s">
        <v>27</v>
      </c>
      <c r="V814" s="8" t="s">
        <v>25</v>
      </c>
      <c r="W814" s="8" t="s">
        <v>26</v>
      </c>
      <c r="X814" s="8" t="s">
        <v>27</v>
      </c>
      <c r="Y814" s="8" t="s">
        <v>25</v>
      </c>
      <c r="Z814" s="8" t="s">
        <v>26</v>
      </c>
      <c r="AA814" s="8" t="s">
        <v>27</v>
      </c>
      <c r="AB814" s="8" t="s">
        <v>25</v>
      </c>
      <c r="AC814" s="8" t="s">
        <v>26</v>
      </c>
      <c r="AD814" s="8" t="s">
        <v>27</v>
      </c>
      <c r="AE814" s="8" t="s">
        <v>25</v>
      </c>
      <c r="AF814" s="8" t="s">
        <v>26</v>
      </c>
      <c r="AG814" s="8" t="s">
        <v>27</v>
      </c>
      <c r="AH814" s="8" t="s">
        <v>25</v>
      </c>
      <c r="AI814" s="8" t="s">
        <v>26</v>
      </c>
      <c r="AJ814" s="8" t="s">
        <v>27</v>
      </c>
      <c r="AK814" s="8" t="s">
        <v>25</v>
      </c>
      <c r="AL814" s="8" t="s">
        <v>26</v>
      </c>
      <c r="AM814" s="8" t="s">
        <v>27</v>
      </c>
      <c r="AN814" s="67"/>
      <c r="AO814" s="67"/>
      <c r="AP814" s="67"/>
      <c r="AQ814" s="71"/>
      <c r="AR814" s="72"/>
      <c r="AS814" s="71"/>
      <c r="AT814" s="72"/>
      <c r="AU814" s="74"/>
    </row>
    <row r="815" spans="2:47" ht="28.5" customHeight="1" thickBot="1">
      <c r="B815" s="82"/>
      <c r="C815" s="85"/>
      <c r="D815" s="88"/>
      <c r="E815" s="91"/>
      <c r="F815" s="25" t="s">
        <v>28</v>
      </c>
      <c r="G815" s="9">
        <v>30</v>
      </c>
      <c r="H815" s="9">
        <v>56</v>
      </c>
      <c r="I815" s="9">
        <v>100</v>
      </c>
      <c r="J815" s="9">
        <v>30</v>
      </c>
      <c r="K815" s="9">
        <v>56</v>
      </c>
      <c r="L815" s="9">
        <v>100</v>
      </c>
      <c r="M815" s="9">
        <v>30</v>
      </c>
      <c r="N815" s="9">
        <v>56</v>
      </c>
      <c r="O815" s="9">
        <v>100</v>
      </c>
      <c r="P815" s="9">
        <v>24</v>
      </c>
      <c r="Q815" s="9">
        <v>29</v>
      </c>
      <c r="R815" s="9">
        <v>60</v>
      </c>
      <c r="S815" s="9">
        <v>24</v>
      </c>
      <c r="T815" s="9">
        <v>29</v>
      </c>
      <c r="U815" s="9">
        <v>60</v>
      </c>
      <c r="V815" s="9">
        <v>24</v>
      </c>
      <c r="W815" s="9">
        <v>29</v>
      </c>
      <c r="X815" s="9">
        <v>60</v>
      </c>
      <c r="Y815" s="9">
        <v>12</v>
      </c>
      <c r="Z815" s="9">
        <v>22</v>
      </c>
      <c r="AA815" s="9">
        <v>40</v>
      </c>
      <c r="AB815" s="9">
        <v>16</v>
      </c>
      <c r="AC815" s="9">
        <v>19</v>
      </c>
      <c r="AD815" s="9">
        <v>40</v>
      </c>
      <c r="AE815" s="9">
        <v>12</v>
      </c>
      <c r="AF815" s="9">
        <v>22</v>
      </c>
      <c r="AG815" s="9">
        <v>40</v>
      </c>
      <c r="AH815" s="9">
        <v>12</v>
      </c>
      <c r="AI815" s="9">
        <v>22</v>
      </c>
      <c r="AJ815" s="9">
        <v>40</v>
      </c>
      <c r="AK815" s="9">
        <v>6</v>
      </c>
      <c r="AL815" s="9">
        <v>11</v>
      </c>
      <c r="AM815" s="9">
        <v>20</v>
      </c>
      <c r="AN815" s="67"/>
      <c r="AO815" s="67"/>
      <c r="AP815" s="67"/>
      <c r="AQ815" s="76" t="s">
        <v>20</v>
      </c>
      <c r="AR815" s="77"/>
      <c r="AS815" s="78" t="s">
        <v>20</v>
      </c>
      <c r="AT815" s="79"/>
      <c r="AU815" s="75"/>
    </row>
    <row r="816" spans="2:47" ht="28.5" customHeight="1" thickBot="1">
      <c r="B816" s="83"/>
      <c r="C816" s="86"/>
      <c r="D816" s="89"/>
      <c r="E816" s="92"/>
      <c r="F816" s="25" t="s">
        <v>29</v>
      </c>
      <c r="G816" s="9">
        <v>60</v>
      </c>
      <c r="H816" s="9">
        <v>140</v>
      </c>
      <c r="I816" s="9">
        <v>200</v>
      </c>
      <c r="J816" s="9">
        <v>60</v>
      </c>
      <c r="K816" s="9">
        <v>140</v>
      </c>
      <c r="L816" s="9">
        <v>200</v>
      </c>
      <c r="M816" s="9">
        <v>60</v>
      </c>
      <c r="N816" s="9">
        <v>140</v>
      </c>
      <c r="O816" s="9">
        <v>200</v>
      </c>
      <c r="P816" s="9">
        <v>48</v>
      </c>
      <c r="Q816" s="9">
        <v>72</v>
      </c>
      <c r="R816" s="9">
        <v>120</v>
      </c>
      <c r="S816" s="9">
        <v>48</v>
      </c>
      <c r="T816" s="9">
        <v>72</v>
      </c>
      <c r="U816" s="9">
        <v>120</v>
      </c>
      <c r="V816" s="9">
        <v>48</v>
      </c>
      <c r="W816" s="9">
        <v>72</v>
      </c>
      <c r="X816" s="9">
        <v>120</v>
      </c>
      <c r="Y816" s="9">
        <v>24</v>
      </c>
      <c r="Z816" s="9">
        <v>56</v>
      </c>
      <c r="AA816" s="9">
        <v>80</v>
      </c>
      <c r="AB816" s="9">
        <v>32</v>
      </c>
      <c r="AC816" s="9">
        <v>48</v>
      </c>
      <c r="AD816" s="9">
        <v>80</v>
      </c>
      <c r="AE816" s="9">
        <v>24</v>
      </c>
      <c r="AF816" s="9">
        <v>56</v>
      </c>
      <c r="AG816" s="9">
        <v>80</v>
      </c>
      <c r="AH816" s="9">
        <v>24</v>
      </c>
      <c r="AI816" s="9">
        <v>56</v>
      </c>
      <c r="AJ816" s="9">
        <v>80</v>
      </c>
      <c r="AK816" s="9">
        <v>12</v>
      </c>
      <c r="AL816" s="9">
        <v>28</v>
      </c>
      <c r="AM816" s="9">
        <v>40</v>
      </c>
      <c r="AN816" s="68"/>
      <c r="AO816" s="68"/>
      <c r="AP816" s="68"/>
      <c r="AQ816" s="78"/>
      <c r="AR816" s="79"/>
      <c r="AS816" s="78"/>
      <c r="AT816" s="79"/>
      <c r="AU816" s="75"/>
    </row>
    <row r="817" spans="2:47" ht="28.5" customHeight="1" thickBot="1">
      <c r="B817" s="48">
        <f>B799+1</f>
        <v>181</v>
      </c>
      <c r="C817" s="98">
        <f t="array" ref="C817">IF(ISERROR(INDEX(مسودة!$C$800:$AV$829,SMALL(IF((مسودة!$AV$800:$AV$829="ناجح"),ROW(مسودة!$C$800:$AV$829)-MIN(ROW(مسودة!$C$800:$AV$829))+1,""),ROW(A1)),COLUMN(A1))),"",INDEX(مسودة!$C$800:$AV$829,SMALL(IF((مسودة!$AV$800:$AV$829="ناجح"),ROW(مسودة!$C$800:$AV$829)-MIN(ROW(مسودة!$C$800:$AV$829))+1,""),ROW(A1)),COLUMN(A1)))</f>
        <v>671</v>
      </c>
      <c r="D817" s="95" t="str">
        <f>IF(C817&lt;&gt;"",VLOOKUP(C817,مسودة!$C$800:$D$829,2,0),"")</f>
        <v xml:space="preserve">احمد  ابو بكر </v>
      </c>
      <c r="E817" s="95">
        <f>IF(C817&lt;&gt;"",VLOOKUP(C817,مسودة!$C$800:$E$829,3,0),"")</f>
        <v>293</v>
      </c>
      <c r="F817" s="11" t="s">
        <v>30</v>
      </c>
      <c r="G817" s="39">
        <f t="array" ref="G817">IF($C$817="","",IFERROR(MAX(IF((ROW(مسودة!$C$800:$C$829)=SMALL(IF((ROW(مسودة!$C$800:$C$829)*(مسودة!$C$800:$C$829=$C$817)),ROW(مسودة!$C$800:$C$829)),ROW()-ROW(G817)+1)),مسودة!G800:G$829)),0))</f>
        <v>16</v>
      </c>
      <c r="H817" s="39">
        <f t="array" ref="H817">IF($C$817="","",IFERROR(MAX(IF((ROW(مسودة!$C$800:$C$829)=SMALL(IF((ROW(مسودة!$C$800:$C$829)*(مسودة!$C$800:$C$829=$C$817)),ROW(مسودة!$C$800:$C$829)),ROW()-ROW(H817)+1)),مسودة!H800:H$829)),0))</f>
        <v>45</v>
      </c>
      <c r="I817" s="39">
        <f t="array" ref="I817">IF($C$817="","",IFERROR(MAX(IF((ROW(مسودة!$C$800:$C$829)=SMALL(IF((ROW(مسودة!$C$800:$C$829)*(مسودة!$C$800:$C$829=$C$817)),ROW(مسودة!$C$800:$C$829)),ROW()-ROW(I817)+1)),مسودة!I800:I$829)),0))</f>
        <v>61</v>
      </c>
      <c r="J817" s="39">
        <f t="array" ref="J817">IF($C$817="","",IFERROR(MAX(IF((ROW(مسودة!$C$800:$C$829)=SMALL(IF((ROW(مسودة!$C$800:$C$829)*(مسودة!$C$800:$C$829=$C$817)),ROW(مسودة!$C$800:$C$829)),ROW()-ROW(J817)+1)),مسودة!J800:J$829)),0))</f>
        <v>26</v>
      </c>
      <c r="K817" s="39">
        <f t="array" ref="K817">IF($C$817="","",IFERROR(MAX(IF((ROW(مسودة!$C$800:$C$829)=SMALL(IF((ROW(مسودة!$C$800:$C$829)*(مسودة!$C$800:$C$829=$C$817)),ROW(مسودة!$C$800:$C$829)),ROW()-ROW(K817)+1)),مسودة!K800:K$829)),0))</f>
        <v>32</v>
      </c>
      <c r="L817" s="39">
        <f t="array" ref="L817">IF($C$817="","",IFERROR(MAX(IF((ROW(مسودة!$C$800:$C$829)=SMALL(IF((ROW(مسودة!$C$800:$C$829)*(مسودة!$C$800:$C$829=$C$817)),ROW(مسودة!$C$800:$C$829)),ROW()-ROW(L817)+1)),مسودة!L800:L$829)),0))</f>
        <v>58</v>
      </c>
      <c r="M817" s="39">
        <f t="array" ref="M817">IF($C$817="","",IFERROR(MAX(IF((ROW(مسودة!$C$800:$C$829)=SMALL(IF((ROW(مسودة!$C$800:$C$829)*(مسودة!$C$800:$C$829=$C$817)),ROW(مسودة!$C$800:$C$829)),ROW()-ROW(M817)+1)),مسودة!M800:M$829)),0))</f>
        <v>19</v>
      </c>
      <c r="N817" s="39">
        <f t="array" ref="N817">IF($C$817="","",IFERROR(MAX(IF((ROW(مسودة!$C$800:$C$829)=SMALL(IF((ROW(مسودة!$C$800:$C$829)*(مسودة!$C$800:$C$829=$C$817)),ROW(مسودة!$C$800:$C$829)),ROW()-ROW(N817)+1)),مسودة!N800:N$829)),0))</f>
        <v>25</v>
      </c>
      <c r="O817" s="39">
        <f t="array" ref="O817">IF($C$817="","",IFERROR(MAX(IF((ROW(مسودة!$C$800:$C$829)=SMALL(IF((ROW(مسودة!$C$800:$C$829)*(مسودة!$C$800:$C$829=$C$817)),ROW(مسودة!$C$800:$C$829)),ROW()-ROW(O817)+1)),مسودة!O800:O$829)),0))</f>
        <v>44</v>
      </c>
      <c r="P817" s="39">
        <f t="array" ref="P817">IF($C$817="","",IFERROR(MAX(IF((ROW(مسودة!$C$800:$C$829)=SMALL(IF((ROW(مسودة!$C$800:$C$829)*(مسودة!$C$800:$C$829=$C$817)),ROW(مسودة!$C$800:$C$829)),ROW()-ROW(P817)+1)),مسودة!P800:P$829)),0))</f>
        <v>13</v>
      </c>
      <c r="Q817" s="39">
        <f t="array" ref="Q817">IF($C$817="","",IFERROR(MAX(IF((ROW(مسودة!$C$800:$C$829)=SMALL(IF((ROW(مسودة!$C$800:$C$829)*(مسودة!$C$800:$C$829=$C$817)),ROW(مسودة!$C$800:$C$829)),ROW()-ROW(Q817)+1)),مسودة!Q800:Q$829)),0))</f>
        <v>21</v>
      </c>
      <c r="R817" s="39">
        <f t="array" ref="R817">IF($C$817="","",IFERROR(MAX(IF((ROW(مسودة!$C$800:$C$829)=SMALL(IF((ROW(مسودة!$C$800:$C$829)*(مسودة!$C$800:$C$829=$C$817)),ROW(مسودة!$C$800:$C$829)),ROW()-ROW(R817)+1)),مسودة!R800:R$829)),0))</f>
        <v>34</v>
      </c>
      <c r="S817" s="39">
        <f t="array" ref="S817">IF($C$817="","",IFERROR(MAX(IF((ROW(مسودة!$C$800:$C$829)=SMALL(IF((ROW(مسودة!$C$800:$C$829)*(مسودة!$C$800:$C$829=$C$817)),ROW(مسودة!$C$800:$C$829)),ROW()-ROW(S817)+1)),مسودة!S800:S$829)),0))</f>
        <v>19</v>
      </c>
      <c r="T817" s="39">
        <f t="array" ref="T817">IF($C$817="","",IFERROR(MAX(IF((ROW(مسودة!$C$800:$C$829)=SMALL(IF((ROW(مسودة!$C$800:$C$829)*(مسودة!$C$800:$C$829=$C$817)),ROW(مسودة!$C$800:$C$829)),ROW()-ROW(T817)+1)),مسودة!T800:T$829)),0))</f>
        <v>16</v>
      </c>
      <c r="U817" s="39">
        <f t="array" ref="U817">IF($C$817="","",IFERROR(MAX(IF((ROW(مسودة!$C$800:$C$829)=SMALL(IF((ROW(مسودة!$C$800:$C$829)*(مسودة!$C$800:$C$829=$C$817)),ROW(مسودة!$C$800:$C$829)),ROW()-ROW(U817)+1)),مسودة!U800:U$829)),0))</f>
        <v>35</v>
      </c>
      <c r="V817" s="39">
        <f t="array" ref="V817">IF($C$817="","",IFERROR(MAX(IF((ROW(مسودة!$C$800:$C$829)=SMALL(IF((ROW(مسودة!$C$800:$C$829)*(مسودة!$C$800:$C$829=$C$817)),ROW(مسودة!$C$800:$C$829)),ROW()-ROW(V817)+1)),مسودة!V800:V$829)),0))</f>
        <v>17</v>
      </c>
      <c r="W817" s="39">
        <f t="array" ref="W817">IF($C$817="","",IFERROR(MAX(IF((ROW(مسودة!$C$800:$C$829)=SMALL(IF((ROW(مسودة!$C$800:$C$829)*(مسودة!$C$800:$C$829=$C$817)),ROW(مسودة!$C$800:$C$829)),ROW()-ROW(W817)+1)),مسودة!W800:W$829)),0))</f>
        <v>26</v>
      </c>
      <c r="X817" s="39">
        <f t="array" ref="X817">IF($C$817="","",IFERROR(MAX(IF((ROW(مسودة!$C$800:$C$829)=SMALL(IF((ROW(مسودة!$C$800:$C$829)*(مسودة!$C$800:$C$829=$C$817)),ROW(مسودة!$C$800:$C$829)),ROW()-ROW(X817)+1)),مسودة!X800:X$829)),0))</f>
        <v>43</v>
      </c>
      <c r="Y817" s="39">
        <f t="array" ref="Y817">IF($C$817="","",IFERROR(MAX(IF((ROW(مسودة!$C$800:$C$829)=SMALL(IF((ROW(مسودة!$C$800:$C$829)*(مسودة!$C$800:$C$829=$C$817)),ROW(مسودة!$C$800:$C$829)),ROW()-ROW(Y817)+1)),مسودة!Y800:Y$829)),0))</f>
        <v>9</v>
      </c>
      <c r="Z817" s="39">
        <f t="array" ref="Z817">IF($C$817="","",IFERROR(MAX(IF((ROW(مسودة!$C$800:$C$829)=SMALL(IF((ROW(مسودة!$C$800:$C$829)*(مسودة!$C$800:$C$829=$C$817)),ROW(مسودة!$C$800:$C$829)),ROW()-ROW(Z817)+1)),مسودة!Z800:Z$829)),0))</f>
        <v>22</v>
      </c>
      <c r="AA817" s="39">
        <f t="array" ref="AA817">IF($C$817="","",IFERROR(MAX(IF((ROW(مسودة!$C$800:$C$829)=SMALL(IF((ROW(مسودة!$C$800:$C$829)*(مسودة!$C$800:$C$829=$C$817)),ROW(مسودة!$C$800:$C$829)),ROW()-ROW(AA817)+1)),مسودة!AA800:AA$829)),0))</f>
        <v>31</v>
      </c>
      <c r="AB817" s="39">
        <f t="array" ref="AB817">IF($C$817="","",IFERROR(MAX(IF((ROW(مسودة!$C$800:$C$829)=SMALL(IF((ROW(مسودة!$C$800:$C$829)*(مسودة!$C$800:$C$829=$C$817)),ROW(مسودة!$C$800:$C$829)),ROW()-ROW(AB817)+1)),مسودة!AB800:AB$829)),0))</f>
        <v>11</v>
      </c>
      <c r="AC817" s="39">
        <f t="array" ref="AC817">IF($C$817="","",IFERROR(MAX(IF((ROW(مسودة!$C$800:$C$829)=SMALL(IF((ROW(مسودة!$C$800:$C$829)*(مسودة!$C$800:$C$829=$C$817)),ROW(مسودة!$C$800:$C$829)),ROW()-ROW(AC817)+1)),مسودة!AC800:AC$829)),0))</f>
        <v>14</v>
      </c>
      <c r="AD817" s="39">
        <f t="array" ref="AD817">IF($C$817="","",IFERROR(MAX(IF((ROW(مسودة!$C$800:$C$829)=SMALL(IF((ROW(مسودة!$C$800:$C$829)*(مسودة!$C$800:$C$829=$C$817)),ROW(مسودة!$C$800:$C$829)),ROW()-ROW(AD817)+1)),مسودة!AD800:AD$829)),0))</f>
        <v>25</v>
      </c>
      <c r="AE817" s="39">
        <f t="array" ref="AE817">IF($C$817="","",IFERROR(MAX(IF((ROW(مسودة!$C$800:$C$829)=SMALL(IF((ROW(مسودة!$C$800:$C$829)*(مسودة!$C$800:$C$829=$C$817)),ROW(مسودة!$C$800:$C$829)),ROW()-ROW(AE817)+1)),مسودة!AE800:AE$829)),0))</f>
        <v>10</v>
      </c>
      <c r="AF817" s="39">
        <f t="array" ref="AF817">IF($C$817="","",IFERROR(MAX(IF((ROW(مسودة!$C$800:$C$829)=SMALL(IF((ROW(مسودة!$C$800:$C$829)*(مسودة!$C$800:$C$829=$C$817)),ROW(مسودة!$C$800:$C$829)),ROW()-ROW(AF817)+1)),مسودة!AF800:AF$829)),0))</f>
        <v>7</v>
      </c>
      <c r="AG817" s="39">
        <f t="array" ref="AG817">IF($C$817="","",IFERROR(MAX(IF((ROW(مسودة!$C$800:$C$829)=SMALL(IF((ROW(مسودة!$C$800:$C$829)*(مسودة!$C$800:$C$829=$C$817)),ROW(مسودة!$C$800:$C$829)),ROW()-ROW(AG817)+1)),مسودة!AG800:AG$829)),0))</f>
        <v>17</v>
      </c>
      <c r="AH817" s="39">
        <f t="array" ref="AH817">IF($C$817="","",IFERROR(MAX(IF((ROW(مسودة!$C$800:$C$829)=SMALL(IF((ROW(مسودة!$C$800:$C$829)*(مسودة!$C$800:$C$829=$C$817)),ROW(مسودة!$C$800:$C$829)),ROW()-ROW(AH817)+1)),مسودة!AH800:AH$829)),0))</f>
        <v>9</v>
      </c>
      <c r="AI817" s="39">
        <f t="array" ref="AI817">IF($C$817="","",IFERROR(MAX(IF((ROW(مسودة!$C$800:$C$829)=SMALL(IF((ROW(مسودة!$C$800:$C$829)*(مسودة!$C$800:$C$829=$C$817)),ROW(مسودة!$C$800:$C$829)),ROW()-ROW(AI817)+1)),مسودة!AI800:AI$829)),0))</f>
        <v>15</v>
      </c>
      <c r="AJ817" s="39">
        <f t="array" ref="AJ817">IF($C$817="","",IFERROR(MAX(IF((ROW(مسودة!$C$800:$C$829)=SMALL(IF((ROW(مسودة!$C$800:$C$829)*(مسودة!$C$800:$C$829=$C$817)),ROW(مسودة!$C$800:$C$829)),ROW()-ROW(AJ817)+1)),مسودة!AJ800:AJ$829)),0))</f>
        <v>24</v>
      </c>
      <c r="AK817" s="39">
        <f t="array" ref="AK817">IF($C$817="","",IFERROR(MAX(IF((ROW(مسودة!$C$800:$C$829)=SMALL(IF((ROW(مسودة!$C$800:$C$829)*(مسودة!$C$800:$C$829=$C$817)),ROW(مسودة!$C$800:$C$829)),ROW()-ROW(AK817)+1)),مسودة!AK800:AK$829)),0))</f>
        <v>3</v>
      </c>
      <c r="AL817" s="39">
        <f t="array" ref="AL817">IF($C$817="","",IFERROR(MAX(IF((ROW(مسودة!$C$800:$C$829)=SMALL(IF((ROW(مسودة!$C$800:$C$829)*(مسودة!$C$800:$C$829=$C$817)),ROW(مسودة!$C$800:$C$829)),ROW()-ROW(AL817)+1)),مسودة!AL800:AL$829)),0))</f>
        <v>4</v>
      </c>
      <c r="AM817" s="39">
        <f t="array" ref="AM817">IF($C$817="","",IFERROR(MAX(IF((ROW(مسودة!$C$800:$C$829)=SMALL(IF((ROW(مسودة!$C$800:$C$829)*(مسودة!$C$800:$C$829=$C$817)),ROW(مسودة!$C$800:$C$829)),ROW()-ROW(AM817)+1)),مسودة!AM800:AM$829)),0))</f>
        <v>7</v>
      </c>
      <c r="AN817" s="62"/>
      <c r="AO817" s="62"/>
      <c r="AP817" s="55"/>
      <c r="AQ817" s="49"/>
      <c r="AR817" s="49"/>
      <c r="AS817" s="49"/>
      <c r="AT817" s="49"/>
      <c r="AU817" s="103" t="str">
        <f>IFERROR(LOOKUP(2,1/((مسودة!$C$800:$C$829=C817)*(مسودة!$F$800:$F$829=F817)),مسودة!$AV$800:$AV$829),"")</f>
        <v>ناجح</v>
      </c>
    </row>
    <row r="818" spans="2:47" ht="28.5" customHeight="1" thickBot="1">
      <c r="B818" s="48"/>
      <c r="C818" s="99"/>
      <c r="D818" s="51"/>
      <c r="E818" s="51"/>
      <c r="F818" s="11" t="s">
        <v>31</v>
      </c>
      <c r="G818" s="39">
        <f t="array" ref="G818">IF($C$817="","",IFERROR(MAX(IF((ROW(مسودة!$C$800:$C$829)=SMALL(IF((ROW(مسودة!$C$800:$C$829)*(مسودة!$C$800:$C$829=$C$817)),ROW(مسودة!$C$800:$C$829)),ROW()-ROW(G818)+1)),مسودة!G801:G$829)),0))</f>
        <v>26</v>
      </c>
      <c r="H818" s="39">
        <f t="array" ref="H818">IF($C$817="","",IFERROR(MAX(IF((ROW(مسودة!$C$800:$C$829)=SMALL(IF((ROW(مسودة!$C$800:$C$829)*(مسودة!$C$800:$C$829=$C$817)),ROW(مسودة!$C$800:$C$829)),ROW()-ROW(H818)+1)),مسودة!H801:H$829)),0))</f>
        <v>49</v>
      </c>
      <c r="I818" s="39">
        <f t="array" ref="I818">IF($C$817="","",IFERROR(MAX(IF((ROW(مسودة!$C$800:$C$829)=SMALL(IF((ROW(مسودة!$C$800:$C$829)*(مسودة!$C$800:$C$829=$C$817)),ROW(مسودة!$C$800:$C$829)),ROW()-ROW(I818)+1)),مسودة!I801:I$829)),0))</f>
        <v>75</v>
      </c>
      <c r="J818" s="39">
        <f t="array" ref="J818">IF($C$817="","",IFERROR(MAX(IF((ROW(مسودة!$C$800:$C$829)=SMALL(IF((ROW(مسودة!$C$800:$C$829)*(مسودة!$C$800:$C$829=$C$817)),ROW(مسودة!$C$800:$C$829)),ROW()-ROW(J818)+1)),مسودة!J801:J$829)),0))</f>
        <v>26</v>
      </c>
      <c r="K818" s="39">
        <f t="array" ref="K818">IF($C$817="","",IFERROR(MAX(IF((ROW(مسودة!$C$800:$C$829)=SMALL(IF((ROW(مسودة!$C$800:$C$829)*(مسودة!$C$800:$C$829=$C$817)),ROW(مسودة!$C$800:$C$829)),ROW()-ROW(K818)+1)),مسودة!K801:K$829)),0))</f>
        <v>38</v>
      </c>
      <c r="L818" s="39">
        <f t="array" ref="L818">IF($C$817="","",IFERROR(MAX(IF((ROW(مسودة!$C$800:$C$829)=SMALL(IF((ROW(مسودة!$C$800:$C$829)*(مسودة!$C$800:$C$829=$C$817)),ROW(مسودة!$C$800:$C$829)),ROW()-ROW(L818)+1)),مسودة!L801:L$829)),0))</f>
        <v>64</v>
      </c>
      <c r="M818" s="39">
        <f t="array" ref="M818">IF($C$817="","",IFERROR(MAX(IF((ROW(مسودة!$C$800:$C$829)=SMALL(IF((ROW(مسودة!$C$800:$C$829)*(مسودة!$C$800:$C$829=$C$817)),ROW(مسودة!$C$800:$C$829)),ROW()-ROW(M818)+1)),مسودة!M801:M$829)),0))</f>
        <v>17</v>
      </c>
      <c r="N818" s="39">
        <f t="array" ref="N818">IF($C$817="","",IFERROR(MAX(IF((ROW(مسودة!$C$800:$C$829)=SMALL(IF((ROW(مسودة!$C$800:$C$829)*(مسودة!$C$800:$C$829=$C$817)),ROW(مسودة!$C$800:$C$829)),ROW()-ROW(N818)+1)),مسودة!N801:N$829)),0))</f>
        <v>39</v>
      </c>
      <c r="O818" s="39">
        <f t="array" ref="O818">IF($C$817="","",IFERROR(MAX(IF((ROW(مسودة!$C$800:$C$829)=SMALL(IF((ROW(مسودة!$C$800:$C$829)*(مسودة!$C$800:$C$829=$C$817)),ROW(مسودة!$C$800:$C$829)),ROW()-ROW(O818)+1)),مسودة!O801:O$829)),0))</f>
        <v>56</v>
      </c>
      <c r="P818" s="39">
        <f t="array" ref="P818">IF($C$817="","",IFERROR(MAX(IF((ROW(مسودة!$C$800:$C$829)=SMALL(IF((ROW(مسودة!$C$800:$C$829)*(مسودة!$C$800:$C$829=$C$817)),ROW(مسودة!$C$800:$C$829)),ROW()-ROW(P818)+1)),مسودة!P801:P$829)),0))</f>
        <v>16</v>
      </c>
      <c r="Q818" s="39">
        <f t="array" ref="Q818">IF($C$817="","",IFERROR(MAX(IF((ROW(مسودة!$C$800:$C$829)=SMALL(IF((ROW(مسودة!$C$800:$C$829)*(مسودة!$C$800:$C$829=$C$817)),ROW(مسودة!$C$800:$C$829)),ROW()-ROW(Q818)+1)),مسودة!Q801:Q$829)),0))</f>
        <v>14</v>
      </c>
      <c r="R818" s="39">
        <f t="array" ref="R818">IF($C$817="","",IFERROR(MAX(IF((ROW(مسودة!$C$800:$C$829)=SMALL(IF((ROW(مسودة!$C$800:$C$829)*(مسودة!$C$800:$C$829=$C$817)),ROW(مسودة!$C$800:$C$829)),ROW()-ROW(R818)+1)),مسودة!R801:R$829)),0))</f>
        <v>30</v>
      </c>
      <c r="S818" s="39">
        <f t="array" ref="S818">IF($C$817="","",IFERROR(MAX(IF((ROW(مسودة!$C$800:$C$829)=SMALL(IF((ROW(مسودة!$C$800:$C$829)*(مسودة!$C$800:$C$829=$C$817)),ROW(مسودة!$C$800:$C$829)),ROW()-ROW(S818)+1)),مسودة!S801:S$829)),0))</f>
        <v>18</v>
      </c>
      <c r="T818" s="39">
        <f t="array" ref="T818">IF($C$817="","",IFERROR(MAX(IF((ROW(مسودة!$C$800:$C$829)=SMALL(IF((ROW(مسودة!$C$800:$C$829)*(مسودة!$C$800:$C$829=$C$817)),ROW(مسودة!$C$800:$C$829)),ROW()-ROW(T818)+1)),مسودة!T801:T$829)),0))</f>
        <v>24</v>
      </c>
      <c r="U818" s="39">
        <f t="array" ref="U818">IF($C$817="","",IFERROR(MAX(IF((ROW(مسودة!$C$800:$C$829)=SMALL(IF((ROW(مسودة!$C$800:$C$829)*(مسودة!$C$800:$C$829=$C$817)),ROW(مسودة!$C$800:$C$829)),ROW()-ROW(U818)+1)),مسودة!U801:U$829)),0))</f>
        <v>42</v>
      </c>
      <c r="V818" s="39">
        <f t="array" ref="V818">IF($C$817="","",IFERROR(MAX(IF((ROW(مسودة!$C$800:$C$829)=SMALL(IF((ROW(مسودة!$C$800:$C$829)*(مسودة!$C$800:$C$829=$C$817)),ROW(مسودة!$C$800:$C$829)),ROW()-ROW(V818)+1)),مسودة!V801:V$829)),0))</f>
        <v>17</v>
      </c>
      <c r="W818" s="39">
        <f t="array" ref="W818">IF($C$817="","",IFERROR(MAX(IF((ROW(مسودة!$C$800:$C$829)=SMALL(IF((ROW(مسودة!$C$800:$C$829)*(مسودة!$C$800:$C$829=$C$817)),ROW(مسودة!$C$800:$C$829)),ROW()-ROW(W818)+1)),مسودة!W801:W$829)),0))</f>
        <v>14</v>
      </c>
      <c r="X818" s="39">
        <f t="array" ref="X818">IF($C$817="","",IFERROR(MAX(IF((ROW(مسودة!$C$800:$C$829)=SMALL(IF((ROW(مسودة!$C$800:$C$829)*(مسودة!$C$800:$C$829=$C$817)),ROW(مسودة!$C$800:$C$829)),ROW()-ROW(X818)+1)),مسودة!X801:X$829)),0))</f>
        <v>31</v>
      </c>
      <c r="Y818" s="39">
        <f t="array" ref="Y818">IF($C$817="","",IFERROR(MAX(IF((ROW(مسودة!$C$800:$C$829)=SMALL(IF((ROW(مسودة!$C$800:$C$829)*(مسودة!$C$800:$C$829=$C$817)),ROW(مسودة!$C$800:$C$829)),ROW()-ROW(Y818)+1)),مسودة!Y801:Y$829)),0))</f>
        <v>8</v>
      </c>
      <c r="Z818" s="39">
        <f t="array" ref="Z818">IF($C$817="","",IFERROR(MAX(IF((ROW(مسودة!$C$800:$C$829)=SMALL(IF((ROW(مسودة!$C$800:$C$829)*(مسودة!$C$800:$C$829=$C$817)),ROW(مسودة!$C$800:$C$829)),ROW()-ROW(Z818)+1)),مسودة!Z801:Z$829)),0))</f>
        <v>14</v>
      </c>
      <c r="AA818" s="39">
        <f t="array" ref="AA818">IF($C$817="","",IFERROR(MAX(IF((ROW(مسودة!$C$800:$C$829)=SMALL(IF((ROW(مسودة!$C$800:$C$829)*(مسودة!$C$800:$C$829=$C$817)),ROW(مسودة!$C$800:$C$829)),ROW()-ROW(AA818)+1)),مسودة!AA801:AA$829)),0))</f>
        <v>22</v>
      </c>
      <c r="AB818" s="39">
        <f t="array" ref="AB818">IF($C$817="","",IFERROR(MAX(IF((ROW(مسودة!$C$800:$C$829)=SMALL(IF((ROW(مسودة!$C$800:$C$829)*(مسودة!$C$800:$C$829=$C$817)),ROW(مسودة!$C$800:$C$829)),ROW()-ROW(AB818)+1)),مسودة!AB801:AB$829)),0))</f>
        <v>12</v>
      </c>
      <c r="AC818" s="39">
        <f t="array" ref="AC818">IF($C$817="","",IFERROR(MAX(IF((ROW(مسودة!$C$800:$C$829)=SMALL(IF((ROW(مسودة!$C$800:$C$829)*(مسودة!$C$800:$C$829=$C$817)),ROW(مسودة!$C$800:$C$829)),ROW()-ROW(AC818)+1)),مسودة!AC801:AC$829)),0))</f>
        <v>18</v>
      </c>
      <c r="AD818" s="39">
        <f t="array" ref="AD818">IF($C$817="","",IFERROR(MAX(IF((ROW(مسودة!$C$800:$C$829)=SMALL(IF((ROW(مسودة!$C$800:$C$829)*(مسودة!$C$800:$C$829=$C$817)),ROW(مسودة!$C$800:$C$829)),ROW()-ROW(AD818)+1)),مسودة!AD801:AD$829)),0))</f>
        <v>30</v>
      </c>
      <c r="AE818" s="39">
        <f t="array" ref="AE818">IF($C$817="","",IFERROR(MAX(IF((ROW(مسودة!$C$800:$C$829)=SMALL(IF((ROW(مسودة!$C$800:$C$829)*(مسودة!$C$800:$C$829=$C$817)),ROW(مسودة!$C$800:$C$829)),ROW()-ROW(AE818)+1)),مسودة!AE801:AE$829)),0))</f>
        <v>11</v>
      </c>
      <c r="AF818" s="39">
        <f t="array" ref="AF818">IF($C$817="","",IFERROR(MAX(IF((ROW(مسودة!$C$800:$C$829)=SMALL(IF((ROW(مسودة!$C$800:$C$829)*(مسودة!$C$800:$C$829=$C$817)),ROW(مسودة!$C$800:$C$829)),ROW()-ROW(AF818)+1)),مسودة!AF801:AF$829)),0))</f>
        <v>23</v>
      </c>
      <c r="AG818" s="39">
        <f t="array" ref="AG818">IF($C$817="","",IFERROR(MAX(IF((ROW(مسودة!$C$800:$C$829)=SMALL(IF((ROW(مسودة!$C$800:$C$829)*(مسودة!$C$800:$C$829=$C$817)),ROW(مسودة!$C$800:$C$829)),ROW()-ROW(AG818)+1)),مسودة!AG801:AG$829)),0))</f>
        <v>34</v>
      </c>
      <c r="AH818" s="39">
        <f t="array" ref="AH818">IF($C$817="","",IFERROR(MAX(IF((ROW(مسودة!$C$800:$C$829)=SMALL(IF((ROW(مسودة!$C$800:$C$829)*(مسودة!$C$800:$C$829=$C$817)),ROW(مسودة!$C$800:$C$829)),ROW()-ROW(AH818)+1)),مسودة!AH801:AH$829)),0))</f>
        <v>9</v>
      </c>
      <c r="AI818" s="39">
        <f t="array" ref="AI818">IF($C$817="","",IFERROR(MAX(IF((ROW(مسودة!$C$800:$C$829)=SMALL(IF((ROW(مسودة!$C$800:$C$829)*(مسودة!$C$800:$C$829=$C$817)),ROW(مسودة!$C$800:$C$829)),ROW()-ROW(AI818)+1)),مسودة!AI801:AI$829)),0))</f>
        <v>18</v>
      </c>
      <c r="AJ818" s="39">
        <f t="array" ref="AJ818">IF($C$817="","",IFERROR(MAX(IF((ROW(مسودة!$C$800:$C$829)=SMALL(IF((ROW(مسودة!$C$800:$C$829)*(مسودة!$C$800:$C$829=$C$817)),ROW(مسودة!$C$800:$C$829)),ROW()-ROW(AJ818)+1)),مسودة!AJ801:AJ$829)),0))</f>
        <v>27</v>
      </c>
      <c r="AK818" s="39">
        <f t="array" ref="AK818">IF($C$817="","",IFERROR(MAX(IF((ROW(مسودة!$C$800:$C$829)=SMALL(IF((ROW(مسودة!$C$800:$C$829)*(مسودة!$C$800:$C$829=$C$817)),ROW(مسودة!$C$800:$C$829)),ROW()-ROW(AK818)+1)),مسودة!AK801:AK$829)),0))</f>
        <v>4</v>
      </c>
      <c r="AL818" s="39">
        <f t="array" ref="AL818">IF($C$817="","",IFERROR(MAX(IF((ROW(مسودة!$C$800:$C$829)=SMALL(IF((ROW(مسودة!$C$800:$C$829)*(مسودة!$C$800:$C$829=$C$817)),ROW(مسودة!$C$800:$C$829)),ROW()-ROW(AL818)+1)),مسودة!AL801:AL$829)),0))</f>
        <v>10</v>
      </c>
      <c r="AM818" s="39">
        <f t="array" ref="AM818">IF($C$817="","",IFERROR(MAX(IF((ROW(مسودة!$C$800:$C$829)=SMALL(IF((ROW(مسودة!$C$800:$C$829)*(مسودة!$C$800:$C$829=$C$817)),ROW(مسودة!$C$800:$C$829)),ROW()-ROW(AM818)+1)),مسودة!AM801:AM$829)),0))</f>
        <v>14</v>
      </c>
      <c r="AN818" s="56"/>
      <c r="AO818" s="56"/>
      <c r="AP818" s="56"/>
      <c r="AQ818" s="49"/>
      <c r="AR818" s="49"/>
      <c r="AS818" s="49"/>
      <c r="AT818" s="49"/>
      <c r="AU818" s="104"/>
    </row>
    <row r="819" spans="2:47" ht="28.5" thickBot="1">
      <c r="B819" s="48"/>
      <c r="C819" s="93"/>
      <c r="D819" s="51"/>
      <c r="E819" s="51"/>
      <c r="F819" s="14" t="s">
        <v>32</v>
      </c>
      <c r="G819" s="39">
        <f t="array" ref="G819">IF($C$817="","",IFERROR(MAX(IF((ROW(مسودة!$C$800:$C$829)=SMALL(IF((ROW(مسودة!$C$800:$C$829)*(مسودة!$C$800:$C$829=$C$817)),ROW(مسودة!$C$800:$C$829)),ROW()-ROW(G819)+1)),مسودة!G802:G$829)),0))</f>
        <v>42</v>
      </c>
      <c r="H819" s="39">
        <f t="array" ref="H819">IF($C$817="","",IFERROR(MAX(IF((ROW(مسودة!$C$800:$C$829)=SMALL(IF((ROW(مسودة!$C$800:$C$829)*(مسودة!$C$800:$C$829=$C$817)),ROW(مسودة!$C$800:$C$829)),ROW()-ROW(H819)+1)),مسودة!H802:H$829)),0))</f>
        <v>94</v>
      </c>
      <c r="I819" s="39">
        <f t="array" ref="I819">IF($C$817="","",IFERROR(MAX(IF((ROW(مسودة!$C$800:$C$829)=SMALL(IF((ROW(مسودة!$C$800:$C$829)*(مسودة!$C$800:$C$829=$C$817)),ROW(مسودة!$C$800:$C$829)),ROW()-ROW(I819)+1)),مسودة!I802:I$829)),0))</f>
        <v>136</v>
      </c>
      <c r="J819" s="39">
        <f t="array" ref="J819">IF($C$817="","",IFERROR(MAX(IF((ROW(مسودة!$C$800:$C$829)=SMALL(IF((ROW(مسودة!$C$800:$C$829)*(مسودة!$C$800:$C$829=$C$817)),ROW(مسودة!$C$800:$C$829)),ROW()-ROW(J819)+1)),مسودة!J802:J$829)),0))</f>
        <v>52</v>
      </c>
      <c r="K819" s="39">
        <f t="array" ref="K819">IF($C$817="","",IFERROR(MAX(IF((ROW(مسودة!$C$800:$C$829)=SMALL(IF((ROW(مسودة!$C$800:$C$829)*(مسودة!$C$800:$C$829=$C$817)),ROW(مسودة!$C$800:$C$829)),ROW()-ROW(K819)+1)),مسودة!K802:K$829)),0))</f>
        <v>70</v>
      </c>
      <c r="L819" s="39">
        <f t="array" ref="L819">IF($C$817="","",IFERROR(MAX(IF((ROW(مسودة!$C$800:$C$829)=SMALL(IF((ROW(مسودة!$C$800:$C$829)*(مسودة!$C$800:$C$829=$C$817)),ROW(مسودة!$C$800:$C$829)),ROW()-ROW(L819)+1)),مسودة!L802:L$829)),0))</f>
        <v>122</v>
      </c>
      <c r="M819" s="39">
        <f t="array" ref="M819">IF($C$817="","",IFERROR(MAX(IF((ROW(مسودة!$C$800:$C$829)=SMALL(IF((ROW(مسودة!$C$800:$C$829)*(مسودة!$C$800:$C$829=$C$817)),ROW(مسودة!$C$800:$C$829)),ROW()-ROW(M819)+1)),مسودة!M802:M$829)),0))</f>
        <v>36</v>
      </c>
      <c r="N819" s="39">
        <f t="array" ref="N819">IF($C$817="","",IFERROR(MAX(IF((ROW(مسودة!$C$800:$C$829)=SMALL(IF((ROW(مسودة!$C$800:$C$829)*(مسودة!$C$800:$C$829=$C$817)),ROW(مسودة!$C$800:$C$829)),ROW()-ROW(N819)+1)),مسودة!N802:N$829)),0))</f>
        <v>64</v>
      </c>
      <c r="O819" s="39">
        <f t="array" ref="O819">IF($C$817="","",IFERROR(MAX(IF((ROW(مسودة!$C$800:$C$829)=SMALL(IF((ROW(مسودة!$C$800:$C$829)*(مسودة!$C$800:$C$829=$C$817)),ROW(مسودة!$C$800:$C$829)),ROW()-ROW(O819)+1)),مسودة!O802:O$829)),0))</f>
        <v>100</v>
      </c>
      <c r="P819" s="39">
        <f t="array" ref="P819">IF($C$817="","",IFERROR(MAX(IF((ROW(مسودة!$C$800:$C$829)=SMALL(IF((ROW(مسودة!$C$800:$C$829)*(مسودة!$C$800:$C$829=$C$817)),ROW(مسودة!$C$800:$C$829)),ROW()-ROW(P819)+1)),مسودة!P802:P$829)),0))</f>
        <v>29</v>
      </c>
      <c r="Q819" s="39">
        <f t="array" ref="Q819">IF($C$817="","",IFERROR(MAX(IF((ROW(مسودة!$C$800:$C$829)=SMALL(IF((ROW(مسودة!$C$800:$C$829)*(مسودة!$C$800:$C$829=$C$817)),ROW(مسودة!$C$800:$C$829)),ROW()-ROW(Q819)+1)),مسودة!Q802:Q$829)),0))</f>
        <v>35</v>
      </c>
      <c r="R819" s="39">
        <f t="array" ref="R819">IF($C$817="","",IFERROR(MAX(IF((ROW(مسودة!$C$800:$C$829)=SMALL(IF((ROW(مسودة!$C$800:$C$829)*(مسودة!$C$800:$C$829=$C$817)),ROW(مسودة!$C$800:$C$829)),ROW()-ROW(R819)+1)),مسودة!R802:R$829)),0))</f>
        <v>64</v>
      </c>
      <c r="S819" s="39">
        <f t="array" ref="S819">IF($C$817="","",IFERROR(MAX(IF((ROW(مسودة!$C$800:$C$829)=SMALL(IF((ROW(مسودة!$C$800:$C$829)*(مسودة!$C$800:$C$829=$C$817)),ROW(مسودة!$C$800:$C$829)),ROW()-ROW(S819)+1)),مسودة!S802:S$829)),0))</f>
        <v>37</v>
      </c>
      <c r="T819" s="39">
        <f t="array" ref="T819">IF($C$817="","",IFERROR(MAX(IF((ROW(مسودة!$C$800:$C$829)=SMALL(IF((ROW(مسودة!$C$800:$C$829)*(مسودة!$C$800:$C$829=$C$817)),ROW(مسودة!$C$800:$C$829)),ROW()-ROW(T819)+1)),مسودة!T802:T$829)),0))</f>
        <v>40</v>
      </c>
      <c r="U819" s="39">
        <f t="array" ref="U819">IF($C$817="","",IFERROR(MAX(IF((ROW(مسودة!$C$800:$C$829)=SMALL(IF((ROW(مسودة!$C$800:$C$829)*(مسودة!$C$800:$C$829=$C$817)),ROW(مسودة!$C$800:$C$829)),ROW()-ROW(U819)+1)),مسودة!U802:U$829)),0))</f>
        <v>77</v>
      </c>
      <c r="V819" s="39">
        <f t="array" ref="V819">IF($C$817="","",IFERROR(MAX(IF((ROW(مسودة!$C$800:$C$829)=SMALL(IF((ROW(مسودة!$C$800:$C$829)*(مسودة!$C$800:$C$829=$C$817)),ROW(مسودة!$C$800:$C$829)),ROW()-ROW(V819)+1)),مسودة!V802:V$829)),0))</f>
        <v>34</v>
      </c>
      <c r="W819" s="39">
        <f t="array" ref="W819">IF($C$817="","",IFERROR(MAX(IF((ROW(مسودة!$C$800:$C$829)=SMALL(IF((ROW(مسودة!$C$800:$C$829)*(مسودة!$C$800:$C$829=$C$817)),ROW(مسودة!$C$800:$C$829)),ROW()-ROW(W819)+1)),مسودة!W802:W$829)),0))</f>
        <v>40</v>
      </c>
      <c r="X819" s="39">
        <f t="array" ref="X819">IF($C$817="","",IFERROR(MAX(IF((ROW(مسودة!$C$800:$C$829)=SMALL(IF((ROW(مسودة!$C$800:$C$829)*(مسودة!$C$800:$C$829=$C$817)),ROW(مسودة!$C$800:$C$829)),ROW()-ROW(X819)+1)),مسودة!X802:X$829)),0))</f>
        <v>74</v>
      </c>
      <c r="Y819" s="39">
        <f t="array" ref="Y819">IF($C$817="","",IFERROR(MAX(IF((ROW(مسودة!$C$800:$C$829)=SMALL(IF((ROW(مسودة!$C$800:$C$829)*(مسودة!$C$800:$C$829=$C$817)),ROW(مسودة!$C$800:$C$829)),ROW()-ROW(Y819)+1)),مسودة!Y802:Y$829)),0))</f>
        <v>17</v>
      </c>
      <c r="Z819" s="39">
        <f t="array" ref="Z819">IF($C$817="","",IFERROR(MAX(IF((ROW(مسودة!$C$800:$C$829)=SMALL(IF((ROW(مسودة!$C$800:$C$829)*(مسودة!$C$800:$C$829=$C$817)),ROW(مسودة!$C$800:$C$829)),ROW()-ROW(Z819)+1)),مسودة!Z802:Z$829)),0))</f>
        <v>36</v>
      </c>
      <c r="AA819" s="39">
        <f t="array" ref="AA819">IF($C$817="","",IFERROR(MAX(IF((ROW(مسودة!$C$800:$C$829)=SMALL(IF((ROW(مسودة!$C$800:$C$829)*(مسودة!$C$800:$C$829=$C$817)),ROW(مسودة!$C$800:$C$829)),ROW()-ROW(AA819)+1)),مسودة!AA802:AA$829)),0))</f>
        <v>53</v>
      </c>
      <c r="AB819" s="39">
        <f t="array" ref="AB819">IF($C$817="","",IFERROR(MAX(IF((ROW(مسودة!$C$800:$C$829)=SMALL(IF((ROW(مسودة!$C$800:$C$829)*(مسودة!$C$800:$C$829=$C$817)),ROW(مسودة!$C$800:$C$829)),ROW()-ROW(AB819)+1)),مسودة!AB802:AB$829)),0))</f>
        <v>23</v>
      </c>
      <c r="AC819" s="39">
        <f t="array" ref="AC819">IF($C$817="","",IFERROR(MAX(IF((ROW(مسودة!$C$800:$C$829)=SMALL(IF((ROW(مسودة!$C$800:$C$829)*(مسودة!$C$800:$C$829=$C$817)),ROW(مسودة!$C$800:$C$829)),ROW()-ROW(AC819)+1)),مسودة!AC802:AC$829)),0))</f>
        <v>32</v>
      </c>
      <c r="AD819" s="39">
        <f t="array" ref="AD819">IF($C$817="","",IFERROR(MAX(IF((ROW(مسودة!$C$800:$C$829)=SMALL(IF((ROW(مسودة!$C$800:$C$829)*(مسودة!$C$800:$C$829=$C$817)),ROW(مسودة!$C$800:$C$829)),ROW()-ROW(AD819)+1)),مسودة!AD802:AD$829)),0))</f>
        <v>55</v>
      </c>
      <c r="AE819" s="39">
        <f t="array" ref="AE819">IF($C$817="","",IFERROR(MAX(IF((ROW(مسودة!$C$800:$C$829)=SMALL(IF((ROW(مسودة!$C$800:$C$829)*(مسودة!$C$800:$C$829=$C$817)),ROW(مسودة!$C$800:$C$829)),ROW()-ROW(AE819)+1)),مسودة!AE802:AE$829)),0))</f>
        <v>21</v>
      </c>
      <c r="AF819" s="39">
        <f t="array" ref="AF819">IF($C$817="","",IFERROR(MAX(IF((ROW(مسودة!$C$800:$C$829)=SMALL(IF((ROW(مسودة!$C$800:$C$829)*(مسودة!$C$800:$C$829=$C$817)),ROW(مسودة!$C$800:$C$829)),ROW()-ROW(AF819)+1)),مسودة!AF802:AF$829)),0))</f>
        <v>30</v>
      </c>
      <c r="AG819" s="39">
        <f t="array" ref="AG819">IF($C$817="","",IFERROR(MAX(IF((ROW(مسودة!$C$800:$C$829)=SMALL(IF((ROW(مسودة!$C$800:$C$829)*(مسودة!$C$800:$C$829=$C$817)),ROW(مسودة!$C$800:$C$829)),ROW()-ROW(AG819)+1)),مسودة!AG802:AG$829)),0))</f>
        <v>51</v>
      </c>
      <c r="AH819" s="39">
        <f t="array" ref="AH819">IF($C$817="","",IFERROR(MAX(IF((ROW(مسودة!$C$800:$C$829)=SMALL(IF((ROW(مسودة!$C$800:$C$829)*(مسودة!$C$800:$C$829=$C$817)),ROW(مسودة!$C$800:$C$829)),ROW()-ROW(AH819)+1)),مسودة!AH802:AH$829)),0))</f>
        <v>18</v>
      </c>
      <c r="AI819" s="39">
        <f t="array" ref="AI819">IF($C$817="","",IFERROR(MAX(IF((ROW(مسودة!$C$800:$C$829)=SMALL(IF((ROW(مسودة!$C$800:$C$829)*(مسودة!$C$800:$C$829=$C$817)),ROW(مسودة!$C$800:$C$829)),ROW()-ROW(AI819)+1)),مسودة!AI802:AI$829)),0))</f>
        <v>33</v>
      </c>
      <c r="AJ819" s="39">
        <f t="array" ref="AJ819">IF($C$817="","",IFERROR(MAX(IF((ROW(مسودة!$C$800:$C$829)=SMALL(IF((ROW(مسودة!$C$800:$C$829)*(مسودة!$C$800:$C$829=$C$817)),ROW(مسودة!$C$800:$C$829)),ROW()-ROW(AJ819)+1)),مسودة!AJ802:AJ$829)),0))</f>
        <v>51</v>
      </c>
      <c r="AK819" s="39">
        <f t="array" ref="AK819">IF($C$817="","",IFERROR(MAX(IF((ROW(مسودة!$C$800:$C$829)=SMALL(IF((ROW(مسودة!$C$800:$C$829)*(مسودة!$C$800:$C$829=$C$817)),ROW(مسودة!$C$800:$C$829)),ROW()-ROW(AK819)+1)),مسودة!AK802:AK$829)),0))</f>
        <v>7</v>
      </c>
      <c r="AL819" s="39">
        <f t="array" ref="AL819">IF($C$817="","",IFERROR(MAX(IF((ROW(مسودة!$C$800:$C$829)=SMALL(IF((ROW(مسودة!$C$800:$C$829)*(مسودة!$C$800:$C$829=$C$817)),ROW(مسودة!$C$800:$C$829)),ROW()-ROW(AL819)+1)),مسودة!AL802:AL$829)),0))</f>
        <v>14</v>
      </c>
      <c r="AM819" s="39">
        <f t="array" ref="AM819">IF($C$817="","",IFERROR(MAX(IF((ROW(مسودة!$C$800:$C$829)=SMALL(IF((ROW(مسودة!$C$800:$C$829)*(مسودة!$C$800:$C$829=$C$817)),ROW(مسودة!$C$800:$C$829)),ROW()-ROW(AM819)+1)),مسودة!AM802:AM$829)),0))</f>
        <v>21</v>
      </c>
      <c r="AN819" s="39">
        <f t="array" ref="AN819">IF($C817="","",IFERROR(MAX(IF((ROW(مسودة!$C$800:$C$829)=SMALL(IF((ROW(مسودة!$C$800:$C$829)*(مسودة!$C$800:$C$829=$C817)),ROW(مسودة!$C$800:$C$829)),ROW()-ROW(AN819)+1)),مسودة!AN$802:AN$829)),0))</f>
        <v>804</v>
      </c>
      <c r="AO819" s="39">
        <f t="array" ref="AO819">IF($C817="","",IFERROR(MAX(IF((ROW(مسودة!$C$800:$C$829)=SMALL(IF((ROW(مسودة!$C$800:$C$829)*(مسودة!$C$800:$C$829=$C817)),ROW(مسودة!$C$800:$C$829)),ROW()-ROW(AO819)+1)),مسودة!AO$802:AO$829)),0))</f>
        <v>60.909090909090914</v>
      </c>
      <c r="AP819" s="39" t="str">
        <f>IF(AO819&lt;50,"   ",IF(AO819&lt;65,"مقبول",IF(AO819&lt;75,"جيد",IF(AO819&lt;85,"جيدجداً",IF(AO819&lt;=100,"ممتاز","")))))</f>
        <v>مقبول</v>
      </c>
      <c r="AQ819" s="49"/>
      <c r="AR819" s="49"/>
      <c r="AS819" s="49"/>
      <c r="AT819" s="49"/>
      <c r="AU819" s="105"/>
    </row>
    <row r="820" spans="2:47" ht="28.5" customHeight="1" thickBot="1">
      <c r="B820" s="48">
        <f>B817+1</f>
        <v>182</v>
      </c>
      <c r="C820" s="98">
        <f t="array" ref="C820">IF(ISERROR(INDEX(مسودة!$C$800:$AV$829,SMALL(IF((مسودة!$AV$800:$AV$829="ناجح"),ROW(مسودة!$C$800:$AV$829)-MIN(ROW(مسودة!$C$800:$AV$829))+1,""),ROW(A2)),COLUMN(A2))),"",INDEX(مسودة!$C$800:$AV$829,SMALL(IF((مسودة!$AV$800:$AV$829="ناجح"),ROW(مسودة!$C$800:$AV$829)-MIN(ROW(مسودة!$C$800:$AV$829))+1,""),ROW(A2)),COLUMN(A2)))</f>
        <v>673</v>
      </c>
      <c r="D820" s="95" t="str">
        <f>IF(C820&lt;&gt;"",VLOOKUP(C820,مسودة!$C$800:$D$829,2,0),"")</f>
        <v xml:space="preserve">احمد  علي </v>
      </c>
      <c r="E820" s="95">
        <f>IF(C820&lt;&gt;"",VLOOKUP(C820,مسودة!$C$800:$E$829,3,0),"")</f>
        <v>295</v>
      </c>
      <c r="F820" s="11" t="s">
        <v>30</v>
      </c>
      <c r="G820" s="39">
        <f t="array" ref="G820">IF($C$820="","",IFERROR(MAX(IF((ROW(مسودة!$C$800:$C$829)=SMALL(IF((ROW(مسودة!$C$800:$C$829)*(مسودة!$C$800:$C$829=$C$820)),ROW(مسودة!$C$800:$C$829)),ROW()-ROW(G820)+1)),مسودة!G800:G$829)),0))</f>
        <v>26</v>
      </c>
      <c r="H820" s="39">
        <f t="array" ref="H820">IF($C$820="","",IFERROR(MAX(IF((ROW(مسودة!$C$800:$C$829)=SMALL(IF((ROW(مسودة!$C$800:$C$829)*(مسودة!$C$800:$C$829=$C$820)),ROW(مسودة!$C$800:$C$829)),ROW()-ROW(H820)+1)),مسودة!H800:H$829)),0))</f>
        <v>49</v>
      </c>
      <c r="I820" s="39">
        <f t="array" ref="I820">IF($C$820="","",IFERROR(MAX(IF((ROW(مسودة!$C$800:$C$829)=SMALL(IF((ROW(مسودة!$C$800:$C$829)*(مسودة!$C$800:$C$829=$C$820)),ROW(مسودة!$C$800:$C$829)),ROW()-ROW(I820)+1)),مسودة!I800:I$829)),0))</f>
        <v>75</v>
      </c>
      <c r="J820" s="39">
        <f t="array" ref="J820">IF($C$820="","",IFERROR(MAX(IF((ROW(مسودة!$C$800:$C$829)=SMALL(IF((ROW(مسودة!$C$800:$C$829)*(مسودة!$C$800:$C$829=$C$820)),ROW(مسودة!$C$800:$C$829)),ROW()-ROW(J820)+1)),مسودة!J800:J$829)),0))</f>
        <v>29</v>
      </c>
      <c r="K820" s="39">
        <f t="array" ref="K820">IF($C$820="","",IFERROR(MAX(IF((ROW(مسودة!$C$800:$C$829)=SMALL(IF((ROW(مسودة!$C$800:$C$829)*(مسودة!$C$800:$C$829=$C$820)),ROW(مسودة!$C$800:$C$829)),ROW()-ROW(K820)+1)),مسودة!K800:K$829)),0))</f>
        <v>28</v>
      </c>
      <c r="L820" s="39">
        <f t="array" ref="L820">IF($C$820="","",IFERROR(MAX(IF((ROW(مسودة!$C$800:$C$829)=SMALL(IF((ROW(مسودة!$C$800:$C$829)*(مسودة!$C$800:$C$829=$C$820)),ROW(مسودة!$C$800:$C$829)),ROW()-ROW(L820)+1)),مسودة!L800:L$829)),0))</f>
        <v>57</v>
      </c>
      <c r="M820" s="39">
        <f t="array" ref="M820">IF($C$820="","",IFERROR(MAX(IF((ROW(مسودة!$C$800:$C$829)=SMALL(IF((ROW(مسودة!$C$800:$C$829)*(مسودة!$C$800:$C$829=$C$820)),ROW(مسودة!$C$800:$C$829)),ROW()-ROW(M820)+1)),مسودة!M800:M$829)),0))</f>
        <v>15</v>
      </c>
      <c r="N820" s="39">
        <f t="array" ref="N820">IF($C$820="","",IFERROR(MAX(IF((ROW(مسودة!$C$800:$C$829)=SMALL(IF((ROW(مسودة!$C$800:$C$829)*(مسودة!$C$800:$C$829=$C$820)),ROW(مسودة!$C$800:$C$829)),ROW()-ROW(N820)+1)),مسودة!N800:N$829)),0))</f>
        <v>30</v>
      </c>
      <c r="O820" s="39">
        <f t="array" ref="O820">IF($C$820="","",IFERROR(MAX(IF((ROW(مسودة!$C$800:$C$829)=SMALL(IF((ROW(مسودة!$C$800:$C$829)*(مسودة!$C$800:$C$829=$C$820)),ROW(مسودة!$C$800:$C$829)),ROW()-ROW(O820)+1)),مسودة!O800:O$829)),0))</f>
        <v>45</v>
      </c>
      <c r="P820" s="39">
        <f t="array" ref="P820">IF($C$820="","",IFERROR(MAX(IF((ROW(مسودة!$C$800:$C$829)=SMALL(IF((ROW(مسودة!$C$800:$C$829)*(مسودة!$C$800:$C$829=$C$820)),ROW(مسودة!$C$800:$C$829)),ROW()-ROW(P820)+1)),مسودة!P800:P$829)),0))</f>
        <v>17</v>
      </c>
      <c r="Q820" s="39">
        <f t="array" ref="Q820">IF($C$820="","",IFERROR(MAX(IF((ROW(مسودة!$C$800:$C$829)=SMALL(IF((ROW(مسودة!$C$800:$C$829)*(مسودة!$C$800:$C$829=$C$820)),ROW(مسودة!$C$800:$C$829)),ROW()-ROW(Q820)+1)),مسودة!Q800:Q$829)),0))</f>
        <v>13</v>
      </c>
      <c r="R820" s="39">
        <f t="array" ref="R820">IF($C$820="","",IFERROR(MAX(IF((ROW(مسودة!$C$800:$C$829)=SMALL(IF((ROW(مسودة!$C$800:$C$829)*(مسودة!$C$800:$C$829=$C$820)),ROW(مسودة!$C$800:$C$829)),ROW()-ROW(R820)+1)),مسودة!R800:R$829)),0))</f>
        <v>30</v>
      </c>
      <c r="S820" s="39">
        <f t="array" ref="S820">IF($C$820="","",IFERROR(MAX(IF((ROW(مسودة!$C$800:$C$829)=SMALL(IF((ROW(مسودة!$C$800:$C$829)*(مسودة!$C$800:$C$829=$C$820)),ROW(مسودة!$C$800:$C$829)),ROW()-ROW(S820)+1)),مسودة!S800:S$829)),0))</f>
        <v>16</v>
      </c>
      <c r="T820" s="39">
        <f t="array" ref="T820">IF($C$820="","",IFERROR(MAX(IF((ROW(مسودة!$C$800:$C$829)=SMALL(IF((ROW(مسودة!$C$800:$C$829)*(مسودة!$C$800:$C$829=$C$820)),ROW(مسودة!$C$800:$C$829)),ROW()-ROW(T820)+1)),مسودة!T800:T$829)),0))</f>
        <v>18</v>
      </c>
      <c r="U820" s="39">
        <f t="array" ref="U820">IF($C$820="","",IFERROR(MAX(IF((ROW(مسودة!$C$800:$C$829)=SMALL(IF((ROW(مسودة!$C$800:$C$829)*(مسودة!$C$800:$C$829=$C$820)),ROW(مسودة!$C$800:$C$829)),ROW()-ROW(U820)+1)),مسودة!U800:U$829)),0))</f>
        <v>34</v>
      </c>
      <c r="V820" s="39">
        <f t="array" ref="V820">IF($C$820="","",IFERROR(MAX(IF((ROW(مسودة!$C$800:$C$829)=SMALL(IF((ROW(مسودة!$C$800:$C$829)*(مسودة!$C$800:$C$829=$C$820)),ROW(مسودة!$C$800:$C$829)),ROW()-ROW(V820)+1)),مسودة!V800:V$829)),0))</f>
        <v>19</v>
      </c>
      <c r="W820" s="39">
        <f t="array" ref="W820">IF($C$820="","",IFERROR(MAX(IF((ROW(مسودة!$C$800:$C$829)=SMALL(IF((ROW(مسودة!$C$800:$C$829)*(مسودة!$C$800:$C$829=$C$820)),ROW(مسودة!$C$800:$C$829)),ROW()-ROW(W820)+1)),مسودة!W800:W$829)),0))</f>
        <v>30</v>
      </c>
      <c r="X820" s="39">
        <f t="array" ref="X820">IF($C$820="","",IFERROR(MAX(IF((ROW(مسودة!$C$800:$C$829)=SMALL(IF((ROW(مسودة!$C$800:$C$829)*(مسودة!$C$800:$C$829=$C$820)),ROW(مسودة!$C$800:$C$829)),ROW()-ROW(X820)+1)),مسودة!X800:X$829)),0))</f>
        <v>49</v>
      </c>
      <c r="Y820" s="39">
        <f t="array" ref="Y820">IF($C$820="","",IFERROR(MAX(IF((ROW(مسودة!$C$800:$C$829)=SMALL(IF((ROW(مسودة!$C$800:$C$829)*(مسودة!$C$800:$C$829=$C$820)),ROW(مسودة!$C$800:$C$829)),ROW()-ROW(Y820)+1)),مسودة!Y800:Y$829)),0))</f>
        <v>6</v>
      </c>
      <c r="Z820" s="39">
        <f t="array" ref="Z820">IF($C$820="","",IFERROR(MAX(IF((ROW(مسودة!$C$800:$C$829)=SMALL(IF((ROW(مسودة!$C$800:$C$829)*(مسودة!$C$800:$C$829=$C$820)),ROW(مسودة!$C$800:$C$829)),ROW()-ROW(Z820)+1)),مسودة!Z800:Z$829)),0))</f>
        <v>20</v>
      </c>
      <c r="AA820" s="39">
        <f t="array" ref="AA820">IF($C$820="","",IFERROR(MAX(IF((ROW(مسودة!$C$800:$C$829)=SMALL(IF((ROW(مسودة!$C$800:$C$829)*(مسودة!$C$800:$C$829=$C$820)),ROW(مسودة!$C$800:$C$829)),ROW()-ROW(AA820)+1)),مسودة!AA800:AA$829)),0))</f>
        <v>26</v>
      </c>
      <c r="AB820" s="39">
        <f t="array" ref="AB820">IF($C$820="","",IFERROR(MAX(IF((ROW(مسودة!$C$800:$C$829)=SMALL(IF((ROW(مسودة!$C$800:$C$829)*(مسودة!$C$800:$C$829=$C$820)),ROW(مسودة!$C$800:$C$829)),ROW()-ROW(AB820)+1)),مسودة!AB800:AB$829)),0))</f>
        <v>16</v>
      </c>
      <c r="AC820" s="39">
        <f t="array" ref="AC820">IF($C$820="","",IFERROR(MAX(IF((ROW(مسودة!$C$800:$C$829)=SMALL(IF((ROW(مسودة!$C$800:$C$829)*(مسودة!$C$800:$C$829=$C$820)),ROW(مسودة!$C$800:$C$829)),ROW()-ROW(AC820)+1)),مسودة!AC800:AC$829)),0))</f>
        <v>14</v>
      </c>
      <c r="AD820" s="39">
        <f t="array" ref="AD820">IF($C$820="","",IFERROR(MAX(IF((ROW(مسودة!$C$800:$C$829)=SMALL(IF((ROW(مسودة!$C$800:$C$829)*(مسودة!$C$800:$C$829=$C$820)),ROW(مسودة!$C$800:$C$829)),ROW()-ROW(AD820)+1)),مسودة!AD800:AD$829)),0))</f>
        <v>30</v>
      </c>
      <c r="AE820" s="39">
        <f t="array" ref="AE820">IF($C$820="","",IFERROR(MAX(IF((ROW(مسودة!$C$800:$C$829)=SMALL(IF((ROW(مسودة!$C$800:$C$829)*(مسودة!$C$800:$C$829=$C$820)),ROW(مسودة!$C$800:$C$829)),ROW()-ROW(AE820)+1)),مسودة!AE800:AE$829)),0))</f>
        <v>11</v>
      </c>
      <c r="AF820" s="39">
        <f t="array" ref="AF820">IF($C$820="","",IFERROR(MAX(IF((ROW(مسودة!$C$800:$C$829)=SMALL(IF((ROW(مسودة!$C$800:$C$829)*(مسودة!$C$800:$C$829=$C$820)),ROW(مسودة!$C$800:$C$829)),ROW()-ROW(AF820)+1)),مسودة!AF800:AF$829)),0))</f>
        <v>9</v>
      </c>
      <c r="AG820" s="39">
        <f t="array" ref="AG820">IF($C$820="","",IFERROR(MAX(IF((ROW(مسودة!$C$800:$C$829)=SMALL(IF((ROW(مسودة!$C$800:$C$829)*(مسودة!$C$800:$C$829=$C$820)),ROW(مسودة!$C$800:$C$829)),ROW()-ROW(AG820)+1)),مسودة!AG800:AG$829)),0))</f>
        <v>20</v>
      </c>
      <c r="AH820" s="39">
        <f t="array" ref="AH820">IF($C$820="","",IFERROR(MAX(IF((ROW(مسودة!$C$800:$C$829)=SMALL(IF((ROW(مسودة!$C$800:$C$829)*(مسودة!$C$800:$C$829=$C$820)),ROW(مسودة!$C$800:$C$829)),ROW()-ROW(AH820)+1)),مسودة!AH800:AH$829)),0))</f>
        <v>9</v>
      </c>
      <c r="AI820" s="39">
        <f t="array" ref="AI820">IF($C$820="","",IFERROR(MAX(IF((ROW(مسودة!$C$800:$C$829)=SMALL(IF((ROW(مسودة!$C$800:$C$829)*(مسودة!$C$800:$C$829=$C$820)),ROW(مسودة!$C$800:$C$829)),ROW()-ROW(AI820)+1)),مسودة!AI800:AI$829)),0))</f>
        <v>9</v>
      </c>
      <c r="AJ820" s="39">
        <f t="array" ref="AJ820">IF($C$820="","",IFERROR(MAX(IF((ROW(مسودة!$C$800:$C$829)=SMALL(IF((ROW(مسودة!$C$800:$C$829)*(مسودة!$C$800:$C$829=$C$820)),ROW(مسودة!$C$800:$C$829)),ROW()-ROW(AJ820)+1)),مسودة!AJ800:AJ$829)),0))</f>
        <v>18</v>
      </c>
      <c r="AK820" s="39">
        <f t="array" ref="AK820">IF($C$820="","",IFERROR(MAX(IF((ROW(مسودة!$C$800:$C$829)=SMALL(IF((ROW(مسودة!$C$800:$C$829)*(مسودة!$C$800:$C$829=$C$820)),ROW(مسودة!$C$800:$C$829)),ROW()-ROW(AK820)+1)),مسودة!AK800:AK$829)),0))</f>
        <v>6</v>
      </c>
      <c r="AL820" s="39">
        <f t="array" ref="AL820">IF($C$820="","",IFERROR(MAX(IF((ROW(مسودة!$C$800:$C$829)=SMALL(IF((ROW(مسودة!$C$800:$C$829)*(مسودة!$C$800:$C$829=$C$820)),ROW(مسودة!$C$800:$C$829)),ROW()-ROW(AL820)+1)),مسودة!AL800:AL$829)),0))</f>
        <v>7</v>
      </c>
      <c r="AM820" s="39">
        <f t="array" ref="AM820">IF($C$820="","",IFERROR(MAX(IF((ROW(مسودة!$C$800:$C$829)=SMALL(IF((ROW(مسودة!$C$800:$C$829)*(مسودة!$C$800:$C$829=$C$820)),ROW(مسودة!$C$800:$C$829)),ROW()-ROW(AM820)+1)),مسودة!AM800:AM$829)),0))</f>
        <v>13</v>
      </c>
      <c r="AN820" s="62"/>
      <c r="AO820" s="62"/>
      <c r="AP820" s="55"/>
      <c r="AQ820" s="49"/>
      <c r="AR820" s="49"/>
      <c r="AS820" s="49"/>
      <c r="AT820" s="49"/>
      <c r="AU820" s="103" t="str">
        <f>IFERROR(LOOKUP(2,1/((مسودة!$C$800:$C$829=C820)*(مسودة!$F$800:$F$829=F820)),مسودة!$AV$800:$AV$829),"")</f>
        <v>ناجح</v>
      </c>
    </row>
    <row r="821" spans="2:47" ht="28.5" customHeight="1" thickBot="1">
      <c r="B821" s="48"/>
      <c r="C821" s="99"/>
      <c r="D821" s="51"/>
      <c r="E821" s="51"/>
      <c r="F821" s="11" t="s">
        <v>31</v>
      </c>
      <c r="G821" s="39">
        <f t="array" ref="G821">IF($C$820="","",IFERROR(MAX(IF((ROW(مسودة!$C$800:$C$829)=SMALL(IF((ROW(مسودة!$C$800:$C$829)*(مسودة!$C$800:$C$829=$C$820)),ROW(مسودة!$C$800:$C$829)),ROW()-ROW(G821)+1)),مسودة!G801:G$829)),0))</f>
        <v>27</v>
      </c>
      <c r="H821" s="39">
        <f t="array" ref="H821">IF($C$820="","",IFERROR(MAX(IF((ROW(مسودة!$C$800:$C$829)=SMALL(IF((ROW(مسودة!$C$800:$C$829)*(مسودة!$C$800:$C$829=$C$820)),ROW(مسودة!$C$800:$C$829)),ROW()-ROW(H821)+1)),مسودة!H801:H$829)),0))</f>
        <v>61</v>
      </c>
      <c r="I821" s="39">
        <f t="array" ref="I821">IF($C$820="","",IFERROR(MAX(IF((ROW(مسودة!$C$800:$C$829)=SMALL(IF((ROW(مسودة!$C$800:$C$829)*(مسودة!$C$800:$C$829=$C$820)),ROW(مسودة!$C$800:$C$829)),ROW()-ROW(I821)+1)),مسودة!I801:I$829)),0))</f>
        <v>88</v>
      </c>
      <c r="J821" s="39">
        <f t="array" ref="J821">IF($C$820="","",IFERROR(MAX(IF((ROW(مسودة!$C$800:$C$829)=SMALL(IF((ROW(مسودة!$C$800:$C$829)*(مسودة!$C$800:$C$829=$C$820)),ROW(مسودة!$C$800:$C$829)),ROW()-ROW(J821)+1)),مسودة!J801:J$829)),0))</f>
        <v>28</v>
      </c>
      <c r="K821" s="39">
        <f t="array" ref="K821">IF($C$820="","",IFERROR(MAX(IF((ROW(مسودة!$C$800:$C$829)=SMALL(IF((ROW(مسودة!$C$800:$C$829)*(مسودة!$C$800:$C$829=$C$820)),ROW(مسودة!$C$800:$C$829)),ROW()-ROW(K821)+1)),مسودة!K801:K$829)),0))</f>
        <v>28</v>
      </c>
      <c r="L821" s="39">
        <f t="array" ref="L821">IF($C$820="","",IFERROR(MAX(IF((ROW(مسودة!$C$800:$C$829)=SMALL(IF((ROW(مسودة!$C$800:$C$829)*(مسودة!$C$800:$C$829=$C$820)),ROW(مسودة!$C$800:$C$829)),ROW()-ROW(L821)+1)),مسودة!L801:L$829)),0))</f>
        <v>56</v>
      </c>
      <c r="M821" s="39">
        <f t="array" ref="M821">IF($C$820="","",IFERROR(MAX(IF((ROW(مسودة!$C$800:$C$829)=SMALL(IF((ROW(مسودة!$C$800:$C$829)*(مسودة!$C$800:$C$829=$C$820)),ROW(مسودة!$C$800:$C$829)),ROW()-ROW(M821)+1)),مسودة!M801:M$829)),0))</f>
        <v>18</v>
      </c>
      <c r="N821" s="39">
        <f t="array" ref="N821">IF($C$820="","",IFERROR(MAX(IF((ROW(مسودة!$C$800:$C$829)=SMALL(IF((ROW(مسودة!$C$800:$C$829)*(مسودة!$C$800:$C$829=$C$820)),ROW(مسودة!$C$800:$C$829)),ROW()-ROW(N821)+1)),مسودة!N801:N$829)),0))</f>
        <v>37</v>
      </c>
      <c r="O821" s="39">
        <f t="array" ref="O821">IF($C$820="","",IFERROR(MAX(IF((ROW(مسودة!$C$800:$C$829)=SMALL(IF((ROW(مسودة!$C$800:$C$829)*(مسودة!$C$800:$C$829=$C$820)),ROW(مسودة!$C$800:$C$829)),ROW()-ROW(O821)+1)),مسودة!O801:O$829)),0))</f>
        <v>55</v>
      </c>
      <c r="P821" s="39">
        <f t="array" ref="P821">IF($C$820="","",IFERROR(MAX(IF((ROW(مسودة!$C$800:$C$829)=SMALL(IF((ROW(مسودة!$C$800:$C$829)*(مسودة!$C$800:$C$829=$C$820)),ROW(مسودة!$C$800:$C$829)),ROW()-ROW(P821)+1)),مسودة!P801:P$829)),0))</f>
        <v>14</v>
      </c>
      <c r="Q821" s="39">
        <f t="array" ref="Q821">IF($C$820="","",IFERROR(MAX(IF((ROW(مسودة!$C$800:$C$829)=SMALL(IF((ROW(مسودة!$C$800:$C$829)*(مسودة!$C$800:$C$829=$C$820)),ROW(مسودة!$C$800:$C$829)),ROW()-ROW(Q821)+1)),مسودة!Q801:Q$829)),0))</f>
        <v>16</v>
      </c>
      <c r="R821" s="39">
        <f t="array" ref="R821">IF($C$820="","",IFERROR(MAX(IF((ROW(مسودة!$C$800:$C$829)=SMALL(IF((ROW(مسودة!$C$800:$C$829)*(مسودة!$C$800:$C$829=$C$820)),ROW(مسودة!$C$800:$C$829)),ROW()-ROW(R821)+1)),مسودة!R801:R$829)),0))</f>
        <v>30</v>
      </c>
      <c r="S821" s="39">
        <f t="array" ref="S821">IF($C$820="","",IFERROR(MAX(IF((ROW(مسودة!$C$800:$C$829)=SMALL(IF((ROW(مسودة!$C$800:$C$829)*(مسودة!$C$800:$C$829=$C$820)),ROW(مسودة!$C$800:$C$829)),ROW()-ROW(S821)+1)),مسودة!S801:S$829)),0))</f>
        <v>18</v>
      </c>
      <c r="T821" s="39">
        <f t="array" ref="T821">IF($C$820="","",IFERROR(MAX(IF((ROW(مسودة!$C$800:$C$829)=SMALL(IF((ROW(مسودة!$C$800:$C$829)*(مسودة!$C$800:$C$829=$C$820)),ROW(مسودة!$C$800:$C$829)),ROW()-ROW(T821)+1)),مسودة!T801:T$829)),0))</f>
        <v>14</v>
      </c>
      <c r="U821" s="39">
        <f t="array" ref="U821">IF($C$820="","",IFERROR(MAX(IF((ROW(مسودة!$C$800:$C$829)=SMALL(IF((ROW(مسودة!$C$800:$C$829)*(مسودة!$C$800:$C$829=$C$820)),ROW(مسودة!$C$800:$C$829)),ROW()-ROW(U821)+1)),مسودة!U801:U$829)),0))</f>
        <v>32</v>
      </c>
      <c r="V821" s="39">
        <f t="array" ref="V821">IF($C$820="","",IFERROR(MAX(IF((ROW(مسودة!$C$800:$C$829)=SMALL(IF((ROW(مسودة!$C$800:$C$829)*(مسودة!$C$800:$C$829=$C$820)),ROW(مسودة!$C$800:$C$829)),ROW()-ROW(V821)+1)),مسودة!V801:V$829)),0))</f>
        <v>16</v>
      </c>
      <c r="W821" s="39">
        <f t="array" ref="W821">IF($C$820="","",IFERROR(MAX(IF((ROW(مسودة!$C$800:$C$829)=SMALL(IF((ROW(مسودة!$C$800:$C$829)*(مسودة!$C$800:$C$829=$C$820)),ROW(مسودة!$C$800:$C$829)),ROW()-ROW(W821)+1)),مسودة!W801:W$829)),0))</f>
        <v>19</v>
      </c>
      <c r="X821" s="39">
        <f t="array" ref="X821">IF($C$820="","",IFERROR(MAX(IF((ROW(مسودة!$C$800:$C$829)=SMALL(IF((ROW(مسودة!$C$800:$C$829)*(مسودة!$C$800:$C$829=$C$820)),ROW(مسودة!$C$800:$C$829)),ROW()-ROW(X821)+1)),مسودة!X801:X$829)),0))</f>
        <v>35</v>
      </c>
      <c r="Y821" s="39">
        <f t="array" ref="Y821">IF($C$820="","",IFERROR(MAX(IF((ROW(مسودة!$C$800:$C$829)=SMALL(IF((ROW(مسودة!$C$800:$C$829)*(مسودة!$C$800:$C$829=$C$820)),ROW(مسودة!$C$800:$C$829)),ROW()-ROW(Y821)+1)),مسودة!Y801:Y$829)),0))</f>
        <v>6</v>
      </c>
      <c r="Z821" s="39">
        <f t="array" ref="Z821">IF($C$820="","",IFERROR(MAX(IF((ROW(مسودة!$C$800:$C$829)=SMALL(IF((ROW(مسودة!$C$800:$C$829)*(مسودة!$C$800:$C$829=$C$820)),ROW(مسودة!$C$800:$C$829)),ROW()-ROW(Z821)+1)),مسودة!Z801:Z$829)),0))</f>
        <v>21</v>
      </c>
      <c r="AA821" s="39">
        <f t="array" ref="AA821">IF($C$820="","",IFERROR(MAX(IF((ROW(مسودة!$C$800:$C$829)=SMALL(IF((ROW(مسودة!$C$800:$C$829)*(مسودة!$C$800:$C$829=$C$820)),ROW(مسودة!$C$800:$C$829)),ROW()-ROW(AA821)+1)),مسودة!AA801:AA$829)),0))</f>
        <v>27</v>
      </c>
      <c r="AB821" s="39">
        <f t="array" ref="AB821">IF($C$820="","",IFERROR(MAX(IF((ROW(مسودة!$C$800:$C$829)=SMALL(IF((ROW(مسودة!$C$800:$C$829)*(مسودة!$C$800:$C$829=$C$820)),ROW(مسودة!$C$800:$C$829)),ROW()-ROW(AB821)+1)),مسودة!AB801:AB$829)),0))</f>
        <v>12</v>
      </c>
      <c r="AC821" s="39">
        <f t="array" ref="AC821">IF($C$820="","",IFERROR(MAX(IF((ROW(مسودة!$C$800:$C$829)=SMALL(IF((ROW(مسودة!$C$800:$C$829)*(مسودة!$C$800:$C$829=$C$820)),ROW(مسودة!$C$800:$C$829)),ROW()-ROW(AC821)+1)),مسودة!AC801:AC$829)),0))</f>
        <v>17</v>
      </c>
      <c r="AD821" s="39">
        <f t="array" ref="AD821">IF($C$820="","",IFERROR(MAX(IF((ROW(مسودة!$C$800:$C$829)=SMALL(IF((ROW(مسودة!$C$800:$C$829)*(مسودة!$C$800:$C$829=$C$820)),ROW(مسودة!$C$800:$C$829)),ROW()-ROW(AD821)+1)),مسودة!AD801:AD$829)),0))</f>
        <v>29</v>
      </c>
      <c r="AE821" s="39">
        <f t="array" ref="AE821">IF($C$820="","",IFERROR(MAX(IF((ROW(مسودة!$C$800:$C$829)=SMALL(IF((ROW(مسودة!$C$800:$C$829)*(مسودة!$C$800:$C$829=$C$820)),ROW(مسودة!$C$800:$C$829)),ROW()-ROW(AE821)+1)),مسودة!AE801:AE$829)),0))</f>
        <v>11</v>
      </c>
      <c r="AF821" s="39">
        <f t="array" ref="AF821">IF($C$820="","",IFERROR(MAX(IF((ROW(مسودة!$C$800:$C$829)=SMALL(IF((ROW(مسودة!$C$800:$C$829)*(مسودة!$C$800:$C$829=$C$820)),ROW(مسودة!$C$800:$C$829)),ROW()-ROW(AF821)+1)),مسودة!AF801:AF$829)),0))</f>
        <v>18</v>
      </c>
      <c r="AG821" s="39">
        <f t="array" ref="AG821">IF($C$820="","",IFERROR(MAX(IF((ROW(مسودة!$C$800:$C$829)=SMALL(IF((ROW(مسودة!$C$800:$C$829)*(مسودة!$C$800:$C$829=$C$820)),ROW(مسودة!$C$800:$C$829)),ROW()-ROW(AG821)+1)),مسودة!AG801:AG$829)),0))</f>
        <v>29</v>
      </c>
      <c r="AH821" s="39">
        <f t="array" ref="AH821">IF($C$820="","",IFERROR(MAX(IF((ROW(مسودة!$C$800:$C$829)=SMALL(IF((ROW(مسودة!$C$800:$C$829)*(مسودة!$C$800:$C$829=$C$820)),ROW(مسودة!$C$800:$C$829)),ROW()-ROW(AH821)+1)),مسودة!AH801:AH$829)),0))</f>
        <v>9</v>
      </c>
      <c r="AI821" s="39">
        <f t="array" ref="AI821">IF($C$820="","",IFERROR(MAX(IF((ROW(مسودة!$C$800:$C$829)=SMALL(IF((ROW(مسودة!$C$800:$C$829)*(مسودة!$C$800:$C$829=$C$820)),ROW(مسودة!$C$800:$C$829)),ROW()-ROW(AI821)+1)),مسودة!AI801:AI$829)),0))</f>
        <v>16</v>
      </c>
      <c r="AJ821" s="39">
        <f t="array" ref="AJ821">IF($C$820="","",IFERROR(MAX(IF((ROW(مسودة!$C$800:$C$829)=SMALL(IF((ROW(مسودة!$C$800:$C$829)*(مسودة!$C$800:$C$829=$C$820)),ROW(مسودة!$C$800:$C$829)),ROW()-ROW(AJ821)+1)),مسودة!AJ801:AJ$829)),0))</f>
        <v>25</v>
      </c>
      <c r="AK821" s="39">
        <f t="array" ref="AK821">IF($C$820="","",IFERROR(MAX(IF((ROW(مسودة!$C$800:$C$829)=SMALL(IF((ROW(مسودة!$C$800:$C$829)*(مسودة!$C$800:$C$829=$C$820)),ROW(مسودة!$C$800:$C$829)),ROW()-ROW(AK821)+1)),مسودة!AK801:AK$829)),0))</f>
        <v>5</v>
      </c>
      <c r="AL821" s="39">
        <f t="array" ref="AL821">IF($C$820="","",IFERROR(MAX(IF((ROW(مسودة!$C$800:$C$829)=SMALL(IF((ROW(مسودة!$C$800:$C$829)*(مسودة!$C$800:$C$829=$C$820)),ROW(مسودة!$C$800:$C$829)),ROW()-ROW(AL821)+1)),مسودة!AL801:AL$829)),0))</f>
        <v>4</v>
      </c>
      <c r="AM821" s="39">
        <f t="array" ref="AM821">IF($C$820="","",IFERROR(MAX(IF((ROW(مسودة!$C$800:$C$829)=SMALL(IF((ROW(مسودة!$C$800:$C$829)*(مسودة!$C$800:$C$829=$C$820)),ROW(مسودة!$C$800:$C$829)),ROW()-ROW(AM821)+1)),مسودة!AM801:AM$829)),0))</f>
        <v>9</v>
      </c>
      <c r="AN821" s="56"/>
      <c r="AO821" s="56"/>
      <c r="AP821" s="56"/>
      <c r="AQ821" s="49"/>
      <c r="AR821" s="49"/>
      <c r="AS821" s="49"/>
      <c r="AT821" s="49"/>
      <c r="AU821" s="104"/>
    </row>
    <row r="822" spans="2:47" ht="36" customHeight="1" thickBot="1">
      <c r="B822" s="48"/>
      <c r="C822" s="93"/>
      <c r="D822" s="51"/>
      <c r="E822" s="51"/>
      <c r="F822" s="14" t="s">
        <v>32</v>
      </c>
      <c r="G822" s="39">
        <f t="array" ref="G822">IF($C$820="","",IFERROR(MAX(IF((ROW(مسودة!$C$800:$C$829)=SMALL(IF((ROW(مسودة!$C$800:$C$829)*(مسودة!$C$800:$C$829=$C$820)),ROW(مسودة!$C$800:$C$829)),ROW()-ROW(G822)+1)),مسودة!G802:G$829)),0))</f>
        <v>53</v>
      </c>
      <c r="H822" s="39">
        <f t="array" ref="H822">IF($C$820="","",IFERROR(MAX(IF((ROW(مسودة!$C$800:$C$829)=SMALL(IF((ROW(مسودة!$C$800:$C$829)*(مسودة!$C$800:$C$829=$C$820)),ROW(مسودة!$C$800:$C$829)),ROW()-ROW(H822)+1)),مسودة!H802:H$829)),0))</f>
        <v>110</v>
      </c>
      <c r="I822" s="39">
        <f t="array" ref="I822">IF($C$820="","",IFERROR(MAX(IF((ROW(مسودة!$C$800:$C$829)=SMALL(IF((ROW(مسودة!$C$800:$C$829)*(مسودة!$C$800:$C$829=$C$820)),ROW(مسودة!$C$800:$C$829)),ROW()-ROW(I822)+1)),مسودة!I802:I$829)),0))</f>
        <v>163</v>
      </c>
      <c r="J822" s="39">
        <f t="array" ref="J822">IF($C$820="","",IFERROR(MAX(IF((ROW(مسودة!$C$800:$C$829)=SMALL(IF((ROW(مسودة!$C$800:$C$829)*(مسودة!$C$800:$C$829=$C$820)),ROW(مسودة!$C$800:$C$829)),ROW()-ROW(J822)+1)),مسودة!J802:J$829)),0))</f>
        <v>57</v>
      </c>
      <c r="K822" s="39">
        <f t="array" ref="K822">IF($C$820="","",IFERROR(MAX(IF((ROW(مسودة!$C$800:$C$829)=SMALL(IF((ROW(مسودة!$C$800:$C$829)*(مسودة!$C$800:$C$829=$C$820)),ROW(مسودة!$C$800:$C$829)),ROW()-ROW(K822)+1)),مسودة!K802:K$829)),0))</f>
        <v>56</v>
      </c>
      <c r="L822" s="39">
        <f t="array" ref="L822">IF($C$820="","",IFERROR(MAX(IF((ROW(مسودة!$C$800:$C$829)=SMALL(IF((ROW(مسودة!$C$800:$C$829)*(مسودة!$C$800:$C$829=$C$820)),ROW(مسودة!$C$800:$C$829)),ROW()-ROW(L822)+1)),مسودة!L802:L$829)),0))</f>
        <v>113</v>
      </c>
      <c r="M822" s="39">
        <f t="array" ref="M822">IF($C$820="","",IFERROR(MAX(IF((ROW(مسودة!$C$800:$C$829)=SMALL(IF((ROW(مسودة!$C$800:$C$829)*(مسودة!$C$800:$C$829=$C$820)),ROW(مسودة!$C$800:$C$829)),ROW()-ROW(M822)+1)),مسودة!M802:M$829)),0))</f>
        <v>33</v>
      </c>
      <c r="N822" s="39">
        <f t="array" ref="N822">IF($C$820="","",IFERROR(MAX(IF((ROW(مسودة!$C$800:$C$829)=SMALL(IF((ROW(مسودة!$C$800:$C$829)*(مسودة!$C$800:$C$829=$C$820)),ROW(مسودة!$C$800:$C$829)),ROW()-ROW(N822)+1)),مسودة!N802:N$829)),0))</f>
        <v>67</v>
      </c>
      <c r="O822" s="39">
        <f t="array" ref="O822">IF($C$820="","",IFERROR(MAX(IF((ROW(مسودة!$C$800:$C$829)=SMALL(IF((ROW(مسودة!$C$800:$C$829)*(مسودة!$C$800:$C$829=$C$820)),ROW(مسودة!$C$800:$C$829)),ROW()-ROW(O822)+1)),مسودة!O802:O$829)),0))</f>
        <v>100</v>
      </c>
      <c r="P822" s="39">
        <f t="array" ref="P822">IF($C$820="","",IFERROR(MAX(IF((ROW(مسودة!$C$800:$C$829)=SMALL(IF((ROW(مسودة!$C$800:$C$829)*(مسودة!$C$800:$C$829=$C$820)),ROW(مسودة!$C$800:$C$829)),ROW()-ROW(P822)+1)),مسودة!P802:P$829)),0))</f>
        <v>31</v>
      </c>
      <c r="Q822" s="39">
        <f t="array" ref="Q822">IF($C$820="","",IFERROR(MAX(IF((ROW(مسودة!$C$800:$C$829)=SMALL(IF((ROW(مسودة!$C$800:$C$829)*(مسودة!$C$800:$C$829=$C$820)),ROW(مسودة!$C$800:$C$829)),ROW()-ROW(Q822)+1)),مسودة!Q802:Q$829)),0))</f>
        <v>29</v>
      </c>
      <c r="R822" s="39">
        <f t="array" ref="R822">IF($C$820="","",IFERROR(MAX(IF((ROW(مسودة!$C$800:$C$829)=SMALL(IF((ROW(مسودة!$C$800:$C$829)*(مسودة!$C$800:$C$829=$C$820)),ROW(مسودة!$C$800:$C$829)),ROW()-ROW(R822)+1)),مسودة!R802:R$829)),0))</f>
        <v>60</v>
      </c>
      <c r="S822" s="39">
        <f t="array" ref="S822">IF($C$820="","",IFERROR(MAX(IF((ROW(مسودة!$C$800:$C$829)=SMALL(IF((ROW(مسودة!$C$800:$C$829)*(مسودة!$C$800:$C$829=$C$820)),ROW(مسودة!$C$800:$C$829)),ROW()-ROW(S822)+1)),مسودة!S802:S$829)),0))</f>
        <v>34</v>
      </c>
      <c r="T822" s="39">
        <f t="array" ref="T822">IF($C$820="","",IFERROR(MAX(IF((ROW(مسودة!$C$800:$C$829)=SMALL(IF((ROW(مسودة!$C$800:$C$829)*(مسودة!$C$800:$C$829=$C$820)),ROW(مسودة!$C$800:$C$829)),ROW()-ROW(T822)+1)),مسودة!T802:T$829)),0))</f>
        <v>32</v>
      </c>
      <c r="U822" s="39">
        <f t="array" ref="U822">IF($C$820="","",IFERROR(MAX(IF((ROW(مسودة!$C$800:$C$829)=SMALL(IF((ROW(مسودة!$C$800:$C$829)*(مسودة!$C$800:$C$829=$C$820)),ROW(مسودة!$C$800:$C$829)),ROW()-ROW(U822)+1)),مسودة!U802:U$829)),0))</f>
        <v>66</v>
      </c>
      <c r="V822" s="39">
        <f t="array" ref="V822">IF($C$820="","",IFERROR(MAX(IF((ROW(مسودة!$C$800:$C$829)=SMALL(IF((ROW(مسودة!$C$800:$C$829)*(مسودة!$C$800:$C$829=$C$820)),ROW(مسودة!$C$800:$C$829)),ROW()-ROW(V822)+1)),مسودة!V802:V$829)),0))</f>
        <v>35</v>
      </c>
      <c r="W822" s="39">
        <f t="array" ref="W822">IF($C$820="","",IFERROR(MAX(IF((ROW(مسودة!$C$800:$C$829)=SMALL(IF((ROW(مسودة!$C$800:$C$829)*(مسودة!$C$800:$C$829=$C$820)),ROW(مسودة!$C$800:$C$829)),ROW()-ROW(W822)+1)),مسودة!W802:W$829)),0))</f>
        <v>49</v>
      </c>
      <c r="X822" s="39">
        <f t="array" ref="X822">IF($C$820="","",IFERROR(MAX(IF((ROW(مسودة!$C$800:$C$829)=SMALL(IF((ROW(مسودة!$C$800:$C$829)*(مسودة!$C$800:$C$829=$C$820)),ROW(مسودة!$C$800:$C$829)),ROW()-ROW(X822)+1)),مسودة!X802:X$829)),0))</f>
        <v>84</v>
      </c>
      <c r="Y822" s="39">
        <f t="array" ref="Y822">IF($C$820="","",IFERROR(MAX(IF((ROW(مسودة!$C$800:$C$829)=SMALL(IF((ROW(مسودة!$C$800:$C$829)*(مسودة!$C$800:$C$829=$C$820)),ROW(مسودة!$C$800:$C$829)),ROW()-ROW(Y822)+1)),مسودة!Y802:Y$829)),0))</f>
        <v>12</v>
      </c>
      <c r="Z822" s="39">
        <f t="array" ref="Z822">IF($C$820="","",IFERROR(MAX(IF((ROW(مسودة!$C$800:$C$829)=SMALL(IF((ROW(مسودة!$C$800:$C$829)*(مسودة!$C$800:$C$829=$C$820)),ROW(مسودة!$C$800:$C$829)),ROW()-ROW(Z822)+1)),مسودة!Z802:Z$829)),0))</f>
        <v>41</v>
      </c>
      <c r="AA822" s="39">
        <f t="array" ref="AA822">IF($C$820="","",IFERROR(MAX(IF((ROW(مسودة!$C$800:$C$829)=SMALL(IF((ROW(مسودة!$C$800:$C$829)*(مسودة!$C$800:$C$829=$C$820)),ROW(مسودة!$C$800:$C$829)),ROW()-ROW(AA822)+1)),مسودة!AA802:AA$829)),0))</f>
        <v>53</v>
      </c>
      <c r="AB822" s="39">
        <f t="array" ref="AB822">IF($C$820="","",IFERROR(MAX(IF((ROW(مسودة!$C$800:$C$829)=SMALL(IF((ROW(مسودة!$C$800:$C$829)*(مسودة!$C$800:$C$829=$C$820)),ROW(مسودة!$C$800:$C$829)),ROW()-ROW(AB822)+1)),مسودة!AB802:AB$829)),0))</f>
        <v>28</v>
      </c>
      <c r="AC822" s="39">
        <f t="array" ref="AC822">IF($C$820="","",IFERROR(MAX(IF((ROW(مسودة!$C$800:$C$829)=SMALL(IF((ROW(مسودة!$C$800:$C$829)*(مسودة!$C$800:$C$829=$C$820)),ROW(مسودة!$C$800:$C$829)),ROW()-ROW(AC822)+1)),مسودة!AC802:AC$829)),0))</f>
        <v>31</v>
      </c>
      <c r="AD822" s="39">
        <f t="array" ref="AD822">IF($C$820="","",IFERROR(MAX(IF((ROW(مسودة!$C$800:$C$829)=SMALL(IF((ROW(مسودة!$C$800:$C$829)*(مسودة!$C$800:$C$829=$C$820)),ROW(مسودة!$C$800:$C$829)),ROW()-ROW(AD822)+1)),مسودة!AD802:AD$829)),0))</f>
        <v>59</v>
      </c>
      <c r="AE822" s="39">
        <f t="array" ref="AE822">IF($C$820="","",IFERROR(MAX(IF((ROW(مسودة!$C$800:$C$829)=SMALL(IF((ROW(مسودة!$C$800:$C$829)*(مسودة!$C$800:$C$829=$C$820)),ROW(مسودة!$C$800:$C$829)),ROW()-ROW(AE822)+1)),مسودة!AE802:AE$829)),0))</f>
        <v>22</v>
      </c>
      <c r="AF822" s="39">
        <f t="array" ref="AF822">IF($C$820="","",IFERROR(MAX(IF((ROW(مسودة!$C$800:$C$829)=SMALL(IF((ROW(مسودة!$C$800:$C$829)*(مسودة!$C$800:$C$829=$C$820)),ROW(مسودة!$C$800:$C$829)),ROW()-ROW(AF822)+1)),مسودة!AF802:AF$829)),0))</f>
        <v>27</v>
      </c>
      <c r="AG822" s="39">
        <f t="array" ref="AG822">IF($C$820="","",IFERROR(MAX(IF((ROW(مسودة!$C$800:$C$829)=SMALL(IF((ROW(مسودة!$C$800:$C$829)*(مسودة!$C$800:$C$829=$C$820)),ROW(مسودة!$C$800:$C$829)),ROW()-ROW(AG822)+1)),مسودة!AG802:AG$829)),0))</f>
        <v>49</v>
      </c>
      <c r="AH822" s="39">
        <f t="array" ref="AH822">IF($C$820="","",IFERROR(MAX(IF((ROW(مسودة!$C$800:$C$829)=SMALL(IF((ROW(مسودة!$C$800:$C$829)*(مسودة!$C$800:$C$829=$C$820)),ROW(مسودة!$C$800:$C$829)),ROW()-ROW(AH822)+1)),مسودة!AH802:AH$829)),0))</f>
        <v>18</v>
      </c>
      <c r="AI822" s="39">
        <f t="array" ref="AI822">IF($C$820="","",IFERROR(MAX(IF((ROW(مسودة!$C$800:$C$829)=SMALL(IF((ROW(مسودة!$C$800:$C$829)*(مسودة!$C$800:$C$829=$C$820)),ROW(مسودة!$C$800:$C$829)),ROW()-ROW(AI822)+1)),مسودة!AI802:AI$829)),0))</f>
        <v>25</v>
      </c>
      <c r="AJ822" s="39">
        <f t="array" ref="AJ822">IF($C$820="","",IFERROR(MAX(IF((ROW(مسودة!$C$800:$C$829)=SMALL(IF((ROW(مسودة!$C$800:$C$829)*(مسودة!$C$800:$C$829=$C$820)),ROW(مسودة!$C$800:$C$829)),ROW()-ROW(AJ822)+1)),مسودة!AJ802:AJ$829)),0))</f>
        <v>43</v>
      </c>
      <c r="AK822" s="39">
        <f t="array" ref="AK822">IF($C$820="","",IFERROR(MAX(IF((ROW(مسودة!$C$800:$C$829)=SMALL(IF((ROW(مسودة!$C$800:$C$829)*(مسودة!$C$800:$C$829=$C$820)),ROW(مسودة!$C$800:$C$829)),ROW()-ROW(AK822)+1)),مسودة!AK802:AK$829)),0))</f>
        <v>11</v>
      </c>
      <c r="AL822" s="39">
        <f t="array" ref="AL822">IF($C$820="","",IFERROR(MAX(IF((ROW(مسودة!$C$800:$C$829)=SMALL(IF((ROW(مسودة!$C$800:$C$829)*(مسودة!$C$800:$C$829=$C$820)),ROW(مسودة!$C$800:$C$829)),ROW()-ROW(AL822)+1)),مسودة!AL802:AL$829)),0))</f>
        <v>11</v>
      </c>
      <c r="AM822" s="39">
        <f t="array" ref="AM822">IF($C$820="","",IFERROR(MAX(IF((ROW(مسودة!$C$800:$C$829)=SMALL(IF((ROW(مسودة!$C$800:$C$829)*(مسودة!$C$800:$C$829=$C$820)),ROW(مسودة!$C$800:$C$829)),ROW()-ROW(AM822)+1)),مسودة!AM802:AM$829)),0))</f>
        <v>22</v>
      </c>
      <c r="AN822" s="39">
        <f t="array" ref="AN822">IF($C820="","",IFERROR(MAX(IF((ROW(مسودة!$C$800:$C$829)=SMALL(IF((ROW(مسودة!$C$800:$C$829)*(مسودة!$C$800:$C$829=$C820)),ROW(مسودة!$C$800:$C$829)),ROW()-ROW(AN822)+1)),مسودة!AN$802:AN$829)),0))</f>
        <v>812</v>
      </c>
      <c r="AO822" s="39">
        <f t="array" ref="AO822">IF($C820="","",IFERROR(MAX(IF((ROW(مسودة!$C$800:$C$829)=SMALL(IF((ROW(مسودة!$C$800:$C$829)*(مسودة!$C$800:$C$829=$C820)),ROW(مسودة!$C$800:$C$829)),ROW()-ROW(AO822)+1)),مسودة!AO$802:AO$829)),0))</f>
        <v>61.515151515151508</v>
      </c>
      <c r="AP822" s="39" t="str">
        <f>IF(AO822&lt;50,"   ",IF(AO822&lt;65,"مقبول",IF(AO822&lt;75,"جيد",IF(AO822&lt;85,"جيدجداً",IF(AO822&lt;=100,"ممتاز","")))))</f>
        <v>مقبول</v>
      </c>
      <c r="AQ822" s="49"/>
      <c r="AR822" s="49"/>
      <c r="AS822" s="49"/>
      <c r="AT822" s="49"/>
      <c r="AU822" s="105"/>
    </row>
    <row r="823" spans="2:47" ht="28.5" customHeight="1" thickBot="1">
      <c r="B823" s="48">
        <f t="shared" ref="B823" si="136">B820+1</f>
        <v>183</v>
      </c>
      <c r="C823" s="98">
        <f t="array" ref="C823">IF(ISERROR(INDEX(مسودة!$C$800:$AV$829,SMALL(IF((مسودة!$AV$800:$AV$829="ناجح"),ROW(مسودة!$C$800:$AV$829)-MIN(ROW(مسودة!$C$800:$AV$829))+1,""),ROW(A3)),COLUMN(A3))),"",INDEX(مسودة!$C$800:$AV$829,SMALL(IF((مسودة!$AV$800:$AV$829="ناجح"),ROW(مسودة!$C$800:$AV$829)-MIN(ROW(مسودة!$C$800:$AV$829))+1,""),ROW(A3)),COLUMN(A3)))</f>
        <v>675</v>
      </c>
      <c r="D823" s="95" t="str">
        <f>IF(C823&lt;&gt;"",VLOOKUP(C823,مسودة!$C$800:$D$829,2,0),"")</f>
        <v xml:space="preserve">احمد صلاح الدين </v>
      </c>
      <c r="E823" s="95">
        <f>IF(C823&lt;&gt;"",VLOOKUP(C823,مسودة!$C$800:$E$829,3,0),"")</f>
        <v>297</v>
      </c>
      <c r="F823" s="11" t="s">
        <v>30</v>
      </c>
      <c r="G823" s="39">
        <f t="array" ref="G823">IF($C$823="","",IFERROR(MAX(IF((ROW(مسودة!$C$800:$C$829)=SMALL(IF((ROW(مسودة!$C$800:$C$829)*(مسودة!$C$800:$C$829=$C$823)),ROW(مسودة!$C$800:$C$829)),ROW()-ROW(G823)+1)),مسودة!G800:G$829)),0))</f>
        <v>26</v>
      </c>
      <c r="H823" s="39">
        <f t="array" ref="H823">IF($C$823="","",IFERROR(MAX(IF((ROW(مسودة!$C$800:$C$829)=SMALL(IF((ROW(مسودة!$C$800:$C$829)*(مسودة!$C$800:$C$829=$C$823)),ROW(مسودة!$C$800:$C$829)),ROW()-ROW(H823)+1)),مسودة!H800:H$829)),0))</f>
        <v>54</v>
      </c>
      <c r="I823" s="39">
        <f t="array" ref="I823">IF($C$823="","",IFERROR(MAX(IF((ROW(مسودة!$C$800:$C$829)=SMALL(IF((ROW(مسودة!$C$800:$C$829)*(مسودة!$C$800:$C$829=$C$823)),ROW(مسودة!$C$800:$C$829)),ROW()-ROW(I823)+1)),مسودة!I800:I$829)),0))</f>
        <v>80</v>
      </c>
      <c r="J823" s="39">
        <f t="array" ref="J823">IF($C$823="","",IFERROR(MAX(IF((ROW(مسودة!$C$800:$C$829)=SMALL(IF((ROW(مسودة!$C$800:$C$829)*(مسودة!$C$800:$C$829=$C$823)),ROW(مسودة!$C$800:$C$829)),ROW()-ROW(J823)+1)),مسودة!J800:J$829)),0))</f>
        <v>29</v>
      </c>
      <c r="K823" s="39">
        <f t="array" ref="K823">IF($C$823="","",IFERROR(MAX(IF((ROW(مسودة!$C$800:$C$829)=SMALL(IF((ROW(مسودة!$C$800:$C$829)*(مسودة!$C$800:$C$829=$C$823)),ROW(مسودة!$C$800:$C$829)),ROW()-ROW(K823)+1)),مسودة!K800:K$829)),0))</f>
        <v>42</v>
      </c>
      <c r="L823" s="39">
        <f t="array" ref="L823">IF($C$823="","",IFERROR(MAX(IF((ROW(مسودة!$C$800:$C$829)=SMALL(IF((ROW(مسودة!$C$800:$C$829)*(مسودة!$C$800:$C$829=$C$823)),ROW(مسودة!$C$800:$C$829)),ROW()-ROW(L823)+1)),مسودة!L800:L$829)),0))</f>
        <v>71</v>
      </c>
      <c r="M823" s="39">
        <f t="array" ref="M823">IF($C$823="","",IFERROR(MAX(IF((ROW(مسودة!$C$800:$C$829)=SMALL(IF((ROW(مسودة!$C$800:$C$829)*(مسودة!$C$800:$C$829=$C$823)),ROW(مسودة!$C$800:$C$829)),ROW()-ROW(M823)+1)),مسودة!M800:M$829)),0))</f>
        <v>26</v>
      </c>
      <c r="N823" s="39">
        <f t="array" ref="N823">IF($C$823="","",IFERROR(MAX(IF((ROW(مسودة!$C$800:$C$829)=SMALL(IF((ROW(مسودة!$C$800:$C$829)*(مسودة!$C$800:$C$829=$C$823)),ROW(مسودة!$C$800:$C$829)),ROW()-ROW(N823)+1)),مسودة!N800:N$829)),0))</f>
        <v>47</v>
      </c>
      <c r="O823" s="39">
        <f t="array" ref="O823">IF($C$823="","",IFERROR(MAX(IF((ROW(مسودة!$C$800:$C$829)=SMALL(IF((ROW(مسودة!$C$800:$C$829)*(مسودة!$C$800:$C$829=$C$823)),ROW(مسودة!$C$800:$C$829)),ROW()-ROW(O823)+1)),مسودة!O800:O$829)),0))</f>
        <v>73</v>
      </c>
      <c r="P823" s="39">
        <f t="array" ref="P823">IF($C$823="","",IFERROR(MAX(IF((ROW(مسودة!$C$800:$C$829)=SMALL(IF((ROW(مسودة!$C$800:$C$829)*(مسودة!$C$800:$C$829=$C$823)),ROW(مسودة!$C$800:$C$829)),ROW()-ROW(P823)+1)),مسودة!P800:P$829)),0))</f>
        <v>20</v>
      </c>
      <c r="Q823" s="39">
        <f t="array" ref="Q823">IF($C$823="","",IFERROR(MAX(IF((ROW(مسودة!$C$800:$C$829)=SMALL(IF((ROW(مسودة!$C$800:$C$829)*(مسودة!$C$800:$C$829=$C$823)),ROW(مسودة!$C$800:$C$829)),ROW()-ROW(Q823)+1)),مسودة!Q800:Q$829)),0))</f>
        <v>25</v>
      </c>
      <c r="R823" s="39">
        <f t="array" ref="R823">IF($C$823="","",IFERROR(MAX(IF((ROW(مسودة!$C$800:$C$829)=SMALL(IF((ROW(مسودة!$C$800:$C$829)*(مسودة!$C$800:$C$829=$C$823)),ROW(مسودة!$C$800:$C$829)),ROW()-ROW(R823)+1)),مسودة!R800:R$829)),0))</f>
        <v>45</v>
      </c>
      <c r="S823" s="39">
        <f t="array" ref="S823">IF($C$823="","",IFERROR(MAX(IF((ROW(مسودة!$C$800:$C$829)=SMALL(IF((ROW(مسودة!$C$800:$C$829)*(مسودة!$C$800:$C$829=$C$823)),ROW(مسودة!$C$800:$C$829)),ROW()-ROW(S823)+1)),مسودة!S800:S$829)),0))</f>
        <v>22</v>
      </c>
      <c r="T823" s="39">
        <f t="array" ref="T823">IF($C$823="","",IFERROR(MAX(IF((ROW(مسودة!$C$800:$C$829)=SMALL(IF((ROW(مسودة!$C$800:$C$829)*(مسودة!$C$800:$C$829=$C$823)),ROW(مسودة!$C$800:$C$829)),ROW()-ROW(T823)+1)),مسودة!T800:T$829)),0))</f>
        <v>29</v>
      </c>
      <c r="U823" s="39">
        <f t="array" ref="U823">IF($C$823="","",IFERROR(MAX(IF((ROW(مسودة!$C$800:$C$829)=SMALL(IF((ROW(مسودة!$C$800:$C$829)*(مسودة!$C$800:$C$829=$C$823)),ROW(مسودة!$C$800:$C$829)),ROW()-ROW(U823)+1)),مسودة!U800:U$829)),0))</f>
        <v>51</v>
      </c>
      <c r="V823" s="39">
        <f t="array" ref="V823">IF($C$823="","",IFERROR(MAX(IF((ROW(مسودة!$C$800:$C$829)=SMALL(IF((ROW(مسودة!$C$800:$C$829)*(مسودة!$C$800:$C$829=$C$823)),ROW(مسودة!$C$800:$C$829)),ROW()-ROW(V823)+1)),مسودة!V800:V$829)),0))</f>
        <v>17</v>
      </c>
      <c r="W823" s="39">
        <f t="array" ref="W823">IF($C$823="","",IFERROR(MAX(IF((ROW(مسودة!$C$800:$C$829)=SMALL(IF((ROW(مسودة!$C$800:$C$829)*(مسودة!$C$800:$C$829=$C$823)),ROW(مسودة!$C$800:$C$829)),ROW()-ROW(W823)+1)),مسودة!W800:W$829)),0))</f>
        <v>28</v>
      </c>
      <c r="X823" s="39">
        <f t="array" ref="X823">IF($C$823="","",IFERROR(MAX(IF((ROW(مسودة!$C$800:$C$829)=SMALL(IF((ROW(مسودة!$C$800:$C$829)*(مسودة!$C$800:$C$829=$C$823)),ROW(مسودة!$C$800:$C$829)),ROW()-ROW(X823)+1)),مسودة!X800:X$829)),0))</f>
        <v>45</v>
      </c>
      <c r="Y823" s="39">
        <f t="array" ref="Y823">IF($C$823="","",IFERROR(MAX(IF((ROW(مسودة!$C$800:$C$829)=SMALL(IF((ROW(مسودة!$C$800:$C$829)*(مسودة!$C$800:$C$829=$C$823)),ROW(مسودة!$C$800:$C$829)),ROW()-ROW(Y823)+1)),مسودة!Y800:Y$829)),0))</f>
        <v>10</v>
      </c>
      <c r="Z823" s="39">
        <f t="array" ref="Z823">IF($C$823="","",IFERROR(MAX(IF((ROW(مسودة!$C$800:$C$829)=SMALL(IF((ROW(مسودة!$C$800:$C$829)*(مسودة!$C$800:$C$829=$C$823)),ROW(مسودة!$C$800:$C$829)),ROW()-ROW(Z823)+1)),مسودة!Z800:Z$829)),0))</f>
        <v>24</v>
      </c>
      <c r="AA823" s="39">
        <f t="array" ref="AA823">IF($C$823="","",IFERROR(MAX(IF((ROW(مسودة!$C$800:$C$829)=SMALL(IF((ROW(مسودة!$C$800:$C$829)*(مسودة!$C$800:$C$829=$C$823)),ROW(مسودة!$C$800:$C$829)),ROW()-ROW(AA823)+1)),مسودة!AA800:AA$829)),0))</f>
        <v>34</v>
      </c>
      <c r="AB823" s="39">
        <f t="array" ref="AB823">IF($C$823="","",IFERROR(MAX(IF((ROW(مسودة!$C$800:$C$829)=SMALL(IF((ROW(مسودة!$C$800:$C$829)*(مسودة!$C$800:$C$829=$C$823)),ROW(مسودة!$C$800:$C$829)),ROW()-ROW(AB823)+1)),مسودة!AB800:AB$829)),0))</f>
        <v>10</v>
      </c>
      <c r="AC823" s="39">
        <f t="array" ref="AC823">IF($C$823="","",IFERROR(MAX(IF((ROW(مسودة!$C$800:$C$829)=SMALL(IF((ROW(مسودة!$C$800:$C$829)*(مسودة!$C$800:$C$829=$C$823)),ROW(مسودة!$C$800:$C$829)),ROW()-ROW(AC823)+1)),مسودة!AC800:AC$829)),0))</f>
        <v>23</v>
      </c>
      <c r="AD823" s="39">
        <f t="array" ref="AD823">IF($C$823="","",IFERROR(MAX(IF((ROW(مسودة!$C$800:$C$829)=SMALL(IF((ROW(مسودة!$C$800:$C$829)*(مسودة!$C$800:$C$829=$C$823)),ROW(مسودة!$C$800:$C$829)),ROW()-ROW(AD823)+1)),مسودة!AD800:AD$829)),0))</f>
        <v>33</v>
      </c>
      <c r="AE823" s="39">
        <f t="array" ref="AE823">IF($C$823="","",IFERROR(MAX(IF((ROW(مسودة!$C$800:$C$829)=SMALL(IF((ROW(مسودة!$C$800:$C$829)*(مسودة!$C$800:$C$829=$C$823)),ROW(مسودة!$C$800:$C$829)),ROW()-ROW(AE823)+1)),مسودة!AE800:AE$829)),0))</f>
        <v>10</v>
      </c>
      <c r="AF823" s="39">
        <f t="array" ref="AF823">IF($C$823="","",IFERROR(MAX(IF((ROW(مسودة!$C$800:$C$829)=SMALL(IF((ROW(مسودة!$C$800:$C$829)*(مسودة!$C$800:$C$829=$C$823)),ROW(مسودة!$C$800:$C$829)),ROW()-ROW(AF823)+1)),مسودة!AF800:AF$829)),0))</f>
        <v>13</v>
      </c>
      <c r="AG823" s="39">
        <f t="array" ref="AG823">IF($C$823="","",IFERROR(MAX(IF((ROW(مسودة!$C$800:$C$829)=SMALL(IF((ROW(مسودة!$C$800:$C$829)*(مسودة!$C$800:$C$829=$C$823)),ROW(مسودة!$C$800:$C$829)),ROW()-ROW(AG823)+1)),مسودة!AG800:AG$829)),0))</f>
        <v>23</v>
      </c>
      <c r="AH823" s="39">
        <f t="array" ref="AH823">IF($C$823="","",IFERROR(MAX(IF((ROW(مسودة!$C$800:$C$829)=SMALL(IF((ROW(مسودة!$C$800:$C$829)*(مسودة!$C$800:$C$829=$C$823)),ROW(مسودة!$C$800:$C$829)),ROW()-ROW(AH823)+1)),مسودة!AH800:AH$829)),0))</f>
        <v>9</v>
      </c>
      <c r="AI823" s="39">
        <f t="array" ref="AI823">IF($C$823="","",IFERROR(MAX(IF((ROW(مسودة!$C$800:$C$829)=SMALL(IF((ROW(مسودة!$C$800:$C$829)*(مسودة!$C$800:$C$829=$C$823)),ROW(مسودة!$C$800:$C$829)),ROW()-ROW(AI823)+1)),مسودة!AI800:AI$829)),0))</f>
        <v>24</v>
      </c>
      <c r="AJ823" s="39">
        <f t="array" ref="AJ823">IF($C$823="","",IFERROR(MAX(IF((ROW(مسودة!$C$800:$C$829)=SMALL(IF((ROW(مسودة!$C$800:$C$829)*(مسودة!$C$800:$C$829=$C$823)),ROW(مسودة!$C$800:$C$829)),ROW()-ROW(AJ823)+1)),مسودة!AJ800:AJ$829)),0))</f>
        <v>33</v>
      </c>
      <c r="AK823" s="39">
        <f t="array" ref="AK823">IF($C$823="","",IFERROR(MAX(IF((ROW(مسودة!$C$800:$C$829)=SMALL(IF((ROW(مسودة!$C$800:$C$829)*(مسودة!$C$800:$C$829=$C$823)),ROW(مسودة!$C$800:$C$829)),ROW()-ROW(AK823)+1)),مسودة!AK800:AK$829)),0))</f>
        <v>6</v>
      </c>
      <c r="AL823" s="39">
        <f t="array" ref="AL823">IF($C$823="","",IFERROR(MAX(IF((ROW(مسودة!$C$800:$C$829)=SMALL(IF((ROW(مسودة!$C$800:$C$829)*(مسودة!$C$800:$C$829=$C$823)),ROW(مسودة!$C$800:$C$829)),ROW()-ROW(AL823)+1)),مسودة!AL800:AL$829)),0))</f>
        <v>6</v>
      </c>
      <c r="AM823" s="39">
        <f t="array" ref="AM823">IF($C$823="","",IFERROR(MAX(IF((ROW(مسودة!$C$800:$C$829)=SMALL(IF((ROW(مسودة!$C$800:$C$829)*(مسودة!$C$800:$C$829=$C$823)),ROW(مسودة!$C$800:$C$829)),ROW()-ROW(AM823)+1)),مسودة!AM800:AM$829)),0))</f>
        <v>12</v>
      </c>
      <c r="AN823" s="62"/>
      <c r="AO823" s="62"/>
      <c r="AP823" s="62"/>
      <c r="AQ823" s="106"/>
      <c r="AR823" s="107"/>
      <c r="AS823" s="106"/>
      <c r="AT823" s="107"/>
      <c r="AU823" s="103" t="str">
        <f>IFERROR(LOOKUP(2,1/((مسودة!$C$800:$C$829=C823)*(مسودة!$F$800:$F$829=F823)),مسودة!$AV$800:$AV$829),"")</f>
        <v>ناجح</v>
      </c>
    </row>
    <row r="824" spans="2:47" ht="28.5" customHeight="1" thickBot="1">
      <c r="B824" s="48"/>
      <c r="C824" s="99"/>
      <c r="D824" s="51"/>
      <c r="E824" s="51"/>
      <c r="F824" s="11" t="s">
        <v>31</v>
      </c>
      <c r="G824" s="39">
        <f t="array" ref="G824">IF($C$823="","",IFERROR(MAX(IF((ROW(مسودة!$C$800:$C$829)=SMALL(IF((ROW(مسودة!$C$800:$C$829)*(مسودة!$C$800:$C$829=$C$823)),ROW(مسودة!$C$800:$C$829)),ROW()-ROW(G824)+1)),مسودة!G801:G$829)),0))</f>
        <v>30</v>
      </c>
      <c r="H824" s="39">
        <f t="array" ref="H824">IF($C$823="","",IFERROR(MAX(IF((ROW(مسودة!$C$800:$C$829)=SMALL(IF((ROW(مسودة!$C$800:$C$829)*(مسودة!$C$800:$C$829=$C$823)),ROW(مسودة!$C$800:$C$829)),ROW()-ROW(H824)+1)),مسودة!H801:H$829)),0))</f>
        <v>50</v>
      </c>
      <c r="I824" s="39">
        <f t="array" ref="I824">IF($C$823="","",IFERROR(MAX(IF((ROW(مسودة!$C$800:$C$829)=SMALL(IF((ROW(مسودة!$C$800:$C$829)*(مسودة!$C$800:$C$829=$C$823)),ROW(مسودة!$C$800:$C$829)),ROW()-ROW(I824)+1)),مسودة!I801:I$829)),0))</f>
        <v>80</v>
      </c>
      <c r="J824" s="39">
        <f t="array" ref="J824">IF($C$823="","",IFERROR(MAX(IF((ROW(مسودة!$C$800:$C$829)=SMALL(IF((ROW(مسودة!$C$800:$C$829)*(مسودة!$C$800:$C$829=$C$823)),ROW(مسودة!$C$800:$C$829)),ROW()-ROW(J824)+1)),مسودة!J801:J$829)),0))</f>
        <v>28</v>
      </c>
      <c r="K824" s="39">
        <f t="array" ref="K824">IF($C$823="","",IFERROR(MAX(IF((ROW(مسودة!$C$800:$C$829)=SMALL(IF((ROW(مسودة!$C$800:$C$829)*(مسودة!$C$800:$C$829=$C$823)),ROW(مسودة!$C$800:$C$829)),ROW()-ROW(K824)+1)),مسودة!K801:K$829)),0))</f>
        <v>45</v>
      </c>
      <c r="L824" s="39">
        <f t="array" ref="L824">IF($C$823="","",IFERROR(MAX(IF((ROW(مسودة!$C$800:$C$829)=SMALL(IF((ROW(مسودة!$C$800:$C$829)*(مسودة!$C$800:$C$829=$C$823)),ROW(مسودة!$C$800:$C$829)),ROW()-ROW(L824)+1)),مسودة!L801:L$829)),0))</f>
        <v>73</v>
      </c>
      <c r="M824" s="39">
        <f t="array" ref="M824">IF($C$823="","",IFERROR(MAX(IF((ROW(مسودة!$C$800:$C$829)=SMALL(IF((ROW(مسودة!$C$800:$C$829)*(مسودة!$C$800:$C$829=$C$823)),ROW(مسودة!$C$800:$C$829)),ROW()-ROW(M824)+1)),مسودة!M801:M$829)),0))</f>
        <v>24</v>
      </c>
      <c r="N824" s="39">
        <f t="array" ref="N824">IF($C$823="","",IFERROR(MAX(IF((ROW(مسودة!$C$800:$C$829)=SMALL(IF((ROW(مسودة!$C$800:$C$829)*(مسودة!$C$800:$C$829=$C$823)),ROW(مسودة!$C$800:$C$829)),ROW()-ROW(N824)+1)),مسودة!N801:N$829)),0))</f>
        <v>43</v>
      </c>
      <c r="O824" s="39">
        <f t="array" ref="O824">IF($C$823="","",IFERROR(MAX(IF((ROW(مسودة!$C$800:$C$829)=SMALL(IF((ROW(مسودة!$C$800:$C$829)*(مسودة!$C$800:$C$829=$C$823)),ROW(مسودة!$C$800:$C$829)),ROW()-ROW(O824)+1)),مسودة!O801:O$829)),0))</f>
        <v>67</v>
      </c>
      <c r="P824" s="39">
        <f t="array" ref="P824">IF($C$823="","",IFERROR(MAX(IF((ROW(مسودة!$C$800:$C$829)=SMALL(IF((ROW(مسودة!$C$800:$C$829)*(مسودة!$C$800:$C$829=$C$823)),ROW(مسودة!$C$800:$C$829)),ROW()-ROW(P824)+1)),مسودة!P801:P$829)),0))</f>
        <v>20</v>
      </c>
      <c r="Q824" s="39">
        <f t="array" ref="Q824">IF($C$823="","",IFERROR(MAX(IF((ROW(مسودة!$C$800:$C$829)=SMALL(IF((ROW(مسودة!$C$800:$C$829)*(مسودة!$C$800:$C$829=$C$823)),ROW(مسودة!$C$800:$C$829)),ROW()-ROW(Q824)+1)),مسودة!Q801:Q$829)),0))</f>
        <v>24</v>
      </c>
      <c r="R824" s="39">
        <f t="array" ref="R824">IF($C$823="","",IFERROR(MAX(IF((ROW(مسودة!$C$800:$C$829)=SMALL(IF((ROW(مسودة!$C$800:$C$829)*(مسودة!$C$800:$C$829=$C$823)),ROW(مسودة!$C$800:$C$829)),ROW()-ROW(R824)+1)),مسودة!R801:R$829)),0))</f>
        <v>44</v>
      </c>
      <c r="S824" s="39">
        <f t="array" ref="S824">IF($C$823="","",IFERROR(MAX(IF((ROW(مسودة!$C$800:$C$829)=SMALL(IF((ROW(مسودة!$C$800:$C$829)*(مسودة!$C$800:$C$829=$C$823)),ROW(مسودة!$C$800:$C$829)),ROW()-ROW(S824)+1)),مسودة!S801:S$829)),0))</f>
        <v>24</v>
      </c>
      <c r="T824" s="39">
        <f t="array" ref="T824">IF($C$823="","",IFERROR(MAX(IF((ROW(مسودة!$C$800:$C$829)=SMALL(IF((ROW(مسودة!$C$800:$C$829)*(مسودة!$C$800:$C$829=$C$823)),ROW(مسودة!$C$800:$C$829)),ROW()-ROW(T824)+1)),مسودة!T801:T$829)),0))</f>
        <v>32</v>
      </c>
      <c r="U824" s="39">
        <f t="array" ref="U824">IF($C$823="","",IFERROR(MAX(IF((ROW(مسودة!$C$800:$C$829)=SMALL(IF((ROW(مسودة!$C$800:$C$829)*(مسودة!$C$800:$C$829=$C$823)),ROW(مسودة!$C$800:$C$829)),ROW()-ROW(U824)+1)),مسودة!U801:U$829)),0))</f>
        <v>56</v>
      </c>
      <c r="V824" s="39">
        <f t="array" ref="V824">IF($C$823="","",IFERROR(MAX(IF((ROW(مسودة!$C$800:$C$829)=SMALL(IF((ROW(مسودة!$C$800:$C$829)*(مسودة!$C$800:$C$829=$C$823)),ROW(مسودة!$C$800:$C$829)),ROW()-ROW(V824)+1)),مسودة!V801:V$829)),0))</f>
        <v>19</v>
      </c>
      <c r="W824" s="39">
        <f t="array" ref="W824">IF($C$823="","",IFERROR(MAX(IF((ROW(مسودة!$C$800:$C$829)=SMALL(IF((ROW(مسودة!$C$800:$C$829)*(مسودة!$C$800:$C$829=$C$823)),ROW(مسودة!$C$800:$C$829)),ROW()-ROW(W824)+1)),مسودة!W801:W$829)),0))</f>
        <v>24</v>
      </c>
      <c r="X824" s="39">
        <f t="array" ref="X824">IF($C$823="","",IFERROR(MAX(IF((ROW(مسودة!$C$800:$C$829)=SMALL(IF((ROW(مسودة!$C$800:$C$829)*(مسودة!$C$800:$C$829=$C$823)),ROW(مسودة!$C$800:$C$829)),ROW()-ROW(X824)+1)),مسودة!X801:X$829)),0))</f>
        <v>43</v>
      </c>
      <c r="Y824" s="39">
        <f t="array" ref="Y824">IF($C$823="","",IFERROR(MAX(IF((ROW(مسودة!$C$800:$C$829)=SMALL(IF((ROW(مسودة!$C$800:$C$829)*(مسودة!$C$800:$C$829=$C$823)),ROW(مسودة!$C$800:$C$829)),ROW()-ROW(Y824)+1)),مسودة!Y801:Y$829)),0))</f>
        <v>10</v>
      </c>
      <c r="Z824" s="39">
        <f t="array" ref="Z824">IF($C$823="","",IFERROR(MAX(IF((ROW(مسودة!$C$800:$C$829)=SMALL(IF((ROW(مسودة!$C$800:$C$829)*(مسودة!$C$800:$C$829=$C$823)),ROW(مسودة!$C$800:$C$829)),ROW()-ROW(Z824)+1)),مسودة!Z801:Z$829)),0))</f>
        <v>18</v>
      </c>
      <c r="AA824" s="39">
        <f t="array" ref="AA824">IF($C$823="","",IFERROR(MAX(IF((ROW(مسودة!$C$800:$C$829)=SMALL(IF((ROW(مسودة!$C$800:$C$829)*(مسودة!$C$800:$C$829=$C$823)),ROW(مسودة!$C$800:$C$829)),ROW()-ROW(AA824)+1)),مسودة!AA801:AA$829)),0))</f>
        <v>28</v>
      </c>
      <c r="AB824" s="39">
        <f t="array" ref="AB824">IF($C$823="","",IFERROR(MAX(IF((ROW(مسودة!$C$800:$C$829)=SMALL(IF((ROW(مسودة!$C$800:$C$829)*(مسودة!$C$800:$C$829=$C$823)),ROW(مسودة!$C$800:$C$829)),ROW()-ROW(AB824)+1)),مسودة!AB801:AB$829)),0))</f>
        <v>10</v>
      </c>
      <c r="AC824" s="39">
        <f t="array" ref="AC824">IF($C$823="","",IFERROR(MAX(IF((ROW(مسودة!$C$800:$C$829)=SMALL(IF((ROW(مسودة!$C$800:$C$829)*(مسودة!$C$800:$C$829=$C$823)),ROW(مسودة!$C$800:$C$829)),ROW()-ROW(AC824)+1)),مسودة!AC801:AC$829)),0))</f>
        <v>20</v>
      </c>
      <c r="AD824" s="39">
        <f t="array" ref="AD824">IF($C$823="","",IFERROR(MAX(IF((ROW(مسودة!$C$800:$C$829)=SMALL(IF((ROW(مسودة!$C$800:$C$829)*(مسودة!$C$800:$C$829=$C$823)),ROW(مسودة!$C$800:$C$829)),ROW()-ROW(AD824)+1)),مسودة!AD801:AD$829)),0))</f>
        <v>30</v>
      </c>
      <c r="AE824" s="39">
        <f t="array" ref="AE824">IF($C$823="","",IFERROR(MAX(IF((ROW(مسودة!$C$800:$C$829)=SMALL(IF((ROW(مسودة!$C$800:$C$829)*(مسودة!$C$800:$C$829=$C$823)),ROW(مسودة!$C$800:$C$829)),ROW()-ROW(AE824)+1)),مسودة!AE801:AE$829)),0))</f>
        <v>11</v>
      </c>
      <c r="AF824" s="39">
        <f t="array" ref="AF824">IF($C$823="","",IFERROR(MAX(IF((ROW(مسودة!$C$800:$C$829)=SMALL(IF((ROW(مسودة!$C$800:$C$829)*(مسودة!$C$800:$C$829=$C$823)),ROW(مسودة!$C$800:$C$829)),ROW()-ROW(AF824)+1)),مسودة!AF801:AF$829)),0))</f>
        <v>23</v>
      </c>
      <c r="AG824" s="39">
        <f t="array" ref="AG824">IF($C$823="","",IFERROR(MAX(IF((ROW(مسودة!$C$800:$C$829)=SMALL(IF((ROW(مسودة!$C$800:$C$829)*(مسودة!$C$800:$C$829=$C$823)),ROW(مسودة!$C$800:$C$829)),ROW()-ROW(AG824)+1)),مسودة!AG801:AG$829)),0))</f>
        <v>34</v>
      </c>
      <c r="AH824" s="39">
        <f t="array" ref="AH824">IF($C$823="","",IFERROR(MAX(IF((ROW(مسودة!$C$800:$C$829)=SMALL(IF((ROW(مسودة!$C$800:$C$829)*(مسودة!$C$800:$C$829=$C$823)),ROW(مسودة!$C$800:$C$829)),ROW()-ROW(AH824)+1)),مسودة!AH801:AH$829)),0))</f>
        <v>10</v>
      </c>
      <c r="AI824" s="39">
        <f t="array" ref="AI824">IF($C$823="","",IFERROR(MAX(IF((ROW(مسودة!$C$800:$C$829)=SMALL(IF((ROW(مسودة!$C$800:$C$829)*(مسودة!$C$800:$C$829=$C$823)),ROW(مسودة!$C$800:$C$829)),ROW()-ROW(AI824)+1)),مسودة!AI801:AI$829)),0))</f>
        <v>20</v>
      </c>
      <c r="AJ824" s="39">
        <f t="array" ref="AJ824">IF($C$823="","",IFERROR(MAX(IF((ROW(مسودة!$C$800:$C$829)=SMALL(IF((ROW(مسودة!$C$800:$C$829)*(مسودة!$C$800:$C$829=$C$823)),ROW(مسودة!$C$800:$C$829)),ROW()-ROW(AJ824)+1)),مسودة!AJ801:AJ$829)),0))</f>
        <v>30</v>
      </c>
      <c r="AK824" s="39">
        <f t="array" ref="AK824">IF($C$823="","",IFERROR(MAX(IF((ROW(مسودة!$C$800:$C$829)=SMALL(IF((ROW(مسودة!$C$800:$C$829)*(مسودة!$C$800:$C$829=$C$823)),ROW(مسودة!$C$800:$C$829)),ROW()-ROW(AK824)+1)),مسودة!AK801:AK$829)),0))</f>
        <v>4</v>
      </c>
      <c r="AL824" s="39">
        <f t="array" ref="AL824">IF($C$823="","",IFERROR(MAX(IF((ROW(مسودة!$C$800:$C$829)=SMALL(IF((ROW(مسودة!$C$800:$C$829)*(مسودة!$C$800:$C$829=$C$823)),ROW(مسودة!$C$800:$C$829)),ROW()-ROW(AL824)+1)),مسودة!AL801:AL$829)),0))</f>
        <v>9</v>
      </c>
      <c r="AM824" s="39">
        <f t="array" ref="AM824">IF($C$823="","",IFERROR(MAX(IF((ROW(مسودة!$C$800:$C$829)=SMALL(IF((ROW(مسودة!$C$800:$C$829)*(مسودة!$C$800:$C$829=$C$823)),ROW(مسودة!$C$800:$C$829)),ROW()-ROW(AM824)+1)),مسودة!AM801:AM$829)),0))</f>
        <v>13</v>
      </c>
      <c r="AN824" s="56"/>
      <c r="AO824" s="56"/>
      <c r="AP824" s="56"/>
      <c r="AQ824" s="108"/>
      <c r="AR824" s="109"/>
      <c r="AS824" s="108"/>
      <c r="AT824" s="109"/>
      <c r="AU824" s="104"/>
    </row>
    <row r="825" spans="2:47" ht="36" customHeight="1" thickBot="1">
      <c r="B825" s="48"/>
      <c r="C825" s="93"/>
      <c r="D825" s="51"/>
      <c r="E825" s="51"/>
      <c r="F825" s="14" t="s">
        <v>32</v>
      </c>
      <c r="G825" s="39">
        <f t="array" ref="G825">IF($C$823="","",IFERROR(MAX(IF((ROW(مسودة!$C$800:$C$829)=SMALL(IF((ROW(مسودة!$C$800:$C$829)*(مسودة!$C$800:$C$829=$C$823)),ROW(مسودة!$C$800:$C$829)),ROW()-ROW(G825)+1)),مسودة!G802:G$829)),0))</f>
        <v>56</v>
      </c>
      <c r="H825" s="39">
        <f t="array" ref="H825">IF($C$823="","",IFERROR(MAX(IF((ROW(مسودة!$C$800:$C$829)=SMALL(IF((ROW(مسودة!$C$800:$C$829)*(مسودة!$C$800:$C$829=$C$823)),ROW(مسودة!$C$800:$C$829)),ROW()-ROW(H825)+1)),مسودة!H802:H$829)),0))</f>
        <v>104</v>
      </c>
      <c r="I825" s="39">
        <f t="array" ref="I825">IF($C$823="","",IFERROR(MAX(IF((ROW(مسودة!$C$800:$C$829)=SMALL(IF((ROW(مسودة!$C$800:$C$829)*(مسودة!$C$800:$C$829=$C$823)),ROW(مسودة!$C$800:$C$829)),ROW()-ROW(I825)+1)),مسودة!I802:I$829)),0))</f>
        <v>160</v>
      </c>
      <c r="J825" s="39">
        <f t="array" ref="J825">IF($C$823="","",IFERROR(MAX(IF((ROW(مسودة!$C$800:$C$829)=SMALL(IF((ROW(مسودة!$C$800:$C$829)*(مسودة!$C$800:$C$829=$C$823)),ROW(مسودة!$C$800:$C$829)),ROW()-ROW(J825)+1)),مسودة!J802:J$829)),0))</f>
        <v>57</v>
      </c>
      <c r="K825" s="39">
        <f t="array" ref="K825">IF($C$823="","",IFERROR(MAX(IF((ROW(مسودة!$C$800:$C$829)=SMALL(IF((ROW(مسودة!$C$800:$C$829)*(مسودة!$C$800:$C$829=$C$823)),ROW(مسودة!$C$800:$C$829)),ROW()-ROW(K825)+1)),مسودة!K802:K$829)),0))</f>
        <v>87</v>
      </c>
      <c r="L825" s="39">
        <f t="array" ref="L825">IF($C$823="","",IFERROR(MAX(IF((ROW(مسودة!$C$800:$C$829)=SMALL(IF((ROW(مسودة!$C$800:$C$829)*(مسودة!$C$800:$C$829=$C$823)),ROW(مسودة!$C$800:$C$829)),ROW()-ROW(L825)+1)),مسودة!L802:L$829)),0))</f>
        <v>144</v>
      </c>
      <c r="M825" s="39">
        <f t="array" ref="M825">IF($C$823="","",IFERROR(MAX(IF((ROW(مسودة!$C$800:$C$829)=SMALL(IF((ROW(مسودة!$C$800:$C$829)*(مسودة!$C$800:$C$829=$C$823)),ROW(مسودة!$C$800:$C$829)),ROW()-ROW(M825)+1)),مسودة!M802:M$829)),0))</f>
        <v>50</v>
      </c>
      <c r="N825" s="39">
        <f t="array" ref="N825">IF($C$823="","",IFERROR(MAX(IF((ROW(مسودة!$C$800:$C$829)=SMALL(IF((ROW(مسودة!$C$800:$C$829)*(مسودة!$C$800:$C$829=$C$823)),ROW(مسودة!$C$800:$C$829)),ROW()-ROW(N825)+1)),مسودة!N802:N$829)),0))</f>
        <v>90</v>
      </c>
      <c r="O825" s="39">
        <f t="array" ref="O825">IF($C$823="","",IFERROR(MAX(IF((ROW(مسودة!$C$800:$C$829)=SMALL(IF((ROW(مسودة!$C$800:$C$829)*(مسودة!$C$800:$C$829=$C$823)),ROW(مسودة!$C$800:$C$829)),ROW()-ROW(O825)+1)),مسودة!O802:O$829)),0))</f>
        <v>140</v>
      </c>
      <c r="P825" s="39">
        <f t="array" ref="P825">IF($C$823="","",IFERROR(MAX(IF((ROW(مسودة!$C$800:$C$829)=SMALL(IF((ROW(مسودة!$C$800:$C$829)*(مسودة!$C$800:$C$829=$C$823)),ROW(مسودة!$C$800:$C$829)),ROW()-ROW(P825)+1)),مسودة!P802:P$829)),0))</f>
        <v>40</v>
      </c>
      <c r="Q825" s="39">
        <f t="array" ref="Q825">IF($C$823="","",IFERROR(MAX(IF((ROW(مسودة!$C$800:$C$829)=SMALL(IF((ROW(مسودة!$C$800:$C$829)*(مسودة!$C$800:$C$829=$C$823)),ROW(مسودة!$C$800:$C$829)),ROW()-ROW(Q825)+1)),مسودة!Q802:Q$829)),0))</f>
        <v>49</v>
      </c>
      <c r="R825" s="39">
        <f t="array" ref="R825">IF($C$823="","",IFERROR(MAX(IF((ROW(مسودة!$C$800:$C$829)=SMALL(IF((ROW(مسودة!$C$800:$C$829)*(مسودة!$C$800:$C$829=$C$823)),ROW(مسودة!$C$800:$C$829)),ROW()-ROW(R825)+1)),مسودة!R802:R$829)),0))</f>
        <v>89</v>
      </c>
      <c r="S825" s="39">
        <f t="array" ref="S825">IF($C$823="","",IFERROR(MAX(IF((ROW(مسودة!$C$800:$C$829)=SMALL(IF((ROW(مسودة!$C$800:$C$829)*(مسودة!$C$800:$C$829=$C$823)),ROW(مسودة!$C$800:$C$829)),ROW()-ROW(S825)+1)),مسودة!S802:S$829)),0))</f>
        <v>46</v>
      </c>
      <c r="T825" s="39">
        <f t="array" ref="T825">IF($C$823="","",IFERROR(MAX(IF((ROW(مسودة!$C$800:$C$829)=SMALL(IF((ROW(مسودة!$C$800:$C$829)*(مسودة!$C$800:$C$829=$C$823)),ROW(مسودة!$C$800:$C$829)),ROW()-ROW(T825)+1)),مسودة!T802:T$829)),0))</f>
        <v>61</v>
      </c>
      <c r="U825" s="39">
        <f t="array" ref="U825">IF($C$823="","",IFERROR(MAX(IF((ROW(مسودة!$C$800:$C$829)=SMALL(IF((ROW(مسودة!$C$800:$C$829)*(مسودة!$C$800:$C$829=$C$823)),ROW(مسودة!$C$800:$C$829)),ROW()-ROW(U825)+1)),مسودة!U802:U$829)),0))</f>
        <v>107</v>
      </c>
      <c r="V825" s="39">
        <f t="array" ref="V825">IF($C$823="","",IFERROR(MAX(IF((ROW(مسودة!$C$800:$C$829)=SMALL(IF((ROW(مسودة!$C$800:$C$829)*(مسودة!$C$800:$C$829=$C$823)),ROW(مسودة!$C$800:$C$829)),ROW()-ROW(V825)+1)),مسودة!V802:V$829)),0))</f>
        <v>36</v>
      </c>
      <c r="W825" s="39">
        <f t="array" ref="W825">IF($C$823="","",IFERROR(MAX(IF((ROW(مسودة!$C$800:$C$829)=SMALL(IF((ROW(مسودة!$C$800:$C$829)*(مسودة!$C$800:$C$829=$C$823)),ROW(مسودة!$C$800:$C$829)),ROW()-ROW(W825)+1)),مسودة!W802:W$829)),0))</f>
        <v>52</v>
      </c>
      <c r="X825" s="39">
        <f t="array" ref="X825">IF($C$823="","",IFERROR(MAX(IF((ROW(مسودة!$C$800:$C$829)=SMALL(IF((ROW(مسودة!$C$800:$C$829)*(مسودة!$C$800:$C$829=$C$823)),ROW(مسودة!$C$800:$C$829)),ROW()-ROW(X825)+1)),مسودة!X802:X$829)),0))</f>
        <v>88</v>
      </c>
      <c r="Y825" s="39">
        <f t="array" ref="Y825">IF($C$823="","",IFERROR(MAX(IF((ROW(مسودة!$C$800:$C$829)=SMALL(IF((ROW(مسودة!$C$800:$C$829)*(مسودة!$C$800:$C$829=$C$823)),ROW(مسودة!$C$800:$C$829)),ROW()-ROW(Y825)+1)),مسودة!Y802:Y$829)),0))</f>
        <v>20</v>
      </c>
      <c r="Z825" s="39">
        <f t="array" ref="Z825">IF($C$823="","",IFERROR(MAX(IF((ROW(مسودة!$C$800:$C$829)=SMALL(IF((ROW(مسودة!$C$800:$C$829)*(مسودة!$C$800:$C$829=$C$823)),ROW(مسودة!$C$800:$C$829)),ROW()-ROW(Z825)+1)),مسودة!Z802:Z$829)),0))</f>
        <v>42</v>
      </c>
      <c r="AA825" s="39">
        <f t="array" ref="AA825">IF($C$823="","",IFERROR(MAX(IF((ROW(مسودة!$C$800:$C$829)=SMALL(IF((ROW(مسودة!$C$800:$C$829)*(مسودة!$C$800:$C$829=$C$823)),ROW(مسودة!$C$800:$C$829)),ROW()-ROW(AA825)+1)),مسودة!AA802:AA$829)),0))</f>
        <v>62</v>
      </c>
      <c r="AB825" s="39">
        <f t="array" ref="AB825">IF($C$823="","",IFERROR(MAX(IF((ROW(مسودة!$C$800:$C$829)=SMALL(IF((ROW(مسودة!$C$800:$C$829)*(مسودة!$C$800:$C$829=$C$823)),ROW(مسودة!$C$800:$C$829)),ROW()-ROW(AB825)+1)),مسودة!AB802:AB$829)),0))</f>
        <v>20</v>
      </c>
      <c r="AC825" s="39">
        <f t="array" ref="AC825">IF($C$823="","",IFERROR(MAX(IF((ROW(مسودة!$C$800:$C$829)=SMALL(IF((ROW(مسودة!$C$800:$C$829)*(مسودة!$C$800:$C$829=$C$823)),ROW(مسودة!$C$800:$C$829)),ROW()-ROW(AC825)+1)),مسودة!AC802:AC$829)),0))</f>
        <v>43</v>
      </c>
      <c r="AD825" s="39">
        <f t="array" ref="AD825">IF($C$823="","",IFERROR(MAX(IF((ROW(مسودة!$C$800:$C$829)=SMALL(IF((ROW(مسودة!$C$800:$C$829)*(مسودة!$C$800:$C$829=$C$823)),ROW(مسودة!$C$800:$C$829)),ROW()-ROW(AD825)+1)),مسودة!AD802:AD$829)),0))</f>
        <v>63</v>
      </c>
      <c r="AE825" s="39">
        <f t="array" ref="AE825">IF($C$823="","",IFERROR(MAX(IF((ROW(مسودة!$C$800:$C$829)=SMALL(IF((ROW(مسودة!$C$800:$C$829)*(مسودة!$C$800:$C$829=$C$823)),ROW(مسودة!$C$800:$C$829)),ROW()-ROW(AE825)+1)),مسودة!AE802:AE$829)),0))</f>
        <v>21</v>
      </c>
      <c r="AF825" s="39">
        <f t="array" ref="AF825">IF($C$823="","",IFERROR(MAX(IF((ROW(مسودة!$C$800:$C$829)=SMALL(IF((ROW(مسودة!$C$800:$C$829)*(مسودة!$C$800:$C$829=$C$823)),ROW(مسودة!$C$800:$C$829)),ROW()-ROW(AF825)+1)),مسودة!AF802:AF$829)),0))</f>
        <v>36</v>
      </c>
      <c r="AG825" s="39">
        <f t="array" ref="AG825">IF($C$823="","",IFERROR(MAX(IF((ROW(مسودة!$C$800:$C$829)=SMALL(IF((ROW(مسودة!$C$800:$C$829)*(مسودة!$C$800:$C$829=$C$823)),ROW(مسودة!$C$800:$C$829)),ROW()-ROW(AG825)+1)),مسودة!AG802:AG$829)),0))</f>
        <v>57</v>
      </c>
      <c r="AH825" s="39">
        <f t="array" ref="AH825">IF($C$823="","",IFERROR(MAX(IF((ROW(مسودة!$C$800:$C$829)=SMALL(IF((ROW(مسودة!$C$800:$C$829)*(مسودة!$C$800:$C$829=$C$823)),ROW(مسودة!$C$800:$C$829)),ROW()-ROW(AH825)+1)),مسودة!AH802:AH$829)),0))</f>
        <v>19</v>
      </c>
      <c r="AI825" s="39">
        <f t="array" ref="AI825">IF($C$823="","",IFERROR(MAX(IF((ROW(مسودة!$C$800:$C$829)=SMALL(IF((ROW(مسودة!$C$800:$C$829)*(مسودة!$C$800:$C$829=$C$823)),ROW(مسودة!$C$800:$C$829)),ROW()-ROW(AI825)+1)),مسودة!AI802:AI$829)),0))</f>
        <v>44</v>
      </c>
      <c r="AJ825" s="39">
        <f t="array" ref="AJ825">IF($C$823="","",IFERROR(MAX(IF((ROW(مسودة!$C$800:$C$829)=SMALL(IF((ROW(مسودة!$C$800:$C$829)*(مسودة!$C$800:$C$829=$C$823)),ROW(مسودة!$C$800:$C$829)),ROW()-ROW(AJ825)+1)),مسودة!AJ802:AJ$829)),0))</f>
        <v>63</v>
      </c>
      <c r="AK825" s="39">
        <f t="array" ref="AK825">IF($C$823="","",IFERROR(MAX(IF((ROW(مسودة!$C$800:$C$829)=SMALL(IF((ROW(مسودة!$C$800:$C$829)*(مسودة!$C$800:$C$829=$C$823)),ROW(مسودة!$C$800:$C$829)),ROW()-ROW(AK825)+1)),مسودة!AK802:AK$829)),0))</f>
        <v>10</v>
      </c>
      <c r="AL825" s="39">
        <f t="array" ref="AL825">IF($C$823="","",IFERROR(MAX(IF((ROW(مسودة!$C$800:$C$829)=SMALL(IF((ROW(مسودة!$C$800:$C$829)*(مسودة!$C$800:$C$829=$C$823)),ROW(مسودة!$C$800:$C$829)),ROW()-ROW(AL825)+1)),مسودة!AL802:AL$829)),0))</f>
        <v>15</v>
      </c>
      <c r="AM825" s="39">
        <f t="array" ref="AM825">IF($C$823="","",IFERROR(MAX(IF((ROW(مسودة!$C$800:$C$829)=SMALL(IF((ROW(مسودة!$C$800:$C$829)*(مسودة!$C$800:$C$829=$C$823)),ROW(مسودة!$C$800:$C$829)),ROW()-ROW(AM825)+1)),مسودة!AM802:AM$829)),0))</f>
        <v>25</v>
      </c>
      <c r="AN825" s="39">
        <f t="array" ref="AN825">IF($C823="","",IFERROR(MAX(IF((ROW(مسودة!$C$800:$C$829)=SMALL(IF((ROW(مسودة!$C$800:$C$829)*(مسودة!$C$800:$C$829=$C823)),ROW(مسودة!$C$800:$C$829)),ROW()-ROW(AN825)+1)),مسودة!AN$802:AN$829)),0))</f>
        <v>998</v>
      </c>
      <c r="AO825" s="39">
        <f t="array" ref="AO825">IF($C823="","",IFERROR(MAX(IF((ROW(مسودة!$C$800:$C$829)=SMALL(IF((ROW(مسودة!$C$800:$C$829)*(مسودة!$C$800:$C$829=$C823)),ROW(مسودة!$C$800:$C$829)),ROW()-ROW(AO825)+1)),مسودة!AO$802:AO$829)),0))</f>
        <v>75.606060606060609</v>
      </c>
      <c r="AP825" s="39" t="str">
        <f>IF(AO825&lt;50,"   ",IF(AO825&lt;65,"مقبول",IF(AO825&lt;75,"جيد",IF(AO825&lt;85,"جيدجداً",IF(AO825&lt;=100,"ممتاز","")))))</f>
        <v>جيدجداً</v>
      </c>
      <c r="AQ825" s="110"/>
      <c r="AR825" s="111"/>
      <c r="AS825" s="110"/>
      <c r="AT825" s="111"/>
      <c r="AU825" s="105"/>
    </row>
    <row r="826" spans="2:47" ht="28.5" customHeight="1" thickBot="1">
      <c r="B826" s="48">
        <f t="shared" ref="B826" si="137">B823+1</f>
        <v>184</v>
      </c>
      <c r="C826" s="98">
        <f t="array" ref="C826">IF(ISERROR(INDEX(مسودة!$C$800:$AV$829,SMALL(IF((مسودة!$AV$800:$AV$829="ناجح"),ROW(مسودة!$C$800:$AV$829)-MIN(ROW(مسودة!$C$800:$AV$829))+1,""),ROW(A4)),COLUMN(A4))),"",INDEX(مسودة!$C$800:$AV$829,SMALL(IF((مسودة!$AV$800:$AV$829="ناجح"),ROW(مسودة!$C$800:$AV$829)-MIN(ROW(مسودة!$C$800:$AV$829))+1,""),ROW(A4)),COLUMN(A4)))</f>
        <v>677</v>
      </c>
      <c r="D826" s="95" t="str">
        <f>IF(C826&lt;&gt;"",VLOOKUP(C826,مسودة!$C$800:$D$829,2,0),"")</f>
        <v xml:space="preserve">احمد  مصطفى </v>
      </c>
      <c r="E826" s="95">
        <f>IF(C826&lt;&gt;"",VLOOKUP(C826,مسودة!$C$800:$E$829,3,0),"")</f>
        <v>299</v>
      </c>
      <c r="F826" s="11" t="s">
        <v>30</v>
      </c>
      <c r="G826" s="39">
        <f t="array" ref="G826">IF($C$826="","",IFERROR(MAX(IF((ROW(مسودة!$C$800:$C$829)=SMALL(IF((ROW(مسودة!$C$800:$C$829)*(مسودة!$C$800:$C$829=$C$826)),ROW(مسودة!$C$800:$C$829)),ROW()-ROW(G826)+1)),مسودة!G800:G$829)),0))</f>
        <v>18</v>
      </c>
      <c r="H826" s="39">
        <f t="array" ref="H826">IF($C$826="","",IFERROR(MAX(IF((ROW(مسودة!$C$800:$C$829)=SMALL(IF((ROW(مسودة!$C$800:$C$829)*(مسودة!$C$800:$C$829=$C$826)),ROW(مسودة!$C$800:$C$829)),ROW()-ROW(H826)+1)),مسودة!H800:H$829)),0))</f>
        <v>56</v>
      </c>
      <c r="I826" s="39">
        <f t="array" ref="I826">IF($C$826="","",IFERROR(MAX(IF((ROW(مسودة!$C$800:$C$829)=SMALL(IF((ROW(مسودة!$C$800:$C$829)*(مسودة!$C$800:$C$829=$C$826)),ROW(مسودة!$C$800:$C$829)),ROW()-ROW(I826)+1)),مسودة!I800:I$829)),0))</f>
        <v>74</v>
      </c>
      <c r="J826" s="39">
        <f t="array" ref="J826">IF($C$826="","",IFERROR(MAX(IF((ROW(مسودة!$C$800:$C$829)=SMALL(IF((ROW(مسودة!$C$800:$C$829)*(مسودة!$C$800:$C$829=$C$826)),ROW(مسودة!$C$800:$C$829)),ROW()-ROW(J826)+1)),مسودة!J800:J$829)),0))</f>
        <v>24</v>
      </c>
      <c r="K826" s="39">
        <f t="array" ref="K826">IF($C$826="","",IFERROR(MAX(IF((ROW(مسودة!$C$800:$C$829)=SMALL(IF((ROW(مسودة!$C$800:$C$829)*(مسودة!$C$800:$C$829=$C$826)),ROW(مسودة!$C$800:$C$829)),ROW()-ROW(K826)+1)),مسودة!K800:K$829)),0))</f>
        <v>30</v>
      </c>
      <c r="L826" s="39">
        <f t="array" ref="L826">IF($C$826="","",IFERROR(MAX(IF((ROW(مسودة!$C$800:$C$829)=SMALL(IF((ROW(مسودة!$C$800:$C$829)*(مسودة!$C$800:$C$829=$C$826)),ROW(مسودة!$C$800:$C$829)),ROW()-ROW(L826)+1)),مسودة!L800:L$829)),0))</f>
        <v>54</v>
      </c>
      <c r="M826" s="39">
        <f t="array" ref="M826">IF($C$826="","",IFERROR(MAX(IF((ROW(مسودة!$C$800:$C$829)=SMALL(IF((ROW(مسودة!$C$800:$C$829)*(مسودة!$C$800:$C$829=$C$826)),ROW(مسودة!$C$800:$C$829)),ROW()-ROW(M826)+1)),مسودة!M800:M$829)),0))</f>
        <v>17</v>
      </c>
      <c r="N826" s="39">
        <f t="array" ref="N826">IF($C$826="","",IFERROR(MAX(IF((ROW(مسودة!$C$800:$C$829)=SMALL(IF((ROW(مسودة!$C$800:$C$829)*(مسودة!$C$800:$C$829=$C$826)),ROW(مسودة!$C$800:$C$829)),ROW()-ROW(N826)+1)),مسودة!N800:N$829)),0))</f>
        <v>44</v>
      </c>
      <c r="O826" s="39">
        <f t="array" ref="O826">IF($C$826="","",IFERROR(MAX(IF((ROW(مسودة!$C$800:$C$829)=SMALL(IF((ROW(مسودة!$C$800:$C$829)*(مسودة!$C$800:$C$829=$C$826)),ROW(مسودة!$C$800:$C$829)),ROW()-ROW(O826)+1)),مسودة!O800:O$829)),0))</f>
        <v>61</v>
      </c>
      <c r="P826" s="39">
        <f t="array" ref="P826">IF($C$826="","",IFERROR(MAX(IF((ROW(مسودة!$C$800:$C$829)=SMALL(IF((ROW(مسودة!$C$800:$C$829)*(مسودة!$C$800:$C$829=$C$826)),ROW(مسودة!$C$800:$C$829)),ROW()-ROW(P826)+1)),مسودة!P800:P$829)),0))</f>
        <v>22</v>
      </c>
      <c r="Q826" s="39">
        <f t="array" ref="Q826">IF($C$826="","",IFERROR(MAX(IF((ROW(مسودة!$C$800:$C$829)=SMALL(IF((ROW(مسودة!$C$800:$C$829)*(مسودة!$C$800:$C$829=$C$826)),ROW(مسودة!$C$800:$C$829)),ROW()-ROW(Q826)+1)),مسودة!Q800:Q$829)),0))</f>
        <v>10</v>
      </c>
      <c r="R826" s="39">
        <f t="array" ref="R826">IF($C$826="","",IFERROR(MAX(IF((ROW(مسودة!$C$800:$C$829)=SMALL(IF((ROW(مسودة!$C$800:$C$829)*(مسودة!$C$800:$C$829=$C$826)),ROW(مسودة!$C$800:$C$829)),ROW()-ROW(R826)+1)),مسودة!R800:R$829)),0))</f>
        <v>32</v>
      </c>
      <c r="S826" s="39">
        <f t="array" ref="S826">IF($C$826="","",IFERROR(MAX(IF((ROW(مسودة!$C$800:$C$829)=SMALL(IF((ROW(مسودة!$C$800:$C$829)*(مسودة!$C$800:$C$829=$C$826)),ROW(مسودة!$C$800:$C$829)),ROW()-ROW(S826)+1)),مسودة!S800:S$829)),0))</f>
        <v>20</v>
      </c>
      <c r="T826" s="39">
        <f t="array" ref="T826">IF($C$826="","",IFERROR(MAX(IF((ROW(مسودة!$C$800:$C$829)=SMALL(IF((ROW(مسودة!$C$800:$C$829)*(مسودة!$C$800:$C$829=$C$826)),ROW(مسودة!$C$800:$C$829)),ROW()-ROW(T826)+1)),مسودة!T800:T$829)),0))</f>
        <v>19</v>
      </c>
      <c r="U826" s="39">
        <f t="array" ref="U826">IF($C$826="","",IFERROR(MAX(IF((ROW(مسودة!$C$800:$C$829)=SMALL(IF((ROW(مسودة!$C$800:$C$829)*(مسودة!$C$800:$C$829=$C$826)),ROW(مسودة!$C$800:$C$829)),ROW()-ROW(U826)+1)),مسودة!U800:U$829)),0))</f>
        <v>39</v>
      </c>
      <c r="V826" s="39">
        <f t="array" ref="V826">IF($C$826="","",IFERROR(MAX(IF((ROW(مسودة!$C$800:$C$829)=SMALL(IF((ROW(مسودة!$C$800:$C$829)*(مسودة!$C$800:$C$829=$C$826)),ROW(مسودة!$C$800:$C$829)),ROW()-ROW(V826)+1)),مسودة!V800:V$829)),0))</f>
        <v>18</v>
      </c>
      <c r="W826" s="39">
        <f t="array" ref="W826">IF($C$826="","",IFERROR(MAX(IF((ROW(مسودة!$C$800:$C$829)=SMALL(IF((ROW(مسودة!$C$800:$C$829)*(مسودة!$C$800:$C$829=$C$826)),ROW(مسودة!$C$800:$C$829)),ROW()-ROW(W826)+1)),مسودة!W800:W$829)),0))</f>
        <v>27</v>
      </c>
      <c r="X826" s="39">
        <f t="array" ref="X826">IF($C$826="","",IFERROR(MAX(IF((ROW(مسودة!$C$800:$C$829)=SMALL(IF((ROW(مسودة!$C$800:$C$829)*(مسودة!$C$800:$C$829=$C$826)),ROW(مسودة!$C$800:$C$829)),ROW()-ROW(X826)+1)),مسودة!X800:X$829)),0))</f>
        <v>45</v>
      </c>
      <c r="Y826" s="39">
        <f t="array" ref="Y826">IF($C$826="","",IFERROR(MAX(IF((ROW(مسودة!$C$800:$C$829)=SMALL(IF((ROW(مسودة!$C$800:$C$829)*(مسودة!$C$800:$C$829=$C$826)),ROW(مسودة!$C$800:$C$829)),ROW()-ROW(Y826)+1)),مسودة!Y800:Y$829)),0))</f>
        <v>10</v>
      </c>
      <c r="Z826" s="39">
        <f t="array" ref="Z826">IF($C$826="","",IFERROR(MAX(IF((ROW(مسودة!$C$800:$C$829)=SMALL(IF((ROW(مسودة!$C$800:$C$829)*(مسودة!$C$800:$C$829=$C$826)),ROW(مسودة!$C$800:$C$829)),ROW()-ROW(Z826)+1)),مسودة!Z800:Z$829)),0))</f>
        <v>22</v>
      </c>
      <c r="AA826" s="39">
        <f t="array" ref="AA826">IF($C$826="","",IFERROR(MAX(IF((ROW(مسودة!$C$800:$C$829)=SMALL(IF((ROW(مسودة!$C$800:$C$829)*(مسودة!$C$800:$C$829=$C$826)),ROW(مسودة!$C$800:$C$829)),ROW()-ROW(AA826)+1)),مسودة!AA800:AA$829)),0))</f>
        <v>32</v>
      </c>
      <c r="AB826" s="39">
        <f t="array" ref="AB826">IF($C$826="","",IFERROR(MAX(IF((ROW(مسودة!$C$800:$C$829)=SMALL(IF((ROW(مسودة!$C$800:$C$829)*(مسودة!$C$800:$C$829=$C$826)),ROW(مسودة!$C$800:$C$829)),ROW()-ROW(AB826)+1)),مسودة!AB800:AB$829)),0))</f>
        <v>14</v>
      </c>
      <c r="AC826" s="39">
        <f t="array" ref="AC826">IF($C$826="","",IFERROR(MAX(IF((ROW(مسودة!$C$800:$C$829)=SMALL(IF((ROW(مسودة!$C$800:$C$829)*(مسودة!$C$800:$C$829=$C$826)),ROW(مسودة!$C$800:$C$829)),ROW()-ROW(AC826)+1)),مسودة!AC800:AC$829)),0))</f>
        <v>22</v>
      </c>
      <c r="AD826" s="39">
        <f t="array" ref="AD826">IF($C$826="","",IFERROR(MAX(IF((ROW(مسودة!$C$800:$C$829)=SMALL(IF((ROW(مسودة!$C$800:$C$829)*(مسودة!$C$800:$C$829=$C$826)),ROW(مسودة!$C$800:$C$829)),ROW()-ROW(AD826)+1)),مسودة!AD800:AD$829)),0))</f>
        <v>36</v>
      </c>
      <c r="AE826" s="39">
        <f t="array" ref="AE826">IF($C$826="","",IFERROR(MAX(IF((ROW(مسودة!$C$800:$C$829)=SMALL(IF((ROW(مسودة!$C$800:$C$829)*(مسودة!$C$800:$C$829=$C$826)),ROW(مسودة!$C$800:$C$829)),ROW()-ROW(AE826)+1)),مسودة!AE800:AE$829)),0))</f>
        <v>11</v>
      </c>
      <c r="AF826" s="39">
        <f t="array" ref="AF826">IF($C$826="","",IFERROR(MAX(IF((ROW(مسودة!$C$800:$C$829)=SMALL(IF((ROW(مسودة!$C$800:$C$829)*(مسودة!$C$800:$C$829=$C$826)),ROW(مسودة!$C$800:$C$829)),ROW()-ROW(AF826)+1)),مسودة!AF800:AF$829)),0))</f>
        <v>17</v>
      </c>
      <c r="AG826" s="39">
        <f t="array" ref="AG826">IF($C$826="","",IFERROR(MAX(IF((ROW(مسودة!$C$800:$C$829)=SMALL(IF((ROW(مسودة!$C$800:$C$829)*(مسودة!$C$800:$C$829=$C$826)),ROW(مسودة!$C$800:$C$829)),ROW()-ROW(AG826)+1)),مسودة!AG800:AG$829)),0))</f>
        <v>28</v>
      </c>
      <c r="AH826" s="39">
        <f t="array" ref="AH826">IF($C$826="","",IFERROR(MAX(IF((ROW(مسودة!$C$800:$C$829)=SMALL(IF((ROW(مسودة!$C$800:$C$829)*(مسودة!$C$800:$C$829=$C$826)),ROW(مسودة!$C$800:$C$829)),ROW()-ROW(AH826)+1)),مسودة!AH800:AH$829)),0))</f>
        <v>9</v>
      </c>
      <c r="AI826" s="39">
        <f t="array" ref="AI826">IF($C$826="","",IFERROR(MAX(IF((ROW(مسودة!$C$800:$C$829)=SMALL(IF((ROW(مسودة!$C$800:$C$829)*(مسودة!$C$800:$C$829=$C$826)),ROW(مسودة!$C$800:$C$829)),ROW()-ROW(AI826)+1)),مسودة!AI800:AI$829)),0))</f>
        <v>18</v>
      </c>
      <c r="AJ826" s="39">
        <f t="array" ref="AJ826">IF($C$826="","",IFERROR(MAX(IF((ROW(مسودة!$C$800:$C$829)=SMALL(IF((ROW(مسودة!$C$800:$C$829)*(مسودة!$C$800:$C$829=$C$826)),ROW(مسودة!$C$800:$C$829)),ROW()-ROW(AJ826)+1)),مسودة!AJ800:AJ$829)),0))</f>
        <v>27</v>
      </c>
      <c r="AK826" s="39">
        <f t="array" ref="AK826">IF($C$826="","",IFERROR(MAX(IF((ROW(مسودة!$C$800:$C$829)=SMALL(IF((ROW(مسودة!$C$800:$C$829)*(مسودة!$C$800:$C$829=$C$826)),ROW(مسودة!$C$800:$C$829)),ROW()-ROW(AK826)+1)),مسودة!AK800:AK$829)),0))</f>
        <v>5</v>
      </c>
      <c r="AL826" s="39">
        <f t="array" ref="AL826">IF($C$826="","",IFERROR(MAX(IF((ROW(مسودة!$C$800:$C$829)=SMALL(IF((ROW(مسودة!$C$800:$C$829)*(مسودة!$C$800:$C$829=$C$826)),ROW(مسودة!$C$800:$C$829)),ROW()-ROW(AL826)+1)),مسودة!AL800:AL$829)),0))</f>
        <v>9</v>
      </c>
      <c r="AM826" s="39">
        <f t="array" ref="AM826">IF($C$826="","",IFERROR(MAX(IF((ROW(مسودة!$C$800:$C$829)=SMALL(IF((ROW(مسودة!$C$800:$C$829)*(مسودة!$C$800:$C$829=$C$826)),ROW(مسودة!$C$800:$C$829)),ROW()-ROW(AM826)+1)),مسودة!AM800:AM$829)),0))</f>
        <v>14</v>
      </c>
      <c r="AN826" s="54"/>
      <c r="AO826" s="54"/>
      <c r="AP826" s="55"/>
      <c r="AQ826" s="49"/>
      <c r="AR826" s="49"/>
      <c r="AS826" s="49"/>
      <c r="AT826" s="49"/>
      <c r="AU826" s="103" t="str">
        <f>IFERROR(LOOKUP(2,1/((مسودة!$C$800:$C$829=C826)*(مسودة!$F$800:$F$829=F826)),مسودة!$AV$800:$AV$829),"")</f>
        <v>ناجح</v>
      </c>
    </row>
    <row r="827" spans="2:47" ht="28.5" customHeight="1" thickBot="1">
      <c r="B827" s="48"/>
      <c r="C827" s="99"/>
      <c r="D827" s="51"/>
      <c r="E827" s="51"/>
      <c r="F827" s="11" t="s">
        <v>31</v>
      </c>
      <c r="G827" s="39">
        <f t="array" ref="G827">IF($C$826="","",IFERROR(MAX(IF((ROW(مسودة!$C$800:$C$829)=SMALL(IF((ROW(مسودة!$C$800:$C$829)*(مسودة!$C$800:$C$829=$C$826)),ROW(مسودة!$C$800:$C$829)),ROW()-ROW(G827)+1)),مسودة!G801:G$829)),0))</f>
        <v>20</v>
      </c>
      <c r="H827" s="39">
        <f t="array" ref="H827">IF($C$826="","",IFERROR(MAX(IF((ROW(مسودة!$C$800:$C$829)=SMALL(IF((ROW(مسودة!$C$800:$C$829)*(مسودة!$C$800:$C$829=$C$826)),ROW(مسودة!$C$800:$C$829)),ROW()-ROW(H827)+1)),مسودة!H801:H$829)),0))</f>
        <v>57</v>
      </c>
      <c r="I827" s="39">
        <f t="array" ref="I827">IF($C$826="","",IFERROR(MAX(IF((ROW(مسودة!$C$800:$C$829)=SMALL(IF((ROW(مسودة!$C$800:$C$829)*(مسودة!$C$800:$C$829=$C$826)),ROW(مسودة!$C$800:$C$829)),ROW()-ROW(I827)+1)),مسودة!I801:I$829)),0))</f>
        <v>77</v>
      </c>
      <c r="J827" s="39">
        <f t="array" ref="J827">IF($C$826="","",IFERROR(MAX(IF((ROW(مسودة!$C$800:$C$829)=SMALL(IF((ROW(مسودة!$C$800:$C$829)*(مسودة!$C$800:$C$829=$C$826)),ROW(مسودة!$C$800:$C$829)),ROW()-ROW(J827)+1)),مسودة!J801:J$829)),0))</f>
        <v>25</v>
      </c>
      <c r="K827" s="39">
        <f t="array" ref="K827">IF($C$826="","",IFERROR(MAX(IF((ROW(مسودة!$C$800:$C$829)=SMALL(IF((ROW(مسودة!$C$800:$C$829)*(مسودة!$C$800:$C$829=$C$826)),ROW(مسودة!$C$800:$C$829)),ROW()-ROW(K827)+1)),مسودة!K801:K$829)),0))</f>
        <v>26</v>
      </c>
      <c r="L827" s="39">
        <f t="array" ref="L827">IF($C$826="","",IFERROR(MAX(IF((ROW(مسودة!$C$800:$C$829)=SMALL(IF((ROW(مسودة!$C$800:$C$829)*(مسودة!$C$800:$C$829=$C$826)),ROW(مسودة!$C$800:$C$829)),ROW()-ROW(L827)+1)),مسودة!L801:L$829)),0))</f>
        <v>51</v>
      </c>
      <c r="M827" s="39">
        <f t="array" ref="M827">IF($C$826="","",IFERROR(MAX(IF((ROW(مسودة!$C$800:$C$829)=SMALL(IF((ROW(مسودة!$C$800:$C$829)*(مسودة!$C$800:$C$829=$C$826)),ROW(مسودة!$C$800:$C$829)),ROW()-ROW(M827)+1)),مسودة!M801:M$829)),0))</f>
        <v>17</v>
      </c>
      <c r="N827" s="39">
        <f t="array" ref="N827">IF($C$826="","",IFERROR(MAX(IF((ROW(مسودة!$C$800:$C$829)=SMALL(IF((ROW(مسودة!$C$800:$C$829)*(مسودة!$C$800:$C$829=$C$826)),ROW(مسودة!$C$800:$C$829)),ROW()-ROW(N827)+1)),مسودة!N801:N$829)),0))</f>
        <v>35</v>
      </c>
      <c r="O827" s="39">
        <f t="array" ref="O827">IF($C$826="","",IFERROR(MAX(IF((ROW(مسودة!$C$800:$C$829)=SMALL(IF((ROW(مسودة!$C$800:$C$829)*(مسودة!$C$800:$C$829=$C$826)),ROW(مسودة!$C$800:$C$829)),ROW()-ROW(O827)+1)),مسودة!O801:O$829)),0))</f>
        <v>52</v>
      </c>
      <c r="P827" s="39">
        <f t="array" ref="P827">IF($C$826="","",IFERROR(MAX(IF((ROW(مسودة!$C$800:$C$829)=SMALL(IF((ROW(مسودة!$C$800:$C$829)*(مسودة!$C$800:$C$829=$C$826)),ROW(مسودة!$C$800:$C$829)),ROW()-ROW(P827)+1)),مسودة!P801:P$829)),0))</f>
        <v>16</v>
      </c>
      <c r="Q827" s="39">
        <f t="array" ref="Q827">IF($C$826="","",IFERROR(MAX(IF((ROW(مسودة!$C$800:$C$829)=SMALL(IF((ROW(مسودة!$C$800:$C$829)*(مسودة!$C$800:$C$829=$C$826)),ROW(مسودة!$C$800:$C$829)),ROW()-ROW(Q827)+1)),مسودة!Q801:Q$829)),0))</f>
        <v>19</v>
      </c>
      <c r="R827" s="39">
        <f t="array" ref="R827">IF($C$826="","",IFERROR(MAX(IF((ROW(مسودة!$C$800:$C$829)=SMALL(IF((ROW(مسودة!$C$800:$C$829)*(مسودة!$C$800:$C$829=$C$826)),ROW(مسودة!$C$800:$C$829)),ROW()-ROW(R827)+1)),مسودة!R801:R$829)),0))</f>
        <v>35</v>
      </c>
      <c r="S827" s="39">
        <f t="array" ref="S827">IF($C$826="","",IFERROR(MAX(IF((ROW(مسودة!$C$800:$C$829)=SMALL(IF((ROW(مسودة!$C$800:$C$829)*(مسودة!$C$800:$C$829=$C$826)),ROW(مسودة!$C$800:$C$829)),ROW()-ROW(S827)+1)),مسودة!S801:S$829)),0))</f>
        <v>19</v>
      </c>
      <c r="T827" s="39">
        <f t="array" ref="T827">IF($C$826="","",IFERROR(MAX(IF((ROW(مسودة!$C$800:$C$829)=SMALL(IF((ROW(مسودة!$C$800:$C$829)*(مسودة!$C$800:$C$829=$C$826)),ROW(مسودة!$C$800:$C$829)),ROW()-ROW(T827)+1)),مسودة!T801:T$829)),0))</f>
        <v>29</v>
      </c>
      <c r="U827" s="39">
        <f t="array" ref="U827">IF($C$826="","",IFERROR(MAX(IF((ROW(مسودة!$C$800:$C$829)=SMALL(IF((ROW(مسودة!$C$800:$C$829)*(مسودة!$C$800:$C$829=$C$826)),ROW(مسودة!$C$800:$C$829)),ROW()-ROW(U827)+1)),مسودة!U801:U$829)),0))</f>
        <v>48</v>
      </c>
      <c r="V827" s="39">
        <f t="array" ref="V827">IF($C$826="","",IFERROR(MAX(IF((ROW(مسودة!$C$800:$C$829)=SMALL(IF((ROW(مسودة!$C$800:$C$829)*(مسودة!$C$800:$C$829=$C$826)),ROW(مسودة!$C$800:$C$829)),ROW()-ROW(V827)+1)),مسودة!V801:V$829)),0))</f>
        <v>16</v>
      </c>
      <c r="W827" s="39">
        <f t="array" ref="W827">IF($C$826="","",IFERROR(MAX(IF((ROW(مسودة!$C$800:$C$829)=SMALL(IF((ROW(مسودة!$C$800:$C$829)*(مسودة!$C$800:$C$829=$C$826)),ROW(مسودة!$C$800:$C$829)),ROW()-ROW(W827)+1)),مسودة!W801:W$829)),0))</f>
        <v>17</v>
      </c>
      <c r="X827" s="39">
        <f t="array" ref="X827">IF($C$826="","",IFERROR(MAX(IF((ROW(مسودة!$C$800:$C$829)=SMALL(IF((ROW(مسودة!$C$800:$C$829)*(مسودة!$C$800:$C$829=$C$826)),ROW(مسودة!$C$800:$C$829)),ROW()-ROW(X827)+1)),مسودة!X801:X$829)),0))</f>
        <v>33</v>
      </c>
      <c r="Y827" s="39">
        <f t="array" ref="Y827">IF($C$826="","",IFERROR(MAX(IF((ROW(مسودة!$C$800:$C$829)=SMALL(IF((ROW(مسودة!$C$800:$C$829)*(مسودة!$C$800:$C$829=$C$826)),ROW(مسودة!$C$800:$C$829)),ROW()-ROW(Y827)+1)),مسودة!Y801:Y$829)),0))</f>
        <v>6</v>
      </c>
      <c r="Z827" s="39">
        <f t="array" ref="Z827">IF($C$826="","",IFERROR(MAX(IF((ROW(مسودة!$C$800:$C$829)=SMALL(IF((ROW(مسودة!$C$800:$C$829)*(مسودة!$C$800:$C$829=$C$826)),ROW(مسودة!$C$800:$C$829)),ROW()-ROW(Z827)+1)),مسودة!Z801:Z$829)),0))</f>
        <v>16</v>
      </c>
      <c r="AA827" s="39">
        <f t="array" ref="AA827">IF($C$826="","",IFERROR(MAX(IF((ROW(مسودة!$C$800:$C$829)=SMALL(IF((ROW(مسودة!$C$800:$C$829)*(مسودة!$C$800:$C$829=$C$826)),ROW(مسودة!$C$800:$C$829)),ROW()-ROW(AA827)+1)),مسودة!AA801:AA$829)),0))</f>
        <v>22</v>
      </c>
      <c r="AB827" s="39">
        <f t="array" ref="AB827">IF($C$826="","",IFERROR(MAX(IF((ROW(مسودة!$C$800:$C$829)=SMALL(IF((ROW(مسودة!$C$800:$C$829)*(مسودة!$C$800:$C$829=$C$826)),ROW(مسودة!$C$800:$C$829)),ROW()-ROW(AB827)+1)),مسودة!AB801:AB$829)),0))</f>
        <v>14</v>
      </c>
      <c r="AC827" s="39">
        <f t="array" ref="AC827">IF($C$826="","",IFERROR(MAX(IF((ROW(مسودة!$C$800:$C$829)=SMALL(IF((ROW(مسودة!$C$800:$C$829)*(مسودة!$C$800:$C$829=$C$826)),ROW(مسودة!$C$800:$C$829)),ROW()-ROW(AC827)+1)),مسودة!AC801:AC$829)),0))</f>
        <v>14</v>
      </c>
      <c r="AD827" s="39">
        <f t="array" ref="AD827">IF($C$826="","",IFERROR(MAX(IF((ROW(مسودة!$C$800:$C$829)=SMALL(IF((ROW(مسودة!$C$800:$C$829)*(مسودة!$C$800:$C$829=$C$826)),ROW(مسودة!$C$800:$C$829)),ROW()-ROW(AD827)+1)),مسودة!AD801:AD$829)),0))</f>
        <v>28</v>
      </c>
      <c r="AE827" s="39">
        <f t="array" ref="AE827">IF($C$826="","",IFERROR(MAX(IF((ROW(مسودة!$C$800:$C$829)=SMALL(IF((ROW(مسودة!$C$800:$C$829)*(مسودة!$C$800:$C$829=$C$826)),ROW(مسودة!$C$800:$C$829)),ROW()-ROW(AE827)+1)),مسودة!AE801:AE$829)),0))</f>
        <v>12</v>
      </c>
      <c r="AF827" s="39">
        <f t="array" ref="AF827">IF($C$826="","",IFERROR(MAX(IF((ROW(مسودة!$C$800:$C$829)=SMALL(IF((ROW(مسودة!$C$800:$C$829)*(مسودة!$C$800:$C$829=$C$826)),ROW(مسودة!$C$800:$C$829)),ROW()-ROW(AF827)+1)),مسودة!AF801:AF$829)),0))</f>
        <v>24</v>
      </c>
      <c r="AG827" s="39">
        <f t="array" ref="AG827">IF($C$826="","",IFERROR(MAX(IF((ROW(مسودة!$C$800:$C$829)=SMALL(IF((ROW(مسودة!$C$800:$C$829)*(مسودة!$C$800:$C$829=$C$826)),ROW(مسودة!$C$800:$C$829)),ROW()-ROW(AG827)+1)),مسودة!AG801:AG$829)),0))</f>
        <v>36</v>
      </c>
      <c r="AH827" s="39">
        <f t="array" ref="AH827">IF($C$826="","",IFERROR(MAX(IF((ROW(مسودة!$C$800:$C$829)=SMALL(IF((ROW(مسودة!$C$800:$C$829)*(مسودة!$C$800:$C$829=$C$826)),ROW(مسودة!$C$800:$C$829)),ROW()-ROW(AH827)+1)),مسودة!AH801:AH$829)),0))</f>
        <v>8</v>
      </c>
      <c r="AI827" s="39">
        <f t="array" ref="AI827">IF($C$826="","",IFERROR(MAX(IF((ROW(مسودة!$C$800:$C$829)=SMALL(IF((ROW(مسودة!$C$800:$C$829)*(مسودة!$C$800:$C$829=$C$826)),ROW(مسودة!$C$800:$C$829)),ROW()-ROW(AI827)+1)),مسودة!AI801:AI$829)),0))</f>
        <v>21</v>
      </c>
      <c r="AJ827" s="39">
        <f t="array" ref="AJ827">IF($C$826="","",IFERROR(MAX(IF((ROW(مسودة!$C$800:$C$829)=SMALL(IF((ROW(مسودة!$C$800:$C$829)*(مسودة!$C$800:$C$829=$C$826)),ROW(مسودة!$C$800:$C$829)),ROW()-ROW(AJ827)+1)),مسودة!AJ801:AJ$829)),0))</f>
        <v>29</v>
      </c>
      <c r="AK827" s="39">
        <f t="array" ref="AK827">IF($C$826="","",IFERROR(MAX(IF((ROW(مسودة!$C$800:$C$829)=SMALL(IF((ROW(مسودة!$C$800:$C$829)*(مسودة!$C$800:$C$829=$C$826)),ROW(مسودة!$C$800:$C$829)),ROW()-ROW(AK827)+1)),مسودة!AK801:AK$829)),0))</f>
        <v>5</v>
      </c>
      <c r="AL827" s="39">
        <f t="array" ref="AL827">IF($C$826="","",IFERROR(MAX(IF((ROW(مسودة!$C$800:$C$829)=SMALL(IF((ROW(مسودة!$C$800:$C$829)*(مسودة!$C$800:$C$829=$C$826)),ROW(مسودة!$C$800:$C$829)),ROW()-ROW(AL827)+1)),مسودة!AL801:AL$829)),0))</f>
        <v>10</v>
      </c>
      <c r="AM827" s="39">
        <f t="array" ref="AM827">IF($C$826="","",IFERROR(MAX(IF((ROW(مسودة!$C$800:$C$829)=SMALL(IF((ROW(مسودة!$C$800:$C$829)*(مسودة!$C$800:$C$829=$C$826)),ROW(مسودة!$C$800:$C$829)),ROW()-ROW(AM827)+1)),مسودة!AM801:AM$829)),0))</f>
        <v>15</v>
      </c>
      <c r="AN827" s="54"/>
      <c r="AO827" s="54"/>
      <c r="AP827" s="56"/>
      <c r="AQ827" s="49"/>
      <c r="AR827" s="49"/>
      <c r="AS827" s="49"/>
      <c r="AT827" s="49"/>
      <c r="AU827" s="104"/>
    </row>
    <row r="828" spans="2:47" ht="36" customHeight="1" thickBot="1">
      <c r="B828" s="48"/>
      <c r="C828" s="93"/>
      <c r="D828" s="51"/>
      <c r="E828" s="51"/>
      <c r="F828" s="14" t="s">
        <v>32</v>
      </c>
      <c r="G828" s="39">
        <f t="array" ref="G828">IF($C$826="","",IFERROR(MAX(IF((ROW(مسودة!$C$800:$C$829)=SMALL(IF((ROW(مسودة!$C$800:$C$829)*(مسودة!$C$800:$C$829=$C$826)),ROW(مسودة!$C$800:$C$829)),ROW()-ROW(G828)+1)),مسودة!G802:G$829)),0))</f>
        <v>38</v>
      </c>
      <c r="H828" s="39">
        <f t="array" ref="H828">IF($C$826="","",IFERROR(MAX(IF((ROW(مسودة!$C$800:$C$829)=SMALL(IF((ROW(مسودة!$C$800:$C$829)*(مسودة!$C$800:$C$829=$C$826)),ROW(مسودة!$C$800:$C$829)),ROW()-ROW(H828)+1)),مسودة!H802:H$829)),0))</f>
        <v>113</v>
      </c>
      <c r="I828" s="39">
        <f t="array" ref="I828">IF($C$826="","",IFERROR(MAX(IF((ROW(مسودة!$C$800:$C$829)=SMALL(IF((ROW(مسودة!$C$800:$C$829)*(مسودة!$C$800:$C$829=$C$826)),ROW(مسودة!$C$800:$C$829)),ROW()-ROW(I828)+1)),مسودة!I802:I$829)),0))</f>
        <v>151</v>
      </c>
      <c r="J828" s="39">
        <f t="array" ref="J828">IF($C$826="","",IFERROR(MAX(IF((ROW(مسودة!$C$800:$C$829)=SMALL(IF((ROW(مسودة!$C$800:$C$829)*(مسودة!$C$800:$C$829=$C$826)),ROW(مسودة!$C$800:$C$829)),ROW()-ROW(J828)+1)),مسودة!J802:J$829)),0))</f>
        <v>49</v>
      </c>
      <c r="K828" s="39">
        <f t="array" ref="K828">IF($C$826="","",IFERROR(MAX(IF((ROW(مسودة!$C$800:$C$829)=SMALL(IF((ROW(مسودة!$C$800:$C$829)*(مسودة!$C$800:$C$829=$C$826)),ROW(مسودة!$C$800:$C$829)),ROW()-ROW(K828)+1)),مسودة!K802:K$829)),0))</f>
        <v>56</v>
      </c>
      <c r="L828" s="39">
        <f t="array" ref="L828">IF($C$826="","",IFERROR(MAX(IF((ROW(مسودة!$C$800:$C$829)=SMALL(IF((ROW(مسودة!$C$800:$C$829)*(مسودة!$C$800:$C$829=$C$826)),ROW(مسودة!$C$800:$C$829)),ROW()-ROW(L828)+1)),مسودة!L802:L$829)),0))</f>
        <v>105</v>
      </c>
      <c r="M828" s="39">
        <f t="array" ref="M828">IF($C$826="","",IFERROR(MAX(IF((ROW(مسودة!$C$800:$C$829)=SMALL(IF((ROW(مسودة!$C$800:$C$829)*(مسودة!$C$800:$C$829=$C$826)),ROW(مسودة!$C$800:$C$829)),ROW()-ROW(M828)+1)),مسودة!M802:M$829)),0))</f>
        <v>34</v>
      </c>
      <c r="N828" s="39">
        <f t="array" ref="N828">IF($C$826="","",IFERROR(MAX(IF((ROW(مسودة!$C$800:$C$829)=SMALL(IF((ROW(مسودة!$C$800:$C$829)*(مسودة!$C$800:$C$829=$C$826)),ROW(مسودة!$C$800:$C$829)),ROW()-ROW(N828)+1)),مسودة!N802:N$829)),0))</f>
        <v>79</v>
      </c>
      <c r="O828" s="39">
        <f t="array" ref="O828">IF($C$826="","",IFERROR(MAX(IF((ROW(مسودة!$C$800:$C$829)=SMALL(IF((ROW(مسودة!$C$800:$C$829)*(مسودة!$C$800:$C$829=$C$826)),ROW(مسودة!$C$800:$C$829)),ROW()-ROW(O828)+1)),مسودة!O802:O$829)),0))</f>
        <v>113</v>
      </c>
      <c r="P828" s="39">
        <f t="array" ref="P828">IF($C$826="","",IFERROR(MAX(IF((ROW(مسودة!$C$800:$C$829)=SMALL(IF((ROW(مسودة!$C$800:$C$829)*(مسودة!$C$800:$C$829=$C$826)),ROW(مسودة!$C$800:$C$829)),ROW()-ROW(P828)+1)),مسودة!P802:P$829)),0))</f>
        <v>38</v>
      </c>
      <c r="Q828" s="39">
        <f t="array" ref="Q828">IF($C$826="","",IFERROR(MAX(IF((ROW(مسودة!$C$800:$C$829)=SMALL(IF((ROW(مسودة!$C$800:$C$829)*(مسودة!$C$800:$C$829=$C$826)),ROW(مسودة!$C$800:$C$829)),ROW()-ROW(Q828)+1)),مسودة!Q802:Q$829)),0))</f>
        <v>29</v>
      </c>
      <c r="R828" s="39">
        <f t="array" ref="R828">IF($C$826="","",IFERROR(MAX(IF((ROW(مسودة!$C$800:$C$829)=SMALL(IF((ROW(مسودة!$C$800:$C$829)*(مسودة!$C$800:$C$829=$C$826)),ROW(مسودة!$C$800:$C$829)),ROW()-ROW(R828)+1)),مسودة!R802:R$829)),0))</f>
        <v>67</v>
      </c>
      <c r="S828" s="39">
        <f t="array" ref="S828">IF($C$826="","",IFERROR(MAX(IF((ROW(مسودة!$C$800:$C$829)=SMALL(IF((ROW(مسودة!$C$800:$C$829)*(مسودة!$C$800:$C$829=$C$826)),ROW(مسودة!$C$800:$C$829)),ROW()-ROW(S828)+1)),مسودة!S802:S$829)),0))</f>
        <v>39</v>
      </c>
      <c r="T828" s="39">
        <f t="array" ref="T828">IF($C$826="","",IFERROR(MAX(IF((ROW(مسودة!$C$800:$C$829)=SMALL(IF((ROW(مسودة!$C$800:$C$829)*(مسودة!$C$800:$C$829=$C$826)),ROW(مسودة!$C$800:$C$829)),ROW()-ROW(T828)+1)),مسودة!T802:T$829)),0))</f>
        <v>48</v>
      </c>
      <c r="U828" s="39">
        <f t="array" ref="U828">IF($C$826="","",IFERROR(MAX(IF((ROW(مسودة!$C$800:$C$829)=SMALL(IF((ROW(مسودة!$C$800:$C$829)*(مسودة!$C$800:$C$829=$C$826)),ROW(مسودة!$C$800:$C$829)),ROW()-ROW(U828)+1)),مسودة!U802:U$829)),0))</f>
        <v>87</v>
      </c>
      <c r="V828" s="39">
        <f t="array" ref="V828">IF($C$826="","",IFERROR(MAX(IF((ROW(مسودة!$C$800:$C$829)=SMALL(IF((ROW(مسودة!$C$800:$C$829)*(مسودة!$C$800:$C$829=$C$826)),ROW(مسودة!$C$800:$C$829)),ROW()-ROW(V828)+1)),مسودة!V802:V$829)),0))</f>
        <v>34</v>
      </c>
      <c r="W828" s="39">
        <f t="array" ref="W828">IF($C$826="","",IFERROR(MAX(IF((ROW(مسودة!$C$800:$C$829)=SMALL(IF((ROW(مسودة!$C$800:$C$829)*(مسودة!$C$800:$C$829=$C$826)),ROW(مسودة!$C$800:$C$829)),ROW()-ROW(W828)+1)),مسودة!W802:W$829)),0))</f>
        <v>44</v>
      </c>
      <c r="X828" s="39">
        <f t="array" ref="X828">IF($C$826="","",IFERROR(MAX(IF((ROW(مسودة!$C$800:$C$829)=SMALL(IF((ROW(مسودة!$C$800:$C$829)*(مسودة!$C$800:$C$829=$C$826)),ROW(مسودة!$C$800:$C$829)),ROW()-ROW(X828)+1)),مسودة!X802:X$829)),0))</f>
        <v>78</v>
      </c>
      <c r="Y828" s="39">
        <f t="array" ref="Y828">IF($C$826="","",IFERROR(MAX(IF((ROW(مسودة!$C$800:$C$829)=SMALL(IF((ROW(مسودة!$C$800:$C$829)*(مسودة!$C$800:$C$829=$C$826)),ROW(مسودة!$C$800:$C$829)),ROW()-ROW(Y828)+1)),مسودة!Y802:Y$829)),0))</f>
        <v>16</v>
      </c>
      <c r="Z828" s="39">
        <f t="array" ref="Z828">IF($C$826="","",IFERROR(MAX(IF((ROW(مسودة!$C$800:$C$829)=SMALL(IF((ROW(مسودة!$C$800:$C$829)*(مسودة!$C$800:$C$829=$C$826)),ROW(مسودة!$C$800:$C$829)),ROW()-ROW(Z828)+1)),مسودة!Z802:Z$829)),0))</f>
        <v>38</v>
      </c>
      <c r="AA828" s="39">
        <f t="array" ref="AA828">IF($C$826="","",IFERROR(MAX(IF((ROW(مسودة!$C$800:$C$829)=SMALL(IF((ROW(مسودة!$C$800:$C$829)*(مسودة!$C$800:$C$829=$C$826)),ROW(مسودة!$C$800:$C$829)),ROW()-ROW(AA828)+1)),مسودة!AA802:AA$829)),0))</f>
        <v>54</v>
      </c>
      <c r="AB828" s="39">
        <f t="array" ref="AB828">IF($C$826="","",IFERROR(MAX(IF((ROW(مسودة!$C$800:$C$829)=SMALL(IF((ROW(مسودة!$C$800:$C$829)*(مسودة!$C$800:$C$829=$C$826)),ROW(مسودة!$C$800:$C$829)),ROW()-ROW(AB828)+1)),مسودة!AB802:AB$829)),0))</f>
        <v>28</v>
      </c>
      <c r="AC828" s="39">
        <f t="array" ref="AC828">IF($C$826="","",IFERROR(MAX(IF((ROW(مسودة!$C$800:$C$829)=SMALL(IF((ROW(مسودة!$C$800:$C$829)*(مسودة!$C$800:$C$829=$C$826)),ROW(مسودة!$C$800:$C$829)),ROW()-ROW(AC828)+1)),مسودة!AC802:AC$829)),0))</f>
        <v>36</v>
      </c>
      <c r="AD828" s="39">
        <f t="array" ref="AD828">IF($C$826="","",IFERROR(MAX(IF((ROW(مسودة!$C$800:$C$829)=SMALL(IF((ROW(مسودة!$C$800:$C$829)*(مسودة!$C$800:$C$829=$C$826)),ROW(مسودة!$C$800:$C$829)),ROW()-ROW(AD828)+1)),مسودة!AD802:AD$829)),0))</f>
        <v>64</v>
      </c>
      <c r="AE828" s="39">
        <f t="array" ref="AE828">IF($C$826="","",IFERROR(MAX(IF((ROW(مسودة!$C$800:$C$829)=SMALL(IF((ROW(مسودة!$C$800:$C$829)*(مسودة!$C$800:$C$829=$C$826)),ROW(مسودة!$C$800:$C$829)),ROW()-ROW(AE828)+1)),مسودة!AE802:AE$829)),0))</f>
        <v>23</v>
      </c>
      <c r="AF828" s="39">
        <f t="array" ref="AF828">IF($C$826="","",IFERROR(MAX(IF((ROW(مسودة!$C$800:$C$829)=SMALL(IF((ROW(مسودة!$C$800:$C$829)*(مسودة!$C$800:$C$829=$C$826)),ROW(مسودة!$C$800:$C$829)),ROW()-ROW(AF828)+1)),مسودة!AF802:AF$829)),0))</f>
        <v>41</v>
      </c>
      <c r="AG828" s="39">
        <f t="array" ref="AG828">IF($C$826="","",IFERROR(MAX(IF((ROW(مسودة!$C$800:$C$829)=SMALL(IF((ROW(مسودة!$C$800:$C$829)*(مسودة!$C$800:$C$829=$C$826)),ROW(مسودة!$C$800:$C$829)),ROW()-ROW(AG828)+1)),مسودة!AG802:AG$829)),0))</f>
        <v>64</v>
      </c>
      <c r="AH828" s="39">
        <f t="array" ref="AH828">IF($C$826="","",IFERROR(MAX(IF((ROW(مسودة!$C$800:$C$829)=SMALL(IF((ROW(مسودة!$C$800:$C$829)*(مسودة!$C$800:$C$829=$C$826)),ROW(مسودة!$C$800:$C$829)),ROW()-ROW(AH828)+1)),مسودة!AH802:AH$829)),0))</f>
        <v>17</v>
      </c>
      <c r="AI828" s="39">
        <f t="array" ref="AI828">IF($C$826="","",IFERROR(MAX(IF((ROW(مسودة!$C$800:$C$829)=SMALL(IF((ROW(مسودة!$C$800:$C$829)*(مسودة!$C$800:$C$829=$C$826)),ROW(مسودة!$C$800:$C$829)),ROW()-ROW(AI828)+1)),مسودة!AI802:AI$829)),0))</f>
        <v>39</v>
      </c>
      <c r="AJ828" s="39">
        <f t="array" ref="AJ828">IF($C$826="","",IFERROR(MAX(IF((ROW(مسودة!$C$800:$C$829)=SMALL(IF((ROW(مسودة!$C$800:$C$829)*(مسودة!$C$800:$C$829=$C$826)),ROW(مسودة!$C$800:$C$829)),ROW()-ROW(AJ828)+1)),مسودة!AJ802:AJ$829)),0))</f>
        <v>56</v>
      </c>
      <c r="AK828" s="39">
        <f t="array" ref="AK828">IF($C$826="","",IFERROR(MAX(IF((ROW(مسودة!$C$800:$C$829)=SMALL(IF((ROW(مسودة!$C$800:$C$829)*(مسودة!$C$800:$C$829=$C$826)),ROW(مسودة!$C$800:$C$829)),ROW()-ROW(AK828)+1)),مسودة!AK802:AK$829)),0))</f>
        <v>10</v>
      </c>
      <c r="AL828" s="39">
        <f t="array" ref="AL828">IF($C$826="","",IFERROR(MAX(IF((ROW(مسودة!$C$800:$C$829)=SMALL(IF((ROW(مسودة!$C$800:$C$829)*(مسودة!$C$800:$C$829=$C$826)),ROW(مسودة!$C$800:$C$829)),ROW()-ROW(AL828)+1)),مسودة!AL802:AL$829)),0))</f>
        <v>19</v>
      </c>
      <c r="AM828" s="39">
        <f t="array" ref="AM828">IF($C$826="","",IFERROR(MAX(IF((ROW(مسودة!$C$800:$C$829)=SMALL(IF((ROW(مسودة!$C$800:$C$829)*(مسودة!$C$800:$C$829=$C$826)),ROW(مسودة!$C$800:$C$829)),ROW()-ROW(AM828)+1)),مسودة!AM802:AM$829)),0))</f>
        <v>29</v>
      </c>
      <c r="AN828" s="39">
        <f t="array" ref="AN828">IF($C826="","",IFERROR(MAX(IF((ROW(مسودة!$C$800:$C$829)=SMALL(IF((ROW(مسودة!$C$800:$C$829)*(مسودة!$C$800:$C$829=$C826)),ROW(مسودة!$C$800:$C$829)),ROW()-ROW(AN828)+1)),مسودة!AN$802:AN$829)),0))</f>
        <v>868</v>
      </c>
      <c r="AO828" s="39">
        <f t="array" ref="AO828">IF($C826="","",IFERROR(MAX(IF((ROW(مسودة!$C$800:$C$829)=SMALL(IF((ROW(مسودة!$C$800:$C$829)*(مسودة!$C$800:$C$829=$C826)),ROW(مسودة!$C$800:$C$829)),ROW()-ROW(AO828)+1)),مسودة!AO$802:AO$829)),0))</f>
        <v>65.757575757575765</v>
      </c>
      <c r="AP828" s="39" t="str">
        <f>IF(AO828&lt;50,"   ",IF(AO828&lt;65,"مقبول",IF(AO828&lt;75,"جيد",IF(AO828&lt;85,"جيدجداً",IF(AO828&lt;=100,"ممتاز","")))))</f>
        <v>جيد</v>
      </c>
      <c r="AQ828" s="49"/>
      <c r="AR828" s="49"/>
      <c r="AS828" s="49"/>
      <c r="AT828" s="49"/>
      <c r="AU828" s="105"/>
    </row>
    <row r="829" spans="2:47" ht="28.5" customHeight="1" thickBot="1">
      <c r="B829" s="48">
        <f t="shared" ref="B829" si="138">B826+1</f>
        <v>185</v>
      </c>
      <c r="C829" s="98">
        <f t="array" ref="C829">IF(ISERROR(INDEX(مسودة!$C$800:$AV$829,SMALL(IF((مسودة!$AV$800:$AV$829="ناجح"),ROW(مسودة!$C$800:$AV$829)-MIN(ROW(مسودة!$C$800:$AV$829))+1,""),ROW(A5)),COLUMN(A5))),"",INDEX(مسودة!$C$800:$AV$829,SMALL(IF((مسودة!$AV$800:$AV$829="ناجح"),ROW(مسودة!$C$800:$AV$829)-MIN(ROW(مسودة!$C$800:$AV$829))+1,""),ROW(A5)),COLUMN(A5)))</f>
        <v>679</v>
      </c>
      <c r="D829" s="95" t="str">
        <f>IF(C829&lt;&gt;"",VLOOKUP(C829,مسودة!$C$800:$D$829,2,0),"")</f>
        <v xml:space="preserve">احمد  عبد السلام </v>
      </c>
      <c r="E829" s="95">
        <f>IF(C829&lt;&gt;"",VLOOKUP(C829,مسودة!$C$800:$E$829,3,0),"")</f>
        <v>301</v>
      </c>
      <c r="F829" s="11" t="s">
        <v>30</v>
      </c>
      <c r="G829" s="39">
        <f t="array" ref="G829">IF($C$829="","",IFERROR(MAX(IF((ROW(مسودة!$C$800:$C$829)=SMALL(IF((ROW(مسودة!$C$800:$C$829)*(مسودة!$C$800:$C$829=$C$829)),ROW(مسودة!$C$800:$C$829)),ROW()-ROW(G829)+1)),مسودة!G800:G$829)),0))</f>
        <v>30</v>
      </c>
      <c r="H829" s="39">
        <f t="array" ref="H829">IF($C$829="","",IFERROR(MAX(IF((ROW(مسودة!$C$800:$C$829)=SMALL(IF((ROW(مسودة!$C$800:$C$829)*(مسودة!$C$800:$C$829=$C$829)),ROW(مسودة!$C$800:$C$829)),ROW()-ROW(H829)+1)),مسودة!H800:H$829)),0))</f>
        <v>70</v>
      </c>
      <c r="I829" s="39">
        <f t="array" ref="I829">IF($C$829="","",IFERROR(MAX(IF((ROW(مسودة!$C$800:$C$829)=SMALL(IF((ROW(مسودة!$C$800:$C$829)*(مسودة!$C$800:$C$829=$C$829)),ROW(مسودة!$C$800:$C$829)),ROW()-ROW(I829)+1)),مسودة!I800:I$829)),0))</f>
        <v>100</v>
      </c>
      <c r="J829" s="39">
        <f t="array" ref="J829">IF($C$829="","",IFERROR(MAX(IF((ROW(مسودة!$C$800:$C$829)=SMALL(IF((ROW(مسودة!$C$800:$C$829)*(مسودة!$C$800:$C$829=$C$829)),ROW(مسودة!$C$800:$C$829)),ROW()-ROW(J829)+1)),مسودة!J800:J$829)),0))</f>
        <v>30</v>
      </c>
      <c r="K829" s="39">
        <f t="array" ref="K829">IF($C$829="","",IFERROR(MAX(IF((ROW(مسودة!$C$800:$C$829)=SMALL(IF((ROW(مسودة!$C$800:$C$829)*(مسودة!$C$800:$C$829=$C$829)),ROW(مسودة!$C$800:$C$829)),ROW()-ROW(K829)+1)),مسودة!K800:K$829)),0))</f>
        <v>39</v>
      </c>
      <c r="L829" s="39">
        <f t="array" ref="L829">IF($C$829="","",IFERROR(MAX(IF((ROW(مسودة!$C$800:$C$829)=SMALL(IF((ROW(مسودة!$C$800:$C$829)*(مسودة!$C$800:$C$829=$C$829)),ROW(مسودة!$C$800:$C$829)),ROW()-ROW(L829)+1)),مسودة!L800:L$829)),0))</f>
        <v>69</v>
      </c>
      <c r="M829" s="39">
        <f t="array" ref="M829">IF($C$829="","",IFERROR(MAX(IF((ROW(مسودة!$C$800:$C$829)=SMALL(IF((ROW(مسودة!$C$800:$C$829)*(مسودة!$C$800:$C$829=$C$829)),ROW(مسودة!$C$800:$C$829)),ROW()-ROW(M829)+1)),مسودة!M800:M$829)),0))</f>
        <v>27</v>
      </c>
      <c r="N829" s="39">
        <f t="array" ref="N829">IF($C$829="","",IFERROR(MAX(IF((ROW(مسودة!$C$800:$C$829)=SMALL(IF((ROW(مسودة!$C$800:$C$829)*(مسودة!$C$800:$C$829=$C$829)),ROW(مسودة!$C$800:$C$829)),ROW()-ROW(N829)+1)),مسودة!N800:N$829)),0))</f>
        <v>48</v>
      </c>
      <c r="O829" s="39">
        <f t="array" ref="O829">IF($C$829="","",IFERROR(MAX(IF((ROW(مسودة!$C$800:$C$829)=SMALL(IF((ROW(مسودة!$C$800:$C$829)*(مسودة!$C$800:$C$829=$C$829)),ROW(مسودة!$C$800:$C$829)),ROW()-ROW(O829)+1)),مسودة!O800:O$829)),0))</f>
        <v>75</v>
      </c>
      <c r="P829" s="39">
        <f t="array" ref="P829">IF($C$829="","",IFERROR(MAX(IF((ROW(مسودة!$C$800:$C$829)=SMALL(IF((ROW(مسودة!$C$800:$C$829)*(مسودة!$C$800:$C$829=$C$829)),ROW(مسودة!$C$800:$C$829)),ROW()-ROW(P829)+1)),مسودة!P800:P$829)),0))</f>
        <v>24</v>
      </c>
      <c r="Q829" s="39">
        <f t="array" ref="Q829">IF($C$829="","",IFERROR(MAX(IF((ROW(مسودة!$C$800:$C$829)=SMALL(IF((ROW(مسودة!$C$800:$C$829)*(مسودة!$C$800:$C$829=$C$829)),ROW(مسودة!$C$800:$C$829)),ROW()-ROW(Q829)+1)),مسودة!Q800:Q$829)),0))</f>
        <v>36</v>
      </c>
      <c r="R829" s="39">
        <f t="array" ref="R829">IF($C$829="","",IFERROR(MAX(IF((ROW(مسودة!$C$800:$C$829)=SMALL(IF((ROW(مسودة!$C$800:$C$829)*(مسودة!$C$800:$C$829=$C$829)),ROW(مسودة!$C$800:$C$829)),ROW()-ROW(R829)+1)),مسودة!R800:R$829)),0))</f>
        <v>60</v>
      </c>
      <c r="S829" s="39">
        <f t="array" ref="S829">IF($C$829="","",IFERROR(MAX(IF((ROW(مسودة!$C$800:$C$829)=SMALL(IF((ROW(مسودة!$C$800:$C$829)*(مسودة!$C$800:$C$829=$C$829)),ROW(مسودة!$C$800:$C$829)),ROW()-ROW(S829)+1)),مسودة!S800:S$829)),0))</f>
        <v>24</v>
      </c>
      <c r="T829" s="39">
        <f t="array" ref="T829">IF($C$829="","",IFERROR(MAX(IF((ROW(مسودة!$C$800:$C$829)=SMALL(IF((ROW(مسودة!$C$800:$C$829)*(مسودة!$C$800:$C$829=$C$829)),ROW(مسودة!$C$800:$C$829)),ROW()-ROW(T829)+1)),مسودة!T800:T$829)),0))</f>
        <v>25</v>
      </c>
      <c r="U829" s="39">
        <f t="array" ref="U829">IF($C$829="","",IFERROR(MAX(IF((ROW(مسودة!$C$800:$C$829)=SMALL(IF((ROW(مسودة!$C$800:$C$829)*(مسودة!$C$800:$C$829=$C$829)),ROW(مسودة!$C$800:$C$829)),ROW()-ROW(U829)+1)),مسودة!U800:U$829)),0))</f>
        <v>49</v>
      </c>
      <c r="V829" s="39">
        <f t="array" ref="V829">IF($C$829="","",IFERROR(MAX(IF((ROW(مسودة!$C$800:$C$829)=SMALL(IF((ROW(مسودة!$C$800:$C$829)*(مسودة!$C$800:$C$829=$C$829)),ROW(مسودة!$C$800:$C$829)),ROW()-ROW(V829)+1)),مسودة!V800:V$829)),0))</f>
        <v>21</v>
      </c>
      <c r="W829" s="39">
        <f t="array" ref="W829">IF($C$829="","",IFERROR(MAX(IF((ROW(مسودة!$C$800:$C$829)=SMALL(IF((ROW(مسودة!$C$800:$C$829)*(مسودة!$C$800:$C$829=$C$829)),ROW(مسودة!$C$800:$C$829)),ROW()-ROW(W829)+1)),مسودة!W800:W$829)),0))</f>
        <v>35</v>
      </c>
      <c r="X829" s="39">
        <f t="array" ref="X829">IF($C$829="","",IFERROR(MAX(IF((ROW(مسودة!$C$800:$C$829)=SMALL(IF((ROW(مسودة!$C$800:$C$829)*(مسودة!$C$800:$C$829=$C$829)),ROW(مسودة!$C$800:$C$829)),ROW()-ROW(X829)+1)),مسودة!X800:X$829)),0))</f>
        <v>56</v>
      </c>
      <c r="Y829" s="39">
        <f t="array" ref="Y829">IF($C$829="","",IFERROR(MAX(IF((ROW(مسودة!$C$800:$C$829)=SMALL(IF((ROW(مسودة!$C$800:$C$829)*(مسودة!$C$800:$C$829=$C$829)),ROW(مسودة!$C$800:$C$829)),ROW()-ROW(Y829)+1)),مسودة!Y800:Y$829)),0))</f>
        <v>10</v>
      </c>
      <c r="Z829" s="39">
        <f t="array" ref="Z829">IF($C$829="","",IFERROR(MAX(IF((ROW(مسودة!$C$800:$C$829)=SMALL(IF((ROW(مسودة!$C$800:$C$829)*(مسودة!$C$800:$C$829=$C$829)),ROW(مسودة!$C$800:$C$829)),ROW()-ROW(Z829)+1)),مسودة!Z800:Z$829)),0))</f>
        <v>28</v>
      </c>
      <c r="AA829" s="39">
        <f t="array" ref="AA829">IF($C$829="","",IFERROR(MAX(IF((ROW(مسودة!$C$800:$C$829)=SMALL(IF((ROW(مسودة!$C$800:$C$829)*(مسودة!$C$800:$C$829=$C$829)),ROW(مسودة!$C$800:$C$829)),ROW()-ROW(AA829)+1)),مسودة!AA800:AA$829)),0))</f>
        <v>38</v>
      </c>
      <c r="AB829" s="39">
        <f t="array" ref="AB829">IF($C$829="","",IFERROR(MAX(IF((ROW(مسودة!$C$800:$C$829)=SMALL(IF((ROW(مسودة!$C$800:$C$829)*(مسودة!$C$800:$C$829=$C$829)),ROW(مسودة!$C$800:$C$829)),ROW()-ROW(AB829)+1)),مسودة!AB800:AB$829)),0))</f>
        <v>16</v>
      </c>
      <c r="AC829" s="39">
        <f t="array" ref="AC829">IF($C$829="","",IFERROR(MAX(IF((ROW(مسودة!$C$800:$C$829)=SMALL(IF((ROW(مسودة!$C$800:$C$829)*(مسودة!$C$800:$C$829=$C$829)),ROW(مسودة!$C$800:$C$829)),ROW()-ROW(AC829)+1)),مسودة!AC800:AC$829)),0))</f>
        <v>22</v>
      </c>
      <c r="AD829" s="39">
        <f t="array" ref="AD829">IF($C$829="","",IFERROR(MAX(IF((ROW(مسودة!$C$800:$C$829)=SMALL(IF((ROW(مسودة!$C$800:$C$829)*(مسودة!$C$800:$C$829=$C$829)),ROW(مسودة!$C$800:$C$829)),ROW()-ROW(AD829)+1)),مسودة!AD800:AD$829)),0))</f>
        <v>38</v>
      </c>
      <c r="AE829" s="39">
        <f t="array" ref="AE829">IF($C$829="","",IFERROR(MAX(IF((ROW(مسودة!$C$800:$C$829)=SMALL(IF((ROW(مسودة!$C$800:$C$829)*(مسودة!$C$800:$C$829=$C$829)),ROW(مسودة!$C$800:$C$829)),ROW()-ROW(AE829)+1)),مسودة!AE800:AE$829)),0))</f>
        <v>12</v>
      </c>
      <c r="AF829" s="39">
        <f t="array" ref="AF829">IF($C$829="","",IFERROR(MAX(IF((ROW(مسودة!$C$800:$C$829)=SMALL(IF((ROW(مسودة!$C$800:$C$829)*(مسودة!$C$800:$C$829=$C$829)),ROW(مسودة!$C$800:$C$829)),ROW()-ROW(AF829)+1)),مسودة!AF800:AF$829)),0))</f>
        <v>25</v>
      </c>
      <c r="AG829" s="39">
        <f t="array" ref="AG829">IF($C$829="","",IFERROR(MAX(IF((ROW(مسودة!$C$800:$C$829)=SMALL(IF((ROW(مسودة!$C$800:$C$829)*(مسودة!$C$800:$C$829=$C$829)),ROW(مسودة!$C$800:$C$829)),ROW()-ROW(AG829)+1)),مسودة!AG800:AG$829)),0))</f>
        <v>37</v>
      </c>
      <c r="AH829" s="39">
        <f t="array" ref="AH829">IF($C$829="","",IFERROR(MAX(IF((ROW(مسودة!$C$800:$C$829)=SMALL(IF((ROW(مسودة!$C$800:$C$829)*(مسودة!$C$800:$C$829=$C$829)),ROW(مسودة!$C$800:$C$829)),ROW()-ROW(AH829)+1)),مسودة!AH800:AH$829)),0))</f>
        <v>12</v>
      </c>
      <c r="AI829" s="39">
        <f t="array" ref="AI829">IF($C$829="","",IFERROR(MAX(IF((ROW(مسودة!$C$800:$C$829)=SMALL(IF((ROW(مسودة!$C$800:$C$829)*(مسودة!$C$800:$C$829=$C$829)),ROW(مسودة!$C$800:$C$829)),ROW()-ROW(AI829)+1)),مسودة!AI800:AI$829)),0))</f>
        <v>25</v>
      </c>
      <c r="AJ829" s="39">
        <f t="array" ref="AJ829">IF($C$829="","",IFERROR(MAX(IF((ROW(مسودة!$C$800:$C$829)=SMALL(IF((ROW(مسودة!$C$800:$C$829)*(مسودة!$C$800:$C$829=$C$829)),ROW(مسودة!$C$800:$C$829)),ROW()-ROW(AJ829)+1)),مسودة!AJ800:AJ$829)),0))</f>
        <v>37</v>
      </c>
      <c r="AK829" s="39">
        <f t="array" ref="AK829">IF($C$829="","",IFERROR(MAX(IF((ROW(مسودة!$C$800:$C$829)=SMALL(IF((ROW(مسودة!$C$800:$C$829)*(مسودة!$C$800:$C$829=$C$829)),ROW(مسودة!$C$800:$C$829)),ROW()-ROW(AK829)+1)),مسودة!AK800:AK$829)),0))</f>
        <v>6</v>
      </c>
      <c r="AL829" s="39">
        <f t="array" ref="AL829">IF($C$829="","",IFERROR(MAX(IF((ROW(مسودة!$C$800:$C$829)=SMALL(IF((ROW(مسودة!$C$800:$C$829)*(مسودة!$C$800:$C$829=$C$829)),ROW(مسودة!$C$800:$C$829)),ROW()-ROW(AL829)+1)),مسودة!AL800:AL$829)),0))</f>
        <v>11</v>
      </c>
      <c r="AM829" s="39">
        <f t="array" ref="AM829">IF($C$829="","",IFERROR(MAX(IF((ROW(مسودة!$C$800:$C$829)=SMALL(IF((ROW(مسودة!$C$800:$C$829)*(مسودة!$C$800:$C$829=$C$829)),ROW(مسودة!$C$800:$C$829)),ROW()-ROW(AM829)+1)),مسودة!AM800:AM$829)),0))</f>
        <v>17</v>
      </c>
      <c r="AN829" s="54"/>
      <c r="AO829" s="54"/>
      <c r="AP829" s="55"/>
      <c r="AQ829" s="49"/>
      <c r="AR829" s="49"/>
      <c r="AS829" s="49"/>
      <c r="AT829" s="49"/>
      <c r="AU829" s="103" t="str">
        <f>IFERROR(LOOKUP(2,1/((مسودة!$C$800:$C$829=C829)*(مسودة!$F$800:$F$829=F829)),مسودة!$AV$800:$AV$829),"")</f>
        <v>ناجح</v>
      </c>
    </row>
    <row r="830" spans="2:47" ht="28.5" customHeight="1" thickBot="1">
      <c r="B830" s="48"/>
      <c r="C830" s="99"/>
      <c r="D830" s="51"/>
      <c r="E830" s="51"/>
      <c r="F830" s="11" t="s">
        <v>31</v>
      </c>
      <c r="G830" s="39">
        <f t="array" ref="G830">IF($C$829="","",IFERROR(MAX(IF((ROW(مسودة!$C$800:$C$829)=SMALL(IF((ROW(مسودة!$C$800:$C$829)*(مسودة!$C$800:$C$829=$C$829)),ROW(مسودة!$C$800:$C$829)),ROW()-ROW(G830)+1)),مسودة!G801:G$829)),0))</f>
        <v>30</v>
      </c>
      <c r="H830" s="39">
        <f t="array" ref="H830">IF($C$829="","",IFERROR(MAX(IF((ROW(مسودة!$C$800:$C$829)=SMALL(IF((ROW(مسودة!$C$800:$C$829)*(مسودة!$C$800:$C$829=$C$829)),ROW(مسودة!$C$800:$C$829)),ROW()-ROW(H830)+1)),مسودة!H801:H$829)),0))</f>
        <v>65</v>
      </c>
      <c r="I830" s="39">
        <f t="array" ref="I830">IF($C$829="","",IFERROR(MAX(IF((ROW(مسودة!$C$800:$C$829)=SMALL(IF((ROW(مسودة!$C$800:$C$829)*(مسودة!$C$800:$C$829=$C$829)),ROW(مسودة!$C$800:$C$829)),ROW()-ROW(I830)+1)),مسودة!I801:I$829)),0))</f>
        <v>95</v>
      </c>
      <c r="J830" s="39">
        <f t="array" ref="J830">IF($C$829="","",IFERROR(MAX(IF((ROW(مسودة!$C$800:$C$829)=SMALL(IF((ROW(مسودة!$C$800:$C$829)*(مسودة!$C$800:$C$829=$C$829)),ROW(مسودة!$C$800:$C$829)),ROW()-ROW(J830)+1)),مسودة!J801:J$829)),0))</f>
        <v>26</v>
      </c>
      <c r="K830" s="39">
        <f t="array" ref="K830">IF($C$829="","",IFERROR(MAX(IF((ROW(مسودة!$C$800:$C$829)=SMALL(IF((ROW(مسودة!$C$800:$C$829)*(مسودة!$C$800:$C$829=$C$829)),ROW(مسودة!$C$800:$C$829)),ROW()-ROW(K830)+1)),مسودة!K801:K$829)),0))</f>
        <v>35</v>
      </c>
      <c r="L830" s="39">
        <f t="array" ref="L830">IF($C$829="","",IFERROR(MAX(IF((ROW(مسودة!$C$800:$C$829)=SMALL(IF((ROW(مسودة!$C$800:$C$829)*(مسودة!$C$800:$C$829=$C$829)),ROW(مسودة!$C$800:$C$829)),ROW()-ROW(L830)+1)),مسودة!L801:L$829)),0))</f>
        <v>61</v>
      </c>
      <c r="M830" s="39">
        <f t="array" ref="M830">IF($C$829="","",IFERROR(MAX(IF((ROW(مسودة!$C$800:$C$829)=SMALL(IF((ROW(مسودة!$C$800:$C$829)*(مسودة!$C$800:$C$829=$C$829)),ROW(مسودة!$C$800:$C$829)),ROW()-ROW(M830)+1)),مسودة!M801:M$829)),0))</f>
        <v>27</v>
      </c>
      <c r="N830" s="39">
        <f t="array" ref="N830">IF($C$829="","",IFERROR(MAX(IF((ROW(مسودة!$C$800:$C$829)=SMALL(IF((ROW(مسودة!$C$800:$C$829)*(مسودة!$C$800:$C$829=$C$829)),ROW(مسودة!$C$800:$C$829)),ROW()-ROW(N830)+1)),مسودة!N801:N$829)),0))</f>
        <v>35</v>
      </c>
      <c r="O830" s="39">
        <f t="array" ref="O830">IF($C$829="","",IFERROR(MAX(IF((ROW(مسودة!$C$800:$C$829)=SMALL(IF((ROW(مسودة!$C$800:$C$829)*(مسودة!$C$800:$C$829=$C$829)),ROW(مسودة!$C$800:$C$829)),ROW()-ROW(O830)+1)),مسودة!O801:O$829)),0))</f>
        <v>62</v>
      </c>
      <c r="P830" s="39">
        <f t="array" ref="P830">IF($C$829="","",IFERROR(MAX(IF((ROW(مسودة!$C$800:$C$829)=SMALL(IF((ROW(مسودة!$C$800:$C$829)*(مسودة!$C$800:$C$829=$C$829)),ROW(مسودة!$C$800:$C$829)),ROW()-ROW(P830)+1)),مسودة!P801:P$829)),0))</f>
        <v>16</v>
      </c>
      <c r="Q830" s="39">
        <f t="array" ref="Q830">IF($C$829="","",IFERROR(MAX(IF((ROW(مسودة!$C$800:$C$829)=SMALL(IF((ROW(مسودة!$C$800:$C$829)*(مسودة!$C$800:$C$829=$C$829)),ROW(مسودة!$C$800:$C$829)),ROW()-ROW(Q830)+1)),مسودة!Q801:Q$829)),0))</f>
        <v>20</v>
      </c>
      <c r="R830" s="39">
        <f t="array" ref="R830">IF($C$829="","",IFERROR(MAX(IF((ROW(مسودة!$C$800:$C$829)=SMALL(IF((ROW(مسودة!$C$800:$C$829)*(مسودة!$C$800:$C$829=$C$829)),ROW(مسودة!$C$800:$C$829)),ROW()-ROW(R830)+1)),مسودة!R801:R$829)),0))</f>
        <v>36</v>
      </c>
      <c r="S830" s="39">
        <f t="array" ref="S830">IF($C$829="","",IFERROR(MAX(IF((ROW(مسودة!$C$800:$C$829)=SMALL(IF((ROW(مسودة!$C$800:$C$829)*(مسودة!$C$800:$C$829=$C$829)),ROW(مسودة!$C$800:$C$829)),ROW()-ROW(S830)+1)),مسودة!S801:S$829)),0))</f>
        <v>24</v>
      </c>
      <c r="T830" s="39">
        <f t="array" ref="T830">IF($C$829="","",IFERROR(MAX(IF((ROW(مسودة!$C$800:$C$829)=SMALL(IF((ROW(مسودة!$C$800:$C$829)*(مسودة!$C$800:$C$829=$C$829)),ROW(مسودة!$C$800:$C$829)),ROW()-ROW(T830)+1)),مسودة!T801:T$829)),0))</f>
        <v>34</v>
      </c>
      <c r="U830" s="39">
        <f t="array" ref="U830">IF($C$829="","",IFERROR(MAX(IF((ROW(مسودة!$C$800:$C$829)=SMALL(IF((ROW(مسودة!$C$800:$C$829)*(مسودة!$C$800:$C$829=$C$829)),ROW(مسودة!$C$800:$C$829)),ROW()-ROW(U830)+1)),مسودة!U801:U$829)),0))</f>
        <v>58</v>
      </c>
      <c r="V830" s="39">
        <f t="array" ref="V830">IF($C$829="","",IFERROR(MAX(IF((ROW(مسودة!$C$800:$C$829)=SMALL(IF((ROW(مسودة!$C$800:$C$829)*(مسودة!$C$800:$C$829=$C$829)),ROW(مسودة!$C$800:$C$829)),ROW()-ROW(V830)+1)),مسودة!V801:V$829)),0))</f>
        <v>22</v>
      </c>
      <c r="W830" s="39">
        <f t="array" ref="W830">IF($C$829="","",IFERROR(MAX(IF((ROW(مسودة!$C$800:$C$829)=SMALL(IF((ROW(مسودة!$C$800:$C$829)*(مسودة!$C$800:$C$829=$C$829)),ROW(مسودة!$C$800:$C$829)),ROW()-ROW(W830)+1)),مسودة!W801:W$829)),0))</f>
        <v>26</v>
      </c>
      <c r="X830" s="39">
        <f t="array" ref="X830">IF($C$829="","",IFERROR(MAX(IF((ROW(مسودة!$C$800:$C$829)=SMALL(IF((ROW(مسودة!$C$800:$C$829)*(مسودة!$C$800:$C$829=$C$829)),ROW(مسودة!$C$800:$C$829)),ROW()-ROW(X830)+1)),مسودة!X801:X$829)),0))</f>
        <v>48</v>
      </c>
      <c r="Y830" s="39">
        <f t="array" ref="Y830">IF($C$829="","",IFERROR(MAX(IF((ROW(مسودة!$C$800:$C$829)=SMALL(IF((ROW(مسودة!$C$800:$C$829)*(مسودة!$C$800:$C$829=$C$829)),ROW(مسودة!$C$800:$C$829)),ROW()-ROW(Y830)+1)),مسودة!Y801:Y$829)),0))</f>
        <v>12</v>
      </c>
      <c r="Z830" s="39">
        <f t="array" ref="Z830">IF($C$829="","",IFERROR(MAX(IF((ROW(مسودة!$C$800:$C$829)=SMALL(IF((ROW(مسودة!$C$800:$C$829)*(مسودة!$C$800:$C$829=$C$829)),ROW(مسودة!$C$800:$C$829)),ROW()-ROW(Z830)+1)),مسودة!Z801:Z$829)),0))</f>
        <v>28</v>
      </c>
      <c r="AA830" s="39">
        <f t="array" ref="AA830">IF($C$829="","",IFERROR(MAX(IF((ROW(مسودة!$C$800:$C$829)=SMALL(IF((ROW(مسودة!$C$800:$C$829)*(مسودة!$C$800:$C$829=$C$829)),ROW(مسودة!$C$800:$C$829)),ROW()-ROW(AA830)+1)),مسودة!AA801:AA$829)),0))</f>
        <v>40</v>
      </c>
      <c r="AB830" s="39">
        <f t="array" ref="AB830">IF($C$829="","",IFERROR(MAX(IF((ROW(مسودة!$C$800:$C$829)=SMALL(IF((ROW(مسودة!$C$800:$C$829)*(مسودة!$C$800:$C$829=$C$829)),ROW(مسودة!$C$800:$C$829)),ROW()-ROW(AB830)+1)),مسودة!AB801:AB$829)),0))</f>
        <v>16</v>
      </c>
      <c r="AC830" s="39">
        <f t="array" ref="AC830">IF($C$829="","",IFERROR(MAX(IF((ROW(مسودة!$C$800:$C$829)=SMALL(IF((ROW(مسودة!$C$800:$C$829)*(مسودة!$C$800:$C$829=$C$829)),ROW(مسودة!$C$800:$C$829)),ROW()-ROW(AC830)+1)),مسودة!AC801:AC$829)),0))</f>
        <v>23</v>
      </c>
      <c r="AD830" s="39">
        <f t="array" ref="AD830">IF($C$829="","",IFERROR(MAX(IF((ROW(مسودة!$C$800:$C$829)=SMALL(IF((ROW(مسودة!$C$800:$C$829)*(مسودة!$C$800:$C$829=$C$829)),ROW(مسودة!$C$800:$C$829)),ROW()-ROW(AD830)+1)),مسودة!AD801:AD$829)),0))</f>
        <v>39</v>
      </c>
      <c r="AE830" s="39">
        <f t="array" ref="AE830">IF($C$829="","",IFERROR(MAX(IF((ROW(مسودة!$C$800:$C$829)=SMALL(IF((ROW(مسودة!$C$800:$C$829)*(مسودة!$C$800:$C$829=$C$829)),ROW(مسودة!$C$800:$C$829)),ROW()-ROW(AE830)+1)),مسودة!AE801:AE$829)),0))</f>
        <v>12</v>
      </c>
      <c r="AF830" s="39">
        <f t="array" ref="AF830">IF($C$829="","",IFERROR(MAX(IF((ROW(مسودة!$C$800:$C$829)=SMALL(IF((ROW(مسودة!$C$800:$C$829)*(مسودة!$C$800:$C$829=$C$829)),ROW(مسودة!$C$800:$C$829)),ROW()-ROW(AF830)+1)),مسودة!AF801:AF$829)),0))</f>
        <v>28</v>
      </c>
      <c r="AG830" s="39">
        <f t="array" ref="AG830">IF($C$829="","",IFERROR(MAX(IF((ROW(مسودة!$C$800:$C$829)=SMALL(IF((ROW(مسودة!$C$800:$C$829)*(مسودة!$C$800:$C$829=$C$829)),ROW(مسودة!$C$800:$C$829)),ROW()-ROW(AG830)+1)),مسودة!AG801:AG$829)),0))</f>
        <v>40</v>
      </c>
      <c r="AH830" s="39">
        <f t="array" ref="AH830">IF($C$829="","",IFERROR(MAX(IF((ROW(مسودة!$C$800:$C$829)=SMALL(IF((ROW(مسودة!$C$800:$C$829)*(مسودة!$C$800:$C$829=$C$829)),ROW(مسودة!$C$800:$C$829)),ROW()-ROW(AH830)+1)),مسودة!AH801:AH$829)),0))</f>
        <v>12</v>
      </c>
      <c r="AI830" s="39">
        <f t="array" ref="AI830">IF($C$829="","",IFERROR(MAX(IF((ROW(مسودة!$C$800:$C$829)=SMALL(IF((ROW(مسودة!$C$800:$C$829)*(مسودة!$C$800:$C$829=$C$829)),ROW(مسودة!$C$800:$C$829)),ROW()-ROW(AI830)+1)),مسودة!AI801:AI$829)),0))</f>
        <v>22</v>
      </c>
      <c r="AJ830" s="39">
        <f t="array" ref="AJ830">IF($C$829="","",IFERROR(MAX(IF((ROW(مسودة!$C$800:$C$829)=SMALL(IF((ROW(مسودة!$C$800:$C$829)*(مسودة!$C$800:$C$829=$C$829)),ROW(مسودة!$C$800:$C$829)),ROW()-ROW(AJ830)+1)),مسودة!AJ801:AJ$829)),0))</f>
        <v>34</v>
      </c>
      <c r="AK830" s="39">
        <f t="array" ref="AK830">IF($C$829="","",IFERROR(MAX(IF((ROW(مسودة!$C$800:$C$829)=SMALL(IF((ROW(مسودة!$C$800:$C$829)*(مسودة!$C$800:$C$829=$C$829)),ROW(مسودة!$C$800:$C$829)),ROW()-ROW(AK830)+1)),مسودة!AK801:AK$829)),0))</f>
        <v>5</v>
      </c>
      <c r="AL830" s="39">
        <f t="array" ref="AL830">IF($C$829="","",IFERROR(MAX(IF((ROW(مسودة!$C$800:$C$829)=SMALL(IF((ROW(مسودة!$C$800:$C$829)*(مسودة!$C$800:$C$829=$C$829)),ROW(مسودة!$C$800:$C$829)),ROW()-ROW(AL830)+1)),مسودة!AL801:AL$829)),0))</f>
        <v>9</v>
      </c>
      <c r="AM830" s="39">
        <f t="array" ref="AM830">IF($C$829="","",IFERROR(MAX(IF((ROW(مسودة!$C$800:$C$829)=SMALL(IF((ROW(مسودة!$C$800:$C$829)*(مسودة!$C$800:$C$829=$C$829)),ROW(مسودة!$C$800:$C$829)),ROW()-ROW(AM830)+1)),مسودة!AM801:AM$829)),0))</f>
        <v>14</v>
      </c>
      <c r="AN830" s="54"/>
      <c r="AO830" s="54"/>
      <c r="AP830" s="56"/>
      <c r="AQ830" s="49"/>
      <c r="AR830" s="49"/>
      <c r="AS830" s="49"/>
      <c r="AT830" s="49"/>
      <c r="AU830" s="104"/>
    </row>
    <row r="831" spans="2:47" ht="28.5" customHeight="1" thickBot="1">
      <c r="B831" s="48"/>
      <c r="C831" s="93"/>
      <c r="D831" s="51"/>
      <c r="E831" s="51"/>
      <c r="F831" s="14" t="s">
        <v>32</v>
      </c>
      <c r="G831" s="39">
        <f t="array" ref="G831">IF($C$829="","",IFERROR(MAX(IF((ROW(مسودة!$C$800:$C$829)=SMALL(IF((ROW(مسودة!$C$800:$C$829)*(مسودة!$C$800:$C$829=$C$829)),ROW(مسودة!$C$800:$C$829)),ROW()-ROW(G831)+1)),مسودة!G802:G$829)),0))</f>
        <v>60</v>
      </c>
      <c r="H831" s="39">
        <f t="array" ref="H831">IF($C$829="","",IFERROR(MAX(IF((ROW(مسودة!$C$800:$C$829)=SMALL(IF((ROW(مسودة!$C$800:$C$829)*(مسودة!$C$800:$C$829=$C$829)),ROW(مسودة!$C$800:$C$829)),ROW()-ROW(H831)+1)),مسودة!H802:H$829)),0))</f>
        <v>135</v>
      </c>
      <c r="I831" s="39">
        <f t="array" ref="I831">IF($C$829="","",IFERROR(MAX(IF((ROW(مسودة!$C$800:$C$829)=SMALL(IF((ROW(مسودة!$C$800:$C$829)*(مسودة!$C$800:$C$829=$C$829)),ROW(مسودة!$C$800:$C$829)),ROW()-ROW(I831)+1)),مسودة!I802:I$829)),0))</f>
        <v>195</v>
      </c>
      <c r="J831" s="39">
        <f t="array" ref="J831">IF($C$829="","",IFERROR(MAX(IF((ROW(مسودة!$C$800:$C$829)=SMALL(IF((ROW(مسودة!$C$800:$C$829)*(مسودة!$C$800:$C$829=$C$829)),ROW(مسودة!$C$800:$C$829)),ROW()-ROW(J831)+1)),مسودة!J802:J$829)),0))</f>
        <v>56</v>
      </c>
      <c r="K831" s="39">
        <f t="array" ref="K831">IF($C$829="","",IFERROR(MAX(IF((ROW(مسودة!$C$800:$C$829)=SMALL(IF((ROW(مسودة!$C$800:$C$829)*(مسودة!$C$800:$C$829=$C$829)),ROW(مسودة!$C$800:$C$829)),ROW()-ROW(K831)+1)),مسودة!K802:K$829)),0))</f>
        <v>74</v>
      </c>
      <c r="L831" s="39">
        <f t="array" ref="L831">IF($C$829="","",IFERROR(MAX(IF((ROW(مسودة!$C$800:$C$829)=SMALL(IF((ROW(مسودة!$C$800:$C$829)*(مسودة!$C$800:$C$829=$C$829)),ROW(مسودة!$C$800:$C$829)),ROW()-ROW(L831)+1)),مسودة!L802:L$829)),0))</f>
        <v>130</v>
      </c>
      <c r="M831" s="39">
        <f t="array" ref="M831">IF($C$829="","",IFERROR(MAX(IF((ROW(مسودة!$C$800:$C$829)=SMALL(IF((ROW(مسودة!$C$800:$C$829)*(مسودة!$C$800:$C$829=$C$829)),ROW(مسودة!$C$800:$C$829)),ROW()-ROW(M831)+1)),مسودة!M802:M$829)),0))</f>
        <v>54</v>
      </c>
      <c r="N831" s="39">
        <f t="array" ref="N831">IF($C$829="","",IFERROR(MAX(IF((ROW(مسودة!$C$800:$C$829)=SMALL(IF((ROW(مسودة!$C$800:$C$829)*(مسودة!$C$800:$C$829=$C$829)),ROW(مسودة!$C$800:$C$829)),ROW()-ROW(N831)+1)),مسودة!N802:N$829)),0))</f>
        <v>83</v>
      </c>
      <c r="O831" s="39">
        <f t="array" ref="O831">IF($C$829="","",IFERROR(MAX(IF((ROW(مسودة!$C$800:$C$829)=SMALL(IF((ROW(مسودة!$C$800:$C$829)*(مسودة!$C$800:$C$829=$C$829)),ROW(مسودة!$C$800:$C$829)),ROW()-ROW(O831)+1)),مسودة!O802:O$829)),0))</f>
        <v>137</v>
      </c>
      <c r="P831" s="39">
        <f t="array" ref="P831">IF($C$829="","",IFERROR(MAX(IF((ROW(مسودة!$C$800:$C$829)=SMALL(IF((ROW(مسودة!$C$800:$C$829)*(مسودة!$C$800:$C$829=$C$829)),ROW(مسودة!$C$800:$C$829)),ROW()-ROW(P831)+1)),مسودة!P802:P$829)),0))</f>
        <v>40</v>
      </c>
      <c r="Q831" s="39">
        <f t="array" ref="Q831">IF($C$829="","",IFERROR(MAX(IF((ROW(مسودة!$C$800:$C$829)=SMALL(IF((ROW(مسودة!$C$800:$C$829)*(مسودة!$C$800:$C$829=$C$829)),ROW(مسودة!$C$800:$C$829)),ROW()-ROW(Q831)+1)),مسودة!Q802:Q$829)),0))</f>
        <v>56</v>
      </c>
      <c r="R831" s="39">
        <f t="array" ref="R831">IF($C$829="","",IFERROR(MAX(IF((ROW(مسودة!$C$800:$C$829)=SMALL(IF((ROW(مسودة!$C$800:$C$829)*(مسودة!$C$800:$C$829=$C$829)),ROW(مسودة!$C$800:$C$829)),ROW()-ROW(R831)+1)),مسودة!R802:R$829)),0))</f>
        <v>96</v>
      </c>
      <c r="S831" s="39">
        <f t="array" ref="S831">IF($C$829="","",IFERROR(MAX(IF((ROW(مسودة!$C$800:$C$829)=SMALL(IF((ROW(مسودة!$C$800:$C$829)*(مسودة!$C$800:$C$829=$C$829)),ROW(مسودة!$C$800:$C$829)),ROW()-ROW(S831)+1)),مسودة!S802:S$829)),0))</f>
        <v>48</v>
      </c>
      <c r="T831" s="39">
        <f t="array" ref="T831">IF($C$829="","",IFERROR(MAX(IF((ROW(مسودة!$C$800:$C$829)=SMALL(IF((ROW(مسودة!$C$800:$C$829)*(مسودة!$C$800:$C$829=$C$829)),ROW(مسودة!$C$800:$C$829)),ROW()-ROW(T831)+1)),مسودة!T802:T$829)),0))</f>
        <v>59</v>
      </c>
      <c r="U831" s="39">
        <f t="array" ref="U831">IF($C$829="","",IFERROR(MAX(IF((ROW(مسودة!$C$800:$C$829)=SMALL(IF((ROW(مسودة!$C$800:$C$829)*(مسودة!$C$800:$C$829=$C$829)),ROW(مسودة!$C$800:$C$829)),ROW()-ROW(U831)+1)),مسودة!U802:U$829)),0))</f>
        <v>107</v>
      </c>
      <c r="V831" s="39">
        <f t="array" ref="V831">IF($C$829="","",IFERROR(MAX(IF((ROW(مسودة!$C$800:$C$829)=SMALL(IF((ROW(مسودة!$C$800:$C$829)*(مسودة!$C$800:$C$829=$C$829)),ROW(مسودة!$C$800:$C$829)),ROW()-ROW(V831)+1)),مسودة!V802:V$829)),0))</f>
        <v>43</v>
      </c>
      <c r="W831" s="39">
        <f t="array" ref="W831">IF($C$829="","",IFERROR(MAX(IF((ROW(مسودة!$C$800:$C$829)=SMALL(IF((ROW(مسودة!$C$800:$C$829)*(مسودة!$C$800:$C$829=$C$829)),ROW(مسودة!$C$800:$C$829)),ROW()-ROW(W831)+1)),مسودة!W802:W$829)),0))</f>
        <v>61</v>
      </c>
      <c r="X831" s="39">
        <f t="array" ref="X831">IF($C$829="","",IFERROR(MAX(IF((ROW(مسودة!$C$800:$C$829)=SMALL(IF((ROW(مسودة!$C$800:$C$829)*(مسودة!$C$800:$C$829=$C$829)),ROW(مسودة!$C$800:$C$829)),ROW()-ROW(X831)+1)),مسودة!X802:X$829)),0))</f>
        <v>104</v>
      </c>
      <c r="Y831" s="39">
        <f t="array" ref="Y831">IF($C$829="","",IFERROR(MAX(IF((ROW(مسودة!$C$800:$C$829)=SMALL(IF((ROW(مسودة!$C$800:$C$829)*(مسودة!$C$800:$C$829=$C$829)),ROW(مسودة!$C$800:$C$829)),ROW()-ROW(Y831)+1)),مسودة!Y802:Y$829)),0))</f>
        <v>22</v>
      </c>
      <c r="Z831" s="39">
        <f t="array" ref="Z831">IF($C$829="","",IFERROR(MAX(IF((ROW(مسودة!$C$800:$C$829)=SMALL(IF((ROW(مسودة!$C$800:$C$829)*(مسودة!$C$800:$C$829=$C$829)),ROW(مسودة!$C$800:$C$829)),ROW()-ROW(Z831)+1)),مسودة!Z802:Z$829)),0))</f>
        <v>56</v>
      </c>
      <c r="AA831" s="39">
        <f t="array" ref="AA831">IF($C$829="","",IFERROR(MAX(IF((ROW(مسودة!$C$800:$C$829)=SMALL(IF((ROW(مسودة!$C$800:$C$829)*(مسودة!$C$800:$C$829=$C$829)),ROW(مسودة!$C$800:$C$829)),ROW()-ROW(AA831)+1)),مسودة!AA802:AA$829)),0))</f>
        <v>78</v>
      </c>
      <c r="AB831" s="39">
        <f t="array" ref="AB831">IF($C$829="","",IFERROR(MAX(IF((ROW(مسودة!$C$800:$C$829)=SMALL(IF((ROW(مسودة!$C$800:$C$829)*(مسودة!$C$800:$C$829=$C$829)),ROW(مسودة!$C$800:$C$829)),ROW()-ROW(AB831)+1)),مسودة!AB802:AB$829)),0))</f>
        <v>32</v>
      </c>
      <c r="AC831" s="39">
        <f t="array" ref="AC831">IF($C$829="","",IFERROR(MAX(IF((ROW(مسودة!$C$800:$C$829)=SMALL(IF((ROW(مسودة!$C$800:$C$829)*(مسودة!$C$800:$C$829=$C$829)),ROW(مسودة!$C$800:$C$829)),ROW()-ROW(AC831)+1)),مسودة!AC802:AC$829)),0))</f>
        <v>45</v>
      </c>
      <c r="AD831" s="39">
        <f t="array" ref="AD831">IF($C$829="","",IFERROR(MAX(IF((ROW(مسودة!$C$800:$C$829)=SMALL(IF((ROW(مسودة!$C$800:$C$829)*(مسودة!$C$800:$C$829=$C$829)),ROW(مسودة!$C$800:$C$829)),ROW()-ROW(AD831)+1)),مسودة!AD802:AD$829)),0))</f>
        <v>77</v>
      </c>
      <c r="AE831" s="39">
        <f t="array" ref="AE831">IF($C$829="","",IFERROR(MAX(IF((ROW(مسودة!$C$800:$C$829)=SMALL(IF((ROW(مسودة!$C$800:$C$829)*(مسودة!$C$800:$C$829=$C$829)),ROW(مسودة!$C$800:$C$829)),ROW()-ROW(AE831)+1)),مسودة!AE802:AE$829)),0))</f>
        <v>24</v>
      </c>
      <c r="AF831" s="39">
        <f t="array" ref="AF831">IF($C$829="","",IFERROR(MAX(IF((ROW(مسودة!$C$800:$C$829)=SMALL(IF((ROW(مسودة!$C$800:$C$829)*(مسودة!$C$800:$C$829=$C$829)),ROW(مسودة!$C$800:$C$829)),ROW()-ROW(AF831)+1)),مسودة!AF802:AF$829)),0))</f>
        <v>53</v>
      </c>
      <c r="AG831" s="39">
        <f t="array" ref="AG831">IF($C$829="","",IFERROR(MAX(IF((ROW(مسودة!$C$800:$C$829)=SMALL(IF((ROW(مسودة!$C$800:$C$829)*(مسودة!$C$800:$C$829=$C$829)),ROW(مسودة!$C$800:$C$829)),ROW()-ROW(AG831)+1)),مسودة!AG802:AG$829)),0))</f>
        <v>77</v>
      </c>
      <c r="AH831" s="39">
        <f t="array" ref="AH831">IF($C$829="","",IFERROR(MAX(IF((ROW(مسودة!$C$800:$C$829)=SMALL(IF((ROW(مسودة!$C$800:$C$829)*(مسودة!$C$800:$C$829=$C$829)),ROW(مسودة!$C$800:$C$829)),ROW()-ROW(AH831)+1)),مسودة!AH802:AH$829)),0))</f>
        <v>24</v>
      </c>
      <c r="AI831" s="39">
        <f t="array" ref="AI831">IF($C$829="","",IFERROR(MAX(IF((ROW(مسودة!$C$800:$C$829)=SMALL(IF((ROW(مسودة!$C$800:$C$829)*(مسودة!$C$800:$C$829=$C$829)),ROW(مسودة!$C$800:$C$829)),ROW()-ROW(AI831)+1)),مسودة!AI802:AI$829)),0))</f>
        <v>47</v>
      </c>
      <c r="AJ831" s="39">
        <f t="array" ref="AJ831">IF($C$829="","",IFERROR(MAX(IF((ROW(مسودة!$C$800:$C$829)=SMALL(IF((ROW(مسودة!$C$800:$C$829)*(مسودة!$C$800:$C$829=$C$829)),ROW(مسودة!$C$800:$C$829)),ROW()-ROW(AJ831)+1)),مسودة!AJ802:AJ$829)),0))</f>
        <v>71</v>
      </c>
      <c r="AK831" s="39">
        <f t="array" ref="AK831">IF($C$829="","",IFERROR(MAX(IF((ROW(مسودة!$C$800:$C$829)=SMALL(IF((ROW(مسودة!$C$800:$C$829)*(مسودة!$C$800:$C$829=$C$829)),ROW(مسودة!$C$800:$C$829)),ROW()-ROW(AK831)+1)),مسودة!AK802:AK$829)),0))</f>
        <v>11</v>
      </c>
      <c r="AL831" s="39">
        <f t="array" ref="AL831">IF($C$829="","",IFERROR(MAX(IF((ROW(مسودة!$C$800:$C$829)=SMALL(IF((ROW(مسودة!$C$800:$C$829)*(مسودة!$C$800:$C$829=$C$829)),ROW(مسودة!$C$800:$C$829)),ROW()-ROW(AL831)+1)),مسودة!AL802:AL$829)),0))</f>
        <v>20</v>
      </c>
      <c r="AM831" s="39">
        <f t="array" ref="AM831">IF($C$829="","",IFERROR(MAX(IF((ROW(مسودة!$C$800:$C$829)=SMALL(IF((ROW(مسودة!$C$800:$C$829)*(مسودة!$C$800:$C$829=$C$829)),ROW(مسودة!$C$800:$C$829)),ROW()-ROW(AM831)+1)),مسودة!AM802:AM$829)),0))</f>
        <v>31</v>
      </c>
      <c r="AN831" s="39">
        <f t="array" ref="AN831">IF($C829="","",IFERROR(MAX(IF((ROW(مسودة!$C$800:$C$829)=SMALL(IF((ROW(مسودة!$C$800:$C$829)*(مسودة!$C$800:$C$829=$C829)),ROW(مسودة!$C$800:$C$829)),ROW()-ROW(AN831)+1)),مسودة!AN$802:AN$829)),0))</f>
        <v>1103</v>
      </c>
      <c r="AO831" s="39">
        <f t="array" ref="AO831">IF($C829="","",IFERROR(MAX(IF((ROW(مسودة!$C$800:$C$829)=SMALL(IF((ROW(مسودة!$C$800:$C$829)*(مسودة!$C$800:$C$829=$C829)),ROW(مسودة!$C$800:$C$829)),ROW()-ROW(AO831)+1)),مسودة!AO$802:AO$829)),0))</f>
        <v>83.560606060606062</v>
      </c>
      <c r="AP831" s="39" t="str">
        <f>IF(AO831&lt;50,"   ",IF(AO831&lt;65,"مقبول",IF(AO831&lt;75,"جيد",IF(AO831&lt;85,"جيدجداً",IF(AO831&lt;=100,"ممتاز","")))))</f>
        <v>جيدجداً</v>
      </c>
      <c r="AQ831" s="49"/>
      <c r="AR831" s="49"/>
      <c r="AS831" s="49"/>
      <c r="AT831" s="49"/>
      <c r="AU831" s="105"/>
    </row>
    <row r="832" spans="2:47" ht="28.5" customHeight="1" thickBot="1">
      <c r="B832" s="48">
        <f t="shared" ref="B832" si="139">B829+1</f>
        <v>186</v>
      </c>
      <c r="C832" s="98" t="str">
        <f t="array" ref="C832">IF(ISERROR(INDEX(مسودة!$C$800:$AV$829,SMALL(IF((مسودة!$AV$800:$AV$829="ناجح"),ROW(مسودة!$C$800:$AV$829)-MIN(ROW(مسودة!$C$800:$AV$829))+1,""),ROW(A6)),COLUMN(A6))),"",INDEX(مسودة!$C$800:$AV$829,SMALL(IF((مسودة!$AV$800:$AV$829="ناجح"),ROW(مسودة!$C$800:$AV$829)-MIN(ROW(مسودة!$C$800:$AV$829))+1,""),ROW(A6)),COLUMN(A6)))</f>
        <v/>
      </c>
      <c r="D832" s="95" t="str">
        <f>IF(C832&lt;&gt;"",VLOOKUP(C832,مسودة!$C$800:$D$829,2,0),"")</f>
        <v/>
      </c>
      <c r="E832" s="95" t="str">
        <f>IF(C832&lt;&gt;"",VLOOKUP(C832,مسودة!$C$800:$E$829,3,0),"")</f>
        <v/>
      </c>
      <c r="F832" s="11" t="s">
        <v>30</v>
      </c>
      <c r="G832" s="39" t="str">
        <f t="array" ref="G832">IF($C$832="","",IFERROR(MAX(IF((ROW(مسودة!$C$800:$C$829)=SMALL(IF((ROW(مسودة!$C$800:$C$829)*(مسودة!$C$800:$C$829=$C$832)),ROW(مسودة!$C$800:$C$829)),ROW()-ROW(G832)+1)),مسودة!G800:G$829)),0))</f>
        <v/>
      </c>
      <c r="H832" s="39" t="str">
        <f t="array" ref="H832">IF($C$832="","",IFERROR(MAX(IF((ROW(مسودة!$C$800:$C$829)=SMALL(IF((ROW(مسودة!$C$800:$C$829)*(مسودة!$C$800:$C$829=$C$832)),ROW(مسودة!$C$800:$C$829)),ROW()-ROW(H832)+1)),مسودة!H800:H$829)),0))</f>
        <v/>
      </c>
      <c r="I832" s="39" t="str">
        <f t="array" ref="I832">IF($C$832="","",IFERROR(MAX(IF((ROW(مسودة!$C$800:$C$829)=SMALL(IF((ROW(مسودة!$C$800:$C$829)*(مسودة!$C$800:$C$829=$C$832)),ROW(مسودة!$C$800:$C$829)),ROW()-ROW(I832)+1)),مسودة!I800:I$829)),0))</f>
        <v/>
      </c>
      <c r="J832" s="39" t="str">
        <f t="array" ref="J832">IF($C$832="","",IFERROR(MAX(IF((ROW(مسودة!$C$800:$C$829)=SMALL(IF((ROW(مسودة!$C$800:$C$829)*(مسودة!$C$800:$C$829=$C$832)),ROW(مسودة!$C$800:$C$829)),ROW()-ROW(J832)+1)),مسودة!J800:J$829)),0))</f>
        <v/>
      </c>
      <c r="K832" s="39" t="str">
        <f t="array" ref="K832">IF($C$832="","",IFERROR(MAX(IF((ROW(مسودة!$C$800:$C$829)=SMALL(IF((ROW(مسودة!$C$800:$C$829)*(مسودة!$C$800:$C$829=$C$832)),ROW(مسودة!$C$800:$C$829)),ROW()-ROW(K832)+1)),مسودة!K800:K$829)),0))</f>
        <v/>
      </c>
      <c r="L832" s="39" t="str">
        <f t="array" ref="L832">IF($C$832="","",IFERROR(MAX(IF((ROW(مسودة!$C$800:$C$829)=SMALL(IF((ROW(مسودة!$C$800:$C$829)*(مسودة!$C$800:$C$829=$C$832)),ROW(مسودة!$C$800:$C$829)),ROW()-ROW(L832)+1)),مسودة!L800:L$829)),0))</f>
        <v/>
      </c>
      <c r="M832" s="39" t="str">
        <f t="array" ref="M832">IF($C$832="","",IFERROR(MAX(IF((ROW(مسودة!$C$800:$C$829)=SMALL(IF((ROW(مسودة!$C$800:$C$829)*(مسودة!$C$800:$C$829=$C$832)),ROW(مسودة!$C$800:$C$829)),ROW()-ROW(M832)+1)),مسودة!M800:M$829)),0))</f>
        <v/>
      </c>
      <c r="N832" s="39" t="str">
        <f t="array" ref="N832">IF($C$832="","",IFERROR(MAX(IF((ROW(مسودة!$C$800:$C$829)=SMALL(IF((ROW(مسودة!$C$800:$C$829)*(مسودة!$C$800:$C$829=$C$832)),ROW(مسودة!$C$800:$C$829)),ROW()-ROW(N832)+1)),مسودة!N800:N$829)),0))</f>
        <v/>
      </c>
      <c r="O832" s="39" t="str">
        <f t="array" ref="O832">IF($C$832="","",IFERROR(MAX(IF((ROW(مسودة!$C$800:$C$829)=SMALL(IF((ROW(مسودة!$C$800:$C$829)*(مسودة!$C$800:$C$829=$C$832)),ROW(مسودة!$C$800:$C$829)),ROW()-ROW(O832)+1)),مسودة!O800:O$829)),0))</f>
        <v/>
      </c>
      <c r="P832" s="39" t="str">
        <f t="array" ref="P832">IF($C$832="","",IFERROR(MAX(IF((ROW(مسودة!$C$800:$C$829)=SMALL(IF((ROW(مسودة!$C$800:$C$829)*(مسودة!$C$800:$C$829=$C$832)),ROW(مسودة!$C$800:$C$829)),ROW()-ROW(P832)+1)),مسودة!P800:P$829)),0))</f>
        <v/>
      </c>
      <c r="Q832" s="39" t="str">
        <f t="array" ref="Q832">IF($C$832="","",IFERROR(MAX(IF((ROW(مسودة!$C$800:$C$829)=SMALL(IF((ROW(مسودة!$C$800:$C$829)*(مسودة!$C$800:$C$829=$C$832)),ROW(مسودة!$C$800:$C$829)),ROW()-ROW(Q832)+1)),مسودة!Q800:Q$829)),0))</f>
        <v/>
      </c>
      <c r="R832" s="39" t="str">
        <f t="array" ref="R832">IF($C$832="","",IFERROR(MAX(IF((ROW(مسودة!$C$800:$C$829)=SMALL(IF((ROW(مسودة!$C$800:$C$829)*(مسودة!$C$800:$C$829=$C$832)),ROW(مسودة!$C$800:$C$829)),ROW()-ROW(R832)+1)),مسودة!R800:R$829)),0))</f>
        <v/>
      </c>
      <c r="S832" s="39" t="str">
        <f t="array" ref="S832">IF($C$832="","",IFERROR(MAX(IF((ROW(مسودة!$C$800:$C$829)=SMALL(IF((ROW(مسودة!$C$800:$C$829)*(مسودة!$C$800:$C$829=$C$832)),ROW(مسودة!$C$800:$C$829)),ROW()-ROW(S832)+1)),مسودة!S800:S$829)),0))</f>
        <v/>
      </c>
      <c r="T832" s="39" t="str">
        <f t="array" ref="T832">IF($C$832="","",IFERROR(MAX(IF((ROW(مسودة!$C$800:$C$829)=SMALL(IF((ROW(مسودة!$C$800:$C$829)*(مسودة!$C$800:$C$829=$C$832)),ROW(مسودة!$C$800:$C$829)),ROW()-ROW(T832)+1)),مسودة!T800:T$829)),0))</f>
        <v/>
      </c>
      <c r="U832" s="39" t="str">
        <f t="array" ref="U832">IF($C$832="","",IFERROR(MAX(IF((ROW(مسودة!$C$800:$C$829)=SMALL(IF((ROW(مسودة!$C$800:$C$829)*(مسودة!$C$800:$C$829=$C$832)),ROW(مسودة!$C$800:$C$829)),ROW()-ROW(U832)+1)),مسودة!U800:U$829)),0))</f>
        <v/>
      </c>
      <c r="V832" s="39" t="str">
        <f t="array" ref="V832">IF($C$832="","",IFERROR(MAX(IF((ROW(مسودة!$C$800:$C$829)=SMALL(IF((ROW(مسودة!$C$800:$C$829)*(مسودة!$C$800:$C$829=$C$832)),ROW(مسودة!$C$800:$C$829)),ROW()-ROW(V832)+1)),مسودة!V800:V$829)),0))</f>
        <v/>
      </c>
      <c r="W832" s="39" t="str">
        <f t="array" ref="W832">IF($C$832="","",IFERROR(MAX(IF((ROW(مسودة!$C$800:$C$829)=SMALL(IF((ROW(مسودة!$C$800:$C$829)*(مسودة!$C$800:$C$829=$C$832)),ROW(مسودة!$C$800:$C$829)),ROW()-ROW(W832)+1)),مسودة!W800:W$829)),0))</f>
        <v/>
      </c>
      <c r="X832" s="39" t="str">
        <f t="array" ref="X832">IF($C$832="","",IFERROR(MAX(IF((ROW(مسودة!$C$800:$C$829)=SMALL(IF((ROW(مسودة!$C$800:$C$829)*(مسودة!$C$800:$C$829=$C$832)),ROW(مسودة!$C$800:$C$829)),ROW()-ROW(X832)+1)),مسودة!X800:X$829)),0))</f>
        <v/>
      </c>
      <c r="Y832" s="39" t="str">
        <f t="array" ref="Y832">IF($C$832="","",IFERROR(MAX(IF((ROW(مسودة!$C$800:$C$829)=SMALL(IF((ROW(مسودة!$C$800:$C$829)*(مسودة!$C$800:$C$829=$C$832)),ROW(مسودة!$C$800:$C$829)),ROW()-ROW(Y832)+1)),مسودة!Y800:Y$829)),0))</f>
        <v/>
      </c>
      <c r="Z832" s="39" t="str">
        <f t="array" ref="Z832">IF($C$832="","",IFERROR(MAX(IF((ROW(مسودة!$C$800:$C$829)=SMALL(IF((ROW(مسودة!$C$800:$C$829)*(مسودة!$C$800:$C$829=$C$832)),ROW(مسودة!$C$800:$C$829)),ROW()-ROW(Z832)+1)),مسودة!Z800:Z$829)),0))</f>
        <v/>
      </c>
      <c r="AA832" s="39" t="str">
        <f t="array" ref="AA832">IF($C$832="","",IFERROR(MAX(IF((ROW(مسودة!$C$800:$C$829)=SMALL(IF((ROW(مسودة!$C$800:$C$829)*(مسودة!$C$800:$C$829=$C$832)),ROW(مسودة!$C$800:$C$829)),ROW()-ROW(AA832)+1)),مسودة!AA800:AA$829)),0))</f>
        <v/>
      </c>
      <c r="AB832" s="39" t="str">
        <f t="array" ref="AB832">IF($C$832="","",IFERROR(MAX(IF((ROW(مسودة!$C$800:$C$829)=SMALL(IF((ROW(مسودة!$C$800:$C$829)*(مسودة!$C$800:$C$829=$C$832)),ROW(مسودة!$C$800:$C$829)),ROW()-ROW(AB832)+1)),مسودة!AB800:AB$829)),0))</f>
        <v/>
      </c>
      <c r="AC832" s="39" t="str">
        <f t="array" ref="AC832">IF($C$832="","",IFERROR(MAX(IF((ROW(مسودة!$C$800:$C$829)=SMALL(IF((ROW(مسودة!$C$800:$C$829)*(مسودة!$C$800:$C$829=$C$832)),ROW(مسودة!$C$800:$C$829)),ROW()-ROW(AC832)+1)),مسودة!AC800:AC$829)),0))</f>
        <v/>
      </c>
      <c r="AD832" s="39" t="str">
        <f t="array" ref="AD832">IF($C$832="","",IFERROR(MAX(IF((ROW(مسودة!$C$800:$C$829)=SMALL(IF((ROW(مسودة!$C$800:$C$829)*(مسودة!$C$800:$C$829=$C$832)),ROW(مسودة!$C$800:$C$829)),ROW()-ROW(AD832)+1)),مسودة!AD800:AD$829)),0))</f>
        <v/>
      </c>
      <c r="AE832" s="39" t="str">
        <f t="array" ref="AE832">IF($C$832="","",IFERROR(MAX(IF((ROW(مسودة!$C$800:$C$829)=SMALL(IF((ROW(مسودة!$C$800:$C$829)*(مسودة!$C$800:$C$829=$C$832)),ROW(مسودة!$C$800:$C$829)),ROW()-ROW(AE832)+1)),مسودة!AE800:AE$829)),0))</f>
        <v/>
      </c>
      <c r="AF832" s="39" t="str">
        <f t="array" ref="AF832">IF($C$832="","",IFERROR(MAX(IF((ROW(مسودة!$C$800:$C$829)=SMALL(IF((ROW(مسودة!$C$800:$C$829)*(مسودة!$C$800:$C$829=$C$832)),ROW(مسودة!$C$800:$C$829)),ROW()-ROW(AF832)+1)),مسودة!AF800:AF$829)),0))</f>
        <v/>
      </c>
      <c r="AG832" s="39" t="str">
        <f t="array" ref="AG832">IF($C$832="","",IFERROR(MAX(IF((ROW(مسودة!$C$800:$C$829)=SMALL(IF((ROW(مسودة!$C$800:$C$829)*(مسودة!$C$800:$C$829=$C$832)),ROW(مسودة!$C$800:$C$829)),ROW()-ROW(AG832)+1)),مسودة!AG800:AG$829)),0))</f>
        <v/>
      </c>
      <c r="AH832" s="39" t="str">
        <f t="array" ref="AH832">IF($C$832="","",IFERROR(MAX(IF((ROW(مسودة!$C$800:$C$829)=SMALL(IF((ROW(مسودة!$C$800:$C$829)*(مسودة!$C$800:$C$829=$C$832)),ROW(مسودة!$C$800:$C$829)),ROW()-ROW(AH832)+1)),مسودة!AH800:AH$829)),0))</f>
        <v/>
      </c>
      <c r="AI832" s="39" t="str">
        <f t="array" ref="AI832">IF($C$832="","",IFERROR(MAX(IF((ROW(مسودة!$C$800:$C$829)=SMALL(IF((ROW(مسودة!$C$800:$C$829)*(مسودة!$C$800:$C$829=$C$832)),ROW(مسودة!$C$800:$C$829)),ROW()-ROW(AI832)+1)),مسودة!AI800:AI$829)),0))</f>
        <v/>
      </c>
      <c r="AJ832" s="39" t="str">
        <f t="array" ref="AJ832">IF($C$832="","",IFERROR(MAX(IF((ROW(مسودة!$C$800:$C$829)=SMALL(IF((ROW(مسودة!$C$800:$C$829)*(مسودة!$C$800:$C$829=$C$832)),ROW(مسودة!$C$800:$C$829)),ROW()-ROW(AJ832)+1)),مسودة!AJ800:AJ$829)),0))</f>
        <v/>
      </c>
      <c r="AK832" s="39" t="str">
        <f t="array" ref="AK832">IF($C$832="","",IFERROR(MAX(IF((ROW(مسودة!$C$800:$C$829)=SMALL(IF((ROW(مسودة!$C$800:$C$829)*(مسودة!$C$800:$C$829=$C$832)),ROW(مسودة!$C$800:$C$829)),ROW()-ROW(AK832)+1)),مسودة!AK800:AK$829)),0))</f>
        <v/>
      </c>
      <c r="AL832" s="39" t="str">
        <f t="array" ref="AL832">IF($C$832="","",IFERROR(MAX(IF((ROW(مسودة!$C$800:$C$829)=SMALL(IF((ROW(مسودة!$C$800:$C$829)*(مسودة!$C$800:$C$829=$C$832)),ROW(مسودة!$C$800:$C$829)),ROW()-ROW(AL832)+1)),مسودة!AL800:AL$829)),0))</f>
        <v/>
      </c>
      <c r="AM832" s="39" t="str">
        <f t="array" ref="AM832">IF($C$832="","",IFERROR(MAX(IF((ROW(مسودة!$C$800:$C$829)=SMALL(IF((ROW(مسودة!$C$800:$C$829)*(مسودة!$C$800:$C$829=$C$832)),ROW(مسودة!$C$800:$C$829)),ROW()-ROW(AM832)+1)),مسودة!AM800:AM$829)),0))</f>
        <v/>
      </c>
      <c r="AN832" s="54"/>
      <c r="AO832" s="54"/>
      <c r="AP832" s="55"/>
      <c r="AQ832" s="49"/>
      <c r="AR832" s="49"/>
      <c r="AS832" s="49"/>
      <c r="AT832" s="49"/>
      <c r="AU832" s="103" t="str">
        <f>IFERROR(LOOKUP(2,1/((مسودة!$C$800:$C$829=C832)*(مسودة!$F$800:$F$829=F832)),مسودة!$AV$800:$AV$829),"")</f>
        <v/>
      </c>
    </row>
    <row r="833" spans="2:47" ht="28.5" customHeight="1" thickBot="1">
      <c r="B833" s="48"/>
      <c r="C833" s="99"/>
      <c r="D833" s="51"/>
      <c r="E833" s="51"/>
      <c r="F833" s="11" t="s">
        <v>31</v>
      </c>
      <c r="G833" s="39" t="str">
        <f t="array" ref="G833">IF($C$832="","",IFERROR(MAX(IF((ROW(مسودة!$C$800:$C$829)=SMALL(IF((ROW(مسودة!$C$800:$C$829)*(مسودة!$C$800:$C$829=$C$832)),ROW(مسودة!$C$800:$C$829)),ROW()-ROW(G833)+1)),مسودة!G801:G$829)),0))</f>
        <v/>
      </c>
      <c r="H833" s="39" t="str">
        <f t="array" ref="H833">IF($C$832="","",IFERROR(MAX(IF((ROW(مسودة!$C$800:$C$829)=SMALL(IF((ROW(مسودة!$C$800:$C$829)*(مسودة!$C$800:$C$829=$C$832)),ROW(مسودة!$C$800:$C$829)),ROW()-ROW(H833)+1)),مسودة!H801:H$829)),0))</f>
        <v/>
      </c>
      <c r="I833" s="39" t="str">
        <f t="array" ref="I833">IF($C$832="","",IFERROR(MAX(IF((ROW(مسودة!$C$800:$C$829)=SMALL(IF((ROW(مسودة!$C$800:$C$829)*(مسودة!$C$800:$C$829=$C$832)),ROW(مسودة!$C$800:$C$829)),ROW()-ROW(I833)+1)),مسودة!I801:I$829)),0))</f>
        <v/>
      </c>
      <c r="J833" s="39" t="str">
        <f t="array" ref="J833">IF($C$832="","",IFERROR(MAX(IF((ROW(مسودة!$C$800:$C$829)=SMALL(IF((ROW(مسودة!$C$800:$C$829)*(مسودة!$C$800:$C$829=$C$832)),ROW(مسودة!$C$800:$C$829)),ROW()-ROW(J833)+1)),مسودة!J801:J$829)),0))</f>
        <v/>
      </c>
      <c r="K833" s="39" t="str">
        <f t="array" ref="K833">IF($C$832="","",IFERROR(MAX(IF((ROW(مسودة!$C$800:$C$829)=SMALL(IF((ROW(مسودة!$C$800:$C$829)*(مسودة!$C$800:$C$829=$C$832)),ROW(مسودة!$C$800:$C$829)),ROW()-ROW(K833)+1)),مسودة!K801:K$829)),0))</f>
        <v/>
      </c>
      <c r="L833" s="39" t="str">
        <f t="array" ref="L833">IF($C$832="","",IFERROR(MAX(IF((ROW(مسودة!$C$800:$C$829)=SMALL(IF((ROW(مسودة!$C$800:$C$829)*(مسودة!$C$800:$C$829=$C$832)),ROW(مسودة!$C$800:$C$829)),ROW()-ROW(L833)+1)),مسودة!L801:L$829)),0))</f>
        <v/>
      </c>
      <c r="M833" s="39" t="str">
        <f t="array" ref="M833">IF($C$832="","",IFERROR(MAX(IF((ROW(مسودة!$C$800:$C$829)=SMALL(IF((ROW(مسودة!$C$800:$C$829)*(مسودة!$C$800:$C$829=$C$832)),ROW(مسودة!$C$800:$C$829)),ROW()-ROW(M833)+1)),مسودة!M801:M$829)),0))</f>
        <v/>
      </c>
      <c r="N833" s="39" t="str">
        <f t="array" ref="N833">IF($C$832="","",IFERROR(MAX(IF((ROW(مسودة!$C$800:$C$829)=SMALL(IF((ROW(مسودة!$C$800:$C$829)*(مسودة!$C$800:$C$829=$C$832)),ROW(مسودة!$C$800:$C$829)),ROW()-ROW(N833)+1)),مسودة!N801:N$829)),0))</f>
        <v/>
      </c>
      <c r="O833" s="39" t="str">
        <f t="array" ref="O833">IF($C$832="","",IFERROR(MAX(IF((ROW(مسودة!$C$800:$C$829)=SMALL(IF((ROW(مسودة!$C$800:$C$829)*(مسودة!$C$800:$C$829=$C$832)),ROW(مسودة!$C$800:$C$829)),ROW()-ROW(O833)+1)),مسودة!O801:O$829)),0))</f>
        <v/>
      </c>
      <c r="P833" s="39" t="str">
        <f t="array" ref="P833">IF($C$832="","",IFERROR(MAX(IF((ROW(مسودة!$C$800:$C$829)=SMALL(IF((ROW(مسودة!$C$800:$C$829)*(مسودة!$C$800:$C$829=$C$832)),ROW(مسودة!$C$800:$C$829)),ROW()-ROW(P833)+1)),مسودة!P801:P$829)),0))</f>
        <v/>
      </c>
      <c r="Q833" s="39" t="str">
        <f t="array" ref="Q833">IF($C$832="","",IFERROR(MAX(IF((ROW(مسودة!$C$800:$C$829)=SMALL(IF((ROW(مسودة!$C$800:$C$829)*(مسودة!$C$800:$C$829=$C$832)),ROW(مسودة!$C$800:$C$829)),ROW()-ROW(Q833)+1)),مسودة!Q801:Q$829)),0))</f>
        <v/>
      </c>
      <c r="R833" s="39" t="str">
        <f t="array" ref="R833">IF($C$832="","",IFERROR(MAX(IF((ROW(مسودة!$C$800:$C$829)=SMALL(IF((ROW(مسودة!$C$800:$C$829)*(مسودة!$C$800:$C$829=$C$832)),ROW(مسودة!$C$800:$C$829)),ROW()-ROW(R833)+1)),مسودة!R801:R$829)),0))</f>
        <v/>
      </c>
      <c r="S833" s="39" t="str">
        <f t="array" ref="S833">IF($C$832="","",IFERROR(MAX(IF((ROW(مسودة!$C$800:$C$829)=SMALL(IF((ROW(مسودة!$C$800:$C$829)*(مسودة!$C$800:$C$829=$C$832)),ROW(مسودة!$C$800:$C$829)),ROW()-ROW(S833)+1)),مسودة!S801:S$829)),0))</f>
        <v/>
      </c>
      <c r="T833" s="39" t="str">
        <f t="array" ref="T833">IF($C$832="","",IFERROR(MAX(IF((ROW(مسودة!$C$800:$C$829)=SMALL(IF((ROW(مسودة!$C$800:$C$829)*(مسودة!$C$800:$C$829=$C$832)),ROW(مسودة!$C$800:$C$829)),ROW()-ROW(T833)+1)),مسودة!T801:T$829)),0))</f>
        <v/>
      </c>
      <c r="U833" s="39" t="str">
        <f t="array" ref="U833">IF($C$832="","",IFERROR(MAX(IF((ROW(مسودة!$C$800:$C$829)=SMALL(IF((ROW(مسودة!$C$800:$C$829)*(مسودة!$C$800:$C$829=$C$832)),ROW(مسودة!$C$800:$C$829)),ROW()-ROW(U833)+1)),مسودة!U801:U$829)),0))</f>
        <v/>
      </c>
      <c r="V833" s="39" t="str">
        <f t="array" ref="V833">IF($C$832="","",IFERROR(MAX(IF((ROW(مسودة!$C$800:$C$829)=SMALL(IF((ROW(مسودة!$C$800:$C$829)*(مسودة!$C$800:$C$829=$C$832)),ROW(مسودة!$C$800:$C$829)),ROW()-ROW(V833)+1)),مسودة!V801:V$829)),0))</f>
        <v/>
      </c>
      <c r="W833" s="39" t="str">
        <f t="array" ref="W833">IF($C$832="","",IFERROR(MAX(IF((ROW(مسودة!$C$800:$C$829)=SMALL(IF((ROW(مسودة!$C$800:$C$829)*(مسودة!$C$800:$C$829=$C$832)),ROW(مسودة!$C$800:$C$829)),ROW()-ROW(W833)+1)),مسودة!W801:W$829)),0))</f>
        <v/>
      </c>
      <c r="X833" s="39" t="str">
        <f t="array" ref="X833">IF($C$832="","",IFERROR(MAX(IF((ROW(مسودة!$C$800:$C$829)=SMALL(IF((ROW(مسودة!$C$800:$C$829)*(مسودة!$C$800:$C$829=$C$832)),ROW(مسودة!$C$800:$C$829)),ROW()-ROW(X833)+1)),مسودة!X801:X$829)),0))</f>
        <v/>
      </c>
      <c r="Y833" s="39" t="str">
        <f t="array" ref="Y833">IF($C$832="","",IFERROR(MAX(IF((ROW(مسودة!$C$800:$C$829)=SMALL(IF((ROW(مسودة!$C$800:$C$829)*(مسودة!$C$800:$C$829=$C$832)),ROW(مسودة!$C$800:$C$829)),ROW()-ROW(Y833)+1)),مسودة!Y801:Y$829)),0))</f>
        <v/>
      </c>
      <c r="Z833" s="39" t="str">
        <f t="array" ref="Z833">IF($C$832="","",IFERROR(MAX(IF((ROW(مسودة!$C$800:$C$829)=SMALL(IF((ROW(مسودة!$C$800:$C$829)*(مسودة!$C$800:$C$829=$C$832)),ROW(مسودة!$C$800:$C$829)),ROW()-ROW(Z833)+1)),مسودة!Z801:Z$829)),0))</f>
        <v/>
      </c>
      <c r="AA833" s="39" t="str">
        <f t="array" ref="AA833">IF($C$832="","",IFERROR(MAX(IF((ROW(مسودة!$C$800:$C$829)=SMALL(IF((ROW(مسودة!$C$800:$C$829)*(مسودة!$C$800:$C$829=$C$832)),ROW(مسودة!$C$800:$C$829)),ROW()-ROW(AA833)+1)),مسودة!AA801:AA$829)),0))</f>
        <v/>
      </c>
      <c r="AB833" s="39" t="str">
        <f t="array" ref="AB833">IF($C$832="","",IFERROR(MAX(IF((ROW(مسودة!$C$800:$C$829)=SMALL(IF((ROW(مسودة!$C$800:$C$829)*(مسودة!$C$800:$C$829=$C$832)),ROW(مسودة!$C$800:$C$829)),ROW()-ROW(AB833)+1)),مسودة!AB801:AB$829)),0))</f>
        <v/>
      </c>
      <c r="AC833" s="39" t="str">
        <f t="array" ref="AC833">IF($C$832="","",IFERROR(MAX(IF((ROW(مسودة!$C$800:$C$829)=SMALL(IF((ROW(مسودة!$C$800:$C$829)*(مسودة!$C$800:$C$829=$C$832)),ROW(مسودة!$C$800:$C$829)),ROW()-ROW(AC833)+1)),مسودة!AC801:AC$829)),0))</f>
        <v/>
      </c>
      <c r="AD833" s="39" t="str">
        <f t="array" ref="AD833">IF($C$832="","",IFERROR(MAX(IF((ROW(مسودة!$C$800:$C$829)=SMALL(IF((ROW(مسودة!$C$800:$C$829)*(مسودة!$C$800:$C$829=$C$832)),ROW(مسودة!$C$800:$C$829)),ROW()-ROW(AD833)+1)),مسودة!AD801:AD$829)),0))</f>
        <v/>
      </c>
      <c r="AE833" s="39" t="str">
        <f t="array" ref="AE833">IF($C$832="","",IFERROR(MAX(IF((ROW(مسودة!$C$800:$C$829)=SMALL(IF((ROW(مسودة!$C$800:$C$829)*(مسودة!$C$800:$C$829=$C$832)),ROW(مسودة!$C$800:$C$829)),ROW()-ROW(AE833)+1)),مسودة!AE801:AE$829)),0))</f>
        <v/>
      </c>
      <c r="AF833" s="39" t="str">
        <f t="array" ref="AF833">IF($C$832="","",IFERROR(MAX(IF((ROW(مسودة!$C$800:$C$829)=SMALL(IF((ROW(مسودة!$C$800:$C$829)*(مسودة!$C$800:$C$829=$C$832)),ROW(مسودة!$C$800:$C$829)),ROW()-ROW(AF833)+1)),مسودة!AF801:AF$829)),0))</f>
        <v/>
      </c>
      <c r="AG833" s="39" t="str">
        <f t="array" ref="AG833">IF($C$832="","",IFERROR(MAX(IF((ROW(مسودة!$C$800:$C$829)=SMALL(IF((ROW(مسودة!$C$800:$C$829)*(مسودة!$C$800:$C$829=$C$832)),ROW(مسودة!$C$800:$C$829)),ROW()-ROW(AG833)+1)),مسودة!AG801:AG$829)),0))</f>
        <v/>
      </c>
      <c r="AH833" s="39" t="str">
        <f t="array" ref="AH833">IF($C$832="","",IFERROR(MAX(IF((ROW(مسودة!$C$800:$C$829)=SMALL(IF((ROW(مسودة!$C$800:$C$829)*(مسودة!$C$800:$C$829=$C$832)),ROW(مسودة!$C$800:$C$829)),ROW()-ROW(AH833)+1)),مسودة!AH801:AH$829)),0))</f>
        <v/>
      </c>
      <c r="AI833" s="39" t="str">
        <f t="array" ref="AI833">IF($C$832="","",IFERROR(MAX(IF((ROW(مسودة!$C$800:$C$829)=SMALL(IF((ROW(مسودة!$C$800:$C$829)*(مسودة!$C$800:$C$829=$C$832)),ROW(مسودة!$C$800:$C$829)),ROW()-ROW(AI833)+1)),مسودة!AI801:AI$829)),0))</f>
        <v/>
      </c>
      <c r="AJ833" s="39" t="str">
        <f t="array" ref="AJ833">IF($C$832="","",IFERROR(MAX(IF((ROW(مسودة!$C$800:$C$829)=SMALL(IF((ROW(مسودة!$C$800:$C$829)*(مسودة!$C$800:$C$829=$C$832)),ROW(مسودة!$C$800:$C$829)),ROW()-ROW(AJ833)+1)),مسودة!AJ801:AJ$829)),0))</f>
        <v/>
      </c>
      <c r="AK833" s="39" t="str">
        <f t="array" ref="AK833">IF($C$832="","",IFERROR(MAX(IF((ROW(مسودة!$C$800:$C$829)=SMALL(IF((ROW(مسودة!$C$800:$C$829)*(مسودة!$C$800:$C$829=$C$832)),ROW(مسودة!$C$800:$C$829)),ROW()-ROW(AK833)+1)),مسودة!AK801:AK$829)),0))</f>
        <v/>
      </c>
      <c r="AL833" s="39" t="str">
        <f t="array" ref="AL833">IF($C$832="","",IFERROR(MAX(IF((ROW(مسودة!$C$800:$C$829)=SMALL(IF((ROW(مسودة!$C$800:$C$829)*(مسودة!$C$800:$C$829=$C$832)),ROW(مسودة!$C$800:$C$829)),ROW()-ROW(AL833)+1)),مسودة!AL801:AL$829)),0))</f>
        <v/>
      </c>
      <c r="AM833" s="39" t="str">
        <f t="array" ref="AM833">IF($C$832="","",IFERROR(MAX(IF((ROW(مسودة!$C$800:$C$829)=SMALL(IF((ROW(مسودة!$C$800:$C$829)*(مسودة!$C$800:$C$829=$C$832)),ROW(مسودة!$C$800:$C$829)),ROW()-ROW(AM833)+1)),مسودة!AM801:AM$829)),0))</f>
        <v/>
      </c>
      <c r="AN833" s="54"/>
      <c r="AO833" s="54"/>
      <c r="AP833" s="56"/>
      <c r="AQ833" s="49"/>
      <c r="AR833" s="49"/>
      <c r="AS833" s="49"/>
      <c r="AT833" s="49"/>
      <c r="AU833" s="104"/>
    </row>
    <row r="834" spans="2:47" ht="36" customHeight="1" thickBot="1">
      <c r="B834" s="48"/>
      <c r="C834" s="93"/>
      <c r="D834" s="51"/>
      <c r="E834" s="51"/>
      <c r="F834" s="14" t="s">
        <v>32</v>
      </c>
      <c r="G834" s="39" t="str">
        <f t="array" ref="G834">IF($C$832="","",IFERROR(MAX(IF((ROW(مسودة!$C$800:$C$829)=SMALL(IF((ROW(مسودة!$C$800:$C$829)*(مسودة!$C$800:$C$829=$C$832)),ROW(مسودة!$C$800:$C$829)),ROW()-ROW(G834)+1)),مسودة!G802:G$829)),0))</f>
        <v/>
      </c>
      <c r="H834" s="39" t="str">
        <f t="array" ref="H834">IF($C$832="","",IFERROR(MAX(IF((ROW(مسودة!$C$800:$C$829)=SMALL(IF((ROW(مسودة!$C$800:$C$829)*(مسودة!$C$800:$C$829=$C$832)),ROW(مسودة!$C$800:$C$829)),ROW()-ROW(H834)+1)),مسودة!H802:H$829)),0))</f>
        <v/>
      </c>
      <c r="I834" s="39" t="str">
        <f t="array" ref="I834">IF($C$832="","",IFERROR(MAX(IF((ROW(مسودة!$C$800:$C$829)=SMALL(IF((ROW(مسودة!$C$800:$C$829)*(مسودة!$C$800:$C$829=$C$832)),ROW(مسودة!$C$800:$C$829)),ROW()-ROW(I834)+1)),مسودة!I802:I$829)),0))</f>
        <v/>
      </c>
      <c r="J834" s="39" t="str">
        <f t="array" ref="J834">IF($C$832="","",IFERROR(MAX(IF((ROW(مسودة!$C$800:$C$829)=SMALL(IF((ROW(مسودة!$C$800:$C$829)*(مسودة!$C$800:$C$829=$C$832)),ROW(مسودة!$C$800:$C$829)),ROW()-ROW(J834)+1)),مسودة!J802:J$829)),0))</f>
        <v/>
      </c>
      <c r="K834" s="39" t="str">
        <f t="array" ref="K834">IF($C$832="","",IFERROR(MAX(IF((ROW(مسودة!$C$800:$C$829)=SMALL(IF((ROW(مسودة!$C$800:$C$829)*(مسودة!$C$800:$C$829=$C$832)),ROW(مسودة!$C$800:$C$829)),ROW()-ROW(K834)+1)),مسودة!K802:K$829)),0))</f>
        <v/>
      </c>
      <c r="L834" s="39" t="str">
        <f t="array" ref="L834">IF($C$832="","",IFERROR(MAX(IF((ROW(مسودة!$C$800:$C$829)=SMALL(IF((ROW(مسودة!$C$800:$C$829)*(مسودة!$C$800:$C$829=$C$832)),ROW(مسودة!$C$800:$C$829)),ROW()-ROW(L834)+1)),مسودة!L802:L$829)),0))</f>
        <v/>
      </c>
      <c r="M834" s="39" t="str">
        <f t="array" ref="M834">IF($C$832="","",IFERROR(MAX(IF((ROW(مسودة!$C$800:$C$829)=SMALL(IF((ROW(مسودة!$C$800:$C$829)*(مسودة!$C$800:$C$829=$C$832)),ROW(مسودة!$C$800:$C$829)),ROW()-ROW(M834)+1)),مسودة!M802:M$829)),0))</f>
        <v/>
      </c>
      <c r="N834" s="39" t="str">
        <f t="array" ref="N834">IF($C$832="","",IFERROR(MAX(IF((ROW(مسودة!$C$800:$C$829)=SMALL(IF((ROW(مسودة!$C$800:$C$829)*(مسودة!$C$800:$C$829=$C$832)),ROW(مسودة!$C$800:$C$829)),ROW()-ROW(N834)+1)),مسودة!N802:N$829)),0))</f>
        <v/>
      </c>
      <c r="O834" s="39" t="str">
        <f t="array" ref="O834">IF($C$832="","",IFERROR(MAX(IF((ROW(مسودة!$C$800:$C$829)=SMALL(IF((ROW(مسودة!$C$800:$C$829)*(مسودة!$C$800:$C$829=$C$832)),ROW(مسودة!$C$800:$C$829)),ROW()-ROW(O834)+1)),مسودة!O802:O$829)),0))</f>
        <v/>
      </c>
      <c r="P834" s="39" t="str">
        <f t="array" ref="P834">IF($C$832="","",IFERROR(MAX(IF((ROW(مسودة!$C$800:$C$829)=SMALL(IF((ROW(مسودة!$C$800:$C$829)*(مسودة!$C$800:$C$829=$C$832)),ROW(مسودة!$C$800:$C$829)),ROW()-ROW(P834)+1)),مسودة!P802:P$829)),0))</f>
        <v/>
      </c>
      <c r="Q834" s="39" t="str">
        <f t="array" ref="Q834">IF($C$832="","",IFERROR(MAX(IF((ROW(مسودة!$C$800:$C$829)=SMALL(IF((ROW(مسودة!$C$800:$C$829)*(مسودة!$C$800:$C$829=$C$832)),ROW(مسودة!$C$800:$C$829)),ROW()-ROW(Q834)+1)),مسودة!Q802:Q$829)),0))</f>
        <v/>
      </c>
      <c r="R834" s="39" t="str">
        <f t="array" ref="R834">IF($C$832="","",IFERROR(MAX(IF((ROW(مسودة!$C$800:$C$829)=SMALL(IF((ROW(مسودة!$C$800:$C$829)*(مسودة!$C$800:$C$829=$C$832)),ROW(مسودة!$C$800:$C$829)),ROW()-ROW(R834)+1)),مسودة!R802:R$829)),0))</f>
        <v/>
      </c>
      <c r="S834" s="39" t="str">
        <f t="array" ref="S834">IF($C$832="","",IFERROR(MAX(IF((ROW(مسودة!$C$800:$C$829)=SMALL(IF((ROW(مسودة!$C$800:$C$829)*(مسودة!$C$800:$C$829=$C$832)),ROW(مسودة!$C$800:$C$829)),ROW()-ROW(S834)+1)),مسودة!S802:S$829)),0))</f>
        <v/>
      </c>
      <c r="T834" s="39" t="str">
        <f t="array" ref="T834">IF($C$832="","",IFERROR(MAX(IF((ROW(مسودة!$C$800:$C$829)=SMALL(IF((ROW(مسودة!$C$800:$C$829)*(مسودة!$C$800:$C$829=$C$832)),ROW(مسودة!$C$800:$C$829)),ROW()-ROW(T834)+1)),مسودة!T802:T$829)),0))</f>
        <v/>
      </c>
      <c r="U834" s="39" t="str">
        <f t="array" ref="U834">IF($C$832="","",IFERROR(MAX(IF((ROW(مسودة!$C$800:$C$829)=SMALL(IF((ROW(مسودة!$C$800:$C$829)*(مسودة!$C$800:$C$829=$C$832)),ROW(مسودة!$C$800:$C$829)),ROW()-ROW(U834)+1)),مسودة!U802:U$829)),0))</f>
        <v/>
      </c>
      <c r="V834" s="39" t="str">
        <f t="array" ref="V834">IF($C$832="","",IFERROR(MAX(IF((ROW(مسودة!$C$800:$C$829)=SMALL(IF((ROW(مسودة!$C$800:$C$829)*(مسودة!$C$800:$C$829=$C$832)),ROW(مسودة!$C$800:$C$829)),ROW()-ROW(V834)+1)),مسودة!V802:V$829)),0))</f>
        <v/>
      </c>
      <c r="W834" s="39" t="str">
        <f t="array" ref="W834">IF($C$832="","",IFERROR(MAX(IF((ROW(مسودة!$C$800:$C$829)=SMALL(IF((ROW(مسودة!$C$800:$C$829)*(مسودة!$C$800:$C$829=$C$832)),ROW(مسودة!$C$800:$C$829)),ROW()-ROW(W834)+1)),مسودة!W802:W$829)),0))</f>
        <v/>
      </c>
      <c r="X834" s="39" t="str">
        <f t="array" ref="X834">IF($C$832="","",IFERROR(MAX(IF((ROW(مسودة!$C$800:$C$829)=SMALL(IF((ROW(مسودة!$C$800:$C$829)*(مسودة!$C$800:$C$829=$C$832)),ROW(مسودة!$C$800:$C$829)),ROW()-ROW(X834)+1)),مسودة!X802:X$829)),0))</f>
        <v/>
      </c>
      <c r="Y834" s="39" t="str">
        <f t="array" ref="Y834">IF($C$832="","",IFERROR(MAX(IF((ROW(مسودة!$C$800:$C$829)=SMALL(IF((ROW(مسودة!$C$800:$C$829)*(مسودة!$C$800:$C$829=$C$832)),ROW(مسودة!$C$800:$C$829)),ROW()-ROW(Y834)+1)),مسودة!Y802:Y$829)),0))</f>
        <v/>
      </c>
      <c r="Z834" s="39" t="str">
        <f t="array" ref="Z834">IF($C$832="","",IFERROR(MAX(IF((ROW(مسودة!$C$800:$C$829)=SMALL(IF((ROW(مسودة!$C$800:$C$829)*(مسودة!$C$800:$C$829=$C$832)),ROW(مسودة!$C$800:$C$829)),ROW()-ROW(Z834)+1)),مسودة!Z802:Z$829)),0))</f>
        <v/>
      </c>
      <c r="AA834" s="39" t="str">
        <f t="array" ref="AA834">IF($C$832="","",IFERROR(MAX(IF((ROW(مسودة!$C$800:$C$829)=SMALL(IF((ROW(مسودة!$C$800:$C$829)*(مسودة!$C$800:$C$829=$C$832)),ROW(مسودة!$C$800:$C$829)),ROW()-ROW(AA834)+1)),مسودة!AA802:AA$829)),0))</f>
        <v/>
      </c>
      <c r="AB834" s="39" t="str">
        <f t="array" ref="AB834">IF($C$832="","",IFERROR(MAX(IF((ROW(مسودة!$C$800:$C$829)=SMALL(IF((ROW(مسودة!$C$800:$C$829)*(مسودة!$C$800:$C$829=$C$832)),ROW(مسودة!$C$800:$C$829)),ROW()-ROW(AB834)+1)),مسودة!AB802:AB$829)),0))</f>
        <v/>
      </c>
      <c r="AC834" s="39" t="str">
        <f t="array" ref="AC834">IF($C$832="","",IFERROR(MAX(IF((ROW(مسودة!$C$800:$C$829)=SMALL(IF((ROW(مسودة!$C$800:$C$829)*(مسودة!$C$800:$C$829=$C$832)),ROW(مسودة!$C$800:$C$829)),ROW()-ROW(AC834)+1)),مسودة!AC802:AC$829)),0))</f>
        <v/>
      </c>
      <c r="AD834" s="39" t="str">
        <f t="array" ref="AD834">IF($C$832="","",IFERROR(MAX(IF((ROW(مسودة!$C$800:$C$829)=SMALL(IF((ROW(مسودة!$C$800:$C$829)*(مسودة!$C$800:$C$829=$C$832)),ROW(مسودة!$C$800:$C$829)),ROW()-ROW(AD834)+1)),مسودة!AD802:AD$829)),0))</f>
        <v/>
      </c>
      <c r="AE834" s="39" t="str">
        <f t="array" ref="AE834">IF($C$832="","",IFERROR(MAX(IF((ROW(مسودة!$C$800:$C$829)=SMALL(IF((ROW(مسودة!$C$800:$C$829)*(مسودة!$C$800:$C$829=$C$832)),ROW(مسودة!$C$800:$C$829)),ROW()-ROW(AE834)+1)),مسودة!AE802:AE$829)),0))</f>
        <v/>
      </c>
      <c r="AF834" s="39" t="str">
        <f t="array" ref="AF834">IF($C$832="","",IFERROR(MAX(IF((ROW(مسودة!$C$800:$C$829)=SMALL(IF((ROW(مسودة!$C$800:$C$829)*(مسودة!$C$800:$C$829=$C$832)),ROW(مسودة!$C$800:$C$829)),ROW()-ROW(AF834)+1)),مسودة!AF802:AF$829)),0))</f>
        <v/>
      </c>
      <c r="AG834" s="39" t="str">
        <f t="array" ref="AG834">IF($C$832="","",IFERROR(MAX(IF((ROW(مسودة!$C$800:$C$829)=SMALL(IF((ROW(مسودة!$C$800:$C$829)*(مسودة!$C$800:$C$829=$C$832)),ROW(مسودة!$C$800:$C$829)),ROW()-ROW(AG834)+1)),مسودة!AG802:AG$829)),0))</f>
        <v/>
      </c>
      <c r="AH834" s="39" t="str">
        <f t="array" ref="AH834">IF($C$832="","",IFERROR(MAX(IF((ROW(مسودة!$C$800:$C$829)=SMALL(IF((ROW(مسودة!$C$800:$C$829)*(مسودة!$C$800:$C$829=$C$832)),ROW(مسودة!$C$800:$C$829)),ROW()-ROW(AH834)+1)),مسودة!AH802:AH$829)),0))</f>
        <v/>
      </c>
      <c r="AI834" s="39" t="str">
        <f t="array" ref="AI834">IF($C$832="","",IFERROR(MAX(IF((ROW(مسودة!$C$800:$C$829)=SMALL(IF((ROW(مسودة!$C$800:$C$829)*(مسودة!$C$800:$C$829=$C$832)),ROW(مسودة!$C$800:$C$829)),ROW()-ROW(AI834)+1)),مسودة!AI802:AI$829)),0))</f>
        <v/>
      </c>
      <c r="AJ834" s="39" t="str">
        <f t="array" ref="AJ834">IF($C$832="","",IFERROR(MAX(IF((ROW(مسودة!$C$800:$C$829)=SMALL(IF((ROW(مسودة!$C$800:$C$829)*(مسودة!$C$800:$C$829=$C$832)),ROW(مسودة!$C$800:$C$829)),ROW()-ROW(AJ834)+1)),مسودة!AJ802:AJ$829)),0))</f>
        <v/>
      </c>
      <c r="AK834" s="39" t="str">
        <f t="array" ref="AK834">IF($C$832="","",IFERROR(MAX(IF((ROW(مسودة!$C$800:$C$829)=SMALL(IF((ROW(مسودة!$C$800:$C$829)*(مسودة!$C$800:$C$829=$C$832)),ROW(مسودة!$C$800:$C$829)),ROW()-ROW(AK834)+1)),مسودة!AK802:AK$829)),0))</f>
        <v/>
      </c>
      <c r="AL834" s="39" t="str">
        <f t="array" ref="AL834">IF($C$832="","",IFERROR(MAX(IF((ROW(مسودة!$C$800:$C$829)=SMALL(IF((ROW(مسودة!$C$800:$C$829)*(مسودة!$C$800:$C$829=$C$832)),ROW(مسودة!$C$800:$C$829)),ROW()-ROW(AL834)+1)),مسودة!AL802:AL$829)),0))</f>
        <v/>
      </c>
      <c r="AM834" s="39" t="str">
        <f t="array" ref="AM834">IF($C$832="","",IFERROR(MAX(IF((ROW(مسودة!$C$800:$C$829)=SMALL(IF((ROW(مسودة!$C$800:$C$829)*(مسودة!$C$800:$C$829=$C$832)),ROW(مسودة!$C$800:$C$829)),ROW()-ROW(AM834)+1)),مسودة!AM802:AM$829)),0))</f>
        <v/>
      </c>
      <c r="AN834" s="39" t="str">
        <f t="array" ref="AN834">IF($C832="","",IFERROR(MAX(IF((ROW(مسودة!$C$800:$C$829)=SMALL(IF((ROW(مسودة!$C$800:$C$829)*(مسودة!$C$800:$C$829=$C832)),ROW(مسودة!$C$800:$C$829)),ROW()-ROW(AN834)+1)),مسودة!AN$802:AN$829)),0))</f>
        <v/>
      </c>
      <c r="AO834" s="39" t="str">
        <f t="array" ref="AO834">IF($C832="","",IFERROR(MAX(IF((ROW(مسودة!$C$800:$C$829)=SMALL(IF((ROW(مسودة!$C$800:$C$829)*(مسودة!$C$800:$C$829=$C832)),ROW(مسودة!$C$800:$C$829)),ROW()-ROW(AO834)+1)),مسودة!AO$802:AO$829)),0))</f>
        <v/>
      </c>
      <c r="AP834" s="39" t="str">
        <f>IF(AO834&lt;50,"   ",IF(AO834&lt;65,"مقبول",IF(AO834&lt;75,"جيد",IF(AO834&lt;85,"جيدجداً",IF(AO834&lt;=100,"ممتاز","")))))</f>
        <v/>
      </c>
      <c r="AQ834" s="49"/>
      <c r="AR834" s="49"/>
      <c r="AS834" s="49"/>
      <c r="AT834" s="49"/>
      <c r="AU834" s="105"/>
    </row>
    <row r="835" spans="2:47" ht="28.5" customHeight="1" thickBot="1">
      <c r="B835" s="48">
        <f t="shared" ref="B835" si="140">B832+1</f>
        <v>187</v>
      </c>
      <c r="C835" s="98" t="str">
        <f t="array" ref="C835">IF(ISERROR(INDEX(مسودة!$C$800:$AV$829,SMALL(IF((مسودة!$AV$800:$AV$829="ناجح"),ROW(مسودة!$C$800:$AV$829)-MIN(ROW(مسودة!$C$800:$AV$829))+1,""),ROW(A7)),COLUMN(A7))),"",INDEX(مسودة!$C$800:$AV$829,SMALL(IF((مسودة!$AV$800:$AV$829="ناجح"),ROW(مسودة!$C$800:$AV$829)-MIN(ROW(مسودة!$C$800:$AV$829))+1,""),ROW(A7)),COLUMN(A7)))</f>
        <v/>
      </c>
      <c r="D835" s="95" t="str">
        <f>IF(C835&lt;&gt;"",VLOOKUP(C835,مسودة!$C$800:$D$829,2,0),"")</f>
        <v/>
      </c>
      <c r="E835" s="95" t="str">
        <f>IF(C835&lt;&gt;"",VLOOKUP(C835,مسودة!$C$800:$E$829,3,0),"")</f>
        <v/>
      </c>
      <c r="F835" s="11" t="s">
        <v>30</v>
      </c>
      <c r="G835" s="39" t="str">
        <f t="array" ref="G835">IF($C$835="","",IFERROR(MAX(IF((ROW(مسودة!$C$800:$C$829)=SMALL(IF((ROW(مسودة!$C$800:$C$829)*(مسودة!$C$800:$C$829=$C$835)),ROW(مسودة!$C$800:$C$829)),ROW()-ROW(G835)+1)),مسودة!G800:G$829)),0))</f>
        <v/>
      </c>
      <c r="H835" s="39" t="str">
        <f t="array" ref="H835">IF($C$835="","",IFERROR(MAX(IF((ROW(مسودة!$C$800:$C$829)=SMALL(IF((ROW(مسودة!$C$800:$C$829)*(مسودة!$C$800:$C$829=$C$835)),ROW(مسودة!$C$800:$C$829)),ROW()-ROW(H835)+1)),مسودة!H800:H$829)),0))</f>
        <v/>
      </c>
      <c r="I835" s="39" t="str">
        <f t="array" ref="I835">IF($C$835="","",IFERROR(MAX(IF((ROW(مسودة!$C$800:$C$829)=SMALL(IF((ROW(مسودة!$C$800:$C$829)*(مسودة!$C$800:$C$829=$C$835)),ROW(مسودة!$C$800:$C$829)),ROW()-ROW(I835)+1)),مسودة!I800:I$829)),0))</f>
        <v/>
      </c>
      <c r="J835" s="39" t="str">
        <f t="array" ref="J835">IF($C$835="","",IFERROR(MAX(IF((ROW(مسودة!$C$800:$C$829)=SMALL(IF((ROW(مسودة!$C$800:$C$829)*(مسودة!$C$800:$C$829=$C$835)),ROW(مسودة!$C$800:$C$829)),ROW()-ROW(J835)+1)),مسودة!J800:J$829)),0))</f>
        <v/>
      </c>
      <c r="K835" s="39" t="str">
        <f t="array" ref="K835">IF($C$835="","",IFERROR(MAX(IF((ROW(مسودة!$C$800:$C$829)=SMALL(IF((ROW(مسودة!$C$800:$C$829)*(مسودة!$C$800:$C$829=$C$835)),ROW(مسودة!$C$800:$C$829)),ROW()-ROW(K835)+1)),مسودة!K800:K$829)),0))</f>
        <v/>
      </c>
      <c r="L835" s="39" t="str">
        <f t="array" ref="L835">IF($C$835="","",IFERROR(MAX(IF((ROW(مسودة!$C$800:$C$829)=SMALL(IF((ROW(مسودة!$C$800:$C$829)*(مسودة!$C$800:$C$829=$C$835)),ROW(مسودة!$C$800:$C$829)),ROW()-ROW(L835)+1)),مسودة!L800:L$829)),0))</f>
        <v/>
      </c>
      <c r="M835" s="39" t="str">
        <f t="array" ref="M835">IF($C$835="","",IFERROR(MAX(IF((ROW(مسودة!$C$800:$C$829)=SMALL(IF((ROW(مسودة!$C$800:$C$829)*(مسودة!$C$800:$C$829=$C$835)),ROW(مسودة!$C$800:$C$829)),ROW()-ROW(M835)+1)),مسودة!M800:M$829)),0))</f>
        <v/>
      </c>
      <c r="N835" s="39" t="str">
        <f t="array" ref="N835">IF($C$835="","",IFERROR(MAX(IF((ROW(مسودة!$C$800:$C$829)=SMALL(IF((ROW(مسودة!$C$800:$C$829)*(مسودة!$C$800:$C$829=$C$835)),ROW(مسودة!$C$800:$C$829)),ROW()-ROW(N835)+1)),مسودة!N800:N$829)),0))</f>
        <v/>
      </c>
      <c r="O835" s="39" t="str">
        <f t="array" ref="O835">IF($C$835="","",IFERROR(MAX(IF((ROW(مسودة!$C$800:$C$829)=SMALL(IF((ROW(مسودة!$C$800:$C$829)*(مسودة!$C$800:$C$829=$C$835)),ROW(مسودة!$C$800:$C$829)),ROW()-ROW(O835)+1)),مسودة!O800:O$829)),0))</f>
        <v/>
      </c>
      <c r="P835" s="39" t="str">
        <f t="array" ref="P835">IF($C$835="","",IFERROR(MAX(IF((ROW(مسودة!$C$800:$C$829)=SMALL(IF((ROW(مسودة!$C$800:$C$829)*(مسودة!$C$800:$C$829=$C$835)),ROW(مسودة!$C$800:$C$829)),ROW()-ROW(P835)+1)),مسودة!P800:P$829)),0))</f>
        <v/>
      </c>
      <c r="Q835" s="39" t="str">
        <f t="array" ref="Q835">IF($C$835="","",IFERROR(MAX(IF((ROW(مسودة!$C$800:$C$829)=SMALL(IF((ROW(مسودة!$C$800:$C$829)*(مسودة!$C$800:$C$829=$C$835)),ROW(مسودة!$C$800:$C$829)),ROW()-ROW(Q835)+1)),مسودة!Q800:Q$829)),0))</f>
        <v/>
      </c>
      <c r="R835" s="39" t="str">
        <f t="array" ref="R835">IF($C$835="","",IFERROR(MAX(IF((ROW(مسودة!$C$800:$C$829)=SMALL(IF((ROW(مسودة!$C$800:$C$829)*(مسودة!$C$800:$C$829=$C$835)),ROW(مسودة!$C$800:$C$829)),ROW()-ROW(R835)+1)),مسودة!R800:R$829)),0))</f>
        <v/>
      </c>
      <c r="S835" s="39" t="str">
        <f t="array" ref="S835">IF($C$835="","",IFERROR(MAX(IF((ROW(مسودة!$C$800:$C$829)=SMALL(IF((ROW(مسودة!$C$800:$C$829)*(مسودة!$C$800:$C$829=$C$835)),ROW(مسودة!$C$800:$C$829)),ROW()-ROW(S835)+1)),مسودة!S800:S$829)),0))</f>
        <v/>
      </c>
      <c r="T835" s="39" t="str">
        <f t="array" ref="T835">IF($C$835="","",IFERROR(MAX(IF((ROW(مسودة!$C$800:$C$829)=SMALL(IF((ROW(مسودة!$C$800:$C$829)*(مسودة!$C$800:$C$829=$C$835)),ROW(مسودة!$C$800:$C$829)),ROW()-ROW(T835)+1)),مسودة!T800:T$829)),0))</f>
        <v/>
      </c>
      <c r="U835" s="39" t="str">
        <f t="array" ref="U835">IF($C$835="","",IFERROR(MAX(IF((ROW(مسودة!$C$800:$C$829)=SMALL(IF((ROW(مسودة!$C$800:$C$829)*(مسودة!$C$800:$C$829=$C$835)),ROW(مسودة!$C$800:$C$829)),ROW()-ROW(U835)+1)),مسودة!U800:U$829)),0))</f>
        <v/>
      </c>
      <c r="V835" s="39" t="str">
        <f t="array" ref="V835">IF($C$835="","",IFERROR(MAX(IF((ROW(مسودة!$C$800:$C$829)=SMALL(IF((ROW(مسودة!$C$800:$C$829)*(مسودة!$C$800:$C$829=$C$835)),ROW(مسودة!$C$800:$C$829)),ROW()-ROW(V835)+1)),مسودة!V800:V$829)),0))</f>
        <v/>
      </c>
      <c r="W835" s="39" t="str">
        <f t="array" ref="W835">IF($C$835="","",IFERROR(MAX(IF((ROW(مسودة!$C$800:$C$829)=SMALL(IF((ROW(مسودة!$C$800:$C$829)*(مسودة!$C$800:$C$829=$C$835)),ROW(مسودة!$C$800:$C$829)),ROW()-ROW(W835)+1)),مسودة!W800:W$829)),0))</f>
        <v/>
      </c>
      <c r="X835" s="39" t="str">
        <f t="array" ref="X835">IF($C$835="","",IFERROR(MAX(IF((ROW(مسودة!$C$800:$C$829)=SMALL(IF((ROW(مسودة!$C$800:$C$829)*(مسودة!$C$800:$C$829=$C$835)),ROW(مسودة!$C$800:$C$829)),ROW()-ROW(X835)+1)),مسودة!X800:X$829)),0))</f>
        <v/>
      </c>
      <c r="Y835" s="39" t="str">
        <f t="array" ref="Y835">IF($C$835="","",IFERROR(MAX(IF((ROW(مسودة!$C$800:$C$829)=SMALL(IF((ROW(مسودة!$C$800:$C$829)*(مسودة!$C$800:$C$829=$C$835)),ROW(مسودة!$C$800:$C$829)),ROW()-ROW(Y835)+1)),مسودة!Y800:Y$829)),0))</f>
        <v/>
      </c>
      <c r="Z835" s="39" t="str">
        <f t="array" ref="Z835">IF($C$835="","",IFERROR(MAX(IF((ROW(مسودة!$C$800:$C$829)=SMALL(IF((ROW(مسودة!$C$800:$C$829)*(مسودة!$C$800:$C$829=$C$835)),ROW(مسودة!$C$800:$C$829)),ROW()-ROW(Z835)+1)),مسودة!Z800:Z$829)),0))</f>
        <v/>
      </c>
      <c r="AA835" s="39" t="str">
        <f t="array" ref="AA835">IF($C$835="","",IFERROR(MAX(IF((ROW(مسودة!$C$800:$C$829)=SMALL(IF((ROW(مسودة!$C$800:$C$829)*(مسودة!$C$800:$C$829=$C$835)),ROW(مسودة!$C$800:$C$829)),ROW()-ROW(AA835)+1)),مسودة!AA800:AA$829)),0))</f>
        <v/>
      </c>
      <c r="AB835" s="39" t="str">
        <f t="array" ref="AB835">IF($C$835="","",IFERROR(MAX(IF((ROW(مسودة!$C$800:$C$829)=SMALL(IF((ROW(مسودة!$C$800:$C$829)*(مسودة!$C$800:$C$829=$C$835)),ROW(مسودة!$C$800:$C$829)),ROW()-ROW(AB835)+1)),مسودة!AB800:AB$829)),0))</f>
        <v/>
      </c>
      <c r="AC835" s="39" t="str">
        <f t="array" ref="AC835">IF($C$835="","",IFERROR(MAX(IF((ROW(مسودة!$C$800:$C$829)=SMALL(IF((ROW(مسودة!$C$800:$C$829)*(مسودة!$C$800:$C$829=$C$835)),ROW(مسودة!$C$800:$C$829)),ROW()-ROW(AC835)+1)),مسودة!AC800:AC$829)),0))</f>
        <v/>
      </c>
      <c r="AD835" s="39" t="str">
        <f t="array" ref="AD835">IF($C$835="","",IFERROR(MAX(IF((ROW(مسودة!$C$800:$C$829)=SMALL(IF((ROW(مسودة!$C$800:$C$829)*(مسودة!$C$800:$C$829=$C$835)),ROW(مسودة!$C$800:$C$829)),ROW()-ROW(AD835)+1)),مسودة!AD800:AD$829)),0))</f>
        <v/>
      </c>
      <c r="AE835" s="39" t="str">
        <f t="array" ref="AE835">IF($C$835="","",IFERROR(MAX(IF((ROW(مسودة!$C$800:$C$829)=SMALL(IF((ROW(مسودة!$C$800:$C$829)*(مسودة!$C$800:$C$829=$C$835)),ROW(مسودة!$C$800:$C$829)),ROW()-ROW(AE835)+1)),مسودة!AE800:AE$829)),0))</f>
        <v/>
      </c>
      <c r="AF835" s="39" t="str">
        <f t="array" ref="AF835">IF($C$835="","",IFERROR(MAX(IF((ROW(مسودة!$C$800:$C$829)=SMALL(IF((ROW(مسودة!$C$800:$C$829)*(مسودة!$C$800:$C$829=$C$835)),ROW(مسودة!$C$800:$C$829)),ROW()-ROW(AF835)+1)),مسودة!AF800:AF$829)),0))</f>
        <v/>
      </c>
      <c r="AG835" s="39" t="str">
        <f t="array" ref="AG835">IF($C$835="","",IFERROR(MAX(IF((ROW(مسودة!$C$800:$C$829)=SMALL(IF((ROW(مسودة!$C$800:$C$829)*(مسودة!$C$800:$C$829=$C$835)),ROW(مسودة!$C$800:$C$829)),ROW()-ROW(AG835)+1)),مسودة!AG800:AG$829)),0))</f>
        <v/>
      </c>
      <c r="AH835" s="39" t="str">
        <f t="array" ref="AH835">IF($C$835="","",IFERROR(MAX(IF((ROW(مسودة!$C$800:$C$829)=SMALL(IF((ROW(مسودة!$C$800:$C$829)*(مسودة!$C$800:$C$829=$C$835)),ROW(مسودة!$C$800:$C$829)),ROW()-ROW(AH835)+1)),مسودة!AH800:AH$829)),0))</f>
        <v/>
      </c>
      <c r="AI835" s="39" t="str">
        <f t="array" ref="AI835">IF($C$835="","",IFERROR(MAX(IF((ROW(مسودة!$C$800:$C$829)=SMALL(IF((ROW(مسودة!$C$800:$C$829)*(مسودة!$C$800:$C$829=$C$835)),ROW(مسودة!$C$800:$C$829)),ROW()-ROW(AI835)+1)),مسودة!AI800:AI$829)),0))</f>
        <v/>
      </c>
      <c r="AJ835" s="39" t="str">
        <f t="array" ref="AJ835">IF($C$835="","",IFERROR(MAX(IF((ROW(مسودة!$C$800:$C$829)=SMALL(IF((ROW(مسودة!$C$800:$C$829)*(مسودة!$C$800:$C$829=$C$835)),ROW(مسودة!$C$800:$C$829)),ROW()-ROW(AJ835)+1)),مسودة!AJ800:AJ$829)),0))</f>
        <v/>
      </c>
      <c r="AK835" s="39" t="str">
        <f t="array" ref="AK835">IF($C$835="","",IFERROR(MAX(IF((ROW(مسودة!$C$800:$C$829)=SMALL(IF((ROW(مسودة!$C$800:$C$829)*(مسودة!$C$800:$C$829=$C$835)),ROW(مسودة!$C$800:$C$829)),ROW()-ROW(AK835)+1)),مسودة!AK800:AK$829)),0))</f>
        <v/>
      </c>
      <c r="AL835" s="39" t="str">
        <f t="array" ref="AL835">IF($C$835="","",IFERROR(MAX(IF((ROW(مسودة!$C$800:$C$829)=SMALL(IF((ROW(مسودة!$C$800:$C$829)*(مسودة!$C$800:$C$829=$C$835)),ROW(مسودة!$C$800:$C$829)),ROW()-ROW(AL835)+1)),مسودة!AL800:AL$829)),0))</f>
        <v/>
      </c>
      <c r="AM835" s="39" t="str">
        <f t="array" ref="AM835">IF($C$835="","",IFERROR(MAX(IF((ROW(مسودة!$C$800:$C$829)=SMALL(IF((ROW(مسودة!$C$800:$C$829)*(مسودة!$C$800:$C$829=$C$835)),ROW(مسودة!$C$800:$C$829)),ROW()-ROW(AM835)+1)),مسودة!AM800:AM$829)),0))</f>
        <v/>
      </c>
      <c r="AN835" s="54"/>
      <c r="AO835" s="54"/>
      <c r="AP835" s="55"/>
      <c r="AQ835" s="49"/>
      <c r="AR835" s="49"/>
      <c r="AS835" s="49"/>
      <c r="AT835" s="49"/>
      <c r="AU835" s="103" t="str">
        <f>IFERROR(LOOKUP(2,1/((مسودة!$C$800:$C$829=C835)*(مسودة!$F$800:$F$829=F835)),مسودة!$AV$800:$AV$829),"")</f>
        <v/>
      </c>
    </row>
    <row r="836" spans="2:47" ht="28.5" customHeight="1" thickBot="1">
      <c r="B836" s="48"/>
      <c r="C836" s="99"/>
      <c r="D836" s="51"/>
      <c r="E836" s="51"/>
      <c r="F836" s="11" t="s">
        <v>31</v>
      </c>
      <c r="G836" s="39" t="str">
        <f t="array" ref="G836">IF($C$835="","",IFERROR(MAX(IF((ROW(مسودة!$C$800:$C$829)=SMALL(IF((ROW(مسودة!$C$800:$C$829)*(مسودة!$C$800:$C$829=$C$835)),ROW(مسودة!$C$800:$C$829)),ROW()-ROW(G836)+1)),مسودة!G801:G$829)),0))</f>
        <v/>
      </c>
      <c r="H836" s="39" t="str">
        <f t="array" ref="H836">IF($C$835="","",IFERROR(MAX(IF((ROW(مسودة!$C$800:$C$829)=SMALL(IF((ROW(مسودة!$C$800:$C$829)*(مسودة!$C$800:$C$829=$C$835)),ROW(مسودة!$C$800:$C$829)),ROW()-ROW(H836)+1)),مسودة!H801:H$829)),0))</f>
        <v/>
      </c>
      <c r="I836" s="39" t="str">
        <f t="array" ref="I836">IF($C$835="","",IFERROR(MAX(IF((ROW(مسودة!$C$800:$C$829)=SMALL(IF((ROW(مسودة!$C$800:$C$829)*(مسودة!$C$800:$C$829=$C$835)),ROW(مسودة!$C$800:$C$829)),ROW()-ROW(I836)+1)),مسودة!I801:I$829)),0))</f>
        <v/>
      </c>
      <c r="J836" s="39" t="str">
        <f t="array" ref="J836">IF($C$835="","",IFERROR(MAX(IF((ROW(مسودة!$C$800:$C$829)=SMALL(IF((ROW(مسودة!$C$800:$C$829)*(مسودة!$C$800:$C$829=$C$835)),ROW(مسودة!$C$800:$C$829)),ROW()-ROW(J836)+1)),مسودة!J801:J$829)),0))</f>
        <v/>
      </c>
      <c r="K836" s="39" t="str">
        <f t="array" ref="K836">IF($C$835="","",IFERROR(MAX(IF((ROW(مسودة!$C$800:$C$829)=SMALL(IF((ROW(مسودة!$C$800:$C$829)*(مسودة!$C$800:$C$829=$C$835)),ROW(مسودة!$C$800:$C$829)),ROW()-ROW(K836)+1)),مسودة!K801:K$829)),0))</f>
        <v/>
      </c>
      <c r="L836" s="39" t="str">
        <f t="array" ref="L836">IF($C$835="","",IFERROR(MAX(IF((ROW(مسودة!$C$800:$C$829)=SMALL(IF((ROW(مسودة!$C$800:$C$829)*(مسودة!$C$800:$C$829=$C$835)),ROW(مسودة!$C$800:$C$829)),ROW()-ROW(L836)+1)),مسودة!L801:L$829)),0))</f>
        <v/>
      </c>
      <c r="M836" s="39" t="str">
        <f t="array" ref="M836">IF($C$835="","",IFERROR(MAX(IF((ROW(مسودة!$C$800:$C$829)=SMALL(IF((ROW(مسودة!$C$800:$C$829)*(مسودة!$C$800:$C$829=$C$835)),ROW(مسودة!$C$800:$C$829)),ROW()-ROW(M836)+1)),مسودة!M801:M$829)),0))</f>
        <v/>
      </c>
      <c r="N836" s="39" t="str">
        <f t="array" ref="N836">IF($C$835="","",IFERROR(MAX(IF((ROW(مسودة!$C$800:$C$829)=SMALL(IF((ROW(مسودة!$C$800:$C$829)*(مسودة!$C$800:$C$829=$C$835)),ROW(مسودة!$C$800:$C$829)),ROW()-ROW(N836)+1)),مسودة!N801:N$829)),0))</f>
        <v/>
      </c>
      <c r="O836" s="39" t="str">
        <f t="array" ref="O836">IF($C$835="","",IFERROR(MAX(IF((ROW(مسودة!$C$800:$C$829)=SMALL(IF((ROW(مسودة!$C$800:$C$829)*(مسودة!$C$800:$C$829=$C$835)),ROW(مسودة!$C$800:$C$829)),ROW()-ROW(O836)+1)),مسودة!O801:O$829)),0))</f>
        <v/>
      </c>
      <c r="P836" s="39" t="str">
        <f t="array" ref="P836">IF($C$835="","",IFERROR(MAX(IF((ROW(مسودة!$C$800:$C$829)=SMALL(IF((ROW(مسودة!$C$800:$C$829)*(مسودة!$C$800:$C$829=$C$835)),ROW(مسودة!$C$800:$C$829)),ROW()-ROW(P836)+1)),مسودة!P801:P$829)),0))</f>
        <v/>
      </c>
      <c r="Q836" s="39" t="str">
        <f t="array" ref="Q836">IF($C$835="","",IFERROR(MAX(IF((ROW(مسودة!$C$800:$C$829)=SMALL(IF((ROW(مسودة!$C$800:$C$829)*(مسودة!$C$800:$C$829=$C$835)),ROW(مسودة!$C$800:$C$829)),ROW()-ROW(Q836)+1)),مسودة!Q801:Q$829)),0))</f>
        <v/>
      </c>
      <c r="R836" s="39" t="str">
        <f t="array" ref="R836">IF($C$835="","",IFERROR(MAX(IF((ROW(مسودة!$C$800:$C$829)=SMALL(IF((ROW(مسودة!$C$800:$C$829)*(مسودة!$C$800:$C$829=$C$835)),ROW(مسودة!$C$800:$C$829)),ROW()-ROW(R836)+1)),مسودة!R801:R$829)),0))</f>
        <v/>
      </c>
      <c r="S836" s="39" t="str">
        <f t="array" ref="S836">IF($C$835="","",IFERROR(MAX(IF((ROW(مسودة!$C$800:$C$829)=SMALL(IF((ROW(مسودة!$C$800:$C$829)*(مسودة!$C$800:$C$829=$C$835)),ROW(مسودة!$C$800:$C$829)),ROW()-ROW(S836)+1)),مسودة!S801:S$829)),0))</f>
        <v/>
      </c>
      <c r="T836" s="39" t="str">
        <f t="array" ref="T836">IF($C$835="","",IFERROR(MAX(IF((ROW(مسودة!$C$800:$C$829)=SMALL(IF((ROW(مسودة!$C$800:$C$829)*(مسودة!$C$800:$C$829=$C$835)),ROW(مسودة!$C$800:$C$829)),ROW()-ROW(T836)+1)),مسودة!T801:T$829)),0))</f>
        <v/>
      </c>
      <c r="U836" s="39" t="str">
        <f t="array" ref="U836">IF($C$835="","",IFERROR(MAX(IF((ROW(مسودة!$C$800:$C$829)=SMALL(IF((ROW(مسودة!$C$800:$C$829)*(مسودة!$C$800:$C$829=$C$835)),ROW(مسودة!$C$800:$C$829)),ROW()-ROW(U836)+1)),مسودة!U801:U$829)),0))</f>
        <v/>
      </c>
      <c r="V836" s="39" t="str">
        <f t="array" ref="V836">IF($C$835="","",IFERROR(MAX(IF((ROW(مسودة!$C$800:$C$829)=SMALL(IF((ROW(مسودة!$C$800:$C$829)*(مسودة!$C$800:$C$829=$C$835)),ROW(مسودة!$C$800:$C$829)),ROW()-ROW(V836)+1)),مسودة!V801:V$829)),0))</f>
        <v/>
      </c>
      <c r="W836" s="39" t="str">
        <f t="array" ref="W836">IF($C$835="","",IFERROR(MAX(IF((ROW(مسودة!$C$800:$C$829)=SMALL(IF((ROW(مسودة!$C$800:$C$829)*(مسودة!$C$800:$C$829=$C$835)),ROW(مسودة!$C$800:$C$829)),ROW()-ROW(W836)+1)),مسودة!W801:W$829)),0))</f>
        <v/>
      </c>
      <c r="X836" s="39" t="str">
        <f t="array" ref="X836">IF($C$835="","",IFERROR(MAX(IF((ROW(مسودة!$C$800:$C$829)=SMALL(IF((ROW(مسودة!$C$800:$C$829)*(مسودة!$C$800:$C$829=$C$835)),ROW(مسودة!$C$800:$C$829)),ROW()-ROW(X836)+1)),مسودة!X801:X$829)),0))</f>
        <v/>
      </c>
      <c r="Y836" s="39" t="str">
        <f t="array" ref="Y836">IF($C$835="","",IFERROR(MAX(IF((ROW(مسودة!$C$800:$C$829)=SMALL(IF((ROW(مسودة!$C$800:$C$829)*(مسودة!$C$800:$C$829=$C$835)),ROW(مسودة!$C$800:$C$829)),ROW()-ROW(Y836)+1)),مسودة!Y801:Y$829)),0))</f>
        <v/>
      </c>
      <c r="Z836" s="39" t="str">
        <f t="array" ref="Z836">IF($C$835="","",IFERROR(MAX(IF((ROW(مسودة!$C$800:$C$829)=SMALL(IF((ROW(مسودة!$C$800:$C$829)*(مسودة!$C$800:$C$829=$C$835)),ROW(مسودة!$C$800:$C$829)),ROW()-ROW(Z836)+1)),مسودة!Z801:Z$829)),0))</f>
        <v/>
      </c>
      <c r="AA836" s="39" t="str">
        <f t="array" ref="AA836">IF($C$835="","",IFERROR(MAX(IF((ROW(مسودة!$C$800:$C$829)=SMALL(IF((ROW(مسودة!$C$800:$C$829)*(مسودة!$C$800:$C$829=$C$835)),ROW(مسودة!$C$800:$C$829)),ROW()-ROW(AA836)+1)),مسودة!AA801:AA$829)),0))</f>
        <v/>
      </c>
      <c r="AB836" s="39" t="str">
        <f t="array" ref="AB836">IF($C$835="","",IFERROR(MAX(IF((ROW(مسودة!$C$800:$C$829)=SMALL(IF((ROW(مسودة!$C$800:$C$829)*(مسودة!$C$800:$C$829=$C$835)),ROW(مسودة!$C$800:$C$829)),ROW()-ROW(AB836)+1)),مسودة!AB801:AB$829)),0))</f>
        <v/>
      </c>
      <c r="AC836" s="39" t="str">
        <f t="array" ref="AC836">IF($C$835="","",IFERROR(MAX(IF((ROW(مسودة!$C$800:$C$829)=SMALL(IF((ROW(مسودة!$C$800:$C$829)*(مسودة!$C$800:$C$829=$C$835)),ROW(مسودة!$C$800:$C$829)),ROW()-ROW(AC836)+1)),مسودة!AC801:AC$829)),0))</f>
        <v/>
      </c>
      <c r="AD836" s="39" t="str">
        <f t="array" ref="AD836">IF($C$835="","",IFERROR(MAX(IF((ROW(مسودة!$C$800:$C$829)=SMALL(IF((ROW(مسودة!$C$800:$C$829)*(مسودة!$C$800:$C$829=$C$835)),ROW(مسودة!$C$800:$C$829)),ROW()-ROW(AD836)+1)),مسودة!AD801:AD$829)),0))</f>
        <v/>
      </c>
      <c r="AE836" s="39" t="str">
        <f t="array" ref="AE836">IF($C$835="","",IFERROR(MAX(IF((ROW(مسودة!$C$800:$C$829)=SMALL(IF((ROW(مسودة!$C$800:$C$829)*(مسودة!$C$800:$C$829=$C$835)),ROW(مسودة!$C$800:$C$829)),ROW()-ROW(AE836)+1)),مسودة!AE801:AE$829)),0))</f>
        <v/>
      </c>
      <c r="AF836" s="39" t="str">
        <f t="array" ref="AF836">IF($C$835="","",IFERROR(MAX(IF((ROW(مسودة!$C$800:$C$829)=SMALL(IF((ROW(مسودة!$C$800:$C$829)*(مسودة!$C$800:$C$829=$C$835)),ROW(مسودة!$C$800:$C$829)),ROW()-ROW(AF836)+1)),مسودة!AF801:AF$829)),0))</f>
        <v/>
      </c>
      <c r="AG836" s="39" t="str">
        <f t="array" ref="AG836">IF($C$835="","",IFERROR(MAX(IF((ROW(مسودة!$C$800:$C$829)=SMALL(IF((ROW(مسودة!$C$800:$C$829)*(مسودة!$C$800:$C$829=$C$835)),ROW(مسودة!$C$800:$C$829)),ROW()-ROW(AG836)+1)),مسودة!AG801:AG$829)),0))</f>
        <v/>
      </c>
      <c r="AH836" s="39" t="str">
        <f t="array" ref="AH836">IF($C$835="","",IFERROR(MAX(IF((ROW(مسودة!$C$800:$C$829)=SMALL(IF((ROW(مسودة!$C$800:$C$829)*(مسودة!$C$800:$C$829=$C$835)),ROW(مسودة!$C$800:$C$829)),ROW()-ROW(AH836)+1)),مسودة!AH801:AH$829)),0))</f>
        <v/>
      </c>
      <c r="AI836" s="39" t="str">
        <f t="array" ref="AI836">IF($C$835="","",IFERROR(MAX(IF((ROW(مسودة!$C$800:$C$829)=SMALL(IF((ROW(مسودة!$C$800:$C$829)*(مسودة!$C$800:$C$829=$C$835)),ROW(مسودة!$C$800:$C$829)),ROW()-ROW(AI836)+1)),مسودة!AI801:AI$829)),0))</f>
        <v/>
      </c>
      <c r="AJ836" s="39" t="str">
        <f t="array" ref="AJ836">IF($C$835="","",IFERROR(MAX(IF((ROW(مسودة!$C$800:$C$829)=SMALL(IF((ROW(مسودة!$C$800:$C$829)*(مسودة!$C$800:$C$829=$C$835)),ROW(مسودة!$C$800:$C$829)),ROW()-ROW(AJ836)+1)),مسودة!AJ801:AJ$829)),0))</f>
        <v/>
      </c>
      <c r="AK836" s="39" t="str">
        <f t="array" ref="AK836">IF($C$835="","",IFERROR(MAX(IF((ROW(مسودة!$C$800:$C$829)=SMALL(IF((ROW(مسودة!$C$800:$C$829)*(مسودة!$C$800:$C$829=$C$835)),ROW(مسودة!$C$800:$C$829)),ROW()-ROW(AK836)+1)),مسودة!AK801:AK$829)),0))</f>
        <v/>
      </c>
      <c r="AL836" s="39" t="str">
        <f t="array" ref="AL836">IF($C$835="","",IFERROR(MAX(IF((ROW(مسودة!$C$800:$C$829)=SMALL(IF((ROW(مسودة!$C$800:$C$829)*(مسودة!$C$800:$C$829=$C$835)),ROW(مسودة!$C$800:$C$829)),ROW()-ROW(AL836)+1)),مسودة!AL801:AL$829)),0))</f>
        <v/>
      </c>
      <c r="AM836" s="39" t="str">
        <f t="array" ref="AM836">IF($C$835="","",IFERROR(MAX(IF((ROW(مسودة!$C$800:$C$829)=SMALL(IF((ROW(مسودة!$C$800:$C$829)*(مسودة!$C$800:$C$829=$C$835)),ROW(مسودة!$C$800:$C$829)),ROW()-ROW(AM836)+1)),مسودة!AM801:AM$829)),0))</f>
        <v/>
      </c>
      <c r="AN836" s="54"/>
      <c r="AO836" s="54"/>
      <c r="AP836" s="56"/>
      <c r="AQ836" s="49"/>
      <c r="AR836" s="49"/>
      <c r="AS836" s="49"/>
      <c r="AT836" s="49"/>
      <c r="AU836" s="104"/>
    </row>
    <row r="837" spans="2:47" ht="28.5" customHeight="1" thickBot="1">
      <c r="B837" s="48"/>
      <c r="C837" s="93"/>
      <c r="D837" s="51"/>
      <c r="E837" s="51"/>
      <c r="F837" s="14" t="s">
        <v>32</v>
      </c>
      <c r="G837" s="39" t="str">
        <f t="array" ref="G837">IF($C$835="","",IFERROR(MAX(IF((ROW(مسودة!$C$800:$C$829)=SMALL(IF((ROW(مسودة!$C$800:$C$829)*(مسودة!$C$800:$C$829=$C$835)),ROW(مسودة!$C$800:$C$829)),ROW()-ROW(G837)+1)),مسودة!G802:G$829)),0))</f>
        <v/>
      </c>
      <c r="H837" s="39" t="str">
        <f t="array" ref="H837">IF($C$835="","",IFERROR(MAX(IF((ROW(مسودة!$C$800:$C$829)=SMALL(IF((ROW(مسودة!$C$800:$C$829)*(مسودة!$C$800:$C$829=$C$835)),ROW(مسودة!$C$800:$C$829)),ROW()-ROW(H837)+1)),مسودة!H802:H$829)),0))</f>
        <v/>
      </c>
      <c r="I837" s="39" t="str">
        <f t="array" ref="I837">IF($C$835="","",IFERROR(MAX(IF((ROW(مسودة!$C$800:$C$829)=SMALL(IF((ROW(مسودة!$C$800:$C$829)*(مسودة!$C$800:$C$829=$C$835)),ROW(مسودة!$C$800:$C$829)),ROW()-ROW(I837)+1)),مسودة!I802:I$829)),0))</f>
        <v/>
      </c>
      <c r="J837" s="39" t="str">
        <f t="array" ref="J837">IF($C$835="","",IFERROR(MAX(IF((ROW(مسودة!$C$800:$C$829)=SMALL(IF((ROW(مسودة!$C$800:$C$829)*(مسودة!$C$800:$C$829=$C$835)),ROW(مسودة!$C$800:$C$829)),ROW()-ROW(J837)+1)),مسودة!J802:J$829)),0))</f>
        <v/>
      </c>
      <c r="K837" s="39" t="str">
        <f t="array" ref="K837">IF($C$835="","",IFERROR(MAX(IF((ROW(مسودة!$C$800:$C$829)=SMALL(IF((ROW(مسودة!$C$800:$C$829)*(مسودة!$C$800:$C$829=$C$835)),ROW(مسودة!$C$800:$C$829)),ROW()-ROW(K837)+1)),مسودة!K802:K$829)),0))</f>
        <v/>
      </c>
      <c r="L837" s="39" t="str">
        <f t="array" ref="L837">IF($C$835="","",IFERROR(MAX(IF((ROW(مسودة!$C$800:$C$829)=SMALL(IF((ROW(مسودة!$C$800:$C$829)*(مسودة!$C$800:$C$829=$C$835)),ROW(مسودة!$C$800:$C$829)),ROW()-ROW(L837)+1)),مسودة!L802:L$829)),0))</f>
        <v/>
      </c>
      <c r="M837" s="39" t="str">
        <f t="array" ref="M837">IF($C$835="","",IFERROR(MAX(IF((ROW(مسودة!$C$800:$C$829)=SMALL(IF((ROW(مسودة!$C$800:$C$829)*(مسودة!$C$800:$C$829=$C$835)),ROW(مسودة!$C$800:$C$829)),ROW()-ROW(M837)+1)),مسودة!M802:M$829)),0))</f>
        <v/>
      </c>
      <c r="N837" s="39" t="str">
        <f t="array" ref="N837">IF($C$835="","",IFERROR(MAX(IF((ROW(مسودة!$C$800:$C$829)=SMALL(IF((ROW(مسودة!$C$800:$C$829)*(مسودة!$C$800:$C$829=$C$835)),ROW(مسودة!$C$800:$C$829)),ROW()-ROW(N837)+1)),مسودة!N802:N$829)),0))</f>
        <v/>
      </c>
      <c r="O837" s="39" t="str">
        <f t="array" ref="O837">IF($C$835="","",IFERROR(MAX(IF((ROW(مسودة!$C$800:$C$829)=SMALL(IF((ROW(مسودة!$C$800:$C$829)*(مسودة!$C$800:$C$829=$C$835)),ROW(مسودة!$C$800:$C$829)),ROW()-ROW(O837)+1)),مسودة!O802:O$829)),0))</f>
        <v/>
      </c>
      <c r="P837" s="39" t="str">
        <f t="array" ref="P837">IF($C$835="","",IFERROR(MAX(IF((ROW(مسودة!$C$800:$C$829)=SMALL(IF((ROW(مسودة!$C$800:$C$829)*(مسودة!$C$800:$C$829=$C$835)),ROW(مسودة!$C$800:$C$829)),ROW()-ROW(P837)+1)),مسودة!P802:P$829)),0))</f>
        <v/>
      </c>
      <c r="Q837" s="39" t="str">
        <f t="array" ref="Q837">IF($C$835="","",IFERROR(MAX(IF((ROW(مسودة!$C$800:$C$829)=SMALL(IF((ROW(مسودة!$C$800:$C$829)*(مسودة!$C$800:$C$829=$C$835)),ROW(مسودة!$C$800:$C$829)),ROW()-ROW(Q837)+1)),مسودة!Q802:Q$829)),0))</f>
        <v/>
      </c>
      <c r="R837" s="39" t="str">
        <f t="array" ref="R837">IF($C$835="","",IFERROR(MAX(IF((ROW(مسودة!$C$800:$C$829)=SMALL(IF((ROW(مسودة!$C$800:$C$829)*(مسودة!$C$800:$C$829=$C$835)),ROW(مسودة!$C$800:$C$829)),ROW()-ROW(R837)+1)),مسودة!R802:R$829)),0))</f>
        <v/>
      </c>
      <c r="S837" s="39" t="str">
        <f t="array" ref="S837">IF($C$835="","",IFERROR(MAX(IF((ROW(مسودة!$C$800:$C$829)=SMALL(IF((ROW(مسودة!$C$800:$C$829)*(مسودة!$C$800:$C$829=$C$835)),ROW(مسودة!$C$800:$C$829)),ROW()-ROW(S837)+1)),مسودة!S802:S$829)),0))</f>
        <v/>
      </c>
      <c r="T837" s="39" t="str">
        <f t="array" ref="T837">IF($C$835="","",IFERROR(MAX(IF((ROW(مسودة!$C$800:$C$829)=SMALL(IF((ROW(مسودة!$C$800:$C$829)*(مسودة!$C$800:$C$829=$C$835)),ROW(مسودة!$C$800:$C$829)),ROW()-ROW(T837)+1)),مسودة!T802:T$829)),0))</f>
        <v/>
      </c>
      <c r="U837" s="39" t="str">
        <f t="array" ref="U837">IF($C$835="","",IFERROR(MAX(IF((ROW(مسودة!$C$800:$C$829)=SMALL(IF((ROW(مسودة!$C$800:$C$829)*(مسودة!$C$800:$C$829=$C$835)),ROW(مسودة!$C$800:$C$829)),ROW()-ROW(U837)+1)),مسودة!U802:U$829)),0))</f>
        <v/>
      </c>
      <c r="V837" s="39" t="str">
        <f t="array" ref="V837">IF($C$835="","",IFERROR(MAX(IF((ROW(مسودة!$C$800:$C$829)=SMALL(IF((ROW(مسودة!$C$800:$C$829)*(مسودة!$C$800:$C$829=$C$835)),ROW(مسودة!$C$800:$C$829)),ROW()-ROW(V837)+1)),مسودة!V802:V$829)),0))</f>
        <v/>
      </c>
      <c r="W837" s="39" t="str">
        <f t="array" ref="W837">IF($C$835="","",IFERROR(MAX(IF((ROW(مسودة!$C$800:$C$829)=SMALL(IF((ROW(مسودة!$C$800:$C$829)*(مسودة!$C$800:$C$829=$C$835)),ROW(مسودة!$C$800:$C$829)),ROW()-ROW(W837)+1)),مسودة!W802:W$829)),0))</f>
        <v/>
      </c>
      <c r="X837" s="39" t="str">
        <f t="array" ref="X837">IF($C$835="","",IFERROR(MAX(IF((ROW(مسودة!$C$800:$C$829)=SMALL(IF((ROW(مسودة!$C$800:$C$829)*(مسودة!$C$800:$C$829=$C$835)),ROW(مسودة!$C$800:$C$829)),ROW()-ROW(X837)+1)),مسودة!X802:X$829)),0))</f>
        <v/>
      </c>
      <c r="Y837" s="39" t="str">
        <f t="array" ref="Y837">IF($C$835="","",IFERROR(MAX(IF((ROW(مسودة!$C$800:$C$829)=SMALL(IF((ROW(مسودة!$C$800:$C$829)*(مسودة!$C$800:$C$829=$C$835)),ROW(مسودة!$C$800:$C$829)),ROW()-ROW(Y837)+1)),مسودة!Y802:Y$829)),0))</f>
        <v/>
      </c>
      <c r="Z837" s="39" t="str">
        <f t="array" ref="Z837">IF($C$835="","",IFERROR(MAX(IF((ROW(مسودة!$C$800:$C$829)=SMALL(IF((ROW(مسودة!$C$800:$C$829)*(مسودة!$C$800:$C$829=$C$835)),ROW(مسودة!$C$800:$C$829)),ROW()-ROW(Z837)+1)),مسودة!Z802:Z$829)),0))</f>
        <v/>
      </c>
      <c r="AA837" s="39" t="str">
        <f t="array" ref="AA837">IF($C$835="","",IFERROR(MAX(IF((ROW(مسودة!$C$800:$C$829)=SMALL(IF((ROW(مسودة!$C$800:$C$829)*(مسودة!$C$800:$C$829=$C$835)),ROW(مسودة!$C$800:$C$829)),ROW()-ROW(AA837)+1)),مسودة!AA802:AA$829)),0))</f>
        <v/>
      </c>
      <c r="AB837" s="39" t="str">
        <f t="array" ref="AB837">IF($C$835="","",IFERROR(MAX(IF((ROW(مسودة!$C$800:$C$829)=SMALL(IF((ROW(مسودة!$C$800:$C$829)*(مسودة!$C$800:$C$829=$C$835)),ROW(مسودة!$C$800:$C$829)),ROW()-ROW(AB837)+1)),مسودة!AB802:AB$829)),0))</f>
        <v/>
      </c>
      <c r="AC837" s="39" t="str">
        <f t="array" ref="AC837">IF($C$835="","",IFERROR(MAX(IF((ROW(مسودة!$C$800:$C$829)=SMALL(IF((ROW(مسودة!$C$800:$C$829)*(مسودة!$C$800:$C$829=$C$835)),ROW(مسودة!$C$800:$C$829)),ROW()-ROW(AC837)+1)),مسودة!AC802:AC$829)),0))</f>
        <v/>
      </c>
      <c r="AD837" s="39" t="str">
        <f t="array" ref="AD837">IF($C$835="","",IFERROR(MAX(IF((ROW(مسودة!$C$800:$C$829)=SMALL(IF((ROW(مسودة!$C$800:$C$829)*(مسودة!$C$800:$C$829=$C$835)),ROW(مسودة!$C$800:$C$829)),ROW()-ROW(AD837)+1)),مسودة!AD802:AD$829)),0))</f>
        <v/>
      </c>
      <c r="AE837" s="39" t="str">
        <f t="array" ref="AE837">IF($C$835="","",IFERROR(MAX(IF((ROW(مسودة!$C$800:$C$829)=SMALL(IF((ROW(مسودة!$C$800:$C$829)*(مسودة!$C$800:$C$829=$C$835)),ROW(مسودة!$C$800:$C$829)),ROW()-ROW(AE837)+1)),مسودة!AE802:AE$829)),0))</f>
        <v/>
      </c>
      <c r="AF837" s="39" t="str">
        <f t="array" ref="AF837">IF($C$835="","",IFERROR(MAX(IF((ROW(مسودة!$C$800:$C$829)=SMALL(IF((ROW(مسودة!$C$800:$C$829)*(مسودة!$C$800:$C$829=$C$835)),ROW(مسودة!$C$800:$C$829)),ROW()-ROW(AF837)+1)),مسودة!AF802:AF$829)),0))</f>
        <v/>
      </c>
      <c r="AG837" s="39" t="str">
        <f t="array" ref="AG837">IF($C$835="","",IFERROR(MAX(IF((ROW(مسودة!$C$800:$C$829)=SMALL(IF((ROW(مسودة!$C$800:$C$829)*(مسودة!$C$800:$C$829=$C$835)),ROW(مسودة!$C$800:$C$829)),ROW()-ROW(AG837)+1)),مسودة!AG802:AG$829)),0))</f>
        <v/>
      </c>
      <c r="AH837" s="39" t="str">
        <f t="array" ref="AH837">IF($C$835="","",IFERROR(MAX(IF((ROW(مسودة!$C$800:$C$829)=SMALL(IF((ROW(مسودة!$C$800:$C$829)*(مسودة!$C$800:$C$829=$C$835)),ROW(مسودة!$C$800:$C$829)),ROW()-ROW(AH837)+1)),مسودة!AH802:AH$829)),0))</f>
        <v/>
      </c>
      <c r="AI837" s="39" t="str">
        <f t="array" ref="AI837">IF($C$835="","",IFERROR(MAX(IF((ROW(مسودة!$C$800:$C$829)=SMALL(IF((ROW(مسودة!$C$800:$C$829)*(مسودة!$C$800:$C$829=$C$835)),ROW(مسودة!$C$800:$C$829)),ROW()-ROW(AI837)+1)),مسودة!AI802:AI$829)),0))</f>
        <v/>
      </c>
      <c r="AJ837" s="39" t="str">
        <f t="array" ref="AJ837">IF($C$835="","",IFERROR(MAX(IF((ROW(مسودة!$C$800:$C$829)=SMALL(IF((ROW(مسودة!$C$800:$C$829)*(مسودة!$C$800:$C$829=$C$835)),ROW(مسودة!$C$800:$C$829)),ROW()-ROW(AJ837)+1)),مسودة!AJ802:AJ$829)),0))</f>
        <v/>
      </c>
      <c r="AK837" s="39" t="str">
        <f t="array" ref="AK837">IF($C$835="","",IFERROR(MAX(IF((ROW(مسودة!$C$800:$C$829)=SMALL(IF((ROW(مسودة!$C$800:$C$829)*(مسودة!$C$800:$C$829=$C$835)),ROW(مسودة!$C$800:$C$829)),ROW()-ROW(AK837)+1)),مسودة!AK802:AK$829)),0))</f>
        <v/>
      </c>
      <c r="AL837" s="39" t="str">
        <f t="array" ref="AL837">IF($C$835="","",IFERROR(MAX(IF((ROW(مسودة!$C$800:$C$829)=SMALL(IF((ROW(مسودة!$C$800:$C$829)*(مسودة!$C$800:$C$829=$C$835)),ROW(مسودة!$C$800:$C$829)),ROW()-ROW(AL837)+1)),مسودة!AL802:AL$829)),0))</f>
        <v/>
      </c>
      <c r="AM837" s="39" t="str">
        <f t="array" ref="AM837">IF($C$835="","",IFERROR(MAX(IF((ROW(مسودة!$C$800:$C$829)=SMALL(IF((ROW(مسودة!$C$800:$C$829)*(مسودة!$C$800:$C$829=$C$835)),ROW(مسودة!$C$800:$C$829)),ROW()-ROW(AM837)+1)),مسودة!AM802:AM$829)),0))</f>
        <v/>
      </c>
      <c r="AN837" s="39" t="str">
        <f t="array" ref="AN837">IF($C835="","",IFERROR(MAX(IF((ROW(مسودة!$C$800:$C$829)=SMALL(IF((ROW(مسودة!$C$800:$C$829)*(مسودة!$C$800:$C$829=$C835)),ROW(مسودة!$C$800:$C$829)),ROW()-ROW(AN837)+1)),مسودة!AN$802:AN$829)),0))</f>
        <v/>
      </c>
      <c r="AO837" s="39" t="str">
        <f t="array" ref="AO837">IF($C835="","",IFERROR(MAX(IF((ROW(مسودة!$C$800:$C$829)=SMALL(IF((ROW(مسودة!$C$800:$C$829)*(مسودة!$C$800:$C$829=$C835)),ROW(مسودة!$C$800:$C$829)),ROW()-ROW(AO837)+1)),مسودة!AO$802:AO$829)),0))</f>
        <v/>
      </c>
      <c r="AP837" s="39" t="str">
        <f>IF(AO837&lt;50,"   ",IF(AO837&lt;65,"مقبول",IF(AO837&lt;75,"جيد",IF(AO837&lt;85,"جيدجداً",IF(AO837&lt;=100,"ممتاز","")))))</f>
        <v/>
      </c>
      <c r="AQ837" s="49"/>
      <c r="AR837" s="49"/>
      <c r="AS837" s="49"/>
      <c r="AT837" s="49"/>
      <c r="AU837" s="105"/>
    </row>
    <row r="838" spans="2:47" ht="28.5" customHeight="1" thickBot="1">
      <c r="B838" s="48">
        <f t="shared" ref="B838" si="141">B835+1</f>
        <v>188</v>
      </c>
      <c r="C838" s="98" t="str">
        <f t="array" ref="C838">IF(ISERROR(INDEX(مسودة!$C$800:$AV$829,SMALL(IF((مسودة!$AV$800:$AV$829="ناجح"),ROW(مسودة!$C$800:$AV$829)-MIN(ROW(مسودة!$C$800:$AV$829))+1,""),ROW(A8)),COLUMN(A8))),"",INDEX(مسودة!$C$800:$AV$829,SMALL(IF((مسودة!$AV$800:$AV$829="ناجح"),ROW(مسودة!$C$800:$AV$829)-MIN(ROW(مسودة!$C$800:$AV$829))+1,""),ROW(A8)),COLUMN(A8)))</f>
        <v/>
      </c>
      <c r="D838" s="95" t="str">
        <f>IF(C838&lt;&gt;"",VLOOKUP(C838,مسودة!$C$800:$D$829,2,0),"")</f>
        <v/>
      </c>
      <c r="E838" s="95" t="str">
        <f>IF(C838&lt;&gt;"",VLOOKUP(C838,مسودة!$C$800:$E$829,3,0),"")</f>
        <v/>
      </c>
      <c r="F838" s="11" t="s">
        <v>30</v>
      </c>
      <c r="G838" s="39" t="str">
        <f t="array" ref="G838">IF($C$838="","",IFERROR(MAX(IF((ROW(مسودة!$C$800:$C$829)=SMALL(IF((ROW(مسودة!$C$800:$C$829)*(مسودة!$C$800:$C$829=$C$838)),ROW(مسودة!$C$800:$C$829)),ROW()-ROW(G838)+1)),مسودة!G800:G$829)),0))</f>
        <v/>
      </c>
      <c r="H838" s="39" t="str">
        <f t="array" ref="H838">IF($C$838="","",IFERROR(MAX(IF((ROW(مسودة!$C$800:$C$829)=SMALL(IF((ROW(مسودة!$C$800:$C$829)*(مسودة!$C$800:$C$829=$C$838)),ROW(مسودة!$C$800:$C$829)),ROW()-ROW(H838)+1)),مسودة!H800:H$829)),0))</f>
        <v/>
      </c>
      <c r="I838" s="39" t="str">
        <f t="array" ref="I838">IF($C$838="","",IFERROR(MAX(IF((ROW(مسودة!$C$800:$C$829)=SMALL(IF((ROW(مسودة!$C$800:$C$829)*(مسودة!$C$800:$C$829=$C$838)),ROW(مسودة!$C$800:$C$829)),ROW()-ROW(I838)+1)),مسودة!I800:I$829)),0))</f>
        <v/>
      </c>
      <c r="J838" s="39" t="str">
        <f t="array" ref="J838">IF($C$838="","",IFERROR(MAX(IF((ROW(مسودة!$C$800:$C$829)=SMALL(IF((ROW(مسودة!$C$800:$C$829)*(مسودة!$C$800:$C$829=$C$838)),ROW(مسودة!$C$800:$C$829)),ROW()-ROW(J838)+1)),مسودة!J800:J$829)),0))</f>
        <v/>
      </c>
      <c r="K838" s="39" t="str">
        <f t="array" ref="K838">IF($C$838="","",IFERROR(MAX(IF((ROW(مسودة!$C$800:$C$829)=SMALL(IF((ROW(مسودة!$C$800:$C$829)*(مسودة!$C$800:$C$829=$C$838)),ROW(مسودة!$C$800:$C$829)),ROW()-ROW(K838)+1)),مسودة!K800:K$829)),0))</f>
        <v/>
      </c>
      <c r="L838" s="39" t="str">
        <f t="array" ref="L838">IF($C$838="","",IFERROR(MAX(IF((ROW(مسودة!$C$800:$C$829)=SMALL(IF((ROW(مسودة!$C$800:$C$829)*(مسودة!$C$800:$C$829=$C$838)),ROW(مسودة!$C$800:$C$829)),ROW()-ROW(L838)+1)),مسودة!L800:L$829)),0))</f>
        <v/>
      </c>
      <c r="M838" s="39" t="str">
        <f t="array" ref="M838">IF($C$838="","",IFERROR(MAX(IF((ROW(مسودة!$C$800:$C$829)=SMALL(IF((ROW(مسودة!$C$800:$C$829)*(مسودة!$C$800:$C$829=$C$838)),ROW(مسودة!$C$800:$C$829)),ROW()-ROW(M838)+1)),مسودة!M800:M$829)),0))</f>
        <v/>
      </c>
      <c r="N838" s="39" t="str">
        <f t="array" ref="N838">IF($C$838="","",IFERROR(MAX(IF((ROW(مسودة!$C$800:$C$829)=SMALL(IF((ROW(مسودة!$C$800:$C$829)*(مسودة!$C$800:$C$829=$C$838)),ROW(مسودة!$C$800:$C$829)),ROW()-ROW(N838)+1)),مسودة!N800:N$829)),0))</f>
        <v/>
      </c>
      <c r="O838" s="39" t="str">
        <f t="array" ref="O838">IF($C$838="","",IFERROR(MAX(IF((ROW(مسودة!$C$800:$C$829)=SMALL(IF((ROW(مسودة!$C$800:$C$829)*(مسودة!$C$800:$C$829=$C$838)),ROW(مسودة!$C$800:$C$829)),ROW()-ROW(O838)+1)),مسودة!O800:O$829)),0))</f>
        <v/>
      </c>
      <c r="P838" s="39" t="str">
        <f t="array" ref="P838">IF($C$838="","",IFERROR(MAX(IF((ROW(مسودة!$C$800:$C$829)=SMALL(IF((ROW(مسودة!$C$800:$C$829)*(مسودة!$C$800:$C$829=$C$838)),ROW(مسودة!$C$800:$C$829)),ROW()-ROW(P838)+1)),مسودة!P800:P$829)),0))</f>
        <v/>
      </c>
      <c r="Q838" s="39" t="str">
        <f t="array" ref="Q838">IF($C$838="","",IFERROR(MAX(IF((ROW(مسودة!$C$800:$C$829)=SMALL(IF((ROW(مسودة!$C$800:$C$829)*(مسودة!$C$800:$C$829=$C$838)),ROW(مسودة!$C$800:$C$829)),ROW()-ROW(Q838)+1)),مسودة!Q800:Q$829)),0))</f>
        <v/>
      </c>
      <c r="R838" s="39" t="str">
        <f t="array" ref="R838">IF($C$838="","",IFERROR(MAX(IF((ROW(مسودة!$C$800:$C$829)=SMALL(IF((ROW(مسودة!$C$800:$C$829)*(مسودة!$C$800:$C$829=$C$838)),ROW(مسودة!$C$800:$C$829)),ROW()-ROW(R838)+1)),مسودة!R800:R$829)),0))</f>
        <v/>
      </c>
      <c r="S838" s="39" t="str">
        <f t="array" ref="S838">IF($C$838="","",IFERROR(MAX(IF((ROW(مسودة!$C$800:$C$829)=SMALL(IF((ROW(مسودة!$C$800:$C$829)*(مسودة!$C$800:$C$829=$C$838)),ROW(مسودة!$C$800:$C$829)),ROW()-ROW(S838)+1)),مسودة!S800:S$829)),0))</f>
        <v/>
      </c>
      <c r="T838" s="39" t="str">
        <f t="array" ref="T838">IF($C$838="","",IFERROR(MAX(IF((ROW(مسودة!$C$800:$C$829)=SMALL(IF((ROW(مسودة!$C$800:$C$829)*(مسودة!$C$800:$C$829=$C$838)),ROW(مسودة!$C$800:$C$829)),ROW()-ROW(T838)+1)),مسودة!T800:T$829)),0))</f>
        <v/>
      </c>
      <c r="U838" s="39" t="str">
        <f t="array" ref="U838">IF($C$838="","",IFERROR(MAX(IF((ROW(مسودة!$C$800:$C$829)=SMALL(IF((ROW(مسودة!$C$800:$C$829)*(مسودة!$C$800:$C$829=$C$838)),ROW(مسودة!$C$800:$C$829)),ROW()-ROW(U838)+1)),مسودة!U800:U$829)),0))</f>
        <v/>
      </c>
      <c r="V838" s="39" t="str">
        <f t="array" ref="V838">IF($C$838="","",IFERROR(MAX(IF((ROW(مسودة!$C$800:$C$829)=SMALL(IF((ROW(مسودة!$C$800:$C$829)*(مسودة!$C$800:$C$829=$C$838)),ROW(مسودة!$C$800:$C$829)),ROW()-ROW(V838)+1)),مسودة!V800:V$829)),0))</f>
        <v/>
      </c>
      <c r="W838" s="39" t="str">
        <f t="array" ref="W838">IF($C$838="","",IFERROR(MAX(IF((ROW(مسودة!$C$800:$C$829)=SMALL(IF((ROW(مسودة!$C$800:$C$829)*(مسودة!$C$800:$C$829=$C$838)),ROW(مسودة!$C$800:$C$829)),ROW()-ROW(W838)+1)),مسودة!W800:W$829)),0))</f>
        <v/>
      </c>
      <c r="X838" s="39" t="str">
        <f t="array" ref="X838">IF($C$838="","",IFERROR(MAX(IF((ROW(مسودة!$C$800:$C$829)=SMALL(IF((ROW(مسودة!$C$800:$C$829)*(مسودة!$C$800:$C$829=$C$838)),ROW(مسودة!$C$800:$C$829)),ROW()-ROW(X838)+1)),مسودة!X800:X$829)),0))</f>
        <v/>
      </c>
      <c r="Y838" s="39" t="str">
        <f t="array" ref="Y838">IF($C$838="","",IFERROR(MAX(IF((ROW(مسودة!$C$800:$C$829)=SMALL(IF((ROW(مسودة!$C$800:$C$829)*(مسودة!$C$800:$C$829=$C$838)),ROW(مسودة!$C$800:$C$829)),ROW()-ROW(Y838)+1)),مسودة!Y800:Y$829)),0))</f>
        <v/>
      </c>
      <c r="Z838" s="39" t="str">
        <f t="array" ref="Z838">IF($C$838="","",IFERROR(MAX(IF((ROW(مسودة!$C$800:$C$829)=SMALL(IF((ROW(مسودة!$C$800:$C$829)*(مسودة!$C$800:$C$829=$C$838)),ROW(مسودة!$C$800:$C$829)),ROW()-ROW(Z838)+1)),مسودة!Z800:Z$829)),0))</f>
        <v/>
      </c>
      <c r="AA838" s="39" t="str">
        <f t="array" ref="AA838">IF($C$838="","",IFERROR(MAX(IF((ROW(مسودة!$C$800:$C$829)=SMALL(IF((ROW(مسودة!$C$800:$C$829)*(مسودة!$C$800:$C$829=$C$838)),ROW(مسودة!$C$800:$C$829)),ROW()-ROW(AA838)+1)),مسودة!AA800:AA$829)),0))</f>
        <v/>
      </c>
      <c r="AB838" s="39" t="str">
        <f t="array" ref="AB838">IF($C$838="","",IFERROR(MAX(IF((ROW(مسودة!$C$800:$C$829)=SMALL(IF((ROW(مسودة!$C$800:$C$829)*(مسودة!$C$800:$C$829=$C$838)),ROW(مسودة!$C$800:$C$829)),ROW()-ROW(AB838)+1)),مسودة!AB800:AB$829)),0))</f>
        <v/>
      </c>
      <c r="AC838" s="39" t="str">
        <f t="array" ref="AC838">IF($C$838="","",IFERROR(MAX(IF((ROW(مسودة!$C$800:$C$829)=SMALL(IF((ROW(مسودة!$C$800:$C$829)*(مسودة!$C$800:$C$829=$C$838)),ROW(مسودة!$C$800:$C$829)),ROW()-ROW(AC838)+1)),مسودة!AC800:AC$829)),0))</f>
        <v/>
      </c>
      <c r="AD838" s="39" t="str">
        <f t="array" ref="AD838">IF($C$838="","",IFERROR(MAX(IF((ROW(مسودة!$C$800:$C$829)=SMALL(IF((ROW(مسودة!$C$800:$C$829)*(مسودة!$C$800:$C$829=$C$838)),ROW(مسودة!$C$800:$C$829)),ROW()-ROW(AD838)+1)),مسودة!AD800:AD$829)),0))</f>
        <v/>
      </c>
      <c r="AE838" s="39" t="str">
        <f t="array" ref="AE838">IF($C$838="","",IFERROR(MAX(IF((ROW(مسودة!$C$800:$C$829)=SMALL(IF((ROW(مسودة!$C$800:$C$829)*(مسودة!$C$800:$C$829=$C$838)),ROW(مسودة!$C$800:$C$829)),ROW()-ROW(AE838)+1)),مسودة!AE800:AE$829)),0))</f>
        <v/>
      </c>
      <c r="AF838" s="39" t="str">
        <f t="array" ref="AF838">IF($C$838="","",IFERROR(MAX(IF((ROW(مسودة!$C$800:$C$829)=SMALL(IF((ROW(مسودة!$C$800:$C$829)*(مسودة!$C$800:$C$829=$C$838)),ROW(مسودة!$C$800:$C$829)),ROW()-ROW(AF838)+1)),مسودة!AF800:AF$829)),0))</f>
        <v/>
      </c>
      <c r="AG838" s="39" t="str">
        <f t="array" ref="AG838">IF($C$838="","",IFERROR(MAX(IF((ROW(مسودة!$C$800:$C$829)=SMALL(IF((ROW(مسودة!$C$800:$C$829)*(مسودة!$C$800:$C$829=$C$838)),ROW(مسودة!$C$800:$C$829)),ROW()-ROW(AG838)+1)),مسودة!AG800:AG$829)),0))</f>
        <v/>
      </c>
      <c r="AH838" s="39" t="str">
        <f t="array" ref="AH838">IF($C$838="","",IFERROR(MAX(IF((ROW(مسودة!$C$800:$C$829)=SMALL(IF((ROW(مسودة!$C$800:$C$829)*(مسودة!$C$800:$C$829=$C$838)),ROW(مسودة!$C$800:$C$829)),ROW()-ROW(AH838)+1)),مسودة!AH800:AH$829)),0))</f>
        <v/>
      </c>
      <c r="AI838" s="39" t="str">
        <f t="array" ref="AI838">IF($C$838="","",IFERROR(MAX(IF((ROW(مسودة!$C$800:$C$829)=SMALL(IF((ROW(مسودة!$C$800:$C$829)*(مسودة!$C$800:$C$829=$C$838)),ROW(مسودة!$C$800:$C$829)),ROW()-ROW(AI838)+1)),مسودة!AI800:AI$829)),0))</f>
        <v/>
      </c>
      <c r="AJ838" s="39" t="str">
        <f t="array" ref="AJ838">IF($C$838="","",IFERROR(MAX(IF((ROW(مسودة!$C$800:$C$829)=SMALL(IF((ROW(مسودة!$C$800:$C$829)*(مسودة!$C$800:$C$829=$C$838)),ROW(مسودة!$C$800:$C$829)),ROW()-ROW(AJ838)+1)),مسودة!AJ800:AJ$829)),0))</f>
        <v/>
      </c>
      <c r="AK838" s="39" t="str">
        <f t="array" ref="AK838">IF($C$838="","",IFERROR(MAX(IF((ROW(مسودة!$C$800:$C$829)=SMALL(IF((ROW(مسودة!$C$800:$C$829)*(مسودة!$C$800:$C$829=$C$838)),ROW(مسودة!$C$800:$C$829)),ROW()-ROW(AK838)+1)),مسودة!AK800:AK$829)),0))</f>
        <v/>
      </c>
      <c r="AL838" s="39" t="str">
        <f t="array" ref="AL838">IF($C$838="","",IFERROR(MAX(IF((ROW(مسودة!$C$800:$C$829)=SMALL(IF((ROW(مسودة!$C$800:$C$829)*(مسودة!$C$800:$C$829=$C$838)),ROW(مسودة!$C$800:$C$829)),ROW()-ROW(AL838)+1)),مسودة!AL800:AL$829)),0))</f>
        <v/>
      </c>
      <c r="AM838" s="39" t="str">
        <f t="array" ref="AM838">IF($C$838="","",IFERROR(MAX(IF((ROW(مسودة!$C$800:$C$829)=SMALL(IF((ROW(مسودة!$C$800:$C$829)*(مسودة!$C$800:$C$829=$C$838)),ROW(مسودة!$C$800:$C$829)),ROW()-ROW(AM838)+1)),مسودة!AM800:AM$829)),0))</f>
        <v/>
      </c>
      <c r="AN838" s="54"/>
      <c r="AO838" s="54"/>
      <c r="AP838" s="55"/>
      <c r="AQ838" s="49"/>
      <c r="AR838" s="49"/>
      <c r="AS838" s="49"/>
      <c r="AT838" s="49"/>
      <c r="AU838" s="103" t="str">
        <f>IFERROR(LOOKUP(2,1/((مسودة!$C$800:$C$829=C838)*(مسودة!$F$800:$F$829=F838)),مسودة!$AV$800:$AV$829),"")</f>
        <v/>
      </c>
    </row>
    <row r="839" spans="2:47" ht="28.5" customHeight="1" thickBot="1">
      <c r="B839" s="48"/>
      <c r="C839" s="99"/>
      <c r="D839" s="51"/>
      <c r="E839" s="51"/>
      <c r="F839" s="11" t="s">
        <v>31</v>
      </c>
      <c r="G839" s="39" t="str">
        <f t="array" ref="G839">IF($C$838="","",IFERROR(MAX(IF((ROW(مسودة!$C$800:$C$829)=SMALL(IF((ROW(مسودة!$C$800:$C$829)*(مسودة!$C$800:$C$829=$C$838)),ROW(مسودة!$C$800:$C$829)),ROW()-ROW(G839)+1)),مسودة!G801:G$829)),0))</f>
        <v/>
      </c>
      <c r="H839" s="39" t="str">
        <f t="array" ref="H839">IF($C$838="","",IFERROR(MAX(IF((ROW(مسودة!$C$800:$C$829)=SMALL(IF((ROW(مسودة!$C$800:$C$829)*(مسودة!$C$800:$C$829=$C$838)),ROW(مسودة!$C$800:$C$829)),ROW()-ROW(H839)+1)),مسودة!H801:H$829)),0))</f>
        <v/>
      </c>
      <c r="I839" s="39" t="str">
        <f t="array" ref="I839">IF($C$838="","",IFERROR(MAX(IF((ROW(مسودة!$C$800:$C$829)=SMALL(IF((ROW(مسودة!$C$800:$C$829)*(مسودة!$C$800:$C$829=$C$838)),ROW(مسودة!$C$800:$C$829)),ROW()-ROW(I839)+1)),مسودة!I801:I$829)),0))</f>
        <v/>
      </c>
      <c r="J839" s="39" t="str">
        <f t="array" ref="J839">IF($C$838="","",IFERROR(MAX(IF((ROW(مسودة!$C$800:$C$829)=SMALL(IF((ROW(مسودة!$C$800:$C$829)*(مسودة!$C$800:$C$829=$C$838)),ROW(مسودة!$C$800:$C$829)),ROW()-ROW(J839)+1)),مسودة!J801:J$829)),0))</f>
        <v/>
      </c>
      <c r="K839" s="39" t="str">
        <f t="array" ref="K839">IF($C$838="","",IFERROR(MAX(IF((ROW(مسودة!$C$800:$C$829)=SMALL(IF((ROW(مسودة!$C$800:$C$829)*(مسودة!$C$800:$C$829=$C$838)),ROW(مسودة!$C$800:$C$829)),ROW()-ROW(K839)+1)),مسودة!K801:K$829)),0))</f>
        <v/>
      </c>
      <c r="L839" s="39" t="str">
        <f t="array" ref="L839">IF($C$838="","",IFERROR(MAX(IF((ROW(مسودة!$C$800:$C$829)=SMALL(IF((ROW(مسودة!$C$800:$C$829)*(مسودة!$C$800:$C$829=$C$838)),ROW(مسودة!$C$800:$C$829)),ROW()-ROW(L839)+1)),مسودة!L801:L$829)),0))</f>
        <v/>
      </c>
      <c r="M839" s="39" t="str">
        <f t="array" ref="M839">IF($C$838="","",IFERROR(MAX(IF((ROW(مسودة!$C$800:$C$829)=SMALL(IF((ROW(مسودة!$C$800:$C$829)*(مسودة!$C$800:$C$829=$C$838)),ROW(مسودة!$C$800:$C$829)),ROW()-ROW(M839)+1)),مسودة!M801:M$829)),0))</f>
        <v/>
      </c>
      <c r="N839" s="39" t="str">
        <f t="array" ref="N839">IF($C$838="","",IFERROR(MAX(IF((ROW(مسودة!$C$800:$C$829)=SMALL(IF((ROW(مسودة!$C$800:$C$829)*(مسودة!$C$800:$C$829=$C$838)),ROW(مسودة!$C$800:$C$829)),ROW()-ROW(N839)+1)),مسودة!N801:N$829)),0))</f>
        <v/>
      </c>
      <c r="O839" s="39" t="str">
        <f t="array" ref="O839">IF($C$838="","",IFERROR(MAX(IF((ROW(مسودة!$C$800:$C$829)=SMALL(IF((ROW(مسودة!$C$800:$C$829)*(مسودة!$C$800:$C$829=$C$838)),ROW(مسودة!$C$800:$C$829)),ROW()-ROW(O839)+1)),مسودة!O801:O$829)),0))</f>
        <v/>
      </c>
      <c r="P839" s="39" t="str">
        <f t="array" ref="P839">IF($C$838="","",IFERROR(MAX(IF((ROW(مسودة!$C$800:$C$829)=SMALL(IF((ROW(مسودة!$C$800:$C$829)*(مسودة!$C$800:$C$829=$C$838)),ROW(مسودة!$C$800:$C$829)),ROW()-ROW(P839)+1)),مسودة!P801:P$829)),0))</f>
        <v/>
      </c>
      <c r="Q839" s="39" t="str">
        <f t="array" ref="Q839">IF($C$838="","",IFERROR(MAX(IF((ROW(مسودة!$C$800:$C$829)=SMALL(IF((ROW(مسودة!$C$800:$C$829)*(مسودة!$C$800:$C$829=$C$838)),ROW(مسودة!$C$800:$C$829)),ROW()-ROW(Q839)+1)),مسودة!Q801:Q$829)),0))</f>
        <v/>
      </c>
      <c r="R839" s="39" t="str">
        <f t="array" ref="R839">IF($C$838="","",IFERROR(MAX(IF((ROW(مسودة!$C$800:$C$829)=SMALL(IF((ROW(مسودة!$C$800:$C$829)*(مسودة!$C$800:$C$829=$C$838)),ROW(مسودة!$C$800:$C$829)),ROW()-ROW(R839)+1)),مسودة!R801:R$829)),0))</f>
        <v/>
      </c>
      <c r="S839" s="39" t="str">
        <f t="array" ref="S839">IF($C$838="","",IFERROR(MAX(IF((ROW(مسودة!$C$800:$C$829)=SMALL(IF((ROW(مسودة!$C$800:$C$829)*(مسودة!$C$800:$C$829=$C$838)),ROW(مسودة!$C$800:$C$829)),ROW()-ROW(S839)+1)),مسودة!S801:S$829)),0))</f>
        <v/>
      </c>
      <c r="T839" s="39" t="str">
        <f t="array" ref="T839">IF($C$838="","",IFERROR(MAX(IF((ROW(مسودة!$C$800:$C$829)=SMALL(IF((ROW(مسودة!$C$800:$C$829)*(مسودة!$C$800:$C$829=$C$838)),ROW(مسودة!$C$800:$C$829)),ROW()-ROW(T839)+1)),مسودة!T801:T$829)),0))</f>
        <v/>
      </c>
      <c r="U839" s="39" t="str">
        <f t="array" ref="U839">IF($C$838="","",IFERROR(MAX(IF((ROW(مسودة!$C$800:$C$829)=SMALL(IF((ROW(مسودة!$C$800:$C$829)*(مسودة!$C$800:$C$829=$C$838)),ROW(مسودة!$C$800:$C$829)),ROW()-ROW(U839)+1)),مسودة!U801:U$829)),0))</f>
        <v/>
      </c>
      <c r="V839" s="39" t="str">
        <f t="array" ref="V839">IF($C$838="","",IFERROR(MAX(IF((ROW(مسودة!$C$800:$C$829)=SMALL(IF((ROW(مسودة!$C$800:$C$829)*(مسودة!$C$800:$C$829=$C$838)),ROW(مسودة!$C$800:$C$829)),ROW()-ROW(V839)+1)),مسودة!V801:V$829)),0))</f>
        <v/>
      </c>
      <c r="W839" s="39" t="str">
        <f t="array" ref="W839">IF($C$838="","",IFERROR(MAX(IF((ROW(مسودة!$C$800:$C$829)=SMALL(IF((ROW(مسودة!$C$800:$C$829)*(مسودة!$C$800:$C$829=$C$838)),ROW(مسودة!$C$800:$C$829)),ROW()-ROW(W839)+1)),مسودة!W801:W$829)),0))</f>
        <v/>
      </c>
      <c r="X839" s="39" t="str">
        <f t="array" ref="X839">IF($C$838="","",IFERROR(MAX(IF((ROW(مسودة!$C$800:$C$829)=SMALL(IF((ROW(مسودة!$C$800:$C$829)*(مسودة!$C$800:$C$829=$C$838)),ROW(مسودة!$C$800:$C$829)),ROW()-ROW(X839)+1)),مسودة!X801:X$829)),0))</f>
        <v/>
      </c>
      <c r="Y839" s="39" t="str">
        <f t="array" ref="Y839">IF($C$838="","",IFERROR(MAX(IF((ROW(مسودة!$C$800:$C$829)=SMALL(IF((ROW(مسودة!$C$800:$C$829)*(مسودة!$C$800:$C$829=$C$838)),ROW(مسودة!$C$800:$C$829)),ROW()-ROW(Y839)+1)),مسودة!Y801:Y$829)),0))</f>
        <v/>
      </c>
      <c r="Z839" s="39" t="str">
        <f t="array" ref="Z839">IF($C$838="","",IFERROR(MAX(IF((ROW(مسودة!$C$800:$C$829)=SMALL(IF((ROW(مسودة!$C$800:$C$829)*(مسودة!$C$800:$C$829=$C$838)),ROW(مسودة!$C$800:$C$829)),ROW()-ROW(Z839)+1)),مسودة!Z801:Z$829)),0))</f>
        <v/>
      </c>
      <c r="AA839" s="39" t="str">
        <f t="array" ref="AA839">IF($C$838="","",IFERROR(MAX(IF((ROW(مسودة!$C$800:$C$829)=SMALL(IF((ROW(مسودة!$C$800:$C$829)*(مسودة!$C$800:$C$829=$C$838)),ROW(مسودة!$C$800:$C$829)),ROW()-ROW(AA839)+1)),مسودة!AA801:AA$829)),0))</f>
        <v/>
      </c>
      <c r="AB839" s="39" t="str">
        <f t="array" ref="AB839">IF($C$838="","",IFERROR(MAX(IF((ROW(مسودة!$C$800:$C$829)=SMALL(IF((ROW(مسودة!$C$800:$C$829)*(مسودة!$C$800:$C$829=$C$838)),ROW(مسودة!$C$800:$C$829)),ROW()-ROW(AB839)+1)),مسودة!AB801:AB$829)),0))</f>
        <v/>
      </c>
      <c r="AC839" s="39" t="str">
        <f t="array" ref="AC839">IF($C$838="","",IFERROR(MAX(IF((ROW(مسودة!$C$800:$C$829)=SMALL(IF((ROW(مسودة!$C$800:$C$829)*(مسودة!$C$800:$C$829=$C$838)),ROW(مسودة!$C$800:$C$829)),ROW()-ROW(AC839)+1)),مسودة!AC801:AC$829)),0))</f>
        <v/>
      </c>
      <c r="AD839" s="39" t="str">
        <f t="array" ref="AD839">IF($C$838="","",IFERROR(MAX(IF((ROW(مسودة!$C$800:$C$829)=SMALL(IF((ROW(مسودة!$C$800:$C$829)*(مسودة!$C$800:$C$829=$C$838)),ROW(مسودة!$C$800:$C$829)),ROW()-ROW(AD839)+1)),مسودة!AD801:AD$829)),0))</f>
        <v/>
      </c>
      <c r="AE839" s="39" t="str">
        <f t="array" ref="AE839">IF($C$838="","",IFERROR(MAX(IF((ROW(مسودة!$C$800:$C$829)=SMALL(IF((ROW(مسودة!$C$800:$C$829)*(مسودة!$C$800:$C$829=$C$838)),ROW(مسودة!$C$800:$C$829)),ROW()-ROW(AE839)+1)),مسودة!AE801:AE$829)),0))</f>
        <v/>
      </c>
      <c r="AF839" s="39" t="str">
        <f t="array" ref="AF839">IF($C$838="","",IFERROR(MAX(IF((ROW(مسودة!$C$800:$C$829)=SMALL(IF((ROW(مسودة!$C$800:$C$829)*(مسودة!$C$800:$C$829=$C$838)),ROW(مسودة!$C$800:$C$829)),ROW()-ROW(AF839)+1)),مسودة!AF801:AF$829)),0))</f>
        <v/>
      </c>
      <c r="AG839" s="39" t="str">
        <f t="array" ref="AG839">IF($C$838="","",IFERROR(MAX(IF((ROW(مسودة!$C$800:$C$829)=SMALL(IF((ROW(مسودة!$C$800:$C$829)*(مسودة!$C$800:$C$829=$C$838)),ROW(مسودة!$C$800:$C$829)),ROW()-ROW(AG839)+1)),مسودة!AG801:AG$829)),0))</f>
        <v/>
      </c>
      <c r="AH839" s="39" t="str">
        <f t="array" ref="AH839">IF($C$838="","",IFERROR(MAX(IF((ROW(مسودة!$C$800:$C$829)=SMALL(IF((ROW(مسودة!$C$800:$C$829)*(مسودة!$C$800:$C$829=$C$838)),ROW(مسودة!$C$800:$C$829)),ROW()-ROW(AH839)+1)),مسودة!AH801:AH$829)),0))</f>
        <v/>
      </c>
      <c r="AI839" s="39" t="str">
        <f t="array" ref="AI839">IF($C$838="","",IFERROR(MAX(IF((ROW(مسودة!$C$800:$C$829)=SMALL(IF((ROW(مسودة!$C$800:$C$829)*(مسودة!$C$800:$C$829=$C$838)),ROW(مسودة!$C$800:$C$829)),ROW()-ROW(AI839)+1)),مسودة!AI801:AI$829)),0))</f>
        <v/>
      </c>
      <c r="AJ839" s="39" t="str">
        <f t="array" ref="AJ839">IF($C$838="","",IFERROR(MAX(IF((ROW(مسودة!$C$800:$C$829)=SMALL(IF((ROW(مسودة!$C$800:$C$829)*(مسودة!$C$800:$C$829=$C$838)),ROW(مسودة!$C$800:$C$829)),ROW()-ROW(AJ839)+1)),مسودة!AJ801:AJ$829)),0))</f>
        <v/>
      </c>
      <c r="AK839" s="39" t="str">
        <f t="array" ref="AK839">IF($C$838="","",IFERROR(MAX(IF((ROW(مسودة!$C$800:$C$829)=SMALL(IF((ROW(مسودة!$C$800:$C$829)*(مسودة!$C$800:$C$829=$C$838)),ROW(مسودة!$C$800:$C$829)),ROW()-ROW(AK839)+1)),مسودة!AK801:AK$829)),0))</f>
        <v/>
      </c>
      <c r="AL839" s="39" t="str">
        <f t="array" ref="AL839">IF($C$838="","",IFERROR(MAX(IF((ROW(مسودة!$C$800:$C$829)=SMALL(IF((ROW(مسودة!$C$800:$C$829)*(مسودة!$C$800:$C$829=$C$838)),ROW(مسودة!$C$800:$C$829)),ROW()-ROW(AL839)+1)),مسودة!AL801:AL$829)),0))</f>
        <v/>
      </c>
      <c r="AM839" s="39" t="str">
        <f t="array" ref="AM839">IF($C$838="","",IFERROR(MAX(IF((ROW(مسودة!$C$800:$C$829)=SMALL(IF((ROW(مسودة!$C$800:$C$829)*(مسودة!$C$800:$C$829=$C$838)),ROW(مسودة!$C$800:$C$829)),ROW()-ROW(AM839)+1)),مسودة!AM801:AM$829)),0))</f>
        <v/>
      </c>
      <c r="AN839" s="54"/>
      <c r="AO839" s="54"/>
      <c r="AP839" s="56"/>
      <c r="AQ839" s="49"/>
      <c r="AR839" s="49"/>
      <c r="AS839" s="49"/>
      <c r="AT839" s="49"/>
      <c r="AU839" s="104"/>
    </row>
    <row r="840" spans="2:47" ht="36" customHeight="1" thickBot="1">
      <c r="B840" s="48"/>
      <c r="C840" s="93"/>
      <c r="D840" s="51"/>
      <c r="E840" s="51"/>
      <c r="F840" s="14" t="s">
        <v>32</v>
      </c>
      <c r="G840" s="39" t="str">
        <f t="array" ref="G840">IF($C$838="","",IFERROR(MAX(IF((ROW(مسودة!$C$800:$C$829)=SMALL(IF((ROW(مسودة!$C$800:$C$829)*(مسودة!$C$800:$C$829=$C$838)),ROW(مسودة!$C$800:$C$829)),ROW()-ROW(G840)+1)),مسودة!G802:G$829)),0))</f>
        <v/>
      </c>
      <c r="H840" s="39" t="str">
        <f t="array" ref="H840">IF($C$838="","",IFERROR(MAX(IF((ROW(مسودة!$C$800:$C$829)=SMALL(IF((ROW(مسودة!$C$800:$C$829)*(مسودة!$C$800:$C$829=$C$838)),ROW(مسودة!$C$800:$C$829)),ROW()-ROW(H840)+1)),مسودة!H802:H$829)),0))</f>
        <v/>
      </c>
      <c r="I840" s="39" t="str">
        <f t="array" ref="I840">IF($C$838="","",IFERROR(MAX(IF((ROW(مسودة!$C$800:$C$829)=SMALL(IF((ROW(مسودة!$C$800:$C$829)*(مسودة!$C$800:$C$829=$C$838)),ROW(مسودة!$C$800:$C$829)),ROW()-ROW(I840)+1)),مسودة!I802:I$829)),0))</f>
        <v/>
      </c>
      <c r="J840" s="39" t="str">
        <f t="array" ref="J840">IF($C$838="","",IFERROR(MAX(IF((ROW(مسودة!$C$800:$C$829)=SMALL(IF((ROW(مسودة!$C$800:$C$829)*(مسودة!$C$800:$C$829=$C$838)),ROW(مسودة!$C$800:$C$829)),ROW()-ROW(J840)+1)),مسودة!J802:J$829)),0))</f>
        <v/>
      </c>
      <c r="K840" s="39" t="str">
        <f t="array" ref="K840">IF($C$838="","",IFERROR(MAX(IF((ROW(مسودة!$C$800:$C$829)=SMALL(IF((ROW(مسودة!$C$800:$C$829)*(مسودة!$C$800:$C$829=$C$838)),ROW(مسودة!$C$800:$C$829)),ROW()-ROW(K840)+1)),مسودة!K802:K$829)),0))</f>
        <v/>
      </c>
      <c r="L840" s="39" t="str">
        <f t="array" ref="L840">IF($C$838="","",IFERROR(MAX(IF((ROW(مسودة!$C$800:$C$829)=SMALL(IF((ROW(مسودة!$C$800:$C$829)*(مسودة!$C$800:$C$829=$C$838)),ROW(مسودة!$C$800:$C$829)),ROW()-ROW(L840)+1)),مسودة!L802:L$829)),0))</f>
        <v/>
      </c>
      <c r="M840" s="39" t="str">
        <f t="array" ref="M840">IF($C$838="","",IFERROR(MAX(IF((ROW(مسودة!$C$800:$C$829)=SMALL(IF((ROW(مسودة!$C$800:$C$829)*(مسودة!$C$800:$C$829=$C$838)),ROW(مسودة!$C$800:$C$829)),ROW()-ROW(M840)+1)),مسودة!M802:M$829)),0))</f>
        <v/>
      </c>
      <c r="N840" s="39" t="str">
        <f t="array" ref="N840">IF($C$838="","",IFERROR(MAX(IF((ROW(مسودة!$C$800:$C$829)=SMALL(IF((ROW(مسودة!$C$800:$C$829)*(مسودة!$C$800:$C$829=$C$838)),ROW(مسودة!$C$800:$C$829)),ROW()-ROW(N840)+1)),مسودة!N802:N$829)),0))</f>
        <v/>
      </c>
      <c r="O840" s="39" t="str">
        <f t="array" ref="O840">IF($C$838="","",IFERROR(MAX(IF((ROW(مسودة!$C$800:$C$829)=SMALL(IF((ROW(مسودة!$C$800:$C$829)*(مسودة!$C$800:$C$829=$C$838)),ROW(مسودة!$C$800:$C$829)),ROW()-ROW(O840)+1)),مسودة!O802:O$829)),0))</f>
        <v/>
      </c>
      <c r="P840" s="39" t="str">
        <f t="array" ref="P840">IF($C$838="","",IFERROR(MAX(IF((ROW(مسودة!$C$800:$C$829)=SMALL(IF((ROW(مسودة!$C$800:$C$829)*(مسودة!$C$800:$C$829=$C$838)),ROW(مسودة!$C$800:$C$829)),ROW()-ROW(P840)+1)),مسودة!P802:P$829)),0))</f>
        <v/>
      </c>
      <c r="Q840" s="39" t="str">
        <f t="array" ref="Q840">IF($C$838="","",IFERROR(MAX(IF((ROW(مسودة!$C$800:$C$829)=SMALL(IF((ROW(مسودة!$C$800:$C$829)*(مسودة!$C$800:$C$829=$C$838)),ROW(مسودة!$C$800:$C$829)),ROW()-ROW(Q840)+1)),مسودة!Q802:Q$829)),0))</f>
        <v/>
      </c>
      <c r="R840" s="39" t="str">
        <f t="array" ref="R840">IF($C$838="","",IFERROR(MAX(IF((ROW(مسودة!$C$800:$C$829)=SMALL(IF((ROW(مسودة!$C$800:$C$829)*(مسودة!$C$800:$C$829=$C$838)),ROW(مسودة!$C$800:$C$829)),ROW()-ROW(R840)+1)),مسودة!R802:R$829)),0))</f>
        <v/>
      </c>
      <c r="S840" s="39" t="str">
        <f t="array" ref="S840">IF($C$838="","",IFERROR(MAX(IF((ROW(مسودة!$C$800:$C$829)=SMALL(IF((ROW(مسودة!$C$800:$C$829)*(مسودة!$C$800:$C$829=$C$838)),ROW(مسودة!$C$800:$C$829)),ROW()-ROW(S840)+1)),مسودة!S802:S$829)),0))</f>
        <v/>
      </c>
      <c r="T840" s="39" t="str">
        <f t="array" ref="T840">IF($C$838="","",IFERROR(MAX(IF((ROW(مسودة!$C$800:$C$829)=SMALL(IF((ROW(مسودة!$C$800:$C$829)*(مسودة!$C$800:$C$829=$C$838)),ROW(مسودة!$C$800:$C$829)),ROW()-ROW(T840)+1)),مسودة!T802:T$829)),0))</f>
        <v/>
      </c>
      <c r="U840" s="39" t="str">
        <f t="array" ref="U840">IF($C$838="","",IFERROR(MAX(IF((ROW(مسودة!$C$800:$C$829)=SMALL(IF((ROW(مسودة!$C$800:$C$829)*(مسودة!$C$800:$C$829=$C$838)),ROW(مسودة!$C$800:$C$829)),ROW()-ROW(U840)+1)),مسودة!U802:U$829)),0))</f>
        <v/>
      </c>
      <c r="V840" s="39" t="str">
        <f t="array" ref="V840">IF($C$838="","",IFERROR(MAX(IF((ROW(مسودة!$C$800:$C$829)=SMALL(IF((ROW(مسودة!$C$800:$C$829)*(مسودة!$C$800:$C$829=$C$838)),ROW(مسودة!$C$800:$C$829)),ROW()-ROW(V840)+1)),مسودة!V802:V$829)),0))</f>
        <v/>
      </c>
      <c r="W840" s="39" t="str">
        <f t="array" ref="W840">IF($C$838="","",IFERROR(MAX(IF((ROW(مسودة!$C$800:$C$829)=SMALL(IF((ROW(مسودة!$C$800:$C$829)*(مسودة!$C$800:$C$829=$C$838)),ROW(مسودة!$C$800:$C$829)),ROW()-ROW(W840)+1)),مسودة!W802:W$829)),0))</f>
        <v/>
      </c>
      <c r="X840" s="39" t="str">
        <f t="array" ref="X840">IF($C$838="","",IFERROR(MAX(IF((ROW(مسودة!$C$800:$C$829)=SMALL(IF((ROW(مسودة!$C$800:$C$829)*(مسودة!$C$800:$C$829=$C$838)),ROW(مسودة!$C$800:$C$829)),ROW()-ROW(X840)+1)),مسودة!X802:X$829)),0))</f>
        <v/>
      </c>
      <c r="Y840" s="39" t="str">
        <f t="array" ref="Y840">IF($C$838="","",IFERROR(MAX(IF((ROW(مسودة!$C$800:$C$829)=SMALL(IF((ROW(مسودة!$C$800:$C$829)*(مسودة!$C$800:$C$829=$C$838)),ROW(مسودة!$C$800:$C$829)),ROW()-ROW(Y840)+1)),مسودة!Y802:Y$829)),0))</f>
        <v/>
      </c>
      <c r="Z840" s="39" t="str">
        <f t="array" ref="Z840">IF($C$838="","",IFERROR(MAX(IF((ROW(مسودة!$C$800:$C$829)=SMALL(IF((ROW(مسودة!$C$800:$C$829)*(مسودة!$C$800:$C$829=$C$838)),ROW(مسودة!$C$800:$C$829)),ROW()-ROW(Z840)+1)),مسودة!Z802:Z$829)),0))</f>
        <v/>
      </c>
      <c r="AA840" s="39" t="str">
        <f t="array" ref="AA840">IF($C$838="","",IFERROR(MAX(IF((ROW(مسودة!$C$800:$C$829)=SMALL(IF((ROW(مسودة!$C$800:$C$829)*(مسودة!$C$800:$C$829=$C$838)),ROW(مسودة!$C$800:$C$829)),ROW()-ROW(AA840)+1)),مسودة!AA802:AA$829)),0))</f>
        <v/>
      </c>
      <c r="AB840" s="39" t="str">
        <f t="array" ref="AB840">IF($C$838="","",IFERROR(MAX(IF((ROW(مسودة!$C$800:$C$829)=SMALL(IF((ROW(مسودة!$C$800:$C$829)*(مسودة!$C$800:$C$829=$C$838)),ROW(مسودة!$C$800:$C$829)),ROW()-ROW(AB840)+1)),مسودة!AB802:AB$829)),0))</f>
        <v/>
      </c>
      <c r="AC840" s="39" t="str">
        <f t="array" ref="AC840">IF($C$838="","",IFERROR(MAX(IF((ROW(مسودة!$C$800:$C$829)=SMALL(IF((ROW(مسودة!$C$800:$C$829)*(مسودة!$C$800:$C$829=$C$838)),ROW(مسودة!$C$800:$C$829)),ROW()-ROW(AC840)+1)),مسودة!AC802:AC$829)),0))</f>
        <v/>
      </c>
      <c r="AD840" s="39" t="str">
        <f t="array" ref="AD840">IF($C$838="","",IFERROR(MAX(IF((ROW(مسودة!$C$800:$C$829)=SMALL(IF((ROW(مسودة!$C$800:$C$829)*(مسودة!$C$800:$C$829=$C$838)),ROW(مسودة!$C$800:$C$829)),ROW()-ROW(AD840)+1)),مسودة!AD802:AD$829)),0))</f>
        <v/>
      </c>
      <c r="AE840" s="39" t="str">
        <f t="array" ref="AE840">IF($C$838="","",IFERROR(MAX(IF((ROW(مسودة!$C$800:$C$829)=SMALL(IF((ROW(مسودة!$C$800:$C$829)*(مسودة!$C$800:$C$829=$C$838)),ROW(مسودة!$C$800:$C$829)),ROW()-ROW(AE840)+1)),مسودة!AE802:AE$829)),0))</f>
        <v/>
      </c>
      <c r="AF840" s="39" t="str">
        <f t="array" ref="AF840">IF($C$838="","",IFERROR(MAX(IF((ROW(مسودة!$C$800:$C$829)=SMALL(IF((ROW(مسودة!$C$800:$C$829)*(مسودة!$C$800:$C$829=$C$838)),ROW(مسودة!$C$800:$C$829)),ROW()-ROW(AF840)+1)),مسودة!AF802:AF$829)),0))</f>
        <v/>
      </c>
      <c r="AG840" s="39" t="str">
        <f t="array" ref="AG840">IF($C$838="","",IFERROR(MAX(IF((ROW(مسودة!$C$800:$C$829)=SMALL(IF((ROW(مسودة!$C$800:$C$829)*(مسودة!$C$800:$C$829=$C$838)),ROW(مسودة!$C$800:$C$829)),ROW()-ROW(AG840)+1)),مسودة!AG802:AG$829)),0))</f>
        <v/>
      </c>
      <c r="AH840" s="39" t="str">
        <f t="array" ref="AH840">IF($C$838="","",IFERROR(MAX(IF((ROW(مسودة!$C$800:$C$829)=SMALL(IF((ROW(مسودة!$C$800:$C$829)*(مسودة!$C$800:$C$829=$C$838)),ROW(مسودة!$C$800:$C$829)),ROW()-ROW(AH840)+1)),مسودة!AH802:AH$829)),0))</f>
        <v/>
      </c>
      <c r="AI840" s="39" t="str">
        <f t="array" ref="AI840">IF($C$838="","",IFERROR(MAX(IF((ROW(مسودة!$C$800:$C$829)=SMALL(IF((ROW(مسودة!$C$800:$C$829)*(مسودة!$C$800:$C$829=$C$838)),ROW(مسودة!$C$800:$C$829)),ROW()-ROW(AI840)+1)),مسودة!AI802:AI$829)),0))</f>
        <v/>
      </c>
      <c r="AJ840" s="39" t="str">
        <f t="array" ref="AJ840">IF($C$838="","",IFERROR(MAX(IF((ROW(مسودة!$C$800:$C$829)=SMALL(IF((ROW(مسودة!$C$800:$C$829)*(مسودة!$C$800:$C$829=$C$838)),ROW(مسودة!$C$800:$C$829)),ROW()-ROW(AJ840)+1)),مسودة!AJ802:AJ$829)),0))</f>
        <v/>
      </c>
      <c r="AK840" s="39" t="str">
        <f t="array" ref="AK840">IF($C$838="","",IFERROR(MAX(IF((ROW(مسودة!$C$800:$C$829)=SMALL(IF((ROW(مسودة!$C$800:$C$829)*(مسودة!$C$800:$C$829=$C$838)),ROW(مسودة!$C$800:$C$829)),ROW()-ROW(AK840)+1)),مسودة!AK802:AK$829)),0))</f>
        <v/>
      </c>
      <c r="AL840" s="39" t="str">
        <f t="array" ref="AL840">IF($C$838="","",IFERROR(MAX(IF((ROW(مسودة!$C$800:$C$829)=SMALL(IF((ROW(مسودة!$C$800:$C$829)*(مسودة!$C$800:$C$829=$C$838)),ROW(مسودة!$C$800:$C$829)),ROW()-ROW(AL840)+1)),مسودة!AL802:AL$829)),0))</f>
        <v/>
      </c>
      <c r="AM840" s="39" t="str">
        <f t="array" ref="AM840">IF($C$838="","",IFERROR(MAX(IF((ROW(مسودة!$C$800:$C$829)=SMALL(IF((ROW(مسودة!$C$800:$C$829)*(مسودة!$C$800:$C$829=$C$838)),ROW(مسودة!$C$800:$C$829)),ROW()-ROW(AM840)+1)),مسودة!AM802:AM$829)),0))</f>
        <v/>
      </c>
      <c r="AN840" s="39" t="str">
        <f t="array" ref="AN840">IF($C838="","",IFERROR(MAX(IF((ROW(مسودة!$C$800:$C$829)=SMALL(IF((ROW(مسودة!$C$800:$C$829)*(مسودة!$C$800:$C$829=$C838)),ROW(مسودة!$C$800:$C$829)),ROW()-ROW(AN840)+1)),مسودة!AN$802:AN$829)),0))</f>
        <v/>
      </c>
      <c r="AO840" s="39" t="str">
        <f t="array" ref="AO840">IF($C838="","",IFERROR(MAX(IF((ROW(مسودة!$C$800:$C$829)=SMALL(IF((ROW(مسودة!$C$800:$C$829)*(مسودة!$C$800:$C$829=$C838)),ROW(مسودة!$C$800:$C$829)),ROW()-ROW(AO840)+1)),مسودة!AO$802:AO$829)),0))</f>
        <v/>
      </c>
      <c r="AP840" s="39" t="str">
        <f>IF(AO840&lt;50,"   ",IF(AO840&lt;65,"مقبول",IF(AO840&lt;75,"جيد",IF(AO840&lt;85,"جيدجداً",IF(AO840&lt;=100,"ممتاز","")))))</f>
        <v/>
      </c>
      <c r="AQ840" s="49"/>
      <c r="AR840" s="49"/>
      <c r="AS840" s="49"/>
      <c r="AT840" s="49"/>
      <c r="AU840" s="105"/>
    </row>
    <row r="841" spans="2:47" ht="28.5" customHeight="1" thickBot="1">
      <c r="B841" s="48">
        <f t="shared" ref="B841" si="142">B838+1</f>
        <v>189</v>
      </c>
      <c r="C841" s="98" t="str">
        <f t="array" ref="C841">IF(ISERROR(INDEX(مسودة!$C$800:$AV$829,SMALL(IF((مسودة!$AV$800:$AV$829="ناجح"),ROW(مسودة!$C$800:$AV$829)-MIN(ROW(مسودة!$C$800:$AV$829))+1,""),ROW(A9)),COLUMN(A9))),"",INDEX(مسودة!$C$800:$AV$829,SMALL(IF((مسودة!$AV$800:$AV$829="ناجح"),ROW(مسودة!$C$800:$AV$829)-MIN(ROW(مسودة!$C$800:$AV$829))+1,""),ROW(A9)),COLUMN(A9)))</f>
        <v/>
      </c>
      <c r="D841" s="95" t="str">
        <f>IF(C841&lt;&gt;"",VLOOKUP(C841,مسودة!$C$800:$D$829,2,0),"")</f>
        <v/>
      </c>
      <c r="E841" s="95" t="str">
        <f>IF(C841&lt;&gt;"",VLOOKUP(C841,مسودة!$C$800:$E$829,3,0),"")</f>
        <v/>
      </c>
      <c r="F841" s="11" t="s">
        <v>30</v>
      </c>
      <c r="G841" s="39" t="str">
        <f t="array" ref="G841">IF($C$841="","",IFERROR(MAX(IF((ROW(مسودة!$C$800:$C$829)=SMALL(IF((ROW(مسودة!$C$800:$C$829)*(مسودة!$C$800:$C$829=$C$841)),ROW(مسودة!$C$800:$C$829)),ROW()-ROW(G841)+1)),مسودة!G800:G$829)),0))</f>
        <v/>
      </c>
      <c r="H841" s="39" t="str">
        <f t="array" ref="H841">IF($C$841="","",IFERROR(MAX(IF((ROW(مسودة!$C$800:$C$829)=SMALL(IF((ROW(مسودة!$C$800:$C$829)*(مسودة!$C$800:$C$829=$C$841)),ROW(مسودة!$C$800:$C$829)),ROW()-ROW(H841)+1)),مسودة!H800:H$829)),0))</f>
        <v/>
      </c>
      <c r="I841" s="39" t="str">
        <f t="array" ref="I841">IF($C$841="","",IFERROR(MAX(IF((ROW(مسودة!$C$800:$C$829)=SMALL(IF((ROW(مسودة!$C$800:$C$829)*(مسودة!$C$800:$C$829=$C$841)),ROW(مسودة!$C$800:$C$829)),ROW()-ROW(I841)+1)),مسودة!I800:I$829)),0))</f>
        <v/>
      </c>
      <c r="J841" s="39" t="str">
        <f t="array" ref="J841">IF($C$841="","",IFERROR(MAX(IF((ROW(مسودة!$C$800:$C$829)=SMALL(IF((ROW(مسودة!$C$800:$C$829)*(مسودة!$C$800:$C$829=$C$841)),ROW(مسودة!$C$800:$C$829)),ROW()-ROW(J841)+1)),مسودة!J800:J$829)),0))</f>
        <v/>
      </c>
      <c r="K841" s="39" t="str">
        <f t="array" ref="K841">IF($C$841="","",IFERROR(MAX(IF((ROW(مسودة!$C$800:$C$829)=SMALL(IF((ROW(مسودة!$C$800:$C$829)*(مسودة!$C$800:$C$829=$C$841)),ROW(مسودة!$C$800:$C$829)),ROW()-ROW(K841)+1)),مسودة!K800:K$829)),0))</f>
        <v/>
      </c>
      <c r="L841" s="39" t="str">
        <f t="array" ref="L841">IF($C$841="","",IFERROR(MAX(IF((ROW(مسودة!$C$800:$C$829)=SMALL(IF((ROW(مسودة!$C$800:$C$829)*(مسودة!$C$800:$C$829=$C$841)),ROW(مسودة!$C$800:$C$829)),ROW()-ROW(L841)+1)),مسودة!L800:L$829)),0))</f>
        <v/>
      </c>
      <c r="M841" s="39" t="str">
        <f t="array" ref="M841">IF($C$841="","",IFERROR(MAX(IF((ROW(مسودة!$C$800:$C$829)=SMALL(IF((ROW(مسودة!$C$800:$C$829)*(مسودة!$C$800:$C$829=$C$841)),ROW(مسودة!$C$800:$C$829)),ROW()-ROW(M841)+1)),مسودة!M800:M$829)),0))</f>
        <v/>
      </c>
      <c r="N841" s="39" t="str">
        <f t="array" ref="N841">IF($C$841="","",IFERROR(MAX(IF((ROW(مسودة!$C$800:$C$829)=SMALL(IF((ROW(مسودة!$C$800:$C$829)*(مسودة!$C$800:$C$829=$C$841)),ROW(مسودة!$C$800:$C$829)),ROW()-ROW(N841)+1)),مسودة!N800:N$829)),0))</f>
        <v/>
      </c>
      <c r="O841" s="39" t="str">
        <f t="array" ref="O841">IF($C$841="","",IFERROR(MAX(IF((ROW(مسودة!$C$800:$C$829)=SMALL(IF((ROW(مسودة!$C$800:$C$829)*(مسودة!$C$800:$C$829=$C$841)),ROW(مسودة!$C$800:$C$829)),ROW()-ROW(O841)+1)),مسودة!O800:O$829)),0))</f>
        <v/>
      </c>
      <c r="P841" s="39" t="str">
        <f t="array" ref="P841">IF($C$841="","",IFERROR(MAX(IF((ROW(مسودة!$C$800:$C$829)=SMALL(IF((ROW(مسودة!$C$800:$C$829)*(مسودة!$C$800:$C$829=$C$841)),ROW(مسودة!$C$800:$C$829)),ROW()-ROW(P841)+1)),مسودة!P800:P$829)),0))</f>
        <v/>
      </c>
      <c r="Q841" s="39" t="str">
        <f t="array" ref="Q841">IF($C$841="","",IFERROR(MAX(IF((ROW(مسودة!$C$800:$C$829)=SMALL(IF((ROW(مسودة!$C$800:$C$829)*(مسودة!$C$800:$C$829=$C$841)),ROW(مسودة!$C$800:$C$829)),ROW()-ROW(Q841)+1)),مسودة!Q800:Q$829)),0))</f>
        <v/>
      </c>
      <c r="R841" s="39" t="str">
        <f t="array" ref="R841">IF($C$841="","",IFERROR(MAX(IF((ROW(مسودة!$C$800:$C$829)=SMALL(IF((ROW(مسودة!$C$800:$C$829)*(مسودة!$C$800:$C$829=$C$841)),ROW(مسودة!$C$800:$C$829)),ROW()-ROW(R841)+1)),مسودة!R800:R$829)),0))</f>
        <v/>
      </c>
      <c r="S841" s="39" t="str">
        <f t="array" ref="S841">IF($C$841="","",IFERROR(MAX(IF((ROW(مسودة!$C$800:$C$829)=SMALL(IF((ROW(مسودة!$C$800:$C$829)*(مسودة!$C$800:$C$829=$C$841)),ROW(مسودة!$C$800:$C$829)),ROW()-ROW(S841)+1)),مسودة!S800:S$829)),0))</f>
        <v/>
      </c>
      <c r="T841" s="39" t="str">
        <f t="array" ref="T841">IF($C$841="","",IFERROR(MAX(IF((ROW(مسودة!$C$800:$C$829)=SMALL(IF((ROW(مسودة!$C$800:$C$829)*(مسودة!$C$800:$C$829=$C$841)),ROW(مسودة!$C$800:$C$829)),ROW()-ROW(T841)+1)),مسودة!T800:T$829)),0))</f>
        <v/>
      </c>
      <c r="U841" s="39" t="str">
        <f t="array" ref="U841">IF($C$841="","",IFERROR(MAX(IF((ROW(مسودة!$C$800:$C$829)=SMALL(IF((ROW(مسودة!$C$800:$C$829)*(مسودة!$C$800:$C$829=$C$841)),ROW(مسودة!$C$800:$C$829)),ROW()-ROW(U841)+1)),مسودة!U800:U$829)),0))</f>
        <v/>
      </c>
      <c r="V841" s="39" t="str">
        <f t="array" ref="V841">IF($C$841="","",IFERROR(MAX(IF((ROW(مسودة!$C$800:$C$829)=SMALL(IF((ROW(مسودة!$C$800:$C$829)*(مسودة!$C$800:$C$829=$C$841)),ROW(مسودة!$C$800:$C$829)),ROW()-ROW(V841)+1)),مسودة!V800:V$829)),0))</f>
        <v/>
      </c>
      <c r="W841" s="39" t="str">
        <f t="array" ref="W841">IF($C$841="","",IFERROR(MAX(IF((ROW(مسودة!$C$800:$C$829)=SMALL(IF((ROW(مسودة!$C$800:$C$829)*(مسودة!$C$800:$C$829=$C$841)),ROW(مسودة!$C$800:$C$829)),ROW()-ROW(W841)+1)),مسودة!W800:W$829)),0))</f>
        <v/>
      </c>
      <c r="X841" s="39" t="str">
        <f t="array" ref="X841">IF($C$841="","",IFERROR(MAX(IF((ROW(مسودة!$C$800:$C$829)=SMALL(IF((ROW(مسودة!$C$800:$C$829)*(مسودة!$C$800:$C$829=$C$841)),ROW(مسودة!$C$800:$C$829)),ROW()-ROW(X841)+1)),مسودة!X800:X$829)),0))</f>
        <v/>
      </c>
      <c r="Y841" s="39" t="str">
        <f t="array" ref="Y841">IF($C$841="","",IFERROR(MAX(IF((ROW(مسودة!$C$800:$C$829)=SMALL(IF((ROW(مسودة!$C$800:$C$829)*(مسودة!$C$800:$C$829=$C$841)),ROW(مسودة!$C$800:$C$829)),ROW()-ROW(Y841)+1)),مسودة!Y800:Y$829)),0))</f>
        <v/>
      </c>
      <c r="Z841" s="39" t="str">
        <f t="array" ref="Z841">IF($C$841="","",IFERROR(MAX(IF((ROW(مسودة!$C$800:$C$829)=SMALL(IF((ROW(مسودة!$C$800:$C$829)*(مسودة!$C$800:$C$829=$C$841)),ROW(مسودة!$C$800:$C$829)),ROW()-ROW(Z841)+1)),مسودة!Z800:Z$829)),0))</f>
        <v/>
      </c>
      <c r="AA841" s="39" t="str">
        <f t="array" ref="AA841">IF($C$841="","",IFERROR(MAX(IF((ROW(مسودة!$C$800:$C$829)=SMALL(IF((ROW(مسودة!$C$800:$C$829)*(مسودة!$C$800:$C$829=$C$841)),ROW(مسودة!$C$800:$C$829)),ROW()-ROW(AA841)+1)),مسودة!AA800:AA$829)),0))</f>
        <v/>
      </c>
      <c r="AB841" s="39" t="str">
        <f t="array" ref="AB841">IF($C$841="","",IFERROR(MAX(IF((ROW(مسودة!$C$800:$C$829)=SMALL(IF((ROW(مسودة!$C$800:$C$829)*(مسودة!$C$800:$C$829=$C$841)),ROW(مسودة!$C$800:$C$829)),ROW()-ROW(AB841)+1)),مسودة!AB800:AB$829)),0))</f>
        <v/>
      </c>
      <c r="AC841" s="39" t="str">
        <f t="array" ref="AC841">IF($C$841="","",IFERROR(MAX(IF((ROW(مسودة!$C$800:$C$829)=SMALL(IF((ROW(مسودة!$C$800:$C$829)*(مسودة!$C$800:$C$829=$C$841)),ROW(مسودة!$C$800:$C$829)),ROW()-ROW(AC841)+1)),مسودة!AC800:AC$829)),0))</f>
        <v/>
      </c>
      <c r="AD841" s="39" t="str">
        <f t="array" ref="AD841">IF($C$841="","",IFERROR(MAX(IF((ROW(مسودة!$C$800:$C$829)=SMALL(IF((ROW(مسودة!$C$800:$C$829)*(مسودة!$C$800:$C$829=$C$841)),ROW(مسودة!$C$800:$C$829)),ROW()-ROW(AD841)+1)),مسودة!AD800:AD$829)),0))</f>
        <v/>
      </c>
      <c r="AE841" s="39" t="str">
        <f t="array" ref="AE841">IF($C$841="","",IFERROR(MAX(IF((ROW(مسودة!$C$800:$C$829)=SMALL(IF((ROW(مسودة!$C$800:$C$829)*(مسودة!$C$800:$C$829=$C$841)),ROW(مسودة!$C$800:$C$829)),ROW()-ROW(AE841)+1)),مسودة!AE800:AE$829)),0))</f>
        <v/>
      </c>
      <c r="AF841" s="39" t="str">
        <f t="array" ref="AF841">IF($C$841="","",IFERROR(MAX(IF((ROW(مسودة!$C$800:$C$829)=SMALL(IF((ROW(مسودة!$C$800:$C$829)*(مسودة!$C$800:$C$829=$C$841)),ROW(مسودة!$C$800:$C$829)),ROW()-ROW(AF841)+1)),مسودة!AF800:AF$829)),0))</f>
        <v/>
      </c>
      <c r="AG841" s="39" t="str">
        <f t="array" ref="AG841">IF($C$841="","",IFERROR(MAX(IF((ROW(مسودة!$C$800:$C$829)=SMALL(IF((ROW(مسودة!$C$800:$C$829)*(مسودة!$C$800:$C$829=$C$841)),ROW(مسودة!$C$800:$C$829)),ROW()-ROW(AG841)+1)),مسودة!AG800:AG$829)),0))</f>
        <v/>
      </c>
      <c r="AH841" s="39" t="str">
        <f t="array" ref="AH841">IF($C$841="","",IFERROR(MAX(IF((ROW(مسودة!$C$800:$C$829)=SMALL(IF((ROW(مسودة!$C$800:$C$829)*(مسودة!$C$800:$C$829=$C$841)),ROW(مسودة!$C$800:$C$829)),ROW()-ROW(AH841)+1)),مسودة!AH800:AH$829)),0))</f>
        <v/>
      </c>
      <c r="AI841" s="39" t="str">
        <f t="array" ref="AI841">IF($C$841="","",IFERROR(MAX(IF((ROW(مسودة!$C$800:$C$829)=SMALL(IF((ROW(مسودة!$C$800:$C$829)*(مسودة!$C$800:$C$829=$C$841)),ROW(مسودة!$C$800:$C$829)),ROW()-ROW(AI841)+1)),مسودة!AI800:AI$829)),0))</f>
        <v/>
      </c>
      <c r="AJ841" s="39" t="str">
        <f t="array" ref="AJ841">IF($C$841="","",IFERROR(MAX(IF((ROW(مسودة!$C$800:$C$829)=SMALL(IF((ROW(مسودة!$C$800:$C$829)*(مسودة!$C$800:$C$829=$C$841)),ROW(مسودة!$C$800:$C$829)),ROW()-ROW(AJ841)+1)),مسودة!AJ800:AJ$829)),0))</f>
        <v/>
      </c>
      <c r="AK841" s="39" t="str">
        <f t="array" ref="AK841">IF($C$841="","",IFERROR(MAX(IF((ROW(مسودة!$C$800:$C$829)=SMALL(IF((ROW(مسودة!$C$800:$C$829)*(مسودة!$C$800:$C$829=$C$841)),ROW(مسودة!$C$800:$C$829)),ROW()-ROW(AK841)+1)),مسودة!AK800:AK$829)),0))</f>
        <v/>
      </c>
      <c r="AL841" s="39" t="str">
        <f t="array" ref="AL841">IF($C$841="","",IFERROR(MAX(IF((ROW(مسودة!$C$800:$C$829)=SMALL(IF((ROW(مسودة!$C$800:$C$829)*(مسودة!$C$800:$C$829=$C$841)),ROW(مسودة!$C$800:$C$829)),ROW()-ROW(AL841)+1)),مسودة!AL800:AL$829)),0))</f>
        <v/>
      </c>
      <c r="AM841" s="39" t="str">
        <f t="array" ref="AM841">IF($C$841="","",IFERROR(MAX(IF((ROW(مسودة!$C$800:$C$829)=SMALL(IF((ROW(مسودة!$C$800:$C$829)*(مسودة!$C$800:$C$829=$C$841)),ROW(مسودة!$C$800:$C$829)),ROW()-ROW(AM841)+1)),مسودة!AM800:AM$829)),0))</f>
        <v/>
      </c>
      <c r="AN841" s="54"/>
      <c r="AO841" s="54"/>
      <c r="AP841" s="55"/>
      <c r="AQ841" s="49"/>
      <c r="AR841" s="49"/>
      <c r="AS841" s="49"/>
      <c r="AT841" s="49"/>
      <c r="AU841" s="103" t="str">
        <f>IFERROR(LOOKUP(2,1/((مسودة!$C$800:$C$829=C841)*(مسودة!$F$800:$F$829=F841)),مسودة!$AV$800:$AV$829),"")</f>
        <v/>
      </c>
    </row>
    <row r="842" spans="2:47" ht="28.5" customHeight="1" thickBot="1">
      <c r="B842" s="48"/>
      <c r="C842" s="99"/>
      <c r="D842" s="51"/>
      <c r="E842" s="51"/>
      <c r="F842" s="11" t="s">
        <v>31</v>
      </c>
      <c r="G842" s="39" t="str">
        <f t="array" ref="G842">IF($C$841="","",IFERROR(MAX(IF((ROW(مسودة!$C$800:$C$829)=SMALL(IF((ROW(مسودة!$C$800:$C$829)*(مسودة!$C$800:$C$829=$C$841)),ROW(مسودة!$C$800:$C$829)),ROW()-ROW(G842)+1)),مسودة!G801:G$829)),0))</f>
        <v/>
      </c>
      <c r="H842" s="39" t="str">
        <f t="array" ref="H842">IF($C$841="","",IFERROR(MAX(IF((ROW(مسودة!$C$800:$C$829)=SMALL(IF((ROW(مسودة!$C$800:$C$829)*(مسودة!$C$800:$C$829=$C$841)),ROW(مسودة!$C$800:$C$829)),ROW()-ROW(H842)+1)),مسودة!H801:H$829)),0))</f>
        <v/>
      </c>
      <c r="I842" s="39" t="str">
        <f t="array" ref="I842">IF($C$841="","",IFERROR(MAX(IF((ROW(مسودة!$C$800:$C$829)=SMALL(IF((ROW(مسودة!$C$800:$C$829)*(مسودة!$C$800:$C$829=$C$841)),ROW(مسودة!$C$800:$C$829)),ROW()-ROW(I842)+1)),مسودة!I801:I$829)),0))</f>
        <v/>
      </c>
      <c r="J842" s="39" t="str">
        <f t="array" ref="J842">IF($C$841="","",IFERROR(MAX(IF((ROW(مسودة!$C$800:$C$829)=SMALL(IF((ROW(مسودة!$C$800:$C$829)*(مسودة!$C$800:$C$829=$C$841)),ROW(مسودة!$C$800:$C$829)),ROW()-ROW(J842)+1)),مسودة!J801:J$829)),0))</f>
        <v/>
      </c>
      <c r="K842" s="39" t="str">
        <f t="array" ref="K842">IF($C$841="","",IFERROR(MAX(IF((ROW(مسودة!$C$800:$C$829)=SMALL(IF((ROW(مسودة!$C$800:$C$829)*(مسودة!$C$800:$C$829=$C$841)),ROW(مسودة!$C$800:$C$829)),ROW()-ROW(K842)+1)),مسودة!K801:K$829)),0))</f>
        <v/>
      </c>
      <c r="L842" s="39" t="str">
        <f t="array" ref="L842">IF($C$841="","",IFERROR(MAX(IF((ROW(مسودة!$C$800:$C$829)=SMALL(IF((ROW(مسودة!$C$800:$C$829)*(مسودة!$C$800:$C$829=$C$841)),ROW(مسودة!$C$800:$C$829)),ROW()-ROW(L842)+1)),مسودة!L801:L$829)),0))</f>
        <v/>
      </c>
      <c r="M842" s="39" t="str">
        <f t="array" ref="M842">IF($C$841="","",IFERROR(MAX(IF((ROW(مسودة!$C$800:$C$829)=SMALL(IF((ROW(مسودة!$C$800:$C$829)*(مسودة!$C$800:$C$829=$C$841)),ROW(مسودة!$C$800:$C$829)),ROW()-ROW(M842)+1)),مسودة!M801:M$829)),0))</f>
        <v/>
      </c>
      <c r="N842" s="39" t="str">
        <f t="array" ref="N842">IF($C$841="","",IFERROR(MAX(IF((ROW(مسودة!$C$800:$C$829)=SMALL(IF((ROW(مسودة!$C$800:$C$829)*(مسودة!$C$800:$C$829=$C$841)),ROW(مسودة!$C$800:$C$829)),ROW()-ROW(N842)+1)),مسودة!N801:N$829)),0))</f>
        <v/>
      </c>
      <c r="O842" s="39" t="str">
        <f t="array" ref="O842">IF($C$841="","",IFERROR(MAX(IF((ROW(مسودة!$C$800:$C$829)=SMALL(IF((ROW(مسودة!$C$800:$C$829)*(مسودة!$C$800:$C$829=$C$841)),ROW(مسودة!$C$800:$C$829)),ROW()-ROW(O842)+1)),مسودة!O801:O$829)),0))</f>
        <v/>
      </c>
      <c r="P842" s="39" t="str">
        <f t="array" ref="P842">IF($C$841="","",IFERROR(MAX(IF((ROW(مسودة!$C$800:$C$829)=SMALL(IF((ROW(مسودة!$C$800:$C$829)*(مسودة!$C$800:$C$829=$C$841)),ROW(مسودة!$C$800:$C$829)),ROW()-ROW(P842)+1)),مسودة!P801:P$829)),0))</f>
        <v/>
      </c>
      <c r="Q842" s="39" t="str">
        <f t="array" ref="Q842">IF($C$841="","",IFERROR(MAX(IF((ROW(مسودة!$C$800:$C$829)=SMALL(IF((ROW(مسودة!$C$800:$C$829)*(مسودة!$C$800:$C$829=$C$841)),ROW(مسودة!$C$800:$C$829)),ROW()-ROW(Q842)+1)),مسودة!Q801:Q$829)),0))</f>
        <v/>
      </c>
      <c r="R842" s="39" t="str">
        <f t="array" ref="R842">IF($C$841="","",IFERROR(MAX(IF((ROW(مسودة!$C$800:$C$829)=SMALL(IF((ROW(مسودة!$C$800:$C$829)*(مسودة!$C$800:$C$829=$C$841)),ROW(مسودة!$C$800:$C$829)),ROW()-ROW(R842)+1)),مسودة!R801:R$829)),0))</f>
        <v/>
      </c>
      <c r="S842" s="39" t="str">
        <f t="array" ref="S842">IF($C$841="","",IFERROR(MAX(IF((ROW(مسودة!$C$800:$C$829)=SMALL(IF((ROW(مسودة!$C$800:$C$829)*(مسودة!$C$800:$C$829=$C$841)),ROW(مسودة!$C$800:$C$829)),ROW()-ROW(S842)+1)),مسودة!S801:S$829)),0))</f>
        <v/>
      </c>
      <c r="T842" s="39" t="str">
        <f t="array" ref="T842">IF($C$841="","",IFERROR(MAX(IF((ROW(مسودة!$C$800:$C$829)=SMALL(IF((ROW(مسودة!$C$800:$C$829)*(مسودة!$C$800:$C$829=$C$841)),ROW(مسودة!$C$800:$C$829)),ROW()-ROW(T842)+1)),مسودة!T801:T$829)),0))</f>
        <v/>
      </c>
      <c r="U842" s="39" t="str">
        <f t="array" ref="U842">IF($C$841="","",IFERROR(MAX(IF((ROW(مسودة!$C$800:$C$829)=SMALL(IF((ROW(مسودة!$C$800:$C$829)*(مسودة!$C$800:$C$829=$C$841)),ROW(مسودة!$C$800:$C$829)),ROW()-ROW(U842)+1)),مسودة!U801:U$829)),0))</f>
        <v/>
      </c>
      <c r="V842" s="39" t="str">
        <f t="array" ref="V842">IF($C$841="","",IFERROR(MAX(IF((ROW(مسودة!$C$800:$C$829)=SMALL(IF((ROW(مسودة!$C$800:$C$829)*(مسودة!$C$800:$C$829=$C$841)),ROW(مسودة!$C$800:$C$829)),ROW()-ROW(V842)+1)),مسودة!V801:V$829)),0))</f>
        <v/>
      </c>
      <c r="W842" s="39" t="str">
        <f t="array" ref="W842">IF($C$841="","",IFERROR(MAX(IF((ROW(مسودة!$C$800:$C$829)=SMALL(IF((ROW(مسودة!$C$800:$C$829)*(مسودة!$C$800:$C$829=$C$841)),ROW(مسودة!$C$800:$C$829)),ROW()-ROW(W842)+1)),مسودة!W801:W$829)),0))</f>
        <v/>
      </c>
      <c r="X842" s="39" t="str">
        <f t="array" ref="X842">IF($C$841="","",IFERROR(MAX(IF((ROW(مسودة!$C$800:$C$829)=SMALL(IF((ROW(مسودة!$C$800:$C$829)*(مسودة!$C$800:$C$829=$C$841)),ROW(مسودة!$C$800:$C$829)),ROW()-ROW(X842)+1)),مسودة!X801:X$829)),0))</f>
        <v/>
      </c>
      <c r="Y842" s="39" t="str">
        <f t="array" ref="Y842">IF($C$841="","",IFERROR(MAX(IF((ROW(مسودة!$C$800:$C$829)=SMALL(IF((ROW(مسودة!$C$800:$C$829)*(مسودة!$C$800:$C$829=$C$841)),ROW(مسودة!$C$800:$C$829)),ROW()-ROW(Y842)+1)),مسودة!Y801:Y$829)),0))</f>
        <v/>
      </c>
      <c r="Z842" s="39" t="str">
        <f t="array" ref="Z842">IF($C$841="","",IFERROR(MAX(IF((ROW(مسودة!$C$800:$C$829)=SMALL(IF((ROW(مسودة!$C$800:$C$829)*(مسودة!$C$800:$C$829=$C$841)),ROW(مسودة!$C$800:$C$829)),ROW()-ROW(Z842)+1)),مسودة!Z801:Z$829)),0))</f>
        <v/>
      </c>
      <c r="AA842" s="39" t="str">
        <f t="array" ref="AA842">IF($C$841="","",IFERROR(MAX(IF((ROW(مسودة!$C$800:$C$829)=SMALL(IF((ROW(مسودة!$C$800:$C$829)*(مسودة!$C$800:$C$829=$C$841)),ROW(مسودة!$C$800:$C$829)),ROW()-ROW(AA842)+1)),مسودة!AA801:AA$829)),0))</f>
        <v/>
      </c>
      <c r="AB842" s="39" t="str">
        <f t="array" ref="AB842">IF($C$841="","",IFERROR(MAX(IF((ROW(مسودة!$C$800:$C$829)=SMALL(IF((ROW(مسودة!$C$800:$C$829)*(مسودة!$C$800:$C$829=$C$841)),ROW(مسودة!$C$800:$C$829)),ROW()-ROW(AB842)+1)),مسودة!AB801:AB$829)),0))</f>
        <v/>
      </c>
      <c r="AC842" s="39" t="str">
        <f t="array" ref="AC842">IF($C$841="","",IFERROR(MAX(IF((ROW(مسودة!$C$800:$C$829)=SMALL(IF((ROW(مسودة!$C$800:$C$829)*(مسودة!$C$800:$C$829=$C$841)),ROW(مسودة!$C$800:$C$829)),ROW()-ROW(AC842)+1)),مسودة!AC801:AC$829)),0))</f>
        <v/>
      </c>
      <c r="AD842" s="39" t="str">
        <f t="array" ref="AD842">IF($C$841="","",IFERROR(MAX(IF((ROW(مسودة!$C$800:$C$829)=SMALL(IF((ROW(مسودة!$C$800:$C$829)*(مسودة!$C$800:$C$829=$C$841)),ROW(مسودة!$C$800:$C$829)),ROW()-ROW(AD842)+1)),مسودة!AD801:AD$829)),0))</f>
        <v/>
      </c>
      <c r="AE842" s="39" t="str">
        <f t="array" ref="AE842">IF($C$841="","",IFERROR(MAX(IF((ROW(مسودة!$C$800:$C$829)=SMALL(IF((ROW(مسودة!$C$800:$C$829)*(مسودة!$C$800:$C$829=$C$841)),ROW(مسودة!$C$800:$C$829)),ROW()-ROW(AE842)+1)),مسودة!AE801:AE$829)),0))</f>
        <v/>
      </c>
      <c r="AF842" s="39" t="str">
        <f t="array" ref="AF842">IF($C$841="","",IFERROR(MAX(IF((ROW(مسودة!$C$800:$C$829)=SMALL(IF((ROW(مسودة!$C$800:$C$829)*(مسودة!$C$800:$C$829=$C$841)),ROW(مسودة!$C$800:$C$829)),ROW()-ROW(AF842)+1)),مسودة!AF801:AF$829)),0))</f>
        <v/>
      </c>
      <c r="AG842" s="39" t="str">
        <f t="array" ref="AG842">IF($C$841="","",IFERROR(MAX(IF((ROW(مسودة!$C$800:$C$829)=SMALL(IF((ROW(مسودة!$C$800:$C$829)*(مسودة!$C$800:$C$829=$C$841)),ROW(مسودة!$C$800:$C$829)),ROW()-ROW(AG842)+1)),مسودة!AG801:AG$829)),0))</f>
        <v/>
      </c>
      <c r="AH842" s="39" t="str">
        <f t="array" ref="AH842">IF($C$841="","",IFERROR(MAX(IF((ROW(مسودة!$C$800:$C$829)=SMALL(IF((ROW(مسودة!$C$800:$C$829)*(مسودة!$C$800:$C$829=$C$841)),ROW(مسودة!$C$800:$C$829)),ROW()-ROW(AH842)+1)),مسودة!AH801:AH$829)),0))</f>
        <v/>
      </c>
      <c r="AI842" s="39" t="str">
        <f t="array" ref="AI842">IF($C$841="","",IFERROR(MAX(IF((ROW(مسودة!$C$800:$C$829)=SMALL(IF((ROW(مسودة!$C$800:$C$829)*(مسودة!$C$800:$C$829=$C$841)),ROW(مسودة!$C$800:$C$829)),ROW()-ROW(AI842)+1)),مسودة!AI801:AI$829)),0))</f>
        <v/>
      </c>
      <c r="AJ842" s="39" t="str">
        <f t="array" ref="AJ842">IF($C$841="","",IFERROR(MAX(IF((ROW(مسودة!$C$800:$C$829)=SMALL(IF((ROW(مسودة!$C$800:$C$829)*(مسودة!$C$800:$C$829=$C$841)),ROW(مسودة!$C$800:$C$829)),ROW()-ROW(AJ842)+1)),مسودة!AJ801:AJ$829)),0))</f>
        <v/>
      </c>
      <c r="AK842" s="39" t="str">
        <f t="array" ref="AK842">IF($C$841="","",IFERROR(MAX(IF((ROW(مسودة!$C$800:$C$829)=SMALL(IF((ROW(مسودة!$C$800:$C$829)*(مسودة!$C$800:$C$829=$C$841)),ROW(مسودة!$C$800:$C$829)),ROW()-ROW(AK842)+1)),مسودة!AK801:AK$829)),0))</f>
        <v/>
      </c>
      <c r="AL842" s="39" t="str">
        <f t="array" ref="AL842">IF($C$841="","",IFERROR(MAX(IF((ROW(مسودة!$C$800:$C$829)=SMALL(IF((ROW(مسودة!$C$800:$C$829)*(مسودة!$C$800:$C$829=$C$841)),ROW(مسودة!$C$800:$C$829)),ROW()-ROW(AL842)+1)),مسودة!AL801:AL$829)),0))</f>
        <v/>
      </c>
      <c r="AM842" s="39" t="str">
        <f t="array" ref="AM842">IF($C$841="","",IFERROR(MAX(IF((ROW(مسودة!$C$800:$C$829)=SMALL(IF((ROW(مسودة!$C$800:$C$829)*(مسودة!$C$800:$C$829=$C$841)),ROW(مسودة!$C$800:$C$829)),ROW()-ROW(AM842)+1)),مسودة!AM801:AM$829)),0))</f>
        <v/>
      </c>
      <c r="AN842" s="54"/>
      <c r="AO842" s="54"/>
      <c r="AP842" s="56"/>
      <c r="AQ842" s="49"/>
      <c r="AR842" s="49"/>
      <c r="AS842" s="49"/>
      <c r="AT842" s="49"/>
      <c r="AU842" s="104"/>
    </row>
    <row r="843" spans="2:47" ht="28.5" customHeight="1" thickBot="1">
      <c r="B843" s="48"/>
      <c r="C843" s="93"/>
      <c r="D843" s="51"/>
      <c r="E843" s="51"/>
      <c r="F843" s="14" t="s">
        <v>32</v>
      </c>
      <c r="G843" s="39" t="str">
        <f t="array" ref="G843">IF($C$841="","",IFERROR(MAX(IF((ROW(مسودة!$C$800:$C$829)=SMALL(IF((ROW(مسودة!$C$800:$C$829)*(مسودة!$C$800:$C$829=$C$841)),ROW(مسودة!$C$800:$C$829)),ROW()-ROW(G843)+1)),مسودة!G802:G$829)),0))</f>
        <v/>
      </c>
      <c r="H843" s="39" t="str">
        <f t="array" ref="H843">IF($C$841="","",IFERROR(MAX(IF((ROW(مسودة!$C$800:$C$829)=SMALL(IF((ROW(مسودة!$C$800:$C$829)*(مسودة!$C$800:$C$829=$C$841)),ROW(مسودة!$C$800:$C$829)),ROW()-ROW(H843)+1)),مسودة!H802:H$829)),0))</f>
        <v/>
      </c>
      <c r="I843" s="39" t="str">
        <f t="array" ref="I843">IF($C$841="","",IFERROR(MAX(IF((ROW(مسودة!$C$800:$C$829)=SMALL(IF((ROW(مسودة!$C$800:$C$829)*(مسودة!$C$800:$C$829=$C$841)),ROW(مسودة!$C$800:$C$829)),ROW()-ROW(I843)+1)),مسودة!I802:I$829)),0))</f>
        <v/>
      </c>
      <c r="J843" s="39" t="str">
        <f t="array" ref="J843">IF($C$841="","",IFERROR(MAX(IF((ROW(مسودة!$C$800:$C$829)=SMALL(IF((ROW(مسودة!$C$800:$C$829)*(مسودة!$C$800:$C$829=$C$841)),ROW(مسودة!$C$800:$C$829)),ROW()-ROW(J843)+1)),مسودة!J802:J$829)),0))</f>
        <v/>
      </c>
      <c r="K843" s="39" t="str">
        <f t="array" ref="K843">IF($C$841="","",IFERROR(MAX(IF((ROW(مسودة!$C$800:$C$829)=SMALL(IF((ROW(مسودة!$C$800:$C$829)*(مسودة!$C$800:$C$829=$C$841)),ROW(مسودة!$C$800:$C$829)),ROW()-ROW(K843)+1)),مسودة!K802:K$829)),0))</f>
        <v/>
      </c>
      <c r="L843" s="39" t="str">
        <f t="array" ref="L843">IF($C$841="","",IFERROR(MAX(IF((ROW(مسودة!$C$800:$C$829)=SMALL(IF((ROW(مسودة!$C$800:$C$829)*(مسودة!$C$800:$C$829=$C$841)),ROW(مسودة!$C$800:$C$829)),ROW()-ROW(L843)+1)),مسودة!L802:L$829)),0))</f>
        <v/>
      </c>
      <c r="M843" s="39" t="str">
        <f t="array" ref="M843">IF($C$841="","",IFERROR(MAX(IF((ROW(مسودة!$C$800:$C$829)=SMALL(IF((ROW(مسودة!$C$800:$C$829)*(مسودة!$C$800:$C$829=$C$841)),ROW(مسودة!$C$800:$C$829)),ROW()-ROW(M843)+1)),مسودة!M802:M$829)),0))</f>
        <v/>
      </c>
      <c r="N843" s="39" t="str">
        <f t="array" ref="N843">IF($C$841="","",IFERROR(MAX(IF((ROW(مسودة!$C$800:$C$829)=SMALL(IF((ROW(مسودة!$C$800:$C$829)*(مسودة!$C$800:$C$829=$C$841)),ROW(مسودة!$C$800:$C$829)),ROW()-ROW(N843)+1)),مسودة!N802:N$829)),0))</f>
        <v/>
      </c>
      <c r="O843" s="39" t="str">
        <f t="array" ref="O843">IF($C$841="","",IFERROR(MAX(IF((ROW(مسودة!$C$800:$C$829)=SMALL(IF((ROW(مسودة!$C$800:$C$829)*(مسودة!$C$800:$C$829=$C$841)),ROW(مسودة!$C$800:$C$829)),ROW()-ROW(O843)+1)),مسودة!O802:O$829)),0))</f>
        <v/>
      </c>
      <c r="P843" s="39" t="str">
        <f t="array" ref="P843">IF($C$841="","",IFERROR(MAX(IF((ROW(مسودة!$C$800:$C$829)=SMALL(IF((ROW(مسودة!$C$800:$C$829)*(مسودة!$C$800:$C$829=$C$841)),ROW(مسودة!$C$800:$C$829)),ROW()-ROW(P843)+1)),مسودة!P802:P$829)),0))</f>
        <v/>
      </c>
      <c r="Q843" s="39" t="str">
        <f t="array" ref="Q843">IF($C$841="","",IFERROR(MAX(IF((ROW(مسودة!$C$800:$C$829)=SMALL(IF((ROW(مسودة!$C$800:$C$829)*(مسودة!$C$800:$C$829=$C$841)),ROW(مسودة!$C$800:$C$829)),ROW()-ROW(Q843)+1)),مسودة!Q802:Q$829)),0))</f>
        <v/>
      </c>
      <c r="R843" s="39" t="str">
        <f t="array" ref="R843">IF($C$841="","",IFERROR(MAX(IF((ROW(مسودة!$C$800:$C$829)=SMALL(IF((ROW(مسودة!$C$800:$C$829)*(مسودة!$C$800:$C$829=$C$841)),ROW(مسودة!$C$800:$C$829)),ROW()-ROW(R843)+1)),مسودة!R802:R$829)),0))</f>
        <v/>
      </c>
      <c r="S843" s="39" t="str">
        <f t="array" ref="S843">IF($C$841="","",IFERROR(MAX(IF((ROW(مسودة!$C$800:$C$829)=SMALL(IF((ROW(مسودة!$C$800:$C$829)*(مسودة!$C$800:$C$829=$C$841)),ROW(مسودة!$C$800:$C$829)),ROW()-ROW(S843)+1)),مسودة!S802:S$829)),0))</f>
        <v/>
      </c>
      <c r="T843" s="39" t="str">
        <f t="array" ref="T843">IF($C$841="","",IFERROR(MAX(IF((ROW(مسودة!$C$800:$C$829)=SMALL(IF((ROW(مسودة!$C$800:$C$829)*(مسودة!$C$800:$C$829=$C$841)),ROW(مسودة!$C$800:$C$829)),ROW()-ROW(T843)+1)),مسودة!T802:T$829)),0))</f>
        <v/>
      </c>
      <c r="U843" s="39" t="str">
        <f t="array" ref="U843">IF($C$841="","",IFERROR(MAX(IF((ROW(مسودة!$C$800:$C$829)=SMALL(IF((ROW(مسودة!$C$800:$C$829)*(مسودة!$C$800:$C$829=$C$841)),ROW(مسودة!$C$800:$C$829)),ROW()-ROW(U843)+1)),مسودة!U802:U$829)),0))</f>
        <v/>
      </c>
      <c r="V843" s="39" t="str">
        <f t="array" ref="V843">IF($C$841="","",IFERROR(MAX(IF((ROW(مسودة!$C$800:$C$829)=SMALL(IF((ROW(مسودة!$C$800:$C$829)*(مسودة!$C$800:$C$829=$C$841)),ROW(مسودة!$C$800:$C$829)),ROW()-ROW(V843)+1)),مسودة!V802:V$829)),0))</f>
        <v/>
      </c>
      <c r="W843" s="39" t="str">
        <f t="array" ref="W843">IF($C$841="","",IFERROR(MAX(IF((ROW(مسودة!$C$800:$C$829)=SMALL(IF((ROW(مسودة!$C$800:$C$829)*(مسودة!$C$800:$C$829=$C$841)),ROW(مسودة!$C$800:$C$829)),ROW()-ROW(W843)+1)),مسودة!W802:W$829)),0))</f>
        <v/>
      </c>
      <c r="X843" s="39" t="str">
        <f t="array" ref="X843">IF($C$841="","",IFERROR(MAX(IF((ROW(مسودة!$C$800:$C$829)=SMALL(IF((ROW(مسودة!$C$800:$C$829)*(مسودة!$C$800:$C$829=$C$841)),ROW(مسودة!$C$800:$C$829)),ROW()-ROW(X843)+1)),مسودة!X802:X$829)),0))</f>
        <v/>
      </c>
      <c r="Y843" s="39" t="str">
        <f t="array" ref="Y843">IF($C$841="","",IFERROR(MAX(IF((ROW(مسودة!$C$800:$C$829)=SMALL(IF((ROW(مسودة!$C$800:$C$829)*(مسودة!$C$800:$C$829=$C$841)),ROW(مسودة!$C$800:$C$829)),ROW()-ROW(Y843)+1)),مسودة!Y802:Y$829)),0))</f>
        <v/>
      </c>
      <c r="Z843" s="39" t="str">
        <f t="array" ref="Z843">IF($C$841="","",IFERROR(MAX(IF((ROW(مسودة!$C$800:$C$829)=SMALL(IF((ROW(مسودة!$C$800:$C$829)*(مسودة!$C$800:$C$829=$C$841)),ROW(مسودة!$C$800:$C$829)),ROW()-ROW(Z843)+1)),مسودة!Z802:Z$829)),0))</f>
        <v/>
      </c>
      <c r="AA843" s="39" t="str">
        <f t="array" ref="AA843">IF($C$841="","",IFERROR(MAX(IF((ROW(مسودة!$C$800:$C$829)=SMALL(IF((ROW(مسودة!$C$800:$C$829)*(مسودة!$C$800:$C$829=$C$841)),ROW(مسودة!$C$800:$C$829)),ROW()-ROW(AA843)+1)),مسودة!AA802:AA$829)),0))</f>
        <v/>
      </c>
      <c r="AB843" s="39" t="str">
        <f t="array" ref="AB843">IF($C$841="","",IFERROR(MAX(IF((ROW(مسودة!$C$800:$C$829)=SMALL(IF((ROW(مسودة!$C$800:$C$829)*(مسودة!$C$800:$C$829=$C$841)),ROW(مسودة!$C$800:$C$829)),ROW()-ROW(AB843)+1)),مسودة!AB802:AB$829)),0))</f>
        <v/>
      </c>
      <c r="AC843" s="39" t="str">
        <f t="array" ref="AC843">IF($C$841="","",IFERROR(MAX(IF((ROW(مسودة!$C$800:$C$829)=SMALL(IF((ROW(مسودة!$C$800:$C$829)*(مسودة!$C$800:$C$829=$C$841)),ROW(مسودة!$C$800:$C$829)),ROW()-ROW(AC843)+1)),مسودة!AC802:AC$829)),0))</f>
        <v/>
      </c>
      <c r="AD843" s="39" t="str">
        <f t="array" ref="AD843">IF($C$841="","",IFERROR(MAX(IF((ROW(مسودة!$C$800:$C$829)=SMALL(IF((ROW(مسودة!$C$800:$C$829)*(مسودة!$C$800:$C$829=$C$841)),ROW(مسودة!$C$800:$C$829)),ROW()-ROW(AD843)+1)),مسودة!AD802:AD$829)),0))</f>
        <v/>
      </c>
      <c r="AE843" s="39" t="str">
        <f t="array" ref="AE843">IF($C$841="","",IFERROR(MAX(IF((ROW(مسودة!$C$800:$C$829)=SMALL(IF((ROW(مسودة!$C$800:$C$829)*(مسودة!$C$800:$C$829=$C$841)),ROW(مسودة!$C$800:$C$829)),ROW()-ROW(AE843)+1)),مسودة!AE802:AE$829)),0))</f>
        <v/>
      </c>
      <c r="AF843" s="39" t="str">
        <f t="array" ref="AF843">IF($C$841="","",IFERROR(MAX(IF((ROW(مسودة!$C$800:$C$829)=SMALL(IF((ROW(مسودة!$C$800:$C$829)*(مسودة!$C$800:$C$829=$C$841)),ROW(مسودة!$C$800:$C$829)),ROW()-ROW(AF843)+1)),مسودة!AF802:AF$829)),0))</f>
        <v/>
      </c>
      <c r="AG843" s="39" t="str">
        <f t="array" ref="AG843">IF($C$841="","",IFERROR(MAX(IF((ROW(مسودة!$C$800:$C$829)=SMALL(IF((ROW(مسودة!$C$800:$C$829)*(مسودة!$C$800:$C$829=$C$841)),ROW(مسودة!$C$800:$C$829)),ROW()-ROW(AG843)+1)),مسودة!AG802:AG$829)),0))</f>
        <v/>
      </c>
      <c r="AH843" s="39" t="str">
        <f t="array" ref="AH843">IF($C$841="","",IFERROR(MAX(IF((ROW(مسودة!$C$800:$C$829)=SMALL(IF((ROW(مسودة!$C$800:$C$829)*(مسودة!$C$800:$C$829=$C$841)),ROW(مسودة!$C$800:$C$829)),ROW()-ROW(AH843)+1)),مسودة!AH802:AH$829)),0))</f>
        <v/>
      </c>
      <c r="AI843" s="39" t="str">
        <f t="array" ref="AI843">IF($C$841="","",IFERROR(MAX(IF((ROW(مسودة!$C$800:$C$829)=SMALL(IF((ROW(مسودة!$C$800:$C$829)*(مسودة!$C$800:$C$829=$C$841)),ROW(مسودة!$C$800:$C$829)),ROW()-ROW(AI843)+1)),مسودة!AI802:AI$829)),0))</f>
        <v/>
      </c>
      <c r="AJ843" s="39" t="str">
        <f t="array" ref="AJ843">IF($C$841="","",IFERROR(MAX(IF((ROW(مسودة!$C$800:$C$829)=SMALL(IF((ROW(مسودة!$C$800:$C$829)*(مسودة!$C$800:$C$829=$C$841)),ROW(مسودة!$C$800:$C$829)),ROW()-ROW(AJ843)+1)),مسودة!AJ802:AJ$829)),0))</f>
        <v/>
      </c>
      <c r="AK843" s="39" t="str">
        <f t="array" ref="AK843">IF($C$841="","",IFERROR(MAX(IF((ROW(مسودة!$C$800:$C$829)=SMALL(IF((ROW(مسودة!$C$800:$C$829)*(مسودة!$C$800:$C$829=$C$841)),ROW(مسودة!$C$800:$C$829)),ROW()-ROW(AK843)+1)),مسودة!AK802:AK$829)),0))</f>
        <v/>
      </c>
      <c r="AL843" s="39" t="str">
        <f t="array" ref="AL843">IF($C$841="","",IFERROR(MAX(IF((ROW(مسودة!$C$800:$C$829)=SMALL(IF((ROW(مسودة!$C$800:$C$829)*(مسودة!$C$800:$C$829=$C$841)),ROW(مسودة!$C$800:$C$829)),ROW()-ROW(AL843)+1)),مسودة!AL802:AL$829)),0))</f>
        <v/>
      </c>
      <c r="AM843" s="39" t="str">
        <f t="array" ref="AM843">IF($C$841="","",IFERROR(MAX(IF((ROW(مسودة!$C$800:$C$829)=SMALL(IF((ROW(مسودة!$C$800:$C$829)*(مسودة!$C$800:$C$829=$C$841)),ROW(مسودة!$C$800:$C$829)),ROW()-ROW(AM843)+1)),مسودة!AM802:AM$829)),0))</f>
        <v/>
      </c>
      <c r="AN843" s="39" t="str">
        <f t="array" ref="AN843">IF($C841="","",IFERROR(MAX(IF((ROW(مسودة!$C$800:$C$829)=SMALL(IF((ROW(مسودة!$C$800:$C$829)*(مسودة!$C$800:$C$829=$C841)),ROW(مسودة!$C$800:$C$829)),ROW()-ROW(AN843)+1)),مسودة!AN$802:AN$829)),0))</f>
        <v/>
      </c>
      <c r="AO843" s="39" t="str">
        <f t="array" ref="AO843">IF($C841="","",IFERROR(MAX(IF((ROW(مسودة!$C$800:$C$829)=SMALL(IF((ROW(مسودة!$C$800:$C$829)*(مسودة!$C$800:$C$829=$C841)),ROW(مسودة!$C$800:$C$829)),ROW()-ROW(AO843)+1)),مسودة!AO$802:AO$829)),0))</f>
        <v/>
      </c>
      <c r="AP843" s="39" t="str">
        <f>IF(AO843&lt;50,"   ",IF(AO843&lt;65,"مقبول",IF(AO843&lt;75,"جيد",IF(AO843&lt;85,"جيدجداً",IF(AO843&lt;=100,"ممتاز","")))))</f>
        <v/>
      </c>
      <c r="AQ843" s="49"/>
      <c r="AR843" s="49"/>
      <c r="AS843" s="49"/>
      <c r="AT843" s="49"/>
      <c r="AU843" s="105"/>
    </row>
    <row r="844" spans="2:47" ht="28.5" customHeight="1" thickBot="1">
      <c r="B844" s="48">
        <f t="shared" ref="B844" si="143">B841+1</f>
        <v>190</v>
      </c>
      <c r="C844" s="98" t="str">
        <f t="array" ref="C844">IF(ISERROR(INDEX(مسودة!$C$800:$AV$829,SMALL(IF((مسودة!$AV$800:$AV$829="ناجح"),ROW(مسودة!$C$800:$AV$829)-MIN(ROW(مسودة!$C$800:$AV$829))+1,""),ROW(A10)),COLUMN(A10))),"",INDEX(مسودة!$C$800:$AV$829,SMALL(IF((مسودة!$AV$800:$AV$829="ناجح"),ROW(مسودة!$C$800:$AV$829)-MIN(ROW(مسودة!$C$800:$AV$829))+1,""),ROW(A10)),COLUMN(A10)))</f>
        <v/>
      </c>
      <c r="D844" s="95" t="str">
        <f>IF(C844&lt;&gt;"",VLOOKUP(C844,مسودة!$C$800:$D$829,2,0),"")</f>
        <v/>
      </c>
      <c r="E844" s="95" t="str">
        <f>IF(C844&lt;&gt;"",VLOOKUP(C844,مسودة!$C$800:$E$829,3,0),"")</f>
        <v/>
      </c>
      <c r="F844" s="11" t="s">
        <v>30</v>
      </c>
      <c r="G844" s="39" t="str">
        <f t="array" ref="G844">IF($C$844="","",IFERROR(MAX(IF((ROW(مسودة!$C$800:$C$829)=SMALL(IF((ROW(مسودة!$C$800:$C$829)*(مسودة!$C$800:$C$829=$C$844)),ROW(مسودة!$C$800:$C$829)),ROW()-ROW(G844)+1)),مسودة!G800:G$829)),0))</f>
        <v/>
      </c>
      <c r="H844" s="39" t="str">
        <f t="array" ref="H844">IF($C$844="","",IFERROR(MAX(IF((ROW(مسودة!$C$800:$C$829)=SMALL(IF((ROW(مسودة!$C$800:$C$829)*(مسودة!$C$800:$C$829=$C$844)),ROW(مسودة!$C$800:$C$829)),ROW()-ROW(H844)+1)),مسودة!H800:H$829)),0))</f>
        <v/>
      </c>
      <c r="I844" s="39" t="str">
        <f t="array" ref="I844">IF($C$844="","",IFERROR(MAX(IF((ROW(مسودة!$C$800:$C$829)=SMALL(IF((ROW(مسودة!$C$800:$C$829)*(مسودة!$C$800:$C$829=$C$844)),ROW(مسودة!$C$800:$C$829)),ROW()-ROW(I844)+1)),مسودة!I800:I$829)),0))</f>
        <v/>
      </c>
      <c r="J844" s="39" t="str">
        <f t="array" ref="J844">IF($C$844="","",IFERROR(MAX(IF((ROW(مسودة!$C$800:$C$829)=SMALL(IF((ROW(مسودة!$C$800:$C$829)*(مسودة!$C$800:$C$829=$C$844)),ROW(مسودة!$C$800:$C$829)),ROW()-ROW(J844)+1)),مسودة!J800:J$829)),0))</f>
        <v/>
      </c>
      <c r="K844" s="39" t="str">
        <f t="array" ref="K844">IF($C$844="","",IFERROR(MAX(IF((ROW(مسودة!$C$800:$C$829)=SMALL(IF((ROW(مسودة!$C$800:$C$829)*(مسودة!$C$800:$C$829=$C$844)),ROW(مسودة!$C$800:$C$829)),ROW()-ROW(K844)+1)),مسودة!K800:K$829)),0))</f>
        <v/>
      </c>
      <c r="L844" s="39" t="str">
        <f t="array" ref="L844">IF($C$844="","",IFERROR(MAX(IF((ROW(مسودة!$C$800:$C$829)=SMALL(IF((ROW(مسودة!$C$800:$C$829)*(مسودة!$C$800:$C$829=$C$844)),ROW(مسودة!$C$800:$C$829)),ROW()-ROW(L844)+1)),مسودة!L800:L$829)),0))</f>
        <v/>
      </c>
      <c r="M844" s="39" t="str">
        <f t="array" ref="M844">IF($C$844="","",IFERROR(MAX(IF((ROW(مسودة!$C$800:$C$829)=SMALL(IF((ROW(مسودة!$C$800:$C$829)*(مسودة!$C$800:$C$829=$C$844)),ROW(مسودة!$C$800:$C$829)),ROW()-ROW(M844)+1)),مسودة!M800:M$829)),0))</f>
        <v/>
      </c>
      <c r="N844" s="39" t="str">
        <f t="array" ref="N844">IF($C$844="","",IFERROR(MAX(IF((ROW(مسودة!$C$800:$C$829)=SMALL(IF((ROW(مسودة!$C$800:$C$829)*(مسودة!$C$800:$C$829=$C$844)),ROW(مسودة!$C$800:$C$829)),ROW()-ROW(N844)+1)),مسودة!N800:N$829)),0))</f>
        <v/>
      </c>
      <c r="O844" s="39" t="str">
        <f t="array" ref="O844">IF($C$844="","",IFERROR(MAX(IF((ROW(مسودة!$C$800:$C$829)=SMALL(IF((ROW(مسودة!$C$800:$C$829)*(مسودة!$C$800:$C$829=$C$844)),ROW(مسودة!$C$800:$C$829)),ROW()-ROW(O844)+1)),مسودة!O800:O$829)),0))</f>
        <v/>
      </c>
      <c r="P844" s="39" t="str">
        <f t="array" ref="P844">IF($C$844="","",IFERROR(MAX(IF((ROW(مسودة!$C$800:$C$829)=SMALL(IF((ROW(مسودة!$C$800:$C$829)*(مسودة!$C$800:$C$829=$C$844)),ROW(مسودة!$C$800:$C$829)),ROW()-ROW(P844)+1)),مسودة!P800:P$829)),0))</f>
        <v/>
      </c>
      <c r="Q844" s="39" t="str">
        <f t="array" ref="Q844">IF($C$844="","",IFERROR(MAX(IF((ROW(مسودة!$C$800:$C$829)=SMALL(IF((ROW(مسودة!$C$800:$C$829)*(مسودة!$C$800:$C$829=$C$844)),ROW(مسودة!$C$800:$C$829)),ROW()-ROW(Q844)+1)),مسودة!Q800:Q$829)),0))</f>
        <v/>
      </c>
      <c r="R844" s="39" t="str">
        <f t="array" ref="R844">IF($C$844="","",IFERROR(MAX(IF((ROW(مسودة!$C$800:$C$829)=SMALL(IF((ROW(مسودة!$C$800:$C$829)*(مسودة!$C$800:$C$829=$C$844)),ROW(مسودة!$C$800:$C$829)),ROW()-ROW(R844)+1)),مسودة!R800:R$829)),0))</f>
        <v/>
      </c>
      <c r="S844" s="39" t="str">
        <f t="array" ref="S844">IF($C$844="","",IFERROR(MAX(IF((ROW(مسودة!$C$800:$C$829)=SMALL(IF((ROW(مسودة!$C$800:$C$829)*(مسودة!$C$800:$C$829=$C$844)),ROW(مسودة!$C$800:$C$829)),ROW()-ROW(S844)+1)),مسودة!S800:S$829)),0))</f>
        <v/>
      </c>
      <c r="T844" s="39" t="str">
        <f t="array" ref="T844">IF($C$844="","",IFERROR(MAX(IF((ROW(مسودة!$C$800:$C$829)=SMALL(IF((ROW(مسودة!$C$800:$C$829)*(مسودة!$C$800:$C$829=$C$844)),ROW(مسودة!$C$800:$C$829)),ROW()-ROW(T844)+1)),مسودة!T800:T$829)),0))</f>
        <v/>
      </c>
      <c r="U844" s="39" t="str">
        <f t="array" ref="U844">IF($C$844="","",IFERROR(MAX(IF((ROW(مسودة!$C$800:$C$829)=SMALL(IF((ROW(مسودة!$C$800:$C$829)*(مسودة!$C$800:$C$829=$C$844)),ROW(مسودة!$C$800:$C$829)),ROW()-ROW(U844)+1)),مسودة!U800:U$829)),0))</f>
        <v/>
      </c>
      <c r="V844" s="39" t="str">
        <f t="array" ref="V844">IF($C$844="","",IFERROR(MAX(IF((ROW(مسودة!$C$800:$C$829)=SMALL(IF((ROW(مسودة!$C$800:$C$829)*(مسودة!$C$800:$C$829=$C$844)),ROW(مسودة!$C$800:$C$829)),ROW()-ROW(V844)+1)),مسودة!V800:V$829)),0))</f>
        <v/>
      </c>
      <c r="W844" s="39" t="str">
        <f t="array" ref="W844">IF($C$844="","",IFERROR(MAX(IF((ROW(مسودة!$C$800:$C$829)=SMALL(IF((ROW(مسودة!$C$800:$C$829)*(مسودة!$C$800:$C$829=$C$844)),ROW(مسودة!$C$800:$C$829)),ROW()-ROW(W844)+1)),مسودة!W800:W$829)),0))</f>
        <v/>
      </c>
      <c r="X844" s="39" t="str">
        <f t="array" ref="X844">IF($C$844="","",IFERROR(MAX(IF((ROW(مسودة!$C$800:$C$829)=SMALL(IF((ROW(مسودة!$C$800:$C$829)*(مسودة!$C$800:$C$829=$C$844)),ROW(مسودة!$C$800:$C$829)),ROW()-ROW(X844)+1)),مسودة!X800:X$829)),0))</f>
        <v/>
      </c>
      <c r="Y844" s="39" t="str">
        <f t="array" ref="Y844">IF($C$844="","",IFERROR(MAX(IF((ROW(مسودة!$C$800:$C$829)=SMALL(IF((ROW(مسودة!$C$800:$C$829)*(مسودة!$C$800:$C$829=$C$844)),ROW(مسودة!$C$800:$C$829)),ROW()-ROW(Y844)+1)),مسودة!Y800:Y$829)),0))</f>
        <v/>
      </c>
      <c r="Z844" s="39" t="str">
        <f t="array" ref="Z844">IF($C$844="","",IFERROR(MAX(IF((ROW(مسودة!$C$800:$C$829)=SMALL(IF((ROW(مسودة!$C$800:$C$829)*(مسودة!$C$800:$C$829=$C$844)),ROW(مسودة!$C$800:$C$829)),ROW()-ROW(Z844)+1)),مسودة!Z800:Z$829)),0))</f>
        <v/>
      </c>
      <c r="AA844" s="39" t="str">
        <f t="array" ref="AA844">IF($C$844="","",IFERROR(MAX(IF((ROW(مسودة!$C$800:$C$829)=SMALL(IF((ROW(مسودة!$C$800:$C$829)*(مسودة!$C$800:$C$829=$C$844)),ROW(مسودة!$C$800:$C$829)),ROW()-ROW(AA844)+1)),مسودة!AA800:AA$829)),0))</f>
        <v/>
      </c>
      <c r="AB844" s="39" t="str">
        <f t="array" ref="AB844">IF($C$844="","",IFERROR(MAX(IF((ROW(مسودة!$C$800:$C$829)=SMALL(IF((ROW(مسودة!$C$800:$C$829)*(مسودة!$C$800:$C$829=$C$844)),ROW(مسودة!$C$800:$C$829)),ROW()-ROW(AB844)+1)),مسودة!AB800:AB$829)),0))</f>
        <v/>
      </c>
      <c r="AC844" s="39" t="str">
        <f t="array" ref="AC844">IF($C$844="","",IFERROR(MAX(IF((ROW(مسودة!$C$800:$C$829)=SMALL(IF((ROW(مسودة!$C$800:$C$829)*(مسودة!$C$800:$C$829=$C$844)),ROW(مسودة!$C$800:$C$829)),ROW()-ROW(AC844)+1)),مسودة!AC800:AC$829)),0))</f>
        <v/>
      </c>
      <c r="AD844" s="39" t="str">
        <f t="array" ref="AD844">IF($C$844="","",IFERROR(MAX(IF((ROW(مسودة!$C$800:$C$829)=SMALL(IF((ROW(مسودة!$C$800:$C$829)*(مسودة!$C$800:$C$829=$C$844)),ROW(مسودة!$C$800:$C$829)),ROW()-ROW(AD844)+1)),مسودة!AD800:AD$829)),0))</f>
        <v/>
      </c>
      <c r="AE844" s="39" t="str">
        <f t="array" ref="AE844">IF($C$844="","",IFERROR(MAX(IF((ROW(مسودة!$C$800:$C$829)=SMALL(IF((ROW(مسودة!$C$800:$C$829)*(مسودة!$C$800:$C$829=$C$844)),ROW(مسودة!$C$800:$C$829)),ROW()-ROW(AE844)+1)),مسودة!AE800:AE$829)),0))</f>
        <v/>
      </c>
      <c r="AF844" s="39" t="str">
        <f t="array" ref="AF844">IF($C$844="","",IFERROR(MAX(IF((ROW(مسودة!$C$800:$C$829)=SMALL(IF((ROW(مسودة!$C$800:$C$829)*(مسودة!$C$800:$C$829=$C$844)),ROW(مسودة!$C$800:$C$829)),ROW()-ROW(AF844)+1)),مسودة!AF800:AF$829)),0))</f>
        <v/>
      </c>
      <c r="AG844" s="39" t="str">
        <f t="array" ref="AG844">IF($C$844="","",IFERROR(MAX(IF((ROW(مسودة!$C$800:$C$829)=SMALL(IF((ROW(مسودة!$C$800:$C$829)*(مسودة!$C$800:$C$829=$C$844)),ROW(مسودة!$C$800:$C$829)),ROW()-ROW(AG844)+1)),مسودة!AG800:AG$829)),0))</f>
        <v/>
      </c>
      <c r="AH844" s="39" t="str">
        <f t="array" ref="AH844">IF($C$844="","",IFERROR(MAX(IF((ROW(مسودة!$C$800:$C$829)=SMALL(IF((ROW(مسودة!$C$800:$C$829)*(مسودة!$C$800:$C$829=$C$844)),ROW(مسودة!$C$800:$C$829)),ROW()-ROW(AH844)+1)),مسودة!AH800:AH$829)),0))</f>
        <v/>
      </c>
      <c r="AI844" s="39" t="str">
        <f t="array" ref="AI844">IF($C$844="","",IFERROR(MAX(IF((ROW(مسودة!$C$800:$C$829)=SMALL(IF((ROW(مسودة!$C$800:$C$829)*(مسودة!$C$800:$C$829=$C$844)),ROW(مسودة!$C$800:$C$829)),ROW()-ROW(AI844)+1)),مسودة!AI800:AI$829)),0))</f>
        <v/>
      </c>
      <c r="AJ844" s="39" t="str">
        <f t="array" ref="AJ844">IF($C$844="","",IFERROR(MAX(IF((ROW(مسودة!$C$800:$C$829)=SMALL(IF((ROW(مسودة!$C$800:$C$829)*(مسودة!$C$800:$C$829=$C$844)),ROW(مسودة!$C$800:$C$829)),ROW()-ROW(AJ844)+1)),مسودة!AJ800:AJ$829)),0))</f>
        <v/>
      </c>
      <c r="AK844" s="39" t="str">
        <f t="array" ref="AK844">IF($C$844="","",IFERROR(MAX(IF((ROW(مسودة!$C$800:$C$829)=SMALL(IF((ROW(مسودة!$C$800:$C$829)*(مسودة!$C$800:$C$829=$C$844)),ROW(مسودة!$C$800:$C$829)),ROW()-ROW(AK844)+1)),مسودة!AK800:AK$829)),0))</f>
        <v/>
      </c>
      <c r="AL844" s="39" t="str">
        <f t="array" ref="AL844">IF($C$844="","",IFERROR(MAX(IF((ROW(مسودة!$C$800:$C$829)=SMALL(IF((ROW(مسودة!$C$800:$C$829)*(مسودة!$C$800:$C$829=$C$844)),ROW(مسودة!$C$800:$C$829)),ROW()-ROW(AL844)+1)),مسودة!AL800:AL$829)),0))</f>
        <v/>
      </c>
      <c r="AM844" s="39" t="str">
        <f t="array" ref="AM844">IF($C$844="","",IFERROR(MAX(IF((ROW(مسودة!$C$800:$C$829)=SMALL(IF((ROW(مسودة!$C$800:$C$829)*(مسودة!$C$800:$C$829=$C$844)),ROW(مسودة!$C$800:$C$829)),ROW()-ROW(AM844)+1)),مسودة!AM800:AM$829)),0))</f>
        <v/>
      </c>
      <c r="AN844" s="54"/>
      <c r="AO844" s="54"/>
      <c r="AP844" s="55"/>
      <c r="AQ844" s="49"/>
      <c r="AR844" s="49"/>
      <c r="AS844" s="49"/>
      <c r="AT844" s="49"/>
      <c r="AU844" s="103" t="str">
        <f>IFERROR(LOOKUP(2,1/((مسودة!$C$800:$C$829=C844)*(مسودة!$F$800:$F$829=F844)),مسودة!$AV$800:$AV$829),"")</f>
        <v/>
      </c>
    </row>
    <row r="845" spans="2:47" ht="28.5" customHeight="1" thickBot="1">
      <c r="B845" s="48"/>
      <c r="C845" s="99"/>
      <c r="D845" s="51"/>
      <c r="E845" s="51"/>
      <c r="F845" s="11" t="s">
        <v>31</v>
      </c>
      <c r="G845" s="39" t="str">
        <f t="array" ref="G845">IF($C$844="","",IFERROR(MAX(IF((ROW(مسودة!$C$800:$C$829)=SMALL(IF((ROW(مسودة!$C$800:$C$829)*(مسودة!$C$800:$C$829=$C$844)),ROW(مسودة!$C$800:$C$829)),ROW()-ROW(G845)+1)),مسودة!G801:G$829)),0))</f>
        <v/>
      </c>
      <c r="H845" s="39" t="str">
        <f t="array" ref="H845">IF($C$844="","",IFERROR(MAX(IF((ROW(مسودة!$C$800:$C$829)=SMALL(IF((ROW(مسودة!$C$800:$C$829)*(مسودة!$C$800:$C$829=$C$844)),ROW(مسودة!$C$800:$C$829)),ROW()-ROW(H845)+1)),مسودة!H801:H$829)),0))</f>
        <v/>
      </c>
      <c r="I845" s="39" t="str">
        <f t="array" ref="I845">IF($C$844="","",IFERROR(MAX(IF((ROW(مسودة!$C$800:$C$829)=SMALL(IF((ROW(مسودة!$C$800:$C$829)*(مسودة!$C$800:$C$829=$C$844)),ROW(مسودة!$C$800:$C$829)),ROW()-ROW(I845)+1)),مسودة!I801:I$829)),0))</f>
        <v/>
      </c>
      <c r="J845" s="39" t="str">
        <f t="array" ref="J845">IF($C$844="","",IFERROR(MAX(IF((ROW(مسودة!$C$800:$C$829)=SMALL(IF((ROW(مسودة!$C$800:$C$829)*(مسودة!$C$800:$C$829=$C$844)),ROW(مسودة!$C$800:$C$829)),ROW()-ROW(J845)+1)),مسودة!J801:J$829)),0))</f>
        <v/>
      </c>
      <c r="K845" s="39" t="str">
        <f t="array" ref="K845">IF($C$844="","",IFERROR(MAX(IF((ROW(مسودة!$C$800:$C$829)=SMALL(IF((ROW(مسودة!$C$800:$C$829)*(مسودة!$C$800:$C$829=$C$844)),ROW(مسودة!$C$800:$C$829)),ROW()-ROW(K845)+1)),مسودة!K801:K$829)),0))</f>
        <v/>
      </c>
      <c r="L845" s="39" t="str">
        <f t="array" ref="L845">IF($C$844="","",IFERROR(MAX(IF((ROW(مسودة!$C$800:$C$829)=SMALL(IF((ROW(مسودة!$C$800:$C$829)*(مسودة!$C$800:$C$829=$C$844)),ROW(مسودة!$C$800:$C$829)),ROW()-ROW(L845)+1)),مسودة!L801:L$829)),0))</f>
        <v/>
      </c>
      <c r="M845" s="39" t="str">
        <f t="array" ref="M845">IF($C$844="","",IFERROR(MAX(IF((ROW(مسودة!$C$800:$C$829)=SMALL(IF((ROW(مسودة!$C$800:$C$829)*(مسودة!$C$800:$C$829=$C$844)),ROW(مسودة!$C$800:$C$829)),ROW()-ROW(M845)+1)),مسودة!M801:M$829)),0))</f>
        <v/>
      </c>
      <c r="N845" s="39" t="str">
        <f t="array" ref="N845">IF($C$844="","",IFERROR(MAX(IF((ROW(مسودة!$C$800:$C$829)=SMALL(IF((ROW(مسودة!$C$800:$C$829)*(مسودة!$C$800:$C$829=$C$844)),ROW(مسودة!$C$800:$C$829)),ROW()-ROW(N845)+1)),مسودة!N801:N$829)),0))</f>
        <v/>
      </c>
      <c r="O845" s="39" t="str">
        <f t="array" ref="O845">IF($C$844="","",IFERROR(MAX(IF((ROW(مسودة!$C$800:$C$829)=SMALL(IF((ROW(مسودة!$C$800:$C$829)*(مسودة!$C$800:$C$829=$C$844)),ROW(مسودة!$C$800:$C$829)),ROW()-ROW(O845)+1)),مسودة!O801:O$829)),0))</f>
        <v/>
      </c>
      <c r="P845" s="39" t="str">
        <f t="array" ref="P845">IF($C$844="","",IFERROR(MAX(IF((ROW(مسودة!$C$800:$C$829)=SMALL(IF((ROW(مسودة!$C$800:$C$829)*(مسودة!$C$800:$C$829=$C$844)),ROW(مسودة!$C$800:$C$829)),ROW()-ROW(P845)+1)),مسودة!P801:P$829)),0))</f>
        <v/>
      </c>
      <c r="Q845" s="39" t="str">
        <f t="array" ref="Q845">IF($C$844="","",IFERROR(MAX(IF((ROW(مسودة!$C$800:$C$829)=SMALL(IF((ROW(مسودة!$C$800:$C$829)*(مسودة!$C$800:$C$829=$C$844)),ROW(مسودة!$C$800:$C$829)),ROW()-ROW(Q845)+1)),مسودة!Q801:Q$829)),0))</f>
        <v/>
      </c>
      <c r="R845" s="39" t="str">
        <f t="array" ref="R845">IF($C$844="","",IFERROR(MAX(IF((ROW(مسودة!$C$800:$C$829)=SMALL(IF((ROW(مسودة!$C$800:$C$829)*(مسودة!$C$800:$C$829=$C$844)),ROW(مسودة!$C$800:$C$829)),ROW()-ROW(R845)+1)),مسودة!R801:R$829)),0))</f>
        <v/>
      </c>
      <c r="S845" s="39" t="str">
        <f t="array" ref="S845">IF($C$844="","",IFERROR(MAX(IF((ROW(مسودة!$C$800:$C$829)=SMALL(IF((ROW(مسودة!$C$800:$C$829)*(مسودة!$C$800:$C$829=$C$844)),ROW(مسودة!$C$800:$C$829)),ROW()-ROW(S845)+1)),مسودة!S801:S$829)),0))</f>
        <v/>
      </c>
      <c r="T845" s="39" t="str">
        <f t="array" ref="T845">IF($C$844="","",IFERROR(MAX(IF((ROW(مسودة!$C$800:$C$829)=SMALL(IF((ROW(مسودة!$C$800:$C$829)*(مسودة!$C$800:$C$829=$C$844)),ROW(مسودة!$C$800:$C$829)),ROW()-ROW(T845)+1)),مسودة!T801:T$829)),0))</f>
        <v/>
      </c>
      <c r="U845" s="39" t="str">
        <f t="array" ref="U845">IF($C$844="","",IFERROR(MAX(IF((ROW(مسودة!$C$800:$C$829)=SMALL(IF((ROW(مسودة!$C$800:$C$829)*(مسودة!$C$800:$C$829=$C$844)),ROW(مسودة!$C$800:$C$829)),ROW()-ROW(U845)+1)),مسودة!U801:U$829)),0))</f>
        <v/>
      </c>
      <c r="V845" s="39" t="str">
        <f t="array" ref="V845">IF($C$844="","",IFERROR(MAX(IF((ROW(مسودة!$C$800:$C$829)=SMALL(IF((ROW(مسودة!$C$800:$C$829)*(مسودة!$C$800:$C$829=$C$844)),ROW(مسودة!$C$800:$C$829)),ROW()-ROW(V845)+1)),مسودة!V801:V$829)),0))</f>
        <v/>
      </c>
      <c r="W845" s="39" t="str">
        <f t="array" ref="W845">IF($C$844="","",IFERROR(MAX(IF((ROW(مسودة!$C$800:$C$829)=SMALL(IF((ROW(مسودة!$C$800:$C$829)*(مسودة!$C$800:$C$829=$C$844)),ROW(مسودة!$C$800:$C$829)),ROW()-ROW(W845)+1)),مسودة!W801:W$829)),0))</f>
        <v/>
      </c>
      <c r="X845" s="39" t="str">
        <f t="array" ref="X845">IF($C$844="","",IFERROR(MAX(IF((ROW(مسودة!$C$800:$C$829)=SMALL(IF((ROW(مسودة!$C$800:$C$829)*(مسودة!$C$800:$C$829=$C$844)),ROW(مسودة!$C$800:$C$829)),ROW()-ROW(X845)+1)),مسودة!X801:X$829)),0))</f>
        <v/>
      </c>
      <c r="Y845" s="39" t="str">
        <f t="array" ref="Y845">IF($C$844="","",IFERROR(MAX(IF((ROW(مسودة!$C$800:$C$829)=SMALL(IF((ROW(مسودة!$C$800:$C$829)*(مسودة!$C$800:$C$829=$C$844)),ROW(مسودة!$C$800:$C$829)),ROW()-ROW(Y845)+1)),مسودة!Y801:Y$829)),0))</f>
        <v/>
      </c>
      <c r="Z845" s="39" t="str">
        <f t="array" ref="Z845">IF($C$844="","",IFERROR(MAX(IF((ROW(مسودة!$C$800:$C$829)=SMALL(IF((ROW(مسودة!$C$800:$C$829)*(مسودة!$C$800:$C$829=$C$844)),ROW(مسودة!$C$800:$C$829)),ROW()-ROW(Z845)+1)),مسودة!Z801:Z$829)),0))</f>
        <v/>
      </c>
      <c r="AA845" s="39" t="str">
        <f t="array" ref="AA845">IF($C$844="","",IFERROR(MAX(IF((ROW(مسودة!$C$800:$C$829)=SMALL(IF((ROW(مسودة!$C$800:$C$829)*(مسودة!$C$800:$C$829=$C$844)),ROW(مسودة!$C$800:$C$829)),ROW()-ROW(AA845)+1)),مسودة!AA801:AA$829)),0))</f>
        <v/>
      </c>
      <c r="AB845" s="39" t="str">
        <f t="array" ref="AB845">IF($C$844="","",IFERROR(MAX(IF((ROW(مسودة!$C$800:$C$829)=SMALL(IF((ROW(مسودة!$C$800:$C$829)*(مسودة!$C$800:$C$829=$C$844)),ROW(مسودة!$C$800:$C$829)),ROW()-ROW(AB845)+1)),مسودة!AB801:AB$829)),0))</f>
        <v/>
      </c>
      <c r="AC845" s="39" t="str">
        <f t="array" ref="AC845">IF($C$844="","",IFERROR(MAX(IF((ROW(مسودة!$C$800:$C$829)=SMALL(IF((ROW(مسودة!$C$800:$C$829)*(مسودة!$C$800:$C$829=$C$844)),ROW(مسودة!$C$800:$C$829)),ROW()-ROW(AC845)+1)),مسودة!AC801:AC$829)),0))</f>
        <v/>
      </c>
      <c r="AD845" s="39" t="str">
        <f t="array" ref="AD845">IF($C$844="","",IFERROR(MAX(IF((ROW(مسودة!$C$800:$C$829)=SMALL(IF((ROW(مسودة!$C$800:$C$829)*(مسودة!$C$800:$C$829=$C$844)),ROW(مسودة!$C$800:$C$829)),ROW()-ROW(AD845)+1)),مسودة!AD801:AD$829)),0))</f>
        <v/>
      </c>
      <c r="AE845" s="39" t="str">
        <f t="array" ref="AE845">IF($C$844="","",IFERROR(MAX(IF((ROW(مسودة!$C$800:$C$829)=SMALL(IF((ROW(مسودة!$C$800:$C$829)*(مسودة!$C$800:$C$829=$C$844)),ROW(مسودة!$C$800:$C$829)),ROW()-ROW(AE845)+1)),مسودة!AE801:AE$829)),0))</f>
        <v/>
      </c>
      <c r="AF845" s="39" t="str">
        <f t="array" ref="AF845">IF($C$844="","",IFERROR(MAX(IF((ROW(مسودة!$C$800:$C$829)=SMALL(IF((ROW(مسودة!$C$800:$C$829)*(مسودة!$C$800:$C$829=$C$844)),ROW(مسودة!$C$800:$C$829)),ROW()-ROW(AF845)+1)),مسودة!AF801:AF$829)),0))</f>
        <v/>
      </c>
      <c r="AG845" s="39" t="str">
        <f t="array" ref="AG845">IF($C$844="","",IFERROR(MAX(IF((ROW(مسودة!$C$800:$C$829)=SMALL(IF((ROW(مسودة!$C$800:$C$829)*(مسودة!$C$800:$C$829=$C$844)),ROW(مسودة!$C$800:$C$829)),ROW()-ROW(AG845)+1)),مسودة!AG801:AG$829)),0))</f>
        <v/>
      </c>
      <c r="AH845" s="39" t="str">
        <f t="array" ref="AH845">IF($C$844="","",IFERROR(MAX(IF((ROW(مسودة!$C$800:$C$829)=SMALL(IF((ROW(مسودة!$C$800:$C$829)*(مسودة!$C$800:$C$829=$C$844)),ROW(مسودة!$C$800:$C$829)),ROW()-ROW(AH845)+1)),مسودة!AH801:AH$829)),0))</f>
        <v/>
      </c>
      <c r="AI845" s="39" t="str">
        <f t="array" ref="AI845">IF($C$844="","",IFERROR(MAX(IF((ROW(مسودة!$C$800:$C$829)=SMALL(IF((ROW(مسودة!$C$800:$C$829)*(مسودة!$C$800:$C$829=$C$844)),ROW(مسودة!$C$800:$C$829)),ROW()-ROW(AI845)+1)),مسودة!AI801:AI$829)),0))</f>
        <v/>
      </c>
      <c r="AJ845" s="39" t="str">
        <f t="array" ref="AJ845">IF($C$844="","",IFERROR(MAX(IF((ROW(مسودة!$C$800:$C$829)=SMALL(IF((ROW(مسودة!$C$800:$C$829)*(مسودة!$C$800:$C$829=$C$844)),ROW(مسودة!$C$800:$C$829)),ROW()-ROW(AJ845)+1)),مسودة!AJ801:AJ$829)),0))</f>
        <v/>
      </c>
      <c r="AK845" s="39" t="str">
        <f t="array" ref="AK845">IF($C$844="","",IFERROR(MAX(IF((ROW(مسودة!$C$800:$C$829)=SMALL(IF((ROW(مسودة!$C$800:$C$829)*(مسودة!$C$800:$C$829=$C$844)),ROW(مسودة!$C$800:$C$829)),ROW()-ROW(AK845)+1)),مسودة!AK801:AK$829)),0))</f>
        <v/>
      </c>
      <c r="AL845" s="39" t="str">
        <f t="array" ref="AL845">IF($C$844="","",IFERROR(MAX(IF((ROW(مسودة!$C$800:$C$829)=SMALL(IF((ROW(مسودة!$C$800:$C$829)*(مسودة!$C$800:$C$829=$C$844)),ROW(مسودة!$C$800:$C$829)),ROW()-ROW(AL845)+1)),مسودة!AL801:AL$829)),0))</f>
        <v/>
      </c>
      <c r="AM845" s="39" t="str">
        <f t="array" ref="AM845">IF($C$844="","",IFERROR(MAX(IF((ROW(مسودة!$C$800:$C$829)=SMALL(IF((ROW(مسودة!$C$800:$C$829)*(مسودة!$C$800:$C$829=$C$844)),ROW(مسودة!$C$800:$C$829)),ROW()-ROW(AM845)+1)),مسودة!AM801:AM$829)),0))</f>
        <v/>
      </c>
      <c r="AN845" s="54"/>
      <c r="AO845" s="54"/>
      <c r="AP845" s="56"/>
      <c r="AQ845" s="49"/>
      <c r="AR845" s="49"/>
      <c r="AS845" s="49"/>
      <c r="AT845" s="49"/>
      <c r="AU845" s="104"/>
    </row>
    <row r="846" spans="2:47" ht="36" customHeight="1" thickBot="1">
      <c r="B846" s="48"/>
      <c r="C846" s="93"/>
      <c r="D846" s="51"/>
      <c r="E846" s="51"/>
      <c r="F846" s="14" t="s">
        <v>32</v>
      </c>
      <c r="G846" s="39" t="str">
        <f t="array" ref="G846">IF($C$844="","",IFERROR(MAX(IF((ROW(مسودة!$C$800:$C$829)=SMALL(IF((ROW(مسودة!$C$800:$C$829)*(مسودة!$C$800:$C$829=$C$844)),ROW(مسودة!$C$800:$C$829)),ROW()-ROW(G846)+1)),مسودة!G802:G$829)),0))</f>
        <v/>
      </c>
      <c r="H846" s="39" t="str">
        <f t="array" ref="H846">IF($C$844="","",IFERROR(MAX(IF((ROW(مسودة!$C$800:$C$829)=SMALL(IF((ROW(مسودة!$C$800:$C$829)*(مسودة!$C$800:$C$829=$C$844)),ROW(مسودة!$C$800:$C$829)),ROW()-ROW(H846)+1)),مسودة!H802:H$829)),0))</f>
        <v/>
      </c>
      <c r="I846" s="39" t="str">
        <f t="array" ref="I846">IF($C$844="","",IFERROR(MAX(IF((ROW(مسودة!$C$800:$C$829)=SMALL(IF((ROW(مسودة!$C$800:$C$829)*(مسودة!$C$800:$C$829=$C$844)),ROW(مسودة!$C$800:$C$829)),ROW()-ROW(I846)+1)),مسودة!I802:I$829)),0))</f>
        <v/>
      </c>
      <c r="J846" s="39" t="str">
        <f t="array" ref="J846">IF($C$844="","",IFERROR(MAX(IF((ROW(مسودة!$C$800:$C$829)=SMALL(IF((ROW(مسودة!$C$800:$C$829)*(مسودة!$C$800:$C$829=$C$844)),ROW(مسودة!$C$800:$C$829)),ROW()-ROW(J846)+1)),مسودة!J802:J$829)),0))</f>
        <v/>
      </c>
      <c r="K846" s="39" t="str">
        <f t="array" ref="K846">IF($C$844="","",IFERROR(MAX(IF((ROW(مسودة!$C$800:$C$829)=SMALL(IF((ROW(مسودة!$C$800:$C$829)*(مسودة!$C$800:$C$829=$C$844)),ROW(مسودة!$C$800:$C$829)),ROW()-ROW(K846)+1)),مسودة!K802:K$829)),0))</f>
        <v/>
      </c>
      <c r="L846" s="39" t="str">
        <f t="array" ref="L846">IF($C$844="","",IFERROR(MAX(IF((ROW(مسودة!$C$800:$C$829)=SMALL(IF((ROW(مسودة!$C$800:$C$829)*(مسودة!$C$800:$C$829=$C$844)),ROW(مسودة!$C$800:$C$829)),ROW()-ROW(L846)+1)),مسودة!L802:L$829)),0))</f>
        <v/>
      </c>
      <c r="M846" s="39" t="str">
        <f t="array" ref="M846">IF($C$844="","",IFERROR(MAX(IF((ROW(مسودة!$C$800:$C$829)=SMALL(IF((ROW(مسودة!$C$800:$C$829)*(مسودة!$C$800:$C$829=$C$844)),ROW(مسودة!$C$800:$C$829)),ROW()-ROW(M846)+1)),مسودة!M802:M$829)),0))</f>
        <v/>
      </c>
      <c r="N846" s="39" t="str">
        <f t="array" ref="N846">IF($C$844="","",IFERROR(MAX(IF((ROW(مسودة!$C$800:$C$829)=SMALL(IF((ROW(مسودة!$C$800:$C$829)*(مسودة!$C$800:$C$829=$C$844)),ROW(مسودة!$C$800:$C$829)),ROW()-ROW(N846)+1)),مسودة!N802:N$829)),0))</f>
        <v/>
      </c>
      <c r="O846" s="39" t="str">
        <f t="array" ref="O846">IF($C$844="","",IFERROR(MAX(IF((ROW(مسودة!$C$800:$C$829)=SMALL(IF((ROW(مسودة!$C$800:$C$829)*(مسودة!$C$800:$C$829=$C$844)),ROW(مسودة!$C$800:$C$829)),ROW()-ROW(O846)+1)),مسودة!O802:O$829)),0))</f>
        <v/>
      </c>
      <c r="P846" s="39" t="str">
        <f t="array" ref="P846">IF($C$844="","",IFERROR(MAX(IF((ROW(مسودة!$C$800:$C$829)=SMALL(IF((ROW(مسودة!$C$800:$C$829)*(مسودة!$C$800:$C$829=$C$844)),ROW(مسودة!$C$800:$C$829)),ROW()-ROW(P846)+1)),مسودة!P802:P$829)),0))</f>
        <v/>
      </c>
      <c r="Q846" s="39" t="str">
        <f t="array" ref="Q846">IF($C$844="","",IFERROR(MAX(IF((ROW(مسودة!$C$800:$C$829)=SMALL(IF((ROW(مسودة!$C$800:$C$829)*(مسودة!$C$800:$C$829=$C$844)),ROW(مسودة!$C$800:$C$829)),ROW()-ROW(Q846)+1)),مسودة!Q802:Q$829)),0))</f>
        <v/>
      </c>
      <c r="R846" s="39" t="str">
        <f t="array" ref="R846">IF($C$844="","",IFERROR(MAX(IF((ROW(مسودة!$C$800:$C$829)=SMALL(IF((ROW(مسودة!$C$800:$C$829)*(مسودة!$C$800:$C$829=$C$844)),ROW(مسودة!$C$800:$C$829)),ROW()-ROW(R846)+1)),مسودة!R802:R$829)),0))</f>
        <v/>
      </c>
      <c r="S846" s="39" t="str">
        <f t="array" ref="S846">IF($C$844="","",IFERROR(MAX(IF((ROW(مسودة!$C$800:$C$829)=SMALL(IF((ROW(مسودة!$C$800:$C$829)*(مسودة!$C$800:$C$829=$C$844)),ROW(مسودة!$C$800:$C$829)),ROW()-ROW(S846)+1)),مسودة!S802:S$829)),0))</f>
        <v/>
      </c>
      <c r="T846" s="39" t="str">
        <f t="array" ref="T846">IF($C$844="","",IFERROR(MAX(IF((ROW(مسودة!$C$800:$C$829)=SMALL(IF((ROW(مسودة!$C$800:$C$829)*(مسودة!$C$800:$C$829=$C$844)),ROW(مسودة!$C$800:$C$829)),ROW()-ROW(T846)+1)),مسودة!T802:T$829)),0))</f>
        <v/>
      </c>
      <c r="U846" s="39" t="str">
        <f t="array" ref="U846">IF($C$844="","",IFERROR(MAX(IF((ROW(مسودة!$C$800:$C$829)=SMALL(IF((ROW(مسودة!$C$800:$C$829)*(مسودة!$C$800:$C$829=$C$844)),ROW(مسودة!$C$800:$C$829)),ROW()-ROW(U846)+1)),مسودة!U802:U$829)),0))</f>
        <v/>
      </c>
      <c r="V846" s="39" t="str">
        <f t="array" ref="V846">IF($C$844="","",IFERROR(MAX(IF((ROW(مسودة!$C$800:$C$829)=SMALL(IF((ROW(مسودة!$C$800:$C$829)*(مسودة!$C$800:$C$829=$C$844)),ROW(مسودة!$C$800:$C$829)),ROW()-ROW(V846)+1)),مسودة!V802:V$829)),0))</f>
        <v/>
      </c>
      <c r="W846" s="39" t="str">
        <f t="array" ref="W846">IF($C$844="","",IFERROR(MAX(IF((ROW(مسودة!$C$800:$C$829)=SMALL(IF((ROW(مسودة!$C$800:$C$829)*(مسودة!$C$800:$C$829=$C$844)),ROW(مسودة!$C$800:$C$829)),ROW()-ROW(W846)+1)),مسودة!W802:W$829)),0))</f>
        <v/>
      </c>
      <c r="X846" s="39" t="str">
        <f t="array" ref="X846">IF($C$844="","",IFERROR(MAX(IF((ROW(مسودة!$C$800:$C$829)=SMALL(IF((ROW(مسودة!$C$800:$C$829)*(مسودة!$C$800:$C$829=$C$844)),ROW(مسودة!$C$800:$C$829)),ROW()-ROW(X846)+1)),مسودة!X802:X$829)),0))</f>
        <v/>
      </c>
      <c r="Y846" s="39" t="str">
        <f t="array" ref="Y846">IF($C$844="","",IFERROR(MAX(IF((ROW(مسودة!$C$800:$C$829)=SMALL(IF((ROW(مسودة!$C$800:$C$829)*(مسودة!$C$800:$C$829=$C$844)),ROW(مسودة!$C$800:$C$829)),ROW()-ROW(Y846)+1)),مسودة!Y802:Y$829)),0))</f>
        <v/>
      </c>
      <c r="Z846" s="39" t="str">
        <f t="array" ref="Z846">IF($C$844="","",IFERROR(MAX(IF((ROW(مسودة!$C$800:$C$829)=SMALL(IF((ROW(مسودة!$C$800:$C$829)*(مسودة!$C$800:$C$829=$C$844)),ROW(مسودة!$C$800:$C$829)),ROW()-ROW(Z846)+1)),مسودة!Z802:Z$829)),0))</f>
        <v/>
      </c>
      <c r="AA846" s="39" t="str">
        <f t="array" ref="AA846">IF($C$844="","",IFERROR(MAX(IF((ROW(مسودة!$C$800:$C$829)=SMALL(IF((ROW(مسودة!$C$800:$C$829)*(مسودة!$C$800:$C$829=$C$844)),ROW(مسودة!$C$800:$C$829)),ROW()-ROW(AA846)+1)),مسودة!AA802:AA$829)),0))</f>
        <v/>
      </c>
      <c r="AB846" s="39" t="str">
        <f t="array" ref="AB846">IF($C$844="","",IFERROR(MAX(IF((ROW(مسودة!$C$800:$C$829)=SMALL(IF((ROW(مسودة!$C$800:$C$829)*(مسودة!$C$800:$C$829=$C$844)),ROW(مسودة!$C$800:$C$829)),ROW()-ROW(AB846)+1)),مسودة!AB802:AB$829)),0))</f>
        <v/>
      </c>
      <c r="AC846" s="39" t="str">
        <f t="array" ref="AC846">IF($C$844="","",IFERROR(MAX(IF((ROW(مسودة!$C$800:$C$829)=SMALL(IF((ROW(مسودة!$C$800:$C$829)*(مسودة!$C$800:$C$829=$C$844)),ROW(مسودة!$C$800:$C$829)),ROW()-ROW(AC846)+1)),مسودة!AC802:AC$829)),0))</f>
        <v/>
      </c>
      <c r="AD846" s="39" t="str">
        <f t="array" ref="AD846">IF($C$844="","",IFERROR(MAX(IF((ROW(مسودة!$C$800:$C$829)=SMALL(IF((ROW(مسودة!$C$800:$C$829)*(مسودة!$C$800:$C$829=$C$844)),ROW(مسودة!$C$800:$C$829)),ROW()-ROW(AD846)+1)),مسودة!AD802:AD$829)),0))</f>
        <v/>
      </c>
      <c r="AE846" s="39" t="str">
        <f t="array" ref="AE846">IF($C$844="","",IFERROR(MAX(IF((ROW(مسودة!$C$800:$C$829)=SMALL(IF((ROW(مسودة!$C$800:$C$829)*(مسودة!$C$800:$C$829=$C$844)),ROW(مسودة!$C$800:$C$829)),ROW()-ROW(AE846)+1)),مسودة!AE802:AE$829)),0))</f>
        <v/>
      </c>
      <c r="AF846" s="39" t="str">
        <f t="array" ref="AF846">IF($C$844="","",IFERROR(MAX(IF((ROW(مسودة!$C$800:$C$829)=SMALL(IF((ROW(مسودة!$C$800:$C$829)*(مسودة!$C$800:$C$829=$C$844)),ROW(مسودة!$C$800:$C$829)),ROW()-ROW(AF846)+1)),مسودة!AF802:AF$829)),0))</f>
        <v/>
      </c>
      <c r="AG846" s="39" t="str">
        <f t="array" ref="AG846">IF($C$844="","",IFERROR(MAX(IF((ROW(مسودة!$C$800:$C$829)=SMALL(IF((ROW(مسودة!$C$800:$C$829)*(مسودة!$C$800:$C$829=$C$844)),ROW(مسودة!$C$800:$C$829)),ROW()-ROW(AG846)+1)),مسودة!AG802:AG$829)),0))</f>
        <v/>
      </c>
      <c r="AH846" s="39" t="str">
        <f t="array" ref="AH846">IF($C$844="","",IFERROR(MAX(IF((ROW(مسودة!$C$800:$C$829)=SMALL(IF((ROW(مسودة!$C$800:$C$829)*(مسودة!$C$800:$C$829=$C$844)),ROW(مسودة!$C$800:$C$829)),ROW()-ROW(AH846)+1)),مسودة!AH802:AH$829)),0))</f>
        <v/>
      </c>
      <c r="AI846" s="39" t="str">
        <f t="array" ref="AI846">IF($C$844="","",IFERROR(MAX(IF((ROW(مسودة!$C$800:$C$829)=SMALL(IF((ROW(مسودة!$C$800:$C$829)*(مسودة!$C$800:$C$829=$C$844)),ROW(مسودة!$C$800:$C$829)),ROW()-ROW(AI846)+1)),مسودة!AI802:AI$829)),0))</f>
        <v/>
      </c>
      <c r="AJ846" s="39" t="str">
        <f t="array" ref="AJ846">IF($C$844="","",IFERROR(MAX(IF((ROW(مسودة!$C$800:$C$829)=SMALL(IF((ROW(مسودة!$C$800:$C$829)*(مسودة!$C$800:$C$829=$C$844)),ROW(مسودة!$C$800:$C$829)),ROW()-ROW(AJ846)+1)),مسودة!AJ802:AJ$829)),0))</f>
        <v/>
      </c>
      <c r="AK846" s="39" t="str">
        <f t="array" ref="AK846">IF($C$844="","",IFERROR(MAX(IF((ROW(مسودة!$C$800:$C$829)=SMALL(IF((ROW(مسودة!$C$800:$C$829)*(مسودة!$C$800:$C$829=$C$844)),ROW(مسودة!$C$800:$C$829)),ROW()-ROW(AK846)+1)),مسودة!AK802:AK$829)),0))</f>
        <v/>
      </c>
      <c r="AL846" s="39" t="str">
        <f t="array" ref="AL846">IF($C$844="","",IFERROR(MAX(IF((ROW(مسودة!$C$800:$C$829)=SMALL(IF((ROW(مسودة!$C$800:$C$829)*(مسودة!$C$800:$C$829=$C$844)),ROW(مسودة!$C$800:$C$829)),ROW()-ROW(AL846)+1)),مسودة!AL802:AL$829)),0))</f>
        <v/>
      </c>
      <c r="AM846" s="39" t="str">
        <f t="array" ref="AM846">IF($C$844="","",IFERROR(MAX(IF((ROW(مسودة!$C$800:$C$829)=SMALL(IF((ROW(مسودة!$C$800:$C$829)*(مسودة!$C$800:$C$829=$C$844)),ROW(مسودة!$C$800:$C$829)),ROW()-ROW(AM846)+1)),مسودة!AM802:AM$829)),0))</f>
        <v/>
      </c>
      <c r="AN846" s="39" t="str">
        <f t="array" ref="AN846">IF($C844="","",IFERROR(MAX(IF((ROW(مسودة!$C$800:$C$829)=SMALL(IF((ROW(مسودة!$C$800:$C$829)*(مسودة!$C$800:$C$829=$C844)),ROW(مسودة!$C$800:$C$829)),ROW()-ROW(AN846)+1)),مسودة!AN$802:AN$829)),0))</f>
        <v/>
      </c>
      <c r="AO846" s="39" t="str">
        <f t="array" ref="AO846">IF($C844="","",IFERROR(MAX(IF((ROW(مسودة!$C$800:$C$829)=SMALL(IF((ROW(مسودة!$C$800:$C$829)*(مسودة!$C$800:$C$829=$C844)),ROW(مسودة!$C$800:$C$829)),ROW()-ROW(AO846)+1)),مسودة!AO$802:AO$829)),0))</f>
        <v/>
      </c>
      <c r="AP846" s="39" t="str">
        <f>IF(AO846&lt;50,"   ",IF(AO846&lt;65,"مقبول",IF(AO846&lt;75,"جيد",IF(AO846&lt;85,"جيدجداً",IF(AO846&lt;=100,"ممتاز","")))))</f>
        <v/>
      </c>
      <c r="AQ846" s="57"/>
      <c r="AR846" s="57"/>
      <c r="AS846" s="57"/>
      <c r="AT846" s="57"/>
      <c r="AU846" s="105"/>
    </row>
    <row r="847" spans="2:47" ht="26.25">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row>
    <row r="848" spans="2:47" ht="26.25">
      <c r="B848" s="16"/>
      <c r="C848" s="17" t="s">
        <v>33</v>
      </c>
      <c r="D848" s="17"/>
      <c r="E848" s="17"/>
      <c r="F848" s="17"/>
      <c r="G848" s="17"/>
      <c r="H848" s="17"/>
      <c r="I848" s="16"/>
      <c r="J848" s="16"/>
      <c r="K848" s="16"/>
      <c r="L848" s="18" t="s">
        <v>34</v>
      </c>
      <c r="M848" s="18" t="s">
        <v>35</v>
      </c>
      <c r="N848" s="18"/>
      <c r="O848" s="18"/>
      <c r="P848" s="18"/>
      <c r="Q848" s="18"/>
      <c r="R848" s="18"/>
      <c r="S848" s="18"/>
      <c r="T848" s="18"/>
      <c r="U848" s="18"/>
      <c r="V848" s="19"/>
      <c r="W848" s="19"/>
      <c r="X848" s="19"/>
      <c r="Y848" s="18"/>
      <c r="Z848" s="17"/>
      <c r="AA848" s="17"/>
      <c r="AB848" s="17"/>
      <c r="AC848" s="17"/>
      <c r="AD848" s="17"/>
      <c r="AE848" s="18"/>
      <c r="AF848" s="17"/>
      <c r="AG848" s="17"/>
      <c r="AH848" s="17"/>
      <c r="AI848" s="17"/>
      <c r="AJ848" s="17"/>
      <c r="AK848" s="17"/>
      <c r="AL848" s="17"/>
      <c r="AM848" s="17"/>
      <c r="AN848" s="17"/>
      <c r="AO848" s="18"/>
    </row>
    <row r="849" spans="2:47" ht="33.75">
      <c r="B849" s="19"/>
      <c r="C849" s="20" t="s">
        <v>36</v>
      </c>
      <c r="D849" s="18" t="s">
        <v>37</v>
      </c>
      <c r="E849" s="18"/>
      <c r="F849" s="18"/>
      <c r="G849" s="18"/>
      <c r="H849" s="18"/>
      <c r="I849" s="19"/>
      <c r="J849" s="19"/>
      <c r="K849" s="19"/>
      <c r="L849" s="18" t="s">
        <v>34</v>
      </c>
      <c r="M849" s="18" t="s">
        <v>38</v>
      </c>
      <c r="N849" s="18"/>
      <c r="O849" s="18"/>
      <c r="P849" s="18"/>
      <c r="Q849" s="18"/>
      <c r="R849" s="18"/>
      <c r="S849" s="18"/>
      <c r="T849" s="18"/>
      <c r="U849" s="18"/>
      <c r="V849" s="19"/>
      <c r="W849" s="19"/>
      <c r="X849" s="19"/>
      <c r="AA849" s="21"/>
      <c r="AB849" s="22"/>
      <c r="AC849" s="21"/>
      <c r="AD849" s="21"/>
      <c r="AE849" s="21"/>
      <c r="AF849" s="21"/>
      <c r="AI849" s="21"/>
      <c r="AJ849" s="21"/>
      <c r="AK849" s="21"/>
      <c r="AL849" s="22"/>
      <c r="AM849" s="21"/>
      <c r="AN849" s="21"/>
      <c r="AO849" s="21"/>
      <c r="AP849" s="21"/>
      <c r="AQ849" s="21"/>
      <c r="AR849" s="23"/>
      <c r="AS849" s="22"/>
      <c r="AT849" s="21"/>
      <c r="AU849" s="17"/>
    </row>
    <row r="850" spans="2:47" ht="33.75">
      <c r="B850" s="19"/>
      <c r="C850" s="20"/>
      <c r="D850" s="18"/>
      <c r="E850" s="18"/>
      <c r="F850" s="18"/>
      <c r="G850" s="18"/>
      <c r="H850" s="18"/>
      <c r="I850" s="19"/>
      <c r="J850" s="19"/>
      <c r="K850" s="19"/>
      <c r="L850" s="18"/>
      <c r="M850" s="18"/>
      <c r="N850" s="18"/>
      <c r="O850" s="18"/>
      <c r="P850" s="18"/>
      <c r="Q850" s="18"/>
      <c r="R850" s="18"/>
      <c r="S850" s="18"/>
      <c r="T850" s="18"/>
      <c r="U850" s="18"/>
      <c r="V850" s="19"/>
      <c r="W850" s="19"/>
      <c r="X850" s="19"/>
      <c r="AA850" s="21"/>
      <c r="AB850" s="22"/>
      <c r="AC850" s="21"/>
      <c r="AD850" s="21"/>
      <c r="AE850" s="21"/>
      <c r="AF850" s="21"/>
      <c r="AI850" s="21"/>
      <c r="AJ850" s="21"/>
      <c r="AK850" s="21"/>
      <c r="AL850" s="22"/>
      <c r="AM850" s="21"/>
      <c r="AN850" s="21"/>
      <c r="AO850" s="21"/>
      <c r="AP850" s="21"/>
      <c r="AQ850" s="21"/>
      <c r="AR850" s="23"/>
      <c r="AS850" s="22"/>
      <c r="AT850" s="21"/>
      <c r="AU850" s="17"/>
    </row>
    <row r="854" spans="2:47" ht="35.25">
      <c r="J854" s="80" t="s">
        <v>0</v>
      </c>
      <c r="K854" s="80"/>
      <c r="L854" s="80"/>
      <c r="M854" s="80"/>
      <c r="N854" s="80"/>
      <c r="O854" s="80"/>
      <c r="P854" s="80"/>
      <c r="Q854" s="80"/>
      <c r="R854" s="80"/>
      <c r="S854" s="80"/>
      <c r="T854" s="80"/>
      <c r="U854" s="80"/>
      <c r="V854" s="80"/>
      <c r="W854" s="80"/>
      <c r="X854" s="80"/>
      <c r="Y854" s="80"/>
      <c r="Z854" s="80"/>
      <c r="AA854" s="80"/>
      <c r="AB854" s="80"/>
      <c r="AC854" s="80"/>
      <c r="AD854" s="80"/>
      <c r="AE854" s="80"/>
      <c r="AF854" s="80"/>
      <c r="AG854" s="80"/>
      <c r="AH854" s="80"/>
      <c r="AI854" s="80"/>
    </row>
    <row r="857" spans="2:47" ht="15.75" thickBot="1"/>
    <row r="858" spans="2:47" ht="35.25" customHeight="1" thickTop="1" thickBot="1">
      <c r="B858" s="81" t="s">
        <v>2</v>
      </c>
      <c r="C858" s="84" t="s">
        <v>3</v>
      </c>
      <c r="D858" s="87" t="s">
        <v>4</v>
      </c>
      <c r="E858" s="90" t="s">
        <v>5</v>
      </c>
      <c r="F858" s="24" t="s">
        <v>6</v>
      </c>
      <c r="G858" s="63" t="s">
        <v>7</v>
      </c>
      <c r="H858" s="64"/>
      <c r="I858" s="65"/>
      <c r="J858" s="63" t="s">
        <v>8</v>
      </c>
      <c r="K858" s="64"/>
      <c r="L858" s="65"/>
      <c r="M858" s="63" t="s">
        <v>9</v>
      </c>
      <c r="N858" s="64"/>
      <c r="O858" s="65"/>
      <c r="P858" s="63" t="s">
        <v>10</v>
      </c>
      <c r="Q858" s="64"/>
      <c r="R858" s="65"/>
      <c r="S858" s="63" t="s">
        <v>11</v>
      </c>
      <c r="T858" s="64"/>
      <c r="U858" s="65"/>
      <c r="V858" s="63" t="s">
        <v>12</v>
      </c>
      <c r="W858" s="64"/>
      <c r="X858" s="65"/>
      <c r="Y858" s="63" t="s">
        <v>13</v>
      </c>
      <c r="Z858" s="64"/>
      <c r="AA858" s="65"/>
      <c r="AB858" s="63" t="s">
        <v>14</v>
      </c>
      <c r="AC858" s="64"/>
      <c r="AD858" s="65"/>
      <c r="AE858" s="63" t="s">
        <v>15</v>
      </c>
      <c r="AF858" s="64"/>
      <c r="AG858" s="65"/>
      <c r="AH858" s="63" t="s">
        <v>16</v>
      </c>
      <c r="AI858" s="64"/>
      <c r="AJ858" s="65"/>
      <c r="AK858" s="63" t="s">
        <v>17</v>
      </c>
      <c r="AL858" s="64"/>
      <c r="AM858" s="65"/>
      <c r="AN858" s="66" t="s">
        <v>18</v>
      </c>
      <c r="AO858" s="66" t="s">
        <v>19</v>
      </c>
      <c r="AP858" s="66" t="s">
        <v>20</v>
      </c>
      <c r="AQ858" s="69" t="s">
        <v>21</v>
      </c>
      <c r="AR858" s="70"/>
      <c r="AS858" s="69" t="s">
        <v>22</v>
      </c>
      <c r="AT858" s="70"/>
      <c r="AU858" s="73" t="s">
        <v>23</v>
      </c>
    </row>
    <row r="859" spans="2:47" ht="187.5" customHeight="1" thickBot="1">
      <c r="B859" s="82"/>
      <c r="C859" s="85"/>
      <c r="D859" s="88"/>
      <c r="E859" s="91"/>
      <c r="F859" s="8" t="s">
        <v>24</v>
      </c>
      <c r="G859" s="8" t="s">
        <v>25</v>
      </c>
      <c r="H859" s="8" t="s">
        <v>26</v>
      </c>
      <c r="I859" s="8" t="s">
        <v>27</v>
      </c>
      <c r="J859" s="8" t="s">
        <v>25</v>
      </c>
      <c r="K859" s="8" t="s">
        <v>26</v>
      </c>
      <c r="L859" s="8" t="s">
        <v>27</v>
      </c>
      <c r="M859" s="8" t="s">
        <v>25</v>
      </c>
      <c r="N859" s="8" t="s">
        <v>26</v>
      </c>
      <c r="O859" s="8" t="s">
        <v>27</v>
      </c>
      <c r="P859" s="8" t="s">
        <v>25</v>
      </c>
      <c r="Q859" s="8" t="s">
        <v>26</v>
      </c>
      <c r="R859" s="8" t="s">
        <v>27</v>
      </c>
      <c r="S859" s="8" t="s">
        <v>25</v>
      </c>
      <c r="T859" s="8" t="s">
        <v>26</v>
      </c>
      <c r="U859" s="8" t="s">
        <v>27</v>
      </c>
      <c r="V859" s="8" t="s">
        <v>25</v>
      </c>
      <c r="W859" s="8" t="s">
        <v>26</v>
      </c>
      <c r="X859" s="8" t="s">
        <v>27</v>
      </c>
      <c r="Y859" s="8" t="s">
        <v>25</v>
      </c>
      <c r="Z859" s="8" t="s">
        <v>26</v>
      </c>
      <c r="AA859" s="8" t="s">
        <v>27</v>
      </c>
      <c r="AB859" s="8" t="s">
        <v>25</v>
      </c>
      <c r="AC859" s="8" t="s">
        <v>26</v>
      </c>
      <c r="AD859" s="8" t="s">
        <v>27</v>
      </c>
      <c r="AE859" s="8" t="s">
        <v>25</v>
      </c>
      <c r="AF859" s="8" t="s">
        <v>26</v>
      </c>
      <c r="AG859" s="8" t="s">
        <v>27</v>
      </c>
      <c r="AH859" s="8" t="s">
        <v>25</v>
      </c>
      <c r="AI859" s="8" t="s">
        <v>26</v>
      </c>
      <c r="AJ859" s="8" t="s">
        <v>27</v>
      </c>
      <c r="AK859" s="8" t="s">
        <v>25</v>
      </c>
      <c r="AL859" s="8" t="s">
        <v>26</v>
      </c>
      <c r="AM859" s="8" t="s">
        <v>27</v>
      </c>
      <c r="AN859" s="67"/>
      <c r="AO859" s="67"/>
      <c r="AP859" s="67"/>
      <c r="AQ859" s="71"/>
      <c r="AR859" s="72"/>
      <c r="AS859" s="71"/>
      <c r="AT859" s="72"/>
      <c r="AU859" s="74"/>
    </row>
    <row r="860" spans="2:47" ht="28.5" customHeight="1" thickBot="1">
      <c r="B860" s="82"/>
      <c r="C860" s="85"/>
      <c r="D860" s="88"/>
      <c r="E860" s="91"/>
      <c r="F860" s="25" t="s">
        <v>28</v>
      </c>
      <c r="G860" s="9">
        <v>30</v>
      </c>
      <c r="H860" s="9">
        <v>56</v>
      </c>
      <c r="I860" s="9">
        <v>100</v>
      </c>
      <c r="J860" s="9">
        <v>30</v>
      </c>
      <c r="K860" s="9">
        <v>56</v>
      </c>
      <c r="L860" s="9">
        <v>100</v>
      </c>
      <c r="M860" s="9">
        <v>30</v>
      </c>
      <c r="N860" s="9">
        <v>56</v>
      </c>
      <c r="O860" s="9">
        <v>100</v>
      </c>
      <c r="P860" s="9">
        <v>24</v>
      </c>
      <c r="Q860" s="9">
        <v>29</v>
      </c>
      <c r="R860" s="9">
        <v>60</v>
      </c>
      <c r="S860" s="9">
        <v>24</v>
      </c>
      <c r="T860" s="9">
        <v>29</v>
      </c>
      <c r="U860" s="9">
        <v>60</v>
      </c>
      <c r="V860" s="9">
        <v>24</v>
      </c>
      <c r="W860" s="9">
        <v>29</v>
      </c>
      <c r="X860" s="9">
        <v>60</v>
      </c>
      <c r="Y860" s="9">
        <v>12</v>
      </c>
      <c r="Z860" s="9">
        <v>22</v>
      </c>
      <c r="AA860" s="9">
        <v>40</v>
      </c>
      <c r="AB860" s="9">
        <v>16</v>
      </c>
      <c r="AC860" s="9">
        <v>19</v>
      </c>
      <c r="AD860" s="9">
        <v>40</v>
      </c>
      <c r="AE860" s="9">
        <v>12</v>
      </c>
      <c r="AF860" s="9">
        <v>22</v>
      </c>
      <c r="AG860" s="9">
        <v>40</v>
      </c>
      <c r="AH860" s="9">
        <v>12</v>
      </c>
      <c r="AI860" s="9">
        <v>22</v>
      </c>
      <c r="AJ860" s="9">
        <v>40</v>
      </c>
      <c r="AK860" s="9">
        <v>6</v>
      </c>
      <c r="AL860" s="9">
        <v>11</v>
      </c>
      <c r="AM860" s="9">
        <v>20</v>
      </c>
      <c r="AN860" s="67"/>
      <c r="AO860" s="67"/>
      <c r="AP860" s="67"/>
      <c r="AQ860" s="76" t="s">
        <v>20</v>
      </c>
      <c r="AR860" s="77"/>
      <c r="AS860" s="78" t="s">
        <v>20</v>
      </c>
      <c r="AT860" s="79"/>
      <c r="AU860" s="75"/>
    </row>
    <row r="861" spans="2:47" ht="28.5" customHeight="1" thickBot="1">
      <c r="B861" s="83"/>
      <c r="C861" s="86"/>
      <c r="D861" s="89"/>
      <c r="E861" s="92"/>
      <c r="F861" s="25" t="s">
        <v>29</v>
      </c>
      <c r="G861" s="9">
        <v>60</v>
      </c>
      <c r="H861" s="9">
        <v>140</v>
      </c>
      <c r="I861" s="9">
        <v>200</v>
      </c>
      <c r="J861" s="9">
        <v>60</v>
      </c>
      <c r="K861" s="9">
        <v>140</v>
      </c>
      <c r="L861" s="9">
        <v>200</v>
      </c>
      <c r="M861" s="9">
        <v>60</v>
      </c>
      <c r="N861" s="9">
        <v>140</v>
      </c>
      <c r="O861" s="9">
        <v>200</v>
      </c>
      <c r="P861" s="9">
        <v>48</v>
      </c>
      <c r="Q861" s="9">
        <v>72</v>
      </c>
      <c r="R861" s="9">
        <v>120</v>
      </c>
      <c r="S861" s="9">
        <v>48</v>
      </c>
      <c r="T861" s="9">
        <v>72</v>
      </c>
      <c r="U861" s="9">
        <v>120</v>
      </c>
      <c r="V861" s="9">
        <v>48</v>
      </c>
      <c r="W861" s="9">
        <v>72</v>
      </c>
      <c r="X861" s="9">
        <v>120</v>
      </c>
      <c r="Y861" s="9">
        <v>24</v>
      </c>
      <c r="Z861" s="9">
        <v>56</v>
      </c>
      <c r="AA861" s="9">
        <v>80</v>
      </c>
      <c r="AB861" s="9">
        <v>32</v>
      </c>
      <c r="AC861" s="9">
        <v>48</v>
      </c>
      <c r="AD861" s="9">
        <v>80</v>
      </c>
      <c r="AE861" s="9">
        <v>24</v>
      </c>
      <c r="AF861" s="9">
        <v>56</v>
      </c>
      <c r="AG861" s="9">
        <v>80</v>
      </c>
      <c r="AH861" s="9">
        <v>24</v>
      </c>
      <c r="AI861" s="9">
        <v>56</v>
      </c>
      <c r="AJ861" s="9">
        <v>80</v>
      </c>
      <c r="AK861" s="9">
        <v>12</v>
      </c>
      <c r="AL861" s="9">
        <v>28</v>
      </c>
      <c r="AM861" s="9">
        <v>40</v>
      </c>
      <c r="AN861" s="68"/>
      <c r="AO861" s="68"/>
      <c r="AP861" s="68"/>
      <c r="AQ861" s="78"/>
      <c r="AR861" s="79"/>
      <c r="AS861" s="78"/>
      <c r="AT861" s="79"/>
      <c r="AU861" s="75"/>
    </row>
    <row r="862" spans="2:47" ht="28.5" customHeight="1" thickBot="1">
      <c r="B862" s="48">
        <f>B844+1</f>
        <v>191</v>
      </c>
      <c r="C862" s="98">
        <f t="array" ref="C862">IF(ISERROR(INDEX(مسودة!$C$844:$AV$873,SMALL(IF((مسودة!$AV$844:$AV$873="ناجح"),ROW(مسودة!$C$844:$AV$873)-MIN(ROW(مسودة!$C$844:$AV$873))+1,""),ROW(A1)),COLUMN(A1))),"",INDEX(مسودة!$C$844:$AV$873,SMALL(IF((مسودة!$AV$844:$AV$873="ناجح"),ROW(مسودة!$C$844:$AV$873)-MIN(ROW(مسودة!$C$844:$AV$873))+1,""),ROW(A1)),COLUMN(A1)))</f>
        <v>681</v>
      </c>
      <c r="D862" s="95" t="str">
        <f>IF(C862&lt;&gt;"",VLOOKUP(C862,مسودة!$C$844:$D$873,2,0),"")</f>
        <v xml:space="preserve">تيمور  محمد </v>
      </c>
      <c r="E862" s="95">
        <f>IF(C862&lt;&gt;"",VLOOKUP(C862,مسودة!$C$844:$E$873,3,0),"")</f>
        <v>303</v>
      </c>
      <c r="F862" s="11" t="s">
        <v>30</v>
      </c>
      <c r="G862" s="39">
        <f t="array" ref="G862">IF($C$862="","",IFERROR(MAX(IF((ROW(مسودة!$C$844:$C$873)=SMALL(IF((ROW(مسودة!$C$844:$C$873)*(مسودة!$C$844:$C$873=$C$862)),ROW(مسودة!$C$844:$C$873)),ROW()-ROW(G862)+1)),مسودة!G844:G$873)),0))</f>
        <v>18</v>
      </c>
      <c r="H862" s="39">
        <f t="array" ref="H862">IF($C$862="","",IFERROR(MAX(IF((ROW(مسودة!$C$844:$C$873)=SMALL(IF((ROW(مسودة!$C$844:$C$873)*(مسودة!$C$844:$C$873=$C$862)),ROW(مسودة!$C$844:$C$873)),ROW()-ROW(H862)+1)),مسودة!H844:H$873)),0))</f>
        <v>56</v>
      </c>
      <c r="I862" s="39">
        <f t="array" ref="I862">IF($C$862="","",IFERROR(MAX(IF((ROW(مسودة!$C$844:$C$873)=SMALL(IF((ROW(مسودة!$C$844:$C$873)*(مسودة!$C$844:$C$873=$C$862)),ROW(مسودة!$C$844:$C$873)),ROW()-ROW(I862)+1)),مسودة!I844:I$873)),0))</f>
        <v>74</v>
      </c>
      <c r="J862" s="39">
        <f t="array" ref="J862">IF($C$862="","",IFERROR(MAX(IF((ROW(مسودة!$C$844:$C$873)=SMALL(IF((ROW(مسودة!$C$844:$C$873)*(مسودة!$C$844:$C$873=$C$862)),ROW(مسودة!$C$844:$C$873)),ROW()-ROW(J862)+1)),مسودة!J844:J$873)),0))</f>
        <v>24</v>
      </c>
      <c r="K862" s="39">
        <f t="array" ref="K862">IF($C$862="","",IFERROR(MAX(IF((ROW(مسودة!$C$844:$C$873)=SMALL(IF((ROW(مسودة!$C$844:$C$873)*(مسودة!$C$844:$C$873=$C$862)),ROW(مسودة!$C$844:$C$873)),ROW()-ROW(K862)+1)),مسودة!K844:K$873)),0))</f>
        <v>30</v>
      </c>
      <c r="L862" s="39">
        <f t="array" ref="L862">IF($C$862="","",IFERROR(MAX(IF((ROW(مسودة!$C$844:$C$873)=SMALL(IF((ROW(مسودة!$C$844:$C$873)*(مسودة!$C$844:$C$873=$C$862)),ROW(مسودة!$C$844:$C$873)),ROW()-ROW(L862)+1)),مسودة!L844:L$873)),0))</f>
        <v>54</v>
      </c>
      <c r="M862" s="39">
        <f t="array" ref="M862">IF($C$862="","",IFERROR(MAX(IF((ROW(مسودة!$C$844:$C$873)=SMALL(IF((ROW(مسودة!$C$844:$C$873)*(مسودة!$C$844:$C$873=$C$862)),ROW(مسودة!$C$844:$C$873)),ROW()-ROW(M862)+1)),مسودة!M844:M$873)),0))</f>
        <v>17</v>
      </c>
      <c r="N862" s="39">
        <f t="array" ref="N862">IF($C$862="","",IFERROR(MAX(IF((ROW(مسودة!$C$844:$C$873)=SMALL(IF((ROW(مسودة!$C$844:$C$873)*(مسودة!$C$844:$C$873=$C$862)),ROW(مسودة!$C$844:$C$873)),ROW()-ROW(N862)+1)),مسودة!N844:N$873)),0))</f>
        <v>44</v>
      </c>
      <c r="O862" s="39">
        <f t="array" ref="O862">IF($C$862="","",IFERROR(MAX(IF((ROW(مسودة!$C$844:$C$873)=SMALL(IF((ROW(مسودة!$C$844:$C$873)*(مسودة!$C$844:$C$873=$C$862)),ROW(مسودة!$C$844:$C$873)),ROW()-ROW(O862)+1)),مسودة!O844:O$873)),0))</f>
        <v>61</v>
      </c>
      <c r="P862" s="39">
        <f t="array" ref="P862">IF($C$862="","",IFERROR(MAX(IF((ROW(مسودة!$C$844:$C$873)=SMALL(IF((ROW(مسودة!$C$844:$C$873)*(مسودة!$C$844:$C$873=$C$862)),ROW(مسودة!$C$844:$C$873)),ROW()-ROW(P862)+1)),مسودة!P844:P$873)),0))</f>
        <v>22</v>
      </c>
      <c r="Q862" s="39">
        <f t="array" ref="Q862">IF($C$862="","",IFERROR(MAX(IF((ROW(مسودة!$C$844:$C$873)=SMALL(IF((ROW(مسودة!$C$844:$C$873)*(مسودة!$C$844:$C$873=$C$862)),ROW(مسودة!$C$844:$C$873)),ROW()-ROW(Q862)+1)),مسودة!Q844:Q$873)),0))</f>
        <v>10</v>
      </c>
      <c r="R862" s="39">
        <f t="array" ref="R862">IF($C$862="","",IFERROR(MAX(IF((ROW(مسودة!$C$844:$C$873)=SMALL(IF((ROW(مسودة!$C$844:$C$873)*(مسودة!$C$844:$C$873=$C$862)),ROW(مسودة!$C$844:$C$873)),ROW()-ROW(R862)+1)),مسودة!R844:R$873)),0))</f>
        <v>32</v>
      </c>
      <c r="S862" s="39">
        <f t="array" ref="S862">IF($C$862="","",IFERROR(MAX(IF((ROW(مسودة!$C$844:$C$873)=SMALL(IF((ROW(مسودة!$C$844:$C$873)*(مسودة!$C$844:$C$873=$C$862)),ROW(مسودة!$C$844:$C$873)),ROW()-ROW(S862)+1)),مسودة!S844:S$873)),0))</f>
        <v>20</v>
      </c>
      <c r="T862" s="39">
        <f t="array" ref="T862">IF($C$862="","",IFERROR(MAX(IF((ROW(مسودة!$C$844:$C$873)=SMALL(IF((ROW(مسودة!$C$844:$C$873)*(مسودة!$C$844:$C$873=$C$862)),ROW(مسودة!$C$844:$C$873)),ROW()-ROW(T862)+1)),مسودة!T844:T$873)),0))</f>
        <v>19</v>
      </c>
      <c r="U862" s="39">
        <f t="array" ref="U862">IF($C$862="","",IFERROR(MAX(IF((ROW(مسودة!$C$844:$C$873)=SMALL(IF((ROW(مسودة!$C$844:$C$873)*(مسودة!$C$844:$C$873=$C$862)),ROW(مسودة!$C$844:$C$873)),ROW()-ROW(U862)+1)),مسودة!U844:U$873)),0))</f>
        <v>39</v>
      </c>
      <c r="V862" s="39">
        <f t="array" ref="V862">IF($C$862="","",IFERROR(MAX(IF((ROW(مسودة!$C$844:$C$873)=SMALL(IF((ROW(مسودة!$C$844:$C$873)*(مسودة!$C$844:$C$873=$C$862)),ROW(مسودة!$C$844:$C$873)),ROW()-ROW(V862)+1)),مسودة!V844:V$873)),0))</f>
        <v>18</v>
      </c>
      <c r="W862" s="39">
        <f t="array" ref="W862">IF($C$862="","",IFERROR(MAX(IF((ROW(مسودة!$C$844:$C$873)=SMALL(IF((ROW(مسودة!$C$844:$C$873)*(مسودة!$C$844:$C$873=$C$862)),ROW(مسودة!$C$844:$C$873)),ROW()-ROW(W862)+1)),مسودة!W844:W$873)),0))</f>
        <v>27</v>
      </c>
      <c r="X862" s="39">
        <f t="array" ref="X862">IF($C$862="","",IFERROR(MAX(IF((ROW(مسودة!$C$844:$C$873)=SMALL(IF((ROW(مسودة!$C$844:$C$873)*(مسودة!$C$844:$C$873=$C$862)),ROW(مسودة!$C$844:$C$873)),ROW()-ROW(X862)+1)),مسودة!X844:X$873)),0))</f>
        <v>45</v>
      </c>
      <c r="Y862" s="39">
        <f t="array" ref="Y862">IF($C$862="","",IFERROR(MAX(IF((ROW(مسودة!$C$844:$C$873)=SMALL(IF((ROW(مسودة!$C$844:$C$873)*(مسودة!$C$844:$C$873=$C$862)),ROW(مسودة!$C$844:$C$873)),ROW()-ROW(Y862)+1)),مسودة!Y844:Y$873)),0))</f>
        <v>10</v>
      </c>
      <c r="Z862" s="39">
        <f t="array" ref="Z862">IF($C$862="","",IFERROR(MAX(IF((ROW(مسودة!$C$844:$C$873)=SMALL(IF((ROW(مسودة!$C$844:$C$873)*(مسودة!$C$844:$C$873=$C$862)),ROW(مسودة!$C$844:$C$873)),ROW()-ROW(Z862)+1)),مسودة!Z844:Z$873)),0))</f>
        <v>22</v>
      </c>
      <c r="AA862" s="39">
        <f t="array" ref="AA862">IF($C$862="","",IFERROR(MAX(IF((ROW(مسودة!$C$844:$C$873)=SMALL(IF((ROW(مسودة!$C$844:$C$873)*(مسودة!$C$844:$C$873=$C$862)),ROW(مسودة!$C$844:$C$873)),ROW()-ROW(AA862)+1)),مسودة!AA844:AA$873)),0))</f>
        <v>32</v>
      </c>
      <c r="AB862" s="39">
        <f t="array" ref="AB862">IF($C$862="","",IFERROR(MAX(IF((ROW(مسودة!$C$844:$C$873)=SMALL(IF((ROW(مسودة!$C$844:$C$873)*(مسودة!$C$844:$C$873=$C$862)),ROW(مسودة!$C$844:$C$873)),ROW()-ROW(AB862)+1)),مسودة!AB844:AB$873)),0))</f>
        <v>14</v>
      </c>
      <c r="AC862" s="39">
        <f t="array" ref="AC862">IF($C$862="","",IFERROR(MAX(IF((ROW(مسودة!$C$844:$C$873)=SMALL(IF((ROW(مسودة!$C$844:$C$873)*(مسودة!$C$844:$C$873=$C$862)),ROW(مسودة!$C$844:$C$873)),ROW()-ROW(AC862)+1)),مسودة!AC844:AC$873)),0))</f>
        <v>22</v>
      </c>
      <c r="AD862" s="39">
        <f t="array" ref="AD862">IF($C$862="","",IFERROR(MAX(IF((ROW(مسودة!$C$844:$C$873)=SMALL(IF((ROW(مسودة!$C$844:$C$873)*(مسودة!$C$844:$C$873=$C$862)),ROW(مسودة!$C$844:$C$873)),ROW()-ROW(AD862)+1)),مسودة!AD844:AD$873)),0))</f>
        <v>36</v>
      </c>
      <c r="AE862" s="39">
        <f t="array" ref="AE862">IF($C$862="","",IFERROR(MAX(IF((ROW(مسودة!$C$844:$C$873)=SMALL(IF((ROW(مسودة!$C$844:$C$873)*(مسودة!$C$844:$C$873=$C$862)),ROW(مسودة!$C$844:$C$873)),ROW()-ROW(AE862)+1)),مسودة!AE844:AE$873)),0))</f>
        <v>11</v>
      </c>
      <c r="AF862" s="39">
        <f t="array" ref="AF862">IF($C$862="","",IFERROR(MAX(IF((ROW(مسودة!$C$844:$C$873)=SMALL(IF((ROW(مسودة!$C$844:$C$873)*(مسودة!$C$844:$C$873=$C$862)),ROW(مسودة!$C$844:$C$873)),ROW()-ROW(AF862)+1)),مسودة!AF844:AF$873)),0))</f>
        <v>17</v>
      </c>
      <c r="AG862" s="39">
        <f t="array" ref="AG862">IF($C$862="","",IFERROR(MAX(IF((ROW(مسودة!$C$844:$C$873)=SMALL(IF((ROW(مسودة!$C$844:$C$873)*(مسودة!$C$844:$C$873=$C$862)),ROW(مسودة!$C$844:$C$873)),ROW()-ROW(AG862)+1)),مسودة!AG844:AG$873)),0))</f>
        <v>28</v>
      </c>
      <c r="AH862" s="39">
        <f t="array" ref="AH862">IF($C$862="","",IFERROR(MAX(IF((ROW(مسودة!$C$844:$C$873)=SMALL(IF((ROW(مسودة!$C$844:$C$873)*(مسودة!$C$844:$C$873=$C$862)),ROW(مسودة!$C$844:$C$873)),ROW()-ROW(AH862)+1)),مسودة!AH844:AH$873)),0))</f>
        <v>9</v>
      </c>
      <c r="AI862" s="39">
        <f t="array" ref="AI862">IF($C$862="","",IFERROR(MAX(IF((ROW(مسودة!$C$844:$C$873)=SMALL(IF((ROW(مسودة!$C$844:$C$873)*(مسودة!$C$844:$C$873=$C$862)),ROW(مسودة!$C$844:$C$873)),ROW()-ROW(AI862)+1)),مسودة!AI844:AI$873)),0))</f>
        <v>18</v>
      </c>
      <c r="AJ862" s="39">
        <f t="array" ref="AJ862">IF($C$862="","",IFERROR(MAX(IF((ROW(مسودة!$C$844:$C$873)=SMALL(IF((ROW(مسودة!$C$844:$C$873)*(مسودة!$C$844:$C$873=$C$862)),ROW(مسودة!$C$844:$C$873)),ROW()-ROW(AJ862)+1)),مسودة!AJ844:AJ$873)),0))</f>
        <v>27</v>
      </c>
      <c r="AK862" s="39">
        <f t="array" ref="AK862">IF($C$862="","",IFERROR(MAX(IF((ROW(مسودة!$C$844:$C$873)=SMALL(IF((ROW(مسودة!$C$844:$C$873)*(مسودة!$C$844:$C$873=$C$862)),ROW(مسودة!$C$844:$C$873)),ROW()-ROW(AK862)+1)),مسودة!AK844:AK$873)),0))</f>
        <v>5</v>
      </c>
      <c r="AL862" s="39">
        <f t="array" ref="AL862">IF($C$862="","",IFERROR(MAX(IF((ROW(مسودة!$C$844:$C$873)=SMALL(IF((ROW(مسودة!$C$844:$C$873)*(مسودة!$C$844:$C$873=$C$862)),ROW(مسودة!$C$844:$C$873)),ROW()-ROW(AL862)+1)),مسودة!AL844:AL$873)),0))</f>
        <v>9</v>
      </c>
      <c r="AM862" s="39">
        <f t="array" ref="AM862">IF($C$862="","",IFERROR(MAX(IF((ROW(مسودة!$C$844:$C$873)=SMALL(IF((ROW(مسودة!$C$844:$C$873)*(مسودة!$C$844:$C$873=$C$862)),ROW(مسودة!$C$844:$C$873)),ROW()-ROW(AM862)+1)),مسودة!AM844:AM$873)),0))</f>
        <v>14</v>
      </c>
      <c r="AN862" s="62"/>
      <c r="AO862" s="62"/>
      <c r="AP862" s="55"/>
      <c r="AQ862" s="49"/>
      <c r="AR862" s="49"/>
      <c r="AS862" s="49"/>
      <c r="AT862" s="49"/>
      <c r="AU862" s="103" t="str">
        <f>IFERROR(LOOKUP(2,1/((مسودة!$C$844:$C$873=C862)*(مسودة!$F$844:$F$873=F862)),مسودة!$AV$844:$AV$873),"")</f>
        <v>ناجح</v>
      </c>
    </row>
    <row r="863" spans="2:47" ht="28.5" customHeight="1" thickBot="1">
      <c r="B863" s="48"/>
      <c r="C863" s="99"/>
      <c r="D863" s="51"/>
      <c r="E863" s="51"/>
      <c r="F863" s="11" t="s">
        <v>31</v>
      </c>
      <c r="G863" s="39">
        <f t="array" ref="G863">IF($C$862="","",IFERROR(MAX(IF((ROW(مسودة!$C$844:$C$873)=SMALL(IF((ROW(مسودة!$C$844:$C$873)*(مسودة!$C$844:$C$873=$C$862)),ROW(مسودة!$C$844:$C$873)),ROW()-ROW(G863)+1)),مسودة!G845:G$873)),0))</f>
        <v>20</v>
      </c>
      <c r="H863" s="39">
        <f t="array" ref="H863">IF($C$862="","",IFERROR(MAX(IF((ROW(مسودة!$C$844:$C$873)=SMALL(IF((ROW(مسودة!$C$844:$C$873)*(مسودة!$C$844:$C$873=$C$862)),ROW(مسودة!$C$844:$C$873)),ROW()-ROW(H863)+1)),مسودة!H845:H$873)),0))</f>
        <v>57</v>
      </c>
      <c r="I863" s="39">
        <f t="array" ref="I863">IF($C$862="","",IFERROR(MAX(IF((ROW(مسودة!$C$844:$C$873)=SMALL(IF((ROW(مسودة!$C$844:$C$873)*(مسودة!$C$844:$C$873=$C$862)),ROW(مسودة!$C$844:$C$873)),ROW()-ROW(I863)+1)),مسودة!I845:I$873)),0))</f>
        <v>77</v>
      </c>
      <c r="J863" s="39">
        <f t="array" ref="J863">IF($C$862="","",IFERROR(MAX(IF((ROW(مسودة!$C$844:$C$873)=SMALL(IF((ROW(مسودة!$C$844:$C$873)*(مسودة!$C$844:$C$873=$C$862)),ROW(مسودة!$C$844:$C$873)),ROW()-ROW(J863)+1)),مسودة!J845:J$873)),0))</f>
        <v>25</v>
      </c>
      <c r="K863" s="39">
        <f t="array" ref="K863">IF($C$862="","",IFERROR(MAX(IF((ROW(مسودة!$C$844:$C$873)=SMALL(IF((ROW(مسودة!$C$844:$C$873)*(مسودة!$C$844:$C$873=$C$862)),ROW(مسودة!$C$844:$C$873)),ROW()-ROW(K863)+1)),مسودة!K845:K$873)),0))</f>
        <v>26</v>
      </c>
      <c r="L863" s="39">
        <f t="array" ref="L863">IF($C$862="","",IFERROR(MAX(IF((ROW(مسودة!$C$844:$C$873)=SMALL(IF((ROW(مسودة!$C$844:$C$873)*(مسودة!$C$844:$C$873=$C$862)),ROW(مسودة!$C$844:$C$873)),ROW()-ROW(L863)+1)),مسودة!L845:L$873)),0))</f>
        <v>51</v>
      </c>
      <c r="M863" s="39">
        <f t="array" ref="M863">IF($C$862="","",IFERROR(MAX(IF((ROW(مسودة!$C$844:$C$873)=SMALL(IF((ROW(مسودة!$C$844:$C$873)*(مسودة!$C$844:$C$873=$C$862)),ROW(مسودة!$C$844:$C$873)),ROW()-ROW(M863)+1)),مسودة!M845:M$873)),0))</f>
        <v>17</v>
      </c>
      <c r="N863" s="39">
        <f t="array" ref="N863">IF($C$862="","",IFERROR(MAX(IF((ROW(مسودة!$C$844:$C$873)=SMALL(IF((ROW(مسودة!$C$844:$C$873)*(مسودة!$C$844:$C$873=$C$862)),ROW(مسودة!$C$844:$C$873)),ROW()-ROW(N863)+1)),مسودة!N845:N$873)),0))</f>
        <v>35</v>
      </c>
      <c r="O863" s="39">
        <f t="array" ref="O863">IF($C$862="","",IFERROR(MAX(IF((ROW(مسودة!$C$844:$C$873)=SMALL(IF((ROW(مسودة!$C$844:$C$873)*(مسودة!$C$844:$C$873=$C$862)),ROW(مسودة!$C$844:$C$873)),ROW()-ROW(O863)+1)),مسودة!O845:O$873)),0))</f>
        <v>52</v>
      </c>
      <c r="P863" s="39">
        <f t="array" ref="P863">IF($C$862="","",IFERROR(MAX(IF((ROW(مسودة!$C$844:$C$873)=SMALL(IF((ROW(مسودة!$C$844:$C$873)*(مسودة!$C$844:$C$873=$C$862)),ROW(مسودة!$C$844:$C$873)),ROW()-ROW(P863)+1)),مسودة!P845:P$873)),0))</f>
        <v>16</v>
      </c>
      <c r="Q863" s="39">
        <f t="array" ref="Q863">IF($C$862="","",IFERROR(MAX(IF((ROW(مسودة!$C$844:$C$873)=SMALL(IF((ROW(مسودة!$C$844:$C$873)*(مسودة!$C$844:$C$873=$C$862)),ROW(مسودة!$C$844:$C$873)),ROW()-ROW(Q863)+1)),مسودة!Q845:Q$873)),0))</f>
        <v>19</v>
      </c>
      <c r="R863" s="39">
        <f t="array" ref="R863">IF($C$862="","",IFERROR(MAX(IF((ROW(مسودة!$C$844:$C$873)=SMALL(IF((ROW(مسودة!$C$844:$C$873)*(مسودة!$C$844:$C$873=$C$862)),ROW(مسودة!$C$844:$C$873)),ROW()-ROW(R863)+1)),مسودة!R845:R$873)),0))</f>
        <v>35</v>
      </c>
      <c r="S863" s="39">
        <f t="array" ref="S863">IF($C$862="","",IFERROR(MAX(IF((ROW(مسودة!$C$844:$C$873)=SMALL(IF((ROW(مسودة!$C$844:$C$873)*(مسودة!$C$844:$C$873=$C$862)),ROW(مسودة!$C$844:$C$873)),ROW()-ROW(S863)+1)),مسودة!S845:S$873)),0))</f>
        <v>19</v>
      </c>
      <c r="T863" s="39">
        <f t="array" ref="T863">IF($C$862="","",IFERROR(MAX(IF((ROW(مسودة!$C$844:$C$873)=SMALL(IF((ROW(مسودة!$C$844:$C$873)*(مسودة!$C$844:$C$873=$C$862)),ROW(مسودة!$C$844:$C$873)),ROW()-ROW(T863)+1)),مسودة!T845:T$873)),0))</f>
        <v>29</v>
      </c>
      <c r="U863" s="39">
        <f t="array" ref="U863">IF($C$862="","",IFERROR(MAX(IF((ROW(مسودة!$C$844:$C$873)=SMALL(IF((ROW(مسودة!$C$844:$C$873)*(مسودة!$C$844:$C$873=$C$862)),ROW(مسودة!$C$844:$C$873)),ROW()-ROW(U863)+1)),مسودة!U845:U$873)),0))</f>
        <v>48</v>
      </c>
      <c r="V863" s="39">
        <f t="array" ref="V863">IF($C$862="","",IFERROR(MAX(IF((ROW(مسودة!$C$844:$C$873)=SMALL(IF((ROW(مسودة!$C$844:$C$873)*(مسودة!$C$844:$C$873=$C$862)),ROW(مسودة!$C$844:$C$873)),ROW()-ROW(V863)+1)),مسودة!V845:V$873)),0))</f>
        <v>16</v>
      </c>
      <c r="W863" s="39">
        <f t="array" ref="W863">IF($C$862="","",IFERROR(MAX(IF((ROW(مسودة!$C$844:$C$873)=SMALL(IF((ROW(مسودة!$C$844:$C$873)*(مسودة!$C$844:$C$873=$C$862)),ROW(مسودة!$C$844:$C$873)),ROW()-ROW(W863)+1)),مسودة!W845:W$873)),0))</f>
        <v>17</v>
      </c>
      <c r="X863" s="39">
        <f t="array" ref="X863">IF($C$862="","",IFERROR(MAX(IF((ROW(مسودة!$C$844:$C$873)=SMALL(IF((ROW(مسودة!$C$844:$C$873)*(مسودة!$C$844:$C$873=$C$862)),ROW(مسودة!$C$844:$C$873)),ROW()-ROW(X863)+1)),مسودة!X845:X$873)),0))</f>
        <v>33</v>
      </c>
      <c r="Y863" s="39">
        <f t="array" ref="Y863">IF($C$862="","",IFERROR(MAX(IF((ROW(مسودة!$C$844:$C$873)=SMALL(IF((ROW(مسودة!$C$844:$C$873)*(مسودة!$C$844:$C$873=$C$862)),ROW(مسودة!$C$844:$C$873)),ROW()-ROW(Y863)+1)),مسودة!Y845:Y$873)),0))</f>
        <v>6</v>
      </c>
      <c r="Z863" s="39">
        <f t="array" ref="Z863">IF($C$862="","",IFERROR(MAX(IF((ROW(مسودة!$C$844:$C$873)=SMALL(IF((ROW(مسودة!$C$844:$C$873)*(مسودة!$C$844:$C$873=$C$862)),ROW(مسودة!$C$844:$C$873)),ROW()-ROW(Z863)+1)),مسودة!Z845:Z$873)),0))</f>
        <v>16</v>
      </c>
      <c r="AA863" s="39">
        <f t="array" ref="AA863">IF($C$862="","",IFERROR(MAX(IF((ROW(مسودة!$C$844:$C$873)=SMALL(IF((ROW(مسودة!$C$844:$C$873)*(مسودة!$C$844:$C$873=$C$862)),ROW(مسودة!$C$844:$C$873)),ROW()-ROW(AA863)+1)),مسودة!AA845:AA$873)),0))</f>
        <v>22</v>
      </c>
      <c r="AB863" s="39">
        <f t="array" ref="AB863">IF($C$862="","",IFERROR(MAX(IF((ROW(مسودة!$C$844:$C$873)=SMALL(IF((ROW(مسودة!$C$844:$C$873)*(مسودة!$C$844:$C$873=$C$862)),ROW(مسودة!$C$844:$C$873)),ROW()-ROW(AB863)+1)),مسودة!AB845:AB$873)),0))</f>
        <v>14</v>
      </c>
      <c r="AC863" s="39">
        <f t="array" ref="AC863">IF($C$862="","",IFERROR(MAX(IF((ROW(مسودة!$C$844:$C$873)=SMALL(IF((ROW(مسودة!$C$844:$C$873)*(مسودة!$C$844:$C$873=$C$862)),ROW(مسودة!$C$844:$C$873)),ROW()-ROW(AC863)+1)),مسودة!AC845:AC$873)),0))</f>
        <v>14</v>
      </c>
      <c r="AD863" s="39">
        <f t="array" ref="AD863">IF($C$862="","",IFERROR(MAX(IF((ROW(مسودة!$C$844:$C$873)=SMALL(IF((ROW(مسودة!$C$844:$C$873)*(مسودة!$C$844:$C$873=$C$862)),ROW(مسودة!$C$844:$C$873)),ROW()-ROW(AD863)+1)),مسودة!AD845:AD$873)),0))</f>
        <v>28</v>
      </c>
      <c r="AE863" s="39">
        <f t="array" ref="AE863">IF($C$862="","",IFERROR(MAX(IF((ROW(مسودة!$C$844:$C$873)=SMALL(IF((ROW(مسودة!$C$844:$C$873)*(مسودة!$C$844:$C$873=$C$862)),ROW(مسودة!$C$844:$C$873)),ROW()-ROW(AE863)+1)),مسودة!AE845:AE$873)),0))</f>
        <v>12</v>
      </c>
      <c r="AF863" s="39">
        <f t="array" ref="AF863">IF($C$862="","",IFERROR(MAX(IF((ROW(مسودة!$C$844:$C$873)=SMALL(IF((ROW(مسودة!$C$844:$C$873)*(مسودة!$C$844:$C$873=$C$862)),ROW(مسودة!$C$844:$C$873)),ROW()-ROW(AF863)+1)),مسودة!AF845:AF$873)),0))</f>
        <v>24</v>
      </c>
      <c r="AG863" s="39">
        <f t="array" ref="AG863">IF($C$862="","",IFERROR(MAX(IF((ROW(مسودة!$C$844:$C$873)=SMALL(IF((ROW(مسودة!$C$844:$C$873)*(مسودة!$C$844:$C$873=$C$862)),ROW(مسودة!$C$844:$C$873)),ROW()-ROW(AG863)+1)),مسودة!AG845:AG$873)),0))</f>
        <v>36</v>
      </c>
      <c r="AH863" s="39">
        <f t="array" ref="AH863">IF($C$862="","",IFERROR(MAX(IF((ROW(مسودة!$C$844:$C$873)=SMALL(IF((ROW(مسودة!$C$844:$C$873)*(مسودة!$C$844:$C$873=$C$862)),ROW(مسودة!$C$844:$C$873)),ROW()-ROW(AH863)+1)),مسودة!AH845:AH$873)),0))</f>
        <v>8</v>
      </c>
      <c r="AI863" s="39">
        <f t="array" ref="AI863">IF($C$862="","",IFERROR(MAX(IF((ROW(مسودة!$C$844:$C$873)=SMALL(IF((ROW(مسودة!$C$844:$C$873)*(مسودة!$C$844:$C$873=$C$862)),ROW(مسودة!$C$844:$C$873)),ROW()-ROW(AI863)+1)),مسودة!AI845:AI$873)),0))</f>
        <v>21</v>
      </c>
      <c r="AJ863" s="39">
        <f t="array" ref="AJ863">IF($C$862="","",IFERROR(MAX(IF((ROW(مسودة!$C$844:$C$873)=SMALL(IF((ROW(مسودة!$C$844:$C$873)*(مسودة!$C$844:$C$873=$C$862)),ROW(مسودة!$C$844:$C$873)),ROW()-ROW(AJ863)+1)),مسودة!AJ845:AJ$873)),0))</f>
        <v>29</v>
      </c>
      <c r="AK863" s="39">
        <f t="array" ref="AK863">IF($C$862="","",IFERROR(MAX(IF((ROW(مسودة!$C$844:$C$873)=SMALL(IF((ROW(مسودة!$C$844:$C$873)*(مسودة!$C$844:$C$873=$C$862)),ROW(مسودة!$C$844:$C$873)),ROW()-ROW(AK863)+1)),مسودة!AK845:AK$873)),0))</f>
        <v>5</v>
      </c>
      <c r="AL863" s="39">
        <f t="array" ref="AL863">IF($C$862="","",IFERROR(MAX(IF((ROW(مسودة!$C$844:$C$873)=SMALL(IF((ROW(مسودة!$C$844:$C$873)*(مسودة!$C$844:$C$873=$C$862)),ROW(مسودة!$C$844:$C$873)),ROW()-ROW(AL863)+1)),مسودة!AL845:AL$873)),0))</f>
        <v>10</v>
      </c>
      <c r="AM863" s="39">
        <f t="array" ref="AM863">IF($C$862="","",IFERROR(MAX(IF((ROW(مسودة!$C$844:$C$873)=SMALL(IF((ROW(مسودة!$C$844:$C$873)*(مسودة!$C$844:$C$873=$C$862)),ROW(مسودة!$C$844:$C$873)),ROW()-ROW(AM863)+1)),مسودة!AM845:AM$873)),0))</f>
        <v>15</v>
      </c>
      <c r="AN863" s="56"/>
      <c r="AO863" s="56"/>
      <c r="AP863" s="56"/>
      <c r="AQ863" s="49"/>
      <c r="AR863" s="49"/>
      <c r="AS863" s="49"/>
      <c r="AT863" s="49"/>
      <c r="AU863" s="104"/>
    </row>
    <row r="864" spans="2:47" ht="28.5" thickBot="1">
      <c r="B864" s="48"/>
      <c r="C864" s="93"/>
      <c r="D864" s="51"/>
      <c r="E864" s="51"/>
      <c r="F864" s="14" t="s">
        <v>32</v>
      </c>
      <c r="G864" s="39">
        <f t="array" ref="G864">IF($C$862="","",IFERROR(MAX(IF((ROW(مسودة!$C$844:$C$873)=SMALL(IF((ROW(مسودة!$C$844:$C$873)*(مسودة!$C$844:$C$873=$C$862)),ROW(مسودة!$C$844:$C$873)),ROW()-ROW(G864)+1)),مسودة!G846:G$873)),0))</f>
        <v>38</v>
      </c>
      <c r="H864" s="39">
        <f t="array" ref="H864">IF($C$862="","",IFERROR(MAX(IF((ROW(مسودة!$C$844:$C$873)=SMALL(IF((ROW(مسودة!$C$844:$C$873)*(مسودة!$C$844:$C$873=$C$862)),ROW(مسودة!$C$844:$C$873)),ROW()-ROW(H864)+1)),مسودة!H846:H$873)),0))</f>
        <v>113</v>
      </c>
      <c r="I864" s="39">
        <f t="array" ref="I864">IF($C$862="","",IFERROR(MAX(IF((ROW(مسودة!$C$844:$C$873)=SMALL(IF((ROW(مسودة!$C$844:$C$873)*(مسودة!$C$844:$C$873=$C$862)),ROW(مسودة!$C$844:$C$873)),ROW()-ROW(I864)+1)),مسودة!I846:I$873)),0))</f>
        <v>151</v>
      </c>
      <c r="J864" s="39">
        <f t="array" ref="J864">IF($C$862="","",IFERROR(MAX(IF((ROW(مسودة!$C$844:$C$873)=SMALL(IF((ROW(مسودة!$C$844:$C$873)*(مسودة!$C$844:$C$873=$C$862)),ROW(مسودة!$C$844:$C$873)),ROW()-ROW(J864)+1)),مسودة!J846:J$873)),0))</f>
        <v>49</v>
      </c>
      <c r="K864" s="39">
        <f t="array" ref="K864">IF($C$862="","",IFERROR(MAX(IF((ROW(مسودة!$C$844:$C$873)=SMALL(IF((ROW(مسودة!$C$844:$C$873)*(مسودة!$C$844:$C$873=$C$862)),ROW(مسودة!$C$844:$C$873)),ROW()-ROW(K864)+1)),مسودة!K846:K$873)),0))</f>
        <v>56</v>
      </c>
      <c r="L864" s="39">
        <f t="array" ref="L864">IF($C$862="","",IFERROR(MAX(IF((ROW(مسودة!$C$844:$C$873)=SMALL(IF((ROW(مسودة!$C$844:$C$873)*(مسودة!$C$844:$C$873=$C$862)),ROW(مسودة!$C$844:$C$873)),ROW()-ROW(L864)+1)),مسودة!L846:L$873)),0))</f>
        <v>105</v>
      </c>
      <c r="M864" s="39">
        <f t="array" ref="M864">IF($C$862="","",IFERROR(MAX(IF((ROW(مسودة!$C$844:$C$873)=SMALL(IF((ROW(مسودة!$C$844:$C$873)*(مسودة!$C$844:$C$873=$C$862)),ROW(مسودة!$C$844:$C$873)),ROW()-ROW(M864)+1)),مسودة!M846:M$873)),0))</f>
        <v>34</v>
      </c>
      <c r="N864" s="39">
        <f t="array" ref="N864">IF($C$862="","",IFERROR(MAX(IF((ROW(مسودة!$C$844:$C$873)=SMALL(IF((ROW(مسودة!$C$844:$C$873)*(مسودة!$C$844:$C$873=$C$862)),ROW(مسودة!$C$844:$C$873)),ROW()-ROW(N864)+1)),مسودة!N846:N$873)),0))</f>
        <v>79</v>
      </c>
      <c r="O864" s="39">
        <f t="array" ref="O864">IF($C$862="","",IFERROR(MAX(IF((ROW(مسودة!$C$844:$C$873)=SMALL(IF((ROW(مسودة!$C$844:$C$873)*(مسودة!$C$844:$C$873=$C$862)),ROW(مسودة!$C$844:$C$873)),ROW()-ROW(O864)+1)),مسودة!O846:O$873)),0))</f>
        <v>113</v>
      </c>
      <c r="P864" s="39">
        <f t="array" ref="P864">IF($C$862="","",IFERROR(MAX(IF((ROW(مسودة!$C$844:$C$873)=SMALL(IF((ROW(مسودة!$C$844:$C$873)*(مسودة!$C$844:$C$873=$C$862)),ROW(مسودة!$C$844:$C$873)),ROW()-ROW(P864)+1)),مسودة!P846:P$873)),0))</f>
        <v>38</v>
      </c>
      <c r="Q864" s="39">
        <f t="array" ref="Q864">IF($C$862="","",IFERROR(MAX(IF((ROW(مسودة!$C$844:$C$873)=SMALL(IF((ROW(مسودة!$C$844:$C$873)*(مسودة!$C$844:$C$873=$C$862)),ROW(مسودة!$C$844:$C$873)),ROW()-ROW(Q864)+1)),مسودة!Q846:Q$873)),0))</f>
        <v>29</v>
      </c>
      <c r="R864" s="39">
        <f t="array" ref="R864">IF($C$862="","",IFERROR(MAX(IF((ROW(مسودة!$C$844:$C$873)=SMALL(IF((ROW(مسودة!$C$844:$C$873)*(مسودة!$C$844:$C$873=$C$862)),ROW(مسودة!$C$844:$C$873)),ROW()-ROW(R864)+1)),مسودة!R846:R$873)),0))</f>
        <v>67</v>
      </c>
      <c r="S864" s="39">
        <f t="array" ref="S864">IF($C$862="","",IFERROR(MAX(IF((ROW(مسودة!$C$844:$C$873)=SMALL(IF((ROW(مسودة!$C$844:$C$873)*(مسودة!$C$844:$C$873=$C$862)),ROW(مسودة!$C$844:$C$873)),ROW()-ROW(S864)+1)),مسودة!S846:S$873)),0))</f>
        <v>39</v>
      </c>
      <c r="T864" s="39">
        <f t="array" ref="T864">IF($C$862="","",IFERROR(MAX(IF((ROW(مسودة!$C$844:$C$873)=SMALL(IF((ROW(مسودة!$C$844:$C$873)*(مسودة!$C$844:$C$873=$C$862)),ROW(مسودة!$C$844:$C$873)),ROW()-ROW(T864)+1)),مسودة!T846:T$873)),0))</f>
        <v>48</v>
      </c>
      <c r="U864" s="39">
        <f t="array" ref="U864">IF($C$862="","",IFERROR(MAX(IF((ROW(مسودة!$C$844:$C$873)=SMALL(IF((ROW(مسودة!$C$844:$C$873)*(مسودة!$C$844:$C$873=$C$862)),ROW(مسودة!$C$844:$C$873)),ROW()-ROW(U864)+1)),مسودة!U846:U$873)),0))</f>
        <v>87</v>
      </c>
      <c r="V864" s="39">
        <f t="array" ref="V864">IF($C$862="","",IFERROR(MAX(IF((ROW(مسودة!$C$844:$C$873)=SMALL(IF((ROW(مسودة!$C$844:$C$873)*(مسودة!$C$844:$C$873=$C$862)),ROW(مسودة!$C$844:$C$873)),ROW()-ROW(V864)+1)),مسودة!V846:V$873)),0))</f>
        <v>34</v>
      </c>
      <c r="W864" s="39">
        <f t="array" ref="W864">IF($C$862="","",IFERROR(MAX(IF((ROW(مسودة!$C$844:$C$873)=SMALL(IF((ROW(مسودة!$C$844:$C$873)*(مسودة!$C$844:$C$873=$C$862)),ROW(مسودة!$C$844:$C$873)),ROW()-ROW(W864)+1)),مسودة!W846:W$873)),0))</f>
        <v>44</v>
      </c>
      <c r="X864" s="39">
        <f t="array" ref="X864">IF($C$862="","",IFERROR(MAX(IF((ROW(مسودة!$C$844:$C$873)=SMALL(IF((ROW(مسودة!$C$844:$C$873)*(مسودة!$C$844:$C$873=$C$862)),ROW(مسودة!$C$844:$C$873)),ROW()-ROW(X864)+1)),مسودة!X846:X$873)),0))</f>
        <v>78</v>
      </c>
      <c r="Y864" s="39">
        <f t="array" ref="Y864">IF($C$862="","",IFERROR(MAX(IF((ROW(مسودة!$C$844:$C$873)=SMALL(IF((ROW(مسودة!$C$844:$C$873)*(مسودة!$C$844:$C$873=$C$862)),ROW(مسودة!$C$844:$C$873)),ROW()-ROW(Y864)+1)),مسودة!Y846:Y$873)),0))</f>
        <v>16</v>
      </c>
      <c r="Z864" s="39">
        <f t="array" ref="Z864">IF($C$862="","",IFERROR(MAX(IF((ROW(مسودة!$C$844:$C$873)=SMALL(IF((ROW(مسودة!$C$844:$C$873)*(مسودة!$C$844:$C$873=$C$862)),ROW(مسودة!$C$844:$C$873)),ROW()-ROW(Z864)+1)),مسودة!Z846:Z$873)),0))</f>
        <v>38</v>
      </c>
      <c r="AA864" s="39">
        <f t="array" ref="AA864">IF($C$862="","",IFERROR(MAX(IF((ROW(مسودة!$C$844:$C$873)=SMALL(IF((ROW(مسودة!$C$844:$C$873)*(مسودة!$C$844:$C$873=$C$862)),ROW(مسودة!$C$844:$C$873)),ROW()-ROW(AA864)+1)),مسودة!AA846:AA$873)),0))</f>
        <v>54</v>
      </c>
      <c r="AB864" s="39">
        <f t="array" ref="AB864">IF($C$862="","",IFERROR(MAX(IF((ROW(مسودة!$C$844:$C$873)=SMALL(IF((ROW(مسودة!$C$844:$C$873)*(مسودة!$C$844:$C$873=$C$862)),ROW(مسودة!$C$844:$C$873)),ROW()-ROW(AB864)+1)),مسودة!AB846:AB$873)),0))</f>
        <v>28</v>
      </c>
      <c r="AC864" s="39">
        <f t="array" ref="AC864">IF($C$862="","",IFERROR(MAX(IF((ROW(مسودة!$C$844:$C$873)=SMALL(IF((ROW(مسودة!$C$844:$C$873)*(مسودة!$C$844:$C$873=$C$862)),ROW(مسودة!$C$844:$C$873)),ROW()-ROW(AC864)+1)),مسودة!AC846:AC$873)),0))</f>
        <v>36</v>
      </c>
      <c r="AD864" s="39">
        <f t="array" ref="AD864">IF($C$862="","",IFERROR(MAX(IF((ROW(مسودة!$C$844:$C$873)=SMALL(IF((ROW(مسودة!$C$844:$C$873)*(مسودة!$C$844:$C$873=$C$862)),ROW(مسودة!$C$844:$C$873)),ROW()-ROW(AD864)+1)),مسودة!AD846:AD$873)),0))</f>
        <v>64</v>
      </c>
      <c r="AE864" s="39">
        <f t="array" ref="AE864">IF($C$862="","",IFERROR(MAX(IF((ROW(مسودة!$C$844:$C$873)=SMALL(IF((ROW(مسودة!$C$844:$C$873)*(مسودة!$C$844:$C$873=$C$862)),ROW(مسودة!$C$844:$C$873)),ROW()-ROW(AE864)+1)),مسودة!AE846:AE$873)),0))</f>
        <v>23</v>
      </c>
      <c r="AF864" s="39">
        <f t="array" ref="AF864">IF($C$862="","",IFERROR(MAX(IF((ROW(مسودة!$C$844:$C$873)=SMALL(IF((ROW(مسودة!$C$844:$C$873)*(مسودة!$C$844:$C$873=$C$862)),ROW(مسودة!$C$844:$C$873)),ROW()-ROW(AF864)+1)),مسودة!AF846:AF$873)),0))</f>
        <v>41</v>
      </c>
      <c r="AG864" s="39">
        <f t="array" ref="AG864">IF($C$862="","",IFERROR(MAX(IF((ROW(مسودة!$C$844:$C$873)=SMALL(IF((ROW(مسودة!$C$844:$C$873)*(مسودة!$C$844:$C$873=$C$862)),ROW(مسودة!$C$844:$C$873)),ROW()-ROW(AG864)+1)),مسودة!AG846:AG$873)),0))</f>
        <v>64</v>
      </c>
      <c r="AH864" s="39">
        <f t="array" ref="AH864">IF($C$862="","",IFERROR(MAX(IF((ROW(مسودة!$C$844:$C$873)=SMALL(IF((ROW(مسودة!$C$844:$C$873)*(مسودة!$C$844:$C$873=$C$862)),ROW(مسودة!$C$844:$C$873)),ROW()-ROW(AH864)+1)),مسودة!AH846:AH$873)),0))</f>
        <v>17</v>
      </c>
      <c r="AI864" s="39">
        <f t="array" ref="AI864">IF($C$862="","",IFERROR(MAX(IF((ROW(مسودة!$C$844:$C$873)=SMALL(IF((ROW(مسودة!$C$844:$C$873)*(مسودة!$C$844:$C$873=$C$862)),ROW(مسودة!$C$844:$C$873)),ROW()-ROW(AI864)+1)),مسودة!AI846:AI$873)),0))</f>
        <v>39</v>
      </c>
      <c r="AJ864" s="39">
        <f t="array" ref="AJ864">IF($C$862="","",IFERROR(MAX(IF((ROW(مسودة!$C$844:$C$873)=SMALL(IF((ROW(مسودة!$C$844:$C$873)*(مسودة!$C$844:$C$873=$C$862)),ROW(مسودة!$C$844:$C$873)),ROW()-ROW(AJ864)+1)),مسودة!AJ846:AJ$873)),0))</f>
        <v>56</v>
      </c>
      <c r="AK864" s="39">
        <f t="array" ref="AK864">IF($C$862="","",IFERROR(MAX(IF((ROW(مسودة!$C$844:$C$873)=SMALL(IF((ROW(مسودة!$C$844:$C$873)*(مسودة!$C$844:$C$873=$C$862)),ROW(مسودة!$C$844:$C$873)),ROW()-ROW(AK864)+1)),مسودة!AK846:AK$873)),0))</f>
        <v>10</v>
      </c>
      <c r="AL864" s="39">
        <f t="array" ref="AL864">IF($C$862="","",IFERROR(MAX(IF((ROW(مسودة!$C$844:$C$873)=SMALL(IF((ROW(مسودة!$C$844:$C$873)*(مسودة!$C$844:$C$873=$C$862)),ROW(مسودة!$C$844:$C$873)),ROW()-ROW(AL864)+1)),مسودة!AL846:AL$873)),0))</f>
        <v>19</v>
      </c>
      <c r="AM864" s="39">
        <f t="array" ref="AM864">IF($C$862="","",IFERROR(MAX(IF((ROW(مسودة!$C$844:$C$873)=SMALL(IF((ROW(مسودة!$C$844:$C$873)*(مسودة!$C$844:$C$873=$C$862)),ROW(مسودة!$C$844:$C$873)),ROW()-ROW(AM864)+1)),مسودة!AM846:AM$873)),0))</f>
        <v>29</v>
      </c>
      <c r="AN864" s="39">
        <f t="array" ref="AN864">IF($C862="","",IFERROR(MAX(IF((ROW(مسودة!$C$844:$C$873)=SMALL(IF((ROW(مسودة!$C$844:$C$873)*(مسودة!$C$844:$C$873=$C862)),ROW(مسودة!$C$844:$C$873)),ROW()-ROW(AN864)+1)),مسودة!AN$846:AN$873)),0))</f>
        <v>868</v>
      </c>
      <c r="AO864" s="39">
        <f t="array" ref="AO864">IF($C862="","",IFERROR(MAX(IF((ROW(مسودة!$C$844:$C$873)=SMALL(IF((ROW(مسودة!$C$844:$C$873)*(مسودة!$C$844:$C$873=$C862)),ROW(مسودة!$C$844:$C$873)),ROW()-ROW(AO864)+1)),مسودة!AO$846:AO$873)),0))</f>
        <v>65.757575757575765</v>
      </c>
      <c r="AP864" s="39" t="str">
        <f>IF(AO864&lt;50,"   ",IF(AO864&lt;65,"مقبول",IF(AO864&lt;75,"جيد",IF(AO864&lt;85,"جيدجداً",IF(AO864&lt;=100,"ممتاز","")))))</f>
        <v>جيد</v>
      </c>
      <c r="AQ864" s="49"/>
      <c r="AR864" s="49"/>
      <c r="AS864" s="49"/>
      <c r="AT864" s="49"/>
      <c r="AU864" s="105"/>
    </row>
    <row r="865" spans="2:47" ht="28.5" customHeight="1" thickBot="1">
      <c r="B865" s="48">
        <f>B862+1</f>
        <v>192</v>
      </c>
      <c r="C865" s="98">
        <f t="array" ref="C865">IF(ISERROR(INDEX(مسودة!$C$844:$AV$873,SMALL(IF((مسودة!$AV$844:$AV$873="ناجح"),ROW(مسودة!$C$844:$AV$873)-MIN(ROW(مسودة!$C$844:$AV$873))+1,""),ROW(A2)),COLUMN(A2))),"",INDEX(مسودة!$C$844:$AV$873,SMALL(IF((مسودة!$AV$844:$AV$873="ناجح"),ROW(مسودة!$C$844:$AV$873)-MIN(ROW(مسودة!$C$844:$AV$873))+1,""),ROW(A2)),COLUMN(A2)))</f>
        <v>687</v>
      </c>
      <c r="D865" s="95" t="str">
        <f>IF(C865&lt;&gt;"",VLOOKUP(C865,مسودة!$C$844:$D$873,2,0),"")</f>
        <v xml:space="preserve">خليل فوزي </v>
      </c>
      <c r="E865" s="95">
        <f>IF(C865&lt;&gt;"",VLOOKUP(C865,مسودة!$C$844:$E$873,3,0),"")</f>
        <v>309</v>
      </c>
      <c r="F865" s="11" t="s">
        <v>30</v>
      </c>
      <c r="G865" s="39">
        <f t="array" ref="G865">IF($C$865="","",IFERROR(MAX(IF((ROW(مسودة!$C$844:$C$873)=SMALL(IF((ROW(مسودة!$C$844:$C$873)*(مسودة!$C$844:$C$873=$C$865)),ROW(مسودة!$C$844:$C$873)),ROW()-ROW(G865)+1)),مسودة!G844:G$873)),0))</f>
        <v>22</v>
      </c>
      <c r="H865" s="39">
        <f t="array" ref="H865">IF($C$865="","",IFERROR(MAX(IF((ROW(مسودة!$C$844:$C$873)=SMALL(IF((ROW(مسودة!$C$844:$C$873)*(مسودة!$C$844:$C$873=$C$865)),ROW(مسودة!$C$844:$C$873)),ROW()-ROW(H865)+1)),مسودة!H844:H$873)),0))</f>
        <v>50</v>
      </c>
      <c r="I865" s="39">
        <f t="array" ref="I865">IF($C$865="","",IFERROR(MAX(IF((ROW(مسودة!$C$844:$C$873)=SMALL(IF((ROW(مسودة!$C$844:$C$873)*(مسودة!$C$844:$C$873=$C$865)),ROW(مسودة!$C$844:$C$873)),ROW()-ROW(I865)+1)),مسودة!I844:I$873)),0))</f>
        <v>72</v>
      </c>
      <c r="J865" s="39">
        <f t="array" ref="J865">IF($C$865="","",IFERROR(MAX(IF((ROW(مسودة!$C$844:$C$873)=SMALL(IF((ROW(مسودة!$C$844:$C$873)*(مسودة!$C$844:$C$873=$C$865)),ROW(مسودة!$C$844:$C$873)),ROW()-ROW(J865)+1)),مسودة!J844:J$873)),0))</f>
        <v>21</v>
      </c>
      <c r="K865" s="39">
        <f t="array" ref="K865">IF($C$865="","",IFERROR(MAX(IF((ROW(مسودة!$C$844:$C$873)=SMALL(IF((ROW(مسودة!$C$844:$C$873)*(مسودة!$C$844:$C$873=$C$865)),ROW(مسودة!$C$844:$C$873)),ROW()-ROW(K865)+1)),مسودة!K844:K$873)),0))</f>
        <v>43</v>
      </c>
      <c r="L865" s="39">
        <f t="array" ref="L865">IF($C$865="","",IFERROR(MAX(IF((ROW(مسودة!$C$844:$C$873)=SMALL(IF((ROW(مسودة!$C$844:$C$873)*(مسودة!$C$844:$C$873=$C$865)),ROW(مسودة!$C$844:$C$873)),ROW()-ROW(L865)+1)),مسودة!L844:L$873)),0))</f>
        <v>64</v>
      </c>
      <c r="M865" s="39">
        <f t="array" ref="M865">IF($C$865="","",IFERROR(MAX(IF((ROW(مسودة!$C$844:$C$873)=SMALL(IF((ROW(مسودة!$C$844:$C$873)*(مسودة!$C$844:$C$873=$C$865)),ROW(مسودة!$C$844:$C$873)),ROW()-ROW(M865)+1)),مسودة!M844:M$873)),0))</f>
        <v>20</v>
      </c>
      <c r="N865" s="39">
        <f t="array" ref="N865">IF($C$865="","",IFERROR(MAX(IF((ROW(مسودة!$C$844:$C$873)=SMALL(IF((ROW(مسودة!$C$844:$C$873)*(مسودة!$C$844:$C$873=$C$865)),ROW(مسودة!$C$844:$C$873)),ROW()-ROW(N865)+1)),مسودة!N844:N$873)),0))</f>
        <v>41</v>
      </c>
      <c r="O865" s="39">
        <f t="array" ref="O865">IF($C$865="","",IFERROR(MAX(IF((ROW(مسودة!$C$844:$C$873)=SMALL(IF((ROW(مسودة!$C$844:$C$873)*(مسودة!$C$844:$C$873=$C$865)),ROW(مسودة!$C$844:$C$873)),ROW()-ROW(O865)+1)),مسودة!O844:O$873)),0))</f>
        <v>61</v>
      </c>
      <c r="P865" s="39">
        <f t="array" ref="P865">IF($C$865="","",IFERROR(MAX(IF((ROW(مسودة!$C$844:$C$873)=SMALL(IF((ROW(مسودة!$C$844:$C$873)*(مسودة!$C$844:$C$873=$C$865)),ROW(مسودة!$C$844:$C$873)),ROW()-ROW(P865)+1)),مسودة!P844:P$873)),0))</f>
        <v>15</v>
      </c>
      <c r="Q865" s="39">
        <f t="array" ref="Q865">IF($C$865="","",IFERROR(MAX(IF((ROW(مسودة!$C$844:$C$873)=SMALL(IF((ROW(مسودة!$C$844:$C$873)*(مسودة!$C$844:$C$873=$C$865)),ROW(مسودة!$C$844:$C$873)),ROW()-ROW(Q865)+1)),مسودة!Q844:Q$873)),0))</f>
        <v>20</v>
      </c>
      <c r="R865" s="39">
        <f t="array" ref="R865">IF($C$865="","",IFERROR(MAX(IF((ROW(مسودة!$C$844:$C$873)=SMALL(IF((ROW(مسودة!$C$844:$C$873)*(مسودة!$C$844:$C$873=$C$865)),ROW(مسودة!$C$844:$C$873)),ROW()-ROW(R865)+1)),مسودة!R844:R$873)),0))</f>
        <v>35</v>
      </c>
      <c r="S865" s="39">
        <f t="array" ref="S865">IF($C$865="","",IFERROR(MAX(IF((ROW(مسودة!$C$844:$C$873)=SMALL(IF((ROW(مسودة!$C$844:$C$873)*(مسودة!$C$844:$C$873=$C$865)),ROW(مسودة!$C$844:$C$873)),ROW()-ROW(S865)+1)),مسودة!S844:S$873)),0))</f>
        <v>16</v>
      </c>
      <c r="T865" s="39">
        <f t="array" ref="T865">IF($C$865="","",IFERROR(MAX(IF((ROW(مسودة!$C$844:$C$873)=SMALL(IF((ROW(مسودة!$C$844:$C$873)*(مسودة!$C$844:$C$873=$C$865)),ROW(مسودة!$C$844:$C$873)),ROW()-ROW(T865)+1)),مسودة!T844:T$873)),0))</f>
        <v>15</v>
      </c>
      <c r="U865" s="39">
        <f t="array" ref="U865">IF($C$865="","",IFERROR(MAX(IF((ROW(مسودة!$C$844:$C$873)=SMALL(IF((ROW(مسودة!$C$844:$C$873)*(مسودة!$C$844:$C$873=$C$865)),ROW(مسودة!$C$844:$C$873)),ROW()-ROW(U865)+1)),مسودة!U844:U$873)),0))</f>
        <v>31</v>
      </c>
      <c r="V865" s="39">
        <f t="array" ref="V865">IF($C$865="","",IFERROR(MAX(IF((ROW(مسودة!$C$844:$C$873)=SMALL(IF((ROW(مسودة!$C$844:$C$873)*(مسودة!$C$844:$C$873=$C$865)),ROW(مسودة!$C$844:$C$873)),ROW()-ROW(V865)+1)),مسودة!V844:V$873)),0))</f>
        <v>16</v>
      </c>
      <c r="W865" s="39">
        <f t="array" ref="W865">IF($C$865="","",IFERROR(MAX(IF((ROW(مسودة!$C$844:$C$873)=SMALL(IF((ROW(مسودة!$C$844:$C$873)*(مسودة!$C$844:$C$873=$C$865)),ROW(مسودة!$C$844:$C$873)),ROW()-ROW(W865)+1)),مسودة!W844:W$873)),0))</f>
        <v>14</v>
      </c>
      <c r="X865" s="39">
        <f t="array" ref="X865">IF($C$865="","",IFERROR(MAX(IF((ROW(مسودة!$C$844:$C$873)=SMALL(IF((ROW(مسودة!$C$844:$C$873)*(مسودة!$C$844:$C$873=$C$865)),ROW(مسودة!$C$844:$C$873)),ROW()-ROW(X865)+1)),مسودة!X844:X$873)),0))</f>
        <v>30</v>
      </c>
      <c r="Y865" s="39">
        <f t="array" ref="Y865">IF($C$865="","",IFERROR(MAX(IF((ROW(مسودة!$C$844:$C$873)=SMALL(IF((ROW(مسودة!$C$844:$C$873)*(مسودة!$C$844:$C$873=$C$865)),ROW(مسودة!$C$844:$C$873)),ROW()-ROW(Y865)+1)),مسودة!Y844:Y$873)),0))</f>
        <v>9</v>
      </c>
      <c r="Z865" s="39">
        <f t="array" ref="Z865">IF($C$865="","",IFERROR(MAX(IF((ROW(مسودة!$C$844:$C$873)=SMALL(IF((ROW(مسودة!$C$844:$C$873)*(مسودة!$C$844:$C$873=$C$865)),ROW(مسودة!$C$844:$C$873)),ROW()-ROW(Z865)+1)),مسودة!Z844:Z$873)),0))</f>
        <v>21</v>
      </c>
      <c r="AA865" s="39">
        <f t="array" ref="AA865">IF($C$865="","",IFERROR(MAX(IF((ROW(مسودة!$C$844:$C$873)=SMALL(IF((ROW(مسودة!$C$844:$C$873)*(مسودة!$C$844:$C$873=$C$865)),ROW(مسودة!$C$844:$C$873)),ROW()-ROW(AA865)+1)),مسودة!AA844:AA$873)),0))</f>
        <v>30</v>
      </c>
      <c r="AB865" s="39">
        <f t="array" ref="AB865">IF($C$865="","",IFERROR(MAX(IF((ROW(مسودة!$C$844:$C$873)=SMALL(IF((ROW(مسودة!$C$844:$C$873)*(مسودة!$C$844:$C$873=$C$865)),ROW(مسودة!$C$844:$C$873)),ROW()-ROW(AB865)+1)),مسودة!AB844:AB$873)),0))</f>
        <v>14</v>
      </c>
      <c r="AC865" s="39">
        <f t="array" ref="AC865">IF($C$865="","",IFERROR(MAX(IF((ROW(مسودة!$C$844:$C$873)=SMALL(IF((ROW(مسودة!$C$844:$C$873)*(مسودة!$C$844:$C$873=$C$865)),ROW(مسودة!$C$844:$C$873)),ROW()-ROW(AC865)+1)),مسودة!AC844:AC$873)),0))</f>
        <v>21</v>
      </c>
      <c r="AD865" s="39">
        <f t="array" ref="AD865">IF($C$865="","",IFERROR(MAX(IF((ROW(مسودة!$C$844:$C$873)=SMALL(IF((ROW(مسودة!$C$844:$C$873)*(مسودة!$C$844:$C$873=$C$865)),ROW(مسودة!$C$844:$C$873)),ROW()-ROW(AD865)+1)),مسودة!AD844:AD$873)),0))</f>
        <v>35</v>
      </c>
      <c r="AE865" s="39">
        <f t="array" ref="AE865">IF($C$865="","",IFERROR(MAX(IF((ROW(مسودة!$C$844:$C$873)=SMALL(IF((ROW(مسودة!$C$844:$C$873)*(مسودة!$C$844:$C$873=$C$865)),ROW(مسودة!$C$844:$C$873)),ROW()-ROW(AE865)+1)),مسودة!AE844:AE$873)),0))</f>
        <v>9</v>
      </c>
      <c r="AF865" s="39">
        <f t="array" ref="AF865">IF($C$865="","",IFERROR(MAX(IF((ROW(مسودة!$C$844:$C$873)=SMALL(IF((ROW(مسودة!$C$844:$C$873)*(مسودة!$C$844:$C$873=$C$865)),ROW(مسودة!$C$844:$C$873)),ROW()-ROW(AF865)+1)),مسودة!AF844:AF$873)),0))</f>
        <v>23</v>
      </c>
      <c r="AG865" s="39">
        <f t="array" ref="AG865">IF($C$865="","",IFERROR(MAX(IF((ROW(مسودة!$C$844:$C$873)=SMALL(IF((ROW(مسودة!$C$844:$C$873)*(مسودة!$C$844:$C$873=$C$865)),ROW(مسودة!$C$844:$C$873)),ROW()-ROW(AG865)+1)),مسودة!AG844:AG$873)),0))</f>
        <v>32</v>
      </c>
      <c r="AH865" s="39">
        <f t="array" ref="AH865">IF($C$865="","",IFERROR(MAX(IF((ROW(مسودة!$C$844:$C$873)=SMALL(IF((ROW(مسودة!$C$844:$C$873)*(مسودة!$C$844:$C$873=$C$865)),ROW(مسودة!$C$844:$C$873)),ROW()-ROW(AH865)+1)),مسودة!AH844:AH$873)),0))</f>
        <v>7</v>
      </c>
      <c r="AI865" s="39">
        <f t="array" ref="AI865">IF($C$865="","",IFERROR(MAX(IF((ROW(مسودة!$C$844:$C$873)=SMALL(IF((ROW(مسودة!$C$844:$C$873)*(مسودة!$C$844:$C$873=$C$865)),ROW(مسودة!$C$844:$C$873)),ROW()-ROW(AI865)+1)),مسودة!AI844:AI$873)),0))</f>
        <v>14</v>
      </c>
      <c r="AJ865" s="39">
        <f t="array" ref="AJ865">IF($C$865="","",IFERROR(MAX(IF((ROW(مسودة!$C$844:$C$873)=SMALL(IF((ROW(مسودة!$C$844:$C$873)*(مسودة!$C$844:$C$873=$C$865)),ROW(مسودة!$C$844:$C$873)),ROW()-ROW(AJ865)+1)),مسودة!AJ844:AJ$873)),0))</f>
        <v>21</v>
      </c>
      <c r="AK865" s="39">
        <f t="array" ref="AK865">IF($C$865="","",IFERROR(MAX(IF((ROW(مسودة!$C$844:$C$873)=SMALL(IF((ROW(مسودة!$C$844:$C$873)*(مسودة!$C$844:$C$873=$C$865)),ROW(مسودة!$C$844:$C$873)),ROW()-ROW(AK865)+1)),مسودة!AK844:AK$873)),0))</f>
        <v>5</v>
      </c>
      <c r="AL865" s="39">
        <f t="array" ref="AL865">IF($C$865="","",IFERROR(MAX(IF((ROW(مسودة!$C$844:$C$873)=SMALL(IF((ROW(مسودة!$C$844:$C$873)*(مسودة!$C$844:$C$873=$C$865)),ROW(مسودة!$C$844:$C$873)),ROW()-ROW(AL865)+1)),مسودة!AL844:AL$873)),0))</f>
        <v>6</v>
      </c>
      <c r="AM865" s="39">
        <f t="array" ref="AM865">IF($C$865="","",IFERROR(MAX(IF((ROW(مسودة!$C$844:$C$873)=SMALL(IF((ROW(مسودة!$C$844:$C$873)*(مسودة!$C$844:$C$873=$C$865)),ROW(مسودة!$C$844:$C$873)),ROW()-ROW(AM865)+1)),مسودة!AM844:AM$873)),0))</f>
        <v>11</v>
      </c>
      <c r="AN865" s="62"/>
      <c r="AO865" s="62"/>
      <c r="AP865" s="55"/>
      <c r="AQ865" s="49"/>
      <c r="AR865" s="49"/>
      <c r="AS865" s="49"/>
      <c r="AT865" s="49"/>
      <c r="AU865" s="103" t="str">
        <f>IFERROR(LOOKUP(2,1/((مسودة!$C$844:$C$873=C865)*(مسودة!$F$844:$F$873=F865)),مسودة!$AV$844:$AV$873),"")</f>
        <v>ناجح</v>
      </c>
    </row>
    <row r="866" spans="2:47" ht="28.5" customHeight="1" thickBot="1">
      <c r="B866" s="48"/>
      <c r="C866" s="99"/>
      <c r="D866" s="51"/>
      <c r="E866" s="51"/>
      <c r="F866" s="11" t="s">
        <v>31</v>
      </c>
      <c r="G866" s="39">
        <f t="array" ref="G866">IF($C$865="","",IFERROR(MAX(IF((ROW(مسودة!$C$844:$C$873)=SMALL(IF((ROW(مسودة!$C$844:$C$873)*(مسودة!$C$844:$C$873=$C$865)),ROW(مسودة!$C$844:$C$873)),ROW()-ROW(G866)+1)),مسودة!G845:G$873)),0))</f>
        <v>22</v>
      </c>
      <c r="H866" s="39">
        <f t="array" ref="H866">IF($C$865="","",IFERROR(MAX(IF((ROW(مسودة!$C$844:$C$873)=SMALL(IF((ROW(مسودة!$C$844:$C$873)*(مسودة!$C$844:$C$873=$C$865)),ROW(مسودة!$C$844:$C$873)),ROW()-ROW(H866)+1)),مسودة!H845:H$873)),0))</f>
        <v>63</v>
      </c>
      <c r="I866" s="39">
        <f t="array" ref="I866">IF($C$865="","",IFERROR(MAX(IF((ROW(مسودة!$C$844:$C$873)=SMALL(IF((ROW(مسودة!$C$844:$C$873)*(مسودة!$C$844:$C$873=$C$865)),ROW(مسودة!$C$844:$C$873)),ROW()-ROW(I866)+1)),مسودة!I845:I$873)),0))</f>
        <v>85</v>
      </c>
      <c r="J866" s="39">
        <f t="array" ref="J866">IF($C$865="","",IFERROR(MAX(IF((ROW(مسودة!$C$844:$C$873)=SMALL(IF((ROW(مسودة!$C$844:$C$873)*(مسودة!$C$844:$C$873=$C$865)),ROW(مسودة!$C$844:$C$873)),ROW()-ROW(J866)+1)),مسودة!J845:J$873)),0))</f>
        <v>21</v>
      </c>
      <c r="K866" s="39">
        <f t="array" ref="K866">IF($C$865="","",IFERROR(MAX(IF((ROW(مسودة!$C$844:$C$873)=SMALL(IF((ROW(مسودة!$C$844:$C$873)*(مسودة!$C$844:$C$873=$C$865)),ROW(مسودة!$C$844:$C$873)),ROW()-ROW(K866)+1)),مسودة!K845:K$873)),0))</f>
        <v>39</v>
      </c>
      <c r="L866" s="39">
        <f t="array" ref="L866">IF($C$865="","",IFERROR(MAX(IF((ROW(مسودة!$C$844:$C$873)=SMALL(IF((ROW(مسودة!$C$844:$C$873)*(مسودة!$C$844:$C$873=$C$865)),ROW(مسودة!$C$844:$C$873)),ROW()-ROW(L866)+1)),مسودة!L845:L$873)),0))</f>
        <v>60</v>
      </c>
      <c r="M866" s="39">
        <f t="array" ref="M866">IF($C$865="","",IFERROR(MAX(IF((ROW(مسودة!$C$844:$C$873)=SMALL(IF((ROW(مسودة!$C$844:$C$873)*(مسودة!$C$844:$C$873=$C$865)),ROW(مسودة!$C$844:$C$873)),ROW()-ROW(M866)+1)),مسودة!M845:M$873)),0))</f>
        <v>15</v>
      </c>
      <c r="N866" s="39">
        <f t="array" ref="N866">IF($C$865="","",IFERROR(MAX(IF((ROW(مسودة!$C$844:$C$873)=SMALL(IF((ROW(مسودة!$C$844:$C$873)*(مسودة!$C$844:$C$873=$C$865)),ROW(مسودة!$C$844:$C$873)),ROW()-ROW(N866)+1)),مسودة!N845:N$873)),0))</f>
        <v>40</v>
      </c>
      <c r="O866" s="39">
        <f t="array" ref="O866">IF($C$865="","",IFERROR(MAX(IF((ROW(مسودة!$C$844:$C$873)=SMALL(IF((ROW(مسودة!$C$844:$C$873)*(مسودة!$C$844:$C$873=$C$865)),ROW(مسودة!$C$844:$C$873)),ROW()-ROW(O866)+1)),مسودة!O845:O$873)),0))</f>
        <v>55</v>
      </c>
      <c r="P866" s="39">
        <f t="array" ref="P866">IF($C$865="","",IFERROR(MAX(IF((ROW(مسودة!$C$844:$C$873)=SMALL(IF((ROW(مسودة!$C$844:$C$873)*(مسودة!$C$844:$C$873=$C$865)),ROW(مسودة!$C$844:$C$873)),ROW()-ROW(P866)+1)),مسودة!P845:P$873)),0))</f>
        <v>13</v>
      </c>
      <c r="Q866" s="39">
        <f t="array" ref="Q866">IF($C$865="","",IFERROR(MAX(IF((ROW(مسودة!$C$844:$C$873)=SMALL(IF((ROW(مسودة!$C$844:$C$873)*(مسودة!$C$844:$C$873=$C$865)),ROW(مسودة!$C$844:$C$873)),ROW()-ROW(Q866)+1)),مسودة!Q845:Q$873)),0))</f>
        <v>20</v>
      </c>
      <c r="R866" s="39">
        <f t="array" ref="R866">IF($C$865="","",IFERROR(MAX(IF((ROW(مسودة!$C$844:$C$873)=SMALL(IF((ROW(مسودة!$C$844:$C$873)*(مسودة!$C$844:$C$873=$C$865)),ROW(مسودة!$C$844:$C$873)),ROW()-ROW(R866)+1)),مسودة!R845:R$873)),0))</f>
        <v>33</v>
      </c>
      <c r="S866" s="39">
        <f t="array" ref="S866">IF($C$865="","",IFERROR(MAX(IF((ROW(مسودة!$C$844:$C$873)=SMALL(IF((ROW(مسودة!$C$844:$C$873)*(مسودة!$C$844:$C$873=$C$865)),ROW(مسودة!$C$844:$C$873)),ROW()-ROW(S866)+1)),مسودة!S845:S$873)),0))</f>
        <v>21</v>
      </c>
      <c r="T866" s="39">
        <f t="array" ref="T866">IF($C$865="","",IFERROR(MAX(IF((ROW(مسودة!$C$844:$C$873)=SMALL(IF((ROW(مسودة!$C$844:$C$873)*(مسودة!$C$844:$C$873=$C$865)),ROW(مسودة!$C$844:$C$873)),ROW()-ROW(T866)+1)),مسودة!T845:T$873)),0))</f>
        <v>24</v>
      </c>
      <c r="U866" s="39">
        <f t="array" ref="U866">IF($C$865="","",IFERROR(MAX(IF((ROW(مسودة!$C$844:$C$873)=SMALL(IF((ROW(مسودة!$C$844:$C$873)*(مسودة!$C$844:$C$873=$C$865)),ROW(مسودة!$C$844:$C$873)),ROW()-ROW(U866)+1)),مسودة!U845:U$873)),0))</f>
        <v>45</v>
      </c>
      <c r="V866" s="39">
        <f t="array" ref="V866">IF($C$865="","",IFERROR(MAX(IF((ROW(مسودة!$C$844:$C$873)=SMALL(IF((ROW(مسودة!$C$844:$C$873)*(مسودة!$C$844:$C$873=$C$865)),ROW(مسودة!$C$844:$C$873)),ROW()-ROW(V866)+1)),مسودة!V845:V$873)),0))</f>
        <v>18</v>
      </c>
      <c r="W866" s="39">
        <f t="array" ref="W866">IF($C$865="","",IFERROR(MAX(IF((ROW(مسودة!$C$844:$C$873)=SMALL(IF((ROW(مسودة!$C$844:$C$873)*(مسودة!$C$844:$C$873=$C$865)),ROW(مسودة!$C$844:$C$873)),ROW()-ROW(W866)+1)),مسودة!W845:W$873)),0))</f>
        <v>23</v>
      </c>
      <c r="X866" s="39">
        <f t="array" ref="X866">IF($C$865="","",IFERROR(MAX(IF((ROW(مسودة!$C$844:$C$873)=SMALL(IF((ROW(مسودة!$C$844:$C$873)*(مسودة!$C$844:$C$873=$C$865)),ROW(مسودة!$C$844:$C$873)),ROW()-ROW(X866)+1)),مسودة!X845:X$873)),0))</f>
        <v>41</v>
      </c>
      <c r="Y866" s="39">
        <f t="array" ref="Y866">IF($C$865="","",IFERROR(MAX(IF((ROW(مسودة!$C$844:$C$873)=SMALL(IF((ROW(مسودة!$C$844:$C$873)*(مسودة!$C$844:$C$873=$C$865)),ROW(مسودة!$C$844:$C$873)),ROW()-ROW(Y866)+1)),مسودة!Y845:Y$873)),0))</f>
        <v>8</v>
      </c>
      <c r="Z866" s="39">
        <f t="array" ref="Z866">IF($C$865="","",IFERROR(MAX(IF((ROW(مسودة!$C$844:$C$873)=SMALL(IF((ROW(مسودة!$C$844:$C$873)*(مسودة!$C$844:$C$873=$C$865)),ROW(مسودة!$C$844:$C$873)),ROW()-ROW(Z866)+1)),مسودة!Z845:Z$873)),0))</f>
        <v>26</v>
      </c>
      <c r="AA866" s="39">
        <f t="array" ref="AA866">IF($C$865="","",IFERROR(MAX(IF((ROW(مسودة!$C$844:$C$873)=SMALL(IF((ROW(مسودة!$C$844:$C$873)*(مسودة!$C$844:$C$873=$C$865)),ROW(مسودة!$C$844:$C$873)),ROW()-ROW(AA866)+1)),مسودة!AA845:AA$873)),0))</f>
        <v>34</v>
      </c>
      <c r="AB866" s="39">
        <f t="array" ref="AB866">IF($C$865="","",IFERROR(MAX(IF((ROW(مسودة!$C$844:$C$873)=SMALL(IF((ROW(مسودة!$C$844:$C$873)*(مسودة!$C$844:$C$873=$C$865)),ROW(مسودة!$C$844:$C$873)),ROW()-ROW(AB866)+1)),مسودة!AB845:AB$873)),0))</f>
        <v>14</v>
      </c>
      <c r="AC866" s="39">
        <f t="array" ref="AC866">IF($C$865="","",IFERROR(MAX(IF((ROW(مسودة!$C$844:$C$873)=SMALL(IF((ROW(مسودة!$C$844:$C$873)*(مسودة!$C$844:$C$873=$C$865)),ROW(مسودة!$C$844:$C$873)),ROW()-ROW(AC866)+1)),مسودة!AC845:AC$873)),0))</f>
        <v>6</v>
      </c>
      <c r="AD866" s="39">
        <f t="array" ref="AD866">IF($C$865="","",IFERROR(MAX(IF((ROW(مسودة!$C$844:$C$873)=SMALL(IF((ROW(مسودة!$C$844:$C$873)*(مسودة!$C$844:$C$873=$C$865)),ROW(مسودة!$C$844:$C$873)),ROW()-ROW(AD866)+1)),مسودة!AD845:AD$873)),0))</f>
        <v>20</v>
      </c>
      <c r="AE866" s="39">
        <f t="array" ref="AE866">IF($C$865="","",IFERROR(MAX(IF((ROW(مسودة!$C$844:$C$873)=SMALL(IF((ROW(مسودة!$C$844:$C$873)*(مسودة!$C$844:$C$873=$C$865)),ROW(مسودة!$C$844:$C$873)),ROW()-ROW(AE866)+1)),مسودة!AE845:AE$873)),0))</f>
        <v>11</v>
      </c>
      <c r="AF866" s="39">
        <f t="array" ref="AF866">IF($C$865="","",IFERROR(MAX(IF((ROW(مسودة!$C$844:$C$873)=SMALL(IF((ROW(مسودة!$C$844:$C$873)*(مسودة!$C$844:$C$873=$C$865)),ROW(مسودة!$C$844:$C$873)),ROW()-ROW(AF866)+1)),مسودة!AF845:AF$873)),0))</f>
        <v>18</v>
      </c>
      <c r="AG866" s="39">
        <f t="array" ref="AG866">IF($C$865="","",IFERROR(MAX(IF((ROW(مسودة!$C$844:$C$873)=SMALL(IF((ROW(مسودة!$C$844:$C$873)*(مسودة!$C$844:$C$873=$C$865)),ROW(مسودة!$C$844:$C$873)),ROW()-ROW(AG866)+1)),مسودة!AG845:AG$873)),0))</f>
        <v>29</v>
      </c>
      <c r="AH866" s="39">
        <f t="array" ref="AH866">IF($C$865="","",IFERROR(MAX(IF((ROW(مسودة!$C$844:$C$873)=SMALL(IF((ROW(مسودة!$C$844:$C$873)*(مسودة!$C$844:$C$873=$C$865)),ROW(مسودة!$C$844:$C$873)),ROW()-ROW(AH866)+1)),مسودة!AH845:AH$873)),0))</f>
        <v>7</v>
      </c>
      <c r="AI866" s="39">
        <f t="array" ref="AI866">IF($C$865="","",IFERROR(MAX(IF((ROW(مسودة!$C$844:$C$873)=SMALL(IF((ROW(مسودة!$C$844:$C$873)*(مسودة!$C$844:$C$873=$C$865)),ROW(مسودة!$C$844:$C$873)),ROW()-ROW(AI866)+1)),مسودة!AI845:AI$873)),0))</f>
        <v>12</v>
      </c>
      <c r="AJ866" s="39">
        <f t="array" ref="AJ866">IF($C$865="","",IFERROR(MAX(IF((ROW(مسودة!$C$844:$C$873)=SMALL(IF((ROW(مسودة!$C$844:$C$873)*(مسودة!$C$844:$C$873=$C$865)),ROW(مسودة!$C$844:$C$873)),ROW()-ROW(AJ866)+1)),مسودة!AJ845:AJ$873)),0))</f>
        <v>19</v>
      </c>
      <c r="AK866" s="39">
        <f t="array" ref="AK866">IF($C$865="","",IFERROR(MAX(IF((ROW(مسودة!$C$844:$C$873)=SMALL(IF((ROW(مسودة!$C$844:$C$873)*(مسودة!$C$844:$C$873=$C$865)),ROW(مسودة!$C$844:$C$873)),ROW()-ROW(AK866)+1)),مسودة!AK845:AK$873)),0))</f>
        <v>4</v>
      </c>
      <c r="AL866" s="39">
        <f t="array" ref="AL866">IF($C$865="","",IFERROR(MAX(IF((ROW(مسودة!$C$844:$C$873)=SMALL(IF((ROW(مسودة!$C$844:$C$873)*(مسودة!$C$844:$C$873=$C$865)),ROW(مسودة!$C$844:$C$873)),ROW()-ROW(AL866)+1)),مسودة!AL845:AL$873)),0))</f>
        <v>7</v>
      </c>
      <c r="AM866" s="39">
        <f t="array" ref="AM866">IF($C$865="","",IFERROR(MAX(IF((ROW(مسودة!$C$844:$C$873)=SMALL(IF((ROW(مسودة!$C$844:$C$873)*(مسودة!$C$844:$C$873=$C$865)),ROW(مسودة!$C$844:$C$873)),ROW()-ROW(AM866)+1)),مسودة!AM845:AM$873)),0))</f>
        <v>11</v>
      </c>
      <c r="AN866" s="56"/>
      <c r="AO866" s="56"/>
      <c r="AP866" s="56"/>
      <c r="AQ866" s="49"/>
      <c r="AR866" s="49"/>
      <c r="AS866" s="49"/>
      <c r="AT866" s="49"/>
      <c r="AU866" s="104"/>
    </row>
    <row r="867" spans="2:47" ht="36" customHeight="1" thickBot="1">
      <c r="B867" s="48"/>
      <c r="C867" s="93"/>
      <c r="D867" s="51"/>
      <c r="E867" s="51"/>
      <c r="F867" s="14" t="s">
        <v>32</v>
      </c>
      <c r="G867" s="39">
        <f t="array" ref="G867">IF($C$865="","",IFERROR(MAX(IF((ROW(مسودة!$C$844:$C$873)=SMALL(IF((ROW(مسودة!$C$844:$C$873)*(مسودة!$C$844:$C$873=$C$865)),ROW(مسودة!$C$844:$C$873)),ROW()-ROW(G867)+1)),مسودة!G846:G$873)),0))</f>
        <v>44</v>
      </c>
      <c r="H867" s="39">
        <f t="array" ref="H867">IF($C$865="","",IFERROR(MAX(IF((ROW(مسودة!$C$844:$C$873)=SMALL(IF((ROW(مسودة!$C$844:$C$873)*(مسودة!$C$844:$C$873=$C$865)),ROW(مسودة!$C$844:$C$873)),ROW()-ROW(H867)+1)),مسودة!H846:H$873)),0))</f>
        <v>113</v>
      </c>
      <c r="I867" s="39">
        <f t="array" ref="I867">IF($C$865="","",IFERROR(MAX(IF((ROW(مسودة!$C$844:$C$873)=SMALL(IF((ROW(مسودة!$C$844:$C$873)*(مسودة!$C$844:$C$873=$C$865)),ROW(مسودة!$C$844:$C$873)),ROW()-ROW(I867)+1)),مسودة!I846:I$873)),0))</f>
        <v>157</v>
      </c>
      <c r="J867" s="39">
        <f t="array" ref="J867">IF($C$865="","",IFERROR(MAX(IF((ROW(مسودة!$C$844:$C$873)=SMALL(IF((ROW(مسودة!$C$844:$C$873)*(مسودة!$C$844:$C$873=$C$865)),ROW(مسودة!$C$844:$C$873)),ROW()-ROW(J867)+1)),مسودة!J846:J$873)),0))</f>
        <v>42</v>
      </c>
      <c r="K867" s="39">
        <f t="array" ref="K867">IF($C$865="","",IFERROR(MAX(IF((ROW(مسودة!$C$844:$C$873)=SMALL(IF((ROW(مسودة!$C$844:$C$873)*(مسودة!$C$844:$C$873=$C$865)),ROW(مسودة!$C$844:$C$873)),ROW()-ROW(K867)+1)),مسودة!K846:K$873)),0))</f>
        <v>82</v>
      </c>
      <c r="L867" s="39">
        <f t="array" ref="L867">IF($C$865="","",IFERROR(MAX(IF((ROW(مسودة!$C$844:$C$873)=SMALL(IF((ROW(مسودة!$C$844:$C$873)*(مسودة!$C$844:$C$873=$C$865)),ROW(مسودة!$C$844:$C$873)),ROW()-ROW(L867)+1)),مسودة!L846:L$873)),0))</f>
        <v>124</v>
      </c>
      <c r="M867" s="39">
        <f t="array" ref="M867">IF($C$865="","",IFERROR(MAX(IF((ROW(مسودة!$C$844:$C$873)=SMALL(IF((ROW(مسودة!$C$844:$C$873)*(مسودة!$C$844:$C$873=$C$865)),ROW(مسودة!$C$844:$C$873)),ROW()-ROW(M867)+1)),مسودة!M846:M$873)),0))</f>
        <v>35</v>
      </c>
      <c r="N867" s="39">
        <f t="array" ref="N867">IF($C$865="","",IFERROR(MAX(IF((ROW(مسودة!$C$844:$C$873)=SMALL(IF((ROW(مسودة!$C$844:$C$873)*(مسودة!$C$844:$C$873=$C$865)),ROW(مسودة!$C$844:$C$873)),ROW()-ROW(N867)+1)),مسودة!N846:N$873)),0))</f>
        <v>81</v>
      </c>
      <c r="O867" s="39">
        <f t="array" ref="O867">IF($C$865="","",IFERROR(MAX(IF((ROW(مسودة!$C$844:$C$873)=SMALL(IF((ROW(مسودة!$C$844:$C$873)*(مسودة!$C$844:$C$873=$C$865)),ROW(مسودة!$C$844:$C$873)),ROW()-ROW(O867)+1)),مسودة!O846:O$873)),0))</f>
        <v>116</v>
      </c>
      <c r="P867" s="39">
        <f t="array" ref="P867">IF($C$865="","",IFERROR(MAX(IF((ROW(مسودة!$C$844:$C$873)=SMALL(IF((ROW(مسودة!$C$844:$C$873)*(مسودة!$C$844:$C$873=$C$865)),ROW(مسودة!$C$844:$C$873)),ROW()-ROW(P867)+1)),مسودة!P846:P$873)),0))</f>
        <v>28</v>
      </c>
      <c r="Q867" s="39">
        <f t="array" ref="Q867">IF($C$865="","",IFERROR(MAX(IF((ROW(مسودة!$C$844:$C$873)=SMALL(IF((ROW(مسودة!$C$844:$C$873)*(مسودة!$C$844:$C$873=$C$865)),ROW(مسودة!$C$844:$C$873)),ROW()-ROW(Q867)+1)),مسودة!Q846:Q$873)),0))</f>
        <v>40</v>
      </c>
      <c r="R867" s="39">
        <f t="array" ref="R867">IF($C$865="","",IFERROR(MAX(IF((ROW(مسودة!$C$844:$C$873)=SMALL(IF((ROW(مسودة!$C$844:$C$873)*(مسودة!$C$844:$C$873=$C$865)),ROW(مسودة!$C$844:$C$873)),ROW()-ROW(R867)+1)),مسودة!R846:R$873)),0))</f>
        <v>68</v>
      </c>
      <c r="S867" s="39">
        <f t="array" ref="S867">IF($C$865="","",IFERROR(MAX(IF((ROW(مسودة!$C$844:$C$873)=SMALL(IF((ROW(مسودة!$C$844:$C$873)*(مسودة!$C$844:$C$873=$C$865)),ROW(مسودة!$C$844:$C$873)),ROW()-ROW(S867)+1)),مسودة!S846:S$873)),0))</f>
        <v>37</v>
      </c>
      <c r="T867" s="39">
        <f t="array" ref="T867">IF($C$865="","",IFERROR(MAX(IF((ROW(مسودة!$C$844:$C$873)=SMALL(IF((ROW(مسودة!$C$844:$C$873)*(مسودة!$C$844:$C$873=$C$865)),ROW(مسودة!$C$844:$C$873)),ROW()-ROW(T867)+1)),مسودة!T846:T$873)),0))</f>
        <v>39</v>
      </c>
      <c r="U867" s="39">
        <f t="array" ref="U867">IF($C$865="","",IFERROR(MAX(IF((ROW(مسودة!$C$844:$C$873)=SMALL(IF((ROW(مسودة!$C$844:$C$873)*(مسودة!$C$844:$C$873=$C$865)),ROW(مسودة!$C$844:$C$873)),ROW()-ROW(U867)+1)),مسودة!U846:U$873)),0))</f>
        <v>76</v>
      </c>
      <c r="V867" s="39">
        <f t="array" ref="V867">IF($C$865="","",IFERROR(MAX(IF((ROW(مسودة!$C$844:$C$873)=SMALL(IF((ROW(مسودة!$C$844:$C$873)*(مسودة!$C$844:$C$873=$C$865)),ROW(مسودة!$C$844:$C$873)),ROW()-ROW(V867)+1)),مسودة!V846:V$873)),0))</f>
        <v>34</v>
      </c>
      <c r="W867" s="39">
        <f t="array" ref="W867">IF($C$865="","",IFERROR(MAX(IF((ROW(مسودة!$C$844:$C$873)=SMALL(IF((ROW(مسودة!$C$844:$C$873)*(مسودة!$C$844:$C$873=$C$865)),ROW(مسودة!$C$844:$C$873)),ROW()-ROW(W867)+1)),مسودة!W846:W$873)),0))</f>
        <v>37</v>
      </c>
      <c r="X867" s="39">
        <f t="array" ref="X867">IF($C$865="","",IFERROR(MAX(IF((ROW(مسودة!$C$844:$C$873)=SMALL(IF((ROW(مسودة!$C$844:$C$873)*(مسودة!$C$844:$C$873=$C$865)),ROW(مسودة!$C$844:$C$873)),ROW()-ROW(X867)+1)),مسودة!X846:X$873)),0))</f>
        <v>71</v>
      </c>
      <c r="Y867" s="39">
        <f t="array" ref="Y867">IF($C$865="","",IFERROR(MAX(IF((ROW(مسودة!$C$844:$C$873)=SMALL(IF((ROW(مسودة!$C$844:$C$873)*(مسودة!$C$844:$C$873=$C$865)),ROW(مسودة!$C$844:$C$873)),ROW()-ROW(Y867)+1)),مسودة!Y846:Y$873)),0))</f>
        <v>17</v>
      </c>
      <c r="Z867" s="39">
        <f t="array" ref="Z867">IF($C$865="","",IFERROR(MAX(IF((ROW(مسودة!$C$844:$C$873)=SMALL(IF((ROW(مسودة!$C$844:$C$873)*(مسودة!$C$844:$C$873=$C$865)),ROW(مسودة!$C$844:$C$873)),ROW()-ROW(Z867)+1)),مسودة!Z846:Z$873)),0))</f>
        <v>47</v>
      </c>
      <c r="AA867" s="39">
        <f t="array" ref="AA867">IF($C$865="","",IFERROR(MAX(IF((ROW(مسودة!$C$844:$C$873)=SMALL(IF((ROW(مسودة!$C$844:$C$873)*(مسودة!$C$844:$C$873=$C$865)),ROW(مسودة!$C$844:$C$873)),ROW()-ROW(AA867)+1)),مسودة!AA846:AA$873)),0))</f>
        <v>64</v>
      </c>
      <c r="AB867" s="39">
        <f t="array" ref="AB867">IF($C$865="","",IFERROR(MAX(IF((ROW(مسودة!$C$844:$C$873)=SMALL(IF((ROW(مسودة!$C$844:$C$873)*(مسودة!$C$844:$C$873=$C$865)),ROW(مسودة!$C$844:$C$873)),ROW()-ROW(AB867)+1)),مسودة!AB846:AB$873)),0))</f>
        <v>28</v>
      </c>
      <c r="AC867" s="39">
        <f t="array" ref="AC867">IF($C$865="","",IFERROR(MAX(IF((ROW(مسودة!$C$844:$C$873)=SMALL(IF((ROW(مسودة!$C$844:$C$873)*(مسودة!$C$844:$C$873=$C$865)),ROW(مسودة!$C$844:$C$873)),ROW()-ROW(AC867)+1)),مسودة!AC846:AC$873)),0))</f>
        <v>27</v>
      </c>
      <c r="AD867" s="39">
        <f t="array" ref="AD867">IF($C$865="","",IFERROR(MAX(IF((ROW(مسودة!$C$844:$C$873)=SMALL(IF((ROW(مسودة!$C$844:$C$873)*(مسودة!$C$844:$C$873=$C$865)),ROW(مسودة!$C$844:$C$873)),ROW()-ROW(AD867)+1)),مسودة!AD846:AD$873)),0))</f>
        <v>55</v>
      </c>
      <c r="AE867" s="39">
        <f t="array" ref="AE867">IF($C$865="","",IFERROR(MAX(IF((ROW(مسودة!$C$844:$C$873)=SMALL(IF((ROW(مسودة!$C$844:$C$873)*(مسودة!$C$844:$C$873=$C$865)),ROW(مسودة!$C$844:$C$873)),ROW()-ROW(AE867)+1)),مسودة!AE846:AE$873)),0))</f>
        <v>20</v>
      </c>
      <c r="AF867" s="39">
        <f t="array" ref="AF867">IF($C$865="","",IFERROR(MAX(IF((ROW(مسودة!$C$844:$C$873)=SMALL(IF((ROW(مسودة!$C$844:$C$873)*(مسودة!$C$844:$C$873=$C$865)),ROW(مسودة!$C$844:$C$873)),ROW()-ROW(AF867)+1)),مسودة!AF846:AF$873)),0))</f>
        <v>41</v>
      </c>
      <c r="AG867" s="39">
        <f t="array" ref="AG867">IF($C$865="","",IFERROR(MAX(IF((ROW(مسودة!$C$844:$C$873)=SMALL(IF((ROW(مسودة!$C$844:$C$873)*(مسودة!$C$844:$C$873=$C$865)),ROW(مسودة!$C$844:$C$873)),ROW()-ROW(AG867)+1)),مسودة!AG846:AG$873)),0))</f>
        <v>61</v>
      </c>
      <c r="AH867" s="39">
        <f t="array" ref="AH867">IF($C$865="","",IFERROR(MAX(IF((ROW(مسودة!$C$844:$C$873)=SMALL(IF((ROW(مسودة!$C$844:$C$873)*(مسودة!$C$844:$C$873=$C$865)),ROW(مسودة!$C$844:$C$873)),ROW()-ROW(AH867)+1)),مسودة!AH846:AH$873)),0))</f>
        <v>14</v>
      </c>
      <c r="AI867" s="39">
        <f t="array" ref="AI867">IF($C$865="","",IFERROR(MAX(IF((ROW(مسودة!$C$844:$C$873)=SMALL(IF((ROW(مسودة!$C$844:$C$873)*(مسودة!$C$844:$C$873=$C$865)),ROW(مسودة!$C$844:$C$873)),ROW()-ROW(AI867)+1)),مسودة!AI846:AI$873)),0))</f>
        <v>26</v>
      </c>
      <c r="AJ867" s="39">
        <f t="array" ref="AJ867">IF($C$865="","",IFERROR(MAX(IF((ROW(مسودة!$C$844:$C$873)=SMALL(IF((ROW(مسودة!$C$844:$C$873)*(مسودة!$C$844:$C$873=$C$865)),ROW(مسودة!$C$844:$C$873)),ROW()-ROW(AJ867)+1)),مسودة!AJ846:AJ$873)),0))</f>
        <v>40</v>
      </c>
      <c r="AK867" s="39">
        <f t="array" ref="AK867">IF($C$865="","",IFERROR(MAX(IF((ROW(مسودة!$C$844:$C$873)=SMALL(IF((ROW(مسودة!$C$844:$C$873)*(مسودة!$C$844:$C$873=$C$865)),ROW(مسودة!$C$844:$C$873)),ROW()-ROW(AK867)+1)),مسودة!AK846:AK$873)),0))</f>
        <v>9</v>
      </c>
      <c r="AL867" s="39">
        <f t="array" ref="AL867">IF($C$865="","",IFERROR(MAX(IF((ROW(مسودة!$C$844:$C$873)=SMALL(IF((ROW(مسودة!$C$844:$C$873)*(مسودة!$C$844:$C$873=$C$865)),ROW(مسودة!$C$844:$C$873)),ROW()-ROW(AL867)+1)),مسودة!AL846:AL$873)),0))</f>
        <v>13</v>
      </c>
      <c r="AM867" s="39">
        <f t="array" ref="AM867">IF($C$865="","",IFERROR(MAX(IF((ROW(مسودة!$C$844:$C$873)=SMALL(IF((ROW(مسودة!$C$844:$C$873)*(مسودة!$C$844:$C$873=$C$865)),ROW(مسودة!$C$844:$C$873)),ROW()-ROW(AM867)+1)),مسودة!AM846:AM$873)),0))</f>
        <v>22</v>
      </c>
      <c r="AN867" s="39">
        <f t="array" ref="AN867">IF($C865="","",IFERROR(MAX(IF((ROW(مسودة!$C$844:$C$873)=SMALL(IF((ROW(مسودة!$C$844:$C$873)*(مسودة!$C$844:$C$873=$C865)),ROW(مسودة!$C$844:$C$873)),ROW()-ROW(AN867)+1)),مسودة!AN$846:AN$873)),0))</f>
        <v>854</v>
      </c>
      <c r="AO867" s="39">
        <f t="array" ref="AO867">IF($C865="","",IFERROR(MAX(IF((ROW(مسودة!$C$844:$C$873)=SMALL(IF((ROW(مسودة!$C$844:$C$873)*(مسودة!$C$844:$C$873=$C865)),ROW(مسودة!$C$844:$C$873)),ROW()-ROW(AO867)+1)),مسودة!AO$846:AO$873)),0))</f>
        <v>64.696969696969703</v>
      </c>
      <c r="AP867" s="39" t="str">
        <f>IF(AO867&lt;50,"   ",IF(AO867&lt;65,"مقبول",IF(AO867&lt;75,"جيد",IF(AO867&lt;85,"جيدجداً",IF(AO867&lt;=100,"ممتاز","")))))</f>
        <v>مقبول</v>
      </c>
      <c r="AQ867" s="49"/>
      <c r="AR867" s="49"/>
      <c r="AS867" s="49"/>
      <c r="AT867" s="49"/>
      <c r="AU867" s="105"/>
    </row>
    <row r="868" spans="2:47" ht="28.5" customHeight="1" thickBot="1">
      <c r="B868" s="48">
        <f t="shared" ref="B868" si="144">B865+1</f>
        <v>193</v>
      </c>
      <c r="C868" s="98">
        <f t="array" ref="C868">IF(ISERROR(INDEX(مسودة!$C$844:$AV$873,SMALL(IF((مسودة!$AV$844:$AV$873="ناجح"),ROW(مسودة!$C$844:$AV$873)-MIN(ROW(مسودة!$C$844:$AV$873))+1,""),ROW(A3)),COLUMN(A3))),"",INDEX(مسودة!$C$844:$AV$873,SMALL(IF((مسودة!$AV$844:$AV$873="ناجح"),ROW(مسودة!$C$844:$AV$873)-MIN(ROW(مسودة!$C$844:$AV$873))+1,""),ROW(A3)),COLUMN(A3)))</f>
        <v>688</v>
      </c>
      <c r="D868" s="95" t="str">
        <f>IF(C868&lt;&gt;"",VLOOKUP(C868,مسودة!$C$844:$D$873,2,0),"")</f>
        <v xml:space="preserve">خيري محمد </v>
      </c>
      <c r="E868" s="95">
        <f>IF(C868&lt;&gt;"",VLOOKUP(C868,مسودة!$C$844:$E$873,3,0),"")</f>
        <v>310</v>
      </c>
      <c r="F868" s="11" t="s">
        <v>30</v>
      </c>
      <c r="G868" s="39">
        <f t="array" ref="G868">IF($C$868="","",IFERROR(MAX(IF((ROW(مسودة!$C$844:$C$873)=SMALL(IF((ROW(مسودة!$C$844:$C$873)*(مسودة!$C$844:$C$873=$C$868)),ROW(مسودة!$C$844:$C$873)),ROW()-ROW(G868)+1)),مسودة!G844:G$873)),0))</f>
        <v>30</v>
      </c>
      <c r="H868" s="39">
        <f t="array" ref="H868">IF($C$868="","",IFERROR(MAX(IF((ROW(مسودة!$C$844:$C$873)=SMALL(IF((ROW(مسودة!$C$844:$C$873)*(مسودة!$C$844:$C$873=$C$868)),ROW(مسودة!$C$844:$C$873)),ROW()-ROW(H868)+1)),مسودة!H844:H$873)),0))</f>
        <v>70</v>
      </c>
      <c r="I868" s="39">
        <f t="array" ref="I868">IF($C$868="","",IFERROR(MAX(IF((ROW(مسودة!$C$844:$C$873)=SMALL(IF((ROW(مسودة!$C$844:$C$873)*(مسودة!$C$844:$C$873=$C$868)),ROW(مسودة!$C$844:$C$873)),ROW()-ROW(I868)+1)),مسودة!I844:I$873)),0))</f>
        <v>100</v>
      </c>
      <c r="J868" s="39">
        <f t="array" ref="J868">IF($C$868="","",IFERROR(MAX(IF((ROW(مسودة!$C$844:$C$873)=SMALL(IF((ROW(مسودة!$C$844:$C$873)*(مسودة!$C$844:$C$873=$C$868)),ROW(مسودة!$C$844:$C$873)),ROW()-ROW(J868)+1)),مسودة!J844:J$873)),0))</f>
        <v>30</v>
      </c>
      <c r="K868" s="39">
        <f t="array" ref="K868">IF($C$868="","",IFERROR(MAX(IF((ROW(مسودة!$C$844:$C$873)=SMALL(IF((ROW(مسودة!$C$844:$C$873)*(مسودة!$C$844:$C$873=$C$868)),ROW(مسودة!$C$844:$C$873)),ROW()-ROW(K868)+1)),مسودة!K844:K$873)),0))</f>
        <v>39</v>
      </c>
      <c r="L868" s="39">
        <f t="array" ref="L868">IF($C$868="","",IFERROR(MAX(IF((ROW(مسودة!$C$844:$C$873)=SMALL(IF((ROW(مسودة!$C$844:$C$873)*(مسودة!$C$844:$C$873=$C$868)),ROW(مسودة!$C$844:$C$873)),ROW()-ROW(L868)+1)),مسودة!L844:L$873)),0))</f>
        <v>69</v>
      </c>
      <c r="M868" s="39">
        <f t="array" ref="M868">IF($C$868="","",IFERROR(MAX(IF((ROW(مسودة!$C$844:$C$873)=SMALL(IF((ROW(مسودة!$C$844:$C$873)*(مسودة!$C$844:$C$873=$C$868)),ROW(مسودة!$C$844:$C$873)),ROW()-ROW(M868)+1)),مسودة!M844:M$873)),0))</f>
        <v>27</v>
      </c>
      <c r="N868" s="39">
        <f t="array" ref="N868">IF($C$868="","",IFERROR(MAX(IF((ROW(مسودة!$C$844:$C$873)=SMALL(IF((ROW(مسودة!$C$844:$C$873)*(مسودة!$C$844:$C$873=$C$868)),ROW(مسودة!$C$844:$C$873)),ROW()-ROW(N868)+1)),مسودة!N844:N$873)),0))</f>
        <v>48</v>
      </c>
      <c r="O868" s="39">
        <f t="array" ref="O868">IF($C$868="","",IFERROR(MAX(IF((ROW(مسودة!$C$844:$C$873)=SMALL(IF((ROW(مسودة!$C$844:$C$873)*(مسودة!$C$844:$C$873=$C$868)),ROW(مسودة!$C$844:$C$873)),ROW()-ROW(O868)+1)),مسودة!O844:O$873)),0))</f>
        <v>75</v>
      </c>
      <c r="P868" s="39">
        <f t="array" ref="P868">IF($C$868="","",IFERROR(MAX(IF((ROW(مسودة!$C$844:$C$873)=SMALL(IF((ROW(مسودة!$C$844:$C$873)*(مسودة!$C$844:$C$873=$C$868)),ROW(مسودة!$C$844:$C$873)),ROW()-ROW(P868)+1)),مسودة!P844:P$873)),0))</f>
        <v>24</v>
      </c>
      <c r="Q868" s="39">
        <f t="array" ref="Q868">IF($C$868="","",IFERROR(MAX(IF((ROW(مسودة!$C$844:$C$873)=SMALL(IF((ROW(مسودة!$C$844:$C$873)*(مسودة!$C$844:$C$873=$C$868)),ROW(مسودة!$C$844:$C$873)),ROW()-ROW(Q868)+1)),مسودة!Q844:Q$873)),0))</f>
        <v>36</v>
      </c>
      <c r="R868" s="39">
        <f t="array" ref="R868">IF($C$868="","",IFERROR(MAX(IF((ROW(مسودة!$C$844:$C$873)=SMALL(IF((ROW(مسودة!$C$844:$C$873)*(مسودة!$C$844:$C$873=$C$868)),ROW(مسودة!$C$844:$C$873)),ROW()-ROW(R868)+1)),مسودة!R844:R$873)),0))</f>
        <v>60</v>
      </c>
      <c r="S868" s="39">
        <f t="array" ref="S868">IF($C$868="","",IFERROR(MAX(IF((ROW(مسودة!$C$844:$C$873)=SMALL(IF((ROW(مسودة!$C$844:$C$873)*(مسودة!$C$844:$C$873=$C$868)),ROW(مسودة!$C$844:$C$873)),ROW()-ROW(S868)+1)),مسودة!S844:S$873)),0))</f>
        <v>24</v>
      </c>
      <c r="T868" s="39">
        <f t="array" ref="T868">IF($C$868="","",IFERROR(MAX(IF((ROW(مسودة!$C$844:$C$873)=SMALL(IF((ROW(مسودة!$C$844:$C$873)*(مسودة!$C$844:$C$873=$C$868)),ROW(مسودة!$C$844:$C$873)),ROW()-ROW(T868)+1)),مسودة!T844:T$873)),0))</f>
        <v>25</v>
      </c>
      <c r="U868" s="39">
        <f t="array" ref="U868">IF($C$868="","",IFERROR(MAX(IF((ROW(مسودة!$C$844:$C$873)=SMALL(IF((ROW(مسودة!$C$844:$C$873)*(مسودة!$C$844:$C$873=$C$868)),ROW(مسودة!$C$844:$C$873)),ROW()-ROW(U868)+1)),مسودة!U844:U$873)),0))</f>
        <v>49</v>
      </c>
      <c r="V868" s="39">
        <f t="array" ref="V868">IF($C$868="","",IFERROR(MAX(IF((ROW(مسودة!$C$844:$C$873)=SMALL(IF((ROW(مسودة!$C$844:$C$873)*(مسودة!$C$844:$C$873=$C$868)),ROW(مسودة!$C$844:$C$873)),ROW()-ROW(V868)+1)),مسودة!V844:V$873)),0))</f>
        <v>21</v>
      </c>
      <c r="W868" s="39">
        <f t="array" ref="W868">IF($C$868="","",IFERROR(MAX(IF((ROW(مسودة!$C$844:$C$873)=SMALL(IF((ROW(مسودة!$C$844:$C$873)*(مسودة!$C$844:$C$873=$C$868)),ROW(مسودة!$C$844:$C$873)),ROW()-ROW(W868)+1)),مسودة!W844:W$873)),0))</f>
        <v>35</v>
      </c>
      <c r="X868" s="39">
        <f t="array" ref="X868">IF($C$868="","",IFERROR(MAX(IF((ROW(مسودة!$C$844:$C$873)=SMALL(IF((ROW(مسودة!$C$844:$C$873)*(مسودة!$C$844:$C$873=$C$868)),ROW(مسودة!$C$844:$C$873)),ROW()-ROW(X868)+1)),مسودة!X844:X$873)),0))</f>
        <v>56</v>
      </c>
      <c r="Y868" s="39">
        <f t="array" ref="Y868">IF($C$868="","",IFERROR(MAX(IF((ROW(مسودة!$C$844:$C$873)=SMALL(IF((ROW(مسودة!$C$844:$C$873)*(مسودة!$C$844:$C$873=$C$868)),ROW(مسودة!$C$844:$C$873)),ROW()-ROW(Y868)+1)),مسودة!Y844:Y$873)),0))</f>
        <v>10</v>
      </c>
      <c r="Z868" s="39">
        <f t="array" ref="Z868">IF($C$868="","",IFERROR(MAX(IF((ROW(مسودة!$C$844:$C$873)=SMALL(IF((ROW(مسودة!$C$844:$C$873)*(مسودة!$C$844:$C$873=$C$868)),ROW(مسودة!$C$844:$C$873)),ROW()-ROW(Z868)+1)),مسودة!Z844:Z$873)),0))</f>
        <v>28</v>
      </c>
      <c r="AA868" s="39">
        <f t="array" ref="AA868">IF($C$868="","",IFERROR(MAX(IF((ROW(مسودة!$C$844:$C$873)=SMALL(IF((ROW(مسودة!$C$844:$C$873)*(مسودة!$C$844:$C$873=$C$868)),ROW(مسودة!$C$844:$C$873)),ROW()-ROW(AA868)+1)),مسودة!AA844:AA$873)),0))</f>
        <v>38</v>
      </c>
      <c r="AB868" s="39">
        <f t="array" ref="AB868">IF($C$868="","",IFERROR(MAX(IF((ROW(مسودة!$C$844:$C$873)=SMALL(IF((ROW(مسودة!$C$844:$C$873)*(مسودة!$C$844:$C$873=$C$868)),ROW(مسودة!$C$844:$C$873)),ROW()-ROW(AB868)+1)),مسودة!AB844:AB$873)),0))</f>
        <v>16</v>
      </c>
      <c r="AC868" s="39">
        <f t="array" ref="AC868">IF($C$868="","",IFERROR(MAX(IF((ROW(مسودة!$C$844:$C$873)=SMALL(IF((ROW(مسودة!$C$844:$C$873)*(مسودة!$C$844:$C$873=$C$868)),ROW(مسودة!$C$844:$C$873)),ROW()-ROW(AC868)+1)),مسودة!AC844:AC$873)),0))</f>
        <v>22</v>
      </c>
      <c r="AD868" s="39">
        <f t="array" ref="AD868">IF($C$868="","",IFERROR(MAX(IF((ROW(مسودة!$C$844:$C$873)=SMALL(IF((ROW(مسودة!$C$844:$C$873)*(مسودة!$C$844:$C$873=$C$868)),ROW(مسودة!$C$844:$C$873)),ROW()-ROW(AD868)+1)),مسودة!AD844:AD$873)),0))</f>
        <v>38</v>
      </c>
      <c r="AE868" s="39">
        <f t="array" ref="AE868">IF($C$868="","",IFERROR(MAX(IF((ROW(مسودة!$C$844:$C$873)=SMALL(IF((ROW(مسودة!$C$844:$C$873)*(مسودة!$C$844:$C$873=$C$868)),ROW(مسودة!$C$844:$C$873)),ROW()-ROW(AE868)+1)),مسودة!AE844:AE$873)),0))</f>
        <v>12</v>
      </c>
      <c r="AF868" s="39">
        <f t="array" ref="AF868">IF($C$868="","",IFERROR(MAX(IF((ROW(مسودة!$C$844:$C$873)=SMALL(IF((ROW(مسودة!$C$844:$C$873)*(مسودة!$C$844:$C$873=$C$868)),ROW(مسودة!$C$844:$C$873)),ROW()-ROW(AF868)+1)),مسودة!AF844:AF$873)),0))</f>
        <v>25</v>
      </c>
      <c r="AG868" s="39">
        <f t="array" ref="AG868">IF($C$868="","",IFERROR(MAX(IF((ROW(مسودة!$C$844:$C$873)=SMALL(IF((ROW(مسودة!$C$844:$C$873)*(مسودة!$C$844:$C$873=$C$868)),ROW(مسودة!$C$844:$C$873)),ROW()-ROW(AG868)+1)),مسودة!AG844:AG$873)),0))</f>
        <v>37</v>
      </c>
      <c r="AH868" s="39">
        <f t="array" ref="AH868">IF($C$868="","",IFERROR(MAX(IF((ROW(مسودة!$C$844:$C$873)=SMALL(IF((ROW(مسودة!$C$844:$C$873)*(مسودة!$C$844:$C$873=$C$868)),ROW(مسودة!$C$844:$C$873)),ROW()-ROW(AH868)+1)),مسودة!AH844:AH$873)),0))</f>
        <v>12</v>
      </c>
      <c r="AI868" s="39">
        <f t="array" ref="AI868">IF($C$868="","",IFERROR(MAX(IF((ROW(مسودة!$C$844:$C$873)=SMALL(IF((ROW(مسودة!$C$844:$C$873)*(مسودة!$C$844:$C$873=$C$868)),ROW(مسودة!$C$844:$C$873)),ROW()-ROW(AI868)+1)),مسودة!AI844:AI$873)),0))</f>
        <v>25</v>
      </c>
      <c r="AJ868" s="39">
        <f t="array" ref="AJ868">IF($C$868="","",IFERROR(MAX(IF((ROW(مسودة!$C$844:$C$873)=SMALL(IF((ROW(مسودة!$C$844:$C$873)*(مسودة!$C$844:$C$873=$C$868)),ROW(مسودة!$C$844:$C$873)),ROW()-ROW(AJ868)+1)),مسودة!AJ844:AJ$873)),0))</f>
        <v>37</v>
      </c>
      <c r="AK868" s="39">
        <f t="array" ref="AK868">IF($C$868="","",IFERROR(MAX(IF((ROW(مسودة!$C$844:$C$873)=SMALL(IF((ROW(مسودة!$C$844:$C$873)*(مسودة!$C$844:$C$873=$C$868)),ROW(مسودة!$C$844:$C$873)),ROW()-ROW(AK868)+1)),مسودة!AK844:AK$873)),0))</f>
        <v>6</v>
      </c>
      <c r="AL868" s="39">
        <f t="array" ref="AL868">IF($C$868="","",IFERROR(MAX(IF((ROW(مسودة!$C$844:$C$873)=SMALL(IF((ROW(مسودة!$C$844:$C$873)*(مسودة!$C$844:$C$873=$C$868)),ROW(مسودة!$C$844:$C$873)),ROW()-ROW(AL868)+1)),مسودة!AL844:AL$873)),0))</f>
        <v>11</v>
      </c>
      <c r="AM868" s="39">
        <f t="array" ref="AM868">IF($C$868="","",IFERROR(MAX(IF((ROW(مسودة!$C$844:$C$873)=SMALL(IF((ROW(مسودة!$C$844:$C$873)*(مسودة!$C$844:$C$873=$C$868)),ROW(مسودة!$C$844:$C$873)),ROW()-ROW(AM868)+1)),مسودة!AM844:AM$873)),0))</f>
        <v>17</v>
      </c>
      <c r="AN868" s="62"/>
      <c r="AO868" s="62"/>
      <c r="AP868" s="62"/>
      <c r="AQ868" s="106"/>
      <c r="AR868" s="107"/>
      <c r="AS868" s="106"/>
      <c r="AT868" s="107"/>
      <c r="AU868" s="103" t="str">
        <f>IFERROR(LOOKUP(2,1/((مسودة!$C$844:$C$873=C868)*(مسودة!$F$844:$F$873=F868)),مسودة!$AV$844:$AV$873),"")</f>
        <v>ناجح</v>
      </c>
    </row>
    <row r="869" spans="2:47" ht="28.5" customHeight="1" thickBot="1">
      <c r="B869" s="48"/>
      <c r="C869" s="99"/>
      <c r="D869" s="51"/>
      <c r="E869" s="51"/>
      <c r="F869" s="11" t="s">
        <v>31</v>
      </c>
      <c r="G869" s="39">
        <f t="array" ref="G869">IF($C$868="","",IFERROR(MAX(IF((ROW(مسودة!$C$844:$C$873)=SMALL(IF((ROW(مسودة!$C$844:$C$873)*(مسودة!$C$844:$C$873=$C$868)),ROW(مسودة!$C$844:$C$873)),ROW()-ROW(G869)+1)),مسودة!G845:G$873)),0))</f>
        <v>30</v>
      </c>
      <c r="H869" s="39">
        <f t="array" ref="H869">IF($C$868="","",IFERROR(MAX(IF((ROW(مسودة!$C$844:$C$873)=SMALL(IF((ROW(مسودة!$C$844:$C$873)*(مسودة!$C$844:$C$873=$C$868)),ROW(مسودة!$C$844:$C$873)),ROW()-ROW(H869)+1)),مسودة!H845:H$873)),0))</f>
        <v>65</v>
      </c>
      <c r="I869" s="39">
        <f t="array" ref="I869">IF($C$868="","",IFERROR(MAX(IF((ROW(مسودة!$C$844:$C$873)=SMALL(IF((ROW(مسودة!$C$844:$C$873)*(مسودة!$C$844:$C$873=$C$868)),ROW(مسودة!$C$844:$C$873)),ROW()-ROW(I869)+1)),مسودة!I845:I$873)),0))</f>
        <v>95</v>
      </c>
      <c r="J869" s="39">
        <f t="array" ref="J869">IF($C$868="","",IFERROR(MAX(IF((ROW(مسودة!$C$844:$C$873)=SMALL(IF((ROW(مسودة!$C$844:$C$873)*(مسودة!$C$844:$C$873=$C$868)),ROW(مسودة!$C$844:$C$873)),ROW()-ROW(J869)+1)),مسودة!J845:J$873)),0))</f>
        <v>26</v>
      </c>
      <c r="K869" s="39">
        <f t="array" ref="K869">IF($C$868="","",IFERROR(MAX(IF((ROW(مسودة!$C$844:$C$873)=SMALL(IF((ROW(مسودة!$C$844:$C$873)*(مسودة!$C$844:$C$873=$C$868)),ROW(مسودة!$C$844:$C$873)),ROW()-ROW(K869)+1)),مسودة!K845:K$873)),0))</f>
        <v>35</v>
      </c>
      <c r="L869" s="39">
        <f t="array" ref="L869">IF($C$868="","",IFERROR(MAX(IF((ROW(مسودة!$C$844:$C$873)=SMALL(IF((ROW(مسودة!$C$844:$C$873)*(مسودة!$C$844:$C$873=$C$868)),ROW(مسودة!$C$844:$C$873)),ROW()-ROW(L869)+1)),مسودة!L845:L$873)),0))</f>
        <v>61</v>
      </c>
      <c r="M869" s="39">
        <f t="array" ref="M869">IF($C$868="","",IFERROR(MAX(IF((ROW(مسودة!$C$844:$C$873)=SMALL(IF((ROW(مسودة!$C$844:$C$873)*(مسودة!$C$844:$C$873=$C$868)),ROW(مسودة!$C$844:$C$873)),ROW()-ROW(M869)+1)),مسودة!M845:M$873)),0))</f>
        <v>27</v>
      </c>
      <c r="N869" s="39">
        <f t="array" ref="N869">IF($C$868="","",IFERROR(MAX(IF((ROW(مسودة!$C$844:$C$873)=SMALL(IF((ROW(مسودة!$C$844:$C$873)*(مسودة!$C$844:$C$873=$C$868)),ROW(مسودة!$C$844:$C$873)),ROW()-ROW(N869)+1)),مسودة!N845:N$873)),0))</f>
        <v>35</v>
      </c>
      <c r="O869" s="39">
        <f t="array" ref="O869">IF($C$868="","",IFERROR(MAX(IF((ROW(مسودة!$C$844:$C$873)=SMALL(IF((ROW(مسودة!$C$844:$C$873)*(مسودة!$C$844:$C$873=$C$868)),ROW(مسودة!$C$844:$C$873)),ROW()-ROW(O869)+1)),مسودة!O845:O$873)),0))</f>
        <v>62</v>
      </c>
      <c r="P869" s="39">
        <f t="array" ref="P869">IF($C$868="","",IFERROR(MAX(IF((ROW(مسودة!$C$844:$C$873)=SMALL(IF((ROW(مسودة!$C$844:$C$873)*(مسودة!$C$844:$C$873=$C$868)),ROW(مسودة!$C$844:$C$873)),ROW()-ROW(P869)+1)),مسودة!P845:P$873)),0))</f>
        <v>16</v>
      </c>
      <c r="Q869" s="39">
        <f t="array" ref="Q869">IF($C$868="","",IFERROR(MAX(IF((ROW(مسودة!$C$844:$C$873)=SMALL(IF((ROW(مسودة!$C$844:$C$873)*(مسودة!$C$844:$C$873=$C$868)),ROW(مسودة!$C$844:$C$873)),ROW()-ROW(Q869)+1)),مسودة!Q845:Q$873)),0))</f>
        <v>20</v>
      </c>
      <c r="R869" s="39">
        <f t="array" ref="R869">IF($C$868="","",IFERROR(MAX(IF((ROW(مسودة!$C$844:$C$873)=SMALL(IF((ROW(مسودة!$C$844:$C$873)*(مسودة!$C$844:$C$873=$C$868)),ROW(مسودة!$C$844:$C$873)),ROW()-ROW(R869)+1)),مسودة!R845:R$873)),0))</f>
        <v>36</v>
      </c>
      <c r="S869" s="39">
        <f t="array" ref="S869">IF($C$868="","",IFERROR(MAX(IF((ROW(مسودة!$C$844:$C$873)=SMALL(IF((ROW(مسودة!$C$844:$C$873)*(مسودة!$C$844:$C$873=$C$868)),ROW(مسودة!$C$844:$C$873)),ROW()-ROW(S869)+1)),مسودة!S845:S$873)),0))</f>
        <v>24</v>
      </c>
      <c r="T869" s="39">
        <f t="array" ref="T869">IF($C$868="","",IFERROR(MAX(IF((ROW(مسودة!$C$844:$C$873)=SMALL(IF((ROW(مسودة!$C$844:$C$873)*(مسودة!$C$844:$C$873=$C$868)),ROW(مسودة!$C$844:$C$873)),ROW()-ROW(T869)+1)),مسودة!T845:T$873)),0))</f>
        <v>34</v>
      </c>
      <c r="U869" s="39">
        <f t="array" ref="U869">IF($C$868="","",IFERROR(MAX(IF((ROW(مسودة!$C$844:$C$873)=SMALL(IF((ROW(مسودة!$C$844:$C$873)*(مسودة!$C$844:$C$873=$C$868)),ROW(مسودة!$C$844:$C$873)),ROW()-ROW(U869)+1)),مسودة!U845:U$873)),0))</f>
        <v>58</v>
      </c>
      <c r="V869" s="39">
        <f t="array" ref="V869">IF($C$868="","",IFERROR(MAX(IF((ROW(مسودة!$C$844:$C$873)=SMALL(IF((ROW(مسودة!$C$844:$C$873)*(مسودة!$C$844:$C$873=$C$868)),ROW(مسودة!$C$844:$C$873)),ROW()-ROW(V869)+1)),مسودة!V845:V$873)),0))</f>
        <v>22</v>
      </c>
      <c r="W869" s="39">
        <f t="array" ref="W869">IF($C$868="","",IFERROR(MAX(IF((ROW(مسودة!$C$844:$C$873)=SMALL(IF((ROW(مسودة!$C$844:$C$873)*(مسودة!$C$844:$C$873=$C$868)),ROW(مسودة!$C$844:$C$873)),ROW()-ROW(W869)+1)),مسودة!W845:W$873)),0))</f>
        <v>26</v>
      </c>
      <c r="X869" s="39">
        <f t="array" ref="X869">IF($C$868="","",IFERROR(MAX(IF((ROW(مسودة!$C$844:$C$873)=SMALL(IF((ROW(مسودة!$C$844:$C$873)*(مسودة!$C$844:$C$873=$C$868)),ROW(مسودة!$C$844:$C$873)),ROW()-ROW(X869)+1)),مسودة!X845:X$873)),0))</f>
        <v>48</v>
      </c>
      <c r="Y869" s="39">
        <f t="array" ref="Y869">IF($C$868="","",IFERROR(MAX(IF((ROW(مسودة!$C$844:$C$873)=SMALL(IF((ROW(مسودة!$C$844:$C$873)*(مسودة!$C$844:$C$873=$C$868)),ROW(مسودة!$C$844:$C$873)),ROW()-ROW(Y869)+1)),مسودة!Y845:Y$873)),0))</f>
        <v>12</v>
      </c>
      <c r="Z869" s="39">
        <f t="array" ref="Z869">IF($C$868="","",IFERROR(MAX(IF((ROW(مسودة!$C$844:$C$873)=SMALL(IF((ROW(مسودة!$C$844:$C$873)*(مسودة!$C$844:$C$873=$C$868)),ROW(مسودة!$C$844:$C$873)),ROW()-ROW(Z869)+1)),مسودة!Z845:Z$873)),0))</f>
        <v>28</v>
      </c>
      <c r="AA869" s="39">
        <f t="array" ref="AA869">IF($C$868="","",IFERROR(MAX(IF((ROW(مسودة!$C$844:$C$873)=SMALL(IF((ROW(مسودة!$C$844:$C$873)*(مسودة!$C$844:$C$873=$C$868)),ROW(مسودة!$C$844:$C$873)),ROW()-ROW(AA869)+1)),مسودة!AA845:AA$873)),0))</f>
        <v>40</v>
      </c>
      <c r="AB869" s="39">
        <f t="array" ref="AB869">IF($C$868="","",IFERROR(MAX(IF((ROW(مسودة!$C$844:$C$873)=SMALL(IF((ROW(مسودة!$C$844:$C$873)*(مسودة!$C$844:$C$873=$C$868)),ROW(مسودة!$C$844:$C$873)),ROW()-ROW(AB869)+1)),مسودة!AB845:AB$873)),0))</f>
        <v>16</v>
      </c>
      <c r="AC869" s="39">
        <f t="array" ref="AC869">IF($C$868="","",IFERROR(MAX(IF((ROW(مسودة!$C$844:$C$873)=SMALL(IF((ROW(مسودة!$C$844:$C$873)*(مسودة!$C$844:$C$873=$C$868)),ROW(مسودة!$C$844:$C$873)),ROW()-ROW(AC869)+1)),مسودة!AC845:AC$873)),0))</f>
        <v>23</v>
      </c>
      <c r="AD869" s="39">
        <f t="array" ref="AD869">IF($C$868="","",IFERROR(MAX(IF((ROW(مسودة!$C$844:$C$873)=SMALL(IF((ROW(مسودة!$C$844:$C$873)*(مسودة!$C$844:$C$873=$C$868)),ROW(مسودة!$C$844:$C$873)),ROW()-ROW(AD869)+1)),مسودة!AD845:AD$873)),0))</f>
        <v>39</v>
      </c>
      <c r="AE869" s="39">
        <f t="array" ref="AE869">IF($C$868="","",IFERROR(MAX(IF((ROW(مسودة!$C$844:$C$873)=SMALL(IF((ROW(مسودة!$C$844:$C$873)*(مسودة!$C$844:$C$873=$C$868)),ROW(مسودة!$C$844:$C$873)),ROW()-ROW(AE869)+1)),مسودة!AE845:AE$873)),0))</f>
        <v>12</v>
      </c>
      <c r="AF869" s="39">
        <f t="array" ref="AF869">IF($C$868="","",IFERROR(MAX(IF((ROW(مسودة!$C$844:$C$873)=SMALL(IF((ROW(مسودة!$C$844:$C$873)*(مسودة!$C$844:$C$873=$C$868)),ROW(مسودة!$C$844:$C$873)),ROW()-ROW(AF869)+1)),مسودة!AF845:AF$873)),0))</f>
        <v>28</v>
      </c>
      <c r="AG869" s="39">
        <f t="array" ref="AG869">IF($C$868="","",IFERROR(MAX(IF((ROW(مسودة!$C$844:$C$873)=SMALL(IF((ROW(مسودة!$C$844:$C$873)*(مسودة!$C$844:$C$873=$C$868)),ROW(مسودة!$C$844:$C$873)),ROW()-ROW(AG869)+1)),مسودة!AG845:AG$873)),0))</f>
        <v>40</v>
      </c>
      <c r="AH869" s="39">
        <f t="array" ref="AH869">IF($C$868="","",IFERROR(MAX(IF((ROW(مسودة!$C$844:$C$873)=SMALL(IF((ROW(مسودة!$C$844:$C$873)*(مسودة!$C$844:$C$873=$C$868)),ROW(مسودة!$C$844:$C$873)),ROW()-ROW(AH869)+1)),مسودة!AH845:AH$873)),0))</f>
        <v>12</v>
      </c>
      <c r="AI869" s="39">
        <f t="array" ref="AI869">IF($C$868="","",IFERROR(MAX(IF((ROW(مسودة!$C$844:$C$873)=SMALL(IF((ROW(مسودة!$C$844:$C$873)*(مسودة!$C$844:$C$873=$C$868)),ROW(مسودة!$C$844:$C$873)),ROW()-ROW(AI869)+1)),مسودة!AI845:AI$873)),0))</f>
        <v>22</v>
      </c>
      <c r="AJ869" s="39">
        <f t="array" ref="AJ869">IF($C$868="","",IFERROR(MAX(IF((ROW(مسودة!$C$844:$C$873)=SMALL(IF((ROW(مسودة!$C$844:$C$873)*(مسودة!$C$844:$C$873=$C$868)),ROW(مسودة!$C$844:$C$873)),ROW()-ROW(AJ869)+1)),مسودة!AJ845:AJ$873)),0))</f>
        <v>34</v>
      </c>
      <c r="AK869" s="39">
        <f t="array" ref="AK869">IF($C$868="","",IFERROR(MAX(IF((ROW(مسودة!$C$844:$C$873)=SMALL(IF((ROW(مسودة!$C$844:$C$873)*(مسودة!$C$844:$C$873=$C$868)),ROW(مسودة!$C$844:$C$873)),ROW()-ROW(AK869)+1)),مسودة!AK845:AK$873)),0))</f>
        <v>5</v>
      </c>
      <c r="AL869" s="39">
        <f t="array" ref="AL869">IF($C$868="","",IFERROR(MAX(IF((ROW(مسودة!$C$844:$C$873)=SMALL(IF((ROW(مسودة!$C$844:$C$873)*(مسودة!$C$844:$C$873=$C$868)),ROW(مسودة!$C$844:$C$873)),ROW()-ROW(AL869)+1)),مسودة!AL845:AL$873)),0))</f>
        <v>9</v>
      </c>
      <c r="AM869" s="39">
        <f t="array" ref="AM869">IF($C$868="","",IFERROR(MAX(IF((ROW(مسودة!$C$844:$C$873)=SMALL(IF((ROW(مسودة!$C$844:$C$873)*(مسودة!$C$844:$C$873=$C$868)),ROW(مسودة!$C$844:$C$873)),ROW()-ROW(AM869)+1)),مسودة!AM845:AM$873)),0))</f>
        <v>14</v>
      </c>
      <c r="AN869" s="56"/>
      <c r="AO869" s="56"/>
      <c r="AP869" s="56"/>
      <c r="AQ869" s="108"/>
      <c r="AR869" s="109"/>
      <c r="AS869" s="108"/>
      <c r="AT869" s="109"/>
      <c r="AU869" s="104"/>
    </row>
    <row r="870" spans="2:47" ht="28.5" customHeight="1" thickBot="1">
      <c r="B870" s="48"/>
      <c r="C870" s="93"/>
      <c r="D870" s="51"/>
      <c r="E870" s="51"/>
      <c r="F870" s="14" t="s">
        <v>32</v>
      </c>
      <c r="G870" s="39">
        <f t="array" ref="G870">IF($C$868="","",IFERROR(MAX(IF((ROW(مسودة!$C$844:$C$873)=SMALL(IF((ROW(مسودة!$C$844:$C$873)*(مسودة!$C$844:$C$873=$C$868)),ROW(مسودة!$C$844:$C$873)),ROW()-ROW(G870)+1)),مسودة!G846:G$873)),0))</f>
        <v>60</v>
      </c>
      <c r="H870" s="39">
        <f t="array" ref="H870">IF($C$868="","",IFERROR(MAX(IF((ROW(مسودة!$C$844:$C$873)=SMALL(IF((ROW(مسودة!$C$844:$C$873)*(مسودة!$C$844:$C$873=$C$868)),ROW(مسودة!$C$844:$C$873)),ROW()-ROW(H870)+1)),مسودة!H846:H$873)),0))</f>
        <v>135</v>
      </c>
      <c r="I870" s="39">
        <f t="array" ref="I870">IF($C$868="","",IFERROR(MAX(IF((ROW(مسودة!$C$844:$C$873)=SMALL(IF((ROW(مسودة!$C$844:$C$873)*(مسودة!$C$844:$C$873=$C$868)),ROW(مسودة!$C$844:$C$873)),ROW()-ROW(I870)+1)),مسودة!I846:I$873)),0))</f>
        <v>195</v>
      </c>
      <c r="J870" s="39">
        <f t="array" ref="J870">IF($C$868="","",IFERROR(MAX(IF((ROW(مسودة!$C$844:$C$873)=SMALL(IF((ROW(مسودة!$C$844:$C$873)*(مسودة!$C$844:$C$873=$C$868)),ROW(مسودة!$C$844:$C$873)),ROW()-ROW(J870)+1)),مسودة!J846:J$873)),0))</f>
        <v>56</v>
      </c>
      <c r="K870" s="39">
        <f t="array" ref="K870">IF($C$868="","",IFERROR(MAX(IF((ROW(مسودة!$C$844:$C$873)=SMALL(IF((ROW(مسودة!$C$844:$C$873)*(مسودة!$C$844:$C$873=$C$868)),ROW(مسودة!$C$844:$C$873)),ROW()-ROW(K870)+1)),مسودة!K846:K$873)),0))</f>
        <v>74</v>
      </c>
      <c r="L870" s="39">
        <f t="array" ref="L870">IF($C$868="","",IFERROR(MAX(IF((ROW(مسودة!$C$844:$C$873)=SMALL(IF((ROW(مسودة!$C$844:$C$873)*(مسودة!$C$844:$C$873=$C$868)),ROW(مسودة!$C$844:$C$873)),ROW()-ROW(L870)+1)),مسودة!L846:L$873)),0))</f>
        <v>130</v>
      </c>
      <c r="M870" s="39">
        <f t="array" ref="M870">IF($C$868="","",IFERROR(MAX(IF((ROW(مسودة!$C$844:$C$873)=SMALL(IF((ROW(مسودة!$C$844:$C$873)*(مسودة!$C$844:$C$873=$C$868)),ROW(مسودة!$C$844:$C$873)),ROW()-ROW(M870)+1)),مسودة!M846:M$873)),0))</f>
        <v>54</v>
      </c>
      <c r="N870" s="39">
        <f t="array" ref="N870">IF($C$868="","",IFERROR(MAX(IF((ROW(مسودة!$C$844:$C$873)=SMALL(IF((ROW(مسودة!$C$844:$C$873)*(مسودة!$C$844:$C$873=$C$868)),ROW(مسودة!$C$844:$C$873)),ROW()-ROW(N870)+1)),مسودة!N846:N$873)),0))</f>
        <v>83</v>
      </c>
      <c r="O870" s="39">
        <f t="array" ref="O870">IF($C$868="","",IFERROR(MAX(IF((ROW(مسودة!$C$844:$C$873)=SMALL(IF((ROW(مسودة!$C$844:$C$873)*(مسودة!$C$844:$C$873=$C$868)),ROW(مسودة!$C$844:$C$873)),ROW()-ROW(O870)+1)),مسودة!O846:O$873)),0))</f>
        <v>137</v>
      </c>
      <c r="P870" s="39">
        <f t="array" ref="P870">IF($C$868="","",IFERROR(MAX(IF((ROW(مسودة!$C$844:$C$873)=SMALL(IF((ROW(مسودة!$C$844:$C$873)*(مسودة!$C$844:$C$873=$C$868)),ROW(مسودة!$C$844:$C$873)),ROW()-ROW(P870)+1)),مسودة!P846:P$873)),0))</f>
        <v>40</v>
      </c>
      <c r="Q870" s="39">
        <f t="array" ref="Q870">IF($C$868="","",IFERROR(MAX(IF((ROW(مسودة!$C$844:$C$873)=SMALL(IF((ROW(مسودة!$C$844:$C$873)*(مسودة!$C$844:$C$873=$C$868)),ROW(مسودة!$C$844:$C$873)),ROW()-ROW(Q870)+1)),مسودة!Q846:Q$873)),0))</f>
        <v>56</v>
      </c>
      <c r="R870" s="39">
        <f t="array" ref="R870">IF($C$868="","",IFERROR(MAX(IF((ROW(مسودة!$C$844:$C$873)=SMALL(IF((ROW(مسودة!$C$844:$C$873)*(مسودة!$C$844:$C$873=$C$868)),ROW(مسودة!$C$844:$C$873)),ROW()-ROW(R870)+1)),مسودة!R846:R$873)),0))</f>
        <v>96</v>
      </c>
      <c r="S870" s="39">
        <f t="array" ref="S870">IF($C$868="","",IFERROR(MAX(IF((ROW(مسودة!$C$844:$C$873)=SMALL(IF((ROW(مسودة!$C$844:$C$873)*(مسودة!$C$844:$C$873=$C$868)),ROW(مسودة!$C$844:$C$873)),ROW()-ROW(S870)+1)),مسودة!S846:S$873)),0))</f>
        <v>48</v>
      </c>
      <c r="T870" s="39">
        <f t="array" ref="T870">IF($C$868="","",IFERROR(MAX(IF((ROW(مسودة!$C$844:$C$873)=SMALL(IF((ROW(مسودة!$C$844:$C$873)*(مسودة!$C$844:$C$873=$C$868)),ROW(مسودة!$C$844:$C$873)),ROW()-ROW(T870)+1)),مسودة!T846:T$873)),0))</f>
        <v>59</v>
      </c>
      <c r="U870" s="39">
        <f t="array" ref="U870">IF($C$868="","",IFERROR(MAX(IF((ROW(مسودة!$C$844:$C$873)=SMALL(IF((ROW(مسودة!$C$844:$C$873)*(مسودة!$C$844:$C$873=$C$868)),ROW(مسودة!$C$844:$C$873)),ROW()-ROW(U870)+1)),مسودة!U846:U$873)),0))</f>
        <v>107</v>
      </c>
      <c r="V870" s="39">
        <f t="array" ref="V870">IF($C$868="","",IFERROR(MAX(IF((ROW(مسودة!$C$844:$C$873)=SMALL(IF((ROW(مسودة!$C$844:$C$873)*(مسودة!$C$844:$C$873=$C$868)),ROW(مسودة!$C$844:$C$873)),ROW()-ROW(V870)+1)),مسودة!V846:V$873)),0))</f>
        <v>43</v>
      </c>
      <c r="W870" s="39">
        <f t="array" ref="W870">IF($C$868="","",IFERROR(MAX(IF((ROW(مسودة!$C$844:$C$873)=SMALL(IF((ROW(مسودة!$C$844:$C$873)*(مسودة!$C$844:$C$873=$C$868)),ROW(مسودة!$C$844:$C$873)),ROW()-ROW(W870)+1)),مسودة!W846:W$873)),0))</f>
        <v>61</v>
      </c>
      <c r="X870" s="39">
        <f t="array" ref="X870">IF($C$868="","",IFERROR(MAX(IF((ROW(مسودة!$C$844:$C$873)=SMALL(IF((ROW(مسودة!$C$844:$C$873)*(مسودة!$C$844:$C$873=$C$868)),ROW(مسودة!$C$844:$C$873)),ROW()-ROW(X870)+1)),مسودة!X846:X$873)),0))</f>
        <v>104</v>
      </c>
      <c r="Y870" s="39">
        <f t="array" ref="Y870">IF($C$868="","",IFERROR(MAX(IF((ROW(مسودة!$C$844:$C$873)=SMALL(IF((ROW(مسودة!$C$844:$C$873)*(مسودة!$C$844:$C$873=$C$868)),ROW(مسودة!$C$844:$C$873)),ROW()-ROW(Y870)+1)),مسودة!Y846:Y$873)),0))</f>
        <v>22</v>
      </c>
      <c r="Z870" s="39">
        <f t="array" ref="Z870">IF($C$868="","",IFERROR(MAX(IF((ROW(مسودة!$C$844:$C$873)=SMALL(IF((ROW(مسودة!$C$844:$C$873)*(مسودة!$C$844:$C$873=$C$868)),ROW(مسودة!$C$844:$C$873)),ROW()-ROW(Z870)+1)),مسودة!Z846:Z$873)),0))</f>
        <v>56</v>
      </c>
      <c r="AA870" s="39">
        <f t="array" ref="AA870">IF($C$868="","",IFERROR(MAX(IF((ROW(مسودة!$C$844:$C$873)=SMALL(IF((ROW(مسودة!$C$844:$C$873)*(مسودة!$C$844:$C$873=$C$868)),ROW(مسودة!$C$844:$C$873)),ROW()-ROW(AA870)+1)),مسودة!AA846:AA$873)),0))</f>
        <v>78</v>
      </c>
      <c r="AB870" s="39">
        <f t="array" ref="AB870">IF($C$868="","",IFERROR(MAX(IF((ROW(مسودة!$C$844:$C$873)=SMALL(IF((ROW(مسودة!$C$844:$C$873)*(مسودة!$C$844:$C$873=$C$868)),ROW(مسودة!$C$844:$C$873)),ROW()-ROW(AB870)+1)),مسودة!AB846:AB$873)),0))</f>
        <v>32</v>
      </c>
      <c r="AC870" s="39">
        <f t="array" ref="AC870">IF($C$868="","",IFERROR(MAX(IF((ROW(مسودة!$C$844:$C$873)=SMALL(IF((ROW(مسودة!$C$844:$C$873)*(مسودة!$C$844:$C$873=$C$868)),ROW(مسودة!$C$844:$C$873)),ROW()-ROW(AC870)+1)),مسودة!AC846:AC$873)),0))</f>
        <v>45</v>
      </c>
      <c r="AD870" s="39">
        <f t="array" ref="AD870">IF($C$868="","",IFERROR(MAX(IF((ROW(مسودة!$C$844:$C$873)=SMALL(IF((ROW(مسودة!$C$844:$C$873)*(مسودة!$C$844:$C$873=$C$868)),ROW(مسودة!$C$844:$C$873)),ROW()-ROW(AD870)+1)),مسودة!AD846:AD$873)),0))</f>
        <v>77</v>
      </c>
      <c r="AE870" s="39">
        <f t="array" ref="AE870">IF($C$868="","",IFERROR(MAX(IF((ROW(مسودة!$C$844:$C$873)=SMALL(IF((ROW(مسودة!$C$844:$C$873)*(مسودة!$C$844:$C$873=$C$868)),ROW(مسودة!$C$844:$C$873)),ROW()-ROW(AE870)+1)),مسودة!AE846:AE$873)),0))</f>
        <v>24</v>
      </c>
      <c r="AF870" s="39">
        <f t="array" ref="AF870">IF($C$868="","",IFERROR(MAX(IF((ROW(مسودة!$C$844:$C$873)=SMALL(IF((ROW(مسودة!$C$844:$C$873)*(مسودة!$C$844:$C$873=$C$868)),ROW(مسودة!$C$844:$C$873)),ROW()-ROW(AF870)+1)),مسودة!AF846:AF$873)),0))</f>
        <v>53</v>
      </c>
      <c r="AG870" s="39">
        <f t="array" ref="AG870">IF($C$868="","",IFERROR(MAX(IF((ROW(مسودة!$C$844:$C$873)=SMALL(IF((ROW(مسودة!$C$844:$C$873)*(مسودة!$C$844:$C$873=$C$868)),ROW(مسودة!$C$844:$C$873)),ROW()-ROW(AG870)+1)),مسودة!AG846:AG$873)),0))</f>
        <v>77</v>
      </c>
      <c r="AH870" s="39">
        <f t="array" ref="AH870">IF($C$868="","",IFERROR(MAX(IF((ROW(مسودة!$C$844:$C$873)=SMALL(IF((ROW(مسودة!$C$844:$C$873)*(مسودة!$C$844:$C$873=$C$868)),ROW(مسودة!$C$844:$C$873)),ROW()-ROW(AH870)+1)),مسودة!AH846:AH$873)),0))</f>
        <v>24</v>
      </c>
      <c r="AI870" s="39">
        <f t="array" ref="AI870">IF($C$868="","",IFERROR(MAX(IF((ROW(مسودة!$C$844:$C$873)=SMALL(IF((ROW(مسودة!$C$844:$C$873)*(مسودة!$C$844:$C$873=$C$868)),ROW(مسودة!$C$844:$C$873)),ROW()-ROW(AI870)+1)),مسودة!AI846:AI$873)),0))</f>
        <v>47</v>
      </c>
      <c r="AJ870" s="39">
        <f t="array" ref="AJ870">IF($C$868="","",IFERROR(MAX(IF((ROW(مسودة!$C$844:$C$873)=SMALL(IF((ROW(مسودة!$C$844:$C$873)*(مسودة!$C$844:$C$873=$C$868)),ROW(مسودة!$C$844:$C$873)),ROW()-ROW(AJ870)+1)),مسودة!AJ846:AJ$873)),0))</f>
        <v>71</v>
      </c>
      <c r="AK870" s="39">
        <f t="array" ref="AK870">IF($C$868="","",IFERROR(MAX(IF((ROW(مسودة!$C$844:$C$873)=SMALL(IF((ROW(مسودة!$C$844:$C$873)*(مسودة!$C$844:$C$873=$C$868)),ROW(مسودة!$C$844:$C$873)),ROW()-ROW(AK870)+1)),مسودة!AK846:AK$873)),0))</f>
        <v>11</v>
      </c>
      <c r="AL870" s="39">
        <f t="array" ref="AL870">IF($C$868="","",IFERROR(MAX(IF((ROW(مسودة!$C$844:$C$873)=SMALL(IF((ROW(مسودة!$C$844:$C$873)*(مسودة!$C$844:$C$873=$C$868)),ROW(مسودة!$C$844:$C$873)),ROW()-ROW(AL870)+1)),مسودة!AL846:AL$873)),0))</f>
        <v>20</v>
      </c>
      <c r="AM870" s="39">
        <f t="array" ref="AM870">IF($C$868="","",IFERROR(MAX(IF((ROW(مسودة!$C$844:$C$873)=SMALL(IF((ROW(مسودة!$C$844:$C$873)*(مسودة!$C$844:$C$873=$C$868)),ROW(مسودة!$C$844:$C$873)),ROW()-ROW(AM870)+1)),مسودة!AM846:AM$873)),0))</f>
        <v>31</v>
      </c>
      <c r="AN870" s="39">
        <f t="array" ref="AN870">IF($C868="","",IFERROR(MAX(IF((ROW(مسودة!$C$844:$C$873)=SMALL(IF((ROW(مسودة!$C$844:$C$873)*(مسودة!$C$844:$C$873=$C868)),ROW(مسودة!$C$844:$C$873)),ROW()-ROW(AN870)+1)),مسودة!AN$846:AN$873)),0))</f>
        <v>1103</v>
      </c>
      <c r="AO870" s="39">
        <f t="array" ref="AO870">IF($C868="","",IFERROR(MAX(IF((ROW(مسودة!$C$844:$C$873)=SMALL(IF((ROW(مسودة!$C$844:$C$873)*(مسودة!$C$844:$C$873=$C868)),ROW(مسودة!$C$844:$C$873)),ROW()-ROW(AO870)+1)),مسودة!AO$846:AO$873)),0))</f>
        <v>83.560606060606062</v>
      </c>
      <c r="AP870" s="39" t="str">
        <f>IF(AO870&lt;50,"   ",IF(AO870&lt;65,"مقبول",IF(AO870&lt;75,"جيد",IF(AO870&lt;85,"جيدجداً",IF(AO870&lt;=100,"ممتاز","")))))</f>
        <v>جيدجداً</v>
      </c>
      <c r="AQ870" s="110"/>
      <c r="AR870" s="111"/>
      <c r="AS870" s="110"/>
      <c r="AT870" s="111"/>
      <c r="AU870" s="105"/>
    </row>
    <row r="871" spans="2:47" ht="28.5" customHeight="1" thickBot="1">
      <c r="B871" s="48">
        <f t="shared" ref="B871" si="145">B868+1</f>
        <v>194</v>
      </c>
      <c r="C871" s="98" t="str">
        <f t="array" ref="C871">IF(ISERROR(INDEX(مسودة!$C$844:$AV$873,SMALL(IF((مسودة!$AV$844:$AV$873="ناجح"),ROW(مسودة!$C$844:$AV$873)-MIN(ROW(مسودة!$C$844:$AV$873))+1,""),ROW(A4)),COLUMN(A4))),"",INDEX(مسودة!$C$844:$AV$873,SMALL(IF((مسودة!$AV$844:$AV$873="ناجح"),ROW(مسودة!$C$844:$AV$873)-MIN(ROW(مسودة!$C$844:$AV$873))+1,""),ROW(A4)),COLUMN(A4)))</f>
        <v/>
      </c>
      <c r="D871" s="95" t="str">
        <f>IF(C871&lt;&gt;"",VLOOKUP(C871,مسودة!$C$844:$D$873,2,0),"")</f>
        <v/>
      </c>
      <c r="E871" s="95" t="str">
        <f>IF(C871&lt;&gt;"",VLOOKUP(C871,مسودة!$C$844:$E$873,3,0),"")</f>
        <v/>
      </c>
      <c r="F871" s="11" t="s">
        <v>30</v>
      </c>
      <c r="G871" s="39" t="str">
        <f t="array" ref="G871">IF($C$871="","",IFERROR(MAX(IF((ROW(مسودة!$C$844:$C$873)=SMALL(IF((ROW(مسودة!$C$844:$C$873)*(مسودة!$C$844:$C$873=$C$871)),ROW(مسودة!$C$844:$C$873)),ROW()-ROW(G871)+1)),مسودة!G844:G$873)),0))</f>
        <v/>
      </c>
      <c r="H871" s="39" t="str">
        <f t="array" ref="H871">IF($C$871="","",IFERROR(MAX(IF((ROW(مسودة!$C$844:$C$873)=SMALL(IF((ROW(مسودة!$C$844:$C$873)*(مسودة!$C$844:$C$873=$C$871)),ROW(مسودة!$C$844:$C$873)),ROW()-ROW(H871)+1)),مسودة!H844:H$873)),0))</f>
        <v/>
      </c>
      <c r="I871" s="39" t="str">
        <f t="array" ref="I871">IF($C$871="","",IFERROR(MAX(IF((ROW(مسودة!$C$844:$C$873)=SMALL(IF((ROW(مسودة!$C$844:$C$873)*(مسودة!$C$844:$C$873=$C$871)),ROW(مسودة!$C$844:$C$873)),ROW()-ROW(I871)+1)),مسودة!I844:I$873)),0))</f>
        <v/>
      </c>
      <c r="J871" s="39" t="str">
        <f t="array" ref="J871">IF($C$871="","",IFERROR(MAX(IF((ROW(مسودة!$C$844:$C$873)=SMALL(IF((ROW(مسودة!$C$844:$C$873)*(مسودة!$C$844:$C$873=$C$871)),ROW(مسودة!$C$844:$C$873)),ROW()-ROW(J871)+1)),مسودة!J844:J$873)),0))</f>
        <v/>
      </c>
      <c r="K871" s="39" t="str">
        <f t="array" ref="K871">IF($C$871="","",IFERROR(MAX(IF((ROW(مسودة!$C$844:$C$873)=SMALL(IF((ROW(مسودة!$C$844:$C$873)*(مسودة!$C$844:$C$873=$C$871)),ROW(مسودة!$C$844:$C$873)),ROW()-ROW(K871)+1)),مسودة!K844:K$873)),0))</f>
        <v/>
      </c>
      <c r="L871" s="39" t="str">
        <f t="array" ref="L871">IF($C$871="","",IFERROR(MAX(IF((ROW(مسودة!$C$844:$C$873)=SMALL(IF((ROW(مسودة!$C$844:$C$873)*(مسودة!$C$844:$C$873=$C$871)),ROW(مسودة!$C$844:$C$873)),ROW()-ROW(L871)+1)),مسودة!L844:L$873)),0))</f>
        <v/>
      </c>
      <c r="M871" s="39" t="str">
        <f t="array" ref="M871">IF($C$871="","",IFERROR(MAX(IF((ROW(مسودة!$C$844:$C$873)=SMALL(IF((ROW(مسودة!$C$844:$C$873)*(مسودة!$C$844:$C$873=$C$871)),ROW(مسودة!$C$844:$C$873)),ROW()-ROW(M871)+1)),مسودة!M844:M$873)),0))</f>
        <v/>
      </c>
      <c r="N871" s="39" t="str">
        <f t="array" ref="N871">IF($C$871="","",IFERROR(MAX(IF((ROW(مسودة!$C$844:$C$873)=SMALL(IF((ROW(مسودة!$C$844:$C$873)*(مسودة!$C$844:$C$873=$C$871)),ROW(مسودة!$C$844:$C$873)),ROW()-ROW(N871)+1)),مسودة!N844:N$873)),0))</f>
        <v/>
      </c>
      <c r="O871" s="39" t="str">
        <f t="array" ref="O871">IF($C$871="","",IFERROR(MAX(IF((ROW(مسودة!$C$844:$C$873)=SMALL(IF((ROW(مسودة!$C$844:$C$873)*(مسودة!$C$844:$C$873=$C$871)),ROW(مسودة!$C$844:$C$873)),ROW()-ROW(O871)+1)),مسودة!O844:O$873)),0))</f>
        <v/>
      </c>
      <c r="P871" s="39" t="str">
        <f t="array" ref="P871">IF($C$871="","",IFERROR(MAX(IF((ROW(مسودة!$C$844:$C$873)=SMALL(IF((ROW(مسودة!$C$844:$C$873)*(مسودة!$C$844:$C$873=$C$871)),ROW(مسودة!$C$844:$C$873)),ROW()-ROW(P871)+1)),مسودة!P844:P$873)),0))</f>
        <v/>
      </c>
      <c r="Q871" s="39" t="str">
        <f t="array" ref="Q871">IF($C$871="","",IFERROR(MAX(IF((ROW(مسودة!$C$844:$C$873)=SMALL(IF((ROW(مسودة!$C$844:$C$873)*(مسودة!$C$844:$C$873=$C$871)),ROW(مسودة!$C$844:$C$873)),ROW()-ROW(Q871)+1)),مسودة!Q844:Q$873)),0))</f>
        <v/>
      </c>
      <c r="R871" s="39" t="str">
        <f t="array" ref="R871">IF($C$871="","",IFERROR(MAX(IF((ROW(مسودة!$C$844:$C$873)=SMALL(IF((ROW(مسودة!$C$844:$C$873)*(مسودة!$C$844:$C$873=$C$871)),ROW(مسودة!$C$844:$C$873)),ROW()-ROW(R871)+1)),مسودة!R844:R$873)),0))</f>
        <v/>
      </c>
      <c r="S871" s="39" t="str">
        <f t="array" ref="S871">IF($C$871="","",IFERROR(MAX(IF((ROW(مسودة!$C$844:$C$873)=SMALL(IF((ROW(مسودة!$C$844:$C$873)*(مسودة!$C$844:$C$873=$C$871)),ROW(مسودة!$C$844:$C$873)),ROW()-ROW(S871)+1)),مسودة!S844:S$873)),0))</f>
        <v/>
      </c>
      <c r="T871" s="39" t="str">
        <f t="array" ref="T871">IF($C$871="","",IFERROR(MAX(IF((ROW(مسودة!$C$844:$C$873)=SMALL(IF((ROW(مسودة!$C$844:$C$873)*(مسودة!$C$844:$C$873=$C$871)),ROW(مسودة!$C$844:$C$873)),ROW()-ROW(T871)+1)),مسودة!T844:T$873)),0))</f>
        <v/>
      </c>
      <c r="U871" s="39" t="str">
        <f t="array" ref="U871">IF($C$871="","",IFERROR(MAX(IF((ROW(مسودة!$C$844:$C$873)=SMALL(IF((ROW(مسودة!$C$844:$C$873)*(مسودة!$C$844:$C$873=$C$871)),ROW(مسودة!$C$844:$C$873)),ROW()-ROW(U871)+1)),مسودة!U844:U$873)),0))</f>
        <v/>
      </c>
      <c r="V871" s="39" t="str">
        <f t="array" ref="V871">IF($C$871="","",IFERROR(MAX(IF((ROW(مسودة!$C$844:$C$873)=SMALL(IF((ROW(مسودة!$C$844:$C$873)*(مسودة!$C$844:$C$873=$C$871)),ROW(مسودة!$C$844:$C$873)),ROW()-ROW(V871)+1)),مسودة!V844:V$873)),0))</f>
        <v/>
      </c>
      <c r="W871" s="39" t="str">
        <f t="array" ref="W871">IF($C$871="","",IFERROR(MAX(IF((ROW(مسودة!$C$844:$C$873)=SMALL(IF((ROW(مسودة!$C$844:$C$873)*(مسودة!$C$844:$C$873=$C$871)),ROW(مسودة!$C$844:$C$873)),ROW()-ROW(W871)+1)),مسودة!W844:W$873)),0))</f>
        <v/>
      </c>
      <c r="X871" s="39" t="str">
        <f t="array" ref="X871">IF($C$871="","",IFERROR(MAX(IF((ROW(مسودة!$C$844:$C$873)=SMALL(IF((ROW(مسودة!$C$844:$C$873)*(مسودة!$C$844:$C$873=$C$871)),ROW(مسودة!$C$844:$C$873)),ROW()-ROW(X871)+1)),مسودة!X844:X$873)),0))</f>
        <v/>
      </c>
      <c r="Y871" s="39" t="str">
        <f t="array" ref="Y871">IF($C$871="","",IFERROR(MAX(IF((ROW(مسودة!$C$844:$C$873)=SMALL(IF((ROW(مسودة!$C$844:$C$873)*(مسودة!$C$844:$C$873=$C$871)),ROW(مسودة!$C$844:$C$873)),ROW()-ROW(Y871)+1)),مسودة!Y844:Y$873)),0))</f>
        <v/>
      </c>
      <c r="Z871" s="39" t="str">
        <f t="array" ref="Z871">IF($C$871="","",IFERROR(MAX(IF((ROW(مسودة!$C$844:$C$873)=SMALL(IF((ROW(مسودة!$C$844:$C$873)*(مسودة!$C$844:$C$873=$C$871)),ROW(مسودة!$C$844:$C$873)),ROW()-ROW(Z871)+1)),مسودة!Z844:Z$873)),0))</f>
        <v/>
      </c>
      <c r="AA871" s="39" t="str">
        <f t="array" ref="AA871">IF($C$871="","",IFERROR(MAX(IF((ROW(مسودة!$C$844:$C$873)=SMALL(IF((ROW(مسودة!$C$844:$C$873)*(مسودة!$C$844:$C$873=$C$871)),ROW(مسودة!$C$844:$C$873)),ROW()-ROW(AA871)+1)),مسودة!AA844:AA$873)),0))</f>
        <v/>
      </c>
      <c r="AB871" s="39" t="str">
        <f t="array" ref="AB871">IF($C$871="","",IFERROR(MAX(IF((ROW(مسودة!$C$844:$C$873)=SMALL(IF((ROW(مسودة!$C$844:$C$873)*(مسودة!$C$844:$C$873=$C$871)),ROW(مسودة!$C$844:$C$873)),ROW()-ROW(AB871)+1)),مسودة!AB844:AB$873)),0))</f>
        <v/>
      </c>
      <c r="AC871" s="39" t="str">
        <f t="array" ref="AC871">IF($C$871="","",IFERROR(MAX(IF((ROW(مسودة!$C$844:$C$873)=SMALL(IF((ROW(مسودة!$C$844:$C$873)*(مسودة!$C$844:$C$873=$C$871)),ROW(مسودة!$C$844:$C$873)),ROW()-ROW(AC871)+1)),مسودة!AC844:AC$873)),0))</f>
        <v/>
      </c>
      <c r="AD871" s="39" t="str">
        <f t="array" ref="AD871">IF($C$871="","",IFERROR(MAX(IF((ROW(مسودة!$C$844:$C$873)=SMALL(IF((ROW(مسودة!$C$844:$C$873)*(مسودة!$C$844:$C$873=$C$871)),ROW(مسودة!$C$844:$C$873)),ROW()-ROW(AD871)+1)),مسودة!AD844:AD$873)),0))</f>
        <v/>
      </c>
      <c r="AE871" s="39" t="str">
        <f t="array" ref="AE871">IF($C$871="","",IFERROR(MAX(IF((ROW(مسودة!$C$844:$C$873)=SMALL(IF((ROW(مسودة!$C$844:$C$873)*(مسودة!$C$844:$C$873=$C$871)),ROW(مسودة!$C$844:$C$873)),ROW()-ROW(AE871)+1)),مسودة!AE844:AE$873)),0))</f>
        <v/>
      </c>
      <c r="AF871" s="39" t="str">
        <f t="array" ref="AF871">IF($C$871="","",IFERROR(MAX(IF((ROW(مسودة!$C$844:$C$873)=SMALL(IF((ROW(مسودة!$C$844:$C$873)*(مسودة!$C$844:$C$873=$C$871)),ROW(مسودة!$C$844:$C$873)),ROW()-ROW(AF871)+1)),مسودة!AF844:AF$873)),0))</f>
        <v/>
      </c>
      <c r="AG871" s="39" t="str">
        <f t="array" ref="AG871">IF($C$871="","",IFERROR(MAX(IF((ROW(مسودة!$C$844:$C$873)=SMALL(IF((ROW(مسودة!$C$844:$C$873)*(مسودة!$C$844:$C$873=$C$871)),ROW(مسودة!$C$844:$C$873)),ROW()-ROW(AG871)+1)),مسودة!AG844:AG$873)),0))</f>
        <v/>
      </c>
      <c r="AH871" s="39" t="str">
        <f t="array" ref="AH871">IF($C$871="","",IFERROR(MAX(IF((ROW(مسودة!$C$844:$C$873)=SMALL(IF((ROW(مسودة!$C$844:$C$873)*(مسودة!$C$844:$C$873=$C$871)),ROW(مسودة!$C$844:$C$873)),ROW()-ROW(AH871)+1)),مسودة!AH844:AH$873)),0))</f>
        <v/>
      </c>
      <c r="AI871" s="39" t="str">
        <f t="array" ref="AI871">IF($C$871="","",IFERROR(MAX(IF((ROW(مسودة!$C$844:$C$873)=SMALL(IF((ROW(مسودة!$C$844:$C$873)*(مسودة!$C$844:$C$873=$C$871)),ROW(مسودة!$C$844:$C$873)),ROW()-ROW(AI871)+1)),مسودة!AI844:AI$873)),0))</f>
        <v/>
      </c>
      <c r="AJ871" s="39" t="str">
        <f t="array" ref="AJ871">IF($C$871="","",IFERROR(MAX(IF((ROW(مسودة!$C$844:$C$873)=SMALL(IF((ROW(مسودة!$C$844:$C$873)*(مسودة!$C$844:$C$873=$C$871)),ROW(مسودة!$C$844:$C$873)),ROW()-ROW(AJ871)+1)),مسودة!AJ844:AJ$873)),0))</f>
        <v/>
      </c>
      <c r="AK871" s="39" t="str">
        <f t="array" ref="AK871">IF($C$871="","",IFERROR(MAX(IF((ROW(مسودة!$C$844:$C$873)=SMALL(IF((ROW(مسودة!$C$844:$C$873)*(مسودة!$C$844:$C$873=$C$871)),ROW(مسودة!$C$844:$C$873)),ROW()-ROW(AK871)+1)),مسودة!AK844:AK$873)),0))</f>
        <v/>
      </c>
      <c r="AL871" s="39" t="str">
        <f t="array" ref="AL871">IF($C$871="","",IFERROR(MAX(IF((ROW(مسودة!$C$844:$C$873)=SMALL(IF((ROW(مسودة!$C$844:$C$873)*(مسودة!$C$844:$C$873=$C$871)),ROW(مسودة!$C$844:$C$873)),ROW()-ROW(AL871)+1)),مسودة!AL844:AL$873)),0))</f>
        <v/>
      </c>
      <c r="AM871" s="39" t="str">
        <f t="array" ref="AM871">IF($C$871="","",IFERROR(MAX(IF((ROW(مسودة!$C$844:$C$873)=SMALL(IF((ROW(مسودة!$C$844:$C$873)*(مسودة!$C$844:$C$873=$C$871)),ROW(مسودة!$C$844:$C$873)),ROW()-ROW(AM871)+1)),مسودة!AM844:AM$873)),0))</f>
        <v/>
      </c>
      <c r="AN871" s="54"/>
      <c r="AO871" s="54"/>
      <c r="AP871" s="55"/>
      <c r="AQ871" s="49"/>
      <c r="AR871" s="49"/>
      <c r="AS871" s="49"/>
      <c r="AT871" s="49"/>
      <c r="AU871" s="103" t="str">
        <f>IFERROR(LOOKUP(2,1/((مسودة!$C$844:$C$873=C871)*(مسودة!$F$844:$F$873=F871)),مسودة!$AV$844:$AV$873),"")</f>
        <v/>
      </c>
    </row>
    <row r="872" spans="2:47" ht="28.5" customHeight="1" thickBot="1">
      <c r="B872" s="48"/>
      <c r="C872" s="99"/>
      <c r="D872" s="51"/>
      <c r="E872" s="51"/>
      <c r="F872" s="11" t="s">
        <v>31</v>
      </c>
      <c r="G872" s="39" t="str">
        <f t="array" ref="G872">IF($C$871="","",IFERROR(MAX(IF((ROW(مسودة!$C$844:$C$873)=SMALL(IF((ROW(مسودة!$C$844:$C$873)*(مسودة!$C$844:$C$873=$C$871)),ROW(مسودة!$C$844:$C$873)),ROW()-ROW(G872)+1)),مسودة!G845:G$873)),0))</f>
        <v/>
      </c>
      <c r="H872" s="39" t="str">
        <f t="array" ref="H872">IF($C$871="","",IFERROR(MAX(IF((ROW(مسودة!$C$844:$C$873)=SMALL(IF((ROW(مسودة!$C$844:$C$873)*(مسودة!$C$844:$C$873=$C$871)),ROW(مسودة!$C$844:$C$873)),ROW()-ROW(H872)+1)),مسودة!H845:H$873)),0))</f>
        <v/>
      </c>
      <c r="I872" s="39" t="str">
        <f t="array" ref="I872">IF($C$871="","",IFERROR(MAX(IF((ROW(مسودة!$C$844:$C$873)=SMALL(IF((ROW(مسودة!$C$844:$C$873)*(مسودة!$C$844:$C$873=$C$871)),ROW(مسودة!$C$844:$C$873)),ROW()-ROW(I872)+1)),مسودة!I845:I$873)),0))</f>
        <v/>
      </c>
      <c r="J872" s="39" t="str">
        <f t="array" ref="J872">IF($C$871="","",IFERROR(MAX(IF((ROW(مسودة!$C$844:$C$873)=SMALL(IF((ROW(مسودة!$C$844:$C$873)*(مسودة!$C$844:$C$873=$C$871)),ROW(مسودة!$C$844:$C$873)),ROW()-ROW(J872)+1)),مسودة!J845:J$873)),0))</f>
        <v/>
      </c>
      <c r="K872" s="39" t="str">
        <f t="array" ref="K872">IF($C$871="","",IFERROR(MAX(IF((ROW(مسودة!$C$844:$C$873)=SMALL(IF((ROW(مسودة!$C$844:$C$873)*(مسودة!$C$844:$C$873=$C$871)),ROW(مسودة!$C$844:$C$873)),ROW()-ROW(K872)+1)),مسودة!K845:K$873)),0))</f>
        <v/>
      </c>
      <c r="L872" s="39" t="str">
        <f t="array" ref="L872">IF($C$871="","",IFERROR(MAX(IF((ROW(مسودة!$C$844:$C$873)=SMALL(IF((ROW(مسودة!$C$844:$C$873)*(مسودة!$C$844:$C$873=$C$871)),ROW(مسودة!$C$844:$C$873)),ROW()-ROW(L872)+1)),مسودة!L845:L$873)),0))</f>
        <v/>
      </c>
      <c r="M872" s="39" t="str">
        <f t="array" ref="M872">IF($C$871="","",IFERROR(MAX(IF((ROW(مسودة!$C$844:$C$873)=SMALL(IF((ROW(مسودة!$C$844:$C$873)*(مسودة!$C$844:$C$873=$C$871)),ROW(مسودة!$C$844:$C$873)),ROW()-ROW(M872)+1)),مسودة!M845:M$873)),0))</f>
        <v/>
      </c>
      <c r="N872" s="39" t="str">
        <f t="array" ref="N872">IF($C$871="","",IFERROR(MAX(IF((ROW(مسودة!$C$844:$C$873)=SMALL(IF((ROW(مسودة!$C$844:$C$873)*(مسودة!$C$844:$C$873=$C$871)),ROW(مسودة!$C$844:$C$873)),ROW()-ROW(N872)+1)),مسودة!N845:N$873)),0))</f>
        <v/>
      </c>
      <c r="O872" s="39" t="str">
        <f t="array" ref="O872">IF($C$871="","",IFERROR(MAX(IF((ROW(مسودة!$C$844:$C$873)=SMALL(IF((ROW(مسودة!$C$844:$C$873)*(مسودة!$C$844:$C$873=$C$871)),ROW(مسودة!$C$844:$C$873)),ROW()-ROW(O872)+1)),مسودة!O845:O$873)),0))</f>
        <v/>
      </c>
      <c r="P872" s="39" t="str">
        <f t="array" ref="P872">IF($C$871="","",IFERROR(MAX(IF((ROW(مسودة!$C$844:$C$873)=SMALL(IF((ROW(مسودة!$C$844:$C$873)*(مسودة!$C$844:$C$873=$C$871)),ROW(مسودة!$C$844:$C$873)),ROW()-ROW(P872)+1)),مسودة!P845:P$873)),0))</f>
        <v/>
      </c>
      <c r="Q872" s="39" t="str">
        <f t="array" ref="Q872">IF($C$871="","",IFERROR(MAX(IF((ROW(مسودة!$C$844:$C$873)=SMALL(IF((ROW(مسودة!$C$844:$C$873)*(مسودة!$C$844:$C$873=$C$871)),ROW(مسودة!$C$844:$C$873)),ROW()-ROW(Q872)+1)),مسودة!Q845:Q$873)),0))</f>
        <v/>
      </c>
      <c r="R872" s="39" t="str">
        <f t="array" ref="R872">IF($C$871="","",IFERROR(MAX(IF((ROW(مسودة!$C$844:$C$873)=SMALL(IF((ROW(مسودة!$C$844:$C$873)*(مسودة!$C$844:$C$873=$C$871)),ROW(مسودة!$C$844:$C$873)),ROW()-ROW(R872)+1)),مسودة!R845:R$873)),0))</f>
        <v/>
      </c>
      <c r="S872" s="39" t="str">
        <f t="array" ref="S872">IF($C$871="","",IFERROR(MAX(IF((ROW(مسودة!$C$844:$C$873)=SMALL(IF((ROW(مسودة!$C$844:$C$873)*(مسودة!$C$844:$C$873=$C$871)),ROW(مسودة!$C$844:$C$873)),ROW()-ROW(S872)+1)),مسودة!S845:S$873)),0))</f>
        <v/>
      </c>
      <c r="T872" s="39" t="str">
        <f t="array" ref="T872">IF($C$871="","",IFERROR(MAX(IF((ROW(مسودة!$C$844:$C$873)=SMALL(IF((ROW(مسودة!$C$844:$C$873)*(مسودة!$C$844:$C$873=$C$871)),ROW(مسودة!$C$844:$C$873)),ROW()-ROW(T872)+1)),مسودة!T845:T$873)),0))</f>
        <v/>
      </c>
      <c r="U872" s="39" t="str">
        <f t="array" ref="U872">IF($C$871="","",IFERROR(MAX(IF((ROW(مسودة!$C$844:$C$873)=SMALL(IF((ROW(مسودة!$C$844:$C$873)*(مسودة!$C$844:$C$873=$C$871)),ROW(مسودة!$C$844:$C$873)),ROW()-ROW(U872)+1)),مسودة!U845:U$873)),0))</f>
        <v/>
      </c>
      <c r="V872" s="39" t="str">
        <f t="array" ref="V872">IF($C$871="","",IFERROR(MAX(IF((ROW(مسودة!$C$844:$C$873)=SMALL(IF((ROW(مسودة!$C$844:$C$873)*(مسودة!$C$844:$C$873=$C$871)),ROW(مسودة!$C$844:$C$873)),ROW()-ROW(V872)+1)),مسودة!V845:V$873)),0))</f>
        <v/>
      </c>
      <c r="W872" s="39" t="str">
        <f t="array" ref="W872">IF($C$871="","",IFERROR(MAX(IF((ROW(مسودة!$C$844:$C$873)=SMALL(IF((ROW(مسودة!$C$844:$C$873)*(مسودة!$C$844:$C$873=$C$871)),ROW(مسودة!$C$844:$C$873)),ROW()-ROW(W872)+1)),مسودة!W845:W$873)),0))</f>
        <v/>
      </c>
      <c r="X872" s="39" t="str">
        <f t="array" ref="X872">IF($C$871="","",IFERROR(MAX(IF((ROW(مسودة!$C$844:$C$873)=SMALL(IF((ROW(مسودة!$C$844:$C$873)*(مسودة!$C$844:$C$873=$C$871)),ROW(مسودة!$C$844:$C$873)),ROW()-ROW(X872)+1)),مسودة!X845:X$873)),0))</f>
        <v/>
      </c>
      <c r="Y872" s="39" t="str">
        <f t="array" ref="Y872">IF($C$871="","",IFERROR(MAX(IF((ROW(مسودة!$C$844:$C$873)=SMALL(IF((ROW(مسودة!$C$844:$C$873)*(مسودة!$C$844:$C$873=$C$871)),ROW(مسودة!$C$844:$C$873)),ROW()-ROW(Y872)+1)),مسودة!Y845:Y$873)),0))</f>
        <v/>
      </c>
      <c r="Z872" s="39" t="str">
        <f t="array" ref="Z872">IF($C$871="","",IFERROR(MAX(IF((ROW(مسودة!$C$844:$C$873)=SMALL(IF((ROW(مسودة!$C$844:$C$873)*(مسودة!$C$844:$C$873=$C$871)),ROW(مسودة!$C$844:$C$873)),ROW()-ROW(Z872)+1)),مسودة!Z845:Z$873)),0))</f>
        <v/>
      </c>
      <c r="AA872" s="39" t="str">
        <f t="array" ref="AA872">IF($C$871="","",IFERROR(MAX(IF((ROW(مسودة!$C$844:$C$873)=SMALL(IF((ROW(مسودة!$C$844:$C$873)*(مسودة!$C$844:$C$873=$C$871)),ROW(مسودة!$C$844:$C$873)),ROW()-ROW(AA872)+1)),مسودة!AA845:AA$873)),0))</f>
        <v/>
      </c>
      <c r="AB872" s="39" t="str">
        <f t="array" ref="AB872">IF($C$871="","",IFERROR(MAX(IF((ROW(مسودة!$C$844:$C$873)=SMALL(IF((ROW(مسودة!$C$844:$C$873)*(مسودة!$C$844:$C$873=$C$871)),ROW(مسودة!$C$844:$C$873)),ROW()-ROW(AB872)+1)),مسودة!AB845:AB$873)),0))</f>
        <v/>
      </c>
      <c r="AC872" s="39" t="str">
        <f t="array" ref="AC872">IF($C$871="","",IFERROR(MAX(IF((ROW(مسودة!$C$844:$C$873)=SMALL(IF((ROW(مسودة!$C$844:$C$873)*(مسودة!$C$844:$C$873=$C$871)),ROW(مسودة!$C$844:$C$873)),ROW()-ROW(AC872)+1)),مسودة!AC845:AC$873)),0))</f>
        <v/>
      </c>
      <c r="AD872" s="39" t="str">
        <f t="array" ref="AD872">IF($C$871="","",IFERROR(MAX(IF((ROW(مسودة!$C$844:$C$873)=SMALL(IF((ROW(مسودة!$C$844:$C$873)*(مسودة!$C$844:$C$873=$C$871)),ROW(مسودة!$C$844:$C$873)),ROW()-ROW(AD872)+1)),مسودة!AD845:AD$873)),0))</f>
        <v/>
      </c>
      <c r="AE872" s="39" t="str">
        <f t="array" ref="AE872">IF($C$871="","",IFERROR(MAX(IF((ROW(مسودة!$C$844:$C$873)=SMALL(IF((ROW(مسودة!$C$844:$C$873)*(مسودة!$C$844:$C$873=$C$871)),ROW(مسودة!$C$844:$C$873)),ROW()-ROW(AE872)+1)),مسودة!AE845:AE$873)),0))</f>
        <v/>
      </c>
      <c r="AF872" s="39" t="str">
        <f t="array" ref="AF872">IF($C$871="","",IFERROR(MAX(IF((ROW(مسودة!$C$844:$C$873)=SMALL(IF((ROW(مسودة!$C$844:$C$873)*(مسودة!$C$844:$C$873=$C$871)),ROW(مسودة!$C$844:$C$873)),ROW()-ROW(AF872)+1)),مسودة!AF845:AF$873)),0))</f>
        <v/>
      </c>
      <c r="AG872" s="39" t="str">
        <f t="array" ref="AG872">IF($C$871="","",IFERROR(MAX(IF((ROW(مسودة!$C$844:$C$873)=SMALL(IF((ROW(مسودة!$C$844:$C$873)*(مسودة!$C$844:$C$873=$C$871)),ROW(مسودة!$C$844:$C$873)),ROW()-ROW(AG872)+1)),مسودة!AG845:AG$873)),0))</f>
        <v/>
      </c>
      <c r="AH872" s="39" t="str">
        <f t="array" ref="AH872">IF($C$871="","",IFERROR(MAX(IF((ROW(مسودة!$C$844:$C$873)=SMALL(IF((ROW(مسودة!$C$844:$C$873)*(مسودة!$C$844:$C$873=$C$871)),ROW(مسودة!$C$844:$C$873)),ROW()-ROW(AH872)+1)),مسودة!AH845:AH$873)),0))</f>
        <v/>
      </c>
      <c r="AI872" s="39" t="str">
        <f t="array" ref="AI872">IF($C$871="","",IFERROR(MAX(IF((ROW(مسودة!$C$844:$C$873)=SMALL(IF((ROW(مسودة!$C$844:$C$873)*(مسودة!$C$844:$C$873=$C$871)),ROW(مسودة!$C$844:$C$873)),ROW()-ROW(AI872)+1)),مسودة!AI845:AI$873)),0))</f>
        <v/>
      </c>
      <c r="AJ872" s="39" t="str">
        <f t="array" ref="AJ872">IF($C$871="","",IFERROR(MAX(IF((ROW(مسودة!$C$844:$C$873)=SMALL(IF((ROW(مسودة!$C$844:$C$873)*(مسودة!$C$844:$C$873=$C$871)),ROW(مسودة!$C$844:$C$873)),ROW()-ROW(AJ872)+1)),مسودة!AJ845:AJ$873)),0))</f>
        <v/>
      </c>
      <c r="AK872" s="39" t="str">
        <f t="array" ref="AK872">IF($C$871="","",IFERROR(MAX(IF((ROW(مسودة!$C$844:$C$873)=SMALL(IF((ROW(مسودة!$C$844:$C$873)*(مسودة!$C$844:$C$873=$C$871)),ROW(مسودة!$C$844:$C$873)),ROW()-ROW(AK872)+1)),مسودة!AK845:AK$873)),0))</f>
        <v/>
      </c>
      <c r="AL872" s="39" t="str">
        <f t="array" ref="AL872">IF($C$871="","",IFERROR(MAX(IF((ROW(مسودة!$C$844:$C$873)=SMALL(IF((ROW(مسودة!$C$844:$C$873)*(مسودة!$C$844:$C$873=$C$871)),ROW(مسودة!$C$844:$C$873)),ROW()-ROW(AL872)+1)),مسودة!AL845:AL$873)),0))</f>
        <v/>
      </c>
      <c r="AM872" s="39" t="str">
        <f t="array" ref="AM872">IF($C$871="","",IFERROR(MAX(IF((ROW(مسودة!$C$844:$C$873)=SMALL(IF((ROW(مسودة!$C$844:$C$873)*(مسودة!$C$844:$C$873=$C$871)),ROW(مسودة!$C$844:$C$873)),ROW()-ROW(AM872)+1)),مسودة!AM845:AM$873)),0))</f>
        <v/>
      </c>
      <c r="AN872" s="54"/>
      <c r="AO872" s="54"/>
      <c r="AP872" s="56"/>
      <c r="AQ872" s="49"/>
      <c r="AR872" s="49"/>
      <c r="AS872" s="49"/>
      <c r="AT872" s="49"/>
      <c r="AU872" s="104"/>
    </row>
    <row r="873" spans="2:47" ht="36" customHeight="1" thickBot="1">
      <c r="B873" s="48"/>
      <c r="C873" s="93"/>
      <c r="D873" s="51"/>
      <c r="E873" s="51"/>
      <c r="F873" s="14" t="s">
        <v>32</v>
      </c>
      <c r="G873" s="39" t="str">
        <f t="array" ref="G873">IF($C$871="","",IFERROR(MAX(IF((ROW(مسودة!$C$844:$C$873)=SMALL(IF((ROW(مسودة!$C$844:$C$873)*(مسودة!$C$844:$C$873=$C$871)),ROW(مسودة!$C$844:$C$873)),ROW()-ROW(G873)+1)),مسودة!G846:G$873)),0))</f>
        <v/>
      </c>
      <c r="H873" s="39" t="str">
        <f t="array" ref="H873">IF($C$871="","",IFERROR(MAX(IF((ROW(مسودة!$C$844:$C$873)=SMALL(IF((ROW(مسودة!$C$844:$C$873)*(مسودة!$C$844:$C$873=$C$871)),ROW(مسودة!$C$844:$C$873)),ROW()-ROW(H873)+1)),مسودة!H846:H$873)),0))</f>
        <v/>
      </c>
      <c r="I873" s="39" t="str">
        <f t="array" ref="I873">IF($C$871="","",IFERROR(MAX(IF((ROW(مسودة!$C$844:$C$873)=SMALL(IF((ROW(مسودة!$C$844:$C$873)*(مسودة!$C$844:$C$873=$C$871)),ROW(مسودة!$C$844:$C$873)),ROW()-ROW(I873)+1)),مسودة!I846:I$873)),0))</f>
        <v/>
      </c>
      <c r="J873" s="39" t="str">
        <f t="array" ref="J873">IF($C$871="","",IFERROR(MAX(IF((ROW(مسودة!$C$844:$C$873)=SMALL(IF((ROW(مسودة!$C$844:$C$873)*(مسودة!$C$844:$C$873=$C$871)),ROW(مسودة!$C$844:$C$873)),ROW()-ROW(J873)+1)),مسودة!J846:J$873)),0))</f>
        <v/>
      </c>
      <c r="K873" s="39" t="str">
        <f t="array" ref="K873">IF($C$871="","",IFERROR(MAX(IF((ROW(مسودة!$C$844:$C$873)=SMALL(IF((ROW(مسودة!$C$844:$C$873)*(مسودة!$C$844:$C$873=$C$871)),ROW(مسودة!$C$844:$C$873)),ROW()-ROW(K873)+1)),مسودة!K846:K$873)),0))</f>
        <v/>
      </c>
      <c r="L873" s="39" t="str">
        <f t="array" ref="L873">IF($C$871="","",IFERROR(MAX(IF((ROW(مسودة!$C$844:$C$873)=SMALL(IF((ROW(مسودة!$C$844:$C$873)*(مسودة!$C$844:$C$873=$C$871)),ROW(مسودة!$C$844:$C$873)),ROW()-ROW(L873)+1)),مسودة!L846:L$873)),0))</f>
        <v/>
      </c>
      <c r="M873" s="39" t="str">
        <f t="array" ref="M873">IF($C$871="","",IFERROR(MAX(IF((ROW(مسودة!$C$844:$C$873)=SMALL(IF((ROW(مسودة!$C$844:$C$873)*(مسودة!$C$844:$C$873=$C$871)),ROW(مسودة!$C$844:$C$873)),ROW()-ROW(M873)+1)),مسودة!M846:M$873)),0))</f>
        <v/>
      </c>
      <c r="N873" s="39" t="str">
        <f t="array" ref="N873">IF($C$871="","",IFERROR(MAX(IF((ROW(مسودة!$C$844:$C$873)=SMALL(IF((ROW(مسودة!$C$844:$C$873)*(مسودة!$C$844:$C$873=$C$871)),ROW(مسودة!$C$844:$C$873)),ROW()-ROW(N873)+1)),مسودة!N846:N$873)),0))</f>
        <v/>
      </c>
      <c r="O873" s="39" t="str">
        <f t="array" ref="O873">IF($C$871="","",IFERROR(MAX(IF((ROW(مسودة!$C$844:$C$873)=SMALL(IF((ROW(مسودة!$C$844:$C$873)*(مسودة!$C$844:$C$873=$C$871)),ROW(مسودة!$C$844:$C$873)),ROW()-ROW(O873)+1)),مسودة!O846:O$873)),0))</f>
        <v/>
      </c>
      <c r="P873" s="39" t="str">
        <f t="array" ref="P873">IF($C$871="","",IFERROR(MAX(IF((ROW(مسودة!$C$844:$C$873)=SMALL(IF((ROW(مسودة!$C$844:$C$873)*(مسودة!$C$844:$C$873=$C$871)),ROW(مسودة!$C$844:$C$873)),ROW()-ROW(P873)+1)),مسودة!P846:P$873)),0))</f>
        <v/>
      </c>
      <c r="Q873" s="39" t="str">
        <f t="array" ref="Q873">IF($C$871="","",IFERROR(MAX(IF((ROW(مسودة!$C$844:$C$873)=SMALL(IF((ROW(مسودة!$C$844:$C$873)*(مسودة!$C$844:$C$873=$C$871)),ROW(مسودة!$C$844:$C$873)),ROW()-ROW(Q873)+1)),مسودة!Q846:Q$873)),0))</f>
        <v/>
      </c>
      <c r="R873" s="39" t="str">
        <f t="array" ref="R873">IF($C$871="","",IFERROR(MAX(IF((ROW(مسودة!$C$844:$C$873)=SMALL(IF((ROW(مسودة!$C$844:$C$873)*(مسودة!$C$844:$C$873=$C$871)),ROW(مسودة!$C$844:$C$873)),ROW()-ROW(R873)+1)),مسودة!R846:R$873)),0))</f>
        <v/>
      </c>
      <c r="S873" s="39" t="str">
        <f t="array" ref="S873">IF($C$871="","",IFERROR(MAX(IF((ROW(مسودة!$C$844:$C$873)=SMALL(IF((ROW(مسودة!$C$844:$C$873)*(مسودة!$C$844:$C$873=$C$871)),ROW(مسودة!$C$844:$C$873)),ROW()-ROW(S873)+1)),مسودة!S846:S$873)),0))</f>
        <v/>
      </c>
      <c r="T873" s="39" t="str">
        <f t="array" ref="T873">IF($C$871="","",IFERROR(MAX(IF((ROW(مسودة!$C$844:$C$873)=SMALL(IF((ROW(مسودة!$C$844:$C$873)*(مسودة!$C$844:$C$873=$C$871)),ROW(مسودة!$C$844:$C$873)),ROW()-ROW(T873)+1)),مسودة!T846:T$873)),0))</f>
        <v/>
      </c>
      <c r="U873" s="39" t="str">
        <f t="array" ref="U873">IF($C$871="","",IFERROR(MAX(IF((ROW(مسودة!$C$844:$C$873)=SMALL(IF((ROW(مسودة!$C$844:$C$873)*(مسودة!$C$844:$C$873=$C$871)),ROW(مسودة!$C$844:$C$873)),ROW()-ROW(U873)+1)),مسودة!U846:U$873)),0))</f>
        <v/>
      </c>
      <c r="V873" s="39" t="str">
        <f t="array" ref="V873">IF($C$871="","",IFERROR(MAX(IF((ROW(مسودة!$C$844:$C$873)=SMALL(IF((ROW(مسودة!$C$844:$C$873)*(مسودة!$C$844:$C$873=$C$871)),ROW(مسودة!$C$844:$C$873)),ROW()-ROW(V873)+1)),مسودة!V846:V$873)),0))</f>
        <v/>
      </c>
      <c r="W873" s="39" t="str">
        <f t="array" ref="W873">IF($C$871="","",IFERROR(MAX(IF((ROW(مسودة!$C$844:$C$873)=SMALL(IF((ROW(مسودة!$C$844:$C$873)*(مسودة!$C$844:$C$873=$C$871)),ROW(مسودة!$C$844:$C$873)),ROW()-ROW(W873)+1)),مسودة!W846:W$873)),0))</f>
        <v/>
      </c>
      <c r="X873" s="39" t="str">
        <f t="array" ref="X873">IF($C$871="","",IFERROR(MAX(IF((ROW(مسودة!$C$844:$C$873)=SMALL(IF((ROW(مسودة!$C$844:$C$873)*(مسودة!$C$844:$C$873=$C$871)),ROW(مسودة!$C$844:$C$873)),ROW()-ROW(X873)+1)),مسودة!X846:X$873)),0))</f>
        <v/>
      </c>
      <c r="Y873" s="39" t="str">
        <f t="array" ref="Y873">IF($C$871="","",IFERROR(MAX(IF((ROW(مسودة!$C$844:$C$873)=SMALL(IF((ROW(مسودة!$C$844:$C$873)*(مسودة!$C$844:$C$873=$C$871)),ROW(مسودة!$C$844:$C$873)),ROW()-ROW(Y873)+1)),مسودة!Y846:Y$873)),0))</f>
        <v/>
      </c>
      <c r="Z873" s="39" t="str">
        <f t="array" ref="Z873">IF($C$871="","",IFERROR(MAX(IF((ROW(مسودة!$C$844:$C$873)=SMALL(IF((ROW(مسودة!$C$844:$C$873)*(مسودة!$C$844:$C$873=$C$871)),ROW(مسودة!$C$844:$C$873)),ROW()-ROW(Z873)+1)),مسودة!Z846:Z$873)),0))</f>
        <v/>
      </c>
      <c r="AA873" s="39" t="str">
        <f t="array" ref="AA873">IF($C$871="","",IFERROR(MAX(IF((ROW(مسودة!$C$844:$C$873)=SMALL(IF((ROW(مسودة!$C$844:$C$873)*(مسودة!$C$844:$C$873=$C$871)),ROW(مسودة!$C$844:$C$873)),ROW()-ROW(AA873)+1)),مسودة!AA846:AA$873)),0))</f>
        <v/>
      </c>
      <c r="AB873" s="39" t="str">
        <f t="array" ref="AB873">IF($C$871="","",IFERROR(MAX(IF((ROW(مسودة!$C$844:$C$873)=SMALL(IF((ROW(مسودة!$C$844:$C$873)*(مسودة!$C$844:$C$873=$C$871)),ROW(مسودة!$C$844:$C$873)),ROW()-ROW(AB873)+1)),مسودة!AB846:AB$873)),0))</f>
        <v/>
      </c>
      <c r="AC873" s="39" t="str">
        <f t="array" ref="AC873">IF($C$871="","",IFERROR(MAX(IF((ROW(مسودة!$C$844:$C$873)=SMALL(IF((ROW(مسودة!$C$844:$C$873)*(مسودة!$C$844:$C$873=$C$871)),ROW(مسودة!$C$844:$C$873)),ROW()-ROW(AC873)+1)),مسودة!AC846:AC$873)),0))</f>
        <v/>
      </c>
      <c r="AD873" s="39" t="str">
        <f t="array" ref="AD873">IF($C$871="","",IFERROR(MAX(IF((ROW(مسودة!$C$844:$C$873)=SMALL(IF((ROW(مسودة!$C$844:$C$873)*(مسودة!$C$844:$C$873=$C$871)),ROW(مسودة!$C$844:$C$873)),ROW()-ROW(AD873)+1)),مسودة!AD846:AD$873)),0))</f>
        <v/>
      </c>
      <c r="AE873" s="39" t="str">
        <f t="array" ref="AE873">IF($C$871="","",IFERROR(MAX(IF((ROW(مسودة!$C$844:$C$873)=SMALL(IF((ROW(مسودة!$C$844:$C$873)*(مسودة!$C$844:$C$873=$C$871)),ROW(مسودة!$C$844:$C$873)),ROW()-ROW(AE873)+1)),مسودة!AE846:AE$873)),0))</f>
        <v/>
      </c>
      <c r="AF873" s="39" t="str">
        <f t="array" ref="AF873">IF($C$871="","",IFERROR(MAX(IF((ROW(مسودة!$C$844:$C$873)=SMALL(IF((ROW(مسودة!$C$844:$C$873)*(مسودة!$C$844:$C$873=$C$871)),ROW(مسودة!$C$844:$C$873)),ROW()-ROW(AF873)+1)),مسودة!AF846:AF$873)),0))</f>
        <v/>
      </c>
      <c r="AG873" s="39" t="str">
        <f t="array" ref="AG873">IF($C$871="","",IFERROR(MAX(IF((ROW(مسودة!$C$844:$C$873)=SMALL(IF((ROW(مسودة!$C$844:$C$873)*(مسودة!$C$844:$C$873=$C$871)),ROW(مسودة!$C$844:$C$873)),ROW()-ROW(AG873)+1)),مسودة!AG846:AG$873)),0))</f>
        <v/>
      </c>
      <c r="AH873" s="39" t="str">
        <f t="array" ref="AH873">IF($C$871="","",IFERROR(MAX(IF((ROW(مسودة!$C$844:$C$873)=SMALL(IF((ROW(مسودة!$C$844:$C$873)*(مسودة!$C$844:$C$873=$C$871)),ROW(مسودة!$C$844:$C$873)),ROW()-ROW(AH873)+1)),مسودة!AH846:AH$873)),0))</f>
        <v/>
      </c>
      <c r="AI873" s="39" t="str">
        <f t="array" ref="AI873">IF($C$871="","",IFERROR(MAX(IF((ROW(مسودة!$C$844:$C$873)=SMALL(IF((ROW(مسودة!$C$844:$C$873)*(مسودة!$C$844:$C$873=$C$871)),ROW(مسودة!$C$844:$C$873)),ROW()-ROW(AI873)+1)),مسودة!AI846:AI$873)),0))</f>
        <v/>
      </c>
      <c r="AJ873" s="39" t="str">
        <f t="array" ref="AJ873">IF($C$871="","",IFERROR(MAX(IF((ROW(مسودة!$C$844:$C$873)=SMALL(IF((ROW(مسودة!$C$844:$C$873)*(مسودة!$C$844:$C$873=$C$871)),ROW(مسودة!$C$844:$C$873)),ROW()-ROW(AJ873)+1)),مسودة!AJ846:AJ$873)),0))</f>
        <v/>
      </c>
      <c r="AK873" s="39" t="str">
        <f t="array" ref="AK873">IF($C$871="","",IFERROR(MAX(IF((ROW(مسودة!$C$844:$C$873)=SMALL(IF((ROW(مسودة!$C$844:$C$873)*(مسودة!$C$844:$C$873=$C$871)),ROW(مسودة!$C$844:$C$873)),ROW()-ROW(AK873)+1)),مسودة!AK846:AK$873)),0))</f>
        <v/>
      </c>
      <c r="AL873" s="39" t="str">
        <f t="array" ref="AL873">IF($C$871="","",IFERROR(MAX(IF((ROW(مسودة!$C$844:$C$873)=SMALL(IF((ROW(مسودة!$C$844:$C$873)*(مسودة!$C$844:$C$873=$C$871)),ROW(مسودة!$C$844:$C$873)),ROW()-ROW(AL873)+1)),مسودة!AL846:AL$873)),0))</f>
        <v/>
      </c>
      <c r="AM873" s="39" t="str">
        <f t="array" ref="AM873">IF($C$871="","",IFERROR(MAX(IF((ROW(مسودة!$C$844:$C$873)=SMALL(IF((ROW(مسودة!$C$844:$C$873)*(مسودة!$C$844:$C$873=$C$871)),ROW(مسودة!$C$844:$C$873)),ROW()-ROW(AM873)+1)),مسودة!AM846:AM$873)),0))</f>
        <v/>
      </c>
      <c r="AN873" s="39" t="str">
        <f t="array" ref="AN873">IF($C871="","",IFERROR(MAX(IF((ROW(مسودة!$C$844:$C$873)=SMALL(IF((ROW(مسودة!$C$844:$C$873)*(مسودة!$C$844:$C$873=$C871)),ROW(مسودة!$C$844:$C$873)),ROW()-ROW(AN873)+1)),مسودة!AN$846:AN$873)),0))</f>
        <v/>
      </c>
      <c r="AO873" s="39" t="str">
        <f t="array" ref="AO873">IF($C871="","",IFERROR(MAX(IF((ROW(مسودة!$C$844:$C$873)=SMALL(IF((ROW(مسودة!$C$844:$C$873)*(مسودة!$C$844:$C$873=$C871)),ROW(مسودة!$C$844:$C$873)),ROW()-ROW(AO873)+1)),مسودة!AO$846:AO$873)),0))</f>
        <v/>
      </c>
      <c r="AP873" s="39" t="str">
        <f>IF(AO873&lt;50,"   ",IF(AO873&lt;65,"مقبول",IF(AO873&lt;75,"جيد",IF(AO873&lt;85,"جيدجداً",IF(AO873&lt;=100,"ممتاز","")))))</f>
        <v/>
      </c>
      <c r="AQ873" s="49"/>
      <c r="AR873" s="49"/>
      <c r="AS873" s="49"/>
      <c r="AT873" s="49"/>
      <c r="AU873" s="105"/>
    </row>
    <row r="874" spans="2:47" ht="28.5" customHeight="1" thickBot="1">
      <c r="B874" s="48">
        <f t="shared" ref="B874" si="146">B871+1</f>
        <v>195</v>
      </c>
      <c r="C874" s="98" t="str">
        <f t="array" ref="C874">IF(ISERROR(INDEX(مسودة!$C$844:$AV$873,SMALL(IF((مسودة!$AV$844:$AV$873="ناجح"),ROW(مسودة!$C$844:$AV$873)-MIN(ROW(مسودة!$C$844:$AV$873))+1,""),ROW(A5)),COLUMN(A5))),"",INDEX(مسودة!$C$844:$AV$873,SMALL(IF((مسودة!$AV$844:$AV$873="ناجح"),ROW(مسودة!$C$844:$AV$873)-MIN(ROW(مسودة!$C$844:$AV$873))+1,""),ROW(A5)),COLUMN(A5)))</f>
        <v/>
      </c>
      <c r="D874" s="95" t="str">
        <f>IF(C874&lt;&gt;"",VLOOKUP(C874,مسودة!$C$844:$D$873,2,0),"")</f>
        <v/>
      </c>
      <c r="E874" s="95" t="str">
        <f>IF(C874&lt;&gt;"",VLOOKUP(C874,مسودة!$C$844:$E$873,3,0),"")</f>
        <v/>
      </c>
      <c r="F874" s="11" t="s">
        <v>30</v>
      </c>
      <c r="G874" s="39" t="str">
        <f t="array" ref="G874">IF($C$874="","",IFERROR(MAX(IF((ROW(مسودة!$C$844:$C$873)=SMALL(IF((ROW(مسودة!$C$844:$C$873)*(مسودة!$C$844:$C$873=$C$874)),ROW(مسودة!$C$844:$C$873)),ROW()-ROW(G874)+1)),مسودة!G844:G$873)),0))</f>
        <v/>
      </c>
      <c r="H874" s="39" t="str">
        <f t="array" ref="H874">IF($C$874="","",IFERROR(MAX(IF((ROW(مسودة!$C$844:$C$873)=SMALL(IF((ROW(مسودة!$C$844:$C$873)*(مسودة!$C$844:$C$873=$C$874)),ROW(مسودة!$C$844:$C$873)),ROW()-ROW(H874)+1)),مسودة!H844:H$873)),0))</f>
        <v/>
      </c>
      <c r="I874" s="39" t="str">
        <f t="array" ref="I874">IF($C$874="","",IFERROR(MAX(IF((ROW(مسودة!$C$844:$C$873)=SMALL(IF((ROW(مسودة!$C$844:$C$873)*(مسودة!$C$844:$C$873=$C$874)),ROW(مسودة!$C$844:$C$873)),ROW()-ROW(I874)+1)),مسودة!I844:I$873)),0))</f>
        <v/>
      </c>
      <c r="J874" s="39" t="str">
        <f t="array" ref="J874">IF($C$874="","",IFERROR(MAX(IF((ROW(مسودة!$C$844:$C$873)=SMALL(IF((ROW(مسودة!$C$844:$C$873)*(مسودة!$C$844:$C$873=$C$874)),ROW(مسودة!$C$844:$C$873)),ROW()-ROW(J874)+1)),مسودة!J844:J$873)),0))</f>
        <v/>
      </c>
      <c r="K874" s="39" t="str">
        <f t="array" ref="K874">IF($C$874="","",IFERROR(MAX(IF((ROW(مسودة!$C$844:$C$873)=SMALL(IF((ROW(مسودة!$C$844:$C$873)*(مسودة!$C$844:$C$873=$C$874)),ROW(مسودة!$C$844:$C$873)),ROW()-ROW(K874)+1)),مسودة!K844:K$873)),0))</f>
        <v/>
      </c>
      <c r="L874" s="39" t="str">
        <f t="array" ref="L874">IF($C$874="","",IFERROR(MAX(IF((ROW(مسودة!$C$844:$C$873)=SMALL(IF((ROW(مسودة!$C$844:$C$873)*(مسودة!$C$844:$C$873=$C$874)),ROW(مسودة!$C$844:$C$873)),ROW()-ROW(L874)+1)),مسودة!L844:L$873)),0))</f>
        <v/>
      </c>
      <c r="M874" s="39" t="str">
        <f t="array" ref="M874">IF($C$874="","",IFERROR(MAX(IF((ROW(مسودة!$C$844:$C$873)=SMALL(IF((ROW(مسودة!$C$844:$C$873)*(مسودة!$C$844:$C$873=$C$874)),ROW(مسودة!$C$844:$C$873)),ROW()-ROW(M874)+1)),مسودة!M844:M$873)),0))</f>
        <v/>
      </c>
      <c r="N874" s="39" t="str">
        <f t="array" ref="N874">IF($C$874="","",IFERROR(MAX(IF((ROW(مسودة!$C$844:$C$873)=SMALL(IF((ROW(مسودة!$C$844:$C$873)*(مسودة!$C$844:$C$873=$C$874)),ROW(مسودة!$C$844:$C$873)),ROW()-ROW(N874)+1)),مسودة!N844:N$873)),0))</f>
        <v/>
      </c>
      <c r="O874" s="39" t="str">
        <f t="array" ref="O874">IF($C$874="","",IFERROR(MAX(IF((ROW(مسودة!$C$844:$C$873)=SMALL(IF((ROW(مسودة!$C$844:$C$873)*(مسودة!$C$844:$C$873=$C$874)),ROW(مسودة!$C$844:$C$873)),ROW()-ROW(O874)+1)),مسودة!O844:O$873)),0))</f>
        <v/>
      </c>
      <c r="P874" s="39" t="str">
        <f t="array" ref="P874">IF($C$874="","",IFERROR(MAX(IF((ROW(مسودة!$C$844:$C$873)=SMALL(IF((ROW(مسودة!$C$844:$C$873)*(مسودة!$C$844:$C$873=$C$874)),ROW(مسودة!$C$844:$C$873)),ROW()-ROW(P874)+1)),مسودة!P844:P$873)),0))</f>
        <v/>
      </c>
      <c r="Q874" s="39" t="str">
        <f t="array" ref="Q874">IF($C$874="","",IFERROR(MAX(IF((ROW(مسودة!$C$844:$C$873)=SMALL(IF((ROW(مسودة!$C$844:$C$873)*(مسودة!$C$844:$C$873=$C$874)),ROW(مسودة!$C$844:$C$873)),ROW()-ROW(Q874)+1)),مسودة!Q844:Q$873)),0))</f>
        <v/>
      </c>
      <c r="R874" s="39" t="str">
        <f t="array" ref="R874">IF($C$874="","",IFERROR(MAX(IF((ROW(مسودة!$C$844:$C$873)=SMALL(IF((ROW(مسودة!$C$844:$C$873)*(مسودة!$C$844:$C$873=$C$874)),ROW(مسودة!$C$844:$C$873)),ROW()-ROW(R874)+1)),مسودة!R844:R$873)),0))</f>
        <v/>
      </c>
      <c r="S874" s="39" t="str">
        <f t="array" ref="S874">IF($C$874="","",IFERROR(MAX(IF((ROW(مسودة!$C$844:$C$873)=SMALL(IF((ROW(مسودة!$C$844:$C$873)*(مسودة!$C$844:$C$873=$C$874)),ROW(مسودة!$C$844:$C$873)),ROW()-ROW(S874)+1)),مسودة!S844:S$873)),0))</f>
        <v/>
      </c>
      <c r="T874" s="39" t="str">
        <f t="array" ref="T874">IF($C$874="","",IFERROR(MAX(IF((ROW(مسودة!$C$844:$C$873)=SMALL(IF((ROW(مسودة!$C$844:$C$873)*(مسودة!$C$844:$C$873=$C$874)),ROW(مسودة!$C$844:$C$873)),ROW()-ROW(T874)+1)),مسودة!T844:T$873)),0))</f>
        <v/>
      </c>
      <c r="U874" s="39" t="str">
        <f t="array" ref="U874">IF($C$874="","",IFERROR(MAX(IF((ROW(مسودة!$C$844:$C$873)=SMALL(IF((ROW(مسودة!$C$844:$C$873)*(مسودة!$C$844:$C$873=$C$874)),ROW(مسودة!$C$844:$C$873)),ROW()-ROW(U874)+1)),مسودة!U844:U$873)),0))</f>
        <v/>
      </c>
      <c r="V874" s="39" t="str">
        <f t="array" ref="V874">IF($C$874="","",IFERROR(MAX(IF((ROW(مسودة!$C$844:$C$873)=SMALL(IF((ROW(مسودة!$C$844:$C$873)*(مسودة!$C$844:$C$873=$C$874)),ROW(مسودة!$C$844:$C$873)),ROW()-ROW(V874)+1)),مسودة!V844:V$873)),0))</f>
        <v/>
      </c>
      <c r="W874" s="39" t="str">
        <f t="array" ref="W874">IF($C$874="","",IFERROR(MAX(IF((ROW(مسودة!$C$844:$C$873)=SMALL(IF((ROW(مسودة!$C$844:$C$873)*(مسودة!$C$844:$C$873=$C$874)),ROW(مسودة!$C$844:$C$873)),ROW()-ROW(W874)+1)),مسودة!W844:W$873)),0))</f>
        <v/>
      </c>
      <c r="X874" s="39" t="str">
        <f t="array" ref="X874">IF($C$874="","",IFERROR(MAX(IF((ROW(مسودة!$C$844:$C$873)=SMALL(IF((ROW(مسودة!$C$844:$C$873)*(مسودة!$C$844:$C$873=$C$874)),ROW(مسودة!$C$844:$C$873)),ROW()-ROW(X874)+1)),مسودة!X844:X$873)),0))</f>
        <v/>
      </c>
      <c r="Y874" s="39" t="str">
        <f t="array" ref="Y874">IF($C$874="","",IFERROR(MAX(IF((ROW(مسودة!$C$844:$C$873)=SMALL(IF((ROW(مسودة!$C$844:$C$873)*(مسودة!$C$844:$C$873=$C$874)),ROW(مسودة!$C$844:$C$873)),ROW()-ROW(Y874)+1)),مسودة!Y844:Y$873)),0))</f>
        <v/>
      </c>
      <c r="Z874" s="39" t="str">
        <f t="array" ref="Z874">IF($C$874="","",IFERROR(MAX(IF((ROW(مسودة!$C$844:$C$873)=SMALL(IF((ROW(مسودة!$C$844:$C$873)*(مسودة!$C$844:$C$873=$C$874)),ROW(مسودة!$C$844:$C$873)),ROW()-ROW(Z874)+1)),مسودة!Z844:Z$873)),0))</f>
        <v/>
      </c>
      <c r="AA874" s="39" t="str">
        <f t="array" ref="AA874">IF($C$874="","",IFERROR(MAX(IF((ROW(مسودة!$C$844:$C$873)=SMALL(IF((ROW(مسودة!$C$844:$C$873)*(مسودة!$C$844:$C$873=$C$874)),ROW(مسودة!$C$844:$C$873)),ROW()-ROW(AA874)+1)),مسودة!AA844:AA$873)),0))</f>
        <v/>
      </c>
      <c r="AB874" s="39" t="str">
        <f t="array" ref="AB874">IF($C$874="","",IFERROR(MAX(IF((ROW(مسودة!$C$844:$C$873)=SMALL(IF((ROW(مسودة!$C$844:$C$873)*(مسودة!$C$844:$C$873=$C$874)),ROW(مسودة!$C$844:$C$873)),ROW()-ROW(AB874)+1)),مسودة!AB844:AB$873)),0))</f>
        <v/>
      </c>
      <c r="AC874" s="39" t="str">
        <f t="array" ref="AC874">IF($C$874="","",IFERROR(MAX(IF((ROW(مسودة!$C$844:$C$873)=SMALL(IF((ROW(مسودة!$C$844:$C$873)*(مسودة!$C$844:$C$873=$C$874)),ROW(مسودة!$C$844:$C$873)),ROW()-ROW(AC874)+1)),مسودة!AC844:AC$873)),0))</f>
        <v/>
      </c>
      <c r="AD874" s="39" t="str">
        <f t="array" ref="AD874">IF($C$874="","",IFERROR(MAX(IF((ROW(مسودة!$C$844:$C$873)=SMALL(IF((ROW(مسودة!$C$844:$C$873)*(مسودة!$C$844:$C$873=$C$874)),ROW(مسودة!$C$844:$C$873)),ROW()-ROW(AD874)+1)),مسودة!AD844:AD$873)),0))</f>
        <v/>
      </c>
      <c r="AE874" s="39" t="str">
        <f t="array" ref="AE874">IF($C$874="","",IFERROR(MAX(IF((ROW(مسودة!$C$844:$C$873)=SMALL(IF((ROW(مسودة!$C$844:$C$873)*(مسودة!$C$844:$C$873=$C$874)),ROW(مسودة!$C$844:$C$873)),ROW()-ROW(AE874)+1)),مسودة!AE844:AE$873)),0))</f>
        <v/>
      </c>
      <c r="AF874" s="39" t="str">
        <f t="array" ref="AF874">IF($C$874="","",IFERROR(MAX(IF((ROW(مسودة!$C$844:$C$873)=SMALL(IF((ROW(مسودة!$C$844:$C$873)*(مسودة!$C$844:$C$873=$C$874)),ROW(مسودة!$C$844:$C$873)),ROW()-ROW(AF874)+1)),مسودة!AF844:AF$873)),0))</f>
        <v/>
      </c>
      <c r="AG874" s="39" t="str">
        <f t="array" ref="AG874">IF($C$874="","",IFERROR(MAX(IF((ROW(مسودة!$C$844:$C$873)=SMALL(IF((ROW(مسودة!$C$844:$C$873)*(مسودة!$C$844:$C$873=$C$874)),ROW(مسودة!$C$844:$C$873)),ROW()-ROW(AG874)+1)),مسودة!AG844:AG$873)),0))</f>
        <v/>
      </c>
      <c r="AH874" s="39" t="str">
        <f t="array" ref="AH874">IF($C$874="","",IFERROR(MAX(IF((ROW(مسودة!$C$844:$C$873)=SMALL(IF((ROW(مسودة!$C$844:$C$873)*(مسودة!$C$844:$C$873=$C$874)),ROW(مسودة!$C$844:$C$873)),ROW()-ROW(AH874)+1)),مسودة!AH844:AH$873)),0))</f>
        <v/>
      </c>
      <c r="AI874" s="39" t="str">
        <f t="array" ref="AI874">IF($C$874="","",IFERROR(MAX(IF((ROW(مسودة!$C$844:$C$873)=SMALL(IF((ROW(مسودة!$C$844:$C$873)*(مسودة!$C$844:$C$873=$C$874)),ROW(مسودة!$C$844:$C$873)),ROW()-ROW(AI874)+1)),مسودة!AI844:AI$873)),0))</f>
        <v/>
      </c>
      <c r="AJ874" s="39" t="str">
        <f t="array" ref="AJ874">IF($C$874="","",IFERROR(MAX(IF((ROW(مسودة!$C$844:$C$873)=SMALL(IF((ROW(مسودة!$C$844:$C$873)*(مسودة!$C$844:$C$873=$C$874)),ROW(مسودة!$C$844:$C$873)),ROW()-ROW(AJ874)+1)),مسودة!AJ844:AJ$873)),0))</f>
        <v/>
      </c>
      <c r="AK874" s="39" t="str">
        <f t="array" ref="AK874">IF($C$874="","",IFERROR(MAX(IF((ROW(مسودة!$C$844:$C$873)=SMALL(IF((ROW(مسودة!$C$844:$C$873)*(مسودة!$C$844:$C$873=$C$874)),ROW(مسودة!$C$844:$C$873)),ROW()-ROW(AK874)+1)),مسودة!AK844:AK$873)),0))</f>
        <v/>
      </c>
      <c r="AL874" s="39" t="str">
        <f t="array" ref="AL874">IF($C$874="","",IFERROR(MAX(IF((ROW(مسودة!$C$844:$C$873)=SMALL(IF((ROW(مسودة!$C$844:$C$873)*(مسودة!$C$844:$C$873=$C$874)),ROW(مسودة!$C$844:$C$873)),ROW()-ROW(AL874)+1)),مسودة!AL844:AL$873)),0))</f>
        <v/>
      </c>
      <c r="AM874" s="39" t="str">
        <f t="array" ref="AM874">IF($C$874="","",IFERROR(MAX(IF((ROW(مسودة!$C$844:$C$873)=SMALL(IF((ROW(مسودة!$C$844:$C$873)*(مسودة!$C$844:$C$873=$C$874)),ROW(مسودة!$C$844:$C$873)),ROW()-ROW(AM874)+1)),مسودة!AM844:AM$873)),0))</f>
        <v/>
      </c>
      <c r="AN874" s="54"/>
      <c r="AO874" s="54"/>
      <c r="AP874" s="55"/>
      <c r="AQ874" s="49"/>
      <c r="AR874" s="49"/>
      <c r="AS874" s="49"/>
      <c r="AT874" s="49"/>
      <c r="AU874" s="103" t="str">
        <f>IFERROR(LOOKUP(2,1/((مسودة!$C$844:$C$873=C874)*(مسودة!$F$844:$F$873=F874)),مسودة!$AV$844:$AV$873),"")</f>
        <v/>
      </c>
    </row>
    <row r="875" spans="2:47" ht="28.5" customHeight="1" thickBot="1">
      <c r="B875" s="48"/>
      <c r="C875" s="99"/>
      <c r="D875" s="51"/>
      <c r="E875" s="51"/>
      <c r="F875" s="11" t="s">
        <v>31</v>
      </c>
      <c r="G875" s="39" t="str">
        <f t="array" ref="G875">IF($C$874="","",IFERROR(MAX(IF((ROW(مسودة!$C$844:$C$873)=SMALL(IF((ROW(مسودة!$C$844:$C$873)*(مسودة!$C$844:$C$873=$C$874)),ROW(مسودة!$C$844:$C$873)),ROW()-ROW(G875)+1)),مسودة!G845:G$873)),0))</f>
        <v/>
      </c>
      <c r="H875" s="39" t="str">
        <f t="array" ref="H875">IF($C$874="","",IFERROR(MAX(IF((ROW(مسودة!$C$844:$C$873)=SMALL(IF((ROW(مسودة!$C$844:$C$873)*(مسودة!$C$844:$C$873=$C$874)),ROW(مسودة!$C$844:$C$873)),ROW()-ROW(H875)+1)),مسودة!H845:H$873)),0))</f>
        <v/>
      </c>
      <c r="I875" s="39" t="str">
        <f t="array" ref="I875">IF($C$874="","",IFERROR(MAX(IF((ROW(مسودة!$C$844:$C$873)=SMALL(IF((ROW(مسودة!$C$844:$C$873)*(مسودة!$C$844:$C$873=$C$874)),ROW(مسودة!$C$844:$C$873)),ROW()-ROW(I875)+1)),مسودة!I845:I$873)),0))</f>
        <v/>
      </c>
      <c r="J875" s="39" t="str">
        <f t="array" ref="J875">IF($C$874="","",IFERROR(MAX(IF((ROW(مسودة!$C$844:$C$873)=SMALL(IF((ROW(مسودة!$C$844:$C$873)*(مسودة!$C$844:$C$873=$C$874)),ROW(مسودة!$C$844:$C$873)),ROW()-ROW(J875)+1)),مسودة!J845:J$873)),0))</f>
        <v/>
      </c>
      <c r="K875" s="39" t="str">
        <f t="array" ref="K875">IF($C$874="","",IFERROR(MAX(IF((ROW(مسودة!$C$844:$C$873)=SMALL(IF((ROW(مسودة!$C$844:$C$873)*(مسودة!$C$844:$C$873=$C$874)),ROW(مسودة!$C$844:$C$873)),ROW()-ROW(K875)+1)),مسودة!K845:K$873)),0))</f>
        <v/>
      </c>
      <c r="L875" s="39" t="str">
        <f t="array" ref="L875">IF($C$874="","",IFERROR(MAX(IF((ROW(مسودة!$C$844:$C$873)=SMALL(IF((ROW(مسودة!$C$844:$C$873)*(مسودة!$C$844:$C$873=$C$874)),ROW(مسودة!$C$844:$C$873)),ROW()-ROW(L875)+1)),مسودة!L845:L$873)),0))</f>
        <v/>
      </c>
      <c r="M875" s="39" t="str">
        <f t="array" ref="M875">IF($C$874="","",IFERROR(MAX(IF((ROW(مسودة!$C$844:$C$873)=SMALL(IF((ROW(مسودة!$C$844:$C$873)*(مسودة!$C$844:$C$873=$C$874)),ROW(مسودة!$C$844:$C$873)),ROW()-ROW(M875)+1)),مسودة!M845:M$873)),0))</f>
        <v/>
      </c>
      <c r="N875" s="39" t="str">
        <f t="array" ref="N875">IF($C$874="","",IFERROR(MAX(IF((ROW(مسودة!$C$844:$C$873)=SMALL(IF((ROW(مسودة!$C$844:$C$873)*(مسودة!$C$844:$C$873=$C$874)),ROW(مسودة!$C$844:$C$873)),ROW()-ROW(N875)+1)),مسودة!N845:N$873)),0))</f>
        <v/>
      </c>
      <c r="O875" s="39" t="str">
        <f t="array" ref="O875">IF($C$874="","",IFERROR(MAX(IF((ROW(مسودة!$C$844:$C$873)=SMALL(IF((ROW(مسودة!$C$844:$C$873)*(مسودة!$C$844:$C$873=$C$874)),ROW(مسودة!$C$844:$C$873)),ROW()-ROW(O875)+1)),مسودة!O845:O$873)),0))</f>
        <v/>
      </c>
      <c r="P875" s="39" t="str">
        <f t="array" ref="P875">IF($C$874="","",IFERROR(MAX(IF((ROW(مسودة!$C$844:$C$873)=SMALL(IF((ROW(مسودة!$C$844:$C$873)*(مسودة!$C$844:$C$873=$C$874)),ROW(مسودة!$C$844:$C$873)),ROW()-ROW(P875)+1)),مسودة!P845:P$873)),0))</f>
        <v/>
      </c>
      <c r="Q875" s="39" t="str">
        <f t="array" ref="Q875">IF($C$874="","",IFERROR(MAX(IF((ROW(مسودة!$C$844:$C$873)=SMALL(IF((ROW(مسودة!$C$844:$C$873)*(مسودة!$C$844:$C$873=$C$874)),ROW(مسودة!$C$844:$C$873)),ROW()-ROW(Q875)+1)),مسودة!Q845:Q$873)),0))</f>
        <v/>
      </c>
      <c r="R875" s="39" t="str">
        <f t="array" ref="R875">IF($C$874="","",IFERROR(MAX(IF((ROW(مسودة!$C$844:$C$873)=SMALL(IF((ROW(مسودة!$C$844:$C$873)*(مسودة!$C$844:$C$873=$C$874)),ROW(مسودة!$C$844:$C$873)),ROW()-ROW(R875)+1)),مسودة!R845:R$873)),0))</f>
        <v/>
      </c>
      <c r="S875" s="39" t="str">
        <f t="array" ref="S875">IF($C$874="","",IFERROR(MAX(IF((ROW(مسودة!$C$844:$C$873)=SMALL(IF((ROW(مسودة!$C$844:$C$873)*(مسودة!$C$844:$C$873=$C$874)),ROW(مسودة!$C$844:$C$873)),ROW()-ROW(S875)+1)),مسودة!S845:S$873)),0))</f>
        <v/>
      </c>
      <c r="T875" s="39" t="str">
        <f t="array" ref="T875">IF($C$874="","",IFERROR(MAX(IF((ROW(مسودة!$C$844:$C$873)=SMALL(IF((ROW(مسودة!$C$844:$C$873)*(مسودة!$C$844:$C$873=$C$874)),ROW(مسودة!$C$844:$C$873)),ROW()-ROW(T875)+1)),مسودة!T845:T$873)),0))</f>
        <v/>
      </c>
      <c r="U875" s="39" t="str">
        <f t="array" ref="U875">IF($C$874="","",IFERROR(MAX(IF((ROW(مسودة!$C$844:$C$873)=SMALL(IF((ROW(مسودة!$C$844:$C$873)*(مسودة!$C$844:$C$873=$C$874)),ROW(مسودة!$C$844:$C$873)),ROW()-ROW(U875)+1)),مسودة!U845:U$873)),0))</f>
        <v/>
      </c>
      <c r="V875" s="39" t="str">
        <f t="array" ref="V875">IF($C$874="","",IFERROR(MAX(IF((ROW(مسودة!$C$844:$C$873)=SMALL(IF((ROW(مسودة!$C$844:$C$873)*(مسودة!$C$844:$C$873=$C$874)),ROW(مسودة!$C$844:$C$873)),ROW()-ROW(V875)+1)),مسودة!V845:V$873)),0))</f>
        <v/>
      </c>
      <c r="W875" s="39" t="str">
        <f t="array" ref="W875">IF($C$874="","",IFERROR(MAX(IF((ROW(مسودة!$C$844:$C$873)=SMALL(IF((ROW(مسودة!$C$844:$C$873)*(مسودة!$C$844:$C$873=$C$874)),ROW(مسودة!$C$844:$C$873)),ROW()-ROW(W875)+1)),مسودة!W845:W$873)),0))</f>
        <v/>
      </c>
      <c r="X875" s="39" t="str">
        <f t="array" ref="X875">IF($C$874="","",IFERROR(MAX(IF((ROW(مسودة!$C$844:$C$873)=SMALL(IF((ROW(مسودة!$C$844:$C$873)*(مسودة!$C$844:$C$873=$C$874)),ROW(مسودة!$C$844:$C$873)),ROW()-ROW(X875)+1)),مسودة!X845:X$873)),0))</f>
        <v/>
      </c>
      <c r="Y875" s="39" t="str">
        <f t="array" ref="Y875">IF($C$874="","",IFERROR(MAX(IF((ROW(مسودة!$C$844:$C$873)=SMALL(IF((ROW(مسودة!$C$844:$C$873)*(مسودة!$C$844:$C$873=$C$874)),ROW(مسودة!$C$844:$C$873)),ROW()-ROW(Y875)+1)),مسودة!Y845:Y$873)),0))</f>
        <v/>
      </c>
      <c r="Z875" s="39" t="str">
        <f t="array" ref="Z875">IF($C$874="","",IFERROR(MAX(IF((ROW(مسودة!$C$844:$C$873)=SMALL(IF((ROW(مسودة!$C$844:$C$873)*(مسودة!$C$844:$C$873=$C$874)),ROW(مسودة!$C$844:$C$873)),ROW()-ROW(Z875)+1)),مسودة!Z845:Z$873)),0))</f>
        <v/>
      </c>
      <c r="AA875" s="39" t="str">
        <f t="array" ref="AA875">IF($C$874="","",IFERROR(MAX(IF((ROW(مسودة!$C$844:$C$873)=SMALL(IF((ROW(مسودة!$C$844:$C$873)*(مسودة!$C$844:$C$873=$C$874)),ROW(مسودة!$C$844:$C$873)),ROW()-ROW(AA875)+1)),مسودة!AA845:AA$873)),0))</f>
        <v/>
      </c>
      <c r="AB875" s="39" t="str">
        <f t="array" ref="AB875">IF($C$874="","",IFERROR(MAX(IF((ROW(مسودة!$C$844:$C$873)=SMALL(IF((ROW(مسودة!$C$844:$C$873)*(مسودة!$C$844:$C$873=$C$874)),ROW(مسودة!$C$844:$C$873)),ROW()-ROW(AB875)+1)),مسودة!AB845:AB$873)),0))</f>
        <v/>
      </c>
      <c r="AC875" s="39" t="str">
        <f t="array" ref="AC875">IF($C$874="","",IFERROR(MAX(IF((ROW(مسودة!$C$844:$C$873)=SMALL(IF((ROW(مسودة!$C$844:$C$873)*(مسودة!$C$844:$C$873=$C$874)),ROW(مسودة!$C$844:$C$873)),ROW()-ROW(AC875)+1)),مسودة!AC845:AC$873)),0))</f>
        <v/>
      </c>
      <c r="AD875" s="39" t="str">
        <f t="array" ref="AD875">IF($C$874="","",IFERROR(MAX(IF((ROW(مسودة!$C$844:$C$873)=SMALL(IF((ROW(مسودة!$C$844:$C$873)*(مسودة!$C$844:$C$873=$C$874)),ROW(مسودة!$C$844:$C$873)),ROW()-ROW(AD875)+1)),مسودة!AD845:AD$873)),0))</f>
        <v/>
      </c>
      <c r="AE875" s="39" t="str">
        <f t="array" ref="AE875">IF($C$874="","",IFERROR(MAX(IF((ROW(مسودة!$C$844:$C$873)=SMALL(IF((ROW(مسودة!$C$844:$C$873)*(مسودة!$C$844:$C$873=$C$874)),ROW(مسودة!$C$844:$C$873)),ROW()-ROW(AE875)+1)),مسودة!AE845:AE$873)),0))</f>
        <v/>
      </c>
      <c r="AF875" s="39" t="str">
        <f t="array" ref="AF875">IF($C$874="","",IFERROR(MAX(IF((ROW(مسودة!$C$844:$C$873)=SMALL(IF((ROW(مسودة!$C$844:$C$873)*(مسودة!$C$844:$C$873=$C$874)),ROW(مسودة!$C$844:$C$873)),ROW()-ROW(AF875)+1)),مسودة!AF845:AF$873)),0))</f>
        <v/>
      </c>
      <c r="AG875" s="39" t="str">
        <f t="array" ref="AG875">IF($C$874="","",IFERROR(MAX(IF((ROW(مسودة!$C$844:$C$873)=SMALL(IF((ROW(مسودة!$C$844:$C$873)*(مسودة!$C$844:$C$873=$C$874)),ROW(مسودة!$C$844:$C$873)),ROW()-ROW(AG875)+1)),مسودة!AG845:AG$873)),0))</f>
        <v/>
      </c>
      <c r="AH875" s="39" t="str">
        <f t="array" ref="AH875">IF($C$874="","",IFERROR(MAX(IF((ROW(مسودة!$C$844:$C$873)=SMALL(IF((ROW(مسودة!$C$844:$C$873)*(مسودة!$C$844:$C$873=$C$874)),ROW(مسودة!$C$844:$C$873)),ROW()-ROW(AH875)+1)),مسودة!AH845:AH$873)),0))</f>
        <v/>
      </c>
      <c r="AI875" s="39" t="str">
        <f t="array" ref="AI875">IF($C$874="","",IFERROR(MAX(IF((ROW(مسودة!$C$844:$C$873)=SMALL(IF((ROW(مسودة!$C$844:$C$873)*(مسودة!$C$844:$C$873=$C$874)),ROW(مسودة!$C$844:$C$873)),ROW()-ROW(AI875)+1)),مسودة!AI845:AI$873)),0))</f>
        <v/>
      </c>
      <c r="AJ875" s="39" t="str">
        <f t="array" ref="AJ875">IF($C$874="","",IFERROR(MAX(IF((ROW(مسودة!$C$844:$C$873)=SMALL(IF((ROW(مسودة!$C$844:$C$873)*(مسودة!$C$844:$C$873=$C$874)),ROW(مسودة!$C$844:$C$873)),ROW()-ROW(AJ875)+1)),مسودة!AJ845:AJ$873)),0))</f>
        <v/>
      </c>
      <c r="AK875" s="39" t="str">
        <f t="array" ref="AK875">IF($C$874="","",IFERROR(MAX(IF((ROW(مسودة!$C$844:$C$873)=SMALL(IF((ROW(مسودة!$C$844:$C$873)*(مسودة!$C$844:$C$873=$C$874)),ROW(مسودة!$C$844:$C$873)),ROW()-ROW(AK875)+1)),مسودة!AK845:AK$873)),0))</f>
        <v/>
      </c>
      <c r="AL875" s="39" t="str">
        <f t="array" ref="AL875">IF($C$874="","",IFERROR(MAX(IF((ROW(مسودة!$C$844:$C$873)=SMALL(IF((ROW(مسودة!$C$844:$C$873)*(مسودة!$C$844:$C$873=$C$874)),ROW(مسودة!$C$844:$C$873)),ROW()-ROW(AL875)+1)),مسودة!AL845:AL$873)),0))</f>
        <v/>
      </c>
      <c r="AM875" s="39" t="str">
        <f t="array" ref="AM875">IF($C$874="","",IFERROR(MAX(IF((ROW(مسودة!$C$844:$C$873)=SMALL(IF((ROW(مسودة!$C$844:$C$873)*(مسودة!$C$844:$C$873=$C$874)),ROW(مسودة!$C$844:$C$873)),ROW()-ROW(AM875)+1)),مسودة!AM845:AM$873)),0))</f>
        <v/>
      </c>
      <c r="AN875" s="54"/>
      <c r="AO875" s="54"/>
      <c r="AP875" s="56"/>
      <c r="AQ875" s="49"/>
      <c r="AR875" s="49"/>
      <c r="AS875" s="49"/>
      <c r="AT875" s="49"/>
      <c r="AU875" s="104"/>
    </row>
    <row r="876" spans="2:47" ht="36" customHeight="1" thickBot="1">
      <c r="B876" s="48"/>
      <c r="C876" s="93"/>
      <c r="D876" s="51"/>
      <c r="E876" s="51"/>
      <c r="F876" s="14" t="s">
        <v>32</v>
      </c>
      <c r="G876" s="39" t="str">
        <f t="array" ref="G876">IF($C$874="","",IFERROR(MAX(IF((ROW(مسودة!$C$844:$C$873)=SMALL(IF((ROW(مسودة!$C$844:$C$873)*(مسودة!$C$844:$C$873=$C$874)),ROW(مسودة!$C$844:$C$873)),ROW()-ROW(G876)+1)),مسودة!G846:G$873)),0))</f>
        <v/>
      </c>
      <c r="H876" s="39" t="str">
        <f t="array" ref="H876">IF($C$874="","",IFERROR(MAX(IF((ROW(مسودة!$C$844:$C$873)=SMALL(IF((ROW(مسودة!$C$844:$C$873)*(مسودة!$C$844:$C$873=$C$874)),ROW(مسودة!$C$844:$C$873)),ROW()-ROW(H876)+1)),مسودة!H846:H$873)),0))</f>
        <v/>
      </c>
      <c r="I876" s="39" t="str">
        <f t="array" ref="I876">IF($C$874="","",IFERROR(MAX(IF((ROW(مسودة!$C$844:$C$873)=SMALL(IF((ROW(مسودة!$C$844:$C$873)*(مسودة!$C$844:$C$873=$C$874)),ROW(مسودة!$C$844:$C$873)),ROW()-ROW(I876)+1)),مسودة!I846:I$873)),0))</f>
        <v/>
      </c>
      <c r="J876" s="39" t="str">
        <f t="array" ref="J876">IF($C$874="","",IFERROR(MAX(IF((ROW(مسودة!$C$844:$C$873)=SMALL(IF((ROW(مسودة!$C$844:$C$873)*(مسودة!$C$844:$C$873=$C$874)),ROW(مسودة!$C$844:$C$873)),ROW()-ROW(J876)+1)),مسودة!J846:J$873)),0))</f>
        <v/>
      </c>
      <c r="K876" s="39" t="str">
        <f t="array" ref="K876">IF($C$874="","",IFERROR(MAX(IF((ROW(مسودة!$C$844:$C$873)=SMALL(IF((ROW(مسودة!$C$844:$C$873)*(مسودة!$C$844:$C$873=$C$874)),ROW(مسودة!$C$844:$C$873)),ROW()-ROW(K876)+1)),مسودة!K846:K$873)),0))</f>
        <v/>
      </c>
      <c r="L876" s="39" t="str">
        <f t="array" ref="L876">IF($C$874="","",IFERROR(MAX(IF((ROW(مسودة!$C$844:$C$873)=SMALL(IF((ROW(مسودة!$C$844:$C$873)*(مسودة!$C$844:$C$873=$C$874)),ROW(مسودة!$C$844:$C$873)),ROW()-ROW(L876)+1)),مسودة!L846:L$873)),0))</f>
        <v/>
      </c>
      <c r="M876" s="39" t="str">
        <f t="array" ref="M876">IF($C$874="","",IFERROR(MAX(IF((ROW(مسودة!$C$844:$C$873)=SMALL(IF((ROW(مسودة!$C$844:$C$873)*(مسودة!$C$844:$C$873=$C$874)),ROW(مسودة!$C$844:$C$873)),ROW()-ROW(M876)+1)),مسودة!M846:M$873)),0))</f>
        <v/>
      </c>
      <c r="N876" s="39" t="str">
        <f t="array" ref="N876">IF($C$874="","",IFERROR(MAX(IF((ROW(مسودة!$C$844:$C$873)=SMALL(IF((ROW(مسودة!$C$844:$C$873)*(مسودة!$C$844:$C$873=$C$874)),ROW(مسودة!$C$844:$C$873)),ROW()-ROW(N876)+1)),مسودة!N846:N$873)),0))</f>
        <v/>
      </c>
      <c r="O876" s="39" t="str">
        <f t="array" ref="O876">IF($C$874="","",IFERROR(MAX(IF((ROW(مسودة!$C$844:$C$873)=SMALL(IF((ROW(مسودة!$C$844:$C$873)*(مسودة!$C$844:$C$873=$C$874)),ROW(مسودة!$C$844:$C$873)),ROW()-ROW(O876)+1)),مسودة!O846:O$873)),0))</f>
        <v/>
      </c>
      <c r="P876" s="39" t="str">
        <f t="array" ref="P876">IF($C$874="","",IFERROR(MAX(IF((ROW(مسودة!$C$844:$C$873)=SMALL(IF((ROW(مسودة!$C$844:$C$873)*(مسودة!$C$844:$C$873=$C$874)),ROW(مسودة!$C$844:$C$873)),ROW()-ROW(P876)+1)),مسودة!P846:P$873)),0))</f>
        <v/>
      </c>
      <c r="Q876" s="39" t="str">
        <f t="array" ref="Q876">IF($C$874="","",IFERROR(MAX(IF((ROW(مسودة!$C$844:$C$873)=SMALL(IF((ROW(مسودة!$C$844:$C$873)*(مسودة!$C$844:$C$873=$C$874)),ROW(مسودة!$C$844:$C$873)),ROW()-ROW(Q876)+1)),مسودة!Q846:Q$873)),0))</f>
        <v/>
      </c>
      <c r="R876" s="39" t="str">
        <f t="array" ref="R876">IF($C$874="","",IFERROR(MAX(IF((ROW(مسودة!$C$844:$C$873)=SMALL(IF((ROW(مسودة!$C$844:$C$873)*(مسودة!$C$844:$C$873=$C$874)),ROW(مسودة!$C$844:$C$873)),ROW()-ROW(R876)+1)),مسودة!R846:R$873)),0))</f>
        <v/>
      </c>
      <c r="S876" s="39" t="str">
        <f t="array" ref="S876">IF($C$874="","",IFERROR(MAX(IF((ROW(مسودة!$C$844:$C$873)=SMALL(IF((ROW(مسودة!$C$844:$C$873)*(مسودة!$C$844:$C$873=$C$874)),ROW(مسودة!$C$844:$C$873)),ROW()-ROW(S876)+1)),مسودة!S846:S$873)),0))</f>
        <v/>
      </c>
      <c r="T876" s="39" t="str">
        <f t="array" ref="T876">IF($C$874="","",IFERROR(MAX(IF((ROW(مسودة!$C$844:$C$873)=SMALL(IF((ROW(مسودة!$C$844:$C$873)*(مسودة!$C$844:$C$873=$C$874)),ROW(مسودة!$C$844:$C$873)),ROW()-ROW(T876)+1)),مسودة!T846:T$873)),0))</f>
        <v/>
      </c>
      <c r="U876" s="39" t="str">
        <f t="array" ref="U876">IF($C$874="","",IFERROR(MAX(IF((ROW(مسودة!$C$844:$C$873)=SMALL(IF((ROW(مسودة!$C$844:$C$873)*(مسودة!$C$844:$C$873=$C$874)),ROW(مسودة!$C$844:$C$873)),ROW()-ROW(U876)+1)),مسودة!U846:U$873)),0))</f>
        <v/>
      </c>
      <c r="V876" s="39" t="str">
        <f t="array" ref="V876">IF($C$874="","",IFERROR(MAX(IF((ROW(مسودة!$C$844:$C$873)=SMALL(IF((ROW(مسودة!$C$844:$C$873)*(مسودة!$C$844:$C$873=$C$874)),ROW(مسودة!$C$844:$C$873)),ROW()-ROW(V876)+1)),مسودة!V846:V$873)),0))</f>
        <v/>
      </c>
      <c r="W876" s="39" t="str">
        <f t="array" ref="W876">IF($C$874="","",IFERROR(MAX(IF((ROW(مسودة!$C$844:$C$873)=SMALL(IF((ROW(مسودة!$C$844:$C$873)*(مسودة!$C$844:$C$873=$C$874)),ROW(مسودة!$C$844:$C$873)),ROW()-ROW(W876)+1)),مسودة!W846:W$873)),0))</f>
        <v/>
      </c>
      <c r="X876" s="39" t="str">
        <f t="array" ref="X876">IF($C$874="","",IFERROR(MAX(IF((ROW(مسودة!$C$844:$C$873)=SMALL(IF((ROW(مسودة!$C$844:$C$873)*(مسودة!$C$844:$C$873=$C$874)),ROW(مسودة!$C$844:$C$873)),ROW()-ROW(X876)+1)),مسودة!X846:X$873)),0))</f>
        <v/>
      </c>
      <c r="Y876" s="39" t="str">
        <f t="array" ref="Y876">IF($C$874="","",IFERROR(MAX(IF((ROW(مسودة!$C$844:$C$873)=SMALL(IF((ROW(مسودة!$C$844:$C$873)*(مسودة!$C$844:$C$873=$C$874)),ROW(مسودة!$C$844:$C$873)),ROW()-ROW(Y876)+1)),مسودة!Y846:Y$873)),0))</f>
        <v/>
      </c>
      <c r="Z876" s="39" t="str">
        <f t="array" ref="Z876">IF($C$874="","",IFERROR(MAX(IF((ROW(مسودة!$C$844:$C$873)=SMALL(IF((ROW(مسودة!$C$844:$C$873)*(مسودة!$C$844:$C$873=$C$874)),ROW(مسودة!$C$844:$C$873)),ROW()-ROW(Z876)+1)),مسودة!Z846:Z$873)),0))</f>
        <v/>
      </c>
      <c r="AA876" s="39" t="str">
        <f t="array" ref="AA876">IF($C$874="","",IFERROR(MAX(IF((ROW(مسودة!$C$844:$C$873)=SMALL(IF((ROW(مسودة!$C$844:$C$873)*(مسودة!$C$844:$C$873=$C$874)),ROW(مسودة!$C$844:$C$873)),ROW()-ROW(AA876)+1)),مسودة!AA846:AA$873)),0))</f>
        <v/>
      </c>
      <c r="AB876" s="39" t="str">
        <f t="array" ref="AB876">IF($C$874="","",IFERROR(MAX(IF((ROW(مسودة!$C$844:$C$873)=SMALL(IF((ROW(مسودة!$C$844:$C$873)*(مسودة!$C$844:$C$873=$C$874)),ROW(مسودة!$C$844:$C$873)),ROW()-ROW(AB876)+1)),مسودة!AB846:AB$873)),0))</f>
        <v/>
      </c>
      <c r="AC876" s="39" t="str">
        <f t="array" ref="AC876">IF($C$874="","",IFERROR(MAX(IF((ROW(مسودة!$C$844:$C$873)=SMALL(IF((ROW(مسودة!$C$844:$C$873)*(مسودة!$C$844:$C$873=$C$874)),ROW(مسودة!$C$844:$C$873)),ROW()-ROW(AC876)+1)),مسودة!AC846:AC$873)),0))</f>
        <v/>
      </c>
      <c r="AD876" s="39" t="str">
        <f t="array" ref="AD876">IF($C$874="","",IFERROR(MAX(IF((ROW(مسودة!$C$844:$C$873)=SMALL(IF((ROW(مسودة!$C$844:$C$873)*(مسودة!$C$844:$C$873=$C$874)),ROW(مسودة!$C$844:$C$873)),ROW()-ROW(AD876)+1)),مسودة!AD846:AD$873)),0))</f>
        <v/>
      </c>
      <c r="AE876" s="39" t="str">
        <f t="array" ref="AE876">IF($C$874="","",IFERROR(MAX(IF((ROW(مسودة!$C$844:$C$873)=SMALL(IF((ROW(مسودة!$C$844:$C$873)*(مسودة!$C$844:$C$873=$C$874)),ROW(مسودة!$C$844:$C$873)),ROW()-ROW(AE876)+1)),مسودة!AE846:AE$873)),0))</f>
        <v/>
      </c>
      <c r="AF876" s="39" t="str">
        <f t="array" ref="AF876">IF($C$874="","",IFERROR(MAX(IF((ROW(مسودة!$C$844:$C$873)=SMALL(IF((ROW(مسودة!$C$844:$C$873)*(مسودة!$C$844:$C$873=$C$874)),ROW(مسودة!$C$844:$C$873)),ROW()-ROW(AF876)+1)),مسودة!AF846:AF$873)),0))</f>
        <v/>
      </c>
      <c r="AG876" s="39" t="str">
        <f t="array" ref="AG876">IF($C$874="","",IFERROR(MAX(IF((ROW(مسودة!$C$844:$C$873)=SMALL(IF((ROW(مسودة!$C$844:$C$873)*(مسودة!$C$844:$C$873=$C$874)),ROW(مسودة!$C$844:$C$873)),ROW()-ROW(AG876)+1)),مسودة!AG846:AG$873)),0))</f>
        <v/>
      </c>
      <c r="AH876" s="39" t="str">
        <f t="array" ref="AH876">IF($C$874="","",IFERROR(MAX(IF((ROW(مسودة!$C$844:$C$873)=SMALL(IF((ROW(مسودة!$C$844:$C$873)*(مسودة!$C$844:$C$873=$C$874)),ROW(مسودة!$C$844:$C$873)),ROW()-ROW(AH876)+1)),مسودة!AH846:AH$873)),0))</f>
        <v/>
      </c>
      <c r="AI876" s="39" t="str">
        <f t="array" ref="AI876">IF($C$874="","",IFERROR(MAX(IF((ROW(مسودة!$C$844:$C$873)=SMALL(IF((ROW(مسودة!$C$844:$C$873)*(مسودة!$C$844:$C$873=$C$874)),ROW(مسودة!$C$844:$C$873)),ROW()-ROW(AI876)+1)),مسودة!AI846:AI$873)),0))</f>
        <v/>
      </c>
      <c r="AJ876" s="39" t="str">
        <f t="array" ref="AJ876">IF($C$874="","",IFERROR(MAX(IF((ROW(مسودة!$C$844:$C$873)=SMALL(IF((ROW(مسودة!$C$844:$C$873)*(مسودة!$C$844:$C$873=$C$874)),ROW(مسودة!$C$844:$C$873)),ROW()-ROW(AJ876)+1)),مسودة!AJ846:AJ$873)),0))</f>
        <v/>
      </c>
      <c r="AK876" s="39" t="str">
        <f t="array" ref="AK876">IF($C$874="","",IFERROR(MAX(IF((ROW(مسودة!$C$844:$C$873)=SMALL(IF((ROW(مسودة!$C$844:$C$873)*(مسودة!$C$844:$C$873=$C$874)),ROW(مسودة!$C$844:$C$873)),ROW()-ROW(AK876)+1)),مسودة!AK846:AK$873)),0))</f>
        <v/>
      </c>
      <c r="AL876" s="39" t="str">
        <f t="array" ref="AL876">IF($C$874="","",IFERROR(MAX(IF((ROW(مسودة!$C$844:$C$873)=SMALL(IF((ROW(مسودة!$C$844:$C$873)*(مسودة!$C$844:$C$873=$C$874)),ROW(مسودة!$C$844:$C$873)),ROW()-ROW(AL876)+1)),مسودة!AL846:AL$873)),0))</f>
        <v/>
      </c>
      <c r="AM876" s="39" t="str">
        <f t="array" ref="AM876">IF($C$874="","",IFERROR(MAX(IF((ROW(مسودة!$C$844:$C$873)=SMALL(IF((ROW(مسودة!$C$844:$C$873)*(مسودة!$C$844:$C$873=$C$874)),ROW(مسودة!$C$844:$C$873)),ROW()-ROW(AM876)+1)),مسودة!AM846:AM$873)),0))</f>
        <v/>
      </c>
      <c r="AN876" s="39" t="str">
        <f t="array" ref="AN876">IF($C874="","",IFERROR(MAX(IF((ROW(مسودة!$C$844:$C$873)=SMALL(IF((ROW(مسودة!$C$844:$C$873)*(مسودة!$C$844:$C$873=$C874)),ROW(مسودة!$C$844:$C$873)),ROW()-ROW(AN876)+1)),مسودة!AN$846:AN$873)),0))</f>
        <v/>
      </c>
      <c r="AO876" s="39" t="str">
        <f t="array" ref="AO876">IF($C874="","",IFERROR(MAX(IF((ROW(مسودة!$C$844:$C$873)=SMALL(IF((ROW(مسودة!$C$844:$C$873)*(مسودة!$C$844:$C$873=$C874)),ROW(مسودة!$C$844:$C$873)),ROW()-ROW(AO876)+1)),مسودة!AO$846:AO$873)),0))</f>
        <v/>
      </c>
      <c r="AP876" s="39" t="str">
        <f>IF(AO876&lt;50,"   ",IF(AO876&lt;65,"مقبول",IF(AO876&lt;75,"جيد",IF(AO876&lt;85,"جيدجداً",IF(AO876&lt;=100,"ممتاز","")))))</f>
        <v/>
      </c>
      <c r="AQ876" s="49"/>
      <c r="AR876" s="49"/>
      <c r="AS876" s="49"/>
      <c r="AT876" s="49"/>
      <c r="AU876" s="105"/>
    </row>
    <row r="877" spans="2:47" ht="28.5" customHeight="1" thickBot="1">
      <c r="B877" s="48">
        <f t="shared" ref="B877" si="147">B874+1</f>
        <v>196</v>
      </c>
      <c r="C877" s="98" t="str">
        <f t="array" ref="C877">IF(ISERROR(INDEX(مسودة!$C$844:$AV$873,SMALL(IF((مسودة!$AV$844:$AV$873="ناجح"),ROW(مسودة!$C$844:$AV$873)-MIN(ROW(مسودة!$C$844:$AV$873))+1,""),ROW(A6)),COLUMN(A6))),"",INDEX(مسودة!$C$844:$AV$873,SMALL(IF((مسودة!$AV$844:$AV$873="ناجح"),ROW(مسودة!$C$844:$AV$873)-MIN(ROW(مسودة!$C$844:$AV$873))+1,""),ROW(A6)),COLUMN(A6)))</f>
        <v/>
      </c>
      <c r="D877" s="95" t="str">
        <f>IF(C877&lt;&gt;"",VLOOKUP(C877,مسودة!$C$844:$D$873,2,0),"")</f>
        <v/>
      </c>
      <c r="E877" s="95" t="str">
        <f>IF(C877&lt;&gt;"",VLOOKUP(C877,مسودة!$C$844:$E$873,3,0),"")</f>
        <v/>
      </c>
      <c r="F877" s="11" t="s">
        <v>30</v>
      </c>
      <c r="G877" s="39" t="str">
        <f t="array" ref="G877">IF($C$877="","",IFERROR(MAX(IF((ROW(مسودة!$C$844:$C$873)=SMALL(IF((ROW(مسودة!$C$844:$C$873)*(مسودة!$C$844:$C$873=$C$877)),ROW(مسودة!$C$844:$C$873)),ROW()-ROW(G877)+1)),مسودة!G844:G$873)),0))</f>
        <v/>
      </c>
      <c r="H877" s="39" t="str">
        <f t="array" ref="H877">IF($C$877="","",IFERROR(MAX(IF((ROW(مسودة!$C$844:$C$873)=SMALL(IF((ROW(مسودة!$C$844:$C$873)*(مسودة!$C$844:$C$873=$C$877)),ROW(مسودة!$C$844:$C$873)),ROW()-ROW(H877)+1)),مسودة!H844:H$873)),0))</f>
        <v/>
      </c>
      <c r="I877" s="39" t="str">
        <f t="array" ref="I877">IF($C$877="","",IFERROR(MAX(IF((ROW(مسودة!$C$844:$C$873)=SMALL(IF((ROW(مسودة!$C$844:$C$873)*(مسودة!$C$844:$C$873=$C$877)),ROW(مسودة!$C$844:$C$873)),ROW()-ROW(I877)+1)),مسودة!I844:I$873)),0))</f>
        <v/>
      </c>
      <c r="J877" s="39" t="str">
        <f t="array" ref="J877">IF($C$877="","",IFERROR(MAX(IF((ROW(مسودة!$C$844:$C$873)=SMALL(IF((ROW(مسودة!$C$844:$C$873)*(مسودة!$C$844:$C$873=$C$877)),ROW(مسودة!$C$844:$C$873)),ROW()-ROW(J877)+1)),مسودة!J844:J$873)),0))</f>
        <v/>
      </c>
      <c r="K877" s="39" t="str">
        <f t="array" ref="K877">IF($C$877="","",IFERROR(MAX(IF((ROW(مسودة!$C$844:$C$873)=SMALL(IF((ROW(مسودة!$C$844:$C$873)*(مسودة!$C$844:$C$873=$C$877)),ROW(مسودة!$C$844:$C$873)),ROW()-ROW(K877)+1)),مسودة!K844:K$873)),0))</f>
        <v/>
      </c>
      <c r="L877" s="39" t="str">
        <f t="array" ref="L877">IF($C$877="","",IFERROR(MAX(IF((ROW(مسودة!$C$844:$C$873)=SMALL(IF((ROW(مسودة!$C$844:$C$873)*(مسودة!$C$844:$C$873=$C$877)),ROW(مسودة!$C$844:$C$873)),ROW()-ROW(L877)+1)),مسودة!L844:L$873)),0))</f>
        <v/>
      </c>
      <c r="M877" s="39" t="str">
        <f t="array" ref="M877">IF($C$877="","",IFERROR(MAX(IF((ROW(مسودة!$C$844:$C$873)=SMALL(IF((ROW(مسودة!$C$844:$C$873)*(مسودة!$C$844:$C$873=$C$877)),ROW(مسودة!$C$844:$C$873)),ROW()-ROW(M877)+1)),مسودة!M844:M$873)),0))</f>
        <v/>
      </c>
      <c r="N877" s="39" t="str">
        <f t="array" ref="N877">IF($C$877="","",IFERROR(MAX(IF((ROW(مسودة!$C$844:$C$873)=SMALL(IF((ROW(مسودة!$C$844:$C$873)*(مسودة!$C$844:$C$873=$C$877)),ROW(مسودة!$C$844:$C$873)),ROW()-ROW(N877)+1)),مسودة!N844:N$873)),0))</f>
        <v/>
      </c>
      <c r="O877" s="39" t="str">
        <f t="array" ref="O877">IF($C$877="","",IFERROR(MAX(IF((ROW(مسودة!$C$844:$C$873)=SMALL(IF((ROW(مسودة!$C$844:$C$873)*(مسودة!$C$844:$C$873=$C$877)),ROW(مسودة!$C$844:$C$873)),ROW()-ROW(O877)+1)),مسودة!O844:O$873)),0))</f>
        <v/>
      </c>
      <c r="P877" s="39" t="str">
        <f t="array" ref="P877">IF($C$877="","",IFERROR(MAX(IF((ROW(مسودة!$C$844:$C$873)=SMALL(IF((ROW(مسودة!$C$844:$C$873)*(مسودة!$C$844:$C$873=$C$877)),ROW(مسودة!$C$844:$C$873)),ROW()-ROW(P877)+1)),مسودة!P844:P$873)),0))</f>
        <v/>
      </c>
      <c r="Q877" s="39" t="str">
        <f t="array" ref="Q877">IF($C$877="","",IFERROR(MAX(IF((ROW(مسودة!$C$844:$C$873)=SMALL(IF((ROW(مسودة!$C$844:$C$873)*(مسودة!$C$844:$C$873=$C$877)),ROW(مسودة!$C$844:$C$873)),ROW()-ROW(Q877)+1)),مسودة!Q844:Q$873)),0))</f>
        <v/>
      </c>
      <c r="R877" s="39" t="str">
        <f t="array" ref="R877">IF($C$877="","",IFERROR(MAX(IF((ROW(مسودة!$C$844:$C$873)=SMALL(IF((ROW(مسودة!$C$844:$C$873)*(مسودة!$C$844:$C$873=$C$877)),ROW(مسودة!$C$844:$C$873)),ROW()-ROW(R877)+1)),مسودة!R844:R$873)),0))</f>
        <v/>
      </c>
      <c r="S877" s="39" t="str">
        <f t="array" ref="S877">IF($C$877="","",IFERROR(MAX(IF((ROW(مسودة!$C$844:$C$873)=SMALL(IF((ROW(مسودة!$C$844:$C$873)*(مسودة!$C$844:$C$873=$C$877)),ROW(مسودة!$C$844:$C$873)),ROW()-ROW(S877)+1)),مسودة!S844:S$873)),0))</f>
        <v/>
      </c>
      <c r="T877" s="39" t="str">
        <f t="array" ref="T877">IF($C$877="","",IFERROR(MAX(IF((ROW(مسودة!$C$844:$C$873)=SMALL(IF((ROW(مسودة!$C$844:$C$873)*(مسودة!$C$844:$C$873=$C$877)),ROW(مسودة!$C$844:$C$873)),ROW()-ROW(T877)+1)),مسودة!T844:T$873)),0))</f>
        <v/>
      </c>
      <c r="U877" s="39" t="str">
        <f t="array" ref="U877">IF($C$877="","",IFERROR(MAX(IF((ROW(مسودة!$C$844:$C$873)=SMALL(IF((ROW(مسودة!$C$844:$C$873)*(مسودة!$C$844:$C$873=$C$877)),ROW(مسودة!$C$844:$C$873)),ROW()-ROW(U877)+1)),مسودة!U844:U$873)),0))</f>
        <v/>
      </c>
      <c r="V877" s="39" t="str">
        <f t="array" ref="V877">IF($C$877="","",IFERROR(MAX(IF((ROW(مسودة!$C$844:$C$873)=SMALL(IF((ROW(مسودة!$C$844:$C$873)*(مسودة!$C$844:$C$873=$C$877)),ROW(مسودة!$C$844:$C$873)),ROW()-ROW(V877)+1)),مسودة!V844:V$873)),0))</f>
        <v/>
      </c>
      <c r="W877" s="39" t="str">
        <f t="array" ref="W877">IF($C$877="","",IFERROR(MAX(IF((ROW(مسودة!$C$844:$C$873)=SMALL(IF((ROW(مسودة!$C$844:$C$873)*(مسودة!$C$844:$C$873=$C$877)),ROW(مسودة!$C$844:$C$873)),ROW()-ROW(W877)+1)),مسودة!W844:W$873)),0))</f>
        <v/>
      </c>
      <c r="X877" s="39" t="str">
        <f t="array" ref="X877">IF($C$877="","",IFERROR(MAX(IF((ROW(مسودة!$C$844:$C$873)=SMALL(IF((ROW(مسودة!$C$844:$C$873)*(مسودة!$C$844:$C$873=$C$877)),ROW(مسودة!$C$844:$C$873)),ROW()-ROW(X877)+1)),مسودة!X844:X$873)),0))</f>
        <v/>
      </c>
      <c r="Y877" s="39" t="str">
        <f t="array" ref="Y877">IF($C$877="","",IFERROR(MAX(IF((ROW(مسودة!$C$844:$C$873)=SMALL(IF((ROW(مسودة!$C$844:$C$873)*(مسودة!$C$844:$C$873=$C$877)),ROW(مسودة!$C$844:$C$873)),ROW()-ROW(Y877)+1)),مسودة!Y844:Y$873)),0))</f>
        <v/>
      </c>
      <c r="Z877" s="39" t="str">
        <f t="array" ref="Z877">IF($C$877="","",IFERROR(MAX(IF((ROW(مسودة!$C$844:$C$873)=SMALL(IF((ROW(مسودة!$C$844:$C$873)*(مسودة!$C$844:$C$873=$C$877)),ROW(مسودة!$C$844:$C$873)),ROW()-ROW(Z877)+1)),مسودة!Z844:Z$873)),0))</f>
        <v/>
      </c>
      <c r="AA877" s="39" t="str">
        <f t="array" ref="AA877">IF($C$877="","",IFERROR(MAX(IF((ROW(مسودة!$C$844:$C$873)=SMALL(IF((ROW(مسودة!$C$844:$C$873)*(مسودة!$C$844:$C$873=$C$877)),ROW(مسودة!$C$844:$C$873)),ROW()-ROW(AA877)+1)),مسودة!AA844:AA$873)),0))</f>
        <v/>
      </c>
      <c r="AB877" s="39" t="str">
        <f t="array" ref="AB877">IF($C$877="","",IFERROR(MAX(IF((ROW(مسودة!$C$844:$C$873)=SMALL(IF((ROW(مسودة!$C$844:$C$873)*(مسودة!$C$844:$C$873=$C$877)),ROW(مسودة!$C$844:$C$873)),ROW()-ROW(AB877)+1)),مسودة!AB844:AB$873)),0))</f>
        <v/>
      </c>
      <c r="AC877" s="39" t="str">
        <f t="array" ref="AC877">IF($C$877="","",IFERROR(MAX(IF((ROW(مسودة!$C$844:$C$873)=SMALL(IF((ROW(مسودة!$C$844:$C$873)*(مسودة!$C$844:$C$873=$C$877)),ROW(مسودة!$C$844:$C$873)),ROW()-ROW(AC877)+1)),مسودة!AC844:AC$873)),0))</f>
        <v/>
      </c>
      <c r="AD877" s="39" t="str">
        <f t="array" ref="AD877">IF($C$877="","",IFERROR(MAX(IF((ROW(مسودة!$C$844:$C$873)=SMALL(IF((ROW(مسودة!$C$844:$C$873)*(مسودة!$C$844:$C$873=$C$877)),ROW(مسودة!$C$844:$C$873)),ROW()-ROW(AD877)+1)),مسودة!AD844:AD$873)),0))</f>
        <v/>
      </c>
      <c r="AE877" s="39" t="str">
        <f t="array" ref="AE877">IF($C$877="","",IFERROR(MAX(IF((ROW(مسودة!$C$844:$C$873)=SMALL(IF((ROW(مسودة!$C$844:$C$873)*(مسودة!$C$844:$C$873=$C$877)),ROW(مسودة!$C$844:$C$873)),ROW()-ROW(AE877)+1)),مسودة!AE844:AE$873)),0))</f>
        <v/>
      </c>
      <c r="AF877" s="39" t="str">
        <f t="array" ref="AF877">IF($C$877="","",IFERROR(MAX(IF((ROW(مسودة!$C$844:$C$873)=SMALL(IF((ROW(مسودة!$C$844:$C$873)*(مسودة!$C$844:$C$873=$C$877)),ROW(مسودة!$C$844:$C$873)),ROW()-ROW(AF877)+1)),مسودة!AF844:AF$873)),0))</f>
        <v/>
      </c>
      <c r="AG877" s="39" t="str">
        <f t="array" ref="AG877">IF($C$877="","",IFERROR(MAX(IF((ROW(مسودة!$C$844:$C$873)=SMALL(IF((ROW(مسودة!$C$844:$C$873)*(مسودة!$C$844:$C$873=$C$877)),ROW(مسودة!$C$844:$C$873)),ROW()-ROW(AG877)+1)),مسودة!AG844:AG$873)),0))</f>
        <v/>
      </c>
      <c r="AH877" s="39" t="str">
        <f t="array" ref="AH877">IF($C$877="","",IFERROR(MAX(IF((ROW(مسودة!$C$844:$C$873)=SMALL(IF((ROW(مسودة!$C$844:$C$873)*(مسودة!$C$844:$C$873=$C$877)),ROW(مسودة!$C$844:$C$873)),ROW()-ROW(AH877)+1)),مسودة!AH844:AH$873)),0))</f>
        <v/>
      </c>
      <c r="AI877" s="39" t="str">
        <f t="array" ref="AI877">IF($C$877="","",IFERROR(MAX(IF((ROW(مسودة!$C$844:$C$873)=SMALL(IF((ROW(مسودة!$C$844:$C$873)*(مسودة!$C$844:$C$873=$C$877)),ROW(مسودة!$C$844:$C$873)),ROW()-ROW(AI877)+1)),مسودة!AI844:AI$873)),0))</f>
        <v/>
      </c>
      <c r="AJ877" s="39" t="str">
        <f t="array" ref="AJ877">IF($C$877="","",IFERROR(MAX(IF((ROW(مسودة!$C$844:$C$873)=SMALL(IF((ROW(مسودة!$C$844:$C$873)*(مسودة!$C$844:$C$873=$C$877)),ROW(مسودة!$C$844:$C$873)),ROW()-ROW(AJ877)+1)),مسودة!AJ844:AJ$873)),0))</f>
        <v/>
      </c>
      <c r="AK877" s="39" t="str">
        <f t="array" ref="AK877">IF($C$877="","",IFERROR(MAX(IF((ROW(مسودة!$C$844:$C$873)=SMALL(IF((ROW(مسودة!$C$844:$C$873)*(مسودة!$C$844:$C$873=$C$877)),ROW(مسودة!$C$844:$C$873)),ROW()-ROW(AK877)+1)),مسودة!AK844:AK$873)),0))</f>
        <v/>
      </c>
      <c r="AL877" s="39" t="str">
        <f t="array" ref="AL877">IF($C$877="","",IFERROR(MAX(IF((ROW(مسودة!$C$844:$C$873)=SMALL(IF((ROW(مسودة!$C$844:$C$873)*(مسودة!$C$844:$C$873=$C$877)),ROW(مسودة!$C$844:$C$873)),ROW()-ROW(AL877)+1)),مسودة!AL844:AL$873)),0))</f>
        <v/>
      </c>
      <c r="AM877" s="39" t="str">
        <f t="array" ref="AM877">IF($C$877="","",IFERROR(MAX(IF((ROW(مسودة!$C$844:$C$873)=SMALL(IF((ROW(مسودة!$C$844:$C$873)*(مسودة!$C$844:$C$873=$C$877)),ROW(مسودة!$C$844:$C$873)),ROW()-ROW(AM877)+1)),مسودة!AM844:AM$873)),0))</f>
        <v/>
      </c>
      <c r="AN877" s="54"/>
      <c r="AO877" s="54"/>
      <c r="AP877" s="55"/>
      <c r="AQ877" s="49"/>
      <c r="AR877" s="49"/>
      <c r="AS877" s="49"/>
      <c r="AT877" s="49"/>
      <c r="AU877" s="103" t="str">
        <f>IFERROR(LOOKUP(2,1/((مسودة!$C$844:$C$873=C877)*(مسودة!$F$844:$F$873=F877)),مسودة!$AV$844:$AV$873),"")</f>
        <v/>
      </c>
    </row>
    <row r="878" spans="2:47" ht="28.5" customHeight="1" thickBot="1">
      <c r="B878" s="48"/>
      <c r="C878" s="99"/>
      <c r="D878" s="51"/>
      <c r="E878" s="51"/>
      <c r="F878" s="11" t="s">
        <v>31</v>
      </c>
      <c r="G878" s="39" t="str">
        <f t="array" ref="G878">IF($C$877="","",IFERROR(MAX(IF((ROW(مسودة!$C$844:$C$873)=SMALL(IF((ROW(مسودة!$C$844:$C$873)*(مسودة!$C$844:$C$873=$C$877)),ROW(مسودة!$C$844:$C$873)),ROW()-ROW(G878)+1)),مسودة!G845:G$873)),0))</f>
        <v/>
      </c>
      <c r="H878" s="39" t="str">
        <f t="array" ref="H878">IF($C$877="","",IFERROR(MAX(IF((ROW(مسودة!$C$844:$C$873)=SMALL(IF((ROW(مسودة!$C$844:$C$873)*(مسودة!$C$844:$C$873=$C$877)),ROW(مسودة!$C$844:$C$873)),ROW()-ROW(H878)+1)),مسودة!H845:H$873)),0))</f>
        <v/>
      </c>
      <c r="I878" s="39" t="str">
        <f t="array" ref="I878">IF($C$877="","",IFERROR(MAX(IF((ROW(مسودة!$C$844:$C$873)=SMALL(IF((ROW(مسودة!$C$844:$C$873)*(مسودة!$C$844:$C$873=$C$877)),ROW(مسودة!$C$844:$C$873)),ROW()-ROW(I878)+1)),مسودة!I845:I$873)),0))</f>
        <v/>
      </c>
      <c r="J878" s="39" t="str">
        <f t="array" ref="J878">IF($C$877="","",IFERROR(MAX(IF((ROW(مسودة!$C$844:$C$873)=SMALL(IF((ROW(مسودة!$C$844:$C$873)*(مسودة!$C$844:$C$873=$C$877)),ROW(مسودة!$C$844:$C$873)),ROW()-ROW(J878)+1)),مسودة!J845:J$873)),0))</f>
        <v/>
      </c>
      <c r="K878" s="39" t="str">
        <f t="array" ref="K878">IF($C$877="","",IFERROR(MAX(IF((ROW(مسودة!$C$844:$C$873)=SMALL(IF((ROW(مسودة!$C$844:$C$873)*(مسودة!$C$844:$C$873=$C$877)),ROW(مسودة!$C$844:$C$873)),ROW()-ROW(K878)+1)),مسودة!K845:K$873)),0))</f>
        <v/>
      </c>
      <c r="L878" s="39" t="str">
        <f t="array" ref="L878">IF($C$877="","",IFERROR(MAX(IF((ROW(مسودة!$C$844:$C$873)=SMALL(IF((ROW(مسودة!$C$844:$C$873)*(مسودة!$C$844:$C$873=$C$877)),ROW(مسودة!$C$844:$C$873)),ROW()-ROW(L878)+1)),مسودة!L845:L$873)),0))</f>
        <v/>
      </c>
      <c r="M878" s="39" t="str">
        <f t="array" ref="M878">IF($C$877="","",IFERROR(MAX(IF((ROW(مسودة!$C$844:$C$873)=SMALL(IF((ROW(مسودة!$C$844:$C$873)*(مسودة!$C$844:$C$873=$C$877)),ROW(مسودة!$C$844:$C$873)),ROW()-ROW(M878)+1)),مسودة!M845:M$873)),0))</f>
        <v/>
      </c>
      <c r="N878" s="39" t="str">
        <f t="array" ref="N878">IF($C$877="","",IFERROR(MAX(IF((ROW(مسودة!$C$844:$C$873)=SMALL(IF((ROW(مسودة!$C$844:$C$873)*(مسودة!$C$844:$C$873=$C$877)),ROW(مسودة!$C$844:$C$873)),ROW()-ROW(N878)+1)),مسودة!N845:N$873)),0))</f>
        <v/>
      </c>
      <c r="O878" s="39" t="str">
        <f t="array" ref="O878">IF($C$877="","",IFERROR(MAX(IF((ROW(مسودة!$C$844:$C$873)=SMALL(IF((ROW(مسودة!$C$844:$C$873)*(مسودة!$C$844:$C$873=$C$877)),ROW(مسودة!$C$844:$C$873)),ROW()-ROW(O878)+1)),مسودة!O845:O$873)),0))</f>
        <v/>
      </c>
      <c r="P878" s="39" t="str">
        <f t="array" ref="P878">IF($C$877="","",IFERROR(MAX(IF((ROW(مسودة!$C$844:$C$873)=SMALL(IF((ROW(مسودة!$C$844:$C$873)*(مسودة!$C$844:$C$873=$C$877)),ROW(مسودة!$C$844:$C$873)),ROW()-ROW(P878)+1)),مسودة!P845:P$873)),0))</f>
        <v/>
      </c>
      <c r="Q878" s="39" t="str">
        <f t="array" ref="Q878">IF($C$877="","",IFERROR(MAX(IF((ROW(مسودة!$C$844:$C$873)=SMALL(IF((ROW(مسودة!$C$844:$C$873)*(مسودة!$C$844:$C$873=$C$877)),ROW(مسودة!$C$844:$C$873)),ROW()-ROW(Q878)+1)),مسودة!Q845:Q$873)),0))</f>
        <v/>
      </c>
      <c r="R878" s="39" t="str">
        <f t="array" ref="R878">IF($C$877="","",IFERROR(MAX(IF((ROW(مسودة!$C$844:$C$873)=SMALL(IF((ROW(مسودة!$C$844:$C$873)*(مسودة!$C$844:$C$873=$C$877)),ROW(مسودة!$C$844:$C$873)),ROW()-ROW(R878)+1)),مسودة!R845:R$873)),0))</f>
        <v/>
      </c>
      <c r="S878" s="39" t="str">
        <f t="array" ref="S878">IF($C$877="","",IFERROR(MAX(IF((ROW(مسودة!$C$844:$C$873)=SMALL(IF((ROW(مسودة!$C$844:$C$873)*(مسودة!$C$844:$C$873=$C$877)),ROW(مسودة!$C$844:$C$873)),ROW()-ROW(S878)+1)),مسودة!S845:S$873)),0))</f>
        <v/>
      </c>
      <c r="T878" s="39" t="str">
        <f t="array" ref="T878">IF($C$877="","",IFERROR(MAX(IF((ROW(مسودة!$C$844:$C$873)=SMALL(IF((ROW(مسودة!$C$844:$C$873)*(مسودة!$C$844:$C$873=$C$877)),ROW(مسودة!$C$844:$C$873)),ROW()-ROW(T878)+1)),مسودة!T845:T$873)),0))</f>
        <v/>
      </c>
      <c r="U878" s="39" t="str">
        <f t="array" ref="U878">IF($C$877="","",IFERROR(MAX(IF((ROW(مسودة!$C$844:$C$873)=SMALL(IF((ROW(مسودة!$C$844:$C$873)*(مسودة!$C$844:$C$873=$C$877)),ROW(مسودة!$C$844:$C$873)),ROW()-ROW(U878)+1)),مسودة!U845:U$873)),0))</f>
        <v/>
      </c>
      <c r="V878" s="39" t="str">
        <f t="array" ref="V878">IF($C$877="","",IFERROR(MAX(IF((ROW(مسودة!$C$844:$C$873)=SMALL(IF((ROW(مسودة!$C$844:$C$873)*(مسودة!$C$844:$C$873=$C$877)),ROW(مسودة!$C$844:$C$873)),ROW()-ROW(V878)+1)),مسودة!V845:V$873)),0))</f>
        <v/>
      </c>
      <c r="W878" s="39" t="str">
        <f t="array" ref="W878">IF($C$877="","",IFERROR(MAX(IF((ROW(مسودة!$C$844:$C$873)=SMALL(IF((ROW(مسودة!$C$844:$C$873)*(مسودة!$C$844:$C$873=$C$877)),ROW(مسودة!$C$844:$C$873)),ROW()-ROW(W878)+1)),مسودة!W845:W$873)),0))</f>
        <v/>
      </c>
      <c r="X878" s="39" t="str">
        <f t="array" ref="X878">IF($C$877="","",IFERROR(MAX(IF((ROW(مسودة!$C$844:$C$873)=SMALL(IF((ROW(مسودة!$C$844:$C$873)*(مسودة!$C$844:$C$873=$C$877)),ROW(مسودة!$C$844:$C$873)),ROW()-ROW(X878)+1)),مسودة!X845:X$873)),0))</f>
        <v/>
      </c>
      <c r="Y878" s="39" t="str">
        <f t="array" ref="Y878">IF($C$877="","",IFERROR(MAX(IF((ROW(مسودة!$C$844:$C$873)=SMALL(IF((ROW(مسودة!$C$844:$C$873)*(مسودة!$C$844:$C$873=$C$877)),ROW(مسودة!$C$844:$C$873)),ROW()-ROW(Y878)+1)),مسودة!Y845:Y$873)),0))</f>
        <v/>
      </c>
      <c r="Z878" s="39" t="str">
        <f t="array" ref="Z878">IF($C$877="","",IFERROR(MAX(IF((ROW(مسودة!$C$844:$C$873)=SMALL(IF((ROW(مسودة!$C$844:$C$873)*(مسودة!$C$844:$C$873=$C$877)),ROW(مسودة!$C$844:$C$873)),ROW()-ROW(Z878)+1)),مسودة!Z845:Z$873)),0))</f>
        <v/>
      </c>
      <c r="AA878" s="39" t="str">
        <f t="array" ref="AA878">IF($C$877="","",IFERROR(MAX(IF((ROW(مسودة!$C$844:$C$873)=SMALL(IF((ROW(مسودة!$C$844:$C$873)*(مسودة!$C$844:$C$873=$C$877)),ROW(مسودة!$C$844:$C$873)),ROW()-ROW(AA878)+1)),مسودة!AA845:AA$873)),0))</f>
        <v/>
      </c>
      <c r="AB878" s="39" t="str">
        <f t="array" ref="AB878">IF($C$877="","",IFERROR(MAX(IF((ROW(مسودة!$C$844:$C$873)=SMALL(IF((ROW(مسودة!$C$844:$C$873)*(مسودة!$C$844:$C$873=$C$877)),ROW(مسودة!$C$844:$C$873)),ROW()-ROW(AB878)+1)),مسودة!AB845:AB$873)),0))</f>
        <v/>
      </c>
      <c r="AC878" s="39" t="str">
        <f t="array" ref="AC878">IF($C$877="","",IFERROR(MAX(IF((ROW(مسودة!$C$844:$C$873)=SMALL(IF((ROW(مسودة!$C$844:$C$873)*(مسودة!$C$844:$C$873=$C$877)),ROW(مسودة!$C$844:$C$873)),ROW()-ROW(AC878)+1)),مسودة!AC845:AC$873)),0))</f>
        <v/>
      </c>
      <c r="AD878" s="39" t="str">
        <f t="array" ref="AD878">IF($C$877="","",IFERROR(MAX(IF((ROW(مسودة!$C$844:$C$873)=SMALL(IF((ROW(مسودة!$C$844:$C$873)*(مسودة!$C$844:$C$873=$C$877)),ROW(مسودة!$C$844:$C$873)),ROW()-ROW(AD878)+1)),مسودة!AD845:AD$873)),0))</f>
        <v/>
      </c>
      <c r="AE878" s="39" t="str">
        <f t="array" ref="AE878">IF($C$877="","",IFERROR(MAX(IF((ROW(مسودة!$C$844:$C$873)=SMALL(IF((ROW(مسودة!$C$844:$C$873)*(مسودة!$C$844:$C$873=$C$877)),ROW(مسودة!$C$844:$C$873)),ROW()-ROW(AE878)+1)),مسودة!AE845:AE$873)),0))</f>
        <v/>
      </c>
      <c r="AF878" s="39" t="str">
        <f t="array" ref="AF878">IF($C$877="","",IFERROR(MAX(IF((ROW(مسودة!$C$844:$C$873)=SMALL(IF((ROW(مسودة!$C$844:$C$873)*(مسودة!$C$844:$C$873=$C$877)),ROW(مسودة!$C$844:$C$873)),ROW()-ROW(AF878)+1)),مسودة!AF845:AF$873)),0))</f>
        <v/>
      </c>
      <c r="AG878" s="39" t="str">
        <f t="array" ref="AG878">IF($C$877="","",IFERROR(MAX(IF((ROW(مسودة!$C$844:$C$873)=SMALL(IF((ROW(مسودة!$C$844:$C$873)*(مسودة!$C$844:$C$873=$C$877)),ROW(مسودة!$C$844:$C$873)),ROW()-ROW(AG878)+1)),مسودة!AG845:AG$873)),0))</f>
        <v/>
      </c>
      <c r="AH878" s="39" t="str">
        <f t="array" ref="AH878">IF($C$877="","",IFERROR(MAX(IF((ROW(مسودة!$C$844:$C$873)=SMALL(IF((ROW(مسودة!$C$844:$C$873)*(مسودة!$C$844:$C$873=$C$877)),ROW(مسودة!$C$844:$C$873)),ROW()-ROW(AH878)+1)),مسودة!AH845:AH$873)),0))</f>
        <v/>
      </c>
      <c r="AI878" s="39" t="str">
        <f t="array" ref="AI878">IF($C$877="","",IFERROR(MAX(IF((ROW(مسودة!$C$844:$C$873)=SMALL(IF((ROW(مسودة!$C$844:$C$873)*(مسودة!$C$844:$C$873=$C$877)),ROW(مسودة!$C$844:$C$873)),ROW()-ROW(AI878)+1)),مسودة!AI845:AI$873)),0))</f>
        <v/>
      </c>
      <c r="AJ878" s="39" t="str">
        <f t="array" ref="AJ878">IF($C$877="","",IFERROR(MAX(IF((ROW(مسودة!$C$844:$C$873)=SMALL(IF((ROW(مسودة!$C$844:$C$873)*(مسودة!$C$844:$C$873=$C$877)),ROW(مسودة!$C$844:$C$873)),ROW()-ROW(AJ878)+1)),مسودة!AJ845:AJ$873)),0))</f>
        <v/>
      </c>
      <c r="AK878" s="39" t="str">
        <f t="array" ref="AK878">IF($C$877="","",IFERROR(MAX(IF((ROW(مسودة!$C$844:$C$873)=SMALL(IF((ROW(مسودة!$C$844:$C$873)*(مسودة!$C$844:$C$873=$C$877)),ROW(مسودة!$C$844:$C$873)),ROW()-ROW(AK878)+1)),مسودة!AK845:AK$873)),0))</f>
        <v/>
      </c>
      <c r="AL878" s="39" t="str">
        <f t="array" ref="AL878">IF($C$877="","",IFERROR(MAX(IF((ROW(مسودة!$C$844:$C$873)=SMALL(IF((ROW(مسودة!$C$844:$C$873)*(مسودة!$C$844:$C$873=$C$877)),ROW(مسودة!$C$844:$C$873)),ROW()-ROW(AL878)+1)),مسودة!AL845:AL$873)),0))</f>
        <v/>
      </c>
      <c r="AM878" s="39" t="str">
        <f t="array" ref="AM878">IF($C$877="","",IFERROR(MAX(IF((ROW(مسودة!$C$844:$C$873)=SMALL(IF((ROW(مسودة!$C$844:$C$873)*(مسودة!$C$844:$C$873=$C$877)),ROW(مسودة!$C$844:$C$873)),ROW()-ROW(AM878)+1)),مسودة!AM845:AM$873)),0))</f>
        <v/>
      </c>
      <c r="AN878" s="54"/>
      <c r="AO878" s="54"/>
      <c r="AP878" s="56"/>
      <c r="AQ878" s="49"/>
      <c r="AR878" s="49"/>
      <c r="AS878" s="49"/>
      <c r="AT878" s="49"/>
      <c r="AU878" s="104"/>
    </row>
    <row r="879" spans="2:47" ht="36" customHeight="1" thickBot="1">
      <c r="B879" s="48"/>
      <c r="C879" s="93"/>
      <c r="D879" s="51"/>
      <c r="E879" s="51"/>
      <c r="F879" s="14" t="s">
        <v>32</v>
      </c>
      <c r="G879" s="39" t="str">
        <f t="array" ref="G879">IF($C$877="","",IFERROR(MAX(IF((ROW(مسودة!$C$844:$C$873)=SMALL(IF((ROW(مسودة!$C$844:$C$873)*(مسودة!$C$844:$C$873=$C$877)),ROW(مسودة!$C$844:$C$873)),ROW()-ROW(G879)+1)),مسودة!G846:G$873)),0))</f>
        <v/>
      </c>
      <c r="H879" s="39" t="str">
        <f t="array" ref="H879">IF($C$877="","",IFERROR(MAX(IF((ROW(مسودة!$C$844:$C$873)=SMALL(IF((ROW(مسودة!$C$844:$C$873)*(مسودة!$C$844:$C$873=$C$877)),ROW(مسودة!$C$844:$C$873)),ROW()-ROW(H879)+1)),مسودة!H846:H$873)),0))</f>
        <v/>
      </c>
      <c r="I879" s="39" t="str">
        <f t="array" ref="I879">IF($C$877="","",IFERROR(MAX(IF((ROW(مسودة!$C$844:$C$873)=SMALL(IF((ROW(مسودة!$C$844:$C$873)*(مسودة!$C$844:$C$873=$C$877)),ROW(مسودة!$C$844:$C$873)),ROW()-ROW(I879)+1)),مسودة!I846:I$873)),0))</f>
        <v/>
      </c>
      <c r="J879" s="39" t="str">
        <f t="array" ref="J879">IF($C$877="","",IFERROR(MAX(IF((ROW(مسودة!$C$844:$C$873)=SMALL(IF((ROW(مسودة!$C$844:$C$873)*(مسودة!$C$844:$C$873=$C$877)),ROW(مسودة!$C$844:$C$873)),ROW()-ROW(J879)+1)),مسودة!J846:J$873)),0))</f>
        <v/>
      </c>
      <c r="K879" s="39" t="str">
        <f t="array" ref="K879">IF($C$877="","",IFERROR(MAX(IF((ROW(مسودة!$C$844:$C$873)=SMALL(IF((ROW(مسودة!$C$844:$C$873)*(مسودة!$C$844:$C$873=$C$877)),ROW(مسودة!$C$844:$C$873)),ROW()-ROW(K879)+1)),مسودة!K846:K$873)),0))</f>
        <v/>
      </c>
      <c r="L879" s="39" t="str">
        <f t="array" ref="L879">IF($C$877="","",IFERROR(MAX(IF((ROW(مسودة!$C$844:$C$873)=SMALL(IF((ROW(مسودة!$C$844:$C$873)*(مسودة!$C$844:$C$873=$C$877)),ROW(مسودة!$C$844:$C$873)),ROW()-ROW(L879)+1)),مسودة!L846:L$873)),0))</f>
        <v/>
      </c>
      <c r="M879" s="39" t="str">
        <f t="array" ref="M879">IF($C$877="","",IFERROR(MAX(IF((ROW(مسودة!$C$844:$C$873)=SMALL(IF((ROW(مسودة!$C$844:$C$873)*(مسودة!$C$844:$C$873=$C$877)),ROW(مسودة!$C$844:$C$873)),ROW()-ROW(M879)+1)),مسودة!M846:M$873)),0))</f>
        <v/>
      </c>
      <c r="N879" s="39" t="str">
        <f t="array" ref="N879">IF($C$877="","",IFERROR(MAX(IF((ROW(مسودة!$C$844:$C$873)=SMALL(IF((ROW(مسودة!$C$844:$C$873)*(مسودة!$C$844:$C$873=$C$877)),ROW(مسودة!$C$844:$C$873)),ROW()-ROW(N879)+1)),مسودة!N846:N$873)),0))</f>
        <v/>
      </c>
      <c r="O879" s="39" t="str">
        <f t="array" ref="O879">IF($C$877="","",IFERROR(MAX(IF((ROW(مسودة!$C$844:$C$873)=SMALL(IF((ROW(مسودة!$C$844:$C$873)*(مسودة!$C$844:$C$873=$C$877)),ROW(مسودة!$C$844:$C$873)),ROW()-ROW(O879)+1)),مسودة!O846:O$873)),0))</f>
        <v/>
      </c>
      <c r="P879" s="39" t="str">
        <f t="array" ref="P879">IF($C$877="","",IFERROR(MAX(IF((ROW(مسودة!$C$844:$C$873)=SMALL(IF((ROW(مسودة!$C$844:$C$873)*(مسودة!$C$844:$C$873=$C$877)),ROW(مسودة!$C$844:$C$873)),ROW()-ROW(P879)+1)),مسودة!P846:P$873)),0))</f>
        <v/>
      </c>
      <c r="Q879" s="39" t="str">
        <f t="array" ref="Q879">IF($C$877="","",IFERROR(MAX(IF((ROW(مسودة!$C$844:$C$873)=SMALL(IF((ROW(مسودة!$C$844:$C$873)*(مسودة!$C$844:$C$873=$C$877)),ROW(مسودة!$C$844:$C$873)),ROW()-ROW(Q879)+1)),مسودة!Q846:Q$873)),0))</f>
        <v/>
      </c>
      <c r="R879" s="39" t="str">
        <f t="array" ref="R879">IF($C$877="","",IFERROR(MAX(IF((ROW(مسودة!$C$844:$C$873)=SMALL(IF((ROW(مسودة!$C$844:$C$873)*(مسودة!$C$844:$C$873=$C$877)),ROW(مسودة!$C$844:$C$873)),ROW()-ROW(R879)+1)),مسودة!R846:R$873)),0))</f>
        <v/>
      </c>
      <c r="S879" s="39" t="str">
        <f t="array" ref="S879">IF($C$877="","",IFERROR(MAX(IF((ROW(مسودة!$C$844:$C$873)=SMALL(IF((ROW(مسودة!$C$844:$C$873)*(مسودة!$C$844:$C$873=$C$877)),ROW(مسودة!$C$844:$C$873)),ROW()-ROW(S879)+1)),مسودة!S846:S$873)),0))</f>
        <v/>
      </c>
      <c r="T879" s="39" t="str">
        <f t="array" ref="T879">IF($C$877="","",IFERROR(MAX(IF((ROW(مسودة!$C$844:$C$873)=SMALL(IF((ROW(مسودة!$C$844:$C$873)*(مسودة!$C$844:$C$873=$C$877)),ROW(مسودة!$C$844:$C$873)),ROW()-ROW(T879)+1)),مسودة!T846:T$873)),0))</f>
        <v/>
      </c>
      <c r="U879" s="39" t="str">
        <f t="array" ref="U879">IF($C$877="","",IFERROR(MAX(IF((ROW(مسودة!$C$844:$C$873)=SMALL(IF((ROW(مسودة!$C$844:$C$873)*(مسودة!$C$844:$C$873=$C$877)),ROW(مسودة!$C$844:$C$873)),ROW()-ROW(U879)+1)),مسودة!U846:U$873)),0))</f>
        <v/>
      </c>
      <c r="V879" s="39" t="str">
        <f t="array" ref="V879">IF($C$877="","",IFERROR(MAX(IF((ROW(مسودة!$C$844:$C$873)=SMALL(IF((ROW(مسودة!$C$844:$C$873)*(مسودة!$C$844:$C$873=$C$877)),ROW(مسودة!$C$844:$C$873)),ROW()-ROW(V879)+1)),مسودة!V846:V$873)),0))</f>
        <v/>
      </c>
      <c r="W879" s="39" t="str">
        <f t="array" ref="W879">IF($C$877="","",IFERROR(MAX(IF((ROW(مسودة!$C$844:$C$873)=SMALL(IF((ROW(مسودة!$C$844:$C$873)*(مسودة!$C$844:$C$873=$C$877)),ROW(مسودة!$C$844:$C$873)),ROW()-ROW(W879)+1)),مسودة!W846:W$873)),0))</f>
        <v/>
      </c>
      <c r="X879" s="39" t="str">
        <f t="array" ref="X879">IF($C$877="","",IFERROR(MAX(IF((ROW(مسودة!$C$844:$C$873)=SMALL(IF((ROW(مسودة!$C$844:$C$873)*(مسودة!$C$844:$C$873=$C$877)),ROW(مسودة!$C$844:$C$873)),ROW()-ROW(X879)+1)),مسودة!X846:X$873)),0))</f>
        <v/>
      </c>
      <c r="Y879" s="39" t="str">
        <f t="array" ref="Y879">IF($C$877="","",IFERROR(MAX(IF((ROW(مسودة!$C$844:$C$873)=SMALL(IF((ROW(مسودة!$C$844:$C$873)*(مسودة!$C$844:$C$873=$C$877)),ROW(مسودة!$C$844:$C$873)),ROW()-ROW(Y879)+1)),مسودة!Y846:Y$873)),0))</f>
        <v/>
      </c>
      <c r="Z879" s="39" t="str">
        <f t="array" ref="Z879">IF($C$877="","",IFERROR(MAX(IF((ROW(مسودة!$C$844:$C$873)=SMALL(IF((ROW(مسودة!$C$844:$C$873)*(مسودة!$C$844:$C$873=$C$877)),ROW(مسودة!$C$844:$C$873)),ROW()-ROW(Z879)+1)),مسودة!Z846:Z$873)),0))</f>
        <v/>
      </c>
      <c r="AA879" s="39" t="str">
        <f t="array" ref="AA879">IF($C$877="","",IFERROR(MAX(IF((ROW(مسودة!$C$844:$C$873)=SMALL(IF((ROW(مسودة!$C$844:$C$873)*(مسودة!$C$844:$C$873=$C$877)),ROW(مسودة!$C$844:$C$873)),ROW()-ROW(AA879)+1)),مسودة!AA846:AA$873)),0))</f>
        <v/>
      </c>
      <c r="AB879" s="39" t="str">
        <f t="array" ref="AB879">IF($C$877="","",IFERROR(MAX(IF((ROW(مسودة!$C$844:$C$873)=SMALL(IF((ROW(مسودة!$C$844:$C$873)*(مسودة!$C$844:$C$873=$C$877)),ROW(مسودة!$C$844:$C$873)),ROW()-ROW(AB879)+1)),مسودة!AB846:AB$873)),0))</f>
        <v/>
      </c>
      <c r="AC879" s="39" t="str">
        <f t="array" ref="AC879">IF($C$877="","",IFERROR(MAX(IF((ROW(مسودة!$C$844:$C$873)=SMALL(IF((ROW(مسودة!$C$844:$C$873)*(مسودة!$C$844:$C$873=$C$877)),ROW(مسودة!$C$844:$C$873)),ROW()-ROW(AC879)+1)),مسودة!AC846:AC$873)),0))</f>
        <v/>
      </c>
      <c r="AD879" s="39" t="str">
        <f t="array" ref="AD879">IF($C$877="","",IFERROR(MAX(IF((ROW(مسودة!$C$844:$C$873)=SMALL(IF((ROW(مسودة!$C$844:$C$873)*(مسودة!$C$844:$C$873=$C$877)),ROW(مسودة!$C$844:$C$873)),ROW()-ROW(AD879)+1)),مسودة!AD846:AD$873)),0))</f>
        <v/>
      </c>
      <c r="AE879" s="39" t="str">
        <f t="array" ref="AE879">IF($C$877="","",IFERROR(MAX(IF((ROW(مسودة!$C$844:$C$873)=SMALL(IF((ROW(مسودة!$C$844:$C$873)*(مسودة!$C$844:$C$873=$C$877)),ROW(مسودة!$C$844:$C$873)),ROW()-ROW(AE879)+1)),مسودة!AE846:AE$873)),0))</f>
        <v/>
      </c>
      <c r="AF879" s="39" t="str">
        <f t="array" ref="AF879">IF($C$877="","",IFERROR(MAX(IF((ROW(مسودة!$C$844:$C$873)=SMALL(IF((ROW(مسودة!$C$844:$C$873)*(مسودة!$C$844:$C$873=$C$877)),ROW(مسودة!$C$844:$C$873)),ROW()-ROW(AF879)+1)),مسودة!AF846:AF$873)),0))</f>
        <v/>
      </c>
      <c r="AG879" s="39" t="str">
        <f t="array" ref="AG879">IF($C$877="","",IFERROR(MAX(IF((ROW(مسودة!$C$844:$C$873)=SMALL(IF((ROW(مسودة!$C$844:$C$873)*(مسودة!$C$844:$C$873=$C$877)),ROW(مسودة!$C$844:$C$873)),ROW()-ROW(AG879)+1)),مسودة!AG846:AG$873)),0))</f>
        <v/>
      </c>
      <c r="AH879" s="39" t="str">
        <f t="array" ref="AH879">IF($C$877="","",IFERROR(MAX(IF((ROW(مسودة!$C$844:$C$873)=SMALL(IF((ROW(مسودة!$C$844:$C$873)*(مسودة!$C$844:$C$873=$C$877)),ROW(مسودة!$C$844:$C$873)),ROW()-ROW(AH879)+1)),مسودة!AH846:AH$873)),0))</f>
        <v/>
      </c>
      <c r="AI879" s="39" t="str">
        <f t="array" ref="AI879">IF($C$877="","",IFERROR(MAX(IF((ROW(مسودة!$C$844:$C$873)=SMALL(IF((ROW(مسودة!$C$844:$C$873)*(مسودة!$C$844:$C$873=$C$877)),ROW(مسودة!$C$844:$C$873)),ROW()-ROW(AI879)+1)),مسودة!AI846:AI$873)),0))</f>
        <v/>
      </c>
      <c r="AJ879" s="39" t="str">
        <f t="array" ref="AJ879">IF($C$877="","",IFERROR(MAX(IF((ROW(مسودة!$C$844:$C$873)=SMALL(IF((ROW(مسودة!$C$844:$C$873)*(مسودة!$C$844:$C$873=$C$877)),ROW(مسودة!$C$844:$C$873)),ROW()-ROW(AJ879)+1)),مسودة!AJ846:AJ$873)),0))</f>
        <v/>
      </c>
      <c r="AK879" s="39" t="str">
        <f t="array" ref="AK879">IF($C$877="","",IFERROR(MAX(IF((ROW(مسودة!$C$844:$C$873)=SMALL(IF((ROW(مسودة!$C$844:$C$873)*(مسودة!$C$844:$C$873=$C$877)),ROW(مسودة!$C$844:$C$873)),ROW()-ROW(AK879)+1)),مسودة!AK846:AK$873)),0))</f>
        <v/>
      </c>
      <c r="AL879" s="39" t="str">
        <f t="array" ref="AL879">IF($C$877="","",IFERROR(MAX(IF((ROW(مسودة!$C$844:$C$873)=SMALL(IF((ROW(مسودة!$C$844:$C$873)*(مسودة!$C$844:$C$873=$C$877)),ROW(مسودة!$C$844:$C$873)),ROW()-ROW(AL879)+1)),مسودة!AL846:AL$873)),0))</f>
        <v/>
      </c>
      <c r="AM879" s="39" t="str">
        <f t="array" ref="AM879">IF($C$877="","",IFERROR(MAX(IF((ROW(مسودة!$C$844:$C$873)=SMALL(IF((ROW(مسودة!$C$844:$C$873)*(مسودة!$C$844:$C$873=$C$877)),ROW(مسودة!$C$844:$C$873)),ROW()-ROW(AM879)+1)),مسودة!AM846:AM$873)),0))</f>
        <v/>
      </c>
      <c r="AN879" s="39" t="str">
        <f t="array" ref="AN879">IF($C877="","",IFERROR(MAX(IF((ROW(مسودة!$C$844:$C$873)=SMALL(IF((ROW(مسودة!$C$844:$C$873)*(مسودة!$C$844:$C$873=$C877)),ROW(مسودة!$C$844:$C$873)),ROW()-ROW(AN879)+1)),مسودة!AN$846:AN$873)),0))</f>
        <v/>
      </c>
      <c r="AO879" s="39" t="str">
        <f t="array" ref="AO879">IF($C877="","",IFERROR(MAX(IF((ROW(مسودة!$C$844:$C$873)=SMALL(IF((ROW(مسودة!$C$844:$C$873)*(مسودة!$C$844:$C$873=$C877)),ROW(مسودة!$C$844:$C$873)),ROW()-ROW(AO879)+1)),مسودة!AO$846:AO$873)),0))</f>
        <v/>
      </c>
      <c r="AP879" s="39" t="str">
        <f>IF(AO879&lt;50,"   ",IF(AO879&lt;65,"مقبول",IF(AO879&lt;75,"جيد",IF(AO879&lt;85,"جيدجداً",IF(AO879&lt;=100,"ممتاز","")))))</f>
        <v/>
      </c>
      <c r="AQ879" s="49"/>
      <c r="AR879" s="49"/>
      <c r="AS879" s="49"/>
      <c r="AT879" s="49"/>
      <c r="AU879" s="105"/>
    </row>
    <row r="880" spans="2:47" ht="28.5" customHeight="1" thickBot="1">
      <c r="B880" s="48">
        <f t="shared" ref="B880" si="148">B877+1</f>
        <v>197</v>
      </c>
      <c r="C880" s="98" t="str">
        <f t="array" ref="C880">IF(ISERROR(INDEX(مسودة!$C$844:$AV$873,SMALL(IF((مسودة!$AV$844:$AV$873="ناجح"),ROW(مسودة!$C$844:$AV$873)-MIN(ROW(مسودة!$C$844:$AV$873))+1,""),ROW(A7)),COLUMN(A7))),"",INDEX(مسودة!$C$844:$AV$873,SMALL(IF((مسودة!$AV$844:$AV$873="ناجح"),ROW(مسودة!$C$844:$AV$873)-MIN(ROW(مسودة!$C$844:$AV$873))+1,""),ROW(A7)),COLUMN(A7)))</f>
        <v/>
      </c>
      <c r="D880" s="95" t="str">
        <f>IF(C880&lt;&gt;"",VLOOKUP(C880,مسودة!$C$844:$D$873,2,0),"")</f>
        <v/>
      </c>
      <c r="E880" s="95" t="str">
        <f>IF(C880&lt;&gt;"",VLOOKUP(C880,مسودة!$C$844:$E$873,3,0),"")</f>
        <v/>
      </c>
      <c r="F880" s="11" t="s">
        <v>30</v>
      </c>
      <c r="G880" s="39" t="str">
        <f t="array" ref="G880">IF($C$880="","",IFERROR(MAX(IF((ROW(مسودة!$C$844:$C$873)=SMALL(IF((ROW(مسودة!$C$844:$C$873)*(مسودة!$C$844:$C$873=$C$880)),ROW(مسودة!$C$844:$C$873)),ROW()-ROW(G880)+1)),مسودة!G844:G$873)),0))</f>
        <v/>
      </c>
      <c r="H880" s="39" t="str">
        <f t="array" ref="H880">IF($C$880="","",IFERROR(MAX(IF((ROW(مسودة!$C$844:$C$873)=SMALL(IF((ROW(مسودة!$C$844:$C$873)*(مسودة!$C$844:$C$873=$C$880)),ROW(مسودة!$C$844:$C$873)),ROW()-ROW(H880)+1)),مسودة!H844:H$873)),0))</f>
        <v/>
      </c>
      <c r="I880" s="39" t="str">
        <f t="array" ref="I880">IF($C$880="","",IFERROR(MAX(IF((ROW(مسودة!$C$844:$C$873)=SMALL(IF((ROW(مسودة!$C$844:$C$873)*(مسودة!$C$844:$C$873=$C$880)),ROW(مسودة!$C$844:$C$873)),ROW()-ROW(I880)+1)),مسودة!I844:I$873)),0))</f>
        <v/>
      </c>
      <c r="J880" s="39" t="str">
        <f t="array" ref="J880">IF($C$880="","",IFERROR(MAX(IF((ROW(مسودة!$C$844:$C$873)=SMALL(IF((ROW(مسودة!$C$844:$C$873)*(مسودة!$C$844:$C$873=$C$880)),ROW(مسودة!$C$844:$C$873)),ROW()-ROW(J880)+1)),مسودة!J844:J$873)),0))</f>
        <v/>
      </c>
      <c r="K880" s="39" t="str">
        <f t="array" ref="K880">IF($C$880="","",IFERROR(MAX(IF((ROW(مسودة!$C$844:$C$873)=SMALL(IF((ROW(مسودة!$C$844:$C$873)*(مسودة!$C$844:$C$873=$C$880)),ROW(مسودة!$C$844:$C$873)),ROW()-ROW(K880)+1)),مسودة!K844:K$873)),0))</f>
        <v/>
      </c>
      <c r="L880" s="39" t="str">
        <f t="array" ref="L880">IF($C$880="","",IFERROR(MAX(IF((ROW(مسودة!$C$844:$C$873)=SMALL(IF((ROW(مسودة!$C$844:$C$873)*(مسودة!$C$844:$C$873=$C$880)),ROW(مسودة!$C$844:$C$873)),ROW()-ROW(L880)+1)),مسودة!L844:L$873)),0))</f>
        <v/>
      </c>
      <c r="M880" s="39" t="str">
        <f t="array" ref="M880">IF($C$880="","",IFERROR(MAX(IF((ROW(مسودة!$C$844:$C$873)=SMALL(IF((ROW(مسودة!$C$844:$C$873)*(مسودة!$C$844:$C$873=$C$880)),ROW(مسودة!$C$844:$C$873)),ROW()-ROW(M880)+1)),مسودة!M844:M$873)),0))</f>
        <v/>
      </c>
      <c r="N880" s="39" t="str">
        <f t="array" ref="N880">IF($C$880="","",IFERROR(MAX(IF((ROW(مسودة!$C$844:$C$873)=SMALL(IF((ROW(مسودة!$C$844:$C$873)*(مسودة!$C$844:$C$873=$C$880)),ROW(مسودة!$C$844:$C$873)),ROW()-ROW(N880)+1)),مسودة!N844:N$873)),0))</f>
        <v/>
      </c>
      <c r="O880" s="39" t="str">
        <f t="array" ref="O880">IF($C$880="","",IFERROR(MAX(IF((ROW(مسودة!$C$844:$C$873)=SMALL(IF((ROW(مسودة!$C$844:$C$873)*(مسودة!$C$844:$C$873=$C$880)),ROW(مسودة!$C$844:$C$873)),ROW()-ROW(O880)+1)),مسودة!O844:O$873)),0))</f>
        <v/>
      </c>
      <c r="P880" s="39" t="str">
        <f t="array" ref="P880">IF($C$880="","",IFERROR(MAX(IF((ROW(مسودة!$C$844:$C$873)=SMALL(IF((ROW(مسودة!$C$844:$C$873)*(مسودة!$C$844:$C$873=$C$880)),ROW(مسودة!$C$844:$C$873)),ROW()-ROW(P880)+1)),مسودة!P844:P$873)),0))</f>
        <v/>
      </c>
      <c r="Q880" s="39" t="str">
        <f t="array" ref="Q880">IF($C$880="","",IFERROR(MAX(IF((ROW(مسودة!$C$844:$C$873)=SMALL(IF((ROW(مسودة!$C$844:$C$873)*(مسودة!$C$844:$C$873=$C$880)),ROW(مسودة!$C$844:$C$873)),ROW()-ROW(Q880)+1)),مسودة!Q844:Q$873)),0))</f>
        <v/>
      </c>
      <c r="R880" s="39" t="str">
        <f t="array" ref="R880">IF($C$880="","",IFERROR(MAX(IF((ROW(مسودة!$C$844:$C$873)=SMALL(IF((ROW(مسودة!$C$844:$C$873)*(مسودة!$C$844:$C$873=$C$880)),ROW(مسودة!$C$844:$C$873)),ROW()-ROW(R880)+1)),مسودة!R844:R$873)),0))</f>
        <v/>
      </c>
      <c r="S880" s="39" t="str">
        <f t="array" ref="S880">IF($C$880="","",IFERROR(MAX(IF((ROW(مسودة!$C$844:$C$873)=SMALL(IF((ROW(مسودة!$C$844:$C$873)*(مسودة!$C$844:$C$873=$C$880)),ROW(مسودة!$C$844:$C$873)),ROW()-ROW(S880)+1)),مسودة!S844:S$873)),0))</f>
        <v/>
      </c>
      <c r="T880" s="39" t="str">
        <f t="array" ref="T880">IF($C$880="","",IFERROR(MAX(IF((ROW(مسودة!$C$844:$C$873)=SMALL(IF((ROW(مسودة!$C$844:$C$873)*(مسودة!$C$844:$C$873=$C$880)),ROW(مسودة!$C$844:$C$873)),ROW()-ROW(T880)+1)),مسودة!T844:T$873)),0))</f>
        <v/>
      </c>
      <c r="U880" s="39" t="str">
        <f t="array" ref="U880">IF($C$880="","",IFERROR(MAX(IF((ROW(مسودة!$C$844:$C$873)=SMALL(IF((ROW(مسودة!$C$844:$C$873)*(مسودة!$C$844:$C$873=$C$880)),ROW(مسودة!$C$844:$C$873)),ROW()-ROW(U880)+1)),مسودة!U844:U$873)),0))</f>
        <v/>
      </c>
      <c r="V880" s="39" t="str">
        <f t="array" ref="V880">IF($C$880="","",IFERROR(MAX(IF((ROW(مسودة!$C$844:$C$873)=SMALL(IF((ROW(مسودة!$C$844:$C$873)*(مسودة!$C$844:$C$873=$C$880)),ROW(مسودة!$C$844:$C$873)),ROW()-ROW(V880)+1)),مسودة!V844:V$873)),0))</f>
        <v/>
      </c>
      <c r="W880" s="39" t="str">
        <f t="array" ref="W880">IF($C$880="","",IFERROR(MAX(IF((ROW(مسودة!$C$844:$C$873)=SMALL(IF((ROW(مسودة!$C$844:$C$873)*(مسودة!$C$844:$C$873=$C$880)),ROW(مسودة!$C$844:$C$873)),ROW()-ROW(W880)+1)),مسودة!W844:W$873)),0))</f>
        <v/>
      </c>
      <c r="X880" s="39" t="str">
        <f t="array" ref="X880">IF($C$880="","",IFERROR(MAX(IF((ROW(مسودة!$C$844:$C$873)=SMALL(IF((ROW(مسودة!$C$844:$C$873)*(مسودة!$C$844:$C$873=$C$880)),ROW(مسودة!$C$844:$C$873)),ROW()-ROW(X880)+1)),مسودة!X844:X$873)),0))</f>
        <v/>
      </c>
      <c r="Y880" s="39" t="str">
        <f t="array" ref="Y880">IF($C$880="","",IFERROR(MAX(IF((ROW(مسودة!$C$844:$C$873)=SMALL(IF((ROW(مسودة!$C$844:$C$873)*(مسودة!$C$844:$C$873=$C$880)),ROW(مسودة!$C$844:$C$873)),ROW()-ROW(Y880)+1)),مسودة!Y844:Y$873)),0))</f>
        <v/>
      </c>
      <c r="Z880" s="39" t="str">
        <f t="array" ref="Z880">IF($C$880="","",IFERROR(MAX(IF((ROW(مسودة!$C$844:$C$873)=SMALL(IF((ROW(مسودة!$C$844:$C$873)*(مسودة!$C$844:$C$873=$C$880)),ROW(مسودة!$C$844:$C$873)),ROW()-ROW(Z880)+1)),مسودة!Z844:Z$873)),0))</f>
        <v/>
      </c>
      <c r="AA880" s="39" t="str">
        <f t="array" ref="AA880">IF($C$880="","",IFERROR(MAX(IF((ROW(مسودة!$C$844:$C$873)=SMALL(IF((ROW(مسودة!$C$844:$C$873)*(مسودة!$C$844:$C$873=$C$880)),ROW(مسودة!$C$844:$C$873)),ROW()-ROW(AA880)+1)),مسودة!AA844:AA$873)),0))</f>
        <v/>
      </c>
      <c r="AB880" s="39" t="str">
        <f t="array" ref="AB880">IF($C$880="","",IFERROR(MAX(IF((ROW(مسودة!$C$844:$C$873)=SMALL(IF((ROW(مسودة!$C$844:$C$873)*(مسودة!$C$844:$C$873=$C$880)),ROW(مسودة!$C$844:$C$873)),ROW()-ROW(AB880)+1)),مسودة!AB844:AB$873)),0))</f>
        <v/>
      </c>
      <c r="AC880" s="39" t="str">
        <f t="array" ref="AC880">IF($C$880="","",IFERROR(MAX(IF((ROW(مسودة!$C$844:$C$873)=SMALL(IF((ROW(مسودة!$C$844:$C$873)*(مسودة!$C$844:$C$873=$C$880)),ROW(مسودة!$C$844:$C$873)),ROW()-ROW(AC880)+1)),مسودة!AC844:AC$873)),0))</f>
        <v/>
      </c>
      <c r="AD880" s="39" t="str">
        <f t="array" ref="AD880">IF($C$880="","",IFERROR(MAX(IF((ROW(مسودة!$C$844:$C$873)=SMALL(IF((ROW(مسودة!$C$844:$C$873)*(مسودة!$C$844:$C$873=$C$880)),ROW(مسودة!$C$844:$C$873)),ROW()-ROW(AD880)+1)),مسودة!AD844:AD$873)),0))</f>
        <v/>
      </c>
      <c r="AE880" s="39" t="str">
        <f t="array" ref="AE880">IF($C$880="","",IFERROR(MAX(IF((ROW(مسودة!$C$844:$C$873)=SMALL(IF((ROW(مسودة!$C$844:$C$873)*(مسودة!$C$844:$C$873=$C$880)),ROW(مسودة!$C$844:$C$873)),ROW()-ROW(AE880)+1)),مسودة!AE844:AE$873)),0))</f>
        <v/>
      </c>
      <c r="AF880" s="39" t="str">
        <f t="array" ref="AF880">IF($C$880="","",IFERROR(MAX(IF((ROW(مسودة!$C$844:$C$873)=SMALL(IF((ROW(مسودة!$C$844:$C$873)*(مسودة!$C$844:$C$873=$C$880)),ROW(مسودة!$C$844:$C$873)),ROW()-ROW(AF880)+1)),مسودة!AF844:AF$873)),0))</f>
        <v/>
      </c>
      <c r="AG880" s="39" t="str">
        <f t="array" ref="AG880">IF($C$880="","",IFERROR(MAX(IF((ROW(مسودة!$C$844:$C$873)=SMALL(IF((ROW(مسودة!$C$844:$C$873)*(مسودة!$C$844:$C$873=$C$880)),ROW(مسودة!$C$844:$C$873)),ROW()-ROW(AG880)+1)),مسودة!AG844:AG$873)),0))</f>
        <v/>
      </c>
      <c r="AH880" s="39" t="str">
        <f t="array" ref="AH880">IF($C$880="","",IFERROR(MAX(IF((ROW(مسودة!$C$844:$C$873)=SMALL(IF((ROW(مسودة!$C$844:$C$873)*(مسودة!$C$844:$C$873=$C$880)),ROW(مسودة!$C$844:$C$873)),ROW()-ROW(AH880)+1)),مسودة!AH844:AH$873)),0))</f>
        <v/>
      </c>
      <c r="AI880" s="39" t="str">
        <f t="array" ref="AI880">IF($C$880="","",IFERROR(MAX(IF((ROW(مسودة!$C$844:$C$873)=SMALL(IF((ROW(مسودة!$C$844:$C$873)*(مسودة!$C$844:$C$873=$C$880)),ROW(مسودة!$C$844:$C$873)),ROW()-ROW(AI880)+1)),مسودة!AI844:AI$873)),0))</f>
        <v/>
      </c>
      <c r="AJ880" s="39" t="str">
        <f t="array" ref="AJ880">IF($C$880="","",IFERROR(MAX(IF((ROW(مسودة!$C$844:$C$873)=SMALL(IF((ROW(مسودة!$C$844:$C$873)*(مسودة!$C$844:$C$873=$C$880)),ROW(مسودة!$C$844:$C$873)),ROW()-ROW(AJ880)+1)),مسودة!AJ844:AJ$873)),0))</f>
        <v/>
      </c>
      <c r="AK880" s="39" t="str">
        <f t="array" ref="AK880">IF($C$880="","",IFERROR(MAX(IF((ROW(مسودة!$C$844:$C$873)=SMALL(IF((ROW(مسودة!$C$844:$C$873)*(مسودة!$C$844:$C$873=$C$880)),ROW(مسودة!$C$844:$C$873)),ROW()-ROW(AK880)+1)),مسودة!AK844:AK$873)),0))</f>
        <v/>
      </c>
      <c r="AL880" s="39" t="str">
        <f t="array" ref="AL880">IF($C$880="","",IFERROR(MAX(IF((ROW(مسودة!$C$844:$C$873)=SMALL(IF((ROW(مسودة!$C$844:$C$873)*(مسودة!$C$844:$C$873=$C$880)),ROW(مسودة!$C$844:$C$873)),ROW()-ROW(AL880)+1)),مسودة!AL844:AL$873)),0))</f>
        <v/>
      </c>
      <c r="AM880" s="39" t="str">
        <f t="array" ref="AM880">IF($C$880="","",IFERROR(MAX(IF((ROW(مسودة!$C$844:$C$873)=SMALL(IF((ROW(مسودة!$C$844:$C$873)*(مسودة!$C$844:$C$873=$C$880)),ROW(مسودة!$C$844:$C$873)),ROW()-ROW(AM880)+1)),مسودة!AM844:AM$873)),0))</f>
        <v/>
      </c>
      <c r="AN880" s="54"/>
      <c r="AO880" s="54"/>
      <c r="AP880" s="55"/>
      <c r="AQ880" s="49"/>
      <c r="AR880" s="49"/>
      <c r="AS880" s="49"/>
      <c r="AT880" s="49"/>
      <c r="AU880" s="103" t="str">
        <f>IFERROR(LOOKUP(2,1/((مسودة!$C$844:$C$873=C880)*(مسودة!$F$844:$F$873=F880)),مسودة!$AV$844:$AV$873),"")</f>
        <v/>
      </c>
    </row>
    <row r="881" spans="2:47" ht="28.5" customHeight="1" thickBot="1">
      <c r="B881" s="48"/>
      <c r="C881" s="99"/>
      <c r="D881" s="51"/>
      <c r="E881" s="51"/>
      <c r="F881" s="11" t="s">
        <v>31</v>
      </c>
      <c r="G881" s="39" t="str">
        <f t="array" ref="G881">IF($C$880="","",IFERROR(MAX(IF((ROW(مسودة!$C$844:$C$873)=SMALL(IF((ROW(مسودة!$C$844:$C$873)*(مسودة!$C$844:$C$873=$C$880)),ROW(مسودة!$C$844:$C$873)),ROW()-ROW(G881)+1)),مسودة!G845:G$873)),0))</f>
        <v/>
      </c>
      <c r="H881" s="39" t="str">
        <f t="array" ref="H881">IF($C$880="","",IFERROR(MAX(IF((ROW(مسودة!$C$844:$C$873)=SMALL(IF((ROW(مسودة!$C$844:$C$873)*(مسودة!$C$844:$C$873=$C$880)),ROW(مسودة!$C$844:$C$873)),ROW()-ROW(H881)+1)),مسودة!H845:H$873)),0))</f>
        <v/>
      </c>
      <c r="I881" s="39" t="str">
        <f t="array" ref="I881">IF($C$880="","",IFERROR(MAX(IF((ROW(مسودة!$C$844:$C$873)=SMALL(IF((ROW(مسودة!$C$844:$C$873)*(مسودة!$C$844:$C$873=$C$880)),ROW(مسودة!$C$844:$C$873)),ROW()-ROW(I881)+1)),مسودة!I845:I$873)),0))</f>
        <v/>
      </c>
      <c r="J881" s="39" t="str">
        <f t="array" ref="J881">IF($C$880="","",IFERROR(MAX(IF((ROW(مسودة!$C$844:$C$873)=SMALL(IF((ROW(مسودة!$C$844:$C$873)*(مسودة!$C$844:$C$873=$C$880)),ROW(مسودة!$C$844:$C$873)),ROW()-ROW(J881)+1)),مسودة!J845:J$873)),0))</f>
        <v/>
      </c>
      <c r="K881" s="39" t="str">
        <f t="array" ref="K881">IF($C$880="","",IFERROR(MAX(IF((ROW(مسودة!$C$844:$C$873)=SMALL(IF((ROW(مسودة!$C$844:$C$873)*(مسودة!$C$844:$C$873=$C$880)),ROW(مسودة!$C$844:$C$873)),ROW()-ROW(K881)+1)),مسودة!K845:K$873)),0))</f>
        <v/>
      </c>
      <c r="L881" s="39" t="str">
        <f t="array" ref="L881">IF($C$880="","",IFERROR(MAX(IF((ROW(مسودة!$C$844:$C$873)=SMALL(IF((ROW(مسودة!$C$844:$C$873)*(مسودة!$C$844:$C$873=$C$880)),ROW(مسودة!$C$844:$C$873)),ROW()-ROW(L881)+1)),مسودة!L845:L$873)),0))</f>
        <v/>
      </c>
      <c r="M881" s="39" t="str">
        <f t="array" ref="M881">IF($C$880="","",IFERROR(MAX(IF((ROW(مسودة!$C$844:$C$873)=SMALL(IF((ROW(مسودة!$C$844:$C$873)*(مسودة!$C$844:$C$873=$C$880)),ROW(مسودة!$C$844:$C$873)),ROW()-ROW(M881)+1)),مسودة!M845:M$873)),0))</f>
        <v/>
      </c>
      <c r="N881" s="39" t="str">
        <f t="array" ref="N881">IF($C$880="","",IFERROR(MAX(IF((ROW(مسودة!$C$844:$C$873)=SMALL(IF((ROW(مسودة!$C$844:$C$873)*(مسودة!$C$844:$C$873=$C$880)),ROW(مسودة!$C$844:$C$873)),ROW()-ROW(N881)+1)),مسودة!N845:N$873)),0))</f>
        <v/>
      </c>
      <c r="O881" s="39" t="str">
        <f t="array" ref="O881">IF($C$880="","",IFERROR(MAX(IF((ROW(مسودة!$C$844:$C$873)=SMALL(IF((ROW(مسودة!$C$844:$C$873)*(مسودة!$C$844:$C$873=$C$880)),ROW(مسودة!$C$844:$C$873)),ROW()-ROW(O881)+1)),مسودة!O845:O$873)),0))</f>
        <v/>
      </c>
      <c r="P881" s="39" t="str">
        <f t="array" ref="P881">IF($C$880="","",IFERROR(MAX(IF((ROW(مسودة!$C$844:$C$873)=SMALL(IF((ROW(مسودة!$C$844:$C$873)*(مسودة!$C$844:$C$873=$C$880)),ROW(مسودة!$C$844:$C$873)),ROW()-ROW(P881)+1)),مسودة!P845:P$873)),0))</f>
        <v/>
      </c>
      <c r="Q881" s="39" t="str">
        <f t="array" ref="Q881">IF($C$880="","",IFERROR(MAX(IF((ROW(مسودة!$C$844:$C$873)=SMALL(IF((ROW(مسودة!$C$844:$C$873)*(مسودة!$C$844:$C$873=$C$880)),ROW(مسودة!$C$844:$C$873)),ROW()-ROW(Q881)+1)),مسودة!Q845:Q$873)),0))</f>
        <v/>
      </c>
      <c r="R881" s="39" t="str">
        <f t="array" ref="R881">IF($C$880="","",IFERROR(MAX(IF((ROW(مسودة!$C$844:$C$873)=SMALL(IF((ROW(مسودة!$C$844:$C$873)*(مسودة!$C$844:$C$873=$C$880)),ROW(مسودة!$C$844:$C$873)),ROW()-ROW(R881)+1)),مسودة!R845:R$873)),0))</f>
        <v/>
      </c>
      <c r="S881" s="39" t="str">
        <f t="array" ref="S881">IF($C$880="","",IFERROR(MAX(IF((ROW(مسودة!$C$844:$C$873)=SMALL(IF((ROW(مسودة!$C$844:$C$873)*(مسودة!$C$844:$C$873=$C$880)),ROW(مسودة!$C$844:$C$873)),ROW()-ROW(S881)+1)),مسودة!S845:S$873)),0))</f>
        <v/>
      </c>
      <c r="T881" s="39" t="str">
        <f t="array" ref="T881">IF($C$880="","",IFERROR(MAX(IF((ROW(مسودة!$C$844:$C$873)=SMALL(IF((ROW(مسودة!$C$844:$C$873)*(مسودة!$C$844:$C$873=$C$880)),ROW(مسودة!$C$844:$C$873)),ROW()-ROW(T881)+1)),مسودة!T845:T$873)),0))</f>
        <v/>
      </c>
      <c r="U881" s="39" t="str">
        <f t="array" ref="U881">IF($C$880="","",IFERROR(MAX(IF((ROW(مسودة!$C$844:$C$873)=SMALL(IF((ROW(مسودة!$C$844:$C$873)*(مسودة!$C$844:$C$873=$C$880)),ROW(مسودة!$C$844:$C$873)),ROW()-ROW(U881)+1)),مسودة!U845:U$873)),0))</f>
        <v/>
      </c>
      <c r="V881" s="39" t="str">
        <f t="array" ref="V881">IF($C$880="","",IFERROR(MAX(IF((ROW(مسودة!$C$844:$C$873)=SMALL(IF((ROW(مسودة!$C$844:$C$873)*(مسودة!$C$844:$C$873=$C$880)),ROW(مسودة!$C$844:$C$873)),ROW()-ROW(V881)+1)),مسودة!V845:V$873)),0))</f>
        <v/>
      </c>
      <c r="W881" s="39" t="str">
        <f t="array" ref="W881">IF($C$880="","",IFERROR(MAX(IF((ROW(مسودة!$C$844:$C$873)=SMALL(IF((ROW(مسودة!$C$844:$C$873)*(مسودة!$C$844:$C$873=$C$880)),ROW(مسودة!$C$844:$C$873)),ROW()-ROW(W881)+1)),مسودة!W845:W$873)),0))</f>
        <v/>
      </c>
      <c r="X881" s="39" t="str">
        <f t="array" ref="X881">IF($C$880="","",IFERROR(MAX(IF((ROW(مسودة!$C$844:$C$873)=SMALL(IF((ROW(مسودة!$C$844:$C$873)*(مسودة!$C$844:$C$873=$C$880)),ROW(مسودة!$C$844:$C$873)),ROW()-ROW(X881)+1)),مسودة!X845:X$873)),0))</f>
        <v/>
      </c>
      <c r="Y881" s="39" t="str">
        <f t="array" ref="Y881">IF($C$880="","",IFERROR(MAX(IF((ROW(مسودة!$C$844:$C$873)=SMALL(IF((ROW(مسودة!$C$844:$C$873)*(مسودة!$C$844:$C$873=$C$880)),ROW(مسودة!$C$844:$C$873)),ROW()-ROW(Y881)+1)),مسودة!Y845:Y$873)),0))</f>
        <v/>
      </c>
      <c r="Z881" s="39" t="str">
        <f t="array" ref="Z881">IF($C$880="","",IFERROR(MAX(IF((ROW(مسودة!$C$844:$C$873)=SMALL(IF((ROW(مسودة!$C$844:$C$873)*(مسودة!$C$844:$C$873=$C$880)),ROW(مسودة!$C$844:$C$873)),ROW()-ROW(Z881)+1)),مسودة!Z845:Z$873)),0))</f>
        <v/>
      </c>
      <c r="AA881" s="39" t="str">
        <f t="array" ref="AA881">IF($C$880="","",IFERROR(MAX(IF((ROW(مسودة!$C$844:$C$873)=SMALL(IF((ROW(مسودة!$C$844:$C$873)*(مسودة!$C$844:$C$873=$C$880)),ROW(مسودة!$C$844:$C$873)),ROW()-ROW(AA881)+1)),مسودة!AA845:AA$873)),0))</f>
        <v/>
      </c>
      <c r="AB881" s="39" t="str">
        <f t="array" ref="AB881">IF($C$880="","",IFERROR(MAX(IF((ROW(مسودة!$C$844:$C$873)=SMALL(IF((ROW(مسودة!$C$844:$C$873)*(مسودة!$C$844:$C$873=$C$880)),ROW(مسودة!$C$844:$C$873)),ROW()-ROW(AB881)+1)),مسودة!AB845:AB$873)),0))</f>
        <v/>
      </c>
      <c r="AC881" s="39" t="str">
        <f t="array" ref="AC881">IF($C$880="","",IFERROR(MAX(IF((ROW(مسودة!$C$844:$C$873)=SMALL(IF((ROW(مسودة!$C$844:$C$873)*(مسودة!$C$844:$C$873=$C$880)),ROW(مسودة!$C$844:$C$873)),ROW()-ROW(AC881)+1)),مسودة!AC845:AC$873)),0))</f>
        <v/>
      </c>
      <c r="AD881" s="39" t="str">
        <f t="array" ref="AD881">IF($C$880="","",IFERROR(MAX(IF((ROW(مسودة!$C$844:$C$873)=SMALL(IF((ROW(مسودة!$C$844:$C$873)*(مسودة!$C$844:$C$873=$C$880)),ROW(مسودة!$C$844:$C$873)),ROW()-ROW(AD881)+1)),مسودة!AD845:AD$873)),0))</f>
        <v/>
      </c>
      <c r="AE881" s="39" t="str">
        <f t="array" ref="AE881">IF($C$880="","",IFERROR(MAX(IF((ROW(مسودة!$C$844:$C$873)=SMALL(IF((ROW(مسودة!$C$844:$C$873)*(مسودة!$C$844:$C$873=$C$880)),ROW(مسودة!$C$844:$C$873)),ROW()-ROW(AE881)+1)),مسودة!AE845:AE$873)),0))</f>
        <v/>
      </c>
      <c r="AF881" s="39" t="str">
        <f t="array" ref="AF881">IF($C$880="","",IFERROR(MAX(IF((ROW(مسودة!$C$844:$C$873)=SMALL(IF((ROW(مسودة!$C$844:$C$873)*(مسودة!$C$844:$C$873=$C$880)),ROW(مسودة!$C$844:$C$873)),ROW()-ROW(AF881)+1)),مسودة!AF845:AF$873)),0))</f>
        <v/>
      </c>
      <c r="AG881" s="39" t="str">
        <f t="array" ref="AG881">IF($C$880="","",IFERROR(MAX(IF((ROW(مسودة!$C$844:$C$873)=SMALL(IF((ROW(مسودة!$C$844:$C$873)*(مسودة!$C$844:$C$873=$C$880)),ROW(مسودة!$C$844:$C$873)),ROW()-ROW(AG881)+1)),مسودة!AG845:AG$873)),0))</f>
        <v/>
      </c>
      <c r="AH881" s="39" t="str">
        <f t="array" ref="AH881">IF($C$880="","",IFERROR(MAX(IF((ROW(مسودة!$C$844:$C$873)=SMALL(IF((ROW(مسودة!$C$844:$C$873)*(مسودة!$C$844:$C$873=$C$880)),ROW(مسودة!$C$844:$C$873)),ROW()-ROW(AH881)+1)),مسودة!AH845:AH$873)),0))</f>
        <v/>
      </c>
      <c r="AI881" s="39" t="str">
        <f t="array" ref="AI881">IF($C$880="","",IFERROR(MAX(IF((ROW(مسودة!$C$844:$C$873)=SMALL(IF((ROW(مسودة!$C$844:$C$873)*(مسودة!$C$844:$C$873=$C$880)),ROW(مسودة!$C$844:$C$873)),ROW()-ROW(AI881)+1)),مسودة!AI845:AI$873)),0))</f>
        <v/>
      </c>
      <c r="AJ881" s="39" t="str">
        <f t="array" ref="AJ881">IF($C$880="","",IFERROR(MAX(IF((ROW(مسودة!$C$844:$C$873)=SMALL(IF((ROW(مسودة!$C$844:$C$873)*(مسودة!$C$844:$C$873=$C$880)),ROW(مسودة!$C$844:$C$873)),ROW()-ROW(AJ881)+1)),مسودة!AJ845:AJ$873)),0))</f>
        <v/>
      </c>
      <c r="AK881" s="39" t="str">
        <f t="array" ref="AK881">IF($C$880="","",IFERROR(MAX(IF((ROW(مسودة!$C$844:$C$873)=SMALL(IF((ROW(مسودة!$C$844:$C$873)*(مسودة!$C$844:$C$873=$C$880)),ROW(مسودة!$C$844:$C$873)),ROW()-ROW(AK881)+1)),مسودة!AK845:AK$873)),0))</f>
        <v/>
      </c>
      <c r="AL881" s="39" t="str">
        <f t="array" ref="AL881">IF($C$880="","",IFERROR(MAX(IF((ROW(مسودة!$C$844:$C$873)=SMALL(IF((ROW(مسودة!$C$844:$C$873)*(مسودة!$C$844:$C$873=$C$880)),ROW(مسودة!$C$844:$C$873)),ROW()-ROW(AL881)+1)),مسودة!AL845:AL$873)),0))</f>
        <v/>
      </c>
      <c r="AM881" s="39" t="str">
        <f t="array" ref="AM881">IF($C$880="","",IFERROR(MAX(IF((ROW(مسودة!$C$844:$C$873)=SMALL(IF((ROW(مسودة!$C$844:$C$873)*(مسودة!$C$844:$C$873=$C$880)),ROW(مسودة!$C$844:$C$873)),ROW()-ROW(AM881)+1)),مسودة!AM845:AM$873)),0))</f>
        <v/>
      </c>
      <c r="AN881" s="54"/>
      <c r="AO881" s="54"/>
      <c r="AP881" s="56"/>
      <c r="AQ881" s="49"/>
      <c r="AR881" s="49"/>
      <c r="AS881" s="49"/>
      <c r="AT881" s="49"/>
      <c r="AU881" s="104"/>
    </row>
    <row r="882" spans="2:47" ht="36" customHeight="1" thickBot="1">
      <c r="B882" s="48"/>
      <c r="C882" s="93"/>
      <c r="D882" s="51"/>
      <c r="E882" s="51"/>
      <c r="F882" s="14" t="s">
        <v>32</v>
      </c>
      <c r="G882" s="39" t="str">
        <f t="array" ref="G882">IF($C$880="","",IFERROR(MAX(IF((ROW(مسودة!$C$844:$C$873)=SMALL(IF((ROW(مسودة!$C$844:$C$873)*(مسودة!$C$844:$C$873=$C$880)),ROW(مسودة!$C$844:$C$873)),ROW()-ROW(G882)+1)),مسودة!G846:G$873)),0))</f>
        <v/>
      </c>
      <c r="H882" s="39" t="str">
        <f t="array" ref="H882">IF($C$880="","",IFERROR(MAX(IF((ROW(مسودة!$C$844:$C$873)=SMALL(IF((ROW(مسودة!$C$844:$C$873)*(مسودة!$C$844:$C$873=$C$880)),ROW(مسودة!$C$844:$C$873)),ROW()-ROW(H882)+1)),مسودة!H846:H$873)),0))</f>
        <v/>
      </c>
      <c r="I882" s="39" t="str">
        <f t="array" ref="I882">IF($C$880="","",IFERROR(MAX(IF((ROW(مسودة!$C$844:$C$873)=SMALL(IF((ROW(مسودة!$C$844:$C$873)*(مسودة!$C$844:$C$873=$C$880)),ROW(مسودة!$C$844:$C$873)),ROW()-ROW(I882)+1)),مسودة!I846:I$873)),0))</f>
        <v/>
      </c>
      <c r="J882" s="39" t="str">
        <f t="array" ref="J882">IF($C$880="","",IFERROR(MAX(IF((ROW(مسودة!$C$844:$C$873)=SMALL(IF((ROW(مسودة!$C$844:$C$873)*(مسودة!$C$844:$C$873=$C$880)),ROW(مسودة!$C$844:$C$873)),ROW()-ROW(J882)+1)),مسودة!J846:J$873)),0))</f>
        <v/>
      </c>
      <c r="K882" s="39" t="str">
        <f t="array" ref="K882">IF($C$880="","",IFERROR(MAX(IF((ROW(مسودة!$C$844:$C$873)=SMALL(IF((ROW(مسودة!$C$844:$C$873)*(مسودة!$C$844:$C$873=$C$880)),ROW(مسودة!$C$844:$C$873)),ROW()-ROW(K882)+1)),مسودة!K846:K$873)),0))</f>
        <v/>
      </c>
      <c r="L882" s="39" t="str">
        <f t="array" ref="L882">IF($C$880="","",IFERROR(MAX(IF((ROW(مسودة!$C$844:$C$873)=SMALL(IF((ROW(مسودة!$C$844:$C$873)*(مسودة!$C$844:$C$873=$C$880)),ROW(مسودة!$C$844:$C$873)),ROW()-ROW(L882)+1)),مسودة!L846:L$873)),0))</f>
        <v/>
      </c>
      <c r="M882" s="39" t="str">
        <f t="array" ref="M882">IF($C$880="","",IFERROR(MAX(IF((ROW(مسودة!$C$844:$C$873)=SMALL(IF((ROW(مسودة!$C$844:$C$873)*(مسودة!$C$844:$C$873=$C$880)),ROW(مسودة!$C$844:$C$873)),ROW()-ROW(M882)+1)),مسودة!M846:M$873)),0))</f>
        <v/>
      </c>
      <c r="N882" s="39" t="str">
        <f t="array" ref="N882">IF($C$880="","",IFERROR(MAX(IF((ROW(مسودة!$C$844:$C$873)=SMALL(IF((ROW(مسودة!$C$844:$C$873)*(مسودة!$C$844:$C$873=$C$880)),ROW(مسودة!$C$844:$C$873)),ROW()-ROW(N882)+1)),مسودة!N846:N$873)),0))</f>
        <v/>
      </c>
      <c r="O882" s="39" t="str">
        <f t="array" ref="O882">IF($C$880="","",IFERROR(MAX(IF((ROW(مسودة!$C$844:$C$873)=SMALL(IF((ROW(مسودة!$C$844:$C$873)*(مسودة!$C$844:$C$873=$C$880)),ROW(مسودة!$C$844:$C$873)),ROW()-ROW(O882)+1)),مسودة!O846:O$873)),0))</f>
        <v/>
      </c>
      <c r="P882" s="39" t="str">
        <f t="array" ref="P882">IF($C$880="","",IFERROR(MAX(IF((ROW(مسودة!$C$844:$C$873)=SMALL(IF((ROW(مسودة!$C$844:$C$873)*(مسودة!$C$844:$C$873=$C$880)),ROW(مسودة!$C$844:$C$873)),ROW()-ROW(P882)+1)),مسودة!P846:P$873)),0))</f>
        <v/>
      </c>
      <c r="Q882" s="39" t="str">
        <f t="array" ref="Q882">IF($C$880="","",IFERROR(MAX(IF((ROW(مسودة!$C$844:$C$873)=SMALL(IF((ROW(مسودة!$C$844:$C$873)*(مسودة!$C$844:$C$873=$C$880)),ROW(مسودة!$C$844:$C$873)),ROW()-ROW(Q882)+1)),مسودة!Q846:Q$873)),0))</f>
        <v/>
      </c>
      <c r="R882" s="39" t="str">
        <f t="array" ref="R882">IF($C$880="","",IFERROR(MAX(IF((ROW(مسودة!$C$844:$C$873)=SMALL(IF((ROW(مسودة!$C$844:$C$873)*(مسودة!$C$844:$C$873=$C$880)),ROW(مسودة!$C$844:$C$873)),ROW()-ROW(R882)+1)),مسودة!R846:R$873)),0))</f>
        <v/>
      </c>
      <c r="S882" s="39" t="str">
        <f t="array" ref="S882">IF($C$880="","",IFERROR(MAX(IF((ROW(مسودة!$C$844:$C$873)=SMALL(IF((ROW(مسودة!$C$844:$C$873)*(مسودة!$C$844:$C$873=$C$880)),ROW(مسودة!$C$844:$C$873)),ROW()-ROW(S882)+1)),مسودة!S846:S$873)),0))</f>
        <v/>
      </c>
      <c r="T882" s="39" t="str">
        <f t="array" ref="T882">IF($C$880="","",IFERROR(MAX(IF((ROW(مسودة!$C$844:$C$873)=SMALL(IF((ROW(مسودة!$C$844:$C$873)*(مسودة!$C$844:$C$873=$C$880)),ROW(مسودة!$C$844:$C$873)),ROW()-ROW(T882)+1)),مسودة!T846:T$873)),0))</f>
        <v/>
      </c>
      <c r="U882" s="39" t="str">
        <f t="array" ref="U882">IF($C$880="","",IFERROR(MAX(IF((ROW(مسودة!$C$844:$C$873)=SMALL(IF((ROW(مسودة!$C$844:$C$873)*(مسودة!$C$844:$C$873=$C$880)),ROW(مسودة!$C$844:$C$873)),ROW()-ROW(U882)+1)),مسودة!U846:U$873)),0))</f>
        <v/>
      </c>
      <c r="V882" s="39" t="str">
        <f t="array" ref="V882">IF($C$880="","",IFERROR(MAX(IF((ROW(مسودة!$C$844:$C$873)=SMALL(IF((ROW(مسودة!$C$844:$C$873)*(مسودة!$C$844:$C$873=$C$880)),ROW(مسودة!$C$844:$C$873)),ROW()-ROW(V882)+1)),مسودة!V846:V$873)),0))</f>
        <v/>
      </c>
      <c r="W882" s="39" t="str">
        <f t="array" ref="W882">IF($C$880="","",IFERROR(MAX(IF((ROW(مسودة!$C$844:$C$873)=SMALL(IF((ROW(مسودة!$C$844:$C$873)*(مسودة!$C$844:$C$873=$C$880)),ROW(مسودة!$C$844:$C$873)),ROW()-ROW(W882)+1)),مسودة!W846:W$873)),0))</f>
        <v/>
      </c>
      <c r="X882" s="39" t="str">
        <f t="array" ref="X882">IF($C$880="","",IFERROR(MAX(IF((ROW(مسودة!$C$844:$C$873)=SMALL(IF((ROW(مسودة!$C$844:$C$873)*(مسودة!$C$844:$C$873=$C$880)),ROW(مسودة!$C$844:$C$873)),ROW()-ROW(X882)+1)),مسودة!X846:X$873)),0))</f>
        <v/>
      </c>
      <c r="Y882" s="39" t="str">
        <f t="array" ref="Y882">IF($C$880="","",IFERROR(MAX(IF((ROW(مسودة!$C$844:$C$873)=SMALL(IF((ROW(مسودة!$C$844:$C$873)*(مسودة!$C$844:$C$873=$C$880)),ROW(مسودة!$C$844:$C$873)),ROW()-ROW(Y882)+1)),مسودة!Y846:Y$873)),0))</f>
        <v/>
      </c>
      <c r="Z882" s="39" t="str">
        <f t="array" ref="Z882">IF($C$880="","",IFERROR(MAX(IF((ROW(مسودة!$C$844:$C$873)=SMALL(IF((ROW(مسودة!$C$844:$C$873)*(مسودة!$C$844:$C$873=$C$880)),ROW(مسودة!$C$844:$C$873)),ROW()-ROW(Z882)+1)),مسودة!Z846:Z$873)),0))</f>
        <v/>
      </c>
      <c r="AA882" s="39" t="str">
        <f t="array" ref="AA882">IF($C$880="","",IFERROR(MAX(IF((ROW(مسودة!$C$844:$C$873)=SMALL(IF((ROW(مسودة!$C$844:$C$873)*(مسودة!$C$844:$C$873=$C$880)),ROW(مسودة!$C$844:$C$873)),ROW()-ROW(AA882)+1)),مسودة!AA846:AA$873)),0))</f>
        <v/>
      </c>
      <c r="AB882" s="39" t="str">
        <f t="array" ref="AB882">IF($C$880="","",IFERROR(MAX(IF((ROW(مسودة!$C$844:$C$873)=SMALL(IF((ROW(مسودة!$C$844:$C$873)*(مسودة!$C$844:$C$873=$C$880)),ROW(مسودة!$C$844:$C$873)),ROW()-ROW(AB882)+1)),مسودة!AB846:AB$873)),0))</f>
        <v/>
      </c>
      <c r="AC882" s="39" t="str">
        <f t="array" ref="AC882">IF($C$880="","",IFERROR(MAX(IF((ROW(مسودة!$C$844:$C$873)=SMALL(IF((ROW(مسودة!$C$844:$C$873)*(مسودة!$C$844:$C$873=$C$880)),ROW(مسودة!$C$844:$C$873)),ROW()-ROW(AC882)+1)),مسودة!AC846:AC$873)),0))</f>
        <v/>
      </c>
      <c r="AD882" s="39" t="str">
        <f t="array" ref="AD882">IF($C$880="","",IFERROR(MAX(IF((ROW(مسودة!$C$844:$C$873)=SMALL(IF((ROW(مسودة!$C$844:$C$873)*(مسودة!$C$844:$C$873=$C$880)),ROW(مسودة!$C$844:$C$873)),ROW()-ROW(AD882)+1)),مسودة!AD846:AD$873)),0))</f>
        <v/>
      </c>
      <c r="AE882" s="39" t="str">
        <f t="array" ref="AE882">IF($C$880="","",IFERROR(MAX(IF((ROW(مسودة!$C$844:$C$873)=SMALL(IF((ROW(مسودة!$C$844:$C$873)*(مسودة!$C$844:$C$873=$C$880)),ROW(مسودة!$C$844:$C$873)),ROW()-ROW(AE882)+1)),مسودة!AE846:AE$873)),0))</f>
        <v/>
      </c>
      <c r="AF882" s="39" t="str">
        <f t="array" ref="AF882">IF($C$880="","",IFERROR(MAX(IF((ROW(مسودة!$C$844:$C$873)=SMALL(IF((ROW(مسودة!$C$844:$C$873)*(مسودة!$C$844:$C$873=$C$880)),ROW(مسودة!$C$844:$C$873)),ROW()-ROW(AF882)+1)),مسودة!AF846:AF$873)),0))</f>
        <v/>
      </c>
      <c r="AG882" s="39" t="str">
        <f t="array" ref="AG882">IF($C$880="","",IFERROR(MAX(IF((ROW(مسودة!$C$844:$C$873)=SMALL(IF((ROW(مسودة!$C$844:$C$873)*(مسودة!$C$844:$C$873=$C$880)),ROW(مسودة!$C$844:$C$873)),ROW()-ROW(AG882)+1)),مسودة!AG846:AG$873)),0))</f>
        <v/>
      </c>
      <c r="AH882" s="39" t="str">
        <f t="array" ref="AH882">IF($C$880="","",IFERROR(MAX(IF((ROW(مسودة!$C$844:$C$873)=SMALL(IF((ROW(مسودة!$C$844:$C$873)*(مسودة!$C$844:$C$873=$C$880)),ROW(مسودة!$C$844:$C$873)),ROW()-ROW(AH882)+1)),مسودة!AH846:AH$873)),0))</f>
        <v/>
      </c>
      <c r="AI882" s="39" t="str">
        <f t="array" ref="AI882">IF($C$880="","",IFERROR(MAX(IF((ROW(مسودة!$C$844:$C$873)=SMALL(IF((ROW(مسودة!$C$844:$C$873)*(مسودة!$C$844:$C$873=$C$880)),ROW(مسودة!$C$844:$C$873)),ROW()-ROW(AI882)+1)),مسودة!AI846:AI$873)),0))</f>
        <v/>
      </c>
      <c r="AJ882" s="39" t="str">
        <f t="array" ref="AJ882">IF($C$880="","",IFERROR(MAX(IF((ROW(مسودة!$C$844:$C$873)=SMALL(IF((ROW(مسودة!$C$844:$C$873)*(مسودة!$C$844:$C$873=$C$880)),ROW(مسودة!$C$844:$C$873)),ROW()-ROW(AJ882)+1)),مسودة!AJ846:AJ$873)),0))</f>
        <v/>
      </c>
      <c r="AK882" s="39" t="str">
        <f t="array" ref="AK882">IF($C$880="","",IFERROR(MAX(IF((ROW(مسودة!$C$844:$C$873)=SMALL(IF((ROW(مسودة!$C$844:$C$873)*(مسودة!$C$844:$C$873=$C$880)),ROW(مسودة!$C$844:$C$873)),ROW()-ROW(AK882)+1)),مسودة!AK846:AK$873)),0))</f>
        <v/>
      </c>
      <c r="AL882" s="39" t="str">
        <f t="array" ref="AL882">IF($C$880="","",IFERROR(MAX(IF((ROW(مسودة!$C$844:$C$873)=SMALL(IF((ROW(مسودة!$C$844:$C$873)*(مسودة!$C$844:$C$873=$C$880)),ROW(مسودة!$C$844:$C$873)),ROW()-ROW(AL882)+1)),مسودة!AL846:AL$873)),0))</f>
        <v/>
      </c>
      <c r="AM882" s="39" t="str">
        <f t="array" ref="AM882">IF($C$880="","",IFERROR(MAX(IF((ROW(مسودة!$C$844:$C$873)=SMALL(IF((ROW(مسودة!$C$844:$C$873)*(مسودة!$C$844:$C$873=$C$880)),ROW(مسودة!$C$844:$C$873)),ROW()-ROW(AM882)+1)),مسودة!AM846:AM$873)),0))</f>
        <v/>
      </c>
      <c r="AN882" s="39" t="str">
        <f t="array" ref="AN882">IF($C880="","",IFERROR(MAX(IF((ROW(مسودة!$C$844:$C$873)=SMALL(IF((ROW(مسودة!$C$844:$C$873)*(مسودة!$C$844:$C$873=$C880)),ROW(مسودة!$C$844:$C$873)),ROW()-ROW(AN882)+1)),مسودة!AN$846:AN$873)),0))</f>
        <v/>
      </c>
      <c r="AO882" s="39" t="str">
        <f t="array" ref="AO882">IF($C880="","",IFERROR(MAX(IF((ROW(مسودة!$C$844:$C$873)=SMALL(IF((ROW(مسودة!$C$844:$C$873)*(مسودة!$C$844:$C$873=$C880)),ROW(مسودة!$C$844:$C$873)),ROW()-ROW(AO882)+1)),مسودة!AO$846:AO$873)),0))</f>
        <v/>
      </c>
      <c r="AP882" s="39" t="str">
        <f>IF(AO882&lt;50,"   ",IF(AO882&lt;65,"مقبول",IF(AO882&lt;75,"جيد",IF(AO882&lt;85,"جيدجداً",IF(AO882&lt;=100,"ممتاز","")))))</f>
        <v/>
      </c>
      <c r="AQ882" s="49"/>
      <c r="AR882" s="49"/>
      <c r="AS882" s="49"/>
      <c r="AT882" s="49"/>
      <c r="AU882" s="105"/>
    </row>
    <row r="883" spans="2:47" ht="28.5" customHeight="1" thickBot="1">
      <c r="B883" s="48">
        <f t="shared" ref="B883" si="149">B880+1</f>
        <v>198</v>
      </c>
      <c r="C883" s="98" t="str">
        <f t="array" ref="C883">IF(ISERROR(INDEX(مسودة!$C$844:$AV$873,SMALL(IF((مسودة!$AV$844:$AV$873="ناجح"),ROW(مسودة!$C$844:$AV$873)-MIN(ROW(مسودة!$C$844:$AV$873))+1,""),ROW(A8)),COLUMN(A8))),"",INDEX(مسودة!$C$844:$AV$873,SMALL(IF((مسودة!$AV$844:$AV$873="ناجح"),ROW(مسودة!$C$844:$AV$873)-MIN(ROW(مسودة!$C$844:$AV$873))+1,""),ROW(A8)),COLUMN(A8)))</f>
        <v/>
      </c>
      <c r="D883" s="95" t="str">
        <f>IF(C883&lt;&gt;"",VLOOKUP(C883,مسودة!$C$844:$D$873,2,0),"")</f>
        <v/>
      </c>
      <c r="E883" s="95" t="str">
        <f>IF(C883&lt;&gt;"",VLOOKUP(C883,مسودة!$C$844:$E$873,3,0),"")</f>
        <v/>
      </c>
      <c r="F883" s="11" t="s">
        <v>30</v>
      </c>
      <c r="G883" s="39" t="str">
        <f t="array" ref="G883">IF($C$883="","",IFERROR(MAX(IF((ROW(مسودة!$C$844:$C$873)=SMALL(IF((ROW(مسودة!$C$844:$C$873)*(مسودة!$C$844:$C$873=$C$883)),ROW(مسودة!$C$844:$C$873)),ROW()-ROW(G883)+1)),مسودة!G844:G$873)),0))</f>
        <v/>
      </c>
      <c r="H883" s="39" t="str">
        <f t="array" ref="H883">IF($C$883="","",IFERROR(MAX(IF((ROW(مسودة!$C$844:$C$873)=SMALL(IF((ROW(مسودة!$C$844:$C$873)*(مسودة!$C$844:$C$873=$C$883)),ROW(مسودة!$C$844:$C$873)),ROW()-ROW(H883)+1)),مسودة!H844:H$873)),0))</f>
        <v/>
      </c>
      <c r="I883" s="39" t="str">
        <f t="array" ref="I883">IF($C$883="","",IFERROR(MAX(IF((ROW(مسودة!$C$844:$C$873)=SMALL(IF((ROW(مسودة!$C$844:$C$873)*(مسودة!$C$844:$C$873=$C$883)),ROW(مسودة!$C$844:$C$873)),ROW()-ROW(I883)+1)),مسودة!I844:I$873)),0))</f>
        <v/>
      </c>
      <c r="J883" s="39" t="str">
        <f t="array" ref="J883">IF($C$883="","",IFERROR(MAX(IF((ROW(مسودة!$C$844:$C$873)=SMALL(IF((ROW(مسودة!$C$844:$C$873)*(مسودة!$C$844:$C$873=$C$883)),ROW(مسودة!$C$844:$C$873)),ROW()-ROW(J883)+1)),مسودة!J844:J$873)),0))</f>
        <v/>
      </c>
      <c r="K883" s="39" t="str">
        <f t="array" ref="K883">IF($C$883="","",IFERROR(MAX(IF((ROW(مسودة!$C$844:$C$873)=SMALL(IF((ROW(مسودة!$C$844:$C$873)*(مسودة!$C$844:$C$873=$C$883)),ROW(مسودة!$C$844:$C$873)),ROW()-ROW(K883)+1)),مسودة!K844:K$873)),0))</f>
        <v/>
      </c>
      <c r="L883" s="39" t="str">
        <f t="array" ref="L883">IF($C$883="","",IFERROR(MAX(IF((ROW(مسودة!$C$844:$C$873)=SMALL(IF((ROW(مسودة!$C$844:$C$873)*(مسودة!$C$844:$C$873=$C$883)),ROW(مسودة!$C$844:$C$873)),ROW()-ROW(L883)+1)),مسودة!L844:L$873)),0))</f>
        <v/>
      </c>
      <c r="M883" s="39" t="str">
        <f t="array" ref="M883">IF($C$883="","",IFERROR(MAX(IF((ROW(مسودة!$C$844:$C$873)=SMALL(IF((ROW(مسودة!$C$844:$C$873)*(مسودة!$C$844:$C$873=$C$883)),ROW(مسودة!$C$844:$C$873)),ROW()-ROW(M883)+1)),مسودة!M844:M$873)),0))</f>
        <v/>
      </c>
      <c r="N883" s="39" t="str">
        <f t="array" ref="N883">IF($C$883="","",IFERROR(MAX(IF((ROW(مسودة!$C$844:$C$873)=SMALL(IF((ROW(مسودة!$C$844:$C$873)*(مسودة!$C$844:$C$873=$C$883)),ROW(مسودة!$C$844:$C$873)),ROW()-ROW(N883)+1)),مسودة!N844:N$873)),0))</f>
        <v/>
      </c>
      <c r="O883" s="39" t="str">
        <f t="array" ref="O883">IF($C$883="","",IFERROR(MAX(IF((ROW(مسودة!$C$844:$C$873)=SMALL(IF((ROW(مسودة!$C$844:$C$873)*(مسودة!$C$844:$C$873=$C$883)),ROW(مسودة!$C$844:$C$873)),ROW()-ROW(O883)+1)),مسودة!O844:O$873)),0))</f>
        <v/>
      </c>
      <c r="P883" s="39" t="str">
        <f t="array" ref="P883">IF($C$883="","",IFERROR(MAX(IF((ROW(مسودة!$C$844:$C$873)=SMALL(IF((ROW(مسودة!$C$844:$C$873)*(مسودة!$C$844:$C$873=$C$883)),ROW(مسودة!$C$844:$C$873)),ROW()-ROW(P883)+1)),مسودة!P844:P$873)),0))</f>
        <v/>
      </c>
      <c r="Q883" s="39" t="str">
        <f t="array" ref="Q883">IF($C$883="","",IFERROR(MAX(IF((ROW(مسودة!$C$844:$C$873)=SMALL(IF((ROW(مسودة!$C$844:$C$873)*(مسودة!$C$844:$C$873=$C$883)),ROW(مسودة!$C$844:$C$873)),ROW()-ROW(Q883)+1)),مسودة!Q844:Q$873)),0))</f>
        <v/>
      </c>
      <c r="R883" s="39" t="str">
        <f t="array" ref="R883">IF($C$883="","",IFERROR(MAX(IF((ROW(مسودة!$C$844:$C$873)=SMALL(IF((ROW(مسودة!$C$844:$C$873)*(مسودة!$C$844:$C$873=$C$883)),ROW(مسودة!$C$844:$C$873)),ROW()-ROW(R883)+1)),مسودة!R844:R$873)),0))</f>
        <v/>
      </c>
      <c r="S883" s="39" t="str">
        <f t="array" ref="S883">IF($C$883="","",IFERROR(MAX(IF((ROW(مسودة!$C$844:$C$873)=SMALL(IF((ROW(مسودة!$C$844:$C$873)*(مسودة!$C$844:$C$873=$C$883)),ROW(مسودة!$C$844:$C$873)),ROW()-ROW(S883)+1)),مسودة!S844:S$873)),0))</f>
        <v/>
      </c>
      <c r="T883" s="39" t="str">
        <f t="array" ref="T883">IF($C$883="","",IFERROR(MAX(IF((ROW(مسودة!$C$844:$C$873)=SMALL(IF((ROW(مسودة!$C$844:$C$873)*(مسودة!$C$844:$C$873=$C$883)),ROW(مسودة!$C$844:$C$873)),ROW()-ROW(T883)+1)),مسودة!T844:T$873)),0))</f>
        <v/>
      </c>
      <c r="U883" s="39" t="str">
        <f t="array" ref="U883">IF($C$883="","",IFERROR(MAX(IF((ROW(مسودة!$C$844:$C$873)=SMALL(IF((ROW(مسودة!$C$844:$C$873)*(مسودة!$C$844:$C$873=$C$883)),ROW(مسودة!$C$844:$C$873)),ROW()-ROW(U883)+1)),مسودة!U844:U$873)),0))</f>
        <v/>
      </c>
      <c r="V883" s="39" t="str">
        <f t="array" ref="V883">IF($C$883="","",IFERROR(MAX(IF((ROW(مسودة!$C$844:$C$873)=SMALL(IF((ROW(مسودة!$C$844:$C$873)*(مسودة!$C$844:$C$873=$C$883)),ROW(مسودة!$C$844:$C$873)),ROW()-ROW(V883)+1)),مسودة!V844:V$873)),0))</f>
        <v/>
      </c>
      <c r="W883" s="39" t="str">
        <f t="array" ref="W883">IF($C$883="","",IFERROR(MAX(IF((ROW(مسودة!$C$844:$C$873)=SMALL(IF((ROW(مسودة!$C$844:$C$873)*(مسودة!$C$844:$C$873=$C$883)),ROW(مسودة!$C$844:$C$873)),ROW()-ROW(W883)+1)),مسودة!W844:W$873)),0))</f>
        <v/>
      </c>
      <c r="X883" s="39" t="str">
        <f t="array" ref="X883">IF($C$883="","",IFERROR(MAX(IF((ROW(مسودة!$C$844:$C$873)=SMALL(IF((ROW(مسودة!$C$844:$C$873)*(مسودة!$C$844:$C$873=$C$883)),ROW(مسودة!$C$844:$C$873)),ROW()-ROW(X883)+1)),مسودة!X844:X$873)),0))</f>
        <v/>
      </c>
      <c r="Y883" s="39" t="str">
        <f t="array" ref="Y883">IF($C$883="","",IFERROR(MAX(IF((ROW(مسودة!$C$844:$C$873)=SMALL(IF((ROW(مسودة!$C$844:$C$873)*(مسودة!$C$844:$C$873=$C$883)),ROW(مسودة!$C$844:$C$873)),ROW()-ROW(Y883)+1)),مسودة!Y844:Y$873)),0))</f>
        <v/>
      </c>
      <c r="Z883" s="39" t="str">
        <f t="array" ref="Z883">IF($C$883="","",IFERROR(MAX(IF((ROW(مسودة!$C$844:$C$873)=SMALL(IF((ROW(مسودة!$C$844:$C$873)*(مسودة!$C$844:$C$873=$C$883)),ROW(مسودة!$C$844:$C$873)),ROW()-ROW(Z883)+1)),مسودة!Z844:Z$873)),0))</f>
        <v/>
      </c>
      <c r="AA883" s="39" t="str">
        <f t="array" ref="AA883">IF($C$883="","",IFERROR(MAX(IF((ROW(مسودة!$C$844:$C$873)=SMALL(IF((ROW(مسودة!$C$844:$C$873)*(مسودة!$C$844:$C$873=$C$883)),ROW(مسودة!$C$844:$C$873)),ROW()-ROW(AA883)+1)),مسودة!AA844:AA$873)),0))</f>
        <v/>
      </c>
      <c r="AB883" s="39" t="str">
        <f t="array" ref="AB883">IF($C$883="","",IFERROR(MAX(IF((ROW(مسودة!$C$844:$C$873)=SMALL(IF((ROW(مسودة!$C$844:$C$873)*(مسودة!$C$844:$C$873=$C$883)),ROW(مسودة!$C$844:$C$873)),ROW()-ROW(AB883)+1)),مسودة!AB844:AB$873)),0))</f>
        <v/>
      </c>
      <c r="AC883" s="39" t="str">
        <f t="array" ref="AC883">IF($C$883="","",IFERROR(MAX(IF((ROW(مسودة!$C$844:$C$873)=SMALL(IF((ROW(مسودة!$C$844:$C$873)*(مسودة!$C$844:$C$873=$C$883)),ROW(مسودة!$C$844:$C$873)),ROW()-ROW(AC883)+1)),مسودة!AC844:AC$873)),0))</f>
        <v/>
      </c>
      <c r="AD883" s="39" t="str">
        <f t="array" ref="AD883">IF($C$883="","",IFERROR(MAX(IF((ROW(مسودة!$C$844:$C$873)=SMALL(IF((ROW(مسودة!$C$844:$C$873)*(مسودة!$C$844:$C$873=$C$883)),ROW(مسودة!$C$844:$C$873)),ROW()-ROW(AD883)+1)),مسودة!AD844:AD$873)),0))</f>
        <v/>
      </c>
      <c r="AE883" s="39" t="str">
        <f t="array" ref="AE883">IF($C$883="","",IFERROR(MAX(IF((ROW(مسودة!$C$844:$C$873)=SMALL(IF((ROW(مسودة!$C$844:$C$873)*(مسودة!$C$844:$C$873=$C$883)),ROW(مسودة!$C$844:$C$873)),ROW()-ROW(AE883)+1)),مسودة!AE844:AE$873)),0))</f>
        <v/>
      </c>
      <c r="AF883" s="39" t="str">
        <f t="array" ref="AF883">IF($C$883="","",IFERROR(MAX(IF((ROW(مسودة!$C$844:$C$873)=SMALL(IF((ROW(مسودة!$C$844:$C$873)*(مسودة!$C$844:$C$873=$C$883)),ROW(مسودة!$C$844:$C$873)),ROW()-ROW(AF883)+1)),مسودة!AF844:AF$873)),0))</f>
        <v/>
      </c>
      <c r="AG883" s="39" t="str">
        <f t="array" ref="AG883">IF($C$883="","",IFERROR(MAX(IF((ROW(مسودة!$C$844:$C$873)=SMALL(IF((ROW(مسودة!$C$844:$C$873)*(مسودة!$C$844:$C$873=$C$883)),ROW(مسودة!$C$844:$C$873)),ROW()-ROW(AG883)+1)),مسودة!AG844:AG$873)),0))</f>
        <v/>
      </c>
      <c r="AH883" s="39" t="str">
        <f t="array" ref="AH883">IF($C$883="","",IFERROR(MAX(IF((ROW(مسودة!$C$844:$C$873)=SMALL(IF((ROW(مسودة!$C$844:$C$873)*(مسودة!$C$844:$C$873=$C$883)),ROW(مسودة!$C$844:$C$873)),ROW()-ROW(AH883)+1)),مسودة!AH844:AH$873)),0))</f>
        <v/>
      </c>
      <c r="AI883" s="39" t="str">
        <f t="array" ref="AI883">IF($C$883="","",IFERROR(MAX(IF((ROW(مسودة!$C$844:$C$873)=SMALL(IF((ROW(مسودة!$C$844:$C$873)*(مسودة!$C$844:$C$873=$C$883)),ROW(مسودة!$C$844:$C$873)),ROW()-ROW(AI883)+1)),مسودة!AI844:AI$873)),0))</f>
        <v/>
      </c>
      <c r="AJ883" s="39" t="str">
        <f t="array" ref="AJ883">IF($C$883="","",IFERROR(MAX(IF((ROW(مسودة!$C$844:$C$873)=SMALL(IF((ROW(مسودة!$C$844:$C$873)*(مسودة!$C$844:$C$873=$C$883)),ROW(مسودة!$C$844:$C$873)),ROW()-ROW(AJ883)+1)),مسودة!AJ844:AJ$873)),0))</f>
        <v/>
      </c>
      <c r="AK883" s="39" t="str">
        <f t="array" ref="AK883">IF($C$883="","",IFERROR(MAX(IF((ROW(مسودة!$C$844:$C$873)=SMALL(IF((ROW(مسودة!$C$844:$C$873)*(مسودة!$C$844:$C$873=$C$883)),ROW(مسودة!$C$844:$C$873)),ROW()-ROW(AK883)+1)),مسودة!AK844:AK$873)),0))</f>
        <v/>
      </c>
      <c r="AL883" s="39" t="str">
        <f t="array" ref="AL883">IF($C$883="","",IFERROR(MAX(IF((ROW(مسودة!$C$844:$C$873)=SMALL(IF((ROW(مسودة!$C$844:$C$873)*(مسودة!$C$844:$C$873=$C$883)),ROW(مسودة!$C$844:$C$873)),ROW()-ROW(AL883)+1)),مسودة!AL844:AL$873)),0))</f>
        <v/>
      </c>
      <c r="AM883" s="39" t="str">
        <f t="array" ref="AM883">IF($C$883="","",IFERROR(MAX(IF((ROW(مسودة!$C$844:$C$873)=SMALL(IF((ROW(مسودة!$C$844:$C$873)*(مسودة!$C$844:$C$873=$C$883)),ROW(مسودة!$C$844:$C$873)),ROW()-ROW(AM883)+1)),مسودة!AM844:AM$873)),0))</f>
        <v/>
      </c>
      <c r="AN883" s="54"/>
      <c r="AO883" s="54"/>
      <c r="AP883" s="55"/>
      <c r="AQ883" s="49"/>
      <c r="AR883" s="49"/>
      <c r="AS883" s="49"/>
      <c r="AT883" s="49"/>
      <c r="AU883" s="103" t="str">
        <f>IFERROR(LOOKUP(2,1/((مسودة!$C$844:$C$873=C883)*(مسودة!$F$844:$F$873=F883)),مسودة!$AV$844:$AV$873),"")</f>
        <v/>
      </c>
    </row>
    <row r="884" spans="2:47" ht="28.5" customHeight="1" thickBot="1">
      <c r="B884" s="48"/>
      <c r="C884" s="99"/>
      <c r="D884" s="51"/>
      <c r="E884" s="51"/>
      <c r="F884" s="11" t="s">
        <v>31</v>
      </c>
      <c r="G884" s="39" t="str">
        <f t="array" ref="G884">IF($C$883="","",IFERROR(MAX(IF((ROW(مسودة!$C$844:$C$873)=SMALL(IF((ROW(مسودة!$C$844:$C$873)*(مسودة!$C$844:$C$873=$C$883)),ROW(مسودة!$C$844:$C$873)),ROW()-ROW(G884)+1)),مسودة!G845:G$873)),0))</f>
        <v/>
      </c>
      <c r="H884" s="39" t="str">
        <f t="array" ref="H884">IF($C$883="","",IFERROR(MAX(IF((ROW(مسودة!$C$844:$C$873)=SMALL(IF((ROW(مسودة!$C$844:$C$873)*(مسودة!$C$844:$C$873=$C$883)),ROW(مسودة!$C$844:$C$873)),ROW()-ROW(H884)+1)),مسودة!H845:H$873)),0))</f>
        <v/>
      </c>
      <c r="I884" s="39" t="str">
        <f t="array" ref="I884">IF($C$883="","",IFERROR(MAX(IF((ROW(مسودة!$C$844:$C$873)=SMALL(IF((ROW(مسودة!$C$844:$C$873)*(مسودة!$C$844:$C$873=$C$883)),ROW(مسودة!$C$844:$C$873)),ROW()-ROW(I884)+1)),مسودة!I845:I$873)),0))</f>
        <v/>
      </c>
      <c r="J884" s="39" t="str">
        <f t="array" ref="J884">IF($C$883="","",IFERROR(MAX(IF((ROW(مسودة!$C$844:$C$873)=SMALL(IF((ROW(مسودة!$C$844:$C$873)*(مسودة!$C$844:$C$873=$C$883)),ROW(مسودة!$C$844:$C$873)),ROW()-ROW(J884)+1)),مسودة!J845:J$873)),0))</f>
        <v/>
      </c>
      <c r="K884" s="39" t="str">
        <f t="array" ref="K884">IF($C$883="","",IFERROR(MAX(IF((ROW(مسودة!$C$844:$C$873)=SMALL(IF((ROW(مسودة!$C$844:$C$873)*(مسودة!$C$844:$C$873=$C$883)),ROW(مسودة!$C$844:$C$873)),ROW()-ROW(K884)+1)),مسودة!K845:K$873)),0))</f>
        <v/>
      </c>
      <c r="L884" s="39" t="str">
        <f t="array" ref="L884">IF($C$883="","",IFERROR(MAX(IF((ROW(مسودة!$C$844:$C$873)=SMALL(IF((ROW(مسودة!$C$844:$C$873)*(مسودة!$C$844:$C$873=$C$883)),ROW(مسودة!$C$844:$C$873)),ROW()-ROW(L884)+1)),مسودة!L845:L$873)),0))</f>
        <v/>
      </c>
      <c r="M884" s="39" t="str">
        <f t="array" ref="M884">IF($C$883="","",IFERROR(MAX(IF((ROW(مسودة!$C$844:$C$873)=SMALL(IF((ROW(مسودة!$C$844:$C$873)*(مسودة!$C$844:$C$873=$C$883)),ROW(مسودة!$C$844:$C$873)),ROW()-ROW(M884)+1)),مسودة!M845:M$873)),0))</f>
        <v/>
      </c>
      <c r="N884" s="39" t="str">
        <f t="array" ref="N884">IF($C$883="","",IFERROR(MAX(IF((ROW(مسودة!$C$844:$C$873)=SMALL(IF((ROW(مسودة!$C$844:$C$873)*(مسودة!$C$844:$C$873=$C$883)),ROW(مسودة!$C$844:$C$873)),ROW()-ROW(N884)+1)),مسودة!N845:N$873)),0))</f>
        <v/>
      </c>
      <c r="O884" s="39" t="str">
        <f t="array" ref="O884">IF($C$883="","",IFERROR(MAX(IF((ROW(مسودة!$C$844:$C$873)=SMALL(IF((ROW(مسودة!$C$844:$C$873)*(مسودة!$C$844:$C$873=$C$883)),ROW(مسودة!$C$844:$C$873)),ROW()-ROW(O884)+1)),مسودة!O845:O$873)),0))</f>
        <v/>
      </c>
      <c r="P884" s="39" t="str">
        <f t="array" ref="P884">IF($C$883="","",IFERROR(MAX(IF((ROW(مسودة!$C$844:$C$873)=SMALL(IF((ROW(مسودة!$C$844:$C$873)*(مسودة!$C$844:$C$873=$C$883)),ROW(مسودة!$C$844:$C$873)),ROW()-ROW(P884)+1)),مسودة!P845:P$873)),0))</f>
        <v/>
      </c>
      <c r="Q884" s="39" t="str">
        <f t="array" ref="Q884">IF($C$883="","",IFERROR(MAX(IF((ROW(مسودة!$C$844:$C$873)=SMALL(IF((ROW(مسودة!$C$844:$C$873)*(مسودة!$C$844:$C$873=$C$883)),ROW(مسودة!$C$844:$C$873)),ROW()-ROW(Q884)+1)),مسودة!Q845:Q$873)),0))</f>
        <v/>
      </c>
      <c r="R884" s="39" t="str">
        <f t="array" ref="R884">IF($C$883="","",IFERROR(MAX(IF((ROW(مسودة!$C$844:$C$873)=SMALL(IF((ROW(مسودة!$C$844:$C$873)*(مسودة!$C$844:$C$873=$C$883)),ROW(مسودة!$C$844:$C$873)),ROW()-ROW(R884)+1)),مسودة!R845:R$873)),0))</f>
        <v/>
      </c>
      <c r="S884" s="39" t="str">
        <f t="array" ref="S884">IF($C$883="","",IFERROR(MAX(IF((ROW(مسودة!$C$844:$C$873)=SMALL(IF((ROW(مسودة!$C$844:$C$873)*(مسودة!$C$844:$C$873=$C$883)),ROW(مسودة!$C$844:$C$873)),ROW()-ROW(S884)+1)),مسودة!S845:S$873)),0))</f>
        <v/>
      </c>
      <c r="T884" s="39" t="str">
        <f t="array" ref="T884">IF($C$883="","",IFERROR(MAX(IF((ROW(مسودة!$C$844:$C$873)=SMALL(IF((ROW(مسودة!$C$844:$C$873)*(مسودة!$C$844:$C$873=$C$883)),ROW(مسودة!$C$844:$C$873)),ROW()-ROW(T884)+1)),مسودة!T845:T$873)),0))</f>
        <v/>
      </c>
      <c r="U884" s="39" t="str">
        <f t="array" ref="U884">IF($C$883="","",IFERROR(MAX(IF((ROW(مسودة!$C$844:$C$873)=SMALL(IF((ROW(مسودة!$C$844:$C$873)*(مسودة!$C$844:$C$873=$C$883)),ROW(مسودة!$C$844:$C$873)),ROW()-ROW(U884)+1)),مسودة!U845:U$873)),0))</f>
        <v/>
      </c>
      <c r="V884" s="39" t="str">
        <f t="array" ref="V884">IF($C$883="","",IFERROR(MAX(IF((ROW(مسودة!$C$844:$C$873)=SMALL(IF((ROW(مسودة!$C$844:$C$873)*(مسودة!$C$844:$C$873=$C$883)),ROW(مسودة!$C$844:$C$873)),ROW()-ROW(V884)+1)),مسودة!V845:V$873)),0))</f>
        <v/>
      </c>
      <c r="W884" s="39" t="str">
        <f t="array" ref="W884">IF($C$883="","",IFERROR(MAX(IF((ROW(مسودة!$C$844:$C$873)=SMALL(IF((ROW(مسودة!$C$844:$C$873)*(مسودة!$C$844:$C$873=$C$883)),ROW(مسودة!$C$844:$C$873)),ROW()-ROW(W884)+1)),مسودة!W845:W$873)),0))</f>
        <v/>
      </c>
      <c r="X884" s="39" t="str">
        <f t="array" ref="X884">IF($C$883="","",IFERROR(MAX(IF((ROW(مسودة!$C$844:$C$873)=SMALL(IF((ROW(مسودة!$C$844:$C$873)*(مسودة!$C$844:$C$873=$C$883)),ROW(مسودة!$C$844:$C$873)),ROW()-ROW(X884)+1)),مسودة!X845:X$873)),0))</f>
        <v/>
      </c>
      <c r="Y884" s="39" t="str">
        <f t="array" ref="Y884">IF($C$883="","",IFERROR(MAX(IF((ROW(مسودة!$C$844:$C$873)=SMALL(IF((ROW(مسودة!$C$844:$C$873)*(مسودة!$C$844:$C$873=$C$883)),ROW(مسودة!$C$844:$C$873)),ROW()-ROW(Y884)+1)),مسودة!Y845:Y$873)),0))</f>
        <v/>
      </c>
      <c r="Z884" s="39" t="str">
        <f t="array" ref="Z884">IF($C$883="","",IFERROR(MAX(IF((ROW(مسودة!$C$844:$C$873)=SMALL(IF((ROW(مسودة!$C$844:$C$873)*(مسودة!$C$844:$C$873=$C$883)),ROW(مسودة!$C$844:$C$873)),ROW()-ROW(Z884)+1)),مسودة!Z845:Z$873)),0))</f>
        <v/>
      </c>
      <c r="AA884" s="39" t="str">
        <f t="array" ref="AA884">IF($C$883="","",IFERROR(MAX(IF((ROW(مسودة!$C$844:$C$873)=SMALL(IF((ROW(مسودة!$C$844:$C$873)*(مسودة!$C$844:$C$873=$C$883)),ROW(مسودة!$C$844:$C$873)),ROW()-ROW(AA884)+1)),مسودة!AA845:AA$873)),0))</f>
        <v/>
      </c>
      <c r="AB884" s="39" t="str">
        <f t="array" ref="AB884">IF($C$883="","",IFERROR(MAX(IF((ROW(مسودة!$C$844:$C$873)=SMALL(IF((ROW(مسودة!$C$844:$C$873)*(مسودة!$C$844:$C$873=$C$883)),ROW(مسودة!$C$844:$C$873)),ROW()-ROW(AB884)+1)),مسودة!AB845:AB$873)),0))</f>
        <v/>
      </c>
      <c r="AC884" s="39" t="str">
        <f t="array" ref="AC884">IF($C$883="","",IFERROR(MAX(IF((ROW(مسودة!$C$844:$C$873)=SMALL(IF((ROW(مسودة!$C$844:$C$873)*(مسودة!$C$844:$C$873=$C$883)),ROW(مسودة!$C$844:$C$873)),ROW()-ROW(AC884)+1)),مسودة!AC845:AC$873)),0))</f>
        <v/>
      </c>
      <c r="AD884" s="39" t="str">
        <f t="array" ref="AD884">IF($C$883="","",IFERROR(MAX(IF((ROW(مسودة!$C$844:$C$873)=SMALL(IF((ROW(مسودة!$C$844:$C$873)*(مسودة!$C$844:$C$873=$C$883)),ROW(مسودة!$C$844:$C$873)),ROW()-ROW(AD884)+1)),مسودة!AD845:AD$873)),0))</f>
        <v/>
      </c>
      <c r="AE884" s="39" t="str">
        <f t="array" ref="AE884">IF($C$883="","",IFERROR(MAX(IF((ROW(مسودة!$C$844:$C$873)=SMALL(IF((ROW(مسودة!$C$844:$C$873)*(مسودة!$C$844:$C$873=$C$883)),ROW(مسودة!$C$844:$C$873)),ROW()-ROW(AE884)+1)),مسودة!AE845:AE$873)),0))</f>
        <v/>
      </c>
      <c r="AF884" s="39" t="str">
        <f t="array" ref="AF884">IF($C$883="","",IFERROR(MAX(IF((ROW(مسودة!$C$844:$C$873)=SMALL(IF((ROW(مسودة!$C$844:$C$873)*(مسودة!$C$844:$C$873=$C$883)),ROW(مسودة!$C$844:$C$873)),ROW()-ROW(AF884)+1)),مسودة!AF845:AF$873)),0))</f>
        <v/>
      </c>
      <c r="AG884" s="39" t="str">
        <f t="array" ref="AG884">IF($C$883="","",IFERROR(MAX(IF((ROW(مسودة!$C$844:$C$873)=SMALL(IF((ROW(مسودة!$C$844:$C$873)*(مسودة!$C$844:$C$873=$C$883)),ROW(مسودة!$C$844:$C$873)),ROW()-ROW(AG884)+1)),مسودة!AG845:AG$873)),0))</f>
        <v/>
      </c>
      <c r="AH884" s="39" t="str">
        <f t="array" ref="AH884">IF($C$883="","",IFERROR(MAX(IF((ROW(مسودة!$C$844:$C$873)=SMALL(IF((ROW(مسودة!$C$844:$C$873)*(مسودة!$C$844:$C$873=$C$883)),ROW(مسودة!$C$844:$C$873)),ROW()-ROW(AH884)+1)),مسودة!AH845:AH$873)),0))</f>
        <v/>
      </c>
      <c r="AI884" s="39" t="str">
        <f t="array" ref="AI884">IF($C$883="","",IFERROR(MAX(IF((ROW(مسودة!$C$844:$C$873)=SMALL(IF((ROW(مسودة!$C$844:$C$873)*(مسودة!$C$844:$C$873=$C$883)),ROW(مسودة!$C$844:$C$873)),ROW()-ROW(AI884)+1)),مسودة!AI845:AI$873)),0))</f>
        <v/>
      </c>
      <c r="AJ884" s="39" t="str">
        <f t="array" ref="AJ884">IF($C$883="","",IFERROR(MAX(IF((ROW(مسودة!$C$844:$C$873)=SMALL(IF((ROW(مسودة!$C$844:$C$873)*(مسودة!$C$844:$C$873=$C$883)),ROW(مسودة!$C$844:$C$873)),ROW()-ROW(AJ884)+1)),مسودة!AJ845:AJ$873)),0))</f>
        <v/>
      </c>
      <c r="AK884" s="39" t="str">
        <f t="array" ref="AK884">IF($C$883="","",IFERROR(MAX(IF((ROW(مسودة!$C$844:$C$873)=SMALL(IF((ROW(مسودة!$C$844:$C$873)*(مسودة!$C$844:$C$873=$C$883)),ROW(مسودة!$C$844:$C$873)),ROW()-ROW(AK884)+1)),مسودة!AK845:AK$873)),0))</f>
        <v/>
      </c>
      <c r="AL884" s="39" t="str">
        <f t="array" ref="AL884">IF($C$883="","",IFERROR(MAX(IF((ROW(مسودة!$C$844:$C$873)=SMALL(IF((ROW(مسودة!$C$844:$C$873)*(مسودة!$C$844:$C$873=$C$883)),ROW(مسودة!$C$844:$C$873)),ROW()-ROW(AL884)+1)),مسودة!AL845:AL$873)),0))</f>
        <v/>
      </c>
      <c r="AM884" s="39" t="str">
        <f t="array" ref="AM884">IF($C$883="","",IFERROR(MAX(IF((ROW(مسودة!$C$844:$C$873)=SMALL(IF((ROW(مسودة!$C$844:$C$873)*(مسودة!$C$844:$C$873=$C$883)),ROW(مسودة!$C$844:$C$873)),ROW()-ROW(AM884)+1)),مسودة!AM845:AM$873)),0))</f>
        <v/>
      </c>
      <c r="AN884" s="54"/>
      <c r="AO884" s="54"/>
      <c r="AP884" s="56"/>
      <c r="AQ884" s="49"/>
      <c r="AR884" s="49"/>
      <c r="AS884" s="49"/>
      <c r="AT884" s="49"/>
      <c r="AU884" s="104"/>
    </row>
    <row r="885" spans="2:47" ht="36" customHeight="1" thickBot="1">
      <c r="B885" s="48"/>
      <c r="C885" s="93"/>
      <c r="D885" s="51"/>
      <c r="E885" s="51"/>
      <c r="F885" s="14" t="s">
        <v>32</v>
      </c>
      <c r="G885" s="39" t="str">
        <f t="array" ref="G885">IF($C$883="","",IFERROR(MAX(IF((ROW(مسودة!$C$844:$C$873)=SMALL(IF((ROW(مسودة!$C$844:$C$873)*(مسودة!$C$844:$C$873=$C$883)),ROW(مسودة!$C$844:$C$873)),ROW()-ROW(G885)+1)),مسودة!G846:G$873)),0))</f>
        <v/>
      </c>
      <c r="H885" s="39" t="str">
        <f t="array" ref="H885">IF($C$883="","",IFERROR(MAX(IF((ROW(مسودة!$C$844:$C$873)=SMALL(IF((ROW(مسودة!$C$844:$C$873)*(مسودة!$C$844:$C$873=$C$883)),ROW(مسودة!$C$844:$C$873)),ROW()-ROW(H885)+1)),مسودة!H846:H$873)),0))</f>
        <v/>
      </c>
      <c r="I885" s="39" t="str">
        <f t="array" ref="I885">IF($C$883="","",IFERROR(MAX(IF((ROW(مسودة!$C$844:$C$873)=SMALL(IF((ROW(مسودة!$C$844:$C$873)*(مسودة!$C$844:$C$873=$C$883)),ROW(مسودة!$C$844:$C$873)),ROW()-ROW(I885)+1)),مسودة!I846:I$873)),0))</f>
        <v/>
      </c>
      <c r="J885" s="39" t="str">
        <f t="array" ref="J885">IF($C$883="","",IFERROR(MAX(IF((ROW(مسودة!$C$844:$C$873)=SMALL(IF((ROW(مسودة!$C$844:$C$873)*(مسودة!$C$844:$C$873=$C$883)),ROW(مسودة!$C$844:$C$873)),ROW()-ROW(J885)+1)),مسودة!J846:J$873)),0))</f>
        <v/>
      </c>
      <c r="K885" s="39" t="str">
        <f t="array" ref="K885">IF($C$883="","",IFERROR(MAX(IF((ROW(مسودة!$C$844:$C$873)=SMALL(IF((ROW(مسودة!$C$844:$C$873)*(مسودة!$C$844:$C$873=$C$883)),ROW(مسودة!$C$844:$C$873)),ROW()-ROW(K885)+1)),مسودة!K846:K$873)),0))</f>
        <v/>
      </c>
      <c r="L885" s="39" t="str">
        <f t="array" ref="L885">IF($C$883="","",IFERROR(MAX(IF((ROW(مسودة!$C$844:$C$873)=SMALL(IF((ROW(مسودة!$C$844:$C$873)*(مسودة!$C$844:$C$873=$C$883)),ROW(مسودة!$C$844:$C$873)),ROW()-ROW(L885)+1)),مسودة!L846:L$873)),0))</f>
        <v/>
      </c>
      <c r="M885" s="39" t="str">
        <f t="array" ref="M885">IF($C$883="","",IFERROR(MAX(IF((ROW(مسودة!$C$844:$C$873)=SMALL(IF((ROW(مسودة!$C$844:$C$873)*(مسودة!$C$844:$C$873=$C$883)),ROW(مسودة!$C$844:$C$873)),ROW()-ROW(M885)+1)),مسودة!M846:M$873)),0))</f>
        <v/>
      </c>
      <c r="N885" s="39" t="str">
        <f t="array" ref="N885">IF($C$883="","",IFERROR(MAX(IF((ROW(مسودة!$C$844:$C$873)=SMALL(IF((ROW(مسودة!$C$844:$C$873)*(مسودة!$C$844:$C$873=$C$883)),ROW(مسودة!$C$844:$C$873)),ROW()-ROW(N885)+1)),مسودة!N846:N$873)),0))</f>
        <v/>
      </c>
      <c r="O885" s="39" t="str">
        <f t="array" ref="O885">IF($C$883="","",IFERROR(MAX(IF((ROW(مسودة!$C$844:$C$873)=SMALL(IF((ROW(مسودة!$C$844:$C$873)*(مسودة!$C$844:$C$873=$C$883)),ROW(مسودة!$C$844:$C$873)),ROW()-ROW(O885)+1)),مسودة!O846:O$873)),0))</f>
        <v/>
      </c>
      <c r="P885" s="39" t="str">
        <f t="array" ref="P885">IF($C$883="","",IFERROR(MAX(IF((ROW(مسودة!$C$844:$C$873)=SMALL(IF((ROW(مسودة!$C$844:$C$873)*(مسودة!$C$844:$C$873=$C$883)),ROW(مسودة!$C$844:$C$873)),ROW()-ROW(P885)+1)),مسودة!P846:P$873)),0))</f>
        <v/>
      </c>
      <c r="Q885" s="39" t="str">
        <f t="array" ref="Q885">IF($C$883="","",IFERROR(MAX(IF((ROW(مسودة!$C$844:$C$873)=SMALL(IF((ROW(مسودة!$C$844:$C$873)*(مسودة!$C$844:$C$873=$C$883)),ROW(مسودة!$C$844:$C$873)),ROW()-ROW(Q885)+1)),مسودة!Q846:Q$873)),0))</f>
        <v/>
      </c>
      <c r="R885" s="39" t="str">
        <f t="array" ref="R885">IF($C$883="","",IFERROR(MAX(IF((ROW(مسودة!$C$844:$C$873)=SMALL(IF((ROW(مسودة!$C$844:$C$873)*(مسودة!$C$844:$C$873=$C$883)),ROW(مسودة!$C$844:$C$873)),ROW()-ROW(R885)+1)),مسودة!R846:R$873)),0))</f>
        <v/>
      </c>
      <c r="S885" s="39" t="str">
        <f t="array" ref="S885">IF($C$883="","",IFERROR(MAX(IF((ROW(مسودة!$C$844:$C$873)=SMALL(IF((ROW(مسودة!$C$844:$C$873)*(مسودة!$C$844:$C$873=$C$883)),ROW(مسودة!$C$844:$C$873)),ROW()-ROW(S885)+1)),مسودة!S846:S$873)),0))</f>
        <v/>
      </c>
      <c r="T885" s="39" t="str">
        <f t="array" ref="T885">IF($C$883="","",IFERROR(MAX(IF((ROW(مسودة!$C$844:$C$873)=SMALL(IF((ROW(مسودة!$C$844:$C$873)*(مسودة!$C$844:$C$873=$C$883)),ROW(مسودة!$C$844:$C$873)),ROW()-ROW(T885)+1)),مسودة!T846:T$873)),0))</f>
        <v/>
      </c>
      <c r="U885" s="39" t="str">
        <f t="array" ref="U885">IF($C$883="","",IFERROR(MAX(IF((ROW(مسودة!$C$844:$C$873)=SMALL(IF((ROW(مسودة!$C$844:$C$873)*(مسودة!$C$844:$C$873=$C$883)),ROW(مسودة!$C$844:$C$873)),ROW()-ROW(U885)+1)),مسودة!U846:U$873)),0))</f>
        <v/>
      </c>
      <c r="V885" s="39" t="str">
        <f t="array" ref="V885">IF($C$883="","",IFERROR(MAX(IF((ROW(مسودة!$C$844:$C$873)=SMALL(IF((ROW(مسودة!$C$844:$C$873)*(مسودة!$C$844:$C$873=$C$883)),ROW(مسودة!$C$844:$C$873)),ROW()-ROW(V885)+1)),مسودة!V846:V$873)),0))</f>
        <v/>
      </c>
      <c r="W885" s="39" t="str">
        <f t="array" ref="W885">IF($C$883="","",IFERROR(MAX(IF((ROW(مسودة!$C$844:$C$873)=SMALL(IF((ROW(مسودة!$C$844:$C$873)*(مسودة!$C$844:$C$873=$C$883)),ROW(مسودة!$C$844:$C$873)),ROW()-ROW(W885)+1)),مسودة!W846:W$873)),0))</f>
        <v/>
      </c>
      <c r="X885" s="39" t="str">
        <f t="array" ref="X885">IF($C$883="","",IFERROR(MAX(IF((ROW(مسودة!$C$844:$C$873)=SMALL(IF((ROW(مسودة!$C$844:$C$873)*(مسودة!$C$844:$C$873=$C$883)),ROW(مسودة!$C$844:$C$873)),ROW()-ROW(X885)+1)),مسودة!X846:X$873)),0))</f>
        <v/>
      </c>
      <c r="Y885" s="39" t="str">
        <f t="array" ref="Y885">IF($C$883="","",IFERROR(MAX(IF((ROW(مسودة!$C$844:$C$873)=SMALL(IF((ROW(مسودة!$C$844:$C$873)*(مسودة!$C$844:$C$873=$C$883)),ROW(مسودة!$C$844:$C$873)),ROW()-ROW(Y885)+1)),مسودة!Y846:Y$873)),0))</f>
        <v/>
      </c>
      <c r="Z885" s="39" t="str">
        <f t="array" ref="Z885">IF($C$883="","",IFERROR(MAX(IF((ROW(مسودة!$C$844:$C$873)=SMALL(IF((ROW(مسودة!$C$844:$C$873)*(مسودة!$C$844:$C$873=$C$883)),ROW(مسودة!$C$844:$C$873)),ROW()-ROW(Z885)+1)),مسودة!Z846:Z$873)),0))</f>
        <v/>
      </c>
      <c r="AA885" s="39" t="str">
        <f t="array" ref="AA885">IF($C$883="","",IFERROR(MAX(IF((ROW(مسودة!$C$844:$C$873)=SMALL(IF((ROW(مسودة!$C$844:$C$873)*(مسودة!$C$844:$C$873=$C$883)),ROW(مسودة!$C$844:$C$873)),ROW()-ROW(AA885)+1)),مسودة!AA846:AA$873)),0))</f>
        <v/>
      </c>
      <c r="AB885" s="39" t="str">
        <f t="array" ref="AB885">IF($C$883="","",IFERROR(MAX(IF((ROW(مسودة!$C$844:$C$873)=SMALL(IF((ROW(مسودة!$C$844:$C$873)*(مسودة!$C$844:$C$873=$C$883)),ROW(مسودة!$C$844:$C$873)),ROW()-ROW(AB885)+1)),مسودة!AB846:AB$873)),0))</f>
        <v/>
      </c>
      <c r="AC885" s="39" t="str">
        <f t="array" ref="AC885">IF($C$883="","",IFERROR(MAX(IF((ROW(مسودة!$C$844:$C$873)=SMALL(IF((ROW(مسودة!$C$844:$C$873)*(مسودة!$C$844:$C$873=$C$883)),ROW(مسودة!$C$844:$C$873)),ROW()-ROW(AC885)+1)),مسودة!AC846:AC$873)),0))</f>
        <v/>
      </c>
      <c r="AD885" s="39" t="str">
        <f t="array" ref="AD885">IF($C$883="","",IFERROR(MAX(IF((ROW(مسودة!$C$844:$C$873)=SMALL(IF((ROW(مسودة!$C$844:$C$873)*(مسودة!$C$844:$C$873=$C$883)),ROW(مسودة!$C$844:$C$873)),ROW()-ROW(AD885)+1)),مسودة!AD846:AD$873)),0))</f>
        <v/>
      </c>
      <c r="AE885" s="39" t="str">
        <f t="array" ref="AE885">IF($C$883="","",IFERROR(MAX(IF((ROW(مسودة!$C$844:$C$873)=SMALL(IF((ROW(مسودة!$C$844:$C$873)*(مسودة!$C$844:$C$873=$C$883)),ROW(مسودة!$C$844:$C$873)),ROW()-ROW(AE885)+1)),مسودة!AE846:AE$873)),0))</f>
        <v/>
      </c>
      <c r="AF885" s="39" t="str">
        <f t="array" ref="AF885">IF($C$883="","",IFERROR(MAX(IF((ROW(مسودة!$C$844:$C$873)=SMALL(IF((ROW(مسودة!$C$844:$C$873)*(مسودة!$C$844:$C$873=$C$883)),ROW(مسودة!$C$844:$C$873)),ROW()-ROW(AF885)+1)),مسودة!AF846:AF$873)),0))</f>
        <v/>
      </c>
      <c r="AG885" s="39" t="str">
        <f t="array" ref="AG885">IF($C$883="","",IFERROR(MAX(IF((ROW(مسودة!$C$844:$C$873)=SMALL(IF((ROW(مسودة!$C$844:$C$873)*(مسودة!$C$844:$C$873=$C$883)),ROW(مسودة!$C$844:$C$873)),ROW()-ROW(AG885)+1)),مسودة!AG846:AG$873)),0))</f>
        <v/>
      </c>
      <c r="AH885" s="39" t="str">
        <f t="array" ref="AH885">IF($C$883="","",IFERROR(MAX(IF((ROW(مسودة!$C$844:$C$873)=SMALL(IF((ROW(مسودة!$C$844:$C$873)*(مسودة!$C$844:$C$873=$C$883)),ROW(مسودة!$C$844:$C$873)),ROW()-ROW(AH885)+1)),مسودة!AH846:AH$873)),0))</f>
        <v/>
      </c>
      <c r="AI885" s="39" t="str">
        <f t="array" ref="AI885">IF($C$883="","",IFERROR(MAX(IF((ROW(مسودة!$C$844:$C$873)=SMALL(IF((ROW(مسودة!$C$844:$C$873)*(مسودة!$C$844:$C$873=$C$883)),ROW(مسودة!$C$844:$C$873)),ROW()-ROW(AI885)+1)),مسودة!AI846:AI$873)),0))</f>
        <v/>
      </c>
      <c r="AJ885" s="39" t="str">
        <f t="array" ref="AJ885">IF($C$883="","",IFERROR(MAX(IF((ROW(مسودة!$C$844:$C$873)=SMALL(IF((ROW(مسودة!$C$844:$C$873)*(مسودة!$C$844:$C$873=$C$883)),ROW(مسودة!$C$844:$C$873)),ROW()-ROW(AJ885)+1)),مسودة!AJ846:AJ$873)),0))</f>
        <v/>
      </c>
      <c r="AK885" s="39" t="str">
        <f t="array" ref="AK885">IF($C$883="","",IFERROR(MAX(IF((ROW(مسودة!$C$844:$C$873)=SMALL(IF((ROW(مسودة!$C$844:$C$873)*(مسودة!$C$844:$C$873=$C$883)),ROW(مسودة!$C$844:$C$873)),ROW()-ROW(AK885)+1)),مسودة!AK846:AK$873)),0))</f>
        <v/>
      </c>
      <c r="AL885" s="39" t="str">
        <f t="array" ref="AL885">IF($C$883="","",IFERROR(MAX(IF((ROW(مسودة!$C$844:$C$873)=SMALL(IF((ROW(مسودة!$C$844:$C$873)*(مسودة!$C$844:$C$873=$C$883)),ROW(مسودة!$C$844:$C$873)),ROW()-ROW(AL885)+1)),مسودة!AL846:AL$873)),0))</f>
        <v/>
      </c>
      <c r="AM885" s="39" t="str">
        <f t="array" ref="AM885">IF($C$883="","",IFERROR(MAX(IF((ROW(مسودة!$C$844:$C$873)=SMALL(IF((ROW(مسودة!$C$844:$C$873)*(مسودة!$C$844:$C$873=$C$883)),ROW(مسودة!$C$844:$C$873)),ROW()-ROW(AM885)+1)),مسودة!AM846:AM$873)),0))</f>
        <v/>
      </c>
      <c r="AN885" s="39" t="str">
        <f t="array" ref="AN885">IF($C883="","",IFERROR(MAX(IF((ROW(مسودة!$C$844:$C$873)=SMALL(IF((ROW(مسودة!$C$844:$C$873)*(مسودة!$C$844:$C$873=$C883)),ROW(مسودة!$C$844:$C$873)),ROW()-ROW(AN885)+1)),مسودة!AN$846:AN$873)),0))</f>
        <v/>
      </c>
      <c r="AO885" s="39" t="str">
        <f t="array" ref="AO885">IF($C883="","",IFERROR(MAX(IF((ROW(مسودة!$C$844:$C$873)=SMALL(IF((ROW(مسودة!$C$844:$C$873)*(مسودة!$C$844:$C$873=$C883)),ROW(مسودة!$C$844:$C$873)),ROW()-ROW(AO885)+1)),مسودة!AO$846:AO$873)),0))</f>
        <v/>
      </c>
      <c r="AP885" s="39" t="str">
        <f>IF(AO885&lt;50,"   ",IF(AO885&lt;65,"مقبول",IF(AO885&lt;75,"جيد",IF(AO885&lt;85,"جيدجداً",IF(AO885&lt;=100,"ممتاز","")))))</f>
        <v/>
      </c>
      <c r="AQ885" s="49"/>
      <c r="AR885" s="49"/>
      <c r="AS885" s="49"/>
      <c r="AT885" s="49"/>
      <c r="AU885" s="105"/>
    </row>
    <row r="886" spans="2:47" ht="28.5" customHeight="1" thickBot="1">
      <c r="B886" s="48">
        <f t="shared" ref="B886" si="150">B883+1</f>
        <v>199</v>
      </c>
      <c r="C886" s="98" t="str">
        <f t="array" ref="C886">IF(ISERROR(INDEX(مسودة!$C$844:$AV$873,SMALL(IF((مسودة!$AV$844:$AV$873="ناجح"),ROW(مسودة!$C$844:$AV$873)-MIN(ROW(مسودة!$C$844:$AV$873))+1,""),ROW(A9)),COLUMN(A9))),"",INDEX(مسودة!$C$844:$AV$873,SMALL(IF((مسودة!$AV$844:$AV$873="ناجح"),ROW(مسودة!$C$844:$AV$873)-MIN(ROW(مسودة!$C$844:$AV$873))+1,""),ROW(A9)),COLUMN(A9)))</f>
        <v/>
      </c>
      <c r="D886" s="95" t="str">
        <f>IF(C886&lt;&gt;"",VLOOKUP(C886,مسودة!$C$844:$D$873,2,0),"")</f>
        <v/>
      </c>
      <c r="E886" s="95" t="str">
        <f>IF(C886&lt;&gt;"",VLOOKUP(C886,مسودة!$C$844:$E$873,3,0),"")</f>
        <v/>
      </c>
      <c r="F886" s="11" t="s">
        <v>30</v>
      </c>
      <c r="G886" s="39" t="str">
        <f t="array" ref="G886">IF($C$886="","",IFERROR(MAX(IF((ROW(مسودة!$C$844:$C$873)=SMALL(IF((ROW(مسودة!$C$844:$C$873)*(مسودة!$C$844:$C$873=$C$886)),ROW(مسودة!$C$844:$C$873)),ROW()-ROW(G886)+1)),مسودة!G844:G$873)),0))</f>
        <v/>
      </c>
      <c r="H886" s="39" t="str">
        <f t="array" ref="H886">IF($C$886="","",IFERROR(MAX(IF((ROW(مسودة!$C$844:$C$873)=SMALL(IF((ROW(مسودة!$C$844:$C$873)*(مسودة!$C$844:$C$873=$C$886)),ROW(مسودة!$C$844:$C$873)),ROW()-ROW(H886)+1)),مسودة!H844:H$873)),0))</f>
        <v/>
      </c>
      <c r="I886" s="39" t="str">
        <f t="array" ref="I886">IF($C$886="","",IFERROR(MAX(IF((ROW(مسودة!$C$844:$C$873)=SMALL(IF((ROW(مسودة!$C$844:$C$873)*(مسودة!$C$844:$C$873=$C$886)),ROW(مسودة!$C$844:$C$873)),ROW()-ROW(I886)+1)),مسودة!I844:I$873)),0))</f>
        <v/>
      </c>
      <c r="J886" s="39" t="str">
        <f t="array" ref="J886">IF($C$886="","",IFERROR(MAX(IF((ROW(مسودة!$C$844:$C$873)=SMALL(IF((ROW(مسودة!$C$844:$C$873)*(مسودة!$C$844:$C$873=$C$886)),ROW(مسودة!$C$844:$C$873)),ROW()-ROW(J886)+1)),مسودة!J844:J$873)),0))</f>
        <v/>
      </c>
      <c r="K886" s="39" t="str">
        <f t="array" ref="K886">IF($C$886="","",IFERROR(MAX(IF((ROW(مسودة!$C$844:$C$873)=SMALL(IF((ROW(مسودة!$C$844:$C$873)*(مسودة!$C$844:$C$873=$C$886)),ROW(مسودة!$C$844:$C$873)),ROW()-ROW(K886)+1)),مسودة!K844:K$873)),0))</f>
        <v/>
      </c>
      <c r="L886" s="39" t="str">
        <f t="array" ref="L886">IF($C$886="","",IFERROR(MAX(IF((ROW(مسودة!$C$844:$C$873)=SMALL(IF((ROW(مسودة!$C$844:$C$873)*(مسودة!$C$844:$C$873=$C$886)),ROW(مسودة!$C$844:$C$873)),ROW()-ROW(L886)+1)),مسودة!L844:L$873)),0))</f>
        <v/>
      </c>
      <c r="M886" s="39" t="str">
        <f t="array" ref="M886">IF($C$886="","",IFERROR(MAX(IF((ROW(مسودة!$C$844:$C$873)=SMALL(IF((ROW(مسودة!$C$844:$C$873)*(مسودة!$C$844:$C$873=$C$886)),ROW(مسودة!$C$844:$C$873)),ROW()-ROW(M886)+1)),مسودة!M844:M$873)),0))</f>
        <v/>
      </c>
      <c r="N886" s="39" t="str">
        <f t="array" ref="N886">IF($C$886="","",IFERROR(MAX(IF((ROW(مسودة!$C$844:$C$873)=SMALL(IF((ROW(مسودة!$C$844:$C$873)*(مسودة!$C$844:$C$873=$C$886)),ROW(مسودة!$C$844:$C$873)),ROW()-ROW(N886)+1)),مسودة!N844:N$873)),0))</f>
        <v/>
      </c>
      <c r="O886" s="39" t="str">
        <f t="array" ref="O886">IF($C$886="","",IFERROR(MAX(IF((ROW(مسودة!$C$844:$C$873)=SMALL(IF((ROW(مسودة!$C$844:$C$873)*(مسودة!$C$844:$C$873=$C$886)),ROW(مسودة!$C$844:$C$873)),ROW()-ROW(O886)+1)),مسودة!O844:O$873)),0))</f>
        <v/>
      </c>
      <c r="P886" s="39" t="str">
        <f t="array" ref="P886">IF($C$886="","",IFERROR(MAX(IF((ROW(مسودة!$C$844:$C$873)=SMALL(IF((ROW(مسودة!$C$844:$C$873)*(مسودة!$C$844:$C$873=$C$886)),ROW(مسودة!$C$844:$C$873)),ROW()-ROW(P886)+1)),مسودة!P844:P$873)),0))</f>
        <v/>
      </c>
      <c r="Q886" s="39" t="str">
        <f t="array" ref="Q886">IF($C$886="","",IFERROR(MAX(IF((ROW(مسودة!$C$844:$C$873)=SMALL(IF((ROW(مسودة!$C$844:$C$873)*(مسودة!$C$844:$C$873=$C$886)),ROW(مسودة!$C$844:$C$873)),ROW()-ROW(Q886)+1)),مسودة!Q844:Q$873)),0))</f>
        <v/>
      </c>
      <c r="R886" s="39" t="str">
        <f t="array" ref="R886">IF($C$886="","",IFERROR(MAX(IF((ROW(مسودة!$C$844:$C$873)=SMALL(IF((ROW(مسودة!$C$844:$C$873)*(مسودة!$C$844:$C$873=$C$886)),ROW(مسودة!$C$844:$C$873)),ROW()-ROW(R886)+1)),مسودة!R844:R$873)),0))</f>
        <v/>
      </c>
      <c r="S886" s="39" t="str">
        <f t="array" ref="S886">IF($C$886="","",IFERROR(MAX(IF((ROW(مسودة!$C$844:$C$873)=SMALL(IF((ROW(مسودة!$C$844:$C$873)*(مسودة!$C$844:$C$873=$C$886)),ROW(مسودة!$C$844:$C$873)),ROW()-ROW(S886)+1)),مسودة!S844:S$873)),0))</f>
        <v/>
      </c>
      <c r="T886" s="39" t="str">
        <f t="array" ref="T886">IF($C$886="","",IFERROR(MAX(IF((ROW(مسودة!$C$844:$C$873)=SMALL(IF((ROW(مسودة!$C$844:$C$873)*(مسودة!$C$844:$C$873=$C$886)),ROW(مسودة!$C$844:$C$873)),ROW()-ROW(T886)+1)),مسودة!T844:T$873)),0))</f>
        <v/>
      </c>
      <c r="U886" s="39" t="str">
        <f t="array" ref="U886">IF($C$886="","",IFERROR(MAX(IF((ROW(مسودة!$C$844:$C$873)=SMALL(IF((ROW(مسودة!$C$844:$C$873)*(مسودة!$C$844:$C$873=$C$886)),ROW(مسودة!$C$844:$C$873)),ROW()-ROW(U886)+1)),مسودة!U844:U$873)),0))</f>
        <v/>
      </c>
      <c r="V886" s="39" t="str">
        <f t="array" ref="V886">IF($C$886="","",IFERROR(MAX(IF((ROW(مسودة!$C$844:$C$873)=SMALL(IF((ROW(مسودة!$C$844:$C$873)*(مسودة!$C$844:$C$873=$C$886)),ROW(مسودة!$C$844:$C$873)),ROW()-ROW(V886)+1)),مسودة!V844:V$873)),0))</f>
        <v/>
      </c>
      <c r="W886" s="39" t="str">
        <f t="array" ref="W886">IF($C$886="","",IFERROR(MAX(IF((ROW(مسودة!$C$844:$C$873)=SMALL(IF((ROW(مسودة!$C$844:$C$873)*(مسودة!$C$844:$C$873=$C$886)),ROW(مسودة!$C$844:$C$873)),ROW()-ROW(W886)+1)),مسودة!W844:W$873)),0))</f>
        <v/>
      </c>
      <c r="X886" s="39" t="str">
        <f t="array" ref="X886">IF($C$886="","",IFERROR(MAX(IF((ROW(مسودة!$C$844:$C$873)=SMALL(IF((ROW(مسودة!$C$844:$C$873)*(مسودة!$C$844:$C$873=$C$886)),ROW(مسودة!$C$844:$C$873)),ROW()-ROW(X886)+1)),مسودة!X844:X$873)),0))</f>
        <v/>
      </c>
      <c r="Y886" s="39" t="str">
        <f t="array" ref="Y886">IF($C$886="","",IFERROR(MAX(IF((ROW(مسودة!$C$844:$C$873)=SMALL(IF((ROW(مسودة!$C$844:$C$873)*(مسودة!$C$844:$C$873=$C$886)),ROW(مسودة!$C$844:$C$873)),ROW()-ROW(Y886)+1)),مسودة!Y844:Y$873)),0))</f>
        <v/>
      </c>
      <c r="Z886" s="39" t="str">
        <f t="array" ref="Z886">IF($C$886="","",IFERROR(MAX(IF((ROW(مسودة!$C$844:$C$873)=SMALL(IF((ROW(مسودة!$C$844:$C$873)*(مسودة!$C$844:$C$873=$C$886)),ROW(مسودة!$C$844:$C$873)),ROW()-ROW(Z886)+1)),مسودة!Z844:Z$873)),0))</f>
        <v/>
      </c>
      <c r="AA886" s="39" t="str">
        <f t="array" ref="AA886">IF($C$886="","",IFERROR(MAX(IF((ROW(مسودة!$C$844:$C$873)=SMALL(IF((ROW(مسودة!$C$844:$C$873)*(مسودة!$C$844:$C$873=$C$886)),ROW(مسودة!$C$844:$C$873)),ROW()-ROW(AA886)+1)),مسودة!AA844:AA$873)),0))</f>
        <v/>
      </c>
      <c r="AB886" s="39" t="str">
        <f t="array" ref="AB886">IF($C$886="","",IFERROR(MAX(IF((ROW(مسودة!$C$844:$C$873)=SMALL(IF((ROW(مسودة!$C$844:$C$873)*(مسودة!$C$844:$C$873=$C$886)),ROW(مسودة!$C$844:$C$873)),ROW()-ROW(AB886)+1)),مسودة!AB844:AB$873)),0))</f>
        <v/>
      </c>
      <c r="AC886" s="39" t="str">
        <f t="array" ref="AC886">IF($C$886="","",IFERROR(MAX(IF((ROW(مسودة!$C$844:$C$873)=SMALL(IF((ROW(مسودة!$C$844:$C$873)*(مسودة!$C$844:$C$873=$C$886)),ROW(مسودة!$C$844:$C$873)),ROW()-ROW(AC886)+1)),مسودة!AC844:AC$873)),0))</f>
        <v/>
      </c>
      <c r="AD886" s="39" t="str">
        <f t="array" ref="AD886">IF($C$886="","",IFERROR(MAX(IF((ROW(مسودة!$C$844:$C$873)=SMALL(IF((ROW(مسودة!$C$844:$C$873)*(مسودة!$C$844:$C$873=$C$886)),ROW(مسودة!$C$844:$C$873)),ROW()-ROW(AD886)+1)),مسودة!AD844:AD$873)),0))</f>
        <v/>
      </c>
      <c r="AE886" s="39" t="str">
        <f t="array" ref="AE886">IF($C$886="","",IFERROR(MAX(IF((ROW(مسودة!$C$844:$C$873)=SMALL(IF((ROW(مسودة!$C$844:$C$873)*(مسودة!$C$844:$C$873=$C$886)),ROW(مسودة!$C$844:$C$873)),ROW()-ROW(AE886)+1)),مسودة!AE844:AE$873)),0))</f>
        <v/>
      </c>
      <c r="AF886" s="39" t="str">
        <f t="array" ref="AF886">IF($C$886="","",IFERROR(MAX(IF((ROW(مسودة!$C$844:$C$873)=SMALL(IF((ROW(مسودة!$C$844:$C$873)*(مسودة!$C$844:$C$873=$C$886)),ROW(مسودة!$C$844:$C$873)),ROW()-ROW(AF886)+1)),مسودة!AF844:AF$873)),0))</f>
        <v/>
      </c>
      <c r="AG886" s="39" t="str">
        <f t="array" ref="AG886">IF($C$886="","",IFERROR(MAX(IF((ROW(مسودة!$C$844:$C$873)=SMALL(IF((ROW(مسودة!$C$844:$C$873)*(مسودة!$C$844:$C$873=$C$886)),ROW(مسودة!$C$844:$C$873)),ROW()-ROW(AG886)+1)),مسودة!AG844:AG$873)),0))</f>
        <v/>
      </c>
      <c r="AH886" s="39" t="str">
        <f t="array" ref="AH886">IF($C$886="","",IFERROR(MAX(IF((ROW(مسودة!$C$844:$C$873)=SMALL(IF((ROW(مسودة!$C$844:$C$873)*(مسودة!$C$844:$C$873=$C$886)),ROW(مسودة!$C$844:$C$873)),ROW()-ROW(AH886)+1)),مسودة!AH844:AH$873)),0))</f>
        <v/>
      </c>
      <c r="AI886" s="39" t="str">
        <f t="array" ref="AI886">IF($C$886="","",IFERROR(MAX(IF((ROW(مسودة!$C$844:$C$873)=SMALL(IF((ROW(مسودة!$C$844:$C$873)*(مسودة!$C$844:$C$873=$C$886)),ROW(مسودة!$C$844:$C$873)),ROW()-ROW(AI886)+1)),مسودة!AI844:AI$873)),0))</f>
        <v/>
      </c>
      <c r="AJ886" s="39" t="str">
        <f t="array" ref="AJ886">IF($C$886="","",IFERROR(MAX(IF((ROW(مسودة!$C$844:$C$873)=SMALL(IF((ROW(مسودة!$C$844:$C$873)*(مسودة!$C$844:$C$873=$C$886)),ROW(مسودة!$C$844:$C$873)),ROW()-ROW(AJ886)+1)),مسودة!AJ844:AJ$873)),0))</f>
        <v/>
      </c>
      <c r="AK886" s="39" t="str">
        <f t="array" ref="AK886">IF($C$886="","",IFERROR(MAX(IF((ROW(مسودة!$C$844:$C$873)=SMALL(IF((ROW(مسودة!$C$844:$C$873)*(مسودة!$C$844:$C$873=$C$886)),ROW(مسودة!$C$844:$C$873)),ROW()-ROW(AK886)+1)),مسودة!AK844:AK$873)),0))</f>
        <v/>
      </c>
      <c r="AL886" s="39" t="str">
        <f t="array" ref="AL886">IF($C$886="","",IFERROR(MAX(IF((ROW(مسودة!$C$844:$C$873)=SMALL(IF((ROW(مسودة!$C$844:$C$873)*(مسودة!$C$844:$C$873=$C$886)),ROW(مسودة!$C$844:$C$873)),ROW()-ROW(AL886)+1)),مسودة!AL844:AL$873)),0))</f>
        <v/>
      </c>
      <c r="AM886" s="39" t="str">
        <f t="array" ref="AM886">IF($C$886="","",IFERROR(MAX(IF((ROW(مسودة!$C$844:$C$873)=SMALL(IF((ROW(مسودة!$C$844:$C$873)*(مسودة!$C$844:$C$873=$C$886)),ROW(مسودة!$C$844:$C$873)),ROW()-ROW(AM886)+1)),مسودة!AM844:AM$873)),0))</f>
        <v/>
      </c>
      <c r="AN886" s="54"/>
      <c r="AO886" s="54"/>
      <c r="AP886" s="55"/>
      <c r="AQ886" s="49"/>
      <c r="AR886" s="49"/>
      <c r="AS886" s="49"/>
      <c r="AT886" s="49"/>
      <c r="AU886" s="103" t="str">
        <f>IFERROR(LOOKUP(2,1/((مسودة!$C$844:$C$873=C886)*(مسودة!$F$844:$F$873=F886)),مسودة!$AV$844:$AV$873),"")</f>
        <v/>
      </c>
    </row>
    <row r="887" spans="2:47" ht="28.5" customHeight="1" thickBot="1">
      <c r="B887" s="48"/>
      <c r="C887" s="99"/>
      <c r="D887" s="51"/>
      <c r="E887" s="51"/>
      <c r="F887" s="11" t="s">
        <v>31</v>
      </c>
      <c r="G887" s="39" t="str">
        <f t="array" ref="G887">IF($C$886="","",IFERROR(MAX(IF((ROW(مسودة!$C$844:$C$873)=SMALL(IF((ROW(مسودة!$C$844:$C$873)*(مسودة!$C$844:$C$873=$C$886)),ROW(مسودة!$C$844:$C$873)),ROW()-ROW(G887)+1)),مسودة!G845:G$873)),0))</f>
        <v/>
      </c>
      <c r="H887" s="39" t="str">
        <f t="array" ref="H887">IF($C$886="","",IFERROR(MAX(IF((ROW(مسودة!$C$844:$C$873)=SMALL(IF((ROW(مسودة!$C$844:$C$873)*(مسودة!$C$844:$C$873=$C$886)),ROW(مسودة!$C$844:$C$873)),ROW()-ROW(H887)+1)),مسودة!H845:H$873)),0))</f>
        <v/>
      </c>
      <c r="I887" s="39" t="str">
        <f t="array" ref="I887">IF($C$886="","",IFERROR(MAX(IF((ROW(مسودة!$C$844:$C$873)=SMALL(IF((ROW(مسودة!$C$844:$C$873)*(مسودة!$C$844:$C$873=$C$886)),ROW(مسودة!$C$844:$C$873)),ROW()-ROW(I887)+1)),مسودة!I845:I$873)),0))</f>
        <v/>
      </c>
      <c r="J887" s="39" t="str">
        <f t="array" ref="J887">IF($C$886="","",IFERROR(MAX(IF((ROW(مسودة!$C$844:$C$873)=SMALL(IF((ROW(مسودة!$C$844:$C$873)*(مسودة!$C$844:$C$873=$C$886)),ROW(مسودة!$C$844:$C$873)),ROW()-ROW(J887)+1)),مسودة!J845:J$873)),0))</f>
        <v/>
      </c>
      <c r="K887" s="39" t="str">
        <f t="array" ref="K887">IF($C$886="","",IFERROR(MAX(IF((ROW(مسودة!$C$844:$C$873)=SMALL(IF((ROW(مسودة!$C$844:$C$873)*(مسودة!$C$844:$C$873=$C$886)),ROW(مسودة!$C$844:$C$873)),ROW()-ROW(K887)+1)),مسودة!K845:K$873)),0))</f>
        <v/>
      </c>
      <c r="L887" s="39" t="str">
        <f t="array" ref="L887">IF($C$886="","",IFERROR(MAX(IF((ROW(مسودة!$C$844:$C$873)=SMALL(IF((ROW(مسودة!$C$844:$C$873)*(مسودة!$C$844:$C$873=$C$886)),ROW(مسودة!$C$844:$C$873)),ROW()-ROW(L887)+1)),مسودة!L845:L$873)),0))</f>
        <v/>
      </c>
      <c r="M887" s="39" t="str">
        <f t="array" ref="M887">IF($C$886="","",IFERROR(MAX(IF((ROW(مسودة!$C$844:$C$873)=SMALL(IF((ROW(مسودة!$C$844:$C$873)*(مسودة!$C$844:$C$873=$C$886)),ROW(مسودة!$C$844:$C$873)),ROW()-ROW(M887)+1)),مسودة!M845:M$873)),0))</f>
        <v/>
      </c>
      <c r="N887" s="39" t="str">
        <f t="array" ref="N887">IF($C$886="","",IFERROR(MAX(IF((ROW(مسودة!$C$844:$C$873)=SMALL(IF((ROW(مسودة!$C$844:$C$873)*(مسودة!$C$844:$C$873=$C$886)),ROW(مسودة!$C$844:$C$873)),ROW()-ROW(N887)+1)),مسودة!N845:N$873)),0))</f>
        <v/>
      </c>
      <c r="O887" s="39" t="str">
        <f t="array" ref="O887">IF($C$886="","",IFERROR(MAX(IF((ROW(مسودة!$C$844:$C$873)=SMALL(IF((ROW(مسودة!$C$844:$C$873)*(مسودة!$C$844:$C$873=$C$886)),ROW(مسودة!$C$844:$C$873)),ROW()-ROW(O887)+1)),مسودة!O845:O$873)),0))</f>
        <v/>
      </c>
      <c r="P887" s="39" t="str">
        <f t="array" ref="P887">IF($C$886="","",IFERROR(MAX(IF((ROW(مسودة!$C$844:$C$873)=SMALL(IF((ROW(مسودة!$C$844:$C$873)*(مسودة!$C$844:$C$873=$C$886)),ROW(مسودة!$C$844:$C$873)),ROW()-ROW(P887)+1)),مسودة!P845:P$873)),0))</f>
        <v/>
      </c>
      <c r="Q887" s="39" t="str">
        <f t="array" ref="Q887">IF($C$886="","",IFERROR(MAX(IF((ROW(مسودة!$C$844:$C$873)=SMALL(IF((ROW(مسودة!$C$844:$C$873)*(مسودة!$C$844:$C$873=$C$886)),ROW(مسودة!$C$844:$C$873)),ROW()-ROW(Q887)+1)),مسودة!Q845:Q$873)),0))</f>
        <v/>
      </c>
      <c r="R887" s="39" t="str">
        <f t="array" ref="R887">IF($C$886="","",IFERROR(MAX(IF((ROW(مسودة!$C$844:$C$873)=SMALL(IF((ROW(مسودة!$C$844:$C$873)*(مسودة!$C$844:$C$873=$C$886)),ROW(مسودة!$C$844:$C$873)),ROW()-ROW(R887)+1)),مسودة!R845:R$873)),0))</f>
        <v/>
      </c>
      <c r="S887" s="39" t="str">
        <f t="array" ref="S887">IF($C$886="","",IFERROR(MAX(IF((ROW(مسودة!$C$844:$C$873)=SMALL(IF((ROW(مسودة!$C$844:$C$873)*(مسودة!$C$844:$C$873=$C$886)),ROW(مسودة!$C$844:$C$873)),ROW()-ROW(S887)+1)),مسودة!S845:S$873)),0))</f>
        <v/>
      </c>
      <c r="T887" s="39" t="str">
        <f t="array" ref="T887">IF($C$886="","",IFERROR(MAX(IF((ROW(مسودة!$C$844:$C$873)=SMALL(IF((ROW(مسودة!$C$844:$C$873)*(مسودة!$C$844:$C$873=$C$886)),ROW(مسودة!$C$844:$C$873)),ROW()-ROW(T887)+1)),مسودة!T845:T$873)),0))</f>
        <v/>
      </c>
      <c r="U887" s="39" t="str">
        <f t="array" ref="U887">IF($C$886="","",IFERROR(MAX(IF((ROW(مسودة!$C$844:$C$873)=SMALL(IF((ROW(مسودة!$C$844:$C$873)*(مسودة!$C$844:$C$873=$C$886)),ROW(مسودة!$C$844:$C$873)),ROW()-ROW(U887)+1)),مسودة!U845:U$873)),0))</f>
        <v/>
      </c>
      <c r="V887" s="39" t="str">
        <f t="array" ref="V887">IF($C$886="","",IFERROR(MAX(IF((ROW(مسودة!$C$844:$C$873)=SMALL(IF((ROW(مسودة!$C$844:$C$873)*(مسودة!$C$844:$C$873=$C$886)),ROW(مسودة!$C$844:$C$873)),ROW()-ROW(V887)+1)),مسودة!V845:V$873)),0))</f>
        <v/>
      </c>
      <c r="W887" s="39" t="str">
        <f t="array" ref="W887">IF($C$886="","",IFERROR(MAX(IF((ROW(مسودة!$C$844:$C$873)=SMALL(IF((ROW(مسودة!$C$844:$C$873)*(مسودة!$C$844:$C$873=$C$886)),ROW(مسودة!$C$844:$C$873)),ROW()-ROW(W887)+1)),مسودة!W845:W$873)),0))</f>
        <v/>
      </c>
      <c r="X887" s="39" t="str">
        <f t="array" ref="X887">IF($C$886="","",IFERROR(MAX(IF((ROW(مسودة!$C$844:$C$873)=SMALL(IF((ROW(مسودة!$C$844:$C$873)*(مسودة!$C$844:$C$873=$C$886)),ROW(مسودة!$C$844:$C$873)),ROW()-ROW(X887)+1)),مسودة!X845:X$873)),0))</f>
        <v/>
      </c>
      <c r="Y887" s="39" t="str">
        <f t="array" ref="Y887">IF($C$886="","",IFERROR(MAX(IF((ROW(مسودة!$C$844:$C$873)=SMALL(IF((ROW(مسودة!$C$844:$C$873)*(مسودة!$C$844:$C$873=$C$886)),ROW(مسودة!$C$844:$C$873)),ROW()-ROW(Y887)+1)),مسودة!Y845:Y$873)),0))</f>
        <v/>
      </c>
      <c r="Z887" s="39" t="str">
        <f t="array" ref="Z887">IF($C$886="","",IFERROR(MAX(IF((ROW(مسودة!$C$844:$C$873)=SMALL(IF((ROW(مسودة!$C$844:$C$873)*(مسودة!$C$844:$C$873=$C$886)),ROW(مسودة!$C$844:$C$873)),ROW()-ROW(Z887)+1)),مسودة!Z845:Z$873)),0))</f>
        <v/>
      </c>
      <c r="AA887" s="39" t="str">
        <f t="array" ref="AA887">IF($C$886="","",IFERROR(MAX(IF((ROW(مسودة!$C$844:$C$873)=SMALL(IF((ROW(مسودة!$C$844:$C$873)*(مسودة!$C$844:$C$873=$C$886)),ROW(مسودة!$C$844:$C$873)),ROW()-ROW(AA887)+1)),مسودة!AA845:AA$873)),0))</f>
        <v/>
      </c>
      <c r="AB887" s="39" t="str">
        <f t="array" ref="AB887">IF($C$886="","",IFERROR(MAX(IF((ROW(مسودة!$C$844:$C$873)=SMALL(IF((ROW(مسودة!$C$844:$C$873)*(مسودة!$C$844:$C$873=$C$886)),ROW(مسودة!$C$844:$C$873)),ROW()-ROW(AB887)+1)),مسودة!AB845:AB$873)),0))</f>
        <v/>
      </c>
      <c r="AC887" s="39" t="str">
        <f t="array" ref="AC887">IF($C$886="","",IFERROR(MAX(IF((ROW(مسودة!$C$844:$C$873)=SMALL(IF((ROW(مسودة!$C$844:$C$873)*(مسودة!$C$844:$C$873=$C$886)),ROW(مسودة!$C$844:$C$873)),ROW()-ROW(AC887)+1)),مسودة!AC845:AC$873)),0))</f>
        <v/>
      </c>
      <c r="AD887" s="39" t="str">
        <f t="array" ref="AD887">IF($C$886="","",IFERROR(MAX(IF((ROW(مسودة!$C$844:$C$873)=SMALL(IF((ROW(مسودة!$C$844:$C$873)*(مسودة!$C$844:$C$873=$C$886)),ROW(مسودة!$C$844:$C$873)),ROW()-ROW(AD887)+1)),مسودة!AD845:AD$873)),0))</f>
        <v/>
      </c>
      <c r="AE887" s="39" t="str">
        <f t="array" ref="AE887">IF($C$886="","",IFERROR(MAX(IF((ROW(مسودة!$C$844:$C$873)=SMALL(IF((ROW(مسودة!$C$844:$C$873)*(مسودة!$C$844:$C$873=$C$886)),ROW(مسودة!$C$844:$C$873)),ROW()-ROW(AE887)+1)),مسودة!AE845:AE$873)),0))</f>
        <v/>
      </c>
      <c r="AF887" s="39" t="str">
        <f t="array" ref="AF887">IF($C$886="","",IFERROR(MAX(IF((ROW(مسودة!$C$844:$C$873)=SMALL(IF((ROW(مسودة!$C$844:$C$873)*(مسودة!$C$844:$C$873=$C$886)),ROW(مسودة!$C$844:$C$873)),ROW()-ROW(AF887)+1)),مسودة!AF845:AF$873)),0))</f>
        <v/>
      </c>
      <c r="AG887" s="39" t="str">
        <f t="array" ref="AG887">IF($C$886="","",IFERROR(MAX(IF((ROW(مسودة!$C$844:$C$873)=SMALL(IF((ROW(مسودة!$C$844:$C$873)*(مسودة!$C$844:$C$873=$C$886)),ROW(مسودة!$C$844:$C$873)),ROW()-ROW(AG887)+1)),مسودة!AG845:AG$873)),0))</f>
        <v/>
      </c>
      <c r="AH887" s="39" t="str">
        <f t="array" ref="AH887">IF($C$886="","",IFERROR(MAX(IF((ROW(مسودة!$C$844:$C$873)=SMALL(IF((ROW(مسودة!$C$844:$C$873)*(مسودة!$C$844:$C$873=$C$886)),ROW(مسودة!$C$844:$C$873)),ROW()-ROW(AH887)+1)),مسودة!AH845:AH$873)),0))</f>
        <v/>
      </c>
      <c r="AI887" s="39" t="str">
        <f t="array" ref="AI887">IF($C$886="","",IFERROR(MAX(IF((ROW(مسودة!$C$844:$C$873)=SMALL(IF((ROW(مسودة!$C$844:$C$873)*(مسودة!$C$844:$C$873=$C$886)),ROW(مسودة!$C$844:$C$873)),ROW()-ROW(AI887)+1)),مسودة!AI845:AI$873)),0))</f>
        <v/>
      </c>
      <c r="AJ887" s="39" t="str">
        <f t="array" ref="AJ887">IF($C$886="","",IFERROR(MAX(IF((ROW(مسودة!$C$844:$C$873)=SMALL(IF((ROW(مسودة!$C$844:$C$873)*(مسودة!$C$844:$C$873=$C$886)),ROW(مسودة!$C$844:$C$873)),ROW()-ROW(AJ887)+1)),مسودة!AJ845:AJ$873)),0))</f>
        <v/>
      </c>
      <c r="AK887" s="39" t="str">
        <f t="array" ref="AK887">IF($C$886="","",IFERROR(MAX(IF((ROW(مسودة!$C$844:$C$873)=SMALL(IF((ROW(مسودة!$C$844:$C$873)*(مسودة!$C$844:$C$873=$C$886)),ROW(مسودة!$C$844:$C$873)),ROW()-ROW(AK887)+1)),مسودة!AK845:AK$873)),0))</f>
        <v/>
      </c>
      <c r="AL887" s="39" t="str">
        <f t="array" ref="AL887">IF($C$886="","",IFERROR(MAX(IF((ROW(مسودة!$C$844:$C$873)=SMALL(IF((ROW(مسودة!$C$844:$C$873)*(مسودة!$C$844:$C$873=$C$886)),ROW(مسودة!$C$844:$C$873)),ROW()-ROW(AL887)+1)),مسودة!AL845:AL$873)),0))</f>
        <v/>
      </c>
      <c r="AM887" s="39" t="str">
        <f t="array" ref="AM887">IF($C$886="","",IFERROR(MAX(IF((ROW(مسودة!$C$844:$C$873)=SMALL(IF((ROW(مسودة!$C$844:$C$873)*(مسودة!$C$844:$C$873=$C$886)),ROW(مسودة!$C$844:$C$873)),ROW()-ROW(AM887)+1)),مسودة!AM845:AM$873)),0))</f>
        <v/>
      </c>
      <c r="AN887" s="54"/>
      <c r="AO887" s="54"/>
      <c r="AP887" s="56"/>
      <c r="AQ887" s="49"/>
      <c r="AR887" s="49"/>
      <c r="AS887" s="49"/>
      <c r="AT887" s="49"/>
      <c r="AU887" s="104"/>
    </row>
    <row r="888" spans="2:47" ht="36" customHeight="1" thickBot="1">
      <c r="B888" s="48"/>
      <c r="C888" s="93"/>
      <c r="D888" s="51"/>
      <c r="E888" s="51"/>
      <c r="F888" s="14" t="s">
        <v>32</v>
      </c>
      <c r="G888" s="39" t="str">
        <f t="array" ref="G888">IF($C$886="","",IFERROR(MAX(IF((ROW(مسودة!$C$844:$C$873)=SMALL(IF((ROW(مسودة!$C$844:$C$873)*(مسودة!$C$844:$C$873=$C$886)),ROW(مسودة!$C$844:$C$873)),ROW()-ROW(G888)+1)),مسودة!G846:G$873)),0))</f>
        <v/>
      </c>
      <c r="H888" s="39" t="str">
        <f t="array" ref="H888">IF($C$886="","",IFERROR(MAX(IF((ROW(مسودة!$C$844:$C$873)=SMALL(IF((ROW(مسودة!$C$844:$C$873)*(مسودة!$C$844:$C$873=$C$886)),ROW(مسودة!$C$844:$C$873)),ROW()-ROW(H888)+1)),مسودة!H846:H$873)),0))</f>
        <v/>
      </c>
      <c r="I888" s="39" t="str">
        <f t="array" ref="I888">IF($C$886="","",IFERROR(MAX(IF((ROW(مسودة!$C$844:$C$873)=SMALL(IF((ROW(مسودة!$C$844:$C$873)*(مسودة!$C$844:$C$873=$C$886)),ROW(مسودة!$C$844:$C$873)),ROW()-ROW(I888)+1)),مسودة!I846:I$873)),0))</f>
        <v/>
      </c>
      <c r="J888" s="39" t="str">
        <f t="array" ref="J888">IF($C$886="","",IFERROR(MAX(IF((ROW(مسودة!$C$844:$C$873)=SMALL(IF((ROW(مسودة!$C$844:$C$873)*(مسودة!$C$844:$C$873=$C$886)),ROW(مسودة!$C$844:$C$873)),ROW()-ROW(J888)+1)),مسودة!J846:J$873)),0))</f>
        <v/>
      </c>
      <c r="K888" s="39" t="str">
        <f t="array" ref="K888">IF($C$886="","",IFERROR(MAX(IF((ROW(مسودة!$C$844:$C$873)=SMALL(IF((ROW(مسودة!$C$844:$C$873)*(مسودة!$C$844:$C$873=$C$886)),ROW(مسودة!$C$844:$C$873)),ROW()-ROW(K888)+1)),مسودة!K846:K$873)),0))</f>
        <v/>
      </c>
      <c r="L888" s="39" t="str">
        <f t="array" ref="L888">IF($C$886="","",IFERROR(MAX(IF((ROW(مسودة!$C$844:$C$873)=SMALL(IF((ROW(مسودة!$C$844:$C$873)*(مسودة!$C$844:$C$873=$C$886)),ROW(مسودة!$C$844:$C$873)),ROW()-ROW(L888)+1)),مسودة!L846:L$873)),0))</f>
        <v/>
      </c>
      <c r="M888" s="39" t="str">
        <f t="array" ref="M888">IF($C$886="","",IFERROR(MAX(IF((ROW(مسودة!$C$844:$C$873)=SMALL(IF((ROW(مسودة!$C$844:$C$873)*(مسودة!$C$844:$C$873=$C$886)),ROW(مسودة!$C$844:$C$873)),ROW()-ROW(M888)+1)),مسودة!M846:M$873)),0))</f>
        <v/>
      </c>
      <c r="N888" s="39" t="str">
        <f t="array" ref="N888">IF($C$886="","",IFERROR(MAX(IF((ROW(مسودة!$C$844:$C$873)=SMALL(IF((ROW(مسودة!$C$844:$C$873)*(مسودة!$C$844:$C$873=$C$886)),ROW(مسودة!$C$844:$C$873)),ROW()-ROW(N888)+1)),مسودة!N846:N$873)),0))</f>
        <v/>
      </c>
      <c r="O888" s="39" t="str">
        <f t="array" ref="O888">IF($C$886="","",IFERROR(MAX(IF((ROW(مسودة!$C$844:$C$873)=SMALL(IF((ROW(مسودة!$C$844:$C$873)*(مسودة!$C$844:$C$873=$C$886)),ROW(مسودة!$C$844:$C$873)),ROW()-ROW(O888)+1)),مسودة!O846:O$873)),0))</f>
        <v/>
      </c>
      <c r="P888" s="39" t="str">
        <f t="array" ref="P888">IF($C$886="","",IFERROR(MAX(IF((ROW(مسودة!$C$844:$C$873)=SMALL(IF((ROW(مسودة!$C$844:$C$873)*(مسودة!$C$844:$C$873=$C$886)),ROW(مسودة!$C$844:$C$873)),ROW()-ROW(P888)+1)),مسودة!P846:P$873)),0))</f>
        <v/>
      </c>
      <c r="Q888" s="39" t="str">
        <f t="array" ref="Q888">IF($C$886="","",IFERROR(MAX(IF((ROW(مسودة!$C$844:$C$873)=SMALL(IF((ROW(مسودة!$C$844:$C$873)*(مسودة!$C$844:$C$873=$C$886)),ROW(مسودة!$C$844:$C$873)),ROW()-ROW(Q888)+1)),مسودة!Q846:Q$873)),0))</f>
        <v/>
      </c>
      <c r="R888" s="39" t="str">
        <f t="array" ref="R888">IF($C$886="","",IFERROR(MAX(IF((ROW(مسودة!$C$844:$C$873)=SMALL(IF((ROW(مسودة!$C$844:$C$873)*(مسودة!$C$844:$C$873=$C$886)),ROW(مسودة!$C$844:$C$873)),ROW()-ROW(R888)+1)),مسودة!R846:R$873)),0))</f>
        <v/>
      </c>
      <c r="S888" s="39" t="str">
        <f t="array" ref="S888">IF($C$886="","",IFERROR(MAX(IF((ROW(مسودة!$C$844:$C$873)=SMALL(IF((ROW(مسودة!$C$844:$C$873)*(مسودة!$C$844:$C$873=$C$886)),ROW(مسودة!$C$844:$C$873)),ROW()-ROW(S888)+1)),مسودة!S846:S$873)),0))</f>
        <v/>
      </c>
      <c r="T888" s="39" t="str">
        <f t="array" ref="T888">IF($C$886="","",IFERROR(MAX(IF((ROW(مسودة!$C$844:$C$873)=SMALL(IF((ROW(مسودة!$C$844:$C$873)*(مسودة!$C$844:$C$873=$C$886)),ROW(مسودة!$C$844:$C$873)),ROW()-ROW(T888)+1)),مسودة!T846:T$873)),0))</f>
        <v/>
      </c>
      <c r="U888" s="39" t="str">
        <f t="array" ref="U888">IF($C$886="","",IFERROR(MAX(IF((ROW(مسودة!$C$844:$C$873)=SMALL(IF((ROW(مسودة!$C$844:$C$873)*(مسودة!$C$844:$C$873=$C$886)),ROW(مسودة!$C$844:$C$873)),ROW()-ROW(U888)+1)),مسودة!U846:U$873)),0))</f>
        <v/>
      </c>
      <c r="V888" s="39" t="str">
        <f t="array" ref="V888">IF($C$886="","",IFERROR(MAX(IF((ROW(مسودة!$C$844:$C$873)=SMALL(IF((ROW(مسودة!$C$844:$C$873)*(مسودة!$C$844:$C$873=$C$886)),ROW(مسودة!$C$844:$C$873)),ROW()-ROW(V888)+1)),مسودة!V846:V$873)),0))</f>
        <v/>
      </c>
      <c r="W888" s="39" t="str">
        <f t="array" ref="W888">IF($C$886="","",IFERROR(MAX(IF((ROW(مسودة!$C$844:$C$873)=SMALL(IF((ROW(مسودة!$C$844:$C$873)*(مسودة!$C$844:$C$873=$C$886)),ROW(مسودة!$C$844:$C$873)),ROW()-ROW(W888)+1)),مسودة!W846:W$873)),0))</f>
        <v/>
      </c>
      <c r="X888" s="39" t="str">
        <f t="array" ref="X888">IF($C$886="","",IFERROR(MAX(IF((ROW(مسودة!$C$844:$C$873)=SMALL(IF((ROW(مسودة!$C$844:$C$873)*(مسودة!$C$844:$C$873=$C$886)),ROW(مسودة!$C$844:$C$873)),ROW()-ROW(X888)+1)),مسودة!X846:X$873)),0))</f>
        <v/>
      </c>
      <c r="Y888" s="39" t="str">
        <f t="array" ref="Y888">IF($C$886="","",IFERROR(MAX(IF((ROW(مسودة!$C$844:$C$873)=SMALL(IF((ROW(مسودة!$C$844:$C$873)*(مسودة!$C$844:$C$873=$C$886)),ROW(مسودة!$C$844:$C$873)),ROW()-ROW(Y888)+1)),مسودة!Y846:Y$873)),0))</f>
        <v/>
      </c>
      <c r="Z888" s="39" t="str">
        <f t="array" ref="Z888">IF($C$886="","",IFERROR(MAX(IF((ROW(مسودة!$C$844:$C$873)=SMALL(IF((ROW(مسودة!$C$844:$C$873)*(مسودة!$C$844:$C$873=$C$886)),ROW(مسودة!$C$844:$C$873)),ROW()-ROW(Z888)+1)),مسودة!Z846:Z$873)),0))</f>
        <v/>
      </c>
      <c r="AA888" s="39" t="str">
        <f t="array" ref="AA888">IF($C$886="","",IFERROR(MAX(IF((ROW(مسودة!$C$844:$C$873)=SMALL(IF((ROW(مسودة!$C$844:$C$873)*(مسودة!$C$844:$C$873=$C$886)),ROW(مسودة!$C$844:$C$873)),ROW()-ROW(AA888)+1)),مسودة!AA846:AA$873)),0))</f>
        <v/>
      </c>
      <c r="AB888" s="39" t="str">
        <f t="array" ref="AB888">IF($C$886="","",IFERROR(MAX(IF((ROW(مسودة!$C$844:$C$873)=SMALL(IF((ROW(مسودة!$C$844:$C$873)*(مسودة!$C$844:$C$873=$C$886)),ROW(مسودة!$C$844:$C$873)),ROW()-ROW(AB888)+1)),مسودة!AB846:AB$873)),0))</f>
        <v/>
      </c>
      <c r="AC888" s="39" t="str">
        <f t="array" ref="AC888">IF($C$886="","",IFERROR(MAX(IF((ROW(مسودة!$C$844:$C$873)=SMALL(IF((ROW(مسودة!$C$844:$C$873)*(مسودة!$C$844:$C$873=$C$886)),ROW(مسودة!$C$844:$C$873)),ROW()-ROW(AC888)+1)),مسودة!AC846:AC$873)),0))</f>
        <v/>
      </c>
      <c r="AD888" s="39" t="str">
        <f t="array" ref="AD888">IF($C$886="","",IFERROR(MAX(IF((ROW(مسودة!$C$844:$C$873)=SMALL(IF((ROW(مسودة!$C$844:$C$873)*(مسودة!$C$844:$C$873=$C$886)),ROW(مسودة!$C$844:$C$873)),ROW()-ROW(AD888)+1)),مسودة!AD846:AD$873)),0))</f>
        <v/>
      </c>
      <c r="AE888" s="39" t="str">
        <f t="array" ref="AE888">IF($C$886="","",IFERROR(MAX(IF((ROW(مسودة!$C$844:$C$873)=SMALL(IF((ROW(مسودة!$C$844:$C$873)*(مسودة!$C$844:$C$873=$C$886)),ROW(مسودة!$C$844:$C$873)),ROW()-ROW(AE888)+1)),مسودة!AE846:AE$873)),0))</f>
        <v/>
      </c>
      <c r="AF888" s="39" t="str">
        <f t="array" ref="AF888">IF($C$886="","",IFERROR(MAX(IF((ROW(مسودة!$C$844:$C$873)=SMALL(IF((ROW(مسودة!$C$844:$C$873)*(مسودة!$C$844:$C$873=$C$886)),ROW(مسودة!$C$844:$C$873)),ROW()-ROW(AF888)+1)),مسودة!AF846:AF$873)),0))</f>
        <v/>
      </c>
      <c r="AG888" s="39" t="str">
        <f t="array" ref="AG888">IF($C$886="","",IFERROR(MAX(IF((ROW(مسودة!$C$844:$C$873)=SMALL(IF((ROW(مسودة!$C$844:$C$873)*(مسودة!$C$844:$C$873=$C$886)),ROW(مسودة!$C$844:$C$873)),ROW()-ROW(AG888)+1)),مسودة!AG846:AG$873)),0))</f>
        <v/>
      </c>
      <c r="AH888" s="39" t="str">
        <f t="array" ref="AH888">IF($C$886="","",IFERROR(MAX(IF((ROW(مسودة!$C$844:$C$873)=SMALL(IF((ROW(مسودة!$C$844:$C$873)*(مسودة!$C$844:$C$873=$C$886)),ROW(مسودة!$C$844:$C$873)),ROW()-ROW(AH888)+1)),مسودة!AH846:AH$873)),0))</f>
        <v/>
      </c>
      <c r="AI888" s="39" t="str">
        <f t="array" ref="AI888">IF($C$886="","",IFERROR(MAX(IF((ROW(مسودة!$C$844:$C$873)=SMALL(IF((ROW(مسودة!$C$844:$C$873)*(مسودة!$C$844:$C$873=$C$886)),ROW(مسودة!$C$844:$C$873)),ROW()-ROW(AI888)+1)),مسودة!AI846:AI$873)),0))</f>
        <v/>
      </c>
      <c r="AJ888" s="39" t="str">
        <f t="array" ref="AJ888">IF($C$886="","",IFERROR(MAX(IF((ROW(مسودة!$C$844:$C$873)=SMALL(IF((ROW(مسودة!$C$844:$C$873)*(مسودة!$C$844:$C$873=$C$886)),ROW(مسودة!$C$844:$C$873)),ROW()-ROW(AJ888)+1)),مسودة!AJ846:AJ$873)),0))</f>
        <v/>
      </c>
      <c r="AK888" s="39" t="str">
        <f t="array" ref="AK888">IF($C$886="","",IFERROR(MAX(IF((ROW(مسودة!$C$844:$C$873)=SMALL(IF((ROW(مسودة!$C$844:$C$873)*(مسودة!$C$844:$C$873=$C$886)),ROW(مسودة!$C$844:$C$873)),ROW()-ROW(AK888)+1)),مسودة!AK846:AK$873)),0))</f>
        <v/>
      </c>
      <c r="AL888" s="39" t="str">
        <f t="array" ref="AL888">IF($C$886="","",IFERROR(MAX(IF((ROW(مسودة!$C$844:$C$873)=SMALL(IF((ROW(مسودة!$C$844:$C$873)*(مسودة!$C$844:$C$873=$C$886)),ROW(مسودة!$C$844:$C$873)),ROW()-ROW(AL888)+1)),مسودة!AL846:AL$873)),0))</f>
        <v/>
      </c>
      <c r="AM888" s="39" t="str">
        <f t="array" ref="AM888">IF($C$886="","",IFERROR(MAX(IF((ROW(مسودة!$C$844:$C$873)=SMALL(IF((ROW(مسودة!$C$844:$C$873)*(مسودة!$C$844:$C$873=$C$886)),ROW(مسودة!$C$844:$C$873)),ROW()-ROW(AM888)+1)),مسودة!AM846:AM$873)),0))</f>
        <v/>
      </c>
      <c r="AN888" s="39" t="str">
        <f t="array" ref="AN888">IF($C886="","",IFERROR(MAX(IF((ROW(مسودة!$C$844:$C$873)=SMALL(IF((ROW(مسودة!$C$844:$C$873)*(مسودة!$C$844:$C$873=$C886)),ROW(مسودة!$C$844:$C$873)),ROW()-ROW(AN888)+1)),مسودة!AN$846:AN$873)),0))</f>
        <v/>
      </c>
      <c r="AO888" s="39" t="str">
        <f t="array" ref="AO888">IF($C886="","",IFERROR(MAX(IF((ROW(مسودة!$C$844:$C$873)=SMALL(IF((ROW(مسودة!$C$844:$C$873)*(مسودة!$C$844:$C$873=$C886)),ROW(مسودة!$C$844:$C$873)),ROW()-ROW(AO888)+1)),مسودة!AO$846:AO$873)),0))</f>
        <v/>
      </c>
      <c r="AP888" s="39" t="str">
        <f>IF(AO888&lt;50,"   ",IF(AO888&lt;65,"مقبول",IF(AO888&lt;75,"جيد",IF(AO888&lt;85,"جيدجداً",IF(AO888&lt;=100,"ممتاز","")))))</f>
        <v/>
      </c>
      <c r="AQ888" s="49"/>
      <c r="AR888" s="49"/>
      <c r="AS888" s="49"/>
      <c r="AT888" s="49"/>
      <c r="AU888" s="105"/>
    </row>
    <row r="889" spans="2:47" ht="28.5" customHeight="1" thickBot="1">
      <c r="B889" s="48">
        <f t="shared" ref="B889" si="151">B886+1</f>
        <v>200</v>
      </c>
      <c r="C889" s="98" t="str">
        <f t="array" ref="C889">IF(ISERROR(INDEX(مسودة!$C$844:$AV$873,SMALL(IF((مسودة!$AV$844:$AV$873="ناجح"),ROW(مسودة!$C$844:$AV$873)-MIN(ROW(مسودة!$C$844:$AV$873))+1,""),ROW(A10)),COLUMN(A10))),"",INDEX(مسودة!$C$844:$AV$873,SMALL(IF((مسودة!$AV$844:$AV$873="ناجح"),ROW(مسودة!$C$844:$AV$873)-MIN(ROW(مسودة!$C$844:$AV$873))+1,""),ROW(A10)),COLUMN(A10)))</f>
        <v/>
      </c>
      <c r="D889" s="95" t="str">
        <f>IF(C889&lt;&gt;"",VLOOKUP(C889,مسودة!$C$844:$D$873,2,0),"")</f>
        <v/>
      </c>
      <c r="E889" s="95" t="str">
        <f>IF(C889&lt;&gt;"",VLOOKUP(C889,مسودة!$C$844:$E$873,3,0),"")</f>
        <v/>
      </c>
      <c r="F889" s="11" t="s">
        <v>30</v>
      </c>
      <c r="G889" s="39" t="str">
        <f t="array" ref="G889">IF($C$889="","",IFERROR(MAX(IF((ROW(مسودة!$C$844:$C$873)=SMALL(IF((ROW(مسودة!$C$844:$C$873)*(مسودة!$C$844:$C$873=$C$889)),ROW(مسودة!$C$844:$C$873)),ROW()-ROW(G889)+1)),مسودة!G844:G$873)),0))</f>
        <v/>
      </c>
      <c r="H889" s="39" t="str">
        <f t="array" ref="H889">IF($C$889="","",IFERROR(MAX(IF((ROW(مسودة!$C$844:$C$873)=SMALL(IF((ROW(مسودة!$C$844:$C$873)*(مسودة!$C$844:$C$873=$C$889)),ROW(مسودة!$C$844:$C$873)),ROW()-ROW(H889)+1)),مسودة!H844:H$873)),0))</f>
        <v/>
      </c>
      <c r="I889" s="39" t="str">
        <f t="array" ref="I889">IF($C$889="","",IFERROR(MAX(IF((ROW(مسودة!$C$844:$C$873)=SMALL(IF((ROW(مسودة!$C$844:$C$873)*(مسودة!$C$844:$C$873=$C$889)),ROW(مسودة!$C$844:$C$873)),ROW()-ROW(I889)+1)),مسودة!I844:I$873)),0))</f>
        <v/>
      </c>
      <c r="J889" s="39" t="str">
        <f t="array" ref="J889">IF($C$889="","",IFERROR(MAX(IF((ROW(مسودة!$C$844:$C$873)=SMALL(IF((ROW(مسودة!$C$844:$C$873)*(مسودة!$C$844:$C$873=$C$889)),ROW(مسودة!$C$844:$C$873)),ROW()-ROW(J889)+1)),مسودة!J844:J$873)),0))</f>
        <v/>
      </c>
      <c r="K889" s="39" t="str">
        <f t="array" ref="K889">IF($C$889="","",IFERROR(MAX(IF((ROW(مسودة!$C$844:$C$873)=SMALL(IF((ROW(مسودة!$C$844:$C$873)*(مسودة!$C$844:$C$873=$C$889)),ROW(مسودة!$C$844:$C$873)),ROW()-ROW(K889)+1)),مسودة!K844:K$873)),0))</f>
        <v/>
      </c>
      <c r="L889" s="39" t="str">
        <f t="array" ref="L889">IF($C$889="","",IFERROR(MAX(IF((ROW(مسودة!$C$844:$C$873)=SMALL(IF((ROW(مسودة!$C$844:$C$873)*(مسودة!$C$844:$C$873=$C$889)),ROW(مسودة!$C$844:$C$873)),ROW()-ROW(L889)+1)),مسودة!L844:L$873)),0))</f>
        <v/>
      </c>
      <c r="M889" s="39" t="str">
        <f t="array" ref="M889">IF($C$889="","",IFERROR(MAX(IF((ROW(مسودة!$C$844:$C$873)=SMALL(IF((ROW(مسودة!$C$844:$C$873)*(مسودة!$C$844:$C$873=$C$889)),ROW(مسودة!$C$844:$C$873)),ROW()-ROW(M889)+1)),مسودة!M844:M$873)),0))</f>
        <v/>
      </c>
      <c r="N889" s="39" t="str">
        <f t="array" ref="N889">IF($C$889="","",IFERROR(MAX(IF((ROW(مسودة!$C$844:$C$873)=SMALL(IF((ROW(مسودة!$C$844:$C$873)*(مسودة!$C$844:$C$873=$C$889)),ROW(مسودة!$C$844:$C$873)),ROW()-ROW(N889)+1)),مسودة!N844:N$873)),0))</f>
        <v/>
      </c>
      <c r="O889" s="39" t="str">
        <f t="array" ref="O889">IF($C$889="","",IFERROR(MAX(IF((ROW(مسودة!$C$844:$C$873)=SMALL(IF((ROW(مسودة!$C$844:$C$873)*(مسودة!$C$844:$C$873=$C$889)),ROW(مسودة!$C$844:$C$873)),ROW()-ROW(O889)+1)),مسودة!O844:O$873)),0))</f>
        <v/>
      </c>
      <c r="P889" s="39" t="str">
        <f t="array" ref="P889">IF($C$889="","",IFERROR(MAX(IF((ROW(مسودة!$C$844:$C$873)=SMALL(IF((ROW(مسودة!$C$844:$C$873)*(مسودة!$C$844:$C$873=$C$889)),ROW(مسودة!$C$844:$C$873)),ROW()-ROW(P889)+1)),مسودة!P844:P$873)),0))</f>
        <v/>
      </c>
      <c r="Q889" s="39" t="str">
        <f t="array" ref="Q889">IF($C$889="","",IFERROR(MAX(IF((ROW(مسودة!$C$844:$C$873)=SMALL(IF((ROW(مسودة!$C$844:$C$873)*(مسودة!$C$844:$C$873=$C$889)),ROW(مسودة!$C$844:$C$873)),ROW()-ROW(Q889)+1)),مسودة!Q844:Q$873)),0))</f>
        <v/>
      </c>
      <c r="R889" s="39" t="str">
        <f t="array" ref="R889">IF($C$889="","",IFERROR(MAX(IF((ROW(مسودة!$C$844:$C$873)=SMALL(IF((ROW(مسودة!$C$844:$C$873)*(مسودة!$C$844:$C$873=$C$889)),ROW(مسودة!$C$844:$C$873)),ROW()-ROW(R889)+1)),مسودة!R844:R$873)),0))</f>
        <v/>
      </c>
      <c r="S889" s="39" t="str">
        <f t="array" ref="S889">IF($C$889="","",IFERROR(MAX(IF((ROW(مسودة!$C$844:$C$873)=SMALL(IF((ROW(مسودة!$C$844:$C$873)*(مسودة!$C$844:$C$873=$C$889)),ROW(مسودة!$C$844:$C$873)),ROW()-ROW(S889)+1)),مسودة!S844:S$873)),0))</f>
        <v/>
      </c>
      <c r="T889" s="39" t="str">
        <f t="array" ref="T889">IF($C$889="","",IFERROR(MAX(IF((ROW(مسودة!$C$844:$C$873)=SMALL(IF((ROW(مسودة!$C$844:$C$873)*(مسودة!$C$844:$C$873=$C$889)),ROW(مسودة!$C$844:$C$873)),ROW()-ROW(T889)+1)),مسودة!T844:T$873)),0))</f>
        <v/>
      </c>
      <c r="U889" s="39" t="str">
        <f t="array" ref="U889">IF($C$889="","",IFERROR(MAX(IF((ROW(مسودة!$C$844:$C$873)=SMALL(IF((ROW(مسودة!$C$844:$C$873)*(مسودة!$C$844:$C$873=$C$889)),ROW(مسودة!$C$844:$C$873)),ROW()-ROW(U889)+1)),مسودة!U844:U$873)),0))</f>
        <v/>
      </c>
      <c r="V889" s="39" t="str">
        <f t="array" ref="V889">IF($C$889="","",IFERROR(MAX(IF((ROW(مسودة!$C$844:$C$873)=SMALL(IF((ROW(مسودة!$C$844:$C$873)*(مسودة!$C$844:$C$873=$C$889)),ROW(مسودة!$C$844:$C$873)),ROW()-ROW(V889)+1)),مسودة!V844:V$873)),0))</f>
        <v/>
      </c>
      <c r="W889" s="39" t="str">
        <f t="array" ref="W889">IF($C$889="","",IFERROR(MAX(IF((ROW(مسودة!$C$844:$C$873)=SMALL(IF((ROW(مسودة!$C$844:$C$873)*(مسودة!$C$844:$C$873=$C$889)),ROW(مسودة!$C$844:$C$873)),ROW()-ROW(W889)+1)),مسودة!W844:W$873)),0))</f>
        <v/>
      </c>
      <c r="X889" s="39" t="str">
        <f t="array" ref="X889">IF($C$889="","",IFERROR(MAX(IF((ROW(مسودة!$C$844:$C$873)=SMALL(IF((ROW(مسودة!$C$844:$C$873)*(مسودة!$C$844:$C$873=$C$889)),ROW(مسودة!$C$844:$C$873)),ROW()-ROW(X889)+1)),مسودة!X844:X$873)),0))</f>
        <v/>
      </c>
      <c r="Y889" s="39" t="str">
        <f t="array" ref="Y889">IF($C$889="","",IFERROR(MAX(IF((ROW(مسودة!$C$844:$C$873)=SMALL(IF((ROW(مسودة!$C$844:$C$873)*(مسودة!$C$844:$C$873=$C$889)),ROW(مسودة!$C$844:$C$873)),ROW()-ROW(Y889)+1)),مسودة!Y844:Y$873)),0))</f>
        <v/>
      </c>
      <c r="Z889" s="39" t="str">
        <f t="array" ref="Z889">IF($C$889="","",IFERROR(MAX(IF((ROW(مسودة!$C$844:$C$873)=SMALL(IF((ROW(مسودة!$C$844:$C$873)*(مسودة!$C$844:$C$873=$C$889)),ROW(مسودة!$C$844:$C$873)),ROW()-ROW(Z889)+1)),مسودة!Z844:Z$873)),0))</f>
        <v/>
      </c>
      <c r="AA889" s="39" t="str">
        <f t="array" ref="AA889">IF($C$889="","",IFERROR(MAX(IF((ROW(مسودة!$C$844:$C$873)=SMALL(IF((ROW(مسودة!$C$844:$C$873)*(مسودة!$C$844:$C$873=$C$889)),ROW(مسودة!$C$844:$C$873)),ROW()-ROW(AA889)+1)),مسودة!AA844:AA$873)),0))</f>
        <v/>
      </c>
      <c r="AB889" s="39" t="str">
        <f t="array" ref="AB889">IF($C$889="","",IFERROR(MAX(IF((ROW(مسودة!$C$844:$C$873)=SMALL(IF((ROW(مسودة!$C$844:$C$873)*(مسودة!$C$844:$C$873=$C$889)),ROW(مسودة!$C$844:$C$873)),ROW()-ROW(AB889)+1)),مسودة!AB844:AB$873)),0))</f>
        <v/>
      </c>
      <c r="AC889" s="39" t="str">
        <f t="array" ref="AC889">IF($C$889="","",IFERROR(MAX(IF((ROW(مسودة!$C$844:$C$873)=SMALL(IF((ROW(مسودة!$C$844:$C$873)*(مسودة!$C$844:$C$873=$C$889)),ROW(مسودة!$C$844:$C$873)),ROW()-ROW(AC889)+1)),مسودة!AC844:AC$873)),0))</f>
        <v/>
      </c>
      <c r="AD889" s="39" t="str">
        <f t="array" ref="AD889">IF($C$889="","",IFERROR(MAX(IF((ROW(مسودة!$C$844:$C$873)=SMALL(IF((ROW(مسودة!$C$844:$C$873)*(مسودة!$C$844:$C$873=$C$889)),ROW(مسودة!$C$844:$C$873)),ROW()-ROW(AD889)+1)),مسودة!AD844:AD$873)),0))</f>
        <v/>
      </c>
      <c r="AE889" s="39" t="str">
        <f t="array" ref="AE889">IF($C$889="","",IFERROR(MAX(IF((ROW(مسودة!$C$844:$C$873)=SMALL(IF((ROW(مسودة!$C$844:$C$873)*(مسودة!$C$844:$C$873=$C$889)),ROW(مسودة!$C$844:$C$873)),ROW()-ROW(AE889)+1)),مسودة!AE844:AE$873)),0))</f>
        <v/>
      </c>
      <c r="AF889" s="39" t="str">
        <f t="array" ref="AF889">IF($C$889="","",IFERROR(MAX(IF((ROW(مسودة!$C$844:$C$873)=SMALL(IF((ROW(مسودة!$C$844:$C$873)*(مسودة!$C$844:$C$873=$C$889)),ROW(مسودة!$C$844:$C$873)),ROW()-ROW(AF889)+1)),مسودة!AF844:AF$873)),0))</f>
        <v/>
      </c>
      <c r="AG889" s="39" t="str">
        <f t="array" ref="AG889">IF($C$889="","",IFERROR(MAX(IF((ROW(مسودة!$C$844:$C$873)=SMALL(IF((ROW(مسودة!$C$844:$C$873)*(مسودة!$C$844:$C$873=$C$889)),ROW(مسودة!$C$844:$C$873)),ROW()-ROW(AG889)+1)),مسودة!AG844:AG$873)),0))</f>
        <v/>
      </c>
      <c r="AH889" s="39" t="str">
        <f t="array" ref="AH889">IF($C$889="","",IFERROR(MAX(IF((ROW(مسودة!$C$844:$C$873)=SMALL(IF((ROW(مسودة!$C$844:$C$873)*(مسودة!$C$844:$C$873=$C$889)),ROW(مسودة!$C$844:$C$873)),ROW()-ROW(AH889)+1)),مسودة!AH844:AH$873)),0))</f>
        <v/>
      </c>
      <c r="AI889" s="39" t="str">
        <f t="array" ref="AI889">IF($C$889="","",IFERROR(MAX(IF((ROW(مسودة!$C$844:$C$873)=SMALL(IF((ROW(مسودة!$C$844:$C$873)*(مسودة!$C$844:$C$873=$C$889)),ROW(مسودة!$C$844:$C$873)),ROW()-ROW(AI889)+1)),مسودة!AI844:AI$873)),0))</f>
        <v/>
      </c>
      <c r="AJ889" s="39" t="str">
        <f t="array" ref="AJ889">IF($C$889="","",IFERROR(MAX(IF((ROW(مسودة!$C$844:$C$873)=SMALL(IF((ROW(مسودة!$C$844:$C$873)*(مسودة!$C$844:$C$873=$C$889)),ROW(مسودة!$C$844:$C$873)),ROW()-ROW(AJ889)+1)),مسودة!AJ844:AJ$873)),0))</f>
        <v/>
      </c>
      <c r="AK889" s="39" t="str">
        <f t="array" ref="AK889">IF($C$889="","",IFERROR(MAX(IF((ROW(مسودة!$C$844:$C$873)=SMALL(IF((ROW(مسودة!$C$844:$C$873)*(مسودة!$C$844:$C$873=$C$889)),ROW(مسودة!$C$844:$C$873)),ROW()-ROW(AK889)+1)),مسودة!AK844:AK$873)),0))</f>
        <v/>
      </c>
      <c r="AL889" s="39" t="str">
        <f t="array" ref="AL889">IF($C$889="","",IFERROR(MAX(IF((ROW(مسودة!$C$844:$C$873)=SMALL(IF((ROW(مسودة!$C$844:$C$873)*(مسودة!$C$844:$C$873=$C$889)),ROW(مسودة!$C$844:$C$873)),ROW()-ROW(AL889)+1)),مسودة!AL844:AL$873)),0))</f>
        <v/>
      </c>
      <c r="AM889" s="39" t="str">
        <f t="array" ref="AM889">IF($C$889="","",IFERROR(MAX(IF((ROW(مسودة!$C$844:$C$873)=SMALL(IF((ROW(مسودة!$C$844:$C$873)*(مسودة!$C$844:$C$873=$C$889)),ROW(مسودة!$C$844:$C$873)),ROW()-ROW(AM889)+1)),مسودة!AM844:AM$873)),0))</f>
        <v/>
      </c>
      <c r="AN889" s="54"/>
      <c r="AO889" s="54"/>
      <c r="AP889" s="55"/>
      <c r="AQ889" s="49"/>
      <c r="AR889" s="49"/>
      <c r="AS889" s="49"/>
      <c r="AT889" s="49"/>
      <c r="AU889" s="103" t="str">
        <f>IFERROR(LOOKUP(2,1/((مسودة!$C$844:$C$873=C889)*(مسودة!$F$844:$F$873=F889)),مسودة!$AV$844:$AV$873),"")</f>
        <v/>
      </c>
    </row>
    <row r="890" spans="2:47" ht="28.5" customHeight="1" thickBot="1">
      <c r="B890" s="48"/>
      <c r="C890" s="99"/>
      <c r="D890" s="51"/>
      <c r="E890" s="51"/>
      <c r="F890" s="11" t="s">
        <v>31</v>
      </c>
      <c r="G890" s="39" t="str">
        <f t="array" ref="G890">IF($C$889="","",IFERROR(MAX(IF((ROW(مسودة!$C$844:$C$873)=SMALL(IF((ROW(مسودة!$C$844:$C$873)*(مسودة!$C$844:$C$873=$C$889)),ROW(مسودة!$C$844:$C$873)),ROW()-ROW(G890)+1)),مسودة!G845:G$873)),0))</f>
        <v/>
      </c>
      <c r="H890" s="39" t="str">
        <f t="array" ref="H890">IF($C$889="","",IFERROR(MAX(IF((ROW(مسودة!$C$844:$C$873)=SMALL(IF((ROW(مسودة!$C$844:$C$873)*(مسودة!$C$844:$C$873=$C$889)),ROW(مسودة!$C$844:$C$873)),ROW()-ROW(H890)+1)),مسودة!H845:H$873)),0))</f>
        <v/>
      </c>
      <c r="I890" s="39" t="str">
        <f t="array" ref="I890">IF($C$889="","",IFERROR(MAX(IF((ROW(مسودة!$C$844:$C$873)=SMALL(IF((ROW(مسودة!$C$844:$C$873)*(مسودة!$C$844:$C$873=$C$889)),ROW(مسودة!$C$844:$C$873)),ROW()-ROW(I890)+1)),مسودة!I845:I$873)),0))</f>
        <v/>
      </c>
      <c r="J890" s="39" t="str">
        <f t="array" ref="J890">IF($C$889="","",IFERROR(MAX(IF((ROW(مسودة!$C$844:$C$873)=SMALL(IF((ROW(مسودة!$C$844:$C$873)*(مسودة!$C$844:$C$873=$C$889)),ROW(مسودة!$C$844:$C$873)),ROW()-ROW(J890)+1)),مسودة!J845:J$873)),0))</f>
        <v/>
      </c>
      <c r="K890" s="39" t="str">
        <f t="array" ref="K890">IF($C$889="","",IFERROR(MAX(IF((ROW(مسودة!$C$844:$C$873)=SMALL(IF((ROW(مسودة!$C$844:$C$873)*(مسودة!$C$844:$C$873=$C$889)),ROW(مسودة!$C$844:$C$873)),ROW()-ROW(K890)+1)),مسودة!K845:K$873)),0))</f>
        <v/>
      </c>
      <c r="L890" s="39" t="str">
        <f t="array" ref="L890">IF($C$889="","",IFERROR(MAX(IF((ROW(مسودة!$C$844:$C$873)=SMALL(IF((ROW(مسودة!$C$844:$C$873)*(مسودة!$C$844:$C$873=$C$889)),ROW(مسودة!$C$844:$C$873)),ROW()-ROW(L890)+1)),مسودة!L845:L$873)),0))</f>
        <v/>
      </c>
      <c r="M890" s="39" t="str">
        <f t="array" ref="M890">IF($C$889="","",IFERROR(MAX(IF((ROW(مسودة!$C$844:$C$873)=SMALL(IF((ROW(مسودة!$C$844:$C$873)*(مسودة!$C$844:$C$873=$C$889)),ROW(مسودة!$C$844:$C$873)),ROW()-ROW(M890)+1)),مسودة!M845:M$873)),0))</f>
        <v/>
      </c>
      <c r="N890" s="39" t="str">
        <f t="array" ref="N890">IF($C$889="","",IFERROR(MAX(IF((ROW(مسودة!$C$844:$C$873)=SMALL(IF((ROW(مسودة!$C$844:$C$873)*(مسودة!$C$844:$C$873=$C$889)),ROW(مسودة!$C$844:$C$873)),ROW()-ROW(N890)+1)),مسودة!N845:N$873)),0))</f>
        <v/>
      </c>
      <c r="O890" s="39" t="str">
        <f t="array" ref="O890">IF($C$889="","",IFERROR(MAX(IF((ROW(مسودة!$C$844:$C$873)=SMALL(IF((ROW(مسودة!$C$844:$C$873)*(مسودة!$C$844:$C$873=$C$889)),ROW(مسودة!$C$844:$C$873)),ROW()-ROW(O890)+1)),مسودة!O845:O$873)),0))</f>
        <v/>
      </c>
      <c r="P890" s="39" t="str">
        <f t="array" ref="P890">IF($C$889="","",IFERROR(MAX(IF((ROW(مسودة!$C$844:$C$873)=SMALL(IF((ROW(مسودة!$C$844:$C$873)*(مسودة!$C$844:$C$873=$C$889)),ROW(مسودة!$C$844:$C$873)),ROW()-ROW(P890)+1)),مسودة!P845:P$873)),0))</f>
        <v/>
      </c>
      <c r="Q890" s="39" t="str">
        <f t="array" ref="Q890">IF($C$889="","",IFERROR(MAX(IF((ROW(مسودة!$C$844:$C$873)=SMALL(IF((ROW(مسودة!$C$844:$C$873)*(مسودة!$C$844:$C$873=$C$889)),ROW(مسودة!$C$844:$C$873)),ROW()-ROW(Q890)+1)),مسودة!Q845:Q$873)),0))</f>
        <v/>
      </c>
      <c r="R890" s="39" t="str">
        <f t="array" ref="R890">IF($C$889="","",IFERROR(MAX(IF((ROW(مسودة!$C$844:$C$873)=SMALL(IF((ROW(مسودة!$C$844:$C$873)*(مسودة!$C$844:$C$873=$C$889)),ROW(مسودة!$C$844:$C$873)),ROW()-ROW(R890)+1)),مسودة!R845:R$873)),0))</f>
        <v/>
      </c>
      <c r="S890" s="39" t="str">
        <f t="array" ref="S890">IF($C$889="","",IFERROR(MAX(IF((ROW(مسودة!$C$844:$C$873)=SMALL(IF((ROW(مسودة!$C$844:$C$873)*(مسودة!$C$844:$C$873=$C$889)),ROW(مسودة!$C$844:$C$873)),ROW()-ROW(S890)+1)),مسودة!S845:S$873)),0))</f>
        <v/>
      </c>
      <c r="T890" s="39" t="str">
        <f t="array" ref="T890">IF($C$889="","",IFERROR(MAX(IF((ROW(مسودة!$C$844:$C$873)=SMALL(IF((ROW(مسودة!$C$844:$C$873)*(مسودة!$C$844:$C$873=$C$889)),ROW(مسودة!$C$844:$C$873)),ROW()-ROW(T890)+1)),مسودة!T845:T$873)),0))</f>
        <v/>
      </c>
      <c r="U890" s="39" t="str">
        <f t="array" ref="U890">IF($C$889="","",IFERROR(MAX(IF((ROW(مسودة!$C$844:$C$873)=SMALL(IF((ROW(مسودة!$C$844:$C$873)*(مسودة!$C$844:$C$873=$C$889)),ROW(مسودة!$C$844:$C$873)),ROW()-ROW(U890)+1)),مسودة!U845:U$873)),0))</f>
        <v/>
      </c>
      <c r="V890" s="39" t="str">
        <f t="array" ref="V890">IF($C$889="","",IFERROR(MAX(IF((ROW(مسودة!$C$844:$C$873)=SMALL(IF((ROW(مسودة!$C$844:$C$873)*(مسودة!$C$844:$C$873=$C$889)),ROW(مسودة!$C$844:$C$873)),ROW()-ROW(V890)+1)),مسودة!V845:V$873)),0))</f>
        <v/>
      </c>
      <c r="W890" s="39" t="str">
        <f t="array" ref="W890">IF($C$889="","",IFERROR(MAX(IF((ROW(مسودة!$C$844:$C$873)=SMALL(IF((ROW(مسودة!$C$844:$C$873)*(مسودة!$C$844:$C$873=$C$889)),ROW(مسودة!$C$844:$C$873)),ROW()-ROW(W890)+1)),مسودة!W845:W$873)),0))</f>
        <v/>
      </c>
      <c r="X890" s="39" t="str">
        <f t="array" ref="X890">IF($C$889="","",IFERROR(MAX(IF((ROW(مسودة!$C$844:$C$873)=SMALL(IF((ROW(مسودة!$C$844:$C$873)*(مسودة!$C$844:$C$873=$C$889)),ROW(مسودة!$C$844:$C$873)),ROW()-ROW(X890)+1)),مسودة!X845:X$873)),0))</f>
        <v/>
      </c>
      <c r="Y890" s="39" t="str">
        <f t="array" ref="Y890">IF($C$889="","",IFERROR(MAX(IF((ROW(مسودة!$C$844:$C$873)=SMALL(IF((ROW(مسودة!$C$844:$C$873)*(مسودة!$C$844:$C$873=$C$889)),ROW(مسودة!$C$844:$C$873)),ROW()-ROW(Y890)+1)),مسودة!Y845:Y$873)),0))</f>
        <v/>
      </c>
      <c r="Z890" s="39" t="str">
        <f t="array" ref="Z890">IF($C$889="","",IFERROR(MAX(IF((ROW(مسودة!$C$844:$C$873)=SMALL(IF((ROW(مسودة!$C$844:$C$873)*(مسودة!$C$844:$C$873=$C$889)),ROW(مسودة!$C$844:$C$873)),ROW()-ROW(Z890)+1)),مسودة!Z845:Z$873)),0))</f>
        <v/>
      </c>
      <c r="AA890" s="39" t="str">
        <f t="array" ref="AA890">IF($C$889="","",IFERROR(MAX(IF((ROW(مسودة!$C$844:$C$873)=SMALL(IF((ROW(مسودة!$C$844:$C$873)*(مسودة!$C$844:$C$873=$C$889)),ROW(مسودة!$C$844:$C$873)),ROW()-ROW(AA890)+1)),مسودة!AA845:AA$873)),0))</f>
        <v/>
      </c>
      <c r="AB890" s="39" t="str">
        <f t="array" ref="AB890">IF($C$889="","",IFERROR(MAX(IF((ROW(مسودة!$C$844:$C$873)=SMALL(IF((ROW(مسودة!$C$844:$C$873)*(مسودة!$C$844:$C$873=$C$889)),ROW(مسودة!$C$844:$C$873)),ROW()-ROW(AB890)+1)),مسودة!AB845:AB$873)),0))</f>
        <v/>
      </c>
      <c r="AC890" s="39" t="str">
        <f t="array" ref="AC890">IF($C$889="","",IFERROR(MAX(IF((ROW(مسودة!$C$844:$C$873)=SMALL(IF((ROW(مسودة!$C$844:$C$873)*(مسودة!$C$844:$C$873=$C$889)),ROW(مسودة!$C$844:$C$873)),ROW()-ROW(AC890)+1)),مسودة!AC845:AC$873)),0))</f>
        <v/>
      </c>
      <c r="AD890" s="39" t="str">
        <f t="array" ref="AD890">IF($C$889="","",IFERROR(MAX(IF((ROW(مسودة!$C$844:$C$873)=SMALL(IF((ROW(مسودة!$C$844:$C$873)*(مسودة!$C$844:$C$873=$C$889)),ROW(مسودة!$C$844:$C$873)),ROW()-ROW(AD890)+1)),مسودة!AD845:AD$873)),0))</f>
        <v/>
      </c>
      <c r="AE890" s="39" t="str">
        <f t="array" ref="AE890">IF($C$889="","",IFERROR(MAX(IF((ROW(مسودة!$C$844:$C$873)=SMALL(IF((ROW(مسودة!$C$844:$C$873)*(مسودة!$C$844:$C$873=$C$889)),ROW(مسودة!$C$844:$C$873)),ROW()-ROW(AE890)+1)),مسودة!AE845:AE$873)),0))</f>
        <v/>
      </c>
      <c r="AF890" s="39" t="str">
        <f t="array" ref="AF890">IF($C$889="","",IFERROR(MAX(IF((ROW(مسودة!$C$844:$C$873)=SMALL(IF((ROW(مسودة!$C$844:$C$873)*(مسودة!$C$844:$C$873=$C$889)),ROW(مسودة!$C$844:$C$873)),ROW()-ROW(AF890)+1)),مسودة!AF845:AF$873)),0))</f>
        <v/>
      </c>
      <c r="AG890" s="39" t="str">
        <f t="array" ref="AG890">IF($C$889="","",IFERROR(MAX(IF((ROW(مسودة!$C$844:$C$873)=SMALL(IF((ROW(مسودة!$C$844:$C$873)*(مسودة!$C$844:$C$873=$C$889)),ROW(مسودة!$C$844:$C$873)),ROW()-ROW(AG890)+1)),مسودة!AG845:AG$873)),0))</f>
        <v/>
      </c>
      <c r="AH890" s="39" t="str">
        <f t="array" ref="AH890">IF($C$889="","",IFERROR(MAX(IF((ROW(مسودة!$C$844:$C$873)=SMALL(IF((ROW(مسودة!$C$844:$C$873)*(مسودة!$C$844:$C$873=$C$889)),ROW(مسودة!$C$844:$C$873)),ROW()-ROW(AH890)+1)),مسودة!AH845:AH$873)),0))</f>
        <v/>
      </c>
      <c r="AI890" s="39" t="str">
        <f t="array" ref="AI890">IF($C$889="","",IFERROR(MAX(IF((ROW(مسودة!$C$844:$C$873)=SMALL(IF((ROW(مسودة!$C$844:$C$873)*(مسودة!$C$844:$C$873=$C$889)),ROW(مسودة!$C$844:$C$873)),ROW()-ROW(AI890)+1)),مسودة!AI845:AI$873)),0))</f>
        <v/>
      </c>
      <c r="AJ890" s="39" t="str">
        <f t="array" ref="AJ890">IF($C$889="","",IFERROR(MAX(IF((ROW(مسودة!$C$844:$C$873)=SMALL(IF((ROW(مسودة!$C$844:$C$873)*(مسودة!$C$844:$C$873=$C$889)),ROW(مسودة!$C$844:$C$873)),ROW()-ROW(AJ890)+1)),مسودة!AJ845:AJ$873)),0))</f>
        <v/>
      </c>
      <c r="AK890" s="39" t="str">
        <f t="array" ref="AK890">IF($C$889="","",IFERROR(MAX(IF((ROW(مسودة!$C$844:$C$873)=SMALL(IF((ROW(مسودة!$C$844:$C$873)*(مسودة!$C$844:$C$873=$C$889)),ROW(مسودة!$C$844:$C$873)),ROW()-ROW(AK890)+1)),مسودة!AK845:AK$873)),0))</f>
        <v/>
      </c>
      <c r="AL890" s="39" t="str">
        <f t="array" ref="AL890">IF($C$889="","",IFERROR(MAX(IF((ROW(مسودة!$C$844:$C$873)=SMALL(IF((ROW(مسودة!$C$844:$C$873)*(مسودة!$C$844:$C$873=$C$889)),ROW(مسودة!$C$844:$C$873)),ROW()-ROW(AL890)+1)),مسودة!AL845:AL$873)),0))</f>
        <v/>
      </c>
      <c r="AM890" s="39" t="str">
        <f t="array" ref="AM890">IF($C$889="","",IFERROR(MAX(IF((ROW(مسودة!$C$844:$C$873)=SMALL(IF((ROW(مسودة!$C$844:$C$873)*(مسودة!$C$844:$C$873=$C$889)),ROW(مسودة!$C$844:$C$873)),ROW()-ROW(AM890)+1)),مسودة!AM845:AM$873)),0))</f>
        <v/>
      </c>
      <c r="AN890" s="54"/>
      <c r="AO890" s="54"/>
      <c r="AP890" s="56"/>
      <c r="AQ890" s="49"/>
      <c r="AR890" s="49"/>
      <c r="AS890" s="49"/>
      <c r="AT890" s="49"/>
      <c r="AU890" s="104"/>
    </row>
    <row r="891" spans="2:47" ht="28.5" customHeight="1" thickBot="1">
      <c r="B891" s="48"/>
      <c r="C891" s="93"/>
      <c r="D891" s="51"/>
      <c r="E891" s="51"/>
      <c r="F891" s="14" t="s">
        <v>32</v>
      </c>
      <c r="G891" s="39" t="str">
        <f t="array" ref="G891">IF($C$889="","",IFERROR(MAX(IF((ROW(مسودة!$C$844:$C$873)=SMALL(IF((ROW(مسودة!$C$844:$C$873)*(مسودة!$C$844:$C$873=$C$889)),ROW(مسودة!$C$844:$C$873)),ROW()-ROW(G891)+1)),مسودة!G846:G$873)),0))</f>
        <v/>
      </c>
      <c r="H891" s="39" t="str">
        <f t="array" ref="H891">IF($C$889="","",IFERROR(MAX(IF((ROW(مسودة!$C$844:$C$873)=SMALL(IF((ROW(مسودة!$C$844:$C$873)*(مسودة!$C$844:$C$873=$C$889)),ROW(مسودة!$C$844:$C$873)),ROW()-ROW(H891)+1)),مسودة!H846:H$873)),0))</f>
        <v/>
      </c>
      <c r="I891" s="39" t="str">
        <f t="array" ref="I891">IF($C$889="","",IFERROR(MAX(IF((ROW(مسودة!$C$844:$C$873)=SMALL(IF((ROW(مسودة!$C$844:$C$873)*(مسودة!$C$844:$C$873=$C$889)),ROW(مسودة!$C$844:$C$873)),ROW()-ROW(I891)+1)),مسودة!I846:I$873)),0))</f>
        <v/>
      </c>
      <c r="J891" s="39" t="str">
        <f t="array" ref="J891">IF($C$889="","",IFERROR(MAX(IF((ROW(مسودة!$C$844:$C$873)=SMALL(IF((ROW(مسودة!$C$844:$C$873)*(مسودة!$C$844:$C$873=$C$889)),ROW(مسودة!$C$844:$C$873)),ROW()-ROW(J891)+1)),مسودة!J846:J$873)),0))</f>
        <v/>
      </c>
      <c r="K891" s="39" t="str">
        <f t="array" ref="K891">IF($C$889="","",IFERROR(MAX(IF((ROW(مسودة!$C$844:$C$873)=SMALL(IF((ROW(مسودة!$C$844:$C$873)*(مسودة!$C$844:$C$873=$C$889)),ROW(مسودة!$C$844:$C$873)),ROW()-ROW(K891)+1)),مسودة!K846:K$873)),0))</f>
        <v/>
      </c>
      <c r="L891" s="39" t="str">
        <f t="array" ref="L891">IF($C$889="","",IFERROR(MAX(IF((ROW(مسودة!$C$844:$C$873)=SMALL(IF((ROW(مسودة!$C$844:$C$873)*(مسودة!$C$844:$C$873=$C$889)),ROW(مسودة!$C$844:$C$873)),ROW()-ROW(L891)+1)),مسودة!L846:L$873)),0))</f>
        <v/>
      </c>
      <c r="M891" s="39" t="str">
        <f t="array" ref="M891">IF($C$889="","",IFERROR(MAX(IF((ROW(مسودة!$C$844:$C$873)=SMALL(IF((ROW(مسودة!$C$844:$C$873)*(مسودة!$C$844:$C$873=$C$889)),ROW(مسودة!$C$844:$C$873)),ROW()-ROW(M891)+1)),مسودة!M846:M$873)),0))</f>
        <v/>
      </c>
      <c r="N891" s="39" t="str">
        <f t="array" ref="N891">IF($C$889="","",IFERROR(MAX(IF((ROW(مسودة!$C$844:$C$873)=SMALL(IF((ROW(مسودة!$C$844:$C$873)*(مسودة!$C$844:$C$873=$C$889)),ROW(مسودة!$C$844:$C$873)),ROW()-ROW(N891)+1)),مسودة!N846:N$873)),0))</f>
        <v/>
      </c>
      <c r="O891" s="39" t="str">
        <f t="array" ref="O891">IF($C$889="","",IFERROR(MAX(IF((ROW(مسودة!$C$844:$C$873)=SMALL(IF((ROW(مسودة!$C$844:$C$873)*(مسودة!$C$844:$C$873=$C$889)),ROW(مسودة!$C$844:$C$873)),ROW()-ROW(O891)+1)),مسودة!O846:O$873)),0))</f>
        <v/>
      </c>
      <c r="P891" s="39" t="str">
        <f t="array" ref="P891">IF($C$889="","",IFERROR(MAX(IF((ROW(مسودة!$C$844:$C$873)=SMALL(IF((ROW(مسودة!$C$844:$C$873)*(مسودة!$C$844:$C$873=$C$889)),ROW(مسودة!$C$844:$C$873)),ROW()-ROW(P891)+1)),مسودة!P846:P$873)),0))</f>
        <v/>
      </c>
      <c r="Q891" s="39" t="str">
        <f t="array" ref="Q891">IF($C$889="","",IFERROR(MAX(IF((ROW(مسودة!$C$844:$C$873)=SMALL(IF((ROW(مسودة!$C$844:$C$873)*(مسودة!$C$844:$C$873=$C$889)),ROW(مسودة!$C$844:$C$873)),ROW()-ROW(Q891)+1)),مسودة!Q846:Q$873)),0))</f>
        <v/>
      </c>
      <c r="R891" s="39" t="str">
        <f t="array" ref="R891">IF($C$889="","",IFERROR(MAX(IF((ROW(مسودة!$C$844:$C$873)=SMALL(IF((ROW(مسودة!$C$844:$C$873)*(مسودة!$C$844:$C$873=$C$889)),ROW(مسودة!$C$844:$C$873)),ROW()-ROW(R891)+1)),مسودة!R846:R$873)),0))</f>
        <v/>
      </c>
      <c r="S891" s="39" t="str">
        <f t="array" ref="S891">IF($C$889="","",IFERROR(MAX(IF((ROW(مسودة!$C$844:$C$873)=SMALL(IF((ROW(مسودة!$C$844:$C$873)*(مسودة!$C$844:$C$873=$C$889)),ROW(مسودة!$C$844:$C$873)),ROW()-ROW(S891)+1)),مسودة!S846:S$873)),0))</f>
        <v/>
      </c>
      <c r="T891" s="39" t="str">
        <f t="array" ref="T891">IF($C$889="","",IFERROR(MAX(IF((ROW(مسودة!$C$844:$C$873)=SMALL(IF((ROW(مسودة!$C$844:$C$873)*(مسودة!$C$844:$C$873=$C$889)),ROW(مسودة!$C$844:$C$873)),ROW()-ROW(T891)+1)),مسودة!T846:T$873)),0))</f>
        <v/>
      </c>
      <c r="U891" s="39" t="str">
        <f t="array" ref="U891">IF($C$889="","",IFERROR(MAX(IF((ROW(مسودة!$C$844:$C$873)=SMALL(IF((ROW(مسودة!$C$844:$C$873)*(مسودة!$C$844:$C$873=$C$889)),ROW(مسودة!$C$844:$C$873)),ROW()-ROW(U891)+1)),مسودة!U846:U$873)),0))</f>
        <v/>
      </c>
      <c r="V891" s="39" t="str">
        <f t="array" ref="V891">IF($C$889="","",IFERROR(MAX(IF((ROW(مسودة!$C$844:$C$873)=SMALL(IF((ROW(مسودة!$C$844:$C$873)*(مسودة!$C$844:$C$873=$C$889)),ROW(مسودة!$C$844:$C$873)),ROW()-ROW(V891)+1)),مسودة!V846:V$873)),0))</f>
        <v/>
      </c>
      <c r="W891" s="39" t="str">
        <f t="array" ref="W891">IF($C$889="","",IFERROR(MAX(IF((ROW(مسودة!$C$844:$C$873)=SMALL(IF((ROW(مسودة!$C$844:$C$873)*(مسودة!$C$844:$C$873=$C$889)),ROW(مسودة!$C$844:$C$873)),ROW()-ROW(W891)+1)),مسودة!W846:W$873)),0))</f>
        <v/>
      </c>
      <c r="X891" s="39" t="str">
        <f t="array" ref="X891">IF($C$889="","",IFERROR(MAX(IF((ROW(مسودة!$C$844:$C$873)=SMALL(IF((ROW(مسودة!$C$844:$C$873)*(مسودة!$C$844:$C$873=$C$889)),ROW(مسودة!$C$844:$C$873)),ROW()-ROW(X891)+1)),مسودة!X846:X$873)),0))</f>
        <v/>
      </c>
      <c r="Y891" s="39" t="str">
        <f t="array" ref="Y891">IF($C$889="","",IFERROR(MAX(IF((ROW(مسودة!$C$844:$C$873)=SMALL(IF((ROW(مسودة!$C$844:$C$873)*(مسودة!$C$844:$C$873=$C$889)),ROW(مسودة!$C$844:$C$873)),ROW()-ROW(Y891)+1)),مسودة!Y846:Y$873)),0))</f>
        <v/>
      </c>
      <c r="Z891" s="39" t="str">
        <f t="array" ref="Z891">IF($C$889="","",IFERROR(MAX(IF((ROW(مسودة!$C$844:$C$873)=SMALL(IF((ROW(مسودة!$C$844:$C$873)*(مسودة!$C$844:$C$873=$C$889)),ROW(مسودة!$C$844:$C$873)),ROW()-ROW(Z891)+1)),مسودة!Z846:Z$873)),0))</f>
        <v/>
      </c>
      <c r="AA891" s="39" t="str">
        <f t="array" ref="AA891">IF($C$889="","",IFERROR(MAX(IF((ROW(مسودة!$C$844:$C$873)=SMALL(IF((ROW(مسودة!$C$844:$C$873)*(مسودة!$C$844:$C$873=$C$889)),ROW(مسودة!$C$844:$C$873)),ROW()-ROW(AA891)+1)),مسودة!AA846:AA$873)),0))</f>
        <v/>
      </c>
      <c r="AB891" s="39" t="str">
        <f t="array" ref="AB891">IF($C$889="","",IFERROR(MAX(IF((ROW(مسودة!$C$844:$C$873)=SMALL(IF((ROW(مسودة!$C$844:$C$873)*(مسودة!$C$844:$C$873=$C$889)),ROW(مسودة!$C$844:$C$873)),ROW()-ROW(AB891)+1)),مسودة!AB846:AB$873)),0))</f>
        <v/>
      </c>
      <c r="AC891" s="39" t="str">
        <f t="array" ref="AC891">IF($C$889="","",IFERROR(MAX(IF((ROW(مسودة!$C$844:$C$873)=SMALL(IF((ROW(مسودة!$C$844:$C$873)*(مسودة!$C$844:$C$873=$C$889)),ROW(مسودة!$C$844:$C$873)),ROW()-ROW(AC891)+1)),مسودة!AC846:AC$873)),0))</f>
        <v/>
      </c>
      <c r="AD891" s="39" t="str">
        <f t="array" ref="AD891">IF($C$889="","",IFERROR(MAX(IF((ROW(مسودة!$C$844:$C$873)=SMALL(IF((ROW(مسودة!$C$844:$C$873)*(مسودة!$C$844:$C$873=$C$889)),ROW(مسودة!$C$844:$C$873)),ROW()-ROW(AD891)+1)),مسودة!AD846:AD$873)),0))</f>
        <v/>
      </c>
      <c r="AE891" s="39" t="str">
        <f t="array" ref="AE891">IF($C$889="","",IFERROR(MAX(IF((ROW(مسودة!$C$844:$C$873)=SMALL(IF((ROW(مسودة!$C$844:$C$873)*(مسودة!$C$844:$C$873=$C$889)),ROW(مسودة!$C$844:$C$873)),ROW()-ROW(AE891)+1)),مسودة!AE846:AE$873)),0))</f>
        <v/>
      </c>
      <c r="AF891" s="39" t="str">
        <f t="array" ref="AF891">IF($C$889="","",IFERROR(MAX(IF((ROW(مسودة!$C$844:$C$873)=SMALL(IF((ROW(مسودة!$C$844:$C$873)*(مسودة!$C$844:$C$873=$C$889)),ROW(مسودة!$C$844:$C$873)),ROW()-ROW(AF891)+1)),مسودة!AF846:AF$873)),0))</f>
        <v/>
      </c>
      <c r="AG891" s="39" t="str">
        <f t="array" ref="AG891">IF($C$889="","",IFERROR(MAX(IF((ROW(مسودة!$C$844:$C$873)=SMALL(IF((ROW(مسودة!$C$844:$C$873)*(مسودة!$C$844:$C$873=$C$889)),ROW(مسودة!$C$844:$C$873)),ROW()-ROW(AG891)+1)),مسودة!AG846:AG$873)),0))</f>
        <v/>
      </c>
      <c r="AH891" s="39" t="str">
        <f t="array" ref="AH891">IF($C$889="","",IFERROR(MAX(IF((ROW(مسودة!$C$844:$C$873)=SMALL(IF((ROW(مسودة!$C$844:$C$873)*(مسودة!$C$844:$C$873=$C$889)),ROW(مسودة!$C$844:$C$873)),ROW()-ROW(AH891)+1)),مسودة!AH846:AH$873)),0))</f>
        <v/>
      </c>
      <c r="AI891" s="39" t="str">
        <f t="array" ref="AI891">IF($C$889="","",IFERROR(MAX(IF((ROW(مسودة!$C$844:$C$873)=SMALL(IF((ROW(مسودة!$C$844:$C$873)*(مسودة!$C$844:$C$873=$C$889)),ROW(مسودة!$C$844:$C$873)),ROW()-ROW(AI891)+1)),مسودة!AI846:AI$873)),0))</f>
        <v/>
      </c>
      <c r="AJ891" s="39" t="str">
        <f t="array" ref="AJ891">IF($C$889="","",IFERROR(MAX(IF((ROW(مسودة!$C$844:$C$873)=SMALL(IF((ROW(مسودة!$C$844:$C$873)*(مسودة!$C$844:$C$873=$C$889)),ROW(مسودة!$C$844:$C$873)),ROW()-ROW(AJ891)+1)),مسودة!AJ846:AJ$873)),0))</f>
        <v/>
      </c>
      <c r="AK891" s="39" t="str">
        <f t="array" ref="AK891">IF($C$889="","",IFERROR(MAX(IF((ROW(مسودة!$C$844:$C$873)=SMALL(IF((ROW(مسودة!$C$844:$C$873)*(مسودة!$C$844:$C$873=$C$889)),ROW(مسودة!$C$844:$C$873)),ROW()-ROW(AK891)+1)),مسودة!AK846:AK$873)),0))</f>
        <v/>
      </c>
      <c r="AL891" s="39" t="str">
        <f t="array" ref="AL891">IF($C$889="","",IFERROR(MAX(IF((ROW(مسودة!$C$844:$C$873)=SMALL(IF((ROW(مسودة!$C$844:$C$873)*(مسودة!$C$844:$C$873=$C$889)),ROW(مسودة!$C$844:$C$873)),ROW()-ROW(AL891)+1)),مسودة!AL846:AL$873)),0))</f>
        <v/>
      </c>
      <c r="AM891" s="39" t="str">
        <f t="array" ref="AM891">IF($C$889="","",IFERROR(MAX(IF((ROW(مسودة!$C$844:$C$873)=SMALL(IF((ROW(مسودة!$C$844:$C$873)*(مسودة!$C$844:$C$873=$C$889)),ROW(مسودة!$C$844:$C$873)),ROW()-ROW(AM891)+1)),مسودة!AM846:AM$873)),0))</f>
        <v/>
      </c>
      <c r="AN891" s="39" t="str">
        <f t="array" ref="AN891">IF($C889="","",IFERROR(MAX(IF((ROW(مسودة!$C$844:$C$873)=SMALL(IF((ROW(مسودة!$C$844:$C$873)*(مسودة!$C$844:$C$873=$C889)),ROW(مسودة!$C$844:$C$873)),ROW()-ROW(AN891)+1)),مسودة!AN$846:AN$873)),0))</f>
        <v/>
      </c>
      <c r="AO891" s="39" t="str">
        <f t="array" ref="AO891">IF($C889="","",IFERROR(MAX(IF((ROW(مسودة!$C$844:$C$873)=SMALL(IF((ROW(مسودة!$C$844:$C$873)*(مسودة!$C$844:$C$873=$C889)),ROW(مسودة!$C$844:$C$873)),ROW()-ROW(AO891)+1)),مسودة!AO$846:AO$873)),0))</f>
        <v/>
      </c>
      <c r="AP891" s="39" t="str">
        <f>IF(AO891&lt;50,"   ",IF(AO891&lt;65,"مقبول",IF(AO891&lt;75,"جيد",IF(AO891&lt;85,"جيدجداً",IF(AO891&lt;=100,"ممتاز","")))))</f>
        <v/>
      </c>
      <c r="AQ891" s="57"/>
      <c r="AR891" s="57"/>
      <c r="AS891" s="57"/>
      <c r="AT891" s="57"/>
      <c r="AU891" s="105"/>
    </row>
    <row r="896" spans="2:47" ht="26.25">
      <c r="C896" s="16"/>
      <c r="D896" s="17" t="s">
        <v>33</v>
      </c>
      <c r="E896" s="17"/>
      <c r="F896" s="17"/>
      <c r="G896" s="17"/>
      <c r="H896" s="17"/>
      <c r="I896" s="17"/>
      <c r="J896" s="16"/>
      <c r="K896" s="16"/>
      <c r="L896" s="16"/>
      <c r="M896" s="18" t="s">
        <v>34</v>
      </c>
      <c r="N896" s="18" t="s">
        <v>35</v>
      </c>
      <c r="O896" s="18"/>
      <c r="P896" s="18"/>
      <c r="Q896" s="18"/>
      <c r="R896" s="18"/>
      <c r="S896" s="18"/>
      <c r="T896" s="18"/>
      <c r="U896" s="18"/>
      <c r="V896" s="18"/>
      <c r="W896" s="19"/>
      <c r="X896" s="19"/>
      <c r="Y896" s="19"/>
    </row>
    <row r="897" spans="2:47" ht="26.25">
      <c r="C897" s="19"/>
      <c r="D897" s="20" t="s">
        <v>36</v>
      </c>
      <c r="E897" s="18" t="s">
        <v>37</v>
      </c>
      <c r="F897" s="18"/>
      <c r="G897" s="18"/>
      <c r="H897" s="18"/>
      <c r="I897" s="18"/>
      <c r="J897" s="19"/>
      <c r="K897" s="19"/>
      <c r="L897" s="19"/>
      <c r="M897" s="18" t="s">
        <v>34</v>
      </c>
      <c r="N897" s="18" t="s">
        <v>38</v>
      </c>
      <c r="O897" s="18"/>
      <c r="P897" s="18"/>
      <c r="Q897" s="18"/>
      <c r="R897" s="18"/>
      <c r="S897" s="18"/>
      <c r="T897" s="18"/>
      <c r="U897" s="18"/>
      <c r="V897" s="18"/>
      <c r="W897" s="19"/>
      <c r="X897" s="19"/>
      <c r="Y897" s="19"/>
    </row>
    <row r="900" spans="2:47" ht="60">
      <c r="B900" s="96"/>
      <c r="C900" s="96"/>
      <c r="D900" s="96"/>
      <c r="E900" s="96"/>
      <c r="F900" s="80" t="s">
        <v>0</v>
      </c>
      <c r="G900" s="80"/>
      <c r="H900" s="80"/>
      <c r="I900" s="80"/>
      <c r="J900" s="80"/>
      <c r="K900" s="80"/>
      <c r="L900" s="80"/>
      <c r="M900" s="80"/>
      <c r="N900" s="80"/>
      <c r="O900" s="80"/>
      <c r="P900" s="80"/>
      <c r="Q900" s="80"/>
      <c r="R900" s="80"/>
      <c r="S900" s="80"/>
      <c r="T900" s="80"/>
      <c r="U900" s="80"/>
      <c r="V900" s="80"/>
      <c r="W900" s="80"/>
      <c r="X900" s="80"/>
      <c r="Y900" s="80"/>
      <c r="Z900" s="80"/>
      <c r="AA900" s="80"/>
      <c r="AB900" s="80"/>
      <c r="AC900" s="80"/>
      <c r="AD900" s="80"/>
      <c r="AE900" s="80"/>
      <c r="AF900" s="1"/>
      <c r="AG900" s="1"/>
      <c r="AH900" s="1"/>
      <c r="AI900" s="1"/>
      <c r="AJ900" s="1"/>
      <c r="AK900" s="1"/>
      <c r="AL900" s="1"/>
      <c r="AM900" s="1"/>
      <c r="AN900" s="1"/>
      <c r="AO900" s="1"/>
      <c r="AP900" s="1"/>
      <c r="AQ900" s="1"/>
      <c r="AR900" s="1"/>
      <c r="AS900" s="1"/>
      <c r="AT900" s="2"/>
      <c r="AU900" s="2"/>
    </row>
    <row r="901" spans="2:47" ht="35.25">
      <c r="B901" s="4" t="s">
        <v>1</v>
      </c>
      <c r="C901" s="97"/>
      <c r="D901" s="97"/>
      <c r="E901" s="3"/>
      <c r="F901" s="3"/>
      <c r="G901" s="3"/>
      <c r="H901" s="2"/>
      <c r="I901" s="2"/>
      <c r="J901" s="2"/>
      <c r="K901" s="2"/>
      <c r="L901" s="2"/>
      <c r="M901" s="2"/>
      <c r="N901" s="2"/>
      <c r="O901" s="3"/>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6"/>
      <c r="AO901" s="6"/>
      <c r="AP901" s="1"/>
      <c r="AQ901" s="5"/>
      <c r="AR901" s="5"/>
      <c r="AS901" s="5"/>
      <c r="AT901" s="5"/>
      <c r="AU901" s="2"/>
    </row>
    <row r="902" spans="2:47" ht="15.75" thickBot="1">
      <c r="AR902" s="7"/>
    </row>
    <row r="903" spans="2:47" ht="36.75" customHeight="1" thickTop="1" thickBot="1">
      <c r="B903" s="81" t="s">
        <v>2</v>
      </c>
      <c r="C903" s="84" t="s">
        <v>3</v>
      </c>
      <c r="D903" s="87" t="s">
        <v>4</v>
      </c>
      <c r="E903" s="90" t="s">
        <v>5</v>
      </c>
      <c r="F903" s="24" t="s">
        <v>6</v>
      </c>
      <c r="G903" s="63" t="s">
        <v>7</v>
      </c>
      <c r="H903" s="64"/>
      <c r="I903" s="65"/>
      <c r="J903" s="63" t="s">
        <v>8</v>
      </c>
      <c r="K903" s="64"/>
      <c r="L903" s="65"/>
      <c r="M903" s="63" t="s">
        <v>9</v>
      </c>
      <c r="N903" s="64"/>
      <c r="O903" s="65"/>
      <c r="P903" s="63" t="s">
        <v>10</v>
      </c>
      <c r="Q903" s="64"/>
      <c r="R903" s="65"/>
      <c r="S903" s="63" t="s">
        <v>11</v>
      </c>
      <c r="T903" s="64"/>
      <c r="U903" s="65"/>
      <c r="V903" s="63" t="s">
        <v>12</v>
      </c>
      <c r="W903" s="64"/>
      <c r="X903" s="65"/>
      <c r="Y903" s="63" t="s">
        <v>13</v>
      </c>
      <c r="Z903" s="64"/>
      <c r="AA903" s="65"/>
      <c r="AB903" s="63" t="s">
        <v>14</v>
      </c>
      <c r="AC903" s="64"/>
      <c r="AD903" s="65"/>
      <c r="AE903" s="63" t="s">
        <v>15</v>
      </c>
      <c r="AF903" s="64"/>
      <c r="AG903" s="65"/>
      <c r="AH903" s="63" t="s">
        <v>16</v>
      </c>
      <c r="AI903" s="64"/>
      <c r="AJ903" s="65"/>
      <c r="AK903" s="63" t="s">
        <v>17</v>
      </c>
      <c r="AL903" s="64"/>
      <c r="AM903" s="65"/>
      <c r="AN903" s="66" t="s">
        <v>18</v>
      </c>
      <c r="AO903" s="66" t="s">
        <v>19</v>
      </c>
      <c r="AP903" s="66" t="s">
        <v>20</v>
      </c>
      <c r="AQ903" s="69" t="s">
        <v>21</v>
      </c>
      <c r="AR903" s="70"/>
      <c r="AS903" s="69" t="s">
        <v>22</v>
      </c>
      <c r="AT903" s="70"/>
      <c r="AU903" s="73" t="s">
        <v>23</v>
      </c>
    </row>
    <row r="904" spans="2:47" ht="187.5" customHeight="1" thickBot="1">
      <c r="B904" s="82"/>
      <c r="C904" s="85"/>
      <c r="D904" s="88"/>
      <c r="E904" s="91"/>
      <c r="F904" s="8" t="s">
        <v>24</v>
      </c>
      <c r="G904" s="8" t="s">
        <v>25</v>
      </c>
      <c r="H904" s="8" t="s">
        <v>26</v>
      </c>
      <c r="I904" s="8" t="s">
        <v>27</v>
      </c>
      <c r="J904" s="8" t="s">
        <v>25</v>
      </c>
      <c r="K904" s="8" t="s">
        <v>26</v>
      </c>
      <c r="L904" s="8" t="s">
        <v>27</v>
      </c>
      <c r="M904" s="8" t="s">
        <v>25</v>
      </c>
      <c r="N904" s="8" t="s">
        <v>26</v>
      </c>
      <c r="O904" s="8" t="s">
        <v>27</v>
      </c>
      <c r="P904" s="8" t="s">
        <v>25</v>
      </c>
      <c r="Q904" s="8" t="s">
        <v>26</v>
      </c>
      <c r="R904" s="8" t="s">
        <v>27</v>
      </c>
      <c r="S904" s="8" t="s">
        <v>25</v>
      </c>
      <c r="T904" s="8" t="s">
        <v>26</v>
      </c>
      <c r="U904" s="8" t="s">
        <v>27</v>
      </c>
      <c r="V904" s="8" t="s">
        <v>25</v>
      </c>
      <c r="W904" s="8" t="s">
        <v>26</v>
      </c>
      <c r="X904" s="8" t="s">
        <v>27</v>
      </c>
      <c r="Y904" s="8" t="s">
        <v>25</v>
      </c>
      <c r="Z904" s="8" t="s">
        <v>26</v>
      </c>
      <c r="AA904" s="8" t="s">
        <v>27</v>
      </c>
      <c r="AB904" s="8" t="s">
        <v>25</v>
      </c>
      <c r="AC904" s="8" t="s">
        <v>26</v>
      </c>
      <c r="AD904" s="8" t="s">
        <v>27</v>
      </c>
      <c r="AE904" s="8" t="s">
        <v>25</v>
      </c>
      <c r="AF904" s="8" t="s">
        <v>26</v>
      </c>
      <c r="AG904" s="8" t="s">
        <v>27</v>
      </c>
      <c r="AH904" s="8" t="s">
        <v>25</v>
      </c>
      <c r="AI904" s="8" t="s">
        <v>26</v>
      </c>
      <c r="AJ904" s="8" t="s">
        <v>27</v>
      </c>
      <c r="AK904" s="8" t="s">
        <v>25</v>
      </c>
      <c r="AL904" s="8" t="s">
        <v>26</v>
      </c>
      <c r="AM904" s="8" t="s">
        <v>27</v>
      </c>
      <c r="AN904" s="67"/>
      <c r="AO904" s="67"/>
      <c r="AP904" s="67"/>
      <c r="AQ904" s="71"/>
      <c r="AR904" s="72"/>
      <c r="AS904" s="71"/>
      <c r="AT904" s="72"/>
      <c r="AU904" s="74"/>
    </row>
    <row r="905" spans="2:47" ht="28.5" customHeight="1" thickBot="1">
      <c r="B905" s="82"/>
      <c r="C905" s="85"/>
      <c r="D905" s="88"/>
      <c r="E905" s="91"/>
      <c r="F905" s="25" t="s">
        <v>28</v>
      </c>
      <c r="G905" s="9">
        <v>30</v>
      </c>
      <c r="H905" s="9">
        <v>56</v>
      </c>
      <c r="I905" s="9">
        <v>100</v>
      </c>
      <c r="J905" s="9">
        <v>30</v>
      </c>
      <c r="K905" s="9">
        <v>56</v>
      </c>
      <c r="L905" s="9">
        <v>100</v>
      </c>
      <c r="M905" s="9">
        <v>30</v>
      </c>
      <c r="N905" s="9">
        <v>56</v>
      </c>
      <c r="O905" s="9">
        <v>100</v>
      </c>
      <c r="P905" s="9">
        <v>24</v>
      </c>
      <c r="Q905" s="9">
        <v>29</v>
      </c>
      <c r="R905" s="9">
        <v>60</v>
      </c>
      <c r="S905" s="9">
        <v>24</v>
      </c>
      <c r="T905" s="9">
        <v>29</v>
      </c>
      <c r="U905" s="9">
        <v>60</v>
      </c>
      <c r="V905" s="9">
        <v>24</v>
      </c>
      <c r="W905" s="9">
        <v>29</v>
      </c>
      <c r="X905" s="9">
        <v>60</v>
      </c>
      <c r="Y905" s="9">
        <v>12</v>
      </c>
      <c r="Z905" s="9">
        <v>22</v>
      </c>
      <c r="AA905" s="9">
        <v>40</v>
      </c>
      <c r="AB905" s="9">
        <v>16</v>
      </c>
      <c r="AC905" s="9">
        <v>19</v>
      </c>
      <c r="AD905" s="9">
        <v>40</v>
      </c>
      <c r="AE905" s="9">
        <v>12</v>
      </c>
      <c r="AF905" s="9">
        <v>22</v>
      </c>
      <c r="AG905" s="9">
        <v>40</v>
      </c>
      <c r="AH905" s="9">
        <v>12</v>
      </c>
      <c r="AI905" s="9">
        <v>22</v>
      </c>
      <c r="AJ905" s="9">
        <v>40</v>
      </c>
      <c r="AK905" s="9">
        <v>6</v>
      </c>
      <c r="AL905" s="9">
        <v>11</v>
      </c>
      <c r="AM905" s="9">
        <v>20</v>
      </c>
      <c r="AN905" s="67"/>
      <c r="AO905" s="67"/>
      <c r="AP905" s="67"/>
      <c r="AQ905" s="76" t="s">
        <v>20</v>
      </c>
      <c r="AR905" s="77"/>
      <c r="AS905" s="78" t="s">
        <v>20</v>
      </c>
      <c r="AT905" s="79"/>
      <c r="AU905" s="75"/>
    </row>
    <row r="906" spans="2:47" ht="28.5" customHeight="1" thickBot="1">
      <c r="B906" s="83"/>
      <c r="C906" s="86"/>
      <c r="D906" s="89"/>
      <c r="E906" s="92"/>
      <c r="F906" s="25" t="s">
        <v>29</v>
      </c>
      <c r="G906" s="9">
        <v>60</v>
      </c>
      <c r="H906" s="9">
        <v>140</v>
      </c>
      <c r="I906" s="9">
        <v>200</v>
      </c>
      <c r="J906" s="9">
        <v>60</v>
      </c>
      <c r="K906" s="9">
        <v>140</v>
      </c>
      <c r="L906" s="9">
        <v>200</v>
      </c>
      <c r="M906" s="9">
        <v>60</v>
      </c>
      <c r="N906" s="9">
        <v>140</v>
      </c>
      <c r="O906" s="9">
        <v>200</v>
      </c>
      <c r="P906" s="9">
        <v>48</v>
      </c>
      <c r="Q906" s="9">
        <v>72</v>
      </c>
      <c r="R906" s="9">
        <v>120</v>
      </c>
      <c r="S906" s="9">
        <v>48</v>
      </c>
      <c r="T906" s="9">
        <v>72</v>
      </c>
      <c r="U906" s="9">
        <v>120</v>
      </c>
      <c r="V906" s="9">
        <v>48</v>
      </c>
      <c r="W906" s="9">
        <v>72</v>
      </c>
      <c r="X906" s="9">
        <v>120</v>
      </c>
      <c r="Y906" s="9">
        <v>24</v>
      </c>
      <c r="Z906" s="9">
        <v>56</v>
      </c>
      <c r="AA906" s="9">
        <v>80</v>
      </c>
      <c r="AB906" s="9">
        <v>32</v>
      </c>
      <c r="AC906" s="9">
        <v>48</v>
      </c>
      <c r="AD906" s="9">
        <v>80</v>
      </c>
      <c r="AE906" s="9">
        <v>24</v>
      </c>
      <c r="AF906" s="9">
        <v>56</v>
      </c>
      <c r="AG906" s="9">
        <v>80</v>
      </c>
      <c r="AH906" s="9">
        <v>24</v>
      </c>
      <c r="AI906" s="9">
        <v>56</v>
      </c>
      <c r="AJ906" s="9">
        <v>80</v>
      </c>
      <c r="AK906" s="9">
        <v>12</v>
      </c>
      <c r="AL906" s="9">
        <v>28</v>
      </c>
      <c r="AM906" s="9">
        <v>40</v>
      </c>
      <c r="AN906" s="68"/>
      <c r="AO906" s="68"/>
      <c r="AP906" s="68"/>
      <c r="AQ906" s="78"/>
      <c r="AR906" s="79"/>
      <c r="AS906" s="78"/>
      <c r="AT906" s="79"/>
      <c r="AU906" s="75"/>
    </row>
    <row r="907" spans="2:47" ht="28.5" customHeight="1" thickBot="1">
      <c r="B907" s="48">
        <f>B889+1</f>
        <v>201</v>
      </c>
      <c r="C907" s="98">
        <f t="array" ref="C907">IF(ISERROR(INDEX(مسودة!$C$888:$AV$917,SMALL(IF((مسودة!$AV$888:$AV$917="ناجح"),ROW(مسودة!$C$888:$AV$917)-MIN(ROW(مسودة!$C$888:$AV$917))+1,""),ROW(A1)),COLUMN(A1))),"",INDEX(مسودة!$C$888:$AV$917,SMALL(IF((مسودة!$AV$888:$AV$917="ناجح"),ROW(مسودة!$C$888:$AV$917)-MIN(ROW(مسودة!$C$888:$AV$917))+1,""),ROW(A1)),COLUMN(A1)))</f>
        <v>690</v>
      </c>
      <c r="D907" s="95" t="str">
        <f>IF(C907&lt;&gt;"",VLOOKUP(C907,مسودة!$C$888:$D$917,2,0),"")</f>
        <v xml:space="preserve">خالد عبد السلام </v>
      </c>
      <c r="E907" s="95">
        <f>IF(C907&lt;&gt;"",VLOOKUP(C907,مسودة!$C$888:$E$917,3,0),"")</f>
        <v>312</v>
      </c>
      <c r="F907" s="11" t="s">
        <v>30</v>
      </c>
      <c r="G907" s="39">
        <f t="array" ref="G907">IF($C$907="","",IFERROR(MAX(IF((ROW(مسودة!$C$888:$C$917)=SMALL(IF((ROW(مسودة!$C$888:$C$917)*(مسودة!$C$888:$C$917=$C$907)),ROW(مسودة!$C$888:$C$917)),ROW()-ROW(G907)+1)),مسودة!G888:G$917)),0))</f>
        <v>15</v>
      </c>
      <c r="H907" s="39">
        <f t="array" ref="H907">IF($C$907="","",IFERROR(MAX(IF((ROW(مسودة!$C$888:$C$917)=SMALL(IF((ROW(مسودة!$C$888:$C$917)*(مسودة!$C$888:$C$917=$C$907)),ROW(مسودة!$C$888:$C$917)),ROW()-ROW(H907)+1)),مسودة!H888:H$917)),0))</f>
        <v>38</v>
      </c>
      <c r="I907" s="39">
        <f t="array" ref="I907">IF($C$907="","",IFERROR(MAX(IF((ROW(مسودة!$C$888:$C$917)=SMALL(IF((ROW(مسودة!$C$888:$C$917)*(مسودة!$C$888:$C$917=$C$907)),ROW(مسودة!$C$888:$C$917)),ROW()-ROW(I907)+1)),مسودة!I888:I$917)),0))</f>
        <v>53</v>
      </c>
      <c r="J907" s="39">
        <f t="array" ref="J907">IF($C$907="","",IFERROR(MAX(IF((ROW(مسودة!$C$888:$C$917)=SMALL(IF((ROW(مسودة!$C$888:$C$917)*(مسودة!$C$888:$C$917=$C$907)),ROW(مسودة!$C$888:$C$917)),ROW()-ROW(J907)+1)),مسودة!J888:J$917)),0))</f>
        <v>14</v>
      </c>
      <c r="K907" s="39">
        <f t="array" ref="K907">IF($C$907="","",IFERROR(MAX(IF((ROW(مسودة!$C$888:$C$917)=SMALL(IF((ROW(مسودة!$C$888:$C$917)*(مسودة!$C$888:$C$917=$C$907)),ROW(مسودة!$C$888:$C$917)),ROW()-ROW(K907)+1)),مسودة!K888:K$917)),0))</f>
        <v>25</v>
      </c>
      <c r="L907" s="39">
        <f t="array" ref="L907">IF($C$907="","",IFERROR(MAX(IF((ROW(مسودة!$C$888:$C$917)=SMALL(IF((ROW(مسودة!$C$888:$C$917)*(مسودة!$C$888:$C$917=$C$907)),ROW(مسودة!$C$888:$C$917)),ROW()-ROW(L907)+1)),مسودة!L888:L$917)),0))</f>
        <v>39</v>
      </c>
      <c r="M907" s="39">
        <f t="array" ref="M907">IF($C$907="","",IFERROR(MAX(IF((ROW(مسودة!$C$888:$C$917)=SMALL(IF((ROW(مسودة!$C$888:$C$917)*(مسودة!$C$888:$C$917=$C$907)),ROW(مسودة!$C$888:$C$917)),ROW()-ROW(M907)+1)),مسودة!M888:M$917)),0))</f>
        <v>8</v>
      </c>
      <c r="N907" s="39">
        <f t="array" ref="N907">IF($C$907="","",IFERROR(MAX(IF((ROW(مسودة!$C$888:$C$917)=SMALL(IF((ROW(مسودة!$C$888:$C$917)*(مسودة!$C$888:$C$917=$C$907)),ROW(مسودة!$C$888:$C$917)),ROW()-ROW(N907)+1)),مسودة!N888:N$917)),0))</f>
        <v>40</v>
      </c>
      <c r="O907" s="39">
        <f t="array" ref="O907">IF($C$907="","",IFERROR(MAX(IF((ROW(مسودة!$C$888:$C$917)=SMALL(IF((ROW(مسودة!$C$888:$C$917)*(مسودة!$C$888:$C$917=$C$907)),ROW(مسودة!$C$888:$C$917)),ROW()-ROW(O907)+1)),مسودة!O888:O$917)),0))</f>
        <v>48</v>
      </c>
      <c r="P907" s="39">
        <f t="array" ref="P907">IF($C$907="","",IFERROR(MAX(IF((ROW(مسودة!$C$888:$C$917)=SMALL(IF((ROW(مسودة!$C$888:$C$917)*(مسودة!$C$888:$C$917=$C$907)),ROW(مسودة!$C$888:$C$917)),ROW()-ROW(P907)+1)),مسودة!P888:P$917)),0))</f>
        <v>19</v>
      </c>
      <c r="Q907" s="39">
        <f t="array" ref="Q907">IF($C$907="","",IFERROR(MAX(IF((ROW(مسودة!$C$888:$C$917)=SMALL(IF((ROW(مسودة!$C$888:$C$917)*(مسودة!$C$888:$C$917=$C$907)),ROW(مسودة!$C$888:$C$917)),ROW()-ROW(Q907)+1)),مسودة!Q888:Q$917)),0))</f>
        <v>18</v>
      </c>
      <c r="R907" s="39">
        <f t="array" ref="R907">IF($C$907="","",IFERROR(MAX(IF((ROW(مسودة!$C$888:$C$917)=SMALL(IF((ROW(مسودة!$C$888:$C$917)*(مسودة!$C$888:$C$917=$C$907)),ROW(مسودة!$C$888:$C$917)),ROW()-ROW(R907)+1)),مسودة!R888:R$917)),0))</f>
        <v>37</v>
      </c>
      <c r="S907" s="39">
        <f t="array" ref="S907">IF($C$907="","",IFERROR(MAX(IF((ROW(مسودة!$C$888:$C$917)=SMALL(IF((ROW(مسودة!$C$888:$C$917)*(مسودة!$C$888:$C$917=$C$907)),ROW(مسودة!$C$888:$C$917)),ROW()-ROW(S907)+1)),مسودة!S888:S$917)),0))</f>
        <v>17</v>
      </c>
      <c r="T907" s="39">
        <f t="array" ref="T907">IF($C$907="","",IFERROR(MAX(IF((ROW(مسودة!$C$888:$C$917)=SMALL(IF((ROW(مسودة!$C$888:$C$917)*(مسودة!$C$888:$C$917=$C$907)),ROW(مسودة!$C$888:$C$917)),ROW()-ROW(T907)+1)),مسودة!T888:T$917)),0))</f>
        <v>10</v>
      </c>
      <c r="U907" s="39">
        <f t="array" ref="U907">IF($C$907="","",IFERROR(MAX(IF((ROW(مسودة!$C$888:$C$917)=SMALL(IF((ROW(مسودة!$C$888:$C$917)*(مسودة!$C$888:$C$917=$C$907)),ROW(مسودة!$C$888:$C$917)),ROW()-ROW(U907)+1)),مسودة!U888:U$917)),0))</f>
        <v>27</v>
      </c>
      <c r="V907" s="39">
        <f t="array" ref="V907">IF($C$907="","",IFERROR(MAX(IF((ROW(مسودة!$C$888:$C$917)=SMALL(IF((ROW(مسودة!$C$888:$C$917)*(مسودة!$C$888:$C$917=$C$907)),ROW(مسودة!$C$888:$C$917)),ROW()-ROW(V907)+1)),مسودة!V888:V$917)),0))</f>
        <v>14</v>
      </c>
      <c r="W907" s="39">
        <f t="array" ref="W907">IF($C$907="","",IFERROR(MAX(IF((ROW(مسودة!$C$888:$C$917)=SMALL(IF((ROW(مسودة!$C$888:$C$917)*(مسودة!$C$888:$C$917=$C$907)),ROW(مسودة!$C$888:$C$917)),ROW()-ROW(W907)+1)),مسودة!W888:W$917)),0))</f>
        <v>12</v>
      </c>
      <c r="X907" s="39">
        <f t="array" ref="X907">IF($C$907="","",IFERROR(MAX(IF((ROW(مسودة!$C$888:$C$917)=SMALL(IF((ROW(مسودة!$C$888:$C$917)*(مسودة!$C$888:$C$917=$C$907)),ROW(مسودة!$C$888:$C$917)),ROW()-ROW(X907)+1)),مسودة!X888:X$917)),0))</f>
        <v>26</v>
      </c>
      <c r="Y907" s="39">
        <f t="array" ref="Y907">IF($C$907="","",IFERROR(MAX(IF((ROW(مسودة!$C$888:$C$917)=SMALL(IF((ROW(مسودة!$C$888:$C$917)*(مسودة!$C$888:$C$917=$C$907)),ROW(مسودة!$C$888:$C$917)),ROW()-ROW(Y907)+1)),مسودة!Y888:Y$917)),0))</f>
        <v>4</v>
      </c>
      <c r="Z907" s="39">
        <f t="array" ref="Z907">IF($C$907="","",IFERROR(MAX(IF((ROW(مسودة!$C$888:$C$917)=SMALL(IF((ROW(مسودة!$C$888:$C$917)*(مسودة!$C$888:$C$917=$C$907)),ROW(مسودة!$C$888:$C$917)),ROW()-ROW(Z907)+1)),مسودة!Z888:Z$917)),0))</f>
        <v>18</v>
      </c>
      <c r="AA907" s="39">
        <f t="array" ref="AA907">IF($C$907="","",IFERROR(MAX(IF((ROW(مسودة!$C$888:$C$917)=SMALL(IF((ROW(مسودة!$C$888:$C$917)*(مسودة!$C$888:$C$917=$C$907)),ROW(مسودة!$C$888:$C$917)),ROW()-ROW(AA907)+1)),مسودة!AA888:AA$917)),0))</f>
        <v>22</v>
      </c>
      <c r="AB907" s="39">
        <f t="array" ref="AB907">IF($C$907="","",IFERROR(MAX(IF((ROW(مسودة!$C$888:$C$917)=SMALL(IF((ROW(مسودة!$C$888:$C$917)*(مسودة!$C$888:$C$917=$C$907)),ROW(مسودة!$C$888:$C$917)),ROW()-ROW(AB907)+1)),مسودة!AB888:AB$917)),0))</f>
        <v>12</v>
      </c>
      <c r="AC907" s="39">
        <f t="array" ref="AC907">IF($C$907="","",IFERROR(MAX(IF((ROW(مسودة!$C$888:$C$917)=SMALL(IF((ROW(مسودة!$C$888:$C$917)*(مسودة!$C$888:$C$917=$C$907)),ROW(مسودة!$C$888:$C$917)),ROW()-ROW(AC907)+1)),مسودة!AC888:AC$917)),0))</f>
        <v>21</v>
      </c>
      <c r="AD907" s="39">
        <f t="array" ref="AD907">IF($C$907="","",IFERROR(MAX(IF((ROW(مسودة!$C$888:$C$917)=SMALL(IF((ROW(مسودة!$C$888:$C$917)*(مسودة!$C$888:$C$917=$C$907)),ROW(مسودة!$C$888:$C$917)),ROW()-ROW(AD907)+1)),مسودة!AD888:AD$917)),0))</f>
        <v>33</v>
      </c>
      <c r="AE907" s="39">
        <f t="array" ref="AE907">IF($C$907="","",IFERROR(MAX(IF((ROW(مسودة!$C$888:$C$917)=SMALL(IF((ROW(مسودة!$C$888:$C$917)*(مسودة!$C$888:$C$917=$C$907)),ROW(مسودة!$C$888:$C$917)),ROW()-ROW(AE907)+1)),مسودة!AE888:AE$917)),0))</f>
        <v>10</v>
      </c>
      <c r="AF907" s="39">
        <f t="array" ref="AF907">IF($C$907="","",IFERROR(MAX(IF((ROW(مسودة!$C$888:$C$917)=SMALL(IF((ROW(مسودة!$C$888:$C$917)*(مسودة!$C$888:$C$917=$C$907)),ROW(مسودة!$C$888:$C$917)),ROW()-ROW(AF907)+1)),مسودة!AF888:AF$917)),0))</f>
        <v>25</v>
      </c>
      <c r="AG907" s="39">
        <f t="array" ref="AG907">IF($C$907="","",IFERROR(MAX(IF((ROW(مسودة!$C$888:$C$917)=SMALL(IF((ROW(مسودة!$C$888:$C$917)*(مسودة!$C$888:$C$917=$C$907)),ROW(مسودة!$C$888:$C$917)),ROW()-ROW(AG907)+1)),مسودة!AG888:AG$917)),0))</f>
        <v>35</v>
      </c>
      <c r="AH907" s="39">
        <f t="array" ref="AH907">IF($C$907="","",IFERROR(MAX(IF((ROW(مسودة!$C$888:$C$917)=SMALL(IF((ROW(مسودة!$C$888:$C$917)*(مسودة!$C$888:$C$917=$C$907)),ROW(مسودة!$C$888:$C$917)),ROW()-ROW(AH907)+1)),مسودة!AH888:AH$917)),0))</f>
        <v>5</v>
      </c>
      <c r="AI907" s="39">
        <f t="array" ref="AI907">IF($C$907="","",IFERROR(MAX(IF((ROW(مسودة!$C$888:$C$917)=SMALL(IF((ROW(مسودة!$C$888:$C$917)*(مسودة!$C$888:$C$917=$C$907)),ROW(مسودة!$C$888:$C$917)),ROW()-ROW(AI907)+1)),مسودة!AI888:AI$917)),0))</f>
        <v>4</v>
      </c>
      <c r="AJ907" s="39">
        <f t="array" ref="AJ907">IF($C$907="","",IFERROR(MAX(IF((ROW(مسودة!$C$888:$C$917)=SMALL(IF((ROW(مسودة!$C$888:$C$917)*(مسودة!$C$888:$C$917=$C$907)),ROW(مسودة!$C$888:$C$917)),ROW()-ROW(AJ907)+1)),مسودة!AJ888:AJ$917)),0))</f>
        <v>9</v>
      </c>
      <c r="AK907" s="39">
        <f t="array" ref="AK907">IF($C$907="","",IFERROR(MAX(IF((ROW(مسودة!$C$888:$C$917)=SMALL(IF((ROW(مسودة!$C$888:$C$917)*(مسودة!$C$888:$C$917=$C$907)),ROW(مسودة!$C$888:$C$917)),ROW()-ROW(AK907)+1)),مسودة!AK888:AK$917)),0))</f>
        <v>3</v>
      </c>
      <c r="AL907" s="39">
        <f t="array" ref="AL907">IF($C$907="","",IFERROR(MAX(IF((ROW(مسودة!$C$888:$C$917)=SMALL(IF((ROW(مسودة!$C$888:$C$917)*(مسودة!$C$888:$C$917=$C$907)),ROW(مسودة!$C$888:$C$917)),ROW()-ROW(AL907)+1)),مسودة!AL888:AL$917)),0))</f>
        <v>4</v>
      </c>
      <c r="AM907" s="39">
        <f t="array" ref="AM907">IF($C$907="","",IFERROR(MAX(IF((ROW(مسودة!$C$888:$C$917)=SMALL(IF((ROW(مسودة!$C$888:$C$917)*(مسودة!$C$888:$C$917=$C$907)),ROW(مسودة!$C$888:$C$917)),ROW()-ROW(AM907)+1)),مسودة!AM888:AM$917)),0))</f>
        <v>7</v>
      </c>
      <c r="AN907" s="62"/>
      <c r="AO907" s="62"/>
      <c r="AP907" s="55"/>
      <c r="AQ907" s="49"/>
      <c r="AR907" s="49"/>
      <c r="AS907" s="49"/>
      <c r="AT907" s="49"/>
      <c r="AU907" s="103" t="str">
        <f>IFERROR(LOOKUP(2,1/((مسودة!$C$888:$C$917=C907)*(مسودة!$F$888:$F$917=F907)),مسودة!$AV$888:$AV$917),"")</f>
        <v>ناجح</v>
      </c>
    </row>
    <row r="908" spans="2:47" ht="28.5" customHeight="1" thickBot="1">
      <c r="B908" s="48"/>
      <c r="C908" s="99"/>
      <c r="D908" s="51"/>
      <c r="E908" s="51"/>
      <c r="F908" s="11" t="s">
        <v>31</v>
      </c>
      <c r="G908" s="39">
        <f t="array" ref="G908">IF($C$907="","",IFERROR(MAX(IF((ROW(مسودة!$C$888:$C$917)=SMALL(IF((ROW(مسودة!$C$888:$C$917)*(مسودة!$C$888:$C$917=$C$907)),ROW(مسودة!$C$888:$C$917)),ROW()-ROW(G908)+1)),مسودة!G889:G$917)),0))</f>
        <v>15</v>
      </c>
      <c r="H908" s="39">
        <f t="array" ref="H908">IF($C$907="","",IFERROR(MAX(IF((ROW(مسودة!$C$888:$C$917)=SMALL(IF((ROW(مسودة!$C$888:$C$917)*(مسودة!$C$888:$C$917=$C$907)),ROW(مسودة!$C$888:$C$917)),ROW()-ROW(H908)+1)),مسودة!H889:H$917)),0))</f>
        <v>49</v>
      </c>
      <c r="I908" s="39">
        <f t="array" ref="I908">IF($C$907="","",IFERROR(MAX(IF((ROW(مسودة!$C$888:$C$917)=SMALL(IF((ROW(مسودة!$C$888:$C$917)*(مسودة!$C$888:$C$917=$C$907)),ROW(مسودة!$C$888:$C$917)),ROW()-ROW(I908)+1)),مسودة!I889:I$917)),0))</f>
        <v>64</v>
      </c>
      <c r="J908" s="39">
        <f t="array" ref="J908">IF($C$907="","",IFERROR(MAX(IF((ROW(مسودة!$C$888:$C$917)=SMALL(IF((ROW(مسودة!$C$888:$C$917)*(مسودة!$C$888:$C$917=$C$907)),ROW(مسودة!$C$888:$C$917)),ROW()-ROW(J908)+1)),مسودة!J889:J$917)),0))</f>
        <v>22</v>
      </c>
      <c r="K908" s="39">
        <f t="array" ref="K908">IF($C$907="","",IFERROR(MAX(IF((ROW(مسودة!$C$888:$C$917)=SMALL(IF((ROW(مسودة!$C$888:$C$917)*(مسودة!$C$888:$C$917=$C$907)),ROW(مسودة!$C$888:$C$917)),ROW()-ROW(K908)+1)),مسودة!K889:K$917)),0))</f>
        <v>40</v>
      </c>
      <c r="L908" s="39">
        <f t="array" ref="L908">IF($C$907="","",IFERROR(MAX(IF((ROW(مسودة!$C$888:$C$917)=SMALL(IF((ROW(مسودة!$C$888:$C$917)*(مسودة!$C$888:$C$917=$C$907)),ROW(مسودة!$C$888:$C$917)),ROW()-ROW(L908)+1)),مسودة!L889:L$917)),0))</f>
        <v>62</v>
      </c>
      <c r="M908" s="39">
        <f t="array" ref="M908">IF($C$907="","",IFERROR(MAX(IF((ROW(مسودة!$C$888:$C$917)=SMALL(IF((ROW(مسودة!$C$888:$C$917)*(مسودة!$C$888:$C$917=$C$907)),ROW(مسودة!$C$888:$C$917)),ROW()-ROW(M908)+1)),مسودة!M889:M$917)),0))</f>
        <v>30</v>
      </c>
      <c r="N908" s="39">
        <f t="array" ref="N908">IF($C$907="","",IFERROR(MAX(IF((ROW(مسودة!$C$888:$C$917)=SMALL(IF((ROW(مسودة!$C$888:$C$917)*(مسودة!$C$888:$C$917=$C$907)),ROW(مسودة!$C$888:$C$917)),ROW()-ROW(N908)+1)),مسودة!N889:N$917)),0))</f>
        <v>30</v>
      </c>
      <c r="O908" s="39">
        <f t="array" ref="O908">IF($C$907="","",IFERROR(MAX(IF((ROW(مسودة!$C$888:$C$917)=SMALL(IF((ROW(مسودة!$C$888:$C$917)*(مسودة!$C$888:$C$917=$C$907)),ROW(مسودة!$C$888:$C$917)),ROW()-ROW(O908)+1)),مسودة!O889:O$917)),0))</f>
        <v>60</v>
      </c>
      <c r="P908" s="39">
        <f t="array" ref="P908">IF($C$907="","",IFERROR(MAX(IF((ROW(مسودة!$C$888:$C$917)=SMALL(IF((ROW(مسودة!$C$888:$C$917)*(مسودة!$C$888:$C$917=$C$907)),ROW(مسودة!$C$888:$C$917)),ROW()-ROW(P908)+1)),مسودة!P889:P$917)),0))</f>
        <v>12</v>
      </c>
      <c r="Q908" s="39">
        <f t="array" ref="Q908">IF($C$907="","",IFERROR(MAX(IF((ROW(مسودة!$C$888:$C$917)=SMALL(IF((ROW(مسودة!$C$888:$C$917)*(مسودة!$C$888:$C$917=$C$907)),ROW(مسودة!$C$888:$C$917)),ROW()-ROW(Q908)+1)),مسودة!Q889:Q$917)),0))</f>
        <v>20</v>
      </c>
      <c r="R908" s="39">
        <f t="array" ref="R908">IF($C$907="","",IFERROR(MAX(IF((ROW(مسودة!$C$888:$C$917)=SMALL(IF((ROW(مسودة!$C$888:$C$917)*(مسودة!$C$888:$C$917=$C$907)),ROW(مسودة!$C$888:$C$917)),ROW()-ROW(R908)+1)),مسودة!R889:R$917)),0))</f>
        <v>32</v>
      </c>
      <c r="S908" s="39">
        <f t="array" ref="S908">IF($C$907="","",IFERROR(MAX(IF((ROW(مسودة!$C$888:$C$917)=SMALL(IF((ROW(مسودة!$C$888:$C$917)*(مسودة!$C$888:$C$917=$C$907)),ROW(مسودة!$C$888:$C$917)),ROW()-ROW(S908)+1)),مسودة!S889:S$917)),0))</f>
        <v>16</v>
      </c>
      <c r="T908" s="39">
        <f t="array" ref="T908">IF($C$907="","",IFERROR(MAX(IF((ROW(مسودة!$C$888:$C$917)=SMALL(IF((ROW(مسودة!$C$888:$C$917)*(مسودة!$C$888:$C$917=$C$907)),ROW(مسودة!$C$888:$C$917)),ROW()-ROW(T908)+1)),مسودة!T889:T$917)),0))</f>
        <v>19</v>
      </c>
      <c r="U908" s="39">
        <f t="array" ref="U908">IF($C$907="","",IFERROR(MAX(IF((ROW(مسودة!$C$888:$C$917)=SMALL(IF((ROW(مسودة!$C$888:$C$917)*(مسودة!$C$888:$C$917=$C$907)),ROW(مسودة!$C$888:$C$917)),ROW()-ROW(U908)+1)),مسودة!U889:U$917)),0))</f>
        <v>35</v>
      </c>
      <c r="V908" s="39">
        <f t="array" ref="V908">IF($C$907="","",IFERROR(MAX(IF((ROW(مسودة!$C$888:$C$917)=SMALL(IF((ROW(مسودة!$C$888:$C$917)*(مسودة!$C$888:$C$917=$C$907)),ROW(مسودة!$C$888:$C$917)),ROW()-ROW(V908)+1)),مسودة!V889:V$917)),0))</f>
        <v>19</v>
      </c>
      <c r="W908" s="39">
        <f t="array" ref="W908">IF($C$907="","",IFERROR(MAX(IF((ROW(مسودة!$C$888:$C$917)=SMALL(IF((ROW(مسودة!$C$888:$C$917)*(مسودة!$C$888:$C$917=$C$907)),ROW(مسودة!$C$888:$C$917)),ROW()-ROW(W908)+1)),مسودة!W889:W$917)),0))</f>
        <v>17</v>
      </c>
      <c r="X908" s="39">
        <f t="array" ref="X908">IF($C$907="","",IFERROR(MAX(IF((ROW(مسودة!$C$888:$C$917)=SMALL(IF((ROW(مسودة!$C$888:$C$917)*(مسودة!$C$888:$C$917=$C$907)),ROW(مسودة!$C$888:$C$917)),ROW()-ROW(X908)+1)),مسودة!X889:X$917)),0))</f>
        <v>36</v>
      </c>
      <c r="Y908" s="39">
        <f t="array" ref="Y908">IF($C$907="","",IFERROR(MAX(IF((ROW(مسودة!$C$888:$C$917)=SMALL(IF((ROW(مسودة!$C$888:$C$917)*(مسودة!$C$888:$C$917=$C$907)),ROW(مسودة!$C$888:$C$917)),ROW()-ROW(Y908)+1)),مسودة!Y889:Y$917)),0))</f>
        <v>3</v>
      </c>
      <c r="Z908" s="39">
        <f t="array" ref="Z908">IF($C$907="","",IFERROR(MAX(IF((ROW(مسودة!$C$888:$C$917)=SMALL(IF((ROW(مسودة!$C$888:$C$917)*(مسودة!$C$888:$C$917=$C$907)),ROW(مسودة!$C$888:$C$917)),ROW()-ROW(Z908)+1)),مسودة!Z889:Z$917)),0))</f>
        <v>16</v>
      </c>
      <c r="AA908" s="39">
        <f t="array" ref="AA908">IF($C$907="","",IFERROR(MAX(IF((ROW(مسودة!$C$888:$C$917)=SMALL(IF((ROW(مسودة!$C$888:$C$917)*(مسودة!$C$888:$C$917=$C$907)),ROW(مسودة!$C$888:$C$917)),ROW()-ROW(AA908)+1)),مسودة!AA889:AA$917)),0))</f>
        <v>19</v>
      </c>
      <c r="AB908" s="39">
        <f t="array" ref="AB908">IF($C$907="","",IFERROR(MAX(IF((ROW(مسودة!$C$888:$C$917)=SMALL(IF((ROW(مسودة!$C$888:$C$917)*(مسودة!$C$888:$C$917=$C$907)),ROW(مسودة!$C$888:$C$917)),ROW()-ROW(AB908)+1)),مسودة!AB889:AB$917)),0))</f>
        <v>11</v>
      </c>
      <c r="AC908" s="39">
        <f t="array" ref="AC908">IF($C$907="","",IFERROR(MAX(IF((ROW(مسودة!$C$888:$C$917)=SMALL(IF((ROW(مسودة!$C$888:$C$917)*(مسودة!$C$888:$C$917=$C$907)),ROW(مسودة!$C$888:$C$917)),ROW()-ROW(AC908)+1)),مسودة!AC889:AC$917)),0))</f>
        <v>13</v>
      </c>
      <c r="AD908" s="39">
        <f t="array" ref="AD908">IF($C$907="","",IFERROR(MAX(IF((ROW(مسودة!$C$888:$C$917)=SMALL(IF((ROW(مسودة!$C$888:$C$917)*(مسودة!$C$888:$C$917=$C$907)),ROW(مسودة!$C$888:$C$917)),ROW()-ROW(AD908)+1)),مسودة!AD889:AD$917)),0))</f>
        <v>24</v>
      </c>
      <c r="AE908" s="39">
        <f t="array" ref="AE908">IF($C$907="","",IFERROR(MAX(IF((ROW(مسودة!$C$888:$C$917)=SMALL(IF((ROW(مسودة!$C$888:$C$917)*(مسودة!$C$888:$C$917=$C$907)),ROW(مسودة!$C$888:$C$917)),ROW()-ROW(AE908)+1)),مسودة!AE889:AE$917)),0))</f>
        <v>11</v>
      </c>
      <c r="AF908" s="39">
        <f t="array" ref="AF908">IF($C$907="","",IFERROR(MAX(IF((ROW(مسودة!$C$888:$C$917)=SMALL(IF((ROW(مسودة!$C$888:$C$917)*(مسودة!$C$888:$C$917=$C$907)),ROW(مسودة!$C$888:$C$917)),ROW()-ROW(AF908)+1)),مسودة!AF889:AF$917)),0))</f>
        <v>16</v>
      </c>
      <c r="AG908" s="39">
        <f t="array" ref="AG908">IF($C$907="","",IFERROR(MAX(IF((ROW(مسودة!$C$888:$C$917)=SMALL(IF((ROW(مسودة!$C$888:$C$917)*(مسودة!$C$888:$C$917=$C$907)),ROW(مسودة!$C$888:$C$917)),ROW()-ROW(AG908)+1)),مسودة!AG889:AG$917)),0))</f>
        <v>27</v>
      </c>
      <c r="AH908" s="39">
        <f t="array" ref="AH908">IF($C$907="","",IFERROR(MAX(IF((ROW(مسودة!$C$888:$C$917)=SMALL(IF((ROW(مسودة!$C$888:$C$917)*(مسودة!$C$888:$C$917=$C$907)),ROW(مسودة!$C$888:$C$917)),ROW()-ROW(AH908)+1)),مسودة!AH889:AH$917)),0))</f>
        <v>7</v>
      </c>
      <c r="AI908" s="39">
        <f t="array" ref="AI908">IF($C$907="","",IFERROR(MAX(IF((ROW(مسودة!$C$888:$C$917)=SMALL(IF((ROW(مسودة!$C$888:$C$917)*(مسودة!$C$888:$C$917=$C$907)),ROW(مسودة!$C$888:$C$917)),ROW()-ROW(AI908)+1)),مسودة!AI889:AI$917)),0))</f>
        <v>24</v>
      </c>
      <c r="AJ908" s="39">
        <f t="array" ref="AJ908">IF($C$907="","",IFERROR(MAX(IF((ROW(مسودة!$C$888:$C$917)=SMALL(IF((ROW(مسودة!$C$888:$C$917)*(مسودة!$C$888:$C$917=$C$907)),ROW(مسودة!$C$888:$C$917)),ROW()-ROW(AJ908)+1)),مسودة!AJ889:AJ$917)),0))</f>
        <v>31</v>
      </c>
      <c r="AK908" s="39">
        <f t="array" ref="AK908">IF($C$907="","",IFERROR(MAX(IF((ROW(مسودة!$C$888:$C$917)=SMALL(IF((ROW(مسودة!$C$888:$C$917)*(مسودة!$C$888:$C$917=$C$907)),ROW(مسودة!$C$888:$C$917)),ROW()-ROW(AK908)+1)),مسودة!AK889:AK$917)),0))</f>
        <v>3</v>
      </c>
      <c r="AL908" s="39">
        <f t="array" ref="AL908">IF($C$907="","",IFERROR(MAX(IF((ROW(مسودة!$C$888:$C$917)=SMALL(IF((ROW(مسودة!$C$888:$C$917)*(مسودة!$C$888:$C$917=$C$907)),ROW(مسودة!$C$888:$C$917)),ROW()-ROW(AL908)+1)),مسودة!AL889:AL$917)),0))</f>
        <v>10</v>
      </c>
      <c r="AM908" s="39">
        <f t="array" ref="AM908">IF($C$907="","",IFERROR(MAX(IF((ROW(مسودة!$C$888:$C$917)=SMALL(IF((ROW(مسودة!$C$888:$C$917)*(مسودة!$C$888:$C$917=$C$907)),ROW(مسودة!$C$888:$C$917)),ROW()-ROW(AM908)+1)),مسودة!AM889:AM$917)),0))</f>
        <v>13</v>
      </c>
      <c r="AN908" s="56"/>
      <c r="AO908" s="56"/>
      <c r="AP908" s="56"/>
      <c r="AQ908" s="49"/>
      <c r="AR908" s="49"/>
      <c r="AS908" s="49"/>
      <c r="AT908" s="49"/>
      <c r="AU908" s="104"/>
    </row>
    <row r="909" spans="2:47" ht="28.5" thickBot="1">
      <c r="B909" s="48"/>
      <c r="C909" s="93"/>
      <c r="D909" s="51"/>
      <c r="E909" s="51"/>
      <c r="F909" s="14" t="s">
        <v>32</v>
      </c>
      <c r="G909" s="39">
        <f t="array" ref="G909">IF($C$907="","",IFERROR(MAX(IF((ROW(مسودة!$C$888:$C$917)=SMALL(IF((ROW(مسودة!$C$888:$C$917)*(مسودة!$C$888:$C$917=$C$907)),ROW(مسودة!$C$888:$C$917)),ROW()-ROW(G909)+1)),مسودة!G890:G$917)),0))</f>
        <v>30</v>
      </c>
      <c r="H909" s="39">
        <f t="array" ref="H909">IF($C$907="","",IFERROR(MAX(IF((ROW(مسودة!$C$888:$C$917)=SMALL(IF((ROW(مسودة!$C$888:$C$917)*(مسودة!$C$888:$C$917=$C$907)),ROW(مسودة!$C$888:$C$917)),ROW()-ROW(H909)+1)),مسودة!H890:H$917)),0))</f>
        <v>87</v>
      </c>
      <c r="I909" s="39">
        <f t="array" ref="I909">IF($C$907="","",IFERROR(MAX(IF((ROW(مسودة!$C$888:$C$917)=SMALL(IF((ROW(مسودة!$C$888:$C$917)*(مسودة!$C$888:$C$917=$C$907)),ROW(مسودة!$C$888:$C$917)),ROW()-ROW(I909)+1)),مسودة!I890:I$917)),0))</f>
        <v>117</v>
      </c>
      <c r="J909" s="39">
        <f t="array" ref="J909">IF($C$907="","",IFERROR(MAX(IF((ROW(مسودة!$C$888:$C$917)=SMALL(IF((ROW(مسودة!$C$888:$C$917)*(مسودة!$C$888:$C$917=$C$907)),ROW(مسودة!$C$888:$C$917)),ROW()-ROW(J909)+1)),مسودة!J890:J$917)),0))</f>
        <v>36</v>
      </c>
      <c r="K909" s="39">
        <f t="array" ref="K909">IF($C$907="","",IFERROR(MAX(IF((ROW(مسودة!$C$888:$C$917)=SMALL(IF((ROW(مسودة!$C$888:$C$917)*(مسودة!$C$888:$C$917=$C$907)),ROW(مسودة!$C$888:$C$917)),ROW()-ROW(K909)+1)),مسودة!K890:K$917)),0))</f>
        <v>65</v>
      </c>
      <c r="L909" s="39">
        <f t="array" ref="L909">IF($C$907="","",IFERROR(MAX(IF((ROW(مسودة!$C$888:$C$917)=SMALL(IF((ROW(مسودة!$C$888:$C$917)*(مسودة!$C$888:$C$917=$C$907)),ROW(مسودة!$C$888:$C$917)),ROW()-ROW(L909)+1)),مسودة!L890:L$917)),0))</f>
        <v>101</v>
      </c>
      <c r="M909" s="39">
        <f t="array" ref="M909">IF($C$907="","",IFERROR(MAX(IF((ROW(مسودة!$C$888:$C$917)=SMALL(IF((ROW(مسودة!$C$888:$C$917)*(مسودة!$C$888:$C$917=$C$907)),ROW(مسودة!$C$888:$C$917)),ROW()-ROW(M909)+1)),مسودة!M890:M$917)),0))</f>
        <v>38</v>
      </c>
      <c r="N909" s="39">
        <f t="array" ref="N909">IF($C$907="","",IFERROR(MAX(IF((ROW(مسودة!$C$888:$C$917)=SMALL(IF((ROW(مسودة!$C$888:$C$917)*(مسودة!$C$888:$C$917=$C$907)),ROW(مسودة!$C$888:$C$917)),ROW()-ROW(N909)+1)),مسودة!N890:N$917)),0))</f>
        <v>70</v>
      </c>
      <c r="O909" s="39">
        <f t="array" ref="O909">IF($C$907="","",IFERROR(MAX(IF((ROW(مسودة!$C$888:$C$917)=SMALL(IF((ROW(مسودة!$C$888:$C$917)*(مسودة!$C$888:$C$917=$C$907)),ROW(مسودة!$C$888:$C$917)),ROW()-ROW(O909)+1)),مسودة!O890:O$917)),0))</f>
        <v>108</v>
      </c>
      <c r="P909" s="39">
        <f t="array" ref="P909">IF($C$907="","",IFERROR(MAX(IF((ROW(مسودة!$C$888:$C$917)=SMALL(IF((ROW(مسودة!$C$888:$C$917)*(مسودة!$C$888:$C$917=$C$907)),ROW(مسودة!$C$888:$C$917)),ROW()-ROW(P909)+1)),مسودة!P890:P$917)),0))</f>
        <v>31</v>
      </c>
      <c r="Q909" s="39">
        <f t="array" ref="Q909">IF($C$907="","",IFERROR(MAX(IF((ROW(مسودة!$C$888:$C$917)=SMALL(IF((ROW(مسودة!$C$888:$C$917)*(مسودة!$C$888:$C$917=$C$907)),ROW(مسودة!$C$888:$C$917)),ROW()-ROW(Q909)+1)),مسودة!Q890:Q$917)),0))</f>
        <v>38</v>
      </c>
      <c r="R909" s="39">
        <f t="array" ref="R909">IF($C$907="","",IFERROR(MAX(IF((ROW(مسودة!$C$888:$C$917)=SMALL(IF((ROW(مسودة!$C$888:$C$917)*(مسودة!$C$888:$C$917=$C$907)),ROW(مسودة!$C$888:$C$917)),ROW()-ROW(R909)+1)),مسودة!R890:R$917)),0))</f>
        <v>69</v>
      </c>
      <c r="S909" s="39">
        <f t="array" ref="S909">IF($C$907="","",IFERROR(MAX(IF((ROW(مسودة!$C$888:$C$917)=SMALL(IF((ROW(مسودة!$C$888:$C$917)*(مسودة!$C$888:$C$917=$C$907)),ROW(مسودة!$C$888:$C$917)),ROW()-ROW(S909)+1)),مسودة!S890:S$917)),0))</f>
        <v>33</v>
      </c>
      <c r="T909" s="39">
        <f t="array" ref="T909">IF($C$907="","",IFERROR(MAX(IF((ROW(مسودة!$C$888:$C$917)=SMALL(IF((ROW(مسودة!$C$888:$C$917)*(مسودة!$C$888:$C$917=$C$907)),ROW(مسودة!$C$888:$C$917)),ROW()-ROW(T909)+1)),مسودة!T890:T$917)),0))</f>
        <v>29</v>
      </c>
      <c r="U909" s="39">
        <f t="array" ref="U909">IF($C$907="","",IFERROR(MAX(IF((ROW(مسودة!$C$888:$C$917)=SMALL(IF((ROW(مسودة!$C$888:$C$917)*(مسودة!$C$888:$C$917=$C$907)),ROW(مسودة!$C$888:$C$917)),ROW()-ROW(U909)+1)),مسودة!U890:U$917)),0))</f>
        <v>62</v>
      </c>
      <c r="V909" s="39">
        <f t="array" ref="V909">IF($C$907="","",IFERROR(MAX(IF((ROW(مسودة!$C$888:$C$917)=SMALL(IF((ROW(مسودة!$C$888:$C$917)*(مسودة!$C$888:$C$917=$C$907)),ROW(مسودة!$C$888:$C$917)),ROW()-ROW(V909)+1)),مسودة!V890:V$917)),0))</f>
        <v>33</v>
      </c>
      <c r="W909" s="39">
        <f t="array" ref="W909">IF($C$907="","",IFERROR(MAX(IF((ROW(مسودة!$C$888:$C$917)=SMALL(IF((ROW(مسودة!$C$888:$C$917)*(مسودة!$C$888:$C$917=$C$907)),ROW(مسودة!$C$888:$C$917)),ROW()-ROW(W909)+1)),مسودة!W890:W$917)),0))</f>
        <v>29</v>
      </c>
      <c r="X909" s="39">
        <f t="array" ref="X909">IF($C$907="","",IFERROR(MAX(IF((ROW(مسودة!$C$888:$C$917)=SMALL(IF((ROW(مسودة!$C$888:$C$917)*(مسودة!$C$888:$C$917=$C$907)),ROW(مسودة!$C$888:$C$917)),ROW()-ROW(X909)+1)),مسودة!X890:X$917)),0))</f>
        <v>62</v>
      </c>
      <c r="Y909" s="39">
        <f t="array" ref="Y909">IF($C$907="","",IFERROR(MAX(IF((ROW(مسودة!$C$888:$C$917)=SMALL(IF((ROW(مسودة!$C$888:$C$917)*(مسودة!$C$888:$C$917=$C$907)),ROW(مسودة!$C$888:$C$917)),ROW()-ROW(Y909)+1)),مسودة!Y890:Y$917)),0))</f>
        <v>7</v>
      </c>
      <c r="Z909" s="39">
        <f t="array" ref="Z909">IF($C$907="","",IFERROR(MAX(IF((ROW(مسودة!$C$888:$C$917)=SMALL(IF((ROW(مسودة!$C$888:$C$917)*(مسودة!$C$888:$C$917=$C$907)),ROW(مسودة!$C$888:$C$917)),ROW()-ROW(Z909)+1)),مسودة!Z890:Z$917)),0))</f>
        <v>34</v>
      </c>
      <c r="AA909" s="39">
        <f t="array" ref="AA909">IF($C$907="","",IFERROR(MAX(IF((ROW(مسودة!$C$888:$C$917)=SMALL(IF((ROW(مسودة!$C$888:$C$917)*(مسودة!$C$888:$C$917=$C$907)),ROW(مسودة!$C$888:$C$917)),ROW()-ROW(AA909)+1)),مسودة!AA890:AA$917)),0))</f>
        <v>41</v>
      </c>
      <c r="AB909" s="39">
        <f t="array" ref="AB909">IF($C$907="","",IFERROR(MAX(IF((ROW(مسودة!$C$888:$C$917)=SMALL(IF((ROW(مسودة!$C$888:$C$917)*(مسودة!$C$888:$C$917=$C$907)),ROW(مسودة!$C$888:$C$917)),ROW()-ROW(AB909)+1)),مسودة!AB890:AB$917)),0))</f>
        <v>23</v>
      </c>
      <c r="AC909" s="39">
        <f t="array" ref="AC909">IF($C$907="","",IFERROR(MAX(IF((ROW(مسودة!$C$888:$C$917)=SMALL(IF((ROW(مسودة!$C$888:$C$917)*(مسودة!$C$888:$C$917=$C$907)),ROW(مسودة!$C$888:$C$917)),ROW()-ROW(AC909)+1)),مسودة!AC890:AC$917)),0))</f>
        <v>34</v>
      </c>
      <c r="AD909" s="39">
        <f t="array" ref="AD909">IF($C$907="","",IFERROR(MAX(IF((ROW(مسودة!$C$888:$C$917)=SMALL(IF((ROW(مسودة!$C$888:$C$917)*(مسودة!$C$888:$C$917=$C$907)),ROW(مسودة!$C$888:$C$917)),ROW()-ROW(AD909)+1)),مسودة!AD890:AD$917)),0))</f>
        <v>57</v>
      </c>
      <c r="AE909" s="39">
        <f t="array" ref="AE909">IF($C$907="","",IFERROR(MAX(IF((ROW(مسودة!$C$888:$C$917)=SMALL(IF((ROW(مسودة!$C$888:$C$917)*(مسودة!$C$888:$C$917=$C$907)),ROW(مسودة!$C$888:$C$917)),ROW()-ROW(AE909)+1)),مسودة!AE890:AE$917)),0))</f>
        <v>21</v>
      </c>
      <c r="AF909" s="39">
        <f t="array" ref="AF909">IF($C$907="","",IFERROR(MAX(IF((ROW(مسودة!$C$888:$C$917)=SMALL(IF((ROW(مسودة!$C$888:$C$917)*(مسودة!$C$888:$C$917=$C$907)),ROW(مسودة!$C$888:$C$917)),ROW()-ROW(AF909)+1)),مسودة!AF890:AF$917)),0))</f>
        <v>41</v>
      </c>
      <c r="AG909" s="39">
        <f t="array" ref="AG909">IF($C$907="","",IFERROR(MAX(IF((ROW(مسودة!$C$888:$C$917)=SMALL(IF((ROW(مسودة!$C$888:$C$917)*(مسودة!$C$888:$C$917=$C$907)),ROW(مسودة!$C$888:$C$917)),ROW()-ROW(AG909)+1)),مسودة!AG890:AG$917)),0))</f>
        <v>62</v>
      </c>
      <c r="AH909" s="39">
        <f t="array" ref="AH909">IF($C$907="","",IFERROR(MAX(IF((ROW(مسودة!$C$888:$C$917)=SMALL(IF((ROW(مسودة!$C$888:$C$917)*(مسودة!$C$888:$C$917=$C$907)),ROW(مسودة!$C$888:$C$917)),ROW()-ROW(AH909)+1)),مسودة!AH890:AH$917)),0))</f>
        <v>12</v>
      </c>
      <c r="AI909" s="39">
        <f t="array" ref="AI909">IF($C$907="","",IFERROR(MAX(IF((ROW(مسودة!$C$888:$C$917)=SMALL(IF((ROW(مسودة!$C$888:$C$917)*(مسودة!$C$888:$C$917=$C$907)),ROW(مسودة!$C$888:$C$917)),ROW()-ROW(AI909)+1)),مسودة!AI890:AI$917)),0))</f>
        <v>28</v>
      </c>
      <c r="AJ909" s="39">
        <f t="array" ref="AJ909">IF($C$907="","",IFERROR(MAX(IF((ROW(مسودة!$C$888:$C$917)=SMALL(IF((ROW(مسودة!$C$888:$C$917)*(مسودة!$C$888:$C$917=$C$907)),ROW(مسودة!$C$888:$C$917)),ROW()-ROW(AJ909)+1)),مسودة!AJ890:AJ$917)),0))</f>
        <v>40</v>
      </c>
      <c r="AK909" s="39">
        <f t="array" ref="AK909">IF($C$907="","",IFERROR(MAX(IF((ROW(مسودة!$C$888:$C$917)=SMALL(IF((ROW(مسودة!$C$888:$C$917)*(مسودة!$C$888:$C$917=$C$907)),ROW(مسودة!$C$888:$C$917)),ROW()-ROW(AK909)+1)),مسودة!AK890:AK$917)),0))</f>
        <v>6</v>
      </c>
      <c r="AL909" s="39">
        <f t="array" ref="AL909">IF($C$907="","",IFERROR(MAX(IF((ROW(مسودة!$C$888:$C$917)=SMALL(IF((ROW(مسودة!$C$888:$C$917)*(مسودة!$C$888:$C$917=$C$907)),ROW(مسودة!$C$888:$C$917)),ROW()-ROW(AL909)+1)),مسودة!AL890:AL$917)),0))</f>
        <v>14</v>
      </c>
      <c r="AM909" s="39">
        <f t="array" ref="AM909">IF($C$907="","",IFERROR(MAX(IF((ROW(مسودة!$C$888:$C$917)=SMALL(IF((ROW(مسودة!$C$888:$C$917)*(مسودة!$C$888:$C$917=$C$907)),ROW(مسودة!$C$888:$C$917)),ROW()-ROW(AM909)+1)),مسودة!AM890:AM$917)),0))</f>
        <v>20</v>
      </c>
      <c r="AN909" s="39">
        <f t="array" ref="AN909">IF($C907="","",IFERROR(MAX(IF((ROW(مسودة!$C$888:$C$917)=SMALL(IF((ROW(مسودة!$C$888:$C$917)*(مسودة!$C$888:$C$917=$C907)),ROW(مسودة!$C$888:$C$917)),ROW()-ROW(AN909)+1)),مسودة!AN$890:AN$917)),0))</f>
        <v>739</v>
      </c>
      <c r="AO909" s="39">
        <f t="array" ref="AO909">IF($C907="","",IFERROR(MAX(IF((ROW(مسودة!$C$888:$C$917)=SMALL(IF((ROW(مسودة!$C$888:$C$917)*(مسودة!$C$888:$C$917=$C907)),ROW(مسودة!$C$888:$C$917)),ROW()-ROW(AO909)+1)),مسودة!AO$890:AO$917)),0))</f>
        <v>55.984848484848484</v>
      </c>
      <c r="AP909" s="39" t="str">
        <f>IF(AO909&lt;50,"   ",IF(AO909&lt;65,"مقبول",IF(AO909&lt;75,"جيد",IF(AO909&lt;85,"جيدجداً",IF(AO909&lt;=100,"ممتاز","")))))</f>
        <v>مقبول</v>
      </c>
      <c r="AQ909" s="49"/>
      <c r="AR909" s="49"/>
      <c r="AS909" s="49"/>
      <c r="AT909" s="49"/>
      <c r="AU909" s="105"/>
    </row>
    <row r="910" spans="2:47" ht="28.5" customHeight="1" thickBot="1">
      <c r="B910" s="48">
        <f>B907+1</f>
        <v>202</v>
      </c>
      <c r="C910" s="98">
        <f t="array" ref="C910">IF(ISERROR(INDEX(مسودة!$C$888:$AV$917,SMALL(IF((مسودة!$AV$888:$AV$917="ناجح"),ROW(مسودة!$C$888:$AV$917)-MIN(ROW(مسودة!$C$888:$AV$917))+1,""),ROW(A2)),COLUMN(A2))),"",INDEX(مسودة!$C$888:$AV$917,SMALL(IF((مسودة!$AV$888:$AV$917="ناجح"),ROW(مسودة!$C$888:$AV$917)-MIN(ROW(مسودة!$C$888:$AV$917))+1,""),ROW(A2)),COLUMN(A2)))</f>
        <v>691</v>
      </c>
      <c r="D910" s="95" t="str">
        <f>IF(C910&lt;&gt;"",VLOOKUP(C910,مسودة!$C$888:$D$917,2,0),"")</f>
        <v xml:space="preserve">محمد صالح </v>
      </c>
      <c r="E910" s="95">
        <f>IF(C910&lt;&gt;"",VLOOKUP(C910,مسودة!$C$888:$E$917,3,0),"")</f>
        <v>313</v>
      </c>
      <c r="F910" s="11" t="s">
        <v>30</v>
      </c>
      <c r="G910" s="39">
        <f t="array" ref="G910">IF($C$910="","",IFERROR(MAX(IF((ROW(مسودة!$C$888:$C$917)=SMALL(IF((ROW(مسودة!$C$888:$C$917)*(مسودة!$C$888:$C$917=$C$910)),ROW(مسودة!$C$888:$C$917)),ROW()-ROW(G910)+1)),مسودة!G888:G$917)),0))</f>
        <v>18</v>
      </c>
      <c r="H910" s="39">
        <f t="array" ref="H910">IF($C$910="","",IFERROR(MAX(IF((ROW(مسودة!$C$888:$C$917)=SMALL(IF((ROW(مسودة!$C$888:$C$917)*(مسودة!$C$888:$C$917=$C$910)),ROW(مسودة!$C$888:$C$917)),ROW()-ROW(H910)+1)),مسودة!H888:H$917)),0))</f>
        <v>56</v>
      </c>
      <c r="I910" s="39">
        <f t="array" ref="I910">IF($C$910="","",IFERROR(MAX(IF((ROW(مسودة!$C$888:$C$917)=SMALL(IF((ROW(مسودة!$C$888:$C$917)*(مسودة!$C$888:$C$917=$C$910)),ROW(مسودة!$C$888:$C$917)),ROW()-ROW(I910)+1)),مسودة!I888:I$917)),0))</f>
        <v>74</v>
      </c>
      <c r="J910" s="39">
        <f t="array" ref="J910">IF($C$910="","",IFERROR(MAX(IF((ROW(مسودة!$C$888:$C$917)=SMALL(IF((ROW(مسودة!$C$888:$C$917)*(مسودة!$C$888:$C$917=$C$910)),ROW(مسودة!$C$888:$C$917)),ROW()-ROW(J910)+1)),مسودة!J888:J$917)),0))</f>
        <v>24</v>
      </c>
      <c r="K910" s="39">
        <f t="array" ref="K910">IF($C$910="","",IFERROR(MAX(IF((ROW(مسودة!$C$888:$C$917)=SMALL(IF((ROW(مسودة!$C$888:$C$917)*(مسودة!$C$888:$C$917=$C$910)),ROW(مسودة!$C$888:$C$917)),ROW()-ROW(K910)+1)),مسودة!K888:K$917)),0))</f>
        <v>30</v>
      </c>
      <c r="L910" s="39">
        <f t="array" ref="L910">IF($C$910="","",IFERROR(MAX(IF((ROW(مسودة!$C$888:$C$917)=SMALL(IF((ROW(مسودة!$C$888:$C$917)*(مسودة!$C$888:$C$917=$C$910)),ROW(مسودة!$C$888:$C$917)),ROW()-ROW(L910)+1)),مسودة!L888:L$917)),0))</f>
        <v>54</v>
      </c>
      <c r="M910" s="39">
        <f t="array" ref="M910">IF($C$910="","",IFERROR(MAX(IF((ROW(مسودة!$C$888:$C$917)=SMALL(IF((ROW(مسودة!$C$888:$C$917)*(مسودة!$C$888:$C$917=$C$910)),ROW(مسودة!$C$888:$C$917)),ROW()-ROW(M910)+1)),مسودة!M888:M$917)),0))</f>
        <v>17</v>
      </c>
      <c r="N910" s="39">
        <f t="array" ref="N910">IF($C$910="","",IFERROR(MAX(IF((ROW(مسودة!$C$888:$C$917)=SMALL(IF((ROW(مسودة!$C$888:$C$917)*(مسودة!$C$888:$C$917=$C$910)),ROW(مسودة!$C$888:$C$917)),ROW()-ROW(N910)+1)),مسودة!N888:N$917)),0))</f>
        <v>44</v>
      </c>
      <c r="O910" s="39">
        <f t="array" ref="O910">IF($C$910="","",IFERROR(MAX(IF((ROW(مسودة!$C$888:$C$917)=SMALL(IF((ROW(مسودة!$C$888:$C$917)*(مسودة!$C$888:$C$917=$C$910)),ROW(مسودة!$C$888:$C$917)),ROW()-ROW(O910)+1)),مسودة!O888:O$917)),0))</f>
        <v>61</v>
      </c>
      <c r="P910" s="39">
        <f t="array" ref="P910">IF($C$910="","",IFERROR(MAX(IF((ROW(مسودة!$C$888:$C$917)=SMALL(IF((ROW(مسودة!$C$888:$C$917)*(مسودة!$C$888:$C$917=$C$910)),ROW(مسودة!$C$888:$C$917)),ROW()-ROW(P910)+1)),مسودة!P888:P$917)),0))</f>
        <v>22</v>
      </c>
      <c r="Q910" s="39">
        <f t="array" ref="Q910">IF($C$910="","",IFERROR(MAX(IF((ROW(مسودة!$C$888:$C$917)=SMALL(IF((ROW(مسودة!$C$888:$C$917)*(مسودة!$C$888:$C$917=$C$910)),ROW(مسودة!$C$888:$C$917)),ROW()-ROW(Q910)+1)),مسودة!Q888:Q$917)),0))</f>
        <v>10</v>
      </c>
      <c r="R910" s="39">
        <f t="array" ref="R910">IF($C$910="","",IFERROR(MAX(IF((ROW(مسودة!$C$888:$C$917)=SMALL(IF((ROW(مسودة!$C$888:$C$917)*(مسودة!$C$888:$C$917=$C$910)),ROW(مسودة!$C$888:$C$917)),ROW()-ROW(R910)+1)),مسودة!R888:R$917)),0))</f>
        <v>32</v>
      </c>
      <c r="S910" s="39">
        <f t="array" ref="S910">IF($C$910="","",IFERROR(MAX(IF((ROW(مسودة!$C$888:$C$917)=SMALL(IF((ROW(مسودة!$C$888:$C$917)*(مسودة!$C$888:$C$917=$C$910)),ROW(مسودة!$C$888:$C$917)),ROW()-ROW(S910)+1)),مسودة!S888:S$917)),0))</f>
        <v>20</v>
      </c>
      <c r="T910" s="39">
        <f t="array" ref="T910">IF($C$910="","",IFERROR(MAX(IF((ROW(مسودة!$C$888:$C$917)=SMALL(IF((ROW(مسودة!$C$888:$C$917)*(مسودة!$C$888:$C$917=$C$910)),ROW(مسودة!$C$888:$C$917)),ROW()-ROW(T910)+1)),مسودة!T888:T$917)),0))</f>
        <v>19</v>
      </c>
      <c r="U910" s="39">
        <f t="array" ref="U910">IF($C$910="","",IFERROR(MAX(IF((ROW(مسودة!$C$888:$C$917)=SMALL(IF((ROW(مسودة!$C$888:$C$917)*(مسودة!$C$888:$C$917=$C$910)),ROW(مسودة!$C$888:$C$917)),ROW()-ROW(U910)+1)),مسودة!U888:U$917)),0))</f>
        <v>39</v>
      </c>
      <c r="V910" s="39">
        <f t="array" ref="V910">IF($C$910="","",IFERROR(MAX(IF((ROW(مسودة!$C$888:$C$917)=SMALL(IF((ROW(مسودة!$C$888:$C$917)*(مسودة!$C$888:$C$917=$C$910)),ROW(مسودة!$C$888:$C$917)),ROW()-ROW(V910)+1)),مسودة!V888:V$917)),0))</f>
        <v>18</v>
      </c>
      <c r="W910" s="39">
        <f t="array" ref="W910">IF($C$910="","",IFERROR(MAX(IF((ROW(مسودة!$C$888:$C$917)=SMALL(IF((ROW(مسودة!$C$888:$C$917)*(مسودة!$C$888:$C$917=$C$910)),ROW(مسودة!$C$888:$C$917)),ROW()-ROW(W910)+1)),مسودة!W888:W$917)),0))</f>
        <v>27</v>
      </c>
      <c r="X910" s="39">
        <f t="array" ref="X910">IF($C$910="","",IFERROR(MAX(IF((ROW(مسودة!$C$888:$C$917)=SMALL(IF((ROW(مسودة!$C$888:$C$917)*(مسودة!$C$888:$C$917=$C$910)),ROW(مسودة!$C$888:$C$917)),ROW()-ROW(X910)+1)),مسودة!X888:X$917)),0))</f>
        <v>45</v>
      </c>
      <c r="Y910" s="39">
        <f t="array" ref="Y910">IF($C$910="","",IFERROR(MAX(IF((ROW(مسودة!$C$888:$C$917)=SMALL(IF((ROW(مسودة!$C$888:$C$917)*(مسودة!$C$888:$C$917=$C$910)),ROW(مسودة!$C$888:$C$917)),ROW()-ROW(Y910)+1)),مسودة!Y888:Y$917)),0))</f>
        <v>10</v>
      </c>
      <c r="Z910" s="39">
        <f t="array" ref="Z910">IF($C$910="","",IFERROR(MAX(IF((ROW(مسودة!$C$888:$C$917)=SMALL(IF((ROW(مسودة!$C$888:$C$917)*(مسودة!$C$888:$C$917=$C$910)),ROW(مسودة!$C$888:$C$917)),ROW()-ROW(Z910)+1)),مسودة!Z888:Z$917)),0))</f>
        <v>22</v>
      </c>
      <c r="AA910" s="39">
        <f t="array" ref="AA910">IF($C$910="","",IFERROR(MAX(IF((ROW(مسودة!$C$888:$C$917)=SMALL(IF((ROW(مسودة!$C$888:$C$917)*(مسودة!$C$888:$C$917=$C$910)),ROW(مسودة!$C$888:$C$917)),ROW()-ROW(AA910)+1)),مسودة!AA888:AA$917)),0))</f>
        <v>32</v>
      </c>
      <c r="AB910" s="39">
        <f t="array" ref="AB910">IF($C$910="","",IFERROR(MAX(IF((ROW(مسودة!$C$888:$C$917)=SMALL(IF((ROW(مسودة!$C$888:$C$917)*(مسودة!$C$888:$C$917=$C$910)),ROW(مسودة!$C$888:$C$917)),ROW()-ROW(AB910)+1)),مسودة!AB888:AB$917)),0))</f>
        <v>14</v>
      </c>
      <c r="AC910" s="39">
        <f t="array" ref="AC910">IF($C$910="","",IFERROR(MAX(IF((ROW(مسودة!$C$888:$C$917)=SMALL(IF((ROW(مسودة!$C$888:$C$917)*(مسودة!$C$888:$C$917=$C$910)),ROW(مسودة!$C$888:$C$917)),ROW()-ROW(AC910)+1)),مسودة!AC888:AC$917)),0))</f>
        <v>22</v>
      </c>
      <c r="AD910" s="39">
        <f t="array" ref="AD910">IF($C$910="","",IFERROR(MAX(IF((ROW(مسودة!$C$888:$C$917)=SMALL(IF((ROW(مسودة!$C$888:$C$917)*(مسودة!$C$888:$C$917=$C$910)),ROW(مسودة!$C$888:$C$917)),ROW()-ROW(AD910)+1)),مسودة!AD888:AD$917)),0))</f>
        <v>36</v>
      </c>
      <c r="AE910" s="39">
        <f t="array" ref="AE910">IF($C$910="","",IFERROR(MAX(IF((ROW(مسودة!$C$888:$C$917)=SMALL(IF((ROW(مسودة!$C$888:$C$917)*(مسودة!$C$888:$C$917=$C$910)),ROW(مسودة!$C$888:$C$917)),ROW()-ROW(AE910)+1)),مسودة!AE888:AE$917)),0))</f>
        <v>11</v>
      </c>
      <c r="AF910" s="39">
        <f t="array" ref="AF910">IF($C$910="","",IFERROR(MAX(IF((ROW(مسودة!$C$888:$C$917)=SMALL(IF((ROW(مسودة!$C$888:$C$917)*(مسودة!$C$888:$C$917=$C$910)),ROW(مسودة!$C$888:$C$917)),ROW()-ROW(AF910)+1)),مسودة!AF888:AF$917)),0))</f>
        <v>17</v>
      </c>
      <c r="AG910" s="39">
        <f t="array" ref="AG910">IF($C$910="","",IFERROR(MAX(IF((ROW(مسودة!$C$888:$C$917)=SMALL(IF((ROW(مسودة!$C$888:$C$917)*(مسودة!$C$888:$C$917=$C$910)),ROW(مسودة!$C$888:$C$917)),ROW()-ROW(AG910)+1)),مسودة!AG888:AG$917)),0))</f>
        <v>28</v>
      </c>
      <c r="AH910" s="39">
        <f t="array" ref="AH910">IF($C$910="","",IFERROR(MAX(IF((ROW(مسودة!$C$888:$C$917)=SMALL(IF((ROW(مسودة!$C$888:$C$917)*(مسودة!$C$888:$C$917=$C$910)),ROW(مسودة!$C$888:$C$917)),ROW()-ROW(AH910)+1)),مسودة!AH888:AH$917)),0))</f>
        <v>9</v>
      </c>
      <c r="AI910" s="39">
        <f t="array" ref="AI910">IF($C$910="","",IFERROR(MAX(IF((ROW(مسودة!$C$888:$C$917)=SMALL(IF((ROW(مسودة!$C$888:$C$917)*(مسودة!$C$888:$C$917=$C$910)),ROW(مسودة!$C$888:$C$917)),ROW()-ROW(AI910)+1)),مسودة!AI888:AI$917)),0))</f>
        <v>18</v>
      </c>
      <c r="AJ910" s="39">
        <f t="array" ref="AJ910">IF($C$910="","",IFERROR(MAX(IF((ROW(مسودة!$C$888:$C$917)=SMALL(IF((ROW(مسودة!$C$888:$C$917)*(مسودة!$C$888:$C$917=$C$910)),ROW(مسودة!$C$888:$C$917)),ROW()-ROW(AJ910)+1)),مسودة!AJ888:AJ$917)),0))</f>
        <v>27</v>
      </c>
      <c r="AK910" s="39">
        <f t="array" ref="AK910">IF($C$910="","",IFERROR(MAX(IF((ROW(مسودة!$C$888:$C$917)=SMALL(IF((ROW(مسودة!$C$888:$C$917)*(مسودة!$C$888:$C$917=$C$910)),ROW(مسودة!$C$888:$C$917)),ROW()-ROW(AK910)+1)),مسودة!AK888:AK$917)),0))</f>
        <v>5</v>
      </c>
      <c r="AL910" s="39">
        <f t="array" ref="AL910">IF($C$910="","",IFERROR(MAX(IF((ROW(مسودة!$C$888:$C$917)=SMALL(IF((ROW(مسودة!$C$888:$C$917)*(مسودة!$C$888:$C$917=$C$910)),ROW(مسودة!$C$888:$C$917)),ROW()-ROW(AL910)+1)),مسودة!AL888:AL$917)),0))</f>
        <v>9</v>
      </c>
      <c r="AM910" s="39">
        <f t="array" ref="AM910">IF($C$910="","",IFERROR(MAX(IF((ROW(مسودة!$C$888:$C$917)=SMALL(IF((ROW(مسودة!$C$888:$C$917)*(مسودة!$C$888:$C$917=$C$910)),ROW(مسودة!$C$888:$C$917)),ROW()-ROW(AM910)+1)),مسودة!AM888:AM$917)),0))</f>
        <v>14</v>
      </c>
      <c r="AN910" s="62"/>
      <c r="AO910" s="62"/>
      <c r="AP910" s="55"/>
      <c r="AQ910" s="49"/>
      <c r="AR910" s="49"/>
      <c r="AS910" s="49"/>
      <c r="AT910" s="49"/>
      <c r="AU910" s="103" t="str">
        <f>IFERROR(LOOKUP(2,1/((مسودة!$C$888:$C$917=C910)*(مسودة!$F$888:$F$917=F910)),مسودة!$AV$888:$AV$917),"")</f>
        <v>ناجح</v>
      </c>
    </row>
    <row r="911" spans="2:47" ht="28.5" customHeight="1" thickBot="1">
      <c r="B911" s="48"/>
      <c r="C911" s="99"/>
      <c r="D911" s="51"/>
      <c r="E911" s="51"/>
      <c r="F911" s="11" t="s">
        <v>31</v>
      </c>
      <c r="G911" s="39">
        <f t="array" ref="G911">IF($C$910="","",IFERROR(MAX(IF((ROW(مسودة!$C$888:$C$917)=SMALL(IF((ROW(مسودة!$C$888:$C$917)*(مسودة!$C$888:$C$917=$C$910)),ROW(مسودة!$C$888:$C$917)),ROW()-ROW(G911)+1)),مسودة!G889:G$917)),0))</f>
        <v>20</v>
      </c>
      <c r="H911" s="39">
        <f t="array" ref="H911">IF($C$910="","",IFERROR(MAX(IF((ROW(مسودة!$C$888:$C$917)=SMALL(IF((ROW(مسودة!$C$888:$C$917)*(مسودة!$C$888:$C$917=$C$910)),ROW(مسودة!$C$888:$C$917)),ROW()-ROW(H911)+1)),مسودة!H889:H$917)),0))</f>
        <v>57</v>
      </c>
      <c r="I911" s="39">
        <f t="array" ref="I911">IF($C$910="","",IFERROR(MAX(IF((ROW(مسودة!$C$888:$C$917)=SMALL(IF((ROW(مسودة!$C$888:$C$917)*(مسودة!$C$888:$C$917=$C$910)),ROW(مسودة!$C$888:$C$917)),ROW()-ROW(I911)+1)),مسودة!I889:I$917)),0))</f>
        <v>77</v>
      </c>
      <c r="J911" s="39">
        <f t="array" ref="J911">IF($C$910="","",IFERROR(MAX(IF((ROW(مسودة!$C$888:$C$917)=SMALL(IF((ROW(مسودة!$C$888:$C$917)*(مسودة!$C$888:$C$917=$C$910)),ROW(مسودة!$C$888:$C$917)),ROW()-ROW(J911)+1)),مسودة!J889:J$917)),0))</f>
        <v>25</v>
      </c>
      <c r="K911" s="39">
        <f t="array" ref="K911">IF($C$910="","",IFERROR(MAX(IF((ROW(مسودة!$C$888:$C$917)=SMALL(IF((ROW(مسودة!$C$888:$C$917)*(مسودة!$C$888:$C$917=$C$910)),ROW(مسودة!$C$888:$C$917)),ROW()-ROW(K911)+1)),مسودة!K889:K$917)),0))</f>
        <v>26</v>
      </c>
      <c r="L911" s="39">
        <f t="array" ref="L911">IF($C$910="","",IFERROR(MAX(IF((ROW(مسودة!$C$888:$C$917)=SMALL(IF((ROW(مسودة!$C$888:$C$917)*(مسودة!$C$888:$C$917=$C$910)),ROW(مسودة!$C$888:$C$917)),ROW()-ROW(L911)+1)),مسودة!L889:L$917)),0))</f>
        <v>51</v>
      </c>
      <c r="M911" s="39">
        <f t="array" ref="M911">IF($C$910="","",IFERROR(MAX(IF((ROW(مسودة!$C$888:$C$917)=SMALL(IF((ROW(مسودة!$C$888:$C$917)*(مسودة!$C$888:$C$917=$C$910)),ROW(مسودة!$C$888:$C$917)),ROW()-ROW(M911)+1)),مسودة!M889:M$917)),0))</f>
        <v>17</v>
      </c>
      <c r="N911" s="39">
        <f t="array" ref="N911">IF($C$910="","",IFERROR(MAX(IF((ROW(مسودة!$C$888:$C$917)=SMALL(IF((ROW(مسودة!$C$888:$C$917)*(مسودة!$C$888:$C$917=$C$910)),ROW(مسودة!$C$888:$C$917)),ROW()-ROW(N911)+1)),مسودة!N889:N$917)),0))</f>
        <v>35</v>
      </c>
      <c r="O911" s="39">
        <f t="array" ref="O911">IF($C$910="","",IFERROR(MAX(IF((ROW(مسودة!$C$888:$C$917)=SMALL(IF((ROW(مسودة!$C$888:$C$917)*(مسودة!$C$888:$C$917=$C$910)),ROW(مسودة!$C$888:$C$917)),ROW()-ROW(O911)+1)),مسودة!O889:O$917)),0))</f>
        <v>52</v>
      </c>
      <c r="P911" s="39">
        <f t="array" ref="P911">IF($C$910="","",IFERROR(MAX(IF((ROW(مسودة!$C$888:$C$917)=SMALL(IF((ROW(مسودة!$C$888:$C$917)*(مسودة!$C$888:$C$917=$C$910)),ROW(مسودة!$C$888:$C$917)),ROW()-ROW(P911)+1)),مسودة!P889:P$917)),0))</f>
        <v>16</v>
      </c>
      <c r="Q911" s="39">
        <f t="array" ref="Q911">IF($C$910="","",IFERROR(MAX(IF((ROW(مسودة!$C$888:$C$917)=SMALL(IF((ROW(مسودة!$C$888:$C$917)*(مسودة!$C$888:$C$917=$C$910)),ROW(مسودة!$C$888:$C$917)),ROW()-ROW(Q911)+1)),مسودة!Q889:Q$917)),0))</f>
        <v>19</v>
      </c>
      <c r="R911" s="39">
        <f t="array" ref="R911">IF($C$910="","",IFERROR(MAX(IF((ROW(مسودة!$C$888:$C$917)=SMALL(IF((ROW(مسودة!$C$888:$C$917)*(مسودة!$C$888:$C$917=$C$910)),ROW(مسودة!$C$888:$C$917)),ROW()-ROW(R911)+1)),مسودة!R889:R$917)),0))</f>
        <v>35</v>
      </c>
      <c r="S911" s="39">
        <f t="array" ref="S911">IF($C$910="","",IFERROR(MAX(IF((ROW(مسودة!$C$888:$C$917)=SMALL(IF((ROW(مسودة!$C$888:$C$917)*(مسودة!$C$888:$C$917=$C$910)),ROW(مسودة!$C$888:$C$917)),ROW()-ROW(S911)+1)),مسودة!S889:S$917)),0))</f>
        <v>19</v>
      </c>
      <c r="T911" s="39">
        <f t="array" ref="T911">IF($C$910="","",IFERROR(MAX(IF((ROW(مسودة!$C$888:$C$917)=SMALL(IF((ROW(مسودة!$C$888:$C$917)*(مسودة!$C$888:$C$917=$C$910)),ROW(مسودة!$C$888:$C$917)),ROW()-ROW(T911)+1)),مسودة!T889:T$917)),0))</f>
        <v>29</v>
      </c>
      <c r="U911" s="39">
        <f t="array" ref="U911">IF($C$910="","",IFERROR(MAX(IF((ROW(مسودة!$C$888:$C$917)=SMALL(IF((ROW(مسودة!$C$888:$C$917)*(مسودة!$C$888:$C$917=$C$910)),ROW(مسودة!$C$888:$C$917)),ROW()-ROW(U911)+1)),مسودة!U889:U$917)),0))</f>
        <v>48</v>
      </c>
      <c r="V911" s="39">
        <f t="array" ref="V911">IF($C$910="","",IFERROR(MAX(IF((ROW(مسودة!$C$888:$C$917)=SMALL(IF((ROW(مسودة!$C$888:$C$917)*(مسودة!$C$888:$C$917=$C$910)),ROW(مسودة!$C$888:$C$917)),ROW()-ROW(V911)+1)),مسودة!V889:V$917)),0))</f>
        <v>16</v>
      </c>
      <c r="W911" s="39">
        <f t="array" ref="W911">IF($C$910="","",IFERROR(MAX(IF((ROW(مسودة!$C$888:$C$917)=SMALL(IF((ROW(مسودة!$C$888:$C$917)*(مسودة!$C$888:$C$917=$C$910)),ROW(مسودة!$C$888:$C$917)),ROW()-ROW(W911)+1)),مسودة!W889:W$917)),0))</f>
        <v>17</v>
      </c>
      <c r="X911" s="39">
        <f t="array" ref="X911">IF($C$910="","",IFERROR(MAX(IF((ROW(مسودة!$C$888:$C$917)=SMALL(IF((ROW(مسودة!$C$888:$C$917)*(مسودة!$C$888:$C$917=$C$910)),ROW(مسودة!$C$888:$C$917)),ROW()-ROW(X911)+1)),مسودة!X889:X$917)),0))</f>
        <v>33</v>
      </c>
      <c r="Y911" s="39">
        <f t="array" ref="Y911">IF($C$910="","",IFERROR(MAX(IF((ROW(مسودة!$C$888:$C$917)=SMALL(IF((ROW(مسودة!$C$888:$C$917)*(مسودة!$C$888:$C$917=$C$910)),ROW(مسودة!$C$888:$C$917)),ROW()-ROW(Y911)+1)),مسودة!Y889:Y$917)),0))</f>
        <v>6</v>
      </c>
      <c r="Z911" s="39">
        <f t="array" ref="Z911">IF($C$910="","",IFERROR(MAX(IF((ROW(مسودة!$C$888:$C$917)=SMALL(IF((ROW(مسودة!$C$888:$C$917)*(مسودة!$C$888:$C$917=$C$910)),ROW(مسودة!$C$888:$C$917)),ROW()-ROW(Z911)+1)),مسودة!Z889:Z$917)),0))</f>
        <v>16</v>
      </c>
      <c r="AA911" s="39">
        <f t="array" ref="AA911">IF($C$910="","",IFERROR(MAX(IF((ROW(مسودة!$C$888:$C$917)=SMALL(IF((ROW(مسودة!$C$888:$C$917)*(مسودة!$C$888:$C$917=$C$910)),ROW(مسودة!$C$888:$C$917)),ROW()-ROW(AA911)+1)),مسودة!AA889:AA$917)),0))</f>
        <v>22</v>
      </c>
      <c r="AB911" s="39">
        <f t="array" ref="AB911">IF($C$910="","",IFERROR(MAX(IF((ROW(مسودة!$C$888:$C$917)=SMALL(IF((ROW(مسودة!$C$888:$C$917)*(مسودة!$C$888:$C$917=$C$910)),ROW(مسودة!$C$888:$C$917)),ROW()-ROW(AB911)+1)),مسودة!AB889:AB$917)),0))</f>
        <v>14</v>
      </c>
      <c r="AC911" s="39">
        <f t="array" ref="AC911">IF($C$910="","",IFERROR(MAX(IF((ROW(مسودة!$C$888:$C$917)=SMALL(IF((ROW(مسودة!$C$888:$C$917)*(مسودة!$C$888:$C$917=$C$910)),ROW(مسودة!$C$888:$C$917)),ROW()-ROW(AC911)+1)),مسودة!AC889:AC$917)),0))</f>
        <v>14</v>
      </c>
      <c r="AD911" s="39">
        <f t="array" ref="AD911">IF($C$910="","",IFERROR(MAX(IF((ROW(مسودة!$C$888:$C$917)=SMALL(IF((ROW(مسودة!$C$888:$C$917)*(مسودة!$C$888:$C$917=$C$910)),ROW(مسودة!$C$888:$C$917)),ROW()-ROW(AD911)+1)),مسودة!AD889:AD$917)),0))</f>
        <v>28</v>
      </c>
      <c r="AE911" s="39">
        <f t="array" ref="AE911">IF($C$910="","",IFERROR(MAX(IF((ROW(مسودة!$C$888:$C$917)=SMALL(IF((ROW(مسودة!$C$888:$C$917)*(مسودة!$C$888:$C$917=$C$910)),ROW(مسودة!$C$888:$C$917)),ROW()-ROW(AE911)+1)),مسودة!AE889:AE$917)),0))</f>
        <v>12</v>
      </c>
      <c r="AF911" s="39">
        <f t="array" ref="AF911">IF($C$910="","",IFERROR(MAX(IF((ROW(مسودة!$C$888:$C$917)=SMALL(IF((ROW(مسودة!$C$888:$C$917)*(مسودة!$C$888:$C$917=$C$910)),ROW(مسودة!$C$888:$C$917)),ROW()-ROW(AF911)+1)),مسودة!AF889:AF$917)),0))</f>
        <v>24</v>
      </c>
      <c r="AG911" s="39">
        <f t="array" ref="AG911">IF($C$910="","",IFERROR(MAX(IF((ROW(مسودة!$C$888:$C$917)=SMALL(IF((ROW(مسودة!$C$888:$C$917)*(مسودة!$C$888:$C$917=$C$910)),ROW(مسودة!$C$888:$C$917)),ROW()-ROW(AG911)+1)),مسودة!AG889:AG$917)),0))</f>
        <v>36</v>
      </c>
      <c r="AH911" s="39">
        <f t="array" ref="AH911">IF($C$910="","",IFERROR(MAX(IF((ROW(مسودة!$C$888:$C$917)=SMALL(IF((ROW(مسودة!$C$888:$C$917)*(مسودة!$C$888:$C$917=$C$910)),ROW(مسودة!$C$888:$C$917)),ROW()-ROW(AH911)+1)),مسودة!AH889:AH$917)),0))</f>
        <v>8</v>
      </c>
      <c r="AI911" s="39">
        <f t="array" ref="AI911">IF($C$910="","",IFERROR(MAX(IF((ROW(مسودة!$C$888:$C$917)=SMALL(IF((ROW(مسودة!$C$888:$C$917)*(مسودة!$C$888:$C$917=$C$910)),ROW(مسودة!$C$888:$C$917)),ROW()-ROW(AI911)+1)),مسودة!AI889:AI$917)),0))</f>
        <v>21</v>
      </c>
      <c r="AJ911" s="39">
        <f t="array" ref="AJ911">IF($C$910="","",IFERROR(MAX(IF((ROW(مسودة!$C$888:$C$917)=SMALL(IF((ROW(مسودة!$C$888:$C$917)*(مسودة!$C$888:$C$917=$C$910)),ROW(مسودة!$C$888:$C$917)),ROW()-ROW(AJ911)+1)),مسودة!AJ889:AJ$917)),0))</f>
        <v>29</v>
      </c>
      <c r="AK911" s="39">
        <f t="array" ref="AK911">IF($C$910="","",IFERROR(MAX(IF((ROW(مسودة!$C$888:$C$917)=SMALL(IF((ROW(مسودة!$C$888:$C$917)*(مسودة!$C$888:$C$917=$C$910)),ROW(مسودة!$C$888:$C$917)),ROW()-ROW(AK911)+1)),مسودة!AK889:AK$917)),0))</f>
        <v>5</v>
      </c>
      <c r="AL911" s="39">
        <f t="array" ref="AL911">IF($C$910="","",IFERROR(MAX(IF((ROW(مسودة!$C$888:$C$917)=SMALL(IF((ROW(مسودة!$C$888:$C$917)*(مسودة!$C$888:$C$917=$C$910)),ROW(مسودة!$C$888:$C$917)),ROW()-ROW(AL911)+1)),مسودة!AL889:AL$917)),0))</f>
        <v>10</v>
      </c>
      <c r="AM911" s="39">
        <f t="array" ref="AM911">IF($C$910="","",IFERROR(MAX(IF((ROW(مسودة!$C$888:$C$917)=SMALL(IF((ROW(مسودة!$C$888:$C$917)*(مسودة!$C$888:$C$917=$C$910)),ROW(مسودة!$C$888:$C$917)),ROW()-ROW(AM911)+1)),مسودة!AM889:AM$917)),0))</f>
        <v>15</v>
      </c>
      <c r="AN911" s="56"/>
      <c r="AO911" s="56"/>
      <c r="AP911" s="56"/>
      <c r="AQ911" s="49"/>
      <c r="AR911" s="49"/>
      <c r="AS911" s="49"/>
      <c r="AT911" s="49"/>
      <c r="AU911" s="104"/>
    </row>
    <row r="912" spans="2:47" ht="36" customHeight="1" thickBot="1">
      <c r="B912" s="48"/>
      <c r="C912" s="93"/>
      <c r="D912" s="51"/>
      <c r="E912" s="51"/>
      <c r="F912" s="14" t="s">
        <v>32</v>
      </c>
      <c r="G912" s="39">
        <f t="array" ref="G912">IF($C$910="","",IFERROR(MAX(IF((ROW(مسودة!$C$888:$C$917)=SMALL(IF((ROW(مسودة!$C$888:$C$917)*(مسودة!$C$888:$C$917=$C$910)),ROW(مسودة!$C$888:$C$917)),ROW()-ROW(G912)+1)),مسودة!G890:G$917)),0))</f>
        <v>38</v>
      </c>
      <c r="H912" s="39">
        <f t="array" ref="H912">IF($C$910="","",IFERROR(MAX(IF((ROW(مسودة!$C$888:$C$917)=SMALL(IF((ROW(مسودة!$C$888:$C$917)*(مسودة!$C$888:$C$917=$C$910)),ROW(مسودة!$C$888:$C$917)),ROW()-ROW(H912)+1)),مسودة!H890:H$917)),0))</f>
        <v>113</v>
      </c>
      <c r="I912" s="39">
        <f t="array" ref="I912">IF($C$910="","",IFERROR(MAX(IF((ROW(مسودة!$C$888:$C$917)=SMALL(IF((ROW(مسودة!$C$888:$C$917)*(مسودة!$C$888:$C$917=$C$910)),ROW(مسودة!$C$888:$C$917)),ROW()-ROW(I912)+1)),مسودة!I890:I$917)),0))</f>
        <v>151</v>
      </c>
      <c r="J912" s="39">
        <f t="array" ref="J912">IF($C$910="","",IFERROR(MAX(IF((ROW(مسودة!$C$888:$C$917)=SMALL(IF((ROW(مسودة!$C$888:$C$917)*(مسودة!$C$888:$C$917=$C$910)),ROW(مسودة!$C$888:$C$917)),ROW()-ROW(J912)+1)),مسودة!J890:J$917)),0))</f>
        <v>49</v>
      </c>
      <c r="K912" s="39">
        <f t="array" ref="K912">IF($C$910="","",IFERROR(MAX(IF((ROW(مسودة!$C$888:$C$917)=SMALL(IF((ROW(مسودة!$C$888:$C$917)*(مسودة!$C$888:$C$917=$C$910)),ROW(مسودة!$C$888:$C$917)),ROW()-ROW(K912)+1)),مسودة!K890:K$917)),0))</f>
        <v>56</v>
      </c>
      <c r="L912" s="39">
        <f t="array" ref="L912">IF($C$910="","",IFERROR(MAX(IF((ROW(مسودة!$C$888:$C$917)=SMALL(IF((ROW(مسودة!$C$888:$C$917)*(مسودة!$C$888:$C$917=$C$910)),ROW(مسودة!$C$888:$C$917)),ROW()-ROW(L912)+1)),مسودة!L890:L$917)),0))</f>
        <v>105</v>
      </c>
      <c r="M912" s="39">
        <f t="array" ref="M912">IF($C$910="","",IFERROR(MAX(IF((ROW(مسودة!$C$888:$C$917)=SMALL(IF((ROW(مسودة!$C$888:$C$917)*(مسودة!$C$888:$C$917=$C$910)),ROW(مسودة!$C$888:$C$917)),ROW()-ROW(M912)+1)),مسودة!M890:M$917)),0))</f>
        <v>34</v>
      </c>
      <c r="N912" s="39">
        <f t="array" ref="N912">IF($C$910="","",IFERROR(MAX(IF((ROW(مسودة!$C$888:$C$917)=SMALL(IF((ROW(مسودة!$C$888:$C$917)*(مسودة!$C$888:$C$917=$C$910)),ROW(مسودة!$C$888:$C$917)),ROW()-ROW(N912)+1)),مسودة!N890:N$917)),0))</f>
        <v>79</v>
      </c>
      <c r="O912" s="39">
        <f t="array" ref="O912">IF($C$910="","",IFERROR(MAX(IF((ROW(مسودة!$C$888:$C$917)=SMALL(IF((ROW(مسودة!$C$888:$C$917)*(مسودة!$C$888:$C$917=$C$910)),ROW(مسودة!$C$888:$C$917)),ROW()-ROW(O912)+1)),مسودة!O890:O$917)),0))</f>
        <v>113</v>
      </c>
      <c r="P912" s="39">
        <f t="array" ref="P912">IF($C$910="","",IFERROR(MAX(IF((ROW(مسودة!$C$888:$C$917)=SMALL(IF((ROW(مسودة!$C$888:$C$917)*(مسودة!$C$888:$C$917=$C$910)),ROW(مسودة!$C$888:$C$917)),ROW()-ROW(P912)+1)),مسودة!P890:P$917)),0))</f>
        <v>38</v>
      </c>
      <c r="Q912" s="39">
        <f t="array" ref="Q912">IF($C$910="","",IFERROR(MAX(IF((ROW(مسودة!$C$888:$C$917)=SMALL(IF((ROW(مسودة!$C$888:$C$917)*(مسودة!$C$888:$C$917=$C$910)),ROW(مسودة!$C$888:$C$917)),ROW()-ROW(Q912)+1)),مسودة!Q890:Q$917)),0))</f>
        <v>29</v>
      </c>
      <c r="R912" s="39">
        <f t="array" ref="R912">IF($C$910="","",IFERROR(MAX(IF((ROW(مسودة!$C$888:$C$917)=SMALL(IF((ROW(مسودة!$C$888:$C$917)*(مسودة!$C$888:$C$917=$C$910)),ROW(مسودة!$C$888:$C$917)),ROW()-ROW(R912)+1)),مسودة!R890:R$917)),0))</f>
        <v>67</v>
      </c>
      <c r="S912" s="39">
        <f t="array" ref="S912">IF($C$910="","",IFERROR(MAX(IF((ROW(مسودة!$C$888:$C$917)=SMALL(IF((ROW(مسودة!$C$888:$C$917)*(مسودة!$C$888:$C$917=$C$910)),ROW(مسودة!$C$888:$C$917)),ROW()-ROW(S912)+1)),مسودة!S890:S$917)),0))</f>
        <v>39</v>
      </c>
      <c r="T912" s="39">
        <f t="array" ref="T912">IF($C$910="","",IFERROR(MAX(IF((ROW(مسودة!$C$888:$C$917)=SMALL(IF((ROW(مسودة!$C$888:$C$917)*(مسودة!$C$888:$C$917=$C$910)),ROW(مسودة!$C$888:$C$917)),ROW()-ROW(T912)+1)),مسودة!T890:T$917)),0))</f>
        <v>48</v>
      </c>
      <c r="U912" s="39">
        <f t="array" ref="U912">IF($C$910="","",IFERROR(MAX(IF((ROW(مسودة!$C$888:$C$917)=SMALL(IF((ROW(مسودة!$C$888:$C$917)*(مسودة!$C$888:$C$917=$C$910)),ROW(مسودة!$C$888:$C$917)),ROW()-ROW(U912)+1)),مسودة!U890:U$917)),0))</f>
        <v>87</v>
      </c>
      <c r="V912" s="39">
        <f t="array" ref="V912">IF($C$910="","",IFERROR(MAX(IF((ROW(مسودة!$C$888:$C$917)=SMALL(IF((ROW(مسودة!$C$888:$C$917)*(مسودة!$C$888:$C$917=$C$910)),ROW(مسودة!$C$888:$C$917)),ROW()-ROW(V912)+1)),مسودة!V890:V$917)),0))</f>
        <v>34</v>
      </c>
      <c r="W912" s="39">
        <f t="array" ref="W912">IF($C$910="","",IFERROR(MAX(IF((ROW(مسودة!$C$888:$C$917)=SMALL(IF((ROW(مسودة!$C$888:$C$917)*(مسودة!$C$888:$C$917=$C$910)),ROW(مسودة!$C$888:$C$917)),ROW()-ROW(W912)+1)),مسودة!W890:W$917)),0))</f>
        <v>44</v>
      </c>
      <c r="X912" s="39">
        <f t="array" ref="X912">IF($C$910="","",IFERROR(MAX(IF((ROW(مسودة!$C$888:$C$917)=SMALL(IF((ROW(مسودة!$C$888:$C$917)*(مسودة!$C$888:$C$917=$C$910)),ROW(مسودة!$C$888:$C$917)),ROW()-ROW(X912)+1)),مسودة!X890:X$917)),0))</f>
        <v>78</v>
      </c>
      <c r="Y912" s="39">
        <f t="array" ref="Y912">IF($C$910="","",IFERROR(MAX(IF((ROW(مسودة!$C$888:$C$917)=SMALL(IF((ROW(مسودة!$C$888:$C$917)*(مسودة!$C$888:$C$917=$C$910)),ROW(مسودة!$C$888:$C$917)),ROW()-ROW(Y912)+1)),مسودة!Y890:Y$917)),0))</f>
        <v>16</v>
      </c>
      <c r="Z912" s="39">
        <f t="array" ref="Z912">IF($C$910="","",IFERROR(MAX(IF((ROW(مسودة!$C$888:$C$917)=SMALL(IF((ROW(مسودة!$C$888:$C$917)*(مسودة!$C$888:$C$917=$C$910)),ROW(مسودة!$C$888:$C$917)),ROW()-ROW(Z912)+1)),مسودة!Z890:Z$917)),0))</f>
        <v>38</v>
      </c>
      <c r="AA912" s="39">
        <f t="array" ref="AA912">IF($C$910="","",IFERROR(MAX(IF((ROW(مسودة!$C$888:$C$917)=SMALL(IF((ROW(مسودة!$C$888:$C$917)*(مسودة!$C$888:$C$917=$C$910)),ROW(مسودة!$C$888:$C$917)),ROW()-ROW(AA912)+1)),مسودة!AA890:AA$917)),0))</f>
        <v>54</v>
      </c>
      <c r="AB912" s="39">
        <f t="array" ref="AB912">IF($C$910="","",IFERROR(MAX(IF((ROW(مسودة!$C$888:$C$917)=SMALL(IF((ROW(مسودة!$C$888:$C$917)*(مسودة!$C$888:$C$917=$C$910)),ROW(مسودة!$C$888:$C$917)),ROW()-ROW(AB912)+1)),مسودة!AB890:AB$917)),0))</f>
        <v>28</v>
      </c>
      <c r="AC912" s="39">
        <f t="array" ref="AC912">IF($C$910="","",IFERROR(MAX(IF((ROW(مسودة!$C$888:$C$917)=SMALL(IF((ROW(مسودة!$C$888:$C$917)*(مسودة!$C$888:$C$917=$C$910)),ROW(مسودة!$C$888:$C$917)),ROW()-ROW(AC912)+1)),مسودة!AC890:AC$917)),0))</f>
        <v>36</v>
      </c>
      <c r="AD912" s="39">
        <f t="array" ref="AD912">IF($C$910="","",IFERROR(MAX(IF((ROW(مسودة!$C$888:$C$917)=SMALL(IF((ROW(مسودة!$C$888:$C$917)*(مسودة!$C$888:$C$917=$C$910)),ROW(مسودة!$C$888:$C$917)),ROW()-ROW(AD912)+1)),مسودة!AD890:AD$917)),0))</f>
        <v>64</v>
      </c>
      <c r="AE912" s="39">
        <f t="array" ref="AE912">IF($C$910="","",IFERROR(MAX(IF((ROW(مسودة!$C$888:$C$917)=SMALL(IF((ROW(مسودة!$C$888:$C$917)*(مسودة!$C$888:$C$917=$C$910)),ROW(مسودة!$C$888:$C$917)),ROW()-ROW(AE912)+1)),مسودة!AE890:AE$917)),0))</f>
        <v>23</v>
      </c>
      <c r="AF912" s="39">
        <f t="array" ref="AF912">IF($C$910="","",IFERROR(MAX(IF((ROW(مسودة!$C$888:$C$917)=SMALL(IF((ROW(مسودة!$C$888:$C$917)*(مسودة!$C$888:$C$917=$C$910)),ROW(مسودة!$C$888:$C$917)),ROW()-ROW(AF912)+1)),مسودة!AF890:AF$917)),0))</f>
        <v>41</v>
      </c>
      <c r="AG912" s="39">
        <f t="array" ref="AG912">IF($C$910="","",IFERROR(MAX(IF((ROW(مسودة!$C$888:$C$917)=SMALL(IF((ROW(مسودة!$C$888:$C$917)*(مسودة!$C$888:$C$917=$C$910)),ROW(مسودة!$C$888:$C$917)),ROW()-ROW(AG912)+1)),مسودة!AG890:AG$917)),0))</f>
        <v>64</v>
      </c>
      <c r="AH912" s="39">
        <f t="array" ref="AH912">IF($C$910="","",IFERROR(MAX(IF((ROW(مسودة!$C$888:$C$917)=SMALL(IF((ROW(مسودة!$C$888:$C$917)*(مسودة!$C$888:$C$917=$C$910)),ROW(مسودة!$C$888:$C$917)),ROW()-ROW(AH912)+1)),مسودة!AH890:AH$917)),0))</f>
        <v>17</v>
      </c>
      <c r="AI912" s="39">
        <f t="array" ref="AI912">IF($C$910="","",IFERROR(MAX(IF((ROW(مسودة!$C$888:$C$917)=SMALL(IF((ROW(مسودة!$C$888:$C$917)*(مسودة!$C$888:$C$917=$C$910)),ROW(مسودة!$C$888:$C$917)),ROW()-ROW(AI912)+1)),مسودة!AI890:AI$917)),0))</f>
        <v>39</v>
      </c>
      <c r="AJ912" s="39">
        <f t="array" ref="AJ912">IF($C$910="","",IFERROR(MAX(IF((ROW(مسودة!$C$888:$C$917)=SMALL(IF((ROW(مسودة!$C$888:$C$917)*(مسودة!$C$888:$C$917=$C$910)),ROW(مسودة!$C$888:$C$917)),ROW()-ROW(AJ912)+1)),مسودة!AJ890:AJ$917)),0))</f>
        <v>56</v>
      </c>
      <c r="AK912" s="39">
        <f t="array" ref="AK912">IF($C$910="","",IFERROR(MAX(IF((ROW(مسودة!$C$888:$C$917)=SMALL(IF((ROW(مسودة!$C$888:$C$917)*(مسودة!$C$888:$C$917=$C$910)),ROW(مسودة!$C$888:$C$917)),ROW()-ROW(AK912)+1)),مسودة!AK890:AK$917)),0))</f>
        <v>10</v>
      </c>
      <c r="AL912" s="39">
        <f t="array" ref="AL912">IF($C$910="","",IFERROR(MAX(IF((ROW(مسودة!$C$888:$C$917)=SMALL(IF((ROW(مسودة!$C$888:$C$917)*(مسودة!$C$888:$C$917=$C$910)),ROW(مسودة!$C$888:$C$917)),ROW()-ROW(AL912)+1)),مسودة!AL890:AL$917)),0))</f>
        <v>19</v>
      </c>
      <c r="AM912" s="39">
        <f t="array" ref="AM912">IF($C$910="","",IFERROR(MAX(IF((ROW(مسودة!$C$888:$C$917)=SMALL(IF((ROW(مسودة!$C$888:$C$917)*(مسودة!$C$888:$C$917=$C$910)),ROW(مسودة!$C$888:$C$917)),ROW()-ROW(AM912)+1)),مسودة!AM890:AM$917)),0))</f>
        <v>29</v>
      </c>
      <c r="AN912" s="39">
        <f t="array" ref="AN912">IF($C910="","",IFERROR(MAX(IF((ROW(مسودة!$C$888:$C$917)=SMALL(IF((ROW(مسودة!$C$888:$C$917)*(مسودة!$C$888:$C$917=$C910)),ROW(مسودة!$C$888:$C$917)),ROW()-ROW(AN912)+1)),مسودة!AN$890:AN$917)),0))</f>
        <v>868</v>
      </c>
      <c r="AO912" s="39">
        <f t="array" ref="AO912">IF($C910="","",IFERROR(MAX(IF((ROW(مسودة!$C$888:$C$917)=SMALL(IF((ROW(مسودة!$C$888:$C$917)*(مسودة!$C$888:$C$917=$C910)),ROW(مسودة!$C$888:$C$917)),ROW()-ROW(AO912)+1)),مسودة!AO$890:AO$917)),0))</f>
        <v>65.757575757575765</v>
      </c>
      <c r="AP912" s="39" t="str">
        <f>IF(AO912&lt;50,"   ",IF(AO912&lt;65,"مقبول",IF(AO912&lt;75,"جيد",IF(AO912&lt;85,"جيدجداً",IF(AO912&lt;=100,"ممتاز","")))))</f>
        <v>جيد</v>
      </c>
      <c r="AQ912" s="49"/>
      <c r="AR912" s="49"/>
      <c r="AS912" s="49"/>
      <c r="AT912" s="49"/>
      <c r="AU912" s="105"/>
    </row>
    <row r="913" spans="2:47" ht="28.5" customHeight="1" thickBot="1">
      <c r="B913" s="48">
        <f t="shared" ref="B913" si="152">B910+1</f>
        <v>203</v>
      </c>
      <c r="C913" s="98">
        <f t="array" ref="C913">IF(ISERROR(INDEX(مسودة!$C$888:$AV$917,SMALL(IF((مسودة!$AV$888:$AV$917="ناجح"),ROW(مسودة!$C$888:$AV$917)-MIN(ROW(مسودة!$C$888:$AV$917))+1,""),ROW(A3)),COLUMN(A3))),"",INDEX(مسودة!$C$888:$AV$917,SMALL(IF((مسودة!$AV$888:$AV$917="ناجح"),ROW(مسودة!$C$888:$AV$917)-MIN(ROW(مسودة!$C$888:$AV$917))+1,""),ROW(A3)),COLUMN(A3)))</f>
        <v>697</v>
      </c>
      <c r="D913" s="95" t="str">
        <f>IF(C913&lt;&gt;"",VLOOKUP(C913,مسودة!$C$888:$D$917,2,0),"")</f>
        <v xml:space="preserve">خليل عبد الهادي </v>
      </c>
      <c r="E913" s="95">
        <f>IF(C913&lt;&gt;"",VLOOKUP(C913,مسودة!$C$888:$E$917,3,0),"")</f>
        <v>319</v>
      </c>
      <c r="F913" s="11" t="s">
        <v>30</v>
      </c>
      <c r="G913" s="39">
        <f t="array" ref="G913">IF($C$913="","",IFERROR(MAX(IF((ROW(مسودة!$C$888:$C$917)=SMALL(IF((ROW(مسودة!$C$888:$C$917)*(مسودة!$C$888:$C$917=$C$913)),ROW(مسودة!$C$888:$C$917)),ROW()-ROW(G913)+1)),مسودة!G888:G$917)),0))</f>
        <v>22</v>
      </c>
      <c r="H913" s="39">
        <f t="array" ref="H913">IF($C$913="","",IFERROR(MAX(IF((ROW(مسودة!$C$888:$C$917)=SMALL(IF((ROW(مسودة!$C$888:$C$917)*(مسودة!$C$888:$C$917=$C$913)),ROW(مسودة!$C$888:$C$917)),ROW()-ROW(H913)+1)),مسودة!H888:H$917)),0))</f>
        <v>50</v>
      </c>
      <c r="I913" s="39">
        <f t="array" ref="I913">IF($C$913="","",IFERROR(MAX(IF((ROW(مسودة!$C$888:$C$917)=SMALL(IF((ROW(مسودة!$C$888:$C$917)*(مسودة!$C$888:$C$917=$C$913)),ROW(مسودة!$C$888:$C$917)),ROW()-ROW(I913)+1)),مسودة!I888:I$917)),0))</f>
        <v>72</v>
      </c>
      <c r="J913" s="39">
        <f t="array" ref="J913">IF($C$913="","",IFERROR(MAX(IF((ROW(مسودة!$C$888:$C$917)=SMALL(IF((ROW(مسودة!$C$888:$C$917)*(مسودة!$C$888:$C$917=$C$913)),ROW(مسودة!$C$888:$C$917)),ROW()-ROW(J913)+1)),مسودة!J888:J$917)),0))</f>
        <v>21</v>
      </c>
      <c r="K913" s="39">
        <f t="array" ref="K913">IF($C$913="","",IFERROR(MAX(IF((ROW(مسودة!$C$888:$C$917)=SMALL(IF((ROW(مسودة!$C$888:$C$917)*(مسودة!$C$888:$C$917=$C$913)),ROW(مسودة!$C$888:$C$917)),ROW()-ROW(K913)+1)),مسودة!K888:K$917)),0))</f>
        <v>43</v>
      </c>
      <c r="L913" s="39">
        <f t="array" ref="L913">IF($C$913="","",IFERROR(MAX(IF((ROW(مسودة!$C$888:$C$917)=SMALL(IF((ROW(مسودة!$C$888:$C$917)*(مسودة!$C$888:$C$917=$C$913)),ROW(مسودة!$C$888:$C$917)),ROW()-ROW(L913)+1)),مسودة!L888:L$917)),0))</f>
        <v>64</v>
      </c>
      <c r="M913" s="39">
        <f t="array" ref="M913">IF($C$913="","",IFERROR(MAX(IF((ROW(مسودة!$C$888:$C$917)=SMALL(IF((ROW(مسودة!$C$888:$C$917)*(مسودة!$C$888:$C$917=$C$913)),ROW(مسودة!$C$888:$C$917)),ROW()-ROW(M913)+1)),مسودة!M888:M$917)),0))</f>
        <v>20</v>
      </c>
      <c r="N913" s="39">
        <f t="array" ref="N913">IF($C$913="","",IFERROR(MAX(IF((ROW(مسودة!$C$888:$C$917)=SMALL(IF((ROW(مسودة!$C$888:$C$917)*(مسودة!$C$888:$C$917=$C$913)),ROW(مسودة!$C$888:$C$917)),ROW()-ROW(N913)+1)),مسودة!N888:N$917)),0))</f>
        <v>41</v>
      </c>
      <c r="O913" s="39">
        <f t="array" ref="O913">IF($C$913="","",IFERROR(MAX(IF((ROW(مسودة!$C$888:$C$917)=SMALL(IF((ROW(مسودة!$C$888:$C$917)*(مسودة!$C$888:$C$917=$C$913)),ROW(مسودة!$C$888:$C$917)),ROW()-ROW(O913)+1)),مسودة!O888:O$917)),0))</f>
        <v>61</v>
      </c>
      <c r="P913" s="39">
        <f t="array" ref="P913">IF($C$913="","",IFERROR(MAX(IF((ROW(مسودة!$C$888:$C$917)=SMALL(IF((ROW(مسودة!$C$888:$C$917)*(مسودة!$C$888:$C$917=$C$913)),ROW(مسودة!$C$888:$C$917)),ROW()-ROW(P913)+1)),مسودة!P888:P$917)),0))</f>
        <v>15</v>
      </c>
      <c r="Q913" s="39">
        <f t="array" ref="Q913">IF($C$913="","",IFERROR(MAX(IF((ROW(مسودة!$C$888:$C$917)=SMALL(IF((ROW(مسودة!$C$888:$C$917)*(مسودة!$C$888:$C$917=$C$913)),ROW(مسودة!$C$888:$C$917)),ROW()-ROW(Q913)+1)),مسودة!Q888:Q$917)),0))</f>
        <v>20</v>
      </c>
      <c r="R913" s="39">
        <f t="array" ref="R913">IF($C$913="","",IFERROR(MAX(IF((ROW(مسودة!$C$888:$C$917)=SMALL(IF((ROW(مسودة!$C$888:$C$917)*(مسودة!$C$888:$C$917=$C$913)),ROW(مسودة!$C$888:$C$917)),ROW()-ROW(R913)+1)),مسودة!R888:R$917)),0))</f>
        <v>35</v>
      </c>
      <c r="S913" s="39">
        <f t="array" ref="S913">IF($C$913="","",IFERROR(MAX(IF((ROW(مسودة!$C$888:$C$917)=SMALL(IF((ROW(مسودة!$C$888:$C$917)*(مسودة!$C$888:$C$917=$C$913)),ROW(مسودة!$C$888:$C$917)),ROW()-ROW(S913)+1)),مسودة!S888:S$917)),0))</f>
        <v>16</v>
      </c>
      <c r="T913" s="39">
        <f t="array" ref="T913">IF($C$913="","",IFERROR(MAX(IF((ROW(مسودة!$C$888:$C$917)=SMALL(IF((ROW(مسودة!$C$888:$C$917)*(مسودة!$C$888:$C$917=$C$913)),ROW(مسودة!$C$888:$C$917)),ROW()-ROW(T913)+1)),مسودة!T888:T$917)),0))</f>
        <v>15</v>
      </c>
      <c r="U913" s="39">
        <f t="array" ref="U913">IF($C$913="","",IFERROR(MAX(IF((ROW(مسودة!$C$888:$C$917)=SMALL(IF((ROW(مسودة!$C$888:$C$917)*(مسودة!$C$888:$C$917=$C$913)),ROW(مسودة!$C$888:$C$917)),ROW()-ROW(U913)+1)),مسودة!U888:U$917)),0))</f>
        <v>31</v>
      </c>
      <c r="V913" s="39">
        <f t="array" ref="V913">IF($C$913="","",IFERROR(MAX(IF((ROW(مسودة!$C$888:$C$917)=SMALL(IF((ROW(مسودة!$C$888:$C$917)*(مسودة!$C$888:$C$917=$C$913)),ROW(مسودة!$C$888:$C$917)),ROW()-ROW(V913)+1)),مسودة!V888:V$917)),0))</f>
        <v>16</v>
      </c>
      <c r="W913" s="39">
        <f t="array" ref="W913">IF($C$913="","",IFERROR(MAX(IF((ROW(مسودة!$C$888:$C$917)=SMALL(IF((ROW(مسودة!$C$888:$C$917)*(مسودة!$C$888:$C$917=$C$913)),ROW(مسودة!$C$888:$C$917)),ROW()-ROW(W913)+1)),مسودة!W888:W$917)),0))</f>
        <v>14</v>
      </c>
      <c r="X913" s="39">
        <f t="array" ref="X913">IF($C$913="","",IFERROR(MAX(IF((ROW(مسودة!$C$888:$C$917)=SMALL(IF((ROW(مسودة!$C$888:$C$917)*(مسودة!$C$888:$C$917=$C$913)),ROW(مسودة!$C$888:$C$917)),ROW()-ROW(X913)+1)),مسودة!X888:X$917)),0))</f>
        <v>30</v>
      </c>
      <c r="Y913" s="39">
        <f t="array" ref="Y913">IF($C$913="","",IFERROR(MAX(IF((ROW(مسودة!$C$888:$C$917)=SMALL(IF((ROW(مسودة!$C$888:$C$917)*(مسودة!$C$888:$C$917=$C$913)),ROW(مسودة!$C$888:$C$917)),ROW()-ROW(Y913)+1)),مسودة!Y888:Y$917)),0))</f>
        <v>9</v>
      </c>
      <c r="Z913" s="39">
        <f t="array" ref="Z913">IF($C$913="","",IFERROR(MAX(IF((ROW(مسودة!$C$888:$C$917)=SMALL(IF((ROW(مسودة!$C$888:$C$917)*(مسودة!$C$888:$C$917=$C$913)),ROW(مسودة!$C$888:$C$917)),ROW()-ROW(Z913)+1)),مسودة!Z888:Z$917)),0))</f>
        <v>21</v>
      </c>
      <c r="AA913" s="39">
        <f t="array" ref="AA913">IF($C$913="","",IFERROR(MAX(IF((ROW(مسودة!$C$888:$C$917)=SMALL(IF((ROW(مسودة!$C$888:$C$917)*(مسودة!$C$888:$C$917=$C$913)),ROW(مسودة!$C$888:$C$917)),ROW()-ROW(AA913)+1)),مسودة!AA888:AA$917)),0))</f>
        <v>30</v>
      </c>
      <c r="AB913" s="39">
        <f t="array" ref="AB913">IF($C$913="","",IFERROR(MAX(IF((ROW(مسودة!$C$888:$C$917)=SMALL(IF((ROW(مسودة!$C$888:$C$917)*(مسودة!$C$888:$C$917=$C$913)),ROW(مسودة!$C$888:$C$917)),ROW()-ROW(AB913)+1)),مسودة!AB888:AB$917)),0))</f>
        <v>14</v>
      </c>
      <c r="AC913" s="39">
        <f t="array" ref="AC913">IF($C$913="","",IFERROR(MAX(IF((ROW(مسودة!$C$888:$C$917)=SMALL(IF((ROW(مسودة!$C$888:$C$917)*(مسودة!$C$888:$C$917=$C$913)),ROW(مسودة!$C$888:$C$917)),ROW()-ROW(AC913)+1)),مسودة!AC888:AC$917)),0))</f>
        <v>21</v>
      </c>
      <c r="AD913" s="39">
        <f t="array" ref="AD913">IF($C$913="","",IFERROR(MAX(IF((ROW(مسودة!$C$888:$C$917)=SMALL(IF((ROW(مسودة!$C$888:$C$917)*(مسودة!$C$888:$C$917=$C$913)),ROW(مسودة!$C$888:$C$917)),ROW()-ROW(AD913)+1)),مسودة!AD888:AD$917)),0))</f>
        <v>35</v>
      </c>
      <c r="AE913" s="39">
        <f t="array" ref="AE913">IF($C$913="","",IFERROR(MAX(IF((ROW(مسودة!$C$888:$C$917)=SMALL(IF((ROW(مسودة!$C$888:$C$917)*(مسودة!$C$888:$C$917=$C$913)),ROW(مسودة!$C$888:$C$917)),ROW()-ROW(AE913)+1)),مسودة!AE888:AE$917)),0))</f>
        <v>9</v>
      </c>
      <c r="AF913" s="39">
        <f t="array" ref="AF913">IF($C$913="","",IFERROR(MAX(IF((ROW(مسودة!$C$888:$C$917)=SMALL(IF((ROW(مسودة!$C$888:$C$917)*(مسودة!$C$888:$C$917=$C$913)),ROW(مسودة!$C$888:$C$917)),ROW()-ROW(AF913)+1)),مسودة!AF888:AF$917)),0))</f>
        <v>23</v>
      </c>
      <c r="AG913" s="39">
        <f t="array" ref="AG913">IF($C$913="","",IFERROR(MAX(IF((ROW(مسودة!$C$888:$C$917)=SMALL(IF((ROW(مسودة!$C$888:$C$917)*(مسودة!$C$888:$C$917=$C$913)),ROW(مسودة!$C$888:$C$917)),ROW()-ROW(AG913)+1)),مسودة!AG888:AG$917)),0))</f>
        <v>32</v>
      </c>
      <c r="AH913" s="39">
        <f t="array" ref="AH913">IF($C$913="","",IFERROR(MAX(IF((ROW(مسودة!$C$888:$C$917)=SMALL(IF((ROW(مسودة!$C$888:$C$917)*(مسودة!$C$888:$C$917=$C$913)),ROW(مسودة!$C$888:$C$917)),ROW()-ROW(AH913)+1)),مسودة!AH888:AH$917)),0))</f>
        <v>7</v>
      </c>
      <c r="AI913" s="39">
        <f t="array" ref="AI913">IF($C$913="","",IFERROR(MAX(IF((ROW(مسودة!$C$888:$C$917)=SMALL(IF((ROW(مسودة!$C$888:$C$917)*(مسودة!$C$888:$C$917=$C$913)),ROW(مسودة!$C$888:$C$917)),ROW()-ROW(AI913)+1)),مسودة!AI888:AI$917)),0))</f>
        <v>14</v>
      </c>
      <c r="AJ913" s="39">
        <f t="array" ref="AJ913">IF($C$913="","",IFERROR(MAX(IF((ROW(مسودة!$C$888:$C$917)=SMALL(IF((ROW(مسودة!$C$888:$C$917)*(مسودة!$C$888:$C$917=$C$913)),ROW(مسودة!$C$888:$C$917)),ROW()-ROW(AJ913)+1)),مسودة!AJ888:AJ$917)),0))</f>
        <v>21</v>
      </c>
      <c r="AK913" s="39">
        <f t="array" ref="AK913">IF($C$913="","",IFERROR(MAX(IF((ROW(مسودة!$C$888:$C$917)=SMALL(IF((ROW(مسودة!$C$888:$C$917)*(مسودة!$C$888:$C$917=$C$913)),ROW(مسودة!$C$888:$C$917)),ROW()-ROW(AK913)+1)),مسودة!AK888:AK$917)),0))</f>
        <v>5</v>
      </c>
      <c r="AL913" s="39">
        <f t="array" ref="AL913">IF($C$913="","",IFERROR(MAX(IF((ROW(مسودة!$C$888:$C$917)=SMALL(IF((ROW(مسودة!$C$888:$C$917)*(مسودة!$C$888:$C$917=$C$913)),ROW(مسودة!$C$888:$C$917)),ROW()-ROW(AL913)+1)),مسودة!AL888:AL$917)),0))</f>
        <v>6</v>
      </c>
      <c r="AM913" s="39">
        <f t="array" ref="AM913">IF($C$913="","",IFERROR(MAX(IF((ROW(مسودة!$C$888:$C$917)=SMALL(IF((ROW(مسودة!$C$888:$C$917)*(مسودة!$C$888:$C$917=$C$913)),ROW(مسودة!$C$888:$C$917)),ROW()-ROW(AM913)+1)),مسودة!AM888:AM$917)),0))</f>
        <v>11</v>
      </c>
      <c r="AN913" s="62"/>
      <c r="AO913" s="62"/>
      <c r="AP913" s="62"/>
      <c r="AQ913" s="106"/>
      <c r="AR913" s="107"/>
      <c r="AS913" s="106"/>
      <c r="AT913" s="107"/>
      <c r="AU913" s="103" t="str">
        <f>IFERROR(LOOKUP(2,1/((مسودة!$C$888:$C$917=C913)*(مسودة!$F$888:$F$917=F913)),مسودة!$AV$888:$AV$917),"")</f>
        <v>ناجح</v>
      </c>
    </row>
    <row r="914" spans="2:47" ht="28.5" customHeight="1" thickBot="1">
      <c r="B914" s="48"/>
      <c r="C914" s="99"/>
      <c r="D914" s="51"/>
      <c r="E914" s="51"/>
      <c r="F914" s="11" t="s">
        <v>31</v>
      </c>
      <c r="G914" s="39">
        <f t="array" ref="G914">IF($C$913="","",IFERROR(MAX(IF((ROW(مسودة!$C$888:$C$917)=SMALL(IF((ROW(مسودة!$C$888:$C$917)*(مسودة!$C$888:$C$917=$C$913)),ROW(مسودة!$C$888:$C$917)),ROW()-ROW(G914)+1)),مسودة!G889:G$917)),0))</f>
        <v>22</v>
      </c>
      <c r="H914" s="39">
        <f t="array" ref="H914">IF($C$913="","",IFERROR(MAX(IF((ROW(مسودة!$C$888:$C$917)=SMALL(IF((ROW(مسودة!$C$888:$C$917)*(مسودة!$C$888:$C$917=$C$913)),ROW(مسودة!$C$888:$C$917)),ROW()-ROW(H914)+1)),مسودة!H889:H$917)),0))</f>
        <v>63</v>
      </c>
      <c r="I914" s="39">
        <f t="array" ref="I914">IF($C$913="","",IFERROR(MAX(IF((ROW(مسودة!$C$888:$C$917)=SMALL(IF((ROW(مسودة!$C$888:$C$917)*(مسودة!$C$888:$C$917=$C$913)),ROW(مسودة!$C$888:$C$917)),ROW()-ROW(I914)+1)),مسودة!I889:I$917)),0))</f>
        <v>85</v>
      </c>
      <c r="J914" s="39">
        <f t="array" ref="J914">IF($C$913="","",IFERROR(MAX(IF((ROW(مسودة!$C$888:$C$917)=SMALL(IF((ROW(مسودة!$C$888:$C$917)*(مسودة!$C$888:$C$917=$C$913)),ROW(مسودة!$C$888:$C$917)),ROW()-ROW(J914)+1)),مسودة!J889:J$917)),0))</f>
        <v>21</v>
      </c>
      <c r="K914" s="39">
        <f t="array" ref="K914">IF($C$913="","",IFERROR(MAX(IF((ROW(مسودة!$C$888:$C$917)=SMALL(IF((ROW(مسودة!$C$888:$C$917)*(مسودة!$C$888:$C$917=$C$913)),ROW(مسودة!$C$888:$C$917)),ROW()-ROW(K914)+1)),مسودة!K889:K$917)),0))</f>
        <v>39</v>
      </c>
      <c r="L914" s="39">
        <f t="array" ref="L914">IF($C$913="","",IFERROR(MAX(IF((ROW(مسودة!$C$888:$C$917)=SMALL(IF((ROW(مسودة!$C$888:$C$917)*(مسودة!$C$888:$C$917=$C$913)),ROW(مسودة!$C$888:$C$917)),ROW()-ROW(L914)+1)),مسودة!L889:L$917)),0))</f>
        <v>60</v>
      </c>
      <c r="M914" s="39">
        <f t="array" ref="M914">IF($C$913="","",IFERROR(MAX(IF((ROW(مسودة!$C$888:$C$917)=SMALL(IF((ROW(مسودة!$C$888:$C$917)*(مسودة!$C$888:$C$917=$C$913)),ROW(مسودة!$C$888:$C$917)),ROW()-ROW(M914)+1)),مسودة!M889:M$917)),0))</f>
        <v>15</v>
      </c>
      <c r="N914" s="39">
        <f t="array" ref="N914">IF($C$913="","",IFERROR(MAX(IF((ROW(مسودة!$C$888:$C$917)=SMALL(IF((ROW(مسودة!$C$888:$C$917)*(مسودة!$C$888:$C$917=$C$913)),ROW(مسودة!$C$888:$C$917)),ROW()-ROW(N914)+1)),مسودة!N889:N$917)),0))</f>
        <v>40</v>
      </c>
      <c r="O914" s="39">
        <f t="array" ref="O914">IF($C$913="","",IFERROR(MAX(IF((ROW(مسودة!$C$888:$C$917)=SMALL(IF((ROW(مسودة!$C$888:$C$917)*(مسودة!$C$888:$C$917=$C$913)),ROW(مسودة!$C$888:$C$917)),ROW()-ROW(O914)+1)),مسودة!O889:O$917)),0))</f>
        <v>55</v>
      </c>
      <c r="P914" s="39">
        <f t="array" ref="P914">IF($C$913="","",IFERROR(MAX(IF((ROW(مسودة!$C$888:$C$917)=SMALL(IF((ROW(مسودة!$C$888:$C$917)*(مسودة!$C$888:$C$917=$C$913)),ROW(مسودة!$C$888:$C$917)),ROW()-ROW(P914)+1)),مسودة!P889:P$917)),0))</f>
        <v>13</v>
      </c>
      <c r="Q914" s="39">
        <f t="array" ref="Q914">IF($C$913="","",IFERROR(MAX(IF((ROW(مسودة!$C$888:$C$917)=SMALL(IF((ROW(مسودة!$C$888:$C$917)*(مسودة!$C$888:$C$917=$C$913)),ROW(مسودة!$C$888:$C$917)),ROW()-ROW(Q914)+1)),مسودة!Q889:Q$917)),0))</f>
        <v>20</v>
      </c>
      <c r="R914" s="39">
        <f t="array" ref="R914">IF($C$913="","",IFERROR(MAX(IF((ROW(مسودة!$C$888:$C$917)=SMALL(IF((ROW(مسودة!$C$888:$C$917)*(مسودة!$C$888:$C$917=$C$913)),ROW(مسودة!$C$888:$C$917)),ROW()-ROW(R914)+1)),مسودة!R889:R$917)),0))</f>
        <v>33</v>
      </c>
      <c r="S914" s="39">
        <f t="array" ref="S914">IF($C$913="","",IFERROR(MAX(IF((ROW(مسودة!$C$888:$C$917)=SMALL(IF((ROW(مسودة!$C$888:$C$917)*(مسودة!$C$888:$C$917=$C$913)),ROW(مسودة!$C$888:$C$917)),ROW()-ROW(S914)+1)),مسودة!S889:S$917)),0))</f>
        <v>21</v>
      </c>
      <c r="T914" s="39">
        <f t="array" ref="T914">IF($C$913="","",IFERROR(MAX(IF((ROW(مسودة!$C$888:$C$917)=SMALL(IF((ROW(مسودة!$C$888:$C$917)*(مسودة!$C$888:$C$917=$C$913)),ROW(مسودة!$C$888:$C$917)),ROW()-ROW(T914)+1)),مسودة!T889:T$917)),0))</f>
        <v>24</v>
      </c>
      <c r="U914" s="39">
        <f t="array" ref="U914">IF($C$913="","",IFERROR(MAX(IF((ROW(مسودة!$C$888:$C$917)=SMALL(IF((ROW(مسودة!$C$888:$C$917)*(مسودة!$C$888:$C$917=$C$913)),ROW(مسودة!$C$888:$C$917)),ROW()-ROW(U914)+1)),مسودة!U889:U$917)),0))</f>
        <v>45</v>
      </c>
      <c r="V914" s="39">
        <f t="array" ref="V914">IF($C$913="","",IFERROR(MAX(IF((ROW(مسودة!$C$888:$C$917)=SMALL(IF((ROW(مسودة!$C$888:$C$917)*(مسودة!$C$888:$C$917=$C$913)),ROW(مسودة!$C$888:$C$917)),ROW()-ROW(V914)+1)),مسودة!V889:V$917)),0))</f>
        <v>18</v>
      </c>
      <c r="W914" s="39">
        <f t="array" ref="W914">IF($C$913="","",IFERROR(MAX(IF((ROW(مسودة!$C$888:$C$917)=SMALL(IF((ROW(مسودة!$C$888:$C$917)*(مسودة!$C$888:$C$917=$C$913)),ROW(مسودة!$C$888:$C$917)),ROW()-ROW(W914)+1)),مسودة!W889:W$917)),0))</f>
        <v>23</v>
      </c>
      <c r="X914" s="39">
        <f t="array" ref="X914">IF($C$913="","",IFERROR(MAX(IF((ROW(مسودة!$C$888:$C$917)=SMALL(IF((ROW(مسودة!$C$888:$C$917)*(مسودة!$C$888:$C$917=$C$913)),ROW(مسودة!$C$888:$C$917)),ROW()-ROW(X914)+1)),مسودة!X889:X$917)),0))</f>
        <v>41</v>
      </c>
      <c r="Y914" s="39">
        <f t="array" ref="Y914">IF($C$913="","",IFERROR(MAX(IF((ROW(مسودة!$C$888:$C$917)=SMALL(IF((ROW(مسودة!$C$888:$C$917)*(مسودة!$C$888:$C$917=$C$913)),ROW(مسودة!$C$888:$C$917)),ROW()-ROW(Y914)+1)),مسودة!Y889:Y$917)),0))</f>
        <v>8</v>
      </c>
      <c r="Z914" s="39">
        <f t="array" ref="Z914">IF($C$913="","",IFERROR(MAX(IF((ROW(مسودة!$C$888:$C$917)=SMALL(IF((ROW(مسودة!$C$888:$C$917)*(مسودة!$C$888:$C$917=$C$913)),ROW(مسودة!$C$888:$C$917)),ROW()-ROW(Z914)+1)),مسودة!Z889:Z$917)),0))</f>
        <v>26</v>
      </c>
      <c r="AA914" s="39">
        <f t="array" ref="AA914">IF($C$913="","",IFERROR(MAX(IF((ROW(مسودة!$C$888:$C$917)=SMALL(IF((ROW(مسودة!$C$888:$C$917)*(مسودة!$C$888:$C$917=$C$913)),ROW(مسودة!$C$888:$C$917)),ROW()-ROW(AA914)+1)),مسودة!AA889:AA$917)),0))</f>
        <v>34</v>
      </c>
      <c r="AB914" s="39">
        <f t="array" ref="AB914">IF($C$913="","",IFERROR(MAX(IF((ROW(مسودة!$C$888:$C$917)=SMALL(IF((ROW(مسودة!$C$888:$C$917)*(مسودة!$C$888:$C$917=$C$913)),ROW(مسودة!$C$888:$C$917)),ROW()-ROW(AB914)+1)),مسودة!AB889:AB$917)),0))</f>
        <v>14</v>
      </c>
      <c r="AC914" s="39">
        <f t="array" ref="AC914">IF($C$913="","",IFERROR(MAX(IF((ROW(مسودة!$C$888:$C$917)=SMALL(IF((ROW(مسودة!$C$888:$C$917)*(مسودة!$C$888:$C$917=$C$913)),ROW(مسودة!$C$888:$C$917)),ROW()-ROW(AC914)+1)),مسودة!AC889:AC$917)),0))</f>
        <v>6</v>
      </c>
      <c r="AD914" s="39">
        <f t="array" ref="AD914">IF($C$913="","",IFERROR(MAX(IF((ROW(مسودة!$C$888:$C$917)=SMALL(IF((ROW(مسودة!$C$888:$C$917)*(مسودة!$C$888:$C$917=$C$913)),ROW(مسودة!$C$888:$C$917)),ROW()-ROW(AD914)+1)),مسودة!AD889:AD$917)),0))</f>
        <v>20</v>
      </c>
      <c r="AE914" s="39">
        <f t="array" ref="AE914">IF($C$913="","",IFERROR(MAX(IF((ROW(مسودة!$C$888:$C$917)=SMALL(IF((ROW(مسودة!$C$888:$C$917)*(مسودة!$C$888:$C$917=$C$913)),ROW(مسودة!$C$888:$C$917)),ROW()-ROW(AE914)+1)),مسودة!AE889:AE$917)),0))</f>
        <v>11</v>
      </c>
      <c r="AF914" s="39">
        <f t="array" ref="AF914">IF($C$913="","",IFERROR(MAX(IF((ROW(مسودة!$C$888:$C$917)=SMALL(IF((ROW(مسودة!$C$888:$C$917)*(مسودة!$C$888:$C$917=$C$913)),ROW(مسودة!$C$888:$C$917)),ROW()-ROW(AF914)+1)),مسودة!AF889:AF$917)),0))</f>
        <v>18</v>
      </c>
      <c r="AG914" s="39">
        <f t="array" ref="AG914">IF($C$913="","",IFERROR(MAX(IF((ROW(مسودة!$C$888:$C$917)=SMALL(IF((ROW(مسودة!$C$888:$C$917)*(مسودة!$C$888:$C$917=$C$913)),ROW(مسودة!$C$888:$C$917)),ROW()-ROW(AG914)+1)),مسودة!AG889:AG$917)),0))</f>
        <v>29</v>
      </c>
      <c r="AH914" s="39">
        <f t="array" ref="AH914">IF($C$913="","",IFERROR(MAX(IF((ROW(مسودة!$C$888:$C$917)=SMALL(IF((ROW(مسودة!$C$888:$C$917)*(مسودة!$C$888:$C$917=$C$913)),ROW(مسودة!$C$888:$C$917)),ROW()-ROW(AH914)+1)),مسودة!AH889:AH$917)),0))</f>
        <v>7</v>
      </c>
      <c r="AI914" s="39">
        <f t="array" ref="AI914">IF($C$913="","",IFERROR(MAX(IF((ROW(مسودة!$C$888:$C$917)=SMALL(IF((ROW(مسودة!$C$888:$C$917)*(مسودة!$C$888:$C$917=$C$913)),ROW(مسودة!$C$888:$C$917)),ROW()-ROW(AI914)+1)),مسودة!AI889:AI$917)),0))</f>
        <v>12</v>
      </c>
      <c r="AJ914" s="39">
        <f t="array" ref="AJ914">IF($C$913="","",IFERROR(MAX(IF((ROW(مسودة!$C$888:$C$917)=SMALL(IF((ROW(مسودة!$C$888:$C$917)*(مسودة!$C$888:$C$917=$C$913)),ROW(مسودة!$C$888:$C$917)),ROW()-ROW(AJ914)+1)),مسودة!AJ889:AJ$917)),0))</f>
        <v>19</v>
      </c>
      <c r="AK914" s="39">
        <f t="array" ref="AK914">IF($C$913="","",IFERROR(MAX(IF((ROW(مسودة!$C$888:$C$917)=SMALL(IF((ROW(مسودة!$C$888:$C$917)*(مسودة!$C$888:$C$917=$C$913)),ROW(مسودة!$C$888:$C$917)),ROW()-ROW(AK914)+1)),مسودة!AK889:AK$917)),0))</f>
        <v>4</v>
      </c>
      <c r="AL914" s="39">
        <f t="array" ref="AL914">IF($C$913="","",IFERROR(MAX(IF((ROW(مسودة!$C$888:$C$917)=SMALL(IF((ROW(مسودة!$C$888:$C$917)*(مسودة!$C$888:$C$917=$C$913)),ROW(مسودة!$C$888:$C$917)),ROW()-ROW(AL914)+1)),مسودة!AL889:AL$917)),0))</f>
        <v>7</v>
      </c>
      <c r="AM914" s="39">
        <f t="array" ref="AM914">IF($C$913="","",IFERROR(MAX(IF((ROW(مسودة!$C$888:$C$917)=SMALL(IF((ROW(مسودة!$C$888:$C$917)*(مسودة!$C$888:$C$917=$C$913)),ROW(مسودة!$C$888:$C$917)),ROW()-ROW(AM914)+1)),مسودة!AM889:AM$917)),0))</f>
        <v>11</v>
      </c>
      <c r="AN914" s="56"/>
      <c r="AO914" s="56"/>
      <c r="AP914" s="56"/>
      <c r="AQ914" s="108"/>
      <c r="AR914" s="109"/>
      <c r="AS914" s="108"/>
      <c r="AT914" s="109"/>
      <c r="AU914" s="104"/>
    </row>
    <row r="915" spans="2:47" ht="36" customHeight="1" thickBot="1">
      <c r="B915" s="48"/>
      <c r="C915" s="93"/>
      <c r="D915" s="51"/>
      <c r="E915" s="51"/>
      <c r="F915" s="14" t="s">
        <v>32</v>
      </c>
      <c r="G915" s="39">
        <f t="array" ref="G915">IF($C$913="","",IFERROR(MAX(IF((ROW(مسودة!$C$888:$C$917)=SMALL(IF((ROW(مسودة!$C$888:$C$917)*(مسودة!$C$888:$C$917=$C$913)),ROW(مسودة!$C$888:$C$917)),ROW()-ROW(G915)+1)),مسودة!G890:G$917)),0))</f>
        <v>44</v>
      </c>
      <c r="H915" s="39">
        <f t="array" ref="H915">IF($C$913="","",IFERROR(MAX(IF((ROW(مسودة!$C$888:$C$917)=SMALL(IF((ROW(مسودة!$C$888:$C$917)*(مسودة!$C$888:$C$917=$C$913)),ROW(مسودة!$C$888:$C$917)),ROW()-ROW(H915)+1)),مسودة!H890:H$917)),0))</f>
        <v>113</v>
      </c>
      <c r="I915" s="39">
        <f t="array" ref="I915">IF($C$913="","",IFERROR(MAX(IF((ROW(مسودة!$C$888:$C$917)=SMALL(IF((ROW(مسودة!$C$888:$C$917)*(مسودة!$C$888:$C$917=$C$913)),ROW(مسودة!$C$888:$C$917)),ROW()-ROW(I915)+1)),مسودة!I890:I$917)),0))</f>
        <v>157</v>
      </c>
      <c r="J915" s="39">
        <f t="array" ref="J915">IF($C$913="","",IFERROR(MAX(IF((ROW(مسودة!$C$888:$C$917)=SMALL(IF((ROW(مسودة!$C$888:$C$917)*(مسودة!$C$888:$C$917=$C$913)),ROW(مسودة!$C$888:$C$917)),ROW()-ROW(J915)+1)),مسودة!J890:J$917)),0))</f>
        <v>42</v>
      </c>
      <c r="K915" s="39">
        <f t="array" ref="K915">IF($C$913="","",IFERROR(MAX(IF((ROW(مسودة!$C$888:$C$917)=SMALL(IF((ROW(مسودة!$C$888:$C$917)*(مسودة!$C$888:$C$917=$C$913)),ROW(مسودة!$C$888:$C$917)),ROW()-ROW(K915)+1)),مسودة!K890:K$917)),0))</f>
        <v>82</v>
      </c>
      <c r="L915" s="39">
        <f t="array" ref="L915">IF($C$913="","",IFERROR(MAX(IF((ROW(مسودة!$C$888:$C$917)=SMALL(IF((ROW(مسودة!$C$888:$C$917)*(مسودة!$C$888:$C$917=$C$913)),ROW(مسودة!$C$888:$C$917)),ROW()-ROW(L915)+1)),مسودة!L890:L$917)),0))</f>
        <v>124</v>
      </c>
      <c r="M915" s="39">
        <f t="array" ref="M915">IF($C$913="","",IFERROR(MAX(IF((ROW(مسودة!$C$888:$C$917)=SMALL(IF((ROW(مسودة!$C$888:$C$917)*(مسودة!$C$888:$C$917=$C$913)),ROW(مسودة!$C$888:$C$917)),ROW()-ROW(M915)+1)),مسودة!M890:M$917)),0))</f>
        <v>35</v>
      </c>
      <c r="N915" s="39">
        <f t="array" ref="N915">IF($C$913="","",IFERROR(MAX(IF((ROW(مسودة!$C$888:$C$917)=SMALL(IF((ROW(مسودة!$C$888:$C$917)*(مسودة!$C$888:$C$917=$C$913)),ROW(مسودة!$C$888:$C$917)),ROW()-ROW(N915)+1)),مسودة!N890:N$917)),0))</f>
        <v>81</v>
      </c>
      <c r="O915" s="39">
        <f t="array" ref="O915">IF($C$913="","",IFERROR(MAX(IF((ROW(مسودة!$C$888:$C$917)=SMALL(IF((ROW(مسودة!$C$888:$C$917)*(مسودة!$C$888:$C$917=$C$913)),ROW(مسودة!$C$888:$C$917)),ROW()-ROW(O915)+1)),مسودة!O890:O$917)),0))</f>
        <v>116</v>
      </c>
      <c r="P915" s="39">
        <f t="array" ref="P915">IF($C$913="","",IFERROR(MAX(IF((ROW(مسودة!$C$888:$C$917)=SMALL(IF((ROW(مسودة!$C$888:$C$917)*(مسودة!$C$888:$C$917=$C$913)),ROW(مسودة!$C$888:$C$917)),ROW()-ROW(P915)+1)),مسودة!P890:P$917)),0))</f>
        <v>28</v>
      </c>
      <c r="Q915" s="39">
        <f t="array" ref="Q915">IF($C$913="","",IFERROR(MAX(IF((ROW(مسودة!$C$888:$C$917)=SMALL(IF((ROW(مسودة!$C$888:$C$917)*(مسودة!$C$888:$C$917=$C$913)),ROW(مسودة!$C$888:$C$917)),ROW()-ROW(Q915)+1)),مسودة!Q890:Q$917)),0))</f>
        <v>40</v>
      </c>
      <c r="R915" s="39">
        <f t="array" ref="R915">IF($C$913="","",IFERROR(MAX(IF((ROW(مسودة!$C$888:$C$917)=SMALL(IF((ROW(مسودة!$C$888:$C$917)*(مسودة!$C$888:$C$917=$C$913)),ROW(مسودة!$C$888:$C$917)),ROW()-ROW(R915)+1)),مسودة!R890:R$917)),0))</f>
        <v>68</v>
      </c>
      <c r="S915" s="39">
        <f t="array" ref="S915">IF($C$913="","",IFERROR(MAX(IF((ROW(مسودة!$C$888:$C$917)=SMALL(IF((ROW(مسودة!$C$888:$C$917)*(مسودة!$C$888:$C$917=$C$913)),ROW(مسودة!$C$888:$C$917)),ROW()-ROW(S915)+1)),مسودة!S890:S$917)),0))</f>
        <v>37</v>
      </c>
      <c r="T915" s="39">
        <f t="array" ref="T915">IF($C$913="","",IFERROR(MAX(IF((ROW(مسودة!$C$888:$C$917)=SMALL(IF((ROW(مسودة!$C$888:$C$917)*(مسودة!$C$888:$C$917=$C$913)),ROW(مسودة!$C$888:$C$917)),ROW()-ROW(T915)+1)),مسودة!T890:T$917)),0))</f>
        <v>39</v>
      </c>
      <c r="U915" s="39">
        <f t="array" ref="U915">IF($C$913="","",IFERROR(MAX(IF((ROW(مسودة!$C$888:$C$917)=SMALL(IF((ROW(مسودة!$C$888:$C$917)*(مسودة!$C$888:$C$917=$C$913)),ROW(مسودة!$C$888:$C$917)),ROW()-ROW(U915)+1)),مسودة!U890:U$917)),0))</f>
        <v>76</v>
      </c>
      <c r="V915" s="39">
        <f t="array" ref="V915">IF($C$913="","",IFERROR(MAX(IF((ROW(مسودة!$C$888:$C$917)=SMALL(IF((ROW(مسودة!$C$888:$C$917)*(مسودة!$C$888:$C$917=$C$913)),ROW(مسودة!$C$888:$C$917)),ROW()-ROW(V915)+1)),مسودة!V890:V$917)),0))</f>
        <v>34</v>
      </c>
      <c r="W915" s="39">
        <f t="array" ref="W915">IF($C$913="","",IFERROR(MAX(IF((ROW(مسودة!$C$888:$C$917)=SMALL(IF((ROW(مسودة!$C$888:$C$917)*(مسودة!$C$888:$C$917=$C$913)),ROW(مسودة!$C$888:$C$917)),ROW()-ROW(W915)+1)),مسودة!W890:W$917)),0))</f>
        <v>37</v>
      </c>
      <c r="X915" s="39">
        <f t="array" ref="X915">IF($C$913="","",IFERROR(MAX(IF((ROW(مسودة!$C$888:$C$917)=SMALL(IF((ROW(مسودة!$C$888:$C$917)*(مسودة!$C$888:$C$917=$C$913)),ROW(مسودة!$C$888:$C$917)),ROW()-ROW(X915)+1)),مسودة!X890:X$917)),0))</f>
        <v>71</v>
      </c>
      <c r="Y915" s="39">
        <f t="array" ref="Y915">IF($C$913="","",IFERROR(MAX(IF((ROW(مسودة!$C$888:$C$917)=SMALL(IF((ROW(مسودة!$C$888:$C$917)*(مسودة!$C$888:$C$917=$C$913)),ROW(مسودة!$C$888:$C$917)),ROW()-ROW(Y915)+1)),مسودة!Y890:Y$917)),0))</f>
        <v>17</v>
      </c>
      <c r="Z915" s="39">
        <f t="array" ref="Z915">IF($C$913="","",IFERROR(MAX(IF((ROW(مسودة!$C$888:$C$917)=SMALL(IF((ROW(مسودة!$C$888:$C$917)*(مسودة!$C$888:$C$917=$C$913)),ROW(مسودة!$C$888:$C$917)),ROW()-ROW(Z915)+1)),مسودة!Z890:Z$917)),0))</f>
        <v>47</v>
      </c>
      <c r="AA915" s="39">
        <f t="array" ref="AA915">IF($C$913="","",IFERROR(MAX(IF((ROW(مسودة!$C$888:$C$917)=SMALL(IF((ROW(مسودة!$C$888:$C$917)*(مسودة!$C$888:$C$917=$C$913)),ROW(مسودة!$C$888:$C$917)),ROW()-ROW(AA915)+1)),مسودة!AA890:AA$917)),0))</f>
        <v>64</v>
      </c>
      <c r="AB915" s="39">
        <f t="array" ref="AB915">IF($C$913="","",IFERROR(MAX(IF((ROW(مسودة!$C$888:$C$917)=SMALL(IF((ROW(مسودة!$C$888:$C$917)*(مسودة!$C$888:$C$917=$C$913)),ROW(مسودة!$C$888:$C$917)),ROW()-ROW(AB915)+1)),مسودة!AB890:AB$917)),0))</f>
        <v>28</v>
      </c>
      <c r="AC915" s="39">
        <f t="array" ref="AC915">IF($C$913="","",IFERROR(MAX(IF((ROW(مسودة!$C$888:$C$917)=SMALL(IF((ROW(مسودة!$C$888:$C$917)*(مسودة!$C$888:$C$917=$C$913)),ROW(مسودة!$C$888:$C$917)),ROW()-ROW(AC915)+1)),مسودة!AC890:AC$917)),0))</f>
        <v>27</v>
      </c>
      <c r="AD915" s="39">
        <f t="array" ref="AD915">IF($C$913="","",IFERROR(MAX(IF((ROW(مسودة!$C$888:$C$917)=SMALL(IF((ROW(مسودة!$C$888:$C$917)*(مسودة!$C$888:$C$917=$C$913)),ROW(مسودة!$C$888:$C$917)),ROW()-ROW(AD915)+1)),مسودة!AD890:AD$917)),0))</f>
        <v>55</v>
      </c>
      <c r="AE915" s="39">
        <f t="array" ref="AE915">IF($C$913="","",IFERROR(MAX(IF((ROW(مسودة!$C$888:$C$917)=SMALL(IF((ROW(مسودة!$C$888:$C$917)*(مسودة!$C$888:$C$917=$C$913)),ROW(مسودة!$C$888:$C$917)),ROW()-ROW(AE915)+1)),مسودة!AE890:AE$917)),0))</f>
        <v>20</v>
      </c>
      <c r="AF915" s="39">
        <f t="array" ref="AF915">IF($C$913="","",IFERROR(MAX(IF((ROW(مسودة!$C$888:$C$917)=SMALL(IF((ROW(مسودة!$C$888:$C$917)*(مسودة!$C$888:$C$917=$C$913)),ROW(مسودة!$C$888:$C$917)),ROW()-ROW(AF915)+1)),مسودة!AF890:AF$917)),0))</f>
        <v>41</v>
      </c>
      <c r="AG915" s="39">
        <f t="array" ref="AG915">IF($C$913="","",IFERROR(MAX(IF((ROW(مسودة!$C$888:$C$917)=SMALL(IF((ROW(مسودة!$C$888:$C$917)*(مسودة!$C$888:$C$917=$C$913)),ROW(مسودة!$C$888:$C$917)),ROW()-ROW(AG915)+1)),مسودة!AG890:AG$917)),0))</f>
        <v>61</v>
      </c>
      <c r="AH915" s="39">
        <f t="array" ref="AH915">IF($C$913="","",IFERROR(MAX(IF((ROW(مسودة!$C$888:$C$917)=SMALL(IF((ROW(مسودة!$C$888:$C$917)*(مسودة!$C$888:$C$917=$C$913)),ROW(مسودة!$C$888:$C$917)),ROW()-ROW(AH915)+1)),مسودة!AH890:AH$917)),0))</f>
        <v>14</v>
      </c>
      <c r="AI915" s="39">
        <f t="array" ref="AI915">IF($C$913="","",IFERROR(MAX(IF((ROW(مسودة!$C$888:$C$917)=SMALL(IF((ROW(مسودة!$C$888:$C$917)*(مسودة!$C$888:$C$917=$C$913)),ROW(مسودة!$C$888:$C$917)),ROW()-ROW(AI915)+1)),مسودة!AI890:AI$917)),0))</f>
        <v>26</v>
      </c>
      <c r="AJ915" s="39">
        <f t="array" ref="AJ915">IF($C$913="","",IFERROR(MAX(IF((ROW(مسودة!$C$888:$C$917)=SMALL(IF((ROW(مسودة!$C$888:$C$917)*(مسودة!$C$888:$C$917=$C$913)),ROW(مسودة!$C$888:$C$917)),ROW()-ROW(AJ915)+1)),مسودة!AJ890:AJ$917)),0))</f>
        <v>40</v>
      </c>
      <c r="AK915" s="39">
        <f t="array" ref="AK915">IF($C$913="","",IFERROR(MAX(IF((ROW(مسودة!$C$888:$C$917)=SMALL(IF((ROW(مسودة!$C$888:$C$917)*(مسودة!$C$888:$C$917=$C$913)),ROW(مسودة!$C$888:$C$917)),ROW()-ROW(AK915)+1)),مسودة!AK890:AK$917)),0))</f>
        <v>9</v>
      </c>
      <c r="AL915" s="39">
        <f t="array" ref="AL915">IF($C$913="","",IFERROR(MAX(IF((ROW(مسودة!$C$888:$C$917)=SMALL(IF((ROW(مسودة!$C$888:$C$917)*(مسودة!$C$888:$C$917=$C$913)),ROW(مسودة!$C$888:$C$917)),ROW()-ROW(AL915)+1)),مسودة!AL890:AL$917)),0))</f>
        <v>13</v>
      </c>
      <c r="AM915" s="39">
        <f t="array" ref="AM915">IF($C$913="","",IFERROR(MAX(IF((ROW(مسودة!$C$888:$C$917)=SMALL(IF((ROW(مسودة!$C$888:$C$917)*(مسودة!$C$888:$C$917=$C$913)),ROW(مسودة!$C$888:$C$917)),ROW()-ROW(AM915)+1)),مسودة!AM890:AM$917)),0))</f>
        <v>22</v>
      </c>
      <c r="AN915" s="39">
        <f t="array" ref="AN915">IF($C913="","",IFERROR(MAX(IF((ROW(مسودة!$C$888:$C$917)=SMALL(IF((ROW(مسودة!$C$888:$C$917)*(مسودة!$C$888:$C$917=$C913)),ROW(مسودة!$C$888:$C$917)),ROW()-ROW(AN915)+1)),مسودة!AN$890:AN$917)),0))</f>
        <v>854</v>
      </c>
      <c r="AO915" s="39">
        <f t="array" ref="AO915">IF($C913="","",IFERROR(MAX(IF((ROW(مسودة!$C$888:$C$917)=SMALL(IF((ROW(مسودة!$C$888:$C$917)*(مسودة!$C$888:$C$917=$C913)),ROW(مسودة!$C$888:$C$917)),ROW()-ROW(AO915)+1)),مسودة!AO$890:AO$917)),0))</f>
        <v>64.696969696969703</v>
      </c>
      <c r="AP915" s="39" t="str">
        <f>IF(AO915&lt;50,"   ",IF(AO915&lt;65,"مقبول",IF(AO915&lt;75,"جيد",IF(AO915&lt;85,"جيدجداً",IF(AO915&lt;=100,"ممتاز","")))))</f>
        <v>مقبول</v>
      </c>
      <c r="AQ915" s="110"/>
      <c r="AR915" s="111"/>
      <c r="AS915" s="110"/>
      <c r="AT915" s="111"/>
      <c r="AU915" s="105"/>
    </row>
    <row r="916" spans="2:47" ht="28.5" customHeight="1" thickBot="1">
      <c r="B916" s="48">
        <f t="shared" ref="B916" si="153">B913+1</f>
        <v>204</v>
      </c>
      <c r="C916" s="98">
        <f t="array" ref="C916">IF(ISERROR(INDEX(مسودة!$C$888:$AV$917,SMALL(IF((مسودة!$AV$888:$AV$917="ناجح"),ROW(مسودة!$C$888:$AV$917)-MIN(ROW(مسودة!$C$888:$AV$917))+1,""),ROW(A4)),COLUMN(A4))),"",INDEX(مسودة!$C$888:$AV$917,SMALL(IF((مسودة!$AV$888:$AV$917="ناجح"),ROW(مسودة!$C$888:$AV$917)-MIN(ROW(مسودة!$C$888:$AV$917))+1,""),ROW(A4)),COLUMN(A4)))</f>
        <v>698</v>
      </c>
      <c r="D916" s="95" t="str">
        <f>IF(C916&lt;&gt;"",VLOOKUP(C916,مسودة!$C$888:$D$917,2,0),"")</f>
        <v xml:space="preserve">خيري خالد </v>
      </c>
      <c r="E916" s="95">
        <f>IF(C916&lt;&gt;"",VLOOKUP(C916,مسودة!$C$888:$E$917,3,0),"")</f>
        <v>320</v>
      </c>
      <c r="F916" s="11" t="s">
        <v>30</v>
      </c>
      <c r="G916" s="39">
        <f t="array" ref="G916">IF($C$916="","",IFERROR(MAX(IF((ROW(مسودة!$C$888:$C$917)=SMALL(IF((ROW(مسودة!$C$888:$C$917)*(مسودة!$C$888:$C$917=$C$916)),ROW(مسودة!$C$888:$C$917)),ROW()-ROW(G916)+1)),مسودة!G888:G$917)),0))</f>
        <v>30</v>
      </c>
      <c r="H916" s="39">
        <f t="array" ref="H916">IF($C$916="","",IFERROR(MAX(IF((ROW(مسودة!$C$888:$C$917)=SMALL(IF((ROW(مسودة!$C$888:$C$917)*(مسودة!$C$888:$C$917=$C$916)),ROW(مسودة!$C$888:$C$917)),ROW()-ROW(H916)+1)),مسودة!H888:H$917)),0))</f>
        <v>70</v>
      </c>
      <c r="I916" s="39">
        <f t="array" ref="I916">IF($C$916="","",IFERROR(MAX(IF((ROW(مسودة!$C$888:$C$917)=SMALL(IF((ROW(مسودة!$C$888:$C$917)*(مسودة!$C$888:$C$917=$C$916)),ROW(مسودة!$C$888:$C$917)),ROW()-ROW(I916)+1)),مسودة!I888:I$917)),0))</f>
        <v>100</v>
      </c>
      <c r="J916" s="39">
        <f t="array" ref="J916">IF($C$916="","",IFERROR(MAX(IF((ROW(مسودة!$C$888:$C$917)=SMALL(IF((ROW(مسودة!$C$888:$C$917)*(مسودة!$C$888:$C$917=$C$916)),ROW(مسودة!$C$888:$C$917)),ROW()-ROW(J916)+1)),مسودة!J888:J$917)),0))</f>
        <v>30</v>
      </c>
      <c r="K916" s="39">
        <f t="array" ref="K916">IF($C$916="","",IFERROR(MAX(IF((ROW(مسودة!$C$888:$C$917)=SMALL(IF((ROW(مسودة!$C$888:$C$917)*(مسودة!$C$888:$C$917=$C$916)),ROW(مسودة!$C$888:$C$917)),ROW()-ROW(K916)+1)),مسودة!K888:K$917)),0))</f>
        <v>39</v>
      </c>
      <c r="L916" s="39">
        <f t="array" ref="L916">IF($C$916="","",IFERROR(MAX(IF((ROW(مسودة!$C$888:$C$917)=SMALL(IF((ROW(مسودة!$C$888:$C$917)*(مسودة!$C$888:$C$917=$C$916)),ROW(مسودة!$C$888:$C$917)),ROW()-ROW(L916)+1)),مسودة!L888:L$917)),0))</f>
        <v>69</v>
      </c>
      <c r="M916" s="39">
        <f t="array" ref="M916">IF($C$916="","",IFERROR(MAX(IF((ROW(مسودة!$C$888:$C$917)=SMALL(IF((ROW(مسودة!$C$888:$C$917)*(مسودة!$C$888:$C$917=$C$916)),ROW(مسودة!$C$888:$C$917)),ROW()-ROW(M916)+1)),مسودة!M888:M$917)),0))</f>
        <v>27</v>
      </c>
      <c r="N916" s="39">
        <f t="array" ref="N916">IF($C$916="","",IFERROR(MAX(IF((ROW(مسودة!$C$888:$C$917)=SMALL(IF((ROW(مسودة!$C$888:$C$917)*(مسودة!$C$888:$C$917=$C$916)),ROW(مسودة!$C$888:$C$917)),ROW()-ROW(N916)+1)),مسودة!N888:N$917)),0))</f>
        <v>48</v>
      </c>
      <c r="O916" s="39">
        <f t="array" ref="O916">IF($C$916="","",IFERROR(MAX(IF((ROW(مسودة!$C$888:$C$917)=SMALL(IF((ROW(مسودة!$C$888:$C$917)*(مسودة!$C$888:$C$917=$C$916)),ROW(مسودة!$C$888:$C$917)),ROW()-ROW(O916)+1)),مسودة!O888:O$917)),0))</f>
        <v>75</v>
      </c>
      <c r="P916" s="39">
        <f t="array" ref="P916">IF($C$916="","",IFERROR(MAX(IF((ROW(مسودة!$C$888:$C$917)=SMALL(IF((ROW(مسودة!$C$888:$C$917)*(مسودة!$C$888:$C$917=$C$916)),ROW(مسودة!$C$888:$C$917)),ROW()-ROW(P916)+1)),مسودة!P888:P$917)),0))</f>
        <v>24</v>
      </c>
      <c r="Q916" s="39">
        <f t="array" ref="Q916">IF($C$916="","",IFERROR(MAX(IF((ROW(مسودة!$C$888:$C$917)=SMALL(IF((ROW(مسودة!$C$888:$C$917)*(مسودة!$C$888:$C$917=$C$916)),ROW(مسودة!$C$888:$C$917)),ROW()-ROW(Q916)+1)),مسودة!Q888:Q$917)),0))</f>
        <v>36</v>
      </c>
      <c r="R916" s="39">
        <f t="array" ref="R916">IF($C$916="","",IFERROR(MAX(IF((ROW(مسودة!$C$888:$C$917)=SMALL(IF((ROW(مسودة!$C$888:$C$917)*(مسودة!$C$888:$C$917=$C$916)),ROW(مسودة!$C$888:$C$917)),ROW()-ROW(R916)+1)),مسودة!R888:R$917)),0))</f>
        <v>60</v>
      </c>
      <c r="S916" s="39">
        <f t="array" ref="S916">IF($C$916="","",IFERROR(MAX(IF((ROW(مسودة!$C$888:$C$917)=SMALL(IF((ROW(مسودة!$C$888:$C$917)*(مسودة!$C$888:$C$917=$C$916)),ROW(مسودة!$C$888:$C$917)),ROW()-ROW(S916)+1)),مسودة!S888:S$917)),0))</f>
        <v>24</v>
      </c>
      <c r="T916" s="39">
        <f t="array" ref="T916">IF($C$916="","",IFERROR(MAX(IF((ROW(مسودة!$C$888:$C$917)=SMALL(IF((ROW(مسودة!$C$888:$C$917)*(مسودة!$C$888:$C$917=$C$916)),ROW(مسودة!$C$888:$C$917)),ROW()-ROW(T916)+1)),مسودة!T888:T$917)),0))</f>
        <v>25</v>
      </c>
      <c r="U916" s="39">
        <f t="array" ref="U916">IF($C$916="","",IFERROR(MAX(IF((ROW(مسودة!$C$888:$C$917)=SMALL(IF((ROW(مسودة!$C$888:$C$917)*(مسودة!$C$888:$C$917=$C$916)),ROW(مسودة!$C$888:$C$917)),ROW()-ROW(U916)+1)),مسودة!U888:U$917)),0))</f>
        <v>49</v>
      </c>
      <c r="V916" s="39">
        <f t="array" ref="V916">IF($C$916="","",IFERROR(MAX(IF((ROW(مسودة!$C$888:$C$917)=SMALL(IF((ROW(مسودة!$C$888:$C$917)*(مسودة!$C$888:$C$917=$C$916)),ROW(مسودة!$C$888:$C$917)),ROW()-ROW(V916)+1)),مسودة!V888:V$917)),0))</f>
        <v>21</v>
      </c>
      <c r="W916" s="39">
        <f t="array" ref="W916">IF($C$916="","",IFERROR(MAX(IF((ROW(مسودة!$C$888:$C$917)=SMALL(IF((ROW(مسودة!$C$888:$C$917)*(مسودة!$C$888:$C$917=$C$916)),ROW(مسودة!$C$888:$C$917)),ROW()-ROW(W916)+1)),مسودة!W888:W$917)),0))</f>
        <v>35</v>
      </c>
      <c r="X916" s="39">
        <f t="array" ref="X916">IF($C$916="","",IFERROR(MAX(IF((ROW(مسودة!$C$888:$C$917)=SMALL(IF((ROW(مسودة!$C$888:$C$917)*(مسودة!$C$888:$C$917=$C$916)),ROW(مسودة!$C$888:$C$917)),ROW()-ROW(X916)+1)),مسودة!X888:X$917)),0))</f>
        <v>56</v>
      </c>
      <c r="Y916" s="39">
        <f t="array" ref="Y916">IF($C$916="","",IFERROR(MAX(IF((ROW(مسودة!$C$888:$C$917)=SMALL(IF((ROW(مسودة!$C$888:$C$917)*(مسودة!$C$888:$C$917=$C$916)),ROW(مسودة!$C$888:$C$917)),ROW()-ROW(Y916)+1)),مسودة!Y888:Y$917)),0))</f>
        <v>10</v>
      </c>
      <c r="Z916" s="39">
        <f t="array" ref="Z916">IF($C$916="","",IFERROR(MAX(IF((ROW(مسودة!$C$888:$C$917)=SMALL(IF((ROW(مسودة!$C$888:$C$917)*(مسودة!$C$888:$C$917=$C$916)),ROW(مسودة!$C$888:$C$917)),ROW()-ROW(Z916)+1)),مسودة!Z888:Z$917)),0))</f>
        <v>28</v>
      </c>
      <c r="AA916" s="39">
        <f t="array" ref="AA916">IF($C$916="","",IFERROR(MAX(IF((ROW(مسودة!$C$888:$C$917)=SMALL(IF((ROW(مسودة!$C$888:$C$917)*(مسودة!$C$888:$C$917=$C$916)),ROW(مسودة!$C$888:$C$917)),ROW()-ROW(AA916)+1)),مسودة!AA888:AA$917)),0))</f>
        <v>38</v>
      </c>
      <c r="AB916" s="39">
        <f t="array" ref="AB916">IF($C$916="","",IFERROR(MAX(IF((ROW(مسودة!$C$888:$C$917)=SMALL(IF((ROW(مسودة!$C$888:$C$917)*(مسودة!$C$888:$C$917=$C$916)),ROW(مسودة!$C$888:$C$917)),ROW()-ROW(AB916)+1)),مسودة!AB888:AB$917)),0))</f>
        <v>16</v>
      </c>
      <c r="AC916" s="39">
        <f t="array" ref="AC916">IF($C$916="","",IFERROR(MAX(IF((ROW(مسودة!$C$888:$C$917)=SMALL(IF((ROW(مسودة!$C$888:$C$917)*(مسودة!$C$888:$C$917=$C$916)),ROW(مسودة!$C$888:$C$917)),ROW()-ROW(AC916)+1)),مسودة!AC888:AC$917)),0))</f>
        <v>22</v>
      </c>
      <c r="AD916" s="39">
        <f t="array" ref="AD916">IF($C$916="","",IFERROR(MAX(IF((ROW(مسودة!$C$888:$C$917)=SMALL(IF((ROW(مسودة!$C$888:$C$917)*(مسودة!$C$888:$C$917=$C$916)),ROW(مسودة!$C$888:$C$917)),ROW()-ROW(AD916)+1)),مسودة!AD888:AD$917)),0))</f>
        <v>38</v>
      </c>
      <c r="AE916" s="39">
        <f t="array" ref="AE916">IF($C$916="","",IFERROR(MAX(IF((ROW(مسودة!$C$888:$C$917)=SMALL(IF((ROW(مسودة!$C$888:$C$917)*(مسودة!$C$888:$C$917=$C$916)),ROW(مسودة!$C$888:$C$917)),ROW()-ROW(AE916)+1)),مسودة!AE888:AE$917)),0))</f>
        <v>12</v>
      </c>
      <c r="AF916" s="39">
        <f t="array" ref="AF916">IF($C$916="","",IFERROR(MAX(IF((ROW(مسودة!$C$888:$C$917)=SMALL(IF((ROW(مسودة!$C$888:$C$917)*(مسودة!$C$888:$C$917=$C$916)),ROW(مسودة!$C$888:$C$917)),ROW()-ROW(AF916)+1)),مسودة!AF888:AF$917)),0))</f>
        <v>25</v>
      </c>
      <c r="AG916" s="39">
        <f t="array" ref="AG916">IF($C$916="","",IFERROR(MAX(IF((ROW(مسودة!$C$888:$C$917)=SMALL(IF((ROW(مسودة!$C$888:$C$917)*(مسودة!$C$888:$C$917=$C$916)),ROW(مسودة!$C$888:$C$917)),ROW()-ROW(AG916)+1)),مسودة!AG888:AG$917)),0))</f>
        <v>37</v>
      </c>
      <c r="AH916" s="39">
        <f t="array" ref="AH916">IF($C$916="","",IFERROR(MAX(IF((ROW(مسودة!$C$888:$C$917)=SMALL(IF((ROW(مسودة!$C$888:$C$917)*(مسودة!$C$888:$C$917=$C$916)),ROW(مسودة!$C$888:$C$917)),ROW()-ROW(AH916)+1)),مسودة!AH888:AH$917)),0))</f>
        <v>12</v>
      </c>
      <c r="AI916" s="39">
        <f t="array" ref="AI916">IF($C$916="","",IFERROR(MAX(IF((ROW(مسودة!$C$888:$C$917)=SMALL(IF((ROW(مسودة!$C$888:$C$917)*(مسودة!$C$888:$C$917=$C$916)),ROW(مسودة!$C$888:$C$917)),ROW()-ROW(AI916)+1)),مسودة!AI888:AI$917)),0))</f>
        <v>25</v>
      </c>
      <c r="AJ916" s="39">
        <f t="array" ref="AJ916">IF($C$916="","",IFERROR(MAX(IF((ROW(مسودة!$C$888:$C$917)=SMALL(IF((ROW(مسودة!$C$888:$C$917)*(مسودة!$C$888:$C$917=$C$916)),ROW(مسودة!$C$888:$C$917)),ROW()-ROW(AJ916)+1)),مسودة!AJ888:AJ$917)),0))</f>
        <v>37</v>
      </c>
      <c r="AK916" s="39">
        <f t="array" ref="AK916">IF($C$916="","",IFERROR(MAX(IF((ROW(مسودة!$C$888:$C$917)=SMALL(IF((ROW(مسودة!$C$888:$C$917)*(مسودة!$C$888:$C$917=$C$916)),ROW(مسودة!$C$888:$C$917)),ROW()-ROW(AK916)+1)),مسودة!AK888:AK$917)),0))</f>
        <v>6</v>
      </c>
      <c r="AL916" s="39">
        <f t="array" ref="AL916">IF($C$916="","",IFERROR(MAX(IF((ROW(مسودة!$C$888:$C$917)=SMALL(IF((ROW(مسودة!$C$888:$C$917)*(مسودة!$C$888:$C$917=$C$916)),ROW(مسودة!$C$888:$C$917)),ROW()-ROW(AL916)+1)),مسودة!AL888:AL$917)),0))</f>
        <v>11</v>
      </c>
      <c r="AM916" s="39">
        <f t="array" ref="AM916">IF($C$916="","",IFERROR(MAX(IF((ROW(مسودة!$C$888:$C$917)=SMALL(IF((ROW(مسودة!$C$888:$C$917)*(مسودة!$C$888:$C$917=$C$916)),ROW(مسودة!$C$888:$C$917)),ROW()-ROW(AM916)+1)),مسودة!AM888:AM$917)),0))</f>
        <v>17</v>
      </c>
      <c r="AN916" s="54"/>
      <c r="AO916" s="54"/>
      <c r="AP916" s="55"/>
      <c r="AQ916" s="49"/>
      <c r="AR916" s="49"/>
      <c r="AS916" s="49"/>
      <c r="AT916" s="49"/>
      <c r="AU916" s="103" t="str">
        <f>IFERROR(LOOKUP(2,1/((مسودة!$C$888:$C$917=C916)*(مسودة!$F$888:$F$917=F916)),مسودة!$AV$888:$AV$917),"")</f>
        <v>ناجح</v>
      </c>
    </row>
    <row r="917" spans="2:47" ht="28.5" customHeight="1" thickBot="1">
      <c r="B917" s="48"/>
      <c r="C917" s="99"/>
      <c r="D917" s="51"/>
      <c r="E917" s="51"/>
      <c r="F917" s="11" t="s">
        <v>31</v>
      </c>
      <c r="G917" s="39">
        <f t="array" ref="G917">IF($C$916="","",IFERROR(MAX(IF((ROW(مسودة!$C$888:$C$917)=SMALL(IF((ROW(مسودة!$C$888:$C$917)*(مسودة!$C$888:$C$917=$C$916)),ROW(مسودة!$C$888:$C$917)),ROW()-ROW(G917)+1)),مسودة!G889:G$917)),0))</f>
        <v>30</v>
      </c>
      <c r="H917" s="39">
        <f t="array" ref="H917">IF($C$916="","",IFERROR(MAX(IF((ROW(مسودة!$C$888:$C$917)=SMALL(IF((ROW(مسودة!$C$888:$C$917)*(مسودة!$C$888:$C$917=$C$916)),ROW(مسودة!$C$888:$C$917)),ROW()-ROW(H917)+1)),مسودة!H889:H$917)),0))</f>
        <v>65</v>
      </c>
      <c r="I917" s="39">
        <f t="array" ref="I917">IF($C$916="","",IFERROR(MAX(IF((ROW(مسودة!$C$888:$C$917)=SMALL(IF((ROW(مسودة!$C$888:$C$917)*(مسودة!$C$888:$C$917=$C$916)),ROW(مسودة!$C$888:$C$917)),ROW()-ROW(I917)+1)),مسودة!I889:I$917)),0))</f>
        <v>95</v>
      </c>
      <c r="J917" s="39">
        <f t="array" ref="J917">IF($C$916="","",IFERROR(MAX(IF((ROW(مسودة!$C$888:$C$917)=SMALL(IF((ROW(مسودة!$C$888:$C$917)*(مسودة!$C$888:$C$917=$C$916)),ROW(مسودة!$C$888:$C$917)),ROW()-ROW(J917)+1)),مسودة!J889:J$917)),0))</f>
        <v>26</v>
      </c>
      <c r="K917" s="39">
        <f t="array" ref="K917">IF($C$916="","",IFERROR(MAX(IF((ROW(مسودة!$C$888:$C$917)=SMALL(IF((ROW(مسودة!$C$888:$C$917)*(مسودة!$C$888:$C$917=$C$916)),ROW(مسودة!$C$888:$C$917)),ROW()-ROW(K917)+1)),مسودة!K889:K$917)),0))</f>
        <v>35</v>
      </c>
      <c r="L917" s="39">
        <f t="array" ref="L917">IF($C$916="","",IFERROR(MAX(IF((ROW(مسودة!$C$888:$C$917)=SMALL(IF((ROW(مسودة!$C$888:$C$917)*(مسودة!$C$888:$C$917=$C$916)),ROW(مسودة!$C$888:$C$917)),ROW()-ROW(L917)+1)),مسودة!L889:L$917)),0))</f>
        <v>61</v>
      </c>
      <c r="M917" s="39">
        <f t="array" ref="M917">IF($C$916="","",IFERROR(MAX(IF((ROW(مسودة!$C$888:$C$917)=SMALL(IF((ROW(مسودة!$C$888:$C$917)*(مسودة!$C$888:$C$917=$C$916)),ROW(مسودة!$C$888:$C$917)),ROW()-ROW(M917)+1)),مسودة!M889:M$917)),0))</f>
        <v>27</v>
      </c>
      <c r="N917" s="39">
        <f t="array" ref="N917">IF($C$916="","",IFERROR(MAX(IF((ROW(مسودة!$C$888:$C$917)=SMALL(IF((ROW(مسودة!$C$888:$C$917)*(مسودة!$C$888:$C$917=$C$916)),ROW(مسودة!$C$888:$C$917)),ROW()-ROW(N917)+1)),مسودة!N889:N$917)),0))</f>
        <v>35</v>
      </c>
      <c r="O917" s="39">
        <f t="array" ref="O917">IF($C$916="","",IFERROR(MAX(IF((ROW(مسودة!$C$888:$C$917)=SMALL(IF((ROW(مسودة!$C$888:$C$917)*(مسودة!$C$888:$C$917=$C$916)),ROW(مسودة!$C$888:$C$917)),ROW()-ROW(O917)+1)),مسودة!O889:O$917)),0))</f>
        <v>62</v>
      </c>
      <c r="P917" s="39">
        <f t="array" ref="P917">IF($C$916="","",IFERROR(MAX(IF((ROW(مسودة!$C$888:$C$917)=SMALL(IF((ROW(مسودة!$C$888:$C$917)*(مسودة!$C$888:$C$917=$C$916)),ROW(مسودة!$C$888:$C$917)),ROW()-ROW(P917)+1)),مسودة!P889:P$917)),0))</f>
        <v>16</v>
      </c>
      <c r="Q917" s="39">
        <f t="array" ref="Q917">IF($C$916="","",IFERROR(MAX(IF((ROW(مسودة!$C$888:$C$917)=SMALL(IF((ROW(مسودة!$C$888:$C$917)*(مسودة!$C$888:$C$917=$C$916)),ROW(مسودة!$C$888:$C$917)),ROW()-ROW(Q917)+1)),مسودة!Q889:Q$917)),0))</f>
        <v>20</v>
      </c>
      <c r="R917" s="39">
        <f t="array" ref="R917">IF($C$916="","",IFERROR(MAX(IF((ROW(مسودة!$C$888:$C$917)=SMALL(IF((ROW(مسودة!$C$888:$C$917)*(مسودة!$C$888:$C$917=$C$916)),ROW(مسودة!$C$888:$C$917)),ROW()-ROW(R917)+1)),مسودة!R889:R$917)),0))</f>
        <v>36</v>
      </c>
      <c r="S917" s="39">
        <f t="array" ref="S917">IF($C$916="","",IFERROR(MAX(IF((ROW(مسودة!$C$888:$C$917)=SMALL(IF((ROW(مسودة!$C$888:$C$917)*(مسودة!$C$888:$C$917=$C$916)),ROW(مسودة!$C$888:$C$917)),ROW()-ROW(S917)+1)),مسودة!S889:S$917)),0))</f>
        <v>24</v>
      </c>
      <c r="T917" s="39">
        <f t="array" ref="T917">IF($C$916="","",IFERROR(MAX(IF((ROW(مسودة!$C$888:$C$917)=SMALL(IF((ROW(مسودة!$C$888:$C$917)*(مسودة!$C$888:$C$917=$C$916)),ROW(مسودة!$C$888:$C$917)),ROW()-ROW(T917)+1)),مسودة!T889:T$917)),0))</f>
        <v>34</v>
      </c>
      <c r="U917" s="39">
        <f t="array" ref="U917">IF($C$916="","",IFERROR(MAX(IF((ROW(مسودة!$C$888:$C$917)=SMALL(IF((ROW(مسودة!$C$888:$C$917)*(مسودة!$C$888:$C$917=$C$916)),ROW(مسودة!$C$888:$C$917)),ROW()-ROW(U917)+1)),مسودة!U889:U$917)),0))</f>
        <v>58</v>
      </c>
      <c r="V917" s="39">
        <f t="array" ref="V917">IF($C$916="","",IFERROR(MAX(IF((ROW(مسودة!$C$888:$C$917)=SMALL(IF((ROW(مسودة!$C$888:$C$917)*(مسودة!$C$888:$C$917=$C$916)),ROW(مسودة!$C$888:$C$917)),ROW()-ROW(V917)+1)),مسودة!V889:V$917)),0))</f>
        <v>22</v>
      </c>
      <c r="W917" s="39">
        <f t="array" ref="W917">IF($C$916="","",IFERROR(MAX(IF((ROW(مسودة!$C$888:$C$917)=SMALL(IF((ROW(مسودة!$C$888:$C$917)*(مسودة!$C$888:$C$917=$C$916)),ROW(مسودة!$C$888:$C$917)),ROW()-ROW(W917)+1)),مسودة!W889:W$917)),0))</f>
        <v>26</v>
      </c>
      <c r="X917" s="39">
        <f t="array" ref="X917">IF($C$916="","",IFERROR(MAX(IF((ROW(مسودة!$C$888:$C$917)=SMALL(IF((ROW(مسودة!$C$888:$C$917)*(مسودة!$C$888:$C$917=$C$916)),ROW(مسودة!$C$888:$C$917)),ROW()-ROW(X917)+1)),مسودة!X889:X$917)),0))</f>
        <v>48</v>
      </c>
      <c r="Y917" s="39">
        <f t="array" ref="Y917">IF($C$916="","",IFERROR(MAX(IF((ROW(مسودة!$C$888:$C$917)=SMALL(IF((ROW(مسودة!$C$888:$C$917)*(مسودة!$C$888:$C$917=$C$916)),ROW(مسودة!$C$888:$C$917)),ROW()-ROW(Y917)+1)),مسودة!Y889:Y$917)),0))</f>
        <v>12</v>
      </c>
      <c r="Z917" s="39">
        <f t="array" ref="Z917">IF($C$916="","",IFERROR(MAX(IF((ROW(مسودة!$C$888:$C$917)=SMALL(IF((ROW(مسودة!$C$888:$C$917)*(مسودة!$C$888:$C$917=$C$916)),ROW(مسودة!$C$888:$C$917)),ROW()-ROW(Z917)+1)),مسودة!Z889:Z$917)),0))</f>
        <v>28</v>
      </c>
      <c r="AA917" s="39">
        <f t="array" ref="AA917">IF($C$916="","",IFERROR(MAX(IF((ROW(مسودة!$C$888:$C$917)=SMALL(IF((ROW(مسودة!$C$888:$C$917)*(مسودة!$C$888:$C$917=$C$916)),ROW(مسودة!$C$888:$C$917)),ROW()-ROW(AA917)+1)),مسودة!AA889:AA$917)),0))</f>
        <v>40</v>
      </c>
      <c r="AB917" s="39">
        <f t="array" ref="AB917">IF($C$916="","",IFERROR(MAX(IF((ROW(مسودة!$C$888:$C$917)=SMALL(IF((ROW(مسودة!$C$888:$C$917)*(مسودة!$C$888:$C$917=$C$916)),ROW(مسودة!$C$888:$C$917)),ROW()-ROW(AB917)+1)),مسودة!AB889:AB$917)),0))</f>
        <v>16</v>
      </c>
      <c r="AC917" s="39">
        <f t="array" ref="AC917">IF($C$916="","",IFERROR(MAX(IF((ROW(مسودة!$C$888:$C$917)=SMALL(IF((ROW(مسودة!$C$888:$C$917)*(مسودة!$C$888:$C$917=$C$916)),ROW(مسودة!$C$888:$C$917)),ROW()-ROW(AC917)+1)),مسودة!AC889:AC$917)),0))</f>
        <v>23</v>
      </c>
      <c r="AD917" s="39">
        <f t="array" ref="AD917">IF($C$916="","",IFERROR(MAX(IF((ROW(مسودة!$C$888:$C$917)=SMALL(IF((ROW(مسودة!$C$888:$C$917)*(مسودة!$C$888:$C$917=$C$916)),ROW(مسودة!$C$888:$C$917)),ROW()-ROW(AD917)+1)),مسودة!AD889:AD$917)),0))</f>
        <v>39</v>
      </c>
      <c r="AE917" s="39">
        <f t="array" ref="AE917">IF($C$916="","",IFERROR(MAX(IF((ROW(مسودة!$C$888:$C$917)=SMALL(IF((ROW(مسودة!$C$888:$C$917)*(مسودة!$C$888:$C$917=$C$916)),ROW(مسودة!$C$888:$C$917)),ROW()-ROW(AE917)+1)),مسودة!AE889:AE$917)),0))</f>
        <v>12</v>
      </c>
      <c r="AF917" s="39">
        <f t="array" ref="AF917">IF($C$916="","",IFERROR(MAX(IF((ROW(مسودة!$C$888:$C$917)=SMALL(IF((ROW(مسودة!$C$888:$C$917)*(مسودة!$C$888:$C$917=$C$916)),ROW(مسودة!$C$888:$C$917)),ROW()-ROW(AF917)+1)),مسودة!AF889:AF$917)),0))</f>
        <v>28</v>
      </c>
      <c r="AG917" s="39">
        <f t="array" ref="AG917">IF($C$916="","",IFERROR(MAX(IF((ROW(مسودة!$C$888:$C$917)=SMALL(IF((ROW(مسودة!$C$888:$C$917)*(مسودة!$C$888:$C$917=$C$916)),ROW(مسودة!$C$888:$C$917)),ROW()-ROW(AG917)+1)),مسودة!AG889:AG$917)),0))</f>
        <v>40</v>
      </c>
      <c r="AH917" s="39">
        <f t="array" ref="AH917">IF($C$916="","",IFERROR(MAX(IF((ROW(مسودة!$C$888:$C$917)=SMALL(IF((ROW(مسودة!$C$888:$C$917)*(مسودة!$C$888:$C$917=$C$916)),ROW(مسودة!$C$888:$C$917)),ROW()-ROW(AH917)+1)),مسودة!AH889:AH$917)),0))</f>
        <v>12</v>
      </c>
      <c r="AI917" s="39">
        <f t="array" ref="AI917">IF($C$916="","",IFERROR(MAX(IF((ROW(مسودة!$C$888:$C$917)=SMALL(IF((ROW(مسودة!$C$888:$C$917)*(مسودة!$C$888:$C$917=$C$916)),ROW(مسودة!$C$888:$C$917)),ROW()-ROW(AI917)+1)),مسودة!AI889:AI$917)),0))</f>
        <v>22</v>
      </c>
      <c r="AJ917" s="39">
        <f t="array" ref="AJ917">IF($C$916="","",IFERROR(MAX(IF((ROW(مسودة!$C$888:$C$917)=SMALL(IF((ROW(مسودة!$C$888:$C$917)*(مسودة!$C$888:$C$917=$C$916)),ROW(مسودة!$C$888:$C$917)),ROW()-ROW(AJ917)+1)),مسودة!AJ889:AJ$917)),0))</f>
        <v>34</v>
      </c>
      <c r="AK917" s="39">
        <f t="array" ref="AK917">IF($C$916="","",IFERROR(MAX(IF((ROW(مسودة!$C$888:$C$917)=SMALL(IF((ROW(مسودة!$C$888:$C$917)*(مسودة!$C$888:$C$917=$C$916)),ROW(مسودة!$C$888:$C$917)),ROW()-ROW(AK917)+1)),مسودة!AK889:AK$917)),0))</f>
        <v>5</v>
      </c>
      <c r="AL917" s="39">
        <f t="array" ref="AL917">IF($C$916="","",IFERROR(MAX(IF((ROW(مسودة!$C$888:$C$917)=SMALL(IF((ROW(مسودة!$C$888:$C$917)*(مسودة!$C$888:$C$917=$C$916)),ROW(مسودة!$C$888:$C$917)),ROW()-ROW(AL917)+1)),مسودة!AL889:AL$917)),0))</f>
        <v>9</v>
      </c>
      <c r="AM917" s="39">
        <f t="array" ref="AM917">IF($C$916="","",IFERROR(MAX(IF((ROW(مسودة!$C$888:$C$917)=SMALL(IF((ROW(مسودة!$C$888:$C$917)*(مسودة!$C$888:$C$917=$C$916)),ROW(مسودة!$C$888:$C$917)),ROW()-ROW(AM917)+1)),مسودة!AM889:AM$917)),0))</f>
        <v>14</v>
      </c>
      <c r="AN917" s="54"/>
      <c r="AO917" s="54"/>
      <c r="AP917" s="56"/>
      <c r="AQ917" s="49"/>
      <c r="AR917" s="49"/>
      <c r="AS917" s="49"/>
      <c r="AT917" s="49"/>
      <c r="AU917" s="104"/>
    </row>
    <row r="918" spans="2:47" ht="36" customHeight="1" thickBot="1">
      <c r="B918" s="48"/>
      <c r="C918" s="93"/>
      <c r="D918" s="51"/>
      <c r="E918" s="51"/>
      <c r="F918" s="14" t="s">
        <v>32</v>
      </c>
      <c r="G918" s="39">
        <f t="array" ref="G918">IF($C$916="","",IFERROR(MAX(IF((ROW(مسودة!$C$888:$C$917)=SMALL(IF((ROW(مسودة!$C$888:$C$917)*(مسودة!$C$888:$C$917=$C$916)),ROW(مسودة!$C$888:$C$917)),ROW()-ROW(G918)+1)),مسودة!G890:G$917)),0))</f>
        <v>60</v>
      </c>
      <c r="H918" s="39">
        <f t="array" ref="H918">IF($C$916="","",IFERROR(MAX(IF((ROW(مسودة!$C$888:$C$917)=SMALL(IF((ROW(مسودة!$C$888:$C$917)*(مسودة!$C$888:$C$917=$C$916)),ROW(مسودة!$C$888:$C$917)),ROW()-ROW(H918)+1)),مسودة!H890:H$917)),0))</f>
        <v>135</v>
      </c>
      <c r="I918" s="39">
        <f t="array" ref="I918">IF($C$916="","",IFERROR(MAX(IF((ROW(مسودة!$C$888:$C$917)=SMALL(IF((ROW(مسودة!$C$888:$C$917)*(مسودة!$C$888:$C$917=$C$916)),ROW(مسودة!$C$888:$C$917)),ROW()-ROW(I918)+1)),مسودة!I890:I$917)),0))</f>
        <v>195</v>
      </c>
      <c r="J918" s="39">
        <f t="array" ref="J918">IF($C$916="","",IFERROR(MAX(IF((ROW(مسودة!$C$888:$C$917)=SMALL(IF((ROW(مسودة!$C$888:$C$917)*(مسودة!$C$888:$C$917=$C$916)),ROW(مسودة!$C$888:$C$917)),ROW()-ROW(J918)+1)),مسودة!J890:J$917)),0))</f>
        <v>56</v>
      </c>
      <c r="K918" s="39">
        <f t="array" ref="K918">IF($C$916="","",IFERROR(MAX(IF((ROW(مسودة!$C$888:$C$917)=SMALL(IF((ROW(مسودة!$C$888:$C$917)*(مسودة!$C$888:$C$917=$C$916)),ROW(مسودة!$C$888:$C$917)),ROW()-ROW(K918)+1)),مسودة!K890:K$917)),0))</f>
        <v>74</v>
      </c>
      <c r="L918" s="39">
        <f t="array" ref="L918">IF($C$916="","",IFERROR(MAX(IF((ROW(مسودة!$C$888:$C$917)=SMALL(IF((ROW(مسودة!$C$888:$C$917)*(مسودة!$C$888:$C$917=$C$916)),ROW(مسودة!$C$888:$C$917)),ROW()-ROW(L918)+1)),مسودة!L890:L$917)),0))</f>
        <v>130</v>
      </c>
      <c r="M918" s="39">
        <f t="array" ref="M918">IF($C$916="","",IFERROR(MAX(IF((ROW(مسودة!$C$888:$C$917)=SMALL(IF((ROW(مسودة!$C$888:$C$917)*(مسودة!$C$888:$C$917=$C$916)),ROW(مسودة!$C$888:$C$917)),ROW()-ROW(M918)+1)),مسودة!M890:M$917)),0))</f>
        <v>54</v>
      </c>
      <c r="N918" s="39">
        <f t="array" ref="N918">IF($C$916="","",IFERROR(MAX(IF((ROW(مسودة!$C$888:$C$917)=SMALL(IF((ROW(مسودة!$C$888:$C$917)*(مسودة!$C$888:$C$917=$C$916)),ROW(مسودة!$C$888:$C$917)),ROW()-ROW(N918)+1)),مسودة!N890:N$917)),0))</f>
        <v>83</v>
      </c>
      <c r="O918" s="39">
        <f t="array" ref="O918">IF($C$916="","",IFERROR(MAX(IF((ROW(مسودة!$C$888:$C$917)=SMALL(IF((ROW(مسودة!$C$888:$C$917)*(مسودة!$C$888:$C$917=$C$916)),ROW(مسودة!$C$888:$C$917)),ROW()-ROW(O918)+1)),مسودة!O890:O$917)),0))</f>
        <v>137</v>
      </c>
      <c r="P918" s="39">
        <f t="array" ref="P918">IF($C$916="","",IFERROR(MAX(IF((ROW(مسودة!$C$888:$C$917)=SMALL(IF((ROW(مسودة!$C$888:$C$917)*(مسودة!$C$888:$C$917=$C$916)),ROW(مسودة!$C$888:$C$917)),ROW()-ROW(P918)+1)),مسودة!P890:P$917)),0))</f>
        <v>40</v>
      </c>
      <c r="Q918" s="39">
        <f t="array" ref="Q918">IF($C$916="","",IFERROR(MAX(IF((ROW(مسودة!$C$888:$C$917)=SMALL(IF((ROW(مسودة!$C$888:$C$917)*(مسودة!$C$888:$C$917=$C$916)),ROW(مسودة!$C$888:$C$917)),ROW()-ROW(Q918)+1)),مسودة!Q890:Q$917)),0))</f>
        <v>56</v>
      </c>
      <c r="R918" s="39">
        <f t="array" ref="R918">IF($C$916="","",IFERROR(MAX(IF((ROW(مسودة!$C$888:$C$917)=SMALL(IF((ROW(مسودة!$C$888:$C$917)*(مسودة!$C$888:$C$917=$C$916)),ROW(مسودة!$C$888:$C$917)),ROW()-ROW(R918)+1)),مسودة!R890:R$917)),0))</f>
        <v>96</v>
      </c>
      <c r="S918" s="39">
        <f t="array" ref="S918">IF($C$916="","",IFERROR(MAX(IF((ROW(مسودة!$C$888:$C$917)=SMALL(IF((ROW(مسودة!$C$888:$C$917)*(مسودة!$C$888:$C$917=$C$916)),ROW(مسودة!$C$888:$C$917)),ROW()-ROW(S918)+1)),مسودة!S890:S$917)),0))</f>
        <v>48</v>
      </c>
      <c r="T918" s="39">
        <f t="array" ref="T918">IF($C$916="","",IFERROR(MAX(IF((ROW(مسودة!$C$888:$C$917)=SMALL(IF((ROW(مسودة!$C$888:$C$917)*(مسودة!$C$888:$C$917=$C$916)),ROW(مسودة!$C$888:$C$917)),ROW()-ROW(T918)+1)),مسودة!T890:T$917)),0))</f>
        <v>59</v>
      </c>
      <c r="U918" s="39">
        <f t="array" ref="U918">IF($C$916="","",IFERROR(MAX(IF((ROW(مسودة!$C$888:$C$917)=SMALL(IF((ROW(مسودة!$C$888:$C$917)*(مسودة!$C$888:$C$917=$C$916)),ROW(مسودة!$C$888:$C$917)),ROW()-ROW(U918)+1)),مسودة!U890:U$917)),0))</f>
        <v>107</v>
      </c>
      <c r="V918" s="39">
        <f t="array" ref="V918">IF($C$916="","",IFERROR(MAX(IF((ROW(مسودة!$C$888:$C$917)=SMALL(IF((ROW(مسودة!$C$888:$C$917)*(مسودة!$C$888:$C$917=$C$916)),ROW(مسودة!$C$888:$C$917)),ROW()-ROW(V918)+1)),مسودة!V890:V$917)),0))</f>
        <v>43</v>
      </c>
      <c r="W918" s="39">
        <f t="array" ref="W918">IF($C$916="","",IFERROR(MAX(IF((ROW(مسودة!$C$888:$C$917)=SMALL(IF((ROW(مسودة!$C$888:$C$917)*(مسودة!$C$888:$C$917=$C$916)),ROW(مسودة!$C$888:$C$917)),ROW()-ROW(W918)+1)),مسودة!W890:W$917)),0))</f>
        <v>61</v>
      </c>
      <c r="X918" s="39">
        <f t="array" ref="X918">IF($C$916="","",IFERROR(MAX(IF((ROW(مسودة!$C$888:$C$917)=SMALL(IF((ROW(مسودة!$C$888:$C$917)*(مسودة!$C$888:$C$917=$C$916)),ROW(مسودة!$C$888:$C$917)),ROW()-ROW(X918)+1)),مسودة!X890:X$917)),0))</f>
        <v>104</v>
      </c>
      <c r="Y918" s="39">
        <f t="array" ref="Y918">IF($C$916="","",IFERROR(MAX(IF((ROW(مسودة!$C$888:$C$917)=SMALL(IF((ROW(مسودة!$C$888:$C$917)*(مسودة!$C$888:$C$917=$C$916)),ROW(مسودة!$C$888:$C$917)),ROW()-ROW(Y918)+1)),مسودة!Y890:Y$917)),0))</f>
        <v>22</v>
      </c>
      <c r="Z918" s="39">
        <f t="array" ref="Z918">IF($C$916="","",IFERROR(MAX(IF((ROW(مسودة!$C$888:$C$917)=SMALL(IF((ROW(مسودة!$C$888:$C$917)*(مسودة!$C$888:$C$917=$C$916)),ROW(مسودة!$C$888:$C$917)),ROW()-ROW(Z918)+1)),مسودة!Z890:Z$917)),0))</f>
        <v>56</v>
      </c>
      <c r="AA918" s="39">
        <f t="array" ref="AA918">IF($C$916="","",IFERROR(MAX(IF((ROW(مسودة!$C$888:$C$917)=SMALL(IF((ROW(مسودة!$C$888:$C$917)*(مسودة!$C$888:$C$917=$C$916)),ROW(مسودة!$C$888:$C$917)),ROW()-ROW(AA918)+1)),مسودة!AA890:AA$917)),0))</f>
        <v>78</v>
      </c>
      <c r="AB918" s="39">
        <f t="array" ref="AB918">IF($C$916="","",IFERROR(MAX(IF((ROW(مسودة!$C$888:$C$917)=SMALL(IF((ROW(مسودة!$C$888:$C$917)*(مسودة!$C$888:$C$917=$C$916)),ROW(مسودة!$C$888:$C$917)),ROW()-ROW(AB918)+1)),مسودة!AB890:AB$917)),0))</f>
        <v>32</v>
      </c>
      <c r="AC918" s="39">
        <f t="array" ref="AC918">IF($C$916="","",IFERROR(MAX(IF((ROW(مسودة!$C$888:$C$917)=SMALL(IF((ROW(مسودة!$C$888:$C$917)*(مسودة!$C$888:$C$917=$C$916)),ROW(مسودة!$C$888:$C$917)),ROW()-ROW(AC918)+1)),مسودة!AC890:AC$917)),0))</f>
        <v>45</v>
      </c>
      <c r="AD918" s="39">
        <f t="array" ref="AD918">IF($C$916="","",IFERROR(MAX(IF((ROW(مسودة!$C$888:$C$917)=SMALL(IF((ROW(مسودة!$C$888:$C$917)*(مسودة!$C$888:$C$917=$C$916)),ROW(مسودة!$C$888:$C$917)),ROW()-ROW(AD918)+1)),مسودة!AD890:AD$917)),0))</f>
        <v>77</v>
      </c>
      <c r="AE918" s="39">
        <f t="array" ref="AE918">IF($C$916="","",IFERROR(MAX(IF((ROW(مسودة!$C$888:$C$917)=SMALL(IF((ROW(مسودة!$C$888:$C$917)*(مسودة!$C$888:$C$917=$C$916)),ROW(مسودة!$C$888:$C$917)),ROW()-ROW(AE918)+1)),مسودة!AE890:AE$917)),0))</f>
        <v>24</v>
      </c>
      <c r="AF918" s="39">
        <f t="array" ref="AF918">IF($C$916="","",IFERROR(MAX(IF((ROW(مسودة!$C$888:$C$917)=SMALL(IF((ROW(مسودة!$C$888:$C$917)*(مسودة!$C$888:$C$917=$C$916)),ROW(مسودة!$C$888:$C$917)),ROW()-ROW(AF918)+1)),مسودة!AF890:AF$917)),0))</f>
        <v>53</v>
      </c>
      <c r="AG918" s="39">
        <f t="array" ref="AG918">IF($C$916="","",IFERROR(MAX(IF((ROW(مسودة!$C$888:$C$917)=SMALL(IF((ROW(مسودة!$C$888:$C$917)*(مسودة!$C$888:$C$917=$C$916)),ROW(مسودة!$C$888:$C$917)),ROW()-ROW(AG918)+1)),مسودة!AG890:AG$917)),0))</f>
        <v>77</v>
      </c>
      <c r="AH918" s="39">
        <f t="array" ref="AH918">IF($C$916="","",IFERROR(MAX(IF((ROW(مسودة!$C$888:$C$917)=SMALL(IF((ROW(مسودة!$C$888:$C$917)*(مسودة!$C$888:$C$917=$C$916)),ROW(مسودة!$C$888:$C$917)),ROW()-ROW(AH918)+1)),مسودة!AH890:AH$917)),0))</f>
        <v>24</v>
      </c>
      <c r="AI918" s="39">
        <f t="array" ref="AI918">IF($C$916="","",IFERROR(MAX(IF((ROW(مسودة!$C$888:$C$917)=SMALL(IF((ROW(مسودة!$C$888:$C$917)*(مسودة!$C$888:$C$917=$C$916)),ROW(مسودة!$C$888:$C$917)),ROW()-ROW(AI918)+1)),مسودة!AI890:AI$917)),0))</f>
        <v>47</v>
      </c>
      <c r="AJ918" s="39">
        <f t="array" ref="AJ918">IF($C$916="","",IFERROR(MAX(IF((ROW(مسودة!$C$888:$C$917)=SMALL(IF((ROW(مسودة!$C$888:$C$917)*(مسودة!$C$888:$C$917=$C$916)),ROW(مسودة!$C$888:$C$917)),ROW()-ROW(AJ918)+1)),مسودة!AJ890:AJ$917)),0))</f>
        <v>71</v>
      </c>
      <c r="AK918" s="39">
        <f t="array" ref="AK918">IF($C$916="","",IFERROR(MAX(IF((ROW(مسودة!$C$888:$C$917)=SMALL(IF((ROW(مسودة!$C$888:$C$917)*(مسودة!$C$888:$C$917=$C$916)),ROW(مسودة!$C$888:$C$917)),ROW()-ROW(AK918)+1)),مسودة!AK890:AK$917)),0))</f>
        <v>11</v>
      </c>
      <c r="AL918" s="39">
        <f t="array" ref="AL918">IF($C$916="","",IFERROR(MAX(IF((ROW(مسودة!$C$888:$C$917)=SMALL(IF((ROW(مسودة!$C$888:$C$917)*(مسودة!$C$888:$C$917=$C$916)),ROW(مسودة!$C$888:$C$917)),ROW()-ROW(AL918)+1)),مسودة!AL890:AL$917)),0))</f>
        <v>20</v>
      </c>
      <c r="AM918" s="39">
        <f t="array" ref="AM918">IF($C$916="","",IFERROR(MAX(IF((ROW(مسودة!$C$888:$C$917)=SMALL(IF((ROW(مسودة!$C$888:$C$917)*(مسودة!$C$888:$C$917=$C$916)),ROW(مسودة!$C$888:$C$917)),ROW()-ROW(AM918)+1)),مسودة!AM890:AM$917)),0))</f>
        <v>31</v>
      </c>
      <c r="AN918" s="39">
        <f t="array" ref="AN918">IF($C916="","",IFERROR(MAX(IF((ROW(مسودة!$C$888:$C$917)=SMALL(IF((ROW(مسودة!$C$888:$C$917)*(مسودة!$C$888:$C$917=$C916)),ROW(مسودة!$C$888:$C$917)),ROW()-ROW(AN918)+1)),مسودة!AN$890:AN$917)),0))</f>
        <v>1103</v>
      </c>
      <c r="AO918" s="39">
        <f t="array" ref="AO918">IF($C916="","",IFERROR(MAX(IF((ROW(مسودة!$C$888:$C$917)=SMALL(IF((ROW(مسودة!$C$888:$C$917)*(مسودة!$C$888:$C$917=$C916)),ROW(مسودة!$C$888:$C$917)),ROW()-ROW(AO918)+1)),مسودة!AO$890:AO$917)),0))</f>
        <v>83.560606060606062</v>
      </c>
      <c r="AP918" s="39" t="str">
        <f>IF(AO918&lt;50,"   ",IF(AO918&lt;65,"مقبول",IF(AO918&lt;75,"جيد",IF(AO918&lt;85,"جيدجداً",IF(AO918&lt;=100,"ممتاز","")))))</f>
        <v>جيدجداً</v>
      </c>
      <c r="AQ918" s="49"/>
      <c r="AR918" s="49"/>
      <c r="AS918" s="49"/>
      <c r="AT918" s="49"/>
      <c r="AU918" s="105"/>
    </row>
    <row r="919" spans="2:47" ht="28.5" customHeight="1" thickBot="1">
      <c r="B919" s="48">
        <f t="shared" ref="B919" si="154">B916+1</f>
        <v>205</v>
      </c>
      <c r="C919" s="98">
        <f t="array" ref="C919">IF(ISERROR(INDEX(مسودة!$C$888:$AV$917,SMALL(IF((مسودة!$AV$888:$AV$917="ناجح"),ROW(مسودة!$C$888:$AV$917)-MIN(ROW(مسودة!$C$888:$AV$917))+1,""),ROW(A5)),COLUMN(A5))),"",INDEX(مسودة!$C$888:$AV$917,SMALL(IF((مسودة!$AV$888:$AV$917="ناجح"),ROW(مسودة!$C$888:$AV$917)-MIN(ROW(مسودة!$C$888:$AV$917))+1,""),ROW(A5)),COLUMN(A5)))</f>
        <v>699</v>
      </c>
      <c r="D919" s="95" t="str">
        <f>IF(C919&lt;&gt;"",VLOOKUP(C919,مسودة!$C$888:$D$917,2,0),"")</f>
        <v xml:space="preserve">صلاح هاشم </v>
      </c>
      <c r="E919" s="95">
        <f>IF(C919&lt;&gt;"",VLOOKUP(C919,مسودة!$C$888:$E$917,3,0),"")</f>
        <v>321</v>
      </c>
      <c r="F919" s="11" t="s">
        <v>30</v>
      </c>
      <c r="G919" s="39">
        <f t="array" ref="G919">IF($C$919="","",IFERROR(MAX(IF((ROW(مسودة!$C$888:$C$917)=SMALL(IF((ROW(مسودة!$C$888:$C$917)*(مسودة!$C$888:$C$917=$C$919)),ROW(مسودة!$C$888:$C$917)),ROW()-ROW(G919)+1)),مسودة!G888:G$917)),0))</f>
        <v>19</v>
      </c>
      <c r="H919" s="39">
        <f t="array" ref="H919">IF($C$919="","",IFERROR(MAX(IF((ROW(مسودة!$C$888:$C$917)=SMALL(IF((ROW(مسودة!$C$888:$C$917)*(مسودة!$C$888:$C$917=$C$919)),ROW(مسودة!$C$888:$C$917)),ROW()-ROW(H919)+1)),مسودة!H888:H$917)),0))</f>
        <v>49</v>
      </c>
      <c r="I919" s="39">
        <f t="array" ref="I919">IF($C$919="","",IFERROR(MAX(IF((ROW(مسودة!$C$888:$C$917)=SMALL(IF((ROW(مسودة!$C$888:$C$917)*(مسودة!$C$888:$C$917=$C$919)),ROW(مسودة!$C$888:$C$917)),ROW()-ROW(I919)+1)),مسودة!I888:I$917)),0))</f>
        <v>68</v>
      </c>
      <c r="J919" s="39">
        <f t="array" ref="J919">IF($C$919="","",IFERROR(MAX(IF((ROW(مسودة!$C$888:$C$917)=SMALL(IF((ROW(مسودة!$C$888:$C$917)*(مسودة!$C$888:$C$917=$C$919)),ROW(مسودة!$C$888:$C$917)),ROW()-ROW(J919)+1)),مسودة!J888:J$917)),0))</f>
        <v>23</v>
      </c>
      <c r="K919" s="39">
        <f t="array" ref="K919">IF($C$919="","",IFERROR(MAX(IF((ROW(مسودة!$C$888:$C$917)=SMALL(IF((ROW(مسودة!$C$888:$C$917)*(مسودة!$C$888:$C$917=$C$919)),ROW(مسودة!$C$888:$C$917)),ROW()-ROW(K919)+1)),مسودة!K888:K$917)),0))</f>
        <v>42</v>
      </c>
      <c r="L919" s="39">
        <f t="array" ref="L919">IF($C$919="","",IFERROR(MAX(IF((ROW(مسودة!$C$888:$C$917)=SMALL(IF((ROW(مسودة!$C$888:$C$917)*(مسودة!$C$888:$C$917=$C$919)),ROW(مسودة!$C$888:$C$917)),ROW()-ROW(L919)+1)),مسودة!L888:L$917)),0))</f>
        <v>65</v>
      </c>
      <c r="M919" s="39">
        <f t="array" ref="M919">IF($C$919="","",IFERROR(MAX(IF((ROW(مسودة!$C$888:$C$917)=SMALL(IF((ROW(مسودة!$C$888:$C$917)*(مسودة!$C$888:$C$917=$C$919)),ROW(مسودة!$C$888:$C$917)),ROW()-ROW(M919)+1)),مسودة!M888:M$917)),0))</f>
        <v>20</v>
      </c>
      <c r="N919" s="39">
        <f t="array" ref="N919">IF($C$919="","",IFERROR(MAX(IF((ROW(مسودة!$C$888:$C$917)=SMALL(IF((ROW(مسودة!$C$888:$C$917)*(مسودة!$C$888:$C$917=$C$919)),ROW(مسودة!$C$888:$C$917)),ROW()-ROW(N919)+1)),مسودة!N888:N$917)),0))</f>
        <v>30</v>
      </c>
      <c r="O919" s="39">
        <f t="array" ref="O919">IF($C$919="","",IFERROR(MAX(IF((ROW(مسودة!$C$888:$C$917)=SMALL(IF((ROW(مسودة!$C$888:$C$917)*(مسودة!$C$888:$C$917=$C$919)),ROW(مسودة!$C$888:$C$917)),ROW()-ROW(O919)+1)),مسودة!O888:O$917)),0))</f>
        <v>50</v>
      </c>
      <c r="P919" s="39">
        <f t="array" ref="P919">IF($C$919="","",IFERROR(MAX(IF((ROW(مسودة!$C$888:$C$917)=SMALL(IF((ROW(مسودة!$C$888:$C$917)*(مسودة!$C$888:$C$917=$C$919)),ROW(مسودة!$C$888:$C$917)),ROW()-ROW(P919)+1)),مسودة!P888:P$917)),0))</f>
        <v>17</v>
      </c>
      <c r="Q919" s="39">
        <f t="array" ref="Q919">IF($C$919="","",IFERROR(MAX(IF((ROW(مسودة!$C$888:$C$917)=SMALL(IF((ROW(مسودة!$C$888:$C$917)*(مسودة!$C$888:$C$917=$C$919)),ROW(مسودة!$C$888:$C$917)),ROW()-ROW(Q919)+1)),مسودة!Q888:Q$917)),0))</f>
        <v>20</v>
      </c>
      <c r="R919" s="39">
        <f t="array" ref="R919">IF($C$919="","",IFERROR(MAX(IF((ROW(مسودة!$C$888:$C$917)=SMALL(IF((ROW(مسودة!$C$888:$C$917)*(مسودة!$C$888:$C$917=$C$919)),ROW(مسودة!$C$888:$C$917)),ROW()-ROW(R919)+1)),مسودة!R888:R$917)),0))</f>
        <v>37</v>
      </c>
      <c r="S919" s="39">
        <f t="array" ref="S919">IF($C$919="","",IFERROR(MAX(IF((ROW(مسودة!$C$888:$C$917)=SMALL(IF((ROW(مسودة!$C$888:$C$917)*(مسودة!$C$888:$C$917=$C$919)),ROW(مسودة!$C$888:$C$917)),ROW()-ROW(S919)+1)),مسودة!S888:S$917)),0))</f>
        <v>12</v>
      </c>
      <c r="T919" s="39">
        <f t="array" ref="T919">IF($C$919="","",IFERROR(MAX(IF((ROW(مسودة!$C$888:$C$917)=SMALL(IF((ROW(مسودة!$C$888:$C$917)*(مسودة!$C$888:$C$917=$C$919)),ROW(مسودة!$C$888:$C$917)),ROW()-ROW(T919)+1)),مسودة!T888:T$917)),0))</f>
        <v>20</v>
      </c>
      <c r="U919" s="39">
        <f t="array" ref="U919">IF($C$919="","",IFERROR(MAX(IF((ROW(مسودة!$C$888:$C$917)=SMALL(IF((ROW(مسودة!$C$888:$C$917)*(مسودة!$C$888:$C$917=$C$919)),ROW(مسودة!$C$888:$C$917)),ROW()-ROW(U919)+1)),مسودة!U888:U$917)),0))</f>
        <v>32</v>
      </c>
      <c r="V919" s="39">
        <f t="array" ref="V919">IF($C$919="","",IFERROR(MAX(IF((ROW(مسودة!$C$888:$C$917)=SMALL(IF((ROW(مسودة!$C$888:$C$917)*(مسودة!$C$888:$C$917=$C$919)),ROW(مسودة!$C$888:$C$917)),ROW()-ROW(V919)+1)),مسودة!V888:V$917)),0))</f>
        <v>14</v>
      </c>
      <c r="W919" s="39">
        <f t="array" ref="W919">IF($C$919="","",IFERROR(MAX(IF((ROW(مسودة!$C$888:$C$917)=SMALL(IF((ROW(مسودة!$C$888:$C$917)*(مسودة!$C$888:$C$917=$C$919)),ROW(مسودة!$C$888:$C$917)),ROW()-ROW(W919)+1)),مسودة!W888:W$917)),0))</f>
        <v>20</v>
      </c>
      <c r="X919" s="39">
        <f t="array" ref="X919">IF($C$919="","",IFERROR(MAX(IF((ROW(مسودة!$C$888:$C$917)=SMALL(IF((ROW(مسودة!$C$888:$C$917)*(مسودة!$C$888:$C$917=$C$919)),ROW(مسودة!$C$888:$C$917)),ROW()-ROW(X919)+1)),مسودة!X888:X$917)),0))</f>
        <v>34</v>
      </c>
      <c r="Y919" s="39">
        <f t="array" ref="Y919">IF($C$919="","",IFERROR(MAX(IF((ROW(مسودة!$C$888:$C$917)=SMALL(IF((ROW(مسودة!$C$888:$C$917)*(مسودة!$C$888:$C$917=$C$919)),ROW(مسودة!$C$888:$C$917)),ROW()-ROW(Y919)+1)),مسودة!Y888:Y$917)),0))</f>
        <v>9</v>
      </c>
      <c r="Z919" s="39">
        <f t="array" ref="Z919">IF($C$919="","",IFERROR(MAX(IF((ROW(مسودة!$C$888:$C$917)=SMALL(IF((ROW(مسودة!$C$888:$C$917)*(مسودة!$C$888:$C$917=$C$919)),ROW(مسودة!$C$888:$C$917)),ROW()-ROW(Z919)+1)),مسودة!Z888:Z$917)),0))</f>
        <v>22</v>
      </c>
      <c r="AA919" s="39">
        <f t="array" ref="AA919">IF($C$919="","",IFERROR(MAX(IF((ROW(مسودة!$C$888:$C$917)=SMALL(IF((ROW(مسودة!$C$888:$C$917)*(مسودة!$C$888:$C$917=$C$919)),ROW(مسودة!$C$888:$C$917)),ROW()-ROW(AA919)+1)),مسودة!AA888:AA$917)),0))</f>
        <v>31</v>
      </c>
      <c r="AB919" s="39">
        <f t="array" ref="AB919">IF($C$919="","",IFERROR(MAX(IF((ROW(مسودة!$C$888:$C$917)=SMALL(IF((ROW(مسودة!$C$888:$C$917)*(مسودة!$C$888:$C$917=$C$919)),ROW(مسودة!$C$888:$C$917)),ROW()-ROW(AB919)+1)),مسودة!AB888:AB$917)),0))</f>
        <v>13</v>
      </c>
      <c r="AC919" s="39">
        <f t="array" ref="AC919">IF($C$919="","",IFERROR(MAX(IF((ROW(مسودة!$C$888:$C$917)=SMALL(IF((ROW(مسودة!$C$888:$C$917)*(مسودة!$C$888:$C$917=$C$919)),ROW(مسودة!$C$888:$C$917)),ROW()-ROW(AC919)+1)),مسودة!AC888:AC$917)),0))</f>
        <v>12</v>
      </c>
      <c r="AD919" s="39">
        <f t="array" ref="AD919">IF($C$919="","",IFERROR(MAX(IF((ROW(مسودة!$C$888:$C$917)=SMALL(IF((ROW(مسودة!$C$888:$C$917)*(مسودة!$C$888:$C$917=$C$919)),ROW(مسودة!$C$888:$C$917)),ROW()-ROW(AD919)+1)),مسودة!AD888:AD$917)),0))</f>
        <v>25</v>
      </c>
      <c r="AE919" s="39">
        <f t="array" ref="AE919">IF($C$919="","",IFERROR(MAX(IF((ROW(مسودة!$C$888:$C$917)=SMALL(IF((ROW(مسودة!$C$888:$C$917)*(مسودة!$C$888:$C$917=$C$919)),ROW(مسودة!$C$888:$C$917)),ROW()-ROW(AE919)+1)),مسودة!AE888:AE$917)),0))</f>
        <v>7</v>
      </c>
      <c r="AF919" s="39">
        <f t="array" ref="AF919">IF($C$919="","",IFERROR(MAX(IF((ROW(مسودة!$C$888:$C$917)=SMALL(IF((ROW(مسودة!$C$888:$C$917)*(مسودة!$C$888:$C$917=$C$919)),ROW(مسودة!$C$888:$C$917)),ROW()-ROW(AF919)+1)),مسودة!AF888:AF$917)),0))</f>
        <v>13</v>
      </c>
      <c r="AG919" s="39">
        <f t="array" ref="AG919">IF($C$919="","",IFERROR(MAX(IF((ROW(مسودة!$C$888:$C$917)=SMALL(IF((ROW(مسودة!$C$888:$C$917)*(مسودة!$C$888:$C$917=$C$919)),ROW(مسودة!$C$888:$C$917)),ROW()-ROW(AG919)+1)),مسودة!AG888:AG$917)),0))</f>
        <v>20</v>
      </c>
      <c r="AH919" s="39">
        <f t="array" ref="AH919">IF($C$919="","",IFERROR(MAX(IF((ROW(مسودة!$C$888:$C$917)=SMALL(IF((ROW(مسودة!$C$888:$C$917)*(مسودة!$C$888:$C$917=$C$919)),ROW(مسودة!$C$888:$C$917)),ROW()-ROW(AH919)+1)),مسودة!AH888:AH$917)),0))</f>
        <v>5</v>
      </c>
      <c r="AI919" s="39">
        <f t="array" ref="AI919">IF($C$919="","",IFERROR(MAX(IF((ROW(مسودة!$C$888:$C$917)=SMALL(IF((ROW(مسودة!$C$888:$C$917)*(مسودة!$C$888:$C$917=$C$919)),ROW(مسودة!$C$888:$C$917)),ROW()-ROW(AI919)+1)),مسودة!AI888:AI$917)),0))</f>
        <v>6</v>
      </c>
      <c r="AJ919" s="39">
        <f t="array" ref="AJ919">IF($C$919="","",IFERROR(MAX(IF((ROW(مسودة!$C$888:$C$917)=SMALL(IF((ROW(مسودة!$C$888:$C$917)*(مسودة!$C$888:$C$917=$C$919)),ROW(مسودة!$C$888:$C$917)),ROW()-ROW(AJ919)+1)),مسودة!AJ888:AJ$917)),0))</f>
        <v>11</v>
      </c>
      <c r="AK919" s="39">
        <f t="array" ref="AK919">IF($C$919="","",IFERROR(MAX(IF((ROW(مسودة!$C$888:$C$917)=SMALL(IF((ROW(مسودة!$C$888:$C$917)*(مسودة!$C$888:$C$917=$C$919)),ROW(مسودة!$C$888:$C$917)),ROW()-ROW(AK919)+1)),مسودة!AK888:AK$917)),0))</f>
        <v>6</v>
      </c>
      <c r="AL919" s="39">
        <f t="array" ref="AL919">IF($C$919="","",IFERROR(MAX(IF((ROW(مسودة!$C$888:$C$917)=SMALL(IF((ROW(مسودة!$C$888:$C$917)*(مسودة!$C$888:$C$917=$C$919)),ROW(مسودة!$C$888:$C$917)),ROW()-ROW(AL919)+1)),مسودة!AL888:AL$917)),0))</f>
        <v>4</v>
      </c>
      <c r="AM919" s="39">
        <f t="array" ref="AM919">IF($C$919="","",IFERROR(MAX(IF((ROW(مسودة!$C$888:$C$917)=SMALL(IF((ROW(مسودة!$C$888:$C$917)*(مسودة!$C$888:$C$917=$C$919)),ROW(مسودة!$C$888:$C$917)),ROW()-ROW(AM919)+1)),مسودة!AM888:AM$917)),0))</f>
        <v>10</v>
      </c>
      <c r="AN919" s="54"/>
      <c r="AO919" s="54"/>
      <c r="AP919" s="55"/>
      <c r="AQ919" s="49"/>
      <c r="AR919" s="49"/>
      <c r="AS919" s="49"/>
      <c r="AT919" s="49"/>
      <c r="AU919" s="103" t="str">
        <f>IFERROR(LOOKUP(2,1/((مسودة!$C$888:$C$917=C919)*(مسودة!$F$888:$F$917=F919)),مسودة!$AV$888:$AV$917),"")</f>
        <v>ناجح</v>
      </c>
    </row>
    <row r="920" spans="2:47" ht="28.5" customHeight="1" thickBot="1">
      <c r="B920" s="48"/>
      <c r="C920" s="99"/>
      <c r="D920" s="51"/>
      <c r="E920" s="51"/>
      <c r="F920" s="11" t="s">
        <v>31</v>
      </c>
      <c r="G920" s="39">
        <f t="array" ref="G920">IF($C$919="","",IFERROR(MAX(IF((ROW(مسودة!$C$888:$C$917)=SMALL(IF((ROW(مسودة!$C$888:$C$917)*(مسودة!$C$888:$C$917=$C$919)),ROW(مسودة!$C$888:$C$917)),ROW()-ROW(G920)+1)),مسودة!G889:G$917)),0))</f>
        <v>25</v>
      </c>
      <c r="H920" s="39">
        <f t="array" ref="H920">IF($C$919="","",IFERROR(MAX(IF((ROW(مسودة!$C$888:$C$917)=SMALL(IF((ROW(مسودة!$C$888:$C$917)*(مسودة!$C$888:$C$917=$C$919)),ROW(مسودة!$C$888:$C$917)),ROW()-ROW(H920)+1)),مسودة!H889:H$917)),0))</f>
        <v>46</v>
      </c>
      <c r="I920" s="39">
        <f t="array" ref="I920">IF($C$919="","",IFERROR(MAX(IF((ROW(مسودة!$C$888:$C$917)=SMALL(IF((ROW(مسودة!$C$888:$C$917)*(مسودة!$C$888:$C$917=$C$919)),ROW(مسودة!$C$888:$C$917)),ROW()-ROW(I920)+1)),مسودة!I889:I$917)),0))</f>
        <v>71</v>
      </c>
      <c r="J920" s="39">
        <f t="array" ref="J920">IF($C$919="","",IFERROR(MAX(IF((ROW(مسودة!$C$888:$C$917)=SMALL(IF((ROW(مسودة!$C$888:$C$917)*(مسودة!$C$888:$C$917=$C$919)),ROW(مسودة!$C$888:$C$917)),ROW()-ROW(J920)+1)),مسودة!J889:J$917)),0))</f>
        <v>26</v>
      </c>
      <c r="K920" s="39">
        <f t="array" ref="K920">IF($C$919="","",IFERROR(MAX(IF((ROW(مسودة!$C$888:$C$917)=SMALL(IF((ROW(مسودة!$C$888:$C$917)*(مسودة!$C$888:$C$917=$C$919)),ROW(مسودة!$C$888:$C$917)),ROW()-ROW(K920)+1)),مسودة!K889:K$917)),0))</f>
        <v>36</v>
      </c>
      <c r="L920" s="39">
        <f t="array" ref="L920">IF($C$919="","",IFERROR(MAX(IF((ROW(مسودة!$C$888:$C$917)=SMALL(IF((ROW(مسودة!$C$888:$C$917)*(مسودة!$C$888:$C$917=$C$919)),ROW(مسودة!$C$888:$C$917)),ROW()-ROW(L920)+1)),مسودة!L889:L$917)),0))</f>
        <v>62</v>
      </c>
      <c r="M920" s="39">
        <f t="array" ref="M920">IF($C$919="","",IFERROR(MAX(IF((ROW(مسودة!$C$888:$C$917)=SMALL(IF((ROW(مسودة!$C$888:$C$917)*(مسودة!$C$888:$C$917=$C$919)),ROW(مسودة!$C$888:$C$917)),ROW()-ROW(M920)+1)),مسودة!M889:M$917)),0))</f>
        <v>30</v>
      </c>
      <c r="N920" s="39">
        <f t="array" ref="N920">IF($C$919="","",IFERROR(MAX(IF((ROW(مسودة!$C$888:$C$917)=SMALL(IF((ROW(مسودة!$C$888:$C$917)*(مسودة!$C$888:$C$917=$C$919)),ROW(مسودة!$C$888:$C$917)),ROW()-ROW(N920)+1)),مسودة!N889:N$917)),0))</f>
        <v>26</v>
      </c>
      <c r="O920" s="39">
        <f t="array" ref="O920">IF($C$919="","",IFERROR(MAX(IF((ROW(مسودة!$C$888:$C$917)=SMALL(IF((ROW(مسودة!$C$888:$C$917)*(مسودة!$C$888:$C$917=$C$919)),ROW(مسودة!$C$888:$C$917)),ROW()-ROW(O920)+1)),مسودة!O889:O$917)),0))</f>
        <v>56</v>
      </c>
      <c r="P920" s="39">
        <f t="array" ref="P920">IF($C$919="","",IFERROR(MAX(IF((ROW(مسودة!$C$888:$C$917)=SMALL(IF((ROW(مسودة!$C$888:$C$917)*(مسودة!$C$888:$C$917=$C$919)),ROW(مسودة!$C$888:$C$917)),ROW()-ROW(P920)+1)),مسودة!P889:P$917)),0))</f>
        <v>21</v>
      </c>
      <c r="Q920" s="39">
        <f t="array" ref="Q920">IF($C$919="","",IFERROR(MAX(IF((ROW(مسودة!$C$888:$C$917)=SMALL(IF((ROW(مسودة!$C$888:$C$917)*(مسودة!$C$888:$C$917=$C$919)),ROW(مسودة!$C$888:$C$917)),ROW()-ROW(Q920)+1)),مسودة!Q889:Q$917)),0))</f>
        <v>27</v>
      </c>
      <c r="R920" s="39">
        <f t="array" ref="R920">IF($C$919="","",IFERROR(MAX(IF((ROW(مسودة!$C$888:$C$917)=SMALL(IF((ROW(مسودة!$C$888:$C$917)*(مسودة!$C$888:$C$917=$C$919)),ROW(مسودة!$C$888:$C$917)),ROW()-ROW(R920)+1)),مسودة!R889:R$917)),0))</f>
        <v>48</v>
      </c>
      <c r="S920" s="39">
        <f t="array" ref="S920">IF($C$919="","",IFERROR(MAX(IF((ROW(مسودة!$C$888:$C$917)=SMALL(IF((ROW(مسودة!$C$888:$C$917)*(مسودة!$C$888:$C$917=$C$919)),ROW(مسودة!$C$888:$C$917)),ROW()-ROW(S920)+1)),مسودة!S889:S$917)),0))</f>
        <v>15</v>
      </c>
      <c r="T920" s="39">
        <f t="array" ref="T920">IF($C$919="","",IFERROR(MAX(IF((ROW(مسودة!$C$888:$C$917)=SMALL(IF((ROW(مسودة!$C$888:$C$917)*(مسودة!$C$888:$C$917=$C$919)),ROW(مسودة!$C$888:$C$917)),ROW()-ROW(T920)+1)),مسودة!T889:T$917)),0))</f>
        <v>16</v>
      </c>
      <c r="U920" s="39">
        <f t="array" ref="U920">IF($C$919="","",IFERROR(MAX(IF((ROW(مسودة!$C$888:$C$917)=SMALL(IF((ROW(مسودة!$C$888:$C$917)*(مسودة!$C$888:$C$917=$C$919)),ROW(مسودة!$C$888:$C$917)),ROW()-ROW(U920)+1)),مسودة!U889:U$917)),0))</f>
        <v>31</v>
      </c>
      <c r="V920" s="39">
        <f t="array" ref="V920">IF($C$919="","",IFERROR(MAX(IF((ROW(مسودة!$C$888:$C$917)=SMALL(IF((ROW(مسودة!$C$888:$C$917)*(مسودة!$C$888:$C$917=$C$919)),ROW(مسودة!$C$888:$C$917)),ROW()-ROW(V920)+1)),مسودة!V889:V$917)),0))</f>
        <v>17</v>
      </c>
      <c r="W920" s="39">
        <f t="array" ref="W920">IF($C$919="","",IFERROR(MAX(IF((ROW(مسودة!$C$888:$C$917)=SMALL(IF((ROW(مسودة!$C$888:$C$917)*(مسودة!$C$888:$C$917=$C$919)),ROW(مسودة!$C$888:$C$917)),ROW()-ROW(W920)+1)),مسودة!W889:W$917)),0))</f>
        <v>22</v>
      </c>
      <c r="X920" s="39">
        <f t="array" ref="X920">IF($C$919="","",IFERROR(MAX(IF((ROW(مسودة!$C$888:$C$917)=SMALL(IF((ROW(مسودة!$C$888:$C$917)*(مسودة!$C$888:$C$917=$C$919)),ROW(مسودة!$C$888:$C$917)),ROW()-ROW(X920)+1)),مسودة!X889:X$917)),0))</f>
        <v>39</v>
      </c>
      <c r="Y920" s="39">
        <f t="array" ref="Y920">IF($C$919="","",IFERROR(MAX(IF((ROW(مسودة!$C$888:$C$917)=SMALL(IF((ROW(مسودة!$C$888:$C$917)*(مسودة!$C$888:$C$917=$C$919)),ROW(مسودة!$C$888:$C$917)),ROW()-ROW(Y920)+1)),مسودة!Y889:Y$917)),0))</f>
        <v>8</v>
      </c>
      <c r="Z920" s="39">
        <f t="array" ref="Z920">IF($C$919="","",IFERROR(MAX(IF((ROW(مسودة!$C$888:$C$917)=SMALL(IF((ROW(مسودة!$C$888:$C$917)*(مسودة!$C$888:$C$917=$C$919)),ROW(مسودة!$C$888:$C$917)),ROW()-ROW(Z920)+1)),مسودة!Z889:Z$917)),0))</f>
        <v>28</v>
      </c>
      <c r="AA920" s="39">
        <f t="array" ref="AA920">IF($C$919="","",IFERROR(MAX(IF((ROW(مسودة!$C$888:$C$917)=SMALL(IF((ROW(مسودة!$C$888:$C$917)*(مسودة!$C$888:$C$917=$C$919)),ROW(مسودة!$C$888:$C$917)),ROW()-ROW(AA920)+1)),مسودة!AA889:AA$917)),0))</f>
        <v>36</v>
      </c>
      <c r="AB920" s="39">
        <f t="array" ref="AB920">IF($C$919="","",IFERROR(MAX(IF((ROW(مسودة!$C$888:$C$917)=SMALL(IF((ROW(مسودة!$C$888:$C$917)*(مسودة!$C$888:$C$917=$C$919)),ROW(مسودة!$C$888:$C$917)),ROW()-ROW(AB920)+1)),مسودة!AB889:AB$917)),0))</f>
        <v>12</v>
      </c>
      <c r="AC920" s="39">
        <f t="array" ref="AC920">IF($C$919="","",IFERROR(MAX(IF((ROW(مسودة!$C$888:$C$917)=SMALL(IF((ROW(مسودة!$C$888:$C$917)*(مسودة!$C$888:$C$917=$C$919)),ROW(مسودة!$C$888:$C$917)),ROW()-ROW(AC920)+1)),مسودة!AC889:AC$917)),0))</f>
        <v>11</v>
      </c>
      <c r="AD920" s="39">
        <f t="array" ref="AD920">IF($C$919="","",IFERROR(MAX(IF((ROW(مسودة!$C$888:$C$917)=SMALL(IF((ROW(مسودة!$C$888:$C$917)*(مسودة!$C$888:$C$917=$C$919)),ROW(مسودة!$C$888:$C$917)),ROW()-ROW(AD920)+1)),مسودة!AD889:AD$917)),0))</f>
        <v>23</v>
      </c>
      <c r="AE920" s="39">
        <f t="array" ref="AE920">IF($C$919="","",IFERROR(MAX(IF((ROW(مسودة!$C$888:$C$917)=SMALL(IF((ROW(مسودة!$C$888:$C$917)*(مسودة!$C$888:$C$917=$C$919)),ROW(مسودة!$C$888:$C$917)),ROW()-ROW(AE920)+1)),مسودة!AE889:AE$917)),0))</f>
        <v>12</v>
      </c>
      <c r="AF920" s="39">
        <f t="array" ref="AF920">IF($C$919="","",IFERROR(MAX(IF((ROW(مسودة!$C$888:$C$917)=SMALL(IF((ROW(مسودة!$C$888:$C$917)*(مسودة!$C$888:$C$917=$C$919)),ROW(مسودة!$C$888:$C$917)),ROW()-ROW(AF920)+1)),مسودة!AF889:AF$917)),0))</f>
        <v>19</v>
      </c>
      <c r="AG920" s="39">
        <f t="array" ref="AG920">IF($C$919="","",IFERROR(MAX(IF((ROW(مسودة!$C$888:$C$917)=SMALL(IF((ROW(مسودة!$C$888:$C$917)*(مسودة!$C$888:$C$917=$C$919)),ROW(مسودة!$C$888:$C$917)),ROW()-ROW(AG920)+1)),مسودة!AG889:AG$917)),0))</f>
        <v>31</v>
      </c>
      <c r="AH920" s="39">
        <f t="array" ref="AH920">IF($C$919="","",IFERROR(MAX(IF((ROW(مسودة!$C$888:$C$917)=SMALL(IF((ROW(مسودة!$C$888:$C$917)*(مسودة!$C$888:$C$917=$C$919)),ROW(مسودة!$C$888:$C$917)),ROW()-ROW(AH920)+1)),مسودة!AH889:AH$917)),0))</f>
        <v>8</v>
      </c>
      <c r="AI920" s="39">
        <f t="array" ref="AI920">IF($C$919="","",IFERROR(MAX(IF((ROW(مسودة!$C$888:$C$917)=SMALL(IF((ROW(مسودة!$C$888:$C$917)*(مسودة!$C$888:$C$917=$C$919)),ROW(مسودة!$C$888:$C$917)),ROW()-ROW(AI920)+1)),مسودة!AI889:AI$917)),0))</f>
        <v>21</v>
      </c>
      <c r="AJ920" s="39">
        <f t="array" ref="AJ920">IF($C$919="","",IFERROR(MAX(IF((ROW(مسودة!$C$888:$C$917)=SMALL(IF((ROW(مسودة!$C$888:$C$917)*(مسودة!$C$888:$C$917=$C$919)),ROW(مسودة!$C$888:$C$917)),ROW()-ROW(AJ920)+1)),مسودة!AJ889:AJ$917)),0))</f>
        <v>29</v>
      </c>
      <c r="AK920" s="39">
        <f t="array" ref="AK920">IF($C$919="","",IFERROR(MAX(IF((ROW(مسودة!$C$888:$C$917)=SMALL(IF((ROW(مسودة!$C$888:$C$917)*(مسودة!$C$888:$C$917=$C$919)),ROW(مسودة!$C$888:$C$917)),ROW()-ROW(AK920)+1)),مسودة!AK889:AK$917)),0))</f>
        <v>4</v>
      </c>
      <c r="AL920" s="39">
        <f t="array" ref="AL920">IF($C$919="","",IFERROR(MAX(IF((ROW(مسودة!$C$888:$C$917)=SMALL(IF((ROW(مسودة!$C$888:$C$917)*(مسودة!$C$888:$C$917=$C$919)),ROW(مسودة!$C$888:$C$917)),ROW()-ROW(AL920)+1)),مسودة!AL889:AL$917)),0))</f>
        <v>10</v>
      </c>
      <c r="AM920" s="39">
        <f t="array" ref="AM920">IF($C$919="","",IFERROR(MAX(IF((ROW(مسودة!$C$888:$C$917)=SMALL(IF((ROW(مسودة!$C$888:$C$917)*(مسودة!$C$888:$C$917=$C$919)),ROW(مسودة!$C$888:$C$917)),ROW()-ROW(AM920)+1)),مسودة!AM889:AM$917)),0))</f>
        <v>14</v>
      </c>
      <c r="AN920" s="54"/>
      <c r="AO920" s="54"/>
      <c r="AP920" s="56"/>
      <c r="AQ920" s="49"/>
      <c r="AR920" s="49"/>
      <c r="AS920" s="49"/>
      <c r="AT920" s="49"/>
      <c r="AU920" s="104"/>
    </row>
    <row r="921" spans="2:47" ht="28.5" customHeight="1" thickBot="1">
      <c r="B921" s="48"/>
      <c r="C921" s="93"/>
      <c r="D921" s="51"/>
      <c r="E921" s="51"/>
      <c r="F921" s="14" t="s">
        <v>32</v>
      </c>
      <c r="G921" s="39">
        <f t="array" ref="G921">IF($C$919="","",IFERROR(MAX(IF((ROW(مسودة!$C$888:$C$917)=SMALL(IF((ROW(مسودة!$C$888:$C$917)*(مسودة!$C$888:$C$917=$C$919)),ROW(مسودة!$C$888:$C$917)),ROW()-ROW(G921)+1)),مسودة!G890:G$917)),0))</f>
        <v>44</v>
      </c>
      <c r="H921" s="39">
        <f t="array" ref="H921">IF($C$919="","",IFERROR(MAX(IF((ROW(مسودة!$C$888:$C$917)=SMALL(IF((ROW(مسودة!$C$888:$C$917)*(مسودة!$C$888:$C$917=$C$919)),ROW(مسودة!$C$888:$C$917)),ROW()-ROW(H921)+1)),مسودة!H890:H$917)),0))</f>
        <v>95</v>
      </c>
      <c r="I921" s="39">
        <f t="array" ref="I921">IF($C$919="","",IFERROR(MAX(IF((ROW(مسودة!$C$888:$C$917)=SMALL(IF((ROW(مسودة!$C$888:$C$917)*(مسودة!$C$888:$C$917=$C$919)),ROW(مسودة!$C$888:$C$917)),ROW()-ROW(I921)+1)),مسودة!I890:I$917)),0))</f>
        <v>139</v>
      </c>
      <c r="J921" s="39">
        <f t="array" ref="J921">IF($C$919="","",IFERROR(MAX(IF((ROW(مسودة!$C$888:$C$917)=SMALL(IF((ROW(مسودة!$C$888:$C$917)*(مسودة!$C$888:$C$917=$C$919)),ROW(مسودة!$C$888:$C$917)),ROW()-ROW(J921)+1)),مسودة!J890:J$917)),0))</f>
        <v>49</v>
      </c>
      <c r="K921" s="39">
        <f t="array" ref="K921">IF($C$919="","",IFERROR(MAX(IF((ROW(مسودة!$C$888:$C$917)=SMALL(IF((ROW(مسودة!$C$888:$C$917)*(مسودة!$C$888:$C$917=$C$919)),ROW(مسودة!$C$888:$C$917)),ROW()-ROW(K921)+1)),مسودة!K890:K$917)),0))</f>
        <v>78</v>
      </c>
      <c r="L921" s="39">
        <f t="array" ref="L921">IF($C$919="","",IFERROR(MAX(IF((ROW(مسودة!$C$888:$C$917)=SMALL(IF((ROW(مسودة!$C$888:$C$917)*(مسودة!$C$888:$C$917=$C$919)),ROW(مسودة!$C$888:$C$917)),ROW()-ROW(L921)+1)),مسودة!L890:L$917)),0))</f>
        <v>127</v>
      </c>
      <c r="M921" s="39">
        <f t="array" ref="M921">IF($C$919="","",IFERROR(MAX(IF((ROW(مسودة!$C$888:$C$917)=SMALL(IF((ROW(مسودة!$C$888:$C$917)*(مسودة!$C$888:$C$917=$C$919)),ROW(مسودة!$C$888:$C$917)),ROW()-ROW(M921)+1)),مسودة!M890:M$917)),0))</f>
        <v>50</v>
      </c>
      <c r="N921" s="39">
        <f t="array" ref="N921">IF($C$919="","",IFERROR(MAX(IF((ROW(مسودة!$C$888:$C$917)=SMALL(IF((ROW(مسودة!$C$888:$C$917)*(مسودة!$C$888:$C$917=$C$919)),ROW(مسودة!$C$888:$C$917)),ROW()-ROW(N921)+1)),مسودة!N890:N$917)),0))</f>
        <v>56</v>
      </c>
      <c r="O921" s="39">
        <f t="array" ref="O921">IF($C$919="","",IFERROR(MAX(IF((ROW(مسودة!$C$888:$C$917)=SMALL(IF((ROW(مسودة!$C$888:$C$917)*(مسودة!$C$888:$C$917=$C$919)),ROW(مسودة!$C$888:$C$917)),ROW()-ROW(O921)+1)),مسودة!O890:O$917)),0))</f>
        <v>106</v>
      </c>
      <c r="P921" s="39">
        <f t="array" ref="P921">IF($C$919="","",IFERROR(MAX(IF((ROW(مسودة!$C$888:$C$917)=SMALL(IF((ROW(مسودة!$C$888:$C$917)*(مسودة!$C$888:$C$917=$C$919)),ROW(مسودة!$C$888:$C$917)),ROW()-ROW(P921)+1)),مسودة!P890:P$917)),0))</f>
        <v>38</v>
      </c>
      <c r="Q921" s="39">
        <f t="array" ref="Q921">IF($C$919="","",IFERROR(MAX(IF((ROW(مسودة!$C$888:$C$917)=SMALL(IF((ROW(مسودة!$C$888:$C$917)*(مسودة!$C$888:$C$917=$C$919)),ROW(مسودة!$C$888:$C$917)),ROW()-ROW(Q921)+1)),مسودة!Q890:Q$917)),0))</f>
        <v>47</v>
      </c>
      <c r="R921" s="39">
        <f t="array" ref="R921">IF($C$919="","",IFERROR(MAX(IF((ROW(مسودة!$C$888:$C$917)=SMALL(IF((ROW(مسودة!$C$888:$C$917)*(مسودة!$C$888:$C$917=$C$919)),ROW(مسودة!$C$888:$C$917)),ROW()-ROW(R921)+1)),مسودة!R890:R$917)),0))</f>
        <v>85</v>
      </c>
      <c r="S921" s="39">
        <f t="array" ref="S921">IF($C$919="","",IFERROR(MAX(IF((ROW(مسودة!$C$888:$C$917)=SMALL(IF((ROW(مسودة!$C$888:$C$917)*(مسودة!$C$888:$C$917=$C$919)),ROW(مسودة!$C$888:$C$917)),ROW()-ROW(S921)+1)),مسودة!S890:S$917)),0))</f>
        <v>27</v>
      </c>
      <c r="T921" s="39">
        <f t="array" ref="T921">IF($C$919="","",IFERROR(MAX(IF((ROW(مسودة!$C$888:$C$917)=SMALL(IF((ROW(مسودة!$C$888:$C$917)*(مسودة!$C$888:$C$917=$C$919)),ROW(مسودة!$C$888:$C$917)),ROW()-ROW(T921)+1)),مسودة!T890:T$917)),0))</f>
        <v>36</v>
      </c>
      <c r="U921" s="39">
        <f t="array" ref="U921">IF($C$919="","",IFERROR(MAX(IF((ROW(مسودة!$C$888:$C$917)=SMALL(IF((ROW(مسودة!$C$888:$C$917)*(مسودة!$C$888:$C$917=$C$919)),ROW(مسودة!$C$888:$C$917)),ROW()-ROW(U921)+1)),مسودة!U890:U$917)),0))</f>
        <v>63</v>
      </c>
      <c r="V921" s="39">
        <f t="array" ref="V921">IF($C$919="","",IFERROR(MAX(IF((ROW(مسودة!$C$888:$C$917)=SMALL(IF((ROW(مسودة!$C$888:$C$917)*(مسودة!$C$888:$C$917=$C$919)),ROW(مسودة!$C$888:$C$917)),ROW()-ROW(V921)+1)),مسودة!V890:V$917)),0))</f>
        <v>31</v>
      </c>
      <c r="W921" s="39">
        <f t="array" ref="W921">IF($C$919="","",IFERROR(MAX(IF((ROW(مسودة!$C$888:$C$917)=SMALL(IF((ROW(مسودة!$C$888:$C$917)*(مسودة!$C$888:$C$917=$C$919)),ROW(مسودة!$C$888:$C$917)),ROW()-ROW(W921)+1)),مسودة!W890:W$917)),0))</f>
        <v>42</v>
      </c>
      <c r="X921" s="39">
        <f t="array" ref="X921">IF($C$919="","",IFERROR(MAX(IF((ROW(مسودة!$C$888:$C$917)=SMALL(IF((ROW(مسودة!$C$888:$C$917)*(مسودة!$C$888:$C$917=$C$919)),ROW(مسودة!$C$888:$C$917)),ROW()-ROW(X921)+1)),مسودة!X890:X$917)),0))</f>
        <v>73</v>
      </c>
      <c r="Y921" s="39">
        <f t="array" ref="Y921">IF($C$919="","",IFERROR(MAX(IF((ROW(مسودة!$C$888:$C$917)=SMALL(IF((ROW(مسودة!$C$888:$C$917)*(مسودة!$C$888:$C$917=$C$919)),ROW(مسودة!$C$888:$C$917)),ROW()-ROW(Y921)+1)),مسودة!Y890:Y$917)),0))</f>
        <v>17</v>
      </c>
      <c r="Z921" s="39">
        <f t="array" ref="Z921">IF($C$919="","",IFERROR(MAX(IF((ROW(مسودة!$C$888:$C$917)=SMALL(IF((ROW(مسودة!$C$888:$C$917)*(مسودة!$C$888:$C$917=$C$919)),ROW(مسودة!$C$888:$C$917)),ROW()-ROW(Z921)+1)),مسودة!Z890:Z$917)),0))</f>
        <v>50</v>
      </c>
      <c r="AA921" s="39">
        <f t="array" ref="AA921">IF($C$919="","",IFERROR(MAX(IF((ROW(مسودة!$C$888:$C$917)=SMALL(IF((ROW(مسودة!$C$888:$C$917)*(مسودة!$C$888:$C$917=$C$919)),ROW(مسودة!$C$888:$C$917)),ROW()-ROW(AA921)+1)),مسودة!AA890:AA$917)),0))</f>
        <v>67</v>
      </c>
      <c r="AB921" s="39">
        <f t="array" ref="AB921">IF($C$919="","",IFERROR(MAX(IF((ROW(مسودة!$C$888:$C$917)=SMALL(IF((ROW(مسودة!$C$888:$C$917)*(مسودة!$C$888:$C$917=$C$919)),ROW(مسودة!$C$888:$C$917)),ROW()-ROW(AB921)+1)),مسودة!AB890:AB$917)),0))</f>
        <v>25</v>
      </c>
      <c r="AC921" s="39">
        <f t="array" ref="AC921">IF($C$919="","",IFERROR(MAX(IF((ROW(مسودة!$C$888:$C$917)=SMALL(IF((ROW(مسودة!$C$888:$C$917)*(مسودة!$C$888:$C$917=$C$919)),ROW(مسودة!$C$888:$C$917)),ROW()-ROW(AC921)+1)),مسودة!AC890:AC$917)),0))</f>
        <v>23</v>
      </c>
      <c r="AD921" s="39">
        <f t="array" ref="AD921">IF($C$919="","",IFERROR(MAX(IF((ROW(مسودة!$C$888:$C$917)=SMALL(IF((ROW(مسودة!$C$888:$C$917)*(مسودة!$C$888:$C$917=$C$919)),ROW(مسودة!$C$888:$C$917)),ROW()-ROW(AD921)+1)),مسودة!AD890:AD$917)),0))</f>
        <v>48</v>
      </c>
      <c r="AE921" s="39">
        <f t="array" ref="AE921">IF($C$919="","",IFERROR(MAX(IF((ROW(مسودة!$C$888:$C$917)=SMALL(IF((ROW(مسودة!$C$888:$C$917)*(مسودة!$C$888:$C$917=$C$919)),ROW(مسودة!$C$888:$C$917)),ROW()-ROW(AE921)+1)),مسودة!AE890:AE$917)),0))</f>
        <v>19</v>
      </c>
      <c r="AF921" s="39">
        <f t="array" ref="AF921">IF($C$919="","",IFERROR(MAX(IF((ROW(مسودة!$C$888:$C$917)=SMALL(IF((ROW(مسودة!$C$888:$C$917)*(مسودة!$C$888:$C$917=$C$919)),ROW(مسودة!$C$888:$C$917)),ROW()-ROW(AF921)+1)),مسودة!AF890:AF$917)),0))</f>
        <v>32</v>
      </c>
      <c r="AG921" s="39">
        <f t="array" ref="AG921">IF($C$919="","",IFERROR(MAX(IF((ROW(مسودة!$C$888:$C$917)=SMALL(IF((ROW(مسودة!$C$888:$C$917)*(مسودة!$C$888:$C$917=$C$919)),ROW(مسودة!$C$888:$C$917)),ROW()-ROW(AG921)+1)),مسودة!AG890:AG$917)),0))</f>
        <v>51</v>
      </c>
      <c r="AH921" s="39">
        <f t="array" ref="AH921">IF($C$919="","",IFERROR(MAX(IF((ROW(مسودة!$C$888:$C$917)=SMALL(IF((ROW(مسودة!$C$888:$C$917)*(مسودة!$C$888:$C$917=$C$919)),ROW(مسودة!$C$888:$C$917)),ROW()-ROW(AH921)+1)),مسودة!AH890:AH$917)),0))</f>
        <v>13</v>
      </c>
      <c r="AI921" s="39">
        <f t="array" ref="AI921">IF($C$919="","",IFERROR(MAX(IF((ROW(مسودة!$C$888:$C$917)=SMALL(IF((ROW(مسودة!$C$888:$C$917)*(مسودة!$C$888:$C$917=$C$919)),ROW(مسودة!$C$888:$C$917)),ROW()-ROW(AI921)+1)),مسودة!AI890:AI$917)),0))</f>
        <v>27</v>
      </c>
      <c r="AJ921" s="39">
        <f t="array" ref="AJ921">IF($C$919="","",IFERROR(MAX(IF((ROW(مسودة!$C$888:$C$917)=SMALL(IF((ROW(مسودة!$C$888:$C$917)*(مسودة!$C$888:$C$917=$C$919)),ROW(مسودة!$C$888:$C$917)),ROW()-ROW(AJ921)+1)),مسودة!AJ890:AJ$917)),0))</f>
        <v>40</v>
      </c>
      <c r="AK921" s="39">
        <f t="array" ref="AK921">IF($C$919="","",IFERROR(MAX(IF((ROW(مسودة!$C$888:$C$917)=SMALL(IF((ROW(مسودة!$C$888:$C$917)*(مسودة!$C$888:$C$917=$C$919)),ROW(مسودة!$C$888:$C$917)),ROW()-ROW(AK921)+1)),مسودة!AK890:AK$917)),0))</f>
        <v>10</v>
      </c>
      <c r="AL921" s="39">
        <f t="array" ref="AL921">IF($C$919="","",IFERROR(MAX(IF((ROW(مسودة!$C$888:$C$917)=SMALL(IF((ROW(مسودة!$C$888:$C$917)*(مسودة!$C$888:$C$917=$C$919)),ROW(مسودة!$C$888:$C$917)),ROW()-ROW(AL921)+1)),مسودة!AL890:AL$917)),0))</f>
        <v>14</v>
      </c>
      <c r="AM921" s="39">
        <f t="array" ref="AM921">IF($C$919="","",IFERROR(MAX(IF((ROW(مسودة!$C$888:$C$917)=SMALL(IF((ROW(مسودة!$C$888:$C$917)*(مسودة!$C$888:$C$917=$C$919)),ROW(مسودة!$C$888:$C$917)),ROW()-ROW(AM921)+1)),مسودة!AM890:AM$917)),0))</f>
        <v>24</v>
      </c>
      <c r="AN921" s="39">
        <f t="array" ref="AN921">IF($C919="","",IFERROR(MAX(IF((ROW(مسودة!$C$888:$C$917)=SMALL(IF((ROW(مسودة!$C$888:$C$917)*(مسودة!$C$888:$C$917=$C919)),ROW(مسودة!$C$888:$C$917)),ROW()-ROW(AN921)+1)),مسودة!AN$890:AN$917)),0))</f>
        <v>823</v>
      </c>
      <c r="AO921" s="39">
        <f t="array" ref="AO921">IF($C919="","",IFERROR(MAX(IF((ROW(مسودة!$C$888:$C$917)=SMALL(IF((ROW(مسودة!$C$888:$C$917)*(مسودة!$C$888:$C$917=$C919)),ROW(مسودة!$C$888:$C$917)),ROW()-ROW(AO921)+1)),مسودة!AO$890:AO$917)),0))</f>
        <v>62.348484848484851</v>
      </c>
      <c r="AP921" s="39" t="str">
        <f>IF(AO921&lt;50,"   ",IF(AO921&lt;65,"مقبول",IF(AO921&lt;75,"جيد",IF(AO921&lt;85,"جيدجداً",IF(AO921&lt;=100,"ممتاز","")))))</f>
        <v>مقبول</v>
      </c>
      <c r="AQ921" s="49"/>
      <c r="AR921" s="49"/>
      <c r="AS921" s="49"/>
      <c r="AT921" s="49"/>
      <c r="AU921" s="105"/>
    </row>
    <row r="922" spans="2:47" ht="28.5" customHeight="1" thickBot="1">
      <c r="B922" s="48">
        <f t="shared" ref="B922" si="155">B919+1</f>
        <v>206</v>
      </c>
      <c r="C922" s="98" t="str">
        <f t="array" ref="C922">IF(ISERROR(INDEX(مسودة!$C$888:$AV$917,SMALL(IF((مسودة!$AV$888:$AV$917="ناجح"),ROW(مسودة!$C$888:$AV$917)-MIN(ROW(مسودة!$C$888:$AV$917))+1,""),ROW(A6)),COLUMN(A6))),"",INDEX(مسودة!$C$888:$AV$917,SMALL(IF((مسودة!$AV$888:$AV$917="ناجح"),ROW(مسودة!$C$888:$AV$917)-MIN(ROW(مسودة!$C$888:$AV$917))+1,""),ROW(A6)),COLUMN(A6)))</f>
        <v/>
      </c>
      <c r="D922" s="95" t="str">
        <f>IF(C922&lt;&gt;"",VLOOKUP(C922,مسودة!$C$888:$D$917,2,0),"")</f>
        <v/>
      </c>
      <c r="E922" s="95" t="str">
        <f>IF(C922&lt;&gt;"",VLOOKUP(C922,مسودة!$C$888:$E$917,3,0),"")</f>
        <v/>
      </c>
      <c r="F922" s="11" t="s">
        <v>30</v>
      </c>
      <c r="G922" s="39" t="str">
        <f t="array" ref="G922">IF($C$922="","",IFERROR(MAX(IF((ROW(مسودة!$C$888:$C$917)=SMALL(IF((ROW(مسودة!$C$888:$C$917)*(مسودة!$C$888:$C$917=$C$922)),ROW(مسودة!$C$888:$C$917)),ROW()-ROW(G922)+1)),مسودة!G888:G$917)),0))</f>
        <v/>
      </c>
      <c r="H922" s="39" t="str">
        <f t="array" ref="H922">IF($C$922="","",IFERROR(MAX(IF((ROW(مسودة!$C$888:$C$917)=SMALL(IF((ROW(مسودة!$C$888:$C$917)*(مسودة!$C$888:$C$917=$C$922)),ROW(مسودة!$C$888:$C$917)),ROW()-ROW(H922)+1)),مسودة!H888:H$917)),0))</f>
        <v/>
      </c>
      <c r="I922" s="39" t="str">
        <f t="array" ref="I922">IF($C$922="","",IFERROR(MAX(IF((ROW(مسودة!$C$888:$C$917)=SMALL(IF((ROW(مسودة!$C$888:$C$917)*(مسودة!$C$888:$C$917=$C$922)),ROW(مسودة!$C$888:$C$917)),ROW()-ROW(I922)+1)),مسودة!I888:I$917)),0))</f>
        <v/>
      </c>
      <c r="J922" s="39" t="str">
        <f t="array" ref="J922">IF($C$922="","",IFERROR(MAX(IF((ROW(مسودة!$C$888:$C$917)=SMALL(IF((ROW(مسودة!$C$888:$C$917)*(مسودة!$C$888:$C$917=$C$922)),ROW(مسودة!$C$888:$C$917)),ROW()-ROW(J922)+1)),مسودة!J888:J$917)),0))</f>
        <v/>
      </c>
      <c r="K922" s="39" t="str">
        <f t="array" ref="K922">IF($C$922="","",IFERROR(MAX(IF((ROW(مسودة!$C$888:$C$917)=SMALL(IF((ROW(مسودة!$C$888:$C$917)*(مسودة!$C$888:$C$917=$C$922)),ROW(مسودة!$C$888:$C$917)),ROW()-ROW(K922)+1)),مسودة!K888:K$917)),0))</f>
        <v/>
      </c>
      <c r="L922" s="39" t="str">
        <f t="array" ref="L922">IF($C$922="","",IFERROR(MAX(IF((ROW(مسودة!$C$888:$C$917)=SMALL(IF((ROW(مسودة!$C$888:$C$917)*(مسودة!$C$888:$C$917=$C$922)),ROW(مسودة!$C$888:$C$917)),ROW()-ROW(L922)+1)),مسودة!L888:L$917)),0))</f>
        <v/>
      </c>
      <c r="M922" s="39" t="str">
        <f t="array" ref="M922">IF($C$922="","",IFERROR(MAX(IF((ROW(مسودة!$C$888:$C$917)=SMALL(IF((ROW(مسودة!$C$888:$C$917)*(مسودة!$C$888:$C$917=$C$922)),ROW(مسودة!$C$888:$C$917)),ROW()-ROW(M922)+1)),مسودة!M888:M$917)),0))</f>
        <v/>
      </c>
      <c r="N922" s="39" t="str">
        <f t="array" ref="N922">IF($C$922="","",IFERROR(MAX(IF((ROW(مسودة!$C$888:$C$917)=SMALL(IF((ROW(مسودة!$C$888:$C$917)*(مسودة!$C$888:$C$917=$C$922)),ROW(مسودة!$C$888:$C$917)),ROW()-ROW(N922)+1)),مسودة!N888:N$917)),0))</f>
        <v/>
      </c>
      <c r="O922" s="39" t="str">
        <f t="array" ref="O922">IF($C$922="","",IFERROR(MAX(IF((ROW(مسودة!$C$888:$C$917)=SMALL(IF((ROW(مسودة!$C$888:$C$917)*(مسودة!$C$888:$C$917=$C$922)),ROW(مسودة!$C$888:$C$917)),ROW()-ROW(O922)+1)),مسودة!O888:O$917)),0))</f>
        <v/>
      </c>
      <c r="P922" s="39" t="str">
        <f t="array" ref="P922">IF($C$922="","",IFERROR(MAX(IF((ROW(مسودة!$C$888:$C$917)=SMALL(IF((ROW(مسودة!$C$888:$C$917)*(مسودة!$C$888:$C$917=$C$922)),ROW(مسودة!$C$888:$C$917)),ROW()-ROW(P922)+1)),مسودة!P888:P$917)),0))</f>
        <v/>
      </c>
      <c r="Q922" s="39" t="str">
        <f t="array" ref="Q922">IF($C$922="","",IFERROR(MAX(IF((ROW(مسودة!$C$888:$C$917)=SMALL(IF((ROW(مسودة!$C$888:$C$917)*(مسودة!$C$888:$C$917=$C$922)),ROW(مسودة!$C$888:$C$917)),ROW()-ROW(Q922)+1)),مسودة!Q888:Q$917)),0))</f>
        <v/>
      </c>
      <c r="R922" s="39" t="str">
        <f t="array" ref="R922">IF($C$922="","",IFERROR(MAX(IF((ROW(مسودة!$C$888:$C$917)=SMALL(IF((ROW(مسودة!$C$888:$C$917)*(مسودة!$C$888:$C$917=$C$922)),ROW(مسودة!$C$888:$C$917)),ROW()-ROW(R922)+1)),مسودة!R888:R$917)),0))</f>
        <v/>
      </c>
      <c r="S922" s="39" t="str">
        <f t="array" ref="S922">IF($C$922="","",IFERROR(MAX(IF((ROW(مسودة!$C$888:$C$917)=SMALL(IF((ROW(مسودة!$C$888:$C$917)*(مسودة!$C$888:$C$917=$C$922)),ROW(مسودة!$C$888:$C$917)),ROW()-ROW(S922)+1)),مسودة!S888:S$917)),0))</f>
        <v/>
      </c>
      <c r="T922" s="39" t="str">
        <f t="array" ref="T922">IF($C$922="","",IFERROR(MAX(IF((ROW(مسودة!$C$888:$C$917)=SMALL(IF((ROW(مسودة!$C$888:$C$917)*(مسودة!$C$888:$C$917=$C$922)),ROW(مسودة!$C$888:$C$917)),ROW()-ROW(T922)+1)),مسودة!T888:T$917)),0))</f>
        <v/>
      </c>
      <c r="U922" s="39" t="str">
        <f t="array" ref="U922">IF($C$922="","",IFERROR(MAX(IF((ROW(مسودة!$C$888:$C$917)=SMALL(IF((ROW(مسودة!$C$888:$C$917)*(مسودة!$C$888:$C$917=$C$922)),ROW(مسودة!$C$888:$C$917)),ROW()-ROW(U922)+1)),مسودة!U888:U$917)),0))</f>
        <v/>
      </c>
      <c r="V922" s="39" t="str">
        <f t="array" ref="V922">IF($C$922="","",IFERROR(MAX(IF((ROW(مسودة!$C$888:$C$917)=SMALL(IF((ROW(مسودة!$C$888:$C$917)*(مسودة!$C$888:$C$917=$C$922)),ROW(مسودة!$C$888:$C$917)),ROW()-ROW(V922)+1)),مسودة!V888:V$917)),0))</f>
        <v/>
      </c>
      <c r="W922" s="39" t="str">
        <f t="array" ref="W922">IF($C$922="","",IFERROR(MAX(IF((ROW(مسودة!$C$888:$C$917)=SMALL(IF((ROW(مسودة!$C$888:$C$917)*(مسودة!$C$888:$C$917=$C$922)),ROW(مسودة!$C$888:$C$917)),ROW()-ROW(W922)+1)),مسودة!W888:W$917)),0))</f>
        <v/>
      </c>
      <c r="X922" s="39" t="str">
        <f t="array" ref="X922">IF($C$922="","",IFERROR(MAX(IF((ROW(مسودة!$C$888:$C$917)=SMALL(IF((ROW(مسودة!$C$888:$C$917)*(مسودة!$C$888:$C$917=$C$922)),ROW(مسودة!$C$888:$C$917)),ROW()-ROW(X922)+1)),مسودة!X888:X$917)),0))</f>
        <v/>
      </c>
      <c r="Y922" s="39" t="str">
        <f t="array" ref="Y922">IF($C$922="","",IFERROR(MAX(IF((ROW(مسودة!$C$888:$C$917)=SMALL(IF((ROW(مسودة!$C$888:$C$917)*(مسودة!$C$888:$C$917=$C$922)),ROW(مسودة!$C$888:$C$917)),ROW()-ROW(Y922)+1)),مسودة!Y888:Y$917)),0))</f>
        <v/>
      </c>
      <c r="Z922" s="39" t="str">
        <f t="array" ref="Z922">IF($C$922="","",IFERROR(MAX(IF((ROW(مسودة!$C$888:$C$917)=SMALL(IF((ROW(مسودة!$C$888:$C$917)*(مسودة!$C$888:$C$917=$C$922)),ROW(مسودة!$C$888:$C$917)),ROW()-ROW(Z922)+1)),مسودة!Z888:Z$917)),0))</f>
        <v/>
      </c>
      <c r="AA922" s="39" t="str">
        <f t="array" ref="AA922">IF($C$922="","",IFERROR(MAX(IF((ROW(مسودة!$C$888:$C$917)=SMALL(IF((ROW(مسودة!$C$888:$C$917)*(مسودة!$C$888:$C$917=$C$922)),ROW(مسودة!$C$888:$C$917)),ROW()-ROW(AA922)+1)),مسودة!AA888:AA$917)),0))</f>
        <v/>
      </c>
      <c r="AB922" s="39" t="str">
        <f t="array" ref="AB922">IF($C$922="","",IFERROR(MAX(IF((ROW(مسودة!$C$888:$C$917)=SMALL(IF((ROW(مسودة!$C$888:$C$917)*(مسودة!$C$888:$C$917=$C$922)),ROW(مسودة!$C$888:$C$917)),ROW()-ROW(AB922)+1)),مسودة!AB888:AB$917)),0))</f>
        <v/>
      </c>
      <c r="AC922" s="39" t="str">
        <f t="array" ref="AC922">IF($C$922="","",IFERROR(MAX(IF((ROW(مسودة!$C$888:$C$917)=SMALL(IF((ROW(مسودة!$C$888:$C$917)*(مسودة!$C$888:$C$917=$C$922)),ROW(مسودة!$C$888:$C$917)),ROW()-ROW(AC922)+1)),مسودة!AC888:AC$917)),0))</f>
        <v/>
      </c>
      <c r="AD922" s="39" t="str">
        <f t="array" ref="AD922">IF($C$922="","",IFERROR(MAX(IF((ROW(مسودة!$C$888:$C$917)=SMALL(IF((ROW(مسودة!$C$888:$C$917)*(مسودة!$C$888:$C$917=$C$922)),ROW(مسودة!$C$888:$C$917)),ROW()-ROW(AD922)+1)),مسودة!AD888:AD$917)),0))</f>
        <v/>
      </c>
      <c r="AE922" s="39" t="str">
        <f t="array" ref="AE922">IF($C$922="","",IFERROR(MAX(IF((ROW(مسودة!$C$888:$C$917)=SMALL(IF((ROW(مسودة!$C$888:$C$917)*(مسودة!$C$888:$C$917=$C$922)),ROW(مسودة!$C$888:$C$917)),ROW()-ROW(AE922)+1)),مسودة!AE888:AE$917)),0))</f>
        <v/>
      </c>
      <c r="AF922" s="39" t="str">
        <f t="array" ref="AF922">IF($C$922="","",IFERROR(MAX(IF((ROW(مسودة!$C$888:$C$917)=SMALL(IF((ROW(مسودة!$C$888:$C$917)*(مسودة!$C$888:$C$917=$C$922)),ROW(مسودة!$C$888:$C$917)),ROW()-ROW(AF922)+1)),مسودة!AF888:AF$917)),0))</f>
        <v/>
      </c>
      <c r="AG922" s="39" t="str">
        <f t="array" ref="AG922">IF($C$922="","",IFERROR(MAX(IF((ROW(مسودة!$C$888:$C$917)=SMALL(IF((ROW(مسودة!$C$888:$C$917)*(مسودة!$C$888:$C$917=$C$922)),ROW(مسودة!$C$888:$C$917)),ROW()-ROW(AG922)+1)),مسودة!AG888:AG$917)),0))</f>
        <v/>
      </c>
      <c r="AH922" s="39" t="str">
        <f t="array" ref="AH922">IF($C$922="","",IFERROR(MAX(IF((ROW(مسودة!$C$888:$C$917)=SMALL(IF((ROW(مسودة!$C$888:$C$917)*(مسودة!$C$888:$C$917=$C$922)),ROW(مسودة!$C$888:$C$917)),ROW()-ROW(AH922)+1)),مسودة!AH888:AH$917)),0))</f>
        <v/>
      </c>
      <c r="AI922" s="39" t="str">
        <f t="array" ref="AI922">IF($C$922="","",IFERROR(MAX(IF((ROW(مسودة!$C$888:$C$917)=SMALL(IF((ROW(مسودة!$C$888:$C$917)*(مسودة!$C$888:$C$917=$C$922)),ROW(مسودة!$C$888:$C$917)),ROW()-ROW(AI922)+1)),مسودة!AI888:AI$917)),0))</f>
        <v/>
      </c>
      <c r="AJ922" s="39" t="str">
        <f t="array" ref="AJ922">IF($C$922="","",IFERROR(MAX(IF((ROW(مسودة!$C$888:$C$917)=SMALL(IF((ROW(مسودة!$C$888:$C$917)*(مسودة!$C$888:$C$917=$C$922)),ROW(مسودة!$C$888:$C$917)),ROW()-ROW(AJ922)+1)),مسودة!AJ888:AJ$917)),0))</f>
        <v/>
      </c>
      <c r="AK922" s="39" t="str">
        <f t="array" ref="AK922">IF($C$922="","",IFERROR(MAX(IF((ROW(مسودة!$C$888:$C$917)=SMALL(IF((ROW(مسودة!$C$888:$C$917)*(مسودة!$C$888:$C$917=$C$922)),ROW(مسودة!$C$888:$C$917)),ROW()-ROW(AK922)+1)),مسودة!AK888:AK$917)),0))</f>
        <v/>
      </c>
      <c r="AL922" s="39" t="str">
        <f t="array" ref="AL922">IF($C$922="","",IFERROR(MAX(IF((ROW(مسودة!$C$888:$C$917)=SMALL(IF((ROW(مسودة!$C$888:$C$917)*(مسودة!$C$888:$C$917=$C$922)),ROW(مسودة!$C$888:$C$917)),ROW()-ROW(AL922)+1)),مسودة!AL888:AL$917)),0))</f>
        <v/>
      </c>
      <c r="AM922" s="39" t="str">
        <f t="array" ref="AM922">IF($C$922="","",IFERROR(MAX(IF((ROW(مسودة!$C$888:$C$917)=SMALL(IF((ROW(مسودة!$C$888:$C$917)*(مسودة!$C$888:$C$917=$C$922)),ROW(مسودة!$C$888:$C$917)),ROW()-ROW(AM922)+1)),مسودة!AM888:AM$917)),0))</f>
        <v/>
      </c>
      <c r="AN922" s="54"/>
      <c r="AO922" s="54"/>
      <c r="AP922" s="55"/>
      <c r="AQ922" s="49"/>
      <c r="AR922" s="49"/>
      <c r="AS922" s="49"/>
      <c r="AT922" s="49"/>
      <c r="AU922" s="103" t="str">
        <f>IFERROR(LOOKUP(2,1/((مسودة!$C$888:$C$917=C922)*(مسودة!$F$888:$F$917=F922)),مسودة!$AV$888:$AV$917),"")</f>
        <v/>
      </c>
    </row>
    <row r="923" spans="2:47" ht="28.5" customHeight="1" thickBot="1">
      <c r="B923" s="48"/>
      <c r="C923" s="99"/>
      <c r="D923" s="51"/>
      <c r="E923" s="51"/>
      <c r="F923" s="11" t="s">
        <v>31</v>
      </c>
      <c r="G923" s="39" t="str">
        <f t="array" ref="G923">IF($C$922="","",IFERROR(MAX(IF((ROW(مسودة!$C$888:$C$917)=SMALL(IF((ROW(مسودة!$C$888:$C$917)*(مسودة!$C$888:$C$917=$C$922)),ROW(مسودة!$C$888:$C$917)),ROW()-ROW(G923)+1)),مسودة!G889:G$917)),0))</f>
        <v/>
      </c>
      <c r="H923" s="39" t="str">
        <f t="array" ref="H923">IF($C$922="","",IFERROR(MAX(IF((ROW(مسودة!$C$888:$C$917)=SMALL(IF((ROW(مسودة!$C$888:$C$917)*(مسودة!$C$888:$C$917=$C$922)),ROW(مسودة!$C$888:$C$917)),ROW()-ROW(H923)+1)),مسودة!H889:H$917)),0))</f>
        <v/>
      </c>
      <c r="I923" s="39" t="str">
        <f t="array" ref="I923">IF($C$922="","",IFERROR(MAX(IF((ROW(مسودة!$C$888:$C$917)=SMALL(IF((ROW(مسودة!$C$888:$C$917)*(مسودة!$C$888:$C$917=$C$922)),ROW(مسودة!$C$888:$C$917)),ROW()-ROW(I923)+1)),مسودة!I889:I$917)),0))</f>
        <v/>
      </c>
      <c r="J923" s="39" t="str">
        <f t="array" ref="J923">IF($C$922="","",IFERROR(MAX(IF((ROW(مسودة!$C$888:$C$917)=SMALL(IF((ROW(مسودة!$C$888:$C$917)*(مسودة!$C$888:$C$917=$C$922)),ROW(مسودة!$C$888:$C$917)),ROW()-ROW(J923)+1)),مسودة!J889:J$917)),0))</f>
        <v/>
      </c>
      <c r="K923" s="39" t="str">
        <f t="array" ref="K923">IF($C$922="","",IFERROR(MAX(IF((ROW(مسودة!$C$888:$C$917)=SMALL(IF((ROW(مسودة!$C$888:$C$917)*(مسودة!$C$888:$C$917=$C$922)),ROW(مسودة!$C$888:$C$917)),ROW()-ROW(K923)+1)),مسودة!K889:K$917)),0))</f>
        <v/>
      </c>
      <c r="L923" s="39" t="str">
        <f t="array" ref="L923">IF($C$922="","",IFERROR(MAX(IF((ROW(مسودة!$C$888:$C$917)=SMALL(IF((ROW(مسودة!$C$888:$C$917)*(مسودة!$C$888:$C$917=$C$922)),ROW(مسودة!$C$888:$C$917)),ROW()-ROW(L923)+1)),مسودة!L889:L$917)),0))</f>
        <v/>
      </c>
      <c r="M923" s="39" t="str">
        <f t="array" ref="M923">IF($C$922="","",IFERROR(MAX(IF((ROW(مسودة!$C$888:$C$917)=SMALL(IF((ROW(مسودة!$C$888:$C$917)*(مسودة!$C$888:$C$917=$C$922)),ROW(مسودة!$C$888:$C$917)),ROW()-ROW(M923)+1)),مسودة!M889:M$917)),0))</f>
        <v/>
      </c>
      <c r="N923" s="39" t="str">
        <f t="array" ref="N923">IF($C$922="","",IFERROR(MAX(IF((ROW(مسودة!$C$888:$C$917)=SMALL(IF((ROW(مسودة!$C$888:$C$917)*(مسودة!$C$888:$C$917=$C$922)),ROW(مسودة!$C$888:$C$917)),ROW()-ROW(N923)+1)),مسودة!N889:N$917)),0))</f>
        <v/>
      </c>
      <c r="O923" s="39" t="str">
        <f t="array" ref="O923">IF($C$922="","",IFERROR(MAX(IF((ROW(مسودة!$C$888:$C$917)=SMALL(IF((ROW(مسودة!$C$888:$C$917)*(مسودة!$C$888:$C$917=$C$922)),ROW(مسودة!$C$888:$C$917)),ROW()-ROW(O923)+1)),مسودة!O889:O$917)),0))</f>
        <v/>
      </c>
      <c r="P923" s="39" t="str">
        <f t="array" ref="P923">IF($C$922="","",IFERROR(MAX(IF((ROW(مسودة!$C$888:$C$917)=SMALL(IF((ROW(مسودة!$C$888:$C$917)*(مسودة!$C$888:$C$917=$C$922)),ROW(مسودة!$C$888:$C$917)),ROW()-ROW(P923)+1)),مسودة!P889:P$917)),0))</f>
        <v/>
      </c>
      <c r="Q923" s="39" t="str">
        <f t="array" ref="Q923">IF($C$922="","",IFERROR(MAX(IF((ROW(مسودة!$C$888:$C$917)=SMALL(IF((ROW(مسودة!$C$888:$C$917)*(مسودة!$C$888:$C$917=$C$922)),ROW(مسودة!$C$888:$C$917)),ROW()-ROW(Q923)+1)),مسودة!Q889:Q$917)),0))</f>
        <v/>
      </c>
      <c r="R923" s="39" t="str">
        <f t="array" ref="R923">IF($C$922="","",IFERROR(MAX(IF((ROW(مسودة!$C$888:$C$917)=SMALL(IF((ROW(مسودة!$C$888:$C$917)*(مسودة!$C$888:$C$917=$C$922)),ROW(مسودة!$C$888:$C$917)),ROW()-ROW(R923)+1)),مسودة!R889:R$917)),0))</f>
        <v/>
      </c>
      <c r="S923" s="39" t="str">
        <f t="array" ref="S923">IF($C$922="","",IFERROR(MAX(IF((ROW(مسودة!$C$888:$C$917)=SMALL(IF((ROW(مسودة!$C$888:$C$917)*(مسودة!$C$888:$C$917=$C$922)),ROW(مسودة!$C$888:$C$917)),ROW()-ROW(S923)+1)),مسودة!S889:S$917)),0))</f>
        <v/>
      </c>
      <c r="T923" s="39" t="str">
        <f t="array" ref="T923">IF($C$922="","",IFERROR(MAX(IF((ROW(مسودة!$C$888:$C$917)=SMALL(IF((ROW(مسودة!$C$888:$C$917)*(مسودة!$C$888:$C$917=$C$922)),ROW(مسودة!$C$888:$C$917)),ROW()-ROW(T923)+1)),مسودة!T889:T$917)),0))</f>
        <v/>
      </c>
      <c r="U923" s="39" t="str">
        <f t="array" ref="U923">IF($C$922="","",IFERROR(MAX(IF((ROW(مسودة!$C$888:$C$917)=SMALL(IF((ROW(مسودة!$C$888:$C$917)*(مسودة!$C$888:$C$917=$C$922)),ROW(مسودة!$C$888:$C$917)),ROW()-ROW(U923)+1)),مسودة!U889:U$917)),0))</f>
        <v/>
      </c>
      <c r="V923" s="39" t="str">
        <f t="array" ref="V923">IF($C$922="","",IFERROR(MAX(IF((ROW(مسودة!$C$888:$C$917)=SMALL(IF((ROW(مسودة!$C$888:$C$917)*(مسودة!$C$888:$C$917=$C$922)),ROW(مسودة!$C$888:$C$917)),ROW()-ROW(V923)+1)),مسودة!V889:V$917)),0))</f>
        <v/>
      </c>
      <c r="W923" s="39" t="str">
        <f t="array" ref="W923">IF($C$922="","",IFERROR(MAX(IF((ROW(مسودة!$C$888:$C$917)=SMALL(IF((ROW(مسودة!$C$888:$C$917)*(مسودة!$C$888:$C$917=$C$922)),ROW(مسودة!$C$888:$C$917)),ROW()-ROW(W923)+1)),مسودة!W889:W$917)),0))</f>
        <v/>
      </c>
      <c r="X923" s="39" t="str">
        <f t="array" ref="X923">IF($C$922="","",IFERROR(MAX(IF((ROW(مسودة!$C$888:$C$917)=SMALL(IF((ROW(مسودة!$C$888:$C$917)*(مسودة!$C$888:$C$917=$C$922)),ROW(مسودة!$C$888:$C$917)),ROW()-ROW(X923)+1)),مسودة!X889:X$917)),0))</f>
        <v/>
      </c>
      <c r="Y923" s="39" t="str">
        <f t="array" ref="Y923">IF($C$922="","",IFERROR(MAX(IF((ROW(مسودة!$C$888:$C$917)=SMALL(IF((ROW(مسودة!$C$888:$C$917)*(مسودة!$C$888:$C$917=$C$922)),ROW(مسودة!$C$888:$C$917)),ROW()-ROW(Y923)+1)),مسودة!Y889:Y$917)),0))</f>
        <v/>
      </c>
      <c r="Z923" s="39" t="str">
        <f t="array" ref="Z923">IF($C$922="","",IFERROR(MAX(IF((ROW(مسودة!$C$888:$C$917)=SMALL(IF((ROW(مسودة!$C$888:$C$917)*(مسودة!$C$888:$C$917=$C$922)),ROW(مسودة!$C$888:$C$917)),ROW()-ROW(Z923)+1)),مسودة!Z889:Z$917)),0))</f>
        <v/>
      </c>
      <c r="AA923" s="39" t="str">
        <f t="array" ref="AA923">IF($C$922="","",IFERROR(MAX(IF((ROW(مسودة!$C$888:$C$917)=SMALL(IF((ROW(مسودة!$C$888:$C$917)*(مسودة!$C$888:$C$917=$C$922)),ROW(مسودة!$C$888:$C$917)),ROW()-ROW(AA923)+1)),مسودة!AA889:AA$917)),0))</f>
        <v/>
      </c>
      <c r="AB923" s="39" t="str">
        <f t="array" ref="AB923">IF($C$922="","",IFERROR(MAX(IF((ROW(مسودة!$C$888:$C$917)=SMALL(IF((ROW(مسودة!$C$888:$C$917)*(مسودة!$C$888:$C$917=$C$922)),ROW(مسودة!$C$888:$C$917)),ROW()-ROW(AB923)+1)),مسودة!AB889:AB$917)),0))</f>
        <v/>
      </c>
      <c r="AC923" s="39" t="str">
        <f t="array" ref="AC923">IF($C$922="","",IFERROR(MAX(IF((ROW(مسودة!$C$888:$C$917)=SMALL(IF((ROW(مسودة!$C$888:$C$917)*(مسودة!$C$888:$C$917=$C$922)),ROW(مسودة!$C$888:$C$917)),ROW()-ROW(AC923)+1)),مسودة!AC889:AC$917)),0))</f>
        <v/>
      </c>
      <c r="AD923" s="39" t="str">
        <f t="array" ref="AD923">IF($C$922="","",IFERROR(MAX(IF((ROW(مسودة!$C$888:$C$917)=SMALL(IF((ROW(مسودة!$C$888:$C$917)*(مسودة!$C$888:$C$917=$C$922)),ROW(مسودة!$C$888:$C$917)),ROW()-ROW(AD923)+1)),مسودة!AD889:AD$917)),0))</f>
        <v/>
      </c>
      <c r="AE923" s="39" t="str">
        <f t="array" ref="AE923">IF($C$922="","",IFERROR(MAX(IF((ROW(مسودة!$C$888:$C$917)=SMALL(IF((ROW(مسودة!$C$888:$C$917)*(مسودة!$C$888:$C$917=$C$922)),ROW(مسودة!$C$888:$C$917)),ROW()-ROW(AE923)+1)),مسودة!AE889:AE$917)),0))</f>
        <v/>
      </c>
      <c r="AF923" s="39" t="str">
        <f t="array" ref="AF923">IF($C$922="","",IFERROR(MAX(IF((ROW(مسودة!$C$888:$C$917)=SMALL(IF((ROW(مسودة!$C$888:$C$917)*(مسودة!$C$888:$C$917=$C$922)),ROW(مسودة!$C$888:$C$917)),ROW()-ROW(AF923)+1)),مسودة!AF889:AF$917)),0))</f>
        <v/>
      </c>
      <c r="AG923" s="39" t="str">
        <f t="array" ref="AG923">IF($C$922="","",IFERROR(MAX(IF((ROW(مسودة!$C$888:$C$917)=SMALL(IF((ROW(مسودة!$C$888:$C$917)*(مسودة!$C$888:$C$917=$C$922)),ROW(مسودة!$C$888:$C$917)),ROW()-ROW(AG923)+1)),مسودة!AG889:AG$917)),0))</f>
        <v/>
      </c>
      <c r="AH923" s="39" t="str">
        <f t="array" ref="AH923">IF($C$922="","",IFERROR(MAX(IF((ROW(مسودة!$C$888:$C$917)=SMALL(IF((ROW(مسودة!$C$888:$C$917)*(مسودة!$C$888:$C$917=$C$922)),ROW(مسودة!$C$888:$C$917)),ROW()-ROW(AH923)+1)),مسودة!AH889:AH$917)),0))</f>
        <v/>
      </c>
      <c r="AI923" s="39" t="str">
        <f t="array" ref="AI923">IF($C$922="","",IFERROR(MAX(IF((ROW(مسودة!$C$888:$C$917)=SMALL(IF((ROW(مسودة!$C$888:$C$917)*(مسودة!$C$888:$C$917=$C$922)),ROW(مسودة!$C$888:$C$917)),ROW()-ROW(AI923)+1)),مسودة!AI889:AI$917)),0))</f>
        <v/>
      </c>
      <c r="AJ923" s="39" t="str">
        <f t="array" ref="AJ923">IF($C$922="","",IFERROR(MAX(IF((ROW(مسودة!$C$888:$C$917)=SMALL(IF((ROW(مسودة!$C$888:$C$917)*(مسودة!$C$888:$C$917=$C$922)),ROW(مسودة!$C$888:$C$917)),ROW()-ROW(AJ923)+1)),مسودة!AJ889:AJ$917)),0))</f>
        <v/>
      </c>
      <c r="AK923" s="39" t="str">
        <f t="array" ref="AK923">IF($C$922="","",IFERROR(MAX(IF((ROW(مسودة!$C$888:$C$917)=SMALL(IF((ROW(مسودة!$C$888:$C$917)*(مسودة!$C$888:$C$917=$C$922)),ROW(مسودة!$C$888:$C$917)),ROW()-ROW(AK923)+1)),مسودة!AK889:AK$917)),0))</f>
        <v/>
      </c>
      <c r="AL923" s="39" t="str">
        <f t="array" ref="AL923">IF($C$922="","",IFERROR(MAX(IF((ROW(مسودة!$C$888:$C$917)=SMALL(IF((ROW(مسودة!$C$888:$C$917)*(مسودة!$C$888:$C$917=$C$922)),ROW(مسودة!$C$888:$C$917)),ROW()-ROW(AL923)+1)),مسودة!AL889:AL$917)),0))</f>
        <v/>
      </c>
      <c r="AM923" s="39" t="str">
        <f t="array" ref="AM923">IF($C$922="","",IFERROR(MAX(IF((ROW(مسودة!$C$888:$C$917)=SMALL(IF((ROW(مسودة!$C$888:$C$917)*(مسودة!$C$888:$C$917=$C$922)),ROW(مسودة!$C$888:$C$917)),ROW()-ROW(AM923)+1)),مسودة!AM889:AM$917)),0))</f>
        <v/>
      </c>
      <c r="AN923" s="54"/>
      <c r="AO923" s="54"/>
      <c r="AP923" s="56"/>
      <c r="AQ923" s="49"/>
      <c r="AR923" s="49"/>
      <c r="AS923" s="49"/>
      <c r="AT923" s="49"/>
      <c r="AU923" s="104"/>
    </row>
    <row r="924" spans="2:47" ht="36" customHeight="1" thickBot="1">
      <c r="B924" s="48"/>
      <c r="C924" s="93"/>
      <c r="D924" s="51"/>
      <c r="E924" s="51"/>
      <c r="F924" s="14" t="s">
        <v>32</v>
      </c>
      <c r="G924" s="39" t="str">
        <f t="array" ref="G924">IF($C$922="","",IFERROR(MAX(IF((ROW(مسودة!$C$888:$C$917)=SMALL(IF((ROW(مسودة!$C$888:$C$917)*(مسودة!$C$888:$C$917=$C$922)),ROW(مسودة!$C$888:$C$917)),ROW()-ROW(G924)+1)),مسودة!G890:G$917)),0))</f>
        <v/>
      </c>
      <c r="H924" s="39" t="str">
        <f t="array" ref="H924">IF($C$922="","",IFERROR(MAX(IF((ROW(مسودة!$C$888:$C$917)=SMALL(IF((ROW(مسودة!$C$888:$C$917)*(مسودة!$C$888:$C$917=$C$922)),ROW(مسودة!$C$888:$C$917)),ROW()-ROW(H924)+1)),مسودة!H890:H$917)),0))</f>
        <v/>
      </c>
      <c r="I924" s="39" t="str">
        <f t="array" ref="I924">IF($C$922="","",IFERROR(MAX(IF((ROW(مسودة!$C$888:$C$917)=SMALL(IF((ROW(مسودة!$C$888:$C$917)*(مسودة!$C$888:$C$917=$C$922)),ROW(مسودة!$C$888:$C$917)),ROW()-ROW(I924)+1)),مسودة!I890:I$917)),0))</f>
        <v/>
      </c>
      <c r="J924" s="39" t="str">
        <f t="array" ref="J924">IF($C$922="","",IFERROR(MAX(IF((ROW(مسودة!$C$888:$C$917)=SMALL(IF((ROW(مسودة!$C$888:$C$917)*(مسودة!$C$888:$C$917=$C$922)),ROW(مسودة!$C$888:$C$917)),ROW()-ROW(J924)+1)),مسودة!J890:J$917)),0))</f>
        <v/>
      </c>
      <c r="K924" s="39" t="str">
        <f t="array" ref="K924">IF($C$922="","",IFERROR(MAX(IF((ROW(مسودة!$C$888:$C$917)=SMALL(IF((ROW(مسودة!$C$888:$C$917)*(مسودة!$C$888:$C$917=$C$922)),ROW(مسودة!$C$888:$C$917)),ROW()-ROW(K924)+1)),مسودة!K890:K$917)),0))</f>
        <v/>
      </c>
      <c r="L924" s="39" t="str">
        <f t="array" ref="L924">IF($C$922="","",IFERROR(MAX(IF((ROW(مسودة!$C$888:$C$917)=SMALL(IF((ROW(مسودة!$C$888:$C$917)*(مسودة!$C$888:$C$917=$C$922)),ROW(مسودة!$C$888:$C$917)),ROW()-ROW(L924)+1)),مسودة!L890:L$917)),0))</f>
        <v/>
      </c>
      <c r="M924" s="39" t="str">
        <f t="array" ref="M924">IF($C$922="","",IFERROR(MAX(IF((ROW(مسودة!$C$888:$C$917)=SMALL(IF((ROW(مسودة!$C$888:$C$917)*(مسودة!$C$888:$C$917=$C$922)),ROW(مسودة!$C$888:$C$917)),ROW()-ROW(M924)+1)),مسودة!M890:M$917)),0))</f>
        <v/>
      </c>
      <c r="N924" s="39" t="str">
        <f t="array" ref="N924">IF($C$922="","",IFERROR(MAX(IF((ROW(مسودة!$C$888:$C$917)=SMALL(IF((ROW(مسودة!$C$888:$C$917)*(مسودة!$C$888:$C$917=$C$922)),ROW(مسودة!$C$888:$C$917)),ROW()-ROW(N924)+1)),مسودة!N890:N$917)),0))</f>
        <v/>
      </c>
      <c r="O924" s="39" t="str">
        <f t="array" ref="O924">IF($C$922="","",IFERROR(MAX(IF((ROW(مسودة!$C$888:$C$917)=SMALL(IF((ROW(مسودة!$C$888:$C$917)*(مسودة!$C$888:$C$917=$C$922)),ROW(مسودة!$C$888:$C$917)),ROW()-ROW(O924)+1)),مسودة!O890:O$917)),0))</f>
        <v/>
      </c>
      <c r="P924" s="39" t="str">
        <f t="array" ref="P924">IF($C$922="","",IFERROR(MAX(IF((ROW(مسودة!$C$888:$C$917)=SMALL(IF((ROW(مسودة!$C$888:$C$917)*(مسودة!$C$888:$C$917=$C$922)),ROW(مسودة!$C$888:$C$917)),ROW()-ROW(P924)+1)),مسودة!P890:P$917)),0))</f>
        <v/>
      </c>
      <c r="Q924" s="39" t="str">
        <f t="array" ref="Q924">IF($C$922="","",IFERROR(MAX(IF((ROW(مسودة!$C$888:$C$917)=SMALL(IF((ROW(مسودة!$C$888:$C$917)*(مسودة!$C$888:$C$917=$C$922)),ROW(مسودة!$C$888:$C$917)),ROW()-ROW(Q924)+1)),مسودة!Q890:Q$917)),0))</f>
        <v/>
      </c>
      <c r="R924" s="39" t="str">
        <f t="array" ref="R924">IF($C$922="","",IFERROR(MAX(IF((ROW(مسودة!$C$888:$C$917)=SMALL(IF((ROW(مسودة!$C$888:$C$917)*(مسودة!$C$888:$C$917=$C$922)),ROW(مسودة!$C$888:$C$917)),ROW()-ROW(R924)+1)),مسودة!R890:R$917)),0))</f>
        <v/>
      </c>
      <c r="S924" s="39" t="str">
        <f t="array" ref="S924">IF($C$922="","",IFERROR(MAX(IF((ROW(مسودة!$C$888:$C$917)=SMALL(IF((ROW(مسودة!$C$888:$C$917)*(مسودة!$C$888:$C$917=$C$922)),ROW(مسودة!$C$888:$C$917)),ROW()-ROW(S924)+1)),مسودة!S890:S$917)),0))</f>
        <v/>
      </c>
      <c r="T924" s="39" t="str">
        <f t="array" ref="T924">IF($C$922="","",IFERROR(MAX(IF((ROW(مسودة!$C$888:$C$917)=SMALL(IF((ROW(مسودة!$C$888:$C$917)*(مسودة!$C$888:$C$917=$C$922)),ROW(مسودة!$C$888:$C$917)),ROW()-ROW(T924)+1)),مسودة!T890:T$917)),0))</f>
        <v/>
      </c>
      <c r="U924" s="39" t="str">
        <f t="array" ref="U924">IF($C$922="","",IFERROR(MAX(IF((ROW(مسودة!$C$888:$C$917)=SMALL(IF((ROW(مسودة!$C$888:$C$917)*(مسودة!$C$888:$C$917=$C$922)),ROW(مسودة!$C$888:$C$917)),ROW()-ROW(U924)+1)),مسودة!U890:U$917)),0))</f>
        <v/>
      </c>
      <c r="V924" s="39" t="str">
        <f t="array" ref="V924">IF($C$922="","",IFERROR(MAX(IF((ROW(مسودة!$C$888:$C$917)=SMALL(IF((ROW(مسودة!$C$888:$C$917)*(مسودة!$C$888:$C$917=$C$922)),ROW(مسودة!$C$888:$C$917)),ROW()-ROW(V924)+1)),مسودة!V890:V$917)),0))</f>
        <v/>
      </c>
      <c r="W924" s="39" t="str">
        <f t="array" ref="W924">IF($C$922="","",IFERROR(MAX(IF((ROW(مسودة!$C$888:$C$917)=SMALL(IF((ROW(مسودة!$C$888:$C$917)*(مسودة!$C$888:$C$917=$C$922)),ROW(مسودة!$C$888:$C$917)),ROW()-ROW(W924)+1)),مسودة!W890:W$917)),0))</f>
        <v/>
      </c>
      <c r="X924" s="39" t="str">
        <f t="array" ref="X924">IF($C$922="","",IFERROR(MAX(IF((ROW(مسودة!$C$888:$C$917)=SMALL(IF((ROW(مسودة!$C$888:$C$917)*(مسودة!$C$888:$C$917=$C$922)),ROW(مسودة!$C$888:$C$917)),ROW()-ROW(X924)+1)),مسودة!X890:X$917)),0))</f>
        <v/>
      </c>
      <c r="Y924" s="39" t="str">
        <f t="array" ref="Y924">IF($C$922="","",IFERROR(MAX(IF((ROW(مسودة!$C$888:$C$917)=SMALL(IF((ROW(مسودة!$C$888:$C$917)*(مسودة!$C$888:$C$917=$C$922)),ROW(مسودة!$C$888:$C$917)),ROW()-ROW(Y924)+1)),مسودة!Y890:Y$917)),0))</f>
        <v/>
      </c>
      <c r="Z924" s="39" t="str">
        <f t="array" ref="Z924">IF($C$922="","",IFERROR(MAX(IF((ROW(مسودة!$C$888:$C$917)=SMALL(IF((ROW(مسودة!$C$888:$C$917)*(مسودة!$C$888:$C$917=$C$922)),ROW(مسودة!$C$888:$C$917)),ROW()-ROW(Z924)+1)),مسودة!Z890:Z$917)),0))</f>
        <v/>
      </c>
      <c r="AA924" s="39" t="str">
        <f t="array" ref="AA924">IF($C$922="","",IFERROR(MAX(IF((ROW(مسودة!$C$888:$C$917)=SMALL(IF((ROW(مسودة!$C$888:$C$917)*(مسودة!$C$888:$C$917=$C$922)),ROW(مسودة!$C$888:$C$917)),ROW()-ROW(AA924)+1)),مسودة!AA890:AA$917)),0))</f>
        <v/>
      </c>
      <c r="AB924" s="39" t="str">
        <f t="array" ref="AB924">IF($C$922="","",IFERROR(MAX(IF((ROW(مسودة!$C$888:$C$917)=SMALL(IF((ROW(مسودة!$C$888:$C$917)*(مسودة!$C$888:$C$917=$C$922)),ROW(مسودة!$C$888:$C$917)),ROW()-ROW(AB924)+1)),مسودة!AB890:AB$917)),0))</f>
        <v/>
      </c>
      <c r="AC924" s="39" t="str">
        <f t="array" ref="AC924">IF($C$922="","",IFERROR(MAX(IF((ROW(مسودة!$C$888:$C$917)=SMALL(IF((ROW(مسودة!$C$888:$C$917)*(مسودة!$C$888:$C$917=$C$922)),ROW(مسودة!$C$888:$C$917)),ROW()-ROW(AC924)+1)),مسودة!AC890:AC$917)),0))</f>
        <v/>
      </c>
      <c r="AD924" s="39" t="str">
        <f t="array" ref="AD924">IF($C$922="","",IFERROR(MAX(IF((ROW(مسودة!$C$888:$C$917)=SMALL(IF((ROW(مسودة!$C$888:$C$917)*(مسودة!$C$888:$C$917=$C$922)),ROW(مسودة!$C$888:$C$917)),ROW()-ROW(AD924)+1)),مسودة!AD890:AD$917)),0))</f>
        <v/>
      </c>
      <c r="AE924" s="39" t="str">
        <f t="array" ref="AE924">IF($C$922="","",IFERROR(MAX(IF((ROW(مسودة!$C$888:$C$917)=SMALL(IF((ROW(مسودة!$C$888:$C$917)*(مسودة!$C$888:$C$917=$C$922)),ROW(مسودة!$C$888:$C$917)),ROW()-ROW(AE924)+1)),مسودة!AE890:AE$917)),0))</f>
        <v/>
      </c>
      <c r="AF924" s="39" t="str">
        <f t="array" ref="AF924">IF($C$922="","",IFERROR(MAX(IF((ROW(مسودة!$C$888:$C$917)=SMALL(IF((ROW(مسودة!$C$888:$C$917)*(مسودة!$C$888:$C$917=$C$922)),ROW(مسودة!$C$888:$C$917)),ROW()-ROW(AF924)+1)),مسودة!AF890:AF$917)),0))</f>
        <v/>
      </c>
      <c r="AG924" s="39" t="str">
        <f t="array" ref="AG924">IF($C$922="","",IFERROR(MAX(IF((ROW(مسودة!$C$888:$C$917)=SMALL(IF((ROW(مسودة!$C$888:$C$917)*(مسودة!$C$888:$C$917=$C$922)),ROW(مسودة!$C$888:$C$917)),ROW()-ROW(AG924)+1)),مسودة!AG890:AG$917)),0))</f>
        <v/>
      </c>
      <c r="AH924" s="39" t="str">
        <f t="array" ref="AH924">IF($C$922="","",IFERROR(MAX(IF((ROW(مسودة!$C$888:$C$917)=SMALL(IF((ROW(مسودة!$C$888:$C$917)*(مسودة!$C$888:$C$917=$C$922)),ROW(مسودة!$C$888:$C$917)),ROW()-ROW(AH924)+1)),مسودة!AH890:AH$917)),0))</f>
        <v/>
      </c>
      <c r="AI924" s="39" t="str">
        <f t="array" ref="AI924">IF($C$922="","",IFERROR(MAX(IF((ROW(مسودة!$C$888:$C$917)=SMALL(IF((ROW(مسودة!$C$888:$C$917)*(مسودة!$C$888:$C$917=$C$922)),ROW(مسودة!$C$888:$C$917)),ROW()-ROW(AI924)+1)),مسودة!AI890:AI$917)),0))</f>
        <v/>
      </c>
      <c r="AJ924" s="39" t="str">
        <f t="array" ref="AJ924">IF($C$922="","",IFERROR(MAX(IF((ROW(مسودة!$C$888:$C$917)=SMALL(IF((ROW(مسودة!$C$888:$C$917)*(مسودة!$C$888:$C$917=$C$922)),ROW(مسودة!$C$888:$C$917)),ROW()-ROW(AJ924)+1)),مسودة!AJ890:AJ$917)),0))</f>
        <v/>
      </c>
      <c r="AK924" s="39" t="str">
        <f t="array" ref="AK924">IF($C$922="","",IFERROR(MAX(IF((ROW(مسودة!$C$888:$C$917)=SMALL(IF((ROW(مسودة!$C$888:$C$917)*(مسودة!$C$888:$C$917=$C$922)),ROW(مسودة!$C$888:$C$917)),ROW()-ROW(AK924)+1)),مسودة!AK890:AK$917)),0))</f>
        <v/>
      </c>
      <c r="AL924" s="39" t="str">
        <f t="array" ref="AL924">IF($C$922="","",IFERROR(MAX(IF((ROW(مسودة!$C$888:$C$917)=SMALL(IF((ROW(مسودة!$C$888:$C$917)*(مسودة!$C$888:$C$917=$C$922)),ROW(مسودة!$C$888:$C$917)),ROW()-ROW(AL924)+1)),مسودة!AL890:AL$917)),0))</f>
        <v/>
      </c>
      <c r="AM924" s="39" t="str">
        <f t="array" ref="AM924">IF($C$922="","",IFERROR(MAX(IF((ROW(مسودة!$C$888:$C$917)=SMALL(IF((ROW(مسودة!$C$888:$C$917)*(مسودة!$C$888:$C$917=$C$922)),ROW(مسودة!$C$888:$C$917)),ROW()-ROW(AM924)+1)),مسودة!AM890:AM$917)),0))</f>
        <v/>
      </c>
      <c r="AN924" s="39" t="str">
        <f t="array" ref="AN924">IF($C922="","",IFERROR(MAX(IF((ROW(مسودة!$C$888:$C$917)=SMALL(IF((ROW(مسودة!$C$888:$C$917)*(مسودة!$C$888:$C$917=$C922)),ROW(مسودة!$C$888:$C$917)),ROW()-ROW(AN924)+1)),مسودة!AN$890:AN$917)),0))</f>
        <v/>
      </c>
      <c r="AO924" s="39" t="str">
        <f t="array" ref="AO924">IF($C922="","",IFERROR(MAX(IF((ROW(مسودة!$C$888:$C$917)=SMALL(IF((ROW(مسودة!$C$888:$C$917)*(مسودة!$C$888:$C$917=$C922)),ROW(مسودة!$C$888:$C$917)),ROW()-ROW(AO924)+1)),مسودة!AO$890:AO$917)),0))</f>
        <v/>
      </c>
      <c r="AP924" s="39" t="str">
        <f>IF(AO924&lt;50,"   ",IF(AO924&lt;65,"مقبول",IF(AO924&lt;75,"جيد",IF(AO924&lt;85,"جيدجداً",IF(AO924&lt;=100,"ممتاز","")))))</f>
        <v/>
      </c>
      <c r="AQ924" s="49"/>
      <c r="AR924" s="49"/>
      <c r="AS924" s="49"/>
      <c r="AT924" s="49"/>
      <c r="AU924" s="105"/>
    </row>
    <row r="925" spans="2:47" ht="28.5" customHeight="1" thickBot="1">
      <c r="B925" s="48">
        <f t="shared" ref="B925" si="156">B922+1</f>
        <v>207</v>
      </c>
      <c r="C925" s="98" t="str">
        <f t="array" ref="C925">IF(ISERROR(INDEX(مسودة!$C$888:$AV$917,SMALL(IF((مسودة!$AV$888:$AV$917="ناجح"),ROW(مسودة!$C$888:$AV$917)-MIN(ROW(مسودة!$C$888:$AV$917))+1,""),ROW(A7)),COLUMN(A7))),"",INDEX(مسودة!$C$888:$AV$917,SMALL(IF((مسودة!$AV$888:$AV$917="ناجح"),ROW(مسودة!$C$888:$AV$917)-MIN(ROW(مسودة!$C$888:$AV$917))+1,""),ROW(A7)),COLUMN(A7)))</f>
        <v/>
      </c>
      <c r="D925" s="95" t="str">
        <f>IF(C925&lt;&gt;"",VLOOKUP(C925,مسودة!$C$888:$D$917,2,0),"")</f>
        <v/>
      </c>
      <c r="E925" s="95" t="str">
        <f>IF(C925&lt;&gt;"",VLOOKUP(C925,مسودة!$C$888:$E$917,3,0),"")</f>
        <v/>
      </c>
      <c r="F925" s="11" t="s">
        <v>30</v>
      </c>
      <c r="G925" s="39" t="str">
        <f t="array" ref="G925">IF($C$925="","",IFERROR(MAX(IF((ROW(مسودة!$C$888:$C$917)=SMALL(IF((ROW(مسودة!$C$888:$C$917)*(مسودة!$C$888:$C$917=$C$925)),ROW(مسودة!$C$888:$C$917)),ROW()-ROW(G925)+1)),مسودة!G888:G$917)),0))</f>
        <v/>
      </c>
      <c r="H925" s="39" t="str">
        <f t="array" ref="H925">IF($C$925="","",IFERROR(MAX(IF((ROW(مسودة!$C$888:$C$917)=SMALL(IF((ROW(مسودة!$C$888:$C$917)*(مسودة!$C$888:$C$917=$C$925)),ROW(مسودة!$C$888:$C$917)),ROW()-ROW(H925)+1)),مسودة!H888:H$917)),0))</f>
        <v/>
      </c>
      <c r="I925" s="39" t="str">
        <f t="array" ref="I925">IF($C$925="","",IFERROR(MAX(IF((ROW(مسودة!$C$888:$C$917)=SMALL(IF((ROW(مسودة!$C$888:$C$917)*(مسودة!$C$888:$C$917=$C$925)),ROW(مسودة!$C$888:$C$917)),ROW()-ROW(I925)+1)),مسودة!I888:I$917)),0))</f>
        <v/>
      </c>
      <c r="J925" s="39" t="str">
        <f t="array" ref="J925">IF($C$925="","",IFERROR(MAX(IF((ROW(مسودة!$C$888:$C$917)=SMALL(IF((ROW(مسودة!$C$888:$C$917)*(مسودة!$C$888:$C$917=$C$925)),ROW(مسودة!$C$888:$C$917)),ROW()-ROW(J925)+1)),مسودة!J888:J$917)),0))</f>
        <v/>
      </c>
      <c r="K925" s="39" t="str">
        <f t="array" ref="K925">IF($C$925="","",IFERROR(MAX(IF((ROW(مسودة!$C$888:$C$917)=SMALL(IF((ROW(مسودة!$C$888:$C$917)*(مسودة!$C$888:$C$917=$C$925)),ROW(مسودة!$C$888:$C$917)),ROW()-ROW(K925)+1)),مسودة!K888:K$917)),0))</f>
        <v/>
      </c>
      <c r="L925" s="39" t="str">
        <f t="array" ref="L925">IF($C$925="","",IFERROR(MAX(IF((ROW(مسودة!$C$888:$C$917)=SMALL(IF((ROW(مسودة!$C$888:$C$917)*(مسودة!$C$888:$C$917=$C$925)),ROW(مسودة!$C$888:$C$917)),ROW()-ROW(L925)+1)),مسودة!L888:L$917)),0))</f>
        <v/>
      </c>
      <c r="M925" s="39" t="str">
        <f t="array" ref="M925">IF($C$925="","",IFERROR(MAX(IF((ROW(مسودة!$C$888:$C$917)=SMALL(IF((ROW(مسودة!$C$888:$C$917)*(مسودة!$C$888:$C$917=$C$925)),ROW(مسودة!$C$888:$C$917)),ROW()-ROW(M925)+1)),مسودة!M888:M$917)),0))</f>
        <v/>
      </c>
      <c r="N925" s="39" t="str">
        <f t="array" ref="N925">IF($C$925="","",IFERROR(MAX(IF((ROW(مسودة!$C$888:$C$917)=SMALL(IF((ROW(مسودة!$C$888:$C$917)*(مسودة!$C$888:$C$917=$C$925)),ROW(مسودة!$C$888:$C$917)),ROW()-ROW(N925)+1)),مسودة!N888:N$917)),0))</f>
        <v/>
      </c>
      <c r="O925" s="39" t="str">
        <f t="array" ref="O925">IF($C$925="","",IFERROR(MAX(IF((ROW(مسودة!$C$888:$C$917)=SMALL(IF((ROW(مسودة!$C$888:$C$917)*(مسودة!$C$888:$C$917=$C$925)),ROW(مسودة!$C$888:$C$917)),ROW()-ROW(O925)+1)),مسودة!O888:O$917)),0))</f>
        <v/>
      </c>
      <c r="P925" s="39" t="str">
        <f t="array" ref="P925">IF($C$925="","",IFERROR(MAX(IF((ROW(مسودة!$C$888:$C$917)=SMALL(IF((ROW(مسودة!$C$888:$C$917)*(مسودة!$C$888:$C$917=$C$925)),ROW(مسودة!$C$888:$C$917)),ROW()-ROW(P925)+1)),مسودة!P888:P$917)),0))</f>
        <v/>
      </c>
      <c r="Q925" s="39" t="str">
        <f t="array" ref="Q925">IF($C$925="","",IFERROR(MAX(IF((ROW(مسودة!$C$888:$C$917)=SMALL(IF((ROW(مسودة!$C$888:$C$917)*(مسودة!$C$888:$C$917=$C$925)),ROW(مسودة!$C$888:$C$917)),ROW()-ROW(Q925)+1)),مسودة!Q888:Q$917)),0))</f>
        <v/>
      </c>
      <c r="R925" s="39" t="str">
        <f t="array" ref="R925">IF($C$925="","",IFERROR(MAX(IF((ROW(مسودة!$C$888:$C$917)=SMALL(IF((ROW(مسودة!$C$888:$C$917)*(مسودة!$C$888:$C$917=$C$925)),ROW(مسودة!$C$888:$C$917)),ROW()-ROW(R925)+1)),مسودة!R888:R$917)),0))</f>
        <v/>
      </c>
      <c r="S925" s="39" t="str">
        <f t="array" ref="S925">IF($C$925="","",IFERROR(MAX(IF((ROW(مسودة!$C$888:$C$917)=SMALL(IF((ROW(مسودة!$C$888:$C$917)*(مسودة!$C$888:$C$917=$C$925)),ROW(مسودة!$C$888:$C$917)),ROW()-ROW(S925)+1)),مسودة!S888:S$917)),0))</f>
        <v/>
      </c>
      <c r="T925" s="39" t="str">
        <f t="array" ref="T925">IF($C$925="","",IFERROR(MAX(IF((ROW(مسودة!$C$888:$C$917)=SMALL(IF((ROW(مسودة!$C$888:$C$917)*(مسودة!$C$888:$C$917=$C$925)),ROW(مسودة!$C$888:$C$917)),ROW()-ROW(T925)+1)),مسودة!T888:T$917)),0))</f>
        <v/>
      </c>
      <c r="U925" s="39" t="str">
        <f t="array" ref="U925">IF($C$925="","",IFERROR(MAX(IF((ROW(مسودة!$C$888:$C$917)=SMALL(IF((ROW(مسودة!$C$888:$C$917)*(مسودة!$C$888:$C$917=$C$925)),ROW(مسودة!$C$888:$C$917)),ROW()-ROW(U925)+1)),مسودة!U888:U$917)),0))</f>
        <v/>
      </c>
      <c r="V925" s="39" t="str">
        <f t="array" ref="V925">IF($C$925="","",IFERROR(MAX(IF((ROW(مسودة!$C$888:$C$917)=SMALL(IF((ROW(مسودة!$C$888:$C$917)*(مسودة!$C$888:$C$917=$C$925)),ROW(مسودة!$C$888:$C$917)),ROW()-ROW(V925)+1)),مسودة!V888:V$917)),0))</f>
        <v/>
      </c>
      <c r="W925" s="39" t="str">
        <f t="array" ref="W925">IF($C$925="","",IFERROR(MAX(IF((ROW(مسودة!$C$888:$C$917)=SMALL(IF((ROW(مسودة!$C$888:$C$917)*(مسودة!$C$888:$C$917=$C$925)),ROW(مسودة!$C$888:$C$917)),ROW()-ROW(W925)+1)),مسودة!W888:W$917)),0))</f>
        <v/>
      </c>
      <c r="X925" s="39" t="str">
        <f t="array" ref="X925">IF($C$925="","",IFERROR(MAX(IF((ROW(مسودة!$C$888:$C$917)=SMALL(IF((ROW(مسودة!$C$888:$C$917)*(مسودة!$C$888:$C$917=$C$925)),ROW(مسودة!$C$888:$C$917)),ROW()-ROW(X925)+1)),مسودة!X888:X$917)),0))</f>
        <v/>
      </c>
      <c r="Y925" s="39" t="str">
        <f t="array" ref="Y925">IF($C$925="","",IFERROR(MAX(IF((ROW(مسودة!$C$888:$C$917)=SMALL(IF((ROW(مسودة!$C$888:$C$917)*(مسودة!$C$888:$C$917=$C$925)),ROW(مسودة!$C$888:$C$917)),ROW()-ROW(Y925)+1)),مسودة!Y888:Y$917)),0))</f>
        <v/>
      </c>
      <c r="Z925" s="39" t="str">
        <f t="array" ref="Z925">IF($C$925="","",IFERROR(MAX(IF((ROW(مسودة!$C$888:$C$917)=SMALL(IF((ROW(مسودة!$C$888:$C$917)*(مسودة!$C$888:$C$917=$C$925)),ROW(مسودة!$C$888:$C$917)),ROW()-ROW(Z925)+1)),مسودة!Z888:Z$917)),0))</f>
        <v/>
      </c>
      <c r="AA925" s="39" t="str">
        <f t="array" ref="AA925">IF($C$925="","",IFERROR(MAX(IF((ROW(مسودة!$C$888:$C$917)=SMALL(IF((ROW(مسودة!$C$888:$C$917)*(مسودة!$C$888:$C$917=$C$925)),ROW(مسودة!$C$888:$C$917)),ROW()-ROW(AA925)+1)),مسودة!AA888:AA$917)),0))</f>
        <v/>
      </c>
      <c r="AB925" s="39" t="str">
        <f t="array" ref="AB925">IF($C$925="","",IFERROR(MAX(IF((ROW(مسودة!$C$888:$C$917)=SMALL(IF((ROW(مسودة!$C$888:$C$917)*(مسودة!$C$888:$C$917=$C$925)),ROW(مسودة!$C$888:$C$917)),ROW()-ROW(AB925)+1)),مسودة!AB888:AB$917)),0))</f>
        <v/>
      </c>
      <c r="AC925" s="39" t="str">
        <f t="array" ref="AC925">IF($C$925="","",IFERROR(MAX(IF((ROW(مسودة!$C$888:$C$917)=SMALL(IF((ROW(مسودة!$C$888:$C$917)*(مسودة!$C$888:$C$917=$C$925)),ROW(مسودة!$C$888:$C$917)),ROW()-ROW(AC925)+1)),مسودة!AC888:AC$917)),0))</f>
        <v/>
      </c>
      <c r="AD925" s="39" t="str">
        <f t="array" ref="AD925">IF($C$925="","",IFERROR(MAX(IF((ROW(مسودة!$C$888:$C$917)=SMALL(IF((ROW(مسودة!$C$888:$C$917)*(مسودة!$C$888:$C$917=$C$925)),ROW(مسودة!$C$888:$C$917)),ROW()-ROW(AD925)+1)),مسودة!AD888:AD$917)),0))</f>
        <v/>
      </c>
      <c r="AE925" s="39" t="str">
        <f t="array" ref="AE925">IF($C$925="","",IFERROR(MAX(IF((ROW(مسودة!$C$888:$C$917)=SMALL(IF((ROW(مسودة!$C$888:$C$917)*(مسودة!$C$888:$C$917=$C$925)),ROW(مسودة!$C$888:$C$917)),ROW()-ROW(AE925)+1)),مسودة!AE888:AE$917)),0))</f>
        <v/>
      </c>
      <c r="AF925" s="39" t="str">
        <f t="array" ref="AF925">IF($C$925="","",IFERROR(MAX(IF((ROW(مسودة!$C$888:$C$917)=SMALL(IF((ROW(مسودة!$C$888:$C$917)*(مسودة!$C$888:$C$917=$C$925)),ROW(مسودة!$C$888:$C$917)),ROW()-ROW(AF925)+1)),مسودة!AF888:AF$917)),0))</f>
        <v/>
      </c>
      <c r="AG925" s="39" t="str">
        <f t="array" ref="AG925">IF($C$925="","",IFERROR(MAX(IF((ROW(مسودة!$C$888:$C$917)=SMALL(IF((ROW(مسودة!$C$888:$C$917)*(مسودة!$C$888:$C$917=$C$925)),ROW(مسودة!$C$888:$C$917)),ROW()-ROW(AG925)+1)),مسودة!AG888:AG$917)),0))</f>
        <v/>
      </c>
      <c r="AH925" s="39" t="str">
        <f t="array" ref="AH925">IF($C$925="","",IFERROR(MAX(IF((ROW(مسودة!$C$888:$C$917)=SMALL(IF((ROW(مسودة!$C$888:$C$917)*(مسودة!$C$888:$C$917=$C$925)),ROW(مسودة!$C$888:$C$917)),ROW()-ROW(AH925)+1)),مسودة!AH888:AH$917)),0))</f>
        <v/>
      </c>
      <c r="AI925" s="39" t="str">
        <f t="array" ref="AI925">IF($C$925="","",IFERROR(MAX(IF((ROW(مسودة!$C$888:$C$917)=SMALL(IF((ROW(مسودة!$C$888:$C$917)*(مسودة!$C$888:$C$917=$C$925)),ROW(مسودة!$C$888:$C$917)),ROW()-ROW(AI925)+1)),مسودة!AI888:AI$917)),0))</f>
        <v/>
      </c>
      <c r="AJ925" s="39" t="str">
        <f t="array" ref="AJ925">IF($C$925="","",IFERROR(MAX(IF((ROW(مسودة!$C$888:$C$917)=SMALL(IF((ROW(مسودة!$C$888:$C$917)*(مسودة!$C$888:$C$917=$C$925)),ROW(مسودة!$C$888:$C$917)),ROW()-ROW(AJ925)+1)),مسودة!AJ888:AJ$917)),0))</f>
        <v/>
      </c>
      <c r="AK925" s="39" t="str">
        <f t="array" ref="AK925">IF($C$925="","",IFERROR(MAX(IF((ROW(مسودة!$C$888:$C$917)=SMALL(IF((ROW(مسودة!$C$888:$C$917)*(مسودة!$C$888:$C$917=$C$925)),ROW(مسودة!$C$888:$C$917)),ROW()-ROW(AK925)+1)),مسودة!AK888:AK$917)),0))</f>
        <v/>
      </c>
      <c r="AL925" s="39" t="str">
        <f t="array" ref="AL925">IF($C$925="","",IFERROR(MAX(IF((ROW(مسودة!$C$888:$C$917)=SMALL(IF((ROW(مسودة!$C$888:$C$917)*(مسودة!$C$888:$C$917=$C$925)),ROW(مسودة!$C$888:$C$917)),ROW()-ROW(AL925)+1)),مسودة!AL888:AL$917)),0))</f>
        <v/>
      </c>
      <c r="AM925" s="39" t="str">
        <f t="array" ref="AM925">IF($C$925="","",IFERROR(MAX(IF((ROW(مسودة!$C$888:$C$917)=SMALL(IF((ROW(مسودة!$C$888:$C$917)*(مسودة!$C$888:$C$917=$C$925)),ROW(مسودة!$C$888:$C$917)),ROW()-ROW(AM925)+1)),مسودة!AM888:AM$917)),0))</f>
        <v/>
      </c>
      <c r="AN925" s="54"/>
      <c r="AO925" s="54"/>
      <c r="AP925" s="55"/>
      <c r="AQ925" s="49"/>
      <c r="AR925" s="49"/>
      <c r="AS925" s="49"/>
      <c r="AT925" s="49"/>
      <c r="AU925" s="103" t="str">
        <f>IFERROR(LOOKUP(2,1/((مسودة!$C$888:$C$917=C925)*(مسودة!$F$888:$F$917=F925)),مسودة!$AV$888:$AV$917),"")</f>
        <v/>
      </c>
    </row>
    <row r="926" spans="2:47" ht="28.5" customHeight="1" thickBot="1">
      <c r="B926" s="48"/>
      <c r="C926" s="99"/>
      <c r="D926" s="51"/>
      <c r="E926" s="51"/>
      <c r="F926" s="11" t="s">
        <v>31</v>
      </c>
      <c r="G926" s="39" t="str">
        <f t="array" ref="G926">IF($C$925="","",IFERROR(MAX(IF((ROW(مسودة!$C$888:$C$917)=SMALL(IF((ROW(مسودة!$C$888:$C$917)*(مسودة!$C$888:$C$917=$C$925)),ROW(مسودة!$C$888:$C$917)),ROW()-ROW(G926)+1)),مسودة!G889:G$917)),0))</f>
        <v/>
      </c>
      <c r="H926" s="39" t="str">
        <f t="array" ref="H926">IF($C$925="","",IFERROR(MAX(IF((ROW(مسودة!$C$888:$C$917)=SMALL(IF((ROW(مسودة!$C$888:$C$917)*(مسودة!$C$888:$C$917=$C$925)),ROW(مسودة!$C$888:$C$917)),ROW()-ROW(H926)+1)),مسودة!H889:H$917)),0))</f>
        <v/>
      </c>
      <c r="I926" s="39" t="str">
        <f t="array" ref="I926">IF($C$925="","",IFERROR(MAX(IF((ROW(مسودة!$C$888:$C$917)=SMALL(IF((ROW(مسودة!$C$888:$C$917)*(مسودة!$C$888:$C$917=$C$925)),ROW(مسودة!$C$888:$C$917)),ROW()-ROW(I926)+1)),مسودة!I889:I$917)),0))</f>
        <v/>
      </c>
      <c r="J926" s="39" t="str">
        <f t="array" ref="J926">IF($C$925="","",IFERROR(MAX(IF((ROW(مسودة!$C$888:$C$917)=SMALL(IF((ROW(مسودة!$C$888:$C$917)*(مسودة!$C$888:$C$917=$C$925)),ROW(مسودة!$C$888:$C$917)),ROW()-ROW(J926)+1)),مسودة!J889:J$917)),0))</f>
        <v/>
      </c>
      <c r="K926" s="39" t="str">
        <f t="array" ref="K926">IF($C$925="","",IFERROR(MAX(IF((ROW(مسودة!$C$888:$C$917)=SMALL(IF((ROW(مسودة!$C$888:$C$917)*(مسودة!$C$888:$C$917=$C$925)),ROW(مسودة!$C$888:$C$917)),ROW()-ROW(K926)+1)),مسودة!K889:K$917)),0))</f>
        <v/>
      </c>
      <c r="L926" s="39" t="str">
        <f t="array" ref="L926">IF($C$925="","",IFERROR(MAX(IF((ROW(مسودة!$C$888:$C$917)=SMALL(IF((ROW(مسودة!$C$888:$C$917)*(مسودة!$C$888:$C$917=$C$925)),ROW(مسودة!$C$888:$C$917)),ROW()-ROW(L926)+1)),مسودة!L889:L$917)),0))</f>
        <v/>
      </c>
      <c r="M926" s="39" t="str">
        <f t="array" ref="M926">IF($C$925="","",IFERROR(MAX(IF((ROW(مسودة!$C$888:$C$917)=SMALL(IF((ROW(مسودة!$C$888:$C$917)*(مسودة!$C$888:$C$917=$C$925)),ROW(مسودة!$C$888:$C$917)),ROW()-ROW(M926)+1)),مسودة!M889:M$917)),0))</f>
        <v/>
      </c>
      <c r="N926" s="39" t="str">
        <f t="array" ref="N926">IF($C$925="","",IFERROR(MAX(IF((ROW(مسودة!$C$888:$C$917)=SMALL(IF((ROW(مسودة!$C$888:$C$917)*(مسودة!$C$888:$C$917=$C$925)),ROW(مسودة!$C$888:$C$917)),ROW()-ROW(N926)+1)),مسودة!N889:N$917)),0))</f>
        <v/>
      </c>
      <c r="O926" s="39" t="str">
        <f t="array" ref="O926">IF($C$925="","",IFERROR(MAX(IF((ROW(مسودة!$C$888:$C$917)=SMALL(IF((ROW(مسودة!$C$888:$C$917)*(مسودة!$C$888:$C$917=$C$925)),ROW(مسودة!$C$888:$C$917)),ROW()-ROW(O926)+1)),مسودة!O889:O$917)),0))</f>
        <v/>
      </c>
      <c r="P926" s="39" t="str">
        <f t="array" ref="P926">IF($C$925="","",IFERROR(MAX(IF((ROW(مسودة!$C$888:$C$917)=SMALL(IF((ROW(مسودة!$C$888:$C$917)*(مسودة!$C$888:$C$917=$C$925)),ROW(مسودة!$C$888:$C$917)),ROW()-ROW(P926)+1)),مسودة!P889:P$917)),0))</f>
        <v/>
      </c>
      <c r="Q926" s="39" t="str">
        <f t="array" ref="Q926">IF($C$925="","",IFERROR(MAX(IF((ROW(مسودة!$C$888:$C$917)=SMALL(IF((ROW(مسودة!$C$888:$C$917)*(مسودة!$C$888:$C$917=$C$925)),ROW(مسودة!$C$888:$C$917)),ROW()-ROW(Q926)+1)),مسودة!Q889:Q$917)),0))</f>
        <v/>
      </c>
      <c r="R926" s="39" t="str">
        <f t="array" ref="R926">IF($C$925="","",IFERROR(MAX(IF((ROW(مسودة!$C$888:$C$917)=SMALL(IF((ROW(مسودة!$C$888:$C$917)*(مسودة!$C$888:$C$917=$C$925)),ROW(مسودة!$C$888:$C$917)),ROW()-ROW(R926)+1)),مسودة!R889:R$917)),0))</f>
        <v/>
      </c>
      <c r="S926" s="39" t="str">
        <f t="array" ref="S926">IF($C$925="","",IFERROR(MAX(IF((ROW(مسودة!$C$888:$C$917)=SMALL(IF((ROW(مسودة!$C$888:$C$917)*(مسودة!$C$888:$C$917=$C$925)),ROW(مسودة!$C$888:$C$917)),ROW()-ROW(S926)+1)),مسودة!S889:S$917)),0))</f>
        <v/>
      </c>
      <c r="T926" s="39" t="str">
        <f t="array" ref="T926">IF($C$925="","",IFERROR(MAX(IF((ROW(مسودة!$C$888:$C$917)=SMALL(IF((ROW(مسودة!$C$888:$C$917)*(مسودة!$C$888:$C$917=$C$925)),ROW(مسودة!$C$888:$C$917)),ROW()-ROW(T926)+1)),مسودة!T889:T$917)),0))</f>
        <v/>
      </c>
      <c r="U926" s="39" t="str">
        <f t="array" ref="U926">IF($C$925="","",IFERROR(MAX(IF((ROW(مسودة!$C$888:$C$917)=SMALL(IF((ROW(مسودة!$C$888:$C$917)*(مسودة!$C$888:$C$917=$C$925)),ROW(مسودة!$C$888:$C$917)),ROW()-ROW(U926)+1)),مسودة!U889:U$917)),0))</f>
        <v/>
      </c>
      <c r="V926" s="39" t="str">
        <f t="array" ref="V926">IF($C$925="","",IFERROR(MAX(IF((ROW(مسودة!$C$888:$C$917)=SMALL(IF((ROW(مسودة!$C$888:$C$917)*(مسودة!$C$888:$C$917=$C$925)),ROW(مسودة!$C$888:$C$917)),ROW()-ROW(V926)+1)),مسودة!V889:V$917)),0))</f>
        <v/>
      </c>
      <c r="W926" s="39" t="str">
        <f t="array" ref="W926">IF($C$925="","",IFERROR(MAX(IF((ROW(مسودة!$C$888:$C$917)=SMALL(IF((ROW(مسودة!$C$888:$C$917)*(مسودة!$C$888:$C$917=$C$925)),ROW(مسودة!$C$888:$C$917)),ROW()-ROW(W926)+1)),مسودة!W889:W$917)),0))</f>
        <v/>
      </c>
      <c r="X926" s="39" t="str">
        <f t="array" ref="X926">IF($C$925="","",IFERROR(MAX(IF((ROW(مسودة!$C$888:$C$917)=SMALL(IF((ROW(مسودة!$C$888:$C$917)*(مسودة!$C$888:$C$917=$C$925)),ROW(مسودة!$C$888:$C$917)),ROW()-ROW(X926)+1)),مسودة!X889:X$917)),0))</f>
        <v/>
      </c>
      <c r="Y926" s="39" t="str">
        <f t="array" ref="Y926">IF($C$925="","",IFERROR(MAX(IF((ROW(مسودة!$C$888:$C$917)=SMALL(IF((ROW(مسودة!$C$888:$C$917)*(مسودة!$C$888:$C$917=$C$925)),ROW(مسودة!$C$888:$C$917)),ROW()-ROW(Y926)+1)),مسودة!Y889:Y$917)),0))</f>
        <v/>
      </c>
      <c r="Z926" s="39" t="str">
        <f t="array" ref="Z926">IF($C$925="","",IFERROR(MAX(IF((ROW(مسودة!$C$888:$C$917)=SMALL(IF((ROW(مسودة!$C$888:$C$917)*(مسودة!$C$888:$C$917=$C$925)),ROW(مسودة!$C$888:$C$917)),ROW()-ROW(Z926)+1)),مسودة!Z889:Z$917)),0))</f>
        <v/>
      </c>
      <c r="AA926" s="39" t="str">
        <f t="array" ref="AA926">IF($C$925="","",IFERROR(MAX(IF((ROW(مسودة!$C$888:$C$917)=SMALL(IF((ROW(مسودة!$C$888:$C$917)*(مسودة!$C$888:$C$917=$C$925)),ROW(مسودة!$C$888:$C$917)),ROW()-ROW(AA926)+1)),مسودة!AA889:AA$917)),0))</f>
        <v/>
      </c>
      <c r="AB926" s="39" t="str">
        <f t="array" ref="AB926">IF($C$925="","",IFERROR(MAX(IF((ROW(مسودة!$C$888:$C$917)=SMALL(IF((ROW(مسودة!$C$888:$C$917)*(مسودة!$C$888:$C$917=$C$925)),ROW(مسودة!$C$888:$C$917)),ROW()-ROW(AB926)+1)),مسودة!AB889:AB$917)),0))</f>
        <v/>
      </c>
      <c r="AC926" s="39" t="str">
        <f t="array" ref="AC926">IF($C$925="","",IFERROR(MAX(IF((ROW(مسودة!$C$888:$C$917)=SMALL(IF((ROW(مسودة!$C$888:$C$917)*(مسودة!$C$888:$C$917=$C$925)),ROW(مسودة!$C$888:$C$917)),ROW()-ROW(AC926)+1)),مسودة!AC889:AC$917)),0))</f>
        <v/>
      </c>
      <c r="AD926" s="39" t="str">
        <f t="array" ref="AD926">IF($C$925="","",IFERROR(MAX(IF((ROW(مسودة!$C$888:$C$917)=SMALL(IF((ROW(مسودة!$C$888:$C$917)*(مسودة!$C$888:$C$917=$C$925)),ROW(مسودة!$C$888:$C$917)),ROW()-ROW(AD926)+1)),مسودة!AD889:AD$917)),0))</f>
        <v/>
      </c>
      <c r="AE926" s="39" t="str">
        <f t="array" ref="AE926">IF($C$925="","",IFERROR(MAX(IF((ROW(مسودة!$C$888:$C$917)=SMALL(IF((ROW(مسودة!$C$888:$C$917)*(مسودة!$C$888:$C$917=$C$925)),ROW(مسودة!$C$888:$C$917)),ROW()-ROW(AE926)+1)),مسودة!AE889:AE$917)),0))</f>
        <v/>
      </c>
      <c r="AF926" s="39" t="str">
        <f t="array" ref="AF926">IF($C$925="","",IFERROR(MAX(IF((ROW(مسودة!$C$888:$C$917)=SMALL(IF((ROW(مسودة!$C$888:$C$917)*(مسودة!$C$888:$C$917=$C$925)),ROW(مسودة!$C$888:$C$917)),ROW()-ROW(AF926)+1)),مسودة!AF889:AF$917)),0))</f>
        <v/>
      </c>
      <c r="AG926" s="39" t="str">
        <f t="array" ref="AG926">IF($C$925="","",IFERROR(MAX(IF((ROW(مسودة!$C$888:$C$917)=SMALL(IF((ROW(مسودة!$C$888:$C$917)*(مسودة!$C$888:$C$917=$C$925)),ROW(مسودة!$C$888:$C$917)),ROW()-ROW(AG926)+1)),مسودة!AG889:AG$917)),0))</f>
        <v/>
      </c>
      <c r="AH926" s="39" t="str">
        <f t="array" ref="AH926">IF($C$925="","",IFERROR(MAX(IF((ROW(مسودة!$C$888:$C$917)=SMALL(IF((ROW(مسودة!$C$888:$C$917)*(مسودة!$C$888:$C$917=$C$925)),ROW(مسودة!$C$888:$C$917)),ROW()-ROW(AH926)+1)),مسودة!AH889:AH$917)),0))</f>
        <v/>
      </c>
      <c r="AI926" s="39" t="str">
        <f t="array" ref="AI926">IF($C$925="","",IFERROR(MAX(IF((ROW(مسودة!$C$888:$C$917)=SMALL(IF((ROW(مسودة!$C$888:$C$917)*(مسودة!$C$888:$C$917=$C$925)),ROW(مسودة!$C$888:$C$917)),ROW()-ROW(AI926)+1)),مسودة!AI889:AI$917)),0))</f>
        <v/>
      </c>
      <c r="AJ926" s="39" t="str">
        <f t="array" ref="AJ926">IF($C$925="","",IFERROR(MAX(IF((ROW(مسودة!$C$888:$C$917)=SMALL(IF((ROW(مسودة!$C$888:$C$917)*(مسودة!$C$888:$C$917=$C$925)),ROW(مسودة!$C$888:$C$917)),ROW()-ROW(AJ926)+1)),مسودة!AJ889:AJ$917)),0))</f>
        <v/>
      </c>
      <c r="AK926" s="39" t="str">
        <f t="array" ref="AK926">IF($C$925="","",IFERROR(MAX(IF((ROW(مسودة!$C$888:$C$917)=SMALL(IF((ROW(مسودة!$C$888:$C$917)*(مسودة!$C$888:$C$917=$C$925)),ROW(مسودة!$C$888:$C$917)),ROW()-ROW(AK926)+1)),مسودة!AK889:AK$917)),0))</f>
        <v/>
      </c>
      <c r="AL926" s="39" t="str">
        <f t="array" ref="AL926">IF($C$925="","",IFERROR(MAX(IF((ROW(مسودة!$C$888:$C$917)=SMALL(IF((ROW(مسودة!$C$888:$C$917)*(مسودة!$C$888:$C$917=$C$925)),ROW(مسودة!$C$888:$C$917)),ROW()-ROW(AL926)+1)),مسودة!AL889:AL$917)),0))</f>
        <v/>
      </c>
      <c r="AM926" s="39" t="str">
        <f t="array" ref="AM926">IF($C$925="","",IFERROR(MAX(IF((ROW(مسودة!$C$888:$C$917)=SMALL(IF((ROW(مسودة!$C$888:$C$917)*(مسودة!$C$888:$C$917=$C$925)),ROW(مسودة!$C$888:$C$917)),ROW()-ROW(AM926)+1)),مسودة!AM889:AM$917)),0))</f>
        <v/>
      </c>
      <c r="AN926" s="54"/>
      <c r="AO926" s="54"/>
      <c r="AP926" s="56"/>
      <c r="AQ926" s="49"/>
      <c r="AR926" s="49"/>
      <c r="AS926" s="49"/>
      <c r="AT926" s="49"/>
      <c r="AU926" s="104"/>
    </row>
    <row r="927" spans="2:47" ht="28.5" customHeight="1" thickBot="1">
      <c r="B927" s="48"/>
      <c r="C927" s="93"/>
      <c r="D927" s="51"/>
      <c r="E927" s="51"/>
      <c r="F927" s="14" t="s">
        <v>32</v>
      </c>
      <c r="G927" s="39" t="str">
        <f t="array" ref="G927">IF($C$925="","",IFERROR(MAX(IF((ROW(مسودة!$C$888:$C$917)=SMALL(IF((ROW(مسودة!$C$888:$C$917)*(مسودة!$C$888:$C$917=$C$925)),ROW(مسودة!$C$888:$C$917)),ROW()-ROW(G927)+1)),مسودة!G890:G$917)),0))</f>
        <v/>
      </c>
      <c r="H927" s="39" t="str">
        <f t="array" ref="H927">IF($C$925="","",IFERROR(MAX(IF((ROW(مسودة!$C$888:$C$917)=SMALL(IF((ROW(مسودة!$C$888:$C$917)*(مسودة!$C$888:$C$917=$C$925)),ROW(مسودة!$C$888:$C$917)),ROW()-ROW(H927)+1)),مسودة!H890:H$917)),0))</f>
        <v/>
      </c>
      <c r="I927" s="39" t="str">
        <f t="array" ref="I927">IF($C$925="","",IFERROR(MAX(IF((ROW(مسودة!$C$888:$C$917)=SMALL(IF((ROW(مسودة!$C$888:$C$917)*(مسودة!$C$888:$C$917=$C$925)),ROW(مسودة!$C$888:$C$917)),ROW()-ROW(I927)+1)),مسودة!I890:I$917)),0))</f>
        <v/>
      </c>
      <c r="J927" s="39" t="str">
        <f t="array" ref="J927">IF($C$925="","",IFERROR(MAX(IF((ROW(مسودة!$C$888:$C$917)=SMALL(IF((ROW(مسودة!$C$888:$C$917)*(مسودة!$C$888:$C$917=$C$925)),ROW(مسودة!$C$888:$C$917)),ROW()-ROW(J927)+1)),مسودة!J890:J$917)),0))</f>
        <v/>
      </c>
      <c r="K927" s="39" t="str">
        <f t="array" ref="K927">IF($C$925="","",IFERROR(MAX(IF((ROW(مسودة!$C$888:$C$917)=SMALL(IF((ROW(مسودة!$C$888:$C$917)*(مسودة!$C$888:$C$917=$C$925)),ROW(مسودة!$C$888:$C$917)),ROW()-ROW(K927)+1)),مسودة!K890:K$917)),0))</f>
        <v/>
      </c>
      <c r="L927" s="39" t="str">
        <f t="array" ref="L927">IF($C$925="","",IFERROR(MAX(IF((ROW(مسودة!$C$888:$C$917)=SMALL(IF((ROW(مسودة!$C$888:$C$917)*(مسودة!$C$888:$C$917=$C$925)),ROW(مسودة!$C$888:$C$917)),ROW()-ROW(L927)+1)),مسودة!L890:L$917)),0))</f>
        <v/>
      </c>
      <c r="M927" s="39" t="str">
        <f t="array" ref="M927">IF($C$925="","",IFERROR(MAX(IF((ROW(مسودة!$C$888:$C$917)=SMALL(IF((ROW(مسودة!$C$888:$C$917)*(مسودة!$C$888:$C$917=$C$925)),ROW(مسودة!$C$888:$C$917)),ROW()-ROW(M927)+1)),مسودة!M890:M$917)),0))</f>
        <v/>
      </c>
      <c r="N927" s="39" t="str">
        <f t="array" ref="N927">IF($C$925="","",IFERROR(MAX(IF((ROW(مسودة!$C$888:$C$917)=SMALL(IF((ROW(مسودة!$C$888:$C$917)*(مسودة!$C$888:$C$917=$C$925)),ROW(مسودة!$C$888:$C$917)),ROW()-ROW(N927)+1)),مسودة!N890:N$917)),0))</f>
        <v/>
      </c>
      <c r="O927" s="39" t="str">
        <f t="array" ref="O927">IF($C$925="","",IFERROR(MAX(IF((ROW(مسودة!$C$888:$C$917)=SMALL(IF((ROW(مسودة!$C$888:$C$917)*(مسودة!$C$888:$C$917=$C$925)),ROW(مسودة!$C$888:$C$917)),ROW()-ROW(O927)+1)),مسودة!O890:O$917)),0))</f>
        <v/>
      </c>
      <c r="P927" s="39" t="str">
        <f t="array" ref="P927">IF($C$925="","",IFERROR(MAX(IF((ROW(مسودة!$C$888:$C$917)=SMALL(IF((ROW(مسودة!$C$888:$C$917)*(مسودة!$C$888:$C$917=$C$925)),ROW(مسودة!$C$888:$C$917)),ROW()-ROW(P927)+1)),مسودة!P890:P$917)),0))</f>
        <v/>
      </c>
      <c r="Q927" s="39" t="str">
        <f t="array" ref="Q927">IF($C$925="","",IFERROR(MAX(IF((ROW(مسودة!$C$888:$C$917)=SMALL(IF((ROW(مسودة!$C$888:$C$917)*(مسودة!$C$888:$C$917=$C$925)),ROW(مسودة!$C$888:$C$917)),ROW()-ROW(Q927)+1)),مسودة!Q890:Q$917)),0))</f>
        <v/>
      </c>
      <c r="R927" s="39" t="str">
        <f t="array" ref="R927">IF($C$925="","",IFERROR(MAX(IF((ROW(مسودة!$C$888:$C$917)=SMALL(IF((ROW(مسودة!$C$888:$C$917)*(مسودة!$C$888:$C$917=$C$925)),ROW(مسودة!$C$888:$C$917)),ROW()-ROW(R927)+1)),مسودة!R890:R$917)),0))</f>
        <v/>
      </c>
      <c r="S927" s="39" t="str">
        <f t="array" ref="S927">IF($C$925="","",IFERROR(MAX(IF((ROW(مسودة!$C$888:$C$917)=SMALL(IF((ROW(مسودة!$C$888:$C$917)*(مسودة!$C$888:$C$917=$C$925)),ROW(مسودة!$C$888:$C$917)),ROW()-ROW(S927)+1)),مسودة!S890:S$917)),0))</f>
        <v/>
      </c>
      <c r="T927" s="39" t="str">
        <f t="array" ref="T927">IF($C$925="","",IFERROR(MAX(IF((ROW(مسودة!$C$888:$C$917)=SMALL(IF((ROW(مسودة!$C$888:$C$917)*(مسودة!$C$888:$C$917=$C$925)),ROW(مسودة!$C$888:$C$917)),ROW()-ROW(T927)+1)),مسودة!T890:T$917)),0))</f>
        <v/>
      </c>
      <c r="U927" s="39" t="str">
        <f t="array" ref="U927">IF($C$925="","",IFERROR(MAX(IF((ROW(مسودة!$C$888:$C$917)=SMALL(IF((ROW(مسودة!$C$888:$C$917)*(مسودة!$C$888:$C$917=$C$925)),ROW(مسودة!$C$888:$C$917)),ROW()-ROW(U927)+1)),مسودة!U890:U$917)),0))</f>
        <v/>
      </c>
      <c r="V927" s="39" t="str">
        <f t="array" ref="V927">IF($C$925="","",IFERROR(MAX(IF((ROW(مسودة!$C$888:$C$917)=SMALL(IF((ROW(مسودة!$C$888:$C$917)*(مسودة!$C$888:$C$917=$C$925)),ROW(مسودة!$C$888:$C$917)),ROW()-ROW(V927)+1)),مسودة!V890:V$917)),0))</f>
        <v/>
      </c>
      <c r="W927" s="39" t="str">
        <f t="array" ref="W927">IF($C$925="","",IFERROR(MAX(IF((ROW(مسودة!$C$888:$C$917)=SMALL(IF((ROW(مسودة!$C$888:$C$917)*(مسودة!$C$888:$C$917=$C$925)),ROW(مسودة!$C$888:$C$917)),ROW()-ROW(W927)+1)),مسودة!W890:W$917)),0))</f>
        <v/>
      </c>
      <c r="X927" s="39" t="str">
        <f t="array" ref="X927">IF($C$925="","",IFERROR(MAX(IF((ROW(مسودة!$C$888:$C$917)=SMALL(IF((ROW(مسودة!$C$888:$C$917)*(مسودة!$C$888:$C$917=$C$925)),ROW(مسودة!$C$888:$C$917)),ROW()-ROW(X927)+1)),مسودة!X890:X$917)),0))</f>
        <v/>
      </c>
      <c r="Y927" s="39" t="str">
        <f t="array" ref="Y927">IF($C$925="","",IFERROR(MAX(IF((ROW(مسودة!$C$888:$C$917)=SMALL(IF((ROW(مسودة!$C$888:$C$917)*(مسودة!$C$888:$C$917=$C$925)),ROW(مسودة!$C$888:$C$917)),ROW()-ROW(Y927)+1)),مسودة!Y890:Y$917)),0))</f>
        <v/>
      </c>
      <c r="Z927" s="39" t="str">
        <f t="array" ref="Z927">IF($C$925="","",IFERROR(MAX(IF((ROW(مسودة!$C$888:$C$917)=SMALL(IF((ROW(مسودة!$C$888:$C$917)*(مسودة!$C$888:$C$917=$C$925)),ROW(مسودة!$C$888:$C$917)),ROW()-ROW(Z927)+1)),مسودة!Z890:Z$917)),0))</f>
        <v/>
      </c>
      <c r="AA927" s="39" t="str">
        <f t="array" ref="AA927">IF($C$925="","",IFERROR(MAX(IF((ROW(مسودة!$C$888:$C$917)=SMALL(IF((ROW(مسودة!$C$888:$C$917)*(مسودة!$C$888:$C$917=$C$925)),ROW(مسودة!$C$888:$C$917)),ROW()-ROW(AA927)+1)),مسودة!AA890:AA$917)),0))</f>
        <v/>
      </c>
      <c r="AB927" s="39" t="str">
        <f t="array" ref="AB927">IF($C$925="","",IFERROR(MAX(IF((ROW(مسودة!$C$888:$C$917)=SMALL(IF((ROW(مسودة!$C$888:$C$917)*(مسودة!$C$888:$C$917=$C$925)),ROW(مسودة!$C$888:$C$917)),ROW()-ROW(AB927)+1)),مسودة!AB890:AB$917)),0))</f>
        <v/>
      </c>
      <c r="AC927" s="39" t="str">
        <f t="array" ref="AC927">IF($C$925="","",IFERROR(MAX(IF((ROW(مسودة!$C$888:$C$917)=SMALL(IF((ROW(مسودة!$C$888:$C$917)*(مسودة!$C$888:$C$917=$C$925)),ROW(مسودة!$C$888:$C$917)),ROW()-ROW(AC927)+1)),مسودة!AC890:AC$917)),0))</f>
        <v/>
      </c>
      <c r="AD927" s="39" t="str">
        <f t="array" ref="AD927">IF($C$925="","",IFERROR(MAX(IF((ROW(مسودة!$C$888:$C$917)=SMALL(IF((ROW(مسودة!$C$888:$C$917)*(مسودة!$C$888:$C$917=$C$925)),ROW(مسودة!$C$888:$C$917)),ROW()-ROW(AD927)+1)),مسودة!AD890:AD$917)),0))</f>
        <v/>
      </c>
      <c r="AE927" s="39" t="str">
        <f t="array" ref="AE927">IF($C$925="","",IFERROR(MAX(IF((ROW(مسودة!$C$888:$C$917)=SMALL(IF((ROW(مسودة!$C$888:$C$917)*(مسودة!$C$888:$C$917=$C$925)),ROW(مسودة!$C$888:$C$917)),ROW()-ROW(AE927)+1)),مسودة!AE890:AE$917)),0))</f>
        <v/>
      </c>
      <c r="AF927" s="39" t="str">
        <f t="array" ref="AF927">IF($C$925="","",IFERROR(MAX(IF((ROW(مسودة!$C$888:$C$917)=SMALL(IF((ROW(مسودة!$C$888:$C$917)*(مسودة!$C$888:$C$917=$C$925)),ROW(مسودة!$C$888:$C$917)),ROW()-ROW(AF927)+1)),مسودة!AF890:AF$917)),0))</f>
        <v/>
      </c>
      <c r="AG927" s="39" t="str">
        <f t="array" ref="AG927">IF($C$925="","",IFERROR(MAX(IF((ROW(مسودة!$C$888:$C$917)=SMALL(IF((ROW(مسودة!$C$888:$C$917)*(مسودة!$C$888:$C$917=$C$925)),ROW(مسودة!$C$888:$C$917)),ROW()-ROW(AG927)+1)),مسودة!AG890:AG$917)),0))</f>
        <v/>
      </c>
      <c r="AH927" s="39" t="str">
        <f t="array" ref="AH927">IF($C$925="","",IFERROR(MAX(IF((ROW(مسودة!$C$888:$C$917)=SMALL(IF((ROW(مسودة!$C$888:$C$917)*(مسودة!$C$888:$C$917=$C$925)),ROW(مسودة!$C$888:$C$917)),ROW()-ROW(AH927)+1)),مسودة!AH890:AH$917)),0))</f>
        <v/>
      </c>
      <c r="AI927" s="39" t="str">
        <f t="array" ref="AI927">IF($C$925="","",IFERROR(MAX(IF((ROW(مسودة!$C$888:$C$917)=SMALL(IF((ROW(مسودة!$C$888:$C$917)*(مسودة!$C$888:$C$917=$C$925)),ROW(مسودة!$C$888:$C$917)),ROW()-ROW(AI927)+1)),مسودة!AI890:AI$917)),0))</f>
        <v/>
      </c>
      <c r="AJ927" s="39" t="str">
        <f t="array" ref="AJ927">IF($C$925="","",IFERROR(MAX(IF((ROW(مسودة!$C$888:$C$917)=SMALL(IF((ROW(مسودة!$C$888:$C$917)*(مسودة!$C$888:$C$917=$C$925)),ROW(مسودة!$C$888:$C$917)),ROW()-ROW(AJ927)+1)),مسودة!AJ890:AJ$917)),0))</f>
        <v/>
      </c>
      <c r="AK927" s="39" t="str">
        <f t="array" ref="AK927">IF($C$925="","",IFERROR(MAX(IF((ROW(مسودة!$C$888:$C$917)=SMALL(IF((ROW(مسودة!$C$888:$C$917)*(مسودة!$C$888:$C$917=$C$925)),ROW(مسودة!$C$888:$C$917)),ROW()-ROW(AK927)+1)),مسودة!AK890:AK$917)),0))</f>
        <v/>
      </c>
      <c r="AL927" s="39" t="str">
        <f t="array" ref="AL927">IF($C$925="","",IFERROR(MAX(IF((ROW(مسودة!$C$888:$C$917)=SMALL(IF((ROW(مسودة!$C$888:$C$917)*(مسودة!$C$888:$C$917=$C$925)),ROW(مسودة!$C$888:$C$917)),ROW()-ROW(AL927)+1)),مسودة!AL890:AL$917)),0))</f>
        <v/>
      </c>
      <c r="AM927" s="39" t="str">
        <f t="array" ref="AM927">IF($C$925="","",IFERROR(MAX(IF((ROW(مسودة!$C$888:$C$917)=SMALL(IF((ROW(مسودة!$C$888:$C$917)*(مسودة!$C$888:$C$917=$C$925)),ROW(مسودة!$C$888:$C$917)),ROW()-ROW(AM927)+1)),مسودة!AM890:AM$917)),0))</f>
        <v/>
      </c>
      <c r="AN927" s="39" t="str">
        <f t="array" ref="AN927">IF($C925="","",IFERROR(MAX(IF((ROW(مسودة!$C$888:$C$917)=SMALL(IF((ROW(مسودة!$C$888:$C$917)*(مسودة!$C$888:$C$917=$C925)),ROW(مسودة!$C$888:$C$917)),ROW()-ROW(AN927)+1)),مسودة!AN$890:AN$917)),0))</f>
        <v/>
      </c>
      <c r="AO927" s="39" t="str">
        <f t="array" ref="AO927">IF($C925="","",IFERROR(MAX(IF((ROW(مسودة!$C$888:$C$917)=SMALL(IF((ROW(مسودة!$C$888:$C$917)*(مسودة!$C$888:$C$917=$C925)),ROW(مسودة!$C$888:$C$917)),ROW()-ROW(AO927)+1)),مسودة!AO$890:AO$917)),0))</f>
        <v/>
      </c>
      <c r="AP927" s="39" t="str">
        <f>IF(AO927&lt;50,"   ",IF(AO927&lt;65,"مقبول",IF(AO927&lt;75,"جيد",IF(AO927&lt;85,"جيدجداً",IF(AO927&lt;=100,"ممتاز","")))))</f>
        <v/>
      </c>
      <c r="AQ927" s="49"/>
      <c r="AR927" s="49"/>
      <c r="AS927" s="49"/>
      <c r="AT927" s="49"/>
      <c r="AU927" s="105"/>
    </row>
    <row r="928" spans="2:47" ht="28.5" customHeight="1" thickBot="1">
      <c r="B928" s="48">
        <f t="shared" ref="B928" si="157">B925+1</f>
        <v>208</v>
      </c>
      <c r="C928" s="98" t="str">
        <f t="array" ref="C928">IF(ISERROR(INDEX(مسودة!$C$888:$AV$917,SMALL(IF((مسودة!$AV$888:$AV$917="ناجح"),ROW(مسودة!$C$888:$AV$917)-MIN(ROW(مسودة!$C$888:$AV$917))+1,""),ROW(A8)),COLUMN(A8))),"",INDEX(مسودة!$C$888:$AV$917,SMALL(IF((مسودة!$AV$888:$AV$917="ناجح"),ROW(مسودة!$C$888:$AV$917)-MIN(ROW(مسودة!$C$888:$AV$917))+1,""),ROW(A8)),COLUMN(A8)))</f>
        <v/>
      </c>
      <c r="D928" s="95" t="str">
        <f>IF(C928&lt;&gt;"",VLOOKUP(C928,مسودة!$C$888:$D$917,2,0),"")</f>
        <v/>
      </c>
      <c r="E928" s="95" t="str">
        <f>IF(C928&lt;&gt;"",VLOOKUP(C928,مسودة!$C$888:$E$917,3,0),"")</f>
        <v/>
      </c>
      <c r="F928" s="11" t="s">
        <v>30</v>
      </c>
      <c r="G928" s="39" t="str">
        <f t="array" ref="G928">IF($C$928="","",IFERROR(MAX(IF((ROW(مسودة!$C$888:$C$917)=SMALL(IF((ROW(مسودة!$C$888:$C$917)*(مسودة!$C$888:$C$917=$C$928)),ROW(مسودة!$C$888:$C$917)),ROW()-ROW(G928)+1)),مسودة!G888:G$917)),0))</f>
        <v/>
      </c>
      <c r="H928" s="39" t="str">
        <f t="array" ref="H928">IF($C$928="","",IFERROR(MAX(IF((ROW(مسودة!$C$888:$C$917)=SMALL(IF((ROW(مسودة!$C$888:$C$917)*(مسودة!$C$888:$C$917=$C$928)),ROW(مسودة!$C$888:$C$917)),ROW()-ROW(H928)+1)),مسودة!H888:H$917)),0))</f>
        <v/>
      </c>
      <c r="I928" s="39" t="str">
        <f t="array" ref="I928">IF($C$928="","",IFERROR(MAX(IF((ROW(مسودة!$C$888:$C$917)=SMALL(IF((ROW(مسودة!$C$888:$C$917)*(مسودة!$C$888:$C$917=$C$928)),ROW(مسودة!$C$888:$C$917)),ROW()-ROW(I928)+1)),مسودة!I888:I$917)),0))</f>
        <v/>
      </c>
      <c r="J928" s="39" t="str">
        <f t="array" ref="J928">IF($C$928="","",IFERROR(MAX(IF((ROW(مسودة!$C$888:$C$917)=SMALL(IF((ROW(مسودة!$C$888:$C$917)*(مسودة!$C$888:$C$917=$C$928)),ROW(مسودة!$C$888:$C$917)),ROW()-ROW(J928)+1)),مسودة!J888:J$917)),0))</f>
        <v/>
      </c>
      <c r="K928" s="39" t="str">
        <f t="array" ref="K928">IF($C$928="","",IFERROR(MAX(IF((ROW(مسودة!$C$888:$C$917)=SMALL(IF((ROW(مسودة!$C$888:$C$917)*(مسودة!$C$888:$C$917=$C$928)),ROW(مسودة!$C$888:$C$917)),ROW()-ROW(K928)+1)),مسودة!K888:K$917)),0))</f>
        <v/>
      </c>
      <c r="L928" s="39" t="str">
        <f t="array" ref="L928">IF($C$928="","",IFERROR(MAX(IF((ROW(مسودة!$C$888:$C$917)=SMALL(IF((ROW(مسودة!$C$888:$C$917)*(مسودة!$C$888:$C$917=$C$928)),ROW(مسودة!$C$888:$C$917)),ROW()-ROW(L928)+1)),مسودة!L888:L$917)),0))</f>
        <v/>
      </c>
      <c r="M928" s="39" t="str">
        <f t="array" ref="M928">IF($C$928="","",IFERROR(MAX(IF((ROW(مسودة!$C$888:$C$917)=SMALL(IF((ROW(مسودة!$C$888:$C$917)*(مسودة!$C$888:$C$917=$C$928)),ROW(مسودة!$C$888:$C$917)),ROW()-ROW(M928)+1)),مسودة!M888:M$917)),0))</f>
        <v/>
      </c>
      <c r="N928" s="39" t="str">
        <f t="array" ref="N928">IF($C$928="","",IFERROR(MAX(IF((ROW(مسودة!$C$888:$C$917)=SMALL(IF((ROW(مسودة!$C$888:$C$917)*(مسودة!$C$888:$C$917=$C$928)),ROW(مسودة!$C$888:$C$917)),ROW()-ROW(N928)+1)),مسودة!N888:N$917)),0))</f>
        <v/>
      </c>
      <c r="O928" s="39" t="str">
        <f t="array" ref="O928">IF($C$928="","",IFERROR(MAX(IF((ROW(مسودة!$C$888:$C$917)=SMALL(IF((ROW(مسودة!$C$888:$C$917)*(مسودة!$C$888:$C$917=$C$928)),ROW(مسودة!$C$888:$C$917)),ROW()-ROW(O928)+1)),مسودة!O888:O$917)),0))</f>
        <v/>
      </c>
      <c r="P928" s="39" t="str">
        <f t="array" ref="P928">IF($C$928="","",IFERROR(MAX(IF((ROW(مسودة!$C$888:$C$917)=SMALL(IF((ROW(مسودة!$C$888:$C$917)*(مسودة!$C$888:$C$917=$C$928)),ROW(مسودة!$C$888:$C$917)),ROW()-ROW(P928)+1)),مسودة!P888:P$917)),0))</f>
        <v/>
      </c>
      <c r="Q928" s="39" t="str">
        <f t="array" ref="Q928">IF($C$928="","",IFERROR(MAX(IF((ROW(مسودة!$C$888:$C$917)=SMALL(IF((ROW(مسودة!$C$888:$C$917)*(مسودة!$C$888:$C$917=$C$928)),ROW(مسودة!$C$888:$C$917)),ROW()-ROW(Q928)+1)),مسودة!Q888:Q$917)),0))</f>
        <v/>
      </c>
      <c r="R928" s="39" t="str">
        <f t="array" ref="R928">IF($C$928="","",IFERROR(MAX(IF((ROW(مسودة!$C$888:$C$917)=SMALL(IF((ROW(مسودة!$C$888:$C$917)*(مسودة!$C$888:$C$917=$C$928)),ROW(مسودة!$C$888:$C$917)),ROW()-ROW(R928)+1)),مسودة!R888:R$917)),0))</f>
        <v/>
      </c>
      <c r="S928" s="39" t="str">
        <f t="array" ref="S928">IF($C$928="","",IFERROR(MAX(IF((ROW(مسودة!$C$888:$C$917)=SMALL(IF((ROW(مسودة!$C$888:$C$917)*(مسودة!$C$888:$C$917=$C$928)),ROW(مسودة!$C$888:$C$917)),ROW()-ROW(S928)+1)),مسودة!S888:S$917)),0))</f>
        <v/>
      </c>
      <c r="T928" s="39" t="str">
        <f t="array" ref="T928">IF($C$928="","",IFERROR(MAX(IF((ROW(مسودة!$C$888:$C$917)=SMALL(IF((ROW(مسودة!$C$888:$C$917)*(مسودة!$C$888:$C$917=$C$928)),ROW(مسودة!$C$888:$C$917)),ROW()-ROW(T928)+1)),مسودة!T888:T$917)),0))</f>
        <v/>
      </c>
      <c r="U928" s="39" t="str">
        <f t="array" ref="U928">IF($C$928="","",IFERROR(MAX(IF((ROW(مسودة!$C$888:$C$917)=SMALL(IF((ROW(مسودة!$C$888:$C$917)*(مسودة!$C$888:$C$917=$C$928)),ROW(مسودة!$C$888:$C$917)),ROW()-ROW(U928)+1)),مسودة!U888:U$917)),0))</f>
        <v/>
      </c>
      <c r="V928" s="39" t="str">
        <f t="array" ref="V928">IF($C$928="","",IFERROR(MAX(IF((ROW(مسودة!$C$888:$C$917)=SMALL(IF((ROW(مسودة!$C$888:$C$917)*(مسودة!$C$888:$C$917=$C$928)),ROW(مسودة!$C$888:$C$917)),ROW()-ROW(V928)+1)),مسودة!V888:V$917)),0))</f>
        <v/>
      </c>
      <c r="W928" s="39" t="str">
        <f t="array" ref="W928">IF($C$928="","",IFERROR(MAX(IF((ROW(مسودة!$C$888:$C$917)=SMALL(IF((ROW(مسودة!$C$888:$C$917)*(مسودة!$C$888:$C$917=$C$928)),ROW(مسودة!$C$888:$C$917)),ROW()-ROW(W928)+1)),مسودة!W888:W$917)),0))</f>
        <v/>
      </c>
      <c r="X928" s="39" t="str">
        <f t="array" ref="X928">IF($C$928="","",IFERROR(MAX(IF((ROW(مسودة!$C$888:$C$917)=SMALL(IF((ROW(مسودة!$C$888:$C$917)*(مسودة!$C$888:$C$917=$C$928)),ROW(مسودة!$C$888:$C$917)),ROW()-ROW(X928)+1)),مسودة!X888:X$917)),0))</f>
        <v/>
      </c>
      <c r="Y928" s="39" t="str">
        <f t="array" ref="Y928">IF($C$928="","",IFERROR(MAX(IF((ROW(مسودة!$C$888:$C$917)=SMALL(IF((ROW(مسودة!$C$888:$C$917)*(مسودة!$C$888:$C$917=$C$928)),ROW(مسودة!$C$888:$C$917)),ROW()-ROW(Y928)+1)),مسودة!Y888:Y$917)),0))</f>
        <v/>
      </c>
      <c r="Z928" s="39" t="str">
        <f t="array" ref="Z928">IF($C$928="","",IFERROR(MAX(IF((ROW(مسودة!$C$888:$C$917)=SMALL(IF((ROW(مسودة!$C$888:$C$917)*(مسودة!$C$888:$C$917=$C$928)),ROW(مسودة!$C$888:$C$917)),ROW()-ROW(Z928)+1)),مسودة!Z888:Z$917)),0))</f>
        <v/>
      </c>
      <c r="AA928" s="39" t="str">
        <f t="array" ref="AA928">IF($C$928="","",IFERROR(MAX(IF((ROW(مسودة!$C$888:$C$917)=SMALL(IF((ROW(مسودة!$C$888:$C$917)*(مسودة!$C$888:$C$917=$C$928)),ROW(مسودة!$C$888:$C$917)),ROW()-ROW(AA928)+1)),مسودة!AA888:AA$917)),0))</f>
        <v/>
      </c>
      <c r="AB928" s="39" t="str">
        <f t="array" ref="AB928">IF($C$928="","",IFERROR(MAX(IF((ROW(مسودة!$C$888:$C$917)=SMALL(IF((ROW(مسودة!$C$888:$C$917)*(مسودة!$C$888:$C$917=$C$928)),ROW(مسودة!$C$888:$C$917)),ROW()-ROW(AB928)+1)),مسودة!AB888:AB$917)),0))</f>
        <v/>
      </c>
      <c r="AC928" s="39" t="str">
        <f t="array" ref="AC928">IF($C$928="","",IFERROR(MAX(IF((ROW(مسودة!$C$888:$C$917)=SMALL(IF((ROW(مسودة!$C$888:$C$917)*(مسودة!$C$888:$C$917=$C$928)),ROW(مسودة!$C$888:$C$917)),ROW()-ROW(AC928)+1)),مسودة!AC888:AC$917)),0))</f>
        <v/>
      </c>
      <c r="AD928" s="39" t="str">
        <f t="array" ref="AD928">IF($C$928="","",IFERROR(MAX(IF((ROW(مسودة!$C$888:$C$917)=SMALL(IF((ROW(مسودة!$C$888:$C$917)*(مسودة!$C$888:$C$917=$C$928)),ROW(مسودة!$C$888:$C$917)),ROW()-ROW(AD928)+1)),مسودة!AD888:AD$917)),0))</f>
        <v/>
      </c>
      <c r="AE928" s="39" t="str">
        <f t="array" ref="AE928">IF($C$928="","",IFERROR(MAX(IF((ROW(مسودة!$C$888:$C$917)=SMALL(IF((ROW(مسودة!$C$888:$C$917)*(مسودة!$C$888:$C$917=$C$928)),ROW(مسودة!$C$888:$C$917)),ROW()-ROW(AE928)+1)),مسودة!AE888:AE$917)),0))</f>
        <v/>
      </c>
      <c r="AF928" s="39" t="str">
        <f t="array" ref="AF928">IF($C$928="","",IFERROR(MAX(IF((ROW(مسودة!$C$888:$C$917)=SMALL(IF((ROW(مسودة!$C$888:$C$917)*(مسودة!$C$888:$C$917=$C$928)),ROW(مسودة!$C$888:$C$917)),ROW()-ROW(AF928)+1)),مسودة!AF888:AF$917)),0))</f>
        <v/>
      </c>
      <c r="AG928" s="39" t="str">
        <f t="array" ref="AG928">IF($C$928="","",IFERROR(MAX(IF((ROW(مسودة!$C$888:$C$917)=SMALL(IF((ROW(مسودة!$C$888:$C$917)*(مسودة!$C$888:$C$917=$C$928)),ROW(مسودة!$C$888:$C$917)),ROW()-ROW(AG928)+1)),مسودة!AG888:AG$917)),0))</f>
        <v/>
      </c>
      <c r="AH928" s="39" t="str">
        <f t="array" ref="AH928">IF($C$928="","",IFERROR(MAX(IF((ROW(مسودة!$C$888:$C$917)=SMALL(IF((ROW(مسودة!$C$888:$C$917)*(مسودة!$C$888:$C$917=$C$928)),ROW(مسودة!$C$888:$C$917)),ROW()-ROW(AH928)+1)),مسودة!AH888:AH$917)),0))</f>
        <v/>
      </c>
      <c r="AI928" s="39" t="str">
        <f t="array" ref="AI928">IF($C$928="","",IFERROR(MAX(IF((ROW(مسودة!$C$888:$C$917)=SMALL(IF((ROW(مسودة!$C$888:$C$917)*(مسودة!$C$888:$C$917=$C$928)),ROW(مسودة!$C$888:$C$917)),ROW()-ROW(AI928)+1)),مسودة!AI888:AI$917)),0))</f>
        <v/>
      </c>
      <c r="AJ928" s="39" t="str">
        <f t="array" ref="AJ928">IF($C$928="","",IFERROR(MAX(IF((ROW(مسودة!$C$888:$C$917)=SMALL(IF((ROW(مسودة!$C$888:$C$917)*(مسودة!$C$888:$C$917=$C$928)),ROW(مسودة!$C$888:$C$917)),ROW()-ROW(AJ928)+1)),مسودة!AJ888:AJ$917)),0))</f>
        <v/>
      </c>
      <c r="AK928" s="39" t="str">
        <f t="array" ref="AK928">IF($C$928="","",IFERROR(MAX(IF((ROW(مسودة!$C$888:$C$917)=SMALL(IF((ROW(مسودة!$C$888:$C$917)*(مسودة!$C$888:$C$917=$C$928)),ROW(مسودة!$C$888:$C$917)),ROW()-ROW(AK928)+1)),مسودة!AK888:AK$917)),0))</f>
        <v/>
      </c>
      <c r="AL928" s="39" t="str">
        <f t="array" ref="AL928">IF($C$928="","",IFERROR(MAX(IF((ROW(مسودة!$C$888:$C$917)=SMALL(IF((ROW(مسودة!$C$888:$C$917)*(مسودة!$C$888:$C$917=$C$928)),ROW(مسودة!$C$888:$C$917)),ROW()-ROW(AL928)+1)),مسودة!AL888:AL$917)),0))</f>
        <v/>
      </c>
      <c r="AM928" s="39" t="str">
        <f t="array" ref="AM928">IF($C$928="","",IFERROR(MAX(IF((ROW(مسودة!$C$888:$C$917)=SMALL(IF((ROW(مسودة!$C$888:$C$917)*(مسودة!$C$888:$C$917=$C$928)),ROW(مسودة!$C$888:$C$917)),ROW()-ROW(AM928)+1)),مسودة!AM888:AM$917)),0))</f>
        <v/>
      </c>
      <c r="AN928" s="54"/>
      <c r="AO928" s="54"/>
      <c r="AP928" s="55"/>
      <c r="AQ928" s="49"/>
      <c r="AR928" s="49"/>
      <c r="AS928" s="49"/>
      <c r="AT928" s="49"/>
      <c r="AU928" s="103" t="str">
        <f>IFERROR(LOOKUP(2,1/((مسودة!$C$888:$C$917=C928)*(مسودة!$F$888:$F$917=F928)),مسودة!$AV$888:$AV$917),"")</f>
        <v/>
      </c>
    </row>
    <row r="929" spans="2:47" ht="28.5" customHeight="1" thickBot="1">
      <c r="B929" s="48"/>
      <c r="C929" s="99"/>
      <c r="D929" s="51"/>
      <c r="E929" s="51"/>
      <c r="F929" s="11" t="s">
        <v>31</v>
      </c>
      <c r="G929" s="39" t="str">
        <f t="array" ref="G929">IF($C$928="","",IFERROR(MAX(IF((ROW(مسودة!$C$888:$C$917)=SMALL(IF((ROW(مسودة!$C$888:$C$917)*(مسودة!$C$888:$C$917=$C$928)),ROW(مسودة!$C$888:$C$917)),ROW()-ROW(G929)+1)),مسودة!G889:G$917)),0))</f>
        <v/>
      </c>
      <c r="H929" s="39" t="str">
        <f t="array" ref="H929">IF($C$928="","",IFERROR(MAX(IF((ROW(مسودة!$C$888:$C$917)=SMALL(IF((ROW(مسودة!$C$888:$C$917)*(مسودة!$C$888:$C$917=$C$928)),ROW(مسودة!$C$888:$C$917)),ROW()-ROW(H929)+1)),مسودة!H889:H$917)),0))</f>
        <v/>
      </c>
      <c r="I929" s="39" t="str">
        <f t="array" ref="I929">IF($C$928="","",IFERROR(MAX(IF((ROW(مسودة!$C$888:$C$917)=SMALL(IF((ROW(مسودة!$C$888:$C$917)*(مسودة!$C$888:$C$917=$C$928)),ROW(مسودة!$C$888:$C$917)),ROW()-ROW(I929)+1)),مسودة!I889:I$917)),0))</f>
        <v/>
      </c>
      <c r="J929" s="39" t="str">
        <f t="array" ref="J929">IF($C$928="","",IFERROR(MAX(IF((ROW(مسودة!$C$888:$C$917)=SMALL(IF((ROW(مسودة!$C$888:$C$917)*(مسودة!$C$888:$C$917=$C$928)),ROW(مسودة!$C$888:$C$917)),ROW()-ROW(J929)+1)),مسودة!J889:J$917)),0))</f>
        <v/>
      </c>
      <c r="K929" s="39" t="str">
        <f t="array" ref="K929">IF($C$928="","",IFERROR(MAX(IF((ROW(مسودة!$C$888:$C$917)=SMALL(IF((ROW(مسودة!$C$888:$C$917)*(مسودة!$C$888:$C$917=$C$928)),ROW(مسودة!$C$888:$C$917)),ROW()-ROW(K929)+1)),مسودة!K889:K$917)),0))</f>
        <v/>
      </c>
      <c r="L929" s="39" t="str">
        <f t="array" ref="L929">IF($C$928="","",IFERROR(MAX(IF((ROW(مسودة!$C$888:$C$917)=SMALL(IF((ROW(مسودة!$C$888:$C$917)*(مسودة!$C$888:$C$917=$C$928)),ROW(مسودة!$C$888:$C$917)),ROW()-ROW(L929)+1)),مسودة!L889:L$917)),0))</f>
        <v/>
      </c>
      <c r="M929" s="39" t="str">
        <f t="array" ref="M929">IF($C$928="","",IFERROR(MAX(IF((ROW(مسودة!$C$888:$C$917)=SMALL(IF((ROW(مسودة!$C$888:$C$917)*(مسودة!$C$888:$C$917=$C$928)),ROW(مسودة!$C$888:$C$917)),ROW()-ROW(M929)+1)),مسودة!M889:M$917)),0))</f>
        <v/>
      </c>
      <c r="N929" s="39" t="str">
        <f t="array" ref="N929">IF($C$928="","",IFERROR(MAX(IF((ROW(مسودة!$C$888:$C$917)=SMALL(IF((ROW(مسودة!$C$888:$C$917)*(مسودة!$C$888:$C$917=$C$928)),ROW(مسودة!$C$888:$C$917)),ROW()-ROW(N929)+1)),مسودة!N889:N$917)),0))</f>
        <v/>
      </c>
      <c r="O929" s="39" t="str">
        <f t="array" ref="O929">IF($C$928="","",IFERROR(MAX(IF((ROW(مسودة!$C$888:$C$917)=SMALL(IF((ROW(مسودة!$C$888:$C$917)*(مسودة!$C$888:$C$917=$C$928)),ROW(مسودة!$C$888:$C$917)),ROW()-ROW(O929)+1)),مسودة!O889:O$917)),0))</f>
        <v/>
      </c>
      <c r="P929" s="39" t="str">
        <f t="array" ref="P929">IF($C$928="","",IFERROR(MAX(IF((ROW(مسودة!$C$888:$C$917)=SMALL(IF((ROW(مسودة!$C$888:$C$917)*(مسودة!$C$888:$C$917=$C$928)),ROW(مسودة!$C$888:$C$917)),ROW()-ROW(P929)+1)),مسودة!P889:P$917)),0))</f>
        <v/>
      </c>
      <c r="Q929" s="39" t="str">
        <f t="array" ref="Q929">IF($C$928="","",IFERROR(MAX(IF((ROW(مسودة!$C$888:$C$917)=SMALL(IF((ROW(مسودة!$C$888:$C$917)*(مسودة!$C$888:$C$917=$C$928)),ROW(مسودة!$C$888:$C$917)),ROW()-ROW(Q929)+1)),مسودة!Q889:Q$917)),0))</f>
        <v/>
      </c>
      <c r="R929" s="39" t="str">
        <f t="array" ref="R929">IF($C$928="","",IFERROR(MAX(IF((ROW(مسودة!$C$888:$C$917)=SMALL(IF((ROW(مسودة!$C$888:$C$917)*(مسودة!$C$888:$C$917=$C$928)),ROW(مسودة!$C$888:$C$917)),ROW()-ROW(R929)+1)),مسودة!R889:R$917)),0))</f>
        <v/>
      </c>
      <c r="S929" s="39" t="str">
        <f t="array" ref="S929">IF($C$928="","",IFERROR(MAX(IF((ROW(مسودة!$C$888:$C$917)=SMALL(IF((ROW(مسودة!$C$888:$C$917)*(مسودة!$C$888:$C$917=$C$928)),ROW(مسودة!$C$888:$C$917)),ROW()-ROW(S929)+1)),مسودة!S889:S$917)),0))</f>
        <v/>
      </c>
      <c r="T929" s="39" t="str">
        <f t="array" ref="T929">IF($C$928="","",IFERROR(MAX(IF((ROW(مسودة!$C$888:$C$917)=SMALL(IF((ROW(مسودة!$C$888:$C$917)*(مسودة!$C$888:$C$917=$C$928)),ROW(مسودة!$C$888:$C$917)),ROW()-ROW(T929)+1)),مسودة!T889:T$917)),0))</f>
        <v/>
      </c>
      <c r="U929" s="39" t="str">
        <f t="array" ref="U929">IF($C$928="","",IFERROR(MAX(IF((ROW(مسودة!$C$888:$C$917)=SMALL(IF((ROW(مسودة!$C$888:$C$917)*(مسودة!$C$888:$C$917=$C$928)),ROW(مسودة!$C$888:$C$917)),ROW()-ROW(U929)+1)),مسودة!U889:U$917)),0))</f>
        <v/>
      </c>
      <c r="V929" s="39" t="str">
        <f t="array" ref="V929">IF($C$928="","",IFERROR(MAX(IF((ROW(مسودة!$C$888:$C$917)=SMALL(IF((ROW(مسودة!$C$888:$C$917)*(مسودة!$C$888:$C$917=$C$928)),ROW(مسودة!$C$888:$C$917)),ROW()-ROW(V929)+1)),مسودة!V889:V$917)),0))</f>
        <v/>
      </c>
      <c r="W929" s="39" t="str">
        <f t="array" ref="W929">IF($C$928="","",IFERROR(MAX(IF((ROW(مسودة!$C$888:$C$917)=SMALL(IF((ROW(مسودة!$C$888:$C$917)*(مسودة!$C$888:$C$917=$C$928)),ROW(مسودة!$C$888:$C$917)),ROW()-ROW(W929)+1)),مسودة!W889:W$917)),0))</f>
        <v/>
      </c>
      <c r="X929" s="39" t="str">
        <f t="array" ref="X929">IF($C$928="","",IFERROR(MAX(IF((ROW(مسودة!$C$888:$C$917)=SMALL(IF((ROW(مسودة!$C$888:$C$917)*(مسودة!$C$888:$C$917=$C$928)),ROW(مسودة!$C$888:$C$917)),ROW()-ROW(X929)+1)),مسودة!X889:X$917)),0))</f>
        <v/>
      </c>
      <c r="Y929" s="39" t="str">
        <f t="array" ref="Y929">IF($C$928="","",IFERROR(MAX(IF((ROW(مسودة!$C$888:$C$917)=SMALL(IF((ROW(مسودة!$C$888:$C$917)*(مسودة!$C$888:$C$917=$C$928)),ROW(مسودة!$C$888:$C$917)),ROW()-ROW(Y929)+1)),مسودة!Y889:Y$917)),0))</f>
        <v/>
      </c>
      <c r="Z929" s="39" t="str">
        <f t="array" ref="Z929">IF($C$928="","",IFERROR(MAX(IF((ROW(مسودة!$C$888:$C$917)=SMALL(IF((ROW(مسودة!$C$888:$C$917)*(مسودة!$C$888:$C$917=$C$928)),ROW(مسودة!$C$888:$C$917)),ROW()-ROW(Z929)+1)),مسودة!Z889:Z$917)),0))</f>
        <v/>
      </c>
      <c r="AA929" s="39" t="str">
        <f t="array" ref="AA929">IF($C$928="","",IFERROR(MAX(IF((ROW(مسودة!$C$888:$C$917)=SMALL(IF((ROW(مسودة!$C$888:$C$917)*(مسودة!$C$888:$C$917=$C$928)),ROW(مسودة!$C$888:$C$917)),ROW()-ROW(AA929)+1)),مسودة!AA889:AA$917)),0))</f>
        <v/>
      </c>
      <c r="AB929" s="39" t="str">
        <f t="array" ref="AB929">IF($C$928="","",IFERROR(MAX(IF((ROW(مسودة!$C$888:$C$917)=SMALL(IF((ROW(مسودة!$C$888:$C$917)*(مسودة!$C$888:$C$917=$C$928)),ROW(مسودة!$C$888:$C$917)),ROW()-ROW(AB929)+1)),مسودة!AB889:AB$917)),0))</f>
        <v/>
      </c>
      <c r="AC929" s="39" t="str">
        <f t="array" ref="AC929">IF($C$928="","",IFERROR(MAX(IF((ROW(مسودة!$C$888:$C$917)=SMALL(IF((ROW(مسودة!$C$888:$C$917)*(مسودة!$C$888:$C$917=$C$928)),ROW(مسودة!$C$888:$C$917)),ROW()-ROW(AC929)+1)),مسودة!AC889:AC$917)),0))</f>
        <v/>
      </c>
      <c r="AD929" s="39" t="str">
        <f t="array" ref="AD929">IF($C$928="","",IFERROR(MAX(IF((ROW(مسودة!$C$888:$C$917)=SMALL(IF((ROW(مسودة!$C$888:$C$917)*(مسودة!$C$888:$C$917=$C$928)),ROW(مسودة!$C$888:$C$917)),ROW()-ROW(AD929)+1)),مسودة!AD889:AD$917)),0))</f>
        <v/>
      </c>
      <c r="AE929" s="39" t="str">
        <f t="array" ref="AE929">IF($C$928="","",IFERROR(MAX(IF((ROW(مسودة!$C$888:$C$917)=SMALL(IF((ROW(مسودة!$C$888:$C$917)*(مسودة!$C$888:$C$917=$C$928)),ROW(مسودة!$C$888:$C$917)),ROW()-ROW(AE929)+1)),مسودة!AE889:AE$917)),0))</f>
        <v/>
      </c>
      <c r="AF929" s="39" t="str">
        <f t="array" ref="AF929">IF($C$928="","",IFERROR(MAX(IF((ROW(مسودة!$C$888:$C$917)=SMALL(IF((ROW(مسودة!$C$888:$C$917)*(مسودة!$C$888:$C$917=$C$928)),ROW(مسودة!$C$888:$C$917)),ROW()-ROW(AF929)+1)),مسودة!AF889:AF$917)),0))</f>
        <v/>
      </c>
      <c r="AG929" s="39" t="str">
        <f t="array" ref="AG929">IF($C$928="","",IFERROR(MAX(IF((ROW(مسودة!$C$888:$C$917)=SMALL(IF((ROW(مسودة!$C$888:$C$917)*(مسودة!$C$888:$C$917=$C$928)),ROW(مسودة!$C$888:$C$917)),ROW()-ROW(AG929)+1)),مسودة!AG889:AG$917)),0))</f>
        <v/>
      </c>
      <c r="AH929" s="39" t="str">
        <f t="array" ref="AH929">IF($C$928="","",IFERROR(MAX(IF((ROW(مسودة!$C$888:$C$917)=SMALL(IF((ROW(مسودة!$C$888:$C$917)*(مسودة!$C$888:$C$917=$C$928)),ROW(مسودة!$C$888:$C$917)),ROW()-ROW(AH929)+1)),مسودة!AH889:AH$917)),0))</f>
        <v/>
      </c>
      <c r="AI929" s="39" t="str">
        <f t="array" ref="AI929">IF($C$928="","",IFERROR(MAX(IF((ROW(مسودة!$C$888:$C$917)=SMALL(IF((ROW(مسودة!$C$888:$C$917)*(مسودة!$C$888:$C$917=$C$928)),ROW(مسودة!$C$888:$C$917)),ROW()-ROW(AI929)+1)),مسودة!AI889:AI$917)),0))</f>
        <v/>
      </c>
      <c r="AJ929" s="39" t="str">
        <f t="array" ref="AJ929">IF($C$928="","",IFERROR(MAX(IF((ROW(مسودة!$C$888:$C$917)=SMALL(IF((ROW(مسودة!$C$888:$C$917)*(مسودة!$C$888:$C$917=$C$928)),ROW(مسودة!$C$888:$C$917)),ROW()-ROW(AJ929)+1)),مسودة!AJ889:AJ$917)),0))</f>
        <v/>
      </c>
      <c r="AK929" s="39" t="str">
        <f t="array" ref="AK929">IF($C$928="","",IFERROR(MAX(IF((ROW(مسودة!$C$888:$C$917)=SMALL(IF((ROW(مسودة!$C$888:$C$917)*(مسودة!$C$888:$C$917=$C$928)),ROW(مسودة!$C$888:$C$917)),ROW()-ROW(AK929)+1)),مسودة!AK889:AK$917)),0))</f>
        <v/>
      </c>
      <c r="AL929" s="39" t="str">
        <f t="array" ref="AL929">IF($C$928="","",IFERROR(MAX(IF((ROW(مسودة!$C$888:$C$917)=SMALL(IF((ROW(مسودة!$C$888:$C$917)*(مسودة!$C$888:$C$917=$C$928)),ROW(مسودة!$C$888:$C$917)),ROW()-ROW(AL929)+1)),مسودة!AL889:AL$917)),0))</f>
        <v/>
      </c>
      <c r="AM929" s="39" t="str">
        <f t="array" ref="AM929">IF($C$928="","",IFERROR(MAX(IF((ROW(مسودة!$C$888:$C$917)=SMALL(IF((ROW(مسودة!$C$888:$C$917)*(مسودة!$C$888:$C$917=$C$928)),ROW(مسودة!$C$888:$C$917)),ROW()-ROW(AM929)+1)),مسودة!AM889:AM$917)),0))</f>
        <v/>
      </c>
      <c r="AN929" s="54"/>
      <c r="AO929" s="54"/>
      <c r="AP929" s="56"/>
      <c r="AQ929" s="49"/>
      <c r="AR929" s="49"/>
      <c r="AS929" s="49"/>
      <c r="AT929" s="49"/>
      <c r="AU929" s="104"/>
    </row>
    <row r="930" spans="2:47" ht="36" customHeight="1" thickBot="1">
      <c r="B930" s="48"/>
      <c r="C930" s="93"/>
      <c r="D930" s="51"/>
      <c r="E930" s="51"/>
      <c r="F930" s="14" t="s">
        <v>32</v>
      </c>
      <c r="G930" s="39" t="str">
        <f t="array" ref="G930">IF($C$928="","",IFERROR(MAX(IF((ROW(مسودة!$C$888:$C$917)=SMALL(IF((ROW(مسودة!$C$888:$C$917)*(مسودة!$C$888:$C$917=$C$928)),ROW(مسودة!$C$888:$C$917)),ROW()-ROW(G930)+1)),مسودة!G890:G$917)),0))</f>
        <v/>
      </c>
      <c r="H930" s="39" t="str">
        <f t="array" ref="H930">IF($C$928="","",IFERROR(MAX(IF((ROW(مسودة!$C$888:$C$917)=SMALL(IF((ROW(مسودة!$C$888:$C$917)*(مسودة!$C$888:$C$917=$C$928)),ROW(مسودة!$C$888:$C$917)),ROW()-ROW(H930)+1)),مسودة!H890:H$917)),0))</f>
        <v/>
      </c>
      <c r="I930" s="39" t="str">
        <f t="array" ref="I930">IF($C$928="","",IFERROR(MAX(IF((ROW(مسودة!$C$888:$C$917)=SMALL(IF((ROW(مسودة!$C$888:$C$917)*(مسودة!$C$888:$C$917=$C$928)),ROW(مسودة!$C$888:$C$917)),ROW()-ROW(I930)+1)),مسودة!I890:I$917)),0))</f>
        <v/>
      </c>
      <c r="J930" s="39" t="str">
        <f t="array" ref="J930">IF($C$928="","",IFERROR(MAX(IF((ROW(مسودة!$C$888:$C$917)=SMALL(IF((ROW(مسودة!$C$888:$C$917)*(مسودة!$C$888:$C$917=$C$928)),ROW(مسودة!$C$888:$C$917)),ROW()-ROW(J930)+1)),مسودة!J890:J$917)),0))</f>
        <v/>
      </c>
      <c r="K930" s="39" t="str">
        <f t="array" ref="K930">IF($C$928="","",IFERROR(MAX(IF((ROW(مسودة!$C$888:$C$917)=SMALL(IF((ROW(مسودة!$C$888:$C$917)*(مسودة!$C$888:$C$917=$C$928)),ROW(مسودة!$C$888:$C$917)),ROW()-ROW(K930)+1)),مسودة!K890:K$917)),0))</f>
        <v/>
      </c>
      <c r="L930" s="39" t="str">
        <f t="array" ref="L930">IF($C$928="","",IFERROR(MAX(IF((ROW(مسودة!$C$888:$C$917)=SMALL(IF((ROW(مسودة!$C$888:$C$917)*(مسودة!$C$888:$C$917=$C$928)),ROW(مسودة!$C$888:$C$917)),ROW()-ROW(L930)+1)),مسودة!L890:L$917)),0))</f>
        <v/>
      </c>
      <c r="M930" s="39" t="str">
        <f t="array" ref="M930">IF($C$928="","",IFERROR(MAX(IF((ROW(مسودة!$C$888:$C$917)=SMALL(IF((ROW(مسودة!$C$888:$C$917)*(مسودة!$C$888:$C$917=$C$928)),ROW(مسودة!$C$888:$C$917)),ROW()-ROW(M930)+1)),مسودة!M890:M$917)),0))</f>
        <v/>
      </c>
      <c r="N930" s="39" t="str">
        <f t="array" ref="N930">IF($C$928="","",IFERROR(MAX(IF((ROW(مسودة!$C$888:$C$917)=SMALL(IF((ROW(مسودة!$C$888:$C$917)*(مسودة!$C$888:$C$917=$C$928)),ROW(مسودة!$C$888:$C$917)),ROW()-ROW(N930)+1)),مسودة!N890:N$917)),0))</f>
        <v/>
      </c>
      <c r="O930" s="39" t="str">
        <f t="array" ref="O930">IF($C$928="","",IFERROR(MAX(IF((ROW(مسودة!$C$888:$C$917)=SMALL(IF((ROW(مسودة!$C$888:$C$917)*(مسودة!$C$888:$C$917=$C$928)),ROW(مسودة!$C$888:$C$917)),ROW()-ROW(O930)+1)),مسودة!O890:O$917)),0))</f>
        <v/>
      </c>
      <c r="P930" s="39" t="str">
        <f t="array" ref="P930">IF($C$928="","",IFERROR(MAX(IF((ROW(مسودة!$C$888:$C$917)=SMALL(IF((ROW(مسودة!$C$888:$C$917)*(مسودة!$C$888:$C$917=$C$928)),ROW(مسودة!$C$888:$C$917)),ROW()-ROW(P930)+1)),مسودة!P890:P$917)),0))</f>
        <v/>
      </c>
      <c r="Q930" s="39" t="str">
        <f t="array" ref="Q930">IF($C$928="","",IFERROR(MAX(IF((ROW(مسودة!$C$888:$C$917)=SMALL(IF((ROW(مسودة!$C$888:$C$917)*(مسودة!$C$888:$C$917=$C$928)),ROW(مسودة!$C$888:$C$917)),ROW()-ROW(Q930)+1)),مسودة!Q890:Q$917)),0))</f>
        <v/>
      </c>
      <c r="R930" s="39" t="str">
        <f t="array" ref="R930">IF($C$928="","",IFERROR(MAX(IF((ROW(مسودة!$C$888:$C$917)=SMALL(IF((ROW(مسودة!$C$888:$C$917)*(مسودة!$C$888:$C$917=$C$928)),ROW(مسودة!$C$888:$C$917)),ROW()-ROW(R930)+1)),مسودة!R890:R$917)),0))</f>
        <v/>
      </c>
      <c r="S930" s="39" t="str">
        <f t="array" ref="S930">IF($C$928="","",IFERROR(MAX(IF((ROW(مسودة!$C$888:$C$917)=SMALL(IF((ROW(مسودة!$C$888:$C$917)*(مسودة!$C$888:$C$917=$C$928)),ROW(مسودة!$C$888:$C$917)),ROW()-ROW(S930)+1)),مسودة!S890:S$917)),0))</f>
        <v/>
      </c>
      <c r="T930" s="39" t="str">
        <f t="array" ref="T930">IF($C$928="","",IFERROR(MAX(IF((ROW(مسودة!$C$888:$C$917)=SMALL(IF((ROW(مسودة!$C$888:$C$917)*(مسودة!$C$888:$C$917=$C$928)),ROW(مسودة!$C$888:$C$917)),ROW()-ROW(T930)+1)),مسودة!T890:T$917)),0))</f>
        <v/>
      </c>
      <c r="U930" s="39" t="str">
        <f t="array" ref="U930">IF($C$928="","",IFERROR(MAX(IF((ROW(مسودة!$C$888:$C$917)=SMALL(IF((ROW(مسودة!$C$888:$C$917)*(مسودة!$C$888:$C$917=$C$928)),ROW(مسودة!$C$888:$C$917)),ROW()-ROW(U930)+1)),مسودة!U890:U$917)),0))</f>
        <v/>
      </c>
      <c r="V930" s="39" t="str">
        <f t="array" ref="V930">IF($C$928="","",IFERROR(MAX(IF((ROW(مسودة!$C$888:$C$917)=SMALL(IF((ROW(مسودة!$C$888:$C$917)*(مسودة!$C$888:$C$917=$C$928)),ROW(مسودة!$C$888:$C$917)),ROW()-ROW(V930)+1)),مسودة!V890:V$917)),0))</f>
        <v/>
      </c>
      <c r="W930" s="39" t="str">
        <f t="array" ref="W930">IF($C$928="","",IFERROR(MAX(IF((ROW(مسودة!$C$888:$C$917)=SMALL(IF((ROW(مسودة!$C$888:$C$917)*(مسودة!$C$888:$C$917=$C$928)),ROW(مسودة!$C$888:$C$917)),ROW()-ROW(W930)+1)),مسودة!W890:W$917)),0))</f>
        <v/>
      </c>
      <c r="X930" s="39" t="str">
        <f t="array" ref="X930">IF($C$928="","",IFERROR(MAX(IF((ROW(مسودة!$C$888:$C$917)=SMALL(IF((ROW(مسودة!$C$888:$C$917)*(مسودة!$C$888:$C$917=$C$928)),ROW(مسودة!$C$888:$C$917)),ROW()-ROW(X930)+1)),مسودة!X890:X$917)),0))</f>
        <v/>
      </c>
      <c r="Y930" s="39" t="str">
        <f t="array" ref="Y930">IF($C$928="","",IFERROR(MAX(IF((ROW(مسودة!$C$888:$C$917)=SMALL(IF((ROW(مسودة!$C$888:$C$917)*(مسودة!$C$888:$C$917=$C$928)),ROW(مسودة!$C$888:$C$917)),ROW()-ROW(Y930)+1)),مسودة!Y890:Y$917)),0))</f>
        <v/>
      </c>
      <c r="Z930" s="39" t="str">
        <f t="array" ref="Z930">IF($C$928="","",IFERROR(MAX(IF((ROW(مسودة!$C$888:$C$917)=SMALL(IF((ROW(مسودة!$C$888:$C$917)*(مسودة!$C$888:$C$917=$C$928)),ROW(مسودة!$C$888:$C$917)),ROW()-ROW(Z930)+1)),مسودة!Z890:Z$917)),0))</f>
        <v/>
      </c>
      <c r="AA930" s="39" t="str">
        <f t="array" ref="AA930">IF($C$928="","",IFERROR(MAX(IF((ROW(مسودة!$C$888:$C$917)=SMALL(IF((ROW(مسودة!$C$888:$C$917)*(مسودة!$C$888:$C$917=$C$928)),ROW(مسودة!$C$888:$C$917)),ROW()-ROW(AA930)+1)),مسودة!AA890:AA$917)),0))</f>
        <v/>
      </c>
      <c r="AB930" s="39" t="str">
        <f t="array" ref="AB930">IF($C$928="","",IFERROR(MAX(IF((ROW(مسودة!$C$888:$C$917)=SMALL(IF((ROW(مسودة!$C$888:$C$917)*(مسودة!$C$888:$C$917=$C$928)),ROW(مسودة!$C$888:$C$917)),ROW()-ROW(AB930)+1)),مسودة!AB890:AB$917)),0))</f>
        <v/>
      </c>
      <c r="AC930" s="39" t="str">
        <f t="array" ref="AC930">IF($C$928="","",IFERROR(MAX(IF((ROW(مسودة!$C$888:$C$917)=SMALL(IF((ROW(مسودة!$C$888:$C$917)*(مسودة!$C$888:$C$917=$C$928)),ROW(مسودة!$C$888:$C$917)),ROW()-ROW(AC930)+1)),مسودة!AC890:AC$917)),0))</f>
        <v/>
      </c>
      <c r="AD930" s="39" t="str">
        <f t="array" ref="AD930">IF($C$928="","",IFERROR(MAX(IF((ROW(مسودة!$C$888:$C$917)=SMALL(IF((ROW(مسودة!$C$888:$C$917)*(مسودة!$C$888:$C$917=$C$928)),ROW(مسودة!$C$888:$C$917)),ROW()-ROW(AD930)+1)),مسودة!AD890:AD$917)),0))</f>
        <v/>
      </c>
      <c r="AE930" s="39" t="str">
        <f t="array" ref="AE930">IF($C$928="","",IFERROR(MAX(IF((ROW(مسودة!$C$888:$C$917)=SMALL(IF((ROW(مسودة!$C$888:$C$917)*(مسودة!$C$888:$C$917=$C$928)),ROW(مسودة!$C$888:$C$917)),ROW()-ROW(AE930)+1)),مسودة!AE890:AE$917)),0))</f>
        <v/>
      </c>
      <c r="AF930" s="39" t="str">
        <f t="array" ref="AF930">IF($C$928="","",IFERROR(MAX(IF((ROW(مسودة!$C$888:$C$917)=SMALL(IF((ROW(مسودة!$C$888:$C$917)*(مسودة!$C$888:$C$917=$C$928)),ROW(مسودة!$C$888:$C$917)),ROW()-ROW(AF930)+1)),مسودة!AF890:AF$917)),0))</f>
        <v/>
      </c>
      <c r="AG930" s="39" t="str">
        <f t="array" ref="AG930">IF($C$928="","",IFERROR(MAX(IF((ROW(مسودة!$C$888:$C$917)=SMALL(IF((ROW(مسودة!$C$888:$C$917)*(مسودة!$C$888:$C$917=$C$928)),ROW(مسودة!$C$888:$C$917)),ROW()-ROW(AG930)+1)),مسودة!AG890:AG$917)),0))</f>
        <v/>
      </c>
      <c r="AH930" s="39" t="str">
        <f t="array" ref="AH930">IF($C$928="","",IFERROR(MAX(IF((ROW(مسودة!$C$888:$C$917)=SMALL(IF((ROW(مسودة!$C$888:$C$917)*(مسودة!$C$888:$C$917=$C$928)),ROW(مسودة!$C$888:$C$917)),ROW()-ROW(AH930)+1)),مسودة!AH890:AH$917)),0))</f>
        <v/>
      </c>
      <c r="AI930" s="39" t="str">
        <f t="array" ref="AI930">IF($C$928="","",IFERROR(MAX(IF((ROW(مسودة!$C$888:$C$917)=SMALL(IF((ROW(مسودة!$C$888:$C$917)*(مسودة!$C$888:$C$917=$C$928)),ROW(مسودة!$C$888:$C$917)),ROW()-ROW(AI930)+1)),مسودة!AI890:AI$917)),0))</f>
        <v/>
      </c>
      <c r="AJ930" s="39" t="str">
        <f t="array" ref="AJ930">IF($C$928="","",IFERROR(MAX(IF((ROW(مسودة!$C$888:$C$917)=SMALL(IF((ROW(مسودة!$C$888:$C$917)*(مسودة!$C$888:$C$917=$C$928)),ROW(مسودة!$C$888:$C$917)),ROW()-ROW(AJ930)+1)),مسودة!AJ890:AJ$917)),0))</f>
        <v/>
      </c>
      <c r="AK930" s="39" t="str">
        <f t="array" ref="AK930">IF($C$928="","",IFERROR(MAX(IF((ROW(مسودة!$C$888:$C$917)=SMALL(IF((ROW(مسودة!$C$888:$C$917)*(مسودة!$C$888:$C$917=$C$928)),ROW(مسودة!$C$888:$C$917)),ROW()-ROW(AK930)+1)),مسودة!AK890:AK$917)),0))</f>
        <v/>
      </c>
      <c r="AL930" s="39" t="str">
        <f t="array" ref="AL930">IF($C$928="","",IFERROR(MAX(IF((ROW(مسودة!$C$888:$C$917)=SMALL(IF((ROW(مسودة!$C$888:$C$917)*(مسودة!$C$888:$C$917=$C$928)),ROW(مسودة!$C$888:$C$917)),ROW()-ROW(AL930)+1)),مسودة!AL890:AL$917)),0))</f>
        <v/>
      </c>
      <c r="AM930" s="39" t="str">
        <f t="array" ref="AM930">IF($C$928="","",IFERROR(MAX(IF((ROW(مسودة!$C$888:$C$917)=SMALL(IF((ROW(مسودة!$C$888:$C$917)*(مسودة!$C$888:$C$917=$C$928)),ROW(مسودة!$C$888:$C$917)),ROW()-ROW(AM930)+1)),مسودة!AM890:AM$917)),0))</f>
        <v/>
      </c>
      <c r="AN930" s="39" t="str">
        <f t="array" ref="AN930">IF($C928="","",IFERROR(MAX(IF((ROW(مسودة!$C$888:$C$917)=SMALL(IF((ROW(مسودة!$C$888:$C$917)*(مسودة!$C$888:$C$917=$C928)),ROW(مسودة!$C$888:$C$917)),ROW()-ROW(AN930)+1)),مسودة!AN$890:AN$917)),0))</f>
        <v/>
      </c>
      <c r="AO930" s="39" t="str">
        <f t="array" ref="AO930">IF($C928="","",IFERROR(MAX(IF((ROW(مسودة!$C$888:$C$917)=SMALL(IF((ROW(مسودة!$C$888:$C$917)*(مسودة!$C$888:$C$917=$C928)),ROW(مسودة!$C$888:$C$917)),ROW()-ROW(AO930)+1)),مسودة!AO$890:AO$917)),0))</f>
        <v/>
      </c>
      <c r="AP930" s="39" t="str">
        <f>IF(AO930&lt;50,"   ",IF(AO930&lt;65,"مقبول",IF(AO930&lt;75,"جيد",IF(AO930&lt;85,"جيدجداً",IF(AO930&lt;=100,"ممتاز","")))))</f>
        <v/>
      </c>
      <c r="AQ930" s="49"/>
      <c r="AR930" s="49"/>
      <c r="AS930" s="49"/>
      <c r="AT930" s="49"/>
      <c r="AU930" s="105"/>
    </row>
    <row r="931" spans="2:47" ht="28.5" customHeight="1" thickBot="1">
      <c r="B931" s="48">
        <f t="shared" ref="B931" si="158">B928+1</f>
        <v>209</v>
      </c>
      <c r="C931" s="98" t="str">
        <f t="array" ref="C931">IF(ISERROR(INDEX(مسودة!$C$888:$AV$917,SMALL(IF((مسودة!$AV$888:$AV$917="ناجح"),ROW(مسودة!$C$888:$AV$917)-MIN(ROW(مسودة!$C$888:$AV$917))+1,""),ROW(A9)),COLUMN(A9))),"",INDEX(مسودة!$C$888:$AV$917,SMALL(IF((مسودة!$AV$888:$AV$917="ناجح"),ROW(مسودة!$C$888:$AV$917)-MIN(ROW(مسودة!$C$888:$AV$917))+1,""),ROW(A9)),COLUMN(A9)))</f>
        <v/>
      </c>
      <c r="D931" s="95" t="str">
        <f>IF(C931&lt;&gt;"",VLOOKUP(C931,مسودة!$C$888:$D$917,2,0),"")</f>
        <v/>
      </c>
      <c r="E931" s="95" t="str">
        <f>IF(C931&lt;&gt;"",VLOOKUP(C931,مسودة!$C$888:$E$917,3,0),"")</f>
        <v/>
      </c>
      <c r="F931" s="11" t="s">
        <v>30</v>
      </c>
      <c r="G931" s="39" t="str">
        <f t="array" ref="G931">IF($C$931="","",IFERROR(MAX(IF((ROW(مسودة!$C$888:$C$917)=SMALL(IF((ROW(مسودة!$C$888:$C$917)*(مسودة!$C$888:$C$917=$C$931)),ROW(مسودة!$C$888:$C$917)),ROW()-ROW(G931)+1)),مسودة!G888:G$917)),0))</f>
        <v/>
      </c>
      <c r="H931" s="39" t="str">
        <f t="array" ref="H931">IF($C$931="","",IFERROR(MAX(IF((ROW(مسودة!$C$888:$C$917)=SMALL(IF((ROW(مسودة!$C$888:$C$917)*(مسودة!$C$888:$C$917=$C$931)),ROW(مسودة!$C$888:$C$917)),ROW()-ROW(H931)+1)),مسودة!H888:H$917)),0))</f>
        <v/>
      </c>
      <c r="I931" s="39" t="str">
        <f t="array" ref="I931">IF($C$931="","",IFERROR(MAX(IF((ROW(مسودة!$C$888:$C$917)=SMALL(IF((ROW(مسودة!$C$888:$C$917)*(مسودة!$C$888:$C$917=$C$931)),ROW(مسودة!$C$888:$C$917)),ROW()-ROW(I931)+1)),مسودة!I888:I$917)),0))</f>
        <v/>
      </c>
      <c r="J931" s="39" t="str">
        <f t="array" ref="J931">IF($C$931="","",IFERROR(MAX(IF((ROW(مسودة!$C$888:$C$917)=SMALL(IF((ROW(مسودة!$C$888:$C$917)*(مسودة!$C$888:$C$917=$C$931)),ROW(مسودة!$C$888:$C$917)),ROW()-ROW(J931)+1)),مسودة!J888:J$917)),0))</f>
        <v/>
      </c>
      <c r="K931" s="39" t="str">
        <f t="array" ref="K931">IF($C$931="","",IFERROR(MAX(IF((ROW(مسودة!$C$888:$C$917)=SMALL(IF((ROW(مسودة!$C$888:$C$917)*(مسودة!$C$888:$C$917=$C$931)),ROW(مسودة!$C$888:$C$917)),ROW()-ROW(K931)+1)),مسودة!K888:K$917)),0))</f>
        <v/>
      </c>
      <c r="L931" s="39" t="str">
        <f t="array" ref="L931">IF($C$931="","",IFERROR(MAX(IF((ROW(مسودة!$C$888:$C$917)=SMALL(IF((ROW(مسودة!$C$888:$C$917)*(مسودة!$C$888:$C$917=$C$931)),ROW(مسودة!$C$888:$C$917)),ROW()-ROW(L931)+1)),مسودة!L888:L$917)),0))</f>
        <v/>
      </c>
      <c r="M931" s="39" t="str">
        <f t="array" ref="M931">IF($C$931="","",IFERROR(MAX(IF((ROW(مسودة!$C$888:$C$917)=SMALL(IF((ROW(مسودة!$C$888:$C$917)*(مسودة!$C$888:$C$917=$C$931)),ROW(مسودة!$C$888:$C$917)),ROW()-ROW(M931)+1)),مسودة!M888:M$917)),0))</f>
        <v/>
      </c>
      <c r="N931" s="39" t="str">
        <f t="array" ref="N931">IF($C$931="","",IFERROR(MAX(IF((ROW(مسودة!$C$888:$C$917)=SMALL(IF((ROW(مسودة!$C$888:$C$917)*(مسودة!$C$888:$C$917=$C$931)),ROW(مسودة!$C$888:$C$917)),ROW()-ROW(N931)+1)),مسودة!N888:N$917)),0))</f>
        <v/>
      </c>
      <c r="O931" s="39" t="str">
        <f t="array" ref="O931">IF($C$931="","",IFERROR(MAX(IF((ROW(مسودة!$C$888:$C$917)=SMALL(IF((ROW(مسودة!$C$888:$C$917)*(مسودة!$C$888:$C$917=$C$931)),ROW(مسودة!$C$888:$C$917)),ROW()-ROW(O931)+1)),مسودة!O888:O$917)),0))</f>
        <v/>
      </c>
      <c r="P931" s="39" t="str">
        <f t="array" ref="P931">IF($C$931="","",IFERROR(MAX(IF((ROW(مسودة!$C$888:$C$917)=SMALL(IF((ROW(مسودة!$C$888:$C$917)*(مسودة!$C$888:$C$917=$C$931)),ROW(مسودة!$C$888:$C$917)),ROW()-ROW(P931)+1)),مسودة!P888:P$917)),0))</f>
        <v/>
      </c>
      <c r="Q931" s="39" t="str">
        <f t="array" ref="Q931">IF($C$931="","",IFERROR(MAX(IF((ROW(مسودة!$C$888:$C$917)=SMALL(IF((ROW(مسودة!$C$888:$C$917)*(مسودة!$C$888:$C$917=$C$931)),ROW(مسودة!$C$888:$C$917)),ROW()-ROW(Q931)+1)),مسودة!Q888:Q$917)),0))</f>
        <v/>
      </c>
      <c r="R931" s="39" t="str">
        <f t="array" ref="R931">IF($C$931="","",IFERROR(MAX(IF((ROW(مسودة!$C$888:$C$917)=SMALL(IF((ROW(مسودة!$C$888:$C$917)*(مسودة!$C$888:$C$917=$C$931)),ROW(مسودة!$C$888:$C$917)),ROW()-ROW(R931)+1)),مسودة!R888:R$917)),0))</f>
        <v/>
      </c>
      <c r="S931" s="39" t="str">
        <f t="array" ref="S931">IF($C$931="","",IFERROR(MAX(IF((ROW(مسودة!$C$888:$C$917)=SMALL(IF((ROW(مسودة!$C$888:$C$917)*(مسودة!$C$888:$C$917=$C$931)),ROW(مسودة!$C$888:$C$917)),ROW()-ROW(S931)+1)),مسودة!S888:S$917)),0))</f>
        <v/>
      </c>
      <c r="T931" s="39" t="str">
        <f t="array" ref="T931">IF($C$931="","",IFERROR(MAX(IF((ROW(مسودة!$C$888:$C$917)=SMALL(IF((ROW(مسودة!$C$888:$C$917)*(مسودة!$C$888:$C$917=$C$931)),ROW(مسودة!$C$888:$C$917)),ROW()-ROW(T931)+1)),مسودة!T888:T$917)),0))</f>
        <v/>
      </c>
      <c r="U931" s="39" t="str">
        <f t="array" ref="U931">IF($C$931="","",IFERROR(MAX(IF((ROW(مسودة!$C$888:$C$917)=SMALL(IF((ROW(مسودة!$C$888:$C$917)*(مسودة!$C$888:$C$917=$C$931)),ROW(مسودة!$C$888:$C$917)),ROW()-ROW(U931)+1)),مسودة!U888:U$917)),0))</f>
        <v/>
      </c>
      <c r="V931" s="39" t="str">
        <f t="array" ref="V931">IF($C$931="","",IFERROR(MAX(IF((ROW(مسودة!$C$888:$C$917)=SMALL(IF((ROW(مسودة!$C$888:$C$917)*(مسودة!$C$888:$C$917=$C$931)),ROW(مسودة!$C$888:$C$917)),ROW()-ROW(V931)+1)),مسودة!V888:V$917)),0))</f>
        <v/>
      </c>
      <c r="W931" s="39" t="str">
        <f t="array" ref="W931">IF($C$931="","",IFERROR(MAX(IF((ROW(مسودة!$C$888:$C$917)=SMALL(IF((ROW(مسودة!$C$888:$C$917)*(مسودة!$C$888:$C$917=$C$931)),ROW(مسودة!$C$888:$C$917)),ROW()-ROW(W931)+1)),مسودة!W888:W$917)),0))</f>
        <v/>
      </c>
      <c r="X931" s="39" t="str">
        <f t="array" ref="X931">IF($C$931="","",IFERROR(MAX(IF((ROW(مسودة!$C$888:$C$917)=SMALL(IF((ROW(مسودة!$C$888:$C$917)*(مسودة!$C$888:$C$917=$C$931)),ROW(مسودة!$C$888:$C$917)),ROW()-ROW(X931)+1)),مسودة!X888:X$917)),0))</f>
        <v/>
      </c>
      <c r="Y931" s="39" t="str">
        <f t="array" ref="Y931">IF($C$931="","",IFERROR(MAX(IF((ROW(مسودة!$C$888:$C$917)=SMALL(IF((ROW(مسودة!$C$888:$C$917)*(مسودة!$C$888:$C$917=$C$931)),ROW(مسودة!$C$888:$C$917)),ROW()-ROW(Y931)+1)),مسودة!Y888:Y$917)),0))</f>
        <v/>
      </c>
      <c r="Z931" s="39" t="str">
        <f t="array" ref="Z931">IF($C$931="","",IFERROR(MAX(IF((ROW(مسودة!$C$888:$C$917)=SMALL(IF((ROW(مسودة!$C$888:$C$917)*(مسودة!$C$888:$C$917=$C$931)),ROW(مسودة!$C$888:$C$917)),ROW()-ROW(Z931)+1)),مسودة!Z888:Z$917)),0))</f>
        <v/>
      </c>
      <c r="AA931" s="39" t="str">
        <f t="array" ref="AA931">IF($C$931="","",IFERROR(MAX(IF((ROW(مسودة!$C$888:$C$917)=SMALL(IF((ROW(مسودة!$C$888:$C$917)*(مسودة!$C$888:$C$917=$C$931)),ROW(مسودة!$C$888:$C$917)),ROW()-ROW(AA931)+1)),مسودة!AA888:AA$917)),0))</f>
        <v/>
      </c>
      <c r="AB931" s="39" t="str">
        <f t="array" ref="AB931">IF($C$931="","",IFERROR(MAX(IF((ROW(مسودة!$C$888:$C$917)=SMALL(IF((ROW(مسودة!$C$888:$C$917)*(مسودة!$C$888:$C$917=$C$931)),ROW(مسودة!$C$888:$C$917)),ROW()-ROW(AB931)+1)),مسودة!AB888:AB$917)),0))</f>
        <v/>
      </c>
      <c r="AC931" s="39" t="str">
        <f t="array" ref="AC931">IF($C$931="","",IFERROR(MAX(IF((ROW(مسودة!$C$888:$C$917)=SMALL(IF((ROW(مسودة!$C$888:$C$917)*(مسودة!$C$888:$C$917=$C$931)),ROW(مسودة!$C$888:$C$917)),ROW()-ROW(AC931)+1)),مسودة!AC888:AC$917)),0))</f>
        <v/>
      </c>
      <c r="AD931" s="39" t="str">
        <f t="array" ref="AD931">IF($C$931="","",IFERROR(MAX(IF((ROW(مسودة!$C$888:$C$917)=SMALL(IF((ROW(مسودة!$C$888:$C$917)*(مسودة!$C$888:$C$917=$C$931)),ROW(مسودة!$C$888:$C$917)),ROW()-ROW(AD931)+1)),مسودة!AD888:AD$917)),0))</f>
        <v/>
      </c>
      <c r="AE931" s="39" t="str">
        <f t="array" ref="AE931">IF($C$931="","",IFERROR(MAX(IF((ROW(مسودة!$C$888:$C$917)=SMALL(IF((ROW(مسودة!$C$888:$C$917)*(مسودة!$C$888:$C$917=$C$931)),ROW(مسودة!$C$888:$C$917)),ROW()-ROW(AE931)+1)),مسودة!AE888:AE$917)),0))</f>
        <v/>
      </c>
      <c r="AF931" s="39" t="str">
        <f t="array" ref="AF931">IF($C$931="","",IFERROR(MAX(IF((ROW(مسودة!$C$888:$C$917)=SMALL(IF((ROW(مسودة!$C$888:$C$917)*(مسودة!$C$888:$C$917=$C$931)),ROW(مسودة!$C$888:$C$917)),ROW()-ROW(AF931)+1)),مسودة!AF888:AF$917)),0))</f>
        <v/>
      </c>
      <c r="AG931" s="39" t="str">
        <f t="array" ref="AG931">IF($C$931="","",IFERROR(MAX(IF((ROW(مسودة!$C$888:$C$917)=SMALL(IF((ROW(مسودة!$C$888:$C$917)*(مسودة!$C$888:$C$917=$C$931)),ROW(مسودة!$C$888:$C$917)),ROW()-ROW(AG931)+1)),مسودة!AG888:AG$917)),0))</f>
        <v/>
      </c>
      <c r="AH931" s="39" t="str">
        <f t="array" ref="AH931">IF($C$931="","",IFERROR(MAX(IF((ROW(مسودة!$C$888:$C$917)=SMALL(IF((ROW(مسودة!$C$888:$C$917)*(مسودة!$C$888:$C$917=$C$931)),ROW(مسودة!$C$888:$C$917)),ROW()-ROW(AH931)+1)),مسودة!AH888:AH$917)),0))</f>
        <v/>
      </c>
      <c r="AI931" s="39" t="str">
        <f t="array" ref="AI931">IF($C$931="","",IFERROR(MAX(IF((ROW(مسودة!$C$888:$C$917)=SMALL(IF((ROW(مسودة!$C$888:$C$917)*(مسودة!$C$888:$C$917=$C$931)),ROW(مسودة!$C$888:$C$917)),ROW()-ROW(AI931)+1)),مسودة!AI888:AI$917)),0))</f>
        <v/>
      </c>
      <c r="AJ931" s="39" t="str">
        <f t="array" ref="AJ931">IF($C$931="","",IFERROR(MAX(IF((ROW(مسودة!$C$888:$C$917)=SMALL(IF((ROW(مسودة!$C$888:$C$917)*(مسودة!$C$888:$C$917=$C$931)),ROW(مسودة!$C$888:$C$917)),ROW()-ROW(AJ931)+1)),مسودة!AJ888:AJ$917)),0))</f>
        <v/>
      </c>
      <c r="AK931" s="39" t="str">
        <f t="array" ref="AK931">IF($C$931="","",IFERROR(MAX(IF((ROW(مسودة!$C$888:$C$917)=SMALL(IF((ROW(مسودة!$C$888:$C$917)*(مسودة!$C$888:$C$917=$C$931)),ROW(مسودة!$C$888:$C$917)),ROW()-ROW(AK931)+1)),مسودة!AK888:AK$917)),0))</f>
        <v/>
      </c>
      <c r="AL931" s="39" t="str">
        <f t="array" ref="AL931">IF($C$931="","",IFERROR(MAX(IF((ROW(مسودة!$C$888:$C$917)=SMALL(IF((ROW(مسودة!$C$888:$C$917)*(مسودة!$C$888:$C$917=$C$931)),ROW(مسودة!$C$888:$C$917)),ROW()-ROW(AL931)+1)),مسودة!AL888:AL$917)),0))</f>
        <v/>
      </c>
      <c r="AM931" s="39" t="str">
        <f t="array" ref="AM931">IF($C$931="","",IFERROR(MAX(IF((ROW(مسودة!$C$888:$C$917)=SMALL(IF((ROW(مسودة!$C$888:$C$917)*(مسودة!$C$888:$C$917=$C$931)),ROW(مسودة!$C$888:$C$917)),ROW()-ROW(AM931)+1)),مسودة!AM888:AM$917)),0))</f>
        <v/>
      </c>
      <c r="AN931" s="54"/>
      <c r="AO931" s="54"/>
      <c r="AP931" s="55"/>
      <c r="AQ931" s="49"/>
      <c r="AR931" s="49"/>
      <c r="AS931" s="49"/>
      <c r="AT931" s="49"/>
      <c r="AU931" s="103" t="str">
        <f>IFERROR(LOOKUP(2,1/((مسودة!$C$888:$C$917=C931)*(مسودة!$F$888:$F$917=F931)),مسودة!$AV$888:$AV$917),"")</f>
        <v/>
      </c>
    </row>
    <row r="932" spans="2:47" ht="28.5" customHeight="1" thickBot="1">
      <c r="B932" s="48"/>
      <c r="C932" s="99"/>
      <c r="D932" s="51"/>
      <c r="E932" s="51"/>
      <c r="F932" s="11" t="s">
        <v>31</v>
      </c>
      <c r="G932" s="39" t="str">
        <f t="array" ref="G932">IF($C$931="","",IFERROR(MAX(IF((ROW(مسودة!$C$888:$C$917)=SMALL(IF((ROW(مسودة!$C$888:$C$917)*(مسودة!$C$888:$C$917=$C$931)),ROW(مسودة!$C$888:$C$917)),ROW()-ROW(G932)+1)),مسودة!G889:G$917)),0))</f>
        <v/>
      </c>
      <c r="H932" s="39" t="str">
        <f t="array" ref="H932">IF($C$931="","",IFERROR(MAX(IF((ROW(مسودة!$C$888:$C$917)=SMALL(IF((ROW(مسودة!$C$888:$C$917)*(مسودة!$C$888:$C$917=$C$931)),ROW(مسودة!$C$888:$C$917)),ROW()-ROW(H932)+1)),مسودة!H889:H$917)),0))</f>
        <v/>
      </c>
      <c r="I932" s="39" t="str">
        <f t="array" ref="I932">IF($C$931="","",IFERROR(MAX(IF((ROW(مسودة!$C$888:$C$917)=SMALL(IF((ROW(مسودة!$C$888:$C$917)*(مسودة!$C$888:$C$917=$C$931)),ROW(مسودة!$C$888:$C$917)),ROW()-ROW(I932)+1)),مسودة!I889:I$917)),0))</f>
        <v/>
      </c>
      <c r="J932" s="39" t="str">
        <f t="array" ref="J932">IF($C$931="","",IFERROR(MAX(IF((ROW(مسودة!$C$888:$C$917)=SMALL(IF((ROW(مسودة!$C$888:$C$917)*(مسودة!$C$888:$C$917=$C$931)),ROW(مسودة!$C$888:$C$917)),ROW()-ROW(J932)+1)),مسودة!J889:J$917)),0))</f>
        <v/>
      </c>
      <c r="K932" s="39" t="str">
        <f t="array" ref="K932">IF($C$931="","",IFERROR(MAX(IF((ROW(مسودة!$C$888:$C$917)=SMALL(IF((ROW(مسودة!$C$888:$C$917)*(مسودة!$C$888:$C$917=$C$931)),ROW(مسودة!$C$888:$C$917)),ROW()-ROW(K932)+1)),مسودة!K889:K$917)),0))</f>
        <v/>
      </c>
      <c r="L932" s="39" t="str">
        <f t="array" ref="L932">IF($C$931="","",IFERROR(MAX(IF((ROW(مسودة!$C$888:$C$917)=SMALL(IF((ROW(مسودة!$C$888:$C$917)*(مسودة!$C$888:$C$917=$C$931)),ROW(مسودة!$C$888:$C$917)),ROW()-ROW(L932)+1)),مسودة!L889:L$917)),0))</f>
        <v/>
      </c>
      <c r="M932" s="39" t="str">
        <f t="array" ref="M932">IF($C$931="","",IFERROR(MAX(IF((ROW(مسودة!$C$888:$C$917)=SMALL(IF((ROW(مسودة!$C$888:$C$917)*(مسودة!$C$888:$C$917=$C$931)),ROW(مسودة!$C$888:$C$917)),ROW()-ROW(M932)+1)),مسودة!M889:M$917)),0))</f>
        <v/>
      </c>
      <c r="N932" s="39" t="str">
        <f t="array" ref="N932">IF($C$931="","",IFERROR(MAX(IF((ROW(مسودة!$C$888:$C$917)=SMALL(IF((ROW(مسودة!$C$888:$C$917)*(مسودة!$C$888:$C$917=$C$931)),ROW(مسودة!$C$888:$C$917)),ROW()-ROW(N932)+1)),مسودة!N889:N$917)),0))</f>
        <v/>
      </c>
      <c r="O932" s="39" t="str">
        <f t="array" ref="O932">IF($C$931="","",IFERROR(MAX(IF((ROW(مسودة!$C$888:$C$917)=SMALL(IF((ROW(مسودة!$C$888:$C$917)*(مسودة!$C$888:$C$917=$C$931)),ROW(مسودة!$C$888:$C$917)),ROW()-ROW(O932)+1)),مسودة!O889:O$917)),0))</f>
        <v/>
      </c>
      <c r="P932" s="39" t="str">
        <f t="array" ref="P932">IF($C$931="","",IFERROR(MAX(IF((ROW(مسودة!$C$888:$C$917)=SMALL(IF((ROW(مسودة!$C$888:$C$917)*(مسودة!$C$888:$C$917=$C$931)),ROW(مسودة!$C$888:$C$917)),ROW()-ROW(P932)+1)),مسودة!P889:P$917)),0))</f>
        <v/>
      </c>
      <c r="Q932" s="39" t="str">
        <f t="array" ref="Q932">IF($C$931="","",IFERROR(MAX(IF((ROW(مسودة!$C$888:$C$917)=SMALL(IF((ROW(مسودة!$C$888:$C$917)*(مسودة!$C$888:$C$917=$C$931)),ROW(مسودة!$C$888:$C$917)),ROW()-ROW(Q932)+1)),مسودة!Q889:Q$917)),0))</f>
        <v/>
      </c>
      <c r="R932" s="39" t="str">
        <f t="array" ref="R932">IF($C$931="","",IFERROR(MAX(IF((ROW(مسودة!$C$888:$C$917)=SMALL(IF((ROW(مسودة!$C$888:$C$917)*(مسودة!$C$888:$C$917=$C$931)),ROW(مسودة!$C$888:$C$917)),ROW()-ROW(R932)+1)),مسودة!R889:R$917)),0))</f>
        <v/>
      </c>
      <c r="S932" s="39" t="str">
        <f t="array" ref="S932">IF($C$931="","",IFERROR(MAX(IF((ROW(مسودة!$C$888:$C$917)=SMALL(IF((ROW(مسودة!$C$888:$C$917)*(مسودة!$C$888:$C$917=$C$931)),ROW(مسودة!$C$888:$C$917)),ROW()-ROW(S932)+1)),مسودة!S889:S$917)),0))</f>
        <v/>
      </c>
      <c r="T932" s="39" t="str">
        <f t="array" ref="T932">IF($C$931="","",IFERROR(MAX(IF((ROW(مسودة!$C$888:$C$917)=SMALL(IF((ROW(مسودة!$C$888:$C$917)*(مسودة!$C$888:$C$917=$C$931)),ROW(مسودة!$C$888:$C$917)),ROW()-ROW(T932)+1)),مسودة!T889:T$917)),0))</f>
        <v/>
      </c>
      <c r="U932" s="39" t="str">
        <f t="array" ref="U932">IF($C$931="","",IFERROR(MAX(IF((ROW(مسودة!$C$888:$C$917)=SMALL(IF((ROW(مسودة!$C$888:$C$917)*(مسودة!$C$888:$C$917=$C$931)),ROW(مسودة!$C$888:$C$917)),ROW()-ROW(U932)+1)),مسودة!U889:U$917)),0))</f>
        <v/>
      </c>
      <c r="V932" s="39" t="str">
        <f t="array" ref="V932">IF($C$931="","",IFERROR(MAX(IF((ROW(مسودة!$C$888:$C$917)=SMALL(IF((ROW(مسودة!$C$888:$C$917)*(مسودة!$C$888:$C$917=$C$931)),ROW(مسودة!$C$888:$C$917)),ROW()-ROW(V932)+1)),مسودة!V889:V$917)),0))</f>
        <v/>
      </c>
      <c r="W932" s="39" t="str">
        <f t="array" ref="W932">IF($C$931="","",IFERROR(MAX(IF((ROW(مسودة!$C$888:$C$917)=SMALL(IF((ROW(مسودة!$C$888:$C$917)*(مسودة!$C$888:$C$917=$C$931)),ROW(مسودة!$C$888:$C$917)),ROW()-ROW(W932)+1)),مسودة!W889:W$917)),0))</f>
        <v/>
      </c>
      <c r="X932" s="39" t="str">
        <f t="array" ref="X932">IF($C$931="","",IFERROR(MAX(IF((ROW(مسودة!$C$888:$C$917)=SMALL(IF((ROW(مسودة!$C$888:$C$917)*(مسودة!$C$888:$C$917=$C$931)),ROW(مسودة!$C$888:$C$917)),ROW()-ROW(X932)+1)),مسودة!X889:X$917)),0))</f>
        <v/>
      </c>
      <c r="Y932" s="39" t="str">
        <f t="array" ref="Y932">IF($C$931="","",IFERROR(MAX(IF((ROW(مسودة!$C$888:$C$917)=SMALL(IF((ROW(مسودة!$C$888:$C$917)*(مسودة!$C$888:$C$917=$C$931)),ROW(مسودة!$C$888:$C$917)),ROW()-ROW(Y932)+1)),مسودة!Y889:Y$917)),0))</f>
        <v/>
      </c>
      <c r="Z932" s="39" t="str">
        <f t="array" ref="Z932">IF($C$931="","",IFERROR(MAX(IF((ROW(مسودة!$C$888:$C$917)=SMALL(IF((ROW(مسودة!$C$888:$C$917)*(مسودة!$C$888:$C$917=$C$931)),ROW(مسودة!$C$888:$C$917)),ROW()-ROW(Z932)+1)),مسودة!Z889:Z$917)),0))</f>
        <v/>
      </c>
      <c r="AA932" s="39" t="str">
        <f t="array" ref="AA932">IF($C$931="","",IFERROR(MAX(IF((ROW(مسودة!$C$888:$C$917)=SMALL(IF((ROW(مسودة!$C$888:$C$917)*(مسودة!$C$888:$C$917=$C$931)),ROW(مسودة!$C$888:$C$917)),ROW()-ROW(AA932)+1)),مسودة!AA889:AA$917)),0))</f>
        <v/>
      </c>
      <c r="AB932" s="39" t="str">
        <f t="array" ref="AB932">IF($C$931="","",IFERROR(MAX(IF((ROW(مسودة!$C$888:$C$917)=SMALL(IF((ROW(مسودة!$C$888:$C$917)*(مسودة!$C$888:$C$917=$C$931)),ROW(مسودة!$C$888:$C$917)),ROW()-ROW(AB932)+1)),مسودة!AB889:AB$917)),0))</f>
        <v/>
      </c>
      <c r="AC932" s="39" t="str">
        <f t="array" ref="AC932">IF($C$931="","",IFERROR(MAX(IF((ROW(مسودة!$C$888:$C$917)=SMALL(IF((ROW(مسودة!$C$888:$C$917)*(مسودة!$C$888:$C$917=$C$931)),ROW(مسودة!$C$888:$C$917)),ROW()-ROW(AC932)+1)),مسودة!AC889:AC$917)),0))</f>
        <v/>
      </c>
      <c r="AD932" s="39" t="str">
        <f t="array" ref="AD932">IF($C$931="","",IFERROR(MAX(IF((ROW(مسودة!$C$888:$C$917)=SMALL(IF((ROW(مسودة!$C$888:$C$917)*(مسودة!$C$888:$C$917=$C$931)),ROW(مسودة!$C$888:$C$917)),ROW()-ROW(AD932)+1)),مسودة!AD889:AD$917)),0))</f>
        <v/>
      </c>
      <c r="AE932" s="39" t="str">
        <f t="array" ref="AE932">IF($C$931="","",IFERROR(MAX(IF((ROW(مسودة!$C$888:$C$917)=SMALL(IF((ROW(مسودة!$C$888:$C$917)*(مسودة!$C$888:$C$917=$C$931)),ROW(مسودة!$C$888:$C$917)),ROW()-ROW(AE932)+1)),مسودة!AE889:AE$917)),0))</f>
        <v/>
      </c>
      <c r="AF932" s="39" t="str">
        <f t="array" ref="AF932">IF($C$931="","",IFERROR(MAX(IF((ROW(مسودة!$C$888:$C$917)=SMALL(IF((ROW(مسودة!$C$888:$C$917)*(مسودة!$C$888:$C$917=$C$931)),ROW(مسودة!$C$888:$C$917)),ROW()-ROW(AF932)+1)),مسودة!AF889:AF$917)),0))</f>
        <v/>
      </c>
      <c r="AG932" s="39" t="str">
        <f t="array" ref="AG932">IF($C$931="","",IFERROR(MAX(IF((ROW(مسودة!$C$888:$C$917)=SMALL(IF((ROW(مسودة!$C$888:$C$917)*(مسودة!$C$888:$C$917=$C$931)),ROW(مسودة!$C$888:$C$917)),ROW()-ROW(AG932)+1)),مسودة!AG889:AG$917)),0))</f>
        <v/>
      </c>
      <c r="AH932" s="39" t="str">
        <f t="array" ref="AH932">IF($C$931="","",IFERROR(MAX(IF((ROW(مسودة!$C$888:$C$917)=SMALL(IF((ROW(مسودة!$C$888:$C$917)*(مسودة!$C$888:$C$917=$C$931)),ROW(مسودة!$C$888:$C$917)),ROW()-ROW(AH932)+1)),مسودة!AH889:AH$917)),0))</f>
        <v/>
      </c>
      <c r="AI932" s="39" t="str">
        <f t="array" ref="AI932">IF($C$931="","",IFERROR(MAX(IF((ROW(مسودة!$C$888:$C$917)=SMALL(IF((ROW(مسودة!$C$888:$C$917)*(مسودة!$C$888:$C$917=$C$931)),ROW(مسودة!$C$888:$C$917)),ROW()-ROW(AI932)+1)),مسودة!AI889:AI$917)),0))</f>
        <v/>
      </c>
      <c r="AJ932" s="39" t="str">
        <f t="array" ref="AJ932">IF($C$931="","",IFERROR(MAX(IF((ROW(مسودة!$C$888:$C$917)=SMALL(IF((ROW(مسودة!$C$888:$C$917)*(مسودة!$C$888:$C$917=$C$931)),ROW(مسودة!$C$888:$C$917)),ROW()-ROW(AJ932)+1)),مسودة!AJ889:AJ$917)),0))</f>
        <v/>
      </c>
      <c r="AK932" s="39" t="str">
        <f t="array" ref="AK932">IF($C$931="","",IFERROR(MAX(IF((ROW(مسودة!$C$888:$C$917)=SMALL(IF((ROW(مسودة!$C$888:$C$917)*(مسودة!$C$888:$C$917=$C$931)),ROW(مسودة!$C$888:$C$917)),ROW()-ROW(AK932)+1)),مسودة!AK889:AK$917)),0))</f>
        <v/>
      </c>
      <c r="AL932" s="39" t="str">
        <f t="array" ref="AL932">IF($C$931="","",IFERROR(MAX(IF((ROW(مسودة!$C$888:$C$917)=SMALL(IF((ROW(مسودة!$C$888:$C$917)*(مسودة!$C$888:$C$917=$C$931)),ROW(مسودة!$C$888:$C$917)),ROW()-ROW(AL932)+1)),مسودة!AL889:AL$917)),0))</f>
        <v/>
      </c>
      <c r="AM932" s="39" t="str">
        <f t="array" ref="AM932">IF($C$931="","",IFERROR(MAX(IF((ROW(مسودة!$C$888:$C$917)=SMALL(IF((ROW(مسودة!$C$888:$C$917)*(مسودة!$C$888:$C$917=$C$931)),ROW(مسودة!$C$888:$C$917)),ROW()-ROW(AM932)+1)),مسودة!AM889:AM$917)),0))</f>
        <v/>
      </c>
      <c r="AN932" s="54"/>
      <c r="AO932" s="54"/>
      <c r="AP932" s="56"/>
      <c r="AQ932" s="49"/>
      <c r="AR932" s="49"/>
      <c r="AS932" s="49"/>
      <c r="AT932" s="49"/>
      <c r="AU932" s="104"/>
    </row>
    <row r="933" spans="2:47" ht="28.5" customHeight="1" thickBot="1">
      <c r="B933" s="48"/>
      <c r="C933" s="93"/>
      <c r="D933" s="51"/>
      <c r="E933" s="51"/>
      <c r="F933" s="14" t="s">
        <v>32</v>
      </c>
      <c r="G933" s="39" t="str">
        <f t="array" ref="G933">IF($C$931="","",IFERROR(MAX(IF((ROW(مسودة!$C$888:$C$917)=SMALL(IF((ROW(مسودة!$C$888:$C$917)*(مسودة!$C$888:$C$917=$C$931)),ROW(مسودة!$C$888:$C$917)),ROW()-ROW(G933)+1)),مسودة!G890:G$917)),0))</f>
        <v/>
      </c>
      <c r="H933" s="39" t="str">
        <f t="array" ref="H933">IF($C$931="","",IFERROR(MAX(IF((ROW(مسودة!$C$888:$C$917)=SMALL(IF((ROW(مسودة!$C$888:$C$917)*(مسودة!$C$888:$C$917=$C$931)),ROW(مسودة!$C$888:$C$917)),ROW()-ROW(H933)+1)),مسودة!H890:H$917)),0))</f>
        <v/>
      </c>
      <c r="I933" s="39" t="str">
        <f t="array" ref="I933">IF($C$931="","",IFERROR(MAX(IF((ROW(مسودة!$C$888:$C$917)=SMALL(IF((ROW(مسودة!$C$888:$C$917)*(مسودة!$C$888:$C$917=$C$931)),ROW(مسودة!$C$888:$C$917)),ROW()-ROW(I933)+1)),مسودة!I890:I$917)),0))</f>
        <v/>
      </c>
      <c r="J933" s="39" t="str">
        <f t="array" ref="J933">IF($C$931="","",IFERROR(MAX(IF((ROW(مسودة!$C$888:$C$917)=SMALL(IF((ROW(مسودة!$C$888:$C$917)*(مسودة!$C$888:$C$917=$C$931)),ROW(مسودة!$C$888:$C$917)),ROW()-ROW(J933)+1)),مسودة!J890:J$917)),0))</f>
        <v/>
      </c>
      <c r="K933" s="39" t="str">
        <f t="array" ref="K933">IF($C$931="","",IFERROR(MAX(IF((ROW(مسودة!$C$888:$C$917)=SMALL(IF((ROW(مسودة!$C$888:$C$917)*(مسودة!$C$888:$C$917=$C$931)),ROW(مسودة!$C$888:$C$917)),ROW()-ROW(K933)+1)),مسودة!K890:K$917)),0))</f>
        <v/>
      </c>
      <c r="L933" s="39" t="str">
        <f t="array" ref="L933">IF($C$931="","",IFERROR(MAX(IF((ROW(مسودة!$C$888:$C$917)=SMALL(IF((ROW(مسودة!$C$888:$C$917)*(مسودة!$C$888:$C$917=$C$931)),ROW(مسودة!$C$888:$C$917)),ROW()-ROW(L933)+1)),مسودة!L890:L$917)),0))</f>
        <v/>
      </c>
      <c r="M933" s="39" t="str">
        <f t="array" ref="M933">IF($C$931="","",IFERROR(MAX(IF((ROW(مسودة!$C$888:$C$917)=SMALL(IF((ROW(مسودة!$C$888:$C$917)*(مسودة!$C$888:$C$917=$C$931)),ROW(مسودة!$C$888:$C$917)),ROW()-ROW(M933)+1)),مسودة!M890:M$917)),0))</f>
        <v/>
      </c>
      <c r="N933" s="39" t="str">
        <f t="array" ref="N933">IF($C$931="","",IFERROR(MAX(IF((ROW(مسودة!$C$888:$C$917)=SMALL(IF((ROW(مسودة!$C$888:$C$917)*(مسودة!$C$888:$C$917=$C$931)),ROW(مسودة!$C$888:$C$917)),ROW()-ROW(N933)+1)),مسودة!N890:N$917)),0))</f>
        <v/>
      </c>
      <c r="O933" s="39" t="str">
        <f t="array" ref="O933">IF($C$931="","",IFERROR(MAX(IF((ROW(مسودة!$C$888:$C$917)=SMALL(IF((ROW(مسودة!$C$888:$C$917)*(مسودة!$C$888:$C$917=$C$931)),ROW(مسودة!$C$888:$C$917)),ROW()-ROW(O933)+1)),مسودة!O890:O$917)),0))</f>
        <v/>
      </c>
      <c r="P933" s="39" t="str">
        <f t="array" ref="P933">IF($C$931="","",IFERROR(MAX(IF((ROW(مسودة!$C$888:$C$917)=SMALL(IF((ROW(مسودة!$C$888:$C$917)*(مسودة!$C$888:$C$917=$C$931)),ROW(مسودة!$C$888:$C$917)),ROW()-ROW(P933)+1)),مسودة!P890:P$917)),0))</f>
        <v/>
      </c>
      <c r="Q933" s="39" t="str">
        <f t="array" ref="Q933">IF($C$931="","",IFERROR(MAX(IF((ROW(مسودة!$C$888:$C$917)=SMALL(IF((ROW(مسودة!$C$888:$C$917)*(مسودة!$C$888:$C$917=$C$931)),ROW(مسودة!$C$888:$C$917)),ROW()-ROW(Q933)+1)),مسودة!Q890:Q$917)),0))</f>
        <v/>
      </c>
      <c r="R933" s="39" t="str">
        <f t="array" ref="R933">IF($C$931="","",IFERROR(MAX(IF((ROW(مسودة!$C$888:$C$917)=SMALL(IF((ROW(مسودة!$C$888:$C$917)*(مسودة!$C$888:$C$917=$C$931)),ROW(مسودة!$C$888:$C$917)),ROW()-ROW(R933)+1)),مسودة!R890:R$917)),0))</f>
        <v/>
      </c>
      <c r="S933" s="39" t="str">
        <f t="array" ref="S933">IF($C$931="","",IFERROR(MAX(IF((ROW(مسودة!$C$888:$C$917)=SMALL(IF((ROW(مسودة!$C$888:$C$917)*(مسودة!$C$888:$C$917=$C$931)),ROW(مسودة!$C$888:$C$917)),ROW()-ROW(S933)+1)),مسودة!S890:S$917)),0))</f>
        <v/>
      </c>
      <c r="T933" s="39" t="str">
        <f t="array" ref="T933">IF($C$931="","",IFERROR(MAX(IF((ROW(مسودة!$C$888:$C$917)=SMALL(IF((ROW(مسودة!$C$888:$C$917)*(مسودة!$C$888:$C$917=$C$931)),ROW(مسودة!$C$888:$C$917)),ROW()-ROW(T933)+1)),مسودة!T890:T$917)),0))</f>
        <v/>
      </c>
      <c r="U933" s="39" t="str">
        <f t="array" ref="U933">IF($C$931="","",IFERROR(MAX(IF((ROW(مسودة!$C$888:$C$917)=SMALL(IF((ROW(مسودة!$C$888:$C$917)*(مسودة!$C$888:$C$917=$C$931)),ROW(مسودة!$C$888:$C$917)),ROW()-ROW(U933)+1)),مسودة!U890:U$917)),0))</f>
        <v/>
      </c>
      <c r="V933" s="39" t="str">
        <f t="array" ref="V933">IF($C$931="","",IFERROR(MAX(IF((ROW(مسودة!$C$888:$C$917)=SMALL(IF((ROW(مسودة!$C$888:$C$917)*(مسودة!$C$888:$C$917=$C$931)),ROW(مسودة!$C$888:$C$917)),ROW()-ROW(V933)+1)),مسودة!V890:V$917)),0))</f>
        <v/>
      </c>
      <c r="W933" s="39" t="str">
        <f t="array" ref="W933">IF($C$931="","",IFERROR(MAX(IF((ROW(مسودة!$C$888:$C$917)=SMALL(IF((ROW(مسودة!$C$888:$C$917)*(مسودة!$C$888:$C$917=$C$931)),ROW(مسودة!$C$888:$C$917)),ROW()-ROW(W933)+1)),مسودة!W890:W$917)),0))</f>
        <v/>
      </c>
      <c r="X933" s="39" t="str">
        <f t="array" ref="X933">IF($C$931="","",IFERROR(MAX(IF((ROW(مسودة!$C$888:$C$917)=SMALL(IF((ROW(مسودة!$C$888:$C$917)*(مسودة!$C$888:$C$917=$C$931)),ROW(مسودة!$C$888:$C$917)),ROW()-ROW(X933)+1)),مسودة!X890:X$917)),0))</f>
        <v/>
      </c>
      <c r="Y933" s="39" t="str">
        <f t="array" ref="Y933">IF($C$931="","",IFERROR(MAX(IF((ROW(مسودة!$C$888:$C$917)=SMALL(IF((ROW(مسودة!$C$888:$C$917)*(مسودة!$C$888:$C$917=$C$931)),ROW(مسودة!$C$888:$C$917)),ROW()-ROW(Y933)+1)),مسودة!Y890:Y$917)),0))</f>
        <v/>
      </c>
      <c r="Z933" s="39" t="str">
        <f t="array" ref="Z933">IF($C$931="","",IFERROR(MAX(IF((ROW(مسودة!$C$888:$C$917)=SMALL(IF((ROW(مسودة!$C$888:$C$917)*(مسودة!$C$888:$C$917=$C$931)),ROW(مسودة!$C$888:$C$917)),ROW()-ROW(Z933)+1)),مسودة!Z890:Z$917)),0))</f>
        <v/>
      </c>
      <c r="AA933" s="39" t="str">
        <f t="array" ref="AA933">IF($C$931="","",IFERROR(MAX(IF((ROW(مسودة!$C$888:$C$917)=SMALL(IF((ROW(مسودة!$C$888:$C$917)*(مسودة!$C$888:$C$917=$C$931)),ROW(مسودة!$C$888:$C$917)),ROW()-ROW(AA933)+1)),مسودة!AA890:AA$917)),0))</f>
        <v/>
      </c>
      <c r="AB933" s="39" t="str">
        <f t="array" ref="AB933">IF($C$931="","",IFERROR(MAX(IF((ROW(مسودة!$C$888:$C$917)=SMALL(IF((ROW(مسودة!$C$888:$C$917)*(مسودة!$C$888:$C$917=$C$931)),ROW(مسودة!$C$888:$C$917)),ROW()-ROW(AB933)+1)),مسودة!AB890:AB$917)),0))</f>
        <v/>
      </c>
      <c r="AC933" s="39" t="str">
        <f t="array" ref="AC933">IF($C$931="","",IFERROR(MAX(IF((ROW(مسودة!$C$888:$C$917)=SMALL(IF((ROW(مسودة!$C$888:$C$917)*(مسودة!$C$888:$C$917=$C$931)),ROW(مسودة!$C$888:$C$917)),ROW()-ROW(AC933)+1)),مسودة!AC890:AC$917)),0))</f>
        <v/>
      </c>
      <c r="AD933" s="39" t="str">
        <f t="array" ref="AD933">IF($C$931="","",IFERROR(MAX(IF((ROW(مسودة!$C$888:$C$917)=SMALL(IF((ROW(مسودة!$C$888:$C$917)*(مسودة!$C$888:$C$917=$C$931)),ROW(مسودة!$C$888:$C$917)),ROW()-ROW(AD933)+1)),مسودة!AD890:AD$917)),0))</f>
        <v/>
      </c>
      <c r="AE933" s="39" t="str">
        <f t="array" ref="AE933">IF($C$931="","",IFERROR(MAX(IF((ROW(مسودة!$C$888:$C$917)=SMALL(IF((ROW(مسودة!$C$888:$C$917)*(مسودة!$C$888:$C$917=$C$931)),ROW(مسودة!$C$888:$C$917)),ROW()-ROW(AE933)+1)),مسودة!AE890:AE$917)),0))</f>
        <v/>
      </c>
      <c r="AF933" s="39" t="str">
        <f t="array" ref="AF933">IF($C$931="","",IFERROR(MAX(IF((ROW(مسودة!$C$888:$C$917)=SMALL(IF((ROW(مسودة!$C$888:$C$917)*(مسودة!$C$888:$C$917=$C$931)),ROW(مسودة!$C$888:$C$917)),ROW()-ROW(AF933)+1)),مسودة!AF890:AF$917)),0))</f>
        <v/>
      </c>
      <c r="AG933" s="39" t="str">
        <f t="array" ref="AG933">IF($C$931="","",IFERROR(MAX(IF((ROW(مسودة!$C$888:$C$917)=SMALL(IF((ROW(مسودة!$C$888:$C$917)*(مسودة!$C$888:$C$917=$C$931)),ROW(مسودة!$C$888:$C$917)),ROW()-ROW(AG933)+1)),مسودة!AG890:AG$917)),0))</f>
        <v/>
      </c>
      <c r="AH933" s="39" t="str">
        <f t="array" ref="AH933">IF($C$931="","",IFERROR(MAX(IF((ROW(مسودة!$C$888:$C$917)=SMALL(IF((ROW(مسودة!$C$888:$C$917)*(مسودة!$C$888:$C$917=$C$931)),ROW(مسودة!$C$888:$C$917)),ROW()-ROW(AH933)+1)),مسودة!AH890:AH$917)),0))</f>
        <v/>
      </c>
      <c r="AI933" s="39" t="str">
        <f t="array" ref="AI933">IF($C$931="","",IFERROR(MAX(IF((ROW(مسودة!$C$888:$C$917)=SMALL(IF((ROW(مسودة!$C$888:$C$917)*(مسودة!$C$888:$C$917=$C$931)),ROW(مسودة!$C$888:$C$917)),ROW()-ROW(AI933)+1)),مسودة!AI890:AI$917)),0))</f>
        <v/>
      </c>
      <c r="AJ933" s="39" t="str">
        <f t="array" ref="AJ933">IF($C$931="","",IFERROR(MAX(IF((ROW(مسودة!$C$888:$C$917)=SMALL(IF((ROW(مسودة!$C$888:$C$917)*(مسودة!$C$888:$C$917=$C$931)),ROW(مسودة!$C$888:$C$917)),ROW()-ROW(AJ933)+1)),مسودة!AJ890:AJ$917)),0))</f>
        <v/>
      </c>
      <c r="AK933" s="39" t="str">
        <f t="array" ref="AK933">IF($C$931="","",IFERROR(MAX(IF((ROW(مسودة!$C$888:$C$917)=SMALL(IF((ROW(مسودة!$C$888:$C$917)*(مسودة!$C$888:$C$917=$C$931)),ROW(مسودة!$C$888:$C$917)),ROW()-ROW(AK933)+1)),مسودة!AK890:AK$917)),0))</f>
        <v/>
      </c>
      <c r="AL933" s="39" t="str">
        <f t="array" ref="AL933">IF($C$931="","",IFERROR(MAX(IF((ROW(مسودة!$C$888:$C$917)=SMALL(IF((ROW(مسودة!$C$888:$C$917)*(مسودة!$C$888:$C$917=$C$931)),ROW(مسودة!$C$888:$C$917)),ROW()-ROW(AL933)+1)),مسودة!AL890:AL$917)),0))</f>
        <v/>
      </c>
      <c r="AM933" s="39" t="str">
        <f t="array" ref="AM933">IF($C$931="","",IFERROR(MAX(IF((ROW(مسودة!$C$888:$C$917)=SMALL(IF((ROW(مسودة!$C$888:$C$917)*(مسودة!$C$888:$C$917=$C$931)),ROW(مسودة!$C$888:$C$917)),ROW()-ROW(AM933)+1)),مسودة!AM890:AM$917)),0))</f>
        <v/>
      </c>
      <c r="AN933" s="39" t="str">
        <f t="array" ref="AN933">IF($C931="","",IFERROR(MAX(IF((ROW(مسودة!$C$888:$C$917)=SMALL(IF((ROW(مسودة!$C$888:$C$917)*(مسودة!$C$888:$C$917=$C931)),ROW(مسودة!$C$888:$C$917)),ROW()-ROW(AN933)+1)),مسودة!AN$890:AN$917)),0))</f>
        <v/>
      </c>
      <c r="AO933" s="39" t="str">
        <f t="array" ref="AO933">IF($C931="","",IFERROR(MAX(IF((ROW(مسودة!$C$888:$C$917)=SMALL(IF((ROW(مسودة!$C$888:$C$917)*(مسودة!$C$888:$C$917=$C931)),ROW(مسودة!$C$888:$C$917)),ROW()-ROW(AO933)+1)),مسودة!AO$890:AO$917)),0))</f>
        <v/>
      </c>
      <c r="AP933" s="39" t="str">
        <f>IF(AO933&lt;50,"   ",IF(AO933&lt;65,"مقبول",IF(AO933&lt;75,"جيد",IF(AO933&lt;85,"جيدجداً",IF(AO933&lt;=100,"ممتاز","")))))</f>
        <v/>
      </c>
      <c r="AQ933" s="49"/>
      <c r="AR933" s="49"/>
      <c r="AS933" s="49"/>
      <c r="AT933" s="49"/>
      <c r="AU933" s="105"/>
    </row>
    <row r="934" spans="2:47" ht="28.5" customHeight="1" thickBot="1">
      <c r="B934" s="48">
        <f t="shared" ref="B934" si="159">B931+1</f>
        <v>210</v>
      </c>
      <c r="C934" s="98" t="str">
        <f t="array" ref="C934">IF(ISERROR(INDEX(مسودة!$C$888:$AV$917,SMALL(IF((مسودة!$AV$888:$AV$917="ناجح"),ROW(مسودة!$C$888:$AV$917)-MIN(ROW(مسودة!$C$888:$AV$917))+1,""),ROW(A10)),COLUMN(A10))),"",INDEX(مسودة!$C$888:$AV$917,SMALL(IF((مسودة!$AV$888:$AV$917="ناجح"),ROW(مسودة!$C$888:$AV$917)-MIN(ROW(مسودة!$C$888:$AV$917))+1,""),ROW(A10)),COLUMN(A10)))</f>
        <v/>
      </c>
      <c r="D934" s="95" t="str">
        <f>IF(C934&lt;&gt;"",VLOOKUP(C934,مسودة!$C$888:$D$917,2,0),"")</f>
        <v/>
      </c>
      <c r="E934" s="95" t="str">
        <f>IF(C934&lt;&gt;"",VLOOKUP(C934,مسودة!$C$888:$E$917,3,0),"")</f>
        <v/>
      </c>
      <c r="F934" s="11" t="s">
        <v>30</v>
      </c>
      <c r="G934" s="39" t="str">
        <f t="array" ref="G934">IF($C$934="","",IFERROR(MAX(IF((ROW(مسودة!$C$888:$C$917)=SMALL(IF((ROW(مسودة!$C$888:$C$917)*(مسودة!$C$888:$C$917=$C$934)),ROW(مسودة!$C$888:$C$917)),ROW()-ROW(G934)+1)),مسودة!G888:G$917)),0))</f>
        <v/>
      </c>
      <c r="H934" s="39" t="str">
        <f t="array" ref="H934">IF($C$934="","",IFERROR(MAX(IF((ROW(مسودة!$C$888:$C$917)=SMALL(IF((ROW(مسودة!$C$888:$C$917)*(مسودة!$C$888:$C$917=$C$934)),ROW(مسودة!$C$888:$C$917)),ROW()-ROW(H934)+1)),مسودة!H888:H$917)),0))</f>
        <v/>
      </c>
      <c r="I934" s="39" t="str">
        <f t="array" ref="I934">IF($C$934="","",IFERROR(MAX(IF((ROW(مسودة!$C$888:$C$917)=SMALL(IF((ROW(مسودة!$C$888:$C$917)*(مسودة!$C$888:$C$917=$C$934)),ROW(مسودة!$C$888:$C$917)),ROW()-ROW(I934)+1)),مسودة!I888:I$917)),0))</f>
        <v/>
      </c>
      <c r="J934" s="39" t="str">
        <f t="array" ref="J934">IF($C$934="","",IFERROR(MAX(IF((ROW(مسودة!$C$888:$C$917)=SMALL(IF((ROW(مسودة!$C$888:$C$917)*(مسودة!$C$888:$C$917=$C$934)),ROW(مسودة!$C$888:$C$917)),ROW()-ROW(J934)+1)),مسودة!J888:J$917)),0))</f>
        <v/>
      </c>
      <c r="K934" s="39" t="str">
        <f t="array" ref="K934">IF($C$934="","",IFERROR(MAX(IF((ROW(مسودة!$C$888:$C$917)=SMALL(IF((ROW(مسودة!$C$888:$C$917)*(مسودة!$C$888:$C$917=$C$934)),ROW(مسودة!$C$888:$C$917)),ROW()-ROW(K934)+1)),مسودة!K888:K$917)),0))</f>
        <v/>
      </c>
      <c r="L934" s="39" t="str">
        <f t="array" ref="L934">IF($C$934="","",IFERROR(MAX(IF((ROW(مسودة!$C$888:$C$917)=SMALL(IF((ROW(مسودة!$C$888:$C$917)*(مسودة!$C$888:$C$917=$C$934)),ROW(مسودة!$C$888:$C$917)),ROW()-ROW(L934)+1)),مسودة!L888:L$917)),0))</f>
        <v/>
      </c>
      <c r="M934" s="39" t="str">
        <f t="array" ref="M934">IF($C$934="","",IFERROR(MAX(IF((ROW(مسودة!$C$888:$C$917)=SMALL(IF((ROW(مسودة!$C$888:$C$917)*(مسودة!$C$888:$C$917=$C$934)),ROW(مسودة!$C$888:$C$917)),ROW()-ROW(M934)+1)),مسودة!M888:M$917)),0))</f>
        <v/>
      </c>
      <c r="N934" s="39" t="str">
        <f t="array" ref="N934">IF($C$934="","",IFERROR(MAX(IF((ROW(مسودة!$C$888:$C$917)=SMALL(IF((ROW(مسودة!$C$888:$C$917)*(مسودة!$C$888:$C$917=$C$934)),ROW(مسودة!$C$888:$C$917)),ROW()-ROW(N934)+1)),مسودة!N888:N$917)),0))</f>
        <v/>
      </c>
      <c r="O934" s="39" t="str">
        <f t="array" ref="O934">IF($C$934="","",IFERROR(MAX(IF((ROW(مسودة!$C$888:$C$917)=SMALL(IF((ROW(مسودة!$C$888:$C$917)*(مسودة!$C$888:$C$917=$C$934)),ROW(مسودة!$C$888:$C$917)),ROW()-ROW(O934)+1)),مسودة!O888:O$917)),0))</f>
        <v/>
      </c>
      <c r="P934" s="39" t="str">
        <f t="array" ref="P934">IF($C$934="","",IFERROR(MAX(IF((ROW(مسودة!$C$888:$C$917)=SMALL(IF((ROW(مسودة!$C$888:$C$917)*(مسودة!$C$888:$C$917=$C$934)),ROW(مسودة!$C$888:$C$917)),ROW()-ROW(P934)+1)),مسودة!P888:P$917)),0))</f>
        <v/>
      </c>
      <c r="Q934" s="39" t="str">
        <f t="array" ref="Q934">IF($C$934="","",IFERROR(MAX(IF((ROW(مسودة!$C$888:$C$917)=SMALL(IF((ROW(مسودة!$C$888:$C$917)*(مسودة!$C$888:$C$917=$C$934)),ROW(مسودة!$C$888:$C$917)),ROW()-ROW(Q934)+1)),مسودة!Q888:Q$917)),0))</f>
        <v/>
      </c>
      <c r="R934" s="39" t="str">
        <f t="array" ref="R934">IF($C$934="","",IFERROR(MAX(IF((ROW(مسودة!$C$888:$C$917)=SMALL(IF((ROW(مسودة!$C$888:$C$917)*(مسودة!$C$888:$C$917=$C$934)),ROW(مسودة!$C$888:$C$917)),ROW()-ROW(R934)+1)),مسودة!R888:R$917)),0))</f>
        <v/>
      </c>
      <c r="S934" s="39" t="str">
        <f t="array" ref="S934">IF($C$934="","",IFERROR(MAX(IF((ROW(مسودة!$C$888:$C$917)=SMALL(IF((ROW(مسودة!$C$888:$C$917)*(مسودة!$C$888:$C$917=$C$934)),ROW(مسودة!$C$888:$C$917)),ROW()-ROW(S934)+1)),مسودة!S888:S$917)),0))</f>
        <v/>
      </c>
      <c r="T934" s="39" t="str">
        <f t="array" ref="T934">IF($C$934="","",IFERROR(MAX(IF((ROW(مسودة!$C$888:$C$917)=SMALL(IF((ROW(مسودة!$C$888:$C$917)*(مسودة!$C$888:$C$917=$C$934)),ROW(مسودة!$C$888:$C$917)),ROW()-ROW(T934)+1)),مسودة!T888:T$917)),0))</f>
        <v/>
      </c>
      <c r="U934" s="39" t="str">
        <f t="array" ref="U934">IF($C$934="","",IFERROR(MAX(IF((ROW(مسودة!$C$888:$C$917)=SMALL(IF((ROW(مسودة!$C$888:$C$917)*(مسودة!$C$888:$C$917=$C$934)),ROW(مسودة!$C$888:$C$917)),ROW()-ROW(U934)+1)),مسودة!U888:U$917)),0))</f>
        <v/>
      </c>
      <c r="V934" s="39" t="str">
        <f t="array" ref="V934">IF($C$934="","",IFERROR(MAX(IF((ROW(مسودة!$C$888:$C$917)=SMALL(IF((ROW(مسودة!$C$888:$C$917)*(مسودة!$C$888:$C$917=$C$934)),ROW(مسودة!$C$888:$C$917)),ROW()-ROW(V934)+1)),مسودة!V888:V$917)),0))</f>
        <v/>
      </c>
      <c r="W934" s="39" t="str">
        <f t="array" ref="W934">IF($C$934="","",IFERROR(MAX(IF((ROW(مسودة!$C$888:$C$917)=SMALL(IF((ROW(مسودة!$C$888:$C$917)*(مسودة!$C$888:$C$917=$C$934)),ROW(مسودة!$C$888:$C$917)),ROW()-ROW(W934)+1)),مسودة!W888:W$917)),0))</f>
        <v/>
      </c>
      <c r="X934" s="39" t="str">
        <f t="array" ref="X934">IF($C$934="","",IFERROR(MAX(IF((ROW(مسودة!$C$888:$C$917)=SMALL(IF((ROW(مسودة!$C$888:$C$917)*(مسودة!$C$888:$C$917=$C$934)),ROW(مسودة!$C$888:$C$917)),ROW()-ROW(X934)+1)),مسودة!X888:X$917)),0))</f>
        <v/>
      </c>
      <c r="Y934" s="39" t="str">
        <f t="array" ref="Y934">IF($C$934="","",IFERROR(MAX(IF((ROW(مسودة!$C$888:$C$917)=SMALL(IF((ROW(مسودة!$C$888:$C$917)*(مسودة!$C$888:$C$917=$C$934)),ROW(مسودة!$C$888:$C$917)),ROW()-ROW(Y934)+1)),مسودة!Y888:Y$917)),0))</f>
        <v/>
      </c>
      <c r="Z934" s="39" t="str">
        <f t="array" ref="Z934">IF($C$934="","",IFERROR(MAX(IF((ROW(مسودة!$C$888:$C$917)=SMALL(IF((ROW(مسودة!$C$888:$C$917)*(مسودة!$C$888:$C$917=$C$934)),ROW(مسودة!$C$888:$C$917)),ROW()-ROW(Z934)+1)),مسودة!Z888:Z$917)),0))</f>
        <v/>
      </c>
      <c r="AA934" s="39" t="str">
        <f t="array" ref="AA934">IF($C$934="","",IFERROR(MAX(IF((ROW(مسودة!$C$888:$C$917)=SMALL(IF((ROW(مسودة!$C$888:$C$917)*(مسودة!$C$888:$C$917=$C$934)),ROW(مسودة!$C$888:$C$917)),ROW()-ROW(AA934)+1)),مسودة!AA888:AA$917)),0))</f>
        <v/>
      </c>
      <c r="AB934" s="39" t="str">
        <f t="array" ref="AB934">IF($C$934="","",IFERROR(MAX(IF((ROW(مسودة!$C$888:$C$917)=SMALL(IF((ROW(مسودة!$C$888:$C$917)*(مسودة!$C$888:$C$917=$C$934)),ROW(مسودة!$C$888:$C$917)),ROW()-ROW(AB934)+1)),مسودة!AB888:AB$917)),0))</f>
        <v/>
      </c>
      <c r="AC934" s="39" t="str">
        <f t="array" ref="AC934">IF($C$934="","",IFERROR(MAX(IF((ROW(مسودة!$C$888:$C$917)=SMALL(IF((ROW(مسودة!$C$888:$C$917)*(مسودة!$C$888:$C$917=$C$934)),ROW(مسودة!$C$888:$C$917)),ROW()-ROW(AC934)+1)),مسودة!AC888:AC$917)),0))</f>
        <v/>
      </c>
      <c r="AD934" s="39" t="str">
        <f t="array" ref="AD934">IF($C$934="","",IFERROR(MAX(IF((ROW(مسودة!$C$888:$C$917)=SMALL(IF((ROW(مسودة!$C$888:$C$917)*(مسودة!$C$888:$C$917=$C$934)),ROW(مسودة!$C$888:$C$917)),ROW()-ROW(AD934)+1)),مسودة!AD888:AD$917)),0))</f>
        <v/>
      </c>
      <c r="AE934" s="39" t="str">
        <f t="array" ref="AE934">IF($C$934="","",IFERROR(MAX(IF((ROW(مسودة!$C$888:$C$917)=SMALL(IF((ROW(مسودة!$C$888:$C$917)*(مسودة!$C$888:$C$917=$C$934)),ROW(مسودة!$C$888:$C$917)),ROW()-ROW(AE934)+1)),مسودة!AE888:AE$917)),0))</f>
        <v/>
      </c>
      <c r="AF934" s="39" t="str">
        <f t="array" ref="AF934">IF($C$934="","",IFERROR(MAX(IF((ROW(مسودة!$C$888:$C$917)=SMALL(IF((ROW(مسودة!$C$888:$C$917)*(مسودة!$C$888:$C$917=$C$934)),ROW(مسودة!$C$888:$C$917)),ROW()-ROW(AF934)+1)),مسودة!AF888:AF$917)),0))</f>
        <v/>
      </c>
      <c r="AG934" s="39" t="str">
        <f t="array" ref="AG934">IF($C$934="","",IFERROR(MAX(IF((ROW(مسودة!$C$888:$C$917)=SMALL(IF((ROW(مسودة!$C$888:$C$917)*(مسودة!$C$888:$C$917=$C$934)),ROW(مسودة!$C$888:$C$917)),ROW()-ROW(AG934)+1)),مسودة!AG888:AG$917)),0))</f>
        <v/>
      </c>
      <c r="AH934" s="39" t="str">
        <f t="array" ref="AH934">IF($C$934="","",IFERROR(MAX(IF((ROW(مسودة!$C$888:$C$917)=SMALL(IF((ROW(مسودة!$C$888:$C$917)*(مسودة!$C$888:$C$917=$C$934)),ROW(مسودة!$C$888:$C$917)),ROW()-ROW(AH934)+1)),مسودة!AH888:AH$917)),0))</f>
        <v/>
      </c>
      <c r="AI934" s="39" t="str">
        <f t="array" ref="AI934">IF($C$934="","",IFERROR(MAX(IF((ROW(مسودة!$C$888:$C$917)=SMALL(IF((ROW(مسودة!$C$888:$C$917)*(مسودة!$C$888:$C$917=$C$934)),ROW(مسودة!$C$888:$C$917)),ROW()-ROW(AI934)+1)),مسودة!AI888:AI$917)),0))</f>
        <v/>
      </c>
      <c r="AJ934" s="39" t="str">
        <f t="array" ref="AJ934">IF($C$934="","",IFERROR(MAX(IF((ROW(مسودة!$C$888:$C$917)=SMALL(IF((ROW(مسودة!$C$888:$C$917)*(مسودة!$C$888:$C$917=$C$934)),ROW(مسودة!$C$888:$C$917)),ROW()-ROW(AJ934)+1)),مسودة!AJ888:AJ$917)),0))</f>
        <v/>
      </c>
      <c r="AK934" s="39" t="str">
        <f t="array" ref="AK934">IF($C$934="","",IFERROR(MAX(IF((ROW(مسودة!$C$888:$C$917)=SMALL(IF((ROW(مسودة!$C$888:$C$917)*(مسودة!$C$888:$C$917=$C$934)),ROW(مسودة!$C$888:$C$917)),ROW()-ROW(AK934)+1)),مسودة!AK888:AK$917)),0))</f>
        <v/>
      </c>
      <c r="AL934" s="39" t="str">
        <f t="array" ref="AL934">IF($C$934="","",IFERROR(MAX(IF((ROW(مسودة!$C$888:$C$917)=SMALL(IF((ROW(مسودة!$C$888:$C$917)*(مسودة!$C$888:$C$917=$C$934)),ROW(مسودة!$C$888:$C$917)),ROW()-ROW(AL934)+1)),مسودة!AL888:AL$917)),0))</f>
        <v/>
      </c>
      <c r="AM934" s="39" t="str">
        <f t="array" ref="AM934">IF($C$934="","",IFERROR(MAX(IF((ROW(مسودة!$C$888:$C$917)=SMALL(IF((ROW(مسودة!$C$888:$C$917)*(مسودة!$C$888:$C$917=$C$934)),ROW(مسودة!$C$888:$C$917)),ROW()-ROW(AM934)+1)),مسودة!AM888:AM$917)),0))</f>
        <v/>
      </c>
      <c r="AN934" s="54"/>
      <c r="AO934" s="54"/>
      <c r="AP934" s="55"/>
      <c r="AQ934" s="49"/>
      <c r="AR934" s="49"/>
      <c r="AS934" s="49"/>
      <c r="AT934" s="49"/>
      <c r="AU934" s="103" t="str">
        <f>IFERROR(LOOKUP(2,1/((مسودة!$C$888:$C$917=C934)*(مسودة!$F$888:$F$917=F934)),مسودة!$AV$888:$AV$917),"")</f>
        <v/>
      </c>
    </row>
    <row r="935" spans="2:47" ht="28.5" customHeight="1" thickBot="1">
      <c r="B935" s="48"/>
      <c r="C935" s="99"/>
      <c r="D935" s="51"/>
      <c r="E935" s="51"/>
      <c r="F935" s="11" t="s">
        <v>31</v>
      </c>
      <c r="G935" s="39" t="str">
        <f t="array" ref="G935">IF($C$934="","",IFERROR(MAX(IF((ROW(مسودة!$C$888:$C$917)=SMALL(IF((ROW(مسودة!$C$888:$C$917)*(مسودة!$C$888:$C$917=$C$934)),ROW(مسودة!$C$888:$C$917)),ROW()-ROW(G935)+1)),مسودة!G889:G$917)),0))</f>
        <v/>
      </c>
      <c r="H935" s="39" t="str">
        <f t="array" ref="H935">IF($C$934="","",IFERROR(MAX(IF((ROW(مسودة!$C$888:$C$917)=SMALL(IF((ROW(مسودة!$C$888:$C$917)*(مسودة!$C$888:$C$917=$C$934)),ROW(مسودة!$C$888:$C$917)),ROW()-ROW(H935)+1)),مسودة!H889:H$917)),0))</f>
        <v/>
      </c>
      <c r="I935" s="39" t="str">
        <f t="array" ref="I935">IF($C$934="","",IFERROR(MAX(IF((ROW(مسودة!$C$888:$C$917)=SMALL(IF((ROW(مسودة!$C$888:$C$917)*(مسودة!$C$888:$C$917=$C$934)),ROW(مسودة!$C$888:$C$917)),ROW()-ROW(I935)+1)),مسودة!I889:I$917)),0))</f>
        <v/>
      </c>
      <c r="J935" s="39" t="str">
        <f t="array" ref="J935">IF($C$934="","",IFERROR(MAX(IF((ROW(مسودة!$C$888:$C$917)=SMALL(IF((ROW(مسودة!$C$888:$C$917)*(مسودة!$C$888:$C$917=$C$934)),ROW(مسودة!$C$888:$C$917)),ROW()-ROW(J935)+1)),مسودة!J889:J$917)),0))</f>
        <v/>
      </c>
      <c r="K935" s="39" t="str">
        <f t="array" ref="K935">IF($C$934="","",IFERROR(MAX(IF((ROW(مسودة!$C$888:$C$917)=SMALL(IF((ROW(مسودة!$C$888:$C$917)*(مسودة!$C$888:$C$917=$C$934)),ROW(مسودة!$C$888:$C$917)),ROW()-ROW(K935)+1)),مسودة!K889:K$917)),0))</f>
        <v/>
      </c>
      <c r="L935" s="39" t="str">
        <f t="array" ref="L935">IF($C$934="","",IFERROR(MAX(IF((ROW(مسودة!$C$888:$C$917)=SMALL(IF((ROW(مسودة!$C$888:$C$917)*(مسودة!$C$888:$C$917=$C$934)),ROW(مسودة!$C$888:$C$917)),ROW()-ROW(L935)+1)),مسودة!L889:L$917)),0))</f>
        <v/>
      </c>
      <c r="M935" s="39" t="str">
        <f t="array" ref="M935">IF($C$934="","",IFERROR(MAX(IF((ROW(مسودة!$C$888:$C$917)=SMALL(IF((ROW(مسودة!$C$888:$C$917)*(مسودة!$C$888:$C$917=$C$934)),ROW(مسودة!$C$888:$C$917)),ROW()-ROW(M935)+1)),مسودة!M889:M$917)),0))</f>
        <v/>
      </c>
      <c r="N935" s="39" t="str">
        <f t="array" ref="N935">IF($C$934="","",IFERROR(MAX(IF((ROW(مسودة!$C$888:$C$917)=SMALL(IF((ROW(مسودة!$C$888:$C$917)*(مسودة!$C$888:$C$917=$C$934)),ROW(مسودة!$C$888:$C$917)),ROW()-ROW(N935)+1)),مسودة!N889:N$917)),0))</f>
        <v/>
      </c>
      <c r="O935" s="39" t="str">
        <f t="array" ref="O935">IF($C$934="","",IFERROR(MAX(IF((ROW(مسودة!$C$888:$C$917)=SMALL(IF((ROW(مسودة!$C$888:$C$917)*(مسودة!$C$888:$C$917=$C$934)),ROW(مسودة!$C$888:$C$917)),ROW()-ROW(O935)+1)),مسودة!O889:O$917)),0))</f>
        <v/>
      </c>
      <c r="P935" s="39" t="str">
        <f t="array" ref="P935">IF($C$934="","",IFERROR(MAX(IF((ROW(مسودة!$C$888:$C$917)=SMALL(IF((ROW(مسودة!$C$888:$C$917)*(مسودة!$C$888:$C$917=$C$934)),ROW(مسودة!$C$888:$C$917)),ROW()-ROW(P935)+1)),مسودة!P889:P$917)),0))</f>
        <v/>
      </c>
      <c r="Q935" s="39" t="str">
        <f t="array" ref="Q935">IF($C$934="","",IFERROR(MAX(IF((ROW(مسودة!$C$888:$C$917)=SMALL(IF((ROW(مسودة!$C$888:$C$917)*(مسودة!$C$888:$C$917=$C$934)),ROW(مسودة!$C$888:$C$917)),ROW()-ROW(Q935)+1)),مسودة!Q889:Q$917)),0))</f>
        <v/>
      </c>
      <c r="R935" s="39" t="str">
        <f t="array" ref="R935">IF($C$934="","",IFERROR(MAX(IF((ROW(مسودة!$C$888:$C$917)=SMALL(IF((ROW(مسودة!$C$888:$C$917)*(مسودة!$C$888:$C$917=$C$934)),ROW(مسودة!$C$888:$C$917)),ROW()-ROW(R935)+1)),مسودة!R889:R$917)),0))</f>
        <v/>
      </c>
      <c r="S935" s="39" t="str">
        <f t="array" ref="S935">IF($C$934="","",IFERROR(MAX(IF((ROW(مسودة!$C$888:$C$917)=SMALL(IF((ROW(مسودة!$C$888:$C$917)*(مسودة!$C$888:$C$917=$C$934)),ROW(مسودة!$C$888:$C$917)),ROW()-ROW(S935)+1)),مسودة!S889:S$917)),0))</f>
        <v/>
      </c>
      <c r="T935" s="39" t="str">
        <f t="array" ref="T935">IF($C$934="","",IFERROR(MAX(IF((ROW(مسودة!$C$888:$C$917)=SMALL(IF((ROW(مسودة!$C$888:$C$917)*(مسودة!$C$888:$C$917=$C$934)),ROW(مسودة!$C$888:$C$917)),ROW()-ROW(T935)+1)),مسودة!T889:T$917)),0))</f>
        <v/>
      </c>
      <c r="U935" s="39" t="str">
        <f t="array" ref="U935">IF($C$934="","",IFERROR(MAX(IF((ROW(مسودة!$C$888:$C$917)=SMALL(IF((ROW(مسودة!$C$888:$C$917)*(مسودة!$C$888:$C$917=$C$934)),ROW(مسودة!$C$888:$C$917)),ROW()-ROW(U935)+1)),مسودة!U889:U$917)),0))</f>
        <v/>
      </c>
      <c r="V935" s="39" t="str">
        <f t="array" ref="V935">IF($C$934="","",IFERROR(MAX(IF((ROW(مسودة!$C$888:$C$917)=SMALL(IF((ROW(مسودة!$C$888:$C$917)*(مسودة!$C$888:$C$917=$C$934)),ROW(مسودة!$C$888:$C$917)),ROW()-ROW(V935)+1)),مسودة!V889:V$917)),0))</f>
        <v/>
      </c>
      <c r="W935" s="39" t="str">
        <f t="array" ref="W935">IF($C$934="","",IFERROR(MAX(IF((ROW(مسودة!$C$888:$C$917)=SMALL(IF((ROW(مسودة!$C$888:$C$917)*(مسودة!$C$888:$C$917=$C$934)),ROW(مسودة!$C$888:$C$917)),ROW()-ROW(W935)+1)),مسودة!W889:W$917)),0))</f>
        <v/>
      </c>
      <c r="X935" s="39" t="str">
        <f t="array" ref="X935">IF($C$934="","",IFERROR(MAX(IF((ROW(مسودة!$C$888:$C$917)=SMALL(IF((ROW(مسودة!$C$888:$C$917)*(مسودة!$C$888:$C$917=$C$934)),ROW(مسودة!$C$888:$C$917)),ROW()-ROW(X935)+1)),مسودة!X889:X$917)),0))</f>
        <v/>
      </c>
      <c r="Y935" s="39" t="str">
        <f t="array" ref="Y935">IF($C$934="","",IFERROR(MAX(IF((ROW(مسودة!$C$888:$C$917)=SMALL(IF((ROW(مسودة!$C$888:$C$917)*(مسودة!$C$888:$C$917=$C$934)),ROW(مسودة!$C$888:$C$917)),ROW()-ROW(Y935)+1)),مسودة!Y889:Y$917)),0))</f>
        <v/>
      </c>
      <c r="Z935" s="39" t="str">
        <f t="array" ref="Z935">IF($C$934="","",IFERROR(MAX(IF((ROW(مسودة!$C$888:$C$917)=SMALL(IF((ROW(مسودة!$C$888:$C$917)*(مسودة!$C$888:$C$917=$C$934)),ROW(مسودة!$C$888:$C$917)),ROW()-ROW(Z935)+1)),مسودة!Z889:Z$917)),0))</f>
        <v/>
      </c>
      <c r="AA935" s="39" t="str">
        <f t="array" ref="AA935">IF($C$934="","",IFERROR(MAX(IF((ROW(مسودة!$C$888:$C$917)=SMALL(IF((ROW(مسودة!$C$888:$C$917)*(مسودة!$C$888:$C$917=$C$934)),ROW(مسودة!$C$888:$C$917)),ROW()-ROW(AA935)+1)),مسودة!AA889:AA$917)),0))</f>
        <v/>
      </c>
      <c r="AB935" s="39" t="str">
        <f t="array" ref="AB935">IF($C$934="","",IFERROR(MAX(IF((ROW(مسودة!$C$888:$C$917)=SMALL(IF((ROW(مسودة!$C$888:$C$917)*(مسودة!$C$888:$C$917=$C$934)),ROW(مسودة!$C$888:$C$917)),ROW()-ROW(AB935)+1)),مسودة!AB889:AB$917)),0))</f>
        <v/>
      </c>
      <c r="AC935" s="39" t="str">
        <f t="array" ref="AC935">IF($C$934="","",IFERROR(MAX(IF((ROW(مسودة!$C$888:$C$917)=SMALL(IF((ROW(مسودة!$C$888:$C$917)*(مسودة!$C$888:$C$917=$C$934)),ROW(مسودة!$C$888:$C$917)),ROW()-ROW(AC935)+1)),مسودة!AC889:AC$917)),0))</f>
        <v/>
      </c>
      <c r="AD935" s="39" t="str">
        <f t="array" ref="AD935">IF($C$934="","",IFERROR(MAX(IF((ROW(مسودة!$C$888:$C$917)=SMALL(IF((ROW(مسودة!$C$888:$C$917)*(مسودة!$C$888:$C$917=$C$934)),ROW(مسودة!$C$888:$C$917)),ROW()-ROW(AD935)+1)),مسودة!AD889:AD$917)),0))</f>
        <v/>
      </c>
      <c r="AE935" s="39" t="str">
        <f t="array" ref="AE935">IF($C$934="","",IFERROR(MAX(IF((ROW(مسودة!$C$888:$C$917)=SMALL(IF((ROW(مسودة!$C$888:$C$917)*(مسودة!$C$888:$C$917=$C$934)),ROW(مسودة!$C$888:$C$917)),ROW()-ROW(AE935)+1)),مسودة!AE889:AE$917)),0))</f>
        <v/>
      </c>
      <c r="AF935" s="39" t="str">
        <f t="array" ref="AF935">IF($C$934="","",IFERROR(MAX(IF((ROW(مسودة!$C$888:$C$917)=SMALL(IF((ROW(مسودة!$C$888:$C$917)*(مسودة!$C$888:$C$917=$C$934)),ROW(مسودة!$C$888:$C$917)),ROW()-ROW(AF935)+1)),مسودة!AF889:AF$917)),0))</f>
        <v/>
      </c>
      <c r="AG935" s="39" t="str">
        <f t="array" ref="AG935">IF($C$934="","",IFERROR(MAX(IF((ROW(مسودة!$C$888:$C$917)=SMALL(IF((ROW(مسودة!$C$888:$C$917)*(مسودة!$C$888:$C$917=$C$934)),ROW(مسودة!$C$888:$C$917)),ROW()-ROW(AG935)+1)),مسودة!AG889:AG$917)),0))</f>
        <v/>
      </c>
      <c r="AH935" s="39" t="str">
        <f t="array" ref="AH935">IF($C$934="","",IFERROR(MAX(IF((ROW(مسودة!$C$888:$C$917)=SMALL(IF((ROW(مسودة!$C$888:$C$917)*(مسودة!$C$888:$C$917=$C$934)),ROW(مسودة!$C$888:$C$917)),ROW()-ROW(AH935)+1)),مسودة!AH889:AH$917)),0))</f>
        <v/>
      </c>
      <c r="AI935" s="39" t="str">
        <f t="array" ref="AI935">IF($C$934="","",IFERROR(MAX(IF((ROW(مسودة!$C$888:$C$917)=SMALL(IF((ROW(مسودة!$C$888:$C$917)*(مسودة!$C$888:$C$917=$C$934)),ROW(مسودة!$C$888:$C$917)),ROW()-ROW(AI935)+1)),مسودة!AI889:AI$917)),0))</f>
        <v/>
      </c>
      <c r="AJ935" s="39" t="str">
        <f t="array" ref="AJ935">IF($C$934="","",IFERROR(MAX(IF((ROW(مسودة!$C$888:$C$917)=SMALL(IF((ROW(مسودة!$C$888:$C$917)*(مسودة!$C$888:$C$917=$C$934)),ROW(مسودة!$C$888:$C$917)),ROW()-ROW(AJ935)+1)),مسودة!AJ889:AJ$917)),0))</f>
        <v/>
      </c>
      <c r="AK935" s="39" t="str">
        <f t="array" ref="AK935">IF($C$934="","",IFERROR(MAX(IF((ROW(مسودة!$C$888:$C$917)=SMALL(IF((ROW(مسودة!$C$888:$C$917)*(مسودة!$C$888:$C$917=$C$934)),ROW(مسودة!$C$888:$C$917)),ROW()-ROW(AK935)+1)),مسودة!AK889:AK$917)),0))</f>
        <v/>
      </c>
      <c r="AL935" s="39" t="str">
        <f t="array" ref="AL935">IF($C$934="","",IFERROR(MAX(IF((ROW(مسودة!$C$888:$C$917)=SMALL(IF((ROW(مسودة!$C$888:$C$917)*(مسودة!$C$888:$C$917=$C$934)),ROW(مسودة!$C$888:$C$917)),ROW()-ROW(AL935)+1)),مسودة!AL889:AL$917)),0))</f>
        <v/>
      </c>
      <c r="AM935" s="39" t="str">
        <f t="array" ref="AM935">IF($C$934="","",IFERROR(MAX(IF((ROW(مسودة!$C$888:$C$917)=SMALL(IF((ROW(مسودة!$C$888:$C$917)*(مسودة!$C$888:$C$917=$C$934)),ROW(مسودة!$C$888:$C$917)),ROW()-ROW(AM935)+1)),مسودة!AM889:AM$917)),0))</f>
        <v/>
      </c>
      <c r="AN935" s="54"/>
      <c r="AO935" s="54"/>
      <c r="AP935" s="56"/>
      <c r="AQ935" s="49"/>
      <c r="AR935" s="49"/>
      <c r="AS935" s="49"/>
      <c r="AT935" s="49"/>
      <c r="AU935" s="104"/>
    </row>
    <row r="936" spans="2:47" ht="36" customHeight="1" thickBot="1">
      <c r="B936" s="48"/>
      <c r="C936" s="93"/>
      <c r="D936" s="51"/>
      <c r="E936" s="51"/>
      <c r="F936" s="14" t="s">
        <v>32</v>
      </c>
      <c r="G936" s="39" t="str">
        <f t="array" ref="G936">IF($C$934="","",IFERROR(MAX(IF((ROW(مسودة!$C$888:$C$917)=SMALL(IF((ROW(مسودة!$C$888:$C$917)*(مسودة!$C$888:$C$917=$C$934)),ROW(مسودة!$C$888:$C$917)),ROW()-ROW(G936)+1)),مسودة!G890:G$917)),0))</f>
        <v/>
      </c>
      <c r="H936" s="39" t="str">
        <f t="array" ref="H936">IF($C$934="","",IFERROR(MAX(IF((ROW(مسودة!$C$888:$C$917)=SMALL(IF((ROW(مسودة!$C$888:$C$917)*(مسودة!$C$888:$C$917=$C$934)),ROW(مسودة!$C$888:$C$917)),ROW()-ROW(H936)+1)),مسودة!H890:H$917)),0))</f>
        <v/>
      </c>
      <c r="I936" s="39" t="str">
        <f t="array" ref="I936">IF($C$934="","",IFERROR(MAX(IF((ROW(مسودة!$C$888:$C$917)=SMALL(IF((ROW(مسودة!$C$888:$C$917)*(مسودة!$C$888:$C$917=$C$934)),ROW(مسودة!$C$888:$C$917)),ROW()-ROW(I936)+1)),مسودة!I890:I$917)),0))</f>
        <v/>
      </c>
      <c r="J936" s="39" t="str">
        <f t="array" ref="J936">IF($C$934="","",IFERROR(MAX(IF((ROW(مسودة!$C$888:$C$917)=SMALL(IF((ROW(مسودة!$C$888:$C$917)*(مسودة!$C$888:$C$917=$C$934)),ROW(مسودة!$C$888:$C$917)),ROW()-ROW(J936)+1)),مسودة!J890:J$917)),0))</f>
        <v/>
      </c>
      <c r="K936" s="39" t="str">
        <f t="array" ref="K936">IF($C$934="","",IFERROR(MAX(IF((ROW(مسودة!$C$888:$C$917)=SMALL(IF((ROW(مسودة!$C$888:$C$917)*(مسودة!$C$888:$C$917=$C$934)),ROW(مسودة!$C$888:$C$917)),ROW()-ROW(K936)+1)),مسودة!K890:K$917)),0))</f>
        <v/>
      </c>
      <c r="L936" s="39" t="str">
        <f t="array" ref="L936">IF($C$934="","",IFERROR(MAX(IF((ROW(مسودة!$C$888:$C$917)=SMALL(IF((ROW(مسودة!$C$888:$C$917)*(مسودة!$C$888:$C$917=$C$934)),ROW(مسودة!$C$888:$C$917)),ROW()-ROW(L936)+1)),مسودة!L890:L$917)),0))</f>
        <v/>
      </c>
      <c r="M936" s="39" t="str">
        <f t="array" ref="M936">IF($C$934="","",IFERROR(MAX(IF((ROW(مسودة!$C$888:$C$917)=SMALL(IF((ROW(مسودة!$C$888:$C$917)*(مسودة!$C$888:$C$917=$C$934)),ROW(مسودة!$C$888:$C$917)),ROW()-ROW(M936)+1)),مسودة!M890:M$917)),0))</f>
        <v/>
      </c>
      <c r="N936" s="39" t="str">
        <f t="array" ref="N936">IF($C$934="","",IFERROR(MAX(IF((ROW(مسودة!$C$888:$C$917)=SMALL(IF((ROW(مسودة!$C$888:$C$917)*(مسودة!$C$888:$C$917=$C$934)),ROW(مسودة!$C$888:$C$917)),ROW()-ROW(N936)+1)),مسودة!N890:N$917)),0))</f>
        <v/>
      </c>
      <c r="O936" s="39" t="str">
        <f t="array" ref="O936">IF($C$934="","",IFERROR(MAX(IF((ROW(مسودة!$C$888:$C$917)=SMALL(IF((ROW(مسودة!$C$888:$C$917)*(مسودة!$C$888:$C$917=$C$934)),ROW(مسودة!$C$888:$C$917)),ROW()-ROW(O936)+1)),مسودة!O890:O$917)),0))</f>
        <v/>
      </c>
      <c r="P936" s="39" t="str">
        <f t="array" ref="P936">IF($C$934="","",IFERROR(MAX(IF((ROW(مسودة!$C$888:$C$917)=SMALL(IF((ROW(مسودة!$C$888:$C$917)*(مسودة!$C$888:$C$917=$C$934)),ROW(مسودة!$C$888:$C$917)),ROW()-ROW(P936)+1)),مسودة!P890:P$917)),0))</f>
        <v/>
      </c>
      <c r="Q936" s="39" t="str">
        <f t="array" ref="Q936">IF($C$934="","",IFERROR(MAX(IF((ROW(مسودة!$C$888:$C$917)=SMALL(IF((ROW(مسودة!$C$888:$C$917)*(مسودة!$C$888:$C$917=$C$934)),ROW(مسودة!$C$888:$C$917)),ROW()-ROW(Q936)+1)),مسودة!Q890:Q$917)),0))</f>
        <v/>
      </c>
      <c r="R936" s="39" t="str">
        <f t="array" ref="R936">IF($C$934="","",IFERROR(MAX(IF((ROW(مسودة!$C$888:$C$917)=SMALL(IF((ROW(مسودة!$C$888:$C$917)*(مسودة!$C$888:$C$917=$C$934)),ROW(مسودة!$C$888:$C$917)),ROW()-ROW(R936)+1)),مسودة!R890:R$917)),0))</f>
        <v/>
      </c>
      <c r="S936" s="39" t="str">
        <f t="array" ref="S936">IF($C$934="","",IFERROR(MAX(IF((ROW(مسودة!$C$888:$C$917)=SMALL(IF((ROW(مسودة!$C$888:$C$917)*(مسودة!$C$888:$C$917=$C$934)),ROW(مسودة!$C$888:$C$917)),ROW()-ROW(S936)+1)),مسودة!S890:S$917)),0))</f>
        <v/>
      </c>
      <c r="T936" s="39" t="str">
        <f t="array" ref="T936">IF($C$934="","",IFERROR(MAX(IF((ROW(مسودة!$C$888:$C$917)=SMALL(IF((ROW(مسودة!$C$888:$C$917)*(مسودة!$C$888:$C$917=$C$934)),ROW(مسودة!$C$888:$C$917)),ROW()-ROW(T936)+1)),مسودة!T890:T$917)),0))</f>
        <v/>
      </c>
      <c r="U936" s="39" t="str">
        <f t="array" ref="U936">IF($C$934="","",IFERROR(MAX(IF((ROW(مسودة!$C$888:$C$917)=SMALL(IF((ROW(مسودة!$C$888:$C$917)*(مسودة!$C$888:$C$917=$C$934)),ROW(مسودة!$C$888:$C$917)),ROW()-ROW(U936)+1)),مسودة!U890:U$917)),0))</f>
        <v/>
      </c>
      <c r="V936" s="39" t="str">
        <f t="array" ref="V936">IF($C$934="","",IFERROR(MAX(IF((ROW(مسودة!$C$888:$C$917)=SMALL(IF((ROW(مسودة!$C$888:$C$917)*(مسودة!$C$888:$C$917=$C$934)),ROW(مسودة!$C$888:$C$917)),ROW()-ROW(V936)+1)),مسودة!V890:V$917)),0))</f>
        <v/>
      </c>
      <c r="W936" s="39" t="str">
        <f t="array" ref="W936">IF($C$934="","",IFERROR(MAX(IF((ROW(مسودة!$C$888:$C$917)=SMALL(IF((ROW(مسودة!$C$888:$C$917)*(مسودة!$C$888:$C$917=$C$934)),ROW(مسودة!$C$888:$C$917)),ROW()-ROW(W936)+1)),مسودة!W890:W$917)),0))</f>
        <v/>
      </c>
      <c r="X936" s="39" t="str">
        <f t="array" ref="X936">IF($C$934="","",IFERROR(MAX(IF((ROW(مسودة!$C$888:$C$917)=SMALL(IF((ROW(مسودة!$C$888:$C$917)*(مسودة!$C$888:$C$917=$C$934)),ROW(مسودة!$C$888:$C$917)),ROW()-ROW(X936)+1)),مسودة!X890:X$917)),0))</f>
        <v/>
      </c>
      <c r="Y936" s="39" t="str">
        <f t="array" ref="Y936">IF($C$934="","",IFERROR(MAX(IF((ROW(مسودة!$C$888:$C$917)=SMALL(IF((ROW(مسودة!$C$888:$C$917)*(مسودة!$C$888:$C$917=$C$934)),ROW(مسودة!$C$888:$C$917)),ROW()-ROW(Y936)+1)),مسودة!Y890:Y$917)),0))</f>
        <v/>
      </c>
      <c r="Z936" s="39" t="str">
        <f t="array" ref="Z936">IF($C$934="","",IFERROR(MAX(IF((ROW(مسودة!$C$888:$C$917)=SMALL(IF((ROW(مسودة!$C$888:$C$917)*(مسودة!$C$888:$C$917=$C$934)),ROW(مسودة!$C$888:$C$917)),ROW()-ROW(Z936)+1)),مسودة!Z890:Z$917)),0))</f>
        <v/>
      </c>
      <c r="AA936" s="39" t="str">
        <f t="array" ref="AA936">IF($C$934="","",IFERROR(MAX(IF((ROW(مسودة!$C$888:$C$917)=SMALL(IF((ROW(مسودة!$C$888:$C$917)*(مسودة!$C$888:$C$917=$C$934)),ROW(مسودة!$C$888:$C$917)),ROW()-ROW(AA936)+1)),مسودة!AA890:AA$917)),0))</f>
        <v/>
      </c>
      <c r="AB936" s="39" t="str">
        <f t="array" ref="AB936">IF($C$934="","",IFERROR(MAX(IF((ROW(مسودة!$C$888:$C$917)=SMALL(IF((ROW(مسودة!$C$888:$C$917)*(مسودة!$C$888:$C$917=$C$934)),ROW(مسودة!$C$888:$C$917)),ROW()-ROW(AB936)+1)),مسودة!AB890:AB$917)),0))</f>
        <v/>
      </c>
      <c r="AC936" s="39" t="str">
        <f t="array" ref="AC936">IF($C$934="","",IFERROR(MAX(IF((ROW(مسودة!$C$888:$C$917)=SMALL(IF((ROW(مسودة!$C$888:$C$917)*(مسودة!$C$888:$C$917=$C$934)),ROW(مسودة!$C$888:$C$917)),ROW()-ROW(AC936)+1)),مسودة!AC890:AC$917)),0))</f>
        <v/>
      </c>
      <c r="AD936" s="39" t="str">
        <f t="array" ref="AD936">IF($C$934="","",IFERROR(MAX(IF((ROW(مسودة!$C$888:$C$917)=SMALL(IF((ROW(مسودة!$C$888:$C$917)*(مسودة!$C$888:$C$917=$C$934)),ROW(مسودة!$C$888:$C$917)),ROW()-ROW(AD936)+1)),مسودة!AD890:AD$917)),0))</f>
        <v/>
      </c>
      <c r="AE936" s="39" t="str">
        <f t="array" ref="AE936">IF($C$934="","",IFERROR(MAX(IF((ROW(مسودة!$C$888:$C$917)=SMALL(IF((ROW(مسودة!$C$888:$C$917)*(مسودة!$C$888:$C$917=$C$934)),ROW(مسودة!$C$888:$C$917)),ROW()-ROW(AE936)+1)),مسودة!AE890:AE$917)),0))</f>
        <v/>
      </c>
      <c r="AF936" s="39" t="str">
        <f t="array" ref="AF936">IF($C$934="","",IFERROR(MAX(IF((ROW(مسودة!$C$888:$C$917)=SMALL(IF((ROW(مسودة!$C$888:$C$917)*(مسودة!$C$888:$C$917=$C$934)),ROW(مسودة!$C$888:$C$917)),ROW()-ROW(AF936)+1)),مسودة!AF890:AF$917)),0))</f>
        <v/>
      </c>
      <c r="AG936" s="39" t="str">
        <f t="array" ref="AG936">IF($C$934="","",IFERROR(MAX(IF((ROW(مسودة!$C$888:$C$917)=SMALL(IF((ROW(مسودة!$C$888:$C$917)*(مسودة!$C$888:$C$917=$C$934)),ROW(مسودة!$C$888:$C$917)),ROW()-ROW(AG936)+1)),مسودة!AG890:AG$917)),0))</f>
        <v/>
      </c>
      <c r="AH936" s="39" t="str">
        <f t="array" ref="AH936">IF($C$934="","",IFERROR(MAX(IF((ROW(مسودة!$C$888:$C$917)=SMALL(IF((ROW(مسودة!$C$888:$C$917)*(مسودة!$C$888:$C$917=$C$934)),ROW(مسودة!$C$888:$C$917)),ROW()-ROW(AH936)+1)),مسودة!AH890:AH$917)),0))</f>
        <v/>
      </c>
      <c r="AI936" s="39" t="str">
        <f t="array" ref="AI936">IF($C$934="","",IFERROR(MAX(IF((ROW(مسودة!$C$888:$C$917)=SMALL(IF((ROW(مسودة!$C$888:$C$917)*(مسودة!$C$888:$C$917=$C$934)),ROW(مسودة!$C$888:$C$917)),ROW()-ROW(AI936)+1)),مسودة!AI890:AI$917)),0))</f>
        <v/>
      </c>
      <c r="AJ936" s="39" t="str">
        <f t="array" ref="AJ936">IF($C$934="","",IFERROR(MAX(IF((ROW(مسودة!$C$888:$C$917)=SMALL(IF((ROW(مسودة!$C$888:$C$917)*(مسودة!$C$888:$C$917=$C$934)),ROW(مسودة!$C$888:$C$917)),ROW()-ROW(AJ936)+1)),مسودة!AJ890:AJ$917)),0))</f>
        <v/>
      </c>
      <c r="AK936" s="39" t="str">
        <f t="array" ref="AK936">IF($C$934="","",IFERROR(MAX(IF((ROW(مسودة!$C$888:$C$917)=SMALL(IF((ROW(مسودة!$C$888:$C$917)*(مسودة!$C$888:$C$917=$C$934)),ROW(مسودة!$C$888:$C$917)),ROW()-ROW(AK936)+1)),مسودة!AK890:AK$917)),0))</f>
        <v/>
      </c>
      <c r="AL936" s="39" t="str">
        <f t="array" ref="AL936">IF($C$934="","",IFERROR(MAX(IF((ROW(مسودة!$C$888:$C$917)=SMALL(IF((ROW(مسودة!$C$888:$C$917)*(مسودة!$C$888:$C$917=$C$934)),ROW(مسودة!$C$888:$C$917)),ROW()-ROW(AL936)+1)),مسودة!AL890:AL$917)),0))</f>
        <v/>
      </c>
      <c r="AM936" s="39" t="str">
        <f t="array" ref="AM936">IF($C$934="","",IFERROR(MAX(IF((ROW(مسودة!$C$888:$C$917)=SMALL(IF((ROW(مسودة!$C$888:$C$917)*(مسودة!$C$888:$C$917=$C$934)),ROW(مسودة!$C$888:$C$917)),ROW()-ROW(AM936)+1)),مسودة!AM890:AM$917)),0))</f>
        <v/>
      </c>
      <c r="AN936" s="39" t="str">
        <f t="array" ref="AN936">IF($C934="","",IFERROR(MAX(IF((ROW(مسودة!$C$888:$C$917)=SMALL(IF((ROW(مسودة!$C$888:$C$917)*(مسودة!$C$888:$C$917=$C934)),ROW(مسودة!$C$888:$C$917)),ROW()-ROW(AN936)+1)),مسودة!AN$890:AN$917)),0))</f>
        <v/>
      </c>
      <c r="AO936" s="39" t="str">
        <f t="array" ref="AO936">IF($C934="","",IFERROR(MAX(IF((ROW(مسودة!$C$888:$C$917)=SMALL(IF((ROW(مسودة!$C$888:$C$917)*(مسودة!$C$888:$C$917=$C934)),ROW(مسودة!$C$888:$C$917)),ROW()-ROW(AO936)+1)),مسودة!AO$890:AO$917)),0))</f>
        <v/>
      </c>
      <c r="AP936" s="39" t="str">
        <f>IF(AO936&lt;50,"   ",IF(AO936&lt;65,"مقبول",IF(AO936&lt;75,"جيد",IF(AO936&lt;85,"جيدجداً",IF(AO936&lt;=100,"ممتاز","")))))</f>
        <v/>
      </c>
      <c r="AQ936" s="57"/>
      <c r="AR936" s="57"/>
      <c r="AS936" s="57"/>
      <c r="AT936" s="57"/>
      <c r="AU936" s="105"/>
    </row>
    <row r="937" spans="2:47" ht="26.25">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row>
    <row r="938" spans="2:47" ht="26.25">
      <c r="B938" s="16"/>
      <c r="C938" s="17" t="s">
        <v>33</v>
      </c>
      <c r="D938" s="17"/>
      <c r="E938" s="17"/>
      <c r="F938" s="17"/>
      <c r="G938" s="17"/>
      <c r="H938" s="17"/>
      <c r="I938" s="16"/>
      <c r="J938" s="16"/>
      <c r="K938" s="16"/>
      <c r="L938" s="18" t="s">
        <v>34</v>
      </c>
      <c r="M938" s="18" t="s">
        <v>35</v>
      </c>
      <c r="N938" s="18"/>
      <c r="O938" s="18"/>
      <c r="P938" s="18"/>
      <c r="Q938" s="18"/>
      <c r="R938" s="18"/>
      <c r="S938" s="18"/>
      <c r="T938" s="18"/>
      <c r="U938" s="18"/>
      <c r="V938" s="19"/>
      <c r="W938" s="19"/>
      <c r="X938" s="19"/>
      <c r="Y938" s="18"/>
      <c r="Z938" s="17"/>
      <c r="AA938" s="17"/>
      <c r="AB938" s="17"/>
      <c r="AC938" s="17"/>
      <c r="AD938" s="17"/>
      <c r="AE938" s="18"/>
      <c r="AF938" s="17"/>
      <c r="AG938" s="17"/>
      <c r="AH938" s="17"/>
      <c r="AI938" s="17"/>
      <c r="AJ938" s="17"/>
      <c r="AK938" s="17"/>
      <c r="AL938" s="17"/>
      <c r="AM938" s="17"/>
      <c r="AN938" s="17"/>
      <c r="AO938" s="18"/>
    </row>
    <row r="939" spans="2:47" ht="33.75">
      <c r="B939" s="19"/>
      <c r="C939" s="20" t="s">
        <v>36</v>
      </c>
      <c r="D939" s="18" t="s">
        <v>37</v>
      </c>
      <c r="E939" s="18"/>
      <c r="F939" s="18"/>
      <c r="G939" s="18"/>
      <c r="H939" s="18"/>
      <c r="I939" s="19"/>
      <c r="J939" s="19"/>
      <c r="K939" s="19"/>
      <c r="L939" s="18" t="s">
        <v>34</v>
      </c>
      <c r="M939" s="18" t="s">
        <v>38</v>
      </c>
      <c r="N939" s="18"/>
      <c r="O939" s="18"/>
      <c r="P939" s="18"/>
      <c r="Q939" s="18"/>
      <c r="R939" s="18"/>
      <c r="S939" s="18"/>
      <c r="T939" s="18"/>
      <c r="U939" s="18"/>
      <c r="V939" s="19"/>
      <c r="W939" s="19"/>
      <c r="X939" s="19"/>
      <c r="AA939" s="21"/>
      <c r="AB939" s="22"/>
      <c r="AC939" s="21"/>
      <c r="AD939" s="21"/>
      <c r="AE939" s="21"/>
      <c r="AF939" s="21"/>
      <c r="AI939" s="21"/>
      <c r="AJ939" s="21"/>
      <c r="AK939" s="21"/>
      <c r="AL939" s="22"/>
      <c r="AM939" s="21"/>
      <c r="AN939" s="21"/>
      <c r="AO939" s="21"/>
      <c r="AP939" s="21"/>
      <c r="AQ939" s="21"/>
      <c r="AR939" s="23"/>
      <c r="AS939" s="22"/>
      <c r="AT939" s="21"/>
      <c r="AU939" s="17"/>
    </row>
    <row r="940" spans="2:47" ht="33.75">
      <c r="B940" s="19"/>
      <c r="C940" s="20"/>
      <c r="D940" s="18"/>
      <c r="E940" s="18"/>
      <c r="F940" s="18"/>
      <c r="G940" s="18"/>
      <c r="H940" s="18"/>
      <c r="I940" s="19"/>
      <c r="J940" s="19"/>
      <c r="K940" s="19"/>
      <c r="L940" s="18"/>
      <c r="M940" s="18"/>
      <c r="N940" s="18"/>
      <c r="O940" s="18"/>
      <c r="P940" s="18"/>
      <c r="Q940" s="18"/>
      <c r="R940" s="18"/>
      <c r="S940" s="18"/>
      <c r="T940" s="18"/>
      <c r="U940" s="18"/>
      <c r="V940" s="19"/>
      <c r="W940" s="19"/>
      <c r="X940" s="19"/>
      <c r="AA940" s="21"/>
      <c r="AB940" s="22"/>
      <c r="AC940" s="21"/>
      <c r="AD940" s="21"/>
      <c r="AE940" s="21"/>
      <c r="AF940" s="21"/>
      <c r="AI940" s="21"/>
      <c r="AJ940" s="21"/>
      <c r="AK940" s="21"/>
      <c r="AL940" s="22"/>
      <c r="AM940" s="21"/>
      <c r="AN940" s="21"/>
      <c r="AO940" s="21"/>
      <c r="AP940" s="21"/>
      <c r="AQ940" s="21"/>
      <c r="AR940" s="23"/>
      <c r="AS940" s="22"/>
      <c r="AT940" s="21"/>
      <c r="AU940" s="17"/>
    </row>
    <row r="944" spans="2:47" ht="35.25">
      <c r="J944" s="80" t="s">
        <v>0</v>
      </c>
      <c r="K944" s="80"/>
      <c r="L944" s="80"/>
      <c r="M944" s="80"/>
      <c r="N944" s="80"/>
      <c r="O944" s="80"/>
      <c r="P944" s="80"/>
      <c r="Q944" s="80"/>
      <c r="R944" s="80"/>
      <c r="S944" s="80"/>
      <c r="T944" s="80"/>
      <c r="U944" s="80"/>
      <c r="V944" s="80"/>
      <c r="W944" s="80"/>
      <c r="X944" s="80"/>
      <c r="Y944" s="80"/>
      <c r="Z944" s="80"/>
      <c r="AA944" s="80"/>
      <c r="AB944" s="80"/>
      <c r="AC944" s="80"/>
      <c r="AD944" s="80"/>
      <c r="AE944" s="80"/>
      <c r="AF944" s="80"/>
      <c r="AG944" s="80"/>
      <c r="AH944" s="80"/>
      <c r="AI944" s="80"/>
    </row>
    <row r="947" spans="2:47" ht="15.75" thickBot="1"/>
    <row r="948" spans="2:47" ht="35.25" customHeight="1" thickTop="1" thickBot="1">
      <c r="B948" s="81" t="s">
        <v>2</v>
      </c>
      <c r="C948" s="84" t="s">
        <v>3</v>
      </c>
      <c r="D948" s="87" t="s">
        <v>4</v>
      </c>
      <c r="E948" s="90" t="s">
        <v>5</v>
      </c>
      <c r="F948" s="24" t="s">
        <v>6</v>
      </c>
      <c r="G948" s="63" t="s">
        <v>7</v>
      </c>
      <c r="H948" s="64"/>
      <c r="I948" s="65"/>
      <c r="J948" s="63" t="s">
        <v>8</v>
      </c>
      <c r="K948" s="64"/>
      <c r="L948" s="65"/>
      <c r="M948" s="63" t="s">
        <v>9</v>
      </c>
      <c r="N948" s="64"/>
      <c r="O948" s="65"/>
      <c r="P948" s="63" t="s">
        <v>10</v>
      </c>
      <c r="Q948" s="64"/>
      <c r="R948" s="65"/>
      <c r="S948" s="63" t="s">
        <v>11</v>
      </c>
      <c r="T948" s="64"/>
      <c r="U948" s="65"/>
      <c r="V948" s="63" t="s">
        <v>12</v>
      </c>
      <c r="W948" s="64"/>
      <c r="X948" s="65"/>
      <c r="Y948" s="63" t="s">
        <v>13</v>
      </c>
      <c r="Z948" s="64"/>
      <c r="AA948" s="65"/>
      <c r="AB948" s="63" t="s">
        <v>14</v>
      </c>
      <c r="AC948" s="64"/>
      <c r="AD948" s="65"/>
      <c r="AE948" s="63" t="s">
        <v>15</v>
      </c>
      <c r="AF948" s="64"/>
      <c r="AG948" s="65"/>
      <c r="AH948" s="63" t="s">
        <v>16</v>
      </c>
      <c r="AI948" s="64"/>
      <c r="AJ948" s="65"/>
      <c r="AK948" s="63" t="s">
        <v>17</v>
      </c>
      <c r="AL948" s="64"/>
      <c r="AM948" s="65"/>
      <c r="AN948" s="66" t="s">
        <v>18</v>
      </c>
      <c r="AO948" s="66" t="s">
        <v>19</v>
      </c>
      <c r="AP948" s="66" t="s">
        <v>20</v>
      </c>
      <c r="AQ948" s="69" t="s">
        <v>21</v>
      </c>
      <c r="AR948" s="70"/>
      <c r="AS948" s="69" t="s">
        <v>22</v>
      </c>
      <c r="AT948" s="70"/>
      <c r="AU948" s="73" t="s">
        <v>23</v>
      </c>
    </row>
    <row r="949" spans="2:47" ht="187.5" customHeight="1" thickBot="1">
      <c r="B949" s="82"/>
      <c r="C949" s="85"/>
      <c r="D949" s="88"/>
      <c r="E949" s="91"/>
      <c r="F949" s="8" t="s">
        <v>24</v>
      </c>
      <c r="G949" s="8" t="s">
        <v>25</v>
      </c>
      <c r="H949" s="8" t="s">
        <v>26</v>
      </c>
      <c r="I949" s="8" t="s">
        <v>27</v>
      </c>
      <c r="J949" s="8" t="s">
        <v>25</v>
      </c>
      <c r="K949" s="8" t="s">
        <v>26</v>
      </c>
      <c r="L949" s="8" t="s">
        <v>27</v>
      </c>
      <c r="M949" s="8" t="s">
        <v>25</v>
      </c>
      <c r="N949" s="8" t="s">
        <v>26</v>
      </c>
      <c r="O949" s="8" t="s">
        <v>27</v>
      </c>
      <c r="P949" s="8" t="s">
        <v>25</v>
      </c>
      <c r="Q949" s="8" t="s">
        <v>26</v>
      </c>
      <c r="R949" s="8" t="s">
        <v>27</v>
      </c>
      <c r="S949" s="8" t="s">
        <v>25</v>
      </c>
      <c r="T949" s="8" t="s">
        <v>26</v>
      </c>
      <c r="U949" s="8" t="s">
        <v>27</v>
      </c>
      <c r="V949" s="8" t="s">
        <v>25</v>
      </c>
      <c r="W949" s="8" t="s">
        <v>26</v>
      </c>
      <c r="X949" s="8" t="s">
        <v>27</v>
      </c>
      <c r="Y949" s="8" t="s">
        <v>25</v>
      </c>
      <c r="Z949" s="8" t="s">
        <v>26</v>
      </c>
      <c r="AA949" s="8" t="s">
        <v>27</v>
      </c>
      <c r="AB949" s="8" t="s">
        <v>25</v>
      </c>
      <c r="AC949" s="8" t="s">
        <v>26</v>
      </c>
      <c r="AD949" s="8" t="s">
        <v>27</v>
      </c>
      <c r="AE949" s="8" t="s">
        <v>25</v>
      </c>
      <c r="AF949" s="8" t="s">
        <v>26</v>
      </c>
      <c r="AG949" s="8" t="s">
        <v>27</v>
      </c>
      <c r="AH949" s="8" t="s">
        <v>25</v>
      </c>
      <c r="AI949" s="8" t="s">
        <v>26</v>
      </c>
      <c r="AJ949" s="8" t="s">
        <v>27</v>
      </c>
      <c r="AK949" s="8" t="s">
        <v>25</v>
      </c>
      <c r="AL949" s="8" t="s">
        <v>26</v>
      </c>
      <c r="AM949" s="8" t="s">
        <v>27</v>
      </c>
      <c r="AN949" s="67"/>
      <c r="AO949" s="67"/>
      <c r="AP949" s="67"/>
      <c r="AQ949" s="71"/>
      <c r="AR949" s="72"/>
      <c r="AS949" s="71"/>
      <c r="AT949" s="72"/>
      <c r="AU949" s="74"/>
    </row>
    <row r="950" spans="2:47" ht="28.5" customHeight="1" thickBot="1">
      <c r="B950" s="82"/>
      <c r="C950" s="85"/>
      <c r="D950" s="88"/>
      <c r="E950" s="91"/>
      <c r="F950" s="25" t="s">
        <v>28</v>
      </c>
      <c r="G950" s="9">
        <v>30</v>
      </c>
      <c r="H950" s="9">
        <v>56</v>
      </c>
      <c r="I950" s="9">
        <v>100</v>
      </c>
      <c r="J950" s="9">
        <v>30</v>
      </c>
      <c r="K950" s="9">
        <v>56</v>
      </c>
      <c r="L950" s="9">
        <v>100</v>
      </c>
      <c r="M950" s="9">
        <v>30</v>
      </c>
      <c r="N950" s="9">
        <v>56</v>
      </c>
      <c r="O950" s="9">
        <v>100</v>
      </c>
      <c r="P950" s="9">
        <v>24</v>
      </c>
      <c r="Q950" s="9">
        <v>29</v>
      </c>
      <c r="R950" s="9">
        <v>60</v>
      </c>
      <c r="S950" s="9">
        <v>24</v>
      </c>
      <c r="T950" s="9">
        <v>29</v>
      </c>
      <c r="U950" s="9">
        <v>60</v>
      </c>
      <c r="V950" s="9">
        <v>24</v>
      </c>
      <c r="W950" s="9">
        <v>29</v>
      </c>
      <c r="X950" s="9">
        <v>60</v>
      </c>
      <c r="Y950" s="9">
        <v>12</v>
      </c>
      <c r="Z950" s="9">
        <v>22</v>
      </c>
      <c r="AA950" s="9">
        <v>40</v>
      </c>
      <c r="AB950" s="9">
        <v>16</v>
      </c>
      <c r="AC950" s="9">
        <v>19</v>
      </c>
      <c r="AD950" s="9">
        <v>40</v>
      </c>
      <c r="AE950" s="9">
        <v>12</v>
      </c>
      <c r="AF950" s="9">
        <v>22</v>
      </c>
      <c r="AG950" s="9">
        <v>40</v>
      </c>
      <c r="AH950" s="9">
        <v>12</v>
      </c>
      <c r="AI950" s="9">
        <v>22</v>
      </c>
      <c r="AJ950" s="9">
        <v>40</v>
      </c>
      <c r="AK950" s="9">
        <v>6</v>
      </c>
      <c r="AL950" s="9">
        <v>11</v>
      </c>
      <c r="AM950" s="9">
        <v>20</v>
      </c>
      <c r="AN950" s="67"/>
      <c r="AO950" s="67"/>
      <c r="AP950" s="67"/>
      <c r="AQ950" s="76" t="s">
        <v>20</v>
      </c>
      <c r="AR950" s="77"/>
      <c r="AS950" s="78" t="s">
        <v>20</v>
      </c>
      <c r="AT950" s="79"/>
      <c r="AU950" s="75"/>
    </row>
    <row r="951" spans="2:47" ht="28.5" customHeight="1" thickBot="1">
      <c r="B951" s="83"/>
      <c r="C951" s="86"/>
      <c r="D951" s="89"/>
      <c r="E951" s="92"/>
      <c r="F951" s="25" t="s">
        <v>29</v>
      </c>
      <c r="G951" s="9">
        <v>60</v>
      </c>
      <c r="H951" s="9">
        <v>140</v>
      </c>
      <c r="I951" s="9">
        <v>200</v>
      </c>
      <c r="J951" s="9">
        <v>60</v>
      </c>
      <c r="K951" s="9">
        <v>140</v>
      </c>
      <c r="L951" s="9">
        <v>200</v>
      </c>
      <c r="M951" s="9">
        <v>60</v>
      </c>
      <c r="N951" s="9">
        <v>140</v>
      </c>
      <c r="O951" s="9">
        <v>200</v>
      </c>
      <c r="P951" s="9">
        <v>48</v>
      </c>
      <c r="Q951" s="9">
        <v>72</v>
      </c>
      <c r="R951" s="9">
        <v>120</v>
      </c>
      <c r="S951" s="9">
        <v>48</v>
      </c>
      <c r="T951" s="9">
        <v>72</v>
      </c>
      <c r="U951" s="9">
        <v>120</v>
      </c>
      <c r="V951" s="9">
        <v>48</v>
      </c>
      <c r="W951" s="9">
        <v>72</v>
      </c>
      <c r="X951" s="9">
        <v>120</v>
      </c>
      <c r="Y951" s="9">
        <v>24</v>
      </c>
      <c r="Z951" s="9">
        <v>56</v>
      </c>
      <c r="AA951" s="9">
        <v>80</v>
      </c>
      <c r="AB951" s="9">
        <v>32</v>
      </c>
      <c r="AC951" s="9">
        <v>48</v>
      </c>
      <c r="AD951" s="9">
        <v>80</v>
      </c>
      <c r="AE951" s="9">
        <v>24</v>
      </c>
      <c r="AF951" s="9">
        <v>56</v>
      </c>
      <c r="AG951" s="9">
        <v>80</v>
      </c>
      <c r="AH951" s="9">
        <v>24</v>
      </c>
      <c r="AI951" s="9">
        <v>56</v>
      </c>
      <c r="AJ951" s="9">
        <v>80</v>
      </c>
      <c r="AK951" s="9">
        <v>12</v>
      </c>
      <c r="AL951" s="9">
        <v>28</v>
      </c>
      <c r="AM951" s="9">
        <v>40</v>
      </c>
      <c r="AN951" s="68"/>
      <c r="AO951" s="68"/>
      <c r="AP951" s="68"/>
      <c r="AQ951" s="78"/>
      <c r="AR951" s="79"/>
      <c r="AS951" s="78"/>
      <c r="AT951" s="79"/>
      <c r="AU951" s="75"/>
    </row>
    <row r="952" spans="2:47" ht="28.5" customHeight="1" thickBot="1">
      <c r="B952" s="48">
        <f>B934+1</f>
        <v>211</v>
      </c>
      <c r="C952" s="98">
        <f t="array" ref="C952">IF(ISERROR(INDEX(مسودة!$C$932:$AV$961,SMALL(IF((مسودة!$AV$932:$AV$961="ناجح"),ROW(مسودة!$C$932:$AV$961)-MIN(ROW(مسودة!$C$932:$AV$961))+1,""),ROW(A1)),COLUMN(A1))),"",INDEX(مسودة!$C$932:$AV$961,SMALL(IF((مسودة!$AV$932:$AV$961="ناجح"),ROW(مسودة!$C$932:$AV$961)-MIN(ROW(مسودة!$C$932:$AV$961))+1,""),ROW(A1)),COLUMN(A1)))</f>
        <v>701</v>
      </c>
      <c r="D952" s="95" t="str">
        <f>IF(C952&lt;&gt;"",VLOOKUP(C952,مسودة!$C$932:$D$961,2,0),"")</f>
        <v xml:space="preserve">احمد  ابو بكر </v>
      </c>
      <c r="E952" s="95">
        <f>IF(C952&lt;&gt;"",VLOOKUP(C952,مسودة!$C$932:$E$961,3,0),"")</f>
        <v>323</v>
      </c>
      <c r="F952" s="11" t="s">
        <v>30</v>
      </c>
      <c r="G952" s="39">
        <f t="array" ref="G952">IF($C$952="","",IFERROR(MAX(IF((ROW(مسودة!$C$932:$C$961)=SMALL(IF((ROW(مسودة!$C$932:$C$961)*(مسودة!$C$932:$C$961=$C$952)),ROW(مسودة!$C$932:$C$961)),ROW()-ROW(G952)+1)),مسودة!G932:G$961)),0))</f>
        <v>16</v>
      </c>
      <c r="H952" s="39">
        <f t="array" ref="H952">IF($C$952="","",IFERROR(MAX(IF((ROW(مسودة!$C$932:$C$961)=SMALL(IF((ROW(مسودة!$C$932:$C$961)*(مسودة!$C$932:$C$961=$C$952)),ROW(مسودة!$C$932:$C$961)),ROW()-ROW(H952)+1)),مسودة!H932:H$961)),0))</f>
        <v>45</v>
      </c>
      <c r="I952" s="39">
        <f t="array" ref="I952">IF($C$952="","",IFERROR(MAX(IF((ROW(مسودة!$C$932:$C$961)=SMALL(IF((ROW(مسودة!$C$932:$C$961)*(مسودة!$C$932:$C$961=$C$952)),ROW(مسودة!$C$932:$C$961)),ROW()-ROW(I952)+1)),مسودة!I932:I$961)),0))</f>
        <v>61</v>
      </c>
      <c r="J952" s="39">
        <f t="array" ref="J952">IF($C$952="","",IFERROR(MAX(IF((ROW(مسودة!$C$932:$C$961)=SMALL(IF((ROW(مسودة!$C$932:$C$961)*(مسودة!$C$932:$C$961=$C$952)),ROW(مسودة!$C$932:$C$961)),ROW()-ROW(J952)+1)),مسودة!J932:J$961)),0))</f>
        <v>26</v>
      </c>
      <c r="K952" s="39">
        <f t="array" ref="K952">IF($C$952="","",IFERROR(MAX(IF((ROW(مسودة!$C$932:$C$961)=SMALL(IF((ROW(مسودة!$C$932:$C$961)*(مسودة!$C$932:$C$961=$C$952)),ROW(مسودة!$C$932:$C$961)),ROW()-ROW(K952)+1)),مسودة!K932:K$961)),0))</f>
        <v>32</v>
      </c>
      <c r="L952" s="39">
        <f t="array" ref="L952">IF($C$952="","",IFERROR(MAX(IF((ROW(مسودة!$C$932:$C$961)=SMALL(IF((ROW(مسودة!$C$932:$C$961)*(مسودة!$C$932:$C$961=$C$952)),ROW(مسودة!$C$932:$C$961)),ROW()-ROW(L952)+1)),مسودة!L932:L$961)),0))</f>
        <v>58</v>
      </c>
      <c r="M952" s="39">
        <f t="array" ref="M952">IF($C$952="","",IFERROR(MAX(IF((ROW(مسودة!$C$932:$C$961)=SMALL(IF((ROW(مسودة!$C$932:$C$961)*(مسودة!$C$932:$C$961=$C$952)),ROW(مسودة!$C$932:$C$961)),ROW()-ROW(M952)+1)),مسودة!M932:M$961)),0))</f>
        <v>19</v>
      </c>
      <c r="N952" s="39">
        <f t="array" ref="N952">IF($C$952="","",IFERROR(MAX(IF((ROW(مسودة!$C$932:$C$961)=SMALL(IF((ROW(مسودة!$C$932:$C$961)*(مسودة!$C$932:$C$961=$C$952)),ROW(مسودة!$C$932:$C$961)),ROW()-ROW(N952)+1)),مسودة!N932:N$961)),0))</f>
        <v>25</v>
      </c>
      <c r="O952" s="39">
        <f t="array" ref="O952">IF($C$952="","",IFERROR(MAX(IF((ROW(مسودة!$C$932:$C$961)=SMALL(IF((ROW(مسودة!$C$932:$C$961)*(مسودة!$C$932:$C$961=$C$952)),ROW(مسودة!$C$932:$C$961)),ROW()-ROW(O952)+1)),مسودة!O932:O$961)),0))</f>
        <v>44</v>
      </c>
      <c r="P952" s="39">
        <f t="array" ref="P952">IF($C$952="","",IFERROR(MAX(IF((ROW(مسودة!$C$932:$C$961)=SMALL(IF((ROW(مسودة!$C$932:$C$961)*(مسودة!$C$932:$C$961=$C$952)),ROW(مسودة!$C$932:$C$961)),ROW()-ROW(P952)+1)),مسودة!P932:P$961)),0))</f>
        <v>13</v>
      </c>
      <c r="Q952" s="39">
        <f t="array" ref="Q952">IF($C$952="","",IFERROR(MAX(IF((ROW(مسودة!$C$932:$C$961)=SMALL(IF((ROW(مسودة!$C$932:$C$961)*(مسودة!$C$932:$C$961=$C$952)),ROW(مسودة!$C$932:$C$961)),ROW()-ROW(Q952)+1)),مسودة!Q932:Q$961)),0))</f>
        <v>21</v>
      </c>
      <c r="R952" s="39">
        <f t="array" ref="R952">IF($C$952="","",IFERROR(MAX(IF((ROW(مسودة!$C$932:$C$961)=SMALL(IF((ROW(مسودة!$C$932:$C$961)*(مسودة!$C$932:$C$961=$C$952)),ROW(مسودة!$C$932:$C$961)),ROW()-ROW(R952)+1)),مسودة!R932:R$961)),0))</f>
        <v>34</v>
      </c>
      <c r="S952" s="39">
        <f t="array" ref="S952">IF($C$952="","",IFERROR(MAX(IF((ROW(مسودة!$C$932:$C$961)=SMALL(IF((ROW(مسودة!$C$932:$C$961)*(مسودة!$C$932:$C$961=$C$952)),ROW(مسودة!$C$932:$C$961)),ROW()-ROW(S952)+1)),مسودة!S932:S$961)),0))</f>
        <v>19</v>
      </c>
      <c r="T952" s="39">
        <f t="array" ref="T952">IF($C$952="","",IFERROR(MAX(IF((ROW(مسودة!$C$932:$C$961)=SMALL(IF((ROW(مسودة!$C$932:$C$961)*(مسودة!$C$932:$C$961=$C$952)),ROW(مسودة!$C$932:$C$961)),ROW()-ROW(T952)+1)),مسودة!T932:T$961)),0))</f>
        <v>16</v>
      </c>
      <c r="U952" s="39">
        <f t="array" ref="U952">IF($C$952="","",IFERROR(MAX(IF((ROW(مسودة!$C$932:$C$961)=SMALL(IF((ROW(مسودة!$C$932:$C$961)*(مسودة!$C$932:$C$961=$C$952)),ROW(مسودة!$C$932:$C$961)),ROW()-ROW(U952)+1)),مسودة!U932:U$961)),0))</f>
        <v>35</v>
      </c>
      <c r="V952" s="39">
        <f t="array" ref="V952">IF($C$952="","",IFERROR(MAX(IF((ROW(مسودة!$C$932:$C$961)=SMALL(IF((ROW(مسودة!$C$932:$C$961)*(مسودة!$C$932:$C$961=$C$952)),ROW(مسودة!$C$932:$C$961)),ROW()-ROW(V952)+1)),مسودة!V932:V$961)),0))</f>
        <v>17</v>
      </c>
      <c r="W952" s="39">
        <f t="array" ref="W952">IF($C$952="","",IFERROR(MAX(IF((ROW(مسودة!$C$932:$C$961)=SMALL(IF((ROW(مسودة!$C$932:$C$961)*(مسودة!$C$932:$C$961=$C$952)),ROW(مسودة!$C$932:$C$961)),ROW()-ROW(W952)+1)),مسودة!W932:W$961)),0))</f>
        <v>26</v>
      </c>
      <c r="X952" s="39">
        <f t="array" ref="X952">IF($C$952="","",IFERROR(MAX(IF((ROW(مسودة!$C$932:$C$961)=SMALL(IF((ROW(مسودة!$C$932:$C$961)*(مسودة!$C$932:$C$961=$C$952)),ROW(مسودة!$C$932:$C$961)),ROW()-ROW(X952)+1)),مسودة!X932:X$961)),0))</f>
        <v>43</v>
      </c>
      <c r="Y952" s="39">
        <f t="array" ref="Y952">IF($C$952="","",IFERROR(MAX(IF((ROW(مسودة!$C$932:$C$961)=SMALL(IF((ROW(مسودة!$C$932:$C$961)*(مسودة!$C$932:$C$961=$C$952)),ROW(مسودة!$C$932:$C$961)),ROW()-ROW(Y952)+1)),مسودة!Y932:Y$961)),0))</f>
        <v>9</v>
      </c>
      <c r="Z952" s="39">
        <f t="array" ref="Z952">IF($C$952="","",IFERROR(MAX(IF((ROW(مسودة!$C$932:$C$961)=SMALL(IF((ROW(مسودة!$C$932:$C$961)*(مسودة!$C$932:$C$961=$C$952)),ROW(مسودة!$C$932:$C$961)),ROW()-ROW(Z952)+1)),مسودة!Z932:Z$961)),0))</f>
        <v>22</v>
      </c>
      <c r="AA952" s="39">
        <f t="array" ref="AA952">IF($C$952="","",IFERROR(MAX(IF((ROW(مسودة!$C$932:$C$961)=SMALL(IF((ROW(مسودة!$C$932:$C$961)*(مسودة!$C$932:$C$961=$C$952)),ROW(مسودة!$C$932:$C$961)),ROW()-ROW(AA952)+1)),مسودة!AA932:AA$961)),0))</f>
        <v>31</v>
      </c>
      <c r="AB952" s="39">
        <f t="array" ref="AB952">IF($C$952="","",IFERROR(MAX(IF((ROW(مسودة!$C$932:$C$961)=SMALL(IF((ROW(مسودة!$C$932:$C$961)*(مسودة!$C$932:$C$961=$C$952)),ROW(مسودة!$C$932:$C$961)),ROW()-ROW(AB952)+1)),مسودة!AB932:AB$961)),0))</f>
        <v>11</v>
      </c>
      <c r="AC952" s="39">
        <f t="array" ref="AC952">IF($C$952="","",IFERROR(MAX(IF((ROW(مسودة!$C$932:$C$961)=SMALL(IF((ROW(مسودة!$C$932:$C$961)*(مسودة!$C$932:$C$961=$C$952)),ROW(مسودة!$C$932:$C$961)),ROW()-ROW(AC952)+1)),مسودة!AC932:AC$961)),0))</f>
        <v>14</v>
      </c>
      <c r="AD952" s="39">
        <f t="array" ref="AD952">IF($C$952="","",IFERROR(MAX(IF((ROW(مسودة!$C$932:$C$961)=SMALL(IF((ROW(مسودة!$C$932:$C$961)*(مسودة!$C$932:$C$961=$C$952)),ROW(مسودة!$C$932:$C$961)),ROW()-ROW(AD952)+1)),مسودة!AD932:AD$961)),0))</f>
        <v>25</v>
      </c>
      <c r="AE952" s="39">
        <f t="array" ref="AE952">IF($C$952="","",IFERROR(MAX(IF((ROW(مسودة!$C$932:$C$961)=SMALL(IF((ROW(مسودة!$C$932:$C$961)*(مسودة!$C$932:$C$961=$C$952)),ROW(مسودة!$C$932:$C$961)),ROW()-ROW(AE952)+1)),مسودة!AE932:AE$961)),0))</f>
        <v>10</v>
      </c>
      <c r="AF952" s="39">
        <f t="array" ref="AF952">IF($C$952="","",IFERROR(MAX(IF((ROW(مسودة!$C$932:$C$961)=SMALL(IF((ROW(مسودة!$C$932:$C$961)*(مسودة!$C$932:$C$961=$C$952)),ROW(مسودة!$C$932:$C$961)),ROW()-ROW(AF952)+1)),مسودة!AF932:AF$961)),0))</f>
        <v>7</v>
      </c>
      <c r="AG952" s="39">
        <f t="array" ref="AG952">IF($C$952="","",IFERROR(MAX(IF((ROW(مسودة!$C$932:$C$961)=SMALL(IF((ROW(مسودة!$C$932:$C$961)*(مسودة!$C$932:$C$961=$C$952)),ROW(مسودة!$C$932:$C$961)),ROW()-ROW(AG952)+1)),مسودة!AG932:AG$961)),0))</f>
        <v>17</v>
      </c>
      <c r="AH952" s="39">
        <f t="array" ref="AH952">IF($C$952="","",IFERROR(MAX(IF((ROW(مسودة!$C$932:$C$961)=SMALL(IF((ROW(مسودة!$C$932:$C$961)*(مسودة!$C$932:$C$961=$C$952)),ROW(مسودة!$C$932:$C$961)),ROW()-ROW(AH952)+1)),مسودة!AH932:AH$961)),0))</f>
        <v>9</v>
      </c>
      <c r="AI952" s="39">
        <f t="array" ref="AI952">IF($C$952="","",IFERROR(MAX(IF((ROW(مسودة!$C$932:$C$961)=SMALL(IF((ROW(مسودة!$C$932:$C$961)*(مسودة!$C$932:$C$961=$C$952)),ROW(مسودة!$C$932:$C$961)),ROW()-ROW(AI952)+1)),مسودة!AI932:AI$961)),0))</f>
        <v>15</v>
      </c>
      <c r="AJ952" s="39">
        <f t="array" ref="AJ952">IF($C$952="","",IFERROR(MAX(IF((ROW(مسودة!$C$932:$C$961)=SMALL(IF((ROW(مسودة!$C$932:$C$961)*(مسودة!$C$932:$C$961=$C$952)),ROW(مسودة!$C$932:$C$961)),ROW()-ROW(AJ952)+1)),مسودة!AJ932:AJ$961)),0))</f>
        <v>24</v>
      </c>
      <c r="AK952" s="39">
        <f t="array" ref="AK952">IF($C$952="","",IFERROR(MAX(IF((ROW(مسودة!$C$932:$C$961)=SMALL(IF((ROW(مسودة!$C$932:$C$961)*(مسودة!$C$932:$C$961=$C$952)),ROW(مسودة!$C$932:$C$961)),ROW()-ROW(AK952)+1)),مسودة!AK932:AK$961)),0))</f>
        <v>3</v>
      </c>
      <c r="AL952" s="39">
        <f t="array" ref="AL952">IF($C$952="","",IFERROR(MAX(IF((ROW(مسودة!$C$932:$C$961)=SMALL(IF((ROW(مسودة!$C$932:$C$961)*(مسودة!$C$932:$C$961=$C$952)),ROW(مسودة!$C$932:$C$961)),ROW()-ROW(AL952)+1)),مسودة!AL932:AL$961)),0))</f>
        <v>4</v>
      </c>
      <c r="AM952" s="39">
        <f t="array" ref="AM952">IF($C$952="","",IFERROR(MAX(IF((ROW(مسودة!$C$932:$C$961)=SMALL(IF((ROW(مسودة!$C$932:$C$961)*(مسودة!$C$932:$C$961=$C$952)),ROW(مسودة!$C$932:$C$961)),ROW()-ROW(AM952)+1)),مسودة!AM932:AM$961)),0))</f>
        <v>7</v>
      </c>
      <c r="AN952" s="62"/>
      <c r="AO952" s="62"/>
      <c r="AP952" s="55"/>
      <c r="AQ952" s="49"/>
      <c r="AR952" s="49"/>
      <c r="AS952" s="49"/>
      <c r="AT952" s="49"/>
      <c r="AU952" s="103" t="str">
        <f>IFERROR(LOOKUP(2,1/((مسودة!$C$932:$C$961=C952)*(مسودة!$F$932:$F$961=F952)),مسودة!$AV$932:$AV$961),"")</f>
        <v>ناجح</v>
      </c>
    </row>
    <row r="953" spans="2:47" ht="28.5" customHeight="1" thickBot="1">
      <c r="B953" s="48"/>
      <c r="C953" s="99"/>
      <c r="D953" s="51"/>
      <c r="E953" s="51"/>
      <c r="F953" s="11" t="s">
        <v>31</v>
      </c>
      <c r="G953" s="39">
        <f t="array" ref="G953">IF($C$952="","",IFERROR(MAX(IF((ROW(مسودة!$C$932:$C$961)=SMALL(IF((ROW(مسودة!$C$932:$C$961)*(مسودة!$C$932:$C$961=$C$952)),ROW(مسودة!$C$932:$C$961)),ROW()-ROW(G953)+1)),مسودة!G933:G$961)),0))</f>
        <v>26</v>
      </c>
      <c r="H953" s="39">
        <f t="array" ref="H953">IF($C$952="","",IFERROR(MAX(IF((ROW(مسودة!$C$932:$C$961)=SMALL(IF((ROW(مسودة!$C$932:$C$961)*(مسودة!$C$932:$C$961=$C$952)),ROW(مسودة!$C$932:$C$961)),ROW()-ROW(H953)+1)),مسودة!H933:H$961)),0))</f>
        <v>49</v>
      </c>
      <c r="I953" s="39">
        <f t="array" ref="I953">IF($C$952="","",IFERROR(MAX(IF((ROW(مسودة!$C$932:$C$961)=SMALL(IF((ROW(مسودة!$C$932:$C$961)*(مسودة!$C$932:$C$961=$C$952)),ROW(مسودة!$C$932:$C$961)),ROW()-ROW(I953)+1)),مسودة!I933:I$961)),0))</f>
        <v>75</v>
      </c>
      <c r="J953" s="39">
        <f t="array" ref="J953">IF($C$952="","",IFERROR(MAX(IF((ROW(مسودة!$C$932:$C$961)=SMALL(IF((ROW(مسودة!$C$932:$C$961)*(مسودة!$C$932:$C$961=$C$952)),ROW(مسودة!$C$932:$C$961)),ROW()-ROW(J953)+1)),مسودة!J933:J$961)),0))</f>
        <v>26</v>
      </c>
      <c r="K953" s="39">
        <f t="array" ref="K953">IF($C$952="","",IFERROR(MAX(IF((ROW(مسودة!$C$932:$C$961)=SMALL(IF((ROW(مسودة!$C$932:$C$961)*(مسودة!$C$932:$C$961=$C$952)),ROW(مسودة!$C$932:$C$961)),ROW()-ROW(K953)+1)),مسودة!K933:K$961)),0))</f>
        <v>38</v>
      </c>
      <c r="L953" s="39">
        <f t="array" ref="L953">IF($C$952="","",IFERROR(MAX(IF((ROW(مسودة!$C$932:$C$961)=SMALL(IF((ROW(مسودة!$C$932:$C$961)*(مسودة!$C$932:$C$961=$C$952)),ROW(مسودة!$C$932:$C$961)),ROW()-ROW(L953)+1)),مسودة!L933:L$961)),0))</f>
        <v>64</v>
      </c>
      <c r="M953" s="39">
        <f t="array" ref="M953">IF($C$952="","",IFERROR(MAX(IF((ROW(مسودة!$C$932:$C$961)=SMALL(IF((ROW(مسودة!$C$932:$C$961)*(مسودة!$C$932:$C$961=$C$952)),ROW(مسودة!$C$932:$C$961)),ROW()-ROW(M953)+1)),مسودة!M933:M$961)),0))</f>
        <v>17</v>
      </c>
      <c r="N953" s="39">
        <f t="array" ref="N953">IF($C$952="","",IFERROR(MAX(IF((ROW(مسودة!$C$932:$C$961)=SMALL(IF((ROW(مسودة!$C$932:$C$961)*(مسودة!$C$932:$C$961=$C$952)),ROW(مسودة!$C$932:$C$961)),ROW()-ROW(N953)+1)),مسودة!N933:N$961)),0))</f>
        <v>39</v>
      </c>
      <c r="O953" s="39">
        <f t="array" ref="O953">IF($C$952="","",IFERROR(MAX(IF((ROW(مسودة!$C$932:$C$961)=SMALL(IF((ROW(مسودة!$C$932:$C$961)*(مسودة!$C$932:$C$961=$C$952)),ROW(مسودة!$C$932:$C$961)),ROW()-ROW(O953)+1)),مسودة!O933:O$961)),0))</f>
        <v>56</v>
      </c>
      <c r="P953" s="39">
        <f t="array" ref="P953">IF($C$952="","",IFERROR(MAX(IF((ROW(مسودة!$C$932:$C$961)=SMALL(IF((ROW(مسودة!$C$932:$C$961)*(مسودة!$C$932:$C$961=$C$952)),ROW(مسودة!$C$932:$C$961)),ROW()-ROW(P953)+1)),مسودة!P933:P$961)),0))</f>
        <v>16</v>
      </c>
      <c r="Q953" s="39">
        <f t="array" ref="Q953">IF($C$952="","",IFERROR(MAX(IF((ROW(مسودة!$C$932:$C$961)=SMALL(IF((ROW(مسودة!$C$932:$C$961)*(مسودة!$C$932:$C$961=$C$952)),ROW(مسودة!$C$932:$C$961)),ROW()-ROW(Q953)+1)),مسودة!Q933:Q$961)),0))</f>
        <v>14</v>
      </c>
      <c r="R953" s="39">
        <f t="array" ref="R953">IF($C$952="","",IFERROR(MAX(IF((ROW(مسودة!$C$932:$C$961)=SMALL(IF((ROW(مسودة!$C$932:$C$961)*(مسودة!$C$932:$C$961=$C$952)),ROW(مسودة!$C$932:$C$961)),ROW()-ROW(R953)+1)),مسودة!R933:R$961)),0))</f>
        <v>30</v>
      </c>
      <c r="S953" s="39">
        <f t="array" ref="S953">IF($C$952="","",IFERROR(MAX(IF((ROW(مسودة!$C$932:$C$961)=SMALL(IF((ROW(مسودة!$C$932:$C$961)*(مسودة!$C$932:$C$961=$C$952)),ROW(مسودة!$C$932:$C$961)),ROW()-ROW(S953)+1)),مسودة!S933:S$961)),0))</f>
        <v>18</v>
      </c>
      <c r="T953" s="39">
        <f t="array" ref="T953">IF($C$952="","",IFERROR(MAX(IF((ROW(مسودة!$C$932:$C$961)=SMALL(IF((ROW(مسودة!$C$932:$C$961)*(مسودة!$C$932:$C$961=$C$952)),ROW(مسودة!$C$932:$C$961)),ROW()-ROW(T953)+1)),مسودة!T933:T$961)),0))</f>
        <v>24</v>
      </c>
      <c r="U953" s="39">
        <f t="array" ref="U953">IF($C$952="","",IFERROR(MAX(IF((ROW(مسودة!$C$932:$C$961)=SMALL(IF((ROW(مسودة!$C$932:$C$961)*(مسودة!$C$932:$C$961=$C$952)),ROW(مسودة!$C$932:$C$961)),ROW()-ROW(U953)+1)),مسودة!U933:U$961)),0))</f>
        <v>42</v>
      </c>
      <c r="V953" s="39">
        <f t="array" ref="V953">IF($C$952="","",IFERROR(MAX(IF((ROW(مسودة!$C$932:$C$961)=SMALL(IF((ROW(مسودة!$C$932:$C$961)*(مسودة!$C$932:$C$961=$C$952)),ROW(مسودة!$C$932:$C$961)),ROW()-ROW(V953)+1)),مسودة!V933:V$961)),0))</f>
        <v>17</v>
      </c>
      <c r="W953" s="39">
        <f t="array" ref="W953">IF($C$952="","",IFERROR(MAX(IF((ROW(مسودة!$C$932:$C$961)=SMALL(IF((ROW(مسودة!$C$932:$C$961)*(مسودة!$C$932:$C$961=$C$952)),ROW(مسودة!$C$932:$C$961)),ROW()-ROW(W953)+1)),مسودة!W933:W$961)),0))</f>
        <v>14</v>
      </c>
      <c r="X953" s="39">
        <f t="array" ref="X953">IF($C$952="","",IFERROR(MAX(IF((ROW(مسودة!$C$932:$C$961)=SMALL(IF((ROW(مسودة!$C$932:$C$961)*(مسودة!$C$932:$C$961=$C$952)),ROW(مسودة!$C$932:$C$961)),ROW()-ROW(X953)+1)),مسودة!X933:X$961)),0))</f>
        <v>31</v>
      </c>
      <c r="Y953" s="39">
        <f t="array" ref="Y953">IF($C$952="","",IFERROR(MAX(IF((ROW(مسودة!$C$932:$C$961)=SMALL(IF((ROW(مسودة!$C$932:$C$961)*(مسودة!$C$932:$C$961=$C$952)),ROW(مسودة!$C$932:$C$961)),ROW()-ROW(Y953)+1)),مسودة!Y933:Y$961)),0))</f>
        <v>8</v>
      </c>
      <c r="Z953" s="39">
        <f t="array" ref="Z953">IF($C$952="","",IFERROR(MAX(IF((ROW(مسودة!$C$932:$C$961)=SMALL(IF((ROW(مسودة!$C$932:$C$961)*(مسودة!$C$932:$C$961=$C$952)),ROW(مسودة!$C$932:$C$961)),ROW()-ROW(Z953)+1)),مسودة!Z933:Z$961)),0))</f>
        <v>14</v>
      </c>
      <c r="AA953" s="39">
        <f t="array" ref="AA953">IF($C$952="","",IFERROR(MAX(IF((ROW(مسودة!$C$932:$C$961)=SMALL(IF((ROW(مسودة!$C$932:$C$961)*(مسودة!$C$932:$C$961=$C$952)),ROW(مسودة!$C$932:$C$961)),ROW()-ROW(AA953)+1)),مسودة!AA933:AA$961)),0))</f>
        <v>22</v>
      </c>
      <c r="AB953" s="39">
        <f t="array" ref="AB953">IF($C$952="","",IFERROR(MAX(IF((ROW(مسودة!$C$932:$C$961)=SMALL(IF((ROW(مسودة!$C$932:$C$961)*(مسودة!$C$932:$C$961=$C$952)),ROW(مسودة!$C$932:$C$961)),ROW()-ROW(AB953)+1)),مسودة!AB933:AB$961)),0))</f>
        <v>12</v>
      </c>
      <c r="AC953" s="39">
        <f t="array" ref="AC953">IF($C$952="","",IFERROR(MAX(IF((ROW(مسودة!$C$932:$C$961)=SMALL(IF((ROW(مسودة!$C$932:$C$961)*(مسودة!$C$932:$C$961=$C$952)),ROW(مسودة!$C$932:$C$961)),ROW()-ROW(AC953)+1)),مسودة!AC933:AC$961)),0))</f>
        <v>18</v>
      </c>
      <c r="AD953" s="39">
        <f t="array" ref="AD953">IF($C$952="","",IFERROR(MAX(IF((ROW(مسودة!$C$932:$C$961)=SMALL(IF((ROW(مسودة!$C$932:$C$961)*(مسودة!$C$932:$C$961=$C$952)),ROW(مسودة!$C$932:$C$961)),ROW()-ROW(AD953)+1)),مسودة!AD933:AD$961)),0))</f>
        <v>30</v>
      </c>
      <c r="AE953" s="39">
        <f t="array" ref="AE953">IF($C$952="","",IFERROR(MAX(IF((ROW(مسودة!$C$932:$C$961)=SMALL(IF((ROW(مسودة!$C$932:$C$961)*(مسودة!$C$932:$C$961=$C$952)),ROW(مسودة!$C$932:$C$961)),ROW()-ROW(AE953)+1)),مسودة!AE933:AE$961)),0))</f>
        <v>11</v>
      </c>
      <c r="AF953" s="39">
        <f t="array" ref="AF953">IF($C$952="","",IFERROR(MAX(IF((ROW(مسودة!$C$932:$C$961)=SMALL(IF((ROW(مسودة!$C$932:$C$961)*(مسودة!$C$932:$C$961=$C$952)),ROW(مسودة!$C$932:$C$961)),ROW()-ROW(AF953)+1)),مسودة!AF933:AF$961)),0))</f>
        <v>23</v>
      </c>
      <c r="AG953" s="39">
        <f t="array" ref="AG953">IF($C$952="","",IFERROR(MAX(IF((ROW(مسودة!$C$932:$C$961)=SMALL(IF((ROW(مسودة!$C$932:$C$961)*(مسودة!$C$932:$C$961=$C$952)),ROW(مسودة!$C$932:$C$961)),ROW()-ROW(AG953)+1)),مسودة!AG933:AG$961)),0))</f>
        <v>34</v>
      </c>
      <c r="AH953" s="39">
        <f t="array" ref="AH953">IF($C$952="","",IFERROR(MAX(IF((ROW(مسودة!$C$932:$C$961)=SMALL(IF((ROW(مسودة!$C$932:$C$961)*(مسودة!$C$932:$C$961=$C$952)),ROW(مسودة!$C$932:$C$961)),ROW()-ROW(AH953)+1)),مسودة!AH933:AH$961)),0))</f>
        <v>9</v>
      </c>
      <c r="AI953" s="39">
        <f t="array" ref="AI953">IF($C$952="","",IFERROR(MAX(IF((ROW(مسودة!$C$932:$C$961)=SMALL(IF((ROW(مسودة!$C$932:$C$961)*(مسودة!$C$932:$C$961=$C$952)),ROW(مسودة!$C$932:$C$961)),ROW()-ROW(AI953)+1)),مسودة!AI933:AI$961)),0))</f>
        <v>18</v>
      </c>
      <c r="AJ953" s="39">
        <f t="array" ref="AJ953">IF($C$952="","",IFERROR(MAX(IF((ROW(مسودة!$C$932:$C$961)=SMALL(IF((ROW(مسودة!$C$932:$C$961)*(مسودة!$C$932:$C$961=$C$952)),ROW(مسودة!$C$932:$C$961)),ROW()-ROW(AJ953)+1)),مسودة!AJ933:AJ$961)),0))</f>
        <v>27</v>
      </c>
      <c r="AK953" s="39">
        <f t="array" ref="AK953">IF($C$952="","",IFERROR(MAX(IF((ROW(مسودة!$C$932:$C$961)=SMALL(IF((ROW(مسودة!$C$932:$C$961)*(مسودة!$C$932:$C$961=$C$952)),ROW(مسودة!$C$932:$C$961)),ROW()-ROW(AK953)+1)),مسودة!AK933:AK$961)),0))</f>
        <v>4</v>
      </c>
      <c r="AL953" s="39">
        <f t="array" ref="AL953">IF($C$952="","",IFERROR(MAX(IF((ROW(مسودة!$C$932:$C$961)=SMALL(IF((ROW(مسودة!$C$932:$C$961)*(مسودة!$C$932:$C$961=$C$952)),ROW(مسودة!$C$932:$C$961)),ROW()-ROW(AL953)+1)),مسودة!AL933:AL$961)),0))</f>
        <v>10</v>
      </c>
      <c r="AM953" s="39">
        <f t="array" ref="AM953">IF($C$952="","",IFERROR(MAX(IF((ROW(مسودة!$C$932:$C$961)=SMALL(IF((ROW(مسودة!$C$932:$C$961)*(مسودة!$C$932:$C$961=$C$952)),ROW(مسودة!$C$932:$C$961)),ROW()-ROW(AM953)+1)),مسودة!AM933:AM$961)),0))</f>
        <v>14</v>
      </c>
      <c r="AN953" s="56"/>
      <c r="AO953" s="56"/>
      <c r="AP953" s="56"/>
      <c r="AQ953" s="49"/>
      <c r="AR953" s="49"/>
      <c r="AS953" s="49"/>
      <c r="AT953" s="49"/>
      <c r="AU953" s="104"/>
    </row>
    <row r="954" spans="2:47" ht="28.5" thickBot="1">
      <c r="B954" s="48"/>
      <c r="C954" s="93"/>
      <c r="D954" s="51"/>
      <c r="E954" s="51"/>
      <c r="F954" s="14" t="s">
        <v>32</v>
      </c>
      <c r="G954" s="39">
        <f t="array" ref="G954">IF($C$952="","",IFERROR(MAX(IF((ROW(مسودة!$C$932:$C$961)=SMALL(IF((ROW(مسودة!$C$932:$C$961)*(مسودة!$C$932:$C$961=$C$952)),ROW(مسودة!$C$932:$C$961)),ROW()-ROW(G954)+1)),مسودة!G934:G$961)),0))</f>
        <v>42</v>
      </c>
      <c r="H954" s="39">
        <f t="array" ref="H954">IF($C$952="","",IFERROR(MAX(IF((ROW(مسودة!$C$932:$C$961)=SMALL(IF((ROW(مسودة!$C$932:$C$961)*(مسودة!$C$932:$C$961=$C$952)),ROW(مسودة!$C$932:$C$961)),ROW()-ROW(H954)+1)),مسودة!H934:H$961)),0))</f>
        <v>94</v>
      </c>
      <c r="I954" s="39">
        <f t="array" ref="I954">IF($C$952="","",IFERROR(MAX(IF((ROW(مسودة!$C$932:$C$961)=SMALL(IF((ROW(مسودة!$C$932:$C$961)*(مسودة!$C$932:$C$961=$C$952)),ROW(مسودة!$C$932:$C$961)),ROW()-ROW(I954)+1)),مسودة!I934:I$961)),0))</f>
        <v>136</v>
      </c>
      <c r="J954" s="39">
        <f t="array" ref="J954">IF($C$952="","",IFERROR(MAX(IF((ROW(مسودة!$C$932:$C$961)=SMALL(IF((ROW(مسودة!$C$932:$C$961)*(مسودة!$C$932:$C$961=$C$952)),ROW(مسودة!$C$932:$C$961)),ROW()-ROW(J954)+1)),مسودة!J934:J$961)),0))</f>
        <v>52</v>
      </c>
      <c r="K954" s="39">
        <f t="array" ref="K954">IF($C$952="","",IFERROR(MAX(IF((ROW(مسودة!$C$932:$C$961)=SMALL(IF((ROW(مسودة!$C$932:$C$961)*(مسودة!$C$932:$C$961=$C$952)),ROW(مسودة!$C$932:$C$961)),ROW()-ROW(K954)+1)),مسودة!K934:K$961)),0))</f>
        <v>70</v>
      </c>
      <c r="L954" s="39">
        <f t="array" ref="L954">IF($C$952="","",IFERROR(MAX(IF((ROW(مسودة!$C$932:$C$961)=SMALL(IF((ROW(مسودة!$C$932:$C$961)*(مسودة!$C$932:$C$961=$C$952)),ROW(مسودة!$C$932:$C$961)),ROW()-ROW(L954)+1)),مسودة!L934:L$961)),0))</f>
        <v>122</v>
      </c>
      <c r="M954" s="39">
        <f t="array" ref="M954">IF($C$952="","",IFERROR(MAX(IF((ROW(مسودة!$C$932:$C$961)=SMALL(IF((ROW(مسودة!$C$932:$C$961)*(مسودة!$C$932:$C$961=$C$952)),ROW(مسودة!$C$932:$C$961)),ROW()-ROW(M954)+1)),مسودة!M934:M$961)),0))</f>
        <v>36</v>
      </c>
      <c r="N954" s="39">
        <f t="array" ref="N954">IF($C$952="","",IFERROR(MAX(IF((ROW(مسودة!$C$932:$C$961)=SMALL(IF((ROW(مسودة!$C$932:$C$961)*(مسودة!$C$932:$C$961=$C$952)),ROW(مسودة!$C$932:$C$961)),ROW()-ROW(N954)+1)),مسودة!N934:N$961)),0))</f>
        <v>64</v>
      </c>
      <c r="O954" s="39">
        <f t="array" ref="O954">IF($C$952="","",IFERROR(MAX(IF((ROW(مسودة!$C$932:$C$961)=SMALL(IF((ROW(مسودة!$C$932:$C$961)*(مسودة!$C$932:$C$961=$C$952)),ROW(مسودة!$C$932:$C$961)),ROW()-ROW(O954)+1)),مسودة!O934:O$961)),0))</f>
        <v>100</v>
      </c>
      <c r="P954" s="39">
        <f t="array" ref="P954">IF($C$952="","",IFERROR(MAX(IF((ROW(مسودة!$C$932:$C$961)=SMALL(IF((ROW(مسودة!$C$932:$C$961)*(مسودة!$C$932:$C$961=$C$952)),ROW(مسودة!$C$932:$C$961)),ROW()-ROW(P954)+1)),مسودة!P934:P$961)),0))</f>
        <v>29</v>
      </c>
      <c r="Q954" s="39">
        <f t="array" ref="Q954">IF($C$952="","",IFERROR(MAX(IF((ROW(مسودة!$C$932:$C$961)=SMALL(IF((ROW(مسودة!$C$932:$C$961)*(مسودة!$C$932:$C$961=$C$952)),ROW(مسودة!$C$932:$C$961)),ROW()-ROW(Q954)+1)),مسودة!Q934:Q$961)),0))</f>
        <v>35</v>
      </c>
      <c r="R954" s="39">
        <f t="array" ref="R954">IF($C$952="","",IFERROR(MAX(IF((ROW(مسودة!$C$932:$C$961)=SMALL(IF((ROW(مسودة!$C$932:$C$961)*(مسودة!$C$932:$C$961=$C$952)),ROW(مسودة!$C$932:$C$961)),ROW()-ROW(R954)+1)),مسودة!R934:R$961)),0))</f>
        <v>64</v>
      </c>
      <c r="S954" s="39">
        <f t="array" ref="S954">IF($C$952="","",IFERROR(MAX(IF((ROW(مسودة!$C$932:$C$961)=SMALL(IF((ROW(مسودة!$C$932:$C$961)*(مسودة!$C$932:$C$961=$C$952)),ROW(مسودة!$C$932:$C$961)),ROW()-ROW(S954)+1)),مسودة!S934:S$961)),0))</f>
        <v>37</v>
      </c>
      <c r="T954" s="39">
        <f t="array" ref="T954">IF($C$952="","",IFERROR(MAX(IF((ROW(مسودة!$C$932:$C$961)=SMALL(IF((ROW(مسودة!$C$932:$C$961)*(مسودة!$C$932:$C$961=$C$952)),ROW(مسودة!$C$932:$C$961)),ROW()-ROW(T954)+1)),مسودة!T934:T$961)),0))</f>
        <v>40</v>
      </c>
      <c r="U954" s="39">
        <f t="array" ref="U954">IF($C$952="","",IFERROR(MAX(IF((ROW(مسودة!$C$932:$C$961)=SMALL(IF((ROW(مسودة!$C$932:$C$961)*(مسودة!$C$932:$C$961=$C$952)),ROW(مسودة!$C$932:$C$961)),ROW()-ROW(U954)+1)),مسودة!U934:U$961)),0))</f>
        <v>77</v>
      </c>
      <c r="V954" s="39">
        <f t="array" ref="V954">IF($C$952="","",IFERROR(MAX(IF((ROW(مسودة!$C$932:$C$961)=SMALL(IF((ROW(مسودة!$C$932:$C$961)*(مسودة!$C$932:$C$961=$C$952)),ROW(مسودة!$C$932:$C$961)),ROW()-ROW(V954)+1)),مسودة!V934:V$961)),0))</f>
        <v>34</v>
      </c>
      <c r="W954" s="39">
        <f t="array" ref="W954">IF($C$952="","",IFERROR(MAX(IF((ROW(مسودة!$C$932:$C$961)=SMALL(IF((ROW(مسودة!$C$932:$C$961)*(مسودة!$C$932:$C$961=$C$952)),ROW(مسودة!$C$932:$C$961)),ROW()-ROW(W954)+1)),مسودة!W934:W$961)),0))</f>
        <v>40</v>
      </c>
      <c r="X954" s="39">
        <f t="array" ref="X954">IF($C$952="","",IFERROR(MAX(IF((ROW(مسودة!$C$932:$C$961)=SMALL(IF((ROW(مسودة!$C$932:$C$961)*(مسودة!$C$932:$C$961=$C$952)),ROW(مسودة!$C$932:$C$961)),ROW()-ROW(X954)+1)),مسودة!X934:X$961)),0))</f>
        <v>74</v>
      </c>
      <c r="Y954" s="39">
        <f t="array" ref="Y954">IF($C$952="","",IFERROR(MAX(IF((ROW(مسودة!$C$932:$C$961)=SMALL(IF((ROW(مسودة!$C$932:$C$961)*(مسودة!$C$932:$C$961=$C$952)),ROW(مسودة!$C$932:$C$961)),ROW()-ROW(Y954)+1)),مسودة!Y934:Y$961)),0))</f>
        <v>17</v>
      </c>
      <c r="Z954" s="39">
        <f t="array" ref="Z954">IF($C$952="","",IFERROR(MAX(IF((ROW(مسودة!$C$932:$C$961)=SMALL(IF((ROW(مسودة!$C$932:$C$961)*(مسودة!$C$932:$C$961=$C$952)),ROW(مسودة!$C$932:$C$961)),ROW()-ROW(Z954)+1)),مسودة!Z934:Z$961)),0))</f>
        <v>36</v>
      </c>
      <c r="AA954" s="39">
        <f t="array" ref="AA954">IF($C$952="","",IFERROR(MAX(IF((ROW(مسودة!$C$932:$C$961)=SMALL(IF((ROW(مسودة!$C$932:$C$961)*(مسودة!$C$932:$C$961=$C$952)),ROW(مسودة!$C$932:$C$961)),ROW()-ROW(AA954)+1)),مسودة!AA934:AA$961)),0))</f>
        <v>53</v>
      </c>
      <c r="AB954" s="39">
        <f t="array" ref="AB954">IF($C$952="","",IFERROR(MAX(IF((ROW(مسودة!$C$932:$C$961)=SMALL(IF((ROW(مسودة!$C$932:$C$961)*(مسودة!$C$932:$C$961=$C$952)),ROW(مسودة!$C$932:$C$961)),ROW()-ROW(AB954)+1)),مسودة!AB934:AB$961)),0))</f>
        <v>23</v>
      </c>
      <c r="AC954" s="39">
        <f t="array" ref="AC954">IF($C$952="","",IFERROR(MAX(IF((ROW(مسودة!$C$932:$C$961)=SMALL(IF((ROW(مسودة!$C$932:$C$961)*(مسودة!$C$932:$C$961=$C$952)),ROW(مسودة!$C$932:$C$961)),ROW()-ROW(AC954)+1)),مسودة!AC934:AC$961)),0))</f>
        <v>32</v>
      </c>
      <c r="AD954" s="39">
        <f t="array" ref="AD954">IF($C$952="","",IFERROR(MAX(IF((ROW(مسودة!$C$932:$C$961)=SMALL(IF((ROW(مسودة!$C$932:$C$961)*(مسودة!$C$932:$C$961=$C$952)),ROW(مسودة!$C$932:$C$961)),ROW()-ROW(AD954)+1)),مسودة!AD934:AD$961)),0))</f>
        <v>55</v>
      </c>
      <c r="AE954" s="39">
        <f t="array" ref="AE954">IF($C$952="","",IFERROR(MAX(IF((ROW(مسودة!$C$932:$C$961)=SMALL(IF((ROW(مسودة!$C$932:$C$961)*(مسودة!$C$932:$C$961=$C$952)),ROW(مسودة!$C$932:$C$961)),ROW()-ROW(AE954)+1)),مسودة!AE934:AE$961)),0))</f>
        <v>21</v>
      </c>
      <c r="AF954" s="39">
        <f t="array" ref="AF954">IF($C$952="","",IFERROR(MAX(IF((ROW(مسودة!$C$932:$C$961)=SMALL(IF((ROW(مسودة!$C$932:$C$961)*(مسودة!$C$932:$C$961=$C$952)),ROW(مسودة!$C$932:$C$961)),ROW()-ROW(AF954)+1)),مسودة!AF934:AF$961)),0))</f>
        <v>30</v>
      </c>
      <c r="AG954" s="39">
        <f t="array" ref="AG954">IF($C$952="","",IFERROR(MAX(IF((ROW(مسودة!$C$932:$C$961)=SMALL(IF((ROW(مسودة!$C$932:$C$961)*(مسودة!$C$932:$C$961=$C$952)),ROW(مسودة!$C$932:$C$961)),ROW()-ROW(AG954)+1)),مسودة!AG934:AG$961)),0))</f>
        <v>51</v>
      </c>
      <c r="AH954" s="39">
        <f t="array" ref="AH954">IF($C$952="","",IFERROR(MAX(IF((ROW(مسودة!$C$932:$C$961)=SMALL(IF((ROW(مسودة!$C$932:$C$961)*(مسودة!$C$932:$C$961=$C$952)),ROW(مسودة!$C$932:$C$961)),ROW()-ROW(AH954)+1)),مسودة!AH934:AH$961)),0))</f>
        <v>18</v>
      </c>
      <c r="AI954" s="39">
        <f t="array" ref="AI954">IF($C$952="","",IFERROR(MAX(IF((ROW(مسودة!$C$932:$C$961)=SMALL(IF((ROW(مسودة!$C$932:$C$961)*(مسودة!$C$932:$C$961=$C$952)),ROW(مسودة!$C$932:$C$961)),ROW()-ROW(AI954)+1)),مسودة!AI934:AI$961)),0))</f>
        <v>33</v>
      </c>
      <c r="AJ954" s="39">
        <f t="array" ref="AJ954">IF($C$952="","",IFERROR(MAX(IF((ROW(مسودة!$C$932:$C$961)=SMALL(IF((ROW(مسودة!$C$932:$C$961)*(مسودة!$C$932:$C$961=$C$952)),ROW(مسودة!$C$932:$C$961)),ROW()-ROW(AJ954)+1)),مسودة!AJ934:AJ$961)),0))</f>
        <v>51</v>
      </c>
      <c r="AK954" s="39">
        <f t="array" ref="AK954">IF($C$952="","",IFERROR(MAX(IF((ROW(مسودة!$C$932:$C$961)=SMALL(IF((ROW(مسودة!$C$932:$C$961)*(مسودة!$C$932:$C$961=$C$952)),ROW(مسودة!$C$932:$C$961)),ROW()-ROW(AK954)+1)),مسودة!AK934:AK$961)),0))</f>
        <v>7</v>
      </c>
      <c r="AL954" s="39">
        <f t="array" ref="AL954">IF($C$952="","",IFERROR(MAX(IF((ROW(مسودة!$C$932:$C$961)=SMALL(IF((ROW(مسودة!$C$932:$C$961)*(مسودة!$C$932:$C$961=$C$952)),ROW(مسودة!$C$932:$C$961)),ROW()-ROW(AL954)+1)),مسودة!AL934:AL$961)),0))</f>
        <v>14</v>
      </c>
      <c r="AM954" s="39">
        <f t="array" ref="AM954">IF($C$952="","",IFERROR(MAX(IF((ROW(مسودة!$C$932:$C$961)=SMALL(IF((ROW(مسودة!$C$932:$C$961)*(مسودة!$C$932:$C$961=$C$952)),ROW(مسودة!$C$932:$C$961)),ROW()-ROW(AM954)+1)),مسودة!AM934:AM$961)),0))</f>
        <v>21</v>
      </c>
      <c r="AN954" s="39">
        <f t="array" ref="AN954">IF($C952="","",IFERROR(MAX(IF((ROW(مسودة!$C$932:$C$961)=SMALL(IF((ROW(مسودة!$C$932:$C$961)*(مسودة!$C$932:$C$961=$C952)),ROW(مسودة!$C$932:$C$961)),ROW()-ROW(AN954)+1)),مسودة!AN$934:AN$961)),0))</f>
        <v>804</v>
      </c>
      <c r="AO954" s="39">
        <f t="array" ref="AO954">IF($C952="","",IFERROR(MAX(IF((ROW(مسودة!$C$932:$C$961)=SMALL(IF((ROW(مسودة!$C$932:$C$961)*(مسودة!$C$932:$C$961=$C952)),ROW(مسودة!$C$932:$C$961)),ROW()-ROW(AO954)+1)),مسودة!AO$934:AO$961)),0))</f>
        <v>60.909090909090914</v>
      </c>
      <c r="AP954" s="39" t="str">
        <f>IF(AO954&lt;50,"   ",IF(AO954&lt;65,"مقبول",IF(AO954&lt;75,"جيد",IF(AO954&lt;85,"جيدجداً",IF(AO954&lt;=100,"ممتاز","")))))</f>
        <v>مقبول</v>
      </c>
      <c r="AQ954" s="49"/>
      <c r="AR954" s="49"/>
      <c r="AS954" s="49"/>
      <c r="AT954" s="49"/>
      <c r="AU954" s="105"/>
    </row>
    <row r="955" spans="2:47" ht="28.5" customHeight="1" thickBot="1">
      <c r="B955" s="48">
        <f>B952+1</f>
        <v>212</v>
      </c>
      <c r="C955" s="98">
        <f t="array" ref="C955">IF(ISERROR(INDEX(مسودة!$C$932:$AV$961,SMALL(IF((مسودة!$AV$932:$AV$961="ناجح"),ROW(مسودة!$C$932:$AV$961)-MIN(ROW(مسودة!$C$932:$AV$961))+1,""),ROW(A2)),COLUMN(A2))),"",INDEX(مسودة!$C$932:$AV$961,SMALL(IF((مسودة!$AV$932:$AV$961="ناجح"),ROW(مسودة!$C$932:$AV$961)-MIN(ROW(مسودة!$C$932:$AV$961))+1,""),ROW(A2)),COLUMN(A2)))</f>
        <v>703</v>
      </c>
      <c r="D955" s="95" t="str">
        <f>IF(C955&lt;&gt;"",VLOOKUP(C955,مسودة!$C$932:$D$961,2,0),"")</f>
        <v xml:space="preserve">احمد  علي </v>
      </c>
      <c r="E955" s="95">
        <f>IF(C955&lt;&gt;"",VLOOKUP(C955,مسودة!$C$932:$E$961,3,0),"")</f>
        <v>325</v>
      </c>
      <c r="F955" s="11" t="s">
        <v>30</v>
      </c>
      <c r="G955" s="39">
        <f t="array" ref="G955">IF($C$955="","",IFERROR(MAX(IF((ROW(مسودة!$C$932:$C$961)=SMALL(IF((ROW(مسودة!$C$932:$C$961)*(مسودة!$C$932:$C$961=$C$955)),ROW(مسودة!$C$932:$C$961)),ROW()-ROW(G955)+1)),مسودة!G932:G$961)),0))</f>
        <v>26</v>
      </c>
      <c r="H955" s="39">
        <f t="array" ref="H955">IF($C$955="","",IFERROR(MAX(IF((ROW(مسودة!$C$932:$C$961)=SMALL(IF((ROW(مسودة!$C$932:$C$961)*(مسودة!$C$932:$C$961=$C$955)),ROW(مسودة!$C$932:$C$961)),ROW()-ROW(H955)+1)),مسودة!H932:H$961)),0))</f>
        <v>49</v>
      </c>
      <c r="I955" s="39">
        <f t="array" ref="I955">IF($C$955="","",IFERROR(MAX(IF((ROW(مسودة!$C$932:$C$961)=SMALL(IF((ROW(مسودة!$C$932:$C$961)*(مسودة!$C$932:$C$961=$C$955)),ROW(مسودة!$C$932:$C$961)),ROW()-ROW(I955)+1)),مسودة!I932:I$961)),0))</f>
        <v>75</v>
      </c>
      <c r="J955" s="39">
        <f t="array" ref="J955">IF($C$955="","",IFERROR(MAX(IF((ROW(مسودة!$C$932:$C$961)=SMALL(IF((ROW(مسودة!$C$932:$C$961)*(مسودة!$C$932:$C$961=$C$955)),ROW(مسودة!$C$932:$C$961)),ROW()-ROW(J955)+1)),مسودة!J932:J$961)),0))</f>
        <v>29</v>
      </c>
      <c r="K955" s="39">
        <f t="array" ref="K955">IF($C$955="","",IFERROR(MAX(IF((ROW(مسودة!$C$932:$C$961)=SMALL(IF((ROW(مسودة!$C$932:$C$961)*(مسودة!$C$932:$C$961=$C$955)),ROW(مسودة!$C$932:$C$961)),ROW()-ROW(K955)+1)),مسودة!K932:K$961)),0))</f>
        <v>28</v>
      </c>
      <c r="L955" s="39">
        <f t="array" ref="L955">IF($C$955="","",IFERROR(MAX(IF((ROW(مسودة!$C$932:$C$961)=SMALL(IF((ROW(مسودة!$C$932:$C$961)*(مسودة!$C$932:$C$961=$C$955)),ROW(مسودة!$C$932:$C$961)),ROW()-ROW(L955)+1)),مسودة!L932:L$961)),0))</f>
        <v>57</v>
      </c>
      <c r="M955" s="39">
        <f t="array" ref="M955">IF($C$955="","",IFERROR(MAX(IF((ROW(مسودة!$C$932:$C$961)=SMALL(IF((ROW(مسودة!$C$932:$C$961)*(مسودة!$C$932:$C$961=$C$955)),ROW(مسودة!$C$932:$C$961)),ROW()-ROW(M955)+1)),مسودة!M932:M$961)),0))</f>
        <v>15</v>
      </c>
      <c r="N955" s="39">
        <f t="array" ref="N955">IF($C$955="","",IFERROR(MAX(IF((ROW(مسودة!$C$932:$C$961)=SMALL(IF((ROW(مسودة!$C$932:$C$961)*(مسودة!$C$932:$C$961=$C$955)),ROW(مسودة!$C$932:$C$961)),ROW()-ROW(N955)+1)),مسودة!N932:N$961)),0))</f>
        <v>30</v>
      </c>
      <c r="O955" s="39">
        <f t="array" ref="O955">IF($C$955="","",IFERROR(MAX(IF((ROW(مسودة!$C$932:$C$961)=SMALL(IF((ROW(مسودة!$C$932:$C$961)*(مسودة!$C$932:$C$961=$C$955)),ROW(مسودة!$C$932:$C$961)),ROW()-ROW(O955)+1)),مسودة!O932:O$961)),0))</f>
        <v>45</v>
      </c>
      <c r="P955" s="39">
        <f t="array" ref="P955">IF($C$955="","",IFERROR(MAX(IF((ROW(مسودة!$C$932:$C$961)=SMALL(IF((ROW(مسودة!$C$932:$C$961)*(مسودة!$C$932:$C$961=$C$955)),ROW(مسودة!$C$932:$C$961)),ROW()-ROW(P955)+1)),مسودة!P932:P$961)),0))</f>
        <v>17</v>
      </c>
      <c r="Q955" s="39">
        <f t="array" ref="Q955">IF($C$955="","",IFERROR(MAX(IF((ROW(مسودة!$C$932:$C$961)=SMALL(IF((ROW(مسودة!$C$932:$C$961)*(مسودة!$C$932:$C$961=$C$955)),ROW(مسودة!$C$932:$C$961)),ROW()-ROW(Q955)+1)),مسودة!Q932:Q$961)),0))</f>
        <v>13</v>
      </c>
      <c r="R955" s="39">
        <f t="array" ref="R955">IF($C$955="","",IFERROR(MAX(IF((ROW(مسودة!$C$932:$C$961)=SMALL(IF((ROW(مسودة!$C$932:$C$961)*(مسودة!$C$932:$C$961=$C$955)),ROW(مسودة!$C$932:$C$961)),ROW()-ROW(R955)+1)),مسودة!R932:R$961)),0))</f>
        <v>30</v>
      </c>
      <c r="S955" s="39">
        <f t="array" ref="S955">IF($C$955="","",IFERROR(MAX(IF((ROW(مسودة!$C$932:$C$961)=SMALL(IF((ROW(مسودة!$C$932:$C$961)*(مسودة!$C$932:$C$961=$C$955)),ROW(مسودة!$C$932:$C$961)),ROW()-ROW(S955)+1)),مسودة!S932:S$961)),0))</f>
        <v>16</v>
      </c>
      <c r="T955" s="39">
        <f t="array" ref="T955">IF($C$955="","",IFERROR(MAX(IF((ROW(مسودة!$C$932:$C$961)=SMALL(IF((ROW(مسودة!$C$932:$C$961)*(مسودة!$C$932:$C$961=$C$955)),ROW(مسودة!$C$932:$C$961)),ROW()-ROW(T955)+1)),مسودة!T932:T$961)),0))</f>
        <v>18</v>
      </c>
      <c r="U955" s="39">
        <f t="array" ref="U955">IF($C$955="","",IFERROR(MAX(IF((ROW(مسودة!$C$932:$C$961)=SMALL(IF((ROW(مسودة!$C$932:$C$961)*(مسودة!$C$932:$C$961=$C$955)),ROW(مسودة!$C$932:$C$961)),ROW()-ROW(U955)+1)),مسودة!U932:U$961)),0))</f>
        <v>34</v>
      </c>
      <c r="V955" s="39">
        <f t="array" ref="V955">IF($C$955="","",IFERROR(MAX(IF((ROW(مسودة!$C$932:$C$961)=SMALL(IF((ROW(مسودة!$C$932:$C$961)*(مسودة!$C$932:$C$961=$C$955)),ROW(مسودة!$C$932:$C$961)),ROW()-ROW(V955)+1)),مسودة!V932:V$961)),0))</f>
        <v>19</v>
      </c>
      <c r="W955" s="39">
        <f t="array" ref="W955">IF($C$955="","",IFERROR(MAX(IF((ROW(مسودة!$C$932:$C$961)=SMALL(IF((ROW(مسودة!$C$932:$C$961)*(مسودة!$C$932:$C$961=$C$955)),ROW(مسودة!$C$932:$C$961)),ROW()-ROW(W955)+1)),مسودة!W932:W$961)),0))</f>
        <v>30</v>
      </c>
      <c r="X955" s="39">
        <f t="array" ref="X955">IF($C$955="","",IFERROR(MAX(IF((ROW(مسودة!$C$932:$C$961)=SMALL(IF((ROW(مسودة!$C$932:$C$961)*(مسودة!$C$932:$C$961=$C$955)),ROW(مسودة!$C$932:$C$961)),ROW()-ROW(X955)+1)),مسودة!X932:X$961)),0))</f>
        <v>49</v>
      </c>
      <c r="Y955" s="39">
        <f t="array" ref="Y955">IF($C$955="","",IFERROR(MAX(IF((ROW(مسودة!$C$932:$C$961)=SMALL(IF((ROW(مسودة!$C$932:$C$961)*(مسودة!$C$932:$C$961=$C$955)),ROW(مسودة!$C$932:$C$961)),ROW()-ROW(Y955)+1)),مسودة!Y932:Y$961)),0))</f>
        <v>6</v>
      </c>
      <c r="Z955" s="39">
        <f t="array" ref="Z955">IF($C$955="","",IFERROR(MAX(IF((ROW(مسودة!$C$932:$C$961)=SMALL(IF((ROW(مسودة!$C$932:$C$961)*(مسودة!$C$932:$C$961=$C$955)),ROW(مسودة!$C$932:$C$961)),ROW()-ROW(Z955)+1)),مسودة!Z932:Z$961)),0))</f>
        <v>20</v>
      </c>
      <c r="AA955" s="39">
        <f t="array" ref="AA955">IF($C$955="","",IFERROR(MAX(IF((ROW(مسودة!$C$932:$C$961)=SMALL(IF((ROW(مسودة!$C$932:$C$961)*(مسودة!$C$932:$C$961=$C$955)),ROW(مسودة!$C$932:$C$961)),ROW()-ROW(AA955)+1)),مسودة!AA932:AA$961)),0))</f>
        <v>26</v>
      </c>
      <c r="AB955" s="39">
        <f t="array" ref="AB955">IF($C$955="","",IFERROR(MAX(IF((ROW(مسودة!$C$932:$C$961)=SMALL(IF((ROW(مسودة!$C$932:$C$961)*(مسودة!$C$932:$C$961=$C$955)),ROW(مسودة!$C$932:$C$961)),ROW()-ROW(AB955)+1)),مسودة!AB932:AB$961)),0))</f>
        <v>16</v>
      </c>
      <c r="AC955" s="39">
        <f t="array" ref="AC955">IF($C$955="","",IFERROR(MAX(IF((ROW(مسودة!$C$932:$C$961)=SMALL(IF((ROW(مسودة!$C$932:$C$961)*(مسودة!$C$932:$C$961=$C$955)),ROW(مسودة!$C$932:$C$961)),ROW()-ROW(AC955)+1)),مسودة!AC932:AC$961)),0))</f>
        <v>14</v>
      </c>
      <c r="AD955" s="39">
        <f t="array" ref="AD955">IF($C$955="","",IFERROR(MAX(IF((ROW(مسودة!$C$932:$C$961)=SMALL(IF((ROW(مسودة!$C$932:$C$961)*(مسودة!$C$932:$C$961=$C$955)),ROW(مسودة!$C$932:$C$961)),ROW()-ROW(AD955)+1)),مسودة!AD932:AD$961)),0))</f>
        <v>30</v>
      </c>
      <c r="AE955" s="39">
        <f t="array" ref="AE955">IF($C$955="","",IFERROR(MAX(IF((ROW(مسودة!$C$932:$C$961)=SMALL(IF((ROW(مسودة!$C$932:$C$961)*(مسودة!$C$932:$C$961=$C$955)),ROW(مسودة!$C$932:$C$961)),ROW()-ROW(AE955)+1)),مسودة!AE932:AE$961)),0))</f>
        <v>11</v>
      </c>
      <c r="AF955" s="39">
        <f t="array" ref="AF955">IF($C$955="","",IFERROR(MAX(IF((ROW(مسودة!$C$932:$C$961)=SMALL(IF((ROW(مسودة!$C$932:$C$961)*(مسودة!$C$932:$C$961=$C$955)),ROW(مسودة!$C$932:$C$961)),ROW()-ROW(AF955)+1)),مسودة!AF932:AF$961)),0))</f>
        <v>9</v>
      </c>
      <c r="AG955" s="39">
        <f t="array" ref="AG955">IF($C$955="","",IFERROR(MAX(IF((ROW(مسودة!$C$932:$C$961)=SMALL(IF((ROW(مسودة!$C$932:$C$961)*(مسودة!$C$932:$C$961=$C$955)),ROW(مسودة!$C$932:$C$961)),ROW()-ROW(AG955)+1)),مسودة!AG932:AG$961)),0))</f>
        <v>20</v>
      </c>
      <c r="AH955" s="39">
        <f t="array" ref="AH955">IF($C$955="","",IFERROR(MAX(IF((ROW(مسودة!$C$932:$C$961)=SMALL(IF((ROW(مسودة!$C$932:$C$961)*(مسودة!$C$932:$C$961=$C$955)),ROW(مسودة!$C$932:$C$961)),ROW()-ROW(AH955)+1)),مسودة!AH932:AH$961)),0))</f>
        <v>9</v>
      </c>
      <c r="AI955" s="39">
        <f t="array" ref="AI955">IF($C$955="","",IFERROR(MAX(IF((ROW(مسودة!$C$932:$C$961)=SMALL(IF((ROW(مسودة!$C$932:$C$961)*(مسودة!$C$932:$C$961=$C$955)),ROW(مسودة!$C$932:$C$961)),ROW()-ROW(AI955)+1)),مسودة!AI932:AI$961)),0))</f>
        <v>9</v>
      </c>
      <c r="AJ955" s="39">
        <f t="array" ref="AJ955">IF($C$955="","",IFERROR(MAX(IF((ROW(مسودة!$C$932:$C$961)=SMALL(IF((ROW(مسودة!$C$932:$C$961)*(مسودة!$C$932:$C$961=$C$955)),ROW(مسودة!$C$932:$C$961)),ROW()-ROW(AJ955)+1)),مسودة!AJ932:AJ$961)),0))</f>
        <v>18</v>
      </c>
      <c r="AK955" s="39">
        <f t="array" ref="AK955">IF($C$955="","",IFERROR(MAX(IF((ROW(مسودة!$C$932:$C$961)=SMALL(IF((ROW(مسودة!$C$932:$C$961)*(مسودة!$C$932:$C$961=$C$955)),ROW(مسودة!$C$932:$C$961)),ROW()-ROW(AK955)+1)),مسودة!AK932:AK$961)),0))</f>
        <v>6</v>
      </c>
      <c r="AL955" s="39">
        <f t="array" ref="AL955">IF($C$955="","",IFERROR(MAX(IF((ROW(مسودة!$C$932:$C$961)=SMALL(IF((ROW(مسودة!$C$932:$C$961)*(مسودة!$C$932:$C$961=$C$955)),ROW(مسودة!$C$932:$C$961)),ROW()-ROW(AL955)+1)),مسودة!AL932:AL$961)),0))</f>
        <v>7</v>
      </c>
      <c r="AM955" s="39">
        <f t="array" ref="AM955">IF($C$955="","",IFERROR(MAX(IF((ROW(مسودة!$C$932:$C$961)=SMALL(IF((ROW(مسودة!$C$932:$C$961)*(مسودة!$C$932:$C$961=$C$955)),ROW(مسودة!$C$932:$C$961)),ROW()-ROW(AM955)+1)),مسودة!AM932:AM$961)),0))</f>
        <v>13</v>
      </c>
      <c r="AN955" s="62"/>
      <c r="AO955" s="62"/>
      <c r="AP955" s="55"/>
      <c r="AQ955" s="49"/>
      <c r="AR955" s="49"/>
      <c r="AS955" s="49"/>
      <c r="AT955" s="49"/>
      <c r="AU955" s="103" t="str">
        <f>IFERROR(LOOKUP(2,1/((مسودة!$C$932:$C$961=C955)*(مسودة!$F$932:$F$961=F955)),مسودة!$AV$932:$AV$961),"")</f>
        <v>ناجح</v>
      </c>
    </row>
    <row r="956" spans="2:47" ht="28.5" customHeight="1" thickBot="1">
      <c r="B956" s="48"/>
      <c r="C956" s="99"/>
      <c r="D956" s="51"/>
      <c r="E956" s="51"/>
      <c r="F956" s="11" t="s">
        <v>31</v>
      </c>
      <c r="G956" s="39">
        <f t="array" ref="G956">IF($C$955="","",IFERROR(MAX(IF((ROW(مسودة!$C$932:$C$961)=SMALL(IF((ROW(مسودة!$C$932:$C$961)*(مسودة!$C$932:$C$961=$C$955)),ROW(مسودة!$C$932:$C$961)),ROW()-ROW(G956)+1)),مسودة!G933:G$961)),0))</f>
        <v>27</v>
      </c>
      <c r="H956" s="39">
        <f t="array" ref="H956">IF($C$955="","",IFERROR(MAX(IF((ROW(مسودة!$C$932:$C$961)=SMALL(IF((ROW(مسودة!$C$932:$C$961)*(مسودة!$C$932:$C$961=$C$955)),ROW(مسودة!$C$932:$C$961)),ROW()-ROW(H956)+1)),مسودة!H933:H$961)),0))</f>
        <v>61</v>
      </c>
      <c r="I956" s="39">
        <f t="array" ref="I956">IF($C$955="","",IFERROR(MAX(IF((ROW(مسودة!$C$932:$C$961)=SMALL(IF((ROW(مسودة!$C$932:$C$961)*(مسودة!$C$932:$C$961=$C$955)),ROW(مسودة!$C$932:$C$961)),ROW()-ROW(I956)+1)),مسودة!I933:I$961)),0))</f>
        <v>88</v>
      </c>
      <c r="J956" s="39">
        <f t="array" ref="J956">IF($C$955="","",IFERROR(MAX(IF((ROW(مسودة!$C$932:$C$961)=SMALL(IF((ROW(مسودة!$C$932:$C$961)*(مسودة!$C$932:$C$961=$C$955)),ROW(مسودة!$C$932:$C$961)),ROW()-ROW(J956)+1)),مسودة!J933:J$961)),0))</f>
        <v>28</v>
      </c>
      <c r="K956" s="39">
        <f t="array" ref="K956">IF($C$955="","",IFERROR(MAX(IF((ROW(مسودة!$C$932:$C$961)=SMALL(IF((ROW(مسودة!$C$932:$C$961)*(مسودة!$C$932:$C$961=$C$955)),ROW(مسودة!$C$932:$C$961)),ROW()-ROW(K956)+1)),مسودة!K933:K$961)),0))</f>
        <v>28</v>
      </c>
      <c r="L956" s="39">
        <f t="array" ref="L956">IF($C$955="","",IFERROR(MAX(IF((ROW(مسودة!$C$932:$C$961)=SMALL(IF((ROW(مسودة!$C$932:$C$961)*(مسودة!$C$932:$C$961=$C$955)),ROW(مسودة!$C$932:$C$961)),ROW()-ROW(L956)+1)),مسودة!L933:L$961)),0))</f>
        <v>56</v>
      </c>
      <c r="M956" s="39">
        <f t="array" ref="M956">IF($C$955="","",IFERROR(MAX(IF((ROW(مسودة!$C$932:$C$961)=SMALL(IF((ROW(مسودة!$C$932:$C$961)*(مسودة!$C$932:$C$961=$C$955)),ROW(مسودة!$C$932:$C$961)),ROW()-ROW(M956)+1)),مسودة!M933:M$961)),0))</f>
        <v>18</v>
      </c>
      <c r="N956" s="39">
        <f t="array" ref="N956">IF($C$955="","",IFERROR(MAX(IF((ROW(مسودة!$C$932:$C$961)=SMALL(IF((ROW(مسودة!$C$932:$C$961)*(مسودة!$C$932:$C$961=$C$955)),ROW(مسودة!$C$932:$C$961)),ROW()-ROW(N956)+1)),مسودة!N933:N$961)),0))</f>
        <v>37</v>
      </c>
      <c r="O956" s="39">
        <f t="array" ref="O956">IF($C$955="","",IFERROR(MAX(IF((ROW(مسودة!$C$932:$C$961)=SMALL(IF((ROW(مسودة!$C$932:$C$961)*(مسودة!$C$932:$C$961=$C$955)),ROW(مسودة!$C$932:$C$961)),ROW()-ROW(O956)+1)),مسودة!O933:O$961)),0))</f>
        <v>55</v>
      </c>
      <c r="P956" s="39">
        <f t="array" ref="P956">IF($C$955="","",IFERROR(MAX(IF((ROW(مسودة!$C$932:$C$961)=SMALL(IF((ROW(مسودة!$C$932:$C$961)*(مسودة!$C$932:$C$961=$C$955)),ROW(مسودة!$C$932:$C$961)),ROW()-ROW(P956)+1)),مسودة!P933:P$961)),0))</f>
        <v>14</v>
      </c>
      <c r="Q956" s="39">
        <f t="array" ref="Q956">IF($C$955="","",IFERROR(MAX(IF((ROW(مسودة!$C$932:$C$961)=SMALL(IF((ROW(مسودة!$C$932:$C$961)*(مسودة!$C$932:$C$961=$C$955)),ROW(مسودة!$C$932:$C$961)),ROW()-ROW(Q956)+1)),مسودة!Q933:Q$961)),0))</f>
        <v>16</v>
      </c>
      <c r="R956" s="39">
        <f t="array" ref="R956">IF($C$955="","",IFERROR(MAX(IF((ROW(مسودة!$C$932:$C$961)=SMALL(IF((ROW(مسودة!$C$932:$C$961)*(مسودة!$C$932:$C$961=$C$955)),ROW(مسودة!$C$932:$C$961)),ROW()-ROW(R956)+1)),مسودة!R933:R$961)),0))</f>
        <v>30</v>
      </c>
      <c r="S956" s="39">
        <f t="array" ref="S956">IF($C$955="","",IFERROR(MAX(IF((ROW(مسودة!$C$932:$C$961)=SMALL(IF((ROW(مسودة!$C$932:$C$961)*(مسودة!$C$932:$C$961=$C$955)),ROW(مسودة!$C$932:$C$961)),ROW()-ROW(S956)+1)),مسودة!S933:S$961)),0))</f>
        <v>18</v>
      </c>
      <c r="T956" s="39">
        <f t="array" ref="T956">IF($C$955="","",IFERROR(MAX(IF((ROW(مسودة!$C$932:$C$961)=SMALL(IF((ROW(مسودة!$C$932:$C$961)*(مسودة!$C$932:$C$961=$C$955)),ROW(مسودة!$C$932:$C$961)),ROW()-ROW(T956)+1)),مسودة!T933:T$961)),0))</f>
        <v>14</v>
      </c>
      <c r="U956" s="39">
        <f t="array" ref="U956">IF($C$955="","",IFERROR(MAX(IF((ROW(مسودة!$C$932:$C$961)=SMALL(IF((ROW(مسودة!$C$932:$C$961)*(مسودة!$C$932:$C$961=$C$955)),ROW(مسودة!$C$932:$C$961)),ROW()-ROW(U956)+1)),مسودة!U933:U$961)),0))</f>
        <v>32</v>
      </c>
      <c r="V956" s="39">
        <f t="array" ref="V956">IF($C$955="","",IFERROR(MAX(IF((ROW(مسودة!$C$932:$C$961)=SMALL(IF((ROW(مسودة!$C$932:$C$961)*(مسودة!$C$932:$C$961=$C$955)),ROW(مسودة!$C$932:$C$961)),ROW()-ROW(V956)+1)),مسودة!V933:V$961)),0))</f>
        <v>16</v>
      </c>
      <c r="W956" s="39">
        <f t="array" ref="W956">IF($C$955="","",IFERROR(MAX(IF((ROW(مسودة!$C$932:$C$961)=SMALL(IF((ROW(مسودة!$C$932:$C$961)*(مسودة!$C$932:$C$961=$C$955)),ROW(مسودة!$C$932:$C$961)),ROW()-ROW(W956)+1)),مسودة!W933:W$961)),0))</f>
        <v>19</v>
      </c>
      <c r="X956" s="39">
        <f t="array" ref="X956">IF($C$955="","",IFERROR(MAX(IF((ROW(مسودة!$C$932:$C$961)=SMALL(IF((ROW(مسودة!$C$932:$C$961)*(مسودة!$C$932:$C$961=$C$955)),ROW(مسودة!$C$932:$C$961)),ROW()-ROW(X956)+1)),مسودة!X933:X$961)),0))</f>
        <v>35</v>
      </c>
      <c r="Y956" s="39">
        <f t="array" ref="Y956">IF($C$955="","",IFERROR(MAX(IF((ROW(مسودة!$C$932:$C$961)=SMALL(IF((ROW(مسودة!$C$932:$C$961)*(مسودة!$C$932:$C$961=$C$955)),ROW(مسودة!$C$932:$C$961)),ROW()-ROW(Y956)+1)),مسودة!Y933:Y$961)),0))</f>
        <v>6</v>
      </c>
      <c r="Z956" s="39">
        <f t="array" ref="Z956">IF($C$955="","",IFERROR(MAX(IF((ROW(مسودة!$C$932:$C$961)=SMALL(IF((ROW(مسودة!$C$932:$C$961)*(مسودة!$C$932:$C$961=$C$955)),ROW(مسودة!$C$932:$C$961)),ROW()-ROW(Z956)+1)),مسودة!Z933:Z$961)),0))</f>
        <v>21</v>
      </c>
      <c r="AA956" s="39">
        <f t="array" ref="AA956">IF($C$955="","",IFERROR(MAX(IF((ROW(مسودة!$C$932:$C$961)=SMALL(IF((ROW(مسودة!$C$932:$C$961)*(مسودة!$C$932:$C$961=$C$955)),ROW(مسودة!$C$932:$C$961)),ROW()-ROW(AA956)+1)),مسودة!AA933:AA$961)),0))</f>
        <v>27</v>
      </c>
      <c r="AB956" s="39">
        <f t="array" ref="AB956">IF($C$955="","",IFERROR(MAX(IF((ROW(مسودة!$C$932:$C$961)=SMALL(IF((ROW(مسودة!$C$932:$C$961)*(مسودة!$C$932:$C$961=$C$955)),ROW(مسودة!$C$932:$C$961)),ROW()-ROW(AB956)+1)),مسودة!AB933:AB$961)),0))</f>
        <v>12</v>
      </c>
      <c r="AC956" s="39">
        <f t="array" ref="AC956">IF($C$955="","",IFERROR(MAX(IF((ROW(مسودة!$C$932:$C$961)=SMALL(IF((ROW(مسودة!$C$932:$C$961)*(مسودة!$C$932:$C$961=$C$955)),ROW(مسودة!$C$932:$C$961)),ROW()-ROW(AC956)+1)),مسودة!AC933:AC$961)),0))</f>
        <v>17</v>
      </c>
      <c r="AD956" s="39">
        <f t="array" ref="AD956">IF($C$955="","",IFERROR(MAX(IF((ROW(مسودة!$C$932:$C$961)=SMALL(IF((ROW(مسودة!$C$932:$C$961)*(مسودة!$C$932:$C$961=$C$955)),ROW(مسودة!$C$932:$C$961)),ROW()-ROW(AD956)+1)),مسودة!AD933:AD$961)),0))</f>
        <v>29</v>
      </c>
      <c r="AE956" s="39">
        <f t="array" ref="AE956">IF($C$955="","",IFERROR(MAX(IF((ROW(مسودة!$C$932:$C$961)=SMALL(IF((ROW(مسودة!$C$932:$C$961)*(مسودة!$C$932:$C$961=$C$955)),ROW(مسودة!$C$932:$C$961)),ROW()-ROW(AE956)+1)),مسودة!AE933:AE$961)),0))</f>
        <v>11</v>
      </c>
      <c r="AF956" s="39">
        <f t="array" ref="AF956">IF($C$955="","",IFERROR(MAX(IF((ROW(مسودة!$C$932:$C$961)=SMALL(IF((ROW(مسودة!$C$932:$C$961)*(مسودة!$C$932:$C$961=$C$955)),ROW(مسودة!$C$932:$C$961)),ROW()-ROW(AF956)+1)),مسودة!AF933:AF$961)),0))</f>
        <v>18</v>
      </c>
      <c r="AG956" s="39">
        <f t="array" ref="AG956">IF($C$955="","",IFERROR(MAX(IF((ROW(مسودة!$C$932:$C$961)=SMALL(IF((ROW(مسودة!$C$932:$C$961)*(مسودة!$C$932:$C$961=$C$955)),ROW(مسودة!$C$932:$C$961)),ROW()-ROW(AG956)+1)),مسودة!AG933:AG$961)),0))</f>
        <v>29</v>
      </c>
      <c r="AH956" s="39">
        <f t="array" ref="AH956">IF($C$955="","",IFERROR(MAX(IF((ROW(مسودة!$C$932:$C$961)=SMALL(IF((ROW(مسودة!$C$932:$C$961)*(مسودة!$C$932:$C$961=$C$955)),ROW(مسودة!$C$932:$C$961)),ROW()-ROW(AH956)+1)),مسودة!AH933:AH$961)),0))</f>
        <v>9</v>
      </c>
      <c r="AI956" s="39">
        <f t="array" ref="AI956">IF($C$955="","",IFERROR(MAX(IF((ROW(مسودة!$C$932:$C$961)=SMALL(IF((ROW(مسودة!$C$932:$C$961)*(مسودة!$C$932:$C$961=$C$955)),ROW(مسودة!$C$932:$C$961)),ROW()-ROW(AI956)+1)),مسودة!AI933:AI$961)),0))</f>
        <v>16</v>
      </c>
      <c r="AJ956" s="39">
        <f t="array" ref="AJ956">IF($C$955="","",IFERROR(MAX(IF((ROW(مسودة!$C$932:$C$961)=SMALL(IF((ROW(مسودة!$C$932:$C$961)*(مسودة!$C$932:$C$961=$C$955)),ROW(مسودة!$C$932:$C$961)),ROW()-ROW(AJ956)+1)),مسودة!AJ933:AJ$961)),0))</f>
        <v>25</v>
      </c>
      <c r="AK956" s="39">
        <f t="array" ref="AK956">IF($C$955="","",IFERROR(MAX(IF((ROW(مسودة!$C$932:$C$961)=SMALL(IF((ROW(مسودة!$C$932:$C$961)*(مسودة!$C$932:$C$961=$C$955)),ROW(مسودة!$C$932:$C$961)),ROW()-ROW(AK956)+1)),مسودة!AK933:AK$961)),0))</f>
        <v>5</v>
      </c>
      <c r="AL956" s="39">
        <f t="array" ref="AL956">IF($C$955="","",IFERROR(MAX(IF((ROW(مسودة!$C$932:$C$961)=SMALL(IF((ROW(مسودة!$C$932:$C$961)*(مسودة!$C$932:$C$961=$C$955)),ROW(مسودة!$C$932:$C$961)),ROW()-ROW(AL956)+1)),مسودة!AL933:AL$961)),0))</f>
        <v>4</v>
      </c>
      <c r="AM956" s="39">
        <f t="array" ref="AM956">IF($C$955="","",IFERROR(MAX(IF((ROW(مسودة!$C$932:$C$961)=SMALL(IF((ROW(مسودة!$C$932:$C$961)*(مسودة!$C$932:$C$961=$C$955)),ROW(مسودة!$C$932:$C$961)),ROW()-ROW(AM956)+1)),مسودة!AM933:AM$961)),0))</f>
        <v>9</v>
      </c>
      <c r="AN956" s="56"/>
      <c r="AO956" s="56"/>
      <c r="AP956" s="56"/>
      <c r="AQ956" s="49"/>
      <c r="AR956" s="49"/>
      <c r="AS956" s="49"/>
      <c r="AT956" s="49"/>
      <c r="AU956" s="104"/>
    </row>
    <row r="957" spans="2:47" ht="36" customHeight="1" thickBot="1">
      <c r="B957" s="48"/>
      <c r="C957" s="93"/>
      <c r="D957" s="51"/>
      <c r="E957" s="51"/>
      <c r="F957" s="14" t="s">
        <v>32</v>
      </c>
      <c r="G957" s="39">
        <f t="array" ref="G957">IF($C$955="","",IFERROR(MAX(IF((ROW(مسودة!$C$932:$C$961)=SMALL(IF((ROW(مسودة!$C$932:$C$961)*(مسودة!$C$932:$C$961=$C$955)),ROW(مسودة!$C$932:$C$961)),ROW()-ROW(G957)+1)),مسودة!G934:G$961)),0))</f>
        <v>53</v>
      </c>
      <c r="H957" s="39">
        <f t="array" ref="H957">IF($C$955="","",IFERROR(MAX(IF((ROW(مسودة!$C$932:$C$961)=SMALL(IF((ROW(مسودة!$C$932:$C$961)*(مسودة!$C$932:$C$961=$C$955)),ROW(مسودة!$C$932:$C$961)),ROW()-ROW(H957)+1)),مسودة!H934:H$961)),0))</f>
        <v>110</v>
      </c>
      <c r="I957" s="39">
        <f t="array" ref="I957">IF($C$955="","",IFERROR(MAX(IF((ROW(مسودة!$C$932:$C$961)=SMALL(IF((ROW(مسودة!$C$932:$C$961)*(مسودة!$C$932:$C$961=$C$955)),ROW(مسودة!$C$932:$C$961)),ROW()-ROW(I957)+1)),مسودة!I934:I$961)),0))</f>
        <v>163</v>
      </c>
      <c r="J957" s="39">
        <f t="array" ref="J957">IF($C$955="","",IFERROR(MAX(IF((ROW(مسودة!$C$932:$C$961)=SMALL(IF((ROW(مسودة!$C$932:$C$961)*(مسودة!$C$932:$C$961=$C$955)),ROW(مسودة!$C$932:$C$961)),ROW()-ROW(J957)+1)),مسودة!J934:J$961)),0))</f>
        <v>57</v>
      </c>
      <c r="K957" s="39">
        <f t="array" ref="K957">IF($C$955="","",IFERROR(MAX(IF((ROW(مسودة!$C$932:$C$961)=SMALL(IF((ROW(مسودة!$C$932:$C$961)*(مسودة!$C$932:$C$961=$C$955)),ROW(مسودة!$C$932:$C$961)),ROW()-ROW(K957)+1)),مسودة!K934:K$961)),0))</f>
        <v>56</v>
      </c>
      <c r="L957" s="39">
        <f t="array" ref="L957">IF($C$955="","",IFERROR(MAX(IF((ROW(مسودة!$C$932:$C$961)=SMALL(IF((ROW(مسودة!$C$932:$C$961)*(مسودة!$C$932:$C$961=$C$955)),ROW(مسودة!$C$932:$C$961)),ROW()-ROW(L957)+1)),مسودة!L934:L$961)),0))</f>
        <v>113</v>
      </c>
      <c r="M957" s="39">
        <f t="array" ref="M957">IF($C$955="","",IFERROR(MAX(IF((ROW(مسودة!$C$932:$C$961)=SMALL(IF((ROW(مسودة!$C$932:$C$961)*(مسودة!$C$932:$C$961=$C$955)),ROW(مسودة!$C$932:$C$961)),ROW()-ROW(M957)+1)),مسودة!M934:M$961)),0))</f>
        <v>33</v>
      </c>
      <c r="N957" s="39">
        <f t="array" ref="N957">IF($C$955="","",IFERROR(MAX(IF((ROW(مسودة!$C$932:$C$961)=SMALL(IF((ROW(مسودة!$C$932:$C$961)*(مسودة!$C$932:$C$961=$C$955)),ROW(مسودة!$C$932:$C$961)),ROW()-ROW(N957)+1)),مسودة!N934:N$961)),0))</f>
        <v>67</v>
      </c>
      <c r="O957" s="39">
        <f t="array" ref="O957">IF($C$955="","",IFERROR(MAX(IF((ROW(مسودة!$C$932:$C$961)=SMALL(IF((ROW(مسودة!$C$932:$C$961)*(مسودة!$C$932:$C$961=$C$955)),ROW(مسودة!$C$932:$C$961)),ROW()-ROW(O957)+1)),مسودة!O934:O$961)),0))</f>
        <v>100</v>
      </c>
      <c r="P957" s="39">
        <f t="array" ref="P957">IF($C$955="","",IFERROR(MAX(IF((ROW(مسودة!$C$932:$C$961)=SMALL(IF((ROW(مسودة!$C$932:$C$961)*(مسودة!$C$932:$C$961=$C$955)),ROW(مسودة!$C$932:$C$961)),ROW()-ROW(P957)+1)),مسودة!P934:P$961)),0))</f>
        <v>31</v>
      </c>
      <c r="Q957" s="39">
        <f t="array" ref="Q957">IF($C$955="","",IFERROR(MAX(IF((ROW(مسودة!$C$932:$C$961)=SMALL(IF((ROW(مسودة!$C$932:$C$961)*(مسودة!$C$932:$C$961=$C$955)),ROW(مسودة!$C$932:$C$961)),ROW()-ROW(Q957)+1)),مسودة!Q934:Q$961)),0))</f>
        <v>29</v>
      </c>
      <c r="R957" s="39">
        <f t="array" ref="R957">IF($C$955="","",IFERROR(MAX(IF((ROW(مسودة!$C$932:$C$961)=SMALL(IF((ROW(مسودة!$C$932:$C$961)*(مسودة!$C$932:$C$961=$C$955)),ROW(مسودة!$C$932:$C$961)),ROW()-ROW(R957)+1)),مسودة!R934:R$961)),0))</f>
        <v>60</v>
      </c>
      <c r="S957" s="39">
        <f t="array" ref="S957">IF($C$955="","",IFERROR(MAX(IF((ROW(مسودة!$C$932:$C$961)=SMALL(IF((ROW(مسودة!$C$932:$C$961)*(مسودة!$C$932:$C$961=$C$955)),ROW(مسودة!$C$932:$C$961)),ROW()-ROW(S957)+1)),مسودة!S934:S$961)),0))</f>
        <v>34</v>
      </c>
      <c r="T957" s="39">
        <f t="array" ref="T957">IF($C$955="","",IFERROR(MAX(IF((ROW(مسودة!$C$932:$C$961)=SMALL(IF((ROW(مسودة!$C$932:$C$961)*(مسودة!$C$932:$C$961=$C$955)),ROW(مسودة!$C$932:$C$961)),ROW()-ROW(T957)+1)),مسودة!T934:T$961)),0))</f>
        <v>32</v>
      </c>
      <c r="U957" s="39">
        <f t="array" ref="U957">IF($C$955="","",IFERROR(MAX(IF((ROW(مسودة!$C$932:$C$961)=SMALL(IF((ROW(مسودة!$C$932:$C$961)*(مسودة!$C$932:$C$961=$C$955)),ROW(مسودة!$C$932:$C$961)),ROW()-ROW(U957)+1)),مسودة!U934:U$961)),0))</f>
        <v>66</v>
      </c>
      <c r="V957" s="39">
        <f t="array" ref="V957">IF($C$955="","",IFERROR(MAX(IF((ROW(مسودة!$C$932:$C$961)=SMALL(IF((ROW(مسودة!$C$932:$C$961)*(مسودة!$C$932:$C$961=$C$955)),ROW(مسودة!$C$932:$C$961)),ROW()-ROW(V957)+1)),مسودة!V934:V$961)),0))</f>
        <v>35</v>
      </c>
      <c r="W957" s="39">
        <f t="array" ref="W957">IF($C$955="","",IFERROR(MAX(IF((ROW(مسودة!$C$932:$C$961)=SMALL(IF((ROW(مسودة!$C$932:$C$961)*(مسودة!$C$932:$C$961=$C$955)),ROW(مسودة!$C$932:$C$961)),ROW()-ROW(W957)+1)),مسودة!W934:W$961)),0))</f>
        <v>49</v>
      </c>
      <c r="X957" s="39">
        <f t="array" ref="X957">IF($C$955="","",IFERROR(MAX(IF((ROW(مسودة!$C$932:$C$961)=SMALL(IF((ROW(مسودة!$C$932:$C$961)*(مسودة!$C$932:$C$961=$C$955)),ROW(مسودة!$C$932:$C$961)),ROW()-ROW(X957)+1)),مسودة!X934:X$961)),0))</f>
        <v>84</v>
      </c>
      <c r="Y957" s="39">
        <f t="array" ref="Y957">IF($C$955="","",IFERROR(MAX(IF((ROW(مسودة!$C$932:$C$961)=SMALL(IF((ROW(مسودة!$C$932:$C$961)*(مسودة!$C$932:$C$961=$C$955)),ROW(مسودة!$C$932:$C$961)),ROW()-ROW(Y957)+1)),مسودة!Y934:Y$961)),0))</f>
        <v>12</v>
      </c>
      <c r="Z957" s="39">
        <f t="array" ref="Z957">IF($C$955="","",IFERROR(MAX(IF((ROW(مسودة!$C$932:$C$961)=SMALL(IF((ROW(مسودة!$C$932:$C$961)*(مسودة!$C$932:$C$961=$C$955)),ROW(مسودة!$C$932:$C$961)),ROW()-ROW(Z957)+1)),مسودة!Z934:Z$961)),0))</f>
        <v>41</v>
      </c>
      <c r="AA957" s="39">
        <f t="array" ref="AA957">IF($C$955="","",IFERROR(MAX(IF((ROW(مسودة!$C$932:$C$961)=SMALL(IF((ROW(مسودة!$C$932:$C$961)*(مسودة!$C$932:$C$961=$C$955)),ROW(مسودة!$C$932:$C$961)),ROW()-ROW(AA957)+1)),مسودة!AA934:AA$961)),0))</f>
        <v>53</v>
      </c>
      <c r="AB957" s="39">
        <f t="array" ref="AB957">IF($C$955="","",IFERROR(MAX(IF((ROW(مسودة!$C$932:$C$961)=SMALL(IF((ROW(مسودة!$C$932:$C$961)*(مسودة!$C$932:$C$961=$C$955)),ROW(مسودة!$C$932:$C$961)),ROW()-ROW(AB957)+1)),مسودة!AB934:AB$961)),0))</f>
        <v>28</v>
      </c>
      <c r="AC957" s="39">
        <f t="array" ref="AC957">IF($C$955="","",IFERROR(MAX(IF((ROW(مسودة!$C$932:$C$961)=SMALL(IF((ROW(مسودة!$C$932:$C$961)*(مسودة!$C$932:$C$961=$C$955)),ROW(مسودة!$C$932:$C$961)),ROW()-ROW(AC957)+1)),مسودة!AC934:AC$961)),0))</f>
        <v>31</v>
      </c>
      <c r="AD957" s="39">
        <f t="array" ref="AD957">IF($C$955="","",IFERROR(MAX(IF((ROW(مسودة!$C$932:$C$961)=SMALL(IF((ROW(مسودة!$C$932:$C$961)*(مسودة!$C$932:$C$961=$C$955)),ROW(مسودة!$C$932:$C$961)),ROW()-ROW(AD957)+1)),مسودة!AD934:AD$961)),0))</f>
        <v>59</v>
      </c>
      <c r="AE957" s="39">
        <f t="array" ref="AE957">IF($C$955="","",IFERROR(MAX(IF((ROW(مسودة!$C$932:$C$961)=SMALL(IF((ROW(مسودة!$C$932:$C$961)*(مسودة!$C$932:$C$961=$C$955)),ROW(مسودة!$C$932:$C$961)),ROW()-ROW(AE957)+1)),مسودة!AE934:AE$961)),0))</f>
        <v>22</v>
      </c>
      <c r="AF957" s="39">
        <f t="array" ref="AF957">IF($C$955="","",IFERROR(MAX(IF((ROW(مسودة!$C$932:$C$961)=SMALL(IF((ROW(مسودة!$C$932:$C$961)*(مسودة!$C$932:$C$961=$C$955)),ROW(مسودة!$C$932:$C$961)),ROW()-ROW(AF957)+1)),مسودة!AF934:AF$961)),0))</f>
        <v>27</v>
      </c>
      <c r="AG957" s="39">
        <f t="array" ref="AG957">IF($C$955="","",IFERROR(MAX(IF((ROW(مسودة!$C$932:$C$961)=SMALL(IF((ROW(مسودة!$C$932:$C$961)*(مسودة!$C$932:$C$961=$C$955)),ROW(مسودة!$C$932:$C$961)),ROW()-ROW(AG957)+1)),مسودة!AG934:AG$961)),0))</f>
        <v>49</v>
      </c>
      <c r="AH957" s="39">
        <f t="array" ref="AH957">IF($C$955="","",IFERROR(MAX(IF((ROW(مسودة!$C$932:$C$961)=SMALL(IF((ROW(مسودة!$C$932:$C$961)*(مسودة!$C$932:$C$961=$C$955)),ROW(مسودة!$C$932:$C$961)),ROW()-ROW(AH957)+1)),مسودة!AH934:AH$961)),0))</f>
        <v>18</v>
      </c>
      <c r="AI957" s="39">
        <f t="array" ref="AI957">IF($C$955="","",IFERROR(MAX(IF((ROW(مسودة!$C$932:$C$961)=SMALL(IF((ROW(مسودة!$C$932:$C$961)*(مسودة!$C$932:$C$961=$C$955)),ROW(مسودة!$C$932:$C$961)),ROW()-ROW(AI957)+1)),مسودة!AI934:AI$961)),0))</f>
        <v>25</v>
      </c>
      <c r="AJ957" s="39">
        <f t="array" ref="AJ957">IF($C$955="","",IFERROR(MAX(IF((ROW(مسودة!$C$932:$C$961)=SMALL(IF((ROW(مسودة!$C$932:$C$961)*(مسودة!$C$932:$C$961=$C$955)),ROW(مسودة!$C$932:$C$961)),ROW()-ROW(AJ957)+1)),مسودة!AJ934:AJ$961)),0))</f>
        <v>43</v>
      </c>
      <c r="AK957" s="39">
        <f t="array" ref="AK957">IF($C$955="","",IFERROR(MAX(IF((ROW(مسودة!$C$932:$C$961)=SMALL(IF((ROW(مسودة!$C$932:$C$961)*(مسودة!$C$932:$C$961=$C$955)),ROW(مسودة!$C$932:$C$961)),ROW()-ROW(AK957)+1)),مسودة!AK934:AK$961)),0))</f>
        <v>11</v>
      </c>
      <c r="AL957" s="39">
        <f t="array" ref="AL957">IF($C$955="","",IFERROR(MAX(IF((ROW(مسودة!$C$932:$C$961)=SMALL(IF((ROW(مسودة!$C$932:$C$961)*(مسودة!$C$932:$C$961=$C$955)),ROW(مسودة!$C$932:$C$961)),ROW()-ROW(AL957)+1)),مسودة!AL934:AL$961)),0))</f>
        <v>11</v>
      </c>
      <c r="AM957" s="39">
        <f t="array" ref="AM957">IF($C$955="","",IFERROR(MAX(IF((ROW(مسودة!$C$932:$C$961)=SMALL(IF((ROW(مسودة!$C$932:$C$961)*(مسودة!$C$932:$C$961=$C$955)),ROW(مسودة!$C$932:$C$961)),ROW()-ROW(AM957)+1)),مسودة!AM934:AM$961)),0))</f>
        <v>22</v>
      </c>
      <c r="AN957" s="39">
        <f t="array" ref="AN957">IF($C955="","",IFERROR(MAX(IF((ROW(مسودة!$C$932:$C$961)=SMALL(IF((ROW(مسودة!$C$932:$C$961)*(مسودة!$C$932:$C$961=$C955)),ROW(مسودة!$C$932:$C$961)),ROW()-ROW(AN957)+1)),مسودة!AN$934:AN$961)),0))</f>
        <v>812</v>
      </c>
      <c r="AO957" s="39">
        <f t="array" ref="AO957">IF($C955="","",IFERROR(MAX(IF((ROW(مسودة!$C$932:$C$961)=SMALL(IF((ROW(مسودة!$C$932:$C$961)*(مسودة!$C$932:$C$961=$C955)),ROW(مسودة!$C$932:$C$961)),ROW()-ROW(AO957)+1)),مسودة!AO$934:AO$961)),0))</f>
        <v>61.515151515151508</v>
      </c>
      <c r="AP957" s="39" t="str">
        <f>IF(AO957&lt;50,"   ",IF(AO957&lt;65,"مقبول",IF(AO957&lt;75,"جيد",IF(AO957&lt;85,"جيدجداً",IF(AO957&lt;=100,"ممتاز","")))))</f>
        <v>مقبول</v>
      </c>
      <c r="AQ957" s="49"/>
      <c r="AR957" s="49"/>
      <c r="AS957" s="49"/>
      <c r="AT957" s="49"/>
      <c r="AU957" s="105"/>
    </row>
    <row r="958" spans="2:47" ht="28.5" customHeight="1" thickBot="1">
      <c r="B958" s="48">
        <f t="shared" ref="B958" si="160">B955+1</f>
        <v>213</v>
      </c>
      <c r="C958" s="98">
        <f t="array" ref="C958">IF(ISERROR(INDEX(مسودة!$C$932:$AV$961,SMALL(IF((مسودة!$AV$932:$AV$961="ناجح"),ROW(مسودة!$C$932:$AV$961)-MIN(ROW(مسودة!$C$932:$AV$961))+1,""),ROW(A3)),COLUMN(A3))),"",INDEX(مسودة!$C$932:$AV$961,SMALL(IF((مسودة!$AV$932:$AV$961="ناجح"),ROW(مسودة!$C$932:$AV$961)-MIN(ROW(مسودة!$C$932:$AV$961))+1,""),ROW(A3)),COLUMN(A3)))</f>
        <v>705</v>
      </c>
      <c r="D958" s="95" t="str">
        <f>IF(C958&lt;&gt;"",VLOOKUP(C958,مسودة!$C$932:$D$961,2,0),"")</f>
        <v xml:space="preserve">احمد صلاح الدين </v>
      </c>
      <c r="E958" s="95">
        <f>IF(C958&lt;&gt;"",VLOOKUP(C958,مسودة!$C$932:$E$961,3,0),"")</f>
        <v>327</v>
      </c>
      <c r="F958" s="11" t="s">
        <v>30</v>
      </c>
      <c r="G958" s="39">
        <f t="array" ref="G958">IF($C$958="","",IFERROR(MAX(IF((ROW(مسودة!$C$932:$C$961)=SMALL(IF((ROW(مسودة!$C$932:$C$961)*(مسودة!$C$932:$C$961=$C$958)),ROW(مسودة!$C$932:$C$961)),ROW()-ROW(G958)+1)),مسودة!G932:G$961)),0))</f>
        <v>26</v>
      </c>
      <c r="H958" s="39">
        <f t="array" ref="H958">IF($C$958="","",IFERROR(MAX(IF((ROW(مسودة!$C$932:$C$961)=SMALL(IF((ROW(مسودة!$C$932:$C$961)*(مسودة!$C$932:$C$961=$C$958)),ROW(مسودة!$C$932:$C$961)),ROW()-ROW(H958)+1)),مسودة!H932:H$961)),0))</f>
        <v>54</v>
      </c>
      <c r="I958" s="39">
        <f t="array" ref="I958">IF($C$958="","",IFERROR(MAX(IF((ROW(مسودة!$C$932:$C$961)=SMALL(IF((ROW(مسودة!$C$932:$C$961)*(مسودة!$C$932:$C$961=$C$958)),ROW(مسودة!$C$932:$C$961)),ROW()-ROW(I958)+1)),مسودة!I932:I$961)),0))</f>
        <v>80</v>
      </c>
      <c r="J958" s="39">
        <f t="array" ref="J958">IF($C$958="","",IFERROR(MAX(IF((ROW(مسودة!$C$932:$C$961)=SMALL(IF((ROW(مسودة!$C$932:$C$961)*(مسودة!$C$932:$C$961=$C$958)),ROW(مسودة!$C$932:$C$961)),ROW()-ROW(J958)+1)),مسودة!J932:J$961)),0))</f>
        <v>29</v>
      </c>
      <c r="K958" s="39">
        <f t="array" ref="K958">IF($C$958="","",IFERROR(MAX(IF((ROW(مسودة!$C$932:$C$961)=SMALL(IF((ROW(مسودة!$C$932:$C$961)*(مسودة!$C$932:$C$961=$C$958)),ROW(مسودة!$C$932:$C$961)),ROW()-ROW(K958)+1)),مسودة!K932:K$961)),0))</f>
        <v>42</v>
      </c>
      <c r="L958" s="39">
        <f t="array" ref="L958">IF($C$958="","",IFERROR(MAX(IF((ROW(مسودة!$C$932:$C$961)=SMALL(IF((ROW(مسودة!$C$932:$C$961)*(مسودة!$C$932:$C$961=$C$958)),ROW(مسودة!$C$932:$C$961)),ROW()-ROW(L958)+1)),مسودة!L932:L$961)),0))</f>
        <v>71</v>
      </c>
      <c r="M958" s="39">
        <f t="array" ref="M958">IF($C$958="","",IFERROR(MAX(IF((ROW(مسودة!$C$932:$C$961)=SMALL(IF((ROW(مسودة!$C$932:$C$961)*(مسودة!$C$932:$C$961=$C$958)),ROW(مسودة!$C$932:$C$961)),ROW()-ROW(M958)+1)),مسودة!M932:M$961)),0))</f>
        <v>26</v>
      </c>
      <c r="N958" s="39">
        <f t="array" ref="N958">IF($C$958="","",IFERROR(MAX(IF((ROW(مسودة!$C$932:$C$961)=SMALL(IF((ROW(مسودة!$C$932:$C$961)*(مسودة!$C$932:$C$961=$C$958)),ROW(مسودة!$C$932:$C$961)),ROW()-ROW(N958)+1)),مسودة!N932:N$961)),0))</f>
        <v>47</v>
      </c>
      <c r="O958" s="39">
        <f t="array" ref="O958">IF($C$958="","",IFERROR(MAX(IF((ROW(مسودة!$C$932:$C$961)=SMALL(IF((ROW(مسودة!$C$932:$C$961)*(مسودة!$C$932:$C$961=$C$958)),ROW(مسودة!$C$932:$C$961)),ROW()-ROW(O958)+1)),مسودة!O932:O$961)),0))</f>
        <v>73</v>
      </c>
      <c r="P958" s="39">
        <f t="array" ref="P958">IF($C$958="","",IFERROR(MAX(IF((ROW(مسودة!$C$932:$C$961)=SMALL(IF((ROW(مسودة!$C$932:$C$961)*(مسودة!$C$932:$C$961=$C$958)),ROW(مسودة!$C$932:$C$961)),ROW()-ROW(P958)+1)),مسودة!P932:P$961)),0))</f>
        <v>20</v>
      </c>
      <c r="Q958" s="39">
        <f t="array" ref="Q958">IF($C$958="","",IFERROR(MAX(IF((ROW(مسودة!$C$932:$C$961)=SMALL(IF((ROW(مسودة!$C$932:$C$961)*(مسودة!$C$932:$C$961=$C$958)),ROW(مسودة!$C$932:$C$961)),ROW()-ROW(Q958)+1)),مسودة!Q932:Q$961)),0))</f>
        <v>25</v>
      </c>
      <c r="R958" s="39">
        <f t="array" ref="R958">IF($C$958="","",IFERROR(MAX(IF((ROW(مسودة!$C$932:$C$961)=SMALL(IF((ROW(مسودة!$C$932:$C$961)*(مسودة!$C$932:$C$961=$C$958)),ROW(مسودة!$C$932:$C$961)),ROW()-ROW(R958)+1)),مسودة!R932:R$961)),0))</f>
        <v>45</v>
      </c>
      <c r="S958" s="39">
        <f t="array" ref="S958">IF($C$958="","",IFERROR(MAX(IF((ROW(مسودة!$C$932:$C$961)=SMALL(IF((ROW(مسودة!$C$932:$C$961)*(مسودة!$C$932:$C$961=$C$958)),ROW(مسودة!$C$932:$C$961)),ROW()-ROW(S958)+1)),مسودة!S932:S$961)),0))</f>
        <v>22</v>
      </c>
      <c r="T958" s="39">
        <f t="array" ref="T958">IF($C$958="","",IFERROR(MAX(IF((ROW(مسودة!$C$932:$C$961)=SMALL(IF((ROW(مسودة!$C$932:$C$961)*(مسودة!$C$932:$C$961=$C$958)),ROW(مسودة!$C$932:$C$961)),ROW()-ROW(T958)+1)),مسودة!T932:T$961)),0))</f>
        <v>29</v>
      </c>
      <c r="U958" s="39">
        <f t="array" ref="U958">IF($C$958="","",IFERROR(MAX(IF((ROW(مسودة!$C$932:$C$961)=SMALL(IF((ROW(مسودة!$C$932:$C$961)*(مسودة!$C$932:$C$961=$C$958)),ROW(مسودة!$C$932:$C$961)),ROW()-ROW(U958)+1)),مسودة!U932:U$961)),0))</f>
        <v>51</v>
      </c>
      <c r="V958" s="39">
        <f t="array" ref="V958">IF($C$958="","",IFERROR(MAX(IF((ROW(مسودة!$C$932:$C$961)=SMALL(IF((ROW(مسودة!$C$932:$C$961)*(مسودة!$C$932:$C$961=$C$958)),ROW(مسودة!$C$932:$C$961)),ROW()-ROW(V958)+1)),مسودة!V932:V$961)),0))</f>
        <v>17</v>
      </c>
      <c r="W958" s="39">
        <f t="array" ref="W958">IF($C$958="","",IFERROR(MAX(IF((ROW(مسودة!$C$932:$C$961)=SMALL(IF((ROW(مسودة!$C$932:$C$961)*(مسودة!$C$932:$C$961=$C$958)),ROW(مسودة!$C$932:$C$961)),ROW()-ROW(W958)+1)),مسودة!W932:W$961)),0))</f>
        <v>28</v>
      </c>
      <c r="X958" s="39">
        <f t="array" ref="X958">IF($C$958="","",IFERROR(MAX(IF((ROW(مسودة!$C$932:$C$961)=SMALL(IF((ROW(مسودة!$C$932:$C$961)*(مسودة!$C$932:$C$961=$C$958)),ROW(مسودة!$C$932:$C$961)),ROW()-ROW(X958)+1)),مسودة!X932:X$961)),0))</f>
        <v>45</v>
      </c>
      <c r="Y958" s="39">
        <f t="array" ref="Y958">IF($C$958="","",IFERROR(MAX(IF((ROW(مسودة!$C$932:$C$961)=SMALL(IF((ROW(مسودة!$C$932:$C$961)*(مسودة!$C$932:$C$961=$C$958)),ROW(مسودة!$C$932:$C$961)),ROW()-ROW(Y958)+1)),مسودة!Y932:Y$961)),0))</f>
        <v>10</v>
      </c>
      <c r="Z958" s="39">
        <f t="array" ref="Z958">IF($C$958="","",IFERROR(MAX(IF((ROW(مسودة!$C$932:$C$961)=SMALL(IF((ROW(مسودة!$C$932:$C$961)*(مسودة!$C$932:$C$961=$C$958)),ROW(مسودة!$C$932:$C$961)),ROW()-ROW(Z958)+1)),مسودة!Z932:Z$961)),0))</f>
        <v>24</v>
      </c>
      <c r="AA958" s="39">
        <f t="array" ref="AA958">IF($C$958="","",IFERROR(MAX(IF((ROW(مسودة!$C$932:$C$961)=SMALL(IF((ROW(مسودة!$C$932:$C$961)*(مسودة!$C$932:$C$961=$C$958)),ROW(مسودة!$C$932:$C$961)),ROW()-ROW(AA958)+1)),مسودة!AA932:AA$961)),0))</f>
        <v>34</v>
      </c>
      <c r="AB958" s="39">
        <f t="array" ref="AB958">IF($C$958="","",IFERROR(MAX(IF((ROW(مسودة!$C$932:$C$961)=SMALL(IF((ROW(مسودة!$C$932:$C$961)*(مسودة!$C$932:$C$961=$C$958)),ROW(مسودة!$C$932:$C$961)),ROW()-ROW(AB958)+1)),مسودة!AB932:AB$961)),0))</f>
        <v>10</v>
      </c>
      <c r="AC958" s="39">
        <f t="array" ref="AC958">IF($C$958="","",IFERROR(MAX(IF((ROW(مسودة!$C$932:$C$961)=SMALL(IF((ROW(مسودة!$C$932:$C$961)*(مسودة!$C$932:$C$961=$C$958)),ROW(مسودة!$C$932:$C$961)),ROW()-ROW(AC958)+1)),مسودة!AC932:AC$961)),0))</f>
        <v>23</v>
      </c>
      <c r="AD958" s="39">
        <f t="array" ref="AD958">IF($C$958="","",IFERROR(MAX(IF((ROW(مسودة!$C$932:$C$961)=SMALL(IF((ROW(مسودة!$C$932:$C$961)*(مسودة!$C$932:$C$961=$C$958)),ROW(مسودة!$C$932:$C$961)),ROW()-ROW(AD958)+1)),مسودة!AD932:AD$961)),0))</f>
        <v>33</v>
      </c>
      <c r="AE958" s="39">
        <f t="array" ref="AE958">IF($C$958="","",IFERROR(MAX(IF((ROW(مسودة!$C$932:$C$961)=SMALL(IF((ROW(مسودة!$C$932:$C$961)*(مسودة!$C$932:$C$961=$C$958)),ROW(مسودة!$C$932:$C$961)),ROW()-ROW(AE958)+1)),مسودة!AE932:AE$961)),0))</f>
        <v>10</v>
      </c>
      <c r="AF958" s="39">
        <f t="array" ref="AF958">IF($C$958="","",IFERROR(MAX(IF((ROW(مسودة!$C$932:$C$961)=SMALL(IF((ROW(مسودة!$C$932:$C$961)*(مسودة!$C$932:$C$961=$C$958)),ROW(مسودة!$C$932:$C$961)),ROW()-ROW(AF958)+1)),مسودة!AF932:AF$961)),0))</f>
        <v>13</v>
      </c>
      <c r="AG958" s="39">
        <f t="array" ref="AG958">IF($C$958="","",IFERROR(MAX(IF((ROW(مسودة!$C$932:$C$961)=SMALL(IF((ROW(مسودة!$C$932:$C$961)*(مسودة!$C$932:$C$961=$C$958)),ROW(مسودة!$C$932:$C$961)),ROW()-ROW(AG958)+1)),مسودة!AG932:AG$961)),0))</f>
        <v>23</v>
      </c>
      <c r="AH958" s="39">
        <f t="array" ref="AH958">IF($C$958="","",IFERROR(MAX(IF((ROW(مسودة!$C$932:$C$961)=SMALL(IF((ROW(مسودة!$C$932:$C$961)*(مسودة!$C$932:$C$961=$C$958)),ROW(مسودة!$C$932:$C$961)),ROW()-ROW(AH958)+1)),مسودة!AH932:AH$961)),0))</f>
        <v>9</v>
      </c>
      <c r="AI958" s="39">
        <f t="array" ref="AI958">IF($C$958="","",IFERROR(MAX(IF((ROW(مسودة!$C$932:$C$961)=SMALL(IF((ROW(مسودة!$C$932:$C$961)*(مسودة!$C$932:$C$961=$C$958)),ROW(مسودة!$C$932:$C$961)),ROW()-ROW(AI958)+1)),مسودة!AI932:AI$961)),0))</f>
        <v>24</v>
      </c>
      <c r="AJ958" s="39">
        <f t="array" ref="AJ958">IF($C$958="","",IFERROR(MAX(IF((ROW(مسودة!$C$932:$C$961)=SMALL(IF((ROW(مسودة!$C$932:$C$961)*(مسودة!$C$932:$C$961=$C$958)),ROW(مسودة!$C$932:$C$961)),ROW()-ROW(AJ958)+1)),مسودة!AJ932:AJ$961)),0))</f>
        <v>33</v>
      </c>
      <c r="AK958" s="39">
        <f t="array" ref="AK958">IF($C$958="","",IFERROR(MAX(IF((ROW(مسودة!$C$932:$C$961)=SMALL(IF((ROW(مسودة!$C$932:$C$961)*(مسودة!$C$932:$C$961=$C$958)),ROW(مسودة!$C$932:$C$961)),ROW()-ROW(AK958)+1)),مسودة!AK932:AK$961)),0))</f>
        <v>6</v>
      </c>
      <c r="AL958" s="39">
        <f t="array" ref="AL958">IF($C$958="","",IFERROR(MAX(IF((ROW(مسودة!$C$932:$C$961)=SMALL(IF((ROW(مسودة!$C$932:$C$961)*(مسودة!$C$932:$C$961=$C$958)),ROW(مسودة!$C$932:$C$961)),ROW()-ROW(AL958)+1)),مسودة!AL932:AL$961)),0))</f>
        <v>6</v>
      </c>
      <c r="AM958" s="39">
        <f t="array" ref="AM958">IF($C$958="","",IFERROR(MAX(IF((ROW(مسودة!$C$932:$C$961)=SMALL(IF((ROW(مسودة!$C$932:$C$961)*(مسودة!$C$932:$C$961=$C$958)),ROW(مسودة!$C$932:$C$961)),ROW()-ROW(AM958)+1)),مسودة!AM932:AM$961)),0))</f>
        <v>12</v>
      </c>
      <c r="AN958" s="62"/>
      <c r="AO958" s="62"/>
      <c r="AP958" s="62"/>
      <c r="AQ958" s="106"/>
      <c r="AR958" s="107"/>
      <c r="AS958" s="106"/>
      <c r="AT958" s="107"/>
      <c r="AU958" s="103" t="str">
        <f>IFERROR(LOOKUP(2,1/((مسودة!$C$932:$C$961=C958)*(مسودة!$F$932:$F$961=F958)),مسودة!$AV$932:$AV$961),"")</f>
        <v>ناجح</v>
      </c>
    </row>
    <row r="959" spans="2:47" ht="28.5" customHeight="1" thickBot="1">
      <c r="B959" s="48"/>
      <c r="C959" s="99"/>
      <c r="D959" s="51"/>
      <c r="E959" s="51"/>
      <c r="F959" s="11" t="s">
        <v>31</v>
      </c>
      <c r="G959" s="39">
        <f t="array" ref="G959">IF($C$958="","",IFERROR(MAX(IF((ROW(مسودة!$C$932:$C$961)=SMALL(IF((ROW(مسودة!$C$932:$C$961)*(مسودة!$C$932:$C$961=$C$958)),ROW(مسودة!$C$932:$C$961)),ROW()-ROW(G959)+1)),مسودة!G933:G$961)),0))</f>
        <v>30</v>
      </c>
      <c r="H959" s="39">
        <f t="array" ref="H959">IF($C$958="","",IFERROR(MAX(IF((ROW(مسودة!$C$932:$C$961)=SMALL(IF((ROW(مسودة!$C$932:$C$961)*(مسودة!$C$932:$C$961=$C$958)),ROW(مسودة!$C$932:$C$961)),ROW()-ROW(H959)+1)),مسودة!H933:H$961)),0))</f>
        <v>50</v>
      </c>
      <c r="I959" s="39">
        <f t="array" ref="I959">IF($C$958="","",IFERROR(MAX(IF((ROW(مسودة!$C$932:$C$961)=SMALL(IF((ROW(مسودة!$C$932:$C$961)*(مسودة!$C$932:$C$961=$C$958)),ROW(مسودة!$C$932:$C$961)),ROW()-ROW(I959)+1)),مسودة!I933:I$961)),0))</f>
        <v>80</v>
      </c>
      <c r="J959" s="39">
        <f t="array" ref="J959">IF($C$958="","",IFERROR(MAX(IF((ROW(مسودة!$C$932:$C$961)=SMALL(IF((ROW(مسودة!$C$932:$C$961)*(مسودة!$C$932:$C$961=$C$958)),ROW(مسودة!$C$932:$C$961)),ROW()-ROW(J959)+1)),مسودة!J933:J$961)),0))</f>
        <v>28</v>
      </c>
      <c r="K959" s="39">
        <f t="array" ref="K959">IF($C$958="","",IFERROR(MAX(IF((ROW(مسودة!$C$932:$C$961)=SMALL(IF((ROW(مسودة!$C$932:$C$961)*(مسودة!$C$932:$C$961=$C$958)),ROW(مسودة!$C$932:$C$961)),ROW()-ROW(K959)+1)),مسودة!K933:K$961)),0))</f>
        <v>45</v>
      </c>
      <c r="L959" s="39">
        <f t="array" ref="L959">IF($C$958="","",IFERROR(MAX(IF((ROW(مسودة!$C$932:$C$961)=SMALL(IF((ROW(مسودة!$C$932:$C$961)*(مسودة!$C$932:$C$961=$C$958)),ROW(مسودة!$C$932:$C$961)),ROW()-ROW(L959)+1)),مسودة!L933:L$961)),0))</f>
        <v>73</v>
      </c>
      <c r="M959" s="39">
        <f t="array" ref="M959">IF($C$958="","",IFERROR(MAX(IF((ROW(مسودة!$C$932:$C$961)=SMALL(IF((ROW(مسودة!$C$932:$C$961)*(مسودة!$C$932:$C$961=$C$958)),ROW(مسودة!$C$932:$C$961)),ROW()-ROW(M959)+1)),مسودة!M933:M$961)),0))</f>
        <v>24</v>
      </c>
      <c r="N959" s="39">
        <f t="array" ref="N959">IF($C$958="","",IFERROR(MAX(IF((ROW(مسودة!$C$932:$C$961)=SMALL(IF((ROW(مسودة!$C$932:$C$961)*(مسودة!$C$932:$C$961=$C$958)),ROW(مسودة!$C$932:$C$961)),ROW()-ROW(N959)+1)),مسودة!N933:N$961)),0))</f>
        <v>43</v>
      </c>
      <c r="O959" s="39">
        <f t="array" ref="O959">IF($C$958="","",IFERROR(MAX(IF((ROW(مسودة!$C$932:$C$961)=SMALL(IF((ROW(مسودة!$C$932:$C$961)*(مسودة!$C$932:$C$961=$C$958)),ROW(مسودة!$C$932:$C$961)),ROW()-ROW(O959)+1)),مسودة!O933:O$961)),0))</f>
        <v>67</v>
      </c>
      <c r="P959" s="39">
        <f t="array" ref="P959">IF($C$958="","",IFERROR(MAX(IF((ROW(مسودة!$C$932:$C$961)=SMALL(IF((ROW(مسودة!$C$932:$C$961)*(مسودة!$C$932:$C$961=$C$958)),ROW(مسودة!$C$932:$C$961)),ROW()-ROW(P959)+1)),مسودة!P933:P$961)),0))</f>
        <v>20</v>
      </c>
      <c r="Q959" s="39">
        <f t="array" ref="Q959">IF($C$958="","",IFERROR(MAX(IF((ROW(مسودة!$C$932:$C$961)=SMALL(IF((ROW(مسودة!$C$932:$C$961)*(مسودة!$C$932:$C$961=$C$958)),ROW(مسودة!$C$932:$C$961)),ROW()-ROW(Q959)+1)),مسودة!Q933:Q$961)),0))</f>
        <v>24</v>
      </c>
      <c r="R959" s="39">
        <f t="array" ref="R959">IF($C$958="","",IFERROR(MAX(IF((ROW(مسودة!$C$932:$C$961)=SMALL(IF((ROW(مسودة!$C$932:$C$961)*(مسودة!$C$932:$C$961=$C$958)),ROW(مسودة!$C$932:$C$961)),ROW()-ROW(R959)+1)),مسودة!R933:R$961)),0))</f>
        <v>44</v>
      </c>
      <c r="S959" s="39">
        <f t="array" ref="S959">IF($C$958="","",IFERROR(MAX(IF((ROW(مسودة!$C$932:$C$961)=SMALL(IF((ROW(مسودة!$C$932:$C$961)*(مسودة!$C$932:$C$961=$C$958)),ROW(مسودة!$C$932:$C$961)),ROW()-ROW(S959)+1)),مسودة!S933:S$961)),0))</f>
        <v>24</v>
      </c>
      <c r="T959" s="39">
        <f t="array" ref="T959">IF($C$958="","",IFERROR(MAX(IF((ROW(مسودة!$C$932:$C$961)=SMALL(IF((ROW(مسودة!$C$932:$C$961)*(مسودة!$C$932:$C$961=$C$958)),ROW(مسودة!$C$932:$C$961)),ROW()-ROW(T959)+1)),مسودة!T933:T$961)),0))</f>
        <v>32</v>
      </c>
      <c r="U959" s="39">
        <f t="array" ref="U959">IF($C$958="","",IFERROR(MAX(IF((ROW(مسودة!$C$932:$C$961)=SMALL(IF((ROW(مسودة!$C$932:$C$961)*(مسودة!$C$932:$C$961=$C$958)),ROW(مسودة!$C$932:$C$961)),ROW()-ROW(U959)+1)),مسودة!U933:U$961)),0))</f>
        <v>56</v>
      </c>
      <c r="V959" s="39">
        <f t="array" ref="V959">IF($C$958="","",IFERROR(MAX(IF((ROW(مسودة!$C$932:$C$961)=SMALL(IF((ROW(مسودة!$C$932:$C$961)*(مسودة!$C$932:$C$961=$C$958)),ROW(مسودة!$C$932:$C$961)),ROW()-ROW(V959)+1)),مسودة!V933:V$961)),0))</f>
        <v>19</v>
      </c>
      <c r="W959" s="39">
        <f t="array" ref="W959">IF($C$958="","",IFERROR(MAX(IF((ROW(مسودة!$C$932:$C$961)=SMALL(IF((ROW(مسودة!$C$932:$C$961)*(مسودة!$C$932:$C$961=$C$958)),ROW(مسودة!$C$932:$C$961)),ROW()-ROW(W959)+1)),مسودة!W933:W$961)),0))</f>
        <v>24</v>
      </c>
      <c r="X959" s="39">
        <f t="array" ref="X959">IF($C$958="","",IFERROR(MAX(IF((ROW(مسودة!$C$932:$C$961)=SMALL(IF((ROW(مسودة!$C$932:$C$961)*(مسودة!$C$932:$C$961=$C$958)),ROW(مسودة!$C$932:$C$961)),ROW()-ROW(X959)+1)),مسودة!X933:X$961)),0))</f>
        <v>43</v>
      </c>
      <c r="Y959" s="39">
        <f t="array" ref="Y959">IF($C$958="","",IFERROR(MAX(IF((ROW(مسودة!$C$932:$C$961)=SMALL(IF((ROW(مسودة!$C$932:$C$961)*(مسودة!$C$932:$C$961=$C$958)),ROW(مسودة!$C$932:$C$961)),ROW()-ROW(Y959)+1)),مسودة!Y933:Y$961)),0))</f>
        <v>10</v>
      </c>
      <c r="Z959" s="39">
        <f t="array" ref="Z959">IF($C$958="","",IFERROR(MAX(IF((ROW(مسودة!$C$932:$C$961)=SMALL(IF((ROW(مسودة!$C$932:$C$961)*(مسودة!$C$932:$C$961=$C$958)),ROW(مسودة!$C$932:$C$961)),ROW()-ROW(Z959)+1)),مسودة!Z933:Z$961)),0))</f>
        <v>18</v>
      </c>
      <c r="AA959" s="39">
        <f t="array" ref="AA959">IF($C$958="","",IFERROR(MAX(IF((ROW(مسودة!$C$932:$C$961)=SMALL(IF((ROW(مسودة!$C$932:$C$961)*(مسودة!$C$932:$C$961=$C$958)),ROW(مسودة!$C$932:$C$961)),ROW()-ROW(AA959)+1)),مسودة!AA933:AA$961)),0))</f>
        <v>28</v>
      </c>
      <c r="AB959" s="39">
        <f t="array" ref="AB959">IF($C$958="","",IFERROR(MAX(IF((ROW(مسودة!$C$932:$C$961)=SMALL(IF((ROW(مسودة!$C$932:$C$961)*(مسودة!$C$932:$C$961=$C$958)),ROW(مسودة!$C$932:$C$961)),ROW()-ROW(AB959)+1)),مسودة!AB933:AB$961)),0))</f>
        <v>10</v>
      </c>
      <c r="AC959" s="39">
        <f t="array" ref="AC959">IF($C$958="","",IFERROR(MAX(IF((ROW(مسودة!$C$932:$C$961)=SMALL(IF((ROW(مسودة!$C$932:$C$961)*(مسودة!$C$932:$C$961=$C$958)),ROW(مسودة!$C$932:$C$961)),ROW()-ROW(AC959)+1)),مسودة!AC933:AC$961)),0))</f>
        <v>20</v>
      </c>
      <c r="AD959" s="39">
        <f t="array" ref="AD959">IF($C$958="","",IFERROR(MAX(IF((ROW(مسودة!$C$932:$C$961)=SMALL(IF((ROW(مسودة!$C$932:$C$961)*(مسودة!$C$932:$C$961=$C$958)),ROW(مسودة!$C$932:$C$961)),ROW()-ROW(AD959)+1)),مسودة!AD933:AD$961)),0))</f>
        <v>30</v>
      </c>
      <c r="AE959" s="39">
        <f t="array" ref="AE959">IF($C$958="","",IFERROR(MAX(IF((ROW(مسودة!$C$932:$C$961)=SMALL(IF((ROW(مسودة!$C$932:$C$961)*(مسودة!$C$932:$C$961=$C$958)),ROW(مسودة!$C$932:$C$961)),ROW()-ROW(AE959)+1)),مسودة!AE933:AE$961)),0))</f>
        <v>11</v>
      </c>
      <c r="AF959" s="39">
        <f t="array" ref="AF959">IF($C$958="","",IFERROR(MAX(IF((ROW(مسودة!$C$932:$C$961)=SMALL(IF((ROW(مسودة!$C$932:$C$961)*(مسودة!$C$932:$C$961=$C$958)),ROW(مسودة!$C$932:$C$961)),ROW()-ROW(AF959)+1)),مسودة!AF933:AF$961)),0))</f>
        <v>23</v>
      </c>
      <c r="AG959" s="39">
        <f t="array" ref="AG959">IF($C$958="","",IFERROR(MAX(IF((ROW(مسودة!$C$932:$C$961)=SMALL(IF((ROW(مسودة!$C$932:$C$961)*(مسودة!$C$932:$C$961=$C$958)),ROW(مسودة!$C$932:$C$961)),ROW()-ROW(AG959)+1)),مسودة!AG933:AG$961)),0))</f>
        <v>34</v>
      </c>
      <c r="AH959" s="39">
        <f t="array" ref="AH959">IF($C$958="","",IFERROR(MAX(IF((ROW(مسودة!$C$932:$C$961)=SMALL(IF((ROW(مسودة!$C$932:$C$961)*(مسودة!$C$932:$C$961=$C$958)),ROW(مسودة!$C$932:$C$961)),ROW()-ROW(AH959)+1)),مسودة!AH933:AH$961)),0))</f>
        <v>10</v>
      </c>
      <c r="AI959" s="39">
        <f t="array" ref="AI959">IF($C$958="","",IFERROR(MAX(IF((ROW(مسودة!$C$932:$C$961)=SMALL(IF((ROW(مسودة!$C$932:$C$961)*(مسودة!$C$932:$C$961=$C$958)),ROW(مسودة!$C$932:$C$961)),ROW()-ROW(AI959)+1)),مسودة!AI933:AI$961)),0))</f>
        <v>20</v>
      </c>
      <c r="AJ959" s="39">
        <f t="array" ref="AJ959">IF($C$958="","",IFERROR(MAX(IF((ROW(مسودة!$C$932:$C$961)=SMALL(IF((ROW(مسودة!$C$932:$C$961)*(مسودة!$C$932:$C$961=$C$958)),ROW(مسودة!$C$932:$C$961)),ROW()-ROW(AJ959)+1)),مسودة!AJ933:AJ$961)),0))</f>
        <v>30</v>
      </c>
      <c r="AK959" s="39">
        <f t="array" ref="AK959">IF($C$958="","",IFERROR(MAX(IF((ROW(مسودة!$C$932:$C$961)=SMALL(IF((ROW(مسودة!$C$932:$C$961)*(مسودة!$C$932:$C$961=$C$958)),ROW(مسودة!$C$932:$C$961)),ROW()-ROW(AK959)+1)),مسودة!AK933:AK$961)),0))</f>
        <v>4</v>
      </c>
      <c r="AL959" s="39">
        <f t="array" ref="AL959">IF($C$958="","",IFERROR(MAX(IF((ROW(مسودة!$C$932:$C$961)=SMALL(IF((ROW(مسودة!$C$932:$C$961)*(مسودة!$C$932:$C$961=$C$958)),ROW(مسودة!$C$932:$C$961)),ROW()-ROW(AL959)+1)),مسودة!AL933:AL$961)),0))</f>
        <v>9</v>
      </c>
      <c r="AM959" s="39">
        <f t="array" ref="AM959">IF($C$958="","",IFERROR(MAX(IF((ROW(مسودة!$C$932:$C$961)=SMALL(IF((ROW(مسودة!$C$932:$C$961)*(مسودة!$C$932:$C$961=$C$958)),ROW(مسودة!$C$932:$C$961)),ROW()-ROW(AM959)+1)),مسودة!AM933:AM$961)),0))</f>
        <v>13</v>
      </c>
      <c r="AN959" s="56"/>
      <c r="AO959" s="56"/>
      <c r="AP959" s="56"/>
      <c r="AQ959" s="108"/>
      <c r="AR959" s="109"/>
      <c r="AS959" s="108"/>
      <c r="AT959" s="109"/>
      <c r="AU959" s="104"/>
    </row>
    <row r="960" spans="2:47" ht="28.5" customHeight="1" thickBot="1">
      <c r="B960" s="48"/>
      <c r="C960" s="93"/>
      <c r="D960" s="51"/>
      <c r="E960" s="51"/>
      <c r="F960" s="14" t="s">
        <v>32</v>
      </c>
      <c r="G960" s="39">
        <f t="array" ref="G960">IF($C$958="","",IFERROR(MAX(IF((ROW(مسودة!$C$932:$C$961)=SMALL(IF((ROW(مسودة!$C$932:$C$961)*(مسودة!$C$932:$C$961=$C$958)),ROW(مسودة!$C$932:$C$961)),ROW()-ROW(G960)+1)),مسودة!G934:G$961)),0))</f>
        <v>56</v>
      </c>
      <c r="H960" s="39">
        <f t="array" ref="H960">IF($C$958="","",IFERROR(MAX(IF((ROW(مسودة!$C$932:$C$961)=SMALL(IF((ROW(مسودة!$C$932:$C$961)*(مسودة!$C$932:$C$961=$C$958)),ROW(مسودة!$C$932:$C$961)),ROW()-ROW(H960)+1)),مسودة!H934:H$961)),0))</f>
        <v>104</v>
      </c>
      <c r="I960" s="39">
        <f t="array" ref="I960">IF($C$958="","",IFERROR(MAX(IF((ROW(مسودة!$C$932:$C$961)=SMALL(IF((ROW(مسودة!$C$932:$C$961)*(مسودة!$C$932:$C$961=$C$958)),ROW(مسودة!$C$932:$C$961)),ROW()-ROW(I960)+1)),مسودة!I934:I$961)),0))</f>
        <v>160</v>
      </c>
      <c r="J960" s="39">
        <f t="array" ref="J960">IF($C$958="","",IFERROR(MAX(IF((ROW(مسودة!$C$932:$C$961)=SMALL(IF((ROW(مسودة!$C$932:$C$961)*(مسودة!$C$932:$C$961=$C$958)),ROW(مسودة!$C$932:$C$961)),ROW()-ROW(J960)+1)),مسودة!J934:J$961)),0))</f>
        <v>57</v>
      </c>
      <c r="K960" s="39">
        <f t="array" ref="K960">IF($C$958="","",IFERROR(MAX(IF((ROW(مسودة!$C$932:$C$961)=SMALL(IF((ROW(مسودة!$C$932:$C$961)*(مسودة!$C$932:$C$961=$C$958)),ROW(مسودة!$C$932:$C$961)),ROW()-ROW(K960)+1)),مسودة!K934:K$961)),0))</f>
        <v>87</v>
      </c>
      <c r="L960" s="39">
        <f t="array" ref="L960">IF($C$958="","",IFERROR(MAX(IF((ROW(مسودة!$C$932:$C$961)=SMALL(IF((ROW(مسودة!$C$932:$C$961)*(مسودة!$C$932:$C$961=$C$958)),ROW(مسودة!$C$932:$C$961)),ROW()-ROW(L960)+1)),مسودة!L934:L$961)),0))</f>
        <v>144</v>
      </c>
      <c r="M960" s="39">
        <f t="array" ref="M960">IF($C$958="","",IFERROR(MAX(IF((ROW(مسودة!$C$932:$C$961)=SMALL(IF((ROW(مسودة!$C$932:$C$961)*(مسودة!$C$932:$C$961=$C$958)),ROW(مسودة!$C$932:$C$961)),ROW()-ROW(M960)+1)),مسودة!M934:M$961)),0))</f>
        <v>50</v>
      </c>
      <c r="N960" s="39">
        <f t="array" ref="N960">IF($C$958="","",IFERROR(MAX(IF((ROW(مسودة!$C$932:$C$961)=SMALL(IF((ROW(مسودة!$C$932:$C$961)*(مسودة!$C$932:$C$961=$C$958)),ROW(مسودة!$C$932:$C$961)),ROW()-ROW(N960)+1)),مسودة!N934:N$961)),0))</f>
        <v>90</v>
      </c>
      <c r="O960" s="39">
        <f t="array" ref="O960">IF($C$958="","",IFERROR(MAX(IF((ROW(مسودة!$C$932:$C$961)=SMALL(IF((ROW(مسودة!$C$932:$C$961)*(مسودة!$C$932:$C$961=$C$958)),ROW(مسودة!$C$932:$C$961)),ROW()-ROW(O960)+1)),مسودة!O934:O$961)),0))</f>
        <v>140</v>
      </c>
      <c r="P960" s="39">
        <f t="array" ref="P960">IF($C$958="","",IFERROR(MAX(IF((ROW(مسودة!$C$932:$C$961)=SMALL(IF((ROW(مسودة!$C$932:$C$961)*(مسودة!$C$932:$C$961=$C$958)),ROW(مسودة!$C$932:$C$961)),ROW()-ROW(P960)+1)),مسودة!P934:P$961)),0))</f>
        <v>40</v>
      </c>
      <c r="Q960" s="39">
        <f t="array" ref="Q960">IF($C$958="","",IFERROR(MAX(IF((ROW(مسودة!$C$932:$C$961)=SMALL(IF((ROW(مسودة!$C$932:$C$961)*(مسودة!$C$932:$C$961=$C$958)),ROW(مسودة!$C$932:$C$961)),ROW()-ROW(Q960)+1)),مسودة!Q934:Q$961)),0))</f>
        <v>49</v>
      </c>
      <c r="R960" s="39">
        <f t="array" ref="R960">IF($C$958="","",IFERROR(MAX(IF((ROW(مسودة!$C$932:$C$961)=SMALL(IF((ROW(مسودة!$C$932:$C$961)*(مسودة!$C$932:$C$961=$C$958)),ROW(مسودة!$C$932:$C$961)),ROW()-ROW(R960)+1)),مسودة!R934:R$961)),0))</f>
        <v>89</v>
      </c>
      <c r="S960" s="39">
        <f t="array" ref="S960">IF($C$958="","",IFERROR(MAX(IF((ROW(مسودة!$C$932:$C$961)=SMALL(IF((ROW(مسودة!$C$932:$C$961)*(مسودة!$C$932:$C$961=$C$958)),ROW(مسودة!$C$932:$C$961)),ROW()-ROW(S960)+1)),مسودة!S934:S$961)),0))</f>
        <v>46</v>
      </c>
      <c r="T960" s="39">
        <f t="array" ref="T960">IF($C$958="","",IFERROR(MAX(IF((ROW(مسودة!$C$932:$C$961)=SMALL(IF((ROW(مسودة!$C$932:$C$961)*(مسودة!$C$932:$C$961=$C$958)),ROW(مسودة!$C$932:$C$961)),ROW()-ROW(T960)+1)),مسودة!T934:T$961)),0))</f>
        <v>61</v>
      </c>
      <c r="U960" s="39">
        <f t="array" ref="U960">IF($C$958="","",IFERROR(MAX(IF((ROW(مسودة!$C$932:$C$961)=SMALL(IF((ROW(مسودة!$C$932:$C$961)*(مسودة!$C$932:$C$961=$C$958)),ROW(مسودة!$C$932:$C$961)),ROW()-ROW(U960)+1)),مسودة!U934:U$961)),0))</f>
        <v>107</v>
      </c>
      <c r="V960" s="39">
        <f t="array" ref="V960">IF($C$958="","",IFERROR(MAX(IF((ROW(مسودة!$C$932:$C$961)=SMALL(IF((ROW(مسودة!$C$932:$C$961)*(مسودة!$C$932:$C$961=$C$958)),ROW(مسودة!$C$932:$C$961)),ROW()-ROW(V960)+1)),مسودة!V934:V$961)),0))</f>
        <v>36</v>
      </c>
      <c r="W960" s="39">
        <f t="array" ref="W960">IF($C$958="","",IFERROR(MAX(IF((ROW(مسودة!$C$932:$C$961)=SMALL(IF((ROW(مسودة!$C$932:$C$961)*(مسودة!$C$932:$C$961=$C$958)),ROW(مسودة!$C$932:$C$961)),ROW()-ROW(W960)+1)),مسودة!W934:W$961)),0))</f>
        <v>52</v>
      </c>
      <c r="X960" s="39">
        <f t="array" ref="X960">IF($C$958="","",IFERROR(MAX(IF((ROW(مسودة!$C$932:$C$961)=SMALL(IF((ROW(مسودة!$C$932:$C$961)*(مسودة!$C$932:$C$961=$C$958)),ROW(مسودة!$C$932:$C$961)),ROW()-ROW(X960)+1)),مسودة!X934:X$961)),0))</f>
        <v>88</v>
      </c>
      <c r="Y960" s="39">
        <f t="array" ref="Y960">IF($C$958="","",IFERROR(MAX(IF((ROW(مسودة!$C$932:$C$961)=SMALL(IF((ROW(مسودة!$C$932:$C$961)*(مسودة!$C$932:$C$961=$C$958)),ROW(مسودة!$C$932:$C$961)),ROW()-ROW(Y960)+1)),مسودة!Y934:Y$961)),0))</f>
        <v>20</v>
      </c>
      <c r="Z960" s="39">
        <f t="array" ref="Z960">IF($C$958="","",IFERROR(MAX(IF((ROW(مسودة!$C$932:$C$961)=SMALL(IF((ROW(مسودة!$C$932:$C$961)*(مسودة!$C$932:$C$961=$C$958)),ROW(مسودة!$C$932:$C$961)),ROW()-ROW(Z960)+1)),مسودة!Z934:Z$961)),0))</f>
        <v>42</v>
      </c>
      <c r="AA960" s="39">
        <f t="array" ref="AA960">IF($C$958="","",IFERROR(MAX(IF((ROW(مسودة!$C$932:$C$961)=SMALL(IF((ROW(مسودة!$C$932:$C$961)*(مسودة!$C$932:$C$961=$C$958)),ROW(مسودة!$C$932:$C$961)),ROW()-ROW(AA960)+1)),مسودة!AA934:AA$961)),0))</f>
        <v>62</v>
      </c>
      <c r="AB960" s="39">
        <f t="array" ref="AB960">IF($C$958="","",IFERROR(MAX(IF((ROW(مسودة!$C$932:$C$961)=SMALL(IF((ROW(مسودة!$C$932:$C$961)*(مسودة!$C$932:$C$961=$C$958)),ROW(مسودة!$C$932:$C$961)),ROW()-ROW(AB960)+1)),مسودة!AB934:AB$961)),0))</f>
        <v>20</v>
      </c>
      <c r="AC960" s="39">
        <f t="array" ref="AC960">IF($C$958="","",IFERROR(MAX(IF((ROW(مسودة!$C$932:$C$961)=SMALL(IF((ROW(مسودة!$C$932:$C$961)*(مسودة!$C$932:$C$961=$C$958)),ROW(مسودة!$C$932:$C$961)),ROW()-ROW(AC960)+1)),مسودة!AC934:AC$961)),0))</f>
        <v>43</v>
      </c>
      <c r="AD960" s="39">
        <f t="array" ref="AD960">IF($C$958="","",IFERROR(MAX(IF((ROW(مسودة!$C$932:$C$961)=SMALL(IF((ROW(مسودة!$C$932:$C$961)*(مسودة!$C$932:$C$961=$C$958)),ROW(مسودة!$C$932:$C$961)),ROW()-ROW(AD960)+1)),مسودة!AD934:AD$961)),0))</f>
        <v>63</v>
      </c>
      <c r="AE960" s="39">
        <f t="array" ref="AE960">IF($C$958="","",IFERROR(MAX(IF((ROW(مسودة!$C$932:$C$961)=SMALL(IF((ROW(مسودة!$C$932:$C$961)*(مسودة!$C$932:$C$961=$C$958)),ROW(مسودة!$C$932:$C$961)),ROW()-ROW(AE960)+1)),مسودة!AE934:AE$961)),0))</f>
        <v>21</v>
      </c>
      <c r="AF960" s="39">
        <f t="array" ref="AF960">IF($C$958="","",IFERROR(MAX(IF((ROW(مسودة!$C$932:$C$961)=SMALL(IF((ROW(مسودة!$C$932:$C$961)*(مسودة!$C$932:$C$961=$C$958)),ROW(مسودة!$C$932:$C$961)),ROW()-ROW(AF960)+1)),مسودة!AF934:AF$961)),0))</f>
        <v>36</v>
      </c>
      <c r="AG960" s="39">
        <f t="array" ref="AG960">IF($C$958="","",IFERROR(MAX(IF((ROW(مسودة!$C$932:$C$961)=SMALL(IF((ROW(مسودة!$C$932:$C$961)*(مسودة!$C$932:$C$961=$C$958)),ROW(مسودة!$C$932:$C$961)),ROW()-ROW(AG960)+1)),مسودة!AG934:AG$961)),0))</f>
        <v>57</v>
      </c>
      <c r="AH960" s="39">
        <f t="array" ref="AH960">IF($C$958="","",IFERROR(MAX(IF((ROW(مسودة!$C$932:$C$961)=SMALL(IF((ROW(مسودة!$C$932:$C$961)*(مسودة!$C$932:$C$961=$C$958)),ROW(مسودة!$C$932:$C$961)),ROW()-ROW(AH960)+1)),مسودة!AH934:AH$961)),0))</f>
        <v>19</v>
      </c>
      <c r="AI960" s="39">
        <f t="array" ref="AI960">IF($C$958="","",IFERROR(MAX(IF((ROW(مسودة!$C$932:$C$961)=SMALL(IF((ROW(مسودة!$C$932:$C$961)*(مسودة!$C$932:$C$961=$C$958)),ROW(مسودة!$C$932:$C$961)),ROW()-ROW(AI960)+1)),مسودة!AI934:AI$961)),0))</f>
        <v>44</v>
      </c>
      <c r="AJ960" s="39">
        <f t="array" ref="AJ960">IF($C$958="","",IFERROR(MAX(IF((ROW(مسودة!$C$932:$C$961)=SMALL(IF((ROW(مسودة!$C$932:$C$961)*(مسودة!$C$932:$C$961=$C$958)),ROW(مسودة!$C$932:$C$961)),ROW()-ROW(AJ960)+1)),مسودة!AJ934:AJ$961)),0))</f>
        <v>63</v>
      </c>
      <c r="AK960" s="39">
        <f t="array" ref="AK960">IF($C$958="","",IFERROR(MAX(IF((ROW(مسودة!$C$932:$C$961)=SMALL(IF((ROW(مسودة!$C$932:$C$961)*(مسودة!$C$932:$C$961=$C$958)),ROW(مسودة!$C$932:$C$961)),ROW()-ROW(AK960)+1)),مسودة!AK934:AK$961)),0))</f>
        <v>10</v>
      </c>
      <c r="AL960" s="39">
        <f t="array" ref="AL960">IF($C$958="","",IFERROR(MAX(IF((ROW(مسودة!$C$932:$C$961)=SMALL(IF((ROW(مسودة!$C$932:$C$961)*(مسودة!$C$932:$C$961=$C$958)),ROW(مسودة!$C$932:$C$961)),ROW()-ROW(AL960)+1)),مسودة!AL934:AL$961)),0))</f>
        <v>15</v>
      </c>
      <c r="AM960" s="39">
        <f t="array" ref="AM960">IF($C$958="","",IFERROR(MAX(IF((ROW(مسودة!$C$932:$C$961)=SMALL(IF((ROW(مسودة!$C$932:$C$961)*(مسودة!$C$932:$C$961=$C$958)),ROW(مسودة!$C$932:$C$961)),ROW()-ROW(AM960)+1)),مسودة!AM934:AM$961)),0))</f>
        <v>25</v>
      </c>
      <c r="AN960" s="39">
        <f t="array" ref="AN960">IF($C958="","",IFERROR(MAX(IF((ROW(مسودة!$C$932:$C$961)=SMALL(IF((ROW(مسودة!$C$932:$C$961)*(مسودة!$C$932:$C$961=$C958)),ROW(مسودة!$C$932:$C$961)),ROW()-ROW(AN960)+1)),مسودة!AN$934:AN$961)),0))</f>
        <v>998</v>
      </c>
      <c r="AO960" s="39">
        <f t="array" ref="AO960">IF($C958="","",IFERROR(MAX(IF((ROW(مسودة!$C$932:$C$961)=SMALL(IF((ROW(مسودة!$C$932:$C$961)*(مسودة!$C$932:$C$961=$C958)),ROW(مسودة!$C$932:$C$961)),ROW()-ROW(AO960)+1)),مسودة!AO$934:AO$961)),0))</f>
        <v>75.606060606060609</v>
      </c>
      <c r="AP960" s="39" t="str">
        <f>IF(AO960&lt;50,"   ",IF(AO960&lt;65,"مقبول",IF(AO960&lt;75,"جيد",IF(AO960&lt;85,"جيدجداً",IF(AO960&lt;=100,"ممتاز","")))))</f>
        <v>جيدجداً</v>
      </c>
      <c r="AQ960" s="110"/>
      <c r="AR960" s="111"/>
      <c r="AS960" s="110"/>
      <c r="AT960" s="111"/>
      <c r="AU960" s="105"/>
    </row>
    <row r="961" spans="2:47" ht="28.5" customHeight="1" thickBot="1">
      <c r="B961" s="48">
        <f t="shared" ref="B961" si="161">B958+1</f>
        <v>214</v>
      </c>
      <c r="C961" s="98">
        <f t="array" ref="C961">IF(ISERROR(INDEX(مسودة!$C$932:$AV$961,SMALL(IF((مسودة!$AV$932:$AV$961="ناجح"),ROW(مسودة!$C$932:$AV$961)-MIN(ROW(مسودة!$C$932:$AV$961))+1,""),ROW(A4)),COLUMN(A4))),"",INDEX(مسودة!$C$932:$AV$961,SMALL(IF((مسودة!$AV$932:$AV$961="ناجح"),ROW(مسودة!$C$932:$AV$961)-MIN(ROW(مسودة!$C$932:$AV$961))+1,""),ROW(A4)),COLUMN(A4)))</f>
        <v>707</v>
      </c>
      <c r="D961" s="95" t="str">
        <f>IF(C961&lt;&gt;"",VLOOKUP(C961,مسودة!$C$932:$D$961,2,0),"")</f>
        <v xml:space="preserve">احمد  مصطفى </v>
      </c>
      <c r="E961" s="95">
        <f>IF(C961&lt;&gt;"",VLOOKUP(C961,مسودة!$C$932:$E$961,3,0),"")</f>
        <v>329</v>
      </c>
      <c r="F961" s="11" t="s">
        <v>30</v>
      </c>
      <c r="G961" s="39">
        <f t="array" ref="G961">IF($C$961="","",IFERROR(MAX(IF((ROW(مسودة!$C$932:$C$961)=SMALL(IF((ROW(مسودة!$C$932:$C$961)*(مسودة!$C$932:$C$961=$C$961)),ROW(مسودة!$C$932:$C$961)),ROW()-ROW(G961)+1)),مسودة!G932:G$961)),0))</f>
        <v>18</v>
      </c>
      <c r="H961" s="39">
        <f t="array" ref="H961">IF($C$961="","",IFERROR(MAX(IF((ROW(مسودة!$C$932:$C$961)=SMALL(IF((ROW(مسودة!$C$932:$C$961)*(مسودة!$C$932:$C$961=$C$961)),ROW(مسودة!$C$932:$C$961)),ROW()-ROW(H961)+1)),مسودة!H932:H$961)),0))</f>
        <v>56</v>
      </c>
      <c r="I961" s="39">
        <f t="array" ref="I961">IF($C$961="","",IFERROR(MAX(IF((ROW(مسودة!$C$932:$C$961)=SMALL(IF((ROW(مسودة!$C$932:$C$961)*(مسودة!$C$932:$C$961=$C$961)),ROW(مسودة!$C$932:$C$961)),ROW()-ROW(I961)+1)),مسودة!I932:I$961)),0))</f>
        <v>74</v>
      </c>
      <c r="J961" s="39">
        <f t="array" ref="J961">IF($C$961="","",IFERROR(MAX(IF((ROW(مسودة!$C$932:$C$961)=SMALL(IF((ROW(مسودة!$C$932:$C$961)*(مسودة!$C$932:$C$961=$C$961)),ROW(مسودة!$C$932:$C$961)),ROW()-ROW(J961)+1)),مسودة!J932:J$961)),0))</f>
        <v>24</v>
      </c>
      <c r="K961" s="39">
        <f t="array" ref="K961">IF($C$961="","",IFERROR(MAX(IF((ROW(مسودة!$C$932:$C$961)=SMALL(IF((ROW(مسودة!$C$932:$C$961)*(مسودة!$C$932:$C$961=$C$961)),ROW(مسودة!$C$932:$C$961)),ROW()-ROW(K961)+1)),مسودة!K932:K$961)),0))</f>
        <v>30</v>
      </c>
      <c r="L961" s="39">
        <f t="array" ref="L961">IF($C$961="","",IFERROR(MAX(IF((ROW(مسودة!$C$932:$C$961)=SMALL(IF((ROW(مسودة!$C$932:$C$961)*(مسودة!$C$932:$C$961=$C$961)),ROW(مسودة!$C$932:$C$961)),ROW()-ROW(L961)+1)),مسودة!L932:L$961)),0))</f>
        <v>54</v>
      </c>
      <c r="M961" s="39">
        <f t="array" ref="M961">IF($C$961="","",IFERROR(MAX(IF((ROW(مسودة!$C$932:$C$961)=SMALL(IF((ROW(مسودة!$C$932:$C$961)*(مسودة!$C$932:$C$961=$C$961)),ROW(مسودة!$C$932:$C$961)),ROW()-ROW(M961)+1)),مسودة!M932:M$961)),0))</f>
        <v>17</v>
      </c>
      <c r="N961" s="39">
        <f t="array" ref="N961">IF($C$961="","",IFERROR(MAX(IF((ROW(مسودة!$C$932:$C$961)=SMALL(IF((ROW(مسودة!$C$932:$C$961)*(مسودة!$C$932:$C$961=$C$961)),ROW(مسودة!$C$932:$C$961)),ROW()-ROW(N961)+1)),مسودة!N932:N$961)),0))</f>
        <v>44</v>
      </c>
      <c r="O961" s="39">
        <f t="array" ref="O961">IF($C$961="","",IFERROR(MAX(IF((ROW(مسودة!$C$932:$C$961)=SMALL(IF((ROW(مسودة!$C$932:$C$961)*(مسودة!$C$932:$C$961=$C$961)),ROW(مسودة!$C$932:$C$961)),ROW()-ROW(O961)+1)),مسودة!O932:O$961)),0))</f>
        <v>61</v>
      </c>
      <c r="P961" s="39">
        <f t="array" ref="P961">IF($C$961="","",IFERROR(MAX(IF((ROW(مسودة!$C$932:$C$961)=SMALL(IF((ROW(مسودة!$C$932:$C$961)*(مسودة!$C$932:$C$961=$C$961)),ROW(مسودة!$C$932:$C$961)),ROW()-ROW(P961)+1)),مسودة!P932:P$961)),0))</f>
        <v>22</v>
      </c>
      <c r="Q961" s="39">
        <f t="array" ref="Q961">IF($C$961="","",IFERROR(MAX(IF((ROW(مسودة!$C$932:$C$961)=SMALL(IF((ROW(مسودة!$C$932:$C$961)*(مسودة!$C$932:$C$961=$C$961)),ROW(مسودة!$C$932:$C$961)),ROW()-ROW(Q961)+1)),مسودة!Q932:Q$961)),0))</f>
        <v>10</v>
      </c>
      <c r="R961" s="39">
        <f t="array" ref="R961">IF($C$961="","",IFERROR(MAX(IF((ROW(مسودة!$C$932:$C$961)=SMALL(IF((ROW(مسودة!$C$932:$C$961)*(مسودة!$C$932:$C$961=$C$961)),ROW(مسودة!$C$932:$C$961)),ROW()-ROW(R961)+1)),مسودة!R932:R$961)),0))</f>
        <v>32</v>
      </c>
      <c r="S961" s="39">
        <f t="array" ref="S961">IF($C$961="","",IFERROR(MAX(IF((ROW(مسودة!$C$932:$C$961)=SMALL(IF((ROW(مسودة!$C$932:$C$961)*(مسودة!$C$932:$C$961=$C$961)),ROW(مسودة!$C$932:$C$961)),ROW()-ROW(S961)+1)),مسودة!S932:S$961)),0))</f>
        <v>20</v>
      </c>
      <c r="T961" s="39">
        <f t="array" ref="T961">IF($C$961="","",IFERROR(MAX(IF((ROW(مسودة!$C$932:$C$961)=SMALL(IF((ROW(مسودة!$C$932:$C$961)*(مسودة!$C$932:$C$961=$C$961)),ROW(مسودة!$C$932:$C$961)),ROW()-ROW(T961)+1)),مسودة!T932:T$961)),0))</f>
        <v>19</v>
      </c>
      <c r="U961" s="39">
        <f t="array" ref="U961">IF($C$961="","",IFERROR(MAX(IF((ROW(مسودة!$C$932:$C$961)=SMALL(IF((ROW(مسودة!$C$932:$C$961)*(مسودة!$C$932:$C$961=$C$961)),ROW(مسودة!$C$932:$C$961)),ROW()-ROW(U961)+1)),مسودة!U932:U$961)),0))</f>
        <v>39</v>
      </c>
      <c r="V961" s="39">
        <f t="array" ref="V961">IF($C$961="","",IFERROR(MAX(IF((ROW(مسودة!$C$932:$C$961)=SMALL(IF((ROW(مسودة!$C$932:$C$961)*(مسودة!$C$932:$C$961=$C$961)),ROW(مسودة!$C$932:$C$961)),ROW()-ROW(V961)+1)),مسودة!V932:V$961)),0))</f>
        <v>18</v>
      </c>
      <c r="W961" s="39">
        <f t="array" ref="W961">IF($C$961="","",IFERROR(MAX(IF((ROW(مسودة!$C$932:$C$961)=SMALL(IF((ROW(مسودة!$C$932:$C$961)*(مسودة!$C$932:$C$961=$C$961)),ROW(مسودة!$C$932:$C$961)),ROW()-ROW(W961)+1)),مسودة!W932:W$961)),0))</f>
        <v>27</v>
      </c>
      <c r="X961" s="39">
        <f t="array" ref="X961">IF($C$961="","",IFERROR(MAX(IF((ROW(مسودة!$C$932:$C$961)=SMALL(IF((ROW(مسودة!$C$932:$C$961)*(مسودة!$C$932:$C$961=$C$961)),ROW(مسودة!$C$932:$C$961)),ROW()-ROW(X961)+1)),مسودة!X932:X$961)),0))</f>
        <v>45</v>
      </c>
      <c r="Y961" s="39">
        <f t="array" ref="Y961">IF($C$961="","",IFERROR(MAX(IF((ROW(مسودة!$C$932:$C$961)=SMALL(IF((ROW(مسودة!$C$932:$C$961)*(مسودة!$C$932:$C$961=$C$961)),ROW(مسودة!$C$932:$C$961)),ROW()-ROW(Y961)+1)),مسودة!Y932:Y$961)),0))</f>
        <v>10</v>
      </c>
      <c r="Z961" s="39">
        <f t="array" ref="Z961">IF($C$961="","",IFERROR(MAX(IF((ROW(مسودة!$C$932:$C$961)=SMALL(IF((ROW(مسودة!$C$932:$C$961)*(مسودة!$C$932:$C$961=$C$961)),ROW(مسودة!$C$932:$C$961)),ROW()-ROW(Z961)+1)),مسودة!Z932:Z$961)),0))</f>
        <v>22</v>
      </c>
      <c r="AA961" s="39">
        <f t="array" ref="AA961">IF($C$961="","",IFERROR(MAX(IF((ROW(مسودة!$C$932:$C$961)=SMALL(IF((ROW(مسودة!$C$932:$C$961)*(مسودة!$C$932:$C$961=$C$961)),ROW(مسودة!$C$932:$C$961)),ROW()-ROW(AA961)+1)),مسودة!AA932:AA$961)),0))</f>
        <v>32</v>
      </c>
      <c r="AB961" s="39">
        <f t="array" ref="AB961">IF($C$961="","",IFERROR(MAX(IF((ROW(مسودة!$C$932:$C$961)=SMALL(IF((ROW(مسودة!$C$932:$C$961)*(مسودة!$C$932:$C$961=$C$961)),ROW(مسودة!$C$932:$C$961)),ROW()-ROW(AB961)+1)),مسودة!AB932:AB$961)),0))</f>
        <v>14</v>
      </c>
      <c r="AC961" s="39">
        <f t="array" ref="AC961">IF($C$961="","",IFERROR(MAX(IF((ROW(مسودة!$C$932:$C$961)=SMALL(IF((ROW(مسودة!$C$932:$C$961)*(مسودة!$C$932:$C$961=$C$961)),ROW(مسودة!$C$932:$C$961)),ROW()-ROW(AC961)+1)),مسودة!AC932:AC$961)),0))</f>
        <v>22</v>
      </c>
      <c r="AD961" s="39">
        <f t="array" ref="AD961">IF($C$961="","",IFERROR(MAX(IF((ROW(مسودة!$C$932:$C$961)=SMALL(IF((ROW(مسودة!$C$932:$C$961)*(مسودة!$C$932:$C$961=$C$961)),ROW(مسودة!$C$932:$C$961)),ROW()-ROW(AD961)+1)),مسودة!AD932:AD$961)),0))</f>
        <v>36</v>
      </c>
      <c r="AE961" s="39">
        <f t="array" ref="AE961">IF($C$961="","",IFERROR(MAX(IF((ROW(مسودة!$C$932:$C$961)=SMALL(IF((ROW(مسودة!$C$932:$C$961)*(مسودة!$C$932:$C$961=$C$961)),ROW(مسودة!$C$932:$C$961)),ROW()-ROW(AE961)+1)),مسودة!AE932:AE$961)),0))</f>
        <v>11</v>
      </c>
      <c r="AF961" s="39">
        <f t="array" ref="AF961">IF($C$961="","",IFERROR(MAX(IF((ROW(مسودة!$C$932:$C$961)=SMALL(IF((ROW(مسودة!$C$932:$C$961)*(مسودة!$C$932:$C$961=$C$961)),ROW(مسودة!$C$932:$C$961)),ROW()-ROW(AF961)+1)),مسودة!AF932:AF$961)),0))</f>
        <v>17</v>
      </c>
      <c r="AG961" s="39">
        <f t="array" ref="AG961">IF($C$961="","",IFERROR(MAX(IF((ROW(مسودة!$C$932:$C$961)=SMALL(IF((ROW(مسودة!$C$932:$C$961)*(مسودة!$C$932:$C$961=$C$961)),ROW(مسودة!$C$932:$C$961)),ROW()-ROW(AG961)+1)),مسودة!AG932:AG$961)),0))</f>
        <v>28</v>
      </c>
      <c r="AH961" s="39">
        <f t="array" ref="AH961">IF($C$961="","",IFERROR(MAX(IF((ROW(مسودة!$C$932:$C$961)=SMALL(IF((ROW(مسودة!$C$932:$C$961)*(مسودة!$C$932:$C$961=$C$961)),ROW(مسودة!$C$932:$C$961)),ROW()-ROW(AH961)+1)),مسودة!AH932:AH$961)),0))</f>
        <v>9</v>
      </c>
      <c r="AI961" s="39">
        <f t="array" ref="AI961">IF($C$961="","",IFERROR(MAX(IF((ROW(مسودة!$C$932:$C$961)=SMALL(IF((ROW(مسودة!$C$932:$C$961)*(مسودة!$C$932:$C$961=$C$961)),ROW(مسودة!$C$932:$C$961)),ROW()-ROW(AI961)+1)),مسودة!AI932:AI$961)),0))</f>
        <v>18</v>
      </c>
      <c r="AJ961" s="39">
        <f t="array" ref="AJ961">IF($C$961="","",IFERROR(MAX(IF((ROW(مسودة!$C$932:$C$961)=SMALL(IF((ROW(مسودة!$C$932:$C$961)*(مسودة!$C$932:$C$961=$C$961)),ROW(مسودة!$C$932:$C$961)),ROW()-ROW(AJ961)+1)),مسودة!AJ932:AJ$961)),0))</f>
        <v>27</v>
      </c>
      <c r="AK961" s="39">
        <f t="array" ref="AK961">IF($C$961="","",IFERROR(MAX(IF((ROW(مسودة!$C$932:$C$961)=SMALL(IF((ROW(مسودة!$C$932:$C$961)*(مسودة!$C$932:$C$961=$C$961)),ROW(مسودة!$C$932:$C$961)),ROW()-ROW(AK961)+1)),مسودة!AK932:AK$961)),0))</f>
        <v>5</v>
      </c>
      <c r="AL961" s="39">
        <f t="array" ref="AL961">IF($C$961="","",IFERROR(MAX(IF((ROW(مسودة!$C$932:$C$961)=SMALL(IF((ROW(مسودة!$C$932:$C$961)*(مسودة!$C$932:$C$961=$C$961)),ROW(مسودة!$C$932:$C$961)),ROW()-ROW(AL961)+1)),مسودة!AL932:AL$961)),0))</f>
        <v>9</v>
      </c>
      <c r="AM961" s="39">
        <f t="array" ref="AM961">IF($C$961="","",IFERROR(MAX(IF((ROW(مسودة!$C$932:$C$961)=SMALL(IF((ROW(مسودة!$C$932:$C$961)*(مسودة!$C$932:$C$961=$C$961)),ROW(مسودة!$C$932:$C$961)),ROW()-ROW(AM961)+1)),مسودة!AM932:AM$961)),0))</f>
        <v>14</v>
      </c>
      <c r="AN961" s="54"/>
      <c r="AO961" s="54"/>
      <c r="AP961" s="55"/>
      <c r="AQ961" s="49"/>
      <c r="AR961" s="49"/>
      <c r="AS961" s="49"/>
      <c r="AT961" s="49"/>
      <c r="AU961" s="103" t="str">
        <f>IFERROR(LOOKUP(2,1/((مسودة!$C$932:$C$961=C961)*(مسودة!$F$932:$F$961=F961)),مسودة!$AV$932:$AV$961),"")</f>
        <v>ناجح</v>
      </c>
    </row>
    <row r="962" spans="2:47" ht="28.5" customHeight="1" thickBot="1">
      <c r="B962" s="48"/>
      <c r="C962" s="99"/>
      <c r="D962" s="51"/>
      <c r="E962" s="51"/>
      <c r="F962" s="11" t="s">
        <v>31</v>
      </c>
      <c r="G962" s="39">
        <f t="array" ref="G962">IF($C$961="","",IFERROR(MAX(IF((ROW(مسودة!$C$932:$C$961)=SMALL(IF((ROW(مسودة!$C$932:$C$961)*(مسودة!$C$932:$C$961=$C$961)),ROW(مسودة!$C$932:$C$961)),ROW()-ROW(G962)+1)),مسودة!G933:G$961)),0))</f>
        <v>20</v>
      </c>
      <c r="H962" s="39">
        <f t="array" ref="H962">IF($C$961="","",IFERROR(MAX(IF((ROW(مسودة!$C$932:$C$961)=SMALL(IF((ROW(مسودة!$C$932:$C$961)*(مسودة!$C$932:$C$961=$C$961)),ROW(مسودة!$C$932:$C$961)),ROW()-ROW(H962)+1)),مسودة!H933:H$961)),0))</f>
        <v>57</v>
      </c>
      <c r="I962" s="39">
        <f t="array" ref="I962">IF($C$961="","",IFERROR(MAX(IF((ROW(مسودة!$C$932:$C$961)=SMALL(IF((ROW(مسودة!$C$932:$C$961)*(مسودة!$C$932:$C$961=$C$961)),ROW(مسودة!$C$932:$C$961)),ROW()-ROW(I962)+1)),مسودة!I933:I$961)),0))</f>
        <v>77</v>
      </c>
      <c r="J962" s="39">
        <f t="array" ref="J962">IF($C$961="","",IFERROR(MAX(IF((ROW(مسودة!$C$932:$C$961)=SMALL(IF((ROW(مسودة!$C$932:$C$961)*(مسودة!$C$932:$C$961=$C$961)),ROW(مسودة!$C$932:$C$961)),ROW()-ROW(J962)+1)),مسودة!J933:J$961)),0))</f>
        <v>25</v>
      </c>
      <c r="K962" s="39">
        <f t="array" ref="K962">IF($C$961="","",IFERROR(MAX(IF((ROW(مسودة!$C$932:$C$961)=SMALL(IF((ROW(مسودة!$C$932:$C$961)*(مسودة!$C$932:$C$961=$C$961)),ROW(مسودة!$C$932:$C$961)),ROW()-ROW(K962)+1)),مسودة!K933:K$961)),0))</f>
        <v>26</v>
      </c>
      <c r="L962" s="39">
        <f t="array" ref="L962">IF($C$961="","",IFERROR(MAX(IF((ROW(مسودة!$C$932:$C$961)=SMALL(IF((ROW(مسودة!$C$932:$C$961)*(مسودة!$C$932:$C$961=$C$961)),ROW(مسودة!$C$932:$C$961)),ROW()-ROW(L962)+1)),مسودة!L933:L$961)),0))</f>
        <v>51</v>
      </c>
      <c r="M962" s="39">
        <f t="array" ref="M962">IF($C$961="","",IFERROR(MAX(IF((ROW(مسودة!$C$932:$C$961)=SMALL(IF((ROW(مسودة!$C$932:$C$961)*(مسودة!$C$932:$C$961=$C$961)),ROW(مسودة!$C$932:$C$961)),ROW()-ROW(M962)+1)),مسودة!M933:M$961)),0))</f>
        <v>17</v>
      </c>
      <c r="N962" s="39">
        <f t="array" ref="N962">IF($C$961="","",IFERROR(MAX(IF((ROW(مسودة!$C$932:$C$961)=SMALL(IF((ROW(مسودة!$C$932:$C$961)*(مسودة!$C$932:$C$961=$C$961)),ROW(مسودة!$C$932:$C$961)),ROW()-ROW(N962)+1)),مسودة!N933:N$961)),0))</f>
        <v>35</v>
      </c>
      <c r="O962" s="39">
        <f t="array" ref="O962">IF($C$961="","",IFERROR(MAX(IF((ROW(مسودة!$C$932:$C$961)=SMALL(IF((ROW(مسودة!$C$932:$C$961)*(مسودة!$C$932:$C$961=$C$961)),ROW(مسودة!$C$932:$C$961)),ROW()-ROW(O962)+1)),مسودة!O933:O$961)),0))</f>
        <v>52</v>
      </c>
      <c r="P962" s="39">
        <f t="array" ref="P962">IF($C$961="","",IFERROR(MAX(IF((ROW(مسودة!$C$932:$C$961)=SMALL(IF((ROW(مسودة!$C$932:$C$961)*(مسودة!$C$932:$C$961=$C$961)),ROW(مسودة!$C$932:$C$961)),ROW()-ROW(P962)+1)),مسودة!P933:P$961)),0))</f>
        <v>16</v>
      </c>
      <c r="Q962" s="39">
        <f t="array" ref="Q962">IF($C$961="","",IFERROR(MAX(IF((ROW(مسودة!$C$932:$C$961)=SMALL(IF((ROW(مسودة!$C$932:$C$961)*(مسودة!$C$932:$C$961=$C$961)),ROW(مسودة!$C$932:$C$961)),ROW()-ROW(Q962)+1)),مسودة!Q933:Q$961)),0))</f>
        <v>19</v>
      </c>
      <c r="R962" s="39">
        <f t="array" ref="R962">IF($C$961="","",IFERROR(MAX(IF((ROW(مسودة!$C$932:$C$961)=SMALL(IF((ROW(مسودة!$C$932:$C$961)*(مسودة!$C$932:$C$961=$C$961)),ROW(مسودة!$C$932:$C$961)),ROW()-ROW(R962)+1)),مسودة!R933:R$961)),0))</f>
        <v>35</v>
      </c>
      <c r="S962" s="39">
        <f t="array" ref="S962">IF($C$961="","",IFERROR(MAX(IF((ROW(مسودة!$C$932:$C$961)=SMALL(IF((ROW(مسودة!$C$932:$C$961)*(مسودة!$C$932:$C$961=$C$961)),ROW(مسودة!$C$932:$C$961)),ROW()-ROW(S962)+1)),مسودة!S933:S$961)),0))</f>
        <v>19</v>
      </c>
      <c r="T962" s="39">
        <f t="array" ref="T962">IF($C$961="","",IFERROR(MAX(IF((ROW(مسودة!$C$932:$C$961)=SMALL(IF((ROW(مسودة!$C$932:$C$961)*(مسودة!$C$932:$C$961=$C$961)),ROW(مسودة!$C$932:$C$961)),ROW()-ROW(T962)+1)),مسودة!T933:T$961)),0))</f>
        <v>29</v>
      </c>
      <c r="U962" s="39">
        <f t="array" ref="U962">IF($C$961="","",IFERROR(MAX(IF((ROW(مسودة!$C$932:$C$961)=SMALL(IF((ROW(مسودة!$C$932:$C$961)*(مسودة!$C$932:$C$961=$C$961)),ROW(مسودة!$C$932:$C$961)),ROW()-ROW(U962)+1)),مسودة!U933:U$961)),0))</f>
        <v>48</v>
      </c>
      <c r="V962" s="39">
        <f t="array" ref="V962">IF($C$961="","",IFERROR(MAX(IF((ROW(مسودة!$C$932:$C$961)=SMALL(IF((ROW(مسودة!$C$932:$C$961)*(مسودة!$C$932:$C$961=$C$961)),ROW(مسودة!$C$932:$C$961)),ROW()-ROW(V962)+1)),مسودة!V933:V$961)),0))</f>
        <v>16</v>
      </c>
      <c r="W962" s="39">
        <f t="array" ref="W962">IF($C$961="","",IFERROR(MAX(IF((ROW(مسودة!$C$932:$C$961)=SMALL(IF((ROW(مسودة!$C$932:$C$961)*(مسودة!$C$932:$C$961=$C$961)),ROW(مسودة!$C$932:$C$961)),ROW()-ROW(W962)+1)),مسودة!W933:W$961)),0))</f>
        <v>17</v>
      </c>
      <c r="X962" s="39">
        <f t="array" ref="X962">IF($C$961="","",IFERROR(MAX(IF((ROW(مسودة!$C$932:$C$961)=SMALL(IF((ROW(مسودة!$C$932:$C$961)*(مسودة!$C$932:$C$961=$C$961)),ROW(مسودة!$C$932:$C$961)),ROW()-ROW(X962)+1)),مسودة!X933:X$961)),0))</f>
        <v>33</v>
      </c>
      <c r="Y962" s="39">
        <f t="array" ref="Y962">IF($C$961="","",IFERROR(MAX(IF((ROW(مسودة!$C$932:$C$961)=SMALL(IF((ROW(مسودة!$C$932:$C$961)*(مسودة!$C$932:$C$961=$C$961)),ROW(مسودة!$C$932:$C$961)),ROW()-ROW(Y962)+1)),مسودة!Y933:Y$961)),0))</f>
        <v>6</v>
      </c>
      <c r="Z962" s="39">
        <f t="array" ref="Z962">IF($C$961="","",IFERROR(MAX(IF((ROW(مسودة!$C$932:$C$961)=SMALL(IF((ROW(مسودة!$C$932:$C$961)*(مسودة!$C$932:$C$961=$C$961)),ROW(مسودة!$C$932:$C$961)),ROW()-ROW(Z962)+1)),مسودة!Z933:Z$961)),0))</f>
        <v>16</v>
      </c>
      <c r="AA962" s="39">
        <f t="array" ref="AA962">IF($C$961="","",IFERROR(MAX(IF((ROW(مسودة!$C$932:$C$961)=SMALL(IF((ROW(مسودة!$C$932:$C$961)*(مسودة!$C$932:$C$961=$C$961)),ROW(مسودة!$C$932:$C$961)),ROW()-ROW(AA962)+1)),مسودة!AA933:AA$961)),0))</f>
        <v>22</v>
      </c>
      <c r="AB962" s="39">
        <f t="array" ref="AB962">IF($C$961="","",IFERROR(MAX(IF((ROW(مسودة!$C$932:$C$961)=SMALL(IF((ROW(مسودة!$C$932:$C$961)*(مسودة!$C$932:$C$961=$C$961)),ROW(مسودة!$C$932:$C$961)),ROW()-ROW(AB962)+1)),مسودة!AB933:AB$961)),0))</f>
        <v>14</v>
      </c>
      <c r="AC962" s="39">
        <f t="array" ref="AC962">IF($C$961="","",IFERROR(MAX(IF((ROW(مسودة!$C$932:$C$961)=SMALL(IF((ROW(مسودة!$C$932:$C$961)*(مسودة!$C$932:$C$961=$C$961)),ROW(مسودة!$C$932:$C$961)),ROW()-ROW(AC962)+1)),مسودة!AC933:AC$961)),0))</f>
        <v>14</v>
      </c>
      <c r="AD962" s="39">
        <f t="array" ref="AD962">IF($C$961="","",IFERROR(MAX(IF((ROW(مسودة!$C$932:$C$961)=SMALL(IF((ROW(مسودة!$C$932:$C$961)*(مسودة!$C$932:$C$961=$C$961)),ROW(مسودة!$C$932:$C$961)),ROW()-ROW(AD962)+1)),مسودة!AD933:AD$961)),0))</f>
        <v>28</v>
      </c>
      <c r="AE962" s="39">
        <f t="array" ref="AE962">IF($C$961="","",IFERROR(MAX(IF((ROW(مسودة!$C$932:$C$961)=SMALL(IF((ROW(مسودة!$C$932:$C$961)*(مسودة!$C$932:$C$961=$C$961)),ROW(مسودة!$C$932:$C$961)),ROW()-ROW(AE962)+1)),مسودة!AE933:AE$961)),0))</f>
        <v>12</v>
      </c>
      <c r="AF962" s="39">
        <f t="array" ref="AF962">IF($C$961="","",IFERROR(MAX(IF((ROW(مسودة!$C$932:$C$961)=SMALL(IF((ROW(مسودة!$C$932:$C$961)*(مسودة!$C$932:$C$961=$C$961)),ROW(مسودة!$C$932:$C$961)),ROW()-ROW(AF962)+1)),مسودة!AF933:AF$961)),0))</f>
        <v>24</v>
      </c>
      <c r="AG962" s="39">
        <f t="array" ref="AG962">IF($C$961="","",IFERROR(MAX(IF((ROW(مسودة!$C$932:$C$961)=SMALL(IF((ROW(مسودة!$C$932:$C$961)*(مسودة!$C$932:$C$961=$C$961)),ROW(مسودة!$C$932:$C$961)),ROW()-ROW(AG962)+1)),مسودة!AG933:AG$961)),0))</f>
        <v>36</v>
      </c>
      <c r="AH962" s="39">
        <f t="array" ref="AH962">IF($C$961="","",IFERROR(MAX(IF((ROW(مسودة!$C$932:$C$961)=SMALL(IF((ROW(مسودة!$C$932:$C$961)*(مسودة!$C$932:$C$961=$C$961)),ROW(مسودة!$C$932:$C$961)),ROW()-ROW(AH962)+1)),مسودة!AH933:AH$961)),0))</f>
        <v>8</v>
      </c>
      <c r="AI962" s="39">
        <f t="array" ref="AI962">IF($C$961="","",IFERROR(MAX(IF((ROW(مسودة!$C$932:$C$961)=SMALL(IF((ROW(مسودة!$C$932:$C$961)*(مسودة!$C$932:$C$961=$C$961)),ROW(مسودة!$C$932:$C$961)),ROW()-ROW(AI962)+1)),مسودة!AI933:AI$961)),0))</f>
        <v>21</v>
      </c>
      <c r="AJ962" s="39">
        <f t="array" ref="AJ962">IF($C$961="","",IFERROR(MAX(IF((ROW(مسودة!$C$932:$C$961)=SMALL(IF((ROW(مسودة!$C$932:$C$961)*(مسودة!$C$932:$C$961=$C$961)),ROW(مسودة!$C$932:$C$961)),ROW()-ROW(AJ962)+1)),مسودة!AJ933:AJ$961)),0))</f>
        <v>29</v>
      </c>
      <c r="AK962" s="39">
        <f t="array" ref="AK962">IF($C$961="","",IFERROR(MAX(IF((ROW(مسودة!$C$932:$C$961)=SMALL(IF((ROW(مسودة!$C$932:$C$961)*(مسودة!$C$932:$C$961=$C$961)),ROW(مسودة!$C$932:$C$961)),ROW()-ROW(AK962)+1)),مسودة!AK933:AK$961)),0))</f>
        <v>5</v>
      </c>
      <c r="AL962" s="39">
        <f t="array" ref="AL962">IF($C$961="","",IFERROR(MAX(IF((ROW(مسودة!$C$932:$C$961)=SMALL(IF((ROW(مسودة!$C$932:$C$961)*(مسودة!$C$932:$C$961=$C$961)),ROW(مسودة!$C$932:$C$961)),ROW()-ROW(AL962)+1)),مسودة!AL933:AL$961)),0))</f>
        <v>10</v>
      </c>
      <c r="AM962" s="39">
        <f t="array" ref="AM962">IF($C$961="","",IFERROR(MAX(IF((ROW(مسودة!$C$932:$C$961)=SMALL(IF((ROW(مسودة!$C$932:$C$961)*(مسودة!$C$932:$C$961=$C$961)),ROW(مسودة!$C$932:$C$961)),ROW()-ROW(AM962)+1)),مسودة!AM933:AM$961)),0))</f>
        <v>15</v>
      </c>
      <c r="AN962" s="54"/>
      <c r="AO962" s="54"/>
      <c r="AP962" s="56"/>
      <c r="AQ962" s="49"/>
      <c r="AR962" s="49"/>
      <c r="AS962" s="49"/>
      <c r="AT962" s="49"/>
      <c r="AU962" s="104"/>
    </row>
    <row r="963" spans="2:47" ht="36" customHeight="1" thickBot="1">
      <c r="B963" s="48"/>
      <c r="C963" s="93"/>
      <c r="D963" s="51"/>
      <c r="E963" s="51"/>
      <c r="F963" s="14" t="s">
        <v>32</v>
      </c>
      <c r="G963" s="39">
        <f t="array" ref="G963">IF($C$961="","",IFERROR(MAX(IF((ROW(مسودة!$C$932:$C$961)=SMALL(IF((ROW(مسودة!$C$932:$C$961)*(مسودة!$C$932:$C$961=$C$961)),ROW(مسودة!$C$932:$C$961)),ROW()-ROW(G963)+1)),مسودة!G934:G$961)),0))</f>
        <v>38</v>
      </c>
      <c r="H963" s="39">
        <f t="array" ref="H963">IF($C$961="","",IFERROR(MAX(IF((ROW(مسودة!$C$932:$C$961)=SMALL(IF((ROW(مسودة!$C$932:$C$961)*(مسودة!$C$932:$C$961=$C$961)),ROW(مسودة!$C$932:$C$961)),ROW()-ROW(H963)+1)),مسودة!H934:H$961)),0))</f>
        <v>113</v>
      </c>
      <c r="I963" s="39">
        <f t="array" ref="I963">IF($C$961="","",IFERROR(MAX(IF((ROW(مسودة!$C$932:$C$961)=SMALL(IF((ROW(مسودة!$C$932:$C$961)*(مسودة!$C$932:$C$961=$C$961)),ROW(مسودة!$C$932:$C$961)),ROW()-ROW(I963)+1)),مسودة!I934:I$961)),0))</f>
        <v>151</v>
      </c>
      <c r="J963" s="39">
        <f t="array" ref="J963">IF($C$961="","",IFERROR(MAX(IF((ROW(مسودة!$C$932:$C$961)=SMALL(IF((ROW(مسودة!$C$932:$C$961)*(مسودة!$C$932:$C$961=$C$961)),ROW(مسودة!$C$932:$C$961)),ROW()-ROW(J963)+1)),مسودة!J934:J$961)),0))</f>
        <v>49</v>
      </c>
      <c r="K963" s="39">
        <f t="array" ref="K963">IF($C$961="","",IFERROR(MAX(IF((ROW(مسودة!$C$932:$C$961)=SMALL(IF((ROW(مسودة!$C$932:$C$961)*(مسودة!$C$932:$C$961=$C$961)),ROW(مسودة!$C$932:$C$961)),ROW()-ROW(K963)+1)),مسودة!K934:K$961)),0))</f>
        <v>56</v>
      </c>
      <c r="L963" s="39">
        <f t="array" ref="L963">IF($C$961="","",IFERROR(MAX(IF((ROW(مسودة!$C$932:$C$961)=SMALL(IF((ROW(مسودة!$C$932:$C$961)*(مسودة!$C$932:$C$961=$C$961)),ROW(مسودة!$C$932:$C$961)),ROW()-ROW(L963)+1)),مسودة!L934:L$961)),0))</f>
        <v>105</v>
      </c>
      <c r="M963" s="39">
        <f t="array" ref="M963">IF($C$961="","",IFERROR(MAX(IF((ROW(مسودة!$C$932:$C$961)=SMALL(IF((ROW(مسودة!$C$932:$C$961)*(مسودة!$C$932:$C$961=$C$961)),ROW(مسودة!$C$932:$C$961)),ROW()-ROW(M963)+1)),مسودة!M934:M$961)),0))</f>
        <v>34</v>
      </c>
      <c r="N963" s="39">
        <f t="array" ref="N963">IF($C$961="","",IFERROR(MAX(IF((ROW(مسودة!$C$932:$C$961)=SMALL(IF((ROW(مسودة!$C$932:$C$961)*(مسودة!$C$932:$C$961=$C$961)),ROW(مسودة!$C$932:$C$961)),ROW()-ROW(N963)+1)),مسودة!N934:N$961)),0))</f>
        <v>79</v>
      </c>
      <c r="O963" s="39">
        <f t="array" ref="O963">IF($C$961="","",IFERROR(MAX(IF((ROW(مسودة!$C$932:$C$961)=SMALL(IF((ROW(مسودة!$C$932:$C$961)*(مسودة!$C$932:$C$961=$C$961)),ROW(مسودة!$C$932:$C$961)),ROW()-ROW(O963)+1)),مسودة!O934:O$961)),0))</f>
        <v>113</v>
      </c>
      <c r="P963" s="39">
        <f t="array" ref="P963">IF($C$961="","",IFERROR(MAX(IF((ROW(مسودة!$C$932:$C$961)=SMALL(IF((ROW(مسودة!$C$932:$C$961)*(مسودة!$C$932:$C$961=$C$961)),ROW(مسودة!$C$932:$C$961)),ROW()-ROW(P963)+1)),مسودة!P934:P$961)),0))</f>
        <v>38</v>
      </c>
      <c r="Q963" s="39">
        <f t="array" ref="Q963">IF($C$961="","",IFERROR(MAX(IF((ROW(مسودة!$C$932:$C$961)=SMALL(IF((ROW(مسودة!$C$932:$C$961)*(مسودة!$C$932:$C$961=$C$961)),ROW(مسودة!$C$932:$C$961)),ROW()-ROW(Q963)+1)),مسودة!Q934:Q$961)),0))</f>
        <v>29</v>
      </c>
      <c r="R963" s="39">
        <f t="array" ref="R963">IF($C$961="","",IFERROR(MAX(IF((ROW(مسودة!$C$932:$C$961)=SMALL(IF((ROW(مسودة!$C$932:$C$961)*(مسودة!$C$932:$C$961=$C$961)),ROW(مسودة!$C$932:$C$961)),ROW()-ROW(R963)+1)),مسودة!R934:R$961)),0))</f>
        <v>67</v>
      </c>
      <c r="S963" s="39">
        <f t="array" ref="S963">IF($C$961="","",IFERROR(MAX(IF((ROW(مسودة!$C$932:$C$961)=SMALL(IF((ROW(مسودة!$C$932:$C$961)*(مسودة!$C$932:$C$961=$C$961)),ROW(مسودة!$C$932:$C$961)),ROW()-ROW(S963)+1)),مسودة!S934:S$961)),0))</f>
        <v>39</v>
      </c>
      <c r="T963" s="39">
        <f t="array" ref="T963">IF($C$961="","",IFERROR(MAX(IF((ROW(مسودة!$C$932:$C$961)=SMALL(IF((ROW(مسودة!$C$932:$C$961)*(مسودة!$C$932:$C$961=$C$961)),ROW(مسودة!$C$932:$C$961)),ROW()-ROW(T963)+1)),مسودة!T934:T$961)),0))</f>
        <v>48</v>
      </c>
      <c r="U963" s="39">
        <f t="array" ref="U963">IF($C$961="","",IFERROR(MAX(IF((ROW(مسودة!$C$932:$C$961)=SMALL(IF((ROW(مسودة!$C$932:$C$961)*(مسودة!$C$932:$C$961=$C$961)),ROW(مسودة!$C$932:$C$961)),ROW()-ROW(U963)+1)),مسودة!U934:U$961)),0))</f>
        <v>87</v>
      </c>
      <c r="V963" s="39">
        <f t="array" ref="V963">IF($C$961="","",IFERROR(MAX(IF((ROW(مسودة!$C$932:$C$961)=SMALL(IF((ROW(مسودة!$C$932:$C$961)*(مسودة!$C$932:$C$961=$C$961)),ROW(مسودة!$C$932:$C$961)),ROW()-ROW(V963)+1)),مسودة!V934:V$961)),0))</f>
        <v>34</v>
      </c>
      <c r="W963" s="39">
        <f t="array" ref="W963">IF($C$961="","",IFERROR(MAX(IF((ROW(مسودة!$C$932:$C$961)=SMALL(IF((ROW(مسودة!$C$932:$C$961)*(مسودة!$C$932:$C$961=$C$961)),ROW(مسودة!$C$932:$C$961)),ROW()-ROW(W963)+1)),مسودة!W934:W$961)),0))</f>
        <v>44</v>
      </c>
      <c r="X963" s="39">
        <f t="array" ref="X963">IF($C$961="","",IFERROR(MAX(IF((ROW(مسودة!$C$932:$C$961)=SMALL(IF((ROW(مسودة!$C$932:$C$961)*(مسودة!$C$932:$C$961=$C$961)),ROW(مسودة!$C$932:$C$961)),ROW()-ROW(X963)+1)),مسودة!X934:X$961)),0))</f>
        <v>78</v>
      </c>
      <c r="Y963" s="39">
        <f t="array" ref="Y963">IF($C$961="","",IFERROR(MAX(IF((ROW(مسودة!$C$932:$C$961)=SMALL(IF((ROW(مسودة!$C$932:$C$961)*(مسودة!$C$932:$C$961=$C$961)),ROW(مسودة!$C$932:$C$961)),ROW()-ROW(Y963)+1)),مسودة!Y934:Y$961)),0))</f>
        <v>16</v>
      </c>
      <c r="Z963" s="39">
        <f t="array" ref="Z963">IF($C$961="","",IFERROR(MAX(IF((ROW(مسودة!$C$932:$C$961)=SMALL(IF((ROW(مسودة!$C$932:$C$961)*(مسودة!$C$932:$C$961=$C$961)),ROW(مسودة!$C$932:$C$961)),ROW()-ROW(Z963)+1)),مسودة!Z934:Z$961)),0))</f>
        <v>38</v>
      </c>
      <c r="AA963" s="39">
        <f t="array" ref="AA963">IF($C$961="","",IFERROR(MAX(IF((ROW(مسودة!$C$932:$C$961)=SMALL(IF((ROW(مسودة!$C$932:$C$961)*(مسودة!$C$932:$C$961=$C$961)),ROW(مسودة!$C$932:$C$961)),ROW()-ROW(AA963)+1)),مسودة!AA934:AA$961)),0))</f>
        <v>54</v>
      </c>
      <c r="AB963" s="39">
        <f t="array" ref="AB963">IF($C$961="","",IFERROR(MAX(IF((ROW(مسودة!$C$932:$C$961)=SMALL(IF((ROW(مسودة!$C$932:$C$961)*(مسودة!$C$932:$C$961=$C$961)),ROW(مسودة!$C$932:$C$961)),ROW()-ROW(AB963)+1)),مسودة!AB934:AB$961)),0))</f>
        <v>28</v>
      </c>
      <c r="AC963" s="39">
        <f t="array" ref="AC963">IF($C$961="","",IFERROR(MAX(IF((ROW(مسودة!$C$932:$C$961)=SMALL(IF((ROW(مسودة!$C$932:$C$961)*(مسودة!$C$932:$C$961=$C$961)),ROW(مسودة!$C$932:$C$961)),ROW()-ROW(AC963)+1)),مسودة!AC934:AC$961)),0))</f>
        <v>36</v>
      </c>
      <c r="AD963" s="39">
        <f t="array" ref="AD963">IF($C$961="","",IFERROR(MAX(IF((ROW(مسودة!$C$932:$C$961)=SMALL(IF((ROW(مسودة!$C$932:$C$961)*(مسودة!$C$932:$C$961=$C$961)),ROW(مسودة!$C$932:$C$961)),ROW()-ROW(AD963)+1)),مسودة!AD934:AD$961)),0))</f>
        <v>64</v>
      </c>
      <c r="AE963" s="39">
        <f t="array" ref="AE963">IF($C$961="","",IFERROR(MAX(IF((ROW(مسودة!$C$932:$C$961)=SMALL(IF((ROW(مسودة!$C$932:$C$961)*(مسودة!$C$932:$C$961=$C$961)),ROW(مسودة!$C$932:$C$961)),ROW()-ROW(AE963)+1)),مسودة!AE934:AE$961)),0))</f>
        <v>23</v>
      </c>
      <c r="AF963" s="39">
        <f t="array" ref="AF963">IF($C$961="","",IFERROR(MAX(IF((ROW(مسودة!$C$932:$C$961)=SMALL(IF((ROW(مسودة!$C$932:$C$961)*(مسودة!$C$932:$C$961=$C$961)),ROW(مسودة!$C$932:$C$961)),ROW()-ROW(AF963)+1)),مسودة!AF934:AF$961)),0))</f>
        <v>41</v>
      </c>
      <c r="AG963" s="39">
        <f t="array" ref="AG963">IF($C$961="","",IFERROR(MAX(IF((ROW(مسودة!$C$932:$C$961)=SMALL(IF((ROW(مسودة!$C$932:$C$961)*(مسودة!$C$932:$C$961=$C$961)),ROW(مسودة!$C$932:$C$961)),ROW()-ROW(AG963)+1)),مسودة!AG934:AG$961)),0))</f>
        <v>64</v>
      </c>
      <c r="AH963" s="39">
        <f t="array" ref="AH963">IF($C$961="","",IFERROR(MAX(IF((ROW(مسودة!$C$932:$C$961)=SMALL(IF((ROW(مسودة!$C$932:$C$961)*(مسودة!$C$932:$C$961=$C$961)),ROW(مسودة!$C$932:$C$961)),ROW()-ROW(AH963)+1)),مسودة!AH934:AH$961)),0))</f>
        <v>17</v>
      </c>
      <c r="AI963" s="39">
        <f t="array" ref="AI963">IF($C$961="","",IFERROR(MAX(IF((ROW(مسودة!$C$932:$C$961)=SMALL(IF((ROW(مسودة!$C$932:$C$961)*(مسودة!$C$932:$C$961=$C$961)),ROW(مسودة!$C$932:$C$961)),ROW()-ROW(AI963)+1)),مسودة!AI934:AI$961)),0))</f>
        <v>39</v>
      </c>
      <c r="AJ963" s="39">
        <f t="array" ref="AJ963">IF($C$961="","",IFERROR(MAX(IF((ROW(مسودة!$C$932:$C$961)=SMALL(IF((ROW(مسودة!$C$932:$C$961)*(مسودة!$C$932:$C$961=$C$961)),ROW(مسودة!$C$932:$C$961)),ROW()-ROW(AJ963)+1)),مسودة!AJ934:AJ$961)),0))</f>
        <v>56</v>
      </c>
      <c r="AK963" s="39">
        <f t="array" ref="AK963">IF($C$961="","",IFERROR(MAX(IF((ROW(مسودة!$C$932:$C$961)=SMALL(IF((ROW(مسودة!$C$932:$C$961)*(مسودة!$C$932:$C$961=$C$961)),ROW(مسودة!$C$932:$C$961)),ROW()-ROW(AK963)+1)),مسودة!AK934:AK$961)),0))</f>
        <v>10</v>
      </c>
      <c r="AL963" s="39">
        <f t="array" ref="AL963">IF($C$961="","",IFERROR(MAX(IF((ROW(مسودة!$C$932:$C$961)=SMALL(IF((ROW(مسودة!$C$932:$C$961)*(مسودة!$C$932:$C$961=$C$961)),ROW(مسودة!$C$932:$C$961)),ROW()-ROW(AL963)+1)),مسودة!AL934:AL$961)),0))</f>
        <v>19</v>
      </c>
      <c r="AM963" s="39">
        <f t="array" ref="AM963">IF($C$961="","",IFERROR(MAX(IF((ROW(مسودة!$C$932:$C$961)=SMALL(IF((ROW(مسودة!$C$932:$C$961)*(مسودة!$C$932:$C$961=$C$961)),ROW(مسودة!$C$932:$C$961)),ROW()-ROW(AM963)+1)),مسودة!AM934:AM$961)),0))</f>
        <v>29</v>
      </c>
      <c r="AN963" s="39">
        <f t="array" ref="AN963">IF($C961="","",IFERROR(MAX(IF((ROW(مسودة!$C$932:$C$961)=SMALL(IF((ROW(مسودة!$C$932:$C$961)*(مسودة!$C$932:$C$961=$C961)),ROW(مسودة!$C$932:$C$961)),ROW()-ROW(AN963)+1)),مسودة!AN$934:AN$961)),0))</f>
        <v>868</v>
      </c>
      <c r="AO963" s="39">
        <f t="array" ref="AO963">IF($C961="","",IFERROR(MAX(IF((ROW(مسودة!$C$932:$C$961)=SMALL(IF((ROW(مسودة!$C$932:$C$961)*(مسودة!$C$932:$C$961=$C961)),ROW(مسودة!$C$932:$C$961)),ROW()-ROW(AO963)+1)),مسودة!AO$934:AO$961)),0))</f>
        <v>65.757575757575765</v>
      </c>
      <c r="AP963" s="39" t="str">
        <f>IF(AO963&lt;50,"   ",IF(AO963&lt;65,"مقبول",IF(AO963&lt;75,"جيد",IF(AO963&lt;85,"جيدجداً",IF(AO963&lt;=100,"ممتاز","")))))</f>
        <v>جيد</v>
      </c>
      <c r="AQ963" s="49"/>
      <c r="AR963" s="49"/>
      <c r="AS963" s="49"/>
      <c r="AT963" s="49"/>
      <c r="AU963" s="105"/>
    </row>
    <row r="964" spans="2:47" ht="28.5" customHeight="1" thickBot="1">
      <c r="B964" s="48">
        <f t="shared" ref="B964" si="162">B961+1</f>
        <v>215</v>
      </c>
      <c r="C964" s="98">
        <f t="array" ref="C964">IF(ISERROR(INDEX(مسودة!$C$932:$AV$961,SMALL(IF((مسودة!$AV$932:$AV$961="ناجح"),ROW(مسودة!$C$932:$AV$961)-MIN(ROW(مسودة!$C$932:$AV$961))+1,""),ROW(A5)),COLUMN(A5))),"",INDEX(مسودة!$C$932:$AV$961,SMALL(IF((مسودة!$AV$932:$AV$961="ناجح"),ROW(مسودة!$C$932:$AV$961)-MIN(ROW(مسودة!$C$932:$AV$961))+1,""),ROW(A5)),COLUMN(A5)))</f>
        <v>709</v>
      </c>
      <c r="D964" s="95" t="str">
        <f>IF(C964&lt;&gt;"",VLOOKUP(C964,مسودة!$C$932:$D$961,2,0),"")</f>
        <v xml:space="preserve">احمد  عبد السلام </v>
      </c>
      <c r="E964" s="95">
        <f>IF(C964&lt;&gt;"",VLOOKUP(C964,مسودة!$C$932:$E$961,3,0),"")</f>
        <v>331</v>
      </c>
      <c r="F964" s="11" t="s">
        <v>30</v>
      </c>
      <c r="G964" s="39">
        <f t="array" ref="G964">IF($C$964="","",IFERROR(MAX(IF((ROW(مسودة!$C$932:$C$961)=SMALL(IF((ROW(مسودة!$C$932:$C$961)*(مسودة!$C$932:$C$961=$C$964)),ROW(مسودة!$C$932:$C$961)),ROW()-ROW(G964)+1)),مسودة!G932:G$961)),0))</f>
        <v>30</v>
      </c>
      <c r="H964" s="39">
        <f t="array" ref="H964">IF($C$964="","",IFERROR(MAX(IF((ROW(مسودة!$C$932:$C$961)=SMALL(IF((ROW(مسودة!$C$932:$C$961)*(مسودة!$C$932:$C$961=$C$964)),ROW(مسودة!$C$932:$C$961)),ROW()-ROW(H964)+1)),مسودة!H932:H$961)),0))</f>
        <v>70</v>
      </c>
      <c r="I964" s="39">
        <f t="array" ref="I964">IF($C$964="","",IFERROR(MAX(IF((ROW(مسودة!$C$932:$C$961)=SMALL(IF((ROW(مسودة!$C$932:$C$961)*(مسودة!$C$932:$C$961=$C$964)),ROW(مسودة!$C$932:$C$961)),ROW()-ROW(I964)+1)),مسودة!I932:I$961)),0))</f>
        <v>100</v>
      </c>
      <c r="J964" s="39">
        <f t="array" ref="J964">IF($C$964="","",IFERROR(MAX(IF((ROW(مسودة!$C$932:$C$961)=SMALL(IF((ROW(مسودة!$C$932:$C$961)*(مسودة!$C$932:$C$961=$C$964)),ROW(مسودة!$C$932:$C$961)),ROW()-ROW(J964)+1)),مسودة!J932:J$961)),0))</f>
        <v>30</v>
      </c>
      <c r="K964" s="39">
        <f t="array" ref="K964">IF($C$964="","",IFERROR(MAX(IF((ROW(مسودة!$C$932:$C$961)=SMALL(IF((ROW(مسودة!$C$932:$C$961)*(مسودة!$C$932:$C$961=$C$964)),ROW(مسودة!$C$932:$C$961)),ROW()-ROW(K964)+1)),مسودة!K932:K$961)),0))</f>
        <v>39</v>
      </c>
      <c r="L964" s="39">
        <f t="array" ref="L964">IF($C$964="","",IFERROR(MAX(IF((ROW(مسودة!$C$932:$C$961)=SMALL(IF((ROW(مسودة!$C$932:$C$961)*(مسودة!$C$932:$C$961=$C$964)),ROW(مسودة!$C$932:$C$961)),ROW()-ROW(L964)+1)),مسودة!L932:L$961)),0))</f>
        <v>69</v>
      </c>
      <c r="M964" s="39">
        <f t="array" ref="M964">IF($C$964="","",IFERROR(MAX(IF((ROW(مسودة!$C$932:$C$961)=SMALL(IF((ROW(مسودة!$C$932:$C$961)*(مسودة!$C$932:$C$961=$C$964)),ROW(مسودة!$C$932:$C$961)),ROW()-ROW(M964)+1)),مسودة!M932:M$961)),0))</f>
        <v>27</v>
      </c>
      <c r="N964" s="39">
        <f t="array" ref="N964">IF($C$964="","",IFERROR(MAX(IF((ROW(مسودة!$C$932:$C$961)=SMALL(IF((ROW(مسودة!$C$932:$C$961)*(مسودة!$C$932:$C$961=$C$964)),ROW(مسودة!$C$932:$C$961)),ROW()-ROW(N964)+1)),مسودة!N932:N$961)),0))</f>
        <v>48</v>
      </c>
      <c r="O964" s="39">
        <f t="array" ref="O964">IF($C$964="","",IFERROR(MAX(IF((ROW(مسودة!$C$932:$C$961)=SMALL(IF((ROW(مسودة!$C$932:$C$961)*(مسودة!$C$932:$C$961=$C$964)),ROW(مسودة!$C$932:$C$961)),ROW()-ROW(O964)+1)),مسودة!O932:O$961)),0))</f>
        <v>75</v>
      </c>
      <c r="P964" s="39">
        <f t="array" ref="P964">IF($C$964="","",IFERROR(MAX(IF((ROW(مسودة!$C$932:$C$961)=SMALL(IF((ROW(مسودة!$C$932:$C$961)*(مسودة!$C$932:$C$961=$C$964)),ROW(مسودة!$C$932:$C$961)),ROW()-ROW(P964)+1)),مسودة!P932:P$961)),0))</f>
        <v>24</v>
      </c>
      <c r="Q964" s="39">
        <f t="array" ref="Q964">IF($C$964="","",IFERROR(MAX(IF((ROW(مسودة!$C$932:$C$961)=SMALL(IF((ROW(مسودة!$C$932:$C$961)*(مسودة!$C$932:$C$961=$C$964)),ROW(مسودة!$C$932:$C$961)),ROW()-ROW(Q964)+1)),مسودة!Q932:Q$961)),0))</f>
        <v>36</v>
      </c>
      <c r="R964" s="39">
        <f t="array" ref="R964">IF($C$964="","",IFERROR(MAX(IF((ROW(مسودة!$C$932:$C$961)=SMALL(IF((ROW(مسودة!$C$932:$C$961)*(مسودة!$C$932:$C$961=$C$964)),ROW(مسودة!$C$932:$C$961)),ROW()-ROW(R964)+1)),مسودة!R932:R$961)),0))</f>
        <v>60</v>
      </c>
      <c r="S964" s="39">
        <f t="array" ref="S964">IF($C$964="","",IFERROR(MAX(IF((ROW(مسودة!$C$932:$C$961)=SMALL(IF((ROW(مسودة!$C$932:$C$961)*(مسودة!$C$932:$C$961=$C$964)),ROW(مسودة!$C$932:$C$961)),ROW()-ROW(S964)+1)),مسودة!S932:S$961)),0))</f>
        <v>24</v>
      </c>
      <c r="T964" s="39">
        <f t="array" ref="T964">IF($C$964="","",IFERROR(MAX(IF((ROW(مسودة!$C$932:$C$961)=SMALL(IF((ROW(مسودة!$C$932:$C$961)*(مسودة!$C$932:$C$961=$C$964)),ROW(مسودة!$C$932:$C$961)),ROW()-ROW(T964)+1)),مسودة!T932:T$961)),0))</f>
        <v>25</v>
      </c>
      <c r="U964" s="39">
        <f t="array" ref="U964">IF($C$964="","",IFERROR(MAX(IF((ROW(مسودة!$C$932:$C$961)=SMALL(IF((ROW(مسودة!$C$932:$C$961)*(مسودة!$C$932:$C$961=$C$964)),ROW(مسودة!$C$932:$C$961)),ROW()-ROW(U964)+1)),مسودة!U932:U$961)),0))</f>
        <v>49</v>
      </c>
      <c r="V964" s="39">
        <f t="array" ref="V964">IF($C$964="","",IFERROR(MAX(IF((ROW(مسودة!$C$932:$C$961)=SMALL(IF((ROW(مسودة!$C$932:$C$961)*(مسودة!$C$932:$C$961=$C$964)),ROW(مسودة!$C$932:$C$961)),ROW()-ROW(V964)+1)),مسودة!V932:V$961)),0))</f>
        <v>21</v>
      </c>
      <c r="W964" s="39">
        <f t="array" ref="W964">IF($C$964="","",IFERROR(MAX(IF((ROW(مسودة!$C$932:$C$961)=SMALL(IF((ROW(مسودة!$C$932:$C$961)*(مسودة!$C$932:$C$961=$C$964)),ROW(مسودة!$C$932:$C$961)),ROW()-ROW(W964)+1)),مسودة!W932:W$961)),0))</f>
        <v>35</v>
      </c>
      <c r="X964" s="39">
        <f t="array" ref="X964">IF($C$964="","",IFERROR(MAX(IF((ROW(مسودة!$C$932:$C$961)=SMALL(IF((ROW(مسودة!$C$932:$C$961)*(مسودة!$C$932:$C$961=$C$964)),ROW(مسودة!$C$932:$C$961)),ROW()-ROW(X964)+1)),مسودة!X932:X$961)),0))</f>
        <v>56</v>
      </c>
      <c r="Y964" s="39">
        <f t="array" ref="Y964">IF($C$964="","",IFERROR(MAX(IF((ROW(مسودة!$C$932:$C$961)=SMALL(IF((ROW(مسودة!$C$932:$C$961)*(مسودة!$C$932:$C$961=$C$964)),ROW(مسودة!$C$932:$C$961)),ROW()-ROW(Y964)+1)),مسودة!Y932:Y$961)),0))</f>
        <v>10</v>
      </c>
      <c r="Z964" s="39">
        <f t="array" ref="Z964">IF($C$964="","",IFERROR(MAX(IF((ROW(مسودة!$C$932:$C$961)=SMALL(IF((ROW(مسودة!$C$932:$C$961)*(مسودة!$C$932:$C$961=$C$964)),ROW(مسودة!$C$932:$C$961)),ROW()-ROW(Z964)+1)),مسودة!Z932:Z$961)),0))</f>
        <v>28</v>
      </c>
      <c r="AA964" s="39">
        <f t="array" ref="AA964">IF($C$964="","",IFERROR(MAX(IF((ROW(مسودة!$C$932:$C$961)=SMALL(IF((ROW(مسودة!$C$932:$C$961)*(مسودة!$C$932:$C$961=$C$964)),ROW(مسودة!$C$932:$C$961)),ROW()-ROW(AA964)+1)),مسودة!AA932:AA$961)),0))</f>
        <v>38</v>
      </c>
      <c r="AB964" s="39">
        <f t="array" ref="AB964">IF($C$964="","",IFERROR(MAX(IF((ROW(مسودة!$C$932:$C$961)=SMALL(IF((ROW(مسودة!$C$932:$C$961)*(مسودة!$C$932:$C$961=$C$964)),ROW(مسودة!$C$932:$C$961)),ROW()-ROW(AB964)+1)),مسودة!AB932:AB$961)),0))</f>
        <v>16</v>
      </c>
      <c r="AC964" s="39">
        <f t="array" ref="AC964">IF($C$964="","",IFERROR(MAX(IF((ROW(مسودة!$C$932:$C$961)=SMALL(IF((ROW(مسودة!$C$932:$C$961)*(مسودة!$C$932:$C$961=$C$964)),ROW(مسودة!$C$932:$C$961)),ROW()-ROW(AC964)+1)),مسودة!AC932:AC$961)),0))</f>
        <v>22</v>
      </c>
      <c r="AD964" s="39">
        <f t="array" ref="AD964">IF($C$964="","",IFERROR(MAX(IF((ROW(مسودة!$C$932:$C$961)=SMALL(IF((ROW(مسودة!$C$932:$C$961)*(مسودة!$C$932:$C$961=$C$964)),ROW(مسودة!$C$932:$C$961)),ROW()-ROW(AD964)+1)),مسودة!AD932:AD$961)),0))</f>
        <v>38</v>
      </c>
      <c r="AE964" s="39">
        <f t="array" ref="AE964">IF($C$964="","",IFERROR(MAX(IF((ROW(مسودة!$C$932:$C$961)=SMALL(IF((ROW(مسودة!$C$932:$C$961)*(مسودة!$C$932:$C$961=$C$964)),ROW(مسودة!$C$932:$C$961)),ROW()-ROW(AE964)+1)),مسودة!AE932:AE$961)),0))</f>
        <v>12</v>
      </c>
      <c r="AF964" s="39">
        <f t="array" ref="AF964">IF($C$964="","",IFERROR(MAX(IF((ROW(مسودة!$C$932:$C$961)=SMALL(IF((ROW(مسودة!$C$932:$C$961)*(مسودة!$C$932:$C$961=$C$964)),ROW(مسودة!$C$932:$C$961)),ROW()-ROW(AF964)+1)),مسودة!AF932:AF$961)),0))</f>
        <v>25</v>
      </c>
      <c r="AG964" s="39">
        <f t="array" ref="AG964">IF($C$964="","",IFERROR(MAX(IF((ROW(مسودة!$C$932:$C$961)=SMALL(IF((ROW(مسودة!$C$932:$C$961)*(مسودة!$C$932:$C$961=$C$964)),ROW(مسودة!$C$932:$C$961)),ROW()-ROW(AG964)+1)),مسودة!AG932:AG$961)),0))</f>
        <v>37</v>
      </c>
      <c r="AH964" s="39">
        <f t="array" ref="AH964">IF($C$964="","",IFERROR(MAX(IF((ROW(مسودة!$C$932:$C$961)=SMALL(IF((ROW(مسودة!$C$932:$C$961)*(مسودة!$C$932:$C$961=$C$964)),ROW(مسودة!$C$932:$C$961)),ROW()-ROW(AH964)+1)),مسودة!AH932:AH$961)),0))</f>
        <v>12</v>
      </c>
      <c r="AI964" s="39">
        <f t="array" ref="AI964">IF($C$964="","",IFERROR(MAX(IF((ROW(مسودة!$C$932:$C$961)=SMALL(IF((ROW(مسودة!$C$932:$C$961)*(مسودة!$C$932:$C$961=$C$964)),ROW(مسودة!$C$932:$C$961)),ROW()-ROW(AI964)+1)),مسودة!AI932:AI$961)),0))</f>
        <v>25</v>
      </c>
      <c r="AJ964" s="39">
        <f t="array" ref="AJ964">IF($C$964="","",IFERROR(MAX(IF((ROW(مسودة!$C$932:$C$961)=SMALL(IF((ROW(مسودة!$C$932:$C$961)*(مسودة!$C$932:$C$961=$C$964)),ROW(مسودة!$C$932:$C$961)),ROW()-ROW(AJ964)+1)),مسودة!AJ932:AJ$961)),0))</f>
        <v>37</v>
      </c>
      <c r="AK964" s="39">
        <f t="array" ref="AK964">IF($C$964="","",IFERROR(MAX(IF((ROW(مسودة!$C$932:$C$961)=SMALL(IF((ROW(مسودة!$C$932:$C$961)*(مسودة!$C$932:$C$961=$C$964)),ROW(مسودة!$C$932:$C$961)),ROW()-ROW(AK964)+1)),مسودة!AK932:AK$961)),0))</f>
        <v>6</v>
      </c>
      <c r="AL964" s="39">
        <f t="array" ref="AL964">IF($C$964="","",IFERROR(MAX(IF((ROW(مسودة!$C$932:$C$961)=SMALL(IF((ROW(مسودة!$C$932:$C$961)*(مسودة!$C$932:$C$961=$C$964)),ROW(مسودة!$C$932:$C$961)),ROW()-ROW(AL964)+1)),مسودة!AL932:AL$961)),0))</f>
        <v>11</v>
      </c>
      <c r="AM964" s="39">
        <f t="array" ref="AM964">IF($C$964="","",IFERROR(MAX(IF((ROW(مسودة!$C$932:$C$961)=SMALL(IF((ROW(مسودة!$C$932:$C$961)*(مسودة!$C$932:$C$961=$C$964)),ROW(مسودة!$C$932:$C$961)),ROW()-ROW(AM964)+1)),مسودة!AM932:AM$961)),0))</f>
        <v>17</v>
      </c>
      <c r="AN964" s="54"/>
      <c r="AO964" s="54"/>
      <c r="AP964" s="55"/>
      <c r="AQ964" s="49"/>
      <c r="AR964" s="49"/>
      <c r="AS964" s="49"/>
      <c r="AT964" s="49"/>
      <c r="AU964" s="103" t="str">
        <f>IFERROR(LOOKUP(2,1/((مسودة!$C$932:$C$961=C964)*(مسودة!$F$932:$F$961=F964)),مسودة!$AV$932:$AV$961),"")</f>
        <v>ناجح</v>
      </c>
    </row>
    <row r="965" spans="2:47" ht="28.5" customHeight="1" thickBot="1">
      <c r="B965" s="48"/>
      <c r="C965" s="99"/>
      <c r="D965" s="51"/>
      <c r="E965" s="51"/>
      <c r="F965" s="11" t="s">
        <v>31</v>
      </c>
      <c r="G965" s="39">
        <f t="array" ref="G965">IF($C$964="","",IFERROR(MAX(IF((ROW(مسودة!$C$932:$C$961)=SMALL(IF((ROW(مسودة!$C$932:$C$961)*(مسودة!$C$932:$C$961=$C$964)),ROW(مسودة!$C$932:$C$961)),ROW()-ROW(G965)+1)),مسودة!G933:G$961)),0))</f>
        <v>30</v>
      </c>
      <c r="H965" s="39">
        <f t="array" ref="H965">IF($C$964="","",IFERROR(MAX(IF((ROW(مسودة!$C$932:$C$961)=SMALL(IF((ROW(مسودة!$C$932:$C$961)*(مسودة!$C$932:$C$961=$C$964)),ROW(مسودة!$C$932:$C$961)),ROW()-ROW(H965)+1)),مسودة!H933:H$961)),0))</f>
        <v>65</v>
      </c>
      <c r="I965" s="39">
        <f t="array" ref="I965">IF($C$964="","",IFERROR(MAX(IF((ROW(مسودة!$C$932:$C$961)=SMALL(IF((ROW(مسودة!$C$932:$C$961)*(مسودة!$C$932:$C$961=$C$964)),ROW(مسودة!$C$932:$C$961)),ROW()-ROW(I965)+1)),مسودة!I933:I$961)),0))</f>
        <v>95</v>
      </c>
      <c r="J965" s="39">
        <f t="array" ref="J965">IF($C$964="","",IFERROR(MAX(IF((ROW(مسودة!$C$932:$C$961)=SMALL(IF((ROW(مسودة!$C$932:$C$961)*(مسودة!$C$932:$C$961=$C$964)),ROW(مسودة!$C$932:$C$961)),ROW()-ROW(J965)+1)),مسودة!J933:J$961)),0))</f>
        <v>26</v>
      </c>
      <c r="K965" s="39">
        <f t="array" ref="K965">IF($C$964="","",IFERROR(MAX(IF((ROW(مسودة!$C$932:$C$961)=SMALL(IF((ROW(مسودة!$C$932:$C$961)*(مسودة!$C$932:$C$961=$C$964)),ROW(مسودة!$C$932:$C$961)),ROW()-ROW(K965)+1)),مسودة!K933:K$961)),0))</f>
        <v>35</v>
      </c>
      <c r="L965" s="39">
        <f t="array" ref="L965">IF($C$964="","",IFERROR(MAX(IF((ROW(مسودة!$C$932:$C$961)=SMALL(IF((ROW(مسودة!$C$932:$C$961)*(مسودة!$C$932:$C$961=$C$964)),ROW(مسودة!$C$932:$C$961)),ROW()-ROW(L965)+1)),مسودة!L933:L$961)),0))</f>
        <v>61</v>
      </c>
      <c r="M965" s="39">
        <f t="array" ref="M965">IF($C$964="","",IFERROR(MAX(IF((ROW(مسودة!$C$932:$C$961)=SMALL(IF((ROW(مسودة!$C$932:$C$961)*(مسودة!$C$932:$C$961=$C$964)),ROW(مسودة!$C$932:$C$961)),ROW()-ROW(M965)+1)),مسودة!M933:M$961)),0))</f>
        <v>27</v>
      </c>
      <c r="N965" s="39">
        <f t="array" ref="N965">IF($C$964="","",IFERROR(MAX(IF((ROW(مسودة!$C$932:$C$961)=SMALL(IF((ROW(مسودة!$C$932:$C$961)*(مسودة!$C$932:$C$961=$C$964)),ROW(مسودة!$C$932:$C$961)),ROW()-ROW(N965)+1)),مسودة!N933:N$961)),0))</f>
        <v>35</v>
      </c>
      <c r="O965" s="39">
        <f t="array" ref="O965">IF($C$964="","",IFERROR(MAX(IF((ROW(مسودة!$C$932:$C$961)=SMALL(IF((ROW(مسودة!$C$932:$C$961)*(مسودة!$C$932:$C$961=$C$964)),ROW(مسودة!$C$932:$C$961)),ROW()-ROW(O965)+1)),مسودة!O933:O$961)),0))</f>
        <v>62</v>
      </c>
      <c r="P965" s="39">
        <f t="array" ref="P965">IF($C$964="","",IFERROR(MAX(IF((ROW(مسودة!$C$932:$C$961)=SMALL(IF((ROW(مسودة!$C$932:$C$961)*(مسودة!$C$932:$C$961=$C$964)),ROW(مسودة!$C$932:$C$961)),ROW()-ROW(P965)+1)),مسودة!P933:P$961)),0))</f>
        <v>16</v>
      </c>
      <c r="Q965" s="39">
        <f t="array" ref="Q965">IF($C$964="","",IFERROR(MAX(IF((ROW(مسودة!$C$932:$C$961)=SMALL(IF((ROW(مسودة!$C$932:$C$961)*(مسودة!$C$932:$C$961=$C$964)),ROW(مسودة!$C$932:$C$961)),ROW()-ROW(Q965)+1)),مسودة!Q933:Q$961)),0))</f>
        <v>20</v>
      </c>
      <c r="R965" s="39">
        <f t="array" ref="R965">IF($C$964="","",IFERROR(MAX(IF((ROW(مسودة!$C$932:$C$961)=SMALL(IF((ROW(مسودة!$C$932:$C$961)*(مسودة!$C$932:$C$961=$C$964)),ROW(مسودة!$C$932:$C$961)),ROW()-ROW(R965)+1)),مسودة!R933:R$961)),0))</f>
        <v>36</v>
      </c>
      <c r="S965" s="39">
        <f t="array" ref="S965">IF($C$964="","",IFERROR(MAX(IF((ROW(مسودة!$C$932:$C$961)=SMALL(IF((ROW(مسودة!$C$932:$C$961)*(مسودة!$C$932:$C$961=$C$964)),ROW(مسودة!$C$932:$C$961)),ROW()-ROW(S965)+1)),مسودة!S933:S$961)),0))</f>
        <v>24</v>
      </c>
      <c r="T965" s="39">
        <f t="array" ref="T965">IF($C$964="","",IFERROR(MAX(IF((ROW(مسودة!$C$932:$C$961)=SMALL(IF((ROW(مسودة!$C$932:$C$961)*(مسودة!$C$932:$C$961=$C$964)),ROW(مسودة!$C$932:$C$961)),ROW()-ROW(T965)+1)),مسودة!T933:T$961)),0))</f>
        <v>34</v>
      </c>
      <c r="U965" s="39">
        <f t="array" ref="U965">IF($C$964="","",IFERROR(MAX(IF((ROW(مسودة!$C$932:$C$961)=SMALL(IF((ROW(مسودة!$C$932:$C$961)*(مسودة!$C$932:$C$961=$C$964)),ROW(مسودة!$C$932:$C$961)),ROW()-ROW(U965)+1)),مسودة!U933:U$961)),0))</f>
        <v>58</v>
      </c>
      <c r="V965" s="39">
        <f t="array" ref="V965">IF($C$964="","",IFERROR(MAX(IF((ROW(مسودة!$C$932:$C$961)=SMALL(IF((ROW(مسودة!$C$932:$C$961)*(مسودة!$C$932:$C$961=$C$964)),ROW(مسودة!$C$932:$C$961)),ROW()-ROW(V965)+1)),مسودة!V933:V$961)),0))</f>
        <v>22</v>
      </c>
      <c r="W965" s="39">
        <f t="array" ref="W965">IF($C$964="","",IFERROR(MAX(IF((ROW(مسودة!$C$932:$C$961)=SMALL(IF((ROW(مسودة!$C$932:$C$961)*(مسودة!$C$932:$C$961=$C$964)),ROW(مسودة!$C$932:$C$961)),ROW()-ROW(W965)+1)),مسودة!W933:W$961)),0))</f>
        <v>26</v>
      </c>
      <c r="X965" s="39">
        <f t="array" ref="X965">IF($C$964="","",IFERROR(MAX(IF((ROW(مسودة!$C$932:$C$961)=SMALL(IF((ROW(مسودة!$C$932:$C$961)*(مسودة!$C$932:$C$961=$C$964)),ROW(مسودة!$C$932:$C$961)),ROW()-ROW(X965)+1)),مسودة!X933:X$961)),0))</f>
        <v>48</v>
      </c>
      <c r="Y965" s="39">
        <f t="array" ref="Y965">IF($C$964="","",IFERROR(MAX(IF((ROW(مسودة!$C$932:$C$961)=SMALL(IF((ROW(مسودة!$C$932:$C$961)*(مسودة!$C$932:$C$961=$C$964)),ROW(مسودة!$C$932:$C$961)),ROW()-ROW(Y965)+1)),مسودة!Y933:Y$961)),0))</f>
        <v>12</v>
      </c>
      <c r="Z965" s="39">
        <f t="array" ref="Z965">IF($C$964="","",IFERROR(MAX(IF((ROW(مسودة!$C$932:$C$961)=SMALL(IF((ROW(مسودة!$C$932:$C$961)*(مسودة!$C$932:$C$961=$C$964)),ROW(مسودة!$C$932:$C$961)),ROW()-ROW(Z965)+1)),مسودة!Z933:Z$961)),0))</f>
        <v>28</v>
      </c>
      <c r="AA965" s="39">
        <f t="array" ref="AA965">IF($C$964="","",IFERROR(MAX(IF((ROW(مسودة!$C$932:$C$961)=SMALL(IF((ROW(مسودة!$C$932:$C$961)*(مسودة!$C$932:$C$961=$C$964)),ROW(مسودة!$C$932:$C$961)),ROW()-ROW(AA965)+1)),مسودة!AA933:AA$961)),0))</f>
        <v>40</v>
      </c>
      <c r="AB965" s="39">
        <f t="array" ref="AB965">IF($C$964="","",IFERROR(MAX(IF((ROW(مسودة!$C$932:$C$961)=SMALL(IF((ROW(مسودة!$C$932:$C$961)*(مسودة!$C$932:$C$961=$C$964)),ROW(مسودة!$C$932:$C$961)),ROW()-ROW(AB965)+1)),مسودة!AB933:AB$961)),0))</f>
        <v>16</v>
      </c>
      <c r="AC965" s="39">
        <f t="array" ref="AC965">IF($C$964="","",IFERROR(MAX(IF((ROW(مسودة!$C$932:$C$961)=SMALL(IF((ROW(مسودة!$C$932:$C$961)*(مسودة!$C$932:$C$961=$C$964)),ROW(مسودة!$C$932:$C$961)),ROW()-ROW(AC965)+1)),مسودة!AC933:AC$961)),0))</f>
        <v>23</v>
      </c>
      <c r="AD965" s="39">
        <f t="array" ref="AD965">IF($C$964="","",IFERROR(MAX(IF((ROW(مسودة!$C$932:$C$961)=SMALL(IF((ROW(مسودة!$C$932:$C$961)*(مسودة!$C$932:$C$961=$C$964)),ROW(مسودة!$C$932:$C$961)),ROW()-ROW(AD965)+1)),مسودة!AD933:AD$961)),0))</f>
        <v>39</v>
      </c>
      <c r="AE965" s="39">
        <f t="array" ref="AE965">IF($C$964="","",IFERROR(MAX(IF((ROW(مسودة!$C$932:$C$961)=SMALL(IF((ROW(مسودة!$C$932:$C$961)*(مسودة!$C$932:$C$961=$C$964)),ROW(مسودة!$C$932:$C$961)),ROW()-ROW(AE965)+1)),مسودة!AE933:AE$961)),0))</f>
        <v>12</v>
      </c>
      <c r="AF965" s="39">
        <f t="array" ref="AF965">IF($C$964="","",IFERROR(MAX(IF((ROW(مسودة!$C$932:$C$961)=SMALL(IF((ROW(مسودة!$C$932:$C$961)*(مسودة!$C$932:$C$961=$C$964)),ROW(مسودة!$C$932:$C$961)),ROW()-ROW(AF965)+1)),مسودة!AF933:AF$961)),0))</f>
        <v>28</v>
      </c>
      <c r="AG965" s="39">
        <f t="array" ref="AG965">IF($C$964="","",IFERROR(MAX(IF((ROW(مسودة!$C$932:$C$961)=SMALL(IF((ROW(مسودة!$C$932:$C$961)*(مسودة!$C$932:$C$961=$C$964)),ROW(مسودة!$C$932:$C$961)),ROW()-ROW(AG965)+1)),مسودة!AG933:AG$961)),0))</f>
        <v>40</v>
      </c>
      <c r="AH965" s="39">
        <f t="array" ref="AH965">IF($C$964="","",IFERROR(MAX(IF((ROW(مسودة!$C$932:$C$961)=SMALL(IF((ROW(مسودة!$C$932:$C$961)*(مسودة!$C$932:$C$961=$C$964)),ROW(مسودة!$C$932:$C$961)),ROW()-ROW(AH965)+1)),مسودة!AH933:AH$961)),0))</f>
        <v>12</v>
      </c>
      <c r="AI965" s="39">
        <f t="array" ref="AI965">IF($C$964="","",IFERROR(MAX(IF((ROW(مسودة!$C$932:$C$961)=SMALL(IF((ROW(مسودة!$C$932:$C$961)*(مسودة!$C$932:$C$961=$C$964)),ROW(مسودة!$C$932:$C$961)),ROW()-ROW(AI965)+1)),مسودة!AI933:AI$961)),0))</f>
        <v>22</v>
      </c>
      <c r="AJ965" s="39">
        <f t="array" ref="AJ965">IF($C$964="","",IFERROR(MAX(IF((ROW(مسودة!$C$932:$C$961)=SMALL(IF((ROW(مسودة!$C$932:$C$961)*(مسودة!$C$932:$C$961=$C$964)),ROW(مسودة!$C$932:$C$961)),ROW()-ROW(AJ965)+1)),مسودة!AJ933:AJ$961)),0))</f>
        <v>34</v>
      </c>
      <c r="AK965" s="39">
        <f t="array" ref="AK965">IF($C$964="","",IFERROR(MAX(IF((ROW(مسودة!$C$932:$C$961)=SMALL(IF((ROW(مسودة!$C$932:$C$961)*(مسودة!$C$932:$C$961=$C$964)),ROW(مسودة!$C$932:$C$961)),ROW()-ROW(AK965)+1)),مسودة!AK933:AK$961)),0))</f>
        <v>5</v>
      </c>
      <c r="AL965" s="39">
        <f t="array" ref="AL965">IF($C$964="","",IFERROR(MAX(IF((ROW(مسودة!$C$932:$C$961)=SMALL(IF((ROW(مسودة!$C$932:$C$961)*(مسودة!$C$932:$C$961=$C$964)),ROW(مسودة!$C$932:$C$961)),ROW()-ROW(AL965)+1)),مسودة!AL933:AL$961)),0))</f>
        <v>9</v>
      </c>
      <c r="AM965" s="39">
        <f t="array" ref="AM965">IF($C$964="","",IFERROR(MAX(IF((ROW(مسودة!$C$932:$C$961)=SMALL(IF((ROW(مسودة!$C$932:$C$961)*(مسودة!$C$932:$C$961=$C$964)),ROW(مسودة!$C$932:$C$961)),ROW()-ROW(AM965)+1)),مسودة!AM933:AM$961)),0))</f>
        <v>14</v>
      </c>
      <c r="AN965" s="54"/>
      <c r="AO965" s="54"/>
      <c r="AP965" s="56"/>
      <c r="AQ965" s="49"/>
      <c r="AR965" s="49"/>
      <c r="AS965" s="49"/>
      <c r="AT965" s="49"/>
      <c r="AU965" s="104"/>
    </row>
    <row r="966" spans="2:47" ht="36" customHeight="1" thickBot="1">
      <c r="B966" s="48"/>
      <c r="C966" s="93"/>
      <c r="D966" s="51"/>
      <c r="E966" s="51"/>
      <c r="F966" s="14" t="s">
        <v>32</v>
      </c>
      <c r="G966" s="39">
        <f t="array" ref="G966">IF($C$964="","",IFERROR(MAX(IF((ROW(مسودة!$C$932:$C$961)=SMALL(IF((ROW(مسودة!$C$932:$C$961)*(مسودة!$C$932:$C$961=$C$964)),ROW(مسودة!$C$932:$C$961)),ROW()-ROW(G966)+1)),مسودة!G934:G$961)),0))</f>
        <v>60</v>
      </c>
      <c r="H966" s="39">
        <f t="array" ref="H966">IF($C$964="","",IFERROR(MAX(IF((ROW(مسودة!$C$932:$C$961)=SMALL(IF((ROW(مسودة!$C$932:$C$961)*(مسودة!$C$932:$C$961=$C$964)),ROW(مسودة!$C$932:$C$961)),ROW()-ROW(H966)+1)),مسودة!H934:H$961)),0))</f>
        <v>135</v>
      </c>
      <c r="I966" s="39">
        <f t="array" ref="I966">IF($C$964="","",IFERROR(MAX(IF((ROW(مسودة!$C$932:$C$961)=SMALL(IF((ROW(مسودة!$C$932:$C$961)*(مسودة!$C$932:$C$961=$C$964)),ROW(مسودة!$C$932:$C$961)),ROW()-ROW(I966)+1)),مسودة!I934:I$961)),0))</f>
        <v>195</v>
      </c>
      <c r="J966" s="39">
        <f t="array" ref="J966">IF($C$964="","",IFERROR(MAX(IF((ROW(مسودة!$C$932:$C$961)=SMALL(IF((ROW(مسودة!$C$932:$C$961)*(مسودة!$C$932:$C$961=$C$964)),ROW(مسودة!$C$932:$C$961)),ROW()-ROW(J966)+1)),مسودة!J934:J$961)),0))</f>
        <v>56</v>
      </c>
      <c r="K966" s="39">
        <f t="array" ref="K966">IF($C$964="","",IFERROR(MAX(IF((ROW(مسودة!$C$932:$C$961)=SMALL(IF((ROW(مسودة!$C$932:$C$961)*(مسودة!$C$932:$C$961=$C$964)),ROW(مسودة!$C$932:$C$961)),ROW()-ROW(K966)+1)),مسودة!K934:K$961)),0))</f>
        <v>74</v>
      </c>
      <c r="L966" s="39">
        <f t="array" ref="L966">IF($C$964="","",IFERROR(MAX(IF((ROW(مسودة!$C$932:$C$961)=SMALL(IF((ROW(مسودة!$C$932:$C$961)*(مسودة!$C$932:$C$961=$C$964)),ROW(مسودة!$C$932:$C$961)),ROW()-ROW(L966)+1)),مسودة!L934:L$961)),0))</f>
        <v>130</v>
      </c>
      <c r="M966" s="39">
        <f t="array" ref="M966">IF($C$964="","",IFERROR(MAX(IF((ROW(مسودة!$C$932:$C$961)=SMALL(IF((ROW(مسودة!$C$932:$C$961)*(مسودة!$C$932:$C$961=$C$964)),ROW(مسودة!$C$932:$C$961)),ROW()-ROW(M966)+1)),مسودة!M934:M$961)),0))</f>
        <v>54</v>
      </c>
      <c r="N966" s="39">
        <f t="array" ref="N966">IF($C$964="","",IFERROR(MAX(IF((ROW(مسودة!$C$932:$C$961)=SMALL(IF((ROW(مسودة!$C$932:$C$961)*(مسودة!$C$932:$C$961=$C$964)),ROW(مسودة!$C$932:$C$961)),ROW()-ROW(N966)+1)),مسودة!N934:N$961)),0))</f>
        <v>83</v>
      </c>
      <c r="O966" s="39">
        <f t="array" ref="O966">IF($C$964="","",IFERROR(MAX(IF((ROW(مسودة!$C$932:$C$961)=SMALL(IF((ROW(مسودة!$C$932:$C$961)*(مسودة!$C$932:$C$961=$C$964)),ROW(مسودة!$C$932:$C$961)),ROW()-ROW(O966)+1)),مسودة!O934:O$961)),0))</f>
        <v>137</v>
      </c>
      <c r="P966" s="39">
        <f t="array" ref="P966">IF($C$964="","",IFERROR(MAX(IF((ROW(مسودة!$C$932:$C$961)=SMALL(IF((ROW(مسودة!$C$932:$C$961)*(مسودة!$C$932:$C$961=$C$964)),ROW(مسودة!$C$932:$C$961)),ROW()-ROW(P966)+1)),مسودة!P934:P$961)),0))</f>
        <v>40</v>
      </c>
      <c r="Q966" s="39">
        <f t="array" ref="Q966">IF($C$964="","",IFERROR(MAX(IF((ROW(مسودة!$C$932:$C$961)=SMALL(IF((ROW(مسودة!$C$932:$C$961)*(مسودة!$C$932:$C$961=$C$964)),ROW(مسودة!$C$932:$C$961)),ROW()-ROW(Q966)+1)),مسودة!Q934:Q$961)),0))</f>
        <v>56</v>
      </c>
      <c r="R966" s="39">
        <f t="array" ref="R966">IF($C$964="","",IFERROR(MAX(IF((ROW(مسودة!$C$932:$C$961)=SMALL(IF((ROW(مسودة!$C$932:$C$961)*(مسودة!$C$932:$C$961=$C$964)),ROW(مسودة!$C$932:$C$961)),ROW()-ROW(R966)+1)),مسودة!R934:R$961)),0))</f>
        <v>96</v>
      </c>
      <c r="S966" s="39">
        <f t="array" ref="S966">IF($C$964="","",IFERROR(MAX(IF((ROW(مسودة!$C$932:$C$961)=SMALL(IF((ROW(مسودة!$C$932:$C$961)*(مسودة!$C$932:$C$961=$C$964)),ROW(مسودة!$C$932:$C$961)),ROW()-ROW(S966)+1)),مسودة!S934:S$961)),0))</f>
        <v>48</v>
      </c>
      <c r="T966" s="39">
        <f t="array" ref="T966">IF($C$964="","",IFERROR(MAX(IF((ROW(مسودة!$C$932:$C$961)=SMALL(IF((ROW(مسودة!$C$932:$C$961)*(مسودة!$C$932:$C$961=$C$964)),ROW(مسودة!$C$932:$C$961)),ROW()-ROW(T966)+1)),مسودة!T934:T$961)),0))</f>
        <v>59</v>
      </c>
      <c r="U966" s="39">
        <f t="array" ref="U966">IF($C$964="","",IFERROR(MAX(IF((ROW(مسودة!$C$932:$C$961)=SMALL(IF((ROW(مسودة!$C$932:$C$961)*(مسودة!$C$932:$C$961=$C$964)),ROW(مسودة!$C$932:$C$961)),ROW()-ROW(U966)+1)),مسودة!U934:U$961)),0))</f>
        <v>107</v>
      </c>
      <c r="V966" s="39">
        <f t="array" ref="V966">IF($C$964="","",IFERROR(MAX(IF((ROW(مسودة!$C$932:$C$961)=SMALL(IF((ROW(مسودة!$C$932:$C$961)*(مسودة!$C$932:$C$961=$C$964)),ROW(مسودة!$C$932:$C$961)),ROW()-ROW(V966)+1)),مسودة!V934:V$961)),0))</f>
        <v>43</v>
      </c>
      <c r="W966" s="39">
        <f t="array" ref="W966">IF($C$964="","",IFERROR(MAX(IF((ROW(مسودة!$C$932:$C$961)=SMALL(IF((ROW(مسودة!$C$932:$C$961)*(مسودة!$C$932:$C$961=$C$964)),ROW(مسودة!$C$932:$C$961)),ROW()-ROW(W966)+1)),مسودة!W934:W$961)),0))</f>
        <v>61</v>
      </c>
      <c r="X966" s="39">
        <f t="array" ref="X966">IF($C$964="","",IFERROR(MAX(IF((ROW(مسودة!$C$932:$C$961)=SMALL(IF((ROW(مسودة!$C$932:$C$961)*(مسودة!$C$932:$C$961=$C$964)),ROW(مسودة!$C$932:$C$961)),ROW()-ROW(X966)+1)),مسودة!X934:X$961)),0))</f>
        <v>104</v>
      </c>
      <c r="Y966" s="39">
        <f t="array" ref="Y966">IF($C$964="","",IFERROR(MAX(IF((ROW(مسودة!$C$932:$C$961)=SMALL(IF((ROW(مسودة!$C$932:$C$961)*(مسودة!$C$932:$C$961=$C$964)),ROW(مسودة!$C$932:$C$961)),ROW()-ROW(Y966)+1)),مسودة!Y934:Y$961)),0))</f>
        <v>22</v>
      </c>
      <c r="Z966" s="39">
        <f t="array" ref="Z966">IF($C$964="","",IFERROR(MAX(IF((ROW(مسودة!$C$932:$C$961)=SMALL(IF((ROW(مسودة!$C$932:$C$961)*(مسودة!$C$932:$C$961=$C$964)),ROW(مسودة!$C$932:$C$961)),ROW()-ROW(Z966)+1)),مسودة!Z934:Z$961)),0))</f>
        <v>56</v>
      </c>
      <c r="AA966" s="39">
        <f t="array" ref="AA966">IF($C$964="","",IFERROR(MAX(IF((ROW(مسودة!$C$932:$C$961)=SMALL(IF((ROW(مسودة!$C$932:$C$961)*(مسودة!$C$932:$C$961=$C$964)),ROW(مسودة!$C$932:$C$961)),ROW()-ROW(AA966)+1)),مسودة!AA934:AA$961)),0))</f>
        <v>78</v>
      </c>
      <c r="AB966" s="39">
        <f t="array" ref="AB966">IF($C$964="","",IFERROR(MAX(IF((ROW(مسودة!$C$932:$C$961)=SMALL(IF((ROW(مسودة!$C$932:$C$961)*(مسودة!$C$932:$C$961=$C$964)),ROW(مسودة!$C$932:$C$961)),ROW()-ROW(AB966)+1)),مسودة!AB934:AB$961)),0))</f>
        <v>32</v>
      </c>
      <c r="AC966" s="39">
        <f t="array" ref="AC966">IF($C$964="","",IFERROR(MAX(IF((ROW(مسودة!$C$932:$C$961)=SMALL(IF((ROW(مسودة!$C$932:$C$961)*(مسودة!$C$932:$C$961=$C$964)),ROW(مسودة!$C$932:$C$961)),ROW()-ROW(AC966)+1)),مسودة!AC934:AC$961)),0))</f>
        <v>45</v>
      </c>
      <c r="AD966" s="39">
        <f t="array" ref="AD966">IF($C$964="","",IFERROR(MAX(IF((ROW(مسودة!$C$932:$C$961)=SMALL(IF((ROW(مسودة!$C$932:$C$961)*(مسودة!$C$932:$C$961=$C$964)),ROW(مسودة!$C$932:$C$961)),ROW()-ROW(AD966)+1)),مسودة!AD934:AD$961)),0))</f>
        <v>77</v>
      </c>
      <c r="AE966" s="39">
        <f t="array" ref="AE966">IF($C$964="","",IFERROR(MAX(IF((ROW(مسودة!$C$932:$C$961)=SMALL(IF((ROW(مسودة!$C$932:$C$961)*(مسودة!$C$932:$C$961=$C$964)),ROW(مسودة!$C$932:$C$961)),ROW()-ROW(AE966)+1)),مسودة!AE934:AE$961)),0))</f>
        <v>24</v>
      </c>
      <c r="AF966" s="39">
        <f t="array" ref="AF966">IF($C$964="","",IFERROR(MAX(IF((ROW(مسودة!$C$932:$C$961)=SMALL(IF((ROW(مسودة!$C$932:$C$961)*(مسودة!$C$932:$C$961=$C$964)),ROW(مسودة!$C$932:$C$961)),ROW()-ROW(AF966)+1)),مسودة!AF934:AF$961)),0))</f>
        <v>53</v>
      </c>
      <c r="AG966" s="39">
        <f t="array" ref="AG966">IF($C$964="","",IFERROR(MAX(IF((ROW(مسودة!$C$932:$C$961)=SMALL(IF((ROW(مسودة!$C$932:$C$961)*(مسودة!$C$932:$C$961=$C$964)),ROW(مسودة!$C$932:$C$961)),ROW()-ROW(AG966)+1)),مسودة!AG934:AG$961)),0))</f>
        <v>77</v>
      </c>
      <c r="AH966" s="39">
        <f t="array" ref="AH966">IF($C$964="","",IFERROR(MAX(IF((ROW(مسودة!$C$932:$C$961)=SMALL(IF((ROW(مسودة!$C$932:$C$961)*(مسودة!$C$932:$C$961=$C$964)),ROW(مسودة!$C$932:$C$961)),ROW()-ROW(AH966)+1)),مسودة!AH934:AH$961)),0))</f>
        <v>24</v>
      </c>
      <c r="AI966" s="39">
        <f t="array" ref="AI966">IF($C$964="","",IFERROR(MAX(IF((ROW(مسودة!$C$932:$C$961)=SMALL(IF((ROW(مسودة!$C$932:$C$961)*(مسودة!$C$932:$C$961=$C$964)),ROW(مسودة!$C$932:$C$961)),ROW()-ROW(AI966)+1)),مسودة!AI934:AI$961)),0))</f>
        <v>47</v>
      </c>
      <c r="AJ966" s="39">
        <f t="array" ref="AJ966">IF($C$964="","",IFERROR(MAX(IF((ROW(مسودة!$C$932:$C$961)=SMALL(IF((ROW(مسودة!$C$932:$C$961)*(مسودة!$C$932:$C$961=$C$964)),ROW(مسودة!$C$932:$C$961)),ROW()-ROW(AJ966)+1)),مسودة!AJ934:AJ$961)),0))</f>
        <v>71</v>
      </c>
      <c r="AK966" s="39">
        <f t="array" ref="AK966">IF($C$964="","",IFERROR(MAX(IF((ROW(مسودة!$C$932:$C$961)=SMALL(IF((ROW(مسودة!$C$932:$C$961)*(مسودة!$C$932:$C$961=$C$964)),ROW(مسودة!$C$932:$C$961)),ROW()-ROW(AK966)+1)),مسودة!AK934:AK$961)),0))</f>
        <v>11</v>
      </c>
      <c r="AL966" s="39">
        <f t="array" ref="AL966">IF($C$964="","",IFERROR(MAX(IF((ROW(مسودة!$C$932:$C$961)=SMALL(IF((ROW(مسودة!$C$932:$C$961)*(مسودة!$C$932:$C$961=$C$964)),ROW(مسودة!$C$932:$C$961)),ROW()-ROW(AL966)+1)),مسودة!AL934:AL$961)),0))</f>
        <v>20</v>
      </c>
      <c r="AM966" s="39">
        <f t="array" ref="AM966">IF($C$964="","",IFERROR(MAX(IF((ROW(مسودة!$C$932:$C$961)=SMALL(IF((ROW(مسودة!$C$932:$C$961)*(مسودة!$C$932:$C$961=$C$964)),ROW(مسودة!$C$932:$C$961)),ROW()-ROW(AM966)+1)),مسودة!AM934:AM$961)),0))</f>
        <v>31</v>
      </c>
      <c r="AN966" s="39">
        <f t="array" ref="AN966">IF($C964="","",IFERROR(MAX(IF((ROW(مسودة!$C$932:$C$961)=SMALL(IF((ROW(مسودة!$C$932:$C$961)*(مسودة!$C$932:$C$961=$C964)),ROW(مسودة!$C$932:$C$961)),ROW()-ROW(AN966)+1)),مسودة!AN$934:AN$961)),0))</f>
        <v>1103</v>
      </c>
      <c r="AO966" s="39">
        <f t="array" ref="AO966">IF($C964="","",IFERROR(MAX(IF((ROW(مسودة!$C$932:$C$961)=SMALL(IF((ROW(مسودة!$C$932:$C$961)*(مسودة!$C$932:$C$961=$C964)),ROW(مسودة!$C$932:$C$961)),ROW()-ROW(AO966)+1)),مسودة!AO$934:AO$961)),0))</f>
        <v>83.560606060606062</v>
      </c>
      <c r="AP966" s="39" t="str">
        <f>IF(AO966&lt;50,"   ",IF(AO966&lt;65,"مقبول",IF(AO966&lt;75,"جيد",IF(AO966&lt;85,"جيدجداً",IF(AO966&lt;=100,"ممتاز","")))))</f>
        <v>جيدجداً</v>
      </c>
      <c r="AQ966" s="49"/>
      <c r="AR966" s="49"/>
      <c r="AS966" s="49"/>
      <c r="AT966" s="49"/>
      <c r="AU966" s="105"/>
    </row>
    <row r="967" spans="2:47" ht="28.5" customHeight="1" thickBot="1">
      <c r="B967" s="48">
        <f t="shared" ref="B967" si="163">B964+1</f>
        <v>216</v>
      </c>
      <c r="C967" s="98" t="str">
        <f t="array" ref="C967">IF(ISERROR(INDEX(مسودة!$C$932:$AV$961,SMALL(IF((مسودة!$AV$932:$AV$961="ناجح"),ROW(مسودة!$C$932:$AV$961)-MIN(ROW(مسودة!$C$932:$AV$961))+1,""),ROW(A6)),COLUMN(A6))),"",INDEX(مسودة!$C$932:$AV$961,SMALL(IF((مسودة!$AV$932:$AV$961="ناجح"),ROW(مسودة!$C$932:$AV$961)-MIN(ROW(مسودة!$C$932:$AV$961))+1,""),ROW(A6)),COLUMN(A6)))</f>
        <v/>
      </c>
      <c r="D967" s="95" t="str">
        <f>IF(C967&lt;&gt;"",VLOOKUP(C967,مسودة!$C$932:$D$961,2,0),"")</f>
        <v/>
      </c>
      <c r="E967" s="95" t="str">
        <f>IF(C967&lt;&gt;"",VLOOKUP(C967,مسودة!$C$932:$E$961,3,0),"")</f>
        <v/>
      </c>
      <c r="F967" s="11" t="s">
        <v>30</v>
      </c>
      <c r="G967" s="39" t="str">
        <f t="array" ref="G967">IF($C$967="","",IFERROR(MAX(IF((ROW(مسودة!$C$932:$C$961)=SMALL(IF((ROW(مسودة!$C$932:$C$961)*(مسودة!$C$932:$C$961=$C$967)),ROW(مسودة!$C$932:$C$961)),ROW()-ROW(G967)+1)),مسودة!G932:G$961)),0))</f>
        <v/>
      </c>
      <c r="H967" s="39" t="str">
        <f t="array" ref="H967">IF($C$967="","",IFERROR(MAX(IF((ROW(مسودة!$C$932:$C$961)=SMALL(IF((ROW(مسودة!$C$932:$C$961)*(مسودة!$C$932:$C$961=$C$967)),ROW(مسودة!$C$932:$C$961)),ROW()-ROW(H967)+1)),مسودة!H932:H$961)),0))</f>
        <v/>
      </c>
      <c r="I967" s="39" t="str">
        <f t="array" ref="I967">IF($C$967="","",IFERROR(MAX(IF((ROW(مسودة!$C$932:$C$961)=SMALL(IF((ROW(مسودة!$C$932:$C$961)*(مسودة!$C$932:$C$961=$C$967)),ROW(مسودة!$C$932:$C$961)),ROW()-ROW(I967)+1)),مسودة!I932:I$961)),0))</f>
        <v/>
      </c>
      <c r="J967" s="39" t="str">
        <f t="array" ref="J967">IF($C$967="","",IFERROR(MAX(IF((ROW(مسودة!$C$932:$C$961)=SMALL(IF((ROW(مسودة!$C$932:$C$961)*(مسودة!$C$932:$C$961=$C$967)),ROW(مسودة!$C$932:$C$961)),ROW()-ROW(J967)+1)),مسودة!J932:J$961)),0))</f>
        <v/>
      </c>
      <c r="K967" s="39" t="str">
        <f t="array" ref="K967">IF($C$967="","",IFERROR(MAX(IF((ROW(مسودة!$C$932:$C$961)=SMALL(IF((ROW(مسودة!$C$932:$C$961)*(مسودة!$C$932:$C$961=$C$967)),ROW(مسودة!$C$932:$C$961)),ROW()-ROW(K967)+1)),مسودة!K932:K$961)),0))</f>
        <v/>
      </c>
      <c r="L967" s="39" t="str">
        <f t="array" ref="L967">IF($C$967="","",IFERROR(MAX(IF((ROW(مسودة!$C$932:$C$961)=SMALL(IF((ROW(مسودة!$C$932:$C$961)*(مسودة!$C$932:$C$961=$C$967)),ROW(مسودة!$C$932:$C$961)),ROW()-ROW(L967)+1)),مسودة!L932:L$961)),0))</f>
        <v/>
      </c>
      <c r="M967" s="39" t="str">
        <f t="array" ref="M967">IF($C$967="","",IFERROR(MAX(IF((ROW(مسودة!$C$932:$C$961)=SMALL(IF((ROW(مسودة!$C$932:$C$961)*(مسودة!$C$932:$C$961=$C$967)),ROW(مسودة!$C$932:$C$961)),ROW()-ROW(M967)+1)),مسودة!M932:M$961)),0))</f>
        <v/>
      </c>
      <c r="N967" s="39" t="str">
        <f t="array" ref="N967">IF($C$967="","",IFERROR(MAX(IF((ROW(مسودة!$C$932:$C$961)=SMALL(IF((ROW(مسودة!$C$932:$C$961)*(مسودة!$C$932:$C$961=$C$967)),ROW(مسودة!$C$932:$C$961)),ROW()-ROW(N967)+1)),مسودة!N932:N$961)),0))</f>
        <v/>
      </c>
      <c r="O967" s="39" t="str">
        <f t="array" ref="O967">IF($C$967="","",IFERROR(MAX(IF((ROW(مسودة!$C$932:$C$961)=SMALL(IF((ROW(مسودة!$C$932:$C$961)*(مسودة!$C$932:$C$961=$C$967)),ROW(مسودة!$C$932:$C$961)),ROW()-ROW(O967)+1)),مسودة!O932:O$961)),0))</f>
        <v/>
      </c>
      <c r="P967" s="39" t="str">
        <f t="array" ref="P967">IF($C$967="","",IFERROR(MAX(IF((ROW(مسودة!$C$932:$C$961)=SMALL(IF((ROW(مسودة!$C$932:$C$961)*(مسودة!$C$932:$C$961=$C$967)),ROW(مسودة!$C$932:$C$961)),ROW()-ROW(P967)+1)),مسودة!P932:P$961)),0))</f>
        <v/>
      </c>
      <c r="Q967" s="39" t="str">
        <f t="array" ref="Q967">IF($C$967="","",IFERROR(MAX(IF((ROW(مسودة!$C$932:$C$961)=SMALL(IF((ROW(مسودة!$C$932:$C$961)*(مسودة!$C$932:$C$961=$C$967)),ROW(مسودة!$C$932:$C$961)),ROW()-ROW(Q967)+1)),مسودة!Q932:Q$961)),0))</f>
        <v/>
      </c>
      <c r="R967" s="39" t="str">
        <f t="array" ref="R967">IF($C$967="","",IFERROR(MAX(IF((ROW(مسودة!$C$932:$C$961)=SMALL(IF((ROW(مسودة!$C$932:$C$961)*(مسودة!$C$932:$C$961=$C$967)),ROW(مسودة!$C$932:$C$961)),ROW()-ROW(R967)+1)),مسودة!R932:R$961)),0))</f>
        <v/>
      </c>
      <c r="S967" s="39" t="str">
        <f t="array" ref="S967">IF($C$967="","",IFERROR(MAX(IF((ROW(مسودة!$C$932:$C$961)=SMALL(IF((ROW(مسودة!$C$932:$C$961)*(مسودة!$C$932:$C$961=$C$967)),ROW(مسودة!$C$932:$C$961)),ROW()-ROW(S967)+1)),مسودة!S932:S$961)),0))</f>
        <v/>
      </c>
      <c r="T967" s="39" t="str">
        <f t="array" ref="T967">IF($C$967="","",IFERROR(MAX(IF((ROW(مسودة!$C$932:$C$961)=SMALL(IF((ROW(مسودة!$C$932:$C$961)*(مسودة!$C$932:$C$961=$C$967)),ROW(مسودة!$C$932:$C$961)),ROW()-ROW(T967)+1)),مسودة!T932:T$961)),0))</f>
        <v/>
      </c>
      <c r="U967" s="39" t="str">
        <f t="array" ref="U967">IF($C$967="","",IFERROR(MAX(IF((ROW(مسودة!$C$932:$C$961)=SMALL(IF((ROW(مسودة!$C$932:$C$961)*(مسودة!$C$932:$C$961=$C$967)),ROW(مسودة!$C$932:$C$961)),ROW()-ROW(U967)+1)),مسودة!U932:U$961)),0))</f>
        <v/>
      </c>
      <c r="V967" s="39" t="str">
        <f t="array" ref="V967">IF($C$967="","",IFERROR(MAX(IF((ROW(مسودة!$C$932:$C$961)=SMALL(IF((ROW(مسودة!$C$932:$C$961)*(مسودة!$C$932:$C$961=$C$967)),ROW(مسودة!$C$932:$C$961)),ROW()-ROW(V967)+1)),مسودة!V932:V$961)),0))</f>
        <v/>
      </c>
      <c r="W967" s="39" t="str">
        <f t="array" ref="W967">IF($C$967="","",IFERROR(MAX(IF((ROW(مسودة!$C$932:$C$961)=SMALL(IF((ROW(مسودة!$C$932:$C$961)*(مسودة!$C$932:$C$961=$C$967)),ROW(مسودة!$C$932:$C$961)),ROW()-ROW(W967)+1)),مسودة!W932:W$961)),0))</f>
        <v/>
      </c>
      <c r="X967" s="39" t="str">
        <f t="array" ref="X967">IF($C$967="","",IFERROR(MAX(IF((ROW(مسودة!$C$932:$C$961)=SMALL(IF((ROW(مسودة!$C$932:$C$961)*(مسودة!$C$932:$C$961=$C$967)),ROW(مسودة!$C$932:$C$961)),ROW()-ROW(X967)+1)),مسودة!X932:X$961)),0))</f>
        <v/>
      </c>
      <c r="Y967" s="39" t="str">
        <f t="array" ref="Y967">IF($C$967="","",IFERROR(MAX(IF((ROW(مسودة!$C$932:$C$961)=SMALL(IF((ROW(مسودة!$C$932:$C$961)*(مسودة!$C$932:$C$961=$C$967)),ROW(مسودة!$C$932:$C$961)),ROW()-ROW(Y967)+1)),مسودة!Y932:Y$961)),0))</f>
        <v/>
      </c>
      <c r="Z967" s="39" t="str">
        <f t="array" ref="Z967">IF($C$967="","",IFERROR(MAX(IF((ROW(مسودة!$C$932:$C$961)=SMALL(IF((ROW(مسودة!$C$932:$C$961)*(مسودة!$C$932:$C$961=$C$967)),ROW(مسودة!$C$932:$C$961)),ROW()-ROW(Z967)+1)),مسودة!Z932:Z$961)),0))</f>
        <v/>
      </c>
      <c r="AA967" s="39" t="str">
        <f t="array" ref="AA967">IF($C$967="","",IFERROR(MAX(IF((ROW(مسودة!$C$932:$C$961)=SMALL(IF((ROW(مسودة!$C$932:$C$961)*(مسودة!$C$932:$C$961=$C$967)),ROW(مسودة!$C$932:$C$961)),ROW()-ROW(AA967)+1)),مسودة!AA932:AA$961)),0))</f>
        <v/>
      </c>
      <c r="AB967" s="39" t="str">
        <f t="array" ref="AB967">IF($C$967="","",IFERROR(MAX(IF((ROW(مسودة!$C$932:$C$961)=SMALL(IF((ROW(مسودة!$C$932:$C$961)*(مسودة!$C$932:$C$961=$C$967)),ROW(مسودة!$C$932:$C$961)),ROW()-ROW(AB967)+1)),مسودة!AB932:AB$961)),0))</f>
        <v/>
      </c>
      <c r="AC967" s="39" t="str">
        <f t="array" ref="AC967">IF($C$967="","",IFERROR(MAX(IF((ROW(مسودة!$C$932:$C$961)=SMALL(IF((ROW(مسودة!$C$932:$C$961)*(مسودة!$C$932:$C$961=$C$967)),ROW(مسودة!$C$932:$C$961)),ROW()-ROW(AC967)+1)),مسودة!AC932:AC$961)),0))</f>
        <v/>
      </c>
      <c r="AD967" s="39" t="str">
        <f t="array" ref="AD967">IF($C$967="","",IFERROR(MAX(IF((ROW(مسودة!$C$932:$C$961)=SMALL(IF((ROW(مسودة!$C$932:$C$961)*(مسودة!$C$932:$C$961=$C$967)),ROW(مسودة!$C$932:$C$961)),ROW()-ROW(AD967)+1)),مسودة!AD932:AD$961)),0))</f>
        <v/>
      </c>
      <c r="AE967" s="39" t="str">
        <f t="array" ref="AE967">IF($C$967="","",IFERROR(MAX(IF((ROW(مسودة!$C$932:$C$961)=SMALL(IF((ROW(مسودة!$C$932:$C$961)*(مسودة!$C$932:$C$961=$C$967)),ROW(مسودة!$C$932:$C$961)),ROW()-ROW(AE967)+1)),مسودة!AE932:AE$961)),0))</f>
        <v/>
      </c>
      <c r="AF967" s="39" t="str">
        <f t="array" ref="AF967">IF($C$967="","",IFERROR(MAX(IF((ROW(مسودة!$C$932:$C$961)=SMALL(IF((ROW(مسودة!$C$932:$C$961)*(مسودة!$C$932:$C$961=$C$967)),ROW(مسودة!$C$932:$C$961)),ROW()-ROW(AF967)+1)),مسودة!AF932:AF$961)),0))</f>
        <v/>
      </c>
      <c r="AG967" s="39" t="str">
        <f t="array" ref="AG967">IF($C$967="","",IFERROR(MAX(IF((ROW(مسودة!$C$932:$C$961)=SMALL(IF((ROW(مسودة!$C$932:$C$961)*(مسودة!$C$932:$C$961=$C$967)),ROW(مسودة!$C$932:$C$961)),ROW()-ROW(AG967)+1)),مسودة!AG932:AG$961)),0))</f>
        <v/>
      </c>
      <c r="AH967" s="39" t="str">
        <f t="array" ref="AH967">IF($C$967="","",IFERROR(MAX(IF((ROW(مسودة!$C$932:$C$961)=SMALL(IF((ROW(مسودة!$C$932:$C$961)*(مسودة!$C$932:$C$961=$C$967)),ROW(مسودة!$C$932:$C$961)),ROW()-ROW(AH967)+1)),مسودة!AH932:AH$961)),0))</f>
        <v/>
      </c>
      <c r="AI967" s="39" t="str">
        <f t="array" ref="AI967">IF($C$967="","",IFERROR(MAX(IF((ROW(مسودة!$C$932:$C$961)=SMALL(IF((ROW(مسودة!$C$932:$C$961)*(مسودة!$C$932:$C$961=$C$967)),ROW(مسودة!$C$932:$C$961)),ROW()-ROW(AI967)+1)),مسودة!AI932:AI$961)),0))</f>
        <v/>
      </c>
      <c r="AJ967" s="39" t="str">
        <f t="array" ref="AJ967">IF($C$967="","",IFERROR(MAX(IF((ROW(مسودة!$C$932:$C$961)=SMALL(IF((ROW(مسودة!$C$932:$C$961)*(مسودة!$C$932:$C$961=$C$967)),ROW(مسودة!$C$932:$C$961)),ROW()-ROW(AJ967)+1)),مسودة!AJ932:AJ$961)),0))</f>
        <v/>
      </c>
      <c r="AK967" s="39" t="str">
        <f t="array" ref="AK967">IF($C$967="","",IFERROR(MAX(IF((ROW(مسودة!$C$932:$C$961)=SMALL(IF((ROW(مسودة!$C$932:$C$961)*(مسودة!$C$932:$C$961=$C$967)),ROW(مسودة!$C$932:$C$961)),ROW()-ROW(AK967)+1)),مسودة!AK932:AK$961)),0))</f>
        <v/>
      </c>
      <c r="AL967" s="39" t="str">
        <f t="array" ref="AL967">IF($C$967="","",IFERROR(MAX(IF((ROW(مسودة!$C$932:$C$961)=SMALL(IF((ROW(مسودة!$C$932:$C$961)*(مسودة!$C$932:$C$961=$C$967)),ROW(مسودة!$C$932:$C$961)),ROW()-ROW(AL967)+1)),مسودة!AL932:AL$961)),0))</f>
        <v/>
      </c>
      <c r="AM967" s="39" t="str">
        <f t="array" ref="AM967">IF($C$967="","",IFERROR(MAX(IF((ROW(مسودة!$C$932:$C$961)=SMALL(IF((ROW(مسودة!$C$932:$C$961)*(مسودة!$C$932:$C$961=$C$967)),ROW(مسودة!$C$932:$C$961)),ROW()-ROW(AM967)+1)),مسودة!AM932:AM$961)),0))</f>
        <v/>
      </c>
      <c r="AN967" s="54"/>
      <c r="AO967" s="54"/>
      <c r="AP967" s="55"/>
      <c r="AQ967" s="49"/>
      <c r="AR967" s="49"/>
      <c r="AS967" s="49"/>
      <c r="AT967" s="49"/>
      <c r="AU967" s="103" t="str">
        <f>IFERROR(LOOKUP(2,1/((مسودة!$C$932:$C$961=C967)*(مسودة!$F$932:$F$961=F967)),مسودة!$AV$932:$AV$961),"")</f>
        <v/>
      </c>
    </row>
    <row r="968" spans="2:47" ht="28.5" customHeight="1" thickBot="1">
      <c r="B968" s="48"/>
      <c r="C968" s="99"/>
      <c r="D968" s="51"/>
      <c r="E968" s="51"/>
      <c r="F968" s="11" t="s">
        <v>31</v>
      </c>
      <c r="G968" s="39" t="str">
        <f t="array" ref="G968">IF($C$967="","",IFERROR(MAX(IF((ROW(مسودة!$C$932:$C$961)=SMALL(IF((ROW(مسودة!$C$932:$C$961)*(مسودة!$C$932:$C$961=$C$967)),ROW(مسودة!$C$932:$C$961)),ROW()-ROW(G968)+1)),مسودة!G933:G$961)),0))</f>
        <v/>
      </c>
      <c r="H968" s="39" t="str">
        <f t="array" ref="H968">IF($C$967="","",IFERROR(MAX(IF((ROW(مسودة!$C$932:$C$961)=SMALL(IF((ROW(مسودة!$C$932:$C$961)*(مسودة!$C$932:$C$961=$C$967)),ROW(مسودة!$C$932:$C$961)),ROW()-ROW(H968)+1)),مسودة!H933:H$961)),0))</f>
        <v/>
      </c>
      <c r="I968" s="39" t="str">
        <f t="array" ref="I968">IF($C$967="","",IFERROR(MAX(IF((ROW(مسودة!$C$932:$C$961)=SMALL(IF((ROW(مسودة!$C$932:$C$961)*(مسودة!$C$932:$C$961=$C$967)),ROW(مسودة!$C$932:$C$961)),ROW()-ROW(I968)+1)),مسودة!I933:I$961)),0))</f>
        <v/>
      </c>
      <c r="J968" s="39" t="str">
        <f t="array" ref="J968">IF($C$967="","",IFERROR(MAX(IF((ROW(مسودة!$C$932:$C$961)=SMALL(IF((ROW(مسودة!$C$932:$C$961)*(مسودة!$C$932:$C$961=$C$967)),ROW(مسودة!$C$932:$C$961)),ROW()-ROW(J968)+1)),مسودة!J933:J$961)),0))</f>
        <v/>
      </c>
      <c r="K968" s="39" t="str">
        <f t="array" ref="K968">IF($C$967="","",IFERROR(MAX(IF((ROW(مسودة!$C$932:$C$961)=SMALL(IF((ROW(مسودة!$C$932:$C$961)*(مسودة!$C$932:$C$961=$C$967)),ROW(مسودة!$C$932:$C$961)),ROW()-ROW(K968)+1)),مسودة!K933:K$961)),0))</f>
        <v/>
      </c>
      <c r="L968" s="39" t="str">
        <f t="array" ref="L968">IF($C$967="","",IFERROR(MAX(IF((ROW(مسودة!$C$932:$C$961)=SMALL(IF((ROW(مسودة!$C$932:$C$961)*(مسودة!$C$932:$C$961=$C$967)),ROW(مسودة!$C$932:$C$961)),ROW()-ROW(L968)+1)),مسودة!L933:L$961)),0))</f>
        <v/>
      </c>
      <c r="M968" s="39" t="str">
        <f t="array" ref="M968">IF($C$967="","",IFERROR(MAX(IF((ROW(مسودة!$C$932:$C$961)=SMALL(IF((ROW(مسودة!$C$932:$C$961)*(مسودة!$C$932:$C$961=$C$967)),ROW(مسودة!$C$932:$C$961)),ROW()-ROW(M968)+1)),مسودة!M933:M$961)),0))</f>
        <v/>
      </c>
      <c r="N968" s="39" t="str">
        <f t="array" ref="N968">IF($C$967="","",IFERROR(MAX(IF((ROW(مسودة!$C$932:$C$961)=SMALL(IF((ROW(مسودة!$C$932:$C$961)*(مسودة!$C$932:$C$961=$C$967)),ROW(مسودة!$C$932:$C$961)),ROW()-ROW(N968)+1)),مسودة!N933:N$961)),0))</f>
        <v/>
      </c>
      <c r="O968" s="39" t="str">
        <f t="array" ref="O968">IF($C$967="","",IFERROR(MAX(IF((ROW(مسودة!$C$932:$C$961)=SMALL(IF((ROW(مسودة!$C$932:$C$961)*(مسودة!$C$932:$C$961=$C$967)),ROW(مسودة!$C$932:$C$961)),ROW()-ROW(O968)+1)),مسودة!O933:O$961)),0))</f>
        <v/>
      </c>
      <c r="P968" s="39" t="str">
        <f t="array" ref="P968">IF($C$967="","",IFERROR(MAX(IF((ROW(مسودة!$C$932:$C$961)=SMALL(IF((ROW(مسودة!$C$932:$C$961)*(مسودة!$C$932:$C$961=$C$967)),ROW(مسودة!$C$932:$C$961)),ROW()-ROW(P968)+1)),مسودة!P933:P$961)),0))</f>
        <v/>
      </c>
      <c r="Q968" s="39" t="str">
        <f t="array" ref="Q968">IF($C$967="","",IFERROR(MAX(IF((ROW(مسودة!$C$932:$C$961)=SMALL(IF((ROW(مسودة!$C$932:$C$961)*(مسودة!$C$932:$C$961=$C$967)),ROW(مسودة!$C$932:$C$961)),ROW()-ROW(Q968)+1)),مسودة!Q933:Q$961)),0))</f>
        <v/>
      </c>
      <c r="R968" s="39" t="str">
        <f t="array" ref="R968">IF($C$967="","",IFERROR(MAX(IF((ROW(مسودة!$C$932:$C$961)=SMALL(IF((ROW(مسودة!$C$932:$C$961)*(مسودة!$C$932:$C$961=$C$967)),ROW(مسودة!$C$932:$C$961)),ROW()-ROW(R968)+1)),مسودة!R933:R$961)),0))</f>
        <v/>
      </c>
      <c r="S968" s="39" t="str">
        <f t="array" ref="S968">IF($C$967="","",IFERROR(MAX(IF((ROW(مسودة!$C$932:$C$961)=SMALL(IF((ROW(مسودة!$C$932:$C$961)*(مسودة!$C$932:$C$961=$C$967)),ROW(مسودة!$C$932:$C$961)),ROW()-ROW(S968)+1)),مسودة!S933:S$961)),0))</f>
        <v/>
      </c>
      <c r="T968" s="39" t="str">
        <f t="array" ref="T968">IF($C$967="","",IFERROR(MAX(IF((ROW(مسودة!$C$932:$C$961)=SMALL(IF((ROW(مسودة!$C$932:$C$961)*(مسودة!$C$932:$C$961=$C$967)),ROW(مسودة!$C$932:$C$961)),ROW()-ROW(T968)+1)),مسودة!T933:T$961)),0))</f>
        <v/>
      </c>
      <c r="U968" s="39" t="str">
        <f t="array" ref="U968">IF($C$967="","",IFERROR(MAX(IF((ROW(مسودة!$C$932:$C$961)=SMALL(IF((ROW(مسودة!$C$932:$C$961)*(مسودة!$C$932:$C$961=$C$967)),ROW(مسودة!$C$932:$C$961)),ROW()-ROW(U968)+1)),مسودة!U933:U$961)),0))</f>
        <v/>
      </c>
      <c r="V968" s="39" t="str">
        <f t="array" ref="V968">IF($C$967="","",IFERROR(MAX(IF((ROW(مسودة!$C$932:$C$961)=SMALL(IF((ROW(مسودة!$C$932:$C$961)*(مسودة!$C$932:$C$961=$C$967)),ROW(مسودة!$C$932:$C$961)),ROW()-ROW(V968)+1)),مسودة!V933:V$961)),0))</f>
        <v/>
      </c>
      <c r="W968" s="39" t="str">
        <f t="array" ref="W968">IF($C$967="","",IFERROR(MAX(IF((ROW(مسودة!$C$932:$C$961)=SMALL(IF((ROW(مسودة!$C$932:$C$961)*(مسودة!$C$932:$C$961=$C$967)),ROW(مسودة!$C$932:$C$961)),ROW()-ROW(W968)+1)),مسودة!W933:W$961)),0))</f>
        <v/>
      </c>
      <c r="X968" s="39" t="str">
        <f t="array" ref="X968">IF($C$967="","",IFERROR(MAX(IF((ROW(مسودة!$C$932:$C$961)=SMALL(IF((ROW(مسودة!$C$932:$C$961)*(مسودة!$C$932:$C$961=$C$967)),ROW(مسودة!$C$932:$C$961)),ROW()-ROW(X968)+1)),مسودة!X933:X$961)),0))</f>
        <v/>
      </c>
      <c r="Y968" s="39" t="str">
        <f t="array" ref="Y968">IF($C$967="","",IFERROR(MAX(IF((ROW(مسودة!$C$932:$C$961)=SMALL(IF((ROW(مسودة!$C$932:$C$961)*(مسودة!$C$932:$C$961=$C$967)),ROW(مسودة!$C$932:$C$961)),ROW()-ROW(Y968)+1)),مسودة!Y933:Y$961)),0))</f>
        <v/>
      </c>
      <c r="Z968" s="39" t="str">
        <f t="array" ref="Z968">IF($C$967="","",IFERROR(MAX(IF((ROW(مسودة!$C$932:$C$961)=SMALL(IF((ROW(مسودة!$C$932:$C$961)*(مسودة!$C$932:$C$961=$C$967)),ROW(مسودة!$C$932:$C$961)),ROW()-ROW(Z968)+1)),مسودة!Z933:Z$961)),0))</f>
        <v/>
      </c>
      <c r="AA968" s="39" t="str">
        <f t="array" ref="AA968">IF($C$967="","",IFERROR(MAX(IF((ROW(مسودة!$C$932:$C$961)=SMALL(IF((ROW(مسودة!$C$932:$C$961)*(مسودة!$C$932:$C$961=$C$967)),ROW(مسودة!$C$932:$C$961)),ROW()-ROW(AA968)+1)),مسودة!AA933:AA$961)),0))</f>
        <v/>
      </c>
      <c r="AB968" s="39" t="str">
        <f t="array" ref="AB968">IF($C$967="","",IFERROR(MAX(IF((ROW(مسودة!$C$932:$C$961)=SMALL(IF((ROW(مسودة!$C$932:$C$961)*(مسودة!$C$932:$C$961=$C$967)),ROW(مسودة!$C$932:$C$961)),ROW()-ROW(AB968)+1)),مسودة!AB933:AB$961)),0))</f>
        <v/>
      </c>
      <c r="AC968" s="39" t="str">
        <f t="array" ref="AC968">IF($C$967="","",IFERROR(MAX(IF((ROW(مسودة!$C$932:$C$961)=SMALL(IF((ROW(مسودة!$C$932:$C$961)*(مسودة!$C$932:$C$961=$C$967)),ROW(مسودة!$C$932:$C$961)),ROW()-ROW(AC968)+1)),مسودة!AC933:AC$961)),0))</f>
        <v/>
      </c>
      <c r="AD968" s="39" t="str">
        <f t="array" ref="AD968">IF($C$967="","",IFERROR(MAX(IF((ROW(مسودة!$C$932:$C$961)=SMALL(IF((ROW(مسودة!$C$932:$C$961)*(مسودة!$C$932:$C$961=$C$967)),ROW(مسودة!$C$932:$C$961)),ROW()-ROW(AD968)+1)),مسودة!AD933:AD$961)),0))</f>
        <v/>
      </c>
      <c r="AE968" s="39" t="str">
        <f t="array" ref="AE968">IF($C$967="","",IFERROR(MAX(IF((ROW(مسودة!$C$932:$C$961)=SMALL(IF((ROW(مسودة!$C$932:$C$961)*(مسودة!$C$932:$C$961=$C$967)),ROW(مسودة!$C$932:$C$961)),ROW()-ROW(AE968)+1)),مسودة!AE933:AE$961)),0))</f>
        <v/>
      </c>
      <c r="AF968" s="39" t="str">
        <f t="array" ref="AF968">IF($C$967="","",IFERROR(MAX(IF((ROW(مسودة!$C$932:$C$961)=SMALL(IF((ROW(مسودة!$C$932:$C$961)*(مسودة!$C$932:$C$961=$C$967)),ROW(مسودة!$C$932:$C$961)),ROW()-ROW(AF968)+1)),مسودة!AF933:AF$961)),0))</f>
        <v/>
      </c>
      <c r="AG968" s="39" t="str">
        <f t="array" ref="AG968">IF($C$967="","",IFERROR(MAX(IF((ROW(مسودة!$C$932:$C$961)=SMALL(IF((ROW(مسودة!$C$932:$C$961)*(مسودة!$C$932:$C$961=$C$967)),ROW(مسودة!$C$932:$C$961)),ROW()-ROW(AG968)+1)),مسودة!AG933:AG$961)),0))</f>
        <v/>
      </c>
      <c r="AH968" s="39" t="str">
        <f t="array" ref="AH968">IF($C$967="","",IFERROR(MAX(IF((ROW(مسودة!$C$932:$C$961)=SMALL(IF((ROW(مسودة!$C$932:$C$961)*(مسودة!$C$932:$C$961=$C$967)),ROW(مسودة!$C$932:$C$961)),ROW()-ROW(AH968)+1)),مسودة!AH933:AH$961)),0))</f>
        <v/>
      </c>
      <c r="AI968" s="39" t="str">
        <f t="array" ref="AI968">IF($C$967="","",IFERROR(MAX(IF((ROW(مسودة!$C$932:$C$961)=SMALL(IF((ROW(مسودة!$C$932:$C$961)*(مسودة!$C$932:$C$961=$C$967)),ROW(مسودة!$C$932:$C$961)),ROW()-ROW(AI968)+1)),مسودة!AI933:AI$961)),0))</f>
        <v/>
      </c>
      <c r="AJ968" s="39" t="str">
        <f t="array" ref="AJ968">IF($C$967="","",IFERROR(MAX(IF((ROW(مسودة!$C$932:$C$961)=SMALL(IF((ROW(مسودة!$C$932:$C$961)*(مسودة!$C$932:$C$961=$C$967)),ROW(مسودة!$C$932:$C$961)),ROW()-ROW(AJ968)+1)),مسودة!AJ933:AJ$961)),0))</f>
        <v/>
      </c>
      <c r="AK968" s="39" t="str">
        <f t="array" ref="AK968">IF($C$967="","",IFERROR(MAX(IF((ROW(مسودة!$C$932:$C$961)=SMALL(IF((ROW(مسودة!$C$932:$C$961)*(مسودة!$C$932:$C$961=$C$967)),ROW(مسودة!$C$932:$C$961)),ROW()-ROW(AK968)+1)),مسودة!AK933:AK$961)),0))</f>
        <v/>
      </c>
      <c r="AL968" s="39" t="str">
        <f t="array" ref="AL968">IF($C$967="","",IFERROR(MAX(IF((ROW(مسودة!$C$932:$C$961)=SMALL(IF((ROW(مسودة!$C$932:$C$961)*(مسودة!$C$932:$C$961=$C$967)),ROW(مسودة!$C$932:$C$961)),ROW()-ROW(AL968)+1)),مسودة!AL933:AL$961)),0))</f>
        <v/>
      </c>
      <c r="AM968" s="39" t="str">
        <f t="array" ref="AM968">IF($C$967="","",IFERROR(MAX(IF((ROW(مسودة!$C$932:$C$961)=SMALL(IF((ROW(مسودة!$C$932:$C$961)*(مسودة!$C$932:$C$961=$C$967)),ROW(مسودة!$C$932:$C$961)),ROW()-ROW(AM968)+1)),مسودة!AM933:AM$961)),0))</f>
        <v/>
      </c>
      <c r="AN968" s="54"/>
      <c r="AO968" s="54"/>
      <c r="AP968" s="56"/>
      <c r="AQ968" s="49"/>
      <c r="AR968" s="49"/>
      <c r="AS968" s="49"/>
      <c r="AT968" s="49"/>
      <c r="AU968" s="104"/>
    </row>
    <row r="969" spans="2:47" ht="36" customHeight="1" thickBot="1">
      <c r="B969" s="48"/>
      <c r="C969" s="93"/>
      <c r="D969" s="51"/>
      <c r="E969" s="51"/>
      <c r="F969" s="14" t="s">
        <v>32</v>
      </c>
      <c r="G969" s="39" t="str">
        <f t="array" ref="G969">IF($C$967="","",IFERROR(MAX(IF((ROW(مسودة!$C$932:$C$961)=SMALL(IF((ROW(مسودة!$C$932:$C$961)*(مسودة!$C$932:$C$961=$C$967)),ROW(مسودة!$C$932:$C$961)),ROW()-ROW(G969)+1)),مسودة!G934:G$961)),0))</f>
        <v/>
      </c>
      <c r="H969" s="39" t="str">
        <f t="array" ref="H969">IF($C$967="","",IFERROR(MAX(IF((ROW(مسودة!$C$932:$C$961)=SMALL(IF((ROW(مسودة!$C$932:$C$961)*(مسودة!$C$932:$C$961=$C$967)),ROW(مسودة!$C$932:$C$961)),ROW()-ROW(H969)+1)),مسودة!H934:H$961)),0))</f>
        <v/>
      </c>
      <c r="I969" s="39" t="str">
        <f t="array" ref="I969">IF($C$967="","",IFERROR(MAX(IF((ROW(مسودة!$C$932:$C$961)=SMALL(IF((ROW(مسودة!$C$932:$C$961)*(مسودة!$C$932:$C$961=$C$967)),ROW(مسودة!$C$932:$C$961)),ROW()-ROW(I969)+1)),مسودة!I934:I$961)),0))</f>
        <v/>
      </c>
      <c r="J969" s="39" t="str">
        <f t="array" ref="J969">IF($C$967="","",IFERROR(MAX(IF((ROW(مسودة!$C$932:$C$961)=SMALL(IF((ROW(مسودة!$C$932:$C$961)*(مسودة!$C$932:$C$961=$C$967)),ROW(مسودة!$C$932:$C$961)),ROW()-ROW(J969)+1)),مسودة!J934:J$961)),0))</f>
        <v/>
      </c>
      <c r="K969" s="39" t="str">
        <f t="array" ref="K969">IF($C$967="","",IFERROR(MAX(IF((ROW(مسودة!$C$932:$C$961)=SMALL(IF((ROW(مسودة!$C$932:$C$961)*(مسودة!$C$932:$C$961=$C$967)),ROW(مسودة!$C$932:$C$961)),ROW()-ROW(K969)+1)),مسودة!K934:K$961)),0))</f>
        <v/>
      </c>
      <c r="L969" s="39" t="str">
        <f t="array" ref="L969">IF($C$967="","",IFERROR(MAX(IF((ROW(مسودة!$C$932:$C$961)=SMALL(IF((ROW(مسودة!$C$932:$C$961)*(مسودة!$C$932:$C$961=$C$967)),ROW(مسودة!$C$932:$C$961)),ROW()-ROW(L969)+1)),مسودة!L934:L$961)),0))</f>
        <v/>
      </c>
      <c r="M969" s="39" t="str">
        <f t="array" ref="M969">IF($C$967="","",IFERROR(MAX(IF((ROW(مسودة!$C$932:$C$961)=SMALL(IF((ROW(مسودة!$C$932:$C$961)*(مسودة!$C$932:$C$961=$C$967)),ROW(مسودة!$C$932:$C$961)),ROW()-ROW(M969)+1)),مسودة!M934:M$961)),0))</f>
        <v/>
      </c>
      <c r="N969" s="39" t="str">
        <f t="array" ref="N969">IF($C$967="","",IFERROR(MAX(IF((ROW(مسودة!$C$932:$C$961)=SMALL(IF((ROW(مسودة!$C$932:$C$961)*(مسودة!$C$932:$C$961=$C$967)),ROW(مسودة!$C$932:$C$961)),ROW()-ROW(N969)+1)),مسودة!N934:N$961)),0))</f>
        <v/>
      </c>
      <c r="O969" s="39" t="str">
        <f t="array" ref="O969">IF($C$967="","",IFERROR(MAX(IF((ROW(مسودة!$C$932:$C$961)=SMALL(IF((ROW(مسودة!$C$932:$C$961)*(مسودة!$C$932:$C$961=$C$967)),ROW(مسودة!$C$932:$C$961)),ROW()-ROW(O969)+1)),مسودة!O934:O$961)),0))</f>
        <v/>
      </c>
      <c r="P969" s="39" t="str">
        <f t="array" ref="P969">IF($C$967="","",IFERROR(MAX(IF((ROW(مسودة!$C$932:$C$961)=SMALL(IF((ROW(مسودة!$C$932:$C$961)*(مسودة!$C$932:$C$961=$C$967)),ROW(مسودة!$C$932:$C$961)),ROW()-ROW(P969)+1)),مسودة!P934:P$961)),0))</f>
        <v/>
      </c>
      <c r="Q969" s="39" t="str">
        <f t="array" ref="Q969">IF($C$967="","",IFERROR(MAX(IF((ROW(مسودة!$C$932:$C$961)=SMALL(IF((ROW(مسودة!$C$932:$C$961)*(مسودة!$C$932:$C$961=$C$967)),ROW(مسودة!$C$932:$C$961)),ROW()-ROW(Q969)+1)),مسودة!Q934:Q$961)),0))</f>
        <v/>
      </c>
      <c r="R969" s="39" t="str">
        <f t="array" ref="R969">IF($C$967="","",IFERROR(MAX(IF((ROW(مسودة!$C$932:$C$961)=SMALL(IF((ROW(مسودة!$C$932:$C$961)*(مسودة!$C$932:$C$961=$C$967)),ROW(مسودة!$C$932:$C$961)),ROW()-ROW(R969)+1)),مسودة!R934:R$961)),0))</f>
        <v/>
      </c>
      <c r="S969" s="39" t="str">
        <f t="array" ref="S969">IF($C$967="","",IFERROR(MAX(IF((ROW(مسودة!$C$932:$C$961)=SMALL(IF((ROW(مسودة!$C$932:$C$961)*(مسودة!$C$932:$C$961=$C$967)),ROW(مسودة!$C$932:$C$961)),ROW()-ROW(S969)+1)),مسودة!S934:S$961)),0))</f>
        <v/>
      </c>
      <c r="T969" s="39" t="str">
        <f t="array" ref="T969">IF($C$967="","",IFERROR(MAX(IF((ROW(مسودة!$C$932:$C$961)=SMALL(IF((ROW(مسودة!$C$932:$C$961)*(مسودة!$C$932:$C$961=$C$967)),ROW(مسودة!$C$932:$C$961)),ROW()-ROW(T969)+1)),مسودة!T934:T$961)),0))</f>
        <v/>
      </c>
      <c r="U969" s="39" t="str">
        <f t="array" ref="U969">IF($C$967="","",IFERROR(MAX(IF((ROW(مسودة!$C$932:$C$961)=SMALL(IF((ROW(مسودة!$C$932:$C$961)*(مسودة!$C$932:$C$961=$C$967)),ROW(مسودة!$C$932:$C$961)),ROW()-ROW(U969)+1)),مسودة!U934:U$961)),0))</f>
        <v/>
      </c>
      <c r="V969" s="39" t="str">
        <f t="array" ref="V969">IF($C$967="","",IFERROR(MAX(IF((ROW(مسودة!$C$932:$C$961)=SMALL(IF((ROW(مسودة!$C$932:$C$961)*(مسودة!$C$932:$C$961=$C$967)),ROW(مسودة!$C$932:$C$961)),ROW()-ROW(V969)+1)),مسودة!V934:V$961)),0))</f>
        <v/>
      </c>
      <c r="W969" s="39" t="str">
        <f t="array" ref="W969">IF($C$967="","",IFERROR(MAX(IF((ROW(مسودة!$C$932:$C$961)=SMALL(IF((ROW(مسودة!$C$932:$C$961)*(مسودة!$C$932:$C$961=$C$967)),ROW(مسودة!$C$932:$C$961)),ROW()-ROW(W969)+1)),مسودة!W934:W$961)),0))</f>
        <v/>
      </c>
      <c r="X969" s="39" t="str">
        <f t="array" ref="X969">IF($C$967="","",IFERROR(MAX(IF((ROW(مسودة!$C$932:$C$961)=SMALL(IF((ROW(مسودة!$C$932:$C$961)*(مسودة!$C$932:$C$961=$C$967)),ROW(مسودة!$C$932:$C$961)),ROW()-ROW(X969)+1)),مسودة!X934:X$961)),0))</f>
        <v/>
      </c>
      <c r="Y969" s="39" t="str">
        <f t="array" ref="Y969">IF($C$967="","",IFERROR(MAX(IF((ROW(مسودة!$C$932:$C$961)=SMALL(IF((ROW(مسودة!$C$932:$C$961)*(مسودة!$C$932:$C$961=$C$967)),ROW(مسودة!$C$932:$C$961)),ROW()-ROW(Y969)+1)),مسودة!Y934:Y$961)),0))</f>
        <v/>
      </c>
      <c r="Z969" s="39" t="str">
        <f t="array" ref="Z969">IF($C$967="","",IFERROR(MAX(IF((ROW(مسودة!$C$932:$C$961)=SMALL(IF((ROW(مسودة!$C$932:$C$961)*(مسودة!$C$932:$C$961=$C$967)),ROW(مسودة!$C$932:$C$961)),ROW()-ROW(Z969)+1)),مسودة!Z934:Z$961)),0))</f>
        <v/>
      </c>
      <c r="AA969" s="39" t="str">
        <f t="array" ref="AA969">IF($C$967="","",IFERROR(MAX(IF((ROW(مسودة!$C$932:$C$961)=SMALL(IF((ROW(مسودة!$C$932:$C$961)*(مسودة!$C$932:$C$961=$C$967)),ROW(مسودة!$C$932:$C$961)),ROW()-ROW(AA969)+1)),مسودة!AA934:AA$961)),0))</f>
        <v/>
      </c>
      <c r="AB969" s="39" t="str">
        <f t="array" ref="AB969">IF($C$967="","",IFERROR(MAX(IF((ROW(مسودة!$C$932:$C$961)=SMALL(IF((ROW(مسودة!$C$932:$C$961)*(مسودة!$C$932:$C$961=$C$967)),ROW(مسودة!$C$932:$C$961)),ROW()-ROW(AB969)+1)),مسودة!AB934:AB$961)),0))</f>
        <v/>
      </c>
      <c r="AC969" s="39" t="str">
        <f t="array" ref="AC969">IF($C$967="","",IFERROR(MAX(IF((ROW(مسودة!$C$932:$C$961)=SMALL(IF((ROW(مسودة!$C$932:$C$961)*(مسودة!$C$932:$C$961=$C$967)),ROW(مسودة!$C$932:$C$961)),ROW()-ROW(AC969)+1)),مسودة!AC934:AC$961)),0))</f>
        <v/>
      </c>
      <c r="AD969" s="39" t="str">
        <f t="array" ref="AD969">IF($C$967="","",IFERROR(MAX(IF((ROW(مسودة!$C$932:$C$961)=SMALL(IF((ROW(مسودة!$C$932:$C$961)*(مسودة!$C$932:$C$961=$C$967)),ROW(مسودة!$C$932:$C$961)),ROW()-ROW(AD969)+1)),مسودة!AD934:AD$961)),0))</f>
        <v/>
      </c>
      <c r="AE969" s="39" t="str">
        <f t="array" ref="AE969">IF($C$967="","",IFERROR(MAX(IF((ROW(مسودة!$C$932:$C$961)=SMALL(IF((ROW(مسودة!$C$932:$C$961)*(مسودة!$C$932:$C$961=$C$967)),ROW(مسودة!$C$932:$C$961)),ROW()-ROW(AE969)+1)),مسودة!AE934:AE$961)),0))</f>
        <v/>
      </c>
      <c r="AF969" s="39" t="str">
        <f t="array" ref="AF969">IF($C$967="","",IFERROR(MAX(IF((ROW(مسودة!$C$932:$C$961)=SMALL(IF((ROW(مسودة!$C$932:$C$961)*(مسودة!$C$932:$C$961=$C$967)),ROW(مسودة!$C$932:$C$961)),ROW()-ROW(AF969)+1)),مسودة!AF934:AF$961)),0))</f>
        <v/>
      </c>
      <c r="AG969" s="39" t="str">
        <f t="array" ref="AG969">IF($C$967="","",IFERROR(MAX(IF((ROW(مسودة!$C$932:$C$961)=SMALL(IF((ROW(مسودة!$C$932:$C$961)*(مسودة!$C$932:$C$961=$C$967)),ROW(مسودة!$C$932:$C$961)),ROW()-ROW(AG969)+1)),مسودة!AG934:AG$961)),0))</f>
        <v/>
      </c>
      <c r="AH969" s="39" t="str">
        <f t="array" ref="AH969">IF($C$967="","",IFERROR(MAX(IF((ROW(مسودة!$C$932:$C$961)=SMALL(IF((ROW(مسودة!$C$932:$C$961)*(مسودة!$C$932:$C$961=$C$967)),ROW(مسودة!$C$932:$C$961)),ROW()-ROW(AH969)+1)),مسودة!AH934:AH$961)),0))</f>
        <v/>
      </c>
      <c r="AI969" s="39" t="str">
        <f t="array" ref="AI969">IF($C$967="","",IFERROR(MAX(IF((ROW(مسودة!$C$932:$C$961)=SMALL(IF((ROW(مسودة!$C$932:$C$961)*(مسودة!$C$932:$C$961=$C$967)),ROW(مسودة!$C$932:$C$961)),ROW()-ROW(AI969)+1)),مسودة!AI934:AI$961)),0))</f>
        <v/>
      </c>
      <c r="AJ969" s="39" t="str">
        <f t="array" ref="AJ969">IF($C$967="","",IFERROR(MAX(IF((ROW(مسودة!$C$932:$C$961)=SMALL(IF((ROW(مسودة!$C$932:$C$961)*(مسودة!$C$932:$C$961=$C$967)),ROW(مسودة!$C$932:$C$961)),ROW()-ROW(AJ969)+1)),مسودة!AJ934:AJ$961)),0))</f>
        <v/>
      </c>
      <c r="AK969" s="39" t="str">
        <f t="array" ref="AK969">IF($C$967="","",IFERROR(MAX(IF((ROW(مسودة!$C$932:$C$961)=SMALL(IF((ROW(مسودة!$C$932:$C$961)*(مسودة!$C$932:$C$961=$C$967)),ROW(مسودة!$C$932:$C$961)),ROW()-ROW(AK969)+1)),مسودة!AK934:AK$961)),0))</f>
        <v/>
      </c>
      <c r="AL969" s="39" t="str">
        <f t="array" ref="AL969">IF($C$967="","",IFERROR(MAX(IF((ROW(مسودة!$C$932:$C$961)=SMALL(IF((ROW(مسودة!$C$932:$C$961)*(مسودة!$C$932:$C$961=$C$967)),ROW(مسودة!$C$932:$C$961)),ROW()-ROW(AL969)+1)),مسودة!AL934:AL$961)),0))</f>
        <v/>
      </c>
      <c r="AM969" s="39" t="str">
        <f t="array" ref="AM969">IF($C$967="","",IFERROR(MAX(IF((ROW(مسودة!$C$932:$C$961)=SMALL(IF((ROW(مسودة!$C$932:$C$961)*(مسودة!$C$932:$C$961=$C$967)),ROW(مسودة!$C$932:$C$961)),ROW()-ROW(AM969)+1)),مسودة!AM934:AM$961)),0))</f>
        <v/>
      </c>
      <c r="AN969" s="39" t="str">
        <f t="array" ref="AN969">IF($C967="","",IFERROR(MAX(IF((ROW(مسودة!$C$932:$C$961)=SMALL(IF((ROW(مسودة!$C$932:$C$961)*(مسودة!$C$932:$C$961=$C967)),ROW(مسودة!$C$932:$C$961)),ROW()-ROW(AN969)+1)),مسودة!AN$934:AN$961)),0))</f>
        <v/>
      </c>
      <c r="AO969" s="39" t="str">
        <f t="array" ref="AO969">IF($C967="","",IFERROR(MAX(IF((ROW(مسودة!$C$932:$C$961)=SMALL(IF((ROW(مسودة!$C$932:$C$961)*(مسودة!$C$932:$C$961=$C967)),ROW(مسودة!$C$932:$C$961)),ROW()-ROW(AO969)+1)),مسودة!AO$934:AO$961)),0))</f>
        <v/>
      </c>
      <c r="AP969" s="39" t="str">
        <f>IF(AO969&lt;50,"   ",IF(AO969&lt;65,"مقبول",IF(AO969&lt;75,"جيد",IF(AO969&lt;85,"جيدجداً",IF(AO969&lt;=100,"ممتاز","")))))</f>
        <v/>
      </c>
      <c r="AQ969" s="49"/>
      <c r="AR969" s="49"/>
      <c r="AS969" s="49"/>
      <c r="AT969" s="49"/>
      <c r="AU969" s="105"/>
    </row>
    <row r="970" spans="2:47" ht="28.5" customHeight="1" thickBot="1">
      <c r="B970" s="48">
        <f t="shared" ref="B970" si="164">B967+1</f>
        <v>217</v>
      </c>
      <c r="C970" s="98" t="str">
        <f t="array" ref="C970">IF(ISERROR(INDEX(مسودة!$C$932:$AV$961,SMALL(IF((مسودة!$AV$932:$AV$961="ناجح"),ROW(مسودة!$C$932:$AV$961)-MIN(ROW(مسودة!$C$932:$AV$961))+1,""),ROW(A7)),COLUMN(A7))),"",INDEX(مسودة!$C$932:$AV$961,SMALL(IF((مسودة!$AV$932:$AV$961="ناجح"),ROW(مسودة!$C$932:$AV$961)-MIN(ROW(مسودة!$C$932:$AV$961))+1,""),ROW(A7)),COLUMN(A7)))</f>
        <v/>
      </c>
      <c r="D970" s="95" t="str">
        <f>IF(C970&lt;&gt;"",VLOOKUP(C970,مسودة!$C$932:$D$961,2,0),"")</f>
        <v/>
      </c>
      <c r="E970" s="95" t="str">
        <f>IF(C970&lt;&gt;"",VLOOKUP(C970,مسودة!$C$932:$E$961,3,0),"")</f>
        <v/>
      </c>
      <c r="F970" s="11" t="s">
        <v>30</v>
      </c>
      <c r="G970" s="39" t="str">
        <f t="array" ref="G970">IF($C$970="","",IFERROR(MAX(IF((ROW(مسودة!$C$932:$C$961)=SMALL(IF((ROW(مسودة!$C$932:$C$961)*(مسودة!$C$932:$C$961=$C$970)),ROW(مسودة!$C$932:$C$961)),ROW()-ROW(G970)+1)),مسودة!G932:G$961)),0))</f>
        <v/>
      </c>
      <c r="H970" s="39" t="str">
        <f t="array" ref="H970">IF($C$970="","",IFERROR(MAX(IF((ROW(مسودة!$C$932:$C$961)=SMALL(IF((ROW(مسودة!$C$932:$C$961)*(مسودة!$C$932:$C$961=$C$970)),ROW(مسودة!$C$932:$C$961)),ROW()-ROW(H970)+1)),مسودة!H932:H$961)),0))</f>
        <v/>
      </c>
      <c r="I970" s="39" t="str">
        <f t="array" ref="I970">IF($C$970="","",IFERROR(MAX(IF((ROW(مسودة!$C$932:$C$961)=SMALL(IF((ROW(مسودة!$C$932:$C$961)*(مسودة!$C$932:$C$961=$C$970)),ROW(مسودة!$C$932:$C$961)),ROW()-ROW(I970)+1)),مسودة!I932:I$961)),0))</f>
        <v/>
      </c>
      <c r="J970" s="39" t="str">
        <f t="array" ref="J970">IF($C$970="","",IFERROR(MAX(IF((ROW(مسودة!$C$932:$C$961)=SMALL(IF((ROW(مسودة!$C$932:$C$961)*(مسودة!$C$932:$C$961=$C$970)),ROW(مسودة!$C$932:$C$961)),ROW()-ROW(J970)+1)),مسودة!J932:J$961)),0))</f>
        <v/>
      </c>
      <c r="K970" s="39" t="str">
        <f t="array" ref="K970">IF($C$970="","",IFERROR(MAX(IF((ROW(مسودة!$C$932:$C$961)=SMALL(IF((ROW(مسودة!$C$932:$C$961)*(مسودة!$C$932:$C$961=$C$970)),ROW(مسودة!$C$932:$C$961)),ROW()-ROW(K970)+1)),مسودة!K932:K$961)),0))</f>
        <v/>
      </c>
      <c r="L970" s="39" t="str">
        <f t="array" ref="L970">IF($C$970="","",IFERROR(MAX(IF((ROW(مسودة!$C$932:$C$961)=SMALL(IF((ROW(مسودة!$C$932:$C$961)*(مسودة!$C$932:$C$961=$C$970)),ROW(مسودة!$C$932:$C$961)),ROW()-ROW(L970)+1)),مسودة!L932:L$961)),0))</f>
        <v/>
      </c>
      <c r="M970" s="39" t="str">
        <f t="array" ref="M970">IF($C$970="","",IFERROR(MAX(IF((ROW(مسودة!$C$932:$C$961)=SMALL(IF((ROW(مسودة!$C$932:$C$961)*(مسودة!$C$932:$C$961=$C$970)),ROW(مسودة!$C$932:$C$961)),ROW()-ROW(M970)+1)),مسودة!M932:M$961)),0))</f>
        <v/>
      </c>
      <c r="N970" s="39" t="str">
        <f t="array" ref="N970">IF($C$970="","",IFERROR(MAX(IF((ROW(مسودة!$C$932:$C$961)=SMALL(IF((ROW(مسودة!$C$932:$C$961)*(مسودة!$C$932:$C$961=$C$970)),ROW(مسودة!$C$932:$C$961)),ROW()-ROW(N970)+1)),مسودة!N932:N$961)),0))</f>
        <v/>
      </c>
      <c r="O970" s="39" t="str">
        <f t="array" ref="O970">IF($C$970="","",IFERROR(MAX(IF((ROW(مسودة!$C$932:$C$961)=SMALL(IF((ROW(مسودة!$C$932:$C$961)*(مسودة!$C$932:$C$961=$C$970)),ROW(مسودة!$C$932:$C$961)),ROW()-ROW(O970)+1)),مسودة!O932:O$961)),0))</f>
        <v/>
      </c>
      <c r="P970" s="39" t="str">
        <f t="array" ref="P970">IF($C$970="","",IFERROR(MAX(IF((ROW(مسودة!$C$932:$C$961)=SMALL(IF((ROW(مسودة!$C$932:$C$961)*(مسودة!$C$932:$C$961=$C$970)),ROW(مسودة!$C$932:$C$961)),ROW()-ROW(P970)+1)),مسودة!P932:P$961)),0))</f>
        <v/>
      </c>
      <c r="Q970" s="39" t="str">
        <f t="array" ref="Q970">IF($C$970="","",IFERROR(MAX(IF((ROW(مسودة!$C$932:$C$961)=SMALL(IF((ROW(مسودة!$C$932:$C$961)*(مسودة!$C$932:$C$961=$C$970)),ROW(مسودة!$C$932:$C$961)),ROW()-ROW(Q970)+1)),مسودة!Q932:Q$961)),0))</f>
        <v/>
      </c>
      <c r="R970" s="39" t="str">
        <f t="array" ref="R970">IF($C$970="","",IFERROR(MAX(IF((ROW(مسودة!$C$932:$C$961)=SMALL(IF((ROW(مسودة!$C$932:$C$961)*(مسودة!$C$932:$C$961=$C$970)),ROW(مسودة!$C$932:$C$961)),ROW()-ROW(R970)+1)),مسودة!R932:R$961)),0))</f>
        <v/>
      </c>
      <c r="S970" s="39" t="str">
        <f t="array" ref="S970">IF($C$970="","",IFERROR(MAX(IF((ROW(مسودة!$C$932:$C$961)=SMALL(IF((ROW(مسودة!$C$932:$C$961)*(مسودة!$C$932:$C$961=$C$970)),ROW(مسودة!$C$932:$C$961)),ROW()-ROW(S970)+1)),مسودة!S932:S$961)),0))</f>
        <v/>
      </c>
      <c r="T970" s="39" t="str">
        <f t="array" ref="T970">IF($C$970="","",IFERROR(MAX(IF((ROW(مسودة!$C$932:$C$961)=SMALL(IF((ROW(مسودة!$C$932:$C$961)*(مسودة!$C$932:$C$961=$C$970)),ROW(مسودة!$C$932:$C$961)),ROW()-ROW(T970)+1)),مسودة!T932:T$961)),0))</f>
        <v/>
      </c>
      <c r="U970" s="39" t="str">
        <f t="array" ref="U970">IF($C$970="","",IFERROR(MAX(IF((ROW(مسودة!$C$932:$C$961)=SMALL(IF((ROW(مسودة!$C$932:$C$961)*(مسودة!$C$932:$C$961=$C$970)),ROW(مسودة!$C$932:$C$961)),ROW()-ROW(U970)+1)),مسودة!U932:U$961)),0))</f>
        <v/>
      </c>
      <c r="V970" s="39" t="str">
        <f t="array" ref="V970">IF($C$970="","",IFERROR(MAX(IF((ROW(مسودة!$C$932:$C$961)=SMALL(IF((ROW(مسودة!$C$932:$C$961)*(مسودة!$C$932:$C$961=$C$970)),ROW(مسودة!$C$932:$C$961)),ROW()-ROW(V970)+1)),مسودة!V932:V$961)),0))</f>
        <v/>
      </c>
      <c r="W970" s="39" t="str">
        <f t="array" ref="W970">IF($C$970="","",IFERROR(MAX(IF((ROW(مسودة!$C$932:$C$961)=SMALL(IF((ROW(مسودة!$C$932:$C$961)*(مسودة!$C$932:$C$961=$C$970)),ROW(مسودة!$C$932:$C$961)),ROW()-ROW(W970)+1)),مسودة!W932:W$961)),0))</f>
        <v/>
      </c>
      <c r="X970" s="39" t="str">
        <f t="array" ref="X970">IF($C$970="","",IFERROR(MAX(IF((ROW(مسودة!$C$932:$C$961)=SMALL(IF((ROW(مسودة!$C$932:$C$961)*(مسودة!$C$932:$C$961=$C$970)),ROW(مسودة!$C$932:$C$961)),ROW()-ROW(X970)+1)),مسودة!X932:X$961)),0))</f>
        <v/>
      </c>
      <c r="Y970" s="39" t="str">
        <f t="array" ref="Y970">IF($C$970="","",IFERROR(MAX(IF((ROW(مسودة!$C$932:$C$961)=SMALL(IF((ROW(مسودة!$C$932:$C$961)*(مسودة!$C$932:$C$961=$C$970)),ROW(مسودة!$C$932:$C$961)),ROW()-ROW(Y970)+1)),مسودة!Y932:Y$961)),0))</f>
        <v/>
      </c>
      <c r="Z970" s="39" t="str">
        <f t="array" ref="Z970">IF($C$970="","",IFERROR(MAX(IF((ROW(مسودة!$C$932:$C$961)=SMALL(IF((ROW(مسودة!$C$932:$C$961)*(مسودة!$C$932:$C$961=$C$970)),ROW(مسودة!$C$932:$C$961)),ROW()-ROW(Z970)+1)),مسودة!Z932:Z$961)),0))</f>
        <v/>
      </c>
      <c r="AA970" s="39" t="str">
        <f t="array" ref="AA970">IF($C$970="","",IFERROR(MAX(IF((ROW(مسودة!$C$932:$C$961)=SMALL(IF((ROW(مسودة!$C$932:$C$961)*(مسودة!$C$932:$C$961=$C$970)),ROW(مسودة!$C$932:$C$961)),ROW()-ROW(AA970)+1)),مسودة!AA932:AA$961)),0))</f>
        <v/>
      </c>
      <c r="AB970" s="39" t="str">
        <f t="array" ref="AB970">IF($C$970="","",IFERROR(MAX(IF((ROW(مسودة!$C$932:$C$961)=SMALL(IF((ROW(مسودة!$C$932:$C$961)*(مسودة!$C$932:$C$961=$C$970)),ROW(مسودة!$C$932:$C$961)),ROW()-ROW(AB970)+1)),مسودة!AB932:AB$961)),0))</f>
        <v/>
      </c>
      <c r="AC970" s="39" t="str">
        <f t="array" ref="AC970">IF($C$970="","",IFERROR(MAX(IF((ROW(مسودة!$C$932:$C$961)=SMALL(IF((ROW(مسودة!$C$932:$C$961)*(مسودة!$C$932:$C$961=$C$970)),ROW(مسودة!$C$932:$C$961)),ROW()-ROW(AC970)+1)),مسودة!AC932:AC$961)),0))</f>
        <v/>
      </c>
      <c r="AD970" s="39" t="str">
        <f t="array" ref="AD970">IF($C$970="","",IFERROR(MAX(IF((ROW(مسودة!$C$932:$C$961)=SMALL(IF((ROW(مسودة!$C$932:$C$961)*(مسودة!$C$932:$C$961=$C$970)),ROW(مسودة!$C$932:$C$961)),ROW()-ROW(AD970)+1)),مسودة!AD932:AD$961)),0))</f>
        <v/>
      </c>
      <c r="AE970" s="39" t="str">
        <f t="array" ref="AE970">IF($C$970="","",IFERROR(MAX(IF((ROW(مسودة!$C$932:$C$961)=SMALL(IF((ROW(مسودة!$C$932:$C$961)*(مسودة!$C$932:$C$961=$C$970)),ROW(مسودة!$C$932:$C$961)),ROW()-ROW(AE970)+1)),مسودة!AE932:AE$961)),0))</f>
        <v/>
      </c>
      <c r="AF970" s="39" t="str">
        <f t="array" ref="AF970">IF($C$970="","",IFERROR(MAX(IF((ROW(مسودة!$C$932:$C$961)=SMALL(IF((ROW(مسودة!$C$932:$C$961)*(مسودة!$C$932:$C$961=$C$970)),ROW(مسودة!$C$932:$C$961)),ROW()-ROW(AF970)+1)),مسودة!AF932:AF$961)),0))</f>
        <v/>
      </c>
      <c r="AG970" s="39" t="str">
        <f t="array" ref="AG970">IF($C$970="","",IFERROR(MAX(IF((ROW(مسودة!$C$932:$C$961)=SMALL(IF((ROW(مسودة!$C$932:$C$961)*(مسودة!$C$932:$C$961=$C$970)),ROW(مسودة!$C$932:$C$961)),ROW()-ROW(AG970)+1)),مسودة!AG932:AG$961)),0))</f>
        <v/>
      </c>
      <c r="AH970" s="39" t="str">
        <f t="array" ref="AH970">IF($C$970="","",IFERROR(MAX(IF((ROW(مسودة!$C$932:$C$961)=SMALL(IF((ROW(مسودة!$C$932:$C$961)*(مسودة!$C$932:$C$961=$C$970)),ROW(مسودة!$C$932:$C$961)),ROW()-ROW(AH970)+1)),مسودة!AH932:AH$961)),0))</f>
        <v/>
      </c>
      <c r="AI970" s="39" t="str">
        <f t="array" ref="AI970">IF($C$970="","",IFERROR(MAX(IF((ROW(مسودة!$C$932:$C$961)=SMALL(IF((ROW(مسودة!$C$932:$C$961)*(مسودة!$C$932:$C$961=$C$970)),ROW(مسودة!$C$932:$C$961)),ROW()-ROW(AI970)+1)),مسودة!AI932:AI$961)),0))</f>
        <v/>
      </c>
      <c r="AJ970" s="39" t="str">
        <f t="array" ref="AJ970">IF($C$970="","",IFERROR(MAX(IF((ROW(مسودة!$C$932:$C$961)=SMALL(IF((ROW(مسودة!$C$932:$C$961)*(مسودة!$C$932:$C$961=$C$970)),ROW(مسودة!$C$932:$C$961)),ROW()-ROW(AJ970)+1)),مسودة!AJ932:AJ$961)),0))</f>
        <v/>
      </c>
      <c r="AK970" s="39" t="str">
        <f t="array" ref="AK970">IF($C$970="","",IFERROR(MAX(IF((ROW(مسودة!$C$932:$C$961)=SMALL(IF((ROW(مسودة!$C$932:$C$961)*(مسودة!$C$932:$C$961=$C$970)),ROW(مسودة!$C$932:$C$961)),ROW()-ROW(AK970)+1)),مسودة!AK932:AK$961)),0))</f>
        <v/>
      </c>
      <c r="AL970" s="39" t="str">
        <f t="array" ref="AL970">IF($C$970="","",IFERROR(MAX(IF((ROW(مسودة!$C$932:$C$961)=SMALL(IF((ROW(مسودة!$C$932:$C$961)*(مسودة!$C$932:$C$961=$C$970)),ROW(مسودة!$C$932:$C$961)),ROW()-ROW(AL970)+1)),مسودة!AL932:AL$961)),0))</f>
        <v/>
      </c>
      <c r="AM970" s="39" t="str">
        <f t="array" ref="AM970">IF($C$970="","",IFERROR(MAX(IF((ROW(مسودة!$C$932:$C$961)=SMALL(IF((ROW(مسودة!$C$932:$C$961)*(مسودة!$C$932:$C$961=$C$970)),ROW(مسودة!$C$932:$C$961)),ROW()-ROW(AM970)+1)),مسودة!AM932:AM$961)),0))</f>
        <v/>
      </c>
      <c r="AN970" s="54"/>
      <c r="AO970" s="54"/>
      <c r="AP970" s="55"/>
      <c r="AQ970" s="49"/>
      <c r="AR970" s="49"/>
      <c r="AS970" s="49"/>
      <c r="AT970" s="49"/>
      <c r="AU970" s="103" t="str">
        <f>IFERROR(LOOKUP(2,1/((مسودة!$C$932:$C$961=C970)*(مسودة!$F$932:$F$961=F970)),مسودة!$AV$932:$AV$961),"")</f>
        <v/>
      </c>
    </row>
    <row r="971" spans="2:47" ht="28.5" customHeight="1" thickBot="1">
      <c r="B971" s="48"/>
      <c r="C971" s="99"/>
      <c r="D971" s="51"/>
      <c r="E971" s="51"/>
      <c r="F971" s="11" t="s">
        <v>31</v>
      </c>
      <c r="G971" s="39" t="str">
        <f t="array" ref="G971">IF($C$970="","",IFERROR(MAX(IF((ROW(مسودة!$C$932:$C$961)=SMALL(IF((ROW(مسودة!$C$932:$C$961)*(مسودة!$C$932:$C$961=$C$970)),ROW(مسودة!$C$932:$C$961)),ROW()-ROW(G971)+1)),مسودة!G933:G$961)),0))</f>
        <v/>
      </c>
      <c r="H971" s="39" t="str">
        <f t="array" ref="H971">IF($C$970="","",IFERROR(MAX(IF((ROW(مسودة!$C$932:$C$961)=SMALL(IF((ROW(مسودة!$C$932:$C$961)*(مسودة!$C$932:$C$961=$C$970)),ROW(مسودة!$C$932:$C$961)),ROW()-ROW(H971)+1)),مسودة!H933:H$961)),0))</f>
        <v/>
      </c>
      <c r="I971" s="39" t="str">
        <f t="array" ref="I971">IF($C$970="","",IFERROR(MAX(IF((ROW(مسودة!$C$932:$C$961)=SMALL(IF((ROW(مسودة!$C$932:$C$961)*(مسودة!$C$932:$C$961=$C$970)),ROW(مسودة!$C$932:$C$961)),ROW()-ROW(I971)+1)),مسودة!I933:I$961)),0))</f>
        <v/>
      </c>
      <c r="J971" s="39" t="str">
        <f t="array" ref="J971">IF($C$970="","",IFERROR(MAX(IF((ROW(مسودة!$C$932:$C$961)=SMALL(IF((ROW(مسودة!$C$932:$C$961)*(مسودة!$C$932:$C$961=$C$970)),ROW(مسودة!$C$932:$C$961)),ROW()-ROW(J971)+1)),مسودة!J933:J$961)),0))</f>
        <v/>
      </c>
      <c r="K971" s="39" t="str">
        <f t="array" ref="K971">IF($C$970="","",IFERROR(MAX(IF((ROW(مسودة!$C$932:$C$961)=SMALL(IF((ROW(مسودة!$C$932:$C$961)*(مسودة!$C$932:$C$961=$C$970)),ROW(مسودة!$C$932:$C$961)),ROW()-ROW(K971)+1)),مسودة!K933:K$961)),0))</f>
        <v/>
      </c>
      <c r="L971" s="39" t="str">
        <f t="array" ref="L971">IF($C$970="","",IFERROR(MAX(IF((ROW(مسودة!$C$932:$C$961)=SMALL(IF((ROW(مسودة!$C$932:$C$961)*(مسودة!$C$932:$C$961=$C$970)),ROW(مسودة!$C$932:$C$961)),ROW()-ROW(L971)+1)),مسودة!L933:L$961)),0))</f>
        <v/>
      </c>
      <c r="M971" s="39" t="str">
        <f t="array" ref="M971">IF($C$970="","",IFERROR(MAX(IF((ROW(مسودة!$C$932:$C$961)=SMALL(IF((ROW(مسودة!$C$932:$C$961)*(مسودة!$C$932:$C$961=$C$970)),ROW(مسودة!$C$932:$C$961)),ROW()-ROW(M971)+1)),مسودة!M933:M$961)),0))</f>
        <v/>
      </c>
      <c r="N971" s="39" t="str">
        <f t="array" ref="N971">IF($C$970="","",IFERROR(MAX(IF((ROW(مسودة!$C$932:$C$961)=SMALL(IF((ROW(مسودة!$C$932:$C$961)*(مسودة!$C$932:$C$961=$C$970)),ROW(مسودة!$C$932:$C$961)),ROW()-ROW(N971)+1)),مسودة!N933:N$961)),0))</f>
        <v/>
      </c>
      <c r="O971" s="39" t="str">
        <f t="array" ref="O971">IF($C$970="","",IFERROR(MAX(IF((ROW(مسودة!$C$932:$C$961)=SMALL(IF((ROW(مسودة!$C$932:$C$961)*(مسودة!$C$932:$C$961=$C$970)),ROW(مسودة!$C$932:$C$961)),ROW()-ROW(O971)+1)),مسودة!O933:O$961)),0))</f>
        <v/>
      </c>
      <c r="P971" s="39" t="str">
        <f t="array" ref="P971">IF($C$970="","",IFERROR(MAX(IF((ROW(مسودة!$C$932:$C$961)=SMALL(IF((ROW(مسودة!$C$932:$C$961)*(مسودة!$C$932:$C$961=$C$970)),ROW(مسودة!$C$932:$C$961)),ROW()-ROW(P971)+1)),مسودة!P933:P$961)),0))</f>
        <v/>
      </c>
      <c r="Q971" s="39" t="str">
        <f t="array" ref="Q971">IF($C$970="","",IFERROR(MAX(IF((ROW(مسودة!$C$932:$C$961)=SMALL(IF((ROW(مسودة!$C$932:$C$961)*(مسودة!$C$932:$C$961=$C$970)),ROW(مسودة!$C$932:$C$961)),ROW()-ROW(Q971)+1)),مسودة!Q933:Q$961)),0))</f>
        <v/>
      </c>
      <c r="R971" s="39" t="str">
        <f t="array" ref="R971">IF($C$970="","",IFERROR(MAX(IF((ROW(مسودة!$C$932:$C$961)=SMALL(IF((ROW(مسودة!$C$932:$C$961)*(مسودة!$C$932:$C$961=$C$970)),ROW(مسودة!$C$932:$C$961)),ROW()-ROW(R971)+1)),مسودة!R933:R$961)),0))</f>
        <v/>
      </c>
      <c r="S971" s="39" t="str">
        <f t="array" ref="S971">IF($C$970="","",IFERROR(MAX(IF((ROW(مسودة!$C$932:$C$961)=SMALL(IF((ROW(مسودة!$C$932:$C$961)*(مسودة!$C$932:$C$961=$C$970)),ROW(مسودة!$C$932:$C$961)),ROW()-ROW(S971)+1)),مسودة!S933:S$961)),0))</f>
        <v/>
      </c>
      <c r="T971" s="39" t="str">
        <f t="array" ref="T971">IF($C$970="","",IFERROR(MAX(IF((ROW(مسودة!$C$932:$C$961)=SMALL(IF((ROW(مسودة!$C$932:$C$961)*(مسودة!$C$932:$C$961=$C$970)),ROW(مسودة!$C$932:$C$961)),ROW()-ROW(T971)+1)),مسودة!T933:T$961)),0))</f>
        <v/>
      </c>
      <c r="U971" s="39" t="str">
        <f t="array" ref="U971">IF($C$970="","",IFERROR(MAX(IF((ROW(مسودة!$C$932:$C$961)=SMALL(IF((ROW(مسودة!$C$932:$C$961)*(مسودة!$C$932:$C$961=$C$970)),ROW(مسودة!$C$932:$C$961)),ROW()-ROW(U971)+1)),مسودة!U933:U$961)),0))</f>
        <v/>
      </c>
      <c r="V971" s="39" t="str">
        <f t="array" ref="V971">IF($C$970="","",IFERROR(MAX(IF((ROW(مسودة!$C$932:$C$961)=SMALL(IF((ROW(مسودة!$C$932:$C$961)*(مسودة!$C$932:$C$961=$C$970)),ROW(مسودة!$C$932:$C$961)),ROW()-ROW(V971)+1)),مسودة!V933:V$961)),0))</f>
        <v/>
      </c>
      <c r="W971" s="39" t="str">
        <f t="array" ref="W971">IF($C$970="","",IFERROR(MAX(IF((ROW(مسودة!$C$932:$C$961)=SMALL(IF((ROW(مسودة!$C$932:$C$961)*(مسودة!$C$932:$C$961=$C$970)),ROW(مسودة!$C$932:$C$961)),ROW()-ROW(W971)+1)),مسودة!W933:W$961)),0))</f>
        <v/>
      </c>
      <c r="X971" s="39" t="str">
        <f t="array" ref="X971">IF($C$970="","",IFERROR(MAX(IF((ROW(مسودة!$C$932:$C$961)=SMALL(IF((ROW(مسودة!$C$932:$C$961)*(مسودة!$C$932:$C$961=$C$970)),ROW(مسودة!$C$932:$C$961)),ROW()-ROW(X971)+1)),مسودة!X933:X$961)),0))</f>
        <v/>
      </c>
      <c r="Y971" s="39" t="str">
        <f t="array" ref="Y971">IF($C$970="","",IFERROR(MAX(IF((ROW(مسودة!$C$932:$C$961)=SMALL(IF((ROW(مسودة!$C$932:$C$961)*(مسودة!$C$932:$C$961=$C$970)),ROW(مسودة!$C$932:$C$961)),ROW()-ROW(Y971)+1)),مسودة!Y933:Y$961)),0))</f>
        <v/>
      </c>
      <c r="Z971" s="39" t="str">
        <f t="array" ref="Z971">IF($C$970="","",IFERROR(MAX(IF((ROW(مسودة!$C$932:$C$961)=SMALL(IF((ROW(مسودة!$C$932:$C$961)*(مسودة!$C$932:$C$961=$C$970)),ROW(مسودة!$C$932:$C$961)),ROW()-ROW(Z971)+1)),مسودة!Z933:Z$961)),0))</f>
        <v/>
      </c>
      <c r="AA971" s="39" t="str">
        <f t="array" ref="AA971">IF($C$970="","",IFERROR(MAX(IF((ROW(مسودة!$C$932:$C$961)=SMALL(IF((ROW(مسودة!$C$932:$C$961)*(مسودة!$C$932:$C$961=$C$970)),ROW(مسودة!$C$932:$C$961)),ROW()-ROW(AA971)+1)),مسودة!AA933:AA$961)),0))</f>
        <v/>
      </c>
      <c r="AB971" s="39" t="str">
        <f t="array" ref="AB971">IF($C$970="","",IFERROR(MAX(IF((ROW(مسودة!$C$932:$C$961)=SMALL(IF((ROW(مسودة!$C$932:$C$961)*(مسودة!$C$932:$C$961=$C$970)),ROW(مسودة!$C$932:$C$961)),ROW()-ROW(AB971)+1)),مسودة!AB933:AB$961)),0))</f>
        <v/>
      </c>
      <c r="AC971" s="39" t="str">
        <f t="array" ref="AC971">IF($C$970="","",IFERROR(MAX(IF((ROW(مسودة!$C$932:$C$961)=SMALL(IF((ROW(مسودة!$C$932:$C$961)*(مسودة!$C$932:$C$961=$C$970)),ROW(مسودة!$C$932:$C$961)),ROW()-ROW(AC971)+1)),مسودة!AC933:AC$961)),0))</f>
        <v/>
      </c>
      <c r="AD971" s="39" t="str">
        <f t="array" ref="AD971">IF($C$970="","",IFERROR(MAX(IF((ROW(مسودة!$C$932:$C$961)=SMALL(IF((ROW(مسودة!$C$932:$C$961)*(مسودة!$C$932:$C$961=$C$970)),ROW(مسودة!$C$932:$C$961)),ROW()-ROW(AD971)+1)),مسودة!AD933:AD$961)),0))</f>
        <v/>
      </c>
      <c r="AE971" s="39" t="str">
        <f t="array" ref="AE971">IF($C$970="","",IFERROR(MAX(IF((ROW(مسودة!$C$932:$C$961)=SMALL(IF((ROW(مسودة!$C$932:$C$961)*(مسودة!$C$932:$C$961=$C$970)),ROW(مسودة!$C$932:$C$961)),ROW()-ROW(AE971)+1)),مسودة!AE933:AE$961)),0))</f>
        <v/>
      </c>
      <c r="AF971" s="39" t="str">
        <f t="array" ref="AF971">IF($C$970="","",IFERROR(MAX(IF((ROW(مسودة!$C$932:$C$961)=SMALL(IF((ROW(مسودة!$C$932:$C$961)*(مسودة!$C$932:$C$961=$C$970)),ROW(مسودة!$C$932:$C$961)),ROW()-ROW(AF971)+1)),مسودة!AF933:AF$961)),0))</f>
        <v/>
      </c>
      <c r="AG971" s="39" t="str">
        <f t="array" ref="AG971">IF($C$970="","",IFERROR(MAX(IF((ROW(مسودة!$C$932:$C$961)=SMALL(IF((ROW(مسودة!$C$932:$C$961)*(مسودة!$C$932:$C$961=$C$970)),ROW(مسودة!$C$932:$C$961)),ROW()-ROW(AG971)+1)),مسودة!AG933:AG$961)),0))</f>
        <v/>
      </c>
      <c r="AH971" s="39" t="str">
        <f t="array" ref="AH971">IF($C$970="","",IFERROR(MAX(IF((ROW(مسودة!$C$932:$C$961)=SMALL(IF((ROW(مسودة!$C$932:$C$961)*(مسودة!$C$932:$C$961=$C$970)),ROW(مسودة!$C$932:$C$961)),ROW()-ROW(AH971)+1)),مسودة!AH933:AH$961)),0))</f>
        <v/>
      </c>
      <c r="AI971" s="39" t="str">
        <f t="array" ref="AI971">IF($C$970="","",IFERROR(MAX(IF((ROW(مسودة!$C$932:$C$961)=SMALL(IF((ROW(مسودة!$C$932:$C$961)*(مسودة!$C$932:$C$961=$C$970)),ROW(مسودة!$C$932:$C$961)),ROW()-ROW(AI971)+1)),مسودة!AI933:AI$961)),0))</f>
        <v/>
      </c>
      <c r="AJ971" s="39" t="str">
        <f t="array" ref="AJ971">IF($C$970="","",IFERROR(MAX(IF((ROW(مسودة!$C$932:$C$961)=SMALL(IF((ROW(مسودة!$C$932:$C$961)*(مسودة!$C$932:$C$961=$C$970)),ROW(مسودة!$C$932:$C$961)),ROW()-ROW(AJ971)+1)),مسودة!AJ933:AJ$961)),0))</f>
        <v/>
      </c>
      <c r="AK971" s="39" t="str">
        <f t="array" ref="AK971">IF($C$970="","",IFERROR(MAX(IF((ROW(مسودة!$C$932:$C$961)=SMALL(IF((ROW(مسودة!$C$932:$C$961)*(مسودة!$C$932:$C$961=$C$970)),ROW(مسودة!$C$932:$C$961)),ROW()-ROW(AK971)+1)),مسودة!AK933:AK$961)),0))</f>
        <v/>
      </c>
      <c r="AL971" s="39" t="str">
        <f t="array" ref="AL971">IF($C$970="","",IFERROR(MAX(IF((ROW(مسودة!$C$932:$C$961)=SMALL(IF((ROW(مسودة!$C$932:$C$961)*(مسودة!$C$932:$C$961=$C$970)),ROW(مسودة!$C$932:$C$961)),ROW()-ROW(AL971)+1)),مسودة!AL933:AL$961)),0))</f>
        <v/>
      </c>
      <c r="AM971" s="39" t="str">
        <f t="array" ref="AM971">IF($C$970="","",IFERROR(MAX(IF((ROW(مسودة!$C$932:$C$961)=SMALL(IF((ROW(مسودة!$C$932:$C$961)*(مسودة!$C$932:$C$961=$C$970)),ROW(مسودة!$C$932:$C$961)),ROW()-ROW(AM971)+1)),مسودة!AM933:AM$961)),0))</f>
        <v/>
      </c>
      <c r="AN971" s="54"/>
      <c r="AO971" s="54"/>
      <c r="AP971" s="56"/>
      <c r="AQ971" s="49"/>
      <c r="AR971" s="49"/>
      <c r="AS971" s="49"/>
      <c r="AT971" s="49"/>
      <c r="AU971" s="104"/>
    </row>
    <row r="972" spans="2:47" ht="36" customHeight="1" thickBot="1">
      <c r="B972" s="48"/>
      <c r="C972" s="93"/>
      <c r="D972" s="51"/>
      <c r="E972" s="51"/>
      <c r="F972" s="14" t="s">
        <v>32</v>
      </c>
      <c r="G972" s="39" t="str">
        <f t="array" ref="G972">IF($C$970="","",IFERROR(MAX(IF((ROW(مسودة!$C$932:$C$961)=SMALL(IF((ROW(مسودة!$C$932:$C$961)*(مسودة!$C$932:$C$961=$C$970)),ROW(مسودة!$C$932:$C$961)),ROW()-ROW(G972)+1)),مسودة!G934:G$961)),0))</f>
        <v/>
      </c>
      <c r="H972" s="39" t="str">
        <f t="array" ref="H972">IF($C$970="","",IFERROR(MAX(IF((ROW(مسودة!$C$932:$C$961)=SMALL(IF((ROW(مسودة!$C$932:$C$961)*(مسودة!$C$932:$C$961=$C$970)),ROW(مسودة!$C$932:$C$961)),ROW()-ROW(H972)+1)),مسودة!H934:H$961)),0))</f>
        <v/>
      </c>
      <c r="I972" s="39" t="str">
        <f t="array" ref="I972">IF($C$970="","",IFERROR(MAX(IF((ROW(مسودة!$C$932:$C$961)=SMALL(IF((ROW(مسودة!$C$932:$C$961)*(مسودة!$C$932:$C$961=$C$970)),ROW(مسودة!$C$932:$C$961)),ROW()-ROW(I972)+1)),مسودة!I934:I$961)),0))</f>
        <v/>
      </c>
      <c r="J972" s="39" t="str">
        <f t="array" ref="J972">IF($C$970="","",IFERROR(MAX(IF((ROW(مسودة!$C$932:$C$961)=SMALL(IF((ROW(مسودة!$C$932:$C$961)*(مسودة!$C$932:$C$961=$C$970)),ROW(مسودة!$C$932:$C$961)),ROW()-ROW(J972)+1)),مسودة!J934:J$961)),0))</f>
        <v/>
      </c>
      <c r="K972" s="39" t="str">
        <f t="array" ref="K972">IF($C$970="","",IFERROR(MAX(IF((ROW(مسودة!$C$932:$C$961)=SMALL(IF((ROW(مسودة!$C$932:$C$961)*(مسودة!$C$932:$C$961=$C$970)),ROW(مسودة!$C$932:$C$961)),ROW()-ROW(K972)+1)),مسودة!K934:K$961)),0))</f>
        <v/>
      </c>
      <c r="L972" s="39" t="str">
        <f t="array" ref="L972">IF($C$970="","",IFERROR(MAX(IF((ROW(مسودة!$C$932:$C$961)=SMALL(IF((ROW(مسودة!$C$932:$C$961)*(مسودة!$C$932:$C$961=$C$970)),ROW(مسودة!$C$932:$C$961)),ROW()-ROW(L972)+1)),مسودة!L934:L$961)),0))</f>
        <v/>
      </c>
      <c r="M972" s="39" t="str">
        <f t="array" ref="M972">IF($C$970="","",IFERROR(MAX(IF((ROW(مسودة!$C$932:$C$961)=SMALL(IF((ROW(مسودة!$C$932:$C$961)*(مسودة!$C$932:$C$961=$C$970)),ROW(مسودة!$C$932:$C$961)),ROW()-ROW(M972)+1)),مسودة!M934:M$961)),0))</f>
        <v/>
      </c>
      <c r="N972" s="39" t="str">
        <f t="array" ref="N972">IF($C$970="","",IFERROR(MAX(IF((ROW(مسودة!$C$932:$C$961)=SMALL(IF((ROW(مسودة!$C$932:$C$961)*(مسودة!$C$932:$C$961=$C$970)),ROW(مسودة!$C$932:$C$961)),ROW()-ROW(N972)+1)),مسودة!N934:N$961)),0))</f>
        <v/>
      </c>
      <c r="O972" s="39" t="str">
        <f t="array" ref="O972">IF($C$970="","",IFERROR(MAX(IF((ROW(مسودة!$C$932:$C$961)=SMALL(IF((ROW(مسودة!$C$932:$C$961)*(مسودة!$C$932:$C$961=$C$970)),ROW(مسودة!$C$932:$C$961)),ROW()-ROW(O972)+1)),مسودة!O934:O$961)),0))</f>
        <v/>
      </c>
      <c r="P972" s="39" t="str">
        <f t="array" ref="P972">IF($C$970="","",IFERROR(MAX(IF((ROW(مسودة!$C$932:$C$961)=SMALL(IF((ROW(مسودة!$C$932:$C$961)*(مسودة!$C$932:$C$961=$C$970)),ROW(مسودة!$C$932:$C$961)),ROW()-ROW(P972)+1)),مسودة!P934:P$961)),0))</f>
        <v/>
      </c>
      <c r="Q972" s="39" t="str">
        <f t="array" ref="Q972">IF($C$970="","",IFERROR(MAX(IF((ROW(مسودة!$C$932:$C$961)=SMALL(IF((ROW(مسودة!$C$932:$C$961)*(مسودة!$C$932:$C$961=$C$970)),ROW(مسودة!$C$932:$C$961)),ROW()-ROW(Q972)+1)),مسودة!Q934:Q$961)),0))</f>
        <v/>
      </c>
      <c r="R972" s="39" t="str">
        <f t="array" ref="R972">IF($C$970="","",IFERROR(MAX(IF((ROW(مسودة!$C$932:$C$961)=SMALL(IF((ROW(مسودة!$C$932:$C$961)*(مسودة!$C$932:$C$961=$C$970)),ROW(مسودة!$C$932:$C$961)),ROW()-ROW(R972)+1)),مسودة!R934:R$961)),0))</f>
        <v/>
      </c>
      <c r="S972" s="39" t="str">
        <f t="array" ref="S972">IF($C$970="","",IFERROR(MAX(IF((ROW(مسودة!$C$932:$C$961)=SMALL(IF((ROW(مسودة!$C$932:$C$961)*(مسودة!$C$932:$C$961=$C$970)),ROW(مسودة!$C$932:$C$961)),ROW()-ROW(S972)+1)),مسودة!S934:S$961)),0))</f>
        <v/>
      </c>
      <c r="T972" s="39" t="str">
        <f t="array" ref="T972">IF($C$970="","",IFERROR(MAX(IF((ROW(مسودة!$C$932:$C$961)=SMALL(IF((ROW(مسودة!$C$932:$C$961)*(مسودة!$C$932:$C$961=$C$970)),ROW(مسودة!$C$932:$C$961)),ROW()-ROW(T972)+1)),مسودة!T934:T$961)),0))</f>
        <v/>
      </c>
      <c r="U972" s="39" t="str">
        <f t="array" ref="U972">IF($C$970="","",IFERROR(MAX(IF((ROW(مسودة!$C$932:$C$961)=SMALL(IF((ROW(مسودة!$C$932:$C$961)*(مسودة!$C$932:$C$961=$C$970)),ROW(مسودة!$C$932:$C$961)),ROW()-ROW(U972)+1)),مسودة!U934:U$961)),0))</f>
        <v/>
      </c>
      <c r="V972" s="39" t="str">
        <f t="array" ref="V972">IF($C$970="","",IFERROR(MAX(IF((ROW(مسودة!$C$932:$C$961)=SMALL(IF((ROW(مسودة!$C$932:$C$961)*(مسودة!$C$932:$C$961=$C$970)),ROW(مسودة!$C$932:$C$961)),ROW()-ROW(V972)+1)),مسودة!V934:V$961)),0))</f>
        <v/>
      </c>
      <c r="W972" s="39" t="str">
        <f t="array" ref="W972">IF($C$970="","",IFERROR(MAX(IF((ROW(مسودة!$C$932:$C$961)=SMALL(IF((ROW(مسودة!$C$932:$C$961)*(مسودة!$C$932:$C$961=$C$970)),ROW(مسودة!$C$932:$C$961)),ROW()-ROW(W972)+1)),مسودة!W934:W$961)),0))</f>
        <v/>
      </c>
      <c r="X972" s="39" t="str">
        <f t="array" ref="X972">IF($C$970="","",IFERROR(MAX(IF((ROW(مسودة!$C$932:$C$961)=SMALL(IF((ROW(مسودة!$C$932:$C$961)*(مسودة!$C$932:$C$961=$C$970)),ROW(مسودة!$C$932:$C$961)),ROW()-ROW(X972)+1)),مسودة!X934:X$961)),0))</f>
        <v/>
      </c>
      <c r="Y972" s="39" t="str">
        <f t="array" ref="Y972">IF($C$970="","",IFERROR(MAX(IF((ROW(مسودة!$C$932:$C$961)=SMALL(IF((ROW(مسودة!$C$932:$C$961)*(مسودة!$C$932:$C$961=$C$970)),ROW(مسودة!$C$932:$C$961)),ROW()-ROW(Y972)+1)),مسودة!Y934:Y$961)),0))</f>
        <v/>
      </c>
      <c r="Z972" s="39" t="str">
        <f t="array" ref="Z972">IF($C$970="","",IFERROR(MAX(IF((ROW(مسودة!$C$932:$C$961)=SMALL(IF((ROW(مسودة!$C$932:$C$961)*(مسودة!$C$932:$C$961=$C$970)),ROW(مسودة!$C$932:$C$961)),ROW()-ROW(Z972)+1)),مسودة!Z934:Z$961)),0))</f>
        <v/>
      </c>
      <c r="AA972" s="39" t="str">
        <f t="array" ref="AA972">IF($C$970="","",IFERROR(MAX(IF((ROW(مسودة!$C$932:$C$961)=SMALL(IF((ROW(مسودة!$C$932:$C$961)*(مسودة!$C$932:$C$961=$C$970)),ROW(مسودة!$C$932:$C$961)),ROW()-ROW(AA972)+1)),مسودة!AA934:AA$961)),0))</f>
        <v/>
      </c>
      <c r="AB972" s="39" t="str">
        <f t="array" ref="AB972">IF($C$970="","",IFERROR(MAX(IF((ROW(مسودة!$C$932:$C$961)=SMALL(IF((ROW(مسودة!$C$932:$C$961)*(مسودة!$C$932:$C$961=$C$970)),ROW(مسودة!$C$932:$C$961)),ROW()-ROW(AB972)+1)),مسودة!AB934:AB$961)),0))</f>
        <v/>
      </c>
      <c r="AC972" s="39" t="str">
        <f t="array" ref="AC972">IF($C$970="","",IFERROR(MAX(IF((ROW(مسودة!$C$932:$C$961)=SMALL(IF((ROW(مسودة!$C$932:$C$961)*(مسودة!$C$932:$C$961=$C$970)),ROW(مسودة!$C$932:$C$961)),ROW()-ROW(AC972)+1)),مسودة!AC934:AC$961)),0))</f>
        <v/>
      </c>
      <c r="AD972" s="39" t="str">
        <f t="array" ref="AD972">IF($C$970="","",IFERROR(MAX(IF((ROW(مسودة!$C$932:$C$961)=SMALL(IF((ROW(مسودة!$C$932:$C$961)*(مسودة!$C$932:$C$961=$C$970)),ROW(مسودة!$C$932:$C$961)),ROW()-ROW(AD972)+1)),مسودة!AD934:AD$961)),0))</f>
        <v/>
      </c>
      <c r="AE972" s="39" t="str">
        <f t="array" ref="AE972">IF($C$970="","",IFERROR(MAX(IF((ROW(مسودة!$C$932:$C$961)=SMALL(IF((ROW(مسودة!$C$932:$C$961)*(مسودة!$C$932:$C$961=$C$970)),ROW(مسودة!$C$932:$C$961)),ROW()-ROW(AE972)+1)),مسودة!AE934:AE$961)),0))</f>
        <v/>
      </c>
      <c r="AF972" s="39" t="str">
        <f t="array" ref="AF972">IF($C$970="","",IFERROR(MAX(IF((ROW(مسودة!$C$932:$C$961)=SMALL(IF((ROW(مسودة!$C$932:$C$961)*(مسودة!$C$932:$C$961=$C$970)),ROW(مسودة!$C$932:$C$961)),ROW()-ROW(AF972)+1)),مسودة!AF934:AF$961)),0))</f>
        <v/>
      </c>
      <c r="AG972" s="39" t="str">
        <f t="array" ref="AG972">IF($C$970="","",IFERROR(MAX(IF((ROW(مسودة!$C$932:$C$961)=SMALL(IF((ROW(مسودة!$C$932:$C$961)*(مسودة!$C$932:$C$961=$C$970)),ROW(مسودة!$C$932:$C$961)),ROW()-ROW(AG972)+1)),مسودة!AG934:AG$961)),0))</f>
        <v/>
      </c>
      <c r="AH972" s="39" t="str">
        <f t="array" ref="AH972">IF($C$970="","",IFERROR(MAX(IF((ROW(مسودة!$C$932:$C$961)=SMALL(IF((ROW(مسودة!$C$932:$C$961)*(مسودة!$C$932:$C$961=$C$970)),ROW(مسودة!$C$932:$C$961)),ROW()-ROW(AH972)+1)),مسودة!AH934:AH$961)),0))</f>
        <v/>
      </c>
      <c r="AI972" s="39" t="str">
        <f t="array" ref="AI972">IF($C$970="","",IFERROR(MAX(IF((ROW(مسودة!$C$932:$C$961)=SMALL(IF((ROW(مسودة!$C$932:$C$961)*(مسودة!$C$932:$C$961=$C$970)),ROW(مسودة!$C$932:$C$961)),ROW()-ROW(AI972)+1)),مسودة!AI934:AI$961)),0))</f>
        <v/>
      </c>
      <c r="AJ972" s="39" t="str">
        <f t="array" ref="AJ972">IF($C$970="","",IFERROR(MAX(IF((ROW(مسودة!$C$932:$C$961)=SMALL(IF((ROW(مسودة!$C$932:$C$961)*(مسودة!$C$932:$C$961=$C$970)),ROW(مسودة!$C$932:$C$961)),ROW()-ROW(AJ972)+1)),مسودة!AJ934:AJ$961)),0))</f>
        <v/>
      </c>
      <c r="AK972" s="39" t="str">
        <f t="array" ref="AK972">IF($C$970="","",IFERROR(MAX(IF((ROW(مسودة!$C$932:$C$961)=SMALL(IF((ROW(مسودة!$C$932:$C$961)*(مسودة!$C$932:$C$961=$C$970)),ROW(مسودة!$C$932:$C$961)),ROW()-ROW(AK972)+1)),مسودة!AK934:AK$961)),0))</f>
        <v/>
      </c>
      <c r="AL972" s="39" t="str">
        <f t="array" ref="AL972">IF($C$970="","",IFERROR(MAX(IF((ROW(مسودة!$C$932:$C$961)=SMALL(IF((ROW(مسودة!$C$932:$C$961)*(مسودة!$C$932:$C$961=$C$970)),ROW(مسودة!$C$932:$C$961)),ROW()-ROW(AL972)+1)),مسودة!AL934:AL$961)),0))</f>
        <v/>
      </c>
      <c r="AM972" s="39" t="str">
        <f t="array" ref="AM972">IF($C$970="","",IFERROR(MAX(IF((ROW(مسودة!$C$932:$C$961)=SMALL(IF((ROW(مسودة!$C$932:$C$961)*(مسودة!$C$932:$C$961=$C$970)),ROW(مسودة!$C$932:$C$961)),ROW()-ROW(AM972)+1)),مسودة!AM934:AM$961)),0))</f>
        <v/>
      </c>
      <c r="AN972" s="39" t="str">
        <f t="array" ref="AN972">IF($C970="","",IFERROR(MAX(IF((ROW(مسودة!$C$932:$C$961)=SMALL(IF((ROW(مسودة!$C$932:$C$961)*(مسودة!$C$932:$C$961=$C970)),ROW(مسودة!$C$932:$C$961)),ROW()-ROW(AN972)+1)),مسودة!AN$934:AN$961)),0))</f>
        <v/>
      </c>
      <c r="AO972" s="39" t="str">
        <f t="array" ref="AO972">IF($C970="","",IFERROR(MAX(IF((ROW(مسودة!$C$932:$C$961)=SMALL(IF((ROW(مسودة!$C$932:$C$961)*(مسودة!$C$932:$C$961=$C970)),ROW(مسودة!$C$932:$C$961)),ROW()-ROW(AO972)+1)),مسودة!AO$934:AO$961)),0))</f>
        <v/>
      </c>
      <c r="AP972" s="39" t="str">
        <f>IF(AO972&lt;50,"   ",IF(AO972&lt;65,"مقبول",IF(AO972&lt;75,"جيد",IF(AO972&lt;85,"جيدجداً",IF(AO972&lt;=100,"ممتاز","")))))</f>
        <v/>
      </c>
      <c r="AQ972" s="49"/>
      <c r="AR972" s="49"/>
      <c r="AS972" s="49"/>
      <c r="AT972" s="49"/>
      <c r="AU972" s="105"/>
    </row>
    <row r="973" spans="2:47" ht="28.5" customHeight="1" thickBot="1">
      <c r="B973" s="48">
        <f t="shared" ref="B973" si="165">B970+1</f>
        <v>218</v>
      </c>
      <c r="C973" s="98" t="str">
        <f t="array" ref="C973">IF(ISERROR(INDEX(مسودة!$C$932:$AV$961,SMALL(IF((مسودة!$AV$932:$AV$961="ناجح"),ROW(مسودة!$C$932:$AV$961)-MIN(ROW(مسودة!$C$932:$AV$961))+1,""),ROW(A8)),COLUMN(A8))),"",INDEX(مسودة!$C$932:$AV$961,SMALL(IF((مسودة!$AV$932:$AV$961="ناجح"),ROW(مسودة!$C$932:$AV$961)-MIN(ROW(مسودة!$C$932:$AV$961))+1,""),ROW(A8)),COLUMN(A8)))</f>
        <v/>
      </c>
      <c r="D973" s="95" t="str">
        <f>IF(C973&lt;&gt;"",VLOOKUP(C973,مسودة!$C$932:$D$961,2,0),"")</f>
        <v/>
      </c>
      <c r="E973" s="95" t="str">
        <f>IF(C973&lt;&gt;"",VLOOKUP(C973,مسودة!$C$932:$E$961,3,0),"")</f>
        <v/>
      </c>
      <c r="F973" s="11" t="s">
        <v>30</v>
      </c>
      <c r="G973" s="39" t="str">
        <f t="array" ref="G973">IF($C$973="","",IFERROR(MAX(IF((ROW(مسودة!$C$932:$C$961)=SMALL(IF((ROW(مسودة!$C$932:$C$961)*(مسودة!$C$932:$C$961=$C$973)),ROW(مسودة!$C$932:$C$961)),ROW()-ROW(G973)+1)),مسودة!G932:G$961)),0))</f>
        <v/>
      </c>
      <c r="H973" s="39" t="str">
        <f t="array" ref="H973">IF($C$973="","",IFERROR(MAX(IF((ROW(مسودة!$C$932:$C$961)=SMALL(IF((ROW(مسودة!$C$932:$C$961)*(مسودة!$C$932:$C$961=$C$973)),ROW(مسودة!$C$932:$C$961)),ROW()-ROW(H973)+1)),مسودة!H932:H$961)),0))</f>
        <v/>
      </c>
      <c r="I973" s="39" t="str">
        <f t="array" ref="I973">IF($C$973="","",IFERROR(MAX(IF((ROW(مسودة!$C$932:$C$961)=SMALL(IF((ROW(مسودة!$C$932:$C$961)*(مسودة!$C$932:$C$961=$C$973)),ROW(مسودة!$C$932:$C$961)),ROW()-ROW(I973)+1)),مسودة!I932:I$961)),0))</f>
        <v/>
      </c>
      <c r="J973" s="39" t="str">
        <f t="array" ref="J973">IF($C$973="","",IFERROR(MAX(IF((ROW(مسودة!$C$932:$C$961)=SMALL(IF((ROW(مسودة!$C$932:$C$961)*(مسودة!$C$932:$C$961=$C$973)),ROW(مسودة!$C$932:$C$961)),ROW()-ROW(J973)+1)),مسودة!J932:J$961)),0))</f>
        <v/>
      </c>
      <c r="K973" s="39" t="str">
        <f t="array" ref="K973">IF($C$973="","",IFERROR(MAX(IF((ROW(مسودة!$C$932:$C$961)=SMALL(IF((ROW(مسودة!$C$932:$C$961)*(مسودة!$C$932:$C$961=$C$973)),ROW(مسودة!$C$932:$C$961)),ROW()-ROW(K973)+1)),مسودة!K932:K$961)),0))</f>
        <v/>
      </c>
      <c r="L973" s="39" t="str">
        <f t="array" ref="L973">IF($C$973="","",IFERROR(MAX(IF((ROW(مسودة!$C$932:$C$961)=SMALL(IF((ROW(مسودة!$C$932:$C$961)*(مسودة!$C$932:$C$961=$C$973)),ROW(مسودة!$C$932:$C$961)),ROW()-ROW(L973)+1)),مسودة!L932:L$961)),0))</f>
        <v/>
      </c>
      <c r="M973" s="39" t="str">
        <f t="array" ref="M973">IF($C$973="","",IFERROR(MAX(IF((ROW(مسودة!$C$932:$C$961)=SMALL(IF((ROW(مسودة!$C$932:$C$961)*(مسودة!$C$932:$C$961=$C$973)),ROW(مسودة!$C$932:$C$961)),ROW()-ROW(M973)+1)),مسودة!M932:M$961)),0))</f>
        <v/>
      </c>
      <c r="N973" s="39" t="str">
        <f t="array" ref="N973">IF($C$973="","",IFERROR(MAX(IF((ROW(مسودة!$C$932:$C$961)=SMALL(IF((ROW(مسودة!$C$932:$C$961)*(مسودة!$C$932:$C$961=$C$973)),ROW(مسودة!$C$932:$C$961)),ROW()-ROW(N973)+1)),مسودة!N932:N$961)),0))</f>
        <v/>
      </c>
      <c r="O973" s="39" t="str">
        <f t="array" ref="O973">IF($C$973="","",IFERROR(MAX(IF((ROW(مسودة!$C$932:$C$961)=SMALL(IF((ROW(مسودة!$C$932:$C$961)*(مسودة!$C$932:$C$961=$C$973)),ROW(مسودة!$C$932:$C$961)),ROW()-ROW(O973)+1)),مسودة!O932:O$961)),0))</f>
        <v/>
      </c>
      <c r="P973" s="39" t="str">
        <f t="array" ref="P973">IF($C$973="","",IFERROR(MAX(IF((ROW(مسودة!$C$932:$C$961)=SMALL(IF((ROW(مسودة!$C$932:$C$961)*(مسودة!$C$932:$C$961=$C$973)),ROW(مسودة!$C$932:$C$961)),ROW()-ROW(P973)+1)),مسودة!P932:P$961)),0))</f>
        <v/>
      </c>
      <c r="Q973" s="39" t="str">
        <f t="array" ref="Q973">IF($C$973="","",IFERROR(MAX(IF((ROW(مسودة!$C$932:$C$961)=SMALL(IF((ROW(مسودة!$C$932:$C$961)*(مسودة!$C$932:$C$961=$C$973)),ROW(مسودة!$C$932:$C$961)),ROW()-ROW(Q973)+1)),مسودة!Q932:Q$961)),0))</f>
        <v/>
      </c>
      <c r="R973" s="39" t="str">
        <f t="array" ref="R973">IF($C$973="","",IFERROR(MAX(IF((ROW(مسودة!$C$932:$C$961)=SMALL(IF((ROW(مسودة!$C$932:$C$961)*(مسودة!$C$932:$C$961=$C$973)),ROW(مسودة!$C$932:$C$961)),ROW()-ROW(R973)+1)),مسودة!R932:R$961)),0))</f>
        <v/>
      </c>
      <c r="S973" s="39" t="str">
        <f t="array" ref="S973">IF($C$973="","",IFERROR(MAX(IF((ROW(مسودة!$C$932:$C$961)=SMALL(IF((ROW(مسودة!$C$932:$C$961)*(مسودة!$C$932:$C$961=$C$973)),ROW(مسودة!$C$932:$C$961)),ROW()-ROW(S973)+1)),مسودة!S932:S$961)),0))</f>
        <v/>
      </c>
      <c r="T973" s="39" t="str">
        <f t="array" ref="T973">IF($C$973="","",IFERROR(MAX(IF((ROW(مسودة!$C$932:$C$961)=SMALL(IF((ROW(مسودة!$C$932:$C$961)*(مسودة!$C$932:$C$961=$C$973)),ROW(مسودة!$C$932:$C$961)),ROW()-ROW(T973)+1)),مسودة!T932:T$961)),0))</f>
        <v/>
      </c>
      <c r="U973" s="39" t="str">
        <f t="array" ref="U973">IF($C$973="","",IFERROR(MAX(IF((ROW(مسودة!$C$932:$C$961)=SMALL(IF((ROW(مسودة!$C$932:$C$961)*(مسودة!$C$932:$C$961=$C$973)),ROW(مسودة!$C$932:$C$961)),ROW()-ROW(U973)+1)),مسودة!U932:U$961)),0))</f>
        <v/>
      </c>
      <c r="V973" s="39" t="str">
        <f t="array" ref="V973">IF($C$973="","",IFERROR(MAX(IF((ROW(مسودة!$C$932:$C$961)=SMALL(IF((ROW(مسودة!$C$932:$C$961)*(مسودة!$C$932:$C$961=$C$973)),ROW(مسودة!$C$932:$C$961)),ROW()-ROW(V973)+1)),مسودة!V932:V$961)),0))</f>
        <v/>
      </c>
      <c r="W973" s="39" t="str">
        <f t="array" ref="W973">IF($C$973="","",IFERROR(MAX(IF((ROW(مسودة!$C$932:$C$961)=SMALL(IF((ROW(مسودة!$C$932:$C$961)*(مسودة!$C$932:$C$961=$C$973)),ROW(مسودة!$C$932:$C$961)),ROW()-ROW(W973)+1)),مسودة!W932:W$961)),0))</f>
        <v/>
      </c>
      <c r="X973" s="39" t="str">
        <f t="array" ref="X973">IF($C$973="","",IFERROR(MAX(IF((ROW(مسودة!$C$932:$C$961)=SMALL(IF((ROW(مسودة!$C$932:$C$961)*(مسودة!$C$932:$C$961=$C$973)),ROW(مسودة!$C$932:$C$961)),ROW()-ROW(X973)+1)),مسودة!X932:X$961)),0))</f>
        <v/>
      </c>
      <c r="Y973" s="39" t="str">
        <f t="array" ref="Y973">IF($C$973="","",IFERROR(MAX(IF((ROW(مسودة!$C$932:$C$961)=SMALL(IF((ROW(مسودة!$C$932:$C$961)*(مسودة!$C$932:$C$961=$C$973)),ROW(مسودة!$C$932:$C$961)),ROW()-ROW(Y973)+1)),مسودة!Y932:Y$961)),0))</f>
        <v/>
      </c>
      <c r="Z973" s="39" t="str">
        <f t="array" ref="Z973">IF($C$973="","",IFERROR(MAX(IF((ROW(مسودة!$C$932:$C$961)=SMALL(IF((ROW(مسودة!$C$932:$C$961)*(مسودة!$C$932:$C$961=$C$973)),ROW(مسودة!$C$932:$C$961)),ROW()-ROW(Z973)+1)),مسودة!Z932:Z$961)),0))</f>
        <v/>
      </c>
      <c r="AA973" s="39" t="str">
        <f t="array" ref="AA973">IF($C$973="","",IFERROR(MAX(IF((ROW(مسودة!$C$932:$C$961)=SMALL(IF((ROW(مسودة!$C$932:$C$961)*(مسودة!$C$932:$C$961=$C$973)),ROW(مسودة!$C$932:$C$961)),ROW()-ROW(AA973)+1)),مسودة!AA932:AA$961)),0))</f>
        <v/>
      </c>
      <c r="AB973" s="39" t="str">
        <f t="array" ref="AB973">IF($C$973="","",IFERROR(MAX(IF((ROW(مسودة!$C$932:$C$961)=SMALL(IF((ROW(مسودة!$C$932:$C$961)*(مسودة!$C$932:$C$961=$C$973)),ROW(مسودة!$C$932:$C$961)),ROW()-ROW(AB973)+1)),مسودة!AB932:AB$961)),0))</f>
        <v/>
      </c>
      <c r="AC973" s="39" t="str">
        <f t="array" ref="AC973">IF($C$973="","",IFERROR(MAX(IF((ROW(مسودة!$C$932:$C$961)=SMALL(IF((ROW(مسودة!$C$932:$C$961)*(مسودة!$C$932:$C$961=$C$973)),ROW(مسودة!$C$932:$C$961)),ROW()-ROW(AC973)+1)),مسودة!AC932:AC$961)),0))</f>
        <v/>
      </c>
      <c r="AD973" s="39" t="str">
        <f t="array" ref="AD973">IF($C$973="","",IFERROR(MAX(IF((ROW(مسودة!$C$932:$C$961)=SMALL(IF((ROW(مسودة!$C$932:$C$961)*(مسودة!$C$932:$C$961=$C$973)),ROW(مسودة!$C$932:$C$961)),ROW()-ROW(AD973)+1)),مسودة!AD932:AD$961)),0))</f>
        <v/>
      </c>
      <c r="AE973" s="39" t="str">
        <f t="array" ref="AE973">IF($C$973="","",IFERROR(MAX(IF((ROW(مسودة!$C$932:$C$961)=SMALL(IF((ROW(مسودة!$C$932:$C$961)*(مسودة!$C$932:$C$961=$C$973)),ROW(مسودة!$C$932:$C$961)),ROW()-ROW(AE973)+1)),مسودة!AE932:AE$961)),0))</f>
        <v/>
      </c>
      <c r="AF973" s="39" t="str">
        <f t="array" ref="AF973">IF($C$973="","",IFERROR(MAX(IF((ROW(مسودة!$C$932:$C$961)=SMALL(IF((ROW(مسودة!$C$932:$C$961)*(مسودة!$C$932:$C$961=$C$973)),ROW(مسودة!$C$932:$C$961)),ROW()-ROW(AF973)+1)),مسودة!AF932:AF$961)),0))</f>
        <v/>
      </c>
      <c r="AG973" s="39" t="str">
        <f t="array" ref="AG973">IF($C$973="","",IFERROR(MAX(IF((ROW(مسودة!$C$932:$C$961)=SMALL(IF((ROW(مسودة!$C$932:$C$961)*(مسودة!$C$932:$C$961=$C$973)),ROW(مسودة!$C$932:$C$961)),ROW()-ROW(AG973)+1)),مسودة!AG932:AG$961)),0))</f>
        <v/>
      </c>
      <c r="AH973" s="39" t="str">
        <f t="array" ref="AH973">IF($C$973="","",IFERROR(MAX(IF((ROW(مسودة!$C$932:$C$961)=SMALL(IF((ROW(مسودة!$C$932:$C$961)*(مسودة!$C$932:$C$961=$C$973)),ROW(مسودة!$C$932:$C$961)),ROW()-ROW(AH973)+1)),مسودة!AH932:AH$961)),0))</f>
        <v/>
      </c>
      <c r="AI973" s="39" t="str">
        <f t="array" ref="AI973">IF($C$973="","",IFERROR(MAX(IF((ROW(مسودة!$C$932:$C$961)=SMALL(IF((ROW(مسودة!$C$932:$C$961)*(مسودة!$C$932:$C$961=$C$973)),ROW(مسودة!$C$932:$C$961)),ROW()-ROW(AI973)+1)),مسودة!AI932:AI$961)),0))</f>
        <v/>
      </c>
      <c r="AJ973" s="39" t="str">
        <f t="array" ref="AJ973">IF($C$973="","",IFERROR(MAX(IF((ROW(مسودة!$C$932:$C$961)=SMALL(IF((ROW(مسودة!$C$932:$C$961)*(مسودة!$C$932:$C$961=$C$973)),ROW(مسودة!$C$932:$C$961)),ROW()-ROW(AJ973)+1)),مسودة!AJ932:AJ$961)),0))</f>
        <v/>
      </c>
      <c r="AK973" s="39" t="str">
        <f t="array" ref="AK973">IF($C$973="","",IFERROR(MAX(IF((ROW(مسودة!$C$932:$C$961)=SMALL(IF((ROW(مسودة!$C$932:$C$961)*(مسودة!$C$932:$C$961=$C$973)),ROW(مسودة!$C$932:$C$961)),ROW()-ROW(AK973)+1)),مسودة!AK932:AK$961)),0))</f>
        <v/>
      </c>
      <c r="AL973" s="39" t="str">
        <f t="array" ref="AL973">IF($C$973="","",IFERROR(MAX(IF((ROW(مسودة!$C$932:$C$961)=SMALL(IF((ROW(مسودة!$C$932:$C$961)*(مسودة!$C$932:$C$961=$C$973)),ROW(مسودة!$C$932:$C$961)),ROW()-ROW(AL973)+1)),مسودة!AL932:AL$961)),0))</f>
        <v/>
      </c>
      <c r="AM973" s="39" t="str">
        <f t="array" ref="AM973">IF($C$973="","",IFERROR(MAX(IF((ROW(مسودة!$C$932:$C$961)=SMALL(IF((ROW(مسودة!$C$932:$C$961)*(مسودة!$C$932:$C$961=$C$973)),ROW(مسودة!$C$932:$C$961)),ROW()-ROW(AM973)+1)),مسودة!AM932:AM$961)),0))</f>
        <v/>
      </c>
      <c r="AN973" s="54"/>
      <c r="AO973" s="54"/>
      <c r="AP973" s="55"/>
      <c r="AQ973" s="49"/>
      <c r="AR973" s="49"/>
      <c r="AS973" s="49"/>
      <c r="AT973" s="49"/>
      <c r="AU973" s="103" t="str">
        <f>IFERROR(LOOKUP(2,1/((مسودة!$C$932:$C$961=C973)*(مسودة!$F$932:$F$961=F973)),مسودة!$AV$932:$AV$961),"")</f>
        <v/>
      </c>
    </row>
    <row r="974" spans="2:47" ht="28.5" customHeight="1" thickBot="1">
      <c r="B974" s="48"/>
      <c r="C974" s="99"/>
      <c r="D974" s="51"/>
      <c r="E974" s="51"/>
      <c r="F974" s="11" t="s">
        <v>31</v>
      </c>
      <c r="G974" s="39" t="str">
        <f t="array" ref="G974">IF($C$973="","",IFERROR(MAX(IF((ROW(مسودة!$C$932:$C$961)=SMALL(IF((ROW(مسودة!$C$932:$C$961)*(مسودة!$C$932:$C$961=$C$973)),ROW(مسودة!$C$932:$C$961)),ROW()-ROW(G974)+1)),مسودة!G933:G$961)),0))</f>
        <v/>
      </c>
      <c r="H974" s="39" t="str">
        <f t="array" ref="H974">IF($C$973="","",IFERROR(MAX(IF((ROW(مسودة!$C$932:$C$961)=SMALL(IF((ROW(مسودة!$C$932:$C$961)*(مسودة!$C$932:$C$961=$C$973)),ROW(مسودة!$C$932:$C$961)),ROW()-ROW(H974)+1)),مسودة!H933:H$961)),0))</f>
        <v/>
      </c>
      <c r="I974" s="39" t="str">
        <f t="array" ref="I974">IF($C$973="","",IFERROR(MAX(IF((ROW(مسودة!$C$932:$C$961)=SMALL(IF((ROW(مسودة!$C$932:$C$961)*(مسودة!$C$932:$C$961=$C$973)),ROW(مسودة!$C$932:$C$961)),ROW()-ROW(I974)+1)),مسودة!I933:I$961)),0))</f>
        <v/>
      </c>
      <c r="J974" s="39" t="str">
        <f t="array" ref="J974">IF($C$973="","",IFERROR(MAX(IF((ROW(مسودة!$C$932:$C$961)=SMALL(IF((ROW(مسودة!$C$932:$C$961)*(مسودة!$C$932:$C$961=$C$973)),ROW(مسودة!$C$932:$C$961)),ROW()-ROW(J974)+1)),مسودة!J933:J$961)),0))</f>
        <v/>
      </c>
      <c r="K974" s="39" t="str">
        <f t="array" ref="K974">IF($C$973="","",IFERROR(MAX(IF((ROW(مسودة!$C$932:$C$961)=SMALL(IF((ROW(مسودة!$C$932:$C$961)*(مسودة!$C$932:$C$961=$C$973)),ROW(مسودة!$C$932:$C$961)),ROW()-ROW(K974)+1)),مسودة!K933:K$961)),0))</f>
        <v/>
      </c>
      <c r="L974" s="39" t="str">
        <f t="array" ref="L974">IF($C$973="","",IFERROR(MAX(IF((ROW(مسودة!$C$932:$C$961)=SMALL(IF((ROW(مسودة!$C$932:$C$961)*(مسودة!$C$932:$C$961=$C$973)),ROW(مسودة!$C$932:$C$961)),ROW()-ROW(L974)+1)),مسودة!L933:L$961)),0))</f>
        <v/>
      </c>
      <c r="M974" s="39" t="str">
        <f t="array" ref="M974">IF($C$973="","",IFERROR(MAX(IF((ROW(مسودة!$C$932:$C$961)=SMALL(IF((ROW(مسودة!$C$932:$C$961)*(مسودة!$C$932:$C$961=$C$973)),ROW(مسودة!$C$932:$C$961)),ROW()-ROW(M974)+1)),مسودة!M933:M$961)),0))</f>
        <v/>
      </c>
      <c r="N974" s="39" t="str">
        <f t="array" ref="N974">IF($C$973="","",IFERROR(MAX(IF((ROW(مسودة!$C$932:$C$961)=SMALL(IF((ROW(مسودة!$C$932:$C$961)*(مسودة!$C$932:$C$961=$C$973)),ROW(مسودة!$C$932:$C$961)),ROW()-ROW(N974)+1)),مسودة!N933:N$961)),0))</f>
        <v/>
      </c>
      <c r="O974" s="39" t="str">
        <f t="array" ref="O974">IF($C$973="","",IFERROR(MAX(IF((ROW(مسودة!$C$932:$C$961)=SMALL(IF((ROW(مسودة!$C$932:$C$961)*(مسودة!$C$932:$C$961=$C$973)),ROW(مسودة!$C$932:$C$961)),ROW()-ROW(O974)+1)),مسودة!O933:O$961)),0))</f>
        <v/>
      </c>
      <c r="P974" s="39" t="str">
        <f t="array" ref="P974">IF($C$973="","",IFERROR(MAX(IF((ROW(مسودة!$C$932:$C$961)=SMALL(IF((ROW(مسودة!$C$932:$C$961)*(مسودة!$C$932:$C$961=$C$973)),ROW(مسودة!$C$932:$C$961)),ROW()-ROW(P974)+1)),مسودة!P933:P$961)),0))</f>
        <v/>
      </c>
      <c r="Q974" s="39" t="str">
        <f t="array" ref="Q974">IF($C$973="","",IFERROR(MAX(IF((ROW(مسودة!$C$932:$C$961)=SMALL(IF((ROW(مسودة!$C$932:$C$961)*(مسودة!$C$932:$C$961=$C$973)),ROW(مسودة!$C$932:$C$961)),ROW()-ROW(Q974)+1)),مسودة!Q933:Q$961)),0))</f>
        <v/>
      </c>
      <c r="R974" s="39" t="str">
        <f t="array" ref="R974">IF($C$973="","",IFERROR(MAX(IF((ROW(مسودة!$C$932:$C$961)=SMALL(IF((ROW(مسودة!$C$932:$C$961)*(مسودة!$C$932:$C$961=$C$973)),ROW(مسودة!$C$932:$C$961)),ROW()-ROW(R974)+1)),مسودة!R933:R$961)),0))</f>
        <v/>
      </c>
      <c r="S974" s="39" t="str">
        <f t="array" ref="S974">IF($C$973="","",IFERROR(MAX(IF((ROW(مسودة!$C$932:$C$961)=SMALL(IF((ROW(مسودة!$C$932:$C$961)*(مسودة!$C$932:$C$961=$C$973)),ROW(مسودة!$C$932:$C$961)),ROW()-ROW(S974)+1)),مسودة!S933:S$961)),0))</f>
        <v/>
      </c>
      <c r="T974" s="39" t="str">
        <f t="array" ref="T974">IF($C$973="","",IFERROR(MAX(IF((ROW(مسودة!$C$932:$C$961)=SMALL(IF((ROW(مسودة!$C$932:$C$961)*(مسودة!$C$932:$C$961=$C$973)),ROW(مسودة!$C$932:$C$961)),ROW()-ROW(T974)+1)),مسودة!T933:T$961)),0))</f>
        <v/>
      </c>
      <c r="U974" s="39" t="str">
        <f t="array" ref="U974">IF($C$973="","",IFERROR(MAX(IF((ROW(مسودة!$C$932:$C$961)=SMALL(IF((ROW(مسودة!$C$932:$C$961)*(مسودة!$C$932:$C$961=$C$973)),ROW(مسودة!$C$932:$C$961)),ROW()-ROW(U974)+1)),مسودة!U933:U$961)),0))</f>
        <v/>
      </c>
      <c r="V974" s="39" t="str">
        <f t="array" ref="V974">IF($C$973="","",IFERROR(MAX(IF((ROW(مسودة!$C$932:$C$961)=SMALL(IF((ROW(مسودة!$C$932:$C$961)*(مسودة!$C$932:$C$961=$C$973)),ROW(مسودة!$C$932:$C$961)),ROW()-ROW(V974)+1)),مسودة!V933:V$961)),0))</f>
        <v/>
      </c>
      <c r="W974" s="39" t="str">
        <f t="array" ref="W974">IF($C$973="","",IFERROR(MAX(IF((ROW(مسودة!$C$932:$C$961)=SMALL(IF((ROW(مسودة!$C$932:$C$961)*(مسودة!$C$932:$C$961=$C$973)),ROW(مسودة!$C$932:$C$961)),ROW()-ROW(W974)+1)),مسودة!W933:W$961)),0))</f>
        <v/>
      </c>
      <c r="X974" s="39" t="str">
        <f t="array" ref="X974">IF($C$973="","",IFERROR(MAX(IF((ROW(مسودة!$C$932:$C$961)=SMALL(IF((ROW(مسودة!$C$932:$C$961)*(مسودة!$C$932:$C$961=$C$973)),ROW(مسودة!$C$932:$C$961)),ROW()-ROW(X974)+1)),مسودة!X933:X$961)),0))</f>
        <v/>
      </c>
      <c r="Y974" s="39" t="str">
        <f t="array" ref="Y974">IF($C$973="","",IFERROR(MAX(IF((ROW(مسودة!$C$932:$C$961)=SMALL(IF((ROW(مسودة!$C$932:$C$961)*(مسودة!$C$932:$C$961=$C$973)),ROW(مسودة!$C$932:$C$961)),ROW()-ROW(Y974)+1)),مسودة!Y933:Y$961)),0))</f>
        <v/>
      </c>
      <c r="Z974" s="39" t="str">
        <f t="array" ref="Z974">IF($C$973="","",IFERROR(MAX(IF((ROW(مسودة!$C$932:$C$961)=SMALL(IF((ROW(مسودة!$C$932:$C$961)*(مسودة!$C$932:$C$961=$C$973)),ROW(مسودة!$C$932:$C$961)),ROW()-ROW(Z974)+1)),مسودة!Z933:Z$961)),0))</f>
        <v/>
      </c>
      <c r="AA974" s="39" t="str">
        <f t="array" ref="AA974">IF($C$973="","",IFERROR(MAX(IF((ROW(مسودة!$C$932:$C$961)=SMALL(IF((ROW(مسودة!$C$932:$C$961)*(مسودة!$C$932:$C$961=$C$973)),ROW(مسودة!$C$932:$C$961)),ROW()-ROW(AA974)+1)),مسودة!AA933:AA$961)),0))</f>
        <v/>
      </c>
      <c r="AB974" s="39" t="str">
        <f t="array" ref="AB974">IF($C$973="","",IFERROR(MAX(IF((ROW(مسودة!$C$932:$C$961)=SMALL(IF((ROW(مسودة!$C$932:$C$961)*(مسودة!$C$932:$C$961=$C$973)),ROW(مسودة!$C$932:$C$961)),ROW()-ROW(AB974)+1)),مسودة!AB933:AB$961)),0))</f>
        <v/>
      </c>
      <c r="AC974" s="39" t="str">
        <f t="array" ref="AC974">IF($C$973="","",IFERROR(MAX(IF((ROW(مسودة!$C$932:$C$961)=SMALL(IF((ROW(مسودة!$C$932:$C$961)*(مسودة!$C$932:$C$961=$C$973)),ROW(مسودة!$C$932:$C$961)),ROW()-ROW(AC974)+1)),مسودة!AC933:AC$961)),0))</f>
        <v/>
      </c>
      <c r="AD974" s="39" t="str">
        <f t="array" ref="AD974">IF($C$973="","",IFERROR(MAX(IF((ROW(مسودة!$C$932:$C$961)=SMALL(IF((ROW(مسودة!$C$932:$C$961)*(مسودة!$C$932:$C$961=$C$973)),ROW(مسودة!$C$932:$C$961)),ROW()-ROW(AD974)+1)),مسودة!AD933:AD$961)),0))</f>
        <v/>
      </c>
      <c r="AE974" s="39" t="str">
        <f t="array" ref="AE974">IF($C$973="","",IFERROR(MAX(IF((ROW(مسودة!$C$932:$C$961)=SMALL(IF((ROW(مسودة!$C$932:$C$961)*(مسودة!$C$932:$C$961=$C$973)),ROW(مسودة!$C$932:$C$961)),ROW()-ROW(AE974)+1)),مسودة!AE933:AE$961)),0))</f>
        <v/>
      </c>
      <c r="AF974" s="39" t="str">
        <f t="array" ref="AF974">IF($C$973="","",IFERROR(MAX(IF((ROW(مسودة!$C$932:$C$961)=SMALL(IF((ROW(مسودة!$C$932:$C$961)*(مسودة!$C$932:$C$961=$C$973)),ROW(مسودة!$C$932:$C$961)),ROW()-ROW(AF974)+1)),مسودة!AF933:AF$961)),0))</f>
        <v/>
      </c>
      <c r="AG974" s="39" t="str">
        <f t="array" ref="AG974">IF($C$973="","",IFERROR(MAX(IF((ROW(مسودة!$C$932:$C$961)=SMALL(IF((ROW(مسودة!$C$932:$C$961)*(مسودة!$C$932:$C$961=$C$973)),ROW(مسودة!$C$932:$C$961)),ROW()-ROW(AG974)+1)),مسودة!AG933:AG$961)),0))</f>
        <v/>
      </c>
      <c r="AH974" s="39" t="str">
        <f t="array" ref="AH974">IF($C$973="","",IFERROR(MAX(IF((ROW(مسودة!$C$932:$C$961)=SMALL(IF((ROW(مسودة!$C$932:$C$961)*(مسودة!$C$932:$C$961=$C$973)),ROW(مسودة!$C$932:$C$961)),ROW()-ROW(AH974)+1)),مسودة!AH933:AH$961)),0))</f>
        <v/>
      </c>
      <c r="AI974" s="39" t="str">
        <f t="array" ref="AI974">IF($C$973="","",IFERROR(MAX(IF((ROW(مسودة!$C$932:$C$961)=SMALL(IF((ROW(مسودة!$C$932:$C$961)*(مسودة!$C$932:$C$961=$C$973)),ROW(مسودة!$C$932:$C$961)),ROW()-ROW(AI974)+1)),مسودة!AI933:AI$961)),0))</f>
        <v/>
      </c>
      <c r="AJ974" s="39" t="str">
        <f t="array" ref="AJ974">IF($C$973="","",IFERROR(MAX(IF((ROW(مسودة!$C$932:$C$961)=SMALL(IF((ROW(مسودة!$C$932:$C$961)*(مسودة!$C$932:$C$961=$C$973)),ROW(مسودة!$C$932:$C$961)),ROW()-ROW(AJ974)+1)),مسودة!AJ933:AJ$961)),0))</f>
        <v/>
      </c>
      <c r="AK974" s="39" t="str">
        <f t="array" ref="AK974">IF($C$973="","",IFERROR(MAX(IF((ROW(مسودة!$C$932:$C$961)=SMALL(IF((ROW(مسودة!$C$932:$C$961)*(مسودة!$C$932:$C$961=$C$973)),ROW(مسودة!$C$932:$C$961)),ROW()-ROW(AK974)+1)),مسودة!AK933:AK$961)),0))</f>
        <v/>
      </c>
      <c r="AL974" s="39" t="str">
        <f t="array" ref="AL974">IF($C$973="","",IFERROR(MAX(IF((ROW(مسودة!$C$932:$C$961)=SMALL(IF((ROW(مسودة!$C$932:$C$961)*(مسودة!$C$932:$C$961=$C$973)),ROW(مسودة!$C$932:$C$961)),ROW()-ROW(AL974)+1)),مسودة!AL933:AL$961)),0))</f>
        <v/>
      </c>
      <c r="AM974" s="39" t="str">
        <f t="array" ref="AM974">IF($C$973="","",IFERROR(MAX(IF((ROW(مسودة!$C$932:$C$961)=SMALL(IF((ROW(مسودة!$C$932:$C$961)*(مسودة!$C$932:$C$961=$C$973)),ROW(مسودة!$C$932:$C$961)),ROW()-ROW(AM974)+1)),مسودة!AM933:AM$961)),0))</f>
        <v/>
      </c>
      <c r="AN974" s="54"/>
      <c r="AO974" s="54"/>
      <c r="AP974" s="56"/>
      <c r="AQ974" s="49"/>
      <c r="AR974" s="49"/>
      <c r="AS974" s="49"/>
      <c r="AT974" s="49"/>
      <c r="AU974" s="104"/>
    </row>
    <row r="975" spans="2:47" ht="36" customHeight="1" thickBot="1">
      <c r="B975" s="48"/>
      <c r="C975" s="93"/>
      <c r="D975" s="51"/>
      <c r="E975" s="51"/>
      <c r="F975" s="14" t="s">
        <v>32</v>
      </c>
      <c r="G975" s="39" t="str">
        <f t="array" ref="G975">IF($C$973="","",IFERROR(MAX(IF((ROW(مسودة!$C$932:$C$961)=SMALL(IF((ROW(مسودة!$C$932:$C$961)*(مسودة!$C$932:$C$961=$C$973)),ROW(مسودة!$C$932:$C$961)),ROW()-ROW(G975)+1)),مسودة!G934:G$961)),0))</f>
        <v/>
      </c>
      <c r="H975" s="39" t="str">
        <f t="array" ref="H975">IF($C$973="","",IFERROR(MAX(IF((ROW(مسودة!$C$932:$C$961)=SMALL(IF((ROW(مسودة!$C$932:$C$961)*(مسودة!$C$932:$C$961=$C$973)),ROW(مسودة!$C$932:$C$961)),ROW()-ROW(H975)+1)),مسودة!H934:H$961)),0))</f>
        <v/>
      </c>
      <c r="I975" s="39" t="str">
        <f t="array" ref="I975">IF($C$973="","",IFERROR(MAX(IF((ROW(مسودة!$C$932:$C$961)=SMALL(IF((ROW(مسودة!$C$932:$C$961)*(مسودة!$C$932:$C$961=$C$973)),ROW(مسودة!$C$932:$C$961)),ROW()-ROW(I975)+1)),مسودة!I934:I$961)),0))</f>
        <v/>
      </c>
      <c r="J975" s="39" t="str">
        <f t="array" ref="J975">IF($C$973="","",IFERROR(MAX(IF((ROW(مسودة!$C$932:$C$961)=SMALL(IF((ROW(مسودة!$C$932:$C$961)*(مسودة!$C$932:$C$961=$C$973)),ROW(مسودة!$C$932:$C$961)),ROW()-ROW(J975)+1)),مسودة!J934:J$961)),0))</f>
        <v/>
      </c>
      <c r="K975" s="39" t="str">
        <f t="array" ref="K975">IF($C$973="","",IFERROR(MAX(IF((ROW(مسودة!$C$932:$C$961)=SMALL(IF((ROW(مسودة!$C$932:$C$961)*(مسودة!$C$932:$C$961=$C$973)),ROW(مسودة!$C$932:$C$961)),ROW()-ROW(K975)+1)),مسودة!K934:K$961)),0))</f>
        <v/>
      </c>
      <c r="L975" s="39" t="str">
        <f t="array" ref="L975">IF($C$973="","",IFERROR(MAX(IF((ROW(مسودة!$C$932:$C$961)=SMALL(IF((ROW(مسودة!$C$932:$C$961)*(مسودة!$C$932:$C$961=$C$973)),ROW(مسودة!$C$932:$C$961)),ROW()-ROW(L975)+1)),مسودة!L934:L$961)),0))</f>
        <v/>
      </c>
      <c r="M975" s="39" t="str">
        <f t="array" ref="M975">IF($C$973="","",IFERROR(MAX(IF((ROW(مسودة!$C$932:$C$961)=SMALL(IF((ROW(مسودة!$C$932:$C$961)*(مسودة!$C$932:$C$961=$C$973)),ROW(مسودة!$C$932:$C$961)),ROW()-ROW(M975)+1)),مسودة!M934:M$961)),0))</f>
        <v/>
      </c>
      <c r="N975" s="39" t="str">
        <f t="array" ref="N975">IF($C$973="","",IFERROR(MAX(IF((ROW(مسودة!$C$932:$C$961)=SMALL(IF((ROW(مسودة!$C$932:$C$961)*(مسودة!$C$932:$C$961=$C$973)),ROW(مسودة!$C$932:$C$961)),ROW()-ROW(N975)+1)),مسودة!N934:N$961)),0))</f>
        <v/>
      </c>
      <c r="O975" s="39" t="str">
        <f t="array" ref="O975">IF($C$973="","",IFERROR(MAX(IF((ROW(مسودة!$C$932:$C$961)=SMALL(IF((ROW(مسودة!$C$932:$C$961)*(مسودة!$C$932:$C$961=$C$973)),ROW(مسودة!$C$932:$C$961)),ROW()-ROW(O975)+1)),مسودة!O934:O$961)),0))</f>
        <v/>
      </c>
      <c r="P975" s="39" t="str">
        <f t="array" ref="P975">IF($C$973="","",IFERROR(MAX(IF((ROW(مسودة!$C$932:$C$961)=SMALL(IF((ROW(مسودة!$C$932:$C$961)*(مسودة!$C$932:$C$961=$C$973)),ROW(مسودة!$C$932:$C$961)),ROW()-ROW(P975)+1)),مسودة!P934:P$961)),0))</f>
        <v/>
      </c>
      <c r="Q975" s="39" t="str">
        <f t="array" ref="Q975">IF($C$973="","",IFERROR(MAX(IF((ROW(مسودة!$C$932:$C$961)=SMALL(IF((ROW(مسودة!$C$932:$C$961)*(مسودة!$C$932:$C$961=$C$973)),ROW(مسودة!$C$932:$C$961)),ROW()-ROW(Q975)+1)),مسودة!Q934:Q$961)),0))</f>
        <v/>
      </c>
      <c r="R975" s="39" t="str">
        <f t="array" ref="R975">IF($C$973="","",IFERROR(MAX(IF((ROW(مسودة!$C$932:$C$961)=SMALL(IF((ROW(مسودة!$C$932:$C$961)*(مسودة!$C$932:$C$961=$C$973)),ROW(مسودة!$C$932:$C$961)),ROW()-ROW(R975)+1)),مسودة!R934:R$961)),0))</f>
        <v/>
      </c>
      <c r="S975" s="39" t="str">
        <f t="array" ref="S975">IF($C$973="","",IFERROR(MAX(IF((ROW(مسودة!$C$932:$C$961)=SMALL(IF((ROW(مسودة!$C$932:$C$961)*(مسودة!$C$932:$C$961=$C$973)),ROW(مسودة!$C$932:$C$961)),ROW()-ROW(S975)+1)),مسودة!S934:S$961)),0))</f>
        <v/>
      </c>
      <c r="T975" s="39" t="str">
        <f t="array" ref="T975">IF($C$973="","",IFERROR(MAX(IF((ROW(مسودة!$C$932:$C$961)=SMALL(IF((ROW(مسودة!$C$932:$C$961)*(مسودة!$C$932:$C$961=$C$973)),ROW(مسودة!$C$932:$C$961)),ROW()-ROW(T975)+1)),مسودة!T934:T$961)),0))</f>
        <v/>
      </c>
      <c r="U975" s="39" t="str">
        <f t="array" ref="U975">IF($C$973="","",IFERROR(MAX(IF((ROW(مسودة!$C$932:$C$961)=SMALL(IF((ROW(مسودة!$C$932:$C$961)*(مسودة!$C$932:$C$961=$C$973)),ROW(مسودة!$C$932:$C$961)),ROW()-ROW(U975)+1)),مسودة!U934:U$961)),0))</f>
        <v/>
      </c>
      <c r="V975" s="39" t="str">
        <f t="array" ref="V975">IF($C$973="","",IFERROR(MAX(IF((ROW(مسودة!$C$932:$C$961)=SMALL(IF((ROW(مسودة!$C$932:$C$961)*(مسودة!$C$932:$C$961=$C$973)),ROW(مسودة!$C$932:$C$961)),ROW()-ROW(V975)+1)),مسودة!V934:V$961)),0))</f>
        <v/>
      </c>
      <c r="W975" s="39" t="str">
        <f t="array" ref="W975">IF($C$973="","",IFERROR(MAX(IF((ROW(مسودة!$C$932:$C$961)=SMALL(IF((ROW(مسودة!$C$932:$C$961)*(مسودة!$C$932:$C$961=$C$973)),ROW(مسودة!$C$932:$C$961)),ROW()-ROW(W975)+1)),مسودة!W934:W$961)),0))</f>
        <v/>
      </c>
      <c r="X975" s="39" t="str">
        <f t="array" ref="X975">IF($C$973="","",IFERROR(MAX(IF((ROW(مسودة!$C$932:$C$961)=SMALL(IF((ROW(مسودة!$C$932:$C$961)*(مسودة!$C$932:$C$961=$C$973)),ROW(مسودة!$C$932:$C$961)),ROW()-ROW(X975)+1)),مسودة!X934:X$961)),0))</f>
        <v/>
      </c>
      <c r="Y975" s="39" t="str">
        <f t="array" ref="Y975">IF($C$973="","",IFERROR(MAX(IF((ROW(مسودة!$C$932:$C$961)=SMALL(IF((ROW(مسودة!$C$932:$C$961)*(مسودة!$C$932:$C$961=$C$973)),ROW(مسودة!$C$932:$C$961)),ROW()-ROW(Y975)+1)),مسودة!Y934:Y$961)),0))</f>
        <v/>
      </c>
      <c r="Z975" s="39" t="str">
        <f t="array" ref="Z975">IF($C$973="","",IFERROR(MAX(IF((ROW(مسودة!$C$932:$C$961)=SMALL(IF((ROW(مسودة!$C$932:$C$961)*(مسودة!$C$932:$C$961=$C$973)),ROW(مسودة!$C$932:$C$961)),ROW()-ROW(Z975)+1)),مسودة!Z934:Z$961)),0))</f>
        <v/>
      </c>
      <c r="AA975" s="39" t="str">
        <f t="array" ref="AA975">IF($C$973="","",IFERROR(MAX(IF((ROW(مسودة!$C$932:$C$961)=SMALL(IF((ROW(مسودة!$C$932:$C$961)*(مسودة!$C$932:$C$961=$C$973)),ROW(مسودة!$C$932:$C$961)),ROW()-ROW(AA975)+1)),مسودة!AA934:AA$961)),0))</f>
        <v/>
      </c>
      <c r="AB975" s="39" t="str">
        <f t="array" ref="AB975">IF($C$973="","",IFERROR(MAX(IF((ROW(مسودة!$C$932:$C$961)=SMALL(IF((ROW(مسودة!$C$932:$C$961)*(مسودة!$C$932:$C$961=$C$973)),ROW(مسودة!$C$932:$C$961)),ROW()-ROW(AB975)+1)),مسودة!AB934:AB$961)),0))</f>
        <v/>
      </c>
      <c r="AC975" s="39" t="str">
        <f t="array" ref="AC975">IF($C$973="","",IFERROR(MAX(IF((ROW(مسودة!$C$932:$C$961)=SMALL(IF((ROW(مسودة!$C$932:$C$961)*(مسودة!$C$932:$C$961=$C$973)),ROW(مسودة!$C$932:$C$961)),ROW()-ROW(AC975)+1)),مسودة!AC934:AC$961)),0))</f>
        <v/>
      </c>
      <c r="AD975" s="39" t="str">
        <f t="array" ref="AD975">IF($C$973="","",IFERROR(MAX(IF((ROW(مسودة!$C$932:$C$961)=SMALL(IF((ROW(مسودة!$C$932:$C$961)*(مسودة!$C$932:$C$961=$C$973)),ROW(مسودة!$C$932:$C$961)),ROW()-ROW(AD975)+1)),مسودة!AD934:AD$961)),0))</f>
        <v/>
      </c>
      <c r="AE975" s="39" t="str">
        <f t="array" ref="AE975">IF($C$973="","",IFERROR(MAX(IF((ROW(مسودة!$C$932:$C$961)=SMALL(IF((ROW(مسودة!$C$932:$C$961)*(مسودة!$C$932:$C$961=$C$973)),ROW(مسودة!$C$932:$C$961)),ROW()-ROW(AE975)+1)),مسودة!AE934:AE$961)),0))</f>
        <v/>
      </c>
      <c r="AF975" s="39" t="str">
        <f t="array" ref="AF975">IF($C$973="","",IFERROR(MAX(IF((ROW(مسودة!$C$932:$C$961)=SMALL(IF((ROW(مسودة!$C$932:$C$961)*(مسودة!$C$932:$C$961=$C$973)),ROW(مسودة!$C$932:$C$961)),ROW()-ROW(AF975)+1)),مسودة!AF934:AF$961)),0))</f>
        <v/>
      </c>
      <c r="AG975" s="39" t="str">
        <f t="array" ref="AG975">IF($C$973="","",IFERROR(MAX(IF((ROW(مسودة!$C$932:$C$961)=SMALL(IF((ROW(مسودة!$C$932:$C$961)*(مسودة!$C$932:$C$961=$C$973)),ROW(مسودة!$C$932:$C$961)),ROW()-ROW(AG975)+1)),مسودة!AG934:AG$961)),0))</f>
        <v/>
      </c>
      <c r="AH975" s="39" t="str">
        <f t="array" ref="AH975">IF($C$973="","",IFERROR(MAX(IF((ROW(مسودة!$C$932:$C$961)=SMALL(IF((ROW(مسودة!$C$932:$C$961)*(مسودة!$C$932:$C$961=$C$973)),ROW(مسودة!$C$932:$C$961)),ROW()-ROW(AH975)+1)),مسودة!AH934:AH$961)),0))</f>
        <v/>
      </c>
      <c r="AI975" s="39" t="str">
        <f t="array" ref="AI975">IF($C$973="","",IFERROR(MAX(IF((ROW(مسودة!$C$932:$C$961)=SMALL(IF((ROW(مسودة!$C$932:$C$961)*(مسودة!$C$932:$C$961=$C$973)),ROW(مسودة!$C$932:$C$961)),ROW()-ROW(AI975)+1)),مسودة!AI934:AI$961)),0))</f>
        <v/>
      </c>
      <c r="AJ975" s="39" t="str">
        <f t="array" ref="AJ975">IF($C$973="","",IFERROR(MAX(IF((ROW(مسودة!$C$932:$C$961)=SMALL(IF((ROW(مسودة!$C$932:$C$961)*(مسودة!$C$932:$C$961=$C$973)),ROW(مسودة!$C$932:$C$961)),ROW()-ROW(AJ975)+1)),مسودة!AJ934:AJ$961)),0))</f>
        <v/>
      </c>
      <c r="AK975" s="39" t="str">
        <f t="array" ref="AK975">IF($C$973="","",IFERROR(MAX(IF((ROW(مسودة!$C$932:$C$961)=SMALL(IF((ROW(مسودة!$C$932:$C$961)*(مسودة!$C$932:$C$961=$C$973)),ROW(مسودة!$C$932:$C$961)),ROW()-ROW(AK975)+1)),مسودة!AK934:AK$961)),0))</f>
        <v/>
      </c>
      <c r="AL975" s="39" t="str">
        <f t="array" ref="AL975">IF($C$973="","",IFERROR(MAX(IF((ROW(مسودة!$C$932:$C$961)=SMALL(IF((ROW(مسودة!$C$932:$C$961)*(مسودة!$C$932:$C$961=$C$973)),ROW(مسودة!$C$932:$C$961)),ROW()-ROW(AL975)+1)),مسودة!AL934:AL$961)),0))</f>
        <v/>
      </c>
      <c r="AM975" s="39" t="str">
        <f t="array" ref="AM975">IF($C$973="","",IFERROR(MAX(IF((ROW(مسودة!$C$932:$C$961)=SMALL(IF((ROW(مسودة!$C$932:$C$961)*(مسودة!$C$932:$C$961=$C$973)),ROW(مسودة!$C$932:$C$961)),ROW()-ROW(AM975)+1)),مسودة!AM934:AM$961)),0))</f>
        <v/>
      </c>
      <c r="AN975" s="39" t="str">
        <f t="array" ref="AN975">IF($C973="","",IFERROR(MAX(IF((ROW(مسودة!$C$932:$C$961)=SMALL(IF((ROW(مسودة!$C$932:$C$961)*(مسودة!$C$932:$C$961=$C973)),ROW(مسودة!$C$932:$C$961)),ROW()-ROW(AN975)+1)),مسودة!AN$934:AN$961)),0))</f>
        <v/>
      </c>
      <c r="AO975" s="39" t="str">
        <f t="array" ref="AO975">IF($C973="","",IFERROR(MAX(IF((ROW(مسودة!$C$932:$C$961)=SMALL(IF((ROW(مسودة!$C$932:$C$961)*(مسودة!$C$932:$C$961=$C973)),ROW(مسودة!$C$932:$C$961)),ROW()-ROW(AO975)+1)),مسودة!AO$934:AO$961)),0))</f>
        <v/>
      </c>
      <c r="AP975" s="39" t="str">
        <f>IF(AO975&lt;50,"   ",IF(AO975&lt;65,"مقبول",IF(AO975&lt;75,"جيد",IF(AO975&lt;85,"جيدجداً",IF(AO975&lt;=100,"ممتاز","")))))</f>
        <v/>
      </c>
      <c r="AQ975" s="49"/>
      <c r="AR975" s="49"/>
      <c r="AS975" s="49"/>
      <c r="AT975" s="49"/>
      <c r="AU975" s="105"/>
    </row>
    <row r="976" spans="2:47" ht="28.5" customHeight="1" thickBot="1">
      <c r="B976" s="48">
        <f t="shared" ref="B976" si="166">B973+1</f>
        <v>219</v>
      </c>
      <c r="C976" s="98" t="str">
        <f t="array" ref="C976">IF(ISERROR(INDEX(مسودة!$C$932:$AV$961,SMALL(IF((مسودة!$AV$932:$AV$961="ناجح"),ROW(مسودة!$C$932:$AV$961)-MIN(ROW(مسودة!$C$932:$AV$961))+1,""),ROW(A9)),COLUMN(A9))),"",INDEX(مسودة!$C$932:$AV$961,SMALL(IF((مسودة!$AV$932:$AV$961="ناجح"),ROW(مسودة!$C$932:$AV$961)-MIN(ROW(مسودة!$C$932:$AV$961))+1,""),ROW(A9)),COLUMN(A9)))</f>
        <v/>
      </c>
      <c r="D976" s="95" t="str">
        <f>IF(C976&lt;&gt;"",VLOOKUP(C976,مسودة!$C$932:$D$961,2,0),"")</f>
        <v/>
      </c>
      <c r="E976" s="95" t="str">
        <f>IF(C976&lt;&gt;"",VLOOKUP(C976,مسودة!$C$932:$E$961,3,0),"")</f>
        <v/>
      </c>
      <c r="F976" s="11" t="s">
        <v>30</v>
      </c>
      <c r="G976" s="39" t="str">
        <f t="array" ref="G976">IF($C$976="","",IFERROR(MAX(IF((ROW(مسودة!$C$932:$C$961)=SMALL(IF((ROW(مسودة!$C$932:$C$961)*(مسودة!$C$932:$C$961=$C$976)),ROW(مسودة!$C$932:$C$961)),ROW()-ROW(G976)+1)),مسودة!G932:G$961)),0))</f>
        <v/>
      </c>
      <c r="H976" s="39" t="str">
        <f t="array" ref="H976">IF($C$976="","",IFERROR(MAX(IF((ROW(مسودة!$C$932:$C$961)=SMALL(IF((ROW(مسودة!$C$932:$C$961)*(مسودة!$C$932:$C$961=$C$976)),ROW(مسودة!$C$932:$C$961)),ROW()-ROW(H976)+1)),مسودة!H932:H$961)),0))</f>
        <v/>
      </c>
      <c r="I976" s="39" t="str">
        <f t="array" ref="I976">IF($C$976="","",IFERROR(MAX(IF((ROW(مسودة!$C$932:$C$961)=SMALL(IF((ROW(مسودة!$C$932:$C$961)*(مسودة!$C$932:$C$961=$C$976)),ROW(مسودة!$C$932:$C$961)),ROW()-ROW(I976)+1)),مسودة!I932:I$961)),0))</f>
        <v/>
      </c>
      <c r="J976" s="39" t="str">
        <f t="array" ref="J976">IF($C$976="","",IFERROR(MAX(IF((ROW(مسودة!$C$932:$C$961)=SMALL(IF((ROW(مسودة!$C$932:$C$961)*(مسودة!$C$932:$C$961=$C$976)),ROW(مسودة!$C$932:$C$961)),ROW()-ROW(J976)+1)),مسودة!J932:J$961)),0))</f>
        <v/>
      </c>
      <c r="K976" s="39" t="str">
        <f t="array" ref="K976">IF($C$976="","",IFERROR(MAX(IF((ROW(مسودة!$C$932:$C$961)=SMALL(IF((ROW(مسودة!$C$932:$C$961)*(مسودة!$C$932:$C$961=$C$976)),ROW(مسودة!$C$932:$C$961)),ROW()-ROW(K976)+1)),مسودة!K932:K$961)),0))</f>
        <v/>
      </c>
      <c r="L976" s="39" t="str">
        <f t="array" ref="L976">IF($C$976="","",IFERROR(MAX(IF((ROW(مسودة!$C$932:$C$961)=SMALL(IF((ROW(مسودة!$C$932:$C$961)*(مسودة!$C$932:$C$961=$C$976)),ROW(مسودة!$C$932:$C$961)),ROW()-ROW(L976)+1)),مسودة!L932:L$961)),0))</f>
        <v/>
      </c>
      <c r="M976" s="39" t="str">
        <f t="array" ref="M976">IF($C$976="","",IFERROR(MAX(IF((ROW(مسودة!$C$932:$C$961)=SMALL(IF((ROW(مسودة!$C$932:$C$961)*(مسودة!$C$932:$C$961=$C$976)),ROW(مسودة!$C$932:$C$961)),ROW()-ROW(M976)+1)),مسودة!M932:M$961)),0))</f>
        <v/>
      </c>
      <c r="N976" s="39" t="str">
        <f t="array" ref="N976">IF($C$976="","",IFERROR(MAX(IF((ROW(مسودة!$C$932:$C$961)=SMALL(IF((ROW(مسودة!$C$932:$C$961)*(مسودة!$C$932:$C$961=$C$976)),ROW(مسودة!$C$932:$C$961)),ROW()-ROW(N976)+1)),مسودة!N932:N$961)),0))</f>
        <v/>
      </c>
      <c r="O976" s="39" t="str">
        <f t="array" ref="O976">IF($C$976="","",IFERROR(MAX(IF((ROW(مسودة!$C$932:$C$961)=SMALL(IF((ROW(مسودة!$C$932:$C$961)*(مسودة!$C$932:$C$961=$C$976)),ROW(مسودة!$C$932:$C$961)),ROW()-ROW(O976)+1)),مسودة!O932:O$961)),0))</f>
        <v/>
      </c>
      <c r="P976" s="39" t="str">
        <f t="array" ref="P976">IF($C$976="","",IFERROR(MAX(IF((ROW(مسودة!$C$932:$C$961)=SMALL(IF((ROW(مسودة!$C$932:$C$961)*(مسودة!$C$932:$C$961=$C$976)),ROW(مسودة!$C$932:$C$961)),ROW()-ROW(P976)+1)),مسودة!P932:P$961)),0))</f>
        <v/>
      </c>
      <c r="Q976" s="39" t="str">
        <f t="array" ref="Q976">IF($C$976="","",IFERROR(MAX(IF((ROW(مسودة!$C$932:$C$961)=SMALL(IF((ROW(مسودة!$C$932:$C$961)*(مسودة!$C$932:$C$961=$C$976)),ROW(مسودة!$C$932:$C$961)),ROW()-ROW(Q976)+1)),مسودة!Q932:Q$961)),0))</f>
        <v/>
      </c>
      <c r="R976" s="39" t="str">
        <f t="array" ref="R976">IF($C$976="","",IFERROR(MAX(IF((ROW(مسودة!$C$932:$C$961)=SMALL(IF((ROW(مسودة!$C$932:$C$961)*(مسودة!$C$932:$C$961=$C$976)),ROW(مسودة!$C$932:$C$961)),ROW()-ROW(R976)+1)),مسودة!R932:R$961)),0))</f>
        <v/>
      </c>
      <c r="S976" s="39" t="str">
        <f t="array" ref="S976">IF($C$976="","",IFERROR(MAX(IF((ROW(مسودة!$C$932:$C$961)=SMALL(IF((ROW(مسودة!$C$932:$C$961)*(مسودة!$C$932:$C$961=$C$976)),ROW(مسودة!$C$932:$C$961)),ROW()-ROW(S976)+1)),مسودة!S932:S$961)),0))</f>
        <v/>
      </c>
      <c r="T976" s="39" t="str">
        <f t="array" ref="T976">IF($C$976="","",IFERROR(MAX(IF((ROW(مسودة!$C$932:$C$961)=SMALL(IF((ROW(مسودة!$C$932:$C$961)*(مسودة!$C$932:$C$961=$C$976)),ROW(مسودة!$C$932:$C$961)),ROW()-ROW(T976)+1)),مسودة!T932:T$961)),0))</f>
        <v/>
      </c>
      <c r="U976" s="39" t="str">
        <f t="array" ref="U976">IF($C$976="","",IFERROR(MAX(IF((ROW(مسودة!$C$932:$C$961)=SMALL(IF((ROW(مسودة!$C$932:$C$961)*(مسودة!$C$932:$C$961=$C$976)),ROW(مسودة!$C$932:$C$961)),ROW()-ROW(U976)+1)),مسودة!U932:U$961)),0))</f>
        <v/>
      </c>
      <c r="V976" s="39" t="str">
        <f t="array" ref="V976">IF($C$976="","",IFERROR(MAX(IF((ROW(مسودة!$C$932:$C$961)=SMALL(IF((ROW(مسودة!$C$932:$C$961)*(مسودة!$C$932:$C$961=$C$976)),ROW(مسودة!$C$932:$C$961)),ROW()-ROW(V976)+1)),مسودة!V932:V$961)),0))</f>
        <v/>
      </c>
      <c r="W976" s="39" t="str">
        <f t="array" ref="W976">IF($C$976="","",IFERROR(MAX(IF((ROW(مسودة!$C$932:$C$961)=SMALL(IF((ROW(مسودة!$C$932:$C$961)*(مسودة!$C$932:$C$961=$C$976)),ROW(مسودة!$C$932:$C$961)),ROW()-ROW(W976)+1)),مسودة!W932:W$961)),0))</f>
        <v/>
      </c>
      <c r="X976" s="39" t="str">
        <f t="array" ref="X976">IF($C$976="","",IFERROR(MAX(IF((ROW(مسودة!$C$932:$C$961)=SMALL(IF((ROW(مسودة!$C$932:$C$961)*(مسودة!$C$932:$C$961=$C$976)),ROW(مسودة!$C$932:$C$961)),ROW()-ROW(X976)+1)),مسودة!X932:X$961)),0))</f>
        <v/>
      </c>
      <c r="Y976" s="39" t="str">
        <f t="array" ref="Y976">IF($C$976="","",IFERROR(MAX(IF((ROW(مسودة!$C$932:$C$961)=SMALL(IF((ROW(مسودة!$C$932:$C$961)*(مسودة!$C$932:$C$961=$C$976)),ROW(مسودة!$C$932:$C$961)),ROW()-ROW(Y976)+1)),مسودة!Y932:Y$961)),0))</f>
        <v/>
      </c>
      <c r="Z976" s="39" t="str">
        <f t="array" ref="Z976">IF($C$976="","",IFERROR(MAX(IF((ROW(مسودة!$C$932:$C$961)=SMALL(IF((ROW(مسودة!$C$932:$C$961)*(مسودة!$C$932:$C$961=$C$976)),ROW(مسودة!$C$932:$C$961)),ROW()-ROW(Z976)+1)),مسودة!Z932:Z$961)),0))</f>
        <v/>
      </c>
      <c r="AA976" s="39" t="str">
        <f t="array" ref="AA976">IF($C$976="","",IFERROR(MAX(IF((ROW(مسودة!$C$932:$C$961)=SMALL(IF((ROW(مسودة!$C$932:$C$961)*(مسودة!$C$932:$C$961=$C$976)),ROW(مسودة!$C$932:$C$961)),ROW()-ROW(AA976)+1)),مسودة!AA932:AA$961)),0))</f>
        <v/>
      </c>
      <c r="AB976" s="39" t="str">
        <f t="array" ref="AB976">IF($C$976="","",IFERROR(MAX(IF((ROW(مسودة!$C$932:$C$961)=SMALL(IF((ROW(مسودة!$C$932:$C$961)*(مسودة!$C$932:$C$961=$C$976)),ROW(مسودة!$C$932:$C$961)),ROW()-ROW(AB976)+1)),مسودة!AB932:AB$961)),0))</f>
        <v/>
      </c>
      <c r="AC976" s="39" t="str">
        <f t="array" ref="AC976">IF($C$976="","",IFERROR(MAX(IF((ROW(مسودة!$C$932:$C$961)=SMALL(IF((ROW(مسودة!$C$932:$C$961)*(مسودة!$C$932:$C$961=$C$976)),ROW(مسودة!$C$932:$C$961)),ROW()-ROW(AC976)+1)),مسودة!AC932:AC$961)),0))</f>
        <v/>
      </c>
      <c r="AD976" s="39" t="str">
        <f t="array" ref="AD976">IF($C$976="","",IFERROR(MAX(IF((ROW(مسودة!$C$932:$C$961)=SMALL(IF((ROW(مسودة!$C$932:$C$961)*(مسودة!$C$932:$C$961=$C$976)),ROW(مسودة!$C$932:$C$961)),ROW()-ROW(AD976)+1)),مسودة!AD932:AD$961)),0))</f>
        <v/>
      </c>
      <c r="AE976" s="39" t="str">
        <f t="array" ref="AE976">IF($C$976="","",IFERROR(MAX(IF((ROW(مسودة!$C$932:$C$961)=SMALL(IF((ROW(مسودة!$C$932:$C$961)*(مسودة!$C$932:$C$961=$C$976)),ROW(مسودة!$C$932:$C$961)),ROW()-ROW(AE976)+1)),مسودة!AE932:AE$961)),0))</f>
        <v/>
      </c>
      <c r="AF976" s="39" t="str">
        <f t="array" ref="AF976">IF($C$976="","",IFERROR(MAX(IF((ROW(مسودة!$C$932:$C$961)=SMALL(IF((ROW(مسودة!$C$932:$C$961)*(مسودة!$C$932:$C$961=$C$976)),ROW(مسودة!$C$932:$C$961)),ROW()-ROW(AF976)+1)),مسودة!AF932:AF$961)),0))</f>
        <v/>
      </c>
      <c r="AG976" s="39" t="str">
        <f t="array" ref="AG976">IF($C$976="","",IFERROR(MAX(IF((ROW(مسودة!$C$932:$C$961)=SMALL(IF((ROW(مسودة!$C$932:$C$961)*(مسودة!$C$932:$C$961=$C$976)),ROW(مسودة!$C$932:$C$961)),ROW()-ROW(AG976)+1)),مسودة!AG932:AG$961)),0))</f>
        <v/>
      </c>
      <c r="AH976" s="39" t="str">
        <f t="array" ref="AH976">IF($C$976="","",IFERROR(MAX(IF((ROW(مسودة!$C$932:$C$961)=SMALL(IF((ROW(مسودة!$C$932:$C$961)*(مسودة!$C$932:$C$961=$C$976)),ROW(مسودة!$C$932:$C$961)),ROW()-ROW(AH976)+1)),مسودة!AH932:AH$961)),0))</f>
        <v/>
      </c>
      <c r="AI976" s="39" t="str">
        <f t="array" ref="AI976">IF($C$976="","",IFERROR(MAX(IF((ROW(مسودة!$C$932:$C$961)=SMALL(IF((ROW(مسودة!$C$932:$C$961)*(مسودة!$C$932:$C$961=$C$976)),ROW(مسودة!$C$932:$C$961)),ROW()-ROW(AI976)+1)),مسودة!AI932:AI$961)),0))</f>
        <v/>
      </c>
      <c r="AJ976" s="39" t="str">
        <f t="array" ref="AJ976">IF($C$976="","",IFERROR(MAX(IF((ROW(مسودة!$C$932:$C$961)=SMALL(IF((ROW(مسودة!$C$932:$C$961)*(مسودة!$C$932:$C$961=$C$976)),ROW(مسودة!$C$932:$C$961)),ROW()-ROW(AJ976)+1)),مسودة!AJ932:AJ$961)),0))</f>
        <v/>
      </c>
      <c r="AK976" s="39" t="str">
        <f t="array" ref="AK976">IF($C$976="","",IFERROR(MAX(IF((ROW(مسودة!$C$932:$C$961)=SMALL(IF((ROW(مسودة!$C$932:$C$961)*(مسودة!$C$932:$C$961=$C$976)),ROW(مسودة!$C$932:$C$961)),ROW()-ROW(AK976)+1)),مسودة!AK932:AK$961)),0))</f>
        <v/>
      </c>
      <c r="AL976" s="39" t="str">
        <f t="array" ref="AL976">IF($C$976="","",IFERROR(MAX(IF((ROW(مسودة!$C$932:$C$961)=SMALL(IF((ROW(مسودة!$C$932:$C$961)*(مسودة!$C$932:$C$961=$C$976)),ROW(مسودة!$C$932:$C$961)),ROW()-ROW(AL976)+1)),مسودة!AL932:AL$961)),0))</f>
        <v/>
      </c>
      <c r="AM976" s="39" t="str">
        <f t="array" ref="AM976">IF($C$976="","",IFERROR(MAX(IF((ROW(مسودة!$C$932:$C$961)=SMALL(IF((ROW(مسودة!$C$932:$C$961)*(مسودة!$C$932:$C$961=$C$976)),ROW(مسودة!$C$932:$C$961)),ROW()-ROW(AM976)+1)),مسودة!AM932:AM$961)),0))</f>
        <v/>
      </c>
      <c r="AN976" s="54"/>
      <c r="AO976" s="54"/>
      <c r="AP976" s="55"/>
      <c r="AQ976" s="49"/>
      <c r="AR976" s="49"/>
      <c r="AS976" s="49"/>
      <c r="AT976" s="49"/>
      <c r="AU976" s="103" t="str">
        <f>IFERROR(LOOKUP(2,1/((مسودة!$C$932:$C$961=C976)*(مسودة!$F$932:$F$961=F976)),مسودة!$AV$932:$AV$961),"")</f>
        <v/>
      </c>
    </row>
    <row r="977" spans="2:47" ht="28.5" customHeight="1" thickBot="1">
      <c r="B977" s="48"/>
      <c r="C977" s="99"/>
      <c r="D977" s="51"/>
      <c r="E977" s="51"/>
      <c r="F977" s="11" t="s">
        <v>31</v>
      </c>
      <c r="G977" s="39" t="str">
        <f t="array" ref="G977">IF($C$976="","",IFERROR(MAX(IF((ROW(مسودة!$C$932:$C$961)=SMALL(IF((ROW(مسودة!$C$932:$C$961)*(مسودة!$C$932:$C$961=$C$976)),ROW(مسودة!$C$932:$C$961)),ROW()-ROW(G977)+1)),مسودة!G933:G$961)),0))</f>
        <v/>
      </c>
      <c r="H977" s="39" t="str">
        <f t="array" ref="H977">IF($C$976="","",IFERROR(MAX(IF((ROW(مسودة!$C$932:$C$961)=SMALL(IF((ROW(مسودة!$C$932:$C$961)*(مسودة!$C$932:$C$961=$C$976)),ROW(مسودة!$C$932:$C$961)),ROW()-ROW(H977)+1)),مسودة!H933:H$961)),0))</f>
        <v/>
      </c>
      <c r="I977" s="39" t="str">
        <f t="array" ref="I977">IF($C$976="","",IFERROR(MAX(IF((ROW(مسودة!$C$932:$C$961)=SMALL(IF((ROW(مسودة!$C$932:$C$961)*(مسودة!$C$932:$C$961=$C$976)),ROW(مسودة!$C$932:$C$961)),ROW()-ROW(I977)+1)),مسودة!I933:I$961)),0))</f>
        <v/>
      </c>
      <c r="J977" s="39" t="str">
        <f t="array" ref="J977">IF($C$976="","",IFERROR(MAX(IF((ROW(مسودة!$C$932:$C$961)=SMALL(IF((ROW(مسودة!$C$932:$C$961)*(مسودة!$C$932:$C$961=$C$976)),ROW(مسودة!$C$932:$C$961)),ROW()-ROW(J977)+1)),مسودة!J933:J$961)),0))</f>
        <v/>
      </c>
      <c r="K977" s="39" t="str">
        <f t="array" ref="K977">IF($C$976="","",IFERROR(MAX(IF((ROW(مسودة!$C$932:$C$961)=SMALL(IF((ROW(مسودة!$C$932:$C$961)*(مسودة!$C$932:$C$961=$C$976)),ROW(مسودة!$C$932:$C$961)),ROW()-ROW(K977)+1)),مسودة!K933:K$961)),0))</f>
        <v/>
      </c>
      <c r="L977" s="39" t="str">
        <f t="array" ref="L977">IF($C$976="","",IFERROR(MAX(IF((ROW(مسودة!$C$932:$C$961)=SMALL(IF((ROW(مسودة!$C$932:$C$961)*(مسودة!$C$932:$C$961=$C$976)),ROW(مسودة!$C$932:$C$961)),ROW()-ROW(L977)+1)),مسودة!L933:L$961)),0))</f>
        <v/>
      </c>
      <c r="M977" s="39" t="str">
        <f t="array" ref="M977">IF($C$976="","",IFERROR(MAX(IF((ROW(مسودة!$C$932:$C$961)=SMALL(IF((ROW(مسودة!$C$932:$C$961)*(مسودة!$C$932:$C$961=$C$976)),ROW(مسودة!$C$932:$C$961)),ROW()-ROW(M977)+1)),مسودة!M933:M$961)),0))</f>
        <v/>
      </c>
      <c r="N977" s="39" t="str">
        <f t="array" ref="N977">IF($C$976="","",IFERROR(MAX(IF((ROW(مسودة!$C$932:$C$961)=SMALL(IF((ROW(مسودة!$C$932:$C$961)*(مسودة!$C$932:$C$961=$C$976)),ROW(مسودة!$C$932:$C$961)),ROW()-ROW(N977)+1)),مسودة!N933:N$961)),0))</f>
        <v/>
      </c>
      <c r="O977" s="39" t="str">
        <f t="array" ref="O977">IF($C$976="","",IFERROR(MAX(IF((ROW(مسودة!$C$932:$C$961)=SMALL(IF((ROW(مسودة!$C$932:$C$961)*(مسودة!$C$932:$C$961=$C$976)),ROW(مسودة!$C$932:$C$961)),ROW()-ROW(O977)+1)),مسودة!O933:O$961)),0))</f>
        <v/>
      </c>
      <c r="P977" s="39" t="str">
        <f t="array" ref="P977">IF($C$976="","",IFERROR(MAX(IF((ROW(مسودة!$C$932:$C$961)=SMALL(IF((ROW(مسودة!$C$932:$C$961)*(مسودة!$C$932:$C$961=$C$976)),ROW(مسودة!$C$932:$C$961)),ROW()-ROW(P977)+1)),مسودة!P933:P$961)),0))</f>
        <v/>
      </c>
      <c r="Q977" s="39" t="str">
        <f t="array" ref="Q977">IF($C$976="","",IFERROR(MAX(IF((ROW(مسودة!$C$932:$C$961)=SMALL(IF((ROW(مسودة!$C$932:$C$961)*(مسودة!$C$932:$C$961=$C$976)),ROW(مسودة!$C$932:$C$961)),ROW()-ROW(Q977)+1)),مسودة!Q933:Q$961)),0))</f>
        <v/>
      </c>
      <c r="R977" s="39" t="str">
        <f t="array" ref="R977">IF($C$976="","",IFERROR(MAX(IF((ROW(مسودة!$C$932:$C$961)=SMALL(IF((ROW(مسودة!$C$932:$C$961)*(مسودة!$C$932:$C$961=$C$976)),ROW(مسودة!$C$932:$C$961)),ROW()-ROW(R977)+1)),مسودة!R933:R$961)),0))</f>
        <v/>
      </c>
      <c r="S977" s="39" t="str">
        <f t="array" ref="S977">IF($C$976="","",IFERROR(MAX(IF((ROW(مسودة!$C$932:$C$961)=SMALL(IF((ROW(مسودة!$C$932:$C$961)*(مسودة!$C$932:$C$961=$C$976)),ROW(مسودة!$C$932:$C$961)),ROW()-ROW(S977)+1)),مسودة!S933:S$961)),0))</f>
        <v/>
      </c>
      <c r="T977" s="39" t="str">
        <f t="array" ref="T977">IF($C$976="","",IFERROR(MAX(IF((ROW(مسودة!$C$932:$C$961)=SMALL(IF((ROW(مسودة!$C$932:$C$961)*(مسودة!$C$932:$C$961=$C$976)),ROW(مسودة!$C$932:$C$961)),ROW()-ROW(T977)+1)),مسودة!T933:T$961)),0))</f>
        <v/>
      </c>
      <c r="U977" s="39" t="str">
        <f t="array" ref="U977">IF($C$976="","",IFERROR(MAX(IF((ROW(مسودة!$C$932:$C$961)=SMALL(IF((ROW(مسودة!$C$932:$C$961)*(مسودة!$C$932:$C$961=$C$976)),ROW(مسودة!$C$932:$C$961)),ROW()-ROW(U977)+1)),مسودة!U933:U$961)),0))</f>
        <v/>
      </c>
      <c r="V977" s="39" t="str">
        <f t="array" ref="V977">IF($C$976="","",IFERROR(MAX(IF((ROW(مسودة!$C$932:$C$961)=SMALL(IF((ROW(مسودة!$C$932:$C$961)*(مسودة!$C$932:$C$961=$C$976)),ROW(مسودة!$C$932:$C$961)),ROW()-ROW(V977)+1)),مسودة!V933:V$961)),0))</f>
        <v/>
      </c>
      <c r="W977" s="39" t="str">
        <f t="array" ref="W977">IF($C$976="","",IFERROR(MAX(IF((ROW(مسودة!$C$932:$C$961)=SMALL(IF((ROW(مسودة!$C$932:$C$961)*(مسودة!$C$932:$C$961=$C$976)),ROW(مسودة!$C$932:$C$961)),ROW()-ROW(W977)+1)),مسودة!W933:W$961)),0))</f>
        <v/>
      </c>
      <c r="X977" s="39" t="str">
        <f t="array" ref="X977">IF($C$976="","",IFERROR(MAX(IF((ROW(مسودة!$C$932:$C$961)=SMALL(IF((ROW(مسودة!$C$932:$C$961)*(مسودة!$C$932:$C$961=$C$976)),ROW(مسودة!$C$932:$C$961)),ROW()-ROW(X977)+1)),مسودة!X933:X$961)),0))</f>
        <v/>
      </c>
      <c r="Y977" s="39" t="str">
        <f t="array" ref="Y977">IF($C$976="","",IFERROR(MAX(IF((ROW(مسودة!$C$932:$C$961)=SMALL(IF((ROW(مسودة!$C$932:$C$961)*(مسودة!$C$932:$C$961=$C$976)),ROW(مسودة!$C$932:$C$961)),ROW()-ROW(Y977)+1)),مسودة!Y933:Y$961)),0))</f>
        <v/>
      </c>
      <c r="Z977" s="39" t="str">
        <f t="array" ref="Z977">IF($C$976="","",IFERROR(MAX(IF((ROW(مسودة!$C$932:$C$961)=SMALL(IF((ROW(مسودة!$C$932:$C$961)*(مسودة!$C$932:$C$961=$C$976)),ROW(مسودة!$C$932:$C$961)),ROW()-ROW(Z977)+1)),مسودة!Z933:Z$961)),0))</f>
        <v/>
      </c>
      <c r="AA977" s="39" t="str">
        <f t="array" ref="AA977">IF($C$976="","",IFERROR(MAX(IF((ROW(مسودة!$C$932:$C$961)=SMALL(IF((ROW(مسودة!$C$932:$C$961)*(مسودة!$C$932:$C$961=$C$976)),ROW(مسودة!$C$932:$C$961)),ROW()-ROW(AA977)+1)),مسودة!AA933:AA$961)),0))</f>
        <v/>
      </c>
      <c r="AB977" s="39" t="str">
        <f t="array" ref="AB977">IF($C$976="","",IFERROR(MAX(IF((ROW(مسودة!$C$932:$C$961)=SMALL(IF((ROW(مسودة!$C$932:$C$961)*(مسودة!$C$932:$C$961=$C$976)),ROW(مسودة!$C$932:$C$961)),ROW()-ROW(AB977)+1)),مسودة!AB933:AB$961)),0))</f>
        <v/>
      </c>
      <c r="AC977" s="39" t="str">
        <f t="array" ref="AC977">IF($C$976="","",IFERROR(MAX(IF((ROW(مسودة!$C$932:$C$961)=SMALL(IF((ROW(مسودة!$C$932:$C$961)*(مسودة!$C$932:$C$961=$C$976)),ROW(مسودة!$C$932:$C$961)),ROW()-ROW(AC977)+1)),مسودة!AC933:AC$961)),0))</f>
        <v/>
      </c>
      <c r="AD977" s="39" t="str">
        <f t="array" ref="AD977">IF($C$976="","",IFERROR(MAX(IF((ROW(مسودة!$C$932:$C$961)=SMALL(IF((ROW(مسودة!$C$932:$C$961)*(مسودة!$C$932:$C$961=$C$976)),ROW(مسودة!$C$932:$C$961)),ROW()-ROW(AD977)+1)),مسودة!AD933:AD$961)),0))</f>
        <v/>
      </c>
      <c r="AE977" s="39" t="str">
        <f t="array" ref="AE977">IF($C$976="","",IFERROR(MAX(IF((ROW(مسودة!$C$932:$C$961)=SMALL(IF((ROW(مسودة!$C$932:$C$961)*(مسودة!$C$932:$C$961=$C$976)),ROW(مسودة!$C$932:$C$961)),ROW()-ROW(AE977)+1)),مسودة!AE933:AE$961)),0))</f>
        <v/>
      </c>
      <c r="AF977" s="39" t="str">
        <f t="array" ref="AF977">IF($C$976="","",IFERROR(MAX(IF((ROW(مسودة!$C$932:$C$961)=SMALL(IF((ROW(مسودة!$C$932:$C$961)*(مسودة!$C$932:$C$961=$C$976)),ROW(مسودة!$C$932:$C$961)),ROW()-ROW(AF977)+1)),مسودة!AF933:AF$961)),0))</f>
        <v/>
      </c>
      <c r="AG977" s="39" t="str">
        <f t="array" ref="AG977">IF($C$976="","",IFERROR(MAX(IF((ROW(مسودة!$C$932:$C$961)=SMALL(IF((ROW(مسودة!$C$932:$C$961)*(مسودة!$C$932:$C$961=$C$976)),ROW(مسودة!$C$932:$C$961)),ROW()-ROW(AG977)+1)),مسودة!AG933:AG$961)),0))</f>
        <v/>
      </c>
      <c r="AH977" s="39" t="str">
        <f t="array" ref="AH977">IF($C$976="","",IFERROR(MAX(IF((ROW(مسودة!$C$932:$C$961)=SMALL(IF((ROW(مسودة!$C$932:$C$961)*(مسودة!$C$932:$C$961=$C$976)),ROW(مسودة!$C$932:$C$961)),ROW()-ROW(AH977)+1)),مسودة!AH933:AH$961)),0))</f>
        <v/>
      </c>
      <c r="AI977" s="39" t="str">
        <f t="array" ref="AI977">IF($C$976="","",IFERROR(MAX(IF((ROW(مسودة!$C$932:$C$961)=SMALL(IF((ROW(مسودة!$C$932:$C$961)*(مسودة!$C$932:$C$961=$C$976)),ROW(مسودة!$C$932:$C$961)),ROW()-ROW(AI977)+1)),مسودة!AI933:AI$961)),0))</f>
        <v/>
      </c>
      <c r="AJ977" s="39" t="str">
        <f t="array" ref="AJ977">IF($C$976="","",IFERROR(MAX(IF((ROW(مسودة!$C$932:$C$961)=SMALL(IF((ROW(مسودة!$C$932:$C$961)*(مسودة!$C$932:$C$961=$C$976)),ROW(مسودة!$C$932:$C$961)),ROW()-ROW(AJ977)+1)),مسودة!AJ933:AJ$961)),0))</f>
        <v/>
      </c>
      <c r="AK977" s="39" t="str">
        <f t="array" ref="AK977">IF($C$976="","",IFERROR(MAX(IF((ROW(مسودة!$C$932:$C$961)=SMALL(IF((ROW(مسودة!$C$932:$C$961)*(مسودة!$C$932:$C$961=$C$976)),ROW(مسودة!$C$932:$C$961)),ROW()-ROW(AK977)+1)),مسودة!AK933:AK$961)),0))</f>
        <v/>
      </c>
      <c r="AL977" s="39" t="str">
        <f t="array" ref="AL977">IF($C$976="","",IFERROR(MAX(IF((ROW(مسودة!$C$932:$C$961)=SMALL(IF((ROW(مسودة!$C$932:$C$961)*(مسودة!$C$932:$C$961=$C$976)),ROW(مسودة!$C$932:$C$961)),ROW()-ROW(AL977)+1)),مسودة!AL933:AL$961)),0))</f>
        <v/>
      </c>
      <c r="AM977" s="39" t="str">
        <f t="array" ref="AM977">IF($C$976="","",IFERROR(MAX(IF((ROW(مسودة!$C$932:$C$961)=SMALL(IF((ROW(مسودة!$C$932:$C$961)*(مسودة!$C$932:$C$961=$C$976)),ROW(مسودة!$C$932:$C$961)),ROW()-ROW(AM977)+1)),مسودة!AM933:AM$961)),0))</f>
        <v/>
      </c>
      <c r="AN977" s="54"/>
      <c r="AO977" s="54"/>
      <c r="AP977" s="56"/>
      <c r="AQ977" s="49"/>
      <c r="AR977" s="49"/>
      <c r="AS977" s="49"/>
      <c r="AT977" s="49"/>
      <c r="AU977" s="104"/>
    </row>
    <row r="978" spans="2:47" ht="36" customHeight="1" thickBot="1">
      <c r="B978" s="48"/>
      <c r="C978" s="93"/>
      <c r="D978" s="51"/>
      <c r="E978" s="51"/>
      <c r="F978" s="14" t="s">
        <v>32</v>
      </c>
      <c r="G978" s="39" t="str">
        <f t="array" ref="G978">IF($C$976="","",IFERROR(MAX(IF((ROW(مسودة!$C$932:$C$961)=SMALL(IF((ROW(مسودة!$C$932:$C$961)*(مسودة!$C$932:$C$961=$C$976)),ROW(مسودة!$C$932:$C$961)),ROW()-ROW(G978)+1)),مسودة!G934:G$961)),0))</f>
        <v/>
      </c>
      <c r="H978" s="39" t="str">
        <f t="array" ref="H978">IF($C$976="","",IFERROR(MAX(IF((ROW(مسودة!$C$932:$C$961)=SMALL(IF((ROW(مسودة!$C$932:$C$961)*(مسودة!$C$932:$C$961=$C$976)),ROW(مسودة!$C$932:$C$961)),ROW()-ROW(H978)+1)),مسودة!H934:H$961)),0))</f>
        <v/>
      </c>
      <c r="I978" s="39" t="str">
        <f t="array" ref="I978">IF($C$976="","",IFERROR(MAX(IF((ROW(مسودة!$C$932:$C$961)=SMALL(IF((ROW(مسودة!$C$932:$C$961)*(مسودة!$C$932:$C$961=$C$976)),ROW(مسودة!$C$932:$C$961)),ROW()-ROW(I978)+1)),مسودة!I934:I$961)),0))</f>
        <v/>
      </c>
      <c r="J978" s="39" t="str">
        <f t="array" ref="J978">IF($C$976="","",IFERROR(MAX(IF((ROW(مسودة!$C$932:$C$961)=SMALL(IF((ROW(مسودة!$C$932:$C$961)*(مسودة!$C$932:$C$961=$C$976)),ROW(مسودة!$C$932:$C$961)),ROW()-ROW(J978)+1)),مسودة!J934:J$961)),0))</f>
        <v/>
      </c>
      <c r="K978" s="39" t="str">
        <f t="array" ref="K978">IF($C$976="","",IFERROR(MAX(IF((ROW(مسودة!$C$932:$C$961)=SMALL(IF((ROW(مسودة!$C$932:$C$961)*(مسودة!$C$932:$C$961=$C$976)),ROW(مسودة!$C$932:$C$961)),ROW()-ROW(K978)+1)),مسودة!K934:K$961)),0))</f>
        <v/>
      </c>
      <c r="L978" s="39" t="str">
        <f t="array" ref="L978">IF($C$976="","",IFERROR(MAX(IF((ROW(مسودة!$C$932:$C$961)=SMALL(IF((ROW(مسودة!$C$932:$C$961)*(مسودة!$C$932:$C$961=$C$976)),ROW(مسودة!$C$932:$C$961)),ROW()-ROW(L978)+1)),مسودة!L934:L$961)),0))</f>
        <v/>
      </c>
      <c r="M978" s="39" t="str">
        <f t="array" ref="M978">IF($C$976="","",IFERROR(MAX(IF((ROW(مسودة!$C$932:$C$961)=SMALL(IF((ROW(مسودة!$C$932:$C$961)*(مسودة!$C$932:$C$961=$C$976)),ROW(مسودة!$C$932:$C$961)),ROW()-ROW(M978)+1)),مسودة!M934:M$961)),0))</f>
        <v/>
      </c>
      <c r="N978" s="39" t="str">
        <f t="array" ref="N978">IF($C$976="","",IFERROR(MAX(IF((ROW(مسودة!$C$932:$C$961)=SMALL(IF((ROW(مسودة!$C$932:$C$961)*(مسودة!$C$932:$C$961=$C$976)),ROW(مسودة!$C$932:$C$961)),ROW()-ROW(N978)+1)),مسودة!N934:N$961)),0))</f>
        <v/>
      </c>
      <c r="O978" s="39" t="str">
        <f t="array" ref="O978">IF($C$976="","",IFERROR(MAX(IF((ROW(مسودة!$C$932:$C$961)=SMALL(IF((ROW(مسودة!$C$932:$C$961)*(مسودة!$C$932:$C$961=$C$976)),ROW(مسودة!$C$932:$C$961)),ROW()-ROW(O978)+1)),مسودة!O934:O$961)),0))</f>
        <v/>
      </c>
      <c r="P978" s="39" t="str">
        <f t="array" ref="P978">IF($C$976="","",IFERROR(MAX(IF((ROW(مسودة!$C$932:$C$961)=SMALL(IF((ROW(مسودة!$C$932:$C$961)*(مسودة!$C$932:$C$961=$C$976)),ROW(مسودة!$C$932:$C$961)),ROW()-ROW(P978)+1)),مسودة!P934:P$961)),0))</f>
        <v/>
      </c>
      <c r="Q978" s="39" t="str">
        <f t="array" ref="Q978">IF($C$976="","",IFERROR(MAX(IF((ROW(مسودة!$C$932:$C$961)=SMALL(IF((ROW(مسودة!$C$932:$C$961)*(مسودة!$C$932:$C$961=$C$976)),ROW(مسودة!$C$932:$C$961)),ROW()-ROW(Q978)+1)),مسودة!Q934:Q$961)),0))</f>
        <v/>
      </c>
      <c r="R978" s="39" t="str">
        <f t="array" ref="R978">IF($C$976="","",IFERROR(MAX(IF((ROW(مسودة!$C$932:$C$961)=SMALL(IF((ROW(مسودة!$C$932:$C$961)*(مسودة!$C$932:$C$961=$C$976)),ROW(مسودة!$C$932:$C$961)),ROW()-ROW(R978)+1)),مسودة!R934:R$961)),0))</f>
        <v/>
      </c>
      <c r="S978" s="39" t="str">
        <f t="array" ref="S978">IF($C$976="","",IFERROR(MAX(IF((ROW(مسودة!$C$932:$C$961)=SMALL(IF((ROW(مسودة!$C$932:$C$961)*(مسودة!$C$932:$C$961=$C$976)),ROW(مسودة!$C$932:$C$961)),ROW()-ROW(S978)+1)),مسودة!S934:S$961)),0))</f>
        <v/>
      </c>
      <c r="T978" s="39" t="str">
        <f t="array" ref="T978">IF($C$976="","",IFERROR(MAX(IF((ROW(مسودة!$C$932:$C$961)=SMALL(IF((ROW(مسودة!$C$932:$C$961)*(مسودة!$C$932:$C$961=$C$976)),ROW(مسودة!$C$932:$C$961)),ROW()-ROW(T978)+1)),مسودة!T934:T$961)),0))</f>
        <v/>
      </c>
      <c r="U978" s="39" t="str">
        <f t="array" ref="U978">IF($C$976="","",IFERROR(MAX(IF((ROW(مسودة!$C$932:$C$961)=SMALL(IF((ROW(مسودة!$C$932:$C$961)*(مسودة!$C$932:$C$961=$C$976)),ROW(مسودة!$C$932:$C$961)),ROW()-ROW(U978)+1)),مسودة!U934:U$961)),0))</f>
        <v/>
      </c>
      <c r="V978" s="39" t="str">
        <f t="array" ref="V978">IF($C$976="","",IFERROR(MAX(IF((ROW(مسودة!$C$932:$C$961)=SMALL(IF((ROW(مسودة!$C$932:$C$961)*(مسودة!$C$932:$C$961=$C$976)),ROW(مسودة!$C$932:$C$961)),ROW()-ROW(V978)+1)),مسودة!V934:V$961)),0))</f>
        <v/>
      </c>
      <c r="W978" s="39" t="str">
        <f t="array" ref="W978">IF($C$976="","",IFERROR(MAX(IF((ROW(مسودة!$C$932:$C$961)=SMALL(IF((ROW(مسودة!$C$932:$C$961)*(مسودة!$C$932:$C$961=$C$976)),ROW(مسودة!$C$932:$C$961)),ROW()-ROW(W978)+1)),مسودة!W934:W$961)),0))</f>
        <v/>
      </c>
      <c r="X978" s="39" t="str">
        <f t="array" ref="X978">IF($C$976="","",IFERROR(MAX(IF((ROW(مسودة!$C$932:$C$961)=SMALL(IF((ROW(مسودة!$C$932:$C$961)*(مسودة!$C$932:$C$961=$C$976)),ROW(مسودة!$C$932:$C$961)),ROW()-ROW(X978)+1)),مسودة!X934:X$961)),0))</f>
        <v/>
      </c>
      <c r="Y978" s="39" t="str">
        <f t="array" ref="Y978">IF($C$976="","",IFERROR(MAX(IF((ROW(مسودة!$C$932:$C$961)=SMALL(IF((ROW(مسودة!$C$932:$C$961)*(مسودة!$C$932:$C$961=$C$976)),ROW(مسودة!$C$932:$C$961)),ROW()-ROW(Y978)+1)),مسودة!Y934:Y$961)),0))</f>
        <v/>
      </c>
      <c r="Z978" s="39" t="str">
        <f t="array" ref="Z978">IF($C$976="","",IFERROR(MAX(IF((ROW(مسودة!$C$932:$C$961)=SMALL(IF((ROW(مسودة!$C$932:$C$961)*(مسودة!$C$932:$C$961=$C$976)),ROW(مسودة!$C$932:$C$961)),ROW()-ROW(Z978)+1)),مسودة!Z934:Z$961)),0))</f>
        <v/>
      </c>
      <c r="AA978" s="39" t="str">
        <f t="array" ref="AA978">IF($C$976="","",IFERROR(MAX(IF((ROW(مسودة!$C$932:$C$961)=SMALL(IF((ROW(مسودة!$C$932:$C$961)*(مسودة!$C$932:$C$961=$C$976)),ROW(مسودة!$C$932:$C$961)),ROW()-ROW(AA978)+1)),مسودة!AA934:AA$961)),0))</f>
        <v/>
      </c>
      <c r="AB978" s="39" t="str">
        <f t="array" ref="AB978">IF($C$976="","",IFERROR(MAX(IF((ROW(مسودة!$C$932:$C$961)=SMALL(IF((ROW(مسودة!$C$932:$C$961)*(مسودة!$C$932:$C$961=$C$976)),ROW(مسودة!$C$932:$C$961)),ROW()-ROW(AB978)+1)),مسودة!AB934:AB$961)),0))</f>
        <v/>
      </c>
      <c r="AC978" s="39" t="str">
        <f t="array" ref="AC978">IF($C$976="","",IFERROR(MAX(IF((ROW(مسودة!$C$932:$C$961)=SMALL(IF((ROW(مسودة!$C$932:$C$961)*(مسودة!$C$932:$C$961=$C$976)),ROW(مسودة!$C$932:$C$961)),ROW()-ROW(AC978)+1)),مسودة!AC934:AC$961)),0))</f>
        <v/>
      </c>
      <c r="AD978" s="39" t="str">
        <f t="array" ref="AD978">IF($C$976="","",IFERROR(MAX(IF((ROW(مسودة!$C$932:$C$961)=SMALL(IF((ROW(مسودة!$C$932:$C$961)*(مسودة!$C$932:$C$961=$C$976)),ROW(مسودة!$C$932:$C$961)),ROW()-ROW(AD978)+1)),مسودة!AD934:AD$961)),0))</f>
        <v/>
      </c>
      <c r="AE978" s="39" t="str">
        <f t="array" ref="AE978">IF($C$976="","",IFERROR(MAX(IF((ROW(مسودة!$C$932:$C$961)=SMALL(IF((ROW(مسودة!$C$932:$C$961)*(مسودة!$C$932:$C$961=$C$976)),ROW(مسودة!$C$932:$C$961)),ROW()-ROW(AE978)+1)),مسودة!AE934:AE$961)),0))</f>
        <v/>
      </c>
      <c r="AF978" s="39" t="str">
        <f t="array" ref="AF978">IF($C$976="","",IFERROR(MAX(IF((ROW(مسودة!$C$932:$C$961)=SMALL(IF((ROW(مسودة!$C$932:$C$961)*(مسودة!$C$932:$C$961=$C$976)),ROW(مسودة!$C$932:$C$961)),ROW()-ROW(AF978)+1)),مسودة!AF934:AF$961)),0))</f>
        <v/>
      </c>
      <c r="AG978" s="39" t="str">
        <f t="array" ref="AG978">IF($C$976="","",IFERROR(MAX(IF((ROW(مسودة!$C$932:$C$961)=SMALL(IF((ROW(مسودة!$C$932:$C$961)*(مسودة!$C$932:$C$961=$C$976)),ROW(مسودة!$C$932:$C$961)),ROW()-ROW(AG978)+1)),مسودة!AG934:AG$961)),0))</f>
        <v/>
      </c>
      <c r="AH978" s="39" t="str">
        <f t="array" ref="AH978">IF($C$976="","",IFERROR(MAX(IF((ROW(مسودة!$C$932:$C$961)=SMALL(IF((ROW(مسودة!$C$932:$C$961)*(مسودة!$C$932:$C$961=$C$976)),ROW(مسودة!$C$932:$C$961)),ROW()-ROW(AH978)+1)),مسودة!AH934:AH$961)),0))</f>
        <v/>
      </c>
      <c r="AI978" s="39" t="str">
        <f t="array" ref="AI978">IF($C$976="","",IFERROR(MAX(IF((ROW(مسودة!$C$932:$C$961)=SMALL(IF((ROW(مسودة!$C$932:$C$961)*(مسودة!$C$932:$C$961=$C$976)),ROW(مسودة!$C$932:$C$961)),ROW()-ROW(AI978)+1)),مسودة!AI934:AI$961)),0))</f>
        <v/>
      </c>
      <c r="AJ978" s="39" t="str">
        <f t="array" ref="AJ978">IF($C$976="","",IFERROR(MAX(IF((ROW(مسودة!$C$932:$C$961)=SMALL(IF((ROW(مسودة!$C$932:$C$961)*(مسودة!$C$932:$C$961=$C$976)),ROW(مسودة!$C$932:$C$961)),ROW()-ROW(AJ978)+1)),مسودة!AJ934:AJ$961)),0))</f>
        <v/>
      </c>
      <c r="AK978" s="39" t="str">
        <f t="array" ref="AK978">IF($C$976="","",IFERROR(MAX(IF((ROW(مسودة!$C$932:$C$961)=SMALL(IF((ROW(مسودة!$C$932:$C$961)*(مسودة!$C$932:$C$961=$C$976)),ROW(مسودة!$C$932:$C$961)),ROW()-ROW(AK978)+1)),مسودة!AK934:AK$961)),0))</f>
        <v/>
      </c>
      <c r="AL978" s="39" t="str">
        <f t="array" ref="AL978">IF($C$976="","",IFERROR(MAX(IF((ROW(مسودة!$C$932:$C$961)=SMALL(IF((ROW(مسودة!$C$932:$C$961)*(مسودة!$C$932:$C$961=$C$976)),ROW(مسودة!$C$932:$C$961)),ROW()-ROW(AL978)+1)),مسودة!AL934:AL$961)),0))</f>
        <v/>
      </c>
      <c r="AM978" s="39" t="str">
        <f t="array" ref="AM978">IF($C$976="","",IFERROR(MAX(IF((ROW(مسودة!$C$932:$C$961)=SMALL(IF((ROW(مسودة!$C$932:$C$961)*(مسودة!$C$932:$C$961=$C$976)),ROW(مسودة!$C$932:$C$961)),ROW()-ROW(AM978)+1)),مسودة!AM934:AM$961)),0))</f>
        <v/>
      </c>
      <c r="AN978" s="39" t="str">
        <f t="array" ref="AN978">IF($C976="","",IFERROR(MAX(IF((ROW(مسودة!$C$932:$C$961)=SMALL(IF((ROW(مسودة!$C$932:$C$961)*(مسودة!$C$932:$C$961=$C976)),ROW(مسودة!$C$932:$C$961)),ROW()-ROW(AN978)+1)),مسودة!AN$934:AN$961)),0))</f>
        <v/>
      </c>
      <c r="AO978" s="39" t="str">
        <f t="array" ref="AO978">IF($C976="","",IFERROR(MAX(IF((ROW(مسودة!$C$932:$C$961)=SMALL(IF((ROW(مسودة!$C$932:$C$961)*(مسودة!$C$932:$C$961=$C976)),ROW(مسودة!$C$932:$C$961)),ROW()-ROW(AO978)+1)),مسودة!AO$934:AO$961)),0))</f>
        <v/>
      </c>
      <c r="AP978" s="39" t="str">
        <f>IF(AO978&lt;50,"   ",IF(AO978&lt;65,"مقبول",IF(AO978&lt;75,"جيد",IF(AO978&lt;85,"جيدجداً",IF(AO978&lt;=100,"ممتاز","")))))</f>
        <v/>
      </c>
      <c r="AQ978" s="49"/>
      <c r="AR978" s="49"/>
      <c r="AS978" s="49"/>
      <c r="AT978" s="49"/>
      <c r="AU978" s="105"/>
    </row>
    <row r="979" spans="2:47" ht="28.5" customHeight="1" thickBot="1">
      <c r="B979" s="48">
        <f t="shared" ref="B979" si="167">B976+1</f>
        <v>220</v>
      </c>
      <c r="C979" s="98" t="str">
        <f t="array" ref="C979">IF(ISERROR(INDEX(مسودة!$C$932:$AV$961,SMALL(IF((مسودة!$AV$932:$AV$961="ناجح"),ROW(مسودة!$C$932:$AV$961)-MIN(ROW(مسودة!$C$932:$AV$961))+1,""),ROW(A10)),COLUMN(A10))),"",INDEX(مسودة!$C$932:$AV$961,SMALL(IF((مسودة!$AV$932:$AV$961="ناجح"),ROW(مسودة!$C$932:$AV$961)-MIN(ROW(مسودة!$C$932:$AV$961))+1,""),ROW(A10)),COLUMN(A10)))</f>
        <v/>
      </c>
      <c r="D979" s="95" t="str">
        <f>IF(C979&lt;&gt;"",VLOOKUP(C979,مسودة!$C$932:$D$961,2,0),"")</f>
        <v/>
      </c>
      <c r="E979" s="95" t="str">
        <f>IF(C979&lt;&gt;"",VLOOKUP(C979,مسودة!$C$932:$E$961,3,0),"")</f>
        <v/>
      </c>
      <c r="F979" s="11" t="s">
        <v>30</v>
      </c>
      <c r="G979" s="39" t="str">
        <f t="array" ref="G979">IF($C$979="","",IFERROR(MAX(IF((ROW(مسودة!$C$932:$C$961)=SMALL(IF((ROW(مسودة!$C$932:$C$961)*(مسودة!$C$932:$C$961=$C$979)),ROW(مسودة!$C$932:$C$961)),ROW()-ROW(G979)+1)),مسودة!G932:G$961)),0))</f>
        <v/>
      </c>
      <c r="H979" s="39" t="str">
        <f t="array" ref="H979">IF($C$979="","",IFERROR(MAX(IF((ROW(مسودة!$C$932:$C$961)=SMALL(IF((ROW(مسودة!$C$932:$C$961)*(مسودة!$C$932:$C$961=$C$979)),ROW(مسودة!$C$932:$C$961)),ROW()-ROW(H979)+1)),مسودة!H932:H$961)),0))</f>
        <v/>
      </c>
      <c r="I979" s="39" t="str">
        <f t="array" ref="I979">IF($C$979="","",IFERROR(MAX(IF((ROW(مسودة!$C$932:$C$961)=SMALL(IF((ROW(مسودة!$C$932:$C$961)*(مسودة!$C$932:$C$961=$C$979)),ROW(مسودة!$C$932:$C$961)),ROW()-ROW(I979)+1)),مسودة!I932:I$961)),0))</f>
        <v/>
      </c>
      <c r="J979" s="39" t="str">
        <f t="array" ref="J979">IF($C$979="","",IFERROR(MAX(IF((ROW(مسودة!$C$932:$C$961)=SMALL(IF((ROW(مسودة!$C$932:$C$961)*(مسودة!$C$932:$C$961=$C$979)),ROW(مسودة!$C$932:$C$961)),ROW()-ROW(J979)+1)),مسودة!J932:J$961)),0))</f>
        <v/>
      </c>
      <c r="K979" s="39" t="str">
        <f t="array" ref="K979">IF($C$979="","",IFERROR(MAX(IF((ROW(مسودة!$C$932:$C$961)=SMALL(IF((ROW(مسودة!$C$932:$C$961)*(مسودة!$C$932:$C$961=$C$979)),ROW(مسودة!$C$932:$C$961)),ROW()-ROW(K979)+1)),مسودة!K932:K$961)),0))</f>
        <v/>
      </c>
      <c r="L979" s="39" t="str">
        <f t="array" ref="L979">IF($C$979="","",IFERROR(MAX(IF((ROW(مسودة!$C$932:$C$961)=SMALL(IF((ROW(مسودة!$C$932:$C$961)*(مسودة!$C$932:$C$961=$C$979)),ROW(مسودة!$C$932:$C$961)),ROW()-ROW(L979)+1)),مسودة!L932:L$961)),0))</f>
        <v/>
      </c>
      <c r="M979" s="39" t="str">
        <f t="array" ref="M979">IF($C$979="","",IFERROR(MAX(IF((ROW(مسودة!$C$932:$C$961)=SMALL(IF((ROW(مسودة!$C$932:$C$961)*(مسودة!$C$932:$C$961=$C$979)),ROW(مسودة!$C$932:$C$961)),ROW()-ROW(M979)+1)),مسودة!M932:M$961)),0))</f>
        <v/>
      </c>
      <c r="N979" s="39" t="str">
        <f t="array" ref="N979">IF($C$979="","",IFERROR(MAX(IF((ROW(مسودة!$C$932:$C$961)=SMALL(IF((ROW(مسودة!$C$932:$C$961)*(مسودة!$C$932:$C$961=$C$979)),ROW(مسودة!$C$932:$C$961)),ROW()-ROW(N979)+1)),مسودة!N932:N$961)),0))</f>
        <v/>
      </c>
      <c r="O979" s="39" t="str">
        <f t="array" ref="O979">IF($C$979="","",IFERROR(MAX(IF((ROW(مسودة!$C$932:$C$961)=SMALL(IF((ROW(مسودة!$C$932:$C$961)*(مسودة!$C$932:$C$961=$C$979)),ROW(مسودة!$C$932:$C$961)),ROW()-ROW(O979)+1)),مسودة!O932:O$961)),0))</f>
        <v/>
      </c>
      <c r="P979" s="39" t="str">
        <f t="array" ref="P979">IF($C$979="","",IFERROR(MAX(IF((ROW(مسودة!$C$932:$C$961)=SMALL(IF((ROW(مسودة!$C$932:$C$961)*(مسودة!$C$932:$C$961=$C$979)),ROW(مسودة!$C$932:$C$961)),ROW()-ROW(P979)+1)),مسودة!P932:P$961)),0))</f>
        <v/>
      </c>
      <c r="Q979" s="39" t="str">
        <f t="array" ref="Q979">IF($C$979="","",IFERROR(MAX(IF((ROW(مسودة!$C$932:$C$961)=SMALL(IF((ROW(مسودة!$C$932:$C$961)*(مسودة!$C$932:$C$961=$C$979)),ROW(مسودة!$C$932:$C$961)),ROW()-ROW(Q979)+1)),مسودة!Q932:Q$961)),0))</f>
        <v/>
      </c>
      <c r="R979" s="39" t="str">
        <f t="array" ref="R979">IF($C$979="","",IFERROR(MAX(IF((ROW(مسودة!$C$932:$C$961)=SMALL(IF((ROW(مسودة!$C$932:$C$961)*(مسودة!$C$932:$C$961=$C$979)),ROW(مسودة!$C$932:$C$961)),ROW()-ROW(R979)+1)),مسودة!R932:R$961)),0))</f>
        <v/>
      </c>
      <c r="S979" s="39" t="str">
        <f t="array" ref="S979">IF($C$979="","",IFERROR(MAX(IF((ROW(مسودة!$C$932:$C$961)=SMALL(IF((ROW(مسودة!$C$932:$C$961)*(مسودة!$C$932:$C$961=$C$979)),ROW(مسودة!$C$932:$C$961)),ROW()-ROW(S979)+1)),مسودة!S932:S$961)),0))</f>
        <v/>
      </c>
      <c r="T979" s="39" t="str">
        <f t="array" ref="T979">IF($C$979="","",IFERROR(MAX(IF((ROW(مسودة!$C$932:$C$961)=SMALL(IF((ROW(مسودة!$C$932:$C$961)*(مسودة!$C$932:$C$961=$C$979)),ROW(مسودة!$C$932:$C$961)),ROW()-ROW(T979)+1)),مسودة!T932:T$961)),0))</f>
        <v/>
      </c>
      <c r="U979" s="39" t="str">
        <f t="array" ref="U979">IF($C$979="","",IFERROR(MAX(IF((ROW(مسودة!$C$932:$C$961)=SMALL(IF((ROW(مسودة!$C$932:$C$961)*(مسودة!$C$932:$C$961=$C$979)),ROW(مسودة!$C$932:$C$961)),ROW()-ROW(U979)+1)),مسودة!U932:U$961)),0))</f>
        <v/>
      </c>
      <c r="V979" s="39" t="str">
        <f t="array" ref="V979">IF($C$979="","",IFERROR(MAX(IF((ROW(مسودة!$C$932:$C$961)=SMALL(IF((ROW(مسودة!$C$932:$C$961)*(مسودة!$C$932:$C$961=$C$979)),ROW(مسودة!$C$932:$C$961)),ROW()-ROW(V979)+1)),مسودة!V932:V$961)),0))</f>
        <v/>
      </c>
      <c r="W979" s="39" t="str">
        <f t="array" ref="W979">IF($C$979="","",IFERROR(MAX(IF((ROW(مسودة!$C$932:$C$961)=SMALL(IF((ROW(مسودة!$C$932:$C$961)*(مسودة!$C$932:$C$961=$C$979)),ROW(مسودة!$C$932:$C$961)),ROW()-ROW(W979)+1)),مسودة!W932:W$961)),0))</f>
        <v/>
      </c>
      <c r="X979" s="39" t="str">
        <f t="array" ref="X979">IF($C$979="","",IFERROR(MAX(IF((ROW(مسودة!$C$932:$C$961)=SMALL(IF((ROW(مسودة!$C$932:$C$961)*(مسودة!$C$932:$C$961=$C$979)),ROW(مسودة!$C$932:$C$961)),ROW()-ROW(X979)+1)),مسودة!X932:X$961)),0))</f>
        <v/>
      </c>
      <c r="Y979" s="39" t="str">
        <f t="array" ref="Y979">IF($C$979="","",IFERROR(MAX(IF((ROW(مسودة!$C$932:$C$961)=SMALL(IF((ROW(مسودة!$C$932:$C$961)*(مسودة!$C$932:$C$961=$C$979)),ROW(مسودة!$C$932:$C$961)),ROW()-ROW(Y979)+1)),مسودة!Y932:Y$961)),0))</f>
        <v/>
      </c>
      <c r="Z979" s="39" t="str">
        <f t="array" ref="Z979">IF($C$979="","",IFERROR(MAX(IF((ROW(مسودة!$C$932:$C$961)=SMALL(IF((ROW(مسودة!$C$932:$C$961)*(مسودة!$C$932:$C$961=$C$979)),ROW(مسودة!$C$932:$C$961)),ROW()-ROW(Z979)+1)),مسودة!Z932:Z$961)),0))</f>
        <v/>
      </c>
      <c r="AA979" s="39" t="str">
        <f t="array" ref="AA979">IF($C$979="","",IFERROR(MAX(IF((ROW(مسودة!$C$932:$C$961)=SMALL(IF((ROW(مسودة!$C$932:$C$961)*(مسودة!$C$932:$C$961=$C$979)),ROW(مسودة!$C$932:$C$961)),ROW()-ROW(AA979)+1)),مسودة!AA932:AA$961)),0))</f>
        <v/>
      </c>
      <c r="AB979" s="39" t="str">
        <f t="array" ref="AB979">IF($C$979="","",IFERROR(MAX(IF((ROW(مسودة!$C$932:$C$961)=SMALL(IF((ROW(مسودة!$C$932:$C$961)*(مسودة!$C$932:$C$961=$C$979)),ROW(مسودة!$C$932:$C$961)),ROW()-ROW(AB979)+1)),مسودة!AB932:AB$961)),0))</f>
        <v/>
      </c>
      <c r="AC979" s="39" t="str">
        <f t="array" ref="AC979">IF($C$979="","",IFERROR(MAX(IF((ROW(مسودة!$C$932:$C$961)=SMALL(IF((ROW(مسودة!$C$932:$C$961)*(مسودة!$C$932:$C$961=$C$979)),ROW(مسودة!$C$932:$C$961)),ROW()-ROW(AC979)+1)),مسودة!AC932:AC$961)),0))</f>
        <v/>
      </c>
      <c r="AD979" s="39" t="str">
        <f t="array" ref="AD979">IF($C$979="","",IFERROR(MAX(IF((ROW(مسودة!$C$932:$C$961)=SMALL(IF((ROW(مسودة!$C$932:$C$961)*(مسودة!$C$932:$C$961=$C$979)),ROW(مسودة!$C$932:$C$961)),ROW()-ROW(AD979)+1)),مسودة!AD932:AD$961)),0))</f>
        <v/>
      </c>
      <c r="AE979" s="39" t="str">
        <f t="array" ref="AE979">IF($C$979="","",IFERROR(MAX(IF((ROW(مسودة!$C$932:$C$961)=SMALL(IF((ROW(مسودة!$C$932:$C$961)*(مسودة!$C$932:$C$961=$C$979)),ROW(مسودة!$C$932:$C$961)),ROW()-ROW(AE979)+1)),مسودة!AE932:AE$961)),0))</f>
        <v/>
      </c>
      <c r="AF979" s="39" t="str">
        <f t="array" ref="AF979">IF($C$979="","",IFERROR(MAX(IF((ROW(مسودة!$C$932:$C$961)=SMALL(IF((ROW(مسودة!$C$932:$C$961)*(مسودة!$C$932:$C$961=$C$979)),ROW(مسودة!$C$932:$C$961)),ROW()-ROW(AF979)+1)),مسودة!AF932:AF$961)),0))</f>
        <v/>
      </c>
      <c r="AG979" s="39" t="str">
        <f t="array" ref="AG979">IF($C$979="","",IFERROR(MAX(IF((ROW(مسودة!$C$932:$C$961)=SMALL(IF((ROW(مسودة!$C$932:$C$961)*(مسودة!$C$932:$C$961=$C$979)),ROW(مسودة!$C$932:$C$961)),ROW()-ROW(AG979)+1)),مسودة!AG932:AG$961)),0))</f>
        <v/>
      </c>
      <c r="AH979" s="39" t="str">
        <f t="array" ref="AH979">IF($C$979="","",IFERROR(MAX(IF((ROW(مسودة!$C$932:$C$961)=SMALL(IF((ROW(مسودة!$C$932:$C$961)*(مسودة!$C$932:$C$961=$C$979)),ROW(مسودة!$C$932:$C$961)),ROW()-ROW(AH979)+1)),مسودة!AH932:AH$961)),0))</f>
        <v/>
      </c>
      <c r="AI979" s="39" t="str">
        <f t="array" ref="AI979">IF($C$979="","",IFERROR(MAX(IF((ROW(مسودة!$C$932:$C$961)=SMALL(IF((ROW(مسودة!$C$932:$C$961)*(مسودة!$C$932:$C$961=$C$979)),ROW(مسودة!$C$932:$C$961)),ROW()-ROW(AI979)+1)),مسودة!AI932:AI$961)),0))</f>
        <v/>
      </c>
      <c r="AJ979" s="39" t="str">
        <f t="array" ref="AJ979">IF($C$979="","",IFERROR(MAX(IF((ROW(مسودة!$C$932:$C$961)=SMALL(IF((ROW(مسودة!$C$932:$C$961)*(مسودة!$C$932:$C$961=$C$979)),ROW(مسودة!$C$932:$C$961)),ROW()-ROW(AJ979)+1)),مسودة!AJ932:AJ$961)),0))</f>
        <v/>
      </c>
      <c r="AK979" s="39" t="str">
        <f t="array" ref="AK979">IF($C$979="","",IFERROR(MAX(IF((ROW(مسودة!$C$932:$C$961)=SMALL(IF((ROW(مسودة!$C$932:$C$961)*(مسودة!$C$932:$C$961=$C$979)),ROW(مسودة!$C$932:$C$961)),ROW()-ROW(AK979)+1)),مسودة!AK932:AK$961)),0))</f>
        <v/>
      </c>
      <c r="AL979" s="39" t="str">
        <f t="array" ref="AL979">IF($C$979="","",IFERROR(MAX(IF((ROW(مسودة!$C$932:$C$961)=SMALL(IF((ROW(مسودة!$C$932:$C$961)*(مسودة!$C$932:$C$961=$C$979)),ROW(مسودة!$C$932:$C$961)),ROW()-ROW(AL979)+1)),مسودة!AL932:AL$961)),0))</f>
        <v/>
      </c>
      <c r="AM979" s="39" t="str">
        <f t="array" ref="AM979">IF($C$979="","",IFERROR(MAX(IF((ROW(مسودة!$C$932:$C$961)=SMALL(IF((ROW(مسودة!$C$932:$C$961)*(مسودة!$C$932:$C$961=$C$979)),ROW(مسودة!$C$932:$C$961)),ROW()-ROW(AM979)+1)),مسودة!AM932:AM$961)),0))</f>
        <v/>
      </c>
      <c r="AN979" s="54"/>
      <c r="AO979" s="54"/>
      <c r="AP979" s="55"/>
      <c r="AQ979" s="49"/>
      <c r="AR979" s="49"/>
      <c r="AS979" s="49"/>
      <c r="AT979" s="49"/>
      <c r="AU979" s="103" t="str">
        <f>IFERROR(LOOKUP(2,1/((مسودة!$C$932:$C$961=C979)*(مسودة!$F$932:$F$961=F979)),مسودة!$AV$932:$AV$961),"")</f>
        <v/>
      </c>
    </row>
    <row r="980" spans="2:47" ht="28.5" customHeight="1" thickBot="1">
      <c r="B980" s="48"/>
      <c r="C980" s="99"/>
      <c r="D980" s="51"/>
      <c r="E980" s="51"/>
      <c r="F980" s="11" t="s">
        <v>31</v>
      </c>
      <c r="G980" s="39" t="str">
        <f t="array" ref="G980">IF($C$979="","",IFERROR(MAX(IF((ROW(مسودة!$C$932:$C$961)=SMALL(IF((ROW(مسودة!$C$932:$C$961)*(مسودة!$C$932:$C$961=$C$979)),ROW(مسودة!$C$932:$C$961)),ROW()-ROW(G980)+1)),مسودة!G933:G$961)),0))</f>
        <v/>
      </c>
      <c r="H980" s="39" t="str">
        <f t="array" ref="H980">IF($C$979="","",IFERROR(MAX(IF((ROW(مسودة!$C$932:$C$961)=SMALL(IF((ROW(مسودة!$C$932:$C$961)*(مسودة!$C$932:$C$961=$C$979)),ROW(مسودة!$C$932:$C$961)),ROW()-ROW(H980)+1)),مسودة!H933:H$961)),0))</f>
        <v/>
      </c>
      <c r="I980" s="39" t="str">
        <f t="array" ref="I980">IF($C$979="","",IFERROR(MAX(IF((ROW(مسودة!$C$932:$C$961)=SMALL(IF((ROW(مسودة!$C$932:$C$961)*(مسودة!$C$932:$C$961=$C$979)),ROW(مسودة!$C$932:$C$961)),ROW()-ROW(I980)+1)),مسودة!I933:I$961)),0))</f>
        <v/>
      </c>
      <c r="J980" s="39" t="str">
        <f t="array" ref="J980">IF($C$979="","",IFERROR(MAX(IF((ROW(مسودة!$C$932:$C$961)=SMALL(IF((ROW(مسودة!$C$932:$C$961)*(مسودة!$C$932:$C$961=$C$979)),ROW(مسودة!$C$932:$C$961)),ROW()-ROW(J980)+1)),مسودة!J933:J$961)),0))</f>
        <v/>
      </c>
      <c r="K980" s="39" t="str">
        <f t="array" ref="K980">IF($C$979="","",IFERROR(MAX(IF((ROW(مسودة!$C$932:$C$961)=SMALL(IF((ROW(مسودة!$C$932:$C$961)*(مسودة!$C$932:$C$961=$C$979)),ROW(مسودة!$C$932:$C$961)),ROW()-ROW(K980)+1)),مسودة!K933:K$961)),0))</f>
        <v/>
      </c>
      <c r="L980" s="39" t="str">
        <f t="array" ref="L980">IF($C$979="","",IFERROR(MAX(IF((ROW(مسودة!$C$932:$C$961)=SMALL(IF((ROW(مسودة!$C$932:$C$961)*(مسودة!$C$932:$C$961=$C$979)),ROW(مسودة!$C$932:$C$961)),ROW()-ROW(L980)+1)),مسودة!L933:L$961)),0))</f>
        <v/>
      </c>
      <c r="M980" s="39" t="str">
        <f t="array" ref="M980">IF($C$979="","",IFERROR(MAX(IF((ROW(مسودة!$C$932:$C$961)=SMALL(IF((ROW(مسودة!$C$932:$C$961)*(مسودة!$C$932:$C$961=$C$979)),ROW(مسودة!$C$932:$C$961)),ROW()-ROW(M980)+1)),مسودة!M933:M$961)),0))</f>
        <v/>
      </c>
      <c r="N980" s="39" t="str">
        <f t="array" ref="N980">IF($C$979="","",IFERROR(MAX(IF((ROW(مسودة!$C$932:$C$961)=SMALL(IF((ROW(مسودة!$C$932:$C$961)*(مسودة!$C$932:$C$961=$C$979)),ROW(مسودة!$C$932:$C$961)),ROW()-ROW(N980)+1)),مسودة!N933:N$961)),0))</f>
        <v/>
      </c>
      <c r="O980" s="39" t="str">
        <f t="array" ref="O980">IF($C$979="","",IFERROR(MAX(IF((ROW(مسودة!$C$932:$C$961)=SMALL(IF((ROW(مسودة!$C$932:$C$961)*(مسودة!$C$932:$C$961=$C$979)),ROW(مسودة!$C$932:$C$961)),ROW()-ROW(O980)+1)),مسودة!O933:O$961)),0))</f>
        <v/>
      </c>
      <c r="P980" s="39" t="str">
        <f t="array" ref="P980">IF($C$979="","",IFERROR(MAX(IF((ROW(مسودة!$C$932:$C$961)=SMALL(IF((ROW(مسودة!$C$932:$C$961)*(مسودة!$C$932:$C$961=$C$979)),ROW(مسودة!$C$932:$C$961)),ROW()-ROW(P980)+1)),مسودة!P933:P$961)),0))</f>
        <v/>
      </c>
      <c r="Q980" s="39" t="str">
        <f t="array" ref="Q980">IF($C$979="","",IFERROR(MAX(IF((ROW(مسودة!$C$932:$C$961)=SMALL(IF((ROW(مسودة!$C$932:$C$961)*(مسودة!$C$932:$C$961=$C$979)),ROW(مسودة!$C$932:$C$961)),ROW()-ROW(Q980)+1)),مسودة!Q933:Q$961)),0))</f>
        <v/>
      </c>
      <c r="R980" s="39" t="str">
        <f t="array" ref="R980">IF($C$979="","",IFERROR(MAX(IF((ROW(مسودة!$C$932:$C$961)=SMALL(IF((ROW(مسودة!$C$932:$C$961)*(مسودة!$C$932:$C$961=$C$979)),ROW(مسودة!$C$932:$C$961)),ROW()-ROW(R980)+1)),مسودة!R933:R$961)),0))</f>
        <v/>
      </c>
      <c r="S980" s="39" t="str">
        <f t="array" ref="S980">IF($C$979="","",IFERROR(MAX(IF((ROW(مسودة!$C$932:$C$961)=SMALL(IF((ROW(مسودة!$C$932:$C$961)*(مسودة!$C$932:$C$961=$C$979)),ROW(مسودة!$C$932:$C$961)),ROW()-ROW(S980)+1)),مسودة!S933:S$961)),0))</f>
        <v/>
      </c>
      <c r="T980" s="39" t="str">
        <f t="array" ref="T980">IF($C$979="","",IFERROR(MAX(IF((ROW(مسودة!$C$932:$C$961)=SMALL(IF((ROW(مسودة!$C$932:$C$961)*(مسودة!$C$932:$C$961=$C$979)),ROW(مسودة!$C$932:$C$961)),ROW()-ROW(T980)+1)),مسودة!T933:T$961)),0))</f>
        <v/>
      </c>
      <c r="U980" s="39" t="str">
        <f t="array" ref="U980">IF($C$979="","",IFERROR(MAX(IF((ROW(مسودة!$C$932:$C$961)=SMALL(IF((ROW(مسودة!$C$932:$C$961)*(مسودة!$C$932:$C$961=$C$979)),ROW(مسودة!$C$932:$C$961)),ROW()-ROW(U980)+1)),مسودة!U933:U$961)),0))</f>
        <v/>
      </c>
      <c r="V980" s="39" t="str">
        <f t="array" ref="V980">IF($C$979="","",IFERROR(MAX(IF((ROW(مسودة!$C$932:$C$961)=SMALL(IF((ROW(مسودة!$C$932:$C$961)*(مسودة!$C$932:$C$961=$C$979)),ROW(مسودة!$C$932:$C$961)),ROW()-ROW(V980)+1)),مسودة!V933:V$961)),0))</f>
        <v/>
      </c>
      <c r="W980" s="39" t="str">
        <f t="array" ref="W980">IF($C$979="","",IFERROR(MAX(IF((ROW(مسودة!$C$932:$C$961)=SMALL(IF((ROW(مسودة!$C$932:$C$961)*(مسودة!$C$932:$C$961=$C$979)),ROW(مسودة!$C$932:$C$961)),ROW()-ROW(W980)+1)),مسودة!W933:W$961)),0))</f>
        <v/>
      </c>
      <c r="X980" s="39" t="str">
        <f t="array" ref="X980">IF($C$979="","",IFERROR(MAX(IF((ROW(مسودة!$C$932:$C$961)=SMALL(IF((ROW(مسودة!$C$932:$C$961)*(مسودة!$C$932:$C$961=$C$979)),ROW(مسودة!$C$932:$C$961)),ROW()-ROW(X980)+1)),مسودة!X933:X$961)),0))</f>
        <v/>
      </c>
      <c r="Y980" s="39" t="str">
        <f t="array" ref="Y980">IF($C$979="","",IFERROR(MAX(IF((ROW(مسودة!$C$932:$C$961)=SMALL(IF((ROW(مسودة!$C$932:$C$961)*(مسودة!$C$932:$C$961=$C$979)),ROW(مسودة!$C$932:$C$961)),ROW()-ROW(Y980)+1)),مسودة!Y933:Y$961)),0))</f>
        <v/>
      </c>
      <c r="Z980" s="39" t="str">
        <f t="array" ref="Z980">IF($C$979="","",IFERROR(MAX(IF((ROW(مسودة!$C$932:$C$961)=SMALL(IF((ROW(مسودة!$C$932:$C$961)*(مسودة!$C$932:$C$961=$C$979)),ROW(مسودة!$C$932:$C$961)),ROW()-ROW(Z980)+1)),مسودة!Z933:Z$961)),0))</f>
        <v/>
      </c>
      <c r="AA980" s="39" t="str">
        <f t="array" ref="AA980">IF($C$979="","",IFERROR(MAX(IF((ROW(مسودة!$C$932:$C$961)=SMALL(IF((ROW(مسودة!$C$932:$C$961)*(مسودة!$C$932:$C$961=$C$979)),ROW(مسودة!$C$932:$C$961)),ROW()-ROW(AA980)+1)),مسودة!AA933:AA$961)),0))</f>
        <v/>
      </c>
      <c r="AB980" s="39" t="str">
        <f t="array" ref="AB980">IF($C$979="","",IFERROR(MAX(IF((ROW(مسودة!$C$932:$C$961)=SMALL(IF((ROW(مسودة!$C$932:$C$961)*(مسودة!$C$932:$C$961=$C$979)),ROW(مسودة!$C$932:$C$961)),ROW()-ROW(AB980)+1)),مسودة!AB933:AB$961)),0))</f>
        <v/>
      </c>
      <c r="AC980" s="39" t="str">
        <f t="array" ref="AC980">IF($C$979="","",IFERROR(MAX(IF((ROW(مسودة!$C$932:$C$961)=SMALL(IF((ROW(مسودة!$C$932:$C$961)*(مسودة!$C$932:$C$961=$C$979)),ROW(مسودة!$C$932:$C$961)),ROW()-ROW(AC980)+1)),مسودة!AC933:AC$961)),0))</f>
        <v/>
      </c>
      <c r="AD980" s="39" t="str">
        <f t="array" ref="AD980">IF($C$979="","",IFERROR(MAX(IF((ROW(مسودة!$C$932:$C$961)=SMALL(IF((ROW(مسودة!$C$932:$C$961)*(مسودة!$C$932:$C$961=$C$979)),ROW(مسودة!$C$932:$C$961)),ROW()-ROW(AD980)+1)),مسودة!AD933:AD$961)),0))</f>
        <v/>
      </c>
      <c r="AE980" s="39" t="str">
        <f t="array" ref="AE980">IF($C$979="","",IFERROR(MAX(IF((ROW(مسودة!$C$932:$C$961)=SMALL(IF((ROW(مسودة!$C$932:$C$961)*(مسودة!$C$932:$C$961=$C$979)),ROW(مسودة!$C$932:$C$961)),ROW()-ROW(AE980)+1)),مسودة!AE933:AE$961)),0))</f>
        <v/>
      </c>
      <c r="AF980" s="39" t="str">
        <f t="array" ref="AF980">IF($C$979="","",IFERROR(MAX(IF((ROW(مسودة!$C$932:$C$961)=SMALL(IF((ROW(مسودة!$C$932:$C$961)*(مسودة!$C$932:$C$961=$C$979)),ROW(مسودة!$C$932:$C$961)),ROW()-ROW(AF980)+1)),مسودة!AF933:AF$961)),0))</f>
        <v/>
      </c>
      <c r="AG980" s="39" t="str">
        <f t="array" ref="AG980">IF($C$979="","",IFERROR(MAX(IF((ROW(مسودة!$C$932:$C$961)=SMALL(IF((ROW(مسودة!$C$932:$C$961)*(مسودة!$C$932:$C$961=$C$979)),ROW(مسودة!$C$932:$C$961)),ROW()-ROW(AG980)+1)),مسودة!AG933:AG$961)),0))</f>
        <v/>
      </c>
      <c r="AH980" s="39" t="str">
        <f t="array" ref="AH980">IF($C$979="","",IFERROR(MAX(IF((ROW(مسودة!$C$932:$C$961)=SMALL(IF((ROW(مسودة!$C$932:$C$961)*(مسودة!$C$932:$C$961=$C$979)),ROW(مسودة!$C$932:$C$961)),ROW()-ROW(AH980)+1)),مسودة!AH933:AH$961)),0))</f>
        <v/>
      </c>
      <c r="AI980" s="39" t="str">
        <f t="array" ref="AI980">IF($C$979="","",IFERROR(MAX(IF((ROW(مسودة!$C$932:$C$961)=SMALL(IF((ROW(مسودة!$C$932:$C$961)*(مسودة!$C$932:$C$961=$C$979)),ROW(مسودة!$C$932:$C$961)),ROW()-ROW(AI980)+1)),مسودة!AI933:AI$961)),0))</f>
        <v/>
      </c>
      <c r="AJ980" s="39" t="str">
        <f t="array" ref="AJ980">IF($C$979="","",IFERROR(MAX(IF((ROW(مسودة!$C$932:$C$961)=SMALL(IF((ROW(مسودة!$C$932:$C$961)*(مسودة!$C$932:$C$961=$C$979)),ROW(مسودة!$C$932:$C$961)),ROW()-ROW(AJ980)+1)),مسودة!AJ933:AJ$961)),0))</f>
        <v/>
      </c>
      <c r="AK980" s="39" t="str">
        <f t="array" ref="AK980">IF($C$979="","",IFERROR(MAX(IF((ROW(مسودة!$C$932:$C$961)=SMALL(IF((ROW(مسودة!$C$932:$C$961)*(مسودة!$C$932:$C$961=$C$979)),ROW(مسودة!$C$932:$C$961)),ROW()-ROW(AK980)+1)),مسودة!AK933:AK$961)),0))</f>
        <v/>
      </c>
      <c r="AL980" s="39" t="str">
        <f t="array" ref="AL980">IF($C$979="","",IFERROR(MAX(IF((ROW(مسودة!$C$932:$C$961)=SMALL(IF((ROW(مسودة!$C$932:$C$961)*(مسودة!$C$932:$C$961=$C$979)),ROW(مسودة!$C$932:$C$961)),ROW()-ROW(AL980)+1)),مسودة!AL933:AL$961)),0))</f>
        <v/>
      </c>
      <c r="AM980" s="39" t="str">
        <f t="array" ref="AM980">IF($C$979="","",IFERROR(MAX(IF((ROW(مسودة!$C$932:$C$961)=SMALL(IF((ROW(مسودة!$C$932:$C$961)*(مسودة!$C$932:$C$961=$C$979)),ROW(مسودة!$C$932:$C$961)),ROW()-ROW(AM980)+1)),مسودة!AM933:AM$961)),0))</f>
        <v/>
      </c>
      <c r="AN980" s="54"/>
      <c r="AO980" s="54"/>
      <c r="AP980" s="56"/>
      <c r="AQ980" s="49"/>
      <c r="AR980" s="49"/>
      <c r="AS980" s="49"/>
      <c r="AT980" s="49"/>
      <c r="AU980" s="104"/>
    </row>
    <row r="981" spans="2:47" ht="28.5" customHeight="1" thickBot="1">
      <c r="B981" s="48"/>
      <c r="C981" s="93"/>
      <c r="D981" s="51"/>
      <c r="E981" s="51"/>
      <c r="F981" s="14" t="s">
        <v>32</v>
      </c>
      <c r="G981" s="39" t="str">
        <f t="array" ref="G981">IF($C$979="","",IFERROR(MAX(IF((ROW(مسودة!$C$932:$C$961)=SMALL(IF((ROW(مسودة!$C$932:$C$961)*(مسودة!$C$932:$C$961=$C$979)),ROW(مسودة!$C$932:$C$961)),ROW()-ROW(G981)+1)),مسودة!G934:G$961)),0))</f>
        <v/>
      </c>
      <c r="H981" s="39" t="str">
        <f t="array" ref="H981">IF($C$979="","",IFERROR(MAX(IF((ROW(مسودة!$C$932:$C$961)=SMALL(IF((ROW(مسودة!$C$932:$C$961)*(مسودة!$C$932:$C$961=$C$979)),ROW(مسودة!$C$932:$C$961)),ROW()-ROW(H981)+1)),مسودة!H934:H$961)),0))</f>
        <v/>
      </c>
      <c r="I981" s="39" t="str">
        <f t="array" ref="I981">IF($C$979="","",IFERROR(MAX(IF((ROW(مسودة!$C$932:$C$961)=SMALL(IF((ROW(مسودة!$C$932:$C$961)*(مسودة!$C$932:$C$961=$C$979)),ROW(مسودة!$C$932:$C$961)),ROW()-ROW(I981)+1)),مسودة!I934:I$961)),0))</f>
        <v/>
      </c>
      <c r="J981" s="39" t="str">
        <f t="array" ref="J981">IF($C$979="","",IFERROR(MAX(IF((ROW(مسودة!$C$932:$C$961)=SMALL(IF((ROW(مسودة!$C$932:$C$961)*(مسودة!$C$932:$C$961=$C$979)),ROW(مسودة!$C$932:$C$961)),ROW()-ROW(J981)+1)),مسودة!J934:J$961)),0))</f>
        <v/>
      </c>
      <c r="K981" s="39" t="str">
        <f t="array" ref="K981">IF($C$979="","",IFERROR(MAX(IF((ROW(مسودة!$C$932:$C$961)=SMALL(IF((ROW(مسودة!$C$932:$C$961)*(مسودة!$C$932:$C$961=$C$979)),ROW(مسودة!$C$932:$C$961)),ROW()-ROW(K981)+1)),مسودة!K934:K$961)),0))</f>
        <v/>
      </c>
      <c r="L981" s="39" t="str">
        <f t="array" ref="L981">IF($C$979="","",IFERROR(MAX(IF((ROW(مسودة!$C$932:$C$961)=SMALL(IF((ROW(مسودة!$C$932:$C$961)*(مسودة!$C$932:$C$961=$C$979)),ROW(مسودة!$C$932:$C$961)),ROW()-ROW(L981)+1)),مسودة!L934:L$961)),0))</f>
        <v/>
      </c>
      <c r="M981" s="39" t="str">
        <f t="array" ref="M981">IF($C$979="","",IFERROR(MAX(IF((ROW(مسودة!$C$932:$C$961)=SMALL(IF((ROW(مسودة!$C$932:$C$961)*(مسودة!$C$932:$C$961=$C$979)),ROW(مسودة!$C$932:$C$961)),ROW()-ROW(M981)+1)),مسودة!M934:M$961)),0))</f>
        <v/>
      </c>
      <c r="N981" s="39" t="str">
        <f t="array" ref="N981">IF($C$979="","",IFERROR(MAX(IF((ROW(مسودة!$C$932:$C$961)=SMALL(IF((ROW(مسودة!$C$932:$C$961)*(مسودة!$C$932:$C$961=$C$979)),ROW(مسودة!$C$932:$C$961)),ROW()-ROW(N981)+1)),مسودة!N934:N$961)),0))</f>
        <v/>
      </c>
      <c r="O981" s="39" t="str">
        <f t="array" ref="O981">IF($C$979="","",IFERROR(MAX(IF((ROW(مسودة!$C$932:$C$961)=SMALL(IF((ROW(مسودة!$C$932:$C$961)*(مسودة!$C$932:$C$961=$C$979)),ROW(مسودة!$C$932:$C$961)),ROW()-ROW(O981)+1)),مسودة!O934:O$961)),0))</f>
        <v/>
      </c>
      <c r="P981" s="39" t="str">
        <f t="array" ref="P981">IF($C$979="","",IFERROR(MAX(IF((ROW(مسودة!$C$932:$C$961)=SMALL(IF((ROW(مسودة!$C$932:$C$961)*(مسودة!$C$932:$C$961=$C$979)),ROW(مسودة!$C$932:$C$961)),ROW()-ROW(P981)+1)),مسودة!P934:P$961)),0))</f>
        <v/>
      </c>
      <c r="Q981" s="39" t="str">
        <f t="array" ref="Q981">IF($C$979="","",IFERROR(MAX(IF((ROW(مسودة!$C$932:$C$961)=SMALL(IF((ROW(مسودة!$C$932:$C$961)*(مسودة!$C$932:$C$961=$C$979)),ROW(مسودة!$C$932:$C$961)),ROW()-ROW(Q981)+1)),مسودة!Q934:Q$961)),0))</f>
        <v/>
      </c>
      <c r="R981" s="39" t="str">
        <f t="array" ref="R981">IF($C$979="","",IFERROR(MAX(IF((ROW(مسودة!$C$932:$C$961)=SMALL(IF((ROW(مسودة!$C$932:$C$961)*(مسودة!$C$932:$C$961=$C$979)),ROW(مسودة!$C$932:$C$961)),ROW()-ROW(R981)+1)),مسودة!R934:R$961)),0))</f>
        <v/>
      </c>
      <c r="S981" s="39" t="str">
        <f t="array" ref="S981">IF($C$979="","",IFERROR(MAX(IF((ROW(مسودة!$C$932:$C$961)=SMALL(IF((ROW(مسودة!$C$932:$C$961)*(مسودة!$C$932:$C$961=$C$979)),ROW(مسودة!$C$932:$C$961)),ROW()-ROW(S981)+1)),مسودة!S934:S$961)),0))</f>
        <v/>
      </c>
      <c r="T981" s="39" t="str">
        <f t="array" ref="T981">IF($C$979="","",IFERROR(MAX(IF((ROW(مسودة!$C$932:$C$961)=SMALL(IF((ROW(مسودة!$C$932:$C$961)*(مسودة!$C$932:$C$961=$C$979)),ROW(مسودة!$C$932:$C$961)),ROW()-ROW(T981)+1)),مسودة!T934:T$961)),0))</f>
        <v/>
      </c>
      <c r="U981" s="39" t="str">
        <f t="array" ref="U981">IF($C$979="","",IFERROR(MAX(IF((ROW(مسودة!$C$932:$C$961)=SMALL(IF((ROW(مسودة!$C$932:$C$961)*(مسودة!$C$932:$C$961=$C$979)),ROW(مسودة!$C$932:$C$961)),ROW()-ROW(U981)+1)),مسودة!U934:U$961)),0))</f>
        <v/>
      </c>
      <c r="V981" s="39" t="str">
        <f t="array" ref="V981">IF($C$979="","",IFERROR(MAX(IF((ROW(مسودة!$C$932:$C$961)=SMALL(IF((ROW(مسودة!$C$932:$C$961)*(مسودة!$C$932:$C$961=$C$979)),ROW(مسودة!$C$932:$C$961)),ROW()-ROW(V981)+1)),مسودة!V934:V$961)),0))</f>
        <v/>
      </c>
      <c r="W981" s="39" t="str">
        <f t="array" ref="W981">IF($C$979="","",IFERROR(MAX(IF((ROW(مسودة!$C$932:$C$961)=SMALL(IF((ROW(مسودة!$C$932:$C$961)*(مسودة!$C$932:$C$961=$C$979)),ROW(مسودة!$C$932:$C$961)),ROW()-ROW(W981)+1)),مسودة!W934:W$961)),0))</f>
        <v/>
      </c>
      <c r="X981" s="39" t="str">
        <f t="array" ref="X981">IF($C$979="","",IFERROR(MAX(IF((ROW(مسودة!$C$932:$C$961)=SMALL(IF((ROW(مسودة!$C$932:$C$961)*(مسودة!$C$932:$C$961=$C$979)),ROW(مسودة!$C$932:$C$961)),ROW()-ROW(X981)+1)),مسودة!X934:X$961)),0))</f>
        <v/>
      </c>
      <c r="Y981" s="39" t="str">
        <f t="array" ref="Y981">IF($C$979="","",IFERROR(MAX(IF((ROW(مسودة!$C$932:$C$961)=SMALL(IF((ROW(مسودة!$C$932:$C$961)*(مسودة!$C$932:$C$961=$C$979)),ROW(مسودة!$C$932:$C$961)),ROW()-ROW(Y981)+1)),مسودة!Y934:Y$961)),0))</f>
        <v/>
      </c>
      <c r="Z981" s="39" t="str">
        <f t="array" ref="Z981">IF($C$979="","",IFERROR(MAX(IF((ROW(مسودة!$C$932:$C$961)=SMALL(IF((ROW(مسودة!$C$932:$C$961)*(مسودة!$C$932:$C$961=$C$979)),ROW(مسودة!$C$932:$C$961)),ROW()-ROW(Z981)+1)),مسودة!Z934:Z$961)),0))</f>
        <v/>
      </c>
      <c r="AA981" s="39" t="str">
        <f t="array" ref="AA981">IF($C$979="","",IFERROR(MAX(IF((ROW(مسودة!$C$932:$C$961)=SMALL(IF((ROW(مسودة!$C$932:$C$961)*(مسودة!$C$932:$C$961=$C$979)),ROW(مسودة!$C$932:$C$961)),ROW()-ROW(AA981)+1)),مسودة!AA934:AA$961)),0))</f>
        <v/>
      </c>
      <c r="AB981" s="39" t="str">
        <f t="array" ref="AB981">IF($C$979="","",IFERROR(MAX(IF((ROW(مسودة!$C$932:$C$961)=SMALL(IF((ROW(مسودة!$C$932:$C$961)*(مسودة!$C$932:$C$961=$C$979)),ROW(مسودة!$C$932:$C$961)),ROW()-ROW(AB981)+1)),مسودة!AB934:AB$961)),0))</f>
        <v/>
      </c>
      <c r="AC981" s="39" t="str">
        <f t="array" ref="AC981">IF($C$979="","",IFERROR(MAX(IF((ROW(مسودة!$C$932:$C$961)=SMALL(IF((ROW(مسودة!$C$932:$C$961)*(مسودة!$C$932:$C$961=$C$979)),ROW(مسودة!$C$932:$C$961)),ROW()-ROW(AC981)+1)),مسودة!AC934:AC$961)),0))</f>
        <v/>
      </c>
      <c r="AD981" s="39" t="str">
        <f t="array" ref="AD981">IF($C$979="","",IFERROR(MAX(IF((ROW(مسودة!$C$932:$C$961)=SMALL(IF((ROW(مسودة!$C$932:$C$961)*(مسودة!$C$932:$C$961=$C$979)),ROW(مسودة!$C$932:$C$961)),ROW()-ROW(AD981)+1)),مسودة!AD934:AD$961)),0))</f>
        <v/>
      </c>
      <c r="AE981" s="39" t="str">
        <f t="array" ref="AE981">IF($C$979="","",IFERROR(MAX(IF((ROW(مسودة!$C$932:$C$961)=SMALL(IF((ROW(مسودة!$C$932:$C$961)*(مسودة!$C$932:$C$961=$C$979)),ROW(مسودة!$C$932:$C$961)),ROW()-ROW(AE981)+1)),مسودة!AE934:AE$961)),0))</f>
        <v/>
      </c>
      <c r="AF981" s="39" t="str">
        <f t="array" ref="AF981">IF($C$979="","",IFERROR(MAX(IF((ROW(مسودة!$C$932:$C$961)=SMALL(IF((ROW(مسودة!$C$932:$C$961)*(مسودة!$C$932:$C$961=$C$979)),ROW(مسودة!$C$932:$C$961)),ROW()-ROW(AF981)+1)),مسودة!AF934:AF$961)),0))</f>
        <v/>
      </c>
      <c r="AG981" s="39" t="str">
        <f t="array" ref="AG981">IF($C$979="","",IFERROR(MAX(IF((ROW(مسودة!$C$932:$C$961)=SMALL(IF((ROW(مسودة!$C$932:$C$961)*(مسودة!$C$932:$C$961=$C$979)),ROW(مسودة!$C$932:$C$961)),ROW()-ROW(AG981)+1)),مسودة!AG934:AG$961)),0))</f>
        <v/>
      </c>
      <c r="AH981" s="39" t="str">
        <f t="array" ref="AH981">IF($C$979="","",IFERROR(MAX(IF((ROW(مسودة!$C$932:$C$961)=SMALL(IF((ROW(مسودة!$C$932:$C$961)*(مسودة!$C$932:$C$961=$C$979)),ROW(مسودة!$C$932:$C$961)),ROW()-ROW(AH981)+1)),مسودة!AH934:AH$961)),0))</f>
        <v/>
      </c>
      <c r="AI981" s="39" t="str">
        <f t="array" ref="AI981">IF($C$979="","",IFERROR(MAX(IF((ROW(مسودة!$C$932:$C$961)=SMALL(IF((ROW(مسودة!$C$932:$C$961)*(مسودة!$C$932:$C$961=$C$979)),ROW(مسودة!$C$932:$C$961)),ROW()-ROW(AI981)+1)),مسودة!AI934:AI$961)),0))</f>
        <v/>
      </c>
      <c r="AJ981" s="39" t="str">
        <f t="array" ref="AJ981">IF($C$979="","",IFERROR(MAX(IF((ROW(مسودة!$C$932:$C$961)=SMALL(IF((ROW(مسودة!$C$932:$C$961)*(مسودة!$C$932:$C$961=$C$979)),ROW(مسودة!$C$932:$C$961)),ROW()-ROW(AJ981)+1)),مسودة!AJ934:AJ$961)),0))</f>
        <v/>
      </c>
      <c r="AK981" s="39" t="str">
        <f t="array" ref="AK981">IF($C$979="","",IFERROR(MAX(IF((ROW(مسودة!$C$932:$C$961)=SMALL(IF((ROW(مسودة!$C$932:$C$961)*(مسودة!$C$932:$C$961=$C$979)),ROW(مسودة!$C$932:$C$961)),ROW()-ROW(AK981)+1)),مسودة!AK934:AK$961)),0))</f>
        <v/>
      </c>
      <c r="AL981" s="39" t="str">
        <f t="array" ref="AL981">IF($C$979="","",IFERROR(MAX(IF((ROW(مسودة!$C$932:$C$961)=SMALL(IF((ROW(مسودة!$C$932:$C$961)*(مسودة!$C$932:$C$961=$C$979)),ROW(مسودة!$C$932:$C$961)),ROW()-ROW(AL981)+1)),مسودة!AL934:AL$961)),0))</f>
        <v/>
      </c>
      <c r="AM981" s="39" t="str">
        <f t="array" ref="AM981">IF($C$979="","",IFERROR(MAX(IF((ROW(مسودة!$C$932:$C$961)=SMALL(IF((ROW(مسودة!$C$932:$C$961)*(مسودة!$C$932:$C$961=$C$979)),ROW(مسودة!$C$932:$C$961)),ROW()-ROW(AM981)+1)),مسودة!AM934:AM$961)),0))</f>
        <v/>
      </c>
      <c r="AN981" s="39" t="str">
        <f t="array" ref="AN981">IF($C979="","",IFERROR(MAX(IF((ROW(مسودة!$C$932:$C$961)=SMALL(IF((ROW(مسودة!$C$932:$C$961)*(مسودة!$C$932:$C$961=$C979)),ROW(مسودة!$C$932:$C$961)),ROW()-ROW(AN981)+1)),مسودة!AN$934:AN$961)),0))</f>
        <v/>
      </c>
      <c r="AO981" s="39" t="str">
        <f t="array" ref="AO981">IF($C979="","",IFERROR(MAX(IF((ROW(مسودة!$C$932:$C$961)=SMALL(IF((ROW(مسودة!$C$932:$C$961)*(مسودة!$C$932:$C$961=$C979)),ROW(مسودة!$C$932:$C$961)),ROW()-ROW(AO981)+1)),مسودة!AO$934:AO$961)),0))</f>
        <v/>
      </c>
      <c r="AP981" s="39" t="str">
        <f>IF(AO981&lt;50,"   ",IF(AO981&lt;65,"مقبول",IF(AO981&lt;75,"جيد",IF(AO981&lt;85,"جيدجداً",IF(AO981&lt;=100,"ممتاز","")))))</f>
        <v/>
      </c>
      <c r="AQ981" s="57"/>
      <c r="AR981" s="57"/>
      <c r="AS981" s="57"/>
      <c r="AT981" s="57"/>
      <c r="AU981" s="105"/>
    </row>
    <row r="986" spans="2:47" ht="26.25">
      <c r="C986" s="16"/>
      <c r="D986" s="17" t="s">
        <v>33</v>
      </c>
      <c r="E986" s="17"/>
      <c r="F986" s="17"/>
      <c r="G986" s="17"/>
      <c r="H986" s="17"/>
      <c r="I986" s="17"/>
      <c r="J986" s="16"/>
      <c r="K986" s="16"/>
      <c r="L986" s="16"/>
      <c r="M986" s="18" t="s">
        <v>34</v>
      </c>
      <c r="N986" s="18" t="s">
        <v>35</v>
      </c>
      <c r="O986" s="18"/>
      <c r="P986" s="18"/>
      <c r="Q986" s="18"/>
      <c r="R986" s="18"/>
      <c r="S986" s="18"/>
      <c r="T986" s="18"/>
      <c r="U986" s="18"/>
      <c r="V986" s="18"/>
      <c r="W986" s="19"/>
      <c r="X986" s="19"/>
      <c r="Y986" s="19"/>
    </row>
    <row r="987" spans="2:47" ht="26.25">
      <c r="C987" s="19"/>
      <c r="D987" s="20" t="s">
        <v>36</v>
      </c>
      <c r="E987" s="18" t="s">
        <v>37</v>
      </c>
      <c r="F987" s="18"/>
      <c r="G987" s="18"/>
      <c r="H987" s="18"/>
      <c r="I987" s="18"/>
      <c r="J987" s="19"/>
      <c r="K987" s="19"/>
      <c r="L987" s="19"/>
      <c r="M987" s="18" t="s">
        <v>34</v>
      </c>
      <c r="N987" s="18" t="s">
        <v>38</v>
      </c>
      <c r="O987" s="18"/>
      <c r="P987" s="18"/>
      <c r="Q987" s="18"/>
      <c r="R987" s="18"/>
      <c r="S987" s="18"/>
      <c r="T987" s="18"/>
      <c r="U987" s="18"/>
      <c r="V987" s="18"/>
      <c r="W987" s="19"/>
      <c r="X987" s="19"/>
      <c r="Y987" s="19"/>
    </row>
    <row r="989" spans="2:47" ht="60">
      <c r="B989" s="96"/>
      <c r="C989" s="96"/>
      <c r="D989" s="96"/>
      <c r="E989" s="96"/>
      <c r="F989" s="80" t="s">
        <v>0</v>
      </c>
      <c r="G989" s="80"/>
      <c r="H989" s="80"/>
      <c r="I989" s="80"/>
      <c r="J989" s="80"/>
      <c r="K989" s="80"/>
      <c r="L989" s="80"/>
      <c r="M989" s="80"/>
      <c r="N989" s="80"/>
      <c r="O989" s="80"/>
      <c r="P989" s="80"/>
      <c r="Q989" s="80"/>
      <c r="R989" s="80"/>
      <c r="S989" s="80"/>
      <c r="T989" s="80"/>
      <c r="U989" s="80"/>
      <c r="V989" s="80"/>
      <c r="W989" s="80"/>
      <c r="X989" s="80"/>
      <c r="Y989" s="80"/>
      <c r="Z989" s="80"/>
      <c r="AA989" s="80"/>
      <c r="AB989" s="80"/>
      <c r="AC989" s="80"/>
      <c r="AD989" s="80"/>
      <c r="AE989" s="80"/>
      <c r="AF989" s="1"/>
      <c r="AG989" s="1"/>
      <c r="AH989" s="1"/>
      <c r="AI989" s="1"/>
      <c r="AJ989" s="1"/>
      <c r="AK989" s="1"/>
      <c r="AL989" s="1"/>
      <c r="AM989" s="1"/>
      <c r="AN989" s="1"/>
      <c r="AO989" s="1"/>
      <c r="AP989" s="1"/>
      <c r="AQ989" s="1"/>
      <c r="AR989" s="1"/>
      <c r="AS989" s="1"/>
      <c r="AT989" s="2"/>
      <c r="AU989" s="2"/>
    </row>
    <row r="990" spans="2:47" ht="35.25">
      <c r="B990" s="4" t="s">
        <v>1</v>
      </c>
      <c r="C990" s="97"/>
      <c r="D990" s="97"/>
      <c r="E990" s="3"/>
      <c r="F990" s="3"/>
      <c r="G990" s="3"/>
      <c r="H990" s="2"/>
      <c r="I990" s="2"/>
      <c r="J990" s="2"/>
      <c r="K990" s="2"/>
      <c r="L990" s="2"/>
      <c r="M990" s="2"/>
      <c r="N990" s="2"/>
      <c r="O990" s="3"/>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6"/>
      <c r="AO990" s="6"/>
      <c r="AP990" s="1"/>
      <c r="AQ990" s="5"/>
      <c r="AR990" s="5"/>
      <c r="AS990" s="5"/>
      <c r="AT990" s="5"/>
      <c r="AU990" s="2"/>
    </row>
    <row r="991" spans="2:47" ht="15.75" thickBot="1">
      <c r="AR991" s="7"/>
    </row>
    <row r="992" spans="2:47" ht="36.75" customHeight="1" thickTop="1" thickBot="1">
      <c r="B992" s="81" t="s">
        <v>2</v>
      </c>
      <c r="C992" s="84" t="s">
        <v>3</v>
      </c>
      <c r="D992" s="87" t="s">
        <v>4</v>
      </c>
      <c r="E992" s="90" t="s">
        <v>5</v>
      </c>
      <c r="F992" s="24" t="s">
        <v>6</v>
      </c>
      <c r="G992" s="63" t="s">
        <v>7</v>
      </c>
      <c r="H992" s="64"/>
      <c r="I992" s="65"/>
      <c r="J992" s="63" t="s">
        <v>8</v>
      </c>
      <c r="K992" s="64"/>
      <c r="L992" s="65"/>
      <c r="M992" s="63" t="s">
        <v>9</v>
      </c>
      <c r="N992" s="64"/>
      <c r="O992" s="65"/>
      <c r="P992" s="63" t="s">
        <v>10</v>
      </c>
      <c r="Q992" s="64"/>
      <c r="R992" s="65"/>
      <c r="S992" s="63" t="s">
        <v>11</v>
      </c>
      <c r="T992" s="64"/>
      <c r="U992" s="65"/>
      <c r="V992" s="63" t="s">
        <v>12</v>
      </c>
      <c r="W992" s="64"/>
      <c r="X992" s="65"/>
      <c r="Y992" s="63" t="s">
        <v>13</v>
      </c>
      <c r="Z992" s="64"/>
      <c r="AA992" s="65"/>
      <c r="AB992" s="63" t="s">
        <v>14</v>
      </c>
      <c r="AC992" s="64"/>
      <c r="AD992" s="65"/>
      <c r="AE992" s="63" t="s">
        <v>15</v>
      </c>
      <c r="AF992" s="64"/>
      <c r="AG992" s="65"/>
      <c r="AH992" s="63" t="s">
        <v>16</v>
      </c>
      <c r="AI992" s="64"/>
      <c r="AJ992" s="65"/>
      <c r="AK992" s="63" t="s">
        <v>17</v>
      </c>
      <c r="AL992" s="64"/>
      <c r="AM992" s="65"/>
      <c r="AN992" s="66" t="s">
        <v>18</v>
      </c>
      <c r="AO992" s="66" t="s">
        <v>19</v>
      </c>
      <c r="AP992" s="66" t="s">
        <v>20</v>
      </c>
      <c r="AQ992" s="69" t="s">
        <v>21</v>
      </c>
      <c r="AR992" s="70"/>
      <c r="AS992" s="69" t="s">
        <v>22</v>
      </c>
      <c r="AT992" s="70"/>
      <c r="AU992" s="73" t="s">
        <v>23</v>
      </c>
    </row>
    <row r="993" spans="2:47" ht="187.5" customHeight="1" thickBot="1">
      <c r="B993" s="82"/>
      <c r="C993" s="85"/>
      <c r="D993" s="88"/>
      <c r="E993" s="91"/>
      <c r="F993" s="8" t="s">
        <v>24</v>
      </c>
      <c r="G993" s="8" t="s">
        <v>25</v>
      </c>
      <c r="H993" s="8" t="s">
        <v>26</v>
      </c>
      <c r="I993" s="8" t="s">
        <v>27</v>
      </c>
      <c r="J993" s="8" t="s">
        <v>25</v>
      </c>
      <c r="K993" s="8" t="s">
        <v>26</v>
      </c>
      <c r="L993" s="8" t="s">
        <v>27</v>
      </c>
      <c r="M993" s="8" t="s">
        <v>25</v>
      </c>
      <c r="N993" s="8" t="s">
        <v>26</v>
      </c>
      <c r="O993" s="8" t="s">
        <v>27</v>
      </c>
      <c r="P993" s="8" t="s">
        <v>25</v>
      </c>
      <c r="Q993" s="8" t="s">
        <v>26</v>
      </c>
      <c r="R993" s="8" t="s">
        <v>27</v>
      </c>
      <c r="S993" s="8" t="s">
        <v>25</v>
      </c>
      <c r="T993" s="8" t="s">
        <v>26</v>
      </c>
      <c r="U993" s="8" t="s">
        <v>27</v>
      </c>
      <c r="V993" s="8" t="s">
        <v>25</v>
      </c>
      <c r="W993" s="8" t="s">
        <v>26</v>
      </c>
      <c r="X993" s="8" t="s">
        <v>27</v>
      </c>
      <c r="Y993" s="8" t="s">
        <v>25</v>
      </c>
      <c r="Z993" s="8" t="s">
        <v>26</v>
      </c>
      <c r="AA993" s="8" t="s">
        <v>27</v>
      </c>
      <c r="AB993" s="8" t="s">
        <v>25</v>
      </c>
      <c r="AC993" s="8" t="s">
        <v>26</v>
      </c>
      <c r="AD993" s="8" t="s">
        <v>27</v>
      </c>
      <c r="AE993" s="8" t="s">
        <v>25</v>
      </c>
      <c r="AF993" s="8" t="s">
        <v>26</v>
      </c>
      <c r="AG993" s="8" t="s">
        <v>27</v>
      </c>
      <c r="AH993" s="8" t="s">
        <v>25</v>
      </c>
      <c r="AI993" s="8" t="s">
        <v>26</v>
      </c>
      <c r="AJ993" s="8" t="s">
        <v>27</v>
      </c>
      <c r="AK993" s="8" t="s">
        <v>25</v>
      </c>
      <c r="AL993" s="8" t="s">
        <v>26</v>
      </c>
      <c r="AM993" s="8" t="s">
        <v>27</v>
      </c>
      <c r="AN993" s="67"/>
      <c r="AO993" s="67"/>
      <c r="AP993" s="67"/>
      <c r="AQ993" s="71"/>
      <c r="AR993" s="72"/>
      <c r="AS993" s="71"/>
      <c r="AT993" s="72"/>
      <c r="AU993" s="74"/>
    </row>
    <row r="994" spans="2:47" ht="28.5" customHeight="1" thickBot="1">
      <c r="B994" s="82"/>
      <c r="C994" s="85"/>
      <c r="D994" s="88"/>
      <c r="E994" s="91"/>
      <c r="F994" s="25" t="s">
        <v>28</v>
      </c>
      <c r="G994" s="9">
        <v>30</v>
      </c>
      <c r="H994" s="9">
        <v>56</v>
      </c>
      <c r="I994" s="9">
        <v>100</v>
      </c>
      <c r="J994" s="9">
        <v>30</v>
      </c>
      <c r="K994" s="9">
        <v>56</v>
      </c>
      <c r="L994" s="9">
        <v>100</v>
      </c>
      <c r="M994" s="9">
        <v>30</v>
      </c>
      <c r="N994" s="9">
        <v>56</v>
      </c>
      <c r="O994" s="9">
        <v>100</v>
      </c>
      <c r="P994" s="9">
        <v>24</v>
      </c>
      <c r="Q994" s="9">
        <v>29</v>
      </c>
      <c r="R994" s="9">
        <v>60</v>
      </c>
      <c r="S994" s="9">
        <v>24</v>
      </c>
      <c r="T994" s="9">
        <v>29</v>
      </c>
      <c r="U994" s="9">
        <v>60</v>
      </c>
      <c r="V994" s="9">
        <v>24</v>
      </c>
      <c r="W994" s="9">
        <v>29</v>
      </c>
      <c r="X994" s="9">
        <v>60</v>
      </c>
      <c r="Y994" s="9">
        <v>12</v>
      </c>
      <c r="Z994" s="9">
        <v>22</v>
      </c>
      <c r="AA994" s="9">
        <v>40</v>
      </c>
      <c r="AB994" s="9">
        <v>16</v>
      </c>
      <c r="AC994" s="9">
        <v>19</v>
      </c>
      <c r="AD994" s="9">
        <v>40</v>
      </c>
      <c r="AE994" s="9">
        <v>12</v>
      </c>
      <c r="AF994" s="9">
        <v>22</v>
      </c>
      <c r="AG994" s="9">
        <v>40</v>
      </c>
      <c r="AH994" s="9">
        <v>12</v>
      </c>
      <c r="AI994" s="9">
        <v>22</v>
      </c>
      <c r="AJ994" s="9">
        <v>40</v>
      </c>
      <c r="AK994" s="9">
        <v>6</v>
      </c>
      <c r="AL994" s="9">
        <v>11</v>
      </c>
      <c r="AM994" s="9">
        <v>20</v>
      </c>
      <c r="AN994" s="67"/>
      <c r="AO994" s="67"/>
      <c r="AP994" s="67"/>
      <c r="AQ994" s="76" t="s">
        <v>20</v>
      </c>
      <c r="AR994" s="77"/>
      <c r="AS994" s="78" t="s">
        <v>20</v>
      </c>
      <c r="AT994" s="79"/>
      <c r="AU994" s="75"/>
    </row>
    <row r="995" spans="2:47" ht="28.5" customHeight="1" thickBot="1">
      <c r="B995" s="83"/>
      <c r="C995" s="86"/>
      <c r="D995" s="89"/>
      <c r="E995" s="92"/>
      <c r="F995" s="25" t="s">
        <v>29</v>
      </c>
      <c r="G995" s="9">
        <v>60</v>
      </c>
      <c r="H995" s="9">
        <v>140</v>
      </c>
      <c r="I995" s="9">
        <v>200</v>
      </c>
      <c r="J995" s="9">
        <v>60</v>
      </c>
      <c r="K995" s="9">
        <v>140</v>
      </c>
      <c r="L995" s="9">
        <v>200</v>
      </c>
      <c r="M995" s="9">
        <v>60</v>
      </c>
      <c r="N995" s="9">
        <v>140</v>
      </c>
      <c r="O995" s="9">
        <v>200</v>
      </c>
      <c r="P995" s="9">
        <v>48</v>
      </c>
      <c r="Q995" s="9">
        <v>72</v>
      </c>
      <c r="R995" s="9">
        <v>120</v>
      </c>
      <c r="S995" s="9">
        <v>48</v>
      </c>
      <c r="T995" s="9">
        <v>72</v>
      </c>
      <c r="U995" s="9">
        <v>120</v>
      </c>
      <c r="V995" s="9">
        <v>48</v>
      </c>
      <c r="W995" s="9">
        <v>72</v>
      </c>
      <c r="X995" s="9">
        <v>120</v>
      </c>
      <c r="Y995" s="9">
        <v>24</v>
      </c>
      <c r="Z995" s="9">
        <v>56</v>
      </c>
      <c r="AA995" s="9">
        <v>80</v>
      </c>
      <c r="AB995" s="9">
        <v>32</v>
      </c>
      <c r="AC995" s="9">
        <v>48</v>
      </c>
      <c r="AD995" s="9">
        <v>80</v>
      </c>
      <c r="AE995" s="9">
        <v>24</v>
      </c>
      <c r="AF995" s="9">
        <v>56</v>
      </c>
      <c r="AG995" s="9">
        <v>80</v>
      </c>
      <c r="AH995" s="9">
        <v>24</v>
      </c>
      <c r="AI995" s="9">
        <v>56</v>
      </c>
      <c r="AJ995" s="9">
        <v>80</v>
      </c>
      <c r="AK995" s="9">
        <v>12</v>
      </c>
      <c r="AL995" s="9">
        <v>28</v>
      </c>
      <c r="AM995" s="9">
        <v>40</v>
      </c>
      <c r="AN995" s="68"/>
      <c r="AO995" s="68"/>
      <c r="AP995" s="68"/>
      <c r="AQ995" s="78"/>
      <c r="AR995" s="79"/>
      <c r="AS995" s="78"/>
      <c r="AT995" s="79"/>
      <c r="AU995" s="75"/>
    </row>
    <row r="996" spans="2:47" ht="28.5" customHeight="1" thickBot="1">
      <c r="B996" s="48">
        <f>B979+1</f>
        <v>221</v>
      </c>
      <c r="C996" s="98">
        <f t="array" ref="C996">IF(ISERROR(INDEX(مسودة!$C$976:$AV$1005,SMALL(IF((مسودة!$AV$976:$AV$1005="ناجح"),ROW(مسودة!$C$976:$AV$1005)-MIN(ROW(مسودة!$C$976:$AV$1005))+1,""),ROW(A1)),COLUMN(A1))),"",INDEX(مسودة!$C$976:$AV$1005,SMALL(IF((مسودة!$AV$976:$AV$1005="ناجح"),ROW(مسودة!$C$976:$AV$1005)-MIN(ROW(مسودة!$C$976:$AV$1005))+1,""),ROW(A1)),COLUMN(A1)))</f>
        <v>711</v>
      </c>
      <c r="D996" s="95" t="str">
        <f>IF(C996&lt;&gt;"",VLOOKUP(C996,مسودة!$C$976:$D$1005,2,0),"")</f>
        <v xml:space="preserve">تيمور  محمد </v>
      </c>
      <c r="E996" s="95">
        <f>IF(C996&lt;&gt;"",VLOOKUP(C996,مسودة!$C$976:$E$1005,3,0),"")</f>
        <v>333</v>
      </c>
      <c r="F996" s="11" t="s">
        <v>30</v>
      </c>
      <c r="G996" s="39">
        <f t="array" ref="G996">IF($C$996="","",IFERROR(MAX(IF((ROW(مسودة!$C$976:$C$1005)=SMALL(IF((ROW(مسودة!$C$976:$C$1005)*(مسودة!$C$976:$C$1005=$C$996)),ROW(مسودة!$C$976:$C$1005)),ROW()-ROW(G996)+1)),مسودة!G976:G$1005)),0))</f>
        <v>18</v>
      </c>
      <c r="H996" s="39">
        <f t="array" ref="H996">IF($C$996="","",IFERROR(MAX(IF((ROW(مسودة!$C$976:$C$1005)=SMALL(IF((ROW(مسودة!$C$976:$C$1005)*(مسودة!$C$976:$C$1005=$C$996)),ROW(مسودة!$C$976:$C$1005)),ROW()-ROW(H996)+1)),مسودة!H976:H$1005)),0))</f>
        <v>56</v>
      </c>
      <c r="I996" s="39">
        <f t="array" ref="I996">IF($C$996="","",IFERROR(MAX(IF((ROW(مسودة!$C$976:$C$1005)=SMALL(IF((ROW(مسودة!$C$976:$C$1005)*(مسودة!$C$976:$C$1005=$C$996)),ROW(مسودة!$C$976:$C$1005)),ROW()-ROW(I996)+1)),مسودة!I976:I$1005)),0))</f>
        <v>74</v>
      </c>
      <c r="J996" s="39">
        <f t="array" ref="J996">IF($C$996="","",IFERROR(MAX(IF((ROW(مسودة!$C$976:$C$1005)=SMALL(IF((ROW(مسودة!$C$976:$C$1005)*(مسودة!$C$976:$C$1005=$C$996)),ROW(مسودة!$C$976:$C$1005)),ROW()-ROW(J996)+1)),مسودة!J976:J$1005)),0))</f>
        <v>24</v>
      </c>
      <c r="K996" s="39">
        <f t="array" ref="K996">IF($C$996="","",IFERROR(MAX(IF((ROW(مسودة!$C$976:$C$1005)=SMALL(IF((ROW(مسودة!$C$976:$C$1005)*(مسودة!$C$976:$C$1005=$C$996)),ROW(مسودة!$C$976:$C$1005)),ROW()-ROW(K996)+1)),مسودة!K976:K$1005)),0))</f>
        <v>30</v>
      </c>
      <c r="L996" s="39">
        <f t="array" ref="L996">IF($C$996="","",IFERROR(MAX(IF((ROW(مسودة!$C$976:$C$1005)=SMALL(IF((ROW(مسودة!$C$976:$C$1005)*(مسودة!$C$976:$C$1005=$C$996)),ROW(مسودة!$C$976:$C$1005)),ROW()-ROW(L996)+1)),مسودة!L976:L$1005)),0))</f>
        <v>54</v>
      </c>
      <c r="M996" s="39">
        <f t="array" ref="M996">IF($C$996="","",IFERROR(MAX(IF((ROW(مسودة!$C$976:$C$1005)=SMALL(IF((ROW(مسودة!$C$976:$C$1005)*(مسودة!$C$976:$C$1005=$C$996)),ROW(مسودة!$C$976:$C$1005)),ROW()-ROW(M996)+1)),مسودة!M976:M$1005)),0))</f>
        <v>17</v>
      </c>
      <c r="N996" s="39">
        <f t="array" ref="N996">IF($C$996="","",IFERROR(MAX(IF((ROW(مسودة!$C$976:$C$1005)=SMALL(IF((ROW(مسودة!$C$976:$C$1005)*(مسودة!$C$976:$C$1005=$C$996)),ROW(مسودة!$C$976:$C$1005)),ROW()-ROW(N996)+1)),مسودة!N976:N$1005)),0))</f>
        <v>44</v>
      </c>
      <c r="O996" s="39">
        <f t="array" ref="O996">IF($C$996="","",IFERROR(MAX(IF((ROW(مسودة!$C$976:$C$1005)=SMALL(IF((ROW(مسودة!$C$976:$C$1005)*(مسودة!$C$976:$C$1005=$C$996)),ROW(مسودة!$C$976:$C$1005)),ROW()-ROW(O996)+1)),مسودة!O976:O$1005)),0))</f>
        <v>61</v>
      </c>
      <c r="P996" s="39">
        <f t="array" ref="P996">IF($C$996="","",IFERROR(MAX(IF((ROW(مسودة!$C$976:$C$1005)=SMALL(IF((ROW(مسودة!$C$976:$C$1005)*(مسودة!$C$976:$C$1005=$C$996)),ROW(مسودة!$C$976:$C$1005)),ROW()-ROW(P996)+1)),مسودة!P976:P$1005)),0))</f>
        <v>22</v>
      </c>
      <c r="Q996" s="39">
        <f t="array" ref="Q996">IF($C$996="","",IFERROR(MAX(IF((ROW(مسودة!$C$976:$C$1005)=SMALL(IF((ROW(مسودة!$C$976:$C$1005)*(مسودة!$C$976:$C$1005=$C$996)),ROW(مسودة!$C$976:$C$1005)),ROW()-ROW(Q996)+1)),مسودة!Q976:Q$1005)),0))</f>
        <v>10</v>
      </c>
      <c r="R996" s="39">
        <f t="array" ref="R996">IF($C$996="","",IFERROR(MAX(IF((ROW(مسودة!$C$976:$C$1005)=SMALL(IF((ROW(مسودة!$C$976:$C$1005)*(مسودة!$C$976:$C$1005=$C$996)),ROW(مسودة!$C$976:$C$1005)),ROW()-ROW(R996)+1)),مسودة!R976:R$1005)),0))</f>
        <v>32</v>
      </c>
      <c r="S996" s="39">
        <f t="array" ref="S996">IF($C$996="","",IFERROR(MAX(IF((ROW(مسودة!$C$976:$C$1005)=SMALL(IF((ROW(مسودة!$C$976:$C$1005)*(مسودة!$C$976:$C$1005=$C$996)),ROW(مسودة!$C$976:$C$1005)),ROW()-ROW(S996)+1)),مسودة!S976:S$1005)),0))</f>
        <v>20</v>
      </c>
      <c r="T996" s="39">
        <f t="array" ref="T996">IF($C$996="","",IFERROR(MAX(IF((ROW(مسودة!$C$976:$C$1005)=SMALL(IF((ROW(مسودة!$C$976:$C$1005)*(مسودة!$C$976:$C$1005=$C$996)),ROW(مسودة!$C$976:$C$1005)),ROW()-ROW(T996)+1)),مسودة!T976:T$1005)),0))</f>
        <v>19</v>
      </c>
      <c r="U996" s="39">
        <f t="array" ref="U996">IF($C$996="","",IFERROR(MAX(IF((ROW(مسودة!$C$976:$C$1005)=SMALL(IF((ROW(مسودة!$C$976:$C$1005)*(مسودة!$C$976:$C$1005=$C$996)),ROW(مسودة!$C$976:$C$1005)),ROW()-ROW(U996)+1)),مسودة!U976:U$1005)),0))</f>
        <v>39</v>
      </c>
      <c r="V996" s="39">
        <f t="array" ref="V996">IF($C$996="","",IFERROR(MAX(IF((ROW(مسودة!$C$976:$C$1005)=SMALL(IF((ROW(مسودة!$C$976:$C$1005)*(مسودة!$C$976:$C$1005=$C$996)),ROW(مسودة!$C$976:$C$1005)),ROW()-ROW(V996)+1)),مسودة!V976:V$1005)),0))</f>
        <v>18</v>
      </c>
      <c r="W996" s="39">
        <f t="array" ref="W996">IF($C$996="","",IFERROR(MAX(IF((ROW(مسودة!$C$976:$C$1005)=SMALL(IF((ROW(مسودة!$C$976:$C$1005)*(مسودة!$C$976:$C$1005=$C$996)),ROW(مسودة!$C$976:$C$1005)),ROW()-ROW(W996)+1)),مسودة!W976:W$1005)),0))</f>
        <v>27</v>
      </c>
      <c r="X996" s="39">
        <f t="array" ref="X996">IF($C$996="","",IFERROR(MAX(IF((ROW(مسودة!$C$976:$C$1005)=SMALL(IF((ROW(مسودة!$C$976:$C$1005)*(مسودة!$C$976:$C$1005=$C$996)),ROW(مسودة!$C$976:$C$1005)),ROW()-ROW(X996)+1)),مسودة!X976:X$1005)),0))</f>
        <v>45</v>
      </c>
      <c r="Y996" s="39">
        <f t="array" ref="Y996">IF($C$996="","",IFERROR(MAX(IF((ROW(مسودة!$C$976:$C$1005)=SMALL(IF((ROW(مسودة!$C$976:$C$1005)*(مسودة!$C$976:$C$1005=$C$996)),ROW(مسودة!$C$976:$C$1005)),ROW()-ROW(Y996)+1)),مسودة!Y976:Y$1005)),0))</f>
        <v>10</v>
      </c>
      <c r="Z996" s="39">
        <f t="array" ref="Z996">IF($C$996="","",IFERROR(MAX(IF((ROW(مسودة!$C$976:$C$1005)=SMALL(IF((ROW(مسودة!$C$976:$C$1005)*(مسودة!$C$976:$C$1005=$C$996)),ROW(مسودة!$C$976:$C$1005)),ROW()-ROW(Z996)+1)),مسودة!Z976:Z$1005)),0))</f>
        <v>22</v>
      </c>
      <c r="AA996" s="39">
        <f t="array" ref="AA996">IF($C$996="","",IFERROR(MAX(IF((ROW(مسودة!$C$976:$C$1005)=SMALL(IF((ROW(مسودة!$C$976:$C$1005)*(مسودة!$C$976:$C$1005=$C$996)),ROW(مسودة!$C$976:$C$1005)),ROW()-ROW(AA996)+1)),مسودة!AA976:AA$1005)),0))</f>
        <v>32</v>
      </c>
      <c r="AB996" s="39">
        <f t="array" ref="AB996">IF($C$996="","",IFERROR(MAX(IF((ROW(مسودة!$C$976:$C$1005)=SMALL(IF((ROW(مسودة!$C$976:$C$1005)*(مسودة!$C$976:$C$1005=$C$996)),ROW(مسودة!$C$976:$C$1005)),ROW()-ROW(AB996)+1)),مسودة!AB976:AB$1005)),0))</f>
        <v>14</v>
      </c>
      <c r="AC996" s="39">
        <f t="array" ref="AC996">IF($C$996="","",IFERROR(MAX(IF((ROW(مسودة!$C$976:$C$1005)=SMALL(IF((ROW(مسودة!$C$976:$C$1005)*(مسودة!$C$976:$C$1005=$C$996)),ROW(مسودة!$C$976:$C$1005)),ROW()-ROW(AC996)+1)),مسودة!AC976:AC$1005)),0))</f>
        <v>22</v>
      </c>
      <c r="AD996" s="39">
        <f t="array" ref="AD996">IF($C$996="","",IFERROR(MAX(IF((ROW(مسودة!$C$976:$C$1005)=SMALL(IF((ROW(مسودة!$C$976:$C$1005)*(مسودة!$C$976:$C$1005=$C$996)),ROW(مسودة!$C$976:$C$1005)),ROW()-ROW(AD996)+1)),مسودة!AD976:AD$1005)),0))</f>
        <v>36</v>
      </c>
      <c r="AE996" s="39">
        <f t="array" ref="AE996">IF($C$996="","",IFERROR(MAX(IF((ROW(مسودة!$C$976:$C$1005)=SMALL(IF((ROW(مسودة!$C$976:$C$1005)*(مسودة!$C$976:$C$1005=$C$996)),ROW(مسودة!$C$976:$C$1005)),ROW()-ROW(AE996)+1)),مسودة!AE976:AE$1005)),0))</f>
        <v>11</v>
      </c>
      <c r="AF996" s="39">
        <f t="array" ref="AF996">IF($C$996="","",IFERROR(MAX(IF((ROW(مسودة!$C$976:$C$1005)=SMALL(IF((ROW(مسودة!$C$976:$C$1005)*(مسودة!$C$976:$C$1005=$C$996)),ROW(مسودة!$C$976:$C$1005)),ROW()-ROW(AF996)+1)),مسودة!AF976:AF$1005)),0))</f>
        <v>17</v>
      </c>
      <c r="AG996" s="39">
        <f t="array" ref="AG996">IF($C$996="","",IFERROR(MAX(IF((ROW(مسودة!$C$976:$C$1005)=SMALL(IF((ROW(مسودة!$C$976:$C$1005)*(مسودة!$C$976:$C$1005=$C$996)),ROW(مسودة!$C$976:$C$1005)),ROW()-ROW(AG996)+1)),مسودة!AG976:AG$1005)),0))</f>
        <v>28</v>
      </c>
      <c r="AH996" s="39">
        <f t="array" ref="AH996">IF($C$996="","",IFERROR(MAX(IF((ROW(مسودة!$C$976:$C$1005)=SMALL(IF((ROW(مسودة!$C$976:$C$1005)*(مسودة!$C$976:$C$1005=$C$996)),ROW(مسودة!$C$976:$C$1005)),ROW()-ROW(AH996)+1)),مسودة!AH976:AH$1005)),0))</f>
        <v>9</v>
      </c>
      <c r="AI996" s="39">
        <f t="array" ref="AI996">IF($C$996="","",IFERROR(MAX(IF((ROW(مسودة!$C$976:$C$1005)=SMALL(IF((ROW(مسودة!$C$976:$C$1005)*(مسودة!$C$976:$C$1005=$C$996)),ROW(مسودة!$C$976:$C$1005)),ROW()-ROW(AI996)+1)),مسودة!AI976:AI$1005)),0))</f>
        <v>18</v>
      </c>
      <c r="AJ996" s="39">
        <f t="array" ref="AJ996">IF($C$996="","",IFERROR(MAX(IF((ROW(مسودة!$C$976:$C$1005)=SMALL(IF((ROW(مسودة!$C$976:$C$1005)*(مسودة!$C$976:$C$1005=$C$996)),ROW(مسودة!$C$976:$C$1005)),ROW()-ROW(AJ996)+1)),مسودة!AJ976:AJ$1005)),0))</f>
        <v>27</v>
      </c>
      <c r="AK996" s="39">
        <f t="array" ref="AK996">IF($C$996="","",IFERROR(MAX(IF((ROW(مسودة!$C$976:$C$1005)=SMALL(IF((ROW(مسودة!$C$976:$C$1005)*(مسودة!$C$976:$C$1005=$C$996)),ROW(مسودة!$C$976:$C$1005)),ROW()-ROW(AK996)+1)),مسودة!AK976:AK$1005)),0))</f>
        <v>5</v>
      </c>
      <c r="AL996" s="39">
        <f t="array" ref="AL996">IF($C$996="","",IFERROR(MAX(IF((ROW(مسودة!$C$976:$C$1005)=SMALL(IF((ROW(مسودة!$C$976:$C$1005)*(مسودة!$C$976:$C$1005=$C$996)),ROW(مسودة!$C$976:$C$1005)),ROW()-ROW(AL996)+1)),مسودة!AL976:AL$1005)),0))</f>
        <v>9</v>
      </c>
      <c r="AM996" s="39">
        <f t="array" ref="AM996">IF($C$996="","",IFERROR(MAX(IF((ROW(مسودة!$C$976:$C$1005)=SMALL(IF((ROW(مسودة!$C$976:$C$1005)*(مسودة!$C$976:$C$1005=$C$996)),ROW(مسودة!$C$976:$C$1005)),ROW()-ROW(AM996)+1)),مسودة!AM976:AM$1005)),0))</f>
        <v>14</v>
      </c>
      <c r="AN996" s="62"/>
      <c r="AO996" s="62"/>
      <c r="AP996" s="55"/>
      <c r="AQ996" s="49"/>
      <c r="AR996" s="49"/>
      <c r="AS996" s="49"/>
      <c r="AT996" s="49"/>
      <c r="AU996" s="103" t="str">
        <f>IFERROR(LOOKUP(2,1/((مسودة!$C$976:$C$1005=C996)*(مسودة!$F$976:$F$1005=F996)),مسودة!$AV$976:$AV$1005),"")</f>
        <v>ناجح</v>
      </c>
    </row>
    <row r="997" spans="2:47" ht="28.5" customHeight="1" thickBot="1">
      <c r="B997" s="48"/>
      <c r="C997" s="99"/>
      <c r="D997" s="51"/>
      <c r="E997" s="51"/>
      <c r="F997" s="11" t="s">
        <v>31</v>
      </c>
      <c r="G997" s="39">
        <f t="array" ref="G997">IF($C$996="","",IFERROR(MAX(IF((ROW(مسودة!$C$976:$C$1005)=SMALL(IF((ROW(مسودة!$C$976:$C$1005)*(مسودة!$C$976:$C$1005=$C$996)),ROW(مسودة!$C$976:$C$1005)),ROW()-ROW(G997)+1)),مسودة!G977:G$1005)),0))</f>
        <v>20</v>
      </c>
      <c r="H997" s="39">
        <f t="array" ref="H997">IF($C$996="","",IFERROR(MAX(IF((ROW(مسودة!$C$976:$C$1005)=SMALL(IF((ROW(مسودة!$C$976:$C$1005)*(مسودة!$C$976:$C$1005=$C$996)),ROW(مسودة!$C$976:$C$1005)),ROW()-ROW(H997)+1)),مسودة!H977:H$1005)),0))</f>
        <v>57</v>
      </c>
      <c r="I997" s="39">
        <f t="array" ref="I997">IF($C$996="","",IFERROR(MAX(IF((ROW(مسودة!$C$976:$C$1005)=SMALL(IF((ROW(مسودة!$C$976:$C$1005)*(مسودة!$C$976:$C$1005=$C$996)),ROW(مسودة!$C$976:$C$1005)),ROW()-ROW(I997)+1)),مسودة!I977:I$1005)),0))</f>
        <v>77</v>
      </c>
      <c r="J997" s="39">
        <f t="array" ref="J997">IF($C$996="","",IFERROR(MAX(IF((ROW(مسودة!$C$976:$C$1005)=SMALL(IF((ROW(مسودة!$C$976:$C$1005)*(مسودة!$C$976:$C$1005=$C$996)),ROW(مسودة!$C$976:$C$1005)),ROW()-ROW(J997)+1)),مسودة!J977:J$1005)),0))</f>
        <v>25</v>
      </c>
      <c r="K997" s="39">
        <f t="array" ref="K997">IF($C$996="","",IFERROR(MAX(IF((ROW(مسودة!$C$976:$C$1005)=SMALL(IF((ROW(مسودة!$C$976:$C$1005)*(مسودة!$C$976:$C$1005=$C$996)),ROW(مسودة!$C$976:$C$1005)),ROW()-ROW(K997)+1)),مسودة!K977:K$1005)),0))</f>
        <v>26</v>
      </c>
      <c r="L997" s="39">
        <f t="array" ref="L997">IF($C$996="","",IFERROR(MAX(IF((ROW(مسودة!$C$976:$C$1005)=SMALL(IF((ROW(مسودة!$C$976:$C$1005)*(مسودة!$C$976:$C$1005=$C$996)),ROW(مسودة!$C$976:$C$1005)),ROW()-ROW(L997)+1)),مسودة!L977:L$1005)),0))</f>
        <v>51</v>
      </c>
      <c r="M997" s="39">
        <f t="array" ref="M997">IF($C$996="","",IFERROR(MAX(IF((ROW(مسودة!$C$976:$C$1005)=SMALL(IF((ROW(مسودة!$C$976:$C$1005)*(مسودة!$C$976:$C$1005=$C$996)),ROW(مسودة!$C$976:$C$1005)),ROW()-ROW(M997)+1)),مسودة!M977:M$1005)),0))</f>
        <v>17</v>
      </c>
      <c r="N997" s="39">
        <f t="array" ref="N997">IF($C$996="","",IFERROR(MAX(IF((ROW(مسودة!$C$976:$C$1005)=SMALL(IF((ROW(مسودة!$C$976:$C$1005)*(مسودة!$C$976:$C$1005=$C$996)),ROW(مسودة!$C$976:$C$1005)),ROW()-ROW(N997)+1)),مسودة!N977:N$1005)),0))</f>
        <v>35</v>
      </c>
      <c r="O997" s="39">
        <f t="array" ref="O997">IF($C$996="","",IFERROR(MAX(IF((ROW(مسودة!$C$976:$C$1005)=SMALL(IF((ROW(مسودة!$C$976:$C$1005)*(مسودة!$C$976:$C$1005=$C$996)),ROW(مسودة!$C$976:$C$1005)),ROW()-ROW(O997)+1)),مسودة!O977:O$1005)),0))</f>
        <v>52</v>
      </c>
      <c r="P997" s="39">
        <f t="array" ref="P997">IF($C$996="","",IFERROR(MAX(IF((ROW(مسودة!$C$976:$C$1005)=SMALL(IF((ROW(مسودة!$C$976:$C$1005)*(مسودة!$C$976:$C$1005=$C$996)),ROW(مسودة!$C$976:$C$1005)),ROW()-ROW(P997)+1)),مسودة!P977:P$1005)),0))</f>
        <v>16</v>
      </c>
      <c r="Q997" s="39">
        <f t="array" ref="Q997">IF($C$996="","",IFERROR(MAX(IF((ROW(مسودة!$C$976:$C$1005)=SMALL(IF((ROW(مسودة!$C$976:$C$1005)*(مسودة!$C$976:$C$1005=$C$996)),ROW(مسودة!$C$976:$C$1005)),ROW()-ROW(Q997)+1)),مسودة!Q977:Q$1005)),0))</f>
        <v>19</v>
      </c>
      <c r="R997" s="39">
        <f t="array" ref="R997">IF($C$996="","",IFERROR(MAX(IF((ROW(مسودة!$C$976:$C$1005)=SMALL(IF((ROW(مسودة!$C$976:$C$1005)*(مسودة!$C$976:$C$1005=$C$996)),ROW(مسودة!$C$976:$C$1005)),ROW()-ROW(R997)+1)),مسودة!R977:R$1005)),0))</f>
        <v>35</v>
      </c>
      <c r="S997" s="39">
        <f t="array" ref="S997">IF($C$996="","",IFERROR(MAX(IF((ROW(مسودة!$C$976:$C$1005)=SMALL(IF((ROW(مسودة!$C$976:$C$1005)*(مسودة!$C$976:$C$1005=$C$996)),ROW(مسودة!$C$976:$C$1005)),ROW()-ROW(S997)+1)),مسودة!S977:S$1005)),0))</f>
        <v>19</v>
      </c>
      <c r="T997" s="39">
        <f t="array" ref="T997">IF($C$996="","",IFERROR(MAX(IF((ROW(مسودة!$C$976:$C$1005)=SMALL(IF((ROW(مسودة!$C$976:$C$1005)*(مسودة!$C$976:$C$1005=$C$996)),ROW(مسودة!$C$976:$C$1005)),ROW()-ROW(T997)+1)),مسودة!T977:T$1005)),0))</f>
        <v>29</v>
      </c>
      <c r="U997" s="39">
        <f t="array" ref="U997">IF($C$996="","",IFERROR(MAX(IF((ROW(مسودة!$C$976:$C$1005)=SMALL(IF((ROW(مسودة!$C$976:$C$1005)*(مسودة!$C$976:$C$1005=$C$996)),ROW(مسودة!$C$976:$C$1005)),ROW()-ROW(U997)+1)),مسودة!U977:U$1005)),0))</f>
        <v>48</v>
      </c>
      <c r="V997" s="39">
        <f t="array" ref="V997">IF($C$996="","",IFERROR(MAX(IF((ROW(مسودة!$C$976:$C$1005)=SMALL(IF((ROW(مسودة!$C$976:$C$1005)*(مسودة!$C$976:$C$1005=$C$996)),ROW(مسودة!$C$976:$C$1005)),ROW()-ROW(V997)+1)),مسودة!V977:V$1005)),0))</f>
        <v>16</v>
      </c>
      <c r="W997" s="39">
        <f t="array" ref="W997">IF($C$996="","",IFERROR(MAX(IF((ROW(مسودة!$C$976:$C$1005)=SMALL(IF((ROW(مسودة!$C$976:$C$1005)*(مسودة!$C$976:$C$1005=$C$996)),ROW(مسودة!$C$976:$C$1005)),ROW()-ROW(W997)+1)),مسودة!W977:W$1005)),0))</f>
        <v>17</v>
      </c>
      <c r="X997" s="39">
        <f t="array" ref="X997">IF($C$996="","",IFERROR(MAX(IF((ROW(مسودة!$C$976:$C$1005)=SMALL(IF((ROW(مسودة!$C$976:$C$1005)*(مسودة!$C$976:$C$1005=$C$996)),ROW(مسودة!$C$976:$C$1005)),ROW()-ROW(X997)+1)),مسودة!X977:X$1005)),0))</f>
        <v>33</v>
      </c>
      <c r="Y997" s="39">
        <f t="array" ref="Y997">IF($C$996="","",IFERROR(MAX(IF((ROW(مسودة!$C$976:$C$1005)=SMALL(IF((ROW(مسودة!$C$976:$C$1005)*(مسودة!$C$976:$C$1005=$C$996)),ROW(مسودة!$C$976:$C$1005)),ROW()-ROW(Y997)+1)),مسودة!Y977:Y$1005)),0))</f>
        <v>6</v>
      </c>
      <c r="Z997" s="39">
        <f t="array" ref="Z997">IF($C$996="","",IFERROR(MAX(IF((ROW(مسودة!$C$976:$C$1005)=SMALL(IF((ROW(مسودة!$C$976:$C$1005)*(مسودة!$C$976:$C$1005=$C$996)),ROW(مسودة!$C$976:$C$1005)),ROW()-ROW(Z997)+1)),مسودة!Z977:Z$1005)),0))</f>
        <v>16</v>
      </c>
      <c r="AA997" s="39">
        <f t="array" ref="AA997">IF($C$996="","",IFERROR(MAX(IF((ROW(مسودة!$C$976:$C$1005)=SMALL(IF((ROW(مسودة!$C$976:$C$1005)*(مسودة!$C$976:$C$1005=$C$996)),ROW(مسودة!$C$976:$C$1005)),ROW()-ROW(AA997)+1)),مسودة!AA977:AA$1005)),0))</f>
        <v>22</v>
      </c>
      <c r="AB997" s="39">
        <f t="array" ref="AB997">IF($C$996="","",IFERROR(MAX(IF((ROW(مسودة!$C$976:$C$1005)=SMALL(IF((ROW(مسودة!$C$976:$C$1005)*(مسودة!$C$976:$C$1005=$C$996)),ROW(مسودة!$C$976:$C$1005)),ROW()-ROW(AB997)+1)),مسودة!AB977:AB$1005)),0))</f>
        <v>14</v>
      </c>
      <c r="AC997" s="39">
        <f t="array" ref="AC997">IF($C$996="","",IFERROR(MAX(IF((ROW(مسودة!$C$976:$C$1005)=SMALL(IF((ROW(مسودة!$C$976:$C$1005)*(مسودة!$C$976:$C$1005=$C$996)),ROW(مسودة!$C$976:$C$1005)),ROW()-ROW(AC997)+1)),مسودة!AC977:AC$1005)),0))</f>
        <v>14</v>
      </c>
      <c r="AD997" s="39">
        <f t="array" ref="AD997">IF($C$996="","",IFERROR(MAX(IF((ROW(مسودة!$C$976:$C$1005)=SMALL(IF((ROW(مسودة!$C$976:$C$1005)*(مسودة!$C$976:$C$1005=$C$996)),ROW(مسودة!$C$976:$C$1005)),ROW()-ROW(AD997)+1)),مسودة!AD977:AD$1005)),0))</f>
        <v>28</v>
      </c>
      <c r="AE997" s="39">
        <f t="array" ref="AE997">IF($C$996="","",IFERROR(MAX(IF((ROW(مسودة!$C$976:$C$1005)=SMALL(IF((ROW(مسودة!$C$976:$C$1005)*(مسودة!$C$976:$C$1005=$C$996)),ROW(مسودة!$C$976:$C$1005)),ROW()-ROW(AE997)+1)),مسودة!AE977:AE$1005)),0))</f>
        <v>12</v>
      </c>
      <c r="AF997" s="39">
        <f t="array" ref="AF997">IF($C$996="","",IFERROR(MAX(IF((ROW(مسودة!$C$976:$C$1005)=SMALL(IF((ROW(مسودة!$C$976:$C$1005)*(مسودة!$C$976:$C$1005=$C$996)),ROW(مسودة!$C$976:$C$1005)),ROW()-ROW(AF997)+1)),مسودة!AF977:AF$1005)),0))</f>
        <v>24</v>
      </c>
      <c r="AG997" s="39">
        <f t="array" ref="AG997">IF($C$996="","",IFERROR(MAX(IF((ROW(مسودة!$C$976:$C$1005)=SMALL(IF((ROW(مسودة!$C$976:$C$1005)*(مسودة!$C$976:$C$1005=$C$996)),ROW(مسودة!$C$976:$C$1005)),ROW()-ROW(AG997)+1)),مسودة!AG977:AG$1005)),0))</f>
        <v>36</v>
      </c>
      <c r="AH997" s="39">
        <f t="array" ref="AH997">IF($C$996="","",IFERROR(MAX(IF((ROW(مسودة!$C$976:$C$1005)=SMALL(IF((ROW(مسودة!$C$976:$C$1005)*(مسودة!$C$976:$C$1005=$C$996)),ROW(مسودة!$C$976:$C$1005)),ROW()-ROW(AH997)+1)),مسودة!AH977:AH$1005)),0))</f>
        <v>8</v>
      </c>
      <c r="AI997" s="39">
        <f t="array" ref="AI997">IF($C$996="","",IFERROR(MAX(IF((ROW(مسودة!$C$976:$C$1005)=SMALL(IF((ROW(مسودة!$C$976:$C$1005)*(مسودة!$C$976:$C$1005=$C$996)),ROW(مسودة!$C$976:$C$1005)),ROW()-ROW(AI997)+1)),مسودة!AI977:AI$1005)),0))</f>
        <v>21</v>
      </c>
      <c r="AJ997" s="39">
        <f t="array" ref="AJ997">IF($C$996="","",IFERROR(MAX(IF((ROW(مسودة!$C$976:$C$1005)=SMALL(IF((ROW(مسودة!$C$976:$C$1005)*(مسودة!$C$976:$C$1005=$C$996)),ROW(مسودة!$C$976:$C$1005)),ROW()-ROW(AJ997)+1)),مسودة!AJ977:AJ$1005)),0))</f>
        <v>29</v>
      </c>
      <c r="AK997" s="39">
        <f t="array" ref="AK997">IF($C$996="","",IFERROR(MAX(IF((ROW(مسودة!$C$976:$C$1005)=SMALL(IF((ROW(مسودة!$C$976:$C$1005)*(مسودة!$C$976:$C$1005=$C$996)),ROW(مسودة!$C$976:$C$1005)),ROW()-ROW(AK997)+1)),مسودة!AK977:AK$1005)),0))</f>
        <v>5</v>
      </c>
      <c r="AL997" s="39">
        <f t="array" ref="AL997">IF($C$996="","",IFERROR(MAX(IF((ROW(مسودة!$C$976:$C$1005)=SMALL(IF((ROW(مسودة!$C$976:$C$1005)*(مسودة!$C$976:$C$1005=$C$996)),ROW(مسودة!$C$976:$C$1005)),ROW()-ROW(AL997)+1)),مسودة!AL977:AL$1005)),0))</f>
        <v>10</v>
      </c>
      <c r="AM997" s="39">
        <f t="array" ref="AM997">IF($C$996="","",IFERROR(MAX(IF((ROW(مسودة!$C$976:$C$1005)=SMALL(IF((ROW(مسودة!$C$976:$C$1005)*(مسودة!$C$976:$C$1005=$C$996)),ROW(مسودة!$C$976:$C$1005)),ROW()-ROW(AM997)+1)),مسودة!AM977:AM$1005)),0))</f>
        <v>15</v>
      </c>
      <c r="AN997" s="56"/>
      <c r="AO997" s="56"/>
      <c r="AP997" s="56"/>
      <c r="AQ997" s="49"/>
      <c r="AR997" s="49"/>
      <c r="AS997" s="49"/>
      <c r="AT997" s="49"/>
      <c r="AU997" s="104"/>
    </row>
    <row r="998" spans="2:47" ht="28.5" thickBot="1">
      <c r="B998" s="48"/>
      <c r="C998" s="93"/>
      <c r="D998" s="51"/>
      <c r="E998" s="51"/>
      <c r="F998" s="14" t="s">
        <v>32</v>
      </c>
      <c r="G998" s="39">
        <f t="array" ref="G998">IF($C$996="","",IFERROR(MAX(IF((ROW(مسودة!$C$976:$C$1005)=SMALL(IF((ROW(مسودة!$C$976:$C$1005)*(مسودة!$C$976:$C$1005=$C$996)),ROW(مسودة!$C$976:$C$1005)),ROW()-ROW(G998)+1)),مسودة!G978:G$1005)),0))</f>
        <v>38</v>
      </c>
      <c r="H998" s="39">
        <f t="array" ref="H998">IF($C$996="","",IFERROR(MAX(IF((ROW(مسودة!$C$976:$C$1005)=SMALL(IF((ROW(مسودة!$C$976:$C$1005)*(مسودة!$C$976:$C$1005=$C$996)),ROW(مسودة!$C$976:$C$1005)),ROW()-ROW(H998)+1)),مسودة!H978:H$1005)),0))</f>
        <v>113</v>
      </c>
      <c r="I998" s="39">
        <f t="array" ref="I998">IF($C$996="","",IFERROR(MAX(IF((ROW(مسودة!$C$976:$C$1005)=SMALL(IF((ROW(مسودة!$C$976:$C$1005)*(مسودة!$C$976:$C$1005=$C$996)),ROW(مسودة!$C$976:$C$1005)),ROW()-ROW(I998)+1)),مسودة!I978:I$1005)),0))</f>
        <v>151</v>
      </c>
      <c r="J998" s="39">
        <f t="array" ref="J998">IF($C$996="","",IFERROR(MAX(IF((ROW(مسودة!$C$976:$C$1005)=SMALL(IF((ROW(مسودة!$C$976:$C$1005)*(مسودة!$C$976:$C$1005=$C$996)),ROW(مسودة!$C$976:$C$1005)),ROW()-ROW(J998)+1)),مسودة!J978:J$1005)),0))</f>
        <v>49</v>
      </c>
      <c r="K998" s="39">
        <f t="array" ref="K998">IF($C$996="","",IFERROR(MAX(IF((ROW(مسودة!$C$976:$C$1005)=SMALL(IF((ROW(مسودة!$C$976:$C$1005)*(مسودة!$C$976:$C$1005=$C$996)),ROW(مسودة!$C$976:$C$1005)),ROW()-ROW(K998)+1)),مسودة!K978:K$1005)),0))</f>
        <v>56</v>
      </c>
      <c r="L998" s="39">
        <f t="array" ref="L998">IF($C$996="","",IFERROR(MAX(IF((ROW(مسودة!$C$976:$C$1005)=SMALL(IF((ROW(مسودة!$C$976:$C$1005)*(مسودة!$C$976:$C$1005=$C$996)),ROW(مسودة!$C$976:$C$1005)),ROW()-ROW(L998)+1)),مسودة!L978:L$1005)),0))</f>
        <v>105</v>
      </c>
      <c r="M998" s="39">
        <f t="array" ref="M998">IF($C$996="","",IFERROR(MAX(IF((ROW(مسودة!$C$976:$C$1005)=SMALL(IF((ROW(مسودة!$C$976:$C$1005)*(مسودة!$C$976:$C$1005=$C$996)),ROW(مسودة!$C$976:$C$1005)),ROW()-ROW(M998)+1)),مسودة!M978:M$1005)),0))</f>
        <v>34</v>
      </c>
      <c r="N998" s="39">
        <f t="array" ref="N998">IF($C$996="","",IFERROR(MAX(IF((ROW(مسودة!$C$976:$C$1005)=SMALL(IF((ROW(مسودة!$C$976:$C$1005)*(مسودة!$C$976:$C$1005=$C$996)),ROW(مسودة!$C$976:$C$1005)),ROW()-ROW(N998)+1)),مسودة!N978:N$1005)),0))</f>
        <v>79</v>
      </c>
      <c r="O998" s="39">
        <f t="array" ref="O998">IF($C$996="","",IFERROR(MAX(IF((ROW(مسودة!$C$976:$C$1005)=SMALL(IF((ROW(مسودة!$C$976:$C$1005)*(مسودة!$C$976:$C$1005=$C$996)),ROW(مسودة!$C$976:$C$1005)),ROW()-ROW(O998)+1)),مسودة!O978:O$1005)),0))</f>
        <v>113</v>
      </c>
      <c r="P998" s="39">
        <f t="array" ref="P998">IF($C$996="","",IFERROR(MAX(IF((ROW(مسودة!$C$976:$C$1005)=SMALL(IF((ROW(مسودة!$C$976:$C$1005)*(مسودة!$C$976:$C$1005=$C$996)),ROW(مسودة!$C$976:$C$1005)),ROW()-ROW(P998)+1)),مسودة!P978:P$1005)),0))</f>
        <v>38</v>
      </c>
      <c r="Q998" s="39">
        <f t="array" ref="Q998">IF($C$996="","",IFERROR(MAX(IF((ROW(مسودة!$C$976:$C$1005)=SMALL(IF((ROW(مسودة!$C$976:$C$1005)*(مسودة!$C$976:$C$1005=$C$996)),ROW(مسودة!$C$976:$C$1005)),ROW()-ROW(Q998)+1)),مسودة!Q978:Q$1005)),0))</f>
        <v>29</v>
      </c>
      <c r="R998" s="39">
        <f t="array" ref="R998">IF($C$996="","",IFERROR(MAX(IF((ROW(مسودة!$C$976:$C$1005)=SMALL(IF((ROW(مسودة!$C$976:$C$1005)*(مسودة!$C$976:$C$1005=$C$996)),ROW(مسودة!$C$976:$C$1005)),ROW()-ROW(R998)+1)),مسودة!R978:R$1005)),0))</f>
        <v>67</v>
      </c>
      <c r="S998" s="39">
        <f t="array" ref="S998">IF($C$996="","",IFERROR(MAX(IF((ROW(مسودة!$C$976:$C$1005)=SMALL(IF((ROW(مسودة!$C$976:$C$1005)*(مسودة!$C$976:$C$1005=$C$996)),ROW(مسودة!$C$976:$C$1005)),ROW()-ROW(S998)+1)),مسودة!S978:S$1005)),0))</f>
        <v>39</v>
      </c>
      <c r="T998" s="39">
        <f t="array" ref="T998">IF($C$996="","",IFERROR(MAX(IF((ROW(مسودة!$C$976:$C$1005)=SMALL(IF((ROW(مسودة!$C$976:$C$1005)*(مسودة!$C$976:$C$1005=$C$996)),ROW(مسودة!$C$976:$C$1005)),ROW()-ROW(T998)+1)),مسودة!T978:T$1005)),0))</f>
        <v>48</v>
      </c>
      <c r="U998" s="39">
        <f t="array" ref="U998">IF($C$996="","",IFERROR(MAX(IF((ROW(مسودة!$C$976:$C$1005)=SMALL(IF((ROW(مسودة!$C$976:$C$1005)*(مسودة!$C$976:$C$1005=$C$996)),ROW(مسودة!$C$976:$C$1005)),ROW()-ROW(U998)+1)),مسودة!U978:U$1005)),0))</f>
        <v>87</v>
      </c>
      <c r="V998" s="39">
        <f t="array" ref="V998">IF($C$996="","",IFERROR(MAX(IF((ROW(مسودة!$C$976:$C$1005)=SMALL(IF((ROW(مسودة!$C$976:$C$1005)*(مسودة!$C$976:$C$1005=$C$996)),ROW(مسودة!$C$976:$C$1005)),ROW()-ROW(V998)+1)),مسودة!V978:V$1005)),0))</f>
        <v>34</v>
      </c>
      <c r="W998" s="39">
        <f t="array" ref="W998">IF($C$996="","",IFERROR(MAX(IF((ROW(مسودة!$C$976:$C$1005)=SMALL(IF((ROW(مسودة!$C$976:$C$1005)*(مسودة!$C$976:$C$1005=$C$996)),ROW(مسودة!$C$976:$C$1005)),ROW()-ROW(W998)+1)),مسودة!W978:W$1005)),0))</f>
        <v>44</v>
      </c>
      <c r="X998" s="39">
        <f t="array" ref="X998">IF($C$996="","",IFERROR(MAX(IF((ROW(مسودة!$C$976:$C$1005)=SMALL(IF((ROW(مسودة!$C$976:$C$1005)*(مسودة!$C$976:$C$1005=$C$996)),ROW(مسودة!$C$976:$C$1005)),ROW()-ROW(X998)+1)),مسودة!X978:X$1005)),0))</f>
        <v>78</v>
      </c>
      <c r="Y998" s="39">
        <f t="array" ref="Y998">IF($C$996="","",IFERROR(MAX(IF((ROW(مسودة!$C$976:$C$1005)=SMALL(IF((ROW(مسودة!$C$976:$C$1005)*(مسودة!$C$976:$C$1005=$C$996)),ROW(مسودة!$C$976:$C$1005)),ROW()-ROW(Y998)+1)),مسودة!Y978:Y$1005)),0))</f>
        <v>16</v>
      </c>
      <c r="Z998" s="39">
        <f t="array" ref="Z998">IF($C$996="","",IFERROR(MAX(IF((ROW(مسودة!$C$976:$C$1005)=SMALL(IF((ROW(مسودة!$C$976:$C$1005)*(مسودة!$C$976:$C$1005=$C$996)),ROW(مسودة!$C$976:$C$1005)),ROW()-ROW(Z998)+1)),مسودة!Z978:Z$1005)),0))</f>
        <v>38</v>
      </c>
      <c r="AA998" s="39">
        <f t="array" ref="AA998">IF($C$996="","",IFERROR(MAX(IF((ROW(مسودة!$C$976:$C$1005)=SMALL(IF((ROW(مسودة!$C$976:$C$1005)*(مسودة!$C$976:$C$1005=$C$996)),ROW(مسودة!$C$976:$C$1005)),ROW()-ROW(AA998)+1)),مسودة!AA978:AA$1005)),0))</f>
        <v>54</v>
      </c>
      <c r="AB998" s="39">
        <f t="array" ref="AB998">IF($C$996="","",IFERROR(MAX(IF((ROW(مسودة!$C$976:$C$1005)=SMALL(IF((ROW(مسودة!$C$976:$C$1005)*(مسودة!$C$976:$C$1005=$C$996)),ROW(مسودة!$C$976:$C$1005)),ROW()-ROW(AB998)+1)),مسودة!AB978:AB$1005)),0))</f>
        <v>28</v>
      </c>
      <c r="AC998" s="39">
        <f t="array" ref="AC998">IF($C$996="","",IFERROR(MAX(IF((ROW(مسودة!$C$976:$C$1005)=SMALL(IF((ROW(مسودة!$C$976:$C$1005)*(مسودة!$C$976:$C$1005=$C$996)),ROW(مسودة!$C$976:$C$1005)),ROW()-ROW(AC998)+1)),مسودة!AC978:AC$1005)),0))</f>
        <v>36</v>
      </c>
      <c r="AD998" s="39">
        <f t="array" ref="AD998">IF($C$996="","",IFERROR(MAX(IF((ROW(مسودة!$C$976:$C$1005)=SMALL(IF((ROW(مسودة!$C$976:$C$1005)*(مسودة!$C$976:$C$1005=$C$996)),ROW(مسودة!$C$976:$C$1005)),ROW()-ROW(AD998)+1)),مسودة!AD978:AD$1005)),0))</f>
        <v>64</v>
      </c>
      <c r="AE998" s="39">
        <f t="array" ref="AE998">IF($C$996="","",IFERROR(MAX(IF((ROW(مسودة!$C$976:$C$1005)=SMALL(IF((ROW(مسودة!$C$976:$C$1005)*(مسودة!$C$976:$C$1005=$C$996)),ROW(مسودة!$C$976:$C$1005)),ROW()-ROW(AE998)+1)),مسودة!AE978:AE$1005)),0))</f>
        <v>23</v>
      </c>
      <c r="AF998" s="39">
        <f t="array" ref="AF998">IF($C$996="","",IFERROR(MAX(IF((ROW(مسودة!$C$976:$C$1005)=SMALL(IF((ROW(مسودة!$C$976:$C$1005)*(مسودة!$C$976:$C$1005=$C$996)),ROW(مسودة!$C$976:$C$1005)),ROW()-ROW(AF998)+1)),مسودة!AF978:AF$1005)),0))</f>
        <v>41</v>
      </c>
      <c r="AG998" s="39">
        <f t="array" ref="AG998">IF($C$996="","",IFERROR(MAX(IF((ROW(مسودة!$C$976:$C$1005)=SMALL(IF((ROW(مسودة!$C$976:$C$1005)*(مسودة!$C$976:$C$1005=$C$996)),ROW(مسودة!$C$976:$C$1005)),ROW()-ROW(AG998)+1)),مسودة!AG978:AG$1005)),0))</f>
        <v>64</v>
      </c>
      <c r="AH998" s="39">
        <f t="array" ref="AH998">IF($C$996="","",IFERROR(MAX(IF((ROW(مسودة!$C$976:$C$1005)=SMALL(IF((ROW(مسودة!$C$976:$C$1005)*(مسودة!$C$976:$C$1005=$C$996)),ROW(مسودة!$C$976:$C$1005)),ROW()-ROW(AH998)+1)),مسودة!AH978:AH$1005)),0))</f>
        <v>17</v>
      </c>
      <c r="AI998" s="39">
        <f t="array" ref="AI998">IF($C$996="","",IFERROR(MAX(IF((ROW(مسودة!$C$976:$C$1005)=SMALL(IF((ROW(مسودة!$C$976:$C$1005)*(مسودة!$C$976:$C$1005=$C$996)),ROW(مسودة!$C$976:$C$1005)),ROW()-ROW(AI998)+1)),مسودة!AI978:AI$1005)),0))</f>
        <v>39</v>
      </c>
      <c r="AJ998" s="39">
        <f t="array" ref="AJ998">IF($C$996="","",IFERROR(MAX(IF((ROW(مسودة!$C$976:$C$1005)=SMALL(IF((ROW(مسودة!$C$976:$C$1005)*(مسودة!$C$976:$C$1005=$C$996)),ROW(مسودة!$C$976:$C$1005)),ROW()-ROW(AJ998)+1)),مسودة!AJ978:AJ$1005)),0))</f>
        <v>56</v>
      </c>
      <c r="AK998" s="39">
        <f t="array" ref="AK998">IF($C$996="","",IFERROR(MAX(IF((ROW(مسودة!$C$976:$C$1005)=SMALL(IF((ROW(مسودة!$C$976:$C$1005)*(مسودة!$C$976:$C$1005=$C$996)),ROW(مسودة!$C$976:$C$1005)),ROW()-ROW(AK998)+1)),مسودة!AK978:AK$1005)),0))</f>
        <v>10</v>
      </c>
      <c r="AL998" s="39">
        <f t="array" ref="AL998">IF($C$996="","",IFERROR(MAX(IF((ROW(مسودة!$C$976:$C$1005)=SMALL(IF((ROW(مسودة!$C$976:$C$1005)*(مسودة!$C$976:$C$1005=$C$996)),ROW(مسودة!$C$976:$C$1005)),ROW()-ROW(AL998)+1)),مسودة!AL978:AL$1005)),0))</f>
        <v>19</v>
      </c>
      <c r="AM998" s="39">
        <f t="array" ref="AM998">IF($C$996="","",IFERROR(MAX(IF((ROW(مسودة!$C$976:$C$1005)=SMALL(IF((ROW(مسودة!$C$976:$C$1005)*(مسودة!$C$976:$C$1005=$C$996)),ROW(مسودة!$C$976:$C$1005)),ROW()-ROW(AM998)+1)),مسودة!AM978:AM$1005)),0))</f>
        <v>29</v>
      </c>
      <c r="AN998" s="39">
        <f t="array" ref="AN998">IF($C996="","",IFERROR(MAX(IF((ROW(مسودة!$C$976:$C$1005)=SMALL(IF((ROW(مسودة!$C$976:$C$1005)*(مسودة!$C$976:$C$1005=$C996)),ROW(مسودة!$C$976:$C$1005)),ROW()-ROW(AN998)+1)),مسودة!AN$978:AN$1005)),0))</f>
        <v>868</v>
      </c>
      <c r="AO998" s="39">
        <f t="array" ref="AO998">IF($C996="","",IFERROR(MAX(IF((ROW(مسودة!$C$976:$C$1005)=SMALL(IF((ROW(مسودة!$C$976:$C$1005)*(مسودة!$C$976:$C$1005=$C996)),ROW(مسودة!$C$976:$C$1005)),ROW()-ROW(AO998)+1)),مسودة!AO$978:AO$1005)),0))</f>
        <v>65.757575757575765</v>
      </c>
      <c r="AP998" s="39" t="str">
        <f>IF(AO998&lt;50,"   ",IF(AO998&lt;65,"مقبول",IF(AO998&lt;75,"جيد",IF(AO998&lt;85,"جيدجداً",IF(AO998&lt;=100,"ممتاز","")))))</f>
        <v>جيد</v>
      </c>
      <c r="AQ998" s="49"/>
      <c r="AR998" s="49"/>
      <c r="AS998" s="49"/>
      <c r="AT998" s="49"/>
      <c r="AU998" s="105"/>
    </row>
    <row r="999" spans="2:47" ht="28.5" customHeight="1" thickBot="1">
      <c r="B999" s="48">
        <f>B996+1</f>
        <v>222</v>
      </c>
      <c r="C999" s="98">
        <f t="array" ref="C999">IF(ISERROR(INDEX(مسودة!$C$976:$AV$1005,SMALL(IF((مسودة!$AV$976:$AV$1005="ناجح"),ROW(مسودة!$C$976:$AV$1005)-MIN(ROW(مسودة!$C$976:$AV$1005))+1,""),ROW(A2)),COLUMN(A2))),"",INDEX(مسودة!$C$976:$AV$1005,SMALL(IF((مسودة!$AV$976:$AV$1005="ناجح"),ROW(مسودة!$C$976:$AV$1005)-MIN(ROW(مسودة!$C$976:$AV$1005))+1,""),ROW(A2)),COLUMN(A2)))</f>
        <v>717</v>
      </c>
      <c r="D999" s="95" t="str">
        <f>IF(C999&lt;&gt;"",VLOOKUP(C999,مسودة!$C$976:$D$1005,2,0),"")</f>
        <v xml:space="preserve">خليل فوزي </v>
      </c>
      <c r="E999" s="95">
        <f>IF(C999&lt;&gt;"",VLOOKUP(C999,مسودة!$C$976:$E$1005,3,0),"")</f>
        <v>339</v>
      </c>
      <c r="F999" s="11" t="s">
        <v>30</v>
      </c>
      <c r="G999" s="39">
        <f t="array" ref="G999">IF($C$999="","",IFERROR(MAX(IF((ROW(مسودة!$C$976:$C$1005)=SMALL(IF((ROW(مسودة!$C$976:$C$1005)*(مسودة!$C$976:$C$1005=$C$999)),ROW(مسودة!$C$976:$C$1005)),ROW()-ROW(G999)+1)),مسودة!G976:G$1005)),0))</f>
        <v>22</v>
      </c>
      <c r="H999" s="39">
        <f t="array" ref="H999">IF($C$999="","",IFERROR(MAX(IF((ROW(مسودة!$C$976:$C$1005)=SMALL(IF((ROW(مسودة!$C$976:$C$1005)*(مسودة!$C$976:$C$1005=$C$999)),ROW(مسودة!$C$976:$C$1005)),ROW()-ROW(H999)+1)),مسودة!H976:H$1005)),0))</f>
        <v>50</v>
      </c>
      <c r="I999" s="39">
        <f t="array" ref="I999">IF($C$999="","",IFERROR(MAX(IF((ROW(مسودة!$C$976:$C$1005)=SMALL(IF((ROW(مسودة!$C$976:$C$1005)*(مسودة!$C$976:$C$1005=$C$999)),ROW(مسودة!$C$976:$C$1005)),ROW()-ROW(I999)+1)),مسودة!I976:I$1005)),0))</f>
        <v>72</v>
      </c>
      <c r="J999" s="39">
        <f t="array" ref="J999">IF($C$999="","",IFERROR(MAX(IF((ROW(مسودة!$C$976:$C$1005)=SMALL(IF((ROW(مسودة!$C$976:$C$1005)*(مسودة!$C$976:$C$1005=$C$999)),ROW(مسودة!$C$976:$C$1005)),ROW()-ROW(J999)+1)),مسودة!J976:J$1005)),0))</f>
        <v>21</v>
      </c>
      <c r="K999" s="39">
        <f t="array" ref="K999">IF($C$999="","",IFERROR(MAX(IF((ROW(مسودة!$C$976:$C$1005)=SMALL(IF((ROW(مسودة!$C$976:$C$1005)*(مسودة!$C$976:$C$1005=$C$999)),ROW(مسودة!$C$976:$C$1005)),ROW()-ROW(K999)+1)),مسودة!K976:K$1005)),0))</f>
        <v>43</v>
      </c>
      <c r="L999" s="39">
        <f t="array" ref="L999">IF($C$999="","",IFERROR(MAX(IF((ROW(مسودة!$C$976:$C$1005)=SMALL(IF((ROW(مسودة!$C$976:$C$1005)*(مسودة!$C$976:$C$1005=$C$999)),ROW(مسودة!$C$976:$C$1005)),ROW()-ROW(L999)+1)),مسودة!L976:L$1005)),0))</f>
        <v>64</v>
      </c>
      <c r="M999" s="39">
        <f t="array" ref="M999">IF($C$999="","",IFERROR(MAX(IF((ROW(مسودة!$C$976:$C$1005)=SMALL(IF((ROW(مسودة!$C$976:$C$1005)*(مسودة!$C$976:$C$1005=$C$999)),ROW(مسودة!$C$976:$C$1005)),ROW()-ROW(M999)+1)),مسودة!M976:M$1005)),0))</f>
        <v>20</v>
      </c>
      <c r="N999" s="39">
        <f t="array" ref="N999">IF($C$999="","",IFERROR(MAX(IF((ROW(مسودة!$C$976:$C$1005)=SMALL(IF((ROW(مسودة!$C$976:$C$1005)*(مسودة!$C$976:$C$1005=$C$999)),ROW(مسودة!$C$976:$C$1005)),ROW()-ROW(N999)+1)),مسودة!N976:N$1005)),0))</f>
        <v>41</v>
      </c>
      <c r="O999" s="39">
        <f t="array" ref="O999">IF($C$999="","",IFERROR(MAX(IF((ROW(مسودة!$C$976:$C$1005)=SMALL(IF((ROW(مسودة!$C$976:$C$1005)*(مسودة!$C$976:$C$1005=$C$999)),ROW(مسودة!$C$976:$C$1005)),ROW()-ROW(O999)+1)),مسودة!O976:O$1005)),0))</f>
        <v>61</v>
      </c>
      <c r="P999" s="39">
        <f t="array" ref="P999">IF($C$999="","",IFERROR(MAX(IF((ROW(مسودة!$C$976:$C$1005)=SMALL(IF((ROW(مسودة!$C$976:$C$1005)*(مسودة!$C$976:$C$1005=$C$999)),ROW(مسودة!$C$976:$C$1005)),ROW()-ROW(P999)+1)),مسودة!P976:P$1005)),0))</f>
        <v>15</v>
      </c>
      <c r="Q999" s="39">
        <f t="array" ref="Q999">IF($C$999="","",IFERROR(MAX(IF((ROW(مسودة!$C$976:$C$1005)=SMALL(IF((ROW(مسودة!$C$976:$C$1005)*(مسودة!$C$976:$C$1005=$C$999)),ROW(مسودة!$C$976:$C$1005)),ROW()-ROW(Q999)+1)),مسودة!Q976:Q$1005)),0))</f>
        <v>20</v>
      </c>
      <c r="R999" s="39">
        <f t="array" ref="R999">IF($C$999="","",IFERROR(MAX(IF((ROW(مسودة!$C$976:$C$1005)=SMALL(IF((ROW(مسودة!$C$976:$C$1005)*(مسودة!$C$976:$C$1005=$C$999)),ROW(مسودة!$C$976:$C$1005)),ROW()-ROW(R999)+1)),مسودة!R976:R$1005)),0))</f>
        <v>35</v>
      </c>
      <c r="S999" s="39">
        <f t="array" ref="S999">IF($C$999="","",IFERROR(MAX(IF((ROW(مسودة!$C$976:$C$1005)=SMALL(IF((ROW(مسودة!$C$976:$C$1005)*(مسودة!$C$976:$C$1005=$C$999)),ROW(مسودة!$C$976:$C$1005)),ROW()-ROW(S999)+1)),مسودة!S976:S$1005)),0))</f>
        <v>16</v>
      </c>
      <c r="T999" s="39">
        <f t="array" ref="T999">IF($C$999="","",IFERROR(MAX(IF((ROW(مسودة!$C$976:$C$1005)=SMALL(IF((ROW(مسودة!$C$976:$C$1005)*(مسودة!$C$976:$C$1005=$C$999)),ROW(مسودة!$C$976:$C$1005)),ROW()-ROW(T999)+1)),مسودة!T976:T$1005)),0))</f>
        <v>15</v>
      </c>
      <c r="U999" s="39">
        <f t="array" ref="U999">IF($C$999="","",IFERROR(MAX(IF((ROW(مسودة!$C$976:$C$1005)=SMALL(IF((ROW(مسودة!$C$976:$C$1005)*(مسودة!$C$976:$C$1005=$C$999)),ROW(مسودة!$C$976:$C$1005)),ROW()-ROW(U999)+1)),مسودة!U976:U$1005)),0))</f>
        <v>31</v>
      </c>
      <c r="V999" s="39">
        <f t="array" ref="V999">IF($C$999="","",IFERROR(MAX(IF((ROW(مسودة!$C$976:$C$1005)=SMALL(IF((ROW(مسودة!$C$976:$C$1005)*(مسودة!$C$976:$C$1005=$C$999)),ROW(مسودة!$C$976:$C$1005)),ROW()-ROW(V999)+1)),مسودة!V976:V$1005)),0))</f>
        <v>16</v>
      </c>
      <c r="W999" s="39">
        <f t="array" ref="W999">IF($C$999="","",IFERROR(MAX(IF((ROW(مسودة!$C$976:$C$1005)=SMALL(IF((ROW(مسودة!$C$976:$C$1005)*(مسودة!$C$976:$C$1005=$C$999)),ROW(مسودة!$C$976:$C$1005)),ROW()-ROW(W999)+1)),مسودة!W976:W$1005)),0))</f>
        <v>14</v>
      </c>
      <c r="X999" s="39">
        <f t="array" ref="X999">IF($C$999="","",IFERROR(MAX(IF((ROW(مسودة!$C$976:$C$1005)=SMALL(IF((ROW(مسودة!$C$976:$C$1005)*(مسودة!$C$976:$C$1005=$C$999)),ROW(مسودة!$C$976:$C$1005)),ROW()-ROW(X999)+1)),مسودة!X976:X$1005)),0))</f>
        <v>30</v>
      </c>
      <c r="Y999" s="39">
        <f t="array" ref="Y999">IF($C$999="","",IFERROR(MAX(IF((ROW(مسودة!$C$976:$C$1005)=SMALL(IF((ROW(مسودة!$C$976:$C$1005)*(مسودة!$C$976:$C$1005=$C$999)),ROW(مسودة!$C$976:$C$1005)),ROW()-ROW(Y999)+1)),مسودة!Y976:Y$1005)),0))</f>
        <v>9</v>
      </c>
      <c r="Z999" s="39">
        <f t="array" ref="Z999">IF($C$999="","",IFERROR(MAX(IF((ROW(مسودة!$C$976:$C$1005)=SMALL(IF((ROW(مسودة!$C$976:$C$1005)*(مسودة!$C$976:$C$1005=$C$999)),ROW(مسودة!$C$976:$C$1005)),ROW()-ROW(Z999)+1)),مسودة!Z976:Z$1005)),0))</f>
        <v>21</v>
      </c>
      <c r="AA999" s="39">
        <f t="array" ref="AA999">IF($C$999="","",IFERROR(MAX(IF((ROW(مسودة!$C$976:$C$1005)=SMALL(IF((ROW(مسودة!$C$976:$C$1005)*(مسودة!$C$976:$C$1005=$C$999)),ROW(مسودة!$C$976:$C$1005)),ROW()-ROW(AA999)+1)),مسودة!AA976:AA$1005)),0))</f>
        <v>30</v>
      </c>
      <c r="AB999" s="39">
        <f t="array" ref="AB999">IF($C$999="","",IFERROR(MAX(IF((ROW(مسودة!$C$976:$C$1005)=SMALL(IF((ROW(مسودة!$C$976:$C$1005)*(مسودة!$C$976:$C$1005=$C$999)),ROW(مسودة!$C$976:$C$1005)),ROW()-ROW(AB999)+1)),مسودة!AB976:AB$1005)),0))</f>
        <v>14</v>
      </c>
      <c r="AC999" s="39">
        <f t="array" ref="AC999">IF($C$999="","",IFERROR(MAX(IF((ROW(مسودة!$C$976:$C$1005)=SMALL(IF((ROW(مسودة!$C$976:$C$1005)*(مسودة!$C$976:$C$1005=$C$999)),ROW(مسودة!$C$976:$C$1005)),ROW()-ROW(AC999)+1)),مسودة!AC976:AC$1005)),0))</f>
        <v>21</v>
      </c>
      <c r="AD999" s="39">
        <f t="array" ref="AD999">IF($C$999="","",IFERROR(MAX(IF((ROW(مسودة!$C$976:$C$1005)=SMALL(IF((ROW(مسودة!$C$976:$C$1005)*(مسودة!$C$976:$C$1005=$C$999)),ROW(مسودة!$C$976:$C$1005)),ROW()-ROW(AD999)+1)),مسودة!AD976:AD$1005)),0))</f>
        <v>35</v>
      </c>
      <c r="AE999" s="39">
        <f t="array" ref="AE999">IF($C$999="","",IFERROR(MAX(IF((ROW(مسودة!$C$976:$C$1005)=SMALL(IF((ROW(مسودة!$C$976:$C$1005)*(مسودة!$C$976:$C$1005=$C$999)),ROW(مسودة!$C$976:$C$1005)),ROW()-ROW(AE999)+1)),مسودة!AE976:AE$1005)),0))</f>
        <v>9</v>
      </c>
      <c r="AF999" s="39">
        <f t="array" ref="AF999">IF($C$999="","",IFERROR(MAX(IF((ROW(مسودة!$C$976:$C$1005)=SMALL(IF((ROW(مسودة!$C$976:$C$1005)*(مسودة!$C$976:$C$1005=$C$999)),ROW(مسودة!$C$976:$C$1005)),ROW()-ROW(AF999)+1)),مسودة!AF976:AF$1005)),0))</f>
        <v>23</v>
      </c>
      <c r="AG999" s="39">
        <f t="array" ref="AG999">IF($C$999="","",IFERROR(MAX(IF((ROW(مسودة!$C$976:$C$1005)=SMALL(IF((ROW(مسودة!$C$976:$C$1005)*(مسودة!$C$976:$C$1005=$C$999)),ROW(مسودة!$C$976:$C$1005)),ROW()-ROW(AG999)+1)),مسودة!AG976:AG$1005)),0))</f>
        <v>32</v>
      </c>
      <c r="AH999" s="39">
        <f t="array" ref="AH999">IF($C$999="","",IFERROR(MAX(IF((ROW(مسودة!$C$976:$C$1005)=SMALL(IF((ROW(مسودة!$C$976:$C$1005)*(مسودة!$C$976:$C$1005=$C$999)),ROW(مسودة!$C$976:$C$1005)),ROW()-ROW(AH999)+1)),مسودة!AH976:AH$1005)),0))</f>
        <v>7</v>
      </c>
      <c r="AI999" s="39">
        <f t="array" ref="AI999">IF($C$999="","",IFERROR(MAX(IF((ROW(مسودة!$C$976:$C$1005)=SMALL(IF((ROW(مسودة!$C$976:$C$1005)*(مسودة!$C$976:$C$1005=$C$999)),ROW(مسودة!$C$976:$C$1005)),ROW()-ROW(AI999)+1)),مسودة!AI976:AI$1005)),0))</f>
        <v>14</v>
      </c>
      <c r="AJ999" s="39">
        <f t="array" ref="AJ999">IF($C$999="","",IFERROR(MAX(IF((ROW(مسودة!$C$976:$C$1005)=SMALL(IF((ROW(مسودة!$C$976:$C$1005)*(مسودة!$C$976:$C$1005=$C$999)),ROW(مسودة!$C$976:$C$1005)),ROW()-ROW(AJ999)+1)),مسودة!AJ976:AJ$1005)),0))</f>
        <v>21</v>
      </c>
      <c r="AK999" s="39">
        <f t="array" ref="AK999">IF($C$999="","",IFERROR(MAX(IF((ROW(مسودة!$C$976:$C$1005)=SMALL(IF((ROW(مسودة!$C$976:$C$1005)*(مسودة!$C$976:$C$1005=$C$999)),ROW(مسودة!$C$976:$C$1005)),ROW()-ROW(AK999)+1)),مسودة!AK976:AK$1005)),0))</f>
        <v>5</v>
      </c>
      <c r="AL999" s="39">
        <f t="array" ref="AL999">IF($C$999="","",IFERROR(MAX(IF((ROW(مسودة!$C$976:$C$1005)=SMALL(IF((ROW(مسودة!$C$976:$C$1005)*(مسودة!$C$976:$C$1005=$C$999)),ROW(مسودة!$C$976:$C$1005)),ROW()-ROW(AL999)+1)),مسودة!AL976:AL$1005)),0))</f>
        <v>6</v>
      </c>
      <c r="AM999" s="39">
        <f t="array" ref="AM999">IF($C$999="","",IFERROR(MAX(IF((ROW(مسودة!$C$976:$C$1005)=SMALL(IF((ROW(مسودة!$C$976:$C$1005)*(مسودة!$C$976:$C$1005=$C$999)),ROW(مسودة!$C$976:$C$1005)),ROW()-ROW(AM999)+1)),مسودة!AM976:AM$1005)),0))</f>
        <v>11</v>
      </c>
      <c r="AN999" s="62"/>
      <c r="AO999" s="62"/>
      <c r="AP999" s="55"/>
      <c r="AQ999" s="49"/>
      <c r="AR999" s="49"/>
      <c r="AS999" s="49"/>
      <c r="AT999" s="49"/>
      <c r="AU999" s="103" t="str">
        <f>IFERROR(LOOKUP(2,1/((مسودة!$C$976:$C$1005=C999)*(مسودة!$F$976:$F$1005=F999)),مسودة!$AV$976:$AV$1005),"")</f>
        <v>ناجح</v>
      </c>
    </row>
    <row r="1000" spans="2:47" ht="28.5" customHeight="1" thickBot="1">
      <c r="B1000" s="48"/>
      <c r="C1000" s="99"/>
      <c r="D1000" s="51"/>
      <c r="E1000" s="51"/>
      <c r="F1000" s="11" t="s">
        <v>31</v>
      </c>
      <c r="G1000" s="39">
        <f t="array" ref="G1000">IF($C$999="","",IFERROR(MAX(IF((ROW(مسودة!$C$976:$C$1005)=SMALL(IF((ROW(مسودة!$C$976:$C$1005)*(مسودة!$C$976:$C$1005=$C$999)),ROW(مسودة!$C$976:$C$1005)),ROW()-ROW(G1000)+1)),مسودة!G977:G$1005)),0))</f>
        <v>22</v>
      </c>
      <c r="H1000" s="39">
        <f t="array" ref="H1000">IF($C$999="","",IFERROR(MAX(IF((ROW(مسودة!$C$976:$C$1005)=SMALL(IF((ROW(مسودة!$C$976:$C$1005)*(مسودة!$C$976:$C$1005=$C$999)),ROW(مسودة!$C$976:$C$1005)),ROW()-ROW(H1000)+1)),مسودة!H977:H$1005)),0))</f>
        <v>63</v>
      </c>
      <c r="I1000" s="39">
        <f t="array" ref="I1000">IF($C$999="","",IFERROR(MAX(IF((ROW(مسودة!$C$976:$C$1005)=SMALL(IF((ROW(مسودة!$C$976:$C$1005)*(مسودة!$C$976:$C$1005=$C$999)),ROW(مسودة!$C$976:$C$1005)),ROW()-ROW(I1000)+1)),مسودة!I977:I$1005)),0))</f>
        <v>85</v>
      </c>
      <c r="J1000" s="39">
        <f t="array" ref="J1000">IF($C$999="","",IFERROR(MAX(IF((ROW(مسودة!$C$976:$C$1005)=SMALL(IF((ROW(مسودة!$C$976:$C$1005)*(مسودة!$C$976:$C$1005=$C$999)),ROW(مسودة!$C$976:$C$1005)),ROW()-ROW(J1000)+1)),مسودة!J977:J$1005)),0))</f>
        <v>21</v>
      </c>
      <c r="K1000" s="39">
        <f t="array" ref="K1000">IF($C$999="","",IFERROR(MAX(IF((ROW(مسودة!$C$976:$C$1005)=SMALL(IF((ROW(مسودة!$C$976:$C$1005)*(مسودة!$C$976:$C$1005=$C$999)),ROW(مسودة!$C$976:$C$1005)),ROW()-ROW(K1000)+1)),مسودة!K977:K$1005)),0))</f>
        <v>39</v>
      </c>
      <c r="L1000" s="39">
        <f t="array" ref="L1000">IF($C$999="","",IFERROR(MAX(IF((ROW(مسودة!$C$976:$C$1005)=SMALL(IF((ROW(مسودة!$C$976:$C$1005)*(مسودة!$C$976:$C$1005=$C$999)),ROW(مسودة!$C$976:$C$1005)),ROW()-ROW(L1000)+1)),مسودة!L977:L$1005)),0))</f>
        <v>60</v>
      </c>
      <c r="M1000" s="39">
        <f t="array" ref="M1000">IF($C$999="","",IFERROR(MAX(IF((ROW(مسودة!$C$976:$C$1005)=SMALL(IF((ROW(مسودة!$C$976:$C$1005)*(مسودة!$C$976:$C$1005=$C$999)),ROW(مسودة!$C$976:$C$1005)),ROW()-ROW(M1000)+1)),مسودة!M977:M$1005)),0))</f>
        <v>15</v>
      </c>
      <c r="N1000" s="39">
        <f t="array" ref="N1000">IF($C$999="","",IFERROR(MAX(IF((ROW(مسودة!$C$976:$C$1005)=SMALL(IF((ROW(مسودة!$C$976:$C$1005)*(مسودة!$C$976:$C$1005=$C$999)),ROW(مسودة!$C$976:$C$1005)),ROW()-ROW(N1000)+1)),مسودة!N977:N$1005)),0))</f>
        <v>40</v>
      </c>
      <c r="O1000" s="39">
        <f t="array" ref="O1000">IF($C$999="","",IFERROR(MAX(IF((ROW(مسودة!$C$976:$C$1005)=SMALL(IF((ROW(مسودة!$C$976:$C$1005)*(مسودة!$C$976:$C$1005=$C$999)),ROW(مسودة!$C$976:$C$1005)),ROW()-ROW(O1000)+1)),مسودة!O977:O$1005)),0))</f>
        <v>55</v>
      </c>
      <c r="P1000" s="39">
        <f t="array" ref="P1000">IF($C$999="","",IFERROR(MAX(IF((ROW(مسودة!$C$976:$C$1005)=SMALL(IF((ROW(مسودة!$C$976:$C$1005)*(مسودة!$C$976:$C$1005=$C$999)),ROW(مسودة!$C$976:$C$1005)),ROW()-ROW(P1000)+1)),مسودة!P977:P$1005)),0))</f>
        <v>13</v>
      </c>
      <c r="Q1000" s="39">
        <f t="array" ref="Q1000">IF($C$999="","",IFERROR(MAX(IF((ROW(مسودة!$C$976:$C$1005)=SMALL(IF((ROW(مسودة!$C$976:$C$1005)*(مسودة!$C$976:$C$1005=$C$999)),ROW(مسودة!$C$976:$C$1005)),ROW()-ROW(Q1000)+1)),مسودة!Q977:Q$1005)),0))</f>
        <v>20</v>
      </c>
      <c r="R1000" s="39">
        <f t="array" ref="R1000">IF($C$999="","",IFERROR(MAX(IF((ROW(مسودة!$C$976:$C$1005)=SMALL(IF((ROW(مسودة!$C$976:$C$1005)*(مسودة!$C$976:$C$1005=$C$999)),ROW(مسودة!$C$976:$C$1005)),ROW()-ROW(R1000)+1)),مسودة!R977:R$1005)),0))</f>
        <v>33</v>
      </c>
      <c r="S1000" s="39">
        <f t="array" ref="S1000">IF($C$999="","",IFERROR(MAX(IF((ROW(مسودة!$C$976:$C$1005)=SMALL(IF((ROW(مسودة!$C$976:$C$1005)*(مسودة!$C$976:$C$1005=$C$999)),ROW(مسودة!$C$976:$C$1005)),ROW()-ROW(S1000)+1)),مسودة!S977:S$1005)),0))</f>
        <v>21</v>
      </c>
      <c r="T1000" s="39">
        <f t="array" ref="T1000">IF($C$999="","",IFERROR(MAX(IF((ROW(مسودة!$C$976:$C$1005)=SMALL(IF((ROW(مسودة!$C$976:$C$1005)*(مسودة!$C$976:$C$1005=$C$999)),ROW(مسودة!$C$976:$C$1005)),ROW()-ROW(T1000)+1)),مسودة!T977:T$1005)),0))</f>
        <v>24</v>
      </c>
      <c r="U1000" s="39">
        <f t="array" ref="U1000">IF($C$999="","",IFERROR(MAX(IF((ROW(مسودة!$C$976:$C$1005)=SMALL(IF((ROW(مسودة!$C$976:$C$1005)*(مسودة!$C$976:$C$1005=$C$999)),ROW(مسودة!$C$976:$C$1005)),ROW()-ROW(U1000)+1)),مسودة!U977:U$1005)),0))</f>
        <v>45</v>
      </c>
      <c r="V1000" s="39">
        <f t="array" ref="V1000">IF($C$999="","",IFERROR(MAX(IF((ROW(مسودة!$C$976:$C$1005)=SMALL(IF((ROW(مسودة!$C$976:$C$1005)*(مسودة!$C$976:$C$1005=$C$999)),ROW(مسودة!$C$976:$C$1005)),ROW()-ROW(V1000)+1)),مسودة!V977:V$1005)),0))</f>
        <v>18</v>
      </c>
      <c r="W1000" s="39">
        <f t="array" ref="W1000">IF($C$999="","",IFERROR(MAX(IF((ROW(مسودة!$C$976:$C$1005)=SMALL(IF((ROW(مسودة!$C$976:$C$1005)*(مسودة!$C$976:$C$1005=$C$999)),ROW(مسودة!$C$976:$C$1005)),ROW()-ROW(W1000)+1)),مسودة!W977:W$1005)),0))</f>
        <v>23</v>
      </c>
      <c r="X1000" s="39">
        <f t="array" ref="X1000">IF($C$999="","",IFERROR(MAX(IF((ROW(مسودة!$C$976:$C$1005)=SMALL(IF((ROW(مسودة!$C$976:$C$1005)*(مسودة!$C$976:$C$1005=$C$999)),ROW(مسودة!$C$976:$C$1005)),ROW()-ROW(X1000)+1)),مسودة!X977:X$1005)),0))</f>
        <v>41</v>
      </c>
      <c r="Y1000" s="39">
        <f t="array" ref="Y1000">IF($C$999="","",IFERROR(MAX(IF((ROW(مسودة!$C$976:$C$1005)=SMALL(IF((ROW(مسودة!$C$976:$C$1005)*(مسودة!$C$976:$C$1005=$C$999)),ROW(مسودة!$C$976:$C$1005)),ROW()-ROW(Y1000)+1)),مسودة!Y977:Y$1005)),0))</f>
        <v>8</v>
      </c>
      <c r="Z1000" s="39">
        <f t="array" ref="Z1000">IF($C$999="","",IFERROR(MAX(IF((ROW(مسودة!$C$976:$C$1005)=SMALL(IF((ROW(مسودة!$C$976:$C$1005)*(مسودة!$C$976:$C$1005=$C$999)),ROW(مسودة!$C$976:$C$1005)),ROW()-ROW(Z1000)+1)),مسودة!Z977:Z$1005)),0))</f>
        <v>26</v>
      </c>
      <c r="AA1000" s="39">
        <f t="array" ref="AA1000">IF($C$999="","",IFERROR(MAX(IF((ROW(مسودة!$C$976:$C$1005)=SMALL(IF((ROW(مسودة!$C$976:$C$1005)*(مسودة!$C$976:$C$1005=$C$999)),ROW(مسودة!$C$976:$C$1005)),ROW()-ROW(AA1000)+1)),مسودة!AA977:AA$1005)),0))</f>
        <v>34</v>
      </c>
      <c r="AB1000" s="39">
        <f t="array" ref="AB1000">IF($C$999="","",IFERROR(MAX(IF((ROW(مسودة!$C$976:$C$1005)=SMALL(IF((ROW(مسودة!$C$976:$C$1005)*(مسودة!$C$976:$C$1005=$C$999)),ROW(مسودة!$C$976:$C$1005)),ROW()-ROW(AB1000)+1)),مسودة!AB977:AB$1005)),0))</f>
        <v>14</v>
      </c>
      <c r="AC1000" s="39">
        <f t="array" ref="AC1000">IF($C$999="","",IFERROR(MAX(IF((ROW(مسودة!$C$976:$C$1005)=SMALL(IF((ROW(مسودة!$C$976:$C$1005)*(مسودة!$C$976:$C$1005=$C$999)),ROW(مسودة!$C$976:$C$1005)),ROW()-ROW(AC1000)+1)),مسودة!AC977:AC$1005)),0))</f>
        <v>6</v>
      </c>
      <c r="AD1000" s="39">
        <f t="array" ref="AD1000">IF($C$999="","",IFERROR(MAX(IF((ROW(مسودة!$C$976:$C$1005)=SMALL(IF((ROW(مسودة!$C$976:$C$1005)*(مسودة!$C$976:$C$1005=$C$999)),ROW(مسودة!$C$976:$C$1005)),ROW()-ROW(AD1000)+1)),مسودة!AD977:AD$1005)),0))</f>
        <v>20</v>
      </c>
      <c r="AE1000" s="39">
        <f t="array" ref="AE1000">IF($C$999="","",IFERROR(MAX(IF((ROW(مسودة!$C$976:$C$1005)=SMALL(IF((ROW(مسودة!$C$976:$C$1005)*(مسودة!$C$976:$C$1005=$C$999)),ROW(مسودة!$C$976:$C$1005)),ROW()-ROW(AE1000)+1)),مسودة!AE977:AE$1005)),0))</f>
        <v>11</v>
      </c>
      <c r="AF1000" s="39">
        <f t="array" ref="AF1000">IF($C$999="","",IFERROR(MAX(IF((ROW(مسودة!$C$976:$C$1005)=SMALL(IF((ROW(مسودة!$C$976:$C$1005)*(مسودة!$C$976:$C$1005=$C$999)),ROW(مسودة!$C$976:$C$1005)),ROW()-ROW(AF1000)+1)),مسودة!AF977:AF$1005)),0))</f>
        <v>18</v>
      </c>
      <c r="AG1000" s="39">
        <f t="array" ref="AG1000">IF($C$999="","",IFERROR(MAX(IF((ROW(مسودة!$C$976:$C$1005)=SMALL(IF((ROW(مسودة!$C$976:$C$1005)*(مسودة!$C$976:$C$1005=$C$999)),ROW(مسودة!$C$976:$C$1005)),ROW()-ROW(AG1000)+1)),مسودة!AG977:AG$1005)),0))</f>
        <v>29</v>
      </c>
      <c r="AH1000" s="39">
        <f t="array" ref="AH1000">IF($C$999="","",IFERROR(MAX(IF((ROW(مسودة!$C$976:$C$1005)=SMALL(IF((ROW(مسودة!$C$976:$C$1005)*(مسودة!$C$976:$C$1005=$C$999)),ROW(مسودة!$C$976:$C$1005)),ROW()-ROW(AH1000)+1)),مسودة!AH977:AH$1005)),0))</f>
        <v>7</v>
      </c>
      <c r="AI1000" s="39">
        <f t="array" ref="AI1000">IF($C$999="","",IFERROR(MAX(IF((ROW(مسودة!$C$976:$C$1005)=SMALL(IF((ROW(مسودة!$C$976:$C$1005)*(مسودة!$C$976:$C$1005=$C$999)),ROW(مسودة!$C$976:$C$1005)),ROW()-ROW(AI1000)+1)),مسودة!AI977:AI$1005)),0))</f>
        <v>12</v>
      </c>
      <c r="AJ1000" s="39">
        <f t="array" ref="AJ1000">IF($C$999="","",IFERROR(MAX(IF((ROW(مسودة!$C$976:$C$1005)=SMALL(IF((ROW(مسودة!$C$976:$C$1005)*(مسودة!$C$976:$C$1005=$C$999)),ROW(مسودة!$C$976:$C$1005)),ROW()-ROW(AJ1000)+1)),مسودة!AJ977:AJ$1005)),0))</f>
        <v>19</v>
      </c>
      <c r="AK1000" s="39">
        <f t="array" ref="AK1000">IF($C$999="","",IFERROR(MAX(IF((ROW(مسودة!$C$976:$C$1005)=SMALL(IF((ROW(مسودة!$C$976:$C$1005)*(مسودة!$C$976:$C$1005=$C$999)),ROW(مسودة!$C$976:$C$1005)),ROW()-ROW(AK1000)+1)),مسودة!AK977:AK$1005)),0))</f>
        <v>4</v>
      </c>
      <c r="AL1000" s="39">
        <f t="array" ref="AL1000">IF($C$999="","",IFERROR(MAX(IF((ROW(مسودة!$C$976:$C$1005)=SMALL(IF((ROW(مسودة!$C$976:$C$1005)*(مسودة!$C$976:$C$1005=$C$999)),ROW(مسودة!$C$976:$C$1005)),ROW()-ROW(AL1000)+1)),مسودة!AL977:AL$1005)),0))</f>
        <v>7</v>
      </c>
      <c r="AM1000" s="39">
        <f t="array" ref="AM1000">IF($C$999="","",IFERROR(MAX(IF((ROW(مسودة!$C$976:$C$1005)=SMALL(IF((ROW(مسودة!$C$976:$C$1005)*(مسودة!$C$976:$C$1005=$C$999)),ROW(مسودة!$C$976:$C$1005)),ROW()-ROW(AM1000)+1)),مسودة!AM977:AM$1005)),0))</f>
        <v>11</v>
      </c>
      <c r="AN1000" s="56"/>
      <c r="AO1000" s="56"/>
      <c r="AP1000" s="56"/>
      <c r="AQ1000" s="49"/>
      <c r="AR1000" s="49"/>
      <c r="AS1000" s="49"/>
      <c r="AT1000" s="49"/>
      <c r="AU1000" s="104"/>
    </row>
    <row r="1001" spans="2:47" ht="36" customHeight="1" thickBot="1">
      <c r="B1001" s="48"/>
      <c r="C1001" s="93"/>
      <c r="D1001" s="51"/>
      <c r="E1001" s="51"/>
      <c r="F1001" s="14" t="s">
        <v>32</v>
      </c>
      <c r="G1001" s="39">
        <f t="array" ref="G1001">IF($C$999="","",IFERROR(MAX(IF((ROW(مسودة!$C$976:$C$1005)=SMALL(IF((ROW(مسودة!$C$976:$C$1005)*(مسودة!$C$976:$C$1005=$C$999)),ROW(مسودة!$C$976:$C$1005)),ROW()-ROW(G1001)+1)),مسودة!G978:G$1005)),0))</f>
        <v>44</v>
      </c>
      <c r="H1001" s="39">
        <f t="array" ref="H1001">IF($C$999="","",IFERROR(MAX(IF((ROW(مسودة!$C$976:$C$1005)=SMALL(IF((ROW(مسودة!$C$976:$C$1005)*(مسودة!$C$976:$C$1005=$C$999)),ROW(مسودة!$C$976:$C$1005)),ROW()-ROW(H1001)+1)),مسودة!H978:H$1005)),0))</f>
        <v>113</v>
      </c>
      <c r="I1001" s="39">
        <f t="array" ref="I1001">IF($C$999="","",IFERROR(MAX(IF((ROW(مسودة!$C$976:$C$1005)=SMALL(IF((ROW(مسودة!$C$976:$C$1005)*(مسودة!$C$976:$C$1005=$C$999)),ROW(مسودة!$C$976:$C$1005)),ROW()-ROW(I1001)+1)),مسودة!I978:I$1005)),0))</f>
        <v>157</v>
      </c>
      <c r="J1001" s="39">
        <f t="array" ref="J1001">IF($C$999="","",IFERROR(MAX(IF((ROW(مسودة!$C$976:$C$1005)=SMALL(IF((ROW(مسودة!$C$976:$C$1005)*(مسودة!$C$976:$C$1005=$C$999)),ROW(مسودة!$C$976:$C$1005)),ROW()-ROW(J1001)+1)),مسودة!J978:J$1005)),0))</f>
        <v>42</v>
      </c>
      <c r="K1001" s="39">
        <f t="array" ref="K1001">IF($C$999="","",IFERROR(MAX(IF((ROW(مسودة!$C$976:$C$1005)=SMALL(IF((ROW(مسودة!$C$976:$C$1005)*(مسودة!$C$976:$C$1005=$C$999)),ROW(مسودة!$C$976:$C$1005)),ROW()-ROW(K1001)+1)),مسودة!K978:K$1005)),0))</f>
        <v>82</v>
      </c>
      <c r="L1001" s="39">
        <f t="array" ref="L1001">IF($C$999="","",IFERROR(MAX(IF((ROW(مسودة!$C$976:$C$1005)=SMALL(IF((ROW(مسودة!$C$976:$C$1005)*(مسودة!$C$976:$C$1005=$C$999)),ROW(مسودة!$C$976:$C$1005)),ROW()-ROW(L1001)+1)),مسودة!L978:L$1005)),0))</f>
        <v>124</v>
      </c>
      <c r="M1001" s="39">
        <f t="array" ref="M1001">IF($C$999="","",IFERROR(MAX(IF((ROW(مسودة!$C$976:$C$1005)=SMALL(IF((ROW(مسودة!$C$976:$C$1005)*(مسودة!$C$976:$C$1005=$C$999)),ROW(مسودة!$C$976:$C$1005)),ROW()-ROW(M1001)+1)),مسودة!M978:M$1005)),0))</f>
        <v>35</v>
      </c>
      <c r="N1001" s="39">
        <f t="array" ref="N1001">IF($C$999="","",IFERROR(MAX(IF((ROW(مسودة!$C$976:$C$1005)=SMALL(IF((ROW(مسودة!$C$976:$C$1005)*(مسودة!$C$976:$C$1005=$C$999)),ROW(مسودة!$C$976:$C$1005)),ROW()-ROW(N1001)+1)),مسودة!N978:N$1005)),0))</f>
        <v>81</v>
      </c>
      <c r="O1001" s="39">
        <f t="array" ref="O1001">IF($C$999="","",IFERROR(MAX(IF((ROW(مسودة!$C$976:$C$1005)=SMALL(IF((ROW(مسودة!$C$976:$C$1005)*(مسودة!$C$976:$C$1005=$C$999)),ROW(مسودة!$C$976:$C$1005)),ROW()-ROW(O1001)+1)),مسودة!O978:O$1005)),0))</f>
        <v>116</v>
      </c>
      <c r="P1001" s="39">
        <f t="array" ref="P1001">IF($C$999="","",IFERROR(MAX(IF((ROW(مسودة!$C$976:$C$1005)=SMALL(IF((ROW(مسودة!$C$976:$C$1005)*(مسودة!$C$976:$C$1005=$C$999)),ROW(مسودة!$C$976:$C$1005)),ROW()-ROW(P1001)+1)),مسودة!P978:P$1005)),0))</f>
        <v>28</v>
      </c>
      <c r="Q1001" s="39">
        <f t="array" ref="Q1001">IF($C$999="","",IFERROR(MAX(IF((ROW(مسودة!$C$976:$C$1005)=SMALL(IF((ROW(مسودة!$C$976:$C$1005)*(مسودة!$C$976:$C$1005=$C$999)),ROW(مسودة!$C$976:$C$1005)),ROW()-ROW(Q1001)+1)),مسودة!Q978:Q$1005)),0))</f>
        <v>40</v>
      </c>
      <c r="R1001" s="39">
        <f t="array" ref="R1001">IF($C$999="","",IFERROR(MAX(IF((ROW(مسودة!$C$976:$C$1005)=SMALL(IF((ROW(مسودة!$C$976:$C$1005)*(مسودة!$C$976:$C$1005=$C$999)),ROW(مسودة!$C$976:$C$1005)),ROW()-ROW(R1001)+1)),مسودة!R978:R$1005)),0))</f>
        <v>68</v>
      </c>
      <c r="S1001" s="39">
        <f t="array" ref="S1001">IF($C$999="","",IFERROR(MAX(IF((ROW(مسودة!$C$976:$C$1005)=SMALL(IF((ROW(مسودة!$C$976:$C$1005)*(مسودة!$C$976:$C$1005=$C$999)),ROW(مسودة!$C$976:$C$1005)),ROW()-ROW(S1001)+1)),مسودة!S978:S$1005)),0))</f>
        <v>37</v>
      </c>
      <c r="T1001" s="39">
        <f t="array" ref="T1001">IF($C$999="","",IFERROR(MAX(IF((ROW(مسودة!$C$976:$C$1005)=SMALL(IF((ROW(مسودة!$C$976:$C$1005)*(مسودة!$C$976:$C$1005=$C$999)),ROW(مسودة!$C$976:$C$1005)),ROW()-ROW(T1001)+1)),مسودة!T978:T$1005)),0))</f>
        <v>39</v>
      </c>
      <c r="U1001" s="39">
        <f t="array" ref="U1001">IF($C$999="","",IFERROR(MAX(IF((ROW(مسودة!$C$976:$C$1005)=SMALL(IF((ROW(مسودة!$C$976:$C$1005)*(مسودة!$C$976:$C$1005=$C$999)),ROW(مسودة!$C$976:$C$1005)),ROW()-ROW(U1001)+1)),مسودة!U978:U$1005)),0))</f>
        <v>76</v>
      </c>
      <c r="V1001" s="39">
        <f t="array" ref="V1001">IF($C$999="","",IFERROR(MAX(IF((ROW(مسودة!$C$976:$C$1005)=SMALL(IF((ROW(مسودة!$C$976:$C$1005)*(مسودة!$C$976:$C$1005=$C$999)),ROW(مسودة!$C$976:$C$1005)),ROW()-ROW(V1001)+1)),مسودة!V978:V$1005)),0))</f>
        <v>34</v>
      </c>
      <c r="W1001" s="39">
        <f t="array" ref="W1001">IF($C$999="","",IFERROR(MAX(IF((ROW(مسودة!$C$976:$C$1005)=SMALL(IF((ROW(مسودة!$C$976:$C$1005)*(مسودة!$C$976:$C$1005=$C$999)),ROW(مسودة!$C$976:$C$1005)),ROW()-ROW(W1001)+1)),مسودة!W978:W$1005)),0))</f>
        <v>37</v>
      </c>
      <c r="X1001" s="39">
        <f t="array" ref="X1001">IF($C$999="","",IFERROR(MAX(IF((ROW(مسودة!$C$976:$C$1005)=SMALL(IF((ROW(مسودة!$C$976:$C$1005)*(مسودة!$C$976:$C$1005=$C$999)),ROW(مسودة!$C$976:$C$1005)),ROW()-ROW(X1001)+1)),مسودة!X978:X$1005)),0))</f>
        <v>71</v>
      </c>
      <c r="Y1001" s="39">
        <f t="array" ref="Y1001">IF($C$999="","",IFERROR(MAX(IF((ROW(مسودة!$C$976:$C$1005)=SMALL(IF((ROW(مسودة!$C$976:$C$1005)*(مسودة!$C$976:$C$1005=$C$999)),ROW(مسودة!$C$976:$C$1005)),ROW()-ROW(Y1001)+1)),مسودة!Y978:Y$1005)),0))</f>
        <v>17</v>
      </c>
      <c r="Z1001" s="39">
        <f t="array" ref="Z1001">IF($C$999="","",IFERROR(MAX(IF((ROW(مسودة!$C$976:$C$1005)=SMALL(IF((ROW(مسودة!$C$976:$C$1005)*(مسودة!$C$976:$C$1005=$C$999)),ROW(مسودة!$C$976:$C$1005)),ROW()-ROW(Z1001)+1)),مسودة!Z978:Z$1005)),0))</f>
        <v>47</v>
      </c>
      <c r="AA1001" s="39">
        <f t="array" ref="AA1001">IF($C$999="","",IFERROR(MAX(IF((ROW(مسودة!$C$976:$C$1005)=SMALL(IF((ROW(مسودة!$C$976:$C$1005)*(مسودة!$C$976:$C$1005=$C$999)),ROW(مسودة!$C$976:$C$1005)),ROW()-ROW(AA1001)+1)),مسودة!AA978:AA$1005)),0))</f>
        <v>64</v>
      </c>
      <c r="AB1001" s="39">
        <f t="array" ref="AB1001">IF($C$999="","",IFERROR(MAX(IF((ROW(مسودة!$C$976:$C$1005)=SMALL(IF((ROW(مسودة!$C$976:$C$1005)*(مسودة!$C$976:$C$1005=$C$999)),ROW(مسودة!$C$976:$C$1005)),ROW()-ROW(AB1001)+1)),مسودة!AB978:AB$1005)),0))</f>
        <v>28</v>
      </c>
      <c r="AC1001" s="39">
        <f t="array" ref="AC1001">IF($C$999="","",IFERROR(MAX(IF((ROW(مسودة!$C$976:$C$1005)=SMALL(IF((ROW(مسودة!$C$976:$C$1005)*(مسودة!$C$976:$C$1005=$C$999)),ROW(مسودة!$C$976:$C$1005)),ROW()-ROW(AC1001)+1)),مسودة!AC978:AC$1005)),0))</f>
        <v>27</v>
      </c>
      <c r="AD1001" s="39">
        <f t="array" ref="AD1001">IF($C$999="","",IFERROR(MAX(IF((ROW(مسودة!$C$976:$C$1005)=SMALL(IF((ROW(مسودة!$C$976:$C$1005)*(مسودة!$C$976:$C$1005=$C$999)),ROW(مسودة!$C$976:$C$1005)),ROW()-ROW(AD1001)+1)),مسودة!AD978:AD$1005)),0))</f>
        <v>55</v>
      </c>
      <c r="AE1001" s="39">
        <f t="array" ref="AE1001">IF($C$999="","",IFERROR(MAX(IF((ROW(مسودة!$C$976:$C$1005)=SMALL(IF((ROW(مسودة!$C$976:$C$1005)*(مسودة!$C$976:$C$1005=$C$999)),ROW(مسودة!$C$976:$C$1005)),ROW()-ROW(AE1001)+1)),مسودة!AE978:AE$1005)),0))</f>
        <v>20</v>
      </c>
      <c r="AF1001" s="39">
        <f t="array" ref="AF1001">IF($C$999="","",IFERROR(MAX(IF((ROW(مسودة!$C$976:$C$1005)=SMALL(IF((ROW(مسودة!$C$976:$C$1005)*(مسودة!$C$976:$C$1005=$C$999)),ROW(مسودة!$C$976:$C$1005)),ROW()-ROW(AF1001)+1)),مسودة!AF978:AF$1005)),0))</f>
        <v>41</v>
      </c>
      <c r="AG1001" s="39">
        <f t="array" ref="AG1001">IF($C$999="","",IFERROR(MAX(IF((ROW(مسودة!$C$976:$C$1005)=SMALL(IF((ROW(مسودة!$C$976:$C$1005)*(مسودة!$C$976:$C$1005=$C$999)),ROW(مسودة!$C$976:$C$1005)),ROW()-ROW(AG1001)+1)),مسودة!AG978:AG$1005)),0))</f>
        <v>61</v>
      </c>
      <c r="AH1001" s="39">
        <f t="array" ref="AH1001">IF($C$999="","",IFERROR(MAX(IF((ROW(مسودة!$C$976:$C$1005)=SMALL(IF((ROW(مسودة!$C$976:$C$1005)*(مسودة!$C$976:$C$1005=$C$999)),ROW(مسودة!$C$976:$C$1005)),ROW()-ROW(AH1001)+1)),مسودة!AH978:AH$1005)),0))</f>
        <v>14</v>
      </c>
      <c r="AI1001" s="39">
        <f t="array" ref="AI1001">IF($C$999="","",IFERROR(MAX(IF((ROW(مسودة!$C$976:$C$1005)=SMALL(IF((ROW(مسودة!$C$976:$C$1005)*(مسودة!$C$976:$C$1005=$C$999)),ROW(مسودة!$C$976:$C$1005)),ROW()-ROW(AI1001)+1)),مسودة!AI978:AI$1005)),0))</f>
        <v>26</v>
      </c>
      <c r="AJ1001" s="39">
        <f t="array" ref="AJ1001">IF($C$999="","",IFERROR(MAX(IF((ROW(مسودة!$C$976:$C$1005)=SMALL(IF((ROW(مسودة!$C$976:$C$1005)*(مسودة!$C$976:$C$1005=$C$999)),ROW(مسودة!$C$976:$C$1005)),ROW()-ROW(AJ1001)+1)),مسودة!AJ978:AJ$1005)),0))</f>
        <v>40</v>
      </c>
      <c r="AK1001" s="39">
        <f t="array" ref="AK1001">IF($C$999="","",IFERROR(MAX(IF((ROW(مسودة!$C$976:$C$1005)=SMALL(IF((ROW(مسودة!$C$976:$C$1005)*(مسودة!$C$976:$C$1005=$C$999)),ROW(مسودة!$C$976:$C$1005)),ROW()-ROW(AK1001)+1)),مسودة!AK978:AK$1005)),0))</f>
        <v>9</v>
      </c>
      <c r="AL1001" s="39">
        <f t="array" ref="AL1001">IF($C$999="","",IFERROR(MAX(IF((ROW(مسودة!$C$976:$C$1005)=SMALL(IF((ROW(مسودة!$C$976:$C$1005)*(مسودة!$C$976:$C$1005=$C$999)),ROW(مسودة!$C$976:$C$1005)),ROW()-ROW(AL1001)+1)),مسودة!AL978:AL$1005)),0))</f>
        <v>13</v>
      </c>
      <c r="AM1001" s="39">
        <f t="array" ref="AM1001">IF($C$999="","",IFERROR(MAX(IF((ROW(مسودة!$C$976:$C$1005)=SMALL(IF((ROW(مسودة!$C$976:$C$1005)*(مسودة!$C$976:$C$1005=$C$999)),ROW(مسودة!$C$976:$C$1005)),ROW()-ROW(AM1001)+1)),مسودة!AM978:AM$1005)),0))</f>
        <v>22</v>
      </c>
      <c r="AN1001" s="39">
        <f t="array" ref="AN1001">IF($C999="","",IFERROR(MAX(IF((ROW(مسودة!$C$976:$C$1005)=SMALL(IF((ROW(مسودة!$C$976:$C$1005)*(مسودة!$C$976:$C$1005=$C999)),ROW(مسودة!$C$976:$C$1005)),ROW()-ROW(AN1001)+1)),مسودة!AN$978:AN$1005)),0))</f>
        <v>854</v>
      </c>
      <c r="AO1001" s="39">
        <f t="array" ref="AO1001">IF($C999="","",IFERROR(MAX(IF((ROW(مسودة!$C$976:$C$1005)=SMALL(IF((ROW(مسودة!$C$976:$C$1005)*(مسودة!$C$976:$C$1005=$C999)),ROW(مسودة!$C$976:$C$1005)),ROW()-ROW(AO1001)+1)),مسودة!AO$978:AO$1005)),0))</f>
        <v>64.696969696969703</v>
      </c>
      <c r="AP1001" s="39" t="str">
        <f>IF(AO1001&lt;50,"   ",IF(AO1001&lt;65,"مقبول",IF(AO1001&lt;75,"جيد",IF(AO1001&lt;85,"جيدجداً",IF(AO1001&lt;=100,"ممتاز","")))))</f>
        <v>مقبول</v>
      </c>
      <c r="AQ1001" s="49"/>
      <c r="AR1001" s="49"/>
      <c r="AS1001" s="49"/>
      <c r="AT1001" s="49"/>
      <c r="AU1001" s="105"/>
    </row>
    <row r="1002" spans="2:47" ht="28.5" customHeight="1" thickBot="1">
      <c r="B1002" s="48">
        <f t="shared" ref="B1002" si="168">B999+1</f>
        <v>223</v>
      </c>
      <c r="C1002" s="98">
        <f t="array" ref="C1002">IF(ISERROR(INDEX(مسودة!$C$976:$AV$1005,SMALL(IF((مسودة!$AV$976:$AV$1005="ناجح"),ROW(مسودة!$C$976:$AV$1005)-MIN(ROW(مسودة!$C$976:$AV$1005))+1,""),ROW(A3)),COLUMN(A3))),"",INDEX(مسودة!$C$976:$AV$1005,SMALL(IF((مسودة!$AV$976:$AV$1005="ناجح"),ROW(مسودة!$C$976:$AV$1005)-MIN(ROW(مسودة!$C$976:$AV$1005))+1,""),ROW(A3)),COLUMN(A3)))</f>
        <v>718</v>
      </c>
      <c r="D1002" s="95" t="str">
        <f>IF(C1002&lt;&gt;"",VLOOKUP(C1002,مسودة!$C$976:$D$1005,2,0),"")</f>
        <v xml:space="preserve">خيري محمد </v>
      </c>
      <c r="E1002" s="95">
        <f>IF(C1002&lt;&gt;"",VLOOKUP(C1002,مسودة!$C$976:$E$1005,3,0),"")</f>
        <v>340</v>
      </c>
      <c r="F1002" s="11" t="s">
        <v>30</v>
      </c>
      <c r="G1002" s="39">
        <f t="array" ref="G1002">IF($C$1002="","",IFERROR(MAX(IF((ROW(مسودة!$C$976:$C$1005)=SMALL(IF((ROW(مسودة!$C$976:$C$1005)*(مسودة!$C$976:$C$1005=$C$1002)),ROW(مسودة!$C$976:$C$1005)),ROW()-ROW(G1002)+1)),مسودة!G976:G$1005)),0))</f>
        <v>30</v>
      </c>
      <c r="H1002" s="39">
        <f t="array" ref="H1002">IF($C$1002="","",IFERROR(MAX(IF((ROW(مسودة!$C$976:$C$1005)=SMALL(IF((ROW(مسودة!$C$976:$C$1005)*(مسودة!$C$976:$C$1005=$C$1002)),ROW(مسودة!$C$976:$C$1005)),ROW()-ROW(H1002)+1)),مسودة!H976:H$1005)),0))</f>
        <v>70</v>
      </c>
      <c r="I1002" s="39">
        <f t="array" ref="I1002">IF($C$1002="","",IFERROR(MAX(IF((ROW(مسودة!$C$976:$C$1005)=SMALL(IF((ROW(مسودة!$C$976:$C$1005)*(مسودة!$C$976:$C$1005=$C$1002)),ROW(مسودة!$C$976:$C$1005)),ROW()-ROW(I1002)+1)),مسودة!I976:I$1005)),0))</f>
        <v>100</v>
      </c>
      <c r="J1002" s="39">
        <f t="array" ref="J1002">IF($C$1002="","",IFERROR(MAX(IF((ROW(مسودة!$C$976:$C$1005)=SMALL(IF((ROW(مسودة!$C$976:$C$1005)*(مسودة!$C$976:$C$1005=$C$1002)),ROW(مسودة!$C$976:$C$1005)),ROW()-ROW(J1002)+1)),مسودة!J976:J$1005)),0))</f>
        <v>30</v>
      </c>
      <c r="K1002" s="39">
        <f t="array" ref="K1002">IF($C$1002="","",IFERROR(MAX(IF((ROW(مسودة!$C$976:$C$1005)=SMALL(IF((ROW(مسودة!$C$976:$C$1005)*(مسودة!$C$976:$C$1005=$C$1002)),ROW(مسودة!$C$976:$C$1005)),ROW()-ROW(K1002)+1)),مسودة!K976:K$1005)),0))</f>
        <v>39</v>
      </c>
      <c r="L1002" s="39">
        <f t="array" ref="L1002">IF($C$1002="","",IFERROR(MAX(IF((ROW(مسودة!$C$976:$C$1005)=SMALL(IF((ROW(مسودة!$C$976:$C$1005)*(مسودة!$C$976:$C$1005=$C$1002)),ROW(مسودة!$C$976:$C$1005)),ROW()-ROW(L1002)+1)),مسودة!L976:L$1005)),0))</f>
        <v>69</v>
      </c>
      <c r="M1002" s="39">
        <f t="array" ref="M1002">IF($C$1002="","",IFERROR(MAX(IF((ROW(مسودة!$C$976:$C$1005)=SMALL(IF((ROW(مسودة!$C$976:$C$1005)*(مسودة!$C$976:$C$1005=$C$1002)),ROW(مسودة!$C$976:$C$1005)),ROW()-ROW(M1002)+1)),مسودة!M976:M$1005)),0))</f>
        <v>27</v>
      </c>
      <c r="N1002" s="39">
        <f t="array" ref="N1002">IF($C$1002="","",IFERROR(MAX(IF((ROW(مسودة!$C$976:$C$1005)=SMALL(IF((ROW(مسودة!$C$976:$C$1005)*(مسودة!$C$976:$C$1005=$C$1002)),ROW(مسودة!$C$976:$C$1005)),ROW()-ROW(N1002)+1)),مسودة!N976:N$1005)),0))</f>
        <v>48</v>
      </c>
      <c r="O1002" s="39">
        <f t="array" ref="O1002">IF($C$1002="","",IFERROR(MAX(IF((ROW(مسودة!$C$976:$C$1005)=SMALL(IF((ROW(مسودة!$C$976:$C$1005)*(مسودة!$C$976:$C$1005=$C$1002)),ROW(مسودة!$C$976:$C$1005)),ROW()-ROW(O1002)+1)),مسودة!O976:O$1005)),0))</f>
        <v>75</v>
      </c>
      <c r="P1002" s="39">
        <f t="array" ref="P1002">IF($C$1002="","",IFERROR(MAX(IF((ROW(مسودة!$C$976:$C$1005)=SMALL(IF((ROW(مسودة!$C$976:$C$1005)*(مسودة!$C$976:$C$1005=$C$1002)),ROW(مسودة!$C$976:$C$1005)),ROW()-ROW(P1002)+1)),مسودة!P976:P$1005)),0))</f>
        <v>24</v>
      </c>
      <c r="Q1002" s="39">
        <f t="array" ref="Q1002">IF($C$1002="","",IFERROR(MAX(IF((ROW(مسودة!$C$976:$C$1005)=SMALL(IF((ROW(مسودة!$C$976:$C$1005)*(مسودة!$C$976:$C$1005=$C$1002)),ROW(مسودة!$C$976:$C$1005)),ROW()-ROW(Q1002)+1)),مسودة!Q976:Q$1005)),0))</f>
        <v>36</v>
      </c>
      <c r="R1002" s="39">
        <f t="array" ref="R1002">IF($C$1002="","",IFERROR(MAX(IF((ROW(مسودة!$C$976:$C$1005)=SMALL(IF((ROW(مسودة!$C$976:$C$1005)*(مسودة!$C$976:$C$1005=$C$1002)),ROW(مسودة!$C$976:$C$1005)),ROW()-ROW(R1002)+1)),مسودة!R976:R$1005)),0))</f>
        <v>60</v>
      </c>
      <c r="S1002" s="39">
        <f t="array" ref="S1002">IF($C$1002="","",IFERROR(MAX(IF((ROW(مسودة!$C$976:$C$1005)=SMALL(IF((ROW(مسودة!$C$976:$C$1005)*(مسودة!$C$976:$C$1005=$C$1002)),ROW(مسودة!$C$976:$C$1005)),ROW()-ROW(S1002)+1)),مسودة!S976:S$1005)),0))</f>
        <v>24</v>
      </c>
      <c r="T1002" s="39">
        <f t="array" ref="T1002">IF($C$1002="","",IFERROR(MAX(IF((ROW(مسودة!$C$976:$C$1005)=SMALL(IF((ROW(مسودة!$C$976:$C$1005)*(مسودة!$C$976:$C$1005=$C$1002)),ROW(مسودة!$C$976:$C$1005)),ROW()-ROW(T1002)+1)),مسودة!T976:T$1005)),0))</f>
        <v>25</v>
      </c>
      <c r="U1002" s="39">
        <f t="array" ref="U1002">IF($C$1002="","",IFERROR(MAX(IF((ROW(مسودة!$C$976:$C$1005)=SMALL(IF((ROW(مسودة!$C$976:$C$1005)*(مسودة!$C$976:$C$1005=$C$1002)),ROW(مسودة!$C$976:$C$1005)),ROW()-ROW(U1002)+1)),مسودة!U976:U$1005)),0))</f>
        <v>49</v>
      </c>
      <c r="V1002" s="39">
        <f t="array" ref="V1002">IF($C$1002="","",IFERROR(MAX(IF((ROW(مسودة!$C$976:$C$1005)=SMALL(IF((ROW(مسودة!$C$976:$C$1005)*(مسودة!$C$976:$C$1005=$C$1002)),ROW(مسودة!$C$976:$C$1005)),ROW()-ROW(V1002)+1)),مسودة!V976:V$1005)),0))</f>
        <v>21</v>
      </c>
      <c r="W1002" s="39">
        <f t="array" ref="W1002">IF($C$1002="","",IFERROR(MAX(IF((ROW(مسودة!$C$976:$C$1005)=SMALL(IF((ROW(مسودة!$C$976:$C$1005)*(مسودة!$C$976:$C$1005=$C$1002)),ROW(مسودة!$C$976:$C$1005)),ROW()-ROW(W1002)+1)),مسودة!W976:W$1005)),0))</f>
        <v>35</v>
      </c>
      <c r="X1002" s="39">
        <f t="array" ref="X1002">IF($C$1002="","",IFERROR(MAX(IF((ROW(مسودة!$C$976:$C$1005)=SMALL(IF((ROW(مسودة!$C$976:$C$1005)*(مسودة!$C$976:$C$1005=$C$1002)),ROW(مسودة!$C$976:$C$1005)),ROW()-ROW(X1002)+1)),مسودة!X976:X$1005)),0))</f>
        <v>56</v>
      </c>
      <c r="Y1002" s="39">
        <f t="array" ref="Y1002">IF($C$1002="","",IFERROR(MAX(IF((ROW(مسودة!$C$976:$C$1005)=SMALL(IF((ROW(مسودة!$C$976:$C$1005)*(مسودة!$C$976:$C$1005=$C$1002)),ROW(مسودة!$C$976:$C$1005)),ROW()-ROW(Y1002)+1)),مسودة!Y976:Y$1005)),0))</f>
        <v>10</v>
      </c>
      <c r="Z1002" s="39">
        <f t="array" ref="Z1002">IF($C$1002="","",IFERROR(MAX(IF((ROW(مسودة!$C$976:$C$1005)=SMALL(IF((ROW(مسودة!$C$976:$C$1005)*(مسودة!$C$976:$C$1005=$C$1002)),ROW(مسودة!$C$976:$C$1005)),ROW()-ROW(Z1002)+1)),مسودة!Z976:Z$1005)),0))</f>
        <v>28</v>
      </c>
      <c r="AA1002" s="39">
        <f t="array" ref="AA1002">IF($C$1002="","",IFERROR(MAX(IF((ROW(مسودة!$C$976:$C$1005)=SMALL(IF((ROW(مسودة!$C$976:$C$1005)*(مسودة!$C$976:$C$1005=$C$1002)),ROW(مسودة!$C$976:$C$1005)),ROW()-ROW(AA1002)+1)),مسودة!AA976:AA$1005)),0))</f>
        <v>38</v>
      </c>
      <c r="AB1002" s="39">
        <f t="array" ref="AB1002">IF($C$1002="","",IFERROR(MAX(IF((ROW(مسودة!$C$976:$C$1005)=SMALL(IF((ROW(مسودة!$C$976:$C$1005)*(مسودة!$C$976:$C$1005=$C$1002)),ROW(مسودة!$C$976:$C$1005)),ROW()-ROW(AB1002)+1)),مسودة!AB976:AB$1005)),0))</f>
        <v>16</v>
      </c>
      <c r="AC1002" s="39">
        <f t="array" ref="AC1002">IF($C$1002="","",IFERROR(MAX(IF((ROW(مسودة!$C$976:$C$1005)=SMALL(IF((ROW(مسودة!$C$976:$C$1005)*(مسودة!$C$976:$C$1005=$C$1002)),ROW(مسودة!$C$976:$C$1005)),ROW()-ROW(AC1002)+1)),مسودة!AC976:AC$1005)),0))</f>
        <v>22</v>
      </c>
      <c r="AD1002" s="39">
        <f t="array" ref="AD1002">IF($C$1002="","",IFERROR(MAX(IF((ROW(مسودة!$C$976:$C$1005)=SMALL(IF((ROW(مسودة!$C$976:$C$1005)*(مسودة!$C$976:$C$1005=$C$1002)),ROW(مسودة!$C$976:$C$1005)),ROW()-ROW(AD1002)+1)),مسودة!AD976:AD$1005)),0))</f>
        <v>38</v>
      </c>
      <c r="AE1002" s="39">
        <f t="array" ref="AE1002">IF($C$1002="","",IFERROR(MAX(IF((ROW(مسودة!$C$976:$C$1005)=SMALL(IF((ROW(مسودة!$C$976:$C$1005)*(مسودة!$C$976:$C$1005=$C$1002)),ROW(مسودة!$C$976:$C$1005)),ROW()-ROW(AE1002)+1)),مسودة!AE976:AE$1005)),0))</f>
        <v>12</v>
      </c>
      <c r="AF1002" s="39">
        <f t="array" ref="AF1002">IF($C$1002="","",IFERROR(MAX(IF((ROW(مسودة!$C$976:$C$1005)=SMALL(IF((ROW(مسودة!$C$976:$C$1005)*(مسودة!$C$976:$C$1005=$C$1002)),ROW(مسودة!$C$976:$C$1005)),ROW()-ROW(AF1002)+1)),مسودة!AF976:AF$1005)),0))</f>
        <v>25</v>
      </c>
      <c r="AG1002" s="39">
        <f t="array" ref="AG1002">IF($C$1002="","",IFERROR(MAX(IF((ROW(مسودة!$C$976:$C$1005)=SMALL(IF((ROW(مسودة!$C$976:$C$1005)*(مسودة!$C$976:$C$1005=$C$1002)),ROW(مسودة!$C$976:$C$1005)),ROW()-ROW(AG1002)+1)),مسودة!AG976:AG$1005)),0))</f>
        <v>37</v>
      </c>
      <c r="AH1002" s="39">
        <f t="array" ref="AH1002">IF($C$1002="","",IFERROR(MAX(IF((ROW(مسودة!$C$976:$C$1005)=SMALL(IF((ROW(مسودة!$C$976:$C$1005)*(مسودة!$C$976:$C$1005=$C$1002)),ROW(مسودة!$C$976:$C$1005)),ROW()-ROW(AH1002)+1)),مسودة!AH976:AH$1005)),0))</f>
        <v>12</v>
      </c>
      <c r="AI1002" s="39">
        <f t="array" ref="AI1002">IF($C$1002="","",IFERROR(MAX(IF((ROW(مسودة!$C$976:$C$1005)=SMALL(IF((ROW(مسودة!$C$976:$C$1005)*(مسودة!$C$976:$C$1005=$C$1002)),ROW(مسودة!$C$976:$C$1005)),ROW()-ROW(AI1002)+1)),مسودة!AI976:AI$1005)),0))</f>
        <v>25</v>
      </c>
      <c r="AJ1002" s="39">
        <f t="array" ref="AJ1002">IF($C$1002="","",IFERROR(MAX(IF((ROW(مسودة!$C$976:$C$1005)=SMALL(IF((ROW(مسودة!$C$976:$C$1005)*(مسودة!$C$976:$C$1005=$C$1002)),ROW(مسودة!$C$976:$C$1005)),ROW()-ROW(AJ1002)+1)),مسودة!AJ976:AJ$1005)),0))</f>
        <v>37</v>
      </c>
      <c r="AK1002" s="39">
        <f t="array" ref="AK1002">IF($C$1002="","",IFERROR(MAX(IF((ROW(مسودة!$C$976:$C$1005)=SMALL(IF((ROW(مسودة!$C$976:$C$1005)*(مسودة!$C$976:$C$1005=$C$1002)),ROW(مسودة!$C$976:$C$1005)),ROW()-ROW(AK1002)+1)),مسودة!AK976:AK$1005)),0))</f>
        <v>6</v>
      </c>
      <c r="AL1002" s="39">
        <f t="array" ref="AL1002">IF($C$1002="","",IFERROR(MAX(IF((ROW(مسودة!$C$976:$C$1005)=SMALL(IF((ROW(مسودة!$C$976:$C$1005)*(مسودة!$C$976:$C$1005=$C$1002)),ROW(مسودة!$C$976:$C$1005)),ROW()-ROW(AL1002)+1)),مسودة!AL976:AL$1005)),0))</f>
        <v>11</v>
      </c>
      <c r="AM1002" s="39">
        <f t="array" ref="AM1002">IF($C$1002="","",IFERROR(MAX(IF((ROW(مسودة!$C$976:$C$1005)=SMALL(IF((ROW(مسودة!$C$976:$C$1005)*(مسودة!$C$976:$C$1005=$C$1002)),ROW(مسودة!$C$976:$C$1005)),ROW()-ROW(AM1002)+1)),مسودة!AM976:AM$1005)),0))</f>
        <v>17</v>
      </c>
      <c r="AN1002" s="62"/>
      <c r="AO1002" s="62"/>
      <c r="AP1002" s="62"/>
      <c r="AQ1002" s="106"/>
      <c r="AR1002" s="107"/>
      <c r="AS1002" s="106"/>
      <c r="AT1002" s="107"/>
      <c r="AU1002" s="103" t="str">
        <f>IFERROR(LOOKUP(2,1/((مسودة!$C$976:$C$1005=C1002)*(مسودة!$F$976:$F$1005=F1002)),مسودة!$AV$976:$AV$1005),"")</f>
        <v>ناجح</v>
      </c>
    </row>
    <row r="1003" spans="2:47" ht="28.5" customHeight="1" thickBot="1">
      <c r="B1003" s="48"/>
      <c r="C1003" s="99"/>
      <c r="D1003" s="51"/>
      <c r="E1003" s="51"/>
      <c r="F1003" s="11" t="s">
        <v>31</v>
      </c>
      <c r="G1003" s="39">
        <f t="array" ref="G1003">IF($C$1002="","",IFERROR(MAX(IF((ROW(مسودة!$C$976:$C$1005)=SMALL(IF((ROW(مسودة!$C$976:$C$1005)*(مسودة!$C$976:$C$1005=$C$1002)),ROW(مسودة!$C$976:$C$1005)),ROW()-ROW(G1003)+1)),مسودة!G977:G$1005)),0))</f>
        <v>30</v>
      </c>
      <c r="H1003" s="39">
        <f t="array" ref="H1003">IF($C$1002="","",IFERROR(MAX(IF((ROW(مسودة!$C$976:$C$1005)=SMALL(IF((ROW(مسودة!$C$976:$C$1005)*(مسودة!$C$976:$C$1005=$C$1002)),ROW(مسودة!$C$976:$C$1005)),ROW()-ROW(H1003)+1)),مسودة!H977:H$1005)),0))</f>
        <v>65</v>
      </c>
      <c r="I1003" s="39">
        <f t="array" ref="I1003">IF($C$1002="","",IFERROR(MAX(IF((ROW(مسودة!$C$976:$C$1005)=SMALL(IF((ROW(مسودة!$C$976:$C$1005)*(مسودة!$C$976:$C$1005=$C$1002)),ROW(مسودة!$C$976:$C$1005)),ROW()-ROW(I1003)+1)),مسودة!I977:I$1005)),0))</f>
        <v>95</v>
      </c>
      <c r="J1003" s="39">
        <f t="array" ref="J1003">IF($C$1002="","",IFERROR(MAX(IF((ROW(مسودة!$C$976:$C$1005)=SMALL(IF((ROW(مسودة!$C$976:$C$1005)*(مسودة!$C$976:$C$1005=$C$1002)),ROW(مسودة!$C$976:$C$1005)),ROW()-ROW(J1003)+1)),مسودة!J977:J$1005)),0))</f>
        <v>26</v>
      </c>
      <c r="K1003" s="39">
        <f t="array" ref="K1003">IF($C$1002="","",IFERROR(MAX(IF((ROW(مسودة!$C$976:$C$1005)=SMALL(IF((ROW(مسودة!$C$976:$C$1005)*(مسودة!$C$976:$C$1005=$C$1002)),ROW(مسودة!$C$976:$C$1005)),ROW()-ROW(K1003)+1)),مسودة!K977:K$1005)),0))</f>
        <v>35</v>
      </c>
      <c r="L1003" s="39">
        <f t="array" ref="L1003">IF($C$1002="","",IFERROR(MAX(IF((ROW(مسودة!$C$976:$C$1005)=SMALL(IF((ROW(مسودة!$C$976:$C$1005)*(مسودة!$C$976:$C$1005=$C$1002)),ROW(مسودة!$C$976:$C$1005)),ROW()-ROW(L1003)+1)),مسودة!L977:L$1005)),0))</f>
        <v>61</v>
      </c>
      <c r="M1003" s="39">
        <f t="array" ref="M1003">IF($C$1002="","",IFERROR(MAX(IF((ROW(مسودة!$C$976:$C$1005)=SMALL(IF((ROW(مسودة!$C$976:$C$1005)*(مسودة!$C$976:$C$1005=$C$1002)),ROW(مسودة!$C$976:$C$1005)),ROW()-ROW(M1003)+1)),مسودة!M977:M$1005)),0))</f>
        <v>27</v>
      </c>
      <c r="N1003" s="39">
        <f t="array" ref="N1003">IF($C$1002="","",IFERROR(MAX(IF((ROW(مسودة!$C$976:$C$1005)=SMALL(IF((ROW(مسودة!$C$976:$C$1005)*(مسودة!$C$976:$C$1005=$C$1002)),ROW(مسودة!$C$976:$C$1005)),ROW()-ROW(N1003)+1)),مسودة!N977:N$1005)),0))</f>
        <v>35</v>
      </c>
      <c r="O1003" s="39">
        <f t="array" ref="O1003">IF($C$1002="","",IFERROR(MAX(IF((ROW(مسودة!$C$976:$C$1005)=SMALL(IF((ROW(مسودة!$C$976:$C$1005)*(مسودة!$C$976:$C$1005=$C$1002)),ROW(مسودة!$C$976:$C$1005)),ROW()-ROW(O1003)+1)),مسودة!O977:O$1005)),0))</f>
        <v>62</v>
      </c>
      <c r="P1003" s="39">
        <f t="array" ref="P1003">IF($C$1002="","",IFERROR(MAX(IF((ROW(مسودة!$C$976:$C$1005)=SMALL(IF((ROW(مسودة!$C$976:$C$1005)*(مسودة!$C$976:$C$1005=$C$1002)),ROW(مسودة!$C$976:$C$1005)),ROW()-ROW(P1003)+1)),مسودة!P977:P$1005)),0))</f>
        <v>16</v>
      </c>
      <c r="Q1003" s="39">
        <f t="array" ref="Q1003">IF($C$1002="","",IFERROR(MAX(IF((ROW(مسودة!$C$976:$C$1005)=SMALL(IF((ROW(مسودة!$C$976:$C$1005)*(مسودة!$C$976:$C$1005=$C$1002)),ROW(مسودة!$C$976:$C$1005)),ROW()-ROW(Q1003)+1)),مسودة!Q977:Q$1005)),0))</f>
        <v>20</v>
      </c>
      <c r="R1003" s="39">
        <f t="array" ref="R1003">IF($C$1002="","",IFERROR(MAX(IF((ROW(مسودة!$C$976:$C$1005)=SMALL(IF((ROW(مسودة!$C$976:$C$1005)*(مسودة!$C$976:$C$1005=$C$1002)),ROW(مسودة!$C$976:$C$1005)),ROW()-ROW(R1003)+1)),مسودة!R977:R$1005)),0))</f>
        <v>36</v>
      </c>
      <c r="S1003" s="39">
        <f t="array" ref="S1003">IF($C$1002="","",IFERROR(MAX(IF((ROW(مسودة!$C$976:$C$1005)=SMALL(IF((ROW(مسودة!$C$976:$C$1005)*(مسودة!$C$976:$C$1005=$C$1002)),ROW(مسودة!$C$976:$C$1005)),ROW()-ROW(S1003)+1)),مسودة!S977:S$1005)),0))</f>
        <v>24</v>
      </c>
      <c r="T1003" s="39">
        <f t="array" ref="T1003">IF($C$1002="","",IFERROR(MAX(IF((ROW(مسودة!$C$976:$C$1005)=SMALL(IF((ROW(مسودة!$C$976:$C$1005)*(مسودة!$C$976:$C$1005=$C$1002)),ROW(مسودة!$C$976:$C$1005)),ROW()-ROW(T1003)+1)),مسودة!T977:T$1005)),0))</f>
        <v>34</v>
      </c>
      <c r="U1003" s="39">
        <f t="array" ref="U1003">IF($C$1002="","",IFERROR(MAX(IF((ROW(مسودة!$C$976:$C$1005)=SMALL(IF((ROW(مسودة!$C$976:$C$1005)*(مسودة!$C$976:$C$1005=$C$1002)),ROW(مسودة!$C$976:$C$1005)),ROW()-ROW(U1003)+1)),مسودة!U977:U$1005)),0))</f>
        <v>58</v>
      </c>
      <c r="V1003" s="39">
        <f t="array" ref="V1003">IF($C$1002="","",IFERROR(MAX(IF((ROW(مسودة!$C$976:$C$1005)=SMALL(IF((ROW(مسودة!$C$976:$C$1005)*(مسودة!$C$976:$C$1005=$C$1002)),ROW(مسودة!$C$976:$C$1005)),ROW()-ROW(V1003)+1)),مسودة!V977:V$1005)),0))</f>
        <v>22</v>
      </c>
      <c r="W1003" s="39">
        <f t="array" ref="W1003">IF($C$1002="","",IFERROR(MAX(IF((ROW(مسودة!$C$976:$C$1005)=SMALL(IF((ROW(مسودة!$C$976:$C$1005)*(مسودة!$C$976:$C$1005=$C$1002)),ROW(مسودة!$C$976:$C$1005)),ROW()-ROW(W1003)+1)),مسودة!W977:W$1005)),0))</f>
        <v>26</v>
      </c>
      <c r="X1003" s="39">
        <f t="array" ref="X1003">IF($C$1002="","",IFERROR(MAX(IF((ROW(مسودة!$C$976:$C$1005)=SMALL(IF((ROW(مسودة!$C$976:$C$1005)*(مسودة!$C$976:$C$1005=$C$1002)),ROW(مسودة!$C$976:$C$1005)),ROW()-ROW(X1003)+1)),مسودة!X977:X$1005)),0))</f>
        <v>48</v>
      </c>
      <c r="Y1003" s="39">
        <f t="array" ref="Y1003">IF($C$1002="","",IFERROR(MAX(IF((ROW(مسودة!$C$976:$C$1005)=SMALL(IF((ROW(مسودة!$C$976:$C$1005)*(مسودة!$C$976:$C$1005=$C$1002)),ROW(مسودة!$C$976:$C$1005)),ROW()-ROW(Y1003)+1)),مسودة!Y977:Y$1005)),0))</f>
        <v>12</v>
      </c>
      <c r="Z1003" s="39">
        <f t="array" ref="Z1003">IF($C$1002="","",IFERROR(MAX(IF((ROW(مسودة!$C$976:$C$1005)=SMALL(IF((ROW(مسودة!$C$976:$C$1005)*(مسودة!$C$976:$C$1005=$C$1002)),ROW(مسودة!$C$976:$C$1005)),ROW()-ROW(Z1003)+1)),مسودة!Z977:Z$1005)),0))</f>
        <v>28</v>
      </c>
      <c r="AA1003" s="39">
        <f t="array" ref="AA1003">IF($C$1002="","",IFERROR(MAX(IF((ROW(مسودة!$C$976:$C$1005)=SMALL(IF((ROW(مسودة!$C$976:$C$1005)*(مسودة!$C$976:$C$1005=$C$1002)),ROW(مسودة!$C$976:$C$1005)),ROW()-ROW(AA1003)+1)),مسودة!AA977:AA$1005)),0))</f>
        <v>40</v>
      </c>
      <c r="AB1003" s="39">
        <f t="array" ref="AB1003">IF($C$1002="","",IFERROR(MAX(IF((ROW(مسودة!$C$976:$C$1005)=SMALL(IF((ROW(مسودة!$C$976:$C$1005)*(مسودة!$C$976:$C$1005=$C$1002)),ROW(مسودة!$C$976:$C$1005)),ROW()-ROW(AB1003)+1)),مسودة!AB977:AB$1005)),0))</f>
        <v>16</v>
      </c>
      <c r="AC1003" s="39">
        <f t="array" ref="AC1003">IF($C$1002="","",IFERROR(MAX(IF((ROW(مسودة!$C$976:$C$1005)=SMALL(IF((ROW(مسودة!$C$976:$C$1005)*(مسودة!$C$976:$C$1005=$C$1002)),ROW(مسودة!$C$976:$C$1005)),ROW()-ROW(AC1003)+1)),مسودة!AC977:AC$1005)),0))</f>
        <v>23</v>
      </c>
      <c r="AD1003" s="39">
        <f t="array" ref="AD1003">IF($C$1002="","",IFERROR(MAX(IF((ROW(مسودة!$C$976:$C$1005)=SMALL(IF((ROW(مسودة!$C$976:$C$1005)*(مسودة!$C$976:$C$1005=$C$1002)),ROW(مسودة!$C$976:$C$1005)),ROW()-ROW(AD1003)+1)),مسودة!AD977:AD$1005)),0))</f>
        <v>39</v>
      </c>
      <c r="AE1003" s="39">
        <f t="array" ref="AE1003">IF($C$1002="","",IFERROR(MAX(IF((ROW(مسودة!$C$976:$C$1005)=SMALL(IF((ROW(مسودة!$C$976:$C$1005)*(مسودة!$C$976:$C$1005=$C$1002)),ROW(مسودة!$C$976:$C$1005)),ROW()-ROW(AE1003)+1)),مسودة!AE977:AE$1005)),0))</f>
        <v>12</v>
      </c>
      <c r="AF1003" s="39">
        <f t="array" ref="AF1003">IF($C$1002="","",IFERROR(MAX(IF((ROW(مسودة!$C$976:$C$1005)=SMALL(IF((ROW(مسودة!$C$976:$C$1005)*(مسودة!$C$976:$C$1005=$C$1002)),ROW(مسودة!$C$976:$C$1005)),ROW()-ROW(AF1003)+1)),مسودة!AF977:AF$1005)),0))</f>
        <v>28</v>
      </c>
      <c r="AG1003" s="39">
        <f t="array" ref="AG1003">IF($C$1002="","",IFERROR(MAX(IF((ROW(مسودة!$C$976:$C$1005)=SMALL(IF((ROW(مسودة!$C$976:$C$1005)*(مسودة!$C$976:$C$1005=$C$1002)),ROW(مسودة!$C$976:$C$1005)),ROW()-ROW(AG1003)+1)),مسودة!AG977:AG$1005)),0))</f>
        <v>40</v>
      </c>
      <c r="AH1003" s="39">
        <f t="array" ref="AH1003">IF($C$1002="","",IFERROR(MAX(IF((ROW(مسودة!$C$976:$C$1005)=SMALL(IF((ROW(مسودة!$C$976:$C$1005)*(مسودة!$C$976:$C$1005=$C$1002)),ROW(مسودة!$C$976:$C$1005)),ROW()-ROW(AH1003)+1)),مسودة!AH977:AH$1005)),0))</f>
        <v>12</v>
      </c>
      <c r="AI1003" s="39">
        <f t="array" ref="AI1003">IF($C$1002="","",IFERROR(MAX(IF((ROW(مسودة!$C$976:$C$1005)=SMALL(IF((ROW(مسودة!$C$976:$C$1005)*(مسودة!$C$976:$C$1005=$C$1002)),ROW(مسودة!$C$976:$C$1005)),ROW()-ROW(AI1003)+1)),مسودة!AI977:AI$1005)),0))</f>
        <v>22</v>
      </c>
      <c r="AJ1003" s="39">
        <f t="array" ref="AJ1003">IF($C$1002="","",IFERROR(MAX(IF((ROW(مسودة!$C$976:$C$1005)=SMALL(IF((ROW(مسودة!$C$976:$C$1005)*(مسودة!$C$976:$C$1005=$C$1002)),ROW(مسودة!$C$976:$C$1005)),ROW()-ROW(AJ1003)+1)),مسودة!AJ977:AJ$1005)),0))</f>
        <v>34</v>
      </c>
      <c r="AK1003" s="39">
        <f t="array" ref="AK1003">IF($C$1002="","",IFERROR(MAX(IF((ROW(مسودة!$C$976:$C$1005)=SMALL(IF((ROW(مسودة!$C$976:$C$1005)*(مسودة!$C$976:$C$1005=$C$1002)),ROW(مسودة!$C$976:$C$1005)),ROW()-ROW(AK1003)+1)),مسودة!AK977:AK$1005)),0))</f>
        <v>5</v>
      </c>
      <c r="AL1003" s="39">
        <f t="array" ref="AL1003">IF($C$1002="","",IFERROR(MAX(IF((ROW(مسودة!$C$976:$C$1005)=SMALL(IF((ROW(مسودة!$C$976:$C$1005)*(مسودة!$C$976:$C$1005=$C$1002)),ROW(مسودة!$C$976:$C$1005)),ROW()-ROW(AL1003)+1)),مسودة!AL977:AL$1005)),0))</f>
        <v>9</v>
      </c>
      <c r="AM1003" s="39">
        <f t="array" ref="AM1003">IF($C$1002="","",IFERROR(MAX(IF((ROW(مسودة!$C$976:$C$1005)=SMALL(IF((ROW(مسودة!$C$976:$C$1005)*(مسودة!$C$976:$C$1005=$C$1002)),ROW(مسودة!$C$976:$C$1005)),ROW()-ROW(AM1003)+1)),مسودة!AM977:AM$1005)),0))</f>
        <v>14</v>
      </c>
      <c r="AN1003" s="56"/>
      <c r="AO1003" s="56"/>
      <c r="AP1003" s="56"/>
      <c r="AQ1003" s="108"/>
      <c r="AR1003" s="109"/>
      <c r="AS1003" s="108"/>
      <c r="AT1003" s="109"/>
      <c r="AU1003" s="104"/>
    </row>
    <row r="1004" spans="2:47" ht="36" customHeight="1" thickBot="1">
      <c r="B1004" s="48"/>
      <c r="C1004" s="93"/>
      <c r="D1004" s="51"/>
      <c r="E1004" s="51"/>
      <c r="F1004" s="14" t="s">
        <v>32</v>
      </c>
      <c r="G1004" s="39">
        <f t="array" ref="G1004">IF($C$1002="","",IFERROR(MAX(IF((ROW(مسودة!$C$976:$C$1005)=SMALL(IF((ROW(مسودة!$C$976:$C$1005)*(مسودة!$C$976:$C$1005=$C$1002)),ROW(مسودة!$C$976:$C$1005)),ROW()-ROW(G1004)+1)),مسودة!G978:G$1005)),0))</f>
        <v>60</v>
      </c>
      <c r="H1004" s="39">
        <f t="array" ref="H1004">IF($C$1002="","",IFERROR(MAX(IF((ROW(مسودة!$C$976:$C$1005)=SMALL(IF((ROW(مسودة!$C$976:$C$1005)*(مسودة!$C$976:$C$1005=$C$1002)),ROW(مسودة!$C$976:$C$1005)),ROW()-ROW(H1004)+1)),مسودة!H978:H$1005)),0))</f>
        <v>135</v>
      </c>
      <c r="I1004" s="39">
        <f t="array" ref="I1004">IF($C$1002="","",IFERROR(MAX(IF((ROW(مسودة!$C$976:$C$1005)=SMALL(IF((ROW(مسودة!$C$976:$C$1005)*(مسودة!$C$976:$C$1005=$C$1002)),ROW(مسودة!$C$976:$C$1005)),ROW()-ROW(I1004)+1)),مسودة!I978:I$1005)),0))</f>
        <v>195</v>
      </c>
      <c r="J1004" s="39">
        <f t="array" ref="J1004">IF($C$1002="","",IFERROR(MAX(IF((ROW(مسودة!$C$976:$C$1005)=SMALL(IF((ROW(مسودة!$C$976:$C$1005)*(مسودة!$C$976:$C$1005=$C$1002)),ROW(مسودة!$C$976:$C$1005)),ROW()-ROW(J1004)+1)),مسودة!J978:J$1005)),0))</f>
        <v>56</v>
      </c>
      <c r="K1004" s="39">
        <f t="array" ref="K1004">IF($C$1002="","",IFERROR(MAX(IF((ROW(مسودة!$C$976:$C$1005)=SMALL(IF((ROW(مسودة!$C$976:$C$1005)*(مسودة!$C$976:$C$1005=$C$1002)),ROW(مسودة!$C$976:$C$1005)),ROW()-ROW(K1004)+1)),مسودة!K978:K$1005)),0))</f>
        <v>74</v>
      </c>
      <c r="L1004" s="39">
        <f t="array" ref="L1004">IF($C$1002="","",IFERROR(MAX(IF((ROW(مسودة!$C$976:$C$1005)=SMALL(IF((ROW(مسودة!$C$976:$C$1005)*(مسودة!$C$976:$C$1005=$C$1002)),ROW(مسودة!$C$976:$C$1005)),ROW()-ROW(L1004)+1)),مسودة!L978:L$1005)),0))</f>
        <v>130</v>
      </c>
      <c r="M1004" s="39">
        <f t="array" ref="M1004">IF($C$1002="","",IFERROR(MAX(IF((ROW(مسودة!$C$976:$C$1005)=SMALL(IF((ROW(مسودة!$C$976:$C$1005)*(مسودة!$C$976:$C$1005=$C$1002)),ROW(مسودة!$C$976:$C$1005)),ROW()-ROW(M1004)+1)),مسودة!M978:M$1005)),0))</f>
        <v>54</v>
      </c>
      <c r="N1004" s="39">
        <f t="array" ref="N1004">IF($C$1002="","",IFERROR(MAX(IF((ROW(مسودة!$C$976:$C$1005)=SMALL(IF((ROW(مسودة!$C$976:$C$1005)*(مسودة!$C$976:$C$1005=$C$1002)),ROW(مسودة!$C$976:$C$1005)),ROW()-ROW(N1004)+1)),مسودة!N978:N$1005)),0))</f>
        <v>83</v>
      </c>
      <c r="O1004" s="39">
        <f t="array" ref="O1004">IF($C$1002="","",IFERROR(MAX(IF((ROW(مسودة!$C$976:$C$1005)=SMALL(IF((ROW(مسودة!$C$976:$C$1005)*(مسودة!$C$976:$C$1005=$C$1002)),ROW(مسودة!$C$976:$C$1005)),ROW()-ROW(O1004)+1)),مسودة!O978:O$1005)),0))</f>
        <v>137</v>
      </c>
      <c r="P1004" s="39">
        <f t="array" ref="P1004">IF($C$1002="","",IFERROR(MAX(IF((ROW(مسودة!$C$976:$C$1005)=SMALL(IF((ROW(مسودة!$C$976:$C$1005)*(مسودة!$C$976:$C$1005=$C$1002)),ROW(مسودة!$C$976:$C$1005)),ROW()-ROW(P1004)+1)),مسودة!P978:P$1005)),0))</f>
        <v>40</v>
      </c>
      <c r="Q1004" s="39">
        <f t="array" ref="Q1004">IF($C$1002="","",IFERROR(MAX(IF((ROW(مسودة!$C$976:$C$1005)=SMALL(IF((ROW(مسودة!$C$976:$C$1005)*(مسودة!$C$976:$C$1005=$C$1002)),ROW(مسودة!$C$976:$C$1005)),ROW()-ROW(Q1004)+1)),مسودة!Q978:Q$1005)),0))</f>
        <v>56</v>
      </c>
      <c r="R1004" s="39">
        <f t="array" ref="R1004">IF($C$1002="","",IFERROR(MAX(IF((ROW(مسودة!$C$976:$C$1005)=SMALL(IF((ROW(مسودة!$C$976:$C$1005)*(مسودة!$C$976:$C$1005=$C$1002)),ROW(مسودة!$C$976:$C$1005)),ROW()-ROW(R1004)+1)),مسودة!R978:R$1005)),0))</f>
        <v>96</v>
      </c>
      <c r="S1004" s="39">
        <f t="array" ref="S1004">IF($C$1002="","",IFERROR(MAX(IF((ROW(مسودة!$C$976:$C$1005)=SMALL(IF((ROW(مسودة!$C$976:$C$1005)*(مسودة!$C$976:$C$1005=$C$1002)),ROW(مسودة!$C$976:$C$1005)),ROW()-ROW(S1004)+1)),مسودة!S978:S$1005)),0))</f>
        <v>48</v>
      </c>
      <c r="T1004" s="39">
        <f t="array" ref="T1004">IF($C$1002="","",IFERROR(MAX(IF((ROW(مسودة!$C$976:$C$1005)=SMALL(IF((ROW(مسودة!$C$976:$C$1005)*(مسودة!$C$976:$C$1005=$C$1002)),ROW(مسودة!$C$976:$C$1005)),ROW()-ROW(T1004)+1)),مسودة!T978:T$1005)),0))</f>
        <v>59</v>
      </c>
      <c r="U1004" s="39">
        <f t="array" ref="U1004">IF($C$1002="","",IFERROR(MAX(IF((ROW(مسودة!$C$976:$C$1005)=SMALL(IF((ROW(مسودة!$C$976:$C$1005)*(مسودة!$C$976:$C$1005=$C$1002)),ROW(مسودة!$C$976:$C$1005)),ROW()-ROW(U1004)+1)),مسودة!U978:U$1005)),0))</f>
        <v>107</v>
      </c>
      <c r="V1004" s="39">
        <f t="array" ref="V1004">IF($C$1002="","",IFERROR(MAX(IF((ROW(مسودة!$C$976:$C$1005)=SMALL(IF((ROW(مسودة!$C$976:$C$1005)*(مسودة!$C$976:$C$1005=$C$1002)),ROW(مسودة!$C$976:$C$1005)),ROW()-ROW(V1004)+1)),مسودة!V978:V$1005)),0))</f>
        <v>43</v>
      </c>
      <c r="W1004" s="39">
        <f t="array" ref="W1004">IF($C$1002="","",IFERROR(MAX(IF((ROW(مسودة!$C$976:$C$1005)=SMALL(IF((ROW(مسودة!$C$976:$C$1005)*(مسودة!$C$976:$C$1005=$C$1002)),ROW(مسودة!$C$976:$C$1005)),ROW()-ROW(W1004)+1)),مسودة!W978:W$1005)),0))</f>
        <v>61</v>
      </c>
      <c r="X1004" s="39">
        <f t="array" ref="X1004">IF($C$1002="","",IFERROR(MAX(IF((ROW(مسودة!$C$976:$C$1005)=SMALL(IF((ROW(مسودة!$C$976:$C$1005)*(مسودة!$C$976:$C$1005=$C$1002)),ROW(مسودة!$C$976:$C$1005)),ROW()-ROW(X1004)+1)),مسودة!X978:X$1005)),0))</f>
        <v>104</v>
      </c>
      <c r="Y1004" s="39">
        <f t="array" ref="Y1004">IF($C$1002="","",IFERROR(MAX(IF((ROW(مسودة!$C$976:$C$1005)=SMALL(IF((ROW(مسودة!$C$976:$C$1005)*(مسودة!$C$976:$C$1005=$C$1002)),ROW(مسودة!$C$976:$C$1005)),ROW()-ROW(Y1004)+1)),مسودة!Y978:Y$1005)),0))</f>
        <v>22</v>
      </c>
      <c r="Z1004" s="39">
        <f t="array" ref="Z1004">IF($C$1002="","",IFERROR(MAX(IF((ROW(مسودة!$C$976:$C$1005)=SMALL(IF((ROW(مسودة!$C$976:$C$1005)*(مسودة!$C$976:$C$1005=$C$1002)),ROW(مسودة!$C$976:$C$1005)),ROW()-ROW(Z1004)+1)),مسودة!Z978:Z$1005)),0))</f>
        <v>56</v>
      </c>
      <c r="AA1004" s="39">
        <f t="array" ref="AA1004">IF($C$1002="","",IFERROR(MAX(IF((ROW(مسودة!$C$976:$C$1005)=SMALL(IF((ROW(مسودة!$C$976:$C$1005)*(مسودة!$C$976:$C$1005=$C$1002)),ROW(مسودة!$C$976:$C$1005)),ROW()-ROW(AA1004)+1)),مسودة!AA978:AA$1005)),0))</f>
        <v>78</v>
      </c>
      <c r="AB1004" s="39">
        <f t="array" ref="AB1004">IF($C$1002="","",IFERROR(MAX(IF((ROW(مسودة!$C$976:$C$1005)=SMALL(IF((ROW(مسودة!$C$976:$C$1005)*(مسودة!$C$976:$C$1005=$C$1002)),ROW(مسودة!$C$976:$C$1005)),ROW()-ROW(AB1004)+1)),مسودة!AB978:AB$1005)),0))</f>
        <v>32</v>
      </c>
      <c r="AC1004" s="39">
        <f t="array" ref="AC1004">IF($C$1002="","",IFERROR(MAX(IF((ROW(مسودة!$C$976:$C$1005)=SMALL(IF((ROW(مسودة!$C$976:$C$1005)*(مسودة!$C$976:$C$1005=$C$1002)),ROW(مسودة!$C$976:$C$1005)),ROW()-ROW(AC1004)+1)),مسودة!AC978:AC$1005)),0))</f>
        <v>45</v>
      </c>
      <c r="AD1004" s="39">
        <f t="array" ref="AD1004">IF($C$1002="","",IFERROR(MAX(IF((ROW(مسودة!$C$976:$C$1005)=SMALL(IF((ROW(مسودة!$C$976:$C$1005)*(مسودة!$C$976:$C$1005=$C$1002)),ROW(مسودة!$C$976:$C$1005)),ROW()-ROW(AD1004)+1)),مسودة!AD978:AD$1005)),0))</f>
        <v>77</v>
      </c>
      <c r="AE1004" s="39">
        <f t="array" ref="AE1004">IF($C$1002="","",IFERROR(MAX(IF((ROW(مسودة!$C$976:$C$1005)=SMALL(IF((ROW(مسودة!$C$976:$C$1005)*(مسودة!$C$976:$C$1005=$C$1002)),ROW(مسودة!$C$976:$C$1005)),ROW()-ROW(AE1004)+1)),مسودة!AE978:AE$1005)),0))</f>
        <v>24</v>
      </c>
      <c r="AF1004" s="39">
        <f t="array" ref="AF1004">IF($C$1002="","",IFERROR(MAX(IF((ROW(مسودة!$C$976:$C$1005)=SMALL(IF((ROW(مسودة!$C$976:$C$1005)*(مسودة!$C$976:$C$1005=$C$1002)),ROW(مسودة!$C$976:$C$1005)),ROW()-ROW(AF1004)+1)),مسودة!AF978:AF$1005)),0))</f>
        <v>53</v>
      </c>
      <c r="AG1004" s="39">
        <f t="array" ref="AG1004">IF($C$1002="","",IFERROR(MAX(IF((ROW(مسودة!$C$976:$C$1005)=SMALL(IF((ROW(مسودة!$C$976:$C$1005)*(مسودة!$C$976:$C$1005=$C$1002)),ROW(مسودة!$C$976:$C$1005)),ROW()-ROW(AG1004)+1)),مسودة!AG978:AG$1005)),0))</f>
        <v>77</v>
      </c>
      <c r="AH1004" s="39">
        <f t="array" ref="AH1004">IF($C$1002="","",IFERROR(MAX(IF((ROW(مسودة!$C$976:$C$1005)=SMALL(IF((ROW(مسودة!$C$976:$C$1005)*(مسودة!$C$976:$C$1005=$C$1002)),ROW(مسودة!$C$976:$C$1005)),ROW()-ROW(AH1004)+1)),مسودة!AH978:AH$1005)),0))</f>
        <v>24</v>
      </c>
      <c r="AI1004" s="39">
        <f t="array" ref="AI1004">IF($C$1002="","",IFERROR(MAX(IF((ROW(مسودة!$C$976:$C$1005)=SMALL(IF((ROW(مسودة!$C$976:$C$1005)*(مسودة!$C$976:$C$1005=$C$1002)),ROW(مسودة!$C$976:$C$1005)),ROW()-ROW(AI1004)+1)),مسودة!AI978:AI$1005)),0))</f>
        <v>47</v>
      </c>
      <c r="AJ1004" s="39">
        <f t="array" ref="AJ1004">IF($C$1002="","",IFERROR(MAX(IF((ROW(مسودة!$C$976:$C$1005)=SMALL(IF((ROW(مسودة!$C$976:$C$1005)*(مسودة!$C$976:$C$1005=$C$1002)),ROW(مسودة!$C$976:$C$1005)),ROW()-ROW(AJ1004)+1)),مسودة!AJ978:AJ$1005)),0))</f>
        <v>71</v>
      </c>
      <c r="AK1004" s="39">
        <f t="array" ref="AK1004">IF($C$1002="","",IFERROR(MAX(IF((ROW(مسودة!$C$976:$C$1005)=SMALL(IF((ROW(مسودة!$C$976:$C$1005)*(مسودة!$C$976:$C$1005=$C$1002)),ROW(مسودة!$C$976:$C$1005)),ROW()-ROW(AK1004)+1)),مسودة!AK978:AK$1005)),0))</f>
        <v>11</v>
      </c>
      <c r="AL1004" s="39">
        <f t="array" ref="AL1004">IF($C$1002="","",IFERROR(MAX(IF((ROW(مسودة!$C$976:$C$1005)=SMALL(IF((ROW(مسودة!$C$976:$C$1005)*(مسودة!$C$976:$C$1005=$C$1002)),ROW(مسودة!$C$976:$C$1005)),ROW()-ROW(AL1004)+1)),مسودة!AL978:AL$1005)),0))</f>
        <v>20</v>
      </c>
      <c r="AM1004" s="39">
        <f t="array" ref="AM1004">IF($C$1002="","",IFERROR(MAX(IF((ROW(مسودة!$C$976:$C$1005)=SMALL(IF((ROW(مسودة!$C$976:$C$1005)*(مسودة!$C$976:$C$1005=$C$1002)),ROW(مسودة!$C$976:$C$1005)),ROW()-ROW(AM1004)+1)),مسودة!AM978:AM$1005)),0))</f>
        <v>31</v>
      </c>
      <c r="AN1004" s="39">
        <f t="array" ref="AN1004">IF($C1002="","",IFERROR(MAX(IF((ROW(مسودة!$C$976:$C$1005)=SMALL(IF((ROW(مسودة!$C$976:$C$1005)*(مسودة!$C$976:$C$1005=$C1002)),ROW(مسودة!$C$976:$C$1005)),ROW()-ROW(AN1004)+1)),مسودة!AN$978:AN$1005)),0))</f>
        <v>1103</v>
      </c>
      <c r="AO1004" s="39">
        <f t="array" ref="AO1004">IF($C1002="","",IFERROR(MAX(IF((ROW(مسودة!$C$976:$C$1005)=SMALL(IF((ROW(مسودة!$C$976:$C$1005)*(مسودة!$C$976:$C$1005=$C1002)),ROW(مسودة!$C$976:$C$1005)),ROW()-ROW(AO1004)+1)),مسودة!AO$978:AO$1005)),0))</f>
        <v>83.560606060606062</v>
      </c>
      <c r="AP1004" s="39" t="str">
        <f>IF(AO1004&lt;50,"   ",IF(AO1004&lt;65,"مقبول",IF(AO1004&lt;75,"جيد",IF(AO1004&lt;85,"جيدجداً",IF(AO1004&lt;=100,"ممتاز","")))))</f>
        <v>جيدجداً</v>
      </c>
      <c r="AQ1004" s="110"/>
      <c r="AR1004" s="111"/>
      <c r="AS1004" s="110"/>
      <c r="AT1004" s="111"/>
      <c r="AU1004" s="105"/>
    </row>
    <row r="1005" spans="2:47" ht="28.5" customHeight="1" thickBot="1">
      <c r="B1005" s="48">
        <f t="shared" ref="B1005" si="169">B1002+1</f>
        <v>224</v>
      </c>
      <c r="C1005" s="98" t="str">
        <f t="array" ref="C1005">IF(ISERROR(INDEX(مسودة!$C$976:$AV$1005,SMALL(IF((مسودة!$AV$976:$AV$1005="ناجح"),ROW(مسودة!$C$976:$AV$1005)-MIN(ROW(مسودة!$C$976:$AV$1005))+1,""),ROW(A4)),COLUMN(A4))),"",INDEX(مسودة!$C$976:$AV$1005,SMALL(IF((مسودة!$AV$976:$AV$1005="ناجح"),ROW(مسودة!$C$976:$AV$1005)-MIN(ROW(مسودة!$C$976:$AV$1005))+1,""),ROW(A4)),COLUMN(A4)))</f>
        <v/>
      </c>
      <c r="D1005" s="95" t="str">
        <f>IF(C1005&lt;&gt;"",VLOOKUP(C1005,مسودة!$C$976:$D$1005,2,0),"")</f>
        <v/>
      </c>
      <c r="E1005" s="95" t="str">
        <f>IF(C1005&lt;&gt;"",VLOOKUP(C1005,مسودة!$C$976:$E$1005,3,0),"")</f>
        <v/>
      </c>
      <c r="F1005" s="11" t="s">
        <v>30</v>
      </c>
      <c r="G1005" s="39" t="str">
        <f t="array" ref="G1005">IF($C$1005="","",IFERROR(MAX(IF((ROW(مسودة!$C$976:$C$1005)=SMALL(IF((ROW(مسودة!$C$976:$C$1005)*(مسودة!$C$976:$C$1005=$C$1005)),ROW(مسودة!$C$976:$C$1005)),ROW()-ROW(G1005)+1)),مسودة!G976:G$1005)),0))</f>
        <v/>
      </c>
      <c r="H1005" s="39" t="str">
        <f t="array" ref="H1005">IF($C$1005="","",IFERROR(MAX(IF((ROW(مسودة!$C$976:$C$1005)=SMALL(IF((ROW(مسودة!$C$976:$C$1005)*(مسودة!$C$976:$C$1005=$C$1005)),ROW(مسودة!$C$976:$C$1005)),ROW()-ROW(H1005)+1)),مسودة!H976:H$1005)),0))</f>
        <v/>
      </c>
      <c r="I1005" s="39" t="str">
        <f t="array" ref="I1005">IF($C$1005="","",IFERROR(MAX(IF((ROW(مسودة!$C$976:$C$1005)=SMALL(IF((ROW(مسودة!$C$976:$C$1005)*(مسودة!$C$976:$C$1005=$C$1005)),ROW(مسودة!$C$976:$C$1005)),ROW()-ROW(I1005)+1)),مسودة!I976:I$1005)),0))</f>
        <v/>
      </c>
      <c r="J1005" s="39" t="str">
        <f t="array" ref="J1005">IF($C$1005="","",IFERROR(MAX(IF((ROW(مسودة!$C$976:$C$1005)=SMALL(IF((ROW(مسودة!$C$976:$C$1005)*(مسودة!$C$976:$C$1005=$C$1005)),ROW(مسودة!$C$976:$C$1005)),ROW()-ROW(J1005)+1)),مسودة!J976:J$1005)),0))</f>
        <v/>
      </c>
      <c r="K1005" s="39" t="str">
        <f t="array" ref="K1005">IF($C$1005="","",IFERROR(MAX(IF((ROW(مسودة!$C$976:$C$1005)=SMALL(IF((ROW(مسودة!$C$976:$C$1005)*(مسودة!$C$976:$C$1005=$C$1005)),ROW(مسودة!$C$976:$C$1005)),ROW()-ROW(K1005)+1)),مسودة!K976:K$1005)),0))</f>
        <v/>
      </c>
      <c r="L1005" s="39" t="str">
        <f t="array" ref="L1005">IF($C$1005="","",IFERROR(MAX(IF((ROW(مسودة!$C$976:$C$1005)=SMALL(IF((ROW(مسودة!$C$976:$C$1005)*(مسودة!$C$976:$C$1005=$C$1005)),ROW(مسودة!$C$976:$C$1005)),ROW()-ROW(L1005)+1)),مسودة!L976:L$1005)),0))</f>
        <v/>
      </c>
      <c r="M1005" s="39" t="str">
        <f t="array" ref="M1005">IF($C$1005="","",IFERROR(MAX(IF((ROW(مسودة!$C$976:$C$1005)=SMALL(IF((ROW(مسودة!$C$976:$C$1005)*(مسودة!$C$976:$C$1005=$C$1005)),ROW(مسودة!$C$976:$C$1005)),ROW()-ROW(M1005)+1)),مسودة!M976:M$1005)),0))</f>
        <v/>
      </c>
      <c r="N1005" s="39" t="str">
        <f t="array" ref="N1005">IF($C$1005="","",IFERROR(MAX(IF((ROW(مسودة!$C$976:$C$1005)=SMALL(IF((ROW(مسودة!$C$976:$C$1005)*(مسودة!$C$976:$C$1005=$C$1005)),ROW(مسودة!$C$976:$C$1005)),ROW()-ROW(N1005)+1)),مسودة!N976:N$1005)),0))</f>
        <v/>
      </c>
      <c r="O1005" s="39" t="str">
        <f t="array" ref="O1005">IF($C$1005="","",IFERROR(MAX(IF((ROW(مسودة!$C$976:$C$1005)=SMALL(IF((ROW(مسودة!$C$976:$C$1005)*(مسودة!$C$976:$C$1005=$C$1005)),ROW(مسودة!$C$976:$C$1005)),ROW()-ROW(O1005)+1)),مسودة!O976:O$1005)),0))</f>
        <v/>
      </c>
      <c r="P1005" s="39" t="str">
        <f t="array" ref="P1005">IF($C$1005="","",IFERROR(MAX(IF((ROW(مسودة!$C$976:$C$1005)=SMALL(IF((ROW(مسودة!$C$976:$C$1005)*(مسودة!$C$976:$C$1005=$C$1005)),ROW(مسودة!$C$976:$C$1005)),ROW()-ROW(P1005)+1)),مسودة!P976:P$1005)),0))</f>
        <v/>
      </c>
      <c r="Q1005" s="39" t="str">
        <f t="array" ref="Q1005">IF($C$1005="","",IFERROR(MAX(IF((ROW(مسودة!$C$976:$C$1005)=SMALL(IF((ROW(مسودة!$C$976:$C$1005)*(مسودة!$C$976:$C$1005=$C$1005)),ROW(مسودة!$C$976:$C$1005)),ROW()-ROW(Q1005)+1)),مسودة!Q976:Q$1005)),0))</f>
        <v/>
      </c>
      <c r="R1005" s="39" t="str">
        <f t="array" ref="R1005">IF($C$1005="","",IFERROR(MAX(IF((ROW(مسودة!$C$976:$C$1005)=SMALL(IF((ROW(مسودة!$C$976:$C$1005)*(مسودة!$C$976:$C$1005=$C$1005)),ROW(مسودة!$C$976:$C$1005)),ROW()-ROW(R1005)+1)),مسودة!R976:R$1005)),0))</f>
        <v/>
      </c>
      <c r="S1005" s="39" t="str">
        <f t="array" ref="S1005">IF($C$1005="","",IFERROR(MAX(IF((ROW(مسودة!$C$976:$C$1005)=SMALL(IF((ROW(مسودة!$C$976:$C$1005)*(مسودة!$C$976:$C$1005=$C$1005)),ROW(مسودة!$C$976:$C$1005)),ROW()-ROW(S1005)+1)),مسودة!S976:S$1005)),0))</f>
        <v/>
      </c>
      <c r="T1005" s="39" t="str">
        <f t="array" ref="T1005">IF($C$1005="","",IFERROR(MAX(IF((ROW(مسودة!$C$976:$C$1005)=SMALL(IF((ROW(مسودة!$C$976:$C$1005)*(مسودة!$C$976:$C$1005=$C$1005)),ROW(مسودة!$C$976:$C$1005)),ROW()-ROW(T1005)+1)),مسودة!T976:T$1005)),0))</f>
        <v/>
      </c>
      <c r="U1005" s="39" t="str">
        <f t="array" ref="U1005">IF($C$1005="","",IFERROR(MAX(IF((ROW(مسودة!$C$976:$C$1005)=SMALL(IF((ROW(مسودة!$C$976:$C$1005)*(مسودة!$C$976:$C$1005=$C$1005)),ROW(مسودة!$C$976:$C$1005)),ROW()-ROW(U1005)+1)),مسودة!U976:U$1005)),0))</f>
        <v/>
      </c>
      <c r="V1005" s="39" t="str">
        <f t="array" ref="V1005">IF($C$1005="","",IFERROR(MAX(IF((ROW(مسودة!$C$976:$C$1005)=SMALL(IF((ROW(مسودة!$C$976:$C$1005)*(مسودة!$C$976:$C$1005=$C$1005)),ROW(مسودة!$C$976:$C$1005)),ROW()-ROW(V1005)+1)),مسودة!V976:V$1005)),0))</f>
        <v/>
      </c>
      <c r="W1005" s="39" t="str">
        <f t="array" ref="W1005">IF($C$1005="","",IFERROR(MAX(IF((ROW(مسودة!$C$976:$C$1005)=SMALL(IF((ROW(مسودة!$C$976:$C$1005)*(مسودة!$C$976:$C$1005=$C$1005)),ROW(مسودة!$C$976:$C$1005)),ROW()-ROW(W1005)+1)),مسودة!W976:W$1005)),0))</f>
        <v/>
      </c>
      <c r="X1005" s="39" t="str">
        <f t="array" ref="X1005">IF($C$1005="","",IFERROR(MAX(IF((ROW(مسودة!$C$976:$C$1005)=SMALL(IF((ROW(مسودة!$C$976:$C$1005)*(مسودة!$C$976:$C$1005=$C$1005)),ROW(مسودة!$C$976:$C$1005)),ROW()-ROW(X1005)+1)),مسودة!X976:X$1005)),0))</f>
        <v/>
      </c>
      <c r="Y1005" s="39" t="str">
        <f t="array" ref="Y1005">IF($C$1005="","",IFERROR(MAX(IF((ROW(مسودة!$C$976:$C$1005)=SMALL(IF((ROW(مسودة!$C$976:$C$1005)*(مسودة!$C$976:$C$1005=$C$1005)),ROW(مسودة!$C$976:$C$1005)),ROW()-ROW(Y1005)+1)),مسودة!Y976:Y$1005)),0))</f>
        <v/>
      </c>
      <c r="Z1005" s="39" t="str">
        <f t="array" ref="Z1005">IF($C$1005="","",IFERROR(MAX(IF((ROW(مسودة!$C$976:$C$1005)=SMALL(IF((ROW(مسودة!$C$976:$C$1005)*(مسودة!$C$976:$C$1005=$C$1005)),ROW(مسودة!$C$976:$C$1005)),ROW()-ROW(Z1005)+1)),مسودة!Z976:Z$1005)),0))</f>
        <v/>
      </c>
      <c r="AA1005" s="39" t="str">
        <f t="array" ref="AA1005">IF($C$1005="","",IFERROR(MAX(IF((ROW(مسودة!$C$976:$C$1005)=SMALL(IF((ROW(مسودة!$C$976:$C$1005)*(مسودة!$C$976:$C$1005=$C$1005)),ROW(مسودة!$C$976:$C$1005)),ROW()-ROW(AA1005)+1)),مسودة!AA976:AA$1005)),0))</f>
        <v/>
      </c>
      <c r="AB1005" s="39" t="str">
        <f t="array" ref="AB1005">IF($C$1005="","",IFERROR(MAX(IF((ROW(مسودة!$C$976:$C$1005)=SMALL(IF((ROW(مسودة!$C$976:$C$1005)*(مسودة!$C$976:$C$1005=$C$1005)),ROW(مسودة!$C$976:$C$1005)),ROW()-ROW(AB1005)+1)),مسودة!AB976:AB$1005)),0))</f>
        <v/>
      </c>
      <c r="AC1005" s="39" t="str">
        <f t="array" ref="AC1005">IF($C$1005="","",IFERROR(MAX(IF((ROW(مسودة!$C$976:$C$1005)=SMALL(IF((ROW(مسودة!$C$976:$C$1005)*(مسودة!$C$976:$C$1005=$C$1005)),ROW(مسودة!$C$976:$C$1005)),ROW()-ROW(AC1005)+1)),مسودة!AC976:AC$1005)),0))</f>
        <v/>
      </c>
      <c r="AD1005" s="39" t="str">
        <f t="array" ref="AD1005">IF($C$1005="","",IFERROR(MAX(IF((ROW(مسودة!$C$976:$C$1005)=SMALL(IF((ROW(مسودة!$C$976:$C$1005)*(مسودة!$C$976:$C$1005=$C$1005)),ROW(مسودة!$C$976:$C$1005)),ROW()-ROW(AD1005)+1)),مسودة!AD976:AD$1005)),0))</f>
        <v/>
      </c>
      <c r="AE1005" s="39" t="str">
        <f t="array" ref="AE1005">IF($C$1005="","",IFERROR(MAX(IF((ROW(مسودة!$C$976:$C$1005)=SMALL(IF((ROW(مسودة!$C$976:$C$1005)*(مسودة!$C$976:$C$1005=$C$1005)),ROW(مسودة!$C$976:$C$1005)),ROW()-ROW(AE1005)+1)),مسودة!AE976:AE$1005)),0))</f>
        <v/>
      </c>
      <c r="AF1005" s="39" t="str">
        <f t="array" ref="AF1005">IF($C$1005="","",IFERROR(MAX(IF((ROW(مسودة!$C$976:$C$1005)=SMALL(IF((ROW(مسودة!$C$976:$C$1005)*(مسودة!$C$976:$C$1005=$C$1005)),ROW(مسودة!$C$976:$C$1005)),ROW()-ROW(AF1005)+1)),مسودة!AF976:AF$1005)),0))</f>
        <v/>
      </c>
      <c r="AG1005" s="39" t="str">
        <f t="array" ref="AG1005">IF($C$1005="","",IFERROR(MAX(IF((ROW(مسودة!$C$976:$C$1005)=SMALL(IF((ROW(مسودة!$C$976:$C$1005)*(مسودة!$C$976:$C$1005=$C$1005)),ROW(مسودة!$C$976:$C$1005)),ROW()-ROW(AG1005)+1)),مسودة!AG976:AG$1005)),0))</f>
        <v/>
      </c>
      <c r="AH1005" s="39" t="str">
        <f t="array" ref="AH1005">IF($C$1005="","",IFERROR(MAX(IF((ROW(مسودة!$C$976:$C$1005)=SMALL(IF((ROW(مسودة!$C$976:$C$1005)*(مسودة!$C$976:$C$1005=$C$1005)),ROW(مسودة!$C$976:$C$1005)),ROW()-ROW(AH1005)+1)),مسودة!AH976:AH$1005)),0))</f>
        <v/>
      </c>
      <c r="AI1005" s="39" t="str">
        <f t="array" ref="AI1005">IF($C$1005="","",IFERROR(MAX(IF((ROW(مسودة!$C$976:$C$1005)=SMALL(IF((ROW(مسودة!$C$976:$C$1005)*(مسودة!$C$976:$C$1005=$C$1005)),ROW(مسودة!$C$976:$C$1005)),ROW()-ROW(AI1005)+1)),مسودة!AI976:AI$1005)),0))</f>
        <v/>
      </c>
      <c r="AJ1005" s="39" t="str">
        <f t="array" ref="AJ1005">IF($C$1005="","",IFERROR(MAX(IF((ROW(مسودة!$C$976:$C$1005)=SMALL(IF((ROW(مسودة!$C$976:$C$1005)*(مسودة!$C$976:$C$1005=$C$1005)),ROW(مسودة!$C$976:$C$1005)),ROW()-ROW(AJ1005)+1)),مسودة!AJ976:AJ$1005)),0))</f>
        <v/>
      </c>
      <c r="AK1005" s="39" t="str">
        <f t="array" ref="AK1005">IF($C$1005="","",IFERROR(MAX(IF((ROW(مسودة!$C$976:$C$1005)=SMALL(IF((ROW(مسودة!$C$976:$C$1005)*(مسودة!$C$976:$C$1005=$C$1005)),ROW(مسودة!$C$976:$C$1005)),ROW()-ROW(AK1005)+1)),مسودة!AK976:AK$1005)),0))</f>
        <v/>
      </c>
      <c r="AL1005" s="39" t="str">
        <f t="array" ref="AL1005">IF($C$1005="","",IFERROR(MAX(IF((ROW(مسودة!$C$976:$C$1005)=SMALL(IF((ROW(مسودة!$C$976:$C$1005)*(مسودة!$C$976:$C$1005=$C$1005)),ROW(مسودة!$C$976:$C$1005)),ROW()-ROW(AL1005)+1)),مسودة!AL976:AL$1005)),0))</f>
        <v/>
      </c>
      <c r="AM1005" s="39" t="str">
        <f t="array" ref="AM1005">IF($C$1005="","",IFERROR(MAX(IF((ROW(مسودة!$C$976:$C$1005)=SMALL(IF((ROW(مسودة!$C$976:$C$1005)*(مسودة!$C$976:$C$1005=$C$1005)),ROW(مسودة!$C$976:$C$1005)),ROW()-ROW(AM1005)+1)),مسودة!AM976:AM$1005)),0))</f>
        <v/>
      </c>
      <c r="AN1005" s="54"/>
      <c r="AO1005" s="54"/>
      <c r="AP1005" s="55"/>
      <c r="AQ1005" s="49"/>
      <c r="AR1005" s="49"/>
      <c r="AS1005" s="49"/>
      <c r="AT1005" s="49"/>
      <c r="AU1005" s="103" t="str">
        <f>IFERROR(LOOKUP(2,1/((مسودة!$C$976:$C$1005=C1005)*(مسودة!$F$976:$F$1005=F1005)),مسودة!$AV$976:$AV$1005),"")</f>
        <v/>
      </c>
    </row>
    <row r="1006" spans="2:47" ht="28.5" customHeight="1" thickBot="1">
      <c r="B1006" s="48"/>
      <c r="C1006" s="99"/>
      <c r="D1006" s="51"/>
      <c r="E1006" s="51"/>
      <c r="F1006" s="11" t="s">
        <v>31</v>
      </c>
      <c r="G1006" s="39" t="str">
        <f t="array" ref="G1006">IF($C$1005="","",IFERROR(MAX(IF((ROW(مسودة!$C$976:$C$1005)=SMALL(IF((ROW(مسودة!$C$976:$C$1005)*(مسودة!$C$976:$C$1005=$C$1005)),ROW(مسودة!$C$976:$C$1005)),ROW()-ROW(G1006)+1)),مسودة!G977:G$1005)),0))</f>
        <v/>
      </c>
      <c r="H1006" s="39" t="str">
        <f t="array" ref="H1006">IF($C$1005="","",IFERROR(MAX(IF((ROW(مسودة!$C$976:$C$1005)=SMALL(IF((ROW(مسودة!$C$976:$C$1005)*(مسودة!$C$976:$C$1005=$C$1005)),ROW(مسودة!$C$976:$C$1005)),ROW()-ROW(H1006)+1)),مسودة!H977:H$1005)),0))</f>
        <v/>
      </c>
      <c r="I1006" s="39" t="str">
        <f t="array" ref="I1006">IF($C$1005="","",IFERROR(MAX(IF((ROW(مسودة!$C$976:$C$1005)=SMALL(IF((ROW(مسودة!$C$976:$C$1005)*(مسودة!$C$976:$C$1005=$C$1005)),ROW(مسودة!$C$976:$C$1005)),ROW()-ROW(I1006)+1)),مسودة!I977:I$1005)),0))</f>
        <v/>
      </c>
      <c r="J1006" s="39" t="str">
        <f t="array" ref="J1006">IF($C$1005="","",IFERROR(MAX(IF((ROW(مسودة!$C$976:$C$1005)=SMALL(IF((ROW(مسودة!$C$976:$C$1005)*(مسودة!$C$976:$C$1005=$C$1005)),ROW(مسودة!$C$976:$C$1005)),ROW()-ROW(J1006)+1)),مسودة!J977:J$1005)),0))</f>
        <v/>
      </c>
      <c r="K1006" s="39" t="str">
        <f t="array" ref="K1006">IF($C$1005="","",IFERROR(MAX(IF((ROW(مسودة!$C$976:$C$1005)=SMALL(IF((ROW(مسودة!$C$976:$C$1005)*(مسودة!$C$976:$C$1005=$C$1005)),ROW(مسودة!$C$976:$C$1005)),ROW()-ROW(K1006)+1)),مسودة!K977:K$1005)),0))</f>
        <v/>
      </c>
      <c r="L1006" s="39" t="str">
        <f t="array" ref="L1006">IF($C$1005="","",IFERROR(MAX(IF((ROW(مسودة!$C$976:$C$1005)=SMALL(IF((ROW(مسودة!$C$976:$C$1005)*(مسودة!$C$976:$C$1005=$C$1005)),ROW(مسودة!$C$976:$C$1005)),ROW()-ROW(L1006)+1)),مسودة!L977:L$1005)),0))</f>
        <v/>
      </c>
      <c r="M1006" s="39" t="str">
        <f t="array" ref="M1006">IF($C$1005="","",IFERROR(MAX(IF((ROW(مسودة!$C$976:$C$1005)=SMALL(IF((ROW(مسودة!$C$976:$C$1005)*(مسودة!$C$976:$C$1005=$C$1005)),ROW(مسودة!$C$976:$C$1005)),ROW()-ROW(M1006)+1)),مسودة!M977:M$1005)),0))</f>
        <v/>
      </c>
      <c r="N1006" s="39" t="str">
        <f t="array" ref="N1006">IF($C$1005="","",IFERROR(MAX(IF((ROW(مسودة!$C$976:$C$1005)=SMALL(IF((ROW(مسودة!$C$976:$C$1005)*(مسودة!$C$976:$C$1005=$C$1005)),ROW(مسودة!$C$976:$C$1005)),ROW()-ROW(N1006)+1)),مسودة!N977:N$1005)),0))</f>
        <v/>
      </c>
      <c r="O1006" s="39" t="str">
        <f t="array" ref="O1006">IF($C$1005="","",IFERROR(MAX(IF((ROW(مسودة!$C$976:$C$1005)=SMALL(IF((ROW(مسودة!$C$976:$C$1005)*(مسودة!$C$976:$C$1005=$C$1005)),ROW(مسودة!$C$976:$C$1005)),ROW()-ROW(O1006)+1)),مسودة!O977:O$1005)),0))</f>
        <v/>
      </c>
      <c r="P1006" s="39" t="str">
        <f t="array" ref="P1006">IF($C$1005="","",IFERROR(MAX(IF((ROW(مسودة!$C$976:$C$1005)=SMALL(IF((ROW(مسودة!$C$976:$C$1005)*(مسودة!$C$976:$C$1005=$C$1005)),ROW(مسودة!$C$976:$C$1005)),ROW()-ROW(P1006)+1)),مسودة!P977:P$1005)),0))</f>
        <v/>
      </c>
      <c r="Q1006" s="39" t="str">
        <f t="array" ref="Q1006">IF($C$1005="","",IFERROR(MAX(IF((ROW(مسودة!$C$976:$C$1005)=SMALL(IF((ROW(مسودة!$C$976:$C$1005)*(مسودة!$C$976:$C$1005=$C$1005)),ROW(مسودة!$C$976:$C$1005)),ROW()-ROW(Q1006)+1)),مسودة!Q977:Q$1005)),0))</f>
        <v/>
      </c>
      <c r="R1006" s="39" t="str">
        <f t="array" ref="R1006">IF($C$1005="","",IFERROR(MAX(IF((ROW(مسودة!$C$976:$C$1005)=SMALL(IF((ROW(مسودة!$C$976:$C$1005)*(مسودة!$C$976:$C$1005=$C$1005)),ROW(مسودة!$C$976:$C$1005)),ROW()-ROW(R1006)+1)),مسودة!R977:R$1005)),0))</f>
        <v/>
      </c>
      <c r="S1006" s="39" t="str">
        <f t="array" ref="S1006">IF($C$1005="","",IFERROR(MAX(IF((ROW(مسودة!$C$976:$C$1005)=SMALL(IF((ROW(مسودة!$C$976:$C$1005)*(مسودة!$C$976:$C$1005=$C$1005)),ROW(مسودة!$C$976:$C$1005)),ROW()-ROW(S1006)+1)),مسودة!S977:S$1005)),0))</f>
        <v/>
      </c>
      <c r="T1006" s="39" t="str">
        <f t="array" ref="T1006">IF($C$1005="","",IFERROR(MAX(IF((ROW(مسودة!$C$976:$C$1005)=SMALL(IF((ROW(مسودة!$C$976:$C$1005)*(مسودة!$C$976:$C$1005=$C$1005)),ROW(مسودة!$C$976:$C$1005)),ROW()-ROW(T1006)+1)),مسودة!T977:T$1005)),0))</f>
        <v/>
      </c>
      <c r="U1006" s="39" t="str">
        <f t="array" ref="U1006">IF($C$1005="","",IFERROR(MAX(IF((ROW(مسودة!$C$976:$C$1005)=SMALL(IF((ROW(مسودة!$C$976:$C$1005)*(مسودة!$C$976:$C$1005=$C$1005)),ROW(مسودة!$C$976:$C$1005)),ROW()-ROW(U1006)+1)),مسودة!U977:U$1005)),0))</f>
        <v/>
      </c>
      <c r="V1006" s="39" t="str">
        <f t="array" ref="V1006">IF($C$1005="","",IFERROR(MAX(IF((ROW(مسودة!$C$976:$C$1005)=SMALL(IF((ROW(مسودة!$C$976:$C$1005)*(مسودة!$C$976:$C$1005=$C$1005)),ROW(مسودة!$C$976:$C$1005)),ROW()-ROW(V1006)+1)),مسودة!V977:V$1005)),0))</f>
        <v/>
      </c>
      <c r="W1006" s="39" t="str">
        <f t="array" ref="W1006">IF($C$1005="","",IFERROR(MAX(IF((ROW(مسودة!$C$976:$C$1005)=SMALL(IF((ROW(مسودة!$C$976:$C$1005)*(مسودة!$C$976:$C$1005=$C$1005)),ROW(مسودة!$C$976:$C$1005)),ROW()-ROW(W1006)+1)),مسودة!W977:W$1005)),0))</f>
        <v/>
      </c>
      <c r="X1006" s="39" t="str">
        <f t="array" ref="X1006">IF($C$1005="","",IFERROR(MAX(IF((ROW(مسودة!$C$976:$C$1005)=SMALL(IF((ROW(مسودة!$C$976:$C$1005)*(مسودة!$C$976:$C$1005=$C$1005)),ROW(مسودة!$C$976:$C$1005)),ROW()-ROW(X1006)+1)),مسودة!X977:X$1005)),0))</f>
        <v/>
      </c>
      <c r="Y1006" s="39" t="str">
        <f t="array" ref="Y1006">IF($C$1005="","",IFERROR(MAX(IF((ROW(مسودة!$C$976:$C$1005)=SMALL(IF((ROW(مسودة!$C$976:$C$1005)*(مسودة!$C$976:$C$1005=$C$1005)),ROW(مسودة!$C$976:$C$1005)),ROW()-ROW(Y1006)+1)),مسودة!Y977:Y$1005)),0))</f>
        <v/>
      </c>
      <c r="Z1006" s="39" t="str">
        <f t="array" ref="Z1006">IF($C$1005="","",IFERROR(MAX(IF((ROW(مسودة!$C$976:$C$1005)=SMALL(IF((ROW(مسودة!$C$976:$C$1005)*(مسودة!$C$976:$C$1005=$C$1005)),ROW(مسودة!$C$976:$C$1005)),ROW()-ROW(Z1006)+1)),مسودة!Z977:Z$1005)),0))</f>
        <v/>
      </c>
      <c r="AA1006" s="39" t="str">
        <f t="array" ref="AA1006">IF($C$1005="","",IFERROR(MAX(IF((ROW(مسودة!$C$976:$C$1005)=SMALL(IF((ROW(مسودة!$C$976:$C$1005)*(مسودة!$C$976:$C$1005=$C$1005)),ROW(مسودة!$C$976:$C$1005)),ROW()-ROW(AA1006)+1)),مسودة!AA977:AA$1005)),0))</f>
        <v/>
      </c>
      <c r="AB1006" s="39" t="str">
        <f t="array" ref="AB1006">IF($C$1005="","",IFERROR(MAX(IF((ROW(مسودة!$C$976:$C$1005)=SMALL(IF((ROW(مسودة!$C$976:$C$1005)*(مسودة!$C$976:$C$1005=$C$1005)),ROW(مسودة!$C$976:$C$1005)),ROW()-ROW(AB1006)+1)),مسودة!AB977:AB$1005)),0))</f>
        <v/>
      </c>
      <c r="AC1006" s="39" t="str">
        <f t="array" ref="AC1006">IF($C$1005="","",IFERROR(MAX(IF((ROW(مسودة!$C$976:$C$1005)=SMALL(IF((ROW(مسودة!$C$976:$C$1005)*(مسودة!$C$976:$C$1005=$C$1005)),ROW(مسودة!$C$976:$C$1005)),ROW()-ROW(AC1006)+1)),مسودة!AC977:AC$1005)),0))</f>
        <v/>
      </c>
      <c r="AD1006" s="39" t="str">
        <f t="array" ref="AD1006">IF($C$1005="","",IFERROR(MAX(IF((ROW(مسودة!$C$976:$C$1005)=SMALL(IF((ROW(مسودة!$C$976:$C$1005)*(مسودة!$C$976:$C$1005=$C$1005)),ROW(مسودة!$C$976:$C$1005)),ROW()-ROW(AD1006)+1)),مسودة!AD977:AD$1005)),0))</f>
        <v/>
      </c>
      <c r="AE1006" s="39" t="str">
        <f t="array" ref="AE1006">IF($C$1005="","",IFERROR(MAX(IF((ROW(مسودة!$C$976:$C$1005)=SMALL(IF((ROW(مسودة!$C$976:$C$1005)*(مسودة!$C$976:$C$1005=$C$1005)),ROW(مسودة!$C$976:$C$1005)),ROW()-ROW(AE1006)+1)),مسودة!AE977:AE$1005)),0))</f>
        <v/>
      </c>
      <c r="AF1006" s="39" t="str">
        <f t="array" ref="AF1006">IF($C$1005="","",IFERROR(MAX(IF((ROW(مسودة!$C$976:$C$1005)=SMALL(IF((ROW(مسودة!$C$976:$C$1005)*(مسودة!$C$976:$C$1005=$C$1005)),ROW(مسودة!$C$976:$C$1005)),ROW()-ROW(AF1006)+1)),مسودة!AF977:AF$1005)),0))</f>
        <v/>
      </c>
      <c r="AG1006" s="39" t="str">
        <f t="array" ref="AG1006">IF($C$1005="","",IFERROR(MAX(IF((ROW(مسودة!$C$976:$C$1005)=SMALL(IF((ROW(مسودة!$C$976:$C$1005)*(مسودة!$C$976:$C$1005=$C$1005)),ROW(مسودة!$C$976:$C$1005)),ROW()-ROW(AG1006)+1)),مسودة!AG977:AG$1005)),0))</f>
        <v/>
      </c>
      <c r="AH1006" s="39" t="str">
        <f t="array" ref="AH1006">IF($C$1005="","",IFERROR(MAX(IF((ROW(مسودة!$C$976:$C$1005)=SMALL(IF((ROW(مسودة!$C$976:$C$1005)*(مسودة!$C$976:$C$1005=$C$1005)),ROW(مسودة!$C$976:$C$1005)),ROW()-ROW(AH1006)+1)),مسودة!AH977:AH$1005)),0))</f>
        <v/>
      </c>
      <c r="AI1006" s="39" t="str">
        <f t="array" ref="AI1006">IF($C$1005="","",IFERROR(MAX(IF((ROW(مسودة!$C$976:$C$1005)=SMALL(IF((ROW(مسودة!$C$976:$C$1005)*(مسودة!$C$976:$C$1005=$C$1005)),ROW(مسودة!$C$976:$C$1005)),ROW()-ROW(AI1006)+1)),مسودة!AI977:AI$1005)),0))</f>
        <v/>
      </c>
      <c r="AJ1006" s="39" t="str">
        <f t="array" ref="AJ1006">IF($C$1005="","",IFERROR(MAX(IF((ROW(مسودة!$C$976:$C$1005)=SMALL(IF((ROW(مسودة!$C$976:$C$1005)*(مسودة!$C$976:$C$1005=$C$1005)),ROW(مسودة!$C$976:$C$1005)),ROW()-ROW(AJ1006)+1)),مسودة!AJ977:AJ$1005)),0))</f>
        <v/>
      </c>
      <c r="AK1006" s="39" t="str">
        <f t="array" ref="AK1006">IF($C$1005="","",IFERROR(MAX(IF((ROW(مسودة!$C$976:$C$1005)=SMALL(IF((ROW(مسودة!$C$976:$C$1005)*(مسودة!$C$976:$C$1005=$C$1005)),ROW(مسودة!$C$976:$C$1005)),ROW()-ROW(AK1006)+1)),مسودة!AK977:AK$1005)),0))</f>
        <v/>
      </c>
      <c r="AL1006" s="39" t="str">
        <f t="array" ref="AL1006">IF($C$1005="","",IFERROR(MAX(IF((ROW(مسودة!$C$976:$C$1005)=SMALL(IF((ROW(مسودة!$C$976:$C$1005)*(مسودة!$C$976:$C$1005=$C$1005)),ROW(مسودة!$C$976:$C$1005)),ROW()-ROW(AL1006)+1)),مسودة!AL977:AL$1005)),0))</f>
        <v/>
      </c>
      <c r="AM1006" s="39" t="str">
        <f t="array" ref="AM1006">IF($C$1005="","",IFERROR(MAX(IF((ROW(مسودة!$C$976:$C$1005)=SMALL(IF((ROW(مسودة!$C$976:$C$1005)*(مسودة!$C$976:$C$1005=$C$1005)),ROW(مسودة!$C$976:$C$1005)),ROW()-ROW(AM1006)+1)),مسودة!AM977:AM$1005)),0))</f>
        <v/>
      </c>
      <c r="AN1006" s="54"/>
      <c r="AO1006" s="54"/>
      <c r="AP1006" s="56"/>
      <c r="AQ1006" s="49"/>
      <c r="AR1006" s="49"/>
      <c r="AS1006" s="49"/>
      <c r="AT1006" s="49"/>
      <c r="AU1006" s="104"/>
    </row>
    <row r="1007" spans="2:47" ht="36" customHeight="1" thickBot="1">
      <c r="B1007" s="48"/>
      <c r="C1007" s="93"/>
      <c r="D1007" s="51"/>
      <c r="E1007" s="51"/>
      <c r="F1007" s="14" t="s">
        <v>32</v>
      </c>
      <c r="G1007" s="39" t="str">
        <f t="array" ref="G1007">IF($C$1005="","",IFERROR(MAX(IF((ROW(مسودة!$C$976:$C$1005)=SMALL(IF((ROW(مسودة!$C$976:$C$1005)*(مسودة!$C$976:$C$1005=$C$1005)),ROW(مسودة!$C$976:$C$1005)),ROW()-ROW(G1007)+1)),مسودة!G978:G$1005)),0))</f>
        <v/>
      </c>
      <c r="H1007" s="39" t="str">
        <f t="array" ref="H1007">IF($C$1005="","",IFERROR(MAX(IF((ROW(مسودة!$C$976:$C$1005)=SMALL(IF((ROW(مسودة!$C$976:$C$1005)*(مسودة!$C$976:$C$1005=$C$1005)),ROW(مسودة!$C$976:$C$1005)),ROW()-ROW(H1007)+1)),مسودة!H978:H$1005)),0))</f>
        <v/>
      </c>
      <c r="I1007" s="39" t="str">
        <f t="array" ref="I1007">IF($C$1005="","",IFERROR(MAX(IF((ROW(مسودة!$C$976:$C$1005)=SMALL(IF((ROW(مسودة!$C$976:$C$1005)*(مسودة!$C$976:$C$1005=$C$1005)),ROW(مسودة!$C$976:$C$1005)),ROW()-ROW(I1007)+1)),مسودة!I978:I$1005)),0))</f>
        <v/>
      </c>
      <c r="J1007" s="39" t="str">
        <f t="array" ref="J1007">IF($C$1005="","",IFERROR(MAX(IF((ROW(مسودة!$C$976:$C$1005)=SMALL(IF((ROW(مسودة!$C$976:$C$1005)*(مسودة!$C$976:$C$1005=$C$1005)),ROW(مسودة!$C$976:$C$1005)),ROW()-ROW(J1007)+1)),مسودة!J978:J$1005)),0))</f>
        <v/>
      </c>
      <c r="K1007" s="39" t="str">
        <f t="array" ref="K1007">IF($C$1005="","",IFERROR(MAX(IF((ROW(مسودة!$C$976:$C$1005)=SMALL(IF((ROW(مسودة!$C$976:$C$1005)*(مسودة!$C$976:$C$1005=$C$1005)),ROW(مسودة!$C$976:$C$1005)),ROW()-ROW(K1007)+1)),مسودة!K978:K$1005)),0))</f>
        <v/>
      </c>
      <c r="L1007" s="39" t="str">
        <f t="array" ref="L1007">IF($C$1005="","",IFERROR(MAX(IF((ROW(مسودة!$C$976:$C$1005)=SMALL(IF((ROW(مسودة!$C$976:$C$1005)*(مسودة!$C$976:$C$1005=$C$1005)),ROW(مسودة!$C$976:$C$1005)),ROW()-ROW(L1007)+1)),مسودة!L978:L$1005)),0))</f>
        <v/>
      </c>
      <c r="M1007" s="39" t="str">
        <f t="array" ref="M1007">IF($C$1005="","",IFERROR(MAX(IF((ROW(مسودة!$C$976:$C$1005)=SMALL(IF((ROW(مسودة!$C$976:$C$1005)*(مسودة!$C$976:$C$1005=$C$1005)),ROW(مسودة!$C$976:$C$1005)),ROW()-ROW(M1007)+1)),مسودة!M978:M$1005)),0))</f>
        <v/>
      </c>
      <c r="N1007" s="39" t="str">
        <f t="array" ref="N1007">IF($C$1005="","",IFERROR(MAX(IF((ROW(مسودة!$C$976:$C$1005)=SMALL(IF((ROW(مسودة!$C$976:$C$1005)*(مسودة!$C$976:$C$1005=$C$1005)),ROW(مسودة!$C$976:$C$1005)),ROW()-ROW(N1007)+1)),مسودة!N978:N$1005)),0))</f>
        <v/>
      </c>
      <c r="O1007" s="39" t="str">
        <f t="array" ref="O1007">IF($C$1005="","",IFERROR(MAX(IF((ROW(مسودة!$C$976:$C$1005)=SMALL(IF((ROW(مسودة!$C$976:$C$1005)*(مسودة!$C$976:$C$1005=$C$1005)),ROW(مسودة!$C$976:$C$1005)),ROW()-ROW(O1007)+1)),مسودة!O978:O$1005)),0))</f>
        <v/>
      </c>
      <c r="P1007" s="39" t="str">
        <f t="array" ref="P1007">IF($C$1005="","",IFERROR(MAX(IF((ROW(مسودة!$C$976:$C$1005)=SMALL(IF((ROW(مسودة!$C$976:$C$1005)*(مسودة!$C$976:$C$1005=$C$1005)),ROW(مسودة!$C$976:$C$1005)),ROW()-ROW(P1007)+1)),مسودة!P978:P$1005)),0))</f>
        <v/>
      </c>
      <c r="Q1007" s="39" t="str">
        <f t="array" ref="Q1007">IF($C$1005="","",IFERROR(MAX(IF((ROW(مسودة!$C$976:$C$1005)=SMALL(IF((ROW(مسودة!$C$976:$C$1005)*(مسودة!$C$976:$C$1005=$C$1005)),ROW(مسودة!$C$976:$C$1005)),ROW()-ROW(Q1007)+1)),مسودة!Q978:Q$1005)),0))</f>
        <v/>
      </c>
      <c r="R1007" s="39" t="str">
        <f t="array" ref="R1007">IF($C$1005="","",IFERROR(MAX(IF((ROW(مسودة!$C$976:$C$1005)=SMALL(IF((ROW(مسودة!$C$976:$C$1005)*(مسودة!$C$976:$C$1005=$C$1005)),ROW(مسودة!$C$976:$C$1005)),ROW()-ROW(R1007)+1)),مسودة!R978:R$1005)),0))</f>
        <v/>
      </c>
      <c r="S1007" s="39" t="str">
        <f t="array" ref="S1007">IF($C$1005="","",IFERROR(MAX(IF((ROW(مسودة!$C$976:$C$1005)=SMALL(IF((ROW(مسودة!$C$976:$C$1005)*(مسودة!$C$976:$C$1005=$C$1005)),ROW(مسودة!$C$976:$C$1005)),ROW()-ROW(S1007)+1)),مسودة!S978:S$1005)),0))</f>
        <v/>
      </c>
      <c r="T1007" s="39" t="str">
        <f t="array" ref="T1007">IF($C$1005="","",IFERROR(MAX(IF((ROW(مسودة!$C$976:$C$1005)=SMALL(IF((ROW(مسودة!$C$976:$C$1005)*(مسودة!$C$976:$C$1005=$C$1005)),ROW(مسودة!$C$976:$C$1005)),ROW()-ROW(T1007)+1)),مسودة!T978:T$1005)),0))</f>
        <v/>
      </c>
      <c r="U1007" s="39" t="str">
        <f t="array" ref="U1007">IF($C$1005="","",IFERROR(MAX(IF((ROW(مسودة!$C$976:$C$1005)=SMALL(IF((ROW(مسودة!$C$976:$C$1005)*(مسودة!$C$976:$C$1005=$C$1005)),ROW(مسودة!$C$976:$C$1005)),ROW()-ROW(U1007)+1)),مسودة!U978:U$1005)),0))</f>
        <v/>
      </c>
      <c r="V1007" s="39" t="str">
        <f t="array" ref="V1007">IF($C$1005="","",IFERROR(MAX(IF((ROW(مسودة!$C$976:$C$1005)=SMALL(IF((ROW(مسودة!$C$976:$C$1005)*(مسودة!$C$976:$C$1005=$C$1005)),ROW(مسودة!$C$976:$C$1005)),ROW()-ROW(V1007)+1)),مسودة!V978:V$1005)),0))</f>
        <v/>
      </c>
      <c r="W1007" s="39" t="str">
        <f t="array" ref="W1007">IF($C$1005="","",IFERROR(MAX(IF((ROW(مسودة!$C$976:$C$1005)=SMALL(IF((ROW(مسودة!$C$976:$C$1005)*(مسودة!$C$976:$C$1005=$C$1005)),ROW(مسودة!$C$976:$C$1005)),ROW()-ROW(W1007)+1)),مسودة!W978:W$1005)),0))</f>
        <v/>
      </c>
      <c r="X1007" s="39" t="str">
        <f t="array" ref="X1007">IF($C$1005="","",IFERROR(MAX(IF((ROW(مسودة!$C$976:$C$1005)=SMALL(IF((ROW(مسودة!$C$976:$C$1005)*(مسودة!$C$976:$C$1005=$C$1005)),ROW(مسودة!$C$976:$C$1005)),ROW()-ROW(X1007)+1)),مسودة!X978:X$1005)),0))</f>
        <v/>
      </c>
      <c r="Y1007" s="39" t="str">
        <f t="array" ref="Y1007">IF($C$1005="","",IFERROR(MAX(IF((ROW(مسودة!$C$976:$C$1005)=SMALL(IF((ROW(مسودة!$C$976:$C$1005)*(مسودة!$C$976:$C$1005=$C$1005)),ROW(مسودة!$C$976:$C$1005)),ROW()-ROW(Y1007)+1)),مسودة!Y978:Y$1005)),0))</f>
        <v/>
      </c>
      <c r="Z1007" s="39" t="str">
        <f t="array" ref="Z1007">IF($C$1005="","",IFERROR(MAX(IF((ROW(مسودة!$C$976:$C$1005)=SMALL(IF((ROW(مسودة!$C$976:$C$1005)*(مسودة!$C$976:$C$1005=$C$1005)),ROW(مسودة!$C$976:$C$1005)),ROW()-ROW(Z1007)+1)),مسودة!Z978:Z$1005)),0))</f>
        <v/>
      </c>
      <c r="AA1007" s="39" t="str">
        <f t="array" ref="AA1007">IF($C$1005="","",IFERROR(MAX(IF((ROW(مسودة!$C$976:$C$1005)=SMALL(IF((ROW(مسودة!$C$976:$C$1005)*(مسودة!$C$976:$C$1005=$C$1005)),ROW(مسودة!$C$976:$C$1005)),ROW()-ROW(AA1007)+1)),مسودة!AA978:AA$1005)),0))</f>
        <v/>
      </c>
      <c r="AB1007" s="39" t="str">
        <f t="array" ref="AB1007">IF($C$1005="","",IFERROR(MAX(IF((ROW(مسودة!$C$976:$C$1005)=SMALL(IF((ROW(مسودة!$C$976:$C$1005)*(مسودة!$C$976:$C$1005=$C$1005)),ROW(مسودة!$C$976:$C$1005)),ROW()-ROW(AB1007)+1)),مسودة!AB978:AB$1005)),0))</f>
        <v/>
      </c>
      <c r="AC1007" s="39" t="str">
        <f t="array" ref="AC1007">IF($C$1005="","",IFERROR(MAX(IF((ROW(مسودة!$C$976:$C$1005)=SMALL(IF((ROW(مسودة!$C$976:$C$1005)*(مسودة!$C$976:$C$1005=$C$1005)),ROW(مسودة!$C$976:$C$1005)),ROW()-ROW(AC1007)+1)),مسودة!AC978:AC$1005)),0))</f>
        <v/>
      </c>
      <c r="AD1007" s="39" t="str">
        <f t="array" ref="AD1007">IF($C$1005="","",IFERROR(MAX(IF((ROW(مسودة!$C$976:$C$1005)=SMALL(IF((ROW(مسودة!$C$976:$C$1005)*(مسودة!$C$976:$C$1005=$C$1005)),ROW(مسودة!$C$976:$C$1005)),ROW()-ROW(AD1007)+1)),مسودة!AD978:AD$1005)),0))</f>
        <v/>
      </c>
      <c r="AE1007" s="39" t="str">
        <f t="array" ref="AE1007">IF($C$1005="","",IFERROR(MAX(IF((ROW(مسودة!$C$976:$C$1005)=SMALL(IF((ROW(مسودة!$C$976:$C$1005)*(مسودة!$C$976:$C$1005=$C$1005)),ROW(مسودة!$C$976:$C$1005)),ROW()-ROW(AE1007)+1)),مسودة!AE978:AE$1005)),0))</f>
        <v/>
      </c>
      <c r="AF1007" s="39" t="str">
        <f t="array" ref="AF1007">IF($C$1005="","",IFERROR(MAX(IF((ROW(مسودة!$C$976:$C$1005)=SMALL(IF((ROW(مسودة!$C$976:$C$1005)*(مسودة!$C$976:$C$1005=$C$1005)),ROW(مسودة!$C$976:$C$1005)),ROW()-ROW(AF1007)+1)),مسودة!AF978:AF$1005)),0))</f>
        <v/>
      </c>
      <c r="AG1007" s="39" t="str">
        <f t="array" ref="AG1007">IF($C$1005="","",IFERROR(MAX(IF((ROW(مسودة!$C$976:$C$1005)=SMALL(IF((ROW(مسودة!$C$976:$C$1005)*(مسودة!$C$976:$C$1005=$C$1005)),ROW(مسودة!$C$976:$C$1005)),ROW()-ROW(AG1007)+1)),مسودة!AG978:AG$1005)),0))</f>
        <v/>
      </c>
      <c r="AH1007" s="39" t="str">
        <f t="array" ref="AH1007">IF($C$1005="","",IFERROR(MAX(IF((ROW(مسودة!$C$976:$C$1005)=SMALL(IF((ROW(مسودة!$C$976:$C$1005)*(مسودة!$C$976:$C$1005=$C$1005)),ROW(مسودة!$C$976:$C$1005)),ROW()-ROW(AH1007)+1)),مسودة!AH978:AH$1005)),0))</f>
        <v/>
      </c>
      <c r="AI1007" s="39" t="str">
        <f t="array" ref="AI1007">IF($C$1005="","",IFERROR(MAX(IF((ROW(مسودة!$C$976:$C$1005)=SMALL(IF((ROW(مسودة!$C$976:$C$1005)*(مسودة!$C$976:$C$1005=$C$1005)),ROW(مسودة!$C$976:$C$1005)),ROW()-ROW(AI1007)+1)),مسودة!AI978:AI$1005)),0))</f>
        <v/>
      </c>
      <c r="AJ1007" s="39" t="str">
        <f t="array" ref="AJ1007">IF($C$1005="","",IFERROR(MAX(IF((ROW(مسودة!$C$976:$C$1005)=SMALL(IF((ROW(مسودة!$C$976:$C$1005)*(مسودة!$C$976:$C$1005=$C$1005)),ROW(مسودة!$C$976:$C$1005)),ROW()-ROW(AJ1007)+1)),مسودة!AJ978:AJ$1005)),0))</f>
        <v/>
      </c>
      <c r="AK1007" s="39" t="str">
        <f t="array" ref="AK1007">IF($C$1005="","",IFERROR(MAX(IF((ROW(مسودة!$C$976:$C$1005)=SMALL(IF((ROW(مسودة!$C$976:$C$1005)*(مسودة!$C$976:$C$1005=$C$1005)),ROW(مسودة!$C$976:$C$1005)),ROW()-ROW(AK1007)+1)),مسودة!AK978:AK$1005)),0))</f>
        <v/>
      </c>
      <c r="AL1007" s="39" t="str">
        <f t="array" ref="AL1007">IF($C$1005="","",IFERROR(MAX(IF((ROW(مسودة!$C$976:$C$1005)=SMALL(IF((ROW(مسودة!$C$976:$C$1005)*(مسودة!$C$976:$C$1005=$C$1005)),ROW(مسودة!$C$976:$C$1005)),ROW()-ROW(AL1007)+1)),مسودة!AL978:AL$1005)),0))</f>
        <v/>
      </c>
      <c r="AM1007" s="39" t="str">
        <f t="array" ref="AM1007">IF($C$1005="","",IFERROR(MAX(IF((ROW(مسودة!$C$976:$C$1005)=SMALL(IF((ROW(مسودة!$C$976:$C$1005)*(مسودة!$C$976:$C$1005=$C$1005)),ROW(مسودة!$C$976:$C$1005)),ROW()-ROW(AM1007)+1)),مسودة!AM978:AM$1005)),0))</f>
        <v/>
      </c>
      <c r="AN1007" s="39" t="str">
        <f t="array" ref="AN1007">IF($C1005="","",IFERROR(MAX(IF((ROW(مسودة!$C$976:$C$1005)=SMALL(IF((ROW(مسودة!$C$976:$C$1005)*(مسودة!$C$976:$C$1005=$C1005)),ROW(مسودة!$C$976:$C$1005)),ROW()-ROW(AN1007)+1)),مسودة!AN$978:AN$1005)),0))</f>
        <v/>
      </c>
      <c r="AO1007" s="39" t="str">
        <f t="array" ref="AO1007">IF($C1005="","",IFERROR(MAX(IF((ROW(مسودة!$C$976:$C$1005)=SMALL(IF((ROW(مسودة!$C$976:$C$1005)*(مسودة!$C$976:$C$1005=$C1005)),ROW(مسودة!$C$976:$C$1005)),ROW()-ROW(AO1007)+1)),مسودة!AO$978:AO$1005)),0))</f>
        <v/>
      </c>
      <c r="AP1007" s="39" t="str">
        <f>IF(AO1007&lt;50,"   ",IF(AO1007&lt;65,"مقبول",IF(AO1007&lt;75,"جيد",IF(AO1007&lt;85,"جيدجداً",IF(AO1007&lt;=100,"ممتاز","")))))</f>
        <v/>
      </c>
      <c r="AQ1007" s="49"/>
      <c r="AR1007" s="49"/>
      <c r="AS1007" s="49"/>
      <c r="AT1007" s="49"/>
      <c r="AU1007" s="105"/>
    </row>
    <row r="1008" spans="2:47" ht="28.5" customHeight="1" thickBot="1">
      <c r="B1008" s="48">
        <f t="shared" ref="B1008" si="170">B1005+1</f>
        <v>225</v>
      </c>
      <c r="C1008" s="98" t="str">
        <f t="array" ref="C1008">IF(ISERROR(INDEX(مسودة!$C$976:$AV$1005,SMALL(IF((مسودة!$AV$976:$AV$1005="ناجح"),ROW(مسودة!$C$976:$AV$1005)-MIN(ROW(مسودة!$C$976:$AV$1005))+1,""),ROW(A5)),COLUMN(A5))),"",INDEX(مسودة!$C$976:$AV$1005,SMALL(IF((مسودة!$AV$976:$AV$1005="ناجح"),ROW(مسودة!$C$976:$AV$1005)-MIN(ROW(مسودة!$C$976:$AV$1005))+1,""),ROW(A5)),COLUMN(A5)))</f>
        <v/>
      </c>
      <c r="D1008" s="95" t="str">
        <f>IF(C1008&lt;&gt;"",VLOOKUP(C1008,مسودة!$C$976:$D$1005,2,0),"")</f>
        <v/>
      </c>
      <c r="E1008" s="95" t="str">
        <f>IF(C1008&lt;&gt;"",VLOOKUP(C1008,مسودة!$C$976:$E$1005,3,0),"")</f>
        <v/>
      </c>
      <c r="F1008" s="11" t="s">
        <v>30</v>
      </c>
      <c r="G1008" s="39" t="str">
        <f t="array" ref="G1008">IF($C$1008="","",IFERROR(MAX(IF((ROW(مسودة!$C$976:$C$1005)=SMALL(IF((ROW(مسودة!$C$976:$C$1005)*(مسودة!$C$976:$C$1005=$C$1008)),ROW(مسودة!$C$976:$C$1005)),ROW()-ROW(G1008)+1)),مسودة!G976:G$1005)),0))</f>
        <v/>
      </c>
      <c r="H1008" s="39" t="str">
        <f t="array" ref="H1008">IF($C$1008="","",IFERROR(MAX(IF((ROW(مسودة!$C$976:$C$1005)=SMALL(IF((ROW(مسودة!$C$976:$C$1005)*(مسودة!$C$976:$C$1005=$C$1008)),ROW(مسودة!$C$976:$C$1005)),ROW()-ROW(H1008)+1)),مسودة!H976:H$1005)),0))</f>
        <v/>
      </c>
      <c r="I1008" s="39" t="str">
        <f t="array" ref="I1008">IF($C$1008="","",IFERROR(MAX(IF((ROW(مسودة!$C$976:$C$1005)=SMALL(IF((ROW(مسودة!$C$976:$C$1005)*(مسودة!$C$976:$C$1005=$C$1008)),ROW(مسودة!$C$976:$C$1005)),ROW()-ROW(I1008)+1)),مسودة!I976:I$1005)),0))</f>
        <v/>
      </c>
      <c r="J1008" s="39" t="str">
        <f t="array" ref="J1008">IF($C$1008="","",IFERROR(MAX(IF((ROW(مسودة!$C$976:$C$1005)=SMALL(IF((ROW(مسودة!$C$976:$C$1005)*(مسودة!$C$976:$C$1005=$C$1008)),ROW(مسودة!$C$976:$C$1005)),ROW()-ROW(J1008)+1)),مسودة!J976:J$1005)),0))</f>
        <v/>
      </c>
      <c r="K1008" s="39" t="str">
        <f t="array" ref="K1008">IF($C$1008="","",IFERROR(MAX(IF((ROW(مسودة!$C$976:$C$1005)=SMALL(IF((ROW(مسودة!$C$976:$C$1005)*(مسودة!$C$976:$C$1005=$C$1008)),ROW(مسودة!$C$976:$C$1005)),ROW()-ROW(K1008)+1)),مسودة!K976:K$1005)),0))</f>
        <v/>
      </c>
      <c r="L1008" s="39" t="str">
        <f t="array" ref="L1008">IF($C$1008="","",IFERROR(MAX(IF((ROW(مسودة!$C$976:$C$1005)=SMALL(IF((ROW(مسودة!$C$976:$C$1005)*(مسودة!$C$976:$C$1005=$C$1008)),ROW(مسودة!$C$976:$C$1005)),ROW()-ROW(L1008)+1)),مسودة!L976:L$1005)),0))</f>
        <v/>
      </c>
      <c r="M1008" s="39" t="str">
        <f t="array" ref="M1008">IF($C$1008="","",IFERROR(MAX(IF((ROW(مسودة!$C$976:$C$1005)=SMALL(IF((ROW(مسودة!$C$976:$C$1005)*(مسودة!$C$976:$C$1005=$C$1008)),ROW(مسودة!$C$976:$C$1005)),ROW()-ROW(M1008)+1)),مسودة!M976:M$1005)),0))</f>
        <v/>
      </c>
      <c r="N1008" s="39" t="str">
        <f t="array" ref="N1008">IF($C$1008="","",IFERROR(MAX(IF((ROW(مسودة!$C$976:$C$1005)=SMALL(IF((ROW(مسودة!$C$976:$C$1005)*(مسودة!$C$976:$C$1005=$C$1008)),ROW(مسودة!$C$976:$C$1005)),ROW()-ROW(N1008)+1)),مسودة!N976:N$1005)),0))</f>
        <v/>
      </c>
      <c r="O1008" s="39" t="str">
        <f t="array" ref="O1008">IF($C$1008="","",IFERROR(MAX(IF((ROW(مسودة!$C$976:$C$1005)=SMALL(IF((ROW(مسودة!$C$976:$C$1005)*(مسودة!$C$976:$C$1005=$C$1008)),ROW(مسودة!$C$976:$C$1005)),ROW()-ROW(O1008)+1)),مسودة!O976:O$1005)),0))</f>
        <v/>
      </c>
      <c r="P1008" s="39" t="str">
        <f t="array" ref="P1008">IF($C$1008="","",IFERROR(MAX(IF((ROW(مسودة!$C$976:$C$1005)=SMALL(IF((ROW(مسودة!$C$976:$C$1005)*(مسودة!$C$976:$C$1005=$C$1008)),ROW(مسودة!$C$976:$C$1005)),ROW()-ROW(P1008)+1)),مسودة!P976:P$1005)),0))</f>
        <v/>
      </c>
      <c r="Q1008" s="39" t="str">
        <f t="array" ref="Q1008">IF($C$1008="","",IFERROR(MAX(IF((ROW(مسودة!$C$976:$C$1005)=SMALL(IF((ROW(مسودة!$C$976:$C$1005)*(مسودة!$C$976:$C$1005=$C$1008)),ROW(مسودة!$C$976:$C$1005)),ROW()-ROW(Q1008)+1)),مسودة!Q976:Q$1005)),0))</f>
        <v/>
      </c>
      <c r="R1008" s="39" t="str">
        <f t="array" ref="R1008">IF($C$1008="","",IFERROR(MAX(IF((ROW(مسودة!$C$976:$C$1005)=SMALL(IF((ROW(مسودة!$C$976:$C$1005)*(مسودة!$C$976:$C$1005=$C$1008)),ROW(مسودة!$C$976:$C$1005)),ROW()-ROW(R1008)+1)),مسودة!R976:R$1005)),0))</f>
        <v/>
      </c>
      <c r="S1008" s="39" t="str">
        <f t="array" ref="S1008">IF($C$1008="","",IFERROR(MAX(IF((ROW(مسودة!$C$976:$C$1005)=SMALL(IF((ROW(مسودة!$C$976:$C$1005)*(مسودة!$C$976:$C$1005=$C$1008)),ROW(مسودة!$C$976:$C$1005)),ROW()-ROW(S1008)+1)),مسودة!S976:S$1005)),0))</f>
        <v/>
      </c>
      <c r="T1008" s="39" t="str">
        <f t="array" ref="T1008">IF($C$1008="","",IFERROR(MAX(IF((ROW(مسودة!$C$976:$C$1005)=SMALL(IF((ROW(مسودة!$C$976:$C$1005)*(مسودة!$C$976:$C$1005=$C$1008)),ROW(مسودة!$C$976:$C$1005)),ROW()-ROW(T1008)+1)),مسودة!T976:T$1005)),0))</f>
        <v/>
      </c>
      <c r="U1008" s="39" t="str">
        <f t="array" ref="U1008">IF($C$1008="","",IFERROR(MAX(IF((ROW(مسودة!$C$976:$C$1005)=SMALL(IF((ROW(مسودة!$C$976:$C$1005)*(مسودة!$C$976:$C$1005=$C$1008)),ROW(مسودة!$C$976:$C$1005)),ROW()-ROW(U1008)+1)),مسودة!U976:U$1005)),0))</f>
        <v/>
      </c>
      <c r="V1008" s="39" t="str">
        <f t="array" ref="V1008">IF($C$1008="","",IFERROR(MAX(IF((ROW(مسودة!$C$976:$C$1005)=SMALL(IF((ROW(مسودة!$C$976:$C$1005)*(مسودة!$C$976:$C$1005=$C$1008)),ROW(مسودة!$C$976:$C$1005)),ROW()-ROW(V1008)+1)),مسودة!V976:V$1005)),0))</f>
        <v/>
      </c>
      <c r="W1008" s="39" t="str">
        <f t="array" ref="W1008">IF($C$1008="","",IFERROR(MAX(IF((ROW(مسودة!$C$976:$C$1005)=SMALL(IF((ROW(مسودة!$C$976:$C$1005)*(مسودة!$C$976:$C$1005=$C$1008)),ROW(مسودة!$C$976:$C$1005)),ROW()-ROW(W1008)+1)),مسودة!W976:W$1005)),0))</f>
        <v/>
      </c>
      <c r="X1008" s="39" t="str">
        <f t="array" ref="X1008">IF($C$1008="","",IFERROR(MAX(IF((ROW(مسودة!$C$976:$C$1005)=SMALL(IF((ROW(مسودة!$C$976:$C$1005)*(مسودة!$C$976:$C$1005=$C$1008)),ROW(مسودة!$C$976:$C$1005)),ROW()-ROW(X1008)+1)),مسودة!X976:X$1005)),0))</f>
        <v/>
      </c>
      <c r="Y1008" s="39" t="str">
        <f t="array" ref="Y1008">IF($C$1008="","",IFERROR(MAX(IF((ROW(مسودة!$C$976:$C$1005)=SMALL(IF((ROW(مسودة!$C$976:$C$1005)*(مسودة!$C$976:$C$1005=$C$1008)),ROW(مسودة!$C$976:$C$1005)),ROW()-ROW(Y1008)+1)),مسودة!Y976:Y$1005)),0))</f>
        <v/>
      </c>
      <c r="Z1008" s="39" t="str">
        <f t="array" ref="Z1008">IF($C$1008="","",IFERROR(MAX(IF((ROW(مسودة!$C$976:$C$1005)=SMALL(IF((ROW(مسودة!$C$976:$C$1005)*(مسودة!$C$976:$C$1005=$C$1008)),ROW(مسودة!$C$976:$C$1005)),ROW()-ROW(Z1008)+1)),مسودة!Z976:Z$1005)),0))</f>
        <v/>
      </c>
      <c r="AA1008" s="39" t="str">
        <f t="array" ref="AA1008">IF($C$1008="","",IFERROR(MAX(IF((ROW(مسودة!$C$976:$C$1005)=SMALL(IF((ROW(مسودة!$C$976:$C$1005)*(مسودة!$C$976:$C$1005=$C$1008)),ROW(مسودة!$C$976:$C$1005)),ROW()-ROW(AA1008)+1)),مسودة!AA976:AA$1005)),0))</f>
        <v/>
      </c>
      <c r="AB1008" s="39" t="str">
        <f t="array" ref="AB1008">IF($C$1008="","",IFERROR(MAX(IF((ROW(مسودة!$C$976:$C$1005)=SMALL(IF((ROW(مسودة!$C$976:$C$1005)*(مسودة!$C$976:$C$1005=$C$1008)),ROW(مسودة!$C$976:$C$1005)),ROW()-ROW(AB1008)+1)),مسودة!AB976:AB$1005)),0))</f>
        <v/>
      </c>
      <c r="AC1008" s="39" t="str">
        <f t="array" ref="AC1008">IF($C$1008="","",IFERROR(MAX(IF((ROW(مسودة!$C$976:$C$1005)=SMALL(IF((ROW(مسودة!$C$976:$C$1005)*(مسودة!$C$976:$C$1005=$C$1008)),ROW(مسودة!$C$976:$C$1005)),ROW()-ROW(AC1008)+1)),مسودة!AC976:AC$1005)),0))</f>
        <v/>
      </c>
      <c r="AD1008" s="39" t="str">
        <f t="array" ref="AD1008">IF($C$1008="","",IFERROR(MAX(IF((ROW(مسودة!$C$976:$C$1005)=SMALL(IF((ROW(مسودة!$C$976:$C$1005)*(مسودة!$C$976:$C$1005=$C$1008)),ROW(مسودة!$C$976:$C$1005)),ROW()-ROW(AD1008)+1)),مسودة!AD976:AD$1005)),0))</f>
        <v/>
      </c>
      <c r="AE1008" s="39" t="str">
        <f t="array" ref="AE1008">IF($C$1008="","",IFERROR(MAX(IF((ROW(مسودة!$C$976:$C$1005)=SMALL(IF((ROW(مسودة!$C$976:$C$1005)*(مسودة!$C$976:$C$1005=$C$1008)),ROW(مسودة!$C$976:$C$1005)),ROW()-ROW(AE1008)+1)),مسودة!AE976:AE$1005)),0))</f>
        <v/>
      </c>
      <c r="AF1008" s="39" t="str">
        <f t="array" ref="AF1008">IF($C$1008="","",IFERROR(MAX(IF((ROW(مسودة!$C$976:$C$1005)=SMALL(IF((ROW(مسودة!$C$976:$C$1005)*(مسودة!$C$976:$C$1005=$C$1008)),ROW(مسودة!$C$976:$C$1005)),ROW()-ROW(AF1008)+1)),مسودة!AF976:AF$1005)),0))</f>
        <v/>
      </c>
      <c r="AG1008" s="39" t="str">
        <f t="array" ref="AG1008">IF($C$1008="","",IFERROR(MAX(IF((ROW(مسودة!$C$976:$C$1005)=SMALL(IF((ROW(مسودة!$C$976:$C$1005)*(مسودة!$C$976:$C$1005=$C$1008)),ROW(مسودة!$C$976:$C$1005)),ROW()-ROW(AG1008)+1)),مسودة!AG976:AG$1005)),0))</f>
        <v/>
      </c>
      <c r="AH1008" s="39" t="str">
        <f t="array" ref="AH1008">IF($C$1008="","",IFERROR(MAX(IF((ROW(مسودة!$C$976:$C$1005)=SMALL(IF((ROW(مسودة!$C$976:$C$1005)*(مسودة!$C$976:$C$1005=$C$1008)),ROW(مسودة!$C$976:$C$1005)),ROW()-ROW(AH1008)+1)),مسودة!AH976:AH$1005)),0))</f>
        <v/>
      </c>
      <c r="AI1008" s="39" t="str">
        <f t="array" ref="AI1008">IF($C$1008="","",IFERROR(MAX(IF((ROW(مسودة!$C$976:$C$1005)=SMALL(IF((ROW(مسودة!$C$976:$C$1005)*(مسودة!$C$976:$C$1005=$C$1008)),ROW(مسودة!$C$976:$C$1005)),ROW()-ROW(AI1008)+1)),مسودة!AI976:AI$1005)),0))</f>
        <v/>
      </c>
      <c r="AJ1008" s="39" t="str">
        <f t="array" ref="AJ1008">IF($C$1008="","",IFERROR(MAX(IF((ROW(مسودة!$C$976:$C$1005)=SMALL(IF((ROW(مسودة!$C$976:$C$1005)*(مسودة!$C$976:$C$1005=$C$1008)),ROW(مسودة!$C$976:$C$1005)),ROW()-ROW(AJ1008)+1)),مسودة!AJ976:AJ$1005)),0))</f>
        <v/>
      </c>
      <c r="AK1008" s="39" t="str">
        <f t="array" ref="AK1008">IF($C$1008="","",IFERROR(MAX(IF((ROW(مسودة!$C$976:$C$1005)=SMALL(IF((ROW(مسودة!$C$976:$C$1005)*(مسودة!$C$976:$C$1005=$C$1008)),ROW(مسودة!$C$976:$C$1005)),ROW()-ROW(AK1008)+1)),مسودة!AK976:AK$1005)),0))</f>
        <v/>
      </c>
      <c r="AL1008" s="39" t="str">
        <f t="array" ref="AL1008">IF($C$1008="","",IFERROR(MAX(IF((ROW(مسودة!$C$976:$C$1005)=SMALL(IF((ROW(مسودة!$C$976:$C$1005)*(مسودة!$C$976:$C$1005=$C$1008)),ROW(مسودة!$C$976:$C$1005)),ROW()-ROW(AL1008)+1)),مسودة!AL976:AL$1005)),0))</f>
        <v/>
      </c>
      <c r="AM1008" s="39" t="str">
        <f t="array" ref="AM1008">IF($C$1008="","",IFERROR(MAX(IF((ROW(مسودة!$C$976:$C$1005)=SMALL(IF((ROW(مسودة!$C$976:$C$1005)*(مسودة!$C$976:$C$1005=$C$1008)),ROW(مسودة!$C$976:$C$1005)),ROW()-ROW(AM1008)+1)),مسودة!AM976:AM$1005)),0))</f>
        <v/>
      </c>
      <c r="AN1008" s="54"/>
      <c r="AO1008" s="54"/>
      <c r="AP1008" s="55"/>
      <c r="AQ1008" s="49"/>
      <c r="AR1008" s="49"/>
      <c r="AS1008" s="49"/>
      <c r="AT1008" s="49"/>
      <c r="AU1008" s="103" t="str">
        <f>IFERROR(LOOKUP(2,1/((مسودة!$C$976:$C$1005=C1008)*(مسودة!$F$976:$F$1005=F1008)),مسودة!$AV$976:$AV$1005),"")</f>
        <v/>
      </c>
    </row>
    <row r="1009" spans="2:47" ht="28.5" customHeight="1" thickBot="1">
      <c r="B1009" s="48"/>
      <c r="C1009" s="99"/>
      <c r="D1009" s="51"/>
      <c r="E1009" s="51"/>
      <c r="F1009" s="11" t="s">
        <v>31</v>
      </c>
      <c r="G1009" s="39" t="str">
        <f t="array" ref="G1009">IF($C$1008="","",IFERROR(MAX(IF((ROW(مسودة!$C$976:$C$1005)=SMALL(IF((ROW(مسودة!$C$976:$C$1005)*(مسودة!$C$976:$C$1005=$C$1008)),ROW(مسودة!$C$976:$C$1005)),ROW()-ROW(G1009)+1)),مسودة!G977:G$1005)),0))</f>
        <v/>
      </c>
      <c r="H1009" s="39" t="str">
        <f t="array" ref="H1009">IF($C$1008="","",IFERROR(MAX(IF((ROW(مسودة!$C$976:$C$1005)=SMALL(IF((ROW(مسودة!$C$976:$C$1005)*(مسودة!$C$976:$C$1005=$C$1008)),ROW(مسودة!$C$976:$C$1005)),ROW()-ROW(H1009)+1)),مسودة!H977:H$1005)),0))</f>
        <v/>
      </c>
      <c r="I1009" s="39" t="str">
        <f t="array" ref="I1009">IF($C$1008="","",IFERROR(MAX(IF((ROW(مسودة!$C$976:$C$1005)=SMALL(IF((ROW(مسودة!$C$976:$C$1005)*(مسودة!$C$976:$C$1005=$C$1008)),ROW(مسودة!$C$976:$C$1005)),ROW()-ROW(I1009)+1)),مسودة!I977:I$1005)),0))</f>
        <v/>
      </c>
      <c r="J1009" s="39" t="str">
        <f t="array" ref="J1009">IF($C$1008="","",IFERROR(MAX(IF((ROW(مسودة!$C$976:$C$1005)=SMALL(IF((ROW(مسودة!$C$976:$C$1005)*(مسودة!$C$976:$C$1005=$C$1008)),ROW(مسودة!$C$976:$C$1005)),ROW()-ROW(J1009)+1)),مسودة!J977:J$1005)),0))</f>
        <v/>
      </c>
      <c r="K1009" s="39" t="str">
        <f t="array" ref="K1009">IF($C$1008="","",IFERROR(MAX(IF((ROW(مسودة!$C$976:$C$1005)=SMALL(IF((ROW(مسودة!$C$976:$C$1005)*(مسودة!$C$976:$C$1005=$C$1008)),ROW(مسودة!$C$976:$C$1005)),ROW()-ROW(K1009)+1)),مسودة!K977:K$1005)),0))</f>
        <v/>
      </c>
      <c r="L1009" s="39" t="str">
        <f t="array" ref="L1009">IF($C$1008="","",IFERROR(MAX(IF((ROW(مسودة!$C$976:$C$1005)=SMALL(IF((ROW(مسودة!$C$976:$C$1005)*(مسودة!$C$976:$C$1005=$C$1008)),ROW(مسودة!$C$976:$C$1005)),ROW()-ROW(L1009)+1)),مسودة!L977:L$1005)),0))</f>
        <v/>
      </c>
      <c r="M1009" s="39" t="str">
        <f t="array" ref="M1009">IF($C$1008="","",IFERROR(MAX(IF((ROW(مسودة!$C$976:$C$1005)=SMALL(IF((ROW(مسودة!$C$976:$C$1005)*(مسودة!$C$976:$C$1005=$C$1008)),ROW(مسودة!$C$976:$C$1005)),ROW()-ROW(M1009)+1)),مسودة!M977:M$1005)),0))</f>
        <v/>
      </c>
      <c r="N1009" s="39" t="str">
        <f t="array" ref="N1009">IF($C$1008="","",IFERROR(MAX(IF((ROW(مسودة!$C$976:$C$1005)=SMALL(IF((ROW(مسودة!$C$976:$C$1005)*(مسودة!$C$976:$C$1005=$C$1008)),ROW(مسودة!$C$976:$C$1005)),ROW()-ROW(N1009)+1)),مسودة!N977:N$1005)),0))</f>
        <v/>
      </c>
      <c r="O1009" s="39" t="str">
        <f t="array" ref="O1009">IF($C$1008="","",IFERROR(MAX(IF((ROW(مسودة!$C$976:$C$1005)=SMALL(IF((ROW(مسودة!$C$976:$C$1005)*(مسودة!$C$976:$C$1005=$C$1008)),ROW(مسودة!$C$976:$C$1005)),ROW()-ROW(O1009)+1)),مسودة!O977:O$1005)),0))</f>
        <v/>
      </c>
      <c r="P1009" s="39" t="str">
        <f t="array" ref="P1009">IF($C$1008="","",IFERROR(MAX(IF((ROW(مسودة!$C$976:$C$1005)=SMALL(IF((ROW(مسودة!$C$976:$C$1005)*(مسودة!$C$976:$C$1005=$C$1008)),ROW(مسودة!$C$976:$C$1005)),ROW()-ROW(P1009)+1)),مسودة!P977:P$1005)),0))</f>
        <v/>
      </c>
      <c r="Q1009" s="39" t="str">
        <f t="array" ref="Q1009">IF($C$1008="","",IFERROR(MAX(IF((ROW(مسودة!$C$976:$C$1005)=SMALL(IF((ROW(مسودة!$C$976:$C$1005)*(مسودة!$C$976:$C$1005=$C$1008)),ROW(مسودة!$C$976:$C$1005)),ROW()-ROW(Q1009)+1)),مسودة!Q977:Q$1005)),0))</f>
        <v/>
      </c>
      <c r="R1009" s="39" t="str">
        <f t="array" ref="R1009">IF($C$1008="","",IFERROR(MAX(IF((ROW(مسودة!$C$976:$C$1005)=SMALL(IF((ROW(مسودة!$C$976:$C$1005)*(مسودة!$C$976:$C$1005=$C$1008)),ROW(مسودة!$C$976:$C$1005)),ROW()-ROW(R1009)+1)),مسودة!R977:R$1005)),0))</f>
        <v/>
      </c>
      <c r="S1009" s="39" t="str">
        <f t="array" ref="S1009">IF($C$1008="","",IFERROR(MAX(IF((ROW(مسودة!$C$976:$C$1005)=SMALL(IF((ROW(مسودة!$C$976:$C$1005)*(مسودة!$C$976:$C$1005=$C$1008)),ROW(مسودة!$C$976:$C$1005)),ROW()-ROW(S1009)+1)),مسودة!S977:S$1005)),0))</f>
        <v/>
      </c>
      <c r="T1009" s="39" t="str">
        <f t="array" ref="T1009">IF($C$1008="","",IFERROR(MAX(IF((ROW(مسودة!$C$976:$C$1005)=SMALL(IF((ROW(مسودة!$C$976:$C$1005)*(مسودة!$C$976:$C$1005=$C$1008)),ROW(مسودة!$C$976:$C$1005)),ROW()-ROW(T1009)+1)),مسودة!T977:T$1005)),0))</f>
        <v/>
      </c>
      <c r="U1009" s="39" t="str">
        <f t="array" ref="U1009">IF($C$1008="","",IFERROR(MAX(IF((ROW(مسودة!$C$976:$C$1005)=SMALL(IF((ROW(مسودة!$C$976:$C$1005)*(مسودة!$C$976:$C$1005=$C$1008)),ROW(مسودة!$C$976:$C$1005)),ROW()-ROW(U1009)+1)),مسودة!U977:U$1005)),0))</f>
        <v/>
      </c>
      <c r="V1009" s="39" t="str">
        <f t="array" ref="V1009">IF($C$1008="","",IFERROR(MAX(IF((ROW(مسودة!$C$976:$C$1005)=SMALL(IF((ROW(مسودة!$C$976:$C$1005)*(مسودة!$C$976:$C$1005=$C$1008)),ROW(مسودة!$C$976:$C$1005)),ROW()-ROW(V1009)+1)),مسودة!V977:V$1005)),0))</f>
        <v/>
      </c>
      <c r="W1009" s="39" t="str">
        <f t="array" ref="W1009">IF($C$1008="","",IFERROR(MAX(IF((ROW(مسودة!$C$976:$C$1005)=SMALL(IF((ROW(مسودة!$C$976:$C$1005)*(مسودة!$C$976:$C$1005=$C$1008)),ROW(مسودة!$C$976:$C$1005)),ROW()-ROW(W1009)+1)),مسودة!W977:W$1005)),0))</f>
        <v/>
      </c>
      <c r="X1009" s="39" t="str">
        <f t="array" ref="X1009">IF($C$1008="","",IFERROR(MAX(IF((ROW(مسودة!$C$976:$C$1005)=SMALL(IF((ROW(مسودة!$C$976:$C$1005)*(مسودة!$C$976:$C$1005=$C$1008)),ROW(مسودة!$C$976:$C$1005)),ROW()-ROW(X1009)+1)),مسودة!X977:X$1005)),0))</f>
        <v/>
      </c>
      <c r="Y1009" s="39" t="str">
        <f t="array" ref="Y1009">IF($C$1008="","",IFERROR(MAX(IF((ROW(مسودة!$C$976:$C$1005)=SMALL(IF((ROW(مسودة!$C$976:$C$1005)*(مسودة!$C$976:$C$1005=$C$1008)),ROW(مسودة!$C$976:$C$1005)),ROW()-ROW(Y1009)+1)),مسودة!Y977:Y$1005)),0))</f>
        <v/>
      </c>
      <c r="Z1009" s="39" t="str">
        <f t="array" ref="Z1009">IF($C$1008="","",IFERROR(MAX(IF((ROW(مسودة!$C$976:$C$1005)=SMALL(IF((ROW(مسودة!$C$976:$C$1005)*(مسودة!$C$976:$C$1005=$C$1008)),ROW(مسودة!$C$976:$C$1005)),ROW()-ROW(Z1009)+1)),مسودة!Z977:Z$1005)),0))</f>
        <v/>
      </c>
      <c r="AA1009" s="39" t="str">
        <f t="array" ref="AA1009">IF($C$1008="","",IFERROR(MAX(IF((ROW(مسودة!$C$976:$C$1005)=SMALL(IF((ROW(مسودة!$C$976:$C$1005)*(مسودة!$C$976:$C$1005=$C$1008)),ROW(مسودة!$C$976:$C$1005)),ROW()-ROW(AA1009)+1)),مسودة!AA977:AA$1005)),0))</f>
        <v/>
      </c>
      <c r="AB1009" s="39" t="str">
        <f t="array" ref="AB1009">IF($C$1008="","",IFERROR(MAX(IF((ROW(مسودة!$C$976:$C$1005)=SMALL(IF((ROW(مسودة!$C$976:$C$1005)*(مسودة!$C$976:$C$1005=$C$1008)),ROW(مسودة!$C$976:$C$1005)),ROW()-ROW(AB1009)+1)),مسودة!AB977:AB$1005)),0))</f>
        <v/>
      </c>
      <c r="AC1009" s="39" t="str">
        <f t="array" ref="AC1009">IF($C$1008="","",IFERROR(MAX(IF((ROW(مسودة!$C$976:$C$1005)=SMALL(IF((ROW(مسودة!$C$976:$C$1005)*(مسودة!$C$976:$C$1005=$C$1008)),ROW(مسودة!$C$976:$C$1005)),ROW()-ROW(AC1009)+1)),مسودة!AC977:AC$1005)),0))</f>
        <v/>
      </c>
      <c r="AD1009" s="39" t="str">
        <f t="array" ref="AD1009">IF($C$1008="","",IFERROR(MAX(IF((ROW(مسودة!$C$976:$C$1005)=SMALL(IF((ROW(مسودة!$C$976:$C$1005)*(مسودة!$C$976:$C$1005=$C$1008)),ROW(مسودة!$C$976:$C$1005)),ROW()-ROW(AD1009)+1)),مسودة!AD977:AD$1005)),0))</f>
        <v/>
      </c>
      <c r="AE1009" s="39" t="str">
        <f t="array" ref="AE1009">IF($C$1008="","",IFERROR(MAX(IF((ROW(مسودة!$C$976:$C$1005)=SMALL(IF((ROW(مسودة!$C$976:$C$1005)*(مسودة!$C$976:$C$1005=$C$1008)),ROW(مسودة!$C$976:$C$1005)),ROW()-ROW(AE1009)+1)),مسودة!AE977:AE$1005)),0))</f>
        <v/>
      </c>
      <c r="AF1009" s="39" t="str">
        <f t="array" ref="AF1009">IF($C$1008="","",IFERROR(MAX(IF((ROW(مسودة!$C$976:$C$1005)=SMALL(IF((ROW(مسودة!$C$976:$C$1005)*(مسودة!$C$976:$C$1005=$C$1008)),ROW(مسودة!$C$976:$C$1005)),ROW()-ROW(AF1009)+1)),مسودة!AF977:AF$1005)),0))</f>
        <v/>
      </c>
      <c r="AG1009" s="39" t="str">
        <f t="array" ref="AG1009">IF($C$1008="","",IFERROR(MAX(IF((ROW(مسودة!$C$976:$C$1005)=SMALL(IF((ROW(مسودة!$C$976:$C$1005)*(مسودة!$C$976:$C$1005=$C$1008)),ROW(مسودة!$C$976:$C$1005)),ROW()-ROW(AG1009)+1)),مسودة!AG977:AG$1005)),0))</f>
        <v/>
      </c>
      <c r="AH1009" s="39" t="str">
        <f t="array" ref="AH1009">IF($C$1008="","",IFERROR(MAX(IF((ROW(مسودة!$C$976:$C$1005)=SMALL(IF((ROW(مسودة!$C$976:$C$1005)*(مسودة!$C$976:$C$1005=$C$1008)),ROW(مسودة!$C$976:$C$1005)),ROW()-ROW(AH1009)+1)),مسودة!AH977:AH$1005)),0))</f>
        <v/>
      </c>
      <c r="AI1009" s="39" t="str">
        <f t="array" ref="AI1009">IF($C$1008="","",IFERROR(MAX(IF((ROW(مسودة!$C$976:$C$1005)=SMALL(IF((ROW(مسودة!$C$976:$C$1005)*(مسودة!$C$976:$C$1005=$C$1008)),ROW(مسودة!$C$976:$C$1005)),ROW()-ROW(AI1009)+1)),مسودة!AI977:AI$1005)),0))</f>
        <v/>
      </c>
      <c r="AJ1009" s="39" t="str">
        <f t="array" ref="AJ1009">IF($C$1008="","",IFERROR(MAX(IF((ROW(مسودة!$C$976:$C$1005)=SMALL(IF((ROW(مسودة!$C$976:$C$1005)*(مسودة!$C$976:$C$1005=$C$1008)),ROW(مسودة!$C$976:$C$1005)),ROW()-ROW(AJ1009)+1)),مسودة!AJ977:AJ$1005)),0))</f>
        <v/>
      </c>
      <c r="AK1009" s="39" t="str">
        <f t="array" ref="AK1009">IF($C$1008="","",IFERROR(MAX(IF((ROW(مسودة!$C$976:$C$1005)=SMALL(IF((ROW(مسودة!$C$976:$C$1005)*(مسودة!$C$976:$C$1005=$C$1008)),ROW(مسودة!$C$976:$C$1005)),ROW()-ROW(AK1009)+1)),مسودة!AK977:AK$1005)),0))</f>
        <v/>
      </c>
      <c r="AL1009" s="39" t="str">
        <f t="array" ref="AL1009">IF($C$1008="","",IFERROR(MAX(IF((ROW(مسودة!$C$976:$C$1005)=SMALL(IF((ROW(مسودة!$C$976:$C$1005)*(مسودة!$C$976:$C$1005=$C$1008)),ROW(مسودة!$C$976:$C$1005)),ROW()-ROW(AL1009)+1)),مسودة!AL977:AL$1005)),0))</f>
        <v/>
      </c>
      <c r="AM1009" s="39" t="str">
        <f t="array" ref="AM1009">IF($C$1008="","",IFERROR(MAX(IF((ROW(مسودة!$C$976:$C$1005)=SMALL(IF((ROW(مسودة!$C$976:$C$1005)*(مسودة!$C$976:$C$1005=$C$1008)),ROW(مسودة!$C$976:$C$1005)),ROW()-ROW(AM1009)+1)),مسودة!AM977:AM$1005)),0))</f>
        <v/>
      </c>
      <c r="AN1009" s="54"/>
      <c r="AO1009" s="54"/>
      <c r="AP1009" s="56"/>
      <c r="AQ1009" s="49"/>
      <c r="AR1009" s="49"/>
      <c r="AS1009" s="49"/>
      <c r="AT1009" s="49"/>
      <c r="AU1009" s="104"/>
    </row>
    <row r="1010" spans="2:47" ht="28.5" customHeight="1" thickBot="1">
      <c r="B1010" s="48"/>
      <c r="C1010" s="93"/>
      <c r="D1010" s="51"/>
      <c r="E1010" s="51"/>
      <c r="F1010" s="14" t="s">
        <v>32</v>
      </c>
      <c r="G1010" s="39" t="str">
        <f t="array" ref="G1010">IF($C$1008="","",IFERROR(MAX(IF((ROW(مسودة!$C$976:$C$1005)=SMALL(IF((ROW(مسودة!$C$976:$C$1005)*(مسودة!$C$976:$C$1005=$C$1008)),ROW(مسودة!$C$976:$C$1005)),ROW()-ROW(G1010)+1)),مسودة!G978:G$1005)),0))</f>
        <v/>
      </c>
      <c r="H1010" s="39" t="str">
        <f t="array" ref="H1010">IF($C$1008="","",IFERROR(MAX(IF((ROW(مسودة!$C$976:$C$1005)=SMALL(IF((ROW(مسودة!$C$976:$C$1005)*(مسودة!$C$976:$C$1005=$C$1008)),ROW(مسودة!$C$976:$C$1005)),ROW()-ROW(H1010)+1)),مسودة!H978:H$1005)),0))</f>
        <v/>
      </c>
      <c r="I1010" s="39" t="str">
        <f t="array" ref="I1010">IF($C$1008="","",IFERROR(MAX(IF((ROW(مسودة!$C$976:$C$1005)=SMALL(IF((ROW(مسودة!$C$976:$C$1005)*(مسودة!$C$976:$C$1005=$C$1008)),ROW(مسودة!$C$976:$C$1005)),ROW()-ROW(I1010)+1)),مسودة!I978:I$1005)),0))</f>
        <v/>
      </c>
      <c r="J1010" s="39" t="str">
        <f t="array" ref="J1010">IF($C$1008="","",IFERROR(MAX(IF((ROW(مسودة!$C$976:$C$1005)=SMALL(IF((ROW(مسودة!$C$976:$C$1005)*(مسودة!$C$976:$C$1005=$C$1008)),ROW(مسودة!$C$976:$C$1005)),ROW()-ROW(J1010)+1)),مسودة!J978:J$1005)),0))</f>
        <v/>
      </c>
      <c r="K1010" s="39" t="str">
        <f t="array" ref="K1010">IF($C$1008="","",IFERROR(MAX(IF((ROW(مسودة!$C$976:$C$1005)=SMALL(IF((ROW(مسودة!$C$976:$C$1005)*(مسودة!$C$976:$C$1005=$C$1008)),ROW(مسودة!$C$976:$C$1005)),ROW()-ROW(K1010)+1)),مسودة!K978:K$1005)),0))</f>
        <v/>
      </c>
      <c r="L1010" s="39" t="str">
        <f t="array" ref="L1010">IF($C$1008="","",IFERROR(MAX(IF((ROW(مسودة!$C$976:$C$1005)=SMALL(IF((ROW(مسودة!$C$976:$C$1005)*(مسودة!$C$976:$C$1005=$C$1008)),ROW(مسودة!$C$976:$C$1005)),ROW()-ROW(L1010)+1)),مسودة!L978:L$1005)),0))</f>
        <v/>
      </c>
      <c r="M1010" s="39" t="str">
        <f t="array" ref="M1010">IF($C$1008="","",IFERROR(MAX(IF((ROW(مسودة!$C$976:$C$1005)=SMALL(IF((ROW(مسودة!$C$976:$C$1005)*(مسودة!$C$976:$C$1005=$C$1008)),ROW(مسودة!$C$976:$C$1005)),ROW()-ROW(M1010)+1)),مسودة!M978:M$1005)),0))</f>
        <v/>
      </c>
      <c r="N1010" s="39" t="str">
        <f t="array" ref="N1010">IF($C$1008="","",IFERROR(MAX(IF((ROW(مسودة!$C$976:$C$1005)=SMALL(IF((ROW(مسودة!$C$976:$C$1005)*(مسودة!$C$976:$C$1005=$C$1008)),ROW(مسودة!$C$976:$C$1005)),ROW()-ROW(N1010)+1)),مسودة!N978:N$1005)),0))</f>
        <v/>
      </c>
      <c r="O1010" s="39" t="str">
        <f t="array" ref="O1010">IF($C$1008="","",IFERROR(MAX(IF((ROW(مسودة!$C$976:$C$1005)=SMALL(IF((ROW(مسودة!$C$976:$C$1005)*(مسودة!$C$976:$C$1005=$C$1008)),ROW(مسودة!$C$976:$C$1005)),ROW()-ROW(O1010)+1)),مسودة!O978:O$1005)),0))</f>
        <v/>
      </c>
      <c r="P1010" s="39" t="str">
        <f t="array" ref="P1010">IF($C$1008="","",IFERROR(MAX(IF((ROW(مسودة!$C$976:$C$1005)=SMALL(IF((ROW(مسودة!$C$976:$C$1005)*(مسودة!$C$976:$C$1005=$C$1008)),ROW(مسودة!$C$976:$C$1005)),ROW()-ROW(P1010)+1)),مسودة!P978:P$1005)),0))</f>
        <v/>
      </c>
      <c r="Q1010" s="39" t="str">
        <f t="array" ref="Q1010">IF($C$1008="","",IFERROR(MAX(IF((ROW(مسودة!$C$976:$C$1005)=SMALL(IF((ROW(مسودة!$C$976:$C$1005)*(مسودة!$C$976:$C$1005=$C$1008)),ROW(مسودة!$C$976:$C$1005)),ROW()-ROW(Q1010)+1)),مسودة!Q978:Q$1005)),0))</f>
        <v/>
      </c>
      <c r="R1010" s="39" t="str">
        <f t="array" ref="R1010">IF($C$1008="","",IFERROR(MAX(IF((ROW(مسودة!$C$976:$C$1005)=SMALL(IF((ROW(مسودة!$C$976:$C$1005)*(مسودة!$C$976:$C$1005=$C$1008)),ROW(مسودة!$C$976:$C$1005)),ROW()-ROW(R1010)+1)),مسودة!R978:R$1005)),0))</f>
        <v/>
      </c>
      <c r="S1010" s="39" t="str">
        <f t="array" ref="S1010">IF($C$1008="","",IFERROR(MAX(IF((ROW(مسودة!$C$976:$C$1005)=SMALL(IF((ROW(مسودة!$C$976:$C$1005)*(مسودة!$C$976:$C$1005=$C$1008)),ROW(مسودة!$C$976:$C$1005)),ROW()-ROW(S1010)+1)),مسودة!S978:S$1005)),0))</f>
        <v/>
      </c>
      <c r="T1010" s="39" t="str">
        <f t="array" ref="T1010">IF($C$1008="","",IFERROR(MAX(IF((ROW(مسودة!$C$976:$C$1005)=SMALL(IF((ROW(مسودة!$C$976:$C$1005)*(مسودة!$C$976:$C$1005=$C$1008)),ROW(مسودة!$C$976:$C$1005)),ROW()-ROW(T1010)+1)),مسودة!T978:T$1005)),0))</f>
        <v/>
      </c>
      <c r="U1010" s="39" t="str">
        <f t="array" ref="U1010">IF($C$1008="","",IFERROR(MAX(IF((ROW(مسودة!$C$976:$C$1005)=SMALL(IF((ROW(مسودة!$C$976:$C$1005)*(مسودة!$C$976:$C$1005=$C$1008)),ROW(مسودة!$C$976:$C$1005)),ROW()-ROW(U1010)+1)),مسودة!U978:U$1005)),0))</f>
        <v/>
      </c>
      <c r="V1010" s="39" t="str">
        <f t="array" ref="V1010">IF($C$1008="","",IFERROR(MAX(IF((ROW(مسودة!$C$976:$C$1005)=SMALL(IF((ROW(مسودة!$C$976:$C$1005)*(مسودة!$C$976:$C$1005=$C$1008)),ROW(مسودة!$C$976:$C$1005)),ROW()-ROW(V1010)+1)),مسودة!V978:V$1005)),0))</f>
        <v/>
      </c>
      <c r="W1010" s="39" t="str">
        <f t="array" ref="W1010">IF($C$1008="","",IFERROR(MAX(IF((ROW(مسودة!$C$976:$C$1005)=SMALL(IF((ROW(مسودة!$C$976:$C$1005)*(مسودة!$C$976:$C$1005=$C$1008)),ROW(مسودة!$C$976:$C$1005)),ROW()-ROW(W1010)+1)),مسودة!W978:W$1005)),0))</f>
        <v/>
      </c>
      <c r="X1010" s="39" t="str">
        <f t="array" ref="X1010">IF($C$1008="","",IFERROR(MAX(IF((ROW(مسودة!$C$976:$C$1005)=SMALL(IF((ROW(مسودة!$C$976:$C$1005)*(مسودة!$C$976:$C$1005=$C$1008)),ROW(مسودة!$C$976:$C$1005)),ROW()-ROW(X1010)+1)),مسودة!X978:X$1005)),0))</f>
        <v/>
      </c>
      <c r="Y1010" s="39" t="str">
        <f t="array" ref="Y1010">IF($C$1008="","",IFERROR(MAX(IF((ROW(مسودة!$C$976:$C$1005)=SMALL(IF((ROW(مسودة!$C$976:$C$1005)*(مسودة!$C$976:$C$1005=$C$1008)),ROW(مسودة!$C$976:$C$1005)),ROW()-ROW(Y1010)+1)),مسودة!Y978:Y$1005)),0))</f>
        <v/>
      </c>
      <c r="Z1010" s="39" t="str">
        <f t="array" ref="Z1010">IF($C$1008="","",IFERROR(MAX(IF((ROW(مسودة!$C$976:$C$1005)=SMALL(IF((ROW(مسودة!$C$976:$C$1005)*(مسودة!$C$976:$C$1005=$C$1008)),ROW(مسودة!$C$976:$C$1005)),ROW()-ROW(Z1010)+1)),مسودة!Z978:Z$1005)),0))</f>
        <v/>
      </c>
      <c r="AA1010" s="39" t="str">
        <f t="array" ref="AA1010">IF($C$1008="","",IFERROR(MAX(IF((ROW(مسودة!$C$976:$C$1005)=SMALL(IF((ROW(مسودة!$C$976:$C$1005)*(مسودة!$C$976:$C$1005=$C$1008)),ROW(مسودة!$C$976:$C$1005)),ROW()-ROW(AA1010)+1)),مسودة!AA978:AA$1005)),0))</f>
        <v/>
      </c>
      <c r="AB1010" s="39" t="str">
        <f t="array" ref="AB1010">IF($C$1008="","",IFERROR(MAX(IF((ROW(مسودة!$C$976:$C$1005)=SMALL(IF((ROW(مسودة!$C$976:$C$1005)*(مسودة!$C$976:$C$1005=$C$1008)),ROW(مسودة!$C$976:$C$1005)),ROW()-ROW(AB1010)+1)),مسودة!AB978:AB$1005)),0))</f>
        <v/>
      </c>
      <c r="AC1010" s="39" t="str">
        <f t="array" ref="AC1010">IF($C$1008="","",IFERROR(MAX(IF((ROW(مسودة!$C$976:$C$1005)=SMALL(IF((ROW(مسودة!$C$976:$C$1005)*(مسودة!$C$976:$C$1005=$C$1008)),ROW(مسودة!$C$976:$C$1005)),ROW()-ROW(AC1010)+1)),مسودة!AC978:AC$1005)),0))</f>
        <v/>
      </c>
      <c r="AD1010" s="39" t="str">
        <f t="array" ref="AD1010">IF($C$1008="","",IFERROR(MAX(IF((ROW(مسودة!$C$976:$C$1005)=SMALL(IF((ROW(مسودة!$C$976:$C$1005)*(مسودة!$C$976:$C$1005=$C$1008)),ROW(مسودة!$C$976:$C$1005)),ROW()-ROW(AD1010)+1)),مسودة!AD978:AD$1005)),0))</f>
        <v/>
      </c>
      <c r="AE1010" s="39" t="str">
        <f t="array" ref="AE1010">IF($C$1008="","",IFERROR(MAX(IF((ROW(مسودة!$C$976:$C$1005)=SMALL(IF((ROW(مسودة!$C$976:$C$1005)*(مسودة!$C$976:$C$1005=$C$1008)),ROW(مسودة!$C$976:$C$1005)),ROW()-ROW(AE1010)+1)),مسودة!AE978:AE$1005)),0))</f>
        <v/>
      </c>
      <c r="AF1010" s="39" t="str">
        <f t="array" ref="AF1010">IF($C$1008="","",IFERROR(MAX(IF((ROW(مسودة!$C$976:$C$1005)=SMALL(IF((ROW(مسودة!$C$976:$C$1005)*(مسودة!$C$976:$C$1005=$C$1008)),ROW(مسودة!$C$976:$C$1005)),ROW()-ROW(AF1010)+1)),مسودة!AF978:AF$1005)),0))</f>
        <v/>
      </c>
      <c r="AG1010" s="39" t="str">
        <f t="array" ref="AG1010">IF($C$1008="","",IFERROR(MAX(IF((ROW(مسودة!$C$976:$C$1005)=SMALL(IF((ROW(مسودة!$C$976:$C$1005)*(مسودة!$C$976:$C$1005=$C$1008)),ROW(مسودة!$C$976:$C$1005)),ROW()-ROW(AG1010)+1)),مسودة!AG978:AG$1005)),0))</f>
        <v/>
      </c>
      <c r="AH1010" s="39" t="str">
        <f t="array" ref="AH1010">IF($C$1008="","",IFERROR(MAX(IF((ROW(مسودة!$C$976:$C$1005)=SMALL(IF((ROW(مسودة!$C$976:$C$1005)*(مسودة!$C$976:$C$1005=$C$1008)),ROW(مسودة!$C$976:$C$1005)),ROW()-ROW(AH1010)+1)),مسودة!AH978:AH$1005)),0))</f>
        <v/>
      </c>
      <c r="AI1010" s="39" t="str">
        <f t="array" ref="AI1010">IF($C$1008="","",IFERROR(MAX(IF((ROW(مسودة!$C$976:$C$1005)=SMALL(IF((ROW(مسودة!$C$976:$C$1005)*(مسودة!$C$976:$C$1005=$C$1008)),ROW(مسودة!$C$976:$C$1005)),ROW()-ROW(AI1010)+1)),مسودة!AI978:AI$1005)),0))</f>
        <v/>
      </c>
      <c r="AJ1010" s="39" t="str">
        <f t="array" ref="AJ1010">IF($C$1008="","",IFERROR(MAX(IF((ROW(مسودة!$C$976:$C$1005)=SMALL(IF((ROW(مسودة!$C$976:$C$1005)*(مسودة!$C$976:$C$1005=$C$1008)),ROW(مسودة!$C$976:$C$1005)),ROW()-ROW(AJ1010)+1)),مسودة!AJ978:AJ$1005)),0))</f>
        <v/>
      </c>
      <c r="AK1010" s="39" t="str">
        <f t="array" ref="AK1010">IF($C$1008="","",IFERROR(MAX(IF((ROW(مسودة!$C$976:$C$1005)=SMALL(IF((ROW(مسودة!$C$976:$C$1005)*(مسودة!$C$976:$C$1005=$C$1008)),ROW(مسودة!$C$976:$C$1005)),ROW()-ROW(AK1010)+1)),مسودة!AK978:AK$1005)),0))</f>
        <v/>
      </c>
      <c r="AL1010" s="39" t="str">
        <f t="array" ref="AL1010">IF($C$1008="","",IFERROR(MAX(IF((ROW(مسودة!$C$976:$C$1005)=SMALL(IF((ROW(مسودة!$C$976:$C$1005)*(مسودة!$C$976:$C$1005=$C$1008)),ROW(مسودة!$C$976:$C$1005)),ROW()-ROW(AL1010)+1)),مسودة!AL978:AL$1005)),0))</f>
        <v/>
      </c>
      <c r="AM1010" s="39" t="str">
        <f t="array" ref="AM1010">IF($C$1008="","",IFERROR(MAX(IF((ROW(مسودة!$C$976:$C$1005)=SMALL(IF((ROW(مسودة!$C$976:$C$1005)*(مسودة!$C$976:$C$1005=$C$1008)),ROW(مسودة!$C$976:$C$1005)),ROW()-ROW(AM1010)+1)),مسودة!AM978:AM$1005)),0))</f>
        <v/>
      </c>
      <c r="AN1010" s="39" t="str">
        <f t="array" ref="AN1010">IF($C1008="","",IFERROR(MAX(IF((ROW(مسودة!$C$976:$C$1005)=SMALL(IF((ROW(مسودة!$C$976:$C$1005)*(مسودة!$C$976:$C$1005=$C1008)),ROW(مسودة!$C$976:$C$1005)),ROW()-ROW(AN1010)+1)),مسودة!AN$978:AN$1005)),0))</f>
        <v/>
      </c>
      <c r="AO1010" s="39" t="str">
        <f t="array" ref="AO1010">IF($C1008="","",IFERROR(MAX(IF((ROW(مسودة!$C$976:$C$1005)=SMALL(IF((ROW(مسودة!$C$976:$C$1005)*(مسودة!$C$976:$C$1005=$C1008)),ROW(مسودة!$C$976:$C$1005)),ROW()-ROW(AO1010)+1)),مسودة!AO$978:AO$1005)),0))</f>
        <v/>
      </c>
      <c r="AP1010" s="39" t="str">
        <f>IF(AO1010&lt;50,"   ",IF(AO1010&lt;65,"مقبول",IF(AO1010&lt;75,"جيد",IF(AO1010&lt;85,"جيدجداً",IF(AO1010&lt;=100,"ممتاز","")))))</f>
        <v/>
      </c>
      <c r="AQ1010" s="49"/>
      <c r="AR1010" s="49"/>
      <c r="AS1010" s="49"/>
      <c r="AT1010" s="49"/>
      <c r="AU1010" s="105"/>
    </row>
    <row r="1011" spans="2:47" ht="28.5" customHeight="1" thickBot="1">
      <c r="B1011" s="48">
        <f t="shared" ref="B1011" si="171">B1008+1</f>
        <v>226</v>
      </c>
      <c r="C1011" s="98" t="str">
        <f t="array" ref="C1011">IF(ISERROR(INDEX(مسودة!$C$976:$AV$1005,SMALL(IF((مسودة!$AV$976:$AV$1005="ناجح"),ROW(مسودة!$C$976:$AV$1005)-MIN(ROW(مسودة!$C$976:$AV$1005))+1,""),ROW(A6)),COLUMN(A6))),"",INDEX(مسودة!$C$976:$AV$1005,SMALL(IF((مسودة!$AV$976:$AV$1005="ناجح"),ROW(مسودة!$C$976:$AV$1005)-MIN(ROW(مسودة!$C$976:$AV$1005))+1,""),ROW(A6)),COLUMN(A6)))</f>
        <v/>
      </c>
      <c r="D1011" s="95" t="str">
        <f>IF(C1011&lt;&gt;"",VLOOKUP(C1011,مسودة!$C$976:$D$1005,2,0),"")</f>
        <v/>
      </c>
      <c r="E1011" s="95" t="str">
        <f>IF(C1011&lt;&gt;"",VLOOKUP(C1011,مسودة!$C$976:$E$1005,3,0),"")</f>
        <v/>
      </c>
      <c r="F1011" s="11" t="s">
        <v>30</v>
      </c>
      <c r="G1011" s="39" t="str">
        <f t="array" ref="G1011">IF($C$1011="","",IFERROR(MAX(IF((ROW(مسودة!$C$976:$C$1005)=SMALL(IF((ROW(مسودة!$C$976:$C$1005)*(مسودة!$C$976:$C$1005=$C$1011)),ROW(مسودة!$C$976:$C$1005)),ROW()-ROW(G1011)+1)),مسودة!G976:G$1005)),0))</f>
        <v/>
      </c>
      <c r="H1011" s="39" t="str">
        <f t="array" ref="H1011">IF($C$1011="","",IFERROR(MAX(IF((ROW(مسودة!$C$976:$C$1005)=SMALL(IF((ROW(مسودة!$C$976:$C$1005)*(مسودة!$C$976:$C$1005=$C$1011)),ROW(مسودة!$C$976:$C$1005)),ROW()-ROW(H1011)+1)),مسودة!H976:H$1005)),0))</f>
        <v/>
      </c>
      <c r="I1011" s="39" t="str">
        <f t="array" ref="I1011">IF($C$1011="","",IFERROR(MAX(IF((ROW(مسودة!$C$976:$C$1005)=SMALL(IF((ROW(مسودة!$C$976:$C$1005)*(مسودة!$C$976:$C$1005=$C$1011)),ROW(مسودة!$C$976:$C$1005)),ROW()-ROW(I1011)+1)),مسودة!I976:I$1005)),0))</f>
        <v/>
      </c>
      <c r="J1011" s="39" t="str">
        <f t="array" ref="J1011">IF($C$1011="","",IFERROR(MAX(IF((ROW(مسودة!$C$976:$C$1005)=SMALL(IF((ROW(مسودة!$C$976:$C$1005)*(مسودة!$C$976:$C$1005=$C$1011)),ROW(مسودة!$C$976:$C$1005)),ROW()-ROW(J1011)+1)),مسودة!J976:J$1005)),0))</f>
        <v/>
      </c>
      <c r="K1011" s="39" t="str">
        <f t="array" ref="K1011">IF($C$1011="","",IFERROR(MAX(IF((ROW(مسودة!$C$976:$C$1005)=SMALL(IF((ROW(مسودة!$C$976:$C$1005)*(مسودة!$C$976:$C$1005=$C$1011)),ROW(مسودة!$C$976:$C$1005)),ROW()-ROW(K1011)+1)),مسودة!K976:K$1005)),0))</f>
        <v/>
      </c>
      <c r="L1011" s="39" t="str">
        <f t="array" ref="L1011">IF($C$1011="","",IFERROR(MAX(IF((ROW(مسودة!$C$976:$C$1005)=SMALL(IF((ROW(مسودة!$C$976:$C$1005)*(مسودة!$C$976:$C$1005=$C$1011)),ROW(مسودة!$C$976:$C$1005)),ROW()-ROW(L1011)+1)),مسودة!L976:L$1005)),0))</f>
        <v/>
      </c>
      <c r="M1011" s="39" t="str">
        <f t="array" ref="M1011">IF($C$1011="","",IFERROR(MAX(IF((ROW(مسودة!$C$976:$C$1005)=SMALL(IF((ROW(مسودة!$C$976:$C$1005)*(مسودة!$C$976:$C$1005=$C$1011)),ROW(مسودة!$C$976:$C$1005)),ROW()-ROW(M1011)+1)),مسودة!M976:M$1005)),0))</f>
        <v/>
      </c>
      <c r="N1011" s="39" t="str">
        <f t="array" ref="N1011">IF($C$1011="","",IFERROR(MAX(IF((ROW(مسودة!$C$976:$C$1005)=SMALL(IF((ROW(مسودة!$C$976:$C$1005)*(مسودة!$C$976:$C$1005=$C$1011)),ROW(مسودة!$C$976:$C$1005)),ROW()-ROW(N1011)+1)),مسودة!N976:N$1005)),0))</f>
        <v/>
      </c>
      <c r="O1011" s="39" t="str">
        <f t="array" ref="O1011">IF($C$1011="","",IFERROR(MAX(IF((ROW(مسودة!$C$976:$C$1005)=SMALL(IF((ROW(مسودة!$C$976:$C$1005)*(مسودة!$C$976:$C$1005=$C$1011)),ROW(مسودة!$C$976:$C$1005)),ROW()-ROW(O1011)+1)),مسودة!O976:O$1005)),0))</f>
        <v/>
      </c>
      <c r="P1011" s="39" t="str">
        <f t="array" ref="P1011">IF($C$1011="","",IFERROR(MAX(IF((ROW(مسودة!$C$976:$C$1005)=SMALL(IF((ROW(مسودة!$C$976:$C$1005)*(مسودة!$C$976:$C$1005=$C$1011)),ROW(مسودة!$C$976:$C$1005)),ROW()-ROW(P1011)+1)),مسودة!P976:P$1005)),0))</f>
        <v/>
      </c>
      <c r="Q1011" s="39" t="str">
        <f t="array" ref="Q1011">IF($C$1011="","",IFERROR(MAX(IF((ROW(مسودة!$C$976:$C$1005)=SMALL(IF((ROW(مسودة!$C$976:$C$1005)*(مسودة!$C$976:$C$1005=$C$1011)),ROW(مسودة!$C$976:$C$1005)),ROW()-ROW(Q1011)+1)),مسودة!Q976:Q$1005)),0))</f>
        <v/>
      </c>
      <c r="R1011" s="39" t="str">
        <f t="array" ref="R1011">IF($C$1011="","",IFERROR(MAX(IF((ROW(مسودة!$C$976:$C$1005)=SMALL(IF((ROW(مسودة!$C$976:$C$1005)*(مسودة!$C$976:$C$1005=$C$1011)),ROW(مسودة!$C$976:$C$1005)),ROW()-ROW(R1011)+1)),مسودة!R976:R$1005)),0))</f>
        <v/>
      </c>
      <c r="S1011" s="39" t="str">
        <f t="array" ref="S1011">IF($C$1011="","",IFERROR(MAX(IF((ROW(مسودة!$C$976:$C$1005)=SMALL(IF((ROW(مسودة!$C$976:$C$1005)*(مسودة!$C$976:$C$1005=$C$1011)),ROW(مسودة!$C$976:$C$1005)),ROW()-ROW(S1011)+1)),مسودة!S976:S$1005)),0))</f>
        <v/>
      </c>
      <c r="T1011" s="39" t="str">
        <f t="array" ref="T1011">IF($C$1011="","",IFERROR(MAX(IF((ROW(مسودة!$C$976:$C$1005)=SMALL(IF((ROW(مسودة!$C$976:$C$1005)*(مسودة!$C$976:$C$1005=$C$1011)),ROW(مسودة!$C$976:$C$1005)),ROW()-ROW(T1011)+1)),مسودة!T976:T$1005)),0))</f>
        <v/>
      </c>
      <c r="U1011" s="39" t="str">
        <f t="array" ref="U1011">IF($C$1011="","",IFERROR(MAX(IF((ROW(مسودة!$C$976:$C$1005)=SMALL(IF((ROW(مسودة!$C$976:$C$1005)*(مسودة!$C$976:$C$1005=$C$1011)),ROW(مسودة!$C$976:$C$1005)),ROW()-ROW(U1011)+1)),مسودة!U976:U$1005)),0))</f>
        <v/>
      </c>
      <c r="V1011" s="39" t="str">
        <f t="array" ref="V1011">IF($C$1011="","",IFERROR(MAX(IF((ROW(مسودة!$C$976:$C$1005)=SMALL(IF((ROW(مسودة!$C$976:$C$1005)*(مسودة!$C$976:$C$1005=$C$1011)),ROW(مسودة!$C$976:$C$1005)),ROW()-ROW(V1011)+1)),مسودة!V976:V$1005)),0))</f>
        <v/>
      </c>
      <c r="W1011" s="39" t="str">
        <f t="array" ref="W1011">IF($C$1011="","",IFERROR(MAX(IF((ROW(مسودة!$C$976:$C$1005)=SMALL(IF((ROW(مسودة!$C$976:$C$1005)*(مسودة!$C$976:$C$1005=$C$1011)),ROW(مسودة!$C$976:$C$1005)),ROW()-ROW(W1011)+1)),مسودة!W976:W$1005)),0))</f>
        <v/>
      </c>
      <c r="X1011" s="39" t="str">
        <f t="array" ref="X1011">IF($C$1011="","",IFERROR(MAX(IF((ROW(مسودة!$C$976:$C$1005)=SMALL(IF((ROW(مسودة!$C$976:$C$1005)*(مسودة!$C$976:$C$1005=$C$1011)),ROW(مسودة!$C$976:$C$1005)),ROW()-ROW(X1011)+1)),مسودة!X976:X$1005)),0))</f>
        <v/>
      </c>
      <c r="Y1011" s="39" t="str">
        <f t="array" ref="Y1011">IF($C$1011="","",IFERROR(MAX(IF((ROW(مسودة!$C$976:$C$1005)=SMALL(IF((ROW(مسودة!$C$976:$C$1005)*(مسودة!$C$976:$C$1005=$C$1011)),ROW(مسودة!$C$976:$C$1005)),ROW()-ROW(Y1011)+1)),مسودة!Y976:Y$1005)),0))</f>
        <v/>
      </c>
      <c r="Z1011" s="39" t="str">
        <f t="array" ref="Z1011">IF($C$1011="","",IFERROR(MAX(IF((ROW(مسودة!$C$976:$C$1005)=SMALL(IF((ROW(مسودة!$C$976:$C$1005)*(مسودة!$C$976:$C$1005=$C$1011)),ROW(مسودة!$C$976:$C$1005)),ROW()-ROW(Z1011)+1)),مسودة!Z976:Z$1005)),0))</f>
        <v/>
      </c>
      <c r="AA1011" s="39" t="str">
        <f t="array" ref="AA1011">IF($C$1011="","",IFERROR(MAX(IF((ROW(مسودة!$C$976:$C$1005)=SMALL(IF((ROW(مسودة!$C$976:$C$1005)*(مسودة!$C$976:$C$1005=$C$1011)),ROW(مسودة!$C$976:$C$1005)),ROW()-ROW(AA1011)+1)),مسودة!AA976:AA$1005)),0))</f>
        <v/>
      </c>
      <c r="AB1011" s="39" t="str">
        <f t="array" ref="AB1011">IF($C$1011="","",IFERROR(MAX(IF((ROW(مسودة!$C$976:$C$1005)=SMALL(IF((ROW(مسودة!$C$976:$C$1005)*(مسودة!$C$976:$C$1005=$C$1011)),ROW(مسودة!$C$976:$C$1005)),ROW()-ROW(AB1011)+1)),مسودة!AB976:AB$1005)),0))</f>
        <v/>
      </c>
      <c r="AC1011" s="39" t="str">
        <f t="array" ref="AC1011">IF($C$1011="","",IFERROR(MAX(IF((ROW(مسودة!$C$976:$C$1005)=SMALL(IF((ROW(مسودة!$C$976:$C$1005)*(مسودة!$C$976:$C$1005=$C$1011)),ROW(مسودة!$C$976:$C$1005)),ROW()-ROW(AC1011)+1)),مسودة!AC976:AC$1005)),0))</f>
        <v/>
      </c>
      <c r="AD1011" s="39" t="str">
        <f t="array" ref="AD1011">IF($C$1011="","",IFERROR(MAX(IF((ROW(مسودة!$C$976:$C$1005)=SMALL(IF((ROW(مسودة!$C$976:$C$1005)*(مسودة!$C$976:$C$1005=$C$1011)),ROW(مسودة!$C$976:$C$1005)),ROW()-ROW(AD1011)+1)),مسودة!AD976:AD$1005)),0))</f>
        <v/>
      </c>
      <c r="AE1011" s="39" t="str">
        <f t="array" ref="AE1011">IF($C$1011="","",IFERROR(MAX(IF((ROW(مسودة!$C$976:$C$1005)=SMALL(IF((ROW(مسودة!$C$976:$C$1005)*(مسودة!$C$976:$C$1005=$C$1011)),ROW(مسودة!$C$976:$C$1005)),ROW()-ROW(AE1011)+1)),مسودة!AE976:AE$1005)),0))</f>
        <v/>
      </c>
      <c r="AF1011" s="39" t="str">
        <f t="array" ref="AF1011">IF($C$1011="","",IFERROR(MAX(IF((ROW(مسودة!$C$976:$C$1005)=SMALL(IF((ROW(مسودة!$C$976:$C$1005)*(مسودة!$C$976:$C$1005=$C$1011)),ROW(مسودة!$C$976:$C$1005)),ROW()-ROW(AF1011)+1)),مسودة!AF976:AF$1005)),0))</f>
        <v/>
      </c>
      <c r="AG1011" s="39" t="str">
        <f t="array" ref="AG1011">IF($C$1011="","",IFERROR(MAX(IF((ROW(مسودة!$C$976:$C$1005)=SMALL(IF((ROW(مسودة!$C$976:$C$1005)*(مسودة!$C$976:$C$1005=$C$1011)),ROW(مسودة!$C$976:$C$1005)),ROW()-ROW(AG1011)+1)),مسودة!AG976:AG$1005)),0))</f>
        <v/>
      </c>
      <c r="AH1011" s="39" t="str">
        <f t="array" ref="AH1011">IF($C$1011="","",IFERROR(MAX(IF((ROW(مسودة!$C$976:$C$1005)=SMALL(IF((ROW(مسودة!$C$976:$C$1005)*(مسودة!$C$976:$C$1005=$C$1011)),ROW(مسودة!$C$976:$C$1005)),ROW()-ROW(AH1011)+1)),مسودة!AH976:AH$1005)),0))</f>
        <v/>
      </c>
      <c r="AI1011" s="39" t="str">
        <f t="array" ref="AI1011">IF($C$1011="","",IFERROR(MAX(IF((ROW(مسودة!$C$976:$C$1005)=SMALL(IF((ROW(مسودة!$C$976:$C$1005)*(مسودة!$C$976:$C$1005=$C$1011)),ROW(مسودة!$C$976:$C$1005)),ROW()-ROW(AI1011)+1)),مسودة!AI976:AI$1005)),0))</f>
        <v/>
      </c>
      <c r="AJ1011" s="39" t="str">
        <f t="array" ref="AJ1011">IF($C$1011="","",IFERROR(MAX(IF((ROW(مسودة!$C$976:$C$1005)=SMALL(IF((ROW(مسودة!$C$976:$C$1005)*(مسودة!$C$976:$C$1005=$C$1011)),ROW(مسودة!$C$976:$C$1005)),ROW()-ROW(AJ1011)+1)),مسودة!AJ976:AJ$1005)),0))</f>
        <v/>
      </c>
      <c r="AK1011" s="39" t="str">
        <f t="array" ref="AK1011">IF($C$1011="","",IFERROR(MAX(IF((ROW(مسودة!$C$976:$C$1005)=SMALL(IF((ROW(مسودة!$C$976:$C$1005)*(مسودة!$C$976:$C$1005=$C$1011)),ROW(مسودة!$C$976:$C$1005)),ROW()-ROW(AK1011)+1)),مسودة!AK976:AK$1005)),0))</f>
        <v/>
      </c>
      <c r="AL1011" s="39" t="str">
        <f t="array" ref="AL1011">IF($C$1011="","",IFERROR(MAX(IF((ROW(مسودة!$C$976:$C$1005)=SMALL(IF((ROW(مسودة!$C$976:$C$1005)*(مسودة!$C$976:$C$1005=$C$1011)),ROW(مسودة!$C$976:$C$1005)),ROW()-ROW(AL1011)+1)),مسودة!AL976:AL$1005)),0))</f>
        <v/>
      </c>
      <c r="AM1011" s="39" t="str">
        <f t="array" ref="AM1011">IF($C$1011="","",IFERROR(MAX(IF((ROW(مسودة!$C$976:$C$1005)=SMALL(IF((ROW(مسودة!$C$976:$C$1005)*(مسودة!$C$976:$C$1005=$C$1011)),ROW(مسودة!$C$976:$C$1005)),ROW()-ROW(AM1011)+1)),مسودة!AM976:AM$1005)),0))</f>
        <v/>
      </c>
      <c r="AN1011" s="54"/>
      <c r="AO1011" s="54"/>
      <c r="AP1011" s="55"/>
      <c r="AQ1011" s="49"/>
      <c r="AR1011" s="49"/>
      <c r="AS1011" s="49"/>
      <c r="AT1011" s="49"/>
      <c r="AU1011" s="103" t="str">
        <f>IFERROR(LOOKUP(2,1/((مسودة!$C$976:$C$1005=C1011)*(مسودة!$F$976:$F$1005=F1011)),مسودة!$AV$976:$AV$1005),"")</f>
        <v/>
      </c>
    </row>
    <row r="1012" spans="2:47" ht="28.5" customHeight="1" thickBot="1">
      <c r="B1012" s="48"/>
      <c r="C1012" s="99"/>
      <c r="D1012" s="51"/>
      <c r="E1012" s="51"/>
      <c r="F1012" s="11" t="s">
        <v>31</v>
      </c>
      <c r="G1012" s="39" t="str">
        <f t="array" ref="G1012">IF($C$1011="","",IFERROR(MAX(IF((ROW(مسودة!$C$976:$C$1005)=SMALL(IF((ROW(مسودة!$C$976:$C$1005)*(مسودة!$C$976:$C$1005=$C$1011)),ROW(مسودة!$C$976:$C$1005)),ROW()-ROW(G1012)+1)),مسودة!G977:G$1005)),0))</f>
        <v/>
      </c>
      <c r="H1012" s="39" t="str">
        <f t="array" ref="H1012">IF($C$1011="","",IFERROR(MAX(IF((ROW(مسودة!$C$976:$C$1005)=SMALL(IF((ROW(مسودة!$C$976:$C$1005)*(مسودة!$C$976:$C$1005=$C$1011)),ROW(مسودة!$C$976:$C$1005)),ROW()-ROW(H1012)+1)),مسودة!H977:H$1005)),0))</f>
        <v/>
      </c>
      <c r="I1012" s="39" t="str">
        <f t="array" ref="I1012">IF($C$1011="","",IFERROR(MAX(IF((ROW(مسودة!$C$976:$C$1005)=SMALL(IF((ROW(مسودة!$C$976:$C$1005)*(مسودة!$C$976:$C$1005=$C$1011)),ROW(مسودة!$C$976:$C$1005)),ROW()-ROW(I1012)+1)),مسودة!I977:I$1005)),0))</f>
        <v/>
      </c>
      <c r="J1012" s="39" t="str">
        <f t="array" ref="J1012">IF($C$1011="","",IFERROR(MAX(IF((ROW(مسودة!$C$976:$C$1005)=SMALL(IF((ROW(مسودة!$C$976:$C$1005)*(مسودة!$C$976:$C$1005=$C$1011)),ROW(مسودة!$C$976:$C$1005)),ROW()-ROW(J1012)+1)),مسودة!J977:J$1005)),0))</f>
        <v/>
      </c>
      <c r="K1012" s="39" t="str">
        <f t="array" ref="K1012">IF($C$1011="","",IFERROR(MAX(IF((ROW(مسودة!$C$976:$C$1005)=SMALL(IF((ROW(مسودة!$C$976:$C$1005)*(مسودة!$C$976:$C$1005=$C$1011)),ROW(مسودة!$C$976:$C$1005)),ROW()-ROW(K1012)+1)),مسودة!K977:K$1005)),0))</f>
        <v/>
      </c>
      <c r="L1012" s="39" t="str">
        <f t="array" ref="L1012">IF($C$1011="","",IFERROR(MAX(IF((ROW(مسودة!$C$976:$C$1005)=SMALL(IF((ROW(مسودة!$C$976:$C$1005)*(مسودة!$C$976:$C$1005=$C$1011)),ROW(مسودة!$C$976:$C$1005)),ROW()-ROW(L1012)+1)),مسودة!L977:L$1005)),0))</f>
        <v/>
      </c>
      <c r="M1012" s="39" t="str">
        <f t="array" ref="M1012">IF($C$1011="","",IFERROR(MAX(IF((ROW(مسودة!$C$976:$C$1005)=SMALL(IF((ROW(مسودة!$C$976:$C$1005)*(مسودة!$C$976:$C$1005=$C$1011)),ROW(مسودة!$C$976:$C$1005)),ROW()-ROW(M1012)+1)),مسودة!M977:M$1005)),0))</f>
        <v/>
      </c>
      <c r="N1012" s="39" t="str">
        <f t="array" ref="N1012">IF($C$1011="","",IFERROR(MAX(IF((ROW(مسودة!$C$976:$C$1005)=SMALL(IF((ROW(مسودة!$C$976:$C$1005)*(مسودة!$C$976:$C$1005=$C$1011)),ROW(مسودة!$C$976:$C$1005)),ROW()-ROW(N1012)+1)),مسودة!N977:N$1005)),0))</f>
        <v/>
      </c>
      <c r="O1012" s="39" t="str">
        <f t="array" ref="O1012">IF($C$1011="","",IFERROR(MAX(IF((ROW(مسودة!$C$976:$C$1005)=SMALL(IF((ROW(مسودة!$C$976:$C$1005)*(مسودة!$C$976:$C$1005=$C$1011)),ROW(مسودة!$C$976:$C$1005)),ROW()-ROW(O1012)+1)),مسودة!O977:O$1005)),0))</f>
        <v/>
      </c>
      <c r="P1012" s="39" t="str">
        <f t="array" ref="P1012">IF($C$1011="","",IFERROR(MAX(IF((ROW(مسودة!$C$976:$C$1005)=SMALL(IF((ROW(مسودة!$C$976:$C$1005)*(مسودة!$C$976:$C$1005=$C$1011)),ROW(مسودة!$C$976:$C$1005)),ROW()-ROW(P1012)+1)),مسودة!P977:P$1005)),0))</f>
        <v/>
      </c>
      <c r="Q1012" s="39" t="str">
        <f t="array" ref="Q1012">IF($C$1011="","",IFERROR(MAX(IF((ROW(مسودة!$C$976:$C$1005)=SMALL(IF((ROW(مسودة!$C$976:$C$1005)*(مسودة!$C$976:$C$1005=$C$1011)),ROW(مسودة!$C$976:$C$1005)),ROW()-ROW(Q1012)+1)),مسودة!Q977:Q$1005)),0))</f>
        <v/>
      </c>
      <c r="R1012" s="39" t="str">
        <f t="array" ref="R1012">IF($C$1011="","",IFERROR(MAX(IF((ROW(مسودة!$C$976:$C$1005)=SMALL(IF((ROW(مسودة!$C$976:$C$1005)*(مسودة!$C$976:$C$1005=$C$1011)),ROW(مسودة!$C$976:$C$1005)),ROW()-ROW(R1012)+1)),مسودة!R977:R$1005)),0))</f>
        <v/>
      </c>
      <c r="S1012" s="39" t="str">
        <f t="array" ref="S1012">IF($C$1011="","",IFERROR(MAX(IF((ROW(مسودة!$C$976:$C$1005)=SMALL(IF((ROW(مسودة!$C$976:$C$1005)*(مسودة!$C$976:$C$1005=$C$1011)),ROW(مسودة!$C$976:$C$1005)),ROW()-ROW(S1012)+1)),مسودة!S977:S$1005)),0))</f>
        <v/>
      </c>
      <c r="T1012" s="39" t="str">
        <f t="array" ref="T1012">IF($C$1011="","",IFERROR(MAX(IF((ROW(مسودة!$C$976:$C$1005)=SMALL(IF((ROW(مسودة!$C$976:$C$1005)*(مسودة!$C$976:$C$1005=$C$1011)),ROW(مسودة!$C$976:$C$1005)),ROW()-ROW(T1012)+1)),مسودة!T977:T$1005)),0))</f>
        <v/>
      </c>
      <c r="U1012" s="39" t="str">
        <f t="array" ref="U1012">IF($C$1011="","",IFERROR(MAX(IF((ROW(مسودة!$C$976:$C$1005)=SMALL(IF((ROW(مسودة!$C$976:$C$1005)*(مسودة!$C$976:$C$1005=$C$1011)),ROW(مسودة!$C$976:$C$1005)),ROW()-ROW(U1012)+1)),مسودة!U977:U$1005)),0))</f>
        <v/>
      </c>
      <c r="V1012" s="39" t="str">
        <f t="array" ref="V1012">IF($C$1011="","",IFERROR(MAX(IF((ROW(مسودة!$C$976:$C$1005)=SMALL(IF((ROW(مسودة!$C$976:$C$1005)*(مسودة!$C$976:$C$1005=$C$1011)),ROW(مسودة!$C$976:$C$1005)),ROW()-ROW(V1012)+1)),مسودة!V977:V$1005)),0))</f>
        <v/>
      </c>
      <c r="W1012" s="39" t="str">
        <f t="array" ref="W1012">IF($C$1011="","",IFERROR(MAX(IF((ROW(مسودة!$C$976:$C$1005)=SMALL(IF((ROW(مسودة!$C$976:$C$1005)*(مسودة!$C$976:$C$1005=$C$1011)),ROW(مسودة!$C$976:$C$1005)),ROW()-ROW(W1012)+1)),مسودة!W977:W$1005)),0))</f>
        <v/>
      </c>
      <c r="X1012" s="39" t="str">
        <f t="array" ref="X1012">IF($C$1011="","",IFERROR(MAX(IF((ROW(مسودة!$C$976:$C$1005)=SMALL(IF((ROW(مسودة!$C$976:$C$1005)*(مسودة!$C$976:$C$1005=$C$1011)),ROW(مسودة!$C$976:$C$1005)),ROW()-ROW(X1012)+1)),مسودة!X977:X$1005)),0))</f>
        <v/>
      </c>
      <c r="Y1012" s="39" t="str">
        <f t="array" ref="Y1012">IF($C$1011="","",IFERROR(MAX(IF((ROW(مسودة!$C$976:$C$1005)=SMALL(IF((ROW(مسودة!$C$976:$C$1005)*(مسودة!$C$976:$C$1005=$C$1011)),ROW(مسودة!$C$976:$C$1005)),ROW()-ROW(Y1012)+1)),مسودة!Y977:Y$1005)),0))</f>
        <v/>
      </c>
      <c r="Z1012" s="39" t="str">
        <f t="array" ref="Z1012">IF($C$1011="","",IFERROR(MAX(IF((ROW(مسودة!$C$976:$C$1005)=SMALL(IF((ROW(مسودة!$C$976:$C$1005)*(مسودة!$C$976:$C$1005=$C$1011)),ROW(مسودة!$C$976:$C$1005)),ROW()-ROW(Z1012)+1)),مسودة!Z977:Z$1005)),0))</f>
        <v/>
      </c>
      <c r="AA1012" s="39" t="str">
        <f t="array" ref="AA1012">IF($C$1011="","",IFERROR(MAX(IF((ROW(مسودة!$C$976:$C$1005)=SMALL(IF((ROW(مسودة!$C$976:$C$1005)*(مسودة!$C$976:$C$1005=$C$1011)),ROW(مسودة!$C$976:$C$1005)),ROW()-ROW(AA1012)+1)),مسودة!AA977:AA$1005)),0))</f>
        <v/>
      </c>
      <c r="AB1012" s="39" t="str">
        <f t="array" ref="AB1012">IF($C$1011="","",IFERROR(MAX(IF((ROW(مسودة!$C$976:$C$1005)=SMALL(IF((ROW(مسودة!$C$976:$C$1005)*(مسودة!$C$976:$C$1005=$C$1011)),ROW(مسودة!$C$976:$C$1005)),ROW()-ROW(AB1012)+1)),مسودة!AB977:AB$1005)),0))</f>
        <v/>
      </c>
      <c r="AC1012" s="39" t="str">
        <f t="array" ref="AC1012">IF($C$1011="","",IFERROR(MAX(IF((ROW(مسودة!$C$976:$C$1005)=SMALL(IF((ROW(مسودة!$C$976:$C$1005)*(مسودة!$C$976:$C$1005=$C$1011)),ROW(مسودة!$C$976:$C$1005)),ROW()-ROW(AC1012)+1)),مسودة!AC977:AC$1005)),0))</f>
        <v/>
      </c>
      <c r="AD1012" s="39" t="str">
        <f t="array" ref="AD1012">IF($C$1011="","",IFERROR(MAX(IF((ROW(مسودة!$C$976:$C$1005)=SMALL(IF((ROW(مسودة!$C$976:$C$1005)*(مسودة!$C$976:$C$1005=$C$1011)),ROW(مسودة!$C$976:$C$1005)),ROW()-ROW(AD1012)+1)),مسودة!AD977:AD$1005)),0))</f>
        <v/>
      </c>
      <c r="AE1012" s="39" t="str">
        <f t="array" ref="AE1012">IF($C$1011="","",IFERROR(MAX(IF((ROW(مسودة!$C$976:$C$1005)=SMALL(IF((ROW(مسودة!$C$976:$C$1005)*(مسودة!$C$976:$C$1005=$C$1011)),ROW(مسودة!$C$976:$C$1005)),ROW()-ROW(AE1012)+1)),مسودة!AE977:AE$1005)),0))</f>
        <v/>
      </c>
      <c r="AF1012" s="39" t="str">
        <f t="array" ref="AF1012">IF($C$1011="","",IFERROR(MAX(IF((ROW(مسودة!$C$976:$C$1005)=SMALL(IF((ROW(مسودة!$C$976:$C$1005)*(مسودة!$C$976:$C$1005=$C$1011)),ROW(مسودة!$C$976:$C$1005)),ROW()-ROW(AF1012)+1)),مسودة!AF977:AF$1005)),0))</f>
        <v/>
      </c>
      <c r="AG1012" s="39" t="str">
        <f t="array" ref="AG1012">IF($C$1011="","",IFERROR(MAX(IF((ROW(مسودة!$C$976:$C$1005)=SMALL(IF((ROW(مسودة!$C$976:$C$1005)*(مسودة!$C$976:$C$1005=$C$1011)),ROW(مسودة!$C$976:$C$1005)),ROW()-ROW(AG1012)+1)),مسودة!AG977:AG$1005)),0))</f>
        <v/>
      </c>
      <c r="AH1012" s="39" t="str">
        <f t="array" ref="AH1012">IF($C$1011="","",IFERROR(MAX(IF((ROW(مسودة!$C$976:$C$1005)=SMALL(IF((ROW(مسودة!$C$976:$C$1005)*(مسودة!$C$976:$C$1005=$C$1011)),ROW(مسودة!$C$976:$C$1005)),ROW()-ROW(AH1012)+1)),مسودة!AH977:AH$1005)),0))</f>
        <v/>
      </c>
      <c r="AI1012" s="39" t="str">
        <f t="array" ref="AI1012">IF($C$1011="","",IFERROR(MAX(IF((ROW(مسودة!$C$976:$C$1005)=SMALL(IF((ROW(مسودة!$C$976:$C$1005)*(مسودة!$C$976:$C$1005=$C$1011)),ROW(مسودة!$C$976:$C$1005)),ROW()-ROW(AI1012)+1)),مسودة!AI977:AI$1005)),0))</f>
        <v/>
      </c>
      <c r="AJ1012" s="39" t="str">
        <f t="array" ref="AJ1012">IF($C$1011="","",IFERROR(MAX(IF((ROW(مسودة!$C$976:$C$1005)=SMALL(IF((ROW(مسودة!$C$976:$C$1005)*(مسودة!$C$976:$C$1005=$C$1011)),ROW(مسودة!$C$976:$C$1005)),ROW()-ROW(AJ1012)+1)),مسودة!AJ977:AJ$1005)),0))</f>
        <v/>
      </c>
      <c r="AK1012" s="39" t="str">
        <f t="array" ref="AK1012">IF($C$1011="","",IFERROR(MAX(IF((ROW(مسودة!$C$976:$C$1005)=SMALL(IF((ROW(مسودة!$C$976:$C$1005)*(مسودة!$C$976:$C$1005=$C$1011)),ROW(مسودة!$C$976:$C$1005)),ROW()-ROW(AK1012)+1)),مسودة!AK977:AK$1005)),0))</f>
        <v/>
      </c>
      <c r="AL1012" s="39" t="str">
        <f t="array" ref="AL1012">IF($C$1011="","",IFERROR(MAX(IF((ROW(مسودة!$C$976:$C$1005)=SMALL(IF((ROW(مسودة!$C$976:$C$1005)*(مسودة!$C$976:$C$1005=$C$1011)),ROW(مسودة!$C$976:$C$1005)),ROW()-ROW(AL1012)+1)),مسودة!AL977:AL$1005)),0))</f>
        <v/>
      </c>
      <c r="AM1012" s="39" t="str">
        <f t="array" ref="AM1012">IF($C$1011="","",IFERROR(MAX(IF((ROW(مسودة!$C$976:$C$1005)=SMALL(IF((ROW(مسودة!$C$976:$C$1005)*(مسودة!$C$976:$C$1005=$C$1011)),ROW(مسودة!$C$976:$C$1005)),ROW()-ROW(AM1012)+1)),مسودة!AM977:AM$1005)),0))</f>
        <v/>
      </c>
      <c r="AN1012" s="54"/>
      <c r="AO1012" s="54"/>
      <c r="AP1012" s="56"/>
      <c r="AQ1012" s="49"/>
      <c r="AR1012" s="49"/>
      <c r="AS1012" s="49"/>
      <c r="AT1012" s="49"/>
      <c r="AU1012" s="104"/>
    </row>
    <row r="1013" spans="2:47" ht="36" customHeight="1" thickBot="1">
      <c r="B1013" s="48"/>
      <c r="C1013" s="93"/>
      <c r="D1013" s="51"/>
      <c r="E1013" s="51"/>
      <c r="F1013" s="14" t="s">
        <v>32</v>
      </c>
      <c r="G1013" s="39" t="str">
        <f t="array" ref="G1013">IF($C$1011="","",IFERROR(MAX(IF((ROW(مسودة!$C$976:$C$1005)=SMALL(IF((ROW(مسودة!$C$976:$C$1005)*(مسودة!$C$976:$C$1005=$C$1011)),ROW(مسودة!$C$976:$C$1005)),ROW()-ROW(G1013)+1)),مسودة!G978:G$1005)),0))</f>
        <v/>
      </c>
      <c r="H1013" s="39" t="str">
        <f t="array" ref="H1013">IF($C$1011="","",IFERROR(MAX(IF((ROW(مسودة!$C$976:$C$1005)=SMALL(IF((ROW(مسودة!$C$976:$C$1005)*(مسودة!$C$976:$C$1005=$C$1011)),ROW(مسودة!$C$976:$C$1005)),ROW()-ROW(H1013)+1)),مسودة!H978:H$1005)),0))</f>
        <v/>
      </c>
      <c r="I1013" s="39" t="str">
        <f t="array" ref="I1013">IF($C$1011="","",IFERROR(MAX(IF((ROW(مسودة!$C$976:$C$1005)=SMALL(IF((ROW(مسودة!$C$976:$C$1005)*(مسودة!$C$976:$C$1005=$C$1011)),ROW(مسودة!$C$976:$C$1005)),ROW()-ROW(I1013)+1)),مسودة!I978:I$1005)),0))</f>
        <v/>
      </c>
      <c r="J1013" s="39" t="str">
        <f t="array" ref="J1013">IF($C$1011="","",IFERROR(MAX(IF((ROW(مسودة!$C$976:$C$1005)=SMALL(IF((ROW(مسودة!$C$976:$C$1005)*(مسودة!$C$976:$C$1005=$C$1011)),ROW(مسودة!$C$976:$C$1005)),ROW()-ROW(J1013)+1)),مسودة!J978:J$1005)),0))</f>
        <v/>
      </c>
      <c r="K1013" s="39" t="str">
        <f t="array" ref="K1013">IF($C$1011="","",IFERROR(MAX(IF((ROW(مسودة!$C$976:$C$1005)=SMALL(IF((ROW(مسودة!$C$976:$C$1005)*(مسودة!$C$976:$C$1005=$C$1011)),ROW(مسودة!$C$976:$C$1005)),ROW()-ROW(K1013)+1)),مسودة!K978:K$1005)),0))</f>
        <v/>
      </c>
      <c r="L1013" s="39" t="str">
        <f t="array" ref="L1013">IF($C$1011="","",IFERROR(MAX(IF((ROW(مسودة!$C$976:$C$1005)=SMALL(IF((ROW(مسودة!$C$976:$C$1005)*(مسودة!$C$976:$C$1005=$C$1011)),ROW(مسودة!$C$976:$C$1005)),ROW()-ROW(L1013)+1)),مسودة!L978:L$1005)),0))</f>
        <v/>
      </c>
      <c r="M1013" s="39" t="str">
        <f t="array" ref="M1013">IF($C$1011="","",IFERROR(MAX(IF((ROW(مسودة!$C$976:$C$1005)=SMALL(IF((ROW(مسودة!$C$976:$C$1005)*(مسودة!$C$976:$C$1005=$C$1011)),ROW(مسودة!$C$976:$C$1005)),ROW()-ROW(M1013)+1)),مسودة!M978:M$1005)),0))</f>
        <v/>
      </c>
      <c r="N1013" s="39" t="str">
        <f t="array" ref="N1013">IF($C$1011="","",IFERROR(MAX(IF((ROW(مسودة!$C$976:$C$1005)=SMALL(IF((ROW(مسودة!$C$976:$C$1005)*(مسودة!$C$976:$C$1005=$C$1011)),ROW(مسودة!$C$976:$C$1005)),ROW()-ROW(N1013)+1)),مسودة!N978:N$1005)),0))</f>
        <v/>
      </c>
      <c r="O1013" s="39" t="str">
        <f t="array" ref="O1013">IF($C$1011="","",IFERROR(MAX(IF((ROW(مسودة!$C$976:$C$1005)=SMALL(IF((ROW(مسودة!$C$976:$C$1005)*(مسودة!$C$976:$C$1005=$C$1011)),ROW(مسودة!$C$976:$C$1005)),ROW()-ROW(O1013)+1)),مسودة!O978:O$1005)),0))</f>
        <v/>
      </c>
      <c r="P1013" s="39" t="str">
        <f t="array" ref="P1013">IF($C$1011="","",IFERROR(MAX(IF((ROW(مسودة!$C$976:$C$1005)=SMALL(IF((ROW(مسودة!$C$976:$C$1005)*(مسودة!$C$976:$C$1005=$C$1011)),ROW(مسودة!$C$976:$C$1005)),ROW()-ROW(P1013)+1)),مسودة!P978:P$1005)),0))</f>
        <v/>
      </c>
      <c r="Q1013" s="39" t="str">
        <f t="array" ref="Q1013">IF($C$1011="","",IFERROR(MAX(IF((ROW(مسودة!$C$976:$C$1005)=SMALL(IF((ROW(مسودة!$C$976:$C$1005)*(مسودة!$C$976:$C$1005=$C$1011)),ROW(مسودة!$C$976:$C$1005)),ROW()-ROW(Q1013)+1)),مسودة!Q978:Q$1005)),0))</f>
        <v/>
      </c>
      <c r="R1013" s="39" t="str">
        <f t="array" ref="R1013">IF($C$1011="","",IFERROR(MAX(IF((ROW(مسودة!$C$976:$C$1005)=SMALL(IF((ROW(مسودة!$C$976:$C$1005)*(مسودة!$C$976:$C$1005=$C$1011)),ROW(مسودة!$C$976:$C$1005)),ROW()-ROW(R1013)+1)),مسودة!R978:R$1005)),0))</f>
        <v/>
      </c>
      <c r="S1013" s="39" t="str">
        <f t="array" ref="S1013">IF($C$1011="","",IFERROR(MAX(IF((ROW(مسودة!$C$976:$C$1005)=SMALL(IF((ROW(مسودة!$C$976:$C$1005)*(مسودة!$C$976:$C$1005=$C$1011)),ROW(مسودة!$C$976:$C$1005)),ROW()-ROW(S1013)+1)),مسودة!S978:S$1005)),0))</f>
        <v/>
      </c>
      <c r="T1013" s="39" t="str">
        <f t="array" ref="T1013">IF($C$1011="","",IFERROR(MAX(IF((ROW(مسودة!$C$976:$C$1005)=SMALL(IF((ROW(مسودة!$C$976:$C$1005)*(مسودة!$C$976:$C$1005=$C$1011)),ROW(مسودة!$C$976:$C$1005)),ROW()-ROW(T1013)+1)),مسودة!T978:T$1005)),0))</f>
        <v/>
      </c>
      <c r="U1013" s="39" t="str">
        <f t="array" ref="U1013">IF($C$1011="","",IFERROR(MAX(IF((ROW(مسودة!$C$976:$C$1005)=SMALL(IF((ROW(مسودة!$C$976:$C$1005)*(مسودة!$C$976:$C$1005=$C$1011)),ROW(مسودة!$C$976:$C$1005)),ROW()-ROW(U1013)+1)),مسودة!U978:U$1005)),0))</f>
        <v/>
      </c>
      <c r="V1013" s="39" t="str">
        <f t="array" ref="V1013">IF($C$1011="","",IFERROR(MAX(IF((ROW(مسودة!$C$976:$C$1005)=SMALL(IF((ROW(مسودة!$C$976:$C$1005)*(مسودة!$C$976:$C$1005=$C$1011)),ROW(مسودة!$C$976:$C$1005)),ROW()-ROW(V1013)+1)),مسودة!V978:V$1005)),0))</f>
        <v/>
      </c>
      <c r="W1013" s="39" t="str">
        <f t="array" ref="W1013">IF($C$1011="","",IFERROR(MAX(IF((ROW(مسودة!$C$976:$C$1005)=SMALL(IF((ROW(مسودة!$C$976:$C$1005)*(مسودة!$C$976:$C$1005=$C$1011)),ROW(مسودة!$C$976:$C$1005)),ROW()-ROW(W1013)+1)),مسودة!W978:W$1005)),0))</f>
        <v/>
      </c>
      <c r="X1013" s="39" t="str">
        <f t="array" ref="X1013">IF($C$1011="","",IFERROR(MAX(IF((ROW(مسودة!$C$976:$C$1005)=SMALL(IF((ROW(مسودة!$C$976:$C$1005)*(مسودة!$C$976:$C$1005=$C$1011)),ROW(مسودة!$C$976:$C$1005)),ROW()-ROW(X1013)+1)),مسودة!X978:X$1005)),0))</f>
        <v/>
      </c>
      <c r="Y1013" s="39" t="str">
        <f t="array" ref="Y1013">IF($C$1011="","",IFERROR(MAX(IF((ROW(مسودة!$C$976:$C$1005)=SMALL(IF((ROW(مسودة!$C$976:$C$1005)*(مسودة!$C$976:$C$1005=$C$1011)),ROW(مسودة!$C$976:$C$1005)),ROW()-ROW(Y1013)+1)),مسودة!Y978:Y$1005)),0))</f>
        <v/>
      </c>
      <c r="Z1013" s="39" t="str">
        <f t="array" ref="Z1013">IF($C$1011="","",IFERROR(MAX(IF((ROW(مسودة!$C$976:$C$1005)=SMALL(IF((ROW(مسودة!$C$976:$C$1005)*(مسودة!$C$976:$C$1005=$C$1011)),ROW(مسودة!$C$976:$C$1005)),ROW()-ROW(Z1013)+1)),مسودة!Z978:Z$1005)),0))</f>
        <v/>
      </c>
      <c r="AA1013" s="39" t="str">
        <f t="array" ref="AA1013">IF($C$1011="","",IFERROR(MAX(IF((ROW(مسودة!$C$976:$C$1005)=SMALL(IF((ROW(مسودة!$C$976:$C$1005)*(مسودة!$C$976:$C$1005=$C$1011)),ROW(مسودة!$C$976:$C$1005)),ROW()-ROW(AA1013)+1)),مسودة!AA978:AA$1005)),0))</f>
        <v/>
      </c>
      <c r="AB1013" s="39" t="str">
        <f t="array" ref="AB1013">IF($C$1011="","",IFERROR(MAX(IF((ROW(مسودة!$C$976:$C$1005)=SMALL(IF((ROW(مسودة!$C$976:$C$1005)*(مسودة!$C$976:$C$1005=$C$1011)),ROW(مسودة!$C$976:$C$1005)),ROW()-ROW(AB1013)+1)),مسودة!AB978:AB$1005)),0))</f>
        <v/>
      </c>
      <c r="AC1013" s="39" t="str">
        <f t="array" ref="AC1013">IF($C$1011="","",IFERROR(MAX(IF((ROW(مسودة!$C$976:$C$1005)=SMALL(IF((ROW(مسودة!$C$976:$C$1005)*(مسودة!$C$976:$C$1005=$C$1011)),ROW(مسودة!$C$976:$C$1005)),ROW()-ROW(AC1013)+1)),مسودة!AC978:AC$1005)),0))</f>
        <v/>
      </c>
      <c r="AD1013" s="39" t="str">
        <f t="array" ref="AD1013">IF($C$1011="","",IFERROR(MAX(IF((ROW(مسودة!$C$976:$C$1005)=SMALL(IF((ROW(مسودة!$C$976:$C$1005)*(مسودة!$C$976:$C$1005=$C$1011)),ROW(مسودة!$C$976:$C$1005)),ROW()-ROW(AD1013)+1)),مسودة!AD978:AD$1005)),0))</f>
        <v/>
      </c>
      <c r="AE1013" s="39" t="str">
        <f t="array" ref="AE1013">IF($C$1011="","",IFERROR(MAX(IF((ROW(مسودة!$C$976:$C$1005)=SMALL(IF((ROW(مسودة!$C$976:$C$1005)*(مسودة!$C$976:$C$1005=$C$1011)),ROW(مسودة!$C$976:$C$1005)),ROW()-ROW(AE1013)+1)),مسودة!AE978:AE$1005)),0))</f>
        <v/>
      </c>
      <c r="AF1013" s="39" t="str">
        <f t="array" ref="AF1013">IF($C$1011="","",IFERROR(MAX(IF((ROW(مسودة!$C$976:$C$1005)=SMALL(IF((ROW(مسودة!$C$976:$C$1005)*(مسودة!$C$976:$C$1005=$C$1011)),ROW(مسودة!$C$976:$C$1005)),ROW()-ROW(AF1013)+1)),مسودة!AF978:AF$1005)),0))</f>
        <v/>
      </c>
      <c r="AG1013" s="39" t="str">
        <f t="array" ref="AG1013">IF($C$1011="","",IFERROR(MAX(IF((ROW(مسودة!$C$976:$C$1005)=SMALL(IF((ROW(مسودة!$C$976:$C$1005)*(مسودة!$C$976:$C$1005=$C$1011)),ROW(مسودة!$C$976:$C$1005)),ROW()-ROW(AG1013)+1)),مسودة!AG978:AG$1005)),0))</f>
        <v/>
      </c>
      <c r="AH1013" s="39" t="str">
        <f t="array" ref="AH1013">IF($C$1011="","",IFERROR(MAX(IF((ROW(مسودة!$C$976:$C$1005)=SMALL(IF((ROW(مسودة!$C$976:$C$1005)*(مسودة!$C$976:$C$1005=$C$1011)),ROW(مسودة!$C$976:$C$1005)),ROW()-ROW(AH1013)+1)),مسودة!AH978:AH$1005)),0))</f>
        <v/>
      </c>
      <c r="AI1013" s="39" t="str">
        <f t="array" ref="AI1013">IF($C$1011="","",IFERROR(MAX(IF((ROW(مسودة!$C$976:$C$1005)=SMALL(IF((ROW(مسودة!$C$976:$C$1005)*(مسودة!$C$976:$C$1005=$C$1011)),ROW(مسودة!$C$976:$C$1005)),ROW()-ROW(AI1013)+1)),مسودة!AI978:AI$1005)),0))</f>
        <v/>
      </c>
      <c r="AJ1013" s="39" t="str">
        <f t="array" ref="AJ1013">IF($C$1011="","",IFERROR(MAX(IF((ROW(مسودة!$C$976:$C$1005)=SMALL(IF((ROW(مسودة!$C$976:$C$1005)*(مسودة!$C$976:$C$1005=$C$1011)),ROW(مسودة!$C$976:$C$1005)),ROW()-ROW(AJ1013)+1)),مسودة!AJ978:AJ$1005)),0))</f>
        <v/>
      </c>
      <c r="AK1013" s="39" t="str">
        <f t="array" ref="AK1013">IF($C$1011="","",IFERROR(MAX(IF((ROW(مسودة!$C$976:$C$1005)=SMALL(IF((ROW(مسودة!$C$976:$C$1005)*(مسودة!$C$976:$C$1005=$C$1011)),ROW(مسودة!$C$976:$C$1005)),ROW()-ROW(AK1013)+1)),مسودة!AK978:AK$1005)),0))</f>
        <v/>
      </c>
      <c r="AL1013" s="39" t="str">
        <f t="array" ref="AL1013">IF($C$1011="","",IFERROR(MAX(IF((ROW(مسودة!$C$976:$C$1005)=SMALL(IF((ROW(مسودة!$C$976:$C$1005)*(مسودة!$C$976:$C$1005=$C$1011)),ROW(مسودة!$C$976:$C$1005)),ROW()-ROW(AL1013)+1)),مسودة!AL978:AL$1005)),0))</f>
        <v/>
      </c>
      <c r="AM1013" s="39" t="str">
        <f t="array" ref="AM1013">IF($C$1011="","",IFERROR(MAX(IF((ROW(مسودة!$C$976:$C$1005)=SMALL(IF((ROW(مسودة!$C$976:$C$1005)*(مسودة!$C$976:$C$1005=$C$1011)),ROW(مسودة!$C$976:$C$1005)),ROW()-ROW(AM1013)+1)),مسودة!AM978:AM$1005)),0))</f>
        <v/>
      </c>
      <c r="AN1013" s="39" t="str">
        <f t="array" ref="AN1013">IF($C1011="","",IFERROR(MAX(IF((ROW(مسودة!$C$976:$C$1005)=SMALL(IF((ROW(مسودة!$C$976:$C$1005)*(مسودة!$C$976:$C$1005=$C1011)),ROW(مسودة!$C$976:$C$1005)),ROW()-ROW(AN1013)+1)),مسودة!AN$978:AN$1005)),0))</f>
        <v/>
      </c>
      <c r="AO1013" s="39" t="str">
        <f t="array" ref="AO1013">IF($C1011="","",IFERROR(MAX(IF((ROW(مسودة!$C$976:$C$1005)=SMALL(IF((ROW(مسودة!$C$976:$C$1005)*(مسودة!$C$976:$C$1005=$C1011)),ROW(مسودة!$C$976:$C$1005)),ROW()-ROW(AO1013)+1)),مسودة!AO$978:AO$1005)),0))</f>
        <v/>
      </c>
      <c r="AP1013" s="39" t="str">
        <f>IF(AO1013&lt;50,"   ",IF(AO1013&lt;65,"مقبول",IF(AO1013&lt;75,"جيد",IF(AO1013&lt;85,"جيدجداً",IF(AO1013&lt;=100,"ممتاز","")))))</f>
        <v/>
      </c>
      <c r="AQ1013" s="49"/>
      <c r="AR1013" s="49"/>
      <c r="AS1013" s="49"/>
      <c r="AT1013" s="49"/>
      <c r="AU1013" s="105"/>
    </row>
    <row r="1014" spans="2:47" ht="28.5" customHeight="1" thickBot="1">
      <c r="B1014" s="48">
        <f t="shared" ref="B1014" si="172">B1011+1</f>
        <v>227</v>
      </c>
      <c r="C1014" s="98" t="str">
        <f t="array" ref="C1014">IF(ISERROR(INDEX(مسودة!$C$976:$AV$1005,SMALL(IF((مسودة!$AV$976:$AV$1005="ناجح"),ROW(مسودة!$C$976:$AV$1005)-MIN(ROW(مسودة!$C$976:$AV$1005))+1,""),ROW(A7)),COLUMN(A7))),"",INDEX(مسودة!$C$976:$AV$1005,SMALL(IF((مسودة!$AV$976:$AV$1005="ناجح"),ROW(مسودة!$C$976:$AV$1005)-MIN(ROW(مسودة!$C$976:$AV$1005))+1,""),ROW(A7)),COLUMN(A7)))</f>
        <v/>
      </c>
      <c r="D1014" s="95" t="str">
        <f>IF(C1014&lt;&gt;"",VLOOKUP(C1014,مسودة!$C$976:$D$1005,2,0),"")</f>
        <v/>
      </c>
      <c r="E1014" s="95" t="str">
        <f>IF(C1014&lt;&gt;"",VLOOKUP(C1014,مسودة!$C$976:$E$1005,3,0),"")</f>
        <v/>
      </c>
      <c r="F1014" s="11" t="s">
        <v>30</v>
      </c>
      <c r="G1014" s="39" t="str">
        <f t="array" ref="G1014">IF($C$1014="","",IFERROR(MAX(IF((ROW(مسودة!$C$976:$C$1005)=SMALL(IF((ROW(مسودة!$C$976:$C$1005)*(مسودة!$C$976:$C$1005=$C$1014)),ROW(مسودة!$C$976:$C$1005)),ROW()-ROW(G1014)+1)),مسودة!G976:G$1005)),0))</f>
        <v/>
      </c>
      <c r="H1014" s="39" t="str">
        <f t="array" ref="H1014">IF($C$1014="","",IFERROR(MAX(IF((ROW(مسودة!$C$976:$C$1005)=SMALL(IF((ROW(مسودة!$C$976:$C$1005)*(مسودة!$C$976:$C$1005=$C$1014)),ROW(مسودة!$C$976:$C$1005)),ROW()-ROW(H1014)+1)),مسودة!H976:H$1005)),0))</f>
        <v/>
      </c>
      <c r="I1014" s="39" t="str">
        <f t="array" ref="I1014">IF($C$1014="","",IFERROR(MAX(IF((ROW(مسودة!$C$976:$C$1005)=SMALL(IF((ROW(مسودة!$C$976:$C$1005)*(مسودة!$C$976:$C$1005=$C$1014)),ROW(مسودة!$C$976:$C$1005)),ROW()-ROW(I1014)+1)),مسودة!I976:I$1005)),0))</f>
        <v/>
      </c>
      <c r="J1014" s="39" t="str">
        <f t="array" ref="J1014">IF($C$1014="","",IFERROR(MAX(IF((ROW(مسودة!$C$976:$C$1005)=SMALL(IF((ROW(مسودة!$C$976:$C$1005)*(مسودة!$C$976:$C$1005=$C$1014)),ROW(مسودة!$C$976:$C$1005)),ROW()-ROW(J1014)+1)),مسودة!J976:J$1005)),0))</f>
        <v/>
      </c>
      <c r="K1014" s="39" t="str">
        <f t="array" ref="K1014">IF($C$1014="","",IFERROR(MAX(IF((ROW(مسودة!$C$976:$C$1005)=SMALL(IF((ROW(مسودة!$C$976:$C$1005)*(مسودة!$C$976:$C$1005=$C$1014)),ROW(مسودة!$C$976:$C$1005)),ROW()-ROW(K1014)+1)),مسودة!K976:K$1005)),0))</f>
        <v/>
      </c>
      <c r="L1014" s="39" t="str">
        <f t="array" ref="L1014">IF($C$1014="","",IFERROR(MAX(IF((ROW(مسودة!$C$976:$C$1005)=SMALL(IF((ROW(مسودة!$C$976:$C$1005)*(مسودة!$C$976:$C$1005=$C$1014)),ROW(مسودة!$C$976:$C$1005)),ROW()-ROW(L1014)+1)),مسودة!L976:L$1005)),0))</f>
        <v/>
      </c>
      <c r="M1014" s="39" t="str">
        <f t="array" ref="M1014">IF($C$1014="","",IFERROR(MAX(IF((ROW(مسودة!$C$976:$C$1005)=SMALL(IF((ROW(مسودة!$C$976:$C$1005)*(مسودة!$C$976:$C$1005=$C$1014)),ROW(مسودة!$C$976:$C$1005)),ROW()-ROW(M1014)+1)),مسودة!M976:M$1005)),0))</f>
        <v/>
      </c>
      <c r="N1014" s="39" t="str">
        <f t="array" ref="N1014">IF($C$1014="","",IFERROR(MAX(IF((ROW(مسودة!$C$976:$C$1005)=SMALL(IF((ROW(مسودة!$C$976:$C$1005)*(مسودة!$C$976:$C$1005=$C$1014)),ROW(مسودة!$C$976:$C$1005)),ROW()-ROW(N1014)+1)),مسودة!N976:N$1005)),0))</f>
        <v/>
      </c>
      <c r="O1014" s="39" t="str">
        <f t="array" ref="O1014">IF($C$1014="","",IFERROR(MAX(IF((ROW(مسودة!$C$976:$C$1005)=SMALL(IF((ROW(مسودة!$C$976:$C$1005)*(مسودة!$C$976:$C$1005=$C$1014)),ROW(مسودة!$C$976:$C$1005)),ROW()-ROW(O1014)+1)),مسودة!O976:O$1005)),0))</f>
        <v/>
      </c>
      <c r="P1014" s="39" t="str">
        <f t="array" ref="P1014">IF($C$1014="","",IFERROR(MAX(IF((ROW(مسودة!$C$976:$C$1005)=SMALL(IF((ROW(مسودة!$C$976:$C$1005)*(مسودة!$C$976:$C$1005=$C$1014)),ROW(مسودة!$C$976:$C$1005)),ROW()-ROW(P1014)+1)),مسودة!P976:P$1005)),0))</f>
        <v/>
      </c>
      <c r="Q1014" s="39" t="str">
        <f t="array" ref="Q1014">IF($C$1014="","",IFERROR(MAX(IF((ROW(مسودة!$C$976:$C$1005)=SMALL(IF((ROW(مسودة!$C$976:$C$1005)*(مسودة!$C$976:$C$1005=$C$1014)),ROW(مسودة!$C$976:$C$1005)),ROW()-ROW(Q1014)+1)),مسودة!Q976:Q$1005)),0))</f>
        <v/>
      </c>
      <c r="R1014" s="39" t="str">
        <f t="array" ref="R1014">IF($C$1014="","",IFERROR(MAX(IF((ROW(مسودة!$C$976:$C$1005)=SMALL(IF((ROW(مسودة!$C$976:$C$1005)*(مسودة!$C$976:$C$1005=$C$1014)),ROW(مسودة!$C$976:$C$1005)),ROW()-ROW(R1014)+1)),مسودة!R976:R$1005)),0))</f>
        <v/>
      </c>
      <c r="S1014" s="39" t="str">
        <f t="array" ref="S1014">IF($C$1014="","",IFERROR(MAX(IF((ROW(مسودة!$C$976:$C$1005)=SMALL(IF((ROW(مسودة!$C$976:$C$1005)*(مسودة!$C$976:$C$1005=$C$1014)),ROW(مسودة!$C$976:$C$1005)),ROW()-ROW(S1014)+1)),مسودة!S976:S$1005)),0))</f>
        <v/>
      </c>
      <c r="T1014" s="39" t="str">
        <f t="array" ref="T1014">IF($C$1014="","",IFERROR(MAX(IF((ROW(مسودة!$C$976:$C$1005)=SMALL(IF((ROW(مسودة!$C$976:$C$1005)*(مسودة!$C$976:$C$1005=$C$1014)),ROW(مسودة!$C$976:$C$1005)),ROW()-ROW(T1014)+1)),مسودة!T976:T$1005)),0))</f>
        <v/>
      </c>
      <c r="U1014" s="39" t="str">
        <f t="array" ref="U1014">IF($C$1014="","",IFERROR(MAX(IF((ROW(مسودة!$C$976:$C$1005)=SMALL(IF((ROW(مسودة!$C$976:$C$1005)*(مسودة!$C$976:$C$1005=$C$1014)),ROW(مسودة!$C$976:$C$1005)),ROW()-ROW(U1014)+1)),مسودة!U976:U$1005)),0))</f>
        <v/>
      </c>
      <c r="V1014" s="39" t="str">
        <f t="array" ref="V1014">IF($C$1014="","",IFERROR(MAX(IF((ROW(مسودة!$C$976:$C$1005)=SMALL(IF((ROW(مسودة!$C$976:$C$1005)*(مسودة!$C$976:$C$1005=$C$1014)),ROW(مسودة!$C$976:$C$1005)),ROW()-ROW(V1014)+1)),مسودة!V976:V$1005)),0))</f>
        <v/>
      </c>
      <c r="W1014" s="39" t="str">
        <f t="array" ref="W1014">IF($C$1014="","",IFERROR(MAX(IF((ROW(مسودة!$C$976:$C$1005)=SMALL(IF((ROW(مسودة!$C$976:$C$1005)*(مسودة!$C$976:$C$1005=$C$1014)),ROW(مسودة!$C$976:$C$1005)),ROW()-ROW(W1014)+1)),مسودة!W976:W$1005)),0))</f>
        <v/>
      </c>
      <c r="X1014" s="39" t="str">
        <f t="array" ref="X1014">IF($C$1014="","",IFERROR(MAX(IF((ROW(مسودة!$C$976:$C$1005)=SMALL(IF((ROW(مسودة!$C$976:$C$1005)*(مسودة!$C$976:$C$1005=$C$1014)),ROW(مسودة!$C$976:$C$1005)),ROW()-ROW(X1014)+1)),مسودة!X976:X$1005)),0))</f>
        <v/>
      </c>
      <c r="Y1014" s="39" t="str">
        <f t="array" ref="Y1014">IF($C$1014="","",IFERROR(MAX(IF((ROW(مسودة!$C$976:$C$1005)=SMALL(IF((ROW(مسودة!$C$976:$C$1005)*(مسودة!$C$976:$C$1005=$C$1014)),ROW(مسودة!$C$976:$C$1005)),ROW()-ROW(Y1014)+1)),مسودة!Y976:Y$1005)),0))</f>
        <v/>
      </c>
      <c r="Z1014" s="39" t="str">
        <f t="array" ref="Z1014">IF($C$1014="","",IFERROR(MAX(IF((ROW(مسودة!$C$976:$C$1005)=SMALL(IF((ROW(مسودة!$C$976:$C$1005)*(مسودة!$C$976:$C$1005=$C$1014)),ROW(مسودة!$C$976:$C$1005)),ROW()-ROW(Z1014)+1)),مسودة!Z976:Z$1005)),0))</f>
        <v/>
      </c>
      <c r="AA1014" s="39" t="str">
        <f t="array" ref="AA1014">IF($C$1014="","",IFERROR(MAX(IF((ROW(مسودة!$C$976:$C$1005)=SMALL(IF((ROW(مسودة!$C$976:$C$1005)*(مسودة!$C$976:$C$1005=$C$1014)),ROW(مسودة!$C$976:$C$1005)),ROW()-ROW(AA1014)+1)),مسودة!AA976:AA$1005)),0))</f>
        <v/>
      </c>
      <c r="AB1014" s="39" t="str">
        <f t="array" ref="AB1014">IF($C$1014="","",IFERROR(MAX(IF((ROW(مسودة!$C$976:$C$1005)=SMALL(IF((ROW(مسودة!$C$976:$C$1005)*(مسودة!$C$976:$C$1005=$C$1014)),ROW(مسودة!$C$976:$C$1005)),ROW()-ROW(AB1014)+1)),مسودة!AB976:AB$1005)),0))</f>
        <v/>
      </c>
      <c r="AC1014" s="39" t="str">
        <f t="array" ref="AC1014">IF($C$1014="","",IFERROR(MAX(IF((ROW(مسودة!$C$976:$C$1005)=SMALL(IF((ROW(مسودة!$C$976:$C$1005)*(مسودة!$C$976:$C$1005=$C$1014)),ROW(مسودة!$C$976:$C$1005)),ROW()-ROW(AC1014)+1)),مسودة!AC976:AC$1005)),0))</f>
        <v/>
      </c>
      <c r="AD1014" s="39" t="str">
        <f t="array" ref="AD1014">IF($C$1014="","",IFERROR(MAX(IF((ROW(مسودة!$C$976:$C$1005)=SMALL(IF((ROW(مسودة!$C$976:$C$1005)*(مسودة!$C$976:$C$1005=$C$1014)),ROW(مسودة!$C$976:$C$1005)),ROW()-ROW(AD1014)+1)),مسودة!AD976:AD$1005)),0))</f>
        <v/>
      </c>
      <c r="AE1014" s="39" t="str">
        <f t="array" ref="AE1014">IF($C$1014="","",IFERROR(MAX(IF((ROW(مسودة!$C$976:$C$1005)=SMALL(IF((ROW(مسودة!$C$976:$C$1005)*(مسودة!$C$976:$C$1005=$C$1014)),ROW(مسودة!$C$976:$C$1005)),ROW()-ROW(AE1014)+1)),مسودة!AE976:AE$1005)),0))</f>
        <v/>
      </c>
      <c r="AF1014" s="39" t="str">
        <f t="array" ref="AF1014">IF($C$1014="","",IFERROR(MAX(IF((ROW(مسودة!$C$976:$C$1005)=SMALL(IF((ROW(مسودة!$C$976:$C$1005)*(مسودة!$C$976:$C$1005=$C$1014)),ROW(مسودة!$C$976:$C$1005)),ROW()-ROW(AF1014)+1)),مسودة!AF976:AF$1005)),0))</f>
        <v/>
      </c>
      <c r="AG1014" s="39" t="str">
        <f t="array" ref="AG1014">IF($C$1014="","",IFERROR(MAX(IF((ROW(مسودة!$C$976:$C$1005)=SMALL(IF((ROW(مسودة!$C$976:$C$1005)*(مسودة!$C$976:$C$1005=$C$1014)),ROW(مسودة!$C$976:$C$1005)),ROW()-ROW(AG1014)+1)),مسودة!AG976:AG$1005)),0))</f>
        <v/>
      </c>
      <c r="AH1014" s="39" t="str">
        <f t="array" ref="AH1014">IF($C$1014="","",IFERROR(MAX(IF((ROW(مسودة!$C$976:$C$1005)=SMALL(IF((ROW(مسودة!$C$976:$C$1005)*(مسودة!$C$976:$C$1005=$C$1014)),ROW(مسودة!$C$976:$C$1005)),ROW()-ROW(AH1014)+1)),مسودة!AH976:AH$1005)),0))</f>
        <v/>
      </c>
      <c r="AI1014" s="39" t="str">
        <f t="array" ref="AI1014">IF($C$1014="","",IFERROR(MAX(IF((ROW(مسودة!$C$976:$C$1005)=SMALL(IF((ROW(مسودة!$C$976:$C$1005)*(مسودة!$C$976:$C$1005=$C$1014)),ROW(مسودة!$C$976:$C$1005)),ROW()-ROW(AI1014)+1)),مسودة!AI976:AI$1005)),0))</f>
        <v/>
      </c>
      <c r="AJ1014" s="39" t="str">
        <f t="array" ref="AJ1014">IF($C$1014="","",IFERROR(MAX(IF((ROW(مسودة!$C$976:$C$1005)=SMALL(IF((ROW(مسودة!$C$976:$C$1005)*(مسودة!$C$976:$C$1005=$C$1014)),ROW(مسودة!$C$976:$C$1005)),ROW()-ROW(AJ1014)+1)),مسودة!AJ976:AJ$1005)),0))</f>
        <v/>
      </c>
      <c r="AK1014" s="39" t="str">
        <f t="array" ref="AK1014">IF($C$1014="","",IFERROR(MAX(IF((ROW(مسودة!$C$976:$C$1005)=SMALL(IF((ROW(مسودة!$C$976:$C$1005)*(مسودة!$C$976:$C$1005=$C$1014)),ROW(مسودة!$C$976:$C$1005)),ROW()-ROW(AK1014)+1)),مسودة!AK976:AK$1005)),0))</f>
        <v/>
      </c>
      <c r="AL1014" s="39" t="str">
        <f t="array" ref="AL1014">IF($C$1014="","",IFERROR(MAX(IF((ROW(مسودة!$C$976:$C$1005)=SMALL(IF((ROW(مسودة!$C$976:$C$1005)*(مسودة!$C$976:$C$1005=$C$1014)),ROW(مسودة!$C$976:$C$1005)),ROW()-ROW(AL1014)+1)),مسودة!AL976:AL$1005)),0))</f>
        <v/>
      </c>
      <c r="AM1014" s="39" t="str">
        <f t="array" ref="AM1014">IF($C$1014="","",IFERROR(MAX(IF((ROW(مسودة!$C$976:$C$1005)=SMALL(IF((ROW(مسودة!$C$976:$C$1005)*(مسودة!$C$976:$C$1005=$C$1014)),ROW(مسودة!$C$976:$C$1005)),ROW()-ROW(AM1014)+1)),مسودة!AM976:AM$1005)),0))</f>
        <v/>
      </c>
      <c r="AN1014" s="54"/>
      <c r="AO1014" s="54"/>
      <c r="AP1014" s="55"/>
      <c r="AQ1014" s="49"/>
      <c r="AR1014" s="49"/>
      <c r="AS1014" s="49"/>
      <c r="AT1014" s="49"/>
      <c r="AU1014" s="103" t="str">
        <f>IFERROR(LOOKUP(2,1/((مسودة!$C$976:$C$1005=C1014)*(مسودة!$F$976:$F$1005=F1014)),مسودة!$AV$976:$AV$1005),"")</f>
        <v/>
      </c>
    </row>
    <row r="1015" spans="2:47" ht="28.5" customHeight="1" thickBot="1">
      <c r="B1015" s="48"/>
      <c r="C1015" s="99"/>
      <c r="D1015" s="51"/>
      <c r="E1015" s="51"/>
      <c r="F1015" s="11" t="s">
        <v>31</v>
      </c>
      <c r="G1015" s="39" t="str">
        <f t="array" ref="G1015">IF($C$1014="","",IFERROR(MAX(IF((ROW(مسودة!$C$976:$C$1005)=SMALL(IF((ROW(مسودة!$C$976:$C$1005)*(مسودة!$C$976:$C$1005=$C$1014)),ROW(مسودة!$C$976:$C$1005)),ROW()-ROW(G1015)+1)),مسودة!G977:G$1005)),0))</f>
        <v/>
      </c>
      <c r="H1015" s="39" t="str">
        <f t="array" ref="H1015">IF($C$1014="","",IFERROR(MAX(IF((ROW(مسودة!$C$976:$C$1005)=SMALL(IF((ROW(مسودة!$C$976:$C$1005)*(مسودة!$C$976:$C$1005=$C$1014)),ROW(مسودة!$C$976:$C$1005)),ROW()-ROW(H1015)+1)),مسودة!H977:H$1005)),0))</f>
        <v/>
      </c>
      <c r="I1015" s="39" t="str">
        <f t="array" ref="I1015">IF($C$1014="","",IFERROR(MAX(IF((ROW(مسودة!$C$976:$C$1005)=SMALL(IF((ROW(مسودة!$C$976:$C$1005)*(مسودة!$C$976:$C$1005=$C$1014)),ROW(مسودة!$C$976:$C$1005)),ROW()-ROW(I1015)+1)),مسودة!I977:I$1005)),0))</f>
        <v/>
      </c>
      <c r="J1015" s="39" t="str">
        <f t="array" ref="J1015">IF($C$1014="","",IFERROR(MAX(IF((ROW(مسودة!$C$976:$C$1005)=SMALL(IF((ROW(مسودة!$C$976:$C$1005)*(مسودة!$C$976:$C$1005=$C$1014)),ROW(مسودة!$C$976:$C$1005)),ROW()-ROW(J1015)+1)),مسودة!J977:J$1005)),0))</f>
        <v/>
      </c>
      <c r="K1015" s="39" t="str">
        <f t="array" ref="K1015">IF($C$1014="","",IFERROR(MAX(IF((ROW(مسودة!$C$976:$C$1005)=SMALL(IF((ROW(مسودة!$C$976:$C$1005)*(مسودة!$C$976:$C$1005=$C$1014)),ROW(مسودة!$C$976:$C$1005)),ROW()-ROW(K1015)+1)),مسودة!K977:K$1005)),0))</f>
        <v/>
      </c>
      <c r="L1015" s="39" t="str">
        <f t="array" ref="L1015">IF($C$1014="","",IFERROR(MAX(IF((ROW(مسودة!$C$976:$C$1005)=SMALL(IF((ROW(مسودة!$C$976:$C$1005)*(مسودة!$C$976:$C$1005=$C$1014)),ROW(مسودة!$C$976:$C$1005)),ROW()-ROW(L1015)+1)),مسودة!L977:L$1005)),0))</f>
        <v/>
      </c>
      <c r="M1015" s="39" t="str">
        <f t="array" ref="M1015">IF($C$1014="","",IFERROR(MAX(IF((ROW(مسودة!$C$976:$C$1005)=SMALL(IF((ROW(مسودة!$C$976:$C$1005)*(مسودة!$C$976:$C$1005=$C$1014)),ROW(مسودة!$C$976:$C$1005)),ROW()-ROW(M1015)+1)),مسودة!M977:M$1005)),0))</f>
        <v/>
      </c>
      <c r="N1015" s="39" t="str">
        <f t="array" ref="N1015">IF($C$1014="","",IFERROR(MAX(IF((ROW(مسودة!$C$976:$C$1005)=SMALL(IF((ROW(مسودة!$C$976:$C$1005)*(مسودة!$C$976:$C$1005=$C$1014)),ROW(مسودة!$C$976:$C$1005)),ROW()-ROW(N1015)+1)),مسودة!N977:N$1005)),0))</f>
        <v/>
      </c>
      <c r="O1015" s="39" t="str">
        <f t="array" ref="O1015">IF($C$1014="","",IFERROR(MAX(IF((ROW(مسودة!$C$976:$C$1005)=SMALL(IF((ROW(مسودة!$C$976:$C$1005)*(مسودة!$C$976:$C$1005=$C$1014)),ROW(مسودة!$C$976:$C$1005)),ROW()-ROW(O1015)+1)),مسودة!O977:O$1005)),0))</f>
        <v/>
      </c>
      <c r="P1015" s="39" t="str">
        <f t="array" ref="P1015">IF($C$1014="","",IFERROR(MAX(IF((ROW(مسودة!$C$976:$C$1005)=SMALL(IF((ROW(مسودة!$C$976:$C$1005)*(مسودة!$C$976:$C$1005=$C$1014)),ROW(مسودة!$C$976:$C$1005)),ROW()-ROW(P1015)+1)),مسودة!P977:P$1005)),0))</f>
        <v/>
      </c>
      <c r="Q1015" s="39" t="str">
        <f t="array" ref="Q1015">IF($C$1014="","",IFERROR(MAX(IF((ROW(مسودة!$C$976:$C$1005)=SMALL(IF((ROW(مسودة!$C$976:$C$1005)*(مسودة!$C$976:$C$1005=$C$1014)),ROW(مسودة!$C$976:$C$1005)),ROW()-ROW(Q1015)+1)),مسودة!Q977:Q$1005)),0))</f>
        <v/>
      </c>
      <c r="R1015" s="39" t="str">
        <f t="array" ref="R1015">IF($C$1014="","",IFERROR(MAX(IF((ROW(مسودة!$C$976:$C$1005)=SMALL(IF((ROW(مسودة!$C$976:$C$1005)*(مسودة!$C$976:$C$1005=$C$1014)),ROW(مسودة!$C$976:$C$1005)),ROW()-ROW(R1015)+1)),مسودة!R977:R$1005)),0))</f>
        <v/>
      </c>
      <c r="S1015" s="39" t="str">
        <f t="array" ref="S1015">IF($C$1014="","",IFERROR(MAX(IF((ROW(مسودة!$C$976:$C$1005)=SMALL(IF((ROW(مسودة!$C$976:$C$1005)*(مسودة!$C$976:$C$1005=$C$1014)),ROW(مسودة!$C$976:$C$1005)),ROW()-ROW(S1015)+1)),مسودة!S977:S$1005)),0))</f>
        <v/>
      </c>
      <c r="T1015" s="39" t="str">
        <f t="array" ref="T1015">IF($C$1014="","",IFERROR(MAX(IF((ROW(مسودة!$C$976:$C$1005)=SMALL(IF((ROW(مسودة!$C$976:$C$1005)*(مسودة!$C$976:$C$1005=$C$1014)),ROW(مسودة!$C$976:$C$1005)),ROW()-ROW(T1015)+1)),مسودة!T977:T$1005)),0))</f>
        <v/>
      </c>
      <c r="U1015" s="39" t="str">
        <f t="array" ref="U1015">IF($C$1014="","",IFERROR(MAX(IF((ROW(مسودة!$C$976:$C$1005)=SMALL(IF((ROW(مسودة!$C$976:$C$1005)*(مسودة!$C$976:$C$1005=$C$1014)),ROW(مسودة!$C$976:$C$1005)),ROW()-ROW(U1015)+1)),مسودة!U977:U$1005)),0))</f>
        <v/>
      </c>
      <c r="V1015" s="39" t="str">
        <f t="array" ref="V1015">IF($C$1014="","",IFERROR(MAX(IF((ROW(مسودة!$C$976:$C$1005)=SMALL(IF((ROW(مسودة!$C$976:$C$1005)*(مسودة!$C$976:$C$1005=$C$1014)),ROW(مسودة!$C$976:$C$1005)),ROW()-ROW(V1015)+1)),مسودة!V977:V$1005)),0))</f>
        <v/>
      </c>
      <c r="W1015" s="39" t="str">
        <f t="array" ref="W1015">IF($C$1014="","",IFERROR(MAX(IF((ROW(مسودة!$C$976:$C$1005)=SMALL(IF((ROW(مسودة!$C$976:$C$1005)*(مسودة!$C$976:$C$1005=$C$1014)),ROW(مسودة!$C$976:$C$1005)),ROW()-ROW(W1015)+1)),مسودة!W977:W$1005)),0))</f>
        <v/>
      </c>
      <c r="X1015" s="39" t="str">
        <f t="array" ref="X1015">IF($C$1014="","",IFERROR(MAX(IF((ROW(مسودة!$C$976:$C$1005)=SMALL(IF((ROW(مسودة!$C$976:$C$1005)*(مسودة!$C$976:$C$1005=$C$1014)),ROW(مسودة!$C$976:$C$1005)),ROW()-ROW(X1015)+1)),مسودة!X977:X$1005)),0))</f>
        <v/>
      </c>
      <c r="Y1015" s="39" t="str">
        <f t="array" ref="Y1015">IF($C$1014="","",IFERROR(MAX(IF((ROW(مسودة!$C$976:$C$1005)=SMALL(IF((ROW(مسودة!$C$976:$C$1005)*(مسودة!$C$976:$C$1005=$C$1014)),ROW(مسودة!$C$976:$C$1005)),ROW()-ROW(Y1015)+1)),مسودة!Y977:Y$1005)),0))</f>
        <v/>
      </c>
      <c r="Z1015" s="39" t="str">
        <f t="array" ref="Z1015">IF($C$1014="","",IFERROR(MAX(IF((ROW(مسودة!$C$976:$C$1005)=SMALL(IF((ROW(مسودة!$C$976:$C$1005)*(مسودة!$C$976:$C$1005=$C$1014)),ROW(مسودة!$C$976:$C$1005)),ROW()-ROW(Z1015)+1)),مسودة!Z977:Z$1005)),0))</f>
        <v/>
      </c>
      <c r="AA1015" s="39" t="str">
        <f t="array" ref="AA1015">IF($C$1014="","",IFERROR(MAX(IF((ROW(مسودة!$C$976:$C$1005)=SMALL(IF((ROW(مسودة!$C$976:$C$1005)*(مسودة!$C$976:$C$1005=$C$1014)),ROW(مسودة!$C$976:$C$1005)),ROW()-ROW(AA1015)+1)),مسودة!AA977:AA$1005)),0))</f>
        <v/>
      </c>
      <c r="AB1015" s="39" t="str">
        <f t="array" ref="AB1015">IF($C$1014="","",IFERROR(MAX(IF((ROW(مسودة!$C$976:$C$1005)=SMALL(IF((ROW(مسودة!$C$976:$C$1005)*(مسودة!$C$976:$C$1005=$C$1014)),ROW(مسودة!$C$976:$C$1005)),ROW()-ROW(AB1015)+1)),مسودة!AB977:AB$1005)),0))</f>
        <v/>
      </c>
      <c r="AC1015" s="39" t="str">
        <f t="array" ref="AC1015">IF($C$1014="","",IFERROR(MAX(IF((ROW(مسودة!$C$976:$C$1005)=SMALL(IF((ROW(مسودة!$C$976:$C$1005)*(مسودة!$C$976:$C$1005=$C$1014)),ROW(مسودة!$C$976:$C$1005)),ROW()-ROW(AC1015)+1)),مسودة!AC977:AC$1005)),0))</f>
        <v/>
      </c>
      <c r="AD1015" s="39" t="str">
        <f t="array" ref="AD1015">IF($C$1014="","",IFERROR(MAX(IF((ROW(مسودة!$C$976:$C$1005)=SMALL(IF((ROW(مسودة!$C$976:$C$1005)*(مسودة!$C$976:$C$1005=$C$1014)),ROW(مسودة!$C$976:$C$1005)),ROW()-ROW(AD1015)+1)),مسودة!AD977:AD$1005)),0))</f>
        <v/>
      </c>
      <c r="AE1015" s="39" t="str">
        <f t="array" ref="AE1015">IF($C$1014="","",IFERROR(MAX(IF((ROW(مسودة!$C$976:$C$1005)=SMALL(IF((ROW(مسودة!$C$976:$C$1005)*(مسودة!$C$976:$C$1005=$C$1014)),ROW(مسودة!$C$976:$C$1005)),ROW()-ROW(AE1015)+1)),مسودة!AE977:AE$1005)),0))</f>
        <v/>
      </c>
      <c r="AF1015" s="39" t="str">
        <f t="array" ref="AF1015">IF($C$1014="","",IFERROR(MAX(IF((ROW(مسودة!$C$976:$C$1005)=SMALL(IF((ROW(مسودة!$C$976:$C$1005)*(مسودة!$C$976:$C$1005=$C$1014)),ROW(مسودة!$C$976:$C$1005)),ROW()-ROW(AF1015)+1)),مسودة!AF977:AF$1005)),0))</f>
        <v/>
      </c>
      <c r="AG1015" s="39" t="str">
        <f t="array" ref="AG1015">IF($C$1014="","",IFERROR(MAX(IF((ROW(مسودة!$C$976:$C$1005)=SMALL(IF((ROW(مسودة!$C$976:$C$1005)*(مسودة!$C$976:$C$1005=$C$1014)),ROW(مسودة!$C$976:$C$1005)),ROW()-ROW(AG1015)+1)),مسودة!AG977:AG$1005)),0))</f>
        <v/>
      </c>
      <c r="AH1015" s="39" t="str">
        <f t="array" ref="AH1015">IF($C$1014="","",IFERROR(MAX(IF((ROW(مسودة!$C$976:$C$1005)=SMALL(IF((ROW(مسودة!$C$976:$C$1005)*(مسودة!$C$976:$C$1005=$C$1014)),ROW(مسودة!$C$976:$C$1005)),ROW()-ROW(AH1015)+1)),مسودة!AH977:AH$1005)),0))</f>
        <v/>
      </c>
      <c r="AI1015" s="39" t="str">
        <f t="array" ref="AI1015">IF($C$1014="","",IFERROR(MAX(IF((ROW(مسودة!$C$976:$C$1005)=SMALL(IF((ROW(مسودة!$C$976:$C$1005)*(مسودة!$C$976:$C$1005=$C$1014)),ROW(مسودة!$C$976:$C$1005)),ROW()-ROW(AI1015)+1)),مسودة!AI977:AI$1005)),0))</f>
        <v/>
      </c>
      <c r="AJ1015" s="39" t="str">
        <f t="array" ref="AJ1015">IF($C$1014="","",IFERROR(MAX(IF((ROW(مسودة!$C$976:$C$1005)=SMALL(IF((ROW(مسودة!$C$976:$C$1005)*(مسودة!$C$976:$C$1005=$C$1014)),ROW(مسودة!$C$976:$C$1005)),ROW()-ROW(AJ1015)+1)),مسودة!AJ977:AJ$1005)),0))</f>
        <v/>
      </c>
      <c r="AK1015" s="39" t="str">
        <f t="array" ref="AK1015">IF($C$1014="","",IFERROR(MAX(IF((ROW(مسودة!$C$976:$C$1005)=SMALL(IF((ROW(مسودة!$C$976:$C$1005)*(مسودة!$C$976:$C$1005=$C$1014)),ROW(مسودة!$C$976:$C$1005)),ROW()-ROW(AK1015)+1)),مسودة!AK977:AK$1005)),0))</f>
        <v/>
      </c>
      <c r="AL1015" s="39" t="str">
        <f t="array" ref="AL1015">IF($C$1014="","",IFERROR(MAX(IF((ROW(مسودة!$C$976:$C$1005)=SMALL(IF((ROW(مسودة!$C$976:$C$1005)*(مسودة!$C$976:$C$1005=$C$1014)),ROW(مسودة!$C$976:$C$1005)),ROW()-ROW(AL1015)+1)),مسودة!AL977:AL$1005)),0))</f>
        <v/>
      </c>
      <c r="AM1015" s="39" t="str">
        <f t="array" ref="AM1015">IF($C$1014="","",IFERROR(MAX(IF((ROW(مسودة!$C$976:$C$1005)=SMALL(IF((ROW(مسودة!$C$976:$C$1005)*(مسودة!$C$976:$C$1005=$C$1014)),ROW(مسودة!$C$976:$C$1005)),ROW()-ROW(AM1015)+1)),مسودة!AM977:AM$1005)),0))</f>
        <v/>
      </c>
      <c r="AN1015" s="54"/>
      <c r="AO1015" s="54"/>
      <c r="AP1015" s="56"/>
      <c r="AQ1015" s="49"/>
      <c r="AR1015" s="49"/>
      <c r="AS1015" s="49"/>
      <c r="AT1015" s="49"/>
      <c r="AU1015" s="104"/>
    </row>
    <row r="1016" spans="2:47" ht="28.5" customHeight="1" thickBot="1">
      <c r="B1016" s="48"/>
      <c r="C1016" s="93"/>
      <c r="D1016" s="51"/>
      <c r="E1016" s="51"/>
      <c r="F1016" s="14" t="s">
        <v>32</v>
      </c>
      <c r="G1016" s="39" t="str">
        <f t="array" ref="G1016">IF($C$1014="","",IFERROR(MAX(IF((ROW(مسودة!$C$976:$C$1005)=SMALL(IF((ROW(مسودة!$C$976:$C$1005)*(مسودة!$C$976:$C$1005=$C$1014)),ROW(مسودة!$C$976:$C$1005)),ROW()-ROW(G1016)+1)),مسودة!G978:G$1005)),0))</f>
        <v/>
      </c>
      <c r="H1016" s="39" t="str">
        <f t="array" ref="H1016">IF($C$1014="","",IFERROR(MAX(IF((ROW(مسودة!$C$976:$C$1005)=SMALL(IF((ROW(مسودة!$C$976:$C$1005)*(مسودة!$C$976:$C$1005=$C$1014)),ROW(مسودة!$C$976:$C$1005)),ROW()-ROW(H1016)+1)),مسودة!H978:H$1005)),0))</f>
        <v/>
      </c>
      <c r="I1016" s="39" t="str">
        <f t="array" ref="I1016">IF($C$1014="","",IFERROR(MAX(IF((ROW(مسودة!$C$976:$C$1005)=SMALL(IF((ROW(مسودة!$C$976:$C$1005)*(مسودة!$C$976:$C$1005=$C$1014)),ROW(مسودة!$C$976:$C$1005)),ROW()-ROW(I1016)+1)),مسودة!I978:I$1005)),0))</f>
        <v/>
      </c>
      <c r="J1016" s="39" t="str">
        <f t="array" ref="J1016">IF($C$1014="","",IFERROR(MAX(IF((ROW(مسودة!$C$976:$C$1005)=SMALL(IF((ROW(مسودة!$C$976:$C$1005)*(مسودة!$C$976:$C$1005=$C$1014)),ROW(مسودة!$C$976:$C$1005)),ROW()-ROW(J1016)+1)),مسودة!J978:J$1005)),0))</f>
        <v/>
      </c>
      <c r="K1016" s="39" t="str">
        <f t="array" ref="K1016">IF($C$1014="","",IFERROR(MAX(IF((ROW(مسودة!$C$976:$C$1005)=SMALL(IF((ROW(مسودة!$C$976:$C$1005)*(مسودة!$C$976:$C$1005=$C$1014)),ROW(مسودة!$C$976:$C$1005)),ROW()-ROW(K1016)+1)),مسودة!K978:K$1005)),0))</f>
        <v/>
      </c>
      <c r="L1016" s="39" t="str">
        <f t="array" ref="L1016">IF($C$1014="","",IFERROR(MAX(IF((ROW(مسودة!$C$976:$C$1005)=SMALL(IF((ROW(مسودة!$C$976:$C$1005)*(مسودة!$C$976:$C$1005=$C$1014)),ROW(مسودة!$C$976:$C$1005)),ROW()-ROW(L1016)+1)),مسودة!L978:L$1005)),0))</f>
        <v/>
      </c>
      <c r="M1016" s="39" t="str">
        <f t="array" ref="M1016">IF($C$1014="","",IFERROR(MAX(IF((ROW(مسودة!$C$976:$C$1005)=SMALL(IF((ROW(مسودة!$C$976:$C$1005)*(مسودة!$C$976:$C$1005=$C$1014)),ROW(مسودة!$C$976:$C$1005)),ROW()-ROW(M1016)+1)),مسودة!M978:M$1005)),0))</f>
        <v/>
      </c>
      <c r="N1016" s="39" t="str">
        <f t="array" ref="N1016">IF($C$1014="","",IFERROR(MAX(IF((ROW(مسودة!$C$976:$C$1005)=SMALL(IF((ROW(مسودة!$C$976:$C$1005)*(مسودة!$C$976:$C$1005=$C$1014)),ROW(مسودة!$C$976:$C$1005)),ROW()-ROW(N1016)+1)),مسودة!N978:N$1005)),0))</f>
        <v/>
      </c>
      <c r="O1016" s="39" t="str">
        <f t="array" ref="O1016">IF($C$1014="","",IFERROR(MAX(IF((ROW(مسودة!$C$976:$C$1005)=SMALL(IF((ROW(مسودة!$C$976:$C$1005)*(مسودة!$C$976:$C$1005=$C$1014)),ROW(مسودة!$C$976:$C$1005)),ROW()-ROW(O1016)+1)),مسودة!O978:O$1005)),0))</f>
        <v/>
      </c>
      <c r="P1016" s="39" t="str">
        <f t="array" ref="P1016">IF($C$1014="","",IFERROR(MAX(IF((ROW(مسودة!$C$976:$C$1005)=SMALL(IF((ROW(مسودة!$C$976:$C$1005)*(مسودة!$C$976:$C$1005=$C$1014)),ROW(مسودة!$C$976:$C$1005)),ROW()-ROW(P1016)+1)),مسودة!P978:P$1005)),0))</f>
        <v/>
      </c>
      <c r="Q1016" s="39" t="str">
        <f t="array" ref="Q1016">IF($C$1014="","",IFERROR(MAX(IF((ROW(مسودة!$C$976:$C$1005)=SMALL(IF((ROW(مسودة!$C$976:$C$1005)*(مسودة!$C$976:$C$1005=$C$1014)),ROW(مسودة!$C$976:$C$1005)),ROW()-ROW(Q1016)+1)),مسودة!Q978:Q$1005)),0))</f>
        <v/>
      </c>
      <c r="R1016" s="39" t="str">
        <f t="array" ref="R1016">IF($C$1014="","",IFERROR(MAX(IF((ROW(مسودة!$C$976:$C$1005)=SMALL(IF((ROW(مسودة!$C$976:$C$1005)*(مسودة!$C$976:$C$1005=$C$1014)),ROW(مسودة!$C$976:$C$1005)),ROW()-ROW(R1016)+1)),مسودة!R978:R$1005)),0))</f>
        <v/>
      </c>
      <c r="S1016" s="39" t="str">
        <f t="array" ref="S1016">IF($C$1014="","",IFERROR(MAX(IF((ROW(مسودة!$C$976:$C$1005)=SMALL(IF((ROW(مسودة!$C$976:$C$1005)*(مسودة!$C$976:$C$1005=$C$1014)),ROW(مسودة!$C$976:$C$1005)),ROW()-ROW(S1016)+1)),مسودة!S978:S$1005)),0))</f>
        <v/>
      </c>
      <c r="T1016" s="39" t="str">
        <f t="array" ref="T1016">IF($C$1014="","",IFERROR(MAX(IF((ROW(مسودة!$C$976:$C$1005)=SMALL(IF((ROW(مسودة!$C$976:$C$1005)*(مسودة!$C$976:$C$1005=$C$1014)),ROW(مسودة!$C$976:$C$1005)),ROW()-ROW(T1016)+1)),مسودة!T978:T$1005)),0))</f>
        <v/>
      </c>
      <c r="U1016" s="39" t="str">
        <f t="array" ref="U1016">IF($C$1014="","",IFERROR(MAX(IF((ROW(مسودة!$C$976:$C$1005)=SMALL(IF((ROW(مسودة!$C$976:$C$1005)*(مسودة!$C$976:$C$1005=$C$1014)),ROW(مسودة!$C$976:$C$1005)),ROW()-ROW(U1016)+1)),مسودة!U978:U$1005)),0))</f>
        <v/>
      </c>
      <c r="V1016" s="39" t="str">
        <f t="array" ref="V1016">IF($C$1014="","",IFERROR(MAX(IF((ROW(مسودة!$C$976:$C$1005)=SMALL(IF((ROW(مسودة!$C$976:$C$1005)*(مسودة!$C$976:$C$1005=$C$1014)),ROW(مسودة!$C$976:$C$1005)),ROW()-ROW(V1016)+1)),مسودة!V978:V$1005)),0))</f>
        <v/>
      </c>
      <c r="W1016" s="39" t="str">
        <f t="array" ref="W1016">IF($C$1014="","",IFERROR(MAX(IF((ROW(مسودة!$C$976:$C$1005)=SMALL(IF((ROW(مسودة!$C$976:$C$1005)*(مسودة!$C$976:$C$1005=$C$1014)),ROW(مسودة!$C$976:$C$1005)),ROW()-ROW(W1016)+1)),مسودة!W978:W$1005)),0))</f>
        <v/>
      </c>
      <c r="X1016" s="39" t="str">
        <f t="array" ref="X1016">IF($C$1014="","",IFERROR(MAX(IF((ROW(مسودة!$C$976:$C$1005)=SMALL(IF((ROW(مسودة!$C$976:$C$1005)*(مسودة!$C$976:$C$1005=$C$1014)),ROW(مسودة!$C$976:$C$1005)),ROW()-ROW(X1016)+1)),مسودة!X978:X$1005)),0))</f>
        <v/>
      </c>
      <c r="Y1016" s="39" t="str">
        <f t="array" ref="Y1016">IF($C$1014="","",IFERROR(MAX(IF((ROW(مسودة!$C$976:$C$1005)=SMALL(IF((ROW(مسودة!$C$976:$C$1005)*(مسودة!$C$976:$C$1005=$C$1014)),ROW(مسودة!$C$976:$C$1005)),ROW()-ROW(Y1016)+1)),مسودة!Y978:Y$1005)),0))</f>
        <v/>
      </c>
      <c r="Z1016" s="39" t="str">
        <f t="array" ref="Z1016">IF($C$1014="","",IFERROR(MAX(IF((ROW(مسودة!$C$976:$C$1005)=SMALL(IF((ROW(مسودة!$C$976:$C$1005)*(مسودة!$C$976:$C$1005=$C$1014)),ROW(مسودة!$C$976:$C$1005)),ROW()-ROW(Z1016)+1)),مسودة!Z978:Z$1005)),0))</f>
        <v/>
      </c>
      <c r="AA1016" s="39" t="str">
        <f t="array" ref="AA1016">IF($C$1014="","",IFERROR(MAX(IF((ROW(مسودة!$C$976:$C$1005)=SMALL(IF((ROW(مسودة!$C$976:$C$1005)*(مسودة!$C$976:$C$1005=$C$1014)),ROW(مسودة!$C$976:$C$1005)),ROW()-ROW(AA1016)+1)),مسودة!AA978:AA$1005)),0))</f>
        <v/>
      </c>
      <c r="AB1016" s="39" t="str">
        <f t="array" ref="AB1016">IF($C$1014="","",IFERROR(MAX(IF((ROW(مسودة!$C$976:$C$1005)=SMALL(IF((ROW(مسودة!$C$976:$C$1005)*(مسودة!$C$976:$C$1005=$C$1014)),ROW(مسودة!$C$976:$C$1005)),ROW()-ROW(AB1016)+1)),مسودة!AB978:AB$1005)),0))</f>
        <v/>
      </c>
      <c r="AC1016" s="39" t="str">
        <f t="array" ref="AC1016">IF($C$1014="","",IFERROR(MAX(IF((ROW(مسودة!$C$976:$C$1005)=SMALL(IF((ROW(مسودة!$C$976:$C$1005)*(مسودة!$C$976:$C$1005=$C$1014)),ROW(مسودة!$C$976:$C$1005)),ROW()-ROW(AC1016)+1)),مسودة!AC978:AC$1005)),0))</f>
        <v/>
      </c>
      <c r="AD1016" s="39" t="str">
        <f t="array" ref="AD1016">IF($C$1014="","",IFERROR(MAX(IF((ROW(مسودة!$C$976:$C$1005)=SMALL(IF((ROW(مسودة!$C$976:$C$1005)*(مسودة!$C$976:$C$1005=$C$1014)),ROW(مسودة!$C$976:$C$1005)),ROW()-ROW(AD1016)+1)),مسودة!AD978:AD$1005)),0))</f>
        <v/>
      </c>
      <c r="AE1016" s="39" t="str">
        <f t="array" ref="AE1016">IF($C$1014="","",IFERROR(MAX(IF((ROW(مسودة!$C$976:$C$1005)=SMALL(IF((ROW(مسودة!$C$976:$C$1005)*(مسودة!$C$976:$C$1005=$C$1014)),ROW(مسودة!$C$976:$C$1005)),ROW()-ROW(AE1016)+1)),مسودة!AE978:AE$1005)),0))</f>
        <v/>
      </c>
      <c r="AF1016" s="39" t="str">
        <f t="array" ref="AF1016">IF($C$1014="","",IFERROR(MAX(IF((ROW(مسودة!$C$976:$C$1005)=SMALL(IF((ROW(مسودة!$C$976:$C$1005)*(مسودة!$C$976:$C$1005=$C$1014)),ROW(مسودة!$C$976:$C$1005)),ROW()-ROW(AF1016)+1)),مسودة!AF978:AF$1005)),0))</f>
        <v/>
      </c>
      <c r="AG1016" s="39" t="str">
        <f t="array" ref="AG1016">IF($C$1014="","",IFERROR(MAX(IF((ROW(مسودة!$C$976:$C$1005)=SMALL(IF((ROW(مسودة!$C$976:$C$1005)*(مسودة!$C$976:$C$1005=$C$1014)),ROW(مسودة!$C$976:$C$1005)),ROW()-ROW(AG1016)+1)),مسودة!AG978:AG$1005)),0))</f>
        <v/>
      </c>
      <c r="AH1016" s="39" t="str">
        <f t="array" ref="AH1016">IF($C$1014="","",IFERROR(MAX(IF((ROW(مسودة!$C$976:$C$1005)=SMALL(IF((ROW(مسودة!$C$976:$C$1005)*(مسودة!$C$976:$C$1005=$C$1014)),ROW(مسودة!$C$976:$C$1005)),ROW()-ROW(AH1016)+1)),مسودة!AH978:AH$1005)),0))</f>
        <v/>
      </c>
      <c r="AI1016" s="39" t="str">
        <f t="array" ref="AI1016">IF($C$1014="","",IFERROR(MAX(IF((ROW(مسودة!$C$976:$C$1005)=SMALL(IF((ROW(مسودة!$C$976:$C$1005)*(مسودة!$C$976:$C$1005=$C$1014)),ROW(مسودة!$C$976:$C$1005)),ROW()-ROW(AI1016)+1)),مسودة!AI978:AI$1005)),0))</f>
        <v/>
      </c>
      <c r="AJ1016" s="39" t="str">
        <f t="array" ref="AJ1016">IF($C$1014="","",IFERROR(MAX(IF((ROW(مسودة!$C$976:$C$1005)=SMALL(IF((ROW(مسودة!$C$976:$C$1005)*(مسودة!$C$976:$C$1005=$C$1014)),ROW(مسودة!$C$976:$C$1005)),ROW()-ROW(AJ1016)+1)),مسودة!AJ978:AJ$1005)),0))</f>
        <v/>
      </c>
      <c r="AK1016" s="39" t="str">
        <f t="array" ref="AK1016">IF($C$1014="","",IFERROR(MAX(IF((ROW(مسودة!$C$976:$C$1005)=SMALL(IF((ROW(مسودة!$C$976:$C$1005)*(مسودة!$C$976:$C$1005=$C$1014)),ROW(مسودة!$C$976:$C$1005)),ROW()-ROW(AK1016)+1)),مسودة!AK978:AK$1005)),0))</f>
        <v/>
      </c>
      <c r="AL1016" s="39" t="str">
        <f t="array" ref="AL1016">IF($C$1014="","",IFERROR(MAX(IF((ROW(مسودة!$C$976:$C$1005)=SMALL(IF((ROW(مسودة!$C$976:$C$1005)*(مسودة!$C$976:$C$1005=$C$1014)),ROW(مسودة!$C$976:$C$1005)),ROW()-ROW(AL1016)+1)),مسودة!AL978:AL$1005)),0))</f>
        <v/>
      </c>
      <c r="AM1016" s="39" t="str">
        <f t="array" ref="AM1016">IF($C$1014="","",IFERROR(MAX(IF((ROW(مسودة!$C$976:$C$1005)=SMALL(IF((ROW(مسودة!$C$976:$C$1005)*(مسودة!$C$976:$C$1005=$C$1014)),ROW(مسودة!$C$976:$C$1005)),ROW()-ROW(AM1016)+1)),مسودة!AM978:AM$1005)),0))</f>
        <v/>
      </c>
      <c r="AN1016" s="39" t="str">
        <f t="array" ref="AN1016">IF($C1014="","",IFERROR(MAX(IF((ROW(مسودة!$C$976:$C$1005)=SMALL(IF((ROW(مسودة!$C$976:$C$1005)*(مسودة!$C$976:$C$1005=$C1014)),ROW(مسودة!$C$976:$C$1005)),ROW()-ROW(AN1016)+1)),مسودة!AN$978:AN$1005)),0))</f>
        <v/>
      </c>
      <c r="AO1016" s="39" t="str">
        <f t="array" ref="AO1016">IF($C1014="","",IFERROR(MAX(IF((ROW(مسودة!$C$976:$C$1005)=SMALL(IF((ROW(مسودة!$C$976:$C$1005)*(مسودة!$C$976:$C$1005=$C1014)),ROW(مسودة!$C$976:$C$1005)),ROW()-ROW(AO1016)+1)),مسودة!AO$978:AO$1005)),0))</f>
        <v/>
      </c>
      <c r="AP1016" s="39" t="str">
        <f>IF(AO1016&lt;50,"   ",IF(AO1016&lt;65,"مقبول",IF(AO1016&lt;75,"جيد",IF(AO1016&lt;85,"جيدجداً",IF(AO1016&lt;=100,"ممتاز","")))))</f>
        <v/>
      </c>
      <c r="AQ1016" s="49"/>
      <c r="AR1016" s="49"/>
      <c r="AS1016" s="49"/>
      <c r="AT1016" s="49"/>
      <c r="AU1016" s="105"/>
    </row>
    <row r="1017" spans="2:47" ht="28.5" customHeight="1" thickBot="1">
      <c r="B1017" s="48">
        <f t="shared" ref="B1017" si="173">B1014+1</f>
        <v>228</v>
      </c>
      <c r="C1017" s="98" t="str">
        <f t="array" ref="C1017">IF(ISERROR(INDEX(مسودة!$C$976:$AV$1005,SMALL(IF((مسودة!$AV$976:$AV$1005="ناجح"),ROW(مسودة!$C$976:$AV$1005)-MIN(ROW(مسودة!$C$976:$AV$1005))+1,""),ROW(A8)),COLUMN(A8))),"",INDEX(مسودة!$C$976:$AV$1005,SMALL(IF((مسودة!$AV$976:$AV$1005="ناجح"),ROW(مسودة!$C$976:$AV$1005)-MIN(ROW(مسودة!$C$976:$AV$1005))+1,""),ROW(A8)),COLUMN(A8)))</f>
        <v/>
      </c>
      <c r="D1017" s="95" t="str">
        <f>IF(C1017&lt;&gt;"",VLOOKUP(C1017,مسودة!$C$976:$D$1005,2,0),"")</f>
        <v/>
      </c>
      <c r="E1017" s="95" t="str">
        <f>IF(C1017&lt;&gt;"",VLOOKUP(C1017,مسودة!$C$976:$E$1005,3,0),"")</f>
        <v/>
      </c>
      <c r="F1017" s="11" t="s">
        <v>30</v>
      </c>
      <c r="G1017" s="39" t="str">
        <f t="array" ref="G1017">IF($C$1017="","",IFERROR(MAX(IF((ROW(مسودة!$C$976:$C$1005)=SMALL(IF((ROW(مسودة!$C$976:$C$1005)*(مسودة!$C$976:$C$1005=$C$1017)),ROW(مسودة!$C$976:$C$1005)),ROW()-ROW(G1017)+1)),مسودة!G976:G$1005)),0))</f>
        <v/>
      </c>
      <c r="H1017" s="39" t="str">
        <f t="array" ref="H1017">IF($C$1017="","",IFERROR(MAX(IF((ROW(مسودة!$C$976:$C$1005)=SMALL(IF((ROW(مسودة!$C$976:$C$1005)*(مسودة!$C$976:$C$1005=$C$1017)),ROW(مسودة!$C$976:$C$1005)),ROW()-ROW(H1017)+1)),مسودة!H976:H$1005)),0))</f>
        <v/>
      </c>
      <c r="I1017" s="39" t="str">
        <f t="array" ref="I1017">IF($C$1017="","",IFERROR(MAX(IF((ROW(مسودة!$C$976:$C$1005)=SMALL(IF((ROW(مسودة!$C$976:$C$1005)*(مسودة!$C$976:$C$1005=$C$1017)),ROW(مسودة!$C$976:$C$1005)),ROW()-ROW(I1017)+1)),مسودة!I976:I$1005)),0))</f>
        <v/>
      </c>
      <c r="J1017" s="39" t="str">
        <f t="array" ref="J1017">IF($C$1017="","",IFERROR(MAX(IF((ROW(مسودة!$C$976:$C$1005)=SMALL(IF((ROW(مسودة!$C$976:$C$1005)*(مسودة!$C$976:$C$1005=$C$1017)),ROW(مسودة!$C$976:$C$1005)),ROW()-ROW(J1017)+1)),مسودة!J976:J$1005)),0))</f>
        <v/>
      </c>
      <c r="K1017" s="39" t="str">
        <f t="array" ref="K1017">IF($C$1017="","",IFERROR(MAX(IF((ROW(مسودة!$C$976:$C$1005)=SMALL(IF((ROW(مسودة!$C$976:$C$1005)*(مسودة!$C$976:$C$1005=$C$1017)),ROW(مسودة!$C$976:$C$1005)),ROW()-ROW(K1017)+1)),مسودة!K976:K$1005)),0))</f>
        <v/>
      </c>
      <c r="L1017" s="39" t="str">
        <f t="array" ref="L1017">IF($C$1017="","",IFERROR(MAX(IF((ROW(مسودة!$C$976:$C$1005)=SMALL(IF((ROW(مسودة!$C$976:$C$1005)*(مسودة!$C$976:$C$1005=$C$1017)),ROW(مسودة!$C$976:$C$1005)),ROW()-ROW(L1017)+1)),مسودة!L976:L$1005)),0))</f>
        <v/>
      </c>
      <c r="M1017" s="39" t="str">
        <f t="array" ref="M1017">IF($C$1017="","",IFERROR(MAX(IF((ROW(مسودة!$C$976:$C$1005)=SMALL(IF((ROW(مسودة!$C$976:$C$1005)*(مسودة!$C$976:$C$1005=$C$1017)),ROW(مسودة!$C$976:$C$1005)),ROW()-ROW(M1017)+1)),مسودة!M976:M$1005)),0))</f>
        <v/>
      </c>
      <c r="N1017" s="39" t="str">
        <f t="array" ref="N1017">IF($C$1017="","",IFERROR(MAX(IF((ROW(مسودة!$C$976:$C$1005)=SMALL(IF((ROW(مسودة!$C$976:$C$1005)*(مسودة!$C$976:$C$1005=$C$1017)),ROW(مسودة!$C$976:$C$1005)),ROW()-ROW(N1017)+1)),مسودة!N976:N$1005)),0))</f>
        <v/>
      </c>
      <c r="O1017" s="39" t="str">
        <f t="array" ref="O1017">IF($C$1017="","",IFERROR(MAX(IF((ROW(مسودة!$C$976:$C$1005)=SMALL(IF((ROW(مسودة!$C$976:$C$1005)*(مسودة!$C$976:$C$1005=$C$1017)),ROW(مسودة!$C$976:$C$1005)),ROW()-ROW(O1017)+1)),مسودة!O976:O$1005)),0))</f>
        <v/>
      </c>
      <c r="P1017" s="39" t="str">
        <f t="array" ref="P1017">IF($C$1017="","",IFERROR(MAX(IF((ROW(مسودة!$C$976:$C$1005)=SMALL(IF((ROW(مسودة!$C$976:$C$1005)*(مسودة!$C$976:$C$1005=$C$1017)),ROW(مسودة!$C$976:$C$1005)),ROW()-ROW(P1017)+1)),مسودة!P976:P$1005)),0))</f>
        <v/>
      </c>
      <c r="Q1017" s="39" t="str">
        <f t="array" ref="Q1017">IF($C$1017="","",IFERROR(MAX(IF((ROW(مسودة!$C$976:$C$1005)=SMALL(IF((ROW(مسودة!$C$976:$C$1005)*(مسودة!$C$976:$C$1005=$C$1017)),ROW(مسودة!$C$976:$C$1005)),ROW()-ROW(Q1017)+1)),مسودة!Q976:Q$1005)),0))</f>
        <v/>
      </c>
      <c r="R1017" s="39" t="str">
        <f t="array" ref="R1017">IF($C$1017="","",IFERROR(MAX(IF((ROW(مسودة!$C$976:$C$1005)=SMALL(IF((ROW(مسودة!$C$976:$C$1005)*(مسودة!$C$976:$C$1005=$C$1017)),ROW(مسودة!$C$976:$C$1005)),ROW()-ROW(R1017)+1)),مسودة!R976:R$1005)),0))</f>
        <v/>
      </c>
      <c r="S1017" s="39" t="str">
        <f t="array" ref="S1017">IF($C$1017="","",IFERROR(MAX(IF((ROW(مسودة!$C$976:$C$1005)=SMALL(IF((ROW(مسودة!$C$976:$C$1005)*(مسودة!$C$976:$C$1005=$C$1017)),ROW(مسودة!$C$976:$C$1005)),ROW()-ROW(S1017)+1)),مسودة!S976:S$1005)),0))</f>
        <v/>
      </c>
      <c r="T1017" s="39" t="str">
        <f t="array" ref="T1017">IF($C$1017="","",IFERROR(MAX(IF((ROW(مسودة!$C$976:$C$1005)=SMALL(IF((ROW(مسودة!$C$976:$C$1005)*(مسودة!$C$976:$C$1005=$C$1017)),ROW(مسودة!$C$976:$C$1005)),ROW()-ROW(T1017)+1)),مسودة!T976:T$1005)),0))</f>
        <v/>
      </c>
      <c r="U1017" s="39" t="str">
        <f t="array" ref="U1017">IF($C$1017="","",IFERROR(MAX(IF((ROW(مسودة!$C$976:$C$1005)=SMALL(IF((ROW(مسودة!$C$976:$C$1005)*(مسودة!$C$976:$C$1005=$C$1017)),ROW(مسودة!$C$976:$C$1005)),ROW()-ROW(U1017)+1)),مسودة!U976:U$1005)),0))</f>
        <v/>
      </c>
      <c r="V1017" s="39" t="str">
        <f t="array" ref="V1017">IF($C$1017="","",IFERROR(MAX(IF((ROW(مسودة!$C$976:$C$1005)=SMALL(IF((ROW(مسودة!$C$976:$C$1005)*(مسودة!$C$976:$C$1005=$C$1017)),ROW(مسودة!$C$976:$C$1005)),ROW()-ROW(V1017)+1)),مسودة!V976:V$1005)),0))</f>
        <v/>
      </c>
      <c r="W1017" s="39" t="str">
        <f t="array" ref="W1017">IF($C$1017="","",IFERROR(MAX(IF((ROW(مسودة!$C$976:$C$1005)=SMALL(IF((ROW(مسودة!$C$976:$C$1005)*(مسودة!$C$976:$C$1005=$C$1017)),ROW(مسودة!$C$976:$C$1005)),ROW()-ROW(W1017)+1)),مسودة!W976:W$1005)),0))</f>
        <v/>
      </c>
      <c r="X1017" s="39" t="str">
        <f t="array" ref="X1017">IF($C$1017="","",IFERROR(MAX(IF((ROW(مسودة!$C$976:$C$1005)=SMALL(IF((ROW(مسودة!$C$976:$C$1005)*(مسودة!$C$976:$C$1005=$C$1017)),ROW(مسودة!$C$976:$C$1005)),ROW()-ROW(X1017)+1)),مسودة!X976:X$1005)),0))</f>
        <v/>
      </c>
      <c r="Y1017" s="39" t="str">
        <f t="array" ref="Y1017">IF($C$1017="","",IFERROR(MAX(IF((ROW(مسودة!$C$976:$C$1005)=SMALL(IF((ROW(مسودة!$C$976:$C$1005)*(مسودة!$C$976:$C$1005=$C$1017)),ROW(مسودة!$C$976:$C$1005)),ROW()-ROW(Y1017)+1)),مسودة!Y976:Y$1005)),0))</f>
        <v/>
      </c>
      <c r="Z1017" s="39" t="str">
        <f t="array" ref="Z1017">IF($C$1017="","",IFERROR(MAX(IF((ROW(مسودة!$C$976:$C$1005)=SMALL(IF((ROW(مسودة!$C$976:$C$1005)*(مسودة!$C$976:$C$1005=$C$1017)),ROW(مسودة!$C$976:$C$1005)),ROW()-ROW(Z1017)+1)),مسودة!Z976:Z$1005)),0))</f>
        <v/>
      </c>
      <c r="AA1017" s="39" t="str">
        <f t="array" ref="AA1017">IF($C$1017="","",IFERROR(MAX(IF((ROW(مسودة!$C$976:$C$1005)=SMALL(IF((ROW(مسودة!$C$976:$C$1005)*(مسودة!$C$976:$C$1005=$C$1017)),ROW(مسودة!$C$976:$C$1005)),ROW()-ROW(AA1017)+1)),مسودة!AA976:AA$1005)),0))</f>
        <v/>
      </c>
      <c r="AB1017" s="39" t="str">
        <f t="array" ref="AB1017">IF($C$1017="","",IFERROR(MAX(IF((ROW(مسودة!$C$976:$C$1005)=SMALL(IF((ROW(مسودة!$C$976:$C$1005)*(مسودة!$C$976:$C$1005=$C$1017)),ROW(مسودة!$C$976:$C$1005)),ROW()-ROW(AB1017)+1)),مسودة!AB976:AB$1005)),0))</f>
        <v/>
      </c>
      <c r="AC1017" s="39" t="str">
        <f t="array" ref="AC1017">IF($C$1017="","",IFERROR(MAX(IF((ROW(مسودة!$C$976:$C$1005)=SMALL(IF((ROW(مسودة!$C$976:$C$1005)*(مسودة!$C$976:$C$1005=$C$1017)),ROW(مسودة!$C$976:$C$1005)),ROW()-ROW(AC1017)+1)),مسودة!AC976:AC$1005)),0))</f>
        <v/>
      </c>
      <c r="AD1017" s="39" t="str">
        <f t="array" ref="AD1017">IF($C$1017="","",IFERROR(MAX(IF((ROW(مسودة!$C$976:$C$1005)=SMALL(IF((ROW(مسودة!$C$976:$C$1005)*(مسودة!$C$976:$C$1005=$C$1017)),ROW(مسودة!$C$976:$C$1005)),ROW()-ROW(AD1017)+1)),مسودة!AD976:AD$1005)),0))</f>
        <v/>
      </c>
      <c r="AE1017" s="39" t="str">
        <f t="array" ref="AE1017">IF($C$1017="","",IFERROR(MAX(IF((ROW(مسودة!$C$976:$C$1005)=SMALL(IF((ROW(مسودة!$C$976:$C$1005)*(مسودة!$C$976:$C$1005=$C$1017)),ROW(مسودة!$C$976:$C$1005)),ROW()-ROW(AE1017)+1)),مسودة!AE976:AE$1005)),0))</f>
        <v/>
      </c>
      <c r="AF1017" s="39" t="str">
        <f t="array" ref="AF1017">IF($C$1017="","",IFERROR(MAX(IF((ROW(مسودة!$C$976:$C$1005)=SMALL(IF((ROW(مسودة!$C$976:$C$1005)*(مسودة!$C$976:$C$1005=$C$1017)),ROW(مسودة!$C$976:$C$1005)),ROW()-ROW(AF1017)+1)),مسودة!AF976:AF$1005)),0))</f>
        <v/>
      </c>
      <c r="AG1017" s="39" t="str">
        <f t="array" ref="AG1017">IF($C$1017="","",IFERROR(MAX(IF((ROW(مسودة!$C$976:$C$1005)=SMALL(IF((ROW(مسودة!$C$976:$C$1005)*(مسودة!$C$976:$C$1005=$C$1017)),ROW(مسودة!$C$976:$C$1005)),ROW()-ROW(AG1017)+1)),مسودة!AG976:AG$1005)),0))</f>
        <v/>
      </c>
      <c r="AH1017" s="39" t="str">
        <f t="array" ref="AH1017">IF($C$1017="","",IFERROR(MAX(IF((ROW(مسودة!$C$976:$C$1005)=SMALL(IF((ROW(مسودة!$C$976:$C$1005)*(مسودة!$C$976:$C$1005=$C$1017)),ROW(مسودة!$C$976:$C$1005)),ROW()-ROW(AH1017)+1)),مسودة!AH976:AH$1005)),0))</f>
        <v/>
      </c>
      <c r="AI1017" s="39" t="str">
        <f t="array" ref="AI1017">IF($C$1017="","",IFERROR(MAX(IF((ROW(مسودة!$C$976:$C$1005)=SMALL(IF((ROW(مسودة!$C$976:$C$1005)*(مسودة!$C$976:$C$1005=$C$1017)),ROW(مسودة!$C$976:$C$1005)),ROW()-ROW(AI1017)+1)),مسودة!AI976:AI$1005)),0))</f>
        <v/>
      </c>
      <c r="AJ1017" s="39" t="str">
        <f t="array" ref="AJ1017">IF($C$1017="","",IFERROR(MAX(IF((ROW(مسودة!$C$976:$C$1005)=SMALL(IF((ROW(مسودة!$C$976:$C$1005)*(مسودة!$C$976:$C$1005=$C$1017)),ROW(مسودة!$C$976:$C$1005)),ROW()-ROW(AJ1017)+1)),مسودة!AJ976:AJ$1005)),0))</f>
        <v/>
      </c>
      <c r="AK1017" s="39" t="str">
        <f t="array" ref="AK1017">IF($C$1017="","",IFERROR(MAX(IF((ROW(مسودة!$C$976:$C$1005)=SMALL(IF((ROW(مسودة!$C$976:$C$1005)*(مسودة!$C$976:$C$1005=$C$1017)),ROW(مسودة!$C$976:$C$1005)),ROW()-ROW(AK1017)+1)),مسودة!AK976:AK$1005)),0))</f>
        <v/>
      </c>
      <c r="AL1017" s="39" t="str">
        <f t="array" ref="AL1017">IF($C$1017="","",IFERROR(MAX(IF((ROW(مسودة!$C$976:$C$1005)=SMALL(IF((ROW(مسودة!$C$976:$C$1005)*(مسودة!$C$976:$C$1005=$C$1017)),ROW(مسودة!$C$976:$C$1005)),ROW()-ROW(AL1017)+1)),مسودة!AL976:AL$1005)),0))</f>
        <v/>
      </c>
      <c r="AM1017" s="39" t="str">
        <f t="array" ref="AM1017">IF($C$1017="","",IFERROR(MAX(IF((ROW(مسودة!$C$976:$C$1005)=SMALL(IF((ROW(مسودة!$C$976:$C$1005)*(مسودة!$C$976:$C$1005=$C$1017)),ROW(مسودة!$C$976:$C$1005)),ROW()-ROW(AM1017)+1)),مسودة!AM976:AM$1005)),0))</f>
        <v/>
      </c>
      <c r="AN1017" s="54"/>
      <c r="AO1017" s="54"/>
      <c r="AP1017" s="55"/>
      <c r="AQ1017" s="49"/>
      <c r="AR1017" s="49"/>
      <c r="AS1017" s="49"/>
      <c r="AT1017" s="49"/>
      <c r="AU1017" s="103" t="str">
        <f>IFERROR(LOOKUP(2,1/((مسودة!$C$976:$C$1005=C1017)*(مسودة!$F$976:$F$1005=F1017)),مسودة!$AV$976:$AV$1005),"")</f>
        <v/>
      </c>
    </row>
    <row r="1018" spans="2:47" ht="28.5" customHeight="1" thickBot="1">
      <c r="B1018" s="48"/>
      <c r="C1018" s="99"/>
      <c r="D1018" s="51"/>
      <c r="E1018" s="51"/>
      <c r="F1018" s="11" t="s">
        <v>31</v>
      </c>
      <c r="G1018" s="39" t="str">
        <f t="array" ref="G1018">IF($C$1017="","",IFERROR(MAX(IF((ROW(مسودة!$C$976:$C$1005)=SMALL(IF((ROW(مسودة!$C$976:$C$1005)*(مسودة!$C$976:$C$1005=$C$1017)),ROW(مسودة!$C$976:$C$1005)),ROW()-ROW(G1018)+1)),مسودة!G977:G$1005)),0))</f>
        <v/>
      </c>
      <c r="H1018" s="39" t="str">
        <f t="array" ref="H1018">IF($C$1017="","",IFERROR(MAX(IF((ROW(مسودة!$C$976:$C$1005)=SMALL(IF((ROW(مسودة!$C$976:$C$1005)*(مسودة!$C$976:$C$1005=$C$1017)),ROW(مسودة!$C$976:$C$1005)),ROW()-ROW(H1018)+1)),مسودة!H977:H$1005)),0))</f>
        <v/>
      </c>
      <c r="I1018" s="39" t="str">
        <f t="array" ref="I1018">IF($C$1017="","",IFERROR(MAX(IF((ROW(مسودة!$C$976:$C$1005)=SMALL(IF((ROW(مسودة!$C$976:$C$1005)*(مسودة!$C$976:$C$1005=$C$1017)),ROW(مسودة!$C$976:$C$1005)),ROW()-ROW(I1018)+1)),مسودة!I977:I$1005)),0))</f>
        <v/>
      </c>
      <c r="J1018" s="39" t="str">
        <f t="array" ref="J1018">IF($C$1017="","",IFERROR(MAX(IF((ROW(مسودة!$C$976:$C$1005)=SMALL(IF((ROW(مسودة!$C$976:$C$1005)*(مسودة!$C$976:$C$1005=$C$1017)),ROW(مسودة!$C$976:$C$1005)),ROW()-ROW(J1018)+1)),مسودة!J977:J$1005)),0))</f>
        <v/>
      </c>
      <c r="K1018" s="39" t="str">
        <f t="array" ref="K1018">IF($C$1017="","",IFERROR(MAX(IF((ROW(مسودة!$C$976:$C$1005)=SMALL(IF((ROW(مسودة!$C$976:$C$1005)*(مسودة!$C$976:$C$1005=$C$1017)),ROW(مسودة!$C$976:$C$1005)),ROW()-ROW(K1018)+1)),مسودة!K977:K$1005)),0))</f>
        <v/>
      </c>
      <c r="L1018" s="39" t="str">
        <f t="array" ref="L1018">IF($C$1017="","",IFERROR(MAX(IF((ROW(مسودة!$C$976:$C$1005)=SMALL(IF((ROW(مسودة!$C$976:$C$1005)*(مسودة!$C$976:$C$1005=$C$1017)),ROW(مسودة!$C$976:$C$1005)),ROW()-ROW(L1018)+1)),مسودة!L977:L$1005)),0))</f>
        <v/>
      </c>
      <c r="M1018" s="39" t="str">
        <f t="array" ref="M1018">IF($C$1017="","",IFERROR(MAX(IF((ROW(مسودة!$C$976:$C$1005)=SMALL(IF((ROW(مسودة!$C$976:$C$1005)*(مسودة!$C$976:$C$1005=$C$1017)),ROW(مسودة!$C$976:$C$1005)),ROW()-ROW(M1018)+1)),مسودة!M977:M$1005)),0))</f>
        <v/>
      </c>
      <c r="N1018" s="39" t="str">
        <f t="array" ref="N1018">IF($C$1017="","",IFERROR(MAX(IF((ROW(مسودة!$C$976:$C$1005)=SMALL(IF((ROW(مسودة!$C$976:$C$1005)*(مسودة!$C$976:$C$1005=$C$1017)),ROW(مسودة!$C$976:$C$1005)),ROW()-ROW(N1018)+1)),مسودة!N977:N$1005)),0))</f>
        <v/>
      </c>
      <c r="O1018" s="39" t="str">
        <f t="array" ref="O1018">IF($C$1017="","",IFERROR(MAX(IF((ROW(مسودة!$C$976:$C$1005)=SMALL(IF((ROW(مسودة!$C$976:$C$1005)*(مسودة!$C$976:$C$1005=$C$1017)),ROW(مسودة!$C$976:$C$1005)),ROW()-ROW(O1018)+1)),مسودة!O977:O$1005)),0))</f>
        <v/>
      </c>
      <c r="P1018" s="39" t="str">
        <f t="array" ref="P1018">IF($C$1017="","",IFERROR(MAX(IF((ROW(مسودة!$C$976:$C$1005)=SMALL(IF((ROW(مسودة!$C$976:$C$1005)*(مسودة!$C$976:$C$1005=$C$1017)),ROW(مسودة!$C$976:$C$1005)),ROW()-ROW(P1018)+1)),مسودة!P977:P$1005)),0))</f>
        <v/>
      </c>
      <c r="Q1018" s="39" t="str">
        <f t="array" ref="Q1018">IF($C$1017="","",IFERROR(MAX(IF((ROW(مسودة!$C$976:$C$1005)=SMALL(IF((ROW(مسودة!$C$976:$C$1005)*(مسودة!$C$976:$C$1005=$C$1017)),ROW(مسودة!$C$976:$C$1005)),ROW()-ROW(Q1018)+1)),مسودة!Q977:Q$1005)),0))</f>
        <v/>
      </c>
      <c r="R1018" s="39" t="str">
        <f t="array" ref="R1018">IF($C$1017="","",IFERROR(MAX(IF((ROW(مسودة!$C$976:$C$1005)=SMALL(IF((ROW(مسودة!$C$976:$C$1005)*(مسودة!$C$976:$C$1005=$C$1017)),ROW(مسودة!$C$976:$C$1005)),ROW()-ROW(R1018)+1)),مسودة!R977:R$1005)),0))</f>
        <v/>
      </c>
      <c r="S1018" s="39" t="str">
        <f t="array" ref="S1018">IF($C$1017="","",IFERROR(MAX(IF((ROW(مسودة!$C$976:$C$1005)=SMALL(IF((ROW(مسودة!$C$976:$C$1005)*(مسودة!$C$976:$C$1005=$C$1017)),ROW(مسودة!$C$976:$C$1005)),ROW()-ROW(S1018)+1)),مسودة!S977:S$1005)),0))</f>
        <v/>
      </c>
      <c r="T1018" s="39" t="str">
        <f t="array" ref="T1018">IF($C$1017="","",IFERROR(MAX(IF((ROW(مسودة!$C$976:$C$1005)=SMALL(IF((ROW(مسودة!$C$976:$C$1005)*(مسودة!$C$976:$C$1005=$C$1017)),ROW(مسودة!$C$976:$C$1005)),ROW()-ROW(T1018)+1)),مسودة!T977:T$1005)),0))</f>
        <v/>
      </c>
      <c r="U1018" s="39" t="str">
        <f t="array" ref="U1018">IF($C$1017="","",IFERROR(MAX(IF((ROW(مسودة!$C$976:$C$1005)=SMALL(IF((ROW(مسودة!$C$976:$C$1005)*(مسودة!$C$976:$C$1005=$C$1017)),ROW(مسودة!$C$976:$C$1005)),ROW()-ROW(U1018)+1)),مسودة!U977:U$1005)),0))</f>
        <v/>
      </c>
      <c r="V1018" s="39" t="str">
        <f t="array" ref="V1018">IF($C$1017="","",IFERROR(MAX(IF((ROW(مسودة!$C$976:$C$1005)=SMALL(IF((ROW(مسودة!$C$976:$C$1005)*(مسودة!$C$976:$C$1005=$C$1017)),ROW(مسودة!$C$976:$C$1005)),ROW()-ROW(V1018)+1)),مسودة!V977:V$1005)),0))</f>
        <v/>
      </c>
      <c r="W1018" s="39" t="str">
        <f t="array" ref="W1018">IF($C$1017="","",IFERROR(MAX(IF((ROW(مسودة!$C$976:$C$1005)=SMALL(IF((ROW(مسودة!$C$976:$C$1005)*(مسودة!$C$976:$C$1005=$C$1017)),ROW(مسودة!$C$976:$C$1005)),ROW()-ROW(W1018)+1)),مسودة!W977:W$1005)),0))</f>
        <v/>
      </c>
      <c r="X1018" s="39" t="str">
        <f t="array" ref="X1018">IF($C$1017="","",IFERROR(MAX(IF((ROW(مسودة!$C$976:$C$1005)=SMALL(IF((ROW(مسودة!$C$976:$C$1005)*(مسودة!$C$976:$C$1005=$C$1017)),ROW(مسودة!$C$976:$C$1005)),ROW()-ROW(X1018)+1)),مسودة!X977:X$1005)),0))</f>
        <v/>
      </c>
      <c r="Y1018" s="39" t="str">
        <f t="array" ref="Y1018">IF($C$1017="","",IFERROR(MAX(IF((ROW(مسودة!$C$976:$C$1005)=SMALL(IF((ROW(مسودة!$C$976:$C$1005)*(مسودة!$C$976:$C$1005=$C$1017)),ROW(مسودة!$C$976:$C$1005)),ROW()-ROW(Y1018)+1)),مسودة!Y977:Y$1005)),0))</f>
        <v/>
      </c>
      <c r="Z1018" s="39" t="str">
        <f t="array" ref="Z1018">IF($C$1017="","",IFERROR(MAX(IF((ROW(مسودة!$C$976:$C$1005)=SMALL(IF((ROW(مسودة!$C$976:$C$1005)*(مسودة!$C$976:$C$1005=$C$1017)),ROW(مسودة!$C$976:$C$1005)),ROW()-ROW(Z1018)+1)),مسودة!Z977:Z$1005)),0))</f>
        <v/>
      </c>
      <c r="AA1018" s="39" t="str">
        <f t="array" ref="AA1018">IF($C$1017="","",IFERROR(MAX(IF((ROW(مسودة!$C$976:$C$1005)=SMALL(IF((ROW(مسودة!$C$976:$C$1005)*(مسودة!$C$976:$C$1005=$C$1017)),ROW(مسودة!$C$976:$C$1005)),ROW()-ROW(AA1018)+1)),مسودة!AA977:AA$1005)),0))</f>
        <v/>
      </c>
      <c r="AB1018" s="39" t="str">
        <f t="array" ref="AB1018">IF($C$1017="","",IFERROR(MAX(IF((ROW(مسودة!$C$976:$C$1005)=SMALL(IF((ROW(مسودة!$C$976:$C$1005)*(مسودة!$C$976:$C$1005=$C$1017)),ROW(مسودة!$C$976:$C$1005)),ROW()-ROW(AB1018)+1)),مسودة!AB977:AB$1005)),0))</f>
        <v/>
      </c>
      <c r="AC1018" s="39" t="str">
        <f t="array" ref="AC1018">IF($C$1017="","",IFERROR(MAX(IF((ROW(مسودة!$C$976:$C$1005)=SMALL(IF((ROW(مسودة!$C$976:$C$1005)*(مسودة!$C$976:$C$1005=$C$1017)),ROW(مسودة!$C$976:$C$1005)),ROW()-ROW(AC1018)+1)),مسودة!AC977:AC$1005)),0))</f>
        <v/>
      </c>
      <c r="AD1018" s="39" t="str">
        <f t="array" ref="AD1018">IF($C$1017="","",IFERROR(MAX(IF((ROW(مسودة!$C$976:$C$1005)=SMALL(IF((ROW(مسودة!$C$976:$C$1005)*(مسودة!$C$976:$C$1005=$C$1017)),ROW(مسودة!$C$976:$C$1005)),ROW()-ROW(AD1018)+1)),مسودة!AD977:AD$1005)),0))</f>
        <v/>
      </c>
      <c r="AE1018" s="39" t="str">
        <f t="array" ref="AE1018">IF($C$1017="","",IFERROR(MAX(IF((ROW(مسودة!$C$976:$C$1005)=SMALL(IF((ROW(مسودة!$C$976:$C$1005)*(مسودة!$C$976:$C$1005=$C$1017)),ROW(مسودة!$C$976:$C$1005)),ROW()-ROW(AE1018)+1)),مسودة!AE977:AE$1005)),0))</f>
        <v/>
      </c>
      <c r="AF1018" s="39" t="str">
        <f t="array" ref="AF1018">IF($C$1017="","",IFERROR(MAX(IF((ROW(مسودة!$C$976:$C$1005)=SMALL(IF((ROW(مسودة!$C$976:$C$1005)*(مسودة!$C$976:$C$1005=$C$1017)),ROW(مسودة!$C$976:$C$1005)),ROW()-ROW(AF1018)+1)),مسودة!AF977:AF$1005)),0))</f>
        <v/>
      </c>
      <c r="AG1018" s="39" t="str">
        <f t="array" ref="AG1018">IF($C$1017="","",IFERROR(MAX(IF((ROW(مسودة!$C$976:$C$1005)=SMALL(IF((ROW(مسودة!$C$976:$C$1005)*(مسودة!$C$976:$C$1005=$C$1017)),ROW(مسودة!$C$976:$C$1005)),ROW()-ROW(AG1018)+1)),مسودة!AG977:AG$1005)),0))</f>
        <v/>
      </c>
      <c r="AH1018" s="39" t="str">
        <f t="array" ref="AH1018">IF($C$1017="","",IFERROR(MAX(IF((ROW(مسودة!$C$976:$C$1005)=SMALL(IF((ROW(مسودة!$C$976:$C$1005)*(مسودة!$C$976:$C$1005=$C$1017)),ROW(مسودة!$C$976:$C$1005)),ROW()-ROW(AH1018)+1)),مسودة!AH977:AH$1005)),0))</f>
        <v/>
      </c>
      <c r="AI1018" s="39" t="str">
        <f t="array" ref="AI1018">IF($C$1017="","",IFERROR(MAX(IF((ROW(مسودة!$C$976:$C$1005)=SMALL(IF((ROW(مسودة!$C$976:$C$1005)*(مسودة!$C$976:$C$1005=$C$1017)),ROW(مسودة!$C$976:$C$1005)),ROW()-ROW(AI1018)+1)),مسودة!AI977:AI$1005)),0))</f>
        <v/>
      </c>
      <c r="AJ1018" s="39" t="str">
        <f t="array" ref="AJ1018">IF($C$1017="","",IFERROR(MAX(IF((ROW(مسودة!$C$976:$C$1005)=SMALL(IF((ROW(مسودة!$C$976:$C$1005)*(مسودة!$C$976:$C$1005=$C$1017)),ROW(مسودة!$C$976:$C$1005)),ROW()-ROW(AJ1018)+1)),مسودة!AJ977:AJ$1005)),0))</f>
        <v/>
      </c>
      <c r="AK1018" s="39" t="str">
        <f t="array" ref="AK1018">IF($C$1017="","",IFERROR(MAX(IF((ROW(مسودة!$C$976:$C$1005)=SMALL(IF((ROW(مسودة!$C$976:$C$1005)*(مسودة!$C$976:$C$1005=$C$1017)),ROW(مسودة!$C$976:$C$1005)),ROW()-ROW(AK1018)+1)),مسودة!AK977:AK$1005)),0))</f>
        <v/>
      </c>
      <c r="AL1018" s="39" t="str">
        <f t="array" ref="AL1018">IF($C$1017="","",IFERROR(MAX(IF((ROW(مسودة!$C$976:$C$1005)=SMALL(IF((ROW(مسودة!$C$976:$C$1005)*(مسودة!$C$976:$C$1005=$C$1017)),ROW(مسودة!$C$976:$C$1005)),ROW()-ROW(AL1018)+1)),مسودة!AL977:AL$1005)),0))</f>
        <v/>
      </c>
      <c r="AM1018" s="39" t="str">
        <f t="array" ref="AM1018">IF($C$1017="","",IFERROR(MAX(IF((ROW(مسودة!$C$976:$C$1005)=SMALL(IF((ROW(مسودة!$C$976:$C$1005)*(مسودة!$C$976:$C$1005=$C$1017)),ROW(مسودة!$C$976:$C$1005)),ROW()-ROW(AM1018)+1)),مسودة!AM977:AM$1005)),0))</f>
        <v/>
      </c>
      <c r="AN1018" s="54"/>
      <c r="AO1018" s="54"/>
      <c r="AP1018" s="56"/>
      <c r="AQ1018" s="49"/>
      <c r="AR1018" s="49"/>
      <c r="AS1018" s="49"/>
      <c r="AT1018" s="49"/>
      <c r="AU1018" s="104"/>
    </row>
    <row r="1019" spans="2:47" ht="36" customHeight="1" thickBot="1">
      <c r="B1019" s="48"/>
      <c r="C1019" s="93"/>
      <c r="D1019" s="51"/>
      <c r="E1019" s="51"/>
      <c r="F1019" s="14" t="s">
        <v>32</v>
      </c>
      <c r="G1019" s="39" t="str">
        <f t="array" ref="G1019">IF($C$1017="","",IFERROR(MAX(IF((ROW(مسودة!$C$976:$C$1005)=SMALL(IF((ROW(مسودة!$C$976:$C$1005)*(مسودة!$C$976:$C$1005=$C$1017)),ROW(مسودة!$C$976:$C$1005)),ROW()-ROW(G1019)+1)),مسودة!G978:G$1005)),0))</f>
        <v/>
      </c>
      <c r="H1019" s="39" t="str">
        <f t="array" ref="H1019">IF($C$1017="","",IFERROR(MAX(IF((ROW(مسودة!$C$976:$C$1005)=SMALL(IF((ROW(مسودة!$C$976:$C$1005)*(مسودة!$C$976:$C$1005=$C$1017)),ROW(مسودة!$C$976:$C$1005)),ROW()-ROW(H1019)+1)),مسودة!H978:H$1005)),0))</f>
        <v/>
      </c>
      <c r="I1019" s="39" t="str">
        <f t="array" ref="I1019">IF($C$1017="","",IFERROR(MAX(IF((ROW(مسودة!$C$976:$C$1005)=SMALL(IF((ROW(مسودة!$C$976:$C$1005)*(مسودة!$C$976:$C$1005=$C$1017)),ROW(مسودة!$C$976:$C$1005)),ROW()-ROW(I1019)+1)),مسودة!I978:I$1005)),0))</f>
        <v/>
      </c>
      <c r="J1019" s="39" t="str">
        <f t="array" ref="J1019">IF($C$1017="","",IFERROR(MAX(IF((ROW(مسودة!$C$976:$C$1005)=SMALL(IF((ROW(مسودة!$C$976:$C$1005)*(مسودة!$C$976:$C$1005=$C$1017)),ROW(مسودة!$C$976:$C$1005)),ROW()-ROW(J1019)+1)),مسودة!J978:J$1005)),0))</f>
        <v/>
      </c>
      <c r="K1019" s="39" t="str">
        <f t="array" ref="K1019">IF($C$1017="","",IFERROR(MAX(IF((ROW(مسودة!$C$976:$C$1005)=SMALL(IF((ROW(مسودة!$C$976:$C$1005)*(مسودة!$C$976:$C$1005=$C$1017)),ROW(مسودة!$C$976:$C$1005)),ROW()-ROW(K1019)+1)),مسودة!K978:K$1005)),0))</f>
        <v/>
      </c>
      <c r="L1019" s="39" t="str">
        <f t="array" ref="L1019">IF($C$1017="","",IFERROR(MAX(IF((ROW(مسودة!$C$976:$C$1005)=SMALL(IF((ROW(مسودة!$C$976:$C$1005)*(مسودة!$C$976:$C$1005=$C$1017)),ROW(مسودة!$C$976:$C$1005)),ROW()-ROW(L1019)+1)),مسودة!L978:L$1005)),0))</f>
        <v/>
      </c>
      <c r="M1019" s="39" t="str">
        <f t="array" ref="M1019">IF($C$1017="","",IFERROR(MAX(IF((ROW(مسودة!$C$976:$C$1005)=SMALL(IF((ROW(مسودة!$C$976:$C$1005)*(مسودة!$C$976:$C$1005=$C$1017)),ROW(مسودة!$C$976:$C$1005)),ROW()-ROW(M1019)+1)),مسودة!M978:M$1005)),0))</f>
        <v/>
      </c>
      <c r="N1019" s="39" t="str">
        <f t="array" ref="N1019">IF($C$1017="","",IFERROR(MAX(IF((ROW(مسودة!$C$976:$C$1005)=SMALL(IF((ROW(مسودة!$C$976:$C$1005)*(مسودة!$C$976:$C$1005=$C$1017)),ROW(مسودة!$C$976:$C$1005)),ROW()-ROW(N1019)+1)),مسودة!N978:N$1005)),0))</f>
        <v/>
      </c>
      <c r="O1019" s="39" t="str">
        <f t="array" ref="O1019">IF($C$1017="","",IFERROR(MAX(IF((ROW(مسودة!$C$976:$C$1005)=SMALL(IF((ROW(مسودة!$C$976:$C$1005)*(مسودة!$C$976:$C$1005=$C$1017)),ROW(مسودة!$C$976:$C$1005)),ROW()-ROW(O1019)+1)),مسودة!O978:O$1005)),0))</f>
        <v/>
      </c>
      <c r="P1019" s="39" t="str">
        <f t="array" ref="P1019">IF($C$1017="","",IFERROR(MAX(IF((ROW(مسودة!$C$976:$C$1005)=SMALL(IF((ROW(مسودة!$C$976:$C$1005)*(مسودة!$C$976:$C$1005=$C$1017)),ROW(مسودة!$C$976:$C$1005)),ROW()-ROW(P1019)+1)),مسودة!P978:P$1005)),0))</f>
        <v/>
      </c>
      <c r="Q1019" s="39" t="str">
        <f t="array" ref="Q1019">IF($C$1017="","",IFERROR(MAX(IF((ROW(مسودة!$C$976:$C$1005)=SMALL(IF((ROW(مسودة!$C$976:$C$1005)*(مسودة!$C$976:$C$1005=$C$1017)),ROW(مسودة!$C$976:$C$1005)),ROW()-ROW(Q1019)+1)),مسودة!Q978:Q$1005)),0))</f>
        <v/>
      </c>
      <c r="R1019" s="39" t="str">
        <f t="array" ref="R1019">IF($C$1017="","",IFERROR(MAX(IF((ROW(مسودة!$C$976:$C$1005)=SMALL(IF((ROW(مسودة!$C$976:$C$1005)*(مسودة!$C$976:$C$1005=$C$1017)),ROW(مسودة!$C$976:$C$1005)),ROW()-ROW(R1019)+1)),مسودة!R978:R$1005)),0))</f>
        <v/>
      </c>
      <c r="S1019" s="39" t="str">
        <f t="array" ref="S1019">IF($C$1017="","",IFERROR(MAX(IF((ROW(مسودة!$C$976:$C$1005)=SMALL(IF((ROW(مسودة!$C$976:$C$1005)*(مسودة!$C$976:$C$1005=$C$1017)),ROW(مسودة!$C$976:$C$1005)),ROW()-ROW(S1019)+1)),مسودة!S978:S$1005)),0))</f>
        <v/>
      </c>
      <c r="T1019" s="39" t="str">
        <f t="array" ref="T1019">IF($C$1017="","",IFERROR(MAX(IF((ROW(مسودة!$C$976:$C$1005)=SMALL(IF((ROW(مسودة!$C$976:$C$1005)*(مسودة!$C$976:$C$1005=$C$1017)),ROW(مسودة!$C$976:$C$1005)),ROW()-ROW(T1019)+1)),مسودة!T978:T$1005)),0))</f>
        <v/>
      </c>
      <c r="U1019" s="39" t="str">
        <f t="array" ref="U1019">IF($C$1017="","",IFERROR(MAX(IF((ROW(مسودة!$C$976:$C$1005)=SMALL(IF((ROW(مسودة!$C$976:$C$1005)*(مسودة!$C$976:$C$1005=$C$1017)),ROW(مسودة!$C$976:$C$1005)),ROW()-ROW(U1019)+1)),مسودة!U978:U$1005)),0))</f>
        <v/>
      </c>
      <c r="V1019" s="39" t="str">
        <f t="array" ref="V1019">IF($C$1017="","",IFERROR(MAX(IF((ROW(مسودة!$C$976:$C$1005)=SMALL(IF((ROW(مسودة!$C$976:$C$1005)*(مسودة!$C$976:$C$1005=$C$1017)),ROW(مسودة!$C$976:$C$1005)),ROW()-ROW(V1019)+1)),مسودة!V978:V$1005)),0))</f>
        <v/>
      </c>
      <c r="W1019" s="39" t="str">
        <f t="array" ref="W1019">IF($C$1017="","",IFERROR(MAX(IF((ROW(مسودة!$C$976:$C$1005)=SMALL(IF((ROW(مسودة!$C$976:$C$1005)*(مسودة!$C$976:$C$1005=$C$1017)),ROW(مسودة!$C$976:$C$1005)),ROW()-ROW(W1019)+1)),مسودة!W978:W$1005)),0))</f>
        <v/>
      </c>
      <c r="X1019" s="39" t="str">
        <f t="array" ref="X1019">IF($C$1017="","",IFERROR(MAX(IF((ROW(مسودة!$C$976:$C$1005)=SMALL(IF((ROW(مسودة!$C$976:$C$1005)*(مسودة!$C$976:$C$1005=$C$1017)),ROW(مسودة!$C$976:$C$1005)),ROW()-ROW(X1019)+1)),مسودة!X978:X$1005)),0))</f>
        <v/>
      </c>
      <c r="Y1019" s="39" t="str">
        <f t="array" ref="Y1019">IF($C$1017="","",IFERROR(MAX(IF((ROW(مسودة!$C$976:$C$1005)=SMALL(IF((ROW(مسودة!$C$976:$C$1005)*(مسودة!$C$976:$C$1005=$C$1017)),ROW(مسودة!$C$976:$C$1005)),ROW()-ROW(Y1019)+1)),مسودة!Y978:Y$1005)),0))</f>
        <v/>
      </c>
      <c r="Z1019" s="39" t="str">
        <f t="array" ref="Z1019">IF($C$1017="","",IFERROR(MAX(IF((ROW(مسودة!$C$976:$C$1005)=SMALL(IF((ROW(مسودة!$C$976:$C$1005)*(مسودة!$C$976:$C$1005=$C$1017)),ROW(مسودة!$C$976:$C$1005)),ROW()-ROW(Z1019)+1)),مسودة!Z978:Z$1005)),0))</f>
        <v/>
      </c>
      <c r="AA1019" s="39" t="str">
        <f t="array" ref="AA1019">IF($C$1017="","",IFERROR(MAX(IF((ROW(مسودة!$C$976:$C$1005)=SMALL(IF((ROW(مسودة!$C$976:$C$1005)*(مسودة!$C$976:$C$1005=$C$1017)),ROW(مسودة!$C$976:$C$1005)),ROW()-ROW(AA1019)+1)),مسودة!AA978:AA$1005)),0))</f>
        <v/>
      </c>
      <c r="AB1019" s="39" t="str">
        <f t="array" ref="AB1019">IF($C$1017="","",IFERROR(MAX(IF((ROW(مسودة!$C$976:$C$1005)=SMALL(IF((ROW(مسودة!$C$976:$C$1005)*(مسودة!$C$976:$C$1005=$C$1017)),ROW(مسودة!$C$976:$C$1005)),ROW()-ROW(AB1019)+1)),مسودة!AB978:AB$1005)),0))</f>
        <v/>
      </c>
      <c r="AC1019" s="39" t="str">
        <f t="array" ref="AC1019">IF($C$1017="","",IFERROR(MAX(IF((ROW(مسودة!$C$976:$C$1005)=SMALL(IF((ROW(مسودة!$C$976:$C$1005)*(مسودة!$C$976:$C$1005=$C$1017)),ROW(مسودة!$C$976:$C$1005)),ROW()-ROW(AC1019)+1)),مسودة!AC978:AC$1005)),0))</f>
        <v/>
      </c>
      <c r="AD1019" s="39" t="str">
        <f t="array" ref="AD1019">IF($C$1017="","",IFERROR(MAX(IF((ROW(مسودة!$C$976:$C$1005)=SMALL(IF((ROW(مسودة!$C$976:$C$1005)*(مسودة!$C$976:$C$1005=$C$1017)),ROW(مسودة!$C$976:$C$1005)),ROW()-ROW(AD1019)+1)),مسودة!AD978:AD$1005)),0))</f>
        <v/>
      </c>
      <c r="AE1019" s="39" t="str">
        <f t="array" ref="AE1019">IF($C$1017="","",IFERROR(MAX(IF((ROW(مسودة!$C$976:$C$1005)=SMALL(IF((ROW(مسودة!$C$976:$C$1005)*(مسودة!$C$976:$C$1005=$C$1017)),ROW(مسودة!$C$976:$C$1005)),ROW()-ROW(AE1019)+1)),مسودة!AE978:AE$1005)),0))</f>
        <v/>
      </c>
      <c r="AF1019" s="39" t="str">
        <f t="array" ref="AF1019">IF($C$1017="","",IFERROR(MAX(IF((ROW(مسودة!$C$976:$C$1005)=SMALL(IF((ROW(مسودة!$C$976:$C$1005)*(مسودة!$C$976:$C$1005=$C$1017)),ROW(مسودة!$C$976:$C$1005)),ROW()-ROW(AF1019)+1)),مسودة!AF978:AF$1005)),0))</f>
        <v/>
      </c>
      <c r="AG1019" s="39" t="str">
        <f t="array" ref="AG1019">IF($C$1017="","",IFERROR(MAX(IF((ROW(مسودة!$C$976:$C$1005)=SMALL(IF((ROW(مسودة!$C$976:$C$1005)*(مسودة!$C$976:$C$1005=$C$1017)),ROW(مسودة!$C$976:$C$1005)),ROW()-ROW(AG1019)+1)),مسودة!AG978:AG$1005)),0))</f>
        <v/>
      </c>
      <c r="AH1019" s="39" t="str">
        <f t="array" ref="AH1019">IF($C$1017="","",IFERROR(MAX(IF((ROW(مسودة!$C$976:$C$1005)=SMALL(IF((ROW(مسودة!$C$976:$C$1005)*(مسودة!$C$976:$C$1005=$C$1017)),ROW(مسودة!$C$976:$C$1005)),ROW()-ROW(AH1019)+1)),مسودة!AH978:AH$1005)),0))</f>
        <v/>
      </c>
      <c r="AI1019" s="39" t="str">
        <f t="array" ref="AI1019">IF($C$1017="","",IFERROR(MAX(IF((ROW(مسودة!$C$976:$C$1005)=SMALL(IF((ROW(مسودة!$C$976:$C$1005)*(مسودة!$C$976:$C$1005=$C$1017)),ROW(مسودة!$C$976:$C$1005)),ROW()-ROW(AI1019)+1)),مسودة!AI978:AI$1005)),0))</f>
        <v/>
      </c>
      <c r="AJ1019" s="39" t="str">
        <f t="array" ref="AJ1019">IF($C$1017="","",IFERROR(MAX(IF((ROW(مسودة!$C$976:$C$1005)=SMALL(IF((ROW(مسودة!$C$976:$C$1005)*(مسودة!$C$976:$C$1005=$C$1017)),ROW(مسودة!$C$976:$C$1005)),ROW()-ROW(AJ1019)+1)),مسودة!AJ978:AJ$1005)),0))</f>
        <v/>
      </c>
      <c r="AK1019" s="39" t="str">
        <f t="array" ref="AK1019">IF($C$1017="","",IFERROR(MAX(IF((ROW(مسودة!$C$976:$C$1005)=SMALL(IF((ROW(مسودة!$C$976:$C$1005)*(مسودة!$C$976:$C$1005=$C$1017)),ROW(مسودة!$C$976:$C$1005)),ROW()-ROW(AK1019)+1)),مسودة!AK978:AK$1005)),0))</f>
        <v/>
      </c>
      <c r="AL1019" s="39" t="str">
        <f t="array" ref="AL1019">IF($C$1017="","",IFERROR(MAX(IF((ROW(مسودة!$C$976:$C$1005)=SMALL(IF((ROW(مسودة!$C$976:$C$1005)*(مسودة!$C$976:$C$1005=$C$1017)),ROW(مسودة!$C$976:$C$1005)),ROW()-ROW(AL1019)+1)),مسودة!AL978:AL$1005)),0))</f>
        <v/>
      </c>
      <c r="AM1019" s="39" t="str">
        <f t="array" ref="AM1019">IF($C$1017="","",IFERROR(MAX(IF((ROW(مسودة!$C$976:$C$1005)=SMALL(IF((ROW(مسودة!$C$976:$C$1005)*(مسودة!$C$976:$C$1005=$C$1017)),ROW(مسودة!$C$976:$C$1005)),ROW()-ROW(AM1019)+1)),مسودة!AM978:AM$1005)),0))</f>
        <v/>
      </c>
      <c r="AN1019" s="39" t="str">
        <f t="array" ref="AN1019">IF($C1017="","",IFERROR(MAX(IF((ROW(مسودة!$C$976:$C$1005)=SMALL(IF((ROW(مسودة!$C$976:$C$1005)*(مسودة!$C$976:$C$1005=$C1017)),ROW(مسودة!$C$976:$C$1005)),ROW()-ROW(AN1019)+1)),مسودة!AN$978:AN$1005)),0))</f>
        <v/>
      </c>
      <c r="AO1019" s="39" t="str">
        <f t="array" ref="AO1019">IF($C1017="","",IFERROR(MAX(IF((ROW(مسودة!$C$976:$C$1005)=SMALL(IF((ROW(مسودة!$C$976:$C$1005)*(مسودة!$C$976:$C$1005=$C1017)),ROW(مسودة!$C$976:$C$1005)),ROW()-ROW(AO1019)+1)),مسودة!AO$978:AO$1005)),0))</f>
        <v/>
      </c>
      <c r="AP1019" s="39" t="str">
        <f>IF(AO1019&lt;50,"   ",IF(AO1019&lt;65,"مقبول",IF(AO1019&lt;75,"جيد",IF(AO1019&lt;85,"جيدجداً",IF(AO1019&lt;=100,"ممتاز","")))))</f>
        <v/>
      </c>
      <c r="AQ1019" s="49"/>
      <c r="AR1019" s="49"/>
      <c r="AS1019" s="49"/>
      <c r="AT1019" s="49"/>
      <c r="AU1019" s="105"/>
    </row>
    <row r="1020" spans="2:47" ht="28.5" customHeight="1" thickBot="1">
      <c r="B1020" s="48">
        <f t="shared" ref="B1020" si="174">B1017+1</f>
        <v>229</v>
      </c>
      <c r="C1020" s="98" t="str">
        <f t="array" ref="C1020">IF(ISERROR(INDEX(مسودة!$C$976:$AV$1005,SMALL(IF((مسودة!$AV$976:$AV$1005="ناجح"),ROW(مسودة!$C$976:$AV$1005)-MIN(ROW(مسودة!$C$976:$AV$1005))+1,""),ROW(A9)),COLUMN(A9))),"",INDEX(مسودة!$C$976:$AV$1005,SMALL(IF((مسودة!$AV$976:$AV$1005="ناجح"),ROW(مسودة!$C$976:$AV$1005)-MIN(ROW(مسودة!$C$976:$AV$1005))+1,""),ROW(A9)),COLUMN(A9)))</f>
        <v/>
      </c>
      <c r="D1020" s="95" t="str">
        <f>IF(C1020&lt;&gt;"",VLOOKUP(C1020,مسودة!$C$976:$D$1005,2,0),"")</f>
        <v/>
      </c>
      <c r="E1020" s="95" t="str">
        <f>IF(C1020&lt;&gt;"",VLOOKUP(C1020,مسودة!$C$976:$E$1005,3,0),"")</f>
        <v/>
      </c>
      <c r="F1020" s="11" t="s">
        <v>30</v>
      </c>
      <c r="G1020" s="39" t="str">
        <f t="array" ref="G1020">IF($C$1020="","",IFERROR(MAX(IF((ROW(مسودة!$C$976:$C$1005)=SMALL(IF((ROW(مسودة!$C$976:$C$1005)*(مسودة!$C$976:$C$1005=$C$1020)),ROW(مسودة!$C$976:$C$1005)),ROW()-ROW(G1020)+1)),مسودة!G976:G$1005)),0))</f>
        <v/>
      </c>
      <c r="H1020" s="39" t="str">
        <f t="array" ref="H1020">IF($C$1020="","",IFERROR(MAX(IF((ROW(مسودة!$C$976:$C$1005)=SMALL(IF((ROW(مسودة!$C$976:$C$1005)*(مسودة!$C$976:$C$1005=$C$1020)),ROW(مسودة!$C$976:$C$1005)),ROW()-ROW(H1020)+1)),مسودة!H976:H$1005)),0))</f>
        <v/>
      </c>
      <c r="I1020" s="39" t="str">
        <f t="array" ref="I1020">IF($C$1020="","",IFERROR(MAX(IF((ROW(مسودة!$C$976:$C$1005)=SMALL(IF((ROW(مسودة!$C$976:$C$1005)*(مسودة!$C$976:$C$1005=$C$1020)),ROW(مسودة!$C$976:$C$1005)),ROW()-ROW(I1020)+1)),مسودة!I976:I$1005)),0))</f>
        <v/>
      </c>
      <c r="J1020" s="39" t="str">
        <f t="array" ref="J1020">IF($C$1020="","",IFERROR(MAX(IF((ROW(مسودة!$C$976:$C$1005)=SMALL(IF((ROW(مسودة!$C$976:$C$1005)*(مسودة!$C$976:$C$1005=$C$1020)),ROW(مسودة!$C$976:$C$1005)),ROW()-ROW(J1020)+1)),مسودة!J976:J$1005)),0))</f>
        <v/>
      </c>
      <c r="K1020" s="39" t="str">
        <f t="array" ref="K1020">IF($C$1020="","",IFERROR(MAX(IF((ROW(مسودة!$C$976:$C$1005)=SMALL(IF((ROW(مسودة!$C$976:$C$1005)*(مسودة!$C$976:$C$1005=$C$1020)),ROW(مسودة!$C$976:$C$1005)),ROW()-ROW(K1020)+1)),مسودة!K976:K$1005)),0))</f>
        <v/>
      </c>
      <c r="L1020" s="39" t="str">
        <f t="array" ref="L1020">IF($C$1020="","",IFERROR(MAX(IF((ROW(مسودة!$C$976:$C$1005)=SMALL(IF((ROW(مسودة!$C$976:$C$1005)*(مسودة!$C$976:$C$1005=$C$1020)),ROW(مسودة!$C$976:$C$1005)),ROW()-ROW(L1020)+1)),مسودة!L976:L$1005)),0))</f>
        <v/>
      </c>
      <c r="M1020" s="39" t="str">
        <f t="array" ref="M1020">IF($C$1020="","",IFERROR(MAX(IF((ROW(مسودة!$C$976:$C$1005)=SMALL(IF((ROW(مسودة!$C$976:$C$1005)*(مسودة!$C$976:$C$1005=$C$1020)),ROW(مسودة!$C$976:$C$1005)),ROW()-ROW(M1020)+1)),مسودة!M976:M$1005)),0))</f>
        <v/>
      </c>
      <c r="N1020" s="39" t="str">
        <f t="array" ref="N1020">IF($C$1020="","",IFERROR(MAX(IF((ROW(مسودة!$C$976:$C$1005)=SMALL(IF((ROW(مسودة!$C$976:$C$1005)*(مسودة!$C$976:$C$1005=$C$1020)),ROW(مسودة!$C$976:$C$1005)),ROW()-ROW(N1020)+1)),مسودة!N976:N$1005)),0))</f>
        <v/>
      </c>
      <c r="O1020" s="39" t="str">
        <f t="array" ref="O1020">IF($C$1020="","",IFERROR(MAX(IF((ROW(مسودة!$C$976:$C$1005)=SMALL(IF((ROW(مسودة!$C$976:$C$1005)*(مسودة!$C$976:$C$1005=$C$1020)),ROW(مسودة!$C$976:$C$1005)),ROW()-ROW(O1020)+1)),مسودة!O976:O$1005)),0))</f>
        <v/>
      </c>
      <c r="P1020" s="39" t="str">
        <f t="array" ref="P1020">IF($C$1020="","",IFERROR(MAX(IF((ROW(مسودة!$C$976:$C$1005)=SMALL(IF((ROW(مسودة!$C$976:$C$1005)*(مسودة!$C$976:$C$1005=$C$1020)),ROW(مسودة!$C$976:$C$1005)),ROW()-ROW(P1020)+1)),مسودة!P976:P$1005)),0))</f>
        <v/>
      </c>
      <c r="Q1020" s="39" t="str">
        <f t="array" ref="Q1020">IF($C$1020="","",IFERROR(MAX(IF((ROW(مسودة!$C$976:$C$1005)=SMALL(IF((ROW(مسودة!$C$976:$C$1005)*(مسودة!$C$976:$C$1005=$C$1020)),ROW(مسودة!$C$976:$C$1005)),ROW()-ROW(Q1020)+1)),مسودة!Q976:Q$1005)),0))</f>
        <v/>
      </c>
      <c r="R1020" s="39" t="str">
        <f t="array" ref="R1020">IF($C$1020="","",IFERROR(MAX(IF((ROW(مسودة!$C$976:$C$1005)=SMALL(IF((ROW(مسودة!$C$976:$C$1005)*(مسودة!$C$976:$C$1005=$C$1020)),ROW(مسودة!$C$976:$C$1005)),ROW()-ROW(R1020)+1)),مسودة!R976:R$1005)),0))</f>
        <v/>
      </c>
      <c r="S1020" s="39" t="str">
        <f t="array" ref="S1020">IF($C$1020="","",IFERROR(MAX(IF((ROW(مسودة!$C$976:$C$1005)=SMALL(IF((ROW(مسودة!$C$976:$C$1005)*(مسودة!$C$976:$C$1005=$C$1020)),ROW(مسودة!$C$976:$C$1005)),ROW()-ROW(S1020)+1)),مسودة!S976:S$1005)),0))</f>
        <v/>
      </c>
      <c r="T1020" s="39" t="str">
        <f t="array" ref="T1020">IF($C$1020="","",IFERROR(MAX(IF((ROW(مسودة!$C$976:$C$1005)=SMALL(IF((ROW(مسودة!$C$976:$C$1005)*(مسودة!$C$976:$C$1005=$C$1020)),ROW(مسودة!$C$976:$C$1005)),ROW()-ROW(T1020)+1)),مسودة!T976:T$1005)),0))</f>
        <v/>
      </c>
      <c r="U1020" s="39" t="str">
        <f t="array" ref="U1020">IF($C$1020="","",IFERROR(MAX(IF((ROW(مسودة!$C$976:$C$1005)=SMALL(IF((ROW(مسودة!$C$976:$C$1005)*(مسودة!$C$976:$C$1005=$C$1020)),ROW(مسودة!$C$976:$C$1005)),ROW()-ROW(U1020)+1)),مسودة!U976:U$1005)),0))</f>
        <v/>
      </c>
      <c r="V1020" s="39" t="str">
        <f t="array" ref="V1020">IF($C$1020="","",IFERROR(MAX(IF((ROW(مسودة!$C$976:$C$1005)=SMALL(IF((ROW(مسودة!$C$976:$C$1005)*(مسودة!$C$976:$C$1005=$C$1020)),ROW(مسودة!$C$976:$C$1005)),ROW()-ROW(V1020)+1)),مسودة!V976:V$1005)),0))</f>
        <v/>
      </c>
      <c r="W1020" s="39" t="str">
        <f t="array" ref="W1020">IF($C$1020="","",IFERROR(MAX(IF((ROW(مسودة!$C$976:$C$1005)=SMALL(IF((ROW(مسودة!$C$976:$C$1005)*(مسودة!$C$976:$C$1005=$C$1020)),ROW(مسودة!$C$976:$C$1005)),ROW()-ROW(W1020)+1)),مسودة!W976:W$1005)),0))</f>
        <v/>
      </c>
      <c r="X1020" s="39" t="str">
        <f t="array" ref="X1020">IF($C$1020="","",IFERROR(MAX(IF((ROW(مسودة!$C$976:$C$1005)=SMALL(IF((ROW(مسودة!$C$976:$C$1005)*(مسودة!$C$976:$C$1005=$C$1020)),ROW(مسودة!$C$976:$C$1005)),ROW()-ROW(X1020)+1)),مسودة!X976:X$1005)),0))</f>
        <v/>
      </c>
      <c r="Y1020" s="39" t="str">
        <f t="array" ref="Y1020">IF($C$1020="","",IFERROR(MAX(IF((ROW(مسودة!$C$976:$C$1005)=SMALL(IF((ROW(مسودة!$C$976:$C$1005)*(مسودة!$C$976:$C$1005=$C$1020)),ROW(مسودة!$C$976:$C$1005)),ROW()-ROW(Y1020)+1)),مسودة!Y976:Y$1005)),0))</f>
        <v/>
      </c>
      <c r="Z1020" s="39" t="str">
        <f t="array" ref="Z1020">IF($C$1020="","",IFERROR(MAX(IF((ROW(مسودة!$C$976:$C$1005)=SMALL(IF((ROW(مسودة!$C$976:$C$1005)*(مسودة!$C$976:$C$1005=$C$1020)),ROW(مسودة!$C$976:$C$1005)),ROW()-ROW(Z1020)+1)),مسودة!Z976:Z$1005)),0))</f>
        <v/>
      </c>
      <c r="AA1020" s="39" t="str">
        <f t="array" ref="AA1020">IF($C$1020="","",IFERROR(MAX(IF((ROW(مسودة!$C$976:$C$1005)=SMALL(IF((ROW(مسودة!$C$976:$C$1005)*(مسودة!$C$976:$C$1005=$C$1020)),ROW(مسودة!$C$976:$C$1005)),ROW()-ROW(AA1020)+1)),مسودة!AA976:AA$1005)),0))</f>
        <v/>
      </c>
      <c r="AB1020" s="39" t="str">
        <f t="array" ref="AB1020">IF($C$1020="","",IFERROR(MAX(IF((ROW(مسودة!$C$976:$C$1005)=SMALL(IF((ROW(مسودة!$C$976:$C$1005)*(مسودة!$C$976:$C$1005=$C$1020)),ROW(مسودة!$C$976:$C$1005)),ROW()-ROW(AB1020)+1)),مسودة!AB976:AB$1005)),0))</f>
        <v/>
      </c>
      <c r="AC1020" s="39" t="str">
        <f t="array" ref="AC1020">IF($C$1020="","",IFERROR(MAX(IF((ROW(مسودة!$C$976:$C$1005)=SMALL(IF((ROW(مسودة!$C$976:$C$1005)*(مسودة!$C$976:$C$1005=$C$1020)),ROW(مسودة!$C$976:$C$1005)),ROW()-ROW(AC1020)+1)),مسودة!AC976:AC$1005)),0))</f>
        <v/>
      </c>
      <c r="AD1020" s="39" t="str">
        <f t="array" ref="AD1020">IF($C$1020="","",IFERROR(MAX(IF((ROW(مسودة!$C$976:$C$1005)=SMALL(IF((ROW(مسودة!$C$976:$C$1005)*(مسودة!$C$976:$C$1005=$C$1020)),ROW(مسودة!$C$976:$C$1005)),ROW()-ROW(AD1020)+1)),مسودة!AD976:AD$1005)),0))</f>
        <v/>
      </c>
      <c r="AE1020" s="39" t="str">
        <f t="array" ref="AE1020">IF($C$1020="","",IFERROR(MAX(IF((ROW(مسودة!$C$976:$C$1005)=SMALL(IF((ROW(مسودة!$C$976:$C$1005)*(مسودة!$C$976:$C$1005=$C$1020)),ROW(مسودة!$C$976:$C$1005)),ROW()-ROW(AE1020)+1)),مسودة!AE976:AE$1005)),0))</f>
        <v/>
      </c>
      <c r="AF1020" s="39" t="str">
        <f t="array" ref="AF1020">IF($C$1020="","",IFERROR(MAX(IF((ROW(مسودة!$C$976:$C$1005)=SMALL(IF((ROW(مسودة!$C$976:$C$1005)*(مسودة!$C$976:$C$1005=$C$1020)),ROW(مسودة!$C$976:$C$1005)),ROW()-ROW(AF1020)+1)),مسودة!AF976:AF$1005)),0))</f>
        <v/>
      </c>
      <c r="AG1020" s="39" t="str">
        <f t="array" ref="AG1020">IF($C$1020="","",IFERROR(MAX(IF((ROW(مسودة!$C$976:$C$1005)=SMALL(IF((ROW(مسودة!$C$976:$C$1005)*(مسودة!$C$976:$C$1005=$C$1020)),ROW(مسودة!$C$976:$C$1005)),ROW()-ROW(AG1020)+1)),مسودة!AG976:AG$1005)),0))</f>
        <v/>
      </c>
      <c r="AH1020" s="39" t="str">
        <f t="array" ref="AH1020">IF($C$1020="","",IFERROR(MAX(IF((ROW(مسودة!$C$976:$C$1005)=SMALL(IF((ROW(مسودة!$C$976:$C$1005)*(مسودة!$C$976:$C$1005=$C$1020)),ROW(مسودة!$C$976:$C$1005)),ROW()-ROW(AH1020)+1)),مسودة!AH976:AH$1005)),0))</f>
        <v/>
      </c>
      <c r="AI1020" s="39" t="str">
        <f t="array" ref="AI1020">IF($C$1020="","",IFERROR(MAX(IF((ROW(مسودة!$C$976:$C$1005)=SMALL(IF((ROW(مسودة!$C$976:$C$1005)*(مسودة!$C$976:$C$1005=$C$1020)),ROW(مسودة!$C$976:$C$1005)),ROW()-ROW(AI1020)+1)),مسودة!AI976:AI$1005)),0))</f>
        <v/>
      </c>
      <c r="AJ1020" s="39" t="str">
        <f t="array" ref="AJ1020">IF($C$1020="","",IFERROR(MAX(IF((ROW(مسودة!$C$976:$C$1005)=SMALL(IF((ROW(مسودة!$C$976:$C$1005)*(مسودة!$C$976:$C$1005=$C$1020)),ROW(مسودة!$C$976:$C$1005)),ROW()-ROW(AJ1020)+1)),مسودة!AJ976:AJ$1005)),0))</f>
        <v/>
      </c>
      <c r="AK1020" s="39" t="str">
        <f t="array" ref="AK1020">IF($C$1020="","",IFERROR(MAX(IF((ROW(مسودة!$C$976:$C$1005)=SMALL(IF((ROW(مسودة!$C$976:$C$1005)*(مسودة!$C$976:$C$1005=$C$1020)),ROW(مسودة!$C$976:$C$1005)),ROW()-ROW(AK1020)+1)),مسودة!AK976:AK$1005)),0))</f>
        <v/>
      </c>
      <c r="AL1020" s="39" t="str">
        <f t="array" ref="AL1020">IF($C$1020="","",IFERROR(MAX(IF((ROW(مسودة!$C$976:$C$1005)=SMALL(IF((ROW(مسودة!$C$976:$C$1005)*(مسودة!$C$976:$C$1005=$C$1020)),ROW(مسودة!$C$976:$C$1005)),ROW()-ROW(AL1020)+1)),مسودة!AL976:AL$1005)),0))</f>
        <v/>
      </c>
      <c r="AM1020" s="39" t="str">
        <f t="array" ref="AM1020">IF($C$1020="","",IFERROR(MAX(IF((ROW(مسودة!$C$976:$C$1005)=SMALL(IF((ROW(مسودة!$C$976:$C$1005)*(مسودة!$C$976:$C$1005=$C$1020)),ROW(مسودة!$C$976:$C$1005)),ROW()-ROW(AM1020)+1)),مسودة!AM976:AM$1005)),0))</f>
        <v/>
      </c>
      <c r="AN1020" s="54"/>
      <c r="AO1020" s="54"/>
      <c r="AP1020" s="55"/>
      <c r="AQ1020" s="49"/>
      <c r="AR1020" s="49"/>
      <c r="AS1020" s="49"/>
      <c r="AT1020" s="49"/>
      <c r="AU1020" s="103" t="str">
        <f>IFERROR(LOOKUP(2,1/((مسودة!$C$976:$C$1005=C1020)*(مسودة!$F$976:$F$1005=F1020)),مسودة!$AV$976:$AV$1005),"")</f>
        <v/>
      </c>
    </row>
    <row r="1021" spans="2:47" ht="28.5" customHeight="1" thickBot="1">
      <c r="B1021" s="48"/>
      <c r="C1021" s="99"/>
      <c r="D1021" s="51"/>
      <c r="E1021" s="51"/>
      <c r="F1021" s="11" t="s">
        <v>31</v>
      </c>
      <c r="G1021" s="39" t="str">
        <f t="array" ref="G1021">IF($C$1020="","",IFERROR(MAX(IF((ROW(مسودة!$C$976:$C$1005)=SMALL(IF((ROW(مسودة!$C$976:$C$1005)*(مسودة!$C$976:$C$1005=$C$1020)),ROW(مسودة!$C$976:$C$1005)),ROW()-ROW(G1021)+1)),مسودة!G977:G$1005)),0))</f>
        <v/>
      </c>
      <c r="H1021" s="39" t="str">
        <f t="array" ref="H1021">IF($C$1020="","",IFERROR(MAX(IF((ROW(مسودة!$C$976:$C$1005)=SMALL(IF((ROW(مسودة!$C$976:$C$1005)*(مسودة!$C$976:$C$1005=$C$1020)),ROW(مسودة!$C$976:$C$1005)),ROW()-ROW(H1021)+1)),مسودة!H977:H$1005)),0))</f>
        <v/>
      </c>
      <c r="I1021" s="39" t="str">
        <f t="array" ref="I1021">IF($C$1020="","",IFERROR(MAX(IF((ROW(مسودة!$C$976:$C$1005)=SMALL(IF((ROW(مسودة!$C$976:$C$1005)*(مسودة!$C$976:$C$1005=$C$1020)),ROW(مسودة!$C$976:$C$1005)),ROW()-ROW(I1021)+1)),مسودة!I977:I$1005)),0))</f>
        <v/>
      </c>
      <c r="J1021" s="39" t="str">
        <f t="array" ref="J1021">IF($C$1020="","",IFERROR(MAX(IF((ROW(مسودة!$C$976:$C$1005)=SMALL(IF((ROW(مسودة!$C$976:$C$1005)*(مسودة!$C$976:$C$1005=$C$1020)),ROW(مسودة!$C$976:$C$1005)),ROW()-ROW(J1021)+1)),مسودة!J977:J$1005)),0))</f>
        <v/>
      </c>
      <c r="K1021" s="39" t="str">
        <f t="array" ref="K1021">IF($C$1020="","",IFERROR(MAX(IF((ROW(مسودة!$C$976:$C$1005)=SMALL(IF((ROW(مسودة!$C$976:$C$1005)*(مسودة!$C$976:$C$1005=$C$1020)),ROW(مسودة!$C$976:$C$1005)),ROW()-ROW(K1021)+1)),مسودة!K977:K$1005)),0))</f>
        <v/>
      </c>
      <c r="L1021" s="39" t="str">
        <f t="array" ref="L1021">IF($C$1020="","",IFERROR(MAX(IF((ROW(مسودة!$C$976:$C$1005)=SMALL(IF((ROW(مسودة!$C$976:$C$1005)*(مسودة!$C$976:$C$1005=$C$1020)),ROW(مسودة!$C$976:$C$1005)),ROW()-ROW(L1021)+1)),مسودة!L977:L$1005)),0))</f>
        <v/>
      </c>
      <c r="M1021" s="39" t="str">
        <f t="array" ref="M1021">IF($C$1020="","",IFERROR(MAX(IF((ROW(مسودة!$C$976:$C$1005)=SMALL(IF((ROW(مسودة!$C$976:$C$1005)*(مسودة!$C$976:$C$1005=$C$1020)),ROW(مسودة!$C$976:$C$1005)),ROW()-ROW(M1021)+1)),مسودة!M977:M$1005)),0))</f>
        <v/>
      </c>
      <c r="N1021" s="39" t="str">
        <f t="array" ref="N1021">IF($C$1020="","",IFERROR(MAX(IF((ROW(مسودة!$C$976:$C$1005)=SMALL(IF((ROW(مسودة!$C$976:$C$1005)*(مسودة!$C$976:$C$1005=$C$1020)),ROW(مسودة!$C$976:$C$1005)),ROW()-ROW(N1021)+1)),مسودة!N977:N$1005)),0))</f>
        <v/>
      </c>
      <c r="O1021" s="39" t="str">
        <f t="array" ref="O1021">IF($C$1020="","",IFERROR(MAX(IF((ROW(مسودة!$C$976:$C$1005)=SMALL(IF((ROW(مسودة!$C$976:$C$1005)*(مسودة!$C$976:$C$1005=$C$1020)),ROW(مسودة!$C$976:$C$1005)),ROW()-ROW(O1021)+1)),مسودة!O977:O$1005)),0))</f>
        <v/>
      </c>
      <c r="P1021" s="39" t="str">
        <f t="array" ref="P1021">IF($C$1020="","",IFERROR(MAX(IF((ROW(مسودة!$C$976:$C$1005)=SMALL(IF((ROW(مسودة!$C$976:$C$1005)*(مسودة!$C$976:$C$1005=$C$1020)),ROW(مسودة!$C$976:$C$1005)),ROW()-ROW(P1021)+1)),مسودة!P977:P$1005)),0))</f>
        <v/>
      </c>
      <c r="Q1021" s="39" t="str">
        <f t="array" ref="Q1021">IF($C$1020="","",IFERROR(MAX(IF((ROW(مسودة!$C$976:$C$1005)=SMALL(IF((ROW(مسودة!$C$976:$C$1005)*(مسودة!$C$976:$C$1005=$C$1020)),ROW(مسودة!$C$976:$C$1005)),ROW()-ROW(Q1021)+1)),مسودة!Q977:Q$1005)),0))</f>
        <v/>
      </c>
      <c r="R1021" s="39" t="str">
        <f t="array" ref="R1021">IF($C$1020="","",IFERROR(MAX(IF((ROW(مسودة!$C$976:$C$1005)=SMALL(IF((ROW(مسودة!$C$976:$C$1005)*(مسودة!$C$976:$C$1005=$C$1020)),ROW(مسودة!$C$976:$C$1005)),ROW()-ROW(R1021)+1)),مسودة!R977:R$1005)),0))</f>
        <v/>
      </c>
      <c r="S1021" s="39" t="str">
        <f t="array" ref="S1021">IF($C$1020="","",IFERROR(MAX(IF((ROW(مسودة!$C$976:$C$1005)=SMALL(IF((ROW(مسودة!$C$976:$C$1005)*(مسودة!$C$976:$C$1005=$C$1020)),ROW(مسودة!$C$976:$C$1005)),ROW()-ROW(S1021)+1)),مسودة!S977:S$1005)),0))</f>
        <v/>
      </c>
      <c r="T1021" s="39" t="str">
        <f t="array" ref="T1021">IF($C$1020="","",IFERROR(MAX(IF((ROW(مسودة!$C$976:$C$1005)=SMALL(IF((ROW(مسودة!$C$976:$C$1005)*(مسودة!$C$976:$C$1005=$C$1020)),ROW(مسودة!$C$976:$C$1005)),ROW()-ROW(T1021)+1)),مسودة!T977:T$1005)),0))</f>
        <v/>
      </c>
      <c r="U1021" s="39" t="str">
        <f t="array" ref="U1021">IF($C$1020="","",IFERROR(MAX(IF((ROW(مسودة!$C$976:$C$1005)=SMALL(IF((ROW(مسودة!$C$976:$C$1005)*(مسودة!$C$976:$C$1005=$C$1020)),ROW(مسودة!$C$976:$C$1005)),ROW()-ROW(U1021)+1)),مسودة!U977:U$1005)),0))</f>
        <v/>
      </c>
      <c r="V1021" s="39" t="str">
        <f t="array" ref="V1021">IF($C$1020="","",IFERROR(MAX(IF((ROW(مسودة!$C$976:$C$1005)=SMALL(IF((ROW(مسودة!$C$976:$C$1005)*(مسودة!$C$976:$C$1005=$C$1020)),ROW(مسودة!$C$976:$C$1005)),ROW()-ROW(V1021)+1)),مسودة!V977:V$1005)),0))</f>
        <v/>
      </c>
      <c r="W1021" s="39" t="str">
        <f t="array" ref="W1021">IF($C$1020="","",IFERROR(MAX(IF((ROW(مسودة!$C$976:$C$1005)=SMALL(IF((ROW(مسودة!$C$976:$C$1005)*(مسودة!$C$976:$C$1005=$C$1020)),ROW(مسودة!$C$976:$C$1005)),ROW()-ROW(W1021)+1)),مسودة!W977:W$1005)),0))</f>
        <v/>
      </c>
      <c r="X1021" s="39" t="str">
        <f t="array" ref="X1021">IF($C$1020="","",IFERROR(MAX(IF((ROW(مسودة!$C$976:$C$1005)=SMALL(IF((ROW(مسودة!$C$976:$C$1005)*(مسودة!$C$976:$C$1005=$C$1020)),ROW(مسودة!$C$976:$C$1005)),ROW()-ROW(X1021)+1)),مسودة!X977:X$1005)),0))</f>
        <v/>
      </c>
      <c r="Y1021" s="39" t="str">
        <f t="array" ref="Y1021">IF($C$1020="","",IFERROR(MAX(IF((ROW(مسودة!$C$976:$C$1005)=SMALL(IF((ROW(مسودة!$C$976:$C$1005)*(مسودة!$C$976:$C$1005=$C$1020)),ROW(مسودة!$C$976:$C$1005)),ROW()-ROW(Y1021)+1)),مسودة!Y977:Y$1005)),0))</f>
        <v/>
      </c>
      <c r="Z1021" s="39" t="str">
        <f t="array" ref="Z1021">IF($C$1020="","",IFERROR(MAX(IF((ROW(مسودة!$C$976:$C$1005)=SMALL(IF((ROW(مسودة!$C$976:$C$1005)*(مسودة!$C$976:$C$1005=$C$1020)),ROW(مسودة!$C$976:$C$1005)),ROW()-ROW(Z1021)+1)),مسودة!Z977:Z$1005)),0))</f>
        <v/>
      </c>
      <c r="AA1021" s="39" t="str">
        <f t="array" ref="AA1021">IF($C$1020="","",IFERROR(MAX(IF((ROW(مسودة!$C$976:$C$1005)=SMALL(IF((ROW(مسودة!$C$976:$C$1005)*(مسودة!$C$976:$C$1005=$C$1020)),ROW(مسودة!$C$976:$C$1005)),ROW()-ROW(AA1021)+1)),مسودة!AA977:AA$1005)),0))</f>
        <v/>
      </c>
      <c r="AB1021" s="39" t="str">
        <f t="array" ref="AB1021">IF($C$1020="","",IFERROR(MAX(IF((ROW(مسودة!$C$976:$C$1005)=SMALL(IF((ROW(مسودة!$C$976:$C$1005)*(مسودة!$C$976:$C$1005=$C$1020)),ROW(مسودة!$C$976:$C$1005)),ROW()-ROW(AB1021)+1)),مسودة!AB977:AB$1005)),0))</f>
        <v/>
      </c>
      <c r="AC1021" s="39" t="str">
        <f t="array" ref="AC1021">IF($C$1020="","",IFERROR(MAX(IF((ROW(مسودة!$C$976:$C$1005)=SMALL(IF((ROW(مسودة!$C$976:$C$1005)*(مسودة!$C$976:$C$1005=$C$1020)),ROW(مسودة!$C$976:$C$1005)),ROW()-ROW(AC1021)+1)),مسودة!AC977:AC$1005)),0))</f>
        <v/>
      </c>
      <c r="AD1021" s="39" t="str">
        <f t="array" ref="AD1021">IF($C$1020="","",IFERROR(MAX(IF((ROW(مسودة!$C$976:$C$1005)=SMALL(IF((ROW(مسودة!$C$976:$C$1005)*(مسودة!$C$976:$C$1005=$C$1020)),ROW(مسودة!$C$976:$C$1005)),ROW()-ROW(AD1021)+1)),مسودة!AD977:AD$1005)),0))</f>
        <v/>
      </c>
      <c r="AE1021" s="39" t="str">
        <f t="array" ref="AE1021">IF($C$1020="","",IFERROR(MAX(IF((ROW(مسودة!$C$976:$C$1005)=SMALL(IF((ROW(مسودة!$C$976:$C$1005)*(مسودة!$C$976:$C$1005=$C$1020)),ROW(مسودة!$C$976:$C$1005)),ROW()-ROW(AE1021)+1)),مسودة!AE977:AE$1005)),0))</f>
        <v/>
      </c>
      <c r="AF1021" s="39" t="str">
        <f t="array" ref="AF1021">IF($C$1020="","",IFERROR(MAX(IF((ROW(مسودة!$C$976:$C$1005)=SMALL(IF((ROW(مسودة!$C$976:$C$1005)*(مسودة!$C$976:$C$1005=$C$1020)),ROW(مسودة!$C$976:$C$1005)),ROW()-ROW(AF1021)+1)),مسودة!AF977:AF$1005)),0))</f>
        <v/>
      </c>
      <c r="AG1021" s="39" t="str">
        <f t="array" ref="AG1021">IF($C$1020="","",IFERROR(MAX(IF((ROW(مسودة!$C$976:$C$1005)=SMALL(IF((ROW(مسودة!$C$976:$C$1005)*(مسودة!$C$976:$C$1005=$C$1020)),ROW(مسودة!$C$976:$C$1005)),ROW()-ROW(AG1021)+1)),مسودة!AG977:AG$1005)),0))</f>
        <v/>
      </c>
      <c r="AH1021" s="39" t="str">
        <f t="array" ref="AH1021">IF($C$1020="","",IFERROR(MAX(IF((ROW(مسودة!$C$976:$C$1005)=SMALL(IF((ROW(مسودة!$C$976:$C$1005)*(مسودة!$C$976:$C$1005=$C$1020)),ROW(مسودة!$C$976:$C$1005)),ROW()-ROW(AH1021)+1)),مسودة!AH977:AH$1005)),0))</f>
        <v/>
      </c>
      <c r="AI1021" s="39" t="str">
        <f t="array" ref="AI1021">IF($C$1020="","",IFERROR(MAX(IF((ROW(مسودة!$C$976:$C$1005)=SMALL(IF((ROW(مسودة!$C$976:$C$1005)*(مسودة!$C$976:$C$1005=$C$1020)),ROW(مسودة!$C$976:$C$1005)),ROW()-ROW(AI1021)+1)),مسودة!AI977:AI$1005)),0))</f>
        <v/>
      </c>
      <c r="AJ1021" s="39" t="str">
        <f t="array" ref="AJ1021">IF($C$1020="","",IFERROR(MAX(IF((ROW(مسودة!$C$976:$C$1005)=SMALL(IF((ROW(مسودة!$C$976:$C$1005)*(مسودة!$C$976:$C$1005=$C$1020)),ROW(مسودة!$C$976:$C$1005)),ROW()-ROW(AJ1021)+1)),مسودة!AJ977:AJ$1005)),0))</f>
        <v/>
      </c>
      <c r="AK1021" s="39" t="str">
        <f t="array" ref="AK1021">IF($C$1020="","",IFERROR(MAX(IF((ROW(مسودة!$C$976:$C$1005)=SMALL(IF((ROW(مسودة!$C$976:$C$1005)*(مسودة!$C$976:$C$1005=$C$1020)),ROW(مسودة!$C$976:$C$1005)),ROW()-ROW(AK1021)+1)),مسودة!AK977:AK$1005)),0))</f>
        <v/>
      </c>
      <c r="AL1021" s="39" t="str">
        <f t="array" ref="AL1021">IF($C$1020="","",IFERROR(MAX(IF((ROW(مسودة!$C$976:$C$1005)=SMALL(IF((ROW(مسودة!$C$976:$C$1005)*(مسودة!$C$976:$C$1005=$C$1020)),ROW(مسودة!$C$976:$C$1005)),ROW()-ROW(AL1021)+1)),مسودة!AL977:AL$1005)),0))</f>
        <v/>
      </c>
      <c r="AM1021" s="39" t="str">
        <f t="array" ref="AM1021">IF($C$1020="","",IFERROR(MAX(IF((ROW(مسودة!$C$976:$C$1005)=SMALL(IF((ROW(مسودة!$C$976:$C$1005)*(مسودة!$C$976:$C$1005=$C$1020)),ROW(مسودة!$C$976:$C$1005)),ROW()-ROW(AM1021)+1)),مسودة!AM977:AM$1005)),0))</f>
        <v/>
      </c>
      <c r="AN1021" s="54"/>
      <c r="AO1021" s="54"/>
      <c r="AP1021" s="56"/>
      <c r="AQ1021" s="49"/>
      <c r="AR1021" s="49"/>
      <c r="AS1021" s="49"/>
      <c r="AT1021" s="49"/>
      <c r="AU1021" s="104"/>
    </row>
    <row r="1022" spans="2:47" ht="28.5" customHeight="1" thickBot="1">
      <c r="B1022" s="48"/>
      <c r="C1022" s="93"/>
      <c r="D1022" s="51"/>
      <c r="E1022" s="51"/>
      <c r="F1022" s="14" t="s">
        <v>32</v>
      </c>
      <c r="G1022" s="39" t="str">
        <f t="array" ref="G1022">IF($C$1020="","",IFERROR(MAX(IF((ROW(مسودة!$C$976:$C$1005)=SMALL(IF((ROW(مسودة!$C$976:$C$1005)*(مسودة!$C$976:$C$1005=$C$1020)),ROW(مسودة!$C$976:$C$1005)),ROW()-ROW(G1022)+1)),مسودة!G978:G$1005)),0))</f>
        <v/>
      </c>
      <c r="H1022" s="39" t="str">
        <f t="array" ref="H1022">IF($C$1020="","",IFERROR(MAX(IF((ROW(مسودة!$C$976:$C$1005)=SMALL(IF((ROW(مسودة!$C$976:$C$1005)*(مسودة!$C$976:$C$1005=$C$1020)),ROW(مسودة!$C$976:$C$1005)),ROW()-ROW(H1022)+1)),مسودة!H978:H$1005)),0))</f>
        <v/>
      </c>
      <c r="I1022" s="39" t="str">
        <f t="array" ref="I1022">IF($C$1020="","",IFERROR(MAX(IF((ROW(مسودة!$C$976:$C$1005)=SMALL(IF((ROW(مسودة!$C$976:$C$1005)*(مسودة!$C$976:$C$1005=$C$1020)),ROW(مسودة!$C$976:$C$1005)),ROW()-ROW(I1022)+1)),مسودة!I978:I$1005)),0))</f>
        <v/>
      </c>
      <c r="J1022" s="39" t="str">
        <f t="array" ref="J1022">IF($C$1020="","",IFERROR(MAX(IF((ROW(مسودة!$C$976:$C$1005)=SMALL(IF((ROW(مسودة!$C$976:$C$1005)*(مسودة!$C$976:$C$1005=$C$1020)),ROW(مسودة!$C$976:$C$1005)),ROW()-ROW(J1022)+1)),مسودة!J978:J$1005)),0))</f>
        <v/>
      </c>
      <c r="K1022" s="39" t="str">
        <f t="array" ref="K1022">IF($C$1020="","",IFERROR(MAX(IF((ROW(مسودة!$C$976:$C$1005)=SMALL(IF((ROW(مسودة!$C$976:$C$1005)*(مسودة!$C$976:$C$1005=$C$1020)),ROW(مسودة!$C$976:$C$1005)),ROW()-ROW(K1022)+1)),مسودة!K978:K$1005)),0))</f>
        <v/>
      </c>
      <c r="L1022" s="39" t="str">
        <f t="array" ref="L1022">IF($C$1020="","",IFERROR(MAX(IF((ROW(مسودة!$C$976:$C$1005)=SMALL(IF((ROW(مسودة!$C$976:$C$1005)*(مسودة!$C$976:$C$1005=$C$1020)),ROW(مسودة!$C$976:$C$1005)),ROW()-ROW(L1022)+1)),مسودة!L978:L$1005)),0))</f>
        <v/>
      </c>
      <c r="M1022" s="39" t="str">
        <f t="array" ref="M1022">IF($C$1020="","",IFERROR(MAX(IF((ROW(مسودة!$C$976:$C$1005)=SMALL(IF((ROW(مسودة!$C$976:$C$1005)*(مسودة!$C$976:$C$1005=$C$1020)),ROW(مسودة!$C$976:$C$1005)),ROW()-ROW(M1022)+1)),مسودة!M978:M$1005)),0))</f>
        <v/>
      </c>
      <c r="N1022" s="39" t="str">
        <f t="array" ref="N1022">IF($C$1020="","",IFERROR(MAX(IF((ROW(مسودة!$C$976:$C$1005)=SMALL(IF((ROW(مسودة!$C$976:$C$1005)*(مسودة!$C$976:$C$1005=$C$1020)),ROW(مسودة!$C$976:$C$1005)),ROW()-ROW(N1022)+1)),مسودة!N978:N$1005)),0))</f>
        <v/>
      </c>
      <c r="O1022" s="39" t="str">
        <f t="array" ref="O1022">IF($C$1020="","",IFERROR(MAX(IF((ROW(مسودة!$C$976:$C$1005)=SMALL(IF((ROW(مسودة!$C$976:$C$1005)*(مسودة!$C$976:$C$1005=$C$1020)),ROW(مسودة!$C$976:$C$1005)),ROW()-ROW(O1022)+1)),مسودة!O978:O$1005)),0))</f>
        <v/>
      </c>
      <c r="P1022" s="39" t="str">
        <f t="array" ref="P1022">IF($C$1020="","",IFERROR(MAX(IF((ROW(مسودة!$C$976:$C$1005)=SMALL(IF((ROW(مسودة!$C$976:$C$1005)*(مسودة!$C$976:$C$1005=$C$1020)),ROW(مسودة!$C$976:$C$1005)),ROW()-ROW(P1022)+1)),مسودة!P978:P$1005)),0))</f>
        <v/>
      </c>
      <c r="Q1022" s="39" t="str">
        <f t="array" ref="Q1022">IF($C$1020="","",IFERROR(MAX(IF((ROW(مسودة!$C$976:$C$1005)=SMALL(IF((ROW(مسودة!$C$976:$C$1005)*(مسودة!$C$976:$C$1005=$C$1020)),ROW(مسودة!$C$976:$C$1005)),ROW()-ROW(Q1022)+1)),مسودة!Q978:Q$1005)),0))</f>
        <v/>
      </c>
      <c r="R1022" s="39" t="str">
        <f t="array" ref="R1022">IF($C$1020="","",IFERROR(MAX(IF((ROW(مسودة!$C$976:$C$1005)=SMALL(IF((ROW(مسودة!$C$976:$C$1005)*(مسودة!$C$976:$C$1005=$C$1020)),ROW(مسودة!$C$976:$C$1005)),ROW()-ROW(R1022)+1)),مسودة!R978:R$1005)),0))</f>
        <v/>
      </c>
      <c r="S1022" s="39" t="str">
        <f t="array" ref="S1022">IF($C$1020="","",IFERROR(MAX(IF((ROW(مسودة!$C$976:$C$1005)=SMALL(IF((ROW(مسودة!$C$976:$C$1005)*(مسودة!$C$976:$C$1005=$C$1020)),ROW(مسودة!$C$976:$C$1005)),ROW()-ROW(S1022)+1)),مسودة!S978:S$1005)),0))</f>
        <v/>
      </c>
      <c r="T1022" s="39" t="str">
        <f t="array" ref="T1022">IF($C$1020="","",IFERROR(MAX(IF((ROW(مسودة!$C$976:$C$1005)=SMALL(IF((ROW(مسودة!$C$976:$C$1005)*(مسودة!$C$976:$C$1005=$C$1020)),ROW(مسودة!$C$976:$C$1005)),ROW()-ROW(T1022)+1)),مسودة!T978:T$1005)),0))</f>
        <v/>
      </c>
      <c r="U1022" s="39" t="str">
        <f t="array" ref="U1022">IF($C$1020="","",IFERROR(MAX(IF((ROW(مسودة!$C$976:$C$1005)=SMALL(IF((ROW(مسودة!$C$976:$C$1005)*(مسودة!$C$976:$C$1005=$C$1020)),ROW(مسودة!$C$976:$C$1005)),ROW()-ROW(U1022)+1)),مسودة!U978:U$1005)),0))</f>
        <v/>
      </c>
      <c r="V1022" s="39" t="str">
        <f t="array" ref="V1022">IF($C$1020="","",IFERROR(MAX(IF((ROW(مسودة!$C$976:$C$1005)=SMALL(IF((ROW(مسودة!$C$976:$C$1005)*(مسودة!$C$976:$C$1005=$C$1020)),ROW(مسودة!$C$976:$C$1005)),ROW()-ROW(V1022)+1)),مسودة!V978:V$1005)),0))</f>
        <v/>
      </c>
      <c r="W1022" s="39" t="str">
        <f t="array" ref="W1022">IF($C$1020="","",IFERROR(MAX(IF((ROW(مسودة!$C$976:$C$1005)=SMALL(IF((ROW(مسودة!$C$976:$C$1005)*(مسودة!$C$976:$C$1005=$C$1020)),ROW(مسودة!$C$976:$C$1005)),ROW()-ROW(W1022)+1)),مسودة!W978:W$1005)),0))</f>
        <v/>
      </c>
      <c r="X1022" s="39" t="str">
        <f t="array" ref="X1022">IF($C$1020="","",IFERROR(MAX(IF((ROW(مسودة!$C$976:$C$1005)=SMALL(IF((ROW(مسودة!$C$976:$C$1005)*(مسودة!$C$976:$C$1005=$C$1020)),ROW(مسودة!$C$976:$C$1005)),ROW()-ROW(X1022)+1)),مسودة!X978:X$1005)),0))</f>
        <v/>
      </c>
      <c r="Y1022" s="39" t="str">
        <f t="array" ref="Y1022">IF($C$1020="","",IFERROR(MAX(IF((ROW(مسودة!$C$976:$C$1005)=SMALL(IF((ROW(مسودة!$C$976:$C$1005)*(مسودة!$C$976:$C$1005=$C$1020)),ROW(مسودة!$C$976:$C$1005)),ROW()-ROW(Y1022)+1)),مسودة!Y978:Y$1005)),0))</f>
        <v/>
      </c>
      <c r="Z1022" s="39" t="str">
        <f t="array" ref="Z1022">IF($C$1020="","",IFERROR(MAX(IF((ROW(مسودة!$C$976:$C$1005)=SMALL(IF((ROW(مسودة!$C$976:$C$1005)*(مسودة!$C$976:$C$1005=$C$1020)),ROW(مسودة!$C$976:$C$1005)),ROW()-ROW(Z1022)+1)),مسودة!Z978:Z$1005)),0))</f>
        <v/>
      </c>
      <c r="AA1022" s="39" t="str">
        <f t="array" ref="AA1022">IF($C$1020="","",IFERROR(MAX(IF((ROW(مسودة!$C$976:$C$1005)=SMALL(IF((ROW(مسودة!$C$976:$C$1005)*(مسودة!$C$976:$C$1005=$C$1020)),ROW(مسودة!$C$976:$C$1005)),ROW()-ROW(AA1022)+1)),مسودة!AA978:AA$1005)),0))</f>
        <v/>
      </c>
      <c r="AB1022" s="39" t="str">
        <f t="array" ref="AB1022">IF($C$1020="","",IFERROR(MAX(IF((ROW(مسودة!$C$976:$C$1005)=SMALL(IF((ROW(مسودة!$C$976:$C$1005)*(مسودة!$C$976:$C$1005=$C$1020)),ROW(مسودة!$C$976:$C$1005)),ROW()-ROW(AB1022)+1)),مسودة!AB978:AB$1005)),0))</f>
        <v/>
      </c>
      <c r="AC1022" s="39" t="str">
        <f t="array" ref="AC1022">IF($C$1020="","",IFERROR(MAX(IF((ROW(مسودة!$C$976:$C$1005)=SMALL(IF((ROW(مسودة!$C$976:$C$1005)*(مسودة!$C$976:$C$1005=$C$1020)),ROW(مسودة!$C$976:$C$1005)),ROW()-ROW(AC1022)+1)),مسودة!AC978:AC$1005)),0))</f>
        <v/>
      </c>
      <c r="AD1022" s="39" t="str">
        <f t="array" ref="AD1022">IF($C$1020="","",IFERROR(MAX(IF((ROW(مسودة!$C$976:$C$1005)=SMALL(IF((ROW(مسودة!$C$976:$C$1005)*(مسودة!$C$976:$C$1005=$C$1020)),ROW(مسودة!$C$976:$C$1005)),ROW()-ROW(AD1022)+1)),مسودة!AD978:AD$1005)),0))</f>
        <v/>
      </c>
      <c r="AE1022" s="39" t="str">
        <f t="array" ref="AE1022">IF($C$1020="","",IFERROR(MAX(IF((ROW(مسودة!$C$976:$C$1005)=SMALL(IF((ROW(مسودة!$C$976:$C$1005)*(مسودة!$C$976:$C$1005=$C$1020)),ROW(مسودة!$C$976:$C$1005)),ROW()-ROW(AE1022)+1)),مسودة!AE978:AE$1005)),0))</f>
        <v/>
      </c>
      <c r="AF1022" s="39" t="str">
        <f t="array" ref="AF1022">IF($C$1020="","",IFERROR(MAX(IF((ROW(مسودة!$C$976:$C$1005)=SMALL(IF((ROW(مسودة!$C$976:$C$1005)*(مسودة!$C$976:$C$1005=$C$1020)),ROW(مسودة!$C$976:$C$1005)),ROW()-ROW(AF1022)+1)),مسودة!AF978:AF$1005)),0))</f>
        <v/>
      </c>
      <c r="AG1022" s="39" t="str">
        <f t="array" ref="AG1022">IF($C$1020="","",IFERROR(MAX(IF((ROW(مسودة!$C$976:$C$1005)=SMALL(IF((ROW(مسودة!$C$976:$C$1005)*(مسودة!$C$976:$C$1005=$C$1020)),ROW(مسودة!$C$976:$C$1005)),ROW()-ROW(AG1022)+1)),مسودة!AG978:AG$1005)),0))</f>
        <v/>
      </c>
      <c r="AH1022" s="39" t="str">
        <f t="array" ref="AH1022">IF($C$1020="","",IFERROR(MAX(IF((ROW(مسودة!$C$976:$C$1005)=SMALL(IF((ROW(مسودة!$C$976:$C$1005)*(مسودة!$C$976:$C$1005=$C$1020)),ROW(مسودة!$C$976:$C$1005)),ROW()-ROW(AH1022)+1)),مسودة!AH978:AH$1005)),0))</f>
        <v/>
      </c>
      <c r="AI1022" s="39" t="str">
        <f t="array" ref="AI1022">IF($C$1020="","",IFERROR(MAX(IF((ROW(مسودة!$C$976:$C$1005)=SMALL(IF((ROW(مسودة!$C$976:$C$1005)*(مسودة!$C$976:$C$1005=$C$1020)),ROW(مسودة!$C$976:$C$1005)),ROW()-ROW(AI1022)+1)),مسودة!AI978:AI$1005)),0))</f>
        <v/>
      </c>
      <c r="AJ1022" s="39" t="str">
        <f t="array" ref="AJ1022">IF($C$1020="","",IFERROR(MAX(IF((ROW(مسودة!$C$976:$C$1005)=SMALL(IF((ROW(مسودة!$C$976:$C$1005)*(مسودة!$C$976:$C$1005=$C$1020)),ROW(مسودة!$C$976:$C$1005)),ROW()-ROW(AJ1022)+1)),مسودة!AJ978:AJ$1005)),0))</f>
        <v/>
      </c>
      <c r="AK1022" s="39" t="str">
        <f t="array" ref="AK1022">IF($C$1020="","",IFERROR(MAX(IF((ROW(مسودة!$C$976:$C$1005)=SMALL(IF((ROW(مسودة!$C$976:$C$1005)*(مسودة!$C$976:$C$1005=$C$1020)),ROW(مسودة!$C$976:$C$1005)),ROW()-ROW(AK1022)+1)),مسودة!AK978:AK$1005)),0))</f>
        <v/>
      </c>
      <c r="AL1022" s="39" t="str">
        <f t="array" ref="AL1022">IF($C$1020="","",IFERROR(MAX(IF((ROW(مسودة!$C$976:$C$1005)=SMALL(IF((ROW(مسودة!$C$976:$C$1005)*(مسودة!$C$976:$C$1005=$C$1020)),ROW(مسودة!$C$976:$C$1005)),ROW()-ROW(AL1022)+1)),مسودة!AL978:AL$1005)),0))</f>
        <v/>
      </c>
      <c r="AM1022" s="39" t="str">
        <f t="array" ref="AM1022">IF($C$1020="","",IFERROR(MAX(IF((ROW(مسودة!$C$976:$C$1005)=SMALL(IF((ROW(مسودة!$C$976:$C$1005)*(مسودة!$C$976:$C$1005=$C$1020)),ROW(مسودة!$C$976:$C$1005)),ROW()-ROW(AM1022)+1)),مسودة!AM978:AM$1005)),0))</f>
        <v/>
      </c>
      <c r="AN1022" s="39" t="str">
        <f t="array" ref="AN1022">IF($C1020="","",IFERROR(MAX(IF((ROW(مسودة!$C$976:$C$1005)=SMALL(IF((ROW(مسودة!$C$976:$C$1005)*(مسودة!$C$976:$C$1005=$C1020)),ROW(مسودة!$C$976:$C$1005)),ROW()-ROW(AN1022)+1)),مسودة!AN$978:AN$1005)),0))</f>
        <v/>
      </c>
      <c r="AO1022" s="39" t="str">
        <f t="array" ref="AO1022">IF($C1020="","",IFERROR(MAX(IF((ROW(مسودة!$C$976:$C$1005)=SMALL(IF((ROW(مسودة!$C$976:$C$1005)*(مسودة!$C$976:$C$1005=$C1020)),ROW(مسودة!$C$976:$C$1005)),ROW()-ROW(AO1022)+1)),مسودة!AO$978:AO$1005)),0))</f>
        <v/>
      </c>
      <c r="AP1022" s="39" t="str">
        <f>IF(AO1022&lt;50,"   ",IF(AO1022&lt;65,"مقبول",IF(AO1022&lt;75,"جيد",IF(AO1022&lt;85,"جيدجداً",IF(AO1022&lt;=100,"ممتاز","")))))</f>
        <v/>
      </c>
      <c r="AQ1022" s="49"/>
      <c r="AR1022" s="49"/>
      <c r="AS1022" s="49"/>
      <c r="AT1022" s="49"/>
      <c r="AU1022" s="105"/>
    </row>
    <row r="1023" spans="2:47" ht="28.5" customHeight="1" thickBot="1">
      <c r="B1023" s="48">
        <f t="shared" ref="B1023" si="175">B1020+1</f>
        <v>230</v>
      </c>
      <c r="C1023" s="98" t="str">
        <f t="array" ref="C1023">IF(ISERROR(INDEX(مسودة!$C$976:$AV$1005,SMALL(IF((مسودة!$AV$976:$AV$1005="ناجح"),ROW(مسودة!$C$976:$AV$1005)-MIN(ROW(مسودة!$C$976:$AV$1005))+1,""),ROW(A10)),COLUMN(A10))),"",INDEX(مسودة!$C$976:$AV$1005,SMALL(IF((مسودة!$AV$976:$AV$1005="ناجح"),ROW(مسودة!$C$976:$AV$1005)-MIN(ROW(مسودة!$C$976:$AV$1005))+1,""),ROW(A10)),COLUMN(A10)))</f>
        <v/>
      </c>
      <c r="D1023" s="95" t="str">
        <f>IF(C1023&lt;&gt;"",VLOOKUP(C1023,مسودة!$C$976:$D$1005,2,0),"")</f>
        <v/>
      </c>
      <c r="E1023" s="95" t="str">
        <f>IF(C1023&lt;&gt;"",VLOOKUP(C1023,مسودة!$C$976:$E$1005,3,0),"")</f>
        <v/>
      </c>
      <c r="F1023" s="11" t="s">
        <v>30</v>
      </c>
      <c r="G1023" s="39" t="str">
        <f t="array" ref="G1023">IF($C$1023="","",IFERROR(MAX(IF((ROW(مسودة!$C$976:$C$1005)=SMALL(IF((ROW(مسودة!$C$976:$C$1005)*(مسودة!$C$976:$C$1005=$C$1023)),ROW(مسودة!$C$976:$C$1005)),ROW()-ROW(G1023)+1)),مسودة!G976:G$1005)),0))</f>
        <v/>
      </c>
      <c r="H1023" s="39" t="str">
        <f t="array" ref="H1023">IF($C$1023="","",IFERROR(MAX(IF((ROW(مسودة!$C$976:$C$1005)=SMALL(IF((ROW(مسودة!$C$976:$C$1005)*(مسودة!$C$976:$C$1005=$C$1023)),ROW(مسودة!$C$976:$C$1005)),ROW()-ROW(H1023)+1)),مسودة!H976:H$1005)),0))</f>
        <v/>
      </c>
      <c r="I1023" s="39" t="str">
        <f t="array" ref="I1023">IF($C$1023="","",IFERROR(MAX(IF((ROW(مسودة!$C$976:$C$1005)=SMALL(IF((ROW(مسودة!$C$976:$C$1005)*(مسودة!$C$976:$C$1005=$C$1023)),ROW(مسودة!$C$976:$C$1005)),ROW()-ROW(I1023)+1)),مسودة!I976:I$1005)),0))</f>
        <v/>
      </c>
      <c r="J1023" s="39" t="str">
        <f t="array" ref="J1023">IF($C$1023="","",IFERROR(MAX(IF((ROW(مسودة!$C$976:$C$1005)=SMALL(IF((ROW(مسودة!$C$976:$C$1005)*(مسودة!$C$976:$C$1005=$C$1023)),ROW(مسودة!$C$976:$C$1005)),ROW()-ROW(J1023)+1)),مسودة!J976:J$1005)),0))</f>
        <v/>
      </c>
      <c r="K1023" s="39" t="str">
        <f t="array" ref="K1023">IF($C$1023="","",IFERROR(MAX(IF((ROW(مسودة!$C$976:$C$1005)=SMALL(IF((ROW(مسودة!$C$976:$C$1005)*(مسودة!$C$976:$C$1005=$C$1023)),ROW(مسودة!$C$976:$C$1005)),ROW()-ROW(K1023)+1)),مسودة!K976:K$1005)),0))</f>
        <v/>
      </c>
      <c r="L1023" s="39" t="str">
        <f t="array" ref="L1023">IF($C$1023="","",IFERROR(MAX(IF((ROW(مسودة!$C$976:$C$1005)=SMALL(IF((ROW(مسودة!$C$976:$C$1005)*(مسودة!$C$976:$C$1005=$C$1023)),ROW(مسودة!$C$976:$C$1005)),ROW()-ROW(L1023)+1)),مسودة!L976:L$1005)),0))</f>
        <v/>
      </c>
      <c r="M1023" s="39" t="str">
        <f t="array" ref="M1023">IF($C$1023="","",IFERROR(MAX(IF((ROW(مسودة!$C$976:$C$1005)=SMALL(IF((ROW(مسودة!$C$976:$C$1005)*(مسودة!$C$976:$C$1005=$C$1023)),ROW(مسودة!$C$976:$C$1005)),ROW()-ROW(M1023)+1)),مسودة!M976:M$1005)),0))</f>
        <v/>
      </c>
      <c r="N1023" s="39" t="str">
        <f t="array" ref="N1023">IF($C$1023="","",IFERROR(MAX(IF((ROW(مسودة!$C$976:$C$1005)=SMALL(IF((ROW(مسودة!$C$976:$C$1005)*(مسودة!$C$976:$C$1005=$C$1023)),ROW(مسودة!$C$976:$C$1005)),ROW()-ROW(N1023)+1)),مسودة!N976:N$1005)),0))</f>
        <v/>
      </c>
      <c r="O1023" s="39" t="str">
        <f t="array" ref="O1023">IF($C$1023="","",IFERROR(MAX(IF((ROW(مسودة!$C$976:$C$1005)=SMALL(IF((ROW(مسودة!$C$976:$C$1005)*(مسودة!$C$976:$C$1005=$C$1023)),ROW(مسودة!$C$976:$C$1005)),ROW()-ROW(O1023)+1)),مسودة!O976:O$1005)),0))</f>
        <v/>
      </c>
      <c r="P1023" s="39" t="str">
        <f t="array" ref="P1023">IF($C$1023="","",IFERROR(MAX(IF((ROW(مسودة!$C$976:$C$1005)=SMALL(IF((ROW(مسودة!$C$976:$C$1005)*(مسودة!$C$976:$C$1005=$C$1023)),ROW(مسودة!$C$976:$C$1005)),ROW()-ROW(P1023)+1)),مسودة!P976:P$1005)),0))</f>
        <v/>
      </c>
      <c r="Q1023" s="39" t="str">
        <f t="array" ref="Q1023">IF($C$1023="","",IFERROR(MAX(IF((ROW(مسودة!$C$976:$C$1005)=SMALL(IF((ROW(مسودة!$C$976:$C$1005)*(مسودة!$C$976:$C$1005=$C$1023)),ROW(مسودة!$C$976:$C$1005)),ROW()-ROW(Q1023)+1)),مسودة!Q976:Q$1005)),0))</f>
        <v/>
      </c>
      <c r="R1023" s="39" t="str">
        <f t="array" ref="R1023">IF($C$1023="","",IFERROR(MAX(IF((ROW(مسودة!$C$976:$C$1005)=SMALL(IF((ROW(مسودة!$C$976:$C$1005)*(مسودة!$C$976:$C$1005=$C$1023)),ROW(مسودة!$C$976:$C$1005)),ROW()-ROW(R1023)+1)),مسودة!R976:R$1005)),0))</f>
        <v/>
      </c>
      <c r="S1023" s="39" t="str">
        <f t="array" ref="S1023">IF($C$1023="","",IFERROR(MAX(IF((ROW(مسودة!$C$976:$C$1005)=SMALL(IF((ROW(مسودة!$C$976:$C$1005)*(مسودة!$C$976:$C$1005=$C$1023)),ROW(مسودة!$C$976:$C$1005)),ROW()-ROW(S1023)+1)),مسودة!S976:S$1005)),0))</f>
        <v/>
      </c>
      <c r="T1023" s="39" t="str">
        <f t="array" ref="T1023">IF($C$1023="","",IFERROR(MAX(IF((ROW(مسودة!$C$976:$C$1005)=SMALL(IF((ROW(مسودة!$C$976:$C$1005)*(مسودة!$C$976:$C$1005=$C$1023)),ROW(مسودة!$C$976:$C$1005)),ROW()-ROW(T1023)+1)),مسودة!T976:T$1005)),0))</f>
        <v/>
      </c>
      <c r="U1023" s="39" t="str">
        <f t="array" ref="U1023">IF($C$1023="","",IFERROR(MAX(IF((ROW(مسودة!$C$976:$C$1005)=SMALL(IF((ROW(مسودة!$C$976:$C$1005)*(مسودة!$C$976:$C$1005=$C$1023)),ROW(مسودة!$C$976:$C$1005)),ROW()-ROW(U1023)+1)),مسودة!U976:U$1005)),0))</f>
        <v/>
      </c>
      <c r="V1023" s="39" t="str">
        <f t="array" ref="V1023">IF($C$1023="","",IFERROR(MAX(IF((ROW(مسودة!$C$976:$C$1005)=SMALL(IF((ROW(مسودة!$C$976:$C$1005)*(مسودة!$C$976:$C$1005=$C$1023)),ROW(مسودة!$C$976:$C$1005)),ROW()-ROW(V1023)+1)),مسودة!V976:V$1005)),0))</f>
        <v/>
      </c>
      <c r="W1023" s="39" t="str">
        <f t="array" ref="W1023">IF($C$1023="","",IFERROR(MAX(IF((ROW(مسودة!$C$976:$C$1005)=SMALL(IF((ROW(مسودة!$C$976:$C$1005)*(مسودة!$C$976:$C$1005=$C$1023)),ROW(مسودة!$C$976:$C$1005)),ROW()-ROW(W1023)+1)),مسودة!W976:W$1005)),0))</f>
        <v/>
      </c>
      <c r="X1023" s="39" t="str">
        <f t="array" ref="X1023">IF($C$1023="","",IFERROR(MAX(IF((ROW(مسودة!$C$976:$C$1005)=SMALL(IF((ROW(مسودة!$C$976:$C$1005)*(مسودة!$C$976:$C$1005=$C$1023)),ROW(مسودة!$C$976:$C$1005)),ROW()-ROW(X1023)+1)),مسودة!X976:X$1005)),0))</f>
        <v/>
      </c>
      <c r="Y1023" s="39" t="str">
        <f t="array" ref="Y1023">IF($C$1023="","",IFERROR(MAX(IF((ROW(مسودة!$C$976:$C$1005)=SMALL(IF((ROW(مسودة!$C$976:$C$1005)*(مسودة!$C$976:$C$1005=$C$1023)),ROW(مسودة!$C$976:$C$1005)),ROW()-ROW(Y1023)+1)),مسودة!Y976:Y$1005)),0))</f>
        <v/>
      </c>
      <c r="Z1023" s="39" t="str">
        <f t="array" ref="Z1023">IF($C$1023="","",IFERROR(MAX(IF((ROW(مسودة!$C$976:$C$1005)=SMALL(IF((ROW(مسودة!$C$976:$C$1005)*(مسودة!$C$976:$C$1005=$C$1023)),ROW(مسودة!$C$976:$C$1005)),ROW()-ROW(Z1023)+1)),مسودة!Z976:Z$1005)),0))</f>
        <v/>
      </c>
      <c r="AA1023" s="39" t="str">
        <f t="array" ref="AA1023">IF($C$1023="","",IFERROR(MAX(IF((ROW(مسودة!$C$976:$C$1005)=SMALL(IF((ROW(مسودة!$C$976:$C$1005)*(مسودة!$C$976:$C$1005=$C$1023)),ROW(مسودة!$C$976:$C$1005)),ROW()-ROW(AA1023)+1)),مسودة!AA976:AA$1005)),0))</f>
        <v/>
      </c>
      <c r="AB1023" s="39" t="str">
        <f t="array" ref="AB1023">IF($C$1023="","",IFERROR(MAX(IF((ROW(مسودة!$C$976:$C$1005)=SMALL(IF((ROW(مسودة!$C$976:$C$1005)*(مسودة!$C$976:$C$1005=$C$1023)),ROW(مسودة!$C$976:$C$1005)),ROW()-ROW(AB1023)+1)),مسودة!AB976:AB$1005)),0))</f>
        <v/>
      </c>
      <c r="AC1023" s="39" t="str">
        <f t="array" ref="AC1023">IF($C$1023="","",IFERROR(MAX(IF((ROW(مسودة!$C$976:$C$1005)=SMALL(IF((ROW(مسودة!$C$976:$C$1005)*(مسودة!$C$976:$C$1005=$C$1023)),ROW(مسودة!$C$976:$C$1005)),ROW()-ROW(AC1023)+1)),مسودة!AC976:AC$1005)),0))</f>
        <v/>
      </c>
      <c r="AD1023" s="39" t="str">
        <f t="array" ref="AD1023">IF($C$1023="","",IFERROR(MAX(IF((ROW(مسودة!$C$976:$C$1005)=SMALL(IF((ROW(مسودة!$C$976:$C$1005)*(مسودة!$C$976:$C$1005=$C$1023)),ROW(مسودة!$C$976:$C$1005)),ROW()-ROW(AD1023)+1)),مسودة!AD976:AD$1005)),0))</f>
        <v/>
      </c>
      <c r="AE1023" s="39" t="str">
        <f t="array" ref="AE1023">IF($C$1023="","",IFERROR(MAX(IF((ROW(مسودة!$C$976:$C$1005)=SMALL(IF((ROW(مسودة!$C$976:$C$1005)*(مسودة!$C$976:$C$1005=$C$1023)),ROW(مسودة!$C$976:$C$1005)),ROW()-ROW(AE1023)+1)),مسودة!AE976:AE$1005)),0))</f>
        <v/>
      </c>
      <c r="AF1023" s="39" t="str">
        <f t="array" ref="AF1023">IF($C$1023="","",IFERROR(MAX(IF((ROW(مسودة!$C$976:$C$1005)=SMALL(IF((ROW(مسودة!$C$976:$C$1005)*(مسودة!$C$976:$C$1005=$C$1023)),ROW(مسودة!$C$976:$C$1005)),ROW()-ROW(AF1023)+1)),مسودة!AF976:AF$1005)),0))</f>
        <v/>
      </c>
      <c r="AG1023" s="39" t="str">
        <f t="array" ref="AG1023">IF($C$1023="","",IFERROR(MAX(IF((ROW(مسودة!$C$976:$C$1005)=SMALL(IF((ROW(مسودة!$C$976:$C$1005)*(مسودة!$C$976:$C$1005=$C$1023)),ROW(مسودة!$C$976:$C$1005)),ROW()-ROW(AG1023)+1)),مسودة!AG976:AG$1005)),0))</f>
        <v/>
      </c>
      <c r="AH1023" s="39" t="str">
        <f t="array" ref="AH1023">IF($C$1023="","",IFERROR(MAX(IF((ROW(مسودة!$C$976:$C$1005)=SMALL(IF((ROW(مسودة!$C$976:$C$1005)*(مسودة!$C$976:$C$1005=$C$1023)),ROW(مسودة!$C$976:$C$1005)),ROW()-ROW(AH1023)+1)),مسودة!AH976:AH$1005)),0))</f>
        <v/>
      </c>
      <c r="AI1023" s="39" t="str">
        <f t="array" ref="AI1023">IF($C$1023="","",IFERROR(MAX(IF((ROW(مسودة!$C$976:$C$1005)=SMALL(IF((ROW(مسودة!$C$976:$C$1005)*(مسودة!$C$976:$C$1005=$C$1023)),ROW(مسودة!$C$976:$C$1005)),ROW()-ROW(AI1023)+1)),مسودة!AI976:AI$1005)),0))</f>
        <v/>
      </c>
      <c r="AJ1023" s="39" t="str">
        <f t="array" ref="AJ1023">IF($C$1023="","",IFERROR(MAX(IF((ROW(مسودة!$C$976:$C$1005)=SMALL(IF((ROW(مسودة!$C$976:$C$1005)*(مسودة!$C$976:$C$1005=$C$1023)),ROW(مسودة!$C$976:$C$1005)),ROW()-ROW(AJ1023)+1)),مسودة!AJ976:AJ$1005)),0))</f>
        <v/>
      </c>
      <c r="AK1023" s="39" t="str">
        <f t="array" ref="AK1023">IF($C$1023="","",IFERROR(MAX(IF((ROW(مسودة!$C$976:$C$1005)=SMALL(IF((ROW(مسودة!$C$976:$C$1005)*(مسودة!$C$976:$C$1005=$C$1023)),ROW(مسودة!$C$976:$C$1005)),ROW()-ROW(AK1023)+1)),مسودة!AK976:AK$1005)),0))</f>
        <v/>
      </c>
      <c r="AL1023" s="39" t="str">
        <f t="array" ref="AL1023">IF($C$1023="","",IFERROR(MAX(IF((ROW(مسودة!$C$976:$C$1005)=SMALL(IF((ROW(مسودة!$C$976:$C$1005)*(مسودة!$C$976:$C$1005=$C$1023)),ROW(مسودة!$C$976:$C$1005)),ROW()-ROW(AL1023)+1)),مسودة!AL976:AL$1005)),0))</f>
        <v/>
      </c>
      <c r="AM1023" s="39" t="str">
        <f t="array" ref="AM1023">IF($C$1023="","",IFERROR(MAX(IF((ROW(مسودة!$C$976:$C$1005)=SMALL(IF((ROW(مسودة!$C$976:$C$1005)*(مسودة!$C$976:$C$1005=$C$1023)),ROW(مسودة!$C$976:$C$1005)),ROW()-ROW(AM1023)+1)),مسودة!AM976:AM$1005)),0))</f>
        <v/>
      </c>
      <c r="AN1023" s="54"/>
      <c r="AO1023" s="54"/>
      <c r="AP1023" s="55"/>
      <c r="AQ1023" s="49"/>
      <c r="AR1023" s="49"/>
      <c r="AS1023" s="49"/>
      <c r="AT1023" s="49"/>
      <c r="AU1023" s="103" t="str">
        <f>IFERROR(LOOKUP(2,1/((مسودة!$C$976:$C$1005=C1023)*(مسودة!$F$976:$F$1005=F1023)),مسودة!$AV$976:$AV$1005),"")</f>
        <v/>
      </c>
    </row>
    <row r="1024" spans="2:47" ht="28.5" customHeight="1" thickBot="1">
      <c r="B1024" s="48"/>
      <c r="C1024" s="99"/>
      <c r="D1024" s="51"/>
      <c r="E1024" s="51"/>
      <c r="F1024" s="11" t="s">
        <v>31</v>
      </c>
      <c r="G1024" s="39" t="str">
        <f t="array" ref="G1024">IF($C$1023="","",IFERROR(MAX(IF((ROW(مسودة!$C$976:$C$1005)=SMALL(IF((ROW(مسودة!$C$976:$C$1005)*(مسودة!$C$976:$C$1005=$C$1023)),ROW(مسودة!$C$976:$C$1005)),ROW()-ROW(G1024)+1)),مسودة!G977:G$1005)),0))</f>
        <v/>
      </c>
      <c r="H1024" s="39" t="str">
        <f t="array" ref="H1024">IF($C$1023="","",IFERROR(MAX(IF((ROW(مسودة!$C$976:$C$1005)=SMALL(IF((ROW(مسودة!$C$976:$C$1005)*(مسودة!$C$976:$C$1005=$C$1023)),ROW(مسودة!$C$976:$C$1005)),ROW()-ROW(H1024)+1)),مسودة!H977:H$1005)),0))</f>
        <v/>
      </c>
      <c r="I1024" s="39" t="str">
        <f t="array" ref="I1024">IF($C$1023="","",IFERROR(MAX(IF((ROW(مسودة!$C$976:$C$1005)=SMALL(IF((ROW(مسودة!$C$976:$C$1005)*(مسودة!$C$976:$C$1005=$C$1023)),ROW(مسودة!$C$976:$C$1005)),ROW()-ROW(I1024)+1)),مسودة!I977:I$1005)),0))</f>
        <v/>
      </c>
      <c r="J1024" s="39" t="str">
        <f t="array" ref="J1024">IF($C$1023="","",IFERROR(MAX(IF((ROW(مسودة!$C$976:$C$1005)=SMALL(IF((ROW(مسودة!$C$976:$C$1005)*(مسودة!$C$976:$C$1005=$C$1023)),ROW(مسودة!$C$976:$C$1005)),ROW()-ROW(J1024)+1)),مسودة!J977:J$1005)),0))</f>
        <v/>
      </c>
      <c r="K1024" s="39" t="str">
        <f t="array" ref="K1024">IF($C$1023="","",IFERROR(MAX(IF((ROW(مسودة!$C$976:$C$1005)=SMALL(IF((ROW(مسودة!$C$976:$C$1005)*(مسودة!$C$976:$C$1005=$C$1023)),ROW(مسودة!$C$976:$C$1005)),ROW()-ROW(K1024)+1)),مسودة!K977:K$1005)),0))</f>
        <v/>
      </c>
      <c r="L1024" s="39" t="str">
        <f t="array" ref="L1024">IF($C$1023="","",IFERROR(MAX(IF((ROW(مسودة!$C$976:$C$1005)=SMALL(IF((ROW(مسودة!$C$976:$C$1005)*(مسودة!$C$976:$C$1005=$C$1023)),ROW(مسودة!$C$976:$C$1005)),ROW()-ROW(L1024)+1)),مسودة!L977:L$1005)),0))</f>
        <v/>
      </c>
      <c r="M1024" s="39" t="str">
        <f t="array" ref="M1024">IF($C$1023="","",IFERROR(MAX(IF((ROW(مسودة!$C$976:$C$1005)=SMALL(IF((ROW(مسودة!$C$976:$C$1005)*(مسودة!$C$976:$C$1005=$C$1023)),ROW(مسودة!$C$976:$C$1005)),ROW()-ROW(M1024)+1)),مسودة!M977:M$1005)),0))</f>
        <v/>
      </c>
      <c r="N1024" s="39" t="str">
        <f t="array" ref="N1024">IF($C$1023="","",IFERROR(MAX(IF((ROW(مسودة!$C$976:$C$1005)=SMALL(IF((ROW(مسودة!$C$976:$C$1005)*(مسودة!$C$976:$C$1005=$C$1023)),ROW(مسودة!$C$976:$C$1005)),ROW()-ROW(N1024)+1)),مسودة!N977:N$1005)),0))</f>
        <v/>
      </c>
      <c r="O1024" s="39" t="str">
        <f t="array" ref="O1024">IF($C$1023="","",IFERROR(MAX(IF((ROW(مسودة!$C$976:$C$1005)=SMALL(IF((ROW(مسودة!$C$976:$C$1005)*(مسودة!$C$976:$C$1005=$C$1023)),ROW(مسودة!$C$976:$C$1005)),ROW()-ROW(O1024)+1)),مسودة!O977:O$1005)),0))</f>
        <v/>
      </c>
      <c r="P1024" s="39" t="str">
        <f t="array" ref="P1024">IF($C$1023="","",IFERROR(MAX(IF((ROW(مسودة!$C$976:$C$1005)=SMALL(IF((ROW(مسودة!$C$976:$C$1005)*(مسودة!$C$976:$C$1005=$C$1023)),ROW(مسودة!$C$976:$C$1005)),ROW()-ROW(P1024)+1)),مسودة!P977:P$1005)),0))</f>
        <v/>
      </c>
      <c r="Q1024" s="39" t="str">
        <f t="array" ref="Q1024">IF($C$1023="","",IFERROR(MAX(IF((ROW(مسودة!$C$976:$C$1005)=SMALL(IF((ROW(مسودة!$C$976:$C$1005)*(مسودة!$C$976:$C$1005=$C$1023)),ROW(مسودة!$C$976:$C$1005)),ROW()-ROW(Q1024)+1)),مسودة!Q977:Q$1005)),0))</f>
        <v/>
      </c>
      <c r="R1024" s="39" t="str">
        <f t="array" ref="R1024">IF($C$1023="","",IFERROR(MAX(IF((ROW(مسودة!$C$976:$C$1005)=SMALL(IF((ROW(مسودة!$C$976:$C$1005)*(مسودة!$C$976:$C$1005=$C$1023)),ROW(مسودة!$C$976:$C$1005)),ROW()-ROW(R1024)+1)),مسودة!R977:R$1005)),0))</f>
        <v/>
      </c>
      <c r="S1024" s="39" t="str">
        <f t="array" ref="S1024">IF($C$1023="","",IFERROR(MAX(IF((ROW(مسودة!$C$976:$C$1005)=SMALL(IF((ROW(مسودة!$C$976:$C$1005)*(مسودة!$C$976:$C$1005=$C$1023)),ROW(مسودة!$C$976:$C$1005)),ROW()-ROW(S1024)+1)),مسودة!S977:S$1005)),0))</f>
        <v/>
      </c>
      <c r="T1024" s="39" t="str">
        <f t="array" ref="T1024">IF($C$1023="","",IFERROR(MAX(IF((ROW(مسودة!$C$976:$C$1005)=SMALL(IF((ROW(مسودة!$C$976:$C$1005)*(مسودة!$C$976:$C$1005=$C$1023)),ROW(مسودة!$C$976:$C$1005)),ROW()-ROW(T1024)+1)),مسودة!T977:T$1005)),0))</f>
        <v/>
      </c>
      <c r="U1024" s="39" t="str">
        <f t="array" ref="U1024">IF($C$1023="","",IFERROR(MAX(IF((ROW(مسودة!$C$976:$C$1005)=SMALL(IF((ROW(مسودة!$C$976:$C$1005)*(مسودة!$C$976:$C$1005=$C$1023)),ROW(مسودة!$C$976:$C$1005)),ROW()-ROW(U1024)+1)),مسودة!U977:U$1005)),0))</f>
        <v/>
      </c>
      <c r="V1024" s="39" t="str">
        <f t="array" ref="V1024">IF($C$1023="","",IFERROR(MAX(IF((ROW(مسودة!$C$976:$C$1005)=SMALL(IF((ROW(مسودة!$C$976:$C$1005)*(مسودة!$C$976:$C$1005=$C$1023)),ROW(مسودة!$C$976:$C$1005)),ROW()-ROW(V1024)+1)),مسودة!V977:V$1005)),0))</f>
        <v/>
      </c>
      <c r="W1024" s="39" t="str">
        <f t="array" ref="W1024">IF($C$1023="","",IFERROR(MAX(IF((ROW(مسودة!$C$976:$C$1005)=SMALL(IF((ROW(مسودة!$C$976:$C$1005)*(مسودة!$C$976:$C$1005=$C$1023)),ROW(مسودة!$C$976:$C$1005)),ROW()-ROW(W1024)+1)),مسودة!W977:W$1005)),0))</f>
        <v/>
      </c>
      <c r="X1024" s="39" t="str">
        <f t="array" ref="X1024">IF($C$1023="","",IFERROR(MAX(IF((ROW(مسودة!$C$976:$C$1005)=SMALL(IF((ROW(مسودة!$C$976:$C$1005)*(مسودة!$C$976:$C$1005=$C$1023)),ROW(مسودة!$C$976:$C$1005)),ROW()-ROW(X1024)+1)),مسودة!X977:X$1005)),0))</f>
        <v/>
      </c>
      <c r="Y1024" s="39" t="str">
        <f t="array" ref="Y1024">IF($C$1023="","",IFERROR(MAX(IF((ROW(مسودة!$C$976:$C$1005)=SMALL(IF((ROW(مسودة!$C$976:$C$1005)*(مسودة!$C$976:$C$1005=$C$1023)),ROW(مسودة!$C$976:$C$1005)),ROW()-ROW(Y1024)+1)),مسودة!Y977:Y$1005)),0))</f>
        <v/>
      </c>
      <c r="Z1024" s="39" t="str">
        <f t="array" ref="Z1024">IF($C$1023="","",IFERROR(MAX(IF((ROW(مسودة!$C$976:$C$1005)=SMALL(IF((ROW(مسودة!$C$976:$C$1005)*(مسودة!$C$976:$C$1005=$C$1023)),ROW(مسودة!$C$976:$C$1005)),ROW()-ROW(Z1024)+1)),مسودة!Z977:Z$1005)),0))</f>
        <v/>
      </c>
      <c r="AA1024" s="39" t="str">
        <f t="array" ref="AA1024">IF($C$1023="","",IFERROR(MAX(IF((ROW(مسودة!$C$976:$C$1005)=SMALL(IF((ROW(مسودة!$C$976:$C$1005)*(مسودة!$C$976:$C$1005=$C$1023)),ROW(مسودة!$C$976:$C$1005)),ROW()-ROW(AA1024)+1)),مسودة!AA977:AA$1005)),0))</f>
        <v/>
      </c>
      <c r="AB1024" s="39" t="str">
        <f t="array" ref="AB1024">IF($C$1023="","",IFERROR(MAX(IF((ROW(مسودة!$C$976:$C$1005)=SMALL(IF((ROW(مسودة!$C$976:$C$1005)*(مسودة!$C$976:$C$1005=$C$1023)),ROW(مسودة!$C$976:$C$1005)),ROW()-ROW(AB1024)+1)),مسودة!AB977:AB$1005)),0))</f>
        <v/>
      </c>
      <c r="AC1024" s="39" t="str">
        <f t="array" ref="AC1024">IF($C$1023="","",IFERROR(MAX(IF((ROW(مسودة!$C$976:$C$1005)=SMALL(IF((ROW(مسودة!$C$976:$C$1005)*(مسودة!$C$976:$C$1005=$C$1023)),ROW(مسودة!$C$976:$C$1005)),ROW()-ROW(AC1024)+1)),مسودة!AC977:AC$1005)),0))</f>
        <v/>
      </c>
      <c r="AD1024" s="39" t="str">
        <f t="array" ref="AD1024">IF($C$1023="","",IFERROR(MAX(IF((ROW(مسودة!$C$976:$C$1005)=SMALL(IF((ROW(مسودة!$C$976:$C$1005)*(مسودة!$C$976:$C$1005=$C$1023)),ROW(مسودة!$C$976:$C$1005)),ROW()-ROW(AD1024)+1)),مسودة!AD977:AD$1005)),0))</f>
        <v/>
      </c>
      <c r="AE1024" s="39" t="str">
        <f t="array" ref="AE1024">IF($C$1023="","",IFERROR(MAX(IF((ROW(مسودة!$C$976:$C$1005)=SMALL(IF((ROW(مسودة!$C$976:$C$1005)*(مسودة!$C$976:$C$1005=$C$1023)),ROW(مسودة!$C$976:$C$1005)),ROW()-ROW(AE1024)+1)),مسودة!AE977:AE$1005)),0))</f>
        <v/>
      </c>
      <c r="AF1024" s="39" t="str">
        <f t="array" ref="AF1024">IF($C$1023="","",IFERROR(MAX(IF((ROW(مسودة!$C$976:$C$1005)=SMALL(IF((ROW(مسودة!$C$976:$C$1005)*(مسودة!$C$976:$C$1005=$C$1023)),ROW(مسودة!$C$976:$C$1005)),ROW()-ROW(AF1024)+1)),مسودة!AF977:AF$1005)),0))</f>
        <v/>
      </c>
      <c r="AG1024" s="39" t="str">
        <f t="array" ref="AG1024">IF($C$1023="","",IFERROR(MAX(IF((ROW(مسودة!$C$976:$C$1005)=SMALL(IF((ROW(مسودة!$C$976:$C$1005)*(مسودة!$C$976:$C$1005=$C$1023)),ROW(مسودة!$C$976:$C$1005)),ROW()-ROW(AG1024)+1)),مسودة!AG977:AG$1005)),0))</f>
        <v/>
      </c>
      <c r="AH1024" s="39" t="str">
        <f t="array" ref="AH1024">IF($C$1023="","",IFERROR(MAX(IF((ROW(مسودة!$C$976:$C$1005)=SMALL(IF((ROW(مسودة!$C$976:$C$1005)*(مسودة!$C$976:$C$1005=$C$1023)),ROW(مسودة!$C$976:$C$1005)),ROW()-ROW(AH1024)+1)),مسودة!AH977:AH$1005)),0))</f>
        <v/>
      </c>
      <c r="AI1024" s="39" t="str">
        <f t="array" ref="AI1024">IF($C$1023="","",IFERROR(MAX(IF((ROW(مسودة!$C$976:$C$1005)=SMALL(IF((ROW(مسودة!$C$976:$C$1005)*(مسودة!$C$976:$C$1005=$C$1023)),ROW(مسودة!$C$976:$C$1005)),ROW()-ROW(AI1024)+1)),مسودة!AI977:AI$1005)),0))</f>
        <v/>
      </c>
      <c r="AJ1024" s="39" t="str">
        <f t="array" ref="AJ1024">IF($C$1023="","",IFERROR(MAX(IF((ROW(مسودة!$C$976:$C$1005)=SMALL(IF((ROW(مسودة!$C$976:$C$1005)*(مسودة!$C$976:$C$1005=$C$1023)),ROW(مسودة!$C$976:$C$1005)),ROW()-ROW(AJ1024)+1)),مسودة!AJ977:AJ$1005)),0))</f>
        <v/>
      </c>
      <c r="AK1024" s="39" t="str">
        <f t="array" ref="AK1024">IF($C$1023="","",IFERROR(MAX(IF((ROW(مسودة!$C$976:$C$1005)=SMALL(IF((ROW(مسودة!$C$976:$C$1005)*(مسودة!$C$976:$C$1005=$C$1023)),ROW(مسودة!$C$976:$C$1005)),ROW()-ROW(AK1024)+1)),مسودة!AK977:AK$1005)),0))</f>
        <v/>
      </c>
      <c r="AL1024" s="39" t="str">
        <f t="array" ref="AL1024">IF($C$1023="","",IFERROR(MAX(IF((ROW(مسودة!$C$976:$C$1005)=SMALL(IF((ROW(مسودة!$C$976:$C$1005)*(مسودة!$C$976:$C$1005=$C$1023)),ROW(مسودة!$C$976:$C$1005)),ROW()-ROW(AL1024)+1)),مسودة!AL977:AL$1005)),0))</f>
        <v/>
      </c>
      <c r="AM1024" s="39" t="str">
        <f t="array" ref="AM1024">IF($C$1023="","",IFERROR(MAX(IF((ROW(مسودة!$C$976:$C$1005)=SMALL(IF((ROW(مسودة!$C$976:$C$1005)*(مسودة!$C$976:$C$1005=$C$1023)),ROW(مسودة!$C$976:$C$1005)),ROW()-ROW(AM1024)+1)),مسودة!AM977:AM$1005)),0))</f>
        <v/>
      </c>
      <c r="AN1024" s="54"/>
      <c r="AO1024" s="54"/>
      <c r="AP1024" s="56"/>
      <c r="AQ1024" s="49"/>
      <c r="AR1024" s="49"/>
      <c r="AS1024" s="49"/>
      <c r="AT1024" s="49"/>
      <c r="AU1024" s="104"/>
    </row>
    <row r="1025" spans="2:47" ht="36" customHeight="1" thickBot="1">
      <c r="B1025" s="48"/>
      <c r="C1025" s="93"/>
      <c r="D1025" s="51"/>
      <c r="E1025" s="51"/>
      <c r="F1025" s="14" t="s">
        <v>32</v>
      </c>
      <c r="G1025" s="39" t="str">
        <f t="array" ref="G1025">IF($C$1023="","",IFERROR(MAX(IF((ROW(مسودة!$C$976:$C$1005)=SMALL(IF((ROW(مسودة!$C$976:$C$1005)*(مسودة!$C$976:$C$1005=$C$1023)),ROW(مسودة!$C$976:$C$1005)),ROW()-ROW(G1025)+1)),مسودة!G978:G$1005)),0))</f>
        <v/>
      </c>
      <c r="H1025" s="39" t="str">
        <f t="array" ref="H1025">IF($C$1023="","",IFERROR(MAX(IF((ROW(مسودة!$C$976:$C$1005)=SMALL(IF((ROW(مسودة!$C$976:$C$1005)*(مسودة!$C$976:$C$1005=$C$1023)),ROW(مسودة!$C$976:$C$1005)),ROW()-ROW(H1025)+1)),مسودة!H978:H$1005)),0))</f>
        <v/>
      </c>
      <c r="I1025" s="39" t="str">
        <f t="array" ref="I1025">IF($C$1023="","",IFERROR(MAX(IF((ROW(مسودة!$C$976:$C$1005)=SMALL(IF((ROW(مسودة!$C$976:$C$1005)*(مسودة!$C$976:$C$1005=$C$1023)),ROW(مسودة!$C$976:$C$1005)),ROW()-ROW(I1025)+1)),مسودة!I978:I$1005)),0))</f>
        <v/>
      </c>
      <c r="J1025" s="39" t="str">
        <f t="array" ref="J1025">IF($C$1023="","",IFERROR(MAX(IF((ROW(مسودة!$C$976:$C$1005)=SMALL(IF((ROW(مسودة!$C$976:$C$1005)*(مسودة!$C$976:$C$1005=$C$1023)),ROW(مسودة!$C$976:$C$1005)),ROW()-ROW(J1025)+1)),مسودة!J978:J$1005)),0))</f>
        <v/>
      </c>
      <c r="K1025" s="39" t="str">
        <f t="array" ref="K1025">IF($C$1023="","",IFERROR(MAX(IF((ROW(مسودة!$C$976:$C$1005)=SMALL(IF((ROW(مسودة!$C$976:$C$1005)*(مسودة!$C$976:$C$1005=$C$1023)),ROW(مسودة!$C$976:$C$1005)),ROW()-ROW(K1025)+1)),مسودة!K978:K$1005)),0))</f>
        <v/>
      </c>
      <c r="L1025" s="39" t="str">
        <f t="array" ref="L1025">IF($C$1023="","",IFERROR(MAX(IF((ROW(مسودة!$C$976:$C$1005)=SMALL(IF((ROW(مسودة!$C$976:$C$1005)*(مسودة!$C$976:$C$1005=$C$1023)),ROW(مسودة!$C$976:$C$1005)),ROW()-ROW(L1025)+1)),مسودة!L978:L$1005)),0))</f>
        <v/>
      </c>
      <c r="M1025" s="39" t="str">
        <f t="array" ref="M1025">IF($C$1023="","",IFERROR(MAX(IF((ROW(مسودة!$C$976:$C$1005)=SMALL(IF((ROW(مسودة!$C$976:$C$1005)*(مسودة!$C$976:$C$1005=$C$1023)),ROW(مسودة!$C$976:$C$1005)),ROW()-ROW(M1025)+1)),مسودة!M978:M$1005)),0))</f>
        <v/>
      </c>
      <c r="N1025" s="39" t="str">
        <f t="array" ref="N1025">IF($C$1023="","",IFERROR(MAX(IF((ROW(مسودة!$C$976:$C$1005)=SMALL(IF((ROW(مسودة!$C$976:$C$1005)*(مسودة!$C$976:$C$1005=$C$1023)),ROW(مسودة!$C$976:$C$1005)),ROW()-ROW(N1025)+1)),مسودة!N978:N$1005)),0))</f>
        <v/>
      </c>
      <c r="O1025" s="39" t="str">
        <f t="array" ref="O1025">IF($C$1023="","",IFERROR(MAX(IF((ROW(مسودة!$C$976:$C$1005)=SMALL(IF((ROW(مسودة!$C$976:$C$1005)*(مسودة!$C$976:$C$1005=$C$1023)),ROW(مسودة!$C$976:$C$1005)),ROW()-ROW(O1025)+1)),مسودة!O978:O$1005)),0))</f>
        <v/>
      </c>
      <c r="P1025" s="39" t="str">
        <f t="array" ref="P1025">IF($C$1023="","",IFERROR(MAX(IF((ROW(مسودة!$C$976:$C$1005)=SMALL(IF((ROW(مسودة!$C$976:$C$1005)*(مسودة!$C$976:$C$1005=$C$1023)),ROW(مسودة!$C$976:$C$1005)),ROW()-ROW(P1025)+1)),مسودة!P978:P$1005)),0))</f>
        <v/>
      </c>
      <c r="Q1025" s="39" t="str">
        <f t="array" ref="Q1025">IF($C$1023="","",IFERROR(MAX(IF((ROW(مسودة!$C$976:$C$1005)=SMALL(IF((ROW(مسودة!$C$976:$C$1005)*(مسودة!$C$976:$C$1005=$C$1023)),ROW(مسودة!$C$976:$C$1005)),ROW()-ROW(Q1025)+1)),مسودة!Q978:Q$1005)),0))</f>
        <v/>
      </c>
      <c r="R1025" s="39" t="str">
        <f t="array" ref="R1025">IF($C$1023="","",IFERROR(MAX(IF((ROW(مسودة!$C$976:$C$1005)=SMALL(IF((ROW(مسودة!$C$976:$C$1005)*(مسودة!$C$976:$C$1005=$C$1023)),ROW(مسودة!$C$976:$C$1005)),ROW()-ROW(R1025)+1)),مسودة!R978:R$1005)),0))</f>
        <v/>
      </c>
      <c r="S1025" s="39" t="str">
        <f t="array" ref="S1025">IF($C$1023="","",IFERROR(MAX(IF((ROW(مسودة!$C$976:$C$1005)=SMALL(IF((ROW(مسودة!$C$976:$C$1005)*(مسودة!$C$976:$C$1005=$C$1023)),ROW(مسودة!$C$976:$C$1005)),ROW()-ROW(S1025)+1)),مسودة!S978:S$1005)),0))</f>
        <v/>
      </c>
      <c r="T1025" s="39" t="str">
        <f t="array" ref="T1025">IF($C$1023="","",IFERROR(MAX(IF((ROW(مسودة!$C$976:$C$1005)=SMALL(IF((ROW(مسودة!$C$976:$C$1005)*(مسودة!$C$976:$C$1005=$C$1023)),ROW(مسودة!$C$976:$C$1005)),ROW()-ROW(T1025)+1)),مسودة!T978:T$1005)),0))</f>
        <v/>
      </c>
      <c r="U1025" s="39" t="str">
        <f t="array" ref="U1025">IF($C$1023="","",IFERROR(MAX(IF((ROW(مسودة!$C$976:$C$1005)=SMALL(IF((ROW(مسودة!$C$976:$C$1005)*(مسودة!$C$976:$C$1005=$C$1023)),ROW(مسودة!$C$976:$C$1005)),ROW()-ROW(U1025)+1)),مسودة!U978:U$1005)),0))</f>
        <v/>
      </c>
      <c r="V1025" s="39" t="str">
        <f t="array" ref="V1025">IF($C$1023="","",IFERROR(MAX(IF((ROW(مسودة!$C$976:$C$1005)=SMALL(IF((ROW(مسودة!$C$976:$C$1005)*(مسودة!$C$976:$C$1005=$C$1023)),ROW(مسودة!$C$976:$C$1005)),ROW()-ROW(V1025)+1)),مسودة!V978:V$1005)),0))</f>
        <v/>
      </c>
      <c r="W1025" s="39" t="str">
        <f t="array" ref="W1025">IF($C$1023="","",IFERROR(MAX(IF((ROW(مسودة!$C$976:$C$1005)=SMALL(IF((ROW(مسودة!$C$976:$C$1005)*(مسودة!$C$976:$C$1005=$C$1023)),ROW(مسودة!$C$976:$C$1005)),ROW()-ROW(W1025)+1)),مسودة!W978:W$1005)),0))</f>
        <v/>
      </c>
      <c r="X1025" s="39" t="str">
        <f t="array" ref="X1025">IF($C$1023="","",IFERROR(MAX(IF((ROW(مسودة!$C$976:$C$1005)=SMALL(IF((ROW(مسودة!$C$976:$C$1005)*(مسودة!$C$976:$C$1005=$C$1023)),ROW(مسودة!$C$976:$C$1005)),ROW()-ROW(X1025)+1)),مسودة!X978:X$1005)),0))</f>
        <v/>
      </c>
      <c r="Y1025" s="39" t="str">
        <f t="array" ref="Y1025">IF($C$1023="","",IFERROR(MAX(IF((ROW(مسودة!$C$976:$C$1005)=SMALL(IF((ROW(مسودة!$C$976:$C$1005)*(مسودة!$C$976:$C$1005=$C$1023)),ROW(مسودة!$C$976:$C$1005)),ROW()-ROW(Y1025)+1)),مسودة!Y978:Y$1005)),0))</f>
        <v/>
      </c>
      <c r="Z1025" s="39" t="str">
        <f t="array" ref="Z1025">IF($C$1023="","",IFERROR(MAX(IF((ROW(مسودة!$C$976:$C$1005)=SMALL(IF((ROW(مسودة!$C$976:$C$1005)*(مسودة!$C$976:$C$1005=$C$1023)),ROW(مسودة!$C$976:$C$1005)),ROW()-ROW(Z1025)+1)),مسودة!Z978:Z$1005)),0))</f>
        <v/>
      </c>
      <c r="AA1025" s="39" t="str">
        <f t="array" ref="AA1025">IF($C$1023="","",IFERROR(MAX(IF((ROW(مسودة!$C$976:$C$1005)=SMALL(IF((ROW(مسودة!$C$976:$C$1005)*(مسودة!$C$976:$C$1005=$C$1023)),ROW(مسودة!$C$976:$C$1005)),ROW()-ROW(AA1025)+1)),مسودة!AA978:AA$1005)),0))</f>
        <v/>
      </c>
      <c r="AB1025" s="39" t="str">
        <f t="array" ref="AB1025">IF($C$1023="","",IFERROR(MAX(IF((ROW(مسودة!$C$976:$C$1005)=SMALL(IF((ROW(مسودة!$C$976:$C$1005)*(مسودة!$C$976:$C$1005=$C$1023)),ROW(مسودة!$C$976:$C$1005)),ROW()-ROW(AB1025)+1)),مسودة!AB978:AB$1005)),0))</f>
        <v/>
      </c>
      <c r="AC1025" s="39" t="str">
        <f t="array" ref="AC1025">IF($C$1023="","",IFERROR(MAX(IF((ROW(مسودة!$C$976:$C$1005)=SMALL(IF((ROW(مسودة!$C$976:$C$1005)*(مسودة!$C$976:$C$1005=$C$1023)),ROW(مسودة!$C$976:$C$1005)),ROW()-ROW(AC1025)+1)),مسودة!AC978:AC$1005)),0))</f>
        <v/>
      </c>
      <c r="AD1025" s="39" t="str">
        <f t="array" ref="AD1025">IF($C$1023="","",IFERROR(MAX(IF((ROW(مسودة!$C$976:$C$1005)=SMALL(IF((ROW(مسودة!$C$976:$C$1005)*(مسودة!$C$976:$C$1005=$C$1023)),ROW(مسودة!$C$976:$C$1005)),ROW()-ROW(AD1025)+1)),مسودة!AD978:AD$1005)),0))</f>
        <v/>
      </c>
      <c r="AE1025" s="39" t="str">
        <f t="array" ref="AE1025">IF($C$1023="","",IFERROR(MAX(IF((ROW(مسودة!$C$976:$C$1005)=SMALL(IF((ROW(مسودة!$C$976:$C$1005)*(مسودة!$C$976:$C$1005=$C$1023)),ROW(مسودة!$C$976:$C$1005)),ROW()-ROW(AE1025)+1)),مسودة!AE978:AE$1005)),0))</f>
        <v/>
      </c>
      <c r="AF1025" s="39" t="str">
        <f t="array" ref="AF1025">IF($C$1023="","",IFERROR(MAX(IF((ROW(مسودة!$C$976:$C$1005)=SMALL(IF((ROW(مسودة!$C$976:$C$1005)*(مسودة!$C$976:$C$1005=$C$1023)),ROW(مسودة!$C$976:$C$1005)),ROW()-ROW(AF1025)+1)),مسودة!AF978:AF$1005)),0))</f>
        <v/>
      </c>
      <c r="AG1025" s="39" t="str">
        <f t="array" ref="AG1025">IF($C$1023="","",IFERROR(MAX(IF((ROW(مسودة!$C$976:$C$1005)=SMALL(IF((ROW(مسودة!$C$976:$C$1005)*(مسودة!$C$976:$C$1005=$C$1023)),ROW(مسودة!$C$976:$C$1005)),ROW()-ROW(AG1025)+1)),مسودة!AG978:AG$1005)),0))</f>
        <v/>
      </c>
      <c r="AH1025" s="39" t="str">
        <f t="array" ref="AH1025">IF($C$1023="","",IFERROR(MAX(IF((ROW(مسودة!$C$976:$C$1005)=SMALL(IF((ROW(مسودة!$C$976:$C$1005)*(مسودة!$C$976:$C$1005=$C$1023)),ROW(مسودة!$C$976:$C$1005)),ROW()-ROW(AH1025)+1)),مسودة!AH978:AH$1005)),0))</f>
        <v/>
      </c>
      <c r="AI1025" s="39" t="str">
        <f t="array" ref="AI1025">IF($C$1023="","",IFERROR(MAX(IF((ROW(مسودة!$C$976:$C$1005)=SMALL(IF((ROW(مسودة!$C$976:$C$1005)*(مسودة!$C$976:$C$1005=$C$1023)),ROW(مسودة!$C$976:$C$1005)),ROW()-ROW(AI1025)+1)),مسودة!AI978:AI$1005)),0))</f>
        <v/>
      </c>
      <c r="AJ1025" s="39" t="str">
        <f t="array" ref="AJ1025">IF($C$1023="","",IFERROR(MAX(IF((ROW(مسودة!$C$976:$C$1005)=SMALL(IF((ROW(مسودة!$C$976:$C$1005)*(مسودة!$C$976:$C$1005=$C$1023)),ROW(مسودة!$C$976:$C$1005)),ROW()-ROW(AJ1025)+1)),مسودة!AJ978:AJ$1005)),0))</f>
        <v/>
      </c>
      <c r="AK1025" s="39" t="str">
        <f t="array" ref="AK1025">IF($C$1023="","",IFERROR(MAX(IF((ROW(مسودة!$C$976:$C$1005)=SMALL(IF((ROW(مسودة!$C$976:$C$1005)*(مسودة!$C$976:$C$1005=$C$1023)),ROW(مسودة!$C$976:$C$1005)),ROW()-ROW(AK1025)+1)),مسودة!AK978:AK$1005)),0))</f>
        <v/>
      </c>
      <c r="AL1025" s="39" t="str">
        <f t="array" ref="AL1025">IF($C$1023="","",IFERROR(MAX(IF((ROW(مسودة!$C$976:$C$1005)=SMALL(IF((ROW(مسودة!$C$976:$C$1005)*(مسودة!$C$976:$C$1005=$C$1023)),ROW(مسودة!$C$976:$C$1005)),ROW()-ROW(AL1025)+1)),مسودة!AL978:AL$1005)),0))</f>
        <v/>
      </c>
      <c r="AM1025" s="39" t="str">
        <f t="array" ref="AM1025">IF($C$1023="","",IFERROR(MAX(IF((ROW(مسودة!$C$976:$C$1005)=SMALL(IF((ROW(مسودة!$C$976:$C$1005)*(مسودة!$C$976:$C$1005=$C$1023)),ROW(مسودة!$C$976:$C$1005)),ROW()-ROW(AM1025)+1)),مسودة!AM978:AM$1005)),0))</f>
        <v/>
      </c>
      <c r="AN1025" s="39" t="str">
        <f t="array" ref="AN1025">IF($C1023="","",IFERROR(MAX(IF((ROW(مسودة!$C$976:$C$1005)=SMALL(IF((ROW(مسودة!$C$976:$C$1005)*(مسودة!$C$976:$C$1005=$C1023)),ROW(مسودة!$C$976:$C$1005)),ROW()-ROW(AN1025)+1)),مسودة!AN$978:AN$1005)),0))</f>
        <v/>
      </c>
      <c r="AO1025" s="39" t="str">
        <f t="array" ref="AO1025">IF($C1023="","",IFERROR(MAX(IF((ROW(مسودة!$C$976:$C$1005)=SMALL(IF((ROW(مسودة!$C$976:$C$1005)*(مسودة!$C$976:$C$1005=$C1023)),ROW(مسودة!$C$976:$C$1005)),ROW()-ROW(AO1025)+1)),مسودة!AO$978:AO$1005)),0))</f>
        <v/>
      </c>
      <c r="AP1025" s="39" t="str">
        <f>IF(AO1025&lt;50,"   ",IF(AO1025&lt;65,"مقبول",IF(AO1025&lt;75,"جيد",IF(AO1025&lt;85,"جيدجداً",IF(AO1025&lt;=100,"ممتاز","")))))</f>
        <v/>
      </c>
      <c r="AQ1025" s="57"/>
      <c r="AR1025" s="57"/>
      <c r="AS1025" s="57"/>
      <c r="AT1025" s="57"/>
      <c r="AU1025" s="105"/>
    </row>
    <row r="1026" spans="2:47" ht="26.25">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row>
    <row r="1027" spans="2:47" ht="26.25">
      <c r="B1027" s="16"/>
      <c r="C1027" s="17" t="s">
        <v>33</v>
      </c>
      <c r="D1027" s="17"/>
      <c r="E1027" s="17"/>
      <c r="F1027" s="17"/>
      <c r="G1027" s="17"/>
      <c r="H1027" s="17"/>
      <c r="I1027" s="16"/>
      <c r="J1027" s="16"/>
      <c r="K1027" s="16"/>
      <c r="L1027" s="18" t="s">
        <v>34</v>
      </c>
      <c r="M1027" s="18" t="s">
        <v>35</v>
      </c>
      <c r="N1027" s="18"/>
      <c r="O1027" s="18"/>
      <c r="P1027" s="18"/>
      <c r="Q1027" s="18"/>
      <c r="R1027" s="18"/>
      <c r="S1027" s="18"/>
      <c r="T1027" s="18"/>
      <c r="U1027" s="18"/>
      <c r="V1027" s="19"/>
      <c r="W1027" s="19"/>
      <c r="X1027" s="19"/>
      <c r="Y1027" s="18"/>
      <c r="Z1027" s="17"/>
      <c r="AA1027" s="17"/>
      <c r="AB1027" s="17"/>
      <c r="AC1027" s="17"/>
      <c r="AD1027" s="17"/>
      <c r="AE1027" s="18"/>
      <c r="AF1027" s="17"/>
      <c r="AG1027" s="17"/>
      <c r="AH1027" s="17"/>
      <c r="AI1027" s="17"/>
      <c r="AJ1027" s="17"/>
      <c r="AK1027" s="17"/>
      <c r="AL1027" s="17"/>
      <c r="AM1027" s="17"/>
      <c r="AN1027" s="17"/>
      <c r="AO1027" s="18"/>
    </row>
    <row r="1028" spans="2:47" ht="33.75">
      <c r="B1028" s="19"/>
      <c r="C1028" s="20" t="s">
        <v>36</v>
      </c>
      <c r="D1028" s="18" t="s">
        <v>37</v>
      </c>
      <c r="E1028" s="18"/>
      <c r="F1028" s="18"/>
      <c r="G1028" s="18"/>
      <c r="H1028" s="18"/>
      <c r="I1028" s="19"/>
      <c r="J1028" s="19"/>
      <c r="K1028" s="19"/>
      <c r="L1028" s="18" t="s">
        <v>34</v>
      </c>
      <c r="M1028" s="18" t="s">
        <v>38</v>
      </c>
      <c r="N1028" s="18"/>
      <c r="O1028" s="18"/>
      <c r="P1028" s="18"/>
      <c r="Q1028" s="18"/>
      <c r="R1028" s="18"/>
      <c r="S1028" s="18"/>
      <c r="T1028" s="18"/>
      <c r="U1028" s="18"/>
      <c r="V1028" s="19"/>
      <c r="W1028" s="19"/>
      <c r="X1028" s="19"/>
      <c r="AA1028" s="21"/>
      <c r="AB1028" s="22"/>
      <c r="AC1028" s="21"/>
      <c r="AD1028" s="21"/>
      <c r="AE1028" s="21"/>
      <c r="AF1028" s="21"/>
      <c r="AI1028" s="21"/>
      <c r="AJ1028" s="21"/>
      <c r="AK1028" s="21"/>
      <c r="AL1028" s="22"/>
      <c r="AM1028" s="21"/>
      <c r="AN1028" s="21"/>
      <c r="AO1028" s="21"/>
      <c r="AP1028" s="21"/>
      <c r="AQ1028" s="21"/>
      <c r="AR1028" s="23"/>
      <c r="AS1028" s="22"/>
      <c r="AT1028" s="21"/>
      <c r="AU1028" s="17"/>
    </row>
    <row r="1029" spans="2:47" ht="33.75">
      <c r="B1029" s="19"/>
      <c r="C1029" s="20"/>
      <c r="D1029" s="18"/>
      <c r="E1029" s="18"/>
      <c r="F1029" s="18"/>
      <c r="G1029" s="18"/>
      <c r="H1029" s="18"/>
      <c r="I1029" s="19"/>
      <c r="J1029" s="19"/>
      <c r="K1029" s="19"/>
      <c r="L1029" s="18"/>
      <c r="M1029" s="18"/>
      <c r="N1029" s="18"/>
      <c r="O1029" s="18"/>
      <c r="P1029" s="18"/>
      <c r="Q1029" s="18"/>
      <c r="R1029" s="18"/>
      <c r="S1029" s="18"/>
      <c r="T1029" s="18"/>
      <c r="U1029" s="18"/>
      <c r="V1029" s="19"/>
      <c r="W1029" s="19"/>
      <c r="X1029" s="19"/>
      <c r="AA1029" s="21"/>
      <c r="AB1029" s="22"/>
      <c r="AC1029" s="21"/>
      <c r="AD1029" s="21"/>
      <c r="AE1029" s="21"/>
      <c r="AF1029" s="21"/>
      <c r="AI1029" s="21"/>
      <c r="AJ1029" s="21"/>
      <c r="AK1029" s="21"/>
      <c r="AL1029" s="22"/>
      <c r="AM1029" s="21"/>
      <c r="AN1029" s="21"/>
      <c r="AO1029" s="21"/>
      <c r="AP1029" s="21"/>
      <c r="AQ1029" s="21"/>
      <c r="AR1029" s="23"/>
      <c r="AS1029" s="22"/>
      <c r="AT1029" s="21"/>
      <c r="AU1029" s="17"/>
    </row>
    <row r="1033" spans="2:47" ht="35.25">
      <c r="J1033" s="80" t="s">
        <v>0</v>
      </c>
      <c r="K1033" s="80"/>
      <c r="L1033" s="80"/>
      <c r="M1033" s="80"/>
      <c r="N1033" s="80"/>
      <c r="O1033" s="80"/>
      <c r="P1033" s="80"/>
      <c r="Q1033" s="80"/>
      <c r="R1033" s="80"/>
      <c r="S1033" s="80"/>
      <c r="T1033" s="80"/>
      <c r="U1033" s="80"/>
      <c r="V1033" s="80"/>
      <c r="W1033" s="80"/>
      <c r="X1033" s="80"/>
      <c r="Y1033" s="80"/>
      <c r="Z1033" s="80"/>
      <c r="AA1033" s="80"/>
      <c r="AB1033" s="80"/>
      <c r="AC1033" s="80"/>
      <c r="AD1033" s="80"/>
      <c r="AE1033" s="80"/>
      <c r="AF1033" s="80"/>
      <c r="AG1033" s="80"/>
      <c r="AH1033" s="80"/>
      <c r="AI1033" s="80"/>
    </row>
    <row r="1036" spans="2:47" ht="15.75" thickBot="1"/>
    <row r="1037" spans="2:47" ht="35.25" customHeight="1" thickTop="1" thickBot="1">
      <c r="B1037" s="81" t="s">
        <v>2</v>
      </c>
      <c r="C1037" s="84" t="s">
        <v>3</v>
      </c>
      <c r="D1037" s="87" t="s">
        <v>4</v>
      </c>
      <c r="E1037" s="90" t="s">
        <v>5</v>
      </c>
      <c r="F1037" s="24" t="s">
        <v>6</v>
      </c>
      <c r="G1037" s="63" t="s">
        <v>7</v>
      </c>
      <c r="H1037" s="64"/>
      <c r="I1037" s="65"/>
      <c r="J1037" s="63" t="s">
        <v>8</v>
      </c>
      <c r="K1037" s="64"/>
      <c r="L1037" s="65"/>
      <c r="M1037" s="63" t="s">
        <v>9</v>
      </c>
      <c r="N1037" s="64"/>
      <c r="O1037" s="65"/>
      <c r="P1037" s="63" t="s">
        <v>10</v>
      </c>
      <c r="Q1037" s="64"/>
      <c r="R1037" s="65"/>
      <c r="S1037" s="63" t="s">
        <v>11</v>
      </c>
      <c r="T1037" s="64"/>
      <c r="U1037" s="65"/>
      <c r="V1037" s="63" t="s">
        <v>12</v>
      </c>
      <c r="W1037" s="64"/>
      <c r="X1037" s="65"/>
      <c r="Y1037" s="63" t="s">
        <v>13</v>
      </c>
      <c r="Z1037" s="64"/>
      <c r="AA1037" s="65"/>
      <c r="AB1037" s="63" t="s">
        <v>14</v>
      </c>
      <c r="AC1037" s="64"/>
      <c r="AD1037" s="65"/>
      <c r="AE1037" s="63" t="s">
        <v>15</v>
      </c>
      <c r="AF1037" s="64"/>
      <c r="AG1037" s="65"/>
      <c r="AH1037" s="63" t="s">
        <v>16</v>
      </c>
      <c r="AI1037" s="64"/>
      <c r="AJ1037" s="65"/>
      <c r="AK1037" s="63" t="s">
        <v>17</v>
      </c>
      <c r="AL1037" s="64"/>
      <c r="AM1037" s="65"/>
      <c r="AN1037" s="66" t="s">
        <v>18</v>
      </c>
      <c r="AO1037" s="66" t="s">
        <v>19</v>
      </c>
      <c r="AP1037" s="66" t="s">
        <v>20</v>
      </c>
      <c r="AQ1037" s="69" t="s">
        <v>21</v>
      </c>
      <c r="AR1037" s="70"/>
      <c r="AS1037" s="69" t="s">
        <v>22</v>
      </c>
      <c r="AT1037" s="70"/>
      <c r="AU1037" s="73" t="s">
        <v>23</v>
      </c>
    </row>
    <row r="1038" spans="2:47" ht="187.5" customHeight="1" thickBot="1">
      <c r="B1038" s="82"/>
      <c r="C1038" s="85"/>
      <c r="D1038" s="88"/>
      <c r="E1038" s="91"/>
      <c r="F1038" s="8" t="s">
        <v>24</v>
      </c>
      <c r="G1038" s="8" t="s">
        <v>25</v>
      </c>
      <c r="H1038" s="8" t="s">
        <v>26</v>
      </c>
      <c r="I1038" s="8" t="s">
        <v>27</v>
      </c>
      <c r="J1038" s="8" t="s">
        <v>25</v>
      </c>
      <c r="K1038" s="8" t="s">
        <v>26</v>
      </c>
      <c r="L1038" s="8" t="s">
        <v>27</v>
      </c>
      <c r="M1038" s="8" t="s">
        <v>25</v>
      </c>
      <c r="N1038" s="8" t="s">
        <v>26</v>
      </c>
      <c r="O1038" s="8" t="s">
        <v>27</v>
      </c>
      <c r="P1038" s="8" t="s">
        <v>25</v>
      </c>
      <c r="Q1038" s="8" t="s">
        <v>26</v>
      </c>
      <c r="R1038" s="8" t="s">
        <v>27</v>
      </c>
      <c r="S1038" s="8" t="s">
        <v>25</v>
      </c>
      <c r="T1038" s="8" t="s">
        <v>26</v>
      </c>
      <c r="U1038" s="8" t="s">
        <v>27</v>
      </c>
      <c r="V1038" s="8" t="s">
        <v>25</v>
      </c>
      <c r="W1038" s="8" t="s">
        <v>26</v>
      </c>
      <c r="X1038" s="8" t="s">
        <v>27</v>
      </c>
      <c r="Y1038" s="8" t="s">
        <v>25</v>
      </c>
      <c r="Z1038" s="8" t="s">
        <v>26</v>
      </c>
      <c r="AA1038" s="8" t="s">
        <v>27</v>
      </c>
      <c r="AB1038" s="8" t="s">
        <v>25</v>
      </c>
      <c r="AC1038" s="8" t="s">
        <v>26</v>
      </c>
      <c r="AD1038" s="8" t="s">
        <v>27</v>
      </c>
      <c r="AE1038" s="8" t="s">
        <v>25</v>
      </c>
      <c r="AF1038" s="8" t="s">
        <v>26</v>
      </c>
      <c r="AG1038" s="8" t="s">
        <v>27</v>
      </c>
      <c r="AH1038" s="8" t="s">
        <v>25</v>
      </c>
      <c r="AI1038" s="8" t="s">
        <v>26</v>
      </c>
      <c r="AJ1038" s="8" t="s">
        <v>27</v>
      </c>
      <c r="AK1038" s="8" t="s">
        <v>25</v>
      </c>
      <c r="AL1038" s="8" t="s">
        <v>26</v>
      </c>
      <c r="AM1038" s="8" t="s">
        <v>27</v>
      </c>
      <c r="AN1038" s="67"/>
      <c r="AO1038" s="67"/>
      <c r="AP1038" s="67"/>
      <c r="AQ1038" s="71"/>
      <c r="AR1038" s="72"/>
      <c r="AS1038" s="71"/>
      <c r="AT1038" s="72"/>
      <c r="AU1038" s="74"/>
    </row>
    <row r="1039" spans="2:47" ht="28.5" customHeight="1" thickBot="1">
      <c r="B1039" s="82"/>
      <c r="C1039" s="85"/>
      <c r="D1039" s="88"/>
      <c r="E1039" s="91"/>
      <c r="F1039" s="25" t="s">
        <v>28</v>
      </c>
      <c r="G1039" s="9">
        <v>30</v>
      </c>
      <c r="H1039" s="9">
        <v>56</v>
      </c>
      <c r="I1039" s="9">
        <v>100</v>
      </c>
      <c r="J1039" s="9">
        <v>30</v>
      </c>
      <c r="K1039" s="9">
        <v>56</v>
      </c>
      <c r="L1039" s="9">
        <v>100</v>
      </c>
      <c r="M1039" s="9">
        <v>30</v>
      </c>
      <c r="N1039" s="9">
        <v>56</v>
      </c>
      <c r="O1039" s="9">
        <v>100</v>
      </c>
      <c r="P1039" s="9">
        <v>24</v>
      </c>
      <c r="Q1039" s="9">
        <v>29</v>
      </c>
      <c r="R1039" s="9">
        <v>60</v>
      </c>
      <c r="S1039" s="9">
        <v>24</v>
      </c>
      <c r="T1039" s="9">
        <v>29</v>
      </c>
      <c r="U1039" s="9">
        <v>60</v>
      </c>
      <c r="V1039" s="9">
        <v>24</v>
      </c>
      <c r="W1039" s="9">
        <v>29</v>
      </c>
      <c r="X1039" s="9">
        <v>60</v>
      </c>
      <c r="Y1039" s="9">
        <v>12</v>
      </c>
      <c r="Z1039" s="9">
        <v>22</v>
      </c>
      <c r="AA1039" s="9">
        <v>40</v>
      </c>
      <c r="AB1039" s="9">
        <v>16</v>
      </c>
      <c r="AC1039" s="9">
        <v>19</v>
      </c>
      <c r="AD1039" s="9">
        <v>40</v>
      </c>
      <c r="AE1039" s="9">
        <v>12</v>
      </c>
      <c r="AF1039" s="9">
        <v>22</v>
      </c>
      <c r="AG1039" s="9">
        <v>40</v>
      </c>
      <c r="AH1039" s="9">
        <v>12</v>
      </c>
      <c r="AI1039" s="9">
        <v>22</v>
      </c>
      <c r="AJ1039" s="9">
        <v>40</v>
      </c>
      <c r="AK1039" s="9">
        <v>6</v>
      </c>
      <c r="AL1039" s="9">
        <v>11</v>
      </c>
      <c r="AM1039" s="9">
        <v>20</v>
      </c>
      <c r="AN1039" s="67"/>
      <c r="AO1039" s="67"/>
      <c r="AP1039" s="67"/>
      <c r="AQ1039" s="76" t="s">
        <v>20</v>
      </c>
      <c r="AR1039" s="77"/>
      <c r="AS1039" s="78" t="s">
        <v>20</v>
      </c>
      <c r="AT1039" s="79"/>
      <c r="AU1039" s="75"/>
    </row>
    <row r="1040" spans="2:47" ht="28.5" customHeight="1" thickBot="1">
      <c r="B1040" s="83"/>
      <c r="C1040" s="86"/>
      <c r="D1040" s="89"/>
      <c r="E1040" s="92"/>
      <c r="F1040" s="25" t="s">
        <v>29</v>
      </c>
      <c r="G1040" s="9">
        <v>60</v>
      </c>
      <c r="H1040" s="9">
        <v>140</v>
      </c>
      <c r="I1040" s="9">
        <v>200</v>
      </c>
      <c r="J1040" s="9">
        <v>60</v>
      </c>
      <c r="K1040" s="9">
        <v>140</v>
      </c>
      <c r="L1040" s="9">
        <v>200</v>
      </c>
      <c r="M1040" s="9">
        <v>60</v>
      </c>
      <c r="N1040" s="9">
        <v>140</v>
      </c>
      <c r="O1040" s="9">
        <v>200</v>
      </c>
      <c r="P1040" s="9">
        <v>48</v>
      </c>
      <c r="Q1040" s="9">
        <v>72</v>
      </c>
      <c r="R1040" s="9">
        <v>120</v>
      </c>
      <c r="S1040" s="9">
        <v>48</v>
      </c>
      <c r="T1040" s="9">
        <v>72</v>
      </c>
      <c r="U1040" s="9">
        <v>120</v>
      </c>
      <c r="V1040" s="9">
        <v>48</v>
      </c>
      <c r="W1040" s="9">
        <v>72</v>
      </c>
      <c r="X1040" s="9">
        <v>120</v>
      </c>
      <c r="Y1040" s="9">
        <v>24</v>
      </c>
      <c r="Z1040" s="9">
        <v>56</v>
      </c>
      <c r="AA1040" s="9">
        <v>80</v>
      </c>
      <c r="AB1040" s="9">
        <v>32</v>
      </c>
      <c r="AC1040" s="9">
        <v>48</v>
      </c>
      <c r="AD1040" s="9">
        <v>80</v>
      </c>
      <c r="AE1040" s="9">
        <v>24</v>
      </c>
      <c r="AF1040" s="9">
        <v>56</v>
      </c>
      <c r="AG1040" s="9">
        <v>80</v>
      </c>
      <c r="AH1040" s="9">
        <v>24</v>
      </c>
      <c r="AI1040" s="9">
        <v>56</v>
      </c>
      <c r="AJ1040" s="9">
        <v>80</v>
      </c>
      <c r="AK1040" s="9">
        <v>12</v>
      </c>
      <c r="AL1040" s="9">
        <v>28</v>
      </c>
      <c r="AM1040" s="9">
        <v>40</v>
      </c>
      <c r="AN1040" s="68"/>
      <c r="AO1040" s="68"/>
      <c r="AP1040" s="68"/>
      <c r="AQ1040" s="78"/>
      <c r="AR1040" s="79"/>
      <c r="AS1040" s="78"/>
      <c r="AT1040" s="79"/>
      <c r="AU1040" s="75"/>
    </row>
    <row r="1041" spans="2:47" ht="28.5" customHeight="1" thickBot="1">
      <c r="B1041" s="48">
        <f>B1023+1</f>
        <v>231</v>
      </c>
      <c r="C1041" s="98">
        <f t="array" ref="C1041">IF(ISERROR(INDEX(مسودة!$C$1020:$AV$1049,SMALL(IF((مسودة!$AV$1020:$AV$1049="ناجح"),ROW(مسودة!$C$1020:$AV$1049)-MIN(ROW(مسودة!$C$1020:$AV$1049))+1,""),ROW(A1)),COLUMN(A1))),"",INDEX(مسودة!$C$1020:$AV$1049,SMALL(IF((مسودة!$AV$1020:$AV$1049="ناجح"),ROW(مسودة!$C$1020:$AV$1049)-MIN(ROW(مسودة!$C$1020:$AV$1049))+1,""),ROW(A1)),COLUMN(A1)))</f>
        <v>720</v>
      </c>
      <c r="D1041" s="95" t="str">
        <f>IF(C1041&lt;&gt;"",VLOOKUP(C1041,مسودة!$C$1020:$D$1049,2,0),"")</f>
        <v xml:space="preserve">خالد عبد السلام </v>
      </c>
      <c r="E1041" s="95">
        <f>IF(C1041&lt;&gt;"",VLOOKUP(C1041,مسودة!$C$1020:$E$1049,3,0),"")</f>
        <v>342</v>
      </c>
      <c r="F1041" s="11" t="s">
        <v>30</v>
      </c>
      <c r="G1041" s="39">
        <f t="array" ref="G1041">IF($C$1041="","",IFERROR(MAX(IF((ROW(مسودة!$C$1020:$C$1049)=SMALL(IF((ROW(مسودة!$C$1020:$C$1049)*(مسودة!$C$1020:$C$1049=$C$1041)),ROW(مسودة!$C$1020:$C$1049)),ROW()-ROW(G1041)+1)),مسودة!G1020:G$1049)),0))</f>
        <v>15</v>
      </c>
      <c r="H1041" s="39">
        <f t="array" ref="H1041">IF($C$1041="","",IFERROR(MAX(IF((ROW(مسودة!$C$1020:$C$1049)=SMALL(IF((ROW(مسودة!$C$1020:$C$1049)*(مسودة!$C$1020:$C$1049=$C$1041)),ROW(مسودة!$C$1020:$C$1049)),ROW()-ROW(H1041)+1)),مسودة!H1020:H$1049)),0))</f>
        <v>38</v>
      </c>
      <c r="I1041" s="39">
        <f t="array" ref="I1041">IF($C$1041="","",IFERROR(MAX(IF((ROW(مسودة!$C$1020:$C$1049)=SMALL(IF((ROW(مسودة!$C$1020:$C$1049)*(مسودة!$C$1020:$C$1049=$C$1041)),ROW(مسودة!$C$1020:$C$1049)),ROW()-ROW(I1041)+1)),مسودة!I1020:I$1049)),0))</f>
        <v>53</v>
      </c>
      <c r="J1041" s="39">
        <f t="array" ref="J1041">IF($C$1041="","",IFERROR(MAX(IF((ROW(مسودة!$C$1020:$C$1049)=SMALL(IF((ROW(مسودة!$C$1020:$C$1049)*(مسودة!$C$1020:$C$1049=$C$1041)),ROW(مسودة!$C$1020:$C$1049)),ROW()-ROW(J1041)+1)),مسودة!J1020:J$1049)),0))</f>
        <v>14</v>
      </c>
      <c r="K1041" s="39">
        <f t="array" ref="K1041">IF($C$1041="","",IFERROR(MAX(IF((ROW(مسودة!$C$1020:$C$1049)=SMALL(IF((ROW(مسودة!$C$1020:$C$1049)*(مسودة!$C$1020:$C$1049=$C$1041)),ROW(مسودة!$C$1020:$C$1049)),ROW()-ROW(K1041)+1)),مسودة!K1020:K$1049)),0))</f>
        <v>25</v>
      </c>
      <c r="L1041" s="39">
        <f t="array" ref="L1041">IF($C$1041="","",IFERROR(MAX(IF((ROW(مسودة!$C$1020:$C$1049)=SMALL(IF((ROW(مسودة!$C$1020:$C$1049)*(مسودة!$C$1020:$C$1049=$C$1041)),ROW(مسودة!$C$1020:$C$1049)),ROW()-ROW(L1041)+1)),مسودة!L1020:L$1049)),0))</f>
        <v>39</v>
      </c>
      <c r="M1041" s="39">
        <f t="array" ref="M1041">IF($C$1041="","",IFERROR(MAX(IF((ROW(مسودة!$C$1020:$C$1049)=SMALL(IF((ROW(مسودة!$C$1020:$C$1049)*(مسودة!$C$1020:$C$1049=$C$1041)),ROW(مسودة!$C$1020:$C$1049)),ROW()-ROW(M1041)+1)),مسودة!M1020:M$1049)),0))</f>
        <v>8</v>
      </c>
      <c r="N1041" s="39">
        <f t="array" ref="N1041">IF($C$1041="","",IFERROR(MAX(IF((ROW(مسودة!$C$1020:$C$1049)=SMALL(IF((ROW(مسودة!$C$1020:$C$1049)*(مسودة!$C$1020:$C$1049=$C$1041)),ROW(مسودة!$C$1020:$C$1049)),ROW()-ROW(N1041)+1)),مسودة!N1020:N$1049)),0))</f>
        <v>40</v>
      </c>
      <c r="O1041" s="39">
        <f t="array" ref="O1041">IF($C$1041="","",IFERROR(MAX(IF((ROW(مسودة!$C$1020:$C$1049)=SMALL(IF((ROW(مسودة!$C$1020:$C$1049)*(مسودة!$C$1020:$C$1049=$C$1041)),ROW(مسودة!$C$1020:$C$1049)),ROW()-ROW(O1041)+1)),مسودة!O1020:O$1049)),0))</f>
        <v>48</v>
      </c>
      <c r="P1041" s="39">
        <f t="array" ref="P1041">IF($C$1041="","",IFERROR(MAX(IF((ROW(مسودة!$C$1020:$C$1049)=SMALL(IF((ROW(مسودة!$C$1020:$C$1049)*(مسودة!$C$1020:$C$1049=$C$1041)),ROW(مسودة!$C$1020:$C$1049)),ROW()-ROW(P1041)+1)),مسودة!P1020:P$1049)),0))</f>
        <v>19</v>
      </c>
      <c r="Q1041" s="39">
        <f t="array" ref="Q1041">IF($C$1041="","",IFERROR(MAX(IF((ROW(مسودة!$C$1020:$C$1049)=SMALL(IF((ROW(مسودة!$C$1020:$C$1049)*(مسودة!$C$1020:$C$1049=$C$1041)),ROW(مسودة!$C$1020:$C$1049)),ROW()-ROW(Q1041)+1)),مسودة!Q1020:Q$1049)),0))</f>
        <v>18</v>
      </c>
      <c r="R1041" s="39">
        <f t="array" ref="R1041">IF($C$1041="","",IFERROR(MAX(IF((ROW(مسودة!$C$1020:$C$1049)=SMALL(IF((ROW(مسودة!$C$1020:$C$1049)*(مسودة!$C$1020:$C$1049=$C$1041)),ROW(مسودة!$C$1020:$C$1049)),ROW()-ROW(R1041)+1)),مسودة!R1020:R$1049)),0))</f>
        <v>37</v>
      </c>
      <c r="S1041" s="39">
        <f t="array" ref="S1041">IF($C$1041="","",IFERROR(MAX(IF((ROW(مسودة!$C$1020:$C$1049)=SMALL(IF((ROW(مسودة!$C$1020:$C$1049)*(مسودة!$C$1020:$C$1049=$C$1041)),ROW(مسودة!$C$1020:$C$1049)),ROW()-ROW(S1041)+1)),مسودة!S1020:S$1049)),0))</f>
        <v>17</v>
      </c>
      <c r="T1041" s="39">
        <f t="array" ref="T1041">IF($C$1041="","",IFERROR(MAX(IF((ROW(مسودة!$C$1020:$C$1049)=SMALL(IF((ROW(مسودة!$C$1020:$C$1049)*(مسودة!$C$1020:$C$1049=$C$1041)),ROW(مسودة!$C$1020:$C$1049)),ROW()-ROW(T1041)+1)),مسودة!T1020:T$1049)),0))</f>
        <v>10</v>
      </c>
      <c r="U1041" s="39">
        <f t="array" ref="U1041">IF($C$1041="","",IFERROR(MAX(IF((ROW(مسودة!$C$1020:$C$1049)=SMALL(IF((ROW(مسودة!$C$1020:$C$1049)*(مسودة!$C$1020:$C$1049=$C$1041)),ROW(مسودة!$C$1020:$C$1049)),ROW()-ROW(U1041)+1)),مسودة!U1020:U$1049)),0))</f>
        <v>27</v>
      </c>
      <c r="V1041" s="39">
        <f t="array" ref="V1041">IF($C$1041="","",IFERROR(MAX(IF((ROW(مسودة!$C$1020:$C$1049)=SMALL(IF((ROW(مسودة!$C$1020:$C$1049)*(مسودة!$C$1020:$C$1049=$C$1041)),ROW(مسودة!$C$1020:$C$1049)),ROW()-ROW(V1041)+1)),مسودة!V1020:V$1049)),0))</f>
        <v>14</v>
      </c>
      <c r="W1041" s="39">
        <f t="array" ref="W1041">IF($C$1041="","",IFERROR(MAX(IF((ROW(مسودة!$C$1020:$C$1049)=SMALL(IF((ROW(مسودة!$C$1020:$C$1049)*(مسودة!$C$1020:$C$1049=$C$1041)),ROW(مسودة!$C$1020:$C$1049)),ROW()-ROW(W1041)+1)),مسودة!W1020:W$1049)),0))</f>
        <v>12</v>
      </c>
      <c r="X1041" s="39">
        <f t="array" ref="X1041">IF($C$1041="","",IFERROR(MAX(IF((ROW(مسودة!$C$1020:$C$1049)=SMALL(IF((ROW(مسودة!$C$1020:$C$1049)*(مسودة!$C$1020:$C$1049=$C$1041)),ROW(مسودة!$C$1020:$C$1049)),ROW()-ROW(X1041)+1)),مسودة!X1020:X$1049)),0))</f>
        <v>26</v>
      </c>
      <c r="Y1041" s="39">
        <f t="array" ref="Y1041">IF($C$1041="","",IFERROR(MAX(IF((ROW(مسودة!$C$1020:$C$1049)=SMALL(IF((ROW(مسودة!$C$1020:$C$1049)*(مسودة!$C$1020:$C$1049=$C$1041)),ROW(مسودة!$C$1020:$C$1049)),ROW()-ROW(Y1041)+1)),مسودة!Y1020:Y$1049)),0))</f>
        <v>4</v>
      </c>
      <c r="Z1041" s="39">
        <f t="array" ref="Z1041">IF($C$1041="","",IFERROR(MAX(IF((ROW(مسودة!$C$1020:$C$1049)=SMALL(IF((ROW(مسودة!$C$1020:$C$1049)*(مسودة!$C$1020:$C$1049=$C$1041)),ROW(مسودة!$C$1020:$C$1049)),ROW()-ROW(Z1041)+1)),مسودة!Z1020:Z$1049)),0))</f>
        <v>18</v>
      </c>
      <c r="AA1041" s="39">
        <f t="array" ref="AA1041">IF($C$1041="","",IFERROR(MAX(IF((ROW(مسودة!$C$1020:$C$1049)=SMALL(IF((ROW(مسودة!$C$1020:$C$1049)*(مسودة!$C$1020:$C$1049=$C$1041)),ROW(مسودة!$C$1020:$C$1049)),ROW()-ROW(AA1041)+1)),مسودة!AA1020:AA$1049)),0))</f>
        <v>22</v>
      </c>
      <c r="AB1041" s="39">
        <f t="array" ref="AB1041">IF($C$1041="","",IFERROR(MAX(IF((ROW(مسودة!$C$1020:$C$1049)=SMALL(IF((ROW(مسودة!$C$1020:$C$1049)*(مسودة!$C$1020:$C$1049=$C$1041)),ROW(مسودة!$C$1020:$C$1049)),ROW()-ROW(AB1041)+1)),مسودة!AB1020:AB$1049)),0))</f>
        <v>12</v>
      </c>
      <c r="AC1041" s="39">
        <f t="array" ref="AC1041">IF($C$1041="","",IFERROR(MAX(IF((ROW(مسودة!$C$1020:$C$1049)=SMALL(IF((ROW(مسودة!$C$1020:$C$1049)*(مسودة!$C$1020:$C$1049=$C$1041)),ROW(مسودة!$C$1020:$C$1049)),ROW()-ROW(AC1041)+1)),مسودة!AC1020:AC$1049)),0))</f>
        <v>21</v>
      </c>
      <c r="AD1041" s="39">
        <f t="array" ref="AD1041">IF($C$1041="","",IFERROR(MAX(IF((ROW(مسودة!$C$1020:$C$1049)=SMALL(IF((ROW(مسودة!$C$1020:$C$1049)*(مسودة!$C$1020:$C$1049=$C$1041)),ROW(مسودة!$C$1020:$C$1049)),ROW()-ROW(AD1041)+1)),مسودة!AD1020:AD$1049)),0))</f>
        <v>33</v>
      </c>
      <c r="AE1041" s="39">
        <f t="array" ref="AE1041">IF($C$1041="","",IFERROR(MAX(IF((ROW(مسودة!$C$1020:$C$1049)=SMALL(IF((ROW(مسودة!$C$1020:$C$1049)*(مسودة!$C$1020:$C$1049=$C$1041)),ROW(مسودة!$C$1020:$C$1049)),ROW()-ROW(AE1041)+1)),مسودة!AE1020:AE$1049)),0))</f>
        <v>10</v>
      </c>
      <c r="AF1041" s="39">
        <f t="array" ref="AF1041">IF($C$1041="","",IFERROR(MAX(IF((ROW(مسودة!$C$1020:$C$1049)=SMALL(IF((ROW(مسودة!$C$1020:$C$1049)*(مسودة!$C$1020:$C$1049=$C$1041)),ROW(مسودة!$C$1020:$C$1049)),ROW()-ROW(AF1041)+1)),مسودة!AF1020:AF$1049)),0))</f>
        <v>25</v>
      </c>
      <c r="AG1041" s="39">
        <f t="array" ref="AG1041">IF($C$1041="","",IFERROR(MAX(IF((ROW(مسودة!$C$1020:$C$1049)=SMALL(IF((ROW(مسودة!$C$1020:$C$1049)*(مسودة!$C$1020:$C$1049=$C$1041)),ROW(مسودة!$C$1020:$C$1049)),ROW()-ROW(AG1041)+1)),مسودة!AG1020:AG$1049)),0))</f>
        <v>35</v>
      </c>
      <c r="AH1041" s="39">
        <f t="array" ref="AH1041">IF($C$1041="","",IFERROR(MAX(IF((ROW(مسودة!$C$1020:$C$1049)=SMALL(IF((ROW(مسودة!$C$1020:$C$1049)*(مسودة!$C$1020:$C$1049=$C$1041)),ROW(مسودة!$C$1020:$C$1049)),ROW()-ROW(AH1041)+1)),مسودة!AH1020:AH$1049)),0))</f>
        <v>5</v>
      </c>
      <c r="AI1041" s="39">
        <f t="array" ref="AI1041">IF($C$1041="","",IFERROR(MAX(IF((ROW(مسودة!$C$1020:$C$1049)=SMALL(IF((ROW(مسودة!$C$1020:$C$1049)*(مسودة!$C$1020:$C$1049=$C$1041)),ROW(مسودة!$C$1020:$C$1049)),ROW()-ROW(AI1041)+1)),مسودة!AI1020:AI$1049)),0))</f>
        <v>4</v>
      </c>
      <c r="AJ1041" s="39">
        <f t="array" ref="AJ1041">IF($C$1041="","",IFERROR(MAX(IF((ROW(مسودة!$C$1020:$C$1049)=SMALL(IF((ROW(مسودة!$C$1020:$C$1049)*(مسودة!$C$1020:$C$1049=$C$1041)),ROW(مسودة!$C$1020:$C$1049)),ROW()-ROW(AJ1041)+1)),مسودة!AJ1020:AJ$1049)),0))</f>
        <v>9</v>
      </c>
      <c r="AK1041" s="39">
        <f t="array" ref="AK1041">IF($C$1041="","",IFERROR(MAX(IF((ROW(مسودة!$C$1020:$C$1049)=SMALL(IF((ROW(مسودة!$C$1020:$C$1049)*(مسودة!$C$1020:$C$1049=$C$1041)),ROW(مسودة!$C$1020:$C$1049)),ROW()-ROW(AK1041)+1)),مسودة!AK1020:AK$1049)),0))</f>
        <v>3</v>
      </c>
      <c r="AL1041" s="39">
        <f t="array" ref="AL1041">IF($C$1041="","",IFERROR(MAX(IF((ROW(مسودة!$C$1020:$C$1049)=SMALL(IF((ROW(مسودة!$C$1020:$C$1049)*(مسودة!$C$1020:$C$1049=$C$1041)),ROW(مسودة!$C$1020:$C$1049)),ROW()-ROW(AL1041)+1)),مسودة!AL1020:AL$1049)),0))</f>
        <v>4</v>
      </c>
      <c r="AM1041" s="39">
        <f t="array" ref="AM1041">IF($C$1041="","",IFERROR(MAX(IF((ROW(مسودة!$C$1020:$C$1049)=SMALL(IF((ROW(مسودة!$C$1020:$C$1049)*(مسودة!$C$1020:$C$1049=$C$1041)),ROW(مسودة!$C$1020:$C$1049)),ROW()-ROW(AM1041)+1)),مسودة!AM1020:AM$1049)),0))</f>
        <v>7</v>
      </c>
      <c r="AN1041" s="62"/>
      <c r="AO1041" s="62"/>
      <c r="AP1041" s="55"/>
      <c r="AQ1041" s="49"/>
      <c r="AR1041" s="49"/>
      <c r="AS1041" s="49"/>
      <c r="AT1041" s="49"/>
      <c r="AU1041" s="103" t="str">
        <f>IFERROR(LOOKUP(2,1/((مسودة!$C$1020:$C$1049=C1041)*(مسودة!$F$1020:$F$1049=F1041)),مسودة!$AV$1020:$AV$1049),"")</f>
        <v>ناجح</v>
      </c>
    </row>
    <row r="1042" spans="2:47" ht="28.5" customHeight="1" thickBot="1">
      <c r="B1042" s="48"/>
      <c r="C1042" s="99"/>
      <c r="D1042" s="51"/>
      <c r="E1042" s="51"/>
      <c r="F1042" s="11" t="s">
        <v>31</v>
      </c>
      <c r="G1042" s="39">
        <f t="array" ref="G1042">IF($C$1041="","",IFERROR(MAX(IF((ROW(مسودة!$C$1020:$C$1049)=SMALL(IF((ROW(مسودة!$C$1020:$C$1049)*(مسودة!$C$1020:$C$1049=$C$1041)),ROW(مسودة!$C$1020:$C$1049)),ROW()-ROW(G1042)+1)),مسودة!G1021:G$1049)),0))</f>
        <v>15</v>
      </c>
      <c r="H1042" s="39">
        <f t="array" ref="H1042">IF($C$1041="","",IFERROR(MAX(IF((ROW(مسودة!$C$1020:$C$1049)=SMALL(IF((ROW(مسودة!$C$1020:$C$1049)*(مسودة!$C$1020:$C$1049=$C$1041)),ROW(مسودة!$C$1020:$C$1049)),ROW()-ROW(H1042)+1)),مسودة!H1021:H$1049)),0))</f>
        <v>49</v>
      </c>
      <c r="I1042" s="39">
        <f t="array" ref="I1042">IF($C$1041="","",IFERROR(MAX(IF((ROW(مسودة!$C$1020:$C$1049)=SMALL(IF((ROW(مسودة!$C$1020:$C$1049)*(مسودة!$C$1020:$C$1049=$C$1041)),ROW(مسودة!$C$1020:$C$1049)),ROW()-ROW(I1042)+1)),مسودة!I1021:I$1049)),0))</f>
        <v>64</v>
      </c>
      <c r="J1042" s="39">
        <f t="array" ref="J1042">IF($C$1041="","",IFERROR(MAX(IF((ROW(مسودة!$C$1020:$C$1049)=SMALL(IF((ROW(مسودة!$C$1020:$C$1049)*(مسودة!$C$1020:$C$1049=$C$1041)),ROW(مسودة!$C$1020:$C$1049)),ROW()-ROW(J1042)+1)),مسودة!J1021:J$1049)),0))</f>
        <v>22</v>
      </c>
      <c r="K1042" s="39">
        <f t="array" ref="K1042">IF($C$1041="","",IFERROR(MAX(IF((ROW(مسودة!$C$1020:$C$1049)=SMALL(IF((ROW(مسودة!$C$1020:$C$1049)*(مسودة!$C$1020:$C$1049=$C$1041)),ROW(مسودة!$C$1020:$C$1049)),ROW()-ROW(K1042)+1)),مسودة!K1021:K$1049)),0))</f>
        <v>40</v>
      </c>
      <c r="L1042" s="39">
        <f t="array" ref="L1042">IF($C$1041="","",IFERROR(MAX(IF((ROW(مسودة!$C$1020:$C$1049)=SMALL(IF((ROW(مسودة!$C$1020:$C$1049)*(مسودة!$C$1020:$C$1049=$C$1041)),ROW(مسودة!$C$1020:$C$1049)),ROW()-ROW(L1042)+1)),مسودة!L1021:L$1049)),0))</f>
        <v>62</v>
      </c>
      <c r="M1042" s="39">
        <f t="array" ref="M1042">IF($C$1041="","",IFERROR(MAX(IF((ROW(مسودة!$C$1020:$C$1049)=SMALL(IF((ROW(مسودة!$C$1020:$C$1049)*(مسودة!$C$1020:$C$1049=$C$1041)),ROW(مسودة!$C$1020:$C$1049)),ROW()-ROW(M1042)+1)),مسودة!M1021:M$1049)),0))</f>
        <v>30</v>
      </c>
      <c r="N1042" s="39">
        <f t="array" ref="N1042">IF($C$1041="","",IFERROR(MAX(IF((ROW(مسودة!$C$1020:$C$1049)=SMALL(IF((ROW(مسودة!$C$1020:$C$1049)*(مسودة!$C$1020:$C$1049=$C$1041)),ROW(مسودة!$C$1020:$C$1049)),ROW()-ROW(N1042)+1)),مسودة!N1021:N$1049)),0))</f>
        <v>30</v>
      </c>
      <c r="O1042" s="39">
        <f t="array" ref="O1042">IF($C$1041="","",IFERROR(MAX(IF((ROW(مسودة!$C$1020:$C$1049)=SMALL(IF((ROW(مسودة!$C$1020:$C$1049)*(مسودة!$C$1020:$C$1049=$C$1041)),ROW(مسودة!$C$1020:$C$1049)),ROW()-ROW(O1042)+1)),مسودة!O1021:O$1049)),0))</f>
        <v>60</v>
      </c>
      <c r="P1042" s="39">
        <f t="array" ref="P1042">IF($C$1041="","",IFERROR(MAX(IF((ROW(مسودة!$C$1020:$C$1049)=SMALL(IF((ROW(مسودة!$C$1020:$C$1049)*(مسودة!$C$1020:$C$1049=$C$1041)),ROW(مسودة!$C$1020:$C$1049)),ROW()-ROW(P1042)+1)),مسودة!P1021:P$1049)),0))</f>
        <v>12</v>
      </c>
      <c r="Q1042" s="39">
        <f t="array" ref="Q1042">IF($C$1041="","",IFERROR(MAX(IF((ROW(مسودة!$C$1020:$C$1049)=SMALL(IF((ROW(مسودة!$C$1020:$C$1049)*(مسودة!$C$1020:$C$1049=$C$1041)),ROW(مسودة!$C$1020:$C$1049)),ROW()-ROW(Q1042)+1)),مسودة!Q1021:Q$1049)),0))</f>
        <v>20</v>
      </c>
      <c r="R1042" s="39">
        <f t="array" ref="R1042">IF($C$1041="","",IFERROR(MAX(IF((ROW(مسودة!$C$1020:$C$1049)=SMALL(IF((ROW(مسودة!$C$1020:$C$1049)*(مسودة!$C$1020:$C$1049=$C$1041)),ROW(مسودة!$C$1020:$C$1049)),ROW()-ROW(R1042)+1)),مسودة!R1021:R$1049)),0))</f>
        <v>32</v>
      </c>
      <c r="S1042" s="39">
        <f t="array" ref="S1042">IF($C$1041="","",IFERROR(MAX(IF((ROW(مسودة!$C$1020:$C$1049)=SMALL(IF((ROW(مسودة!$C$1020:$C$1049)*(مسودة!$C$1020:$C$1049=$C$1041)),ROW(مسودة!$C$1020:$C$1049)),ROW()-ROW(S1042)+1)),مسودة!S1021:S$1049)),0))</f>
        <v>16</v>
      </c>
      <c r="T1042" s="39">
        <f t="array" ref="T1042">IF($C$1041="","",IFERROR(MAX(IF((ROW(مسودة!$C$1020:$C$1049)=SMALL(IF((ROW(مسودة!$C$1020:$C$1049)*(مسودة!$C$1020:$C$1049=$C$1041)),ROW(مسودة!$C$1020:$C$1049)),ROW()-ROW(T1042)+1)),مسودة!T1021:T$1049)),0))</f>
        <v>19</v>
      </c>
      <c r="U1042" s="39">
        <f t="array" ref="U1042">IF($C$1041="","",IFERROR(MAX(IF((ROW(مسودة!$C$1020:$C$1049)=SMALL(IF((ROW(مسودة!$C$1020:$C$1049)*(مسودة!$C$1020:$C$1049=$C$1041)),ROW(مسودة!$C$1020:$C$1049)),ROW()-ROW(U1042)+1)),مسودة!U1021:U$1049)),0))</f>
        <v>35</v>
      </c>
      <c r="V1042" s="39">
        <f t="array" ref="V1042">IF($C$1041="","",IFERROR(MAX(IF((ROW(مسودة!$C$1020:$C$1049)=SMALL(IF((ROW(مسودة!$C$1020:$C$1049)*(مسودة!$C$1020:$C$1049=$C$1041)),ROW(مسودة!$C$1020:$C$1049)),ROW()-ROW(V1042)+1)),مسودة!V1021:V$1049)),0))</f>
        <v>19</v>
      </c>
      <c r="W1042" s="39">
        <f t="array" ref="W1042">IF($C$1041="","",IFERROR(MAX(IF((ROW(مسودة!$C$1020:$C$1049)=SMALL(IF((ROW(مسودة!$C$1020:$C$1049)*(مسودة!$C$1020:$C$1049=$C$1041)),ROW(مسودة!$C$1020:$C$1049)),ROW()-ROW(W1042)+1)),مسودة!W1021:W$1049)),0))</f>
        <v>17</v>
      </c>
      <c r="X1042" s="39">
        <f t="array" ref="X1042">IF($C$1041="","",IFERROR(MAX(IF((ROW(مسودة!$C$1020:$C$1049)=SMALL(IF((ROW(مسودة!$C$1020:$C$1049)*(مسودة!$C$1020:$C$1049=$C$1041)),ROW(مسودة!$C$1020:$C$1049)),ROW()-ROW(X1042)+1)),مسودة!X1021:X$1049)),0))</f>
        <v>36</v>
      </c>
      <c r="Y1042" s="39">
        <f t="array" ref="Y1042">IF($C$1041="","",IFERROR(MAX(IF((ROW(مسودة!$C$1020:$C$1049)=SMALL(IF((ROW(مسودة!$C$1020:$C$1049)*(مسودة!$C$1020:$C$1049=$C$1041)),ROW(مسودة!$C$1020:$C$1049)),ROW()-ROW(Y1042)+1)),مسودة!Y1021:Y$1049)),0))</f>
        <v>3</v>
      </c>
      <c r="Z1042" s="39">
        <f t="array" ref="Z1042">IF($C$1041="","",IFERROR(MAX(IF((ROW(مسودة!$C$1020:$C$1049)=SMALL(IF((ROW(مسودة!$C$1020:$C$1049)*(مسودة!$C$1020:$C$1049=$C$1041)),ROW(مسودة!$C$1020:$C$1049)),ROW()-ROW(Z1042)+1)),مسودة!Z1021:Z$1049)),0))</f>
        <v>16</v>
      </c>
      <c r="AA1042" s="39">
        <f t="array" ref="AA1042">IF($C$1041="","",IFERROR(MAX(IF((ROW(مسودة!$C$1020:$C$1049)=SMALL(IF((ROW(مسودة!$C$1020:$C$1049)*(مسودة!$C$1020:$C$1049=$C$1041)),ROW(مسودة!$C$1020:$C$1049)),ROW()-ROW(AA1042)+1)),مسودة!AA1021:AA$1049)),0))</f>
        <v>19</v>
      </c>
      <c r="AB1042" s="39">
        <f t="array" ref="AB1042">IF($C$1041="","",IFERROR(MAX(IF((ROW(مسودة!$C$1020:$C$1049)=SMALL(IF((ROW(مسودة!$C$1020:$C$1049)*(مسودة!$C$1020:$C$1049=$C$1041)),ROW(مسودة!$C$1020:$C$1049)),ROW()-ROW(AB1042)+1)),مسودة!AB1021:AB$1049)),0))</f>
        <v>11</v>
      </c>
      <c r="AC1042" s="39">
        <f t="array" ref="AC1042">IF($C$1041="","",IFERROR(MAX(IF((ROW(مسودة!$C$1020:$C$1049)=SMALL(IF((ROW(مسودة!$C$1020:$C$1049)*(مسودة!$C$1020:$C$1049=$C$1041)),ROW(مسودة!$C$1020:$C$1049)),ROW()-ROW(AC1042)+1)),مسودة!AC1021:AC$1049)),0))</f>
        <v>13</v>
      </c>
      <c r="AD1042" s="39">
        <f t="array" ref="AD1042">IF($C$1041="","",IFERROR(MAX(IF((ROW(مسودة!$C$1020:$C$1049)=SMALL(IF((ROW(مسودة!$C$1020:$C$1049)*(مسودة!$C$1020:$C$1049=$C$1041)),ROW(مسودة!$C$1020:$C$1049)),ROW()-ROW(AD1042)+1)),مسودة!AD1021:AD$1049)),0))</f>
        <v>24</v>
      </c>
      <c r="AE1042" s="39">
        <f t="array" ref="AE1042">IF($C$1041="","",IFERROR(MAX(IF((ROW(مسودة!$C$1020:$C$1049)=SMALL(IF((ROW(مسودة!$C$1020:$C$1049)*(مسودة!$C$1020:$C$1049=$C$1041)),ROW(مسودة!$C$1020:$C$1049)),ROW()-ROW(AE1042)+1)),مسودة!AE1021:AE$1049)),0))</f>
        <v>11</v>
      </c>
      <c r="AF1042" s="39">
        <f t="array" ref="AF1042">IF($C$1041="","",IFERROR(MAX(IF((ROW(مسودة!$C$1020:$C$1049)=SMALL(IF((ROW(مسودة!$C$1020:$C$1049)*(مسودة!$C$1020:$C$1049=$C$1041)),ROW(مسودة!$C$1020:$C$1049)),ROW()-ROW(AF1042)+1)),مسودة!AF1021:AF$1049)),0))</f>
        <v>16</v>
      </c>
      <c r="AG1042" s="39">
        <f t="array" ref="AG1042">IF($C$1041="","",IFERROR(MAX(IF((ROW(مسودة!$C$1020:$C$1049)=SMALL(IF((ROW(مسودة!$C$1020:$C$1049)*(مسودة!$C$1020:$C$1049=$C$1041)),ROW(مسودة!$C$1020:$C$1049)),ROW()-ROW(AG1042)+1)),مسودة!AG1021:AG$1049)),0))</f>
        <v>27</v>
      </c>
      <c r="AH1042" s="39">
        <f t="array" ref="AH1042">IF($C$1041="","",IFERROR(MAX(IF((ROW(مسودة!$C$1020:$C$1049)=SMALL(IF((ROW(مسودة!$C$1020:$C$1049)*(مسودة!$C$1020:$C$1049=$C$1041)),ROW(مسودة!$C$1020:$C$1049)),ROW()-ROW(AH1042)+1)),مسودة!AH1021:AH$1049)),0))</f>
        <v>7</v>
      </c>
      <c r="AI1042" s="39">
        <f t="array" ref="AI1042">IF($C$1041="","",IFERROR(MAX(IF((ROW(مسودة!$C$1020:$C$1049)=SMALL(IF((ROW(مسودة!$C$1020:$C$1049)*(مسودة!$C$1020:$C$1049=$C$1041)),ROW(مسودة!$C$1020:$C$1049)),ROW()-ROW(AI1042)+1)),مسودة!AI1021:AI$1049)),0))</f>
        <v>24</v>
      </c>
      <c r="AJ1042" s="39">
        <f t="array" ref="AJ1042">IF($C$1041="","",IFERROR(MAX(IF((ROW(مسودة!$C$1020:$C$1049)=SMALL(IF((ROW(مسودة!$C$1020:$C$1049)*(مسودة!$C$1020:$C$1049=$C$1041)),ROW(مسودة!$C$1020:$C$1049)),ROW()-ROW(AJ1042)+1)),مسودة!AJ1021:AJ$1049)),0))</f>
        <v>31</v>
      </c>
      <c r="AK1042" s="39">
        <f t="array" ref="AK1042">IF($C$1041="","",IFERROR(MAX(IF((ROW(مسودة!$C$1020:$C$1049)=SMALL(IF((ROW(مسودة!$C$1020:$C$1049)*(مسودة!$C$1020:$C$1049=$C$1041)),ROW(مسودة!$C$1020:$C$1049)),ROW()-ROW(AK1042)+1)),مسودة!AK1021:AK$1049)),0))</f>
        <v>3</v>
      </c>
      <c r="AL1042" s="39">
        <f t="array" ref="AL1042">IF($C$1041="","",IFERROR(MAX(IF((ROW(مسودة!$C$1020:$C$1049)=SMALL(IF((ROW(مسودة!$C$1020:$C$1049)*(مسودة!$C$1020:$C$1049=$C$1041)),ROW(مسودة!$C$1020:$C$1049)),ROW()-ROW(AL1042)+1)),مسودة!AL1021:AL$1049)),0))</f>
        <v>10</v>
      </c>
      <c r="AM1042" s="39">
        <f t="array" ref="AM1042">IF($C$1041="","",IFERROR(MAX(IF((ROW(مسودة!$C$1020:$C$1049)=SMALL(IF((ROW(مسودة!$C$1020:$C$1049)*(مسودة!$C$1020:$C$1049=$C$1041)),ROW(مسودة!$C$1020:$C$1049)),ROW()-ROW(AM1042)+1)),مسودة!AM1021:AM$1049)),0))</f>
        <v>13</v>
      </c>
      <c r="AN1042" s="56"/>
      <c r="AO1042" s="56"/>
      <c r="AP1042" s="56"/>
      <c r="AQ1042" s="49"/>
      <c r="AR1042" s="49"/>
      <c r="AS1042" s="49"/>
      <c r="AT1042" s="49"/>
      <c r="AU1042" s="104"/>
    </row>
    <row r="1043" spans="2:47" ht="28.5" thickBot="1">
      <c r="B1043" s="48"/>
      <c r="C1043" s="93"/>
      <c r="D1043" s="51"/>
      <c r="E1043" s="51"/>
      <c r="F1043" s="14" t="s">
        <v>32</v>
      </c>
      <c r="G1043" s="39">
        <f t="array" ref="G1043">IF($C$1041="","",IFERROR(MAX(IF((ROW(مسودة!$C$1020:$C$1049)=SMALL(IF((ROW(مسودة!$C$1020:$C$1049)*(مسودة!$C$1020:$C$1049=$C$1041)),ROW(مسودة!$C$1020:$C$1049)),ROW()-ROW(G1043)+1)),مسودة!G1022:G$1049)),0))</f>
        <v>30</v>
      </c>
      <c r="H1043" s="39">
        <f t="array" ref="H1043">IF($C$1041="","",IFERROR(MAX(IF((ROW(مسودة!$C$1020:$C$1049)=SMALL(IF((ROW(مسودة!$C$1020:$C$1049)*(مسودة!$C$1020:$C$1049=$C$1041)),ROW(مسودة!$C$1020:$C$1049)),ROW()-ROW(H1043)+1)),مسودة!H1022:H$1049)),0))</f>
        <v>87</v>
      </c>
      <c r="I1043" s="39">
        <f t="array" ref="I1043">IF($C$1041="","",IFERROR(MAX(IF((ROW(مسودة!$C$1020:$C$1049)=SMALL(IF((ROW(مسودة!$C$1020:$C$1049)*(مسودة!$C$1020:$C$1049=$C$1041)),ROW(مسودة!$C$1020:$C$1049)),ROW()-ROW(I1043)+1)),مسودة!I1022:I$1049)),0))</f>
        <v>117</v>
      </c>
      <c r="J1043" s="39">
        <f t="array" ref="J1043">IF($C$1041="","",IFERROR(MAX(IF((ROW(مسودة!$C$1020:$C$1049)=SMALL(IF((ROW(مسودة!$C$1020:$C$1049)*(مسودة!$C$1020:$C$1049=$C$1041)),ROW(مسودة!$C$1020:$C$1049)),ROW()-ROW(J1043)+1)),مسودة!J1022:J$1049)),0))</f>
        <v>36</v>
      </c>
      <c r="K1043" s="39">
        <f t="array" ref="K1043">IF($C$1041="","",IFERROR(MAX(IF((ROW(مسودة!$C$1020:$C$1049)=SMALL(IF((ROW(مسودة!$C$1020:$C$1049)*(مسودة!$C$1020:$C$1049=$C$1041)),ROW(مسودة!$C$1020:$C$1049)),ROW()-ROW(K1043)+1)),مسودة!K1022:K$1049)),0))</f>
        <v>65</v>
      </c>
      <c r="L1043" s="39">
        <f t="array" ref="L1043">IF($C$1041="","",IFERROR(MAX(IF((ROW(مسودة!$C$1020:$C$1049)=SMALL(IF((ROW(مسودة!$C$1020:$C$1049)*(مسودة!$C$1020:$C$1049=$C$1041)),ROW(مسودة!$C$1020:$C$1049)),ROW()-ROW(L1043)+1)),مسودة!L1022:L$1049)),0))</f>
        <v>101</v>
      </c>
      <c r="M1043" s="39">
        <f t="array" ref="M1043">IF($C$1041="","",IFERROR(MAX(IF((ROW(مسودة!$C$1020:$C$1049)=SMALL(IF((ROW(مسودة!$C$1020:$C$1049)*(مسودة!$C$1020:$C$1049=$C$1041)),ROW(مسودة!$C$1020:$C$1049)),ROW()-ROW(M1043)+1)),مسودة!M1022:M$1049)),0))</f>
        <v>38</v>
      </c>
      <c r="N1043" s="39">
        <f t="array" ref="N1043">IF($C$1041="","",IFERROR(MAX(IF((ROW(مسودة!$C$1020:$C$1049)=SMALL(IF((ROW(مسودة!$C$1020:$C$1049)*(مسودة!$C$1020:$C$1049=$C$1041)),ROW(مسودة!$C$1020:$C$1049)),ROW()-ROW(N1043)+1)),مسودة!N1022:N$1049)),0))</f>
        <v>70</v>
      </c>
      <c r="O1043" s="39">
        <f t="array" ref="O1043">IF($C$1041="","",IFERROR(MAX(IF((ROW(مسودة!$C$1020:$C$1049)=SMALL(IF((ROW(مسودة!$C$1020:$C$1049)*(مسودة!$C$1020:$C$1049=$C$1041)),ROW(مسودة!$C$1020:$C$1049)),ROW()-ROW(O1043)+1)),مسودة!O1022:O$1049)),0))</f>
        <v>108</v>
      </c>
      <c r="P1043" s="39">
        <f t="array" ref="P1043">IF($C$1041="","",IFERROR(MAX(IF((ROW(مسودة!$C$1020:$C$1049)=SMALL(IF((ROW(مسودة!$C$1020:$C$1049)*(مسودة!$C$1020:$C$1049=$C$1041)),ROW(مسودة!$C$1020:$C$1049)),ROW()-ROW(P1043)+1)),مسودة!P1022:P$1049)),0))</f>
        <v>31</v>
      </c>
      <c r="Q1043" s="39">
        <f t="array" ref="Q1043">IF($C$1041="","",IFERROR(MAX(IF((ROW(مسودة!$C$1020:$C$1049)=SMALL(IF((ROW(مسودة!$C$1020:$C$1049)*(مسودة!$C$1020:$C$1049=$C$1041)),ROW(مسودة!$C$1020:$C$1049)),ROW()-ROW(Q1043)+1)),مسودة!Q1022:Q$1049)),0))</f>
        <v>38</v>
      </c>
      <c r="R1043" s="39">
        <f t="array" ref="R1043">IF($C$1041="","",IFERROR(MAX(IF((ROW(مسودة!$C$1020:$C$1049)=SMALL(IF((ROW(مسودة!$C$1020:$C$1049)*(مسودة!$C$1020:$C$1049=$C$1041)),ROW(مسودة!$C$1020:$C$1049)),ROW()-ROW(R1043)+1)),مسودة!R1022:R$1049)),0))</f>
        <v>69</v>
      </c>
      <c r="S1043" s="39">
        <f t="array" ref="S1043">IF($C$1041="","",IFERROR(MAX(IF((ROW(مسودة!$C$1020:$C$1049)=SMALL(IF((ROW(مسودة!$C$1020:$C$1049)*(مسودة!$C$1020:$C$1049=$C$1041)),ROW(مسودة!$C$1020:$C$1049)),ROW()-ROW(S1043)+1)),مسودة!S1022:S$1049)),0))</f>
        <v>33</v>
      </c>
      <c r="T1043" s="39">
        <f t="array" ref="T1043">IF($C$1041="","",IFERROR(MAX(IF((ROW(مسودة!$C$1020:$C$1049)=SMALL(IF((ROW(مسودة!$C$1020:$C$1049)*(مسودة!$C$1020:$C$1049=$C$1041)),ROW(مسودة!$C$1020:$C$1049)),ROW()-ROW(T1043)+1)),مسودة!T1022:T$1049)),0))</f>
        <v>29</v>
      </c>
      <c r="U1043" s="39">
        <f t="array" ref="U1043">IF($C$1041="","",IFERROR(MAX(IF((ROW(مسودة!$C$1020:$C$1049)=SMALL(IF((ROW(مسودة!$C$1020:$C$1049)*(مسودة!$C$1020:$C$1049=$C$1041)),ROW(مسودة!$C$1020:$C$1049)),ROW()-ROW(U1043)+1)),مسودة!U1022:U$1049)),0))</f>
        <v>62</v>
      </c>
      <c r="V1043" s="39">
        <f t="array" ref="V1043">IF($C$1041="","",IFERROR(MAX(IF((ROW(مسودة!$C$1020:$C$1049)=SMALL(IF((ROW(مسودة!$C$1020:$C$1049)*(مسودة!$C$1020:$C$1049=$C$1041)),ROW(مسودة!$C$1020:$C$1049)),ROW()-ROW(V1043)+1)),مسودة!V1022:V$1049)),0))</f>
        <v>33</v>
      </c>
      <c r="W1043" s="39">
        <f t="array" ref="W1043">IF($C$1041="","",IFERROR(MAX(IF((ROW(مسودة!$C$1020:$C$1049)=SMALL(IF((ROW(مسودة!$C$1020:$C$1049)*(مسودة!$C$1020:$C$1049=$C$1041)),ROW(مسودة!$C$1020:$C$1049)),ROW()-ROW(W1043)+1)),مسودة!W1022:W$1049)),0))</f>
        <v>29</v>
      </c>
      <c r="X1043" s="39">
        <f t="array" ref="X1043">IF($C$1041="","",IFERROR(MAX(IF((ROW(مسودة!$C$1020:$C$1049)=SMALL(IF((ROW(مسودة!$C$1020:$C$1049)*(مسودة!$C$1020:$C$1049=$C$1041)),ROW(مسودة!$C$1020:$C$1049)),ROW()-ROW(X1043)+1)),مسودة!X1022:X$1049)),0))</f>
        <v>62</v>
      </c>
      <c r="Y1043" s="39">
        <f t="array" ref="Y1043">IF($C$1041="","",IFERROR(MAX(IF((ROW(مسودة!$C$1020:$C$1049)=SMALL(IF((ROW(مسودة!$C$1020:$C$1049)*(مسودة!$C$1020:$C$1049=$C$1041)),ROW(مسودة!$C$1020:$C$1049)),ROW()-ROW(Y1043)+1)),مسودة!Y1022:Y$1049)),0))</f>
        <v>7</v>
      </c>
      <c r="Z1043" s="39">
        <f t="array" ref="Z1043">IF($C$1041="","",IFERROR(MAX(IF((ROW(مسودة!$C$1020:$C$1049)=SMALL(IF((ROW(مسودة!$C$1020:$C$1049)*(مسودة!$C$1020:$C$1049=$C$1041)),ROW(مسودة!$C$1020:$C$1049)),ROW()-ROW(Z1043)+1)),مسودة!Z1022:Z$1049)),0))</f>
        <v>34</v>
      </c>
      <c r="AA1043" s="39">
        <f t="array" ref="AA1043">IF($C$1041="","",IFERROR(MAX(IF((ROW(مسودة!$C$1020:$C$1049)=SMALL(IF((ROW(مسودة!$C$1020:$C$1049)*(مسودة!$C$1020:$C$1049=$C$1041)),ROW(مسودة!$C$1020:$C$1049)),ROW()-ROW(AA1043)+1)),مسودة!AA1022:AA$1049)),0))</f>
        <v>41</v>
      </c>
      <c r="AB1043" s="39">
        <f t="array" ref="AB1043">IF($C$1041="","",IFERROR(MAX(IF((ROW(مسودة!$C$1020:$C$1049)=SMALL(IF((ROW(مسودة!$C$1020:$C$1049)*(مسودة!$C$1020:$C$1049=$C$1041)),ROW(مسودة!$C$1020:$C$1049)),ROW()-ROW(AB1043)+1)),مسودة!AB1022:AB$1049)),0))</f>
        <v>23</v>
      </c>
      <c r="AC1043" s="39">
        <f t="array" ref="AC1043">IF($C$1041="","",IFERROR(MAX(IF((ROW(مسودة!$C$1020:$C$1049)=SMALL(IF((ROW(مسودة!$C$1020:$C$1049)*(مسودة!$C$1020:$C$1049=$C$1041)),ROW(مسودة!$C$1020:$C$1049)),ROW()-ROW(AC1043)+1)),مسودة!AC1022:AC$1049)),0))</f>
        <v>34</v>
      </c>
      <c r="AD1043" s="39">
        <f t="array" ref="AD1043">IF($C$1041="","",IFERROR(MAX(IF((ROW(مسودة!$C$1020:$C$1049)=SMALL(IF((ROW(مسودة!$C$1020:$C$1049)*(مسودة!$C$1020:$C$1049=$C$1041)),ROW(مسودة!$C$1020:$C$1049)),ROW()-ROW(AD1043)+1)),مسودة!AD1022:AD$1049)),0))</f>
        <v>57</v>
      </c>
      <c r="AE1043" s="39">
        <f t="array" ref="AE1043">IF($C$1041="","",IFERROR(MAX(IF((ROW(مسودة!$C$1020:$C$1049)=SMALL(IF((ROW(مسودة!$C$1020:$C$1049)*(مسودة!$C$1020:$C$1049=$C$1041)),ROW(مسودة!$C$1020:$C$1049)),ROW()-ROW(AE1043)+1)),مسودة!AE1022:AE$1049)),0))</f>
        <v>21</v>
      </c>
      <c r="AF1043" s="39">
        <f t="array" ref="AF1043">IF($C$1041="","",IFERROR(MAX(IF((ROW(مسودة!$C$1020:$C$1049)=SMALL(IF((ROW(مسودة!$C$1020:$C$1049)*(مسودة!$C$1020:$C$1049=$C$1041)),ROW(مسودة!$C$1020:$C$1049)),ROW()-ROW(AF1043)+1)),مسودة!AF1022:AF$1049)),0))</f>
        <v>41</v>
      </c>
      <c r="AG1043" s="39">
        <f t="array" ref="AG1043">IF($C$1041="","",IFERROR(MAX(IF((ROW(مسودة!$C$1020:$C$1049)=SMALL(IF((ROW(مسودة!$C$1020:$C$1049)*(مسودة!$C$1020:$C$1049=$C$1041)),ROW(مسودة!$C$1020:$C$1049)),ROW()-ROW(AG1043)+1)),مسودة!AG1022:AG$1049)),0))</f>
        <v>62</v>
      </c>
      <c r="AH1043" s="39">
        <f t="array" ref="AH1043">IF($C$1041="","",IFERROR(MAX(IF((ROW(مسودة!$C$1020:$C$1049)=SMALL(IF((ROW(مسودة!$C$1020:$C$1049)*(مسودة!$C$1020:$C$1049=$C$1041)),ROW(مسودة!$C$1020:$C$1049)),ROW()-ROW(AH1043)+1)),مسودة!AH1022:AH$1049)),0))</f>
        <v>12</v>
      </c>
      <c r="AI1043" s="39">
        <f t="array" ref="AI1043">IF($C$1041="","",IFERROR(MAX(IF((ROW(مسودة!$C$1020:$C$1049)=SMALL(IF((ROW(مسودة!$C$1020:$C$1049)*(مسودة!$C$1020:$C$1049=$C$1041)),ROW(مسودة!$C$1020:$C$1049)),ROW()-ROW(AI1043)+1)),مسودة!AI1022:AI$1049)),0))</f>
        <v>28</v>
      </c>
      <c r="AJ1043" s="39">
        <f t="array" ref="AJ1043">IF($C$1041="","",IFERROR(MAX(IF((ROW(مسودة!$C$1020:$C$1049)=SMALL(IF((ROW(مسودة!$C$1020:$C$1049)*(مسودة!$C$1020:$C$1049=$C$1041)),ROW(مسودة!$C$1020:$C$1049)),ROW()-ROW(AJ1043)+1)),مسودة!AJ1022:AJ$1049)),0))</f>
        <v>40</v>
      </c>
      <c r="AK1043" s="39">
        <f t="array" ref="AK1043">IF($C$1041="","",IFERROR(MAX(IF((ROW(مسودة!$C$1020:$C$1049)=SMALL(IF((ROW(مسودة!$C$1020:$C$1049)*(مسودة!$C$1020:$C$1049=$C$1041)),ROW(مسودة!$C$1020:$C$1049)),ROW()-ROW(AK1043)+1)),مسودة!AK1022:AK$1049)),0))</f>
        <v>6</v>
      </c>
      <c r="AL1043" s="39">
        <f t="array" ref="AL1043">IF($C$1041="","",IFERROR(MAX(IF((ROW(مسودة!$C$1020:$C$1049)=SMALL(IF((ROW(مسودة!$C$1020:$C$1049)*(مسودة!$C$1020:$C$1049=$C$1041)),ROW(مسودة!$C$1020:$C$1049)),ROW()-ROW(AL1043)+1)),مسودة!AL1022:AL$1049)),0))</f>
        <v>14</v>
      </c>
      <c r="AM1043" s="39">
        <f t="array" ref="AM1043">IF($C$1041="","",IFERROR(MAX(IF((ROW(مسودة!$C$1020:$C$1049)=SMALL(IF((ROW(مسودة!$C$1020:$C$1049)*(مسودة!$C$1020:$C$1049=$C$1041)),ROW(مسودة!$C$1020:$C$1049)),ROW()-ROW(AM1043)+1)),مسودة!AM1022:AM$1049)),0))</f>
        <v>20</v>
      </c>
      <c r="AN1043" s="39">
        <f t="array" ref="AN1043">IF($C1041="","",IFERROR(MAX(IF((ROW(مسودة!$C$1020:$C$1049)=SMALL(IF((ROW(مسودة!$C$1020:$C$1049)*(مسودة!$C$1020:$C$1049=$C1041)),ROW(مسودة!$C$1020:$C$1049)),ROW()-ROW(AN1043)+1)),مسودة!AN$1022:AN$1049)),0))</f>
        <v>739</v>
      </c>
      <c r="AO1043" s="39">
        <f t="array" ref="AO1043">IF($C1041="","",IFERROR(MAX(IF((ROW(مسودة!$C$1020:$C$1049)=SMALL(IF((ROW(مسودة!$C$1020:$C$1049)*(مسودة!$C$1020:$C$1049=$C1041)),ROW(مسودة!$C$1020:$C$1049)),ROW()-ROW(AO1043)+1)),مسودة!AO$1022:AO$1049)),0))</f>
        <v>55.984848484848484</v>
      </c>
      <c r="AP1043" s="39" t="str">
        <f>IF(AO1043&lt;50,"   ",IF(AO1043&lt;65,"مقبول",IF(AO1043&lt;75,"جيد",IF(AO1043&lt;85,"جيدجداً",IF(AO1043&lt;=100,"ممتاز","")))))</f>
        <v>مقبول</v>
      </c>
      <c r="AQ1043" s="49"/>
      <c r="AR1043" s="49"/>
      <c r="AS1043" s="49"/>
      <c r="AT1043" s="49"/>
      <c r="AU1043" s="105"/>
    </row>
    <row r="1044" spans="2:47" ht="28.5" customHeight="1" thickBot="1">
      <c r="B1044" s="48">
        <f>B1041+1</f>
        <v>232</v>
      </c>
      <c r="C1044" s="98">
        <f t="array" ref="C1044">IF(ISERROR(INDEX(مسودة!$C$1020:$AV$1049,SMALL(IF((مسودة!$AV$1020:$AV$1049="ناجح"),ROW(مسودة!$C$1020:$AV$1049)-MIN(ROW(مسودة!$C$1020:$AV$1049))+1,""),ROW(A2)),COLUMN(A2))),"",INDEX(مسودة!$C$1020:$AV$1049,SMALL(IF((مسودة!$AV$1020:$AV$1049="ناجح"),ROW(مسودة!$C$1020:$AV$1049)-MIN(ROW(مسودة!$C$1020:$AV$1049))+1,""),ROW(A2)),COLUMN(A2)))</f>
        <v>721</v>
      </c>
      <c r="D1044" s="95" t="str">
        <f>IF(C1044&lt;&gt;"",VLOOKUP(C1044,مسودة!$C$1020:$D$1049,2,0),"")</f>
        <v xml:space="preserve">محمد صالح </v>
      </c>
      <c r="E1044" s="95">
        <f>IF(C1044&lt;&gt;"",VLOOKUP(C1044,مسودة!$C$1020:$E$1049,3,0),"")</f>
        <v>343</v>
      </c>
      <c r="F1044" s="11" t="s">
        <v>30</v>
      </c>
      <c r="G1044" s="39">
        <f t="array" ref="G1044">IF($C$1044="","",IFERROR(MAX(IF((ROW(مسودة!$C$1020:$C$1049)=SMALL(IF((ROW(مسودة!$C$1020:$C$1049)*(مسودة!$C$1020:$C$1049=$C$1044)),ROW(مسودة!$C$1020:$C$1049)),ROW()-ROW(G1044)+1)),مسودة!G1020:G$1049)),0))</f>
        <v>18</v>
      </c>
      <c r="H1044" s="39">
        <f t="array" ref="H1044">IF($C$1044="","",IFERROR(MAX(IF((ROW(مسودة!$C$1020:$C$1049)=SMALL(IF((ROW(مسودة!$C$1020:$C$1049)*(مسودة!$C$1020:$C$1049=$C$1044)),ROW(مسودة!$C$1020:$C$1049)),ROW()-ROW(H1044)+1)),مسودة!H1020:H$1049)),0))</f>
        <v>56</v>
      </c>
      <c r="I1044" s="39">
        <f t="array" ref="I1044">IF($C$1044="","",IFERROR(MAX(IF((ROW(مسودة!$C$1020:$C$1049)=SMALL(IF((ROW(مسودة!$C$1020:$C$1049)*(مسودة!$C$1020:$C$1049=$C$1044)),ROW(مسودة!$C$1020:$C$1049)),ROW()-ROW(I1044)+1)),مسودة!I1020:I$1049)),0))</f>
        <v>74</v>
      </c>
      <c r="J1044" s="39">
        <f t="array" ref="J1044">IF($C$1044="","",IFERROR(MAX(IF((ROW(مسودة!$C$1020:$C$1049)=SMALL(IF((ROW(مسودة!$C$1020:$C$1049)*(مسودة!$C$1020:$C$1049=$C$1044)),ROW(مسودة!$C$1020:$C$1049)),ROW()-ROW(J1044)+1)),مسودة!J1020:J$1049)),0))</f>
        <v>24</v>
      </c>
      <c r="K1044" s="39">
        <f t="array" ref="K1044">IF($C$1044="","",IFERROR(MAX(IF((ROW(مسودة!$C$1020:$C$1049)=SMALL(IF((ROW(مسودة!$C$1020:$C$1049)*(مسودة!$C$1020:$C$1049=$C$1044)),ROW(مسودة!$C$1020:$C$1049)),ROW()-ROW(K1044)+1)),مسودة!K1020:K$1049)),0))</f>
        <v>30</v>
      </c>
      <c r="L1044" s="39">
        <f t="array" ref="L1044">IF($C$1044="","",IFERROR(MAX(IF((ROW(مسودة!$C$1020:$C$1049)=SMALL(IF((ROW(مسودة!$C$1020:$C$1049)*(مسودة!$C$1020:$C$1049=$C$1044)),ROW(مسودة!$C$1020:$C$1049)),ROW()-ROW(L1044)+1)),مسودة!L1020:L$1049)),0))</f>
        <v>54</v>
      </c>
      <c r="M1044" s="39">
        <f t="array" ref="M1044">IF($C$1044="","",IFERROR(MAX(IF((ROW(مسودة!$C$1020:$C$1049)=SMALL(IF((ROW(مسودة!$C$1020:$C$1049)*(مسودة!$C$1020:$C$1049=$C$1044)),ROW(مسودة!$C$1020:$C$1049)),ROW()-ROW(M1044)+1)),مسودة!M1020:M$1049)),0))</f>
        <v>17</v>
      </c>
      <c r="N1044" s="39">
        <f t="array" ref="N1044">IF($C$1044="","",IFERROR(MAX(IF((ROW(مسودة!$C$1020:$C$1049)=SMALL(IF((ROW(مسودة!$C$1020:$C$1049)*(مسودة!$C$1020:$C$1049=$C$1044)),ROW(مسودة!$C$1020:$C$1049)),ROW()-ROW(N1044)+1)),مسودة!N1020:N$1049)),0))</f>
        <v>44</v>
      </c>
      <c r="O1044" s="39">
        <f t="array" ref="O1044">IF($C$1044="","",IFERROR(MAX(IF((ROW(مسودة!$C$1020:$C$1049)=SMALL(IF((ROW(مسودة!$C$1020:$C$1049)*(مسودة!$C$1020:$C$1049=$C$1044)),ROW(مسودة!$C$1020:$C$1049)),ROW()-ROW(O1044)+1)),مسودة!O1020:O$1049)),0))</f>
        <v>61</v>
      </c>
      <c r="P1044" s="39">
        <f t="array" ref="P1044">IF($C$1044="","",IFERROR(MAX(IF((ROW(مسودة!$C$1020:$C$1049)=SMALL(IF((ROW(مسودة!$C$1020:$C$1049)*(مسودة!$C$1020:$C$1049=$C$1044)),ROW(مسودة!$C$1020:$C$1049)),ROW()-ROW(P1044)+1)),مسودة!P1020:P$1049)),0))</f>
        <v>22</v>
      </c>
      <c r="Q1044" s="39">
        <f t="array" ref="Q1044">IF($C$1044="","",IFERROR(MAX(IF((ROW(مسودة!$C$1020:$C$1049)=SMALL(IF((ROW(مسودة!$C$1020:$C$1049)*(مسودة!$C$1020:$C$1049=$C$1044)),ROW(مسودة!$C$1020:$C$1049)),ROW()-ROW(Q1044)+1)),مسودة!Q1020:Q$1049)),0))</f>
        <v>10</v>
      </c>
      <c r="R1044" s="39">
        <f t="array" ref="R1044">IF($C$1044="","",IFERROR(MAX(IF((ROW(مسودة!$C$1020:$C$1049)=SMALL(IF((ROW(مسودة!$C$1020:$C$1049)*(مسودة!$C$1020:$C$1049=$C$1044)),ROW(مسودة!$C$1020:$C$1049)),ROW()-ROW(R1044)+1)),مسودة!R1020:R$1049)),0))</f>
        <v>32</v>
      </c>
      <c r="S1044" s="39">
        <f t="array" ref="S1044">IF($C$1044="","",IFERROR(MAX(IF((ROW(مسودة!$C$1020:$C$1049)=SMALL(IF((ROW(مسودة!$C$1020:$C$1049)*(مسودة!$C$1020:$C$1049=$C$1044)),ROW(مسودة!$C$1020:$C$1049)),ROW()-ROW(S1044)+1)),مسودة!S1020:S$1049)),0))</f>
        <v>20</v>
      </c>
      <c r="T1044" s="39">
        <f t="array" ref="T1044">IF($C$1044="","",IFERROR(MAX(IF((ROW(مسودة!$C$1020:$C$1049)=SMALL(IF((ROW(مسودة!$C$1020:$C$1049)*(مسودة!$C$1020:$C$1049=$C$1044)),ROW(مسودة!$C$1020:$C$1049)),ROW()-ROW(T1044)+1)),مسودة!T1020:T$1049)),0))</f>
        <v>19</v>
      </c>
      <c r="U1044" s="39">
        <f t="array" ref="U1044">IF($C$1044="","",IFERROR(MAX(IF((ROW(مسودة!$C$1020:$C$1049)=SMALL(IF((ROW(مسودة!$C$1020:$C$1049)*(مسودة!$C$1020:$C$1049=$C$1044)),ROW(مسودة!$C$1020:$C$1049)),ROW()-ROW(U1044)+1)),مسودة!U1020:U$1049)),0))</f>
        <v>39</v>
      </c>
      <c r="V1044" s="39">
        <f t="array" ref="V1044">IF($C$1044="","",IFERROR(MAX(IF((ROW(مسودة!$C$1020:$C$1049)=SMALL(IF((ROW(مسودة!$C$1020:$C$1049)*(مسودة!$C$1020:$C$1049=$C$1044)),ROW(مسودة!$C$1020:$C$1049)),ROW()-ROW(V1044)+1)),مسودة!V1020:V$1049)),0))</f>
        <v>18</v>
      </c>
      <c r="W1044" s="39">
        <f t="array" ref="W1044">IF($C$1044="","",IFERROR(MAX(IF((ROW(مسودة!$C$1020:$C$1049)=SMALL(IF((ROW(مسودة!$C$1020:$C$1049)*(مسودة!$C$1020:$C$1049=$C$1044)),ROW(مسودة!$C$1020:$C$1049)),ROW()-ROW(W1044)+1)),مسودة!W1020:W$1049)),0))</f>
        <v>27</v>
      </c>
      <c r="X1044" s="39">
        <f t="array" ref="X1044">IF($C$1044="","",IFERROR(MAX(IF((ROW(مسودة!$C$1020:$C$1049)=SMALL(IF((ROW(مسودة!$C$1020:$C$1049)*(مسودة!$C$1020:$C$1049=$C$1044)),ROW(مسودة!$C$1020:$C$1049)),ROW()-ROW(X1044)+1)),مسودة!X1020:X$1049)),0))</f>
        <v>45</v>
      </c>
      <c r="Y1044" s="39">
        <f t="array" ref="Y1044">IF($C$1044="","",IFERROR(MAX(IF((ROW(مسودة!$C$1020:$C$1049)=SMALL(IF((ROW(مسودة!$C$1020:$C$1049)*(مسودة!$C$1020:$C$1049=$C$1044)),ROW(مسودة!$C$1020:$C$1049)),ROW()-ROW(Y1044)+1)),مسودة!Y1020:Y$1049)),0))</f>
        <v>10</v>
      </c>
      <c r="Z1044" s="39">
        <f t="array" ref="Z1044">IF($C$1044="","",IFERROR(MAX(IF((ROW(مسودة!$C$1020:$C$1049)=SMALL(IF((ROW(مسودة!$C$1020:$C$1049)*(مسودة!$C$1020:$C$1049=$C$1044)),ROW(مسودة!$C$1020:$C$1049)),ROW()-ROW(Z1044)+1)),مسودة!Z1020:Z$1049)),0))</f>
        <v>22</v>
      </c>
      <c r="AA1044" s="39">
        <f t="array" ref="AA1044">IF($C$1044="","",IFERROR(MAX(IF((ROW(مسودة!$C$1020:$C$1049)=SMALL(IF((ROW(مسودة!$C$1020:$C$1049)*(مسودة!$C$1020:$C$1049=$C$1044)),ROW(مسودة!$C$1020:$C$1049)),ROW()-ROW(AA1044)+1)),مسودة!AA1020:AA$1049)),0))</f>
        <v>32</v>
      </c>
      <c r="AB1044" s="39">
        <f t="array" ref="AB1044">IF($C$1044="","",IFERROR(MAX(IF((ROW(مسودة!$C$1020:$C$1049)=SMALL(IF((ROW(مسودة!$C$1020:$C$1049)*(مسودة!$C$1020:$C$1049=$C$1044)),ROW(مسودة!$C$1020:$C$1049)),ROW()-ROW(AB1044)+1)),مسودة!AB1020:AB$1049)),0))</f>
        <v>14</v>
      </c>
      <c r="AC1044" s="39">
        <f t="array" ref="AC1044">IF($C$1044="","",IFERROR(MAX(IF((ROW(مسودة!$C$1020:$C$1049)=SMALL(IF((ROW(مسودة!$C$1020:$C$1049)*(مسودة!$C$1020:$C$1049=$C$1044)),ROW(مسودة!$C$1020:$C$1049)),ROW()-ROW(AC1044)+1)),مسودة!AC1020:AC$1049)),0))</f>
        <v>22</v>
      </c>
      <c r="AD1044" s="39">
        <f t="array" ref="AD1044">IF($C$1044="","",IFERROR(MAX(IF((ROW(مسودة!$C$1020:$C$1049)=SMALL(IF((ROW(مسودة!$C$1020:$C$1049)*(مسودة!$C$1020:$C$1049=$C$1044)),ROW(مسودة!$C$1020:$C$1049)),ROW()-ROW(AD1044)+1)),مسودة!AD1020:AD$1049)),0))</f>
        <v>36</v>
      </c>
      <c r="AE1044" s="39">
        <f t="array" ref="AE1044">IF($C$1044="","",IFERROR(MAX(IF((ROW(مسودة!$C$1020:$C$1049)=SMALL(IF((ROW(مسودة!$C$1020:$C$1049)*(مسودة!$C$1020:$C$1049=$C$1044)),ROW(مسودة!$C$1020:$C$1049)),ROW()-ROW(AE1044)+1)),مسودة!AE1020:AE$1049)),0))</f>
        <v>11</v>
      </c>
      <c r="AF1044" s="39">
        <f t="array" ref="AF1044">IF($C$1044="","",IFERROR(MAX(IF((ROW(مسودة!$C$1020:$C$1049)=SMALL(IF((ROW(مسودة!$C$1020:$C$1049)*(مسودة!$C$1020:$C$1049=$C$1044)),ROW(مسودة!$C$1020:$C$1049)),ROW()-ROW(AF1044)+1)),مسودة!AF1020:AF$1049)),0))</f>
        <v>17</v>
      </c>
      <c r="AG1044" s="39">
        <f t="array" ref="AG1044">IF($C$1044="","",IFERROR(MAX(IF((ROW(مسودة!$C$1020:$C$1049)=SMALL(IF((ROW(مسودة!$C$1020:$C$1049)*(مسودة!$C$1020:$C$1049=$C$1044)),ROW(مسودة!$C$1020:$C$1049)),ROW()-ROW(AG1044)+1)),مسودة!AG1020:AG$1049)),0))</f>
        <v>28</v>
      </c>
      <c r="AH1044" s="39">
        <f t="array" ref="AH1044">IF($C$1044="","",IFERROR(MAX(IF((ROW(مسودة!$C$1020:$C$1049)=SMALL(IF((ROW(مسودة!$C$1020:$C$1049)*(مسودة!$C$1020:$C$1049=$C$1044)),ROW(مسودة!$C$1020:$C$1049)),ROW()-ROW(AH1044)+1)),مسودة!AH1020:AH$1049)),0))</f>
        <v>9</v>
      </c>
      <c r="AI1044" s="39">
        <f t="array" ref="AI1044">IF($C$1044="","",IFERROR(MAX(IF((ROW(مسودة!$C$1020:$C$1049)=SMALL(IF((ROW(مسودة!$C$1020:$C$1049)*(مسودة!$C$1020:$C$1049=$C$1044)),ROW(مسودة!$C$1020:$C$1049)),ROW()-ROW(AI1044)+1)),مسودة!AI1020:AI$1049)),0))</f>
        <v>18</v>
      </c>
      <c r="AJ1044" s="39">
        <f t="array" ref="AJ1044">IF($C$1044="","",IFERROR(MAX(IF((ROW(مسودة!$C$1020:$C$1049)=SMALL(IF((ROW(مسودة!$C$1020:$C$1049)*(مسودة!$C$1020:$C$1049=$C$1044)),ROW(مسودة!$C$1020:$C$1049)),ROW()-ROW(AJ1044)+1)),مسودة!AJ1020:AJ$1049)),0))</f>
        <v>27</v>
      </c>
      <c r="AK1044" s="39">
        <f t="array" ref="AK1044">IF($C$1044="","",IFERROR(MAX(IF((ROW(مسودة!$C$1020:$C$1049)=SMALL(IF((ROW(مسودة!$C$1020:$C$1049)*(مسودة!$C$1020:$C$1049=$C$1044)),ROW(مسودة!$C$1020:$C$1049)),ROW()-ROW(AK1044)+1)),مسودة!AK1020:AK$1049)),0))</f>
        <v>5</v>
      </c>
      <c r="AL1044" s="39">
        <f t="array" ref="AL1044">IF($C$1044="","",IFERROR(MAX(IF((ROW(مسودة!$C$1020:$C$1049)=SMALL(IF((ROW(مسودة!$C$1020:$C$1049)*(مسودة!$C$1020:$C$1049=$C$1044)),ROW(مسودة!$C$1020:$C$1049)),ROW()-ROW(AL1044)+1)),مسودة!AL1020:AL$1049)),0))</f>
        <v>9</v>
      </c>
      <c r="AM1044" s="39">
        <f t="array" ref="AM1044">IF($C$1044="","",IFERROR(MAX(IF((ROW(مسودة!$C$1020:$C$1049)=SMALL(IF((ROW(مسودة!$C$1020:$C$1049)*(مسودة!$C$1020:$C$1049=$C$1044)),ROW(مسودة!$C$1020:$C$1049)),ROW()-ROW(AM1044)+1)),مسودة!AM1020:AM$1049)),0))</f>
        <v>14</v>
      </c>
      <c r="AN1044" s="62"/>
      <c r="AO1044" s="62"/>
      <c r="AP1044" s="55"/>
      <c r="AQ1044" s="49"/>
      <c r="AR1044" s="49"/>
      <c r="AS1044" s="49"/>
      <c r="AT1044" s="49"/>
      <c r="AU1044" s="103" t="str">
        <f>IFERROR(LOOKUP(2,1/((مسودة!$C$1020:$C$1049=C1044)*(مسودة!$F$1020:$F$1049=F1044)),مسودة!$AV$1020:$AV$1049),"")</f>
        <v>ناجح</v>
      </c>
    </row>
    <row r="1045" spans="2:47" ht="28.5" customHeight="1" thickBot="1">
      <c r="B1045" s="48"/>
      <c r="C1045" s="99"/>
      <c r="D1045" s="51"/>
      <c r="E1045" s="51"/>
      <c r="F1045" s="11" t="s">
        <v>31</v>
      </c>
      <c r="G1045" s="39">
        <f t="array" ref="G1045">IF($C$1044="","",IFERROR(MAX(IF((ROW(مسودة!$C$1020:$C$1049)=SMALL(IF((ROW(مسودة!$C$1020:$C$1049)*(مسودة!$C$1020:$C$1049=$C$1044)),ROW(مسودة!$C$1020:$C$1049)),ROW()-ROW(G1045)+1)),مسودة!G1021:G$1049)),0))</f>
        <v>20</v>
      </c>
      <c r="H1045" s="39">
        <f t="array" ref="H1045">IF($C$1044="","",IFERROR(MAX(IF((ROW(مسودة!$C$1020:$C$1049)=SMALL(IF((ROW(مسودة!$C$1020:$C$1049)*(مسودة!$C$1020:$C$1049=$C$1044)),ROW(مسودة!$C$1020:$C$1049)),ROW()-ROW(H1045)+1)),مسودة!H1021:H$1049)),0))</f>
        <v>57</v>
      </c>
      <c r="I1045" s="39">
        <f t="array" ref="I1045">IF($C$1044="","",IFERROR(MAX(IF((ROW(مسودة!$C$1020:$C$1049)=SMALL(IF((ROW(مسودة!$C$1020:$C$1049)*(مسودة!$C$1020:$C$1049=$C$1044)),ROW(مسودة!$C$1020:$C$1049)),ROW()-ROW(I1045)+1)),مسودة!I1021:I$1049)),0))</f>
        <v>77</v>
      </c>
      <c r="J1045" s="39">
        <f t="array" ref="J1045">IF($C$1044="","",IFERROR(MAX(IF((ROW(مسودة!$C$1020:$C$1049)=SMALL(IF((ROW(مسودة!$C$1020:$C$1049)*(مسودة!$C$1020:$C$1049=$C$1044)),ROW(مسودة!$C$1020:$C$1049)),ROW()-ROW(J1045)+1)),مسودة!J1021:J$1049)),0))</f>
        <v>25</v>
      </c>
      <c r="K1045" s="39">
        <f t="array" ref="K1045">IF($C$1044="","",IFERROR(MAX(IF((ROW(مسودة!$C$1020:$C$1049)=SMALL(IF((ROW(مسودة!$C$1020:$C$1049)*(مسودة!$C$1020:$C$1049=$C$1044)),ROW(مسودة!$C$1020:$C$1049)),ROW()-ROW(K1045)+1)),مسودة!K1021:K$1049)),0))</f>
        <v>26</v>
      </c>
      <c r="L1045" s="39">
        <f t="array" ref="L1045">IF($C$1044="","",IFERROR(MAX(IF((ROW(مسودة!$C$1020:$C$1049)=SMALL(IF((ROW(مسودة!$C$1020:$C$1049)*(مسودة!$C$1020:$C$1049=$C$1044)),ROW(مسودة!$C$1020:$C$1049)),ROW()-ROW(L1045)+1)),مسودة!L1021:L$1049)),0))</f>
        <v>51</v>
      </c>
      <c r="M1045" s="39">
        <f t="array" ref="M1045">IF($C$1044="","",IFERROR(MAX(IF((ROW(مسودة!$C$1020:$C$1049)=SMALL(IF((ROW(مسودة!$C$1020:$C$1049)*(مسودة!$C$1020:$C$1049=$C$1044)),ROW(مسودة!$C$1020:$C$1049)),ROW()-ROW(M1045)+1)),مسودة!M1021:M$1049)),0))</f>
        <v>17</v>
      </c>
      <c r="N1045" s="39">
        <f t="array" ref="N1045">IF($C$1044="","",IFERROR(MAX(IF((ROW(مسودة!$C$1020:$C$1049)=SMALL(IF((ROW(مسودة!$C$1020:$C$1049)*(مسودة!$C$1020:$C$1049=$C$1044)),ROW(مسودة!$C$1020:$C$1049)),ROW()-ROW(N1045)+1)),مسودة!N1021:N$1049)),0))</f>
        <v>35</v>
      </c>
      <c r="O1045" s="39">
        <f t="array" ref="O1045">IF($C$1044="","",IFERROR(MAX(IF((ROW(مسودة!$C$1020:$C$1049)=SMALL(IF((ROW(مسودة!$C$1020:$C$1049)*(مسودة!$C$1020:$C$1049=$C$1044)),ROW(مسودة!$C$1020:$C$1049)),ROW()-ROW(O1045)+1)),مسودة!O1021:O$1049)),0))</f>
        <v>52</v>
      </c>
      <c r="P1045" s="39">
        <f t="array" ref="P1045">IF($C$1044="","",IFERROR(MAX(IF((ROW(مسودة!$C$1020:$C$1049)=SMALL(IF((ROW(مسودة!$C$1020:$C$1049)*(مسودة!$C$1020:$C$1049=$C$1044)),ROW(مسودة!$C$1020:$C$1049)),ROW()-ROW(P1045)+1)),مسودة!P1021:P$1049)),0))</f>
        <v>16</v>
      </c>
      <c r="Q1045" s="39">
        <f t="array" ref="Q1045">IF($C$1044="","",IFERROR(MAX(IF((ROW(مسودة!$C$1020:$C$1049)=SMALL(IF((ROW(مسودة!$C$1020:$C$1049)*(مسودة!$C$1020:$C$1049=$C$1044)),ROW(مسودة!$C$1020:$C$1049)),ROW()-ROW(Q1045)+1)),مسودة!Q1021:Q$1049)),0))</f>
        <v>19</v>
      </c>
      <c r="R1045" s="39">
        <f t="array" ref="R1045">IF($C$1044="","",IFERROR(MAX(IF((ROW(مسودة!$C$1020:$C$1049)=SMALL(IF((ROW(مسودة!$C$1020:$C$1049)*(مسودة!$C$1020:$C$1049=$C$1044)),ROW(مسودة!$C$1020:$C$1049)),ROW()-ROW(R1045)+1)),مسودة!R1021:R$1049)),0))</f>
        <v>35</v>
      </c>
      <c r="S1045" s="39">
        <f t="array" ref="S1045">IF($C$1044="","",IFERROR(MAX(IF((ROW(مسودة!$C$1020:$C$1049)=SMALL(IF((ROW(مسودة!$C$1020:$C$1049)*(مسودة!$C$1020:$C$1049=$C$1044)),ROW(مسودة!$C$1020:$C$1049)),ROW()-ROW(S1045)+1)),مسودة!S1021:S$1049)),0))</f>
        <v>19</v>
      </c>
      <c r="T1045" s="39">
        <f t="array" ref="T1045">IF($C$1044="","",IFERROR(MAX(IF((ROW(مسودة!$C$1020:$C$1049)=SMALL(IF((ROW(مسودة!$C$1020:$C$1049)*(مسودة!$C$1020:$C$1049=$C$1044)),ROW(مسودة!$C$1020:$C$1049)),ROW()-ROW(T1045)+1)),مسودة!T1021:T$1049)),0))</f>
        <v>29</v>
      </c>
      <c r="U1045" s="39">
        <f t="array" ref="U1045">IF($C$1044="","",IFERROR(MAX(IF((ROW(مسودة!$C$1020:$C$1049)=SMALL(IF((ROW(مسودة!$C$1020:$C$1049)*(مسودة!$C$1020:$C$1049=$C$1044)),ROW(مسودة!$C$1020:$C$1049)),ROW()-ROW(U1045)+1)),مسودة!U1021:U$1049)),0))</f>
        <v>48</v>
      </c>
      <c r="V1045" s="39">
        <f t="array" ref="V1045">IF($C$1044="","",IFERROR(MAX(IF((ROW(مسودة!$C$1020:$C$1049)=SMALL(IF((ROW(مسودة!$C$1020:$C$1049)*(مسودة!$C$1020:$C$1049=$C$1044)),ROW(مسودة!$C$1020:$C$1049)),ROW()-ROW(V1045)+1)),مسودة!V1021:V$1049)),0))</f>
        <v>16</v>
      </c>
      <c r="W1045" s="39">
        <f t="array" ref="W1045">IF($C$1044="","",IFERROR(MAX(IF((ROW(مسودة!$C$1020:$C$1049)=SMALL(IF((ROW(مسودة!$C$1020:$C$1049)*(مسودة!$C$1020:$C$1049=$C$1044)),ROW(مسودة!$C$1020:$C$1049)),ROW()-ROW(W1045)+1)),مسودة!W1021:W$1049)),0))</f>
        <v>17</v>
      </c>
      <c r="X1045" s="39">
        <f t="array" ref="X1045">IF($C$1044="","",IFERROR(MAX(IF((ROW(مسودة!$C$1020:$C$1049)=SMALL(IF((ROW(مسودة!$C$1020:$C$1049)*(مسودة!$C$1020:$C$1049=$C$1044)),ROW(مسودة!$C$1020:$C$1049)),ROW()-ROW(X1045)+1)),مسودة!X1021:X$1049)),0))</f>
        <v>33</v>
      </c>
      <c r="Y1045" s="39">
        <f t="array" ref="Y1045">IF($C$1044="","",IFERROR(MAX(IF((ROW(مسودة!$C$1020:$C$1049)=SMALL(IF((ROW(مسودة!$C$1020:$C$1049)*(مسودة!$C$1020:$C$1049=$C$1044)),ROW(مسودة!$C$1020:$C$1049)),ROW()-ROW(Y1045)+1)),مسودة!Y1021:Y$1049)),0))</f>
        <v>6</v>
      </c>
      <c r="Z1045" s="39">
        <f t="array" ref="Z1045">IF($C$1044="","",IFERROR(MAX(IF((ROW(مسودة!$C$1020:$C$1049)=SMALL(IF((ROW(مسودة!$C$1020:$C$1049)*(مسودة!$C$1020:$C$1049=$C$1044)),ROW(مسودة!$C$1020:$C$1049)),ROW()-ROW(Z1045)+1)),مسودة!Z1021:Z$1049)),0))</f>
        <v>16</v>
      </c>
      <c r="AA1045" s="39">
        <f t="array" ref="AA1045">IF($C$1044="","",IFERROR(MAX(IF((ROW(مسودة!$C$1020:$C$1049)=SMALL(IF((ROW(مسودة!$C$1020:$C$1049)*(مسودة!$C$1020:$C$1049=$C$1044)),ROW(مسودة!$C$1020:$C$1049)),ROW()-ROW(AA1045)+1)),مسودة!AA1021:AA$1049)),0))</f>
        <v>22</v>
      </c>
      <c r="AB1045" s="39">
        <f t="array" ref="AB1045">IF($C$1044="","",IFERROR(MAX(IF((ROW(مسودة!$C$1020:$C$1049)=SMALL(IF((ROW(مسودة!$C$1020:$C$1049)*(مسودة!$C$1020:$C$1049=$C$1044)),ROW(مسودة!$C$1020:$C$1049)),ROW()-ROW(AB1045)+1)),مسودة!AB1021:AB$1049)),0))</f>
        <v>14</v>
      </c>
      <c r="AC1045" s="39">
        <f t="array" ref="AC1045">IF($C$1044="","",IFERROR(MAX(IF((ROW(مسودة!$C$1020:$C$1049)=SMALL(IF((ROW(مسودة!$C$1020:$C$1049)*(مسودة!$C$1020:$C$1049=$C$1044)),ROW(مسودة!$C$1020:$C$1049)),ROW()-ROW(AC1045)+1)),مسودة!AC1021:AC$1049)),0))</f>
        <v>14</v>
      </c>
      <c r="AD1045" s="39">
        <f t="array" ref="AD1045">IF($C$1044="","",IFERROR(MAX(IF((ROW(مسودة!$C$1020:$C$1049)=SMALL(IF((ROW(مسودة!$C$1020:$C$1049)*(مسودة!$C$1020:$C$1049=$C$1044)),ROW(مسودة!$C$1020:$C$1049)),ROW()-ROW(AD1045)+1)),مسودة!AD1021:AD$1049)),0))</f>
        <v>28</v>
      </c>
      <c r="AE1045" s="39">
        <f t="array" ref="AE1045">IF($C$1044="","",IFERROR(MAX(IF((ROW(مسودة!$C$1020:$C$1049)=SMALL(IF((ROW(مسودة!$C$1020:$C$1049)*(مسودة!$C$1020:$C$1049=$C$1044)),ROW(مسودة!$C$1020:$C$1049)),ROW()-ROW(AE1045)+1)),مسودة!AE1021:AE$1049)),0))</f>
        <v>12</v>
      </c>
      <c r="AF1045" s="39">
        <f t="array" ref="AF1045">IF($C$1044="","",IFERROR(MAX(IF((ROW(مسودة!$C$1020:$C$1049)=SMALL(IF((ROW(مسودة!$C$1020:$C$1049)*(مسودة!$C$1020:$C$1049=$C$1044)),ROW(مسودة!$C$1020:$C$1049)),ROW()-ROW(AF1045)+1)),مسودة!AF1021:AF$1049)),0))</f>
        <v>24</v>
      </c>
      <c r="AG1045" s="39">
        <f t="array" ref="AG1045">IF($C$1044="","",IFERROR(MAX(IF((ROW(مسودة!$C$1020:$C$1049)=SMALL(IF((ROW(مسودة!$C$1020:$C$1049)*(مسودة!$C$1020:$C$1049=$C$1044)),ROW(مسودة!$C$1020:$C$1049)),ROW()-ROW(AG1045)+1)),مسودة!AG1021:AG$1049)),0))</f>
        <v>36</v>
      </c>
      <c r="AH1045" s="39">
        <f t="array" ref="AH1045">IF($C$1044="","",IFERROR(MAX(IF((ROW(مسودة!$C$1020:$C$1049)=SMALL(IF((ROW(مسودة!$C$1020:$C$1049)*(مسودة!$C$1020:$C$1049=$C$1044)),ROW(مسودة!$C$1020:$C$1049)),ROW()-ROW(AH1045)+1)),مسودة!AH1021:AH$1049)),0))</f>
        <v>8</v>
      </c>
      <c r="AI1045" s="39">
        <f t="array" ref="AI1045">IF($C$1044="","",IFERROR(MAX(IF((ROW(مسودة!$C$1020:$C$1049)=SMALL(IF((ROW(مسودة!$C$1020:$C$1049)*(مسودة!$C$1020:$C$1049=$C$1044)),ROW(مسودة!$C$1020:$C$1049)),ROW()-ROW(AI1045)+1)),مسودة!AI1021:AI$1049)),0))</f>
        <v>21</v>
      </c>
      <c r="AJ1045" s="39">
        <f t="array" ref="AJ1045">IF($C$1044="","",IFERROR(MAX(IF((ROW(مسودة!$C$1020:$C$1049)=SMALL(IF((ROW(مسودة!$C$1020:$C$1049)*(مسودة!$C$1020:$C$1049=$C$1044)),ROW(مسودة!$C$1020:$C$1049)),ROW()-ROW(AJ1045)+1)),مسودة!AJ1021:AJ$1049)),0))</f>
        <v>29</v>
      </c>
      <c r="AK1045" s="39">
        <f t="array" ref="AK1045">IF($C$1044="","",IFERROR(MAX(IF((ROW(مسودة!$C$1020:$C$1049)=SMALL(IF((ROW(مسودة!$C$1020:$C$1049)*(مسودة!$C$1020:$C$1049=$C$1044)),ROW(مسودة!$C$1020:$C$1049)),ROW()-ROW(AK1045)+1)),مسودة!AK1021:AK$1049)),0))</f>
        <v>5</v>
      </c>
      <c r="AL1045" s="39">
        <f t="array" ref="AL1045">IF($C$1044="","",IFERROR(MAX(IF((ROW(مسودة!$C$1020:$C$1049)=SMALL(IF((ROW(مسودة!$C$1020:$C$1049)*(مسودة!$C$1020:$C$1049=$C$1044)),ROW(مسودة!$C$1020:$C$1049)),ROW()-ROW(AL1045)+1)),مسودة!AL1021:AL$1049)),0))</f>
        <v>10</v>
      </c>
      <c r="AM1045" s="39">
        <f t="array" ref="AM1045">IF($C$1044="","",IFERROR(MAX(IF((ROW(مسودة!$C$1020:$C$1049)=SMALL(IF((ROW(مسودة!$C$1020:$C$1049)*(مسودة!$C$1020:$C$1049=$C$1044)),ROW(مسودة!$C$1020:$C$1049)),ROW()-ROW(AM1045)+1)),مسودة!AM1021:AM$1049)),0))</f>
        <v>15</v>
      </c>
      <c r="AN1045" s="56"/>
      <c r="AO1045" s="56"/>
      <c r="AP1045" s="56"/>
      <c r="AQ1045" s="49"/>
      <c r="AR1045" s="49"/>
      <c r="AS1045" s="49"/>
      <c r="AT1045" s="49"/>
      <c r="AU1045" s="104"/>
    </row>
    <row r="1046" spans="2:47" ht="36" customHeight="1" thickBot="1">
      <c r="B1046" s="48"/>
      <c r="C1046" s="93"/>
      <c r="D1046" s="51"/>
      <c r="E1046" s="51"/>
      <c r="F1046" s="14" t="s">
        <v>32</v>
      </c>
      <c r="G1046" s="39">
        <f t="array" ref="G1046">IF($C$1044="","",IFERROR(MAX(IF((ROW(مسودة!$C$1020:$C$1049)=SMALL(IF((ROW(مسودة!$C$1020:$C$1049)*(مسودة!$C$1020:$C$1049=$C$1044)),ROW(مسودة!$C$1020:$C$1049)),ROW()-ROW(G1046)+1)),مسودة!G1022:G$1049)),0))</f>
        <v>38</v>
      </c>
      <c r="H1046" s="39">
        <f t="array" ref="H1046">IF($C$1044="","",IFERROR(MAX(IF((ROW(مسودة!$C$1020:$C$1049)=SMALL(IF((ROW(مسودة!$C$1020:$C$1049)*(مسودة!$C$1020:$C$1049=$C$1044)),ROW(مسودة!$C$1020:$C$1049)),ROW()-ROW(H1046)+1)),مسودة!H1022:H$1049)),0))</f>
        <v>113</v>
      </c>
      <c r="I1046" s="39">
        <f t="array" ref="I1046">IF($C$1044="","",IFERROR(MAX(IF((ROW(مسودة!$C$1020:$C$1049)=SMALL(IF((ROW(مسودة!$C$1020:$C$1049)*(مسودة!$C$1020:$C$1049=$C$1044)),ROW(مسودة!$C$1020:$C$1049)),ROW()-ROW(I1046)+1)),مسودة!I1022:I$1049)),0))</f>
        <v>151</v>
      </c>
      <c r="J1046" s="39">
        <f t="array" ref="J1046">IF($C$1044="","",IFERROR(MAX(IF((ROW(مسودة!$C$1020:$C$1049)=SMALL(IF((ROW(مسودة!$C$1020:$C$1049)*(مسودة!$C$1020:$C$1049=$C$1044)),ROW(مسودة!$C$1020:$C$1049)),ROW()-ROW(J1046)+1)),مسودة!J1022:J$1049)),0))</f>
        <v>49</v>
      </c>
      <c r="K1046" s="39">
        <f t="array" ref="K1046">IF($C$1044="","",IFERROR(MAX(IF((ROW(مسودة!$C$1020:$C$1049)=SMALL(IF((ROW(مسودة!$C$1020:$C$1049)*(مسودة!$C$1020:$C$1049=$C$1044)),ROW(مسودة!$C$1020:$C$1049)),ROW()-ROW(K1046)+1)),مسودة!K1022:K$1049)),0))</f>
        <v>56</v>
      </c>
      <c r="L1046" s="39">
        <f t="array" ref="L1046">IF($C$1044="","",IFERROR(MAX(IF((ROW(مسودة!$C$1020:$C$1049)=SMALL(IF((ROW(مسودة!$C$1020:$C$1049)*(مسودة!$C$1020:$C$1049=$C$1044)),ROW(مسودة!$C$1020:$C$1049)),ROW()-ROW(L1046)+1)),مسودة!L1022:L$1049)),0))</f>
        <v>105</v>
      </c>
      <c r="M1046" s="39">
        <f t="array" ref="M1046">IF($C$1044="","",IFERROR(MAX(IF((ROW(مسودة!$C$1020:$C$1049)=SMALL(IF((ROW(مسودة!$C$1020:$C$1049)*(مسودة!$C$1020:$C$1049=$C$1044)),ROW(مسودة!$C$1020:$C$1049)),ROW()-ROW(M1046)+1)),مسودة!M1022:M$1049)),0))</f>
        <v>34</v>
      </c>
      <c r="N1046" s="39">
        <f t="array" ref="N1046">IF($C$1044="","",IFERROR(MAX(IF((ROW(مسودة!$C$1020:$C$1049)=SMALL(IF((ROW(مسودة!$C$1020:$C$1049)*(مسودة!$C$1020:$C$1049=$C$1044)),ROW(مسودة!$C$1020:$C$1049)),ROW()-ROW(N1046)+1)),مسودة!N1022:N$1049)),0))</f>
        <v>79</v>
      </c>
      <c r="O1046" s="39">
        <f t="array" ref="O1046">IF($C$1044="","",IFERROR(MAX(IF((ROW(مسودة!$C$1020:$C$1049)=SMALL(IF((ROW(مسودة!$C$1020:$C$1049)*(مسودة!$C$1020:$C$1049=$C$1044)),ROW(مسودة!$C$1020:$C$1049)),ROW()-ROW(O1046)+1)),مسودة!O1022:O$1049)),0))</f>
        <v>113</v>
      </c>
      <c r="P1046" s="39">
        <f t="array" ref="P1046">IF($C$1044="","",IFERROR(MAX(IF((ROW(مسودة!$C$1020:$C$1049)=SMALL(IF((ROW(مسودة!$C$1020:$C$1049)*(مسودة!$C$1020:$C$1049=$C$1044)),ROW(مسودة!$C$1020:$C$1049)),ROW()-ROW(P1046)+1)),مسودة!P1022:P$1049)),0))</f>
        <v>38</v>
      </c>
      <c r="Q1046" s="39">
        <f t="array" ref="Q1046">IF($C$1044="","",IFERROR(MAX(IF((ROW(مسودة!$C$1020:$C$1049)=SMALL(IF((ROW(مسودة!$C$1020:$C$1049)*(مسودة!$C$1020:$C$1049=$C$1044)),ROW(مسودة!$C$1020:$C$1049)),ROW()-ROW(Q1046)+1)),مسودة!Q1022:Q$1049)),0))</f>
        <v>29</v>
      </c>
      <c r="R1046" s="39">
        <f t="array" ref="R1046">IF($C$1044="","",IFERROR(MAX(IF((ROW(مسودة!$C$1020:$C$1049)=SMALL(IF((ROW(مسودة!$C$1020:$C$1049)*(مسودة!$C$1020:$C$1049=$C$1044)),ROW(مسودة!$C$1020:$C$1049)),ROW()-ROW(R1046)+1)),مسودة!R1022:R$1049)),0))</f>
        <v>67</v>
      </c>
      <c r="S1046" s="39">
        <f t="array" ref="S1046">IF($C$1044="","",IFERROR(MAX(IF((ROW(مسودة!$C$1020:$C$1049)=SMALL(IF((ROW(مسودة!$C$1020:$C$1049)*(مسودة!$C$1020:$C$1049=$C$1044)),ROW(مسودة!$C$1020:$C$1049)),ROW()-ROW(S1046)+1)),مسودة!S1022:S$1049)),0))</f>
        <v>39</v>
      </c>
      <c r="T1046" s="39">
        <f t="array" ref="T1046">IF($C$1044="","",IFERROR(MAX(IF((ROW(مسودة!$C$1020:$C$1049)=SMALL(IF((ROW(مسودة!$C$1020:$C$1049)*(مسودة!$C$1020:$C$1049=$C$1044)),ROW(مسودة!$C$1020:$C$1049)),ROW()-ROW(T1046)+1)),مسودة!T1022:T$1049)),0))</f>
        <v>48</v>
      </c>
      <c r="U1046" s="39">
        <f t="array" ref="U1046">IF($C$1044="","",IFERROR(MAX(IF((ROW(مسودة!$C$1020:$C$1049)=SMALL(IF((ROW(مسودة!$C$1020:$C$1049)*(مسودة!$C$1020:$C$1049=$C$1044)),ROW(مسودة!$C$1020:$C$1049)),ROW()-ROW(U1046)+1)),مسودة!U1022:U$1049)),0))</f>
        <v>87</v>
      </c>
      <c r="V1046" s="39">
        <f t="array" ref="V1046">IF($C$1044="","",IFERROR(MAX(IF((ROW(مسودة!$C$1020:$C$1049)=SMALL(IF((ROW(مسودة!$C$1020:$C$1049)*(مسودة!$C$1020:$C$1049=$C$1044)),ROW(مسودة!$C$1020:$C$1049)),ROW()-ROW(V1046)+1)),مسودة!V1022:V$1049)),0))</f>
        <v>34</v>
      </c>
      <c r="W1046" s="39">
        <f t="array" ref="W1046">IF($C$1044="","",IFERROR(MAX(IF((ROW(مسودة!$C$1020:$C$1049)=SMALL(IF((ROW(مسودة!$C$1020:$C$1049)*(مسودة!$C$1020:$C$1049=$C$1044)),ROW(مسودة!$C$1020:$C$1049)),ROW()-ROW(W1046)+1)),مسودة!W1022:W$1049)),0))</f>
        <v>44</v>
      </c>
      <c r="X1046" s="39">
        <f t="array" ref="X1046">IF($C$1044="","",IFERROR(MAX(IF((ROW(مسودة!$C$1020:$C$1049)=SMALL(IF((ROW(مسودة!$C$1020:$C$1049)*(مسودة!$C$1020:$C$1049=$C$1044)),ROW(مسودة!$C$1020:$C$1049)),ROW()-ROW(X1046)+1)),مسودة!X1022:X$1049)),0))</f>
        <v>78</v>
      </c>
      <c r="Y1046" s="39">
        <f t="array" ref="Y1046">IF($C$1044="","",IFERROR(MAX(IF((ROW(مسودة!$C$1020:$C$1049)=SMALL(IF((ROW(مسودة!$C$1020:$C$1049)*(مسودة!$C$1020:$C$1049=$C$1044)),ROW(مسودة!$C$1020:$C$1049)),ROW()-ROW(Y1046)+1)),مسودة!Y1022:Y$1049)),0))</f>
        <v>16</v>
      </c>
      <c r="Z1046" s="39">
        <f t="array" ref="Z1046">IF($C$1044="","",IFERROR(MAX(IF((ROW(مسودة!$C$1020:$C$1049)=SMALL(IF((ROW(مسودة!$C$1020:$C$1049)*(مسودة!$C$1020:$C$1049=$C$1044)),ROW(مسودة!$C$1020:$C$1049)),ROW()-ROW(Z1046)+1)),مسودة!Z1022:Z$1049)),0))</f>
        <v>38</v>
      </c>
      <c r="AA1046" s="39">
        <f t="array" ref="AA1046">IF($C$1044="","",IFERROR(MAX(IF((ROW(مسودة!$C$1020:$C$1049)=SMALL(IF((ROW(مسودة!$C$1020:$C$1049)*(مسودة!$C$1020:$C$1049=$C$1044)),ROW(مسودة!$C$1020:$C$1049)),ROW()-ROW(AA1046)+1)),مسودة!AA1022:AA$1049)),0))</f>
        <v>54</v>
      </c>
      <c r="AB1046" s="39">
        <f t="array" ref="AB1046">IF($C$1044="","",IFERROR(MAX(IF((ROW(مسودة!$C$1020:$C$1049)=SMALL(IF((ROW(مسودة!$C$1020:$C$1049)*(مسودة!$C$1020:$C$1049=$C$1044)),ROW(مسودة!$C$1020:$C$1049)),ROW()-ROW(AB1046)+1)),مسودة!AB1022:AB$1049)),0))</f>
        <v>28</v>
      </c>
      <c r="AC1046" s="39">
        <f t="array" ref="AC1046">IF($C$1044="","",IFERROR(MAX(IF((ROW(مسودة!$C$1020:$C$1049)=SMALL(IF((ROW(مسودة!$C$1020:$C$1049)*(مسودة!$C$1020:$C$1049=$C$1044)),ROW(مسودة!$C$1020:$C$1049)),ROW()-ROW(AC1046)+1)),مسودة!AC1022:AC$1049)),0))</f>
        <v>36</v>
      </c>
      <c r="AD1046" s="39">
        <f t="array" ref="AD1046">IF($C$1044="","",IFERROR(MAX(IF((ROW(مسودة!$C$1020:$C$1049)=SMALL(IF((ROW(مسودة!$C$1020:$C$1049)*(مسودة!$C$1020:$C$1049=$C$1044)),ROW(مسودة!$C$1020:$C$1049)),ROW()-ROW(AD1046)+1)),مسودة!AD1022:AD$1049)),0))</f>
        <v>64</v>
      </c>
      <c r="AE1046" s="39">
        <f t="array" ref="AE1046">IF($C$1044="","",IFERROR(MAX(IF((ROW(مسودة!$C$1020:$C$1049)=SMALL(IF((ROW(مسودة!$C$1020:$C$1049)*(مسودة!$C$1020:$C$1049=$C$1044)),ROW(مسودة!$C$1020:$C$1049)),ROW()-ROW(AE1046)+1)),مسودة!AE1022:AE$1049)),0))</f>
        <v>23</v>
      </c>
      <c r="AF1046" s="39">
        <f t="array" ref="AF1046">IF($C$1044="","",IFERROR(MAX(IF((ROW(مسودة!$C$1020:$C$1049)=SMALL(IF((ROW(مسودة!$C$1020:$C$1049)*(مسودة!$C$1020:$C$1049=$C$1044)),ROW(مسودة!$C$1020:$C$1049)),ROW()-ROW(AF1046)+1)),مسودة!AF1022:AF$1049)),0))</f>
        <v>41</v>
      </c>
      <c r="AG1046" s="39">
        <f t="array" ref="AG1046">IF($C$1044="","",IFERROR(MAX(IF((ROW(مسودة!$C$1020:$C$1049)=SMALL(IF((ROW(مسودة!$C$1020:$C$1049)*(مسودة!$C$1020:$C$1049=$C$1044)),ROW(مسودة!$C$1020:$C$1049)),ROW()-ROW(AG1046)+1)),مسودة!AG1022:AG$1049)),0))</f>
        <v>64</v>
      </c>
      <c r="AH1046" s="39">
        <f t="array" ref="AH1046">IF($C$1044="","",IFERROR(MAX(IF((ROW(مسودة!$C$1020:$C$1049)=SMALL(IF((ROW(مسودة!$C$1020:$C$1049)*(مسودة!$C$1020:$C$1049=$C$1044)),ROW(مسودة!$C$1020:$C$1049)),ROW()-ROW(AH1046)+1)),مسودة!AH1022:AH$1049)),0))</f>
        <v>17</v>
      </c>
      <c r="AI1046" s="39">
        <f t="array" ref="AI1046">IF($C$1044="","",IFERROR(MAX(IF((ROW(مسودة!$C$1020:$C$1049)=SMALL(IF((ROW(مسودة!$C$1020:$C$1049)*(مسودة!$C$1020:$C$1049=$C$1044)),ROW(مسودة!$C$1020:$C$1049)),ROW()-ROW(AI1046)+1)),مسودة!AI1022:AI$1049)),0))</f>
        <v>39</v>
      </c>
      <c r="AJ1046" s="39">
        <f t="array" ref="AJ1046">IF($C$1044="","",IFERROR(MAX(IF((ROW(مسودة!$C$1020:$C$1049)=SMALL(IF((ROW(مسودة!$C$1020:$C$1049)*(مسودة!$C$1020:$C$1049=$C$1044)),ROW(مسودة!$C$1020:$C$1049)),ROW()-ROW(AJ1046)+1)),مسودة!AJ1022:AJ$1049)),0))</f>
        <v>56</v>
      </c>
      <c r="AK1046" s="39">
        <f t="array" ref="AK1046">IF($C$1044="","",IFERROR(MAX(IF((ROW(مسودة!$C$1020:$C$1049)=SMALL(IF((ROW(مسودة!$C$1020:$C$1049)*(مسودة!$C$1020:$C$1049=$C$1044)),ROW(مسودة!$C$1020:$C$1049)),ROW()-ROW(AK1046)+1)),مسودة!AK1022:AK$1049)),0))</f>
        <v>10</v>
      </c>
      <c r="AL1046" s="39">
        <f t="array" ref="AL1046">IF($C$1044="","",IFERROR(MAX(IF((ROW(مسودة!$C$1020:$C$1049)=SMALL(IF((ROW(مسودة!$C$1020:$C$1049)*(مسودة!$C$1020:$C$1049=$C$1044)),ROW(مسودة!$C$1020:$C$1049)),ROW()-ROW(AL1046)+1)),مسودة!AL1022:AL$1049)),0))</f>
        <v>19</v>
      </c>
      <c r="AM1046" s="39">
        <f t="array" ref="AM1046">IF($C$1044="","",IFERROR(MAX(IF((ROW(مسودة!$C$1020:$C$1049)=SMALL(IF((ROW(مسودة!$C$1020:$C$1049)*(مسودة!$C$1020:$C$1049=$C$1044)),ROW(مسودة!$C$1020:$C$1049)),ROW()-ROW(AM1046)+1)),مسودة!AM1022:AM$1049)),0))</f>
        <v>29</v>
      </c>
      <c r="AN1046" s="39">
        <f t="array" ref="AN1046">IF($C1044="","",IFERROR(MAX(IF((ROW(مسودة!$C$1020:$C$1049)=SMALL(IF((ROW(مسودة!$C$1020:$C$1049)*(مسودة!$C$1020:$C$1049=$C1044)),ROW(مسودة!$C$1020:$C$1049)),ROW()-ROW(AN1046)+1)),مسودة!AN$1022:AN$1049)),0))</f>
        <v>868</v>
      </c>
      <c r="AO1046" s="39">
        <f t="array" ref="AO1046">IF($C1044="","",IFERROR(MAX(IF((ROW(مسودة!$C$1020:$C$1049)=SMALL(IF((ROW(مسودة!$C$1020:$C$1049)*(مسودة!$C$1020:$C$1049=$C1044)),ROW(مسودة!$C$1020:$C$1049)),ROW()-ROW(AO1046)+1)),مسودة!AO$1022:AO$1049)),0))</f>
        <v>65.757575757575765</v>
      </c>
      <c r="AP1046" s="39" t="str">
        <f>IF(AO1046&lt;50,"   ",IF(AO1046&lt;65,"مقبول",IF(AO1046&lt;75,"جيد",IF(AO1046&lt;85,"جيدجداً",IF(AO1046&lt;=100,"ممتاز","")))))</f>
        <v>جيد</v>
      </c>
      <c r="AQ1046" s="49"/>
      <c r="AR1046" s="49"/>
      <c r="AS1046" s="49"/>
      <c r="AT1046" s="49"/>
      <c r="AU1046" s="105"/>
    </row>
    <row r="1047" spans="2:47" ht="28.5" customHeight="1" thickBot="1">
      <c r="B1047" s="48">
        <f t="shared" ref="B1047" si="176">B1044+1</f>
        <v>233</v>
      </c>
      <c r="C1047" s="98">
        <f t="array" ref="C1047">IF(ISERROR(INDEX(مسودة!$C$1020:$AV$1049,SMALL(IF((مسودة!$AV$1020:$AV$1049="ناجح"),ROW(مسودة!$C$1020:$AV$1049)-MIN(ROW(مسودة!$C$1020:$AV$1049))+1,""),ROW(A3)),COLUMN(A3))),"",INDEX(مسودة!$C$1020:$AV$1049,SMALL(IF((مسودة!$AV$1020:$AV$1049="ناجح"),ROW(مسودة!$C$1020:$AV$1049)-MIN(ROW(مسودة!$C$1020:$AV$1049))+1,""),ROW(A3)),COLUMN(A3)))</f>
        <v>727</v>
      </c>
      <c r="D1047" s="95" t="str">
        <f>IF(C1047&lt;&gt;"",VLOOKUP(C1047,مسودة!$C$1020:$D$1049,2,0),"")</f>
        <v xml:space="preserve">خليل عبد الهادي </v>
      </c>
      <c r="E1047" s="95">
        <f>IF(C1047&lt;&gt;"",VLOOKUP(C1047,مسودة!$C$1020:$E$1049,3,0),"")</f>
        <v>349</v>
      </c>
      <c r="F1047" s="11" t="s">
        <v>30</v>
      </c>
      <c r="G1047" s="39">
        <f t="array" ref="G1047">IF($C$1047="","",IFERROR(MAX(IF((ROW(مسودة!$C$1020:$C$1049)=SMALL(IF((ROW(مسودة!$C$1020:$C$1049)*(مسودة!$C$1020:$C$1049=$C$1047)),ROW(مسودة!$C$1020:$C$1049)),ROW()-ROW(G1047)+1)),مسودة!G1020:G$1049)),0))</f>
        <v>22</v>
      </c>
      <c r="H1047" s="39">
        <f t="array" ref="H1047">IF($C$1047="","",IFERROR(MAX(IF((ROW(مسودة!$C$1020:$C$1049)=SMALL(IF((ROW(مسودة!$C$1020:$C$1049)*(مسودة!$C$1020:$C$1049=$C$1047)),ROW(مسودة!$C$1020:$C$1049)),ROW()-ROW(H1047)+1)),مسودة!H1020:H$1049)),0))</f>
        <v>50</v>
      </c>
      <c r="I1047" s="39">
        <f t="array" ref="I1047">IF($C$1047="","",IFERROR(MAX(IF((ROW(مسودة!$C$1020:$C$1049)=SMALL(IF((ROW(مسودة!$C$1020:$C$1049)*(مسودة!$C$1020:$C$1049=$C$1047)),ROW(مسودة!$C$1020:$C$1049)),ROW()-ROW(I1047)+1)),مسودة!I1020:I$1049)),0))</f>
        <v>72</v>
      </c>
      <c r="J1047" s="39">
        <f t="array" ref="J1047">IF($C$1047="","",IFERROR(MAX(IF((ROW(مسودة!$C$1020:$C$1049)=SMALL(IF((ROW(مسودة!$C$1020:$C$1049)*(مسودة!$C$1020:$C$1049=$C$1047)),ROW(مسودة!$C$1020:$C$1049)),ROW()-ROW(J1047)+1)),مسودة!J1020:J$1049)),0))</f>
        <v>21</v>
      </c>
      <c r="K1047" s="39">
        <f t="array" ref="K1047">IF($C$1047="","",IFERROR(MAX(IF((ROW(مسودة!$C$1020:$C$1049)=SMALL(IF((ROW(مسودة!$C$1020:$C$1049)*(مسودة!$C$1020:$C$1049=$C$1047)),ROW(مسودة!$C$1020:$C$1049)),ROW()-ROW(K1047)+1)),مسودة!K1020:K$1049)),0))</f>
        <v>43</v>
      </c>
      <c r="L1047" s="39">
        <f t="array" ref="L1047">IF($C$1047="","",IFERROR(MAX(IF((ROW(مسودة!$C$1020:$C$1049)=SMALL(IF((ROW(مسودة!$C$1020:$C$1049)*(مسودة!$C$1020:$C$1049=$C$1047)),ROW(مسودة!$C$1020:$C$1049)),ROW()-ROW(L1047)+1)),مسودة!L1020:L$1049)),0))</f>
        <v>64</v>
      </c>
      <c r="M1047" s="39">
        <f t="array" ref="M1047">IF($C$1047="","",IFERROR(MAX(IF((ROW(مسودة!$C$1020:$C$1049)=SMALL(IF((ROW(مسودة!$C$1020:$C$1049)*(مسودة!$C$1020:$C$1049=$C$1047)),ROW(مسودة!$C$1020:$C$1049)),ROW()-ROW(M1047)+1)),مسودة!M1020:M$1049)),0))</f>
        <v>20</v>
      </c>
      <c r="N1047" s="39">
        <f t="array" ref="N1047">IF($C$1047="","",IFERROR(MAX(IF((ROW(مسودة!$C$1020:$C$1049)=SMALL(IF((ROW(مسودة!$C$1020:$C$1049)*(مسودة!$C$1020:$C$1049=$C$1047)),ROW(مسودة!$C$1020:$C$1049)),ROW()-ROW(N1047)+1)),مسودة!N1020:N$1049)),0))</f>
        <v>41</v>
      </c>
      <c r="O1047" s="39">
        <f t="array" ref="O1047">IF($C$1047="","",IFERROR(MAX(IF((ROW(مسودة!$C$1020:$C$1049)=SMALL(IF((ROW(مسودة!$C$1020:$C$1049)*(مسودة!$C$1020:$C$1049=$C$1047)),ROW(مسودة!$C$1020:$C$1049)),ROW()-ROW(O1047)+1)),مسودة!O1020:O$1049)),0))</f>
        <v>61</v>
      </c>
      <c r="P1047" s="39">
        <f t="array" ref="P1047">IF($C$1047="","",IFERROR(MAX(IF((ROW(مسودة!$C$1020:$C$1049)=SMALL(IF((ROW(مسودة!$C$1020:$C$1049)*(مسودة!$C$1020:$C$1049=$C$1047)),ROW(مسودة!$C$1020:$C$1049)),ROW()-ROW(P1047)+1)),مسودة!P1020:P$1049)),0))</f>
        <v>15</v>
      </c>
      <c r="Q1047" s="39">
        <f t="array" ref="Q1047">IF($C$1047="","",IFERROR(MAX(IF((ROW(مسودة!$C$1020:$C$1049)=SMALL(IF((ROW(مسودة!$C$1020:$C$1049)*(مسودة!$C$1020:$C$1049=$C$1047)),ROW(مسودة!$C$1020:$C$1049)),ROW()-ROW(Q1047)+1)),مسودة!Q1020:Q$1049)),0))</f>
        <v>20</v>
      </c>
      <c r="R1047" s="39">
        <f t="array" ref="R1047">IF($C$1047="","",IFERROR(MAX(IF((ROW(مسودة!$C$1020:$C$1049)=SMALL(IF((ROW(مسودة!$C$1020:$C$1049)*(مسودة!$C$1020:$C$1049=$C$1047)),ROW(مسودة!$C$1020:$C$1049)),ROW()-ROW(R1047)+1)),مسودة!R1020:R$1049)),0))</f>
        <v>35</v>
      </c>
      <c r="S1047" s="39">
        <f t="array" ref="S1047">IF($C$1047="","",IFERROR(MAX(IF((ROW(مسودة!$C$1020:$C$1049)=SMALL(IF((ROW(مسودة!$C$1020:$C$1049)*(مسودة!$C$1020:$C$1049=$C$1047)),ROW(مسودة!$C$1020:$C$1049)),ROW()-ROW(S1047)+1)),مسودة!S1020:S$1049)),0))</f>
        <v>16</v>
      </c>
      <c r="T1047" s="39">
        <f t="array" ref="T1047">IF($C$1047="","",IFERROR(MAX(IF((ROW(مسودة!$C$1020:$C$1049)=SMALL(IF((ROW(مسودة!$C$1020:$C$1049)*(مسودة!$C$1020:$C$1049=$C$1047)),ROW(مسودة!$C$1020:$C$1049)),ROW()-ROW(T1047)+1)),مسودة!T1020:T$1049)),0))</f>
        <v>15</v>
      </c>
      <c r="U1047" s="39">
        <f t="array" ref="U1047">IF($C$1047="","",IFERROR(MAX(IF((ROW(مسودة!$C$1020:$C$1049)=SMALL(IF((ROW(مسودة!$C$1020:$C$1049)*(مسودة!$C$1020:$C$1049=$C$1047)),ROW(مسودة!$C$1020:$C$1049)),ROW()-ROW(U1047)+1)),مسودة!U1020:U$1049)),0))</f>
        <v>31</v>
      </c>
      <c r="V1047" s="39">
        <f t="array" ref="V1047">IF($C$1047="","",IFERROR(MAX(IF((ROW(مسودة!$C$1020:$C$1049)=SMALL(IF((ROW(مسودة!$C$1020:$C$1049)*(مسودة!$C$1020:$C$1049=$C$1047)),ROW(مسودة!$C$1020:$C$1049)),ROW()-ROW(V1047)+1)),مسودة!V1020:V$1049)),0))</f>
        <v>16</v>
      </c>
      <c r="W1047" s="39">
        <f t="array" ref="W1047">IF($C$1047="","",IFERROR(MAX(IF((ROW(مسودة!$C$1020:$C$1049)=SMALL(IF((ROW(مسودة!$C$1020:$C$1049)*(مسودة!$C$1020:$C$1049=$C$1047)),ROW(مسودة!$C$1020:$C$1049)),ROW()-ROW(W1047)+1)),مسودة!W1020:W$1049)),0))</f>
        <v>14</v>
      </c>
      <c r="X1047" s="39">
        <f t="array" ref="X1047">IF($C$1047="","",IFERROR(MAX(IF((ROW(مسودة!$C$1020:$C$1049)=SMALL(IF((ROW(مسودة!$C$1020:$C$1049)*(مسودة!$C$1020:$C$1049=$C$1047)),ROW(مسودة!$C$1020:$C$1049)),ROW()-ROW(X1047)+1)),مسودة!X1020:X$1049)),0))</f>
        <v>30</v>
      </c>
      <c r="Y1047" s="39">
        <f t="array" ref="Y1047">IF($C$1047="","",IFERROR(MAX(IF((ROW(مسودة!$C$1020:$C$1049)=SMALL(IF((ROW(مسودة!$C$1020:$C$1049)*(مسودة!$C$1020:$C$1049=$C$1047)),ROW(مسودة!$C$1020:$C$1049)),ROW()-ROW(Y1047)+1)),مسودة!Y1020:Y$1049)),0))</f>
        <v>9</v>
      </c>
      <c r="Z1047" s="39">
        <f t="array" ref="Z1047">IF($C$1047="","",IFERROR(MAX(IF((ROW(مسودة!$C$1020:$C$1049)=SMALL(IF((ROW(مسودة!$C$1020:$C$1049)*(مسودة!$C$1020:$C$1049=$C$1047)),ROW(مسودة!$C$1020:$C$1049)),ROW()-ROW(Z1047)+1)),مسودة!Z1020:Z$1049)),0))</f>
        <v>21</v>
      </c>
      <c r="AA1047" s="39">
        <f t="array" ref="AA1047">IF($C$1047="","",IFERROR(MAX(IF((ROW(مسودة!$C$1020:$C$1049)=SMALL(IF((ROW(مسودة!$C$1020:$C$1049)*(مسودة!$C$1020:$C$1049=$C$1047)),ROW(مسودة!$C$1020:$C$1049)),ROW()-ROW(AA1047)+1)),مسودة!AA1020:AA$1049)),0))</f>
        <v>30</v>
      </c>
      <c r="AB1047" s="39">
        <f t="array" ref="AB1047">IF($C$1047="","",IFERROR(MAX(IF((ROW(مسودة!$C$1020:$C$1049)=SMALL(IF((ROW(مسودة!$C$1020:$C$1049)*(مسودة!$C$1020:$C$1049=$C$1047)),ROW(مسودة!$C$1020:$C$1049)),ROW()-ROW(AB1047)+1)),مسودة!AB1020:AB$1049)),0))</f>
        <v>14</v>
      </c>
      <c r="AC1047" s="39">
        <f t="array" ref="AC1047">IF($C$1047="","",IFERROR(MAX(IF((ROW(مسودة!$C$1020:$C$1049)=SMALL(IF((ROW(مسودة!$C$1020:$C$1049)*(مسودة!$C$1020:$C$1049=$C$1047)),ROW(مسودة!$C$1020:$C$1049)),ROW()-ROW(AC1047)+1)),مسودة!AC1020:AC$1049)),0))</f>
        <v>21</v>
      </c>
      <c r="AD1047" s="39">
        <f t="array" ref="AD1047">IF($C$1047="","",IFERROR(MAX(IF((ROW(مسودة!$C$1020:$C$1049)=SMALL(IF((ROW(مسودة!$C$1020:$C$1049)*(مسودة!$C$1020:$C$1049=$C$1047)),ROW(مسودة!$C$1020:$C$1049)),ROW()-ROW(AD1047)+1)),مسودة!AD1020:AD$1049)),0))</f>
        <v>35</v>
      </c>
      <c r="AE1047" s="39">
        <f t="array" ref="AE1047">IF($C$1047="","",IFERROR(MAX(IF((ROW(مسودة!$C$1020:$C$1049)=SMALL(IF((ROW(مسودة!$C$1020:$C$1049)*(مسودة!$C$1020:$C$1049=$C$1047)),ROW(مسودة!$C$1020:$C$1049)),ROW()-ROW(AE1047)+1)),مسودة!AE1020:AE$1049)),0))</f>
        <v>9</v>
      </c>
      <c r="AF1047" s="39">
        <f t="array" ref="AF1047">IF($C$1047="","",IFERROR(MAX(IF((ROW(مسودة!$C$1020:$C$1049)=SMALL(IF((ROW(مسودة!$C$1020:$C$1049)*(مسودة!$C$1020:$C$1049=$C$1047)),ROW(مسودة!$C$1020:$C$1049)),ROW()-ROW(AF1047)+1)),مسودة!AF1020:AF$1049)),0))</f>
        <v>23</v>
      </c>
      <c r="AG1047" s="39">
        <f t="array" ref="AG1047">IF($C$1047="","",IFERROR(MAX(IF((ROW(مسودة!$C$1020:$C$1049)=SMALL(IF((ROW(مسودة!$C$1020:$C$1049)*(مسودة!$C$1020:$C$1049=$C$1047)),ROW(مسودة!$C$1020:$C$1049)),ROW()-ROW(AG1047)+1)),مسودة!AG1020:AG$1049)),0))</f>
        <v>32</v>
      </c>
      <c r="AH1047" s="39">
        <f t="array" ref="AH1047">IF($C$1047="","",IFERROR(MAX(IF((ROW(مسودة!$C$1020:$C$1049)=SMALL(IF((ROW(مسودة!$C$1020:$C$1049)*(مسودة!$C$1020:$C$1049=$C$1047)),ROW(مسودة!$C$1020:$C$1049)),ROW()-ROW(AH1047)+1)),مسودة!AH1020:AH$1049)),0))</f>
        <v>7</v>
      </c>
      <c r="AI1047" s="39">
        <f t="array" ref="AI1047">IF($C$1047="","",IFERROR(MAX(IF((ROW(مسودة!$C$1020:$C$1049)=SMALL(IF((ROW(مسودة!$C$1020:$C$1049)*(مسودة!$C$1020:$C$1049=$C$1047)),ROW(مسودة!$C$1020:$C$1049)),ROW()-ROW(AI1047)+1)),مسودة!AI1020:AI$1049)),0))</f>
        <v>14</v>
      </c>
      <c r="AJ1047" s="39">
        <f t="array" ref="AJ1047">IF($C$1047="","",IFERROR(MAX(IF((ROW(مسودة!$C$1020:$C$1049)=SMALL(IF((ROW(مسودة!$C$1020:$C$1049)*(مسودة!$C$1020:$C$1049=$C$1047)),ROW(مسودة!$C$1020:$C$1049)),ROW()-ROW(AJ1047)+1)),مسودة!AJ1020:AJ$1049)),0))</f>
        <v>21</v>
      </c>
      <c r="AK1047" s="39">
        <f t="array" ref="AK1047">IF($C$1047="","",IFERROR(MAX(IF((ROW(مسودة!$C$1020:$C$1049)=SMALL(IF((ROW(مسودة!$C$1020:$C$1049)*(مسودة!$C$1020:$C$1049=$C$1047)),ROW(مسودة!$C$1020:$C$1049)),ROW()-ROW(AK1047)+1)),مسودة!AK1020:AK$1049)),0))</f>
        <v>5</v>
      </c>
      <c r="AL1047" s="39">
        <f t="array" ref="AL1047">IF($C$1047="","",IFERROR(MAX(IF((ROW(مسودة!$C$1020:$C$1049)=SMALL(IF((ROW(مسودة!$C$1020:$C$1049)*(مسودة!$C$1020:$C$1049=$C$1047)),ROW(مسودة!$C$1020:$C$1049)),ROW()-ROW(AL1047)+1)),مسودة!AL1020:AL$1049)),0))</f>
        <v>6</v>
      </c>
      <c r="AM1047" s="39">
        <f t="array" ref="AM1047">IF($C$1047="","",IFERROR(MAX(IF((ROW(مسودة!$C$1020:$C$1049)=SMALL(IF((ROW(مسودة!$C$1020:$C$1049)*(مسودة!$C$1020:$C$1049=$C$1047)),ROW(مسودة!$C$1020:$C$1049)),ROW()-ROW(AM1047)+1)),مسودة!AM1020:AM$1049)),0))</f>
        <v>11</v>
      </c>
      <c r="AN1047" s="62"/>
      <c r="AO1047" s="62"/>
      <c r="AP1047" s="62"/>
      <c r="AQ1047" s="106"/>
      <c r="AR1047" s="107"/>
      <c r="AS1047" s="106"/>
      <c r="AT1047" s="107"/>
      <c r="AU1047" s="103" t="str">
        <f>IFERROR(LOOKUP(2,1/((مسودة!$C$1020:$C$1049=C1047)*(مسودة!$F$1020:$F$1049=F1047)),مسودة!$AV$1020:$AV$1049),"")</f>
        <v>ناجح</v>
      </c>
    </row>
    <row r="1048" spans="2:47" ht="28.5" customHeight="1" thickBot="1">
      <c r="B1048" s="48"/>
      <c r="C1048" s="99"/>
      <c r="D1048" s="51"/>
      <c r="E1048" s="51"/>
      <c r="F1048" s="11" t="s">
        <v>31</v>
      </c>
      <c r="G1048" s="39">
        <f t="array" ref="G1048">IF($C$1047="","",IFERROR(MAX(IF((ROW(مسودة!$C$1020:$C$1049)=SMALL(IF((ROW(مسودة!$C$1020:$C$1049)*(مسودة!$C$1020:$C$1049=$C$1047)),ROW(مسودة!$C$1020:$C$1049)),ROW()-ROW(G1048)+1)),مسودة!G1021:G$1049)),0))</f>
        <v>22</v>
      </c>
      <c r="H1048" s="39">
        <f t="array" ref="H1048">IF($C$1047="","",IFERROR(MAX(IF((ROW(مسودة!$C$1020:$C$1049)=SMALL(IF((ROW(مسودة!$C$1020:$C$1049)*(مسودة!$C$1020:$C$1049=$C$1047)),ROW(مسودة!$C$1020:$C$1049)),ROW()-ROW(H1048)+1)),مسودة!H1021:H$1049)),0))</f>
        <v>63</v>
      </c>
      <c r="I1048" s="39">
        <f t="array" ref="I1048">IF($C$1047="","",IFERROR(MAX(IF((ROW(مسودة!$C$1020:$C$1049)=SMALL(IF((ROW(مسودة!$C$1020:$C$1049)*(مسودة!$C$1020:$C$1049=$C$1047)),ROW(مسودة!$C$1020:$C$1049)),ROW()-ROW(I1048)+1)),مسودة!I1021:I$1049)),0))</f>
        <v>85</v>
      </c>
      <c r="J1048" s="39">
        <f t="array" ref="J1048">IF($C$1047="","",IFERROR(MAX(IF((ROW(مسودة!$C$1020:$C$1049)=SMALL(IF((ROW(مسودة!$C$1020:$C$1049)*(مسودة!$C$1020:$C$1049=$C$1047)),ROW(مسودة!$C$1020:$C$1049)),ROW()-ROW(J1048)+1)),مسودة!J1021:J$1049)),0))</f>
        <v>21</v>
      </c>
      <c r="K1048" s="39">
        <f t="array" ref="K1048">IF($C$1047="","",IFERROR(MAX(IF((ROW(مسودة!$C$1020:$C$1049)=SMALL(IF((ROW(مسودة!$C$1020:$C$1049)*(مسودة!$C$1020:$C$1049=$C$1047)),ROW(مسودة!$C$1020:$C$1049)),ROW()-ROW(K1048)+1)),مسودة!K1021:K$1049)),0))</f>
        <v>39</v>
      </c>
      <c r="L1048" s="39">
        <f t="array" ref="L1048">IF($C$1047="","",IFERROR(MAX(IF((ROW(مسودة!$C$1020:$C$1049)=SMALL(IF((ROW(مسودة!$C$1020:$C$1049)*(مسودة!$C$1020:$C$1049=$C$1047)),ROW(مسودة!$C$1020:$C$1049)),ROW()-ROW(L1048)+1)),مسودة!L1021:L$1049)),0))</f>
        <v>60</v>
      </c>
      <c r="M1048" s="39">
        <f t="array" ref="M1048">IF($C$1047="","",IFERROR(MAX(IF((ROW(مسودة!$C$1020:$C$1049)=SMALL(IF((ROW(مسودة!$C$1020:$C$1049)*(مسودة!$C$1020:$C$1049=$C$1047)),ROW(مسودة!$C$1020:$C$1049)),ROW()-ROW(M1048)+1)),مسودة!M1021:M$1049)),0))</f>
        <v>15</v>
      </c>
      <c r="N1048" s="39">
        <f t="array" ref="N1048">IF($C$1047="","",IFERROR(MAX(IF((ROW(مسودة!$C$1020:$C$1049)=SMALL(IF((ROW(مسودة!$C$1020:$C$1049)*(مسودة!$C$1020:$C$1049=$C$1047)),ROW(مسودة!$C$1020:$C$1049)),ROW()-ROW(N1048)+1)),مسودة!N1021:N$1049)),0))</f>
        <v>40</v>
      </c>
      <c r="O1048" s="39">
        <f t="array" ref="O1048">IF($C$1047="","",IFERROR(MAX(IF((ROW(مسودة!$C$1020:$C$1049)=SMALL(IF((ROW(مسودة!$C$1020:$C$1049)*(مسودة!$C$1020:$C$1049=$C$1047)),ROW(مسودة!$C$1020:$C$1049)),ROW()-ROW(O1048)+1)),مسودة!O1021:O$1049)),0))</f>
        <v>55</v>
      </c>
      <c r="P1048" s="39">
        <f t="array" ref="P1048">IF($C$1047="","",IFERROR(MAX(IF((ROW(مسودة!$C$1020:$C$1049)=SMALL(IF((ROW(مسودة!$C$1020:$C$1049)*(مسودة!$C$1020:$C$1049=$C$1047)),ROW(مسودة!$C$1020:$C$1049)),ROW()-ROW(P1048)+1)),مسودة!P1021:P$1049)),0))</f>
        <v>13</v>
      </c>
      <c r="Q1048" s="39">
        <f t="array" ref="Q1048">IF($C$1047="","",IFERROR(MAX(IF((ROW(مسودة!$C$1020:$C$1049)=SMALL(IF((ROW(مسودة!$C$1020:$C$1049)*(مسودة!$C$1020:$C$1049=$C$1047)),ROW(مسودة!$C$1020:$C$1049)),ROW()-ROW(Q1048)+1)),مسودة!Q1021:Q$1049)),0))</f>
        <v>20</v>
      </c>
      <c r="R1048" s="39">
        <f t="array" ref="R1048">IF($C$1047="","",IFERROR(MAX(IF((ROW(مسودة!$C$1020:$C$1049)=SMALL(IF((ROW(مسودة!$C$1020:$C$1049)*(مسودة!$C$1020:$C$1049=$C$1047)),ROW(مسودة!$C$1020:$C$1049)),ROW()-ROW(R1048)+1)),مسودة!R1021:R$1049)),0))</f>
        <v>33</v>
      </c>
      <c r="S1048" s="39">
        <f t="array" ref="S1048">IF($C$1047="","",IFERROR(MAX(IF((ROW(مسودة!$C$1020:$C$1049)=SMALL(IF((ROW(مسودة!$C$1020:$C$1049)*(مسودة!$C$1020:$C$1049=$C$1047)),ROW(مسودة!$C$1020:$C$1049)),ROW()-ROW(S1048)+1)),مسودة!S1021:S$1049)),0))</f>
        <v>21</v>
      </c>
      <c r="T1048" s="39">
        <f t="array" ref="T1048">IF($C$1047="","",IFERROR(MAX(IF((ROW(مسودة!$C$1020:$C$1049)=SMALL(IF((ROW(مسودة!$C$1020:$C$1049)*(مسودة!$C$1020:$C$1049=$C$1047)),ROW(مسودة!$C$1020:$C$1049)),ROW()-ROW(T1048)+1)),مسودة!T1021:T$1049)),0))</f>
        <v>24</v>
      </c>
      <c r="U1048" s="39">
        <f t="array" ref="U1048">IF($C$1047="","",IFERROR(MAX(IF((ROW(مسودة!$C$1020:$C$1049)=SMALL(IF((ROW(مسودة!$C$1020:$C$1049)*(مسودة!$C$1020:$C$1049=$C$1047)),ROW(مسودة!$C$1020:$C$1049)),ROW()-ROW(U1048)+1)),مسودة!U1021:U$1049)),0))</f>
        <v>45</v>
      </c>
      <c r="V1048" s="39">
        <f t="array" ref="V1048">IF($C$1047="","",IFERROR(MAX(IF((ROW(مسودة!$C$1020:$C$1049)=SMALL(IF((ROW(مسودة!$C$1020:$C$1049)*(مسودة!$C$1020:$C$1049=$C$1047)),ROW(مسودة!$C$1020:$C$1049)),ROW()-ROW(V1048)+1)),مسودة!V1021:V$1049)),0))</f>
        <v>18</v>
      </c>
      <c r="W1048" s="39">
        <f t="array" ref="W1048">IF($C$1047="","",IFERROR(MAX(IF((ROW(مسودة!$C$1020:$C$1049)=SMALL(IF((ROW(مسودة!$C$1020:$C$1049)*(مسودة!$C$1020:$C$1049=$C$1047)),ROW(مسودة!$C$1020:$C$1049)),ROW()-ROW(W1048)+1)),مسودة!W1021:W$1049)),0))</f>
        <v>23</v>
      </c>
      <c r="X1048" s="39">
        <f t="array" ref="X1048">IF($C$1047="","",IFERROR(MAX(IF((ROW(مسودة!$C$1020:$C$1049)=SMALL(IF((ROW(مسودة!$C$1020:$C$1049)*(مسودة!$C$1020:$C$1049=$C$1047)),ROW(مسودة!$C$1020:$C$1049)),ROW()-ROW(X1048)+1)),مسودة!X1021:X$1049)),0))</f>
        <v>41</v>
      </c>
      <c r="Y1048" s="39">
        <f t="array" ref="Y1048">IF($C$1047="","",IFERROR(MAX(IF((ROW(مسودة!$C$1020:$C$1049)=SMALL(IF((ROW(مسودة!$C$1020:$C$1049)*(مسودة!$C$1020:$C$1049=$C$1047)),ROW(مسودة!$C$1020:$C$1049)),ROW()-ROW(Y1048)+1)),مسودة!Y1021:Y$1049)),0))</f>
        <v>8</v>
      </c>
      <c r="Z1048" s="39">
        <f t="array" ref="Z1048">IF($C$1047="","",IFERROR(MAX(IF((ROW(مسودة!$C$1020:$C$1049)=SMALL(IF((ROW(مسودة!$C$1020:$C$1049)*(مسودة!$C$1020:$C$1049=$C$1047)),ROW(مسودة!$C$1020:$C$1049)),ROW()-ROW(Z1048)+1)),مسودة!Z1021:Z$1049)),0))</f>
        <v>26</v>
      </c>
      <c r="AA1048" s="39">
        <f t="array" ref="AA1048">IF($C$1047="","",IFERROR(MAX(IF((ROW(مسودة!$C$1020:$C$1049)=SMALL(IF((ROW(مسودة!$C$1020:$C$1049)*(مسودة!$C$1020:$C$1049=$C$1047)),ROW(مسودة!$C$1020:$C$1049)),ROW()-ROW(AA1048)+1)),مسودة!AA1021:AA$1049)),0))</f>
        <v>34</v>
      </c>
      <c r="AB1048" s="39">
        <f t="array" ref="AB1048">IF($C$1047="","",IFERROR(MAX(IF((ROW(مسودة!$C$1020:$C$1049)=SMALL(IF((ROW(مسودة!$C$1020:$C$1049)*(مسودة!$C$1020:$C$1049=$C$1047)),ROW(مسودة!$C$1020:$C$1049)),ROW()-ROW(AB1048)+1)),مسودة!AB1021:AB$1049)),0))</f>
        <v>14</v>
      </c>
      <c r="AC1048" s="39">
        <f t="array" ref="AC1048">IF($C$1047="","",IFERROR(MAX(IF((ROW(مسودة!$C$1020:$C$1049)=SMALL(IF((ROW(مسودة!$C$1020:$C$1049)*(مسودة!$C$1020:$C$1049=$C$1047)),ROW(مسودة!$C$1020:$C$1049)),ROW()-ROW(AC1048)+1)),مسودة!AC1021:AC$1049)),0))</f>
        <v>6</v>
      </c>
      <c r="AD1048" s="39">
        <f t="array" ref="AD1048">IF($C$1047="","",IFERROR(MAX(IF((ROW(مسودة!$C$1020:$C$1049)=SMALL(IF((ROW(مسودة!$C$1020:$C$1049)*(مسودة!$C$1020:$C$1049=$C$1047)),ROW(مسودة!$C$1020:$C$1049)),ROW()-ROW(AD1048)+1)),مسودة!AD1021:AD$1049)),0))</f>
        <v>20</v>
      </c>
      <c r="AE1048" s="39">
        <f t="array" ref="AE1048">IF($C$1047="","",IFERROR(MAX(IF((ROW(مسودة!$C$1020:$C$1049)=SMALL(IF((ROW(مسودة!$C$1020:$C$1049)*(مسودة!$C$1020:$C$1049=$C$1047)),ROW(مسودة!$C$1020:$C$1049)),ROW()-ROW(AE1048)+1)),مسودة!AE1021:AE$1049)),0))</f>
        <v>11</v>
      </c>
      <c r="AF1048" s="39">
        <f t="array" ref="AF1048">IF($C$1047="","",IFERROR(MAX(IF((ROW(مسودة!$C$1020:$C$1049)=SMALL(IF((ROW(مسودة!$C$1020:$C$1049)*(مسودة!$C$1020:$C$1049=$C$1047)),ROW(مسودة!$C$1020:$C$1049)),ROW()-ROW(AF1048)+1)),مسودة!AF1021:AF$1049)),0))</f>
        <v>18</v>
      </c>
      <c r="AG1048" s="39">
        <f t="array" ref="AG1048">IF($C$1047="","",IFERROR(MAX(IF((ROW(مسودة!$C$1020:$C$1049)=SMALL(IF((ROW(مسودة!$C$1020:$C$1049)*(مسودة!$C$1020:$C$1049=$C$1047)),ROW(مسودة!$C$1020:$C$1049)),ROW()-ROW(AG1048)+1)),مسودة!AG1021:AG$1049)),0))</f>
        <v>29</v>
      </c>
      <c r="AH1048" s="39">
        <f t="array" ref="AH1048">IF($C$1047="","",IFERROR(MAX(IF((ROW(مسودة!$C$1020:$C$1049)=SMALL(IF((ROW(مسودة!$C$1020:$C$1049)*(مسودة!$C$1020:$C$1049=$C$1047)),ROW(مسودة!$C$1020:$C$1049)),ROW()-ROW(AH1048)+1)),مسودة!AH1021:AH$1049)),0))</f>
        <v>7</v>
      </c>
      <c r="AI1048" s="39">
        <f t="array" ref="AI1048">IF($C$1047="","",IFERROR(MAX(IF((ROW(مسودة!$C$1020:$C$1049)=SMALL(IF((ROW(مسودة!$C$1020:$C$1049)*(مسودة!$C$1020:$C$1049=$C$1047)),ROW(مسودة!$C$1020:$C$1049)),ROW()-ROW(AI1048)+1)),مسودة!AI1021:AI$1049)),0))</f>
        <v>12</v>
      </c>
      <c r="AJ1048" s="39">
        <f t="array" ref="AJ1048">IF($C$1047="","",IFERROR(MAX(IF((ROW(مسودة!$C$1020:$C$1049)=SMALL(IF((ROW(مسودة!$C$1020:$C$1049)*(مسودة!$C$1020:$C$1049=$C$1047)),ROW(مسودة!$C$1020:$C$1049)),ROW()-ROW(AJ1048)+1)),مسودة!AJ1021:AJ$1049)),0))</f>
        <v>19</v>
      </c>
      <c r="AK1048" s="39">
        <f t="array" ref="AK1048">IF($C$1047="","",IFERROR(MAX(IF((ROW(مسودة!$C$1020:$C$1049)=SMALL(IF((ROW(مسودة!$C$1020:$C$1049)*(مسودة!$C$1020:$C$1049=$C$1047)),ROW(مسودة!$C$1020:$C$1049)),ROW()-ROW(AK1048)+1)),مسودة!AK1021:AK$1049)),0))</f>
        <v>4</v>
      </c>
      <c r="AL1048" s="39">
        <f t="array" ref="AL1048">IF($C$1047="","",IFERROR(MAX(IF((ROW(مسودة!$C$1020:$C$1049)=SMALL(IF((ROW(مسودة!$C$1020:$C$1049)*(مسودة!$C$1020:$C$1049=$C$1047)),ROW(مسودة!$C$1020:$C$1049)),ROW()-ROW(AL1048)+1)),مسودة!AL1021:AL$1049)),0))</f>
        <v>7</v>
      </c>
      <c r="AM1048" s="39">
        <f t="array" ref="AM1048">IF($C$1047="","",IFERROR(MAX(IF((ROW(مسودة!$C$1020:$C$1049)=SMALL(IF((ROW(مسودة!$C$1020:$C$1049)*(مسودة!$C$1020:$C$1049=$C$1047)),ROW(مسودة!$C$1020:$C$1049)),ROW()-ROW(AM1048)+1)),مسودة!AM1021:AM$1049)),0))</f>
        <v>11</v>
      </c>
      <c r="AN1048" s="56"/>
      <c r="AO1048" s="56"/>
      <c r="AP1048" s="56"/>
      <c r="AQ1048" s="108"/>
      <c r="AR1048" s="109"/>
      <c r="AS1048" s="108"/>
      <c r="AT1048" s="109"/>
      <c r="AU1048" s="104"/>
    </row>
    <row r="1049" spans="2:47" ht="28.5" customHeight="1" thickBot="1">
      <c r="B1049" s="48"/>
      <c r="C1049" s="93"/>
      <c r="D1049" s="51"/>
      <c r="E1049" s="51"/>
      <c r="F1049" s="14" t="s">
        <v>32</v>
      </c>
      <c r="G1049" s="39">
        <f t="array" ref="G1049">IF($C$1047="","",IFERROR(MAX(IF((ROW(مسودة!$C$1020:$C$1049)=SMALL(IF((ROW(مسودة!$C$1020:$C$1049)*(مسودة!$C$1020:$C$1049=$C$1047)),ROW(مسودة!$C$1020:$C$1049)),ROW()-ROW(G1049)+1)),مسودة!G1022:G$1049)),0))</f>
        <v>44</v>
      </c>
      <c r="H1049" s="39">
        <f t="array" ref="H1049">IF($C$1047="","",IFERROR(MAX(IF((ROW(مسودة!$C$1020:$C$1049)=SMALL(IF((ROW(مسودة!$C$1020:$C$1049)*(مسودة!$C$1020:$C$1049=$C$1047)),ROW(مسودة!$C$1020:$C$1049)),ROW()-ROW(H1049)+1)),مسودة!H1022:H$1049)),0))</f>
        <v>113</v>
      </c>
      <c r="I1049" s="39">
        <f t="array" ref="I1049">IF($C$1047="","",IFERROR(MAX(IF((ROW(مسودة!$C$1020:$C$1049)=SMALL(IF((ROW(مسودة!$C$1020:$C$1049)*(مسودة!$C$1020:$C$1049=$C$1047)),ROW(مسودة!$C$1020:$C$1049)),ROW()-ROW(I1049)+1)),مسودة!I1022:I$1049)),0))</f>
        <v>157</v>
      </c>
      <c r="J1049" s="39">
        <f t="array" ref="J1049">IF($C$1047="","",IFERROR(MAX(IF((ROW(مسودة!$C$1020:$C$1049)=SMALL(IF((ROW(مسودة!$C$1020:$C$1049)*(مسودة!$C$1020:$C$1049=$C$1047)),ROW(مسودة!$C$1020:$C$1049)),ROW()-ROW(J1049)+1)),مسودة!J1022:J$1049)),0))</f>
        <v>42</v>
      </c>
      <c r="K1049" s="39">
        <f t="array" ref="K1049">IF($C$1047="","",IFERROR(MAX(IF((ROW(مسودة!$C$1020:$C$1049)=SMALL(IF((ROW(مسودة!$C$1020:$C$1049)*(مسودة!$C$1020:$C$1049=$C$1047)),ROW(مسودة!$C$1020:$C$1049)),ROW()-ROW(K1049)+1)),مسودة!K1022:K$1049)),0))</f>
        <v>82</v>
      </c>
      <c r="L1049" s="39">
        <f t="array" ref="L1049">IF($C$1047="","",IFERROR(MAX(IF((ROW(مسودة!$C$1020:$C$1049)=SMALL(IF((ROW(مسودة!$C$1020:$C$1049)*(مسودة!$C$1020:$C$1049=$C$1047)),ROW(مسودة!$C$1020:$C$1049)),ROW()-ROW(L1049)+1)),مسودة!L1022:L$1049)),0))</f>
        <v>124</v>
      </c>
      <c r="M1049" s="39">
        <f t="array" ref="M1049">IF($C$1047="","",IFERROR(MAX(IF((ROW(مسودة!$C$1020:$C$1049)=SMALL(IF((ROW(مسودة!$C$1020:$C$1049)*(مسودة!$C$1020:$C$1049=$C$1047)),ROW(مسودة!$C$1020:$C$1049)),ROW()-ROW(M1049)+1)),مسودة!M1022:M$1049)),0))</f>
        <v>35</v>
      </c>
      <c r="N1049" s="39">
        <f t="array" ref="N1049">IF($C$1047="","",IFERROR(MAX(IF((ROW(مسودة!$C$1020:$C$1049)=SMALL(IF((ROW(مسودة!$C$1020:$C$1049)*(مسودة!$C$1020:$C$1049=$C$1047)),ROW(مسودة!$C$1020:$C$1049)),ROW()-ROW(N1049)+1)),مسودة!N1022:N$1049)),0))</f>
        <v>81</v>
      </c>
      <c r="O1049" s="39">
        <f t="array" ref="O1049">IF($C$1047="","",IFERROR(MAX(IF((ROW(مسودة!$C$1020:$C$1049)=SMALL(IF((ROW(مسودة!$C$1020:$C$1049)*(مسودة!$C$1020:$C$1049=$C$1047)),ROW(مسودة!$C$1020:$C$1049)),ROW()-ROW(O1049)+1)),مسودة!O1022:O$1049)),0))</f>
        <v>116</v>
      </c>
      <c r="P1049" s="39">
        <f t="array" ref="P1049">IF($C$1047="","",IFERROR(MAX(IF((ROW(مسودة!$C$1020:$C$1049)=SMALL(IF((ROW(مسودة!$C$1020:$C$1049)*(مسودة!$C$1020:$C$1049=$C$1047)),ROW(مسودة!$C$1020:$C$1049)),ROW()-ROW(P1049)+1)),مسودة!P1022:P$1049)),0))</f>
        <v>28</v>
      </c>
      <c r="Q1049" s="39">
        <f t="array" ref="Q1049">IF($C$1047="","",IFERROR(MAX(IF((ROW(مسودة!$C$1020:$C$1049)=SMALL(IF((ROW(مسودة!$C$1020:$C$1049)*(مسودة!$C$1020:$C$1049=$C$1047)),ROW(مسودة!$C$1020:$C$1049)),ROW()-ROW(Q1049)+1)),مسودة!Q1022:Q$1049)),0))</f>
        <v>40</v>
      </c>
      <c r="R1049" s="39">
        <f t="array" ref="R1049">IF($C$1047="","",IFERROR(MAX(IF((ROW(مسودة!$C$1020:$C$1049)=SMALL(IF((ROW(مسودة!$C$1020:$C$1049)*(مسودة!$C$1020:$C$1049=$C$1047)),ROW(مسودة!$C$1020:$C$1049)),ROW()-ROW(R1049)+1)),مسودة!R1022:R$1049)),0))</f>
        <v>68</v>
      </c>
      <c r="S1049" s="39">
        <f t="array" ref="S1049">IF($C$1047="","",IFERROR(MAX(IF((ROW(مسودة!$C$1020:$C$1049)=SMALL(IF((ROW(مسودة!$C$1020:$C$1049)*(مسودة!$C$1020:$C$1049=$C$1047)),ROW(مسودة!$C$1020:$C$1049)),ROW()-ROW(S1049)+1)),مسودة!S1022:S$1049)),0))</f>
        <v>37</v>
      </c>
      <c r="T1049" s="39">
        <f t="array" ref="T1049">IF($C$1047="","",IFERROR(MAX(IF((ROW(مسودة!$C$1020:$C$1049)=SMALL(IF((ROW(مسودة!$C$1020:$C$1049)*(مسودة!$C$1020:$C$1049=$C$1047)),ROW(مسودة!$C$1020:$C$1049)),ROW()-ROW(T1049)+1)),مسودة!T1022:T$1049)),0))</f>
        <v>39</v>
      </c>
      <c r="U1049" s="39">
        <f t="array" ref="U1049">IF($C$1047="","",IFERROR(MAX(IF((ROW(مسودة!$C$1020:$C$1049)=SMALL(IF((ROW(مسودة!$C$1020:$C$1049)*(مسودة!$C$1020:$C$1049=$C$1047)),ROW(مسودة!$C$1020:$C$1049)),ROW()-ROW(U1049)+1)),مسودة!U1022:U$1049)),0))</f>
        <v>76</v>
      </c>
      <c r="V1049" s="39">
        <f t="array" ref="V1049">IF($C$1047="","",IFERROR(MAX(IF((ROW(مسودة!$C$1020:$C$1049)=SMALL(IF((ROW(مسودة!$C$1020:$C$1049)*(مسودة!$C$1020:$C$1049=$C$1047)),ROW(مسودة!$C$1020:$C$1049)),ROW()-ROW(V1049)+1)),مسودة!V1022:V$1049)),0))</f>
        <v>34</v>
      </c>
      <c r="W1049" s="39">
        <f t="array" ref="W1049">IF($C$1047="","",IFERROR(MAX(IF((ROW(مسودة!$C$1020:$C$1049)=SMALL(IF((ROW(مسودة!$C$1020:$C$1049)*(مسودة!$C$1020:$C$1049=$C$1047)),ROW(مسودة!$C$1020:$C$1049)),ROW()-ROW(W1049)+1)),مسودة!W1022:W$1049)),0))</f>
        <v>37</v>
      </c>
      <c r="X1049" s="39">
        <f t="array" ref="X1049">IF($C$1047="","",IFERROR(MAX(IF((ROW(مسودة!$C$1020:$C$1049)=SMALL(IF((ROW(مسودة!$C$1020:$C$1049)*(مسودة!$C$1020:$C$1049=$C$1047)),ROW(مسودة!$C$1020:$C$1049)),ROW()-ROW(X1049)+1)),مسودة!X1022:X$1049)),0))</f>
        <v>71</v>
      </c>
      <c r="Y1049" s="39">
        <f t="array" ref="Y1049">IF($C$1047="","",IFERROR(MAX(IF((ROW(مسودة!$C$1020:$C$1049)=SMALL(IF((ROW(مسودة!$C$1020:$C$1049)*(مسودة!$C$1020:$C$1049=$C$1047)),ROW(مسودة!$C$1020:$C$1049)),ROW()-ROW(Y1049)+1)),مسودة!Y1022:Y$1049)),0))</f>
        <v>17</v>
      </c>
      <c r="Z1049" s="39">
        <f t="array" ref="Z1049">IF($C$1047="","",IFERROR(MAX(IF((ROW(مسودة!$C$1020:$C$1049)=SMALL(IF((ROW(مسودة!$C$1020:$C$1049)*(مسودة!$C$1020:$C$1049=$C$1047)),ROW(مسودة!$C$1020:$C$1049)),ROW()-ROW(Z1049)+1)),مسودة!Z1022:Z$1049)),0))</f>
        <v>47</v>
      </c>
      <c r="AA1049" s="39">
        <f t="array" ref="AA1049">IF($C$1047="","",IFERROR(MAX(IF((ROW(مسودة!$C$1020:$C$1049)=SMALL(IF((ROW(مسودة!$C$1020:$C$1049)*(مسودة!$C$1020:$C$1049=$C$1047)),ROW(مسودة!$C$1020:$C$1049)),ROW()-ROW(AA1049)+1)),مسودة!AA1022:AA$1049)),0))</f>
        <v>64</v>
      </c>
      <c r="AB1049" s="39">
        <f t="array" ref="AB1049">IF($C$1047="","",IFERROR(MAX(IF((ROW(مسودة!$C$1020:$C$1049)=SMALL(IF((ROW(مسودة!$C$1020:$C$1049)*(مسودة!$C$1020:$C$1049=$C$1047)),ROW(مسودة!$C$1020:$C$1049)),ROW()-ROW(AB1049)+1)),مسودة!AB1022:AB$1049)),0))</f>
        <v>28</v>
      </c>
      <c r="AC1049" s="39">
        <f t="array" ref="AC1049">IF($C$1047="","",IFERROR(MAX(IF((ROW(مسودة!$C$1020:$C$1049)=SMALL(IF((ROW(مسودة!$C$1020:$C$1049)*(مسودة!$C$1020:$C$1049=$C$1047)),ROW(مسودة!$C$1020:$C$1049)),ROW()-ROW(AC1049)+1)),مسودة!AC1022:AC$1049)),0))</f>
        <v>27</v>
      </c>
      <c r="AD1049" s="39">
        <f t="array" ref="AD1049">IF($C$1047="","",IFERROR(MAX(IF((ROW(مسودة!$C$1020:$C$1049)=SMALL(IF((ROW(مسودة!$C$1020:$C$1049)*(مسودة!$C$1020:$C$1049=$C$1047)),ROW(مسودة!$C$1020:$C$1049)),ROW()-ROW(AD1049)+1)),مسودة!AD1022:AD$1049)),0))</f>
        <v>55</v>
      </c>
      <c r="AE1049" s="39">
        <f t="array" ref="AE1049">IF($C$1047="","",IFERROR(MAX(IF((ROW(مسودة!$C$1020:$C$1049)=SMALL(IF((ROW(مسودة!$C$1020:$C$1049)*(مسودة!$C$1020:$C$1049=$C$1047)),ROW(مسودة!$C$1020:$C$1049)),ROW()-ROW(AE1049)+1)),مسودة!AE1022:AE$1049)),0))</f>
        <v>20</v>
      </c>
      <c r="AF1049" s="39">
        <f t="array" ref="AF1049">IF($C$1047="","",IFERROR(MAX(IF((ROW(مسودة!$C$1020:$C$1049)=SMALL(IF((ROW(مسودة!$C$1020:$C$1049)*(مسودة!$C$1020:$C$1049=$C$1047)),ROW(مسودة!$C$1020:$C$1049)),ROW()-ROW(AF1049)+1)),مسودة!AF1022:AF$1049)),0))</f>
        <v>41</v>
      </c>
      <c r="AG1049" s="39">
        <f t="array" ref="AG1049">IF($C$1047="","",IFERROR(MAX(IF((ROW(مسودة!$C$1020:$C$1049)=SMALL(IF((ROW(مسودة!$C$1020:$C$1049)*(مسودة!$C$1020:$C$1049=$C$1047)),ROW(مسودة!$C$1020:$C$1049)),ROW()-ROW(AG1049)+1)),مسودة!AG1022:AG$1049)),0))</f>
        <v>61</v>
      </c>
      <c r="AH1049" s="39">
        <f t="array" ref="AH1049">IF($C$1047="","",IFERROR(MAX(IF((ROW(مسودة!$C$1020:$C$1049)=SMALL(IF((ROW(مسودة!$C$1020:$C$1049)*(مسودة!$C$1020:$C$1049=$C$1047)),ROW(مسودة!$C$1020:$C$1049)),ROW()-ROW(AH1049)+1)),مسودة!AH1022:AH$1049)),0))</f>
        <v>14</v>
      </c>
      <c r="AI1049" s="39">
        <f t="array" ref="AI1049">IF($C$1047="","",IFERROR(MAX(IF((ROW(مسودة!$C$1020:$C$1049)=SMALL(IF((ROW(مسودة!$C$1020:$C$1049)*(مسودة!$C$1020:$C$1049=$C$1047)),ROW(مسودة!$C$1020:$C$1049)),ROW()-ROW(AI1049)+1)),مسودة!AI1022:AI$1049)),0))</f>
        <v>26</v>
      </c>
      <c r="AJ1049" s="39">
        <f t="array" ref="AJ1049">IF($C$1047="","",IFERROR(MAX(IF((ROW(مسودة!$C$1020:$C$1049)=SMALL(IF((ROW(مسودة!$C$1020:$C$1049)*(مسودة!$C$1020:$C$1049=$C$1047)),ROW(مسودة!$C$1020:$C$1049)),ROW()-ROW(AJ1049)+1)),مسودة!AJ1022:AJ$1049)),0))</f>
        <v>40</v>
      </c>
      <c r="AK1049" s="39">
        <f t="array" ref="AK1049">IF($C$1047="","",IFERROR(MAX(IF((ROW(مسودة!$C$1020:$C$1049)=SMALL(IF((ROW(مسودة!$C$1020:$C$1049)*(مسودة!$C$1020:$C$1049=$C$1047)),ROW(مسودة!$C$1020:$C$1049)),ROW()-ROW(AK1049)+1)),مسودة!AK1022:AK$1049)),0))</f>
        <v>9</v>
      </c>
      <c r="AL1049" s="39">
        <f t="array" ref="AL1049">IF($C$1047="","",IFERROR(MAX(IF((ROW(مسودة!$C$1020:$C$1049)=SMALL(IF((ROW(مسودة!$C$1020:$C$1049)*(مسودة!$C$1020:$C$1049=$C$1047)),ROW(مسودة!$C$1020:$C$1049)),ROW()-ROW(AL1049)+1)),مسودة!AL1022:AL$1049)),0))</f>
        <v>13</v>
      </c>
      <c r="AM1049" s="39">
        <f t="array" ref="AM1049">IF($C$1047="","",IFERROR(MAX(IF((ROW(مسودة!$C$1020:$C$1049)=SMALL(IF((ROW(مسودة!$C$1020:$C$1049)*(مسودة!$C$1020:$C$1049=$C$1047)),ROW(مسودة!$C$1020:$C$1049)),ROW()-ROW(AM1049)+1)),مسودة!AM1022:AM$1049)),0))</f>
        <v>22</v>
      </c>
      <c r="AN1049" s="39">
        <f t="array" ref="AN1049">IF($C1047="","",IFERROR(MAX(IF((ROW(مسودة!$C$1020:$C$1049)=SMALL(IF((ROW(مسودة!$C$1020:$C$1049)*(مسودة!$C$1020:$C$1049=$C1047)),ROW(مسودة!$C$1020:$C$1049)),ROW()-ROW(AN1049)+1)),مسودة!AN$1022:AN$1049)),0))</f>
        <v>854</v>
      </c>
      <c r="AO1049" s="39">
        <f t="array" ref="AO1049">IF($C1047="","",IFERROR(MAX(IF((ROW(مسودة!$C$1020:$C$1049)=SMALL(IF((ROW(مسودة!$C$1020:$C$1049)*(مسودة!$C$1020:$C$1049=$C1047)),ROW(مسودة!$C$1020:$C$1049)),ROW()-ROW(AO1049)+1)),مسودة!AO$1022:AO$1049)),0))</f>
        <v>64.696969696969703</v>
      </c>
      <c r="AP1049" s="39" t="str">
        <f>IF(AO1049&lt;50,"   ",IF(AO1049&lt;65,"مقبول",IF(AO1049&lt;75,"جيد",IF(AO1049&lt;85,"جيدجداً",IF(AO1049&lt;=100,"ممتاز","")))))</f>
        <v>مقبول</v>
      </c>
      <c r="AQ1049" s="110"/>
      <c r="AR1049" s="111"/>
      <c r="AS1049" s="110"/>
      <c r="AT1049" s="111"/>
      <c r="AU1049" s="105"/>
    </row>
    <row r="1050" spans="2:47" ht="28.5" customHeight="1" thickBot="1">
      <c r="B1050" s="48">
        <f t="shared" ref="B1050" si="177">B1047+1</f>
        <v>234</v>
      </c>
      <c r="C1050" s="98">
        <f t="array" ref="C1050">IF(ISERROR(INDEX(مسودة!$C$1020:$AV$1049,SMALL(IF((مسودة!$AV$1020:$AV$1049="ناجح"),ROW(مسودة!$C$1020:$AV$1049)-MIN(ROW(مسودة!$C$1020:$AV$1049))+1,""),ROW(A4)),COLUMN(A4))),"",INDEX(مسودة!$C$1020:$AV$1049,SMALL(IF((مسودة!$AV$1020:$AV$1049="ناجح"),ROW(مسودة!$C$1020:$AV$1049)-MIN(ROW(مسودة!$C$1020:$AV$1049))+1,""),ROW(A4)),COLUMN(A4)))</f>
        <v>728</v>
      </c>
      <c r="D1050" s="95" t="str">
        <f>IF(C1050&lt;&gt;"",VLOOKUP(C1050,مسودة!$C$1020:$D$1049,2,0),"")</f>
        <v xml:space="preserve">خيري خالد </v>
      </c>
      <c r="E1050" s="95">
        <f>IF(C1050&lt;&gt;"",VLOOKUP(C1050,مسودة!$C$1020:$E$1049,3,0),"")</f>
        <v>350</v>
      </c>
      <c r="F1050" s="11" t="s">
        <v>30</v>
      </c>
      <c r="G1050" s="39">
        <f t="array" ref="G1050">IF($C$1050="","",IFERROR(MAX(IF((ROW(مسودة!$C$1020:$C$1049)=SMALL(IF((ROW(مسودة!$C$1020:$C$1049)*(مسودة!$C$1020:$C$1049=$C$1050)),ROW(مسودة!$C$1020:$C$1049)),ROW()-ROW(G1050)+1)),مسودة!G1020:G$1049)),0))</f>
        <v>30</v>
      </c>
      <c r="H1050" s="39">
        <f t="array" ref="H1050">IF($C$1050="","",IFERROR(MAX(IF((ROW(مسودة!$C$1020:$C$1049)=SMALL(IF((ROW(مسودة!$C$1020:$C$1049)*(مسودة!$C$1020:$C$1049=$C$1050)),ROW(مسودة!$C$1020:$C$1049)),ROW()-ROW(H1050)+1)),مسودة!H1020:H$1049)),0))</f>
        <v>70</v>
      </c>
      <c r="I1050" s="39">
        <f t="array" ref="I1050">IF($C$1050="","",IFERROR(MAX(IF((ROW(مسودة!$C$1020:$C$1049)=SMALL(IF((ROW(مسودة!$C$1020:$C$1049)*(مسودة!$C$1020:$C$1049=$C$1050)),ROW(مسودة!$C$1020:$C$1049)),ROW()-ROW(I1050)+1)),مسودة!I1020:I$1049)),0))</f>
        <v>100</v>
      </c>
      <c r="J1050" s="39">
        <f t="array" ref="J1050">IF($C$1050="","",IFERROR(MAX(IF((ROW(مسودة!$C$1020:$C$1049)=SMALL(IF((ROW(مسودة!$C$1020:$C$1049)*(مسودة!$C$1020:$C$1049=$C$1050)),ROW(مسودة!$C$1020:$C$1049)),ROW()-ROW(J1050)+1)),مسودة!J1020:J$1049)),0))</f>
        <v>30</v>
      </c>
      <c r="K1050" s="39">
        <f t="array" ref="K1050">IF($C$1050="","",IFERROR(MAX(IF((ROW(مسودة!$C$1020:$C$1049)=SMALL(IF((ROW(مسودة!$C$1020:$C$1049)*(مسودة!$C$1020:$C$1049=$C$1050)),ROW(مسودة!$C$1020:$C$1049)),ROW()-ROW(K1050)+1)),مسودة!K1020:K$1049)),0))</f>
        <v>39</v>
      </c>
      <c r="L1050" s="39">
        <f t="array" ref="L1050">IF($C$1050="","",IFERROR(MAX(IF((ROW(مسودة!$C$1020:$C$1049)=SMALL(IF((ROW(مسودة!$C$1020:$C$1049)*(مسودة!$C$1020:$C$1049=$C$1050)),ROW(مسودة!$C$1020:$C$1049)),ROW()-ROW(L1050)+1)),مسودة!L1020:L$1049)),0))</f>
        <v>69</v>
      </c>
      <c r="M1050" s="39">
        <f t="array" ref="M1050">IF($C$1050="","",IFERROR(MAX(IF((ROW(مسودة!$C$1020:$C$1049)=SMALL(IF((ROW(مسودة!$C$1020:$C$1049)*(مسودة!$C$1020:$C$1049=$C$1050)),ROW(مسودة!$C$1020:$C$1049)),ROW()-ROW(M1050)+1)),مسودة!M1020:M$1049)),0))</f>
        <v>27</v>
      </c>
      <c r="N1050" s="39">
        <f t="array" ref="N1050">IF($C$1050="","",IFERROR(MAX(IF((ROW(مسودة!$C$1020:$C$1049)=SMALL(IF((ROW(مسودة!$C$1020:$C$1049)*(مسودة!$C$1020:$C$1049=$C$1050)),ROW(مسودة!$C$1020:$C$1049)),ROW()-ROW(N1050)+1)),مسودة!N1020:N$1049)),0))</f>
        <v>48</v>
      </c>
      <c r="O1050" s="39">
        <f t="array" ref="O1050">IF($C$1050="","",IFERROR(MAX(IF((ROW(مسودة!$C$1020:$C$1049)=SMALL(IF((ROW(مسودة!$C$1020:$C$1049)*(مسودة!$C$1020:$C$1049=$C$1050)),ROW(مسودة!$C$1020:$C$1049)),ROW()-ROW(O1050)+1)),مسودة!O1020:O$1049)),0))</f>
        <v>75</v>
      </c>
      <c r="P1050" s="39">
        <f t="array" ref="P1050">IF($C$1050="","",IFERROR(MAX(IF((ROW(مسودة!$C$1020:$C$1049)=SMALL(IF((ROW(مسودة!$C$1020:$C$1049)*(مسودة!$C$1020:$C$1049=$C$1050)),ROW(مسودة!$C$1020:$C$1049)),ROW()-ROW(P1050)+1)),مسودة!P1020:P$1049)),0))</f>
        <v>24</v>
      </c>
      <c r="Q1050" s="39">
        <f t="array" ref="Q1050">IF($C$1050="","",IFERROR(MAX(IF((ROW(مسودة!$C$1020:$C$1049)=SMALL(IF((ROW(مسودة!$C$1020:$C$1049)*(مسودة!$C$1020:$C$1049=$C$1050)),ROW(مسودة!$C$1020:$C$1049)),ROW()-ROW(Q1050)+1)),مسودة!Q1020:Q$1049)),0))</f>
        <v>36</v>
      </c>
      <c r="R1050" s="39">
        <f t="array" ref="R1050">IF($C$1050="","",IFERROR(MAX(IF((ROW(مسودة!$C$1020:$C$1049)=SMALL(IF((ROW(مسودة!$C$1020:$C$1049)*(مسودة!$C$1020:$C$1049=$C$1050)),ROW(مسودة!$C$1020:$C$1049)),ROW()-ROW(R1050)+1)),مسودة!R1020:R$1049)),0))</f>
        <v>60</v>
      </c>
      <c r="S1050" s="39">
        <f t="array" ref="S1050">IF($C$1050="","",IFERROR(MAX(IF((ROW(مسودة!$C$1020:$C$1049)=SMALL(IF((ROW(مسودة!$C$1020:$C$1049)*(مسودة!$C$1020:$C$1049=$C$1050)),ROW(مسودة!$C$1020:$C$1049)),ROW()-ROW(S1050)+1)),مسودة!S1020:S$1049)),0))</f>
        <v>24</v>
      </c>
      <c r="T1050" s="39">
        <f t="array" ref="T1050">IF($C$1050="","",IFERROR(MAX(IF((ROW(مسودة!$C$1020:$C$1049)=SMALL(IF((ROW(مسودة!$C$1020:$C$1049)*(مسودة!$C$1020:$C$1049=$C$1050)),ROW(مسودة!$C$1020:$C$1049)),ROW()-ROW(T1050)+1)),مسودة!T1020:T$1049)),0))</f>
        <v>25</v>
      </c>
      <c r="U1050" s="39">
        <f t="array" ref="U1050">IF($C$1050="","",IFERROR(MAX(IF((ROW(مسودة!$C$1020:$C$1049)=SMALL(IF((ROW(مسودة!$C$1020:$C$1049)*(مسودة!$C$1020:$C$1049=$C$1050)),ROW(مسودة!$C$1020:$C$1049)),ROW()-ROW(U1050)+1)),مسودة!U1020:U$1049)),0))</f>
        <v>49</v>
      </c>
      <c r="V1050" s="39">
        <f t="array" ref="V1050">IF($C$1050="","",IFERROR(MAX(IF((ROW(مسودة!$C$1020:$C$1049)=SMALL(IF((ROW(مسودة!$C$1020:$C$1049)*(مسودة!$C$1020:$C$1049=$C$1050)),ROW(مسودة!$C$1020:$C$1049)),ROW()-ROW(V1050)+1)),مسودة!V1020:V$1049)),0))</f>
        <v>21</v>
      </c>
      <c r="W1050" s="39">
        <f t="array" ref="W1050">IF($C$1050="","",IFERROR(MAX(IF((ROW(مسودة!$C$1020:$C$1049)=SMALL(IF((ROW(مسودة!$C$1020:$C$1049)*(مسودة!$C$1020:$C$1049=$C$1050)),ROW(مسودة!$C$1020:$C$1049)),ROW()-ROW(W1050)+1)),مسودة!W1020:W$1049)),0))</f>
        <v>35</v>
      </c>
      <c r="X1050" s="39">
        <f t="array" ref="X1050">IF($C$1050="","",IFERROR(MAX(IF((ROW(مسودة!$C$1020:$C$1049)=SMALL(IF((ROW(مسودة!$C$1020:$C$1049)*(مسودة!$C$1020:$C$1049=$C$1050)),ROW(مسودة!$C$1020:$C$1049)),ROW()-ROW(X1050)+1)),مسودة!X1020:X$1049)),0))</f>
        <v>56</v>
      </c>
      <c r="Y1050" s="39">
        <f t="array" ref="Y1050">IF($C$1050="","",IFERROR(MAX(IF((ROW(مسودة!$C$1020:$C$1049)=SMALL(IF((ROW(مسودة!$C$1020:$C$1049)*(مسودة!$C$1020:$C$1049=$C$1050)),ROW(مسودة!$C$1020:$C$1049)),ROW()-ROW(Y1050)+1)),مسودة!Y1020:Y$1049)),0))</f>
        <v>10</v>
      </c>
      <c r="Z1050" s="39">
        <f t="array" ref="Z1050">IF($C$1050="","",IFERROR(MAX(IF((ROW(مسودة!$C$1020:$C$1049)=SMALL(IF((ROW(مسودة!$C$1020:$C$1049)*(مسودة!$C$1020:$C$1049=$C$1050)),ROW(مسودة!$C$1020:$C$1049)),ROW()-ROW(Z1050)+1)),مسودة!Z1020:Z$1049)),0))</f>
        <v>28</v>
      </c>
      <c r="AA1050" s="39">
        <f t="array" ref="AA1050">IF($C$1050="","",IFERROR(MAX(IF((ROW(مسودة!$C$1020:$C$1049)=SMALL(IF((ROW(مسودة!$C$1020:$C$1049)*(مسودة!$C$1020:$C$1049=$C$1050)),ROW(مسودة!$C$1020:$C$1049)),ROW()-ROW(AA1050)+1)),مسودة!AA1020:AA$1049)),0))</f>
        <v>38</v>
      </c>
      <c r="AB1050" s="39">
        <f t="array" ref="AB1050">IF($C$1050="","",IFERROR(MAX(IF((ROW(مسودة!$C$1020:$C$1049)=SMALL(IF((ROW(مسودة!$C$1020:$C$1049)*(مسودة!$C$1020:$C$1049=$C$1050)),ROW(مسودة!$C$1020:$C$1049)),ROW()-ROW(AB1050)+1)),مسودة!AB1020:AB$1049)),0))</f>
        <v>16</v>
      </c>
      <c r="AC1050" s="39">
        <f t="array" ref="AC1050">IF($C$1050="","",IFERROR(MAX(IF((ROW(مسودة!$C$1020:$C$1049)=SMALL(IF((ROW(مسودة!$C$1020:$C$1049)*(مسودة!$C$1020:$C$1049=$C$1050)),ROW(مسودة!$C$1020:$C$1049)),ROW()-ROW(AC1050)+1)),مسودة!AC1020:AC$1049)),0))</f>
        <v>22</v>
      </c>
      <c r="AD1050" s="39">
        <f t="array" ref="AD1050">IF($C$1050="","",IFERROR(MAX(IF((ROW(مسودة!$C$1020:$C$1049)=SMALL(IF((ROW(مسودة!$C$1020:$C$1049)*(مسودة!$C$1020:$C$1049=$C$1050)),ROW(مسودة!$C$1020:$C$1049)),ROW()-ROW(AD1050)+1)),مسودة!AD1020:AD$1049)),0))</f>
        <v>38</v>
      </c>
      <c r="AE1050" s="39">
        <f t="array" ref="AE1050">IF($C$1050="","",IFERROR(MAX(IF((ROW(مسودة!$C$1020:$C$1049)=SMALL(IF((ROW(مسودة!$C$1020:$C$1049)*(مسودة!$C$1020:$C$1049=$C$1050)),ROW(مسودة!$C$1020:$C$1049)),ROW()-ROW(AE1050)+1)),مسودة!AE1020:AE$1049)),0))</f>
        <v>12</v>
      </c>
      <c r="AF1050" s="39">
        <f t="array" ref="AF1050">IF($C$1050="","",IFERROR(MAX(IF((ROW(مسودة!$C$1020:$C$1049)=SMALL(IF((ROW(مسودة!$C$1020:$C$1049)*(مسودة!$C$1020:$C$1049=$C$1050)),ROW(مسودة!$C$1020:$C$1049)),ROW()-ROW(AF1050)+1)),مسودة!AF1020:AF$1049)),0))</f>
        <v>25</v>
      </c>
      <c r="AG1050" s="39">
        <f t="array" ref="AG1050">IF($C$1050="","",IFERROR(MAX(IF((ROW(مسودة!$C$1020:$C$1049)=SMALL(IF((ROW(مسودة!$C$1020:$C$1049)*(مسودة!$C$1020:$C$1049=$C$1050)),ROW(مسودة!$C$1020:$C$1049)),ROW()-ROW(AG1050)+1)),مسودة!AG1020:AG$1049)),0))</f>
        <v>37</v>
      </c>
      <c r="AH1050" s="39">
        <f t="array" ref="AH1050">IF($C$1050="","",IFERROR(MAX(IF((ROW(مسودة!$C$1020:$C$1049)=SMALL(IF((ROW(مسودة!$C$1020:$C$1049)*(مسودة!$C$1020:$C$1049=$C$1050)),ROW(مسودة!$C$1020:$C$1049)),ROW()-ROW(AH1050)+1)),مسودة!AH1020:AH$1049)),0))</f>
        <v>12</v>
      </c>
      <c r="AI1050" s="39">
        <f t="array" ref="AI1050">IF($C$1050="","",IFERROR(MAX(IF((ROW(مسودة!$C$1020:$C$1049)=SMALL(IF((ROW(مسودة!$C$1020:$C$1049)*(مسودة!$C$1020:$C$1049=$C$1050)),ROW(مسودة!$C$1020:$C$1049)),ROW()-ROW(AI1050)+1)),مسودة!AI1020:AI$1049)),0))</f>
        <v>25</v>
      </c>
      <c r="AJ1050" s="39">
        <f t="array" ref="AJ1050">IF($C$1050="","",IFERROR(MAX(IF((ROW(مسودة!$C$1020:$C$1049)=SMALL(IF((ROW(مسودة!$C$1020:$C$1049)*(مسودة!$C$1020:$C$1049=$C$1050)),ROW(مسودة!$C$1020:$C$1049)),ROW()-ROW(AJ1050)+1)),مسودة!AJ1020:AJ$1049)),0))</f>
        <v>37</v>
      </c>
      <c r="AK1050" s="39">
        <f t="array" ref="AK1050">IF($C$1050="","",IFERROR(MAX(IF((ROW(مسودة!$C$1020:$C$1049)=SMALL(IF((ROW(مسودة!$C$1020:$C$1049)*(مسودة!$C$1020:$C$1049=$C$1050)),ROW(مسودة!$C$1020:$C$1049)),ROW()-ROW(AK1050)+1)),مسودة!AK1020:AK$1049)),0))</f>
        <v>6</v>
      </c>
      <c r="AL1050" s="39">
        <f t="array" ref="AL1050">IF($C$1050="","",IFERROR(MAX(IF((ROW(مسودة!$C$1020:$C$1049)=SMALL(IF((ROW(مسودة!$C$1020:$C$1049)*(مسودة!$C$1020:$C$1049=$C$1050)),ROW(مسودة!$C$1020:$C$1049)),ROW()-ROW(AL1050)+1)),مسودة!AL1020:AL$1049)),0))</f>
        <v>11</v>
      </c>
      <c r="AM1050" s="39">
        <f t="array" ref="AM1050">IF($C$1050="","",IFERROR(MAX(IF((ROW(مسودة!$C$1020:$C$1049)=SMALL(IF((ROW(مسودة!$C$1020:$C$1049)*(مسودة!$C$1020:$C$1049=$C$1050)),ROW(مسودة!$C$1020:$C$1049)),ROW()-ROW(AM1050)+1)),مسودة!AM1020:AM$1049)),0))</f>
        <v>17</v>
      </c>
      <c r="AN1050" s="54"/>
      <c r="AO1050" s="54"/>
      <c r="AP1050" s="55"/>
      <c r="AQ1050" s="49"/>
      <c r="AR1050" s="49"/>
      <c r="AS1050" s="49"/>
      <c r="AT1050" s="49"/>
      <c r="AU1050" s="103" t="str">
        <f>IFERROR(LOOKUP(2,1/((مسودة!$C$1020:$C$1049=C1050)*(مسودة!$F$1020:$F$1049=F1050)),مسودة!$AV$1020:$AV$1049),"")</f>
        <v>ناجح</v>
      </c>
    </row>
    <row r="1051" spans="2:47" ht="28.5" customHeight="1" thickBot="1">
      <c r="B1051" s="48"/>
      <c r="C1051" s="99"/>
      <c r="D1051" s="51"/>
      <c r="E1051" s="51"/>
      <c r="F1051" s="11" t="s">
        <v>31</v>
      </c>
      <c r="G1051" s="39">
        <f t="array" ref="G1051">IF($C$1050="","",IFERROR(MAX(IF((ROW(مسودة!$C$1020:$C$1049)=SMALL(IF((ROW(مسودة!$C$1020:$C$1049)*(مسودة!$C$1020:$C$1049=$C$1050)),ROW(مسودة!$C$1020:$C$1049)),ROW()-ROW(G1051)+1)),مسودة!G1021:G$1049)),0))</f>
        <v>30</v>
      </c>
      <c r="H1051" s="39">
        <f t="array" ref="H1051">IF($C$1050="","",IFERROR(MAX(IF((ROW(مسودة!$C$1020:$C$1049)=SMALL(IF((ROW(مسودة!$C$1020:$C$1049)*(مسودة!$C$1020:$C$1049=$C$1050)),ROW(مسودة!$C$1020:$C$1049)),ROW()-ROW(H1051)+1)),مسودة!H1021:H$1049)),0))</f>
        <v>65</v>
      </c>
      <c r="I1051" s="39">
        <f t="array" ref="I1051">IF($C$1050="","",IFERROR(MAX(IF((ROW(مسودة!$C$1020:$C$1049)=SMALL(IF((ROW(مسودة!$C$1020:$C$1049)*(مسودة!$C$1020:$C$1049=$C$1050)),ROW(مسودة!$C$1020:$C$1049)),ROW()-ROW(I1051)+1)),مسودة!I1021:I$1049)),0))</f>
        <v>95</v>
      </c>
      <c r="J1051" s="39">
        <f t="array" ref="J1051">IF($C$1050="","",IFERROR(MAX(IF((ROW(مسودة!$C$1020:$C$1049)=SMALL(IF((ROW(مسودة!$C$1020:$C$1049)*(مسودة!$C$1020:$C$1049=$C$1050)),ROW(مسودة!$C$1020:$C$1049)),ROW()-ROW(J1051)+1)),مسودة!J1021:J$1049)),0))</f>
        <v>26</v>
      </c>
      <c r="K1051" s="39">
        <f t="array" ref="K1051">IF($C$1050="","",IFERROR(MAX(IF((ROW(مسودة!$C$1020:$C$1049)=SMALL(IF((ROW(مسودة!$C$1020:$C$1049)*(مسودة!$C$1020:$C$1049=$C$1050)),ROW(مسودة!$C$1020:$C$1049)),ROW()-ROW(K1051)+1)),مسودة!K1021:K$1049)),0))</f>
        <v>35</v>
      </c>
      <c r="L1051" s="39">
        <f t="array" ref="L1051">IF($C$1050="","",IFERROR(MAX(IF((ROW(مسودة!$C$1020:$C$1049)=SMALL(IF((ROW(مسودة!$C$1020:$C$1049)*(مسودة!$C$1020:$C$1049=$C$1050)),ROW(مسودة!$C$1020:$C$1049)),ROW()-ROW(L1051)+1)),مسودة!L1021:L$1049)),0))</f>
        <v>61</v>
      </c>
      <c r="M1051" s="39">
        <f t="array" ref="M1051">IF($C$1050="","",IFERROR(MAX(IF((ROW(مسودة!$C$1020:$C$1049)=SMALL(IF((ROW(مسودة!$C$1020:$C$1049)*(مسودة!$C$1020:$C$1049=$C$1050)),ROW(مسودة!$C$1020:$C$1049)),ROW()-ROW(M1051)+1)),مسودة!M1021:M$1049)),0))</f>
        <v>27</v>
      </c>
      <c r="N1051" s="39">
        <f t="array" ref="N1051">IF($C$1050="","",IFERROR(MAX(IF((ROW(مسودة!$C$1020:$C$1049)=SMALL(IF((ROW(مسودة!$C$1020:$C$1049)*(مسودة!$C$1020:$C$1049=$C$1050)),ROW(مسودة!$C$1020:$C$1049)),ROW()-ROW(N1051)+1)),مسودة!N1021:N$1049)),0))</f>
        <v>35</v>
      </c>
      <c r="O1051" s="39">
        <f t="array" ref="O1051">IF($C$1050="","",IFERROR(MAX(IF((ROW(مسودة!$C$1020:$C$1049)=SMALL(IF((ROW(مسودة!$C$1020:$C$1049)*(مسودة!$C$1020:$C$1049=$C$1050)),ROW(مسودة!$C$1020:$C$1049)),ROW()-ROW(O1051)+1)),مسودة!O1021:O$1049)),0))</f>
        <v>62</v>
      </c>
      <c r="P1051" s="39">
        <f t="array" ref="P1051">IF($C$1050="","",IFERROR(MAX(IF((ROW(مسودة!$C$1020:$C$1049)=SMALL(IF((ROW(مسودة!$C$1020:$C$1049)*(مسودة!$C$1020:$C$1049=$C$1050)),ROW(مسودة!$C$1020:$C$1049)),ROW()-ROW(P1051)+1)),مسودة!P1021:P$1049)),0))</f>
        <v>16</v>
      </c>
      <c r="Q1051" s="39">
        <f t="array" ref="Q1051">IF($C$1050="","",IFERROR(MAX(IF((ROW(مسودة!$C$1020:$C$1049)=SMALL(IF((ROW(مسودة!$C$1020:$C$1049)*(مسودة!$C$1020:$C$1049=$C$1050)),ROW(مسودة!$C$1020:$C$1049)),ROW()-ROW(Q1051)+1)),مسودة!Q1021:Q$1049)),0))</f>
        <v>20</v>
      </c>
      <c r="R1051" s="39">
        <f t="array" ref="R1051">IF($C$1050="","",IFERROR(MAX(IF((ROW(مسودة!$C$1020:$C$1049)=SMALL(IF((ROW(مسودة!$C$1020:$C$1049)*(مسودة!$C$1020:$C$1049=$C$1050)),ROW(مسودة!$C$1020:$C$1049)),ROW()-ROW(R1051)+1)),مسودة!R1021:R$1049)),0))</f>
        <v>36</v>
      </c>
      <c r="S1051" s="39">
        <f t="array" ref="S1051">IF($C$1050="","",IFERROR(MAX(IF((ROW(مسودة!$C$1020:$C$1049)=SMALL(IF((ROW(مسودة!$C$1020:$C$1049)*(مسودة!$C$1020:$C$1049=$C$1050)),ROW(مسودة!$C$1020:$C$1049)),ROW()-ROW(S1051)+1)),مسودة!S1021:S$1049)),0))</f>
        <v>24</v>
      </c>
      <c r="T1051" s="39">
        <f t="array" ref="T1051">IF($C$1050="","",IFERROR(MAX(IF((ROW(مسودة!$C$1020:$C$1049)=SMALL(IF((ROW(مسودة!$C$1020:$C$1049)*(مسودة!$C$1020:$C$1049=$C$1050)),ROW(مسودة!$C$1020:$C$1049)),ROW()-ROW(T1051)+1)),مسودة!T1021:T$1049)),0))</f>
        <v>34</v>
      </c>
      <c r="U1051" s="39">
        <f t="array" ref="U1051">IF($C$1050="","",IFERROR(MAX(IF((ROW(مسودة!$C$1020:$C$1049)=SMALL(IF((ROW(مسودة!$C$1020:$C$1049)*(مسودة!$C$1020:$C$1049=$C$1050)),ROW(مسودة!$C$1020:$C$1049)),ROW()-ROW(U1051)+1)),مسودة!U1021:U$1049)),0))</f>
        <v>58</v>
      </c>
      <c r="V1051" s="39">
        <f t="array" ref="V1051">IF($C$1050="","",IFERROR(MAX(IF((ROW(مسودة!$C$1020:$C$1049)=SMALL(IF((ROW(مسودة!$C$1020:$C$1049)*(مسودة!$C$1020:$C$1049=$C$1050)),ROW(مسودة!$C$1020:$C$1049)),ROW()-ROW(V1051)+1)),مسودة!V1021:V$1049)),0))</f>
        <v>22</v>
      </c>
      <c r="W1051" s="39">
        <f t="array" ref="W1051">IF($C$1050="","",IFERROR(MAX(IF((ROW(مسودة!$C$1020:$C$1049)=SMALL(IF((ROW(مسودة!$C$1020:$C$1049)*(مسودة!$C$1020:$C$1049=$C$1050)),ROW(مسودة!$C$1020:$C$1049)),ROW()-ROW(W1051)+1)),مسودة!W1021:W$1049)),0))</f>
        <v>26</v>
      </c>
      <c r="X1051" s="39">
        <f t="array" ref="X1051">IF($C$1050="","",IFERROR(MAX(IF((ROW(مسودة!$C$1020:$C$1049)=SMALL(IF((ROW(مسودة!$C$1020:$C$1049)*(مسودة!$C$1020:$C$1049=$C$1050)),ROW(مسودة!$C$1020:$C$1049)),ROW()-ROW(X1051)+1)),مسودة!X1021:X$1049)),0))</f>
        <v>48</v>
      </c>
      <c r="Y1051" s="39">
        <f t="array" ref="Y1051">IF($C$1050="","",IFERROR(MAX(IF((ROW(مسودة!$C$1020:$C$1049)=SMALL(IF((ROW(مسودة!$C$1020:$C$1049)*(مسودة!$C$1020:$C$1049=$C$1050)),ROW(مسودة!$C$1020:$C$1049)),ROW()-ROW(Y1051)+1)),مسودة!Y1021:Y$1049)),0))</f>
        <v>12</v>
      </c>
      <c r="Z1051" s="39">
        <f t="array" ref="Z1051">IF($C$1050="","",IFERROR(MAX(IF((ROW(مسودة!$C$1020:$C$1049)=SMALL(IF((ROW(مسودة!$C$1020:$C$1049)*(مسودة!$C$1020:$C$1049=$C$1050)),ROW(مسودة!$C$1020:$C$1049)),ROW()-ROW(Z1051)+1)),مسودة!Z1021:Z$1049)),0))</f>
        <v>28</v>
      </c>
      <c r="AA1051" s="39">
        <f t="array" ref="AA1051">IF($C$1050="","",IFERROR(MAX(IF((ROW(مسودة!$C$1020:$C$1049)=SMALL(IF((ROW(مسودة!$C$1020:$C$1049)*(مسودة!$C$1020:$C$1049=$C$1050)),ROW(مسودة!$C$1020:$C$1049)),ROW()-ROW(AA1051)+1)),مسودة!AA1021:AA$1049)),0))</f>
        <v>40</v>
      </c>
      <c r="AB1051" s="39">
        <f t="array" ref="AB1051">IF($C$1050="","",IFERROR(MAX(IF((ROW(مسودة!$C$1020:$C$1049)=SMALL(IF((ROW(مسودة!$C$1020:$C$1049)*(مسودة!$C$1020:$C$1049=$C$1050)),ROW(مسودة!$C$1020:$C$1049)),ROW()-ROW(AB1051)+1)),مسودة!AB1021:AB$1049)),0))</f>
        <v>16</v>
      </c>
      <c r="AC1051" s="39">
        <f t="array" ref="AC1051">IF($C$1050="","",IFERROR(MAX(IF((ROW(مسودة!$C$1020:$C$1049)=SMALL(IF((ROW(مسودة!$C$1020:$C$1049)*(مسودة!$C$1020:$C$1049=$C$1050)),ROW(مسودة!$C$1020:$C$1049)),ROW()-ROW(AC1051)+1)),مسودة!AC1021:AC$1049)),0))</f>
        <v>23</v>
      </c>
      <c r="AD1051" s="39">
        <f t="array" ref="AD1051">IF($C$1050="","",IFERROR(MAX(IF((ROW(مسودة!$C$1020:$C$1049)=SMALL(IF((ROW(مسودة!$C$1020:$C$1049)*(مسودة!$C$1020:$C$1049=$C$1050)),ROW(مسودة!$C$1020:$C$1049)),ROW()-ROW(AD1051)+1)),مسودة!AD1021:AD$1049)),0))</f>
        <v>39</v>
      </c>
      <c r="AE1051" s="39">
        <f t="array" ref="AE1051">IF($C$1050="","",IFERROR(MAX(IF((ROW(مسودة!$C$1020:$C$1049)=SMALL(IF((ROW(مسودة!$C$1020:$C$1049)*(مسودة!$C$1020:$C$1049=$C$1050)),ROW(مسودة!$C$1020:$C$1049)),ROW()-ROW(AE1051)+1)),مسودة!AE1021:AE$1049)),0))</f>
        <v>12</v>
      </c>
      <c r="AF1051" s="39">
        <f t="array" ref="AF1051">IF($C$1050="","",IFERROR(MAX(IF((ROW(مسودة!$C$1020:$C$1049)=SMALL(IF((ROW(مسودة!$C$1020:$C$1049)*(مسودة!$C$1020:$C$1049=$C$1050)),ROW(مسودة!$C$1020:$C$1049)),ROW()-ROW(AF1051)+1)),مسودة!AF1021:AF$1049)),0))</f>
        <v>28</v>
      </c>
      <c r="AG1051" s="39">
        <f t="array" ref="AG1051">IF($C$1050="","",IFERROR(MAX(IF((ROW(مسودة!$C$1020:$C$1049)=SMALL(IF((ROW(مسودة!$C$1020:$C$1049)*(مسودة!$C$1020:$C$1049=$C$1050)),ROW(مسودة!$C$1020:$C$1049)),ROW()-ROW(AG1051)+1)),مسودة!AG1021:AG$1049)),0))</f>
        <v>40</v>
      </c>
      <c r="AH1051" s="39">
        <f t="array" ref="AH1051">IF($C$1050="","",IFERROR(MAX(IF((ROW(مسودة!$C$1020:$C$1049)=SMALL(IF((ROW(مسودة!$C$1020:$C$1049)*(مسودة!$C$1020:$C$1049=$C$1050)),ROW(مسودة!$C$1020:$C$1049)),ROW()-ROW(AH1051)+1)),مسودة!AH1021:AH$1049)),0))</f>
        <v>12</v>
      </c>
      <c r="AI1051" s="39">
        <f t="array" ref="AI1051">IF($C$1050="","",IFERROR(MAX(IF((ROW(مسودة!$C$1020:$C$1049)=SMALL(IF((ROW(مسودة!$C$1020:$C$1049)*(مسودة!$C$1020:$C$1049=$C$1050)),ROW(مسودة!$C$1020:$C$1049)),ROW()-ROW(AI1051)+1)),مسودة!AI1021:AI$1049)),0))</f>
        <v>22</v>
      </c>
      <c r="AJ1051" s="39">
        <f t="array" ref="AJ1051">IF($C$1050="","",IFERROR(MAX(IF((ROW(مسودة!$C$1020:$C$1049)=SMALL(IF((ROW(مسودة!$C$1020:$C$1049)*(مسودة!$C$1020:$C$1049=$C$1050)),ROW(مسودة!$C$1020:$C$1049)),ROW()-ROW(AJ1051)+1)),مسودة!AJ1021:AJ$1049)),0))</f>
        <v>34</v>
      </c>
      <c r="AK1051" s="39">
        <f t="array" ref="AK1051">IF($C$1050="","",IFERROR(MAX(IF((ROW(مسودة!$C$1020:$C$1049)=SMALL(IF((ROW(مسودة!$C$1020:$C$1049)*(مسودة!$C$1020:$C$1049=$C$1050)),ROW(مسودة!$C$1020:$C$1049)),ROW()-ROW(AK1051)+1)),مسودة!AK1021:AK$1049)),0))</f>
        <v>5</v>
      </c>
      <c r="AL1051" s="39">
        <f t="array" ref="AL1051">IF($C$1050="","",IFERROR(MAX(IF((ROW(مسودة!$C$1020:$C$1049)=SMALL(IF((ROW(مسودة!$C$1020:$C$1049)*(مسودة!$C$1020:$C$1049=$C$1050)),ROW(مسودة!$C$1020:$C$1049)),ROW()-ROW(AL1051)+1)),مسودة!AL1021:AL$1049)),0))</f>
        <v>9</v>
      </c>
      <c r="AM1051" s="39">
        <f t="array" ref="AM1051">IF($C$1050="","",IFERROR(MAX(IF((ROW(مسودة!$C$1020:$C$1049)=SMALL(IF((ROW(مسودة!$C$1020:$C$1049)*(مسودة!$C$1020:$C$1049=$C$1050)),ROW(مسودة!$C$1020:$C$1049)),ROW()-ROW(AM1051)+1)),مسودة!AM1021:AM$1049)),0))</f>
        <v>14</v>
      </c>
      <c r="AN1051" s="54"/>
      <c r="AO1051" s="54"/>
      <c r="AP1051" s="56"/>
      <c r="AQ1051" s="49"/>
      <c r="AR1051" s="49"/>
      <c r="AS1051" s="49"/>
      <c r="AT1051" s="49"/>
      <c r="AU1051" s="104"/>
    </row>
    <row r="1052" spans="2:47" ht="36" customHeight="1" thickBot="1">
      <c r="B1052" s="48"/>
      <c r="C1052" s="93"/>
      <c r="D1052" s="51"/>
      <c r="E1052" s="51"/>
      <c r="F1052" s="14" t="s">
        <v>32</v>
      </c>
      <c r="G1052" s="39">
        <f t="array" ref="G1052">IF($C$1050="","",IFERROR(MAX(IF((ROW(مسودة!$C$1020:$C$1049)=SMALL(IF((ROW(مسودة!$C$1020:$C$1049)*(مسودة!$C$1020:$C$1049=$C$1050)),ROW(مسودة!$C$1020:$C$1049)),ROW()-ROW(G1052)+1)),مسودة!G1022:G$1049)),0))</f>
        <v>60</v>
      </c>
      <c r="H1052" s="39">
        <f t="array" ref="H1052">IF($C$1050="","",IFERROR(MAX(IF((ROW(مسودة!$C$1020:$C$1049)=SMALL(IF((ROW(مسودة!$C$1020:$C$1049)*(مسودة!$C$1020:$C$1049=$C$1050)),ROW(مسودة!$C$1020:$C$1049)),ROW()-ROW(H1052)+1)),مسودة!H1022:H$1049)),0))</f>
        <v>135</v>
      </c>
      <c r="I1052" s="39">
        <f t="array" ref="I1052">IF($C$1050="","",IFERROR(MAX(IF((ROW(مسودة!$C$1020:$C$1049)=SMALL(IF((ROW(مسودة!$C$1020:$C$1049)*(مسودة!$C$1020:$C$1049=$C$1050)),ROW(مسودة!$C$1020:$C$1049)),ROW()-ROW(I1052)+1)),مسودة!I1022:I$1049)),0))</f>
        <v>195</v>
      </c>
      <c r="J1052" s="39">
        <f t="array" ref="J1052">IF($C$1050="","",IFERROR(MAX(IF((ROW(مسودة!$C$1020:$C$1049)=SMALL(IF((ROW(مسودة!$C$1020:$C$1049)*(مسودة!$C$1020:$C$1049=$C$1050)),ROW(مسودة!$C$1020:$C$1049)),ROW()-ROW(J1052)+1)),مسودة!J1022:J$1049)),0))</f>
        <v>56</v>
      </c>
      <c r="K1052" s="39">
        <f t="array" ref="K1052">IF($C$1050="","",IFERROR(MAX(IF((ROW(مسودة!$C$1020:$C$1049)=SMALL(IF((ROW(مسودة!$C$1020:$C$1049)*(مسودة!$C$1020:$C$1049=$C$1050)),ROW(مسودة!$C$1020:$C$1049)),ROW()-ROW(K1052)+1)),مسودة!K1022:K$1049)),0))</f>
        <v>74</v>
      </c>
      <c r="L1052" s="39">
        <f t="array" ref="L1052">IF($C$1050="","",IFERROR(MAX(IF((ROW(مسودة!$C$1020:$C$1049)=SMALL(IF((ROW(مسودة!$C$1020:$C$1049)*(مسودة!$C$1020:$C$1049=$C$1050)),ROW(مسودة!$C$1020:$C$1049)),ROW()-ROW(L1052)+1)),مسودة!L1022:L$1049)),0))</f>
        <v>130</v>
      </c>
      <c r="M1052" s="39">
        <f t="array" ref="M1052">IF($C$1050="","",IFERROR(MAX(IF((ROW(مسودة!$C$1020:$C$1049)=SMALL(IF((ROW(مسودة!$C$1020:$C$1049)*(مسودة!$C$1020:$C$1049=$C$1050)),ROW(مسودة!$C$1020:$C$1049)),ROW()-ROW(M1052)+1)),مسودة!M1022:M$1049)),0))</f>
        <v>54</v>
      </c>
      <c r="N1052" s="39">
        <f t="array" ref="N1052">IF($C$1050="","",IFERROR(MAX(IF((ROW(مسودة!$C$1020:$C$1049)=SMALL(IF((ROW(مسودة!$C$1020:$C$1049)*(مسودة!$C$1020:$C$1049=$C$1050)),ROW(مسودة!$C$1020:$C$1049)),ROW()-ROW(N1052)+1)),مسودة!N1022:N$1049)),0))</f>
        <v>83</v>
      </c>
      <c r="O1052" s="39">
        <f t="array" ref="O1052">IF($C$1050="","",IFERROR(MAX(IF((ROW(مسودة!$C$1020:$C$1049)=SMALL(IF((ROW(مسودة!$C$1020:$C$1049)*(مسودة!$C$1020:$C$1049=$C$1050)),ROW(مسودة!$C$1020:$C$1049)),ROW()-ROW(O1052)+1)),مسودة!O1022:O$1049)),0))</f>
        <v>137</v>
      </c>
      <c r="P1052" s="39">
        <f t="array" ref="P1052">IF($C$1050="","",IFERROR(MAX(IF((ROW(مسودة!$C$1020:$C$1049)=SMALL(IF((ROW(مسودة!$C$1020:$C$1049)*(مسودة!$C$1020:$C$1049=$C$1050)),ROW(مسودة!$C$1020:$C$1049)),ROW()-ROW(P1052)+1)),مسودة!P1022:P$1049)),0))</f>
        <v>40</v>
      </c>
      <c r="Q1052" s="39">
        <f t="array" ref="Q1052">IF($C$1050="","",IFERROR(MAX(IF((ROW(مسودة!$C$1020:$C$1049)=SMALL(IF((ROW(مسودة!$C$1020:$C$1049)*(مسودة!$C$1020:$C$1049=$C$1050)),ROW(مسودة!$C$1020:$C$1049)),ROW()-ROW(Q1052)+1)),مسودة!Q1022:Q$1049)),0))</f>
        <v>56</v>
      </c>
      <c r="R1052" s="39">
        <f t="array" ref="R1052">IF($C$1050="","",IFERROR(MAX(IF((ROW(مسودة!$C$1020:$C$1049)=SMALL(IF((ROW(مسودة!$C$1020:$C$1049)*(مسودة!$C$1020:$C$1049=$C$1050)),ROW(مسودة!$C$1020:$C$1049)),ROW()-ROW(R1052)+1)),مسودة!R1022:R$1049)),0))</f>
        <v>96</v>
      </c>
      <c r="S1052" s="39">
        <f t="array" ref="S1052">IF($C$1050="","",IFERROR(MAX(IF((ROW(مسودة!$C$1020:$C$1049)=SMALL(IF((ROW(مسودة!$C$1020:$C$1049)*(مسودة!$C$1020:$C$1049=$C$1050)),ROW(مسودة!$C$1020:$C$1049)),ROW()-ROW(S1052)+1)),مسودة!S1022:S$1049)),0))</f>
        <v>48</v>
      </c>
      <c r="T1052" s="39">
        <f t="array" ref="T1052">IF($C$1050="","",IFERROR(MAX(IF((ROW(مسودة!$C$1020:$C$1049)=SMALL(IF((ROW(مسودة!$C$1020:$C$1049)*(مسودة!$C$1020:$C$1049=$C$1050)),ROW(مسودة!$C$1020:$C$1049)),ROW()-ROW(T1052)+1)),مسودة!T1022:T$1049)),0))</f>
        <v>59</v>
      </c>
      <c r="U1052" s="39">
        <f t="array" ref="U1052">IF($C$1050="","",IFERROR(MAX(IF((ROW(مسودة!$C$1020:$C$1049)=SMALL(IF((ROW(مسودة!$C$1020:$C$1049)*(مسودة!$C$1020:$C$1049=$C$1050)),ROW(مسودة!$C$1020:$C$1049)),ROW()-ROW(U1052)+1)),مسودة!U1022:U$1049)),0))</f>
        <v>107</v>
      </c>
      <c r="V1052" s="39">
        <f t="array" ref="V1052">IF($C$1050="","",IFERROR(MAX(IF((ROW(مسودة!$C$1020:$C$1049)=SMALL(IF((ROW(مسودة!$C$1020:$C$1049)*(مسودة!$C$1020:$C$1049=$C$1050)),ROW(مسودة!$C$1020:$C$1049)),ROW()-ROW(V1052)+1)),مسودة!V1022:V$1049)),0))</f>
        <v>43</v>
      </c>
      <c r="W1052" s="39">
        <f t="array" ref="W1052">IF($C$1050="","",IFERROR(MAX(IF((ROW(مسودة!$C$1020:$C$1049)=SMALL(IF((ROW(مسودة!$C$1020:$C$1049)*(مسودة!$C$1020:$C$1049=$C$1050)),ROW(مسودة!$C$1020:$C$1049)),ROW()-ROW(W1052)+1)),مسودة!W1022:W$1049)),0))</f>
        <v>61</v>
      </c>
      <c r="X1052" s="39">
        <f t="array" ref="X1052">IF($C$1050="","",IFERROR(MAX(IF((ROW(مسودة!$C$1020:$C$1049)=SMALL(IF((ROW(مسودة!$C$1020:$C$1049)*(مسودة!$C$1020:$C$1049=$C$1050)),ROW(مسودة!$C$1020:$C$1049)),ROW()-ROW(X1052)+1)),مسودة!X1022:X$1049)),0))</f>
        <v>104</v>
      </c>
      <c r="Y1052" s="39">
        <f t="array" ref="Y1052">IF($C$1050="","",IFERROR(MAX(IF((ROW(مسودة!$C$1020:$C$1049)=SMALL(IF((ROW(مسودة!$C$1020:$C$1049)*(مسودة!$C$1020:$C$1049=$C$1050)),ROW(مسودة!$C$1020:$C$1049)),ROW()-ROW(Y1052)+1)),مسودة!Y1022:Y$1049)),0))</f>
        <v>22</v>
      </c>
      <c r="Z1052" s="39">
        <f t="array" ref="Z1052">IF($C$1050="","",IFERROR(MAX(IF((ROW(مسودة!$C$1020:$C$1049)=SMALL(IF((ROW(مسودة!$C$1020:$C$1049)*(مسودة!$C$1020:$C$1049=$C$1050)),ROW(مسودة!$C$1020:$C$1049)),ROW()-ROW(Z1052)+1)),مسودة!Z1022:Z$1049)),0))</f>
        <v>56</v>
      </c>
      <c r="AA1052" s="39">
        <f t="array" ref="AA1052">IF($C$1050="","",IFERROR(MAX(IF((ROW(مسودة!$C$1020:$C$1049)=SMALL(IF((ROW(مسودة!$C$1020:$C$1049)*(مسودة!$C$1020:$C$1049=$C$1050)),ROW(مسودة!$C$1020:$C$1049)),ROW()-ROW(AA1052)+1)),مسودة!AA1022:AA$1049)),0))</f>
        <v>78</v>
      </c>
      <c r="AB1052" s="39">
        <f t="array" ref="AB1052">IF($C$1050="","",IFERROR(MAX(IF((ROW(مسودة!$C$1020:$C$1049)=SMALL(IF((ROW(مسودة!$C$1020:$C$1049)*(مسودة!$C$1020:$C$1049=$C$1050)),ROW(مسودة!$C$1020:$C$1049)),ROW()-ROW(AB1052)+1)),مسودة!AB1022:AB$1049)),0))</f>
        <v>32</v>
      </c>
      <c r="AC1052" s="39">
        <f t="array" ref="AC1052">IF($C$1050="","",IFERROR(MAX(IF((ROW(مسودة!$C$1020:$C$1049)=SMALL(IF((ROW(مسودة!$C$1020:$C$1049)*(مسودة!$C$1020:$C$1049=$C$1050)),ROW(مسودة!$C$1020:$C$1049)),ROW()-ROW(AC1052)+1)),مسودة!AC1022:AC$1049)),0))</f>
        <v>45</v>
      </c>
      <c r="AD1052" s="39">
        <f t="array" ref="AD1052">IF($C$1050="","",IFERROR(MAX(IF((ROW(مسودة!$C$1020:$C$1049)=SMALL(IF((ROW(مسودة!$C$1020:$C$1049)*(مسودة!$C$1020:$C$1049=$C$1050)),ROW(مسودة!$C$1020:$C$1049)),ROW()-ROW(AD1052)+1)),مسودة!AD1022:AD$1049)),0))</f>
        <v>77</v>
      </c>
      <c r="AE1052" s="39">
        <f t="array" ref="AE1052">IF($C$1050="","",IFERROR(MAX(IF((ROW(مسودة!$C$1020:$C$1049)=SMALL(IF((ROW(مسودة!$C$1020:$C$1049)*(مسودة!$C$1020:$C$1049=$C$1050)),ROW(مسودة!$C$1020:$C$1049)),ROW()-ROW(AE1052)+1)),مسودة!AE1022:AE$1049)),0))</f>
        <v>24</v>
      </c>
      <c r="AF1052" s="39">
        <f t="array" ref="AF1052">IF($C$1050="","",IFERROR(MAX(IF((ROW(مسودة!$C$1020:$C$1049)=SMALL(IF((ROW(مسودة!$C$1020:$C$1049)*(مسودة!$C$1020:$C$1049=$C$1050)),ROW(مسودة!$C$1020:$C$1049)),ROW()-ROW(AF1052)+1)),مسودة!AF1022:AF$1049)),0))</f>
        <v>53</v>
      </c>
      <c r="AG1052" s="39">
        <f t="array" ref="AG1052">IF($C$1050="","",IFERROR(MAX(IF((ROW(مسودة!$C$1020:$C$1049)=SMALL(IF((ROW(مسودة!$C$1020:$C$1049)*(مسودة!$C$1020:$C$1049=$C$1050)),ROW(مسودة!$C$1020:$C$1049)),ROW()-ROW(AG1052)+1)),مسودة!AG1022:AG$1049)),0))</f>
        <v>77</v>
      </c>
      <c r="AH1052" s="39">
        <f t="array" ref="AH1052">IF($C$1050="","",IFERROR(MAX(IF((ROW(مسودة!$C$1020:$C$1049)=SMALL(IF((ROW(مسودة!$C$1020:$C$1049)*(مسودة!$C$1020:$C$1049=$C$1050)),ROW(مسودة!$C$1020:$C$1049)),ROW()-ROW(AH1052)+1)),مسودة!AH1022:AH$1049)),0))</f>
        <v>24</v>
      </c>
      <c r="AI1052" s="39">
        <f t="array" ref="AI1052">IF($C$1050="","",IFERROR(MAX(IF((ROW(مسودة!$C$1020:$C$1049)=SMALL(IF((ROW(مسودة!$C$1020:$C$1049)*(مسودة!$C$1020:$C$1049=$C$1050)),ROW(مسودة!$C$1020:$C$1049)),ROW()-ROW(AI1052)+1)),مسودة!AI1022:AI$1049)),0))</f>
        <v>47</v>
      </c>
      <c r="AJ1052" s="39">
        <f t="array" ref="AJ1052">IF($C$1050="","",IFERROR(MAX(IF((ROW(مسودة!$C$1020:$C$1049)=SMALL(IF((ROW(مسودة!$C$1020:$C$1049)*(مسودة!$C$1020:$C$1049=$C$1050)),ROW(مسودة!$C$1020:$C$1049)),ROW()-ROW(AJ1052)+1)),مسودة!AJ1022:AJ$1049)),0))</f>
        <v>71</v>
      </c>
      <c r="AK1052" s="39">
        <f t="array" ref="AK1052">IF($C$1050="","",IFERROR(MAX(IF((ROW(مسودة!$C$1020:$C$1049)=SMALL(IF((ROW(مسودة!$C$1020:$C$1049)*(مسودة!$C$1020:$C$1049=$C$1050)),ROW(مسودة!$C$1020:$C$1049)),ROW()-ROW(AK1052)+1)),مسودة!AK1022:AK$1049)),0))</f>
        <v>11</v>
      </c>
      <c r="AL1052" s="39">
        <f t="array" ref="AL1052">IF($C$1050="","",IFERROR(MAX(IF((ROW(مسودة!$C$1020:$C$1049)=SMALL(IF((ROW(مسودة!$C$1020:$C$1049)*(مسودة!$C$1020:$C$1049=$C$1050)),ROW(مسودة!$C$1020:$C$1049)),ROW()-ROW(AL1052)+1)),مسودة!AL1022:AL$1049)),0))</f>
        <v>20</v>
      </c>
      <c r="AM1052" s="39">
        <f t="array" ref="AM1052">IF($C$1050="","",IFERROR(MAX(IF((ROW(مسودة!$C$1020:$C$1049)=SMALL(IF((ROW(مسودة!$C$1020:$C$1049)*(مسودة!$C$1020:$C$1049=$C$1050)),ROW(مسودة!$C$1020:$C$1049)),ROW()-ROW(AM1052)+1)),مسودة!AM1022:AM$1049)),0))</f>
        <v>31</v>
      </c>
      <c r="AN1052" s="39">
        <f t="array" ref="AN1052">IF($C1050="","",IFERROR(MAX(IF((ROW(مسودة!$C$1020:$C$1049)=SMALL(IF((ROW(مسودة!$C$1020:$C$1049)*(مسودة!$C$1020:$C$1049=$C1050)),ROW(مسودة!$C$1020:$C$1049)),ROW()-ROW(AN1052)+1)),مسودة!AN$1022:AN$1049)),0))</f>
        <v>1103</v>
      </c>
      <c r="AO1052" s="39">
        <f t="array" ref="AO1052">IF($C1050="","",IFERROR(MAX(IF((ROW(مسودة!$C$1020:$C$1049)=SMALL(IF((ROW(مسودة!$C$1020:$C$1049)*(مسودة!$C$1020:$C$1049=$C1050)),ROW(مسودة!$C$1020:$C$1049)),ROW()-ROW(AO1052)+1)),مسودة!AO$1022:AO$1049)),0))</f>
        <v>83.560606060606062</v>
      </c>
      <c r="AP1052" s="39" t="str">
        <f>IF(AO1052&lt;50,"   ",IF(AO1052&lt;65,"مقبول",IF(AO1052&lt;75,"جيد",IF(AO1052&lt;85,"جيدجداً",IF(AO1052&lt;=100,"ممتاز","")))))</f>
        <v>جيدجداً</v>
      </c>
      <c r="AQ1052" s="49"/>
      <c r="AR1052" s="49"/>
      <c r="AS1052" s="49"/>
      <c r="AT1052" s="49"/>
      <c r="AU1052" s="105"/>
    </row>
    <row r="1053" spans="2:47" ht="28.5" customHeight="1" thickBot="1">
      <c r="B1053" s="48">
        <f t="shared" ref="B1053" si="178">B1050+1</f>
        <v>235</v>
      </c>
      <c r="C1053" s="98">
        <f t="array" ref="C1053">IF(ISERROR(INDEX(مسودة!$C$1020:$AV$1049,SMALL(IF((مسودة!$AV$1020:$AV$1049="ناجح"),ROW(مسودة!$C$1020:$AV$1049)-MIN(ROW(مسودة!$C$1020:$AV$1049))+1,""),ROW(A5)),COLUMN(A5))),"",INDEX(مسودة!$C$1020:$AV$1049,SMALL(IF((مسودة!$AV$1020:$AV$1049="ناجح"),ROW(مسودة!$C$1020:$AV$1049)-MIN(ROW(مسودة!$C$1020:$AV$1049))+1,""),ROW(A5)),COLUMN(A5)))</f>
        <v>729</v>
      </c>
      <c r="D1053" s="95" t="str">
        <f>IF(C1053&lt;&gt;"",VLOOKUP(C1053,مسودة!$C$1020:$D$1049,2,0),"")</f>
        <v xml:space="preserve">صلاح هاشم </v>
      </c>
      <c r="E1053" s="95">
        <f>IF(C1053&lt;&gt;"",VLOOKUP(C1053,مسودة!$C$1020:$E$1049,3,0),"")</f>
        <v>351</v>
      </c>
      <c r="F1053" s="11" t="s">
        <v>30</v>
      </c>
      <c r="G1053" s="39">
        <f t="array" ref="G1053">IF($C$1053="","",IFERROR(MAX(IF((ROW(مسودة!$C$1020:$C$1049)=SMALL(IF((ROW(مسودة!$C$1020:$C$1049)*(مسودة!$C$1020:$C$1049=$C$1053)),ROW(مسودة!$C$1020:$C$1049)),ROW()-ROW(G1053)+1)),مسودة!G1020:G$1049)),0))</f>
        <v>19</v>
      </c>
      <c r="H1053" s="39">
        <f t="array" ref="H1053">IF($C$1053="","",IFERROR(MAX(IF((ROW(مسودة!$C$1020:$C$1049)=SMALL(IF((ROW(مسودة!$C$1020:$C$1049)*(مسودة!$C$1020:$C$1049=$C$1053)),ROW(مسودة!$C$1020:$C$1049)),ROW()-ROW(H1053)+1)),مسودة!H1020:H$1049)),0))</f>
        <v>49</v>
      </c>
      <c r="I1053" s="39">
        <f t="array" ref="I1053">IF($C$1053="","",IFERROR(MAX(IF((ROW(مسودة!$C$1020:$C$1049)=SMALL(IF((ROW(مسودة!$C$1020:$C$1049)*(مسودة!$C$1020:$C$1049=$C$1053)),ROW(مسودة!$C$1020:$C$1049)),ROW()-ROW(I1053)+1)),مسودة!I1020:I$1049)),0))</f>
        <v>68</v>
      </c>
      <c r="J1053" s="39">
        <f t="array" ref="J1053">IF($C$1053="","",IFERROR(MAX(IF((ROW(مسودة!$C$1020:$C$1049)=SMALL(IF((ROW(مسودة!$C$1020:$C$1049)*(مسودة!$C$1020:$C$1049=$C$1053)),ROW(مسودة!$C$1020:$C$1049)),ROW()-ROW(J1053)+1)),مسودة!J1020:J$1049)),0))</f>
        <v>23</v>
      </c>
      <c r="K1053" s="39">
        <f t="array" ref="K1053">IF($C$1053="","",IFERROR(MAX(IF((ROW(مسودة!$C$1020:$C$1049)=SMALL(IF((ROW(مسودة!$C$1020:$C$1049)*(مسودة!$C$1020:$C$1049=$C$1053)),ROW(مسودة!$C$1020:$C$1049)),ROW()-ROW(K1053)+1)),مسودة!K1020:K$1049)),0))</f>
        <v>42</v>
      </c>
      <c r="L1053" s="39">
        <f t="array" ref="L1053">IF($C$1053="","",IFERROR(MAX(IF((ROW(مسودة!$C$1020:$C$1049)=SMALL(IF((ROW(مسودة!$C$1020:$C$1049)*(مسودة!$C$1020:$C$1049=$C$1053)),ROW(مسودة!$C$1020:$C$1049)),ROW()-ROW(L1053)+1)),مسودة!L1020:L$1049)),0))</f>
        <v>65</v>
      </c>
      <c r="M1053" s="39">
        <f t="array" ref="M1053">IF($C$1053="","",IFERROR(MAX(IF((ROW(مسودة!$C$1020:$C$1049)=SMALL(IF((ROW(مسودة!$C$1020:$C$1049)*(مسودة!$C$1020:$C$1049=$C$1053)),ROW(مسودة!$C$1020:$C$1049)),ROW()-ROW(M1053)+1)),مسودة!M1020:M$1049)),0))</f>
        <v>20</v>
      </c>
      <c r="N1053" s="39">
        <f t="array" ref="N1053">IF($C$1053="","",IFERROR(MAX(IF((ROW(مسودة!$C$1020:$C$1049)=SMALL(IF((ROW(مسودة!$C$1020:$C$1049)*(مسودة!$C$1020:$C$1049=$C$1053)),ROW(مسودة!$C$1020:$C$1049)),ROW()-ROW(N1053)+1)),مسودة!N1020:N$1049)),0))</f>
        <v>30</v>
      </c>
      <c r="O1053" s="39">
        <f t="array" ref="O1053">IF($C$1053="","",IFERROR(MAX(IF((ROW(مسودة!$C$1020:$C$1049)=SMALL(IF((ROW(مسودة!$C$1020:$C$1049)*(مسودة!$C$1020:$C$1049=$C$1053)),ROW(مسودة!$C$1020:$C$1049)),ROW()-ROW(O1053)+1)),مسودة!O1020:O$1049)),0))</f>
        <v>50</v>
      </c>
      <c r="P1053" s="39">
        <f t="array" ref="P1053">IF($C$1053="","",IFERROR(MAX(IF((ROW(مسودة!$C$1020:$C$1049)=SMALL(IF((ROW(مسودة!$C$1020:$C$1049)*(مسودة!$C$1020:$C$1049=$C$1053)),ROW(مسودة!$C$1020:$C$1049)),ROW()-ROW(P1053)+1)),مسودة!P1020:P$1049)),0))</f>
        <v>17</v>
      </c>
      <c r="Q1053" s="39">
        <f t="array" ref="Q1053">IF($C$1053="","",IFERROR(MAX(IF((ROW(مسودة!$C$1020:$C$1049)=SMALL(IF((ROW(مسودة!$C$1020:$C$1049)*(مسودة!$C$1020:$C$1049=$C$1053)),ROW(مسودة!$C$1020:$C$1049)),ROW()-ROW(Q1053)+1)),مسودة!Q1020:Q$1049)),0))</f>
        <v>20</v>
      </c>
      <c r="R1053" s="39">
        <f t="array" ref="R1053">IF($C$1053="","",IFERROR(MAX(IF((ROW(مسودة!$C$1020:$C$1049)=SMALL(IF((ROW(مسودة!$C$1020:$C$1049)*(مسودة!$C$1020:$C$1049=$C$1053)),ROW(مسودة!$C$1020:$C$1049)),ROW()-ROW(R1053)+1)),مسودة!R1020:R$1049)),0))</f>
        <v>37</v>
      </c>
      <c r="S1053" s="39">
        <f t="array" ref="S1053">IF($C$1053="","",IFERROR(MAX(IF((ROW(مسودة!$C$1020:$C$1049)=SMALL(IF((ROW(مسودة!$C$1020:$C$1049)*(مسودة!$C$1020:$C$1049=$C$1053)),ROW(مسودة!$C$1020:$C$1049)),ROW()-ROW(S1053)+1)),مسودة!S1020:S$1049)),0))</f>
        <v>12</v>
      </c>
      <c r="T1053" s="39">
        <f t="array" ref="T1053">IF($C$1053="","",IFERROR(MAX(IF((ROW(مسودة!$C$1020:$C$1049)=SMALL(IF((ROW(مسودة!$C$1020:$C$1049)*(مسودة!$C$1020:$C$1049=$C$1053)),ROW(مسودة!$C$1020:$C$1049)),ROW()-ROW(T1053)+1)),مسودة!T1020:T$1049)),0))</f>
        <v>20</v>
      </c>
      <c r="U1053" s="39">
        <f t="array" ref="U1053">IF($C$1053="","",IFERROR(MAX(IF((ROW(مسودة!$C$1020:$C$1049)=SMALL(IF((ROW(مسودة!$C$1020:$C$1049)*(مسودة!$C$1020:$C$1049=$C$1053)),ROW(مسودة!$C$1020:$C$1049)),ROW()-ROW(U1053)+1)),مسودة!U1020:U$1049)),0))</f>
        <v>32</v>
      </c>
      <c r="V1053" s="39">
        <f t="array" ref="V1053">IF($C$1053="","",IFERROR(MAX(IF((ROW(مسودة!$C$1020:$C$1049)=SMALL(IF((ROW(مسودة!$C$1020:$C$1049)*(مسودة!$C$1020:$C$1049=$C$1053)),ROW(مسودة!$C$1020:$C$1049)),ROW()-ROW(V1053)+1)),مسودة!V1020:V$1049)),0))</f>
        <v>14</v>
      </c>
      <c r="W1053" s="39">
        <f t="array" ref="W1053">IF($C$1053="","",IFERROR(MAX(IF((ROW(مسودة!$C$1020:$C$1049)=SMALL(IF((ROW(مسودة!$C$1020:$C$1049)*(مسودة!$C$1020:$C$1049=$C$1053)),ROW(مسودة!$C$1020:$C$1049)),ROW()-ROW(W1053)+1)),مسودة!W1020:W$1049)),0))</f>
        <v>20</v>
      </c>
      <c r="X1053" s="39">
        <f t="array" ref="X1053">IF($C$1053="","",IFERROR(MAX(IF((ROW(مسودة!$C$1020:$C$1049)=SMALL(IF((ROW(مسودة!$C$1020:$C$1049)*(مسودة!$C$1020:$C$1049=$C$1053)),ROW(مسودة!$C$1020:$C$1049)),ROW()-ROW(X1053)+1)),مسودة!X1020:X$1049)),0))</f>
        <v>34</v>
      </c>
      <c r="Y1053" s="39">
        <f t="array" ref="Y1053">IF($C$1053="","",IFERROR(MAX(IF((ROW(مسودة!$C$1020:$C$1049)=SMALL(IF((ROW(مسودة!$C$1020:$C$1049)*(مسودة!$C$1020:$C$1049=$C$1053)),ROW(مسودة!$C$1020:$C$1049)),ROW()-ROW(Y1053)+1)),مسودة!Y1020:Y$1049)),0))</f>
        <v>9</v>
      </c>
      <c r="Z1053" s="39">
        <f t="array" ref="Z1053">IF($C$1053="","",IFERROR(MAX(IF((ROW(مسودة!$C$1020:$C$1049)=SMALL(IF((ROW(مسودة!$C$1020:$C$1049)*(مسودة!$C$1020:$C$1049=$C$1053)),ROW(مسودة!$C$1020:$C$1049)),ROW()-ROW(Z1053)+1)),مسودة!Z1020:Z$1049)),0))</f>
        <v>22</v>
      </c>
      <c r="AA1053" s="39">
        <f t="array" ref="AA1053">IF($C$1053="","",IFERROR(MAX(IF((ROW(مسودة!$C$1020:$C$1049)=SMALL(IF((ROW(مسودة!$C$1020:$C$1049)*(مسودة!$C$1020:$C$1049=$C$1053)),ROW(مسودة!$C$1020:$C$1049)),ROW()-ROW(AA1053)+1)),مسودة!AA1020:AA$1049)),0))</f>
        <v>31</v>
      </c>
      <c r="AB1053" s="39">
        <f t="array" ref="AB1053">IF($C$1053="","",IFERROR(MAX(IF((ROW(مسودة!$C$1020:$C$1049)=SMALL(IF((ROW(مسودة!$C$1020:$C$1049)*(مسودة!$C$1020:$C$1049=$C$1053)),ROW(مسودة!$C$1020:$C$1049)),ROW()-ROW(AB1053)+1)),مسودة!AB1020:AB$1049)),0))</f>
        <v>13</v>
      </c>
      <c r="AC1053" s="39">
        <f t="array" ref="AC1053">IF($C$1053="","",IFERROR(MAX(IF((ROW(مسودة!$C$1020:$C$1049)=SMALL(IF((ROW(مسودة!$C$1020:$C$1049)*(مسودة!$C$1020:$C$1049=$C$1053)),ROW(مسودة!$C$1020:$C$1049)),ROW()-ROW(AC1053)+1)),مسودة!AC1020:AC$1049)),0))</f>
        <v>12</v>
      </c>
      <c r="AD1053" s="39">
        <f t="array" ref="AD1053">IF($C$1053="","",IFERROR(MAX(IF((ROW(مسودة!$C$1020:$C$1049)=SMALL(IF((ROW(مسودة!$C$1020:$C$1049)*(مسودة!$C$1020:$C$1049=$C$1053)),ROW(مسودة!$C$1020:$C$1049)),ROW()-ROW(AD1053)+1)),مسودة!AD1020:AD$1049)),0))</f>
        <v>25</v>
      </c>
      <c r="AE1053" s="39">
        <f t="array" ref="AE1053">IF($C$1053="","",IFERROR(MAX(IF((ROW(مسودة!$C$1020:$C$1049)=SMALL(IF((ROW(مسودة!$C$1020:$C$1049)*(مسودة!$C$1020:$C$1049=$C$1053)),ROW(مسودة!$C$1020:$C$1049)),ROW()-ROW(AE1053)+1)),مسودة!AE1020:AE$1049)),0))</f>
        <v>7</v>
      </c>
      <c r="AF1053" s="39">
        <f t="array" ref="AF1053">IF($C$1053="","",IFERROR(MAX(IF((ROW(مسودة!$C$1020:$C$1049)=SMALL(IF((ROW(مسودة!$C$1020:$C$1049)*(مسودة!$C$1020:$C$1049=$C$1053)),ROW(مسودة!$C$1020:$C$1049)),ROW()-ROW(AF1053)+1)),مسودة!AF1020:AF$1049)),0))</f>
        <v>13</v>
      </c>
      <c r="AG1053" s="39">
        <f t="array" ref="AG1053">IF($C$1053="","",IFERROR(MAX(IF((ROW(مسودة!$C$1020:$C$1049)=SMALL(IF((ROW(مسودة!$C$1020:$C$1049)*(مسودة!$C$1020:$C$1049=$C$1053)),ROW(مسودة!$C$1020:$C$1049)),ROW()-ROW(AG1053)+1)),مسودة!AG1020:AG$1049)),0))</f>
        <v>20</v>
      </c>
      <c r="AH1053" s="39">
        <f t="array" ref="AH1053">IF($C$1053="","",IFERROR(MAX(IF((ROW(مسودة!$C$1020:$C$1049)=SMALL(IF((ROW(مسودة!$C$1020:$C$1049)*(مسودة!$C$1020:$C$1049=$C$1053)),ROW(مسودة!$C$1020:$C$1049)),ROW()-ROW(AH1053)+1)),مسودة!AH1020:AH$1049)),0))</f>
        <v>5</v>
      </c>
      <c r="AI1053" s="39">
        <f t="array" ref="AI1053">IF($C$1053="","",IFERROR(MAX(IF((ROW(مسودة!$C$1020:$C$1049)=SMALL(IF((ROW(مسودة!$C$1020:$C$1049)*(مسودة!$C$1020:$C$1049=$C$1053)),ROW(مسودة!$C$1020:$C$1049)),ROW()-ROW(AI1053)+1)),مسودة!AI1020:AI$1049)),0))</f>
        <v>6</v>
      </c>
      <c r="AJ1053" s="39">
        <f t="array" ref="AJ1053">IF($C$1053="","",IFERROR(MAX(IF((ROW(مسودة!$C$1020:$C$1049)=SMALL(IF((ROW(مسودة!$C$1020:$C$1049)*(مسودة!$C$1020:$C$1049=$C$1053)),ROW(مسودة!$C$1020:$C$1049)),ROW()-ROW(AJ1053)+1)),مسودة!AJ1020:AJ$1049)),0))</f>
        <v>11</v>
      </c>
      <c r="AK1053" s="39">
        <f t="array" ref="AK1053">IF($C$1053="","",IFERROR(MAX(IF((ROW(مسودة!$C$1020:$C$1049)=SMALL(IF((ROW(مسودة!$C$1020:$C$1049)*(مسودة!$C$1020:$C$1049=$C$1053)),ROW(مسودة!$C$1020:$C$1049)),ROW()-ROW(AK1053)+1)),مسودة!AK1020:AK$1049)),0))</f>
        <v>6</v>
      </c>
      <c r="AL1053" s="39">
        <f t="array" ref="AL1053">IF($C$1053="","",IFERROR(MAX(IF((ROW(مسودة!$C$1020:$C$1049)=SMALL(IF((ROW(مسودة!$C$1020:$C$1049)*(مسودة!$C$1020:$C$1049=$C$1053)),ROW(مسودة!$C$1020:$C$1049)),ROW()-ROW(AL1053)+1)),مسودة!AL1020:AL$1049)),0))</f>
        <v>4</v>
      </c>
      <c r="AM1053" s="39">
        <f t="array" ref="AM1053">IF($C$1053="","",IFERROR(MAX(IF((ROW(مسودة!$C$1020:$C$1049)=SMALL(IF((ROW(مسودة!$C$1020:$C$1049)*(مسودة!$C$1020:$C$1049=$C$1053)),ROW(مسودة!$C$1020:$C$1049)),ROW()-ROW(AM1053)+1)),مسودة!AM1020:AM$1049)),0))</f>
        <v>10</v>
      </c>
      <c r="AN1053" s="54"/>
      <c r="AO1053" s="54"/>
      <c r="AP1053" s="55"/>
      <c r="AQ1053" s="49"/>
      <c r="AR1053" s="49"/>
      <c r="AS1053" s="49"/>
      <c r="AT1053" s="49"/>
      <c r="AU1053" s="103" t="str">
        <f>IFERROR(LOOKUP(2,1/((مسودة!$C$1020:$C$1049=C1053)*(مسودة!$F$1020:$F$1049=F1053)),مسودة!$AV$1020:$AV$1049),"")</f>
        <v>ناجح</v>
      </c>
    </row>
    <row r="1054" spans="2:47" ht="28.5" customHeight="1" thickBot="1">
      <c r="B1054" s="48"/>
      <c r="C1054" s="99"/>
      <c r="D1054" s="51"/>
      <c r="E1054" s="51"/>
      <c r="F1054" s="11" t="s">
        <v>31</v>
      </c>
      <c r="G1054" s="39">
        <f t="array" ref="G1054">IF($C$1053="","",IFERROR(MAX(IF((ROW(مسودة!$C$1020:$C$1049)=SMALL(IF((ROW(مسودة!$C$1020:$C$1049)*(مسودة!$C$1020:$C$1049=$C$1053)),ROW(مسودة!$C$1020:$C$1049)),ROW()-ROW(G1054)+1)),مسودة!G1021:G$1049)),0))</f>
        <v>25</v>
      </c>
      <c r="H1054" s="39">
        <f t="array" ref="H1054">IF($C$1053="","",IFERROR(MAX(IF((ROW(مسودة!$C$1020:$C$1049)=SMALL(IF((ROW(مسودة!$C$1020:$C$1049)*(مسودة!$C$1020:$C$1049=$C$1053)),ROW(مسودة!$C$1020:$C$1049)),ROW()-ROW(H1054)+1)),مسودة!H1021:H$1049)),0))</f>
        <v>46</v>
      </c>
      <c r="I1054" s="39">
        <f t="array" ref="I1054">IF($C$1053="","",IFERROR(MAX(IF((ROW(مسودة!$C$1020:$C$1049)=SMALL(IF((ROW(مسودة!$C$1020:$C$1049)*(مسودة!$C$1020:$C$1049=$C$1053)),ROW(مسودة!$C$1020:$C$1049)),ROW()-ROW(I1054)+1)),مسودة!I1021:I$1049)),0))</f>
        <v>71</v>
      </c>
      <c r="J1054" s="39">
        <f t="array" ref="J1054">IF($C$1053="","",IFERROR(MAX(IF((ROW(مسودة!$C$1020:$C$1049)=SMALL(IF((ROW(مسودة!$C$1020:$C$1049)*(مسودة!$C$1020:$C$1049=$C$1053)),ROW(مسودة!$C$1020:$C$1049)),ROW()-ROW(J1054)+1)),مسودة!J1021:J$1049)),0))</f>
        <v>26</v>
      </c>
      <c r="K1054" s="39">
        <f t="array" ref="K1054">IF($C$1053="","",IFERROR(MAX(IF((ROW(مسودة!$C$1020:$C$1049)=SMALL(IF((ROW(مسودة!$C$1020:$C$1049)*(مسودة!$C$1020:$C$1049=$C$1053)),ROW(مسودة!$C$1020:$C$1049)),ROW()-ROW(K1054)+1)),مسودة!K1021:K$1049)),0))</f>
        <v>36</v>
      </c>
      <c r="L1054" s="39">
        <f t="array" ref="L1054">IF($C$1053="","",IFERROR(MAX(IF((ROW(مسودة!$C$1020:$C$1049)=SMALL(IF((ROW(مسودة!$C$1020:$C$1049)*(مسودة!$C$1020:$C$1049=$C$1053)),ROW(مسودة!$C$1020:$C$1049)),ROW()-ROW(L1054)+1)),مسودة!L1021:L$1049)),0))</f>
        <v>62</v>
      </c>
      <c r="M1054" s="39">
        <f t="array" ref="M1054">IF($C$1053="","",IFERROR(MAX(IF((ROW(مسودة!$C$1020:$C$1049)=SMALL(IF((ROW(مسودة!$C$1020:$C$1049)*(مسودة!$C$1020:$C$1049=$C$1053)),ROW(مسودة!$C$1020:$C$1049)),ROW()-ROW(M1054)+1)),مسودة!M1021:M$1049)),0))</f>
        <v>30</v>
      </c>
      <c r="N1054" s="39">
        <f t="array" ref="N1054">IF($C$1053="","",IFERROR(MAX(IF((ROW(مسودة!$C$1020:$C$1049)=SMALL(IF((ROW(مسودة!$C$1020:$C$1049)*(مسودة!$C$1020:$C$1049=$C$1053)),ROW(مسودة!$C$1020:$C$1049)),ROW()-ROW(N1054)+1)),مسودة!N1021:N$1049)),0))</f>
        <v>26</v>
      </c>
      <c r="O1054" s="39">
        <f t="array" ref="O1054">IF($C$1053="","",IFERROR(MAX(IF((ROW(مسودة!$C$1020:$C$1049)=SMALL(IF((ROW(مسودة!$C$1020:$C$1049)*(مسودة!$C$1020:$C$1049=$C$1053)),ROW(مسودة!$C$1020:$C$1049)),ROW()-ROW(O1054)+1)),مسودة!O1021:O$1049)),0))</f>
        <v>56</v>
      </c>
      <c r="P1054" s="39">
        <f t="array" ref="P1054">IF($C$1053="","",IFERROR(MAX(IF((ROW(مسودة!$C$1020:$C$1049)=SMALL(IF((ROW(مسودة!$C$1020:$C$1049)*(مسودة!$C$1020:$C$1049=$C$1053)),ROW(مسودة!$C$1020:$C$1049)),ROW()-ROW(P1054)+1)),مسودة!P1021:P$1049)),0))</f>
        <v>21</v>
      </c>
      <c r="Q1054" s="39">
        <f t="array" ref="Q1054">IF($C$1053="","",IFERROR(MAX(IF((ROW(مسودة!$C$1020:$C$1049)=SMALL(IF((ROW(مسودة!$C$1020:$C$1049)*(مسودة!$C$1020:$C$1049=$C$1053)),ROW(مسودة!$C$1020:$C$1049)),ROW()-ROW(Q1054)+1)),مسودة!Q1021:Q$1049)),0))</f>
        <v>27</v>
      </c>
      <c r="R1054" s="39">
        <f t="array" ref="R1054">IF($C$1053="","",IFERROR(MAX(IF((ROW(مسودة!$C$1020:$C$1049)=SMALL(IF((ROW(مسودة!$C$1020:$C$1049)*(مسودة!$C$1020:$C$1049=$C$1053)),ROW(مسودة!$C$1020:$C$1049)),ROW()-ROW(R1054)+1)),مسودة!R1021:R$1049)),0))</f>
        <v>48</v>
      </c>
      <c r="S1054" s="39">
        <f t="array" ref="S1054">IF($C$1053="","",IFERROR(MAX(IF((ROW(مسودة!$C$1020:$C$1049)=SMALL(IF((ROW(مسودة!$C$1020:$C$1049)*(مسودة!$C$1020:$C$1049=$C$1053)),ROW(مسودة!$C$1020:$C$1049)),ROW()-ROW(S1054)+1)),مسودة!S1021:S$1049)),0))</f>
        <v>15</v>
      </c>
      <c r="T1054" s="39">
        <f t="array" ref="T1054">IF($C$1053="","",IFERROR(MAX(IF((ROW(مسودة!$C$1020:$C$1049)=SMALL(IF((ROW(مسودة!$C$1020:$C$1049)*(مسودة!$C$1020:$C$1049=$C$1053)),ROW(مسودة!$C$1020:$C$1049)),ROW()-ROW(T1054)+1)),مسودة!T1021:T$1049)),0))</f>
        <v>16</v>
      </c>
      <c r="U1054" s="39">
        <f t="array" ref="U1054">IF($C$1053="","",IFERROR(MAX(IF((ROW(مسودة!$C$1020:$C$1049)=SMALL(IF((ROW(مسودة!$C$1020:$C$1049)*(مسودة!$C$1020:$C$1049=$C$1053)),ROW(مسودة!$C$1020:$C$1049)),ROW()-ROW(U1054)+1)),مسودة!U1021:U$1049)),0))</f>
        <v>31</v>
      </c>
      <c r="V1054" s="39">
        <f t="array" ref="V1054">IF($C$1053="","",IFERROR(MAX(IF((ROW(مسودة!$C$1020:$C$1049)=SMALL(IF((ROW(مسودة!$C$1020:$C$1049)*(مسودة!$C$1020:$C$1049=$C$1053)),ROW(مسودة!$C$1020:$C$1049)),ROW()-ROW(V1054)+1)),مسودة!V1021:V$1049)),0))</f>
        <v>17</v>
      </c>
      <c r="W1054" s="39">
        <f t="array" ref="W1054">IF($C$1053="","",IFERROR(MAX(IF((ROW(مسودة!$C$1020:$C$1049)=SMALL(IF((ROW(مسودة!$C$1020:$C$1049)*(مسودة!$C$1020:$C$1049=$C$1053)),ROW(مسودة!$C$1020:$C$1049)),ROW()-ROW(W1054)+1)),مسودة!W1021:W$1049)),0))</f>
        <v>22</v>
      </c>
      <c r="X1054" s="39">
        <f t="array" ref="X1054">IF($C$1053="","",IFERROR(MAX(IF((ROW(مسودة!$C$1020:$C$1049)=SMALL(IF((ROW(مسودة!$C$1020:$C$1049)*(مسودة!$C$1020:$C$1049=$C$1053)),ROW(مسودة!$C$1020:$C$1049)),ROW()-ROW(X1054)+1)),مسودة!X1021:X$1049)),0))</f>
        <v>39</v>
      </c>
      <c r="Y1054" s="39">
        <f t="array" ref="Y1054">IF($C$1053="","",IFERROR(MAX(IF((ROW(مسودة!$C$1020:$C$1049)=SMALL(IF((ROW(مسودة!$C$1020:$C$1049)*(مسودة!$C$1020:$C$1049=$C$1053)),ROW(مسودة!$C$1020:$C$1049)),ROW()-ROW(Y1054)+1)),مسودة!Y1021:Y$1049)),0))</f>
        <v>8</v>
      </c>
      <c r="Z1054" s="39">
        <f t="array" ref="Z1054">IF($C$1053="","",IFERROR(MAX(IF((ROW(مسودة!$C$1020:$C$1049)=SMALL(IF((ROW(مسودة!$C$1020:$C$1049)*(مسودة!$C$1020:$C$1049=$C$1053)),ROW(مسودة!$C$1020:$C$1049)),ROW()-ROW(Z1054)+1)),مسودة!Z1021:Z$1049)),0))</f>
        <v>28</v>
      </c>
      <c r="AA1054" s="39">
        <f t="array" ref="AA1054">IF($C$1053="","",IFERROR(MAX(IF((ROW(مسودة!$C$1020:$C$1049)=SMALL(IF((ROW(مسودة!$C$1020:$C$1049)*(مسودة!$C$1020:$C$1049=$C$1053)),ROW(مسودة!$C$1020:$C$1049)),ROW()-ROW(AA1054)+1)),مسودة!AA1021:AA$1049)),0))</f>
        <v>36</v>
      </c>
      <c r="AB1054" s="39">
        <f t="array" ref="AB1054">IF($C$1053="","",IFERROR(MAX(IF((ROW(مسودة!$C$1020:$C$1049)=SMALL(IF((ROW(مسودة!$C$1020:$C$1049)*(مسودة!$C$1020:$C$1049=$C$1053)),ROW(مسودة!$C$1020:$C$1049)),ROW()-ROW(AB1054)+1)),مسودة!AB1021:AB$1049)),0))</f>
        <v>12</v>
      </c>
      <c r="AC1054" s="39">
        <f t="array" ref="AC1054">IF($C$1053="","",IFERROR(MAX(IF((ROW(مسودة!$C$1020:$C$1049)=SMALL(IF((ROW(مسودة!$C$1020:$C$1049)*(مسودة!$C$1020:$C$1049=$C$1053)),ROW(مسودة!$C$1020:$C$1049)),ROW()-ROW(AC1054)+1)),مسودة!AC1021:AC$1049)),0))</f>
        <v>11</v>
      </c>
      <c r="AD1054" s="39">
        <f t="array" ref="AD1054">IF($C$1053="","",IFERROR(MAX(IF((ROW(مسودة!$C$1020:$C$1049)=SMALL(IF((ROW(مسودة!$C$1020:$C$1049)*(مسودة!$C$1020:$C$1049=$C$1053)),ROW(مسودة!$C$1020:$C$1049)),ROW()-ROW(AD1054)+1)),مسودة!AD1021:AD$1049)),0))</f>
        <v>23</v>
      </c>
      <c r="AE1054" s="39">
        <f t="array" ref="AE1054">IF($C$1053="","",IFERROR(MAX(IF((ROW(مسودة!$C$1020:$C$1049)=SMALL(IF((ROW(مسودة!$C$1020:$C$1049)*(مسودة!$C$1020:$C$1049=$C$1053)),ROW(مسودة!$C$1020:$C$1049)),ROW()-ROW(AE1054)+1)),مسودة!AE1021:AE$1049)),0))</f>
        <v>12</v>
      </c>
      <c r="AF1054" s="39">
        <f t="array" ref="AF1054">IF($C$1053="","",IFERROR(MAX(IF((ROW(مسودة!$C$1020:$C$1049)=SMALL(IF((ROW(مسودة!$C$1020:$C$1049)*(مسودة!$C$1020:$C$1049=$C$1053)),ROW(مسودة!$C$1020:$C$1049)),ROW()-ROW(AF1054)+1)),مسودة!AF1021:AF$1049)),0))</f>
        <v>19</v>
      </c>
      <c r="AG1054" s="39">
        <f t="array" ref="AG1054">IF($C$1053="","",IFERROR(MAX(IF((ROW(مسودة!$C$1020:$C$1049)=SMALL(IF((ROW(مسودة!$C$1020:$C$1049)*(مسودة!$C$1020:$C$1049=$C$1053)),ROW(مسودة!$C$1020:$C$1049)),ROW()-ROW(AG1054)+1)),مسودة!AG1021:AG$1049)),0))</f>
        <v>31</v>
      </c>
      <c r="AH1054" s="39">
        <f t="array" ref="AH1054">IF($C$1053="","",IFERROR(MAX(IF((ROW(مسودة!$C$1020:$C$1049)=SMALL(IF((ROW(مسودة!$C$1020:$C$1049)*(مسودة!$C$1020:$C$1049=$C$1053)),ROW(مسودة!$C$1020:$C$1049)),ROW()-ROW(AH1054)+1)),مسودة!AH1021:AH$1049)),0))</f>
        <v>8</v>
      </c>
      <c r="AI1054" s="39">
        <f t="array" ref="AI1054">IF($C$1053="","",IFERROR(MAX(IF((ROW(مسودة!$C$1020:$C$1049)=SMALL(IF((ROW(مسودة!$C$1020:$C$1049)*(مسودة!$C$1020:$C$1049=$C$1053)),ROW(مسودة!$C$1020:$C$1049)),ROW()-ROW(AI1054)+1)),مسودة!AI1021:AI$1049)),0))</f>
        <v>21</v>
      </c>
      <c r="AJ1054" s="39">
        <f t="array" ref="AJ1054">IF($C$1053="","",IFERROR(MAX(IF((ROW(مسودة!$C$1020:$C$1049)=SMALL(IF((ROW(مسودة!$C$1020:$C$1049)*(مسودة!$C$1020:$C$1049=$C$1053)),ROW(مسودة!$C$1020:$C$1049)),ROW()-ROW(AJ1054)+1)),مسودة!AJ1021:AJ$1049)),0))</f>
        <v>29</v>
      </c>
      <c r="AK1054" s="39">
        <f t="array" ref="AK1054">IF($C$1053="","",IFERROR(MAX(IF((ROW(مسودة!$C$1020:$C$1049)=SMALL(IF((ROW(مسودة!$C$1020:$C$1049)*(مسودة!$C$1020:$C$1049=$C$1053)),ROW(مسودة!$C$1020:$C$1049)),ROW()-ROW(AK1054)+1)),مسودة!AK1021:AK$1049)),0))</f>
        <v>4</v>
      </c>
      <c r="AL1054" s="39">
        <f t="array" ref="AL1054">IF($C$1053="","",IFERROR(MAX(IF((ROW(مسودة!$C$1020:$C$1049)=SMALL(IF((ROW(مسودة!$C$1020:$C$1049)*(مسودة!$C$1020:$C$1049=$C$1053)),ROW(مسودة!$C$1020:$C$1049)),ROW()-ROW(AL1054)+1)),مسودة!AL1021:AL$1049)),0))</f>
        <v>10</v>
      </c>
      <c r="AM1054" s="39">
        <f t="array" ref="AM1054">IF($C$1053="","",IFERROR(MAX(IF((ROW(مسودة!$C$1020:$C$1049)=SMALL(IF((ROW(مسودة!$C$1020:$C$1049)*(مسودة!$C$1020:$C$1049=$C$1053)),ROW(مسودة!$C$1020:$C$1049)),ROW()-ROW(AM1054)+1)),مسودة!AM1021:AM$1049)),0))</f>
        <v>14</v>
      </c>
      <c r="AN1054" s="54"/>
      <c r="AO1054" s="54"/>
      <c r="AP1054" s="56"/>
      <c r="AQ1054" s="49"/>
      <c r="AR1054" s="49"/>
      <c r="AS1054" s="49"/>
      <c r="AT1054" s="49"/>
      <c r="AU1054" s="104"/>
    </row>
    <row r="1055" spans="2:47" ht="36" customHeight="1" thickBot="1">
      <c r="B1055" s="48"/>
      <c r="C1055" s="93"/>
      <c r="D1055" s="51"/>
      <c r="E1055" s="51"/>
      <c r="F1055" s="14" t="s">
        <v>32</v>
      </c>
      <c r="G1055" s="39">
        <f t="array" ref="G1055">IF($C$1053="","",IFERROR(MAX(IF((ROW(مسودة!$C$1020:$C$1049)=SMALL(IF((ROW(مسودة!$C$1020:$C$1049)*(مسودة!$C$1020:$C$1049=$C$1053)),ROW(مسودة!$C$1020:$C$1049)),ROW()-ROW(G1055)+1)),مسودة!G1022:G$1049)),0))</f>
        <v>44</v>
      </c>
      <c r="H1055" s="39">
        <f t="array" ref="H1055">IF($C$1053="","",IFERROR(MAX(IF((ROW(مسودة!$C$1020:$C$1049)=SMALL(IF((ROW(مسودة!$C$1020:$C$1049)*(مسودة!$C$1020:$C$1049=$C$1053)),ROW(مسودة!$C$1020:$C$1049)),ROW()-ROW(H1055)+1)),مسودة!H1022:H$1049)),0))</f>
        <v>95</v>
      </c>
      <c r="I1055" s="39">
        <f t="array" ref="I1055">IF($C$1053="","",IFERROR(MAX(IF((ROW(مسودة!$C$1020:$C$1049)=SMALL(IF((ROW(مسودة!$C$1020:$C$1049)*(مسودة!$C$1020:$C$1049=$C$1053)),ROW(مسودة!$C$1020:$C$1049)),ROW()-ROW(I1055)+1)),مسودة!I1022:I$1049)),0))</f>
        <v>139</v>
      </c>
      <c r="J1055" s="39">
        <f t="array" ref="J1055">IF($C$1053="","",IFERROR(MAX(IF((ROW(مسودة!$C$1020:$C$1049)=SMALL(IF((ROW(مسودة!$C$1020:$C$1049)*(مسودة!$C$1020:$C$1049=$C$1053)),ROW(مسودة!$C$1020:$C$1049)),ROW()-ROW(J1055)+1)),مسودة!J1022:J$1049)),0))</f>
        <v>49</v>
      </c>
      <c r="K1055" s="39">
        <f t="array" ref="K1055">IF($C$1053="","",IFERROR(MAX(IF((ROW(مسودة!$C$1020:$C$1049)=SMALL(IF((ROW(مسودة!$C$1020:$C$1049)*(مسودة!$C$1020:$C$1049=$C$1053)),ROW(مسودة!$C$1020:$C$1049)),ROW()-ROW(K1055)+1)),مسودة!K1022:K$1049)),0))</f>
        <v>78</v>
      </c>
      <c r="L1055" s="39">
        <f t="array" ref="L1055">IF($C$1053="","",IFERROR(MAX(IF((ROW(مسودة!$C$1020:$C$1049)=SMALL(IF((ROW(مسودة!$C$1020:$C$1049)*(مسودة!$C$1020:$C$1049=$C$1053)),ROW(مسودة!$C$1020:$C$1049)),ROW()-ROW(L1055)+1)),مسودة!L1022:L$1049)),0))</f>
        <v>127</v>
      </c>
      <c r="M1055" s="39">
        <f t="array" ref="M1055">IF($C$1053="","",IFERROR(MAX(IF((ROW(مسودة!$C$1020:$C$1049)=SMALL(IF((ROW(مسودة!$C$1020:$C$1049)*(مسودة!$C$1020:$C$1049=$C$1053)),ROW(مسودة!$C$1020:$C$1049)),ROW()-ROW(M1055)+1)),مسودة!M1022:M$1049)),0))</f>
        <v>50</v>
      </c>
      <c r="N1055" s="39">
        <f t="array" ref="N1055">IF($C$1053="","",IFERROR(MAX(IF((ROW(مسودة!$C$1020:$C$1049)=SMALL(IF((ROW(مسودة!$C$1020:$C$1049)*(مسودة!$C$1020:$C$1049=$C$1053)),ROW(مسودة!$C$1020:$C$1049)),ROW()-ROW(N1055)+1)),مسودة!N1022:N$1049)),0))</f>
        <v>56</v>
      </c>
      <c r="O1055" s="39">
        <f t="array" ref="O1055">IF($C$1053="","",IFERROR(MAX(IF((ROW(مسودة!$C$1020:$C$1049)=SMALL(IF((ROW(مسودة!$C$1020:$C$1049)*(مسودة!$C$1020:$C$1049=$C$1053)),ROW(مسودة!$C$1020:$C$1049)),ROW()-ROW(O1055)+1)),مسودة!O1022:O$1049)),0))</f>
        <v>106</v>
      </c>
      <c r="P1055" s="39">
        <f t="array" ref="P1055">IF($C$1053="","",IFERROR(MAX(IF((ROW(مسودة!$C$1020:$C$1049)=SMALL(IF((ROW(مسودة!$C$1020:$C$1049)*(مسودة!$C$1020:$C$1049=$C$1053)),ROW(مسودة!$C$1020:$C$1049)),ROW()-ROW(P1055)+1)),مسودة!P1022:P$1049)),0))</f>
        <v>38</v>
      </c>
      <c r="Q1055" s="39">
        <f t="array" ref="Q1055">IF($C$1053="","",IFERROR(MAX(IF((ROW(مسودة!$C$1020:$C$1049)=SMALL(IF((ROW(مسودة!$C$1020:$C$1049)*(مسودة!$C$1020:$C$1049=$C$1053)),ROW(مسودة!$C$1020:$C$1049)),ROW()-ROW(Q1055)+1)),مسودة!Q1022:Q$1049)),0))</f>
        <v>47</v>
      </c>
      <c r="R1055" s="39">
        <f t="array" ref="R1055">IF($C$1053="","",IFERROR(MAX(IF((ROW(مسودة!$C$1020:$C$1049)=SMALL(IF((ROW(مسودة!$C$1020:$C$1049)*(مسودة!$C$1020:$C$1049=$C$1053)),ROW(مسودة!$C$1020:$C$1049)),ROW()-ROW(R1055)+1)),مسودة!R1022:R$1049)),0))</f>
        <v>85</v>
      </c>
      <c r="S1055" s="39">
        <f t="array" ref="S1055">IF($C$1053="","",IFERROR(MAX(IF((ROW(مسودة!$C$1020:$C$1049)=SMALL(IF((ROW(مسودة!$C$1020:$C$1049)*(مسودة!$C$1020:$C$1049=$C$1053)),ROW(مسودة!$C$1020:$C$1049)),ROW()-ROW(S1055)+1)),مسودة!S1022:S$1049)),0))</f>
        <v>27</v>
      </c>
      <c r="T1055" s="39">
        <f t="array" ref="T1055">IF($C$1053="","",IFERROR(MAX(IF((ROW(مسودة!$C$1020:$C$1049)=SMALL(IF((ROW(مسودة!$C$1020:$C$1049)*(مسودة!$C$1020:$C$1049=$C$1053)),ROW(مسودة!$C$1020:$C$1049)),ROW()-ROW(T1055)+1)),مسودة!T1022:T$1049)),0))</f>
        <v>36</v>
      </c>
      <c r="U1055" s="39">
        <f t="array" ref="U1055">IF($C$1053="","",IFERROR(MAX(IF((ROW(مسودة!$C$1020:$C$1049)=SMALL(IF((ROW(مسودة!$C$1020:$C$1049)*(مسودة!$C$1020:$C$1049=$C$1053)),ROW(مسودة!$C$1020:$C$1049)),ROW()-ROW(U1055)+1)),مسودة!U1022:U$1049)),0))</f>
        <v>63</v>
      </c>
      <c r="V1055" s="39">
        <f t="array" ref="V1055">IF($C$1053="","",IFERROR(MAX(IF((ROW(مسودة!$C$1020:$C$1049)=SMALL(IF((ROW(مسودة!$C$1020:$C$1049)*(مسودة!$C$1020:$C$1049=$C$1053)),ROW(مسودة!$C$1020:$C$1049)),ROW()-ROW(V1055)+1)),مسودة!V1022:V$1049)),0))</f>
        <v>31</v>
      </c>
      <c r="W1055" s="39">
        <f t="array" ref="W1055">IF($C$1053="","",IFERROR(MAX(IF((ROW(مسودة!$C$1020:$C$1049)=SMALL(IF((ROW(مسودة!$C$1020:$C$1049)*(مسودة!$C$1020:$C$1049=$C$1053)),ROW(مسودة!$C$1020:$C$1049)),ROW()-ROW(W1055)+1)),مسودة!W1022:W$1049)),0))</f>
        <v>42</v>
      </c>
      <c r="X1055" s="39">
        <f t="array" ref="X1055">IF($C$1053="","",IFERROR(MAX(IF((ROW(مسودة!$C$1020:$C$1049)=SMALL(IF((ROW(مسودة!$C$1020:$C$1049)*(مسودة!$C$1020:$C$1049=$C$1053)),ROW(مسودة!$C$1020:$C$1049)),ROW()-ROW(X1055)+1)),مسودة!X1022:X$1049)),0))</f>
        <v>73</v>
      </c>
      <c r="Y1055" s="39">
        <f t="array" ref="Y1055">IF($C$1053="","",IFERROR(MAX(IF((ROW(مسودة!$C$1020:$C$1049)=SMALL(IF((ROW(مسودة!$C$1020:$C$1049)*(مسودة!$C$1020:$C$1049=$C$1053)),ROW(مسودة!$C$1020:$C$1049)),ROW()-ROW(Y1055)+1)),مسودة!Y1022:Y$1049)),0))</f>
        <v>17</v>
      </c>
      <c r="Z1055" s="39">
        <f t="array" ref="Z1055">IF($C$1053="","",IFERROR(MAX(IF((ROW(مسودة!$C$1020:$C$1049)=SMALL(IF((ROW(مسودة!$C$1020:$C$1049)*(مسودة!$C$1020:$C$1049=$C$1053)),ROW(مسودة!$C$1020:$C$1049)),ROW()-ROW(Z1055)+1)),مسودة!Z1022:Z$1049)),0))</f>
        <v>50</v>
      </c>
      <c r="AA1055" s="39">
        <f t="array" ref="AA1055">IF($C$1053="","",IFERROR(MAX(IF((ROW(مسودة!$C$1020:$C$1049)=SMALL(IF((ROW(مسودة!$C$1020:$C$1049)*(مسودة!$C$1020:$C$1049=$C$1053)),ROW(مسودة!$C$1020:$C$1049)),ROW()-ROW(AA1055)+1)),مسودة!AA1022:AA$1049)),0))</f>
        <v>67</v>
      </c>
      <c r="AB1055" s="39">
        <f t="array" ref="AB1055">IF($C$1053="","",IFERROR(MAX(IF((ROW(مسودة!$C$1020:$C$1049)=SMALL(IF((ROW(مسودة!$C$1020:$C$1049)*(مسودة!$C$1020:$C$1049=$C$1053)),ROW(مسودة!$C$1020:$C$1049)),ROW()-ROW(AB1055)+1)),مسودة!AB1022:AB$1049)),0))</f>
        <v>25</v>
      </c>
      <c r="AC1055" s="39">
        <f t="array" ref="AC1055">IF($C$1053="","",IFERROR(MAX(IF((ROW(مسودة!$C$1020:$C$1049)=SMALL(IF((ROW(مسودة!$C$1020:$C$1049)*(مسودة!$C$1020:$C$1049=$C$1053)),ROW(مسودة!$C$1020:$C$1049)),ROW()-ROW(AC1055)+1)),مسودة!AC1022:AC$1049)),0))</f>
        <v>23</v>
      </c>
      <c r="AD1055" s="39">
        <f t="array" ref="AD1055">IF($C$1053="","",IFERROR(MAX(IF((ROW(مسودة!$C$1020:$C$1049)=SMALL(IF((ROW(مسودة!$C$1020:$C$1049)*(مسودة!$C$1020:$C$1049=$C$1053)),ROW(مسودة!$C$1020:$C$1049)),ROW()-ROW(AD1055)+1)),مسودة!AD1022:AD$1049)),0))</f>
        <v>48</v>
      </c>
      <c r="AE1055" s="39">
        <f t="array" ref="AE1055">IF($C$1053="","",IFERROR(MAX(IF((ROW(مسودة!$C$1020:$C$1049)=SMALL(IF((ROW(مسودة!$C$1020:$C$1049)*(مسودة!$C$1020:$C$1049=$C$1053)),ROW(مسودة!$C$1020:$C$1049)),ROW()-ROW(AE1055)+1)),مسودة!AE1022:AE$1049)),0))</f>
        <v>19</v>
      </c>
      <c r="AF1055" s="39">
        <f t="array" ref="AF1055">IF($C$1053="","",IFERROR(MAX(IF((ROW(مسودة!$C$1020:$C$1049)=SMALL(IF((ROW(مسودة!$C$1020:$C$1049)*(مسودة!$C$1020:$C$1049=$C$1053)),ROW(مسودة!$C$1020:$C$1049)),ROW()-ROW(AF1055)+1)),مسودة!AF1022:AF$1049)),0))</f>
        <v>32</v>
      </c>
      <c r="AG1055" s="39">
        <f t="array" ref="AG1055">IF($C$1053="","",IFERROR(MAX(IF((ROW(مسودة!$C$1020:$C$1049)=SMALL(IF((ROW(مسودة!$C$1020:$C$1049)*(مسودة!$C$1020:$C$1049=$C$1053)),ROW(مسودة!$C$1020:$C$1049)),ROW()-ROW(AG1055)+1)),مسودة!AG1022:AG$1049)),0))</f>
        <v>51</v>
      </c>
      <c r="AH1055" s="39">
        <f t="array" ref="AH1055">IF($C$1053="","",IFERROR(MAX(IF((ROW(مسودة!$C$1020:$C$1049)=SMALL(IF((ROW(مسودة!$C$1020:$C$1049)*(مسودة!$C$1020:$C$1049=$C$1053)),ROW(مسودة!$C$1020:$C$1049)),ROW()-ROW(AH1055)+1)),مسودة!AH1022:AH$1049)),0))</f>
        <v>13</v>
      </c>
      <c r="AI1055" s="39">
        <f t="array" ref="AI1055">IF($C$1053="","",IFERROR(MAX(IF((ROW(مسودة!$C$1020:$C$1049)=SMALL(IF((ROW(مسودة!$C$1020:$C$1049)*(مسودة!$C$1020:$C$1049=$C$1053)),ROW(مسودة!$C$1020:$C$1049)),ROW()-ROW(AI1055)+1)),مسودة!AI1022:AI$1049)),0))</f>
        <v>27</v>
      </c>
      <c r="AJ1055" s="39">
        <f t="array" ref="AJ1055">IF($C$1053="","",IFERROR(MAX(IF((ROW(مسودة!$C$1020:$C$1049)=SMALL(IF((ROW(مسودة!$C$1020:$C$1049)*(مسودة!$C$1020:$C$1049=$C$1053)),ROW(مسودة!$C$1020:$C$1049)),ROW()-ROW(AJ1055)+1)),مسودة!AJ1022:AJ$1049)),0))</f>
        <v>40</v>
      </c>
      <c r="AK1055" s="39">
        <f t="array" ref="AK1055">IF($C$1053="","",IFERROR(MAX(IF((ROW(مسودة!$C$1020:$C$1049)=SMALL(IF((ROW(مسودة!$C$1020:$C$1049)*(مسودة!$C$1020:$C$1049=$C$1053)),ROW(مسودة!$C$1020:$C$1049)),ROW()-ROW(AK1055)+1)),مسودة!AK1022:AK$1049)),0))</f>
        <v>10</v>
      </c>
      <c r="AL1055" s="39">
        <f t="array" ref="AL1055">IF($C$1053="","",IFERROR(MAX(IF((ROW(مسودة!$C$1020:$C$1049)=SMALL(IF((ROW(مسودة!$C$1020:$C$1049)*(مسودة!$C$1020:$C$1049=$C$1053)),ROW(مسودة!$C$1020:$C$1049)),ROW()-ROW(AL1055)+1)),مسودة!AL1022:AL$1049)),0))</f>
        <v>14</v>
      </c>
      <c r="AM1055" s="39">
        <f t="array" ref="AM1055">IF($C$1053="","",IFERROR(MAX(IF((ROW(مسودة!$C$1020:$C$1049)=SMALL(IF((ROW(مسودة!$C$1020:$C$1049)*(مسودة!$C$1020:$C$1049=$C$1053)),ROW(مسودة!$C$1020:$C$1049)),ROW()-ROW(AM1055)+1)),مسودة!AM1022:AM$1049)),0))</f>
        <v>24</v>
      </c>
      <c r="AN1055" s="39">
        <f t="array" ref="AN1055">IF($C1053="","",IFERROR(MAX(IF((ROW(مسودة!$C$1020:$C$1049)=SMALL(IF((ROW(مسودة!$C$1020:$C$1049)*(مسودة!$C$1020:$C$1049=$C1053)),ROW(مسودة!$C$1020:$C$1049)),ROW()-ROW(AN1055)+1)),مسودة!AN$1022:AN$1049)),0))</f>
        <v>823</v>
      </c>
      <c r="AO1055" s="39">
        <f t="array" ref="AO1055">IF($C1053="","",IFERROR(MAX(IF((ROW(مسودة!$C$1020:$C$1049)=SMALL(IF((ROW(مسودة!$C$1020:$C$1049)*(مسودة!$C$1020:$C$1049=$C1053)),ROW(مسودة!$C$1020:$C$1049)),ROW()-ROW(AO1055)+1)),مسودة!AO$1022:AO$1049)),0))</f>
        <v>62.348484848484851</v>
      </c>
      <c r="AP1055" s="39" t="str">
        <f>IF(AO1055&lt;50,"   ",IF(AO1055&lt;65,"مقبول",IF(AO1055&lt;75,"جيد",IF(AO1055&lt;85,"جيدجداً",IF(AO1055&lt;=100,"ممتاز","")))))</f>
        <v>مقبول</v>
      </c>
      <c r="AQ1055" s="49"/>
      <c r="AR1055" s="49"/>
      <c r="AS1055" s="49"/>
      <c r="AT1055" s="49"/>
      <c r="AU1055" s="105"/>
    </row>
    <row r="1056" spans="2:47" ht="28.5" customHeight="1" thickBot="1">
      <c r="B1056" s="48">
        <f t="shared" ref="B1056" si="179">B1053+1</f>
        <v>236</v>
      </c>
      <c r="C1056" s="98" t="str">
        <f t="array" ref="C1056">IF(ISERROR(INDEX(مسودة!$C$1020:$AV$1049,SMALL(IF((مسودة!$AV$1020:$AV$1049="ناجح"),ROW(مسودة!$C$1020:$AV$1049)-MIN(ROW(مسودة!$C$1020:$AV$1049))+1,""),ROW(A6)),COLUMN(A6))),"",INDEX(مسودة!$C$1020:$AV$1049,SMALL(IF((مسودة!$AV$1020:$AV$1049="ناجح"),ROW(مسودة!$C$1020:$AV$1049)-MIN(ROW(مسودة!$C$1020:$AV$1049))+1,""),ROW(A6)),COLUMN(A6)))</f>
        <v/>
      </c>
      <c r="D1056" s="95" t="str">
        <f>IF(C1056&lt;&gt;"",VLOOKUP(C1056,مسودة!$C$1020:$D$1049,2,0),"")</f>
        <v/>
      </c>
      <c r="E1056" s="95" t="str">
        <f>IF(C1056&lt;&gt;"",VLOOKUP(C1056,مسودة!$C$1020:$E$1049,3,0),"")</f>
        <v/>
      </c>
      <c r="F1056" s="11" t="s">
        <v>30</v>
      </c>
      <c r="G1056" s="39" t="str">
        <f t="array" ref="G1056">IF($C$1056="","",IFERROR(MAX(IF((ROW(مسودة!$C$1020:$C$1049)=SMALL(IF((ROW(مسودة!$C$1020:$C$1049)*(مسودة!$C$1020:$C$1049=$C$1056)),ROW(مسودة!$C$1020:$C$1049)),ROW()-ROW(G1056)+1)),مسودة!G1020:G$1049)),0))</f>
        <v/>
      </c>
      <c r="H1056" s="39" t="str">
        <f t="array" ref="H1056">IF($C$1056="","",IFERROR(MAX(IF((ROW(مسودة!$C$1020:$C$1049)=SMALL(IF((ROW(مسودة!$C$1020:$C$1049)*(مسودة!$C$1020:$C$1049=$C$1056)),ROW(مسودة!$C$1020:$C$1049)),ROW()-ROW(H1056)+1)),مسودة!H1020:H$1049)),0))</f>
        <v/>
      </c>
      <c r="I1056" s="39" t="str">
        <f t="array" ref="I1056">IF($C$1056="","",IFERROR(MAX(IF((ROW(مسودة!$C$1020:$C$1049)=SMALL(IF((ROW(مسودة!$C$1020:$C$1049)*(مسودة!$C$1020:$C$1049=$C$1056)),ROW(مسودة!$C$1020:$C$1049)),ROW()-ROW(I1056)+1)),مسودة!I1020:I$1049)),0))</f>
        <v/>
      </c>
      <c r="J1056" s="39" t="str">
        <f t="array" ref="J1056">IF($C$1056="","",IFERROR(MAX(IF((ROW(مسودة!$C$1020:$C$1049)=SMALL(IF((ROW(مسودة!$C$1020:$C$1049)*(مسودة!$C$1020:$C$1049=$C$1056)),ROW(مسودة!$C$1020:$C$1049)),ROW()-ROW(J1056)+1)),مسودة!J1020:J$1049)),0))</f>
        <v/>
      </c>
      <c r="K1056" s="39" t="str">
        <f t="array" ref="K1056">IF($C$1056="","",IFERROR(MAX(IF((ROW(مسودة!$C$1020:$C$1049)=SMALL(IF((ROW(مسودة!$C$1020:$C$1049)*(مسودة!$C$1020:$C$1049=$C$1056)),ROW(مسودة!$C$1020:$C$1049)),ROW()-ROW(K1056)+1)),مسودة!K1020:K$1049)),0))</f>
        <v/>
      </c>
      <c r="L1056" s="39" t="str">
        <f t="array" ref="L1056">IF($C$1056="","",IFERROR(MAX(IF((ROW(مسودة!$C$1020:$C$1049)=SMALL(IF((ROW(مسودة!$C$1020:$C$1049)*(مسودة!$C$1020:$C$1049=$C$1056)),ROW(مسودة!$C$1020:$C$1049)),ROW()-ROW(L1056)+1)),مسودة!L1020:L$1049)),0))</f>
        <v/>
      </c>
      <c r="M1056" s="39" t="str">
        <f t="array" ref="M1056">IF($C$1056="","",IFERROR(MAX(IF((ROW(مسودة!$C$1020:$C$1049)=SMALL(IF((ROW(مسودة!$C$1020:$C$1049)*(مسودة!$C$1020:$C$1049=$C$1056)),ROW(مسودة!$C$1020:$C$1049)),ROW()-ROW(M1056)+1)),مسودة!M1020:M$1049)),0))</f>
        <v/>
      </c>
      <c r="N1056" s="39" t="str">
        <f t="array" ref="N1056">IF($C$1056="","",IFERROR(MAX(IF((ROW(مسودة!$C$1020:$C$1049)=SMALL(IF((ROW(مسودة!$C$1020:$C$1049)*(مسودة!$C$1020:$C$1049=$C$1056)),ROW(مسودة!$C$1020:$C$1049)),ROW()-ROW(N1056)+1)),مسودة!N1020:N$1049)),0))</f>
        <v/>
      </c>
      <c r="O1056" s="39" t="str">
        <f t="array" ref="O1056">IF($C$1056="","",IFERROR(MAX(IF((ROW(مسودة!$C$1020:$C$1049)=SMALL(IF((ROW(مسودة!$C$1020:$C$1049)*(مسودة!$C$1020:$C$1049=$C$1056)),ROW(مسودة!$C$1020:$C$1049)),ROW()-ROW(O1056)+1)),مسودة!O1020:O$1049)),0))</f>
        <v/>
      </c>
      <c r="P1056" s="39" t="str">
        <f t="array" ref="P1056">IF($C$1056="","",IFERROR(MAX(IF((ROW(مسودة!$C$1020:$C$1049)=SMALL(IF((ROW(مسودة!$C$1020:$C$1049)*(مسودة!$C$1020:$C$1049=$C$1056)),ROW(مسودة!$C$1020:$C$1049)),ROW()-ROW(P1056)+1)),مسودة!P1020:P$1049)),0))</f>
        <v/>
      </c>
      <c r="Q1056" s="39" t="str">
        <f t="array" ref="Q1056">IF($C$1056="","",IFERROR(MAX(IF((ROW(مسودة!$C$1020:$C$1049)=SMALL(IF((ROW(مسودة!$C$1020:$C$1049)*(مسودة!$C$1020:$C$1049=$C$1056)),ROW(مسودة!$C$1020:$C$1049)),ROW()-ROW(Q1056)+1)),مسودة!Q1020:Q$1049)),0))</f>
        <v/>
      </c>
      <c r="R1056" s="39" t="str">
        <f t="array" ref="R1056">IF($C$1056="","",IFERROR(MAX(IF((ROW(مسودة!$C$1020:$C$1049)=SMALL(IF((ROW(مسودة!$C$1020:$C$1049)*(مسودة!$C$1020:$C$1049=$C$1056)),ROW(مسودة!$C$1020:$C$1049)),ROW()-ROW(R1056)+1)),مسودة!R1020:R$1049)),0))</f>
        <v/>
      </c>
      <c r="S1056" s="39" t="str">
        <f t="array" ref="S1056">IF($C$1056="","",IFERROR(MAX(IF((ROW(مسودة!$C$1020:$C$1049)=SMALL(IF((ROW(مسودة!$C$1020:$C$1049)*(مسودة!$C$1020:$C$1049=$C$1056)),ROW(مسودة!$C$1020:$C$1049)),ROW()-ROW(S1056)+1)),مسودة!S1020:S$1049)),0))</f>
        <v/>
      </c>
      <c r="T1056" s="39" t="str">
        <f t="array" ref="T1056">IF($C$1056="","",IFERROR(MAX(IF((ROW(مسودة!$C$1020:$C$1049)=SMALL(IF((ROW(مسودة!$C$1020:$C$1049)*(مسودة!$C$1020:$C$1049=$C$1056)),ROW(مسودة!$C$1020:$C$1049)),ROW()-ROW(T1056)+1)),مسودة!T1020:T$1049)),0))</f>
        <v/>
      </c>
      <c r="U1056" s="39" t="str">
        <f t="array" ref="U1056">IF($C$1056="","",IFERROR(MAX(IF((ROW(مسودة!$C$1020:$C$1049)=SMALL(IF((ROW(مسودة!$C$1020:$C$1049)*(مسودة!$C$1020:$C$1049=$C$1056)),ROW(مسودة!$C$1020:$C$1049)),ROW()-ROW(U1056)+1)),مسودة!U1020:U$1049)),0))</f>
        <v/>
      </c>
      <c r="V1056" s="39" t="str">
        <f t="array" ref="V1056">IF($C$1056="","",IFERROR(MAX(IF((ROW(مسودة!$C$1020:$C$1049)=SMALL(IF((ROW(مسودة!$C$1020:$C$1049)*(مسودة!$C$1020:$C$1049=$C$1056)),ROW(مسودة!$C$1020:$C$1049)),ROW()-ROW(V1056)+1)),مسودة!V1020:V$1049)),0))</f>
        <v/>
      </c>
      <c r="W1056" s="39" t="str">
        <f t="array" ref="W1056">IF($C$1056="","",IFERROR(MAX(IF((ROW(مسودة!$C$1020:$C$1049)=SMALL(IF((ROW(مسودة!$C$1020:$C$1049)*(مسودة!$C$1020:$C$1049=$C$1056)),ROW(مسودة!$C$1020:$C$1049)),ROW()-ROW(W1056)+1)),مسودة!W1020:W$1049)),0))</f>
        <v/>
      </c>
      <c r="X1056" s="39" t="str">
        <f t="array" ref="X1056">IF($C$1056="","",IFERROR(MAX(IF((ROW(مسودة!$C$1020:$C$1049)=SMALL(IF((ROW(مسودة!$C$1020:$C$1049)*(مسودة!$C$1020:$C$1049=$C$1056)),ROW(مسودة!$C$1020:$C$1049)),ROW()-ROW(X1056)+1)),مسودة!X1020:X$1049)),0))</f>
        <v/>
      </c>
      <c r="Y1056" s="39" t="str">
        <f t="array" ref="Y1056">IF($C$1056="","",IFERROR(MAX(IF((ROW(مسودة!$C$1020:$C$1049)=SMALL(IF((ROW(مسودة!$C$1020:$C$1049)*(مسودة!$C$1020:$C$1049=$C$1056)),ROW(مسودة!$C$1020:$C$1049)),ROW()-ROW(Y1056)+1)),مسودة!Y1020:Y$1049)),0))</f>
        <v/>
      </c>
      <c r="Z1056" s="39" t="str">
        <f t="array" ref="Z1056">IF($C$1056="","",IFERROR(MAX(IF((ROW(مسودة!$C$1020:$C$1049)=SMALL(IF((ROW(مسودة!$C$1020:$C$1049)*(مسودة!$C$1020:$C$1049=$C$1056)),ROW(مسودة!$C$1020:$C$1049)),ROW()-ROW(Z1056)+1)),مسودة!Z1020:Z$1049)),0))</f>
        <v/>
      </c>
      <c r="AA1056" s="39" t="str">
        <f t="array" ref="AA1056">IF($C$1056="","",IFERROR(MAX(IF((ROW(مسودة!$C$1020:$C$1049)=SMALL(IF((ROW(مسودة!$C$1020:$C$1049)*(مسودة!$C$1020:$C$1049=$C$1056)),ROW(مسودة!$C$1020:$C$1049)),ROW()-ROW(AA1056)+1)),مسودة!AA1020:AA$1049)),0))</f>
        <v/>
      </c>
      <c r="AB1056" s="39" t="str">
        <f t="array" ref="AB1056">IF($C$1056="","",IFERROR(MAX(IF((ROW(مسودة!$C$1020:$C$1049)=SMALL(IF((ROW(مسودة!$C$1020:$C$1049)*(مسودة!$C$1020:$C$1049=$C$1056)),ROW(مسودة!$C$1020:$C$1049)),ROW()-ROW(AB1056)+1)),مسودة!AB1020:AB$1049)),0))</f>
        <v/>
      </c>
      <c r="AC1056" s="39" t="str">
        <f t="array" ref="AC1056">IF($C$1056="","",IFERROR(MAX(IF((ROW(مسودة!$C$1020:$C$1049)=SMALL(IF((ROW(مسودة!$C$1020:$C$1049)*(مسودة!$C$1020:$C$1049=$C$1056)),ROW(مسودة!$C$1020:$C$1049)),ROW()-ROW(AC1056)+1)),مسودة!AC1020:AC$1049)),0))</f>
        <v/>
      </c>
      <c r="AD1056" s="39" t="str">
        <f t="array" ref="AD1056">IF($C$1056="","",IFERROR(MAX(IF((ROW(مسودة!$C$1020:$C$1049)=SMALL(IF((ROW(مسودة!$C$1020:$C$1049)*(مسودة!$C$1020:$C$1049=$C$1056)),ROW(مسودة!$C$1020:$C$1049)),ROW()-ROW(AD1056)+1)),مسودة!AD1020:AD$1049)),0))</f>
        <v/>
      </c>
      <c r="AE1056" s="39" t="str">
        <f t="array" ref="AE1056">IF($C$1056="","",IFERROR(MAX(IF((ROW(مسودة!$C$1020:$C$1049)=SMALL(IF((ROW(مسودة!$C$1020:$C$1049)*(مسودة!$C$1020:$C$1049=$C$1056)),ROW(مسودة!$C$1020:$C$1049)),ROW()-ROW(AE1056)+1)),مسودة!AE1020:AE$1049)),0))</f>
        <v/>
      </c>
      <c r="AF1056" s="39" t="str">
        <f t="array" ref="AF1056">IF($C$1056="","",IFERROR(MAX(IF((ROW(مسودة!$C$1020:$C$1049)=SMALL(IF((ROW(مسودة!$C$1020:$C$1049)*(مسودة!$C$1020:$C$1049=$C$1056)),ROW(مسودة!$C$1020:$C$1049)),ROW()-ROW(AF1056)+1)),مسودة!AF1020:AF$1049)),0))</f>
        <v/>
      </c>
      <c r="AG1056" s="39" t="str">
        <f t="array" ref="AG1056">IF($C$1056="","",IFERROR(MAX(IF((ROW(مسودة!$C$1020:$C$1049)=SMALL(IF((ROW(مسودة!$C$1020:$C$1049)*(مسودة!$C$1020:$C$1049=$C$1056)),ROW(مسودة!$C$1020:$C$1049)),ROW()-ROW(AG1056)+1)),مسودة!AG1020:AG$1049)),0))</f>
        <v/>
      </c>
      <c r="AH1056" s="39" t="str">
        <f t="array" ref="AH1056">IF($C$1056="","",IFERROR(MAX(IF((ROW(مسودة!$C$1020:$C$1049)=SMALL(IF((ROW(مسودة!$C$1020:$C$1049)*(مسودة!$C$1020:$C$1049=$C$1056)),ROW(مسودة!$C$1020:$C$1049)),ROW()-ROW(AH1056)+1)),مسودة!AH1020:AH$1049)),0))</f>
        <v/>
      </c>
      <c r="AI1056" s="39" t="str">
        <f t="array" ref="AI1056">IF($C$1056="","",IFERROR(MAX(IF((ROW(مسودة!$C$1020:$C$1049)=SMALL(IF((ROW(مسودة!$C$1020:$C$1049)*(مسودة!$C$1020:$C$1049=$C$1056)),ROW(مسودة!$C$1020:$C$1049)),ROW()-ROW(AI1056)+1)),مسودة!AI1020:AI$1049)),0))</f>
        <v/>
      </c>
      <c r="AJ1056" s="39" t="str">
        <f t="array" ref="AJ1056">IF($C$1056="","",IFERROR(MAX(IF((ROW(مسودة!$C$1020:$C$1049)=SMALL(IF((ROW(مسودة!$C$1020:$C$1049)*(مسودة!$C$1020:$C$1049=$C$1056)),ROW(مسودة!$C$1020:$C$1049)),ROW()-ROW(AJ1056)+1)),مسودة!AJ1020:AJ$1049)),0))</f>
        <v/>
      </c>
      <c r="AK1056" s="39" t="str">
        <f t="array" ref="AK1056">IF($C$1056="","",IFERROR(MAX(IF((ROW(مسودة!$C$1020:$C$1049)=SMALL(IF((ROW(مسودة!$C$1020:$C$1049)*(مسودة!$C$1020:$C$1049=$C$1056)),ROW(مسودة!$C$1020:$C$1049)),ROW()-ROW(AK1056)+1)),مسودة!AK1020:AK$1049)),0))</f>
        <v/>
      </c>
      <c r="AL1056" s="39" t="str">
        <f t="array" ref="AL1056">IF($C$1056="","",IFERROR(MAX(IF((ROW(مسودة!$C$1020:$C$1049)=SMALL(IF((ROW(مسودة!$C$1020:$C$1049)*(مسودة!$C$1020:$C$1049=$C$1056)),ROW(مسودة!$C$1020:$C$1049)),ROW()-ROW(AL1056)+1)),مسودة!AL1020:AL$1049)),0))</f>
        <v/>
      </c>
      <c r="AM1056" s="39" t="str">
        <f t="array" ref="AM1056">IF($C$1056="","",IFERROR(MAX(IF((ROW(مسودة!$C$1020:$C$1049)=SMALL(IF((ROW(مسودة!$C$1020:$C$1049)*(مسودة!$C$1020:$C$1049=$C$1056)),ROW(مسودة!$C$1020:$C$1049)),ROW()-ROW(AM1056)+1)),مسودة!AM1020:AM$1049)),0))</f>
        <v/>
      </c>
      <c r="AN1056" s="54"/>
      <c r="AO1056" s="54"/>
      <c r="AP1056" s="55"/>
      <c r="AQ1056" s="49"/>
      <c r="AR1056" s="49"/>
      <c r="AS1056" s="49"/>
      <c r="AT1056" s="49"/>
      <c r="AU1056" s="103" t="str">
        <f>IFERROR(LOOKUP(2,1/((مسودة!$C$1020:$C$1049=C1056)*(مسودة!$F$1020:$F$1049=F1056)),مسودة!$AV$1020:$AV$1049),"")</f>
        <v/>
      </c>
    </row>
    <row r="1057" spans="2:47" ht="28.5" customHeight="1" thickBot="1">
      <c r="B1057" s="48"/>
      <c r="C1057" s="99"/>
      <c r="D1057" s="51"/>
      <c r="E1057" s="51"/>
      <c r="F1057" s="11" t="s">
        <v>31</v>
      </c>
      <c r="G1057" s="39" t="str">
        <f t="array" ref="G1057">IF($C$1056="","",IFERROR(MAX(IF((ROW(مسودة!$C$1020:$C$1049)=SMALL(IF((ROW(مسودة!$C$1020:$C$1049)*(مسودة!$C$1020:$C$1049=$C$1056)),ROW(مسودة!$C$1020:$C$1049)),ROW()-ROW(G1057)+1)),مسودة!G1021:G$1049)),0))</f>
        <v/>
      </c>
      <c r="H1057" s="39" t="str">
        <f t="array" ref="H1057">IF($C$1056="","",IFERROR(MAX(IF((ROW(مسودة!$C$1020:$C$1049)=SMALL(IF((ROW(مسودة!$C$1020:$C$1049)*(مسودة!$C$1020:$C$1049=$C$1056)),ROW(مسودة!$C$1020:$C$1049)),ROW()-ROW(H1057)+1)),مسودة!H1021:H$1049)),0))</f>
        <v/>
      </c>
      <c r="I1057" s="39" t="str">
        <f t="array" ref="I1057">IF($C$1056="","",IFERROR(MAX(IF((ROW(مسودة!$C$1020:$C$1049)=SMALL(IF((ROW(مسودة!$C$1020:$C$1049)*(مسودة!$C$1020:$C$1049=$C$1056)),ROW(مسودة!$C$1020:$C$1049)),ROW()-ROW(I1057)+1)),مسودة!I1021:I$1049)),0))</f>
        <v/>
      </c>
      <c r="J1057" s="39" t="str">
        <f t="array" ref="J1057">IF($C$1056="","",IFERROR(MAX(IF((ROW(مسودة!$C$1020:$C$1049)=SMALL(IF((ROW(مسودة!$C$1020:$C$1049)*(مسودة!$C$1020:$C$1049=$C$1056)),ROW(مسودة!$C$1020:$C$1049)),ROW()-ROW(J1057)+1)),مسودة!J1021:J$1049)),0))</f>
        <v/>
      </c>
      <c r="K1057" s="39" t="str">
        <f t="array" ref="K1057">IF($C$1056="","",IFERROR(MAX(IF((ROW(مسودة!$C$1020:$C$1049)=SMALL(IF((ROW(مسودة!$C$1020:$C$1049)*(مسودة!$C$1020:$C$1049=$C$1056)),ROW(مسودة!$C$1020:$C$1049)),ROW()-ROW(K1057)+1)),مسودة!K1021:K$1049)),0))</f>
        <v/>
      </c>
      <c r="L1057" s="39" t="str">
        <f t="array" ref="L1057">IF($C$1056="","",IFERROR(MAX(IF((ROW(مسودة!$C$1020:$C$1049)=SMALL(IF((ROW(مسودة!$C$1020:$C$1049)*(مسودة!$C$1020:$C$1049=$C$1056)),ROW(مسودة!$C$1020:$C$1049)),ROW()-ROW(L1057)+1)),مسودة!L1021:L$1049)),0))</f>
        <v/>
      </c>
      <c r="M1057" s="39" t="str">
        <f t="array" ref="M1057">IF($C$1056="","",IFERROR(MAX(IF((ROW(مسودة!$C$1020:$C$1049)=SMALL(IF((ROW(مسودة!$C$1020:$C$1049)*(مسودة!$C$1020:$C$1049=$C$1056)),ROW(مسودة!$C$1020:$C$1049)),ROW()-ROW(M1057)+1)),مسودة!M1021:M$1049)),0))</f>
        <v/>
      </c>
      <c r="N1057" s="39" t="str">
        <f t="array" ref="N1057">IF($C$1056="","",IFERROR(MAX(IF((ROW(مسودة!$C$1020:$C$1049)=SMALL(IF((ROW(مسودة!$C$1020:$C$1049)*(مسودة!$C$1020:$C$1049=$C$1056)),ROW(مسودة!$C$1020:$C$1049)),ROW()-ROW(N1057)+1)),مسودة!N1021:N$1049)),0))</f>
        <v/>
      </c>
      <c r="O1057" s="39" t="str">
        <f t="array" ref="O1057">IF($C$1056="","",IFERROR(MAX(IF((ROW(مسودة!$C$1020:$C$1049)=SMALL(IF((ROW(مسودة!$C$1020:$C$1049)*(مسودة!$C$1020:$C$1049=$C$1056)),ROW(مسودة!$C$1020:$C$1049)),ROW()-ROW(O1057)+1)),مسودة!O1021:O$1049)),0))</f>
        <v/>
      </c>
      <c r="P1057" s="39" t="str">
        <f t="array" ref="P1057">IF($C$1056="","",IFERROR(MAX(IF((ROW(مسودة!$C$1020:$C$1049)=SMALL(IF((ROW(مسودة!$C$1020:$C$1049)*(مسودة!$C$1020:$C$1049=$C$1056)),ROW(مسودة!$C$1020:$C$1049)),ROW()-ROW(P1057)+1)),مسودة!P1021:P$1049)),0))</f>
        <v/>
      </c>
      <c r="Q1057" s="39" t="str">
        <f t="array" ref="Q1057">IF($C$1056="","",IFERROR(MAX(IF((ROW(مسودة!$C$1020:$C$1049)=SMALL(IF((ROW(مسودة!$C$1020:$C$1049)*(مسودة!$C$1020:$C$1049=$C$1056)),ROW(مسودة!$C$1020:$C$1049)),ROW()-ROW(Q1057)+1)),مسودة!Q1021:Q$1049)),0))</f>
        <v/>
      </c>
      <c r="R1057" s="39" t="str">
        <f t="array" ref="R1057">IF($C$1056="","",IFERROR(MAX(IF((ROW(مسودة!$C$1020:$C$1049)=SMALL(IF((ROW(مسودة!$C$1020:$C$1049)*(مسودة!$C$1020:$C$1049=$C$1056)),ROW(مسودة!$C$1020:$C$1049)),ROW()-ROW(R1057)+1)),مسودة!R1021:R$1049)),0))</f>
        <v/>
      </c>
      <c r="S1057" s="39" t="str">
        <f t="array" ref="S1057">IF($C$1056="","",IFERROR(MAX(IF((ROW(مسودة!$C$1020:$C$1049)=SMALL(IF((ROW(مسودة!$C$1020:$C$1049)*(مسودة!$C$1020:$C$1049=$C$1056)),ROW(مسودة!$C$1020:$C$1049)),ROW()-ROW(S1057)+1)),مسودة!S1021:S$1049)),0))</f>
        <v/>
      </c>
      <c r="T1057" s="39" t="str">
        <f t="array" ref="T1057">IF($C$1056="","",IFERROR(MAX(IF((ROW(مسودة!$C$1020:$C$1049)=SMALL(IF((ROW(مسودة!$C$1020:$C$1049)*(مسودة!$C$1020:$C$1049=$C$1056)),ROW(مسودة!$C$1020:$C$1049)),ROW()-ROW(T1057)+1)),مسودة!T1021:T$1049)),0))</f>
        <v/>
      </c>
      <c r="U1057" s="39" t="str">
        <f t="array" ref="U1057">IF($C$1056="","",IFERROR(MAX(IF((ROW(مسودة!$C$1020:$C$1049)=SMALL(IF((ROW(مسودة!$C$1020:$C$1049)*(مسودة!$C$1020:$C$1049=$C$1056)),ROW(مسودة!$C$1020:$C$1049)),ROW()-ROW(U1057)+1)),مسودة!U1021:U$1049)),0))</f>
        <v/>
      </c>
      <c r="V1057" s="39" t="str">
        <f t="array" ref="V1057">IF($C$1056="","",IFERROR(MAX(IF((ROW(مسودة!$C$1020:$C$1049)=SMALL(IF((ROW(مسودة!$C$1020:$C$1049)*(مسودة!$C$1020:$C$1049=$C$1056)),ROW(مسودة!$C$1020:$C$1049)),ROW()-ROW(V1057)+1)),مسودة!V1021:V$1049)),0))</f>
        <v/>
      </c>
      <c r="W1057" s="39" t="str">
        <f t="array" ref="W1057">IF($C$1056="","",IFERROR(MAX(IF((ROW(مسودة!$C$1020:$C$1049)=SMALL(IF((ROW(مسودة!$C$1020:$C$1049)*(مسودة!$C$1020:$C$1049=$C$1056)),ROW(مسودة!$C$1020:$C$1049)),ROW()-ROW(W1057)+1)),مسودة!W1021:W$1049)),0))</f>
        <v/>
      </c>
      <c r="X1057" s="39" t="str">
        <f t="array" ref="X1057">IF($C$1056="","",IFERROR(MAX(IF((ROW(مسودة!$C$1020:$C$1049)=SMALL(IF((ROW(مسودة!$C$1020:$C$1049)*(مسودة!$C$1020:$C$1049=$C$1056)),ROW(مسودة!$C$1020:$C$1049)),ROW()-ROW(X1057)+1)),مسودة!X1021:X$1049)),0))</f>
        <v/>
      </c>
      <c r="Y1057" s="39" t="str">
        <f t="array" ref="Y1057">IF($C$1056="","",IFERROR(MAX(IF((ROW(مسودة!$C$1020:$C$1049)=SMALL(IF((ROW(مسودة!$C$1020:$C$1049)*(مسودة!$C$1020:$C$1049=$C$1056)),ROW(مسودة!$C$1020:$C$1049)),ROW()-ROW(Y1057)+1)),مسودة!Y1021:Y$1049)),0))</f>
        <v/>
      </c>
      <c r="Z1057" s="39" t="str">
        <f t="array" ref="Z1057">IF($C$1056="","",IFERROR(MAX(IF((ROW(مسودة!$C$1020:$C$1049)=SMALL(IF((ROW(مسودة!$C$1020:$C$1049)*(مسودة!$C$1020:$C$1049=$C$1056)),ROW(مسودة!$C$1020:$C$1049)),ROW()-ROW(Z1057)+1)),مسودة!Z1021:Z$1049)),0))</f>
        <v/>
      </c>
      <c r="AA1057" s="39" t="str">
        <f t="array" ref="AA1057">IF($C$1056="","",IFERROR(MAX(IF((ROW(مسودة!$C$1020:$C$1049)=SMALL(IF((ROW(مسودة!$C$1020:$C$1049)*(مسودة!$C$1020:$C$1049=$C$1056)),ROW(مسودة!$C$1020:$C$1049)),ROW()-ROW(AA1057)+1)),مسودة!AA1021:AA$1049)),0))</f>
        <v/>
      </c>
      <c r="AB1057" s="39" t="str">
        <f t="array" ref="AB1057">IF($C$1056="","",IFERROR(MAX(IF((ROW(مسودة!$C$1020:$C$1049)=SMALL(IF((ROW(مسودة!$C$1020:$C$1049)*(مسودة!$C$1020:$C$1049=$C$1056)),ROW(مسودة!$C$1020:$C$1049)),ROW()-ROW(AB1057)+1)),مسودة!AB1021:AB$1049)),0))</f>
        <v/>
      </c>
      <c r="AC1057" s="39" t="str">
        <f t="array" ref="AC1057">IF($C$1056="","",IFERROR(MAX(IF((ROW(مسودة!$C$1020:$C$1049)=SMALL(IF((ROW(مسودة!$C$1020:$C$1049)*(مسودة!$C$1020:$C$1049=$C$1056)),ROW(مسودة!$C$1020:$C$1049)),ROW()-ROW(AC1057)+1)),مسودة!AC1021:AC$1049)),0))</f>
        <v/>
      </c>
      <c r="AD1057" s="39" t="str">
        <f t="array" ref="AD1057">IF($C$1056="","",IFERROR(MAX(IF((ROW(مسودة!$C$1020:$C$1049)=SMALL(IF((ROW(مسودة!$C$1020:$C$1049)*(مسودة!$C$1020:$C$1049=$C$1056)),ROW(مسودة!$C$1020:$C$1049)),ROW()-ROW(AD1057)+1)),مسودة!AD1021:AD$1049)),0))</f>
        <v/>
      </c>
      <c r="AE1057" s="39" t="str">
        <f t="array" ref="AE1057">IF($C$1056="","",IFERROR(MAX(IF((ROW(مسودة!$C$1020:$C$1049)=SMALL(IF((ROW(مسودة!$C$1020:$C$1049)*(مسودة!$C$1020:$C$1049=$C$1056)),ROW(مسودة!$C$1020:$C$1049)),ROW()-ROW(AE1057)+1)),مسودة!AE1021:AE$1049)),0))</f>
        <v/>
      </c>
      <c r="AF1057" s="39" t="str">
        <f t="array" ref="AF1057">IF($C$1056="","",IFERROR(MAX(IF((ROW(مسودة!$C$1020:$C$1049)=SMALL(IF((ROW(مسودة!$C$1020:$C$1049)*(مسودة!$C$1020:$C$1049=$C$1056)),ROW(مسودة!$C$1020:$C$1049)),ROW()-ROW(AF1057)+1)),مسودة!AF1021:AF$1049)),0))</f>
        <v/>
      </c>
      <c r="AG1057" s="39" t="str">
        <f t="array" ref="AG1057">IF($C$1056="","",IFERROR(MAX(IF((ROW(مسودة!$C$1020:$C$1049)=SMALL(IF((ROW(مسودة!$C$1020:$C$1049)*(مسودة!$C$1020:$C$1049=$C$1056)),ROW(مسودة!$C$1020:$C$1049)),ROW()-ROW(AG1057)+1)),مسودة!AG1021:AG$1049)),0))</f>
        <v/>
      </c>
      <c r="AH1057" s="39" t="str">
        <f t="array" ref="AH1057">IF($C$1056="","",IFERROR(MAX(IF((ROW(مسودة!$C$1020:$C$1049)=SMALL(IF((ROW(مسودة!$C$1020:$C$1049)*(مسودة!$C$1020:$C$1049=$C$1056)),ROW(مسودة!$C$1020:$C$1049)),ROW()-ROW(AH1057)+1)),مسودة!AH1021:AH$1049)),0))</f>
        <v/>
      </c>
      <c r="AI1057" s="39" t="str">
        <f t="array" ref="AI1057">IF($C$1056="","",IFERROR(MAX(IF((ROW(مسودة!$C$1020:$C$1049)=SMALL(IF((ROW(مسودة!$C$1020:$C$1049)*(مسودة!$C$1020:$C$1049=$C$1056)),ROW(مسودة!$C$1020:$C$1049)),ROW()-ROW(AI1057)+1)),مسودة!AI1021:AI$1049)),0))</f>
        <v/>
      </c>
      <c r="AJ1057" s="39" t="str">
        <f t="array" ref="AJ1057">IF($C$1056="","",IFERROR(MAX(IF((ROW(مسودة!$C$1020:$C$1049)=SMALL(IF((ROW(مسودة!$C$1020:$C$1049)*(مسودة!$C$1020:$C$1049=$C$1056)),ROW(مسودة!$C$1020:$C$1049)),ROW()-ROW(AJ1057)+1)),مسودة!AJ1021:AJ$1049)),0))</f>
        <v/>
      </c>
      <c r="AK1057" s="39" t="str">
        <f t="array" ref="AK1057">IF($C$1056="","",IFERROR(MAX(IF((ROW(مسودة!$C$1020:$C$1049)=SMALL(IF((ROW(مسودة!$C$1020:$C$1049)*(مسودة!$C$1020:$C$1049=$C$1056)),ROW(مسودة!$C$1020:$C$1049)),ROW()-ROW(AK1057)+1)),مسودة!AK1021:AK$1049)),0))</f>
        <v/>
      </c>
      <c r="AL1057" s="39" t="str">
        <f t="array" ref="AL1057">IF($C$1056="","",IFERROR(MAX(IF((ROW(مسودة!$C$1020:$C$1049)=SMALL(IF((ROW(مسودة!$C$1020:$C$1049)*(مسودة!$C$1020:$C$1049=$C$1056)),ROW(مسودة!$C$1020:$C$1049)),ROW()-ROW(AL1057)+1)),مسودة!AL1021:AL$1049)),0))</f>
        <v/>
      </c>
      <c r="AM1057" s="39" t="str">
        <f t="array" ref="AM1057">IF($C$1056="","",IFERROR(MAX(IF((ROW(مسودة!$C$1020:$C$1049)=SMALL(IF((ROW(مسودة!$C$1020:$C$1049)*(مسودة!$C$1020:$C$1049=$C$1056)),ROW(مسودة!$C$1020:$C$1049)),ROW()-ROW(AM1057)+1)),مسودة!AM1021:AM$1049)),0))</f>
        <v/>
      </c>
      <c r="AN1057" s="54"/>
      <c r="AO1057" s="54"/>
      <c r="AP1057" s="56"/>
      <c r="AQ1057" s="49"/>
      <c r="AR1057" s="49"/>
      <c r="AS1057" s="49"/>
      <c r="AT1057" s="49"/>
      <c r="AU1057" s="104"/>
    </row>
    <row r="1058" spans="2:47" ht="36" customHeight="1" thickBot="1">
      <c r="B1058" s="48"/>
      <c r="C1058" s="93"/>
      <c r="D1058" s="51"/>
      <c r="E1058" s="51"/>
      <c r="F1058" s="14" t="s">
        <v>32</v>
      </c>
      <c r="G1058" s="39" t="str">
        <f t="array" ref="G1058">IF($C$1056="","",IFERROR(MAX(IF((ROW(مسودة!$C$1020:$C$1049)=SMALL(IF((ROW(مسودة!$C$1020:$C$1049)*(مسودة!$C$1020:$C$1049=$C$1056)),ROW(مسودة!$C$1020:$C$1049)),ROW()-ROW(G1058)+1)),مسودة!G1022:G$1049)),0))</f>
        <v/>
      </c>
      <c r="H1058" s="39" t="str">
        <f t="array" ref="H1058">IF($C$1056="","",IFERROR(MAX(IF((ROW(مسودة!$C$1020:$C$1049)=SMALL(IF((ROW(مسودة!$C$1020:$C$1049)*(مسودة!$C$1020:$C$1049=$C$1056)),ROW(مسودة!$C$1020:$C$1049)),ROW()-ROW(H1058)+1)),مسودة!H1022:H$1049)),0))</f>
        <v/>
      </c>
      <c r="I1058" s="39" t="str">
        <f t="array" ref="I1058">IF($C$1056="","",IFERROR(MAX(IF((ROW(مسودة!$C$1020:$C$1049)=SMALL(IF((ROW(مسودة!$C$1020:$C$1049)*(مسودة!$C$1020:$C$1049=$C$1056)),ROW(مسودة!$C$1020:$C$1049)),ROW()-ROW(I1058)+1)),مسودة!I1022:I$1049)),0))</f>
        <v/>
      </c>
      <c r="J1058" s="39" t="str">
        <f t="array" ref="J1058">IF($C$1056="","",IFERROR(MAX(IF((ROW(مسودة!$C$1020:$C$1049)=SMALL(IF((ROW(مسودة!$C$1020:$C$1049)*(مسودة!$C$1020:$C$1049=$C$1056)),ROW(مسودة!$C$1020:$C$1049)),ROW()-ROW(J1058)+1)),مسودة!J1022:J$1049)),0))</f>
        <v/>
      </c>
      <c r="K1058" s="39" t="str">
        <f t="array" ref="K1058">IF($C$1056="","",IFERROR(MAX(IF((ROW(مسودة!$C$1020:$C$1049)=SMALL(IF((ROW(مسودة!$C$1020:$C$1049)*(مسودة!$C$1020:$C$1049=$C$1056)),ROW(مسودة!$C$1020:$C$1049)),ROW()-ROW(K1058)+1)),مسودة!K1022:K$1049)),0))</f>
        <v/>
      </c>
      <c r="L1058" s="39" t="str">
        <f t="array" ref="L1058">IF($C$1056="","",IFERROR(MAX(IF((ROW(مسودة!$C$1020:$C$1049)=SMALL(IF((ROW(مسودة!$C$1020:$C$1049)*(مسودة!$C$1020:$C$1049=$C$1056)),ROW(مسودة!$C$1020:$C$1049)),ROW()-ROW(L1058)+1)),مسودة!L1022:L$1049)),0))</f>
        <v/>
      </c>
      <c r="M1058" s="39" t="str">
        <f t="array" ref="M1058">IF($C$1056="","",IFERROR(MAX(IF((ROW(مسودة!$C$1020:$C$1049)=SMALL(IF((ROW(مسودة!$C$1020:$C$1049)*(مسودة!$C$1020:$C$1049=$C$1056)),ROW(مسودة!$C$1020:$C$1049)),ROW()-ROW(M1058)+1)),مسودة!M1022:M$1049)),0))</f>
        <v/>
      </c>
      <c r="N1058" s="39" t="str">
        <f t="array" ref="N1058">IF($C$1056="","",IFERROR(MAX(IF((ROW(مسودة!$C$1020:$C$1049)=SMALL(IF((ROW(مسودة!$C$1020:$C$1049)*(مسودة!$C$1020:$C$1049=$C$1056)),ROW(مسودة!$C$1020:$C$1049)),ROW()-ROW(N1058)+1)),مسودة!N1022:N$1049)),0))</f>
        <v/>
      </c>
      <c r="O1058" s="39" t="str">
        <f t="array" ref="O1058">IF($C$1056="","",IFERROR(MAX(IF((ROW(مسودة!$C$1020:$C$1049)=SMALL(IF((ROW(مسودة!$C$1020:$C$1049)*(مسودة!$C$1020:$C$1049=$C$1056)),ROW(مسودة!$C$1020:$C$1049)),ROW()-ROW(O1058)+1)),مسودة!O1022:O$1049)),0))</f>
        <v/>
      </c>
      <c r="P1058" s="39" t="str">
        <f t="array" ref="P1058">IF($C$1056="","",IFERROR(MAX(IF((ROW(مسودة!$C$1020:$C$1049)=SMALL(IF((ROW(مسودة!$C$1020:$C$1049)*(مسودة!$C$1020:$C$1049=$C$1056)),ROW(مسودة!$C$1020:$C$1049)),ROW()-ROW(P1058)+1)),مسودة!P1022:P$1049)),0))</f>
        <v/>
      </c>
      <c r="Q1058" s="39" t="str">
        <f t="array" ref="Q1058">IF($C$1056="","",IFERROR(MAX(IF((ROW(مسودة!$C$1020:$C$1049)=SMALL(IF((ROW(مسودة!$C$1020:$C$1049)*(مسودة!$C$1020:$C$1049=$C$1056)),ROW(مسودة!$C$1020:$C$1049)),ROW()-ROW(Q1058)+1)),مسودة!Q1022:Q$1049)),0))</f>
        <v/>
      </c>
      <c r="R1058" s="39" t="str">
        <f t="array" ref="R1058">IF($C$1056="","",IFERROR(MAX(IF((ROW(مسودة!$C$1020:$C$1049)=SMALL(IF((ROW(مسودة!$C$1020:$C$1049)*(مسودة!$C$1020:$C$1049=$C$1056)),ROW(مسودة!$C$1020:$C$1049)),ROW()-ROW(R1058)+1)),مسودة!R1022:R$1049)),0))</f>
        <v/>
      </c>
      <c r="S1058" s="39" t="str">
        <f t="array" ref="S1058">IF($C$1056="","",IFERROR(MAX(IF((ROW(مسودة!$C$1020:$C$1049)=SMALL(IF((ROW(مسودة!$C$1020:$C$1049)*(مسودة!$C$1020:$C$1049=$C$1056)),ROW(مسودة!$C$1020:$C$1049)),ROW()-ROW(S1058)+1)),مسودة!S1022:S$1049)),0))</f>
        <v/>
      </c>
      <c r="T1058" s="39" t="str">
        <f t="array" ref="T1058">IF($C$1056="","",IFERROR(MAX(IF((ROW(مسودة!$C$1020:$C$1049)=SMALL(IF((ROW(مسودة!$C$1020:$C$1049)*(مسودة!$C$1020:$C$1049=$C$1056)),ROW(مسودة!$C$1020:$C$1049)),ROW()-ROW(T1058)+1)),مسودة!T1022:T$1049)),0))</f>
        <v/>
      </c>
      <c r="U1058" s="39" t="str">
        <f t="array" ref="U1058">IF($C$1056="","",IFERROR(MAX(IF((ROW(مسودة!$C$1020:$C$1049)=SMALL(IF((ROW(مسودة!$C$1020:$C$1049)*(مسودة!$C$1020:$C$1049=$C$1056)),ROW(مسودة!$C$1020:$C$1049)),ROW()-ROW(U1058)+1)),مسودة!U1022:U$1049)),0))</f>
        <v/>
      </c>
      <c r="V1058" s="39" t="str">
        <f t="array" ref="V1058">IF($C$1056="","",IFERROR(MAX(IF((ROW(مسودة!$C$1020:$C$1049)=SMALL(IF((ROW(مسودة!$C$1020:$C$1049)*(مسودة!$C$1020:$C$1049=$C$1056)),ROW(مسودة!$C$1020:$C$1049)),ROW()-ROW(V1058)+1)),مسودة!V1022:V$1049)),0))</f>
        <v/>
      </c>
      <c r="W1058" s="39" t="str">
        <f t="array" ref="W1058">IF($C$1056="","",IFERROR(MAX(IF((ROW(مسودة!$C$1020:$C$1049)=SMALL(IF((ROW(مسودة!$C$1020:$C$1049)*(مسودة!$C$1020:$C$1049=$C$1056)),ROW(مسودة!$C$1020:$C$1049)),ROW()-ROW(W1058)+1)),مسودة!W1022:W$1049)),0))</f>
        <v/>
      </c>
      <c r="X1058" s="39" t="str">
        <f t="array" ref="X1058">IF($C$1056="","",IFERROR(MAX(IF((ROW(مسودة!$C$1020:$C$1049)=SMALL(IF((ROW(مسودة!$C$1020:$C$1049)*(مسودة!$C$1020:$C$1049=$C$1056)),ROW(مسودة!$C$1020:$C$1049)),ROW()-ROW(X1058)+1)),مسودة!X1022:X$1049)),0))</f>
        <v/>
      </c>
      <c r="Y1058" s="39" t="str">
        <f t="array" ref="Y1058">IF($C$1056="","",IFERROR(MAX(IF((ROW(مسودة!$C$1020:$C$1049)=SMALL(IF((ROW(مسودة!$C$1020:$C$1049)*(مسودة!$C$1020:$C$1049=$C$1056)),ROW(مسودة!$C$1020:$C$1049)),ROW()-ROW(Y1058)+1)),مسودة!Y1022:Y$1049)),0))</f>
        <v/>
      </c>
      <c r="Z1058" s="39" t="str">
        <f t="array" ref="Z1058">IF($C$1056="","",IFERROR(MAX(IF((ROW(مسودة!$C$1020:$C$1049)=SMALL(IF((ROW(مسودة!$C$1020:$C$1049)*(مسودة!$C$1020:$C$1049=$C$1056)),ROW(مسودة!$C$1020:$C$1049)),ROW()-ROW(Z1058)+1)),مسودة!Z1022:Z$1049)),0))</f>
        <v/>
      </c>
      <c r="AA1058" s="39" t="str">
        <f t="array" ref="AA1058">IF($C$1056="","",IFERROR(MAX(IF((ROW(مسودة!$C$1020:$C$1049)=SMALL(IF((ROW(مسودة!$C$1020:$C$1049)*(مسودة!$C$1020:$C$1049=$C$1056)),ROW(مسودة!$C$1020:$C$1049)),ROW()-ROW(AA1058)+1)),مسودة!AA1022:AA$1049)),0))</f>
        <v/>
      </c>
      <c r="AB1058" s="39" t="str">
        <f t="array" ref="AB1058">IF($C$1056="","",IFERROR(MAX(IF((ROW(مسودة!$C$1020:$C$1049)=SMALL(IF((ROW(مسودة!$C$1020:$C$1049)*(مسودة!$C$1020:$C$1049=$C$1056)),ROW(مسودة!$C$1020:$C$1049)),ROW()-ROW(AB1058)+1)),مسودة!AB1022:AB$1049)),0))</f>
        <v/>
      </c>
      <c r="AC1058" s="39" t="str">
        <f t="array" ref="AC1058">IF($C$1056="","",IFERROR(MAX(IF((ROW(مسودة!$C$1020:$C$1049)=SMALL(IF((ROW(مسودة!$C$1020:$C$1049)*(مسودة!$C$1020:$C$1049=$C$1056)),ROW(مسودة!$C$1020:$C$1049)),ROW()-ROW(AC1058)+1)),مسودة!AC1022:AC$1049)),0))</f>
        <v/>
      </c>
      <c r="AD1058" s="39" t="str">
        <f t="array" ref="AD1058">IF($C$1056="","",IFERROR(MAX(IF((ROW(مسودة!$C$1020:$C$1049)=SMALL(IF((ROW(مسودة!$C$1020:$C$1049)*(مسودة!$C$1020:$C$1049=$C$1056)),ROW(مسودة!$C$1020:$C$1049)),ROW()-ROW(AD1058)+1)),مسودة!AD1022:AD$1049)),0))</f>
        <v/>
      </c>
      <c r="AE1058" s="39" t="str">
        <f t="array" ref="AE1058">IF($C$1056="","",IFERROR(MAX(IF((ROW(مسودة!$C$1020:$C$1049)=SMALL(IF((ROW(مسودة!$C$1020:$C$1049)*(مسودة!$C$1020:$C$1049=$C$1056)),ROW(مسودة!$C$1020:$C$1049)),ROW()-ROW(AE1058)+1)),مسودة!AE1022:AE$1049)),0))</f>
        <v/>
      </c>
      <c r="AF1058" s="39" t="str">
        <f t="array" ref="AF1058">IF($C$1056="","",IFERROR(MAX(IF((ROW(مسودة!$C$1020:$C$1049)=SMALL(IF((ROW(مسودة!$C$1020:$C$1049)*(مسودة!$C$1020:$C$1049=$C$1056)),ROW(مسودة!$C$1020:$C$1049)),ROW()-ROW(AF1058)+1)),مسودة!AF1022:AF$1049)),0))</f>
        <v/>
      </c>
      <c r="AG1058" s="39" t="str">
        <f t="array" ref="AG1058">IF($C$1056="","",IFERROR(MAX(IF((ROW(مسودة!$C$1020:$C$1049)=SMALL(IF((ROW(مسودة!$C$1020:$C$1049)*(مسودة!$C$1020:$C$1049=$C$1056)),ROW(مسودة!$C$1020:$C$1049)),ROW()-ROW(AG1058)+1)),مسودة!AG1022:AG$1049)),0))</f>
        <v/>
      </c>
      <c r="AH1058" s="39" t="str">
        <f t="array" ref="AH1058">IF($C$1056="","",IFERROR(MAX(IF((ROW(مسودة!$C$1020:$C$1049)=SMALL(IF((ROW(مسودة!$C$1020:$C$1049)*(مسودة!$C$1020:$C$1049=$C$1056)),ROW(مسودة!$C$1020:$C$1049)),ROW()-ROW(AH1058)+1)),مسودة!AH1022:AH$1049)),0))</f>
        <v/>
      </c>
      <c r="AI1058" s="39" t="str">
        <f t="array" ref="AI1058">IF($C$1056="","",IFERROR(MAX(IF((ROW(مسودة!$C$1020:$C$1049)=SMALL(IF((ROW(مسودة!$C$1020:$C$1049)*(مسودة!$C$1020:$C$1049=$C$1056)),ROW(مسودة!$C$1020:$C$1049)),ROW()-ROW(AI1058)+1)),مسودة!AI1022:AI$1049)),0))</f>
        <v/>
      </c>
      <c r="AJ1058" s="39" t="str">
        <f t="array" ref="AJ1058">IF($C$1056="","",IFERROR(MAX(IF((ROW(مسودة!$C$1020:$C$1049)=SMALL(IF((ROW(مسودة!$C$1020:$C$1049)*(مسودة!$C$1020:$C$1049=$C$1056)),ROW(مسودة!$C$1020:$C$1049)),ROW()-ROW(AJ1058)+1)),مسودة!AJ1022:AJ$1049)),0))</f>
        <v/>
      </c>
      <c r="AK1058" s="39" t="str">
        <f t="array" ref="AK1058">IF($C$1056="","",IFERROR(MAX(IF((ROW(مسودة!$C$1020:$C$1049)=SMALL(IF((ROW(مسودة!$C$1020:$C$1049)*(مسودة!$C$1020:$C$1049=$C$1056)),ROW(مسودة!$C$1020:$C$1049)),ROW()-ROW(AK1058)+1)),مسودة!AK1022:AK$1049)),0))</f>
        <v/>
      </c>
      <c r="AL1058" s="39" t="str">
        <f t="array" ref="AL1058">IF($C$1056="","",IFERROR(MAX(IF((ROW(مسودة!$C$1020:$C$1049)=SMALL(IF((ROW(مسودة!$C$1020:$C$1049)*(مسودة!$C$1020:$C$1049=$C$1056)),ROW(مسودة!$C$1020:$C$1049)),ROW()-ROW(AL1058)+1)),مسودة!AL1022:AL$1049)),0))</f>
        <v/>
      </c>
      <c r="AM1058" s="39" t="str">
        <f t="array" ref="AM1058">IF($C$1056="","",IFERROR(MAX(IF((ROW(مسودة!$C$1020:$C$1049)=SMALL(IF((ROW(مسودة!$C$1020:$C$1049)*(مسودة!$C$1020:$C$1049=$C$1056)),ROW(مسودة!$C$1020:$C$1049)),ROW()-ROW(AM1058)+1)),مسودة!AM1022:AM$1049)),0))</f>
        <v/>
      </c>
      <c r="AN1058" s="39" t="str">
        <f t="array" ref="AN1058">IF($C1056="","",IFERROR(MAX(IF((ROW(مسودة!$C$1020:$C$1049)=SMALL(IF((ROW(مسودة!$C$1020:$C$1049)*(مسودة!$C$1020:$C$1049=$C1056)),ROW(مسودة!$C$1020:$C$1049)),ROW()-ROW(AN1058)+1)),مسودة!AN$1022:AN$1049)),0))</f>
        <v/>
      </c>
      <c r="AO1058" s="39" t="str">
        <f t="array" ref="AO1058">IF($C1056="","",IFERROR(MAX(IF((ROW(مسودة!$C$1020:$C$1049)=SMALL(IF((ROW(مسودة!$C$1020:$C$1049)*(مسودة!$C$1020:$C$1049=$C1056)),ROW(مسودة!$C$1020:$C$1049)),ROW()-ROW(AO1058)+1)),مسودة!AO$1022:AO$1049)),0))</f>
        <v/>
      </c>
      <c r="AP1058" s="39" t="str">
        <f>IF(AO1058&lt;50,"   ",IF(AO1058&lt;65,"مقبول",IF(AO1058&lt;75,"جيد",IF(AO1058&lt;85,"جيدجداً",IF(AO1058&lt;=100,"ممتاز","")))))</f>
        <v/>
      </c>
      <c r="AQ1058" s="49"/>
      <c r="AR1058" s="49"/>
      <c r="AS1058" s="49"/>
      <c r="AT1058" s="49"/>
      <c r="AU1058" s="105"/>
    </row>
    <row r="1059" spans="2:47" ht="28.5" customHeight="1" thickBot="1">
      <c r="B1059" s="48">
        <f t="shared" ref="B1059" si="180">B1056+1</f>
        <v>237</v>
      </c>
      <c r="C1059" s="98" t="str">
        <f t="array" ref="C1059">IF(ISERROR(INDEX(مسودة!$C$1020:$AV$1049,SMALL(IF((مسودة!$AV$1020:$AV$1049="ناجح"),ROW(مسودة!$C$1020:$AV$1049)-MIN(ROW(مسودة!$C$1020:$AV$1049))+1,""),ROW(A7)),COLUMN(A7))),"",INDEX(مسودة!$C$1020:$AV$1049,SMALL(IF((مسودة!$AV$1020:$AV$1049="ناجح"),ROW(مسودة!$C$1020:$AV$1049)-MIN(ROW(مسودة!$C$1020:$AV$1049))+1,""),ROW(A7)),COLUMN(A7)))</f>
        <v/>
      </c>
      <c r="D1059" s="95" t="str">
        <f>IF(C1059&lt;&gt;"",VLOOKUP(C1059,مسودة!$C$1020:$D$1049,2,0),"")</f>
        <v/>
      </c>
      <c r="E1059" s="95" t="str">
        <f>IF(C1059&lt;&gt;"",VLOOKUP(C1059,مسودة!$C$1020:$E$1049,3,0),"")</f>
        <v/>
      </c>
      <c r="F1059" s="11" t="s">
        <v>30</v>
      </c>
      <c r="G1059" s="39" t="str">
        <f t="array" ref="G1059">IF($C$1059="","",IFERROR(MAX(IF((ROW(مسودة!$C$1020:$C$1049)=SMALL(IF((ROW(مسودة!$C$1020:$C$1049)*(مسودة!$C$1020:$C$1049=$C$1059)),ROW(مسودة!$C$1020:$C$1049)),ROW()-ROW(G1059)+1)),مسودة!G1020:G$1049)),0))</f>
        <v/>
      </c>
      <c r="H1059" s="39" t="str">
        <f t="array" ref="H1059">IF($C$1059="","",IFERROR(MAX(IF((ROW(مسودة!$C$1020:$C$1049)=SMALL(IF((ROW(مسودة!$C$1020:$C$1049)*(مسودة!$C$1020:$C$1049=$C$1059)),ROW(مسودة!$C$1020:$C$1049)),ROW()-ROW(H1059)+1)),مسودة!H1020:H$1049)),0))</f>
        <v/>
      </c>
      <c r="I1059" s="39" t="str">
        <f t="array" ref="I1059">IF($C$1059="","",IFERROR(MAX(IF((ROW(مسودة!$C$1020:$C$1049)=SMALL(IF((ROW(مسودة!$C$1020:$C$1049)*(مسودة!$C$1020:$C$1049=$C$1059)),ROW(مسودة!$C$1020:$C$1049)),ROW()-ROW(I1059)+1)),مسودة!I1020:I$1049)),0))</f>
        <v/>
      </c>
      <c r="J1059" s="39" t="str">
        <f t="array" ref="J1059">IF($C$1059="","",IFERROR(MAX(IF((ROW(مسودة!$C$1020:$C$1049)=SMALL(IF((ROW(مسودة!$C$1020:$C$1049)*(مسودة!$C$1020:$C$1049=$C$1059)),ROW(مسودة!$C$1020:$C$1049)),ROW()-ROW(J1059)+1)),مسودة!J1020:J$1049)),0))</f>
        <v/>
      </c>
      <c r="K1059" s="39" t="str">
        <f t="array" ref="K1059">IF($C$1059="","",IFERROR(MAX(IF((ROW(مسودة!$C$1020:$C$1049)=SMALL(IF((ROW(مسودة!$C$1020:$C$1049)*(مسودة!$C$1020:$C$1049=$C$1059)),ROW(مسودة!$C$1020:$C$1049)),ROW()-ROW(K1059)+1)),مسودة!K1020:K$1049)),0))</f>
        <v/>
      </c>
      <c r="L1059" s="39" t="str">
        <f t="array" ref="L1059">IF($C$1059="","",IFERROR(MAX(IF((ROW(مسودة!$C$1020:$C$1049)=SMALL(IF((ROW(مسودة!$C$1020:$C$1049)*(مسودة!$C$1020:$C$1049=$C$1059)),ROW(مسودة!$C$1020:$C$1049)),ROW()-ROW(L1059)+1)),مسودة!L1020:L$1049)),0))</f>
        <v/>
      </c>
      <c r="M1059" s="39" t="str">
        <f t="array" ref="M1059">IF($C$1059="","",IFERROR(MAX(IF((ROW(مسودة!$C$1020:$C$1049)=SMALL(IF((ROW(مسودة!$C$1020:$C$1049)*(مسودة!$C$1020:$C$1049=$C$1059)),ROW(مسودة!$C$1020:$C$1049)),ROW()-ROW(M1059)+1)),مسودة!M1020:M$1049)),0))</f>
        <v/>
      </c>
      <c r="N1059" s="39" t="str">
        <f t="array" ref="N1059">IF($C$1059="","",IFERROR(MAX(IF((ROW(مسودة!$C$1020:$C$1049)=SMALL(IF((ROW(مسودة!$C$1020:$C$1049)*(مسودة!$C$1020:$C$1049=$C$1059)),ROW(مسودة!$C$1020:$C$1049)),ROW()-ROW(N1059)+1)),مسودة!N1020:N$1049)),0))</f>
        <v/>
      </c>
      <c r="O1059" s="39" t="str">
        <f t="array" ref="O1059">IF($C$1059="","",IFERROR(MAX(IF((ROW(مسودة!$C$1020:$C$1049)=SMALL(IF((ROW(مسودة!$C$1020:$C$1049)*(مسودة!$C$1020:$C$1049=$C$1059)),ROW(مسودة!$C$1020:$C$1049)),ROW()-ROW(O1059)+1)),مسودة!O1020:O$1049)),0))</f>
        <v/>
      </c>
      <c r="P1059" s="39" t="str">
        <f t="array" ref="P1059">IF($C$1059="","",IFERROR(MAX(IF((ROW(مسودة!$C$1020:$C$1049)=SMALL(IF((ROW(مسودة!$C$1020:$C$1049)*(مسودة!$C$1020:$C$1049=$C$1059)),ROW(مسودة!$C$1020:$C$1049)),ROW()-ROW(P1059)+1)),مسودة!P1020:P$1049)),0))</f>
        <v/>
      </c>
      <c r="Q1059" s="39" t="str">
        <f t="array" ref="Q1059">IF($C$1059="","",IFERROR(MAX(IF((ROW(مسودة!$C$1020:$C$1049)=SMALL(IF((ROW(مسودة!$C$1020:$C$1049)*(مسودة!$C$1020:$C$1049=$C$1059)),ROW(مسودة!$C$1020:$C$1049)),ROW()-ROW(Q1059)+1)),مسودة!Q1020:Q$1049)),0))</f>
        <v/>
      </c>
      <c r="R1059" s="39" t="str">
        <f t="array" ref="R1059">IF($C$1059="","",IFERROR(MAX(IF((ROW(مسودة!$C$1020:$C$1049)=SMALL(IF((ROW(مسودة!$C$1020:$C$1049)*(مسودة!$C$1020:$C$1049=$C$1059)),ROW(مسودة!$C$1020:$C$1049)),ROW()-ROW(R1059)+1)),مسودة!R1020:R$1049)),0))</f>
        <v/>
      </c>
      <c r="S1059" s="39" t="str">
        <f t="array" ref="S1059">IF($C$1059="","",IFERROR(MAX(IF((ROW(مسودة!$C$1020:$C$1049)=SMALL(IF((ROW(مسودة!$C$1020:$C$1049)*(مسودة!$C$1020:$C$1049=$C$1059)),ROW(مسودة!$C$1020:$C$1049)),ROW()-ROW(S1059)+1)),مسودة!S1020:S$1049)),0))</f>
        <v/>
      </c>
      <c r="T1059" s="39" t="str">
        <f t="array" ref="T1059">IF($C$1059="","",IFERROR(MAX(IF((ROW(مسودة!$C$1020:$C$1049)=SMALL(IF((ROW(مسودة!$C$1020:$C$1049)*(مسودة!$C$1020:$C$1049=$C$1059)),ROW(مسودة!$C$1020:$C$1049)),ROW()-ROW(T1059)+1)),مسودة!T1020:T$1049)),0))</f>
        <v/>
      </c>
      <c r="U1059" s="39" t="str">
        <f t="array" ref="U1059">IF($C$1059="","",IFERROR(MAX(IF((ROW(مسودة!$C$1020:$C$1049)=SMALL(IF((ROW(مسودة!$C$1020:$C$1049)*(مسودة!$C$1020:$C$1049=$C$1059)),ROW(مسودة!$C$1020:$C$1049)),ROW()-ROW(U1059)+1)),مسودة!U1020:U$1049)),0))</f>
        <v/>
      </c>
      <c r="V1059" s="39" t="str">
        <f t="array" ref="V1059">IF($C$1059="","",IFERROR(MAX(IF((ROW(مسودة!$C$1020:$C$1049)=SMALL(IF((ROW(مسودة!$C$1020:$C$1049)*(مسودة!$C$1020:$C$1049=$C$1059)),ROW(مسودة!$C$1020:$C$1049)),ROW()-ROW(V1059)+1)),مسودة!V1020:V$1049)),0))</f>
        <v/>
      </c>
      <c r="W1059" s="39" t="str">
        <f t="array" ref="W1059">IF($C$1059="","",IFERROR(MAX(IF((ROW(مسودة!$C$1020:$C$1049)=SMALL(IF((ROW(مسودة!$C$1020:$C$1049)*(مسودة!$C$1020:$C$1049=$C$1059)),ROW(مسودة!$C$1020:$C$1049)),ROW()-ROW(W1059)+1)),مسودة!W1020:W$1049)),0))</f>
        <v/>
      </c>
      <c r="X1059" s="39" t="str">
        <f t="array" ref="X1059">IF($C$1059="","",IFERROR(MAX(IF((ROW(مسودة!$C$1020:$C$1049)=SMALL(IF((ROW(مسودة!$C$1020:$C$1049)*(مسودة!$C$1020:$C$1049=$C$1059)),ROW(مسودة!$C$1020:$C$1049)),ROW()-ROW(X1059)+1)),مسودة!X1020:X$1049)),0))</f>
        <v/>
      </c>
      <c r="Y1059" s="39" t="str">
        <f t="array" ref="Y1059">IF($C$1059="","",IFERROR(MAX(IF((ROW(مسودة!$C$1020:$C$1049)=SMALL(IF((ROW(مسودة!$C$1020:$C$1049)*(مسودة!$C$1020:$C$1049=$C$1059)),ROW(مسودة!$C$1020:$C$1049)),ROW()-ROW(Y1059)+1)),مسودة!Y1020:Y$1049)),0))</f>
        <v/>
      </c>
      <c r="Z1059" s="39" t="str">
        <f t="array" ref="Z1059">IF($C$1059="","",IFERROR(MAX(IF((ROW(مسودة!$C$1020:$C$1049)=SMALL(IF((ROW(مسودة!$C$1020:$C$1049)*(مسودة!$C$1020:$C$1049=$C$1059)),ROW(مسودة!$C$1020:$C$1049)),ROW()-ROW(Z1059)+1)),مسودة!Z1020:Z$1049)),0))</f>
        <v/>
      </c>
      <c r="AA1059" s="39" t="str">
        <f t="array" ref="AA1059">IF($C$1059="","",IFERROR(MAX(IF((ROW(مسودة!$C$1020:$C$1049)=SMALL(IF((ROW(مسودة!$C$1020:$C$1049)*(مسودة!$C$1020:$C$1049=$C$1059)),ROW(مسودة!$C$1020:$C$1049)),ROW()-ROW(AA1059)+1)),مسودة!AA1020:AA$1049)),0))</f>
        <v/>
      </c>
      <c r="AB1059" s="39" t="str">
        <f t="array" ref="AB1059">IF($C$1059="","",IFERROR(MAX(IF((ROW(مسودة!$C$1020:$C$1049)=SMALL(IF((ROW(مسودة!$C$1020:$C$1049)*(مسودة!$C$1020:$C$1049=$C$1059)),ROW(مسودة!$C$1020:$C$1049)),ROW()-ROW(AB1059)+1)),مسودة!AB1020:AB$1049)),0))</f>
        <v/>
      </c>
      <c r="AC1059" s="39" t="str">
        <f t="array" ref="AC1059">IF($C$1059="","",IFERROR(MAX(IF((ROW(مسودة!$C$1020:$C$1049)=SMALL(IF((ROW(مسودة!$C$1020:$C$1049)*(مسودة!$C$1020:$C$1049=$C$1059)),ROW(مسودة!$C$1020:$C$1049)),ROW()-ROW(AC1059)+1)),مسودة!AC1020:AC$1049)),0))</f>
        <v/>
      </c>
      <c r="AD1059" s="39" t="str">
        <f t="array" ref="AD1059">IF($C$1059="","",IFERROR(MAX(IF((ROW(مسودة!$C$1020:$C$1049)=SMALL(IF((ROW(مسودة!$C$1020:$C$1049)*(مسودة!$C$1020:$C$1049=$C$1059)),ROW(مسودة!$C$1020:$C$1049)),ROW()-ROW(AD1059)+1)),مسودة!AD1020:AD$1049)),0))</f>
        <v/>
      </c>
      <c r="AE1059" s="39" t="str">
        <f t="array" ref="AE1059">IF($C$1059="","",IFERROR(MAX(IF((ROW(مسودة!$C$1020:$C$1049)=SMALL(IF((ROW(مسودة!$C$1020:$C$1049)*(مسودة!$C$1020:$C$1049=$C$1059)),ROW(مسودة!$C$1020:$C$1049)),ROW()-ROW(AE1059)+1)),مسودة!AE1020:AE$1049)),0))</f>
        <v/>
      </c>
      <c r="AF1059" s="39" t="str">
        <f t="array" ref="AF1059">IF($C$1059="","",IFERROR(MAX(IF((ROW(مسودة!$C$1020:$C$1049)=SMALL(IF((ROW(مسودة!$C$1020:$C$1049)*(مسودة!$C$1020:$C$1049=$C$1059)),ROW(مسودة!$C$1020:$C$1049)),ROW()-ROW(AF1059)+1)),مسودة!AF1020:AF$1049)),0))</f>
        <v/>
      </c>
      <c r="AG1059" s="39" t="str">
        <f t="array" ref="AG1059">IF($C$1059="","",IFERROR(MAX(IF((ROW(مسودة!$C$1020:$C$1049)=SMALL(IF((ROW(مسودة!$C$1020:$C$1049)*(مسودة!$C$1020:$C$1049=$C$1059)),ROW(مسودة!$C$1020:$C$1049)),ROW()-ROW(AG1059)+1)),مسودة!AG1020:AG$1049)),0))</f>
        <v/>
      </c>
      <c r="AH1059" s="39" t="str">
        <f t="array" ref="AH1059">IF($C$1059="","",IFERROR(MAX(IF((ROW(مسودة!$C$1020:$C$1049)=SMALL(IF((ROW(مسودة!$C$1020:$C$1049)*(مسودة!$C$1020:$C$1049=$C$1059)),ROW(مسودة!$C$1020:$C$1049)),ROW()-ROW(AH1059)+1)),مسودة!AH1020:AH$1049)),0))</f>
        <v/>
      </c>
      <c r="AI1059" s="39" t="str">
        <f t="array" ref="AI1059">IF($C$1059="","",IFERROR(MAX(IF((ROW(مسودة!$C$1020:$C$1049)=SMALL(IF((ROW(مسودة!$C$1020:$C$1049)*(مسودة!$C$1020:$C$1049=$C$1059)),ROW(مسودة!$C$1020:$C$1049)),ROW()-ROW(AI1059)+1)),مسودة!AI1020:AI$1049)),0))</f>
        <v/>
      </c>
      <c r="AJ1059" s="39" t="str">
        <f t="array" ref="AJ1059">IF($C$1059="","",IFERROR(MAX(IF((ROW(مسودة!$C$1020:$C$1049)=SMALL(IF((ROW(مسودة!$C$1020:$C$1049)*(مسودة!$C$1020:$C$1049=$C$1059)),ROW(مسودة!$C$1020:$C$1049)),ROW()-ROW(AJ1059)+1)),مسودة!AJ1020:AJ$1049)),0))</f>
        <v/>
      </c>
      <c r="AK1059" s="39" t="str">
        <f t="array" ref="AK1059">IF($C$1059="","",IFERROR(MAX(IF((ROW(مسودة!$C$1020:$C$1049)=SMALL(IF((ROW(مسودة!$C$1020:$C$1049)*(مسودة!$C$1020:$C$1049=$C$1059)),ROW(مسودة!$C$1020:$C$1049)),ROW()-ROW(AK1059)+1)),مسودة!AK1020:AK$1049)),0))</f>
        <v/>
      </c>
      <c r="AL1059" s="39" t="str">
        <f t="array" ref="AL1059">IF($C$1059="","",IFERROR(MAX(IF((ROW(مسودة!$C$1020:$C$1049)=SMALL(IF((ROW(مسودة!$C$1020:$C$1049)*(مسودة!$C$1020:$C$1049=$C$1059)),ROW(مسودة!$C$1020:$C$1049)),ROW()-ROW(AL1059)+1)),مسودة!AL1020:AL$1049)),0))</f>
        <v/>
      </c>
      <c r="AM1059" s="39" t="str">
        <f t="array" ref="AM1059">IF($C$1059="","",IFERROR(MAX(IF((ROW(مسودة!$C$1020:$C$1049)=SMALL(IF((ROW(مسودة!$C$1020:$C$1049)*(مسودة!$C$1020:$C$1049=$C$1059)),ROW(مسودة!$C$1020:$C$1049)),ROW()-ROW(AM1059)+1)),مسودة!AM1020:AM$1049)),0))</f>
        <v/>
      </c>
      <c r="AN1059" s="54"/>
      <c r="AO1059" s="54"/>
      <c r="AP1059" s="55"/>
      <c r="AQ1059" s="49"/>
      <c r="AR1059" s="49"/>
      <c r="AS1059" s="49"/>
      <c r="AT1059" s="49"/>
      <c r="AU1059" s="103" t="str">
        <f>IFERROR(LOOKUP(2,1/((مسودة!$C$1020:$C$1049=C1059)*(مسودة!$F$1020:$F$1049=F1059)),مسودة!$AV$1020:$AV$1049),"")</f>
        <v/>
      </c>
    </row>
    <row r="1060" spans="2:47" ht="28.5" customHeight="1" thickBot="1">
      <c r="B1060" s="48"/>
      <c r="C1060" s="99"/>
      <c r="D1060" s="51"/>
      <c r="E1060" s="51"/>
      <c r="F1060" s="11" t="s">
        <v>31</v>
      </c>
      <c r="G1060" s="39" t="str">
        <f t="array" ref="G1060">IF($C$1059="","",IFERROR(MAX(IF((ROW(مسودة!$C$1020:$C$1049)=SMALL(IF((ROW(مسودة!$C$1020:$C$1049)*(مسودة!$C$1020:$C$1049=$C$1059)),ROW(مسودة!$C$1020:$C$1049)),ROW()-ROW(G1060)+1)),مسودة!G1021:G$1049)),0))</f>
        <v/>
      </c>
      <c r="H1060" s="39" t="str">
        <f t="array" ref="H1060">IF($C$1059="","",IFERROR(MAX(IF((ROW(مسودة!$C$1020:$C$1049)=SMALL(IF((ROW(مسودة!$C$1020:$C$1049)*(مسودة!$C$1020:$C$1049=$C$1059)),ROW(مسودة!$C$1020:$C$1049)),ROW()-ROW(H1060)+1)),مسودة!H1021:H$1049)),0))</f>
        <v/>
      </c>
      <c r="I1060" s="39" t="str">
        <f t="array" ref="I1060">IF($C$1059="","",IFERROR(MAX(IF((ROW(مسودة!$C$1020:$C$1049)=SMALL(IF((ROW(مسودة!$C$1020:$C$1049)*(مسودة!$C$1020:$C$1049=$C$1059)),ROW(مسودة!$C$1020:$C$1049)),ROW()-ROW(I1060)+1)),مسودة!I1021:I$1049)),0))</f>
        <v/>
      </c>
      <c r="J1060" s="39" t="str">
        <f t="array" ref="J1060">IF($C$1059="","",IFERROR(MAX(IF((ROW(مسودة!$C$1020:$C$1049)=SMALL(IF((ROW(مسودة!$C$1020:$C$1049)*(مسودة!$C$1020:$C$1049=$C$1059)),ROW(مسودة!$C$1020:$C$1049)),ROW()-ROW(J1060)+1)),مسودة!J1021:J$1049)),0))</f>
        <v/>
      </c>
      <c r="K1060" s="39" t="str">
        <f t="array" ref="K1060">IF($C$1059="","",IFERROR(MAX(IF((ROW(مسودة!$C$1020:$C$1049)=SMALL(IF((ROW(مسودة!$C$1020:$C$1049)*(مسودة!$C$1020:$C$1049=$C$1059)),ROW(مسودة!$C$1020:$C$1049)),ROW()-ROW(K1060)+1)),مسودة!K1021:K$1049)),0))</f>
        <v/>
      </c>
      <c r="L1060" s="39" t="str">
        <f t="array" ref="L1060">IF($C$1059="","",IFERROR(MAX(IF((ROW(مسودة!$C$1020:$C$1049)=SMALL(IF((ROW(مسودة!$C$1020:$C$1049)*(مسودة!$C$1020:$C$1049=$C$1059)),ROW(مسودة!$C$1020:$C$1049)),ROW()-ROW(L1060)+1)),مسودة!L1021:L$1049)),0))</f>
        <v/>
      </c>
      <c r="M1060" s="39" t="str">
        <f t="array" ref="M1060">IF($C$1059="","",IFERROR(MAX(IF((ROW(مسودة!$C$1020:$C$1049)=SMALL(IF((ROW(مسودة!$C$1020:$C$1049)*(مسودة!$C$1020:$C$1049=$C$1059)),ROW(مسودة!$C$1020:$C$1049)),ROW()-ROW(M1060)+1)),مسودة!M1021:M$1049)),0))</f>
        <v/>
      </c>
      <c r="N1060" s="39" t="str">
        <f t="array" ref="N1060">IF($C$1059="","",IFERROR(MAX(IF((ROW(مسودة!$C$1020:$C$1049)=SMALL(IF((ROW(مسودة!$C$1020:$C$1049)*(مسودة!$C$1020:$C$1049=$C$1059)),ROW(مسودة!$C$1020:$C$1049)),ROW()-ROW(N1060)+1)),مسودة!N1021:N$1049)),0))</f>
        <v/>
      </c>
      <c r="O1060" s="39" t="str">
        <f t="array" ref="O1060">IF($C$1059="","",IFERROR(MAX(IF((ROW(مسودة!$C$1020:$C$1049)=SMALL(IF((ROW(مسودة!$C$1020:$C$1049)*(مسودة!$C$1020:$C$1049=$C$1059)),ROW(مسودة!$C$1020:$C$1049)),ROW()-ROW(O1060)+1)),مسودة!O1021:O$1049)),0))</f>
        <v/>
      </c>
      <c r="P1060" s="39" t="str">
        <f t="array" ref="P1060">IF($C$1059="","",IFERROR(MAX(IF((ROW(مسودة!$C$1020:$C$1049)=SMALL(IF((ROW(مسودة!$C$1020:$C$1049)*(مسودة!$C$1020:$C$1049=$C$1059)),ROW(مسودة!$C$1020:$C$1049)),ROW()-ROW(P1060)+1)),مسودة!P1021:P$1049)),0))</f>
        <v/>
      </c>
      <c r="Q1060" s="39" t="str">
        <f t="array" ref="Q1060">IF($C$1059="","",IFERROR(MAX(IF((ROW(مسودة!$C$1020:$C$1049)=SMALL(IF((ROW(مسودة!$C$1020:$C$1049)*(مسودة!$C$1020:$C$1049=$C$1059)),ROW(مسودة!$C$1020:$C$1049)),ROW()-ROW(Q1060)+1)),مسودة!Q1021:Q$1049)),0))</f>
        <v/>
      </c>
      <c r="R1060" s="39" t="str">
        <f t="array" ref="R1060">IF($C$1059="","",IFERROR(MAX(IF((ROW(مسودة!$C$1020:$C$1049)=SMALL(IF((ROW(مسودة!$C$1020:$C$1049)*(مسودة!$C$1020:$C$1049=$C$1059)),ROW(مسودة!$C$1020:$C$1049)),ROW()-ROW(R1060)+1)),مسودة!R1021:R$1049)),0))</f>
        <v/>
      </c>
      <c r="S1060" s="39" t="str">
        <f t="array" ref="S1060">IF($C$1059="","",IFERROR(MAX(IF((ROW(مسودة!$C$1020:$C$1049)=SMALL(IF((ROW(مسودة!$C$1020:$C$1049)*(مسودة!$C$1020:$C$1049=$C$1059)),ROW(مسودة!$C$1020:$C$1049)),ROW()-ROW(S1060)+1)),مسودة!S1021:S$1049)),0))</f>
        <v/>
      </c>
      <c r="T1060" s="39" t="str">
        <f t="array" ref="T1060">IF($C$1059="","",IFERROR(MAX(IF((ROW(مسودة!$C$1020:$C$1049)=SMALL(IF((ROW(مسودة!$C$1020:$C$1049)*(مسودة!$C$1020:$C$1049=$C$1059)),ROW(مسودة!$C$1020:$C$1049)),ROW()-ROW(T1060)+1)),مسودة!T1021:T$1049)),0))</f>
        <v/>
      </c>
      <c r="U1060" s="39" t="str">
        <f t="array" ref="U1060">IF($C$1059="","",IFERROR(MAX(IF((ROW(مسودة!$C$1020:$C$1049)=SMALL(IF((ROW(مسودة!$C$1020:$C$1049)*(مسودة!$C$1020:$C$1049=$C$1059)),ROW(مسودة!$C$1020:$C$1049)),ROW()-ROW(U1060)+1)),مسودة!U1021:U$1049)),0))</f>
        <v/>
      </c>
      <c r="V1060" s="39" t="str">
        <f t="array" ref="V1060">IF($C$1059="","",IFERROR(MAX(IF((ROW(مسودة!$C$1020:$C$1049)=SMALL(IF((ROW(مسودة!$C$1020:$C$1049)*(مسودة!$C$1020:$C$1049=$C$1059)),ROW(مسودة!$C$1020:$C$1049)),ROW()-ROW(V1060)+1)),مسودة!V1021:V$1049)),0))</f>
        <v/>
      </c>
      <c r="W1060" s="39" t="str">
        <f t="array" ref="W1060">IF($C$1059="","",IFERROR(MAX(IF((ROW(مسودة!$C$1020:$C$1049)=SMALL(IF((ROW(مسودة!$C$1020:$C$1049)*(مسودة!$C$1020:$C$1049=$C$1059)),ROW(مسودة!$C$1020:$C$1049)),ROW()-ROW(W1060)+1)),مسودة!W1021:W$1049)),0))</f>
        <v/>
      </c>
      <c r="X1060" s="39" t="str">
        <f t="array" ref="X1060">IF($C$1059="","",IFERROR(MAX(IF((ROW(مسودة!$C$1020:$C$1049)=SMALL(IF((ROW(مسودة!$C$1020:$C$1049)*(مسودة!$C$1020:$C$1049=$C$1059)),ROW(مسودة!$C$1020:$C$1049)),ROW()-ROW(X1060)+1)),مسودة!X1021:X$1049)),0))</f>
        <v/>
      </c>
      <c r="Y1060" s="39" t="str">
        <f t="array" ref="Y1060">IF($C$1059="","",IFERROR(MAX(IF((ROW(مسودة!$C$1020:$C$1049)=SMALL(IF((ROW(مسودة!$C$1020:$C$1049)*(مسودة!$C$1020:$C$1049=$C$1059)),ROW(مسودة!$C$1020:$C$1049)),ROW()-ROW(Y1060)+1)),مسودة!Y1021:Y$1049)),0))</f>
        <v/>
      </c>
      <c r="Z1060" s="39" t="str">
        <f t="array" ref="Z1060">IF($C$1059="","",IFERROR(MAX(IF((ROW(مسودة!$C$1020:$C$1049)=SMALL(IF((ROW(مسودة!$C$1020:$C$1049)*(مسودة!$C$1020:$C$1049=$C$1059)),ROW(مسودة!$C$1020:$C$1049)),ROW()-ROW(Z1060)+1)),مسودة!Z1021:Z$1049)),0))</f>
        <v/>
      </c>
      <c r="AA1060" s="39" t="str">
        <f t="array" ref="AA1060">IF($C$1059="","",IFERROR(MAX(IF((ROW(مسودة!$C$1020:$C$1049)=SMALL(IF((ROW(مسودة!$C$1020:$C$1049)*(مسودة!$C$1020:$C$1049=$C$1059)),ROW(مسودة!$C$1020:$C$1049)),ROW()-ROW(AA1060)+1)),مسودة!AA1021:AA$1049)),0))</f>
        <v/>
      </c>
      <c r="AB1060" s="39" t="str">
        <f t="array" ref="AB1060">IF($C$1059="","",IFERROR(MAX(IF((ROW(مسودة!$C$1020:$C$1049)=SMALL(IF((ROW(مسودة!$C$1020:$C$1049)*(مسودة!$C$1020:$C$1049=$C$1059)),ROW(مسودة!$C$1020:$C$1049)),ROW()-ROW(AB1060)+1)),مسودة!AB1021:AB$1049)),0))</f>
        <v/>
      </c>
      <c r="AC1060" s="39" t="str">
        <f t="array" ref="AC1060">IF($C$1059="","",IFERROR(MAX(IF((ROW(مسودة!$C$1020:$C$1049)=SMALL(IF((ROW(مسودة!$C$1020:$C$1049)*(مسودة!$C$1020:$C$1049=$C$1059)),ROW(مسودة!$C$1020:$C$1049)),ROW()-ROW(AC1060)+1)),مسودة!AC1021:AC$1049)),0))</f>
        <v/>
      </c>
      <c r="AD1060" s="39" t="str">
        <f t="array" ref="AD1060">IF($C$1059="","",IFERROR(MAX(IF((ROW(مسودة!$C$1020:$C$1049)=SMALL(IF((ROW(مسودة!$C$1020:$C$1049)*(مسودة!$C$1020:$C$1049=$C$1059)),ROW(مسودة!$C$1020:$C$1049)),ROW()-ROW(AD1060)+1)),مسودة!AD1021:AD$1049)),0))</f>
        <v/>
      </c>
      <c r="AE1060" s="39" t="str">
        <f t="array" ref="AE1060">IF($C$1059="","",IFERROR(MAX(IF((ROW(مسودة!$C$1020:$C$1049)=SMALL(IF((ROW(مسودة!$C$1020:$C$1049)*(مسودة!$C$1020:$C$1049=$C$1059)),ROW(مسودة!$C$1020:$C$1049)),ROW()-ROW(AE1060)+1)),مسودة!AE1021:AE$1049)),0))</f>
        <v/>
      </c>
      <c r="AF1060" s="39" t="str">
        <f t="array" ref="AF1060">IF($C$1059="","",IFERROR(MAX(IF((ROW(مسودة!$C$1020:$C$1049)=SMALL(IF((ROW(مسودة!$C$1020:$C$1049)*(مسودة!$C$1020:$C$1049=$C$1059)),ROW(مسودة!$C$1020:$C$1049)),ROW()-ROW(AF1060)+1)),مسودة!AF1021:AF$1049)),0))</f>
        <v/>
      </c>
      <c r="AG1060" s="39" t="str">
        <f t="array" ref="AG1060">IF($C$1059="","",IFERROR(MAX(IF((ROW(مسودة!$C$1020:$C$1049)=SMALL(IF((ROW(مسودة!$C$1020:$C$1049)*(مسودة!$C$1020:$C$1049=$C$1059)),ROW(مسودة!$C$1020:$C$1049)),ROW()-ROW(AG1060)+1)),مسودة!AG1021:AG$1049)),0))</f>
        <v/>
      </c>
      <c r="AH1060" s="39" t="str">
        <f t="array" ref="AH1060">IF($C$1059="","",IFERROR(MAX(IF((ROW(مسودة!$C$1020:$C$1049)=SMALL(IF((ROW(مسودة!$C$1020:$C$1049)*(مسودة!$C$1020:$C$1049=$C$1059)),ROW(مسودة!$C$1020:$C$1049)),ROW()-ROW(AH1060)+1)),مسودة!AH1021:AH$1049)),0))</f>
        <v/>
      </c>
      <c r="AI1060" s="39" t="str">
        <f t="array" ref="AI1060">IF($C$1059="","",IFERROR(MAX(IF((ROW(مسودة!$C$1020:$C$1049)=SMALL(IF((ROW(مسودة!$C$1020:$C$1049)*(مسودة!$C$1020:$C$1049=$C$1059)),ROW(مسودة!$C$1020:$C$1049)),ROW()-ROW(AI1060)+1)),مسودة!AI1021:AI$1049)),0))</f>
        <v/>
      </c>
      <c r="AJ1060" s="39" t="str">
        <f t="array" ref="AJ1060">IF($C$1059="","",IFERROR(MAX(IF((ROW(مسودة!$C$1020:$C$1049)=SMALL(IF((ROW(مسودة!$C$1020:$C$1049)*(مسودة!$C$1020:$C$1049=$C$1059)),ROW(مسودة!$C$1020:$C$1049)),ROW()-ROW(AJ1060)+1)),مسودة!AJ1021:AJ$1049)),0))</f>
        <v/>
      </c>
      <c r="AK1060" s="39" t="str">
        <f t="array" ref="AK1060">IF($C$1059="","",IFERROR(MAX(IF((ROW(مسودة!$C$1020:$C$1049)=SMALL(IF((ROW(مسودة!$C$1020:$C$1049)*(مسودة!$C$1020:$C$1049=$C$1059)),ROW(مسودة!$C$1020:$C$1049)),ROW()-ROW(AK1060)+1)),مسودة!AK1021:AK$1049)),0))</f>
        <v/>
      </c>
      <c r="AL1060" s="39" t="str">
        <f t="array" ref="AL1060">IF($C$1059="","",IFERROR(MAX(IF((ROW(مسودة!$C$1020:$C$1049)=SMALL(IF((ROW(مسودة!$C$1020:$C$1049)*(مسودة!$C$1020:$C$1049=$C$1059)),ROW(مسودة!$C$1020:$C$1049)),ROW()-ROW(AL1060)+1)),مسودة!AL1021:AL$1049)),0))</f>
        <v/>
      </c>
      <c r="AM1060" s="39" t="str">
        <f t="array" ref="AM1060">IF($C$1059="","",IFERROR(MAX(IF((ROW(مسودة!$C$1020:$C$1049)=SMALL(IF((ROW(مسودة!$C$1020:$C$1049)*(مسودة!$C$1020:$C$1049=$C$1059)),ROW(مسودة!$C$1020:$C$1049)),ROW()-ROW(AM1060)+1)),مسودة!AM1021:AM$1049)),0))</f>
        <v/>
      </c>
      <c r="AN1060" s="54"/>
      <c r="AO1060" s="54"/>
      <c r="AP1060" s="56"/>
      <c r="AQ1060" s="49"/>
      <c r="AR1060" s="49"/>
      <c r="AS1060" s="49"/>
      <c r="AT1060" s="49"/>
      <c r="AU1060" s="104"/>
    </row>
    <row r="1061" spans="2:47" ht="36" customHeight="1" thickBot="1">
      <c r="B1061" s="48"/>
      <c r="C1061" s="93"/>
      <c r="D1061" s="51"/>
      <c r="E1061" s="51"/>
      <c r="F1061" s="14" t="s">
        <v>32</v>
      </c>
      <c r="G1061" s="39" t="str">
        <f t="array" ref="G1061">IF($C$1059="","",IFERROR(MAX(IF((ROW(مسودة!$C$1020:$C$1049)=SMALL(IF((ROW(مسودة!$C$1020:$C$1049)*(مسودة!$C$1020:$C$1049=$C$1059)),ROW(مسودة!$C$1020:$C$1049)),ROW()-ROW(G1061)+1)),مسودة!G1022:G$1049)),0))</f>
        <v/>
      </c>
      <c r="H1061" s="39" t="str">
        <f t="array" ref="H1061">IF($C$1059="","",IFERROR(MAX(IF((ROW(مسودة!$C$1020:$C$1049)=SMALL(IF((ROW(مسودة!$C$1020:$C$1049)*(مسودة!$C$1020:$C$1049=$C$1059)),ROW(مسودة!$C$1020:$C$1049)),ROW()-ROW(H1061)+1)),مسودة!H1022:H$1049)),0))</f>
        <v/>
      </c>
      <c r="I1061" s="39" t="str">
        <f t="array" ref="I1061">IF($C$1059="","",IFERROR(MAX(IF((ROW(مسودة!$C$1020:$C$1049)=SMALL(IF((ROW(مسودة!$C$1020:$C$1049)*(مسودة!$C$1020:$C$1049=$C$1059)),ROW(مسودة!$C$1020:$C$1049)),ROW()-ROW(I1061)+1)),مسودة!I1022:I$1049)),0))</f>
        <v/>
      </c>
      <c r="J1061" s="39" t="str">
        <f t="array" ref="J1061">IF($C$1059="","",IFERROR(MAX(IF((ROW(مسودة!$C$1020:$C$1049)=SMALL(IF((ROW(مسودة!$C$1020:$C$1049)*(مسودة!$C$1020:$C$1049=$C$1059)),ROW(مسودة!$C$1020:$C$1049)),ROW()-ROW(J1061)+1)),مسودة!J1022:J$1049)),0))</f>
        <v/>
      </c>
      <c r="K1061" s="39" t="str">
        <f t="array" ref="K1061">IF($C$1059="","",IFERROR(MAX(IF((ROW(مسودة!$C$1020:$C$1049)=SMALL(IF((ROW(مسودة!$C$1020:$C$1049)*(مسودة!$C$1020:$C$1049=$C$1059)),ROW(مسودة!$C$1020:$C$1049)),ROW()-ROW(K1061)+1)),مسودة!K1022:K$1049)),0))</f>
        <v/>
      </c>
      <c r="L1061" s="39" t="str">
        <f t="array" ref="L1061">IF($C$1059="","",IFERROR(MAX(IF((ROW(مسودة!$C$1020:$C$1049)=SMALL(IF((ROW(مسودة!$C$1020:$C$1049)*(مسودة!$C$1020:$C$1049=$C$1059)),ROW(مسودة!$C$1020:$C$1049)),ROW()-ROW(L1061)+1)),مسودة!L1022:L$1049)),0))</f>
        <v/>
      </c>
      <c r="M1061" s="39" t="str">
        <f t="array" ref="M1061">IF($C$1059="","",IFERROR(MAX(IF((ROW(مسودة!$C$1020:$C$1049)=SMALL(IF((ROW(مسودة!$C$1020:$C$1049)*(مسودة!$C$1020:$C$1049=$C$1059)),ROW(مسودة!$C$1020:$C$1049)),ROW()-ROW(M1061)+1)),مسودة!M1022:M$1049)),0))</f>
        <v/>
      </c>
      <c r="N1061" s="39" t="str">
        <f t="array" ref="N1061">IF($C$1059="","",IFERROR(MAX(IF((ROW(مسودة!$C$1020:$C$1049)=SMALL(IF((ROW(مسودة!$C$1020:$C$1049)*(مسودة!$C$1020:$C$1049=$C$1059)),ROW(مسودة!$C$1020:$C$1049)),ROW()-ROW(N1061)+1)),مسودة!N1022:N$1049)),0))</f>
        <v/>
      </c>
      <c r="O1061" s="39" t="str">
        <f t="array" ref="O1061">IF($C$1059="","",IFERROR(MAX(IF((ROW(مسودة!$C$1020:$C$1049)=SMALL(IF((ROW(مسودة!$C$1020:$C$1049)*(مسودة!$C$1020:$C$1049=$C$1059)),ROW(مسودة!$C$1020:$C$1049)),ROW()-ROW(O1061)+1)),مسودة!O1022:O$1049)),0))</f>
        <v/>
      </c>
      <c r="P1061" s="39" t="str">
        <f t="array" ref="P1061">IF($C$1059="","",IFERROR(MAX(IF((ROW(مسودة!$C$1020:$C$1049)=SMALL(IF((ROW(مسودة!$C$1020:$C$1049)*(مسودة!$C$1020:$C$1049=$C$1059)),ROW(مسودة!$C$1020:$C$1049)),ROW()-ROW(P1061)+1)),مسودة!P1022:P$1049)),0))</f>
        <v/>
      </c>
      <c r="Q1061" s="39" t="str">
        <f t="array" ref="Q1061">IF($C$1059="","",IFERROR(MAX(IF((ROW(مسودة!$C$1020:$C$1049)=SMALL(IF((ROW(مسودة!$C$1020:$C$1049)*(مسودة!$C$1020:$C$1049=$C$1059)),ROW(مسودة!$C$1020:$C$1049)),ROW()-ROW(Q1061)+1)),مسودة!Q1022:Q$1049)),0))</f>
        <v/>
      </c>
      <c r="R1061" s="39" t="str">
        <f t="array" ref="R1061">IF($C$1059="","",IFERROR(MAX(IF((ROW(مسودة!$C$1020:$C$1049)=SMALL(IF((ROW(مسودة!$C$1020:$C$1049)*(مسودة!$C$1020:$C$1049=$C$1059)),ROW(مسودة!$C$1020:$C$1049)),ROW()-ROW(R1061)+1)),مسودة!R1022:R$1049)),0))</f>
        <v/>
      </c>
      <c r="S1061" s="39" t="str">
        <f t="array" ref="S1061">IF($C$1059="","",IFERROR(MAX(IF((ROW(مسودة!$C$1020:$C$1049)=SMALL(IF((ROW(مسودة!$C$1020:$C$1049)*(مسودة!$C$1020:$C$1049=$C$1059)),ROW(مسودة!$C$1020:$C$1049)),ROW()-ROW(S1061)+1)),مسودة!S1022:S$1049)),0))</f>
        <v/>
      </c>
      <c r="T1061" s="39" t="str">
        <f t="array" ref="T1061">IF($C$1059="","",IFERROR(MAX(IF((ROW(مسودة!$C$1020:$C$1049)=SMALL(IF((ROW(مسودة!$C$1020:$C$1049)*(مسودة!$C$1020:$C$1049=$C$1059)),ROW(مسودة!$C$1020:$C$1049)),ROW()-ROW(T1061)+1)),مسودة!T1022:T$1049)),0))</f>
        <v/>
      </c>
      <c r="U1061" s="39" t="str">
        <f t="array" ref="U1061">IF($C$1059="","",IFERROR(MAX(IF((ROW(مسودة!$C$1020:$C$1049)=SMALL(IF((ROW(مسودة!$C$1020:$C$1049)*(مسودة!$C$1020:$C$1049=$C$1059)),ROW(مسودة!$C$1020:$C$1049)),ROW()-ROW(U1061)+1)),مسودة!U1022:U$1049)),0))</f>
        <v/>
      </c>
      <c r="V1061" s="39" t="str">
        <f t="array" ref="V1061">IF($C$1059="","",IFERROR(MAX(IF((ROW(مسودة!$C$1020:$C$1049)=SMALL(IF((ROW(مسودة!$C$1020:$C$1049)*(مسودة!$C$1020:$C$1049=$C$1059)),ROW(مسودة!$C$1020:$C$1049)),ROW()-ROW(V1061)+1)),مسودة!V1022:V$1049)),0))</f>
        <v/>
      </c>
      <c r="W1061" s="39" t="str">
        <f t="array" ref="W1061">IF($C$1059="","",IFERROR(MAX(IF((ROW(مسودة!$C$1020:$C$1049)=SMALL(IF((ROW(مسودة!$C$1020:$C$1049)*(مسودة!$C$1020:$C$1049=$C$1059)),ROW(مسودة!$C$1020:$C$1049)),ROW()-ROW(W1061)+1)),مسودة!W1022:W$1049)),0))</f>
        <v/>
      </c>
      <c r="X1061" s="39" t="str">
        <f t="array" ref="X1061">IF($C$1059="","",IFERROR(MAX(IF((ROW(مسودة!$C$1020:$C$1049)=SMALL(IF((ROW(مسودة!$C$1020:$C$1049)*(مسودة!$C$1020:$C$1049=$C$1059)),ROW(مسودة!$C$1020:$C$1049)),ROW()-ROW(X1061)+1)),مسودة!X1022:X$1049)),0))</f>
        <v/>
      </c>
      <c r="Y1061" s="39" t="str">
        <f t="array" ref="Y1061">IF($C$1059="","",IFERROR(MAX(IF((ROW(مسودة!$C$1020:$C$1049)=SMALL(IF((ROW(مسودة!$C$1020:$C$1049)*(مسودة!$C$1020:$C$1049=$C$1059)),ROW(مسودة!$C$1020:$C$1049)),ROW()-ROW(Y1061)+1)),مسودة!Y1022:Y$1049)),0))</f>
        <v/>
      </c>
      <c r="Z1061" s="39" t="str">
        <f t="array" ref="Z1061">IF($C$1059="","",IFERROR(MAX(IF((ROW(مسودة!$C$1020:$C$1049)=SMALL(IF((ROW(مسودة!$C$1020:$C$1049)*(مسودة!$C$1020:$C$1049=$C$1059)),ROW(مسودة!$C$1020:$C$1049)),ROW()-ROW(Z1061)+1)),مسودة!Z1022:Z$1049)),0))</f>
        <v/>
      </c>
      <c r="AA1061" s="39" t="str">
        <f t="array" ref="AA1061">IF($C$1059="","",IFERROR(MAX(IF((ROW(مسودة!$C$1020:$C$1049)=SMALL(IF((ROW(مسودة!$C$1020:$C$1049)*(مسودة!$C$1020:$C$1049=$C$1059)),ROW(مسودة!$C$1020:$C$1049)),ROW()-ROW(AA1061)+1)),مسودة!AA1022:AA$1049)),0))</f>
        <v/>
      </c>
      <c r="AB1061" s="39" t="str">
        <f t="array" ref="AB1061">IF($C$1059="","",IFERROR(MAX(IF((ROW(مسودة!$C$1020:$C$1049)=SMALL(IF((ROW(مسودة!$C$1020:$C$1049)*(مسودة!$C$1020:$C$1049=$C$1059)),ROW(مسودة!$C$1020:$C$1049)),ROW()-ROW(AB1061)+1)),مسودة!AB1022:AB$1049)),0))</f>
        <v/>
      </c>
      <c r="AC1061" s="39" t="str">
        <f t="array" ref="AC1061">IF($C$1059="","",IFERROR(MAX(IF((ROW(مسودة!$C$1020:$C$1049)=SMALL(IF((ROW(مسودة!$C$1020:$C$1049)*(مسودة!$C$1020:$C$1049=$C$1059)),ROW(مسودة!$C$1020:$C$1049)),ROW()-ROW(AC1061)+1)),مسودة!AC1022:AC$1049)),0))</f>
        <v/>
      </c>
      <c r="AD1061" s="39" t="str">
        <f t="array" ref="AD1061">IF($C$1059="","",IFERROR(MAX(IF((ROW(مسودة!$C$1020:$C$1049)=SMALL(IF((ROW(مسودة!$C$1020:$C$1049)*(مسودة!$C$1020:$C$1049=$C$1059)),ROW(مسودة!$C$1020:$C$1049)),ROW()-ROW(AD1061)+1)),مسودة!AD1022:AD$1049)),0))</f>
        <v/>
      </c>
      <c r="AE1061" s="39" t="str">
        <f t="array" ref="AE1061">IF($C$1059="","",IFERROR(MAX(IF((ROW(مسودة!$C$1020:$C$1049)=SMALL(IF((ROW(مسودة!$C$1020:$C$1049)*(مسودة!$C$1020:$C$1049=$C$1059)),ROW(مسودة!$C$1020:$C$1049)),ROW()-ROW(AE1061)+1)),مسودة!AE1022:AE$1049)),0))</f>
        <v/>
      </c>
      <c r="AF1061" s="39" t="str">
        <f t="array" ref="AF1061">IF($C$1059="","",IFERROR(MAX(IF((ROW(مسودة!$C$1020:$C$1049)=SMALL(IF((ROW(مسودة!$C$1020:$C$1049)*(مسودة!$C$1020:$C$1049=$C$1059)),ROW(مسودة!$C$1020:$C$1049)),ROW()-ROW(AF1061)+1)),مسودة!AF1022:AF$1049)),0))</f>
        <v/>
      </c>
      <c r="AG1061" s="39" t="str">
        <f t="array" ref="AG1061">IF($C$1059="","",IFERROR(MAX(IF((ROW(مسودة!$C$1020:$C$1049)=SMALL(IF((ROW(مسودة!$C$1020:$C$1049)*(مسودة!$C$1020:$C$1049=$C$1059)),ROW(مسودة!$C$1020:$C$1049)),ROW()-ROW(AG1061)+1)),مسودة!AG1022:AG$1049)),0))</f>
        <v/>
      </c>
      <c r="AH1061" s="39" t="str">
        <f t="array" ref="AH1061">IF($C$1059="","",IFERROR(MAX(IF((ROW(مسودة!$C$1020:$C$1049)=SMALL(IF((ROW(مسودة!$C$1020:$C$1049)*(مسودة!$C$1020:$C$1049=$C$1059)),ROW(مسودة!$C$1020:$C$1049)),ROW()-ROW(AH1061)+1)),مسودة!AH1022:AH$1049)),0))</f>
        <v/>
      </c>
      <c r="AI1061" s="39" t="str">
        <f t="array" ref="AI1061">IF($C$1059="","",IFERROR(MAX(IF((ROW(مسودة!$C$1020:$C$1049)=SMALL(IF((ROW(مسودة!$C$1020:$C$1049)*(مسودة!$C$1020:$C$1049=$C$1059)),ROW(مسودة!$C$1020:$C$1049)),ROW()-ROW(AI1061)+1)),مسودة!AI1022:AI$1049)),0))</f>
        <v/>
      </c>
      <c r="AJ1061" s="39" t="str">
        <f t="array" ref="AJ1061">IF($C$1059="","",IFERROR(MAX(IF((ROW(مسودة!$C$1020:$C$1049)=SMALL(IF((ROW(مسودة!$C$1020:$C$1049)*(مسودة!$C$1020:$C$1049=$C$1059)),ROW(مسودة!$C$1020:$C$1049)),ROW()-ROW(AJ1061)+1)),مسودة!AJ1022:AJ$1049)),0))</f>
        <v/>
      </c>
      <c r="AK1061" s="39" t="str">
        <f t="array" ref="AK1061">IF($C$1059="","",IFERROR(MAX(IF((ROW(مسودة!$C$1020:$C$1049)=SMALL(IF((ROW(مسودة!$C$1020:$C$1049)*(مسودة!$C$1020:$C$1049=$C$1059)),ROW(مسودة!$C$1020:$C$1049)),ROW()-ROW(AK1061)+1)),مسودة!AK1022:AK$1049)),0))</f>
        <v/>
      </c>
      <c r="AL1061" s="39" t="str">
        <f t="array" ref="AL1061">IF($C$1059="","",IFERROR(MAX(IF((ROW(مسودة!$C$1020:$C$1049)=SMALL(IF((ROW(مسودة!$C$1020:$C$1049)*(مسودة!$C$1020:$C$1049=$C$1059)),ROW(مسودة!$C$1020:$C$1049)),ROW()-ROW(AL1061)+1)),مسودة!AL1022:AL$1049)),0))</f>
        <v/>
      </c>
      <c r="AM1061" s="39" t="str">
        <f t="array" ref="AM1061">IF($C$1059="","",IFERROR(MAX(IF((ROW(مسودة!$C$1020:$C$1049)=SMALL(IF((ROW(مسودة!$C$1020:$C$1049)*(مسودة!$C$1020:$C$1049=$C$1059)),ROW(مسودة!$C$1020:$C$1049)),ROW()-ROW(AM1061)+1)),مسودة!AM1022:AM$1049)),0))</f>
        <v/>
      </c>
      <c r="AN1061" s="39" t="str">
        <f t="array" ref="AN1061">IF($C1059="","",IFERROR(MAX(IF((ROW(مسودة!$C$1020:$C$1049)=SMALL(IF((ROW(مسودة!$C$1020:$C$1049)*(مسودة!$C$1020:$C$1049=$C1059)),ROW(مسودة!$C$1020:$C$1049)),ROW()-ROW(AN1061)+1)),مسودة!AN$1022:AN$1049)),0))</f>
        <v/>
      </c>
      <c r="AO1061" s="39" t="str">
        <f t="array" ref="AO1061">IF($C1059="","",IFERROR(MAX(IF((ROW(مسودة!$C$1020:$C$1049)=SMALL(IF((ROW(مسودة!$C$1020:$C$1049)*(مسودة!$C$1020:$C$1049=$C1059)),ROW(مسودة!$C$1020:$C$1049)),ROW()-ROW(AO1061)+1)),مسودة!AO$1022:AO$1049)),0))</f>
        <v/>
      </c>
      <c r="AP1061" s="39" t="str">
        <f>IF(AO1061&lt;50,"   ",IF(AO1061&lt;65,"مقبول",IF(AO1061&lt;75,"جيد",IF(AO1061&lt;85,"جيدجداً",IF(AO1061&lt;=100,"ممتاز","")))))</f>
        <v/>
      </c>
      <c r="AQ1061" s="49"/>
      <c r="AR1061" s="49"/>
      <c r="AS1061" s="49"/>
      <c r="AT1061" s="49"/>
      <c r="AU1061" s="105"/>
    </row>
    <row r="1062" spans="2:47" ht="28.5" customHeight="1" thickBot="1">
      <c r="B1062" s="48">
        <f t="shared" ref="B1062" si="181">B1059+1</f>
        <v>238</v>
      </c>
      <c r="C1062" s="98" t="str">
        <f t="array" ref="C1062">IF(ISERROR(INDEX(مسودة!$C$1020:$AV$1049,SMALL(IF((مسودة!$AV$1020:$AV$1049="ناجح"),ROW(مسودة!$C$1020:$AV$1049)-MIN(ROW(مسودة!$C$1020:$AV$1049))+1,""),ROW(A8)),COLUMN(A8))),"",INDEX(مسودة!$C$1020:$AV$1049,SMALL(IF((مسودة!$AV$1020:$AV$1049="ناجح"),ROW(مسودة!$C$1020:$AV$1049)-MIN(ROW(مسودة!$C$1020:$AV$1049))+1,""),ROW(A8)),COLUMN(A8)))</f>
        <v/>
      </c>
      <c r="D1062" s="95" t="str">
        <f>IF(C1062&lt;&gt;"",VLOOKUP(C1062,مسودة!$C$1020:$D$1049,2,0),"")</f>
        <v/>
      </c>
      <c r="E1062" s="95" t="str">
        <f>IF(C1062&lt;&gt;"",VLOOKUP(C1062,مسودة!$C$1020:$E$1049,3,0),"")</f>
        <v/>
      </c>
      <c r="F1062" s="11" t="s">
        <v>30</v>
      </c>
      <c r="G1062" s="39" t="str">
        <f t="array" ref="G1062">IF($C$1062="","",IFERROR(MAX(IF((ROW(مسودة!$C$1020:$C$1049)=SMALL(IF((ROW(مسودة!$C$1020:$C$1049)*(مسودة!$C$1020:$C$1049=$C$1062)),ROW(مسودة!$C$1020:$C$1049)),ROW()-ROW(G1062)+1)),مسودة!G1020:G$1049)),0))</f>
        <v/>
      </c>
      <c r="H1062" s="39" t="str">
        <f t="array" ref="H1062">IF($C$1062="","",IFERROR(MAX(IF((ROW(مسودة!$C$1020:$C$1049)=SMALL(IF((ROW(مسودة!$C$1020:$C$1049)*(مسودة!$C$1020:$C$1049=$C$1062)),ROW(مسودة!$C$1020:$C$1049)),ROW()-ROW(H1062)+1)),مسودة!H1020:H$1049)),0))</f>
        <v/>
      </c>
      <c r="I1062" s="39" t="str">
        <f t="array" ref="I1062">IF($C$1062="","",IFERROR(MAX(IF((ROW(مسودة!$C$1020:$C$1049)=SMALL(IF((ROW(مسودة!$C$1020:$C$1049)*(مسودة!$C$1020:$C$1049=$C$1062)),ROW(مسودة!$C$1020:$C$1049)),ROW()-ROW(I1062)+1)),مسودة!I1020:I$1049)),0))</f>
        <v/>
      </c>
      <c r="J1062" s="39" t="str">
        <f t="array" ref="J1062">IF($C$1062="","",IFERROR(MAX(IF((ROW(مسودة!$C$1020:$C$1049)=SMALL(IF((ROW(مسودة!$C$1020:$C$1049)*(مسودة!$C$1020:$C$1049=$C$1062)),ROW(مسودة!$C$1020:$C$1049)),ROW()-ROW(J1062)+1)),مسودة!J1020:J$1049)),0))</f>
        <v/>
      </c>
      <c r="K1062" s="39" t="str">
        <f t="array" ref="K1062">IF($C$1062="","",IFERROR(MAX(IF((ROW(مسودة!$C$1020:$C$1049)=SMALL(IF((ROW(مسودة!$C$1020:$C$1049)*(مسودة!$C$1020:$C$1049=$C$1062)),ROW(مسودة!$C$1020:$C$1049)),ROW()-ROW(K1062)+1)),مسودة!K1020:K$1049)),0))</f>
        <v/>
      </c>
      <c r="L1062" s="39" t="str">
        <f t="array" ref="L1062">IF($C$1062="","",IFERROR(MAX(IF((ROW(مسودة!$C$1020:$C$1049)=SMALL(IF((ROW(مسودة!$C$1020:$C$1049)*(مسودة!$C$1020:$C$1049=$C$1062)),ROW(مسودة!$C$1020:$C$1049)),ROW()-ROW(L1062)+1)),مسودة!L1020:L$1049)),0))</f>
        <v/>
      </c>
      <c r="M1062" s="39" t="str">
        <f t="array" ref="M1062">IF($C$1062="","",IFERROR(MAX(IF((ROW(مسودة!$C$1020:$C$1049)=SMALL(IF((ROW(مسودة!$C$1020:$C$1049)*(مسودة!$C$1020:$C$1049=$C$1062)),ROW(مسودة!$C$1020:$C$1049)),ROW()-ROW(M1062)+1)),مسودة!M1020:M$1049)),0))</f>
        <v/>
      </c>
      <c r="N1062" s="39" t="str">
        <f t="array" ref="N1062">IF($C$1062="","",IFERROR(MAX(IF((ROW(مسودة!$C$1020:$C$1049)=SMALL(IF((ROW(مسودة!$C$1020:$C$1049)*(مسودة!$C$1020:$C$1049=$C$1062)),ROW(مسودة!$C$1020:$C$1049)),ROW()-ROW(N1062)+1)),مسودة!N1020:N$1049)),0))</f>
        <v/>
      </c>
      <c r="O1062" s="39" t="str">
        <f t="array" ref="O1062">IF($C$1062="","",IFERROR(MAX(IF((ROW(مسودة!$C$1020:$C$1049)=SMALL(IF((ROW(مسودة!$C$1020:$C$1049)*(مسودة!$C$1020:$C$1049=$C$1062)),ROW(مسودة!$C$1020:$C$1049)),ROW()-ROW(O1062)+1)),مسودة!O1020:O$1049)),0))</f>
        <v/>
      </c>
      <c r="P1062" s="39" t="str">
        <f t="array" ref="P1062">IF($C$1062="","",IFERROR(MAX(IF((ROW(مسودة!$C$1020:$C$1049)=SMALL(IF((ROW(مسودة!$C$1020:$C$1049)*(مسودة!$C$1020:$C$1049=$C$1062)),ROW(مسودة!$C$1020:$C$1049)),ROW()-ROW(P1062)+1)),مسودة!P1020:P$1049)),0))</f>
        <v/>
      </c>
      <c r="Q1062" s="39" t="str">
        <f t="array" ref="Q1062">IF($C$1062="","",IFERROR(MAX(IF((ROW(مسودة!$C$1020:$C$1049)=SMALL(IF((ROW(مسودة!$C$1020:$C$1049)*(مسودة!$C$1020:$C$1049=$C$1062)),ROW(مسودة!$C$1020:$C$1049)),ROW()-ROW(Q1062)+1)),مسودة!Q1020:Q$1049)),0))</f>
        <v/>
      </c>
      <c r="R1062" s="39" t="str">
        <f t="array" ref="R1062">IF($C$1062="","",IFERROR(MAX(IF((ROW(مسودة!$C$1020:$C$1049)=SMALL(IF((ROW(مسودة!$C$1020:$C$1049)*(مسودة!$C$1020:$C$1049=$C$1062)),ROW(مسودة!$C$1020:$C$1049)),ROW()-ROW(R1062)+1)),مسودة!R1020:R$1049)),0))</f>
        <v/>
      </c>
      <c r="S1062" s="39" t="str">
        <f t="array" ref="S1062">IF($C$1062="","",IFERROR(MAX(IF((ROW(مسودة!$C$1020:$C$1049)=SMALL(IF((ROW(مسودة!$C$1020:$C$1049)*(مسودة!$C$1020:$C$1049=$C$1062)),ROW(مسودة!$C$1020:$C$1049)),ROW()-ROW(S1062)+1)),مسودة!S1020:S$1049)),0))</f>
        <v/>
      </c>
      <c r="T1062" s="39" t="str">
        <f t="array" ref="T1062">IF($C$1062="","",IFERROR(MAX(IF((ROW(مسودة!$C$1020:$C$1049)=SMALL(IF((ROW(مسودة!$C$1020:$C$1049)*(مسودة!$C$1020:$C$1049=$C$1062)),ROW(مسودة!$C$1020:$C$1049)),ROW()-ROW(T1062)+1)),مسودة!T1020:T$1049)),0))</f>
        <v/>
      </c>
      <c r="U1062" s="39" t="str">
        <f t="array" ref="U1062">IF($C$1062="","",IFERROR(MAX(IF((ROW(مسودة!$C$1020:$C$1049)=SMALL(IF((ROW(مسودة!$C$1020:$C$1049)*(مسودة!$C$1020:$C$1049=$C$1062)),ROW(مسودة!$C$1020:$C$1049)),ROW()-ROW(U1062)+1)),مسودة!U1020:U$1049)),0))</f>
        <v/>
      </c>
      <c r="V1062" s="39" t="str">
        <f t="array" ref="V1062">IF($C$1062="","",IFERROR(MAX(IF((ROW(مسودة!$C$1020:$C$1049)=SMALL(IF((ROW(مسودة!$C$1020:$C$1049)*(مسودة!$C$1020:$C$1049=$C$1062)),ROW(مسودة!$C$1020:$C$1049)),ROW()-ROW(V1062)+1)),مسودة!V1020:V$1049)),0))</f>
        <v/>
      </c>
      <c r="W1062" s="39" t="str">
        <f t="array" ref="W1062">IF($C$1062="","",IFERROR(MAX(IF((ROW(مسودة!$C$1020:$C$1049)=SMALL(IF((ROW(مسودة!$C$1020:$C$1049)*(مسودة!$C$1020:$C$1049=$C$1062)),ROW(مسودة!$C$1020:$C$1049)),ROW()-ROW(W1062)+1)),مسودة!W1020:W$1049)),0))</f>
        <v/>
      </c>
      <c r="X1062" s="39" t="str">
        <f t="array" ref="X1062">IF($C$1062="","",IFERROR(MAX(IF((ROW(مسودة!$C$1020:$C$1049)=SMALL(IF((ROW(مسودة!$C$1020:$C$1049)*(مسودة!$C$1020:$C$1049=$C$1062)),ROW(مسودة!$C$1020:$C$1049)),ROW()-ROW(X1062)+1)),مسودة!X1020:X$1049)),0))</f>
        <v/>
      </c>
      <c r="Y1062" s="39" t="str">
        <f t="array" ref="Y1062">IF($C$1062="","",IFERROR(MAX(IF((ROW(مسودة!$C$1020:$C$1049)=SMALL(IF((ROW(مسودة!$C$1020:$C$1049)*(مسودة!$C$1020:$C$1049=$C$1062)),ROW(مسودة!$C$1020:$C$1049)),ROW()-ROW(Y1062)+1)),مسودة!Y1020:Y$1049)),0))</f>
        <v/>
      </c>
      <c r="Z1062" s="39" t="str">
        <f t="array" ref="Z1062">IF($C$1062="","",IFERROR(MAX(IF((ROW(مسودة!$C$1020:$C$1049)=SMALL(IF((ROW(مسودة!$C$1020:$C$1049)*(مسودة!$C$1020:$C$1049=$C$1062)),ROW(مسودة!$C$1020:$C$1049)),ROW()-ROW(Z1062)+1)),مسودة!Z1020:Z$1049)),0))</f>
        <v/>
      </c>
      <c r="AA1062" s="39" t="str">
        <f t="array" ref="AA1062">IF($C$1062="","",IFERROR(MAX(IF((ROW(مسودة!$C$1020:$C$1049)=SMALL(IF((ROW(مسودة!$C$1020:$C$1049)*(مسودة!$C$1020:$C$1049=$C$1062)),ROW(مسودة!$C$1020:$C$1049)),ROW()-ROW(AA1062)+1)),مسودة!AA1020:AA$1049)),0))</f>
        <v/>
      </c>
      <c r="AB1062" s="39" t="str">
        <f t="array" ref="AB1062">IF($C$1062="","",IFERROR(MAX(IF((ROW(مسودة!$C$1020:$C$1049)=SMALL(IF((ROW(مسودة!$C$1020:$C$1049)*(مسودة!$C$1020:$C$1049=$C$1062)),ROW(مسودة!$C$1020:$C$1049)),ROW()-ROW(AB1062)+1)),مسودة!AB1020:AB$1049)),0))</f>
        <v/>
      </c>
      <c r="AC1062" s="39" t="str">
        <f t="array" ref="AC1062">IF($C$1062="","",IFERROR(MAX(IF((ROW(مسودة!$C$1020:$C$1049)=SMALL(IF((ROW(مسودة!$C$1020:$C$1049)*(مسودة!$C$1020:$C$1049=$C$1062)),ROW(مسودة!$C$1020:$C$1049)),ROW()-ROW(AC1062)+1)),مسودة!AC1020:AC$1049)),0))</f>
        <v/>
      </c>
      <c r="AD1062" s="39" t="str">
        <f t="array" ref="AD1062">IF($C$1062="","",IFERROR(MAX(IF((ROW(مسودة!$C$1020:$C$1049)=SMALL(IF((ROW(مسودة!$C$1020:$C$1049)*(مسودة!$C$1020:$C$1049=$C$1062)),ROW(مسودة!$C$1020:$C$1049)),ROW()-ROW(AD1062)+1)),مسودة!AD1020:AD$1049)),0))</f>
        <v/>
      </c>
      <c r="AE1062" s="39" t="str">
        <f t="array" ref="AE1062">IF($C$1062="","",IFERROR(MAX(IF((ROW(مسودة!$C$1020:$C$1049)=SMALL(IF((ROW(مسودة!$C$1020:$C$1049)*(مسودة!$C$1020:$C$1049=$C$1062)),ROW(مسودة!$C$1020:$C$1049)),ROW()-ROW(AE1062)+1)),مسودة!AE1020:AE$1049)),0))</f>
        <v/>
      </c>
      <c r="AF1062" s="39" t="str">
        <f t="array" ref="AF1062">IF($C$1062="","",IFERROR(MAX(IF((ROW(مسودة!$C$1020:$C$1049)=SMALL(IF((ROW(مسودة!$C$1020:$C$1049)*(مسودة!$C$1020:$C$1049=$C$1062)),ROW(مسودة!$C$1020:$C$1049)),ROW()-ROW(AF1062)+1)),مسودة!AF1020:AF$1049)),0))</f>
        <v/>
      </c>
      <c r="AG1062" s="39" t="str">
        <f t="array" ref="AG1062">IF($C$1062="","",IFERROR(MAX(IF((ROW(مسودة!$C$1020:$C$1049)=SMALL(IF((ROW(مسودة!$C$1020:$C$1049)*(مسودة!$C$1020:$C$1049=$C$1062)),ROW(مسودة!$C$1020:$C$1049)),ROW()-ROW(AG1062)+1)),مسودة!AG1020:AG$1049)),0))</f>
        <v/>
      </c>
      <c r="AH1062" s="39" t="str">
        <f t="array" ref="AH1062">IF($C$1062="","",IFERROR(MAX(IF((ROW(مسودة!$C$1020:$C$1049)=SMALL(IF((ROW(مسودة!$C$1020:$C$1049)*(مسودة!$C$1020:$C$1049=$C$1062)),ROW(مسودة!$C$1020:$C$1049)),ROW()-ROW(AH1062)+1)),مسودة!AH1020:AH$1049)),0))</f>
        <v/>
      </c>
      <c r="AI1062" s="39" t="str">
        <f t="array" ref="AI1062">IF($C$1062="","",IFERROR(MAX(IF((ROW(مسودة!$C$1020:$C$1049)=SMALL(IF((ROW(مسودة!$C$1020:$C$1049)*(مسودة!$C$1020:$C$1049=$C$1062)),ROW(مسودة!$C$1020:$C$1049)),ROW()-ROW(AI1062)+1)),مسودة!AI1020:AI$1049)),0))</f>
        <v/>
      </c>
      <c r="AJ1062" s="39" t="str">
        <f t="array" ref="AJ1062">IF($C$1062="","",IFERROR(MAX(IF((ROW(مسودة!$C$1020:$C$1049)=SMALL(IF((ROW(مسودة!$C$1020:$C$1049)*(مسودة!$C$1020:$C$1049=$C$1062)),ROW(مسودة!$C$1020:$C$1049)),ROW()-ROW(AJ1062)+1)),مسودة!AJ1020:AJ$1049)),0))</f>
        <v/>
      </c>
      <c r="AK1062" s="39" t="str">
        <f t="array" ref="AK1062">IF($C$1062="","",IFERROR(MAX(IF((ROW(مسودة!$C$1020:$C$1049)=SMALL(IF((ROW(مسودة!$C$1020:$C$1049)*(مسودة!$C$1020:$C$1049=$C$1062)),ROW(مسودة!$C$1020:$C$1049)),ROW()-ROW(AK1062)+1)),مسودة!AK1020:AK$1049)),0))</f>
        <v/>
      </c>
      <c r="AL1062" s="39" t="str">
        <f t="array" ref="AL1062">IF($C$1062="","",IFERROR(MAX(IF((ROW(مسودة!$C$1020:$C$1049)=SMALL(IF((ROW(مسودة!$C$1020:$C$1049)*(مسودة!$C$1020:$C$1049=$C$1062)),ROW(مسودة!$C$1020:$C$1049)),ROW()-ROW(AL1062)+1)),مسودة!AL1020:AL$1049)),0))</f>
        <v/>
      </c>
      <c r="AM1062" s="39" t="str">
        <f t="array" ref="AM1062">IF($C$1062="","",IFERROR(MAX(IF((ROW(مسودة!$C$1020:$C$1049)=SMALL(IF((ROW(مسودة!$C$1020:$C$1049)*(مسودة!$C$1020:$C$1049=$C$1062)),ROW(مسودة!$C$1020:$C$1049)),ROW()-ROW(AM1062)+1)),مسودة!AM1020:AM$1049)),0))</f>
        <v/>
      </c>
      <c r="AN1062" s="54"/>
      <c r="AO1062" s="54"/>
      <c r="AP1062" s="55"/>
      <c r="AQ1062" s="49"/>
      <c r="AR1062" s="49"/>
      <c r="AS1062" s="49"/>
      <c r="AT1062" s="49"/>
      <c r="AU1062" s="103" t="str">
        <f>IFERROR(LOOKUP(2,1/((مسودة!$C$1020:$C$1049=C1062)*(مسودة!$F$1020:$F$1049=F1062)),مسودة!$AV$1020:$AV$1049),"")</f>
        <v/>
      </c>
    </row>
    <row r="1063" spans="2:47" ht="28.5" customHeight="1" thickBot="1">
      <c r="B1063" s="48"/>
      <c r="C1063" s="99"/>
      <c r="D1063" s="51"/>
      <c r="E1063" s="51"/>
      <c r="F1063" s="11" t="s">
        <v>31</v>
      </c>
      <c r="G1063" s="39" t="str">
        <f t="array" ref="G1063">IF($C$1062="","",IFERROR(MAX(IF((ROW(مسودة!$C$1020:$C$1049)=SMALL(IF((ROW(مسودة!$C$1020:$C$1049)*(مسودة!$C$1020:$C$1049=$C$1062)),ROW(مسودة!$C$1020:$C$1049)),ROW()-ROW(G1063)+1)),مسودة!G1021:G$1049)),0))</f>
        <v/>
      </c>
      <c r="H1063" s="39" t="str">
        <f t="array" ref="H1063">IF($C$1062="","",IFERROR(MAX(IF((ROW(مسودة!$C$1020:$C$1049)=SMALL(IF((ROW(مسودة!$C$1020:$C$1049)*(مسودة!$C$1020:$C$1049=$C$1062)),ROW(مسودة!$C$1020:$C$1049)),ROW()-ROW(H1063)+1)),مسودة!H1021:H$1049)),0))</f>
        <v/>
      </c>
      <c r="I1063" s="39" t="str">
        <f t="array" ref="I1063">IF($C$1062="","",IFERROR(MAX(IF((ROW(مسودة!$C$1020:$C$1049)=SMALL(IF((ROW(مسودة!$C$1020:$C$1049)*(مسودة!$C$1020:$C$1049=$C$1062)),ROW(مسودة!$C$1020:$C$1049)),ROW()-ROW(I1063)+1)),مسودة!I1021:I$1049)),0))</f>
        <v/>
      </c>
      <c r="J1063" s="39" t="str">
        <f t="array" ref="J1063">IF($C$1062="","",IFERROR(MAX(IF((ROW(مسودة!$C$1020:$C$1049)=SMALL(IF((ROW(مسودة!$C$1020:$C$1049)*(مسودة!$C$1020:$C$1049=$C$1062)),ROW(مسودة!$C$1020:$C$1049)),ROW()-ROW(J1063)+1)),مسودة!J1021:J$1049)),0))</f>
        <v/>
      </c>
      <c r="K1063" s="39" t="str">
        <f t="array" ref="K1063">IF($C$1062="","",IFERROR(MAX(IF((ROW(مسودة!$C$1020:$C$1049)=SMALL(IF((ROW(مسودة!$C$1020:$C$1049)*(مسودة!$C$1020:$C$1049=$C$1062)),ROW(مسودة!$C$1020:$C$1049)),ROW()-ROW(K1063)+1)),مسودة!K1021:K$1049)),0))</f>
        <v/>
      </c>
      <c r="L1063" s="39" t="str">
        <f t="array" ref="L1063">IF($C$1062="","",IFERROR(MAX(IF((ROW(مسودة!$C$1020:$C$1049)=SMALL(IF((ROW(مسودة!$C$1020:$C$1049)*(مسودة!$C$1020:$C$1049=$C$1062)),ROW(مسودة!$C$1020:$C$1049)),ROW()-ROW(L1063)+1)),مسودة!L1021:L$1049)),0))</f>
        <v/>
      </c>
      <c r="M1063" s="39" t="str">
        <f t="array" ref="M1063">IF($C$1062="","",IFERROR(MAX(IF((ROW(مسودة!$C$1020:$C$1049)=SMALL(IF((ROW(مسودة!$C$1020:$C$1049)*(مسودة!$C$1020:$C$1049=$C$1062)),ROW(مسودة!$C$1020:$C$1049)),ROW()-ROW(M1063)+1)),مسودة!M1021:M$1049)),0))</f>
        <v/>
      </c>
      <c r="N1063" s="39" t="str">
        <f t="array" ref="N1063">IF($C$1062="","",IFERROR(MAX(IF((ROW(مسودة!$C$1020:$C$1049)=SMALL(IF((ROW(مسودة!$C$1020:$C$1049)*(مسودة!$C$1020:$C$1049=$C$1062)),ROW(مسودة!$C$1020:$C$1049)),ROW()-ROW(N1063)+1)),مسودة!N1021:N$1049)),0))</f>
        <v/>
      </c>
      <c r="O1063" s="39" t="str">
        <f t="array" ref="O1063">IF($C$1062="","",IFERROR(MAX(IF((ROW(مسودة!$C$1020:$C$1049)=SMALL(IF((ROW(مسودة!$C$1020:$C$1049)*(مسودة!$C$1020:$C$1049=$C$1062)),ROW(مسودة!$C$1020:$C$1049)),ROW()-ROW(O1063)+1)),مسودة!O1021:O$1049)),0))</f>
        <v/>
      </c>
      <c r="P1063" s="39" t="str">
        <f t="array" ref="P1063">IF($C$1062="","",IFERROR(MAX(IF((ROW(مسودة!$C$1020:$C$1049)=SMALL(IF((ROW(مسودة!$C$1020:$C$1049)*(مسودة!$C$1020:$C$1049=$C$1062)),ROW(مسودة!$C$1020:$C$1049)),ROW()-ROW(P1063)+1)),مسودة!P1021:P$1049)),0))</f>
        <v/>
      </c>
      <c r="Q1063" s="39" t="str">
        <f t="array" ref="Q1063">IF($C$1062="","",IFERROR(MAX(IF((ROW(مسودة!$C$1020:$C$1049)=SMALL(IF((ROW(مسودة!$C$1020:$C$1049)*(مسودة!$C$1020:$C$1049=$C$1062)),ROW(مسودة!$C$1020:$C$1049)),ROW()-ROW(Q1063)+1)),مسودة!Q1021:Q$1049)),0))</f>
        <v/>
      </c>
      <c r="R1063" s="39" t="str">
        <f t="array" ref="R1063">IF($C$1062="","",IFERROR(MAX(IF((ROW(مسودة!$C$1020:$C$1049)=SMALL(IF((ROW(مسودة!$C$1020:$C$1049)*(مسودة!$C$1020:$C$1049=$C$1062)),ROW(مسودة!$C$1020:$C$1049)),ROW()-ROW(R1063)+1)),مسودة!R1021:R$1049)),0))</f>
        <v/>
      </c>
      <c r="S1063" s="39" t="str">
        <f t="array" ref="S1063">IF($C$1062="","",IFERROR(MAX(IF((ROW(مسودة!$C$1020:$C$1049)=SMALL(IF((ROW(مسودة!$C$1020:$C$1049)*(مسودة!$C$1020:$C$1049=$C$1062)),ROW(مسودة!$C$1020:$C$1049)),ROW()-ROW(S1063)+1)),مسودة!S1021:S$1049)),0))</f>
        <v/>
      </c>
      <c r="T1063" s="39" t="str">
        <f t="array" ref="T1063">IF($C$1062="","",IFERROR(MAX(IF((ROW(مسودة!$C$1020:$C$1049)=SMALL(IF((ROW(مسودة!$C$1020:$C$1049)*(مسودة!$C$1020:$C$1049=$C$1062)),ROW(مسودة!$C$1020:$C$1049)),ROW()-ROW(T1063)+1)),مسودة!T1021:T$1049)),0))</f>
        <v/>
      </c>
      <c r="U1063" s="39" t="str">
        <f t="array" ref="U1063">IF($C$1062="","",IFERROR(MAX(IF((ROW(مسودة!$C$1020:$C$1049)=SMALL(IF((ROW(مسودة!$C$1020:$C$1049)*(مسودة!$C$1020:$C$1049=$C$1062)),ROW(مسودة!$C$1020:$C$1049)),ROW()-ROW(U1063)+1)),مسودة!U1021:U$1049)),0))</f>
        <v/>
      </c>
      <c r="V1063" s="39" t="str">
        <f t="array" ref="V1063">IF($C$1062="","",IFERROR(MAX(IF((ROW(مسودة!$C$1020:$C$1049)=SMALL(IF((ROW(مسودة!$C$1020:$C$1049)*(مسودة!$C$1020:$C$1049=$C$1062)),ROW(مسودة!$C$1020:$C$1049)),ROW()-ROW(V1063)+1)),مسودة!V1021:V$1049)),0))</f>
        <v/>
      </c>
      <c r="W1063" s="39" t="str">
        <f t="array" ref="W1063">IF($C$1062="","",IFERROR(MAX(IF((ROW(مسودة!$C$1020:$C$1049)=SMALL(IF((ROW(مسودة!$C$1020:$C$1049)*(مسودة!$C$1020:$C$1049=$C$1062)),ROW(مسودة!$C$1020:$C$1049)),ROW()-ROW(W1063)+1)),مسودة!W1021:W$1049)),0))</f>
        <v/>
      </c>
      <c r="X1063" s="39" t="str">
        <f t="array" ref="X1063">IF($C$1062="","",IFERROR(MAX(IF((ROW(مسودة!$C$1020:$C$1049)=SMALL(IF((ROW(مسودة!$C$1020:$C$1049)*(مسودة!$C$1020:$C$1049=$C$1062)),ROW(مسودة!$C$1020:$C$1049)),ROW()-ROW(X1063)+1)),مسودة!X1021:X$1049)),0))</f>
        <v/>
      </c>
      <c r="Y1063" s="39" t="str">
        <f t="array" ref="Y1063">IF($C$1062="","",IFERROR(MAX(IF((ROW(مسودة!$C$1020:$C$1049)=SMALL(IF((ROW(مسودة!$C$1020:$C$1049)*(مسودة!$C$1020:$C$1049=$C$1062)),ROW(مسودة!$C$1020:$C$1049)),ROW()-ROW(Y1063)+1)),مسودة!Y1021:Y$1049)),0))</f>
        <v/>
      </c>
      <c r="Z1063" s="39" t="str">
        <f t="array" ref="Z1063">IF($C$1062="","",IFERROR(MAX(IF((ROW(مسودة!$C$1020:$C$1049)=SMALL(IF((ROW(مسودة!$C$1020:$C$1049)*(مسودة!$C$1020:$C$1049=$C$1062)),ROW(مسودة!$C$1020:$C$1049)),ROW()-ROW(Z1063)+1)),مسودة!Z1021:Z$1049)),0))</f>
        <v/>
      </c>
      <c r="AA1063" s="39" t="str">
        <f t="array" ref="AA1063">IF($C$1062="","",IFERROR(MAX(IF((ROW(مسودة!$C$1020:$C$1049)=SMALL(IF((ROW(مسودة!$C$1020:$C$1049)*(مسودة!$C$1020:$C$1049=$C$1062)),ROW(مسودة!$C$1020:$C$1049)),ROW()-ROW(AA1063)+1)),مسودة!AA1021:AA$1049)),0))</f>
        <v/>
      </c>
      <c r="AB1063" s="39" t="str">
        <f t="array" ref="AB1063">IF($C$1062="","",IFERROR(MAX(IF((ROW(مسودة!$C$1020:$C$1049)=SMALL(IF((ROW(مسودة!$C$1020:$C$1049)*(مسودة!$C$1020:$C$1049=$C$1062)),ROW(مسودة!$C$1020:$C$1049)),ROW()-ROW(AB1063)+1)),مسودة!AB1021:AB$1049)),0))</f>
        <v/>
      </c>
      <c r="AC1063" s="39" t="str">
        <f t="array" ref="AC1063">IF($C$1062="","",IFERROR(MAX(IF((ROW(مسودة!$C$1020:$C$1049)=SMALL(IF((ROW(مسودة!$C$1020:$C$1049)*(مسودة!$C$1020:$C$1049=$C$1062)),ROW(مسودة!$C$1020:$C$1049)),ROW()-ROW(AC1063)+1)),مسودة!AC1021:AC$1049)),0))</f>
        <v/>
      </c>
      <c r="AD1063" s="39" t="str">
        <f t="array" ref="AD1063">IF($C$1062="","",IFERROR(MAX(IF((ROW(مسودة!$C$1020:$C$1049)=SMALL(IF((ROW(مسودة!$C$1020:$C$1049)*(مسودة!$C$1020:$C$1049=$C$1062)),ROW(مسودة!$C$1020:$C$1049)),ROW()-ROW(AD1063)+1)),مسودة!AD1021:AD$1049)),0))</f>
        <v/>
      </c>
      <c r="AE1063" s="39" t="str">
        <f t="array" ref="AE1063">IF($C$1062="","",IFERROR(MAX(IF((ROW(مسودة!$C$1020:$C$1049)=SMALL(IF((ROW(مسودة!$C$1020:$C$1049)*(مسودة!$C$1020:$C$1049=$C$1062)),ROW(مسودة!$C$1020:$C$1049)),ROW()-ROW(AE1063)+1)),مسودة!AE1021:AE$1049)),0))</f>
        <v/>
      </c>
      <c r="AF1063" s="39" t="str">
        <f t="array" ref="AF1063">IF($C$1062="","",IFERROR(MAX(IF((ROW(مسودة!$C$1020:$C$1049)=SMALL(IF((ROW(مسودة!$C$1020:$C$1049)*(مسودة!$C$1020:$C$1049=$C$1062)),ROW(مسودة!$C$1020:$C$1049)),ROW()-ROW(AF1063)+1)),مسودة!AF1021:AF$1049)),0))</f>
        <v/>
      </c>
      <c r="AG1063" s="39" t="str">
        <f t="array" ref="AG1063">IF($C$1062="","",IFERROR(MAX(IF((ROW(مسودة!$C$1020:$C$1049)=SMALL(IF((ROW(مسودة!$C$1020:$C$1049)*(مسودة!$C$1020:$C$1049=$C$1062)),ROW(مسودة!$C$1020:$C$1049)),ROW()-ROW(AG1063)+1)),مسودة!AG1021:AG$1049)),0))</f>
        <v/>
      </c>
      <c r="AH1063" s="39" t="str">
        <f t="array" ref="AH1063">IF($C$1062="","",IFERROR(MAX(IF((ROW(مسودة!$C$1020:$C$1049)=SMALL(IF((ROW(مسودة!$C$1020:$C$1049)*(مسودة!$C$1020:$C$1049=$C$1062)),ROW(مسودة!$C$1020:$C$1049)),ROW()-ROW(AH1063)+1)),مسودة!AH1021:AH$1049)),0))</f>
        <v/>
      </c>
      <c r="AI1063" s="39" t="str">
        <f t="array" ref="AI1063">IF($C$1062="","",IFERROR(MAX(IF((ROW(مسودة!$C$1020:$C$1049)=SMALL(IF((ROW(مسودة!$C$1020:$C$1049)*(مسودة!$C$1020:$C$1049=$C$1062)),ROW(مسودة!$C$1020:$C$1049)),ROW()-ROW(AI1063)+1)),مسودة!AI1021:AI$1049)),0))</f>
        <v/>
      </c>
      <c r="AJ1063" s="39" t="str">
        <f t="array" ref="AJ1063">IF($C$1062="","",IFERROR(MAX(IF((ROW(مسودة!$C$1020:$C$1049)=SMALL(IF((ROW(مسودة!$C$1020:$C$1049)*(مسودة!$C$1020:$C$1049=$C$1062)),ROW(مسودة!$C$1020:$C$1049)),ROW()-ROW(AJ1063)+1)),مسودة!AJ1021:AJ$1049)),0))</f>
        <v/>
      </c>
      <c r="AK1063" s="39" t="str">
        <f t="array" ref="AK1063">IF($C$1062="","",IFERROR(MAX(IF((ROW(مسودة!$C$1020:$C$1049)=SMALL(IF((ROW(مسودة!$C$1020:$C$1049)*(مسودة!$C$1020:$C$1049=$C$1062)),ROW(مسودة!$C$1020:$C$1049)),ROW()-ROW(AK1063)+1)),مسودة!AK1021:AK$1049)),0))</f>
        <v/>
      </c>
      <c r="AL1063" s="39" t="str">
        <f t="array" ref="AL1063">IF($C$1062="","",IFERROR(MAX(IF((ROW(مسودة!$C$1020:$C$1049)=SMALL(IF((ROW(مسودة!$C$1020:$C$1049)*(مسودة!$C$1020:$C$1049=$C$1062)),ROW(مسودة!$C$1020:$C$1049)),ROW()-ROW(AL1063)+1)),مسودة!AL1021:AL$1049)),0))</f>
        <v/>
      </c>
      <c r="AM1063" s="39" t="str">
        <f t="array" ref="AM1063">IF($C$1062="","",IFERROR(MAX(IF((ROW(مسودة!$C$1020:$C$1049)=SMALL(IF((ROW(مسودة!$C$1020:$C$1049)*(مسودة!$C$1020:$C$1049=$C$1062)),ROW(مسودة!$C$1020:$C$1049)),ROW()-ROW(AM1063)+1)),مسودة!AM1021:AM$1049)),0))</f>
        <v/>
      </c>
      <c r="AN1063" s="54"/>
      <c r="AO1063" s="54"/>
      <c r="AP1063" s="56"/>
      <c r="AQ1063" s="49"/>
      <c r="AR1063" s="49"/>
      <c r="AS1063" s="49"/>
      <c r="AT1063" s="49"/>
      <c r="AU1063" s="104"/>
    </row>
    <row r="1064" spans="2:47" ht="36" customHeight="1" thickBot="1">
      <c r="B1064" s="48"/>
      <c r="C1064" s="93"/>
      <c r="D1064" s="51"/>
      <c r="E1064" s="51"/>
      <c r="F1064" s="14" t="s">
        <v>32</v>
      </c>
      <c r="G1064" s="39" t="str">
        <f t="array" ref="G1064">IF($C$1062="","",IFERROR(MAX(IF((ROW(مسودة!$C$1020:$C$1049)=SMALL(IF((ROW(مسودة!$C$1020:$C$1049)*(مسودة!$C$1020:$C$1049=$C$1062)),ROW(مسودة!$C$1020:$C$1049)),ROW()-ROW(G1064)+1)),مسودة!G1022:G$1049)),0))</f>
        <v/>
      </c>
      <c r="H1064" s="39" t="str">
        <f t="array" ref="H1064">IF($C$1062="","",IFERROR(MAX(IF((ROW(مسودة!$C$1020:$C$1049)=SMALL(IF((ROW(مسودة!$C$1020:$C$1049)*(مسودة!$C$1020:$C$1049=$C$1062)),ROW(مسودة!$C$1020:$C$1049)),ROW()-ROW(H1064)+1)),مسودة!H1022:H$1049)),0))</f>
        <v/>
      </c>
      <c r="I1064" s="39" t="str">
        <f t="array" ref="I1064">IF($C$1062="","",IFERROR(MAX(IF((ROW(مسودة!$C$1020:$C$1049)=SMALL(IF((ROW(مسودة!$C$1020:$C$1049)*(مسودة!$C$1020:$C$1049=$C$1062)),ROW(مسودة!$C$1020:$C$1049)),ROW()-ROW(I1064)+1)),مسودة!I1022:I$1049)),0))</f>
        <v/>
      </c>
      <c r="J1064" s="39" t="str">
        <f t="array" ref="J1064">IF($C$1062="","",IFERROR(MAX(IF((ROW(مسودة!$C$1020:$C$1049)=SMALL(IF((ROW(مسودة!$C$1020:$C$1049)*(مسودة!$C$1020:$C$1049=$C$1062)),ROW(مسودة!$C$1020:$C$1049)),ROW()-ROW(J1064)+1)),مسودة!J1022:J$1049)),0))</f>
        <v/>
      </c>
      <c r="K1064" s="39" t="str">
        <f t="array" ref="K1064">IF($C$1062="","",IFERROR(MAX(IF((ROW(مسودة!$C$1020:$C$1049)=SMALL(IF((ROW(مسودة!$C$1020:$C$1049)*(مسودة!$C$1020:$C$1049=$C$1062)),ROW(مسودة!$C$1020:$C$1049)),ROW()-ROW(K1064)+1)),مسودة!K1022:K$1049)),0))</f>
        <v/>
      </c>
      <c r="L1064" s="39" t="str">
        <f t="array" ref="L1064">IF($C$1062="","",IFERROR(MAX(IF((ROW(مسودة!$C$1020:$C$1049)=SMALL(IF((ROW(مسودة!$C$1020:$C$1049)*(مسودة!$C$1020:$C$1049=$C$1062)),ROW(مسودة!$C$1020:$C$1049)),ROW()-ROW(L1064)+1)),مسودة!L1022:L$1049)),0))</f>
        <v/>
      </c>
      <c r="M1064" s="39" t="str">
        <f t="array" ref="M1064">IF($C$1062="","",IFERROR(MAX(IF((ROW(مسودة!$C$1020:$C$1049)=SMALL(IF((ROW(مسودة!$C$1020:$C$1049)*(مسودة!$C$1020:$C$1049=$C$1062)),ROW(مسودة!$C$1020:$C$1049)),ROW()-ROW(M1064)+1)),مسودة!M1022:M$1049)),0))</f>
        <v/>
      </c>
      <c r="N1064" s="39" t="str">
        <f t="array" ref="N1064">IF($C$1062="","",IFERROR(MAX(IF((ROW(مسودة!$C$1020:$C$1049)=SMALL(IF((ROW(مسودة!$C$1020:$C$1049)*(مسودة!$C$1020:$C$1049=$C$1062)),ROW(مسودة!$C$1020:$C$1049)),ROW()-ROW(N1064)+1)),مسودة!N1022:N$1049)),0))</f>
        <v/>
      </c>
      <c r="O1064" s="39" t="str">
        <f t="array" ref="O1064">IF($C$1062="","",IFERROR(MAX(IF((ROW(مسودة!$C$1020:$C$1049)=SMALL(IF((ROW(مسودة!$C$1020:$C$1049)*(مسودة!$C$1020:$C$1049=$C$1062)),ROW(مسودة!$C$1020:$C$1049)),ROW()-ROW(O1064)+1)),مسودة!O1022:O$1049)),0))</f>
        <v/>
      </c>
      <c r="P1064" s="39" t="str">
        <f t="array" ref="P1064">IF($C$1062="","",IFERROR(MAX(IF((ROW(مسودة!$C$1020:$C$1049)=SMALL(IF((ROW(مسودة!$C$1020:$C$1049)*(مسودة!$C$1020:$C$1049=$C$1062)),ROW(مسودة!$C$1020:$C$1049)),ROW()-ROW(P1064)+1)),مسودة!P1022:P$1049)),0))</f>
        <v/>
      </c>
      <c r="Q1064" s="39" t="str">
        <f t="array" ref="Q1064">IF($C$1062="","",IFERROR(MAX(IF((ROW(مسودة!$C$1020:$C$1049)=SMALL(IF((ROW(مسودة!$C$1020:$C$1049)*(مسودة!$C$1020:$C$1049=$C$1062)),ROW(مسودة!$C$1020:$C$1049)),ROW()-ROW(Q1064)+1)),مسودة!Q1022:Q$1049)),0))</f>
        <v/>
      </c>
      <c r="R1064" s="39" t="str">
        <f t="array" ref="R1064">IF($C$1062="","",IFERROR(MAX(IF((ROW(مسودة!$C$1020:$C$1049)=SMALL(IF((ROW(مسودة!$C$1020:$C$1049)*(مسودة!$C$1020:$C$1049=$C$1062)),ROW(مسودة!$C$1020:$C$1049)),ROW()-ROW(R1064)+1)),مسودة!R1022:R$1049)),0))</f>
        <v/>
      </c>
      <c r="S1064" s="39" t="str">
        <f t="array" ref="S1064">IF($C$1062="","",IFERROR(MAX(IF((ROW(مسودة!$C$1020:$C$1049)=SMALL(IF((ROW(مسودة!$C$1020:$C$1049)*(مسودة!$C$1020:$C$1049=$C$1062)),ROW(مسودة!$C$1020:$C$1049)),ROW()-ROW(S1064)+1)),مسودة!S1022:S$1049)),0))</f>
        <v/>
      </c>
      <c r="T1064" s="39" t="str">
        <f t="array" ref="T1064">IF($C$1062="","",IFERROR(MAX(IF((ROW(مسودة!$C$1020:$C$1049)=SMALL(IF((ROW(مسودة!$C$1020:$C$1049)*(مسودة!$C$1020:$C$1049=$C$1062)),ROW(مسودة!$C$1020:$C$1049)),ROW()-ROW(T1064)+1)),مسودة!T1022:T$1049)),0))</f>
        <v/>
      </c>
      <c r="U1064" s="39" t="str">
        <f t="array" ref="U1064">IF($C$1062="","",IFERROR(MAX(IF((ROW(مسودة!$C$1020:$C$1049)=SMALL(IF((ROW(مسودة!$C$1020:$C$1049)*(مسودة!$C$1020:$C$1049=$C$1062)),ROW(مسودة!$C$1020:$C$1049)),ROW()-ROW(U1064)+1)),مسودة!U1022:U$1049)),0))</f>
        <v/>
      </c>
      <c r="V1064" s="39" t="str">
        <f t="array" ref="V1064">IF($C$1062="","",IFERROR(MAX(IF((ROW(مسودة!$C$1020:$C$1049)=SMALL(IF((ROW(مسودة!$C$1020:$C$1049)*(مسودة!$C$1020:$C$1049=$C$1062)),ROW(مسودة!$C$1020:$C$1049)),ROW()-ROW(V1064)+1)),مسودة!V1022:V$1049)),0))</f>
        <v/>
      </c>
      <c r="W1064" s="39" t="str">
        <f t="array" ref="W1064">IF($C$1062="","",IFERROR(MAX(IF((ROW(مسودة!$C$1020:$C$1049)=SMALL(IF((ROW(مسودة!$C$1020:$C$1049)*(مسودة!$C$1020:$C$1049=$C$1062)),ROW(مسودة!$C$1020:$C$1049)),ROW()-ROW(W1064)+1)),مسودة!W1022:W$1049)),0))</f>
        <v/>
      </c>
      <c r="X1064" s="39" t="str">
        <f t="array" ref="X1064">IF($C$1062="","",IFERROR(MAX(IF((ROW(مسودة!$C$1020:$C$1049)=SMALL(IF((ROW(مسودة!$C$1020:$C$1049)*(مسودة!$C$1020:$C$1049=$C$1062)),ROW(مسودة!$C$1020:$C$1049)),ROW()-ROW(X1064)+1)),مسودة!X1022:X$1049)),0))</f>
        <v/>
      </c>
      <c r="Y1064" s="39" t="str">
        <f t="array" ref="Y1064">IF($C$1062="","",IFERROR(MAX(IF((ROW(مسودة!$C$1020:$C$1049)=SMALL(IF((ROW(مسودة!$C$1020:$C$1049)*(مسودة!$C$1020:$C$1049=$C$1062)),ROW(مسودة!$C$1020:$C$1049)),ROW()-ROW(Y1064)+1)),مسودة!Y1022:Y$1049)),0))</f>
        <v/>
      </c>
      <c r="Z1064" s="39" t="str">
        <f t="array" ref="Z1064">IF($C$1062="","",IFERROR(MAX(IF((ROW(مسودة!$C$1020:$C$1049)=SMALL(IF((ROW(مسودة!$C$1020:$C$1049)*(مسودة!$C$1020:$C$1049=$C$1062)),ROW(مسودة!$C$1020:$C$1049)),ROW()-ROW(Z1064)+1)),مسودة!Z1022:Z$1049)),0))</f>
        <v/>
      </c>
      <c r="AA1064" s="39" t="str">
        <f t="array" ref="AA1064">IF($C$1062="","",IFERROR(MAX(IF((ROW(مسودة!$C$1020:$C$1049)=SMALL(IF((ROW(مسودة!$C$1020:$C$1049)*(مسودة!$C$1020:$C$1049=$C$1062)),ROW(مسودة!$C$1020:$C$1049)),ROW()-ROW(AA1064)+1)),مسودة!AA1022:AA$1049)),0))</f>
        <v/>
      </c>
      <c r="AB1064" s="39" t="str">
        <f t="array" ref="AB1064">IF($C$1062="","",IFERROR(MAX(IF((ROW(مسودة!$C$1020:$C$1049)=SMALL(IF((ROW(مسودة!$C$1020:$C$1049)*(مسودة!$C$1020:$C$1049=$C$1062)),ROW(مسودة!$C$1020:$C$1049)),ROW()-ROW(AB1064)+1)),مسودة!AB1022:AB$1049)),0))</f>
        <v/>
      </c>
      <c r="AC1064" s="39" t="str">
        <f t="array" ref="AC1064">IF($C$1062="","",IFERROR(MAX(IF((ROW(مسودة!$C$1020:$C$1049)=SMALL(IF((ROW(مسودة!$C$1020:$C$1049)*(مسودة!$C$1020:$C$1049=$C$1062)),ROW(مسودة!$C$1020:$C$1049)),ROW()-ROW(AC1064)+1)),مسودة!AC1022:AC$1049)),0))</f>
        <v/>
      </c>
      <c r="AD1064" s="39" t="str">
        <f t="array" ref="AD1064">IF($C$1062="","",IFERROR(MAX(IF((ROW(مسودة!$C$1020:$C$1049)=SMALL(IF((ROW(مسودة!$C$1020:$C$1049)*(مسودة!$C$1020:$C$1049=$C$1062)),ROW(مسودة!$C$1020:$C$1049)),ROW()-ROW(AD1064)+1)),مسودة!AD1022:AD$1049)),0))</f>
        <v/>
      </c>
      <c r="AE1064" s="39" t="str">
        <f t="array" ref="AE1064">IF($C$1062="","",IFERROR(MAX(IF((ROW(مسودة!$C$1020:$C$1049)=SMALL(IF((ROW(مسودة!$C$1020:$C$1049)*(مسودة!$C$1020:$C$1049=$C$1062)),ROW(مسودة!$C$1020:$C$1049)),ROW()-ROW(AE1064)+1)),مسودة!AE1022:AE$1049)),0))</f>
        <v/>
      </c>
      <c r="AF1064" s="39" t="str">
        <f t="array" ref="AF1064">IF($C$1062="","",IFERROR(MAX(IF((ROW(مسودة!$C$1020:$C$1049)=SMALL(IF((ROW(مسودة!$C$1020:$C$1049)*(مسودة!$C$1020:$C$1049=$C$1062)),ROW(مسودة!$C$1020:$C$1049)),ROW()-ROW(AF1064)+1)),مسودة!AF1022:AF$1049)),0))</f>
        <v/>
      </c>
      <c r="AG1064" s="39" t="str">
        <f t="array" ref="AG1064">IF($C$1062="","",IFERROR(MAX(IF((ROW(مسودة!$C$1020:$C$1049)=SMALL(IF((ROW(مسودة!$C$1020:$C$1049)*(مسودة!$C$1020:$C$1049=$C$1062)),ROW(مسودة!$C$1020:$C$1049)),ROW()-ROW(AG1064)+1)),مسودة!AG1022:AG$1049)),0))</f>
        <v/>
      </c>
      <c r="AH1064" s="39" t="str">
        <f t="array" ref="AH1064">IF($C$1062="","",IFERROR(MAX(IF((ROW(مسودة!$C$1020:$C$1049)=SMALL(IF((ROW(مسودة!$C$1020:$C$1049)*(مسودة!$C$1020:$C$1049=$C$1062)),ROW(مسودة!$C$1020:$C$1049)),ROW()-ROW(AH1064)+1)),مسودة!AH1022:AH$1049)),0))</f>
        <v/>
      </c>
      <c r="AI1064" s="39" t="str">
        <f t="array" ref="AI1064">IF($C$1062="","",IFERROR(MAX(IF((ROW(مسودة!$C$1020:$C$1049)=SMALL(IF((ROW(مسودة!$C$1020:$C$1049)*(مسودة!$C$1020:$C$1049=$C$1062)),ROW(مسودة!$C$1020:$C$1049)),ROW()-ROW(AI1064)+1)),مسودة!AI1022:AI$1049)),0))</f>
        <v/>
      </c>
      <c r="AJ1064" s="39" t="str">
        <f t="array" ref="AJ1064">IF($C$1062="","",IFERROR(MAX(IF((ROW(مسودة!$C$1020:$C$1049)=SMALL(IF((ROW(مسودة!$C$1020:$C$1049)*(مسودة!$C$1020:$C$1049=$C$1062)),ROW(مسودة!$C$1020:$C$1049)),ROW()-ROW(AJ1064)+1)),مسودة!AJ1022:AJ$1049)),0))</f>
        <v/>
      </c>
      <c r="AK1064" s="39" t="str">
        <f t="array" ref="AK1064">IF($C$1062="","",IFERROR(MAX(IF((ROW(مسودة!$C$1020:$C$1049)=SMALL(IF((ROW(مسودة!$C$1020:$C$1049)*(مسودة!$C$1020:$C$1049=$C$1062)),ROW(مسودة!$C$1020:$C$1049)),ROW()-ROW(AK1064)+1)),مسودة!AK1022:AK$1049)),0))</f>
        <v/>
      </c>
      <c r="AL1064" s="39" t="str">
        <f t="array" ref="AL1064">IF($C$1062="","",IFERROR(MAX(IF((ROW(مسودة!$C$1020:$C$1049)=SMALL(IF((ROW(مسودة!$C$1020:$C$1049)*(مسودة!$C$1020:$C$1049=$C$1062)),ROW(مسودة!$C$1020:$C$1049)),ROW()-ROW(AL1064)+1)),مسودة!AL1022:AL$1049)),0))</f>
        <v/>
      </c>
      <c r="AM1064" s="39" t="str">
        <f t="array" ref="AM1064">IF($C$1062="","",IFERROR(MAX(IF((ROW(مسودة!$C$1020:$C$1049)=SMALL(IF((ROW(مسودة!$C$1020:$C$1049)*(مسودة!$C$1020:$C$1049=$C$1062)),ROW(مسودة!$C$1020:$C$1049)),ROW()-ROW(AM1064)+1)),مسودة!AM1022:AM$1049)),0))</f>
        <v/>
      </c>
      <c r="AN1064" s="39" t="str">
        <f t="array" ref="AN1064">IF($C1062="","",IFERROR(MAX(IF((ROW(مسودة!$C$1020:$C$1049)=SMALL(IF((ROW(مسودة!$C$1020:$C$1049)*(مسودة!$C$1020:$C$1049=$C1062)),ROW(مسودة!$C$1020:$C$1049)),ROW()-ROW(AN1064)+1)),مسودة!AN$1022:AN$1049)),0))</f>
        <v/>
      </c>
      <c r="AO1064" s="39" t="str">
        <f t="array" ref="AO1064">IF($C1062="","",IFERROR(MAX(IF((ROW(مسودة!$C$1020:$C$1049)=SMALL(IF((ROW(مسودة!$C$1020:$C$1049)*(مسودة!$C$1020:$C$1049=$C1062)),ROW(مسودة!$C$1020:$C$1049)),ROW()-ROW(AO1064)+1)),مسودة!AO$1022:AO$1049)),0))</f>
        <v/>
      </c>
      <c r="AP1064" s="39" t="str">
        <f>IF(AO1064&lt;50,"   ",IF(AO1064&lt;65,"مقبول",IF(AO1064&lt;75,"جيد",IF(AO1064&lt;85,"جيدجداً",IF(AO1064&lt;=100,"ممتاز","")))))</f>
        <v/>
      </c>
      <c r="AQ1064" s="49"/>
      <c r="AR1064" s="49"/>
      <c r="AS1064" s="49"/>
      <c r="AT1064" s="49"/>
      <c r="AU1064" s="105"/>
    </row>
    <row r="1065" spans="2:47" ht="28.5" customHeight="1" thickBot="1">
      <c r="B1065" s="48">
        <f t="shared" ref="B1065" si="182">B1062+1</f>
        <v>239</v>
      </c>
      <c r="C1065" s="98" t="str">
        <f t="array" ref="C1065">IF(ISERROR(INDEX(مسودة!$C$1020:$AV$1049,SMALL(IF((مسودة!$AV$1020:$AV$1049="ناجح"),ROW(مسودة!$C$1020:$AV$1049)-MIN(ROW(مسودة!$C$1020:$AV$1049))+1,""),ROW(A9)),COLUMN(A9))),"",INDEX(مسودة!$C$1020:$AV$1049,SMALL(IF((مسودة!$AV$1020:$AV$1049="ناجح"),ROW(مسودة!$C$1020:$AV$1049)-MIN(ROW(مسودة!$C$1020:$AV$1049))+1,""),ROW(A9)),COLUMN(A9)))</f>
        <v/>
      </c>
      <c r="D1065" s="95" t="str">
        <f>IF(C1065&lt;&gt;"",VLOOKUP(C1065,مسودة!$C$1020:$D$1049,2,0),"")</f>
        <v/>
      </c>
      <c r="E1065" s="95" t="str">
        <f>IF(C1065&lt;&gt;"",VLOOKUP(C1065,مسودة!$C$1020:$E$1049,3,0),"")</f>
        <v/>
      </c>
      <c r="F1065" s="11" t="s">
        <v>30</v>
      </c>
      <c r="G1065" s="39" t="str">
        <f t="array" ref="G1065">IF($C$1065="","",IFERROR(MAX(IF((ROW(مسودة!$C$1020:$C$1049)=SMALL(IF((ROW(مسودة!$C$1020:$C$1049)*(مسودة!$C$1020:$C$1049=$C$1065)),ROW(مسودة!$C$1020:$C$1049)),ROW()-ROW(G1065)+1)),مسودة!G1020:G$1049)),0))</f>
        <v/>
      </c>
      <c r="H1065" s="39" t="str">
        <f t="array" ref="H1065">IF($C$1065="","",IFERROR(MAX(IF((ROW(مسودة!$C$1020:$C$1049)=SMALL(IF((ROW(مسودة!$C$1020:$C$1049)*(مسودة!$C$1020:$C$1049=$C$1065)),ROW(مسودة!$C$1020:$C$1049)),ROW()-ROW(H1065)+1)),مسودة!H1020:H$1049)),0))</f>
        <v/>
      </c>
      <c r="I1065" s="39" t="str">
        <f t="array" ref="I1065">IF($C$1065="","",IFERROR(MAX(IF((ROW(مسودة!$C$1020:$C$1049)=SMALL(IF((ROW(مسودة!$C$1020:$C$1049)*(مسودة!$C$1020:$C$1049=$C$1065)),ROW(مسودة!$C$1020:$C$1049)),ROW()-ROW(I1065)+1)),مسودة!I1020:I$1049)),0))</f>
        <v/>
      </c>
      <c r="J1065" s="39" t="str">
        <f t="array" ref="J1065">IF($C$1065="","",IFERROR(MAX(IF((ROW(مسودة!$C$1020:$C$1049)=SMALL(IF((ROW(مسودة!$C$1020:$C$1049)*(مسودة!$C$1020:$C$1049=$C$1065)),ROW(مسودة!$C$1020:$C$1049)),ROW()-ROW(J1065)+1)),مسودة!J1020:J$1049)),0))</f>
        <v/>
      </c>
      <c r="K1065" s="39" t="str">
        <f t="array" ref="K1065">IF($C$1065="","",IFERROR(MAX(IF((ROW(مسودة!$C$1020:$C$1049)=SMALL(IF((ROW(مسودة!$C$1020:$C$1049)*(مسودة!$C$1020:$C$1049=$C$1065)),ROW(مسودة!$C$1020:$C$1049)),ROW()-ROW(K1065)+1)),مسودة!K1020:K$1049)),0))</f>
        <v/>
      </c>
      <c r="L1065" s="39" t="str">
        <f t="array" ref="L1065">IF($C$1065="","",IFERROR(MAX(IF((ROW(مسودة!$C$1020:$C$1049)=SMALL(IF((ROW(مسودة!$C$1020:$C$1049)*(مسودة!$C$1020:$C$1049=$C$1065)),ROW(مسودة!$C$1020:$C$1049)),ROW()-ROW(L1065)+1)),مسودة!L1020:L$1049)),0))</f>
        <v/>
      </c>
      <c r="M1065" s="39" t="str">
        <f t="array" ref="M1065">IF($C$1065="","",IFERROR(MAX(IF((ROW(مسودة!$C$1020:$C$1049)=SMALL(IF((ROW(مسودة!$C$1020:$C$1049)*(مسودة!$C$1020:$C$1049=$C$1065)),ROW(مسودة!$C$1020:$C$1049)),ROW()-ROW(M1065)+1)),مسودة!M1020:M$1049)),0))</f>
        <v/>
      </c>
      <c r="N1065" s="39" t="str">
        <f t="array" ref="N1065">IF($C$1065="","",IFERROR(MAX(IF((ROW(مسودة!$C$1020:$C$1049)=SMALL(IF((ROW(مسودة!$C$1020:$C$1049)*(مسودة!$C$1020:$C$1049=$C$1065)),ROW(مسودة!$C$1020:$C$1049)),ROW()-ROW(N1065)+1)),مسودة!N1020:N$1049)),0))</f>
        <v/>
      </c>
      <c r="O1065" s="39" t="str">
        <f t="array" ref="O1065">IF($C$1065="","",IFERROR(MAX(IF((ROW(مسودة!$C$1020:$C$1049)=SMALL(IF((ROW(مسودة!$C$1020:$C$1049)*(مسودة!$C$1020:$C$1049=$C$1065)),ROW(مسودة!$C$1020:$C$1049)),ROW()-ROW(O1065)+1)),مسودة!O1020:O$1049)),0))</f>
        <v/>
      </c>
      <c r="P1065" s="39" t="str">
        <f t="array" ref="P1065">IF($C$1065="","",IFERROR(MAX(IF((ROW(مسودة!$C$1020:$C$1049)=SMALL(IF((ROW(مسودة!$C$1020:$C$1049)*(مسودة!$C$1020:$C$1049=$C$1065)),ROW(مسودة!$C$1020:$C$1049)),ROW()-ROW(P1065)+1)),مسودة!P1020:P$1049)),0))</f>
        <v/>
      </c>
      <c r="Q1065" s="39" t="str">
        <f t="array" ref="Q1065">IF($C$1065="","",IFERROR(MAX(IF((ROW(مسودة!$C$1020:$C$1049)=SMALL(IF((ROW(مسودة!$C$1020:$C$1049)*(مسودة!$C$1020:$C$1049=$C$1065)),ROW(مسودة!$C$1020:$C$1049)),ROW()-ROW(Q1065)+1)),مسودة!Q1020:Q$1049)),0))</f>
        <v/>
      </c>
      <c r="R1065" s="39" t="str">
        <f t="array" ref="R1065">IF($C$1065="","",IFERROR(MAX(IF((ROW(مسودة!$C$1020:$C$1049)=SMALL(IF((ROW(مسودة!$C$1020:$C$1049)*(مسودة!$C$1020:$C$1049=$C$1065)),ROW(مسودة!$C$1020:$C$1049)),ROW()-ROW(R1065)+1)),مسودة!R1020:R$1049)),0))</f>
        <v/>
      </c>
      <c r="S1065" s="39" t="str">
        <f t="array" ref="S1065">IF($C$1065="","",IFERROR(MAX(IF((ROW(مسودة!$C$1020:$C$1049)=SMALL(IF((ROW(مسودة!$C$1020:$C$1049)*(مسودة!$C$1020:$C$1049=$C$1065)),ROW(مسودة!$C$1020:$C$1049)),ROW()-ROW(S1065)+1)),مسودة!S1020:S$1049)),0))</f>
        <v/>
      </c>
      <c r="T1065" s="39" t="str">
        <f t="array" ref="T1065">IF($C$1065="","",IFERROR(MAX(IF((ROW(مسودة!$C$1020:$C$1049)=SMALL(IF((ROW(مسودة!$C$1020:$C$1049)*(مسودة!$C$1020:$C$1049=$C$1065)),ROW(مسودة!$C$1020:$C$1049)),ROW()-ROW(T1065)+1)),مسودة!T1020:T$1049)),0))</f>
        <v/>
      </c>
      <c r="U1065" s="39" t="str">
        <f t="array" ref="U1065">IF($C$1065="","",IFERROR(MAX(IF((ROW(مسودة!$C$1020:$C$1049)=SMALL(IF((ROW(مسودة!$C$1020:$C$1049)*(مسودة!$C$1020:$C$1049=$C$1065)),ROW(مسودة!$C$1020:$C$1049)),ROW()-ROW(U1065)+1)),مسودة!U1020:U$1049)),0))</f>
        <v/>
      </c>
      <c r="V1065" s="39" t="str">
        <f t="array" ref="V1065">IF($C$1065="","",IFERROR(MAX(IF((ROW(مسودة!$C$1020:$C$1049)=SMALL(IF((ROW(مسودة!$C$1020:$C$1049)*(مسودة!$C$1020:$C$1049=$C$1065)),ROW(مسودة!$C$1020:$C$1049)),ROW()-ROW(V1065)+1)),مسودة!V1020:V$1049)),0))</f>
        <v/>
      </c>
      <c r="W1065" s="39" t="str">
        <f t="array" ref="W1065">IF($C$1065="","",IFERROR(MAX(IF((ROW(مسودة!$C$1020:$C$1049)=SMALL(IF((ROW(مسودة!$C$1020:$C$1049)*(مسودة!$C$1020:$C$1049=$C$1065)),ROW(مسودة!$C$1020:$C$1049)),ROW()-ROW(W1065)+1)),مسودة!W1020:W$1049)),0))</f>
        <v/>
      </c>
      <c r="X1065" s="39" t="str">
        <f t="array" ref="X1065">IF($C$1065="","",IFERROR(MAX(IF((ROW(مسودة!$C$1020:$C$1049)=SMALL(IF((ROW(مسودة!$C$1020:$C$1049)*(مسودة!$C$1020:$C$1049=$C$1065)),ROW(مسودة!$C$1020:$C$1049)),ROW()-ROW(X1065)+1)),مسودة!X1020:X$1049)),0))</f>
        <v/>
      </c>
      <c r="Y1065" s="39" t="str">
        <f t="array" ref="Y1065">IF($C$1065="","",IFERROR(MAX(IF((ROW(مسودة!$C$1020:$C$1049)=SMALL(IF((ROW(مسودة!$C$1020:$C$1049)*(مسودة!$C$1020:$C$1049=$C$1065)),ROW(مسودة!$C$1020:$C$1049)),ROW()-ROW(Y1065)+1)),مسودة!Y1020:Y$1049)),0))</f>
        <v/>
      </c>
      <c r="Z1065" s="39" t="str">
        <f t="array" ref="Z1065">IF($C$1065="","",IFERROR(MAX(IF((ROW(مسودة!$C$1020:$C$1049)=SMALL(IF((ROW(مسودة!$C$1020:$C$1049)*(مسودة!$C$1020:$C$1049=$C$1065)),ROW(مسودة!$C$1020:$C$1049)),ROW()-ROW(Z1065)+1)),مسودة!Z1020:Z$1049)),0))</f>
        <v/>
      </c>
      <c r="AA1065" s="39" t="str">
        <f t="array" ref="AA1065">IF($C$1065="","",IFERROR(MAX(IF((ROW(مسودة!$C$1020:$C$1049)=SMALL(IF((ROW(مسودة!$C$1020:$C$1049)*(مسودة!$C$1020:$C$1049=$C$1065)),ROW(مسودة!$C$1020:$C$1049)),ROW()-ROW(AA1065)+1)),مسودة!AA1020:AA$1049)),0))</f>
        <v/>
      </c>
      <c r="AB1065" s="39" t="str">
        <f t="array" ref="AB1065">IF($C$1065="","",IFERROR(MAX(IF((ROW(مسودة!$C$1020:$C$1049)=SMALL(IF((ROW(مسودة!$C$1020:$C$1049)*(مسودة!$C$1020:$C$1049=$C$1065)),ROW(مسودة!$C$1020:$C$1049)),ROW()-ROW(AB1065)+1)),مسودة!AB1020:AB$1049)),0))</f>
        <v/>
      </c>
      <c r="AC1065" s="39" t="str">
        <f t="array" ref="AC1065">IF($C$1065="","",IFERROR(MAX(IF((ROW(مسودة!$C$1020:$C$1049)=SMALL(IF((ROW(مسودة!$C$1020:$C$1049)*(مسودة!$C$1020:$C$1049=$C$1065)),ROW(مسودة!$C$1020:$C$1049)),ROW()-ROW(AC1065)+1)),مسودة!AC1020:AC$1049)),0))</f>
        <v/>
      </c>
      <c r="AD1065" s="39" t="str">
        <f t="array" ref="AD1065">IF($C$1065="","",IFERROR(MAX(IF((ROW(مسودة!$C$1020:$C$1049)=SMALL(IF((ROW(مسودة!$C$1020:$C$1049)*(مسودة!$C$1020:$C$1049=$C$1065)),ROW(مسودة!$C$1020:$C$1049)),ROW()-ROW(AD1065)+1)),مسودة!AD1020:AD$1049)),0))</f>
        <v/>
      </c>
      <c r="AE1065" s="39" t="str">
        <f t="array" ref="AE1065">IF($C$1065="","",IFERROR(MAX(IF((ROW(مسودة!$C$1020:$C$1049)=SMALL(IF((ROW(مسودة!$C$1020:$C$1049)*(مسودة!$C$1020:$C$1049=$C$1065)),ROW(مسودة!$C$1020:$C$1049)),ROW()-ROW(AE1065)+1)),مسودة!AE1020:AE$1049)),0))</f>
        <v/>
      </c>
      <c r="AF1065" s="39" t="str">
        <f t="array" ref="AF1065">IF($C$1065="","",IFERROR(MAX(IF((ROW(مسودة!$C$1020:$C$1049)=SMALL(IF((ROW(مسودة!$C$1020:$C$1049)*(مسودة!$C$1020:$C$1049=$C$1065)),ROW(مسودة!$C$1020:$C$1049)),ROW()-ROW(AF1065)+1)),مسودة!AF1020:AF$1049)),0))</f>
        <v/>
      </c>
      <c r="AG1065" s="39" t="str">
        <f t="array" ref="AG1065">IF($C$1065="","",IFERROR(MAX(IF((ROW(مسودة!$C$1020:$C$1049)=SMALL(IF((ROW(مسودة!$C$1020:$C$1049)*(مسودة!$C$1020:$C$1049=$C$1065)),ROW(مسودة!$C$1020:$C$1049)),ROW()-ROW(AG1065)+1)),مسودة!AG1020:AG$1049)),0))</f>
        <v/>
      </c>
      <c r="AH1065" s="39" t="str">
        <f t="array" ref="AH1065">IF($C$1065="","",IFERROR(MAX(IF((ROW(مسودة!$C$1020:$C$1049)=SMALL(IF((ROW(مسودة!$C$1020:$C$1049)*(مسودة!$C$1020:$C$1049=$C$1065)),ROW(مسودة!$C$1020:$C$1049)),ROW()-ROW(AH1065)+1)),مسودة!AH1020:AH$1049)),0))</f>
        <v/>
      </c>
      <c r="AI1065" s="39" t="str">
        <f t="array" ref="AI1065">IF($C$1065="","",IFERROR(MAX(IF((ROW(مسودة!$C$1020:$C$1049)=SMALL(IF((ROW(مسودة!$C$1020:$C$1049)*(مسودة!$C$1020:$C$1049=$C$1065)),ROW(مسودة!$C$1020:$C$1049)),ROW()-ROW(AI1065)+1)),مسودة!AI1020:AI$1049)),0))</f>
        <v/>
      </c>
      <c r="AJ1065" s="39" t="str">
        <f t="array" ref="AJ1065">IF($C$1065="","",IFERROR(MAX(IF((ROW(مسودة!$C$1020:$C$1049)=SMALL(IF((ROW(مسودة!$C$1020:$C$1049)*(مسودة!$C$1020:$C$1049=$C$1065)),ROW(مسودة!$C$1020:$C$1049)),ROW()-ROW(AJ1065)+1)),مسودة!AJ1020:AJ$1049)),0))</f>
        <v/>
      </c>
      <c r="AK1065" s="39" t="str">
        <f t="array" ref="AK1065">IF($C$1065="","",IFERROR(MAX(IF((ROW(مسودة!$C$1020:$C$1049)=SMALL(IF((ROW(مسودة!$C$1020:$C$1049)*(مسودة!$C$1020:$C$1049=$C$1065)),ROW(مسودة!$C$1020:$C$1049)),ROW()-ROW(AK1065)+1)),مسودة!AK1020:AK$1049)),0))</f>
        <v/>
      </c>
      <c r="AL1065" s="39" t="str">
        <f t="array" ref="AL1065">IF($C$1065="","",IFERROR(MAX(IF((ROW(مسودة!$C$1020:$C$1049)=SMALL(IF((ROW(مسودة!$C$1020:$C$1049)*(مسودة!$C$1020:$C$1049=$C$1065)),ROW(مسودة!$C$1020:$C$1049)),ROW()-ROW(AL1065)+1)),مسودة!AL1020:AL$1049)),0))</f>
        <v/>
      </c>
      <c r="AM1065" s="39" t="str">
        <f t="array" ref="AM1065">IF($C$1065="","",IFERROR(MAX(IF((ROW(مسودة!$C$1020:$C$1049)=SMALL(IF((ROW(مسودة!$C$1020:$C$1049)*(مسودة!$C$1020:$C$1049=$C$1065)),ROW(مسودة!$C$1020:$C$1049)),ROW()-ROW(AM1065)+1)),مسودة!AM1020:AM$1049)),0))</f>
        <v/>
      </c>
      <c r="AN1065" s="54"/>
      <c r="AO1065" s="54"/>
      <c r="AP1065" s="55"/>
      <c r="AQ1065" s="49"/>
      <c r="AR1065" s="49"/>
      <c r="AS1065" s="49"/>
      <c r="AT1065" s="49"/>
      <c r="AU1065" s="103" t="str">
        <f>IFERROR(LOOKUP(2,1/((مسودة!$C$1020:$C$1049=C1065)*(مسودة!$F$1020:$F$1049=F1065)),مسودة!$AV$1020:$AV$1049),"")</f>
        <v/>
      </c>
    </row>
    <row r="1066" spans="2:47" ht="28.5" customHeight="1" thickBot="1">
      <c r="B1066" s="48"/>
      <c r="C1066" s="99"/>
      <c r="D1066" s="51"/>
      <c r="E1066" s="51"/>
      <c r="F1066" s="11" t="s">
        <v>31</v>
      </c>
      <c r="G1066" s="39" t="str">
        <f t="array" ref="G1066">IF($C$1065="","",IFERROR(MAX(IF((ROW(مسودة!$C$1020:$C$1049)=SMALL(IF((ROW(مسودة!$C$1020:$C$1049)*(مسودة!$C$1020:$C$1049=$C$1065)),ROW(مسودة!$C$1020:$C$1049)),ROW()-ROW(G1066)+1)),مسودة!G1021:G$1049)),0))</f>
        <v/>
      </c>
      <c r="H1066" s="39" t="str">
        <f t="array" ref="H1066">IF($C$1065="","",IFERROR(MAX(IF((ROW(مسودة!$C$1020:$C$1049)=SMALL(IF((ROW(مسودة!$C$1020:$C$1049)*(مسودة!$C$1020:$C$1049=$C$1065)),ROW(مسودة!$C$1020:$C$1049)),ROW()-ROW(H1066)+1)),مسودة!H1021:H$1049)),0))</f>
        <v/>
      </c>
      <c r="I1066" s="39" t="str">
        <f t="array" ref="I1066">IF($C$1065="","",IFERROR(MAX(IF((ROW(مسودة!$C$1020:$C$1049)=SMALL(IF((ROW(مسودة!$C$1020:$C$1049)*(مسودة!$C$1020:$C$1049=$C$1065)),ROW(مسودة!$C$1020:$C$1049)),ROW()-ROW(I1066)+1)),مسودة!I1021:I$1049)),0))</f>
        <v/>
      </c>
      <c r="J1066" s="39" t="str">
        <f t="array" ref="J1066">IF($C$1065="","",IFERROR(MAX(IF((ROW(مسودة!$C$1020:$C$1049)=SMALL(IF((ROW(مسودة!$C$1020:$C$1049)*(مسودة!$C$1020:$C$1049=$C$1065)),ROW(مسودة!$C$1020:$C$1049)),ROW()-ROW(J1066)+1)),مسودة!J1021:J$1049)),0))</f>
        <v/>
      </c>
      <c r="K1066" s="39" t="str">
        <f t="array" ref="K1066">IF($C$1065="","",IFERROR(MAX(IF((ROW(مسودة!$C$1020:$C$1049)=SMALL(IF((ROW(مسودة!$C$1020:$C$1049)*(مسودة!$C$1020:$C$1049=$C$1065)),ROW(مسودة!$C$1020:$C$1049)),ROW()-ROW(K1066)+1)),مسودة!K1021:K$1049)),0))</f>
        <v/>
      </c>
      <c r="L1066" s="39" t="str">
        <f t="array" ref="L1066">IF($C$1065="","",IFERROR(MAX(IF((ROW(مسودة!$C$1020:$C$1049)=SMALL(IF((ROW(مسودة!$C$1020:$C$1049)*(مسودة!$C$1020:$C$1049=$C$1065)),ROW(مسودة!$C$1020:$C$1049)),ROW()-ROW(L1066)+1)),مسودة!L1021:L$1049)),0))</f>
        <v/>
      </c>
      <c r="M1066" s="39" t="str">
        <f t="array" ref="M1066">IF($C$1065="","",IFERROR(MAX(IF((ROW(مسودة!$C$1020:$C$1049)=SMALL(IF((ROW(مسودة!$C$1020:$C$1049)*(مسودة!$C$1020:$C$1049=$C$1065)),ROW(مسودة!$C$1020:$C$1049)),ROW()-ROW(M1066)+1)),مسودة!M1021:M$1049)),0))</f>
        <v/>
      </c>
      <c r="N1066" s="39" t="str">
        <f t="array" ref="N1066">IF($C$1065="","",IFERROR(MAX(IF((ROW(مسودة!$C$1020:$C$1049)=SMALL(IF((ROW(مسودة!$C$1020:$C$1049)*(مسودة!$C$1020:$C$1049=$C$1065)),ROW(مسودة!$C$1020:$C$1049)),ROW()-ROW(N1066)+1)),مسودة!N1021:N$1049)),0))</f>
        <v/>
      </c>
      <c r="O1066" s="39" t="str">
        <f t="array" ref="O1066">IF($C$1065="","",IFERROR(MAX(IF((ROW(مسودة!$C$1020:$C$1049)=SMALL(IF((ROW(مسودة!$C$1020:$C$1049)*(مسودة!$C$1020:$C$1049=$C$1065)),ROW(مسودة!$C$1020:$C$1049)),ROW()-ROW(O1066)+1)),مسودة!O1021:O$1049)),0))</f>
        <v/>
      </c>
      <c r="P1066" s="39" t="str">
        <f t="array" ref="P1066">IF($C$1065="","",IFERROR(MAX(IF((ROW(مسودة!$C$1020:$C$1049)=SMALL(IF((ROW(مسودة!$C$1020:$C$1049)*(مسودة!$C$1020:$C$1049=$C$1065)),ROW(مسودة!$C$1020:$C$1049)),ROW()-ROW(P1066)+1)),مسودة!P1021:P$1049)),0))</f>
        <v/>
      </c>
      <c r="Q1066" s="39" t="str">
        <f t="array" ref="Q1066">IF($C$1065="","",IFERROR(MAX(IF((ROW(مسودة!$C$1020:$C$1049)=SMALL(IF((ROW(مسودة!$C$1020:$C$1049)*(مسودة!$C$1020:$C$1049=$C$1065)),ROW(مسودة!$C$1020:$C$1049)),ROW()-ROW(Q1066)+1)),مسودة!Q1021:Q$1049)),0))</f>
        <v/>
      </c>
      <c r="R1066" s="39" t="str">
        <f t="array" ref="R1066">IF($C$1065="","",IFERROR(MAX(IF((ROW(مسودة!$C$1020:$C$1049)=SMALL(IF((ROW(مسودة!$C$1020:$C$1049)*(مسودة!$C$1020:$C$1049=$C$1065)),ROW(مسودة!$C$1020:$C$1049)),ROW()-ROW(R1066)+1)),مسودة!R1021:R$1049)),0))</f>
        <v/>
      </c>
      <c r="S1066" s="39" t="str">
        <f t="array" ref="S1066">IF($C$1065="","",IFERROR(MAX(IF((ROW(مسودة!$C$1020:$C$1049)=SMALL(IF((ROW(مسودة!$C$1020:$C$1049)*(مسودة!$C$1020:$C$1049=$C$1065)),ROW(مسودة!$C$1020:$C$1049)),ROW()-ROW(S1066)+1)),مسودة!S1021:S$1049)),0))</f>
        <v/>
      </c>
      <c r="T1066" s="39" t="str">
        <f t="array" ref="T1066">IF($C$1065="","",IFERROR(MAX(IF((ROW(مسودة!$C$1020:$C$1049)=SMALL(IF((ROW(مسودة!$C$1020:$C$1049)*(مسودة!$C$1020:$C$1049=$C$1065)),ROW(مسودة!$C$1020:$C$1049)),ROW()-ROW(T1066)+1)),مسودة!T1021:T$1049)),0))</f>
        <v/>
      </c>
      <c r="U1066" s="39" t="str">
        <f t="array" ref="U1066">IF($C$1065="","",IFERROR(MAX(IF((ROW(مسودة!$C$1020:$C$1049)=SMALL(IF((ROW(مسودة!$C$1020:$C$1049)*(مسودة!$C$1020:$C$1049=$C$1065)),ROW(مسودة!$C$1020:$C$1049)),ROW()-ROW(U1066)+1)),مسودة!U1021:U$1049)),0))</f>
        <v/>
      </c>
      <c r="V1066" s="39" t="str">
        <f t="array" ref="V1066">IF($C$1065="","",IFERROR(MAX(IF((ROW(مسودة!$C$1020:$C$1049)=SMALL(IF((ROW(مسودة!$C$1020:$C$1049)*(مسودة!$C$1020:$C$1049=$C$1065)),ROW(مسودة!$C$1020:$C$1049)),ROW()-ROW(V1066)+1)),مسودة!V1021:V$1049)),0))</f>
        <v/>
      </c>
      <c r="W1066" s="39" t="str">
        <f t="array" ref="W1066">IF($C$1065="","",IFERROR(MAX(IF((ROW(مسودة!$C$1020:$C$1049)=SMALL(IF((ROW(مسودة!$C$1020:$C$1049)*(مسودة!$C$1020:$C$1049=$C$1065)),ROW(مسودة!$C$1020:$C$1049)),ROW()-ROW(W1066)+1)),مسودة!W1021:W$1049)),0))</f>
        <v/>
      </c>
      <c r="X1066" s="39" t="str">
        <f t="array" ref="X1066">IF($C$1065="","",IFERROR(MAX(IF((ROW(مسودة!$C$1020:$C$1049)=SMALL(IF((ROW(مسودة!$C$1020:$C$1049)*(مسودة!$C$1020:$C$1049=$C$1065)),ROW(مسودة!$C$1020:$C$1049)),ROW()-ROW(X1066)+1)),مسودة!X1021:X$1049)),0))</f>
        <v/>
      </c>
      <c r="Y1066" s="39" t="str">
        <f t="array" ref="Y1066">IF($C$1065="","",IFERROR(MAX(IF((ROW(مسودة!$C$1020:$C$1049)=SMALL(IF((ROW(مسودة!$C$1020:$C$1049)*(مسودة!$C$1020:$C$1049=$C$1065)),ROW(مسودة!$C$1020:$C$1049)),ROW()-ROW(Y1066)+1)),مسودة!Y1021:Y$1049)),0))</f>
        <v/>
      </c>
      <c r="Z1066" s="39" t="str">
        <f t="array" ref="Z1066">IF($C$1065="","",IFERROR(MAX(IF((ROW(مسودة!$C$1020:$C$1049)=SMALL(IF((ROW(مسودة!$C$1020:$C$1049)*(مسودة!$C$1020:$C$1049=$C$1065)),ROW(مسودة!$C$1020:$C$1049)),ROW()-ROW(Z1066)+1)),مسودة!Z1021:Z$1049)),0))</f>
        <v/>
      </c>
      <c r="AA1066" s="39" t="str">
        <f t="array" ref="AA1066">IF($C$1065="","",IFERROR(MAX(IF((ROW(مسودة!$C$1020:$C$1049)=SMALL(IF((ROW(مسودة!$C$1020:$C$1049)*(مسودة!$C$1020:$C$1049=$C$1065)),ROW(مسودة!$C$1020:$C$1049)),ROW()-ROW(AA1066)+1)),مسودة!AA1021:AA$1049)),0))</f>
        <v/>
      </c>
      <c r="AB1066" s="39" t="str">
        <f t="array" ref="AB1066">IF($C$1065="","",IFERROR(MAX(IF((ROW(مسودة!$C$1020:$C$1049)=SMALL(IF((ROW(مسودة!$C$1020:$C$1049)*(مسودة!$C$1020:$C$1049=$C$1065)),ROW(مسودة!$C$1020:$C$1049)),ROW()-ROW(AB1066)+1)),مسودة!AB1021:AB$1049)),0))</f>
        <v/>
      </c>
      <c r="AC1066" s="39" t="str">
        <f t="array" ref="AC1066">IF($C$1065="","",IFERROR(MAX(IF((ROW(مسودة!$C$1020:$C$1049)=SMALL(IF((ROW(مسودة!$C$1020:$C$1049)*(مسودة!$C$1020:$C$1049=$C$1065)),ROW(مسودة!$C$1020:$C$1049)),ROW()-ROW(AC1066)+1)),مسودة!AC1021:AC$1049)),0))</f>
        <v/>
      </c>
      <c r="AD1066" s="39" t="str">
        <f t="array" ref="AD1066">IF($C$1065="","",IFERROR(MAX(IF((ROW(مسودة!$C$1020:$C$1049)=SMALL(IF((ROW(مسودة!$C$1020:$C$1049)*(مسودة!$C$1020:$C$1049=$C$1065)),ROW(مسودة!$C$1020:$C$1049)),ROW()-ROW(AD1066)+1)),مسودة!AD1021:AD$1049)),0))</f>
        <v/>
      </c>
      <c r="AE1066" s="39" t="str">
        <f t="array" ref="AE1066">IF($C$1065="","",IFERROR(MAX(IF((ROW(مسودة!$C$1020:$C$1049)=SMALL(IF((ROW(مسودة!$C$1020:$C$1049)*(مسودة!$C$1020:$C$1049=$C$1065)),ROW(مسودة!$C$1020:$C$1049)),ROW()-ROW(AE1066)+1)),مسودة!AE1021:AE$1049)),0))</f>
        <v/>
      </c>
      <c r="AF1066" s="39" t="str">
        <f t="array" ref="AF1066">IF($C$1065="","",IFERROR(MAX(IF((ROW(مسودة!$C$1020:$C$1049)=SMALL(IF((ROW(مسودة!$C$1020:$C$1049)*(مسودة!$C$1020:$C$1049=$C$1065)),ROW(مسودة!$C$1020:$C$1049)),ROW()-ROW(AF1066)+1)),مسودة!AF1021:AF$1049)),0))</f>
        <v/>
      </c>
      <c r="AG1066" s="39" t="str">
        <f t="array" ref="AG1066">IF($C$1065="","",IFERROR(MAX(IF((ROW(مسودة!$C$1020:$C$1049)=SMALL(IF((ROW(مسودة!$C$1020:$C$1049)*(مسودة!$C$1020:$C$1049=$C$1065)),ROW(مسودة!$C$1020:$C$1049)),ROW()-ROW(AG1066)+1)),مسودة!AG1021:AG$1049)),0))</f>
        <v/>
      </c>
      <c r="AH1066" s="39" t="str">
        <f t="array" ref="AH1066">IF($C$1065="","",IFERROR(MAX(IF((ROW(مسودة!$C$1020:$C$1049)=SMALL(IF((ROW(مسودة!$C$1020:$C$1049)*(مسودة!$C$1020:$C$1049=$C$1065)),ROW(مسودة!$C$1020:$C$1049)),ROW()-ROW(AH1066)+1)),مسودة!AH1021:AH$1049)),0))</f>
        <v/>
      </c>
      <c r="AI1066" s="39" t="str">
        <f t="array" ref="AI1066">IF($C$1065="","",IFERROR(MAX(IF((ROW(مسودة!$C$1020:$C$1049)=SMALL(IF((ROW(مسودة!$C$1020:$C$1049)*(مسودة!$C$1020:$C$1049=$C$1065)),ROW(مسودة!$C$1020:$C$1049)),ROW()-ROW(AI1066)+1)),مسودة!AI1021:AI$1049)),0))</f>
        <v/>
      </c>
      <c r="AJ1066" s="39" t="str">
        <f t="array" ref="AJ1066">IF($C$1065="","",IFERROR(MAX(IF((ROW(مسودة!$C$1020:$C$1049)=SMALL(IF((ROW(مسودة!$C$1020:$C$1049)*(مسودة!$C$1020:$C$1049=$C$1065)),ROW(مسودة!$C$1020:$C$1049)),ROW()-ROW(AJ1066)+1)),مسودة!AJ1021:AJ$1049)),0))</f>
        <v/>
      </c>
      <c r="AK1066" s="39" t="str">
        <f t="array" ref="AK1066">IF($C$1065="","",IFERROR(MAX(IF((ROW(مسودة!$C$1020:$C$1049)=SMALL(IF((ROW(مسودة!$C$1020:$C$1049)*(مسودة!$C$1020:$C$1049=$C$1065)),ROW(مسودة!$C$1020:$C$1049)),ROW()-ROW(AK1066)+1)),مسودة!AK1021:AK$1049)),0))</f>
        <v/>
      </c>
      <c r="AL1066" s="39" t="str">
        <f t="array" ref="AL1066">IF($C$1065="","",IFERROR(MAX(IF((ROW(مسودة!$C$1020:$C$1049)=SMALL(IF((ROW(مسودة!$C$1020:$C$1049)*(مسودة!$C$1020:$C$1049=$C$1065)),ROW(مسودة!$C$1020:$C$1049)),ROW()-ROW(AL1066)+1)),مسودة!AL1021:AL$1049)),0))</f>
        <v/>
      </c>
      <c r="AM1066" s="39" t="str">
        <f t="array" ref="AM1066">IF($C$1065="","",IFERROR(MAX(IF((ROW(مسودة!$C$1020:$C$1049)=SMALL(IF((ROW(مسودة!$C$1020:$C$1049)*(مسودة!$C$1020:$C$1049=$C$1065)),ROW(مسودة!$C$1020:$C$1049)),ROW()-ROW(AM1066)+1)),مسودة!AM1021:AM$1049)),0))</f>
        <v/>
      </c>
      <c r="AN1066" s="54"/>
      <c r="AO1066" s="54"/>
      <c r="AP1066" s="56"/>
      <c r="AQ1066" s="49"/>
      <c r="AR1066" s="49"/>
      <c r="AS1066" s="49"/>
      <c r="AT1066" s="49"/>
      <c r="AU1066" s="104"/>
    </row>
    <row r="1067" spans="2:47" ht="36" customHeight="1" thickBot="1">
      <c r="B1067" s="48"/>
      <c r="C1067" s="93"/>
      <c r="D1067" s="51"/>
      <c r="E1067" s="51"/>
      <c r="F1067" s="14" t="s">
        <v>32</v>
      </c>
      <c r="G1067" s="39" t="str">
        <f t="array" ref="G1067">IF($C$1065="","",IFERROR(MAX(IF((ROW(مسودة!$C$1020:$C$1049)=SMALL(IF((ROW(مسودة!$C$1020:$C$1049)*(مسودة!$C$1020:$C$1049=$C$1065)),ROW(مسودة!$C$1020:$C$1049)),ROW()-ROW(G1067)+1)),مسودة!G1022:G$1049)),0))</f>
        <v/>
      </c>
      <c r="H1067" s="39" t="str">
        <f t="array" ref="H1067">IF($C$1065="","",IFERROR(MAX(IF((ROW(مسودة!$C$1020:$C$1049)=SMALL(IF((ROW(مسودة!$C$1020:$C$1049)*(مسودة!$C$1020:$C$1049=$C$1065)),ROW(مسودة!$C$1020:$C$1049)),ROW()-ROW(H1067)+1)),مسودة!H1022:H$1049)),0))</f>
        <v/>
      </c>
      <c r="I1067" s="39" t="str">
        <f t="array" ref="I1067">IF($C$1065="","",IFERROR(MAX(IF((ROW(مسودة!$C$1020:$C$1049)=SMALL(IF((ROW(مسودة!$C$1020:$C$1049)*(مسودة!$C$1020:$C$1049=$C$1065)),ROW(مسودة!$C$1020:$C$1049)),ROW()-ROW(I1067)+1)),مسودة!I1022:I$1049)),0))</f>
        <v/>
      </c>
      <c r="J1067" s="39" t="str">
        <f t="array" ref="J1067">IF($C$1065="","",IFERROR(MAX(IF((ROW(مسودة!$C$1020:$C$1049)=SMALL(IF((ROW(مسودة!$C$1020:$C$1049)*(مسودة!$C$1020:$C$1049=$C$1065)),ROW(مسودة!$C$1020:$C$1049)),ROW()-ROW(J1067)+1)),مسودة!J1022:J$1049)),0))</f>
        <v/>
      </c>
      <c r="K1067" s="39" t="str">
        <f t="array" ref="K1067">IF($C$1065="","",IFERROR(MAX(IF((ROW(مسودة!$C$1020:$C$1049)=SMALL(IF((ROW(مسودة!$C$1020:$C$1049)*(مسودة!$C$1020:$C$1049=$C$1065)),ROW(مسودة!$C$1020:$C$1049)),ROW()-ROW(K1067)+1)),مسودة!K1022:K$1049)),0))</f>
        <v/>
      </c>
      <c r="L1067" s="39" t="str">
        <f t="array" ref="L1067">IF($C$1065="","",IFERROR(MAX(IF((ROW(مسودة!$C$1020:$C$1049)=SMALL(IF((ROW(مسودة!$C$1020:$C$1049)*(مسودة!$C$1020:$C$1049=$C$1065)),ROW(مسودة!$C$1020:$C$1049)),ROW()-ROW(L1067)+1)),مسودة!L1022:L$1049)),0))</f>
        <v/>
      </c>
      <c r="M1067" s="39" t="str">
        <f t="array" ref="M1067">IF($C$1065="","",IFERROR(MAX(IF((ROW(مسودة!$C$1020:$C$1049)=SMALL(IF((ROW(مسودة!$C$1020:$C$1049)*(مسودة!$C$1020:$C$1049=$C$1065)),ROW(مسودة!$C$1020:$C$1049)),ROW()-ROW(M1067)+1)),مسودة!M1022:M$1049)),0))</f>
        <v/>
      </c>
      <c r="N1067" s="39" t="str">
        <f t="array" ref="N1067">IF($C$1065="","",IFERROR(MAX(IF((ROW(مسودة!$C$1020:$C$1049)=SMALL(IF((ROW(مسودة!$C$1020:$C$1049)*(مسودة!$C$1020:$C$1049=$C$1065)),ROW(مسودة!$C$1020:$C$1049)),ROW()-ROW(N1067)+1)),مسودة!N1022:N$1049)),0))</f>
        <v/>
      </c>
      <c r="O1067" s="39" t="str">
        <f t="array" ref="O1067">IF($C$1065="","",IFERROR(MAX(IF((ROW(مسودة!$C$1020:$C$1049)=SMALL(IF((ROW(مسودة!$C$1020:$C$1049)*(مسودة!$C$1020:$C$1049=$C$1065)),ROW(مسودة!$C$1020:$C$1049)),ROW()-ROW(O1067)+1)),مسودة!O1022:O$1049)),0))</f>
        <v/>
      </c>
      <c r="P1067" s="39" t="str">
        <f t="array" ref="P1067">IF($C$1065="","",IFERROR(MAX(IF((ROW(مسودة!$C$1020:$C$1049)=SMALL(IF((ROW(مسودة!$C$1020:$C$1049)*(مسودة!$C$1020:$C$1049=$C$1065)),ROW(مسودة!$C$1020:$C$1049)),ROW()-ROW(P1067)+1)),مسودة!P1022:P$1049)),0))</f>
        <v/>
      </c>
      <c r="Q1067" s="39" t="str">
        <f t="array" ref="Q1067">IF($C$1065="","",IFERROR(MAX(IF((ROW(مسودة!$C$1020:$C$1049)=SMALL(IF((ROW(مسودة!$C$1020:$C$1049)*(مسودة!$C$1020:$C$1049=$C$1065)),ROW(مسودة!$C$1020:$C$1049)),ROW()-ROW(Q1067)+1)),مسودة!Q1022:Q$1049)),0))</f>
        <v/>
      </c>
      <c r="R1067" s="39" t="str">
        <f t="array" ref="R1067">IF($C$1065="","",IFERROR(MAX(IF((ROW(مسودة!$C$1020:$C$1049)=SMALL(IF((ROW(مسودة!$C$1020:$C$1049)*(مسودة!$C$1020:$C$1049=$C$1065)),ROW(مسودة!$C$1020:$C$1049)),ROW()-ROW(R1067)+1)),مسودة!R1022:R$1049)),0))</f>
        <v/>
      </c>
      <c r="S1067" s="39" t="str">
        <f t="array" ref="S1067">IF($C$1065="","",IFERROR(MAX(IF((ROW(مسودة!$C$1020:$C$1049)=SMALL(IF((ROW(مسودة!$C$1020:$C$1049)*(مسودة!$C$1020:$C$1049=$C$1065)),ROW(مسودة!$C$1020:$C$1049)),ROW()-ROW(S1067)+1)),مسودة!S1022:S$1049)),0))</f>
        <v/>
      </c>
      <c r="T1067" s="39" t="str">
        <f t="array" ref="T1067">IF($C$1065="","",IFERROR(MAX(IF((ROW(مسودة!$C$1020:$C$1049)=SMALL(IF((ROW(مسودة!$C$1020:$C$1049)*(مسودة!$C$1020:$C$1049=$C$1065)),ROW(مسودة!$C$1020:$C$1049)),ROW()-ROW(T1067)+1)),مسودة!T1022:T$1049)),0))</f>
        <v/>
      </c>
      <c r="U1067" s="39" t="str">
        <f t="array" ref="U1067">IF($C$1065="","",IFERROR(MAX(IF((ROW(مسودة!$C$1020:$C$1049)=SMALL(IF((ROW(مسودة!$C$1020:$C$1049)*(مسودة!$C$1020:$C$1049=$C$1065)),ROW(مسودة!$C$1020:$C$1049)),ROW()-ROW(U1067)+1)),مسودة!U1022:U$1049)),0))</f>
        <v/>
      </c>
      <c r="V1067" s="39" t="str">
        <f t="array" ref="V1067">IF($C$1065="","",IFERROR(MAX(IF((ROW(مسودة!$C$1020:$C$1049)=SMALL(IF((ROW(مسودة!$C$1020:$C$1049)*(مسودة!$C$1020:$C$1049=$C$1065)),ROW(مسودة!$C$1020:$C$1049)),ROW()-ROW(V1067)+1)),مسودة!V1022:V$1049)),0))</f>
        <v/>
      </c>
      <c r="W1067" s="39" t="str">
        <f t="array" ref="W1067">IF($C$1065="","",IFERROR(MAX(IF((ROW(مسودة!$C$1020:$C$1049)=SMALL(IF((ROW(مسودة!$C$1020:$C$1049)*(مسودة!$C$1020:$C$1049=$C$1065)),ROW(مسودة!$C$1020:$C$1049)),ROW()-ROW(W1067)+1)),مسودة!W1022:W$1049)),0))</f>
        <v/>
      </c>
      <c r="X1067" s="39" t="str">
        <f t="array" ref="X1067">IF($C$1065="","",IFERROR(MAX(IF((ROW(مسودة!$C$1020:$C$1049)=SMALL(IF((ROW(مسودة!$C$1020:$C$1049)*(مسودة!$C$1020:$C$1049=$C$1065)),ROW(مسودة!$C$1020:$C$1049)),ROW()-ROW(X1067)+1)),مسودة!X1022:X$1049)),0))</f>
        <v/>
      </c>
      <c r="Y1067" s="39" t="str">
        <f t="array" ref="Y1067">IF($C$1065="","",IFERROR(MAX(IF((ROW(مسودة!$C$1020:$C$1049)=SMALL(IF((ROW(مسودة!$C$1020:$C$1049)*(مسودة!$C$1020:$C$1049=$C$1065)),ROW(مسودة!$C$1020:$C$1049)),ROW()-ROW(Y1067)+1)),مسودة!Y1022:Y$1049)),0))</f>
        <v/>
      </c>
      <c r="Z1067" s="39" t="str">
        <f t="array" ref="Z1067">IF($C$1065="","",IFERROR(MAX(IF((ROW(مسودة!$C$1020:$C$1049)=SMALL(IF((ROW(مسودة!$C$1020:$C$1049)*(مسودة!$C$1020:$C$1049=$C$1065)),ROW(مسودة!$C$1020:$C$1049)),ROW()-ROW(Z1067)+1)),مسودة!Z1022:Z$1049)),0))</f>
        <v/>
      </c>
      <c r="AA1067" s="39" t="str">
        <f t="array" ref="AA1067">IF($C$1065="","",IFERROR(MAX(IF((ROW(مسودة!$C$1020:$C$1049)=SMALL(IF((ROW(مسودة!$C$1020:$C$1049)*(مسودة!$C$1020:$C$1049=$C$1065)),ROW(مسودة!$C$1020:$C$1049)),ROW()-ROW(AA1067)+1)),مسودة!AA1022:AA$1049)),0))</f>
        <v/>
      </c>
      <c r="AB1067" s="39" t="str">
        <f t="array" ref="AB1067">IF($C$1065="","",IFERROR(MAX(IF((ROW(مسودة!$C$1020:$C$1049)=SMALL(IF((ROW(مسودة!$C$1020:$C$1049)*(مسودة!$C$1020:$C$1049=$C$1065)),ROW(مسودة!$C$1020:$C$1049)),ROW()-ROW(AB1067)+1)),مسودة!AB1022:AB$1049)),0))</f>
        <v/>
      </c>
      <c r="AC1067" s="39" t="str">
        <f t="array" ref="AC1067">IF($C$1065="","",IFERROR(MAX(IF((ROW(مسودة!$C$1020:$C$1049)=SMALL(IF((ROW(مسودة!$C$1020:$C$1049)*(مسودة!$C$1020:$C$1049=$C$1065)),ROW(مسودة!$C$1020:$C$1049)),ROW()-ROW(AC1067)+1)),مسودة!AC1022:AC$1049)),0))</f>
        <v/>
      </c>
      <c r="AD1067" s="39" t="str">
        <f t="array" ref="AD1067">IF($C$1065="","",IFERROR(MAX(IF((ROW(مسودة!$C$1020:$C$1049)=SMALL(IF((ROW(مسودة!$C$1020:$C$1049)*(مسودة!$C$1020:$C$1049=$C$1065)),ROW(مسودة!$C$1020:$C$1049)),ROW()-ROW(AD1067)+1)),مسودة!AD1022:AD$1049)),0))</f>
        <v/>
      </c>
      <c r="AE1067" s="39" t="str">
        <f t="array" ref="AE1067">IF($C$1065="","",IFERROR(MAX(IF((ROW(مسودة!$C$1020:$C$1049)=SMALL(IF((ROW(مسودة!$C$1020:$C$1049)*(مسودة!$C$1020:$C$1049=$C$1065)),ROW(مسودة!$C$1020:$C$1049)),ROW()-ROW(AE1067)+1)),مسودة!AE1022:AE$1049)),0))</f>
        <v/>
      </c>
      <c r="AF1067" s="39" t="str">
        <f t="array" ref="AF1067">IF($C$1065="","",IFERROR(MAX(IF((ROW(مسودة!$C$1020:$C$1049)=SMALL(IF((ROW(مسودة!$C$1020:$C$1049)*(مسودة!$C$1020:$C$1049=$C$1065)),ROW(مسودة!$C$1020:$C$1049)),ROW()-ROW(AF1067)+1)),مسودة!AF1022:AF$1049)),0))</f>
        <v/>
      </c>
      <c r="AG1067" s="39" t="str">
        <f t="array" ref="AG1067">IF($C$1065="","",IFERROR(MAX(IF((ROW(مسودة!$C$1020:$C$1049)=SMALL(IF((ROW(مسودة!$C$1020:$C$1049)*(مسودة!$C$1020:$C$1049=$C$1065)),ROW(مسودة!$C$1020:$C$1049)),ROW()-ROW(AG1067)+1)),مسودة!AG1022:AG$1049)),0))</f>
        <v/>
      </c>
      <c r="AH1067" s="39" t="str">
        <f t="array" ref="AH1067">IF($C$1065="","",IFERROR(MAX(IF((ROW(مسودة!$C$1020:$C$1049)=SMALL(IF((ROW(مسودة!$C$1020:$C$1049)*(مسودة!$C$1020:$C$1049=$C$1065)),ROW(مسودة!$C$1020:$C$1049)),ROW()-ROW(AH1067)+1)),مسودة!AH1022:AH$1049)),0))</f>
        <v/>
      </c>
      <c r="AI1067" s="39" t="str">
        <f t="array" ref="AI1067">IF($C$1065="","",IFERROR(MAX(IF((ROW(مسودة!$C$1020:$C$1049)=SMALL(IF((ROW(مسودة!$C$1020:$C$1049)*(مسودة!$C$1020:$C$1049=$C$1065)),ROW(مسودة!$C$1020:$C$1049)),ROW()-ROW(AI1067)+1)),مسودة!AI1022:AI$1049)),0))</f>
        <v/>
      </c>
      <c r="AJ1067" s="39" t="str">
        <f t="array" ref="AJ1067">IF($C$1065="","",IFERROR(MAX(IF((ROW(مسودة!$C$1020:$C$1049)=SMALL(IF((ROW(مسودة!$C$1020:$C$1049)*(مسودة!$C$1020:$C$1049=$C$1065)),ROW(مسودة!$C$1020:$C$1049)),ROW()-ROW(AJ1067)+1)),مسودة!AJ1022:AJ$1049)),0))</f>
        <v/>
      </c>
      <c r="AK1067" s="39" t="str">
        <f t="array" ref="AK1067">IF($C$1065="","",IFERROR(MAX(IF((ROW(مسودة!$C$1020:$C$1049)=SMALL(IF((ROW(مسودة!$C$1020:$C$1049)*(مسودة!$C$1020:$C$1049=$C$1065)),ROW(مسودة!$C$1020:$C$1049)),ROW()-ROW(AK1067)+1)),مسودة!AK1022:AK$1049)),0))</f>
        <v/>
      </c>
      <c r="AL1067" s="39" t="str">
        <f t="array" ref="AL1067">IF($C$1065="","",IFERROR(MAX(IF((ROW(مسودة!$C$1020:$C$1049)=SMALL(IF((ROW(مسودة!$C$1020:$C$1049)*(مسودة!$C$1020:$C$1049=$C$1065)),ROW(مسودة!$C$1020:$C$1049)),ROW()-ROW(AL1067)+1)),مسودة!AL1022:AL$1049)),0))</f>
        <v/>
      </c>
      <c r="AM1067" s="39" t="str">
        <f t="array" ref="AM1067">IF($C$1065="","",IFERROR(MAX(IF((ROW(مسودة!$C$1020:$C$1049)=SMALL(IF((ROW(مسودة!$C$1020:$C$1049)*(مسودة!$C$1020:$C$1049=$C$1065)),ROW(مسودة!$C$1020:$C$1049)),ROW()-ROW(AM1067)+1)),مسودة!AM1022:AM$1049)),0))</f>
        <v/>
      </c>
      <c r="AN1067" s="39" t="str">
        <f t="array" ref="AN1067">IF($C1065="","",IFERROR(MAX(IF((ROW(مسودة!$C$1020:$C$1049)=SMALL(IF((ROW(مسودة!$C$1020:$C$1049)*(مسودة!$C$1020:$C$1049=$C1065)),ROW(مسودة!$C$1020:$C$1049)),ROW()-ROW(AN1067)+1)),مسودة!AN$1022:AN$1049)),0))</f>
        <v/>
      </c>
      <c r="AO1067" s="39" t="str">
        <f t="array" ref="AO1067">IF($C1065="","",IFERROR(MAX(IF((ROW(مسودة!$C$1020:$C$1049)=SMALL(IF((ROW(مسودة!$C$1020:$C$1049)*(مسودة!$C$1020:$C$1049=$C1065)),ROW(مسودة!$C$1020:$C$1049)),ROW()-ROW(AO1067)+1)),مسودة!AO$1022:AO$1049)),0))</f>
        <v/>
      </c>
      <c r="AP1067" s="39" t="str">
        <f>IF(AO1067&lt;50,"   ",IF(AO1067&lt;65,"مقبول",IF(AO1067&lt;75,"جيد",IF(AO1067&lt;85,"جيدجداً",IF(AO1067&lt;=100,"ممتاز","")))))</f>
        <v/>
      </c>
      <c r="AQ1067" s="49"/>
      <c r="AR1067" s="49"/>
      <c r="AS1067" s="49"/>
      <c r="AT1067" s="49"/>
      <c r="AU1067" s="105"/>
    </row>
    <row r="1068" spans="2:47" ht="28.5" customHeight="1" thickBot="1">
      <c r="B1068" s="48">
        <f t="shared" ref="B1068" si="183">B1065+1</f>
        <v>240</v>
      </c>
      <c r="C1068" s="98" t="str">
        <f t="array" ref="C1068">IF(ISERROR(INDEX(مسودة!$C$1020:$AV$1049,SMALL(IF((مسودة!$AV$1020:$AV$1049="ناجح"),ROW(مسودة!$C$1020:$AV$1049)-MIN(ROW(مسودة!$C$1020:$AV$1049))+1,""),ROW(A10)),COLUMN(A10))),"",INDEX(مسودة!$C$1020:$AV$1049,SMALL(IF((مسودة!$AV$1020:$AV$1049="ناجح"),ROW(مسودة!$C$1020:$AV$1049)-MIN(ROW(مسودة!$C$1020:$AV$1049))+1,""),ROW(A10)),COLUMN(A10)))</f>
        <v/>
      </c>
      <c r="D1068" s="95" t="str">
        <f>IF(C1068&lt;&gt;"",VLOOKUP(C1068,مسودة!$C$1020:$D$1049,2,0),"")</f>
        <v/>
      </c>
      <c r="E1068" s="95" t="str">
        <f>IF(C1068&lt;&gt;"",VLOOKUP(C1068,مسودة!$C$1020:$E$1049,3,0),"")</f>
        <v/>
      </c>
      <c r="F1068" s="11" t="s">
        <v>30</v>
      </c>
      <c r="G1068" s="39" t="str">
        <f t="array" ref="G1068">IF($C$1068="","",IFERROR(MAX(IF((ROW(مسودة!$C$1020:$C$1049)=SMALL(IF((ROW(مسودة!$C$1020:$C$1049)*(مسودة!$C$1020:$C$1049=$C$1068)),ROW(مسودة!$C$1020:$C$1049)),ROW()-ROW(G1068)+1)),مسودة!G1020:G$1049)),0))</f>
        <v/>
      </c>
      <c r="H1068" s="39" t="str">
        <f t="array" ref="H1068">IF($C$1068="","",IFERROR(MAX(IF((ROW(مسودة!$C$1020:$C$1049)=SMALL(IF((ROW(مسودة!$C$1020:$C$1049)*(مسودة!$C$1020:$C$1049=$C$1068)),ROW(مسودة!$C$1020:$C$1049)),ROW()-ROW(H1068)+1)),مسودة!H1020:H$1049)),0))</f>
        <v/>
      </c>
      <c r="I1068" s="39" t="str">
        <f t="array" ref="I1068">IF($C$1068="","",IFERROR(MAX(IF((ROW(مسودة!$C$1020:$C$1049)=SMALL(IF((ROW(مسودة!$C$1020:$C$1049)*(مسودة!$C$1020:$C$1049=$C$1068)),ROW(مسودة!$C$1020:$C$1049)),ROW()-ROW(I1068)+1)),مسودة!I1020:I$1049)),0))</f>
        <v/>
      </c>
      <c r="J1068" s="39" t="str">
        <f t="array" ref="J1068">IF($C$1068="","",IFERROR(MAX(IF((ROW(مسودة!$C$1020:$C$1049)=SMALL(IF((ROW(مسودة!$C$1020:$C$1049)*(مسودة!$C$1020:$C$1049=$C$1068)),ROW(مسودة!$C$1020:$C$1049)),ROW()-ROW(J1068)+1)),مسودة!J1020:J$1049)),0))</f>
        <v/>
      </c>
      <c r="K1068" s="39" t="str">
        <f t="array" ref="K1068">IF($C$1068="","",IFERROR(MAX(IF((ROW(مسودة!$C$1020:$C$1049)=SMALL(IF((ROW(مسودة!$C$1020:$C$1049)*(مسودة!$C$1020:$C$1049=$C$1068)),ROW(مسودة!$C$1020:$C$1049)),ROW()-ROW(K1068)+1)),مسودة!K1020:K$1049)),0))</f>
        <v/>
      </c>
      <c r="L1068" s="39" t="str">
        <f t="array" ref="L1068">IF($C$1068="","",IFERROR(MAX(IF((ROW(مسودة!$C$1020:$C$1049)=SMALL(IF((ROW(مسودة!$C$1020:$C$1049)*(مسودة!$C$1020:$C$1049=$C$1068)),ROW(مسودة!$C$1020:$C$1049)),ROW()-ROW(L1068)+1)),مسودة!L1020:L$1049)),0))</f>
        <v/>
      </c>
      <c r="M1068" s="39" t="str">
        <f t="array" ref="M1068">IF($C$1068="","",IFERROR(MAX(IF((ROW(مسودة!$C$1020:$C$1049)=SMALL(IF((ROW(مسودة!$C$1020:$C$1049)*(مسودة!$C$1020:$C$1049=$C$1068)),ROW(مسودة!$C$1020:$C$1049)),ROW()-ROW(M1068)+1)),مسودة!M1020:M$1049)),0))</f>
        <v/>
      </c>
      <c r="N1068" s="39" t="str">
        <f t="array" ref="N1068">IF($C$1068="","",IFERROR(MAX(IF((ROW(مسودة!$C$1020:$C$1049)=SMALL(IF((ROW(مسودة!$C$1020:$C$1049)*(مسودة!$C$1020:$C$1049=$C$1068)),ROW(مسودة!$C$1020:$C$1049)),ROW()-ROW(N1068)+1)),مسودة!N1020:N$1049)),0))</f>
        <v/>
      </c>
      <c r="O1068" s="39" t="str">
        <f t="array" ref="O1068">IF($C$1068="","",IFERROR(MAX(IF((ROW(مسودة!$C$1020:$C$1049)=SMALL(IF((ROW(مسودة!$C$1020:$C$1049)*(مسودة!$C$1020:$C$1049=$C$1068)),ROW(مسودة!$C$1020:$C$1049)),ROW()-ROW(O1068)+1)),مسودة!O1020:O$1049)),0))</f>
        <v/>
      </c>
      <c r="P1068" s="39" t="str">
        <f t="array" ref="P1068">IF($C$1068="","",IFERROR(MAX(IF((ROW(مسودة!$C$1020:$C$1049)=SMALL(IF((ROW(مسودة!$C$1020:$C$1049)*(مسودة!$C$1020:$C$1049=$C$1068)),ROW(مسودة!$C$1020:$C$1049)),ROW()-ROW(P1068)+1)),مسودة!P1020:P$1049)),0))</f>
        <v/>
      </c>
      <c r="Q1068" s="39" t="str">
        <f t="array" ref="Q1068">IF($C$1068="","",IFERROR(MAX(IF((ROW(مسودة!$C$1020:$C$1049)=SMALL(IF((ROW(مسودة!$C$1020:$C$1049)*(مسودة!$C$1020:$C$1049=$C$1068)),ROW(مسودة!$C$1020:$C$1049)),ROW()-ROW(Q1068)+1)),مسودة!Q1020:Q$1049)),0))</f>
        <v/>
      </c>
      <c r="R1068" s="39" t="str">
        <f t="array" ref="R1068">IF($C$1068="","",IFERROR(MAX(IF((ROW(مسودة!$C$1020:$C$1049)=SMALL(IF((ROW(مسودة!$C$1020:$C$1049)*(مسودة!$C$1020:$C$1049=$C$1068)),ROW(مسودة!$C$1020:$C$1049)),ROW()-ROW(R1068)+1)),مسودة!R1020:R$1049)),0))</f>
        <v/>
      </c>
      <c r="S1068" s="39" t="str">
        <f t="array" ref="S1068">IF($C$1068="","",IFERROR(MAX(IF((ROW(مسودة!$C$1020:$C$1049)=SMALL(IF((ROW(مسودة!$C$1020:$C$1049)*(مسودة!$C$1020:$C$1049=$C$1068)),ROW(مسودة!$C$1020:$C$1049)),ROW()-ROW(S1068)+1)),مسودة!S1020:S$1049)),0))</f>
        <v/>
      </c>
      <c r="T1068" s="39" t="str">
        <f t="array" ref="T1068">IF($C$1068="","",IFERROR(MAX(IF((ROW(مسودة!$C$1020:$C$1049)=SMALL(IF((ROW(مسودة!$C$1020:$C$1049)*(مسودة!$C$1020:$C$1049=$C$1068)),ROW(مسودة!$C$1020:$C$1049)),ROW()-ROW(T1068)+1)),مسودة!T1020:T$1049)),0))</f>
        <v/>
      </c>
      <c r="U1068" s="39" t="str">
        <f t="array" ref="U1068">IF($C$1068="","",IFERROR(MAX(IF((ROW(مسودة!$C$1020:$C$1049)=SMALL(IF((ROW(مسودة!$C$1020:$C$1049)*(مسودة!$C$1020:$C$1049=$C$1068)),ROW(مسودة!$C$1020:$C$1049)),ROW()-ROW(U1068)+1)),مسودة!U1020:U$1049)),0))</f>
        <v/>
      </c>
      <c r="V1068" s="39" t="str">
        <f t="array" ref="V1068">IF($C$1068="","",IFERROR(MAX(IF((ROW(مسودة!$C$1020:$C$1049)=SMALL(IF((ROW(مسودة!$C$1020:$C$1049)*(مسودة!$C$1020:$C$1049=$C$1068)),ROW(مسودة!$C$1020:$C$1049)),ROW()-ROW(V1068)+1)),مسودة!V1020:V$1049)),0))</f>
        <v/>
      </c>
      <c r="W1068" s="39" t="str">
        <f t="array" ref="W1068">IF($C$1068="","",IFERROR(MAX(IF((ROW(مسودة!$C$1020:$C$1049)=SMALL(IF((ROW(مسودة!$C$1020:$C$1049)*(مسودة!$C$1020:$C$1049=$C$1068)),ROW(مسودة!$C$1020:$C$1049)),ROW()-ROW(W1068)+1)),مسودة!W1020:W$1049)),0))</f>
        <v/>
      </c>
      <c r="X1068" s="39" t="str">
        <f t="array" ref="X1068">IF($C$1068="","",IFERROR(MAX(IF((ROW(مسودة!$C$1020:$C$1049)=SMALL(IF((ROW(مسودة!$C$1020:$C$1049)*(مسودة!$C$1020:$C$1049=$C$1068)),ROW(مسودة!$C$1020:$C$1049)),ROW()-ROW(X1068)+1)),مسودة!X1020:X$1049)),0))</f>
        <v/>
      </c>
      <c r="Y1068" s="39" t="str">
        <f t="array" ref="Y1068">IF($C$1068="","",IFERROR(MAX(IF((ROW(مسودة!$C$1020:$C$1049)=SMALL(IF((ROW(مسودة!$C$1020:$C$1049)*(مسودة!$C$1020:$C$1049=$C$1068)),ROW(مسودة!$C$1020:$C$1049)),ROW()-ROW(Y1068)+1)),مسودة!Y1020:Y$1049)),0))</f>
        <v/>
      </c>
      <c r="Z1068" s="39" t="str">
        <f t="array" ref="Z1068">IF($C$1068="","",IFERROR(MAX(IF((ROW(مسودة!$C$1020:$C$1049)=SMALL(IF((ROW(مسودة!$C$1020:$C$1049)*(مسودة!$C$1020:$C$1049=$C$1068)),ROW(مسودة!$C$1020:$C$1049)),ROW()-ROW(Z1068)+1)),مسودة!Z1020:Z$1049)),0))</f>
        <v/>
      </c>
      <c r="AA1068" s="39" t="str">
        <f t="array" ref="AA1068">IF($C$1068="","",IFERROR(MAX(IF((ROW(مسودة!$C$1020:$C$1049)=SMALL(IF((ROW(مسودة!$C$1020:$C$1049)*(مسودة!$C$1020:$C$1049=$C$1068)),ROW(مسودة!$C$1020:$C$1049)),ROW()-ROW(AA1068)+1)),مسودة!AA1020:AA$1049)),0))</f>
        <v/>
      </c>
      <c r="AB1068" s="39" t="str">
        <f t="array" ref="AB1068">IF($C$1068="","",IFERROR(MAX(IF((ROW(مسودة!$C$1020:$C$1049)=SMALL(IF((ROW(مسودة!$C$1020:$C$1049)*(مسودة!$C$1020:$C$1049=$C$1068)),ROW(مسودة!$C$1020:$C$1049)),ROW()-ROW(AB1068)+1)),مسودة!AB1020:AB$1049)),0))</f>
        <v/>
      </c>
      <c r="AC1068" s="39" t="str">
        <f t="array" ref="AC1068">IF($C$1068="","",IFERROR(MAX(IF((ROW(مسودة!$C$1020:$C$1049)=SMALL(IF((ROW(مسودة!$C$1020:$C$1049)*(مسودة!$C$1020:$C$1049=$C$1068)),ROW(مسودة!$C$1020:$C$1049)),ROW()-ROW(AC1068)+1)),مسودة!AC1020:AC$1049)),0))</f>
        <v/>
      </c>
      <c r="AD1068" s="39" t="str">
        <f t="array" ref="AD1068">IF($C$1068="","",IFERROR(MAX(IF((ROW(مسودة!$C$1020:$C$1049)=SMALL(IF((ROW(مسودة!$C$1020:$C$1049)*(مسودة!$C$1020:$C$1049=$C$1068)),ROW(مسودة!$C$1020:$C$1049)),ROW()-ROW(AD1068)+1)),مسودة!AD1020:AD$1049)),0))</f>
        <v/>
      </c>
      <c r="AE1068" s="39" t="str">
        <f t="array" ref="AE1068">IF($C$1068="","",IFERROR(MAX(IF((ROW(مسودة!$C$1020:$C$1049)=SMALL(IF((ROW(مسودة!$C$1020:$C$1049)*(مسودة!$C$1020:$C$1049=$C$1068)),ROW(مسودة!$C$1020:$C$1049)),ROW()-ROW(AE1068)+1)),مسودة!AE1020:AE$1049)),0))</f>
        <v/>
      </c>
      <c r="AF1068" s="39" t="str">
        <f t="array" ref="AF1068">IF($C$1068="","",IFERROR(MAX(IF((ROW(مسودة!$C$1020:$C$1049)=SMALL(IF((ROW(مسودة!$C$1020:$C$1049)*(مسودة!$C$1020:$C$1049=$C$1068)),ROW(مسودة!$C$1020:$C$1049)),ROW()-ROW(AF1068)+1)),مسودة!AF1020:AF$1049)),0))</f>
        <v/>
      </c>
      <c r="AG1068" s="39" t="str">
        <f t="array" ref="AG1068">IF($C$1068="","",IFERROR(MAX(IF((ROW(مسودة!$C$1020:$C$1049)=SMALL(IF((ROW(مسودة!$C$1020:$C$1049)*(مسودة!$C$1020:$C$1049=$C$1068)),ROW(مسودة!$C$1020:$C$1049)),ROW()-ROW(AG1068)+1)),مسودة!AG1020:AG$1049)),0))</f>
        <v/>
      </c>
      <c r="AH1068" s="39" t="str">
        <f t="array" ref="AH1068">IF($C$1068="","",IFERROR(MAX(IF((ROW(مسودة!$C$1020:$C$1049)=SMALL(IF((ROW(مسودة!$C$1020:$C$1049)*(مسودة!$C$1020:$C$1049=$C$1068)),ROW(مسودة!$C$1020:$C$1049)),ROW()-ROW(AH1068)+1)),مسودة!AH1020:AH$1049)),0))</f>
        <v/>
      </c>
      <c r="AI1068" s="39" t="str">
        <f t="array" ref="AI1068">IF($C$1068="","",IFERROR(MAX(IF((ROW(مسودة!$C$1020:$C$1049)=SMALL(IF((ROW(مسودة!$C$1020:$C$1049)*(مسودة!$C$1020:$C$1049=$C$1068)),ROW(مسودة!$C$1020:$C$1049)),ROW()-ROW(AI1068)+1)),مسودة!AI1020:AI$1049)),0))</f>
        <v/>
      </c>
      <c r="AJ1068" s="39" t="str">
        <f t="array" ref="AJ1068">IF($C$1068="","",IFERROR(MAX(IF((ROW(مسودة!$C$1020:$C$1049)=SMALL(IF((ROW(مسودة!$C$1020:$C$1049)*(مسودة!$C$1020:$C$1049=$C$1068)),ROW(مسودة!$C$1020:$C$1049)),ROW()-ROW(AJ1068)+1)),مسودة!AJ1020:AJ$1049)),0))</f>
        <v/>
      </c>
      <c r="AK1068" s="39" t="str">
        <f t="array" ref="AK1068">IF($C$1068="","",IFERROR(MAX(IF((ROW(مسودة!$C$1020:$C$1049)=SMALL(IF((ROW(مسودة!$C$1020:$C$1049)*(مسودة!$C$1020:$C$1049=$C$1068)),ROW(مسودة!$C$1020:$C$1049)),ROW()-ROW(AK1068)+1)),مسودة!AK1020:AK$1049)),0))</f>
        <v/>
      </c>
      <c r="AL1068" s="39" t="str">
        <f t="array" ref="AL1068">IF($C$1068="","",IFERROR(MAX(IF((ROW(مسودة!$C$1020:$C$1049)=SMALL(IF((ROW(مسودة!$C$1020:$C$1049)*(مسودة!$C$1020:$C$1049=$C$1068)),ROW(مسودة!$C$1020:$C$1049)),ROW()-ROW(AL1068)+1)),مسودة!AL1020:AL$1049)),0))</f>
        <v/>
      </c>
      <c r="AM1068" s="39" t="str">
        <f t="array" ref="AM1068">IF($C$1068="","",IFERROR(MAX(IF((ROW(مسودة!$C$1020:$C$1049)=SMALL(IF((ROW(مسودة!$C$1020:$C$1049)*(مسودة!$C$1020:$C$1049=$C$1068)),ROW(مسودة!$C$1020:$C$1049)),ROW()-ROW(AM1068)+1)),مسودة!AM1020:AM$1049)),0))</f>
        <v/>
      </c>
      <c r="AN1068" s="54"/>
      <c r="AO1068" s="54"/>
      <c r="AP1068" s="55"/>
      <c r="AQ1068" s="49"/>
      <c r="AR1068" s="49"/>
      <c r="AS1068" s="49"/>
      <c r="AT1068" s="49"/>
      <c r="AU1068" s="103" t="str">
        <f>IFERROR(LOOKUP(2,1/((مسودة!$C$1020:$C$1049=C1068)*(مسودة!$F$1020:$F$1049=F1068)),مسودة!$AV$1020:$AV$1049),"")</f>
        <v/>
      </c>
    </row>
    <row r="1069" spans="2:47" ht="28.5" customHeight="1" thickBot="1">
      <c r="B1069" s="48"/>
      <c r="C1069" s="99"/>
      <c r="D1069" s="51"/>
      <c r="E1069" s="51"/>
      <c r="F1069" s="11" t="s">
        <v>31</v>
      </c>
      <c r="G1069" s="39" t="str">
        <f t="array" ref="G1069">IF($C$1068="","",IFERROR(MAX(IF((ROW(مسودة!$C$1020:$C$1049)=SMALL(IF((ROW(مسودة!$C$1020:$C$1049)*(مسودة!$C$1020:$C$1049=$C$1068)),ROW(مسودة!$C$1020:$C$1049)),ROW()-ROW(G1069)+1)),مسودة!G1021:G$1049)),0))</f>
        <v/>
      </c>
      <c r="H1069" s="39" t="str">
        <f t="array" ref="H1069">IF($C$1068="","",IFERROR(MAX(IF((ROW(مسودة!$C$1020:$C$1049)=SMALL(IF((ROW(مسودة!$C$1020:$C$1049)*(مسودة!$C$1020:$C$1049=$C$1068)),ROW(مسودة!$C$1020:$C$1049)),ROW()-ROW(H1069)+1)),مسودة!H1021:H$1049)),0))</f>
        <v/>
      </c>
      <c r="I1069" s="39" t="str">
        <f t="array" ref="I1069">IF($C$1068="","",IFERROR(MAX(IF((ROW(مسودة!$C$1020:$C$1049)=SMALL(IF((ROW(مسودة!$C$1020:$C$1049)*(مسودة!$C$1020:$C$1049=$C$1068)),ROW(مسودة!$C$1020:$C$1049)),ROW()-ROW(I1069)+1)),مسودة!I1021:I$1049)),0))</f>
        <v/>
      </c>
      <c r="J1069" s="39" t="str">
        <f t="array" ref="J1069">IF($C$1068="","",IFERROR(MAX(IF((ROW(مسودة!$C$1020:$C$1049)=SMALL(IF((ROW(مسودة!$C$1020:$C$1049)*(مسودة!$C$1020:$C$1049=$C$1068)),ROW(مسودة!$C$1020:$C$1049)),ROW()-ROW(J1069)+1)),مسودة!J1021:J$1049)),0))</f>
        <v/>
      </c>
      <c r="K1069" s="39" t="str">
        <f t="array" ref="K1069">IF($C$1068="","",IFERROR(MAX(IF((ROW(مسودة!$C$1020:$C$1049)=SMALL(IF((ROW(مسودة!$C$1020:$C$1049)*(مسودة!$C$1020:$C$1049=$C$1068)),ROW(مسودة!$C$1020:$C$1049)),ROW()-ROW(K1069)+1)),مسودة!K1021:K$1049)),0))</f>
        <v/>
      </c>
      <c r="L1069" s="39" t="str">
        <f t="array" ref="L1069">IF($C$1068="","",IFERROR(MAX(IF((ROW(مسودة!$C$1020:$C$1049)=SMALL(IF((ROW(مسودة!$C$1020:$C$1049)*(مسودة!$C$1020:$C$1049=$C$1068)),ROW(مسودة!$C$1020:$C$1049)),ROW()-ROW(L1069)+1)),مسودة!L1021:L$1049)),0))</f>
        <v/>
      </c>
      <c r="M1069" s="39" t="str">
        <f t="array" ref="M1069">IF($C$1068="","",IFERROR(MAX(IF((ROW(مسودة!$C$1020:$C$1049)=SMALL(IF((ROW(مسودة!$C$1020:$C$1049)*(مسودة!$C$1020:$C$1049=$C$1068)),ROW(مسودة!$C$1020:$C$1049)),ROW()-ROW(M1069)+1)),مسودة!M1021:M$1049)),0))</f>
        <v/>
      </c>
      <c r="N1069" s="39" t="str">
        <f t="array" ref="N1069">IF($C$1068="","",IFERROR(MAX(IF((ROW(مسودة!$C$1020:$C$1049)=SMALL(IF((ROW(مسودة!$C$1020:$C$1049)*(مسودة!$C$1020:$C$1049=$C$1068)),ROW(مسودة!$C$1020:$C$1049)),ROW()-ROW(N1069)+1)),مسودة!N1021:N$1049)),0))</f>
        <v/>
      </c>
      <c r="O1069" s="39" t="str">
        <f t="array" ref="O1069">IF($C$1068="","",IFERROR(MAX(IF((ROW(مسودة!$C$1020:$C$1049)=SMALL(IF((ROW(مسودة!$C$1020:$C$1049)*(مسودة!$C$1020:$C$1049=$C$1068)),ROW(مسودة!$C$1020:$C$1049)),ROW()-ROW(O1069)+1)),مسودة!O1021:O$1049)),0))</f>
        <v/>
      </c>
      <c r="P1069" s="39" t="str">
        <f t="array" ref="P1069">IF($C$1068="","",IFERROR(MAX(IF((ROW(مسودة!$C$1020:$C$1049)=SMALL(IF((ROW(مسودة!$C$1020:$C$1049)*(مسودة!$C$1020:$C$1049=$C$1068)),ROW(مسودة!$C$1020:$C$1049)),ROW()-ROW(P1069)+1)),مسودة!P1021:P$1049)),0))</f>
        <v/>
      </c>
      <c r="Q1069" s="39" t="str">
        <f t="array" ref="Q1069">IF($C$1068="","",IFERROR(MAX(IF((ROW(مسودة!$C$1020:$C$1049)=SMALL(IF((ROW(مسودة!$C$1020:$C$1049)*(مسودة!$C$1020:$C$1049=$C$1068)),ROW(مسودة!$C$1020:$C$1049)),ROW()-ROW(Q1069)+1)),مسودة!Q1021:Q$1049)),0))</f>
        <v/>
      </c>
      <c r="R1069" s="39" t="str">
        <f t="array" ref="R1069">IF($C$1068="","",IFERROR(MAX(IF((ROW(مسودة!$C$1020:$C$1049)=SMALL(IF((ROW(مسودة!$C$1020:$C$1049)*(مسودة!$C$1020:$C$1049=$C$1068)),ROW(مسودة!$C$1020:$C$1049)),ROW()-ROW(R1069)+1)),مسودة!R1021:R$1049)),0))</f>
        <v/>
      </c>
      <c r="S1069" s="39" t="str">
        <f t="array" ref="S1069">IF($C$1068="","",IFERROR(MAX(IF((ROW(مسودة!$C$1020:$C$1049)=SMALL(IF((ROW(مسودة!$C$1020:$C$1049)*(مسودة!$C$1020:$C$1049=$C$1068)),ROW(مسودة!$C$1020:$C$1049)),ROW()-ROW(S1069)+1)),مسودة!S1021:S$1049)),0))</f>
        <v/>
      </c>
      <c r="T1069" s="39" t="str">
        <f t="array" ref="T1069">IF($C$1068="","",IFERROR(MAX(IF((ROW(مسودة!$C$1020:$C$1049)=SMALL(IF((ROW(مسودة!$C$1020:$C$1049)*(مسودة!$C$1020:$C$1049=$C$1068)),ROW(مسودة!$C$1020:$C$1049)),ROW()-ROW(T1069)+1)),مسودة!T1021:T$1049)),0))</f>
        <v/>
      </c>
      <c r="U1069" s="39" t="str">
        <f t="array" ref="U1069">IF($C$1068="","",IFERROR(MAX(IF((ROW(مسودة!$C$1020:$C$1049)=SMALL(IF((ROW(مسودة!$C$1020:$C$1049)*(مسودة!$C$1020:$C$1049=$C$1068)),ROW(مسودة!$C$1020:$C$1049)),ROW()-ROW(U1069)+1)),مسودة!U1021:U$1049)),0))</f>
        <v/>
      </c>
      <c r="V1069" s="39" t="str">
        <f t="array" ref="V1069">IF($C$1068="","",IFERROR(MAX(IF((ROW(مسودة!$C$1020:$C$1049)=SMALL(IF((ROW(مسودة!$C$1020:$C$1049)*(مسودة!$C$1020:$C$1049=$C$1068)),ROW(مسودة!$C$1020:$C$1049)),ROW()-ROW(V1069)+1)),مسودة!V1021:V$1049)),0))</f>
        <v/>
      </c>
      <c r="W1069" s="39" t="str">
        <f t="array" ref="W1069">IF($C$1068="","",IFERROR(MAX(IF((ROW(مسودة!$C$1020:$C$1049)=SMALL(IF((ROW(مسودة!$C$1020:$C$1049)*(مسودة!$C$1020:$C$1049=$C$1068)),ROW(مسودة!$C$1020:$C$1049)),ROW()-ROW(W1069)+1)),مسودة!W1021:W$1049)),0))</f>
        <v/>
      </c>
      <c r="X1069" s="39" t="str">
        <f t="array" ref="X1069">IF($C$1068="","",IFERROR(MAX(IF((ROW(مسودة!$C$1020:$C$1049)=SMALL(IF((ROW(مسودة!$C$1020:$C$1049)*(مسودة!$C$1020:$C$1049=$C$1068)),ROW(مسودة!$C$1020:$C$1049)),ROW()-ROW(X1069)+1)),مسودة!X1021:X$1049)),0))</f>
        <v/>
      </c>
      <c r="Y1069" s="39" t="str">
        <f t="array" ref="Y1069">IF($C$1068="","",IFERROR(MAX(IF((ROW(مسودة!$C$1020:$C$1049)=SMALL(IF((ROW(مسودة!$C$1020:$C$1049)*(مسودة!$C$1020:$C$1049=$C$1068)),ROW(مسودة!$C$1020:$C$1049)),ROW()-ROW(Y1069)+1)),مسودة!Y1021:Y$1049)),0))</f>
        <v/>
      </c>
      <c r="Z1069" s="39" t="str">
        <f t="array" ref="Z1069">IF($C$1068="","",IFERROR(MAX(IF((ROW(مسودة!$C$1020:$C$1049)=SMALL(IF((ROW(مسودة!$C$1020:$C$1049)*(مسودة!$C$1020:$C$1049=$C$1068)),ROW(مسودة!$C$1020:$C$1049)),ROW()-ROW(Z1069)+1)),مسودة!Z1021:Z$1049)),0))</f>
        <v/>
      </c>
      <c r="AA1069" s="39" t="str">
        <f t="array" ref="AA1069">IF($C$1068="","",IFERROR(MAX(IF((ROW(مسودة!$C$1020:$C$1049)=SMALL(IF((ROW(مسودة!$C$1020:$C$1049)*(مسودة!$C$1020:$C$1049=$C$1068)),ROW(مسودة!$C$1020:$C$1049)),ROW()-ROW(AA1069)+1)),مسودة!AA1021:AA$1049)),0))</f>
        <v/>
      </c>
      <c r="AB1069" s="39" t="str">
        <f t="array" ref="AB1069">IF($C$1068="","",IFERROR(MAX(IF((ROW(مسودة!$C$1020:$C$1049)=SMALL(IF((ROW(مسودة!$C$1020:$C$1049)*(مسودة!$C$1020:$C$1049=$C$1068)),ROW(مسودة!$C$1020:$C$1049)),ROW()-ROW(AB1069)+1)),مسودة!AB1021:AB$1049)),0))</f>
        <v/>
      </c>
      <c r="AC1069" s="39" t="str">
        <f t="array" ref="AC1069">IF($C$1068="","",IFERROR(MAX(IF((ROW(مسودة!$C$1020:$C$1049)=SMALL(IF((ROW(مسودة!$C$1020:$C$1049)*(مسودة!$C$1020:$C$1049=$C$1068)),ROW(مسودة!$C$1020:$C$1049)),ROW()-ROW(AC1069)+1)),مسودة!AC1021:AC$1049)),0))</f>
        <v/>
      </c>
      <c r="AD1069" s="39" t="str">
        <f t="array" ref="AD1069">IF($C$1068="","",IFERROR(MAX(IF((ROW(مسودة!$C$1020:$C$1049)=SMALL(IF((ROW(مسودة!$C$1020:$C$1049)*(مسودة!$C$1020:$C$1049=$C$1068)),ROW(مسودة!$C$1020:$C$1049)),ROW()-ROW(AD1069)+1)),مسودة!AD1021:AD$1049)),0))</f>
        <v/>
      </c>
      <c r="AE1069" s="39" t="str">
        <f t="array" ref="AE1069">IF($C$1068="","",IFERROR(MAX(IF((ROW(مسودة!$C$1020:$C$1049)=SMALL(IF((ROW(مسودة!$C$1020:$C$1049)*(مسودة!$C$1020:$C$1049=$C$1068)),ROW(مسودة!$C$1020:$C$1049)),ROW()-ROW(AE1069)+1)),مسودة!AE1021:AE$1049)),0))</f>
        <v/>
      </c>
      <c r="AF1069" s="39" t="str">
        <f t="array" ref="AF1069">IF($C$1068="","",IFERROR(MAX(IF((ROW(مسودة!$C$1020:$C$1049)=SMALL(IF((ROW(مسودة!$C$1020:$C$1049)*(مسودة!$C$1020:$C$1049=$C$1068)),ROW(مسودة!$C$1020:$C$1049)),ROW()-ROW(AF1069)+1)),مسودة!AF1021:AF$1049)),0))</f>
        <v/>
      </c>
      <c r="AG1069" s="39" t="str">
        <f t="array" ref="AG1069">IF($C$1068="","",IFERROR(MAX(IF((ROW(مسودة!$C$1020:$C$1049)=SMALL(IF((ROW(مسودة!$C$1020:$C$1049)*(مسودة!$C$1020:$C$1049=$C$1068)),ROW(مسودة!$C$1020:$C$1049)),ROW()-ROW(AG1069)+1)),مسودة!AG1021:AG$1049)),0))</f>
        <v/>
      </c>
      <c r="AH1069" s="39" t="str">
        <f t="array" ref="AH1069">IF($C$1068="","",IFERROR(MAX(IF((ROW(مسودة!$C$1020:$C$1049)=SMALL(IF((ROW(مسودة!$C$1020:$C$1049)*(مسودة!$C$1020:$C$1049=$C$1068)),ROW(مسودة!$C$1020:$C$1049)),ROW()-ROW(AH1069)+1)),مسودة!AH1021:AH$1049)),0))</f>
        <v/>
      </c>
      <c r="AI1069" s="39" t="str">
        <f t="array" ref="AI1069">IF($C$1068="","",IFERROR(MAX(IF((ROW(مسودة!$C$1020:$C$1049)=SMALL(IF((ROW(مسودة!$C$1020:$C$1049)*(مسودة!$C$1020:$C$1049=$C$1068)),ROW(مسودة!$C$1020:$C$1049)),ROW()-ROW(AI1069)+1)),مسودة!AI1021:AI$1049)),0))</f>
        <v/>
      </c>
      <c r="AJ1069" s="39" t="str">
        <f t="array" ref="AJ1069">IF($C$1068="","",IFERROR(MAX(IF((ROW(مسودة!$C$1020:$C$1049)=SMALL(IF((ROW(مسودة!$C$1020:$C$1049)*(مسودة!$C$1020:$C$1049=$C$1068)),ROW(مسودة!$C$1020:$C$1049)),ROW()-ROW(AJ1069)+1)),مسودة!AJ1021:AJ$1049)),0))</f>
        <v/>
      </c>
      <c r="AK1069" s="39" t="str">
        <f t="array" ref="AK1069">IF($C$1068="","",IFERROR(MAX(IF((ROW(مسودة!$C$1020:$C$1049)=SMALL(IF((ROW(مسودة!$C$1020:$C$1049)*(مسودة!$C$1020:$C$1049=$C$1068)),ROW(مسودة!$C$1020:$C$1049)),ROW()-ROW(AK1069)+1)),مسودة!AK1021:AK$1049)),0))</f>
        <v/>
      </c>
      <c r="AL1069" s="39" t="str">
        <f t="array" ref="AL1069">IF($C$1068="","",IFERROR(MAX(IF((ROW(مسودة!$C$1020:$C$1049)=SMALL(IF((ROW(مسودة!$C$1020:$C$1049)*(مسودة!$C$1020:$C$1049=$C$1068)),ROW(مسودة!$C$1020:$C$1049)),ROW()-ROW(AL1069)+1)),مسودة!AL1021:AL$1049)),0))</f>
        <v/>
      </c>
      <c r="AM1069" s="39" t="str">
        <f t="array" ref="AM1069">IF($C$1068="","",IFERROR(MAX(IF((ROW(مسودة!$C$1020:$C$1049)=SMALL(IF((ROW(مسودة!$C$1020:$C$1049)*(مسودة!$C$1020:$C$1049=$C$1068)),ROW(مسودة!$C$1020:$C$1049)),ROW()-ROW(AM1069)+1)),مسودة!AM1021:AM$1049)),0))</f>
        <v/>
      </c>
      <c r="AN1069" s="54"/>
      <c r="AO1069" s="54"/>
      <c r="AP1069" s="56"/>
      <c r="AQ1069" s="49"/>
      <c r="AR1069" s="49"/>
      <c r="AS1069" s="49"/>
      <c r="AT1069" s="49"/>
      <c r="AU1069" s="104"/>
    </row>
    <row r="1070" spans="2:47" ht="28.5" customHeight="1" thickBot="1">
      <c r="B1070" s="48"/>
      <c r="C1070" s="93"/>
      <c r="D1070" s="51"/>
      <c r="E1070" s="51"/>
      <c r="F1070" s="14" t="s">
        <v>32</v>
      </c>
      <c r="G1070" s="39" t="str">
        <f t="array" ref="G1070">IF($C$1068="","",IFERROR(MAX(IF((ROW(مسودة!$C$1020:$C$1049)=SMALL(IF((ROW(مسودة!$C$1020:$C$1049)*(مسودة!$C$1020:$C$1049=$C$1068)),ROW(مسودة!$C$1020:$C$1049)),ROW()-ROW(G1070)+1)),مسودة!G1022:G$1049)),0))</f>
        <v/>
      </c>
      <c r="H1070" s="39" t="str">
        <f t="array" ref="H1070">IF($C$1068="","",IFERROR(MAX(IF((ROW(مسودة!$C$1020:$C$1049)=SMALL(IF((ROW(مسودة!$C$1020:$C$1049)*(مسودة!$C$1020:$C$1049=$C$1068)),ROW(مسودة!$C$1020:$C$1049)),ROW()-ROW(H1070)+1)),مسودة!H1022:H$1049)),0))</f>
        <v/>
      </c>
      <c r="I1070" s="39" t="str">
        <f t="array" ref="I1070">IF($C$1068="","",IFERROR(MAX(IF((ROW(مسودة!$C$1020:$C$1049)=SMALL(IF((ROW(مسودة!$C$1020:$C$1049)*(مسودة!$C$1020:$C$1049=$C$1068)),ROW(مسودة!$C$1020:$C$1049)),ROW()-ROW(I1070)+1)),مسودة!I1022:I$1049)),0))</f>
        <v/>
      </c>
      <c r="J1070" s="39" t="str">
        <f t="array" ref="J1070">IF($C$1068="","",IFERROR(MAX(IF((ROW(مسودة!$C$1020:$C$1049)=SMALL(IF((ROW(مسودة!$C$1020:$C$1049)*(مسودة!$C$1020:$C$1049=$C$1068)),ROW(مسودة!$C$1020:$C$1049)),ROW()-ROW(J1070)+1)),مسودة!J1022:J$1049)),0))</f>
        <v/>
      </c>
      <c r="K1070" s="39" t="str">
        <f t="array" ref="K1070">IF($C$1068="","",IFERROR(MAX(IF((ROW(مسودة!$C$1020:$C$1049)=SMALL(IF((ROW(مسودة!$C$1020:$C$1049)*(مسودة!$C$1020:$C$1049=$C$1068)),ROW(مسودة!$C$1020:$C$1049)),ROW()-ROW(K1070)+1)),مسودة!K1022:K$1049)),0))</f>
        <v/>
      </c>
      <c r="L1070" s="39" t="str">
        <f t="array" ref="L1070">IF($C$1068="","",IFERROR(MAX(IF((ROW(مسودة!$C$1020:$C$1049)=SMALL(IF((ROW(مسودة!$C$1020:$C$1049)*(مسودة!$C$1020:$C$1049=$C$1068)),ROW(مسودة!$C$1020:$C$1049)),ROW()-ROW(L1070)+1)),مسودة!L1022:L$1049)),0))</f>
        <v/>
      </c>
      <c r="M1070" s="39" t="str">
        <f t="array" ref="M1070">IF($C$1068="","",IFERROR(MAX(IF((ROW(مسودة!$C$1020:$C$1049)=SMALL(IF((ROW(مسودة!$C$1020:$C$1049)*(مسودة!$C$1020:$C$1049=$C$1068)),ROW(مسودة!$C$1020:$C$1049)),ROW()-ROW(M1070)+1)),مسودة!M1022:M$1049)),0))</f>
        <v/>
      </c>
      <c r="N1070" s="39" t="str">
        <f t="array" ref="N1070">IF($C$1068="","",IFERROR(MAX(IF((ROW(مسودة!$C$1020:$C$1049)=SMALL(IF((ROW(مسودة!$C$1020:$C$1049)*(مسودة!$C$1020:$C$1049=$C$1068)),ROW(مسودة!$C$1020:$C$1049)),ROW()-ROW(N1070)+1)),مسودة!N1022:N$1049)),0))</f>
        <v/>
      </c>
      <c r="O1070" s="39" t="str">
        <f t="array" ref="O1070">IF($C$1068="","",IFERROR(MAX(IF((ROW(مسودة!$C$1020:$C$1049)=SMALL(IF((ROW(مسودة!$C$1020:$C$1049)*(مسودة!$C$1020:$C$1049=$C$1068)),ROW(مسودة!$C$1020:$C$1049)),ROW()-ROW(O1070)+1)),مسودة!O1022:O$1049)),0))</f>
        <v/>
      </c>
      <c r="P1070" s="39" t="str">
        <f t="array" ref="P1070">IF($C$1068="","",IFERROR(MAX(IF((ROW(مسودة!$C$1020:$C$1049)=SMALL(IF((ROW(مسودة!$C$1020:$C$1049)*(مسودة!$C$1020:$C$1049=$C$1068)),ROW(مسودة!$C$1020:$C$1049)),ROW()-ROW(P1070)+1)),مسودة!P1022:P$1049)),0))</f>
        <v/>
      </c>
      <c r="Q1070" s="39" t="str">
        <f t="array" ref="Q1070">IF($C$1068="","",IFERROR(MAX(IF((ROW(مسودة!$C$1020:$C$1049)=SMALL(IF((ROW(مسودة!$C$1020:$C$1049)*(مسودة!$C$1020:$C$1049=$C$1068)),ROW(مسودة!$C$1020:$C$1049)),ROW()-ROW(Q1070)+1)),مسودة!Q1022:Q$1049)),0))</f>
        <v/>
      </c>
      <c r="R1070" s="39" t="str">
        <f t="array" ref="R1070">IF($C$1068="","",IFERROR(MAX(IF((ROW(مسودة!$C$1020:$C$1049)=SMALL(IF((ROW(مسودة!$C$1020:$C$1049)*(مسودة!$C$1020:$C$1049=$C$1068)),ROW(مسودة!$C$1020:$C$1049)),ROW()-ROW(R1070)+1)),مسودة!R1022:R$1049)),0))</f>
        <v/>
      </c>
      <c r="S1070" s="39" t="str">
        <f t="array" ref="S1070">IF($C$1068="","",IFERROR(MAX(IF((ROW(مسودة!$C$1020:$C$1049)=SMALL(IF((ROW(مسودة!$C$1020:$C$1049)*(مسودة!$C$1020:$C$1049=$C$1068)),ROW(مسودة!$C$1020:$C$1049)),ROW()-ROW(S1070)+1)),مسودة!S1022:S$1049)),0))</f>
        <v/>
      </c>
      <c r="T1070" s="39" t="str">
        <f t="array" ref="T1070">IF($C$1068="","",IFERROR(MAX(IF((ROW(مسودة!$C$1020:$C$1049)=SMALL(IF((ROW(مسودة!$C$1020:$C$1049)*(مسودة!$C$1020:$C$1049=$C$1068)),ROW(مسودة!$C$1020:$C$1049)),ROW()-ROW(T1070)+1)),مسودة!T1022:T$1049)),0))</f>
        <v/>
      </c>
      <c r="U1070" s="39" t="str">
        <f t="array" ref="U1070">IF($C$1068="","",IFERROR(MAX(IF((ROW(مسودة!$C$1020:$C$1049)=SMALL(IF((ROW(مسودة!$C$1020:$C$1049)*(مسودة!$C$1020:$C$1049=$C$1068)),ROW(مسودة!$C$1020:$C$1049)),ROW()-ROW(U1070)+1)),مسودة!U1022:U$1049)),0))</f>
        <v/>
      </c>
      <c r="V1070" s="39" t="str">
        <f t="array" ref="V1070">IF($C$1068="","",IFERROR(MAX(IF((ROW(مسودة!$C$1020:$C$1049)=SMALL(IF((ROW(مسودة!$C$1020:$C$1049)*(مسودة!$C$1020:$C$1049=$C$1068)),ROW(مسودة!$C$1020:$C$1049)),ROW()-ROW(V1070)+1)),مسودة!V1022:V$1049)),0))</f>
        <v/>
      </c>
      <c r="W1070" s="39" t="str">
        <f t="array" ref="W1070">IF($C$1068="","",IFERROR(MAX(IF((ROW(مسودة!$C$1020:$C$1049)=SMALL(IF((ROW(مسودة!$C$1020:$C$1049)*(مسودة!$C$1020:$C$1049=$C$1068)),ROW(مسودة!$C$1020:$C$1049)),ROW()-ROW(W1070)+1)),مسودة!W1022:W$1049)),0))</f>
        <v/>
      </c>
      <c r="X1070" s="39" t="str">
        <f t="array" ref="X1070">IF($C$1068="","",IFERROR(MAX(IF((ROW(مسودة!$C$1020:$C$1049)=SMALL(IF((ROW(مسودة!$C$1020:$C$1049)*(مسودة!$C$1020:$C$1049=$C$1068)),ROW(مسودة!$C$1020:$C$1049)),ROW()-ROW(X1070)+1)),مسودة!X1022:X$1049)),0))</f>
        <v/>
      </c>
      <c r="Y1070" s="39" t="str">
        <f t="array" ref="Y1070">IF($C$1068="","",IFERROR(MAX(IF((ROW(مسودة!$C$1020:$C$1049)=SMALL(IF((ROW(مسودة!$C$1020:$C$1049)*(مسودة!$C$1020:$C$1049=$C$1068)),ROW(مسودة!$C$1020:$C$1049)),ROW()-ROW(Y1070)+1)),مسودة!Y1022:Y$1049)),0))</f>
        <v/>
      </c>
      <c r="Z1070" s="39" t="str">
        <f t="array" ref="Z1070">IF($C$1068="","",IFERROR(MAX(IF((ROW(مسودة!$C$1020:$C$1049)=SMALL(IF((ROW(مسودة!$C$1020:$C$1049)*(مسودة!$C$1020:$C$1049=$C$1068)),ROW(مسودة!$C$1020:$C$1049)),ROW()-ROW(Z1070)+1)),مسودة!Z1022:Z$1049)),0))</f>
        <v/>
      </c>
      <c r="AA1070" s="39" t="str">
        <f t="array" ref="AA1070">IF($C$1068="","",IFERROR(MAX(IF((ROW(مسودة!$C$1020:$C$1049)=SMALL(IF((ROW(مسودة!$C$1020:$C$1049)*(مسودة!$C$1020:$C$1049=$C$1068)),ROW(مسودة!$C$1020:$C$1049)),ROW()-ROW(AA1070)+1)),مسودة!AA1022:AA$1049)),0))</f>
        <v/>
      </c>
      <c r="AB1070" s="39" t="str">
        <f t="array" ref="AB1070">IF($C$1068="","",IFERROR(MAX(IF((ROW(مسودة!$C$1020:$C$1049)=SMALL(IF((ROW(مسودة!$C$1020:$C$1049)*(مسودة!$C$1020:$C$1049=$C$1068)),ROW(مسودة!$C$1020:$C$1049)),ROW()-ROW(AB1070)+1)),مسودة!AB1022:AB$1049)),0))</f>
        <v/>
      </c>
      <c r="AC1070" s="39" t="str">
        <f t="array" ref="AC1070">IF($C$1068="","",IFERROR(MAX(IF((ROW(مسودة!$C$1020:$C$1049)=SMALL(IF((ROW(مسودة!$C$1020:$C$1049)*(مسودة!$C$1020:$C$1049=$C$1068)),ROW(مسودة!$C$1020:$C$1049)),ROW()-ROW(AC1070)+1)),مسودة!AC1022:AC$1049)),0))</f>
        <v/>
      </c>
      <c r="AD1070" s="39" t="str">
        <f t="array" ref="AD1070">IF($C$1068="","",IFERROR(MAX(IF((ROW(مسودة!$C$1020:$C$1049)=SMALL(IF((ROW(مسودة!$C$1020:$C$1049)*(مسودة!$C$1020:$C$1049=$C$1068)),ROW(مسودة!$C$1020:$C$1049)),ROW()-ROW(AD1070)+1)),مسودة!AD1022:AD$1049)),0))</f>
        <v/>
      </c>
      <c r="AE1070" s="39" t="str">
        <f t="array" ref="AE1070">IF($C$1068="","",IFERROR(MAX(IF((ROW(مسودة!$C$1020:$C$1049)=SMALL(IF((ROW(مسودة!$C$1020:$C$1049)*(مسودة!$C$1020:$C$1049=$C$1068)),ROW(مسودة!$C$1020:$C$1049)),ROW()-ROW(AE1070)+1)),مسودة!AE1022:AE$1049)),0))</f>
        <v/>
      </c>
      <c r="AF1070" s="39" t="str">
        <f t="array" ref="AF1070">IF($C$1068="","",IFERROR(MAX(IF((ROW(مسودة!$C$1020:$C$1049)=SMALL(IF((ROW(مسودة!$C$1020:$C$1049)*(مسودة!$C$1020:$C$1049=$C$1068)),ROW(مسودة!$C$1020:$C$1049)),ROW()-ROW(AF1070)+1)),مسودة!AF1022:AF$1049)),0))</f>
        <v/>
      </c>
      <c r="AG1070" s="39" t="str">
        <f t="array" ref="AG1070">IF($C$1068="","",IFERROR(MAX(IF((ROW(مسودة!$C$1020:$C$1049)=SMALL(IF((ROW(مسودة!$C$1020:$C$1049)*(مسودة!$C$1020:$C$1049=$C$1068)),ROW(مسودة!$C$1020:$C$1049)),ROW()-ROW(AG1070)+1)),مسودة!AG1022:AG$1049)),0))</f>
        <v/>
      </c>
      <c r="AH1070" s="39" t="str">
        <f t="array" ref="AH1070">IF($C$1068="","",IFERROR(MAX(IF((ROW(مسودة!$C$1020:$C$1049)=SMALL(IF((ROW(مسودة!$C$1020:$C$1049)*(مسودة!$C$1020:$C$1049=$C$1068)),ROW(مسودة!$C$1020:$C$1049)),ROW()-ROW(AH1070)+1)),مسودة!AH1022:AH$1049)),0))</f>
        <v/>
      </c>
      <c r="AI1070" s="39" t="str">
        <f t="array" ref="AI1070">IF($C$1068="","",IFERROR(MAX(IF((ROW(مسودة!$C$1020:$C$1049)=SMALL(IF((ROW(مسودة!$C$1020:$C$1049)*(مسودة!$C$1020:$C$1049=$C$1068)),ROW(مسودة!$C$1020:$C$1049)),ROW()-ROW(AI1070)+1)),مسودة!AI1022:AI$1049)),0))</f>
        <v/>
      </c>
      <c r="AJ1070" s="39" t="str">
        <f t="array" ref="AJ1070">IF($C$1068="","",IFERROR(MAX(IF((ROW(مسودة!$C$1020:$C$1049)=SMALL(IF((ROW(مسودة!$C$1020:$C$1049)*(مسودة!$C$1020:$C$1049=$C$1068)),ROW(مسودة!$C$1020:$C$1049)),ROW()-ROW(AJ1070)+1)),مسودة!AJ1022:AJ$1049)),0))</f>
        <v/>
      </c>
      <c r="AK1070" s="39" t="str">
        <f t="array" ref="AK1070">IF($C$1068="","",IFERROR(MAX(IF((ROW(مسودة!$C$1020:$C$1049)=SMALL(IF((ROW(مسودة!$C$1020:$C$1049)*(مسودة!$C$1020:$C$1049=$C$1068)),ROW(مسودة!$C$1020:$C$1049)),ROW()-ROW(AK1070)+1)),مسودة!AK1022:AK$1049)),0))</f>
        <v/>
      </c>
      <c r="AL1070" s="39" t="str">
        <f t="array" ref="AL1070">IF($C$1068="","",IFERROR(MAX(IF((ROW(مسودة!$C$1020:$C$1049)=SMALL(IF((ROW(مسودة!$C$1020:$C$1049)*(مسودة!$C$1020:$C$1049=$C$1068)),ROW(مسودة!$C$1020:$C$1049)),ROW()-ROW(AL1070)+1)),مسودة!AL1022:AL$1049)),0))</f>
        <v/>
      </c>
      <c r="AM1070" s="39" t="str">
        <f t="array" ref="AM1070">IF($C$1068="","",IFERROR(MAX(IF((ROW(مسودة!$C$1020:$C$1049)=SMALL(IF((ROW(مسودة!$C$1020:$C$1049)*(مسودة!$C$1020:$C$1049=$C$1068)),ROW(مسودة!$C$1020:$C$1049)),ROW()-ROW(AM1070)+1)),مسودة!AM1022:AM$1049)),0))</f>
        <v/>
      </c>
      <c r="AN1070" s="39" t="str">
        <f t="array" ref="AN1070">IF($C1068="","",IFERROR(MAX(IF((ROW(مسودة!$C$976:$C$1005)=SMALL(IF((ROW(مسودة!$C$976:$C$1005)*(مسودة!$C$976:$C$1005=$C1068)),ROW(مسودة!$C$976:$C$1005)),ROW()-ROW(AN1070)+1)),مسودة!AN$978:AN$1005)),0))</f>
        <v/>
      </c>
      <c r="AO1070" s="39" t="str">
        <f t="array" ref="AO1070">IF($C1068="","",IFERROR(MAX(IF((ROW(مسودة!$C$976:$C$1005)=SMALL(IF((ROW(مسودة!$C$976:$C$1005)*(مسودة!$C$976:$C$1005=$C1068)),ROW(مسودة!$C$976:$C$1005)),ROW()-ROW(AO1070)+1)),مسودة!AO$978:AO$1005)),0))</f>
        <v/>
      </c>
      <c r="AP1070" s="39" t="str">
        <f>IF(AO1070&lt;50,"   ",IF(AO1070&lt;65,"مقبول",IF(AO1070&lt;75,"جيد",IF(AO1070&lt;85,"جيدجداً",IF(AO1070&lt;=100,"ممتاز","")))))</f>
        <v/>
      </c>
      <c r="AQ1070" s="57"/>
      <c r="AR1070" s="57"/>
      <c r="AS1070" s="57"/>
      <c r="AT1070" s="57"/>
      <c r="AU1070" s="105"/>
    </row>
    <row r="1075" spans="2:47" ht="26.25">
      <c r="C1075" s="16"/>
      <c r="D1075" s="17" t="s">
        <v>33</v>
      </c>
      <c r="E1075" s="17"/>
      <c r="F1075" s="17"/>
      <c r="G1075" s="17"/>
      <c r="H1075" s="17"/>
      <c r="I1075" s="17"/>
      <c r="J1075" s="16"/>
      <c r="K1075" s="16"/>
      <c r="L1075" s="16"/>
      <c r="M1075" s="18" t="s">
        <v>34</v>
      </c>
      <c r="N1075" s="18" t="s">
        <v>35</v>
      </c>
      <c r="O1075" s="18"/>
      <c r="P1075" s="18"/>
      <c r="Q1075" s="18"/>
      <c r="R1075" s="18"/>
      <c r="S1075" s="18"/>
      <c r="T1075" s="18"/>
      <c r="U1075" s="18"/>
      <c r="V1075" s="18"/>
      <c r="W1075" s="19"/>
      <c r="X1075" s="19"/>
      <c r="Y1075" s="19"/>
    </row>
    <row r="1076" spans="2:47" ht="26.25">
      <c r="C1076" s="19"/>
      <c r="D1076" s="20" t="s">
        <v>36</v>
      </c>
      <c r="E1076" s="18" t="s">
        <v>37</v>
      </c>
      <c r="F1076" s="18"/>
      <c r="G1076" s="18"/>
      <c r="H1076" s="18"/>
      <c r="I1076" s="18"/>
      <c r="J1076" s="19"/>
      <c r="K1076" s="19"/>
      <c r="L1076" s="19"/>
      <c r="M1076" s="18" t="s">
        <v>34</v>
      </c>
      <c r="N1076" s="18" t="s">
        <v>38</v>
      </c>
      <c r="O1076" s="18"/>
      <c r="P1076" s="18"/>
      <c r="Q1076" s="18"/>
      <c r="R1076" s="18"/>
      <c r="S1076" s="18"/>
      <c r="T1076" s="18"/>
      <c r="U1076" s="18"/>
      <c r="V1076" s="18"/>
      <c r="W1076" s="19"/>
      <c r="X1076" s="19"/>
      <c r="Y1076" s="19"/>
    </row>
    <row r="1078" spans="2:47" ht="60">
      <c r="B1078" s="96"/>
      <c r="C1078" s="96"/>
      <c r="D1078" s="96"/>
      <c r="E1078" s="96"/>
      <c r="F1078" s="80" t="s">
        <v>0</v>
      </c>
      <c r="G1078" s="80"/>
      <c r="H1078" s="80"/>
      <c r="I1078" s="80"/>
      <c r="J1078" s="80"/>
      <c r="K1078" s="80"/>
      <c r="L1078" s="80"/>
      <c r="M1078" s="80"/>
      <c r="N1078" s="80"/>
      <c r="O1078" s="80"/>
      <c r="P1078" s="80"/>
      <c r="Q1078" s="80"/>
      <c r="R1078" s="80"/>
      <c r="S1078" s="80"/>
      <c r="T1078" s="80"/>
      <c r="U1078" s="80"/>
      <c r="V1078" s="80"/>
      <c r="W1078" s="80"/>
      <c r="X1078" s="80"/>
      <c r="Y1078" s="80"/>
      <c r="Z1078" s="80"/>
      <c r="AA1078" s="80"/>
      <c r="AB1078" s="80"/>
      <c r="AC1078" s="80"/>
      <c r="AD1078" s="80"/>
      <c r="AE1078" s="80"/>
      <c r="AF1078" s="1"/>
      <c r="AG1078" s="1"/>
      <c r="AH1078" s="1"/>
      <c r="AI1078" s="1"/>
      <c r="AJ1078" s="1"/>
      <c r="AK1078" s="1"/>
      <c r="AL1078" s="1"/>
      <c r="AM1078" s="1"/>
      <c r="AN1078" s="1"/>
      <c r="AO1078" s="1"/>
      <c r="AP1078" s="1"/>
      <c r="AQ1078" s="1"/>
      <c r="AR1078" s="1"/>
      <c r="AS1078" s="1"/>
      <c r="AT1078" s="2"/>
      <c r="AU1078" s="2"/>
    </row>
    <row r="1079" spans="2:47" ht="35.25">
      <c r="B1079" s="4" t="s">
        <v>1</v>
      </c>
      <c r="C1079" s="97"/>
      <c r="D1079" s="97"/>
      <c r="E1079" s="3"/>
      <c r="F1079" s="3"/>
      <c r="G1079" s="3"/>
      <c r="H1079" s="2"/>
      <c r="I1079" s="2"/>
      <c r="J1079" s="2"/>
      <c r="K1079" s="2"/>
      <c r="L1079" s="2"/>
      <c r="M1079" s="2"/>
      <c r="N1079" s="2"/>
      <c r="O1079" s="3"/>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6"/>
      <c r="AO1079" s="6"/>
      <c r="AP1079" s="1"/>
      <c r="AQ1079" s="5"/>
      <c r="AR1079" s="5"/>
      <c r="AS1079" s="5"/>
      <c r="AT1079" s="5"/>
      <c r="AU1079" s="2"/>
    </row>
    <row r="1080" spans="2:47" ht="15.75" thickBot="1">
      <c r="AR1080" s="7"/>
    </row>
    <row r="1081" spans="2:47" ht="36.75" customHeight="1" thickTop="1" thickBot="1">
      <c r="B1081" s="81" t="s">
        <v>2</v>
      </c>
      <c r="C1081" s="84" t="s">
        <v>3</v>
      </c>
      <c r="D1081" s="87" t="s">
        <v>4</v>
      </c>
      <c r="E1081" s="90" t="s">
        <v>5</v>
      </c>
      <c r="F1081" s="24" t="s">
        <v>6</v>
      </c>
      <c r="G1081" s="63" t="s">
        <v>7</v>
      </c>
      <c r="H1081" s="64"/>
      <c r="I1081" s="65"/>
      <c r="J1081" s="63" t="s">
        <v>8</v>
      </c>
      <c r="K1081" s="64"/>
      <c r="L1081" s="65"/>
      <c r="M1081" s="63" t="s">
        <v>9</v>
      </c>
      <c r="N1081" s="64"/>
      <c r="O1081" s="65"/>
      <c r="P1081" s="63" t="s">
        <v>10</v>
      </c>
      <c r="Q1081" s="64"/>
      <c r="R1081" s="65"/>
      <c r="S1081" s="63" t="s">
        <v>11</v>
      </c>
      <c r="T1081" s="64"/>
      <c r="U1081" s="65"/>
      <c r="V1081" s="63" t="s">
        <v>12</v>
      </c>
      <c r="W1081" s="64"/>
      <c r="X1081" s="65"/>
      <c r="Y1081" s="63" t="s">
        <v>13</v>
      </c>
      <c r="Z1081" s="64"/>
      <c r="AA1081" s="65"/>
      <c r="AB1081" s="63" t="s">
        <v>14</v>
      </c>
      <c r="AC1081" s="64"/>
      <c r="AD1081" s="65"/>
      <c r="AE1081" s="63" t="s">
        <v>15</v>
      </c>
      <c r="AF1081" s="64"/>
      <c r="AG1081" s="65"/>
      <c r="AH1081" s="63" t="s">
        <v>16</v>
      </c>
      <c r="AI1081" s="64"/>
      <c r="AJ1081" s="65"/>
      <c r="AK1081" s="63" t="s">
        <v>17</v>
      </c>
      <c r="AL1081" s="64"/>
      <c r="AM1081" s="65"/>
      <c r="AN1081" s="66" t="s">
        <v>18</v>
      </c>
      <c r="AO1081" s="66" t="s">
        <v>19</v>
      </c>
      <c r="AP1081" s="66" t="s">
        <v>20</v>
      </c>
      <c r="AQ1081" s="69" t="s">
        <v>21</v>
      </c>
      <c r="AR1081" s="70"/>
      <c r="AS1081" s="69" t="s">
        <v>22</v>
      </c>
      <c r="AT1081" s="70"/>
      <c r="AU1081" s="73" t="s">
        <v>23</v>
      </c>
    </row>
    <row r="1082" spans="2:47" ht="187.5" customHeight="1" thickBot="1">
      <c r="B1082" s="82"/>
      <c r="C1082" s="85"/>
      <c r="D1082" s="88"/>
      <c r="E1082" s="91"/>
      <c r="F1082" s="8" t="s">
        <v>24</v>
      </c>
      <c r="G1082" s="8" t="s">
        <v>25</v>
      </c>
      <c r="H1082" s="8" t="s">
        <v>26</v>
      </c>
      <c r="I1082" s="8" t="s">
        <v>27</v>
      </c>
      <c r="J1082" s="8" t="s">
        <v>25</v>
      </c>
      <c r="K1082" s="8" t="s">
        <v>26</v>
      </c>
      <c r="L1082" s="8" t="s">
        <v>27</v>
      </c>
      <c r="M1082" s="8" t="s">
        <v>25</v>
      </c>
      <c r="N1082" s="8" t="s">
        <v>26</v>
      </c>
      <c r="O1082" s="8" t="s">
        <v>27</v>
      </c>
      <c r="P1082" s="8" t="s">
        <v>25</v>
      </c>
      <c r="Q1082" s="8" t="s">
        <v>26</v>
      </c>
      <c r="R1082" s="8" t="s">
        <v>27</v>
      </c>
      <c r="S1082" s="8" t="s">
        <v>25</v>
      </c>
      <c r="T1082" s="8" t="s">
        <v>26</v>
      </c>
      <c r="U1082" s="8" t="s">
        <v>27</v>
      </c>
      <c r="V1082" s="8" t="s">
        <v>25</v>
      </c>
      <c r="W1082" s="8" t="s">
        <v>26</v>
      </c>
      <c r="X1082" s="8" t="s">
        <v>27</v>
      </c>
      <c r="Y1082" s="8" t="s">
        <v>25</v>
      </c>
      <c r="Z1082" s="8" t="s">
        <v>26</v>
      </c>
      <c r="AA1082" s="8" t="s">
        <v>27</v>
      </c>
      <c r="AB1082" s="8" t="s">
        <v>25</v>
      </c>
      <c r="AC1082" s="8" t="s">
        <v>26</v>
      </c>
      <c r="AD1082" s="8" t="s">
        <v>27</v>
      </c>
      <c r="AE1082" s="8" t="s">
        <v>25</v>
      </c>
      <c r="AF1082" s="8" t="s">
        <v>26</v>
      </c>
      <c r="AG1082" s="8" t="s">
        <v>27</v>
      </c>
      <c r="AH1082" s="8" t="s">
        <v>25</v>
      </c>
      <c r="AI1082" s="8" t="s">
        <v>26</v>
      </c>
      <c r="AJ1082" s="8" t="s">
        <v>27</v>
      </c>
      <c r="AK1082" s="8" t="s">
        <v>25</v>
      </c>
      <c r="AL1082" s="8" t="s">
        <v>26</v>
      </c>
      <c r="AM1082" s="8" t="s">
        <v>27</v>
      </c>
      <c r="AN1082" s="67"/>
      <c r="AO1082" s="67"/>
      <c r="AP1082" s="67"/>
      <c r="AQ1082" s="71"/>
      <c r="AR1082" s="72"/>
      <c r="AS1082" s="71"/>
      <c r="AT1082" s="72"/>
      <c r="AU1082" s="74"/>
    </row>
    <row r="1083" spans="2:47" ht="28.5" customHeight="1" thickBot="1">
      <c r="B1083" s="82"/>
      <c r="C1083" s="85"/>
      <c r="D1083" s="88"/>
      <c r="E1083" s="91"/>
      <c r="F1083" s="25" t="s">
        <v>28</v>
      </c>
      <c r="G1083" s="9">
        <v>30</v>
      </c>
      <c r="H1083" s="9">
        <v>56</v>
      </c>
      <c r="I1083" s="9">
        <v>100</v>
      </c>
      <c r="J1083" s="9">
        <v>30</v>
      </c>
      <c r="K1083" s="9">
        <v>56</v>
      </c>
      <c r="L1083" s="9">
        <v>100</v>
      </c>
      <c r="M1083" s="9">
        <v>30</v>
      </c>
      <c r="N1083" s="9">
        <v>56</v>
      </c>
      <c r="O1083" s="9">
        <v>100</v>
      </c>
      <c r="P1083" s="9">
        <v>24</v>
      </c>
      <c r="Q1083" s="9">
        <v>29</v>
      </c>
      <c r="R1083" s="9">
        <v>60</v>
      </c>
      <c r="S1083" s="9">
        <v>24</v>
      </c>
      <c r="T1083" s="9">
        <v>29</v>
      </c>
      <c r="U1083" s="9">
        <v>60</v>
      </c>
      <c r="V1083" s="9">
        <v>24</v>
      </c>
      <c r="W1083" s="9">
        <v>29</v>
      </c>
      <c r="X1083" s="9">
        <v>60</v>
      </c>
      <c r="Y1083" s="9">
        <v>12</v>
      </c>
      <c r="Z1083" s="9">
        <v>22</v>
      </c>
      <c r="AA1083" s="9">
        <v>40</v>
      </c>
      <c r="AB1083" s="9">
        <v>16</v>
      </c>
      <c r="AC1083" s="9">
        <v>19</v>
      </c>
      <c r="AD1083" s="9">
        <v>40</v>
      </c>
      <c r="AE1083" s="9">
        <v>12</v>
      </c>
      <c r="AF1083" s="9">
        <v>22</v>
      </c>
      <c r="AG1083" s="9">
        <v>40</v>
      </c>
      <c r="AH1083" s="9">
        <v>12</v>
      </c>
      <c r="AI1083" s="9">
        <v>22</v>
      </c>
      <c r="AJ1083" s="9">
        <v>40</v>
      </c>
      <c r="AK1083" s="9">
        <v>6</v>
      </c>
      <c r="AL1083" s="9">
        <v>11</v>
      </c>
      <c r="AM1083" s="9">
        <v>20</v>
      </c>
      <c r="AN1083" s="67"/>
      <c r="AO1083" s="67"/>
      <c r="AP1083" s="67"/>
      <c r="AQ1083" s="76" t="s">
        <v>20</v>
      </c>
      <c r="AR1083" s="77"/>
      <c r="AS1083" s="78" t="s">
        <v>20</v>
      </c>
      <c r="AT1083" s="79"/>
      <c r="AU1083" s="75"/>
    </row>
    <row r="1084" spans="2:47" ht="28.5" customHeight="1" thickBot="1">
      <c r="B1084" s="83"/>
      <c r="C1084" s="86"/>
      <c r="D1084" s="89"/>
      <c r="E1084" s="92"/>
      <c r="F1084" s="25" t="s">
        <v>29</v>
      </c>
      <c r="G1084" s="9">
        <v>60</v>
      </c>
      <c r="H1084" s="9">
        <v>140</v>
      </c>
      <c r="I1084" s="9">
        <v>200</v>
      </c>
      <c r="J1084" s="9">
        <v>60</v>
      </c>
      <c r="K1084" s="9">
        <v>140</v>
      </c>
      <c r="L1084" s="9">
        <v>200</v>
      </c>
      <c r="M1084" s="9">
        <v>60</v>
      </c>
      <c r="N1084" s="9">
        <v>140</v>
      </c>
      <c r="O1084" s="9">
        <v>200</v>
      </c>
      <c r="P1084" s="9">
        <v>48</v>
      </c>
      <c r="Q1084" s="9">
        <v>72</v>
      </c>
      <c r="R1084" s="9">
        <v>120</v>
      </c>
      <c r="S1084" s="9">
        <v>48</v>
      </c>
      <c r="T1084" s="9">
        <v>72</v>
      </c>
      <c r="U1084" s="9">
        <v>120</v>
      </c>
      <c r="V1084" s="9">
        <v>48</v>
      </c>
      <c r="W1084" s="9">
        <v>72</v>
      </c>
      <c r="X1084" s="9">
        <v>120</v>
      </c>
      <c r="Y1084" s="9">
        <v>24</v>
      </c>
      <c r="Z1084" s="9">
        <v>56</v>
      </c>
      <c r="AA1084" s="9">
        <v>80</v>
      </c>
      <c r="AB1084" s="9">
        <v>32</v>
      </c>
      <c r="AC1084" s="9">
        <v>48</v>
      </c>
      <c r="AD1084" s="9">
        <v>80</v>
      </c>
      <c r="AE1084" s="9">
        <v>24</v>
      </c>
      <c r="AF1084" s="9">
        <v>56</v>
      </c>
      <c r="AG1084" s="9">
        <v>80</v>
      </c>
      <c r="AH1084" s="9">
        <v>24</v>
      </c>
      <c r="AI1084" s="9">
        <v>56</v>
      </c>
      <c r="AJ1084" s="9">
        <v>80</v>
      </c>
      <c r="AK1084" s="9">
        <v>12</v>
      </c>
      <c r="AL1084" s="9">
        <v>28</v>
      </c>
      <c r="AM1084" s="9">
        <v>40</v>
      </c>
      <c r="AN1084" s="68"/>
      <c r="AO1084" s="68"/>
      <c r="AP1084" s="68"/>
      <c r="AQ1084" s="78"/>
      <c r="AR1084" s="79"/>
      <c r="AS1084" s="78"/>
      <c r="AT1084" s="79"/>
      <c r="AU1084" s="75"/>
    </row>
    <row r="1085" spans="2:47" ht="28.5" customHeight="1" thickBot="1">
      <c r="B1085" s="48">
        <f>B1068+1</f>
        <v>241</v>
      </c>
      <c r="C1085" s="98">
        <f t="array" ref="C1085">IF(ISERROR(INDEX(مسودة!$C$1064:$AV$1093,SMALL(IF((مسودة!$AV$1064:$AV$1093="ناجح"),ROW(مسودة!$C$1064:$AV$1093)-MIN(ROW(مسودة!$C$1064:$AV$1093))+1,""),ROW(A1)),COLUMN(A1))),"",INDEX(مسودة!$C$1064:$AV$1093,SMALL(IF((مسودة!$AV$1064:$AV$1093="ناجح"),ROW(مسودة!$C$1064:$AV$1093)-MIN(ROW(مسودة!$C$1064:$AV$1093))+1,""),ROW(A1)),COLUMN(A1)))</f>
        <v>731</v>
      </c>
      <c r="D1085" s="95" t="str">
        <f>IF(C1085&lt;&gt;"",VLOOKUP(C1085,مسودة!$C$1064:$D$1093,2,0),"")</f>
        <v xml:space="preserve">احمد  ابو بكر </v>
      </c>
      <c r="E1085" s="95">
        <f>IF(C1085&lt;&gt;"",VLOOKUP(C1085,مسودة!$C$1064:$E$1093,3,0),"")</f>
        <v>353</v>
      </c>
      <c r="F1085" s="11" t="s">
        <v>30</v>
      </c>
      <c r="G1085" s="39">
        <f t="array" ref="G1085">IF($C$1085="","",IFERROR(MAX(IF((ROW(مسودة!$C$1064:$C$1093)=SMALL(IF((ROW(مسودة!$C$1064:$C$1093)*(مسودة!$C$1064:$C$1093=$C$1085)),ROW(مسودة!$C$1064:$C$1093)),ROW()-ROW(G1085)+1)),مسودة!G1064:G$1093)),0))</f>
        <v>16</v>
      </c>
      <c r="H1085" s="39">
        <f t="array" ref="H1085">IF($C$1085="","",IFERROR(MAX(IF((ROW(مسودة!$C$1064:$C$1093)=SMALL(IF((ROW(مسودة!$C$1064:$C$1093)*(مسودة!$C$1064:$C$1093=$C$1085)),ROW(مسودة!$C$1064:$C$1093)),ROW()-ROW(H1085)+1)),مسودة!H1064:H$1093)),0))</f>
        <v>45</v>
      </c>
      <c r="I1085" s="39">
        <f t="array" ref="I1085">IF($C$1085="","",IFERROR(MAX(IF((ROW(مسودة!$C$1064:$C$1093)=SMALL(IF((ROW(مسودة!$C$1064:$C$1093)*(مسودة!$C$1064:$C$1093=$C$1085)),ROW(مسودة!$C$1064:$C$1093)),ROW()-ROW(I1085)+1)),مسودة!I1064:I$1093)),0))</f>
        <v>61</v>
      </c>
      <c r="J1085" s="39">
        <f t="array" ref="J1085">IF($C$1085="","",IFERROR(MAX(IF((ROW(مسودة!$C$1064:$C$1093)=SMALL(IF((ROW(مسودة!$C$1064:$C$1093)*(مسودة!$C$1064:$C$1093=$C$1085)),ROW(مسودة!$C$1064:$C$1093)),ROW()-ROW(J1085)+1)),مسودة!J1064:J$1093)),0))</f>
        <v>26</v>
      </c>
      <c r="K1085" s="39">
        <f t="array" ref="K1085">IF($C$1085="","",IFERROR(MAX(IF((ROW(مسودة!$C$1064:$C$1093)=SMALL(IF((ROW(مسودة!$C$1064:$C$1093)*(مسودة!$C$1064:$C$1093=$C$1085)),ROW(مسودة!$C$1064:$C$1093)),ROW()-ROW(K1085)+1)),مسودة!K1064:K$1093)),0))</f>
        <v>32</v>
      </c>
      <c r="L1085" s="39">
        <f t="array" ref="L1085">IF($C$1085="","",IFERROR(MAX(IF((ROW(مسودة!$C$1064:$C$1093)=SMALL(IF((ROW(مسودة!$C$1064:$C$1093)*(مسودة!$C$1064:$C$1093=$C$1085)),ROW(مسودة!$C$1064:$C$1093)),ROW()-ROW(L1085)+1)),مسودة!L1064:L$1093)),0))</f>
        <v>58</v>
      </c>
      <c r="M1085" s="39">
        <f t="array" ref="M1085">IF($C$1085="","",IFERROR(MAX(IF((ROW(مسودة!$C$1064:$C$1093)=SMALL(IF((ROW(مسودة!$C$1064:$C$1093)*(مسودة!$C$1064:$C$1093=$C$1085)),ROW(مسودة!$C$1064:$C$1093)),ROW()-ROW(M1085)+1)),مسودة!M1064:M$1093)),0))</f>
        <v>19</v>
      </c>
      <c r="N1085" s="39">
        <f t="array" ref="N1085">IF($C$1085="","",IFERROR(MAX(IF((ROW(مسودة!$C$1064:$C$1093)=SMALL(IF((ROW(مسودة!$C$1064:$C$1093)*(مسودة!$C$1064:$C$1093=$C$1085)),ROW(مسودة!$C$1064:$C$1093)),ROW()-ROW(N1085)+1)),مسودة!N1064:N$1093)),0))</f>
        <v>25</v>
      </c>
      <c r="O1085" s="39">
        <f t="array" ref="O1085">IF($C$1085="","",IFERROR(MAX(IF((ROW(مسودة!$C$1064:$C$1093)=SMALL(IF((ROW(مسودة!$C$1064:$C$1093)*(مسودة!$C$1064:$C$1093=$C$1085)),ROW(مسودة!$C$1064:$C$1093)),ROW()-ROW(O1085)+1)),مسودة!O1064:O$1093)),0))</f>
        <v>44</v>
      </c>
      <c r="P1085" s="39">
        <f t="array" ref="P1085">IF($C$1085="","",IFERROR(MAX(IF((ROW(مسودة!$C$1064:$C$1093)=SMALL(IF((ROW(مسودة!$C$1064:$C$1093)*(مسودة!$C$1064:$C$1093=$C$1085)),ROW(مسودة!$C$1064:$C$1093)),ROW()-ROW(P1085)+1)),مسودة!P1064:P$1093)),0))</f>
        <v>13</v>
      </c>
      <c r="Q1085" s="39">
        <f t="array" ref="Q1085">IF($C$1085="","",IFERROR(MAX(IF((ROW(مسودة!$C$1064:$C$1093)=SMALL(IF((ROW(مسودة!$C$1064:$C$1093)*(مسودة!$C$1064:$C$1093=$C$1085)),ROW(مسودة!$C$1064:$C$1093)),ROW()-ROW(Q1085)+1)),مسودة!Q1064:Q$1093)),0))</f>
        <v>21</v>
      </c>
      <c r="R1085" s="39">
        <f t="array" ref="R1085">IF($C$1085="","",IFERROR(MAX(IF((ROW(مسودة!$C$1064:$C$1093)=SMALL(IF((ROW(مسودة!$C$1064:$C$1093)*(مسودة!$C$1064:$C$1093=$C$1085)),ROW(مسودة!$C$1064:$C$1093)),ROW()-ROW(R1085)+1)),مسودة!R1064:R$1093)),0))</f>
        <v>34</v>
      </c>
      <c r="S1085" s="39">
        <f t="array" ref="S1085">IF($C$1085="","",IFERROR(MAX(IF((ROW(مسودة!$C$1064:$C$1093)=SMALL(IF((ROW(مسودة!$C$1064:$C$1093)*(مسودة!$C$1064:$C$1093=$C$1085)),ROW(مسودة!$C$1064:$C$1093)),ROW()-ROW(S1085)+1)),مسودة!S1064:S$1093)),0))</f>
        <v>19</v>
      </c>
      <c r="T1085" s="39">
        <f t="array" ref="T1085">IF($C$1085="","",IFERROR(MAX(IF((ROW(مسودة!$C$1064:$C$1093)=SMALL(IF((ROW(مسودة!$C$1064:$C$1093)*(مسودة!$C$1064:$C$1093=$C$1085)),ROW(مسودة!$C$1064:$C$1093)),ROW()-ROW(T1085)+1)),مسودة!T1064:T$1093)),0))</f>
        <v>16</v>
      </c>
      <c r="U1085" s="39">
        <f t="array" ref="U1085">IF($C$1085="","",IFERROR(MAX(IF((ROW(مسودة!$C$1064:$C$1093)=SMALL(IF((ROW(مسودة!$C$1064:$C$1093)*(مسودة!$C$1064:$C$1093=$C$1085)),ROW(مسودة!$C$1064:$C$1093)),ROW()-ROW(U1085)+1)),مسودة!U1064:U$1093)),0))</f>
        <v>35</v>
      </c>
      <c r="V1085" s="39">
        <f t="array" ref="V1085">IF($C$1085="","",IFERROR(MAX(IF((ROW(مسودة!$C$1064:$C$1093)=SMALL(IF((ROW(مسودة!$C$1064:$C$1093)*(مسودة!$C$1064:$C$1093=$C$1085)),ROW(مسودة!$C$1064:$C$1093)),ROW()-ROW(V1085)+1)),مسودة!V1064:V$1093)),0))</f>
        <v>17</v>
      </c>
      <c r="W1085" s="39">
        <f t="array" ref="W1085">IF($C$1085="","",IFERROR(MAX(IF((ROW(مسودة!$C$1064:$C$1093)=SMALL(IF((ROW(مسودة!$C$1064:$C$1093)*(مسودة!$C$1064:$C$1093=$C$1085)),ROW(مسودة!$C$1064:$C$1093)),ROW()-ROW(W1085)+1)),مسودة!W1064:W$1093)),0))</f>
        <v>26</v>
      </c>
      <c r="X1085" s="39">
        <f t="array" ref="X1085">IF($C$1085="","",IFERROR(MAX(IF((ROW(مسودة!$C$1064:$C$1093)=SMALL(IF((ROW(مسودة!$C$1064:$C$1093)*(مسودة!$C$1064:$C$1093=$C$1085)),ROW(مسودة!$C$1064:$C$1093)),ROW()-ROW(X1085)+1)),مسودة!X1064:X$1093)),0))</f>
        <v>43</v>
      </c>
      <c r="Y1085" s="39">
        <f t="array" ref="Y1085">IF($C$1085="","",IFERROR(MAX(IF((ROW(مسودة!$C$1064:$C$1093)=SMALL(IF((ROW(مسودة!$C$1064:$C$1093)*(مسودة!$C$1064:$C$1093=$C$1085)),ROW(مسودة!$C$1064:$C$1093)),ROW()-ROW(Y1085)+1)),مسودة!Y1064:Y$1093)),0))</f>
        <v>9</v>
      </c>
      <c r="Z1085" s="39">
        <f t="array" ref="Z1085">IF($C$1085="","",IFERROR(MAX(IF((ROW(مسودة!$C$1064:$C$1093)=SMALL(IF((ROW(مسودة!$C$1064:$C$1093)*(مسودة!$C$1064:$C$1093=$C$1085)),ROW(مسودة!$C$1064:$C$1093)),ROW()-ROW(Z1085)+1)),مسودة!Z1064:Z$1093)),0))</f>
        <v>22</v>
      </c>
      <c r="AA1085" s="39">
        <f t="array" ref="AA1085">IF($C$1085="","",IFERROR(MAX(IF((ROW(مسودة!$C$1064:$C$1093)=SMALL(IF((ROW(مسودة!$C$1064:$C$1093)*(مسودة!$C$1064:$C$1093=$C$1085)),ROW(مسودة!$C$1064:$C$1093)),ROW()-ROW(AA1085)+1)),مسودة!AA1064:AA$1093)),0))</f>
        <v>31</v>
      </c>
      <c r="AB1085" s="39">
        <f t="array" ref="AB1085">IF($C$1085="","",IFERROR(MAX(IF((ROW(مسودة!$C$1064:$C$1093)=SMALL(IF((ROW(مسودة!$C$1064:$C$1093)*(مسودة!$C$1064:$C$1093=$C$1085)),ROW(مسودة!$C$1064:$C$1093)),ROW()-ROW(AB1085)+1)),مسودة!AB1064:AB$1093)),0))</f>
        <v>11</v>
      </c>
      <c r="AC1085" s="39">
        <f t="array" ref="AC1085">IF($C$1085="","",IFERROR(MAX(IF((ROW(مسودة!$C$1064:$C$1093)=SMALL(IF((ROW(مسودة!$C$1064:$C$1093)*(مسودة!$C$1064:$C$1093=$C$1085)),ROW(مسودة!$C$1064:$C$1093)),ROW()-ROW(AC1085)+1)),مسودة!AC1064:AC$1093)),0))</f>
        <v>14</v>
      </c>
      <c r="AD1085" s="39">
        <f t="array" ref="AD1085">IF($C$1085="","",IFERROR(MAX(IF((ROW(مسودة!$C$1064:$C$1093)=SMALL(IF((ROW(مسودة!$C$1064:$C$1093)*(مسودة!$C$1064:$C$1093=$C$1085)),ROW(مسودة!$C$1064:$C$1093)),ROW()-ROW(AD1085)+1)),مسودة!AD1064:AD$1093)),0))</f>
        <v>25</v>
      </c>
      <c r="AE1085" s="39">
        <f t="array" ref="AE1085">IF($C$1085="","",IFERROR(MAX(IF((ROW(مسودة!$C$1064:$C$1093)=SMALL(IF((ROW(مسودة!$C$1064:$C$1093)*(مسودة!$C$1064:$C$1093=$C$1085)),ROW(مسودة!$C$1064:$C$1093)),ROW()-ROW(AE1085)+1)),مسودة!AE1064:AE$1093)),0))</f>
        <v>10</v>
      </c>
      <c r="AF1085" s="39">
        <f t="array" ref="AF1085">IF($C$1085="","",IFERROR(MAX(IF((ROW(مسودة!$C$1064:$C$1093)=SMALL(IF((ROW(مسودة!$C$1064:$C$1093)*(مسودة!$C$1064:$C$1093=$C$1085)),ROW(مسودة!$C$1064:$C$1093)),ROW()-ROW(AF1085)+1)),مسودة!AF1064:AF$1093)),0))</f>
        <v>7</v>
      </c>
      <c r="AG1085" s="39">
        <f t="array" ref="AG1085">IF($C$1085="","",IFERROR(MAX(IF((ROW(مسودة!$C$1064:$C$1093)=SMALL(IF((ROW(مسودة!$C$1064:$C$1093)*(مسودة!$C$1064:$C$1093=$C$1085)),ROW(مسودة!$C$1064:$C$1093)),ROW()-ROW(AG1085)+1)),مسودة!AG1064:AG$1093)),0))</f>
        <v>17</v>
      </c>
      <c r="AH1085" s="39">
        <f t="array" ref="AH1085">IF($C$1085="","",IFERROR(MAX(IF((ROW(مسودة!$C$1064:$C$1093)=SMALL(IF((ROW(مسودة!$C$1064:$C$1093)*(مسودة!$C$1064:$C$1093=$C$1085)),ROW(مسودة!$C$1064:$C$1093)),ROW()-ROW(AH1085)+1)),مسودة!AH1064:AH$1093)),0))</f>
        <v>9</v>
      </c>
      <c r="AI1085" s="39">
        <f t="array" ref="AI1085">IF($C$1085="","",IFERROR(MAX(IF((ROW(مسودة!$C$1064:$C$1093)=SMALL(IF((ROW(مسودة!$C$1064:$C$1093)*(مسودة!$C$1064:$C$1093=$C$1085)),ROW(مسودة!$C$1064:$C$1093)),ROW()-ROW(AI1085)+1)),مسودة!AI1064:AI$1093)),0))</f>
        <v>15</v>
      </c>
      <c r="AJ1085" s="39">
        <f t="array" ref="AJ1085">IF($C$1085="","",IFERROR(MAX(IF((ROW(مسودة!$C$1064:$C$1093)=SMALL(IF((ROW(مسودة!$C$1064:$C$1093)*(مسودة!$C$1064:$C$1093=$C$1085)),ROW(مسودة!$C$1064:$C$1093)),ROW()-ROW(AJ1085)+1)),مسودة!AJ1064:AJ$1093)),0))</f>
        <v>24</v>
      </c>
      <c r="AK1085" s="39">
        <f t="array" ref="AK1085">IF($C$1085="","",IFERROR(MAX(IF((ROW(مسودة!$C$1064:$C$1093)=SMALL(IF((ROW(مسودة!$C$1064:$C$1093)*(مسودة!$C$1064:$C$1093=$C$1085)),ROW(مسودة!$C$1064:$C$1093)),ROW()-ROW(AK1085)+1)),مسودة!AK1064:AK$1093)),0))</f>
        <v>3</v>
      </c>
      <c r="AL1085" s="39">
        <f t="array" ref="AL1085">IF($C$1085="","",IFERROR(MAX(IF((ROW(مسودة!$C$1064:$C$1093)=SMALL(IF((ROW(مسودة!$C$1064:$C$1093)*(مسودة!$C$1064:$C$1093=$C$1085)),ROW(مسودة!$C$1064:$C$1093)),ROW()-ROW(AL1085)+1)),مسودة!AL1064:AL$1093)),0))</f>
        <v>4</v>
      </c>
      <c r="AM1085" s="39">
        <f t="array" ref="AM1085">IF($C$1085="","",IFERROR(MAX(IF((ROW(مسودة!$C$1064:$C$1093)=SMALL(IF((ROW(مسودة!$C$1064:$C$1093)*(مسودة!$C$1064:$C$1093=$C$1085)),ROW(مسودة!$C$1064:$C$1093)),ROW()-ROW(AM1085)+1)),مسودة!AM1064:AM$1093)),0))</f>
        <v>7</v>
      </c>
      <c r="AN1085" s="62"/>
      <c r="AO1085" s="62"/>
      <c r="AP1085" s="55"/>
      <c r="AQ1085" s="49"/>
      <c r="AR1085" s="49"/>
      <c r="AS1085" s="49"/>
      <c r="AT1085" s="49"/>
      <c r="AU1085" s="103" t="str">
        <f>IFERROR(LOOKUP(2,1/((مسودة!$C$1064:$C$1093=C1085)*(مسودة!$F$1064:$F$1093=F1085)),مسودة!$AV$1064:$AV$1093),"")</f>
        <v>ناجح</v>
      </c>
    </row>
    <row r="1086" spans="2:47" ht="28.5" customHeight="1" thickBot="1">
      <c r="B1086" s="48"/>
      <c r="C1086" s="99"/>
      <c r="D1086" s="51"/>
      <c r="E1086" s="51"/>
      <c r="F1086" s="11" t="s">
        <v>31</v>
      </c>
      <c r="G1086" s="39">
        <f t="array" ref="G1086">IF($C$1085="","",IFERROR(MAX(IF((ROW(مسودة!$C$1064:$C$1093)=SMALL(IF((ROW(مسودة!$C$1064:$C$1093)*(مسودة!$C$1064:$C$1093=$C$1085)),ROW(مسودة!$C$1064:$C$1093)),ROW()-ROW(G1086)+1)),مسودة!G1065:G$1093)),0))</f>
        <v>26</v>
      </c>
      <c r="H1086" s="39">
        <f t="array" ref="H1086">IF($C$1085="","",IFERROR(MAX(IF((ROW(مسودة!$C$1064:$C$1093)=SMALL(IF((ROW(مسودة!$C$1064:$C$1093)*(مسودة!$C$1064:$C$1093=$C$1085)),ROW(مسودة!$C$1064:$C$1093)),ROW()-ROW(H1086)+1)),مسودة!H1065:H$1093)),0))</f>
        <v>49</v>
      </c>
      <c r="I1086" s="39">
        <f t="array" ref="I1086">IF($C$1085="","",IFERROR(MAX(IF((ROW(مسودة!$C$1064:$C$1093)=SMALL(IF((ROW(مسودة!$C$1064:$C$1093)*(مسودة!$C$1064:$C$1093=$C$1085)),ROW(مسودة!$C$1064:$C$1093)),ROW()-ROW(I1086)+1)),مسودة!I1065:I$1093)),0))</f>
        <v>75</v>
      </c>
      <c r="J1086" s="39">
        <f t="array" ref="J1086">IF($C$1085="","",IFERROR(MAX(IF((ROW(مسودة!$C$1064:$C$1093)=SMALL(IF((ROW(مسودة!$C$1064:$C$1093)*(مسودة!$C$1064:$C$1093=$C$1085)),ROW(مسودة!$C$1064:$C$1093)),ROW()-ROW(J1086)+1)),مسودة!J1065:J$1093)),0))</f>
        <v>26</v>
      </c>
      <c r="K1086" s="39">
        <f t="array" ref="K1086">IF($C$1085="","",IFERROR(MAX(IF((ROW(مسودة!$C$1064:$C$1093)=SMALL(IF((ROW(مسودة!$C$1064:$C$1093)*(مسودة!$C$1064:$C$1093=$C$1085)),ROW(مسودة!$C$1064:$C$1093)),ROW()-ROW(K1086)+1)),مسودة!K1065:K$1093)),0))</f>
        <v>38</v>
      </c>
      <c r="L1086" s="39">
        <f t="array" ref="L1086">IF($C$1085="","",IFERROR(MAX(IF((ROW(مسودة!$C$1064:$C$1093)=SMALL(IF((ROW(مسودة!$C$1064:$C$1093)*(مسودة!$C$1064:$C$1093=$C$1085)),ROW(مسودة!$C$1064:$C$1093)),ROW()-ROW(L1086)+1)),مسودة!L1065:L$1093)),0))</f>
        <v>64</v>
      </c>
      <c r="M1086" s="39">
        <f t="array" ref="M1086">IF($C$1085="","",IFERROR(MAX(IF((ROW(مسودة!$C$1064:$C$1093)=SMALL(IF((ROW(مسودة!$C$1064:$C$1093)*(مسودة!$C$1064:$C$1093=$C$1085)),ROW(مسودة!$C$1064:$C$1093)),ROW()-ROW(M1086)+1)),مسودة!M1065:M$1093)),0))</f>
        <v>17</v>
      </c>
      <c r="N1086" s="39">
        <f t="array" ref="N1086">IF($C$1085="","",IFERROR(MAX(IF((ROW(مسودة!$C$1064:$C$1093)=SMALL(IF((ROW(مسودة!$C$1064:$C$1093)*(مسودة!$C$1064:$C$1093=$C$1085)),ROW(مسودة!$C$1064:$C$1093)),ROW()-ROW(N1086)+1)),مسودة!N1065:N$1093)),0))</f>
        <v>39</v>
      </c>
      <c r="O1086" s="39">
        <f t="array" ref="O1086">IF($C$1085="","",IFERROR(MAX(IF((ROW(مسودة!$C$1064:$C$1093)=SMALL(IF((ROW(مسودة!$C$1064:$C$1093)*(مسودة!$C$1064:$C$1093=$C$1085)),ROW(مسودة!$C$1064:$C$1093)),ROW()-ROW(O1086)+1)),مسودة!O1065:O$1093)),0))</f>
        <v>56</v>
      </c>
      <c r="P1086" s="39">
        <f t="array" ref="P1086">IF($C$1085="","",IFERROR(MAX(IF((ROW(مسودة!$C$1064:$C$1093)=SMALL(IF((ROW(مسودة!$C$1064:$C$1093)*(مسودة!$C$1064:$C$1093=$C$1085)),ROW(مسودة!$C$1064:$C$1093)),ROW()-ROW(P1086)+1)),مسودة!P1065:P$1093)),0))</f>
        <v>16</v>
      </c>
      <c r="Q1086" s="39">
        <f t="array" ref="Q1086">IF($C$1085="","",IFERROR(MAX(IF((ROW(مسودة!$C$1064:$C$1093)=SMALL(IF((ROW(مسودة!$C$1064:$C$1093)*(مسودة!$C$1064:$C$1093=$C$1085)),ROW(مسودة!$C$1064:$C$1093)),ROW()-ROW(Q1086)+1)),مسودة!Q1065:Q$1093)),0))</f>
        <v>14</v>
      </c>
      <c r="R1086" s="39">
        <f t="array" ref="R1086">IF($C$1085="","",IFERROR(MAX(IF((ROW(مسودة!$C$1064:$C$1093)=SMALL(IF((ROW(مسودة!$C$1064:$C$1093)*(مسودة!$C$1064:$C$1093=$C$1085)),ROW(مسودة!$C$1064:$C$1093)),ROW()-ROW(R1086)+1)),مسودة!R1065:R$1093)),0))</f>
        <v>30</v>
      </c>
      <c r="S1086" s="39">
        <f t="array" ref="S1086">IF($C$1085="","",IFERROR(MAX(IF((ROW(مسودة!$C$1064:$C$1093)=SMALL(IF((ROW(مسودة!$C$1064:$C$1093)*(مسودة!$C$1064:$C$1093=$C$1085)),ROW(مسودة!$C$1064:$C$1093)),ROW()-ROW(S1086)+1)),مسودة!S1065:S$1093)),0))</f>
        <v>18</v>
      </c>
      <c r="T1086" s="39">
        <f t="array" ref="T1086">IF($C$1085="","",IFERROR(MAX(IF((ROW(مسودة!$C$1064:$C$1093)=SMALL(IF((ROW(مسودة!$C$1064:$C$1093)*(مسودة!$C$1064:$C$1093=$C$1085)),ROW(مسودة!$C$1064:$C$1093)),ROW()-ROW(T1086)+1)),مسودة!T1065:T$1093)),0))</f>
        <v>24</v>
      </c>
      <c r="U1086" s="39">
        <f t="array" ref="U1086">IF($C$1085="","",IFERROR(MAX(IF((ROW(مسودة!$C$1064:$C$1093)=SMALL(IF((ROW(مسودة!$C$1064:$C$1093)*(مسودة!$C$1064:$C$1093=$C$1085)),ROW(مسودة!$C$1064:$C$1093)),ROW()-ROW(U1086)+1)),مسودة!U1065:U$1093)),0))</f>
        <v>42</v>
      </c>
      <c r="V1086" s="39">
        <f t="array" ref="V1086">IF($C$1085="","",IFERROR(MAX(IF((ROW(مسودة!$C$1064:$C$1093)=SMALL(IF((ROW(مسودة!$C$1064:$C$1093)*(مسودة!$C$1064:$C$1093=$C$1085)),ROW(مسودة!$C$1064:$C$1093)),ROW()-ROW(V1086)+1)),مسودة!V1065:V$1093)),0))</f>
        <v>17</v>
      </c>
      <c r="W1086" s="39">
        <f t="array" ref="W1086">IF($C$1085="","",IFERROR(MAX(IF((ROW(مسودة!$C$1064:$C$1093)=SMALL(IF((ROW(مسودة!$C$1064:$C$1093)*(مسودة!$C$1064:$C$1093=$C$1085)),ROW(مسودة!$C$1064:$C$1093)),ROW()-ROW(W1086)+1)),مسودة!W1065:W$1093)),0))</f>
        <v>14</v>
      </c>
      <c r="X1086" s="39">
        <f t="array" ref="X1086">IF($C$1085="","",IFERROR(MAX(IF((ROW(مسودة!$C$1064:$C$1093)=SMALL(IF((ROW(مسودة!$C$1064:$C$1093)*(مسودة!$C$1064:$C$1093=$C$1085)),ROW(مسودة!$C$1064:$C$1093)),ROW()-ROW(X1086)+1)),مسودة!X1065:X$1093)),0))</f>
        <v>31</v>
      </c>
      <c r="Y1086" s="39">
        <f t="array" ref="Y1086">IF($C$1085="","",IFERROR(MAX(IF((ROW(مسودة!$C$1064:$C$1093)=SMALL(IF((ROW(مسودة!$C$1064:$C$1093)*(مسودة!$C$1064:$C$1093=$C$1085)),ROW(مسودة!$C$1064:$C$1093)),ROW()-ROW(Y1086)+1)),مسودة!Y1065:Y$1093)),0))</f>
        <v>8</v>
      </c>
      <c r="Z1086" s="39">
        <f t="array" ref="Z1086">IF($C$1085="","",IFERROR(MAX(IF((ROW(مسودة!$C$1064:$C$1093)=SMALL(IF((ROW(مسودة!$C$1064:$C$1093)*(مسودة!$C$1064:$C$1093=$C$1085)),ROW(مسودة!$C$1064:$C$1093)),ROW()-ROW(Z1086)+1)),مسودة!Z1065:Z$1093)),0))</f>
        <v>14</v>
      </c>
      <c r="AA1086" s="39">
        <f t="array" ref="AA1086">IF($C$1085="","",IFERROR(MAX(IF((ROW(مسودة!$C$1064:$C$1093)=SMALL(IF((ROW(مسودة!$C$1064:$C$1093)*(مسودة!$C$1064:$C$1093=$C$1085)),ROW(مسودة!$C$1064:$C$1093)),ROW()-ROW(AA1086)+1)),مسودة!AA1065:AA$1093)),0))</f>
        <v>22</v>
      </c>
      <c r="AB1086" s="39">
        <f t="array" ref="AB1086">IF($C$1085="","",IFERROR(MAX(IF((ROW(مسودة!$C$1064:$C$1093)=SMALL(IF((ROW(مسودة!$C$1064:$C$1093)*(مسودة!$C$1064:$C$1093=$C$1085)),ROW(مسودة!$C$1064:$C$1093)),ROW()-ROW(AB1086)+1)),مسودة!AB1065:AB$1093)),0))</f>
        <v>12</v>
      </c>
      <c r="AC1086" s="39">
        <f t="array" ref="AC1086">IF($C$1085="","",IFERROR(MAX(IF((ROW(مسودة!$C$1064:$C$1093)=SMALL(IF((ROW(مسودة!$C$1064:$C$1093)*(مسودة!$C$1064:$C$1093=$C$1085)),ROW(مسودة!$C$1064:$C$1093)),ROW()-ROW(AC1086)+1)),مسودة!AC1065:AC$1093)),0))</f>
        <v>18</v>
      </c>
      <c r="AD1086" s="39">
        <f t="array" ref="AD1086">IF($C$1085="","",IFERROR(MAX(IF((ROW(مسودة!$C$1064:$C$1093)=SMALL(IF((ROW(مسودة!$C$1064:$C$1093)*(مسودة!$C$1064:$C$1093=$C$1085)),ROW(مسودة!$C$1064:$C$1093)),ROW()-ROW(AD1086)+1)),مسودة!AD1065:AD$1093)),0))</f>
        <v>30</v>
      </c>
      <c r="AE1086" s="39">
        <f t="array" ref="AE1086">IF($C$1085="","",IFERROR(MAX(IF((ROW(مسودة!$C$1064:$C$1093)=SMALL(IF((ROW(مسودة!$C$1064:$C$1093)*(مسودة!$C$1064:$C$1093=$C$1085)),ROW(مسودة!$C$1064:$C$1093)),ROW()-ROW(AE1086)+1)),مسودة!AE1065:AE$1093)),0))</f>
        <v>11</v>
      </c>
      <c r="AF1086" s="39">
        <f t="array" ref="AF1086">IF($C$1085="","",IFERROR(MAX(IF((ROW(مسودة!$C$1064:$C$1093)=SMALL(IF((ROW(مسودة!$C$1064:$C$1093)*(مسودة!$C$1064:$C$1093=$C$1085)),ROW(مسودة!$C$1064:$C$1093)),ROW()-ROW(AF1086)+1)),مسودة!AF1065:AF$1093)),0))</f>
        <v>23</v>
      </c>
      <c r="AG1086" s="39">
        <f t="array" ref="AG1086">IF($C$1085="","",IFERROR(MAX(IF((ROW(مسودة!$C$1064:$C$1093)=SMALL(IF((ROW(مسودة!$C$1064:$C$1093)*(مسودة!$C$1064:$C$1093=$C$1085)),ROW(مسودة!$C$1064:$C$1093)),ROW()-ROW(AG1086)+1)),مسودة!AG1065:AG$1093)),0))</f>
        <v>34</v>
      </c>
      <c r="AH1086" s="39">
        <f t="array" ref="AH1086">IF($C$1085="","",IFERROR(MAX(IF((ROW(مسودة!$C$1064:$C$1093)=SMALL(IF((ROW(مسودة!$C$1064:$C$1093)*(مسودة!$C$1064:$C$1093=$C$1085)),ROW(مسودة!$C$1064:$C$1093)),ROW()-ROW(AH1086)+1)),مسودة!AH1065:AH$1093)),0))</f>
        <v>9</v>
      </c>
      <c r="AI1086" s="39">
        <f t="array" ref="AI1086">IF($C$1085="","",IFERROR(MAX(IF((ROW(مسودة!$C$1064:$C$1093)=SMALL(IF((ROW(مسودة!$C$1064:$C$1093)*(مسودة!$C$1064:$C$1093=$C$1085)),ROW(مسودة!$C$1064:$C$1093)),ROW()-ROW(AI1086)+1)),مسودة!AI1065:AI$1093)),0))</f>
        <v>18</v>
      </c>
      <c r="AJ1086" s="39">
        <f t="array" ref="AJ1086">IF($C$1085="","",IFERROR(MAX(IF((ROW(مسودة!$C$1064:$C$1093)=SMALL(IF((ROW(مسودة!$C$1064:$C$1093)*(مسودة!$C$1064:$C$1093=$C$1085)),ROW(مسودة!$C$1064:$C$1093)),ROW()-ROW(AJ1086)+1)),مسودة!AJ1065:AJ$1093)),0))</f>
        <v>27</v>
      </c>
      <c r="AK1086" s="39">
        <f t="array" ref="AK1086">IF($C$1085="","",IFERROR(MAX(IF((ROW(مسودة!$C$1064:$C$1093)=SMALL(IF((ROW(مسودة!$C$1064:$C$1093)*(مسودة!$C$1064:$C$1093=$C$1085)),ROW(مسودة!$C$1064:$C$1093)),ROW()-ROW(AK1086)+1)),مسودة!AK1065:AK$1093)),0))</f>
        <v>4</v>
      </c>
      <c r="AL1086" s="39">
        <f t="array" ref="AL1086">IF($C$1085="","",IFERROR(MAX(IF((ROW(مسودة!$C$1064:$C$1093)=SMALL(IF((ROW(مسودة!$C$1064:$C$1093)*(مسودة!$C$1064:$C$1093=$C$1085)),ROW(مسودة!$C$1064:$C$1093)),ROW()-ROW(AL1086)+1)),مسودة!AL1065:AL$1093)),0))</f>
        <v>10</v>
      </c>
      <c r="AM1086" s="39">
        <f t="array" ref="AM1086">IF($C$1085="","",IFERROR(MAX(IF((ROW(مسودة!$C$1064:$C$1093)=SMALL(IF((ROW(مسودة!$C$1064:$C$1093)*(مسودة!$C$1064:$C$1093=$C$1085)),ROW(مسودة!$C$1064:$C$1093)),ROW()-ROW(AM1086)+1)),مسودة!AM1065:AM$1093)),0))</f>
        <v>14</v>
      </c>
      <c r="AN1086" s="56"/>
      <c r="AO1086" s="56"/>
      <c r="AP1086" s="56"/>
      <c r="AQ1086" s="49"/>
      <c r="AR1086" s="49"/>
      <c r="AS1086" s="49"/>
      <c r="AT1086" s="49"/>
      <c r="AU1086" s="104"/>
    </row>
    <row r="1087" spans="2:47" ht="28.5" thickBot="1">
      <c r="B1087" s="48"/>
      <c r="C1087" s="93"/>
      <c r="D1087" s="51"/>
      <c r="E1087" s="51"/>
      <c r="F1087" s="14" t="s">
        <v>32</v>
      </c>
      <c r="G1087" s="39">
        <f t="array" ref="G1087">IF($C$1085="","",IFERROR(MAX(IF((ROW(مسودة!$C$1064:$C$1093)=SMALL(IF((ROW(مسودة!$C$1064:$C$1093)*(مسودة!$C$1064:$C$1093=$C$1085)),ROW(مسودة!$C$1064:$C$1093)),ROW()-ROW(G1087)+1)),مسودة!G1066:G$1093)),0))</f>
        <v>42</v>
      </c>
      <c r="H1087" s="39">
        <f t="array" ref="H1087">IF($C$1085="","",IFERROR(MAX(IF((ROW(مسودة!$C$1064:$C$1093)=SMALL(IF((ROW(مسودة!$C$1064:$C$1093)*(مسودة!$C$1064:$C$1093=$C$1085)),ROW(مسودة!$C$1064:$C$1093)),ROW()-ROW(H1087)+1)),مسودة!H1066:H$1093)),0))</f>
        <v>94</v>
      </c>
      <c r="I1087" s="39">
        <f t="array" ref="I1087">IF($C$1085="","",IFERROR(MAX(IF((ROW(مسودة!$C$1064:$C$1093)=SMALL(IF((ROW(مسودة!$C$1064:$C$1093)*(مسودة!$C$1064:$C$1093=$C$1085)),ROW(مسودة!$C$1064:$C$1093)),ROW()-ROW(I1087)+1)),مسودة!I1066:I$1093)),0))</f>
        <v>136</v>
      </c>
      <c r="J1087" s="39">
        <f t="array" ref="J1087">IF($C$1085="","",IFERROR(MAX(IF((ROW(مسودة!$C$1064:$C$1093)=SMALL(IF((ROW(مسودة!$C$1064:$C$1093)*(مسودة!$C$1064:$C$1093=$C$1085)),ROW(مسودة!$C$1064:$C$1093)),ROW()-ROW(J1087)+1)),مسودة!J1066:J$1093)),0))</f>
        <v>52</v>
      </c>
      <c r="K1087" s="39">
        <f t="array" ref="K1087">IF($C$1085="","",IFERROR(MAX(IF((ROW(مسودة!$C$1064:$C$1093)=SMALL(IF((ROW(مسودة!$C$1064:$C$1093)*(مسودة!$C$1064:$C$1093=$C$1085)),ROW(مسودة!$C$1064:$C$1093)),ROW()-ROW(K1087)+1)),مسودة!K1066:K$1093)),0))</f>
        <v>70</v>
      </c>
      <c r="L1087" s="39">
        <f t="array" ref="L1087">IF($C$1085="","",IFERROR(MAX(IF((ROW(مسودة!$C$1064:$C$1093)=SMALL(IF((ROW(مسودة!$C$1064:$C$1093)*(مسودة!$C$1064:$C$1093=$C$1085)),ROW(مسودة!$C$1064:$C$1093)),ROW()-ROW(L1087)+1)),مسودة!L1066:L$1093)),0))</f>
        <v>122</v>
      </c>
      <c r="M1087" s="39">
        <f t="array" ref="M1087">IF($C$1085="","",IFERROR(MAX(IF((ROW(مسودة!$C$1064:$C$1093)=SMALL(IF((ROW(مسودة!$C$1064:$C$1093)*(مسودة!$C$1064:$C$1093=$C$1085)),ROW(مسودة!$C$1064:$C$1093)),ROW()-ROW(M1087)+1)),مسودة!M1066:M$1093)),0))</f>
        <v>36</v>
      </c>
      <c r="N1087" s="39">
        <f t="array" ref="N1087">IF($C$1085="","",IFERROR(MAX(IF((ROW(مسودة!$C$1064:$C$1093)=SMALL(IF((ROW(مسودة!$C$1064:$C$1093)*(مسودة!$C$1064:$C$1093=$C$1085)),ROW(مسودة!$C$1064:$C$1093)),ROW()-ROW(N1087)+1)),مسودة!N1066:N$1093)),0))</f>
        <v>64</v>
      </c>
      <c r="O1087" s="39">
        <f t="array" ref="O1087">IF($C$1085="","",IFERROR(MAX(IF((ROW(مسودة!$C$1064:$C$1093)=SMALL(IF((ROW(مسودة!$C$1064:$C$1093)*(مسودة!$C$1064:$C$1093=$C$1085)),ROW(مسودة!$C$1064:$C$1093)),ROW()-ROW(O1087)+1)),مسودة!O1066:O$1093)),0))</f>
        <v>100</v>
      </c>
      <c r="P1087" s="39">
        <f t="array" ref="P1087">IF($C$1085="","",IFERROR(MAX(IF((ROW(مسودة!$C$1064:$C$1093)=SMALL(IF((ROW(مسودة!$C$1064:$C$1093)*(مسودة!$C$1064:$C$1093=$C$1085)),ROW(مسودة!$C$1064:$C$1093)),ROW()-ROW(P1087)+1)),مسودة!P1066:P$1093)),0))</f>
        <v>29</v>
      </c>
      <c r="Q1087" s="39">
        <f t="array" ref="Q1087">IF($C$1085="","",IFERROR(MAX(IF((ROW(مسودة!$C$1064:$C$1093)=SMALL(IF((ROW(مسودة!$C$1064:$C$1093)*(مسودة!$C$1064:$C$1093=$C$1085)),ROW(مسودة!$C$1064:$C$1093)),ROW()-ROW(Q1087)+1)),مسودة!Q1066:Q$1093)),0))</f>
        <v>35</v>
      </c>
      <c r="R1087" s="39">
        <f t="array" ref="R1087">IF($C$1085="","",IFERROR(MAX(IF((ROW(مسودة!$C$1064:$C$1093)=SMALL(IF((ROW(مسودة!$C$1064:$C$1093)*(مسودة!$C$1064:$C$1093=$C$1085)),ROW(مسودة!$C$1064:$C$1093)),ROW()-ROW(R1087)+1)),مسودة!R1066:R$1093)),0))</f>
        <v>64</v>
      </c>
      <c r="S1087" s="39">
        <f t="array" ref="S1087">IF($C$1085="","",IFERROR(MAX(IF((ROW(مسودة!$C$1064:$C$1093)=SMALL(IF((ROW(مسودة!$C$1064:$C$1093)*(مسودة!$C$1064:$C$1093=$C$1085)),ROW(مسودة!$C$1064:$C$1093)),ROW()-ROW(S1087)+1)),مسودة!S1066:S$1093)),0))</f>
        <v>37</v>
      </c>
      <c r="T1087" s="39">
        <f t="array" ref="T1087">IF($C$1085="","",IFERROR(MAX(IF((ROW(مسودة!$C$1064:$C$1093)=SMALL(IF((ROW(مسودة!$C$1064:$C$1093)*(مسودة!$C$1064:$C$1093=$C$1085)),ROW(مسودة!$C$1064:$C$1093)),ROW()-ROW(T1087)+1)),مسودة!T1066:T$1093)),0))</f>
        <v>40</v>
      </c>
      <c r="U1087" s="39">
        <f t="array" ref="U1087">IF($C$1085="","",IFERROR(MAX(IF((ROW(مسودة!$C$1064:$C$1093)=SMALL(IF((ROW(مسودة!$C$1064:$C$1093)*(مسودة!$C$1064:$C$1093=$C$1085)),ROW(مسودة!$C$1064:$C$1093)),ROW()-ROW(U1087)+1)),مسودة!U1066:U$1093)),0))</f>
        <v>77</v>
      </c>
      <c r="V1087" s="39">
        <f t="array" ref="V1087">IF($C$1085="","",IFERROR(MAX(IF((ROW(مسودة!$C$1064:$C$1093)=SMALL(IF((ROW(مسودة!$C$1064:$C$1093)*(مسودة!$C$1064:$C$1093=$C$1085)),ROW(مسودة!$C$1064:$C$1093)),ROW()-ROW(V1087)+1)),مسودة!V1066:V$1093)),0))</f>
        <v>34</v>
      </c>
      <c r="W1087" s="39">
        <f t="array" ref="W1087">IF($C$1085="","",IFERROR(MAX(IF((ROW(مسودة!$C$1064:$C$1093)=SMALL(IF((ROW(مسودة!$C$1064:$C$1093)*(مسودة!$C$1064:$C$1093=$C$1085)),ROW(مسودة!$C$1064:$C$1093)),ROW()-ROW(W1087)+1)),مسودة!W1066:W$1093)),0))</f>
        <v>40</v>
      </c>
      <c r="X1087" s="39">
        <f t="array" ref="X1087">IF($C$1085="","",IFERROR(MAX(IF((ROW(مسودة!$C$1064:$C$1093)=SMALL(IF((ROW(مسودة!$C$1064:$C$1093)*(مسودة!$C$1064:$C$1093=$C$1085)),ROW(مسودة!$C$1064:$C$1093)),ROW()-ROW(X1087)+1)),مسودة!X1066:X$1093)),0))</f>
        <v>74</v>
      </c>
      <c r="Y1087" s="39">
        <f t="array" ref="Y1087">IF($C$1085="","",IFERROR(MAX(IF((ROW(مسودة!$C$1064:$C$1093)=SMALL(IF((ROW(مسودة!$C$1064:$C$1093)*(مسودة!$C$1064:$C$1093=$C$1085)),ROW(مسودة!$C$1064:$C$1093)),ROW()-ROW(Y1087)+1)),مسودة!Y1066:Y$1093)),0))</f>
        <v>17</v>
      </c>
      <c r="Z1087" s="39">
        <f t="array" ref="Z1087">IF($C$1085="","",IFERROR(MAX(IF((ROW(مسودة!$C$1064:$C$1093)=SMALL(IF((ROW(مسودة!$C$1064:$C$1093)*(مسودة!$C$1064:$C$1093=$C$1085)),ROW(مسودة!$C$1064:$C$1093)),ROW()-ROW(Z1087)+1)),مسودة!Z1066:Z$1093)),0))</f>
        <v>36</v>
      </c>
      <c r="AA1087" s="39">
        <f t="array" ref="AA1087">IF($C$1085="","",IFERROR(MAX(IF((ROW(مسودة!$C$1064:$C$1093)=SMALL(IF((ROW(مسودة!$C$1064:$C$1093)*(مسودة!$C$1064:$C$1093=$C$1085)),ROW(مسودة!$C$1064:$C$1093)),ROW()-ROW(AA1087)+1)),مسودة!AA1066:AA$1093)),0))</f>
        <v>53</v>
      </c>
      <c r="AB1087" s="39">
        <f t="array" ref="AB1087">IF($C$1085="","",IFERROR(MAX(IF((ROW(مسودة!$C$1064:$C$1093)=SMALL(IF((ROW(مسودة!$C$1064:$C$1093)*(مسودة!$C$1064:$C$1093=$C$1085)),ROW(مسودة!$C$1064:$C$1093)),ROW()-ROW(AB1087)+1)),مسودة!AB1066:AB$1093)),0))</f>
        <v>23</v>
      </c>
      <c r="AC1087" s="39">
        <f t="array" ref="AC1087">IF($C$1085="","",IFERROR(MAX(IF((ROW(مسودة!$C$1064:$C$1093)=SMALL(IF((ROW(مسودة!$C$1064:$C$1093)*(مسودة!$C$1064:$C$1093=$C$1085)),ROW(مسودة!$C$1064:$C$1093)),ROW()-ROW(AC1087)+1)),مسودة!AC1066:AC$1093)),0))</f>
        <v>32</v>
      </c>
      <c r="AD1087" s="39">
        <f t="array" ref="AD1087">IF($C$1085="","",IFERROR(MAX(IF((ROW(مسودة!$C$1064:$C$1093)=SMALL(IF((ROW(مسودة!$C$1064:$C$1093)*(مسودة!$C$1064:$C$1093=$C$1085)),ROW(مسودة!$C$1064:$C$1093)),ROW()-ROW(AD1087)+1)),مسودة!AD1066:AD$1093)),0))</f>
        <v>55</v>
      </c>
      <c r="AE1087" s="39">
        <f t="array" ref="AE1087">IF($C$1085="","",IFERROR(MAX(IF((ROW(مسودة!$C$1064:$C$1093)=SMALL(IF((ROW(مسودة!$C$1064:$C$1093)*(مسودة!$C$1064:$C$1093=$C$1085)),ROW(مسودة!$C$1064:$C$1093)),ROW()-ROW(AE1087)+1)),مسودة!AE1066:AE$1093)),0))</f>
        <v>21</v>
      </c>
      <c r="AF1087" s="39">
        <f t="array" ref="AF1087">IF($C$1085="","",IFERROR(MAX(IF((ROW(مسودة!$C$1064:$C$1093)=SMALL(IF((ROW(مسودة!$C$1064:$C$1093)*(مسودة!$C$1064:$C$1093=$C$1085)),ROW(مسودة!$C$1064:$C$1093)),ROW()-ROW(AF1087)+1)),مسودة!AF1066:AF$1093)),0))</f>
        <v>30</v>
      </c>
      <c r="AG1087" s="39">
        <f t="array" ref="AG1087">IF($C$1085="","",IFERROR(MAX(IF((ROW(مسودة!$C$1064:$C$1093)=SMALL(IF((ROW(مسودة!$C$1064:$C$1093)*(مسودة!$C$1064:$C$1093=$C$1085)),ROW(مسودة!$C$1064:$C$1093)),ROW()-ROW(AG1087)+1)),مسودة!AG1066:AG$1093)),0))</f>
        <v>51</v>
      </c>
      <c r="AH1087" s="39">
        <f t="array" ref="AH1087">IF($C$1085="","",IFERROR(MAX(IF((ROW(مسودة!$C$1064:$C$1093)=SMALL(IF((ROW(مسودة!$C$1064:$C$1093)*(مسودة!$C$1064:$C$1093=$C$1085)),ROW(مسودة!$C$1064:$C$1093)),ROW()-ROW(AH1087)+1)),مسودة!AH1066:AH$1093)),0))</f>
        <v>18</v>
      </c>
      <c r="AI1087" s="39">
        <f t="array" ref="AI1087">IF($C$1085="","",IFERROR(MAX(IF((ROW(مسودة!$C$1064:$C$1093)=SMALL(IF((ROW(مسودة!$C$1064:$C$1093)*(مسودة!$C$1064:$C$1093=$C$1085)),ROW(مسودة!$C$1064:$C$1093)),ROW()-ROW(AI1087)+1)),مسودة!AI1066:AI$1093)),0))</f>
        <v>33</v>
      </c>
      <c r="AJ1087" s="39">
        <f t="array" ref="AJ1087">IF($C$1085="","",IFERROR(MAX(IF((ROW(مسودة!$C$1064:$C$1093)=SMALL(IF((ROW(مسودة!$C$1064:$C$1093)*(مسودة!$C$1064:$C$1093=$C$1085)),ROW(مسودة!$C$1064:$C$1093)),ROW()-ROW(AJ1087)+1)),مسودة!AJ1066:AJ$1093)),0))</f>
        <v>51</v>
      </c>
      <c r="AK1087" s="39">
        <f t="array" ref="AK1087">IF($C$1085="","",IFERROR(MAX(IF((ROW(مسودة!$C$1064:$C$1093)=SMALL(IF((ROW(مسودة!$C$1064:$C$1093)*(مسودة!$C$1064:$C$1093=$C$1085)),ROW(مسودة!$C$1064:$C$1093)),ROW()-ROW(AK1087)+1)),مسودة!AK1066:AK$1093)),0))</f>
        <v>7</v>
      </c>
      <c r="AL1087" s="39">
        <f t="array" ref="AL1087">IF($C$1085="","",IFERROR(MAX(IF((ROW(مسودة!$C$1064:$C$1093)=SMALL(IF((ROW(مسودة!$C$1064:$C$1093)*(مسودة!$C$1064:$C$1093=$C$1085)),ROW(مسودة!$C$1064:$C$1093)),ROW()-ROW(AL1087)+1)),مسودة!AL1066:AL$1093)),0))</f>
        <v>14</v>
      </c>
      <c r="AM1087" s="39">
        <f t="array" ref="AM1087">IF($C$1085="","",IFERROR(MAX(IF((ROW(مسودة!$C$1064:$C$1093)=SMALL(IF((ROW(مسودة!$C$1064:$C$1093)*(مسودة!$C$1064:$C$1093=$C$1085)),ROW(مسودة!$C$1064:$C$1093)),ROW()-ROW(AM1087)+1)),مسودة!AM1066:AM$1093)),0))</f>
        <v>21</v>
      </c>
      <c r="AN1087" s="39">
        <f t="array" ref="AN1087">IF($C1085="","",IFERROR(MAX(IF((ROW(مسودة!$C$1064:$C$1093)=SMALL(IF((ROW(مسودة!$C$1064:$C$1093)*(مسودة!$C$1064:$C$1093=$C1085)),ROW(مسودة!$C$1064:$C$1093)),ROW()-ROW(AN1087)+1)),مسودة!AN$1066:AN$1093)),0))</f>
        <v>804</v>
      </c>
      <c r="AO1087" s="39">
        <f t="array" ref="AO1087">IF($C1085="","",IFERROR(MAX(IF((ROW(مسودة!$C$1064:$C$1093)=SMALL(IF((ROW(مسودة!$C$1064:$C$1093)*(مسودة!$C$1064:$C$1093=$C1085)),ROW(مسودة!$C$1064:$C$1093)),ROW()-ROW(AO1087)+1)),مسودة!AO$1066:AO$1093)),0))</f>
        <v>60.909090909090914</v>
      </c>
      <c r="AP1087" s="39" t="str">
        <f>IF(AO1087&lt;50,"   ",IF(AO1087&lt;65,"مقبول",IF(AO1087&lt;75,"جيد",IF(AO1087&lt;85,"جيدجداً",IF(AO1087&lt;=100,"ممتاز","")))))</f>
        <v>مقبول</v>
      </c>
      <c r="AQ1087" s="49"/>
      <c r="AR1087" s="49"/>
      <c r="AS1087" s="49"/>
      <c r="AT1087" s="49"/>
      <c r="AU1087" s="105"/>
    </row>
    <row r="1088" spans="2:47" ht="28.5" customHeight="1" thickBot="1">
      <c r="B1088" s="48">
        <f>B1085+1</f>
        <v>242</v>
      </c>
      <c r="C1088" s="98">
        <f t="array" ref="C1088">IF(ISERROR(INDEX(مسودة!$C$1064:$AV$1093,SMALL(IF((مسودة!$AV$1064:$AV$1093="ناجح"),ROW(مسودة!$C$1064:$AV$1093)-MIN(ROW(مسودة!$C$1064:$AV$1093))+1,""),ROW(A2)),COLUMN(A2))),"",INDEX(مسودة!$C$1064:$AV$1093,SMALL(IF((مسودة!$AV$1064:$AV$1093="ناجح"),ROW(مسودة!$C$1064:$AV$1093)-MIN(ROW(مسودة!$C$1064:$AV$1093))+1,""),ROW(A2)),COLUMN(A2)))</f>
        <v>733</v>
      </c>
      <c r="D1088" s="95" t="str">
        <f>IF(C1088&lt;&gt;"",VLOOKUP(C1088,مسودة!$C$1064:$D$1093,2,0),"")</f>
        <v xml:space="preserve">احمد  علي </v>
      </c>
      <c r="E1088" s="95">
        <f>IF(C1088&lt;&gt;"",VLOOKUP(C1088,مسودة!$C$1064:$E$1093,3,0),"")</f>
        <v>355</v>
      </c>
      <c r="F1088" s="11" t="s">
        <v>30</v>
      </c>
      <c r="G1088" s="39">
        <f t="array" ref="G1088">IF($C$1088="","",IFERROR(MAX(IF((ROW(مسودة!$C$1064:$C$1093)=SMALL(IF((ROW(مسودة!$C$1064:$C$1093)*(مسودة!$C$1064:$C$1093=$C$1088)),ROW(مسودة!$C$1064:$C$1093)),ROW()-ROW(G1088)+1)),مسودة!G1064:G$1093)),0))</f>
        <v>26</v>
      </c>
      <c r="H1088" s="39">
        <f t="array" ref="H1088">IF($C$1088="","",IFERROR(MAX(IF((ROW(مسودة!$C$1064:$C$1093)=SMALL(IF((ROW(مسودة!$C$1064:$C$1093)*(مسودة!$C$1064:$C$1093=$C$1088)),ROW(مسودة!$C$1064:$C$1093)),ROW()-ROW(H1088)+1)),مسودة!H1064:H$1093)),0))</f>
        <v>49</v>
      </c>
      <c r="I1088" s="39">
        <f t="array" ref="I1088">IF($C$1088="","",IFERROR(MAX(IF((ROW(مسودة!$C$1064:$C$1093)=SMALL(IF((ROW(مسودة!$C$1064:$C$1093)*(مسودة!$C$1064:$C$1093=$C$1088)),ROW(مسودة!$C$1064:$C$1093)),ROW()-ROW(I1088)+1)),مسودة!I1064:I$1093)),0))</f>
        <v>75</v>
      </c>
      <c r="J1088" s="39">
        <f t="array" ref="J1088">IF($C$1088="","",IFERROR(MAX(IF((ROW(مسودة!$C$1064:$C$1093)=SMALL(IF((ROW(مسودة!$C$1064:$C$1093)*(مسودة!$C$1064:$C$1093=$C$1088)),ROW(مسودة!$C$1064:$C$1093)),ROW()-ROW(J1088)+1)),مسودة!J1064:J$1093)),0))</f>
        <v>29</v>
      </c>
      <c r="K1088" s="39">
        <f t="array" ref="K1088">IF($C$1088="","",IFERROR(MAX(IF((ROW(مسودة!$C$1064:$C$1093)=SMALL(IF((ROW(مسودة!$C$1064:$C$1093)*(مسودة!$C$1064:$C$1093=$C$1088)),ROW(مسودة!$C$1064:$C$1093)),ROW()-ROW(K1088)+1)),مسودة!K1064:K$1093)),0))</f>
        <v>28</v>
      </c>
      <c r="L1088" s="39">
        <f t="array" ref="L1088">IF($C$1088="","",IFERROR(MAX(IF((ROW(مسودة!$C$1064:$C$1093)=SMALL(IF((ROW(مسودة!$C$1064:$C$1093)*(مسودة!$C$1064:$C$1093=$C$1088)),ROW(مسودة!$C$1064:$C$1093)),ROW()-ROW(L1088)+1)),مسودة!L1064:L$1093)),0))</f>
        <v>57</v>
      </c>
      <c r="M1088" s="39">
        <f t="array" ref="M1088">IF($C$1088="","",IFERROR(MAX(IF((ROW(مسودة!$C$1064:$C$1093)=SMALL(IF((ROW(مسودة!$C$1064:$C$1093)*(مسودة!$C$1064:$C$1093=$C$1088)),ROW(مسودة!$C$1064:$C$1093)),ROW()-ROW(M1088)+1)),مسودة!M1064:M$1093)),0))</f>
        <v>15</v>
      </c>
      <c r="N1088" s="39">
        <f t="array" ref="N1088">IF($C$1088="","",IFERROR(MAX(IF((ROW(مسودة!$C$1064:$C$1093)=SMALL(IF((ROW(مسودة!$C$1064:$C$1093)*(مسودة!$C$1064:$C$1093=$C$1088)),ROW(مسودة!$C$1064:$C$1093)),ROW()-ROW(N1088)+1)),مسودة!N1064:N$1093)),0))</f>
        <v>30</v>
      </c>
      <c r="O1088" s="39">
        <f t="array" ref="O1088">IF($C$1088="","",IFERROR(MAX(IF((ROW(مسودة!$C$1064:$C$1093)=SMALL(IF((ROW(مسودة!$C$1064:$C$1093)*(مسودة!$C$1064:$C$1093=$C$1088)),ROW(مسودة!$C$1064:$C$1093)),ROW()-ROW(O1088)+1)),مسودة!O1064:O$1093)),0))</f>
        <v>45</v>
      </c>
      <c r="P1088" s="39">
        <f t="array" ref="P1088">IF($C$1088="","",IFERROR(MAX(IF((ROW(مسودة!$C$1064:$C$1093)=SMALL(IF((ROW(مسودة!$C$1064:$C$1093)*(مسودة!$C$1064:$C$1093=$C$1088)),ROW(مسودة!$C$1064:$C$1093)),ROW()-ROW(P1088)+1)),مسودة!P1064:P$1093)),0))</f>
        <v>17</v>
      </c>
      <c r="Q1088" s="39">
        <f t="array" ref="Q1088">IF($C$1088="","",IFERROR(MAX(IF((ROW(مسودة!$C$1064:$C$1093)=SMALL(IF((ROW(مسودة!$C$1064:$C$1093)*(مسودة!$C$1064:$C$1093=$C$1088)),ROW(مسودة!$C$1064:$C$1093)),ROW()-ROW(Q1088)+1)),مسودة!Q1064:Q$1093)),0))</f>
        <v>13</v>
      </c>
      <c r="R1088" s="39">
        <f t="array" ref="R1088">IF($C$1088="","",IFERROR(MAX(IF((ROW(مسودة!$C$1064:$C$1093)=SMALL(IF((ROW(مسودة!$C$1064:$C$1093)*(مسودة!$C$1064:$C$1093=$C$1088)),ROW(مسودة!$C$1064:$C$1093)),ROW()-ROW(R1088)+1)),مسودة!R1064:R$1093)),0))</f>
        <v>30</v>
      </c>
      <c r="S1088" s="39">
        <f t="array" ref="S1088">IF($C$1088="","",IFERROR(MAX(IF((ROW(مسودة!$C$1064:$C$1093)=SMALL(IF((ROW(مسودة!$C$1064:$C$1093)*(مسودة!$C$1064:$C$1093=$C$1088)),ROW(مسودة!$C$1064:$C$1093)),ROW()-ROW(S1088)+1)),مسودة!S1064:S$1093)),0))</f>
        <v>16</v>
      </c>
      <c r="T1088" s="39">
        <f t="array" ref="T1088">IF($C$1088="","",IFERROR(MAX(IF((ROW(مسودة!$C$1064:$C$1093)=SMALL(IF((ROW(مسودة!$C$1064:$C$1093)*(مسودة!$C$1064:$C$1093=$C$1088)),ROW(مسودة!$C$1064:$C$1093)),ROW()-ROW(T1088)+1)),مسودة!T1064:T$1093)),0))</f>
        <v>18</v>
      </c>
      <c r="U1088" s="39">
        <f t="array" ref="U1088">IF($C$1088="","",IFERROR(MAX(IF((ROW(مسودة!$C$1064:$C$1093)=SMALL(IF((ROW(مسودة!$C$1064:$C$1093)*(مسودة!$C$1064:$C$1093=$C$1088)),ROW(مسودة!$C$1064:$C$1093)),ROW()-ROW(U1088)+1)),مسودة!U1064:U$1093)),0))</f>
        <v>34</v>
      </c>
      <c r="V1088" s="39">
        <f t="array" ref="V1088">IF($C$1088="","",IFERROR(MAX(IF((ROW(مسودة!$C$1064:$C$1093)=SMALL(IF((ROW(مسودة!$C$1064:$C$1093)*(مسودة!$C$1064:$C$1093=$C$1088)),ROW(مسودة!$C$1064:$C$1093)),ROW()-ROW(V1088)+1)),مسودة!V1064:V$1093)),0))</f>
        <v>19</v>
      </c>
      <c r="W1088" s="39">
        <f t="array" ref="W1088">IF($C$1088="","",IFERROR(MAX(IF((ROW(مسودة!$C$1064:$C$1093)=SMALL(IF((ROW(مسودة!$C$1064:$C$1093)*(مسودة!$C$1064:$C$1093=$C$1088)),ROW(مسودة!$C$1064:$C$1093)),ROW()-ROW(W1088)+1)),مسودة!W1064:W$1093)),0))</f>
        <v>30</v>
      </c>
      <c r="X1088" s="39">
        <f t="array" ref="X1088">IF($C$1088="","",IFERROR(MAX(IF((ROW(مسودة!$C$1064:$C$1093)=SMALL(IF((ROW(مسودة!$C$1064:$C$1093)*(مسودة!$C$1064:$C$1093=$C$1088)),ROW(مسودة!$C$1064:$C$1093)),ROW()-ROW(X1088)+1)),مسودة!X1064:X$1093)),0))</f>
        <v>49</v>
      </c>
      <c r="Y1088" s="39">
        <f t="array" ref="Y1088">IF($C$1088="","",IFERROR(MAX(IF((ROW(مسودة!$C$1064:$C$1093)=SMALL(IF((ROW(مسودة!$C$1064:$C$1093)*(مسودة!$C$1064:$C$1093=$C$1088)),ROW(مسودة!$C$1064:$C$1093)),ROW()-ROW(Y1088)+1)),مسودة!Y1064:Y$1093)),0))</f>
        <v>6</v>
      </c>
      <c r="Z1088" s="39">
        <f t="array" ref="Z1088">IF($C$1088="","",IFERROR(MAX(IF((ROW(مسودة!$C$1064:$C$1093)=SMALL(IF((ROW(مسودة!$C$1064:$C$1093)*(مسودة!$C$1064:$C$1093=$C$1088)),ROW(مسودة!$C$1064:$C$1093)),ROW()-ROW(Z1088)+1)),مسودة!Z1064:Z$1093)),0))</f>
        <v>20</v>
      </c>
      <c r="AA1088" s="39">
        <f t="array" ref="AA1088">IF($C$1088="","",IFERROR(MAX(IF((ROW(مسودة!$C$1064:$C$1093)=SMALL(IF((ROW(مسودة!$C$1064:$C$1093)*(مسودة!$C$1064:$C$1093=$C$1088)),ROW(مسودة!$C$1064:$C$1093)),ROW()-ROW(AA1088)+1)),مسودة!AA1064:AA$1093)),0))</f>
        <v>26</v>
      </c>
      <c r="AB1088" s="39">
        <f t="array" ref="AB1088">IF($C$1088="","",IFERROR(MAX(IF((ROW(مسودة!$C$1064:$C$1093)=SMALL(IF((ROW(مسودة!$C$1064:$C$1093)*(مسودة!$C$1064:$C$1093=$C$1088)),ROW(مسودة!$C$1064:$C$1093)),ROW()-ROW(AB1088)+1)),مسودة!AB1064:AB$1093)),0))</f>
        <v>16</v>
      </c>
      <c r="AC1088" s="39">
        <f t="array" ref="AC1088">IF($C$1088="","",IFERROR(MAX(IF((ROW(مسودة!$C$1064:$C$1093)=SMALL(IF((ROW(مسودة!$C$1064:$C$1093)*(مسودة!$C$1064:$C$1093=$C$1088)),ROW(مسودة!$C$1064:$C$1093)),ROW()-ROW(AC1088)+1)),مسودة!AC1064:AC$1093)),0))</f>
        <v>14</v>
      </c>
      <c r="AD1088" s="39">
        <f t="array" ref="AD1088">IF($C$1088="","",IFERROR(MAX(IF((ROW(مسودة!$C$1064:$C$1093)=SMALL(IF((ROW(مسودة!$C$1064:$C$1093)*(مسودة!$C$1064:$C$1093=$C$1088)),ROW(مسودة!$C$1064:$C$1093)),ROW()-ROW(AD1088)+1)),مسودة!AD1064:AD$1093)),0))</f>
        <v>30</v>
      </c>
      <c r="AE1088" s="39">
        <f t="array" ref="AE1088">IF($C$1088="","",IFERROR(MAX(IF((ROW(مسودة!$C$1064:$C$1093)=SMALL(IF((ROW(مسودة!$C$1064:$C$1093)*(مسودة!$C$1064:$C$1093=$C$1088)),ROW(مسودة!$C$1064:$C$1093)),ROW()-ROW(AE1088)+1)),مسودة!AE1064:AE$1093)),0))</f>
        <v>11</v>
      </c>
      <c r="AF1088" s="39">
        <f t="array" ref="AF1088">IF($C$1088="","",IFERROR(MAX(IF((ROW(مسودة!$C$1064:$C$1093)=SMALL(IF((ROW(مسودة!$C$1064:$C$1093)*(مسودة!$C$1064:$C$1093=$C$1088)),ROW(مسودة!$C$1064:$C$1093)),ROW()-ROW(AF1088)+1)),مسودة!AF1064:AF$1093)),0))</f>
        <v>9</v>
      </c>
      <c r="AG1088" s="39">
        <f t="array" ref="AG1088">IF($C$1088="","",IFERROR(MAX(IF((ROW(مسودة!$C$1064:$C$1093)=SMALL(IF((ROW(مسودة!$C$1064:$C$1093)*(مسودة!$C$1064:$C$1093=$C$1088)),ROW(مسودة!$C$1064:$C$1093)),ROW()-ROW(AG1088)+1)),مسودة!AG1064:AG$1093)),0))</f>
        <v>20</v>
      </c>
      <c r="AH1088" s="39">
        <f t="array" ref="AH1088">IF($C$1088="","",IFERROR(MAX(IF((ROW(مسودة!$C$1064:$C$1093)=SMALL(IF((ROW(مسودة!$C$1064:$C$1093)*(مسودة!$C$1064:$C$1093=$C$1088)),ROW(مسودة!$C$1064:$C$1093)),ROW()-ROW(AH1088)+1)),مسودة!AH1064:AH$1093)),0))</f>
        <v>9</v>
      </c>
      <c r="AI1088" s="39">
        <f t="array" ref="AI1088">IF($C$1088="","",IFERROR(MAX(IF((ROW(مسودة!$C$1064:$C$1093)=SMALL(IF((ROW(مسودة!$C$1064:$C$1093)*(مسودة!$C$1064:$C$1093=$C$1088)),ROW(مسودة!$C$1064:$C$1093)),ROW()-ROW(AI1088)+1)),مسودة!AI1064:AI$1093)),0))</f>
        <v>9</v>
      </c>
      <c r="AJ1088" s="39">
        <f t="array" ref="AJ1088">IF($C$1088="","",IFERROR(MAX(IF((ROW(مسودة!$C$1064:$C$1093)=SMALL(IF((ROW(مسودة!$C$1064:$C$1093)*(مسودة!$C$1064:$C$1093=$C$1088)),ROW(مسودة!$C$1064:$C$1093)),ROW()-ROW(AJ1088)+1)),مسودة!AJ1064:AJ$1093)),0))</f>
        <v>18</v>
      </c>
      <c r="AK1088" s="39">
        <f t="array" ref="AK1088">IF($C$1088="","",IFERROR(MAX(IF((ROW(مسودة!$C$1064:$C$1093)=SMALL(IF((ROW(مسودة!$C$1064:$C$1093)*(مسودة!$C$1064:$C$1093=$C$1088)),ROW(مسودة!$C$1064:$C$1093)),ROW()-ROW(AK1088)+1)),مسودة!AK1064:AK$1093)),0))</f>
        <v>6</v>
      </c>
      <c r="AL1088" s="39">
        <f t="array" ref="AL1088">IF($C$1088="","",IFERROR(MAX(IF((ROW(مسودة!$C$1064:$C$1093)=SMALL(IF((ROW(مسودة!$C$1064:$C$1093)*(مسودة!$C$1064:$C$1093=$C$1088)),ROW(مسودة!$C$1064:$C$1093)),ROW()-ROW(AL1088)+1)),مسودة!AL1064:AL$1093)),0))</f>
        <v>7</v>
      </c>
      <c r="AM1088" s="39">
        <f t="array" ref="AM1088">IF($C$1088="","",IFERROR(MAX(IF((ROW(مسودة!$C$1064:$C$1093)=SMALL(IF((ROW(مسودة!$C$1064:$C$1093)*(مسودة!$C$1064:$C$1093=$C$1088)),ROW(مسودة!$C$1064:$C$1093)),ROW()-ROW(AM1088)+1)),مسودة!AM1064:AM$1093)),0))</f>
        <v>13</v>
      </c>
      <c r="AN1088" s="62"/>
      <c r="AO1088" s="62"/>
      <c r="AP1088" s="55"/>
      <c r="AQ1088" s="49"/>
      <c r="AR1088" s="49"/>
      <c r="AS1088" s="49"/>
      <c r="AT1088" s="49"/>
      <c r="AU1088" s="103" t="str">
        <f>IFERROR(LOOKUP(2,1/((مسودة!$C$1064:$C$1093=C1088)*(مسودة!$F$1064:$F$1093=F1088)),مسودة!$AV$1064:$AV$1093),"")</f>
        <v>ناجح</v>
      </c>
    </row>
    <row r="1089" spans="2:47" ht="28.5" customHeight="1" thickBot="1">
      <c r="B1089" s="48"/>
      <c r="C1089" s="99"/>
      <c r="D1089" s="51"/>
      <c r="E1089" s="51"/>
      <c r="F1089" s="11" t="s">
        <v>31</v>
      </c>
      <c r="G1089" s="39">
        <f t="array" ref="G1089">IF($C$1088="","",IFERROR(MAX(IF((ROW(مسودة!$C$1064:$C$1093)=SMALL(IF((ROW(مسودة!$C$1064:$C$1093)*(مسودة!$C$1064:$C$1093=$C$1088)),ROW(مسودة!$C$1064:$C$1093)),ROW()-ROW(G1089)+1)),مسودة!G1065:G$1093)),0))</f>
        <v>27</v>
      </c>
      <c r="H1089" s="39">
        <f t="array" ref="H1089">IF($C$1088="","",IFERROR(MAX(IF((ROW(مسودة!$C$1064:$C$1093)=SMALL(IF((ROW(مسودة!$C$1064:$C$1093)*(مسودة!$C$1064:$C$1093=$C$1088)),ROW(مسودة!$C$1064:$C$1093)),ROW()-ROW(H1089)+1)),مسودة!H1065:H$1093)),0))</f>
        <v>61</v>
      </c>
      <c r="I1089" s="39">
        <f t="array" ref="I1089">IF($C$1088="","",IFERROR(MAX(IF((ROW(مسودة!$C$1064:$C$1093)=SMALL(IF((ROW(مسودة!$C$1064:$C$1093)*(مسودة!$C$1064:$C$1093=$C$1088)),ROW(مسودة!$C$1064:$C$1093)),ROW()-ROW(I1089)+1)),مسودة!I1065:I$1093)),0))</f>
        <v>88</v>
      </c>
      <c r="J1089" s="39">
        <f t="array" ref="J1089">IF($C$1088="","",IFERROR(MAX(IF((ROW(مسودة!$C$1064:$C$1093)=SMALL(IF((ROW(مسودة!$C$1064:$C$1093)*(مسودة!$C$1064:$C$1093=$C$1088)),ROW(مسودة!$C$1064:$C$1093)),ROW()-ROW(J1089)+1)),مسودة!J1065:J$1093)),0))</f>
        <v>28</v>
      </c>
      <c r="K1089" s="39">
        <f t="array" ref="K1089">IF($C$1088="","",IFERROR(MAX(IF((ROW(مسودة!$C$1064:$C$1093)=SMALL(IF((ROW(مسودة!$C$1064:$C$1093)*(مسودة!$C$1064:$C$1093=$C$1088)),ROW(مسودة!$C$1064:$C$1093)),ROW()-ROW(K1089)+1)),مسودة!K1065:K$1093)),0))</f>
        <v>28</v>
      </c>
      <c r="L1089" s="39">
        <f t="array" ref="L1089">IF($C$1088="","",IFERROR(MAX(IF((ROW(مسودة!$C$1064:$C$1093)=SMALL(IF((ROW(مسودة!$C$1064:$C$1093)*(مسودة!$C$1064:$C$1093=$C$1088)),ROW(مسودة!$C$1064:$C$1093)),ROW()-ROW(L1089)+1)),مسودة!L1065:L$1093)),0))</f>
        <v>56</v>
      </c>
      <c r="M1089" s="39">
        <f t="array" ref="M1089">IF($C$1088="","",IFERROR(MAX(IF((ROW(مسودة!$C$1064:$C$1093)=SMALL(IF((ROW(مسودة!$C$1064:$C$1093)*(مسودة!$C$1064:$C$1093=$C$1088)),ROW(مسودة!$C$1064:$C$1093)),ROW()-ROW(M1089)+1)),مسودة!M1065:M$1093)),0))</f>
        <v>18</v>
      </c>
      <c r="N1089" s="39">
        <f t="array" ref="N1089">IF($C$1088="","",IFERROR(MAX(IF((ROW(مسودة!$C$1064:$C$1093)=SMALL(IF((ROW(مسودة!$C$1064:$C$1093)*(مسودة!$C$1064:$C$1093=$C$1088)),ROW(مسودة!$C$1064:$C$1093)),ROW()-ROW(N1089)+1)),مسودة!N1065:N$1093)),0))</f>
        <v>37</v>
      </c>
      <c r="O1089" s="39">
        <f t="array" ref="O1089">IF($C$1088="","",IFERROR(MAX(IF((ROW(مسودة!$C$1064:$C$1093)=SMALL(IF((ROW(مسودة!$C$1064:$C$1093)*(مسودة!$C$1064:$C$1093=$C$1088)),ROW(مسودة!$C$1064:$C$1093)),ROW()-ROW(O1089)+1)),مسودة!O1065:O$1093)),0))</f>
        <v>55</v>
      </c>
      <c r="P1089" s="39">
        <f t="array" ref="P1089">IF($C$1088="","",IFERROR(MAX(IF((ROW(مسودة!$C$1064:$C$1093)=SMALL(IF((ROW(مسودة!$C$1064:$C$1093)*(مسودة!$C$1064:$C$1093=$C$1088)),ROW(مسودة!$C$1064:$C$1093)),ROW()-ROW(P1089)+1)),مسودة!P1065:P$1093)),0))</f>
        <v>14</v>
      </c>
      <c r="Q1089" s="39">
        <f t="array" ref="Q1089">IF($C$1088="","",IFERROR(MAX(IF((ROW(مسودة!$C$1064:$C$1093)=SMALL(IF((ROW(مسودة!$C$1064:$C$1093)*(مسودة!$C$1064:$C$1093=$C$1088)),ROW(مسودة!$C$1064:$C$1093)),ROW()-ROW(Q1089)+1)),مسودة!Q1065:Q$1093)),0))</f>
        <v>16</v>
      </c>
      <c r="R1089" s="39">
        <f t="array" ref="R1089">IF($C$1088="","",IFERROR(MAX(IF((ROW(مسودة!$C$1064:$C$1093)=SMALL(IF((ROW(مسودة!$C$1064:$C$1093)*(مسودة!$C$1064:$C$1093=$C$1088)),ROW(مسودة!$C$1064:$C$1093)),ROW()-ROW(R1089)+1)),مسودة!R1065:R$1093)),0))</f>
        <v>30</v>
      </c>
      <c r="S1089" s="39">
        <f t="array" ref="S1089">IF($C$1088="","",IFERROR(MAX(IF((ROW(مسودة!$C$1064:$C$1093)=SMALL(IF((ROW(مسودة!$C$1064:$C$1093)*(مسودة!$C$1064:$C$1093=$C$1088)),ROW(مسودة!$C$1064:$C$1093)),ROW()-ROW(S1089)+1)),مسودة!S1065:S$1093)),0))</f>
        <v>18</v>
      </c>
      <c r="T1089" s="39">
        <f t="array" ref="T1089">IF($C$1088="","",IFERROR(MAX(IF((ROW(مسودة!$C$1064:$C$1093)=SMALL(IF((ROW(مسودة!$C$1064:$C$1093)*(مسودة!$C$1064:$C$1093=$C$1088)),ROW(مسودة!$C$1064:$C$1093)),ROW()-ROW(T1089)+1)),مسودة!T1065:T$1093)),0))</f>
        <v>14</v>
      </c>
      <c r="U1089" s="39">
        <f t="array" ref="U1089">IF($C$1088="","",IFERROR(MAX(IF((ROW(مسودة!$C$1064:$C$1093)=SMALL(IF((ROW(مسودة!$C$1064:$C$1093)*(مسودة!$C$1064:$C$1093=$C$1088)),ROW(مسودة!$C$1064:$C$1093)),ROW()-ROW(U1089)+1)),مسودة!U1065:U$1093)),0))</f>
        <v>32</v>
      </c>
      <c r="V1089" s="39">
        <f t="array" ref="V1089">IF($C$1088="","",IFERROR(MAX(IF((ROW(مسودة!$C$1064:$C$1093)=SMALL(IF((ROW(مسودة!$C$1064:$C$1093)*(مسودة!$C$1064:$C$1093=$C$1088)),ROW(مسودة!$C$1064:$C$1093)),ROW()-ROW(V1089)+1)),مسودة!V1065:V$1093)),0))</f>
        <v>16</v>
      </c>
      <c r="W1089" s="39">
        <f t="array" ref="W1089">IF($C$1088="","",IFERROR(MAX(IF((ROW(مسودة!$C$1064:$C$1093)=SMALL(IF((ROW(مسودة!$C$1064:$C$1093)*(مسودة!$C$1064:$C$1093=$C$1088)),ROW(مسودة!$C$1064:$C$1093)),ROW()-ROW(W1089)+1)),مسودة!W1065:W$1093)),0))</f>
        <v>19</v>
      </c>
      <c r="X1089" s="39">
        <f t="array" ref="X1089">IF($C$1088="","",IFERROR(MAX(IF((ROW(مسودة!$C$1064:$C$1093)=SMALL(IF((ROW(مسودة!$C$1064:$C$1093)*(مسودة!$C$1064:$C$1093=$C$1088)),ROW(مسودة!$C$1064:$C$1093)),ROW()-ROW(X1089)+1)),مسودة!X1065:X$1093)),0))</f>
        <v>35</v>
      </c>
      <c r="Y1089" s="39">
        <f t="array" ref="Y1089">IF($C$1088="","",IFERROR(MAX(IF((ROW(مسودة!$C$1064:$C$1093)=SMALL(IF((ROW(مسودة!$C$1064:$C$1093)*(مسودة!$C$1064:$C$1093=$C$1088)),ROW(مسودة!$C$1064:$C$1093)),ROW()-ROW(Y1089)+1)),مسودة!Y1065:Y$1093)),0))</f>
        <v>6</v>
      </c>
      <c r="Z1089" s="39">
        <f t="array" ref="Z1089">IF($C$1088="","",IFERROR(MAX(IF((ROW(مسودة!$C$1064:$C$1093)=SMALL(IF((ROW(مسودة!$C$1064:$C$1093)*(مسودة!$C$1064:$C$1093=$C$1088)),ROW(مسودة!$C$1064:$C$1093)),ROW()-ROW(Z1089)+1)),مسودة!Z1065:Z$1093)),0))</f>
        <v>21</v>
      </c>
      <c r="AA1089" s="39">
        <f t="array" ref="AA1089">IF($C$1088="","",IFERROR(MAX(IF((ROW(مسودة!$C$1064:$C$1093)=SMALL(IF((ROW(مسودة!$C$1064:$C$1093)*(مسودة!$C$1064:$C$1093=$C$1088)),ROW(مسودة!$C$1064:$C$1093)),ROW()-ROW(AA1089)+1)),مسودة!AA1065:AA$1093)),0))</f>
        <v>27</v>
      </c>
      <c r="AB1089" s="39">
        <f t="array" ref="AB1089">IF($C$1088="","",IFERROR(MAX(IF((ROW(مسودة!$C$1064:$C$1093)=SMALL(IF((ROW(مسودة!$C$1064:$C$1093)*(مسودة!$C$1064:$C$1093=$C$1088)),ROW(مسودة!$C$1064:$C$1093)),ROW()-ROW(AB1089)+1)),مسودة!AB1065:AB$1093)),0))</f>
        <v>12</v>
      </c>
      <c r="AC1089" s="39">
        <f t="array" ref="AC1089">IF($C$1088="","",IFERROR(MAX(IF((ROW(مسودة!$C$1064:$C$1093)=SMALL(IF((ROW(مسودة!$C$1064:$C$1093)*(مسودة!$C$1064:$C$1093=$C$1088)),ROW(مسودة!$C$1064:$C$1093)),ROW()-ROW(AC1089)+1)),مسودة!AC1065:AC$1093)),0))</f>
        <v>17</v>
      </c>
      <c r="AD1089" s="39">
        <f t="array" ref="AD1089">IF($C$1088="","",IFERROR(MAX(IF((ROW(مسودة!$C$1064:$C$1093)=SMALL(IF((ROW(مسودة!$C$1064:$C$1093)*(مسودة!$C$1064:$C$1093=$C$1088)),ROW(مسودة!$C$1064:$C$1093)),ROW()-ROW(AD1089)+1)),مسودة!AD1065:AD$1093)),0))</f>
        <v>29</v>
      </c>
      <c r="AE1089" s="39">
        <f t="array" ref="AE1089">IF($C$1088="","",IFERROR(MAX(IF((ROW(مسودة!$C$1064:$C$1093)=SMALL(IF((ROW(مسودة!$C$1064:$C$1093)*(مسودة!$C$1064:$C$1093=$C$1088)),ROW(مسودة!$C$1064:$C$1093)),ROW()-ROW(AE1089)+1)),مسودة!AE1065:AE$1093)),0))</f>
        <v>11</v>
      </c>
      <c r="AF1089" s="39">
        <f t="array" ref="AF1089">IF($C$1088="","",IFERROR(MAX(IF((ROW(مسودة!$C$1064:$C$1093)=SMALL(IF((ROW(مسودة!$C$1064:$C$1093)*(مسودة!$C$1064:$C$1093=$C$1088)),ROW(مسودة!$C$1064:$C$1093)),ROW()-ROW(AF1089)+1)),مسودة!AF1065:AF$1093)),0))</f>
        <v>18</v>
      </c>
      <c r="AG1089" s="39">
        <f t="array" ref="AG1089">IF($C$1088="","",IFERROR(MAX(IF((ROW(مسودة!$C$1064:$C$1093)=SMALL(IF((ROW(مسودة!$C$1064:$C$1093)*(مسودة!$C$1064:$C$1093=$C$1088)),ROW(مسودة!$C$1064:$C$1093)),ROW()-ROW(AG1089)+1)),مسودة!AG1065:AG$1093)),0))</f>
        <v>29</v>
      </c>
      <c r="AH1089" s="39">
        <f t="array" ref="AH1089">IF($C$1088="","",IFERROR(MAX(IF((ROW(مسودة!$C$1064:$C$1093)=SMALL(IF((ROW(مسودة!$C$1064:$C$1093)*(مسودة!$C$1064:$C$1093=$C$1088)),ROW(مسودة!$C$1064:$C$1093)),ROW()-ROW(AH1089)+1)),مسودة!AH1065:AH$1093)),0))</f>
        <v>9</v>
      </c>
      <c r="AI1089" s="39">
        <f t="array" ref="AI1089">IF($C$1088="","",IFERROR(MAX(IF((ROW(مسودة!$C$1064:$C$1093)=SMALL(IF((ROW(مسودة!$C$1064:$C$1093)*(مسودة!$C$1064:$C$1093=$C$1088)),ROW(مسودة!$C$1064:$C$1093)),ROW()-ROW(AI1089)+1)),مسودة!AI1065:AI$1093)),0))</f>
        <v>16</v>
      </c>
      <c r="AJ1089" s="39">
        <f t="array" ref="AJ1089">IF($C$1088="","",IFERROR(MAX(IF((ROW(مسودة!$C$1064:$C$1093)=SMALL(IF((ROW(مسودة!$C$1064:$C$1093)*(مسودة!$C$1064:$C$1093=$C$1088)),ROW(مسودة!$C$1064:$C$1093)),ROW()-ROW(AJ1089)+1)),مسودة!AJ1065:AJ$1093)),0))</f>
        <v>25</v>
      </c>
      <c r="AK1089" s="39">
        <f t="array" ref="AK1089">IF($C$1088="","",IFERROR(MAX(IF((ROW(مسودة!$C$1064:$C$1093)=SMALL(IF((ROW(مسودة!$C$1064:$C$1093)*(مسودة!$C$1064:$C$1093=$C$1088)),ROW(مسودة!$C$1064:$C$1093)),ROW()-ROW(AK1089)+1)),مسودة!AK1065:AK$1093)),0))</f>
        <v>5</v>
      </c>
      <c r="AL1089" s="39">
        <f t="array" ref="AL1089">IF($C$1088="","",IFERROR(MAX(IF((ROW(مسودة!$C$1064:$C$1093)=SMALL(IF((ROW(مسودة!$C$1064:$C$1093)*(مسودة!$C$1064:$C$1093=$C$1088)),ROW(مسودة!$C$1064:$C$1093)),ROW()-ROW(AL1089)+1)),مسودة!AL1065:AL$1093)),0))</f>
        <v>4</v>
      </c>
      <c r="AM1089" s="39">
        <f t="array" ref="AM1089">IF($C$1088="","",IFERROR(MAX(IF((ROW(مسودة!$C$1064:$C$1093)=SMALL(IF((ROW(مسودة!$C$1064:$C$1093)*(مسودة!$C$1064:$C$1093=$C$1088)),ROW(مسودة!$C$1064:$C$1093)),ROW()-ROW(AM1089)+1)),مسودة!AM1065:AM$1093)),0))</f>
        <v>9</v>
      </c>
      <c r="AN1089" s="56"/>
      <c r="AO1089" s="56"/>
      <c r="AP1089" s="56"/>
      <c r="AQ1089" s="49"/>
      <c r="AR1089" s="49"/>
      <c r="AS1089" s="49"/>
      <c r="AT1089" s="49"/>
      <c r="AU1089" s="104"/>
    </row>
    <row r="1090" spans="2:47" ht="36" customHeight="1" thickBot="1">
      <c r="B1090" s="48"/>
      <c r="C1090" s="93"/>
      <c r="D1090" s="51"/>
      <c r="E1090" s="51"/>
      <c r="F1090" s="14" t="s">
        <v>32</v>
      </c>
      <c r="G1090" s="39">
        <f t="array" ref="G1090">IF($C$1088="","",IFERROR(MAX(IF((ROW(مسودة!$C$1064:$C$1093)=SMALL(IF((ROW(مسودة!$C$1064:$C$1093)*(مسودة!$C$1064:$C$1093=$C$1088)),ROW(مسودة!$C$1064:$C$1093)),ROW()-ROW(G1090)+1)),مسودة!G1066:G$1093)),0))</f>
        <v>53</v>
      </c>
      <c r="H1090" s="39">
        <f t="array" ref="H1090">IF($C$1088="","",IFERROR(MAX(IF((ROW(مسودة!$C$1064:$C$1093)=SMALL(IF((ROW(مسودة!$C$1064:$C$1093)*(مسودة!$C$1064:$C$1093=$C$1088)),ROW(مسودة!$C$1064:$C$1093)),ROW()-ROW(H1090)+1)),مسودة!H1066:H$1093)),0))</f>
        <v>110</v>
      </c>
      <c r="I1090" s="39">
        <f t="array" ref="I1090">IF($C$1088="","",IFERROR(MAX(IF((ROW(مسودة!$C$1064:$C$1093)=SMALL(IF((ROW(مسودة!$C$1064:$C$1093)*(مسودة!$C$1064:$C$1093=$C$1088)),ROW(مسودة!$C$1064:$C$1093)),ROW()-ROW(I1090)+1)),مسودة!I1066:I$1093)),0))</f>
        <v>163</v>
      </c>
      <c r="J1090" s="39">
        <f t="array" ref="J1090">IF($C$1088="","",IFERROR(MAX(IF((ROW(مسودة!$C$1064:$C$1093)=SMALL(IF((ROW(مسودة!$C$1064:$C$1093)*(مسودة!$C$1064:$C$1093=$C$1088)),ROW(مسودة!$C$1064:$C$1093)),ROW()-ROW(J1090)+1)),مسودة!J1066:J$1093)),0))</f>
        <v>57</v>
      </c>
      <c r="K1090" s="39">
        <f t="array" ref="K1090">IF($C$1088="","",IFERROR(MAX(IF((ROW(مسودة!$C$1064:$C$1093)=SMALL(IF((ROW(مسودة!$C$1064:$C$1093)*(مسودة!$C$1064:$C$1093=$C$1088)),ROW(مسودة!$C$1064:$C$1093)),ROW()-ROW(K1090)+1)),مسودة!K1066:K$1093)),0))</f>
        <v>56</v>
      </c>
      <c r="L1090" s="39">
        <f t="array" ref="L1090">IF($C$1088="","",IFERROR(MAX(IF((ROW(مسودة!$C$1064:$C$1093)=SMALL(IF((ROW(مسودة!$C$1064:$C$1093)*(مسودة!$C$1064:$C$1093=$C$1088)),ROW(مسودة!$C$1064:$C$1093)),ROW()-ROW(L1090)+1)),مسودة!L1066:L$1093)),0))</f>
        <v>113</v>
      </c>
      <c r="M1090" s="39">
        <f t="array" ref="M1090">IF($C$1088="","",IFERROR(MAX(IF((ROW(مسودة!$C$1064:$C$1093)=SMALL(IF((ROW(مسودة!$C$1064:$C$1093)*(مسودة!$C$1064:$C$1093=$C$1088)),ROW(مسودة!$C$1064:$C$1093)),ROW()-ROW(M1090)+1)),مسودة!M1066:M$1093)),0))</f>
        <v>33</v>
      </c>
      <c r="N1090" s="39">
        <f t="array" ref="N1090">IF($C$1088="","",IFERROR(MAX(IF((ROW(مسودة!$C$1064:$C$1093)=SMALL(IF((ROW(مسودة!$C$1064:$C$1093)*(مسودة!$C$1064:$C$1093=$C$1088)),ROW(مسودة!$C$1064:$C$1093)),ROW()-ROW(N1090)+1)),مسودة!N1066:N$1093)),0))</f>
        <v>67</v>
      </c>
      <c r="O1090" s="39">
        <f t="array" ref="O1090">IF($C$1088="","",IFERROR(MAX(IF((ROW(مسودة!$C$1064:$C$1093)=SMALL(IF((ROW(مسودة!$C$1064:$C$1093)*(مسودة!$C$1064:$C$1093=$C$1088)),ROW(مسودة!$C$1064:$C$1093)),ROW()-ROW(O1090)+1)),مسودة!O1066:O$1093)),0))</f>
        <v>100</v>
      </c>
      <c r="P1090" s="39">
        <f t="array" ref="P1090">IF($C$1088="","",IFERROR(MAX(IF((ROW(مسودة!$C$1064:$C$1093)=SMALL(IF((ROW(مسودة!$C$1064:$C$1093)*(مسودة!$C$1064:$C$1093=$C$1088)),ROW(مسودة!$C$1064:$C$1093)),ROW()-ROW(P1090)+1)),مسودة!P1066:P$1093)),0))</f>
        <v>31</v>
      </c>
      <c r="Q1090" s="39">
        <f t="array" ref="Q1090">IF($C$1088="","",IFERROR(MAX(IF((ROW(مسودة!$C$1064:$C$1093)=SMALL(IF((ROW(مسودة!$C$1064:$C$1093)*(مسودة!$C$1064:$C$1093=$C$1088)),ROW(مسودة!$C$1064:$C$1093)),ROW()-ROW(Q1090)+1)),مسودة!Q1066:Q$1093)),0))</f>
        <v>29</v>
      </c>
      <c r="R1090" s="39">
        <f t="array" ref="R1090">IF($C$1088="","",IFERROR(MAX(IF((ROW(مسودة!$C$1064:$C$1093)=SMALL(IF((ROW(مسودة!$C$1064:$C$1093)*(مسودة!$C$1064:$C$1093=$C$1088)),ROW(مسودة!$C$1064:$C$1093)),ROW()-ROW(R1090)+1)),مسودة!R1066:R$1093)),0))</f>
        <v>60</v>
      </c>
      <c r="S1090" s="39">
        <f t="array" ref="S1090">IF($C$1088="","",IFERROR(MAX(IF((ROW(مسودة!$C$1064:$C$1093)=SMALL(IF((ROW(مسودة!$C$1064:$C$1093)*(مسودة!$C$1064:$C$1093=$C$1088)),ROW(مسودة!$C$1064:$C$1093)),ROW()-ROW(S1090)+1)),مسودة!S1066:S$1093)),0))</f>
        <v>34</v>
      </c>
      <c r="T1090" s="39">
        <f t="array" ref="T1090">IF($C$1088="","",IFERROR(MAX(IF((ROW(مسودة!$C$1064:$C$1093)=SMALL(IF((ROW(مسودة!$C$1064:$C$1093)*(مسودة!$C$1064:$C$1093=$C$1088)),ROW(مسودة!$C$1064:$C$1093)),ROW()-ROW(T1090)+1)),مسودة!T1066:T$1093)),0))</f>
        <v>32</v>
      </c>
      <c r="U1090" s="39">
        <f t="array" ref="U1090">IF($C$1088="","",IFERROR(MAX(IF((ROW(مسودة!$C$1064:$C$1093)=SMALL(IF((ROW(مسودة!$C$1064:$C$1093)*(مسودة!$C$1064:$C$1093=$C$1088)),ROW(مسودة!$C$1064:$C$1093)),ROW()-ROW(U1090)+1)),مسودة!U1066:U$1093)),0))</f>
        <v>66</v>
      </c>
      <c r="V1090" s="39">
        <f t="array" ref="V1090">IF($C$1088="","",IFERROR(MAX(IF((ROW(مسودة!$C$1064:$C$1093)=SMALL(IF((ROW(مسودة!$C$1064:$C$1093)*(مسودة!$C$1064:$C$1093=$C$1088)),ROW(مسودة!$C$1064:$C$1093)),ROW()-ROW(V1090)+1)),مسودة!V1066:V$1093)),0))</f>
        <v>35</v>
      </c>
      <c r="W1090" s="39">
        <f t="array" ref="W1090">IF($C$1088="","",IFERROR(MAX(IF((ROW(مسودة!$C$1064:$C$1093)=SMALL(IF((ROW(مسودة!$C$1064:$C$1093)*(مسودة!$C$1064:$C$1093=$C$1088)),ROW(مسودة!$C$1064:$C$1093)),ROW()-ROW(W1090)+1)),مسودة!W1066:W$1093)),0))</f>
        <v>49</v>
      </c>
      <c r="X1090" s="39">
        <f t="array" ref="X1090">IF($C$1088="","",IFERROR(MAX(IF((ROW(مسودة!$C$1064:$C$1093)=SMALL(IF((ROW(مسودة!$C$1064:$C$1093)*(مسودة!$C$1064:$C$1093=$C$1088)),ROW(مسودة!$C$1064:$C$1093)),ROW()-ROW(X1090)+1)),مسودة!X1066:X$1093)),0))</f>
        <v>84</v>
      </c>
      <c r="Y1090" s="39">
        <f t="array" ref="Y1090">IF($C$1088="","",IFERROR(MAX(IF((ROW(مسودة!$C$1064:$C$1093)=SMALL(IF((ROW(مسودة!$C$1064:$C$1093)*(مسودة!$C$1064:$C$1093=$C$1088)),ROW(مسودة!$C$1064:$C$1093)),ROW()-ROW(Y1090)+1)),مسودة!Y1066:Y$1093)),0))</f>
        <v>12</v>
      </c>
      <c r="Z1090" s="39">
        <f t="array" ref="Z1090">IF($C$1088="","",IFERROR(MAX(IF((ROW(مسودة!$C$1064:$C$1093)=SMALL(IF((ROW(مسودة!$C$1064:$C$1093)*(مسودة!$C$1064:$C$1093=$C$1088)),ROW(مسودة!$C$1064:$C$1093)),ROW()-ROW(Z1090)+1)),مسودة!Z1066:Z$1093)),0))</f>
        <v>41</v>
      </c>
      <c r="AA1090" s="39">
        <f t="array" ref="AA1090">IF($C$1088="","",IFERROR(MAX(IF((ROW(مسودة!$C$1064:$C$1093)=SMALL(IF((ROW(مسودة!$C$1064:$C$1093)*(مسودة!$C$1064:$C$1093=$C$1088)),ROW(مسودة!$C$1064:$C$1093)),ROW()-ROW(AA1090)+1)),مسودة!AA1066:AA$1093)),0))</f>
        <v>53</v>
      </c>
      <c r="AB1090" s="39">
        <f t="array" ref="AB1090">IF($C$1088="","",IFERROR(MAX(IF((ROW(مسودة!$C$1064:$C$1093)=SMALL(IF((ROW(مسودة!$C$1064:$C$1093)*(مسودة!$C$1064:$C$1093=$C$1088)),ROW(مسودة!$C$1064:$C$1093)),ROW()-ROW(AB1090)+1)),مسودة!AB1066:AB$1093)),0))</f>
        <v>28</v>
      </c>
      <c r="AC1090" s="39">
        <f t="array" ref="AC1090">IF($C$1088="","",IFERROR(MAX(IF((ROW(مسودة!$C$1064:$C$1093)=SMALL(IF((ROW(مسودة!$C$1064:$C$1093)*(مسودة!$C$1064:$C$1093=$C$1088)),ROW(مسودة!$C$1064:$C$1093)),ROW()-ROW(AC1090)+1)),مسودة!AC1066:AC$1093)),0))</f>
        <v>31</v>
      </c>
      <c r="AD1090" s="39">
        <f t="array" ref="AD1090">IF($C$1088="","",IFERROR(MAX(IF((ROW(مسودة!$C$1064:$C$1093)=SMALL(IF((ROW(مسودة!$C$1064:$C$1093)*(مسودة!$C$1064:$C$1093=$C$1088)),ROW(مسودة!$C$1064:$C$1093)),ROW()-ROW(AD1090)+1)),مسودة!AD1066:AD$1093)),0))</f>
        <v>59</v>
      </c>
      <c r="AE1090" s="39">
        <f t="array" ref="AE1090">IF($C$1088="","",IFERROR(MAX(IF((ROW(مسودة!$C$1064:$C$1093)=SMALL(IF((ROW(مسودة!$C$1064:$C$1093)*(مسودة!$C$1064:$C$1093=$C$1088)),ROW(مسودة!$C$1064:$C$1093)),ROW()-ROW(AE1090)+1)),مسودة!AE1066:AE$1093)),0))</f>
        <v>22</v>
      </c>
      <c r="AF1090" s="39">
        <f t="array" ref="AF1090">IF($C$1088="","",IFERROR(MAX(IF((ROW(مسودة!$C$1064:$C$1093)=SMALL(IF((ROW(مسودة!$C$1064:$C$1093)*(مسودة!$C$1064:$C$1093=$C$1088)),ROW(مسودة!$C$1064:$C$1093)),ROW()-ROW(AF1090)+1)),مسودة!AF1066:AF$1093)),0))</f>
        <v>27</v>
      </c>
      <c r="AG1090" s="39">
        <f t="array" ref="AG1090">IF($C$1088="","",IFERROR(MAX(IF((ROW(مسودة!$C$1064:$C$1093)=SMALL(IF((ROW(مسودة!$C$1064:$C$1093)*(مسودة!$C$1064:$C$1093=$C$1088)),ROW(مسودة!$C$1064:$C$1093)),ROW()-ROW(AG1090)+1)),مسودة!AG1066:AG$1093)),0))</f>
        <v>49</v>
      </c>
      <c r="AH1090" s="39">
        <f t="array" ref="AH1090">IF($C$1088="","",IFERROR(MAX(IF((ROW(مسودة!$C$1064:$C$1093)=SMALL(IF((ROW(مسودة!$C$1064:$C$1093)*(مسودة!$C$1064:$C$1093=$C$1088)),ROW(مسودة!$C$1064:$C$1093)),ROW()-ROW(AH1090)+1)),مسودة!AH1066:AH$1093)),0))</f>
        <v>18</v>
      </c>
      <c r="AI1090" s="39">
        <f t="array" ref="AI1090">IF($C$1088="","",IFERROR(MAX(IF((ROW(مسودة!$C$1064:$C$1093)=SMALL(IF((ROW(مسودة!$C$1064:$C$1093)*(مسودة!$C$1064:$C$1093=$C$1088)),ROW(مسودة!$C$1064:$C$1093)),ROW()-ROW(AI1090)+1)),مسودة!AI1066:AI$1093)),0))</f>
        <v>25</v>
      </c>
      <c r="AJ1090" s="39">
        <f t="array" ref="AJ1090">IF($C$1088="","",IFERROR(MAX(IF((ROW(مسودة!$C$1064:$C$1093)=SMALL(IF((ROW(مسودة!$C$1064:$C$1093)*(مسودة!$C$1064:$C$1093=$C$1088)),ROW(مسودة!$C$1064:$C$1093)),ROW()-ROW(AJ1090)+1)),مسودة!AJ1066:AJ$1093)),0))</f>
        <v>43</v>
      </c>
      <c r="AK1090" s="39">
        <f t="array" ref="AK1090">IF($C$1088="","",IFERROR(MAX(IF((ROW(مسودة!$C$1064:$C$1093)=SMALL(IF((ROW(مسودة!$C$1064:$C$1093)*(مسودة!$C$1064:$C$1093=$C$1088)),ROW(مسودة!$C$1064:$C$1093)),ROW()-ROW(AK1090)+1)),مسودة!AK1066:AK$1093)),0))</f>
        <v>11</v>
      </c>
      <c r="AL1090" s="39">
        <f t="array" ref="AL1090">IF($C$1088="","",IFERROR(MAX(IF((ROW(مسودة!$C$1064:$C$1093)=SMALL(IF((ROW(مسودة!$C$1064:$C$1093)*(مسودة!$C$1064:$C$1093=$C$1088)),ROW(مسودة!$C$1064:$C$1093)),ROW()-ROW(AL1090)+1)),مسودة!AL1066:AL$1093)),0))</f>
        <v>11</v>
      </c>
      <c r="AM1090" s="39">
        <f t="array" ref="AM1090">IF($C$1088="","",IFERROR(MAX(IF((ROW(مسودة!$C$1064:$C$1093)=SMALL(IF((ROW(مسودة!$C$1064:$C$1093)*(مسودة!$C$1064:$C$1093=$C$1088)),ROW(مسودة!$C$1064:$C$1093)),ROW()-ROW(AM1090)+1)),مسودة!AM1066:AM$1093)),0))</f>
        <v>22</v>
      </c>
      <c r="AN1090" s="39">
        <f t="array" ref="AN1090">IF($C1088="","",IFERROR(MAX(IF((ROW(مسودة!$C$1064:$C$1093)=SMALL(IF((ROW(مسودة!$C$1064:$C$1093)*(مسودة!$C$1064:$C$1093=$C1088)),ROW(مسودة!$C$1064:$C$1093)),ROW()-ROW(AN1090)+1)),مسودة!AN$1066:AN$1093)),0))</f>
        <v>812</v>
      </c>
      <c r="AO1090" s="39">
        <f t="array" ref="AO1090">IF($C1088="","",IFERROR(MAX(IF((ROW(مسودة!$C$1064:$C$1093)=SMALL(IF((ROW(مسودة!$C$1064:$C$1093)*(مسودة!$C$1064:$C$1093=$C1088)),ROW(مسودة!$C$1064:$C$1093)),ROW()-ROW(AO1090)+1)),مسودة!AO$1066:AO$1093)),0))</f>
        <v>61.515151515151508</v>
      </c>
      <c r="AP1090" s="39" t="str">
        <f>IF(AO1090&lt;50,"   ",IF(AO1090&lt;65,"مقبول",IF(AO1090&lt;75,"جيد",IF(AO1090&lt;85,"جيدجداً",IF(AO1090&lt;=100,"ممتاز","")))))</f>
        <v>مقبول</v>
      </c>
      <c r="AQ1090" s="49"/>
      <c r="AR1090" s="49"/>
      <c r="AS1090" s="49"/>
      <c r="AT1090" s="49"/>
      <c r="AU1090" s="105"/>
    </row>
    <row r="1091" spans="2:47" ht="28.5" customHeight="1" thickBot="1">
      <c r="B1091" s="48">
        <f t="shared" ref="B1091" si="184">B1088+1</f>
        <v>243</v>
      </c>
      <c r="C1091" s="98">
        <f t="array" ref="C1091">IF(ISERROR(INDEX(مسودة!$C$1064:$AV$1093,SMALL(IF((مسودة!$AV$1064:$AV$1093="ناجح"),ROW(مسودة!$C$1064:$AV$1093)-MIN(ROW(مسودة!$C$1064:$AV$1093))+1,""),ROW(A3)),COLUMN(A3))),"",INDEX(مسودة!$C$1064:$AV$1093,SMALL(IF((مسودة!$AV$1064:$AV$1093="ناجح"),ROW(مسودة!$C$1064:$AV$1093)-MIN(ROW(مسودة!$C$1064:$AV$1093))+1,""),ROW(A3)),COLUMN(A3)))</f>
        <v>735</v>
      </c>
      <c r="D1091" s="95" t="str">
        <f>IF(C1091&lt;&gt;"",VLOOKUP(C1091,مسودة!$C$1064:$D$1093,2,0),"")</f>
        <v xml:space="preserve">احمد صلاح الدين </v>
      </c>
      <c r="E1091" s="95">
        <f>IF(C1091&lt;&gt;"",VLOOKUP(C1091,مسودة!$C$1064:$E$1093,3,0),"")</f>
        <v>357</v>
      </c>
      <c r="F1091" s="11" t="s">
        <v>30</v>
      </c>
      <c r="G1091" s="39">
        <f t="array" ref="G1091">IF($C$1091="","",IFERROR(MAX(IF((ROW(مسودة!$C$1064:$C$1093)=SMALL(IF((ROW(مسودة!$C$1064:$C$1093)*(مسودة!$C$1064:$C$1093=$C$1091)),ROW(مسودة!$C$1064:$C$1093)),ROW()-ROW(G1091)+1)),مسودة!G1064:G$1093)),0))</f>
        <v>26</v>
      </c>
      <c r="H1091" s="39">
        <f t="array" ref="H1091">IF($C$1091="","",IFERROR(MAX(IF((ROW(مسودة!$C$1064:$C$1093)=SMALL(IF((ROW(مسودة!$C$1064:$C$1093)*(مسودة!$C$1064:$C$1093=$C$1091)),ROW(مسودة!$C$1064:$C$1093)),ROW()-ROW(H1091)+1)),مسودة!H1064:H$1093)),0))</f>
        <v>54</v>
      </c>
      <c r="I1091" s="39">
        <f t="array" ref="I1091">IF($C$1091="","",IFERROR(MAX(IF((ROW(مسودة!$C$1064:$C$1093)=SMALL(IF((ROW(مسودة!$C$1064:$C$1093)*(مسودة!$C$1064:$C$1093=$C$1091)),ROW(مسودة!$C$1064:$C$1093)),ROW()-ROW(I1091)+1)),مسودة!I1064:I$1093)),0))</f>
        <v>80</v>
      </c>
      <c r="J1091" s="39">
        <f t="array" ref="J1091">IF($C$1091="","",IFERROR(MAX(IF((ROW(مسودة!$C$1064:$C$1093)=SMALL(IF((ROW(مسودة!$C$1064:$C$1093)*(مسودة!$C$1064:$C$1093=$C$1091)),ROW(مسودة!$C$1064:$C$1093)),ROW()-ROW(J1091)+1)),مسودة!J1064:J$1093)),0))</f>
        <v>29</v>
      </c>
      <c r="K1091" s="39">
        <f t="array" ref="K1091">IF($C$1091="","",IFERROR(MAX(IF((ROW(مسودة!$C$1064:$C$1093)=SMALL(IF((ROW(مسودة!$C$1064:$C$1093)*(مسودة!$C$1064:$C$1093=$C$1091)),ROW(مسودة!$C$1064:$C$1093)),ROW()-ROW(K1091)+1)),مسودة!K1064:K$1093)),0))</f>
        <v>42</v>
      </c>
      <c r="L1091" s="39">
        <f t="array" ref="L1091">IF($C$1091="","",IFERROR(MAX(IF((ROW(مسودة!$C$1064:$C$1093)=SMALL(IF((ROW(مسودة!$C$1064:$C$1093)*(مسودة!$C$1064:$C$1093=$C$1091)),ROW(مسودة!$C$1064:$C$1093)),ROW()-ROW(L1091)+1)),مسودة!L1064:L$1093)),0))</f>
        <v>71</v>
      </c>
      <c r="M1091" s="39">
        <f t="array" ref="M1091">IF($C$1091="","",IFERROR(MAX(IF((ROW(مسودة!$C$1064:$C$1093)=SMALL(IF((ROW(مسودة!$C$1064:$C$1093)*(مسودة!$C$1064:$C$1093=$C$1091)),ROW(مسودة!$C$1064:$C$1093)),ROW()-ROW(M1091)+1)),مسودة!M1064:M$1093)),0))</f>
        <v>26</v>
      </c>
      <c r="N1091" s="39">
        <f t="array" ref="N1091">IF($C$1091="","",IFERROR(MAX(IF((ROW(مسودة!$C$1064:$C$1093)=SMALL(IF((ROW(مسودة!$C$1064:$C$1093)*(مسودة!$C$1064:$C$1093=$C$1091)),ROW(مسودة!$C$1064:$C$1093)),ROW()-ROW(N1091)+1)),مسودة!N1064:N$1093)),0))</f>
        <v>47</v>
      </c>
      <c r="O1091" s="39">
        <f t="array" ref="O1091">IF($C$1091="","",IFERROR(MAX(IF((ROW(مسودة!$C$1064:$C$1093)=SMALL(IF((ROW(مسودة!$C$1064:$C$1093)*(مسودة!$C$1064:$C$1093=$C$1091)),ROW(مسودة!$C$1064:$C$1093)),ROW()-ROW(O1091)+1)),مسودة!O1064:O$1093)),0))</f>
        <v>73</v>
      </c>
      <c r="P1091" s="39">
        <f t="array" ref="P1091">IF($C$1091="","",IFERROR(MAX(IF((ROW(مسودة!$C$1064:$C$1093)=SMALL(IF((ROW(مسودة!$C$1064:$C$1093)*(مسودة!$C$1064:$C$1093=$C$1091)),ROW(مسودة!$C$1064:$C$1093)),ROW()-ROW(P1091)+1)),مسودة!P1064:P$1093)),0))</f>
        <v>20</v>
      </c>
      <c r="Q1091" s="39">
        <f t="array" ref="Q1091">IF($C$1091="","",IFERROR(MAX(IF((ROW(مسودة!$C$1064:$C$1093)=SMALL(IF((ROW(مسودة!$C$1064:$C$1093)*(مسودة!$C$1064:$C$1093=$C$1091)),ROW(مسودة!$C$1064:$C$1093)),ROW()-ROW(Q1091)+1)),مسودة!Q1064:Q$1093)),0))</f>
        <v>25</v>
      </c>
      <c r="R1091" s="39">
        <f t="array" ref="R1091">IF($C$1091="","",IFERROR(MAX(IF((ROW(مسودة!$C$1064:$C$1093)=SMALL(IF((ROW(مسودة!$C$1064:$C$1093)*(مسودة!$C$1064:$C$1093=$C$1091)),ROW(مسودة!$C$1064:$C$1093)),ROW()-ROW(R1091)+1)),مسودة!R1064:R$1093)),0))</f>
        <v>45</v>
      </c>
      <c r="S1091" s="39">
        <f t="array" ref="S1091">IF($C$1091="","",IFERROR(MAX(IF((ROW(مسودة!$C$1064:$C$1093)=SMALL(IF((ROW(مسودة!$C$1064:$C$1093)*(مسودة!$C$1064:$C$1093=$C$1091)),ROW(مسودة!$C$1064:$C$1093)),ROW()-ROW(S1091)+1)),مسودة!S1064:S$1093)),0))</f>
        <v>22</v>
      </c>
      <c r="T1091" s="39">
        <f t="array" ref="T1091">IF($C$1091="","",IFERROR(MAX(IF((ROW(مسودة!$C$1064:$C$1093)=SMALL(IF((ROW(مسودة!$C$1064:$C$1093)*(مسودة!$C$1064:$C$1093=$C$1091)),ROW(مسودة!$C$1064:$C$1093)),ROW()-ROW(T1091)+1)),مسودة!T1064:T$1093)),0))</f>
        <v>29</v>
      </c>
      <c r="U1091" s="39">
        <f t="array" ref="U1091">IF($C$1091="","",IFERROR(MAX(IF((ROW(مسودة!$C$1064:$C$1093)=SMALL(IF((ROW(مسودة!$C$1064:$C$1093)*(مسودة!$C$1064:$C$1093=$C$1091)),ROW(مسودة!$C$1064:$C$1093)),ROW()-ROW(U1091)+1)),مسودة!U1064:U$1093)),0))</f>
        <v>51</v>
      </c>
      <c r="V1091" s="39">
        <f t="array" ref="V1091">IF($C$1091="","",IFERROR(MAX(IF((ROW(مسودة!$C$1064:$C$1093)=SMALL(IF((ROW(مسودة!$C$1064:$C$1093)*(مسودة!$C$1064:$C$1093=$C$1091)),ROW(مسودة!$C$1064:$C$1093)),ROW()-ROW(V1091)+1)),مسودة!V1064:V$1093)),0))</f>
        <v>17</v>
      </c>
      <c r="W1091" s="39">
        <f t="array" ref="W1091">IF($C$1091="","",IFERROR(MAX(IF((ROW(مسودة!$C$1064:$C$1093)=SMALL(IF((ROW(مسودة!$C$1064:$C$1093)*(مسودة!$C$1064:$C$1093=$C$1091)),ROW(مسودة!$C$1064:$C$1093)),ROW()-ROW(W1091)+1)),مسودة!W1064:W$1093)),0))</f>
        <v>28</v>
      </c>
      <c r="X1091" s="39">
        <f t="array" ref="X1091">IF($C$1091="","",IFERROR(MAX(IF((ROW(مسودة!$C$1064:$C$1093)=SMALL(IF((ROW(مسودة!$C$1064:$C$1093)*(مسودة!$C$1064:$C$1093=$C$1091)),ROW(مسودة!$C$1064:$C$1093)),ROW()-ROW(X1091)+1)),مسودة!X1064:X$1093)),0))</f>
        <v>45</v>
      </c>
      <c r="Y1091" s="39">
        <f t="array" ref="Y1091">IF($C$1091="","",IFERROR(MAX(IF((ROW(مسودة!$C$1064:$C$1093)=SMALL(IF((ROW(مسودة!$C$1064:$C$1093)*(مسودة!$C$1064:$C$1093=$C$1091)),ROW(مسودة!$C$1064:$C$1093)),ROW()-ROW(Y1091)+1)),مسودة!Y1064:Y$1093)),0))</f>
        <v>10</v>
      </c>
      <c r="Z1091" s="39">
        <f t="array" ref="Z1091">IF($C$1091="","",IFERROR(MAX(IF((ROW(مسودة!$C$1064:$C$1093)=SMALL(IF((ROW(مسودة!$C$1064:$C$1093)*(مسودة!$C$1064:$C$1093=$C$1091)),ROW(مسودة!$C$1064:$C$1093)),ROW()-ROW(Z1091)+1)),مسودة!Z1064:Z$1093)),0))</f>
        <v>24</v>
      </c>
      <c r="AA1091" s="39">
        <f t="array" ref="AA1091">IF($C$1091="","",IFERROR(MAX(IF((ROW(مسودة!$C$1064:$C$1093)=SMALL(IF((ROW(مسودة!$C$1064:$C$1093)*(مسودة!$C$1064:$C$1093=$C$1091)),ROW(مسودة!$C$1064:$C$1093)),ROW()-ROW(AA1091)+1)),مسودة!AA1064:AA$1093)),0))</f>
        <v>34</v>
      </c>
      <c r="AB1091" s="39">
        <f t="array" ref="AB1091">IF($C$1091="","",IFERROR(MAX(IF((ROW(مسودة!$C$1064:$C$1093)=SMALL(IF((ROW(مسودة!$C$1064:$C$1093)*(مسودة!$C$1064:$C$1093=$C$1091)),ROW(مسودة!$C$1064:$C$1093)),ROW()-ROW(AB1091)+1)),مسودة!AB1064:AB$1093)),0))</f>
        <v>10</v>
      </c>
      <c r="AC1091" s="39">
        <f t="array" ref="AC1091">IF($C$1091="","",IFERROR(MAX(IF((ROW(مسودة!$C$1064:$C$1093)=SMALL(IF((ROW(مسودة!$C$1064:$C$1093)*(مسودة!$C$1064:$C$1093=$C$1091)),ROW(مسودة!$C$1064:$C$1093)),ROW()-ROW(AC1091)+1)),مسودة!AC1064:AC$1093)),0))</f>
        <v>23</v>
      </c>
      <c r="AD1091" s="39">
        <f t="array" ref="AD1091">IF($C$1091="","",IFERROR(MAX(IF((ROW(مسودة!$C$1064:$C$1093)=SMALL(IF((ROW(مسودة!$C$1064:$C$1093)*(مسودة!$C$1064:$C$1093=$C$1091)),ROW(مسودة!$C$1064:$C$1093)),ROW()-ROW(AD1091)+1)),مسودة!AD1064:AD$1093)),0))</f>
        <v>33</v>
      </c>
      <c r="AE1091" s="39">
        <f t="array" ref="AE1091">IF($C$1091="","",IFERROR(MAX(IF((ROW(مسودة!$C$1064:$C$1093)=SMALL(IF((ROW(مسودة!$C$1064:$C$1093)*(مسودة!$C$1064:$C$1093=$C$1091)),ROW(مسودة!$C$1064:$C$1093)),ROW()-ROW(AE1091)+1)),مسودة!AE1064:AE$1093)),0))</f>
        <v>10</v>
      </c>
      <c r="AF1091" s="39">
        <f t="array" ref="AF1091">IF($C$1091="","",IFERROR(MAX(IF((ROW(مسودة!$C$1064:$C$1093)=SMALL(IF((ROW(مسودة!$C$1064:$C$1093)*(مسودة!$C$1064:$C$1093=$C$1091)),ROW(مسودة!$C$1064:$C$1093)),ROW()-ROW(AF1091)+1)),مسودة!AF1064:AF$1093)),0))</f>
        <v>13</v>
      </c>
      <c r="AG1091" s="39">
        <f t="array" ref="AG1091">IF($C$1091="","",IFERROR(MAX(IF((ROW(مسودة!$C$1064:$C$1093)=SMALL(IF((ROW(مسودة!$C$1064:$C$1093)*(مسودة!$C$1064:$C$1093=$C$1091)),ROW(مسودة!$C$1064:$C$1093)),ROW()-ROW(AG1091)+1)),مسودة!AG1064:AG$1093)),0))</f>
        <v>23</v>
      </c>
      <c r="AH1091" s="39">
        <f t="array" ref="AH1091">IF($C$1091="","",IFERROR(MAX(IF((ROW(مسودة!$C$1064:$C$1093)=SMALL(IF((ROW(مسودة!$C$1064:$C$1093)*(مسودة!$C$1064:$C$1093=$C$1091)),ROW(مسودة!$C$1064:$C$1093)),ROW()-ROW(AH1091)+1)),مسودة!AH1064:AH$1093)),0))</f>
        <v>9</v>
      </c>
      <c r="AI1091" s="39">
        <f t="array" ref="AI1091">IF($C$1091="","",IFERROR(MAX(IF((ROW(مسودة!$C$1064:$C$1093)=SMALL(IF((ROW(مسودة!$C$1064:$C$1093)*(مسودة!$C$1064:$C$1093=$C$1091)),ROW(مسودة!$C$1064:$C$1093)),ROW()-ROW(AI1091)+1)),مسودة!AI1064:AI$1093)),0))</f>
        <v>24</v>
      </c>
      <c r="AJ1091" s="39">
        <f t="array" ref="AJ1091">IF($C$1091="","",IFERROR(MAX(IF((ROW(مسودة!$C$1064:$C$1093)=SMALL(IF((ROW(مسودة!$C$1064:$C$1093)*(مسودة!$C$1064:$C$1093=$C$1091)),ROW(مسودة!$C$1064:$C$1093)),ROW()-ROW(AJ1091)+1)),مسودة!AJ1064:AJ$1093)),0))</f>
        <v>33</v>
      </c>
      <c r="AK1091" s="39">
        <f t="array" ref="AK1091">IF($C$1091="","",IFERROR(MAX(IF((ROW(مسودة!$C$1064:$C$1093)=SMALL(IF((ROW(مسودة!$C$1064:$C$1093)*(مسودة!$C$1064:$C$1093=$C$1091)),ROW(مسودة!$C$1064:$C$1093)),ROW()-ROW(AK1091)+1)),مسودة!AK1064:AK$1093)),0))</f>
        <v>6</v>
      </c>
      <c r="AL1091" s="39">
        <f t="array" ref="AL1091">IF($C$1091="","",IFERROR(MAX(IF((ROW(مسودة!$C$1064:$C$1093)=SMALL(IF((ROW(مسودة!$C$1064:$C$1093)*(مسودة!$C$1064:$C$1093=$C$1091)),ROW(مسودة!$C$1064:$C$1093)),ROW()-ROW(AL1091)+1)),مسودة!AL1064:AL$1093)),0))</f>
        <v>6</v>
      </c>
      <c r="AM1091" s="39">
        <f t="array" ref="AM1091">IF($C$1091="","",IFERROR(MAX(IF((ROW(مسودة!$C$1064:$C$1093)=SMALL(IF((ROW(مسودة!$C$1064:$C$1093)*(مسودة!$C$1064:$C$1093=$C$1091)),ROW(مسودة!$C$1064:$C$1093)),ROW()-ROW(AM1091)+1)),مسودة!AM1064:AM$1093)),0))</f>
        <v>12</v>
      </c>
      <c r="AN1091" s="62"/>
      <c r="AO1091" s="62"/>
      <c r="AP1091" s="62"/>
      <c r="AQ1091" s="106"/>
      <c r="AR1091" s="107"/>
      <c r="AS1091" s="106"/>
      <c r="AT1091" s="107"/>
      <c r="AU1091" s="103" t="str">
        <f>IFERROR(LOOKUP(2,1/((مسودة!$C$1064:$C$1093=C1091)*(مسودة!$F$1064:$F$1093=F1091)),مسودة!$AV$1064:$AV$1093),"")</f>
        <v>ناجح</v>
      </c>
    </row>
    <row r="1092" spans="2:47" ht="28.5" customHeight="1" thickBot="1">
      <c r="B1092" s="48"/>
      <c r="C1092" s="99"/>
      <c r="D1092" s="51"/>
      <c r="E1092" s="51"/>
      <c r="F1092" s="11" t="s">
        <v>31</v>
      </c>
      <c r="G1092" s="39">
        <f t="array" ref="G1092">IF($C$1091="","",IFERROR(MAX(IF((ROW(مسودة!$C$1064:$C$1093)=SMALL(IF((ROW(مسودة!$C$1064:$C$1093)*(مسودة!$C$1064:$C$1093=$C$1091)),ROW(مسودة!$C$1064:$C$1093)),ROW()-ROW(G1092)+1)),مسودة!G1065:G$1093)),0))</f>
        <v>30</v>
      </c>
      <c r="H1092" s="39">
        <f t="array" ref="H1092">IF($C$1091="","",IFERROR(MAX(IF((ROW(مسودة!$C$1064:$C$1093)=SMALL(IF((ROW(مسودة!$C$1064:$C$1093)*(مسودة!$C$1064:$C$1093=$C$1091)),ROW(مسودة!$C$1064:$C$1093)),ROW()-ROW(H1092)+1)),مسودة!H1065:H$1093)),0))</f>
        <v>50</v>
      </c>
      <c r="I1092" s="39">
        <f t="array" ref="I1092">IF($C$1091="","",IFERROR(MAX(IF((ROW(مسودة!$C$1064:$C$1093)=SMALL(IF((ROW(مسودة!$C$1064:$C$1093)*(مسودة!$C$1064:$C$1093=$C$1091)),ROW(مسودة!$C$1064:$C$1093)),ROW()-ROW(I1092)+1)),مسودة!I1065:I$1093)),0))</f>
        <v>80</v>
      </c>
      <c r="J1092" s="39">
        <f t="array" ref="J1092">IF($C$1091="","",IFERROR(MAX(IF((ROW(مسودة!$C$1064:$C$1093)=SMALL(IF((ROW(مسودة!$C$1064:$C$1093)*(مسودة!$C$1064:$C$1093=$C$1091)),ROW(مسودة!$C$1064:$C$1093)),ROW()-ROW(J1092)+1)),مسودة!J1065:J$1093)),0))</f>
        <v>28</v>
      </c>
      <c r="K1092" s="39">
        <f t="array" ref="K1092">IF($C$1091="","",IFERROR(MAX(IF((ROW(مسودة!$C$1064:$C$1093)=SMALL(IF((ROW(مسودة!$C$1064:$C$1093)*(مسودة!$C$1064:$C$1093=$C$1091)),ROW(مسودة!$C$1064:$C$1093)),ROW()-ROW(K1092)+1)),مسودة!K1065:K$1093)),0))</f>
        <v>45</v>
      </c>
      <c r="L1092" s="39">
        <f t="array" ref="L1092">IF($C$1091="","",IFERROR(MAX(IF((ROW(مسودة!$C$1064:$C$1093)=SMALL(IF((ROW(مسودة!$C$1064:$C$1093)*(مسودة!$C$1064:$C$1093=$C$1091)),ROW(مسودة!$C$1064:$C$1093)),ROW()-ROW(L1092)+1)),مسودة!L1065:L$1093)),0))</f>
        <v>73</v>
      </c>
      <c r="M1092" s="39">
        <f t="array" ref="M1092">IF($C$1091="","",IFERROR(MAX(IF((ROW(مسودة!$C$1064:$C$1093)=SMALL(IF((ROW(مسودة!$C$1064:$C$1093)*(مسودة!$C$1064:$C$1093=$C$1091)),ROW(مسودة!$C$1064:$C$1093)),ROW()-ROW(M1092)+1)),مسودة!M1065:M$1093)),0))</f>
        <v>24</v>
      </c>
      <c r="N1092" s="39">
        <f t="array" ref="N1092">IF($C$1091="","",IFERROR(MAX(IF((ROW(مسودة!$C$1064:$C$1093)=SMALL(IF((ROW(مسودة!$C$1064:$C$1093)*(مسودة!$C$1064:$C$1093=$C$1091)),ROW(مسودة!$C$1064:$C$1093)),ROW()-ROW(N1092)+1)),مسودة!N1065:N$1093)),0))</f>
        <v>43</v>
      </c>
      <c r="O1092" s="39">
        <f t="array" ref="O1092">IF($C$1091="","",IFERROR(MAX(IF((ROW(مسودة!$C$1064:$C$1093)=SMALL(IF((ROW(مسودة!$C$1064:$C$1093)*(مسودة!$C$1064:$C$1093=$C$1091)),ROW(مسودة!$C$1064:$C$1093)),ROW()-ROW(O1092)+1)),مسودة!O1065:O$1093)),0))</f>
        <v>67</v>
      </c>
      <c r="P1092" s="39">
        <f t="array" ref="P1092">IF($C$1091="","",IFERROR(MAX(IF((ROW(مسودة!$C$1064:$C$1093)=SMALL(IF((ROW(مسودة!$C$1064:$C$1093)*(مسودة!$C$1064:$C$1093=$C$1091)),ROW(مسودة!$C$1064:$C$1093)),ROW()-ROW(P1092)+1)),مسودة!P1065:P$1093)),0))</f>
        <v>20</v>
      </c>
      <c r="Q1092" s="39">
        <f t="array" ref="Q1092">IF($C$1091="","",IFERROR(MAX(IF((ROW(مسودة!$C$1064:$C$1093)=SMALL(IF((ROW(مسودة!$C$1064:$C$1093)*(مسودة!$C$1064:$C$1093=$C$1091)),ROW(مسودة!$C$1064:$C$1093)),ROW()-ROW(Q1092)+1)),مسودة!Q1065:Q$1093)),0))</f>
        <v>24</v>
      </c>
      <c r="R1092" s="39">
        <f t="array" ref="R1092">IF($C$1091="","",IFERROR(MAX(IF((ROW(مسودة!$C$1064:$C$1093)=SMALL(IF((ROW(مسودة!$C$1064:$C$1093)*(مسودة!$C$1064:$C$1093=$C$1091)),ROW(مسودة!$C$1064:$C$1093)),ROW()-ROW(R1092)+1)),مسودة!R1065:R$1093)),0))</f>
        <v>44</v>
      </c>
      <c r="S1092" s="39">
        <f t="array" ref="S1092">IF($C$1091="","",IFERROR(MAX(IF((ROW(مسودة!$C$1064:$C$1093)=SMALL(IF((ROW(مسودة!$C$1064:$C$1093)*(مسودة!$C$1064:$C$1093=$C$1091)),ROW(مسودة!$C$1064:$C$1093)),ROW()-ROW(S1092)+1)),مسودة!S1065:S$1093)),0))</f>
        <v>24</v>
      </c>
      <c r="T1092" s="39">
        <f t="array" ref="T1092">IF($C$1091="","",IFERROR(MAX(IF((ROW(مسودة!$C$1064:$C$1093)=SMALL(IF((ROW(مسودة!$C$1064:$C$1093)*(مسودة!$C$1064:$C$1093=$C$1091)),ROW(مسودة!$C$1064:$C$1093)),ROW()-ROW(T1092)+1)),مسودة!T1065:T$1093)),0))</f>
        <v>32</v>
      </c>
      <c r="U1092" s="39">
        <f t="array" ref="U1092">IF($C$1091="","",IFERROR(MAX(IF((ROW(مسودة!$C$1064:$C$1093)=SMALL(IF((ROW(مسودة!$C$1064:$C$1093)*(مسودة!$C$1064:$C$1093=$C$1091)),ROW(مسودة!$C$1064:$C$1093)),ROW()-ROW(U1092)+1)),مسودة!U1065:U$1093)),0))</f>
        <v>56</v>
      </c>
      <c r="V1092" s="39">
        <f t="array" ref="V1092">IF($C$1091="","",IFERROR(MAX(IF((ROW(مسودة!$C$1064:$C$1093)=SMALL(IF((ROW(مسودة!$C$1064:$C$1093)*(مسودة!$C$1064:$C$1093=$C$1091)),ROW(مسودة!$C$1064:$C$1093)),ROW()-ROW(V1092)+1)),مسودة!V1065:V$1093)),0))</f>
        <v>19</v>
      </c>
      <c r="W1092" s="39">
        <f t="array" ref="W1092">IF($C$1091="","",IFERROR(MAX(IF((ROW(مسودة!$C$1064:$C$1093)=SMALL(IF((ROW(مسودة!$C$1064:$C$1093)*(مسودة!$C$1064:$C$1093=$C$1091)),ROW(مسودة!$C$1064:$C$1093)),ROW()-ROW(W1092)+1)),مسودة!W1065:W$1093)),0))</f>
        <v>24</v>
      </c>
      <c r="X1092" s="39">
        <f t="array" ref="X1092">IF($C$1091="","",IFERROR(MAX(IF((ROW(مسودة!$C$1064:$C$1093)=SMALL(IF((ROW(مسودة!$C$1064:$C$1093)*(مسودة!$C$1064:$C$1093=$C$1091)),ROW(مسودة!$C$1064:$C$1093)),ROW()-ROW(X1092)+1)),مسودة!X1065:X$1093)),0))</f>
        <v>43</v>
      </c>
      <c r="Y1092" s="39">
        <f t="array" ref="Y1092">IF($C$1091="","",IFERROR(MAX(IF((ROW(مسودة!$C$1064:$C$1093)=SMALL(IF((ROW(مسودة!$C$1064:$C$1093)*(مسودة!$C$1064:$C$1093=$C$1091)),ROW(مسودة!$C$1064:$C$1093)),ROW()-ROW(Y1092)+1)),مسودة!Y1065:Y$1093)),0))</f>
        <v>10</v>
      </c>
      <c r="Z1092" s="39">
        <f t="array" ref="Z1092">IF($C$1091="","",IFERROR(MAX(IF((ROW(مسودة!$C$1064:$C$1093)=SMALL(IF((ROW(مسودة!$C$1064:$C$1093)*(مسودة!$C$1064:$C$1093=$C$1091)),ROW(مسودة!$C$1064:$C$1093)),ROW()-ROW(Z1092)+1)),مسودة!Z1065:Z$1093)),0))</f>
        <v>18</v>
      </c>
      <c r="AA1092" s="39">
        <f t="array" ref="AA1092">IF($C$1091="","",IFERROR(MAX(IF((ROW(مسودة!$C$1064:$C$1093)=SMALL(IF((ROW(مسودة!$C$1064:$C$1093)*(مسودة!$C$1064:$C$1093=$C$1091)),ROW(مسودة!$C$1064:$C$1093)),ROW()-ROW(AA1092)+1)),مسودة!AA1065:AA$1093)),0))</f>
        <v>28</v>
      </c>
      <c r="AB1092" s="39">
        <f t="array" ref="AB1092">IF($C$1091="","",IFERROR(MAX(IF((ROW(مسودة!$C$1064:$C$1093)=SMALL(IF((ROW(مسودة!$C$1064:$C$1093)*(مسودة!$C$1064:$C$1093=$C$1091)),ROW(مسودة!$C$1064:$C$1093)),ROW()-ROW(AB1092)+1)),مسودة!AB1065:AB$1093)),0))</f>
        <v>10</v>
      </c>
      <c r="AC1092" s="39">
        <f t="array" ref="AC1092">IF($C$1091="","",IFERROR(MAX(IF((ROW(مسودة!$C$1064:$C$1093)=SMALL(IF((ROW(مسودة!$C$1064:$C$1093)*(مسودة!$C$1064:$C$1093=$C$1091)),ROW(مسودة!$C$1064:$C$1093)),ROW()-ROW(AC1092)+1)),مسودة!AC1065:AC$1093)),0))</f>
        <v>20</v>
      </c>
      <c r="AD1092" s="39">
        <f t="array" ref="AD1092">IF($C$1091="","",IFERROR(MAX(IF((ROW(مسودة!$C$1064:$C$1093)=SMALL(IF((ROW(مسودة!$C$1064:$C$1093)*(مسودة!$C$1064:$C$1093=$C$1091)),ROW(مسودة!$C$1064:$C$1093)),ROW()-ROW(AD1092)+1)),مسودة!AD1065:AD$1093)),0))</f>
        <v>30</v>
      </c>
      <c r="AE1092" s="39">
        <f t="array" ref="AE1092">IF($C$1091="","",IFERROR(MAX(IF((ROW(مسودة!$C$1064:$C$1093)=SMALL(IF((ROW(مسودة!$C$1064:$C$1093)*(مسودة!$C$1064:$C$1093=$C$1091)),ROW(مسودة!$C$1064:$C$1093)),ROW()-ROW(AE1092)+1)),مسودة!AE1065:AE$1093)),0))</f>
        <v>11</v>
      </c>
      <c r="AF1092" s="39">
        <f t="array" ref="AF1092">IF($C$1091="","",IFERROR(MAX(IF((ROW(مسودة!$C$1064:$C$1093)=SMALL(IF((ROW(مسودة!$C$1064:$C$1093)*(مسودة!$C$1064:$C$1093=$C$1091)),ROW(مسودة!$C$1064:$C$1093)),ROW()-ROW(AF1092)+1)),مسودة!AF1065:AF$1093)),0))</f>
        <v>23</v>
      </c>
      <c r="AG1092" s="39">
        <f t="array" ref="AG1092">IF($C$1091="","",IFERROR(MAX(IF((ROW(مسودة!$C$1064:$C$1093)=SMALL(IF((ROW(مسودة!$C$1064:$C$1093)*(مسودة!$C$1064:$C$1093=$C$1091)),ROW(مسودة!$C$1064:$C$1093)),ROW()-ROW(AG1092)+1)),مسودة!AG1065:AG$1093)),0))</f>
        <v>34</v>
      </c>
      <c r="AH1092" s="39">
        <f t="array" ref="AH1092">IF($C$1091="","",IFERROR(MAX(IF((ROW(مسودة!$C$1064:$C$1093)=SMALL(IF((ROW(مسودة!$C$1064:$C$1093)*(مسودة!$C$1064:$C$1093=$C$1091)),ROW(مسودة!$C$1064:$C$1093)),ROW()-ROW(AH1092)+1)),مسودة!AH1065:AH$1093)),0))</f>
        <v>10</v>
      </c>
      <c r="AI1092" s="39">
        <f t="array" ref="AI1092">IF($C$1091="","",IFERROR(MAX(IF((ROW(مسودة!$C$1064:$C$1093)=SMALL(IF((ROW(مسودة!$C$1064:$C$1093)*(مسودة!$C$1064:$C$1093=$C$1091)),ROW(مسودة!$C$1064:$C$1093)),ROW()-ROW(AI1092)+1)),مسودة!AI1065:AI$1093)),0))</f>
        <v>20</v>
      </c>
      <c r="AJ1092" s="39">
        <f t="array" ref="AJ1092">IF($C$1091="","",IFERROR(MAX(IF((ROW(مسودة!$C$1064:$C$1093)=SMALL(IF((ROW(مسودة!$C$1064:$C$1093)*(مسودة!$C$1064:$C$1093=$C$1091)),ROW(مسودة!$C$1064:$C$1093)),ROW()-ROW(AJ1092)+1)),مسودة!AJ1065:AJ$1093)),0))</f>
        <v>30</v>
      </c>
      <c r="AK1092" s="39">
        <f t="array" ref="AK1092">IF($C$1091="","",IFERROR(MAX(IF((ROW(مسودة!$C$1064:$C$1093)=SMALL(IF((ROW(مسودة!$C$1064:$C$1093)*(مسودة!$C$1064:$C$1093=$C$1091)),ROW(مسودة!$C$1064:$C$1093)),ROW()-ROW(AK1092)+1)),مسودة!AK1065:AK$1093)),0))</f>
        <v>4</v>
      </c>
      <c r="AL1092" s="39">
        <f t="array" ref="AL1092">IF($C$1091="","",IFERROR(MAX(IF((ROW(مسودة!$C$1064:$C$1093)=SMALL(IF((ROW(مسودة!$C$1064:$C$1093)*(مسودة!$C$1064:$C$1093=$C$1091)),ROW(مسودة!$C$1064:$C$1093)),ROW()-ROW(AL1092)+1)),مسودة!AL1065:AL$1093)),0))</f>
        <v>9</v>
      </c>
      <c r="AM1092" s="39">
        <f t="array" ref="AM1092">IF($C$1091="","",IFERROR(MAX(IF((ROW(مسودة!$C$1064:$C$1093)=SMALL(IF((ROW(مسودة!$C$1064:$C$1093)*(مسودة!$C$1064:$C$1093=$C$1091)),ROW(مسودة!$C$1064:$C$1093)),ROW()-ROW(AM1092)+1)),مسودة!AM1065:AM$1093)),0))</f>
        <v>13</v>
      </c>
      <c r="AN1092" s="56"/>
      <c r="AO1092" s="56"/>
      <c r="AP1092" s="56"/>
      <c r="AQ1092" s="108"/>
      <c r="AR1092" s="109"/>
      <c r="AS1092" s="108"/>
      <c r="AT1092" s="109"/>
      <c r="AU1092" s="104"/>
    </row>
    <row r="1093" spans="2:47" ht="36" customHeight="1" thickBot="1">
      <c r="B1093" s="48"/>
      <c r="C1093" s="93"/>
      <c r="D1093" s="51"/>
      <c r="E1093" s="51"/>
      <c r="F1093" s="14" t="s">
        <v>32</v>
      </c>
      <c r="G1093" s="39">
        <f t="array" ref="G1093">IF($C$1091="","",IFERROR(MAX(IF((ROW(مسودة!$C$1064:$C$1093)=SMALL(IF((ROW(مسودة!$C$1064:$C$1093)*(مسودة!$C$1064:$C$1093=$C$1091)),ROW(مسودة!$C$1064:$C$1093)),ROW()-ROW(G1093)+1)),مسودة!G1066:G$1093)),0))</f>
        <v>56</v>
      </c>
      <c r="H1093" s="39">
        <f t="array" ref="H1093">IF($C$1091="","",IFERROR(MAX(IF((ROW(مسودة!$C$1064:$C$1093)=SMALL(IF((ROW(مسودة!$C$1064:$C$1093)*(مسودة!$C$1064:$C$1093=$C$1091)),ROW(مسودة!$C$1064:$C$1093)),ROW()-ROW(H1093)+1)),مسودة!H1066:H$1093)),0))</f>
        <v>104</v>
      </c>
      <c r="I1093" s="39">
        <f t="array" ref="I1093">IF($C$1091="","",IFERROR(MAX(IF((ROW(مسودة!$C$1064:$C$1093)=SMALL(IF((ROW(مسودة!$C$1064:$C$1093)*(مسودة!$C$1064:$C$1093=$C$1091)),ROW(مسودة!$C$1064:$C$1093)),ROW()-ROW(I1093)+1)),مسودة!I1066:I$1093)),0))</f>
        <v>160</v>
      </c>
      <c r="J1093" s="39">
        <f t="array" ref="J1093">IF($C$1091="","",IFERROR(MAX(IF((ROW(مسودة!$C$1064:$C$1093)=SMALL(IF((ROW(مسودة!$C$1064:$C$1093)*(مسودة!$C$1064:$C$1093=$C$1091)),ROW(مسودة!$C$1064:$C$1093)),ROW()-ROW(J1093)+1)),مسودة!J1066:J$1093)),0))</f>
        <v>57</v>
      </c>
      <c r="K1093" s="39">
        <f t="array" ref="K1093">IF($C$1091="","",IFERROR(MAX(IF((ROW(مسودة!$C$1064:$C$1093)=SMALL(IF((ROW(مسودة!$C$1064:$C$1093)*(مسودة!$C$1064:$C$1093=$C$1091)),ROW(مسودة!$C$1064:$C$1093)),ROW()-ROW(K1093)+1)),مسودة!K1066:K$1093)),0))</f>
        <v>87</v>
      </c>
      <c r="L1093" s="39">
        <f t="array" ref="L1093">IF($C$1091="","",IFERROR(MAX(IF((ROW(مسودة!$C$1064:$C$1093)=SMALL(IF((ROW(مسودة!$C$1064:$C$1093)*(مسودة!$C$1064:$C$1093=$C$1091)),ROW(مسودة!$C$1064:$C$1093)),ROW()-ROW(L1093)+1)),مسودة!L1066:L$1093)),0))</f>
        <v>144</v>
      </c>
      <c r="M1093" s="39">
        <f t="array" ref="M1093">IF($C$1091="","",IFERROR(MAX(IF((ROW(مسودة!$C$1064:$C$1093)=SMALL(IF((ROW(مسودة!$C$1064:$C$1093)*(مسودة!$C$1064:$C$1093=$C$1091)),ROW(مسودة!$C$1064:$C$1093)),ROW()-ROW(M1093)+1)),مسودة!M1066:M$1093)),0))</f>
        <v>50</v>
      </c>
      <c r="N1093" s="39">
        <f t="array" ref="N1093">IF($C$1091="","",IFERROR(MAX(IF((ROW(مسودة!$C$1064:$C$1093)=SMALL(IF((ROW(مسودة!$C$1064:$C$1093)*(مسودة!$C$1064:$C$1093=$C$1091)),ROW(مسودة!$C$1064:$C$1093)),ROW()-ROW(N1093)+1)),مسودة!N1066:N$1093)),0))</f>
        <v>90</v>
      </c>
      <c r="O1093" s="39">
        <f t="array" ref="O1093">IF($C$1091="","",IFERROR(MAX(IF((ROW(مسودة!$C$1064:$C$1093)=SMALL(IF((ROW(مسودة!$C$1064:$C$1093)*(مسودة!$C$1064:$C$1093=$C$1091)),ROW(مسودة!$C$1064:$C$1093)),ROW()-ROW(O1093)+1)),مسودة!O1066:O$1093)),0))</f>
        <v>140</v>
      </c>
      <c r="P1093" s="39">
        <f t="array" ref="P1093">IF($C$1091="","",IFERROR(MAX(IF((ROW(مسودة!$C$1064:$C$1093)=SMALL(IF((ROW(مسودة!$C$1064:$C$1093)*(مسودة!$C$1064:$C$1093=$C$1091)),ROW(مسودة!$C$1064:$C$1093)),ROW()-ROW(P1093)+1)),مسودة!P1066:P$1093)),0))</f>
        <v>40</v>
      </c>
      <c r="Q1093" s="39">
        <f t="array" ref="Q1093">IF($C$1091="","",IFERROR(MAX(IF((ROW(مسودة!$C$1064:$C$1093)=SMALL(IF((ROW(مسودة!$C$1064:$C$1093)*(مسودة!$C$1064:$C$1093=$C$1091)),ROW(مسودة!$C$1064:$C$1093)),ROW()-ROW(Q1093)+1)),مسودة!Q1066:Q$1093)),0))</f>
        <v>49</v>
      </c>
      <c r="R1093" s="39">
        <f t="array" ref="R1093">IF($C$1091="","",IFERROR(MAX(IF((ROW(مسودة!$C$1064:$C$1093)=SMALL(IF((ROW(مسودة!$C$1064:$C$1093)*(مسودة!$C$1064:$C$1093=$C$1091)),ROW(مسودة!$C$1064:$C$1093)),ROW()-ROW(R1093)+1)),مسودة!R1066:R$1093)),0))</f>
        <v>89</v>
      </c>
      <c r="S1093" s="39">
        <f t="array" ref="S1093">IF($C$1091="","",IFERROR(MAX(IF((ROW(مسودة!$C$1064:$C$1093)=SMALL(IF((ROW(مسودة!$C$1064:$C$1093)*(مسودة!$C$1064:$C$1093=$C$1091)),ROW(مسودة!$C$1064:$C$1093)),ROW()-ROW(S1093)+1)),مسودة!S1066:S$1093)),0))</f>
        <v>46</v>
      </c>
      <c r="T1093" s="39">
        <f t="array" ref="T1093">IF($C$1091="","",IFERROR(MAX(IF((ROW(مسودة!$C$1064:$C$1093)=SMALL(IF((ROW(مسودة!$C$1064:$C$1093)*(مسودة!$C$1064:$C$1093=$C$1091)),ROW(مسودة!$C$1064:$C$1093)),ROW()-ROW(T1093)+1)),مسودة!T1066:T$1093)),0))</f>
        <v>61</v>
      </c>
      <c r="U1093" s="39">
        <f t="array" ref="U1093">IF($C$1091="","",IFERROR(MAX(IF((ROW(مسودة!$C$1064:$C$1093)=SMALL(IF((ROW(مسودة!$C$1064:$C$1093)*(مسودة!$C$1064:$C$1093=$C$1091)),ROW(مسودة!$C$1064:$C$1093)),ROW()-ROW(U1093)+1)),مسودة!U1066:U$1093)),0))</f>
        <v>107</v>
      </c>
      <c r="V1093" s="39">
        <f t="array" ref="V1093">IF($C$1091="","",IFERROR(MAX(IF((ROW(مسودة!$C$1064:$C$1093)=SMALL(IF((ROW(مسودة!$C$1064:$C$1093)*(مسودة!$C$1064:$C$1093=$C$1091)),ROW(مسودة!$C$1064:$C$1093)),ROW()-ROW(V1093)+1)),مسودة!V1066:V$1093)),0))</f>
        <v>36</v>
      </c>
      <c r="W1093" s="39">
        <f t="array" ref="W1093">IF($C$1091="","",IFERROR(MAX(IF((ROW(مسودة!$C$1064:$C$1093)=SMALL(IF((ROW(مسودة!$C$1064:$C$1093)*(مسودة!$C$1064:$C$1093=$C$1091)),ROW(مسودة!$C$1064:$C$1093)),ROW()-ROW(W1093)+1)),مسودة!W1066:W$1093)),0))</f>
        <v>52</v>
      </c>
      <c r="X1093" s="39">
        <f t="array" ref="X1093">IF($C$1091="","",IFERROR(MAX(IF((ROW(مسودة!$C$1064:$C$1093)=SMALL(IF((ROW(مسودة!$C$1064:$C$1093)*(مسودة!$C$1064:$C$1093=$C$1091)),ROW(مسودة!$C$1064:$C$1093)),ROW()-ROW(X1093)+1)),مسودة!X1066:X$1093)),0))</f>
        <v>88</v>
      </c>
      <c r="Y1093" s="39">
        <f t="array" ref="Y1093">IF($C$1091="","",IFERROR(MAX(IF((ROW(مسودة!$C$1064:$C$1093)=SMALL(IF((ROW(مسودة!$C$1064:$C$1093)*(مسودة!$C$1064:$C$1093=$C$1091)),ROW(مسودة!$C$1064:$C$1093)),ROW()-ROW(Y1093)+1)),مسودة!Y1066:Y$1093)),0))</f>
        <v>20</v>
      </c>
      <c r="Z1093" s="39">
        <f t="array" ref="Z1093">IF($C$1091="","",IFERROR(MAX(IF((ROW(مسودة!$C$1064:$C$1093)=SMALL(IF((ROW(مسودة!$C$1064:$C$1093)*(مسودة!$C$1064:$C$1093=$C$1091)),ROW(مسودة!$C$1064:$C$1093)),ROW()-ROW(Z1093)+1)),مسودة!Z1066:Z$1093)),0))</f>
        <v>42</v>
      </c>
      <c r="AA1093" s="39">
        <f t="array" ref="AA1093">IF($C$1091="","",IFERROR(MAX(IF((ROW(مسودة!$C$1064:$C$1093)=SMALL(IF((ROW(مسودة!$C$1064:$C$1093)*(مسودة!$C$1064:$C$1093=$C$1091)),ROW(مسودة!$C$1064:$C$1093)),ROW()-ROW(AA1093)+1)),مسودة!AA1066:AA$1093)),0))</f>
        <v>62</v>
      </c>
      <c r="AB1093" s="39">
        <f t="array" ref="AB1093">IF($C$1091="","",IFERROR(MAX(IF((ROW(مسودة!$C$1064:$C$1093)=SMALL(IF((ROW(مسودة!$C$1064:$C$1093)*(مسودة!$C$1064:$C$1093=$C$1091)),ROW(مسودة!$C$1064:$C$1093)),ROW()-ROW(AB1093)+1)),مسودة!AB1066:AB$1093)),0))</f>
        <v>20</v>
      </c>
      <c r="AC1093" s="39">
        <f t="array" ref="AC1093">IF($C$1091="","",IFERROR(MAX(IF((ROW(مسودة!$C$1064:$C$1093)=SMALL(IF((ROW(مسودة!$C$1064:$C$1093)*(مسودة!$C$1064:$C$1093=$C$1091)),ROW(مسودة!$C$1064:$C$1093)),ROW()-ROW(AC1093)+1)),مسودة!AC1066:AC$1093)),0))</f>
        <v>43</v>
      </c>
      <c r="AD1093" s="39">
        <f t="array" ref="AD1093">IF($C$1091="","",IFERROR(MAX(IF((ROW(مسودة!$C$1064:$C$1093)=SMALL(IF((ROW(مسودة!$C$1064:$C$1093)*(مسودة!$C$1064:$C$1093=$C$1091)),ROW(مسودة!$C$1064:$C$1093)),ROW()-ROW(AD1093)+1)),مسودة!AD1066:AD$1093)),0))</f>
        <v>63</v>
      </c>
      <c r="AE1093" s="39">
        <f t="array" ref="AE1093">IF($C$1091="","",IFERROR(MAX(IF((ROW(مسودة!$C$1064:$C$1093)=SMALL(IF((ROW(مسودة!$C$1064:$C$1093)*(مسودة!$C$1064:$C$1093=$C$1091)),ROW(مسودة!$C$1064:$C$1093)),ROW()-ROW(AE1093)+1)),مسودة!AE1066:AE$1093)),0))</f>
        <v>21</v>
      </c>
      <c r="AF1093" s="39">
        <f t="array" ref="AF1093">IF($C$1091="","",IFERROR(MAX(IF((ROW(مسودة!$C$1064:$C$1093)=SMALL(IF((ROW(مسودة!$C$1064:$C$1093)*(مسودة!$C$1064:$C$1093=$C$1091)),ROW(مسودة!$C$1064:$C$1093)),ROW()-ROW(AF1093)+1)),مسودة!AF1066:AF$1093)),0))</f>
        <v>36</v>
      </c>
      <c r="AG1093" s="39">
        <f t="array" ref="AG1093">IF($C$1091="","",IFERROR(MAX(IF((ROW(مسودة!$C$1064:$C$1093)=SMALL(IF((ROW(مسودة!$C$1064:$C$1093)*(مسودة!$C$1064:$C$1093=$C$1091)),ROW(مسودة!$C$1064:$C$1093)),ROW()-ROW(AG1093)+1)),مسودة!AG1066:AG$1093)),0))</f>
        <v>57</v>
      </c>
      <c r="AH1093" s="39">
        <f t="array" ref="AH1093">IF($C$1091="","",IFERROR(MAX(IF((ROW(مسودة!$C$1064:$C$1093)=SMALL(IF((ROW(مسودة!$C$1064:$C$1093)*(مسودة!$C$1064:$C$1093=$C$1091)),ROW(مسودة!$C$1064:$C$1093)),ROW()-ROW(AH1093)+1)),مسودة!AH1066:AH$1093)),0))</f>
        <v>19</v>
      </c>
      <c r="AI1093" s="39">
        <f t="array" ref="AI1093">IF($C$1091="","",IFERROR(MAX(IF((ROW(مسودة!$C$1064:$C$1093)=SMALL(IF((ROW(مسودة!$C$1064:$C$1093)*(مسودة!$C$1064:$C$1093=$C$1091)),ROW(مسودة!$C$1064:$C$1093)),ROW()-ROW(AI1093)+1)),مسودة!AI1066:AI$1093)),0))</f>
        <v>44</v>
      </c>
      <c r="AJ1093" s="39">
        <f t="array" ref="AJ1093">IF($C$1091="","",IFERROR(MAX(IF((ROW(مسودة!$C$1064:$C$1093)=SMALL(IF((ROW(مسودة!$C$1064:$C$1093)*(مسودة!$C$1064:$C$1093=$C$1091)),ROW(مسودة!$C$1064:$C$1093)),ROW()-ROW(AJ1093)+1)),مسودة!AJ1066:AJ$1093)),0))</f>
        <v>63</v>
      </c>
      <c r="AK1093" s="39">
        <f t="array" ref="AK1093">IF($C$1091="","",IFERROR(MAX(IF((ROW(مسودة!$C$1064:$C$1093)=SMALL(IF((ROW(مسودة!$C$1064:$C$1093)*(مسودة!$C$1064:$C$1093=$C$1091)),ROW(مسودة!$C$1064:$C$1093)),ROW()-ROW(AK1093)+1)),مسودة!AK1066:AK$1093)),0))</f>
        <v>10</v>
      </c>
      <c r="AL1093" s="39">
        <f t="array" ref="AL1093">IF($C$1091="","",IFERROR(MAX(IF((ROW(مسودة!$C$1064:$C$1093)=SMALL(IF((ROW(مسودة!$C$1064:$C$1093)*(مسودة!$C$1064:$C$1093=$C$1091)),ROW(مسودة!$C$1064:$C$1093)),ROW()-ROW(AL1093)+1)),مسودة!AL1066:AL$1093)),0))</f>
        <v>15</v>
      </c>
      <c r="AM1093" s="39">
        <f t="array" ref="AM1093">IF($C$1091="","",IFERROR(MAX(IF((ROW(مسودة!$C$1064:$C$1093)=SMALL(IF((ROW(مسودة!$C$1064:$C$1093)*(مسودة!$C$1064:$C$1093=$C$1091)),ROW(مسودة!$C$1064:$C$1093)),ROW()-ROW(AM1093)+1)),مسودة!AM1066:AM$1093)),0))</f>
        <v>25</v>
      </c>
      <c r="AN1093" s="39">
        <f t="array" ref="AN1093">IF($C1091="","",IFERROR(MAX(IF((ROW(مسودة!$C$1064:$C$1093)=SMALL(IF((ROW(مسودة!$C$1064:$C$1093)*(مسودة!$C$1064:$C$1093=$C1091)),ROW(مسودة!$C$1064:$C$1093)),ROW()-ROW(AN1093)+1)),مسودة!AN$1066:AN$1093)),0))</f>
        <v>998</v>
      </c>
      <c r="AO1093" s="39">
        <f t="array" ref="AO1093">IF($C1091="","",IFERROR(MAX(IF((ROW(مسودة!$C$1064:$C$1093)=SMALL(IF((ROW(مسودة!$C$1064:$C$1093)*(مسودة!$C$1064:$C$1093=$C1091)),ROW(مسودة!$C$1064:$C$1093)),ROW()-ROW(AO1093)+1)),مسودة!AO$1066:AO$1093)),0))</f>
        <v>75.606060606060609</v>
      </c>
      <c r="AP1093" s="39" t="str">
        <f>IF(AO1093&lt;50,"   ",IF(AO1093&lt;65,"مقبول",IF(AO1093&lt;75,"جيد",IF(AO1093&lt;85,"جيدجداً",IF(AO1093&lt;=100,"ممتاز","")))))</f>
        <v>جيدجداً</v>
      </c>
      <c r="AQ1093" s="110"/>
      <c r="AR1093" s="111"/>
      <c r="AS1093" s="110"/>
      <c r="AT1093" s="111"/>
      <c r="AU1093" s="105"/>
    </row>
    <row r="1094" spans="2:47" ht="28.5" customHeight="1" thickBot="1">
      <c r="B1094" s="48">
        <f t="shared" ref="B1094" si="185">B1091+1</f>
        <v>244</v>
      </c>
      <c r="C1094" s="98">
        <f t="array" ref="C1094">IF(ISERROR(INDEX(مسودة!$C$1064:$AV$1093,SMALL(IF((مسودة!$AV$1064:$AV$1093="ناجح"),ROW(مسودة!$C$1064:$AV$1093)-MIN(ROW(مسودة!$C$1064:$AV$1093))+1,""),ROW(A4)),COLUMN(A4))),"",INDEX(مسودة!$C$1064:$AV$1093,SMALL(IF((مسودة!$AV$1064:$AV$1093="ناجح"),ROW(مسودة!$C$1064:$AV$1093)-MIN(ROW(مسودة!$C$1064:$AV$1093))+1,""),ROW(A4)),COLUMN(A4)))</f>
        <v>737</v>
      </c>
      <c r="D1094" s="95" t="str">
        <f>IF(C1094&lt;&gt;"",VLOOKUP(C1094,مسودة!$C$1064:$D$1093,2,0),"")</f>
        <v xml:space="preserve">احمد  مصطفى </v>
      </c>
      <c r="E1094" s="95">
        <f>IF(C1094&lt;&gt;"",VLOOKUP(C1094,مسودة!$C$1064:$E$1093,3,0),"")</f>
        <v>359</v>
      </c>
      <c r="F1094" s="11" t="s">
        <v>30</v>
      </c>
      <c r="G1094" s="39">
        <f t="array" ref="G1094">IF($C$1094="","",IFERROR(MAX(IF((ROW(مسودة!$C$1064:$C$1093)=SMALL(IF((ROW(مسودة!$C$1064:$C$1093)*(مسودة!$C$1064:$C$1093=$C$1094)),ROW(مسودة!$C$1064:$C$1093)),ROW()-ROW(G1094)+1)),مسودة!G1064:G$1093)),0))</f>
        <v>18</v>
      </c>
      <c r="H1094" s="39">
        <f t="array" ref="H1094">IF($C$1094="","",IFERROR(MAX(IF((ROW(مسودة!$C$1064:$C$1093)=SMALL(IF((ROW(مسودة!$C$1064:$C$1093)*(مسودة!$C$1064:$C$1093=$C$1094)),ROW(مسودة!$C$1064:$C$1093)),ROW()-ROW(H1094)+1)),مسودة!H1064:H$1093)),0))</f>
        <v>56</v>
      </c>
      <c r="I1094" s="39">
        <f t="array" ref="I1094">IF($C$1094="","",IFERROR(MAX(IF((ROW(مسودة!$C$1064:$C$1093)=SMALL(IF((ROW(مسودة!$C$1064:$C$1093)*(مسودة!$C$1064:$C$1093=$C$1094)),ROW(مسودة!$C$1064:$C$1093)),ROW()-ROW(I1094)+1)),مسودة!I1064:I$1093)),0))</f>
        <v>74</v>
      </c>
      <c r="J1094" s="39">
        <f t="array" ref="J1094">IF($C$1094="","",IFERROR(MAX(IF((ROW(مسودة!$C$1064:$C$1093)=SMALL(IF((ROW(مسودة!$C$1064:$C$1093)*(مسودة!$C$1064:$C$1093=$C$1094)),ROW(مسودة!$C$1064:$C$1093)),ROW()-ROW(J1094)+1)),مسودة!J1064:J$1093)),0))</f>
        <v>24</v>
      </c>
      <c r="K1094" s="39">
        <f t="array" ref="K1094">IF($C$1094="","",IFERROR(MAX(IF((ROW(مسودة!$C$1064:$C$1093)=SMALL(IF((ROW(مسودة!$C$1064:$C$1093)*(مسودة!$C$1064:$C$1093=$C$1094)),ROW(مسودة!$C$1064:$C$1093)),ROW()-ROW(K1094)+1)),مسودة!K1064:K$1093)),0))</f>
        <v>30</v>
      </c>
      <c r="L1094" s="39">
        <f t="array" ref="L1094">IF($C$1094="","",IFERROR(MAX(IF((ROW(مسودة!$C$1064:$C$1093)=SMALL(IF((ROW(مسودة!$C$1064:$C$1093)*(مسودة!$C$1064:$C$1093=$C$1094)),ROW(مسودة!$C$1064:$C$1093)),ROW()-ROW(L1094)+1)),مسودة!L1064:L$1093)),0))</f>
        <v>54</v>
      </c>
      <c r="M1094" s="39">
        <f t="array" ref="M1094">IF($C$1094="","",IFERROR(MAX(IF((ROW(مسودة!$C$1064:$C$1093)=SMALL(IF((ROW(مسودة!$C$1064:$C$1093)*(مسودة!$C$1064:$C$1093=$C$1094)),ROW(مسودة!$C$1064:$C$1093)),ROW()-ROW(M1094)+1)),مسودة!M1064:M$1093)),0))</f>
        <v>17</v>
      </c>
      <c r="N1094" s="39">
        <f t="array" ref="N1094">IF($C$1094="","",IFERROR(MAX(IF((ROW(مسودة!$C$1064:$C$1093)=SMALL(IF((ROW(مسودة!$C$1064:$C$1093)*(مسودة!$C$1064:$C$1093=$C$1094)),ROW(مسودة!$C$1064:$C$1093)),ROW()-ROW(N1094)+1)),مسودة!N1064:N$1093)),0))</f>
        <v>44</v>
      </c>
      <c r="O1094" s="39">
        <f t="array" ref="O1094">IF($C$1094="","",IFERROR(MAX(IF((ROW(مسودة!$C$1064:$C$1093)=SMALL(IF((ROW(مسودة!$C$1064:$C$1093)*(مسودة!$C$1064:$C$1093=$C$1094)),ROW(مسودة!$C$1064:$C$1093)),ROW()-ROW(O1094)+1)),مسودة!O1064:O$1093)),0))</f>
        <v>61</v>
      </c>
      <c r="P1094" s="39">
        <f t="array" ref="P1094">IF($C$1094="","",IFERROR(MAX(IF((ROW(مسودة!$C$1064:$C$1093)=SMALL(IF((ROW(مسودة!$C$1064:$C$1093)*(مسودة!$C$1064:$C$1093=$C$1094)),ROW(مسودة!$C$1064:$C$1093)),ROW()-ROW(P1094)+1)),مسودة!P1064:P$1093)),0))</f>
        <v>22</v>
      </c>
      <c r="Q1094" s="39">
        <f t="array" ref="Q1094">IF($C$1094="","",IFERROR(MAX(IF((ROW(مسودة!$C$1064:$C$1093)=SMALL(IF((ROW(مسودة!$C$1064:$C$1093)*(مسودة!$C$1064:$C$1093=$C$1094)),ROW(مسودة!$C$1064:$C$1093)),ROW()-ROW(Q1094)+1)),مسودة!Q1064:Q$1093)),0))</f>
        <v>10</v>
      </c>
      <c r="R1094" s="39">
        <f t="array" ref="R1094">IF($C$1094="","",IFERROR(MAX(IF((ROW(مسودة!$C$1064:$C$1093)=SMALL(IF((ROW(مسودة!$C$1064:$C$1093)*(مسودة!$C$1064:$C$1093=$C$1094)),ROW(مسودة!$C$1064:$C$1093)),ROW()-ROW(R1094)+1)),مسودة!R1064:R$1093)),0))</f>
        <v>32</v>
      </c>
      <c r="S1094" s="39">
        <f t="array" ref="S1094">IF($C$1094="","",IFERROR(MAX(IF((ROW(مسودة!$C$1064:$C$1093)=SMALL(IF((ROW(مسودة!$C$1064:$C$1093)*(مسودة!$C$1064:$C$1093=$C$1094)),ROW(مسودة!$C$1064:$C$1093)),ROW()-ROW(S1094)+1)),مسودة!S1064:S$1093)),0))</f>
        <v>20</v>
      </c>
      <c r="T1094" s="39">
        <f t="array" ref="T1094">IF($C$1094="","",IFERROR(MAX(IF((ROW(مسودة!$C$1064:$C$1093)=SMALL(IF((ROW(مسودة!$C$1064:$C$1093)*(مسودة!$C$1064:$C$1093=$C$1094)),ROW(مسودة!$C$1064:$C$1093)),ROW()-ROW(T1094)+1)),مسودة!T1064:T$1093)),0))</f>
        <v>19</v>
      </c>
      <c r="U1094" s="39">
        <f t="array" ref="U1094">IF($C$1094="","",IFERROR(MAX(IF((ROW(مسودة!$C$1064:$C$1093)=SMALL(IF((ROW(مسودة!$C$1064:$C$1093)*(مسودة!$C$1064:$C$1093=$C$1094)),ROW(مسودة!$C$1064:$C$1093)),ROW()-ROW(U1094)+1)),مسودة!U1064:U$1093)),0))</f>
        <v>39</v>
      </c>
      <c r="V1094" s="39">
        <f t="array" ref="V1094">IF($C$1094="","",IFERROR(MAX(IF((ROW(مسودة!$C$1064:$C$1093)=SMALL(IF((ROW(مسودة!$C$1064:$C$1093)*(مسودة!$C$1064:$C$1093=$C$1094)),ROW(مسودة!$C$1064:$C$1093)),ROW()-ROW(V1094)+1)),مسودة!V1064:V$1093)),0))</f>
        <v>18</v>
      </c>
      <c r="W1094" s="39">
        <f t="array" ref="W1094">IF($C$1094="","",IFERROR(MAX(IF((ROW(مسودة!$C$1064:$C$1093)=SMALL(IF((ROW(مسودة!$C$1064:$C$1093)*(مسودة!$C$1064:$C$1093=$C$1094)),ROW(مسودة!$C$1064:$C$1093)),ROW()-ROW(W1094)+1)),مسودة!W1064:W$1093)),0))</f>
        <v>27</v>
      </c>
      <c r="X1094" s="39">
        <f t="array" ref="X1094">IF($C$1094="","",IFERROR(MAX(IF((ROW(مسودة!$C$1064:$C$1093)=SMALL(IF((ROW(مسودة!$C$1064:$C$1093)*(مسودة!$C$1064:$C$1093=$C$1094)),ROW(مسودة!$C$1064:$C$1093)),ROW()-ROW(X1094)+1)),مسودة!X1064:X$1093)),0))</f>
        <v>45</v>
      </c>
      <c r="Y1094" s="39">
        <f t="array" ref="Y1094">IF($C$1094="","",IFERROR(MAX(IF((ROW(مسودة!$C$1064:$C$1093)=SMALL(IF((ROW(مسودة!$C$1064:$C$1093)*(مسودة!$C$1064:$C$1093=$C$1094)),ROW(مسودة!$C$1064:$C$1093)),ROW()-ROW(Y1094)+1)),مسودة!Y1064:Y$1093)),0))</f>
        <v>10</v>
      </c>
      <c r="Z1094" s="39">
        <f t="array" ref="Z1094">IF($C$1094="","",IFERROR(MAX(IF((ROW(مسودة!$C$1064:$C$1093)=SMALL(IF((ROW(مسودة!$C$1064:$C$1093)*(مسودة!$C$1064:$C$1093=$C$1094)),ROW(مسودة!$C$1064:$C$1093)),ROW()-ROW(Z1094)+1)),مسودة!Z1064:Z$1093)),0))</f>
        <v>22</v>
      </c>
      <c r="AA1094" s="39">
        <f t="array" ref="AA1094">IF($C$1094="","",IFERROR(MAX(IF((ROW(مسودة!$C$1064:$C$1093)=SMALL(IF((ROW(مسودة!$C$1064:$C$1093)*(مسودة!$C$1064:$C$1093=$C$1094)),ROW(مسودة!$C$1064:$C$1093)),ROW()-ROW(AA1094)+1)),مسودة!AA1064:AA$1093)),0))</f>
        <v>32</v>
      </c>
      <c r="AB1094" s="39">
        <f t="array" ref="AB1094">IF($C$1094="","",IFERROR(MAX(IF((ROW(مسودة!$C$1064:$C$1093)=SMALL(IF((ROW(مسودة!$C$1064:$C$1093)*(مسودة!$C$1064:$C$1093=$C$1094)),ROW(مسودة!$C$1064:$C$1093)),ROW()-ROW(AB1094)+1)),مسودة!AB1064:AB$1093)),0))</f>
        <v>14</v>
      </c>
      <c r="AC1094" s="39">
        <f t="array" ref="AC1094">IF($C$1094="","",IFERROR(MAX(IF((ROW(مسودة!$C$1064:$C$1093)=SMALL(IF((ROW(مسودة!$C$1064:$C$1093)*(مسودة!$C$1064:$C$1093=$C$1094)),ROW(مسودة!$C$1064:$C$1093)),ROW()-ROW(AC1094)+1)),مسودة!AC1064:AC$1093)),0))</f>
        <v>22</v>
      </c>
      <c r="AD1094" s="39">
        <f t="array" ref="AD1094">IF($C$1094="","",IFERROR(MAX(IF((ROW(مسودة!$C$1064:$C$1093)=SMALL(IF((ROW(مسودة!$C$1064:$C$1093)*(مسودة!$C$1064:$C$1093=$C$1094)),ROW(مسودة!$C$1064:$C$1093)),ROW()-ROW(AD1094)+1)),مسودة!AD1064:AD$1093)),0))</f>
        <v>36</v>
      </c>
      <c r="AE1094" s="39">
        <f t="array" ref="AE1094">IF($C$1094="","",IFERROR(MAX(IF((ROW(مسودة!$C$1064:$C$1093)=SMALL(IF((ROW(مسودة!$C$1064:$C$1093)*(مسودة!$C$1064:$C$1093=$C$1094)),ROW(مسودة!$C$1064:$C$1093)),ROW()-ROW(AE1094)+1)),مسودة!AE1064:AE$1093)),0))</f>
        <v>11</v>
      </c>
      <c r="AF1094" s="39">
        <f t="array" ref="AF1094">IF($C$1094="","",IFERROR(MAX(IF((ROW(مسودة!$C$1064:$C$1093)=SMALL(IF((ROW(مسودة!$C$1064:$C$1093)*(مسودة!$C$1064:$C$1093=$C$1094)),ROW(مسودة!$C$1064:$C$1093)),ROW()-ROW(AF1094)+1)),مسودة!AF1064:AF$1093)),0))</f>
        <v>17</v>
      </c>
      <c r="AG1094" s="39">
        <f t="array" ref="AG1094">IF($C$1094="","",IFERROR(MAX(IF((ROW(مسودة!$C$1064:$C$1093)=SMALL(IF((ROW(مسودة!$C$1064:$C$1093)*(مسودة!$C$1064:$C$1093=$C$1094)),ROW(مسودة!$C$1064:$C$1093)),ROW()-ROW(AG1094)+1)),مسودة!AG1064:AG$1093)),0))</f>
        <v>28</v>
      </c>
      <c r="AH1094" s="39">
        <f t="array" ref="AH1094">IF($C$1094="","",IFERROR(MAX(IF((ROW(مسودة!$C$1064:$C$1093)=SMALL(IF((ROW(مسودة!$C$1064:$C$1093)*(مسودة!$C$1064:$C$1093=$C$1094)),ROW(مسودة!$C$1064:$C$1093)),ROW()-ROW(AH1094)+1)),مسودة!AH1064:AH$1093)),0))</f>
        <v>9</v>
      </c>
      <c r="AI1094" s="39">
        <f t="array" ref="AI1094">IF($C$1094="","",IFERROR(MAX(IF((ROW(مسودة!$C$1064:$C$1093)=SMALL(IF((ROW(مسودة!$C$1064:$C$1093)*(مسودة!$C$1064:$C$1093=$C$1094)),ROW(مسودة!$C$1064:$C$1093)),ROW()-ROW(AI1094)+1)),مسودة!AI1064:AI$1093)),0))</f>
        <v>18</v>
      </c>
      <c r="AJ1094" s="39">
        <f t="array" ref="AJ1094">IF($C$1094="","",IFERROR(MAX(IF((ROW(مسودة!$C$1064:$C$1093)=SMALL(IF((ROW(مسودة!$C$1064:$C$1093)*(مسودة!$C$1064:$C$1093=$C$1094)),ROW(مسودة!$C$1064:$C$1093)),ROW()-ROW(AJ1094)+1)),مسودة!AJ1064:AJ$1093)),0))</f>
        <v>27</v>
      </c>
      <c r="AK1094" s="39">
        <f t="array" ref="AK1094">IF($C$1094="","",IFERROR(MAX(IF((ROW(مسودة!$C$1064:$C$1093)=SMALL(IF((ROW(مسودة!$C$1064:$C$1093)*(مسودة!$C$1064:$C$1093=$C$1094)),ROW(مسودة!$C$1064:$C$1093)),ROW()-ROW(AK1094)+1)),مسودة!AK1064:AK$1093)),0))</f>
        <v>5</v>
      </c>
      <c r="AL1094" s="39">
        <f t="array" ref="AL1094">IF($C$1094="","",IFERROR(MAX(IF((ROW(مسودة!$C$1064:$C$1093)=SMALL(IF((ROW(مسودة!$C$1064:$C$1093)*(مسودة!$C$1064:$C$1093=$C$1094)),ROW(مسودة!$C$1064:$C$1093)),ROW()-ROW(AL1094)+1)),مسودة!AL1064:AL$1093)),0))</f>
        <v>9</v>
      </c>
      <c r="AM1094" s="39">
        <f t="array" ref="AM1094">IF($C$1094="","",IFERROR(MAX(IF((ROW(مسودة!$C$1064:$C$1093)=SMALL(IF((ROW(مسودة!$C$1064:$C$1093)*(مسودة!$C$1064:$C$1093=$C$1094)),ROW(مسودة!$C$1064:$C$1093)),ROW()-ROW(AM1094)+1)),مسودة!AM1064:AM$1093)),0))</f>
        <v>14</v>
      </c>
      <c r="AN1094" s="54"/>
      <c r="AO1094" s="54"/>
      <c r="AP1094" s="55"/>
      <c r="AQ1094" s="49"/>
      <c r="AR1094" s="49"/>
      <c r="AS1094" s="49"/>
      <c r="AT1094" s="49"/>
      <c r="AU1094" s="103" t="str">
        <f>IFERROR(LOOKUP(2,1/((مسودة!$C$1064:$C$1093=C1094)*(مسودة!$F$1064:$F$1093=F1094)),مسودة!$AV$1064:$AV$1093),"")</f>
        <v>ناجح</v>
      </c>
    </row>
    <row r="1095" spans="2:47" ht="28.5" customHeight="1" thickBot="1">
      <c r="B1095" s="48"/>
      <c r="C1095" s="99"/>
      <c r="D1095" s="51"/>
      <c r="E1095" s="51"/>
      <c r="F1095" s="11" t="s">
        <v>31</v>
      </c>
      <c r="G1095" s="39">
        <f t="array" ref="G1095">IF($C$1094="","",IFERROR(MAX(IF((ROW(مسودة!$C$1064:$C$1093)=SMALL(IF((ROW(مسودة!$C$1064:$C$1093)*(مسودة!$C$1064:$C$1093=$C$1094)),ROW(مسودة!$C$1064:$C$1093)),ROW()-ROW(G1095)+1)),مسودة!G1065:G$1093)),0))</f>
        <v>20</v>
      </c>
      <c r="H1095" s="39">
        <f t="array" ref="H1095">IF($C$1094="","",IFERROR(MAX(IF((ROW(مسودة!$C$1064:$C$1093)=SMALL(IF((ROW(مسودة!$C$1064:$C$1093)*(مسودة!$C$1064:$C$1093=$C$1094)),ROW(مسودة!$C$1064:$C$1093)),ROW()-ROW(H1095)+1)),مسودة!H1065:H$1093)),0))</f>
        <v>57</v>
      </c>
      <c r="I1095" s="39">
        <f t="array" ref="I1095">IF($C$1094="","",IFERROR(MAX(IF((ROW(مسودة!$C$1064:$C$1093)=SMALL(IF((ROW(مسودة!$C$1064:$C$1093)*(مسودة!$C$1064:$C$1093=$C$1094)),ROW(مسودة!$C$1064:$C$1093)),ROW()-ROW(I1095)+1)),مسودة!I1065:I$1093)),0))</f>
        <v>77</v>
      </c>
      <c r="J1095" s="39">
        <f t="array" ref="J1095">IF($C$1094="","",IFERROR(MAX(IF((ROW(مسودة!$C$1064:$C$1093)=SMALL(IF((ROW(مسودة!$C$1064:$C$1093)*(مسودة!$C$1064:$C$1093=$C$1094)),ROW(مسودة!$C$1064:$C$1093)),ROW()-ROW(J1095)+1)),مسودة!J1065:J$1093)),0))</f>
        <v>25</v>
      </c>
      <c r="K1095" s="39">
        <f t="array" ref="K1095">IF($C$1094="","",IFERROR(MAX(IF((ROW(مسودة!$C$1064:$C$1093)=SMALL(IF((ROW(مسودة!$C$1064:$C$1093)*(مسودة!$C$1064:$C$1093=$C$1094)),ROW(مسودة!$C$1064:$C$1093)),ROW()-ROW(K1095)+1)),مسودة!K1065:K$1093)),0))</f>
        <v>26</v>
      </c>
      <c r="L1095" s="39">
        <f t="array" ref="L1095">IF($C$1094="","",IFERROR(MAX(IF((ROW(مسودة!$C$1064:$C$1093)=SMALL(IF((ROW(مسودة!$C$1064:$C$1093)*(مسودة!$C$1064:$C$1093=$C$1094)),ROW(مسودة!$C$1064:$C$1093)),ROW()-ROW(L1095)+1)),مسودة!L1065:L$1093)),0))</f>
        <v>51</v>
      </c>
      <c r="M1095" s="39">
        <f t="array" ref="M1095">IF($C$1094="","",IFERROR(MAX(IF((ROW(مسودة!$C$1064:$C$1093)=SMALL(IF((ROW(مسودة!$C$1064:$C$1093)*(مسودة!$C$1064:$C$1093=$C$1094)),ROW(مسودة!$C$1064:$C$1093)),ROW()-ROW(M1095)+1)),مسودة!M1065:M$1093)),0))</f>
        <v>17</v>
      </c>
      <c r="N1095" s="39">
        <f t="array" ref="N1095">IF($C$1094="","",IFERROR(MAX(IF((ROW(مسودة!$C$1064:$C$1093)=SMALL(IF((ROW(مسودة!$C$1064:$C$1093)*(مسودة!$C$1064:$C$1093=$C$1094)),ROW(مسودة!$C$1064:$C$1093)),ROW()-ROW(N1095)+1)),مسودة!N1065:N$1093)),0))</f>
        <v>35</v>
      </c>
      <c r="O1095" s="39">
        <f t="array" ref="O1095">IF($C$1094="","",IFERROR(MAX(IF((ROW(مسودة!$C$1064:$C$1093)=SMALL(IF((ROW(مسودة!$C$1064:$C$1093)*(مسودة!$C$1064:$C$1093=$C$1094)),ROW(مسودة!$C$1064:$C$1093)),ROW()-ROW(O1095)+1)),مسودة!O1065:O$1093)),0))</f>
        <v>52</v>
      </c>
      <c r="P1095" s="39">
        <f t="array" ref="P1095">IF($C$1094="","",IFERROR(MAX(IF((ROW(مسودة!$C$1064:$C$1093)=SMALL(IF((ROW(مسودة!$C$1064:$C$1093)*(مسودة!$C$1064:$C$1093=$C$1094)),ROW(مسودة!$C$1064:$C$1093)),ROW()-ROW(P1095)+1)),مسودة!P1065:P$1093)),0))</f>
        <v>16</v>
      </c>
      <c r="Q1095" s="39">
        <f t="array" ref="Q1095">IF($C$1094="","",IFERROR(MAX(IF((ROW(مسودة!$C$1064:$C$1093)=SMALL(IF((ROW(مسودة!$C$1064:$C$1093)*(مسودة!$C$1064:$C$1093=$C$1094)),ROW(مسودة!$C$1064:$C$1093)),ROW()-ROW(Q1095)+1)),مسودة!Q1065:Q$1093)),0))</f>
        <v>19</v>
      </c>
      <c r="R1095" s="39">
        <f t="array" ref="R1095">IF($C$1094="","",IFERROR(MAX(IF((ROW(مسودة!$C$1064:$C$1093)=SMALL(IF((ROW(مسودة!$C$1064:$C$1093)*(مسودة!$C$1064:$C$1093=$C$1094)),ROW(مسودة!$C$1064:$C$1093)),ROW()-ROW(R1095)+1)),مسودة!R1065:R$1093)),0))</f>
        <v>35</v>
      </c>
      <c r="S1095" s="39">
        <f t="array" ref="S1095">IF($C$1094="","",IFERROR(MAX(IF((ROW(مسودة!$C$1064:$C$1093)=SMALL(IF((ROW(مسودة!$C$1064:$C$1093)*(مسودة!$C$1064:$C$1093=$C$1094)),ROW(مسودة!$C$1064:$C$1093)),ROW()-ROW(S1095)+1)),مسودة!S1065:S$1093)),0))</f>
        <v>19</v>
      </c>
      <c r="T1095" s="39">
        <f t="array" ref="T1095">IF($C$1094="","",IFERROR(MAX(IF((ROW(مسودة!$C$1064:$C$1093)=SMALL(IF((ROW(مسودة!$C$1064:$C$1093)*(مسودة!$C$1064:$C$1093=$C$1094)),ROW(مسودة!$C$1064:$C$1093)),ROW()-ROW(T1095)+1)),مسودة!T1065:T$1093)),0))</f>
        <v>29</v>
      </c>
      <c r="U1095" s="39">
        <f t="array" ref="U1095">IF($C$1094="","",IFERROR(MAX(IF((ROW(مسودة!$C$1064:$C$1093)=SMALL(IF((ROW(مسودة!$C$1064:$C$1093)*(مسودة!$C$1064:$C$1093=$C$1094)),ROW(مسودة!$C$1064:$C$1093)),ROW()-ROW(U1095)+1)),مسودة!U1065:U$1093)),0))</f>
        <v>48</v>
      </c>
      <c r="V1095" s="39">
        <f t="array" ref="V1095">IF($C$1094="","",IFERROR(MAX(IF((ROW(مسودة!$C$1064:$C$1093)=SMALL(IF((ROW(مسودة!$C$1064:$C$1093)*(مسودة!$C$1064:$C$1093=$C$1094)),ROW(مسودة!$C$1064:$C$1093)),ROW()-ROW(V1095)+1)),مسودة!V1065:V$1093)),0))</f>
        <v>16</v>
      </c>
      <c r="W1095" s="39">
        <f t="array" ref="W1095">IF($C$1094="","",IFERROR(MAX(IF((ROW(مسودة!$C$1064:$C$1093)=SMALL(IF((ROW(مسودة!$C$1064:$C$1093)*(مسودة!$C$1064:$C$1093=$C$1094)),ROW(مسودة!$C$1064:$C$1093)),ROW()-ROW(W1095)+1)),مسودة!W1065:W$1093)),0))</f>
        <v>17</v>
      </c>
      <c r="X1095" s="39">
        <f t="array" ref="X1095">IF($C$1094="","",IFERROR(MAX(IF((ROW(مسودة!$C$1064:$C$1093)=SMALL(IF((ROW(مسودة!$C$1064:$C$1093)*(مسودة!$C$1064:$C$1093=$C$1094)),ROW(مسودة!$C$1064:$C$1093)),ROW()-ROW(X1095)+1)),مسودة!X1065:X$1093)),0))</f>
        <v>33</v>
      </c>
      <c r="Y1095" s="39">
        <f t="array" ref="Y1095">IF($C$1094="","",IFERROR(MAX(IF((ROW(مسودة!$C$1064:$C$1093)=SMALL(IF((ROW(مسودة!$C$1064:$C$1093)*(مسودة!$C$1064:$C$1093=$C$1094)),ROW(مسودة!$C$1064:$C$1093)),ROW()-ROW(Y1095)+1)),مسودة!Y1065:Y$1093)),0))</f>
        <v>6</v>
      </c>
      <c r="Z1095" s="39">
        <f t="array" ref="Z1095">IF($C$1094="","",IFERROR(MAX(IF((ROW(مسودة!$C$1064:$C$1093)=SMALL(IF((ROW(مسودة!$C$1064:$C$1093)*(مسودة!$C$1064:$C$1093=$C$1094)),ROW(مسودة!$C$1064:$C$1093)),ROW()-ROW(Z1095)+1)),مسودة!Z1065:Z$1093)),0))</f>
        <v>16</v>
      </c>
      <c r="AA1095" s="39">
        <f t="array" ref="AA1095">IF($C$1094="","",IFERROR(MAX(IF((ROW(مسودة!$C$1064:$C$1093)=SMALL(IF((ROW(مسودة!$C$1064:$C$1093)*(مسودة!$C$1064:$C$1093=$C$1094)),ROW(مسودة!$C$1064:$C$1093)),ROW()-ROW(AA1095)+1)),مسودة!AA1065:AA$1093)),0))</f>
        <v>22</v>
      </c>
      <c r="AB1095" s="39">
        <f t="array" ref="AB1095">IF($C$1094="","",IFERROR(MAX(IF((ROW(مسودة!$C$1064:$C$1093)=SMALL(IF((ROW(مسودة!$C$1064:$C$1093)*(مسودة!$C$1064:$C$1093=$C$1094)),ROW(مسودة!$C$1064:$C$1093)),ROW()-ROW(AB1095)+1)),مسودة!AB1065:AB$1093)),0))</f>
        <v>14</v>
      </c>
      <c r="AC1095" s="39">
        <f t="array" ref="AC1095">IF($C$1094="","",IFERROR(MAX(IF((ROW(مسودة!$C$1064:$C$1093)=SMALL(IF((ROW(مسودة!$C$1064:$C$1093)*(مسودة!$C$1064:$C$1093=$C$1094)),ROW(مسودة!$C$1064:$C$1093)),ROW()-ROW(AC1095)+1)),مسودة!AC1065:AC$1093)),0))</f>
        <v>14</v>
      </c>
      <c r="AD1095" s="39">
        <f t="array" ref="AD1095">IF($C$1094="","",IFERROR(MAX(IF((ROW(مسودة!$C$1064:$C$1093)=SMALL(IF((ROW(مسودة!$C$1064:$C$1093)*(مسودة!$C$1064:$C$1093=$C$1094)),ROW(مسودة!$C$1064:$C$1093)),ROW()-ROW(AD1095)+1)),مسودة!AD1065:AD$1093)),0))</f>
        <v>28</v>
      </c>
      <c r="AE1095" s="39">
        <f t="array" ref="AE1095">IF($C$1094="","",IFERROR(MAX(IF((ROW(مسودة!$C$1064:$C$1093)=SMALL(IF((ROW(مسودة!$C$1064:$C$1093)*(مسودة!$C$1064:$C$1093=$C$1094)),ROW(مسودة!$C$1064:$C$1093)),ROW()-ROW(AE1095)+1)),مسودة!AE1065:AE$1093)),0))</f>
        <v>12</v>
      </c>
      <c r="AF1095" s="39">
        <f t="array" ref="AF1095">IF($C$1094="","",IFERROR(MAX(IF((ROW(مسودة!$C$1064:$C$1093)=SMALL(IF((ROW(مسودة!$C$1064:$C$1093)*(مسودة!$C$1064:$C$1093=$C$1094)),ROW(مسودة!$C$1064:$C$1093)),ROW()-ROW(AF1095)+1)),مسودة!AF1065:AF$1093)),0))</f>
        <v>24</v>
      </c>
      <c r="AG1095" s="39">
        <f t="array" ref="AG1095">IF($C$1094="","",IFERROR(MAX(IF((ROW(مسودة!$C$1064:$C$1093)=SMALL(IF((ROW(مسودة!$C$1064:$C$1093)*(مسودة!$C$1064:$C$1093=$C$1094)),ROW(مسودة!$C$1064:$C$1093)),ROW()-ROW(AG1095)+1)),مسودة!AG1065:AG$1093)),0))</f>
        <v>36</v>
      </c>
      <c r="AH1095" s="39">
        <f t="array" ref="AH1095">IF($C$1094="","",IFERROR(MAX(IF((ROW(مسودة!$C$1064:$C$1093)=SMALL(IF((ROW(مسودة!$C$1064:$C$1093)*(مسودة!$C$1064:$C$1093=$C$1094)),ROW(مسودة!$C$1064:$C$1093)),ROW()-ROW(AH1095)+1)),مسودة!AH1065:AH$1093)),0))</f>
        <v>8</v>
      </c>
      <c r="AI1095" s="39">
        <f t="array" ref="AI1095">IF($C$1094="","",IFERROR(MAX(IF((ROW(مسودة!$C$1064:$C$1093)=SMALL(IF((ROW(مسودة!$C$1064:$C$1093)*(مسودة!$C$1064:$C$1093=$C$1094)),ROW(مسودة!$C$1064:$C$1093)),ROW()-ROW(AI1095)+1)),مسودة!AI1065:AI$1093)),0))</f>
        <v>21</v>
      </c>
      <c r="AJ1095" s="39">
        <f t="array" ref="AJ1095">IF($C$1094="","",IFERROR(MAX(IF((ROW(مسودة!$C$1064:$C$1093)=SMALL(IF((ROW(مسودة!$C$1064:$C$1093)*(مسودة!$C$1064:$C$1093=$C$1094)),ROW(مسودة!$C$1064:$C$1093)),ROW()-ROW(AJ1095)+1)),مسودة!AJ1065:AJ$1093)),0))</f>
        <v>29</v>
      </c>
      <c r="AK1095" s="39">
        <f t="array" ref="AK1095">IF($C$1094="","",IFERROR(MAX(IF((ROW(مسودة!$C$1064:$C$1093)=SMALL(IF((ROW(مسودة!$C$1064:$C$1093)*(مسودة!$C$1064:$C$1093=$C$1094)),ROW(مسودة!$C$1064:$C$1093)),ROW()-ROW(AK1095)+1)),مسودة!AK1065:AK$1093)),0))</f>
        <v>5</v>
      </c>
      <c r="AL1095" s="39">
        <f t="array" ref="AL1095">IF($C$1094="","",IFERROR(MAX(IF((ROW(مسودة!$C$1064:$C$1093)=SMALL(IF((ROW(مسودة!$C$1064:$C$1093)*(مسودة!$C$1064:$C$1093=$C$1094)),ROW(مسودة!$C$1064:$C$1093)),ROW()-ROW(AL1095)+1)),مسودة!AL1065:AL$1093)),0))</f>
        <v>10</v>
      </c>
      <c r="AM1095" s="39">
        <f t="array" ref="AM1095">IF($C$1094="","",IFERROR(MAX(IF((ROW(مسودة!$C$1064:$C$1093)=SMALL(IF((ROW(مسودة!$C$1064:$C$1093)*(مسودة!$C$1064:$C$1093=$C$1094)),ROW(مسودة!$C$1064:$C$1093)),ROW()-ROW(AM1095)+1)),مسودة!AM1065:AM$1093)),0))</f>
        <v>15</v>
      </c>
      <c r="AN1095" s="54"/>
      <c r="AO1095" s="54"/>
      <c r="AP1095" s="56"/>
      <c r="AQ1095" s="49"/>
      <c r="AR1095" s="49"/>
      <c r="AS1095" s="49"/>
      <c r="AT1095" s="49"/>
      <c r="AU1095" s="104"/>
    </row>
    <row r="1096" spans="2:47" ht="36" customHeight="1" thickBot="1">
      <c r="B1096" s="48"/>
      <c r="C1096" s="93"/>
      <c r="D1096" s="51"/>
      <c r="E1096" s="51"/>
      <c r="F1096" s="14" t="s">
        <v>32</v>
      </c>
      <c r="G1096" s="39">
        <f t="array" ref="G1096">IF($C$1094="","",IFERROR(MAX(IF((ROW(مسودة!$C$1064:$C$1093)=SMALL(IF((ROW(مسودة!$C$1064:$C$1093)*(مسودة!$C$1064:$C$1093=$C$1094)),ROW(مسودة!$C$1064:$C$1093)),ROW()-ROW(G1096)+1)),مسودة!G1066:G$1093)),0))</f>
        <v>38</v>
      </c>
      <c r="H1096" s="39">
        <f t="array" ref="H1096">IF($C$1094="","",IFERROR(MAX(IF((ROW(مسودة!$C$1064:$C$1093)=SMALL(IF((ROW(مسودة!$C$1064:$C$1093)*(مسودة!$C$1064:$C$1093=$C$1094)),ROW(مسودة!$C$1064:$C$1093)),ROW()-ROW(H1096)+1)),مسودة!H1066:H$1093)),0))</f>
        <v>113</v>
      </c>
      <c r="I1096" s="39">
        <f t="array" ref="I1096">IF($C$1094="","",IFERROR(MAX(IF((ROW(مسودة!$C$1064:$C$1093)=SMALL(IF((ROW(مسودة!$C$1064:$C$1093)*(مسودة!$C$1064:$C$1093=$C$1094)),ROW(مسودة!$C$1064:$C$1093)),ROW()-ROW(I1096)+1)),مسودة!I1066:I$1093)),0))</f>
        <v>151</v>
      </c>
      <c r="J1096" s="39">
        <f t="array" ref="J1096">IF($C$1094="","",IFERROR(MAX(IF((ROW(مسودة!$C$1064:$C$1093)=SMALL(IF((ROW(مسودة!$C$1064:$C$1093)*(مسودة!$C$1064:$C$1093=$C$1094)),ROW(مسودة!$C$1064:$C$1093)),ROW()-ROW(J1096)+1)),مسودة!J1066:J$1093)),0))</f>
        <v>49</v>
      </c>
      <c r="K1096" s="39">
        <f t="array" ref="K1096">IF($C$1094="","",IFERROR(MAX(IF((ROW(مسودة!$C$1064:$C$1093)=SMALL(IF((ROW(مسودة!$C$1064:$C$1093)*(مسودة!$C$1064:$C$1093=$C$1094)),ROW(مسودة!$C$1064:$C$1093)),ROW()-ROW(K1096)+1)),مسودة!K1066:K$1093)),0))</f>
        <v>56</v>
      </c>
      <c r="L1096" s="39">
        <f t="array" ref="L1096">IF($C$1094="","",IFERROR(MAX(IF((ROW(مسودة!$C$1064:$C$1093)=SMALL(IF((ROW(مسودة!$C$1064:$C$1093)*(مسودة!$C$1064:$C$1093=$C$1094)),ROW(مسودة!$C$1064:$C$1093)),ROW()-ROW(L1096)+1)),مسودة!L1066:L$1093)),0))</f>
        <v>105</v>
      </c>
      <c r="M1096" s="39">
        <f t="array" ref="M1096">IF($C$1094="","",IFERROR(MAX(IF((ROW(مسودة!$C$1064:$C$1093)=SMALL(IF((ROW(مسودة!$C$1064:$C$1093)*(مسودة!$C$1064:$C$1093=$C$1094)),ROW(مسودة!$C$1064:$C$1093)),ROW()-ROW(M1096)+1)),مسودة!M1066:M$1093)),0))</f>
        <v>34</v>
      </c>
      <c r="N1096" s="39">
        <f t="array" ref="N1096">IF($C$1094="","",IFERROR(MAX(IF((ROW(مسودة!$C$1064:$C$1093)=SMALL(IF((ROW(مسودة!$C$1064:$C$1093)*(مسودة!$C$1064:$C$1093=$C$1094)),ROW(مسودة!$C$1064:$C$1093)),ROW()-ROW(N1096)+1)),مسودة!N1066:N$1093)),0))</f>
        <v>79</v>
      </c>
      <c r="O1096" s="39">
        <f t="array" ref="O1096">IF($C$1094="","",IFERROR(MAX(IF((ROW(مسودة!$C$1064:$C$1093)=SMALL(IF((ROW(مسودة!$C$1064:$C$1093)*(مسودة!$C$1064:$C$1093=$C$1094)),ROW(مسودة!$C$1064:$C$1093)),ROW()-ROW(O1096)+1)),مسودة!O1066:O$1093)),0))</f>
        <v>113</v>
      </c>
      <c r="P1096" s="39">
        <f t="array" ref="P1096">IF($C$1094="","",IFERROR(MAX(IF((ROW(مسودة!$C$1064:$C$1093)=SMALL(IF((ROW(مسودة!$C$1064:$C$1093)*(مسودة!$C$1064:$C$1093=$C$1094)),ROW(مسودة!$C$1064:$C$1093)),ROW()-ROW(P1096)+1)),مسودة!P1066:P$1093)),0))</f>
        <v>38</v>
      </c>
      <c r="Q1096" s="39">
        <f t="array" ref="Q1096">IF($C$1094="","",IFERROR(MAX(IF((ROW(مسودة!$C$1064:$C$1093)=SMALL(IF((ROW(مسودة!$C$1064:$C$1093)*(مسودة!$C$1064:$C$1093=$C$1094)),ROW(مسودة!$C$1064:$C$1093)),ROW()-ROW(Q1096)+1)),مسودة!Q1066:Q$1093)),0))</f>
        <v>29</v>
      </c>
      <c r="R1096" s="39">
        <f t="array" ref="R1096">IF($C$1094="","",IFERROR(MAX(IF((ROW(مسودة!$C$1064:$C$1093)=SMALL(IF((ROW(مسودة!$C$1064:$C$1093)*(مسودة!$C$1064:$C$1093=$C$1094)),ROW(مسودة!$C$1064:$C$1093)),ROW()-ROW(R1096)+1)),مسودة!R1066:R$1093)),0))</f>
        <v>67</v>
      </c>
      <c r="S1096" s="39">
        <f t="array" ref="S1096">IF($C$1094="","",IFERROR(MAX(IF((ROW(مسودة!$C$1064:$C$1093)=SMALL(IF((ROW(مسودة!$C$1064:$C$1093)*(مسودة!$C$1064:$C$1093=$C$1094)),ROW(مسودة!$C$1064:$C$1093)),ROW()-ROW(S1096)+1)),مسودة!S1066:S$1093)),0))</f>
        <v>39</v>
      </c>
      <c r="T1096" s="39">
        <f t="array" ref="T1096">IF($C$1094="","",IFERROR(MAX(IF((ROW(مسودة!$C$1064:$C$1093)=SMALL(IF((ROW(مسودة!$C$1064:$C$1093)*(مسودة!$C$1064:$C$1093=$C$1094)),ROW(مسودة!$C$1064:$C$1093)),ROW()-ROW(T1096)+1)),مسودة!T1066:T$1093)),0))</f>
        <v>48</v>
      </c>
      <c r="U1096" s="39">
        <f t="array" ref="U1096">IF($C$1094="","",IFERROR(MAX(IF((ROW(مسودة!$C$1064:$C$1093)=SMALL(IF((ROW(مسودة!$C$1064:$C$1093)*(مسودة!$C$1064:$C$1093=$C$1094)),ROW(مسودة!$C$1064:$C$1093)),ROW()-ROW(U1096)+1)),مسودة!U1066:U$1093)),0))</f>
        <v>87</v>
      </c>
      <c r="V1096" s="39">
        <f t="array" ref="V1096">IF($C$1094="","",IFERROR(MAX(IF((ROW(مسودة!$C$1064:$C$1093)=SMALL(IF((ROW(مسودة!$C$1064:$C$1093)*(مسودة!$C$1064:$C$1093=$C$1094)),ROW(مسودة!$C$1064:$C$1093)),ROW()-ROW(V1096)+1)),مسودة!V1066:V$1093)),0))</f>
        <v>34</v>
      </c>
      <c r="W1096" s="39">
        <f t="array" ref="W1096">IF($C$1094="","",IFERROR(MAX(IF((ROW(مسودة!$C$1064:$C$1093)=SMALL(IF((ROW(مسودة!$C$1064:$C$1093)*(مسودة!$C$1064:$C$1093=$C$1094)),ROW(مسودة!$C$1064:$C$1093)),ROW()-ROW(W1096)+1)),مسودة!W1066:W$1093)),0))</f>
        <v>44</v>
      </c>
      <c r="X1096" s="39">
        <f t="array" ref="X1096">IF($C$1094="","",IFERROR(MAX(IF((ROW(مسودة!$C$1064:$C$1093)=SMALL(IF((ROW(مسودة!$C$1064:$C$1093)*(مسودة!$C$1064:$C$1093=$C$1094)),ROW(مسودة!$C$1064:$C$1093)),ROW()-ROW(X1096)+1)),مسودة!X1066:X$1093)),0))</f>
        <v>78</v>
      </c>
      <c r="Y1096" s="39">
        <f t="array" ref="Y1096">IF($C$1094="","",IFERROR(MAX(IF((ROW(مسودة!$C$1064:$C$1093)=SMALL(IF((ROW(مسودة!$C$1064:$C$1093)*(مسودة!$C$1064:$C$1093=$C$1094)),ROW(مسودة!$C$1064:$C$1093)),ROW()-ROW(Y1096)+1)),مسودة!Y1066:Y$1093)),0))</f>
        <v>16</v>
      </c>
      <c r="Z1096" s="39">
        <f t="array" ref="Z1096">IF($C$1094="","",IFERROR(MAX(IF((ROW(مسودة!$C$1064:$C$1093)=SMALL(IF((ROW(مسودة!$C$1064:$C$1093)*(مسودة!$C$1064:$C$1093=$C$1094)),ROW(مسودة!$C$1064:$C$1093)),ROW()-ROW(Z1096)+1)),مسودة!Z1066:Z$1093)),0))</f>
        <v>38</v>
      </c>
      <c r="AA1096" s="39">
        <f t="array" ref="AA1096">IF($C$1094="","",IFERROR(MAX(IF((ROW(مسودة!$C$1064:$C$1093)=SMALL(IF((ROW(مسودة!$C$1064:$C$1093)*(مسودة!$C$1064:$C$1093=$C$1094)),ROW(مسودة!$C$1064:$C$1093)),ROW()-ROW(AA1096)+1)),مسودة!AA1066:AA$1093)),0))</f>
        <v>54</v>
      </c>
      <c r="AB1096" s="39">
        <f t="array" ref="AB1096">IF($C$1094="","",IFERROR(MAX(IF((ROW(مسودة!$C$1064:$C$1093)=SMALL(IF((ROW(مسودة!$C$1064:$C$1093)*(مسودة!$C$1064:$C$1093=$C$1094)),ROW(مسودة!$C$1064:$C$1093)),ROW()-ROW(AB1096)+1)),مسودة!AB1066:AB$1093)),0))</f>
        <v>28</v>
      </c>
      <c r="AC1096" s="39">
        <f t="array" ref="AC1096">IF($C$1094="","",IFERROR(MAX(IF((ROW(مسودة!$C$1064:$C$1093)=SMALL(IF((ROW(مسودة!$C$1064:$C$1093)*(مسودة!$C$1064:$C$1093=$C$1094)),ROW(مسودة!$C$1064:$C$1093)),ROW()-ROW(AC1096)+1)),مسودة!AC1066:AC$1093)),0))</f>
        <v>36</v>
      </c>
      <c r="AD1096" s="39">
        <f t="array" ref="AD1096">IF($C$1094="","",IFERROR(MAX(IF((ROW(مسودة!$C$1064:$C$1093)=SMALL(IF((ROW(مسودة!$C$1064:$C$1093)*(مسودة!$C$1064:$C$1093=$C$1094)),ROW(مسودة!$C$1064:$C$1093)),ROW()-ROW(AD1096)+1)),مسودة!AD1066:AD$1093)),0))</f>
        <v>64</v>
      </c>
      <c r="AE1096" s="39">
        <f t="array" ref="AE1096">IF($C$1094="","",IFERROR(MAX(IF((ROW(مسودة!$C$1064:$C$1093)=SMALL(IF((ROW(مسودة!$C$1064:$C$1093)*(مسودة!$C$1064:$C$1093=$C$1094)),ROW(مسودة!$C$1064:$C$1093)),ROW()-ROW(AE1096)+1)),مسودة!AE1066:AE$1093)),0))</f>
        <v>23</v>
      </c>
      <c r="AF1096" s="39">
        <f t="array" ref="AF1096">IF($C$1094="","",IFERROR(MAX(IF((ROW(مسودة!$C$1064:$C$1093)=SMALL(IF((ROW(مسودة!$C$1064:$C$1093)*(مسودة!$C$1064:$C$1093=$C$1094)),ROW(مسودة!$C$1064:$C$1093)),ROW()-ROW(AF1096)+1)),مسودة!AF1066:AF$1093)),0))</f>
        <v>41</v>
      </c>
      <c r="AG1096" s="39">
        <f t="array" ref="AG1096">IF($C$1094="","",IFERROR(MAX(IF((ROW(مسودة!$C$1064:$C$1093)=SMALL(IF((ROW(مسودة!$C$1064:$C$1093)*(مسودة!$C$1064:$C$1093=$C$1094)),ROW(مسودة!$C$1064:$C$1093)),ROW()-ROW(AG1096)+1)),مسودة!AG1066:AG$1093)),0))</f>
        <v>64</v>
      </c>
      <c r="AH1096" s="39">
        <f t="array" ref="AH1096">IF($C$1094="","",IFERROR(MAX(IF((ROW(مسودة!$C$1064:$C$1093)=SMALL(IF((ROW(مسودة!$C$1064:$C$1093)*(مسودة!$C$1064:$C$1093=$C$1094)),ROW(مسودة!$C$1064:$C$1093)),ROW()-ROW(AH1096)+1)),مسودة!AH1066:AH$1093)),0))</f>
        <v>17</v>
      </c>
      <c r="AI1096" s="39">
        <f t="array" ref="AI1096">IF($C$1094="","",IFERROR(MAX(IF((ROW(مسودة!$C$1064:$C$1093)=SMALL(IF((ROW(مسودة!$C$1064:$C$1093)*(مسودة!$C$1064:$C$1093=$C$1094)),ROW(مسودة!$C$1064:$C$1093)),ROW()-ROW(AI1096)+1)),مسودة!AI1066:AI$1093)),0))</f>
        <v>39</v>
      </c>
      <c r="AJ1096" s="39">
        <f t="array" ref="AJ1096">IF($C$1094="","",IFERROR(MAX(IF((ROW(مسودة!$C$1064:$C$1093)=SMALL(IF((ROW(مسودة!$C$1064:$C$1093)*(مسودة!$C$1064:$C$1093=$C$1094)),ROW(مسودة!$C$1064:$C$1093)),ROW()-ROW(AJ1096)+1)),مسودة!AJ1066:AJ$1093)),0))</f>
        <v>56</v>
      </c>
      <c r="AK1096" s="39">
        <f t="array" ref="AK1096">IF($C$1094="","",IFERROR(MAX(IF((ROW(مسودة!$C$1064:$C$1093)=SMALL(IF((ROW(مسودة!$C$1064:$C$1093)*(مسودة!$C$1064:$C$1093=$C$1094)),ROW(مسودة!$C$1064:$C$1093)),ROW()-ROW(AK1096)+1)),مسودة!AK1066:AK$1093)),0))</f>
        <v>10</v>
      </c>
      <c r="AL1096" s="39">
        <f t="array" ref="AL1096">IF($C$1094="","",IFERROR(MAX(IF((ROW(مسودة!$C$1064:$C$1093)=SMALL(IF((ROW(مسودة!$C$1064:$C$1093)*(مسودة!$C$1064:$C$1093=$C$1094)),ROW(مسودة!$C$1064:$C$1093)),ROW()-ROW(AL1096)+1)),مسودة!AL1066:AL$1093)),0))</f>
        <v>19</v>
      </c>
      <c r="AM1096" s="39">
        <f t="array" ref="AM1096">IF($C$1094="","",IFERROR(MAX(IF((ROW(مسودة!$C$1064:$C$1093)=SMALL(IF((ROW(مسودة!$C$1064:$C$1093)*(مسودة!$C$1064:$C$1093=$C$1094)),ROW(مسودة!$C$1064:$C$1093)),ROW()-ROW(AM1096)+1)),مسودة!AM1066:AM$1093)),0))</f>
        <v>29</v>
      </c>
      <c r="AN1096" s="39">
        <f t="array" ref="AN1096">IF($C1094="","",IFERROR(MAX(IF((ROW(مسودة!$C$1064:$C$1093)=SMALL(IF((ROW(مسودة!$C$1064:$C$1093)*(مسودة!$C$1064:$C$1093=$C1094)),ROW(مسودة!$C$1064:$C$1093)),ROW()-ROW(AN1096)+1)),مسودة!AN$1066:AN$1093)),0))</f>
        <v>868</v>
      </c>
      <c r="AO1096" s="39">
        <f t="array" ref="AO1096">IF($C1094="","",IFERROR(MAX(IF((ROW(مسودة!$C$1064:$C$1093)=SMALL(IF((ROW(مسودة!$C$1064:$C$1093)*(مسودة!$C$1064:$C$1093=$C1094)),ROW(مسودة!$C$1064:$C$1093)),ROW()-ROW(AO1096)+1)),مسودة!AO$1066:AO$1093)),0))</f>
        <v>65.757575757575765</v>
      </c>
      <c r="AP1096" s="39" t="str">
        <f>IF(AO1096&lt;50,"   ",IF(AO1096&lt;65,"مقبول",IF(AO1096&lt;75,"جيد",IF(AO1096&lt;85,"جيدجداً",IF(AO1096&lt;=100,"ممتاز","")))))</f>
        <v>جيد</v>
      </c>
      <c r="AQ1096" s="49"/>
      <c r="AR1096" s="49"/>
      <c r="AS1096" s="49"/>
      <c r="AT1096" s="49"/>
      <c r="AU1096" s="105"/>
    </row>
    <row r="1097" spans="2:47" ht="28.5" customHeight="1" thickBot="1">
      <c r="B1097" s="48">
        <f t="shared" ref="B1097" si="186">B1094+1</f>
        <v>245</v>
      </c>
      <c r="C1097" s="98">
        <f t="array" ref="C1097">IF(ISERROR(INDEX(مسودة!$C$1064:$AV$1093,SMALL(IF((مسودة!$AV$1064:$AV$1093="ناجح"),ROW(مسودة!$C$1064:$AV$1093)-MIN(ROW(مسودة!$C$1064:$AV$1093))+1,""),ROW(A5)),COLUMN(A5))),"",INDEX(مسودة!$C$1064:$AV$1093,SMALL(IF((مسودة!$AV$1064:$AV$1093="ناجح"),ROW(مسودة!$C$1064:$AV$1093)-MIN(ROW(مسودة!$C$1064:$AV$1093))+1,""),ROW(A5)),COLUMN(A5)))</f>
        <v>739</v>
      </c>
      <c r="D1097" s="95" t="str">
        <f>IF(C1097&lt;&gt;"",VLOOKUP(C1097,مسودة!$C$1064:$D$1093,2,0),"")</f>
        <v xml:space="preserve">احمد  عبد السلام </v>
      </c>
      <c r="E1097" s="95">
        <f>IF(C1097&lt;&gt;"",VLOOKUP(C1097,مسودة!$C$1064:$E$1093,3,0),"")</f>
        <v>361</v>
      </c>
      <c r="F1097" s="11" t="s">
        <v>30</v>
      </c>
      <c r="G1097" s="39">
        <f t="array" ref="G1097">IF($C$1097="","",IFERROR(MAX(IF((ROW(مسودة!$C$1064:$C$1093)=SMALL(IF((ROW(مسودة!$C$1064:$C$1093)*(مسودة!$C$1064:$C$1093=$C$1097)),ROW(مسودة!$C$1064:$C$1093)),ROW()-ROW(G1097)+1)),مسودة!G1064:G$1093)),0))</f>
        <v>30</v>
      </c>
      <c r="H1097" s="39">
        <f t="array" ref="H1097">IF($C$1097="","",IFERROR(MAX(IF((ROW(مسودة!$C$1064:$C$1093)=SMALL(IF((ROW(مسودة!$C$1064:$C$1093)*(مسودة!$C$1064:$C$1093=$C$1097)),ROW(مسودة!$C$1064:$C$1093)),ROW()-ROW(H1097)+1)),مسودة!H1064:H$1093)),0))</f>
        <v>70</v>
      </c>
      <c r="I1097" s="39">
        <f t="array" ref="I1097">IF($C$1097="","",IFERROR(MAX(IF((ROW(مسودة!$C$1064:$C$1093)=SMALL(IF((ROW(مسودة!$C$1064:$C$1093)*(مسودة!$C$1064:$C$1093=$C$1097)),ROW(مسودة!$C$1064:$C$1093)),ROW()-ROW(I1097)+1)),مسودة!I1064:I$1093)),0))</f>
        <v>100</v>
      </c>
      <c r="J1097" s="39">
        <f t="array" ref="J1097">IF($C$1097="","",IFERROR(MAX(IF((ROW(مسودة!$C$1064:$C$1093)=SMALL(IF((ROW(مسودة!$C$1064:$C$1093)*(مسودة!$C$1064:$C$1093=$C$1097)),ROW(مسودة!$C$1064:$C$1093)),ROW()-ROW(J1097)+1)),مسودة!J1064:J$1093)),0))</f>
        <v>30</v>
      </c>
      <c r="K1097" s="39">
        <f t="array" ref="K1097">IF($C$1097="","",IFERROR(MAX(IF((ROW(مسودة!$C$1064:$C$1093)=SMALL(IF((ROW(مسودة!$C$1064:$C$1093)*(مسودة!$C$1064:$C$1093=$C$1097)),ROW(مسودة!$C$1064:$C$1093)),ROW()-ROW(K1097)+1)),مسودة!K1064:K$1093)),0))</f>
        <v>39</v>
      </c>
      <c r="L1097" s="39">
        <f t="array" ref="L1097">IF($C$1097="","",IFERROR(MAX(IF((ROW(مسودة!$C$1064:$C$1093)=SMALL(IF((ROW(مسودة!$C$1064:$C$1093)*(مسودة!$C$1064:$C$1093=$C$1097)),ROW(مسودة!$C$1064:$C$1093)),ROW()-ROW(L1097)+1)),مسودة!L1064:L$1093)),0))</f>
        <v>69</v>
      </c>
      <c r="M1097" s="39">
        <f t="array" ref="M1097">IF($C$1097="","",IFERROR(MAX(IF((ROW(مسودة!$C$1064:$C$1093)=SMALL(IF((ROW(مسودة!$C$1064:$C$1093)*(مسودة!$C$1064:$C$1093=$C$1097)),ROW(مسودة!$C$1064:$C$1093)),ROW()-ROW(M1097)+1)),مسودة!M1064:M$1093)),0))</f>
        <v>27</v>
      </c>
      <c r="N1097" s="39">
        <f t="array" ref="N1097">IF($C$1097="","",IFERROR(MAX(IF((ROW(مسودة!$C$1064:$C$1093)=SMALL(IF((ROW(مسودة!$C$1064:$C$1093)*(مسودة!$C$1064:$C$1093=$C$1097)),ROW(مسودة!$C$1064:$C$1093)),ROW()-ROW(N1097)+1)),مسودة!N1064:N$1093)),0))</f>
        <v>48</v>
      </c>
      <c r="O1097" s="39">
        <f t="array" ref="O1097">IF($C$1097="","",IFERROR(MAX(IF((ROW(مسودة!$C$1064:$C$1093)=SMALL(IF((ROW(مسودة!$C$1064:$C$1093)*(مسودة!$C$1064:$C$1093=$C$1097)),ROW(مسودة!$C$1064:$C$1093)),ROW()-ROW(O1097)+1)),مسودة!O1064:O$1093)),0))</f>
        <v>75</v>
      </c>
      <c r="P1097" s="39">
        <f t="array" ref="P1097">IF($C$1097="","",IFERROR(MAX(IF((ROW(مسودة!$C$1064:$C$1093)=SMALL(IF((ROW(مسودة!$C$1064:$C$1093)*(مسودة!$C$1064:$C$1093=$C$1097)),ROW(مسودة!$C$1064:$C$1093)),ROW()-ROW(P1097)+1)),مسودة!P1064:P$1093)),0))</f>
        <v>24</v>
      </c>
      <c r="Q1097" s="39">
        <f t="array" ref="Q1097">IF($C$1097="","",IFERROR(MAX(IF((ROW(مسودة!$C$1064:$C$1093)=SMALL(IF((ROW(مسودة!$C$1064:$C$1093)*(مسودة!$C$1064:$C$1093=$C$1097)),ROW(مسودة!$C$1064:$C$1093)),ROW()-ROW(Q1097)+1)),مسودة!Q1064:Q$1093)),0))</f>
        <v>36</v>
      </c>
      <c r="R1097" s="39">
        <f t="array" ref="R1097">IF($C$1097="","",IFERROR(MAX(IF((ROW(مسودة!$C$1064:$C$1093)=SMALL(IF((ROW(مسودة!$C$1064:$C$1093)*(مسودة!$C$1064:$C$1093=$C$1097)),ROW(مسودة!$C$1064:$C$1093)),ROW()-ROW(R1097)+1)),مسودة!R1064:R$1093)),0))</f>
        <v>60</v>
      </c>
      <c r="S1097" s="39">
        <f t="array" ref="S1097">IF($C$1097="","",IFERROR(MAX(IF((ROW(مسودة!$C$1064:$C$1093)=SMALL(IF((ROW(مسودة!$C$1064:$C$1093)*(مسودة!$C$1064:$C$1093=$C$1097)),ROW(مسودة!$C$1064:$C$1093)),ROW()-ROW(S1097)+1)),مسودة!S1064:S$1093)),0))</f>
        <v>24</v>
      </c>
      <c r="T1097" s="39">
        <f t="array" ref="T1097">IF($C$1097="","",IFERROR(MAX(IF((ROW(مسودة!$C$1064:$C$1093)=SMALL(IF((ROW(مسودة!$C$1064:$C$1093)*(مسودة!$C$1064:$C$1093=$C$1097)),ROW(مسودة!$C$1064:$C$1093)),ROW()-ROW(T1097)+1)),مسودة!T1064:T$1093)),0))</f>
        <v>25</v>
      </c>
      <c r="U1097" s="39">
        <f t="array" ref="U1097">IF($C$1097="","",IFERROR(MAX(IF((ROW(مسودة!$C$1064:$C$1093)=SMALL(IF((ROW(مسودة!$C$1064:$C$1093)*(مسودة!$C$1064:$C$1093=$C$1097)),ROW(مسودة!$C$1064:$C$1093)),ROW()-ROW(U1097)+1)),مسودة!U1064:U$1093)),0))</f>
        <v>49</v>
      </c>
      <c r="V1097" s="39">
        <f t="array" ref="V1097">IF($C$1097="","",IFERROR(MAX(IF((ROW(مسودة!$C$1064:$C$1093)=SMALL(IF((ROW(مسودة!$C$1064:$C$1093)*(مسودة!$C$1064:$C$1093=$C$1097)),ROW(مسودة!$C$1064:$C$1093)),ROW()-ROW(V1097)+1)),مسودة!V1064:V$1093)),0))</f>
        <v>21</v>
      </c>
      <c r="W1097" s="39">
        <f t="array" ref="W1097">IF($C$1097="","",IFERROR(MAX(IF((ROW(مسودة!$C$1064:$C$1093)=SMALL(IF((ROW(مسودة!$C$1064:$C$1093)*(مسودة!$C$1064:$C$1093=$C$1097)),ROW(مسودة!$C$1064:$C$1093)),ROW()-ROW(W1097)+1)),مسودة!W1064:W$1093)),0))</f>
        <v>35</v>
      </c>
      <c r="X1097" s="39">
        <f t="array" ref="X1097">IF($C$1097="","",IFERROR(MAX(IF((ROW(مسودة!$C$1064:$C$1093)=SMALL(IF((ROW(مسودة!$C$1064:$C$1093)*(مسودة!$C$1064:$C$1093=$C$1097)),ROW(مسودة!$C$1064:$C$1093)),ROW()-ROW(X1097)+1)),مسودة!X1064:X$1093)),0))</f>
        <v>56</v>
      </c>
      <c r="Y1097" s="39">
        <f t="array" ref="Y1097">IF($C$1097="","",IFERROR(MAX(IF((ROW(مسودة!$C$1064:$C$1093)=SMALL(IF((ROW(مسودة!$C$1064:$C$1093)*(مسودة!$C$1064:$C$1093=$C$1097)),ROW(مسودة!$C$1064:$C$1093)),ROW()-ROW(Y1097)+1)),مسودة!Y1064:Y$1093)),0))</f>
        <v>10</v>
      </c>
      <c r="Z1097" s="39">
        <f t="array" ref="Z1097">IF($C$1097="","",IFERROR(MAX(IF((ROW(مسودة!$C$1064:$C$1093)=SMALL(IF((ROW(مسودة!$C$1064:$C$1093)*(مسودة!$C$1064:$C$1093=$C$1097)),ROW(مسودة!$C$1064:$C$1093)),ROW()-ROW(Z1097)+1)),مسودة!Z1064:Z$1093)),0))</f>
        <v>28</v>
      </c>
      <c r="AA1097" s="39">
        <f t="array" ref="AA1097">IF($C$1097="","",IFERROR(MAX(IF((ROW(مسودة!$C$1064:$C$1093)=SMALL(IF((ROW(مسودة!$C$1064:$C$1093)*(مسودة!$C$1064:$C$1093=$C$1097)),ROW(مسودة!$C$1064:$C$1093)),ROW()-ROW(AA1097)+1)),مسودة!AA1064:AA$1093)),0))</f>
        <v>38</v>
      </c>
      <c r="AB1097" s="39">
        <f t="array" ref="AB1097">IF($C$1097="","",IFERROR(MAX(IF((ROW(مسودة!$C$1064:$C$1093)=SMALL(IF((ROW(مسودة!$C$1064:$C$1093)*(مسودة!$C$1064:$C$1093=$C$1097)),ROW(مسودة!$C$1064:$C$1093)),ROW()-ROW(AB1097)+1)),مسودة!AB1064:AB$1093)),0))</f>
        <v>16</v>
      </c>
      <c r="AC1097" s="39">
        <f t="array" ref="AC1097">IF($C$1097="","",IFERROR(MAX(IF((ROW(مسودة!$C$1064:$C$1093)=SMALL(IF((ROW(مسودة!$C$1064:$C$1093)*(مسودة!$C$1064:$C$1093=$C$1097)),ROW(مسودة!$C$1064:$C$1093)),ROW()-ROW(AC1097)+1)),مسودة!AC1064:AC$1093)),0))</f>
        <v>22</v>
      </c>
      <c r="AD1097" s="39">
        <f t="array" ref="AD1097">IF($C$1097="","",IFERROR(MAX(IF((ROW(مسودة!$C$1064:$C$1093)=SMALL(IF((ROW(مسودة!$C$1064:$C$1093)*(مسودة!$C$1064:$C$1093=$C$1097)),ROW(مسودة!$C$1064:$C$1093)),ROW()-ROW(AD1097)+1)),مسودة!AD1064:AD$1093)),0))</f>
        <v>38</v>
      </c>
      <c r="AE1097" s="39">
        <f t="array" ref="AE1097">IF($C$1097="","",IFERROR(MAX(IF((ROW(مسودة!$C$1064:$C$1093)=SMALL(IF((ROW(مسودة!$C$1064:$C$1093)*(مسودة!$C$1064:$C$1093=$C$1097)),ROW(مسودة!$C$1064:$C$1093)),ROW()-ROW(AE1097)+1)),مسودة!AE1064:AE$1093)),0))</f>
        <v>12</v>
      </c>
      <c r="AF1097" s="39">
        <f t="array" ref="AF1097">IF($C$1097="","",IFERROR(MAX(IF((ROW(مسودة!$C$1064:$C$1093)=SMALL(IF((ROW(مسودة!$C$1064:$C$1093)*(مسودة!$C$1064:$C$1093=$C$1097)),ROW(مسودة!$C$1064:$C$1093)),ROW()-ROW(AF1097)+1)),مسودة!AF1064:AF$1093)),0))</f>
        <v>25</v>
      </c>
      <c r="AG1097" s="39">
        <f t="array" ref="AG1097">IF($C$1097="","",IFERROR(MAX(IF((ROW(مسودة!$C$1064:$C$1093)=SMALL(IF((ROW(مسودة!$C$1064:$C$1093)*(مسودة!$C$1064:$C$1093=$C$1097)),ROW(مسودة!$C$1064:$C$1093)),ROW()-ROW(AG1097)+1)),مسودة!AG1064:AG$1093)),0))</f>
        <v>37</v>
      </c>
      <c r="AH1097" s="39">
        <f t="array" ref="AH1097">IF($C$1097="","",IFERROR(MAX(IF((ROW(مسودة!$C$1064:$C$1093)=SMALL(IF((ROW(مسودة!$C$1064:$C$1093)*(مسودة!$C$1064:$C$1093=$C$1097)),ROW(مسودة!$C$1064:$C$1093)),ROW()-ROW(AH1097)+1)),مسودة!AH1064:AH$1093)),0))</f>
        <v>12</v>
      </c>
      <c r="AI1097" s="39">
        <f t="array" ref="AI1097">IF($C$1097="","",IFERROR(MAX(IF((ROW(مسودة!$C$1064:$C$1093)=SMALL(IF((ROW(مسودة!$C$1064:$C$1093)*(مسودة!$C$1064:$C$1093=$C$1097)),ROW(مسودة!$C$1064:$C$1093)),ROW()-ROW(AI1097)+1)),مسودة!AI1064:AI$1093)),0))</f>
        <v>25</v>
      </c>
      <c r="AJ1097" s="39">
        <f t="array" ref="AJ1097">IF($C$1097="","",IFERROR(MAX(IF((ROW(مسودة!$C$1064:$C$1093)=SMALL(IF((ROW(مسودة!$C$1064:$C$1093)*(مسودة!$C$1064:$C$1093=$C$1097)),ROW(مسودة!$C$1064:$C$1093)),ROW()-ROW(AJ1097)+1)),مسودة!AJ1064:AJ$1093)),0))</f>
        <v>37</v>
      </c>
      <c r="AK1097" s="39">
        <f t="array" ref="AK1097">IF($C$1097="","",IFERROR(MAX(IF((ROW(مسودة!$C$1064:$C$1093)=SMALL(IF((ROW(مسودة!$C$1064:$C$1093)*(مسودة!$C$1064:$C$1093=$C$1097)),ROW(مسودة!$C$1064:$C$1093)),ROW()-ROW(AK1097)+1)),مسودة!AK1064:AK$1093)),0))</f>
        <v>6</v>
      </c>
      <c r="AL1097" s="39">
        <f t="array" ref="AL1097">IF($C$1097="","",IFERROR(MAX(IF((ROW(مسودة!$C$1064:$C$1093)=SMALL(IF((ROW(مسودة!$C$1064:$C$1093)*(مسودة!$C$1064:$C$1093=$C$1097)),ROW(مسودة!$C$1064:$C$1093)),ROW()-ROW(AL1097)+1)),مسودة!AL1064:AL$1093)),0))</f>
        <v>11</v>
      </c>
      <c r="AM1097" s="39">
        <f t="array" ref="AM1097">IF($C$1097="","",IFERROR(MAX(IF((ROW(مسودة!$C$1064:$C$1093)=SMALL(IF((ROW(مسودة!$C$1064:$C$1093)*(مسودة!$C$1064:$C$1093=$C$1097)),ROW(مسودة!$C$1064:$C$1093)),ROW()-ROW(AM1097)+1)),مسودة!AM1064:AM$1093)),0))</f>
        <v>17</v>
      </c>
      <c r="AN1097" s="54"/>
      <c r="AO1097" s="54"/>
      <c r="AP1097" s="55"/>
      <c r="AQ1097" s="49"/>
      <c r="AR1097" s="49"/>
      <c r="AS1097" s="49"/>
      <c r="AT1097" s="49"/>
      <c r="AU1097" s="103" t="str">
        <f>IFERROR(LOOKUP(2,1/((مسودة!$C$1064:$C$1093=C1097)*(مسودة!$F$1064:$F$1093=F1097)),مسودة!$AV$1064:$AV$1093),"")</f>
        <v>ناجح</v>
      </c>
    </row>
    <row r="1098" spans="2:47" ht="28.5" customHeight="1" thickBot="1">
      <c r="B1098" s="48"/>
      <c r="C1098" s="99"/>
      <c r="D1098" s="51"/>
      <c r="E1098" s="51"/>
      <c r="F1098" s="11" t="s">
        <v>31</v>
      </c>
      <c r="G1098" s="39">
        <f t="array" ref="G1098">IF($C$1097="","",IFERROR(MAX(IF((ROW(مسودة!$C$1064:$C$1093)=SMALL(IF((ROW(مسودة!$C$1064:$C$1093)*(مسودة!$C$1064:$C$1093=$C$1097)),ROW(مسودة!$C$1064:$C$1093)),ROW()-ROW(G1098)+1)),مسودة!G1065:G$1093)),0))</f>
        <v>30</v>
      </c>
      <c r="H1098" s="39">
        <f t="array" ref="H1098">IF($C$1097="","",IFERROR(MAX(IF((ROW(مسودة!$C$1064:$C$1093)=SMALL(IF((ROW(مسودة!$C$1064:$C$1093)*(مسودة!$C$1064:$C$1093=$C$1097)),ROW(مسودة!$C$1064:$C$1093)),ROW()-ROW(H1098)+1)),مسودة!H1065:H$1093)),0))</f>
        <v>65</v>
      </c>
      <c r="I1098" s="39">
        <f t="array" ref="I1098">IF($C$1097="","",IFERROR(MAX(IF((ROW(مسودة!$C$1064:$C$1093)=SMALL(IF((ROW(مسودة!$C$1064:$C$1093)*(مسودة!$C$1064:$C$1093=$C$1097)),ROW(مسودة!$C$1064:$C$1093)),ROW()-ROW(I1098)+1)),مسودة!I1065:I$1093)),0))</f>
        <v>95</v>
      </c>
      <c r="J1098" s="39">
        <f t="array" ref="J1098">IF($C$1097="","",IFERROR(MAX(IF((ROW(مسودة!$C$1064:$C$1093)=SMALL(IF((ROW(مسودة!$C$1064:$C$1093)*(مسودة!$C$1064:$C$1093=$C$1097)),ROW(مسودة!$C$1064:$C$1093)),ROW()-ROW(J1098)+1)),مسودة!J1065:J$1093)),0))</f>
        <v>26</v>
      </c>
      <c r="K1098" s="39">
        <f t="array" ref="K1098">IF($C$1097="","",IFERROR(MAX(IF((ROW(مسودة!$C$1064:$C$1093)=SMALL(IF((ROW(مسودة!$C$1064:$C$1093)*(مسودة!$C$1064:$C$1093=$C$1097)),ROW(مسودة!$C$1064:$C$1093)),ROW()-ROW(K1098)+1)),مسودة!K1065:K$1093)),0))</f>
        <v>35</v>
      </c>
      <c r="L1098" s="39">
        <f t="array" ref="L1098">IF($C$1097="","",IFERROR(MAX(IF((ROW(مسودة!$C$1064:$C$1093)=SMALL(IF((ROW(مسودة!$C$1064:$C$1093)*(مسودة!$C$1064:$C$1093=$C$1097)),ROW(مسودة!$C$1064:$C$1093)),ROW()-ROW(L1098)+1)),مسودة!L1065:L$1093)),0))</f>
        <v>61</v>
      </c>
      <c r="M1098" s="39">
        <f t="array" ref="M1098">IF($C$1097="","",IFERROR(MAX(IF((ROW(مسودة!$C$1064:$C$1093)=SMALL(IF((ROW(مسودة!$C$1064:$C$1093)*(مسودة!$C$1064:$C$1093=$C$1097)),ROW(مسودة!$C$1064:$C$1093)),ROW()-ROW(M1098)+1)),مسودة!M1065:M$1093)),0))</f>
        <v>27</v>
      </c>
      <c r="N1098" s="39">
        <f t="array" ref="N1098">IF($C$1097="","",IFERROR(MAX(IF((ROW(مسودة!$C$1064:$C$1093)=SMALL(IF((ROW(مسودة!$C$1064:$C$1093)*(مسودة!$C$1064:$C$1093=$C$1097)),ROW(مسودة!$C$1064:$C$1093)),ROW()-ROW(N1098)+1)),مسودة!N1065:N$1093)),0))</f>
        <v>35</v>
      </c>
      <c r="O1098" s="39">
        <f t="array" ref="O1098">IF($C$1097="","",IFERROR(MAX(IF((ROW(مسودة!$C$1064:$C$1093)=SMALL(IF((ROW(مسودة!$C$1064:$C$1093)*(مسودة!$C$1064:$C$1093=$C$1097)),ROW(مسودة!$C$1064:$C$1093)),ROW()-ROW(O1098)+1)),مسودة!O1065:O$1093)),0))</f>
        <v>62</v>
      </c>
      <c r="P1098" s="39">
        <f t="array" ref="P1098">IF($C$1097="","",IFERROR(MAX(IF((ROW(مسودة!$C$1064:$C$1093)=SMALL(IF((ROW(مسودة!$C$1064:$C$1093)*(مسودة!$C$1064:$C$1093=$C$1097)),ROW(مسودة!$C$1064:$C$1093)),ROW()-ROW(P1098)+1)),مسودة!P1065:P$1093)),0))</f>
        <v>16</v>
      </c>
      <c r="Q1098" s="39">
        <f t="array" ref="Q1098">IF($C$1097="","",IFERROR(MAX(IF((ROW(مسودة!$C$1064:$C$1093)=SMALL(IF((ROW(مسودة!$C$1064:$C$1093)*(مسودة!$C$1064:$C$1093=$C$1097)),ROW(مسودة!$C$1064:$C$1093)),ROW()-ROW(Q1098)+1)),مسودة!Q1065:Q$1093)),0))</f>
        <v>20</v>
      </c>
      <c r="R1098" s="39">
        <f t="array" ref="R1098">IF($C$1097="","",IFERROR(MAX(IF((ROW(مسودة!$C$1064:$C$1093)=SMALL(IF((ROW(مسودة!$C$1064:$C$1093)*(مسودة!$C$1064:$C$1093=$C$1097)),ROW(مسودة!$C$1064:$C$1093)),ROW()-ROW(R1098)+1)),مسودة!R1065:R$1093)),0))</f>
        <v>36</v>
      </c>
      <c r="S1098" s="39">
        <f t="array" ref="S1098">IF($C$1097="","",IFERROR(MAX(IF((ROW(مسودة!$C$1064:$C$1093)=SMALL(IF((ROW(مسودة!$C$1064:$C$1093)*(مسودة!$C$1064:$C$1093=$C$1097)),ROW(مسودة!$C$1064:$C$1093)),ROW()-ROW(S1098)+1)),مسودة!S1065:S$1093)),0))</f>
        <v>24</v>
      </c>
      <c r="T1098" s="39">
        <f t="array" ref="T1098">IF($C$1097="","",IFERROR(MAX(IF((ROW(مسودة!$C$1064:$C$1093)=SMALL(IF((ROW(مسودة!$C$1064:$C$1093)*(مسودة!$C$1064:$C$1093=$C$1097)),ROW(مسودة!$C$1064:$C$1093)),ROW()-ROW(T1098)+1)),مسودة!T1065:T$1093)),0))</f>
        <v>34</v>
      </c>
      <c r="U1098" s="39">
        <f t="array" ref="U1098">IF($C$1097="","",IFERROR(MAX(IF((ROW(مسودة!$C$1064:$C$1093)=SMALL(IF((ROW(مسودة!$C$1064:$C$1093)*(مسودة!$C$1064:$C$1093=$C$1097)),ROW(مسودة!$C$1064:$C$1093)),ROW()-ROW(U1098)+1)),مسودة!U1065:U$1093)),0))</f>
        <v>58</v>
      </c>
      <c r="V1098" s="39">
        <f t="array" ref="V1098">IF($C$1097="","",IFERROR(MAX(IF((ROW(مسودة!$C$1064:$C$1093)=SMALL(IF((ROW(مسودة!$C$1064:$C$1093)*(مسودة!$C$1064:$C$1093=$C$1097)),ROW(مسودة!$C$1064:$C$1093)),ROW()-ROW(V1098)+1)),مسودة!V1065:V$1093)),0))</f>
        <v>22</v>
      </c>
      <c r="W1098" s="39">
        <f t="array" ref="W1098">IF($C$1097="","",IFERROR(MAX(IF((ROW(مسودة!$C$1064:$C$1093)=SMALL(IF((ROW(مسودة!$C$1064:$C$1093)*(مسودة!$C$1064:$C$1093=$C$1097)),ROW(مسودة!$C$1064:$C$1093)),ROW()-ROW(W1098)+1)),مسودة!W1065:W$1093)),0))</f>
        <v>26</v>
      </c>
      <c r="X1098" s="39">
        <f t="array" ref="X1098">IF($C$1097="","",IFERROR(MAX(IF((ROW(مسودة!$C$1064:$C$1093)=SMALL(IF((ROW(مسودة!$C$1064:$C$1093)*(مسودة!$C$1064:$C$1093=$C$1097)),ROW(مسودة!$C$1064:$C$1093)),ROW()-ROW(X1098)+1)),مسودة!X1065:X$1093)),0))</f>
        <v>48</v>
      </c>
      <c r="Y1098" s="39">
        <f t="array" ref="Y1098">IF($C$1097="","",IFERROR(MAX(IF((ROW(مسودة!$C$1064:$C$1093)=SMALL(IF((ROW(مسودة!$C$1064:$C$1093)*(مسودة!$C$1064:$C$1093=$C$1097)),ROW(مسودة!$C$1064:$C$1093)),ROW()-ROW(Y1098)+1)),مسودة!Y1065:Y$1093)),0))</f>
        <v>12</v>
      </c>
      <c r="Z1098" s="39">
        <f t="array" ref="Z1098">IF($C$1097="","",IFERROR(MAX(IF((ROW(مسودة!$C$1064:$C$1093)=SMALL(IF((ROW(مسودة!$C$1064:$C$1093)*(مسودة!$C$1064:$C$1093=$C$1097)),ROW(مسودة!$C$1064:$C$1093)),ROW()-ROW(Z1098)+1)),مسودة!Z1065:Z$1093)),0))</f>
        <v>28</v>
      </c>
      <c r="AA1098" s="39">
        <f t="array" ref="AA1098">IF($C$1097="","",IFERROR(MAX(IF((ROW(مسودة!$C$1064:$C$1093)=SMALL(IF((ROW(مسودة!$C$1064:$C$1093)*(مسودة!$C$1064:$C$1093=$C$1097)),ROW(مسودة!$C$1064:$C$1093)),ROW()-ROW(AA1098)+1)),مسودة!AA1065:AA$1093)),0))</f>
        <v>40</v>
      </c>
      <c r="AB1098" s="39">
        <f t="array" ref="AB1098">IF($C$1097="","",IFERROR(MAX(IF((ROW(مسودة!$C$1064:$C$1093)=SMALL(IF((ROW(مسودة!$C$1064:$C$1093)*(مسودة!$C$1064:$C$1093=$C$1097)),ROW(مسودة!$C$1064:$C$1093)),ROW()-ROW(AB1098)+1)),مسودة!AB1065:AB$1093)),0))</f>
        <v>16</v>
      </c>
      <c r="AC1098" s="39">
        <f t="array" ref="AC1098">IF($C$1097="","",IFERROR(MAX(IF((ROW(مسودة!$C$1064:$C$1093)=SMALL(IF((ROW(مسودة!$C$1064:$C$1093)*(مسودة!$C$1064:$C$1093=$C$1097)),ROW(مسودة!$C$1064:$C$1093)),ROW()-ROW(AC1098)+1)),مسودة!AC1065:AC$1093)),0))</f>
        <v>23</v>
      </c>
      <c r="AD1098" s="39">
        <f t="array" ref="AD1098">IF($C$1097="","",IFERROR(MAX(IF((ROW(مسودة!$C$1064:$C$1093)=SMALL(IF((ROW(مسودة!$C$1064:$C$1093)*(مسودة!$C$1064:$C$1093=$C$1097)),ROW(مسودة!$C$1064:$C$1093)),ROW()-ROW(AD1098)+1)),مسودة!AD1065:AD$1093)),0))</f>
        <v>39</v>
      </c>
      <c r="AE1098" s="39">
        <f t="array" ref="AE1098">IF($C$1097="","",IFERROR(MAX(IF((ROW(مسودة!$C$1064:$C$1093)=SMALL(IF((ROW(مسودة!$C$1064:$C$1093)*(مسودة!$C$1064:$C$1093=$C$1097)),ROW(مسودة!$C$1064:$C$1093)),ROW()-ROW(AE1098)+1)),مسودة!AE1065:AE$1093)),0))</f>
        <v>12</v>
      </c>
      <c r="AF1098" s="39">
        <f t="array" ref="AF1098">IF($C$1097="","",IFERROR(MAX(IF((ROW(مسودة!$C$1064:$C$1093)=SMALL(IF((ROW(مسودة!$C$1064:$C$1093)*(مسودة!$C$1064:$C$1093=$C$1097)),ROW(مسودة!$C$1064:$C$1093)),ROW()-ROW(AF1098)+1)),مسودة!AF1065:AF$1093)),0))</f>
        <v>28</v>
      </c>
      <c r="AG1098" s="39">
        <f t="array" ref="AG1098">IF($C$1097="","",IFERROR(MAX(IF((ROW(مسودة!$C$1064:$C$1093)=SMALL(IF((ROW(مسودة!$C$1064:$C$1093)*(مسودة!$C$1064:$C$1093=$C$1097)),ROW(مسودة!$C$1064:$C$1093)),ROW()-ROW(AG1098)+1)),مسودة!AG1065:AG$1093)),0))</f>
        <v>40</v>
      </c>
      <c r="AH1098" s="39">
        <f t="array" ref="AH1098">IF($C$1097="","",IFERROR(MAX(IF((ROW(مسودة!$C$1064:$C$1093)=SMALL(IF((ROW(مسودة!$C$1064:$C$1093)*(مسودة!$C$1064:$C$1093=$C$1097)),ROW(مسودة!$C$1064:$C$1093)),ROW()-ROW(AH1098)+1)),مسودة!AH1065:AH$1093)),0))</f>
        <v>12</v>
      </c>
      <c r="AI1098" s="39">
        <f t="array" ref="AI1098">IF($C$1097="","",IFERROR(MAX(IF((ROW(مسودة!$C$1064:$C$1093)=SMALL(IF((ROW(مسودة!$C$1064:$C$1093)*(مسودة!$C$1064:$C$1093=$C$1097)),ROW(مسودة!$C$1064:$C$1093)),ROW()-ROW(AI1098)+1)),مسودة!AI1065:AI$1093)),0))</f>
        <v>22</v>
      </c>
      <c r="AJ1098" s="39">
        <f t="array" ref="AJ1098">IF($C$1097="","",IFERROR(MAX(IF((ROW(مسودة!$C$1064:$C$1093)=SMALL(IF((ROW(مسودة!$C$1064:$C$1093)*(مسودة!$C$1064:$C$1093=$C$1097)),ROW(مسودة!$C$1064:$C$1093)),ROW()-ROW(AJ1098)+1)),مسودة!AJ1065:AJ$1093)),0))</f>
        <v>34</v>
      </c>
      <c r="AK1098" s="39">
        <f t="array" ref="AK1098">IF($C$1097="","",IFERROR(MAX(IF((ROW(مسودة!$C$1064:$C$1093)=SMALL(IF((ROW(مسودة!$C$1064:$C$1093)*(مسودة!$C$1064:$C$1093=$C$1097)),ROW(مسودة!$C$1064:$C$1093)),ROW()-ROW(AK1098)+1)),مسودة!AK1065:AK$1093)),0))</f>
        <v>5</v>
      </c>
      <c r="AL1098" s="39">
        <f t="array" ref="AL1098">IF($C$1097="","",IFERROR(MAX(IF((ROW(مسودة!$C$1064:$C$1093)=SMALL(IF((ROW(مسودة!$C$1064:$C$1093)*(مسودة!$C$1064:$C$1093=$C$1097)),ROW(مسودة!$C$1064:$C$1093)),ROW()-ROW(AL1098)+1)),مسودة!AL1065:AL$1093)),0))</f>
        <v>9</v>
      </c>
      <c r="AM1098" s="39">
        <f t="array" ref="AM1098">IF($C$1097="","",IFERROR(MAX(IF((ROW(مسودة!$C$1064:$C$1093)=SMALL(IF((ROW(مسودة!$C$1064:$C$1093)*(مسودة!$C$1064:$C$1093=$C$1097)),ROW(مسودة!$C$1064:$C$1093)),ROW()-ROW(AM1098)+1)),مسودة!AM1065:AM$1093)),0))</f>
        <v>14</v>
      </c>
      <c r="AN1098" s="54"/>
      <c r="AO1098" s="54"/>
      <c r="AP1098" s="56"/>
      <c r="AQ1098" s="49"/>
      <c r="AR1098" s="49"/>
      <c r="AS1098" s="49"/>
      <c r="AT1098" s="49"/>
      <c r="AU1098" s="104"/>
    </row>
    <row r="1099" spans="2:47" ht="28.5" customHeight="1" thickBot="1">
      <c r="B1099" s="48"/>
      <c r="C1099" s="93"/>
      <c r="D1099" s="51"/>
      <c r="E1099" s="51"/>
      <c r="F1099" s="14" t="s">
        <v>32</v>
      </c>
      <c r="G1099" s="39">
        <f t="array" ref="G1099">IF($C$1097="","",IFERROR(MAX(IF((ROW(مسودة!$C$1064:$C$1093)=SMALL(IF((ROW(مسودة!$C$1064:$C$1093)*(مسودة!$C$1064:$C$1093=$C$1097)),ROW(مسودة!$C$1064:$C$1093)),ROW()-ROW(G1099)+1)),مسودة!G1066:G$1093)),0))</f>
        <v>60</v>
      </c>
      <c r="H1099" s="39">
        <f t="array" ref="H1099">IF($C$1097="","",IFERROR(MAX(IF((ROW(مسودة!$C$1064:$C$1093)=SMALL(IF((ROW(مسودة!$C$1064:$C$1093)*(مسودة!$C$1064:$C$1093=$C$1097)),ROW(مسودة!$C$1064:$C$1093)),ROW()-ROW(H1099)+1)),مسودة!H1066:H$1093)),0))</f>
        <v>135</v>
      </c>
      <c r="I1099" s="39">
        <f t="array" ref="I1099">IF($C$1097="","",IFERROR(MAX(IF((ROW(مسودة!$C$1064:$C$1093)=SMALL(IF((ROW(مسودة!$C$1064:$C$1093)*(مسودة!$C$1064:$C$1093=$C$1097)),ROW(مسودة!$C$1064:$C$1093)),ROW()-ROW(I1099)+1)),مسودة!I1066:I$1093)),0))</f>
        <v>195</v>
      </c>
      <c r="J1099" s="39">
        <f t="array" ref="J1099">IF($C$1097="","",IFERROR(MAX(IF((ROW(مسودة!$C$1064:$C$1093)=SMALL(IF((ROW(مسودة!$C$1064:$C$1093)*(مسودة!$C$1064:$C$1093=$C$1097)),ROW(مسودة!$C$1064:$C$1093)),ROW()-ROW(J1099)+1)),مسودة!J1066:J$1093)),0))</f>
        <v>56</v>
      </c>
      <c r="K1099" s="39">
        <f t="array" ref="K1099">IF($C$1097="","",IFERROR(MAX(IF((ROW(مسودة!$C$1064:$C$1093)=SMALL(IF((ROW(مسودة!$C$1064:$C$1093)*(مسودة!$C$1064:$C$1093=$C$1097)),ROW(مسودة!$C$1064:$C$1093)),ROW()-ROW(K1099)+1)),مسودة!K1066:K$1093)),0))</f>
        <v>74</v>
      </c>
      <c r="L1099" s="39">
        <f t="array" ref="L1099">IF($C$1097="","",IFERROR(MAX(IF((ROW(مسودة!$C$1064:$C$1093)=SMALL(IF((ROW(مسودة!$C$1064:$C$1093)*(مسودة!$C$1064:$C$1093=$C$1097)),ROW(مسودة!$C$1064:$C$1093)),ROW()-ROW(L1099)+1)),مسودة!L1066:L$1093)),0))</f>
        <v>130</v>
      </c>
      <c r="M1099" s="39">
        <f t="array" ref="M1099">IF($C$1097="","",IFERROR(MAX(IF((ROW(مسودة!$C$1064:$C$1093)=SMALL(IF((ROW(مسودة!$C$1064:$C$1093)*(مسودة!$C$1064:$C$1093=$C$1097)),ROW(مسودة!$C$1064:$C$1093)),ROW()-ROW(M1099)+1)),مسودة!M1066:M$1093)),0))</f>
        <v>54</v>
      </c>
      <c r="N1099" s="39">
        <f t="array" ref="N1099">IF($C$1097="","",IFERROR(MAX(IF((ROW(مسودة!$C$1064:$C$1093)=SMALL(IF((ROW(مسودة!$C$1064:$C$1093)*(مسودة!$C$1064:$C$1093=$C$1097)),ROW(مسودة!$C$1064:$C$1093)),ROW()-ROW(N1099)+1)),مسودة!N1066:N$1093)),0))</f>
        <v>83</v>
      </c>
      <c r="O1099" s="39">
        <f t="array" ref="O1099">IF($C$1097="","",IFERROR(MAX(IF((ROW(مسودة!$C$1064:$C$1093)=SMALL(IF((ROW(مسودة!$C$1064:$C$1093)*(مسودة!$C$1064:$C$1093=$C$1097)),ROW(مسودة!$C$1064:$C$1093)),ROW()-ROW(O1099)+1)),مسودة!O1066:O$1093)),0))</f>
        <v>137</v>
      </c>
      <c r="P1099" s="39">
        <f t="array" ref="P1099">IF($C$1097="","",IFERROR(MAX(IF((ROW(مسودة!$C$1064:$C$1093)=SMALL(IF((ROW(مسودة!$C$1064:$C$1093)*(مسودة!$C$1064:$C$1093=$C$1097)),ROW(مسودة!$C$1064:$C$1093)),ROW()-ROW(P1099)+1)),مسودة!P1066:P$1093)),0))</f>
        <v>40</v>
      </c>
      <c r="Q1099" s="39">
        <f t="array" ref="Q1099">IF($C$1097="","",IFERROR(MAX(IF((ROW(مسودة!$C$1064:$C$1093)=SMALL(IF((ROW(مسودة!$C$1064:$C$1093)*(مسودة!$C$1064:$C$1093=$C$1097)),ROW(مسودة!$C$1064:$C$1093)),ROW()-ROW(Q1099)+1)),مسودة!Q1066:Q$1093)),0))</f>
        <v>56</v>
      </c>
      <c r="R1099" s="39">
        <f t="array" ref="R1099">IF($C$1097="","",IFERROR(MAX(IF((ROW(مسودة!$C$1064:$C$1093)=SMALL(IF((ROW(مسودة!$C$1064:$C$1093)*(مسودة!$C$1064:$C$1093=$C$1097)),ROW(مسودة!$C$1064:$C$1093)),ROW()-ROW(R1099)+1)),مسودة!R1066:R$1093)),0))</f>
        <v>96</v>
      </c>
      <c r="S1099" s="39">
        <f t="array" ref="S1099">IF($C$1097="","",IFERROR(MAX(IF((ROW(مسودة!$C$1064:$C$1093)=SMALL(IF((ROW(مسودة!$C$1064:$C$1093)*(مسودة!$C$1064:$C$1093=$C$1097)),ROW(مسودة!$C$1064:$C$1093)),ROW()-ROW(S1099)+1)),مسودة!S1066:S$1093)),0))</f>
        <v>48</v>
      </c>
      <c r="T1099" s="39">
        <f t="array" ref="T1099">IF($C$1097="","",IFERROR(MAX(IF((ROW(مسودة!$C$1064:$C$1093)=SMALL(IF((ROW(مسودة!$C$1064:$C$1093)*(مسودة!$C$1064:$C$1093=$C$1097)),ROW(مسودة!$C$1064:$C$1093)),ROW()-ROW(T1099)+1)),مسودة!T1066:T$1093)),0))</f>
        <v>59</v>
      </c>
      <c r="U1099" s="39">
        <f t="array" ref="U1099">IF($C$1097="","",IFERROR(MAX(IF((ROW(مسودة!$C$1064:$C$1093)=SMALL(IF((ROW(مسودة!$C$1064:$C$1093)*(مسودة!$C$1064:$C$1093=$C$1097)),ROW(مسودة!$C$1064:$C$1093)),ROW()-ROW(U1099)+1)),مسودة!U1066:U$1093)),0))</f>
        <v>107</v>
      </c>
      <c r="V1099" s="39">
        <f t="array" ref="V1099">IF($C$1097="","",IFERROR(MAX(IF((ROW(مسودة!$C$1064:$C$1093)=SMALL(IF((ROW(مسودة!$C$1064:$C$1093)*(مسودة!$C$1064:$C$1093=$C$1097)),ROW(مسودة!$C$1064:$C$1093)),ROW()-ROW(V1099)+1)),مسودة!V1066:V$1093)),0))</f>
        <v>43</v>
      </c>
      <c r="W1099" s="39">
        <f t="array" ref="W1099">IF($C$1097="","",IFERROR(MAX(IF((ROW(مسودة!$C$1064:$C$1093)=SMALL(IF((ROW(مسودة!$C$1064:$C$1093)*(مسودة!$C$1064:$C$1093=$C$1097)),ROW(مسودة!$C$1064:$C$1093)),ROW()-ROW(W1099)+1)),مسودة!W1066:W$1093)),0))</f>
        <v>61</v>
      </c>
      <c r="X1099" s="39">
        <f t="array" ref="X1099">IF($C$1097="","",IFERROR(MAX(IF((ROW(مسودة!$C$1064:$C$1093)=SMALL(IF((ROW(مسودة!$C$1064:$C$1093)*(مسودة!$C$1064:$C$1093=$C$1097)),ROW(مسودة!$C$1064:$C$1093)),ROW()-ROW(X1099)+1)),مسودة!X1066:X$1093)),0))</f>
        <v>104</v>
      </c>
      <c r="Y1099" s="39">
        <f t="array" ref="Y1099">IF($C$1097="","",IFERROR(MAX(IF((ROW(مسودة!$C$1064:$C$1093)=SMALL(IF((ROW(مسودة!$C$1064:$C$1093)*(مسودة!$C$1064:$C$1093=$C$1097)),ROW(مسودة!$C$1064:$C$1093)),ROW()-ROW(Y1099)+1)),مسودة!Y1066:Y$1093)),0))</f>
        <v>22</v>
      </c>
      <c r="Z1099" s="39">
        <f t="array" ref="Z1099">IF($C$1097="","",IFERROR(MAX(IF((ROW(مسودة!$C$1064:$C$1093)=SMALL(IF((ROW(مسودة!$C$1064:$C$1093)*(مسودة!$C$1064:$C$1093=$C$1097)),ROW(مسودة!$C$1064:$C$1093)),ROW()-ROW(Z1099)+1)),مسودة!Z1066:Z$1093)),0))</f>
        <v>56</v>
      </c>
      <c r="AA1099" s="39">
        <f t="array" ref="AA1099">IF($C$1097="","",IFERROR(MAX(IF((ROW(مسودة!$C$1064:$C$1093)=SMALL(IF((ROW(مسودة!$C$1064:$C$1093)*(مسودة!$C$1064:$C$1093=$C$1097)),ROW(مسودة!$C$1064:$C$1093)),ROW()-ROW(AA1099)+1)),مسودة!AA1066:AA$1093)),0))</f>
        <v>78</v>
      </c>
      <c r="AB1099" s="39">
        <f t="array" ref="AB1099">IF($C$1097="","",IFERROR(MAX(IF((ROW(مسودة!$C$1064:$C$1093)=SMALL(IF((ROW(مسودة!$C$1064:$C$1093)*(مسودة!$C$1064:$C$1093=$C$1097)),ROW(مسودة!$C$1064:$C$1093)),ROW()-ROW(AB1099)+1)),مسودة!AB1066:AB$1093)),0))</f>
        <v>32</v>
      </c>
      <c r="AC1099" s="39">
        <f t="array" ref="AC1099">IF($C$1097="","",IFERROR(MAX(IF((ROW(مسودة!$C$1064:$C$1093)=SMALL(IF((ROW(مسودة!$C$1064:$C$1093)*(مسودة!$C$1064:$C$1093=$C$1097)),ROW(مسودة!$C$1064:$C$1093)),ROW()-ROW(AC1099)+1)),مسودة!AC1066:AC$1093)),0))</f>
        <v>45</v>
      </c>
      <c r="AD1099" s="39">
        <f t="array" ref="AD1099">IF($C$1097="","",IFERROR(MAX(IF((ROW(مسودة!$C$1064:$C$1093)=SMALL(IF((ROW(مسودة!$C$1064:$C$1093)*(مسودة!$C$1064:$C$1093=$C$1097)),ROW(مسودة!$C$1064:$C$1093)),ROW()-ROW(AD1099)+1)),مسودة!AD1066:AD$1093)),0))</f>
        <v>77</v>
      </c>
      <c r="AE1099" s="39">
        <f t="array" ref="AE1099">IF($C$1097="","",IFERROR(MAX(IF((ROW(مسودة!$C$1064:$C$1093)=SMALL(IF((ROW(مسودة!$C$1064:$C$1093)*(مسودة!$C$1064:$C$1093=$C$1097)),ROW(مسودة!$C$1064:$C$1093)),ROW()-ROW(AE1099)+1)),مسودة!AE1066:AE$1093)),0))</f>
        <v>24</v>
      </c>
      <c r="AF1099" s="39">
        <f t="array" ref="AF1099">IF($C$1097="","",IFERROR(MAX(IF((ROW(مسودة!$C$1064:$C$1093)=SMALL(IF((ROW(مسودة!$C$1064:$C$1093)*(مسودة!$C$1064:$C$1093=$C$1097)),ROW(مسودة!$C$1064:$C$1093)),ROW()-ROW(AF1099)+1)),مسودة!AF1066:AF$1093)),0))</f>
        <v>53</v>
      </c>
      <c r="AG1099" s="39">
        <f t="array" ref="AG1099">IF($C$1097="","",IFERROR(MAX(IF((ROW(مسودة!$C$1064:$C$1093)=SMALL(IF((ROW(مسودة!$C$1064:$C$1093)*(مسودة!$C$1064:$C$1093=$C$1097)),ROW(مسودة!$C$1064:$C$1093)),ROW()-ROW(AG1099)+1)),مسودة!AG1066:AG$1093)),0))</f>
        <v>77</v>
      </c>
      <c r="AH1099" s="39">
        <f t="array" ref="AH1099">IF($C$1097="","",IFERROR(MAX(IF((ROW(مسودة!$C$1064:$C$1093)=SMALL(IF((ROW(مسودة!$C$1064:$C$1093)*(مسودة!$C$1064:$C$1093=$C$1097)),ROW(مسودة!$C$1064:$C$1093)),ROW()-ROW(AH1099)+1)),مسودة!AH1066:AH$1093)),0))</f>
        <v>24</v>
      </c>
      <c r="AI1099" s="39">
        <f t="array" ref="AI1099">IF($C$1097="","",IFERROR(MAX(IF((ROW(مسودة!$C$1064:$C$1093)=SMALL(IF((ROW(مسودة!$C$1064:$C$1093)*(مسودة!$C$1064:$C$1093=$C$1097)),ROW(مسودة!$C$1064:$C$1093)),ROW()-ROW(AI1099)+1)),مسودة!AI1066:AI$1093)),0))</f>
        <v>47</v>
      </c>
      <c r="AJ1099" s="39">
        <f t="array" ref="AJ1099">IF($C$1097="","",IFERROR(MAX(IF((ROW(مسودة!$C$1064:$C$1093)=SMALL(IF((ROW(مسودة!$C$1064:$C$1093)*(مسودة!$C$1064:$C$1093=$C$1097)),ROW(مسودة!$C$1064:$C$1093)),ROW()-ROW(AJ1099)+1)),مسودة!AJ1066:AJ$1093)),0))</f>
        <v>71</v>
      </c>
      <c r="AK1099" s="39">
        <f t="array" ref="AK1099">IF($C$1097="","",IFERROR(MAX(IF((ROW(مسودة!$C$1064:$C$1093)=SMALL(IF((ROW(مسودة!$C$1064:$C$1093)*(مسودة!$C$1064:$C$1093=$C$1097)),ROW(مسودة!$C$1064:$C$1093)),ROW()-ROW(AK1099)+1)),مسودة!AK1066:AK$1093)),0))</f>
        <v>11</v>
      </c>
      <c r="AL1099" s="39">
        <f t="array" ref="AL1099">IF($C$1097="","",IFERROR(MAX(IF((ROW(مسودة!$C$1064:$C$1093)=SMALL(IF((ROW(مسودة!$C$1064:$C$1093)*(مسودة!$C$1064:$C$1093=$C$1097)),ROW(مسودة!$C$1064:$C$1093)),ROW()-ROW(AL1099)+1)),مسودة!AL1066:AL$1093)),0))</f>
        <v>20</v>
      </c>
      <c r="AM1099" s="39">
        <f t="array" ref="AM1099">IF($C$1097="","",IFERROR(MAX(IF((ROW(مسودة!$C$1064:$C$1093)=SMALL(IF((ROW(مسودة!$C$1064:$C$1093)*(مسودة!$C$1064:$C$1093=$C$1097)),ROW(مسودة!$C$1064:$C$1093)),ROW()-ROW(AM1099)+1)),مسودة!AM1066:AM$1093)),0))</f>
        <v>31</v>
      </c>
      <c r="AN1099" s="39">
        <f t="array" ref="AN1099">IF($C1097="","",IFERROR(MAX(IF((ROW(مسودة!$C$1064:$C$1093)=SMALL(IF((ROW(مسودة!$C$1064:$C$1093)*(مسودة!$C$1064:$C$1093=$C1097)),ROW(مسودة!$C$1064:$C$1093)),ROW()-ROW(AN1099)+1)),مسودة!AN$1066:AN$1093)),0))</f>
        <v>1103</v>
      </c>
      <c r="AO1099" s="39">
        <f t="array" ref="AO1099">IF($C1097="","",IFERROR(MAX(IF((ROW(مسودة!$C$1064:$C$1093)=SMALL(IF((ROW(مسودة!$C$1064:$C$1093)*(مسودة!$C$1064:$C$1093=$C1097)),ROW(مسودة!$C$1064:$C$1093)),ROW()-ROW(AO1099)+1)),مسودة!AO$1066:AO$1093)),0))</f>
        <v>83.560606060606062</v>
      </c>
      <c r="AP1099" s="39" t="str">
        <f>IF(AO1099&lt;50,"   ",IF(AO1099&lt;65,"مقبول",IF(AO1099&lt;75,"جيد",IF(AO1099&lt;85,"جيدجداً",IF(AO1099&lt;=100,"ممتاز","")))))</f>
        <v>جيدجداً</v>
      </c>
      <c r="AQ1099" s="49"/>
      <c r="AR1099" s="49"/>
      <c r="AS1099" s="49"/>
      <c r="AT1099" s="49"/>
      <c r="AU1099" s="105"/>
    </row>
    <row r="1100" spans="2:47" ht="28.5" customHeight="1" thickBot="1">
      <c r="B1100" s="48">
        <f t="shared" ref="B1100" si="187">B1097+1</f>
        <v>246</v>
      </c>
      <c r="C1100" s="98" t="str">
        <f t="array" ref="C1100">IF(ISERROR(INDEX(مسودة!$C$1064:$AV$1093,SMALL(IF((مسودة!$AV$1064:$AV$1093="ناجح"),ROW(مسودة!$C$1064:$AV$1093)-MIN(ROW(مسودة!$C$1064:$AV$1093))+1,""),ROW(A6)),COLUMN(A6))),"",INDEX(مسودة!$C$1064:$AV$1093,SMALL(IF((مسودة!$AV$1064:$AV$1093="ناجح"),ROW(مسودة!$C$1064:$AV$1093)-MIN(ROW(مسودة!$C$1064:$AV$1093))+1,""),ROW(A6)),COLUMN(A6)))</f>
        <v/>
      </c>
      <c r="D1100" s="95" t="str">
        <f>IF(C1100&lt;&gt;"",VLOOKUP(C1100,مسودة!$C$1064:$D$1093,2,0),"")</f>
        <v/>
      </c>
      <c r="E1100" s="95" t="str">
        <f>IF(C1100&lt;&gt;"",VLOOKUP(C1100,مسودة!$C$1064:$E$1093,3,0),"")</f>
        <v/>
      </c>
      <c r="F1100" s="11" t="s">
        <v>30</v>
      </c>
      <c r="G1100" s="39" t="str">
        <f t="array" ref="G1100">IF($C$1100="","",IFERROR(MAX(IF((ROW(مسودة!$C$1064:$C$1093)=SMALL(IF((ROW(مسودة!$C$1064:$C$1093)*(مسودة!$C$1064:$C$1093=$C$1100)),ROW(مسودة!$C$1064:$C$1093)),ROW()-ROW(G1100)+1)),مسودة!G1064:G$1093)),0))</f>
        <v/>
      </c>
      <c r="H1100" s="39" t="str">
        <f t="array" ref="H1100">IF($C$1100="","",IFERROR(MAX(IF((ROW(مسودة!$C$1064:$C$1093)=SMALL(IF((ROW(مسودة!$C$1064:$C$1093)*(مسودة!$C$1064:$C$1093=$C$1100)),ROW(مسودة!$C$1064:$C$1093)),ROW()-ROW(H1100)+1)),مسودة!H1064:H$1093)),0))</f>
        <v/>
      </c>
      <c r="I1100" s="39" t="str">
        <f t="array" ref="I1100">IF($C$1100="","",IFERROR(MAX(IF((ROW(مسودة!$C$1064:$C$1093)=SMALL(IF((ROW(مسودة!$C$1064:$C$1093)*(مسودة!$C$1064:$C$1093=$C$1100)),ROW(مسودة!$C$1064:$C$1093)),ROW()-ROW(I1100)+1)),مسودة!I1064:I$1093)),0))</f>
        <v/>
      </c>
      <c r="J1100" s="39" t="str">
        <f t="array" ref="J1100">IF($C$1100="","",IFERROR(MAX(IF((ROW(مسودة!$C$1064:$C$1093)=SMALL(IF((ROW(مسودة!$C$1064:$C$1093)*(مسودة!$C$1064:$C$1093=$C$1100)),ROW(مسودة!$C$1064:$C$1093)),ROW()-ROW(J1100)+1)),مسودة!J1064:J$1093)),0))</f>
        <v/>
      </c>
      <c r="K1100" s="39" t="str">
        <f t="array" ref="K1100">IF($C$1100="","",IFERROR(MAX(IF((ROW(مسودة!$C$1064:$C$1093)=SMALL(IF((ROW(مسودة!$C$1064:$C$1093)*(مسودة!$C$1064:$C$1093=$C$1100)),ROW(مسودة!$C$1064:$C$1093)),ROW()-ROW(K1100)+1)),مسودة!K1064:K$1093)),0))</f>
        <v/>
      </c>
      <c r="L1100" s="39" t="str">
        <f t="array" ref="L1100">IF($C$1100="","",IFERROR(MAX(IF((ROW(مسودة!$C$1064:$C$1093)=SMALL(IF((ROW(مسودة!$C$1064:$C$1093)*(مسودة!$C$1064:$C$1093=$C$1100)),ROW(مسودة!$C$1064:$C$1093)),ROW()-ROW(L1100)+1)),مسودة!L1064:L$1093)),0))</f>
        <v/>
      </c>
      <c r="M1100" s="39" t="str">
        <f t="array" ref="M1100">IF($C$1100="","",IFERROR(MAX(IF((ROW(مسودة!$C$1064:$C$1093)=SMALL(IF((ROW(مسودة!$C$1064:$C$1093)*(مسودة!$C$1064:$C$1093=$C$1100)),ROW(مسودة!$C$1064:$C$1093)),ROW()-ROW(M1100)+1)),مسودة!M1064:M$1093)),0))</f>
        <v/>
      </c>
      <c r="N1100" s="39" t="str">
        <f t="array" ref="N1100">IF($C$1100="","",IFERROR(MAX(IF((ROW(مسودة!$C$1064:$C$1093)=SMALL(IF((ROW(مسودة!$C$1064:$C$1093)*(مسودة!$C$1064:$C$1093=$C$1100)),ROW(مسودة!$C$1064:$C$1093)),ROW()-ROW(N1100)+1)),مسودة!N1064:N$1093)),0))</f>
        <v/>
      </c>
      <c r="O1100" s="39" t="str">
        <f t="array" ref="O1100">IF($C$1100="","",IFERROR(MAX(IF((ROW(مسودة!$C$1064:$C$1093)=SMALL(IF((ROW(مسودة!$C$1064:$C$1093)*(مسودة!$C$1064:$C$1093=$C$1100)),ROW(مسودة!$C$1064:$C$1093)),ROW()-ROW(O1100)+1)),مسودة!O1064:O$1093)),0))</f>
        <v/>
      </c>
      <c r="P1100" s="39" t="str">
        <f t="array" ref="P1100">IF($C$1100="","",IFERROR(MAX(IF((ROW(مسودة!$C$1064:$C$1093)=SMALL(IF((ROW(مسودة!$C$1064:$C$1093)*(مسودة!$C$1064:$C$1093=$C$1100)),ROW(مسودة!$C$1064:$C$1093)),ROW()-ROW(P1100)+1)),مسودة!P1064:P$1093)),0))</f>
        <v/>
      </c>
      <c r="Q1100" s="39" t="str">
        <f t="array" ref="Q1100">IF($C$1100="","",IFERROR(MAX(IF((ROW(مسودة!$C$1064:$C$1093)=SMALL(IF((ROW(مسودة!$C$1064:$C$1093)*(مسودة!$C$1064:$C$1093=$C$1100)),ROW(مسودة!$C$1064:$C$1093)),ROW()-ROW(Q1100)+1)),مسودة!Q1064:Q$1093)),0))</f>
        <v/>
      </c>
      <c r="R1100" s="39" t="str">
        <f t="array" ref="R1100">IF($C$1100="","",IFERROR(MAX(IF((ROW(مسودة!$C$1064:$C$1093)=SMALL(IF((ROW(مسودة!$C$1064:$C$1093)*(مسودة!$C$1064:$C$1093=$C$1100)),ROW(مسودة!$C$1064:$C$1093)),ROW()-ROW(R1100)+1)),مسودة!R1064:R$1093)),0))</f>
        <v/>
      </c>
      <c r="S1100" s="39" t="str">
        <f t="array" ref="S1100">IF($C$1100="","",IFERROR(MAX(IF((ROW(مسودة!$C$1064:$C$1093)=SMALL(IF((ROW(مسودة!$C$1064:$C$1093)*(مسودة!$C$1064:$C$1093=$C$1100)),ROW(مسودة!$C$1064:$C$1093)),ROW()-ROW(S1100)+1)),مسودة!S1064:S$1093)),0))</f>
        <v/>
      </c>
      <c r="T1100" s="39" t="str">
        <f t="array" ref="T1100">IF($C$1100="","",IFERROR(MAX(IF((ROW(مسودة!$C$1064:$C$1093)=SMALL(IF((ROW(مسودة!$C$1064:$C$1093)*(مسودة!$C$1064:$C$1093=$C$1100)),ROW(مسودة!$C$1064:$C$1093)),ROW()-ROW(T1100)+1)),مسودة!T1064:T$1093)),0))</f>
        <v/>
      </c>
      <c r="U1100" s="39" t="str">
        <f t="array" ref="U1100">IF($C$1100="","",IFERROR(MAX(IF((ROW(مسودة!$C$1064:$C$1093)=SMALL(IF((ROW(مسودة!$C$1064:$C$1093)*(مسودة!$C$1064:$C$1093=$C$1100)),ROW(مسودة!$C$1064:$C$1093)),ROW()-ROW(U1100)+1)),مسودة!U1064:U$1093)),0))</f>
        <v/>
      </c>
      <c r="V1100" s="39" t="str">
        <f t="array" ref="V1100">IF($C$1100="","",IFERROR(MAX(IF((ROW(مسودة!$C$1064:$C$1093)=SMALL(IF((ROW(مسودة!$C$1064:$C$1093)*(مسودة!$C$1064:$C$1093=$C$1100)),ROW(مسودة!$C$1064:$C$1093)),ROW()-ROW(V1100)+1)),مسودة!V1064:V$1093)),0))</f>
        <v/>
      </c>
      <c r="W1100" s="39" t="str">
        <f t="array" ref="W1100">IF($C$1100="","",IFERROR(MAX(IF((ROW(مسودة!$C$1064:$C$1093)=SMALL(IF((ROW(مسودة!$C$1064:$C$1093)*(مسودة!$C$1064:$C$1093=$C$1100)),ROW(مسودة!$C$1064:$C$1093)),ROW()-ROW(W1100)+1)),مسودة!W1064:W$1093)),0))</f>
        <v/>
      </c>
      <c r="X1100" s="39" t="str">
        <f t="array" ref="X1100">IF($C$1100="","",IFERROR(MAX(IF((ROW(مسودة!$C$1064:$C$1093)=SMALL(IF((ROW(مسودة!$C$1064:$C$1093)*(مسودة!$C$1064:$C$1093=$C$1100)),ROW(مسودة!$C$1064:$C$1093)),ROW()-ROW(X1100)+1)),مسودة!X1064:X$1093)),0))</f>
        <v/>
      </c>
      <c r="Y1100" s="39" t="str">
        <f t="array" ref="Y1100">IF($C$1100="","",IFERROR(MAX(IF((ROW(مسودة!$C$1064:$C$1093)=SMALL(IF((ROW(مسودة!$C$1064:$C$1093)*(مسودة!$C$1064:$C$1093=$C$1100)),ROW(مسودة!$C$1064:$C$1093)),ROW()-ROW(Y1100)+1)),مسودة!Y1064:Y$1093)),0))</f>
        <v/>
      </c>
      <c r="Z1100" s="39" t="str">
        <f t="array" ref="Z1100">IF($C$1100="","",IFERROR(MAX(IF((ROW(مسودة!$C$1064:$C$1093)=SMALL(IF((ROW(مسودة!$C$1064:$C$1093)*(مسودة!$C$1064:$C$1093=$C$1100)),ROW(مسودة!$C$1064:$C$1093)),ROW()-ROW(Z1100)+1)),مسودة!Z1064:Z$1093)),0))</f>
        <v/>
      </c>
      <c r="AA1100" s="39" t="str">
        <f t="array" ref="AA1100">IF($C$1100="","",IFERROR(MAX(IF((ROW(مسودة!$C$1064:$C$1093)=SMALL(IF((ROW(مسودة!$C$1064:$C$1093)*(مسودة!$C$1064:$C$1093=$C$1100)),ROW(مسودة!$C$1064:$C$1093)),ROW()-ROW(AA1100)+1)),مسودة!AA1064:AA$1093)),0))</f>
        <v/>
      </c>
      <c r="AB1100" s="39" t="str">
        <f t="array" ref="AB1100">IF($C$1100="","",IFERROR(MAX(IF((ROW(مسودة!$C$1064:$C$1093)=SMALL(IF((ROW(مسودة!$C$1064:$C$1093)*(مسودة!$C$1064:$C$1093=$C$1100)),ROW(مسودة!$C$1064:$C$1093)),ROW()-ROW(AB1100)+1)),مسودة!AB1064:AB$1093)),0))</f>
        <v/>
      </c>
      <c r="AC1100" s="39" t="str">
        <f t="array" ref="AC1100">IF($C$1100="","",IFERROR(MAX(IF((ROW(مسودة!$C$1064:$C$1093)=SMALL(IF((ROW(مسودة!$C$1064:$C$1093)*(مسودة!$C$1064:$C$1093=$C$1100)),ROW(مسودة!$C$1064:$C$1093)),ROW()-ROW(AC1100)+1)),مسودة!AC1064:AC$1093)),0))</f>
        <v/>
      </c>
      <c r="AD1100" s="39" t="str">
        <f t="array" ref="AD1100">IF($C$1100="","",IFERROR(MAX(IF((ROW(مسودة!$C$1064:$C$1093)=SMALL(IF((ROW(مسودة!$C$1064:$C$1093)*(مسودة!$C$1064:$C$1093=$C$1100)),ROW(مسودة!$C$1064:$C$1093)),ROW()-ROW(AD1100)+1)),مسودة!AD1064:AD$1093)),0))</f>
        <v/>
      </c>
      <c r="AE1100" s="39" t="str">
        <f t="array" ref="AE1100">IF($C$1100="","",IFERROR(MAX(IF((ROW(مسودة!$C$1064:$C$1093)=SMALL(IF((ROW(مسودة!$C$1064:$C$1093)*(مسودة!$C$1064:$C$1093=$C$1100)),ROW(مسودة!$C$1064:$C$1093)),ROW()-ROW(AE1100)+1)),مسودة!AE1064:AE$1093)),0))</f>
        <v/>
      </c>
      <c r="AF1100" s="39" t="str">
        <f t="array" ref="AF1100">IF($C$1100="","",IFERROR(MAX(IF((ROW(مسودة!$C$1064:$C$1093)=SMALL(IF((ROW(مسودة!$C$1064:$C$1093)*(مسودة!$C$1064:$C$1093=$C$1100)),ROW(مسودة!$C$1064:$C$1093)),ROW()-ROW(AF1100)+1)),مسودة!AF1064:AF$1093)),0))</f>
        <v/>
      </c>
      <c r="AG1100" s="39" t="str">
        <f t="array" ref="AG1100">IF($C$1100="","",IFERROR(MAX(IF((ROW(مسودة!$C$1064:$C$1093)=SMALL(IF((ROW(مسودة!$C$1064:$C$1093)*(مسودة!$C$1064:$C$1093=$C$1100)),ROW(مسودة!$C$1064:$C$1093)),ROW()-ROW(AG1100)+1)),مسودة!AG1064:AG$1093)),0))</f>
        <v/>
      </c>
      <c r="AH1100" s="39" t="str">
        <f t="array" ref="AH1100">IF($C$1100="","",IFERROR(MAX(IF((ROW(مسودة!$C$1064:$C$1093)=SMALL(IF((ROW(مسودة!$C$1064:$C$1093)*(مسودة!$C$1064:$C$1093=$C$1100)),ROW(مسودة!$C$1064:$C$1093)),ROW()-ROW(AH1100)+1)),مسودة!AH1064:AH$1093)),0))</f>
        <v/>
      </c>
      <c r="AI1100" s="39" t="str">
        <f t="array" ref="AI1100">IF($C$1100="","",IFERROR(MAX(IF((ROW(مسودة!$C$1064:$C$1093)=SMALL(IF((ROW(مسودة!$C$1064:$C$1093)*(مسودة!$C$1064:$C$1093=$C$1100)),ROW(مسودة!$C$1064:$C$1093)),ROW()-ROW(AI1100)+1)),مسودة!AI1064:AI$1093)),0))</f>
        <v/>
      </c>
      <c r="AJ1100" s="39" t="str">
        <f t="array" ref="AJ1100">IF($C$1100="","",IFERROR(MAX(IF((ROW(مسودة!$C$1064:$C$1093)=SMALL(IF((ROW(مسودة!$C$1064:$C$1093)*(مسودة!$C$1064:$C$1093=$C$1100)),ROW(مسودة!$C$1064:$C$1093)),ROW()-ROW(AJ1100)+1)),مسودة!AJ1064:AJ$1093)),0))</f>
        <v/>
      </c>
      <c r="AK1100" s="39" t="str">
        <f t="array" ref="AK1100">IF($C$1100="","",IFERROR(MAX(IF((ROW(مسودة!$C$1064:$C$1093)=SMALL(IF((ROW(مسودة!$C$1064:$C$1093)*(مسودة!$C$1064:$C$1093=$C$1100)),ROW(مسودة!$C$1064:$C$1093)),ROW()-ROW(AK1100)+1)),مسودة!AK1064:AK$1093)),0))</f>
        <v/>
      </c>
      <c r="AL1100" s="39" t="str">
        <f t="array" ref="AL1100">IF($C$1100="","",IFERROR(MAX(IF((ROW(مسودة!$C$1064:$C$1093)=SMALL(IF((ROW(مسودة!$C$1064:$C$1093)*(مسودة!$C$1064:$C$1093=$C$1100)),ROW(مسودة!$C$1064:$C$1093)),ROW()-ROW(AL1100)+1)),مسودة!AL1064:AL$1093)),0))</f>
        <v/>
      </c>
      <c r="AM1100" s="39" t="str">
        <f t="array" ref="AM1100">IF($C$1100="","",IFERROR(MAX(IF((ROW(مسودة!$C$1064:$C$1093)=SMALL(IF((ROW(مسودة!$C$1064:$C$1093)*(مسودة!$C$1064:$C$1093=$C$1100)),ROW(مسودة!$C$1064:$C$1093)),ROW()-ROW(AM1100)+1)),مسودة!AM1064:AM$1093)),0))</f>
        <v/>
      </c>
      <c r="AN1100" s="54"/>
      <c r="AO1100" s="54"/>
      <c r="AP1100" s="55"/>
      <c r="AQ1100" s="49"/>
      <c r="AR1100" s="49"/>
      <c r="AS1100" s="49"/>
      <c r="AT1100" s="49"/>
      <c r="AU1100" s="103" t="str">
        <f>IFERROR(LOOKUP(2,1/((مسودة!$C$1064:$C$1093=C1100)*(مسودة!$F$1064:$F$1093=F1100)),مسودة!$AV$1064:$AV$1093),"")</f>
        <v/>
      </c>
    </row>
    <row r="1101" spans="2:47" ht="28.5" customHeight="1" thickBot="1">
      <c r="B1101" s="48"/>
      <c r="C1101" s="99"/>
      <c r="D1101" s="51"/>
      <c r="E1101" s="51"/>
      <c r="F1101" s="11" t="s">
        <v>31</v>
      </c>
      <c r="G1101" s="39" t="str">
        <f t="array" ref="G1101">IF($C$1100="","",IFERROR(MAX(IF((ROW(مسودة!$C$1064:$C$1093)=SMALL(IF((ROW(مسودة!$C$1064:$C$1093)*(مسودة!$C$1064:$C$1093=$C$1100)),ROW(مسودة!$C$1064:$C$1093)),ROW()-ROW(G1101)+1)),مسودة!G1065:G$1093)),0))</f>
        <v/>
      </c>
      <c r="H1101" s="39" t="str">
        <f t="array" ref="H1101">IF($C$1100="","",IFERROR(MAX(IF((ROW(مسودة!$C$1064:$C$1093)=SMALL(IF((ROW(مسودة!$C$1064:$C$1093)*(مسودة!$C$1064:$C$1093=$C$1100)),ROW(مسودة!$C$1064:$C$1093)),ROW()-ROW(H1101)+1)),مسودة!H1065:H$1093)),0))</f>
        <v/>
      </c>
      <c r="I1101" s="39" t="str">
        <f t="array" ref="I1101">IF($C$1100="","",IFERROR(MAX(IF((ROW(مسودة!$C$1064:$C$1093)=SMALL(IF((ROW(مسودة!$C$1064:$C$1093)*(مسودة!$C$1064:$C$1093=$C$1100)),ROW(مسودة!$C$1064:$C$1093)),ROW()-ROW(I1101)+1)),مسودة!I1065:I$1093)),0))</f>
        <v/>
      </c>
      <c r="J1101" s="39" t="str">
        <f t="array" ref="J1101">IF($C$1100="","",IFERROR(MAX(IF((ROW(مسودة!$C$1064:$C$1093)=SMALL(IF((ROW(مسودة!$C$1064:$C$1093)*(مسودة!$C$1064:$C$1093=$C$1100)),ROW(مسودة!$C$1064:$C$1093)),ROW()-ROW(J1101)+1)),مسودة!J1065:J$1093)),0))</f>
        <v/>
      </c>
      <c r="K1101" s="39" t="str">
        <f t="array" ref="K1101">IF($C$1100="","",IFERROR(MAX(IF((ROW(مسودة!$C$1064:$C$1093)=SMALL(IF((ROW(مسودة!$C$1064:$C$1093)*(مسودة!$C$1064:$C$1093=$C$1100)),ROW(مسودة!$C$1064:$C$1093)),ROW()-ROW(K1101)+1)),مسودة!K1065:K$1093)),0))</f>
        <v/>
      </c>
      <c r="L1101" s="39" t="str">
        <f t="array" ref="L1101">IF($C$1100="","",IFERROR(MAX(IF((ROW(مسودة!$C$1064:$C$1093)=SMALL(IF((ROW(مسودة!$C$1064:$C$1093)*(مسودة!$C$1064:$C$1093=$C$1100)),ROW(مسودة!$C$1064:$C$1093)),ROW()-ROW(L1101)+1)),مسودة!L1065:L$1093)),0))</f>
        <v/>
      </c>
      <c r="M1101" s="39" t="str">
        <f t="array" ref="M1101">IF($C$1100="","",IFERROR(MAX(IF((ROW(مسودة!$C$1064:$C$1093)=SMALL(IF((ROW(مسودة!$C$1064:$C$1093)*(مسودة!$C$1064:$C$1093=$C$1100)),ROW(مسودة!$C$1064:$C$1093)),ROW()-ROW(M1101)+1)),مسودة!M1065:M$1093)),0))</f>
        <v/>
      </c>
      <c r="N1101" s="39" t="str">
        <f t="array" ref="N1101">IF($C$1100="","",IFERROR(MAX(IF((ROW(مسودة!$C$1064:$C$1093)=SMALL(IF((ROW(مسودة!$C$1064:$C$1093)*(مسودة!$C$1064:$C$1093=$C$1100)),ROW(مسودة!$C$1064:$C$1093)),ROW()-ROW(N1101)+1)),مسودة!N1065:N$1093)),0))</f>
        <v/>
      </c>
      <c r="O1101" s="39" t="str">
        <f t="array" ref="O1101">IF($C$1100="","",IFERROR(MAX(IF((ROW(مسودة!$C$1064:$C$1093)=SMALL(IF((ROW(مسودة!$C$1064:$C$1093)*(مسودة!$C$1064:$C$1093=$C$1100)),ROW(مسودة!$C$1064:$C$1093)),ROW()-ROW(O1101)+1)),مسودة!O1065:O$1093)),0))</f>
        <v/>
      </c>
      <c r="P1101" s="39" t="str">
        <f t="array" ref="P1101">IF($C$1100="","",IFERROR(MAX(IF((ROW(مسودة!$C$1064:$C$1093)=SMALL(IF((ROW(مسودة!$C$1064:$C$1093)*(مسودة!$C$1064:$C$1093=$C$1100)),ROW(مسودة!$C$1064:$C$1093)),ROW()-ROW(P1101)+1)),مسودة!P1065:P$1093)),0))</f>
        <v/>
      </c>
      <c r="Q1101" s="39" t="str">
        <f t="array" ref="Q1101">IF($C$1100="","",IFERROR(MAX(IF((ROW(مسودة!$C$1064:$C$1093)=SMALL(IF((ROW(مسودة!$C$1064:$C$1093)*(مسودة!$C$1064:$C$1093=$C$1100)),ROW(مسودة!$C$1064:$C$1093)),ROW()-ROW(Q1101)+1)),مسودة!Q1065:Q$1093)),0))</f>
        <v/>
      </c>
      <c r="R1101" s="39" t="str">
        <f t="array" ref="R1101">IF($C$1100="","",IFERROR(MAX(IF((ROW(مسودة!$C$1064:$C$1093)=SMALL(IF((ROW(مسودة!$C$1064:$C$1093)*(مسودة!$C$1064:$C$1093=$C$1100)),ROW(مسودة!$C$1064:$C$1093)),ROW()-ROW(R1101)+1)),مسودة!R1065:R$1093)),0))</f>
        <v/>
      </c>
      <c r="S1101" s="39" t="str">
        <f t="array" ref="S1101">IF($C$1100="","",IFERROR(MAX(IF((ROW(مسودة!$C$1064:$C$1093)=SMALL(IF((ROW(مسودة!$C$1064:$C$1093)*(مسودة!$C$1064:$C$1093=$C$1100)),ROW(مسودة!$C$1064:$C$1093)),ROW()-ROW(S1101)+1)),مسودة!S1065:S$1093)),0))</f>
        <v/>
      </c>
      <c r="T1101" s="39" t="str">
        <f t="array" ref="T1101">IF($C$1100="","",IFERROR(MAX(IF((ROW(مسودة!$C$1064:$C$1093)=SMALL(IF((ROW(مسودة!$C$1064:$C$1093)*(مسودة!$C$1064:$C$1093=$C$1100)),ROW(مسودة!$C$1064:$C$1093)),ROW()-ROW(T1101)+1)),مسودة!T1065:T$1093)),0))</f>
        <v/>
      </c>
      <c r="U1101" s="39" t="str">
        <f t="array" ref="U1101">IF($C$1100="","",IFERROR(MAX(IF((ROW(مسودة!$C$1064:$C$1093)=SMALL(IF((ROW(مسودة!$C$1064:$C$1093)*(مسودة!$C$1064:$C$1093=$C$1100)),ROW(مسودة!$C$1064:$C$1093)),ROW()-ROW(U1101)+1)),مسودة!U1065:U$1093)),0))</f>
        <v/>
      </c>
      <c r="V1101" s="39" t="str">
        <f t="array" ref="V1101">IF($C$1100="","",IFERROR(MAX(IF((ROW(مسودة!$C$1064:$C$1093)=SMALL(IF((ROW(مسودة!$C$1064:$C$1093)*(مسودة!$C$1064:$C$1093=$C$1100)),ROW(مسودة!$C$1064:$C$1093)),ROW()-ROW(V1101)+1)),مسودة!V1065:V$1093)),0))</f>
        <v/>
      </c>
      <c r="W1101" s="39" t="str">
        <f t="array" ref="W1101">IF($C$1100="","",IFERROR(MAX(IF((ROW(مسودة!$C$1064:$C$1093)=SMALL(IF((ROW(مسودة!$C$1064:$C$1093)*(مسودة!$C$1064:$C$1093=$C$1100)),ROW(مسودة!$C$1064:$C$1093)),ROW()-ROW(W1101)+1)),مسودة!W1065:W$1093)),0))</f>
        <v/>
      </c>
      <c r="X1101" s="39" t="str">
        <f t="array" ref="X1101">IF($C$1100="","",IFERROR(MAX(IF((ROW(مسودة!$C$1064:$C$1093)=SMALL(IF((ROW(مسودة!$C$1064:$C$1093)*(مسودة!$C$1064:$C$1093=$C$1100)),ROW(مسودة!$C$1064:$C$1093)),ROW()-ROW(X1101)+1)),مسودة!X1065:X$1093)),0))</f>
        <v/>
      </c>
      <c r="Y1101" s="39" t="str">
        <f t="array" ref="Y1101">IF($C$1100="","",IFERROR(MAX(IF((ROW(مسودة!$C$1064:$C$1093)=SMALL(IF((ROW(مسودة!$C$1064:$C$1093)*(مسودة!$C$1064:$C$1093=$C$1100)),ROW(مسودة!$C$1064:$C$1093)),ROW()-ROW(Y1101)+1)),مسودة!Y1065:Y$1093)),0))</f>
        <v/>
      </c>
      <c r="Z1101" s="39" t="str">
        <f t="array" ref="Z1101">IF($C$1100="","",IFERROR(MAX(IF((ROW(مسودة!$C$1064:$C$1093)=SMALL(IF((ROW(مسودة!$C$1064:$C$1093)*(مسودة!$C$1064:$C$1093=$C$1100)),ROW(مسودة!$C$1064:$C$1093)),ROW()-ROW(Z1101)+1)),مسودة!Z1065:Z$1093)),0))</f>
        <v/>
      </c>
      <c r="AA1101" s="39" t="str">
        <f t="array" ref="AA1101">IF($C$1100="","",IFERROR(MAX(IF((ROW(مسودة!$C$1064:$C$1093)=SMALL(IF((ROW(مسودة!$C$1064:$C$1093)*(مسودة!$C$1064:$C$1093=$C$1100)),ROW(مسودة!$C$1064:$C$1093)),ROW()-ROW(AA1101)+1)),مسودة!AA1065:AA$1093)),0))</f>
        <v/>
      </c>
      <c r="AB1101" s="39" t="str">
        <f t="array" ref="AB1101">IF($C$1100="","",IFERROR(MAX(IF((ROW(مسودة!$C$1064:$C$1093)=SMALL(IF((ROW(مسودة!$C$1064:$C$1093)*(مسودة!$C$1064:$C$1093=$C$1100)),ROW(مسودة!$C$1064:$C$1093)),ROW()-ROW(AB1101)+1)),مسودة!AB1065:AB$1093)),0))</f>
        <v/>
      </c>
      <c r="AC1101" s="39" t="str">
        <f t="array" ref="AC1101">IF($C$1100="","",IFERROR(MAX(IF((ROW(مسودة!$C$1064:$C$1093)=SMALL(IF((ROW(مسودة!$C$1064:$C$1093)*(مسودة!$C$1064:$C$1093=$C$1100)),ROW(مسودة!$C$1064:$C$1093)),ROW()-ROW(AC1101)+1)),مسودة!AC1065:AC$1093)),0))</f>
        <v/>
      </c>
      <c r="AD1101" s="39" t="str">
        <f t="array" ref="AD1101">IF($C$1100="","",IFERROR(MAX(IF((ROW(مسودة!$C$1064:$C$1093)=SMALL(IF((ROW(مسودة!$C$1064:$C$1093)*(مسودة!$C$1064:$C$1093=$C$1100)),ROW(مسودة!$C$1064:$C$1093)),ROW()-ROW(AD1101)+1)),مسودة!AD1065:AD$1093)),0))</f>
        <v/>
      </c>
      <c r="AE1101" s="39" t="str">
        <f t="array" ref="AE1101">IF($C$1100="","",IFERROR(MAX(IF((ROW(مسودة!$C$1064:$C$1093)=SMALL(IF((ROW(مسودة!$C$1064:$C$1093)*(مسودة!$C$1064:$C$1093=$C$1100)),ROW(مسودة!$C$1064:$C$1093)),ROW()-ROW(AE1101)+1)),مسودة!AE1065:AE$1093)),0))</f>
        <v/>
      </c>
      <c r="AF1101" s="39" t="str">
        <f t="array" ref="AF1101">IF($C$1100="","",IFERROR(MAX(IF((ROW(مسودة!$C$1064:$C$1093)=SMALL(IF((ROW(مسودة!$C$1064:$C$1093)*(مسودة!$C$1064:$C$1093=$C$1100)),ROW(مسودة!$C$1064:$C$1093)),ROW()-ROW(AF1101)+1)),مسودة!AF1065:AF$1093)),0))</f>
        <v/>
      </c>
      <c r="AG1101" s="39" t="str">
        <f t="array" ref="AG1101">IF($C$1100="","",IFERROR(MAX(IF((ROW(مسودة!$C$1064:$C$1093)=SMALL(IF((ROW(مسودة!$C$1064:$C$1093)*(مسودة!$C$1064:$C$1093=$C$1100)),ROW(مسودة!$C$1064:$C$1093)),ROW()-ROW(AG1101)+1)),مسودة!AG1065:AG$1093)),0))</f>
        <v/>
      </c>
      <c r="AH1101" s="39" t="str">
        <f t="array" ref="AH1101">IF($C$1100="","",IFERROR(MAX(IF((ROW(مسودة!$C$1064:$C$1093)=SMALL(IF((ROW(مسودة!$C$1064:$C$1093)*(مسودة!$C$1064:$C$1093=$C$1100)),ROW(مسودة!$C$1064:$C$1093)),ROW()-ROW(AH1101)+1)),مسودة!AH1065:AH$1093)),0))</f>
        <v/>
      </c>
      <c r="AI1101" s="39" t="str">
        <f t="array" ref="AI1101">IF($C$1100="","",IFERROR(MAX(IF((ROW(مسودة!$C$1064:$C$1093)=SMALL(IF((ROW(مسودة!$C$1064:$C$1093)*(مسودة!$C$1064:$C$1093=$C$1100)),ROW(مسودة!$C$1064:$C$1093)),ROW()-ROW(AI1101)+1)),مسودة!AI1065:AI$1093)),0))</f>
        <v/>
      </c>
      <c r="AJ1101" s="39" t="str">
        <f t="array" ref="AJ1101">IF($C$1100="","",IFERROR(MAX(IF((ROW(مسودة!$C$1064:$C$1093)=SMALL(IF((ROW(مسودة!$C$1064:$C$1093)*(مسودة!$C$1064:$C$1093=$C$1100)),ROW(مسودة!$C$1064:$C$1093)),ROW()-ROW(AJ1101)+1)),مسودة!AJ1065:AJ$1093)),0))</f>
        <v/>
      </c>
      <c r="AK1101" s="39" t="str">
        <f t="array" ref="AK1101">IF($C$1100="","",IFERROR(MAX(IF((ROW(مسودة!$C$1064:$C$1093)=SMALL(IF((ROW(مسودة!$C$1064:$C$1093)*(مسودة!$C$1064:$C$1093=$C$1100)),ROW(مسودة!$C$1064:$C$1093)),ROW()-ROW(AK1101)+1)),مسودة!AK1065:AK$1093)),0))</f>
        <v/>
      </c>
      <c r="AL1101" s="39" t="str">
        <f t="array" ref="AL1101">IF($C$1100="","",IFERROR(MAX(IF((ROW(مسودة!$C$1064:$C$1093)=SMALL(IF((ROW(مسودة!$C$1064:$C$1093)*(مسودة!$C$1064:$C$1093=$C$1100)),ROW(مسودة!$C$1064:$C$1093)),ROW()-ROW(AL1101)+1)),مسودة!AL1065:AL$1093)),0))</f>
        <v/>
      </c>
      <c r="AM1101" s="39" t="str">
        <f t="array" ref="AM1101">IF($C$1100="","",IFERROR(MAX(IF((ROW(مسودة!$C$1064:$C$1093)=SMALL(IF((ROW(مسودة!$C$1064:$C$1093)*(مسودة!$C$1064:$C$1093=$C$1100)),ROW(مسودة!$C$1064:$C$1093)),ROW()-ROW(AM1101)+1)),مسودة!AM1065:AM$1093)),0))</f>
        <v/>
      </c>
      <c r="AN1101" s="54"/>
      <c r="AO1101" s="54"/>
      <c r="AP1101" s="56"/>
      <c r="AQ1101" s="49"/>
      <c r="AR1101" s="49"/>
      <c r="AS1101" s="49"/>
      <c r="AT1101" s="49"/>
      <c r="AU1101" s="104"/>
    </row>
    <row r="1102" spans="2:47" ht="36" customHeight="1" thickBot="1">
      <c r="B1102" s="48"/>
      <c r="C1102" s="93"/>
      <c r="D1102" s="51"/>
      <c r="E1102" s="51"/>
      <c r="F1102" s="14" t="s">
        <v>32</v>
      </c>
      <c r="G1102" s="39" t="str">
        <f t="array" ref="G1102">IF($C$1100="","",IFERROR(MAX(IF((ROW(مسودة!$C$1064:$C$1093)=SMALL(IF((ROW(مسودة!$C$1064:$C$1093)*(مسودة!$C$1064:$C$1093=$C$1100)),ROW(مسودة!$C$1064:$C$1093)),ROW()-ROW(G1102)+1)),مسودة!G1066:G$1093)),0))</f>
        <v/>
      </c>
      <c r="H1102" s="39" t="str">
        <f t="array" ref="H1102">IF($C$1100="","",IFERROR(MAX(IF((ROW(مسودة!$C$1064:$C$1093)=SMALL(IF((ROW(مسودة!$C$1064:$C$1093)*(مسودة!$C$1064:$C$1093=$C$1100)),ROW(مسودة!$C$1064:$C$1093)),ROW()-ROW(H1102)+1)),مسودة!H1066:H$1093)),0))</f>
        <v/>
      </c>
      <c r="I1102" s="39" t="str">
        <f t="array" ref="I1102">IF($C$1100="","",IFERROR(MAX(IF((ROW(مسودة!$C$1064:$C$1093)=SMALL(IF((ROW(مسودة!$C$1064:$C$1093)*(مسودة!$C$1064:$C$1093=$C$1100)),ROW(مسودة!$C$1064:$C$1093)),ROW()-ROW(I1102)+1)),مسودة!I1066:I$1093)),0))</f>
        <v/>
      </c>
      <c r="J1102" s="39" t="str">
        <f t="array" ref="J1102">IF($C$1100="","",IFERROR(MAX(IF((ROW(مسودة!$C$1064:$C$1093)=SMALL(IF((ROW(مسودة!$C$1064:$C$1093)*(مسودة!$C$1064:$C$1093=$C$1100)),ROW(مسودة!$C$1064:$C$1093)),ROW()-ROW(J1102)+1)),مسودة!J1066:J$1093)),0))</f>
        <v/>
      </c>
      <c r="K1102" s="39" t="str">
        <f t="array" ref="K1102">IF($C$1100="","",IFERROR(MAX(IF((ROW(مسودة!$C$1064:$C$1093)=SMALL(IF((ROW(مسودة!$C$1064:$C$1093)*(مسودة!$C$1064:$C$1093=$C$1100)),ROW(مسودة!$C$1064:$C$1093)),ROW()-ROW(K1102)+1)),مسودة!K1066:K$1093)),0))</f>
        <v/>
      </c>
      <c r="L1102" s="39" t="str">
        <f t="array" ref="L1102">IF($C$1100="","",IFERROR(MAX(IF((ROW(مسودة!$C$1064:$C$1093)=SMALL(IF((ROW(مسودة!$C$1064:$C$1093)*(مسودة!$C$1064:$C$1093=$C$1100)),ROW(مسودة!$C$1064:$C$1093)),ROW()-ROW(L1102)+1)),مسودة!L1066:L$1093)),0))</f>
        <v/>
      </c>
      <c r="M1102" s="39" t="str">
        <f t="array" ref="M1102">IF($C$1100="","",IFERROR(MAX(IF((ROW(مسودة!$C$1064:$C$1093)=SMALL(IF((ROW(مسودة!$C$1064:$C$1093)*(مسودة!$C$1064:$C$1093=$C$1100)),ROW(مسودة!$C$1064:$C$1093)),ROW()-ROW(M1102)+1)),مسودة!M1066:M$1093)),0))</f>
        <v/>
      </c>
      <c r="N1102" s="39" t="str">
        <f t="array" ref="N1102">IF($C$1100="","",IFERROR(MAX(IF((ROW(مسودة!$C$1064:$C$1093)=SMALL(IF((ROW(مسودة!$C$1064:$C$1093)*(مسودة!$C$1064:$C$1093=$C$1100)),ROW(مسودة!$C$1064:$C$1093)),ROW()-ROW(N1102)+1)),مسودة!N1066:N$1093)),0))</f>
        <v/>
      </c>
      <c r="O1102" s="39" t="str">
        <f t="array" ref="O1102">IF($C$1100="","",IFERROR(MAX(IF((ROW(مسودة!$C$1064:$C$1093)=SMALL(IF((ROW(مسودة!$C$1064:$C$1093)*(مسودة!$C$1064:$C$1093=$C$1100)),ROW(مسودة!$C$1064:$C$1093)),ROW()-ROW(O1102)+1)),مسودة!O1066:O$1093)),0))</f>
        <v/>
      </c>
      <c r="P1102" s="39" t="str">
        <f t="array" ref="P1102">IF($C$1100="","",IFERROR(MAX(IF((ROW(مسودة!$C$1064:$C$1093)=SMALL(IF((ROW(مسودة!$C$1064:$C$1093)*(مسودة!$C$1064:$C$1093=$C$1100)),ROW(مسودة!$C$1064:$C$1093)),ROW()-ROW(P1102)+1)),مسودة!P1066:P$1093)),0))</f>
        <v/>
      </c>
      <c r="Q1102" s="39" t="str">
        <f t="array" ref="Q1102">IF($C$1100="","",IFERROR(MAX(IF((ROW(مسودة!$C$1064:$C$1093)=SMALL(IF((ROW(مسودة!$C$1064:$C$1093)*(مسودة!$C$1064:$C$1093=$C$1100)),ROW(مسودة!$C$1064:$C$1093)),ROW()-ROW(Q1102)+1)),مسودة!Q1066:Q$1093)),0))</f>
        <v/>
      </c>
      <c r="R1102" s="39" t="str">
        <f t="array" ref="R1102">IF($C$1100="","",IFERROR(MAX(IF((ROW(مسودة!$C$1064:$C$1093)=SMALL(IF((ROW(مسودة!$C$1064:$C$1093)*(مسودة!$C$1064:$C$1093=$C$1100)),ROW(مسودة!$C$1064:$C$1093)),ROW()-ROW(R1102)+1)),مسودة!R1066:R$1093)),0))</f>
        <v/>
      </c>
      <c r="S1102" s="39" t="str">
        <f t="array" ref="S1102">IF($C$1100="","",IFERROR(MAX(IF((ROW(مسودة!$C$1064:$C$1093)=SMALL(IF((ROW(مسودة!$C$1064:$C$1093)*(مسودة!$C$1064:$C$1093=$C$1100)),ROW(مسودة!$C$1064:$C$1093)),ROW()-ROW(S1102)+1)),مسودة!S1066:S$1093)),0))</f>
        <v/>
      </c>
      <c r="T1102" s="39" t="str">
        <f t="array" ref="T1102">IF($C$1100="","",IFERROR(MAX(IF((ROW(مسودة!$C$1064:$C$1093)=SMALL(IF((ROW(مسودة!$C$1064:$C$1093)*(مسودة!$C$1064:$C$1093=$C$1100)),ROW(مسودة!$C$1064:$C$1093)),ROW()-ROW(T1102)+1)),مسودة!T1066:T$1093)),0))</f>
        <v/>
      </c>
      <c r="U1102" s="39" t="str">
        <f t="array" ref="U1102">IF($C$1100="","",IFERROR(MAX(IF((ROW(مسودة!$C$1064:$C$1093)=SMALL(IF((ROW(مسودة!$C$1064:$C$1093)*(مسودة!$C$1064:$C$1093=$C$1100)),ROW(مسودة!$C$1064:$C$1093)),ROW()-ROW(U1102)+1)),مسودة!U1066:U$1093)),0))</f>
        <v/>
      </c>
      <c r="V1102" s="39" t="str">
        <f t="array" ref="V1102">IF($C$1100="","",IFERROR(MAX(IF((ROW(مسودة!$C$1064:$C$1093)=SMALL(IF((ROW(مسودة!$C$1064:$C$1093)*(مسودة!$C$1064:$C$1093=$C$1100)),ROW(مسودة!$C$1064:$C$1093)),ROW()-ROW(V1102)+1)),مسودة!V1066:V$1093)),0))</f>
        <v/>
      </c>
      <c r="W1102" s="39" t="str">
        <f t="array" ref="W1102">IF($C$1100="","",IFERROR(MAX(IF((ROW(مسودة!$C$1064:$C$1093)=SMALL(IF((ROW(مسودة!$C$1064:$C$1093)*(مسودة!$C$1064:$C$1093=$C$1100)),ROW(مسودة!$C$1064:$C$1093)),ROW()-ROW(W1102)+1)),مسودة!W1066:W$1093)),0))</f>
        <v/>
      </c>
      <c r="X1102" s="39" t="str">
        <f t="array" ref="X1102">IF($C$1100="","",IFERROR(MAX(IF((ROW(مسودة!$C$1064:$C$1093)=SMALL(IF((ROW(مسودة!$C$1064:$C$1093)*(مسودة!$C$1064:$C$1093=$C$1100)),ROW(مسودة!$C$1064:$C$1093)),ROW()-ROW(X1102)+1)),مسودة!X1066:X$1093)),0))</f>
        <v/>
      </c>
      <c r="Y1102" s="39" t="str">
        <f t="array" ref="Y1102">IF($C$1100="","",IFERROR(MAX(IF((ROW(مسودة!$C$1064:$C$1093)=SMALL(IF((ROW(مسودة!$C$1064:$C$1093)*(مسودة!$C$1064:$C$1093=$C$1100)),ROW(مسودة!$C$1064:$C$1093)),ROW()-ROW(Y1102)+1)),مسودة!Y1066:Y$1093)),0))</f>
        <v/>
      </c>
      <c r="Z1102" s="39" t="str">
        <f t="array" ref="Z1102">IF($C$1100="","",IFERROR(MAX(IF((ROW(مسودة!$C$1064:$C$1093)=SMALL(IF((ROW(مسودة!$C$1064:$C$1093)*(مسودة!$C$1064:$C$1093=$C$1100)),ROW(مسودة!$C$1064:$C$1093)),ROW()-ROW(Z1102)+1)),مسودة!Z1066:Z$1093)),0))</f>
        <v/>
      </c>
      <c r="AA1102" s="39" t="str">
        <f t="array" ref="AA1102">IF($C$1100="","",IFERROR(MAX(IF((ROW(مسودة!$C$1064:$C$1093)=SMALL(IF((ROW(مسودة!$C$1064:$C$1093)*(مسودة!$C$1064:$C$1093=$C$1100)),ROW(مسودة!$C$1064:$C$1093)),ROW()-ROW(AA1102)+1)),مسودة!AA1066:AA$1093)),0))</f>
        <v/>
      </c>
      <c r="AB1102" s="39" t="str">
        <f t="array" ref="AB1102">IF($C$1100="","",IFERROR(MAX(IF((ROW(مسودة!$C$1064:$C$1093)=SMALL(IF((ROW(مسودة!$C$1064:$C$1093)*(مسودة!$C$1064:$C$1093=$C$1100)),ROW(مسودة!$C$1064:$C$1093)),ROW()-ROW(AB1102)+1)),مسودة!AB1066:AB$1093)),0))</f>
        <v/>
      </c>
      <c r="AC1102" s="39" t="str">
        <f t="array" ref="AC1102">IF($C$1100="","",IFERROR(MAX(IF((ROW(مسودة!$C$1064:$C$1093)=SMALL(IF((ROW(مسودة!$C$1064:$C$1093)*(مسودة!$C$1064:$C$1093=$C$1100)),ROW(مسودة!$C$1064:$C$1093)),ROW()-ROW(AC1102)+1)),مسودة!AC1066:AC$1093)),0))</f>
        <v/>
      </c>
      <c r="AD1102" s="39" t="str">
        <f t="array" ref="AD1102">IF($C$1100="","",IFERROR(MAX(IF((ROW(مسودة!$C$1064:$C$1093)=SMALL(IF((ROW(مسودة!$C$1064:$C$1093)*(مسودة!$C$1064:$C$1093=$C$1100)),ROW(مسودة!$C$1064:$C$1093)),ROW()-ROW(AD1102)+1)),مسودة!AD1066:AD$1093)),0))</f>
        <v/>
      </c>
      <c r="AE1102" s="39" t="str">
        <f t="array" ref="AE1102">IF($C$1100="","",IFERROR(MAX(IF((ROW(مسودة!$C$1064:$C$1093)=SMALL(IF((ROW(مسودة!$C$1064:$C$1093)*(مسودة!$C$1064:$C$1093=$C$1100)),ROW(مسودة!$C$1064:$C$1093)),ROW()-ROW(AE1102)+1)),مسودة!AE1066:AE$1093)),0))</f>
        <v/>
      </c>
      <c r="AF1102" s="39" t="str">
        <f t="array" ref="AF1102">IF($C$1100="","",IFERROR(MAX(IF((ROW(مسودة!$C$1064:$C$1093)=SMALL(IF((ROW(مسودة!$C$1064:$C$1093)*(مسودة!$C$1064:$C$1093=$C$1100)),ROW(مسودة!$C$1064:$C$1093)),ROW()-ROW(AF1102)+1)),مسودة!AF1066:AF$1093)),0))</f>
        <v/>
      </c>
      <c r="AG1102" s="39" t="str">
        <f t="array" ref="AG1102">IF($C$1100="","",IFERROR(MAX(IF((ROW(مسودة!$C$1064:$C$1093)=SMALL(IF((ROW(مسودة!$C$1064:$C$1093)*(مسودة!$C$1064:$C$1093=$C$1100)),ROW(مسودة!$C$1064:$C$1093)),ROW()-ROW(AG1102)+1)),مسودة!AG1066:AG$1093)),0))</f>
        <v/>
      </c>
      <c r="AH1102" s="39" t="str">
        <f t="array" ref="AH1102">IF($C$1100="","",IFERROR(MAX(IF((ROW(مسودة!$C$1064:$C$1093)=SMALL(IF((ROW(مسودة!$C$1064:$C$1093)*(مسودة!$C$1064:$C$1093=$C$1100)),ROW(مسودة!$C$1064:$C$1093)),ROW()-ROW(AH1102)+1)),مسودة!AH1066:AH$1093)),0))</f>
        <v/>
      </c>
      <c r="AI1102" s="39" t="str">
        <f t="array" ref="AI1102">IF($C$1100="","",IFERROR(MAX(IF((ROW(مسودة!$C$1064:$C$1093)=SMALL(IF((ROW(مسودة!$C$1064:$C$1093)*(مسودة!$C$1064:$C$1093=$C$1100)),ROW(مسودة!$C$1064:$C$1093)),ROW()-ROW(AI1102)+1)),مسودة!AI1066:AI$1093)),0))</f>
        <v/>
      </c>
      <c r="AJ1102" s="39" t="str">
        <f t="array" ref="AJ1102">IF($C$1100="","",IFERROR(MAX(IF((ROW(مسودة!$C$1064:$C$1093)=SMALL(IF((ROW(مسودة!$C$1064:$C$1093)*(مسودة!$C$1064:$C$1093=$C$1100)),ROW(مسودة!$C$1064:$C$1093)),ROW()-ROW(AJ1102)+1)),مسودة!AJ1066:AJ$1093)),0))</f>
        <v/>
      </c>
      <c r="AK1102" s="39" t="str">
        <f t="array" ref="AK1102">IF($C$1100="","",IFERROR(MAX(IF((ROW(مسودة!$C$1064:$C$1093)=SMALL(IF((ROW(مسودة!$C$1064:$C$1093)*(مسودة!$C$1064:$C$1093=$C$1100)),ROW(مسودة!$C$1064:$C$1093)),ROW()-ROW(AK1102)+1)),مسودة!AK1066:AK$1093)),0))</f>
        <v/>
      </c>
      <c r="AL1102" s="39" t="str">
        <f t="array" ref="AL1102">IF($C$1100="","",IFERROR(MAX(IF((ROW(مسودة!$C$1064:$C$1093)=SMALL(IF((ROW(مسودة!$C$1064:$C$1093)*(مسودة!$C$1064:$C$1093=$C$1100)),ROW(مسودة!$C$1064:$C$1093)),ROW()-ROW(AL1102)+1)),مسودة!AL1066:AL$1093)),0))</f>
        <v/>
      </c>
      <c r="AM1102" s="39" t="str">
        <f t="array" ref="AM1102">IF($C$1100="","",IFERROR(MAX(IF((ROW(مسودة!$C$1064:$C$1093)=SMALL(IF((ROW(مسودة!$C$1064:$C$1093)*(مسودة!$C$1064:$C$1093=$C$1100)),ROW(مسودة!$C$1064:$C$1093)),ROW()-ROW(AM1102)+1)),مسودة!AM1066:AM$1093)),0))</f>
        <v/>
      </c>
      <c r="AN1102" s="39" t="str">
        <f t="array" ref="AN1102">IF($C1100="","",IFERROR(MAX(IF((ROW(مسودة!$C$1064:$C$1093)=SMALL(IF((ROW(مسودة!$C$1064:$C$1093)*(مسودة!$C$1064:$C$1093=$C1100)),ROW(مسودة!$C$1064:$C$1093)),ROW()-ROW(AN1102)+1)),مسودة!AN$1066:AN$1093)),0))</f>
        <v/>
      </c>
      <c r="AO1102" s="39" t="str">
        <f t="array" ref="AO1102">IF($C1100="","",IFERROR(MAX(IF((ROW(مسودة!$C$1064:$C$1093)=SMALL(IF((ROW(مسودة!$C$1064:$C$1093)*(مسودة!$C$1064:$C$1093=$C1100)),ROW(مسودة!$C$1064:$C$1093)),ROW()-ROW(AO1102)+1)),مسودة!AO$1066:AO$1093)),0))</f>
        <v/>
      </c>
      <c r="AP1102" s="39" t="str">
        <f>IF(AO1102&lt;50,"   ",IF(AO1102&lt;65,"مقبول",IF(AO1102&lt;75,"جيد",IF(AO1102&lt;85,"جيدجداً",IF(AO1102&lt;=100,"ممتاز","")))))</f>
        <v/>
      </c>
      <c r="AQ1102" s="49"/>
      <c r="AR1102" s="49"/>
      <c r="AS1102" s="49"/>
      <c r="AT1102" s="49"/>
      <c r="AU1102" s="105"/>
    </row>
    <row r="1103" spans="2:47" ht="28.5" customHeight="1" thickBot="1">
      <c r="B1103" s="48">
        <f t="shared" ref="B1103" si="188">B1100+1</f>
        <v>247</v>
      </c>
      <c r="C1103" s="98" t="str">
        <f t="array" ref="C1103">IF(ISERROR(INDEX(مسودة!$C$1064:$AV$1093,SMALL(IF((مسودة!$AV$1064:$AV$1093="ناجح"),ROW(مسودة!$C$1064:$AV$1093)-MIN(ROW(مسودة!$C$1064:$AV$1093))+1,""),ROW(A7)),COLUMN(A7))),"",INDEX(مسودة!$C$1064:$AV$1093,SMALL(IF((مسودة!$AV$1064:$AV$1093="ناجح"),ROW(مسودة!$C$1064:$AV$1093)-MIN(ROW(مسودة!$C$1064:$AV$1093))+1,""),ROW(A7)),COLUMN(A7)))</f>
        <v/>
      </c>
      <c r="D1103" s="95" t="str">
        <f>IF(C1103&lt;&gt;"",VLOOKUP(C1103,مسودة!$C$1064:$D$1093,2,0),"")</f>
        <v/>
      </c>
      <c r="E1103" s="95" t="str">
        <f>IF(C1103&lt;&gt;"",VLOOKUP(C1103,مسودة!$C$1064:$E$1093,3,0),"")</f>
        <v/>
      </c>
      <c r="F1103" s="11" t="s">
        <v>30</v>
      </c>
      <c r="G1103" s="39" t="str">
        <f t="array" ref="G1103">IF($C$1103="","",IFERROR(MAX(IF((ROW(مسودة!$C$1064:$C$1093)=SMALL(IF((ROW(مسودة!$C$1064:$C$1093)*(مسودة!$C$1064:$C$1093=$C$1103)),ROW(مسودة!$C$1064:$C$1093)),ROW()-ROW(G1103)+1)),مسودة!G1064:G$1093)),0))</f>
        <v/>
      </c>
      <c r="H1103" s="39" t="str">
        <f t="array" ref="H1103">IF($C$1103="","",IFERROR(MAX(IF((ROW(مسودة!$C$1064:$C$1093)=SMALL(IF((ROW(مسودة!$C$1064:$C$1093)*(مسودة!$C$1064:$C$1093=$C$1103)),ROW(مسودة!$C$1064:$C$1093)),ROW()-ROW(H1103)+1)),مسودة!H1064:H$1093)),0))</f>
        <v/>
      </c>
      <c r="I1103" s="39" t="str">
        <f t="array" ref="I1103">IF($C$1103="","",IFERROR(MAX(IF((ROW(مسودة!$C$1064:$C$1093)=SMALL(IF((ROW(مسودة!$C$1064:$C$1093)*(مسودة!$C$1064:$C$1093=$C$1103)),ROW(مسودة!$C$1064:$C$1093)),ROW()-ROW(I1103)+1)),مسودة!I1064:I$1093)),0))</f>
        <v/>
      </c>
      <c r="J1103" s="39" t="str">
        <f t="array" ref="J1103">IF($C$1103="","",IFERROR(MAX(IF((ROW(مسودة!$C$1064:$C$1093)=SMALL(IF((ROW(مسودة!$C$1064:$C$1093)*(مسودة!$C$1064:$C$1093=$C$1103)),ROW(مسودة!$C$1064:$C$1093)),ROW()-ROW(J1103)+1)),مسودة!J1064:J$1093)),0))</f>
        <v/>
      </c>
      <c r="K1103" s="39" t="str">
        <f t="array" ref="K1103">IF($C$1103="","",IFERROR(MAX(IF((ROW(مسودة!$C$1064:$C$1093)=SMALL(IF((ROW(مسودة!$C$1064:$C$1093)*(مسودة!$C$1064:$C$1093=$C$1103)),ROW(مسودة!$C$1064:$C$1093)),ROW()-ROW(K1103)+1)),مسودة!K1064:K$1093)),0))</f>
        <v/>
      </c>
      <c r="L1103" s="39" t="str">
        <f t="array" ref="L1103">IF($C$1103="","",IFERROR(MAX(IF((ROW(مسودة!$C$1064:$C$1093)=SMALL(IF((ROW(مسودة!$C$1064:$C$1093)*(مسودة!$C$1064:$C$1093=$C$1103)),ROW(مسودة!$C$1064:$C$1093)),ROW()-ROW(L1103)+1)),مسودة!L1064:L$1093)),0))</f>
        <v/>
      </c>
      <c r="M1103" s="39" t="str">
        <f t="array" ref="M1103">IF($C$1103="","",IFERROR(MAX(IF((ROW(مسودة!$C$1064:$C$1093)=SMALL(IF((ROW(مسودة!$C$1064:$C$1093)*(مسودة!$C$1064:$C$1093=$C$1103)),ROW(مسودة!$C$1064:$C$1093)),ROW()-ROW(M1103)+1)),مسودة!M1064:M$1093)),0))</f>
        <v/>
      </c>
      <c r="N1103" s="39" t="str">
        <f t="array" ref="N1103">IF($C$1103="","",IFERROR(MAX(IF((ROW(مسودة!$C$1064:$C$1093)=SMALL(IF((ROW(مسودة!$C$1064:$C$1093)*(مسودة!$C$1064:$C$1093=$C$1103)),ROW(مسودة!$C$1064:$C$1093)),ROW()-ROW(N1103)+1)),مسودة!N1064:N$1093)),0))</f>
        <v/>
      </c>
      <c r="O1103" s="39" t="str">
        <f t="array" ref="O1103">IF($C$1103="","",IFERROR(MAX(IF((ROW(مسودة!$C$1064:$C$1093)=SMALL(IF((ROW(مسودة!$C$1064:$C$1093)*(مسودة!$C$1064:$C$1093=$C$1103)),ROW(مسودة!$C$1064:$C$1093)),ROW()-ROW(O1103)+1)),مسودة!O1064:O$1093)),0))</f>
        <v/>
      </c>
      <c r="P1103" s="39" t="str">
        <f t="array" ref="P1103">IF($C$1103="","",IFERROR(MAX(IF((ROW(مسودة!$C$1064:$C$1093)=SMALL(IF((ROW(مسودة!$C$1064:$C$1093)*(مسودة!$C$1064:$C$1093=$C$1103)),ROW(مسودة!$C$1064:$C$1093)),ROW()-ROW(P1103)+1)),مسودة!P1064:P$1093)),0))</f>
        <v/>
      </c>
      <c r="Q1103" s="39" t="str">
        <f t="array" ref="Q1103">IF($C$1103="","",IFERROR(MAX(IF((ROW(مسودة!$C$1064:$C$1093)=SMALL(IF((ROW(مسودة!$C$1064:$C$1093)*(مسودة!$C$1064:$C$1093=$C$1103)),ROW(مسودة!$C$1064:$C$1093)),ROW()-ROW(Q1103)+1)),مسودة!Q1064:Q$1093)),0))</f>
        <v/>
      </c>
      <c r="R1103" s="39" t="str">
        <f t="array" ref="R1103">IF($C$1103="","",IFERROR(MAX(IF((ROW(مسودة!$C$1064:$C$1093)=SMALL(IF((ROW(مسودة!$C$1064:$C$1093)*(مسودة!$C$1064:$C$1093=$C$1103)),ROW(مسودة!$C$1064:$C$1093)),ROW()-ROW(R1103)+1)),مسودة!R1064:R$1093)),0))</f>
        <v/>
      </c>
      <c r="S1103" s="39" t="str">
        <f t="array" ref="S1103">IF($C$1103="","",IFERROR(MAX(IF((ROW(مسودة!$C$1064:$C$1093)=SMALL(IF((ROW(مسودة!$C$1064:$C$1093)*(مسودة!$C$1064:$C$1093=$C$1103)),ROW(مسودة!$C$1064:$C$1093)),ROW()-ROW(S1103)+1)),مسودة!S1064:S$1093)),0))</f>
        <v/>
      </c>
      <c r="T1103" s="39" t="str">
        <f t="array" ref="T1103">IF($C$1103="","",IFERROR(MAX(IF((ROW(مسودة!$C$1064:$C$1093)=SMALL(IF((ROW(مسودة!$C$1064:$C$1093)*(مسودة!$C$1064:$C$1093=$C$1103)),ROW(مسودة!$C$1064:$C$1093)),ROW()-ROW(T1103)+1)),مسودة!T1064:T$1093)),0))</f>
        <v/>
      </c>
      <c r="U1103" s="39" t="str">
        <f t="array" ref="U1103">IF($C$1103="","",IFERROR(MAX(IF((ROW(مسودة!$C$1064:$C$1093)=SMALL(IF((ROW(مسودة!$C$1064:$C$1093)*(مسودة!$C$1064:$C$1093=$C$1103)),ROW(مسودة!$C$1064:$C$1093)),ROW()-ROW(U1103)+1)),مسودة!U1064:U$1093)),0))</f>
        <v/>
      </c>
      <c r="V1103" s="39" t="str">
        <f t="array" ref="V1103">IF($C$1103="","",IFERROR(MAX(IF((ROW(مسودة!$C$1064:$C$1093)=SMALL(IF((ROW(مسودة!$C$1064:$C$1093)*(مسودة!$C$1064:$C$1093=$C$1103)),ROW(مسودة!$C$1064:$C$1093)),ROW()-ROW(V1103)+1)),مسودة!V1064:V$1093)),0))</f>
        <v/>
      </c>
      <c r="W1103" s="39" t="str">
        <f t="array" ref="W1103">IF($C$1103="","",IFERROR(MAX(IF((ROW(مسودة!$C$1064:$C$1093)=SMALL(IF((ROW(مسودة!$C$1064:$C$1093)*(مسودة!$C$1064:$C$1093=$C$1103)),ROW(مسودة!$C$1064:$C$1093)),ROW()-ROW(W1103)+1)),مسودة!W1064:W$1093)),0))</f>
        <v/>
      </c>
      <c r="X1103" s="39" t="str">
        <f t="array" ref="X1103">IF($C$1103="","",IFERROR(MAX(IF((ROW(مسودة!$C$1064:$C$1093)=SMALL(IF((ROW(مسودة!$C$1064:$C$1093)*(مسودة!$C$1064:$C$1093=$C$1103)),ROW(مسودة!$C$1064:$C$1093)),ROW()-ROW(X1103)+1)),مسودة!X1064:X$1093)),0))</f>
        <v/>
      </c>
      <c r="Y1103" s="39" t="str">
        <f t="array" ref="Y1103">IF($C$1103="","",IFERROR(MAX(IF((ROW(مسودة!$C$1064:$C$1093)=SMALL(IF((ROW(مسودة!$C$1064:$C$1093)*(مسودة!$C$1064:$C$1093=$C$1103)),ROW(مسودة!$C$1064:$C$1093)),ROW()-ROW(Y1103)+1)),مسودة!Y1064:Y$1093)),0))</f>
        <v/>
      </c>
      <c r="Z1103" s="39" t="str">
        <f t="array" ref="Z1103">IF($C$1103="","",IFERROR(MAX(IF((ROW(مسودة!$C$1064:$C$1093)=SMALL(IF((ROW(مسودة!$C$1064:$C$1093)*(مسودة!$C$1064:$C$1093=$C$1103)),ROW(مسودة!$C$1064:$C$1093)),ROW()-ROW(Z1103)+1)),مسودة!Z1064:Z$1093)),0))</f>
        <v/>
      </c>
      <c r="AA1103" s="39" t="str">
        <f t="array" ref="AA1103">IF($C$1103="","",IFERROR(MAX(IF((ROW(مسودة!$C$1064:$C$1093)=SMALL(IF((ROW(مسودة!$C$1064:$C$1093)*(مسودة!$C$1064:$C$1093=$C$1103)),ROW(مسودة!$C$1064:$C$1093)),ROW()-ROW(AA1103)+1)),مسودة!AA1064:AA$1093)),0))</f>
        <v/>
      </c>
      <c r="AB1103" s="39" t="str">
        <f t="array" ref="AB1103">IF($C$1103="","",IFERROR(MAX(IF((ROW(مسودة!$C$1064:$C$1093)=SMALL(IF((ROW(مسودة!$C$1064:$C$1093)*(مسودة!$C$1064:$C$1093=$C$1103)),ROW(مسودة!$C$1064:$C$1093)),ROW()-ROW(AB1103)+1)),مسودة!AB1064:AB$1093)),0))</f>
        <v/>
      </c>
      <c r="AC1103" s="39" t="str">
        <f t="array" ref="AC1103">IF($C$1103="","",IFERROR(MAX(IF((ROW(مسودة!$C$1064:$C$1093)=SMALL(IF((ROW(مسودة!$C$1064:$C$1093)*(مسودة!$C$1064:$C$1093=$C$1103)),ROW(مسودة!$C$1064:$C$1093)),ROW()-ROW(AC1103)+1)),مسودة!AC1064:AC$1093)),0))</f>
        <v/>
      </c>
      <c r="AD1103" s="39" t="str">
        <f t="array" ref="AD1103">IF($C$1103="","",IFERROR(MAX(IF((ROW(مسودة!$C$1064:$C$1093)=SMALL(IF((ROW(مسودة!$C$1064:$C$1093)*(مسودة!$C$1064:$C$1093=$C$1103)),ROW(مسودة!$C$1064:$C$1093)),ROW()-ROW(AD1103)+1)),مسودة!AD1064:AD$1093)),0))</f>
        <v/>
      </c>
      <c r="AE1103" s="39" t="str">
        <f t="array" ref="AE1103">IF($C$1103="","",IFERROR(MAX(IF((ROW(مسودة!$C$1064:$C$1093)=SMALL(IF((ROW(مسودة!$C$1064:$C$1093)*(مسودة!$C$1064:$C$1093=$C$1103)),ROW(مسودة!$C$1064:$C$1093)),ROW()-ROW(AE1103)+1)),مسودة!AE1064:AE$1093)),0))</f>
        <v/>
      </c>
      <c r="AF1103" s="39" t="str">
        <f t="array" ref="AF1103">IF($C$1103="","",IFERROR(MAX(IF((ROW(مسودة!$C$1064:$C$1093)=SMALL(IF((ROW(مسودة!$C$1064:$C$1093)*(مسودة!$C$1064:$C$1093=$C$1103)),ROW(مسودة!$C$1064:$C$1093)),ROW()-ROW(AF1103)+1)),مسودة!AF1064:AF$1093)),0))</f>
        <v/>
      </c>
      <c r="AG1103" s="39" t="str">
        <f t="array" ref="AG1103">IF($C$1103="","",IFERROR(MAX(IF((ROW(مسودة!$C$1064:$C$1093)=SMALL(IF((ROW(مسودة!$C$1064:$C$1093)*(مسودة!$C$1064:$C$1093=$C$1103)),ROW(مسودة!$C$1064:$C$1093)),ROW()-ROW(AG1103)+1)),مسودة!AG1064:AG$1093)),0))</f>
        <v/>
      </c>
      <c r="AH1103" s="39" t="str">
        <f t="array" ref="AH1103">IF($C$1103="","",IFERROR(MAX(IF((ROW(مسودة!$C$1064:$C$1093)=SMALL(IF((ROW(مسودة!$C$1064:$C$1093)*(مسودة!$C$1064:$C$1093=$C$1103)),ROW(مسودة!$C$1064:$C$1093)),ROW()-ROW(AH1103)+1)),مسودة!AH1064:AH$1093)),0))</f>
        <v/>
      </c>
      <c r="AI1103" s="39" t="str">
        <f t="array" ref="AI1103">IF($C$1103="","",IFERROR(MAX(IF((ROW(مسودة!$C$1064:$C$1093)=SMALL(IF((ROW(مسودة!$C$1064:$C$1093)*(مسودة!$C$1064:$C$1093=$C$1103)),ROW(مسودة!$C$1064:$C$1093)),ROW()-ROW(AI1103)+1)),مسودة!AI1064:AI$1093)),0))</f>
        <v/>
      </c>
      <c r="AJ1103" s="39" t="str">
        <f t="array" ref="AJ1103">IF($C$1103="","",IFERROR(MAX(IF((ROW(مسودة!$C$1064:$C$1093)=SMALL(IF((ROW(مسودة!$C$1064:$C$1093)*(مسودة!$C$1064:$C$1093=$C$1103)),ROW(مسودة!$C$1064:$C$1093)),ROW()-ROW(AJ1103)+1)),مسودة!AJ1064:AJ$1093)),0))</f>
        <v/>
      </c>
      <c r="AK1103" s="39" t="str">
        <f t="array" ref="AK1103">IF($C$1103="","",IFERROR(MAX(IF((ROW(مسودة!$C$1064:$C$1093)=SMALL(IF((ROW(مسودة!$C$1064:$C$1093)*(مسودة!$C$1064:$C$1093=$C$1103)),ROW(مسودة!$C$1064:$C$1093)),ROW()-ROW(AK1103)+1)),مسودة!AK1064:AK$1093)),0))</f>
        <v/>
      </c>
      <c r="AL1103" s="39" t="str">
        <f t="array" ref="AL1103">IF($C$1103="","",IFERROR(MAX(IF((ROW(مسودة!$C$1064:$C$1093)=SMALL(IF((ROW(مسودة!$C$1064:$C$1093)*(مسودة!$C$1064:$C$1093=$C$1103)),ROW(مسودة!$C$1064:$C$1093)),ROW()-ROW(AL1103)+1)),مسودة!AL1064:AL$1093)),0))</f>
        <v/>
      </c>
      <c r="AM1103" s="39" t="str">
        <f t="array" ref="AM1103">IF($C$1103="","",IFERROR(MAX(IF((ROW(مسودة!$C$1064:$C$1093)=SMALL(IF((ROW(مسودة!$C$1064:$C$1093)*(مسودة!$C$1064:$C$1093=$C$1103)),ROW(مسودة!$C$1064:$C$1093)),ROW()-ROW(AM1103)+1)),مسودة!AM1064:AM$1093)),0))</f>
        <v/>
      </c>
      <c r="AN1103" s="54"/>
      <c r="AO1103" s="54"/>
      <c r="AP1103" s="55"/>
      <c r="AQ1103" s="49"/>
      <c r="AR1103" s="49"/>
      <c r="AS1103" s="49"/>
      <c r="AT1103" s="49"/>
      <c r="AU1103" s="103" t="str">
        <f>IFERROR(LOOKUP(2,1/((مسودة!$C$1064:$C$1093=C1103)*(مسودة!$F$1064:$F$1093=F1103)),مسودة!$AV$1064:$AV$1093),"")</f>
        <v/>
      </c>
    </row>
    <row r="1104" spans="2:47" ht="28.5" customHeight="1" thickBot="1">
      <c r="B1104" s="48"/>
      <c r="C1104" s="99"/>
      <c r="D1104" s="51"/>
      <c r="E1104" s="51"/>
      <c r="F1104" s="11" t="s">
        <v>31</v>
      </c>
      <c r="G1104" s="39" t="str">
        <f t="array" ref="G1104">IF($C$1103="","",IFERROR(MAX(IF((ROW(مسودة!$C$1064:$C$1093)=SMALL(IF((ROW(مسودة!$C$1064:$C$1093)*(مسودة!$C$1064:$C$1093=$C$1103)),ROW(مسودة!$C$1064:$C$1093)),ROW()-ROW(G1104)+1)),مسودة!G1065:G$1093)),0))</f>
        <v/>
      </c>
      <c r="H1104" s="39" t="str">
        <f t="array" ref="H1104">IF($C$1103="","",IFERROR(MAX(IF((ROW(مسودة!$C$1064:$C$1093)=SMALL(IF((ROW(مسودة!$C$1064:$C$1093)*(مسودة!$C$1064:$C$1093=$C$1103)),ROW(مسودة!$C$1064:$C$1093)),ROW()-ROW(H1104)+1)),مسودة!H1065:H$1093)),0))</f>
        <v/>
      </c>
      <c r="I1104" s="39" t="str">
        <f t="array" ref="I1104">IF($C$1103="","",IFERROR(MAX(IF((ROW(مسودة!$C$1064:$C$1093)=SMALL(IF((ROW(مسودة!$C$1064:$C$1093)*(مسودة!$C$1064:$C$1093=$C$1103)),ROW(مسودة!$C$1064:$C$1093)),ROW()-ROW(I1104)+1)),مسودة!I1065:I$1093)),0))</f>
        <v/>
      </c>
      <c r="J1104" s="39" t="str">
        <f t="array" ref="J1104">IF($C$1103="","",IFERROR(MAX(IF((ROW(مسودة!$C$1064:$C$1093)=SMALL(IF((ROW(مسودة!$C$1064:$C$1093)*(مسودة!$C$1064:$C$1093=$C$1103)),ROW(مسودة!$C$1064:$C$1093)),ROW()-ROW(J1104)+1)),مسودة!J1065:J$1093)),0))</f>
        <v/>
      </c>
      <c r="K1104" s="39" t="str">
        <f t="array" ref="K1104">IF($C$1103="","",IFERROR(MAX(IF((ROW(مسودة!$C$1064:$C$1093)=SMALL(IF((ROW(مسودة!$C$1064:$C$1093)*(مسودة!$C$1064:$C$1093=$C$1103)),ROW(مسودة!$C$1064:$C$1093)),ROW()-ROW(K1104)+1)),مسودة!K1065:K$1093)),0))</f>
        <v/>
      </c>
      <c r="L1104" s="39" t="str">
        <f t="array" ref="L1104">IF($C$1103="","",IFERROR(MAX(IF((ROW(مسودة!$C$1064:$C$1093)=SMALL(IF((ROW(مسودة!$C$1064:$C$1093)*(مسودة!$C$1064:$C$1093=$C$1103)),ROW(مسودة!$C$1064:$C$1093)),ROW()-ROW(L1104)+1)),مسودة!L1065:L$1093)),0))</f>
        <v/>
      </c>
      <c r="M1104" s="39" t="str">
        <f t="array" ref="M1104">IF($C$1103="","",IFERROR(MAX(IF((ROW(مسودة!$C$1064:$C$1093)=SMALL(IF((ROW(مسودة!$C$1064:$C$1093)*(مسودة!$C$1064:$C$1093=$C$1103)),ROW(مسودة!$C$1064:$C$1093)),ROW()-ROW(M1104)+1)),مسودة!M1065:M$1093)),0))</f>
        <v/>
      </c>
      <c r="N1104" s="39" t="str">
        <f t="array" ref="N1104">IF($C$1103="","",IFERROR(MAX(IF((ROW(مسودة!$C$1064:$C$1093)=SMALL(IF((ROW(مسودة!$C$1064:$C$1093)*(مسودة!$C$1064:$C$1093=$C$1103)),ROW(مسودة!$C$1064:$C$1093)),ROW()-ROW(N1104)+1)),مسودة!N1065:N$1093)),0))</f>
        <v/>
      </c>
      <c r="O1104" s="39" t="str">
        <f t="array" ref="O1104">IF($C$1103="","",IFERROR(MAX(IF((ROW(مسودة!$C$1064:$C$1093)=SMALL(IF((ROW(مسودة!$C$1064:$C$1093)*(مسودة!$C$1064:$C$1093=$C$1103)),ROW(مسودة!$C$1064:$C$1093)),ROW()-ROW(O1104)+1)),مسودة!O1065:O$1093)),0))</f>
        <v/>
      </c>
      <c r="P1104" s="39" t="str">
        <f t="array" ref="P1104">IF($C$1103="","",IFERROR(MAX(IF((ROW(مسودة!$C$1064:$C$1093)=SMALL(IF((ROW(مسودة!$C$1064:$C$1093)*(مسودة!$C$1064:$C$1093=$C$1103)),ROW(مسودة!$C$1064:$C$1093)),ROW()-ROW(P1104)+1)),مسودة!P1065:P$1093)),0))</f>
        <v/>
      </c>
      <c r="Q1104" s="39" t="str">
        <f t="array" ref="Q1104">IF($C$1103="","",IFERROR(MAX(IF((ROW(مسودة!$C$1064:$C$1093)=SMALL(IF((ROW(مسودة!$C$1064:$C$1093)*(مسودة!$C$1064:$C$1093=$C$1103)),ROW(مسودة!$C$1064:$C$1093)),ROW()-ROW(Q1104)+1)),مسودة!Q1065:Q$1093)),0))</f>
        <v/>
      </c>
      <c r="R1104" s="39" t="str">
        <f t="array" ref="R1104">IF($C$1103="","",IFERROR(MAX(IF((ROW(مسودة!$C$1064:$C$1093)=SMALL(IF((ROW(مسودة!$C$1064:$C$1093)*(مسودة!$C$1064:$C$1093=$C$1103)),ROW(مسودة!$C$1064:$C$1093)),ROW()-ROW(R1104)+1)),مسودة!R1065:R$1093)),0))</f>
        <v/>
      </c>
      <c r="S1104" s="39" t="str">
        <f t="array" ref="S1104">IF($C$1103="","",IFERROR(MAX(IF((ROW(مسودة!$C$1064:$C$1093)=SMALL(IF((ROW(مسودة!$C$1064:$C$1093)*(مسودة!$C$1064:$C$1093=$C$1103)),ROW(مسودة!$C$1064:$C$1093)),ROW()-ROW(S1104)+1)),مسودة!S1065:S$1093)),0))</f>
        <v/>
      </c>
      <c r="T1104" s="39" t="str">
        <f t="array" ref="T1104">IF($C$1103="","",IFERROR(MAX(IF((ROW(مسودة!$C$1064:$C$1093)=SMALL(IF((ROW(مسودة!$C$1064:$C$1093)*(مسودة!$C$1064:$C$1093=$C$1103)),ROW(مسودة!$C$1064:$C$1093)),ROW()-ROW(T1104)+1)),مسودة!T1065:T$1093)),0))</f>
        <v/>
      </c>
      <c r="U1104" s="39" t="str">
        <f t="array" ref="U1104">IF($C$1103="","",IFERROR(MAX(IF((ROW(مسودة!$C$1064:$C$1093)=SMALL(IF((ROW(مسودة!$C$1064:$C$1093)*(مسودة!$C$1064:$C$1093=$C$1103)),ROW(مسودة!$C$1064:$C$1093)),ROW()-ROW(U1104)+1)),مسودة!U1065:U$1093)),0))</f>
        <v/>
      </c>
      <c r="V1104" s="39" t="str">
        <f t="array" ref="V1104">IF($C$1103="","",IFERROR(MAX(IF((ROW(مسودة!$C$1064:$C$1093)=SMALL(IF((ROW(مسودة!$C$1064:$C$1093)*(مسودة!$C$1064:$C$1093=$C$1103)),ROW(مسودة!$C$1064:$C$1093)),ROW()-ROW(V1104)+1)),مسودة!V1065:V$1093)),0))</f>
        <v/>
      </c>
      <c r="W1104" s="39" t="str">
        <f t="array" ref="W1104">IF($C$1103="","",IFERROR(MAX(IF((ROW(مسودة!$C$1064:$C$1093)=SMALL(IF((ROW(مسودة!$C$1064:$C$1093)*(مسودة!$C$1064:$C$1093=$C$1103)),ROW(مسودة!$C$1064:$C$1093)),ROW()-ROW(W1104)+1)),مسودة!W1065:W$1093)),0))</f>
        <v/>
      </c>
      <c r="X1104" s="39" t="str">
        <f t="array" ref="X1104">IF($C$1103="","",IFERROR(MAX(IF((ROW(مسودة!$C$1064:$C$1093)=SMALL(IF((ROW(مسودة!$C$1064:$C$1093)*(مسودة!$C$1064:$C$1093=$C$1103)),ROW(مسودة!$C$1064:$C$1093)),ROW()-ROW(X1104)+1)),مسودة!X1065:X$1093)),0))</f>
        <v/>
      </c>
      <c r="Y1104" s="39" t="str">
        <f t="array" ref="Y1104">IF($C$1103="","",IFERROR(MAX(IF((ROW(مسودة!$C$1064:$C$1093)=SMALL(IF((ROW(مسودة!$C$1064:$C$1093)*(مسودة!$C$1064:$C$1093=$C$1103)),ROW(مسودة!$C$1064:$C$1093)),ROW()-ROW(Y1104)+1)),مسودة!Y1065:Y$1093)),0))</f>
        <v/>
      </c>
      <c r="Z1104" s="39" t="str">
        <f t="array" ref="Z1104">IF($C$1103="","",IFERROR(MAX(IF((ROW(مسودة!$C$1064:$C$1093)=SMALL(IF((ROW(مسودة!$C$1064:$C$1093)*(مسودة!$C$1064:$C$1093=$C$1103)),ROW(مسودة!$C$1064:$C$1093)),ROW()-ROW(Z1104)+1)),مسودة!Z1065:Z$1093)),0))</f>
        <v/>
      </c>
      <c r="AA1104" s="39" t="str">
        <f t="array" ref="AA1104">IF($C$1103="","",IFERROR(MAX(IF((ROW(مسودة!$C$1064:$C$1093)=SMALL(IF((ROW(مسودة!$C$1064:$C$1093)*(مسودة!$C$1064:$C$1093=$C$1103)),ROW(مسودة!$C$1064:$C$1093)),ROW()-ROW(AA1104)+1)),مسودة!AA1065:AA$1093)),0))</f>
        <v/>
      </c>
      <c r="AB1104" s="39" t="str">
        <f t="array" ref="AB1104">IF($C$1103="","",IFERROR(MAX(IF((ROW(مسودة!$C$1064:$C$1093)=SMALL(IF((ROW(مسودة!$C$1064:$C$1093)*(مسودة!$C$1064:$C$1093=$C$1103)),ROW(مسودة!$C$1064:$C$1093)),ROW()-ROW(AB1104)+1)),مسودة!AB1065:AB$1093)),0))</f>
        <v/>
      </c>
      <c r="AC1104" s="39" t="str">
        <f t="array" ref="AC1104">IF($C$1103="","",IFERROR(MAX(IF((ROW(مسودة!$C$1064:$C$1093)=SMALL(IF((ROW(مسودة!$C$1064:$C$1093)*(مسودة!$C$1064:$C$1093=$C$1103)),ROW(مسودة!$C$1064:$C$1093)),ROW()-ROW(AC1104)+1)),مسودة!AC1065:AC$1093)),0))</f>
        <v/>
      </c>
      <c r="AD1104" s="39" t="str">
        <f t="array" ref="AD1104">IF($C$1103="","",IFERROR(MAX(IF((ROW(مسودة!$C$1064:$C$1093)=SMALL(IF((ROW(مسودة!$C$1064:$C$1093)*(مسودة!$C$1064:$C$1093=$C$1103)),ROW(مسودة!$C$1064:$C$1093)),ROW()-ROW(AD1104)+1)),مسودة!AD1065:AD$1093)),0))</f>
        <v/>
      </c>
      <c r="AE1104" s="39" t="str">
        <f t="array" ref="AE1104">IF($C$1103="","",IFERROR(MAX(IF((ROW(مسودة!$C$1064:$C$1093)=SMALL(IF((ROW(مسودة!$C$1064:$C$1093)*(مسودة!$C$1064:$C$1093=$C$1103)),ROW(مسودة!$C$1064:$C$1093)),ROW()-ROW(AE1104)+1)),مسودة!AE1065:AE$1093)),0))</f>
        <v/>
      </c>
      <c r="AF1104" s="39" t="str">
        <f t="array" ref="AF1104">IF($C$1103="","",IFERROR(MAX(IF((ROW(مسودة!$C$1064:$C$1093)=SMALL(IF((ROW(مسودة!$C$1064:$C$1093)*(مسودة!$C$1064:$C$1093=$C$1103)),ROW(مسودة!$C$1064:$C$1093)),ROW()-ROW(AF1104)+1)),مسودة!AF1065:AF$1093)),0))</f>
        <v/>
      </c>
      <c r="AG1104" s="39" t="str">
        <f t="array" ref="AG1104">IF($C$1103="","",IFERROR(MAX(IF((ROW(مسودة!$C$1064:$C$1093)=SMALL(IF((ROW(مسودة!$C$1064:$C$1093)*(مسودة!$C$1064:$C$1093=$C$1103)),ROW(مسودة!$C$1064:$C$1093)),ROW()-ROW(AG1104)+1)),مسودة!AG1065:AG$1093)),0))</f>
        <v/>
      </c>
      <c r="AH1104" s="39" t="str">
        <f t="array" ref="AH1104">IF($C$1103="","",IFERROR(MAX(IF((ROW(مسودة!$C$1064:$C$1093)=SMALL(IF((ROW(مسودة!$C$1064:$C$1093)*(مسودة!$C$1064:$C$1093=$C$1103)),ROW(مسودة!$C$1064:$C$1093)),ROW()-ROW(AH1104)+1)),مسودة!AH1065:AH$1093)),0))</f>
        <v/>
      </c>
      <c r="AI1104" s="39" t="str">
        <f t="array" ref="AI1104">IF($C$1103="","",IFERROR(MAX(IF((ROW(مسودة!$C$1064:$C$1093)=SMALL(IF((ROW(مسودة!$C$1064:$C$1093)*(مسودة!$C$1064:$C$1093=$C$1103)),ROW(مسودة!$C$1064:$C$1093)),ROW()-ROW(AI1104)+1)),مسودة!AI1065:AI$1093)),0))</f>
        <v/>
      </c>
      <c r="AJ1104" s="39" t="str">
        <f t="array" ref="AJ1104">IF($C$1103="","",IFERROR(MAX(IF((ROW(مسودة!$C$1064:$C$1093)=SMALL(IF((ROW(مسودة!$C$1064:$C$1093)*(مسودة!$C$1064:$C$1093=$C$1103)),ROW(مسودة!$C$1064:$C$1093)),ROW()-ROW(AJ1104)+1)),مسودة!AJ1065:AJ$1093)),0))</f>
        <v/>
      </c>
      <c r="AK1104" s="39" t="str">
        <f t="array" ref="AK1104">IF($C$1103="","",IFERROR(MAX(IF((ROW(مسودة!$C$1064:$C$1093)=SMALL(IF((ROW(مسودة!$C$1064:$C$1093)*(مسودة!$C$1064:$C$1093=$C$1103)),ROW(مسودة!$C$1064:$C$1093)),ROW()-ROW(AK1104)+1)),مسودة!AK1065:AK$1093)),0))</f>
        <v/>
      </c>
      <c r="AL1104" s="39" t="str">
        <f t="array" ref="AL1104">IF($C$1103="","",IFERROR(MAX(IF((ROW(مسودة!$C$1064:$C$1093)=SMALL(IF((ROW(مسودة!$C$1064:$C$1093)*(مسودة!$C$1064:$C$1093=$C$1103)),ROW(مسودة!$C$1064:$C$1093)),ROW()-ROW(AL1104)+1)),مسودة!AL1065:AL$1093)),0))</f>
        <v/>
      </c>
      <c r="AM1104" s="39" t="str">
        <f t="array" ref="AM1104">IF($C$1103="","",IFERROR(MAX(IF((ROW(مسودة!$C$1064:$C$1093)=SMALL(IF((ROW(مسودة!$C$1064:$C$1093)*(مسودة!$C$1064:$C$1093=$C$1103)),ROW(مسودة!$C$1064:$C$1093)),ROW()-ROW(AM1104)+1)),مسودة!AM1065:AM$1093)),0))</f>
        <v/>
      </c>
      <c r="AN1104" s="54"/>
      <c r="AO1104" s="54"/>
      <c r="AP1104" s="56"/>
      <c r="AQ1104" s="49"/>
      <c r="AR1104" s="49"/>
      <c r="AS1104" s="49"/>
      <c r="AT1104" s="49"/>
      <c r="AU1104" s="104"/>
    </row>
    <row r="1105" spans="2:47" ht="28.5" customHeight="1" thickBot="1">
      <c r="B1105" s="48"/>
      <c r="C1105" s="93"/>
      <c r="D1105" s="51"/>
      <c r="E1105" s="51"/>
      <c r="F1105" s="14" t="s">
        <v>32</v>
      </c>
      <c r="G1105" s="39" t="str">
        <f t="array" ref="G1105">IF($C$1103="","",IFERROR(MAX(IF((ROW(مسودة!$C$1064:$C$1093)=SMALL(IF((ROW(مسودة!$C$1064:$C$1093)*(مسودة!$C$1064:$C$1093=$C$1103)),ROW(مسودة!$C$1064:$C$1093)),ROW()-ROW(G1105)+1)),مسودة!G1066:G$1093)),0))</f>
        <v/>
      </c>
      <c r="H1105" s="39" t="str">
        <f t="array" ref="H1105">IF($C$1103="","",IFERROR(MAX(IF((ROW(مسودة!$C$1064:$C$1093)=SMALL(IF((ROW(مسودة!$C$1064:$C$1093)*(مسودة!$C$1064:$C$1093=$C$1103)),ROW(مسودة!$C$1064:$C$1093)),ROW()-ROW(H1105)+1)),مسودة!H1066:H$1093)),0))</f>
        <v/>
      </c>
      <c r="I1105" s="39" t="str">
        <f t="array" ref="I1105">IF($C$1103="","",IFERROR(MAX(IF((ROW(مسودة!$C$1064:$C$1093)=SMALL(IF((ROW(مسودة!$C$1064:$C$1093)*(مسودة!$C$1064:$C$1093=$C$1103)),ROW(مسودة!$C$1064:$C$1093)),ROW()-ROW(I1105)+1)),مسودة!I1066:I$1093)),0))</f>
        <v/>
      </c>
      <c r="J1105" s="39" t="str">
        <f t="array" ref="J1105">IF($C$1103="","",IFERROR(MAX(IF((ROW(مسودة!$C$1064:$C$1093)=SMALL(IF((ROW(مسودة!$C$1064:$C$1093)*(مسودة!$C$1064:$C$1093=$C$1103)),ROW(مسودة!$C$1064:$C$1093)),ROW()-ROW(J1105)+1)),مسودة!J1066:J$1093)),0))</f>
        <v/>
      </c>
      <c r="K1105" s="39" t="str">
        <f t="array" ref="K1105">IF($C$1103="","",IFERROR(MAX(IF((ROW(مسودة!$C$1064:$C$1093)=SMALL(IF((ROW(مسودة!$C$1064:$C$1093)*(مسودة!$C$1064:$C$1093=$C$1103)),ROW(مسودة!$C$1064:$C$1093)),ROW()-ROW(K1105)+1)),مسودة!K1066:K$1093)),0))</f>
        <v/>
      </c>
      <c r="L1105" s="39" t="str">
        <f t="array" ref="L1105">IF($C$1103="","",IFERROR(MAX(IF((ROW(مسودة!$C$1064:$C$1093)=SMALL(IF((ROW(مسودة!$C$1064:$C$1093)*(مسودة!$C$1064:$C$1093=$C$1103)),ROW(مسودة!$C$1064:$C$1093)),ROW()-ROW(L1105)+1)),مسودة!L1066:L$1093)),0))</f>
        <v/>
      </c>
      <c r="M1105" s="39" t="str">
        <f t="array" ref="M1105">IF($C$1103="","",IFERROR(MAX(IF((ROW(مسودة!$C$1064:$C$1093)=SMALL(IF((ROW(مسودة!$C$1064:$C$1093)*(مسودة!$C$1064:$C$1093=$C$1103)),ROW(مسودة!$C$1064:$C$1093)),ROW()-ROW(M1105)+1)),مسودة!M1066:M$1093)),0))</f>
        <v/>
      </c>
      <c r="N1105" s="39" t="str">
        <f t="array" ref="N1105">IF($C$1103="","",IFERROR(MAX(IF((ROW(مسودة!$C$1064:$C$1093)=SMALL(IF((ROW(مسودة!$C$1064:$C$1093)*(مسودة!$C$1064:$C$1093=$C$1103)),ROW(مسودة!$C$1064:$C$1093)),ROW()-ROW(N1105)+1)),مسودة!N1066:N$1093)),0))</f>
        <v/>
      </c>
      <c r="O1105" s="39" t="str">
        <f t="array" ref="O1105">IF($C$1103="","",IFERROR(MAX(IF((ROW(مسودة!$C$1064:$C$1093)=SMALL(IF((ROW(مسودة!$C$1064:$C$1093)*(مسودة!$C$1064:$C$1093=$C$1103)),ROW(مسودة!$C$1064:$C$1093)),ROW()-ROW(O1105)+1)),مسودة!O1066:O$1093)),0))</f>
        <v/>
      </c>
      <c r="P1105" s="39" t="str">
        <f t="array" ref="P1105">IF($C$1103="","",IFERROR(MAX(IF((ROW(مسودة!$C$1064:$C$1093)=SMALL(IF((ROW(مسودة!$C$1064:$C$1093)*(مسودة!$C$1064:$C$1093=$C$1103)),ROW(مسودة!$C$1064:$C$1093)),ROW()-ROW(P1105)+1)),مسودة!P1066:P$1093)),0))</f>
        <v/>
      </c>
      <c r="Q1105" s="39" t="str">
        <f t="array" ref="Q1105">IF($C$1103="","",IFERROR(MAX(IF((ROW(مسودة!$C$1064:$C$1093)=SMALL(IF((ROW(مسودة!$C$1064:$C$1093)*(مسودة!$C$1064:$C$1093=$C$1103)),ROW(مسودة!$C$1064:$C$1093)),ROW()-ROW(Q1105)+1)),مسودة!Q1066:Q$1093)),0))</f>
        <v/>
      </c>
      <c r="R1105" s="39" t="str">
        <f t="array" ref="R1105">IF($C$1103="","",IFERROR(MAX(IF((ROW(مسودة!$C$1064:$C$1093)=SMALL(IF((ROW(مسودة!$C$1064:$C$1093)*(مسودة!$C$1064:$C$1093=$C$1103)),ROW(مسودة!$C$1064:$C$1093)),ROW()-ROW(R1105)+1)),مسودة!R1066:R$1093)),0))</f>
        <v/>
      </c>
      <c r="S1105" s="39" t="str">
        <f t="array" ref="S1105">IF($C$1103="","",IFERROR(MAX(IF((ROW(مسودة!$C$1064:$C$1093)=SMALL(IF((ROW(مسودة!$C$1064:$C$1093)*(مسودة!$C$1064:$C$1093=$C$1103)),ROW(مسودة!$C$1064:$C$1093)),ROW()-ROW(S1105)+1)),مسودة!S1066:S$1093)),0))</f>
        <v/>
      </c>
      <c r="T1105" s="39" t="str">
        <f t="array" ref="T1105">IF($C$1103="","",IFERROR(MAX(IF((ROW(مسودة!$C$1064:$C$1093)=SMALL(IF((ROW(مسودة!$C$1064:$C$1093)*(مسودة!$C$1064:$C$1093=$C$1103)),ROW(مسودة!$C$1064:$C$1093)),ROW()-ROW(T1105)+1)),مسودة!T1066:T$1093)),0))</f>
        <v/>
      </c>
      <c r="U1105" s="39" t="str">
        <f t="array" ref="U1105">IF($C$1103="","",IFERROR(MAX(IF((ROW(مسودة!$C$1064:$C$1093)=SMALL(IF((ROW(مسودة!$C$1064:$C$1093)*(مسودة!$C$1064:$C$1093=$C$1103)),ROW(مسودة!$C$1064:$C$1093)),ROW()-ROW(U1105)+1)),مسودة!U1066:U$1093)),0))</f>
        <v/>
      </c>
      <c r="V1105" s="39" t="str">
        <f t="array" ref="V1105">IF($C$1103="","",IFERROR(MAX(IF((ROW(مسودة!$C$1064:$C$1093)=SMALL(IF((ROW(مسودة!$C$1064:$C$1093)*(مسودة!$C$1064:$C$1093=$C$1103)),ROW(مسودة!$C$1064:$C$1093)),ROW()-ROW(V1105)+1)),مسودة!V1066:V$1093)),0))</f>
        <v/>
      </c>
      <c r="W1105" s="39" t="str">
        <f t="array" ref="W1105">IF($C$1103="","",IFERROR(MAX(IF((ROW(مسودة!$C$1064:$C$1093)=SMALL(IF((ROW(مسودة!$C$1064:$C$1093)*(مسودة!$C$1064:$C$1093=$C$1103)),ROW(مسودة!$C$1064:$C$1093)),ROW()-ROW(W1105)+1)),مسودة!W1066:W$1093)),0))</f>
        <v/>
      </c>
      <c r="X1105" s="39" t="str">
        <f t="array" ref="X1105">IF($C$1103="","",IFERROR(MAX(IF((ROW(مسودة!$C$1064:$C$1093)=SMALL(IF((ROW(مسودة!$C$1064:$C$1093)*(مسودة!$C$1064:$C$1093=$C$1103)),ROW(مسودة!$C$1064:$C$1093)),ROW()-ROW(X1105)+1)),مسودة!X1066:X$1093)),0))</f>
        <v/>
      </c>
      <c r="Y1105" s="39" t="str">
        <f t="array" ref="Y1105">IF($C$1103="","",IFERROR(MAX(IF((ROW(مسودة!$C$1064:$C$1093)=SMALL(IF((ROW(مسودة!$C$1064:$C$1093)*(مسودة!$C$1064:$C$1093=$C$1103)),ROW(مسودة!$C$1064:$C$1093)),ROW()-ROW(Y1105)+1)),مسودة!Y1066:Y$1093)),0))</f>
        <v/>
      </c>
      <c r="Z1105" s="39" t="str">
        <f t="array" ref="Z1105">IF($C$1103="","",IFERROR(MAX(IF((ROW(مسودة!$C$1064:$C$1093)=SMALL(IF((ROW(مسودة!$C$1064:$C$1093)*(مسودة!$C$1064:$C$1093=$C$1103)),ROW(مسودة!$C$1064:$C$1093)),ROW()-ROW(Z1105)+1)),مسودة!Z1066:Z$1093)),0))</f>
        <v/>
      </c>
      <c r="AA1105" s="39" t="str">
        <f t="array" ref="AA1105">IF($C$1103="","",IFERROR(MAX(IF((ROW(مسودة!$C$1064:$C$1093)=SMALL(IF((ROW(مسودة!$C$1064:$C$1093)*(مسودة!$C$1064:$C$1093=$C$1103)),ROW(مسودة!$C$1064:$C$1093)),ROW()-ROW(AA1105)+1)),مسودة!AA1066:AA$1093)),0))</f>
        <v/>
      </c>
      <c r="AB1105" s="39" t="str">
        <f t="array" ref="AB1105">IF($C$1103="","",IFERROR(MAX(IF((ROW(مسودة!$C$1064:$C$1093)=SMALL(IF((ROW(مسودة!$C$1064:$C$1093)*(مسودة!$C$1064:$C$1093=$C$1103)),ROW(مسودة!$C$1064:$C$1093)),ROW()-ROW(AB1105)+1)),مسودة!AB1066:AB$1093)),0))</f>
        <v/>
      </c>
      <c r="AC1105" s="39" t="str">
        <f t="array" ref="AC1105">IF($C$1103="","",IFERROR(MAX(IF((ROW(مسودة!$C$1064:$C$1093)=SMALL(IF((ROW(مسودة!$C$1064:$C$1093)*(مسودة!$C$1064:$C$1093=$C$1103)),ROW(مسودة!$C$1064:$C$1093)),ROW()-ROW(AC1105)+1)),مسودة!AC1066:AC$1093)),0))</f>
        <v/>
      </c>
      <c r="AD1105" s="39" t="str">
        <f t="array" ref="AD1105">IF($C$1103="","",IFERROR(MAX(IF((ROW(مسودة!$C$1064:$C$1093)=SMALL(IF((ROW(مسودة!$C$1064:$C$1093)*(مسودة!$C$1064:$C$1093=$C$1103)),ROW(مسودة!$C$1064:$C$1093)),ROW()-ROW(AD1105)+1)),مسودة!AD1066:AD$1093)),0))</f>
        <v/>
      </c>
      <c r="AE1105" s="39" t="str">
        <f t="array" ref="AE1105">IF($C$1103="","",IFERROR(MAX(IF((ROW(مسودة!$C$1064:$C$1093)=SMALL(IF((ROW(مسودة!$C$1064:$C$1093)*(مسودة!$C$1064:$C$1093=$C$1103)),ROW(مسودة!$C$1064:$C$1093)),ROW()-ROW(AE1105)+1)),مسودة!AE1066:AE$1093)),0))</f>
        <v/>
      </c>
      <c r="AF1105" s="39" t="str">
        <f t="array" ref="AF1105">IF($C$1103="","",IFERROR(MAX(IF((ROW(مسودة!$C$1064:$C$1093)=SMALL(IF((ROW(مسودة!$C$1064:$C$1093)*(مسودة!$C$1064:$C$1093=$C$1103)),ROW(مسودة!$C$1064:$C$1093)),ROW()-ROW(AF1105)+1)),مسودة!AF1066:AF$1093)),0))</f>
        <v/>
      </c>
      <c r="AG1105" s="39" t="str">
        <f t="array" ref="AG1105">IF($C$1103="","",IFERROR(MAX(IF((ROW(مسودة!$C$1064:$C$1093)=SMALL(IF((ROW(مسودة!$C$1064:$C$1093)*(مسودة!$C$1064:$C$1093=$C$1103)),ROW(مسودة!$C$1064:$C$1093)),ROW()-ROW(AG1105)+1)),مسودة!AG1066:AG$1093)),0))</f>
        <v/>
      </c>
      <c r="AH1105" s="39" t="str">
        <f t="array" ref="AH1105">IF($C$1103="","",IFERROR(MAX(IF((ROW(مسودة!$C$1064:$C$1093)=SMALL(IF((ROW(مسودة!$C$1064:$C$1093)*(مسودة!$C$1064:$C$1093=$C$1103)),ROW(مسودة!$C$1064:$C$1093)),ROW()-ROW(AH1105)+1)),مسودة!AH1066:AH$1093)),0))</f>
        <v/>
      </c>
      <c r="AI1105" s="39" t="str">
        <f t="array" ref="AI1105">IF($C$1103="","",IFERROR(MAX(IF((ROW(مسودة!$C$1064:$C$1093)=SMALL(IF((ROW(مسودة!$C$1064:$C$1093)*(مسودة!$C$1064:$C$1093=$C$1103)),ROW(مسودة!$C$1064:$C$1093)),ROW()-ROW(AI1105)+1)),مسودة!AI1066:AI$1093)),0))</f>
        <v/>
      </c>
      <c r="AJ1105" s="39" t="str">
        <f t="array" ref="AJ1105">IF($C$1103="","",IFERROR(MAX(IF((ROW(مسودة!$C$1064:$C$1093)=SMALL(IF((ROW(مسودة!$C$1064:$C$1093)*(مسودة!$C$1064:$C$1093=$C$1103)),ROW(مسودة!$C$1064:$C$1093)),ROW()-ROW(AJ1105)+1)),مسودة!AJ1066:AJ$1093)),0))</f>
        <v/>
      </c>
      <c r="AK1105" s="39" t="str">
        <f t="array" ref="AK1105">IF($C$1103="","",IFERROR(MAX(IF((ROW(مسودة!$C$1064:$C$1093)=SMALL(IF((ROW(مسودة!$C$1064:$C$1093)*(مسودة!$C$1064:$C$1093=$C$1103)),ROW(مسودة!$C$1064:$C$1093)),ROW()-ROW(AK1105)+1)),مسودة!AK1066:AK$1093)),0))</f>
        <v/>
      </c>
      <c r="AL1105" s="39" t="str">
        <f t="array" ref="AL1105">IF($C$1103="","",IFERROR(MAX(IF((ROW(مسودة!$C$1064:$C$1093)=SMALL(IF((ROW(مسودة!$C$1064:$C$1093)*(مسودة!$C$1064:$C$1093=$C$1103)),ROW(مسودة!$C$1064:$C$1093)),ROW()-ROW(AL1105)+1)),مسودة!AL1066:AL$1093)),0))</f>
        <v/>
      </c>
      <c r="AM1105" s="39" t="str">
        <f t="array" ref="AM1105">IF($C$1103="","",IFERROR(MAX(IF((ROW(مسودة!$C$1064:$C$1093)=SMALL(IF((ROW(مسودة!$C$1064:$C$1093)*(مسودة!$C$1064:$C$1093=$C$1103)),ROW(مسودة!$C$1064:$C$1093)),ROW()-ROW(AM1105)+1)),مسودة!AM1066:AM$1093)),0))</f>
        <v/>
      </c>
      <c r="AN1105" s="39" t="str">
        <f t="array" ref="AN1105">IF($C1103="","",IFERROR(MAX(IF((ROW(مسودة!$C$1064:$C$1093)=SMALL(IF((ROW(مسودة!$C$1064:$C$1093)*(مسودة!$C$1064:$C$1093=$C1103)),ROW(مسودة!$C$1064:$C$1093)),ROW()-ROW(AN1105)+1)),مسودة!AN$1066:AN$1093)),0))</f>
        <v/>
      </c>
      <c r="AO1105" s="39" t="str">
        <f t="array" ref="AO1105">IF($C1103="","",IFERROR(MAX(IF((ROW(مسودة!$C$1064:$C$1093)=SMALL(IF((ROW(مسودة!$C$1064:$C$1093)*(مسودة!$C$1064:$C$1093=$C1103)),ROW(مسودة!$C$1064:$C$1093)),ROW()-ROW(AO1105)+1)),مسودة!AO$1066:AO$1093)),0))</f>
        <v/>
      </c>
      <c r="AP1105" s="39" t="str">
        <f>IF(AO1105&lt;50,"   ",IF(AO1105&lt;65,"مقبول",IF(AO1105&lt;75,"جيد",IF(AO1105&lt;85,"جيدجداً",IF(AO1105&lt;=100,"ممتاز","")))))</f>
        <v/>
      </c>
      <c r="AQ1105" s="49"/>
      <c r="AR1105" s="49"/>
      <c r="AS1105" s="49"/>
      <c r="AT1105" s="49"/>
      <c r="AU1105" s="105"/>
    </row>
    <row r="1106" spans="2:47" ht="28.5" customHeight="1" thickBot="1">
      <c r="B1106" s="48">
        <f t="shared" ref="B1106" si="189">B1103+1</f>
        <v>248</v>
      </c>
      <c r="C1106" s="98" t="str">
        <f t="array" ref="C1106">IF(ISERROR(INDEX(مسودة!$C$1064:$AV$1093,SMALL(IF((مسودة!$AV$1064:$AV$1093="ناجح"),ROW(مسودة!$C$1064:$AV$1093)-MIN(ROW(مسودة!$C$1064:$AV$1093))+1,""),ROW(A8)),COLUMN(A8))),"",INDEX(مسودة!$C$1064:$AV$1093,SMALL(IF((مسودة!$AV$1064:$AV$1093="ناجح"),ROW(مسودة!$C$1064:$AV$1093)-MIN(ROW(مسودة!$C$1064:$AV$1093))+1,""),ROW(A8)),COLUMN(A8)))</f>
        <v/>
      </c>
      <c r="D1106" s="95" t="str">
        <f>IF(C1106&lt;&gt;"",VLOOKUP(C1106,مسودة!$C$1064:$D$1093,2,0),"")</f>
        <v/>
      </c>
      <c r="E1106" s="95" t="str">
        <f>IF(C1106&lt;&gt;"",VLOOKUP(C1106,مسودة!$C$1064:$E$1093,3,0),"")</f>
        <v/>
      </c>
      <c r="F1106" s="11" t="s">
        <v>30</v>
      </c>
      <c r="G1106" s="39" t="str">
        <f t="array" ref="G1106">IF($C$1106="","",IFERROR(MAX(IF((ROW(مسودة!$C$1064:$C$1093)=SMALL(IF((ROW(مسودة!$C$1064:$C$1093)*(مسودة!$C$1064:$C$1093=$C$1106)),ROW(مسودة!$C$1064:$C$1093)),ROW()-ROW(G1106)+1)),مسودة!G1064:G$1093)),0))</f>
        <v/>
      </c>
      <c r="H1106" s="39" t="str">
        <f t="array" ref="H1106">IF($C$1106="","",IFERROR(MAX(IF((ROW(مسودة!$C$1064:$C$1093)=SMALL(IF((ROW(مسودة!$C$1064:$C$1093)*(مسودة!$C$1064:$C$1093=$C$1106)),ROW(مسودة!$C$1064:$C$1093)),ROW()-ROW(H1106)+1)),مسودة!H1064:H$1093)),0))</f>
        <v/>
      </c>
      <c r="I1106" s="39" t="str">
        <f t="array" ref="I1106">IF($C$1106="","",IFERROR(MAX(IF((ROW(مسودة!$C$1064:$C$1093)=SMALL(IF((ROW(مسودة!$C$1064:$C$1093)*(مسودة!$C$1064:$C$1093=$C$1106)),ROW(مسودة!$C$1064:$C$1093)),ROW()-ROW(I1106)+1)),مسودة!I1064:I$1093)),0))</f>
        <v/>
      </c>
      <c r="J1106" s="39" t="str">
        <f t="array" ref="J1106">IF($C$1106="","",IFERROR(MAX(IF((ROW(مسودة!$C$1064:$C$1093)=SMALL(IF((ROW(مسودة!$C$1064:$C$1093)*(مسودة!$C$1064:$C$1093=$C$1106)),ROW(مسودة!$C$1064:$C$1093)),ROW()-ROW(J1106)+1)),مسودة!J1064:J$1093)),0))</f>
        <v/>
      </c>
      <c r="K1106" s="39" t="str">
        <f t="array" ref="K1106">IF($C$1106="","",IFERROR(MAX(IF((ROW(مسودة!$C$1064:$C$1093)=SMALL(IF((ROW(مسودة!$C$1064:$C$1093)*(مسودة!$C$1064:$C$1093=$C$1106)),ROW(مسودة!$C$1064:$C$1093)),ROW()-ROW(K1106)+1)),مسودة!K1064:K$1093)),0))</f>
        <v/>
      </c>
      <c r="L1106" s="39" t="str">
        <f t="array" ref="L1106">IF($C$1106="","",IFERROR(MAX(IF((ROW(مسودة!$C$1064:$C$1093)=SMALL(IF((ROW(مسودة!$C$1064:$C$1093)*(مسودة!$C$1064:$C$1093=$C$1106)),ROW(مسودة!$C$1064:$C$1093)),ROW()-ROW(L1106)+1)),مسودة!L1064:L$1093)),0))</f>
        <v/>
      </c>
      <c r="M1106" s="39" t="str">
        <f t="array" ref="M1106">IF($C$1106="","",IFERROR(MAX(IF((ROW(مسودة!$C$1064:$C$1093)=SMALL(IF((ROW(مسودة!$C$1064:$C$1093)*(مسودة!$C$1064:$C$1093=$C$1106)),ROW(مسودة!$C$1064:$C$1093)),ROW()-ROW(M1106)+1)),مسودة!M1064:M$1093)),0))</f>
        <v/>
      </c>
      <c r="N1106" s="39" t="str">
        <f t="array" ref="N1106">IF($C$1106="","",IFERROR(MAX(IF((ROW(مسودة!$C$1064:$C$1093)=SMALL(IF((ROW(مسودة!$C$1064:$C$1093)*(مسودة!$C$1064:$C$1093=$C$1106)),ROW(مسودة!$C$1064:$C$1093)),ROW()-ROW(N1106)+1)),مسودة!N1064:N$1093)),0))</f>
        <v/>
      </c>
      <c r="O1106" s="39" t="str">
        <f t="array" ref="O1106">IF($C$1106="","",IFERROR(MAX(IF((ROW(مسودة!$C$1064:$C$1093)=SMALL(IF((ROW(مسودة!$C$1064:$C$1093)*(مسودة!$C$1064:$C$1093=$C$1106)),ROW(مسودة!$C$1064:$C$1093)),ROW()-ROW(O1106)+1)),مسودة!O1064:O$1093)),0))</f>
        <v/>
      </c>
      <c r="P1106" s="39" t="str">
        <f t="array" ref="P1106">IF($C$1106="","",IFERROR(MAX(IF((ROW(مسودة!$C$1064:$C$1093)=SMALL(IF((ROW(مسودة!$C$1064:$C$1093)*(مسودة!$C$1064:$C$1093=$C$1106)),ROW(مسودة!$C$1064:$C$1093)),ROW()-ROW(P1106)+1)),مسودة!P1064:P$1093)),0))</f>
        <v/>
      </c>
      <c r="Q1106" s="39" t="str">
        <f t="array" ref="Q1106">IF($C$1106="","",IFERROR(MAX(IF((ROW(مسودة!$C$1064:$C$1093)=SMALL(IF((ROW(مسودة!$C$1064:$C$1093)*(مسودة!$C$1064:$C$1093=$C$1106)),ROW(مسودة!$C$1064:$C$1093)),ROW()-ROW(Q1106)+1)),مسودة!Q1064:Q$1093)),0))</f>
        <v/>
      </c>
      <c r="R1106" s="39" t="str">
        <f t="array" ref="R1106">IF($C$1106="","",IFERROR(MAX(IF((ROW(مسودة!$C$1064:$C$1093)=SMALL(IF((ROW(مسودة!$C$1064:$C$1093)*(مسودة!$C$1064:$C$1093=$C$1106)),ROW(مسودة!$C$1064:$C$1093)),ROW()-ROW(R1106)+1)),مسودة!R1064:R$1093)),0))</f>
        <v/>
      </c>
      <c r="S1106" s="39" t="str">
        <f t="array" ref="S1106">IF($C$1106="","",IFERROR(MAX(IF((ROW(مسودة!$C$1064:$C$1093)=SMALL(IF((ROW(مسودة!$C$1064:$C$1093)*(مسودة!$C$1064:$C$1093=$C$1106)),ROW(مسودة!$C$1064:$C$1093)),ROW()-ROW(S1106)+1)),مسودة!S1064:S$1093)),0))</f>
        <v/>
      </c>
      <c r="T1106" s="39" t="str">
        <f t="array" ref="T1106">IF($C$1106="","",IFERROR(MAX(IF((ROW(مسودة!$C$1064:$C$1093)=SMALL(IF((ROW(مسودة!$C$1064:$C$1093)*(مسودة!$C$1064:$C$1093=$C$1106)),ROW(مسودة!$C$1064:$C$1093)),ROW()-ROW(T1106)+1)),مسودة!T1064:T$1093)),0))</f>
        <v/>
      </c>
      <c r="U1106" s="39" t="str">
        <f t="array" ref="U1106">IF($C$1106="","",IFERROR(MAX(IF((ROW(مسودة!$C$1064:$C$1093)=SMALL(IF((ROW(مسودة!$C$1064:$C$1093)*(مسودة!$C$1064:$C$1093=$C$1106)),ROW(مسودة!$C$1064:$C$1093)),ROW()-ROW(U1106)+1)),مسودة!U1064:U$1093)),0))</f>
        <v/>
      </c>
      <c r="V1106" s="39" t="str">
        <f t="array" ref="V1106">IF($C$1106="","",IFERROR(MAX(IF((ROW(مسودة!$C$1064:$C$1093)=SMALL(IF((ROW(مسودة!$C$1064:$C$1093)*(مسودة!$C$1064:$C$1093=$C$1106)),ROW(مسودة!$C$1064:$C$1093)),ROW()-ROW(V1106)+1)),مسودة!V1064:V$1093)),0))</f>
        <v/>
      </c>
      <c r="W1106" s="39" t="str">
        <f t="array" ref="W1106">IF($C$1106="","",IFERROR(MAX(IF((ROW(مسودة!$C$1064:$C$1093)=SMALL(IF((ROW(مسودة!$C$1064:$C$1093)*(مسودة!$C$1064:$C$1093=$C$1106)),ROW(مسودة!$C$1064:$C$1093)),ROW()-ROW(W1106)+1)),مسودة!W1064:W$1093)),0))</f>
        <v/>
      </c>
      <c r="X1106" s="39" t="str">
        <f t="array" ref="X1106">IF($C$1106="","",IFERROR(MAX(IF((ROW(مسودة!$C$1064:$C$1093)=SMALL(IF((ROW(مسودة!$C$1064:$C$1093)*(مسودة!$C$1064:$C$1093=$C$1106)),ROW(مسودة!$C$1064:$C$1093)),ROW()-ROW(X1106)+1)),مسودة!X1064:X$1093)),0))</f>
        <v/>
      </c>
      <c r="Y1106" s="39" t="str">
        <f t="array" ref="Y1106">IF($C$1106="","",IFERROR(MAX(IF((ROW(مسودة!$C$1064:$C$1093)=SMALL(IF((ROW(مسودة!$C$1064:$C$1093)*(مسودة!$C$1064:$C$1093=$C$1106)),ROW(مسودة!$C$1064:$C$1093)),ROW()-ROW(Y1106)+1)),مسودة!Y1064:Y$1093)),0))</f>
        <v/>
      </c>
      <c r="Z1106" s="39" t="str">
        <f t="array" ref="Z1106">IF($C$1106="","",IFERROR(MAX(IF((ROW(مسودة!$C$1064:$C$1093)=SMALL(IF((ROW(مسودة!$C$1064:$C$1093)*(مسودة!$C$1064:$C$1093=$C$1106)),ROW(مسودة!$C$1064:$C$1093)),ROW()-ROW(Z1106)+1)),مسودة!Z1064:Z$1093)),0))</f>
        <v/>
      </c>
      <c r="AA1106" s="39" t="str">
        <f t="array" ref="AA1106">IF($C$1106="","",IFERROR(MAX(IF((ROW(مسودة!$C$1064:$C$1093)=SMALL(IF((ROW(مسودة!$C$1064:$C$1093)*(مسودة!$C$1064:$C$1093=$C$1106)),ROW(مسودة!$C$1064:$C$1093)),ROW()-ROW(AA1106)+1)),مسودة!AA1064:AA$1093)),0))</f>
        <v/>
      </c>
      <c r="AB1106" s="39" t="str">
        <f t="array" ref="AB1106">IF($C$1106="","",IFERROR(MAX(IF((ROW(مسودة!$C$1064:$C$1093)=SMALL(IF((ROW(مسودة!$C$1064:$C$1093)*(مسودة!$C$1064:$C$1093=$C$1106)),ROW(مسودة!$C$1064:$C$1093)),ROW()-ROW(AB1106)+1)),مسودة!AB1064:AB$1093)),0))</f>
        <v/>
      </c>
      <c r="AC1106" s="39" t="str">
        <f t="array" ref="AC1106">IF($C$1106="","",IFERROR(MAX(IF((ROW(مسودة!$C$1064:$C$1093)=SMALL(IF((ROW(مسودة!$C$1064:$C$1093)*(مسودة!$C$1064:$C$1093=$C$1106)),ROW(مسودة!$C$1064:$C$1093)),ROW()-ROW(AC1106)+1)),مسودة!AC1064:AC$1093)),0))</f>
        <v/>
      </c>
      <c r="AD1106" s="39" t="str">
        <f t="array" ref="AD1106">IF($C$1106="","",IFERROR(MAX(IF((ROW(مسودة!$C$1064:$C$1093)=SMALL(IF((ROW(مسودة!$C$1064:$C$1093)*(مسودة!$C$1064:$C$1093=$C$1106)),ROW(مسودة!$C$1064:$C$1093)),ROW()-ROW(AD1106)+1)),مسودة!AD1064:AD$1093)),0))</f>
        <v/>
      </c>
      <c r="AE1106" s="39" t="str">
        <f t="array" ref="AE1106">IF($C$1106="","",IFERROR(MAX(IF((ROW(مسودة!$C$1064:$C$1093)=SMALL(IF((ROW(مسودة!$C$1064:$C$1093)*(مسودة!$C$1064:$C$1093=$C$1106)),ROW(مسودة!$C$1064:$C$1093)),ROW()-ROW(AE1106)+1)),مسودة!AE1064:AE$1093)),0))</f>
        <v/>
      </c>
      <c r="AF1106" s="39" t="str">
        <f t="array" ref="AF1106">IF($C$1106="","",IFERROR(MAX(IF((ROW(مسودة!$C$1064:$C$1093)=SMALL(IF((ROW(مسودة!$C$1064:$C$1093)*(مسودة!$C$1064:$C$1093=$C$1106)),ROW(مسودة!$C$1064:$C$1093)),ROW()-ROW(AF1106)+1)),مسودة!AF1064:AF$1093)),0))</f>
        <v/>
      </c>
      <c r="AG1106" s="39" t="str">
        <f t="array" ref="AG1106">IF($C$1106="","",IFERROR(MAX(IF((ROW(مسودة!$C$1064:$C$1093)=SMALL(IF((ROW(مسودة!$C$1064:$C$1093)*(مسودة!$C$1064:$C$1093=$C$1106)),ROW(مسودة!$C$1064:$C$1093)),ROW()-ROW(AG1106)+1)),مسودة!AG1064:AG$1093)),0))</f>
        <v/>
      </c>
      <c r="AH1106" s="39" t="str">
        <f t="array" ref="AH1106">IF($C$1106="","",IFERROR(MAX(IF((ROW(مسودة!$C$1064:$C$1093)=SMALL(IF((ROW(مسودة!$C$1064:$C$1093)*(مسودة!$C$1064:$C$1093=$C$1106)),ROW(مسودة!$C$1064:$C$1093)),ROW()-ROW(AH1106)+1)),مسودة!AH1064:AH$1093)),0))</f>
        <v/>
      </c>
      <c r="AI1106" s="39" t="str">
        <f t="array" ref="AI1106">IF($C$1106="","",IFERROR(MAX(IF((ROW(مسودة!$C$1064:$C$1093)=SMALL(IF((ROW(مسودة!$C$1064:$C$1093)*(مسودة!$C$1064:$C$1093=$C$1106)),ROW(مسودة!$C$1064:$C$1093)),ROW()-ROW(AI1106)+1)),مسودة!AI1064:AI$1093)),0))</f>
        <v/>
      </c>
      <c r="AJ1106" s="39" t="str">
        <f t="array" ref="AJ1106">IF($C$1106="","",IFERROR(MAX(IF((ROW(مسودة!$C$1064:$C$1093)=SMALL(IF((ROW(مسودة!$C$1064:$C$1093)*(مسودة!$C$1064:$C$1093=$C$1106)),ROW(مسودة!$C$1064:$C$1093)),ROW()-ROW(AJ1106)+1)),مسودة!AJ1064:AJ$1093)),0))</f>
        <v/>
      </c>
      <c r="AK1106" s="39" t="str">
        <f t="array" ref="AK1106">IF($C$1106="","",IFERROR(MAX(IF((ROW(مسودة!$C$1064:$C$1093)=SMALL(IF((ROW(مسودة!$C$1064:$C$1093)*(مسودة!$C$1064:$C$1093=$C$1106)),ROW(مسودة!$C$1064:$C$1093)),ROW()-ROW(AK1106)+1)),مسودة!AK1064:AK$1093)),0))</f>
        <v/>
      </c>
      <c r="AL1106" s="39" t="str">
        <f t="array" ref="AL1106">IF($C$1106="","",IFERROR(MAX(IF((ROW(مسودة!$C$1064:$C$1093)=SMALL(IF((ROW(مسودة!$C$1064:$C$1093)*(مسودة!$C$1064:$C$1093=$C$1106)),ROW(مسودة!$C$1064:$C$1093)),ROW()-ROW(AL1106)+1)),مسودة!AL1064:AL$1093)),0))</f>
        <v/>
      </c>
      <c r="AM1106" s="39" t="str">
        <f t="array" ref="AM1106">IF($C$1106="","",IFERROR(MAX(IF((ROW(مسودة!$C$1064:$C$1093)=SMALL(IF((ROW(مسودة!$C$1064:$C$1093)*(مسودة!$C$1064:$C$1093=$C$1106)),ROW(مسودة!$C$1064:$C$1093)),ROW()-ROW(AM1106)+1)),مسودة!AM1064:AM$1093)),0))</f>
        <v/>
      </c>
      <c r="AN1106" s="54"/>
      <c r="AO1106" s="54"/>
      <c r="AP1106" s="55"/>
      <c r="AQ1106" s="49"/>
      <c r="AR1106" s="49"/>
      <c r="AS1106" s="49"/>
      <c r="AT1106" s="49"/>
      <c r="AU1106" s="103" t="str">
        <f>IFERROR(LOOKUP(2,1/((مسودة!$C$1064:$C$1093=C1106)*(مسودة!$F$1064:$F$1093=F1106)),مسودة!$AV$1064:$AV$1093),"")</f>
        <v/>
      </c>
    </row>
    <row r="1107" spans="2:47" ht="28.5" customHeight="1" thickBot="1">
      <c r="B1107" s="48"/>
      <c r="C1107" s="99"/>
      <c r="D1107" s="51"/>
      <c r="E1107" s="51"/>
      <c r="F1107" s="11" t="s">
        <v>31</v>
      </c>
      <c r="G1107" s="39" t="str">
        <f t="array" ref="G1107">IF($C$1106="","",IFERROR(MAX(IF((ROW(مسودة!$C$1064:$C$1093)=SMALL(IF((ROW(مسودة!$C$1064:$C$1093)*(مسودة!$C$1064:$C$1093=$C$1106)),ROW(مسودة!$C$1064:$C$1093)),ROW()-ROW(G1107)+1)),مسودة!G1065:G$1093)),0))</f>
        <v/>
      </c>
      <c r="H1107" s="39" t="str">
        <f t="array" ref="H1107">IF($C$1106="","",IFERROR(MAX(IF((ROW(مسودة!$C$1064:$C$1093)=SMALL(IF((ROW(مسودة!$C$1064:$C$1093)*(مسودة!$C$1064:$C$1093=$C$1106)),ROW(مسودة!$C$1064:$C$1093)),ROW()-ROW(H1107)+1)),مسودة!H1065:H$1093)),0))</f>
        <v/>
      </c>
      <c r="I1107" s="39" t="str">
        <f t="array" ref="I1107">IF($C$1106="","",IFERROR(MAX(IF((ROW(مسودة!$C$1064:$C$1093)=SMALL(IF((ROW(مسودة!$C$1064:$C$1093)*(مسودة!$C$1064:$C$1093=$C$1106)),ROW(مسودة!$C$1064:$C$1093)),ROW()-ROW(I1107)+1)),مسودة!I1065:I$1093)),0))</f>
        <v/>
      </c>
      <c r="J1107" s="39" t="str">
        <f t="array" ref="J1107">IF($C$1106="","",IFERROR(MAX(IF((ROW(مسودة!$C$1064:$C$1093)=SMALL(IF((ROW(مسودة!$C$1064:$C$1093)*(مسودة!$C$1064:$C$1093=$C$1106)),ROW(مسودة!$C$1064:$C$1093)),ROW()-ROW(J1107)+1)),مسودة!J1065:J$1093)),0))</f>
        <v/>
      </c>
      <c r="K1107" s="39" t="str">
        <f t="array" ref="K1107">IF($C$1106="","",IFERROR(MAX(IF((ROW(مسودة!$C$1064:$C$1093)=SMALL(IF((ROW(مسودة!$C$1064:$C$1093)*(مسودة!$C$1064:$C$1093=$C$1106)),ROW(مسودة!$C$1064:$C$1093)),ROW()-ROW(K1107)+1)),مسودة!K1065:K$1093)),0))</f>
        <v/>
      </c>
      <c r="L1107" s="39" t="str">
        <f t="array" ref="L1107">IF($C$1106="","",IFERROR(MAX(IF((ROW(مسودة!$C$1064:$C$1093)=SMALL(IF((ROW(مسودة!$C$1064:$C$1093)*(مسودة!$C$1064:$C$1093=$C$1106)),ROW(مسودة!$C$1064:$C$1093)),ROW()-ROW(L1107)+1)),مسودة!L1065:L$1093)),0))</f>
        <v/>
      </c>
      <c r="M1107" s="39" t="str">
        <f t="array" ref="M1107">IF($C$1106="","",IFERROR(MAX(IF((ROW(مسودة!$C$1064:$C$1093)=SMALL(IF((ROW(مسودة!$C$1064:$C$1093)*(مسودة!$C$1064:$C$1093=$C$1106)),ROW(مسودة!$C$1064:$C$1093)),ROW()-ROW(M1107)+1)),مسودة!M1065:M$1093)),0))</f>
        <v/>
      </c>
      <c r="N1107" s="39" t="str">
        <f t="array" ref="N1107">IF($C$1106="","",IFERROR(MAX(IF((ROW(مسودة!$C$1064:$C$1093)=SMALL(IF((ROW(مسودة!$C$1064:$C$1093)*(مسودة!$C$1064:$C$1093=$C$1106)),ROW(مسودة!$C$1064:$C$1093)),ROW()-ROW(N1107)+1)),مسودة!N1065:N$1093)),0))</f>
        <v/>
      </c>
      <c r="O1107" s="39" t="str">
        <f t="array" ref="O1107">IF($C$1106="","",IFERROR(MAX(IF((ROW(مسودة!$C$1064:$C$1093)=SMALL(IF((ROW(مسودة!$C$1064:$C$1093)*(مسودة!$C$1064:$C$1093=$C$1106)),ROW(مسودة!$C$1064:$C$1093)),ROW()-ROW(O1107)+1)),مسودة!O1065:O$1093)),0))</f>
        <v/>
      </c>
      <c r="P1107" s="39" t="str">
        <f t="array" ref="P1107">IF($C$1106="","",IFERROR(MAX(IF((ROW(مسودة!$C$1064:$C$1093)=SMALL(IF((ROW(مسودة!$C$1064:$C$1093)*(مسودة!$C$1064:$C$1093=$C$1106)),ROW(مسودة!$C$1064:$C$1093)),ROW()-ROW(P1107)+1)),مسودة!P1065:P$1093)),0))</f>
        <v/>
      </c>
      <c r="Q1107" s="39" t="str">
        <f t="array" ref="Q1107">IF($C$1106="","",IFERROR(MAX(IF((ROW(مسودة!$C$1064:$C$1093)=SMALL(IF((ROW(مسودة!$C$1064:$C$1093)*(مسودة!$C$1064:$C$1093=$C$1106)),ROW(مسودة!$C$1064:$C$1093)),ROW()-ROW(Q1107)+1)),مسودة!Q1065:Q$1093)),0))</f>
        <v/>
      </c>
      <c r="R1107" s="39" t="str">
        <f t="array" ref="R1107">IF($C$1106="","",IFERROR(MAX(IF((ROW(مسودة!$C$1064:$C$1093)=SMALL(IF((ROW(مسودة!$C$1064:$C$1093)*(مسودة!$C$1064:$C$1093=$C$1106)),ROW(مسودة!$C$1064:$C$1093)),ROW()-ROW(R1107)+1)),مسودة!R1065:R$1093)),0))</f>
        <v/>
      </c>
      <c r="S1107" s="39" t="str">
        <f t="array" ref="S1107">IF($C$1106="","",IFERROR(MAX(IF((ROW(مسودة!$C$1064:$C$1093)=SMALL(IF((ROW(مسودة!$C$1064:$C$1093)*(مسودة!$C$1064:$C$1093=$C$1106)),ROW(مسودة!$C$1064:$C$1093)),ROW()-ROW(S1107)+1)),مسودة!S1065:S$1093)),0))</f>
        <v/>
      </c>
      <c r="T1107" s="39" t="str">
        <f t="array" ref="T1107">IF($C$1106="","",IFERROR(MAX(IF((ROW(مسودة!$C$1064:$C$1093)=SMALL(IF((ROW(مسودة!$C$1064:$C$1093)*(مسودة!$C$1064:$C$1093=$C$1106)),ROW(مسودة!$C$1064:$C$1093)),ROW()-ROW(T1107)+1)),مسودة!T1065:T$1093)),0))</f>
        <v/>
      </c>
      <c r="U1107" s="39" t="str">
        <f t="array" ref="U1107">IF($C$1106="","",IFERROR(MAX(IF((ROW(مسودة!$C$1064:$C$1093)=SMALL(IF((ROW(مسودة!$C$1064:$C$1093)*(مسودة!$C$1064:$C$1093=$C$1106)),ROW(مسودة!$C$1064:$C$1093)),ROW()-ROW(U1107)+1)),مسودة!U1065:U$1093)),0))</f>
        <v/>
      </c>
      <c r="V1107" s="39" t="str">
        <f t="array" ref="V1107">IF($C$1106="","",IFERROR(MAX(IF((ROW(مسودة!$C$1064:$C$1093)=SMALL(IF((ROW(مسودة!$C$1064:$C$1093)*(مسودة!$C$1064:$C$1093=$C$1106)),ROW(مسودة!$C$1064:$C$1093)),ROW()-ROW(V1107)+1)),مسودة!V1065:V$1093)),0))</f>
        <v/>
      </c>
      <c r="W1107" s="39" t="str">
        <f t="array" ref="W1107">IF($C$1106="","",IFERROR(MAX(IF((ROW(مسودة!$C$1064:$C$1093)=SMALL(IF((ROW(مسودة!$C$1064:$C$1093)*(مسودة!$C$1064:$C$1093=$C$1106)),ROW(مسودة!$C$1064:$C$1093)),ROW()-ROW(W1107)+1)),مسودة!W1065:W$1093)),0))</f>
        <v/>
      </c>
      <c r="X1107" s="39" t="str">
        <f t="array" ref="X1107">IF($C$1106="","",IFERROR(MAX(IF((ROW(مسودة!$C$1064:$C$1093)=SMALL(IF((ROW(مسودة!$C$1064:$C$1093)*(مسودة!$C$1064:$C$1093=$C$1106)),ROW(مسودة!$C$1064:$C$1093)),ROW()-ROW(X1107)+1)),مسودة!X1065:X$1093)),0))</f>
        <v/>
      </c>
      <c r="Y1107" s="39" t="str">
        <f t="array" ref="Y1107">IF($C$1106="","",IFERROR(MAX(IF((ROW(مسودة!$C$1064:$C$1093)=SMALL(IF((ROW(مسودة!$C$1064:$C$1093)*(مسودة!$C$1064:$C$1093=$C$1106)),ROW(مسودة!$C$1064:$C$1093)),ROW()-ROW(Y1107)+1)),مسودة!Y1065:Y$1093)),0))</f>
        <v/>
      </c>
      <c r="Z1107" s="39" t="str">
        <f t="array" ref="Z1107">IF($C$1106="","",IFERROR(MAX(IF((ROW(مسودة!$C$1064:$C$1093)=SMALL(IF((ROW(مسودة!$C$1064:$C$1093)*(مسودة!$C$1064:$C$1093=$C$1106)),ROW(مسودة!$C$1064:$C$1093)),ROW()-ROW(Z1107)+1)),مسودة!Z1065:Z$1093)),0))</f>
        <v/>
      </c>
      <c r="AA1107" s="39" t="str">
        <f t="array" ref="AA1107">IF($C$1106="","",IFERROR(MAX(IF((ROW(مسودة!$C$1064:$C$1093)=SMALL(IF((ROW(مسودة!$C$1064:$C$1093)*(مسودة!$C$1064:$C$1093=$C$1106)),ROW(مسودة!$C$1064:$C$1093)),ROW()-ROW(AA1107)+1)),مسودة!AA1065:AA$1093)),0))</f>
        <v/>
      </c>
      <c r="AB1107" s="39" t="str">
        <f t="array" ref="AB1107">IF($C$1106="","",IFERROR(MAX(IF((ROW(مسودة!$C$1064:$C$1093)=SMALL(IF((ROW(مسودة!$C$1064:$C$1093)*(مسودة!$C$1064:$C$1093=$C$1106)),ROW(مسودة!$C$1064:$C$1093)),ROW()-ROW(AB1107)+1)),مسودة!AB1065:AB$1093)),0))</f>
        <v/>
      </c>
      <c r="AC1107" s="39" t="str">
        <f t="array" ref="AC1107">IF($C$1106="","",IFERROR(MAX(IF((ROW(مسودة!$C$1064:$C$1093)=SMALL(IF((ROW(مسودة!$C$1064:$C$1093)*(مسودة!$C$1064:$C$1093=$C$1106)),ROW(مسودة!$C$1064:$C$1093)),ROW()-ROW(AC1107)+1)),مسودة!AC1065:AC$1093)),0))</f>
        <v/>
      </c>
      <c r="AD1107" s="39" t="str">
        <f t="array" ref="AD1107">IF($C$1106="","",IFERROR(MAX(IF((ROW(مسودة!$C$1064:$C$1093)=SMALL(IF((ROW(مسودة!$C$1064:$C$1093)*(مسودة!$C$1064:$C$1093=$C$1106)),ROW(مسودة!$C$1064:$C$1093)),ROW()-ROW(AD1107)+1)),مسودة!AD1065:AD$1093)),0))</f>
        <v/>
      </c>
      <c r="AE1107" s="39" t="str">
        <f t="array" ref="AE1107">IF($C$1106="","",IFERROR(MAX(IF((ROW(مسودة!$C$1064:$C$1093)=SMALL(IF((ROW(مسودة!$C$1064:$C$1093)*(مسودة!$C$1064:$C$1093=$C$1106)),ROW(مسودة!$C$1064:$C$1093)),ROW()-ROW(AE1107)+1)),مسودة!AE1065:AE$1093)),0))</f>
        <v/>
      </c>
      <c r="AF1107" s="39" t="str">
        <f t="array" ref="AF1107">IF($C$1106="","",IFERROR(MAX(IF((ROW(مسودة!$C$1064:$C$1093)=SMALL(IF((ROW(مسودة!$C$1064:$C$1093)*(مسودة!$C$1064:$C$1093=$C$1106)),ROW(مسودة!$C$1064:$C$1093)),ROW()-ROW(AF1107)+1)),مسودة!AF1065:AF$1093)),0))</f>
        <v/>
      </c>
      <c r="AG1107" s="39" t="str">
        <f t="array" ref="AG1107">IF($C$1106="","",IFERROR(MAX(IF((ROW(مسودة!$C$1064:$C$1093)=SMALL(IF((ROW(مسودة!$C$1064:$C$1093)*(مسودة!$C$1064:$C$1093=$C$1106)),ROW(مسودة!$C$1064:$C$1093)),ROW()-ROW(AG1107)+1)),مسودة!AG1065:AG$1093)),0))</f>
        <v/>
      </c>
      <c r="AH1107" s="39" t="str">
        <f t="array" ref="AH1107">IF($C$1106="","",IFERROR(MAX(IF((ROW(مسودة!$C$1064:$C$1093)=SMALL(IF((ROW(مسودة!$C$1064:$C$1093)*(مسودة!$C$1064:$C$1093=$C$1106)),ROW(مسودة!$C$1064:$C$1093)),ROW()-ROW(AH1107)+1)),مسودة!AH1065:AH$1093)),0))</f>
        <v/>
      </c>
      <c r="AI1107" s="39" t="str">
        <f t="array" ref="AI1107">IF($C$1106="","",IFERROR(MAX(IF((ROW(مسودة!$C$1064:$C$1093)=SMALL(IF((ROW(مسودة!$C$1064:$C$1093)*(مسودة!$C$1064:$C$1093=$C$1106)),ROW(مسودة!$C$1064:$C$1093)),ROW()-ROW(AI1107)+1)),مسودة!AI1065:AI$1093)),0))</f>
        <v/>
      </c>
      <c r="AJ1107" s="39" t="str">
        <f t="array" ref="AJ1107">IF($C$1106="","",IFERROR(MAX(IF((ROW(مسودة!$C$1064:$C$1093)=SMALL(IF((ROW(مسودة!$C$1064:$C$1093)*(مسودة!$C$1064:$C$1093=$C$1106)),ROW(مسودة!$C$1064:$C$1093)),ROW()-ROW(AJ1107)+1)),مسودة!AJ1065:AJ$1093)),0))</f>
        <v/>
      </c>
      <c r="AK1107" s="39" t="str">
        <f t="array" ref="AK1107">IF($C$1106="","",IFERROR(MAX(IF((ROW(مسودة!$C$1064:$C$1093)=SMALL(IF((ROW(مسودة!$C$1064:$C$1093)*(مسودة!$C$1064:$C$1093=$C$1106)),ROW(مسودة!$C$1064:$C$1093)),ROW()-ROW(AK1107)+1)),مسودة!AK1065:AK$1093)),0))</f>
        <v/>
      </c>
      <c r="AL1107" s="39" t="str">
        <f t="array" ref="AL1107">IF($C$1106="","",IFERROR(MAX(IF((ROW(مسودة!$C$1064:$C$1093)=SMALL(IF((ROW(مسودة!$C$1064:$C$1093)*(مسودة!$C$1064:$C$1093=$C$1106)),ROW(مسودة!$C$1064:$C$1093)),ROW()-ROW(AL1107)+1)),مسودة!AL1065:AL$1093)),0))</f>
        <v/>
      </c>
      <c r="AM1107" s="39" t="str">
        <f t="array" ref="AM1107">IF($C$1106="","",IFERROR(MAX(IF((ROW(مسودة!$C$1064:$C$1093)=SMALL(IF((ROW(مسودة!$C$1064:$C$1093)*(مسودة!$C$1064:$C$1093=$C$1106)),ROW(مسودة!$C$1064:$C$1093)),ROW()-ROW(AM1107)+1)),مسودة!AM1065:AM$1093)),0))</f>
        <v/>
      </c>
      <c r="AN1107" s="54"/>
      <c r="AO1107" s="54"/>
      <c r="AP1107" s="56"/>
      <c r="AQ1107" s="49"/>
      <c r="AR1107" s="49"/>
      <c r="AS1107" s="49"/>
      <c r="AT1107" s="49"/>
      <c r="AU1107" s="104"/>
    </row>
    <row r="1108" spans="2:47" ht="36" customHeight="1" thickBot="1">
      <c r="B1108" s="48"/>
      <c r="C1108" s="93"/>
      <c r="D1108" s="51"/>
      <c r="E1108" s="51"/>
      <c r="F1108" s="14" t="s">
        <v>32</v>
      </c>
      <c r="G1108" s="39" t="str">
        <f t="array" ref="G1108">IF($C$1106="","",IFERROR(MAX(IF((ROW(مسودة!$C$1064:$C$1093)=SMALL(IF((ROW(مسودة!$C$1064:$C$1093)*(مسودة!$C$1064:$C$1093=$C$1106)),ROW(مسودة!$C$1064:$C$1093)),ROW()-ROW(G1108)+1)),مسودة!G1066:G$1093)),0))</f>
        <v/>
      </c>
      <c r="H1108" s="39" t="str">
        <f t="array" ref="H1108">IF($C$1106="","",IFERROR(MAX(IF((ROW(مسودة!$C$1064:$C$1093)=SMALL(IF((ROW(مسودة!$C$1064:$C$1093)*(مسودة!$C$1064:$C$1093=$C$1106)),ROW(مسودة!$C$1064:$C$1093)),ROW()-ROW(H1108)+1)),مسودة!H1066:H$1093)),0))</f>
        <v/>
      </c>
      <c r="I1108" s="39" t="str">
        <f t="array" ref="I1108">IF($C$1106="","",IFERROR(MAX(IF((ROW(مسودة!$C$1064:$C$1093)=SMALL(IF((ROW(مسودة!$C$1064:$C$1093)*(مسودة!$C$1064:$C$1093=$C$1106)),ROW(مسودة!$C$1064:$C$1093)),ROW()-ROW(I1108)+1)),مسودة!I1066:I$1093)),0))</f>
        <v/>
      </c>
      <c r="J1108" s="39" t="str">
        <f t="array" ref="J1108">IF($C$1106="","",IFERROR(MAX(IF((ROW(مسودة!$C$1064:$C$1093)=SMALL(IF((ROW(مسودة!$C$1064:$C$1093)*(مسودة!$C$1064:$C$1093=$C$1106)),ROW(مسودة!$C$1064:$C$1093)),ROW()-ROW(J1108)+1)),مسودة!J1066:J$1093)),0))</f>
        <v/>
      </c>
      <c r="K1108" s="39" t="str">
        <f t="array" ref="K1108">IF($C$1106="","",IFERROR(MAX(IF((ROW(مسودة!$C$1064:$C$1093)=SMALL(IF((ROW(مسودة!$C$1064:$C$1093)*(مسودة!$C$1064:$C$1093=$C$1106)),ROW(مسودة!$C$1064:$C$1093)),ROW()-ROW(K1108)+1)),مسودة!K1066:K$1093)),0))</f>
        <v/>
      </c>
      <c r="L1108" s="39" t="str">
        <f t="array" ref="L1108">IF($C$1106="","",IFERROR(MAX(IF((ROW(مسودة!$C$1064:$C$1093)=SMALL(IF((ROW(مسودة!$C$1064:$C$1093)*(مسودة!$C$1064:$C$1093=$C$1106)),ROW(مسودة!$C$1064:$C$1093)),ROW()-ROW(L1108)+1)),مسودة!L1066:L$1093)),0))</f>
        <v/>
      </c>
      <c r="M1108" s="39" t="str">
        <f t="array" ref="M1108">IF($C$1106="","",IFERROR(MAX(IF((ROW(مسودة!$C$1064:$C$1093)=SMALL(IF((ROW(مسودة!$C$1064:$C$1093)*(مسودة!$C$1064:$C$1093=$C$1106)),ROW(مسودة!$C$1064:$C$1093)),ROW()-ROW(M1108)+1)),مسودة!M1066:M$1093)),0))</f>
        <v/>
      </c>
      <c r="N1108" s="39" t="str">
        <f t="array" ref="N1108">IF($C$1106="","",IFERROR(MAX(IF((ROW(مسودة!$C$1064:$C$1093)=SMALL(IF((ROW(مسودة!$C$1064:$C$1093)*(مسودة!$C$1064:$C$1093=$C$1106)),ROW(مسودة!$C$1064:$C$1093)),ROW()-ROW(N1108)+1)),مسودة!N1066:N$1093)),0))</f>
        <v/>
      </c>
      <c r="O1108" s="39" t="str">
        <f t="array" ref="O1108">IF($C$1106="","",IFERROR(MAX(IF((ROW(مسودة!$C$1064:$C$1093)=SMALL(IF((ROW(مسودة!$C$1064:$C$1093)*(مسودة!$C$1064:$C$1093=$C$1106)),ROW(مسودة!$C$1064:$C$1093)),ROW()-ROW(O1108)+1)),مسودة!O1066:O$1093)),0))</f>
        <v/>
      </c>
      <c r="P1108" s="39" t="str">
        <f t="array" ref="P1108">IF($C$1106="","",IFERROR(MAX(IF((ROW(مسودة!$C$1064:$C$1093)=SMALL(IF((ROW(مسودة!$C$1064:$C$1093)*(مسودة!$C$1064:$C$1093=$C$1106)),ROW(مسودة!$C$1064:$C$1093)),ROW()-ROW(P1108)+1)),مسودة!P1066:P$1093)),0))</f>
        <v/>
      </c>
      <c r="Q1108" s="39" t="str">
        <f t="array" ref="Q1108">IF($C$1106="","",IFERROR(MAX(IF((ROW(مسودة!$C$1064:$C$1093)=SMALL(IF((ROW(مسودة!$C$1064:$C$1093)*(مسودة!$C$1064:$C$1093=$C$1106)),ROW(مسودة!$C$1064:$C$1093)),ROW()-ROW(Q1108)+1)),مسودة!Q1066:Q$1093)),0))</f>
        <v/>
      </c>
      <c r="R1108" s="39" t="str">
        <f t="array" ref="R1108">IF($C$1106="","",IFERROR(MAX(IF((ROW(مسودة!$C$1064:$C$1093)=SMALL(IF((ROW(مسودة!$C$1064:$C$1093)*(مسودة!$C$1064:$C$1093=$C$1106)),ROW(مسودة!$C$1064:$C$1093)),ROW()-ROW(R1108)+1)),مسودة!R1066:R$1093)),0))</f>
        <v/>
      </c>
      <c r="S1108" s="39" t="str">
        <f t="array" ref="S1108">IF($C$1106="","",IFERROR(MAX(IF((ROW(مسودة!$C$1064:$C$1093)=SMALL(IF((ROW(مسودة!$C$1064:$C$1093)*(مسودة!$C$1064:$C$1093=$C$1106)),ROW(مسودة!$C$1064:$C$1093)),ROW()-ROW(S1108)+1)),مسودة!S1066:S$1093)),0))</f>
        <v/>
      </c>
      <c r="T1108" s="39" t="str">
        <f t="array" ref="T1108">IF($C$1106="","",IFERROR(MAX(IF((ROW(مسودة!$C$1064:$C$1093)=SMALL(IF((ROW(مسودة!$C$1064:$C$1093)*(مسودة!$C$1064:$C$1093=$C$1106)),ROW(مسودة!$C$1064:$C$1093)),ROW()-ROW(T1108)+1)),مسودة!T1066:T$1093)),0))</f>
        <v/>
      </c>
      <c r="U1108" s="39" t="str">
        <f t="array" ref="U1108">IF($C$1106="","",IFERROR(MAX(IF((ROW(مسودة!$C$1064:$C$1093)=SMALL(IF((ROW(مسودة!$C$1064:$C$1093)*(مسودة!$C$1064:$C$1093=$C$1106)),ROW(مسودة!$C$1064:$C$1093)),ROW()-ROW(U1108)+1)),مسودة!U1066:U$1093)),0))</f>
        <v/>
      </c>
      <c r="V1108" s="39" t="str">
        <f t="array" ref="V1108">IF($C$1106="","",IFERROR(MAX(IF((ROW(مسودة!$C$1064:$C$1093)=SMALL(IF((ROW(مسودة!$C$1064:$C$1093)*(مسودة!$C$1064:$C$1093=$C$1106)),ROW(مسودة!$C$1064:$C$1093)),ROW()-ROW(V1108)+1)),مسودة!V1066:V$1093)),0))</f>
        <v/>
      </c>
      <c r="W1108" s="39" t="str">
        <f t="array" ref="W1108">IF($C$1106="","",IFERROR(MAX(IF((ROW(مسودة!$C$1064:$C$1093)=SMALL(IF((ROW(مسودة!$C$1064:$C$1093)*(مسودة!$C$1064:$C$1093=$C$1106)),ROW(مسودة!$C$1064:$C$1093)),ROW()-ROW(W1108)+1)),مسودة!W1066:W$1093)),0))</f>
        <v/>
      </c>
      <c r="X1108" s="39" t="str">
        <f t="array" ref="X1108">IF($C$1106="","",IFERROR(MAX(IF((ROW(مسودة!$C$1064:$C$1093)=SMALL(IF((ROW(مسودة!$C$1064:$C$1093)*(مسودة!$C$1064:$C$1093=$C$1106)),ROW(مسودة!$C$1064:$C$1093)),ROW()-ROW(X1108)+1)),مسودة!X1066:X$1093)),0))</f>
        <v/>
      </c>
      <c r="Y1108" s="39" t="str">
        <f t="array" ref="Y1108">IF($C$1106="","",IFERROR(MAX(IF((ROW(مسودة!$C$1064:$C$1093)=SMALL(IF((ROW(مسودة!$C$1064:$C$1093)*(مسودة!$C$1064:$C$1093=$C$1106)),ROW(مسودة!$C$1064:$C$1093)),ROW()-ROW(Y1108)+1)),مسودة!Y1066:Y$1093)),0))</f>
        <v/>
      </c>
      <c r="Z1108" s="39" t="str">
        <f t="array" ref="Z1108">IF($C$1106="","",IFERROR(MAX(IF((ROW(مسودة!$C$1064:$C$1093)=SMALL(IF((ROW(مسودة!$C$1064:$C$1093)*(مسودة!$C$1064:$C$1093=$C$1106)),ROW(مسودة!$C$1064:$C$1093)),ROW()-ROW(Z1108)+1)),مسودة!Z1066:Z$1093)),0))</f>
        <v/>
      </c>
      <c r="AA1108" s="39" t="str">
        <f t="array" ref="AA1108">IF($C$1106="","",IFERROR(MAX(IF((ROW(مسودة!$C$1064:$C$1093)=SMALL(IF((ROW(مسودة!$C$1064:$C$1093)*(مسودة!$C$1064:$C$1093=$C$1106)),ROW(مسودة!$C$1064:$C$1093)),ROW()-ROW(AA1108)+1)),مسودة!AA1066:AA$1093)),0))</f>
        <v/>
      </c>
      <c r="AB1108" s="39" t="str">
        <f t="array" ref="AB1108">IF($C$1106="","",IFERROR(MAX(IF((ROW(مسودة!$C$1064:$C$1093)=SMALL(IF((ROW(مسودة!$C$1064:$C$1093)*(مسودة!$C$1064:$C$1093=$C$1106)),ROW(مسودة!$C$1064:$C$1093)),ROW()-ROW(AB1108)+1)),مسودة!AB1066:AB$1093)),0))</f>
        <v/>
      </c>
      <c r="AC1108" s="39" t="str">
        <f t="array" ref="AC1108">IF($C$1106="","",IFERROR(MAX(IF((ROW(مسودة!$C$1064:$C$1093)=SMALL(IF((ROW(مسودة!$C$1064:$C$1093)*(مسودة!$C$1064:$C$1093=$C$1106)),ROW(مسودة!$C$1064:$C$1093)),ROW()-ROW(AC1108)+1)),مسودة!AC1066:AC$1093)),0))</f>
        <v/>
      </c>
      <c r="AD1108" s="39" t="str">
        <f t="array" ref="AD1108">IF($C$1106="","",IFERROR(MAX(IF((ROW(مسودة!$C$1064:$C$1093)=SMALL(IF((ROW(مسودة!$C$1064:$C$1093)*(مسودة!$C$1064:$C$1093=$C$1106)),ROW(مسودة!$C$1064:$C$1093)),ROW()-ROW(AD1108)+1)),مسودة!AD1066:AD$1093)),0))</f>
        <v/>
      </c>
      <c r="AE1108" s="39" t="str">
        <f t="array" ref="AE1108">IF($C$1106="","",IFERROR(MAX(IF((ROW(مسودة!$C$1064:$C$1093)=SMALL(IF((ROW(مسودة!$C$1064:$C$1093)*(مسودة!$C$1064:$C$1093=$C$1106)),ROW(مسودة!$C$1064:$C$1093)),ROW()-ROW(AE1108)+1)),مسودة!AE1066:AE$1093)),0))</f>
        <v/>
      </c>
      <c r="AF1108" s="39" t="str">
        <f t="array" ref="AF1108">IF($C$1106="","",IFERROR(MAX(IF((ROW(مسودة!$C$1064:$C$1093)=SMALL(IF((ROW(مسودة!$C$1064:$C$1093)*(مسودة!$C$1064:$C$1093=$C$1106)),ROW(مسودة!$C$1064:$C$1093)),ROW()-ROW(AF1108)+1)),مسودة!AF1066:AF$1093)),0))</f>
        <v/>
      </c>
      <c r="AG1108" s="39" t="str">
        <f t="array" ref="AG1108">IF($C$1106="","",IFERROR(MAX(IF((ROW(مسودة!$C$1064:$C$1093)=SMALL(IF((ROW(مسودة!$C$1064:$C$1093)*(مسودة!$C$1064:$C$1093=$C$1106)),ROW(مسودة!$C$1064:$C$1093)),ROW()-ROW(AG1108)+1)),مسودة!AG1066:AG$1093)),0))</f>
        <v/>
      </c>
      <c r="AH1108" s="39" t="str">
        <f t="array" ref="AH1108">IF($C$1106="","",IFERROR(MAX(IF((ROW(مسودة!$C$1064:$C$1093)=SMALL(IF((ROW(مسودة!$C$1064:$C$1093)*(مسودة!$C$1064:$C$1093=$C$1106)),ROW(مسودة!$C$1064:$C$1093)),ROW()-ROW(AH1108)+1)),مسودة!AH1066:AH$1093)),0))</f>
        <v/>
      </c>
      <c r="AI1108" s="39" t="str">
        <f t="array" ref="AI1108">IF($C$1106="","",IFERROR(MAX(IF((ROW(مسودة!$C$1064:$C$1093)=SMALL(IF((ROW(مسودة!$C$1064:$C$1093)*(مسودة!$C$1064:$C$1093=$C$1106)),ROW(مسودة!$C$1064:$C$1093)),ROW()-ROW(AI1108)+1)),مسودة!AI1066:AI$1093)),0))</f>
        <v/>
      </c>
      <c r="AJ1108" s="39" t="str">
        <f t="array" ref="AJ1108">IF($C$1106="","",IFERROR(MAX(IF((ROW(مسودة!$C$1064:$C$1093)=SMALL(IF((ROW(مسودة!$C$1064:$C$1093)*(مسودة!$C$1064:$C$1093=$C$1106)),ROW(مسودة!$C$1064:$C$1093)),ROW()-ROW(AJ1108)+1)),مسودة!AJ1066:AJ$1093)),0))</f>
        <v/>
      </c>
      <c r="AK1108" s="39" t="str">
        <f t="array" ref="AK1108">IF($C$1106="","",IFERROR(MAX(IF((ROW(مسودة!$C$1064:$C$1093)=SMALL(IF((ROW(مسودة!$C$1064:$C$1093)*(مسودة!$C$1064:$C$1093=$C$1106)),ROW(مسودة!$C$1064:$C$1093)),ROW()-ROW(AK1108)+1)),مسودة!AK1066:AK$1093)),0))</f>
        <v/>
      </c>
      <c r="AL1108" s="39" t="str">
        <f t="array" ref="AL1108">IF($C$1106="","",IFERROR(MAX(IF((ROW(مسودة!$C$1064:$C$1093)=SMALL(IF((ROW(مسودة!$C$1064:$C$1093)*(مسودة!$C$1064:$C$1093=$C$1106)),ROW(مسودة!$C$1064:$C$1093)),ROW()-ROW(AL1108)+1)),مسودة!AL1066:AL$1093)),0))</f>
        <v/>
      </c>
      <c r="AM1108" s="39" t="str">
        <f t="array" ref="AM1108">IF($C$1106="","",IFERROR(MAX(IF((ROW(مسودة!$C$1064:$C$1093)=SMALL(IF((ROW(مسودة!$C$1064:$C$1093)*(مسودة!$C$1064:$C$1093=$C$1106)),ROW(مسودة!$C$1064:$C$1093)),ROW()-ROW(AM1108)+1)),مسودة!AM1066:AM$1093)),0))</f>
        <v/>
      </c>
      <c r="AN1108" s="39" t="str">
        <f t="array" ref="AN1108">IF($C1106="","",IFERROR(MAX(IF((ROW(مسودة!$C$1064:$C$1093)=SMALL(IF((ROW(مسودة!$C$1064:$C$1093)*(مسودة!$C$1064:$C$1093=$C1106)),ROW(مسودة!$C$1064:$C$1093)),ROW()-ROW(AN1108)+1)),مسودة!AN$1066:AN$1093)),0))</f>
        <v/>
      </c>
      <c r="AO1108" s="39" t="str">
        <f t="array" ref="AO1108">IF($C1106="","",IFERROR(MAX(IF((ROW(مسودة!$C$1064:$C$1093)=SMALL(IF((ROW(مسودة!$C$1064:$C$1093)*(مسودة!$C$1064:$C$1093=$C1106)),ROW(مسودة!$C$1064:$C$1093)),ROW()-ROW(AO1108)+1)),مسودة!AO$1066:AO$1093)),0))</f>
        <v/>
      </c>
      <c r="AP1108" s="39" t="str">
        <f>IF(AO1108&lt;50,"   ",IF(AO1108&lt;65,"مقبول",IF(AO1108&lt;75,"جيد",IF(AO1108&lt;85,"جيدجداً",IF(AO1108&lt;=100,"ممتاز","")))))</f>
        <v/>
      </c>
      <c r="AQ1108" s="49"/>
      <c r="AR1108" s="49"/>
      <c r="AS1108" s="49"/>
      <c r="AT1108" s="49"/>
      <c r="AU1108" s="105"/>
    </row>
    <row r="1109" spans="2:47" ht="28.5" customHeight="1" thickBot="1">
      <c r="B1109" s="48">
        <f t="shared" ref="B1109" si="190">B1106+1</f>
        <v>249</v>
      </c>
      <c r="C1109" s="98" t="str">
        <f t="array" ref="C1109">IF(ISERROR(INDEX(مسودة!$C$1064:$AV$1093,SMALL(IF((مسودة!$AV$1064:$AV$1093="ناجح"),ROW(مسودة!$C$1064:$AV$1093)-MIN(ROW(مسودة!$C$1064:$AV$1093))+1,""),ROW(A9)),COLUMN(A9))),"",INDEX(مسودة!$C$1064:$AV$1093,SMALL(IF((مسودة!$AV$1064:$AV$1093="ناجح"),ROW(مسودة!$C$1064:$AV$1093)-MIN(ROW(مسودة!$C$1064:$AV$1093))+1,""),ROW(A9)),COLUMN(A9)))</f>
        <v/>
      </c>
      <c r="D1109" s="95" t="str">
        <f>IF(C1109&lt;&gt;"",VLOOKUP(C1109,مسودة!$C$1064:$D$1093,2,0),"")</f>
        <v/>
      </c>
      <c r="E1109" s="95" t="str">
        <f>IF(C1109&lt;&gt;"",VLOOKUP(C1109,مسودة!$C$1064:$E$1093,3,0),"")</f>
        <v/>
      </c>
      <c r="F1109" s="11" t="s">
        <v>30</v>
      </c>
      <c r="G1109" s="39" t="str">
        <f t="array" ref="G1109">IF($C$1109="","",IFERROR(MAX(IF((ROW(مسودة!$C$1064:$C$1093)=SMALL(IF((ROW(مسودة!$C$1064:$C$1093)*(مسودة!$C$1064:$C$1093=$C$1109)),ROW(مسودة!$C$1064:$C$1093)),ROW()-ROW(G1109)+1)),مسودة!G1064:G$1093)),0))</f>
        <v/>
      </c>
      <c r="H1109" s="39" t="str">
        <f t="array" ref="H1109">IF($C$1109="","",IFERROR(MAX(IF((ROW(مسودة!$C$1064:$C$1093)=SMALL(IF((ROW(مسودة!$C$1064:$C$1093)*(مسودة!$C$1064:$C$1093=$C$1109)),ROW(مسودة!$C$1064:$C$1093)),ROW()-ROW(H1109)+1)),مسودة!H1064:H$1093)),0))</f>
        <v/>
      </c>
      <c r="I1109" s="39" t="str">
        <f t="array" ref="I1109">IF($C$1109="","",IFERROR(MAX(IF((ROW(مسودة!$C$1064:$C$1093)=SMALL(IF((ROW(مسودة!$C$1064:$C$1093)*(مسودة!$C$1064:$C$1093=$C$1109)),ROW(مسودة!$C$1064:$C$1093)),ROW()-ROW(I1109)+1)),مسودة!I1064:I$1093)),0))</f>
        <v/>
      </c>
      <c r="J1109" s="39" t="str">
        <f t="array" ref="J1109">IF($C$1109="","",IFERROR(MAX(IF((ROW(مسودة!$C$1064:$C$1093)=SMALL(IF((ROW(مسودة!$C$1064:$C$1093)*(مسودة!$C$1064:$C$1093=$C$1109)),ROW(مسودة!$C$1064:$C$1093)),ROW()-ROW(J1109)+1)),مسودة!J1064:J$1093)),0))</f>
        <v/>
      </c>
      <c r="K1109" s="39" t="str">
        <f t="array" ref="K1109">IF($C$1109="","",IFERROR(MAX(IF((ROW(مسودة!$C$1064:$C$1093)=SMALL(IF((ROW(مسودة!$C$1064:$C$1093)*(مسودة!$C$1064:$C$1093=$C$1109)),ROW(مسودة!$C$1064:$C$1093)),ROW()-ROW(K1109)+1)),مسودة!K1064:K$1093)),0))</f>
        <v/>
      </c>
      <c r="L1109" s="39" t="str">
        <f t="array" ref="L1109">IF($C$1109="","",IFERROR(MAX(IF((ROW(مسودة!$C$1064:$C$1093)=SMALL(IF((ROW(مسودة!$C$1064:$C$1093)*(مسودة!$C$1064:$C$1093=$C$1109)),ROW(مسودة!$C$1064:$C$1093)),ROW()-ROW(L1109)+1)),مسودة!L1064:L$1093)),0))</f>
        <v/>
      </c>
      <c r="M1109" s="39" t="str">
        <f t="array" ref="M1109">IF($C$1109="","",IFERROR(MAX(IF((ROW(مسودة!$C$1064:$C$1093)=SMALL(IF((ROW(مسودة!$C$1064:$C$1093)*(مسودة!$C$1064:$C$1093=$C$1109)),ROW(مسودة!$C$1064:$C$1093)),ROW()-ROW(M1109)+1)),مسودة!M1064:M$1093)),0))</f>
        <v/>
      </c>
      <c r="N1109" s="39" t="str">
        <f t="array" ref="N1109">IF($C$1109="","",IFERROR(MAX(IF((ROW(مسودة!$C$1064:$C$1093)=SMALL(IF((ROW(مسودة!$C$1064:$C$1093)*(مسودة!$C$1064:$C$1093=$C$1109)),ROW(مسودة!$C$1064:$C$1093)),ROW()-ROW(N1109)+1)),مسودة!N1064:N$1093)),0))</f>
        <v/>
      </c>
      <c r="O1109" s="39" t="str">
        <f t="array" ref="O1109">IF($C$1109="","",IFERROR(MAX(IF((ROW(مسودة!$C$1064:$C$1093)=SMALL(IF((ROW(مسودة!$C$1064:$C$1093)*(مسودة!$C$1064:$C$1093=$C$1109)),ROW(مسودة!$C$1064:$C$1093)),ROW()-ROW(O1109)+1)),مسودة!O1064:O$1093)),0))</f>
        <v/>
      </c>
      <c r="P1109" s="39" t="str">
        <f t="array" ref="P1109">IF($C$1109="","",IFERROR(MAX(IF((ROW(مسودة!$C$1064:$C$1093)=SMALL(IF((ROW(مسودة!$C$1064:$C$1093)*(مسودة!$C$1064:$C$1093=$C$1109)),ROW(مسودة!$C$1064:$C$1093)),ROW()-ROW(P1109)+1)),مسودة!P1064:P$1093)),0))</f>
        <v/>
      </c>
      <c r="Q1109" s="39" t="str">
        <f t="array" ref="Q1109">IF($C$1109="","",IFERROR(MAX(IF((ROW(مسودة!$C$1064:$C$1093)=SMALL(IF((ROW(مسودة!$C$1064:$C$1093)*(مسودة!$C$1064:$C$1093=$C$1109)),ROW(مسودة!$C$1064:$C$1093)),ROW()-ROW(Q1109)+1)),مسودة!Q1064:Q$1093)),0))</f>
        <v/>
      </c>
      <c r="R1109" s="39" t="str">
        <f t="array" ref="R1109">IF($C$1109="","",IFERROR(MAX(IF((ROW(مسودة!$C$1064:$C$1093)=SMALL(IF((ROW(مسودة!$C$1064:$C$1093)*(مسودة!$C$1064:$C$1093=$C$1109)),ROW(مسودة!$C$1064:$C$1093)),ROW()-ROW(R1109)+1)),مسودة!R1064:R$1093)),0))</f>
        <v/>
      </c>
      <c r="S1109" s="39" t="str">
        <f t="array" ref="S1109">IF($C$1109="","",IFERROR(MAX(IF((ROW(مسودة!$C$1064:$C$1093)=SMALL(IF((ROW(مسودة!$C$1064:$C$1093)*(مسودة!$C$1064:$C$1093=$C$1109)),ROW(مسودة!$C$1064:$C$1093)),ROW()-ROW(S1109)+1)),مسودة!S1064:S$1093)),0))</f>
        <v/>
      </c>
      <c r="T1109" s="39" t="str">
        <f t="array" ref="T1109">IF($C$1109="","",IFERROR(MAX(IF((ROW(مسودة!$C$1064:$C$1093)=SMALL(IF((ROW(مسودة!$C$1064:$C$1093)*(مسودة!$C$1064:$C$1093=$C$1109)),ROW(مسودة!$C$1064:$C$1093)),ROW()-ROW(T1109)+1)),مسودة!T1064:T$1093)),0))</f>
        <v/>
      </c>
      <c r="U1109" s="39" t="str">
        <f t="array" ref="U1109">IF($C$1109="","",IFERROR(MAX(IF((ROW(مسودة!$C$1064:$C$1093)=SMALL(IF((ROW(مسودة!$C$1064:$C$1093)*(مسودة!$C$1064:$C$1093=$C$1109)),ROW(مسودة!$C$1064:$C$1093)),ROW()-ROW(U1109)+1)),مسودة!U1064:U$1093)),0))</f>
        <v/>
      </c>
      <c r="V1109" s="39" t="str">
        <f t="array" ref="V1109">IF($C$1109="","",IFERROR(MAX(IF((ROW(مسودة!$C$1064:$C$1093)=SMALL(IF((ROW(مسودة!$C$1064:$C$1093)*(مسودة!$C$1064:$C$1093=$C$1109)),ROW(مسودة!$C$1064:$C$1093)),ROW()-ROW(V1109)+1)),مسودة!V1064:V$1093)),0))</f>
        <v/>
      </c>
      <c r="W1109" s="39" t="str">
        <f t="array" ref="W1109">IF($C$1109="","",IFERROR(MAX(IF((ROW(مسودة!$C$1064:$C$1093)=SMALL(IF((ROW(مسودة!$C$1064:$C$1093)*(مسودة!$C$1064:$C$1093=$C$1109)),ROW(مسودة!$C$1064:$C$1093)),ROW()-ROW(W1109)+1)),مسودة!W1064:W$1093)),0))</f>
        <v/>
      </c>
      <c r="X1109" s="39" t="str">
        <f t="array" ref="X1109">IF($C$1109="","",IFERROR(MAX(IF((ROW(مسودة!$C$1064:$C$1093)=SMALL(IF((ROW(مسودة!$C$1064:$C$1093)*(مسودة!$C$1064:$C$1093=$C$1109)),ROW(مسودة!$C$1064:$C$1093)),ROW()-ROW(X1109)+1)),مسودة!X1064:X$1093)),0))</f>
        <v/>
      </c>
      <c r="Y1109" s="39" t="str">
        <f t="array" ref="Y1109">IF($C$1109="","",IFERROR(MAX(IF((ROW(مسودة!$C$1064:$C$1093)=SMALL(IF((ROW(مسودة!$C$1064:$C$1093)*(مسودة!$C$1064:$C$1093=$C$1109)),ROW(مسودة!$C$1064:$C$1093)),ROW()-ROW(Y1109)+1)),مسودة!Y1064:Y$1093)),0))</f>
        <v/>
      </c>
      <c r="Z1109" s="39" t="str">
        <f t="array" ref="Z1109">IF($C$1109="","",IFERROR(MAX(IF((ROW(مسودة!$C$1064:$C$1093)=SMALL(IF((ROW(مسودة!$C$1064:$C$1093)*(مسودة!$C$1064:$C$1093=$C$1109)),ROW(مسودة!$C$1064:$C$1093)),ROW()-ROW(Z1109)+1)),مسودة!Z1064:Z$1093)),0))</f>
        <v/>
      </c>
      <c r="AA1109" s="39" t="str">
        <f t="array" ref="AA1109">IF($C$1109="","",IFERROR(MAX(IF((ROW(مسودة!$C$1064:$C$1093)=SMALL(IF((ROW(مسودة!$C$1064:$C$1093)*(مسودة!$C$1064:$C$1093=$C$1109)),ROW(مسودة!$C$1064:$C$1093)),ROW()-ROW(AA1109)+1)),مسودة!AA1064:AA$1093)),0))</f>
        <v/>
      </c>
      <c r="AB1109" s="39" t="str">
        <f t="array" ref="AB1109">IF($C$1109="","",IFERROR(MAX(IF((ROW(مسودة!$C$1064:$C$1093)=SMALL(IF((ROW(مسودة!$C$1064:$C$1093)*(مسودة!$C$1064:$C$1093=$C$1109)),ROW(مسودة!$C$1064:$C$1093)),ROW()-ROW(AB1109)+1)),مسودة!AB1064:AB$1093)),0))</f>
        <v/>
      </c>
      <c r="AC1109" s="39" t="str">
        <f t="array" ref="AC1109">IF($C$1109="","",IFERROR(MAX(IF((ROW(مسودة!$C$1064:$C$1093)=SMALL(IF((ROW(مسودة!$C$1064:$C$1093)*(مسودة!$C$1064:$C$1093=$C$1109)),ROW(مسودة!$C$1064:$C$1093)),ROW()-ROW(AC1109)+1)),مسودة!AC1064:AC$1093)),0))</f>
        <v/>
      </c>
      <c r="AD1109" s="39" t="str">
        <f t="array" ref="AD1109">IF($C$1109="","",IFERROR(MAX(IF((ROW(مسودة!$C$1064:$C$1093)=SMALL(IF((ROW(مسودة!$C$1064:$C$1093)*(مسودة!$C$1064:$C$1093=$C$1109)),ROW(مسودة!$C$1064:$C$1093)),ROW()-ROW(AD1109)+1)),مسودة!AD1064:AD$1093)),0))</f>
        <v/>
      </c>
      <c r="AE1109" s="39" t="str">
        <f t="array" ref="AE1109">IF($C$1109="","",IFERROR(MAX(IF((ROW(مسودة!$C$1064:$C$1093)=SMALL(IF((ROW(مسودة!$C$1064:$C$1093)*(مسودة!$C$1064:$C$1093=$C$1109)),ROW(مسودة!$C$1064:$C$1093)),ROW()-ROW(AE1109)+1)),مسودة!AE1064:AE$1093)),0))</f>
        <v/>
      </c>
      <c r="AF1109" s="39" t="str">
        <f t="array" ref="AF1109">IF($C$1109="","",IFERROR(MAX(IF((ROW(مسودة!$C$1064:$C$1093)=SMALL(IF((ROW(مسودة!$C$1064:$C$1093)*(مسودة!$C$1064:$C$1093=$C$1109)),ROW(مسودة!$C$1064:$C$1093)),ROW()-ROW(AF1109)+1)),مسودة!AF1064:AF$1093)),0))</f>
        <v/>
      </c>
      <c r="AG1109" s="39" t="str">
        <f t="array" ref="AG1109">IF($C$1109="","",IFERROR(MAX(IF((ROW(مسودة!$C$1064:$C$1093)=SMALL(IF((ROW(مسودة!$C$1064:$C$1093)*(مسودة!$C$1064:$C$1093=$C$1109)),ROW(مسودة!$C$1064:$C$1093)),ROW()-ROW(AG1109)+1)),مسودة!AG1064:AG$1093)),0))</f>
        <v/>
      </c>
      <c r="AH1109" s="39" t="str">
        <f t="array" ref="AH1109">IF($C$1109="","",IFERROR(MAX(IF((ROW(مسودة!$C$1064:$C$1093)=SMALL(IF((ROW(مسودة!$C$1064:$C$1093)*(مسودة!$C$1064:$C$1093=$C$1109)),ROW(مسودة!$C$1064:$C$1093)),ROW()-ROW(AH1109)+1)),مسودة!AH1064:AH$1093)),0))</f>
        <v/>
      </c>
      <c r="AI1109" s="39" t="str">
        <f t="array" ref="AI1109">IF($C$1109="","",IFERROR(MAX(IF((ROW(مسودة!$C$1064:$C$1093)=SMALL(IF((ROW(مسودة!$C$1064:$C$1093)*(مسودة!$C$1064:$C$1093=$C$1109)),ROW(مسودة!$C$1064:$C$1093)),ROW()-ROW(AI1109)+1)),مسودة!AI1064:AI$1093)),0))</f>
        <v/>
      </c>
      <c r="AJ1109" s="39" t="str">
        <f t="array" ref="AJ1109">IF($C$1109="","",IFERROR(MAX(IF((ROW(مسودة!$C$1064:$C$1093)=SMALL(IF((ROW(مسودة!$C$1064:$C$1093)*(مسودة!$C$1064:$C$1093=$C$1109)),ROW(مسودة!$C$1064:$C$1093)),ROW()-ROW(AJ1109)+1)),مسودة!AJ1064:AJ$1093)),0))</f>
        <v/>
      </c>
      <c r="AK1109" s="39" t="str">
        <f t="array" ref="AK1109">IF($C$1109="","",IFERROR(MAX(IF((ROW(مسودة!$C$1064:$C$1093)=SMALL(IF((ROW(مسودة!$C$1064:$C$1093)*(مسودة!$C$1064:$C$1093=$C$1109)),ROW(مسودة!$C$1064:$C$1093)),ROW()-ROW(AK1109)+1)),مسودة!AK1064:AK$1093)),0))</f>
        <v/>
      </c>
      <c r="AL1109" s="39" t="str">
        <f t="array" ref="AL1109">IF($C$1109="","",IFERROR(MAX(IF((ROW(مسودة!$C$1064:$C$1093)=SMALL(IF((ROW(مسودة!$C$1064:$C$1093)*(مسودة!$C$1064:$C$1093=$C$1109)),ROW(مسودة!$C$1064:$C$1093)),ROW()-ROW(AL1109)+1)),مسودة!AL1064:AL$1093)),0))</f>
        <v/>
      </c>
      <c r="AM1109" s="39" t="str">
        <f t="array" ref="AM1109">IF($C$1109="","",IFERROR(MAX(IF((ROW(مسودة!$C$1064:$C$1093)=SMALL(IF((ROW(مسودة!$C$1064:$C$1093)*(مسودة!$C$1064:$C$1093=$C$1109)),ROW(مسودة!$C$1064:$C$1093)),ROW()-ROW(AM1109)+1)),مسودة!AM1064:AM$1093)),0))</f>
        <v/>
      </c>
      <c r="AN1109" s="54"/>
      <c r="AO1109" s="54"/>
      <c r="AP1109" s="55"/>
      <c r="AQ1109" s="49"/>
      <c r="AR1109" s="49"/>
      <c r="AS1109" s="49"/>
      <c r="AT1109" s="49"/>
      <c r="AU1109" s="103" t="str">
        <f>IFERROR(LOOKUP(2,1/((مسودة!$C$1064:$C$1093=C1109)*(مسودة!$F$1064:$F$1093=F1109)),مسودة!$AV$1064:$AV$1093),"")</f>
        <v/>
      </c>
    </row>
    <row r="1110" spans="2:47" ht="28.5" customHeight="1" thickBot="1">
      <c r="B1110" s="48"/>
      <c r="C1110" s="99"/>
      <c r="D1110" s="51"/>
      <c r="E1110" s="51"/>
      <c r="F1110" s="11" t="s">
        <v>31</v>
      </c>
      <c r="G1110" s="39" t="str">
        <f t="array" ref="G1110">IF($C$1109="","",IFERROR(MAX(IF((ROW(مسودة!$C$1064:$C$1093)=SMALL(IF((ROW(مسودة!$C$1064:$C$1093)*(مسودة!$C$1064:$C$1093=$C$1109)),ROW(مسودة!$C$1064:$C$1093)),ROW()-ROW(G1110)+1)),مسودة!G1065:G$1093)),0))</f>
        <v/>
      </c>
      <c r="H1110" s="39" t="str">
        <f t="array" ref="H1110">IF($C$1109="","",IFERROR(MAX(IF((ROW(مسودة!$C$1064:$C$1093)=SMALL(IF((ROW(مسودة!$C$1064:$C$1093)*(مسودة!$C$1064:$C$1093=$C$1109)),ROW(مسودة!$C$1064:$C$1093)),ROW()-ROW(H1110)+1)),مسودة!H1065:H$1093)),0))</f>
        <v/>
      </c>
      <c r="I1110" s="39" t="str">
        <f t="array" ref="I1110">IF($C$1109="","",IFERROR(MAX(IF((ROW(مسودة!$C$1064:$C$1093)=SMALL(IF((ROW(مسودة!$C$1064:$C$1093)*(مسودة!$C$1064:$C$1093=$C$1109)),ROW(مسودة!$C$1064:$C$1093)),ROW()-ROW(I1110)+1)),مسودة!I1065:I$1093)),0))</f>
        <v/>
      </c>
      <c r="J1110" s="39" t="str">
        <f t="array" ref="J1110">IF($C$1109="","",IFERROR(MAX(IF((ROW(مسودة!$C$1064:$C$1093)=SMALL(IF((ROW(مسودة!$C$1064:$C$1093)*(مسودة!$C$1064:$C$1093=$C$1109)),ROW(مسودة!$C$1064:$C$1093)),ROW()-ROW(J1110)+1)),مسودة!J1065:J$1093)),0))</f>
        <v/>
      </c>
      <c r="K1110" s="39" t="str">
        <f t="array" ref="K1110">IF($C$1109="","",IFERROR(MAX(IF((ROW(مسودة!$C$1064:$C$1093)=SMALL(IF((ROW(مسودة!$C$1064:$C$1093)*(مسودة!$C$1064:$C$1093=$C$1109)),ROW(مسودة!$C$1064:$C$1093)),ROW()-ROW(K1110)+1)),مسودة!K1065:K$1093)),0))</f>
        <v/>
      </c>
      <c r="L1110" s="39" t="str">
        <f t="array" ref="L1110">IF($C$1109="","",IFERROR(MAX(IF((ROW(مسودة!$C$1064:$C$1093)=SMALL(IF((ROW(مسودة!$C$1064:$C$1093)*(مسودة!$C$1064:$C$1093=$C$1109)),ROW(مسودة!$C$1064:$C$1093)),ROW()-ROW(L1110)+1)),مسودة!L1065:L$1093)),0))</f>
        <v/>
      </c>
      <c r="M1110" s="39" t="str">
        <f t="array" ref="M1110">IF($C$1109="","",IFERROR(MAX(IF((ROW(مسودة!$C$1064:$C$1093)=SMALL(IF((ROW(مسودة!$C$1064:$C$1093)*(مسودة!$C$1064:$C$1093=$C$1109)),ROW(مسودة!$C$1064:$C$1093)),ROW()-ROW(M1110)+1)),مسودة!M1065:M$1093)),0))</f>
        <v/>
      </c>
      <c r="N1110" s="39" t="str">
        <f t="array" ref="N1110">IF($C$1109="","",IFERROR(MAX(IF((ROW(مسودة!$C$1064:$C$1093)=SMALL(IF((ROW(مسودة!$C$1064:$C$1093)*(مسودة!$C$1064:$C$1093=$C$1109)),ROW(مسودة!$C$1064:$C$1093)),ROW()-ROW(N1110)+1)),مسودة!N1065:N$1093)),0))</f>
        <v/>
      </c>
      <c r="O1110" s="39" t="str">
        <f t="array" ref="O1110">IF($C$1109="","",IFERROR(MAX(IF((ROW(مسودة!$C$1064:$C$1093)=SMALL(IF((ROW(مسودة!$C$1064:$C$1093)*(مسودة!$C$1064:$C$1093=$C$1109)),ROW(مسودة!$C$1064:$C$1093)),ROW()-ROW(O1110)+1)),مسودة!O1065:O$1093)),0))</f>
        <v/>
      </c>
      <c r="P1110" s="39" t="str">
        <f t="array" ref="P1110">IF($C$1109="","",IFERROR(MAX(IF((ROW(مسودة!$C$1064:$C$1093)=SMALL(IF((ROW(مسودة!$C$1064:$C$1093)*(مسودة!$C$1064:$C$1093=$C$1109)),ROW(مسودة!$C$1064:$C$1093)),ROW()-ROW(P1110)+1)),مسودة!P1065:P$1093)),0))</f>
        <v/>
      </c>
      <c r="Q1110" s="39" t="str">
        <f t="array" ref="Q1110">IF($C$1109="","",IFERROR(MAX(IF((ROW(مسودة!$C$1064:$C$1093)=SMALL(IF((ROW(مسودة!$C$1064:$C$1093)*(مسودة!$C$1064:$C$1093=$C$1109)),ROW(مسودة!$C$1064:$C$1093)),ROW()-ROW(Q1110)+1)),مسودة!Q1065:Q$1093)),0))</f>
        <v/>
      </c>
      <c r="R1110" s="39" t="str">
        <f t="array" ref="R1110">IF($C$1109="","",IFERROR(MAX(IF((ROW(مسودة!$C$1064:$C$1093)=SMALL(IF((ROW(مسودة!$C$1064:$C$1093)*(مسودة!$C$1064:$C$1093=$C$1109)),ROW(مسودة!$C$1064:$C$1093)),ROW()-ROW(R1110)+1)),مسودة!R1065:R$1093)),0))</f>
        <v/>
      </c>
      <c r="S1110" s="39" t="str">
        <f t="array" ref="S1110">IF($C$1109="","",IFERROR(MAX(IF((ROW(مسودة!$C$1064:$C$1093)=SMALL(IF((ROW(مسودة!$C$1064:$C$1093)*(مسودة!$C$1064:$C$1093=$C$1109)),ROW(مسودة!$C$1064:$C$1093)),ROW()-ROW(S1110)+1)),مسودة!S1065:S$1093)),0))</f>
        <v/>
      </c>
      <c r="T1110" s="39" t="str">
        <f t="array" ref="T1110">IF($C$1109="","",IFERROR(MAX(IF((ROW(مسودة!$C$1064:$C$1093)=SMALL(IF((ROW(مسودة!$C$1064:$C$1093)*(مسودة!$C$1064:$C$1093=$C$1109)),ROW(مسودة!$C$1064:$C$1093)),ROW()-ROW(T1110)+1)),مسودة!T1065:T$1093)),0))</f>
        <v/>
      </c>
      <c r="U1110" s="39" t="str">
        <f t="array" ref="U1110">IF($C$1109="","",IFERROR(MAX(IF((ROW(مسودة!$C$1064:$C$1093)=SMALL(IF((ROW(مسودة!$C$1064:$C$1093)*(مسودة!$C$1064:$C$1093=$C$1109)),ROW(مسودة!$C$1064:$C$1093)),ROW()-ROW(U1110)+1)),مسودة!U1065:U$1093)),0))</f>
        <v/>
      </c>
      <c r="V1110" s="39" t="str">
        <f t="array" ref="V1110">IF($C$1109="","",IFERROR(MAX(IF((ROW(مسودة!$C$1064:$C$1093)=SMALL(IF((ROW(مسودة!$C$1064:$C$1093)*(مسودة!$C$1064:$C$1093=$C$1109)),ROW(مسودة!$C$1064:$C$1093)),ROW()-ROW(V1110)+1)),مسودة!V1065:V$1093)),0))</f>
        <v/>
      </c>
      <c r="W1110" s="39" t="str">
        <f t="array" ref="W1110">IF($C$1109="","",IFERROR(MAX(IF((ROW(مسودة!$C$1064:$C$1093)=SMALL(IF((ROW(مسودة!$C$1064:$C$1093)*(مسودة!$C$1064:$C$1093=$C$1109)),ROW(مسودة!$C$1064:$C$1093)),ROW()-ROW(W1110)+1)),مسودة!W1065:W$1093)),0))</f>
        <v/>
      </c>
      <c r="X1110" s="39" t="str">
        <f t="array" ref="X1110">IF($C$1109="","",IFERROR(MAX(IF((ROW(مسودة!$C$1064:$C$1093)=SMALL(IF((ROW(مسودة!$C$1064:$C$1093)*(مسودة!$C$1064:$C$1093=$C$1109)),ROW(مسودة!$C$1064:$C$1093)),ROW()-ROW(X1110)+1)),مسودة!X1065:X$1093)),0))</f>
        <v/>
      </c>
      <c r="Y1110" s="39" t="str">
        <f t="array" ref="Y1110">IF($C$1109="","",IFERROR(MAX(IF((ROW(مسودة!$C$1064:$C$1093)=SMALL(IF((ROW(مسودة!$C$1064:$C$1093)*(مسودة!$C$1064:$C$1093=$C$1109)),ROW(مسودة!$C$1064:$C$1093)),ROW()-ROW(Y1110)+1)),مسودة!Y1065:Y$1093)),0))</f>
        <v/>
      </c>
      <c r="Z1110" s="39" t="str">
        <f t="array" ref="Z1110">IF($C$1109="","",IFERROR(MAX(IF((ROW(مسودة!$C$1064:$C$1093)=SMALL(IF((ROW(مسودة!$C$1064:$C$1093)*(مسودة!$C$1064:$C$1093=$C$1109)),ROW(مسودة!$C$1064:$C$1093)),ROW()-ROW(Z1110)+1)),مسودة!Z1065:Z$1093)),0))</f>
        <v/>
      </c>
      <c r="AA1110" s="39" t="str">
        <f t="array" ref="AA1110">IF($C$1109="","",IFERROR(MAX(IF((ROW(مسودة!$C$1064:$C$1093)=SMALL(IF((ROW(مسودة!$C$1064:$C$1093)*(مسودة!$C$1064:$C$1093=$C$1109)),ROW(مسودة!$C$1064:$C$1093)),ROW()-ROW(AA1110)+1)),مسودة!AA1065:AA$1093)),0))</f>
        <v/>
      </c>
      <c r="AB1110" s="39" t="str">
        <f t="array" ref="AB1110">IF($C$1109="","",IFERROR(MAX(IF((ROW(مسودة!$C$1064:$C$1093)=SMALL(IF((ROW(مسودة!$C$1064:$C$1093)*(مسودة!$C$1064:$C$1093=$C$1109)),ROW(مسودة!$C$1064:$C$1093)),ROW()-ROW(AB1110)+1)),مسودة!AB1065:AB$1093)),0))</f>
        <v/>
      </c>
      <c r="AC1110" s="39" t="str">
        <f t="array" ref="AC1110">IF($C$1109="","",IFERROR(MAX(IF((ROW(مسودة!$C$1064:$C$1093)=SMALL(IF((ROW(مسودة!$C$1064:$C$1093)*(مسودة!$C$1064:$C$1093=$C$1109)),ROW(مسودة!$C$1064:$C$1093)),ROW()-ROW(AC1110)+1)),مسودة!AC1065:AC$1093)),0))</f>
        <v/>
      </c>
      <c r="AD1110" s="39" t="str">
        <f t="array" ref="AD1110">IF($C$1109="","",IFERROR(MAX(IF((ROW(مسودة!$C$1064:$C$1093)=SMALL(IF((ROW(مسودة!$C$1064:$C$1093)*(مسودة!$C$1064:$C$1093=$C$1109)),ROW(مسودة!$C$1064:$C$1093)),ROW()-ROW(AD1110)+1)),مسودة!AD1065:AD$1093)),0))</f>
        <v/>
      </c>
      <c r="AE1110" s="39" t="str">
        <f t="array" ref="AE1110">IF($C$1109="","",IFERROR(MAX(IF((ROW(مسودة!$C$1064:$C$1093)=SMALL(IF((ROW(مسودة!$C$1064:$C$1093)*(مسودة!$C$1064:$C$1093=$C$1109)),ROW(مسودة!$C$1064:$C$1093)),ROW()-ROW(AE1110)+1)),مسودة!AE1065:AE$1093)),0))</f>
        <v/>
      </c>
      <c r="AF1110" s="39" t="str">
        <f t="array" ref="AF1110">IF($C$1109="","",IFERROR(MAX(IF((ROW(مسودة!$C$1064:$C$1093)=SMALL(IF((ROW(مسودة!$C$1064:$C$1093)*(مسودة!$C$1064:$C$1093=$C$1109)),ROW(مسودة!$C$1064:$C$1093)),ROW()-ROW(AF1110)+1)),مسودة!AF1065:AF$1093)),0))</f>
        <v/>
      </c>
      <c r="AG1110" s="39" t="str">
        <f t="array" ref="AG1110">IF($C$1109="","",IFERROR(MAX(IF((ROW(مسودة!$C$1064:$C$1093)=SMALL(IF((ROW(مسودة!$C$1064:$C$1093)*(مسودة!$C$1064:$C$1093=$C$1109)),ROW(مسودة!$C$1064:$C$1093)),ROW()-ROW(AG1110)+1)),مسودة!AG1065:AG$1093)),0))</f>
        <v/>
      </c>
      <c r="AH1110" s="39" t="str">
        <f t="array" ref="AH1110">IF($C$1109="","",IFERROR(MAX(IF((ROW(مسودة!$C$1064:$C$1093)=SMALL(IF((ROW(مسودة!$C$1064:$C$1093)*(مسودة!$C$1064:$C$1093=$C$1109)),ROW(مسودة!$C$1064:$C$1093)),ROW()-ROW(AH1110)+1)),مسودة!AH1065:AH$1093)),0))</f>
        <v/>
      </c>
      <c r="AI1110" s="39" t="str">
        <f t="array" ref="AI1110">IF($C$1109="","",IFERROR(MAX(IF((ROW(مسودة!$C$1064:$C$1093)=SMALL(IF((ROW(مسودة!$C$1064:$C$1093)*(مسودة!$C$1064:$C$1093=$C$1109)),ROW(مسودة!$C$1064:$C$1093)),ROW()-ROW(AI1110)+1)),مسودة!AI1065:AI$1093)),0))</f>
        <v/>
      </c>
      <c r="AJ1110" s="39" t="str">
        <f t="array" ref="AJ1110">IF($C$1109="","",IFERROR(MAX(IF((ROW(مسودة!$C$1064:$C$1093)=SMALL(IF((ROW(مسودة!$C$1064:$C$1093)*(مسودة!$C$1064:$C$1093=$C$1109)),ROW(مسودة!$C$1064:$C$1093)),ROW()-ROW(AJ1110)+1)),مسودة!AJ1065:AJ$1093)),0))</f>
        <v/>
      </c>
      <c r="AK1110" s="39" t="str">
        <f t="array" ref="AK1110">IF($C$1109="","",IFERROR(MAX(IF((ROW(مسودة!$C$1064:$C$1093)=SMALL(IF((ROW(مسودة!$C$1064:$C$1093)*(مسودة!$C$1064:$C$1093=$C$1109)),ROW(مسودة!$C$1064:$C$1093)),ROW()-ROW(AK1110)+1)),مسودة!AK1065:AK$1093)),0))</f>
        <v/>
      </c>
      <c r="AL1110" s="39" t="str">
        <f t="array" ref="AL1110">IF($C$1109="","",IFERROR(MAX(IF((ROW(مسودة!$C$1064:$C$1093)=SMALL(IF((ROW(مسودة!$C$1064:$C$1093)*(مسودة!$C$1064:$C$1093=$C$1109)),ROW(مسودة!$C$1064:$C$1093)),ROW()-ROW(AL1110)+1)),مسودة!AL1065:AL$1093)),0))</f>
        <v/>
      </c>
      <c r="AM1110" s="39" t="str">
        <f t="array" ref="AM1110">IF($C$1109="","",IFERROR(MAX(IF((ROW(مسودة!$C$1064:$C$1093)=SMALL(IF((ROW(مسودة!$C$1064:$C$1093)*(مسودة!$C$1064:$C$1093=$C$1109)),ROW(مسودة!$C$1064:$C$1093)),ROW()-ROW(AM1110)+1)),مسودة!AM1065:AM$1093)),0))</f>
        <v/>
      </c>
      <c r="AN1110" s="54"/>
      <c r="AO1110" s="54"/>
      <c r="AP1110" s="56"/>
      <c r="AQ1110" s="49"/>
      <c r="AR1110" s="49"/>
      <c r="AS1110" s="49"/>
      <c r="AT1110" s="49"/>
      <c r="AU1110" s="104"/>
    </row>
    <row r="1111" spans="2:47" ht="28.5" customHeight="1" thickBot="1">
      <c r="B1111" s="48"/>
      <c r="C1111" s="93"/>
      <c r="D1111" s="51"/>
      <c r="E1111" s="51"/>
      <c r="F1111" s="14" t="s">
        <v>32</v>
      </c>
      <c r="G1111" s="39" t="str">
        <f t="array" ref="G1111">IF($C$1109="","",IFERROR(MAX(IF((ROW(مسودة!$C$1064:$C$1093)=SMALL(IF((ROW(مسودة!$C$1064:$C$1093)*(مسودة!$C$1064:$C$1093=$C$1109)),ROW(مسودة!$C$1064:$C$1093)),ROW()-ROW(G1111)+1)),مسودة!G1066:G$1093)),0))</f>
        <v/>
      </c>
      <c r="H1111" s="39" t="str">
        <f t="array" ref="H1111">IF($C$1109="","",IFERROR(MAX(IF((ROW(مسودة!$C$1064:$C$1093)=SMALL(IF((ROW(مسودة!$C$1064:$C$1093)*(مسودة!$C$1064:$C$1093=$C$1109)),ROW(مسودة!$C$1064:$C$1093)),ROW()-ROW(H1111)+1)),مسودة!H1066:H$1093)),0))</f>
        <v/>
      </c>
      <c r="I1111" s="39" t="str">
        <f t="array" ref="I1111">IF($C$1109="","",IFERROR(MAX(IF((ROW(مسودة!$C$1064:$C$1093)=SMALL(IF((ROW(مسودة!$C$1064:$C$1093)*(مسودة!$C$1064:$C$1093=$C$1109)),ROW(مسودة!$C$1064:$C$1093)),ROW()-ROW(I1111)+1)),مسودة!I1066:I$1093)),0))</f>
        <v/>
      </c>
      <c r="J1111" s="39" t="str">
        <f t="array" ref="J1111">IF($C$1109="","",IFERROR(MAX(IF((ROW(مسودة!$C$1064:$C$1093)=SMALL(IF((ROW(مسودة!$C$1064:$C$1093)*(مسودة!$C$1064:$C$1093=$C$1109)),ROW(مسودة!$C$1064:$C$1093)),ROW()-ROW(J1111)+1)),مسودة!J1066:J$1093)),0))</f>
        <v/>
      </c>
      <c r="K1111" s="39" t="str">
        <f t="array" ref="K1111">IF($C$1109="","",IFERROR(MAX(IF((ROW(مسودة!$C$1064:$C$1093)=SMALL(IF((ROW(مسودة!$C$1064:$C$1093)*(مسودة!$C$1064:$C$1093=$C$1109)),ROW(مسودة!$C$1064:$C$1093)),ROW()-ROW(K1111)+1)),مسودة!K1066:K$1093)),0))</f>
        <v/>
      </c>
      <c r="L1111" s="39" t="str">
        <f t="array" ref="L1111">IF($C$1109="","",IFERROR(MAX(IF((ROW(مسودة!$C$1064:$C$1093)=SMALL(IF((ROW(مسودة!$C$1064:$C$1093)*(مسودة!$C$1064:$C$1093=$C$1109)),ROW(مسودة!$C$1064:$C$1093)),ROW()-ROW(L1111)+1)),مسودة!L1066:L$1093)),0))</f>
        <v/>
      </c>
      <c r="M1111" s="39" t="str">
        <f t="array" ref="M1111">IF($C$1109="","",IFERROR(MAX(IF((ROW(مسودة!$C$1064:$C$1093)=SMALL(IF((ROW(مسودة!$C$1064:$C$1093)*(مسودة!$C$1064:$C$1093=$C$1109)),ROW(مسودة!$C$1064:$C$1093)),ROW()-ROW(M1111)+1)),مسودة!M1066:M$1093)),0))</f>
        <v/>
      </c>
      <c r="N1111" s="39" t="str">
        <f t="array" ref="N1111">IF($C$1109="","",IFERROR(MAX(IF((ROW(مسودة!$C$1064:$C$1093)=SMALL(IF((ROW(مسودة!$C$1064:$C$1093)*(مسودة!$C$1064:$C$1093=$C$1109)),ROW(مسودة!$C$1064:$C$1093)),ROW()-ROW(N1111)+1)),مسودة!N1066:N$1093)),0))</f>
        <v/>
      </c>
      <c r="O1111" s="39" t="str">
        <f t="array" ref="O1111">IF($C$1109="","",IFERROR(MAX(IF((ROW(مسودة!$C$1064:$C$1093)=SMALL(IF((ROW(مسودة!$C$1064:$C$1093)*(مسودة!$C$1064:$C$1093=$C$1109)),ROW(مسودة!$C$1064:$C$1093)),ROW()-ROW(O1111)+1)),مسودة!O1066:O$1093)),0))</f>
        <v/>
      </c>
      <c r="P1111" s="39" t="str">
        <f t="array" ref="P1111">IF($C$1109="","",IFERROR(MAX(IF((ROW(مسودة!$C$1064:$C$1093)=SMALL(IF((ROW(مسودة!$C$1064:$C$1093)*(مسودة!$C$1064:$C$1093=$C$1109)),ROW(مسودة!$C$1064:$C$1093)),ROW()-ROW(P1111)+1)),مسودة!P1066:P$1093)),0))</f>
        <v/>
      </c>
      <c r="Q1111" s="39" t="str">
        <f t="array" ref="Q1111">IF($C$1109="","",IFERROR(MAX(IF((ROW(مسودة!$C$1064:$C$1093)=SMALL(IF((ROW(مسودة!$C$1064:$C$1093)*(مسودة!$C$1064:$C$1093=$C$1109)),ROW(مسودة!$C$1064:$C$1093)),ROW()-ROW(Q1111)+1)),مسودة!Q1066:Q$1093)),0))</f>
        <v/>
      </c>
      <c r="R1111" s="39" t="str">
        <f t="array" ref="R1111">IF($C$1109="","",IFERROR(MAX(IF((ROW(مسودة!$C$1064:$C$1093)=SMALL(IF((ROW(مسودة!$C$1064:$C$1093)*(مسودة!$C$1064:$C$1093=$C$1109)),ROW(مسودة!$C$1064:$C$1093)),ROW()-ROW(R1111)+1)),مسودة!R1066:R$1093)),0))</f>
        <v/>
      </c>
      <c r="S1111" s="39" t="str">
        <f t="array" ref="S1111">IF($C$1109="","",IFERROR(MAX(IF((ROW(مسودة!$C$1064:$C$1093)=SMALL(IF((ROW(مسودة!$C$1064:$C$1093)*(مسودة!$C$1064:$C$1093=$C$1109)),ROW(مسودة!$C$1064:$C$1093)),ROW()-ROW(S1111)+1)),مسودة!S1066:S$1093)),0))</f>
        <v/>
      </c>
      <c r="T1111" s="39" t="str">
        <f t="array" ref="T1111">IF($C$1109="","",IFERROR(MAX(IF((ROW(مسودة!$C$1064:$C$1093)=SMALL(IF((ROW(مسودة!$C$1064:$C$1093)*(مسودة!$C$1064:$C$1093=$C$1109)),ROW(مسودة!$C$1064:$C$1093)),ROW()-ROW(T1111)+1)),مسودة!T1066:T$1093)),0))</f>
        <v/>
      </c>
      <c r="U1111" s="39" t="str">
        <f t="array" ref="U1111">IF($C$1109="","",IFERROR(MAX(IF((ROW(مسودة!$C$1064:$C$1093)=SMALL(IF((ROW(مسودة!$C$1064:$C$1093)*(مسودة!$C$1064:$C$1093=$C$1109)),ROW(مسودة!$C$1064:$C$1093)),ROW()-ROW(U1111)+1)),مسودة!U1066:U$1093)),0))</f>
        <v/>
      </c>
      <c r="V1111" s="39" t="str">
        <f t="array" ref="V1111">IF($C$1109="","",IFERROR(MAX(IF((ROW(مسودة!$C$1064:$C$1093)=SMALL(IF((ROW(مسودة!$C$1064:$C$1093)*(مسودة!$C$1064:$C$1093=$C$1109)),ROW(مسودة!$C$1064:$C$1093)),ROW()-ROW(V1111)+1)),مسودة!V1066:V$1093)),0))</f>
        <v/>
      </c>
      <c r="W1111" s="39" t="str">
        <f t="array" ref="W1111">IF($C$1109="","",IFERROR(MAX(IF((ROW(مسودة!$C$1064:$C$1093)=SMALL(IF((ROW(مسودة!$C$1064:$C$1093)*(مسودة!$C$1064:$C$1093=$C$1109)),ROW(مسودة!$C$1064:$C$1093)),ROW()-ROW(W1111)+1)),مسودة!W1066:W$1093)),0))</f>
        <v/>
      </c>
      <c r="X1111" s="39" t="str">
        <f t="array" ref="X1111">IF($C$1109="","",IFERROR(MAX(IF((ROW(مسودة!$C$1064:$C$1093)=SMALL(IF((ROW(مسودة!$C$1064:$C$1093)*(مسودة!$C$1064:$C$1093=$C$1109)),ROW(مسودة!$C$1064:$C$1093)),ROW()-ROW(X1111)+1)),مسودة!X1066:X$1093)),0))</f>
        <v/>
      </c>
      <c r="Y1111" s="39" t="str">
        <f t="array" ref="Y1111">IF($C$1109="","",IFERROR(MAX(IF((ROW(مسودة!$C$1064:$C$1093)=SMALL(IF((ROW(مسودة!$C$1064:$C$1093)*(مسودة!$C$1064:$C$1093=$C$1109)),ROW(مسودة!$C$1064:$C$1093)),ROW()-ROW(Y1111)+1)),مسودة!Y1066:Y$1093)),0))</f>
        <v/>
      </c>
      <c r="Z1111" s="39" t="str">
        <f t="array" ref="Z1111">IF($C$1109="","",IFERROR(MAX(IF((ROW(مسودة!$C$1064:$C$1093)=SMALL(IF((ROW(مسودة!$C$1064:$C$1093)*(مسودة!$C$1064:$C$1093=$C$1109)),ROW(مسودة!$C$1064:$C$1093)),ROW()-ROW(Z1111)+1)),مسودة!Z1066:Z$1093)),0))</f>
        <v/>
      </c>
      <c r="AA1111" s="39" t="str">
        <f t="array" ref="AA1111">IF($C$1109="","",IFERROR(MAX(IF((ROW(مسودة!$C$1064:$C$1093)=SMALL(IF((ROW(مسودة!$C$1064:$C$1093)*(مسودة!$C$1064:$C$1093=$C$1109)),ROW(مسودة!$C$1064:$C$1093)),ROW()-ROW(AA1111)+1)),مسودة!AA1066:AA$1093)),0))</f>
        <v/>
      </c>
      <c r="AB1111" s="39" t="str">
        <f t="array" ref="AB1111">IF($C$1109="","",IFERROR(MAX(IF((ROW(مسودة!$C$1064:$C$1093)=SMALL(IF((ROW(مسودة!$C$1064:$C$1093)*(مسودة!$C$1064:$C$1093=$C$1109)),ROW(مسودة!$C$1064:$C$1093)),ROW()-ROW(AB1111)+1)),مسودة!AB1066:AB$1093)),0))</f>
        <v/>
      </c>
      <c r="AC1111" s="39" t="str">
        <f t="array" ref="AC1111">IF($C$1109="","",IFERROR(MAX(IF((ROW(مسودة!$C$1064:$C$1093)=SMALL(IF((ROW(مسودة!$C$1064:$C$1093)*(مسودة!$C$1064:$C$1093=$C$1109)),ROW(مسودة!$C$1064:$C$1093)),ROW()-ROW(AC1111)+1)),مسودة!AC1066:AC$1093)),0))</f>
        <v/>
      </c>
      <c r="AD1111" s="39" t="str">
        <f t="array" ref="AD1111">IF($C$1109="","",IFERROR(MAX(IF((ROW(مسودة!$C$1064:$C$1093)=SMALL(IF((ROW(مسودة!$C$1064:$C$1093)*(مسودة!$C$1064:$C$1093=$C$1109)),ROW(مسودة!$C$1064:$C$1093)),ROW()-ROW(AD1111)+1)),مسودة!AD1066:AD$1093)),0))</f>
        <v/>
      </c>
      <c r="AE1111" s="39" t="str">
        <f t="array" ref="AE1111">IF($C$1109="","",IFERROR(MAX(IF((ROW(مسودة!$C$1064:$C$1093)=SMALL(IF((ROW(مسودة!$C$1064:$C$1093)*(مسودة!$C$1064:$C$1093=$C$1109)),ROW(مسودة!$C$1064:$C$1093)),ROW()-ROW(AE1111)+1)),مسودة!AE1066:AE$1093)),0))</f>
        <v/>
      </c>
      <c r="AF1111" s="39" t="str">
        <f t="array" ref="AF1111">IF($C$1109="","",IFERROR(MAX(IF((ROW(مسودة!$C$1064:$C$1093)=SMALL(IF((ROW(مسودة!$C$1064:$C$1093)*(مسودة!$C$1064:$C$1093=$C$1109)),ROW(مسودة!$C$1064:$C$1093)),ROW()-ROW(AF1111)+1)),مسودة!AF1066:AF$1093)),0))</f>
        <v/>
      </c>
      <c r="AG1111" s="39" t="str">
        <f t="array" ref="AG1111">IF($C$1109="","",IFERROR(MAX(IF((ROW(مسودة!$C$1064:$C$1093)=SMALL(IF((ROW(مسودة!$C$1064:$C$1093)*(مسودة!$C$1064:$C$1093=$C$1109)),ROW(مسودة!$C$1064:$C$1093)),ROW()-ROW(AG1111)+1)),مسودة!AG1066:AG$1093)),0))</f>
        <v/>
      </c>
      <c r="AH1111" s="39" t="str">
        <f t="array" ref="AH1111">IF($C$1109="","",IFERROR(MAX(IF((ROW(مسودة!$C$1064:$C$1093)=SMALL(IF((ROW(مسودة!$C$1064:$C$1093)*(مسودة!$C$1064:$C$1093=$C$1109)),ROW(مسودة!$C$1064:$C$1093)),ROW()-ROW(AH1111)+1)),مسودة!AH1066:AH$1093)),0))</f>
        <v/>
      </c>
      <c r="AI1111" s="39" t="str">
        <f t="array" ref="AI1111">IF($C$1109="","",IFERROR(MAX(IF((ROW(مسودة!$C$1064:$C$1093)=SMALL(IF((ROW(مسودة!$C$1064:$C$1093)*(مسودة!$C$1064:$C$1093=$C$1109)),ROW(مسودة!$C$1064:$C$1093)),ROW()-ROW(AI1111)+1)),مسودة!AI1066:AI$1093)),0))</f>
        <v/>
      </c>
      <c r="AJ1111" s="39" t="str">
        <f t="array" ref="AJ1111">IF($C$1109="","",IFERROR(MAX(IF((ROW(مسودة!$C$1064:$C$1093)=SMALL(IF((ROW(مسودة!$C$1064:$C$1093)*(مسودة!$C$1064:$C$1093=$C$1109)),ROW(مسودة!$C$1064:$C$1093)),ROW()-ROW(AJ1111)+1)),مسودة!AJ1066:AJ$1093)),0))</f>
        <v/>
      </c>
      <c r="AK1111" s="39" t="str">
        <f t="array" ref="AK1111">IF($C$1109="","",IFERROR(MAX(IF((ROW(مسودة!$C$1064:$C$1093)=SMALL(IF((ROW(مسودة!$C$1064:$C$1093)*(مسودة!$C$1064:$C$1093=$C$1109)),ROW(مسودة!$C$1064:$C$1093)),ROW()-ROW(AK1111)+1)),مسودة!AK1066:AK$1093)),0))</f>
        <v/>
      </c>
      <c r="AL1111" s="39" t="str">
        <f t="array" ref="AL1111">IF($C$1109="","",IFERROR(MAX(IF((ROW(مسودة!$C$1064:$C$1093)=SMALL(IF((ROW(مسودة!$C$1064:$C$1093)*(مسودة!$C$1064:$C$1093=$C$1109)),ROW(مسودة!$C$1064:$C$1093)),ROW()-ROW(AL1111)+1)),مسودة!AL1066:AL$1093)),0))</f>
        <v/>
      </c>
      <c r="AM1111" s="39" t="str">
        <f t="array" ref="AM1111">IF($C$1109="","",IFERROR(MAX(IF((ROW(مسودة!$C$1064:$C$1093)=SMALL(IF((ROW(مسودة!$C$1064:$C$1093)*(مسودة!$C$1064:$C$1093=$C$1109)),ROW(مسودة!$C$1064:$C$1093)),ROW()-ROW(AM1111)+1)),مسودة!AM1066:AM$1093)),0))</f>
        <v/>
      </c>
      <c r="AN1111" s="39" t="str">
        <f t="array" ref="AN1111">IF($C1109="","",IFERROR(MAX(IF((ROW(مسودة!$C$1064:$C$1093)=SMALL(IF((ROW(مسودة!$C$1064:$C$1093)*(مسودة!$C$1064:$C$1093=$C1109)),ROW(مسودة!$C$1064:$C$1093)),ROW()-ROW(AN1111)+1)),مسودة!AN$1066:AN$1093)),0))</f>
        <v/>
      </c>
      <c r="AO1111" s="39" t="str">
        <f t="array" ref="AO1111">IF($C1109="","",IFERROR(MAX(IF((ROW(مسودة!$C$1064:$C$1093)=SMALL(IF((ROW(مسودة!$C$1064:$C$1093)*(مسودة!$C$1064:$C$1093=$C1109)),ROW(مسودة!$C$1064:$C$1093)),ROW()-ROW(AO1111)+1)),مسودة!AO$1066:AO$1093)),0))</f>
        <v/>
      </c>
      <c r="AP1111" s="39" t="str">
        <f>IF(AO1111&lt;50,"   ",IF(AO1111&lt;65,"مقبول",IF(AO1111&lt;75,"جيد",IF(AO1111&lt;85,"جيدجداً",IF(AO1111&lt;=100,"ممتاز","")))))</f>
        <v/>
      </c>
      <c r="AQ1111" s="49"/>
      <c r="AR1111" s="49"/>
      <c r="AS1111" s="49"/>
      <c r="AT1111" s="49"/>
      <c r="AU1111" s="105"/>
    </row>
    <row r="1112" spans="2:47" ht="28.5" customHeight="1" thickBot="1">
      <c r="B1112" s="48">
        <f t="shared" ref="B1112" si="191">B1109+1</f>
        <v>250</v>
      </c>
      <c r="C1112" s="98" t="str">
        <f t="array" ref="C1112">IF(ISERROR(INDEX(مسودة!$C$1064:$AV$1093,SMALL(IF((مسودة!$AV$1064:$AV$1093="ناجح"),ROW(مسودة!$C$1064:$AV$1093)-MIN(ROW(مسودة!$C$1064:$AV$1093))+1,""),ROW(A10)),COLUMN(A10))),"",INDEX(مسودة!$C$1064:$AV$1093,SMALL(IF((مسودة!$AV$1064:$AV$1093="ناجح"),ROW(مسودة!$C$1064:$AV$1093)-MIN(ROW(مسودة!$C$1064:$AV$1093))+1,""),ROW(A10)),COLUMN(A10)))</f>
        <v/>
      </c>
      <c r="D1112" s="95" t="str">
        <f>IF(C1112&lt;&gt;"",VLOOKUP(C1112,مسودة!$C$1064:$D$1093,2,0),"")</f>
        <v/>
      </c>
      <c r="E1112" s="95" t="str">
        <f>IF(C1112&lt;&gt;"",VLOOKUP(C1112,مسودة!$C$1064:$E$1093,3,0),"")</f>
        <v/>
      </c>
      <c r="F1112" s="11" t="s">
        <v>30</v>
      </c>
      <c r="G1112" s="39" t="str">
        <f t="array" ref="G1112">IF($C$1112="","",IFERROR(MAX(IF((ROW(مسودة!$C$1064:$C$1093)=SMALL(IF((ROW(مسودة!$C$1064:$C$1093)*(مسودة!$C$1064:$C$1093=$C$1112)),ROW(مسودة!$C$1064:$C$1093)),ROW()-ROW(G1112)+1)),مسودة!G1064:G$1093)),0))</f>
        <v/>
      </c>
      <c r="H1112" s="39" t="str">
        <f t="array" ref="H1112">IF($C$1112="","",IFERROR(MAX(IF((ROW(مسودة!$C$1064:$C$1093)=SMALL(IF((ROW(مسودة!$C$1064:$C$1093)*(مسودة!$C$1064:$C$1093=$C$1112)),ROW(مسودة!$C$1064:$C$1093)),ROW()-ROW(H1112)+1)),مسودة!H1064:H$1093)),0))</f>
        <v/>
      </c>
      <c r="I1112" s="39" t="str">
        <f t="array" ref="I1112">IF($C$1112="","",IFERROR(MAX(IF((ROW(مسودة!$C$1064:$C$1093)=SMALL(IF((ROW(مسودة!$C$1064:$C$1093)*(مسودة!$C$1064:$C$1093=$C$1112)),ROW(مسودة!$C$1064:$C$1093)),ROW()-ROW(I1112)+1)),مسودة!I1064:I$1093)),0))</f>
        <v/>
      </c>
      <c r="J1112" s="39" t="str">
        <f t="array" ref="J1112">IF($C$1112="","",IFERROR(MAX(IF((ROW(مسودة!$C$1064:$C$1093)=SMALL(IF((ROW(مسودة!$C$1064:$C$1093)*(مسودة!$C$1064:$C$1093=$C$1112)),ROW(مسودة!$C$1064:$C$1093)),ROW()-ROW(J1112)+1)),مسودة!J1064:J$1093)),0))</f>
        <v/>
      </c>
      <c r="K1112" s="39" t="str">
        <f t="array" ref="K1112">IF($C$1112="","",IFERROR(MAX(IF((ROW(مسودة!$C$1064:$C$1093)=SMALL(IF((ROW(مسودة!$C$1064:$C$1093)*(مسودة!$C$1064:$C$1093=$C$1112)),ROW(مسودة!$C$1064:$C$1093)),ROW()-ROW(K1112)+1)),مسودة!K1064:K$1093)),0))</f>
        <v/>
      </c>
      <c r="L1112" s="39" t="str">
        <f t="array" ref="L1112">IF($C$1112="","",IFERROR(MAX(IF((ROW(مسودة!$C$1064:$C$1093)=SMALL(IF((ROW(مسودة!$C$1064:$C$1093)*(مسودة!$C$1064:$C$1093=$C$1112)),ROW(مسودة!$C$1064:$C$1093)),ROW()-ROW(L1112)+1)),مسودة!L1064:L$1093)),0))</f>
        <v/>
      </c>
      <c r="M1112" s="39" t="str">
        <f t="array" ref="M1112">IF($C$1112="","",IFERROR(MAX(IF((ROW(مسودة!$C$1064:$C$1093)=SMALL(IF((ROW(مسودة!$C$1064:$C$1093)*(مسودة!$C$1064:$C$1093=$C$1112)),ROW(مسودة!$C$1064:$C$1093)),ROW()-ROW(M1112)+1)),مسودة!M1064:M$1093)),0))</f>
        <v/>
      </c>
      <c r="N1112" s="39" t="str">
        <f t="array" ref="N1112">IF($C$1112="","",IFERROR(MAX(IF((ROW(مسودة!$C$1064:$C$1093)=SMALL(IF((ROW(مسودة!$C$1064:$C$1093)*(مسودة!$C$1064:$C$1093=$C$1112)),ROW(مسودة!$C$1064:$C$1093)),ROW()-ROW(N1112)+1)),مسودة!N1064:N$1093)),0))</f>
        <v/>
      </c>
      <c r="O1112" s="39" t="str">
        <f t="array" ref="O1112">IF($C$1112="","",IFERROR(MAX(IF((ROW(مسودة!$C$1064:$C$1093)=SMALL(IF((ROW(مسودة!$C$1064:$C$1093)*(مسودة!$C$1064:$C$1093=$C$1112)),ROW(مسودة!$C$1064:$C$1093)),ROW()-ROW(O1112)+1)),مسودة!O1064:O$1093)),0))</f>
        <v/>
      </c>
      <c r="P1112" s="39" t="str">
        <f t="array" ref="P1112">IF($C$1112="","",IFERROR(MAX(IF((ROW(مسودة!$C$1064:$C$1093)=SMALL(IF((ROW(مسودة!$C$1064:$C$1093)*(مسودة!$C$1064:$C$1093=$C$1112)),ROW(مسودة!$C$1064:$C$1093)),ROW()-ROW(P1112)+1)),مسودة!P1064:P$1093)),0))</f>
        <v/>
      </c>
      <c r="Q1112" s="39" t="str">
        <f t="array" ref="Q1112">IF($C$1112="","",IFERROR(MAX(IF((ROW(مسودة!$C$1064:$C$1093)=SMALL(IF((ROW(مسودة!$C$1064:$C$1093)*(مسودة!$C$1064:$C$1093=$C$1112)),ROW(مسودة!$C$1064:$C$1093)),ROW()-ROW(Q1112)+1)),مسودة!Q1064:Q$1093)),0))</f>
        <v/>
      </c>
      <c r="R1112" s="39" t="str">
        <f t="array" ref="R1112">IF($C$1112="","",IFERROR(MAX(IF((ROW(مسودة!$C$1064:$C$1093)=SMALL(IF((ROW(مسودة!$C$1064:$C$1093)*(مسودة!$C$1064:$C$1093=$C$1112)),ROW(مسودة!$C$1064:$C$1093)),ROW()-ROW(R1112)+1)),مسودة!R1064:R$1093)),0))</f>
        <v/>
      </c>
      <c r="S1112" s="39" t="str">
        <f t="array" ref="S1112">IF($C$1112="","",IFERROR(MAX(IF((ROW(مسودة!$C$1064:$C$1093)=SMALL(IF((ROW(مسودة!$C$1064:$C$1093)*(مسودة!$C$1064:$C$1093=$C$1112)),ROW(مسودة!$C$1064:$C$1093)),ROW()-ROW(S1112)+1)),مسودة!S1064:S$1093)),0))</f>
        <v/>
      </c>
      <c r="T1112" s="39" t="str">
        <f t="array" ref="T1112">IF($C$1112="","",IFERROR(MAX(IF((ROW(مسودة!$C$1064:$C$1093)=SMALL(IF((ROW(مسودة!$C$1064:$C$1093)*(مسودة!$C$1064:$C$1093=$C$1112)),ROW(مسودة!$C$1064:$C$1093)),ROW()-ROW(T1112)+1)),مسودة!T1064:T$1093)),0))</f>
        <v/>
      </c>
      <c r="U1112" s="39" t="str">
        <f t="array" ref="U1112">IF($C$1112="","",IFERROR(MAX(IF((ROW(مسودة!$C$1064:$C$1093)=SMALL(IF((ROW(مسودة!$C$1064:$C$1093)*(مسودة!$C$1064:$C$1093=$C$1112)),ROW(مسودة!$C$1064:$C$1093)),ROW()-ROW(U1112)+1)),مسودة!U1064:U$1093)),0))</f>
        <v/>
      </c>
      <c r="V1112" s="39" t="str">
        <f t="array" ref="V1112">IF($C$1112="","",IFERROR(MAX(IF((ROW(مسودة!$C$1064:$C$1093)=SMALL(IF((ROW(مسودة!$C$1064:$C$1093)*(مسودة!$C$1064:$C$1093=$C$1112)),ROW(مسودة!$C$1064:$C$1093)),ROW()-ROW(V1112)+1)),مسودة!V1064:V$1093)),0))</f>
        <v/>
      </c>
      <c r="W1112" s="39" t="str">
        <f t="array" ref="W1112">IF($C$1112="","",IFERROR(MAX(IF((ROW(مسودة!$C$1064:$C$1093)=SMALL(IF((ROW(مسودة!$C$1064:$C$1093)*(مسودة!$C$1064:$C$1093=$C$1112)),ROW(مسودة!$C$1064:$C$1093)),ROW()-ROW(W1112)+1)),مسودة!W1064:W$1093)),0))</f>
        <v/>
      </c>
      <c r="X1112" s="39" t="str">
        <f t="array" ref="X1112">IF($C$1112="","",IFERROR(MAX(IF((ROW(مسودة!$C$1064:$C$1093)=SMALL(IF((ROW(مسودة!$C$1064:$C$1093)*(مسودة!$C$1064:$C$1093=$C$1112)),ROW(مسودة!$C$1064:$C$1093)),ROW()-ROW(X1112)+1)),مسودة!X1064:X$1093)),0))</f>
        <v/>
      </c>
      <c r="Y1112" s="39" t="str">
        <f t="array" ref="Y1112">IF($C$1112="","",IFERROR(MAX(IF((ROW(مسودة!$C$1064:$C$1093)=SMALL(IF((ROW(مسودة!$C$1064:$C$1093)*(مسودة!$C$1064:$C$1093=$C$1112)),ROW(مسودة!$C$1064:$C$1093)),ROW()-ROW(Y1112)+1)),مسودة!Y1064:Y$1093)),0))</f>
        <v/>
      </c>
      <c r="Z1112" s="39" t="str">
        <f t="array" ref="Z1112">IF($C$1112="","",IFERROR(MAX(IF((ROW(مسودة!$C$1064:$C$1093)=SMALL(IF((ROW(مسودة!$C$1064:$C$1093)*(مسودة!$C$1064:$C$1093=$C$1112)),ROW(مسودة!$C$1064:$C$1093)),ROW()-ROW(Z1112)+1)),مسودة!Z1064:Z$1093)),0))</f>
        <v/>
      </c>
      <c r="AA1112" s="39" t="str">
        <f t="array" ref="AA1112">IF($C$1112="","",IFERROR(MAX(IF((ROW(مسودة!$C$1064:$C$1093)=SMALL(IF((ROW(مسودة!$C$1064:$C$1093)*(مسودة!$C$1064:$C$1093=$C$1112)),ROW(مسودة!$C$1064:$C$1093)),ROW()-ROW(AA1112)+1)),مسودة!AA1064:AA$1093)),0))</f>
        <v/>
      </c>
      <c r="AB1112" s="39" t="str">
        <f t="array" ref="AB1112">IF($C$1112="","",IFERROR(MAX(IF((ROW(مسودة!$C$1064:$C$1093)=SMALL(IF((ROW(مسودة!$C$1064:$C$1093)*(مسودة!$C$1064:$C$1093=$C$1112)),ROW(مسودة!$C$1064:$C$1093)),ROW()-ROW(AB1112)+1)),مسودة!AB1064:AB$1093)),0))</f>
        <v/>
      </c>
      <c r="AC1112" s="39" t="str">
        <f t="array" ref="AC1112">IF($C$1112="","",IFERROR(MAX(IF((ROW(مسودة!$C$1064:$C$1093)=SMALL(IF((ROW(مسودة!$C$1064:$C$1093)*(مسودة!$C$1064:$C$1093=$C$1112)),ROW(مسودة!$C$1064:$C$1093)),ROW()-ROW(AC1112)+1)),مسودة!AC1064:AC$1093)),0))</f>
        <v/>
      </c>
      <c r="AD1112" s="39" t="str">
        <f t="array" ref="AD1112">IF($C$1112="","",IFERROR(MAX(IF((ROW(مسودة!$C$1064:$C$1093)=SMALL(IF((ROW(مسودة!$C$1064:$C$1093)*(مسودة!$C$1064:$C$1093=$C$1112)),ROW(مسودة!$C$1064:$C$1093)),ROW()-ROW(AD1112)+1)),مسودة!AD1064:AD$1093)),0))</f>
        <v/>
      </c>
      <c r="AE1112" s="39" t="str">
        <f t="array" ref="AE1112">IF($C$1112="","",IFERROR(MAX(IF((ROW(مسودة!$C$1064:$C$1093)=SMALL(IF((ROW(مسودة!$C$1064:$C$1093)*(مسودة!$C$1064:$C$1093=$C$1112)),ROW(مسودة!$C$1064:$C$1093)),ROW()-ROW(AE1112)+1)),مسودة!AE1064:AE$1093)),0))</f>
        <v/>
      </c>
      <c r="AF1112" s="39" t="str">
        <f t="array" ref="AF1112">IF($C$1112="","",IFERROR(MAX(IF((ROW(مسودة!$C$1064:$C$1093)=SMALL(IF((ROW(مسودة!$C$1064:$C$1093)*(مسودة!$C$1064:$C$1093=$C$1112)),ROW(مسودة!$C$1064:$C$1093)),ROW()-ROW(AF1112)+1)),مسودة!AF1064:AF$1093)),0))</f>
        <v/>
      </c>
      <c r="AG1112" s="39" t="str">
        <f t="array" ref="AG1112">IF($C$1112="","",IFERROR(MAX(IF((ROW(مسودة!$C$1064:$C$1093)=SMALL(IF((ROW(مسودة!$C$1064:$C$1093)*(مسودة!$C$1064:$C$1093=$C$1112)),ROW(مسودة!$C$1064:$C$1093)),ROW()-ROW(AG1112)+1)),مسودة!AG1064:AG$1093)),0))</f>
        <v/>
      </c>
      <c r="AH1112" s="39" t="str">
        <f t="array" ref="AH1112">IF($C$1112="","",IFERROR(MAX(IF((ROW(مسودة!$C$1064:$C$1093)=SMALL(IF((ROW(مسودة!$C$1064:$C$1093)*(مسودة!$C$1064:$C$1093=$C$1112)),ROW(مسودة!$C$1064:$C$1093)),ROW()-ROW(AH1112)+1)),مسودة!AH1064:AH$1093)),0))</f>
        <v/>
      </c>
      <c r="AI1112" s="39" t="str">
        <f t="array" ref="AI1112">IF($C$1112="","",IFERROR(MAX(IF((ROW(مسودة!$C$1064:$C$1093)=SMALL(IF((ROW(مسودة!$C$1064:$C$1093)*(مسودة!$C$1064:$C$1093=$C$1112)),ROW(مسودة!$C$1064:$C$1093)),ROW()-ROW(AI1112)+1)),مسودة!AI1064:AI$1093)),0))</f>
        <v/>
      </c>
      <c r="AJ1112" s="39" t="str">
        <f t="array" ref="AJ1112">IF($C$1112="","",IFERROR(MAX(IF((ROW(مسودة!$C$1064:$C$1093)=SMALL(IF((ROW(مسودة!$C$1064:$C$1093)*(مسودة!$C$1064:$C$1093=$C$1112)),ROW(مسودة!$C$1064:$C$1093)),ROW()-ROW(AJ1112)+1)),مسودة!AJ1064:AJ$1093)),0))</f>
        <v/>
      </c>
      <c r="AK1112" s="39" t="str">
        <f t="array" ref="AK1112">IF($C$1112="","",IFERROR(MAX(IF((ROW(مسودة!$C$1064:$C$1093)=SMALL(IF((ROW(مسودة!$C$1064:$C$1093)*(مسودة!$C$1064:$C$1093=$C$1112)),ROW(مسودة!$C$1064:$C$1093)),ROW()-ROW(AK1112)+1)),مسودة!AK1064:AK$1093)),0))</f>
        <v/>
      </c>
      <c r="AL1112" s="39" t="str">
        <f t="array" ref="AL1112">IF($C$1112="","",IFERROR(MAX(IF((ROW(مسودة!$C$1064:$C$1093)=SMALL(IF((ROW(مسودة!$C$1064:$C$1093)*(مسودة!$C$1064:$C$1093=$C$1112)),ROW(مسودة!$C$1064:$C$1093)),ROW()-ROW(AL1112)+1)),مسودة!AL1064:AL$1093)),0))</f>
        <v/>
      </c>
      <c r="AM1112" s="39" t="str">
        <f t="array" ref="AM1112">IF($C$1112="","",IFERROR(MAX(IF((ROW(مسودة!$C$1064:$C$1093)=SMALL(IF((ROW(مسودة!$C$1064:$C$1093)*(مسودة!$C$1064:$C$1093=$C$1112)),ROW(مسودة!$C$1064:$C$1093)),ROW()-ROW(AM1112)+1)),مسودة!AM1064:AM$1093)),0))</f>
        <v/>
      </c>
      <c r="AN1112" s="54"/>
      <c r="AO1112" s="54"/>
      <c r="AP1112" s="55"/>
      <c r="AQ1112" s="49"/>
      <c r="AR1112" s="49"/>
      <c r="AS1112" s="49"/>
      <c r="AT1112" s="49"/>
      <c r="AU1112" s="103" t="str">
        <f>IFERROR(LOOKUP(2,1/((مسودة!$C$1064:$C$1093=C1112)*(مسودة!$F$1064:$F$1093=F1112)),مسودة!$AV$1064:$AV$1093),"")</f>
        <v/>
      </c>
    </row>
    <row r="1113" spans="2:47" ht="28.5" customHeight="1" thickBot="1">
      <c r="B1113" s="48"/>
      <c r="C1113" s="99"/>
      <c r="D1113" s="51"/>
      <c r="E1113" s="51"/>
      <c r="F1113" s="11" t="s">
        <v>31</v>
      </c>
      <c r="G1113" s="39" t="str">
        <f t="array" ref="G1113">IF($C$1112="","",IFERROR(MAX(IF((ROW(مسودة!$C$1064:$C$1093)=SMALL(IF((ROW(مسودة!$C$1064:$C$1093)*(مسودة!$C$1064:$C$1093=$C$1112)),ROW(مسودة!$C$1064:$C$1093)),ROW()-ROW(G1113)+1)),مسودة!G1065:G$1093)),0))</f>
        <v/>
      </c>
      <c r="H1113" s="39" t="str">
        <f t="array" ref="H1113">IF($C$1112="","",IFERROR(MAX(IF((ROW(مسودة!$C$1064:$C$1093)=SMALL(IF((ROW(مسودة!$C$1064:$C$1093)*(مسودة!$C$1064:$C$1093=$C$1112)),ROW(مسودة!$C$1064:$C$1093)),ROW()-ROW(H1113)+1)),مسودة!H1065:H$1093)),0))</f>
        <v/>
      </c>
      <c r="I1113" s="39" t="str">
        <f t="array" ref="I1113">IF($C$1112="","",IFERROR(MAX(IF((ROW(مسودة!$C$1064:$C$1093)=SMALL(IF((ROW(مسودة!$C$1064:$C$1093)*(مسودة!$C$1064:$C$1093=$C$1112)),ROW(مسودة!$C$1064:$C$1093)),ROW()-ROW(I1113)+1)),مسودة!I1065:I$1093)),0))</f>
        <v/>
      </c>
      <c r="J1113" s="39" t="str">
        <f t="array" ref="J1113">IF($C$1112="","",IFERROR(MAX(IF((ROW(مسودة!$C$1064:$C$1093)=SMALL(IF((ROW(مسودة!$C$1064:$C$1093)*(مسودة!$C$1064:$C$1093=$C$1112)),ROW(مسودة!$C$1064:$C$1093)),ROW()-ROW(J1113)+1)),مسودة!J1065:J$1093)),0))</f>
        <v/>
      </c>
      <c r="K1113" s="39" t="str">
        <f t="array" ref="K1113">IF($C$1112="","",IFERROR(MAX(IF((ROW(مسودة!$C$1064:$C$1093)=SMALL(IF((ROW(مسودة!$C$1064:$C$1093)*(مسودة!$C$1064:$C$1093=$C$1112)),ROW(مسودة!$C$1064:$C$1093)),ROW()-ROW(K1113)+1)),مسودة!K1065:K$1093)),0))</f>
        <v/>
      </c>
      <c r="L1113" s="39" t="str">
        <f t="array" ref="L1113">IF($C$1112="","",IFERROR(MAX(IF((ROW(مسودة!$C$1064:$C$1093)=SMALL(IF((ROW(مسودة!$C$1064:$C$1093)*(مسودة!$C$1064:$C$1093=$C$1112)),ROW(مسودة!$C$1064:$C$1093)),ROW()-ROW(L1113)+1)),مسودة!L1065:L$1093)),0))</f>
        <v/>
      </c>
      <c r="M1113" s="39" t="str">
        <f t="array" ref="M1113">IF($C$1112="","",IFERROR(MAX(IF((ROW(مسودة!$C$1064:$C$1093)=SMALL(IF((ROW(مسودة!$C$1064:$C$1093)*(مسودة!$C$1064:$C$1093=$C$1112)),ROW(مسودة!$C$1064:$C$1093)),ROW()-ROW(M1113)+1)),مسودة!M1065:M$1093)),0))</f>
        <v/>
      </c>
      <c r="N1113" s="39" t="str">
        <f t="array" ref="N1113">IF($C$1112="","",IFERROR(MAX(IF((ROW(مسودة!$C$1064:$C$1093)=SMALL(IF((ROW(مسودة!$C$1064:$C$1093)*(مسودة!$C$1064:$C$1093=$C$1112)),ROW(مسودة!$C$1064:$C$1093)),ROW()-ROW(N1113)+1)),مسودة!N1065:N$1093)),0))</f>
        <v/>
      </c>
      <c r="O1113" s="39" t="str">
        <f t="array" ref="O1113">IF($C$1112="","",IFERROR(MAX(IF((ROW(مسودة!$C$1064:$C$1093)=SMALL(IF((ROW(مسودة!$C$1064:$C$1093)*(مسودة!$C$1064:$C$1093=$C$1112)),ROW(مسودة!$C$1064:$C$1093)),ROW()-ROW(O1113)+1)),مسودة!O1065:O$1093)),0))</f>
        <v/>
      </c>
      <c r="P1113" s="39" t="str">
        <f t="array" ref="P1113">IF($C$1112="","",IFERROR(MAX(IF((ROW(مسودة!$C$1064:$C$1093)=SMALL(IF((ROW(مسودة!$C$1064:$C$1093)*(مسودة!$C$1064:$C$1093=$C$1112)),ROW(مسودة!$C$1064:$C$1093)),ROW()-ROW(P1113)+1)),مسودة!P1065:P$1093)),0))</f>
        <v/>
      </c>
      <c r="Q1113" s="39" t="str">
        <f t="array" ref="Q1113">IF($C$1112="","",IFERROR(MAX(IF((ROW(مسودة!$C$1064:$C$1093)=SMALL(IF((ROW(مسودة!$C$1064:$C$1093)*(مسودة!$C$1064:$C$1093=$C$1112)),ROW(مسودة!$C$1064:$C$1093)),ROW()-ROW(Q1113)+1)),مسودة!Q1065:Q$1093)),0))</f>
        <v/>
      </c>
      <c r="R1113" s="39" t="str">
        <f t="array" ref="R1113">IF($C$1112="","",IFERROR(MAX(IF((ROW(مسودة!$C$1064:$C$1093)=SMALL(IF((ROW(مسودة!$C$1064:$C$1093)*(مسودة!$C$1064:$C$1093=$C$1112)),ROW(مسودة!$C$1064:$C$1093)),ROW()-ROW(R1113)+1)),مسودة!R1065:R$1093)),0))</f>
        <v/>
      </c>
      <c r="S1113" s="39" t="str">
        <f t="array" ref="S1113">IF($C$1112="","",IFERROR(MAX(IF((ROW(مسودة!$C$1064:$C$1093)=SMALL(IF((ROW(مسودة!$C$1064:$C$1093)*(مسودة!$C$1064:$C$1093=$C$1112)),ROW(مسودة!$C$1064:$C$1093)),ROW()-ROW(S1113)+1)),مسودة!S1065:S$1093)),0))</f>
        <v/>
      </c>
      <c r="T1113" s="39" t="str">
        <f t="array" ref="T1113">IF($C$1112="","",IFERROR(MAX(IF((ROW(مسودة!$C$1064:$C$1093)=SMALL(IF((ROW(مسودة!$C$1064:$C$1093)*(مسودة!$C$1064:$C$1093=$C$1112)),ROW(مسودة!$C$1064:$C$1093)),ROW()-ROW(T1113)+1)),مسودة!T1065:T$1093)),0))</f>
        <v/>
      </c>
      <c r="U1113" s="39" t="str">
        <f t="array" ref="U1113">IF($C$1112="","",IFERROR(MAX(IF((ROW(مسودة!$C$1064:$C$1093)=SMALL(IF((ROW(مسودة!$C$1064:$C$1093)*(مسودة!$C$1064:$C$1093=$C$1112)),ROW(مسودة!$C$1064:$C$1093)),ROW()-ROW(U1113)+1)),مسودة!U1065:U$1093)),0))</f>
        <v/>
      </c>
      <c r="V1113" s="39" t="str">
        <f t="array" ref="V1113">IF($C$1112="","",IFERROR(MAX(IF((ROW(مسودة!$C$1064:$C$1093)=SMALL(IF((ROW(مسودة!$C$1064:$C$1093)*(مسودة!$C$1064:$C$1093=$C$1112)),ROW(مسودة!$C$1064:$C$1093)),ROW()-ROW(V1113)+1)),مسودة!V1065:V$1093)),0))</f>
        <v/>
      </c>
      <c r="W1113" s="39" t="str">
        <f t="array" ref="W1113">IF($C$1112="","",IFERROR(MAX(IF((ROW(مسودة!$C$1064:$C$1093)=SMALL(IF((ROW(مسودة!$C$1064:$C$1093)*(مسودة!$C$1064:$C$1093=$C$1112)),ROW(مسودة!$C$1064:$C$1093)),ROW()-ROW(W1113)+1)),مسودة!W1065:W$1093)),0))</f>
        <v/>
      </c>
      <c r="X1113" s="39" t="str">
        <f t="array" ref="X1113">IF($C$1112="","",IFERROR(MAX(IF((ROW(مسودة!$C$1064:$C$1093)=SMALL(IF((ROW(مسودة!$C$1064:$C$1093)*(مسودة!$C$1064:$C$1093=$C$1112)),ROW(مسودة!$C$1064:$C$1093)),ROW()-ROW(X1113)+1)),مسودة!X1065:X$1093)),0))</f>
        <v/>
      </c>
      <c r="Y1113" s="39" t="str">
        <f t="array" ref="Y1113">IF($C$1112="","",IFERROR(MAX(IF((ROW(مسودة!$C$1064:$C$1093)=SMALL(IF((ROW(مسودة!$C$1064:$C$1093)*(مسودة!$C$1064:$C$1093=$C$1112)),ROW(مسودة!$C$1064:$C$1093)),ROW()-ROW(Y1113)+1)),مسودة!Y1065:Y$1093)),0))</f>
        <v/>
      </c>
      <c r="Z1113" s="39" t="str">
        <f t="array" ref="Z1113">IF($C$1112="","",IFERROR(MAX(IF((ROW(مسودة!$C$1064:$C$1093)=SMALL(IF((ROW(مسودة!$C$1064:$C$1093)*(مسودة!$C$1064:$C$1093=$C$1112)),ROW(مسودة!$C$1064:$C$1093)),ROW()-ROW(Z1113)+1)),مسودة!Z1065:Z$1093)),0))</f>
        <v/>
      </c>
      <c r="AA1113" s="39" t="str">
        <f t="array" ref="AA1113">IF($C$1112="","",IFERROR(MAX(IF((ROW(مسودة!$C$1064:$C$1093)=SMALL(IF((ROW(مسودة!$C$1064:$C$1093)*(مسودة!$C$1064:$C$1093=$C$1112)),ROW(مسودة!$C$1064:$C$1093)),ROW()-ROW(AA1113)+1)),مسودة!AA1065:AA$1093)),0))</f>
        <v/>
      </c>
      <c r="AB1113" s="39" t="str">
        <f t="array" ref="AB1113">IF($C$1112="","",IFERROR(MAX(IF((ROW(مسودة!$C$1064:$C$1093)=SMALL(IF((ROW(مسودة!$C$1064:$C$1093)*(مسودة!$C$1064:$C$1093=$C$1112)),ROW(مسودة!$C$1064:$C$1093)),ROW()-ROW(AB1113)+1)),مسودة!AB1065:AB$1093)),0))</f>
        <v/>
      </c>
      <c r="AC1113" s="39" t="str">
        <f t="array" ref="AC1113">IF($C$1112="","",IFERROR(MAX(IF((ROW(مسودة!$C$1064:$C$1093)=SMALL(IF((ROW(مسودة!$C$1064:$C$1093)*(مسودة!$C$1064:$C$1093=$C$1112)),ROW(مسودة!$C$1064:$C$1093)),ROW()-ROW(AC1113)+1)),مسودة!AC1065:AC$1093)),0))</f>
        <v/>
      </c>
      <c r="AD1113" s="39" t="str">
        <f t="array" ref="AD1113">IF($C$1112="","",IFERROR(MAX(IF((ROW(مسودة!$C$1064:$C$1093)=SMALL(IF((ROW(مسودة!$C$1064:$C$1093)*(مسودة!$C$1064:$C$1093=$C$1112)),ROW(مسودة!$C$1064:$C$1093)),ROW()-ROW(AD1113)+1)),مسودة!AD1065:AD$1093)),0))</f>
        <v/>
      </c>
      <c r="AE1113" s="39" t="str">
        <f t="array" ref="AE1113">IF($C$1112="","",IFERROR(MAX(IF((ROW(مسودة!$C$1064:$C$1093)=SMALL(IF((ROW(مسودة!$C$1064:$C$1093)*(مسودة!$C$1064:$C$1093=$C$1112)),ROW(مسودة!$C$1064:$C$1093)),ROW()-ROW(AE1113)+1)),مسودة!AE1065:AE$1093)),0))</f>
        <v/>
      </c>
      <c r="AF1113" s="39" t="str">
        <f t="array" ref="AF1113">IF($C$1112="","",IFERROR(MAX(IF((ROW(مسودة!$C$1064:$C$1093)=SMALL(IF((ROW(مسودة!$C$1064:$C$1093)*(مسودة!$C$1064:$C$1093=$C$1112)),ROW(مسودة!$C$1064:$C$1093)),ROW()-ROW(AF1113)+1)),مسودة!AF1065:AF$1093)),0))</f>
        <v/>
      </c>
      <c r="AG1113" s="39" t="str">
        <f t="array" ref="AG1113">IF($C$1112="","",IFERROR(MAX(IF((ROW(مسودة!$C$1064:$C$1093)=SMALL(IF((ROW(مسودة!$C$1064:$C$1093)*(مسودة!$C$1064:$C$1093=$C$1112)),ROW(مسودة!$C$1064:$C$1093)),ROW()-ROW(AG1113)+1)),مسودة!AG1065:AG$1093)),0))</f>
        <v/>
      </c>
      <c r="AH1113" s="39" t="str">
        <f t="array" ref="AH1113">IF($C$1112="","",IFERROR(MAX(IF((ROW(مسودة!$C$1064:$C$1093)=SMALL(IF((ROW(مسودة!$C$1064:$C$1093)*(مسودة!$C$1064:$C$1093=$C$1112)),ROW(مسودة!$C$1064:$C$1093)),ROW()-ROW(AH1113)+1)),مسودة!AH1065:AH$1093)),0))</f>
        <v/>
      </c>
      <c r="AI1113" s="39" t="str">
        <f t="array" ref="AI1113">IF($C$1112="","",IFERROR(MAX(IF((ROW(مسودة!$C$1064:$C$1093)=SMALL(IF((ROW(مسودة!$C$1064:$C$1093)*(مسودة!$C$1064:$C$1093=$C$1112)),ROW(مسودة!$C$1064:$C$1093)),ROW()-ROW(AI1113)+1)),مسودة!AI1065:AI$1093)),0))</f>
        <v/>
      </c>
      <c r="AJ1113" s="39" t="str">
        <f t="array" ref="AJ1113">IF($C$1112="","",IFERROR(MAX(IF((ROW(مسودة!$C$1064:$C$1093)=SMALL(IF((ROW(مسودة!$C$1064:$C$1093)*(مسودة!$C$1064:$C$1093=$C$1112)),ROW(مسودة!$C$1064:$C$1093)),ROW()-ROW(AJ1113)+1)),مسودة!AJ1065:AJ$1093)),0))</f>
        <v/>
      </c>
      <c r="AK1113" s="39" t="str">
        <f t="array" ref="AK1113">IF($C$1112="","",IFERROR(MAX(IF((ROW(مسودة!$C$1064:$C$1093)=SMALL(IF((ROW(مسودة!$C$1064:$C$1093)*(مسودة!$C$1064:$C$1093=$C$1112)),ROW(مسودة!$C$1064:$C$1093)),ROW()-ROW(AK1113)+1)),مسودة!AK1065:AK$1093)),0))</f>
        <v/>
      </c>
      <c r="AL1113" s="39" t="str">
        <f t="array" ref="AL1113">IF($C$1112="","",IFERROR(MAX(IF((ROW(مسودة!$C$1064:$C$1093)=SMALL(IF((ROW(مسودة!$C$1064:$C$1093)*(مسودة!$C$1064:$C$1093=$C$1112)),ROW(مسودة!$C$1064:$C$1093)),ROW()-ROW(AL1113)+1)),مسودة!AL1065:AL$1093)),0))</f>
        <v/>
      </c>
      <c r="AM1113" s="39" t="str">
        <f t="array" ref="AM1113">IF($C$1112="","",IFERROR(MAX(IF((ROW(مسودة!$C$1064:$C$1093)=SMALL(IF((ROW(مسودة!$C$1064:$C$1093)*(مسودة!$C$1064:$C$1093=$C$1112)),ROW(مسودة!$C$1064:$C$1093)),ROW()-ROW(AM1113)+1)),مسودة!AM1065:AM$1093)),0))</f>
        <v/>
      </c>
      <c r="AN1113" s="54"/>
      <c r="AO1113" s="54"/>
      <c r="AP1113" s="56"/>
      <c r="AQ1113" s="49"/>
      <c r="AR1113" s="49"/>
      <c r="AS1113" s="49"/>
      <c r="AT1113" s="49"/>
      <c r="AU1113" s="104"/>
    </row>
    <row r="1114" spans="2:47" ht="36" customHeight="1" thickBot="1">
      <c r="B1114" s="48"/>
      <c r="C1114" s="93"/>
      <c r="D1114" s="51"/>
      <c r="E1114" s="51"/>
      <c r="F1114" s="14" t="s">
        <v>32</v>
      </c>
      <c r="G1114" s="39" t="str">
        <f t="array" ref="G1114">IF($C$1112="","",IFERROR(MAX(IF((ROW(مسودة!$C$1064:$C$1093)=SMALL(IF((ROW(مسودة!$C$1064:$C$1093)*(مسودة!$C$1064:$C$1093=$C$1112)),ROW(مسودة!$C$1064:$C$1093)),ROW()-ROW(G1114)+1)),مسودة!G1066:G$1093)),0))</f>
        <v/>
      </c>
      <c r="H1114" s="39" t="str">
        <f t="array" ref="H1114">IF($C$1112="","",IFERROR(MAX(IF((ROW(مسودة!$C$1064:$C$1093)=SMALL(IF((ROW(مسودة!$C$1064:$C$1093)*(مسودة!$C$1064:$C$1093=$C$1112)),ROW(مسودة!$C$1064:$C$1093)),ROW()-ROW(H1114)+1)),مسودة!H1066:H$1093)),0))</f>
        <v/>
      </c>
      <c r="I1114" s="39" t="str">
        <f t="array" ref="I1114">IF($C$1112="","",IFERROR(MAX(IF((ROW(مسودة!$C$1064:$C$1093)=SMALL(IF((ROW(مسودة!$C$1064:$C$1093)*(مسودة!$C$1064:$C$1093=$C$1112)),ROW(مسودة!$C$1064:$C$1093)),ROW()-ROW(I1114)+1)),مسودة!I1066:I$1093)),0))</f>
        <v/>
      </c>
      <c r="J1114" s="39" t="str">
        <f t="array" ref="J1114">IF($C$1112="","",IFERROR(MAX(IF((ROW(مسودة!$C$1064:$C$1093)=SMALL(IF((ROW(مسودة!$C$1064:$C$1093)*(مسودة!$C$1064:$C$1093=$C$1112)),ROW(مسودة!$C$1064:$C$1093)),ROW()-ROW(J1114)+1)),مسودة!J1066:J$1093)),0))</f>
        <v/>
      </c>
      <c r="K1114" s="39" t="str">
        <f t="array" ref="K1114">IF($C$1112="","",IFERROR(MAX(IF((ROW(مسودة!$C$1064:$C$1093)=SMALL(IF((ROW(مسودة!$C$1064:$C$1093)*(مسودة!$C$1064:$C$1093=$C$1112)),ROW(مسودة!$C$1064:$C$1093)),ROW()-ROW(K1114)+1)),مسودة!K1066:K$1093)),0))</f>
        <v/>
      </c>
      <c r="L1114" s="39" t="str">
        <f t="array" ref="L1114">IF($C$1112="","",IFERROR(MAX(IF((ROW(مسودة!$C$1064:$C$1093)=SMALL(IF((ROW(مسودة!$C$1064:$C$1093)*(مسودة!$C$1064:$C$1093=$C$1112)),ROW(مسودة!$C$1064:$C$1093)),ROW()-ROW(L1114)+1)),مسودة!L1066:L$1093)),0))</f>
        <v/>
      </c>
      <c r="M1114" s="39" t="str">
        <f t="array" ref="M1114">IF($C$1112="","",IFERROR(MAX(IF((ROW(مسودة!$C$1064:$C$1093)=SMALL(IF((ROW(مسودة!$C$1064:$C$1093)*(مسودة!$C$1064:$C$1093=$C$1112)),ROW(مسودة!$C$1064:$C$1093)),ROW()-ROW(M1114)+1)),مسودة!M1066:M$1093)),0))</f>
        <v/>
      </c>
      <c r="N1114" s="39" t="str">
        <f t="array" ref="N1114">IF($C$1112="","",IFERROR(MAX(IF((ROW(مسودة!$C$1064:$C$1093)=SMALL(IF((ROW(مسودة!$C$1064:$C$1093)*(مسودة!$C$1064:$C$1093=$C$1112)),ROW(مسودة!$C$1064:$C$1093)),ROW()-ROW(N1114)+1)),مسودة!N1066:N$1093)),0))</f>
        <v/>
      </c>
      <c r="O1114" s="39" t="str">
        <f t="array" ref="O1114">IF($C$1112="","",IFERROR(MAX(IF((ROW(مسودة!$C$1064:$C$1093)=SMALL(IF((ROW(مسودة!$C$1064:$C$1093)*(مسودة!$C$1064:$C$1093=$C$1112)),ROW(مسودة!$C$1064:$C$1093)),ROW()-ROW(O1114)+1)),مسودة!O1066:O$1093)),0))</f>
        <v/>
      </c>
      <c r="P1114" s="39" t="str">
        <f t="array" ref="P1114">IF($C$1112="","",IFERROR(MAX(IF((ROW(مسودة!$C$1064:$C$1093)=SMALL(IF((ROW(مسودة!$C$1064:$C$1093)*(مسودة!$C$1064:$C$1093=$C$1112)),ROW(مسودة!$C$1064:$C$1093)),ROW()-ROW(P1114)+1)),مسودة!P1066:P$1093)),0))</f>
        <v/>
      </c>
      <c r="Q1114" s="39" t="str">
        <f t="array" ref="Q1114">IF($C$1112="","",IFERROR(MAX(IF((ROW(مسودة!$C$1064:$C$1093)=SMALL(IF((ROW(مسودة!$C$1064:$C$1093)*(مسودة!$C$1064:$C$1093=$C$1112)),ROW(مسودة!$C$1064:$C$1093)),ROW()-ROW(Q1114)+1)),مسودة!Q1066:Q$1093)),0))</f>
        <v/>
      </c>
      <c r="R1114" s="39" t="str">
        <f t="array" ref="R1114">IF($C$1112="","",IFERROR(MAX(IF((ROW(مسودة!$C$1064:$C$1093)=SMALL(IF((ROW(مسودة!$C$1064:$C$1093)*(مسودة!$C$1064:$C$1093=$C$1112)),ROW(مسودة!$C$1064:$C$1093)),ROW()-ROW(R1114)+1)),مسودة!R1066:R$1093)),0))</f>
        <v/>
      </c>
      <c r="S1114" s="39" t="str">
        <f t="array" ref="S1114">IF($C$1112="","",IFERROR(MAX(IF((ROW(مسودة!$C$1064:$C$1093)=SMALL(IF((ROW(مسودة!$C$1064:$C$1093)*(مسودة!$C$1064:$C$1093=$C$1112)),ROW(مسودة!$C$1064:$C$1093)),ROW()-ROW(S1114)+1)),مسودة!S1066:S$1093)),0))</f>
        <v/>
      </c>
      <c r="T1114" s="39" t="str">
        <f t="array" ref="T1114">IF($C$1112="","",IFERROR(MAX(IF((ROW(مسودة!$C$1064:$C$1093)=SMALL(IF((ROW(مسودة!$C$1064:$C$1093)*(مسودة!$C$1064:$C$1093=$C$1112)),ROW(مسودة!$C$1064:$C$1093)),ROW()-ROW(T1114)+1)),مسودة!T1066:T$1093)),0))</f>
        <v/>
      </c>
      <c r="U1114" s="39" t="str">
        <f t="array" ref="U1114">IF($C$1112="","",IFERROR(MAX(IF((ROW(مسودة!$C$1064:$C$1093)=SMALL(IF((ROW(مسودة!$C$1064:$C$1093)*(مسودة!$C$1064:$C$1093=$C$1112)),ROW(مسودة!$C$1064:$C$1093)),ROW()-ROW(U1114)+1)),مسودة!U1066:U$1093)),0))</f>
        <v/>
      </c>
      <c r="V1114" s="39" t="str">
        <f t="array" ref="V1114">IF($C$1112="","",IFERROR(MAX(IF((ROW(مسودة!$C$1064:$C$1093)=SMALL(IF((ROW(مسودة!$C$1064:$C$1093)*(مسودة!$C$1064:$C$1093=$C$1112)),ROW(مسودة!$C$1064:$C$1093)),ROW()-ROW(V1114)+1)),مسودة!V1066:V$1093)),0))</f>
        <v/>
      </c>
      <c r="W1114" s="39" t="str">
        <f t="array" ref="W1114">IF($C$1112="","",IFERROR(MAX(IF((ROW(مسودة!$C$1064:$C$1093)=SMALL(IF((ROW(مسودة!$C$1064:$C$1093)*(مسودة!$C$1064:$C$1093=$C$1112)),ROW(مسودة!$C$1064:$C$1093)),ROW()-ROW(W1114)+1)),مسودة!W1066:W$1093)),0))</f>
        <v/>
      </c>
      <c r="X1114" s="39" t="str">
        <f t="array" ref="X1114">IF($C$1112="","",IFERROR(MAX(IF((ROW(مسودة!$C$1064:$C$1093)=SMALL(IF((ROW(مسودة!$C$1064:$C$1093)*(مسودة!$C$1064:$C$1093=$C$1112)),ROW(مسودة!$C$1064:$C$1093)),ROW()-ROW(X1114)+1)),مسودة!X1066:X$1093)),0))</f>
        <v/>
      </c>
      <c r="Y1114" s="39" t="str">
        <f t="array" ref="Y1114">IF($C$1112="","",IFERROR(MAX(IF((ROW(مسودة!$C$1064:$C$1093)=SMALL(IF((ROW(مسودة!$C$1064:$C$1093)*(مسودة!$C$1064:$C$1093=$C$1112)),ROW(مسودة!$C$1064:$C$1093)),ROW()-ROW(Y1114)+1)),مسودة!Y1066:Y$1093)),0))</f>
        <v/>
      </c>
      <c r="Z1114" s="39" t="str">
        <f t="array" ref="Z1114">IF($C$1112="","",IFERROR(MAX(IF((ROW(مسودة!$C$1064:$C$1093)=SMALL(IF((ROW(مسودة!$C$1064:$C$1093)*(مسودة!$C$1064:$C$1093=$C$1112)),ROW(مسودة!$C$1064:$C$1093)),ROW()-ROW(Z1114)+1)),مسودة!Z1066:Z$1093)),0))</f>
        <v/>
      </c>
      <c r="AA1114" s="39" t="str">
        <f t="array" ref="AA1114">IF($C$1112="","",IFERROR(MAX(IF((ROW(مسودة!$C$1064:$C$1093)=SMALL(IF((ROW(مسودة!$C$1064:$C$1093)*(مسودة!$C$1064:$C$1093=$C$1112)),ROW(مسودة!$C$1064:$C$1093)),ROW()-ROW(AA1114)+1)),مسودة!AA1066:AA$1093)),0))</f>
        <v/>
      </c>
      <c r="AB1114" s="39" t="str">
        <f t="array" ref="AB1114">IF($C$1112="","",IFERROR(MAX(IF((ROW(مسودة!$C$1064:$C$1093)=SMALL(IF((ROW(مسودة!$C$1064:$C$1093)*(مسودة!$C$1064:$C$1093=$C$1112)),ROW(مسودة!$C$1064:$C$1093)),ROW()-ROW(AB1114)+1)),مسودة!AB1066:AB$1093)),0))</f>
        <v/>
      </c>
      <c r="AC1114" s="39" t="str">
        <f t="array" ref="AC1114">IF($C$1112="","",IFERROR(MAX(IF((ROW(مسودة!$C$1064:$C$1093)=SMALL(IF((ROW(مسودة!$C$1064:$C$1093)*(مسودة!$C$1064:$C$1093=$C$1112)),ROW(مسودة!$C$1064:$C$1093)),ROW()-ROW(AC1114)+1)),مسودة!AC1066:AC$1093)),0))</f>
        <v/>
      </c>
      <c r="AD1114" s="39" t="str">
        <f t="array" ref="AD1114">IF($C$1112="","",IFERROR(MAX(IF((ROW(مسودة!$C$1064:$C$1093)=SMALL(IF((ROW(مسودة!$C$1064:$C$1093)*(مسودة!$C$1064:$C$1093=$C$1112)),ROW(مسودة!$C$1064:$C$1093)),ROW()-ROW(AD1114)+1)),مسودة!AD1066:AD$1093)),0))</f>
        <v/>
      </c>
      <c r="AE1114" s="39" t="str">
        <f t="array" ref="AE1114">IF($C$1112="","",IFERROR(MAX(IF((ROW(مسودة!$C$1064:$C$1093)=SMALL(IF((ROW(مسودة!$C$1064:$C$1093)*(مسودة!$C$1064:$C$1093=$C$1112)),ROW(مسودة!$C$1064:$C$1093)),ROW()-ROW(AE1114)+1)),مسودة!AE1066:AE$1093)),0))</f>
        <v/>
      </c>
      <c r="AF1114" s="39" t="str">
        <f t="array" ref="AF1114">IF($C$1112="","",IFERROR(MAX(IF((ROW(مسودة!$C$1064:$C$1093)=SMALL(IF((ROW(مسودة!$C$1064:$C$1093)*(مسودة!$C$1064:$C$1093=$C$1112)),ROW(مسودة!$C$1064:$C$1093)),ROW()-ROW(AF1114)+1)),مسودة!AF1066:AF$1093)),0))</f>
        <v/>
      </c>
      <c r="AG1114" s="39" t="str">
        <f t="array" ref="AG1114">IF($C$1112="","",IFERROR(MAX(IF((ROW(مسودة!$C$1064:$C$1093)=SMALL(IF((ROW(مسودة!$C$1064:$C$1093)*(مسودة!$C$1064:$C$1093=$C$1112)),ROW(مسودة!$C$1064:$C$1093)),ROW()-ROW(AG1114)+1)),مسودة!AG1066:AG$1093)),0))</f>
        <v/>
      </c>
      <c r="AH1114" s="39" t="str">
        <f t="array" ref="AH1114">IF($C$1112="","",IFERROR(MAX(IF((ROW(مسودة!$C$1064:$C$1093)=SMALL(IF((ROW(مسودة!$C$1064:$C$1093)*(مسودة!$C$1064:$C$1093=$C$1112)),ROW(مسودة!$C$1064:$C$1093)),ROW()-ROW(AH1114)+1)),مسودة!AH1066:AH$1093)),0))</f>
        <v/>
      </c>
      <c r="AI1114" s="39" t="str">
        <f t="array" ref="AI1114">IF($C$1112="","",IFERROR(MAX(IF((ROW(مسودة!$C$1064:$C$1093)=SMALL(IF((ROW(مسودة!$C$1064:$C$1093)*(مسودة!$C$1064:$C$1093=$C$1112)),ROW(مسودة!$C$1064:$C$1093)),ROW()-ROW(AI1114)+1)),مسودة!AI1066:AI$1093)),0))</f>
        <v/>
      </c>
      <c r="AJ1114" s="39" t="str">
        <f t="array" ref="AJ1114">IF($C$1112="","",IFERROR(MAX(IF((ROW(مسودة!$C$1064:$C$1093)=SMALL(IF((ROW(مسودة!$C$1064:$C$1093)*(مسودة!$C$1064:$C$1093=$C$1112)),ROW(مسودة!$C$1064:$C$1093)),ROW()-ROW(AJ1114)+1)),مسودة!AJ1066:AJ$1093)),0))</f>
        <v/>
      </c>
      <c r="AK1114" s="39" t="str">
        <f t="array" ref="AK1114">IF($C$1112="","",IFERROR(MAX(IF((ROW(مسودة!$C$1064:$C$1093)=SMALL(IF((ROW(مسودة!$C$1064:$C$1093)*(مسودة!$C$1064:$C$1093=$C$1112)),ROW(مسودة!$C$1064:$C$1093)),ROW()-ROW(AK1114)+1)),مسودة!AK1066:AK$1093)),0))</f>
        <v/>
      </c>
      <c r="AL1114" s="39" t="str">
        <f t="array" ref="AL1114">IF($C$1112="","",IFERROR(MAX(IF((ROW(مسودة!$C$1064:$C$1093)=SMALL(IF((ROW(مسودة!$C$1064:$C$1093)*(مسودة!$C$1064:$C$1093=$C$1112)),ROW(مسودة!$C$1064:$C$1093)),ROW()-ROW(AL1114)+1)),مسودة!AL1066:AL$1093)),0))</f>
        <v/>
      </c>
      <c r="AM1114" s="39" t="str">
        <f t="array" ref="AM1114">IF($C$1112="","",IFERROR(MAX(IF((ROW(مسودة!$C$1064:$C$1093)=SMALL(IF((ROW(مسودة!$C$1064:$C$1093)*(مسودة!$C$1064:$C$1093=$C$1112)),ROW(مسودة!$C$1064:$C$1093)),ROW()-ROW(AM1114)+1)),مسودة!AM1066:AM$1093)),0))</f>
        <v/>
      </c>
      <c r="AN1114" s="39" t="str">
        <f t="array" ref="AN1114">IF($C1112="","",IFERROR(MAX(IF((ROW(مسودة!$C$1064:$C$1093)=SMALL(IF((ROW(مسودة!$C$1064:$C$1093)*(مسودة!$C$1064:$C$1093=$C1112)),ROW(مسودة!$C$1064:$C$1093)),ROW()-ROW(AN1114)+1)),مسودة!AN$1066:AN$1093)),0))</f>
        <v/>
      </c>
      <c r="AO1114" s="39" t="str">
        <f t="array" ref="AO1114">IF($C1112="","",IFERROR(MAX(IF((ROW(مسودة!$C$1064:$C$1093)=SMALL(IF((ROW(مسودة!$C$1064:$C$1093)*(مسودة!$C$1064:$C$1093=$C1112)),ROW(مسودة!$C$1064:$C$1093)),ROW()-ROW(AO1114)+1)),مسودة!AO$1066:AO$1093)),0))</f>
        <v/>
      </c>
      <c r="AP1114" s="39" t="str">
        <f>IF(AO1114&lt;50,"   ",IF(AO1114&lt;65,"مقبول",IF(AO1114&lt;75,"جيد",IF(AO1114&lt;85,"جيدجداً",IF(AO1114&lt;=100,"ممتاز","")))))</f>
        <v/>
      </c>
      <c r="AQ1114" s="57"/>
      <c r="AR1114" s="57"/>
      <c r="AS1114" s="57"/>
      <c r="AT1114" s="57"/>
      <c r="AU1114" s="105"/>
    </row>
    <row r="1115" spans="2:47" ht="26.25">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row>
    <row r="1116" spans="2:47" ht="26.25">
      <c r="B1116" s="16"/>
      <c r="C1116" s="17" t="s">
        <v>33</v>
      </c>
      <c r="D1116" s="17"/>
      <c r="E1116" s="17"/>
      <c r="F1116" s="17"/>
      <c r="G1116" s="17"/>
      <c r="H1116" s="17"/>
      <c r="I1116" s="16"/>
      <c r="J1116" s="16"/>
      <c r="K1116" s="16"/>
      <c r="L1116" s="18" t="s">
        <v>34</v>
      </c>
      <c r="M1116" s="18" t="s">
        <v>35</v>
      </c>
      <c r="N1116" s="18"/>
      <c r="O1116" s="18"/>
      <c r="P1116" s="18"/>
      <c r="Q1116" s="18"/>
      <c r="R1116" s="18"/>
      <c r="S1116" s="18"/>
      <c r="T1116" s="18"/>
      <c r="U1116" s="18"/>
      <c r="V1116" s="19"/>
      <c r="W1116" s="19"/>
      <c r="X1116" s="19"/>
      <c r="Y1116" s="18"/>
      <c r="Z1116" s="17"/>
      <c r="AA1116" s="17"/>
      <c r="AB1116" s="17"/>
      <c r="AC1116" s="17"/>
      <c r="AD1116" s="17"/>
      <c r="AE1116" s="18"/>
      <c r="AF1116" s="17"/>
      <c r="AG1116" s="17"/>
      <c r="AH1116" s="17"/>
      <c r="AI1116" s="17"/>
      <c r="AJ1116" s="17"/>
      <c r="AK1116" s="17"/>
      <c r="AL1116" s="17"/>
      <c r="AM1116" s="17"/>
      <c r="AN1116" s="17"/>
      <c r="AO1116" s="18"/>
    </row>
    <row r="1117" spans="2:47" ht="33.75">
      <c r="B1117" s="19"/>
      <c r="C1117" s="20" t="s">
        <v>36</v>
      </c>
      <c r="D1117" s="18" t="s">
        <v>37</v>
      </c>
      <c r="E1117" s="18"/>
      <c r="F1117" s="18"/>
      <c r="G1117" s="18"/>
      <c r="H1117" s="18"/>
      <c r="I1117" s="19"/>
      <c r="J1117" s="19"/>
      <c r="K1117" s="19"/>
      <c r="L1117" s="18" t="s">
        <v>34</v>
      </c>
      <c r="M1117" s="18" t="s">
        <v>38</v>
      </c>
      <c r="N1117" s="18"/>
      <c r="O1117" s="18"/>
      <c r="P1117" s="18"/>
      <c r="Q1117" s="18"/>
      <c r="R1117" s="18"/>
      <c r="S1117" s="18"/>
      <c r="T1117" s="18"/>
      <c r="U1117" s="18"/>
      <c r="V1117" s="19"/>
      <c r="W1117" s="19"/>
      <c r="X1117" s="19"/>
      <c r="AA1117" s="21"/>
      <c r="AB1117" s="22"/>
      <c r="AC1117" s="21"/>
      <c r="AD1117" s="21"/>
      <c r="AE1117" s="21"/>
      <c r="AF1117" s="21"/>
      <c r="AI1117" s="21"/>
      <c r="AJ1117" s="21"/>
      <c r="AK1117" s="21"/>
      <c r="AL1117" s="22"/>
      <c r="AM1117" s="21"/>
      <c r="AN1117" s="21"/>
      <c r="AO1117" s="21"/>
      <c r="AP1117" s="21"/>
      <c r="AQ1117" s="21"/>
      <c r="AR1117" s="23"/>
      <c r="AS1117" s="22"/>
      <c r="AT1117" s="21"/>
      <c r="AU1117" s="17"/>
    </row>
    <row r="1118" spans="2:47" ht="33.75">
      <c r="B1118" s="19"/>
      <c r="C1118" s="20"/>
      <c r="D1118" s="18"/>
      <c r="E1118" s="18"/>
      <c r="F1118" s="18"/>
      <c r="G1118" s="18"/>
      <c r="H1118" s="18"/>
      <c r="I1118" s="19"/>
      <c r="J1118" s="19"/>
      <c r="K1118" s="19"/>
      <c r="L1118" s="18"/>
      <c r="M1118" s="18"/>
      <c r="N1118" s="18"/>
      <c r="O1118" s="18"/>
      <c r="P1118" s="18"/>
      <c r="Q1118" s="18"/>
      <c r="R1118" s="18"/>
      <c r="S1118" s="18"/>
      <c r="T1118" s="18"/>
      <c r="U1118" s="18"/>
      <c r="V1118" s="19"/>
      <c r="W1118" s="19"/>
      <c r="X1118" s="19"/>
      <c r="AA1118" s="21"/>
      <c r="AB1118" s="22"/>
      <c r="AC1118" s="21"/>
      <c r="AD1118" s="21"/>
      <c r="AE1118" s="21"/>
      <c r="AF1118" s="21"/>
      <c r="AI1118" s="21"/>
      <c r="AJ1118" s="21"/>
      <c r="AK1118" s="21"/>
      <c r="AL1118" s="22"/>
      <c r="AM1118" s="21"/>
      <c r="AN1118" s="21"/>
      <c r="AO1118" s="21"/>
      <c r="AP1118" s="21"/>
      <c r="AQ1118" s="21"/>
      <c r="AR1118" s="23"/>
      <c r="AS1118" s="22"/>
      <c r="AT1118" s="21"/>
      <c r="AU1118" s="17"/>
    </row>
    <row r="1122" spans="2:47" ht="35.25">
      <c r="J1122" s="80" t="s">
        <v>0</v>
      </c>
      <c r="K1122" s="80"/>
      <c r="L1122" s="80"/>
      <c r="M1122" s="80"/>
      <c r="N1122" s="80"/>
      <c r="O1122" s="80"/>
      <c r="P1122" s="80"/>
      <c r="Q1122" s="80"/>
      <c r="R1122" s="80"/>
      <c r="S1122" s="80"/>
      <c r="T1122" s="80"/>
      <c r="U1122" s="80"/>
      <c r="V1122" s="80"/>
      <c r="W1122" s="80"/>
      <c r="X1122" s="80"/>
      <c r="Y1122" s="80"/>
      <c r="Z1122" s="80"/>
      <c r="AA1122" s="80"/>
      <c r="AB1122" s="80"/>
      <c r="AC1122" s="80"/>
      <c r="AD1122" s="80"/>
      <c r="AE1122" s="80"/>
      <c r="AF1122" s="80"/>
      <c r="AG1122" s="80"/>
      <c r="AH1122" s="80"/>
      <c r="AI1122" s="80"/>
    </row>
    <row r="1125" spans="2:47" ht="15.75" thickBot="1"/>
    <row r="1126" spans="2:47" ht="35.25" customHeight="1" thickTop="1" thickBot="1">
      <c r="B1126" s="81" t="s">
        <v>2</v>
      </c>
      <c r="C1126" s="84" t="s">
        <v>3</v>
      </c>
      <c r="D1126" s="87" t="s">
        <v>4</v>
      </c>
      <c r="E1126" s="90" t="s">
        <v>5</v>
      </c>
      <c r="F1126" s="24" t="s">
        <v>6</v>
      </c>
      <c r="G1126" s="63" t="s">
        <v>7</v>
      </c>
      <c r="H1126" s="64"/>
      <c r="I1126" s="65"/>
      <c r="J1126" s="63" t="s">
        <v>8</v>
      </c>
      <c r="K1126" s="64"/>
      <c r="L1126" s="65"/>
      <c r="M1126" s="63" t="s">
        <v>9</v>
      </c>
      <c r="N1126" s="64"/>
      <c r="O1126" s="65"/>
      <c r="P1126" s="63" t="s">
        <v>10</v>
      </c>
      <c r="Q1126" s="64"/>
      <c r="R1126" s="65"/>
      <c r="S1126" s="63" t="s">
        <v>11</v>
      </c>
      <c r="T1126" s="64"/>
      <c r="U1126" s="65"/>
      <c r="V1126" s="63" t="s">
        <v>12</v>
      </c>
      <c r="W1126" s="64"/>
      <c r="X1126" s="65"/>
      <c r="Y1126" s="63" t="s">
        <v>13</v>
      </c>
      <c r="Z1126" s="64"/>
      <c r="AA1126" s="65"/>
      <c r="AB1126" s="63" t="s">
        <v>14</v>
      </c>
      <c r="AC1126" s="64"/>
      <c r="AD1126" s="65"/>
      <c r="AE1126" s="63" t="s">
        <v>15</v>
      </c>
      <c r="AF1126" s="64"/>
      <c r="AG1126" s="65"/>
      <c r="AH1126" s="63" t="s">
        <v>16</v>
      </c>
      <c r="AI1126" s="64"/>
      <c r="AJ1126" s="65"/>
      <c r="AK1126" s="63" t="s">
        <v>17</v>
      </c>
      <c r="AL1126" s="64"/>
      <c r="AM1126" s="65"/>
      <c r="AN1126" s="66" t="s">
        <v>18</v>
      </c>
      <c r="AO1126" s="66" t="s">
        <v>19</v>
      </c>
      <c r="AP1126" s="66" t="s">
        <v>20</v>
      </c>
      <c r="AQ1126" s="69" t="s">
        <v>21</v>
      </c>
      <c r="AR1126" s="70"/>
      <c r="AS1126" s="69" t="s">
        <v>22</v>
      </c>
      <c r="AT1126" s="70"/>
      <c r="AU1126" s="73" t="s">
        <v>23</v>
      </c>
    </row>
    <row r="1127" spans="2:47" ht="187.5" customHeight="1" thickBot="1">
      <c r="B1127" s="82"/>
      <c r="C1127" s="85"/>
      <c r="D1127" s="88"/>
      <c r="E1127" s="91"/>
      <c r="F1127" s="8" t="s">
        <v>24</v>
      </c>
      <c r="G1127" s="8" t="s">
        <v>25</v>
      </c>
      <c r="H1127" s="8" t="s">
        <v>26</v>
      </c>
      <c r="I1127" s="8" t="s">
        <v>27</v>
      </c>
      <c r="J1127" s="8" t="s">
        <v>25</v>
      </c>
      <c r="K1127" s="8" t="s">
        <v>26</v>
      </c>
      <c r="L1127" s="8" t="s">
        <v>27</v>
      </c>
      <c r="M1127" s="8" t="s">
        <v>25</v>
      </c>
      <c r="N1127" s="8" t="s">
        <v>26</v>
      </c>
      <c r="O1127" s="8" t="s">
        <v>27</v>
      </c>
      <c r="P1127" s="8" t="s">
        <v>25</v>
      </c>
      <c r="Q1127" s="8" t="s">
        <v>26</v>
      </c>
      <c r="R1127" s="8" t="s">
        <v>27</v>
      </c>
      <c r="S1127" s="8" t="s">
        <v>25</v>
      </c>
      <c r="T1127" s="8" t="s">
        <v>26</v>
      </c>
      <c r="U1127" s="8" t="s">
        <v>27</v>
      </c>
      <c r="V1127" s="8" t="s">
        <v>25</v>
      </c>
      <c r="W1127" s="8" t="s">
        <v>26</v>
      </c>
      <c r="X1127" s="8" t="s">
        <v>27</v>
      </c>
      <c r="Y1127" s="8" t="s">
        <v>25</v>
      </c>
      <c r="Z1127" s="8" t="s">
        <v>26</v>
      </c>
      <c r="AA1127" s="8" t="s">
        <v>27</v>
      </c>
      <c r="AB1127" s="8" t="s">
        <v>25</v>
      </c>
      <c r="AC1127" s="8" t="s">
        <v>26</v>
      </c>
      <c r="AD1127" s="8" t="s">
        <v>27</v>
      </c>
      <c r="AE1127" s="8" t="s">
        <v>25</v>
      </c>
      <c r="AF1127" s="8" t="s">
        <v>26</v>
      </c>
      <c r="AG1127" s="8" t="s">
        <v>27</v>
      </c>
      <c r="AH1127" s="8" t="s">
        <v>25</v>
      </c>
      <c r="AI1127" s="8" t="s">
        <v>26</v>
      </c>
      <c r="AJ1127" s="8" t="s">
        <v>27</v>
      </c>
      <c r="AK1127" s="8" t="s">
        <v>25</v>
      </c>
      <c r="AL1127" s="8" t="s">
        <v>26</v>
      </c>
      <c r="AM1127" s="8" t="s">
        <v>27</v>
      </c>
      <c r="AN1127" s="67"/>
      <c r="AO1127" s="67"/>
      <c r="AP1127" s="67"/>
      <c r="AQ1127" s="71"/>
      <c r="AR1127" s="72"/>
      <c r="AS1127" s="71"/>
      <c r="AT1127" s="72"/>
      <c r="AU1127" s="74"/>
    </row>
    <row r="1128" spans="2:47" ht="28.5" customHeight="1" thickBot="1">
      <c r="B1128" s="82"/>
      <c r="C1128" s="85"/>
      <c r="D1128" s="88"/>
      <c r="E1128" s="91"/>
      <c r="F1128" s="25" t="s">
        <v>28</v>
      </c>
      <c r="G1128" s="9">
        <v>30</v>
      </c>
      <c r="H1128" s="9">
        <v>56</v>
      </c>
      <c r="I1128" s="9">
        <v>100</v>
      </c>
      <c r="J1128" s="9">
        <v>30</v>
      </c>
      <c r="K1128" s="9">
        <v>56</v>
      </c>
      <c r="L1128" s="9">
        <v>100</v>
      </c>
      <c r="M1128" s="9">
        <v>30</v>
      </c>
      <c r="N1128" s="9">
        <v>56</v>
      </c>
      <c r="O1128" s="9">
        <v>100</v>
      </c>
      <c r="P1128" s="9">
        <v>24</v>
      </c>
      <c r="Q1128" s="9">
        <v>29</v>
      </c>
      <c r="R1128" s="9">
        <v>60</v>
      </c>
      <c r="S1128" s="9">
        <v>24</v>
      </c>
      <c r="T1128" s="9">
        <v>29</v>
      </c>
      <c r="U1128" s="9">
        <v>60</v>
      </c>
      <c r="V1128" s="9">
        <v>24</v>
      </c>
      <c r="W1128" s="9">
        <v>29</v>
      </c>
      <c r="X1128" s="9">
        <v>60</v>
      </c>
      <c r="Y1128" s="9">
        <v>12</v>
      </c>
      <c r="Z1128" s="9">
        <v>22</v>
      </c>
      <c r="AA1128" s="9">
        <v>40</v>
      </c>
      <c r="AB1128" s="9">
        <v>16</v>
      </c>
      <c r="AC1128" s="9">
        <v>19</v>
      </c>
      <c r="AD1128" s="9">
        <v>40</v>
      </c>
      <c r="AE1128" s="9">
        <v>12</v>
      </c>
      <c r="AF1128" s="9">
        <v>22</v>
      </c>
      <c r="AG1128" s="9">
        <v>40</v>
      </c>
      <c r="AH1128" s="9">
        <v>12</v>
      </c>
      <c r="AI1128" s="9">
        <v>22</v>
      </c>
      <c r="AJ1128" s="9">
        <v>40</v>
      </c>
      <c r="AK1128" s="9">
        <v>6</v>
      </c>
      <c r="AL1128" s="9">
        <v>11</v>
      </c>
      <c r="AM1128" s="9">
        <v>20</v>
      </c>
      <c r="AN1128" s="67"/>
      <c r="AO1128" s="67"/>
      <c r="AP1128" s="67"/>
      <c r="AQ1128" s="76" t="s">
        <v>20</v>
      </c>
      <c r="AR1128" s="77"/>
      <c r="AS1128" s="78" t="s">
        <v>20</v>
      </c>
      <c r="AT1128" s="79"/>
      <c r="AU1128" s="75"/>
    </row>
    <row r="1129" spans="2:47" ht="28.5" customHeight="1" thickBot="1">
      <c r="B1129" s="83"/>
      <c r="C1129" s="86"/>
      <c r="D1129" s="89"/>
      <c r="E1129" s="92"/>
      <c r="F1129" s="25" t="s">
        <v>29</v>
      </c>
      <c r="G1129" s="9">
        <v>60</v>
      </c>
      <c r="H1129" s="9">
        <v>140</v>
      </c>
      <c r="I1129" s="9">
        <v>200</v>
      </c>
      <c r="J1129" s="9">
        <v>60</v>
      </c>
      <c r="K1129" s="9">
        <v>140</v>
      </c>
      <c r="L1129" s="9">
        <v>200</v>
      </c>
      <c r="M1129" s="9">
        <v>60</v>
      </c>
      <c r="N1129" s="9">
        <v>140</v>
      </c>
      <c r="O1129" s="9">
        <v>200</v>
      </c>
      <c r="P1129" s="9">
        <v>48</v>
      </c>
      <c r="Q1129" s="9">
        <v>72</v>
      </c>
      <c r="R1129" s="9">
        <v>120</v>
      </c>
      <c r="S1129" s="9">
        <v>48</v>
      </c>
      <c r="T1129" s="9">
        <v>72</v>
      </c>
      <c r="U1129" s="9">
        <v>120</v>
      </c>
      <c r="V1129" s="9">
        <v>48</v>
      </c>
      <c r="W1129" s="9">
        <v>72</v>
      </c>
      <c r="X1129" s="9">
        <v>120</v>
      </c>
      <c r="Y1129" s="9">
        <v>24</v>
      </c>
      <c r="Z1129" s="9">
        <v>56</v>
      </c>
      <c r="AA1129" s="9">
        <v>80</v>
      </c>
      <c r="AB1129" s="9">
        <v>32</v>
      </c>
      <c r="AC1129" s="9">
        <v>48</v>
      </c>
      <c r="AD1129" s="9">
        <v>80</v>
      </c>
      <c r="AE1129" s="9">
        <v>24</v>
      </c>
      <c r="AF1129" s="9">
        <v>56</v>
      </c>
      <c r="AG1129" s="9">
        <v>80</v>
      </c>
      <c r="AH1129" s="9">
        <v>24</v>
      </c>
      <c r="AI1129" s="9">
        <v>56</v>
      </c>
      <c r="AJ1129" s="9">
        <v>80</v>
      </c>
      <c r="AK1129" s="9">
        <v>12</v>
      </c>
      <c r="AL1129" s="9">
        <v>28</v>
      </c>
      <c r="AM1129" s="9">
        <v>40</v>
      </c>
      <c r="AN1129" s="68"/>
      <c r="AO1129" s="68"/>
      <c r="AP1129" s="68"/>
      <c r="AQ1129" s="78"/>
      <c r="AR1129" s="79"/>
      <c r="AS1129" s="78"/>
      <c r="AT1129" s="79"/>
      <c r="AU1129" s="75"/>
    </row>
    <row r="1130" spans="2:47" ht="28.5" customHeight="1" thickBot="1">
      <c r="B1130" s="48">
        <f>B1112+1</f>
        <v>251</v>
      </c>
      <c r="C1130" s="98">
        <f t="array" ref="C1130">IF(ISERROR(INDEX(مسودة!$C$1108:$AV$1137,SMALL(IF((مسودة!$AV$1108:$AV$1137="ناجح"),ROW(مسودة!$C$1108:$AV$1137)-MIN(ROW(مسودة!$C$1108:$AV$1137))+1,""),ROW(A1)),COLUMN(A1))),"",INDEX(مسودة!$C$1108:$AV$1137,SMALL(IF((مسودة!$AV$1108:$AV$1137="ناجح"),ROW(مسودة!$C$1108:$AV$1137)-MIN(ROW(مسودة!$C$1108:$AV$1137))+1,""),ROW(A1)),COLUMN(A1)))</f>
        <v>741</v>
      </c>
      <c r="D1130" s="95" t="str">
        <f>IF(C1130&lt;&gt;"",VLOOKUP(C1130,مسودة!$C$1108:$D$1137,2,0),"")</f>
        <v xml:space="preserve">تيمور  محمد </v>
      </c>
      <c r="E1130" s="95">
        <f>IF(C1130&lt;&gt;"",VLOOKUP(C1130,مسودة!$C$1108:$E$1137,3,0),"")</f>
        <v>363</v>
      </c>
      <c r="F1130" s="11" t="s">
        <v>30</v>
      </c>
      <c r="G1130" s="39">
        <f t="array" ref="G1130">IF($C$1130="","",IFERROR(MAX(IF((ROW(مسودة!$C$1108:$C$1137)=SMALL(IF((ROW(مسودة!$C$1108:$C$1137)*(مسودة!$C$1108:$C$1137=$C$1130)),ROW(مسودة!$C$1108:$C$1137)),ROW()-ROW(G1130)+1)),مسودة!G1108:G$1137)),0))</f>
        <v>18</v>
      </c>
      <c r="H1130" s="39">
        <f t="array" ref="H1130">IF($C$1130="","",IFERROR(MAX(IF((ROW(مسودة!$C$1108:$C$1137)=SMALL(IF((ROW(مسودة!$C$1108:$C$1137)*(مسودة!$C$1108:$C$1137=$C$1130)),ROW(مسودة!$C$1108:$C$1137)),ROW()-ROW(H1130)+1)),مسودة!H1108:H$1137)),0))</f>
        <v>56</v>
      </c>
      <c r="I1130" s="39">
        <f t="array" ref="I1130">IF($C$1130="","",IFERROR(MAX(IF((ROW(مسودة!$C$1108:$C$1137)=SMALL(IF((ROW(مسودة!$C$1108:$C$1137)*(مسودة!$C$1108:$C$1137=$C$1130)),ROW(مسودة!$C$1108:$C$1137)),ROW()-ROW(I1130)+1)),مسودة!I1108:I$1137)),0))</f>
        <v>74</v>
      </c>
      <c r="J1130" s="39">
        <f t="array" ref="J1130">IF($C$1130="","",IFERROR(MAX(IF((ROW(مسودة!$C$1108:$C$1137)=SMALL(IF((ROW(مسودة!$C$1108:$C$1137)*(مسودة!$C$1108:$C$1137=$C$1130)),ROW(مسودة!$C$1108:$C$1137)),ROW()-ROW(J1130)+1)),مسودة!J1108:J$1137)),0))</f>
        <v>24</v>
      </c>
      <c r="K1130" s="39">
        <f t="array" ref="K1130">IF($C$1130="","",IFERROR(MAX(IF((ROW(مسودة!$C$1108:$C$1137)=SMALL(IF((ROW(مسودة!$C$1108:$C$1137)*(مسودة!$C$1108:$C$1137=$C$1130)),ROW(مسودة!$C$1108:$C$1137)),ROW()-ROW(K1130)+1)),مسودة!K1108:K$1137)),0))</f>
        <v>30</v>
      </c>
      <c r="L1130" s="39">
        <f t="array" ref="L1130">IF($C$1130="","",IFERROR(MAX(IF((ROW(مسودة!$C$1108:$C$1137)=SMALL(IF((ROW(مسودة!$C$1108:$C$1137)*(مسودة!$C$1108:$C$1137=$C$1130)),ROW(مسودة!$C$1108:$C$1137)),ROW()-ROW(L1130)+1)),مسودة!L1108:L$1137)),0))</f>
        <v>54</v>
      </c>
      <c r="M1130" s="39">
        <f t="array" ref="M1130">IF($C$1130="","",IFERROR(MAX(IF((ROW(مسودة!$C$1108:$C$1137)=SMALL(IF((ROW(مسودة!$C$1108:$C$1137)*(مسودة!$C$1108:$C$1137=$C$1130)),ROW(مسودة!$C$1108:$C$1137)),ROW()-ROW(M1130)+1)),مسودة!M1108:M$1137)),0))</f>
        <v>17</v>
      </c>
      <c r="N1130" s="39">
        <f t="array" ref="N1130">IF($C$1130="","",IFERROR(MAX(IF((ROW(مسودة!$C$1108:$C$1137)=SMALL(IF((ROW(مسودة!$C$1108:$C$1137)*(مسودة!$C$1108:$C$1137=$C$1130)),ROW(مسودة!$C$1108:$C$1137)),ROW()-ROW(N1130)+1)),مسودة!N1108:N$1137)),0))</f>
        <v>44</v>
      </c>
      <c r="O1130" s="39">
        <f t="array" ref="O1130">IF($C$1130="","",IFERROR(MAX(IF((ROW(مسودة!$C$1108:$C$1137)=SMALL(IF((ROW(مسودة!$C$1108:$C$1137)*(مسودة!$C$1108:$C$1137=$C$1130)),ROW(مسودة!$C$1108:$C$1137)),ROW()-ROW(O1130)+1)),مسودة!O1108:O$1137)),0))</f>
        <v>61</v>
      </c>
      <c r="P1130" s="39">
        <f t="array" ref="P1130">IF($C$1130="","",IFERROR(MAX(IF((ROW(مسودة!$C$1108:$C$1137)=SMALL(IF((ROW(مسودة!$C$1108:$C$1137)*(مسودة!$C$1108:$C$1137=$C$1130)),ROW(مسودة!$C$1108:$C$1137)),ROW()-ROW(P1130)+1)),مسودة!P1108:P$1137)),0))</f>
        <v>22</v>
      </c>
      <c r="Q1130" s="39">
        <f t="array" ref="Q1130">IF($C$1130="","",IFERROR(MAX(IF((ROW(مسودة!$C$1108:$C$1137)=SMALL(IF((ROW(مسودة!$C$1108:$C$1137)*(مسودة!$C$1108:$C$1137=$C$1130)),ROW(مسودة!$C$1108:$C$1137)),ROW()-ROW(Q1130)+1)),مسودة!Q1108:Q$1137)),0))</f>
        <v>10</v>
      </c>
      <c r="R1130" s="39">
        <f t="array" ref="R1130">IF($C$1130="","",IFERROR(MAX(IF((ROW(مسودة!$C$1108:$C$1137)=SMALL(IF((ROW(مسودة!$C$1108:$C$1137)*(مسودة!$C$1108:$C$1137=$C$1130)),ROW(مسودة!$C$1108:$C$1137)),ROW()-ROW(R1130)+1)),مسودة!R1108:R$1137)),0))</f>
        <v>32</v>
      </c>
      <c r="S1130" s="39">
        <f t="array" ref="S1130">IF($C$1130="","",IFERROR(MAX(IF((ROW(مسودة!$C$1108:$C$1137)=SMALL(IF((ROW(مسودة!$C$1108:$C$1137)*(مسودة!$C$1108:$C$1137=$C$1130)),ROW(مسودة!$C$1108:$C$1137)),ROW()-ROW(S1130)+1)),مسودة!S1108:S$1137)),0))</f>
        <v>20</v>
      </c>
      <c r="T1130" s="39">
        <f t="array" ref="T1130">IF($C$1130="","",IFERROR(MAX(IF((ROW(مسودة!$C$1108:$C$1137)=SMALL(IF((ROW(مسودة!$C$1108:$C$1137)*(مسودة!$C$1108:$C$1137=$C$1130)),ROW(مسودة!$C$1108:$C$1137)),ROW()-ROW(T1130)+1)),مسودة!T1108:T$1137)),0))</f>
        <v>19</v>
      </c>
      <c r="U1130" s="39">
        <f t="array" ref="U1130">IF($C$1130="","",IFERROR(MAX(IF((ROW(مسودة!$C$1108:$C$1137)=SMALL(IF((ROW(مسودة!$C$1108:$C$1137)*(مسودة!$C$1108:$C$1137=$C$1130)),ROW(مسودة!$C$1108:$C$1137)),ROW()-ROW(U1130)+1)),مسودة!U1108:U$1137)),0))</f>
        <v>39</v>
      </c>
      <c r="V1130" s="39">
        <f t="array" ref="V1130">IF($C$1130="","",IFERROR(MAX(IF((ROW(مسودة!$C$1108:$C$1137)=SMALL(IF((ROW(مسودة!$C$1108:$C$1137)*(مسودة!$C$1108:$C$1137=$C$1130)),ROW(مسودة!$C$1108:$C$1137)),ROW()-ROW(V1130)+1)),مسودة!V1108:V$1137)),0))</f>
        <v>18</v>
      </c>
      <c r="W1130" s="39">
        <f t="array" ref="W1130">IF($C$1130="","",IFERROR(MAX(IF((ROW(مسودة!$C$1108:$C$1137)=SMALL(IF((ROW(مسودة!$C$1108:$C$1137)*(مسودة!$C$1108:$C$1137=$C$1130)),ROW(مسودة!$C$1108:$C$1137)),ROW()-ROW(W1130)+1)),مسودة!W1108:W$1137)),0))</f>
        <v>27</v>
      </c>
      <c r="X1130" s="39">
        <f t="array" ref="X1130">IF($C$1130="","",IFERROR(MAX(IF((ROW(مسودة!$C$1108:$C$1137)=SMALL(IF((ROW(مسودة!$C$1108:$C$1137)*(مسودة!$C$1108:$C$1137=$C$1130)),ROW(مسودة!$C$1108:$C$1137)),ROW()-ROW(X1130)+1)),مسودة!X1108:X$1137)),0))</f>
        <v>45</v>
      </c>
      <c r="Y1130" s="39">
        <f t="array" ref="Y1130">IF($C$1130="","",IFERROR(MAX(IF((ROW(مسودة!$C$1108:$C$1137)=SMALL(IF((ROW(مسودة!$C$1108:$C$1137)*(مسودة!$C$1108:$C$1137=$C$1130)),ROW(مسودة!$C$1108:$C$1137)),ROW()-ROW(Y1130)+1)),مسودة!Y1108:Y$1137)),0))</f>
        <v>10</v>
      </c>
      <c r="Z1130" s="39">
        <f t="array" ref="Z1130">IF($C$1130="","",IFERROR(MAX(IF((ROW(مسودة!$C$1108:$C$1137)=SMALL(IF((ROW(مسودة!$C$1108:$C$1137)*(مسودة!$C$1108:$C$1137=$C$1130)),ROW(مسودة!$C$1108:$C$1137)),ROW()-ROW(Z1130)+1)),مسودة!Z1108:Z$1137)),0))</f>
        <v>22</v>
      </c>
      <c r="AA1130" s="39">
        <f t="array" ref="AA1130">IF($C$1130="","",IFERROR(MAX(IF((ROW(مسودة!$C$1108:$C$1137)=SMALL(IF((ROW(مسودة!$C$1108:$C$1137)*(مسودة!$C$1108:$C$1137=$C$1130)),ROW(مسودة!$C$1108:$C$1137)),ROW()-ROW(AA1130)+1)),مسودة!AA1108:AA$1137)),0))</f>
        <v>32</v>
      </c>
      <c r="AB1130" s="39">
        <f t="array" ref="AB1130">IF($C$1130="","",IFERROR(MAX(IF((ROW(مسودة!$C$1108:$C$1137)=SMALL(IF((ROW(مسودة!$C$1108:$C$1137)*(مسودة!$C$1108:$C$1137=$C$1130)),ROW(مسودة!$C$1108:$C$1137)),ROW()-ROW(AB1130)+1)),مسودة!AB1108:AB$1137)),0))</f>
        <v>14</v>
      </c>
      <c r="AC1130" s="39">
        <f t="array" ref="AC1130">IF($C$1130="","",IFERROR(MAX(IF((ROW(مسودة!$C$1108:$C$1137)=SMALL(IF((ROW(مسودة!$C$1108:$C$1137)*(مسودة!$C$1108:$C$1137=$C$1130)),ROW(مسودة!$C$1108:$C$1137)),ROW()-ROW(AC1130)+1)),مسودة!AC1108:AC$1137)),0))</f>
        <v>22</v>
      </c>
      <c r="AD1130" s="39">
        <f t="array" ref="AD1130">IF($C$1130="","",IFERROR(MAX(IF((ROW(مسودة!$C$1108:$C$1137)=SMALL(IF((ROW(مسودة!$C$1108:$C$1137)*(مسودة!$C$1108:$C$1137=$C$1130)),ROW(مسودة!$C$1108:$C$1137)),ROW()-ROW(AD1130)+1)),مسودة!AD1108:AD$1137)),0))</f>
        <v>36</v>
      </c>
      <c r="AE1130" s="39">
        <f t="array" ref="AE1130">IF($C$1130="","",IFERROR(MAX(IF((ROW(مسودة!$C$1108:$C$1137)=SMALL(IF((ROW(مسودة!$C$1108:$C$1137)*(مسودة!$C$1108:$C$1137=$C$1130)),ROW(مسودة!$C$1108:$C$1137)),ROW()-ROW(AE1130)+1)),مسودة!AE1108:AE$1137)),0))</f>
        <v>11</v>
      </c>
      <c r="AF1130" s="39">
        <f t="array" ref="AF1130">IF($C$1130="","",IFERROR(MAX(IF((ROW(مسودة!$C$1108:$C$1137)=SMALL(IF((ROW(مسودة!$C$1108:$C$1137)*(مسودة!$C$1108:$C$1137=$C$1130)),ROW(مسودة!$C$1108:$C$1137)),ROW()-ROW(AF1130)+1)),مسودة!AF1108:AF$1137)),0))</f>
        <v>17</v>
      </c>
      <c r="AG1130" s="39">
        <f t="array" ref="AG1130">IF($C$1130="","",IFERROR(MAX(IF((ROW(مسودة!$C$1108:$C$1137)=SMALL(IF((ROW(مسودة!$C$1108:$C$1137)*(مسودة!$C$1108:$C$1137=$C$1130)),ROW(مسودة!$C$1108:$C$1137)),ROW()-ROW(AG1130)+1)),مسودة!AG1108:AG$1137)),0))</f>
        <v>28</v>
      </c>
      <c r="AH1130" s="39">
        <f t="array" ref="AH1130">IF($C$1130="","",IFERROR(MAX(IF((ROW(مسودة!$C$1108:$C$1137)=SMALL(IF((ROW(مسودة!$C$1108:$C$1137)*(مسودة!$C$1108:$C$1137=$C$1130)),ROW(مسودة!$C$1108:$C$1137)),ROW()-ROW(AH1130)+1)),مسودة!AH1108:AH$1137)),0))</f>
        <v>9</v>
      </c>
      <c r="AI1130" s="39">
        <f t="array" ref="AI1130">IF($C$1130="","",IFERROR(MAX(IF((ROW(مسودة!$C$1108:$C$1137)=SMALL(IF((ROW(مسودة!$C$1108:$C$1137)*(مسودة!$C$1108:$C$1137=$C$1130)),ROW(مسودة!$C$1108:$C$1137)),ROW()-ROW(AI1130)+1)),مسودة!AI1108:AI$1137)),0))</f>
        <v>18</v>
      </c>
      <c r="AJ1130" s="39">
        <f t="array" ref="AJ1130">IF($C$1130="","",IFERROR(MAX(IF((ROW(مسودة!$C$1108:$C$1137)=SMALL(IF((ROW(مسودة!$C$1108:$C$1137)*(مسودة!$C$1108:$C$1137=$C$1130)),ROW(مسودة!$C$1108:$C$1137)),ROW()-ROW(AJ1130)+1)),مسودة!AJ1108:AJ$1137)),0))</f>
        <v>27</v>
      </c>
      <c r="AK1130" s="39">
        <f t="array" ref="AK1130">IF($C$1130="","",IFERROR(MAX(IF((ROW(مسودة!$C$1108:$C$1137)=SMALL(IF((ROW(مسودة!$C$1108:$C$1137)*(مسودة!$C$1108:$C$1137=$C$1130)),ROW(مسودة!$C$1108:$C$1137)),ROW()-ROW(AK1130)+1)),مسودة!AK1108:AK$1137)),0))</f>
        <v>5</v>
      </c>
      <c r="AL1130" s="39">
        <f t="array" ref="AL1130">IF($C$1130="","",IFERROR(MAX(IF((ROW(مسودة!$C$1108:$C$1137)=SMALL(IF((ROW(مسودة!$C$1108:$C$1137)*(مسودة!$C$1108:$C$1137=$C$1130)),ROW(مسودة!$C$1108:$C$1137)),ROW()-ROW(AL1130)+1)),مسودة!AL1108:AL$1137)),0))</f>
        <v>9</v>
      </c>
      <c r="AM1130" s="39">
        <f t="array" ref="AM1130">IF($C$1130="","",IFERROR(MAX(IF((ROW(مسودة!$C$1108:$C$1137)=SMALL(IF((ROW(مسودة!$C$1108:$C$1137)*(مسودة!$C$1108:$C$1137=$C$1130)),ROW(مسودة!$C$1108:$C$1137)),ROW()-ROW(AM1130)+1)),مسودة!AM1108:AM$1137)),0))</f>
        <v>14</v>
      </c>
      <c r="AN1130" s="62"/>
      <c r="AO1130" s="62"/>
      <c r="AP1130" s="55"/>
      <c r="AQ1130" s="49"/>
      <c r="AR1130" s="49"/>
      <c r="AS1130" s="49"/>
      <c r="AT1130" s="49"/>
      <c r="AU1130" s="103" t="str">
        <f>IFERROR(LOOKUP(2,1/((مسودة!$C$1108:$C$1137=C1130)*(مسودة!$F$1108:$F$1137=F1130)),مسودة!$AV$1108:$AV$1137),"")</f>
        <v>ناجح</v>
      </c>
    </row>
    <row r="1131" spans="2:47" ht="28.5" customHeight="1" thickBot="1">
      <c r="B1131" s="48"/>
      <c r="C1131" s="99"/>
      <c r="D1131" s="51"/>
      <c r="E1131" s="51"/>
      <c r="F1131" s="11" t="s">
        <v>31</v>
      </c>
      <c r="G1131" s="39">
        <f t="array" ref="G1131">IF($C$1130="","",IFERROR(MAX(IF((ROW(مسودة!$C$1108:$C$1137)=SMALL(IF((ROW(مسودة!$C$1108:$C$1137)*(مسودة!$C$1108:$C$1137=$C$1130)),ROW(مسودة!$C$1108:$C$1137)),ROW()-ROW(G1131)+1)),مسودة!G1109:G$1137)),0))</f>
        <v>20</v>
      </c>
      <c r="H1131" s="39">
        <f t="array" ref="H1131">IF($C$1130="","",IFERROR(MAX(IF((ROW(مسودة!$C$1108:$C$1137)=SMALL(IF((ROW(مسودة!$C$1108:$C$1137)*(مسودة!$C$1108:$C$1137=$C$1130)),ROW(مسودة!$C$1108:$C$1137)),ROW()-ROW(H1131)+1)),مسودة!H1109:H$1137)),0))</f>
        <v>57</v>
      </c>
      <c r="I1131" s="39">
        <f t="array" ref="I1131">IF($C$1130="","",IFERROR(MAX(IF((ROW(مسودة!$C$1108:$C$1137)=SMALL(IF((ROW(مسودة!$C$1108:$C$1137)*(مسودة!$C$1108:$C$1137=$C$1130)),ROW(مسودة!$C$1108:$C$1137)),ROW()-ROW(I1131)+1)),مسودة!I1109:I$1137)),0))</f>
        <v>77</v>
      </c>
      <c r="J1131" s="39">
        <f t="array" ref="J1131">IF($C$1130="","",IFERROR(MAX(IF((ROW(مسودة!$C$1108:$C$1137)=SMALL(IF((ROW(مسودة!$C$1108:$C$1137)*(مسودة!$C$1108:$C$1137=$C$1130)),ROW(مسودة!$C$1108:$C$1137)),ROW()-ROW(J1131)+1)),مسودة!J1109:J$1137)),0))</f>
        <v>25</v>
      </c>
      <c r="K1131" s="39">
        <f t="array" ref="K1131">IF($C$1130="","",IFERROR(MAX(IF((ROW(مسودة!$C$1108:$C$1137)=SMALL(IF((ROW(مسودة!$C$1108:$C$1137)*(مسودة!$C$1108:$C$1137=$C$1130)),ROW(مسودة!$C$1108:$C$1137)),ROW()-ROW(K1131)+1)),مسودة!K1109:K$1137)),0))</f>
        <v>26</v>
      </c>
      <c r="L1131" s="39">
        <f t="array" ref="L1131">IF($C$1130="","",IFERROR(MAX(IF((ROW(مسودة!$C$1108:$C$1137)=SMALL(IF((ROW(مسودة!$C$1108:$C$1137)*(مسودة!$C$1108:$C$1137=$C$1130)),ROW(مسودة!$C$1108:$C$1137)),ROW()-ROW(L1131)+1)),مسودة!L1109:L$1137)),0))</f>
        <v>51</v>
      </c>
      <c r="M1131" s="39">
        <f t="array" ref="M1131">IF($C$1130="","",IFERROR(MAX(IF((ROW(مسودة!$C$1108:$C$1137)=SMALL(IF((ROW(مسودة!$C$1108:$C$1137)*(مسودة!$C$1108:$C$1137=$C$1130)),ROW(مسودة!$C$1108:$C$1137)),ROW()-ROW(M1131)+1)),مسودة!M1109:M$1137)),0))</f>
        <v>17</v>
      </c>
      <c r="N1131" s="39">
        <f t="array" ref="N1131">IF($C$1130="","",IFERROR(MAX(IF((ROW(مسودة!$C$1108:$C$1137)=SMALL(IF((ROW(مسودة!$C$1108:$C$1137)*(مسودة!$C$1108:$C$1137=$C$1130)),ROW(مسودة!$C$1108:$C$1137)),ROW()-ROW(N1131)+1)),مسودة!N1109:N$1137)),0))</f>
        <v>35</v>
      </c>
      <c r="O1131" s="39">
        <f t="array" ref="O1131">IF($C$1130="","",IFERROR(MAX(IF((ROW(مسودة!$C$1108:$C$1137)=SMALL(IF((ROW(مسودة!$C$1108:$C$1137)*(مسودة!$C$1108:$C$1137=$C$1130)),ROW(مسودة!$C$1108:$C$1137)),ROW()-ROW(O1131)+1)),مسودة!O1109:O$1137)),0))</f>
        <v>52</v>
      </c>
      <c r="P1131" s="39">
        <f t="array" ref="P1131">IF($C$1130="","",IFERROR(MAX(IF((ROW(مسودة!$C$1108:$C$1137)=SMALL(IF((ROW(مسودة!$C$1108:$C$1137)*(مسودة!$C$1108:$C$1137=$C$1130)),ROW(مسودة!$C$1108:$C$1137)),ROW()-ROW(P1131)+1)),مسودة!P1109:P$1137)),0))</f>
        <v>16</v>
      </c>
      <c r="Q1131" s="39">
        <f t="array" ref="Q1131">IF($C$1130="","",IFERROR(MAX(IF((ROW(مسودة!$C$1108:$C$1137)=SMALL(IF((ROW(مسودة!$C$1108:$C$1137)*(مسودة!$C$1108:$C$1137=$C$1130)),ROW(مسودة!$C$1108:$C$1137)),ROW()-ROW(Q1131)+1)),مسودة!Q1109:Q$1137)),0))</f>
        <v>19</v>
      </c>
      <c r="R1131" s="39">
        <f t="array" ref="R1131">IF($C$1130="","",IFERROR(MAX(IF((ROW(مسودة!$C$1108:$C$1137)=SMALL(IF((ROW(مسودة!$C$1108:$C$1137)*(مسودة!$C$1108:$C$1137=$C$1130)),ROW(مسودة!$C$1108:$C$1137)),ROW()-ROW(R1131)+1)),مسودة!R1109:R$1137)),0))</f>
        <v>35</v>
      </c>
      <c r="S1131" s="39">
        <f t="array" ref="S1131">IF($C$1130="","",IFERROR(MAX(IF((ROW(مسودة!$C$1108:$C$1137)=SMALL(IF((ROW(مسودة!$C$1108:$C$1137)*(مسودة!$C$1108:$C$1137=$C$1130)),ROW(مسودة!$C$1108:$C$1137)),ROW()-ROW(S1131)+1)),مسودة!S1109:S$1137)),0))</f>
        <v>19</v>
      </c>
      <c r="T1131" s="39">
        <f t="array" ref="T1131">IF($C$1130="","",IFERROR(MAX(IF((ROW(مسودة!$C$1108:$C$1137)=SMALL(IF((ROW(مسودة!$C$1108:$C$1137)*(مسودة!$C$1108:$C$1137=$C$1130)),ROW(مسودة!$C$1108:$C$1137)),ROW()-ROW(T1131)+1)),مسودة!T1109:T$1137)),0))</f>
        <v>29</v>
      </c>
      <c r="U1131" s="39">
        <f t="array" ref="U1131">IF($C$1130="","",IFERROR(MAX(IF((ROW(مسودة!$C$1108:$C$1137)=SMALL(IF((ROW(مسودة!$C$1108:$C$1137)*(مسودة!$C$1108:$C$1137=$C$1130)),ROW(مسودة!$C$1108:$C$1137)),ROW()-ROW(U1131)+1)),مسودة!U1109:U$1137)),0))</f>
        <v>48</v>
      </c>
      <c r="V1131" s="39">
        <f t="array" ref="V1131">IF($C$1130="","",IFERROR(MAX(IF((ROW(مسودة!$C$1108:$C$1137)=SMALL(IF((ROW(مسودة!$C$1108:$C$1137)*(مسودة!$C$1108:$C$1137=$C$1130)),ROW(مسودة!$C$1108:$C$1137)),ROW()-ROW(V1131)+1)),مسودة!V1109:V$1137)),0))</f>
        <v>16</v>
      </c>
      <c r="W1131" s="39">
        <f t="array" ref="W1131">IF($C$1130="","",IFERROR(MAX(IF((ROW(مسودة!$C$1108:$C$1137)=SMALL(IF((ROW(مسودة!$C$1108:$C$1137)*(مسودة!$C$1108:$C$1137=$C$1130)),ROW(مسودة!$C$1108:$C$1137)),ROW()-ROW(W1131)+1)),مسودة!W1109:W$1137)),0))</f>
        <v>17</v>
      </c>
      <c r="X1131" s="39">
        <f t="array" ref="X1131">IF($C$1130="","",IFERROR(MAX(IF((ROW(مسودة!$C$1108:$C$1137)=SMALL(IF((ROW(مسودة!$C$1108:$C$1137)*(مسودة!$C$1108:$C$1137=$C$1130)),ROW(مسودة!$C$1108:$C$1137)),ROW()-ROW(X1131)+1)),مسودة!X1109:X$1137)),0))</f>
        <v>33</v>
      </c>
      <c r="Y1131" s="39">
        <f t="array" ref="Y1131">IF($C$1130="","",IFERROR(MAX(IF((ROW(مسودة!$C$1108:$C$1137)=SMALL(IF((ROW(مسودة!$C$1108:$C$1137)*(مسودة!$C$1108:$C$1137=$C$1130)),ROW(مسودة!$C$1108:$C$1137)),ROW()-ROW(Y1131)+1)),مسودة!Y1109:Y$1137)),0))</f>
        <v>6</v>
      </c>
      <c r="Z1131" s="39">
        <f t="array" ref="Z1131">IF($C$1130="","",IFERROR(MAX(IF((ROW(مسودة!$C$1108:$C$1137)=SMALL(IF((ROW(مسودة!$C$1108:$C$1137)*(مسودة!$C$1108:$C$1137=$C$1130)),ROW(مسودة!$C$1108:$C$1137)),ROW()-ROW(Z1131)+1)),مسودة!Z1109:Z$1137)),0))</f>
        <v>16</v>
      </c>
      <c r="AA1131" s="39">
        <f t="array" ref="AA1131">IF($C$1130="","",IFERROR(MAX(IF((ROW(مسودة!$C$1108:$C$1137)=SMALL(IF((ROW(مسودة!$C$1108:$C$1137)*(مسودة!$C$1108:$C$1137=$C$1130)),ROW(مسودة!$C$1108:$C$1137)),ROW()-ROW(AA1131)+1)),مسودة!AA1109:AA$1137)),0))</f>
        <v>22</v>
      </c>
      <c r="AB1131" s="39">
        <f t="array" ref="AB1131">IF($C$1130="","",IFERROR(MAX(IF((ROW(مسودة!$C$1108:$C$1137)=SMALL(IF((ROW(مسودة!$C$1108:$C$1137)*(مسودة!$C$1108:$C$1137=$C$1130)),ROW(مسودة!$C$1108:$C$1137)),ROW()-ROW(AB1131)+1)),مسودة!AB1109:AB$1137)),0))</f>
        <v>14</v>
      </c>
      <c r="AC1131" s="39">
        <f t="array" ref="AC1131">IF($C$1130="","",IFERROR(MAX(IF((ROW(مسودة!$C$1108:$C$1137)=SMALL(IF((ROW(مسودة!$C$1108:$C$1137)*(مسودة!$C$1108:$C$1137=$C$1130)),ROW(مسودة!$C$1108:$C$1137)),ROW()-ROW(AC1131)+1)),مسودة!AC1109:AC$1137)),0))</f>
        <v>14</v>
      </c>
      <c r="AD1131" s="39">
        <f t="array" ref="AD1131">IF($C$1130="","",IFERROR(MAX(IF((ROW(مسودة!$C$1108:$C$1137)=SMALL(IF((ROW(مسودة!$C$1108:$C$1137)*(مسودة!$C$1108:$C$1137=$C$1130)),ROW(مسودة!$C$1108:$C$1137)),ROW()-ROW(AD1131)+1)),مسودة!AD1109:AD$1137)),0))</f>
        <v>28</v>
      </c>
      <c r="AE1131" s="39">
        <f t="array" ref="AE1131">IF($C$1130="","",IFERROR(MAX(IF((ROW(مسودة!$C$1108:$C$1137)=SMALL(IF((ROW(مسودة!$C$1108:$C$1137)*(مسودة!$C$1108:$C$1137=$C$1130)),ROW(مسودة!$C$1108:$C$1137)),ROW()-ROW(AE1131)+1)),مسودة!AE1109:AE$1137)),0))</f>
        <v>12</v>
      </c>
      <c r="AF1131" s="39">
        <f t="array" ref="AF1131">IF($C$1130="","",IFERROR(MAX(IF((ROW(مسودة!$C$1108:$C$1137)=SMALL(IF((ROW(مسودة!$C$1108:$C$1137)*(مسودة!$C$1108:$C$1137=$C$1130)),ROW(مسودة!$C$1108:$C$1137)),ROW()-ROW(AF1131)+1)),مسودة!AF1109:AF$1137)),0))</f>
        <v>24</v>
      </c>
      <c r="AG1131" s="39">
        <f t="array" ref="AG1131">IF($C$1130="","",IFERROR(MAX(IF((ROW(مسودة!$C$1108:$C$1137)=SMALL(IF((ROW(مسودة!$C$1108:$C$1137)*(مسودة!$C$1108:$C$1137=$C$1130)),ROW(مسودة!$C$1108:$C$1137)),ROW()-ROW(AG1131)+1)),مسودة!AG1109:AG$1137)),0))</f>
        <v>36</v>
      </c>
      <c r="AH1131" s="39">
        <f t="array" ref="AH1131">IF($C$1130="","",IFERROR(MAX(IF((ROW(مسودة!$C$1108:$C$1137)=SMALL(IF((ROW(مسودة!$C$1108:$C$1137)*(مسودة!$C$1108:$C$1137=$C$1130)),ROW(مسودة!$C$1108:$C$1137)),ROW()-ROW(AH1131)+1)),مسودة!AH1109:AH$1137)),0))</f>
        <v>8</v>
      </c>
      <c r="AI1131" s="39">
        <f t="array" ref="AI1131">IF($C$1130="","",IFERROR(MAX(IF((ROW(مسودة!$C$1108:$C$1137)=SMALL(IF((ROW(مسودة!$C$1108:$C$1137)*(مسودة!$C$1108:$C$1137=$C$1130)),ROW(مسودة!$C$1108:$C$1137)),ROW()-ROW(AI1131)+1)),مسودة!AI1109:AI$1137)),0))</f>
        <v>21</v>
      </c>
      <c r="AJ1131" s="39">
        <f t="array" ref="AJ1131">IF($C$1130="","",IFERROR(MAX(IF((ROW(مسودة!$C$1108:$C$1137)=SMALL(IF((ROW(مسودة!$C$1108:$C$1137)*(مسودة!$C$1108:$C$1137=$C$1130)),ROW(مسودة!$C$1108:$C$1137)),ROW()-ROW(AJ1131)+1)),مسودة!AJ1109:AJ$1137)),0))</f>
        <v>29</v>
      </c>
      <c r="AK1131" s="39">
        <f t="array" ref="AK1131">IF($C$1130="","",IFERROR(MAX(IF((ROW(مسودة!$C$1108:$C$1137)=SMALL(IF((ROW(مسودة!$C$1108:$C$1137)*(مسودة!$C$1108:$C$1137=$C$1130)),ROW(مسودة!$C$1108:$C$1137)),ROW()-ROW(AK1131)+1)),مسودة!AK1109:AK$1137)),0))</f>
        <v>5</v>
      </c>
      <c r="AL1131" s="39">
        <f t="array" ref="AL1131">IF($C$1130="","",IFERROR(MAX(IF((ROW(مسودة!$C$1108:$C$1137)=SMALL(IF((ROW(مسودة!$C$1108:$C$1137)*(مسودة!$C$1108:$C$1137=$C$1130)),ROW(مسودة!$C$1108:$C$1137)),ROW()-ROW(AL1131)+1)),مسودة!AL1109:AL$1137)),0))</f>
        <v>10</v>
      </c>
      <c r="AM1131" s="39">
        <f t="array" ref="AM1131">IF($C$1130="","",IFERROR(MAX(IF((ROW(مسودة!$C$1108:$C$1137)=SMALL(IF((ROW(مسودة!$C$1108:$C$1137)*(مسودة!$C$1108:$C$1137=$C$1130)),ROW(مسودة!$C$1108:$C$1137)),ROW()-ROW(AM1131)+1)),مسودة!AM1109:AM$1137)),0))</f>
        <v>15</v>
      </c>
      <c r="AN1131" s="56"/>
      <c r="AO1131" s="56"/>
      <c r="AP1131" s="56"/>
      <c r="AQ1131" s="49"/>
      <c r="AR1131" s="49"/>
      <c r="AS1131" s="49"/>
      <c r="AT1131" s="49"/>
      <c r="AU1131" s="104"/>
    </row>
    <row r="1132" spans="2:47" ht="28.5" thickBot="1">
      <c r="B1132" s="48"/>
      <c r="C1132" s="93"/>
      <c r="D1132" s="51"/>
      <c r="E1132" s="51"/>
      <c r="F1132" s="14" t="s">
        <v>32</v>
      </c>
      <c r="G1132" s="39">
        <f t="array" ref="G1132">IF($C$1130="","",IFERROR(MAX(IF((ROW(مسودة!$C$1108:$C$1137)=SMALL(IF((ROW(مسودة!$C$1108:$C$1137)*(مسودة!$C$1108:$C$1137=$C$1130)),ROW(مسودة!$C$1108:$C$1137)),ROW()-ROW(G1132)+1)),مسودة!G1110:G$1137)),0))</f>
        <v>38</v>
      </c>
      <c r="H1132" s="39">
        <f t="array" ref="H1132">IF($C$1130="","",IFERROR(MAX(IF((ROW(مسودة!$C$1108:$C$1137)=SMALL(IF((ROW(مسودة!$C$1108:$C$1137)*(مسودة!$C$1108:$C$1137=$C$1130)),ROW(مسودة!$C$1108:$C$1137)),ROW()-ROW(H1132)+1)),مسودة!H1110:H$1137)),0))</f>
        <v>113</v>
      </c>
      <c r="I1132" s="39">
        <f t="array" ref="I1132">IF($C$1130="","",IFERROR(MAX(IF((ROW(مسودة!$C$1108:$C$1137)=SMALL(IF((ROW(مسودة!$C$1108:$C$1137)*(مسودة!$C$1108:$C$1137=$C$1130)),ROW(مسودة!$C$1108:$C$1137)),ROW()-ROW(I1132)+1)),مسودة!I1110:I$1137)),0))</f>
        <v>151</v>
      </c>
      <c r="J1132" s="39">
        <f t="array" ref="J1132">IF($C$1130="","",IFERROR(MAX(IF((ROW(مسودة!$C$1108:$C$1137)=SMALL(IF((ROW(مسودة!$C$1108:$C$1137)*(مسودة!$C$1108:$C$1137=$C$1130)),ROW(مسودة!$C$1108:$C$1137)),ROW()-ROW(J1132)+1)),مسودة!J1110:J$1137)),0))</f>
        <v>49</v>
      </c>
      <c r="K1132" s="39">
        <f t="array" ref="K1132">IF($C$1130="","",IFERROR(MAX(IF((ROW(مسودة!$C$1108:$C$1137)=SMALL(IF((ROW(مسودة!$C$1108:$C$1137)*(مسودة!$C$1108:$C$1137=$C$1130)),ROW(مسودة!$C$1108:$C$1137)),ROW()-ROW(K1132)+1)),مسودة!K1110:K$1137)),0))</f>
        <v>56</v>
      </c>
      <c r="L1132" s="39">
        <f t="array" ref="L1132">IF($C$1130="","",IFERROR(MAX(IF((ROW(مسودة!$C$1108:$C$1137)=SMALL(IF((ROW(مسودة!$C$1108:$C$1137)*(مسودة!$C$1108:$C$1137=$C$1130)),ROW(مسودة!$C$1108:$C$1137)),ROW()-ROW(L1132)+1)),مسودة!L1110:L$1137)),0))</f>
        <v>105</v>
      </c>
      <c r="M1132" s="39">
        <f t="array" ref="M1132">IF($C$1130="","",IFERROR(MAX(IF((ROW(مسودة!$C$1108:$C$1137)=SMALL(IF((ROW(مسودة!$C$1108:$C$1137)*(مسودة!$C$1108:$C$1137=$C$1130)),ROW(مسودة!$C$1108:$C$1137)),ROW()-ROW(M1132)+1)),مسودة!M1110:M$1137)),0))</f>
        <v>34</v>
      </c>
      <c r="N1132" s="39">
        <f t="array" ref="N1132">IF($C$1130="","",IFERROR(MAX(IF((ROW(مسودة!$C$1108:$C$1137)=SMALL(IF((ROW(مسودة!$C$1108:$C$1137)*(مسودة!$C$1108:$C$1137=$C$1130)),ROW(مسودة!$C$1108:$C$1137)),ROW()-ROW(N1132)+1)),مسودة!N1110:N$1137)),0))</f>
        <v>79</v>
      </c>
      <c r="O1132" s="39">
        <f t="array" ref="O1132">IF($C$1130="","",IFERROR(MAX(IF((ROW(مسودة!$C$1108:$C$1137)=SMALL(IF((ROW(مسودة!$C$1108:$C$1137)*(مسودة!$C$1108:$C$1137=$C$1130)),ROW(مسودة!$C$1108:$C$1137)),ROW()-ROW(O1132)+1)),مسودة!O1110:O$1137)),0))</f>
        <v>113</v>
      </c>
      <c r="P1132" s="39">
        <f t="array" ref="P1132">IF($C$1130="","",IFERROR(MAX(IF((ROW(مسودة!$C$1108:$C$1137)=SMALL(IF((ROW(مسودة!$C$1108:$C$1137)*(مسودة!$C$1108:$C$1137=$C$1130)),ROW(مسودة!$C$1108:$C$1137)),ROW()-ROW(P1132)+1)),مسودة!P1110:P$1137)),0))</f>
        <v>38</v>
      </c>
      <c r="Q1132" s="39">
        <f t="array" ref="Q1132">IF($C$1130="","",IFERROR(MAX(IF((ROW(مسودة!$C$1108:$C$1137)=SMALL(IF((ROW(مسودة!$C$1108:$C$1137)*(مسودة!$C$1108:$C$1137=$C$1130)),ROW(مسودة!$C$1108:$C$1137)),ROW()-ROW(Q1132)+1)),مسودة!Q1110:Q$1137)),0))</f>
        <v>29</v>
      </c>
      <c r="R1132" s="39">
        <f t="array" ref="R1132">IF($C$1130="","",IFERROR(MAX(IF((ROW(مسودة!$C$1108:$C$1137)=SMALL(IF((ROW(مسودة!$C$1108:$C$1137)*(مسودة!$C$1108:$C$1137=$C$1130)),ROW(مسودة!$C$1108:$C$1137)),ROW()-ROW(R1132)+1)),مسودة!R1110:R$1137)),0))</f>
        <v>67</v>
      </c>
      <c r="S1132" s="39">
        <f t="array" ref="S1132">IF($C$1130="","",IFERROR(MAX(IF((ROW(مسودة!$C$1108:$C$1137)=SMALL(IF((ROW(مسودة!$C$1108:$C$1137)*(مسودة!$C$1108:$C$1137=$C$1130)),ROW(مسودة!$C$1108:$C$1137)),ROW()-ROW(S1132)+1)),مسودة!S1110:S$1137)),0))</f>
        <v>39</v>
      </c>
      <c r="T1132" s="39">
        <f t="array" ref="T1132">IF($C$1130="","",IFERROR(MAX(IF((ROW(مسودة!$C$1108:$C$1137)=SMALL(IF((ROW(مسودة!$C$1108:$C$1137)*(مسودة!$C$1108:$C$1137=$C$1130)),ROW(مسودة!$C$1108:$C$1137)),ROW()-ROW(T1132)+1)),مسودة!T1110:T$1137)),0))</f>
        <v>48</v>
      </c>
      <c r="U1132" s="39">
        <f t="array" ref="U1132">IF($C$1130="","",IFERROR(MAX(IF((ROW(مسودة!$C$1108:$C$1137)=SMALL(IF((ROW(مسودة!$C$1108:$C$1137)*(مسودة!$C$1108:$C$1137=$C$1130)),ROW(مسودة!$C$1108:$C$1137)),ROW()-ROW(U1132)+1)),مسودة!U1110:U$1137)),0))</f>
        <v>87</v>
      </c>
      <c r="V1132" s="39">
        <f t="array" ref="V1132">IF($C$1130="","",IFERROR(MAX(IF((ROW(مسودة!$C$1108:$C$1137)=SMALL(IF((ROW(مسودة!$C$1108:$C$1137)*(مسودة!$C$1108:$C$1137=$C$1130)),ROW(مسودة!$C$1108:$C$1137)),ROW()-ROW(V1132)+1)),مسودة!V1110:V$1137)),0))</f>
        <v>34</v>
      </c>
      <c r="W1132" s="39">
        <f t="array" ref="W1132">IF($C$1130="","",IFERROR(MAX(IF((ROW(مسودة!$C$1108:$C$1137)=SMALL(IF((ROW(مسودة!$C$1108:$C$1137)*(مسودة!$C$1108:$C$1137=$C$1130)),ROW(مسودة!$C$1108:$C$1137)),ROW()-ROW(W1132)+1)),مسودة!W1110:W$1137)),0))</f>
        <v>44</v>
      </c>
      <c r="X1132" s="39">
        <f t="array" ref="X1132">IF($C$1130="","",IFERROR(MAX(IF((ROW(مسودة!$C$1108:$C$1137)=SMALL(IF((ROW(مسودة!$C$1108:$C$1137)*(مسودة!$C$1108:$C$1137=$C$1130)),ROW(مسودة!$C$1108:$C$1137)),ROW()-ROW(X1132)+1)),مسودة!X1110:X$1137)),0))</f>
        <v>78</v>
      </c>
      <c r="Y1132" s="39">
        <f t="array" ref="Y1132">IF($C$1130="","",IFERROR(MAX(IF((ROW(مسودة!$C$1108:$C$1137)=SMALL(IF((ROW(مسودة!$C$1108:$C$1137)*(مسودة!$C$1108:$C$1137=$C$1130)),ROW(مسودة!$C$1108:$C$1137)),ROW()-ROW(Y1132)+1)),مسودة!Y1110:Y$1137)),0))</f>
        <v>16</v>
      </c>
      <c r="Z1132" s="39">
        <f t="array" ref="Z1132">IF($C$1130="","",IFERROR(MAX(IF((ROW(مسودة!$C$1108:$C$1137)=SMALL(IF((ROW(مسودة!$C$1108:$C$1137)*(مسودة!$C$1108:$C$1137=$C$1130)),ROW(مسودة!$C$1108:$C$1137)),ROW()-ROW(Z1132)+1)),مسودة!Z1110:Z$1137)),0))</f>
        <v>38</v>
      </c>
      <c r="AA1132" s="39">
        <f t="array" ref="AA1132">IF($C$1130="","",IFERROR(MAX(IF((ROW(مسودة!$C$1108:$C$1137)=SMALL(IF((ROW(مسودة!$C$1108:$C$1137)*(مسودة!$C$1108:$C$1137=$C$1130)),ROW(مسودة!$C$1108:$C$1137)),ROW()-ROW(AA1132)+1)),مسودة!AA1110:AA$1137)),0))</f>
        <v>54</v>
      </c>
      <c r="AB1132" s="39">
        <f t="array" ref="AB1132">IF($C$1130="","",IFERROR(MAX(IF((ROW(مسودة!$C$1108:$C$1137)=SMALL(IF((ROW(مسودة!$C$1108:$C$1137)*(مسودة!$C$1108:$C$1137=$C$1130)),ROW(مسودة!$C$1108:$C$1137)),ROW()-ROW(AB1132)+1)),مسودة!AB1110:AB$1137)),0))</f>
        <v>28</v>
      </c>
      <c r="AC1132" s="39">
        <f t="array" ref="AC1132">IF($C$1130="","",IFERROR(MAX(IF((ROW(مسودة!$C$1108:$C$1137)=SMALL(IF((ROW(مسودة!$C$1108:$C$1137)*(مسودة!$C$1108:$C$1137=$C$1130)),ROW(مسودة!$C$1108:$C$1137)),ROW()-ROW(AC1132)+1)),مسودة!AC1110:AC$1137)),0))</f>
        <v>36</v>
      </c>
      <c r="AD1132" s="39">
        <f t="array" ref="AD1132">IF($C$1130="","",IFERROR(MAX(IF((ROW(مسودة!$C$1108:$C$1137)=SMALL(IF((ROW(مسودة!$C$1108:$C$1137)*(مسودة!$C$1108:$C$1137=$C$1130)),ROW(مسودة!$C$1108:$C$1137)),ROW()-ROW(AD1132)+1)),مسودة!AD1110:AD$1137)),0))</f>
        <v>64</v>
      </c>
      <c r="AE1132" s="39">
        <f t="array" ref="AE1132">IF($C$1130="","",IFERROR(MAX(IF((ROW(مسودة!$C$1108:$C$1137)=SMALL(IF((ROW(مسودة!$C$1108:$C$1137)*(مسودة!$C$1108:$C$1137=$C$1130)),ROW(مسودة!$C$1108:$C$1137)),ROW()-ROW(AE1132)+1)),مسودة!AE1110:AE$1137)),0))</f>
        <v>23</v>
      </c>
      <c r="AF1132" s="39">
        <f t="array" ref="AF1132">IF($C$1130="","",IFERROR(MAX(IF((ROW(مسودة!$C$1108:$C$1137)=SMALL(IF((ROW(مسودة!$C$1108:$C$1137)*(مسودة!$C$1108:$C$1137=$C$1130)),ROW(مسودة!$C$1108:$C$1137)),ROW()-ROW(AF1132)+1)),مسودة!AF1110:AF$1137)),0))</f>
        <v>41</v>
      </c>
      <c r="AG1132" s="39">
        <f t="array" ref="AG1132">IF($C$1130="","",IFERROR(MAX(IF((ROW(مسودة!$C$1108:$C$1137)=SMALL(IF((ROW(مسودة!$C$1108:$C$1137)*(مسودة!$C$1108:$C$1137=$C$1130)),ROW(مسودة!$C$1108:$C$1137)),ROW()-ROW(AG1132)+1)),مسودة!AG1110:AG$1137)),0))</f>
        <v>64</v>
      </c>
      <c r="AH1132" s="39">
        <f t="array" ref="AH1132">IF($C$1130="","",IFERROR(MAX(IF((ROW(مسودة!$C$1108:$C$1137)=SMALL(IF((ROW(مسودة!$C$1108:$C$1137)*(مسودة!$C$1108:$C$1137=$C$1130)),ROW(مسودة!$C$1108:$C$1137)),ROW()-ROW(AH1132)+1)),مسودة!AH1110:AH$1137)),0))</f>
        <v>17</v>
      </c>
      <c r="AI1132" s="39">
        <f t="array" ref="AI1132">IF($C$1130="","",IFERROR(MAX(IF((ROW(مسودة!$C$1108:$C$1137)=SMALL(IF((ROW(مسودة!$C$1108:$C$1137)*(مسودة!$C$1108:$C$1137=$C$1130)),ROW(مسودة!$C$1108:$C$1137)),ROW()-ROW(AI1132)+1)),مسودة!AI1110:AI$1137)),0))</f>
        <v>39</v>
      </c>
      <c r="AJ1132" s="39">
        <f t="array" ref="AJ1132">IF($C$1130="","",IFERROR(MAX(IF((ROW(مسودة!$C$1108:$C$1137)=SMALL(IF((ROW(مسودة!$C$1108:$C$1137)*(مسودة!$C$1108:$C$1137=$C$1130)),ROW(مسودة!$C$1108:$C$1137)),ROW()-ROW(AJ1132)+1)),مسودة!AJ1110:AJ$1137)),0))</f>
        <v>56</v>
      </c>
      <c r="AK1132" s="39">
        <f t="array" ref="AK1132">IF($C$1130="","",IFERROR(MAX(IF((ROW(مسودة!$C$1108:$C$1137)=SMALL(IF((ROW(مسودة!$C$1108:$C$1137)*(مسودة!$C$1108:$C$1137=$C$1130)),ROW(مسودة!$C$1108:$C$1137)),ROW()-ROW(AK1132)+1)),مسودة!AK1110:AK$1137)),0))</f>
        <v>10</v>
      </c>
      <c r="AL1132" s="39">
        <f t="array" ref="AL1132">IF($C$1130="","",IFERROR(MAX(IF((ROW(مسودة!$C$1108:$C$1137)=SMALL(IF((ROW(مسودة!$C$1108:$C$1137)*(مسودة!$C$1108:$C$1137=$C$1130)),ROW(مسودة!$C$1108:$C$1137)),ROW()-ROW(AL1132)+1)),مسودة!AL1110:AL$1137)),0))</f>
        <v>19</v>
      </c>
      <c r="AM1132" s="39">
        <f t="array" ref="AM1132">IF($C$1130="","",IFERROR(MAX(IF((ROW(مسودة!$C$1108:$C$1137)=SMALL(IF((ROW(مسودة!$C$1108:$C$1137)*(مسودة!$C$1108:$C$1137=$C$1130)),ROW(مسودة!$C$1108:$C$1137)),ROW()-ROW(AM1132)+1)),مسودة!AM1110:AM$1137)),0))</f>
        <v>29</v>
      </c>
      <c r="AN1132" s="39">
        <f t="array" ref="AN1132">IF($C1130="","",IFERROR(MAX(IF((ROW(مسودة!$C$1108:$C$1137)=SMALL(IF((ROW(مسودة!$C$1108:$C$1137)*(مسودة!$C$1108:$C$1137=$C1130)),ROW(مسودة!$C$1108:$C$1137)),ROW()-ROW(AN1132)+1)),مسودة!AN$1110:AN$1137)),0))</f>
        <v>868</v>
      </c>
      <c r="AO1132" s="39">
        <f t="array" ref="AO1132">IF($C1130="","",IFERROR(MAX(IF((ROW(مسودة!$C$1108:$C$1137)=SMALL(IF((ROW(مسودة!$C$1108:$C$1137)*(مسودة!$C$1108:$C$1137=$C1130)),ROW(مسودة!$C$1108:$C$1137)),ROW()-ROW(AO1132)+1)),مسودة!AO$1110:AO$1137)),0))</f>
        <v>65.757575757575765</v>
      </c>
      <c r="AP1132" s="39" t="str">
        <f>IF(AO1132&lt;50,"   ",IF(AO1132&lt;65,"مقبول",IF(AO1132&lt;75,"جيد",IF(AO1132&lt;85,"جيدجداً",IF(AO1132&lt;=100,"ممتاز","")))))</f>
        <v>جيد</v>
      </c>
      <c r="AQ1132" s="49"/>
      <c r="AR1132" s="49"/>
      <c r="AS1132" s="49"/>
      <c r="AT1132" s="49"/>
      <c r="AU1132" s="105"/>
    </row>
    <row r="1133" spans="2:47" ht="28.5" customHeight="1" thickBot="1">
      <c r="B1133" s="48">
        <f>B1130+1</f>
        <v>252</v>
      </c>
      <c r="C1133" s="98">
        <f t="array" ref="C1133">IF(ISERROR(INDEX(مسودة!$C$1108:$AV$1137,SMALL(IF((مسودة!$AV$1108:$AV$1137="ناجح"),ROW(مسودة!$C$1108:$AV$1137)-MIN(ROW(مسودة!$C$1108:$AV$1137))+1,""),ROW(A2)),COLUMN(A2))),"",INDEX(مسودة!$C$1108:$AV$1137,SMALL(IF((مسودة!$AV$1108:$AV$1137="ناجح"),ROW(مسودة!$C$1108:$AV$1137)-MIN(ROW(مسودة!$C$1108:$AV$1137))+1,""),ROW(A2)),COLUMN(A2)))</f>
        <v>747</v>
      </c>
      <c r="D1133" s="95" t="str">
        <f>IF(C1133&lt;&gt;"",VLOOKUP(C1133,مسودة!$C$1108:$D$1137,2,0),"")</f>
        <v xml:space="preserve">خليل فوزي </v>
      </c>
      <c r="E1133" s="95">
        <f>IF(C1133&lt;&gt;"",VLOOKUP(C1133,مسودة!$C$1108:$E$1137,3,0),"")</f>
        <v>369</v>
      </c>
      <c r="F1133" s="11" t="s">
        <v>30</v>
      </c>
      <c r="G1133" s="39">
        <f t="array" ref="G1133">IF($C$1133="","",IFERROR(MAX(IF((ROW(مسودة!$C$1108:$C$1137)=SMALL(IF((ROW(مسودة!$C$1108:$C$1137)*(مسودة!$C$1108:$C$1137=$C$1133)),ROW(مسودة!$C$1108:$C$1137)),ROW()-ROW(G1133)+1)),مسودة!G1108:G$1137)),0))</f>
        <v>22</v>
      </c>
      <c r="H1133" s="39">
        <f t="array" ref="H1133">IF($C$1133="","",IFERROR(MAX(IF((ROW(مسودة!$C$1108:$C$1137)=SMALL(IF((ROW(مسودة!$C$1108:$C$1137)*(مسودة!$C$1108:$C$1137=$C$1133)),ROW(مسودة!$C$1108:$C$1137)),ROW()-ROW(H1133)+1)),مسودة!H1108:H$1137)),0))</f>
        <v>50</v>
      </c>
      <c r="I1133" s="39">
        <f t="array" ref="I1133">IF($C$1133="","",IFERROR(MAX(IF((ROW(مسودة!$C$1108:$C$1137)=SMALL(IF((ROW(مسودة!$C$1108:$C$1137)*(مسودة!$C$1108:$C$1137=$C$1133)),ROW(مسودة!$C$1108:$C$1137)),ROW()-ROW(I1133)+1)),مسودة!I1108:I$1137)),0))</f>
        <v>72</v>
      </c>
      <c r="J1133" s="39">
        <f t="array" ref="J1133">IF($C$1133="","",IFERROR(MAX(IF((ROW(مسودة!$C$1108:$C$1137)=SMALL(IF((ROW(مسودة!$C$1108:$C$1137)*(مسودة!$C$1108:$C$1137=$C$1133)),ROW(مسودة!$C$1108:$C$1137)),ROW()-ROW(J1133)+1)),مسودة!J1108:J$1137)),0))</f>
        <v>21</v>
      </c>
      <c r="K1133" s="39">
        <f t="array" ref="K1133">IF($C$1133="","",IFERROR(MAX(IF((ROW(مسودة!$C$1108:$C$1137)=SMALL(IF((ROW(مسودة!$C$1108:$C$1137)*(مسودة!$C$1108:$C$1137=$C$1133)),ROW(مسودة!$C$1108:$C$1137)),ROW()-ROW(K1133)+1)),مسودة!K1108:K$1137)),0))</f>
        <v>43</v>
      </c>
      <c r="L1133" s="39">
        <f t="array" ref="L1133">IF($C$1133="","",IFERROR(MAX(IF((ROW(مسودة!$C$1108:$C$1137)=SMALL(IF((ROW(مسودة!$C$1108:$C$1137)*(مسودة!$C$1108:$C$1137=$C$1133)),ROW(مسودة!$C$1108:$C$1137)),ROW()-ROW(L1133)+1)),مسودة!L1108:L$1137)),0))</f>
        <v>64</v>
      </c>
      <c r="M1133" s="39">
        <f t="array" ref="M1133">IF($C$1133="","",IFERROR(MAX(IF((ROW(مسودة!$C$1108:$C$1137)=SMALL(IF((ROW(مسودة!$C$1108:$C$1137)*(مسودة!$C$1108:$C$1137=$C$1133)),ROW(مسودة!$C$1108:$C$1137)),ROW()-ROW(M1133)+1)),مسودة!M1108:M$1137)),0))</f>
        <v>20</v>
      </c>
      <c r="N1133" s="39">
        <f t="array" ref="N1133">IF($C$1133="","",IFERROR(MAX(IF((ROW(مسودة!$C$1108:$C$1137)=SMALL(IF((ROW(مسودة!$C$1108:$C$1137)*(مسودة!$C$1108:$C$1137=$C$1133)),ROW(مسودة!$C$1108:$C$1137)),ROW()-ROW(N1133)+1)),مسودة!N1108:N$1137)),0))</f>
        <v>41</v>
      </c>
      <c r="O1133" s="39">
        <f t="array" ref="O1133">IF($C$1133="","",IFERROR(MAX(IF((ROW(مسودة!$C$1108:$C$1137)=SMALL(IF((ROW(مسودة!$C$1108:$C$1137)*(مسودة!$C$1108:$C$1137=$C$1133)),ROW(مسودة!$C$1108:$C$1137)),ROW()-ROW(O1133)+1)),مسودة!O1108:O$1137)),0))</f>
        <v>61</v>
      </c>
      <c r="P1133" s="39">
        <f t="array" ref="P1133">IF($C$1133="","",IFERROR(MAX(IF((ROW(مسودة!$C$1108:$C$1137)=SMALL(IF((ROW(مسودة!$C$1108:$C$1137)*(مسودة!$C$1108:$C$1137=$C$1133)),ROW(مسودة!$C$1108:$C$1137)),ROW()-ROW(P1133)+1)),مسودة!P1108:P$1137)),0))</f>
        <v>15</v>
      </c>
      <c r="Q1133" s="39">
        <f t="array" ref="Q1133">IF($C$1133="","",IFERROR(MAX(IF((ROW(مسودة!$C$1108:$C$1137)=SMALL(IF((ROW(مسودة!$C$1108:$C$1137)*(مسودة!$C$1108:$C$1137=$C$1133)),ROW(مسودة!$C$1108:$C$1137)),ROW()-ROW(Q1133)+1)),مسودة!Q1108:Q$1137)),0))</f>
        <v>20</v>
      </c>
      <c r="R1133" s="39">
        <f t="array" ref="R1133">IF($C$1133="","",IFERROR(MAX(IF((ROW(مسودة!$C$1108:$C$1137)=SMALL(IF((ROW(مسودة!$C$1108:$C$1137)*(مسودة!$C$1108:$C$1137=$C$1133)),ROW(مسودة!$C$1108:$C$1137)),ROW()-ROW(R1133)+1)),مسودة!R1108:R$1137)),0))</f>
        <v>35</v>
      </c>
      <c r="S1133" s="39">
        <f t="array" ref="S1133">IF($C$1133="","",IFERROR(MAX(IF((ROW(مسودة!$C$1108:$C$1137)=SMALL(IF((ROW(مسودة!$C$1108:$C$1137)*(مسودة!$C$1108:$C$1137=$C$1133)),ROW(مسودة!$C$1108:$C$1137)),ROW()-ROW(S1133)+1)),مسودة!S1108:S$1137)),0))</f>
        <v>16</v>
      </c>
      <c r="T1133" s="39">
        <f t="array" ref="T1133">IF($C$1133="","",IFERROR(MAX(IF((ROW(مسودة!$C$1108:$C$1137)=SMALL(IF((ROW(مسودة!$C$1108:$C$1137)*(مسودة!$C$1108:$C$1137=$C$1133)),ROW(مسودة!$C$1108:$C$1137)),ROW()-ROW(T1133)+1)),مسودة!T1108:T$1137)),0))</f>
        <v>15</v>
      </c>
      <c r="U1133" s="39">
        <f t="array" ref="U1133">IF($C$1133="","",IFERROR(MAX(IF((ROW(مسودة!$C$1108:$C$1137)=SMALL(IF((ROW(مسودة!$C$1108:$C$1137)*(مسودة!$C$1108:$C$1137=$C$1133)),ROW(مسودة!$C$1108:$C$1137)),ROW()-ROW(U1133)+1)),مسودة!U1108:U$1137)),0))</f>
        <v>31</v>
      </c>
      <c r="V1133" s="39">
        <f t="array" ref="V1133">IF($C$1133="","",IFERROR(MAX(IF((ROW(مسودة!$C$1108:$C$1137)=SMALL(IF((ROW(مسودة!$C$1108:$C$1137)*(مسودة!$C$1108:$C$1137=$C$1133)),ROW(مسودة!$C$1108:$C$1137)),ROW()-ROW(V1133)+1)),مسودة!V1108:V$1137)),0))</f>
        <v>16</v>
      </c>
      <c r="W1133" s="39">
        <f t="array" ref="W1133">IF($C$1133="","",IFERROR(MAX(IF((ROW(مسودة!$C$1108:$C$1137)=SMALL(IF((ROW(مسودة!$C$1108:$C$1137)*(مسودة!$C$1108:$C$1137=$C$1133)),ROW(مسودة!$C$1108:$C$1137)),ROW()-ROW(W1133)+1)),مسودة!W1108:W$1137)),0))</f>
        <v>14</v>
      </c>
      <c r="X1133" s="39">
        <f t="array" ref="X1133">IF($C$1133="","",IFERROR(MAX(IF((ROW(مسودة!$C$1108:$C$1137)=SMALL(IF((ROW(مسودة!$C$1108:$C$1137)*(مسودة!$C$1108:$C$1137=$C$1133)),ROW(مسودة!$C$1108:$C$1137)),ROW()-ROW(X1133)+1)),مسودة!X1108:X$1137)),0))</f>
        <v>30</v>
      </c>
      <c r="Y1133" s="39">
        <f t="array" ref="Y1133">IF($C$1133="","",IFERROR(MAX(IF((ROW(مسودة!$C$1108:$C$1137)=SMALL(IF((ROW(مسودة!$C$1108:$C$1137)*(مسودة!$C$1108:$C$1137=$C$1133)),ROW(مسودة!$C$1108:$C$1137)),ROW()-ROW(Y1133)+1)),مسودة!Y1108:Y$1137)),0))</f>
        <v>9</v>
      </c>
      <c r="Z1133" s="39">
        <f t="array" ref="Z1133">IF($C$1133="","",IFERROR(MAX(IF((ROW(مسودة!$C$1108:$C$1137)=SMALL(IF((ROW(مسودة!$C$1108:$C$1137)*(مسودة!$C$1108:$C$1137=$C$1133)),ROW(مسودة!$C$1108:$C$1137)),ROW()-ROW(Z1133)+1)),مسودة!Z1108:Z$1137)),0))</f>
        <v>21</v>
      </c>
      <c r="AA1133" s="39">
        <f t="array" ref="AA1133">IF($C$1133="","",IFERROR(MAX(IF((ROW(مسودة!$C$1108:$C$1137)=SMALL(IF((ROW(مسودة!$C$1108:$C$1137)*(مسودة!$C$1108:$C$1137=$C$1133)),ROW(مسودة!$C$1108:$C$1137)),ROW()-ROW(AA1133)+1)),مسودة!AA1108:AA$1137)),0))</f>
        <v>30</v>
      </c>
      <c r="AB1133" s="39">
        <f t="array" ref="AB1133">IF($C$1133="","",IFERROR(MAX(IF((ROW(مسودة!$C$1108:$C$1137)=SMALL(IF((ROW(مسودة!$C$1108:$C$1137)*(مسودة!$C$1108:$C$1137=$C$1133)),ROW(مسودة!$C$1108:$C$1137)),ROW()-ROW(AB1133)+1)),مسودة!AB1108:AB$1137)),0))</f>
        <v>14</v>
      </c>
      <c r="AC1133" s="39">
        <f t="array" ref="AC1133">IF($C$1133="","",IFERROR(MAX(IF((ROW(مسودة!$C$1108:$C$1137)=SMALL(IF((ROW(مسودة!$C$1108:$C$1137)*(مسودة!$C$1108:$C$1137=$C$1133)),ROW(مسودة!$C$1108:$C$1137)),ROW()-ROW(AC1133)+1)),مسودة!AC1108:AC$1137)),0))</f>
        <v>21</v>
      </c>
      <c r="AD1133" s="39">
        <f t="array" ref="AD1133">IF($C$1133="","",IFERROR(MAX(IF((ROW(مسودة!$C$1108:$C$1137)=SMALL(IF((ROW(مسودة!$C$1108:$C$1137)*(مسودة!$C$1108:$C$1137=$C$1133)),ROW(مسودة!$C$1108:$C$1137)),ROW()-ROW(AD1133)+1)),مسودة!AD1108:AD$1137)),0))</f>
        <v>35</v>
      </c>
      <c r="AE1133" s="39">
        <f t="array" ref="AE1133">IF($C$1133="","",IFERROR(MAX(IF((ROW(مسودة!$C$1108:$C$1137)=SMALL(IF((ROW(مسودة!$C$1108:$C$1137)*(مسودة!$C$1108:$C$1137=$C$1133)),ROW(مسودة!$C$1108:$C$1137)),ROW()-ROW(AE1133)+1)),مسودة!AE1108:AE$1137)),0))</f>
        <v>9</v>
      </c>
      <c r="AF1133" s="39">
        <f t="array" ref="AF1133">IF($C$1133="","",IFERROR(MAX(IF((ROW(مسودة!$C$1108:$C$1137)=SMALL(IF((ROW(مسودة!$C$1108:$C$1137)*(مسودة!$C$1108:$C$1137=$C$1133)),ROW(مسودة!$C$1108:$C$1137)),ROW()-ROW(AF1133)+1)),مسودة!AF1108:AF$1137)),0))</f>
        <v>23</v>
      </c>
      <c r="AG1133" s="39">
        <f t="array" ref="AG1133">IF($C$1133="","",IFERROR(MAX(IF((ROW(مسودة!$C$1108:$C$1137)=SMALL(IF((ROW(مسودة!$C$1108:$C$1137)*(مسودة!$C$1108:$C$1137=$C$1133)),ROW(مسودة!$C$1108:$C$1137)),ROW()-ROW(AG1133)+1)),مسودة!AG1108:AG$1137)),0))</f>
        <v>32</v>
      </c>
      <c r="AH1133" s="39">
        <f t="array" ref="AH1133">IF($C$1133="","",IFERROR(MAX(IF((ROW(مسودة!$C$1108:$C$1137)=SMALL(IF((ROW(مسودة!$C$1108:$C$1137)*(مسودة!$C$1108:$C$1137=$C$1133)),ROW(مسودة!$C$1108:$C$1137)),ROW()-ROW(AH1133)+1)),مسودة!AH1108:AH$1137)),0))</f>
        <v>7</v>
      </c>
      <c r="AI1133" s="39">
        <f t="array" ref="AI1133">IF($C$1133="","",IFERROR(MAX(IF((ROW(مسودة!$C$1108:$C$1137)=SMALL(IF((ROW(مسودة!$C$1108:$C$1137)*(مسودة!$C$1108:$C$1137=$C$1133)),ROW(مسودة!$C$1108:$C$1137)),ROW()-ROW(AI1133)+1)),مسودة!AI1108:AI$1137)),0))</f>
        <v>14</v>
      </c>
      <c r="AJ1133" s="39">
        <f t="array" ref="AJ1133">IF($C$1133="","",IFERROR(MAX(IF((ROW(مسودة!$C$1108:$C$1137)=SMALL(IF((ROW(مسودة!$C$1108:$C$1137)*(مسودة!$C$1108:$C$1137=$C$1133)),ROW(مسودة!$C$1108:$C$1137)),ROW()-ROW(AJ1133)+1)),مسودة!AJ1108:AJ$1137)),0))</f>
        <v>21</v>
      </c>
      <c r="AK1133" s="39">
        <f t="array" ref="AK1133">IF($C$1133="","",IFERROR(MAX(IF((ROW(مسودة!$C$1108:$C$1137)=SMALL(IF((ROW(مسودة!$C$1108:$C$1137)*(مسودة!$C$1108:$C$1137=$C$1133)),ROW(مسودة!$C$1108:$C$1137)),ROW()-ROW(AK1133)+1)),مسودة!AK1108:AK$1137)),0))</f>
        <v>5</v>
      </c>
      <c r="AL1133" s="39">
        <f t="array" ref="AL1133">IF($C$1133="","",IFERROR(MAX(IF((ROW(مسودة!$C$1108:$C$1137)=SMALL(IF((ROW(مسودة!$C$1108:$C$1137)*(مسودة!$C$1108:$C$1137=$C$1133)),ROW(مسودة!$C$1108:$C$1137)),ROW()-ROW(AL1133)+1)),مسودة!AL1108:AL$1137)),0))</f>
        <v>6</v>
      </c>
      <c r="AM1133" s="39">
        <f t="array" ref="AM1133">IF($C$1133="","",IFERROR(MAX(IF((ROW(مسودة!$C$1108:$C$1137)=SMALL(IF((ROW(مسودة!$C$1108:$C$1137)*(مسودة!$C$1108:$C$1137=$C$1133)),ROW(مسودة!$C$1108:$C$1137)),ROW()-ROW(AM1133)+1)),مسودة!AM1108:AM$1137)),0))</f>
        <v>11</v>
      </c>
      <c r="AN1133" s="62"/>
      <c r="AO1133" s="62"/>
      <c r="AP1133" s="55"/>
      <c r="AQ1133" s="49"/>
      <c r="AR1133" s="49"/>
      <c r="AS1133" s="49"/>
      <c r="AT1133" s="49"/>
      <c r="AU1133" s="103" t="str">
        <f>IFERROR(LOOKUP(2,1/((مسودة!$C$1108:$C$1137=C1133)*(مسودة!$F$1108:$F$1137=F1133)),مسودة!$AV$1108:$AV$1137),"")</f>
        <v>ناجح</v>
      </c>
    </row>
    <row r="1134" spans="2:47" ht="28.5" customHeight="1" thickBot="1">
      <c r="B1134" s="48"/>
      <c r="C1134" s="99"/>
      <c r="D1134" s="51"/>
      <c r="E1134" s="51"/>
      <c r="F1134" s="11" t="s">
        <v>31</v>
      </c>
      <c r="G1134" s="39">
        <f t="array" ref="G1134">IF($C$1133="","",IFERROR(MAX(IF((ROW(مسودة!$C$1108:$C$1137)=SMALL(IF((ROW(مسودة!$C$1108:$C$1137)*(مسودة!$C$1108:$C$1137=$C$1133)),ROW(مسودة!$C$1108:$C$1137)),ROW()-ROW(G1134)+1)),مسودة!G1109:G$1137)),0))</f>
        <v>22</v>
      </c>
      <c r="H1134" s="39">
        <f t="array" ref="H1134">IF($C$1133="","",IFERROR(MAX(IF((ROW(مسودة!$C$1108:$C$1137)=SMALL(IF((ROW(مسودة!$C$1108:$C$1137)*(مسودة!$C$1108:$C$1137=$C$1133)),ROW(مسودة!$C$1108:$C$1137)),ROW()-ROW(H1134)+1)),مسودة!H1109:H$1137)),0))</f>
        <v>63</v>
      </c>
      <c r="I1134" s="39">
        <f t="array" ref="I1134">IF($C$1133="","",IFERROR(MAX(IF((ROW(مسودة!$C$1108:$C$1137)=SMALL(IF((ROW(مسودة!$C$1108:$C$1137)*(مسودة!$C$1108:$C$1137=$C$1133)),ROW(مسودة!$C$1108:$C$1137)),ROW()-ROW(I1134)+1)),مسودة!I1109:I$1137)),0))</f>
        <v>85</v>
      </c>
      <c r="J1134" s="39">
        <f t="array" ref="J1134">IF($C$1133="","",IFERROR(MAX(IF((ROW(مسودة!$C$1108:$C$1137)=SMALL(IF((ROW(مسودة!$C$1108:$C$1137)*(مسودة!$C$1108:$C$1137=$C$1133)),ROW(مسودة!$C$1108:$C$1137)),ROW()-ROW(J1134)+1)),مسودة!J1109:J$1137)),0))</f>
        <v>21</v>
      </c>
      <c r="K1134" s="39">
        <f t="array" ref="K1134">IF($C$1133="","",IFERROR(MAX(IF((ROW(مسودة!$C$1108:$C$1137)=SMALL(IF((ROW(مسودة!$C$1108:$C$1137)*(مسودة!$C$1108:$C$1137=$C$1133)),ROW(مسودة!$C$1108:$C$1137)),ROW()-ROW(K1134)+1)),مسودة!K1109:K$1137)),0))</f>
        <v>39</v>
      </c>
      <c r="L1134" s="39">
        <f t="array" ref="L1134">IF($C$1133="","",IFERROR(MAX(IF((ROW(مسودة!$C$1108:$C$1137)=SMALL(IF((ROW(مسودة!$C$1108:$C$1137)*(مسودة!$C$1108:$C$1137=$C$1133)),ROW(مسودة!$C$1108:$C$1137)),ROW()-ROW(L1134)+1)),مسودة!L1109:L$1137)),0))</f>
        <v>60</v>
      </c>
      <c r="M1134" s="39">
        <f t="array" ref="M1134">IF($C$1133="","",IFERROR(MAX(IF((ROW(مسودة!$C$1108:$C$1137)=SMALL(IF((ROW(مسودة!$C$1108:$C$1137)*(مسودة!$C$1108:$C$1137=$C$1133)),ROW(مسودة!$C$1108:$C$1137)),ROW()-ROW(M1134)+1)),مسودة!M1109:M$1137)),0))</f>
        <v>15</v>
      </c>
      <c r="N1134" s="39">
        <f t="array" ref="N1134">IF($C$1133="","",IFERROR(MAX(IF((ROW(مسودة!$C$1108:$C$1137)=SMALL(IF((ROW(مسودة!$C$1108:$C$1137)*(مسودة!$C$1108:$C$1137=$C$1133)),ROW(مسودة!$C$1108:$C$1137)),ROW()-ROW(N1134)+1)),مسودة!N1109:N$1137)),0))</f>
        <v>40</v>
      </c>
      <c r="O1134" s="39">
        <f t="array" ref="O1134">IF($C$1133="","",IFERROR(MAX(IF((ROW(مسودة!$C$1108:$C$1137)=SMALL(IF((ROW(مسودة!$C$1108:$C$1137)*(مسودة!$C$1108:$C$1137=$C$1133)),ROW(مسودة!$C$1108:$C$1137)),ROW()-ROW(O1134)+1)),مسودة!O1109:O$1137)),0))</f>
        <v>55</v>
      </c>
      <c r="P1134" s="39">
        <f t="array" ref="P1134">IF($C$1133="","",IFERROR(MAX(IF((ROW(مسودة!$C$1108:$C$1137)=SMALL(IF((ROW(مسودة!$C$1108:$C$1137)*(مسودة!$C$1108:$C$1137=$C$1133)),ROW(مسودة!$C$1108:$C$1137)),ROW()-ROW(P1134)+1)),مسودة!P1109:P$1137)),0))</f>
        <v>13</v>
      </c>
      <c r="Q1134" s="39">
        <f t="array" ref="Q1134">IF($C$1133="","",IFERROR(MAX(IF((ROW(مسودة!$C$1108:$C$1137)=SMALL(IF((ROW(مسودة!$C$1108:$C$1137)*(مسودة!$C$1108:$C$1137=$C$1133)),ROW(مسودة!$C$1108:$C$1137)),ROW()-ROW(Q1134)+1)),مسودة!Q1109:Q$1137)),0))</f>
        <v>20</v>
      </c>
      <c r="R1134" s="39">
        <f t="array" ref="R1134">IF($C$1133="","",IFERROR(MAX(IF((ROW(مسودة!$C$1108:$C$1137)=SMALL(IF((ROW(مسودة!$C$1108:$C$1137)*(مسودة!$C$1108:$C$1137=$C$1133)),ROW(مسودة!$C$1108:$C$1137)),ROW()-ROW(R1134)+1)),مسودة!R1109:R$1137)),0))</f>
        <v>33</v>
      </c>
      <c r="S1134" s="39">
        <f t="array" ref="S1134">IF($C$1133="","",IFERROR(MAX(IF((ROW(مسودة!$C$1108:$C$1137)=SMALL(IF((ROW(مسودة!$C$1108:$C$1137)*(مسودة!$C$1108:$C$1137=$C$1133)),ROW(مسودة!$C$1108:$C$1137)),ROW()-ROW(S1134)+1)),مسودة!S1109:S$1137)),0))</f>
        <v>21</v>
      </c>
      <c r="T1134" s="39">
        <f t="array" ref="T1134">IF($C$1133="","",IFERROR(MAX(IF((ROW(مسودة!$C$1108:$C$1137)=SMALL(IF((ROW(مسودة!$C$1108:$C$1137)*(مسودة!$C$1108:$C$1137=$C$1133)),ROW(مسودة!$C$1108:$C$1137)),ROW()-ROW(T1134)+1)),مسودة!T1109:T$1137)),0))</f>
        <v>24</v>
      </c>
      <c r="U1134" s="39">
        <f t="array" ref="U1134">IF($C$1133="","",IFERROR(MAX(IF((ROW(مسودة!$C$1108:$C$1137)=SMALL(IF((ROW(مسودة!$C$1108:$C$1137)*(مسودة!$C$1108:$C$1137=$C$1133)),ROW(مسودة!$C$1108:$C$1137)),ROW()-ROW(U1134)+1)),مسودة!U1109:U$1137)),0))</f>
        <v>45</v>
      </c>
      <c r="V1134" s="39">
        <f t="array" ref="V1134">IF($C$1133="","",IFERROR(MAX(IF((ROW(مسودة!$C$1108:$C$1137)=SMALL(IF((ROW(مسودة!$C$1108:$C$1137)*(مسودة!$C$1108:$C$1137=$C$1133)),ROW(مسودة!$C$1108:$C$1137)),ROW()-ROW(V1134)+1)),مسودة!V1109:V$1137)),0))</f>
        <v>18</v>
      </c>
      <c r="W1134" s="39">
        <f t="array" ref="W1134">IF($C$1133="","",IFERROR(MAX(IF((ROW(مسودة!$C$1108:$C$1137)=SMALL(IF((ROW(مسودة!$C$1108:$C$1137)*(مسودة!$C$1108:$C$1137=$C$1133)),ROW(مسودة!$C$1108:$C$1137)),ROW()-ROW(W1134)+1)),مسودة!W1109:W$1137)),0))</f>
        <v>23</v>
      </c>
      <c r="X1134" s="39">
        <f t="array" ref="X1134">IF($C$1133="","",IFERROR(MAX(IF((ROW(مسودة!$C$1108:$C$1137)=SMALL(IF((ROW(مسودة!$C$1108:$C$1137)*(مسودة!$C$1108:$C$1137=$C$1133)),ROW(مسودة!$C$1108:$C$1137)),ROW()-ROW(X1134)+1)),مسودة!X1109:X$1137)),0))</f>
        <v>41</v>
      </c>
      <c r="Y1134" s="39">
        <f t="array" ref="Y1134">IF($C$1133="","",IFERROR(MAX(IF((ROW(مسودة!$C$1108:$C$1137)=SMALL(IF((ROW(مسودة!$C$1108:$C$1137)*(مسودة!$C$1108:$C$1137=$C$1133)),ROW(مسودة!$C$1108:$C$1137)),ROW()-ROW(Y1134)+1)),مسودة!Y1109:Y$1137)),0))</f>
        <v>8</v>
      </c>
      <c r="Z1134" s="39">
        <f t="array" ref="Z1134">IF($C$1133="","",IFERROR(MAX(IF((ROW(مسودة!$C$1108:$C$1137)=SMALL(IF((ROW(مسودة!$C$1108:$C$1137)*(مسودة!$C$1108:$C$1137=$C$1133)),ROW(مسودة!$C$1108:$C$1137)),ROW()-ROW(Z1134)+1)),مسودة!Z1109:Z$1137)),0))</f>
        <v>26</v>
      </c>
      <c r="AA1134" s="39">
        <f t="array" ref="AA1134">IF($C$1133="","",IFERROR(MAX(IF((ROW(مسودة!$C$1108:$C$1137)=SMALL(IF((ROW(مسودة!$C$1108:$C$1137)*(مسودة!$C$1108:$C$1137=$C$1133)),ROW(مسودة!$C$1108:$C$1137)),ROW()-ROW(AA1134)+1)),مسودة!AA1109:AA$1137)),0))</f>
        <v>34</v>
      </c>
      <c r="AB1134" s="39">
        <f t="array" ref="AB1134">IF($C$1133="","",IFERROR(MAX(IF((ROW(مسودة!$C$1108:$C$1137)=SMALL(IF((ROW(مسودة!$C$1108:$C$1137)*(مسودة!$C$1108:$C$1137=$C$1133)),ROW(مسودة!$C$1108:$C$1137)),ROW()-ROW(AB1134)+1)),مسودة!AB1109:AB$1137)),0))</f>
        <v>14</v>
      </c>
      <c r="AC1134" s="39">
        <f t="array" ref="AC1134">IF($C$1133="","",IFERROR(MAX(IF((ROW(مسودة!$C$1108:$C$1137)=SMALL(IF((ROW(مسودة!$C$1108:$C$1137)*(مسودة!$C$1108:$C$1137=$C$1133)),ROW(مسودة!$C$1108:$C$1137)),ROW()-ROW(AC1134)+1)),مسودة!AC1109:AC$1137)),0))</f>
        <v>6</v>
      </c>
      <c r="AD1134" s="39">
        <f t="array" ref="AD1134">IF($C$1133="","",IFERROR(MAX(IF((ROW(مسودة!$C$1108:$C$1137)=SMALL(IF((ROW(مسودة!$C$1108:$C$1137)*(مسودة!$C$1108:$C$1137=$C$1133)),ROW(مسودة!$C$1108:$C$1137)),ROW()-ROW(AD1134)+1)),مسودة!AD1109:AD$1137)),0))</f>
        <v>20</v>
      </c>
      <c r="AE1134" s="39">
        <f t="array" ref="AE1134">IF($C$1133="","",IFERROR(MAX(IF((ROW(مسودة!$C$1108:$C$1137)=SMALL(IF((ROW(مسودة!$C$1108:$C$1137)*(مسودة!$C$1108:$C$1137=$C$1133)),ROW(مسودة!$C$1108:$C$1137)),ROW()-ROW(AE1134)+1)),مسودة!AE1109:AE$1137)),0))</f>
        <v>11</v>
      </c>
      <c r="AF1134" s="39">
        <f t="array" ref="AF1134">IF($C$1133="","",IFERROR(MAX(IF((ROW(مسودة!$C$1108:$C$1137)=SMALL(IF((ROW(مسودة!$C$1108:$C$1137)*(مسودة!$C$1108:$C$1137=$C$1133)),ROW(مسودة!$C$1108:$C$1137)),ROW()-ROW(AF1134)+1)),مسودة!AF1109:AF$1137)),0))</f>
        <v>18</v>
      </c>
      <c r="AG1134" s="39">
        <f t="array" ref="AG1134">IF($C$1133="","",IFERROR(MAX(IF((ROW(مسودة!$C$1108:$C$1137)=SMALL(IF((ROW(مسودة!$C$1108:$C$1137)*(مسودة!$C$1108:$C$1137=$C$1133)),ROW(مسودة!$C$1108:$C$1137)),ROW()-ROW(AG1134)+1)),مسودة!AG1109:AG$1137)),0))</f>
        <v>29</v>
      </c>
      <c r="AH1134" s="39">
        <f t="array" ref="AH1134">IF($C$1133="","",IFERROR(MAX(IF((ROW(مسودة!$C$1108:$C$1137)=SMALL(IF((ROW(مسودة!$C$1108:$C$1137)*(مسودة!$C$1108:$C$1137=$C$1133)),ROW(مسودة!$C$1108:$C$1137)),ROW()-ROW(AH1134)+1)),مسودة!AH1109:AH$1137)),0))</f>
        <v>7</v>
      </c>
      <c r="AI1134" s="39">
        <f t="array" ref="AI1134">IF($C$1133="","",IFERROR(MAX(IF((ROW(مسودة!$C$1108:$C$1137)=SMALL(IF((ROW(مسودة!$C$1108:$C$1137)*(مسودة!$C$1108:$C$1137=$C$1133)),ROW(مسودة!$C$1108:$C$1137)),ROW()-ROW(AI1134)+1)),مسودة!AI1109:AI$1137)),0))</f>
        <v>12</v>
      </c>
      <c r="AJ1134" s="39">
        <f t="array" ref="AJ1134">IF($C$1133="","",IFERROR(MAX(IF((ROW(مسودة!$C$1108:$C$1137)=SMALL(IF((ROW(مسودة!$C$1108:$C$1137)*(مسودة!$C$1108:$C$1137=$C$1133)),ROW(مسودة!$C$1108:$C$1137)),ROW()-ROW(AJ1134)+1)),مسودة!AJ1109:AJ$1137)),0))</f>
        <v>19</v>
      </c>
      <c r="AK1134" s="39">
        <f t="array" ref="AK1134">IF($C$1133="","",IFERROR(MAX(IF((ROW(مسودة!$C$1108:$C$1137)=SMALL(IF((ROW(مسودة!$C$1108:$C$1137)*(مسودة!$C$1108:$C$1137=$C$1133)),ROW(مسودة!$C$1108:$C$1137)),ROW()-ROW(AK1134)+1)),مسودة!AK1109:AK$1137)),0))</f>
        <v>4</v>
      </c>
      <c r="AL1134" s="39">
        <f t="array" ref="AL1134">IF($C$1133="","",IFERROR(MAX(IF((ROW(مسودة!$C$1108:$C$1137)=SMALL(IF((ROW(مسودة!$C$1108:$C$1137)*(مسودة!$C$1108:$C$1137=$C$1133)),ROW(مسودة!$C$1108:$C$1137)),ROW()-ROW(AL1134)+1)),مسودة!AL1109:AL$1137)),0))</f>
        <v>7</v>
      </c>
      <c r="AM1134" s="39">
        <f t="array" ref="AM1134">IF($C$1133="","",IFERROR(MAX(IF((ROW(مسودة!$C$1108:$C$1137)=SMALL(IF((ROW(مسودة!$C$1108:$C$1137)*(مسودة!$C$1108:$C$1137=$C$1133)),ROW(مسودة!$C$1108:$C$1137)),ROW()-ROW(AM1134)+1)),مسودة!AM1109:AM$1137)),0))</f>
        <v>11</v>
      </c>
      <c r="AN1134" s="56"/>
      <c r="AO1134" s="56"/>
      <c r="AP1134" s="56"/>
      <c r="AQ1134" s="49"/>
      <c r="AR1134" s="49"/>
      <c r="AS1134" s="49"/>
      <c r="AT1134" s="49"/>
      <c r="AU1134" s="104"/>
    </row>
    <row r="1135" spans="2:47" ht="36" customHeight="1" thickBot="1">
      <c r="B1135" s="48"/>
      <c r="C1135" s="93"/>
      <c r="D1135" s="51"/>
      <c r="E1135" s="51"/>
      <c r="F1135" s="14" t="s">
        <v>32</v>
      </c>
      <c r="G1135" s="39">
        <f t="array" ref="G1135">IF($C$1133="","",IFERROR(MAX(IF((ROW(مسودة!$C$1108:$C$1137)=SMALL(IF((ROW(مسودة!$C$1108:$C$1137)*(مسودة!$C$1108:$C$1137=$C$1133)),ROW(مسودة!$C$1108:$C$1137)),ROW()-ROW(G1135)+1)),مسودة!G1110:G$1137)),0))</f>
        <v>44</v>
      </c>
      <c r="H1135" s="39">
        <f t="array" ref="H1135">IF($C$1133="","",IFERROR(MAX(IF((ROW(مسودة!$C$1108:$C$1137)=SMALL(IF((ROW(مسودة!$C$1108:$C$1137)*(مسودة!$C$1108:$C$1137=$C$1133)),ROW(مسودة!$C$1108:$C$1137)),ROW()-ROW(H1135)+1)),مسودة!H1110:H$1137)),0))</f>
        <v>113</v>
      </c>
      <c r="I1135" s="39">
        <f t="array" ref="I1135">IF($C$1133="","",IFERROR(MAX(IF((ROW(مسودة!$C$1108:$C$1137)=SMALL(IF((ROW(مسودة!$C$1108:$C$1137)*(مسودة!$C$1108:$C$1137=$C$1133)),ROW(مسودة!$C$1108:$C$1137)),ROW()-ROW(I1135)+1)),مسودة!I1110:I$1137)),0))</f>
        <v>157</v>
      </c>
      <c r="J1135" s="39">
        <f t="array" ref="J1135">IF($C$1133="","",IFERROR(MAX(IF((ROW(مسودة!$C$1108:$C$1137)=SMALL(IF((ROW(مسودة!$C$1108:$C$1137)*(مسودة!$C$1108:$C$1137=$C$1133)),ROW(مسودة!$C$1108:$C$1137)),ROW()-ROW(J1135)+1)),مسودة!J1110:J$1137)),0))</f>
        <v>42</v>
      </c>
      <c r="K1135" s="39">
        <f t="array" ref="K1135">IF($C$1133="","",IFERROR(MAX(IF((ROW(مسودة!$C$1108:$C$1137)=SMALL(IF((ROW(مسودة!$C$1108:$C$1137)*(مسودة!$C$1108:$C$1137=$C$1133)),ROW(مسودة!$C$1108:$C$1137)),ROW()-ROW(K1135)+1)),مسودة!K1110:K$1137)),0))</f>
        <v>82</v>
      </c>
      <c r="L1135" s="39">
        <f t="array" ref="L1135">IF($C$1133="","",IFERROR(MAX(IF((ROW(مسودة!$C$1108:$C$1137)=SMALL(IF((ROW(مسودة!$C$1108:$C$1137)*(مسودة!$C$1108:$C$1137=$C$1133)),ROW(مسودة!$C$1108:$C$1137)),ROW()-ROW(L1135)+1)),مسودة!L1110:L$1137)),0))</f>
        <v>124</v>
      </c>
      <c r="M1135" s="39">
        <f t="array" ref="M1135">IF($C$1133="","",IFERROR(MAX(IF((ROW(مسودة!$C$1108:$C$1137)=SMALL(IF((ROW(مسودة!$C$1108:$C$1137)*(مسودة!$C$1108:$C$1137=$C$1133)),ROW(مسودة!$C$1108:$C$1137)),ROW()-ROW(M1135)+1)),مسودة!M1110:M$1137)),0))</f>
        <v>35</v>
      </c>
      <c r="N1135" s="39">
        <f t="array" ref="N1135">IF($C$1133="","",IFERROR(MAX(IF((ROW(مسودة!$C$1108:$C$1137)=SMALL(IF((ROW(مسودة!$C$1108:$C$1137)*(مسودة!$C$1108:$C$1137=$C$1133)),ROW(مسودة!$C$1108:$C$1137)),ROW()-ROW(N1135)+1)),مسودة!N1110:N$1137)),0))</f>
        <v>81</v>
      </c>
      <c r="O1135" s="39">
        <f t="array" ref="O1135">IF($C$1133="","",IFERROR(MAX(IF((ROW(مسودة!$C$1108:$C$1137)=SMALL(IF((ROW(مسودة!$C$1108:$C$1137)*(مسودة!$C$1108:$C$1137=$C$1133)),ROW(مسودة!$C$1108:$C$1137)),ROW()-ROW(O1135)+1)),مسودة!O1110:O$1137)),0))</f>
        <v>116</v>
      </c>
      <c r="P1135" s="39">
        <f t="array" ref="P1135">IF($C$1133="","",IFERROR(MAX(IF((ROW(مسودة!$C$1108:$C$1137)=SMALL(IF((ROW(مسودة!$C$1108:$C$1137)*(مسودة!$C$1108:$C$1137=$C$1133)),ROW(مسودة!$C$1108:$C$1137)),ROW()-ROW(P1135)+1)),مسودة!P1110:P$1137)),0))</f>
        <v>28</v>
      </c>
      <c r="Q1135" s="39">
        <f t="array" ref="Q1135">IF($C$1133="","",IFERROR(MAX(IF((ROW(مسودة!$C$1108:$C$1137)=SMALL(IF((ROW(مسودة!$C$1108:$C$1137)*(مسودة!$C$1108:$C$1137=$C$1133)),ROW(مسودة!$C$1108:$C$1137)),ROW()-ROW(Q1135)+1)),مسودة!Q1110:Q$1137)),0))</f>
        <v>40</v>
      </c>
      <c r="R1135" s="39">
        <f t="array" ref="R1135">IF($C$1133="","",IFERROR(MAX(IF((ROW(مسودة!$C$1108:$C$1137)=SMALL(IF((ROW(مسودة!$C$1108:$C$1137)*(مسودة!$C$1108:$C$1137=$C$1133)),ROW(مسودة!$C$1108:$C$1137)),ROW()-ROW(R1135)+1)),مسودة!R1110:R$1137)),0))</f>
        <v>68</v>
      </c>
      <c r="S1135" s="39">
        <f t="array" ref="S1135">IF($C$1133="","",IFERROR(MAX(IF((ROW(مسودة!$C$1108:$C$1137)=SMALL(IF((ROW(مسودة!$C$1108:$C$1137)*(مسودة!$C$1108:$C$1137=$C$1133)),ROW(مسودة!$C$1108:$C$1137)),ROW()-ROW(S1135)+1)),مسودة!S1110:S$1137)),0))</f>
        <v>37</v>
      </c>
      <c r="T1135" s="39">
        <f t="array" ref="T1135">IF($C$1133="","",IFERROR(MAX(IF((ROW(مسودة!$C$1108:$C$1137)=SMALL(IF((ROW(مسودة!$C$1108:$C$1137)*(مسودة!$C$1108:$C$1137=$C$1133)),ROW(مسودة!$C$1108:$C$1137)),ROW()-ROW(T1135)+1)),مسودة!T1110:T$1137)),0))</f>
        <v>39</v>
      </c>
      <c r="U1135" s="39">
        <f t="array" ref="U1135">IF($C$1133="","",IFERROR(MAX(IF((ROW(مسودة!$C$1108:$C$1137)=SMALL(IF((ROW(مسودة!$C$1108:$C$1137)*(مسودة!$C$1108:$C$1137=$C$1133)),ROW(مسودة!$C$1108:$C$1137)),ROW()-ROW(U1135)+1)),مسودة!U1110:U$1137)),0))</f>
        <v>76</v>
      </c>
      <c r="V1135" s="39">
        <f t="array" ref="V1135">IF($C$1133="","",IFERROR(MAX(IF((ROW(مسودة!$C$1108:$C$1137)=SMALL(IF((ROW(مسودة!$C$1108:$C$1137)*(مسودة!$C$1108:$C$1137=$C$1133)),ROW(مسودة!$C$1108:$C$1137)),ROW()-ROW(V1135)+1)),مسودة!V1110:V$1137)),0))</f>
        <v>34</v>
      </c>
      <c r="W1135" s="39">
        <f t="array" ref="W1135">IF($C$1133="","",IFERROR(MAX(IF((ROW(مسودة!$C$1108:$C$1137)=SMALL(IF((ROW(مسودة!$C$1108:$C$1137)*(مسودة!$C$1108:$C$1137=$C$1133)),ROW(مسودة!$C$1108:$C$1137)),ROW()-ROW(W1135)+1)),مسودة!W1110:W$1137)),0))</f>
        <v>37</v>
      </c>
      <c r="X1135" s="39">
        <f t="array" ref="X1135">IF($C$1133="","",IFERROR(MAX(IF((ROW(مسودة!$C$1108:$C$1137)=SMALL(IF((ROW(مسودة!$C$1108:$C$1137)*(مسودة!$C$1108:$C$1137=$C$1133)),ROW(مسودة!$C$1108:$C$1137)),ROW()-ROW(X1135)+1)),مسودة!X1110:X$1137)),0))</f>
        <v>71</v>
      </c>
      <c r="Y1135" s="39">
        <f t="array" ref="Y1135">IF($C$1133="","",IFERROR(MAX(IF((ROW(مسودة!$C$1108:$C$1137)=SMALL(IF((ROW(مسودة!$C$1108:$C$1137)*(مسودة!$C$1108:$C$1137=$C$1133)),ROW(مسودة!$C$1108:$C$1137)),ROW()-ROW(Y1135)+1)),مسودة!Y1110:Y$1137)),0))</f>
        <v>17</v>
      </c>
      <c r="Z1135" s="39">
        <f t="array" ref="Z1135">IF($C$1133="","",IFERROR(MAX(IF((ROW(مسودة!$C$1108:$C$1137)=SMALL(IF((ROW(مسودة!$C$1108:$C$1137)*(مسودة!$C$1108:$C$1137=$C$1133)),ROW(مسودة!$C$1108:$C$1137)),ROW()-ROW(Z1135)+1)),مسودة!Z1110:Z$1137)),0))</f>
        <v>47</v>
      </c>
      <c r="AA1135" s="39">
        <f t="array" ref="AA1135">IF($C$1133="","",IFERROR(MAX(IF((ROW(مسودة!$C$1108:$C$1137)=SMALL(IF((ROW(مسودة!$C$1108:$C$1137)*(مسودة!$C$1108:$C$1137=$C$1133)),ROW(مسودة!$C$1108:$C$1137)),ROW()-ROW(AA1135)+1)),مسودة!AA1110:AA$1137)),0))</f>
        <v>64</v>
      </c>
      <c r="AB1135" s="39">
        <f t="array" ref="AB1135">IF($C$1133="","",IFERROR(MAX(IF((ROW(مسودة!$C$1108:$C$1137)=SMALL(IF((ROW(مسودة!$C$1108:$C$1137)*(مسودة!$C$1108:$C$1137=$C$1133)),ROW(مسودة!$C$1108:$C$1137)),ROW()-ROW(AB1135)+1)),مسودة!AB1110:AB$1137)),0))</f>
        <v>28</v>
      </c>
      <c r="AC1135" s="39">
        <f t="array" ref="AC1135">IF($C$1133="","",IFERROR(MAX(IF((ROW(مسودة!$C$1108:$C$1137)=SMALL(IF((ROW(مسودة!$C$1108:$C$1137)*(مسودة!$C$1108:$C$1137=$C$1133)),ROW(مسودة!$C$1108:$C$1137)),ROW()-ROW(AC1135)+1)),مسودة!AC1110:AC$1137)),0))</f>
        <v>27</v>
      </c>
      <c r="AD1135" s="39">
        <f t="array" ref="AD1135">IF($C$1133="","",IFERROR(MAX(IF((ROW(مسودة!$C$1108:$C$1137)=SMALL(IF((ROW(مسودة!$C$1108:$C$1137)*(مسودة!$C$1108:$C$1137=$C$1133)),ROW(مسودة!$C$1108:$C$1137)),ROW()-ROW(AD1135)+1)),مسودة!AD1110:AD$1137)),0))</f>
        <v>55</v>
      </c>
      <c r="AE1135" s="39">
        <f t="array" ref="AE1135">IF($C$1133="","",IFERROR(MAX(IF((ROW(مسودة!$C$1108:$C$1137)=SMALL(IF((ROW(مسودة!$C$1108:$C$1137)*(مسودة!$C$1108:$C$1137=$C$1133)),ROW(مسودة!$C$1108:$C$1137)),ROW()-ROW(AE1135)+1)),مسودة!AE1110:AE$1137)),0))</f>
        <v>20</v>
      </c>
      <c r="AF1135" s="39">
        <f t="array" ref="AF1135">IF($C$1133="","",IFERROR(MAX(IF((ROW(مسودة!$C$1108:$C$1137)=SMALL(IF((ROW(مسودة!$C$1108:$C$1137)*(مسودة!$C$1108:$C$1137=$C$1133)),ROW(مسودة!$C$1108:$C$1137)),ROW()-ROW(AF1135)+1)),مسودة!AF1110:AF$1137)),0))</f>
        <v>41</v>
      </c>
      <c r="AG1135" s="39">
        <f t="array" ref="AG1135">IF($C$1133="","",IFERROR(MAX(IF((ROW(مسودة!$C$1108:$C$1137)=SMALL(IF((ROW(مسودة!$C$1108:$C$1137)*(مسودة!$C$1108:$C$1137=$C$1133)),ROW(مسودة!$C$1108:$C$1137)),ROW()-ROW(AG1135)+1)),مسودة!AG1110:AG$1137)),0))</f>
        <v>61</v>
      </c>
      <c r="AH1135" s="39">
        <f t="array" ref="AH1135">IF($C$1133="","",IFERROR(MAX(IF((ROW(مسودة!$C$1108:$C$1137)=SMALL(IF((ROW(مسودة!$C$1108:$C$1137)*(مسودة!$C$1108:$C$1137=$C$1133)),ROW(مسودة!$C$1108:$C$1137)),ROW()-ROW(AH1135)+1)),مسودة!AH1110:AH$1137)),0))</f>
        <v>14</v>
      </c>
      <c r="AI1135" s="39">
        <f t="array" ref="AI1135">IF($C$1133="","",IFERROR(MAX(IF((ROW(مسودة!$C$1108:$C$1137)=SMALL(IF((ROW(مسودة!$C$1108:$C$1137)*(مسودة!$C$1108:$C$1137=$C$1133)),ROW(مسودة!$C$1108:$C$1137)),ROW()-ROW(AI1135)+1)),مسودة!AI1110:AI$1137)),0))</f>
        <v>26</v>
      </c>
      <c r="AJ1135" s="39">
        <f t="array" ref="AJ1135">IF($C$1133="","",IFERROR(MAX(IF((ROW(مسودة!$C$1108:$C$1137)=SMALL(IF((ROW(مسودة!$C$1108:$C$1137)*(مسودة!$C$1108:$C$1137=$C$1133)),ROW(مسودة!$C$1108:$C$1137)),ROW()-ROW(AJ1135)+1)),مسودة!AJ1110:AJ$1137)),0))</f>
        <v>40</v>
      </c>
      <c r="AK1135" s="39">
        <f t="array" ref="AK1135">IF($C$1133="","",IFERROR(MAX(IF((ROW(مسودة!$C$1108:$C$1137)=SMALL(IF((ROW(مسودة!$C$1108:$C$1137)*(مسودة!$C$1108:$C$1137=$C$1133)),ROW(مسودة!$C$1108:$C$1137)),ROW()-ROW(AK1135)+1)),مسودة!AK1110:AK$1137)),0))</f>
        <v>9</v>
      </c>
      <c r="AL1135" s="39">
        <f t="array" ref="AL1135">IF($C$1133="","",IFERROR(MAX(IF((ROW(مسودة!$C$1108:$C$1137)=SMALL(IF((ROW(مسودة!$C$1108:$C$1137)*(مسودة!$C$1108:$C$1137=$C$1133)),ROW(مسودة!$C$1108:$C$1137)),ROW()-ROW(AL1135)+1)),مسودة!AL1110:AL$1137)),0))</f>
        <v>13</v>
      </c>
      <c r="AM1135" s="39">
        <f t="array" ref="AM1135">IF($C$1133="","",IFERROR(MAX(IF((ROW(مسودة!$C$1108:$C$1137)=SMALL(IF((ROW(مسودة!$C$1108:$C$1137)*(مسودة!$C$1108:$C$1137=$C$1133)),ROW(مسودة!$C$1108:$C$1137)),ROW()-ROW(AM1135)+1)),مسودة!AM1110:AM$1137)),0))</f>
        <v>22</v>
      </c>
      <c r="AN1135" s="39">
        <f t="array" ref="AN1135">IF($C1133="","",IFERROR(MAX(IF((ROW(مسودة!$C$1108:$C$1137)=SMALL(IF((ROW(مسودة!$C$1108:$C$1137)*(مسودة!$C$1108:$C$1137=$C1133)),ROW(مسودة!$C$1108:$C$1137)),ROW()-ROW(AN1135)+1)),مسودة!AN$1110:AN$1137)),0))</f>
        <v>854</v>
      </c>
      <c r="AO1135" s="39">
        <f t="array" ref="AO1135">IF($C1133="","",IFERROR(MAX(IF((ROW(مسودة!$C$1108:$C$1137)=SMALL(IF((ROW(مسودة!$C$1108:$C$1137)*(مسودة!$C$1108:$C$1137=$C1133)),ROW(مسودة!$C$1108:$C$1137)),ROW()-ROW(AO1135)+1)),مسودة!AO$1110:AO$1137)),0))</f>
        <v>64.696969696969703</v>
      </c>
      <c r="AP1135" s="39" t="str">
        <f>IF(AO1135&lt;50,"   ",IF(AO1135&lt;65,"مقبول",IF(AO1135&lt;75,"جيد",IF(AO1135&lt;85,"جيدجداً",IF(AO1135&lt;=100,"ممتاز","")))))</f>
        <v>مقبول</v>
      </c>
      <c r="AQ1135" s="49"/>
      <c r="AR1135" s="49"/>
      <c r="AS1135" s="49"/>
      <c r="AT1135" s="49"/>
      <c r="AU1135" s="105"/>
    </row>
    <row r="1136" spans="2:47" ht="28.5" customHeight="1" thickBot="1">
      <c r="B1136" s="48">
        <f t="shared" ref="B1136" si="192">B1133+1</f>
        <v>253</v>
      </c>
      <c r="C1136" s="98">
        <f t="array" ref="C1136">IF(ISERROR(INDEX(مسودة!$C$1108:$AV$1137,SMALL(IF((مسودة!$AV$1108:$AV$1137="ناجح"),ROW(مسودة!$C$1108:$AV$1137)-MIN(ROW(مسودة!$C$1108:$AV$1137))+1,""),ROW(A3)),COLUMN(A3))),"",INDEX(مسودة!$C$1108:$AV$1137,SMALL(IF((مسودة!$AV$1108:$AV$1137="ناجح"),ROW(مسودة!$C$1108:$AV$1137)-MIN(ROW(مسودة!$C$1108:$AV$1137))+1,""),ROW(A3)),COLUMN(A3)))</f>
        <v>748</v>
      </c>
      <c r="D1136" s="95" t="str">
        <f>IF(C1136&lt;&gt;"",VLOOKUP(C1136,مسودة!$C$1108:$D$1137,2,0),"")</f>
        <v xml:space="preserve">خيري محمد </v>
      </c>
      <c r="E1136" s="95">
        <f>IF(C1136&lt;&gt;"",VLOOKUP(C1136,مسودة!$C$1108:$E$1137,3,0),"")</f>
        <v>370</v>
      </c>
      <c r="F1136" s="11" t="s">
        <v>30</v>
      </c>
      <c r="G1136" s="39">
        <f t="array" ref="G1136">IF($C$1136="","",IFERROR(MAX(IF((ROW(مسودة!$C$1108:$C$1137)=SMALL(IF((ROW(مسودة!$C$1108:$C$1137)*(مسودة!$C$1108:$C$1137=$C$1136)),ROW(مسودة!$C$1108:$C$1137)),ROW()-ROW(G1136)+1)),مسودة!G1108:G$1137)),0))</f>
        <v>30</v>
      </c>
      <c r="H1136" s="39">
        <f t="array" ref="H1136">IF($C$1136="","",IFERROR(MAX(IF((ROW(مسودة!$C$1108:$C$1137)=SMALL(IF((ROW(مسودة!$C$1108:$C$1137)*(مسودة!$C$1108:$C$1137=$C$1136)),ROW(مسودة!$C$1108:$C$1137)),ROW()-ROW(H1136)+1)),مسودة!H1108:H$1137)),0))</f>
        <v>70</v>
      </c>
      <c r="I1136" s="39">
        <f t="array" ref="I1136">IF($C$1136="","",IFERROR(MAX(IF((ROW(مسودة!$C$1108:$C$1137)=SMALL(IF((ROW(مسودة!$C$1108:$C$1137)*(مسودة!$C$1108:$C$1137=$C$1136)),ROW(مسودة!$C$1108:$C$1137)),ROW()-ROW(I1136)+1)),مسودة!I1108:I$1137)),0))</f>
        <v>100</v>
      </c>
      <c r="J1136" s="39">
        <f t="array" ref="J1136">IF($C$1136="","",IFERROR(MAX(IF((ROW(مسودة!$C$1108:$C$1137)=SMALL(IF((ROW(مسودة!$C$1108:$C$1137)*(مسودة!$C$1108:$C$1137=$C$1136)),ROW(مسودة!$C$1108:$C$1137)),ROW()-ROW(J1136)+1)),مسودة!J1108:J$1137)),0))</f>
        <v>30</v>
      </c>
      <c r="K1136" s="39">
        <f t="array" ref="K1136">IF($C$1136="","",IFERROR(MAX(IF((ROW(مسودة!$C$1108:$C$1137)=SMALL(IF((ROW(مسودة!$C$1108:$C$1137)*(مسودة!$C$1108:$C$1137=$C$1136)),ROW(مسودة!$C$1108:$C$1137)),ROW()-ROW(K1136)+1)),مسودة!K1108:K$1137)),0))</f>
        <v>39</v>
      </c>
      <c r="L1136" s="39">
        <f t="array" ref="L1136">IF($C$1136="","",IFERROR(MAX(IF((ROW(مسودة!$C$1108:$C$1137)=SMALL(IF((ROW(مسودة!$C$1108:$C$1137)*(مسودة!$C$1108:$C$1137=$C$1136)),ROW(مسودة!$C$1108:$C$1137)),ROW()-ROW(L1136)+1)),مسودة!L1108:L$1137)),0))</f>
        <v>69</v>
      </c>
      <c r="M1136" s="39">
        <f t="array" ref="M1136">IF($C$1136="","",IFERROR(MAX(IF((ROW(مسودة!$C$1108:$C$1137)=SMALL(IF((ROW(مسودة!$C$1108:$C$1137)*(مسودة!$C$1108:$C$1137=$C$1136)),ROW(مسودة!$C$1108:$C$1137)),ROW()-ROW(M1136)+1)),مسودة!M1108:M$1137)),0))</f>
        <v>27</v>
      </c>
      <c r="N1136" s="39">
        <f t="array" ref="N1136">IF($C$1136="","",IFERROR(MAX(IF((ROW(مسودة!$C$1108:$C$1137)=SMALL(IF((ROW(مسودة!$C$1108:$C$1137)*(مسودة!$C$1108:$C$1137=$C$1136)),ROW(مسودة!$C$1108:$C$1137)),ROW()-ROW(N1136)+1)),مسودة!N1108:N$1137)),0))</f>
        <v>48</v>
      </c>
      <c r="O1136" s="39">
        <f t="array" ref="O1136">IF($C$1136="","",IFERROR(MAX(IF((ROW(مسودة!$C$1108:$C$1137)=SMALL(IF((ROW(مسودة!$C$1108:$C$1137)*(مسودة!$C$1108:$C$1137=$C$1136)),ROW(مسودة!$C$1108:$C$1137)),ROW()-ROW(O1136)+1)),مسودة!O1108:O$1137)),0))</f>
        <v>75</v>
      </c>
      <c r="P1136" s="39">
        <f t="array" ref="P1136">IF($C$1136="","",IFERROR(MAX(IF((ROW(مسودة!$C$1108:$C$1137)=SMALL(IF((ROW(مسودة!$C$1108:$C$1137)*(مسودة!$C$1108:$C$1137=$C$1136)),ROW(مسودة!$C$1108:$C$1137)),ROW()-ROW(P1136)+1)),مسودة!P1108:P$1137)),0))</f>
        <v>24</v>
      </c>
      <c r="Q1136" s="39">
        <f t="array" ref="Q1136">IF($C$1136="","",IFERROR(MAX(IF((ROW(مسودة!$C$1108:$C$1137)=SMALL(IF((ROW(مسودة!$C$1108:$C$1137)*(مسودة!$C$1108:$C$1137=$C$1136)),ROW(مسودة!$C$1108:$C$1137)),ROW()-ROW(Q1136)+1)),مسودة!Q1108:Q$1137)),0))</f>
        <v>36</v>
      </c>
      <c r="R1136" s="39">
        <f t="array" ref="R1136">IF($C$1136="","",IFERROR(MAX(IF((ROW(مسودة!$C$1108:$C$1137)=SMALL(IF((ROW(مسودة!$C$1108:$C$1137)*(مسودة!$C$1108:$C$1137=$C$1136)),ROW(مسودة!$C$1108:$C$1137)),ROW()-ROW(R1136)+1)),مسودة!R1108:R$1137)),0))</f>
        <v>60</v>
      </c>
      <c r="S1136" s="39">
        <f t="array" ref="S1136">IF($C$1136="","",IFERROR(MAX(IF((ROW(مسودة!$C$1108:$C$1137)=SMALL(IF((ROW(مسودة!$C$1108:$C$1137)*(مسودة!$C$1108:$C$1137=$C$1136)),ROW(مسودة!$C$1108:$C$1137)),ROW()-ROW(S1136)+1)),مسودة!S1108:S$1137)),0))</f>
        <v>24</v>
      </c>
      <c r="T1136" s="39">
        <f t="array" ref="T1136">IF($C$1136="","",IFERROR(MAX(IF((ROW(مسودة!$C$1108:$C$1137)=SMALL(IF((ROW(مسودة!$C$1108:$C$1137)*(مسودة!$C$1108:$C$1137=$C$1136)),ROW(مسودة!$C$1108:$C$1137)),ROW()-ROW(T1136)+1)),مسودة!T1108:T$1137)),0))</f>
        <v>25</v>
      </c>
      <c r="U1136" s="39">
        <f t="array" ref="U1136">IF($C$1136="","",IFERROR(MAX(IF((ROW(مسودة!$C$1108:$C$1137)=SMALL(IF((ROW(مسودة!$C$1108:$C$1137)*(مسودة!$C$1108:$C$1137=$C$1136)),ROW(مسودة!$C$1108:$C$1137)),ROW()-ROW(U1136)+1)),مسودة!U1108:U$1137)),0))</f>
        <v>49</v>
      </c>
      <c r="V1136" s="39">
        <f t="array" ref="V1136">IF($C$1136="","",IFERROR(MAX(IF((ROW(مسودة!$C$1108:$C$1137)=SMALL(IF((ROW(مسودة!$C$1108:$C$1137)*(مسودة!$C$1108:$C$1137=$C$1136)),ROW(مسودة!$C$1108:$C$1137)),ROW()-ROW(V1136)+1)),مسودة!V1108:V$1137)),0))</f>
        <v>21</v>
      </c>
      <c r="W1136" s="39">
        <f t="array" ref="W1136">IF($C$1136="","",IFERROR(MAX(IF((ROW(مسودة!$C$1108:$C$1137)=SMALL(IF((ROW(مسودة!$C$1108:$C$1137)*(مسودة!$C$1108:$C$1137=$C$1136)),ROW(مسودة!$C$1108:$C$1137)),ROW()-ROW(W1136)+1)),مسودة!W1108:W$1137)),0))</f>
        <v>35</v>
      </c>
      <c r="X1136" s="39">
        <f t="array" ref="X1136">IF($C$1136="","",IFERROR(MAX(IF((ROW(مسودة!$C$1108:$C$1137)=SMALL(IF((ROW(مسودة!$C$1108:$C$1137)*(مسودة!$C$1108:$C$1137=$C$1136)),ROW(مسودة!$C$1108:$C$1137)),ROW()-ROW(X1136)+1)),مسودة!X1108:X$1137)),0))</f>
        <v>56</v>
      </c>
      <c r="Y1136" s="39">
        <f t="array" ref="Y1136">IF($C$1136="","",IFERROR(MAX(IF((ROW(مسودة!$C$1108:$C$1137)=SMALL(IF((ROW(مسودة!$C$1108:$C$1137)*(مسودة!$C$1108:$C$1137=$C$1136)),ROW(مسودة!$C$1108:$C$1137)),ROW()-ROW(Y1136)+1)),مسودة!Y1108:Y$1137)),0))</f>
        <v>10</v>
      </c>
      <c r="Z1136" s="39">
        <f t="array" ref="Z1136">IF($C$1136="","",IFERROR(MAX(IF((ROW(مسودة!$C$1108:$C$1137)=SMALL(IF((ROW(مسودة!$C$1108:$C$1137)*(مسودة!$C$1108:$C$1137=$C$1136)),ROW(مسودة!$C$1108:$C$1137)),ROW()-ROW(Z1136)+1)),مسودة!Z1108:Z$1137)),0))</f>
        <v>28</v>
      </c>
      <c r="AA1136" s="39">
        <f t="array" ref="AA1136">IF($C$1136="","",IFERROR(MAX(IF((ROW(مسودة!$C$1108:$C$1137)=SMALL(IF((ROW(مسودة!$C$1108:$C$1137)*(مسودة!$C$1108:$C$1137=$C$1136)),ROW(مسودة!$C$1108:$C$1137)),ROW()-ROW(AA1136)+1)),مسودة!AA1108:AA$1137)),0))</f>
        <v>38</v>
      </c>
      <c r="AB1136" s="39">
        <f t="array" ref="AB1136">IF($C$1136="","",IFERROR(MAX(IF((ROW(مسودة!$C$1108:$C$1137)=SMALL(IF((ROW(مسودة!$C$1108:$C$1137)*(مسودة!$C$1108:$C$1137=$C$1136)),ROW(مسودة!$C$1108:$C$1137)),ROW()-ROW(AB1136)+1)),مسودة!AB1108:AB$1137)),0))</f>
        <v>16</v>
      </c>
      <c r="AC1136" s="39">
        <f t="array" ref="AC1136">IF($C$1136="","",IFERROR(MAX(IF((ROW(مسودة!$C$1108:$C$1137)=SMALL(IF((ROW(مسودة!$C$1108:$C$1137)*(مسودة!$C$1108:$C$1137=$C$1136)),ROW(مسودة!$C$1108:$C$1137)),ROW()-ROW(AC1136)+1)),مسودة!AC1108:AC$1137)),0))</f>
        <v>22</v>
      </c>
      <c r="AD1136" s="39">
        <f t="array" ref="AD1136">IF($C$1136="","",IFERROR(MAX(IF((ROW(مسودة!$C$1108:$C$1137)=SMALL(IF((ROW(مسودة!$C$1108:$C$1137)*(مسودة!$C$1108:$C$1137=$C$1136)),ROW(مسودة!$C$1108:$C$1137)),ROW()-ROW(AD1136)+1)),مسودة!AD1108:AD$1137)),0))</f>
        <v>38</v>
      </c>
      <c r="AE1136" s="39">
        <f t="array" ref="AE1136">IF($C$1136="","",IFERROR(MAX(IF((ROW(مسودة!$C$1108:$C$1137)=SMALL(IF((ROW(مسودة!$C$1108:$C$1137)*(مسودة!$C$1108:$C$1137=$C$1136)),ROW(مسودة!$C$1108:$C$1137)),ROW()-ROW(AE1136)+1)),مسودة!AE1108:AE$1137)),0))</f>
        <v>12</v>
      </c>
      <c r="AF1136" s="39">
        <f t="array" ref="AF1136">IF($C$1136="","",IFERROR(MAX(IF((ROW(مسودة!$C$1108:$C$1137)=SMALL(IF((ROW(مسودة!$C$1108:$C$1137)*(مسودة!$C$1108:$C$1137=$C$1136)),ROW(مسودة!$C$1108:$C$1137)),ROW()-ROW(AF1136)+1)),مسودة!AF1108:AF$1137)),0))</f>
        <v>25</v>
      </c>
      <c r="AG1136" s="39">
        <f t="array" ref="AG1136">IF($C$1136="","",IFERROR(MAX(IF((ROW(مسودة!$C$1108:$C$1137)=SMALL(IF((ROW(مسودة!$C$1108:$C$1137)*(مسودة!$C$1108:$C$1137=$C$1136)),ROW(مسودة!$C$1108:$C$1137)),ROW()-ROW(AG1136)+1)),مسودة!AG1108:AG$1137)),0))</f>
        <v>37</v>
      </c>
      <c r="AH1136" s="39">
        <f t="array" ref="AH1136">IF($C$1136="","",IFERROR(MAX(IF((ROW(مسودة!$C$1108:$C$1137)=SMALL(IF((ROW(مسودة!$C$1108:$C$1137)*(مسودة!$C$1108:$C$1137=$C$1136)),ROW(مسودة!$C$1108:$C$1137)),ROW()-ROW(AH1136)+1)),مسودة!AH1108:AH$1137)),0))</f>
        <v>12</v>
      </c>
      <c r="AI1136" s="39">
        <f t="array" ref="AI1136">IF($C$1136="","",IFERROR(MAX(IF((ROW(مسودة!$C$1108:$C$1137)=SMALL(IF((ROW(مسودة!$C$1108:$C$1137)*(مسودة!$C$1108:$C$1137=$C$1136)),ROW(مسودة!$C$1108:$C$1137)),ROW()-ROW(AI1136)+1)),مسودة!AI1108:AI$1137)),0))</f>
        <v>25</v>
      </c>
      <c r="AJ1136" s="39">
        <f t="array" ref="AJ1136">IF($C$1136="","",IFERROR(MAX(IF((ROW(مسودة!$C$1108:$C$1137)=SMALL(IF((ROW(مسودة!$C$1108:$C$1137)*(مسودة!$C$1108:$C$1137=$C$1136)),ROW(مسودة!$C$1108:$C$1137)),ROW()-ROW(AJ1136)+1)),مسودة!AJ1108:AJ$1137)),0))</f>
        <v>37</v>
      </c>
      <c r="AK1136" s="39">
        <f t="array" ref="AK1136">IF($C$1136="","",IFERROR(MAX(IF((ROW(مسودة!$C$1108:$C$1137)=SMALL(IF((ROW(مسودة!$C$1108:$C$1137)*(مسودة!$C$1108:$C$1137=$C$1136)),ROW(مسودة!$C$1108:$C$1137)),ROW()-ROW(AK1136)+1)),مسودة!AK1108:AK$1137)),0))</f>
        <v>6</v>
      </c>
      <c r="AL1136" s="39">
        <f t="array" ref="AL1136">IF($C$1136="","",IFERROR(MAX(IF((ROW(مسودة!$C$1108:$C$1137)=SMALL(IF((ROW(مسودة!$C$1108:$C$1137)*(مسودة!$C$1108:$C$1137=$C$1136)),ROW(مسودة!$C$1108:$C$1137)),ROW()-ROW(AL1136)+1)),مسودة!AL1108:AL$1137)),0))</f>
        <v>11</v>
      </c>
      <c r="AM1136" s="39">
        <f t="array" ref="AM1136">IF($C$1136="","",IFERROR(MAX(IF((ROW(مسودة!$C$1108:$C$1137)=SMALL(IF((ROW(مسودة!$C$1108:$C$1137)*(مسودة!$C$1108:$C$1137=$C$1136)),ROW(مسودة!$C$1108:$C$1137)),ROW()-ROW(AM1136)+1)),مسودة!AM1108:AM$1137)),0))</f>
        <v>17</v>
      </c>
      <c r="AN1136" s="62"/>
      <c r="AO1136" s="62"/>
      <c r="AP1136" s="62"/>
      <c r="AQ1136" s="106"/>
      <c r="AR1136" s="107"/>
      <c r="AS1136" s="106"/>
      <c r="AT1136" s="107"/>
      <c r="AU1136" s="103" t="str">
        <f>IFERROR(LOOKUP(2,1/((مسودة!$C$1108:$C$1137=C1136)*(مسودة!$F$1108:$F$1137=F1136)),مسودة!$AV$1108:$AV$1137),"")</f>
        <v>ناجح</v>
      </c>
    </row>
    <row r="1137" spans="2:47" ht="28.5" customHeight="1" thickBot="1">
      <c r="B1137" s="48"/>
      <c r="C1137" s="99"/>
      <c r="D1137" s="51"/>
      <c r="E1137" s="51"/>
      <c r="F1137" s="11" t="s">
        <v>31</v>
      </c>
      <c r="G1137" s="39">
        <f t="array" ref="G1137">IF($C$1136="","",IFERROR(MAX(IF((ROW(مسودة!$C$1108:$C$1137)=SMALL(IF((ROW(مسودة!$C$1108:$C$1137)*(مسودة!$C$1108:$C$1137=$C$1136)),ROW(مسودة!$C$1108:$C$1137)),ROW()-ROW(G1137)+1)),مسودة!G1109:G$1137)),0))</f>
        <v>30</v>
      </c>
      <c r="H1137" s="39">
        <f t="array" ref="H1137">IF($C$1136="","",IFERROR(MAX(IF((ROW(مسودة!$C$1108:$C$1137)=SMALL(IF((ROW(مسودة!$C$1108:$C$1137)*(مسودة!$C$1108:$C$1137=$C$1136)),ROW(مسودة!$C$1108:$C$1137)),ROW()-ROW(H1137)+1)),مسودة!H1109:H$1137)),0))</f>
        <v>65</v>
      </c>
      <c r="I1137" s="39">
        <f t="array" ref="I1137">IF($C$1136="","",IFERROR(MAX(IF((ROW(مسودة!$C$1108:$C$1137)=SMALL(IF((ROW(مسودة!$C$1108:$C$1137)*(مسودة!$C$1108:$C$1137=$C$1136)),ROW(مسودة!$C$1108:$C$1137)),ROW()-ROW(I1137)+1)),مسودة!I1109:I$1137)),0))</f>
        <v>95</v>
      </c>
      <c r="J1137" s="39">
        <f t="array" ref="J1137">IF($C$1136="","",IFERROR(MAX(IF((ROW(مسودة!$C$1108:$C$1137)=SMALL(IF((ROW(مسودة!$C$1108:$C$1137)*(مسودة!$C$1108:$C$1137=$C$1136)),ROW(مسودة!$C$1108:$C$1137)),ROW()-ROW(J1137)+1)),مسودة!J1109:J$1137)),0))</f>
        <v>26</v>
      </c>
      <c r="K1137" s="39">
        <f t="array" ref="K1137">IF($C$1136="","",IFERROR(MAX(IF((ROW(مسودة!$C$1108:$C$1137)=SMALL(IF((ROW(مسودة!$C$1108:$C$1137)*(مسودة!$C$1108:$C$1137=$C$1136)),ROW(مسودة!$C$1108:$C$1137)),ROW()-ROW(K1137)+1)),مسودة!K1109:K$1137)),0))</f>
        <v>35</v>
      </c>
      <c r="L1137" s="39">
        <f t="array" ref="L1137">IF($C$1136="","",IFERROR(MAX(IF((ROW(مسودة!$C$1108:$C$1137)=SMALL(IF((ROW(مسودة!$C$1108:$C$1137)*(مسودة!$C$1108:$C$1137=$C$1136)),ROW(مسودة!$C$1108:$C$1137)),ROW()-ROW(L1137)+1)),مسودة!L1109:L$1137)),0))</f>
        <v>61</v>
      </c>
      <c r="M1137" s="39">
        <f t="array" ref="M1137">IF($C$1136="","",IFERROR(MAX(IF((ROW(مسودة!$C$1108:$C$1137)=SMALL(IF((ROW(مسودة!$C$1108:$C$1137)*(مسودة!$C$1108:$C$1137=$C$1136)),ROW(مسودة!$C$1108:$C$1137)),ROW()-ROW(M1137)+1)),مسودة!M1109:M$1137)),0))</f>
        <v>27</v>
      </c>
      <c r="N1137" s="39">
        <f t="array" ref="N1137">IF($C$1136="","",IFERROR(MAX(IF((ROW(مسودة!$C$1108:$C$1137)=SMALL(IF((ROW(مسودة!$C$1108:$C$1137)*(مسودة!$C$1108:$C$1137=$C$1136)),ROW(مسودة!$C$1108:$C$1137)),ROW()-ROW(N1137)+1)),مسودة!N1109:N$1137)),0))</f>
        <v>35</v>
      </c>
      <c r="O1137" s="39">
        <f t="array" ref="O1137">IF($C$1136="","",IFERROR(MAX(IF((ROW(مسودة!$C$1108:$C$1137)=SMALL(IF((ROW(مسودة!$C$1108:$C$1137)*(مسودة!$C$1108:$C$1137=$C$1136)),ROW(مسودة!$C$1108:$C$1137)),ROW()-ROW(O1137)+1)),مسودة!O1109:O$1137)),0))</f>
        <v>62</v>
      </c>
      <c r="P1137" s="39">
        <f t="array" ref="P1137">IF($C$1136="","",IFERROR(MAX(IF((ROW(مسودة!$C$1108:$C$1137)=SMALL(IF((ROW(مسودة!$C$1108:$C$1137)*(مسودة!$C$1108:$C$1137=$C$1136)),ROW(مسودة!$C$1108:$C$1137)),ROW()-ROW(P1137)+1)),مسودة!P1109:P$1137)),0))</f>
        <v>16</v>
      </c>
      <c r="Q1137" s="39">
        <f t="array" ref="Q1137">IF($C$1136="","",IFERROR(MAX(IF((ROW(مسودة!$C$1108:$C$1137)=SMALL(IF((ROW(مسودة!$C$1108:$C$1137)*(مسودة!$C$1108:$C$1137=$C$1136)),ROW(مسودة!$C$1108:$C$1137)),ROW()-ROW(Q1137)+1)),مسودة!Q1109:Q$1137)),0))</f>
        <v>20</v>
      </c>
      <c r="R1137" s="39">
        <f t="array" ref="R1137">IF($C$1136="","",IFERROR(MAX(IF((ROW(مسودة!$C$1108:$C$1137)=SMALL(IF((ROW(مسودة!$C$1108:$C$1137)*(مسودة!$C$1108:$C$1137=$C$1136)),ROW(مسودة!$C$1108:$C$1137)),ROW()-ROW(R1137)+1)),مسودة!R1109:R$1137)),0))</f>
        <v>36</v>
      </c>
      <c r="S1137" s="39">
        <f t="array" ref="S1137">IF($C$1136="","",IFERROR(MAX(IF((ROW(مسودة!$C$1108:$C$1137)=SMALL(IF((ROW(مسودة!$C$1108:$C$1137)*(مسودة!$C$1108:$C$1137=$C$1136)),ROW(مسودة!$C$1108:$C$1137)),ROW()-ROW(S1137)+1)),مسودة!S1109:S$1137)),0))</f>
        <v>24</v>
      </c>
      <c r="T1137" s="39">
        <f t="array" ref="T1137">IF($C$1136="","",IFERROR(MAX(IF((ROW(مسودة!$C$1108:$C$1137)=SMALL(IF((ROW(مسودة!$C$1108:$C$1137)*(مسودة!$C$1108:$C$1137=$C$1136)),ROW(مسودة!$C$1108:$C$1137)),ROW()-ROW(T1137)+1)),مسودة!T1109:T$1137)),0))</f>
        <v>34</v>
      </c>
      <c r="U1137" s="39">
        <f t="array" ref="U1137">IF($C$1136="","",IFERROR(MAX(IF((ROW(مسودة!$C$1108:$C$1137)=SMALL(IF((ROW(مسودة!$C$1108:$C$1137)*(مسودة!$C$1108:$C$1137=$C$1136)),ROW(مسودة!$C$1108:$C$1137)),ROW()-ROW(U1137)+1)),مسودة!U1109:U$1137)),0))</f>
        <v>58</v>
      </c>
      <c r="V1137" s="39">
        <f t="array" ref="V1137">IF($C$1136="","",IFERROR(MAX(IF((ROW(مسودة!$C$1108:$C$1137)=SMALL(IF((ROW(مسودة!$C$1108:$C$1137)*(مسودة!$C$1108:$C$1137=$C$1136)),ROW(مسودة!$C$1108:$C$1137)),ROW()-ROW(V1137)+1)),مسودة!V1109:V$1137)),0))</f>
        <v>22</v>
      </c>
      <c r="W1137" s="39">
        <f t="array" ref="W1137">IF($C$1136="","",IFERROR(MAX(IF((ROW(مسودة!$C$1108:$C$1137)=SMALL(IF((ROW(مسودة!$C$1108:$C$1137)*(مسودة!$C$1108:$C$1137=$C$1136)),ROW(مسودة!$C$1108:$C$1137)),ROW()-ROW(W1137)+1)),مسودة!W1109:W$1137)),0))</f>
        <v>26</v>
      </c>
      <c r="X1137" s="39">
        <f t="array" ref="X1137">IF($C$1136="","",IFERROR(MAX(IF((ROW(مسودة!$C$1108:$C$1137)=SMALL(IF((ROW(مسودة!$C$1108:$C$1137)*(مسودة!$C$1108:$C$1137=$C$1136)),ROW(مسودة!$C$1108:$C$1137)),ROW()-ROW(X1137)+1)),مسودة!X1109:X$1137)),0))</f>
        <v>48</v>
      </c>
      <c r="Y1137" s="39">
        <f t="array" ref="Y1137">IF($C$1136="","",IFERROR(MAX(IF((ROW(مسودة!$C$1108:$C$1137)=SMALL(IF((ROW(مسودة!$C$1108:$C$1137)*(مسودة!$C$1108:$C$1137=$C$1136)),ROW(مسودة!$C$1108:$C$1137)),ROW()-ROW(Y1137)+1)),مسودة!Y1109:Y$1137)),0))</f>
        <v>12</v>
      </c>
      <c r="Z1137" s="39">
        <f t="array" ref="Z1137">IF($C$1136="","",IFERROR(MAX(IF((ROW(مسودة!$C$1108:$C$1137)=SMALL(IF((ROW(مسودة!$C$1108:$C$1137)*(مسودة!$C$1108:$C$1137=$C$1136)),ROW(مسودة!$C$1108:$C$1137)),ROW()-ROW(Z1137)+1)),مسودة!Z1109:Z$1137)),0))</f>
        <v>28</v>
      </c>
      <c r="AA1137" s="39">
        <f t="array" ref="AA1137">IF($C$1136="","",IFERROR(MAX(IF((ROW(مسودة!$C$1108:$C$1137)=SMALL(IF((ROW(مسودة!$C$1108:$C$1137)*(مسودة!$C$1108:$C$1137=$C$1136)),ROW(مسودة!$C$1108:$C$1137)),ROW()-ROW(AA1137)+1)),مسودة!AA1109:AA$1137)),0))</f>
        <v>40</v>
      </c>
      <c r="AB1137" s="39">
        <f t="array" ref="AB1137">IF($C$1136="","",IFERROR(MAX(IF((ROW(مسودة!$C$1108:$C$1137)=SMALL(IF((ROW(مسودة!$C$1108:$C$1137)*(مسودة!$C$1108:$C$1137=$C$1136)),ROW(مسودة!$C$1108:$C$1137)),ROW()-ROW(AB1137)+1)),مسودة!AB1109:AB$1137)),0))</f>
        <v>16</v>
      </c>
      <c r="AC1137" s="39">
        <f t="array" ref="AC1137">IF($C$1136="","",IFERROR(MAX(IF((ROW(مسودة!$C$1108:$C$1137)=SMALL(IF((ROW(مسودة!$C$1108:$C$1137)*(مسودة!$C$1108:$C$1137=$C$1136)),ROW(مسودة!$C$1108:$C$1137)),ROW()-ROW(AC1137)+1)),مسودة!AC1109:AC$1137)),0))</f>
        <v>23</v>
      </c>
      <c r="AD1137" s="39">
        <f t="array" ref="AD1137">IF($C$1136="","",IFERROR(MAX(IF((ROW(مسودة!$C$1108:$C$1137)=SMALL(IF((ROW(مسودة!$C$1108:$C$1137)*(مسودة!$C$1108:$C$1137=$C$1136)),ROW(مسودة!$C$1108:$C$1137)),ROW()-ROW(AD1137)+1)),مسودة!AD1109:AD$1137)),0))</f>
        <v>39</v>
      </c>
      <c r="AE1137" s="39">
        <f t="array" ref="AE1137">IF($C$1136="","",IFERROR(MAX(IF((ROW(مسودة!$C$1108:$C$1137)=SMALL(IF((ROW(مسودة!$C$1108:$C$1137)*(مسودة!$C$1108:$C$1137=$C$1136)),ROW(مسودة!$C$1108:$C$1137)),ROW()-ROW(AE1137)+1)),مسودة!AE1109:AE$1137)),0))</f>
        <v>12</v>
      </c>
      <c r="AF1137" s="39">
        <f t="array" ref="AF1137">IF($C$1136="","",IFERROR(MAX(IF((ROW(مسودة!$C$1108:$C$1137)=SMALL(IF((ROW(مسودة!$C$1108:$C$1137)*(مسودة!$C$1108:$C$1137=$C$1136)),ROW(مسودة!$C$1108:$C$1137)),ROW()-ROW(AF1137)+1)),مسودة!AF1109:AF$1137)),0))</f>
        <v>28</v>
      </c>
      <c r="AG1137" s="39">
        <f t="array" ref="AG1137">IF($C$1136="","",IFERROR(MAX(IF((ROW(مسودة!$C$1108:$C$1137)=SMALL(IF((ROW(مسودة!$C$1108:$C$1137)*(مسودة!$C$1108:$C$1137=$C$1136)),ROW(مسودة!$C$1108:$C$1137)),ROW()-ROW(AG1137)+1)),مسودة!AG1109:AG$1137)),0))</f>
        <v>40</v>
      </c>
      <c r="AH1137" s="39">
        <f t="array" ref="AH1137">IF($C$1136="","",IFERROR(MAX(IF((ROW(مسودة!$C$1108:$C$1137)=SMALL(IF((ROW(مسودة!$C$1108:$C$1137)*(مسودة!$C$1108:$C$1137=$C$1136)),ROW(مسودة!$C$1108:$C$1137)),ROW()-ROW(AH1137)+1)),مسودة!AH1109:AH$1137)),0))</f>
        <v>12</v>
      </c>
      <c r="AI1137" s="39">
        <f t="array" ref="AI1137">IF($C$1136="","",IFERROR(MAX(IF((ROW(مسودة!$C$1108:$C$1137)=SMALL(IF((ROW(مسودة!$C$1108:$C$1137)*(مسودة!$C$1108:$C$1137=$C$1136)),ROW(مسودة!$C$1108:$C$1137)),ROW()-ROW(AI1137)+1)),مسودة!AI1109:AI$1137)),0))</f>
        <v>22</v>
      </c>
      <c r="AJ1137" s="39">
        <f t="array" ref="AJ1137">IF($C$1136="","",IFERROR(MAX(IF((ROW(مسودة!$C$1108:$C$1137)=SMALL(IF((ROW(مسودة!$C$1108:$C$1137)*(مسودة!$C$1108:$C$1137=$C$1136)),ROW(مسودة!$C$1108:$C$1137)),ROW()-ROW(AJ1137)+1)),مسودة!AJ1109:AJ$1137)),0))</f>
        <v>34</v>
      </c>
      <c r="AK1137" s="39">
        <f t="array" ref="AK1137">IF($C$1136="","",IFERROR(MAX(IF((ROW(مسودة!$C$1108:$C$1137)=SMALL(IF((ROW(مسودة!$C$1108:$C$1137)*(مسودة!$C$1108:$C$1137=$C$1136)),ROW(مسودة!$C$1108:$C$1137)),ROW()-ROW(AK1137)+1)),مسودة!AK1109:AK$1137)),0))</f>
        <v>5</v>
      </c>
      <c r="AL1137" s="39">
        <f t="array" ref="AL1137">IF($C$1136="","",IFERROR(MAX(IF((ROW(مسودة!$C$1108:$C$1137)=SMALL(IF((ROW(مسودة!$C$1108:$C$1137)*(مسودة!$C$1108:$C$1137=$C$1136)),ROW(مسودة!$C$1108:$C$1137)),ROW()-ROW(AL1137)+1)),مسودة!AL1109:AL$1137)),0))</f>
        <v>9</v>
      </c>
      <c r="AM1137" s="39">
        <f t="array" ref="AM1137">IF($C$1136="","",IFERROR(MAX(IF((ROW(مسودة!$C$1108:$C$1137)=SMALL(IF((ROW(مسودة!$C$1108:$C$1137)*(مسودة!$C$1108:$C$1137=$C$1136)),ROW(مسودة!$C$1108:$C$1137)),ROW()-ROW(AM1137)+1)),مسودة!AM1109:AM$1137)),0))</f>
        <v>14</v>
      </c>
      <c r="AN1137" s="56"/>
      <c r="AO1137" s="56"/>
      <c r="AP1137" s="56"/>
      <c r="AQ1137" s="108"/>
      <c r="AR1137" s="109"/>
      <c r="AS1137" s="108"/>
      <c r="AT1137" s="109"/>
      <c r="AU1137" s="104"/>
    </row>
    <row r="1138" spans="2:47" ht="28.5" customHeight="1" thickBot="1">
      <c r="B1138" s="48"/>
      <c r="C1138" s="93"/>
      <c r="D1138" s="51"/>
      <c r="E1138" s="51"/>
      <c r="F1138" s="14" t="s">
        <v>32</v>
      </c>
      <c r="G1138" s="39">
        <f t="array" ref="G1138">IF($C$1136="","",IFERROR(MAX(IF((ROW(مسودة!$C$1108:$C$1137)=SMALL(IF((ROW(مسودة!$C$1108:$C$1137)*(مسودة!$C$1108:$C$1137=$C$1136)),ROW(مسودة!$C$1108:$C$1137)),ROW()-ROW(G1138)+1)),مسودة!G1110:G$1137)),0))</f>
        <v>60</v>
      </c>
      <c r="H1138" s="39">
        <f t="array" ref="H1138">IF($C$1136="","",IFERROR(MAX(IF((ROW(مسودة!$C$1108:$C$1137)=SMALL(IF((ROW(مسودة!$C$1108:$C$1137)*(مسودة!$C$1108:$C$1137=$C$1136)),ROW(مسودة!$C$1108:$C$1137)),ROW()-ROW(H1138)+1)),مسودة!H1110:H$1137)),0))</f>
        <v>135</v>
      </c>
      <c r="I1138" s="39">
        <f t="array" ref="I1138">IF($C$1136="","",IFERROR(MAX(IF((ROW(مسودة!$C$1108:$C$1137)=SMALL(IF((ROW(مسودة!$C$1108:$C$1137)*(مسودة!$C$1108:$C$1137=$C$1136)),ROW(مسودة!$C$1108:$C$1137)),ROW()-ROW(I1138)+1)),مسودة!I1110:I$1137)),0))</f>
        <v>195</v>
      </c>
      <c r="J1138" s="39">
        <f t="array" ref="J1138">IF($C$1136="","",IFERROR(MAX(IF((ROW(مسودة!$C$1108:$C$1137)=SMALL(IF((ROW(مسودة!$C$1108:$C$1137)*(مسودة!$C$1108:$C$1137=$C$1136)),ROW(مسودة!$C$1108:$C$1137)),ROW()-ROW(J1138)+1)),مسودة!J1110:J$1137)),0))</f>
        <v>56</v>
      </c>
      <c r="K1138" s="39">
        <f t="array" ref="K1138">IF($C$1136="","",IFERROR(MAX(IF((ROW(مسودة!$C$1108:$C$1137)=SMALL(IF((ROW(مسودة!$C$1108:$C$1137)*(مسودة!$C$1108:$C$1137=$C$1136)),ROW(مسودة!$C$1108:$C$1137)),ROW()-ROW(K1138)+1)),مسودة!K1110:K$1137)),0))</f>
        <v>74</v>
      </c>
      <c r="L1138" s="39">
        <f t="array" ref="L1138">IF($C$1136="","",IFERROR(MAX(IF((ROW(مسودة!$C$1108:$C$1137)=SMALL(IF((ROW(مسودة!$C$1108:$C$1137)*(مسودة!$C$1108:$C$1137=$C$1136)),ROW(مسودة!$C$1108:$C$1137)),ROW()-ROW(L1138)+1)),مسودة!L1110:L$1137)),0))</f>
        <v>130</v>
      </c>
      <c r="M1138" s="39">
        <f t="array" ref="M1138">IF($C$1136="","",IFERROR(MAX(IF((ROW(مسودة!$C$1108:$C$1137)=SMALL(IF((ROW(مسودة!$C$1108:$C$1137)*(مسودة!$C$1108:$C$1137=$C$1136)),ROW(مسودة!$C$1108:$C$1137)),ROW()-ROW(M1138)+1)),مسودة!M1110:M$1137)),0))</f>
        <v>54</v>
      </c>
      <c r="N1138" s="39">
        <f t="array" ref="N1138">IF($C$1136="","",IFERROR(MAX(IF((ROW(مسودة!$C$1108:$C$1137)=SMALL(IF((ROW(مسودة!$C$1108:$C$1137)*(مسودة!$C$1108:$C$1137=$C$1136)),ROW(مسودة!$C$1108:$C$1137)),ROW()-ROW(N1138)+1)),مسودة!N1110:N$1137)),0))</f>
        <v>83</v>
      </c>
      <c r="O1138" s="39">
        <f t="array" ref="O1138">IF($C$1136="","",IFERROR(MAX(IF((ROW(مسودة!$C$1108:$C$1137)=SMALL(IF((ROW(مسودة!$C$1108:$C$1137)*(مسودة!$C$1108:$C$1137=$C$1136)),ROW(مسودة!$C$1108:$C$1137)),ROW()-ROW(O1138)+1)),مسودة!O1110:O$1137)),0))</f>
        <v>137</v>
      </c>
      <c r="P1138" s="39">
        <f t="array" ref="P1138">IF($C$1136="","",IFERROR(MAX(IF((ROW(مسودة!$C$1108:$C$1137)=SMALL(IF((ROW(مسودة!$C$1108:$C$1137)*(مسودة!$C$1108:$C$1137=$C$1136)),ROW(مسودة!$C$1108:$C$1137)),ROW()-ROW(P1138)+1)),مسودة!P1110:P$1137)),0))</f>
        <v>40</v>
      </c>
      <c r="Q1138" s="39">
        <f t="array" ref="Q1138">IF($C$1136="","",IFERROR(MAX(IF((ROW(مسودة!$C$1108:$C$1137)=SMALL(IF((ROW(مسودة!$C$1108:$C$1137)*(مسودة!$C$1108:$C$1137=$C$1136)),ROW(مسودة!$C$1108:$C$1137)),ROW()-ROW(Q1138)+1)),مسودة!Q1110:Q$1137)),0))</f>
        <v>56</v>
      </c>
      <c r="R1138" s="39">
        <f t="array" ref="R1138">IF($C$1136="","",IFERROR(MAX(IF((ROW(مسودة!$C$1108:$C$1137)=SMALL(IF((ROW(مسودة!$C$1108:$C$1137)*(مسودة!$C$1108:$C$1137=$C$1136)),ROW(مسودة!$C$1108:$C$1137)),ROW()-ROW(R1138)+1)),مسودة!R1110:R$1137)),0))</f>
        <v>96</v>
      </c>
      <c r="S1138" s="39">
        <f t="array" ref="S1138">IF($C$1136="","",IFERROR(MAX(IF((ROW(مسودة!$C$1108:$C$1137)=SMALL(IF((ROW(مسودة!$C$1108:$C$1137)*(مسودة!$C$1108:$C$1137=$C$1136)),ROW(مسودة!$C$1108:$C$1137)),ROW()-ROW(S1138)+1)),مسودة!S1110:S$1137)),0))</f>
        <v>48</v>
      </c>
      <c r="T1138" s="39">
        <f t="array" ref="T1138">IF($C$1136="","",IFERROR(MAX(IF((ROW(مسودة!$C$1108:$C$1137)=SMALL(IF((ROW(مسودة!$C$1108:$C$1137)*(مسودة!$C$1108:$C$1137=$C$1136)),ROW(مسودة!$C$1108:$C$1137)),ROW()-ROW(T1138)+1)),مسودة!T1110:T$1137)),0))</f>
        <v>59</v>
      </c>
      <c r="U1138" s="39">
        <f t="array" ref="U1138">IF($C$1136="","",IFERROR(MAX(IF((ROW(مسودة!$C$1108:$C$1137)=SMALL(IF((ROW(مسودة!$C$1108:$C$1137)*(مسودة!$C$1108:$C$1137=$C$1136)),ROW(مسودة!$C$1108:$C$1137)),ROW()-ROW(U1138)+1)),مسودة!U1110:U$1137)),0))</f>
        <v>107</v>
      </c>
      <c r="V1138" s="39">
        <f t="array" ref="V1138">IF($C$1136="","",IFERROR(MAX(IF((ROW(مسودة!$C$1108:$C$1137)=SMALL(IF((ROW(مسودة!$C$1108:$C$1137)*(مسودة!$C$1108:$C$1137=$C$1136)),ROW(مسودة!$C$1108:$C$1137)),ROW()-ROW(V1138)+1)),مسودة!V1110:V$1137)),0))</f>
        <v>43</v>
      </c>
      <c r="W1138" s="39">
        <f t="array" ref="W1138">IF($C$1136="","",IFERROR(MAX(IF((ROW(مسودة!$C$1108:$C$1137)=SMALL(IF((ROW(مسودة!$C$1108:$C$1137)*(مسودة!$C$1108:$C$1137=$C$1136)),ROW(مسودة!$C$1108:$C$1137)),ROW()-ROW(W1138)+1)),مسودة!W1110:W$1137)),0))</f>
        <v>61</v>
      </c>
      <c r="X1138" s="39">
        <f t="array" ref="X1138">IF($C$1136="","",IFERROR(MAX(IF((ROW(مسودة!$C$1108:$C$1137)=SMALL(IF((ROW(مسودة!$C$1108:$C$1137)*(مسودة!$C$1108:$C$1137=$C$1136)),ROW(مسودة!$C$1108:$C$1137)),ROW()-ROW(X1138)+1)),مسودة!X1110:X$1137)),0))</f>
        <v>104</v>
      </c>
      <c r="Y1138" s="39">
        <f t="array" ref="Y1138">IF($C$1136="","",IFERROR(MAX(IF((ROW(مسودة!$C$1108:$C$1137)=SMALL(IF((ROW(مسودة!$C$1108:$C$1137)*(مسودة!$C$1108:$C$1137=$C$1136)),ROW(مسودة!$C$1108:$C$1137)),ROW()-ROW(Y1138)+1)),مسودة!Y1110:Y$1137)),0))</f>
        <v>22</v>
      </c>
      <c r="Z1138" s="39">
        <f t="array" ref="Z1138">IF($C$1136="","",IFERROR(MAX(IF((ROW(مسودة!$C$1108:$C$1137)=SMALL(IF((ROW(مسودة!$C$1108:$C$1137)*(مسودة!$C$1108:$C$1137=$C$1136)),ROW(مسودة!$C$1108:$C$1137)),ROW()-ROW(Z1138)+1)),مسودة!Z1110:Z$1137)),0))</f>
        <v>56</v>
      </c>
      <c r="AA1138" s="39">
        <f t="array" ref="AA1138">IF($C$1136="","",IFERROR(MAX(IF((ROW(مسودة!$C$1108:$C$1137)=SMALL(IF((ROW(مسودة!$C$1108:$C$1137)*(مسودة!$C$1108:$C$1137=$C$1136)),ROW(مسودة!$C$1108:$C$1137)),ROW()-ROW(AA1138)+1)),مسودة!AA1110:AA$1137)),0))</f>
        <v>78</v>
      </c>
      <c r="AB1138" s="39">
        <f t="array" ref="AB1138">IF($C$1136="","",IFERROR(MAX(IF((ROW(مسودة!$C$1108:$C$1137)=SMALL(IF((ROW(مسودة!$C$1108:$C$1137)*(مسودة!$C$1108:$C$1137=$C$1136)),ROW(مسودة!$C$1108:$C$1137)),ROW()-ROW(AB1138)+1)),مسودة!AB1110:AB$1137)),0))</f>
        <v>32</v>
      </c>
      <c r="AC1138" s="39">
        <f t="array" ref="AC1138">IF($C$1136="","",IFERROR(MAX(IF((ROW(مسودة!$C$1108:$C$1137)=SMALL(IF((ROW(مسودة!$C$1108:$C$1137)*(مسودة!$C$1108:$C$1137=$C$1136)),ROW(مسودة!$C$1108:$C$1137)),ROW()-ROW(AC1138)+1)),مسودة!AC1110:AC$1137)),0))</f>
        <v>45</v>
      </c>
      <c r="AD1138" s="39">
        <f t="array" ref="AD1138">IF($C$1136="","",IFERROR(MAX(IF((ROW(مسودة!$C$1108:$C$1137)=SMALL(IF((ROW(مسودة!$C$1108:$C$1137)*(مسودة!$C$1108:$C$1137=$C$1136)),ROW(مسودة!$C$1108:$C$1137)),ROW()-ROW(AD1138)+1)),مسودة!AD1110:AD$1137)),0))</f>
        <v>77</v>
      </c>
      <c r="AE1138" s="39">
        <f t="array" ref="AE1138">IF($C$1136="","",IFERROR(MAX(IF((ROW(مسودة!$C$1108:$C$1137)=SMALL(IF((ROW(مسودة!$C$1108:$C$1137)*(مسودة!$C$1108:$C$1137=$C$1136)),ROW(مسودة!$C$1108:$C$1137)),ROW()-ROW(AE1138)+1)),مسودة!AE1110:AE$1137)),0))</f>
        <v>24</v>
      </c>
      <c r="AF1138" s="39">
        <f t="array" ref="AF1138">IF($C$1136="","",IFERROR(MAX(IF((ROW(مسودة!$C$1108:$C$1137)=SMALL(IF((ROW(مسودة!$C$1108:$C$1137)*(مسودة!$C$1108:$C$1137=$C$1136)),ROW(مسودة!$C$1108:$C$1137)),ROW()-ROW(AF1138)+1)),مسودة!AF1110:AF$1137)),0))</f>
        <v>53</v>
      </c>
      <c r="AG1138" s="39">
        <f t="array" ref="AG1138">IF($C$1136="","",IFERROR(MAX(IF((ROW(مسودة!$C$1108:$C$1137)=SMALL(IF((ROW(مسودة!$C$1108:$C$1137)*(مسودة!$C$1108:$C$1137=$C$1136)),ROW(مسودة!$C$1108:$C$1137)),ROW()-ROW(AG1138)+1)),مسودة!AG1110:AG$1137)),0))</f>
        <v>77</v>
      </c>
      <c r="AH1138" s="39">
        <f t="array" ref="AH1138">IF($C$1136="","",IFERROR(MAX(IF((ROW(مسودة!$C$1108:$C$1137)=SMALL(IF((ROW(مسودة!$C$1108:$C$1137)*(مسودة!$C$1108:$C$1137=$C$1136)),ROW(مسودة!$C$1108:$C$1137)),ROW()-ROW(AH1138)+1)),مسودة!AH1110:AH$1137)),0))</f>
        <v>24</v>
      </c>
      <c r="AI1138" s="39">
        <f t="array" ref="AI1138">IF($C$1136="","",IFERROR(MAX(IF((ROW(مسودة!$C$1108:$C$1137)=SMALL(IF((ROW(مسودة!$C$1108:$C$1137)*(مسودة!$C$1108:$C$1137=$C$1136)),ROW(مسودة!$C$1108:$C$1137)),ROW()-ROW(AI1138)+1)),مسودة!AI1110:AI$1137)),0))</f>
        <v>47</v>
      </c>
      <c r="AJ1138" s="39">
        <f t="array" ref="AJ1138">IF($C$1136="","",IFERROR(MAX(IF((ROW(مسودة!$C$1108:$C$1137)=SMALL(IF((ROW(مسودة!$C$1108:$C$1137)*(مسودة!$C$1108:$C$1137=$C$1136)),ROW(مسودة!$C$1108:$C$1137)),ROW()-ROW(AJ1138)+1)),مسودة!AJ1110:AJ$1137)),0))</f>
        <v>71</v>
      </c>
      <c r="AK1138" s="39">
        <f t="array" ref="AK1138">IF($C$1136="","",IFERROR(MAX(IF((ROW(مسودة!$C$1108:$C$1137)=SMALL(IF((ROW(مسودة!$C$1108:$C$1137)*(مسودة!$C$1108:$C$1137=$C$1136)),ROW(مسودة!$C$1108:$C$1137)),ROW()-ROW(AK1138)+1)),مسودة!AK1110:AK$1137)),0))</f>
        <v>11</v>
      </c>
      <c r="AL1138" s="39">
        <f t="array" ref="AL1138">IF($C$1136="","",IFERROR(MAX(IF((ROW(مسودة!$C$1108:$C$1137)=SMALL(IF((ROW(مسودة!$C$1108:$C$1137)*(مسودة!$C$1108:$C$1137=$C$1136)),ROW(مسودة!$C$1108:$C$1137)),ROW()-ROW(AL1138)+1)),مسودة!AL1110:AL$1137)),0))</f>
        <v>20</v>
      </c>
      <c r="AM1138" s="39">
        <f t="array" ref="AM1138">IF($C$1136="","",IFERROR(MAX(IF((ROW(مسودة!$C$1108:$C$1137)=SMALL(IF((ROW(مسودة!$C$1108:$C$1137)*(مسودة!$C$1108:$C$1137=$C$1136)),ROW(مسودة!$C$1108:$C$1137)),ROW()-ROW(AM1138)+1)),مسودة!AM1110:AM$1137)),0))</f>
        <v>31</v>
      </c>
      <c r="AN1138" s="39">
        <f t="array" ref="AN1138">IF($C1136="","",IFERROR(MAX(IF((ROW(مسودة!$C$1108:$C$1137)=SMALL(IF((ROW(مسودة!$C$1108:$C$1137)*(مسودة!$C$1108:$C$1137=$C1136)),ROW(مسودة!$C$1108:$C$1137)),ROW()-ROW(AN1138)+1)),مسودة!AN$1110:AN$1137)),0))</f>
        <v>1103</v>
      </c>
      <c r="AO1138" s="39">
        <f t="array" ref="AO1138">IF($C1136="","",IFERROR(MAX(IF((ROW(مسودة!$C$1108:$C$1137)=SMALL(IF((ROW(مسودة!$C$1108:$C$1137)*(مسودة!$C$1108:$C$1137=$C1136)),ROW(مسودة!$C$1108:$C$1137)),ROW()-ROW(AO1138)+1)),مسودة!AO$1110:AO$1137)),0))</f>
        <v>83.560606060606062</v>
      </c>
      <c r="AP1138" s="39" t="str">
        <f>IF(AO1138&lt;50,"   ",IF(AO1138&lt;65,"مقبول",IF(AO1138&lt;75,"جيد",IF(AO1138&lt;85,"جيدجداً",IF(AO1138&lt;=100,"ممتاز","")))))</f>
        <v>جيدجداً</v>
      </c>
      <c r="AQ1138" s="110"/>
      <c r="AR1138" s="111"/>
      <c r="AS1138" s="110"/>
      <c r="AT1138" s="111"/>
      <c r="AU1138" s="105"/>
    </row>
    <row r="1139" spans="2:47" ht="28.5" customHeight="1" thickBot="1">
      <c r="B1139" s="48">
        <f t="shared" ref="B1139" si="193">B1136+1</f>
        <v>254</v>
      </c>
      <c r="C1139" s="98" t="str">
        <f t="array" ref="C1139">IF(ISERROR(INDEX(مسودة!$C$1108:$AV$1137,SMALL(IF((مسودة!$AV$1108:$AV$1137="ناجح"),ROW(مسودة!$C$1108:$AV$1137)-MIN(ROW(مسودة!$C$1108:$AV$1137))+1,""),ROW(A4)),COLUMN(A4))),"",INDEX(مسودة!$C$1108:$AV$1137,SMALL(IF((مسودة!$AV$1108:$AV$1137="ناجح"),ROW(مسودة!$C$1108:$AV$1137)-MIN(ROW(مسودة!$C$1108:$AV$1137))+1,""),ROW(A4)),COLUMN(A4)))</f>
        <v/>
      </c>
      <c r="D1139" s="95" t="str">
        <f>IF(C1139&lt;&gt;"",VLOOKUP(C1139,مسودة!$C$1108:$D$1137,2,0),"")</f>
        <v/>
      </c>
      <c r="E1139" s="95" t="str">
        <f>IF(C1139&lt;&gt;"",VLOOKUP(C1139,مسودة!$C$1108:$E$1137,3,0),"")</f>
        <v/>
      </c>
      <c r="F1139" s="11" t="s">
        <v>30</v>
      </c>
      <c r="G1139" s="39" t="str">
        <f t="array" ref="G1139">IF($C$1139="","",IFERROR(MAX(IF((ROW(مسودة!$C$1108:$C$1137)=SMALL(IF((ROW(مسودة!$C$1108:$C$1137)*(مسودة!$C$1108:$C$1137=$C$1139)),ROW(مسودة!$C$1108:$C$1137)),ROW()-ROW(G1139)+1)),مسودة!G1108:G$1137)),0))</f>
        <v/>
      </c>
      <c r="H1139" s="39" t="str">
        <f t="array" ref="H1139">IF($C$1139="","",IFERROR(MAX(IF((ROW(مسودة!$C$1108:$C$1137)=SMALL(IF((ROW(مسودة!$C$1108:$C$1137)*(مسودة!$C$1108:$C$1137=$C$1139)),ROW(مسودة!$C$1108:$C$1137)),ROW()-ROW(H1139)+1)),مسودة!H1108:H$1137)),0))</f>
        <v/>
      </c>
      <c r="I1139" s="39" t="str">
        <f t="array" ref="I1139">IF($C$1139="","",IFERROR(MAX(IF((ROW(مسودة!$C$1108:$C$1137)=SMALL(IF((ROW(مسودة!$C$1108:$C$1137)*(مسودة!$C$1108:$C$1137=$C$1139)),ROW(مسودة!$C$1108:$C$1137)),ROW()-ROW(I1139)+1)),مسودة!I1108:I$1137)),0))</f>
        <v/>
      </c>
      <c r="J1139" s="39" t="str">
        <f t="array" ref="J1139">IF($C$1139="","",IFERROR(MAX(IF((ROW(مسودة!$C$1108:$C$1137)=SMALL(IF((ROW(مسودة!$C$1108:$C$1137)*(مسودة!$C$1108:$C$1137=$C$1139)),ROW(مسودة!$C$1108:$C$1137)),ROW()-ROW(J1139)+1)),مسودة!J1108:J$1137)),0))</f>
        <v/>
      </c>
      <c r="K1139" s="39" t="str">
        <f t="array" ref="K1139">IF($C$1139="","",IFERROR(MAX(IF((ROW(مسودة!$C$1108:$C$1137)=SMALL(IF((ROW(مسودة!$C$1108:$C$1137)*(مسودة!$C$1108:$C$1137=$C$1139)),ROW(مسودة!$C$1108:$C$1137)),ROW()-ROW(K1139)+1)),مسودة!K1108:K$1137)),0))</f>
        <v/>
      </c>
      <c r="L1139" s="39" t="str">
        <f t="array" ref="L1139">IF($C$1139="","",IFERROR(MAX(IF((ROW(مسودة!$C$1108:$C$1137)=SMALL(IF((ROW(مسودة!$C$1108:$C$1137)*(مسودة!$C$1108:$C$1137=$C$1139)),ROW(مسودة!$C$1108:$C$1137)),ROW()-ROW(L1139)+1)),مسودة!L1108:L$1137)),0))</f>
        <v/>
      </c>
      <c r="M1139" s="39" t="str">
        <f t="array" ref="M1139">IF($C$1139="","",IFERROR(MAX(IF((ROW(مسودة!$C$1108:$C$1137)=SMALL(IF((ROW(مسودة!$C$1108:$C$1137)*(مسودة!$C$1108:$C$1137=$C$1139)),ROW(مسودة!$C$1108:$C$1137)),ROW()-ROW(M1139)+1)),مسودة!M1108:M$1137)),0))</f>
        <v/>
      </c>
      <c r="N1139" s="39" t="str">
        <f t="array" ref="N1139">IF($C$1139="","",IFERROR(MAX(IF((ROW(مسودة!$C$1108:$C$1137)=SMALL(IF((ROW(مسودة!$C$1108:$C$1137)*(مسودة!$C$1108:$C$1137=$C$1139)),ROW(مسودة!$C$1108:$C$1137)),ROW()-ROW(N1139)+1)),مسودة!N1108:N$1137)),0))</f>
        <v/>
      </c>
      <c r="O1139" s="39" t="str">
        <f t="array" ref="O1139">IF($C$1139="","",IFERROR(MAX(IF((ROW(مسودة!$C$1108:$C$1137)=SMALL(IF((ROW(مسودة!$C$1108:$C$1137)*(مسودة!$C$1108:$C$1137=$C$1139)),ROW(مسودة!$C$1108:$C$1137)),ROW()-ROW(O1139)+1)),مسودة!O1108:O$1137)),0))</f>
        <v/>
      </c>
      <c r="P1139" s="39" t="str">
        <f t="array" ref="P1139">IF($C$1139="","",IFERROR(MAX(IF((ROW(مسودة!$C$1108:$C$1137)=SMALL(IF((ROW(مسودة!$C$1108:$C$1137)*(مسودة!$C$1108:$C$1137=$C$1139)),ROW(مسودة!$C$1108:$C$1137)),ROW()-ROW(P1139)+1)),مسودة!P1108:P$1137)),0))</f>
        <v/>
      </c>
      <c r="Q1139" s="39" t="str">
        <f t="array" ref="Q1139">IF($C$1139="","",IFERROR(MAX(IF((ROW(مسودة!$C$1108:$C$1137)=SMALL(IF((ROW(مسودة!$C$1108:$C$1137)*(مسودة!$C$1108:$C$1137=$C$1139)),ROW(مسودة!$C$1108:$C$1137)),ROW()-ROW(Q1139)+1)),مسودة!Q1108:Q$1137)),0))</f>
        <v/>
      </c>
      <c r="R1139" s="39" t="str">
        <f t="array" ref="R1139">IF($C$1139="","",IFERROR(MAX(IF((ROW(مسودة!$C$1108:$C$1137)=SMALL(IF((ROW(مسودة!$C$1108:$C$1137)*(مسودة!$C$1108:$C$1137=$C$1139)),ROW(مسودة!$C$1108:$C$1137)),ROW()-ROW(R1139)+1)),مسودة!R1108:R$1137)),0))</f>
        <v/>
      </c>
      <c r="S1139" s="39" t="str">
        <f t="array" ref="S1139">IF($C$1139="","",IFERROR(MAX(IF((ROW(مسودة!$C$1108:$C$1137)=SMALL(IF((ROW(مسودة!$C$1108:$C$1137)*(مسودة!$C$1108:$C$1137=$C$1139)),ROW(مسودة!$C$1108:$C$1137)),ROW()-ROW(S1139)+1)),مسودة!S1108:S$1137)),0))</f>
        <v/>
      </c>
      <c r="T1139" s="39" t="str">
        <f t="array" ref="T1139">IF($C$1139="","",IFERROR(MAX(IF((ROW(مسودة!$C$1108:$C$1137)=SMALL(IF((ROW(مسودة!$C$1108:$C$1137)*(مسودة!$C$1108:$C$1137=$C$1139)),ROW(مسودة!$C$1108:$C$1137)),ROW()-ROW(T1139)+1)),مسودة!T1108:T$1137)),0))</f>
        <v/>
      </c>
      <c r="U1139" s="39" t="str">
        <f t="array" ref="U1139">IF($C$1139="","",IFERROR(MAX(IF((ROW(مسودة!$C$1108:$C$1137)=SMALL(IF((ROW(مسودة!$C$1108:$C$1137)*(مسودة!$C$1108:$C$1137=$C$1139)),ROW(مسودة!$C$1108:$C$1137)),ROW()-ROW(U1139)+1)),مسودة!U1108:U$1137)),0))</f>
        <v/>
      </c>
      <c r="V1139" s="39" t="str">
        <f t="array" ref="V1139">IF($C$1139="","",IFERROR(MAX(IF((ROW(مسودة!$C$1108:$C$1137)=SMALL(IF((ROW(مسودة!$C$1108:$C$1137)*(مسودة!$C$1108:$C$1137=$C$1139)),ROW(مسودة!$C$1108:$C$1137)),ROW()-ROW(V1139)+1)),مسودة!V1108:V$1137)),0))</f>
        <v/>
      </c>
      <c r="W1139" s="39" t="str">
        <f t="array" ref="W1139">IF($C$1139="","",IFERROR(MAX(IF((ROW(مسودة!$C$1108:$C$1137)=SMALL(IF((ROW(مسودة!$C$1108:$C$1137)*(مسودة!$C$1108:$C$1137=$C$1139)),ROW(مسودة!$C$1108:$C$1137)),ROW()-ROW(W1139)+1)),مسودة!W1108:W$1137)),0))</f>
        <v/>
      </c>
      <c r="X1139" s="39" t="str">
        <f t="array" ref="X1139">IF($C$1139="","",IFERROR(MAX(IF((ROW(مسودة!$C$1108:$C$1137)=SMALL(IF((ROW(مسودة!$C$1108:$C$1137)*(مسودة!$C$1108:$C$1137=$C$1139)),ROW(مسودة!$C$1108:$C$1137)),ROW()-ROW(X1139)+1)),مسودة!X1108:X$1137)),0))</f>
        <v/>
      </c>
      <c r="Y1139" s="39" t="str">
        <f t="array" ref="Y1139">IF($C$1139="","",IFERROR(MAX(IF((ROW(مسودة!$C$1108:$C$1137)=SMALL(IF((ROW(مسودة!$C$1108:$C$1137)*(مسودة!$C$1108:$C$1137=$C$1139)),ROW(مسودة!$C$1108:$C$1137)),ROW()-ROW(Y1139)+1)),مسودة!Y1108:Y$1137)),0))</f>
        <v/>
      </c>
      <c r="Z1139" s="39" t="str">
        <f t="array" ref="Z1139">IF($C$1139="","",IFERROR(MAX(IF((ROW(مسودة!$C$1108:$C$1137)=SMALL(IF((ROW(مسودة!$C$1108:$C$1137)*(مسودة!$C$1108:$C$1137=$C$1139)),ROW(مسودة!$C$1108:$C$1137)),ROW()-ROW(Z1139)+1)),مسودة!Z1108:Z$1137)),0))</f>
        <v/>
      </c>
      <c r="AA1139" s="39" t="str">
        <f t="array" ref="AA1139">IF($C$1139="","",IFERROR(MAX(IF((ROW(مسودة!$C$1108:$C$1137)=SMALL(IF((ROW(مسودة!$C$1108:$C$1137)*(مسودة!$C$1108:$C$1137=$C$1139)),ROW(مسودة!$C$1108:$C$1137)),ROW()-ROW(AA1139)+1)),مسودة!AA1108:AA$1137)),0))</f>
        <v/>
      </c>
      <c r="AB1139" s="39" t="str">
        <f t="array" ref="AB1139">IF($C$1139="","",IFERROR(MAX(IF((ROW(مسودة!$C$1108:$C$1137)=SMALL(IF((ROW(مسودة!$C$1108:$C$1137)*(مسودة!$C$1108:$C$1137=$C$1139)),ROW(مسودة!$C$1108:$C$1137)),ROW()-ROW(AB1139)+1)),مسودة!AB1108:AB$1137)),0))</f>
        <v/>
      </c>
      <c r="AC1139" s="39" t="str">
        <f t="array" ref="AC1139">IF($C$1139="","",IFERROR(MAX(IF((ROW(مسودة!$C$1108:$C$1137)=SMALL(IF((ROW(مسودة!$C$1108:$C$1137)*(مسودة!$C$1108:$C$1137=$C$1139)),ROW(مسودة!$C$1108:$C$1137)),ROW()-ROW(AC1139)+1)),مسودة!AC1108:AC$1137)),0))</f>
        <v/>
      </c>
      <c r="AD1139" s="39" t="str">
        <f t="array" ref="AD1139">IF($C$1139="","",IFERROR(MAX(IF((ROW(مسودة!$C$1108:$C$1137)=SMALL(IF((ROW(مسودة!$C$1108:$C$1137)*(مسودة!$C$1108:$C$1137=$C$1139)),ROW(مسودة!$C$1108:$C$1137)),ROW()-ROW(AD1139)+1)),مسودة!AD1108:AD$1137)),0))</f>
        <v/>
      </c>
      <c r="AE1139" s="39" t="str">
        <f t="array" ref="AE1139">IF($C$1139="","",IFERROR(MAX(IF((ROW(مسودة!$C$1108:$C$1137)=SMALL(IF((ROW(مسودة!$C$1108:$C$1137)*(مسودة!$C$1108:$C$1137=$C$1139)),ROW(مسودة!$C$1108:$C$1137)),ROW()-ROW(AE1139)+1)),مسودة!AE1108:AE$1137)),0))</f>
        <v/>
      </c>
      <c r="AF1139" s="39" t="str">
        <f t="array" ref="AF1139">IF($C$1139="","",IFERROR(MAX(IF((ROW(مسودة!$C$1108:$C$1137)=SMALL(IF((ROW(مسودة!$C$1108:$C$1137)*(مسودة!$C$1108:$C$1137=$C$1139)),ROW(مسودة!$C$1108:$C$1137)),ROW()-ROW(AF1139)+1)),مسودة!AF1108:AF$1137)),0))</f>
        <v/>
      </c>
      <c r="AG1139" s="39" t="str">
        <f t="array" ref="AG1139">IF($C$1139="","",IFERROR(MAX(IF((ROW(مسودة!$C$1108:$C$1137)=SMALL(IF((ROW(مسودة!$C$1108:$C$1137)*(مسودة!$C$1108:$C$1137=$C$1139)),ROW(مسودة!$C$1108:$C$1137)),ROW()-ROW(AG1139)+1)),مسودة!AG1108:AG$1137)),0))</f>
        <v/>
      </c>
      <c r="AH1139" s="39" t="str">
        <f t="array" ref="AH1139">IF($C$1139="","",IFERROR(MAX(IF((ROW(مسودة!$C$1108:$C$1137)=SMALL(IF((ROW(مسودة!$C$1108:$C$1137)*(مسودة!$C$1108:$C$1137=$C$1139)),ROW(مسودة!$C$1108:$C$1137)),ROW()-ROW(AH1139)+1)),مسودة!AH1108:AH$1137)),0))</f>
        <v/>
      </c>
      <c r="AI1139" s="39" t="str">
        <f t="array" ref="AI1139">IF($C$1139="","",IFERROR(MAX(IF((ROW(مسودة!$C$1108:$C$1137)=SMALL(IF((ROW(مسودة!$C$1108:$C$1137)*(مسودة!$C$1108:$C$1137=$C$1139)),ROW(مسودة!$C$1108:$C$1137)),ROW()-ROW(AI1139)+1)),مسودة!AI1108:AI$1137)),0))</f>
        <v/>
      </c>
      <c r="AJ1139" s="39" t="str">
        <f t="array" ref="AJ1139">IF($C$1139="","",IFERROR(MAX(IF((ROW(مسودة!$C$1108:$C$1137)=SMALL(IF((ROW(مسودة!$C$1108:$C$1137)*(مسودة!$C$1108:$C$1137=$C$1139)),ROW(مسودة!$C$1108:$C$1137)),ROW()-ROW(AJ1139)+1)),مسودة!AJ1108:AJ$1137)),0))</f>
        <v/>
      </c>
      <c r="AK1139" s="39" t="str">
        <f t="array" ref="AK1139">IF($C$1139="","",IFERROR(MAX(IF((ROW(مسودة!$C$1108:$C$1137)=SMALL(IF((ROW(مسودة!$C$1108:$C$1137)*(مسودة!$C$1108:$C$1137=$C$1139)),ROW(مسودة!$C$1108:$C$1137)),ROW()-ROW(AK1139)+1)),مسودة!AK1108:AK$1137)),0))</f>
        <v/>
      </c>
      <c r="AL1139" s="39" t="str">
        <f t="array" ref="AL1139">IF($C$1139="","",IFERROR(MAX(IF((ROW(مسودة!$C$1108:$C$1137)=SMALL(IF((ROW(مسودة!$C$1108:$C$1137)*(مسودة!$C$1108:$C$1137=$C$1139)),ROW(مسودة!$C$1108:$C$1137)),ROW()-ROW(AL1139)+1)),مسودة!AL1108:AL$1137)),0))</f>
        <v/>
      </c>
      <c r="AM1139" s="39" t="str">
        <f t="array" ref="AM1139">IF($C$1139="","",IFERROR(MAX(IF((ROW(مسودة!$C$1108:$C$1137)=SMALL(IF((ROW(مسودة!$C$1108:$C$1137)*(مسودة!$C$1108:$C$1137=$C$1139)),ROW(مسودة!$C$1108:$C$1137)),ROW()-ROW(AM1139)+1)),مسودة!AM1108:AM$1137)),0))</f>
        <v/>
      </c>
      <c r="AN1139" s="54"/>
      <c r="AO1139" s="54"/>
      <c r="AP1139" s="55"/>
      <c r="AQ1139" s="49"/>
      <c r="AR1139" s="49"/>
      <c r="AS1139" s="49"/>
      <c r="AT1139" s="49"/>
      <c r="AU1139" s="103" t="str">
        <f>IFERROR(LOOKUP(2,1/((مسودة!$C$1108:$C$1137=C1139)*(مسودة!$F$1108:$F$1137=F1139)),مسودة!$AV$1108:$AV$1137),"")</f>
        <v/>
      </c>
    </row>
    <row r="1140" spans="2:47" ht="28.5" customHeight="1" thickBot="1">
      <c r="B1140" s="48"/>
      <c r="C1140" s="99"/>
      <c r="D1140" s="51"/>
      <c r="E1140" s="51"/>
      <c r="F1140" s="11" t="s">
        <v>31</v>
      </c>
      <c r="G1140" s="39" t="str">
        <f t="array" ref="G1140">IF($C$1139="","",IFERROR(MAX(IF((ROW(مسودة!$C$1108:$C$1137)=SMALL(IF((ROW(مسودة!$C$1108:$C$1137)*(مسودة!$C$1108:$C$1137=$C$1139)),ROW(مسودة!$C$1108:$C$1137)),ROW()-ROW(G1140)+1)),مسودة!G1109:G$1137)),0))</f>
        <v/>
      </c>
      <c r="H1140" s="39" t="str">
        <f t="array" ref="H1140">IF($C$1139="","",IFERROR(MAX(IF((ROW(مسودة!$C$1108:$C$1137)=SMALL(IF((ROW(مسودة!$C$1108:$C$1137)*(مسودة!$C$1108:$C$1137=$C$1139)),ROW(مسودة!$C$1108:$C$1137)),ROW()-ROW(H1140)+1)),مسودة!H1109:H$1137)),0))</f>
        <v/>
      </c>
      <c r="I1140" s="39" t="str">
        <f t="array" ref="I1140">IF($C$1139="","",IFERROR(MAX(IF((ROW(مسودة!$C$1108:$C$1137)=SMALL(IF((ROW(مسودة!$C$1108:$C$1137)*(مسودة!$C$1108:$C$1137=$C$1139)),ROW(مسودة!$C$1108:$C$1137)),ROW()-ROW(I1140)+1)),مسودة!I1109:I$1137)),0))</f>
        <v/>
      </c>
      <c r="J1140" s="39" t="str">
        <f t="array" ref="J1140">IF($C$1139="","",IFERROR(MAX(IF((ROW(مسودة!$C$1108:$C$1137)=SMALL(IF((ROW(مسودة!$C$1108:$C$1137)*(مسودة!$C$1108:$C$1137=$C$1139)),ROW(مسودة!$C$1108:$C$1137)),ROW()-ROW(J1140)+1)),مسودة!J1109:J$1137)),0))</f>
        <v/>
      </c>
      <c r="K1140" s="39" t="str">
        <f t="array" ref="K1140">IF($C$1139="","",IFERROR(MAX(IF((ROW(مسودة!$C$1108:$C$1137)=SMALL(IF((ROW(مسودة!$C$1108:$C$1137)*(مسودة!$C$1108:$C$1137=$C$1139)),ROW(مسودة!$C$1108:$C$1137)),ROW()-ROW(K1140)+1)),مسودة!K1109:K$1137)),0))</f>
        <v/>
      </c>
      <c r="L1140" s="39" t="str">
        <f t="array" ref="L1140">IF($C$1139="","",IFERROR(MAX(IF((ROW(مسودة!$C$1108:$C$1137)=SMALL(IF((ROW(مسودة!$C$1108:$C$1137)*(مسودة!$C$1108:$C$1137=$C$1139)),ROW(مسودة!$C$1108:$C$1137)),ROW()-ROW(L1140)+1)),مسودة!L1109:L$1137)),0))</f>
        <v/>
      </c>
      <c r="M1140" s="39" t="str">
        <f t="array" ref="M1140">IF($C$1139="","",IFERROR(MAX(IF((ROW(مسودة!$C$1108:$C$1137)=SMALL(IF((ROW(مسودة!$C$1108:$C$1137)*(مسودة!$C$1108:$C$1137=$C$1139)),ROW(مسودة!$C$1108:$C$1137)),ROW()-ROW(M1140)+1)),مسودة!M1109:M$1137)),0))</f>
        <v/>
      </c>
      <c r="N1140" s="39" t="str">
        <f t="array" ref="N1140">IF($C$1139="","",IFERROR(MAX(IF((ROW(مسودة!$C$1108:$C$1137)=SMALL(IF((ROW(مسودة!$C$1108:$C$1137)*(مسودة!$C$1108:$C$1137=$C$1139)),ROW(مسودة!$C$1108:$C$1137)),ROW()-ROW(N1140)+1)),مسودة!N1109:N$1137)),0))</f>
        <v/>
      </c>
      <c r="O1140" s="39" t="str">
        <f t="array" ref="O1140">IF($C$1139="","",IFERROR(MAX(IF((ROW(مسودة!$C$1108:$C$1137)=SMALL(IF((ROW(مسودة!$C$1108:$C$1137)*(مسودة!$C$1108:$C$1137=$C$1139)),ROW(مسودة!$C$1108:$C$1137)),ROW()-ROW(O1140)+1)),مسودة!O1109:O$1137)),0))</f>
        <v/>
      </c>
      <c r="P1140" s="39" t="str">
        <f t="array" ref="P1140">IF($C$1139="","",IFERROR(MAX(IF((ROW(مسودة!$C$1108:$C$1137)=SMALL(IF((ROW(مسودة!$C$1108:$C$1137)*(مسودة!$C$1108:$C$1137=$C$1139)),ROW(مسودة!$C$1108:$C$1137)),ROW()-ROW(P1140)+1)),مسودة!P1109:P$1137)),0))</f>
        <v/>
      </c>
      <c r="Q1140" s="39" t="str">
        <f t="array" ref="Q1140">IF($C$1139="","",IFERROR(MAX(IF((ROW(مسودة!$C$1108:$C$1137)=SMALL(IF((ROW(مسودة!$C$1108:$C$1137)*(مسودة!$C$1108:$C$1137=$C$1139)),ROW(مسودة!$C$1108:$C$1137)),ROW()-ROW(Q1140)+1)),مسودة!Q1109:Q$1137)),0))</f>
        <v/>
      </c>
      <c r="R1140" s="39" t="str">
        <f t="array" ref="R1140">IF($C$1139="","",IFERROR(MAX(IF((ROW(مسودة!$C$1108:$C$1137)=SMALL(IF((ROW(مسودة!$C$1108:$C$1137)*(مسودة!$C$1108:$C$1137=$C$1139)),ROW(مسودة!$C$1108:$C$1137)),ROW()-ROW(R1140)+1)),مسودة!R1109:R$1137)),0))</f>
        <v/>
      </c>
      <c r="S1140" s="39" t="str">
        <f t="array" ref="S1140">IF($C$1139="","",IFERROR(MAX(IF((ROW(مسودة!$C$1108:$C$1137)=SMALL(IF((ROW(مسودة!$C$1108:$C$1137)*(مسودة!$C$1108:$C$1137=$C$1139)),ROW(مسودة!$C$1108:$C$1137)),ROW()-ROW(S1140)+1)),مسودة!S1109:S$1137)),0))</f>
        <v/>
      </c>
      <c r="T1140" s="39" t="str">
        <f t="array" ref="T1140">IF($C$1139="","",IFERROR(MAX(IF((ROW(مسودة!$C$1108:$C$1137)=SMALL(IF((ROW(مسودة!$C$1108:$C$1137)*(مسودة!$C$1108:$C$1137=$C$1139)),ROW(مسودة!$C$1108:$C$1137)),ROW()-ROW(T1140)+1)),مسودة!T1109:T$1137)),0))</f>
        <v/>
      </c>
      <c r="U1140" s="39" t="str">
        <f t="array" ref="U1140">IF($C$1139="","",IFERROR(MAX(IF((ROW(مسودة!$C$1108:$C$1137)=SMALL(IF((ROW(مسودة!$C$1108:$C$1137)*(مسودة!$C$1108:$C$1137=$C$1139)),ROW(مسودة!$C$1108:$C$1137)),ROW()-ROW(U1140)+1)),مسودة!U1109:U$1137)),0))</f>
        <v/>
      </c>
      <c r="V1140" s="39" t="str">
        <f t="array" ref="V1140">IF($C$1139="","",IFERROR(MAX(IF((ROW(مسودة!$C$1108:$C$1137)=SMALL(IF((ROW(مسودة!$C$1108:$C$1137)*(مسودة!$C$1108:$C$1137=$C$1139)),ROW(مسودة!$C$1108:$C$1137)),ROW()-ROW(V1140)+1)),مسودة!V1109:V$1137)),0))</f>
        <v/>
      </c>
      <c r="W1140" s="39" t="str">
        <f t="array" ref="W1140">IF($C$1139="","",IFERROR(MAX(IF((ROW(مسودة!$C$1108:$C$1137)=SMALL(IF((ROW(مسودة!$C$1108:$C$1137)*(مسودة!$C$1108:$C$1137=$C$1139)),ROW(مسودة!$C$1108:$C$1137)),ROW()-ROW(W1140)+1)),مسودة!W1109:W$1137)),0))</f>
        <v/>
      </c>
      <c r="X1140" s="39" t="str">
        <f t="array" ref="X1140">IF($C$1139="","",IFERROR(MAX(IF((ROW(مسودة!$C$1108:$C$1137)=SMALL(IF((ROW(مسودة!$C$1108:$C$1137)*(مسودة!$C$1108:$C$1137=$C$1139)),ROW(مسودة!$C$1108:$C$1137)),ROW()-ROW(X1140)+1)),مسودة!X1109:X$1137)),0))</f>
        <v/>
      </c>
      <c r="Y1140" s="39" t="str">
        <f t="array" ref="Y1140">IF($C$1139="","",IFERROR(MAX(IF((ROW(مسودة!$C$1108:$C$1137)=SMALL(IF((ROW(مسودة!$C$1108:$C$1137)*(مسودة!$C$1108:$C$1137=$C$1139)),ROW(مسودة!$C$1108:$C$1137)),ROW()-ROW(Y1140)+1)),مسودة!Y1109:Y$1137)),0))</f>
        <v/>
      </c>
      <c r="Z1140" s="39" t="str">
        <f t="array" ref="Z1140">IF($C$1139="","",IFERROR(MAX(IF((ROW(مسودة!$C$1108:$C$1137)=SMALL(IF((ROW(مسودة!$C$1108:$C$1137)*(مسودة!$C$1108:$C$1137=$C$1139)),ROW(مسودة!$C$1108:$C$1137)),ROW()-ROW(Z1140)+1)),مسودة!Z1109:Z$1137)),0))</f>
        <v/>
      </c>
      <c r="AA1140" s="39" t="str">
        <f t="array" ref="AA1140">IF($C$1139="","",IFERROR(MAX(IF((ROW(مسودة!$C$1108:$C$1137)=SMALL(IF((ROW(مسودة!$C$1108:$C$1137)*(مسودة!$C$1108:$C$1137=$C$1139)),ROW(مسودة!$C$1108:$C$1137)),ROW()-ROW(AA1140)+1)),مسودة!AA1109:AA$1137)),0))</f>
        <v/>
      </c>
      <c r="AB1140" s="39" t="str">
        <f t="array" ref="AB1140">IF($C$1139="","",IFERROR(MAX(IF((ROW(مسودة!$C$1108:$C$1137)=SMALL(IF((ROW(مسودة!$C$1108:$C$1137)*(مسودة!$C$1108:$C$1137=$C$1139)),ROW(مسودة!$C$1108:$C$1137)),ROW()-ROW(AB1140)+1)),مسودة!AB1109:AB$1137)),0))</f>
        <v/>
      </c>
      <c r="AC1140" s="39" t="str">
        <f t="array" ref="AC1140">IF($C$1139="","",IFERROR(MAX(IF((ROW(مسودة!$C$1108:$C$1137)=SMALL(IF((ROW(مسودة!$C$1108:$C$1137)*(مسودة!$C$1108:$C$1137=$C$1139)),ROW(مسودة!$C$1108:$C$1137)),ROW()-ROW(AC1140)+1)),مسودة!AC1109:AC$1137)),0))</f>
        <v/>
      </c>
      <c r="AD1140" s="39" t="str">
        <f t="array" ref="AD1140">IF($C$1139="","",IFERROR(MAX(IF((ROW(مسودة!$C$1108:$C$1137)=SMALL(IF((ROW(مسودة!$C$1108:$C$1137)*(مسودة!$C$1108:$C$1137=$C$1139)),ROW(مسودة!$C$1108:$C$1137)),ROW()-ROW(AD1140)+1)),مسودة!AD1109:AD$1137)),0))</f>
        <v/>
      </c>
      <c r="AE1140" s="39" t="str">
        <f t="array" ref="AE1140">IF($C$1139="","",IFERROR(MAX(IF((ROW(مسودة!$C$1108:$C$1137)=SMALL(IF((ROW(مسودة!$C$1108:$C$1137)*(مسودة!$C$1108:$C$1137=$C$1139)),ROW(مسودة!$C$1108:$C$1137)),ROW()-ROW(AE1140)+1)),مسودة!AE1109:AE$1137)),0))</f>
        <v/>
      </c>
      <c r="AF1140" s="39" t="str">
        <f t="array" ref="AF1140">IF($C$1139="","",IFERROR(MAX(IF((ROW(مسودة!$C$1108:$C$1137)=SMALL(IF((ROW(مسودة!$C$1108:$C$1137)*(مسودة!$C$1108:$C$1137=$C$1139)),ROW(مسودة!$C$1108:$C$1137)),ROW()-ROW(AF1140)+1)),مسودة!AF1109:AF$1137)),0))</f>
        <v/>
      </c>
      <c r="AG1140" s="39" t="str">
        <f t="array" ref="AG1140">IF($C$1139="","",IFERROR(MAX(IF((ROW(مسودة!$C$1108:$C$1137)=SMALL(IF((ROW(مسودة!$C$1108:$C$1137)*(مسودة!$C$1108:$C$1137=$C$1139)),ROW(مسودة!$C$1108:$C$1137)),ROW()-ROW(AG1140)+1)),مسودة!AG1109:AG$1137)),0))</f>
        <v/>
      </c>
      <c r="AH1140" s="39" t="str">
        <f t="array" ref="AH1140">IF($C$1139="","",IFERROR(MAX(IF((ROW(مسودة!$C$1108:$C$1137)=SMALL(IF((ROW(مسودة!$C$1108:$C$1137)*(مسودة!$C$1108:$C$1137=$C$1139)),ROW(مسودة!$C$1108:$C$1137)),ROW()-ROW(AH1140)+1)),مسودة!AH1109:AH$1137)),0))</f>
        <v/>
      </c>
      <c r="AI1140" s="39" t="str">
        <f t="array" ref="AI1140">IF($C$1139="","",IFERROR(MAX(IF((ROW(مسودة!$C$1108:$C$1137)=SMALL(IF((ROW(مسودة!$C$1108:$C$1137)*(مسودة!$C$1108:$C$1137=$C$1139)),ROW(مسودة!$C$1108:$C$1137)),ROW()-ROW(AI1140)+1)),مسودة!AI1109:AI$1137)),0))</f>
        <v/>
      </c>
      <c r="AJ1140" s="39" t="str">
        <f t="array" ref="AJ1140">IF($C$1139="","",IFERROR(MAX(IF((ROW(مسودة!$C$1108:$C$1137)=SMALL(IF((ROW(مسودة!$C$1108:$C$1137)*(مسودة!$C$1108:$C$1137=$C$1139)),ROW(مسودة!$C$1108:$C$1137)),ROW()-ROW(AJ1140)+1)),مسودة!AJ1109:AJ$1137)),0))</f>
        <v/>
      </c>
      <c r="AK1140" s="39" t="str">
        <f t="array" ref="AK1140">IF($C$1139="","",IFERROR(MAX(IF((ROW(مسودة!$C$1108:$C$1137)=SMALL(IF((ROW(مسودة!$C$1108:$C$1137)*(مسودة!$C$1108:$C$1137=$C$1139)),ROW(مسودة!$C$1108:$C$1137)),ROW()-ROW(AK1140)+1)),مسودة!AK1109:AK$1137)),0))</f>
        <v/>
      </c>
      <c r="AL1140" s="39" t="str">
        <f t="array" ref="AL1140">IF($C$1139="","",IFERROR(MAX(IF((ROW(مسودة!$C$1108:$C$1137)=SMALL(IF((ROW(مسودة!$C$1108:$C$1137)*(مسودة!$C$1108:$C$1137=$C$1139)),ROW(مسودة!$C$1108:$C$1137)),ROW()-ROW(AL1140)+1)),مسودة!AL1109:AL$1137)),0))</f>
        <v/>
      </c>
      <c r="AM1140" s="39" t="str">
        <f t="array" ref="AM1140">IF($C$1139="","",IFERROR(MAX(IF((ROW(مسودة!$C$1108:$C$1137)=SMALL(IF((ROW(مسودة!$C$1108:$C$1137)*(مسودة!$C$1108:$C$1137=$C$1139)),ROW(مسودة!$C$1108:$C$1137)),ROW()-ROW(AM1140)+1)),مسودة!AM1109:AM$1137)),0))</f>
        <v/>
      </c>
      <c r="AN1140" s="54"/>
      <c r="AO1140" s="54"/>
      <c r="AP1140" s="56"/>
      <c r="AQ1140" s="49"/>
      <c r="AR1140" s="49"/>
      <c r="AS1140" s="49"/>
      <c r="AT1140" s="49"/>
      <c r="AU1140" s="104"/>
    </row>
    <row r="1141" spans="2:47" ht="36" customHeight="1" thickBot="1">
      <c r="B1141" s="48"/>
      <c r="C1141" s="93"/>
      <c r="D1141" s="51"/>
      <c r="E1141" s="51"/>
      <c r="F1141" s="14" t="s">
        <v>32</v>
      </c>
      <c r="G1141" s="39" t="str">
        <f t="array" ref="G1141">IF($C$1139="","",IFERROR(MAX(IF((ROW(مسودة!$C$1108:$C$1137)=SMALL(IF((ROW(مسودة!$C$1108:$C$1137)*(مسودة!$C$1108:$C$1137=$C$1139)),ROW(مسودة!$C$1108:$C$1137)),ROW()-ROW(G1141)+1)),مسودة!G1110:G$1137)),0))</f>
        <v/>
      </c>
      <c r="H1141" s="39" t="str">
        <f t="array" ref="H1141">IF($C$1139="","",IFERROR(MAX(IF((ROW(مسودة!$C$1108:$C$1137)=SMALL(IF((ROW(مسودة!$C$1108:$C$1137)*(مسودة!$C$1108:$C$1137=$C$1139)),ROW(مسودة!$C$1108:$C$1137)),ROW()-ROW(H1141)+1)),مسودة!H1110:H$1137)),0))</f>
        <v/>
      </c>
      <c r="I1141" s="39" t="str">
        <f t="array" ref="I1141">IF($C$1139="","",IFERROR(MAX(IF((ROW(مسودة!$C$1108:$C$1137)=SMALL(IF((ROW(مسودة!$C$1108:$C$1137)*(مسودة!$C$1108:$C$1137=$C$1139)),ROW(مسودة!$C$1108:$C$1137)),ROW()-ROW(I1141)+1)),مسودة!I1110:I$1137)),0))</f>
        <v/>
      </c>
      <c r="J1141" s="39" t="str">
        <f t="array" ref="J1141">IF($C$1139="","",IFERROR(MAX(IF((ROW(مسودة!$C$1108:$C$1137)=SMALL(IF((ROW(مسودة!$C$1108:$C$1137)*(مسودة!$C$1108:$C$1137=$C$1139)),ROW(مسودة!$C$1108:$C$1137)),ROW()-ROW(J1141)+1)),مسودة!J1110:J$1137)),0))</f>
        <v/>
      </c>
      <c r="K1141" s="39" t="str">
        <f t="array" ref="K1141">IF($C$1139="","",IFERROR(MAX(IF((ROW(مسودة!$C$1108:$C$1137)=SMALL(IF((ROW(مسودة!$C$1108:$C$1137)*(مسودة!$C$1108:$C$1137=$C$1139)),ROW(مسودة!$C$1108:$C$1137)),ROW()-ROW(K1141)+1)),مسودة!K1110:K$1137)),0))</f>
        <v/>
      </c>
      <c r="L1141" s="39" t="str">
        <f t="array" ref="L1141">IF($C$1139="","",IFERROR(MAX(IF((ROW(مسودة!$C$1108:$C$1137)=SMALL(IF((ROW(مسودة!$C$1108:$C$1137)*(مسودة!$C$1108:$C$1137=$C$1139)),ROW(مسودة!$C$1108:$C$1137)),ROW()-ROW(L1141)+1)),مسودة!L1110:L$1137)),0))</f>
        <v/>
      </c>
      <c r="M1141" s="39" t="str">
        <f t="array" ref="M1141">IF($C$1139="","",IFERROR(MAX(IF((ROW(مسودة!$C$1108:$C$1137)=SMALL(IF((ROW(مسودة!$C$1108:$C$1137)*(مسودة!$C$1108:$C$1137=$C$1139)),ROW(مسودة!$C$1108:$C$1137)),ROW()-ROW(M1141)+1)),مسودة!M1110:M$1137)),0))</f>
        <v/>
      </c>
      <c r="N1141" s="39" t="str">
        <f t="array" ref="N1141">IF($C$1139="","",IFERROR(MAX(IF((ROW(مسودة!$C$1108:$C$1137)=SMALL(IF((ROW(مسودة!$C$1108:$C$1137)*(مسودة!$C$1108:$C$1137=$C$1139)),ROW(مسودة!$C$1108:$C$1137)),ROW()-ROW(N1141)+1)),مسودة!N1110:N$1137)),0))</f>
        <v/>
      </c>
      <c r="O1141" s="39" t="str">
        <f t="array" ref="O1141">IF($C$1139="","",IFERROR(MAX(IF((ROW(مسودة!$C$1108:$C$1137)=SMALL(IF((ROW(مسودة!$C$1108:$C$1137)*(مسودة!$C$1108:$C$1137=$C$1139)),ROW(مسودة!$C$1108:$C$1137)),ROW()-ROW(O1141)+1)),مسودة!O1110:O$1137)),0))</f>
        <v/>
      </c>
      <c r="P1141" s="39" t="str">
        <f t="array" ref="P1141">IF($C$1139="","",IFERROR(MAX(IF((ROW(مسودة!$C$1108:$C$1137)=SMALL(IF((ROW(مسودة!$C$1108:$C$1137)*(مسودة!$C$1108:$C$1137=$C$1139)),ROW(مسودة!$C$1108:$C$1137)),ROW()-ROW(P1141)+1)),مسودة!P1110:P$1137)),0))</f>
        <v/>
      </c>
      <c r="Q1141" s="39" t="str">
        <f t="array" ref="Q1141">IF($C$1139="","",IFERROR(MAX(IF((ROW(مسودة!$C$1108:$C$1137)=SMALL(IF((ROW(مسودة!$C$1108:$C$1137)*(مسودة!$C$1108:$C$1137=$C$1139)),ROW(مسودة!$C$1108:$C$1137)),ROW()-ROW(Q1141)+1)),مسودة!Q1110:Q$1137)),0))</f>
        <v/>
      </c>
      <c r="R1141" s="39" t="str">
        <f t="array" ref="R1141">IF($C$1139="","",IFERROR(MAX(IF((ROW(مسودة!$C$1108:$C$1137)=SMALL(IF((ROW(مسودة!$C$1108:$C$1137)*(مسودة!$C$1108:$C$1137=$C$1139)),ROW(مسودة!$C$1108:$C$1137)),ROW()-ROW(R1141)+1)),مسودة!R1110:R$1137)),0))</f>
        <v/>
      </c>
      <c r="S1141" s="39" t="str">
        <f t="array" ref="S1141">IF($C$1139="","",IFERROR(MAX(IF((ROW(مسودة!$C$1108:$C$1137)=SMALL(IF((ROW(مسودة!$C$1108:$C$1137)*(مسودة!$C$1108:$C$1137=$C$1139)),ROW(مسودة!$C$1108:$C$1137)),ROW()-ROW(S1141)+1)),مسودة!S1110:S$1137)),0))</f>
        <v/>
      </c>
      <c r="T1141" s="39" t="str">
        <f t="array" ref="T1141">IF($C$1139="","",IFERROR(MAX(IF((ROW(مسودة!$C$1108:$C$1137)=SMALL(IF((ROW(مسودة!$C$1108:$C$1137)*(مسودة!$C$1108:$C$1137=$C$1139)),ROW(مسودة!$C$1108:$C$1137)),ROW()-ROW(T1141)+1)),مسودة!T1110:T$1137)),0))</f>
        <v/>
      </c>
      <c r="U1141" s="39" t="str">
        <f t="array" ref="U1141">IF($C$1139="","",IFERROR(MAX(IF((ROW(مسودة!$C$1108:$C$1137)=SMALL(IF((ROW(مسودة!$C$1108:$C$1137)*(مسودة!$C$1108:$C$1137=$C$1139)),ROW(مسودة!$C$1108:$C$1137)),ROW()-ROW(U1141)+1)),مسودة!U1110:U$1137)),0))</f>
        <v/>
      </c>
      <c r="V1141" s="39" t="str">
        <f t="array" ref="V1141">IF($C$1139="","",IFERROR(MAX(IF((ROW(مسودة!$C$1108:$C$1137)=SMALL(IF((ROW(مسودة!$C$1108:$C$1137)*(مسودة!$C$1108:$C$1137=$C$1139)),ROW(مسودة!$C$1108:$C$1137)),ROW()-ROW(V1141)+1)),مسودة!V1110:V$1137)),0))</f>
        <v/>
      </c>
      <c r="W1141" s="39" t="str">
        <f t="array" ref="W1141">IF($C$1139="","",IFERROR(MAX(IF((ROW(مسودة!$C$1108:$C$1137)=SMALL(IF((ROW(مسودة!$C$1108:$C$1137)*(مسودة!$C$1108:$C$1137=$C$1139)),ROW(مسودة!$C$1108:$C$1137)),ROW()-ROW(W1141)+1)),مسودة!W1110:W$1137)),0))</f>
        <v/>
      </c>
      <c r="X1141" s="39" t="str">
        <f t="array" ref="X1141">IF($C$1139="","",IFERROR(MAX(IF((ROW(مسودة!$C$1108:$C$1137)=SMALL(IF((ROW(مسودة!$C$1108:$C$1137)*(مسودة!$C$1108:$C$1137=$C$1139)),ROW(مسودة!$C$1108:$C$1137)),ROW()-ROW(X1141)+1)),مسودة!X1110:X$1137)),0))</f>
        <v/>
      </c>
      <c r="Y1141" s="39" t="str">
        <f t="array" ref="Y1141">IF($C$1139="","",IFERROR(MAX(IF((ROW(مسودة!$C$1108:$C$1137)=SMALL(IF((ROW(مسودة!$C$1108:$C$1137)*(مسودة!$C$1108:$C$1137=$C$1139)),ROW(مسودة!$C$1108:$C$1137)),ROW()-ROW(Y1141)+1)),مسودة!Y1110:Y$1137)),0))</f>
        <v/>
      </c>
      <c r="Z1141" s="39" t="str">
        <f t="array" ref="Z1141">IF($C$1139="","",IFERROR(MAX(IF((ROW(مسودة!$C$1108:$C$1137)=SMALL(IF((ROW(مسودة!$C$1108:$C$1137)*(مسودة!$C$1108:$C$1137=$C$1139)),ROW(مسودة!$C$1108:$C$1137)),ROW()-ROW(Z1141)+1)),مسودة!Z1110:Z$1137)),0))</f>
        <v/>
      </c>
      <c r="AA1141" s="39" t="str">
        <f t="array" ref="AA1141">IF($C$1139="","",IFERROR(MAX(IF((ROW(مسودة!$C$1108:$C$1137)=SMALL(IF((ROW(مسودة!$C$1108:$C$1137)*(مسودة!$C$1108:$C$1137=$C$1139)),ROW(مسودة!$C$1108:$C$1137)),ROW()-ROW(AA1141)+1)),مسودة!AA1110:AA$1137)),0))</f>
        <v/>
      </c>
      <c r="AB1141" s="39" t="str">
        <f t="array" ref="AB1141">IF($C$1139="","",IFERROR(MAX(IF((ROW(مسودة!$C$1108:$C$1137)=SMALL(IF((ROW(مسودة!$C$1108:$C$1137)*(مسودة!$C$1108:$C$1137=$C$1139)),ROW(مسودة!$C$1108:$C$1137)),ROW()-ROW(AB1141)+1)),مسودة!AB1110:AB$1137)),0))</f>
        <v/>
      </c>
      <c r="AC1141" s="39" t="str">
        <f t="array" ref="AC1141">IF($C$1139="","",IFERROR(MAX(IF((ROW(مسودة!$C$1108:$C$1137)=SMALL(IF((ROW(مسودة!$C$1108:$C$1137)*(مسودة!$C$1108:$C$1137=$C$1139)),ROW(مسودة!$C$1108:$C$1137)),ROW()-ROW(AC1141)+1)),مسودة!AC1110:AC$1137)),0))</f>
        <v/>
      </c>
      <c r="AD1141" s="39" t="str">
        <f t="array" ref="AD1141">IF($C$1139="","",IFERROR(MAX(IF((ROW(مسودة!$C$1108:$C$1137)=SMALL(IF((ROW(مسودة!$C$1108:$C$1137)*(مسودة!$C$1108:$C$1137=$C$1139)),ROW(مسودة!$C$1108:$C$1137)),ROW()-ROW(AD1141)+1)),مسودة!AD1110:AD$1137)),0))</f>
        <v/>
      </c>
      <c r="AE1141" s="39" t="str">
        <f t="array" ref="AE1141">IF($C$1139="","",IFERROR(MAX(IF((ROW(مسودة!$C$1108:$C$1137)=SMALL(IF((ROW(مسودة!$C$1108:$C$1137)*(مسودة!$C$1108:$C$1137=$C$1139)),ROW(مسودة!$C$1108:$C$1137)),ROW()-ROW(AE1141)+1)),مسودة!AE1110:AE$1137)),0))</f>
        <v/>
      </c>
      <c r="AF1141" s="39" t="str">
        <f t="array" ref="AF1141">IF($C$1139="","",IFERROR(MAX(IF((ROW(مسودة!$C$1108:$C$1137)=SMALL(IF((ROW(مسودة!$C$1108:$C$1137)*(مسودة!$C$1108:$C$1137=$C$1139)),ROW(مسودة!$C$1108:$C$1137)),ROW()-ROW(AF1141)+1)),مسودة!AF1110:AF$1137)),0))</f>
        <v/>
      </c>
      <c r="AG1141" s="39" t="str">
        <f t="array" ref="AG1141">IF($C$1139="","",IFERROR(MAX(IF((ROW(مسودة!$C$1108:$C$1137)=SMALL(IF((ROW(مسودة!$C$1108:$C$1137)*(مسودة!$C$1108:$C$1137=$C$1139)),ROW(مسودة!$C$1108:$C$1137)),ROW()-ROW(AG1141)+1)),مسودة!AG1110:AG$1137)),0))</f>
        <v/>
      </c>
      <c r="AH1141" s="39" t="str">
        <f t="array" ref="AH1141">IF($C$1139="","",IFERROR(MAX(IF((ROW(مسودة!$C$1108:$C$1137)=SMALL(IF((ROW(مسودة!$C$1108:$C$1137)*(مسودة!$C$1108:$C$1137=$C$1139)),ROW(مسودة!$C$1108:$C$1137)),ROW()-ROW(AH1141)+1)),مسودة!AH1110:AH$1137)),0))</f>
        <v/>
      </c>
      <c r="AI1141" s="39" t="str">
        <f t="array" ref="AI1141">IF($C$1139="","",IFERROR(MAX(IF((ROW(مسودة!$C$1108:$C$1137)=SMALL(IF((ROW(مسودة!$C$1108:$C$1137)*(مسودة!$C$1108:$C$1137=$C$1139)),ROW(مسودة!$C$1108:$C$1137)),ROW()-ROW(AI1141)+1)),مسودة!AI1110:AI$1137)),0))</f>
        <v/>
      </c>
      <c r="AJ1141" s="39" t="str">
        <f t="array" ref="AJ1141">IF($C$1139="","",IFERROR(MAX(IF((ROW(مسودة!$C$1108:$C$1137)=SMALL(IF((ROW(مسودة!$C$1108:$C$1137)*(مسودة!$C$1108:$C$1137=$C$1139)),ROW(مسودة!$C$1108:$C$1137)),ROW()-ROW(AJ1141)+1)),مسودة!AJ1110:AJ$1137)),0))</f>
        <v/>
      </c>
      <c r="AK1141" s="39" t="str">
        <f t="array" ref="AK1141">IF($C$1139="","",IFERROR(MAX(IF((ROW(مسودة!$C$1108:$C$1137)=SMALL(IF((ROW(مسودة!$C$1108:$C$1137)*(مسودة!$C$1108:$C$1137=$C$1139)),ROW(مسودة!$C$1108:$C$1137)),ROW()-ROW(AK1141)+1)),مسودة!AK1110:AK$1137)),0))</f>
        <v/>
      </c>
      <c r="AL1141" s="39" t="str">
        <f t="array" ref="AL1141">IF($C$1139="","",IFERROR(MAX(IF((ROW(مسودة!$C$1108:$C$1137)=SMALL(IF((ROW(مسودة!$C$1108:$C$1137)*(مسودة!$C$1108:$C$1137=$C$1139)),ROW(مسودة!$C$1108:$C$1137)),ROW()-ROW(AL1141)+1)),مسودة!AL1110:AL$1137)),0))</f>
        <v/>
      </c>
      <c r="AM1141" s="39" t="str">
        <f t="array" ref="AM1141">IF($C$1139="","",IFERROR(MAX(IF((ROW(مسودة!$C$1108:$C$1137)=SMALL(IF((ROW(مسودة!$C$1108:$C$1137)*(مسودة!$C$1108:$C$1137=$C$1139)),ROW(مسودة!$C$1108:$C$1137)),ROW()-ROW(AM1141)+1)),مسودة!AM1110:AM$1137)),0))</f>
        <v/>
      </c>
      <c r="AN1141" s="39" t="str">
        <f t="array" ref="AN1141">IF($C1139="","",IFERROR(MAX(IF((ROW(مسودة!$C$1108:$C$1137)=SMALL(IF((ROW(مسودة!$C$1108:$C$1137)*(مسودة!$C$1108:$C$1137=$C1139)),ROW(مسودة!$C$1108:$C$1137)),ROW()-ROW(AN1141)+1)),مسودة!AN$1110:AN$1137)),0))</f>
        <v/>
      </c>
      <c r="AO1141" s="39" t="str">
        <f t="array" ref="AO1141">IF($C1139="","",IFERROR(MAX(IF((ROW(مسودة!$C$1108:$C$1137)=SMALL(IF((ROW(مسودة!$C$1108:$C$1137)*(مسودة!$C$1108:$C$1137=$C1139)),ROW(مسودة!$C$1108:$C$1137)),ROW()-ROW(AO1141)+1)),مسودة!AO$1110:AO$1137)),0))</f>
        <v/>
      </c>
      <c r="AP1141" s="39" t="str">
        <f>IF(AO1141&lt;50,"   ",IF(AO1141&lt;65,"مقبول",IF(AO1141&lt;75,"جيد",IF(AO1141&lt;85,"جيدجداً",IF(AO1141&lt;=100,"ممتاز","")))))</f>
        <v/>
      </c>
      <c r="AQ1141" s="49"/>
      <c r="AR1141" s="49"/>
      <c r="AS1141" s="49"/>
      <c r="AT1141" s="49"/>
      <c r="AU1141" s="105"/>
    </row>
    <row r="1142" spans="2:47" ht="28.5" customHeight="1" thickBot="1">
      <c r="B1142" s="48">
        <f t="shared" ref="B1142" si="194">B1139+1</f>
        <v>255</v>
      </c>
      <c r="C1142" s="98" t="str">
        <f t="array" ref="C1142">IF(ISERROR(INDEX(مسودة!$C$1108:$AV$1137,SMALL(IF((مسودة!$AV$1108:$AV$1137="ناجح"),ROW(مسودة!$C$1108:$AV$1137)-MIN(ROW(مسودة!$C$1108:$AV$1137))+1,""),ROW(A5)),COLUMN(A5))),"",INDEX(مسودة!$C$1108:$AV$1137,SMALL(IF((مسودة!$AV$1108:$AV$1137="ناجح"),ROW(مسودة!$C$1108:$AV$1137)-MIN(ROW(مسودة!$C$1108:$AV$1137))+1,""),ROW(A5)),COLUMN(A5)))</f>
        <v/>
      </c>
      <c r="D1142" s="95" t="str">
        <f>IF(C1142&lt;&gt;"",VLOOKUP(C1142,مسودة!$C$1108:$D$1137,2,0),"")</f>
        <v/>
      </c>
      <c r="E1142" s="95" t="str">
        <f>IF(C1142&lt;&gt;"",VLOOKUP(C1142,مسودة!$C$1108:$E$1137,3,0),"")</f>
        <v/>
      </c>
      <c r="F1142" s="11" t="s">
        <v>30</v>
      </c>
      <c r="G1142" s="39" t="str">
        <f t="array" ref="G1142">IF($C$1142="","",IFERROR(MAX(IF((ROW(مسودة!$C$1108:$C$1137)=SMALL(IF((ROW(مسودة!$C$1108:$C$1137)*(مسودة!$C$1108:$C$1137=$C$1142)),ROW(مسودة!$C$1108:$C$1137)),ROW()-ROW(G1142)+1)),مسودة!G1108:G$1137)),0))</f>
        <v/>
      </c>
      <c r="H1142" s="39" t="str">
        <f t="array" ref="H1142">IF($C$1142="","",IFERROR(MAX(IF((ROW(مسودة!$C$1108:$C$1137)=SMALL(IF((ROW(مسودة!$C$1108:$C$1137)*(مسودة!$C$1108:$C$1137=$C$1142)),ROW(مسودة!$C$1108:$C$1137)),ROW()-ROW(H1142)+1)),مسودة!H1108:H$1137)),0))</f>
        <v/>
      </c>
      <c r="I1142" s="39" t="str">
        <f t="array" ref="I1142">IF($C$1142="","",IFERROR(MAX(IF((ROW(مسودة!$C$1108:$C$1137)=SMALL(IF((ROW(مسودة!$C$1108:$C$1137)*(مسودة!$C$1108:$C$1137=$C$1142)),ROW(مسودة!$C$1108:$C$1137)),ROW()-ROW(I1142)+1)),مسودة!I1108:I$1137)),0))</f>
        <v/>
      </c>
      <c r="J1142" s="39" t="str">
        <f t="array" ref="J1142">IF($C$1142="","",IFERROR(MAX(IF((ROW(مسودة!$C$1108:$C$1137)=SMALL(IF((ROW(مسودة!$C$1108:$C$1137)*(مسودة!$C$1108:$C$1137=$C$1142)),ROW(مسودة!$C$1108:$C$1137)),ROW()-ROW(J1142)+1)),مسودة!J1108:J$1137)),0))</f>
        <v/>
      </c>
      <c r="K1142" s="39" t="str">
        <f t="array" ref="K1142">IF($C$1142="","",IFERROR(MAX(IF((ROW(مسودة!$C$1108:$C$1137)=SMALL(IF((ROW(مسودة!$C$1108:$C$1137)*(مسودة!$C$1108:$C$1137=$C$1142)),ROW(مسودة!$C$1108:$C$1137)),ROW()-ROW(K1142)+1)),مسودة!K1108:K$1137)),0))</f>
        <v/>
      </c>
      <c r="L1142" s="39" t="str">
        <f t="array" ref="L1142">IF($C$1142="","",IFERROR(MAX(IF((ROW(مسودة!$C$1108:$C$1137)=SMALL(IF((ROW(مسودة!$C$1108:$C$1137)*(مسودة!$C$1108:$C$1137=$C$1142)),ROW(مسودة!$C$1108:$C$1137)),ROW()-ROW(L1142)+1)),مسودة!L1108:L$1137)),0))</f>
        <v/>
      </c>
      <c r="M1142" s="39" t="str">
        <f t="array" ref="M1142">IF($C$1142="","",IFERROR(MAX(IF((ROW(مسودة!$C$1108:$C$1137)=SMALL(IF((ROW(مسودة!$C$1108:$C$1137)*(مسودة!$C$1108:$C$1137=$C$1142)),ROW(مسودة!$C$1108:$C$1137)),ROW()-ROW(M1142)+1)),مسودة!M1108:M$1137)),0))</f>
        <v/>
      </c>
      <c r="N1142" s="39" t="str">
        <f t="array" ref="N1142">IF($C$1142="","",IFERROR(MAX(IF((ROW(مسودة!$C$1108:$C$1137)=SMALL(IF((ROW(مسودة!$C$1108:$C$1137)*(مسودة!$C$1108:$C$1137=$C$1142)),ROW(مسودة!$C$1108:$C$1137)),ROW()-ROW(N1142)+1)),مسودة!N1108:N$1137)),0))</f>
        <v/>
      </c>
      <c r="O1142" s="39" t="str">
        <f t="array" ref="O1142">IF($C$1142="","",IFERROR(MAX(IF((ROW(مسودة!$C$1108:$C$1137)=SMALL(IF((ROW(مسودة!$C$1108:$C$1137)*(مسودة!$C$1108:$C$1137=$C$1142)),ROW(مسودة!$C$1108:$C$1137)),ROW()-ROW(O1142)+1)),مسودة!O1108:O$1137)),0))</f>
        <v/>
      </c>
      <c r="P1142" s="39" t="str">
        <f t="array" ref="P1142">IF($C$1142="","",IFERROR(MAX(IF((ROW(مسودة!$C$1108:$C$1137)=SMALL(IF((ROW(مسودة!$C$1108:$C$1137)*(مسودة!$C$1108:$C$1137=$C$1142)),ROW(مسودة!$C$1108:$C$1137)),ROW()-ROW(P1142)+1)),مسودة!P1108:P$1137)),0))</f>
        <v/>
      </c>
      <c r="Q1142" s="39" t="str">
        <f t="array" ref="Q1142">IF($C$1142="","",IFERROR(MAX(IF((ROW(مسودة!$C$1108:$C$1137)=SMALL(IF((ROW(مسودة!$C$1108:$C$1137)*(مسودة!$C$1108:$C$1137=$C$1142)),ROW(مسودة!$C$1108:$C$1137)),ROW()-ROW(Q1142)+1)),مسودة!Q1108:Q$1137)),0))</f>
        <v/>
      </c>
      <c r="R1142" s="39" t="str">
        <f t="array" ref="R1142">IF($C$1142="","",IFERROR(MAX(IF((ROW(مسودة!$C$1108:$C$1137)=SMALL(IF((ROW(مسودة!$C$1108:$C$1137)*(مسودة!$C$1108:$C$1137=$C$1142)),ROW(مسودة!$C$1108:$C$1137)),ROW()-ROW(R1142)+1)),مسودة!R1108:R$1137)),0))</f>
        <v/>
      </c>
      <c r="S1142" s="39" t="str">
        <f t="array" ref="S1142">IF($C$1142="","",IFERROR(MAX(IF((ROW(مسودة!$C$1108:$C$1137)=SMALL(IF((ROW(مسودة!$C$1108:$C$1137)*(مسودة!$C$1108:$C$1137=$C$1142)),ROW(مسودة!$C$1108:$C$1137)),ROW()-ROW(S1142)+1)),مسودة!S1108:S$1137)),0))</f>
        <v/>
      </c>
      <c r="T1142" s="39" t="str">
        <f t="array" ref="T1142">IF($C$1142="","",IFERROR(MAX(IF((ROW(مسودة!$C$1108:$C$1137)=SMALL(IF((ROW(مسودة!$C$1108:$C$1137)*(مسودة!$C$1108:$C$1137=$C$1142)),ROW(مسودة!$C$1108:$C$1137)),ROW()-ROW(T1142)+1)),مسودة!T1108:T$1137)),0))</f>
        <v/>
      </c>
      <c r="U1142" s="39" t="str">
        <f t="array" ref="U1142">IF($C$1142="","",IFERROR(MAX(IF((ROW(مسودة!$C$1108:$C$1137)=SMALL(IF((ROW(مسودة!$C$1108:$C$1137)*(مسودة!$C$1108:$C$1137=$C$1142)),ROW(مسودة!$C$1108:$C$1137)),ROW()-ROW(U1142)+1)),مسودة!U1108:U$1137)),0))</f>
        <v/>
      </c>
      <c r="V1142" s="39" t="str">
        <f t="array" ref="V1142">IF($C$1142="","",IFERROR(MAX(IF((ROW(مسودة!$C$1108:$C$1137)=SMALL(IF((ROW(مسودة!$C$1108:$C$1137)*(مسودة!$C$1108:$C$1137=$C$1142)),ROW(مسودة!$C$1108:$C$1137)),ROW()-ROW(V1142)+1)),مسودة!V1108:V$1137)),0))</f>
        <v/>
      </c>
      <c r="W1142" s="39" t="str">
        <f t="array" ref="W1142">IF($C$1142="","",IFERROR(MAX(IF((ROW(مسودة!$C$1108:$C$1137)=SMALL(IF((ROW(مسودة!$C$1108:$C$1137)*(مسودة!$C$1108:$C$1137=$C$1142)),ROW(مسودة!$C$1108:$C$1137)),ROW()-ROW(W1142)+1)),مسودة!W1108:W$1137)),0))</f>
        <v/>
      </c>
      <c r="X1142" s="39" t="str">
        <f t="array" ref="X1142">IF($C$1142="","",IFERROR(MAX(IF((ROW(مسودة!$C$1108:$C$1137)=SMALL(IF((ROW(مسودة!$C$1108:$C$1137)*(مسودة!$C$1108:$C$1137=$C$1142)),ROW(مسودة!$C$1108:$C$1137)),ROW()-ROW(X1142)+1)),مسودة!X1108:X$1137)),0))</f>
        <v/>
      </c>
      <c r="Y1142" s="39" t="str">
        <f t="array" ref="Y1142">IF($C$1142="","",IFERROR(MAX(IF((ROW(مسودة!$C$1108:$C$1137)=SMALL(IF((ROW(مسودة!$C$1108:$C$1137)*(مسودة!$C$1108:$C$1137=$C$1142)),ROW(مسودة!$C$1108:$C$1137)),ROW()-ROW(Y1142)+1)),مسودة!Y1108:Y$1137)),0))</f>
        <v/>
      </c>
      <c r="Z1142" s="39" t="str">
        <f t="array" ref="Z1142">IF($C$1142="","",IFERROR(MAX(IF((ROW(مسودة!$C$1108:$C$1137)=SMALL(IF((ROW(مسودة!$C$1108:$C$1137)*(مسودة!$C$1108:$C$1137=$C$1142)),ROW(مسودة!$C$1108:$C$1137)),ROW()-ROW(Z1142)+1)),مسودة!Z1108:Z$1137)),0))</f>
        <v/>
      </c>
      <c r="AA1142" s="39" t="str">
        <f t="array" ref="AA1142">IF($C$1142="","",IFERROR(MAX(IF((ROW(مسودة!$C$1108:$C$1137)=SMALL(IF((ROW(مسودة!$C$1108:$C$1137)*(مسودة!$C$1108:$C$1137=$C$1142)),ROW(مسودة!$C$1108:$C$1137)),ROW()-ROW(AA1142)+1)),مسودة!AA1108:AA$1137)),0))</f>
        <v/>
      </c>
      <c r="AB1142" s="39" t="str">
        <f t="array" ref="AB1142">IF($C$1142="","",IFERROR(MAX(IF((ROW(مسودة!$C$1108:$C$1137)=SMALL(IF((ROW(مسودة!$C$1108:$C$1137)*(مسودة!$C$1108:$C$1137=$C$1142)),ROW(مسودة!$C$1108:$C$1137)),ROW()-ROW(AB1142)+1)),مسودة!AB1108:AB$1137)),0))</f>
        <v/>
      </c>
      <c r="AC1142" s="39" t="str">
        <f t="array" ref="AC1142">IF($C$1142="","",IFERROR(MAX(IF((ROW(مسودة!$C$1108:$C$1137)=SMALL(IF((ROW(مسودة!$C$1108:$C$1137)*(مسودة!$C$1108:$C$1137=$C$1142)),ROW(مسودة!$C$1108:$C$1137)),ROW()-ROW(AC1142)+1)),مسودة!AC1108:AC$1137)),0))</f>
        <v/>
      </c>
      <c r="AD1142" s="39" t="str">
        <f t="array" ref="AD1142">IF($C$1142="","",IFERROR(MAX(IF((ROW(مسودة!$C$1108:$C$1137)=SMALL(IF((ROW(مسودة!$C$1108:$C$1137)*(مسودة!$C$1108:$C$1137=$C$1142)),ROW(مسودة!$C$1108:$C$1137)),ROW()-ROW(AD1142)+1)),مسودة!AD1108:AD$1137)),0))</f>
        <v/>
      </c>
      <c r="AE1142" s="39" t="str">
        <f t="array" ref="AE1142">IF($C$1142="","",IFERROR(MAX(IF((ROW(مسودة!$C$1108:$C$1137)=SMALL(IF((ROW(مسودة!$C$1108:$C$1137)*(مسودة!$C$1108:$C$1137=$C$1142)),ROW(مسودة!$C$1108:$C$1137)),ROW()-ROW(AE1142)+1)),مسودة!AE1108:AE$1137)),0))</f>
        <v/>
      </c>
      <c r="AF1142" s="39" t="str">
        <f t="array" ref="AF1142">IF($C$1142="","",IFERROR(MAX(IF((ROW(مسودة!$C$1108:$C$1137)=SMALL(IF((ROW(مسودة!$C$1108:$C$1137)*(مسودة!$C$1108:$C$1137=$C$1142)),ROW(مسودة!$C$1108:$C$1137)),ROW()-ROW(AF1142)+1)),مسودة!AF1108:AF$1137)),0))</f>
        <v/>
      </c>
      <c r="AG1142" s="39" t="str">
        <f t="array" ref="AG1142">IF($C$1142="","",IFERROR(MAX(IF((ROW(مسودة!$C$1108:$C$1137)=SMALL(IF((ROW(مسودة!$C$1108:$C$1137)*(مسودة!$C$1108:$C$1137=$C$1142)),ROW(مسودة!$C$1108:$C$1137)),ROW()-ROW(AG1142)+1)),مسودة!AG1108:AG$1137)),0))</f>
        <v/>
      </c>
      <c r="AH1142" s="39" t="str">
        <f t="array" ref="AH1142">IF($C$1142="","",IFERROR(MAX(IF((ROW(مسودة!$C$1108:$C$1137)=SMALL(IF((ROW(مسودة!$C$1108:$C$1137)*(مسودة!$C$1108:$C$1137=$C$1142)),ROW(مسودة!$C$1108:$C$1137)),ROW()-ROW(AH1142)+1)),مسودة!AH1108:AH$1137)),0))</f>
        <v/>
      </c>
      <c r="AI1142" s="39" t="str">
        <f t="array" ref="AI1142">IF($C$1142="","",IFERROR(MAX(IF((ROW(مسودة!$C$1108:$C$1137)=SMALL(IF((ROW(مسودة!$C$1108:$C$1137)*(مسودة!$C$1108:$C$1137=$C$1142)),ROW(مسودة!$C$1108:$C$1137)),ROW()-ROW(AI1142)+1)),مسودة!AI1108:AI$1137)),0))</f>
        <v/>
      </c>
      <c r="AJ1142" s="39" t="str">
        <f t="array" ref="AJ1142">IF($C$1142="","",IFERROR(MAX(IF((ROW(مسودة!$C$1108:$C$1137)=SMALL(IF((ROW(مسودة!$C$1108:$C$1137)*(مسودة!$C$1108:$C$1137=$C$1142)),ROW(مسودة!$C$1108:$C$1137)),ROW()-ROW(AJ1142)+1)),مسودة!AJ1108:AJ$1137)),0))</f>
        <v/>
      </c>
      <c r="AK1142" s="39" t="str">
        <f t="array" ref="AK1142">IF($C$1142="","",IFERROR(MAX(IF((ROW(مسودة!$C$1108:$C$1137)=SMALL(IF((ROW(مسودة!$C$1108:$C$1137)*(مسودة!$C$1108:$C$1137=$C$1142)),ROW(مسودة!$C$1108:$C$1137)),ROW()-ROW(AK1142)+1)),مسودة!AK1108:AK$1137)),0))</f>
        <v/>
      </c>
      <c r="AL1142" s="39" t="str">
        <f t="array" ref="AL1142">IF($C$1142="","",IFERROR(MAX(IF((ROW(مسودة!$C$1108:$C$1137)=SMALL(IF((ROW(مسودة!$C$1108:$C$1137)*(مسودة!$C$1108:$C$1137=$C$1142)),ROW(مسودة!$C$1108:$C$1137)),ROW()-ROW(AL1142)+1)),مسودة!AL1108:AL$1137)),0))</f>
        <v/>
      </c>
      <c r="AM1142" s="39" t="str">
        <f t="array" ref="AM1142">IF($C$1142="","",IFERROR(MAX(IF((ROW(مسودة!$C$1108:$C$1137)=SMALL(IF((ROW(مسودة!$C$1108:$C$1137)*(مسودة!$C$1108:$C$1137=$C$1142)),ROW(مسودة!$C$1108:$C$1137)),ROW()-ROW(AM1142)+1)),مسودة!AM1108:AM$1137)),0))</f>
        <v/>
      </c>
      <c r="AN1142" s="54"/>
      <c r="AO1142" s="54"/>
      <c r="AP1142" s="55"/>
      <c r="AQ1142" s="49"/>
      <c r="AR1142" s="49"/>
      <c r="AS1142" s="49"/>
      <c r="AT1142" s="49"/>
      <c r="AU1142" s="103" t="str">
        <f>IFERROR(LOOKUP(2,1/((مسودة!$C$1108:$C$1137=C1142)*(مسودة!$F$1108:$F$1137=F1142)),مسودة!$AV$1108:$AV$1137),"")</f>
        <v/>
      </c>
    </row>
    <row r="1143" spans="2:47" ht="28.5" customHeight="1" thickBot="1">
      <c r="B1143" s="48"/>
      <c r="C1143" s="99"/>
      <c r="D1143" s="51"/>
      <c r="E1143" s="51"/>
      <c r="F1143" s="11" t="s">
        <v>31</v>
      </c>
      <c r="G1143" s="39" t="str">
        <f t="array" ref="G1143">IF($C$1142="","",IFERROR(MAX(IF((ROW(مسودة!$C$1108:$C$1137)=SMALL(IF((ROW(مسودة!$C$1108:$C$1137)*(مسودة!$C$1108:$C$1137=$C$1142)),ROW(مسودة!$C$1108:$C$1137)),ROW()-ROW(G1143)+1)),مسودة!G1109:G$1137)),0))</f>
        <v/>
      </c>
      <c r="H1143" s="39" t="str">
        <f t="array" ref="H1143">IF($C$1142="","",IFERROR(MAX(IF((ROW(مسودة!$C$1108:$C$1137)=SMALL(IF((ROW(مسودة!$C$1108:$C$1137)*(مسودة!$C$1108:$C$1137=$C$1142)),ROW(مسودة!$C$1108:$C$1137)),ROW()-ROW(H1143)+1)),مسودة!H1109:H$1137)),0))</f>
        <v/>
      </c>
      <c r="I1143" s="39" t="str">
        <f t="array" ref="I1143">IF($C$1142="","",IFERROR(MAX(IF((ROW(مسودة!$C$1108:$C$1137)=SMALL(IF((ROW(مسودة!$C$1108:$C$1137)*(مسودة!$C$1108:$C$1137=$C$1142)),ROW(مسودة!$C$1108:$C$1137)),ROW()-ROW(I1143)+1)),مسودة!I1109:I$1137)),0))</f>
        <v/>
      </c>
      <c r="J1143" s="39" t="str">
        <f t="array" ref="J1143">IF($C$1142="","",IFERROR(MAX(IF((ROW(مسودة!$C$1108:$C$1137)=SMALL(IF((ROW(مسودة!$C$1108:$C$1137)*(مسودة!$C$1108:$C$1137=$C$1142)),ROW(مسودة!$C$1108:$C$1137)),ROW()-ROW(J1143)+1)),مسودة!J1109:J$1137)),0))</f>
        <v/>
      </c>
      <c r="K1143" s="39" t="str">
        <f t="array" ref="K1143">IF($C$1142="","",IFERROR(MAX(IF((ROW(مسودة!$C$1108:$C$1137)=SMALL(IF((ROW(مسودة!$C$1108:$C$1137)*(مسودة!$C$1108:$C$1137=$C$1142)),ROW(مسودة!$C$1108:$C$1137)),ROW()-ROW(K1143)+1)),مسودة!K1109:K$1137)),0))</f>
        <v/>
      </c>
      <c r="L1143" s="39" t="str">
        <f t="array" ref="L1143">IF($C$1142="","",IFERROR(MAX(IF((ROW(مسودة!$C$1108:$C$1137)=SMALL(IF((ROW(مسودة!$C$1108:$C$1137)*(مسودة!$C$1108:$C$1137=$C$1142)),ROW(مسودة!$C$1108:$C$1137)),ROW()-ROW(L1143)+1)),مسودة!L1109:L$1137)),0))</f>
        <v/>
      </c>
      <c r="M1143" s="39" t="str">
        <f t="array" ref="M1143">IF($C$1142="","",IFERROR(MAX(IF((ROW(مسودة!$C$1108:$C$1137)=SMALL(IF((ROW(مسودة!$C$1108:$C$1137)*(مسودة!$C$1108:$C$1137=$C$1142)),ROW(مسودة!$C$1108:$C$1137)),ROW()-ROW(M1143)+1)),مسودة!M1109:M$1137)),0))</f>
        <v/>
      </c>
      <c r="N1143" s="39" t="str">
        <f t="array" ref="N1143">IF($C$1142="","",IFERROR(MAX(IF((ROW(مسودة!$C$1108:$C$1137)=SMALL(IF((ROW(مسودة!$C$1108:$C$1137)*(مسودة!$C$1108:$C$1137=$C$1142)),ROW(مسودة!$C$1108:$C$1137)),ROW()-ROW(N1143)+1)),مسودة!N1109:N$1137)),0))</f>
        <v/>
      </c>
      <c r="O1143" s="39" t="str">
        <f t="array" ref="O1143">IF($C$1142="","",IFERROR(MAX(IF((ROW(مسودة!$C$1108:$C$1137)=SMALL(IF((ROW(مسودة!$C$1108:$C$1137)*(مسودة!$C$1108:$C$1137=$C$1142)),ROW(مسودة!$C$1108:$C$1137)),ROW()-ROW(O1143)+1)),مسودة!O1109:O$1137)),0))</f>
        <v/>
      </c>
      <c r="P1143" s="39" t="str">
        <f t="array" ref="P1143">IF($C$1142="","",IFERROR(MAX(IF((ROW(مسودة!$C$1108:$C$1137)=SMALL(IF((ROW(مسودة!$C$1108:$C$1137)*(مسودة!$C$1108:$C$1137=$C$1142)),ROW(مسودة!$C$1108:$C$1137)),ROW()-ROW(P1143)+1)),مسودة!P1109:P$1137)),0))</f>
        <v/>
      </c>
      <c r="Q1143" s="39" t="str">
        <f t="array" ref="Q1143">IF($C$1142="","",IFERROR(MAX(IF((ROW(مسودة!$C$1108:$C$1137)=SMALL(IF((ROW(مسودة!$C$1108:$C$1137)*(مسودة!$C$1108:$C$1137=$C$1142)),ROW(مسودة!$C$1108:$C$1137)),ROW()-ROW(Q1143)+1)),مسودة!Q1109:Q$1137)),0))</f>
        <v/>
      </c>
      <c r="R1143" s="39" t="str">
        <f t="array" ref="R1143">IF($C$1142="","",IFERROR(MAX(IF((ROW(مسودة!$C$1108:$C$1137)=SMALL(IF((ROW(مسودة!$C$1108:$C$1137)*(مسودة!$C$1108:$C$1137=$C$1142)),ROW(مسودة!$C$1108:$C$1137)),ROW()-ROW(R1143)+1)),مسودة!R1109:R$1137)),0))</f>
        <v/>
      </c>
      <c r="S1143" s="39" t="str">
        <f t="array" ref="S1143">IF($C$1142="","",IFERROR(MAX(IF((ROW(مسودة!$C$1108:$C$1137)=SMALL(IF((ROW(مسودة!$C$1108:$C$1137)*(مسودة!$C$1108:$C$1137=$C$1142)),ROW(مسودة!$C$1108:$C$1137)),ROW()-ROW(S1143)+1)),مسودة!S1109:S$1137)),0))</f>
        <v/>
      </c>
      <c r="T1143" s="39" t="str">
        <f t="array" ref="T1143">IF($C$1142="","",IFERROR(MAX(IF((ROW(مسودة!$C$1108:$C$1137)=SMALL(IF((ROW(مسودة!$C$1108:$C$1137)*(مسودة!$C$1108:$C$1137=$C$1142)),ROW(مسودة!$C$1108:$C$1137)),ROW()-ROW(T1143)+1)),مسودة!T1109:T$1137)),0))</f>
        <v/>
      </c>
      <c r="U1143" s="39" t="str">
        <f t="array" ref="U1143">IF($C$1142="","",IFERROR(MAX(IF((ROW(مسودة!$C$1108:$C$1137)=SMALL(IF((ROW(مسودة!$C$1108:$C$1137)*(مسودة!$C$1108:$C$1137=$C$1142)),ROW(مسودة!$C$1108:$C$1137)),ROW()-ROW(U1143)+1)),مسودة!U1109:U$1137)),0))</f>
        <v/>
      </c>
      <c r="V1143" s="39" t="str">
        <f t="array" ref="V1143">IF($C$1142="","",IFERROR(MAX(IF((ROW(مسودة!$C$1108:$C$1137)=SMALL(IF((ROW(مسودة!$C$1108:$C$1137)*(مسودة!$C$1108:$C$1137=$C$1142)),ROW(مسودة!$C$1108:$C$1137)),ROW()-ROW(V1143)+1)),مسودة!V1109:V$1137)),0))</f>
        <v/>
      </c>
      <c r="W1143" s="39" t="str">
        <f t="array" ref="W1143">IF($C$1142="","",IFERROR(MAX(IF((ROW(مسودة!$C$1108:$C$1137)=SMALL(IF((ROW(مسودة!$C$1108:$C$1137)*(مسودة!$C$1108:$C$1137=$C$1142)),ROW(مسودة!$C$1108:$C$1137)),ROW()-ROW(W1143)+1)),مسودة!W1109:W$1137)),0))</f>
        <v/>
      </c>
      <c r="X1143" s="39" t="str">
        <f t="array" ref="X1143">IF($C$1142="","",IFERROR(MAX(IF((ROW(مسودة!$C$1108:$C$1137)=SMALL(IF((ROW(مسودة!$C$1108:$C$1137)*(مسودة!$C$1108:$C$1137=$C$1142)),ROW(مسودة!$C$1108:$C$1137)),ROW()-ROW(X1143)+1)),مسودة!X1109:X$1137)),0))</f>
        <v/>
      </c>
      <c r="Y1143" s="39" t="str">
        <f t="array" ref="Y1143">IF($C$1142="","",IFERROR(MAX(IF((ROW(مسودة!$C$1108:$C$1137)=SMALL(IF((ROW(مسودة!$C$1108:$C$1137)*(مسودة!$C$1108:$C$1137=$C$1142)),ROW(مسودة!$C$1108:$C$1137)),ROW()-ROW(Y1143)+1)),مسودة!Y1109:Y$1137)),0))</f>
        <v/>
      </c>
      <c r="Z1143" s="39" t="str">
        <f t="array" ref="Z1143">IF($C$1142="","",IFERROR(MAX(IF((ROW(مسودة!$C$1108:$C$1137)=SMALL(IF((ROW(مسودة!$C$1108:$C$1137)*(مسودة!$C$1108:$C$1137=$C$1142)),ROW(مسودة!$C$1108:$C$1137)),ROW()-ROW(Z1143)+1)),مسودة!Z1109:Z$1137)),0))</f>
        <v/>
      </c>
      <c r="AA1143" s="39" t="str">
        <f t="array" ref="AA1143">IF($C$1142="","",IFERROR(MAX(IF((ROW(مسودة!$C$1108:$C$1137)=SMALL(IF((ROW(مسودة!$C$1108:$C$1137)*(مسودة!$C$1108:$C$1137=$C$1142)),ROW(مسودة!$C$1108:$C$1137)),ROW()-ROW(AA1143)+1)),مسودة!AA1109:AA$1137)),0))</f>
        <v/>
      </c>
      <c r="AB1143" s="39" t="str">
        <f t="array" ref="AB1143">IF($C$1142="","",IFERROR(MAX(IF((ROW(مسودة!$C$1108:$C$1137)=SMALL(IF((ROW(مسودة!$C$1108:$C$1137)*(مسودة!$C$1108:$C$1137=$C$1142)),ROW(مسودة!$C$1108:$C$1137)),ROW()-ROW(AB1143)+1)),مسودة!AB1109:AB$1137)),0))</f>
        <v/>
      </c>
      <c r="AC1143" s="39" t="str">
        <f t="array" ref="AC1143">IF($C$1142="","",IFERROR(MAX(IF((ROW(مسودة!$C$1108:$C$1137)=SMALL(IF((ROW(مسودة!$C$1108:$C$1137)*(مسودة!$C$1108:$C$1137=$C$1142)),ROW(مسودة!$C$1108:$C$1137)),ROW()-ROW(AC1143)+1)),مسودة!AC1109:AC$1137)),0))</f>
        <v/>
      </c>
      <c r="AD1143" s="39" t="str">
        <f t="array" ref="AD1143">IF($C$1142="","",IFERROR(MAX(IF((ROW(مسودة!$C$1108:$C$1137)=SMALL(IF((ROW(مسودة!$C$1108:$C$1137)*(مسودة!$C$1108:$C$1137=$C$1142)),ROW(مسودة!$C$1108:$C$1137)),ROW()-ROW(AD1143)+1)),مسودة!AD1109:AD$1137)),0))</f>
        <v/>
      </c>
      <c r="AE1143" s="39" t="str">
        <f t="array" ref="AE1143">IF($C$1142="","",IFERROR(MAX(IF((ROW(مسودة!$C$1108:$C$1137)=SMALL(IF((ROW(مسودة!$C$1108:$C$1137)*(مسودة!$C$1108:$C$1137=$C$1142)),ROW(مسودة!$C$1108:$C$1137)),ROW()-ROW(AE1143)+1)),مسودة!AE1109:AE$1137)),0))</f>
        <v/>
      </c>
      <c r="AF1143" s="39" t="str">
        <f t="array" ref="AF1143">IF($C$1142="","",IFERROR(MAX(IF((ROW(مسودة!$C$1108:$C$1137)=SMALL(IF((ROW(مسودة!$C$1108:$C$1137)*(مسودة!$C$1108:$C$1137=$C$1142)),ROW(مسودة!$C$1108:$C$1137)),ROW()-ROW(AF1143)+1)),مسودة!AF1109:AF$1137)),0))</f>
        <v/>
      </c>
      <c r="AG1143" s="39" t="str">
        <f t="array" ref="AG1143">IF($C$1142="","",IFERROR(MAX(IF((ROW(مسودة!$C$1108:$C$1137)=SMALL(IF((ROW(مسودة!$C$1108:$C$1137)*(مسودة!$C$1108:$C$1137=$C$1142)),ROW(مسودة!$C$1108:$C$1137)),ROW()-ROW(AG1143)+1)),مسودة!AG1109:AG$1137)),0))</f>
        <v/>
      </c>
      <c r="AH1143" s="39" t="str">
        <f t="array" ref="AH1143">IF($C$1142="","",IFERROR(MAX(IF((ROW(مسودة!$C$1108:$C$1137)=SMALL(IF((ROW(مسودة!$C$1108:$C$1137)*(مسودة!$C$1108:$C$1137=$C$1142)),ROW(مسودة!$C$1108:$C$1137)),ROW()-ROW(AH1143)+1)),مسودة!AH1109:AH$1137)),0))</f>
        <v/>
      </c>
      <c r="AI1143" s="39" t="str">
        <f t="array" ref="AI1143">IF($C$1142="","",IFERROR(MAX(IF((ROW(مسودة!$C$1108:$C$1137)=SMALL(IF((ROW(مسودة!$C$1108:$C$1137)*(مسودة!$C$1108:$C$1137=$C$1142)),ROW(مسودة!$C$1108:$C$1137)),ROW()-ROW(AI1143)+1)),مسودة!AI1109:AI$1137)),0))</f>
        <v/>
      </c>
      <c r="AJ1143" s="39" t="str">
        <f t="array" ref="AJ1143">IF($C$1142="","",IFERROR(MAX(IF((ROW(مسودة!$C$1108:$C$1137)=SMALL(IF((ROW(مسودة!$C$1108:$C$1137)*(مسودة!$C$1108:$C$1137=$C$1142)),ROW(مسودة!$C$1108:$C$1137)),ROW()-ROW(AJ1143)+1)),مسودة!AJ1109:AJ$1137)),0))</f>
        <v/>
      </c>
      <c r="AK1143" s="39" t="str">
        <f t="array" ref="AK1143">IF($C$1142="","",IFERROR(MAX(IF((ROW(مسودة!$C$1108:$C$1137)=SMALL(IF((ROW(مسودة!$C$1108:$C$1137)*(مسودة!$C$1108:$C$1137=$C$1142)),ROW(مسودة!$C$1108:$C$1137)),ROW()-ROW(AK1143)+1)),مسودة!AK1109:AK$1137)),0))</f>
        <v/>
      </c>
      <c r="AL1143" s="39" t="str">
        <f t="array" ref="AL1143">IF($C$1142="","",IFERROR(MAX(IF((ROW(مسودة!$C$1108:$C$1137)=SMALL(IF((ROW(مسودة!$C$1108:$C$1137)*(مسودة!$C$1108:$C$1137=$C$1142)),ROW(مسودة!$C$1108:$C$1137)),ROW()-ROW(AL1143)+1)),مسودة!AL1109:AL$1137)),0))</f>
        <v/>
      </c>
      <c r="AM1143" s="39" t="str">
        <f t="array" ref="AM1143">IF($C$1142="","",IFERROR(MAX(IF((ROW(مسودة!$C$1108:$C$1137)=SMALL(IF((ROW(مسودة!$C$1108:$C$1137)*(مسودة!$C$1108:$C$1137=$C$1142)),ROW(مسودة!$C$1108:$C$1137)),ROW()-ROW(AM1143)+1)),مسودة!AM1109:AM$1137)),0))</f>
        <v/>
      </c>
      <c r="AN1143" s="54"/>
      <c r="AO1143" s="54"/>
      <c r="AP1143" s="56"/>
      <c r="AQ1143" s="49"/>
      <c r="AR1143" s="49"/>
      <c r="AS1143" s="49"/>
      <c r="AT1143" s="49"/>
      <c r="AU1143" s="104"/>
    </row>
    <row r="1144" spans="2:47" ht="36" customHeight="1" thickBot="1">
      <c r="B1144" s="48"/>
      <c r="C1144" s="93"/>
      <c r="D1144" s="51"/>
      <c r="E1144" s="51"/>
      <c r="F1144" s="14" t="s">
        <v>32</v>
      </c>
      <c r="G1144" s="39" t="str">
        <f t="array" ref="G1144">IF($C$1142="","",IFERROR(MAX(IF((ROW(مسودة!$C$1108:$C$1137)=SMALL(IF((ROW(مسودة!$C$1108:$C$1137)*(مسودة!$C$1108:$C$1137=$C$1142)),ROW(مسودة!$C$1108:$C$1137)),ROW()-ROW(G1144)+1)),مسودة!G1110:G$1137)),0))</f>
        <v/>
      </c>
      <c r="H1144" s="39" t="str">
        <f t="array" ref="H1144">IF($C$1142="","",IFERROR(MAX(IF((ROW(مسودة!$C$1108:$C$1137)=SMALL(IF((ROW(مسودة!$C$1108:$C$1137)*(مسودة!$C$1108:$C$1137=$C$1142)),ROW(مسودة!$C$1108:$C$1137)),ROW()-ROW(H1144)+1)),مسودة!H1110:H$1137)),0))</f>
        <v/>
      </c>
      <c r="I1144" s="39" t="str">
        <f t="array" ref="I1144">IF($C$1142="","",IFERROR(MAX(IF((ROW(مسودة!$C$1108:$C$1137)=SMALL(IF((ROW(مسودة!$C$1108:$C$1137)*(مسودة!$C$1108:$C$1137=$C$1142)),ROW(مسودة!$C$1108:$C$1137)),ROW()-ROW(I1144)+1)),مسودة!I1110:I$1137)),0))</f>
        <v/>
      </c>
      <c r="J1144" s="39" t="str">
        <f t="array" ref="J1144">IF($C$1142="","",IFERROR(MAX(IF((ROW(مسودة!$C$1108:$C$1137)=SMALL(IF((ROW(مسودة!$C$1108:$C$1137)*(مسودة!$C$1108:$C$1137=$C$1142)),ROW(مسودة!$C$1108:$C$1137)),ROW()-ROW(J1144)+1)),مسودة!J1110:J$1137)),0))</f>
        <v/>
      </c>
      <c r="K1144" s="39" t="str">
        <f t="array" ref="K1144">IF($C$1142="","",IFERROR(MAX(IF((ROW(مسودة!$C$1108:$C$1137)=SMALL(IF((ROW(مسودة!$C$1108:$C$1137)*(مسودة!$C$1108:$C$1137=$C$1142)),ROW(مسودة!$C$1108:$C$1137)),ROW()-ROW(K1144)+1)),مسودة!K1110:K$1137)),0))</f>
        <v/>
      </c>
      <c r="L1144" s="39" t="str">
        <f t="array" ref="L1144">IF($C$1142="","",IFERROR(MAX(IF((ROW(مسودة!$C$1108:$C$1137)=SMALL(IF((ROW(مسودة!$C$1108:$C$1137)*(مسودة!$C$1108:$C$1137=$C$1142)),ROW(مسودة!$C$1108:$C$1137)),ROW()-ROW(L1144)+1)),مسودة!L1110:L$1137)),0))</f>
        <v/>
      </c>
      <c r="M1144" s="39" t="str">
        <f t="array" ref="M1144">IF($C$1142="","",IFERROR(MAX(IF((ROW(مسودة!$C$1108:$C$1137)=SMALL(IF((ROW(مسودة!$C$1108:$C$1137)*(مسودة!$C$1108:$C$1137=$C$1142)),ROW(مسودة!$C$1108:$C$1137)),ROW()-ROW(M1144)+1)),مسودة!M1110:M$1137)),0))</f>
        <v/>
      </c>
      <c r="N1144" s="39" t="str">
        <f t="array" ref="N1144">IF($C$1142="","",IFERROR(MAX(IF((ROW(مسودة!$C$1108:$C$1137)=SMALL(IF((ROW(مسودة!$C$1108:$C$1137)*(مسودة!$C$1108:$C$1137=$C$1142)),ROW(مسودة!$C$1108:$C$1137)),ROW()-ROW(N1144)+1)),مسودة!N1110:N$1137)),0))</f>
        <v/>
      </c>
      <c r="O1144" s="39" t="str">
        <f t="array" ref="O1144">IF($C$1142="","",IFERROR(MAX(IF((ROW(مسودة!$C$1108:$C$1137)=SMALL(IF((ROW(مسودة!$C$1108:$C$1137)*(مسودة!$C$1108:$C$1137=$C$1142)),ROW(مسودة!$C$1108:$C$1137)),ROW()-ROW(O1144)+1)),مسودة!O1110:O$1137)),0))</f>
        <v/>
      </c>
      <c r="P1144" s="39" t="str">
        <f t="array" ref="P1144">IF($C$1142="","",IFERROR(MAX(IF((ROW(مسودة!$C$1108:$C$1137)=SMALL(IF((ROW(مسودة!$C$1108:$C$1137)*(مسودة!$C$1108:$C$1137=$C$1142)),ROW(مسودة!$C$1108:$C$1137)),ROW()-ROW(P1144)+1)),مسودة!P1110:P$1137)),0))</f>
        <v/>
      </c>
      <c r="Q1144" s="39" t="str">
        <f t="array" ref="Q1144">IF($C$1142="","",IFERROR(MAX(IF((ROW(مسودة!$C$1108:$C$1137)=SMALL(IF((ROW(مسودة!$C$1108:$C$1137)*(مسودة!$C$1108:$C$1137=$C$1142)),ROW(مسودة!$C$1108:$C$1137)),ROW()-ROW(Q1144)+1)),مسودة!Q1110:Q$1137)),0))</f>
        <v/>
      </c>
      <c r="R1144" s="39" t="str">
        <f t="array" ref="R1144">IF($C$1142="","",IFERROR(MAX(IF((ROW(مسودة!$C$1108:$C$1137)=SMALL(IF((ROW(مسودة!$C$1108:$C$1137)*(مسودة!$C$1108:$C$1137=$C$1142)),ROW(مسودة!$C$1108:$C$1137)),ROW()-ROW(R1144)+1)),مسودة!R1110:R$1137)),0))</f>
        <v/>
      </c>
      <c r="S1144" s="39" t="str">
        <f t="array" ref="S1144">IF($C$1142="","",IFERROR(MAX(IF((ROW(مسودة!$C$1108:$C$1137)=SMALL(IF((ROW(مسودة!$C$1108:$C$1137)*(مسودة!$C$1108:$C$1137=$C$1142)),ROW(مسودة!$C$1108:$C$1137)),ROW()-ROW(S1144)+1)),مسودة!S1110:S$1137)),0))</f>
        <v/>
      </c>
      <c r="T1144" s="39" t="str">
        <f t="array" ref="T1144">IF($C$1142="","",IFERROR(MAX(IF((ROW(مسودة!$C$1108:$C$1137)=SMALL(IF((ROW(مسودة!$C$1108:$C$1137)*(مسودة!$C$1108:$C$1137=$C$1142)),ROW(مسودة!$C$1108:$C$1137)),ROW()-ROW(T1144)+1)),مسودة!T1110:T$1137)),0))</f>
        <v/>
      </c>
      <c r="U1144" s="39" t="str">
        <f t="array" ref="U1144">IF($C$1142="","",IFERROR(MAX(IF((ROW(مسودة!$C$1108:$C$1137)=SMALL(IF((ROW(مسودة!$C$1108:$C$1137)*(مسودة!$C$1108:$C$1137=$C$1142)),ROW(مسودة!$C$1108:$C$1137)),ROW()-ROW(U1144)+1)),مسودة!U1110:U$1137)),0))</f>
        <v/>
      </c>
      <c r="V1144" s="39" t="str">
        <f t="array" ref="V1144">IF($C$1142="","",IFERROR(MAX(IF((ROW(مسودة!$C$1108:$C$1137)=SMALL(IF((ROW(مسودة!$C$1108:$C$1137)*(مسودة!$C$1108:$C$1137=$C$1142)),ROW(مسودة!$C$1108:$C$1137)),ROW()-ROW(V1144)+1)),مسودة!V1110:V$1137)),0))</f>
        <v/>
      </c>
      <c r="W1144" s="39" t="str">
        <f t="array" ref="W1144">IF($C$1142="","",IFERROR(MAX(IF((ROW(مسودة!$C$1108:$C$1137)=SMALL(IF((ROW(مسودة!$C$1108:$C$1137)*(مسودة!$C$1108:$C$1137=$C$1142)),ROW(مسودة!$C$1108:$C$1137)),ROW()-ROW(W1144)+1)),مسودة!W1110:W$1137)),0))</f>
        <v/>
      </c>
      <c r="X1144" s="39" t="str">
        <f t="array" ref="X1144">IF($C$1142="","",IFERROR(MAX(IF((ROW(مسودة!$C$1108:$C$1137)=SMALL(IF((ROW(مسودة!$C$1108:$C$1137)*(مسودة!$C$1108:$C$1137=$C$1142)),ROW(مسودة!$C$1108:$C$1137)),ROW()-ROW(X1144)+1)),مسودة!X1110:X$1137)),0))</f>
        <v/>
      </c>
      <c r="Y1144" s="39" t="str">
        <f t="array" ref="Y1144">IF($C$1142="","",IFERROR(MAX(IF((ROW(مسودة!$C$1108:$C$1137)=SMALL(IF((ROW(مسودة!$C$1108:$C$1137)*(مسودة!$C$1108:$C$1137=$C$1142)),ROW(مسودة!$C$1108:$C$1137)),ROW()-ROW(Y1144)+1)),مسودة!Y1110:Y$1137)),0))</f>
        <v/>
      </c>
      <c r="Z1144" s="39" t="str">
        <f t="array" ref="Z1144">IF($C$1142="","",IFERROR(MAX(IF((ROW(مسودة!$C$1108:$C$1137)=SMALL(IF((ROW(مسودة!$C$1108:$C$1137)*(مسودة!$C$1108:$C$1137=$C$1142)),ROW(مسودة!$C$1108:$C$1137)),ROW()-ROW(Z1144)+1)),مسودة!Z1110:Z$1137)),0))</f>
        <v/>
      </c>
      <c r="AA1144" s="39" t="str">
        <f t="array" ref="AA1144">IF($C$1142="","",IFERROR(MAX(IF((ROW(مسودة!$C$1108:$C$1137)=SMALL(IF((ROW(مسودة!$C$1108:$C$1137)*(مسودة!$C$1108:$C$1137=$C$1142)),ROW(مسودة!$C$1108:$C$1137)),ROW()-ROW(AA1144)+1)),مسودة!AA1110:AA$1137)),0))</f>
        <v/>
      </c>
      <c r="AB1144" s="39" t="str">
        <f t="array" ref="AB1144">IF($C$1142="","",IFERROR(MAX(IF((ROW(مسودة!$C$1108:$C$1137)=SMALL(IF((ROW(مسودة!$C$1108:$C$1137)*(مسودة!$C$1108:$C$1137=$C$1142)),ROW(مسودة!$C$1108:$C$1137)),ROW()-ROW(AB1144)+1)),مسودة!AB1110:AB$1137)),0))</f>
        <v/>
      </c>
      <c r="AC1144" s="39" t="str">
        <f t="array" ref="AC1144">IF($C$1142="","",IFERROR(MAX(IF((ROW(مسودة!$C$1108:$C$1137)=SMALL(IF((ROW(مسودة!$C$1108:$C$1137)*(مسودة!$C$1108:$C$1137=$C$1142)),ROW(مسودة!$C$1108:$C$1137)),ROW()-ROW(AC1144)+1)),مسودة!AC1110:AC$1137)),0))</f>
        <v/>
      </c>
      <c r="AD1144" s="39" t="str">
        <f t="array" ref="AD1144">IF($C$1142="","",IFERROR(MAX(IF((ROW(مسودة!$C$1108:$C$1137)=SMALL(IF((ROW(مسودة!$C$1108:$C$1137)*(مسودة!$C$1108:$C$1137=$C$1142)),ROW(مسودة!$C$1108:$C$1137)),ROW()-ROW(AD1144)+1)),مسودة!AD1110:AD$1137)),0))</f>
        <v/>
      </c>
      <c r="AE1144" s="39" t="str">
        <f t="array" ref="AE1144">IF($C$1142="","",IFERROR(MAX(IF((ROW(مسودة!$C$1108:$C$1137)=SMALL(IF((ROW(مسودة!$C$1108:$C$1137)*(مسودة!$C$1108:$C$1137=$C$1142)),ROW(مسودة!$C$1108:$C$1137)),ROW()-ROW(AE1144)+1)),مسودة!AE1110:AE$1137)),0))</f>
        <v/>
      </c>
      <c r="AF1144" s="39" t="str">
        <f t="array" ref="AF1144">IF($C$1142="","",IFERROR(MAX(IF((ROW(مسودة!$C$1108:$C$1137)=SMALL(IF((ROW(مسودة!$C$1108:$C$1137)*(مسودة!$C$1108:$C$1137=$C$1142)),ROW(مسودة!$C$1108:$C$1137)),ROW()-ROW(AF1144)+1)),مسودة!AF1110:AF$1137)),0))</f>
        <v/>
      </c>
      <c r="AG1144" s="39" t="str">
        <f t="array" ref="AG1144">IF($C$1142="","",IFERROR(MAX(IF((ROW(مسودة!$C$1108:$C$1137)=SMALL(IF((ROW(مسودة!$C$1108:$C$1137)*(مسودة!$C$1108:$C$1137=$C$1142)),ROW(مسودة!$C$1108:$C$1137)),ROW()-ROW(AG1144)+1)),مسودة!AG1110:AG$1137)),0))</f>
        <v/>
      </c>
      <c r="AH1144" s="39" t="str">
        <f t="array" ref="AH1144">IF($C$1142="","",IFERROR(MAX(IF((ROW(مسودة!$C$1108:$C$1137)=SMALL(IF((ROW(مسودة!$C$1108:$C$1137)*(مسودة!$C$1108:$C$1137=$C$1142)),ROW(مسودة!$C$1108:$C$1137)),ROW()-ROW(AH1144)+1)),مسودة!AH1110:AH$1137)),0))</f>
        <v/>
      </c>
      <c r="AI1144" s="39" t="str">
        <f t="array" ref="AI1144">IF($C$1142="","",IFERROR(MAX(IF((ROW(مسودة!$C$1108:$C$1137)=SMALL(IF((ROW(مسودة!$C$1108:$C$1137)*(مسودة!$C$1108:$C$1137=$C$1142)),ROW(مسودة!$C$1108:$C$1137)),ROW()-ROW(AI1144)+1)),مسودة!AI1110:AI$1137)),0))</f>
        <v/>
      </c>
      <c r="AJ1144" s="39" t="str">
        <f t="array" ref="AJ1144">IF($C$1142="","",IFERROR(MAX(IF((ROW(مسودة!$C$1108:$C$1137)=SMALL(IF((ROW(مسودة!$C$1108:$C$1137)*(مسودة!$C$1108:$C$1137=$C$1142)),ROW(مسودة!$C$1108:$C$1137)),ROW()-ROW(AJ1144)+1)),مسودة!AJ1110:AJ$1137)),0))</f>
        <v/>
      </c>
      <c r="AK1144" s="39" t="str">
        <f t="array" ref="AK1144">IF($C$1142="","",IFERROR(MAX(IF((ROW(مسودة!$C$1108:$C$1137)=SMALL(IF((ROW(مسودة!$C$1108:$C$1137)*(مسودة!$C$1108:$C$1137=$C$1142)),ROW(مسودة!$C$1108:$C$1137)),ROW()-ROW(AK1144)+1)),مسودة!AK1110:AK$1137)),0))</f>
        <v/>
      </c>
      <c r="AL1144" s="39" t="str">
        <f t="array" ref="AL1144">IF($C$1142="","",IFERROR(MAX(IF((ROW(مسودة!$C$1108:$C$1137)=SMALL(IF((ROW(مسودة!$C$1108:$C$1137)*(مسودة!$C$1108:$C$1137=$C$1142)),ROW(مسودة!$C$1108:$C$1137)),ROW()-ROW(AL1144)+1)),مسودة!AL1110:AL$1137)),0))</f>
        <v/>
      </c>
      <c r="AM1144" s="39" t="str">
        <f t="array" ref="AM1144">IF($C$1142="","",IFERROR(MAX(IF((ROW(مسودة!$C$1108:$C$1137)=SMALL(IF((ROW(مسودة!$C$1108:$C$1137)*(مسودة!$C$1108:$C$1137=$C$1142)),ROW(مسودة!$C$1108:$C$1137)),ROW()-ROW(AM1144)+1)),مسودة!AM1110:AM$1137)),0))</f>
        <v/>
      </c>
      <c r="AN1144" s="39" t="str">
        <f t="array" ref="AN1144">IF($C1142="","",IFERROR(MAX(IF((ROW(مسودة!$C$1108:$C$1137)=SMALL(IF((ROW(مسودة!$C$1108:$C$1137)*(مسودة!$C$1108:$C$1137=$C1142)),ROW(مسودة!$C$1108:$C$1137)),ROW()-ROW(AN1144)+1)),مسودة!AN$1110:AN$1137)),0))</f>
        <v/>
      </c>
      <c r="AO1144" s="39" t="str">
        <f t="array" ref="AO1144">IF($C1142="","",IFERROR(MAX(IF((ROW(مسودة!$C$1108:$C$1137)=SMALL(IF((ROW(مسودة!$C$1108:$C$1137)*(مسودة!$C$1108:$C$1137=$C1142)),ROW(مسودة!$C$1108:$C$1137)),ROW()-ROW(AO1144)+1)),مسودة!AO$1110:AO$1137)),0))</f>
        <v/>
      </c>
      <c r="AP1144" s="39" t="str">
        <f>IF(AO1144&lt;50,"   ",IF(AO1144&lt;65,"مقبول",IF(AO1144&lt;75,"جيد",IF(AO1144&lt;85,"جيدجداً",IF(AO1144&lt;=100,"ممتاز","")))))</f>
        <v/>
      </c>
      <c r="AQ1144" s="49"/>
      <c r="AR1144" s="49"/>
      <c r="AS1144" s="49"/>
      <c r="AT1144" s="49"/>
      <c r="AU1144" s="105"/>
    </row>
    <row r="1145" spans="2:47" ht="28.5" customHeight="1" thickBot="1">
      <c r="B1145" s="48">
        <f t="shared" ref="B1145" si="195">B1142+1</f>
        <v>256</v>
      </c>
      <c r="C1145" s="98" t="str">
        <f t="array" ref="C1145">IF(ISERROR(INDEX(مسودة!$C$1108:$AV$1137,SMALL(IF((مسودة!$AV$1108:$AV$1137="ناجح"),ROW(مسودة!$C$1108:$AV$1137)-MIN(ROW(مسودة!$C$1108:$AV$1137))+1,""),ROW(A6)),COLUMN(A6))),"",INDEX(مسودة!$C$1108:$AV$1137,SMALL(IF((مسودة!$AV$1108:$AV$1137="ناجح"),ROW(مسودة!$C$1108:$AV$1137)-MIN(ROW(مسودة!$C$1108:$AV$1137))+1,""),ROW(A6)),COLUMN(A6)))</f>
        <v/>
      </c>
      <c r="D1145" s="95" t="str">
        <f>IF(C1145&lt;&gt;"",VLOOKUP(C1145,مسودة!$C$1108:$D$1137,2,0),"")</f>
        <v/>
      </c>
      <c r="E1145" s="95" t="str">
        <f>IF(C1145&lt;&gt;"",VLOOKUP(C1145,مسودة!$C$1108:$E$1137,3,0),"")</f>
        <v/>
      </c>
      <c r="F1145" s="11" t="s">
        <v>30</v>
      </c>
      <c r="G1145" s="39" t="str">
        <f t="array" ref="G1145">IF($C$1145="","",IFERROR(MAX(IF((ROW(مسودة!$C$1108:$C$1137)=SMALL(IF((ROW(مسودة!$C$1108:$C$1137)*(مسودة!$C$1108:$C$1137=$C$1145)),ROW(مسودة!$C$1108:$C$1137)),ROW()-ROW(G1145)+1)),مسودة!G1108:G$1137)),0))</f>
        <v/>
      </c>
      <c r="H1145" s="39" t="str">
        <f t="array" ref="H1145">IF($C$1145="","",IFERROR(MAX(IF((ROW(مسودة!$C$1108:$C$1137)=SMALL(IF((ROW(مسودة!$C$1108:$C$1137)*(مسودة!$C$1108:$C$1137=$C$1145)),ROW(مسودة!$C$1108:$C$1137)),ROW()-ROW(H1145)+1)),مسودة!H1108:H$1137)),0))</f>
        <v/>
      </c>
      <c r="I1145" s="39" t="str">
        <f t="array" ref="I1145">IF($C$1145="","",IFERROR(MAX(IF((ROW(مسودة!$C$1108:$C$1137)=SMALL(IF((ROW(مسودة!$C$1108:$C$1137)*(مسودة!$C$1108:$C$1137=$C$1145)),ROW(مسودة!$C$1108:$C$1137)),ROW()-ROW(I1145)+1)),مسودة!I1108:I$1137)),0))</f>
        <v/>
      </c>
      <c r="J1145" s="39" t="str">
        <f t="array" ref="J1145">IF($C$1145="","",IFERROR(MAX(IF((ROW(مسودة!$C$1108:$C$1137)=SMALL(IF((ROW(مسودة!$C$1108:$C$1137)*(مسودة!$C$1108:$C$1137=$C$1145)),ROW(مسودة!$C$1108:$C$1137)),ROW()-ROW(J1145)+1)),مسودة!J1108:J$1137)),0))</f>
        <v/>
      </c>
      <c r="K1145" s="39" t="str">
        <f t="array" ref="K1145">IF($C$1145="","",IFERROR(MAX(IF((ROW(مسودة!$C$1108:$C$1137)=SMALL(IF((ROW(مسودة!$C$1108:$C$1137)*(مسودة!$C$1108:$C$1137=$C$1145)),ROW(مسودة!$C$1108:$C$1137)),ROW()-ROW(K1145)+1)),مسودة!K1108:K$1137)),0))</f>
        <v/>
      </c>
      <c r="L1145" s="39" t="str">
        <f t="array" ref="L1145">IF($C$1145="","",IFERROR(MAX(IF((ROW(مسودة!$C$1108:$C$1137)=SMALL(IF((ROW(مسودة!$C$1108:$C$1137)*(مسودة!$C$1108:$C$1137=$C$1145)),ROW(مسودة!$C$1108:$C$1137)),ROW()-ROW(L1145)+1)),مسودة!L1108:L$1137)),0))</f>
        <v/>
      </c>
      <c r="M1145" s="39" t="str">
        <f t="array" ref="M1145">IF($C$1145="","",IFERROR(MAX(IF((ROW(مسودة!$C$1108:$C$1137)=SMALL(IF((ROW(مسودة!$C$1108:$C$1137)*(مسودة!$C$1108:$C$1137=$C$1145)),ROW(مسودة!$C$1108:$C$1137)),ROW()-ROW(M1145)+1)),مسودة!M1108:M$1137)),0))</f>
        <v/>
      </c>
      <c r="N1145" s="39" t="str">
        <f t="array" ref="N1145">IF($C$1145="","",IFERROR(MAX(IF((ROW(مسودة!$C$1108:$C$1137)=SMALL(IF((ROW(مسودة!$C$1108:$C$1137)*(مسودة!$C$1108:$C$1137=$C$1145)),ROW(مسودة!$C$1108:$C$1137)),ROW()-ROW(N1145)+1)),مسودة!N1108:N$1137)),0))</f>
        <v/>
      </c>
      <c r="O1145" s="39" t="str">
        <f t="array" ref="O1145">IF($C$1145="","",IFERROR(MAX(IF((ROW(مسودة!$C$1108:$C$1137)=SMALL(IF((ROW(مسودة!$C$1108:$C$1137)*(مسودة!$C$1108:$C$1137=$C$1145)),ROW(مسودة!$C$1108:$C$1137)),ROW()-ROW(O1145)+1)),مسودة!O1108:O$1137)),0))</f>
        <v/>
      </c>
      <c r="P1145" s="39" t="str">
        <f t="array" ref="P1145">IF($C$1145="","",IFERROR(MAX(IF((ROW(مسودة!$C$1108:$C$1137)=SMALL(IF((ROW(مسودة!$C$1108:$C$1137)*(مسودة!$C$1108:$C$1137=$C$1145)),ROW(مسودة!$C$1108:$C$1137)),ROW()-ROW(P1145)+1)),مسودة!P1108:P$1137)),0))</f>
        <v/>
      </c>
      <c r="Q1145" s="39" t="str">
        <f t="array" ref="Q1145">IF($C$1145="","",IFERROR(MAX(IF((ROW(مسودة!$C$1108:$C$1137)=SMALL(IF((ROW(مسودة!$C$1108:$C$1137)*(مسودة!$C$1108:$C$1137=$C$1145)),ROW(مسودة!$C$1108:$C$1137)),ROW()-ROW(Q1145)+1)),مسودة!Q1108:Q$1137)),0))</f>
        <v/>
      </c>
      <c r="R1145" s="39" t="str">
        <f t="array" ref="R1145">IF($C$1145="","",IFERROR(MAX(IF((ROW(مسودة!$C$1108:$C$1137)=SMALL(IF((ROW(مسودة!$C$1108:$C$1137)*(مسودة!$C$1108:$C$1137=$C$1145)),ROW(مسودة!$C$1108:$C$1137)),ROW()-ROW(R1145)+1)),مسودة!R1108:R$1137)),0))</f>
        <v/>
      </c>
      <c r="S1145" s="39" t="str">
        <f t="array" ref="S1145">IF($C$1145="","",IFERROR(MAX(IF((ROW(مسودة!$C$1108:$C$1137)=SMALL(IF((ROW(مسودة!$C$1108:$C$1137)*(مسودة!$C$1108:$C$1137=$C$1145)),ROW(مسودة!$C$1108:$C$1137)),ROW()-ROW(S1145)+1)),مسودة!S1108:S$1137)),0))</f>
        <v/>
      </c>
      <c r="T1145" s="39" t="str">
        <f t="array" ref="T1145">IF($C$1145="","",IFERROR(MAX(IF((ROW(مسودة!$C$1108:$C$1137)=SMALL(IF((ROW(مسودة!$C$1108:$C$1137)*(مسودة!$C$1108:$C$1137=$C$1145)),ROW(مسودة!$C$1108:$C$1137)),ROW()-ROW(T1145)+1)),مسودة!T1108:T$1137)),0))</f>
        <v/>
      </c>
      <c r="U1145" s="39" t="str">
        <f t="array" ref="U1145">IF($C$1145="","",IFERROR(MAX(IF((ROW(مسودة!$C$1108:$C$1137)=SMALL(IF((ROW(مسودة!$C$1108:$C$1137)*(مسودة!$C$1108:$C$1137=$C$1145)),ROW(مسودة!$C$1108:$C$1137)),ROW()-ROW(U1145)+1)),مسودة!U1108:U$1137)),0))</f>
        <v/>
      </c>
      <c r="V1145" s="39" t="str">
        <f t="array" ref="V1145">IF($C$1145="","",IFERROR(MAX(IF((ROW(مسودة!$C$1108:$C$1137)=SMALL(IF((ROW(مسودة!$C$1108:$C$1137)*(مسودة!$C$1108:$C$1137=$C$1145)),ROW(مسودة!$C$1108:$C$1137)),ROW()-ROW(V1145)+1)),مسودة!V1108:V$1137)),0))</f>
        <v/>
      </c>
      <c r="W1145" s="39" t="str">
        <f t="array" ref="W1145">IF($C$1145="","",IFERROR(MAX(IF((ROW(مسودة!$C$1108:$C$1137)=SMALL(IF((ROW(مسودة!$C$1108:$C$1137)*(مسودة!$C$1108:$C$1137=$C$1145)),ROW(مسودة!$C$1108:$C$1137)),ROW()-ROW(W1145)+1)),مسودة!W1108:W$1137)),0))</f>
        <v/>
      </c>
      <c r="X1145" s="39" t="str">
        <f t="array" ref="X1145">IF($C$1145="","",IFERROR(MAX(IF((ROW(مسودة!$C$1108:$C$1137)=SMALL(IF((ROW(مسودة!$C$1108:$C$1137)*(مسودة!$C$1108:$C$1137=$C$1145)),ROW(مسودة!$C$1108:$C$1137)),ROW()-ROW(X1145)+1)),مسودة!X1108:X$1137)),0))</f>
        <v/>
      </c>
      <c r="Y1145" s="39" t="str">
        <f t="array" ref="Y1145">IF($C$1145="","",IFERROR(MAX(IF((ROW(مسودة!$C$1108:$C$1137)=SMALL(IF((ROW(مسودة!$C$1108:$C$1137)*(مسودة!$C$1108:$C$1137=$C$1145)),ROW(مسودة!$C$1108:$C$1137)),ROW()-ROW(Y1145)+1)),مسودة!Y1108:Y$1137)),0))</f>
        <v/>
      </c>
      <c r="Z1145" s="39" t="str">
        <f t="array" ref="Z1145">IF($C$1145="","",IFERROR(MAX(IF((ROW(مسودة!$C$1108:$C$1137)=SMALL(IF((ROW(مسودة!$C$1108:$C$1137)*(مسودة!$C$1108:$C$1137=$C$1145)),ROW(مسودة!$C$1108:$C$1137)),ROW()-ROW(Z1145)+1)),مسودة!Z1108:Z$1137)),0))</f>
        <v/>
      </c>
      <c r="AA1145" s="39" t="str">
        <f t="array" ref="AA1145">IF($C$1145="","",IFERROR(MAX(IF((ROW(مسودة!$C$1108:$C$1137)=SMALL(IF((ROW(مسودة!$C$1108:$C$1137)*(مسودة!$C$1108:$C$1137=$C$1145)),ROW(مسودة!$C$1108:$C$1137)),ROW()-ROW(AA1145)+1)),مسودة!AA1108:AA$1137)),0))</f>
        <v/>
      </c>
      <c r="AB1145" s="39" t="str">
        <f t="array" ref="AB1145">IF($C$1145="","",IFERROR(MAX(IF((ROW(مسودة!$C$1108:$C$1137)=SMALL(IF((ROW(مسودة!$C$1108:$C$1137)*(مسودة!$C$1108:$C$1137=$C$1145)),ROW(مسودة!$C$1108:$C$1137)),ROW()-ROW(AB1145)+1)),مسودة!AB1108:AB$1137)),0))</f>
        <v/>
      </c>
      <c r="AC1145" s="39" t="str">
        <f t="array" ref="AC1145">IF($C$1145="","",IFERROR(MAX(IF((ROW(مسودة!$C$1108:$C$1137)=SMALL(IF((ROW(مسودة!$C$1108:$C$1137)*(مسودة!$C$1108:$C$1137=$C$1145)),ROW(مسودة!$C$1108:$C$1137)),ROW()-ROW(AC1145)+1)),مسودة!AC1108:AC$1137)),0))</f>
        <v/>
      </c>
      <c r="AD1145" s="39" t="str">
        <f t="array" ref="AD1145">IF($C$1145="","",IFERROR(MAX(IF((ROW(مسودة!$C$1108:$C$1137)=SMALL(IF((ROW(مسودة!$C$1108:$C$1137)*(مسودة!$C$1108:$C$1137=$C$1145)),ROW(مسودة!$C$1108:$C$1137)),ROW()-ROW(AD1145)+1)),مسودة!AD1108:AD$1137)),0))</f>
        <v/>
      </c>
      <c r="AE1145" s="39" t="str">
        <f t="array" ref="AE1145">IF($C$1145="","",IFERROR(MAX(IF((ROW(مسودة!$C$1108:$C$1137)=SMALL(IF((ROW(مسودة!$C$1108:$C$1137)*(مسودة!$C$1108:$C$1137=$C$1145)),ROW(مسودة!$C$1108:$C$1137)),ROW()-ROW(AE1145)+1)),مسودة!AE1108:AE$1137)),0))</f>
        <v/>
      </c>
      <c r="AF1145" s="39" t="str">
        <f t="array" ref="AF1145">IF($C$1145="","",IFERROR(MAX(IF((ROW(مسودة!$C$1108:$C$1137)=SMALL(IF((ROW(مسودة!$C$1108:$C$1137)*(مسودة!$C$1108:$C$1137=$C$1145)),ROW(مسودة!$C$1108:$C$1137)),ROW()-ROW(AF1145)+1)),مسودة!AF1108:AF$1137)),0))</f>
        <v/>
      </c>
      <c r="AG1145" s="39" t="str">
        <f t="array" ref="AG1145">IF($C$1145="","",IFERROR(MAX(IF((ROW(مسودة!$C$1108:$C$1137)=SMALL(IF((ROW(مسودة!$C$1108:$C$1137)*(مسودة!$C$1108:$C$1137=$C$1145)),ROW(مسودة!$C$1108:$C$1137)),ROW()-ROW(AG1145)+1)),مسودة!AG1108:AG$1137)),0))</f>
        <v/>
      </c>
      <c r="AH1145" s="39" t="str">
        <f t="array" ref="AH1145">IF($C$1145="","",IFERROR(MAX(IF((ROW(مسودة!$C$1108:$C$1137)=SMALL(IF((ROW(مسودة!$C$1108:$C$1137)*(مسودة!$C$1108:$C$1137=$C$1145)),ROW(مسودة!$C$1108:$C$1137)),ROW()-ROW(AH1145)+1)),مسودة!AH1108:AH$1137)),0))</f>
        <v/>
      </c>
      <c r="AI1145" s="39" t="str">
        <f t="array" ref="AI1145">IF($C$1145="","",IFERROR(MAX(IF((ROW(مسودة!$C$1108:$C$1137)=SMALL(IF((ROW(مسودة!$C$1108:$C$1137)*(مسودة!$C$1108:$C$1137=$C$1145)),ROW(مسودة!$C$1108:$C$1137)),ROW()-ROW(AI1145)+1)),مسودة!AI1108:AI$1137)),0))</f>
        <v/>
      </c>
      <c r="AJ1145" s="39" t="str">
        <f t="array" ref="AJ1145">IF($C$1145="","",IFERROR(MAX(IF((ROW(مسودة!$C$1108:$C$1137)=SMALL(IF((ROW(مسودة!$C$1108:$C$1137)*(مسودة!$C$1108:$C$1137=$C$1145)),ROW(مسودة!$C$1108:$C$1137)),ROW()-ROW(AJ1145)+1)),مسودة!AJ1108:AJ$1137)),0))</f>
        <v/>
      </c>
      <c r="AK1145" s="39" t="str">
        <f t="array" ref="AK1145">IF($C$1145="","",IFERROR(MAX(IF((ROW(مسودة!$C$1108:$C$1137)=SMALL(IF((ROW(مسودة!$C$1108:$C$1137)*(مسودة!$C$1108:$C$1137=$C$1145)),ROW(مسودة!$C$1108:$C$1137)),ROW()-ROW(AK1145)+1)),مسودة!AK1108:AK$1137)),0))</f>
        <v/>
      </c>
      <c r="AL1145" s="39" t="str">
        <f t="array" ref="AL1145">IF($C$1145="","",IFERROR(MAX(IF((ROW(مسودة!$C$1108:$C$1137)=SMALL(IF((ROW(مسودة!$C$1108:$C$1137)*(مسودة!$C$1108:$C$1137=$C$1145)),ROW(مسودة!$C$1108:$C$1137)),ROW()-ROW(AL1145)+1)),مسودة!AL1108:AL$1137)),0))</f>
        <v/>
      </c>
      <c r="AM1145" s="39" t="str">
        <f t="array" ref="AM1145">IF($C$1145="","",IFERROR(MAX(IF((ROW(مسودة!$C$1108:$C$1137)=SMALL(IF((ROW(مسودة!$C$1108:$C$1137)*(مسودة!$C$1108:$C$1137=$C$1145)),ROW(مسودة!$C$1108:$C$1137)),ROW()-ROW(AM1145)+1)),مسودة!AM1108:AM$1137)),0))</f>
        <v/>
      </c>
      <c r="AN1145" s="54"/>
      <c r="AO1145" s="54"/>
      <c r="AP1145" s="55"/>
      <c r="AQ1145" s="49"/>
      <c r="AR1145" s="49"/>
      <c r="AS1145" s="49"/>
      <c r="AT1145" s="49"/>
      <c r="AU1145" s="103" t="str">
        <f>IFERROR(LOOKUP(2,1/((مسودة!$C$1108:$C$1137=C1145)*(مسودة!$F$1108:$F$1137=F1145)),مسودة!$AV$1108:$AV$1137),"")</f>
        <v/>
      </c>
    </row>
    <row r="1146" spans="2:47" ht="28.5" customHeight="1" thickBot="1">
      <c r="B1146" s="48"/>
      <c r="C1146" s="99"/>
      <c r="D1146" s="51"/>
      <c r="E1146" s="51"/>
      <c r="F1146" s="11" t="s">
        <v>31</v>
      </c>
      <c r="G1146" s="39" t="str">
        <f t="array" ref="G1146">IF($C$1145="","",IFERROR(MAX(IF((ROW(مسودة!$C$1108:$C$1137)=SMALL(IF((ROW(مسودة!$C$1108:$C$1137)*(مسودة!$C$1108:$C$1137=$C$1145)),ROW(مسودة!$C$1108:$C$1137)),ROW()-ROW(G1146)+1)),مسودة!G1109:G$1137)),0))</f>
        <v/>
      </c>
      <c r="H1146" s="39" t="str">
        <f t="array" ref="H1146">IF($C$1145="","",IFERROR(MAX(IF((ROW(مسودة!$C$1108:$C$1137)=SMALL(IF((ROW(مسودة!$C$1108:$C$1137)*(مسودة!$C$1108:$C$1137=$C$1145)),ROW(مسودة!$C$1108:$C$1137)),ROW()-ROW(H1146)+1)),مسودة!H1109:H$1137)),0))</f>
        <v/>
      </c>
      <c r="I1146" s="39" t="str">
        <f t="array" ref="I1146">IF($C$1145="","",IFERROR(MAX(IF((ROW(مسودة!$C$1108:$C$1137)=SMALL(IF((ROW(مسودة!$C$1108:$C$1137)*(مسودة!$C$1108:$C$1137=$C$1145)),ROW(مسودة!$C$1108:$C$1137)),ROW()-ROW(I1146)+1)),مسودة!I1109:I$1137)),0))</f>
        <v/>
      </c>
      <c r="J1146" s="39" t="str">
        <f t="array" ref="J1146">IF($C$1145="","",IFERROR(MAX(IF((ROW(مسودة!$C$1108:$C$1137)=SMALL(IF((ROW(مسودة!$C$1108:$C$1137)*(مسودة!$C$1108:$C$1137=$C$1145)),ROW(مسودة!$C$1108:$C$1137)),ROW()-ROW(J1146)+1)),مسودة!J1109:J$1137)),0))</f>
        <v/>
      </c>
      <c r="K1146" s="39" t="str">
        <f t="array" ref="K1146">IF($C$1145="","",IFERROR(MAX(IF((ROW(مسودة!$C$1108:$C$1137)=SMALL(IF((ROW(مسودة!$C$1108:$C$1137)*(مسودة!$C$1108:$C$1137=$C$1145)),ROW(مسودة!$C$1108:$C$1137)),ROW()-ROW(K1146)+1)),مسودة!K1109:K$1137)),0))</f>
        <v/>
      </c>
      <c r="L1146" s="39" t="str">
        <f t="array" ref="L1146">IF($C$1145="","",IFERROR(MAX(IF((ROW(مسودة!$C$1108:$C$1137)=SMALL(IF((ROW(مسودة!$C$1108:$C$1137)*(مسودة!$C$1108:$C$1137=$C$1145)),ROW(مسودة!$C$1108:$C$1137)),ROW()-ROW(L1146)+1)),مسودة!L1109:L$1137)),0))</f>
        <v/>
      </c>
      <c r="M1146" s="39" t="str">
        <f t="array" ref="M1146">IF($C$1145="","",IFERROR(MAX(IF((ROW(مسودة!$C$1108:$C$1137)=SMALL(IF((ROW(مسودة!$C$1108:$C$1137)*(مسودة!$C$1108:$C$1137=$C$1145)),ROW(مسودة!$C$1108:$C$1137)),ROW()-ROW(M1146)+1)),مسودة!M1109:M$1137)),0))</f>
        <v/>
      </c>
      <c r="N1146" s="39" t="str">
        <f t="array" ref="N1146">IF($C$1145="","",IFERROR(MAX(IF((ROW(مسودة!$C$1108:$C$1137)=SMALL(IF((ROW(مسودة!$C$1108:$C$1137)*(مسودة!$C$1108:$C$1137=$C$1145)),ROW(مسودة!$C$1108:$C$1137)),ROW()-ROW(N1146)+1)),مسودة!N1109:N$1137)),0))</f>
        <v/>
      </c>
      <c r="O1146" s="39" t="str">
        <f t="array" ref="O1146">IF($C$1145="","",IFERROR(MAX(IF((ROW(مسودة!$C$1108:$C$1137)=SMALL(IF((ROW(مسودة!$C$1108:$C$1137)*(مسودة!$C$1108:$C$1137=$C$1145)),ROW(مسودة!$C$1108:$C$1137)),ROW()-ROW(O1146)+1)),مسودة!O1109:O$1137)),0))</f>
        <v/>
      </c>
      <c r="P1146" s="39" t="str">
        <f t="array" ref="P1146">IF($C$1145="","",IFERROR(MAX(IF((ROW(مسودة!$C$1108:$C$1137)=SMALL(IF((ROW(مسودة!$C$1108:$C$1137)*(مسودة!$C$1108:$C$1137=$C$1145)),ROW(مسودة!$C$1108:$C$1137)),ROW()-ROW(P1146)+1)),مسودة!P1109:P$1137)),0))</f>
        <v/>
      </c>
      <c r="Q1146" s="39" t="str">
        <f t="array" ref="Q1146">IF($C$1145="","",IFERROR(MAX(IF((ROW(مسودة!$C$1108:$C$1137)=SMALL(IF((ROW(مسودة!$C$1108:$C$1137)*(مسودة!$C$1108:$C$1137=$C$1145)),ROW(مسودة!$C$1108:$C$1137)),ROW()-ROW(Q1146)+1)),مسودة!Q1109:Q$1137)),0))</f>
        <v/>
      </c>
      <c r="R1146" s="39" t="str">
        <f t="array" ref="R1146">IF($C$1145="","",IFERROR(MAX(IF((ROW(مسودة!$C$1108:$C$1137)=SMALL(IF((ROW(مسودة!$C$1108:$C$1137)*(مسودة!$C$1108:$C$1137=$C$1145)),ROW(مسودة!$C$1108:$C$1137)),ROW()-ROW(R1146)+1)),مسودة!R1109:R$1137)),0))</f>
        <v/>
      </c>
      <c r="S1146" s="39" t="str">
        <f t="array" ref="S1146">IF($C$1145="","",IFERROR(MAX(IF((ROW(مسودة!$C$1108:$C$1137)=SMALL(IF((ROW(مسودة!$C$1108:$C$1137)*(مسودة!$C$1108:$C$1137=$C$1145)),ROW(مسودة!$C$1108:$C$1137)),ROW()-ROW(S1146)+1)),مسودة!S1109:S$1137)),0))</f>
        <v/>
      </c>
      <c r="T1146" s="39" t="str">
        <f t="array" ref="T1146">IF($C$1145="","",IFERROR(MAX(IF((ROW(مسودة!$C$1108:$C$1137)=SMALL(IF((ROW(مسودة!$C$1108:$C$1137)*(مسودة!$C$1108:$C$1137=$C$1145)),ROW(مسودة!$C$1108:$C$1137)),ROW()-ROW(T1146)+1)),مسودة!T1109:T$1137)),0))</f>
        <v/>
      </c>
      <c r="U1146" s="39" t="str">
        <f t="array" ref="U1146">IF($C$1145="","",IFERROR(MAX(IF((ROW(مسودة!$C$1108:$C$1137)=SMALL(IF((ROW(مسودة!$C$1108:$C$1137)*(مسودة!$C$1108:$C$1137=$C$1145)),ROW(مسودة!$C$1108:$C$1137)),ROW()-ROW(U1146)+1)),مسودة!U1109:U$1137)),0))</f>
        <v/>
      </c>
      <c r="V1146" s="39" t="str">
        <f t="array" ref="V1146">IF($C$1145="","",IFERROR(MAX(IF((ROW(مسودة!$C$1108:$C$1137)=SMALL(IF((ROW(مسودة!$C$1108:$C$1137)*(مسودة!$C$1108:$C$1137=$C$1145)),ROW(مسودة!$C$1108:$C$1137)),ROW()-ROW(V1146)+1)),مسودة!V1109:V$1137)),0))</f>
        <v/>
      </c>
      <c r="W1146" s="39" t="str">
        <f t="array" ref="W1146">IF($C$1145="","",IFERROR(MAX(IF((ROW(مسودة!$C$1108:$C$1137)=SMALL(IF((ROW(مسودة!$C$1108:$C$1137)*(مسودة!$C$1108:$C$1137=$C$1145)),ROW(مسودة!$C$1108:$C$1137)),ROW()-ROW(W1146)+1)),مسودة!W1109:W$1137)),0))</f>
        <v/>
      </c>
      <c r="X1146" s="39" t="str">
        <f t="array" ref="X1146">IF($C$1145="","",IFERROR(MAX(IF((ROW(مسودة!$C$1108:$C$1137)=SMALL(IF((ROW(مسودة!$C$1108:$C$1137)*(مسودة!$C$1108:$C$1137=$C$1145)),ROW(مسودة!$C$1108:$C$1137)),ROW()-ROW(X1146)+1)),مسودة!X1109:X$1137)),0))</f>
        <v/>
      </c>
      <c r="Y1146" s="39" t="str">
        <f t="array" ref="Y1146">IF($C$1145="","",IFERROR(MAX(IF((ROW(مسودة!$C$1108:$C$1137)=SMALL(IF((ROW(مسودة!$C$1108:$C$1137)*(مسودة!$C$1108:$C$1137=$C$1145)),ROW(مسودة!$C$1108:$C$1137)),ROW()-ROW(Y1146)+1)),مسودة!Y1109:Y$1137)),0))</f>
        <v/>
      </c>
      <c r="Z1146" s="39" t="str">
        <f t="array" ref="Z1146">IF($C$1145="","",IFERROR(MAX(IF((ROW(مسودة!$C$1108:$C$1137)=SMALL(IF((ROW(مسودة!$C$1108:$C$1137)*(مسودة!$C$1108:$C$1137=$C$1145)),ROW(مسودة!$C$1108:$C$1137)),ROW()-ROW(Z1146)+1)),مسودة!Z1109:Z$1137)),0))</f>
        <v/>
      </c>
      <c r="AA1146" s="39" t="str">
        <f t="array" ref="AA1146">IF($C$1145="","",IFERROR(MAX(IF((ROW(مسودة!$C$1108:$C$1137)=SMALL(IF((ROW(مسودة!$C$1108:$C$1137)*(مسودة!$C$1108:$C$1137=$C$1145)),ROW(مسودة!$C$1108:$C$1137)),ROW()-ROW(AA1146)+1)),مسودة!AA1109:AA$1137)),0))</f>
        <v/>
      </c>
      <c r="AB1146" s="39" t="str">
        <f t="array" ref="AB1146">IF($C$1145="","",IFERROR(MAX(IF((ROW(مسودة!$C$1108:$C$1137)=SMALL(IF((ROW(مسودة!$C$1108:$C$1137)*(مسودة!$C$1108:$C$1137=$C$1145)),ROW(مسودة!$C$1108:$C$1137)),ROW()-ROW(AB1146)+1)),مسودة!AB1109:AB$1137)),0))</f>
        <v/>
      </c>
      <c r="AC1146" s="39" t="str">
        <f t="array" ref="AC1146">IF($C$1145="","",IFERROR(MAX(IF((ROW(مسودة!$C$1108:$C$1137)=SMALL(IF((ROW(مسودة!$C$1108:$C$1137)*(مسودة!$C$1108:$C$1137=$C$1145)),ROW(مسودة!$C$1108:$C$1137)),ROW()-ROW(AC1146)+1)),مسودة!AC1109:AC$1137)),0))</f>
        <v/>
      </c>
      <c r="AD1146" s="39" t="str">
        <f t="array" ref="AD1146">IF($C$1145="","",IFERROR(MAX(IF((ROW(مسودة!$C$1108:$C$1137)=SMALL(IF((ROW(مسودة!$C$1108:$C$1137)*(مسودة!$C$1108:$C$1137=$C$1145)),ROW(مسودة!$C$1108:$C$1137)),ROW()-ROW(AD1146)+1)),مسودة!AD1109:AD$1137)),0))</f>
        <v/>
      </c>
      <c r="AE1146" s="39" t="str">
        <f t="array" ref="AE1146">IF($C$1145="","",IFERROR(MAX(IF((ROW(مسودة!$C$1108:$C$1137)=SMALL(IF((ROW(مسودة!$C$1108:$C$1137)*(مسودة!$C$1108:$C$1137=$C$1145)),ROW(مسودة!$C$1108:$C$1137)),ROW()-ROW(AE1146)+1)),مسودة!AE1109:AE$1137)),0))</f>
        <v/>
      </c>
      <c r="AF1146" s="39" t="str">
        <f t="array" ref="AF1146">IF($C$1145="","",IFERROR(MAX(IF((ROW(مسودة!$C$1108:$C$1137)=SMALL(IF((ROW(مسودة!$C$1108:$C$1137)*(مسودة!$C$1108:$C$1137=$C$1145)),ROW(مسودة!$C$1108:$C$1137)),ROW()-ROW(AF1146)+1)),مسودة!AF1109:AF$1137)),0))</f>
        <v/>
      </c>
      <c r="AG1146" s="39" t="str">
        <f t="array" ref="AG1146">IF($C$1145="","",IFERROR(MAX(IF((ROW(مسودة!$C$1108:$C$1137)=SMALL(IF((ROW(مسودة!$C$1108:$C$1137)*(مسودة!$C$1108:$C$1137=$C$1145)),ROW(مسودة!$C$1108:$C$1137)),ROW()-ROW(AG1146)+1)),مسودة!AG1109:AG$1137)),0))</f>
        <v/>
      </c>
      <c r="AH1146" s="39" t="str">
        <f t="array" ref="AH1146">IF($C$1145="","",IFERROR(MAX(IF((ROW(مسودة!$C$1108:$C$1137)=SMALL(IF((ROW(مسودة!$C$1108:$C$1137)*(مسودة!$C$1108:$C$1137=$C$1145)),ROW(مسودة!$C$1108:$C$1137)),ROW()-ROW(AH1146)+1)),مسودة!AH1109:AH$1137)),0))</f>
        <v/>
      </c>
      <c r="AI1146" s="39" t="str">
        <f t="array" ref="AI1146">IF($C$1145="","",IFERROR(MAX(IF((ROW(مسودة!$C$1108:$C$1137)=SMALL(IF((ROW(مسودة!$C$1108:$C$1137)*(مسودة!$C$1108:$C$1137=$C$1145)),ROW(مسودة!$C$1108:$C$1137)),ROW()-ROW(AI1146)+1)),مسودة!AI1109:AI$1137)),0))</f>
        <v/>
      </c>
      <c r="AJ1146" s="39" t="str">
        <f t="array" ref="AJ1146">IF($C$1145="","",IFERROR(MAX(IF((ROW(مسودة!$C$1108:$C$1137)=SMALL(IF((ROW(مسودة!$C$1108:$C$1137)*(مسودة!$C$1108:$C$1137=$C$1145)),ROW(مسودة!$C$1108:$C$1137)),ROW()-ROW(AJ1146)+1)),مسودة!AJ1109:AJ$1137)),0))</f>
        <v/>
      </c>
      <c r="AK1146" s="39" t="str">
        <f t="array" ref="AK1146">IF($C$1145="","",IFERROR(MAX(IF((ROW(مسودة!$C$1108:$C$1137)=SMALL(IF((ROW(مسودة!$C$1108:$C$1137)*(مسودة!$C$1108:$C$1137=$C$1145)),ROW(مسودة!$C$1108:$C$1137)),ROW()-ROW(AK1146)+1)),مسودة!AK1109:AK$1137)),0))</f>
        <v/>
      </c>
      <c r="AL1146" s="39" t="str">
        <f t="array" ref="AL1146">IF($C$1145="","",IFERROR(MAX(IF((ROW(مسودة!$C$1108:$C$1137)=SMALL(IF((ROW(مسودة!$C$1108:$C$1137)*(مسودة!$C$1108:$C$1137=$C$1145)),ROW(مسودة!$C$1108:$C$1137)),ROW()-ROW(AL1146)+1)),مسودة!AL1109:AL$1137)),0))</f>
        <v/>
      </c>
      <c r="AM1146" s="39" t="str">
        <f t="array" ref="AM1146">IF($C$1145="","",IFERROR(MAX(IF((ROW(مسودة!$C$1108:$C$1137)=SMALL(IF((ROW(مسودة!$C$1108:$C$1137)*(مسودة!$C$1108:$C$1137=$C$1145)),ROW(مسودة!$C$1108:$C$1137)),ROW()-ROW(AM1146)+1)),مسودة!AM1109:AM$1137)),0))</f>
        <v/>
      </c>
      <c r="AN1146" s="54"/>
      <c r="AO1146" s="54"/>
      <c r="AP1146" s="56"/>
      <c r="AQ1146" s="49"/>
      <c r="AR1146" s="49"/>
      <c r="AS1146" s="49"/>
      <c r="AT1146" s="49"/>
      <c r="AU1146" s="104"/>
    </row>
    <row r="1147" spans="2:47" ht="36" customHeight="1" thickBot="1">
      <c r="B1147" s="48"/>
      <c r="C1147" s="93"/>
      <c r="D1147" s="51"/>
      <c r="E1147" s="51"/>
      <c r="F1147" s="14" t="s">
        <v>32</v>
      </c>
      <c r="G1147" s="39" t="str">
        <f t="array" ref="G1147">IF($C$1145="","",IFERROR(MAX(IF((ROW(مسودة!$C$1108:$C$1137)=SMALL(IF((ROW(مسودة!$C$1108:$C$1137)*(مسودة!$C$1108:$C$1137=$C$1145)),ROW(مسودة!$C$1108:$C$1137)),ROW()-ROW(G1147)+1)),مسودة!G1110:G$1137)),0))</f>
        <v/>
      </c>
      <c r="H1147" s="39" t="str">
        <f t="array" ref="H1147">IF($C$1145="","",IFERROR(MAX(IF((ROW(مسودة!$C$1108:$C$1137)=SMALL(IF((ROW(مسودة!$C$1108:$C$1137)*(مسودة!$C$1108:$C$1137=$C$1145)),ROW(مسودة!$C$1108:$C$1137)),ROW()-ROW(H1147)+1)),مسودة!H1110:H$1137)),0))</f>
        <v/>
      </c>
      <c r="I1147" s="39" t="str">
        <f t="array" ref="I1147">IF($C$1145="","",IFERROR(MAX(IF((ROW(مسودة!$C$1108:$C$1137)=SMALL(IF((ROW(مسودة!$C$1108:$C$1137)*(مسودة!$C$1108:$C$1137=$C$1145)),ROW(مسودة!$C$1108:$C$1137)),ROW()-ROW(I1147)+1)),مسودة!I1110:I$1137)),0))</f>
        <v/>
      </c>
      <c r="J1147" s="39" t="str">
        <f t="array" ref="J1147">IF($C$1145="","",IFERROR(MAX(IF((ROW(مسودة!$C$1108:$C$1137)=SMALL(IF((ROW(مسودة!$C$1108:$C$1137)*(مسودة!$C$1108:$C$1137=$C$1145)),ROW(مسودة!$C$1108:$C$1137)),ROW()-ROW(J1147)+1)),مسودة!J1110:J$1137)),0))</f>
        <v/>
      </c>
      <c r="K1147" s="39" t="str">
        <f t="array" ref="K1147">IF($C$1145="","",IFERROR(MAX(IF((ROW(مسودة!$C$1108:$C$1137)=SMALL(IF((ROW(مسودة!$C$1108:$C$1137)*(مسودة!$C$1108:$C$1137=$C$1145)),ROW(مسودة!$C$1108:$C$1137)),ROW()-ROW(K1147)+1)),مسودة!K1110:K$1137)),0))</f>
        <v/>
      </c>
      <c r="L1147" s="39" t="str">
        <f t="array" ref="L1147">IF($C$1145="","",IFERROR(MAX(IF((ROW(مسودة!$C$1108:$C$1137)=SMALL(IF((ROW(مسودة!$C$1108:$C$1137)*(مسودة!$C$1108:$C$1137=$C$1145)),ROW(مسودة!$C$1108:$C$1137)),ROW()-ROW(L1147)+1)),مسودة!L1110:L$1137)),0))</f>
        <v/>
      </c>
      <c r="M1147" s="39" t="str">
        <f t="array" ref="M1147">IF($C$1145="","",IFERROR(MAX(IF((ROW(مسودة!$C$1108:$C$1137)=SMALL(IF((ROW(مسودة!$C$1108:$C$1137)*(مسودة!$C$1108:$C$1137=$C$1145)),ROW(مسودة!$C$1108:$C$1137)),ROW()-ROW(M1147)+1)),مسودة!M1110:M$1137)),0))</f>
        <v/>
      </c>
      <c r="N1147" s="39" t="str">
        <f t="array" ref="N1147">IF($C$1145="","",IFERROR(MAX(IF((ROW(مسودة!$C$1108:$C$1137)=SMALL(IF((ROW(مسودة!$C$1108:$C$1137)*(مسودة!$C$1108:$C$1137=$C$1145)),ROW(مسودة!$C$1108:$C$1137)),ROW()-ROW(N1147)+1)),مسودة!N1110:N$1137)),0))</f>
        <v/>
      </c>
      <c r="O1147" s="39" t="str">
        <f t="array" ref="O1147">IF($C$1145="","",IFERROR(MAX(IF((ROW(مسودة!$C$1108:$C$1137)=SMALL(IF((ROW(مسودة!$C$1108:$C$1137)*(مسودة!$C$1108:$C$1137=$C$1145)),ROW(مسودة!$C$1108:$C$1137)),ROW()-ROW(O1147)+1)),مسودة!O1110:O$1137)),0))</f>
        <v/>
      </c>
      <c r="P1147" s="39" t="str">
        <f t="array" ref="P1147">IF($C$1145="","",IFERROR(MAX(IF((ROW(مسودة!$C$1108:$C$1137)=SMALL(IF((ROW(مسودة!$C$1108:$C$1137)*(مسودة!$C$1108:$C$1137=$C$1145)),ROW(مسودة!$C$1108:$C$1137)),ROW()-ROW(P1147)+1)),مسودة!P1110:P$1137)),0))</f>
        <v/>
      </c>
      <c r="Q1147" s="39" t="str">
        <f t="array" ref="Q1147">IF($C$1145="","",IFERROR(MAX(IF((ROW(مسودة!$C$1108:$C$1137)=SMALL(IF((ROW(مسودة!$C$1108:$C$1137)*(مسودة!$C$1108:$C$1137=$C$1145)),ROW(مسودة!$C$1108:$C$1137)),ROW()-ROW(Q1147)+1)),مسودة!Q1110:Q$1137)),0))</f>
        <v/>
      </c>
      <c r="R1147" s="39" t="str">
        <f t="array" ref="R1147">IF($C$1145="","",IFERROR(MAX(IF((ROW(مسودة!$C$1108:$C$1137)=SMALL(IF((ROW(مسودة!$C$1108:$C$1137)*(مسودة!$C$1108:$C$1137=$C$1145)),ROW(مسودة!$C$1108:$C$1137)),ROW()-ROW(R1147)+1)),مسودة!R1110:R$1137)),0))</f>
        <v/>
      </c>
      <c r="S1147" s="39" t="str">
        <f t="array" ref="S1147">IF($C$1145="","",IFERROR(MAX(IF((ROW(مسودة!$C$1108:$C$1137)=SMALL(IF((ROW(مسودة!$C$1108:$C$1137)*(مسودة!$C$1108:$C$1137=$C$1145)),ROW(مسودة!$C$1108:$C$1137)),ROW()-ROW(S1147)+1)),مسودة!S1110:S$1137)),0))</f>
        <v/>
      </c>
      <c r="T1147" s="39" t="str">
        <f t="array" ref="T1147">IF($C$1145="","",IFERROR(MAX(IF((ROW(مسودة!$C$1108:$C$1137)=SMALL(IF((ROW(مسودة!$C$1108:$C$1137)*(مسودة!$C$1108:$C$1137=$C$1145)),ROW(مسودة!$C$1108:$C$1137)),ROW()-ROW(T1147)+1)),مسودة!T1110:T$1137)),0))</f>
        <v/>
      </c>
      <c r="U1147" s="39" t="str">
        <f t="array" ref="U1147">IF($C$1145="","",IFERROR(MAX(IF((ROW(مسودة!$C$1108:$C$1137)=SMALL(IF((ROW(مسودة!$C$1108:$C$1137)*(مسودة!$C$1108:$C$1137=$C$1145)),ROW(مسودة!$C$1108:$C$1137)),ROW()-ROW(U1147)+1)),مسودة!U1110:U$1137)),0))</f>
        <v/>
      </c>
      <c r="V1147" s="39" t="str">
        <f t="array" ref="V1147">IF($C$1145="","",IFERROR(MAX(IF((ROW(مسودة!$C$1108:$C$1137)=SMALL(IF((ROW(مسودة!$C$1108:$C$1137)*(مسودة!$C$1108:$C$1137=$C$1145)),ROW(مسودة!$C$1108:$C$1137)),ROW()-ROW(V1147)+1)),مسودة!V1110:V$1137)),0))</f>
        <v/>
      </c>
      <c r="W1147" s="39" t="str">
        <f t="array" ref="W1147">IF($C$1145="","",IFERROR(MAX(IF((ROW(مسودة!$C$1108:$C$1137)=SMALL(IF((ROW(مسودة!$C$1108:$C$1137)*(مسودة!$C$1108:$C$1137=$C$1145)),ROW(مسودة!$C$1108:$C$1137)),ROW()-ROW(W1147)+1)),مسودة!W1110:W$1137)),0))</f>
        <v/>
      </c>
      <c r="X1147" s="39" t="str">
        <f t="array" ref="X1147">IF($C$1145="","",IFERROR(MAX(IF((ROW(مسودة!$C$1108:$C$1137)=SMALL(IF((ROW(مسودة!$C$1108:$C$1137)*(مسودة!$C$1108:$C$1137=$C$1145)),ROW(مسودة!$C$1108:$C$1137)),ROW()-ROW(X1147)+1)),مسودة!X1110:X$1137)),0))</f>
        <v/>
      </c>
      <c r="Y1147" s="39" t="str">
        <f t="array" ref="Y1147">IF($C$1145="","",IFERROR(MAX(IF((ROW(مسودة!$C$1108:$C$1137)=SMALL(IF((ROW(مسودة!$C$1108:$C$1137)*(مسودة!$C$1108:$C$1137=$C$1145)),ROW(مسودة!$C$1108:$C$1137)),ROW()-ROW(Y1147)+1)),مسودة!Y1110:Y$1137)),0))</f>
        <v/>
      </c>
      <c r="Z1147" s="39" t="str">
        <f t="array" ref="Z1147">IF($C$1145="","",IFERROR(MAX(IF((ROW(مسودة!$C$1108:$C$1137)=SMALL(IF((ROW(مسودة!$C$1108:$C$1137)*(مسودة!$C$1108:$C$1137=$C$1145)),ROW(مسودة!$C$1108:$C$1137)),ROW()-ROW(Z1147)+1)),مسودة!Z1110:Z$1137)),0))</f>
        <v/>
      </c>
      <c r="AA1147" s="39" t="str">
        <f t="array" ref="AA1147">IF($C$1145="","",IFERROR(MAX(IF((ROW(مسودة!$C$1108:$C$1137)=SMALL(IF((ROW(مسودة!$C$1108:$C$1137)*(مسودة!$C$1108:$C$1137=$C$1145)),ROW(مسودة!$C$1108:$C$1137)),ROW()-ROW(AA1147)+1)),مسودة!AA1110:AA$1137)),0))</f>
        <v/>
      </c>
      <c r="AB1147" s="39" t="str">
        <f t="array" ref="AB1147">IF($C$1145="","",IFERROR(MAX(IF((ROW(مسودة!$C$1108:$C$1137)=SMALL(IF((ROW(مسودة!$C$1108:$C$1137)*(مسودة!$C$1108:$C$1137=$C$1145)),ROW(مسودة!$C$1108:$C$1137)),ROW()-ROW(AB1147)+1)),مسودة!AB1110:AB$1137)),0))</f>
        <v/>
      </c>
      <c r="AC1147" s="39" t="str">
        <f t="array" ref="AC1147">IF($C$1145="","",IFERROR(MAX(IF((ROW(مسودة!$C$1108:$C$1137)=SMALL(IF((ROW(مسودة!$C$1108:$C$1137)*(مسودة!$C$1108:$C$1137=$C$1145)),ROW(مسودة!$C$1108:$C$1137)),ROW()-ROW(AC1147)+1)),مسودة!AC1110:AC$1137)),0))</f>
        <v/>
      </c>
      <c r="AD1147" s="39" t="str">
        <f t="array" ref="AD1147">IF($C$1145="","",IFERROR(MAX(IF((ROW(مسودة!$C$1108:$C$1137)=SMALL(IF((ROW(مسودة!$C$1108:$C$1137)*(مسودة!$C$1108:$C$1137=$C$1145)),ROW(مسودة!$C$1108:$C$1137)),ROW()-ROW(AD1147)+1)),مسودة!AD1110:AD$1137)),0))</f>
        <v/>
      </c>
      <c r="AE1147" s="39" t="str">
        <f t="array" ref="AE1147">IF($C$1145="","",IFERROR(MAX(IF((ROW(مسودة!$C$1108:$C$1137)=SMALL(IF((ROW(مسودة!$C$1108:$C$1137)*(مسودة!$C$1108:$C$1137=$C$1145)),ROW(مسودة!$C$1108:$C$1137)),ROW()-ROW(AE1147)+1)),مسودة!AE1110:AE$1137)),0))</f>
        <v/>
      </c>
      <c r="AF1147" s="39" t="str">
        <f t="array" ref="AF1147">IF($C$1145="","",IFERROR(MAX(IF((ROW(مسودة!$C$1108:$C$1137)=SMALL(IF((ROW(مسودة!$C$1108:$C$1137)*(مسودة!$C$1108:$C$1137=$C$1145)),ROW(مسودة!$C$1108:$C$1137)),ROW()-ROW(AF1147)+1)),مسودة!AF1110:AF$1137)),0))</f>
        <v/>
      </c>
      <c r="AG1147" s="39" t="str">
        <f t="array" ref="AG1147">IF($C$1145="","",IFERROR(MAX(IF((ROW(مسودة!$C$1108:$C$1137)=SMALL(IF((ROW(مسودة!$C$1108:$C$1137)*(مسودة!$C$1108:$C$1137=$C$1145)),ROW(مسودة!$C$1108:$C$1137)),ROW()-ROW(AG1147)+1)),مسودة!AG1110:AG$1137)),0))</f>
        <v/>
      </c>
      <c r="AH1147" s="39" t="str">
        <f t="array" ref="AH1147">IF($C$1145="","",IFERROR(MAX(IF((ROW(مسودة!$C$1108:$C$1137)=SMALL(IF((ROW(مسودة!$C$1108:$C$1137)*(مسودة!$C$1108:$C$1137=$C$1145)),ROW(مسودة!$C$1108:$C$1137)),ROW()-ROW(AH1147)+1)),مسودة!AH1110:AH$1137)),0))</f>
        <v/>
      </c>
      <c r="AI1147" s="39" t="str">
        <f t="array" ref="AI1147">IF($C$1145="","",IFERROR(MAX(IF((ROW(مسودة!$C$1108:$C$1137)=SMALL(IF((ROW(مسودة!$C$1108:$C$1137)*(مسودة!$C$1108:$C$1137=$C$1145)),ROW(مسودة!$C$1108:$C$1137)),ROW()-ROW(AI1147)+1)),مسودة!AI1110:AI$1137)),0))</f>
        <v/>
      </c>
      <c r="AJ1147" s="39" t="str">
        <f t="array" ref="AJ1147">IF($C$1145="","",IFERROR(MAX(IF((ROW(مسودة!$C$1108:$C$1137)=SMALL(IF((ROW(مسودة!$C$1108:$C$1137)*(مسودة!$C$1108:$C$1137=$C$1145)),ROW(مسودة!$C$1108:$C$1137)),ROW()-ROW(AJ1147)+1)),مسودة!AJ1110:AJ$1137)),0))</f>
        <v/>
      </c>
      <c r="AK1147" s="39" t="str">
        <f t="array" ref="AK1147">IF($C$1145="","",IFERROR(MAX(IF((ROW(مسودة!$C$1108:$C$1137)=SMALL(IF((ROW(مسودة!$C$1108:$C$1137)*(مسودة!$C$1108:$C$1137=$C$1145)),ROW(مسودة!$C$1108:$C$1137)),ROW()-ROW(AK1147)+1)),مسودة!AK1110:AK$1137)),0))</f>
        <v/>
      </c>
      <c r="AL1147" s="39" t="str">
        <f t="array" ref="AL1147">IF($C$1145="","",IFERROR(MAX(IF((ROW(مسودة!$C$1108:$C$1137)=SMALL(IF((ROW(مسودة!$C$1108:$C$1137)*(مسودة!$C$1108:$C$1137=$C$1145)),ROW(مسودة!$C$1108:$C$1137)),ROW()-ROW(AL1147)+1)),مسودة!AL1110:AL$1137)),0))</f>
        <v/>
      </c>
      <c r="AM1147" s="39" t="str">
        <f t="array" ref="AM1147">IF($C$1145="","",IFERROR(MAX(IF((ROW(مسودة!$C$1108:$C$1137)=SMALL(IF((ROW(مسودة!$C$1108:$C$1137)*(مسودة!$C$1108:$C$1137=$C$1145)),ROW(مسودة!$C$1108:$C$1137)),ROW()-ROW(AM1147)+1)),مسودة!AM1110:AM$1137)),0))</f>
        <v/>
      </c>
      <c r="AN1147" s="39" t="str">
        <f t="array" ref="AN1147">IF($C1145="","",IFERROR(MAX(IF((ROW(مسودة!$C$1108:$C$1137)=SMALL(IF((ROW(مسودة!$C$1108:$C$1137)*(مسودة!$C$1108:$C$1137=$C1145)),ROW(مسودة!$C$1108:$C$1137)),ROW()-ROW(AN1147)+1)),مسودة!AN$1110:AN$1137)),0))</f>
        <v/>
      </c>
      <c r="AO1147" s="39" t="str">
        <f t="array" ref="AO1147">IF($C1145="","",IFERROR(MAX(IF((ROW(مسودة!$C$1108:$C$1137)=SMALL(IF((ROW(مسودة!$C$1108:$C$1137)*(مسودة!$C$1108:$C$1137=$C1145)),ROW(مسودة!$C$1108:$C$1137)),ROW()-ROW(AO1147)+1)),مسودة!AO$1110:AO$1137)),0))</f>
        <v/>
      </c>
      <c r="AP1147" s="39" t="str">
        <f>IF(AO1147&lt;50,"   ",IF(AO1147&lt;65,"مقبول",IF(AO1147&lt;75,"جيد",IF(AO1147&lt;85,"جيدجداً",IF(AO1147&lt;=100,"ممتاز","")))))</f>
        <v/>
      </c>
      <c r="AQ1147" s="49"/>
      <c r="AR1147" s="49"/>
      <c r="AS1147" s="49"/>
      <c r="AT1147" s="49"/>
      <c r="AU1147" s="105"/>
    </row>
    <row r="1148" spans="2:47" ht="28.5" customHeight="1" thickBot="1">
      <c r="B1148" s="48">
        <f t="shared" ref="B1148" si="196">B1145+1</f>
        <v>257</v>
      </c>
      <c r="C1148" s="98" t="str">
        <f t="array" ref="C1148">IF(ISERROR(INDEX(مسودة!$C$1108:$AV$1137,SMALL(IF((مسودة!$AV$1108:$AV$1137="ناجح"),ROW(مسودة!$C$1108:$AV$1137)-MIN(ROW(مسودة!$C$1108:$AV$1137))+1,""),ROW(A7)),COLUMN(A7))),"",INDEX(مسودة!$C$1108:$AV$1137,SMALL(IF((مسودة!$AV$1108:$AV$1137="ناجح"),ROW(مسودة!$C$1108:$AV$1137)-MIN(ROW(مسودة!$C$1108:$AV$1137))+1,""),ROW(A7)),COLUMN(A7)))</f>
        <v/>
      </c>
      <c r="D1148" s="95" t="str">
        <f>IF(C1148&lt;&gt;"",VLOOKUP(C1148,مسودة!$C$1108:$D$1137,2,0),"")</f>
        <v/>
      </c>
      <c r="E1148" s="95" t="str">
        <f>IF(C1148&lt;&gt;"",VLOOKUP(C1148,مسودة!$C$1108:$E$1137,3,0),"")</f>
        <v/>
      </c>
      <c r="F1148" s="11" t="s">
        <v>30</v>
      </c>
      <c r="G1148" s="39" t="str">
        <f t="array" ref="G1148">IF($C$1148="","",IFERROR(MAX(IF((ROW(مسودة!$C$1108:$C$1137)=SMALL(IF((ROW(مسودة!$C$1108:$C$1137)*(مسودة!$C$1108:$C$1137=$C$1148)),ROW(مسودة!$C$1108:$C$1137)),ROW()-ROW(G1148)+1)),مسودة!G1108:G$1137)),0))</f>
        <v/>
      </c>
      <c r="H1148" s="39" t="str">
        <f t="array" ref="H1148">IF($C$1148="","",IFERROR(MAX(IF((ROW(مسودة!$C$1108:$C$1137)=SMALL(IF((ROW(مسودة!$C$1108:$C$1137)*(مسودة!$C$1108:$C$1137=$C$1148)),ROW(مسودة!$C$1108:$C$1137)),ROW()-ROW(H1148)+1)),مسودة!H1108:H$1137)),0))</f>
        <v/>
      </c>
      <c r="I1148" s="39" t="str">
        <f t="array" ref="I1148">IF($C$1148="","",IFERROR(MAX(IF((ROW(مسودة!$C$1108:$C$1137)=SMALL(IF((ROW(مسودة!$C$1108:$C$1137)*(مسودة!$C$1108:$C$1137=$C$1148)),ROW(مسودة!$C$1108:$C$1137)),ROW()-ROW(I1148)+1)),مسودة!I1108:I$1137)),0))</f>
        <v/>
      </c>
      <c r="J1148" s="39" t="str">
        <f t="array" ref="J1148">IF($C$1148="","",IFERROR(MAX(IF((ROW(مسودة!$C$1108:$C$1137)=SMALL(IF((ROW(مسودة!$C$1108:$C$1137)*(مسودة!$C$1108:$C$1137=$C$1148)),ROW(مسودة!$C$1108:$C$1137)),ROW()-ROW(J1148)+1)),مسودة!J1108:J$1137)),0))</f>
        <v/>
      </c>
      <c r="K1148" s="39" t="str">
        <f t="array" ref="K1148">IF($C$1148="","",IFERROR(MAX(IF((ROW(مسودة!$C$1108:$C$1137)=SMALL(IF((ROW(مسودة!$C$1108:$C$1137)*(مسودة!$C$1108:$C$1137=$C$1148)),ROW(مسودة!$C$1108:$C$1137)),ROW()-ROW(K1148)+1)),مسودة!K1108:K$1137)),0))</f>
        <v/>
      </c>
      <c r="L1148" s="39" t="str">
        <f t="array" ref="L1148">IF($C$1148="","",IFERROR(MAX(IF((ROW(مسودة!$C$1108:$C$1137)=SMALL(IF((ROW(مسودة!$C$1108:$C$1137)*(مسودة!$C$1108:$C$1137=$C$1148)),ROW(مسودة!$C$1108:$C$1137)),ROW()-ROW(L1148)+1)),مسودة!L1108:L$1137)),0))</f>
        <v/>
      </c>
      <c r="M1148" s="39" t="str">
        <f t="array" ref="M1148">IF($C$1148="","",IFERROR(MAX(IF((ROW(مسودة!$C$1108:$C$1137)=SMALL(IF((ROW(مسودة!$C$1108:$C$1137)*(مسودة!$C$1108:$C$1137=$C$1148)),ROW(مسودة!$C$1108:$C$1137)),ROW()-ROW(M1148)+1)),مسودة!M1108:M$1137)),0))</f>
        <v/>
      </c>
      <c r="N1148" s="39" t="str">
        <f t="array" ref="N1148">IF($C$1148="","",IFERROR(MAX(IF((ROW(مسودة!$C$1108:$C$1137)=SMALL(IF((ROW(مسودة!$C$1108:$C$1137)*(مسودة!$C$1108:$C$1137=$C$1148)),ROW(مسودة!$C$1108:$C$1137)),ROW()-ROW(N1148)+1)),مسودة!N1108:N$1137)),0))</f>
        <v/>
      </c>
      <c r="O1148" s="39" t="str">
        <f t="array" ref="O1148">IF($C$1148="","",IFERROR(MAX(IF((ROW(مسودة!$C$1108:$C$1137)=SMALL(IF((ROW(مسودة!$C$1108:$C$1137)*(مسودة!$C$1108:$C$1137=$C$1148)),ROW(مسودة!$C$1108:$C$1137)),ROW()-ROW(O1148)+1)),مسودة!O1108:O$1137)),0))</f>
        <v/>
      </c>
      <c r="P1148" s="39" t="str">
        <f t="array" ref="P1148">IF($C$1148="","",IFERROR(MAX(IF((ROW(مسودة!$C$1108:$C$1137)=SMALL(IF((ROW(مسودة!$C$1108:$C$1137)*(مسودة!$C$1108:$C$1137=$C$1148)),ROW(مسودة!$C$1108:$C$1137)),ROW()-ROW(P1148)+1)),مسودة!P1108:P$1137)),0))</f>
        <v/>
      </c>
      <c r="Q1148" s="39" t="str">
        <f t="array" ref="Q1148">IF($C$1148="","",IFERROR(MAX(IF((ROW(مسودة!$C$1108:$C$1137)=SMALL(IF((ROW(مسودة!$C$1108:$C$1137)*(مسودة!$C$1108:$C$1137=$C$1148)),ROW(مسودة!$C$1108:$C$1137)),ROW()-ROW(Q1148)+1)),مسودة!Q1108:Q$1137)),0))</f>
        <v/>
      </c>
      <c r="R1148" s="39" t="str">
        <f t="array" ref="R1148">IF($C$1148="","",IFERROR(MAX(IF((ROW(مسودة!$C$1108:$C$1137)=SMALL(IF((ROW(مسودة!$C$1108:$C$1137)*(مسودة!$C$1108:$C$1137=$C$1148)),ROW(مسودة!$C$1108:$C$1137)),ROW()-ROW(R1148)+1)),مسودة!R1108:R$1137)),0))</f>
        <v/>
      </c>
      <c r="S1148" s="39" t="str">
        <f t="array" ref="S1148">IF($C$1148="","",IFERROR(MAX(IF((ROW(مسودة!$C$1108:$C$1137)=SMALL(IF((ROW(مسودة!$C$1108:$C$1137)*(مسودة!$C$1108:$C$1137=$C$1148)),ROW(مسودة!$C$1108:$C$1137)),ROW()-ROW(S1148)+1)),مسودة!S1108:S$1137)),0))</f>
        <v/>
      </c>
      <c r="T1148" s="39" t="str">
        <f t="array" ref="T1148">IF($C$1148="","",IFERROR(MAX(IF((ROW(مسودة!$C$1108:$C$1137)=SMALL(IF((ROW(مسودة!$C$1108:$C$1137)*(مسودة!$C$1108:$C$1137=$C$1148)),ROW(مسودة!$C$1108:$C$1137)),ROW()-ROW(T1148)+1)),مسودة!T1108:T$1137)),0))</f>
        <v/>
      </c>
      <c r="U1148" s="39" t="str">
        <f t="array" ref="U1148">IF($C$1148="","",IFERROR(MAX(IF((ROW(مسودة!$C$1108:$C$1137)=SMALL(IF((ROW(مسودة!$C$1108:$C$1137)*(مسودة!$C$1108:$C$1137=$C$1148)),ROW(مسودة!$C$1108:$C$1137)),ROW()-ROW(U1148)+1)),مسودة!U1108:U$1137)),0))</f>
        <v/>
      </c>
      <c r="V1148" s="39" t="str">
        <f t="array" ref="V1148">IF($C$1148="","",IFERROR(MAX(IF((ROW(مسودة!$C$1108:$C$1137)=SMALL(IF((ROW(مسودة!$C$1108:$C$1137)*(مسودة!$C$1108:$C$1137=$C$1148)),ROW(مسودة!$C$1108:$C$1137)),ROW()-ROW(V1148)+1)),مسودة!V1108:V$1137)),0))</f>
        <v/>
      </c>
      <c r="W1148" s="39" t="str">
        <f t="array" ref="W1148">IF($C$1148="","",IFERROR(MAX(IF((ROW(مسودة!$C$1108:$C$1137)=SMALL(IF((ROW(مسودة!$C$1108:$C$1137)*(مسودة!$C$1108:$C$1137=$C$1148)),ROW(مسودة!$C$1108:$C$1137)),ROW()-ROW(W1148)+1)),مسودة!W1108:W$1137)),0))</f>
        <v/>
      </c>
      <c r="X1148" s="39" t="str">
        <f t="array" ref="X1148">IF($C$1148="","",IFERROR(MAX(IF((ROW(مسودة!$C$1108:$C$1137)=SMALL(IF((ROW(مسودة!$C$1108:$C$1137)*(مسودة!$C$1108:$C$1137=$C$1148)),ROW(مسودة!$C$1108:$C$1137)),ROW()-ROW(X1148)+1)),مسودة!X1108:X$1137)),0))</f>
        <v/>
      </c>
      <c r="Y1148" s="39" t="str">
        <f t="array" ref="Y1148">IF($C$1148="","",IFERROR(MAX(IF((ROW(مسودة!$C$1108:$C$1137)=SMALL(IF((ROW(مسودة!$C$1108:$C$1137)*(مسودة!$C$1108:$C$1137=$C$1148)),ROW(مسودة!$C$1108:$C$1137)),ROW()-ROW(Y1148)+1)),مسودة!Y1108:Y$1137)),0))</f>
        <v/>
      </c>
      <c r="Z1148" s="39" t="str">
        <f t="array" ref="Z1148">IF($C$1148="","",IFERROR(MAX(IF((ROW(مسودة!$C$1108:$C$1137)=SMALL(IF((ROW(مسودة!$C$1108:$C$1137)*(مسودة!$C$1108:$C$1137=$C$1148)),ROW(مسودة!$C$1108:$C$1137)),ROW()-ROW(Z1148)+1)),مسودة!Z1108:Z$1137)),0))</f>
        <v/>
      </c>
      <c r="AA1148" s="39" t="str">
        <f t="array" ref="AA1148">IF($C$1148="","",IFERROR(MAX(IF((ROW(مسودة!$C$1108:$C$1137)=SMALL(IF((ROW(مسودة!$C$1108:$C$1137)*(مسودة!$C$1108:$C$1137=$C$1148)),ROW(مسودة!$C$1108:$C$1137)),ROW()-ROW(AA1148)+1)),مسودة!AA1108:AA$1137)),0))</f>
        <v/>
      </c>
      <c r="AB1148" s="39" t="str">
        <f t="array" ref="AB1148">IF($C$1148="","",IFERROR(MAX(IF((ROW(مسودة!$C$1108:$C$1137)=SMALL(IF((ROW(مسودة!$C$1108:$C$1137)*(مسودة!$C$1108:$C$1137=$C$1148)),ROW(مسودة!$C$1108:$C$1137)),ROW()-ROW(AB1148)+1)),مسودة!AB1108:AB$1137)),0))</f>
        <v/>
      </c>
      <c r="AC1148" s="39" t="str">
        <f t="array" ref="AC1148">IF($C$1148="","",IFERROR(MAX(IF((ROW(مسودة!$C$1108:$C$1137)=SMALL(IF((ROW(مسودة!$C$1108:$C$1137)*(مسودة!$C$1108:$C$1137=$C$1148)),ROW(مسودة!$C$1108:$C$1137)),ROW()-ROW(AC1148)+1)),مسودة!AC1108:AC$1137)),0))</f>
        <v/>
      </c>
      <c r="AD1148" s="39" t="str">
        <f t="array" ref="AD1148">IF($C$1148="","",IFERROR(MAX(IF((ROW(مسودة!$C$1108:$C$1137)=SMALL(IF((ROW(مسودة!$C$1108:$C$1137)*(مسودة!$C$1108:$C$1137=$C$1148)),ROW(مسودة!$C$1108:$C$1137)),ROW()-ROW(AD1148)+1)),مسودة!AD1108:AD$1137)),0))</f>
        <v/>
      </c>
      <c r="AE1148" s="39" t="str">
        <f t="array" ref="AE1148">IF($C$1148="","",IFERROR(MAX(IF((ROW(مسودة!$C$1108:$C$1137)=SMALL(IF((ROW(مسودة!$C$1108:$C$1137)*(مسودة!$C$1108:$C$1137=$C$1148)),ROW(مسودة!$C$1108:$C$1137)),ROW()-ROW(AE1148)+1)),مسودة!AE1108:AE$1137)),0))</f>
        <v/>
      </c>
      <c r="AF1148" s="39" t="str">
        <f t="array" ref="AF1148">IF($C$1148="","",IFERROR(MAX(IF((ROW(مسودة!$C$1108:$C$1137)=SMALL(IF((ROW(مسودة!$C$1108:$C$1137)*(مسودة!$C$1108:$C$1137=$C$1148)),ROW(مسودة!$C$1108:$C$1137)),ROW()-ROW(AF1148)+1)),مسودة!AF1108:AF$1137)),0))</f>
        <v/>
      </c>
      <c r="AG1148" s="39" t="str">
        <f t="array" ref="AG1148">IF($C$1148="","",IFERROR(MAX(IF((ROW(مسودة!$C$1108:$C$1137)=SMALL(IF((ROW(مسودة!$C$1108:$C$1137)*(مسودة!$C$1108:$C$1137=$C$1148)),ROW(مسودة!$C$1108:$C$1137)),ROW()-ROW(AG1148)+1)),مسودة!AG1108:AG$1137)),0))</f>
        <v/>
      </c>
      <c r="AH1148" s="39" t="str">
        <f t="array" ref="AH1148">IF($C$1148="","",IFERROR(MAX(IF((ROW(مسودة!$C$1108:$C$1137)=SMALL(IF((ROW(مسودة!$C$1108:$C$1137)*(مسودة!$C$1108:$C$1137=$C$1148)),ROW(مسودة!$C$1108:$C$1137)),ROW()-ROW(AH1148)+1)),مسودة!AH1108:AH$1137)),0))</f>
        <v/>
      </c>
      <c r="AI1148" s="39" t="str">
        <f t="array" ref="AI1148">IF($C$1148="","",IFERROR(MAX(IF((ROW(مسودة!$C$1108:$C$1137)=SMALL(IF((ROW(مسودة!$C$1108:$C$1137)*(مسودة!$C$1108:$C$1137=$C$1148)),ROW(مسودة!$C$1108:$C$1137)),ROW()-ROW(AI1148)+1)),مسودة!AI1108:AI$1137)),0))</f>
        <v/>
      </c>
      <c r="AJ1148" s="39" t="str">
        <f t="array" ref="AJ1148">IF($C$1148="","",IFERROR(MAX(IF((ROW(مسودة!$C$1108:$C$1137)=SMALL(IF((ROW(مسودة!$C$1108:$C$1137)*(مسودة!$C$1108:$C$1137=$C$1148)),ROW(مسودة!$C$1108:$C$1137)),ROW()-ROW(AJ1148)+1)),مسودة!AJ1108:AJ$1137)),0))</f>
        <v/>
      </c>
      <c r="AK1148" s="39" t="str">
        <f t="array" ref="AK1148">IF($C$1148="","",IFERROR(MAX(IF((ROW(مسودة!$C$1108:$C$1137)=SMALL(IF((ROW(مسودة!$C$1108:$C$1137)*(مسودة!$C$1108:$C$1137=$C$1148)),ROW(مسودة!$C$1108:$C$1137)),ROW()-ROW(AK1148)+1)),مسودة!AK1108:AK$1137)),0))</f>
        <v/>
      </c>
      <c r="AL1148" s="39" t="str">
        <f t="array" ref="AL1148">IF($C$1148="","",IFERROR(MAX(IF((ROW(مسودة!$C$1108:$C$1137)=SMALL(IF((ROW(مسودة!$C$1108:$C$1137)*(مسودة!$C$1108:$C$1137=$C$1148)),ROW(مسودة!$C$1108:$C$1137)),ROW()-ROW(AL1148)+1)),مسودة!AL1108:AL$1137)),0))</f>
        <v/>
      </c>
      <c r="AM1148" s="39" t="str">
        <f t="array" ref="AM1148">IF($C$1148="","",IFERROR(MAX(IF((ROW(مسودة!$C$1108:$C$1137)=SMALL(IF((ROW(مسودة!$C$1108:$C$1137)*(مسودة!$C$1108:$C$1137=$C$1148)),ROW(مسودة!$C$1108:$C$1137)),ROW()-ROW(AM1148)+1)),مسودة!AM1108:AM$1137)),0))</f>
        <v/>
      </c>
      <c r="AN1148" s="54"/>
      <c r="AO1148" s="54"/>
      <c r="AP1148" s="55"/>
      <c r="AQ1148" s="49"/>
      <c r="AR1148" s="49"/>
      <c r="AS1148" s="49"/>
      <c r="AT1148" s="49"/>
      <c r="AU1148" s="103" t="str">
        <f>IFERROR(LOOKUP(2,1/((مسودة!$C$1108:$C$1137=C1148)*(مسودة!$F$1108:$F$1137=F1148)),مسودة!$AV$1108:$AV$1137),"")</f>
        <v/>
      </c>
    </row>
    <row r="1149" spans="2:47" ht="28.5" customHeight="1" thickBot="1">
      <c r="B1149" s="48"/>
      <c r="C1149" s="99"/>
      <c r="D1149" s="51"/>
      <c r="E1149" s="51"/>
      <c r="F1149" s="11" t="s">
        <v>31</v>
      </c>
      <c r="G1149" s="39" t="str">
        <f t="array" ref="G1149">IF($C$1148="","",IFERROR(MAX(IF((ROW(مسودة!$C$1108:$C$1137)=SMALL(IF((ROW(مسودة!$C$1108:$C$1137)*(مسودة!$C$1108:$C$1137=$C$1148)),ROW(مسودة!$C$1108:$C$1137)),ROW()-ROW(G1149)+1)),مسودة!G1109:G$1137)),0))</f>
        <v/>
      </c>
      <c r="H1149" s="39" t="str">
        <f t="array" ref="H1149">IF($C$1148="","",IFERROR(MAX(IF((ROW(مسودة!$C$1108:$C$1137)=SMALL(IF((ROW(مسودة!$C$1108:$C$1137)*(مسودة!$C$1108:$C$1137=$C$1148)),ROW(مسودة!$C$1108:$C$1137)),ROW()-ROW(H1149)+1)),مسودة!H1109:H$1137)),0))</f>
        <v/>
      </c>
      <c r="I1149" s="39" t="str">
        <f t="array" ref="I1149">IF($C$1148="","",IFERROR(MAX(IF((ROW(مسودة!$C$1108:$C$1137)=SMALL(IF((ROW(مسودة!$C$1108:$C$1137)*(مسودة!$C$1108:$C$1137=$C$1148)),ROW(مسودة!$C$1108:$C$1137)),ROW()-ROW(I1149)+1)),مسودة!I1109:I$1137)),0))</f>
        <v/>
      </c>
      <c r="J1149" s="39" t="str">
        <f t="array" ref="J1149">IF($C$1148="","",IFERROR(MAX(IF((ROW(مسودة!$C$1108:$C$1137)=SMALL(IF((ROW(مسودة!$C$1108:$C$1137)*(مسودة!$C$1108:$C$1137=$C$1148)),ROW(مسودة!$C$1108:$C$1137)),ROW()-ROW(J1149)+1)),مسودة!J1109:J$1137)),0))</f>
        <v/>
      </c>
      <c r="K1149" s="39" t="str">
        <f t="array" ref="K1149">IF($C$1148="","",IFERROR(MAX(IF((ROW(مسودة!$C$1108:$C$1137)=SMALL(IF((ROW(مسودة!$C$1108:$C$1137)*(مسودة!$C$1108:$C$1137=$C$1148)),ROW(مسودة!$C$1108:$C$1137)),ROW()-ROW(K1149)+1)),مسودة!K1109:K$1137)),0))</f>
        <v/>
      </c>
      <c r="L1149" s="39" t="str">
        <f t="array" ref="L1149">IF($C$1148="","",IFERROR(MAX(IF((ROW(مسودة!$C$1108:$C$1137)=SMALL(IF((ROW(مسودة!$C$1108:$C$1137)*(مسودة!$C$1108:$C$1137=$C$1148)),ROW(مسودة!$C$1108:$C$1137)),ROW()-ROW(L1149)+1)),مسودة!L1109:L$1137)),0))</f>
        <v/>
      </c>
      <c r="M1149" s="39" t="str">
        <f t="array" ref="M1149">IF($C$1148="","",IFERROR(MAX(IF((ROW(مسودة!$C$1108:$C$1137)=SMALL(IF((ROW(مسودة!$C$1108:$C$1137)*(مسودة!$C$1108:$C$1137=$C$1148)),ROW(مسودة!$C$1108:$C$1137)),ROW()-ROW(M1149)+1)),مسودة!M1109:M$1137)),0))</f>
        <v/>
      </c>
      <c r="N1149" s="39" t="str">
        <f t="array" ref="N1149">IF($C$1148="","",IFERROR(MAX(IF((ROW(مسودة!$C$1108:$C$1137)=SMALL(IF((ROW(مسودة!$C$1108:$C$1137)*(مسودة!$C$1108:$C$1137=$C$1148)),ROW(مسودة!$C$1108:$C$1137)),ROW()-ROW(N1149)+1)),مسودة!N1109:N$1137)),0))</f>
        <v/>
      </c>
      <c r="O1149" s="39" t="str">
        <f t="array" ref="O1149">IF($C$1148="","",IFERROR(MAX(IF((ROW(مسودة!$C$1108:$C$1137)=SMALL(IF((ROW(مسودة!$C$1108:$C$1137)*(مسودة!$C$1108:$C$1137=$C$1148)),ROW(مسودة!$C$1108:$C$1137)),ROW()-ROW(O1149)+1)),مسودة!O1109:O$1137)),0))</f>
        <v/>
      </c>
      <c r="P1149" s="39" t="str">
        <f t="array" ref="P1149">IF($C$1148="","",IFERROR(MAX(IF((ROW(مسودة!$C$1108:$C$1137)=SMALL(IF((ROW(مسودة!$C$1108:$C$1137)*(مسودة!$C$1108:$C$1137=$C$1148)),ROW(مسودة!$C$1108:$C$1137)),ROW()-ROW(P1149)+1)),مسودة!P1109:P$1137)),0))</f>
        <v/>
      </c>
      <c r="Q1149" s="39" t="str">
        <f t="array" ref="Q1149">IF($C$1148="","",IFERROR(MAX(IF((ROW(مسودة!$C$1108:$C$1137)=SMALL(IF((ROW(مسودة!$C$1108:$C$1137)*(مسودة!$C$1108:$C$1137=$C$1148)),ROW(مسودة!$C$1108:$C$1137)),ROW()-ROW(Q1149)+1)),مسودة!Q1109:Q$1137)),0))</f>
        <v/>
      </c>
      <c r="R1149" s="39" t="str">
        <f t="array" ref="R1149">IF($C$1148="","",IFERROR(MAX(IF((ROW(مسودة!$C$1108:$C$1137)=SMALL(IF((ROW(مسودة!$C$1108:$C$1137)*(مسودة!$C$1108:$C$1137=$C$1148)),ROW(مسودة!$C$1108:$C$1137)),ROW()-ROW(R1149)+1)),مسودة!R1109:R$1137)),0))</f>
        <v/>
      </c>
      <c r="S1149" s="39" t="str">
        <f t="array" ref="S1149">IF($C$1148="","",IFERROR(MAX(IF((ROW(مسودة!$C$1108:$C$1137)=SMALL(IF((ROW(مسودة!$C$1108:$C$1137)*(مسودة!$C$1108:$C$1137=$C$1148)),ROW(مسودة!$C$1108:$C$1137)),ROW()-ROW(S1149)+1)),مسودة!S1109:S$1137)),0))</f>
        <v/>
      </c>
      <c r="T1149" s="39" t="str">
        <f t="array" ref="T1149">IF($C$1148="","",IFERROR(MAX(IF((ROW(مسودة!$C$1108:$C$1137)=SMALL(IF((ROW(مسودة!$C$1108:$C$1137)*(مسودة!$C$1108:$C$1137=$C$1148)),ROW(مسودة!$C$1108:$C$1137)),ROW()-ROW(T1149)+1)),مسودة!T1109:T$1137)),0))</f>
        <v/>
      </c>
      <c r="U1149" s="39" t="str">
        <f t="array" ref="U1149">IF($C$1148="","",IFERROR(MAX(IF((ROW(مسودة!$C$1108:$C$1137)=SMALL(IF((ROW(مسودة!$C$1108:$C$1137)*(مسودة!$C$1108:$C$1137=$C$1148)),ROW(مسودة!$C$1108:$C$1137)),ROW()-ROW(U1149)+1)),مسودة!U1109:U$1137)),0))</f>
        <v/>
      </c>
      <c r="V1149" s="39" t="str">
        <f t="array" ref="V1149">IF($C$1148="","",IFERROR(MAX(IF((ROW(مسودة!$C$1108:$C$1137)=SMALL(IF((ROW(مسودة!$C$1108:$C$1137)*(مسودة!$C$1108:$C$1137=$C$1148)),ROW(مسودة!$C$1108:$C$1137)),ROW()-ROW(V1149)+1)),مسودة!V1109:V$1137)),0))</f>
        <v/>
      </c>
      <c r="W1149" s="39" t="str">
        <f t="array" ref="W1149">IF($C$1148="","",IFERROR(MAX(IF((ROW(مسودة!$C$1108:$C$1137)=SMALL(IF((ROW(مسودة!$C$1108:$C$1137)*(مسودة!$C$1108:$C$1137=$C$1148)),ROW(مسودة!$C$1108:$C$1137)),ROW()-ROW(W1149)+1)),مسودة!W1109:W$1137)),0))</f>
        <v/>
      </c>
      <c r="X1149" s="39" t="str">
        <f t="array" ref="X1149">IF($C$1148="","",IFERROR(MAX(IF((ROW(مسودة!$C$1108:$C$1137)=SMALL(IF((ROW(مسودة!$C$1108:$C$1137)*(مسودة!$C$1108:$C$1137=$C$1148)),ROW(مسودة!$C$1108:$C$1137)),ROW()-ROW(X1149)+1)),مسودة!X1109:X$1137)),0))</f>
        <v/>
      </c>
      <c r="Y1149" s="39" t="str">
        <f t="array" ref="Y1149">IF($C$1148="","",IFERROR(MAX(IF((ROW(مسودة!$C$1108:$C$1137)=SMALL(IF((ROW(مسودة!$C$1108:$C$1137)*(مسودة!$C$1108:$C$1137=$C$1148)),ROW(مسودة!$C$1108:$C$1137)),ROW()-ROW(Y1149)+1)),مسودة!Y1109:Y$1137)),0))</f>
        <v/>
      </c>
      <c r="Z1149" s="39" t="str">
        <f t="array" ref="Z1149">IF($C$1148="","",IFERROR(MAX(IF((ROW(مسودة!$C$1108:$C$1137)=SMALL(IF((ROW(مسودة!$C$1108:$C$1137)*(مسودة!$C$1108:$C$1137=$C$1148)),ROW(مسودة!$C$1108:$C$1137)),ROW()-ROW(Z1149)+1)),مسودة!Z1109:Z$1137)),0))</f>
        <v/>
      </c>
      <c r="AA1149" s="39" t="str">
        <f t="array" ref="AA1149">IF($C$1148="","",IFERROR(MAX(IF((ROW(مسودة!$C$1108:$C$1137)=SMALL(IF((ROW(مسودة!$C$1108:$C$1137)*(مسودة!$C$1108:$C$1137=$C$1148)),ROW(مسودة!$C$1108:$C$1137)),ROW()-ROW(AA1149)+1)),مسودة!AA1109:AA$1137)),0))</f>
        <v/>
      </c>
      <c r="AB1149" s="39" t="str">
        <f t="array" ref="AB1149">IF($C$1148="","",IFERROR(MAX(IF((ROW(مسودة!$C$1108:$C$1137)=SMALL(IF((ROW(مسودة!$C$1108:$C$1137)*(مسودة!$C$1108:$C$1137=$C$1148)),ROW(مسودة!$C$1108:$C$1137)),ROW()-ROW(AB1149)+1)),مسودة!AB1109:AB$1137)),0))</f>
        <v/>
      </c>
      <c r="AC1149" s="39" t="str">
        <f t="array" ref="AC1149">IF($C$1148="","",IFERROR(MAX(IF((ROW(مسودة!$C$1108:$C$1137)=SMALL(IF((ROW(مسودة!$C$1108:$C$1137)*(مسودة!$C$1108:$C$1137=$C$1148)),ROW(مسودة!$C$1108:$C$1137)),ROW()-ROW(AC1149)+1)),مسودة!AC1109:AC$1137)),0))</f>
        <v/>
      </c>
      <c r="AD1149" s="39" t="str">
        <f t="array" ref="AD1149">IF($C$1148="","",IFERROR(MAX(IF((ROW(مسودة!$C$1108:$C$1137)=SMALL(IF((ROW(مسودة!$C$1108:$C$1137)*(مسودة!$C$1108:$C$1137=$C$1148)),ROW(مسودة!$C$1108:$C$1137)),ROW()-ROW(AD1149)+1)),مسودة!AD1109:AD$1137)),0))</f>
        <v/>
      </c>
      <c r="AE1149" s="39" t="str">
        <f t="array" ref="AE1149">IF($C$1148="","",IFERROR(MAX(IF((ROW(مسودة!$C$1108:$C$1137)=SMALL(IF((ROW(مسودة!$C$1108:$C$1137)*(مسودة!$C$1108:$C$1137=$C$1148)),ROW(مسودة!$C$1108:$C$1137)),ROW()-ROW(AE1149)+1)),مسودة!AE1109:AE$1137)),0))</f>
        <v/>
      </c>
      <c r="AF1149" s="39" t="str">
        <f t="array" ref="AF1149">IF($C$1148="","",IFERROR(MAX(IF((ROW(مسودة!$C$1108:$C$1137)=SMALL(IF((ROW(مسودة!$C$1108:$C$1137)*(مسودة!$C$1108:$C$1137=$C$1148)),ROW(مسودة!$C$1108:$C$1137)),ROW()-ROW(AF1149)+1)),مسودة!AF1109:AF$1137)),0))</f>
        <v/>
      </c>
      <c r="AG1149" s="39" t="str">
        <f t="array" ref="AG1149">IF($C$1148="","",IFERROR(MAX(IF((ROW(مسودة!$C$1108:$C$1137)=SMALL(IF((ROW(مسودة!$C$1108:$C$1137)*(مسودة!$C$1108:$C$1137=$C$1148)),ROW(مسودة!$C$1108:$C$1137)),ROW()-ROW(AG1149)+1)),مسودة!AG1109:AG$1137)),0))</f>
        <v/>
      </c>
      <c r="AH1149" s="39" t="str">
        <f t="array" ref="AH1149">IF($C$1148="","",IFERROR(MAX(IF((ROW(مسودة!$C$1108:$C$1137)=SMALL(IF((ROW(مسودة!$C$1108:$C$1137)*(مسودة!$C$1108:$C$1137=$C$1148)),ROW(مسودة!$C$1108:$C$1137)),ROW()-ROW(AH1149)+1)),مسودة!AH1109:AH$1137)),0))</f>
        <v/>
      </c>
      <c r="AI1149" s="39" t="str">
        <f t="array" ref="AI1149">IF($C$1148="","",IFERROR(MAX(IF((ROW(مسودة!$C$1108:$C$1137)=SMALL(IF((ROW(مسودة!$C$1108:$C$1137)*(مسودة!$C$1108:$C$1137=$C$1148)),ROW(مسودة!$C$1108:$C$1137)),ROW()-ROW(AI1149)+1)),مسودة!AI1109:AI$1137)),0))</f>
        <v/>
      </c>
      <c r="AJ1149" s="39" t="str">
        <f t="array" ref="AJ1149">IF($C$1148="","",IFERROR(MAX(IF((ROW(مسودة!$C$1108:$C$1137)=SMALL(IF((ROW(مسودة!$C$1108:$C$1137)*(مسودة!$C$1108:$C$1137=$C$1148)),ROW(مسودة!$C$1108:$C$1137)),ROW()-ROW(AJ1149)+1)),مسودة!AJ1109:AJ$1137)),0))</f>
        <v/>
      </c>
      <c r="AK1149" s="39" t="str">
        <f t="array" ref="AK1149">IF($C$1148="","",IFERROR(MAX(IF((ROW(مسودة!$C$1108:$C$1137)=SMALL(IF((ROW(مسودة!$C$1108:$C$1137)*(مسودة!$C$1108:$C$1137=$C$1148)),ROW(مسودة!$C$1108:$C$1137)),ROW()-ROW(AK1149)+1)),مسودة!AK1109:AK$1137)),0))</f>
        <v/>
      </c>
      <c r="AL1149" s="39" t="str">
        <f t="array" ref="AL1149">IF($C$1148="","",IFERROR(MAX(IF((ROW(مسودة!$C$1108:$C$1137)=SMALL(IF((ROW(مسودة!$C$1108:$C$1137)*(مسودة!$C$1108:$C$1137=$C$1148)),ROW(مسودة!$C$1108:$C$1137)),ROW()-ROW(AL1149)+1)),مسودة!AL1109:AL$1137)),0))</f>
        <v/>
      </c>
      <c r="AM1149" s="39" t="str">
        <f t="array" ref="AM1149">IF($C$1148="","",IFERROR(MAX(IF((ROW(مسودة!$C$1108:$C$1137)=SMALL(IF((ROW(مسودة!$C$1108:$C$1137)*(مسودة!$C$1108:$C$1137=$C$1148)),ROW(مسودة!$C$1108:$C$1137)),ROW()-ROW(AM1149)+1)),مسودة!AM1109:AM$1137)),0))</f>
        <v/>
      </c>
      <c r="AN1149" s="54"/>
      <c r="AO1149" s="54"/>
      <c r="AP1149" s="56"/>
      <c r="AQ1149" s="49"/>
      <c r="AR1149" s="49"/>
      <c r="AS1149" s="49"/>
      <c r="AT1149" s="49"/>
      <c r="AU1149" s="104"/>
    </row>
    <row r="1150" spans="2:47" ht="36" customHeight="1" thickBot="1">
      <c r="B1150" s="48"/>
      <c r="C1150" s="93"/>
      <c r="D1150" s="51"/>
      <c r="E1150" s="51"/>
      <c r="F1150" s="14" t="s">
        <v>32</v>
      </c>
      <c r="G1150" s="39" t="str">
        <f t="array" ref="G1150">IF($C$1148="","",IFERROR(MAX(IF((ROW(مسودة!$C$1108:$C$1137)=SMALL(IF((ROW(مسودة!$C$1108:$C$1137)*(مسودة!$C$1108:$C$1137=$C$1148)),ROW(مسودة!$C$1108:$C$1137)),ROW()-ROW(G1150)+1)),مسودة!G1110:G$1137)),0))</f>
        <v/>
      </c>
      <c r="H1150" s="39" t="str">
        <f t="array" ref="H1150">IF($C$1148="","",IFERROR(MAX(IF((ROW(مسودة!$C$1108:$C$1137)=SMALL(IF((ROW(مسودة!$C$1108:$C$1137)*(مسودة!$C$1108:$C$1137=$C$1148)),ROW(مسودة!$C$1108:$C$1137)),ROW()-ROW(H1150)+1)),مسودة!H1110:H$1137)),0))</f>
        <v/>
      </c>
      <c r="I1150" s="39" t="str">
        <f t="array" ref="I1150">IF($C$1148="","",IFERROR(MAX(IF((ROW(مسودة!$C$1108:$C$1137)=SMALL(IF((ROW(مسودة!$C$1108:$C$1137)*(مسودة!$C$1108:$C$1137=$C$1148)),ROW(مسودة!$C$1108:$C$1137)),ROW()-ROW(I1150)+1)),مسودة!I1110:I$1137)),0))</f>
        <v/>
      </c>
      <c r="J1150" s="39" t="str">
        <f t="array" ref="J1150">IF($C$1148="","",IFERROR(MAX(IF((ROW(مسودة!$C$1108:$C$1137)=SMALL(IF((ROW(مسودة!$C$1108:$C$1137)*(مسودة!$C$1108:$C$1137=$C$1148)),ROW(مسودة!$C$1108:$C$1137)),ROW()-ROW(J1150)+1)),مسودة!J1110:J$1137)),0))</f>
        <v/>
      </c>
      <c r="K1150" s="39" t="str">
        <f t="array" ref="K1150">IF($C$1148="","",IFERROR(MAX(IF((ROW(مسودة!$C$1108:$C$1137)=SMALL(IF((ROW(مسودة!$C$1108:$C$1137)*(مسودة!$C$1108:$C$1137=$C$1148)),ROW(مسودة!$C$1108:$C$1137)),ROW()-ROW(K1150)+1)),مسودة!K1110:K$1137)),0))</f>
        <v/>
      </c>
      <c r="L1150" s="39" t="str">
        <f t="array" ref="L1150">IF($C$1148="","",IFERROR(MAX(IF((ROW(مسودة!$C$1108:$C$1137)=SMALL(IF((ROW(مسودة!$C$1108:$C$1137)*(مسودة!$C$1108:$C$1137=$C$1148)),ROW(مسودة!$C$1108:$C$1137)),ROW()-ROW(L1150)+1)),مسودة!L1110:L$1137)),0))</f>
        <v/>
      </c>
      <c r="M1150" s="39" t="str">
        <f t="array" ref="M1150">IF($C$1148="","",IFERROR(MAX(IF((ROW(مسودة!$C$1108:$C$1137)=SMALL(IF((ROW(مسودة!$C$1108:$C$1137)*(مسودة!$C$1108:$C$1137=$C$1148)),ROW(مسودة!$C$1108:$C$1137)),ROW()-ROW(M1150)+1)),مسودة!M1110:M$1137)),0))</f>
        <v/>
      </c>
      <c r="N1150" s="39" t="str">
        <f t="array" ref="N1150">IF($C$1148="","",IFERROR(MAX(IF((ROW(مسودة!$C$1108:$C$1137)=SMALL(IF((ROW(مسودة!$C$1108:$C$1137)*(مسودة!$C$1108:$C$1137=$C$1148)),ROW(مسودة!$C$1108:$C$1137)),ROW()-ROW(N1150)+1)),مسودة!N1110:N$1137)),0))</f>
        <v/>
      </c>
      <c r="O1150" s="39" t="str">
        <f t="array" ref="O1150">IF($C$1148="","",IFERROR(MAX(IF((ROW(مسودة!$C$1108:$C$1137)=SMALL(IF((ROW(مسودة!$C$1108:$C$1137)*(مسودة!$C$1108:$C$1137=$C$1148)),ROW(مسودة!$C$1108:$C$1137)),ROW()-ROW(O1150)+1)),مسودة!O1110:O$1137)),0))</f>
        <v/>
      </c>
      <c r="P1150" s="39" t="str">
        <f t="array" ref="P1150">IF($C$1148="","",IFERROR(MAX(IF((ROW(مسودة!$C$1108:$C$1137)=SMALL(IF((ROW(مسودة!$C$1108:$C$1137)*(مسودة!$C$1108:$C$1137=$C$1148)),ROW(مسودة!$C$1108:$C$1137)),ROW()-ROW(P1150)+1)),مسودة!P1110:P$1137)),0))</f>
        <v/>
      </c>
      <c r="Q1150" s="39" t="str">
        <f t="array" ref="Q1150">IF($C$1148="","",IFERROR(MAX(IF((ROW(مسودة!$C$1108:$C$1137)=SMALL(IF((ROW(مسودة!$C$1108:$C$1137)*(مسودة!$C$1108:$C$1137=$C$1148)),ROW(مسودة!$C$1108:$C$1137)),ROW()-ROW(Q1150)+1)),مسودة!Q1110:Q$1137)),0))</f>
        <v/>
      </c>
      <c r="R1150" s="39" t="str">
        <f t="array" ref="R1150">IF($C$1148="","",IFERROR(MAX(IF((ROW(مسودة!$C$1108:$C$1137)=SMALL(IF((ROW(مسودة!$C$1108:$C$1137)*(مسودة!$C$1108:$C$1137=$C$1148)),ROW(مسودة!$C$1108:$C$1137)),ROW()-ROW(R1150)+1)),مسودة!R1110:R$1137)),0))</f>
        <v/>
      </c>
      <c r="S1150" s="39" t="str">
        <f t="array" ref="S1150">IF($C$1148="","",IFERROR(MAX(IF((ROW(مسودة!$C$1108:$C$1137)=SMALL(IF((ROW(مسودة!$C$1108:$C$1137)*(مسودة!$C$1108:$C$1137=$C$1148)),ROW(مسودة!$C$1108:$C$1137)),ROW()-ROW(S1150)+1)),مسودة!S1110:S$1137)),0))</f>
        <v/>
      </c>
      <c r="T1150" s="39" t="str">
        <f t="array" ref="T1150">IF($C$1148="","",IFERROR(MAX(IF((ROW(مسودة!$C$1108:$C$1137)=SMALL(IF((ROW(مسودة!$C$1108:$C$1137)*(مسودة!$C$1108:$C$1137=$C$1148)),ROW(مسودة!$C$1108:$C$1137)),ROW()-ROW(T1150)+1)),مسودة!T1110:T$1137)),0))</f>
        <v/>
      </c>
      <c r="U1150" s="39" t="str">
        <f t="array" ref="U1150">IF($C$1148="","",IFERROR(MAX(IF((ROW(مسودة!$C$1108:$C$1137)=SMALL(IF((ROW(مسودة!$C$1108:$C$1137)*(مسودة!$C$1108:$C$1137=$C$1148)),ROW(مسودة!$C$1108:$C$1137)),ROW()-ROW(U1150)+1)),مسودة!U1110:U$1137)),0))</f>
        <v/>
      </c>
      <c r="V1150" s="39" t="str">
        <f t="array" ref="V1150">IF($C$1148="","",IFERROR(MAX(IF((ROW(مسودة!$C$1108:$C$1137)=SMALL(IF((ROW(مسودة!$C$1108:$C$1137)*(مسودة!$C$1108:$C$1137=$C$1148)),ROW(مسودة!$C$1108:$C$1137)),ROW()-ROW(V1150)+1)),مسودة!V1110:V$1137)),0))</f>
        <v/>
      </c>
      <c r="W1150" s="39" t="str">
        <f t="array" ref="W1150">IF($C$1148="","",IFERROR(MAX(IF((ROW(مسودة!$C$1108:$C$1137)=SMALL(IF((ROW(مسودة!$C$1108:$C$1137)*(مسودة!$C$1108:$C$1137=$C$1148)),ROW(مسودة!$C$1108:$C$1137)),ROW()-ROW(W1150)+1)),مسودة!W1110:W$1137)),0))</f>
        <v/>
      </c>
      <c r="X1150" s="39" t="str">
        <f t="array" ref="X1150">IF($C$1148="","",IFERROR(MAX(IF((ROW(مسودة!$C$1108:$C$1137)=SMALL(IF((ROW(مسودة!$C$1108:$C$1137)*(مسودة!$C$1108:$C$1137=$C$1148)),ROW(مسودة!$C$1108:$C$1137)),ROW()-ROW(X1150)+1)),مسودة!X1110:X$1137)),0))</f>
        <v/>
      </c>
      <c r="Y1150" s="39" t="str">
        <f t="array" ref="Y1150">IF($C$1148="","",IFERROR(MAX(IF((ROW(مسودة!$C$1108:$C$1137)=SMALL(IF((ROW(مسودة!$C$1108:$C$1137)*(مسودة!$C$1108:$C$1137=$C$1148)),ROW(مسودة!$C$1108:$C$1137)),ROW()-ROW(Y1150)+1)),مسودة!Y1110:Y$1137)),0))</f>
        <v/>
      </c>
      <c r="Z1150" s="39" t="str">
        <f t="array" ref="Z1150">IF($C$1148="","",IFERROR(MAX(IF((ROW(مسودة!$C$1108:$C$1137)=SMALL(IF((ROW(مسودة!$C$1108:$C$1137)*(مسودة!$C$1108:$C$1137=$C$1148)),ROW(مسودة!$C$1108:$C$1137)),ROW()-ROW(Z1150)+1)),مسودة!Z1110:Z$1137)),0))</f>
        <v/>
      </c>
      <c r="AA1150" s="39" t="str">
        <f t="array" ref="AA1150">IF($C$1148="","",IFERROR(MAX(IF((ROW(مسودة!$C$1108:$C$1137)=SMALL(IF((ROW(مسودة!$C$1108:$C$1137)*(مسودة!$C$1108:$C$1137=$C$1148)),ROW(مسودة!$C$1108:$C$1137)),ROW()-ROW(AA1150)+1)),مسودة!AA1110:AA$1137)),0))</f>
        <v/>
      </c>
      <c r="AB1150" s="39" t="str">
        <f t="array" ref="AB1150">IF($C$1148="","",IFERROR(MAX(IF((ROW(مسودة!$C$1108:$C$1137)=SMALL(IF((ROW(مسودة!$C$1108:$C$1137)*(مسودة!$C$1108:$C$1137=$C$1148)),ROW(مسودة!$C$1108:$C$1137)),ROW()-ROW(AB1150)+1)),مسودة!AB1110:AB$1137)),0))</f>
        <v/>
      </c>
      <c r="AC1150" s="39" t="str">
        <f t="array" ref="AC1150">IF($C$1148="","",IFERROR(MAX(IF((ROW(مسودة!$C$1108:$C$1137)=SMALL(IF((ROW(مسودة!$C$1108:$C$1137)*(مسودة!$C$1108:$C$1137=$C$1148)),ROW(مسودة!$C$1108:$C$1137)),ROW()-ROW(AC1150)+1)),مسودة!AC1110:AC$1137)),0))</f>
        <v/>
      </c>
      <c r="AD1150" s="39" t="str">
        <f t="array" ref="AD1150">IF($C$1148="","",IFERROR(MAX(IF((ROW(مسودة!$C$1108:$C$1137)=SMALL(IF((ROW(مسودة!$C$1108:$C$1137)*(مسودة!$C$1108:$C$1137=$C$1148)),ROW(مسودة!$C$1108:$C$1137)),ROW()-ROW(AD1150)+1)),مسودة!AD1110:AD$1137)),0))</f>
        <v/>
      </c>
      <c r="AE1150" s="39" t="str">
        <f t="array" ref="AE1150">IF($C$1148="","",IFERROR(MAX(IF((ROW(مسودة!$C$1108:$C$1137)=SMALL(IF((ROW(مسودة!$C$1108:$C$1137)*(مسودة!$C$1108:$C$1137=$C$1148)),ROW(مسودة!$C$1108:$C$1137)),ROW()-ROW(AE1150)+1)),مسودة!AE1110:AE$1137)),0))</f>
        <v/>
      </c>
      <c r="AF1150" s="39" t="str">
        <f t="array" ref="AF1150">IF($C$1148="","",IFERROR(MAX(IF((ROW(مسودة!$C$1108:$C$1137)=SMALL(IF((ROW(مسودة!$C$1108:$C$1137)*(مسودة!$C$1108:$C$1137=$C$1148)),ROW(مسودة!$C$1108:$C$1137)),ROW()-ROW(AF1150)+1)),مسودة!AF1110:AF$1137)),0))</f>
        <v/>
      </c>
      <c r="AG1150" s="39" t="str">
        <f t="array" ref="AG1150">IF($C$1148="","",IFERROR(MAX(IF((ROW(مسودة!$C$1108:$C$1137)=SMALL(IF((ROW(مسودة!$C$1108:$C$1137)*(مسودة!$C$1108:$C$1137=$C$1148)),ROW(مسودة!$C$1108:$C$1137)),ROW()-ROW(AG1150)+1)),مسودة!AG1110:AG$1137)),0))</f>
        <v/>
      </c>
      <c r="AH1150" s="39" t="str">
        <f t="array" ref="AH1150">IF($C$1148="","",IFERROR(MAX(IF((ROW(مسودة!$C$1108:$C$1137)=SMALL(IF((ROW(مسودة!$C$1108:$C$1137)*(مسودة!$C$1108:$C$1137=$C$1148)),ROW(مسودة!$C$1108:$C$1137)),ROW()-ROW(AH1150)+1)),مسودة!AH1110:AH$1137)),0))</f>
        <v/>
      </c>
      <c r="AI1150" s="39" t="str">
        <f t="array" ref="AI1150">IF($C$1148="","",IFERROR(MAX(IF((ROW(مسودة!$C$1108:$C$1137)=SMALL(IF((ROW(مسودة!$C$1108:$C$1137)*(مسودة!$C$1108:$C$1137=$C$1148)),ROW(مسودة!$C$1108:$C$1137)),ROW()-ROW(AI1150)+1)),مسودة!AI1110:AI$1137)),0))</f>
        <v/>
      </c>
      <c r="AJ1150" s="39" t="str">
        <f t="array" ref="AJ1150">IF($C$1148="","",IFERROR(MAX(IF((ROW(مسودة!$C$1108:$C$1137)=SMALL(IF((ROW(مسودة!$C$1108:$C$1137)*(مسودة!$C$1108:$C$1137=$C$1148)),ROW(مسودة!$C$1108:$C$1137)),ROW()-ROW(AJ1150)+1)),مسودة!AJ1110:AJ$1137)),0))</f>
        <v/>
      </c>
      <c r="AK1150" s="39" t="str">
        <f t="array" ref="AK1150">IF($C$1148="","",IFERROR(MAX(IF((ROW(مسودة!$C$1108:$C$1137)=SMALL(IF((ROW(مسودة!$C$1108:$C$1137)*(مسودة!$C$1108:$C$1137=$C$1148)),ROW(مسودة!$C$1108:$C$1137)),ROW()-ROW(AK1150)+1)),مسودة!AK1110:AK$1137)),0))</f>
        <v/>
      </c>
      <c r="AL1150" s="39" t="str">
        <f t="array" ref="AL1150">IF($C$1148="","",IFERROR(MAX(IF((ROW(مسودة!$C$1108:$C$1137)=SMALL(IF((ROW(مسودة!$C$1108:$C$1137)*(مسودة!$C$1108:$C$1137=$C$1148)),ROW(مسودة!$C$1108:$C$1137)),ROW()-ROW(AL1150)+1)),مسودة!AL1110:AL$1137)),0))</f>
        <v/>
      </c>
      <c r="AM1150" s="39" t="str">
        <f t="array" ref="AM1150">IF($C$1148="","",IFERROR(MAX(IF((ROW(مسودة!$C$1108:$C$1137)=SMALL(IF((ROW(مسودة!$C$1108:$C$1137)*(مسودة!$C$1108:$C$1137=$C$1148)),ROW(مسودة!$C$1108:$C$1137)),ROW()-ROW(AM1150)+1)),مسودة!AM1110:AM$1137)),0))</f>
        <v/>
      </c>
      <c r="AN1150" s="39" t="str">
        <f t="array" ref="AN1150">IF($C1148="","",IFERROR(MAX(IF((ROW(مسودة!$C$1108:$C$1137)=SMALL(IF((ROW(مسودة!$C$1108:$C$1137)*(مسودة!$C$1108:$C$1137=$C1148)),ROW(مسودة!$C$1108:$C$1137)),ROW()-ROW(AN1150)+1)),مسودة!AN$1110:AN$1137)),0))</f>
        <v/>
      </c>
      <c r="AO1150" s="39" t="str">
        <f t="array" ref="AO1150">IF($C1148="","",IFERROR(MAX(IF((ROW(مسودة!$C$1108:$C$1137)=SMALL(IF((ROW(مسودة!$C$1108:$C$1137)*(مسودة!$C$1108:$C$1137=$C1148)),ROW(مسودة!$C$1108:$C$1137)),ROW()-ROW(AO1150)+1)),مسودة!AO$1110:AO$1137)),0))</f>
        <v/>
      </c>
      <c r="AP1150" s="39" t="str">
        <f>IF(AO1150&lt;50,"   ",IF(AO1150&lt;65,"مقبول",IF(AO1150&lt;75,"جيد",IF(AO1150&lt;85,"جيدجداً",IF(AO1150&lt;=100,"ممتاز","")))))</f>
        <v/>
      </c>
      <c r="AQ1150" s="49"/>
      <c r="AR1150" s="49"/>
      <c r="AS1150" s="49"/>
      <c r="AT1150" s="49"/>
      <c r="AU1150" s="105"/>
    </row>
    <row r="1151" spans="2:47" ht="28.5" customHeight="1" thickBot="1">
      <c r="B1151" s="48">
        <f t="shared" ref="B1151" si="197">B1148+1</f>
        <v>258</v>
      </c>
      <c r="C1151" s="98" t="str">
        <f t="array" ref="C1151">IF(ISERROR(INDEX(مسودة!$C$1108:$AV$1137,SMALL(IF((مسودة!$AV$1108:$AV$1137="ناجح"),ROW(مسودة!$C$1108:$AV$1137)-MIN(ROW(مسودة!$C$1108:$AV$1137))+1,""),ROW(A8)),COLUMN(A8))),"",INDEX(مسودة!$C$1108:$AV$1137,SMALL(IF((مسودة!$AV$1108:$AV$1137="ناجح"),ROW(مسودة!$C$1108:$AV$1137)-MIN(ROW(مسودة!$C$1108:$AV$1137))+1,""),ROW(A8)),COLUMN(A8)))</f>
        <v/>
      </c>
      <c r="D1151" s="95" t="str">
        <f>IF(C1151&lt;&gt;"",VLOOKUP(C1151,مسودة!$C$1108:$D$1137,2,0),"")</f>
        <v/>
      </c>
      <c r="E1151" s="95" t="str">
        <f>IF(C1151&lt;&gt;"",VLOOKUP(C1151,مسودة!$C$1108:$E$1137,3,0),"")</f>
        <v/>
      </c>
      <c r="F1151" s="11" t="s">
        <v>30</v>
      </c>
      <c r="G1151" s="39" t="str">
        <f t="array" ref="G1151">IF($C$1151="","",IFERROR(MAX(IF((ROW(مسودة!$C$1108:$C$1137)=SMALL(IF((ROW(مسودة!$C$1108:$C$1137)*(مسودة!$C$1108:$C$1137=$C$1151)),ROW(مسودة!$C$1108:$C$1137)),ROW()-ROW(G1151)+1)),مسودة!G1108:G$1137)),0))</f>
        <v/>
      </c>
      <c r="H1151" s="39" t="str">
        <f t="array" ref="H1151">IF($C$1151="","",IFERROR(MAX(IF((ROW(مسودة!$C$1108:$C$1137)=SMALL(IF((ROW(مسودة!$C$1108:$C$1137)*(مسودة!$C$1108:$C$1137=$C$1151)),ROW(مسودة!$C$1108:$C$1137)),ROW()-ROW(H1151)+1)),مسودة!H1108:H$1137)),0))</f>
        <v/>
      </c>
      <c r="I1151" s="39" t="str">
        <f t="array" ref="I1151">IF($C$1151="","",IFERROR(MAX(IF((ROW(مسودة!$C$1108:$C$1137)=SMALL(IF((ROW(مسودة!$C$1108:$C$1137)*(مسودة!$C$1108:$C$1137=$C$1151)),ROW(مسودة!$C$1108:$C$1137)),ROW()-ROW(I1151)+1)),مسودة!I1108:I$1137)),0))</f>
        <v/>
      </c>
      <c r="J1151" s="39" t="str">
        <f t="array" ref="J1151">IF($C$1151="","",IFERROR(MAX(IF((ROW(مسودة!$C$1108:$C$1137)=SMALL(IF((ROW(مسودة!$C$1108:$C$1137)*(مسودة!$C$1108:$C$1137=$C$1151)),ROW(مسودة!$C$1108:$C$1137)),ROW()-ROW(J1151)+1)),مسودة!J1108:J$1137)),0))</f>
        <v/>
      </c>
      <c r="K1151" s="39" t="str">
        <f t="array" ref="K1151">IF($C$1151="","",IFERROR(MAX(IF((ROW(مسودة!$C$1108:$C$1137)=SMALL(IF((ROW(مسودة!$C$1108:$C$1137)*(مسودة!$C$1108:$C$1137=$C$1151)),ROW(مسودة!$C$1108:$C$1137)),ROW()-ROW(K1151)+1)),مسودة!K1108:K$1137)),0))</f>
        <v/>
      </c>
      <c r="L1151" s="39" t="str">
        <f t="array" ref="L1151">IF($C$1151="","",IFERROR(MAX(IF((ROW(مسودة!$C$1108:$C$1137)=SMALL(IF((ROW(مسودة!$C$1108:$C$1137)*(مسودة!$C$1108:$C$1137=$C$1151)),ROW(مسودة!$C$1108:$C$1137)),ROW()-ROW(L1151)+1)),مسودة!L1108:L$1137)),0))</f>
        <v/>
      </c>
      <c r="M1151" s="39" t="str">
        <f t="array" ref="M1151">IF($C$1151="","",IFERROR(MAX(IF((ROW(مسودة!$C$1108:$C$1137)=SMALL(IF((ROW(مسودة!$C$1108:$C$1137)*(مسودة!$C$1108:$C$1137=$C$1151)),ROW(مسودة!$C$1108:$C$1137)),ROW()-ROW(M1151)+1)),مسودة!M1108:M$1137)),0))</f>
        <v/>
      </c>
      <c r="N1151" s="39" t="str">
        <f t="array" ref="N1151">IF($C$1151="","",IFERROR(MAX(IF((ROW(مسودة!$C$1108:$C$1137)=SMALL(IF((ROW(مسودة!$C$1108:$C$1137)*(مسودة!$C$1108:$C$1137=$C$1151)),ROW(مسودة!$C$1108:$C$1137)),ROW()-ROW(N1151)+1)),مسودة!N1108:N$1137)),0))</f>
        <v/>
      </c>
      <c r="O1151" s="39" t="str">
        <f t="array" ref="O1151">IF($C$1151="","",IFERROR(MAX(IF((ROW(مسودة!$C$1108:$C$1137)=SMALL(IF((ROW(مسودة!$C$1108:$C$1137)*(مسودة!$C$1108:$C$1137=$C$1151)),ROW(مسودة!$C$1108:$C$1137)),ROW()-ROW(O1151)+1)),مسودة!O1108:O$1137)),0))</f>
        <v/>
      </c>
      <c r="P1151" s="39" t="str">
        <f t="array" ref="P1151">IF($C$1151="","",IFERROR(MAX(IF((ROW(مسودة!$C$1108:$C$1137)=SMALL(IF((ROW(مسودة!$C$1108:$C$1137)*(مسودة!$C$1108:$C$1137=$C$1151)),ROW(مسودة!$C$1108:$C$1137)),ROW()-ROW(P1151)+1)),مسودة!P1108:P$1137)),0))</f>
        <v/>
      </c>
      <c r="Q1151" s="39" t="str">
        <f t="array" ref="Q1151">IF($C$1151="","",IFERROR(MAX(IF((ROW(مسودة!$C$1108:$C$1137)=SMALL(IF((ROW(مسودة!$C$1108:$C$1137)*(مسودة!$C$1108:$C$1137=$C$1151)),ROW(مسودة!$C$1108:$C$1137)),ROW()-ROW(Q1151)+1)),مسودة!Q1108:Q$1137)),0))</f>
        <v/>
      </c>
      <c r="R1151" s="39" t="str">
        <f t="array" ref="R1151">IF($C$1151="","",IFERROR(MAX(IF((ROW(مسودة!$C$1108:$C$1137)=SMALL(IF((ROW(مسودة!$C$1108:$C$1137)*(مسودة!$C$1108:$C$1137=$C$1151)),ROW(مسودة!$C$1108:$C$1137)),ROW()-ROW(R1151)+1)),مسودة!R1108:R$1137)),0))</f>
        <v/>
      </c>
      <c r="S1151" s="39" t="str">
        <f t="array" ref="S1151">IF($C$1151="","",IFERROR(MAX(IF((ROW(مسودة!$C$1108:$C$1137)=SMALL(IF((ROW(مسودة!$C$1108:$C$1137)*(مسودة!$C$1108:$C$1137=$C$1151)),ROW(مسودة!$C$1108:$C$1137)),ROW()-ROW(S1151)+1)),مسودة!S1108:S$1137)),0))</f>
        <v/>
      </c>
      <c r="T1151" s="39" t="str">
        <f t="array" ref="T1151">IF($C$1151="","",IFERROR(MAX(IF((ROW(مسودة!$C$1108:$C$1137)=SMALL(IF((ROW(مسودة!$C$1108:$C$1137)*(مسودة!$C$1108:$C$1137=$C$1151)),ROW(مسودة!$C$1108:$C$1137)),ROW()-ROW(T1151)+1)),مسودة!T1108:T$1137)),0))</f>
        <v/>
      </c>
      <c r="U1151" s="39" t="str">
        <f t="array" ref="U1151">IF($C$1151="","",IFERROR(MAX(IF((ROW(مسودة!$C$1108:$C$1137)=SMALL(IF((ROW(مسودة!$C$1108:$C$1137)*(مسودة!$C$1108:$C$1137=$C$1151)),ROW(مسودة!$C$1108:$C$1137)),ROW()-ROW(U1151)+1)),مسودة!U1108:U$1137)),0))</f>
        <v/>
      </c>
      <c r="V1151" s="39" t="str">
        <f t="array" ref="V1151">IF($C$1151="","",IFERROR(MAX(IF((ROW(مسودة!$C$1108:$C$1137)=SMALL(IF((ROW(مسودة!$C$1108:$C$1137)*(مسودة!$C$1108:$C$1137=$C$1151)),ROW(مسودة!$C$1108:$C$1137)),ROW()-ROW(V1151)+1)),مسودة!V1108:V$1137)),0))</f>
        <v/>
      </c>
      <c r="W1151" s="39" t="str">
        <f t="array" ref="W1151">IF($C$1151="","",IFERROR(MAX(IF((ROW(مسودة!$C$1108:$C$1137)=SMALL(IF((ROW(مسودة!$C$1108:$C$1137)*(مسودة!$C$1108:$C$1137=$C$1151)),ROW(مسودة!$C$1108:$C$1137)),ROW()-ROW(W1151)+1)),مسودة!W1108:W$1137)),0))</f>
        <v/>
      </c>
      <c r="X1151" s="39" t="str">
        <f t="array" ref="X1151">IF($C$1151="","",IFERROR(MAX(IF((ROW(مسودة!$C$1108:$C$1137)=SMALL(IF((ROW(مسودة!$C$1108:$C$1137)*(مسودة!$C$1108:$C$1137=$C$1151)),ROW(مسودة!$C$1108:$C$1137)),ROW()-ROW(X1151)+1)),مسودة!X1108:X$1137)),0))</f>
        <v/>
      </c>
      <c r="Y1151" s="39" t="str">
        <f t="array" ref="Y1151">IF($C$1151="","",IFERROR(MAX(IF((ROW(مسودة!$C$1108:$C$1137)=SMALL(IF((ROW(مسودة!$C$1108:$C$1137)*(مسودة!$C$1108:$C$1137=$C$1151)),ROW(مسودة!$C$1108:$C$1137)),ROW()-ROW(Y1151)+1)),مسودة!Y1108:Y$1137)),0))</f>
        <v/>
      </c>
      <c r="Z1151" s="39" t="str">
        <f t="array" ref="Z1151">IF($C$1151="","",IFERROR(MAX(IF((ROW(مسودة!$C$1108:$C$1137)=SMALL(IF((ROW(مسودة!$C$1108:$C$1137)*(مسودة!$C$1108:$C$1137=$C$1151)),ROW(مسودة!$C$1108:$C$1137)),ROW()-ROW(Z1151)+1)),مسودة!Z1108:Z$1137)),0))</f>
        <v/>
      </c>
      <c r="AA1151" s="39" t="str">
        <f t="array" ref="AA1151">IF($C$1151="","",IFERROR(MAX(IF((ROW(مسودة!$C$1108:$C$1137)=SMALL(IF((ROW(مسودة!$C$1108:$C$1137)*(مسودة!$C$1108:$C$1137=$C$1151)),ROW(مسودة!$C$1108:$C$1137)),ROW()-ROW(AA1151)+1)),مسودة!AA1108:AA$1137)),0))</f>
        <v/>
      </c>
      <c r="AB1151" s="39" t="str">
        <f t="array" ref="AB1151">IF($C$1151="","",IFERROR(MAX(IF((ROW(مسودة!$C$1108:$C$1137)=SMALL(IF((ROW(مسودة!$C$1108:$C$1137)*(مسودة!$C$1108:$C$1137=$C$1151)),ROW(مسودة!$C$1108:$C$1137)),ROW()-ROW(AB1151)+1)),مسودة!AB1108:AB$1137)),0))</f>
        <v/>
      </c>
      <c r="AC1151" s="39" t="str">
        <f t="array" ref="AC1151">IF($C$1151="","",IFERROR(MAX(IF((ROW(مسودة!$C$1108:$C$1137)=SMALL(IF((ROW(مسودة!$C$1108:$C$1137)*(مسودة!$C$1108:$C$1137=$C$1151)),ROW(مسودة!$C$1108:$C$1137)),ROW()-ROW(AC1151)+1)),مسودة!AC1108:AC$1137)),0))</f>
        <v/>
      </c>
      <c r="AD1151" s="39" t="str">
        <f t="array" ref="AD1151">IF($C$1151="","",IFERROR(MAX(IF((ROW(مسودة!$C$1108:$C$1137)=SMALL(IF((ROW(مسودة!$C$1108:$C$1137)*(مسودة!$C$1108:$C$1137=$C$1151)),ROW(مسودة!$C$1108:$C$1137)),ROW()-ROW(AD1151)+1)),مسودة!AD1108:AD$1137)),0))</f>
        <v/>
      </c>
      <c r="AE1151" s="39" t="str">
        <f t="array" ref="AE1151">IF($C$1151="","",IFERROR(MAX(IF((ROW(مسودة!$C$1108:$C$1137)=SMALL(IF((ROW(مسودة!$C$1108:$C$1137)*(مسودة!$C$1108:$C$1137=$C$1151)),ROW(مسودة!$C$1108:$C$1137)),ROW()-ROW(AE1151)+1)),مسودة!AE1108:AE$1137)),0))</f>
        <v/>
      </c>
      <c r="AF1151" s="39" t="str">
        <f t="array" ref="AF1151">IF($C$1151="","",IFERROR(MAX(IF((ROW(مسودة!$C$1108:$C$1137)=SMALL(IF((ROW(مسودة!$C$1108:$C$1137)*(مسودة!$C$1108:$C$1137=$C$1151)),ROW(مسودة!$C$1108:$C$1137)),ROW()-ROW(AF1151)+1)),مسودة!AF1108:AF$1137)),0))</f>
        <v/>
      </c>
      <c r="AG1151" s="39" t="str">
        <f t="array" ref="AG1151">IF($C$1151="","",IFERROR(MAX(IF((ROW(مسودة!$C$1108:$C$1137)=SMALL(IF((ROW(مسودة!$C$1108:$C$1137)*(مسودة!$C$1108:$C$1137=$C$1151)),ROW(مسودة!$C$1108:$C$1137)),ROW()-ROW(AG1151)+1)),مسودة!AG1108:AG$1137)),0))</f>
        <v/>
      </c>
      <c r="AH1151" s="39" t="str">
        <f t="array" ref="AH1151">IF($C$1151="","",IFERROR(MAX(IF((ROW(مسودة!$C$1108:$C$1137)=SMALL(IF((ROW(مسودة!$C$1108:$C$1137)*(مسودة!$C$1108:$C$1137=$C$1151)),ROW(مسودة!$C$1108:$C$1137)),ROW()-ROW(AH1151)+1)),مسودة!AH1108:AH$1137)),0))</f>
        <v/>
      </c>
      <c r="AI1151" s="39" t="str">
        <f t="array" ref="AI1151">IF($C$1151="","",IFERROR(MAX(IF((ROW(مسودة!$C$1108:$C$1137)=SMALL(IF((ROW(مسودة!$C$1108:$C$1137)*(مسودة!$C$1108:$C$1137=$C$1151)),ROW(مسودة!$C$1108:$C$1137)),ROW()-ROW(AI1151)+1)),مسودة!AI1108:AI$1137)),0))</f>
        <v/>
      </c>
      <c r="AJ1151" s="39" t="str">
        <f t="array" ref="AJ1151">IF($C$1151="","",IFERROR(MAX(IF((ROW(مسودة!$C$1108:$C$1137)=SMALL(IF((ROW(مسودة!$C$1108:$C$1137)*(مسودة!$C$1108:$C$1137=$C$1151)),ROW(مسودة!$C$1108:$C$1137)),ROW()-ROW(AJ1151)+1)),مسودة!AJ1108:AJ$1137)),0))</f>
        <v/>
      </c>
      <c r="AK1151" s="39" t="str">
        <f t="array" ref="AK1151">IF($C$1151="","",IFERROR(MAX(IF((ROW(مسودة!$C$1108:$C$1137)=SMALL(IF((ROW(مسودة!$C$1108:$C$1137)*(مسودة!$C$1108:$C$1137=$C$1151)),ROW(مسودة!$C$1108:$C$1137)),ROW()-ROW(AK1151)+1)),مسودة!AK1108:AK$1137)),0))</f>
        <v/>
      </c>
      <c r="AL1151" s="39" t="str">
        <f t="array" ref="AL1151">IF($C$1151="","",IFERROR(MAX(IF((ROW(مسودة!$C$1108:$C$1137)=SMALL(IF((ROW(مسودة!$C$1108:$C$1137)*(مسودة!$C$1108:$C$1137=$C$1151)),ROW(مسودة!$C$1108:$C$1137)),ROW()-ROW(AL1151)+1)),مسودة!AL1108:AL$1137)),0))</f>
        <v/>
      </c>
      <c r="AM1151" s="39" t="str">
        <f t="array" ref="AM1151">IF($C$1151="","",IFERROR(MAX(IF((ROW(مسودة!$C$1108:$C$1137)=SMALL(IF((ROW(مسودة!$C$1108:$C$1137)*(مسودة!$C$1108:$C$1137=$C$1151)),ROW(مسودة!$C$1108:$C$1137)),ROW()-ROW(AM1151)+1)),مسودة!AM1108:AM$1137)),0))</f>
        <v/>
      </c>
      <c r="AN1151" s="54"/>
      <c r="AO1151" s="54"/>
      <c r="AP1151" s="55"/>
      <c r="AQ1151" s="49"/>
      <c r="AR1151" s="49"/>
      <c r="AS1151" s="49"/>
      <c r="AT1151" s="49"/>
      <c r="AU1151" s="103" t="str">
        <f>IFERROR(LOOKUP(2,1/((مسودة!$C$1108:$C$1137=C1151)*(مسودة!$F$1108:$F$1137=F1151)),مسودة!$AV$1108:$AV$1137),"")</f>
        <v/>
      </c>
    </row>
    <row r="1152" spans="2:47" ht="28.5" customHeight="1" thickBot="1">
      <c r="B1152" s="48"/>
      <c r="C1152" s="99"/>
      <c r="D1152" s="51"/>
      <c r="E1152" s="51"/>
      <c r="F1152" s="11" t="s">
        <v>31</v>
      </c>
      <c r="G1152" s="39" t="str">
        <f t="array" ref="G1152">IF($C$1151="","",IFERROR(MAX(IF((ROW(مسودة!$C$1108:$C$1137)=SMALL(IF((ROW(مسودة!$C$1108:$C$1137)*(مسودة!$C$1108:$C$1137=$C$1151)),ROW(مسودة!$C$1108:$C$1137)),ROW()-ROW(G1152)+1)),مسودة!G1109:G$1137)),0))</f>
        <v/>
      </c>
      <c r="H1152" s="39" t="str">
        <f t="array" ref="H1152">IF($C$1151="","",IFERROR(MAX(IF((ROW(مسودة!$C$1108:$C$1137)=SMALL(IF((ROW(مسودة!$C$1108:$C$1137)*(مسودة!$C$1108:$C$1137=$C$1151)),ROW(مسودة!$C$1108:$C$1137)),ROW()-ROW(H1152)+1)),مسودة!H1109:H$1137)),0))</f>
        <v/>
      </c>
      <c r="I1152" s="39" t="str">
        <f t="array" ref="I1152">IF($C$1151="","",IFERROR(MAX(IF((ROW(مسودة!$C$1108:$C$1137)=SMALL(IF((ROW(مسودة!$C$1108:$C$1137)*(مسودة!$C$1108:$C$1137=$C$1151)),ROW(مسودة!$C$1108:$C$1137)),ROW()-ROW(I1152)+1)),مسودة!I1109:I$1137)),0))</f>
        <v/>
      </c>
      <c r="J1152" s="39" t="str">
        <f t="array" ref="J1152">IF($C$1151="","",IFERROR(MAX(IF((ROW(مسودة!$C$1108:$C$1137)=SMALL(IF((ROW(مسودة!$C$1108:$C$1137)*(مسودة!$C$1108:$C$1137=$C$1151)),ROW(مسودة!$C$1108:$C$1137)),ROW()-ROW(J1152)+1)),مسودة!J1109:J$1137)),0))</f>
        <v/>
      </c>
      <c r="K1152" s="39" t="str">
        <f t="array" ref="K1152">IF($C$1151="","",IFERROR(MAX(IF((ROW(مسودة!$C$1108:$C$1137)=SMALL(IF((ROW(مسودة!$C$1108:$C$1137)*(مسودة!$C$1108:$C$1137=$C$1151)),ROW(مسودة!$C$1108:$C$1137)),ROW()-ROW(K1152)+1)),مسودة!K1109:K$1137)),0))</f>
        <v/>
      </c>
      <c r="L1152" s="39" t="str">
        <f t="array" ref="L1152">IF($C$1151="","",IFERROR(MAX(IF((ROW(مسودة!$C$1108:$C$1137)=SMALL(IF((ROW(مسودة!$C$1108:$C$1137)*(مسودة!$C$1108:$C$1137=$C$1151)),ROW(مسودة!$C$1108:$C$1137)),ROW()-ROW(L1152)+1)),مسودة!L1109:L$1137)),0))</f>
        <v/>
      </c>
      <c r="M1152" s="39" t="str">
        <f t="array" ref="M1152">IF($C$1151="","",IFERROR(MAX(IF((ROW(مسودة!$C$1108:$C$1137)=SMALL(IF((ROW(مسودة!$C$1108:$C$1137)*(مسودة!$C$1108:$C$1137=$C$1151)),ROW(مسودة!$C$1108:$C$1137)),ROW()-ROW(M1152)+1)),مسودة!M1109:M$1137)),0))</f>
        <v/>
      </c>
      <c r="N1152" s="39" t="str">
        <f t="array" ref="N1152">IF($C$1151="","",IFERROR(MAX(IF((ROW(مسودة!$C$1108:$C$1137)=SMALL(IF((ROW(مسودة!$C$1108:$C$1137)*(مسودة!$C$1108:$C$1137=$C$1151)),ROW(مسودة!$C$1108:$C$1137)),ROW()-ROW(N1152)+1)),مسودة!N1109:N$1137)),0))</f>
        <v/>
      </c>
      <c r="O1152" s="39" t="str">
        <f t="array" ref="O1152">IF($C$1151="","",IFERROR(MAX(IF((ROW(مسودة!$C$1108:$C$1137)=SMALL(IF((ROW(مسودة!$C$1108:$C$1137)*(مسودة!$C$1108:$C$1137=$C$1151)),ROW(مسودة!$C$1108:$C$1137)),ROW()-ROW(O1152)+1)),مسودة!O1109:O$1137)),0))</f>
        <v/>
      </c>
      <c r="P1152" s="39" t="str">
        <f t="array" ref="P1152">IF($C$1151="","",IFERROR(MAX(IF((ROW(مسودة!$C$1108:$C$1137)=SMALL(IF((ROW(مسودة!$C$1108:$C$1137)*(مسودة!$C$1108:$C$1137=$C$1151)),ROW(مسودة!$C$1108:$C$1137)),ROW()-ROW(P1152)+1)),مسودة!P1109:P$1137)),0))</f>
        <v/>
      </c>
      <c r="Q1152" s="39" t="str">
        <f t="array" ref="Q1152">IF($C$1151="","",IFERROR(MAX(IF((ROW(مسودة!$C$1108:$C$1137)=SMALL(IF((ROW(مسودة!$C$1108:$C$1137)*(مسودة!$C$1108:$C$1137=$C$1151)),ROW(مسودة!$C$1108:$C$1137)),ROW()-ROW(Q1152)+1)),مسودة!Q1109:Q$1137)),0))</f>
        <v/>
      </c>
      <c r="R1152" s="39" t="str">
        <f t="array" ref="R1152">IF($C$1151="","",IFERROR(MAX(IF((ROW(مسودة!$C$1108:$C$1137)=SMALL(IF((ROW(مسودة!$C$1108:$C$1137)*(مسودة!$C$1108:$C$1137=$C$1151)),ROW(مسودة!$C$1108:$C$1137)),ROW()-ROW(R1152)+1)),مسودة!R1109:R$1137)),0))</f>
        <v/>
      </c>
      <c r="S1152" s="39" t="str">
        <f t="array" ref="S1152">IF($C$1151="","",IFERROR(MAX(IF((ROW(مسودة!$C$1108:$C$1137)=SMALL(IF((ROW(مسودة!$C$1108:$C$1137)*(مسودة!$C$1108:$C$1137=$C$1151)),ROW(مسودة!$C$1108:$C$1137)),ROW()-ROW(S1152)+1)),مسودة!S1109:S$1137)),0))</f>
        <v/>
      </c>
      <c r="T1152" s="39" t="str">
        <f t="array" ref="T1152">IF($C$1151="","",IFERROR(MAX(IF((ROW(مسودة!$C$1108:$C$1137)=SMALL(IF((ROW(مسودة!$C$1108:$C$1137)*(مسودة!$C$1108:$C$1137=$C$1151)),ROW(مسودة!$C$1108:$C$1137)),ROW()-ROW(T1152)+1)),مسودة!T1109:T$1137)),0))</f>
        <v/>
      </c>
      <c r="U1152" s="39" t="str">
        <f t="array" ref="U1152">IF($C$1151="","",IFERROR(MAX(IF((ROW(مسودة!$C$1108:$C$1137)=SMALL(IF((ROW(مسودة!$C$1108:$C$1137)*(مسودة!$C$1108:$C$1137=$C$1151)),ROW(مسودة!$C$1108:$C$1137)),ROW()-ROW(U1152)+1)),مسودة!U1109:U$1137)),0))</f>
        <v/>
      </c>
      <c r="V1152" s="39" t="str">
        <f t="array" ref="V1152">IF($C$1151="","",IFERROR(MAX(IF((ROW(مسودة!$C$1108:$C$1137)=SMALL(IF((ROW(مسودة!$C$1108:$C$1137)*(مسودة!$C$1108:$C$1137=$C$1151)),ROW(مسودة!$C$1108:$C$1137)),ROW()-ROW(V1152)+1)),مسودة!V1109:V$1137)),0))</f>
        <v/>
      </c>
      <c r="W1152" s="39" t="str">
        <f t="array" ref="W1152">IF($C$1151="","",IFERROR(MAX(IF((ROW(مسودة!$C$1108:$C$1137)=SMALL(IF((ROW(مسودة!$C$1108:$C$1137)*(مسودة!$C$1108:$C$1137=$C$1151)),ROW(مسودة!$C$1108:$C$1137)),ROW()-ROW(W1152)+1)),مسودة!W1109:W$1137)),0))</f>
        <v/>
      </c>
      <c r="X1152" s="39" t="str">
        <f t="array" ref="X1152">IF($C$1151="","",IFERROR(MAX(IF((ROW(مسودة!$C$1108:$C$1137)=SMALL(IF((ROW(مسودة!$C$1108:$C$1137)*(مسودة!$C$1108:$C$1137=$C$1151)),ROW(مسودة!$C$1108:$C$1137)),ROW()-ROW(X1152)+1)),مسودة!X1109:X$1137)),0))</f>
        <v/>
      </c>
      <c r="Y1152" s="39" t="str">
        <f t="array" ref="Y1152">IF($C$1151="","",IFERROR(MAX(IF((ROW(مسودة!$C$1108:$C$1137)=SMALL(IF((ROW(مسودة!$C$1108:$C$1137)*(مسودة!$C$1108:$C$1137=$C$1151)),ROW(مسودة!$C$1108:$C$1137)),ROW()-ROW(Y1152)+1)),مسودة!Y1109:Y$1137)),0))</f>
        <v/>
      </c>
      <c r="Z1152" s="39" t="str">
        <f t="array" ref="Z1152">IF($C$1151="","",IFERROR(MAX(IF((ROW(مسودة!$C$1108:$C$1137)=SMALL(IF((ROW(مسودة!$C$1108:$C$1137)*(مسودة!$C$1108:$C$1137=$C$1151)),ROW(مسودة!$C$1108:$C$1137)),ROW()-ROW(Z1152)+1)),مسودة!Z1109:Z$1137)),0))</f>
        <v/>
      </c>
      <c r="AA1152" s="39" t="str">
        <f t="array" ref="AA1152">IF($C$1151="","",IFERROR(MAX(IF((ROW(مسودة!$C$1108:$C$1137)=SMALL(IF((ROW(مسودة!$C$1108:$C$1137)*(مسودة!$C$1108:$C$1137=$C$1151)),ROW(مسودة!$C$1108:$C$1137)),ROW()-ROW(AA1152)+1)),مسودة!AA1109:AA$1137)),0))</f>
        <v/>
      </c>
      <c r="AB1152" s="39" t="str">
        <f t="array" ref="AB1152">IF($C$1151="","",IFERROR(MAX(IF((ROW(مسودة!$C$1108:$C$1137)=SMALL(IF((ROW(مسودة!$C$1108:$C$1137)*(مسودة!$C$1108:$C$1137=$C$1151)),ROW(مسودة!$C$1108:$C$1137)),ROW()-ROW(AB1152)+1)),مسودة!AB1109:AB$1137)),0))</f>
        <v/>
      </c>
      <c r="AC1152" s="39" t="str">
        <f t="array" ref="AC1152">IF($C$1151="","",IFERROR(MAX(IF((ROW(مسودة!$C$1108:$C$1137)=SMALL(IF((ROW(مسودة!$C$1108:$C$1137)*(مسودة!$C$1108:$C$1137=$C$1151)),ROW(مسودة!$C$1108:$C$1137)),ROW()-ROW(AC1152)+1)),مسودة!AC1109:AC$1137)),0))</f>
        <v/>
      </c>
      <c r="AD1152" s="39" t="str">
        <f t="array" ref="AD1152">IF($C$1151="","",IFERROR(MAX(IF((ROW(مسودة!$C$1108:$C$1137)=SMALL(IF((ROW(مسودة!$C$1108:$C$1137)*(مسودة!$C$1108:$C$1137=$C$1151)),ROW(مسودة!$C$1108:$C$1137)),ROW()-ROW(AD1152)+1)),مسودة!AD1109:AD$1137)),0))</f>
        <v/>
      </c>
      <c r="AE1152" s="39" t="str">
        <f t="array" ref="AE1152">IF($C$1151="","",IFERROR(MAX(IF((ROW(مسودة!$C$1108:$C$1137)=SMALL(IF((ROW(مسودة!$C$1108:$C$1137)*(مسودة!$C$1108:$C$1137=$C$1151)),ROW(مسودة!$C$1108:$C$1137)),ROW()-ROW(AE1152)+1)),مسودة!AE1109:AE$1137)),0))</f>
        <v/>
      </c>
      <c r="AF1152" s="39" t="str">
        <f t="array" ref="AF1152">IF($C$1151="","",IFERROR(MAX(IF((ROW(مسودة!$C$1108:$C$1137)=SMALL(IF((ROW(مسودة!$C$1108:$C$1137)*(مسودة!$C$1108:$C$1137=$C$1151)),ROW(مسودة!$C$1108:$C$1137)),ROW()-ROW(AF1152)+1)),مسودة!AF1109:AF$1137)),0))</f>
        <v/>
      </c>
      <c r="AG1152" s="39" t="str">
        <f t="array" ref="AG1152">IF($C$1151="","",IFERROR(MAX(IF((ROW(مسودة!$C$1108:$C$1137)=SMALL(IF((ROW(مسودة!$C$1108:$C$1137)*(مسودة!$C$1108:$C$1137=$C$1151)),ROW(مسودة!$C$1108:$C$1137)),ROW()-ROW(AG1152)+1)),مسودة!AG1109:AG$1137)),0))</f>
        <v/>
      </c>
      <c r="AH1152" s="39" t="str">
        <f t="array" ref="AH1152">IF($C$1151="","",IFERROR(MAX(IF((ROW(مسودة!$C$1108:$C$1137)=SMALL(IF((ROW(مسودة!$C$1108:$C$1137)*(مسودة!$C$1108:$C$1137=$C$1151)),ROW(مسودة!$C$1108:$C$1137)),ROW()-ROW(AH1152)+1)),مسودة!AH1109:AH$1137)),0))</f>
        <v/>
      </c>
      <c r="AI1152" s="39" t="str">
        <f t="array" ref="AI1152">IF($C$1151="","",IFERROR(MAX(IF((ROW(مسودة!$C$1108:$C$1137)=SMALL(IF((ROW(مسودة!$C$1108:$C$1137)*(مسودة!$C$1108:$C$1137=$C$1151)),ROW(مسودة!$C$1108:$C$1137)),ROW()-ROW(AI1152)+1)),مسودة!AI1109:AI$1137)),0))</f>
        <v/>
      </c>
      <c r="AJ1152" s="39" t="str">
        <f t="array" ref="AJ1152">IF($C$1151="","",IFERROR(MAX(IF((ROW(مسودة!$C$1108:$C$1137)=SMALL(IF((ROW(مسودة!$C$1108:$C$1137)*(مسودة!$C$1108:$C$1137=$C$1151)),ROW(مسودة!$C$1108:$C$1137)),ROW()-ROW(AJ1152)+1)),مسودة!AJ1109:AJ$1137)),0))</f>
        <v/>
      </c>
      <c r="AK1152" s="39" t="str">
        <f t="array" ref="AK1152">IF($C$1151="","",IFERROR(MAX(IF((ROW(مسودة!$C$1108:$C$1137)=SMALL(IF((ROW(مسودة!$C$1108:$C$1137)*(مسودة!$C$1108:$C$1137=$C$1151)),ROW(مسودة!$C$1108:$C$1137)),ROW()-ROW(AK1152)+1)),مسودة!AK1109:AK$1137)),0))</f>
        <v/>
      </c>
      <c r="AL1152" s="39" t="str">
        <f t="array" ref="AL1152">IF($C$1151="","",IFERROR(MAX(IF((ROW(مسودة!$C$1108:$C$1137)=SMALL(IF((ROW(مسودة!$C$1108:$C$1137)*(مسودة!$C$1108:$C$1137=$C$1151)),ROW(مسودة!$C$1108:$C$1137)),ROW()-ROW(AL1152)+1)),مسودة!AL1109:AL$1137)),0))</f>
        <v/>
      </c>
      <c r="AM1152" s="39" t="str">
        <f t="array" ref="AM1152">IF($C$1151="","",IFERROR(MAX(IF((ROW(مسودة!$C$1108:$C$1137)=SMALL(IF((ROW(مسودة!$C$1108:$C$1137)*(مسودة!$C$1108:$C$1137=$C$1151)),ROW(مسودة!$C$1108:$C$1137)),ROW()-ROW(AM1152)+1)),مسودة!AM1109:AM$1137)),0))</f>
        <v/>
      </c>
      <c r="AN1152" s="54"/>
      <c r="AO1152" s="54"/>
      <c r="AP1152" s="56"/>
      <c r="AQ1152" s="49"/>
      <c r="AR1152" s="49"/>
      <c r="AS1152" s="49"/>
      <c r="AT1152" s="49"/>
      <c r="AU1152" s="104"/>
    </row>
    <row r="1153" spans="2:47" ht="36" customHeight="1" thickBot="1">
      <c r="B1153" s="48"/>
      <c r="C1153" s="93"/>
      <c r="D1153" s="51"/>
      <c r="E1153" s="51"/>
      <c r="F1153" s="14" t="s">
        <v>32</v>
      </c>
      <c r="G1153" s="39" t="str">
        <f t="array" ref="G1153">IF($C$1151="","",IFERROR(MAX(IF((ROW(مسودة!$C$1108:$C$1137)=SMALL(IF((ROW(مسودة!$C$1108:$C$1137)*(مسودة!$C$1108:$C$1137=$C$1151)),ROW(مسودة!$C$1108:$C$1137)),ROW()-ROW(G1153)+1)),مسودة!G1110:G$1137)),0))</f>
        <v/>
      </c>
      <c r="H1153" s="39" t="str">
        <f t="array" ref="H1153">IF($C$1151="","",IFERROR(MAX(IF((ROW(مسودة!$C$1108:$C$1137)=SMALL(IF((ROW(مسودة!$C$1108:$C$1137)*(مسودة!$C$1108:$C$1137=$C$1151)),ROW(مسودة!$C$1108:$C$1137)),ROW()-ROW(H1153)+1)),مسودة!H1110:H$1137)),0))</f>
        <v/>
      </c>
      <c r="I1153" s="39" t="str">
        <f t="array" ref="I1153">IF($C$1151="","",IFERROR(MAX(IF((ROW(مسودة!$C$1108:$C$1137)=SMALL(IF((ROW(مسودة!$C$1108:$C$1137)*(مسودة!$C$1108:$C$1137=$C$1151)),ROW(مسودة!$C$1108:$C$1137)),ROW()-ROW(I1153)+1)),مسودة!I1110:I$1137)),0))</f>
        <v/>
      </c>
      <c r="J1153" s="39" t="str">
        <f t="array" ref="J1153">IF($C$1151="","",IFERROR(MAX(IF((ROW(مسودة!$C$1108:$C$1137)=SMALL(IF((ROW(مسودة!$C$1108:$C$1137)*(مسودة!$C$1108:$C$1137=$C$1151)),ROW(مسودة!$C$1108:$C$1137)),ROW()-ROW(J1153)+1)),مسودة!J1110:J$1137)),0))</f>
        <v/>
      </c>
      <c r="K1153" s="39" t="str">
        <f t="array" ref="K1153">IF($C$1151="","",IFERROR(MAX(IF((ROW(مسودة!$C$1108:$C$1137)=SMALL(IF((ROW(مسودة!$C$1108:$C$1137)*(مسودة!$C$1108:$C$1137=$C$1151)),ROW(مسودة!$C$1108:$C$1137)),ROW()-ROW(K1153)+1)),مسودة!K1110:K$1137)),0))</f>
        <v/>
      </c>
      <c r="L1153" s="39" t="str">
        <f t="array" ref="L1153">IF($C$1151="","",IFERROR(MAX(IF((ROW(مسودة!$C$1108:$C$1137)=SMALL(IF((ROW(مسودة!$C$1108:$C$1137)*(مسودة!$C$1108:$C$1137=$C$1151)),ROW(مسودة!$C$1108:$C$1137)),ROW()-ROW(L1153)+1)),مسودة!L1110:L$1137)),0))</f>
        <v/>
      </c>
      <c r="M1153" s="39" t="str">
        <f t="array" ref="M1153">IF($C$1151="","",IFERROR(MAX(IF((ROW(مسودة!$C$1108:$C$1137)=SMALL(IF((ROW(مسودة!$C$1108:$C$1137)*(مسودة!$C$1108:$C$1137=$C$1151)),ROW(مسودة!$C$1108:$C$1137)),ROW()-ROW(M1153)+1)),مسودة!M1110:M$1137)),0))</f>
        <v/>
      </c>
      <c r="N1153" s="39" t="str">
        <f t="array" ref="N1153">IF($C$1151="","",IFERROR(MAX(IF((ROW(مسودة!$C$1108:$C$1137)=SMALL(IF((ROW(مسودة!$C$1108:$C$1137)*(مسودة!$C$1108:$C$1137=$C$1151)),ROW(مسودة!$C$1108:$C$1137)),ROW()-ROW(N1153)+1)),مسودة!N1110:N$1137)),0))</f>
        <v/>
      </c>
      <c r="O1153" s="39" t="str">
        <f t="array" ref="O1153">IF($C$1151="","",IFERROR(MAX(IF((ROW(مسودة!$C$1108:$C$1137)=SMALL(IF((ROW(مسودة!$C$1108:$C$1137)*(مسودة!$C$1108:$C$1137=$C$1151)),ROW(مسودة!$C$1108:$C$1137)),ROW()-ROW(O1153)+1)),مسودة!O1110:O$1137)),0))</f>
        <v/>
      </c>
      <c r="P1153" s="39" t="str">
        <f t="array" ref="P1153">IF($C$1151="","",IFERROR(MAX(IF((ROW(مسودة!$C$1108:$C$1137)=SMALL(IF((ROW(مسودة!$C$1108:$C$1137)*(مسودة!$C$1108:$C$1137=$C$1151)),ROW(مسودة!$C$1108:$C$1137)),ROW()-ROW(P1153)+1)),مسودة!P1110:P$1137)),0))</f>
        <v/>
      </c>
      <c r="Q1153" s="39" t="str">
        <f t="array" ref="Q1153">IF($C$1151="","",IFERROR(MAX(IF((ROW(مسودة!$C$1108:$C$1137)=SMALL(IF((ROW(مسودة!$C$1108:$C$1137)*(مسودة!$C$1108:$C$1137=$C$1151)),ROW(مسودة!$C$1108:$C$1137)),ROW()-ROW(Q1153)+1)),مسودة!Q1110:Q$1137)),0))</f>
        <v/>
      </c>
      <c r="R1153" s="39" t="str">
        <f t="array" ref="R1153">IF($C$1151="","",IFERROR(MAX(IF((ROW(مسودة!$C$1108:$C$1137)=SMALL(IF((ROW(مسودة!$C$1108:$C$1137)*(مسودة!$C$1108:$C$1137=$C$1151)),ROW(مسودة!$C$1108:$C$1137)),ROW()-ROW(R1153)+1)),مسودة!R1110:R$1137)),0))</f>
        <v/>
      </c>
      <c r="S1153" s="39" t="str">
        <f t="array" ref="S1153">IF($C$1151="","",IFERROR(MAX(IF((ROW(مسودة!$C$1108:$C$1137)=SMALL(IF((ROW(مسودة!$C$1108:$C$1137)*(مسودة!$C$1108:$C$1137=$C$1151)),ROW(مسودة!$C$1108:$C$1137)),ROW()-ROW(S1153)+1)),مسودة!S1110:S$1137)),0))</f>
        <v/>
      </c>
      <c r="T1153" s="39" t="str">
        <f t="array" ref="T1153">IF($C$1151="","",IFERROR(MAX(IF((ROW(مسودة!$C$1108:$C$1137)=SMALL(IF((ROW(مسودة!$C$1108:$C$1137)*(مسودة!$C$1108:$C$1137=$C$1151)),ROW(مسودة!$C$1108:$C$1137)),ROW()-ROW(T1153)+1)),مسودة!T1110:T$1137)),0))</f>
        <v/>
      </c>
      <c r="U1153" s="39" t="str">
        <f t="array" ref="U1153">IF($C$1151="","",IFERROR(MAX(IF((ROW(مسودة!$C$1108:$C$1137)=SMALL(IF((ROW(مسودة!$C$1108:$C$1137)*(مسودة!$C$1108:$C$1137=$C$1151)),ROW(مسودة!$C$1108:$C$1137)),ROW()-ROW(U1153)+1)),مسودة!U1110:U$1137)),0))</f>
        <v/>
      </c>
      <c r="V1153" s="39" t="str">
        <f t="array" ref="V1153">IF($C$1151="","",IFERROR(MAX(IF((ROW(مسودة!$C$1108:$C$1137)=SMALL(IF((ROW(مسودة!$C$1108:$C$1137)*(مسودة!$C$1108:$C$1137=$C$1151)),ROW(مسودة!$C$1108:$C$1137)),ROW()-ROW(V1153)+1)),مسودة!V1110:V$1137)),0))</f>
        <v/>
      </c>
      <c r="W1153" s="39" t="str">
        <f t="array" ref="W1153">IF($C$1151="","",IFERROR(MAX(IF((ROW(مسودة!$C$1108:$C$1137)=SMALL(IF((ROW(مسودة!$C$1108:$C$1137)*(مسودة!$C$1108:$C$1137=$C$1151)),ROW(مسودة!$C$1108:$C$1137)),ROW()-ROW(W1153)+1)),مسودة!W1110:W$1137)),0))</f>
        <v/>
      </c>
      <c r="X1153" s="39" t="str">
        <f t="array" ref="X1153">IF($C$1151="","",IFERROR(MAX(IF((ROW(مسودة!$C$1108:$C$1137)=SMALL(IF((ROW(مسودة!$C$1108:$C$1137)*(مسودة!$C$1108:$C$1137=$C$1151)),ROW(مسودة!$C$1108:$C$1137)),ROW()-ROW(X1153)+1)),مسودة!X1110:X$1137)),0))</f>
        <v/>
      </c>
      <c r="Y1153" s="39" t="str">
        <f t="array" ref="Y1153">IF($C$1151="","",IFERROR(MAX(IF((ROW(مسودة!$C$1108:$C$1137)=SMALL(IF((ROW(مسودة!$C$1108:$C$1137)*(مسودة!$C$1108:$C$1137=$C$1151)),ROW(مسودة!$C$1108:$C$1137)),ROW()-ROW(Y1153)+1)),مسودة!Y1110:Y$1137)),0))</f>
        <v/>
      </c>
      <c r="Z1153" s="39" t="str">
        <f t="array" ref="Z1153">IF($C$1151="","",IFERROR(MAX(IF((ROW(مسودة!$C$1108:$C$1137)=SMALL(IF((ROW(مسودة!$C$1108:$C$1137)*(مسودة!$C$1108:$C$1137=$C$1151)),ROW(مسودة!$C$1108:$C$1137)),ROW()-ROW(Z1153)+1)),مسودة!Z1110:Z$1137)),0))</f>
        <v/>
      </c>
      <c r="AA1153" s="39" t="str">
        <f t="array" ref="AA1153">IF($C$1151="","",IFERROR(MAX(IF((ROW(مسودة!$C$1108:$C$1137)=SMALL(IF((ROW(مسودة!$C$1108:$C$1137)*(مسودة!$C$1108:$C$1137=$C$1151)),ROW(مسودة!$C$1108:$C$1137)),ROW()-ROW(AA1153)+1)),مسودة!AA1110:AA$1137)),0))</f>
        <v/>
      </c>
      <c r="AB1153" s="39" t="str">
        <f t="array" ref="AB1153">IF($C$1151="","",IFERROR(MAX(IF((ROW(مسودة!$C$1108:$C$1137)=SMALL(IF((ROW(مسودة!$C$1108:$C$1137)*(مسودة!$C$1108:$C$1137=$C$1151)),ROW(مسودة!$C$1108:$C$1137)),ROW()-ROW(AB1153)+1)),مسودة!AB1110:AB$1137)),0))</f>
        <v/>
      </c>
      <c r="AC1153" s="39" t="str">
        <f t="array" ref="AC1153">IF($C$1151="","",IFERROR(MAX(IF((ROW(مسودة!$C$1108:$C$1137)=SMALL(IF((ROW(مسودة!$C$1108:$C$1137)*(مسودة!$C$1108:$C$1137=$C$1151)),ROW(مسودة!$C$1108:$C$1137)),ROW()-ROW(AC1153)+1)),مسودة!AC1110:AC$1137)),0))</f>
        <v/>
      </c>
      <c r="AD1153" s="39" t="str">
        <f t="array" ref="AD1153">IF($C$1151="","",IFERROR(MAX(IF((ROW(مسودة!$C$1108:$C$1137)=SMALL(IF((ROW(مسودة!$C$1108:$C$1137)*(مسودة!$C$1108:$C$1137=$C$1151)),ROW(مسودة!$C$1108:$C$1137)),ROW()-ROW(AD1153)+1)),مسودة!AD1110:AD$1137)),0))</f>
        <v/>
      </c>
      <c r="AE1153" s="39" t="str">
        <f t="array" ref="AE1153">IF($C$1151="","",IFERROR(MAX(IF((ROW(مسودة!$C$1108:$C$1137)=SMALL(IF((ROW(مسودة!$C$1108:$C$1137)*(مسودة!$C$1108:$C$1137=$C$1151)),ROW(مسودة!$C$1108:$C$1137)),ROW()-ROW(AE1153)+1)),مسودة!AE1110:AE$1137)),0))</f>
        <v/>
      </c>
      <c r="AF1153" s="39" t="str">
        <f t="array" ref="AF1153">IF($C$1151="","",IFERROR(MAX(IF((ROW(مسودة!$C$1108:$C$1137)=SMALL(IF((ROW(مسودة!$C$1108:$C$1137)*(مسودة!$C$1108:$C$1137=$C$1151)),ROW(مسودة!$C$1108:$C$1137)),ROW()-ROW(AF1153)+1)),مسودة!AF1110:AF$1137)),0))</f>
        <v/>
      </c>
      <c r="AG1153" s="39" t="str">
        <f t="array" ref="AG1153">IF($C$1151="","",IFERROR(MAX(IF((ROW(مسودة!$C$1108:$C$1137)=SMALL(IF((ROW(مسودة!$C$1108:$C$1137)*(مسودة!$C$1108:$C$1137=$C$1151)),ROW(مسودة!$C$1108:$C$1137)),ROW()-ROW(AG1153)+1)),مسودة!AG1110:AG$1137)),0))</f>
        <v/>
      </c>
      <c r="AH1153" s="39" t="str">
        <f t="array" ref="AH1153">IF($C$1151="","",IFERROR(MAX(IF((ROW(مسودة!$C$1108:$C$1137)=SMALL(IF((ROW(مسودة!$C$1108:$C$1137)*(مسودة!$C$1108:$C$1137=$C$1151)),ROW(مسودة!$C$1108:$C$1137)),ROW()-ROW(AH1153)+1)),مسودة!AH1110:AH$1137)),0))</f>
        <v/>
      </c>
      <c r="AI1153" s="39" t="str">
        <f t="array" ref="AI1153">IF($C$1151="","",IFERROR(MAX(IF((ROW(مسودة!$C$1108:$C$1137)=SMALL(IF((ROW(مسودة!$C$1108:$C$1137)*(مسودة!$C$1108:$C$1137=$C$1151)),ROW(مسودة!$C$1108:$C$1137)),ROW()-ROW(AI1153)+1)),مسودة!AI1110:AI$1137)),0))</f>
        <v/>
      </c>
      <c r="AJ1153" s="39" t="str">
        <f t="array" ref="AJ1153">IF($C$1151="","",IFERROR(MAX(IF((ROW(مسودة!$C$1108:$C$1137)=SMALL(IF((ROW(مسودة!$C$1108:$C$1137)*(مسودة!$C$1108:$C$1137=$C$1151)),ROW(مسودة!$C$1108:$C$1137)),ROW()-ROW(AJ1153)+1)),مسودة!AJ1110:AJ$1137)),0))</f>
        <v/>
      </c>
      <c r="AK1153" s="39" t="str">
        <f t="array" ref="AK1153">IF($C$1151="","",IFERROR(MAX(IF((ROW(مسودة!$C$1108:$C$1137)=SMALL(IF((ROW(مسودة!$C$1108:$C$1137)*(مسودة!$C$1108:$C$1137=$C$1151)),ROW(مسودة!$C$1108:$C$1137)),ROW()-ROW(AK1153)+1)),مسودة!AK1110:AK$1137)),0))</f>
        <v/>
      </c>
      <c r="AL1153" s="39" t="str">
        <f t="array" ref="AL1153">IF($C$1151="","",IFERROR(MAX(IF((ROW(مسودة!$C$1108:$C$1137)=SMALL(IF((ROW(مسودة!$C$1108:$C$1137)*(مسودة!$C$1108:$C$1137=$C$1151)),ROW(مسودة!$C$1108:$C$1137)),ROW()-ROW(AL1153)+1)),مسودة!AL1110:AL$1137)),0))</f>
        <v/>
      </c>
      <c r="AM1153" s="39" t="str">
        <f t="array" ref="AM1153">IF($C$1151="","",IFERROR(MAX(IF((ROW(مسودة!$C$1108:$C$1137)=SMALL(IF((ROW(مسودة!$C$1108:$C$1137)*(مسودة!$C$1108:$C$1137=$C$1151)),ROW(مسودة!$C$1108:$C$1137)),ROW()-ROW(AM1153)+1)),مسودة!AM1110:AM$1137)),0))</f>
        <v/>
      </c>
      <c r="AN1153" s="39" t="str">
        <f t="array" ref="AN1153">IF($C1151="","",IFERROR(MAX(IF((ROW(مسودة!$C$1108:$C$1137)=SMALL(IF((ROW(مسودة!$C$1108:$C$1137)*(مسودة!$C$1108:$C$1137=$C1151)),ROW(مسودة!$C$1108:$C$1137)),ROW()-ROW(AN1153)+1)),مسودة!AN$1110:AN$1137)),0))</f>
        <v/>
      </c>
      <c r="AO1153" s="39" t="str">
        <f t="array" ref="AO1153">IF($C1151="","",IFERROR(MAX(IF((ROW(مسودة!$C$1108:$C$1137)=SMALL(IF((ROW(مسودة!$C$1108:$C$1137)*(مسودة!$C$1108:$C$1137=$C1151)),ROW(مسودة!$C$1108:$C$1137)),ROW()-ROW(AO1153)+1)),مسودة!AO$1110:AO$1137)),0))</f>
        <v/>
      </c>
      <c r="AP1153" s="39" t="str">
        <f>IF(AO1153&lt;50,"   ",IF(AO1153&lt;65,"مقبول",IF(AO1153&lt;75,"جيد",IF(AO1153&lt;85,"جيدجداً",IF(AO1153&lt;=100,"ممتاز","")))))</f>
        <v/>
      </c>
      <c r="AQ1153" s="49"/>
      <c r="AR1153" s="49"/>
      <c r="AS1153" s="49"/>
      <c r="AT1153" s="49"/>
      <c r="AU1153" s="105"/>
    </row>
    <row r="1154" spans="2:47" ht="28.5" customHeight="1" thickBot="1">
      <c r="B1154" s="48">
        <f t="shared" ref="B1154" si="198">B1151+1</f>
        <v>259</v>
      </c>
      <c r="C1154" s="98" t="str">
        <f t="array" ref="C1154">IF(ISERROR(INDEX(مسودة!$C$1108:$AV$1137,SMALL(IF((مسودة!$AV$1108:$AV$1137="ناجح"),ROW(مسودة!$C$1108:$AV$1137)-MIN(ROW(مسودة!$C$1108:$AV$1137))+1,""),ROW(A9)),COLUMN(A9))),"",INDEX(مسودة!$C$1108:$AV$1137,SMALL(IF((مسودة!$AV$1108:$AV$1137="ناجح"),ROW(مسودة!$C$1108:$AV$1137)-MIN(ROW(مسودة!$C$1108:$AV$1137))+1,""),ROW(A9)),COLUMN(A9)))</f>
        <v/>
      </c>
      <c r="D1154" s="95" t="str">
        <f>IF(C1154&lt;&gt;"",VLOOKUP(C1154,مسودة!$C$1108:$D$1137,2,0),"")</f>
        <v/>
      </c>
      <c r="E1154" s="95" t="str">
        <f>IF(C1154&lt;&gt;"",VLOOKUP(C1154,مسودة!$C$1108:$E$1137,3,0),"")</f>
        <v/>
      </c>
      <c r="F1154" s="11" t="s">
        <v>30</v>
      </c>
      <c r="G1154" s="39" t="str">
        <f t="array" ref="G1154">IF($C$1154="","",IFERROR(MAX(IF((ROW(مسودة!$C$1108:$C$1137)=SMALL(IF((ROW(مسودة!$C$1108:$C$1137)*(مسودة!$C$1108:$C$1137=$C$1154)),ROW(مسودة!$C$1108:$C$1137)),ROW()-ROW(G1154)+1)),مسودة!G1108:G$1137)),0))</f>
        <v/>
      </c>
      <c r="H1154" s="39" t="str">
        <f t="array" ref="H1154">IF($C$1154="","",IFERROR(MAX(IF((ROW(مسودة!$C$1108:$C$1137)=SMALL(IF((ROW(مسودة!$C$1108:$C$1137)*(مسودة!$C$1108:$C$1137=$C$1154)),ROW(مسودة!$C$1108:$C$1137)),ROW()-ROW(H1154)+1)),مسودة!H1108:H$1137)),0))</f>
        <v/>
      </c>
      <c r="I1154" s="39" t="str">
        <f t="array" ref="I1154">IF($C$1154="","",IFERROR(MAX(IF((ROW(مسودة!$C$1108:$C$1137)=SMALL(IF((ROW(مسودة!$C$1108:$C$1137)*(مسودة!$C$1108:$C$1137=$C$1154)),ROW(مسودة!$C$1108:$C$1137)),ROW()-ROW(I1154)+1)),مسودة!I1108:I$1137)),0))</f>
        <v/>
      </c>
      <c r="J1154" s="39" t="str">
        <f t="array" ref="J1154">IF($C$1154="","",IFERROR(MAX(IF((ROW(مسودة!$C$1108:$C$1137)=SMALL(IF((ROW(مسودة!$C$1108:$C$1137)*(مسودة!$C$1108:$C$1137=$C$1154)),ROW(مسودة!$C$1108:$C$1137)),ROW()-ROW(J1154)+1)),مسودة!J1108:J$1137)),0))</f>
        <v/>
      </c>
      <c r="K1154" s="39" t="str">
        <f t="array" ref="K1154">IF($C$1154="","",IFERROR(MAX(IF((ROW(مسودة!$C$1108:$C$1137)=SMALL(IF((ROW(مسودة!$C$1108:$C$1137)*(مسودة!$C$1108:$C$1137=$C$1154)),ROW(مسودة!$C$1108:$C$1137)),ROW()-ROW(K1154)+1)),مسودة!K1108:K$1137)),0))</f>
        <v/>
      </c>
      <c r="L1154" s="39" t="str">
        <f t="array" ref="L1154">IF($C$1154="","",IFERROR(MAX(IF((ROW(مسودة!$C$1108:$C$1137)=SMALL(IF((ROW(مسودة!$C$1108:$C$1137)*(مسودة!$C$1108:$C$1137=$C$1154)),ROW(مسودة!$C$1108:$C$1137)),ROW()-ROW(L1154)+1)),مسودة!L1108:L$1137)),0))</f>
        <v/>
      </c>
      <c r="M1154" s="39" t="str">
        <f t="array" ref="M1154">IF($C$1154="","",IFERROR(MAX(IF((ROW(مسودة!$C$1108:$C$1137)=SMALL(IF((ROW(مسودة!$C$1108:$C$1137)*(مسودة!$C$1108:$C$1137=$C$1154)),ROW(مسودة!$C$1108:$C$1137)),ROW()-ROW(M1154)+1)),مسودة!M1108:M$1137)),0))</f>
        <v/>
      </c>
      <c r="N1154" s="39" t="str">
        <f t="array" ref="N1154">IF($C$1154="","",IFERROR(MAX(IF((ROW(مسودة!$C$1108:$C$1137)=SMALL(IF((ROW(مسودة!$C$1108:$C$1137)*(مسودة!$C$1108:$C$1137=$C$1154)),ROW(مسودة!$C$1108:$C$1137)),ROW()-ROW(N1154)+1)),مسودة!N1108:N$1137)),0))</f>
        <v/>
      </c>
      <c r="O1154" s="39" t="str">
        <f t="array" ref="O1154">IF($C$1154="","",IFERROR(MAX(IF((ROW(مسودة!$C$1108:$C$1137)=SMALL(IF((ROW(مسودة!$C$1108:$C$1137)*(مسودة!$C$1108:$C$1137=$C$1154)),ROW(مسودة!$C$1108:$C$1137)),ROW()-ROW(O1154)+1)),مسودة!O1108:O$1137)),0))</f>
        <v/>
      </c>
      <c r="P1154" s="39" t="str">
        <f t="array" ref="P1154">IF($C$1154="","",IFERROR(MAX(IF((ROW(مسودة!$C$1108:$C$1137)=SMALL(IF((ROW(مسودة!$C$1108:$C$1137)*(مسودة!$C$1108:$C$1137=$C$1154)),ROW(مسودة!$C$1108:$C$1137)),ROW()-ROW(P1154)+1)),مسودة!P1108:P$1137)),0))</f>
        <v/>
      </c>
      <c r="Q1154" s="39" t="str">
        <f t="array" ref="Q1154">IF($C$1154="","",IFERROR(MAX(IF((ROW(مسودة!$C$1108:$C$1137)=SMALL(IF((ROW(مسودة!$C$1108:$C$1137)*(مسودة!$C$1108:$C$1137=$C$1154)),ROW(مسودة!$C$1108:$C$1137)),ROW()-ROW(Q1154)+1)),مسودة!Q1108:Q$1137)),0))</f>
        <v/>
      </c>
      <c r="R1154" s="39" t="str">
        <f t="array" ref="R1154">IF($C$1154="","",IFERROR(MAX(IF((ROW(مسودة!$C$1108:$C$1137)=SMALL(IF((ROW(مسودة!$C$1108:$C$1137)*(مسودة!$C$1108:$C$1137=$C$1154)),ROW(مسودة!$C$1108:$C$1137)),ROW()-ROW(R1154)+1)),مسودة!R1108:R$1137)),0))</f>
        <v/>
      </c>
      <c r="S1154" s="39" t="str">
        <f t="array" ref="S1154">IF($C$1154="","",IFERROR(MAX(IF((ROW(مسودة!$C$1108:$C$1137)=SMALL(IF((ROW(مسودة!$C$1108:$C$1137)*(مسودة!$C$1108:$C$1137=$C$1154)),ROW(مسودة!$C$1108:$C$1137)),ROW()-ROW(S1154)+1)),مسودة!S1108:S$1137)),0))</f>
        <v/>
      </c>
      <c r="T1154" s="39" t="str">
        <f t="array" ref="T1154">IF($C$1154="","",IFERROR(MAX(IF((ROW(مسودة!$C$1108:$C$1137)=SMALL(IF((ROW(مسودة!$C$1108:$C$1137)*(مسودة!$C$1108:$C$1137=$C$1154)),ROW(مسودة!$C$1108:$C$1137)),ROW()-ROW(T1154)+1)),مسودة!T1108:T$1137)),0))</f>
        <v/>
      </c>
      <c r="U1154" s="39" t="str">
        <f t="array" ref="U1154">IF($C$1154="","",IFERROR(MAX(IF((ROW(مسودة!$C$1108:$C$1137)=SMALL(IF((ROW(مسودة!$C$1108:$C$1137)*(مسودة!$C$1108:$C$1137=$C$1154)),ROW(مسودة!$C$1108:$C$1137)),ROW()-ROW(U1154)+1)),مسودة!U1108:U$1137)),0))</f>
        <v/>
      </c>
      <c r="V1154" s="39" t="str">
        <f t="array" ref="V1154">IF($C$1154="","",IFERROR(MAX(IF((ROW(مسودة!$C$1108:$C$1137)=SMALL(IF((ROW(مسودة!$C$1108:$C$1137)*(مسودة!$C$1108:$C$1137=$C$1154)),ROW(مسودة!$C$1108:$C$1137)),ROW()-ROW(V1154)+1)),مسودة!V1108:V$1137)),0))</f>
        <v/>
      </c>
      <c r="W1154" s="39" t="str">
        <f t="array" ref="W1154">IF($C$1154="","",IFERROR(MAX(IF((ROW(مسودة!$C$1108:$C$1137)=SMALL(IF((ROW(مسودة!$C$1108:$C$1137)*(مسودة!$C$1108:$C$1137=$C$1154)),ROW(مسودة!$C$1108:$C$1137)),ROW()-ROW(W1154)+1)),مسودة!W1108:W$1137)),0))</f>
        <v/>
      </c>
      <c r="X1154" s="39" t="str">
        <f t="array" ref="X1154">IF($C$1154="","",IFERROR(MAX(IF((ROW(مسودة!$C$1108:$C$1137)=SMALL(IF((ROW(مسودة!$C$1108:$C$1137)*(مسودة!$C$1108:$C$1137=$C$1154)),ROW(مسودة!$C$1108:$C$1137)),ROW()-ROW(X1154)+1)),مسودة!X1108:X$1137)),0))</f>
        <v/>
      </c>
      <c r="Y1154" s="39" t="str">
        <f t="array" ref="Y1154">IF($C$1154="","",IFERROR(MAX(IF((ROW(مسودة!$C$1108:$C$1137)=SMALL(IF((ROW(مسودة!$C$1108:$C$1137)*(مسودة!$C$1108:$C$1137=$C$1154)),ROW(مسودة!$C$1108:$C$1137)),ROW()-ROW(Y1154)+1)),مسودة!Y1108:Y$1137)),0))</f>
        <v/>
      </c>
      <c r="Z1154" s="39" t="str">
        <f t="array" ref="Z1154">IF($C$1154="","",IFERROR(MAX(IF((ROW(مسودة!$C$1108:$C$1137)=SMALL(IF((ROW(مسودة!$C$1108:$C$1137)*(مسودة!$C$1108:$C$1137=$C$1154)),ROW(مسودة!$C$1108:$C$1137)),ROW()-ROW(Z1154)+1)),مسودة!Z1108:Z$1137)),0))</f>
        <v/>
      </c>
      <c r="AA1154" s="39" t="str">
        <f t="array" ref="AA1154">IF($C$1154="","",IFERROR(MAX(IF((ROW(مسودة!$C$1108:$C$1137)=SMALL(IF((ROW(مسودة!$C$1108:$C$1137)*(مسودة!$C$1108:$C$1137=$C$1154)),ROW(مسودة!$C$1108:$C$1137)),ROW()-ROW(AA1154)+1)),مسودة!AA1108:AA$1137)),0))</f>
        <v/>
      </c>
      <c r="AB1154" s="39" t="str">
        <f t="array" ref="AB1154">IF($C$1154="","",IFERROR(MAX(IF((ROW(مسودة!$C$1108:$C$1137)=SMALL(IF((ROW(مسودة!$C$1108:$C$1137)*(مسودة!$C$1108:$C$1137=$C$1154)),ROW(مسودة!$C$1108:$C$1137)),ROW()-ROW(AB1154)+1)),مسودة!AB1108:AB$1137)),0))</f>
        <v/>
      </c>
      <c r="AC1154" s="39" t="str">
        <f t="array" ref="AC1154">IF($C$1154="","",IFERROR(MAX(IF((ROW(مسودة!$C$1108:$C$1137)=SMALL(IF((ROW(مسودة!$C$1108:$C$1137)*(مسودة!$C$1108:$C$1137=$C$1154)),ROW(مسودة!$C$1108:$C$1137)),ROW()-ROW(AC1154)+1)),مسودة!AC1108:AC$1137)),0))</f>
        <v/>
      </c>
      <c r="AD1154" s="39" t="str">
        <f t="array" ref="AD1154">IF($C$1154="","",IFERROR(MAX(IF((ROW(مسودة!$C$1108:$C$1137)=SMALL(IF((ROW(مسودة!$C$1108:$C$1137)*(مسودة!$C$1108:$C$1137=$C$1154)),ROW(مسودة!$C$1108:$C$1137)),ROW()-ROW(AD1154)+1)),مسودة!AD1108:AD$1137)),0))</f>
        <v/>
      </c>
      <c r="AE1154" s="39" t="str">
        <f t="array" ref="AE1154">IF($C$1154="","",IFERROR(MAX(IF((ROW(مسودة!$C$1108:$C$1137)=SMALL(IF((ROW(مسودة!$C$1108:$C$1137)*(مسودة!$C$1108:$C$1137=$C$1154)),ROW(مسودة!$C$1108:$C$1137)),ROW()-ROW(AE1154)+1)),مسودة!AE1108:AE$1137)),0))</f>
        <v/>
      </c>
      <c r="AF1154" s="39" t="str">
        <f t="array" ref="AF1154">IF($C$1154="","",IFERROR(MAX(IF((ROW(مسودة!$C$1108:$C$1137)=SMALL(IF((ROW(مسودة!$C$1108:$C$1137)*(مسودة!$C$1108:$C$1137=$C$1154)),ROW(مسودة!$C$1108:$C$1137)),ROW()-ROW(AF1154)+1)),مسودة!AF1108:AF$1137)),0))</f>
        <v/>
      </c>
      <c r="AG1154" s="39" t="str">
        <f t="array" ref="AG1154">IF($C$1154="","",IFERROR(MAX(IF((ROW(مسودة!$C$1108:$C$1137)=SMALL(IF((ROW(مسودة!$C$1108:$C$1137)*(مسودة!$C$1108:$C$1137=$C$1154)),ROW(مسودة!$C$1108:$C$1137)),ROW()-ROW(AG1154)+1)),مسودة!AG1108:AG$1137)),0))</f>
        <v/>
      </c>
      <c r="AH1154" s="39" t="str">
        <f t="array" ref="AH1154">IF($C$1154="","",IFERROR(MAX(IF((ROW(مسودة!$C$1108:$C$1137)=SMALL(IF((ROW(مسودة!$C$1108:$C$1137)*(مسودة!$C$1108:$C$1137=$C$1154)),ROW(مسودة!$C$1108:$C$1137)),ROW()-ROW(AH1154)+1)),مسودة!AH1108:AH$1137)),0))</f>
        <v/>
      </c>
      <c r="AI1154" s="39" t="str">
        <f t="array" ref="AI1154">IF($C$1154="","",IFERROR(MAX(IF((ROW(مسودة!$C$1108:$C$1137)=SMALL(IF((ROW(مسودة!$C$1108:$C$1137)*(مسودة!$C$1108:$C$1137=$C$1154)),ROW(مسودة!$C$1108:$C$1137)),ROW()-ROW(AI1154)+1)),مسودة!AI1108:AI$1137)),0))</f>
        <v/>
      </c>
      <c r="AJ1154" s="39" t="str">
        <f t="array" ref="AJ1154">IF($C$1154="","",IFERROR(MAX(IF((ROW(مسودة!$C$1108:$C$1137)=SMALL(IF((ROW(مسودة!$C$1108:$C$1137)*(مسودة!$C$1108:$C$1137=$C$1154)),ROW(مسودة!$C$1108:$C$1137)),ROW()-ROW(AJ1154)+1)),مسودة!AJ1108:AJ$1137)),0))</f>
        <v/>
      </c>
      <c r="AK1154" s="39" t="str">
        <f t="array" ref="AK1154">IF($C$1154="","",IFERROR(MAX(IF((ROW(مسودة!$C$1108:$C$1137)=SMALL(IF((ROW(مسودة!$C$1108:$C$1137)*(مسودة!$C$1108:$C$1137=$C$1154)),ROW(مسودة!$C$1108:$C$1137)),ROW()-ROW(AK1154)+1)),مسودة!AK1108:AK$1137)),0))</f>
        <v/>
      </c>
      <c r="AL1154" s="39" t="str">
        <f t="array" ref="AL1154">IF($C$1154="","",IFERROR(MAX(IF((ROW(مسودة!$C$1108:$C$1137)=SMALL(IF((ROW(مسودة!$C$1108:$C$1137)*(مسودة!$C$1108:$C$1137=$C$1154)),ROW(مسودة!$C$1108:$C$1137)),ROW()-ROW(AL1154)+1)),مسودة!AL1108:AL$1137)),0))</f>
        <v/>
      </c>
      <c r="AM1154" s="39" t="str">
        <f t="array" ref="AM1154">IF($C$1154="","",IFERROR(MAX(IF((ROW(مسودة!$C$1108:$C$1137)=SMALL(IF((ROW(مسودة!$C$1108:$C$1137)*(مسودة!$C$1108:$C$1137=$C$1154)),ROW(مسودة!$C$1108:$C$1137)),ROW()-ROW(AM1154)+1)),مسودة!AM1108:AM$1137)),0))</f>
        <v/>
      </c>
      <c r="AN1154" s="54"/>
      <c r="AO1154" s="54"/>
      <c r="AP1154" s="55"/>
      <c r="AQ1154" s="49"/>
      <c r="AR1154" s="49"/>
      <c r="AS1154" s="49"/>
      <c r="AT1154" s="49"/>
      <c r="AU1154" s="103" t="str">
        <f>IFERROR(LOOKUP(2,1/((مسودة!$C$1108:$C$1137=C1154)*(مسودة!$F$1108:$F$1137=F1154)),مسودة!$AV$1108:$AV$1137),"")</f>
        <v/>
      </c>
    </row>
    <row r="1155" spans="2:47" ht="28.5" customHeight="1" thickBot="1">
      <c r="B1155" s="48"/>
      <c r="C1155" s="99"/>
      <c r="D1155" s="51"/>
      <c r="E1155" s="51"/>
      <c r="F1155" s="11" t="s">
        <v>31</v>
      </c>
      <c r="G1155" s="39" t="str">
        <f t="array" ref="G1155">IF($C$1154="","",IFERROR(MAX(IF((ROW(مسودة!$C$1108:$C$1137)=SMALL(IF((ROW(مسودة!$C$1108:$C$1137)*(مسودة!$C$1108:$C$1137=$C$1154)),ROW(مسودة!$C$1108:$C$1137)),ROW()-ROW(G1155)+1)),مسودة!G1109:G$1137)),0))</f>
        <v/>
      </c>
      <c r="H1155" s="39" t="str">
        <f t="array" ref="H1155">IF($C$1154="","",IFERROR(MAX(IF((ROW(مسودة!$C$1108:$C$1137)=SMALL(IF((ROW(مسودة!$C$1108:$C$1137)*(مسودة!$C$1108:$C$1137=$C$1154)),ROW(مسودة!$C$1108:$C$1137)),ROW()-ROW(H1155)+1)),مسودة!H1109:H$1137)),0))</f>
        <v/>
      </c>
      <c r="I1155" s="39" t="str">
        <f t="array" ref="I1155">IF($C$1154="","",IFERROR(MAX(IF((ROW(مسودة!$C$1108:$C$1137)=SMALL(IF((ROW(مسودة!$C$1108:$C$1137)*(مسودة!$C$1108:$C$1137=$C$1154)),ROW(مسودة!$C$1108:$C$1137)),ROW()-ROW(I1155)+1)),مسودة!I1109:I$1137)),0))</f>
        <v/>
      </c>
      <c r="J1155" s="39" t="str">
        <f t="array" ref="J1155">IF($C$1154="","",IFERROR(MAX(IF((ROW(مسودة!$C$1108:$C$1137)=SMALL(IF((ROW(مسودة!$C$1108:$C$1137)*(مسودة!$C$1108:$C$1137=$C$1154)),ROW(مسودة!$C$1108:$C$1137)),ROW()-ROW(J1155)+1)),مسودة!J1109:J$1137)),0))</f>
        <v/>
      </c>
      <c r="K1155" s="39" t="str">
        <f t="array" ref="K1155">IF($C$1154="","",IFERROR(MAX(IF((ROW(مسودة!$C$1108:$C$1137)=SMALL(IF((ROW(مسودة!$C$1108:$C$1137)*(مسودة!$C$1108:$C$1137=$C$1154)),ROW(مسودة!$C$1108:$C$1137)),ROW()-ROW(K1155)+1)),مسودة!K1109:K$1137)),0))</f>
        <v/>
      </c>
      <c r="L1155" s="39" t="str">
        <f t="array" ref="L1155">IF($C$1154="","",IFERROR(MAX(IF((ROW(مسودة!$C$1108:$C$1137)=SMALL(IF((ROW(مسودة!$C$1108:$C$1137)*(مسودة!$C$1108:$C$1137=$C$1154)),ROW(مسودة!$C$1108:$C$1137)),ROW()-ROW(L1155)+1)),مسودة!L1109:L$1137)),0))</f>
        <v/>
      </c>
      <c r="M1155" s="39" t="str">
        <f t="array" ref="M1155">IF($C$1154="","",IFERROR(MAX(IF((ROW(مسودة!$C$1108:$C$1137)=SMALL(IF((ROW(مسودة!$C$1108:$C$1137)*(مسودة!$C$1108:$C$1137=$C$1154)),ROW(مسودة!$C$1108:$C$1137)),ROW()-ROW(M1155)+1)),مسودة!M1109:M$1137)),0))</f>
        <v/>
      </c>
      <c r="N1155" s="39" t="str">
        <f t="array" ref="N1155">IF($C$1154="","",IFERROR(MAX(IF((ROW(مسودة!$C$1108:$C$1137)=SMALL(IF((ROW(مسودة!$C$1108:$C$1137)*(مسودة!$C$1108:$C$1137=$C$1154)),ROW(مسودة!$C$1108:$C$1137)),ROW()-ROW(N1155)+1)),مسودة!N1109:N$1137)),0))</f>
        <v/>
      </c>
      <c r="O1155" s="39" t="str">
        <f t="array" ref="O1155">IF($C$1154="","",IFERROR(MAX(IF((ROW(مسودة!$C$1108:$C$1137)=SMALL(IF((ROW(مسودة!$C$1108:$C$1137)*(مسودة!$C$1108:$C$1137=$C$1154)),ROW(مسودة!$C$1108:$C$1137)),ROW()-ROW(O1155)+1)),مسودة!O1109:O$1137)),0))</f>
        <v/>
      </c>
      <c r="P1155" s="39" t="str">
        <f t="array" ref="P1155">IF($C$1154="","",IFERROR(MAX(IF((ROW(مسودة!$C$1108:$C$1137)=SMALL(IF((ROW(مسودة!$C$1108:$C$1137)*(مسودة!$C$1108:$C$1137=$C$1154)),ROW(مسودة!$C$1108:$C$1137)),ROW()-ROW(P1155)+1)),مسودة!P1109:P$1137)),0))</f>
        <v/>
      </c>
      <c r="Q1155" s="39" t="str">
        <f t="array" ref="Q1155">IF($C$1154="","",IFERROR(MAX(IF((ROW(مسودة!$C$1108:$C$1137)=SMALL(IF((ROW(مسودة!$C$1108:$C$1137)*(مسودة!$C$1108:$C$1137=$C$1154)),ROW(مسودة!$C$1108:$C$1137)),ROW()-ROW(Q1155)+1)),مسودة!Q1109:Q$1137)),0))</f>
        <v/>
      </c>
      <c r="R1155" s="39" t="str">
        <f t="array" ref="R1155">IF($C$1154="","",IFERROR(MAX(IF((ROW(مسودة!$C$1108:$C$1137)=SMALL(IF((ROW(مسودة!$C$1108:$C$1137)*(مسودة!$C$1108:$C$1137=$C$1154)),ROW(مسودة!$C$1108:$C$1137)),ROW()-ROW(R1155)+1)),مسودة!R1109:R$1137)),0))</f>
        <v/>
      </c>
      <c r="S1155" s="39" t="str">
        <f t="array" ref="S1155">IF($C$1154="","",IFERROR(MAX(IF((ROW(مسودة!$C$1108:$C$1137)=SMALL(IF((ROW(مسودة!$C$1108:$C$1137)*(مسودة!$C$1108:$C$1137=$C$1154)),ROW(مسودة!$C$1108:$C$1137)),ROW()-ROW(S1155)+1)),مسودة!S1109:S$1137)),0))</f>
        <v/>
      </c>
      <c r="T1155" s="39" t="str">
        <f t="array" ref="T1155">IF($C$1154="","",IFERROR(MAX(IF((ROW(مسودة!$C$1108:$C$1137)=SMALL(IF((ROW(مسودة!$C$1108:$C$1137)*(مسودة!$C$1108:$C$1137=$C$1154)),ROW(مسودة!$C$1108:$C$1137)),ROW()-ROW(T1155)+1)),مسودة!T1109:T$1137)),0))</f>
        <v/>
      </c>
      <c r="U1155" s="39" t="str">
        <f t="array" ref="U1155">IF($C$1154="","",IFERROR(MAX(IF((ROW(مسودة!$C$1108:$C$1137)=SMALL(IF((ROW(مسودة!$C$1108:$C$1137)*(مسودة!$C$1108:$C$1137=$C$1154)),ROW(مسودة!$C$1108:$C$1137)),ROW()-ROW(U1155)+1)),مسودة!U1109:U$1137)),0))</f>
        <v/>
      </c>
      <c r="V1155" s="39" t="str">
        <f t="array" ref="V1155">IF($C$1154="","",IFERROR(MAX(IF((ROW(مسودة!$C$1108:$C$1137)=SMALL(IF((ROW(مسودة!$C$1108:$C$1137)*(مسودة!$C$1108:$C$1137=$C$1154)),ROW(مسودة!$C$1108:$C$1137)),ROW()-ROW(V1155)+1)),مسودة!V1109:V$1137)),0))</f>
        <v/>
      </c>
      <c r="W1155" s="39" t="str">
        <f t="array" ref="W1155">IF($C$1154="","",IFERROR(MAX(IF((ROW(مسودة!$C$1108:$C$1137)=SMALL(IF((ROW(مسودة!$C$1108:$C$1137)*(مسودة!$C$1108:$C$1137=$C$1154)),ROW(مسودة!$C$1108:$C$1137)),ROW()-ROW(W1155)+1)),مسودة!W1109:W$1137)),0))</f>
        <v/>
      </c>
      <c r="X1155" s="39" t="str">
        <f t="array" ref="X1155">IF($C$1154="","",IFERROR(MAX(IF((ROW(مسودة!$C$1108:$C$1137)=SMALL(IF((ROW(مسودة!$C$1108:$C$1137)*(مسودة!$C$1108:$C$1137=$C$1154)),ROW(مسودة!$C$1108:$C$1137)),ROW()-ROW(X1155)+1)),مسودة!X1109:X$1137)),0))</f>
        <v/>
      </c>
      <c r="Y1155" s="39" t="str">
        <f t="array" ref="Y1155">IF($C$1154="","",IFERROR(MAX(IF((ROW(مسودة!$C$1108:$C$1137)=SMALL(IF((ROW(مسودة!$C$1108:$C$1137)*(مسودة!$C$1108:$C$1137=$C$1154)),ROW(مسودة!$C$1108:$C$1137)),ROW()-ROW(Y1155)+1)),مسودة!Y1109:Y$1137)),0))</f>
        <v/>
      </c>
      <c r="Z1155" s="39" t="str">
        <f t="array" ref="Z1155">IF($C$1154="","",IFERROR(MAX(IF((ROW(مسودة!$C$1108:$C$1137)=SMALL(IF((ROW(مسودة!$C$1108:$C$1137)*(مسودة!$C$1108:$C$1137=$C$1154)),ROW(مسودة!$C$1108:$C$1137)),ROW()-ROW(Z1155)+1)),مسودة!Z1109:Z$1137)),0))</f>
        <v/>
      </c>
      <c r="AA1155" s="39" t="str">
        <f t="array" ref="AA1155">IF($C$1154="","",IFERROR(MAX(IF((ROW(مسودة!$C$1108:$C$1137)=SMALL(IF((ROW(مسودة!$C$1108:$C$1137)*(مسودة!$C$1108:$C$1137=$C$1154)),ROW(مسودة!$C$1108:$C$1137)),ROW()-ROW(AA1155)+1)),مسودة!AA1109:AA$1137)),0))</f>
        <v/>
      </c>
      <c r="AB1155" s="39" t="str">
        <f t="array" ref="AB1155">IF($C$1154="","",IFERROR(MAX(IF((ROW(مسودة!$C$1108:$C$1137)=SMALL(IF((ROW(مسودة!$C$1108:$C$1137)*(مسودة!$C$1108:$C$1137=$C$1154)),ROW(مسودة!$C$1108:$C$1137)),ROW()-ROW(AB1155)+1)),مسودة!AB1109:AB$1137)),0))</f>
        <v/>
      </c>
      <c r="AC1155" s="39" t="str">
        <f t="array" ref="AC1155">IF($C$1154="","",IFERROR(MAX(IF((ROW(مسودة!$C$1108:$C$1137)=SMALL(IF((ROW(مسودة!$C$1108:$C$1137)*(مسودة!$C$1108:$C$1137=$C$1154)),ROW(مسودة!$C$1108:$C$1137)),ROW()-ROW(AC1155)+1)),مسودة!AC1109:AC$1137)),0))</f>
        <v/>
      </c>
      <c r="AD1155" s="39" t="str">
        <f t="array" ref="AD1155">IF($C$1154="","",IFERROR(MAX(IF((ROW(مسودة!$C$1108:$C$1137)=SMALL(IF((ROW(مسودة!$C$1108:$C$1137)*(مسودة!$C$1108:$C$1137=$C$1154)),ROW(مسودة!$C$1108:$C$1137)),ROW()-ROW(AD1155)+1)),مسودة!AD1109:AD$1137)),0))</f>
        <v/>
      </c>
      <c r="AE1155" s="39" t="str">
        <f t="array" ref="AE1155">IF($C$1154="","",IFERROR(MAX(IF((ROW(مسودة!$C$1108:$C$1137)=SMALL(IF((ROW(مسودة!$C$1108:$C$1137)*(مسودة!$C$1108:$C$1137=$C$1154)),ROW(مسودة!$C$1108:$C$1137)),ROW()-ROW(AE1155)+1)),مسودة!AE1109:AE$1137)),0))</f>
        <v/>
      </c>
      <c r="AF1155" s="39" t="str">
        <f t="array" ref="AF1155">IF($C$1154="","",IFERROR(MAX(IF((ROW(مسودة!$C$1108:$C$1137)=SMALL(IF((ROW(مسودة!$C$1108:$C$1137)*(مسودة!$C$1108:$C$1137=$C$1154)),ROW(مسودة!$C$1108:$C$1137)),ROW()-ROW(AF1155)+1)),مسودة!AF1109:AF$1137)),0))</f>
        <v/>
      </c>
      <c r="AG1155" s="39" t="str">
        <f t="array" ref="AG1155">IF($C$1154="","",IFERROR(MAX(IF((ROW(مسودة!$C$1108:$C$1137)=SMALL(IF((ROW(مسودة!$C$1108:$C$1137)*(مسودة!$C$1108:$C$1137=$C$1154)),ROW(مسودة!$C$1108:$C$1137)),ROW()-ROW(AG1155)+1)),مسودة!AG1109:AG$1137)),0))</f>
        <v/>
      </c>
      <c r="AH1155" s="39" t="str">
        <f t="array" ref="AH1155">IF($C$1154="","",IFERROR(MAX(IF((ROW(مسودة!$C$1108:$C$1137)=SMALL(IF((ROW(مسودة!$C$1108:$C$1137)*(مسودة!$C$1108:$C$1137=$C$1154)),ROW(مسودة!$C$1108:$C$1137)),ROW()-ROW(AH1155)+1)),مسودة!AH1109:AH$1137)),0))</f>
        <v/>
      </c>
      <c r="AI1155" s="39" t="str">
        <f t="array" ref="AI1155">IF($C$1154="","",IFERROR(MAX(IF((ROW(مسودة!$C$1108:$C$1137)=SMALL(IF((ROW(مسودة!$C$1108:$C$1137)*(مسودة!$C$1108:$C$1137=$C$1154)),ROW(مسودة!$C$1108:$C$1137)),ROW()-ROW(AI1155)+1)),مسودة!AI1109:AI$1137)),0))</f>
        <v/>
      </c>
      <c r="AJ1155" s="39" t="str">
        <f t="array" ref="AJ1155">IF($C$1154="","",IFERROR(MAX(IF((ROW(مسودة!$C$1108:$C$1137)=SMALL(IF((ROW(مسودة!$C$1108:$C$1137)*(مسودة!$C$1108:$C$1137=$C$1154)),ROW(مسودة!$C$1108:$C$1137)),ROW()-ROW(AJ1155)+1)),مسودة!AJ1109:AJ$1137)),0))</f>
        <v/>
      </c>
      <c r="AK1155" s="39" t="str">
        <f t="array" ref="AK1155">IF($C$1154="","",IFERROR(MAX(IF((ROW(مسودة!$C$1108:$C$1137)=SMALL(IF((ROW(مسودة!$C$1108:$C$1137)*(مسودة!$C$1108:$C$1137=$C$1154)),ROW(مسودة!$C$1108:$C$1137)),ROW()-ROW(AK1155)+1)),مسودة!AK1109:AK$1137)),0))</f>
        <v/>
      </c>
      <c r="AL1155" s="39" t="str">
        <f t="array" ref="AL1155">IF($C$1154="","",IFERROR(MAX(IF((ROW(مسودة!$C$1108:$C$1137)=SMALL(IF((ROW(مسودة!$C$1108:$C$1137)*(مسودة!$C$1108:$C$1137=$C$1154)),ROW(مسودة!$C$1108:$C$1137)),ROW()-ROW(AL1155)+1)),مسودة!AL1109:AL$1137)),0))</f>
        <v/>
      </c>
      <c r="AM1155" s="39" t="str">
        <f t="array" ref="AM1155">IF($C$1154="","",IFERROR(MAX(IF((ROW(مسودة!$C$1108:$C$1137)=SMALL(IF((ROW(مسودة!$C$1108:$C$1137)*(مسودة!$C$1108:$C$1137=$C$1154)),ROW(مسودة!$C$1108:$C$1137)),ROW()-ROW(AM1155)+1)),مسودة!AM1109:AM$1137)),0))</f>
        <v/>
      </c>
      <c r="AN1155" s="54"/>
      <c r="AO1155" s="54"/>
      <c r="AP1155" s="56"/>
      <c r="AQ1155" s="49"/>
      <c r="AR1155" s="49"/>
      <c r="AS1155" s="49"/>
      <c r="AT1155" s="49"/>
      <c r="AU1155" s="104"/>
    </row>
    <row r="1156" spans="2:47" ht="36" customHeight="1" thickBot="1">
      <c r="B1156" s="48"/>
      <c r="C1156" s="93"/>
      <c r="D1156" s="51"/>
      <c r="E1156" s="51"/>
      <c r="F1156" s="14" t="s">
        <v>32</v>
      </c>
      <c r="G1156" s="39" t="str">
        <f t="array" ref="G1156">IF($C$1154="","",IFERROR(MAX(IF((ROW(مسودة!$C$1108:$C$1137)=SMALL(IF((ROW(مسودة!$C$1108:$C$1137)*(مسودة!$C$1108:$C$1137=$C$1154)),ROW(مسودة!$C$1108:$C$1137)),ROW()-ROW(G1156)+1)),مسودة!G1110:G$1137)),0))</f>
        <v/>
      </c>
      <c r="H1156" s="39" t="str">
        <f t="array" ref="H1156">IF($C$1154="","",IFERROR(MAX(IF((ROW(مسودة!$C$1108:$C$1137)=SMALL(IF((ROW(مسودة!$C$1108:$C$1137)*(مسودة!$C$1108:$C$1137=$C$1154)),ROW(مسودة!$C$1108:$C$1137)),ROW()-ROW(H1156)+1)),مسودة!H1110:H$1137)),0))</f>
        <v/>
      </c>
      <c r="I1156" s="39" t="str">
        <f t="array" ref="I1156">IF($C$1154="","",IFERROR(MAX(IF((ROW(مسودة!$C$1108:$C$1137)=SMALL(IF((ROW(مسودة!$C$1108:$C$1137)*(مسودة!$C$1108:$C$1137=$C$1154)),ROW(مسودة!$C$1108:$C$1137)),ROW()-ROW(I1156)+1)),مسودة!I1110:I$1137)),0))</f>
        <v/>
      </c>
      <c r="J1156" s="39" t="str">
        <f t="array" ref="J1156">IF($C$1154="","",IFERROR(MAX(IF((ROW(مسودة!$C$1108:$C$1137)=SMALL(IF((ROW(مسودة!$C$1108:$C$1137)*(مسودة!$C$1108:$C$1137=$C$1154)),ROW(مسودة!$C$1108:$C$1137)),ROW()-ROW(J1156)+1)),مسودة!J1110:J$1137)),0))</f>
        <v/>
      </c>
      <c r="K1156" s="39" t="str">
        <f t="array" ref="K1156">IF($C$1154="","",IFERROR(MAX(IF((ROW(مسودة!$C$1108:$C$1137)=SMALL(IF((ROW(مسودة!$C$1108:$C$1137)*(مسودة!$C$1108:$C$1137=$C$1154)),ROW(مسودة!$C$1108:$C$1137)),ROW()-ROW(K1156)+1)),مسودة!K1110:K$1137)),0))</f>
        <v/>
      </c>
      <c r="L1156" s="39" t="str">
        <f t="array" ref="L1156">IF($C$1154="","",IFERROR(MAX(IF((ROW(مسودة!$C$1108:$C$1137)=SMALL(IF((ROW(مسودة!$C$1108:$C$1137)*(مسودة!$C$1108:$C$1137=$C$1154)),ROW(مسودة!$C$1108:$C$1137)),ROW()-ROW(L1156)+1)),مسودة!L1110:L$1137)),0))</f>
        <v/>
      </c>
      <c r="M1156" s="39" t="str">
        <f t="array" ref="M1156">IF($C$1154="","",IFERROR(MAX(IF((ROW(مسودة!$C$1108:$C$1137)=SMALL(IF((ROW(مسودة!$C$1108:$C$1137)*(مسودة!$C$1108:$C$1137=$C$1154)),ROW(مسودة!$C$1108:$C$1137)),ROW()-ROW(M1156)+1)),مسودة!M1110:M$1137)),0))</f>
        <v/>
      </c>
      <c r="N1156" s="39" t="str">
        <f t="array" ref="N1156">IF($C$1154="","",IFERROR(MAX(IF((ROW(مسودة!$C$1108:$C$1137)=SMALL(IF((ROW(مسودة!$C$1108:$C$1137)*(مسودة!$C$1108:$C$1137=$C$1154)),ROW(مسودة!$C$1108:$C$1137)),ROW()-ROW(N1156)+1)),مسودة!N1110:N$1137)),0))</f>
        <v/>
      </c>
      <c r="O1156" s="39" t="str">
        <f t="array" ref="O1156">IF($C$1154="","",IFERROR(MAX(IF((ROW(مسودة!$C$1108:$C$1137)=SMALL(IF((ROW(مسودة!$C$1108:$C$1137)*(مسودة!$C$1108:$C$1137=$C$1154)),ROW(مسودة!$C$1108:$C$1137)),ROW()-ROW(O1156)+1)),مسودة!O1110:O$1137)),0))</f>
        <v/>
      </c>
      <c r="P1156" s="39" t="str">
        <f t="array" ref="P1156">IF($C$1154="","",IFERROR(MAX(IF((ROW(مسودة!$C$1108:$C$1137)=SMALL(IF((ROW(مسودة!$C$1108:$C$1137)*(مسودة!$C$1108:$C$1137=$C$1154)),ROW(مسودة!$C$1108:$C$1137)),ROW()-ROW(P1156)+1)),مسودة!P1110:P$1137)),0))</f>
        <v/>
      </c>
      <c r="Q1156" s="39" t="str">
        <f t="array" ref="Q1156">IF($C$1154="","",IFERROR(MAX(IF((ROW(مسودة!$C$1108:$C$1137)=SMALL(IF((ROW(مسودة!$C$1108:$C$1137)*(مسودة!$C$1108:$C$1137=$C$1154)),ROW(مسودة!$C$1108:$C$1137)),ROW()-ROW(Q1156)+1)),مسودة!Q1110:Q$1137)),0))</f>
        <v/>
      </c>
      <c r="R1156" s="39" t="str">
        <f t="array" ref="R1156">IF($C$1154="","",IFERROR(MAX(IF((ROW(مسودة!$C$1108:$C$1137)=SMALL(IF((ROW(مسودة!$C$1108:$C$1137)*(مسودة!$C$1108:$C$1137=$C$1154)),ROW(مسودة!$C$1108:$C$1137)),ROW()-ROW(R1156)+1)),مسودة!R1110:R$1137)),0))</f>
        <v/>
      </c>
      <c r="S1156" s="39" t="str">
        <f t="array" ref="S1156">IF($C$1154="","",IFERROR(MAX(IF((ROW(مسودة!$C$1108:$C$1137)=SMALL(IF((ROW(مسودة!$C$1108:$C$1137)*(مسودة!$C$1108:$C$1137=$C$1154)),ROW(مسودة!$C$1108:$C$1137)),ROW()-ROW(S1156)+1)),مسودة!S1110:S$1137)),0))</f>
        <v/>
      </c>
      <c r="T1156" s="39" t="str">
        <f t="array" ref="T1156">IF($C$1154="","",IFERROR(MAX(IF((ROW(مسودة!$C$1108:$C$1137)=SMALL(IF((ROW(مسودة!$C$1108:$C$1137)*(مسودة!$C$1108:$C$1137=$C$1154)),ROW(مسودة!$C$1108:$C$1137)),ROW()-ROW(T1156)+1)),مسودة!T1110:T$1137)),0))</f>
        <v/>
      </c>
      <c r="U1156" s="39" t="str">
        <f t="array" ref="U1156">IF($C$1154="","",IFERROR(MAX(IF((ROW(مسودة!$C$1108:$C$1137)=SMALL(IF((ROW(مسودة!$C$1108:$C$1137)*(مسودة!$C$1108:$C$1137=$C$1154)),ROW(مسودة!$C$1108:$C$1137)),ROW()-ROW(U1156)+1)),مسودة!U1110:U$1137)),0))</f>
        <v/>
      </c>
      <c r="V1156" s="39" t="str">
        <f t="array" ref="V1156">IF($C$1154="","",IFERROR(MAX(IF((ROW(مسودة!$C$1108:$C$1137)=SMALL(IF((ROW(مسودة!$C$1108:$C$1137)*(مسودة!$C$1108:$C$1137=$C$1154)),ROW(مسودة!$C$1108:$C$1137)),ROW()-ROW(V1156)+1)),مسودة!V1110:V$1137)),0))</f>
        <v/>
      </c>
      <c r="W1156" s="39" t="str">
        <f t="array" ref="W1156">IF($C$1154="","",IFERROR(MAX(IF((ROW(مسودة!$C$1108:$C$1137)=SMALL(IF((ROW(مسودة!$C$1108:$C$1137)*(مسودة!$C$1108:$C$1137=$C$1154)),ROW(مسودة!$C$1108:$C$1137)),ROW()-ROW(W1156)+1)),مسودة!W1110:W$1137)),0))</f>
        <v/>
      </c>
      <c r="X1156" s="39" t="str">
        <f t="array" ref="X1156">IF($C$1154="","",IFERROR(MAX(IF((ROW(مسودة!$C$1108:$C$1137)=SMALL(IF((ROW(مسودة!$C$1108:$C$1137)*(مسودة!$C$1108:$C$1137=$C$1154)),ROW(مسودة!$C$1108:$C$1137)),ROW()-ROW(X1156)+1)),مسودة!X1110:X$1137)),0))</f>
        <v/>
      </c>
      <c r="Y1156" s="39" t="str">
        <f t="array" ref="Y1156">IF($C$1154="","",IFERROR(MAX(IF((ROW(مسودة!$C$1108:$C$1137)=SMALL(IF((ROW(مسودة!$C$1108:$C$1137)*(مسودة!$C$1108:$C$1137=$C$1154)),ROW(مسودة!$C$1108:$C$1137)),ROW()-ROW(Y1156)+1)),مسودة!Y1110:Y$1137)),0))</f>
        <v/>
      </c>
      <c r="Z1156" s="39" t="str">
        <f t="array" ref="Z1156">IF($C$1154="","",IFERROR(MAX(IF((ROW(مسودة!$C$1108:$C$1137)=SMALL(IF((ROW(مسودة!$C$1108:$C$1137)*(مسودة!$C$1108:$C$1137=$C$1154)),ROW(مسودة!$C$1108:$C$1137)),ROW()-ROW(Z1156)+1)),مسودة!Z1110:Z$1137)),0))</f>
        <v/>
      </c>
      <c r="AA1156" s="39" t="str">
        <f t="array" ref="AA1156">IF($C$1154="","",IFERROR(MAX(IF((ROW(مسودة!$C$1108:$C$1137)=SMALL(IF((ROW(مسودة!$C$1108:$C$1137)*(مسودة!$C$1108:$C$1137=$C$1154)),ROW(مسودة!$C$1108:$C$1137)),ROW()-ROW(AA1156)+1)),مسودة!AA1110:AA$1137)),0))</f>
        <v/>
      </c>
      <c r="AB1156" s="39" t="str">
        <f t="array" ref="AB1156">IF($C$1154="","",IFERROR(MAX(IF((ROW(مسودة!$C$1108:$C$1137)=SMALL(IF((ROW(مسودة!$C$1108:$C$1137)*(مسودة!$C$1108:$C$1137=$C$1154)),ROW(مسودة!$C$1108:$C$1137)),ROW()-ROW(AB1156)+1)),مسودة!AB1110:AB$1137)),0))</f>
        <v/>
      </c>
      <c r="AC1156" s="39" t="str">
        <f t="array" ref="AC1156">IF($C$1154="","",IFERROR(MAX(IF((ROW(مسودة!$C$1108:$C$1137)=SMALL(IF((ROW(مسودة!$C$1108:$C$1137)*(مسودة!$C$1108:$C$1137=$C$1154)),ROW(مسودة!$C$1108:$C$1137)),ROW()-ROW(AC1156)+1)),مسودة!AC1110:AC$1137)),0))</f>
        <v/>
      </c>
      <c r="AD1156" s="39" t="str">
        <f t="array" ref="AD1156">IF($C$1154="","",IFERROR(MAX(IF((ROW(مسودة!$C$1108:$C$1137)=SMALL(IF((ROW(مسودة!$C$1108:$C$1137)*(مسودة!$C$1108:$C$1137=$C$1154)),ROW(مسودة!$C$1108:$C$1137)),ROW()-ROW(AD1156)+1)),مسودة!AD1110:AD$1137)),0))</f>
        <v/>
      </c>
      <c r="AE1156" s="39" t="str">
        <f t="array" ref="AE1156">IF($C$1154="","",IFERROR(MAX(IF((ROW(مسودة!$C$1108:$C$1137)=SMALL(IF((ROW(مسودة!$C$1108:$C$1137)*(مسودة!$C$1108:$C$1137=$C$1154)),ROW(مسودة!$C$1108:$C$1137)),ROW()-ROW(AE1156)+1)),مسودة!AE1110:AE$1137)),0))</f>
        <v/>
      </c>
      <c r="AF1156" s="39" t="str">
        <f t="array" ref="AF1156">IF($C$1154="","",IFERROR(MAX(IF((ROW(مسودة!$C$1108:$C$1137)=SMALL(IF((ROW(مسودة!$C$1108:$C$1137)*(مسودة!$C$1108:$C$1137=$C$1154)),ROW(مسودة!$C$1108:$C$1137)),ROW()-ROW(AF1156)+1)),مسودة!AF1110:AF$1137)),0))</f>
        <v/>
      </c>
      <c r="AG1156" s="39" t="str">
        <f t="array" ref="AG1156">IF($C$1154="","",IFERROR(MAX(IF((ROW(مسودة!$C$1108:$C$1137)=SMALL(IF((ROW(مسودة!$C$1108:$C$1137)*(مسودة!$C$1108:$C$1137=$C$1154)),ROW(مسودة!$C$1108:$C$1137)),ROW()-ROW(AG1156)+1)),مسودة!AG1110:AG$1137)),0))</f>
        <v/>
      </c>
      <c r="AH1156" s="39" t="str">
        <f t="array" ref="AH1156">IF($C$1154="","",IFERROR(MAX(IF((ROW(مسودة!$C$1108:$C$1137)=SMALL(IF((ROW(مسودة!$C$1108:$C$1137)*(مسودة!$C$1108:$C$1137=$C$1154)),ROW(مسودة!$C$1108:$C$1137)),ROW()-ROW(AH1156)+1)),مسودة!AH1110:AH$1137)),0))</f>
        <v/>
      </c>
      <c r="AI1156" s="39" t="str">
        <f t="array" ref="AI1156">IF($C$1154="","",IFERROR(MAX(IF((ROW(مسودة!$C$1108:$C$1137)=SMALL(IF((ROW(مسودة!$C$1108:$C$1137)*(مسودة!$C$1108:$C$1137=$C$1154)),ROW(مسودة!$C$1108:$C$1137)),ROW()-ROW(AI1156)+1)),مسودة!AI1110:AI$1137)),0))</f>
        <v/>
      </c>
      <c r="AJ1156" s="39" t="str">
        <f t="array" ref="AJ1156">IF($C$1154="","",IFERROR(MAX(IF((ROW(مسودة!$C$1108:$C$1137)=SMALL(IF((ROW(مسودة!$C$1108:$C$1137)*(مسودة!$C$1108:$C$1137=$C$1154)),ROW(مسودة!$C$1108:$C$1137)),ROW()-ROW(AJ1156)+1)),مسودة!AJ1110:AJ$1137)),0))</f>
        <v/>
      </c>
      <c r="AK1156" s="39" t="str">
        <f t="array" ref="AK1156">IF($C$1154="","",IFERROR(MAX(IF((ROW(مسودة!$C$1108:$C$1137)=SMALL(IF((ROW(مسودة!$C$1108:$C$1137)*(مسودة!$C$1108:$C$1137=$C$1154)),ROW(مسودة!$C$1108:$C$1137)),ROW()-ROW(AK1156)+1)),مسودة!AK1110:AK$1137)),0))</f>
        <v/>
      </c>
      <c r="AL1156" s="39" t="str">
        <f t="array" ref="AL1156">IF($C$1154="","",IFERROR(MAX(IF((ROW(مسودة!$C$1108:$C$1137)=SMALL(IF((ROW(مسودة!$C$1108:$C$1137)*(مسودة!$C$1108:$C$1137=$C$1154)),ROW(مسودة!$C$1108:$C$1137)),ROW()-ROW(AL1156)+1)),مسودة!AL1110:AL$1137)),0))</f>
        <v/>
      </c>
      <c r="AM1156" s="39" t="str">
        <f t="array" ref="AM1156">IF($C$1154="","",IFERROR(MAX(IF((ROW(مسودة!$C$1108:$C$1137)=SMALL(IF((ROW(مسودة!$C$1108:$C$1137)*(مسودة!$C$1108:$C$1137=$C$1154)),ROW(مسودة!$C$1108:$C$1137)),ROW()-ROW(AM1156)+1)),مسودة!AM1110:AM$1137)),0))</f>
        <v/>
      </c>
      <c r="AN1156" s="39" t="str">
        <f t="array" ref="AN1156">IF($C1154="","",IFERROR(MAX(IF((ROW(مسودة!$C$1108:$C$1137)=SMALL(IF((ROW(مسودة!$C$1108:$C$1137)*(مسودة!$C$1108:$C$1137=$C1154)),ROW(مسودة!$C$1108:$C$1137)),ROW()-ROW(AN1156)+1)),مسودة!AN$1110:AN$1137)),0))</f>
        <v/>
      </c>
      <c r="AO1156" s="39" t="str">
        <f t="array" ref="AO1156">IF($C1154="","",IFERROR(MAX(IF((ROW(مسودة!$C$1108:$C$1137)=SMALL(IF((ROW(مسودة!$C$1108:$C$1137)*(مسودة!$C$1108:$C$1137=$C1154)),ROW(مسودة!$C$1108:$C$1137)),ROW()-ROW(AO1156)+1)),مسودة!AO$1110:AO$1137)),0))</f>
        <v/>
      </c>
      <c r="AP1156" s="39" t="str">
        <f>IF(AO1156&lt;50,"   ",IF(AO1156&lt;65,"مقبول",IF(AO1156&lt;75,"جيد",IF(AO1156&lt;85,"جيدجداً",IF(AO1156&lt;=100,"ممتاز","")))))</f>
        <v/>
      </c>
      <c r="AQ1156" s="49"/>
      <c r="AR1156" s="49"/>
      <c r="AS1156" s="49"/>
      <c r="AT1156" s="49"/>
      <c r="AU1156" s="105"/>
    </row>
    <row r="1157" spans="2:47" ht="28.5" customHeight="1" thickBot="1">
      <c r="B1157" s="48">
        <f t="shared" ref="B1157" si="199">B1154+1</f>
        <v>260</v>
      </c>
      <c r="C1157" s="98" t="str">
        <f t="array" ref="C1157">IF(ISERROR(INDEX(مسودة!$C$1108:$AV$1137,SMALL(IF((مسودة!$AV$1108:$AV$1137="ناجح"),ROW(مسودة!$C$1108:$AV$1137)-MIN(ROW(مسودة!$C$1108:$AV$1137))+1,""),ROW(A10)),COLUMN(A10))),"",INDEX(مسودة!$C$1108:$AV$1137,SMALL(IF((مسودة!$AV$1108:$AV$1137="ناجح"),ROW(مسودة!$C$1108:$AV$1137)-MIN(ROW(مسودة!$C$1108:$AV$1137))+1,""),ROW(A10)),COLUMN(A10)))</f>
        <v/>
      </c>
      <c r="D1157" s="95" t="str">
        <f>IF(C1157&lt;&gt;"",VLOOKUP(C1157,مسودة!$C$1108:$D$1137,2,0),"")</f>
        <v/>
      </c>
      <c r="E1157" s="95" t="str">
        <f>IF(C1157&lt;&gt;"",VLOOKUP(C1157,مسودة!$C$1108:$E$1137,3,0),"")</f>
        <v/>
      </c>
      <c r="F1157" s="11" t="s">
        <v>30</v>
      </c>
      <c r="G1157" s="39" t="str">
        <f t="array" ref="G1157">IF($C$1157="","",IFERROR(MAX(IF((ROW(مسودة!$C$1108:$C$1137)=SMALL(IF((ROW(مسودة!$C$1108:$C$1137)*(مسودة!$C$1108:$C$1137=$C$1157)),ROW(مسودة!$C$1108:$C$1137)),ROW()-ROW(G1157)+1)),مسودة!G1108:G$1137)),0))</f>
        <v/>
      </c>
      <c r="H1157" s="39" t="str">
        <f t="array" ref="H1157">IF($C$1157="","",IFERROR(MAX(IF((ROW(مسودة!$C$1108:$C$1137)=SMALL(IF((ROW(مسودة!$C$1108:$C$1137)*(مسودة!$C$1108:$C$1137=$C$1157)),ROW(مسودة!$C$1108:$C$1137)),ROW()-ROW(H1157)+1)),مسودة!H1108:H$1137)),0))</f>
        <v/>
      </c>
      <c r="I1157" s="39" t="str">
        <f t="array" ref="I1157">IF($C$1157="","",IFERROR(MAX(IF((ROW(مسودة!$C$1108:$C$1137)=SMALL(IF((ROW(مسودة!$C$1108:$C$1137)*(مسودة!$C$1108:$C$1137=$C$1157)),ROW(مسودة!$C$1108:$C$1137)),ROW()-ROW(I1157)+1)),مسودة!I1108:I$1137)),0))</f>
        <v/>
      </c>
      <c r="J1157" s="39" t="str">
        <f t="array" ref="J1157">IF($C$1157="","",IFERROR(MAX(IF((ROW(مسودة!$C$1108:$C$1137)=SMALL(IF((ROW(مسودة!$C$1108:$C$1137)*(مسودة!$C$1108:$C$1137=$C$1157)),ROW(مسودة!$C$1108:$C$1137)),ROW()-ROW(J1157)+1)),مسودة!J1108:J$1137)),0))</f>
        <v/>
      </c>
      <c r="K1157" s="39" t="str">
        <f t="array" ref="K1157">IF($C$1157="","",IFERROR(MAX(IF((ROW(مسودة!$C$1108:$C$1137)=SMALL(IF((ROW(مسودة!$C$1108:$C$1137)*(مسودة!$C$1108:$C$1137=$C$1157)),ROW(مسودة!$C$1108:$C$1137)),ROW()-ROW(K1157)+1)),مسودة!K1108:K$1137)),0))</f>
        <v/>
      </c>
      <c r="L1157" s="39" t="str">
        <f t="array" ref="L1157">IF($C$1157="","",IFERROR(MAX(IF((ROW(مسودة!$C$1108:$C$1137)=SMALL(IF((ROW(مسودة!$C$1108:$C$1137)*(مسودة!$C$1108:$C$1137=$C$1157)),ROW(مسودة!$C$1108:$C$1137)),ROW()-ROW(L1157)+1)),مسودة!L1108:L$1137)),0))</f>
        <v/>
      </c>
      <c r="M1157" s="39" t="str">
        <f t="array" ref="M1157">IF($C$1157="","",IFERROR(MAX(IF((ROW(مسودة!$C$1108:$C$1137)=SMALL(IF((ROW(مسودة!$C$1108:$C$1137)*(مسودة!$C$1108:$C$1137=$C$1157)),ROW(مسودة!$C$1108:$C$1137)),ROW()-ROW(M1157)+1)),مسودة!M1108:M$1137)),0))</f>
        <v/>
      </c>
      <c r="N1157" s="39" t="str">
        <f t="array" ref="N1157">IF($C$1157="","",IFERROR(MAX(IF((ROW(مسودة!$C$1108:$C$1137)=SMALL(IF((ROW(مسودة!$C$1108:$C$1137)*(مسودة!$C$1108:$C$1137=$C$1157)),ROW(مسودة!$C$1108:$C$1137)),ROW()-ROW(N1157)+1)),مسودة!N1108:N$1137)),0))</f>
        <v/>
      </c>
      <c r="O1157" s="39" t="str">
        <f t="array" ref="O1157">IF($C$1157="","",IFERROR(MAX(IF((ROW(مسودة!$C$1108:$C$1137)=SMALL(IF((ROW(مسودة!$C$1108:$C$1137)*(مسودة!$C$1108:$C$1137=$C$1157)),ROW(مسودة!$C$1108:$C$1137)),ROW()-ROW(O1157)+1)),مسودة!O1108:O$1137)),0))</f>
        <v/>
      </c>
      <c r="P1157" s="39" t="str">
        <f t="array" ref="P1157">IF($C$1157="","",IFERROR(MAX(IF((ROW(مسودة!$C$1108:$C$1137)=SMALL(IF((ROW(مسودة!$C$1108:$C$1137)*(مسودة!$C$1108:$C$1137=$C$1157)),ROW(مسودة!$C$1108:$C$1137)),ROW()-ROW(P1157)+1)),مسودة!P1108:P$1137)),0))</f>
        <v/>
      </c>
      <c r="Q1157" s="39" t="str">
        <f t="array" ref="Q1157">IF($C$1157="","",IFERROR(MAX(IF((ROW(مسودة!$C$1108:$C$1137)=SMALL(IF((ROW(مسودة!$C$1108:$C$1137)*(مسودة!$C$1108:$C$1137=$C$1157)),ROW(مسودة!$C$1108:$C$1137)),ROW()-ROW(Q1157)+1)),مسودة!Q1108:Q$1137)),0))</f>
        <v/>
      </c>
      <c r="R1157" s="39" t="str">
        <f t="array" ref="R1157">IF($C$1157="","",IFERROR(MAX(IF((ROW(مسودة!$C$1108:$C$1137)=SMALL(IF((ROW(مسودة!$C$1108:$C$1137)*(مسودة!$C$1108:$C$1137=$C$1157)),ROW(مسودة!$C$1108:$C$1137)),ROW()-ROW(R1157)+1)),مسودة!R1108:R$1137)),0))</f>
        <v/>
      </c>
      <c r="S1157" s="39" t="str">
        <f t="array" ref="S1157">IF($C$1157="","",IFERROR(MAX(IF((ROW(مسودة!$C$1108:$C$1137)=SMALL(IF((ROW(مسودة!$C$1108:$C$1137)*(مسودة!$C$1108:$C$1137=$C$1157)),ROW(مسودة!$C$1108:$C$1137)),ROW()-ROW(S1157)+1)),مسودة!S1108:S$1137)),0))</f>
        <v/>
      </c>
      <c r="T1157" s="39" t="str">
        <f t="array" ref="T1157">IF($C$1157="","",IFERROR(MAX(IF((ROW(مسودة!$C$1108:$C$1137)=SMALL(IF((ROW(مسودة!$C$1108:$C$1137)*(مسودة!$C$1108:$C$1137=$C$1157)),ROW(مسودة!$C$1108:$C$1137)),ROW()-ROW(T1157)+1)),مسودة!T1108:T$1137)),0))</f>
        <v/>
      </c>
      <c r="U1157" s="39" t="str">
        <f t="array" ref="U1157">IF($C$1157="","",IFERROR(MAX(IF((ROW(مسودة!$C$1108:$C$1137)=SMALL(IF((ROW(مسودة!$C$1108:$C$1137)*(مسودة!$C$1108:$C$1137=$C$1157)),ROW(مسودة!$C$1108:$C$1137)),ROW()-ROW(U1157)+1)),مسودة!U1108:U$1137)),0))</f>
        <v/>
      </c>
      <c r="V1157" s="39" t="str">
        <f t="array" ref="V1157">IF($C$1157="","",IFERROR(MAX(IF((ROW(مسودة!$C$1108:$C$1137)=SMALL(IF((ROW(مسودة!$C$1108:$C$1137)*(مسودة!$C$1108:$C$1137=$C$1157)),ROW(مسودة!$C$1108:$C$1137)),ROW()-ROW(V1157)+1)),مسودة!V1108:V$1137)),0))</f>
        <v/>
      </c>
      <c r="W1157" s="39" t="str">
        <f t="array" ref="W1157">IF($C$1157="","",IFERROR(MAX(IF((ROW(مسودة!$C$1108:$C$1137)=SMALL(IF((ROW(مسودة!$C$1108:$C$1137)*(مسودة!$C$1108:$C$1137=$C$1157)),ROW(مسودة!$C$1108:$C$1137)),ROW()-ROW(W1157)+1)),مسودة!W1108:W$1137)),0))</f>
        <v/>
      </c>
      <c r="X1157" s="39" t="str">
        <f t="array" ref="X1157">IF($C$1157="","",IFERROR(MAX(IF((ROW(مسودة!$C$1108:$C$1137)=SMALL(IF((ROW(مسودة!$C$1108:$C$1137)*(مسودة!$C$1108:$C$1137=$C$1157)),ROW(مسودة!$C$1108:$C$1137)),ROW()-ROW(X1157)+1)),مسودة!X1108:X$1137)),0))</f>
        <v/>
      </c>
      <c r="Y1157" s="39" t="str">
        <f t="array" ref="Y1157">IF($C$1157="","",IFERROR(MAX(IF((ROW(مسودة!$C$1108:$C$1137)=SMALL(IF((ROW(مسودة!$C$1108:$C$1137)*(مسودة!$C$1108:$C$1137=$C$1157)),ROW(مسودة!$C$1108:$C$1137)),ROW()-ROW(Y1157)+1)),مسودة!Y1108:Y$1137)),0))</f>
        <v/>
      </c>
      <c r="Z1157" s="39" t="str">
        <f t="array" ref="Z1157">IF($C$1157="","",IFERROR(MAX(IF((ROW(مسودة!$C$1108:$C$1137)=SMALL(IF((ROW(مسودة!$C$1108:$C$1137)*(مسودة!$C$1108:$C$1137=$C$1157)),ROW(مسودة!$C$1108:$C$1137)),ROW()-ROW(Z1157)+1)),مسودة!Z1108:Z$1137)),0))</f>
        <v/>
      </c>
      <c r="AA1157" s="39" t="str">
        <f t="array" ref="AA1157">IF($C$1157="","",IFERROR(MAX(IF((ROW(مسودة!$C$1108:$C$1137)=SMALL(IF((ROW(مسودة!$C$1108:$C$1137)*(مسودة!$C$1108:$C$1137=$C$1157)),ROW(مسودة!$C$1108:$C$1137)),ROW()-ROW(AA1157)+1)),مسودة!AA1108:AA$1137)),0))</f>
        <v/>
      </c>
      <c r="AB1157" s="39" t="str">
        <f t="array" ref="AB1157">IF($C$1157="","",IFERROR(MAX(IF((ROW(مسودة!$C$1108:$C$1137)=SMALL(IF((ROW(مسودة!$C$1108:$C$1137)*(مسودة!$C$1108:$C$1137=$C$1157)),ROW(مسودة!$C$1108:$C$1137)),ROW()-ROW(AB1157)+1)),مسودة!AB1108:AB$1137)),0))</f>
        <v/>
      </c>
      <c r="AC1157" s="39" t="str">
        <f t="array" ref="AC1157">IF($C$1157="","",IFERROR(MAX(IF((ROW(مسودة!$C$1108:$C$1137)=SMALL(IF((ROW(مسودة!$C$1108:$C$1137)*(مسودة!$C$1108:$C$1137=$C$1157)),ROW(مسودة!$C$1108:$C$1137)),ROW()-ROW(AC1157)+1)),مسودة!AC1108:AC$1137)),0))</f>
        <v/>
      </c>
      <c r="AD1157" s="39" t="str">
        <f t="array" ref="AD1157">IF($C$1157="","",IFERROR(MAX(IF((ROW(مسودة!$C$1108:$C$1137)=SMALL(IF((ROW(مسودة!$C$1108:$C$1137)*(مسودة!$C$1108:$C$1137=$C$1157)),ROW(مسودة!$C$1108:$C$1137)),ROW()-ROW(AD1157)+1)),مسودة!AD1108:AD$1137)),0))</f>
        <v/>
      </c>
      <c r="AE1157" s="39" t="str">
        <f t="array" ref="AE1157">IF($C$1157="","",IFERROR(MAX(IF((ROW(مسودة!$C$1108:$C$1137)=SMALL(IF((ROW(مسودة!$C$1108:$C$1137)*(مسودة!$C$1108:$C$1137=$C$1157)),ROW(مسودة!$C$1108:$C$1137)),ROW()-ROW(AE1157)+1)),مسودة!AE1108:AE$1137)),0))</f>
        <v/>
      </c>
      <c r="AF1157" s="39" t="str">
        <f t="array" ref="AF1157">IF($C$1157="","",IFERROR(MAX(IF((ROW(مسودة!$C$1108:$C$1137)=SMALL(IF((ROW(مسودة!$C$1108:$C$1137)*(مسودة!$C$1108:$C$1137=$C$1157)),ROW(مسودة!$C$1108:$C$1137)),ROW()-ROW(AF1157)+1)),مسودة!AF1108:AF$1137)),0))</f>
        <v/>
      </c>
      <c r="AG1157" s="39" t="str">
        <f t="array" ref="AG1157">IF($C$1157="","",IFERROR(MAX(IF((ROW(مسودة!$C$1108:$C$1137)=SMALL(IF((ROW(مسودة!$C$1108:$C$1137)*(مسودة!$C$1108:$C$1137=$C$1157)),ROW(مسودة!$C$1108:$C$1137)),ROW()-ROW(AG1157)+1)),مسودة!AG1108:AG$1137)),0))</f>
        <v/>
      </c>
      <c r="AH1157" s="39" t="str">
        <f t="array" ref="AH1157">IF($C$1157="","",IFERROR(MAX(IF((ROW(مسودة!$C$1108:$C$1137)=SMALL(IF((ROW(مسودة!$C$1108:$C$1137)*(مسودة!$C$1108:$C$1137=$C$1157)),ROW(مسودة!$C$1108:$C$1137)),ROW()-ROW(AH1157)+1)),مسودة!AH1108:AH$1137)),0))</f>
        <v/>
      </c>
      <c r="AI1157" s="39" t="str">
        <f t="array" ref="AI1157">IF($C$1157="","",IFERROR(MAX(IF((ROW(مسودة!$C$1108:$C$1137)=SMALL(IF((ROW(مسودة!$C$1108:$C$1137)*(مسودة!$C$1108:$C$1137=$C$1157)),ROW(مسودة!$C$1108:$C$1137)),ROW()-ROW(AI1157)+1)),مسودة!AI1108:AI$1137)),0))</f>
        <v/>
      </c>
      <c r="AJ1157" s="39" t="str">
        <f t="array" ref="AJ1157">IF($C$1157="","",IFERROR(MAX(IF((ROW(مسودة!$C$1108:$C$1137)=SMALL(IF((ROW(مسودة!$C$1108:$C$1137)*(مسودة!$C$1108:$C$1137=$C$1157)),ROW(مسودة!$C$1108:$C$1137)),ROW()-ROW(AJ1157)+1)),مسودة!AJ1108:AJ$1137)),0))</f>
        <v/>
      </c>
      <c r="AK1157" s="39" t="str">
        <f t="array" ref="AK1157">IF($C$1157="","",IFERROR(MAX(IF((ROW(مسودة!$C$1108:$C$1137)=SMALL(IF((ROW(مسودة!$C$1108:$C$1137)*(مسودة!$C$1108:$C$1137=$C$1157)),ROW(مسودة!$C$1108:$C$1137)),ROW()-ROW(AK1157)+1)),مسودة!AK1108:AK$1137)),0))</f>
        <v/>
      </c>
      <c r="AL1157" s="39" t="str">
        <f t="array" ref="AL1157">IF($C$1157="","",IFERROR(MAX(IF((ROW(مسودة!$C$1108:$C$1137)=SMALL(IF((ROW(مسودة!$C$1108:$C$1137)*(مسودة!$C$1108:$C$1137=$C$1157)),ROW(مسودة!$C$1108:$C$1137)),ROW()-ROW(AL1157)+1)),مسودة!AL1108:AL$1137)),0))</f>
        <v/>
      </c>
      <c r="AM1157" s="39" t="str">
        <f t="array" ref="AM1157">IF($C$1157="","",IFERROR(MAX(IF((ROW(مسودة!$C$1108:$C$1137)=SMALL(IF((ROW(مسودة!$C$1108:$C$1137)*(مسودة!$C$1108:$C$1137=$C$1157)),ROW(مسودة!$C$1108:$C$1137)),ROW()-ROW(AM1157)+1)),مسودة!AM1108:AM$1137)),0))</f>
        <v/>
      </c>
      <c r="AN1157" s="54"/>
      <c r="AO1157" s="54"/>
      <c r="AP1157" s="55"/>
      <c r="AQ1157" s="49"/>
      <c r="AR1157" s="49"/>
      <c r="AS1157" s="49"/>
      <c r="AT1157" s="49"/>
      <c r="AU1157" s="103" t="str">
        <f>IFERROR(LOOKUP(2,1/((مسودة!$C$1108:$C$1137=C1157)*(مسودة!$F$1108:$F$1137=F1157)),مسودة!$AV$1108:$AV$1137),"")</f>
        <v/>
      </c>
    </row>
    <row r="1158" spans="2:47" ht="28.5" customHeight="1" thickBot="1">
      <c r="B1158" s="48"/>
      <c r="C1158" s="99"/>
      <c r="D1158" s="51"/>
      <c r="E1158" s="51"/>
      <c r="F1158" s="11" t="s">
        <v>31</v>
      </c>
      <c r="G1158" s="39" t="str">
        <f t="array" ref="G1158">IF($C$1157="","",IFERROR(MAX(IF((ROW(مسودة!$C$1108:$C$1137)=SMALL(IF((ROW(مسودة!$C$1108:$C$1137)*(مسودة!$C$1108:$C$1137=$C$1157)),ROW(مسودة!$C$1108:$C$1137)),ROW()-ROW(G1158)+1)),مسودة!G1109:G$1137)),0))</f>
        <v/>
      </c>
      <c r="H1158" s="39" t="str">
        <f t="array" ref="H1158">IF($C$1157="","",IFERROR(MAX(IF((ROW(مسودة!$C$1108:$C$1137)=SMALL(IF((ROW(مسودة!$C$1108:$C$1137)*(مسودة!$C$1108:$C$1137=$C$1157)),ROW(مسودة!$C$1108:$C$1137)),ROW()-ROW(H1158)+1)),مسودة!H1109:H$1137)),0))</f>
        <v/>
      </c>
      <c r="I1158" s="39" t="str">
        <f t="array" ref="I1158">IF($C$1157="","",IFERROR(MAX(IF((ROW(مسودة!$C$1108:$C$1137)=SMALL(IF((ROW(مسودة!$C$1108:$C$1137)*(مسودة!$C$1108:$C$1137=$C$1157)),ROW(مسودة!$C$1108:$C$1137)),ROW()-ROW(I1158)+1)),مسودة!I1109:I$1137)),0))</f>
        <v/>
      </c>
      <c r="J1158" s="39" t="str">
        <f t="array" ref="J1158">IF($C$1157="","",IFERROR(MAX(IF((ROW(مسودة!$C$1108:$C$1137)=SMALL(IF((ROW(مسودة!$C$1108:$C$1137)*(مسودة!$C$1108:$C$1137=$C$1157)),ROW(مسودة!$C$1108:$C$1137)),ROW()-ROW(J1158)+1)),مسودة!J1109:J$1137)),0))</f>
        <v/>
      </c>
      <c r="K1158" s="39" t="str">
        <f t="array" ref="K1158">IF($C$1157="","",IFERROR(MAX(IF((ROW(مسودة!$C$1108:$C$1137)=SMALL(IF((ROW(مسودة!$C$1108:$C$1137)*(مسودة!$C$1108:$C$1137=$C$1157)),ROW(مسودة!$C$1108:$C$1137)),ROW()-ROW(K1158)+1)),مسودة!K1109:K$1137)),0))</f>
        <v/>
      </c>
      <c r="L1158" s="39" t="str">
        <f t="array" ref="L1158">IF($C$1157="","",IFERROR(MAX(IF((ROW(مسودة!$C$1108:$C$1137)=SMALL(IF((ROW(مسودة!$C$1108:$C$1137)*(مسودة!$C$1108:$C$1137=$C$1157)),ROW(مسودة!$C$1108:$C$1137)),ROW()-ROW(L1158)+1)),مسودة!L1109:L$1137)),0))</f>
        <v/>
      </c>
      <c r="M1158" s="39" t="str">
        <f t="array" ref="M1158">IF($C$1157="","",IFERROR(MAX(IF((ROW(مسودة!$C$1108:$C$1137)=SMALL(IF((ROW(مسودة!$C$1108:$C$1137)*(مسودة!$C$1108:$C$1137=$C$1157)),ROW(مسودة!$C$1108:$C$1137)),ROW()-ROW(M1158)+1)),مسودة!M1109:M$1137)),0))</f>
        <v/>
      </c>
      <c r="N1158" s="39" t="str">
        <f t="array" ref="N1158">IF($C$1157="","",IFERROR(MAX(IF((ROW(مسودة!$C$1108:$C$1137)=SMALL(IF((ROW(مسودة!$C$1108:$C$1137)*(مسودة!$C$1108:$C$1137=$C$1157)),ROW(مسودة!$C$1108:$C$1137)),ROW()-ROW(N1158)+1)),مسودة!N1109:N$1137)),0))</f>
        <v/>
      </c>
      <c r="O1158" s="39" t="str">
        <f t="array" ref="O1158">IF($C$1157="","",IFERROR(MAX(IF((ROW(مسودة!$C$1108:$C$1137)=SMALL(IF((ROW(مسودة!$C$1108:$C$1137)*(مسودة!$C$1108:$C$1137=$C$1157)),ROW(مسودة!$C$1108:$C$1137)),ROW()-ROW(O1158)+1)),مسودة!O1109:O$1137)),0))</f>
        <v/>
      </c>
      <c r="P1158" s="39" t="str">
        <f t="array" ref="P1158">IF($C$1157="","",IFERROR(MAX(IF((ROW(مسودة!$C$1108:$C$1137)=SMALL(IF((ROW(مسودة!$C$1108:$C$1137)*(مسودة!$C$1108:$C$1137=$C$1157)),ROW(مسودة!$C$1108:$C$1137)),ROW()-ROW(P1158)+1)),مسودة!P1109:P$1137)),0))</f>
        <v/>
      </c>
      <c r="Q1158" s="39" t="str">
        <f t="array" ref="Q1158">IF($C$1157="","",IFERROR(MAX(IF((ROW(مسودة!$C$1108:$C$1137)=SMALL(IF((ROW(مسودة!$C$1108:$C$1137)*(مسودة!$C$1108:$C$1137=$C$1157)),ROW(مسودة!$C$1108:$C$1137)),ROW()-ROW(Q1158)+1)),مسودة!Q1109:Q$1137)),0))</f>
        <v/>
      </c>
      <c r="R1158" s="39" t="str">
        <f t="array" ref="R1158">IF($C$1157="","",IFERROR(MAX(IF((ROW(مسودة!$C$1108:$C$1137)=SMALL(IF((ROW(مسودة!$C$1108:$C$1137)*(مسودة!$C$1108:$C$1137=$C$1157)),ROW(مسودة!$C$1108:$C$1137)),ROW()-ROW(R1158)+1)),مسودة!R1109:R$1137)),0))</f>
        <v/>
      </c>
      <c r="S1158" s="39" t="str">
        <f t="array" ref="S1158">IF($C$1157="","",IFERROR(MAX(IF((ROW(مسودة!$C$1108:$C$1137)=SMALL(IF((ROW(مسودة!$C$1108:$C$1137)*(مسودة!$C$1108:$C$1137=$C$1157)),ROW(مسودة!$C$1108:$C$1137)),ROW()-ROW(S1158)+1)),مسودة!S1109:S$1137)),0))</f>
        <v/>
      </c>
      <c r="T1158" s="39" t="str">
        <f t="array" ref="T1158">IF($C$1157="","",IFERROR(MAX(IF((ROW(مسودة!$C$1108:$C$1137)=SMALL(IF((ROW(مسودة!$C$1108:$C$1137)*(مسودة!$C$1108:$C$1137=$C$1157)),ROW(مسودة!$C$1108:$C$1137)),ROW()-ROW(T1158)+1)),مسودة!T1109:T$1137)),0))</f>
        <v/>
      </c>
      <c r="U1158" s="39" t="str">
        <f t="array" ref="U1158">IF($C$1157="","",IFERROR(MAX(IF((ROW(مسودة!$C$1108:$C$1137)=SMALL(IF((ROW(مسودة!$C$1108:$C$1137)*(مسودة!$C$1108:$C$1137=$C$1157)),ROW(مسودة!$C$1108:$C$1137)),ROW()-ROW(U1158)+1)),مسودة!U1109:U$1137)),0))</f>
        <v/>
      </c>
      <c r="V1158" s="39" t="str">
        <f t="array" ref="V1158">IF($C$1157="","",IFERROR(MAX(IF((ROW(مسودة!$C$1108:$C$1137)=SMALL(IF((ROW(مسودة!$C$1108:$C$1137)*(مسودة!$C$1108:$C$1137=$C$1157)),ROW(مسودة!$C$1108:$C$1137)),ROW()-ROW(V1158)+1)),مسودة!V1109:V$1137)),0))</f>
        <v/>
      </c>
      <c r="W1158" s="39" t="str">
        <f t="array" ref="W1158">IF($C$1157="","",IFERROR(MAX(IF((ROW(مسودة!$C$1108:$C$1137)=SMALL(IF((ROW(مسودة!$C$1108:$C$1137)*(مسودة!$C$1108:$C$1137=$C$1157)),ROW(مسودة!$C$1108:$C$1137)),ROW()-ROW(W1158)+1)),مسودة!W1109:W$1137)),0))</f>
        <v/>
      </c>
      <c r="X1158" s="39" t="str">
        <f t="array" ref="X1158">IF($C$1157="","",IFERROR(MAX(IF((ROW(مسودة!$C$1108:$C$1137)=SMALL(IF((ROW(مسودة!$C$1108:$C$1137)*(مسودة!$C$1108:$C$1137=$C$1157)),ROW(مسودة!$C$1108:$C$1137)),ROW()-ROW(X1158)+1)),مسودة!X1109:X$1137)),0))</f>
        <v/>
      </c>
      <c r="Y1158" s="39" t="str">
        <f t="array" ref="Y1158">IF($C$1157="","",IFERROR(MAX(IF((ROW(مسودة!$C$1108:$C$1137)=SMALL(IF((ROW(مسودة!$C$1108:$C$1137)*(مسودة!$C$1108:$C$1137=$C$1157)),ROW(مسودة!$C$1108:$C$1137)),ROW()-ROW(Y1158)+1)),مسودة!Y1109:Y$1137)),0))</f>
        <v/>
      </c>
      <c r="Z1158" s="39" t="str">
        <f t="array" ref="Z1158">IF($C$1157="","",IFERROR(MAX(IF((ROW(مسودة!$C$1108:$C$1137)=SMALL(IF((ROW(مسودة!$C$1108:$C$1137)*(مسودة!$C$1108:$C$1137=$C$1157)),ROW(مسودة!$C$1108:$C$1137)),ROW()-ROW(Z1158)+1)),مسودة!Z1109:Z$1137)),0))</f>
        <v/>
      </c>
      <c r="AA1158" s="39" t="str">
        <f t="array" ref="AA1158">IF($C$1157="","",IFERROR(MAX(IF((ROW(مسودة!$C$1108:$C$1137)=SMALL(IF((ROW(مسودة!$C$1108:$C$1137)*(مسودة!$C$1108:$C$1137=$C$1157)),ROW(مسودة!$C$1108:$C$1137)),ROW()-ROW(AA1158)+1)),مسودة!AA1109:AA$1137)),0))</f>
        <v/>
      </c>
      <c r="AB1158" s="39" t="str">
        <f t="array" ref="AB1158">IF($C$1157="","",IFERROR(MAX(IF((ROW(مسودة!$C$1108:$C$1137)=SMALL(IF((ROW(مسودة!$C$1108:$C$1137)*(مسودة!$C$1108:$C$1137=$C$1157)),ROW(مسودة!$C$1108:$C$1137)),ROW()-ROW(AB1158)+1)),مسودة!AB1109:AB$1137)),0))</f>
        <v/>
      </c>
      <c r="AC1158" s="39" t="str">
        <f t="array" ref="AC1158">IF($C$1157="","",IFERROR(MAX(IF((ROW(مسودة!$C$1108:$C$1137)=SMALL(IF((ROW(مسودة!$C$1108:$C$1137)*(مسودة!$C$1108:$C$1137=$C$1157)),ROW(مسودة!$C$1108:$C$1137)),ROW()-ROW(AC1158)+1)),مسودة!AC1109:AC$1137)),0))</f>
        <v/>
      </c>
      <c r="AD1158" s="39" t="str">
        <f t="array" ref="AD1158">IF($C$1157="","",IFERROR(MAX(IF((ROW(مسودة!$C$1108:$C$1137)=SMALL(IF((ROW(مسودة!$C$1108:$C$1137)*(مسودة!$C$1108:$C$1137=$C$1157)),ROW(مسودة!$C$1108:$C$1137)),ROW()-ROW(AD1158)+1)),مسودة!AD1109:AD$1137)),0))</f>
        <v/>
      </c>
      <c r="AE1158" s="39" t="str">
        <f t="array" ref="AE1158">IF($C$1157="","",IFERROR(MAX(IF((ROW(مسودة!$C$1108:$C$1137)=SMALL(IF((ROW(مسودة!$C$1108:$C$1137)*(مسودة!$C$1108:$C$1137=$C$1157)),ROW(مسودة!$C$1108:$C$1137)),ROW()-ROW(AE1158)+1)),مسودة!AE1109:AE$1137)),0))</f>
        <v/>
      </c>
      <c r="AF1158" s="39" t="str">
        <f t="array" ref="AF1158">IF($C$1157="","",IFERROR(MAX(IF((ROW(مسودة!$C$1108:$C$1137)=SMALL(IF((ROW(مسودة!$C$1108:$C$1137)*(مسودة!$C$1108:$C$1137=$C$1157)),ROW(مسودة!$C$1108:$C$1137)),ROW()-ROW(AF1158)+1)),مسودة!AF1109:AF$1137)),0))</f>
        <v/>
      </c>
      <c r="AG1158" s="39" t="str">
        <f t="array" ref="AG1158">IF($C$1157="","",IFERROR(MAX(IF((ROW(مسودة!$C$1108:$C$1137)=SMALL(IF((ROW(مسودة!$C$1108:$C$1137)*(مسودة!$C$1108:$C$1137=$C$1157)),ROW(مسودة!$C$1108:$C$1137)),ROW()-ROW(AG1158)+1)),مسودة!AG1109:AG$1137)),0))</f>
        <v/>
      </c>
      <c r="AH1158" s="39" t="str">
        <f t="array" ref="AH1158">IF($C$1157="","",IFERROR(MAX(IF((ROW(مسودة!$C$1108:$C$1137)=SMALL(IF((ROW(مسودة!$C$1108:$C$1137)*(مسودة!$C$1108:$C$1137=$C$1157)),ROW(مسودة!$C$1108:$C$1137)),ROW()-ROW(AH1158)+1)),مسودة!AH1109:AH$1137)),0))</f>
        <v/>
      </c>
      <c r="AI1158" s="39" t="str">
        <f t="array" ref="AI1158">IF($C$1157="","",IFERROR(MAX(IF((ROW(مسودة!$C$1108:$C$1137)=SMALL(IF((ROW(مسودة!$C$1108:$C$1137)*(مسودة!$C$1108:$C$1137=$C$1157)),ROW(مسودة!$C$1108:$C$1137)),ROW()-ROW(AI1158)+1)),مسودة!AI1109:AI$1137)),0))</f>
        <v/>
      </c>
      <c r="AJ1158" s="39" t="str">
        <f t="array" ref="AJ1158">IF($C$1157="","",IFERROR(MAX(IF((ROW(مسودة!$C$1108:$C$1137)=SMALL(IF((ROW(مسودة!$C$1108:$C$1137)*(مسودة!$C$1108:$C$1137=$C$1157)),ROW(مسودة!$C$1108:$C$1137)),ROW()-ROW(AJ1158)+1)),مسودة!AJ1109:AJ$1137)),0))</f>
        <v/>
      </c>
      <c r="AK1158" s="39" t="str">
        <f t="array" ref="AK1158">IF($C$1157="","",IFERROR(MAX(IF((ROW(مسودة!$C$1108:$C$1137)=SMALL(IF((ROW(مسودة!$C$1108:$C$1137)*(مسودة!$C$1108:$C$1137=$C$1157)),ROW(مسودة!$C$1108:$C$1137)),ROW()-ROW(AK1158)+1)),مسودة!AK1109:AK$1137)),0))</f>
        <v/>
      </c>
      <c r="AL1158" s="39" t="str">
        <f t="array" ref="AL1158">IF($C$1157="","",IFERROR(MAX(IF((ROW(مسودة!$C$1108:$C$1137)=SMALL(IF((ROW(مسودة!$C$1108:$C$1137)*(مسودة!$C$1108:$C$1137=$C$1157)),ROW(مسودة!$C$1108:$C$1137)),ROW()-ROW(AL1158)+1)),مسودة!AL1109:AL$1137)),0))</f>
        <v/>
      </c>
      <c r="AM1158" s="39" t="str">
        <f t="array" ref="AM1158">IF($C$1157="","",IFERROR(MAX(IF((ROW(مسودة!$C$1108:$C$1137)=SMALL(IF((ROW(مسودة!$C$1108:$C$1137)*(مسودة!$C$1108:$C$1137=$C$1157)),ROW(مسودة!$C$1108:$C$1137)),ROW()-ROW(AM1158)+1)),مسودة!AM1109:AM$1137)),0))</f>
        <v/>
      </c>
      <c r="AN1158" s="54"/>
      <c r="AO1158" s="54"/>
      <c r="AP1158" s="56"/>
      <c r="AQ1158" s="49"/>
      <c r="AR1158" s="49"/>
      <c r="AS1158" s="49"/>
      <c r="AT1158" s="49"/>
      <c r="AU1158" s="104"/>
    </row>
    <row r="1159" spans="2:47" ht="28.5" customHeight="1" thickBot="1">
      <c r="B1159" s="48"/>
      <c r="C1159" s="93"/>
      <c r="D1159" s="51"/>
      <c r="E1159" s="51"/>
      <c r="F1159" s="14" t="s">
        <v>32</v>
      </c>
      <c r="G1159" s="39" t="str">
        <f t="array" ref="G1159">IF($C$1157="","",IFERROR(MAX(IF((ROW(مسودة!$C$1108:$C$1137)=SMALL(IF((ROW(مسودة!$C$1108:$C$1137)*(مسودة!$C$1108:$C$1137=$C$1157)),ROW(مسودة!$C$1108:$C$1137)),ROW()-ROW(G1159)+1)),مسودة!G1110:G$1137)),0))</f>
        <v/>
      </c>
      <c r="H1159" s="39" t="str">
        <f t="array" ref="H1159">IF($C$1157="","",IFERROR(MAX(IF((ROW(مسودة!$C$1108:$C$1137)=SMALL(IF((ROW(مسودة!$C$1108:$C$1137)*(مسودة!$C$1108:$C$1137=$C$1157)),ROW(مسودة!$C$1108:$C$1137)),ROW()-ROW(H1159)+1)),مسودة!H1110:H$1137)),0))</f>
        <v/>
      </c>
      <c r="I1159" s="39" t="str">
        <f t="array" ref="I1159">IF($C$1157="","",IFERROR(MAX(IF((ROW(مسودة!$C$1108:$C$1137)=SMALL(IF((ROW(مسودة!$C$1108:$C$1137)*(مسودة!$C$1108:$C$1137=$C$1157)),ROW(مسودة!$C$1108:$C$1137)),ROW()-ROW(I1159)+1)),مسودة!I1110:I$1137)),0))</f>
        <v/>
      </c>
      <c r="J1159" s="39" t="str">
        <f t="array" ref="J1159">IF($C$1157="","",IFERROR(MAX(IF((ROW(مسودة!$C$1108:$C$1137)=SMALL(IF((ROW(مسودة!$C$1108:$C$1137)*(مسودة!$C$1108:$C$1137=$C$1157)),ROW(مسودة!$C$1108:$C$1137)),ROW()-ROW(J1159)+1)),مسودة!J1110:J$1137)),0))</f>
        <v/>
      </c>
      <c r="K1159" s="39" t="str">
        <f t="array" ref="K1159">IF($C$1157="","",IFERROR(MAX(IF((ROW(مسودة!$C$1108:$C$1137)=SMALL(IF((ROW(مسودة!$C$1108:$C$1137)*(مسودة!$C$1108:$C$1137=$C$1157)),ROW(مسودة!$C$1108:$C$1137)),ROW()-ROW(K1159)+1)),مسودة!K1110:K$1137)),0))</f>
        <v/>
      </c>
      <c r="L1159" s="39" t="str">
        <f t="array" ref="L1159">IF($C$1157="","",IFERROR(MAX(IF((ROW(مسودة!$C$1108:$C$1137)=SMALL(IF((ROW(مسودة!$C$1108:$C$1137)*(مسودة!$C$1108:$C$1137=$C$1157)),ROW(مسودة!$C$1108:$C$1137)),ROW()-ROW(L1159)+1)),مسودة!L1110:L$1137)),0))</f>
        <v/>
      </c>
      <c r="M1159" s="39" t="str">
        <f t="array" ref="M1159">IF($C$1157="","",IFERROR(MAX(IF((ROW(مسودة!$C$1108:$C$1137)=SMALL(IF((ROW(مسودة!$C$1108:$C$1137)*(مسودة!$C$1108:$C$1137=$C$1157)),ROW(مسودة!$C$1108:$C$1137)),ROW()-ROW(M1159)+1)),مسودة!M1110:M$1137)),0))</f>
        <v/>
      </c>
      <c r="N1159" s="39" t="str">
        <f t="array" ref="N1159">IF($C$1157="","",IFERROR(MAX(IF((ROW(مسودة!$C$1108:$C$1137)=SMALL(IF((ROW(مسودة!$C$1108:$C$1137)*(مسودة!$C$1108:$C$1137=$C$1157)),ROW(مسودة!$C$1108:$C$1137)),ROW()-ROW(N1159)+1)),مسودة!N1110:N$1137)),0))</f>
        <v/>
      </c>
      <c r="O1159" s="39" t="str">
        <f t="array" ref="O1159">IF($C$1157="","",IFERROR(MAX(IF((ROW(مسودة!$C$1108:$C$1137)=SMALL(IF((ROW(مسودة!$C$1108:$C$1137)*(مسودة!$C$1108:$C$1137=$C$1157)),ROW(مسودة!$C$1108:$C$1137)),ROW()-ROW(O1159)+1)),مسودة!O1110:O$1137)),0))</f>
        <v/>
      </c>
      <c r="P1159" s="39" t="str">
        <f t="array" ref="P1159">IF($C$1157="","",IFERROR(MAX(IF((ROW(مسودة!$C$1108:$C$1137)=SMALL(IF((ROW(مسودة!$C$1108:$C$1137)*(مسودة!$C$1108:$C$1137=$C$1157)),ROW(مسودة!$C$1108:$C$1137)),ROW()-ROW(P1159)+1)),مسودة!P1110:P$1137)),0))</f>
        <v/>
      </c>
      <c r="Q1159" s="39" t="str">
        <f t="array" ref="Q1159">IF($C$1157="","",IFERROR(MAX(IF((ROW(مسودة!$C$1108:$C$1137)=SMALL(IF((ROW(مسودة!$C$1108:$C$1137)*(مسودة!$C$1108:$C$1137=$C$1157)),ROW(مسودة!$C$1108:$C$1137)),ROW()-ROW(Q1159)+1)),مسودة!Q1110:Q$1137)),0))</f>
        <v/>
      </c>
      <c r="R1159" s="39" t="str">
        <f t="array" ref="R1159">IF($C$1157="","",IFERROR(MAX(IF((ROW(مسودة!$C$1108:$C$1137)=SMALL(IF((ROW(مسودة!$C$1108:$C$1137)*(مسودة!$C$1108:$C$1137=$C$1157)),ROW(مسودة!$C$1108:$C$1137)),ROW()-ROW(R1159)+1)),مسودة!R1110:R$1137)),0))</f>
        <v/>
      </c>
      <c r="S1159" s="39" t="str">
        <f t="array" ref="S1159">IF($C$1157="","",IFERROR(MAX(IF((ROW(مسودة!$C$1108:$C$1137)=SMALL(IF((ROW(مسودة!$C$1108:$C$1137)*(مسودة!$C$1108:$C$1137=$C$1157)),ROW(مسودة!$C$1108:$C$1137)),ROW()-ROW(S1159)+1)),مسودة!S1110:S$1137)),0))</f>
        <v/>
      </c>
      <c r="T1159" s="39" t="str">
        <f t="array" ref="T1159">IF($C$1157="","",IFERROR(MAX(IF((ROW(مسودة!$C$1108:$C$1137)=SMALL(IF((ROW(مسودة!$C$1108:$C$1137)*(مسودة!$C$1108:$C$1137=$C$1157)),ROW(مسودة!$C$1108:$C$1137)),ROW()-ROW(T1159)+1)),مسودة!T1110:T$1137)),0))</f>
        <v/>
      </c>
      <c r="U1159" s="39" t="str">
        <f t="array" ref="U1159">IF($C$1157="","",IFERROR(MAX(IF((ROW(مسودة!$C$1108:$C$1137)=SMALL(IF((ROW(مسودة!$C$1108:$C$1137)*(مسودة!$C$1108:$C$1137=$C$1157)),ROW(مسودة!$C$1108:$C$1137)),ROW()-ROW(U1159)+1)),مسودة!U1110:U$1137)),0))</f>
        <v/>
      </c>
      <c r="V1159" s="39" t="str">
        <f t="array" ref="V1159">IF($C$1157="","",IFERROR(MAX(IF((ROW(مسودة!$C$1108:$C$1137)=SMALL(IF((ROW(مسودة!$C$1108:$C$1137)*(مسودة!$C$1108:$C$1137=$C$1157)),ROW(مسودة!$C$1108:$C$1137)),ROW()-ROW(V1159)+1)),مسودة!V1110:V$1137)),0))</f>
        <v/>
      </c>
      <c r="W1159" s="39" t="str">
        <f t="array" ref="W1159">IF($C$1157="","",IFERROR(MAX(IF((ROW(مسودة!$C$1108:$C$1137)=SMALL(IF((ROW(مسودة!$C$1108:$C$1137)*(مسودة!$C$1108:$C$1137=$C$1157)),ROW(مسودة!$C$1108:$C$1137)),ROW()-ROW(W1159)+1)),مسودة!W1110:W$1137)),0))</f>
        <v/>
      </c>
      <c r="X1159" s="39" t="str">
        <f t="array" ref="X1159">IF($C$1157="","",IFERROR(MAX(IF((ROW(مسودة!$C$1108:$C$1137)=SMALL(IF((ROW(مسودة!$C$1108:$C$1137)*(مسودة!$C$1108:$C$1137=$C$1157)),ROW(مسودة!$C$1108:$C$1137)),ROW()-ROW(X1159)+1)),مسودة!X1110:X$1137)),0))</f>
        <v/>
      </c>
      <c r="Y1159" s="39" t="str">
        <f t="array" ref="Y1159">IF($C$1157="","",IFERROR(MAX(IF((ROW(مسودة!$C$1108:$C$1137)=SMALL(IF((ROW(مسودة!$C$1108:$C$1137)*(مسودة!$C$1108:$C$1137=$C$1157)),ROW(مسودة!$C$1108:$C$1137)),ROW()-ROW(Y1159)+1)),مسودة!Y1110:Y$1137)),0))</f>
        <v/>
      </c>
      <c r="Z1159" s="39" t="str">
        <f t="array" ref="Z1159">IF($C$1157="","",IFERROR(MAX(IF((ROW(مسودة!$C$1108:$C$1137)=SMALL(IF((ROW(مسودة!$C$1108:$C$1137)*(مسودة!$C$1108:$C$1137=$C$1157)),ROW(مسودة!$C$1108:$C$1137)),ROW()-ROW(Z1159)+1)),مسودة!Z1110:Z$1137)),0))</f>
        <v/>
      </c>
      <c r="AA1159" s="39" t="str">
        <f t="array" ref="AA1159">IF($C$1157="","",IFERROR(MAX(IF((ROW(مسودة!$C$1108:$C$1137)=SMALL(IF((ROW(مسودة!$C$1108:$C$1137)*(مسودة!$C$1108:$C$1137=$C$1157)),ROW(مسودة!$C$1108:$C$1137)),ROW()-ROW(AA1159)+1)),مسودة!AA1110:AA$1137)),0))</f>
        <v/>
      </c>
      <c r="AB1159" s="39" t="str">
        <f t="array" ref="AB1159">IF($C$1157="","",IFERROR(MAX(IF((ROW(مسودة!$C$1108:$C$1137)=SMALL(IF((ROW(مسودة!$C$1108:$C$1137)*(مسودة!$C$1108:$C$1137=$C$1157)),ROW(مسودة!$C$1108:$C$1137)),ROW()-ROW(AB1159)+1)),مسودة!AB1110:AB$1137)),0))</f>
        <v/>
      </c>
      <c r="AC1159" s="39" t="str">
        <f t="array" ref="AC1159">IF($C$1157="","",IFERROR(MAX(IF((ROW(مسودة!$C$1108:$C$1137)=SMALL(IF((ROW(مسودة!$C$1108:$C$1137)*(مسودة!$C$1108:$C$1137=$C$1157)),ROW(مسودة!$C$1108:$C$1137)),ROW()-ROW(AC1159)+1)),مسودة!AC1110:AC$1137)),0))</f>
        <v/>
      </c>
      <c r="AD1159" s="39" t="str">
        <f t="array" ref="AD1159">IF($C$1157="","",IFERROR(MAX(IF((ROW(مسودة!$C$1108:$C$1137)=SMALL(IF((ROW(مسودة!$C$1108:$C$1137)*(مسودة!$C$1108:$C$1137=$C$1157)),ROW(مسودة!$C$1108:$C$1137)),ROW()-ROW(AD1159)+1)),مسودة!AD1110:AD$1137)),0))</f>
        <v/>
      </c>
      <c r="AE1159" s="39" t="str">
        <f t="array" ref="AE1159">IF($C$1157="","",IFERROR(MAX(IF((ROW(مسودة!$C$1108:$C$1137)=SMALL(IF((ROW(مسودة!$C$1108:$C$1137)*(مسودة!$C$1108:$C$1137=$C$1157)),ROW(مسودة!$C$1108:$C$1137)),ROW()-ROW(AE1159)+1)),مسودة!AE1110:AE$1137)),0))</f>
        <v/>
      </c>
      <c r="AF1159" s="39" t="str">
        <f t="array" ref="AF1159">IF($C$1157="","",IFERROR(MAX(IF((ROW(مسودة!$C$1108:$C$1137)=SMALL(IF((ROW(مسودة!$C$1108:$C$1137)*(مسودة!$C$1108:$C$1137=$C$1157)),ROW(مسودة!$C$1108:$C$1137)),ROW()-ROW(AF1159)+1)),مسودة!AF1110:AF$1137)),0))</f>
        <v/>
      </c>
      <c r="AG1159" s="39" t="str">
        <f t="array" ref="AG1159">IF($C$1157="","",IFERROR(MAX(IF((ROW(مسودة!$C$1108:$C$1137)=SMALL(IF((ROW(مسودة!$C$1108:$C$1137)*(مسودة!$C$1108:$C$1137=$C$1157)),ROW(مسودة!$C$1108:$C$1137)),ROW()-ROW(AG1159)+1)),مسودة!AG1110:AG$1137)),0))</f>
        <v/>
      </c>
      <c r="AH1159" s="39" t="str">
        <f t="array" ref="AH1159">IF($C$1157="","",IFERROR(MAX(IF((ROW(مسودة!$C$1108:$C$1137)=SMALL(IF((ROW(مسودة!$C$1108:$C$1137)*(مسودة!$C$1108:$C$1137=$C$1157)),ROW(مسودة!$C$1108:$C$1137)),ROW()-ROW(AH1159)+1)),مسودة!AH1110:AH$1137)),0))</f>
        <v/>
      </c>
      <c r="AI1159" s="39" t="str">
        <f t="array" ref="AI1159">IF($C$1157="","",IFERROR(MAX(IF((ROW(مسودة!$C$1108:$C$1137)=SMALL(IF((ROW(مسودة!$C$1108:$C$1137)*(مسودة!$C$1108:$C$1137=$C$1157)),ROW(مسودة!$C$1108:$C$1137)),ROW()-ROW(AI1159)+1)),مسودة!AI1110:AI$1137)),0))</f>
        <v/>
      </c>
      <c r="AJ1159" s="39" t="str">
        <f t="array" ref="AJ1159">IF($C$1157="","",IFERROR(MAX(IF((ROW(مسودة!$C$1108:$C$1137)=SMALL(IF((ROW(مسودة!$C$1108:$C$1137)*(مسودة!$C$1108:$C$1137=$C$1157)),ROW(مسودة!$C$1108:$C$1137)),ROW()-ROW(AJ1159)+1)),مسودة!AJ1110:AJ$1137)),0))</f>
        <v/>
      </c>
      <c r="AK1159" s="39" t="str">
        <f t="array" ref="AK1159">IF($C$1157="","",IFERROR(MAX(IF((ROW(مسودة!$C$1108:$C$1137)=SMALL(IF((ROW(مسودة!$C$1108:$C$1137)*(مسودة!$C$1108:$C$1137=$C$1157)),ROW(مسودة!$C$1108:$C$1137)),ROW()-ROW(AK1159)+1)),مسودة!AK1110:AK$1137)),0))</f>
        <v/>
      </c>
      <c r="AL1159" s="39" t="str">
        <f t="array" ref="AL1159">IF($C$1157="","",IFERROR(MAX(IF((ROW(مسودة!$C$1108:$C$1137)=SMALL(IF((ROW(مسودة!$C$1108:$C$1137)*(مسودة!$C$1108:$C$1137=$C$1157)),ROW(مسودة!$C$1108:$C$1137)),ROW()-ROW(AL1159)+1)),مسودة!AL1110:AL$1137)),0))</f>
        <v/>
      </c>
      <c r="AM1159" s="39" t="str">
        <f t="array" ref="AM1159">IF($C$1157="","",IFERROR(MAX(IF((ROW(مسودة!$C$1108:$C$1137)=SMALL(IF((ROW(مسودة!$C$1108:$C$1137)*(مسودة!$C$1108:$C$1137=$C$1157)),ROW(مسودة!$C$1108:$C$1137)),ROW()-ROW(AM1159)+1)),مسودة!AM1110:AM$1137)),0))</f>
        <v/>
      </c>
      <c r="AN1159" s="39" t="str">
        <f t="array" ref="AN1159">IF($C1157="","",IFERROR(MAX(IF((ROW(مسودة!$C$1108:$C$1137)=SMALL(IF((ROW(مسودة!$C$1108:$C$1137)*(مسودة!$C$1108:$C$1137=$C1157)),ROW(مسودة!$C$1108:$C$1137)),ROW()-ROW(AN1159)+1)),مسودة!AN$1110:AN$1137)),0))</f>
        <v/>
      </c>
      <c r="AO1159" s="39" t="str">
        <f t="array" ref="AO1159">IF($C1157="","",IFERROR(MAX(IF((ROW(مسودة!$C$1108:$C$1137)=SMALL(IF((ROW(مسودة!$C$1108:$C$1137)*(مسودة!$C$1108:$C$1137=$C1157)),ROW(مسودة!$C$1108:$C$1137)),ROW()-ROW(AO1159)+1)),مسودة!AO$1110:AO$1137)),0))</f>
        <v/>
      </c>
      <c r="AP1159" s="39" t="str">
        <f>IF(AO1159&lt;50,"   ",IF(AO1159&lt;65,"مقبول",IF(AO1159&lt;75,"جيد",IF(AO1159&lt;85,"جيدجداً",IF(AO1159&lt;=100,"ممتاز","")))))</f>
        <v/>
      </c>
      <c r="AQ1159" s="57"/>
      <c r="AR1159" s="57"/>
      <c r="AS1159" s="57"/>
      <c r="AT1159" s="57"/>
      <c r="AU1159" s="105"/>
    </row>
    <row r="1164" spans="2:47" ht="26.25">
      <c r="C1164" s="16"/>
      <c r="D1164" s="17" t="s">
        <v>33</v>
      </c>
      <c r="E1164" s="17"/>
      <c r="F1164" s="17"/>
      <c r="G1164" s="17"/>
      <c r="H1164" s="17"/>
      <c r="I1164" s="17"/>
      <c r="J1164" s="16"/>
      <c r="K1164" s="16"/>
      <c r="L1164" s="16"/>
      <c r="M1164" s="18" t="s">
        <v>34</v>
      </c>
      <c r="N1164" s="18" t="s">
        <v>35</v>
      </c>
      <c r="O1164" s="18"/>
      <c r="P1164" s="18"/>
      <c r="Q1164" s="18"/>
      <c r="R1164" s="18"/>
      <c r="S1164" s="18"/>
      <c r="T1164" s="18"/>
      <c r="U1164" s="18"/>
      <c r="V1164" s="18"/>
      <c r="W1164" s="19"/>
      <c r="X1164" s="19"/>
      <c r="Y1164" s="19"/>
    </row>
    <row r="1165" spans="2:47" ht="26.25">
      <c r="C1165" s="19"/>
      <c r="D1165" s="20" t="s">
        <v>36</v>
      </c>
      <c r="E1165" s="18" t="s">
        <v>37</v>
      </c>
      <c r="F1165" s="18"/>
      <c r="G1165" s="18"/>
      <c r="H1165" s="18"/>
      <c r="I1165" s="18"/>
      <c r="J1165" s="19"/>
      <c r="K1165" s="19"/>
      <c r="L1165" s="19"/>
      <c r="M1165" s="18" t="s">
        <v>34</v>
      </c>
      <c r="N1165" s="18" t="s">
        <v>38</v>
      </c>
      <c r="O1165" s="18"/>
      <c r="P1165" s="18"/>
      <c r="Q1165" s="18"/>
      <c r="R1165" s="18"/>
      <c r="S1165" s="18"/>
      <c r="T1165" s="18"/>
      <c r="U1165" s="18"/>
      <c r="V1165" s="18"/>
      <c r="W1165" s="19"/>
      <c r="X1165" s="19"/>
      <c r="Y1165" s="19"/>
    </row>
    <row r="1168" spans="2:47" ht="35.25">
      <c r="J1168" s="80" t="s">
        <v>0</v>
      </c>
      <c r="K1168" s="80"/>
      <c r="L1168" s="80"/>
      <c r="M1168" s="80"/>
      <c r="N1168" s="80"/>
      <c r="O1168" s="80"/>
      <c r="P1168" s="80"/>
      <c r="Q1168" s="80"/>
      <c r="R1168" s="80"/>
      <c r="S1168" s="80"/>
      <c r="T1168" s="80"/>
      <c r="U1168" s="80"/>
      <c r="V1168" s="80"/>
      <c r="W1168" s="80"/>
      <c r="X1168" s="80"/>
      <c r="Y1168" s="80"/>
      <c r="Z1168" s="80"/>
      <c r="AA1168" s="80"/>
      <c r="AB1168" s="80"/>
      <c r="AC1168" s="80"/>
      <c r="AD1168" s="80"/>
      <c r="AE1168" s="80"/>
      <c r="AF1168" s="80"/>
      <c r="AG1168" s="80"/>
      <c r="AH1168" s="80"/>
      <c r="AI1168" s="80"/>
    </row>
    <row r="1171" spans="2:47" ht="15.75" thickBot="1"/>
    <row r="1172" spans="2:47" ht="36.75" customHeight="1" thickTop="1" thickBot="1">
      <c r="B1172" s="81" t="s">
        <v>2</v>
      </c>
      <c r="C1172" s="84" t="s">
        <v>3</v>
      </c>
      <c r="D1172" s="87" t="s">
        <v>4</v>
      </c>
      <c r="E1172" s="90" t="s">
        <v>5</v>
      </c>
      <c r="F1172" s="24" t="s">
        <v>6</v>
      </c>
      <c r="G1172" s="63" t="s">
        <v>7</v>
      </c>
      <c r="H1172" s="64"/>
      <c r="I1172" s="65"/>
      <c r="J1172" s="63" t="s">
        <v>8</v>
      </c>
      <c r="K1172" s="64"/>
      <c r="L1172" s="65"/>
      <c r="M1172" s="63" t="s">
        <v>9</v>
      </c>
      <c r="N1172" s="64"/>
      <c r="O1172" s="65"/>
      <c r="P1172" s="63" t="s">
        <v>10</v>
      </c>
      <c r="Q1172" s="64"/>
      <c r="R1172" s="65"/>
      <c r="S1172" s="63" t="s">
        <v>11</v>
      </c>
      <c r="T1172" s="64"/>
      <c r="U1172" s="65"/>
      <c r="V1172" s="63" t="s">
        <v>12</v>
      </c>
      <c r="W1172" s="64"/>
      <c r="X1172" s="65"/>
      <c r="Y1172" s="63" t="s">
        <v>13</v>
      </c>
      <c r="Z1172" s="64"/>
      <c r="AA1172" s="65"/>
      <c r="AB1172" s="63" t="s">
        <v>14</v>
      </c>
      <c r="AC1172" s="64"/>
      <c r="AD1172" s="65"/>
      <c r="AE1172" s="63" t="s">
        <v>15</v>
      </c>
      <c r="AF1172" s="64"/>
      <c r="AG1172" s="65"/>
      <c r="AH1172" s="63" t="s">
        <v>16</v>
      </c>
      <c r="AI1172" s="64"/>
      <c r="AJ1172" s="65"/>
      <c r="AK1172" s="63" t="s">
        <v>17</v>
      </c>
      <c r="AL1172" s="64"/>
      <c r="AM1172" s="65"/>
      <c r="AN1172" s="66" t="s">
        <v>18</v>
      </c>
      <c r="AO1172" s="66" t="s">
        <v>19</v>
      </c>
      <c r="AP1172" s="66" t="s">
        <v>20</v>
      </c>
      <c r="AQ1172" s="69" t="s">
        <v>21</v>
      </c>
      <c r="AR1172" s="70"/>
      <c r="AS1172" s="69" t="s">
        <v>22</v>
      </c>
      <c r="AT1172" s="70"/>
      <c r="AU1172" s="73" t="s">
        <v>23</v>
      </c>
    </row>
    <row r="1173" spans="2:47" ht="187.5" customHeight="1" thickBot="1">
      <c r="B1173" s="82"/>
      <c r="C1173" s="85"/>
      <c r="D1173" s="88"/>
      <c r="E1173" s="91"/>
      <c r="F1173" s="8" t="s">
        <v>24</v>
      </c>
      <c r="G1173" s="8" t="s">
        <v>25</v>
      </c>
      <c r="H1173" s="8" t="s">
        <v>26</v>
      </c>
      <c r="I1173" s="8" t="s">
        <v>27</v>
      </c>
      <c r="J1173" s="8" t="s">
        <v>25</v>
      </c>
      <c r="K1173" s="8" t="s">
        <v>26</v>
      </c>
      <c r="L1173" s="8" t="s">
        <v>27</v>
      </c>
      <c r="M1173" s="8" t="s">
        <v>25</v>
      </c>
      <c r="N1173" s="8" t="s">
        <v>26</v>
      </c>
      <c r="O1173" s="8" t="s">
        <v>27</v>
      </c>
      <c r="P1173" s="8" t="s">
        <v>25</v>
      </c>
      <c r="Q1173" s="8" t="s">
        <v>26</v>
      </c>
      <c r="R1173" s="8" t="s">
        <v>27</v>
      </c>
      <c r="S1173" s="8" t="s">
        <v>25</v>
      </c>
      <c r="T1173" s="8" t="s">
        <v>26</v>
      </c>
      <c r="U1173" s="8" t="s">
        <v>27</v>
      </c>
      <c r="V1173" s="8" t="s">
        <v>25</v>
      </c>
      <c r="W1173" s="8" t="s">
        <v>26</v>
      </c>
      <c r="X1173" s="8" t="s">
        <v>27</v>
      </c>
      <c r="Y1173" s="8" t="s">
        <v>25</v>
      </c>
      <c r="Z1173" s="8" t="s">
        <v>26</v>
      </c>
      <c r="AA1173" s="8" t="s">
        <v>27</v>
      </c>
      <c r="AB1173" s="8" t="s">
        <v>25</v>
      </c>
      <c r="AC1173" s="8" t="s">
        <v>26</v>
      </c>
      <c r="AD1173" s="8" t="s">
        <v>27</v>
      </c>
      <c r="AE1173" s="8" t="s">
        <v>25</v>
      </c>
      <c r="AF1173" s="8" t="s">
        <v>26</v>
      </c>
      <c r="AG1173" s="8" t="s">
        <v>27</v>
      </c>
      <c r="AH1173" s="8" t="s">
        <v>25</v>
      </c>
      <c r="AI1173" s="8" t="s">
        <v>26</v>
      </c>
      <c r="AJ1173" s="8" t="s">
        <v>27</v>
      </c>
      <c r="AK1173" s="8" t="s">
        <v>25</v>
      </c>
      <c r="AL1173" s="8" t="s">
        <v>26</v>
      </c>
      <c r="AM1173" s="8" t="s">
        <v>27</v>
      </c>
      <c r="AN1173" s="67"/>
      <c r="AO1173" s="67"/>
      <c r="AP1173" s="67"/>
      <c r="AQ1173" s="71"/>
      <c r="AR1173" s="72"/>
      <c r="AS1173" s="71"/>
      <c r="AT1173" s="72"/>
      <c r="AU1173" s="74"/>
    </row>
    <row r="1174" spans="2:47" ht="28.5" customHeight="1" thickBot="1">
      <c r="B1174" s="82"/>
      <c r="C1174" s="85"/>
      <c r="D1174" s="88"/>
      <c r="E1174" s="91"/>
      <c r="F1174" s="25" t="s">
        <v>28</v>
      </c>
      <c r="G1174" s="9">
        <v>30</v>
      </c>
      <c r="H1174" s="9">
        <v>56</v>
      </c>
      <c r="I1174" s="9">
        <v>100</v>
      </c>
      <c r="J1174" s="9">
        <v>30</v>
      </c>
      <c r="K1174" s="9">
        <v>56</v>
      </c>
      <c r="L1174" s="9">
        <v>100</v>
      </c>
      <c r="M1174" s="9">
        <v>30</v>
      </c>
      <c r="N1174" s="9">
        <v>56</v>
      </c>
      <c r="O1174" s="9">
        <v>100</v>
      </c>
      <c r="P1174" s="9">
        <v>24</v>
      </c>
      <c r="Q1174" s="9">
        <v>29</v>
      </c>
      <c r="R1174" s="9">
        <v>60</v>
      </c>
      <c r="S1174" s="9">
        <v>24</v>
      </c>
      <c r="T1174" s="9">
        <v>29</v>
      </c>
      <c r="U1174" s="9">
        <v>60</v>
      </c>
      <c r="V1174" s="9">
        <v>24</v>
      </c>
      <c r="W1174" s="9">
        <v>29</v>
      </c>
      <c r="X1174" s="9">
        <v>60</v>
      </c>
      <c r="Y1174" s="9">
        <v>12</v>
      </c>
      <c r="Z1174" s="9">
        <v>22</v>
      </c>
      <c r="AA1174" s="9">
        <v>40</v>
      </c>
      <c r="AB1174" s="9">
        <v>16</v>
      </c>
      <c r="AC1174" s="9">
        <v>19</v>
      </c>
      <c r="AD1174" s="9">
        <v>40</v>
      </c>
      <c r="AE1174" s="9">
        <v>12</v>
      </c>
      <c r="AF1174" s="9">
        <v>22</v>
      </c>
      <c r="AG1174" s="9">
        <v>40</v>
      </c>
      <c r="AH1174" s="9">
        <v>12</v>
      </c>
      <c r="AI1174" s="9">
        <v>22</v>
      </c>
      <c r="AJ1174" s="9">
        <v>40</v>
      </c>
      <c r="AK1174" s="9">
        <v>6</v>
      </c>
      <c r="AL1174" s="9">
        <v>11</v>
      </c>
      <c r="AM1174" s="9">
        <v>20</v>
      </c>
      <c r="AN1174" s="67"/>
      <c r="AO1174" s="67"/>
      <c r="AP1174" s="67"/>
      <c r="AQ1174" s="76" t="s">
        <v>20</v>
      </c>
      <c r="AR1174" s="77"/>
      <c r="AS1174" s="78" t="s">
        <v>20</v>
      </c>
      <c r="AT1174" s="79"/>
      <c r="AU1174" s="75"/>
    </row>
    <row r="1175" spans="2:47" ht="28.5" customHeight="1" thickBot="1">
      <c r="B1175" s="83"/>
      <c r="C1175" s="86"/>
      <c r="D1175" s="89"/>
      <c r="E1175" s="92"/>
      <c r="F1175" s="25" t="s">
        <v>29</v>
      </c>
      <c r="G1175" s="9">
        <v>60</v>
      </c>
      <c r="H1175" s="9">
        <v>140</v>
      </c>
      <c r="I1175" s="9">
        <v>200</v>
      </c>
      <c r="J1175" s="9">
        <v>60</v>
      </c>
      <c r="K1175" s="9">
        <v>140</v>
      </c>
      <c r="L1175" s="9">
        <v>200</v>
      </c>
      <c r="M1175" s="9">
        <v>60</v>
      </c>
      <c r="N1175" s="9">
        <v>140</v>
      </c>
      <c r="O1175" s="9">
        <v>200</v>
      </c>
      <c r="P1175" s="9">
        <v>48</v>
      </c>
      <c r="Q1175" s="9">
        <v>72</v>
      </c>
      <c r="R1175" s="9">
        <v>120</v>
      </c>
      <c r="S1175" s="9">
        <v>48</v>
      </c>
      <c r="T1175" s="9">
        <v>72</v>
      </c>
      <c r="U1175" s="9">
        <v>120</v>
      </c>
      <c r="V1175" s="9">
        <v>48</v>
      </c>
      <c r="W1175" s="9">
        <v>72</v>
      </c>
      <c r="X1175" s="9">
        <v>120</v>
      </c>
      <c r="Y1175" s="9">
        <v>24</v>
      </c>
      <c r="Z1175" s="9">
        <v>56</v>
      </c>
      <c r="AA1175" s="9">
        <v>80</v>
      </c>
      <c r="AB1175" s="9">
        <v>32</v>
      </c>
      <c r="AC1175" s="9">
        <v>48</v>
      </c>
      <c r="AD1175" s="9">
        <v>80</v>
      </c>
      <c r="AE1175" s="9">
        <v>24</v>
      </c>
      <c r="AF1175" s="9">
        <v>56</v>
      </c>
      <c r="AG1175" s="9">
        <v>80</v>
      </c>
      <c r="AH1175" s="9">
        <v>24</v>
      </c>
      <c r="AI1175" s="9">
        <v>56</v>
      </c>
      <c r="AJ1175" s="9">
        <v>80</v>
      </c>
      <c r="AK1175" s="9">
        <v>12</v>
      </c>
      <c r="AL1175" s="9">
        <v>28</v>
      </c>
      <c r="AM1175" s="9">
        <v>40</v>
      </c>
      <c r="AN1175" s="68"/>
      <c r="AO1175" s="68"/>
      <c r="AP1175" s="68"/>
      <c r="AQ1175" s="78"/>
      <c r="AR1175" s="79"/>
      <c r="AS1175" s="78"/>
      <c r="AT1175" s="79"/>
      <c r="AU1175" s="75"/>
    </row>
    <row r="1176" spans="2:47" ht="28.5" customHeight="1" thickBot="1">
      <c r="B1176" s="48">
        <f>B1157+1</f>
        <v>261</v>
      </c>
      <c r="C1176" s="98">
        <f t="array" ref="C1176">IF(ISERROR(INDEX(مسودة!$C$1152:$AV$1181,SMALL(IF((مسودة!$AV$1152:$AV$1181="ناجح"),ROW(مسودة!$C$1152:$AV$1181)-MIN(ROW(مسودة!$C$1152:$AV$1181))+1,""),ROW(A1)),COLUMN(A1))),"",INDEX(مسودة!$C$1152:$AV$1181,SMALL(IF((مسودة!$AV$1152:$AV$1181="ناجح"),ROW(مسودة!$C$1152:$AV$1181)-MIN(ROW(مسودة!$C$1152:$AV$1181))+1,""),ROW(A1)),COLUMN(A1)))</f>
        <v>750</v>
      </c>
      <c r="D1176" s="95" t="str">
        <f>IF(C1176&lt;&gt;"",VLOOKUP(C1176,مسودة!$C$1152:$D$1181,2,0),"")</f>
        <v xml:space="preserve">خالد عبد السلام </v>
      </c>
      <c r="E1176" s="95">
        <f>IF(C1176&lt;&gt;"",VLOOKUP(C1176,مسودة!$C$1152:$E$1181,3,0),"")</f>
        <v>372</v>
      </c>
      <c r="F1176" s="11" t="s">
        <v>30</v>
      </c>
      <c r="G1176" s="39">
        <f t="array" ref="G1176">IF($C$1176="","",IFERROR(MAX(IF((ROW(مسودة!$C$1152:$C$1181)=SMALL(IF((ROW(مسودة!$C$1152:$C$1181)*(مسودة!$C$1152:$C$1181=$C$1176)),ROW(مسودة!$C$1152:$C$1181)),ROW()-ROW(G1176)+1)),مسودة!G1152:G$1181)),0))</f>
        <v>15</v>
      </c>
      <c r="H1176" s="39">
        <f t="array" ref="H1176">IF($C$1176="","",IFERROR(MAX(IF((ROW(مسودة!$C$1152:$C$1181)=SMALL(IF((ROW(مسودة!$C$1152:$C$1181)*(مسودة!$C$1152:$C$1181=$C$1176)),ROW(مسودة!$C$1152:$C$1181)),ROW()-ROW(H1176)+1)),مسودة!H1152:H$1181)),0))</f>
        <v>38</v>
      </c>
      <c r="I1176" s="39">
        <f t="array" ref="I1176">IF($C$1176="","",IFERROR(MAX(IF((ROW(مسودة!$C$1152:$C$1181)=SMALL(IF((ROW(مسودة!$C$1152:$C$1181)*(مسودة!$C$1152:$C$1181=$C$1176)),ROW(مسودة!$C$1152:$C$1181)),ROW()-ROW(I1176)+1)),مسودة!I1152:I$1181)),0))</f>
        <v>53</v>
      </c>
      <c r="J1176" s="39">
        <f t="array" ref="J1176">IF($C$1176="","",IFERROR(MAX(IF((ROW(مسودة!$C$1152:$C$1181)=SMALL(IF((ROW(مسودة!$C$1152:$C$1181)*(مسودة!$C$1152:$C$1181=$C$1176)),ROW(مسودة!$C$1152:$C$1181)),ROW()-ROW(J1176)+1)),مسودة!J1152:J$1181)),0))</f>
        <v>14</v>
      </c>
      <c r="K1176" s="39">
        <f t="array" ref="K1176">IF($C$1176="","",IFERROR(MAX(IF((ROW(مسودة!$C$1152:$C$1181)=SMALL(IF((ROW(مسودة!$C$1152:$C$1181)*(مسودة!$C$1152:$C$1181=$C$1176)),ROW(مسودة!$C$1152:$C$1181)),ROW()-ROW(K1176)+1)),مسودة!K1152:K$1181)),0))</f>
        <v>25</v>
      </c>
      <c r="L1176" s="39">
        <f t="array" ref="L1176">IF($C$1176="","",IFERROR(MAX(IF((ROW(مسودة!$C$1152:$C$1181)=SMALL(IF((ROW(مسودة!$C$1152:$C$1181)*(مسودة!$C$1152:$C$1181=$C$1176)),ROW(مسودة!$C$1152:$C$1181)),ROW()-ROW(L1176)+1)),مسودة!L1152:L$1181)),0))</f>
        <v>39</v>
      </c>
      <c r="M1176" s="39">
        <f t="array" ref="M1176">IF($C$1176="","",IFERROR(MAX(IF((ROW(مسودة!$C$1152:$C$1181)=SMALL(IF((ROW(مسودة!$C$1152:$C$1181)*(مسودة!$C$1152:$C$1181=$C$1176)),ROW(مسودة!$C$1152:$C$1181)),ROW()-ROW(M1176)+1)),مسودة!M1152:M$1181)),0))</f>
        <v>8</v>
      </c>
      <c r="N1176" s="39">
        <f t="array" ref="N1176">IF($C$1176="","",IFERROR(MAX(IF((ROW(مسودة!$C$1152:$C$1181)=SMALL(IF((ROW(مسودة!$C$1152:$C$1181)*(مسودة!$C$1152:$C$1181=$C$1176)),ROW(مسودة!$C$1152:$C$1181)),ROW()-ROW(N1176)+1)),مسودة!N1152:N$1181)),0))</f>
        <v>40</v>
      </c>
      <c r="O1176" s="39">
        <f t="array" ref="O1176">IF($C$1176="","",IFERROR(MAX(IF((ROW(مسودة!$C$1152:$C$1181)=SMALL(IF((ROW(مسودة!$C$1152:$C$1181)*(مسودة!$C$1152:$C$1181=$C$1176)),ROW(مسودة!$C$1152:$C$1181)),ROW()-ROW(O1176)+1)),مسودة!O1152:O$1181)),0))</f>
        <v>48</v>
      </c>
      <c r="P1176" s="39">
        <f t="array" ref="P1176">IF($C$1176="","",IFERROR(MAX(IF((ROW(مسودة!$C$1152:$C$1181)=SMALL(IF((ROW(مسودة!$C$1152:$C$1181)*(مسودة!$C$1152:$C$1181=$C$1176)),ROW(مسودة!$C$1152:$C$1181)),ROW()-ROW(P1176)+1)),مسودة!P1152:P$1181)),0))</f>
        <v>19</v>
      </c>
      <c r="Q1176" s="39">
        <f t="array" ref="Q1176">IF($C$1176="","",IFERROR(MAX(IF((ROW(مسودة!$C$1152:$C$1181)=SMALL(IF((ROW(مسودة!$C$1152:$C$1181)*(مسودة!$C$1152:$C$1181=$C$1176)),ROW(مسودة!$C$1152:$C$1181)),ROW()-ROW(Q1176)+1)),مسودة!Q1152:Q$1181)),0))</f>
        <v>18</v>
      </c>
      <c r="R1176" s="39">
        <f t="array" ref="R1176">IF($C$1176="","",IFERROR(MAX(IF((ROW(مسودة!$C$1152:$C$1181)=SMALL(IF((ROW(مسودة!$C$1152:$C$1181)*(مسودة!$C$1152:$C$1181=$C$1176)),ROW(مسودة!$C$1152:$C$1181)),ROW()-ROW(R1176)+1)),مسودة!R1152:R$1181)),0))</f>
        <v>37</v>
      </c>
      <c r="S1176" s="39">
        <f t="array" ref="S1176">IF($C$1176="","",IFERROR(MAX(IF((ROW(مسودة!$C$1152:$C$1181)=SMALL(IF((ROW(مسودة!$C$1152:$C$1181)*(مسودة!$C$1152:$C$1181=$C$1176)),ROW(مسودة!$C$1152:$C$1181)),ROW()-ROW(S1176)+1)),مسودة!S1152:S$1181)),0))</f>
        <v>17</v>
      </c>
      <c r="T1176" s="39">
        <f t="array" ref="T1176">IF($C$1176="","",IFERROR(MAX(IF((ROW(مسودة!$C$1152:$C$1181)=SMALL(IF((ROW(مسودة!$C$1152:$C$1181)*(مسودة!$C$1152:$C$1181=$C$1176)),ROW(مسودة!$C$1152:$C$1181)),ROW()-ROW(T1176)+1)),مسودة!T1152:T$1181)),0))</f>
        <v>10</v>
      </c>
      <c r="U1176" s="39">
        <f t="array" ref="U1176">IF($C$1176="","",IFERROR(MAX(IF((ROW(مسودة!$C$1152:$C$1181)=SMALL(IF((ROW(مسودة!$C$1152:$C$1181)*(مسودة!$C$1152:$C$1181=$C$1176)),ROW(مسودة!$C$1152:$C$1181)),ROW()-ROW(U1176)+1)),مسودة!U1152:U$1181)),0))</f>
        <v>27</v>
      </c>
      <c r="V1176" s="39">
        <f t="array" ref="V1176">IF($C$1176="","",IFERROR(MAX(IF((ROW(مسودة!$C$1152:$C$1181)=SMALL(IF((ROW(مسودة!$C$1152:$C$1181)*(مسودة!$C$1152:$C$1181=$C$1176)),ROW(مسودة!$C$1152:$C$1181)),ROW()-ROW(V1176)+1)),مسودة!V1152:V$1181)),0))</f>
        <v>14</v>
      </c>
      <c r="W1176" s="39">
        <f t="array" ref="W1176">IF($C$1176="","",IFERROR(MAX(IF((ROW(مسودة!$C$1152:$C$1181)=SMALL(IF((ROW(مسودة!$C$1152:$C$1181)*(مسودة!$C$1152:$C$1181=$C$1176)),ROW(مسودة!$C$1152:$C$1181)),ROW()-ROW(W1176)+1)),مسودة!W1152:W$1181)),0))</f>
        <v>12</v>
      </c>
      <c r="X1176" s="39">
        <f t="array" ref="X1176">IF($C$1176="","",IFERROR(MAX(IF((ROW(مسودة!$C$1152:$C$1181)=SMALL(IF((ROW(مسودة!$C$1152:$C$1181)*(مسودة!$C$1152:$C$1181=$C$1176)),ROW(مسودة!$C$1152:$C$1181)),ROW()-ROW(X1176)+1)),مسودة!X1152:X$1181)),0))</f>
        <v>26</v>
      </c>
      <c r="Y1176" s="39">
        <f t="array" ref="Y1176">IF($C$1176="","",IFERROR(MAX(IF((ROW(مسودة!$C$1152:$C$1181)=SMALL(IF((ROW(مسودة!$C$1152:$C$1181)*(مسودة!$C$1152:$C$1181=$C$1176)),ROW(مسودة!$C$1152:$C$1181)),ROW()-ROW(Y1176)+1)),مسودة!Y1152:Y$1181)),0))</f>
        <v>4</v>
      </c>
      <c r="Z1176" s="39">
        <f t="array" ref="Z1176">IF($C$1176="","",IFERROR(MAX(IF((ROW(مسودة!$C$1152:$C$1181)=SMALL(IF((ROW(مسودة!$C$1152:$C$1181)*(مسودة!$C$1152:$C$1181=$C$1176)),ROW(مسودة!$C$1152:$C$1181)),ROW()-ROW(Z1176)+1)),مسودة!Z1152:Z$1181)),0))</f>
        <v>18</v>
      </c>
      <c r="AA1176" s="39">
        <f t="array" ref="AA1176">IF($C$1176="","",IFERROR(MAX(IF((ROW(مسودة!$C$1152:$C$1181)=SMALL(IF((ROW(مسودة!$C$1152:$C$1181)*(مسودة!$C$1152:$C$1181=$C$1176)),ROW(مسودة!$C$1152:$C$1181)),ROW()-ROW(AA1176)+1)),مسودة!AA1152:AA$1181)),0))</f>
        <v>22</v>
      </c>
      <c r="AB1176" s="39">
        <f t="array" ref="AB1176">IF($C$1176="","",IFERROR(MAX(IF((ROW(مسودة!$C$1152:$C$1181)=SMALL(IF((ROW(مسودة!$C$1152:$C$1181)*(مسودة!$C$1152:$C$1181=$C$1176)),ROW(مسودة!$C$1152:$C$1181)),ROW()-ROW(AB1176)+1)),مسودة!AB1152:AB$1181)),0))</f>
        <v>12</v>
      </c>
      <c r="AC1176" s="39">
        <f t="array" ref="AC1176">IF($C$1176="","",IFERROR(MAX(IF((ROW(مسودة!$C$1152:$C$1181)=SMALL(IF((ROW(مسودة!$C$1152:$C$1181)*(مسودة!$C$1152:$C$1181=$C$1176)),ROW(مسودة!$C$1152:$C$1181)),ROW()-ROW(AC1176)+1)),مسودة!AC1152:AC$1181)),0))</f>
        <v>21</v>
      </c>
      <c r="AD1176" s="39">
        <f t="array" ref="AD1176">IF($C$1176="","",IFERROR(MAX(IF((ROW(مسودة!$C$1152:$C$1181)=SMALL(IF((ROW(مسودة!$C$1152:$C$1181)*(مسودة!$C$1152:$C$1181=$C$1176)),ROW(مسودة!$C$1152:$C$1181)),ROW()-ROW(AD1176)+1)),مسودة!AD1152:AD$1181)),0))</f>
        <v>33</v>
      </c>
      <c r="AE1176" s="39">
        <f t="array" ref="AE1176">IF($C$1176="","",IFERROR(MAX(IF((ROW(مسودة!$C$1152:$C$1181)=SMALL(IF((ROW(مسودة!$C$1152:$C$1181)*(مسودة!$C$1152:$C$1181=$C$1176)),ROW(مسودة!$C$1152:$C$1181)),ROW()-ROW(AE1176)+1)),مسودة!AE1152:AE$1181)),0))</f>
        <v>10</v>
      </c>
      <c r="AF1176" s="39">
        <f t="array" ref="AF1176">IF($C$1176="","",IFERROR(MAX(IF((ROW(مسودة!$C$1152:$C$1181)=SMALL(IF((ROW(مسودة!$C$1152:$C$1181)*(مسودة!$C$1152:$C$1181=$C$1176)),ROW(مسودة!$C$1152:$C$1181)),ROW()-ROW(AF1176)+1)),مسودة!AF1152:AF$1181)),0))</f>
        <v>25</v>
      </c>
      <c r="AG1176" s="39">
        <f t="array" ref="AG1176">IF($C$1176="","",IFERROR(MAX(IF((ROW(مسودة!$C$1152:$C$1181)=SMALL(IF((ROW(مسودة!$C$1152:$C$1181)*(مسودة!$C$1152:$C$1181=$C$1176)),ROW(مسودة!$C$1152:$C$1181)),ROW()-ROW(AG1176)+1)),مسودة!AG1152:AG$1181)),0))</f>
        <v>35</v>
      </c>
      <c r="AH1176" s="39">
        <f t="array" ref="AH1176">IF($C$1176="","",IFERROR(MAX(IF((ROW(مسودة!$C$1152:$C$1181)=SMALL(IF((ROW(مسودة!$C$1152:$C$1181)*(مسودة!$C$1152:$C$1181=$C$1176)),ROW(مسودة!$C$1152:$C$1181)),ROW()-ROW(AH1176)+1)),مسودة!AH1152:AH$1181)),0))</f>
        <v>5</v>
      </c>
      <c r="AI1176" s="39">
        <f t="array" ref="AI1176">IF($C$1176="","",IFERROR(MAX(IF((ROW(مسودة!$C$1152:$C$1181)=SMALL(IF((ROW(مسودة!$C$1152:$C$1181)*(مسودة!$C$1152:$C$1181=$C$1176)),ROW(مسودة!$C$1152:$C$1181)),ROW()-ROW(AI1176)+1)),مسودة!AI1152:AI$1181)),0))</f>
        <v>4</v>
      </c>
      <c r="AJ1176" s="39">
        <f t="array" ref="AJ1176">IF($C$1176="","",IFERROR(MAX(IF((ROW(مسودة!$C$1152:$C$1181)=SMALL(IF((ROW(مسودة!$C$1152:$C$1181)*(مسودة!$C$1152:$C$1181=$C$1176)),ROW(مسودة!$C$1152:$C$1181)),ROW()-ROW(AJ1176)+1)),مسودة!AJ1152:AJ$1181)),0))</f>
        <v>9</v>
      </c>
      <c r="AK1176" s="39">
        <f t="array" ref="AK1176">IF($C$1176="","",IFERROR(MAX(IF((ROW(مسودة!$C$1152:$C$1181)=SMALL(IF((ROW(مسودة!$C$1152:$C$1181)*(مسودة!$C$1152:$C$1181=$C$1176)),ROW(مسودة!$C$1152:$C$1181)),ROW()-ROW(AK1176)+1)),مسودة!AK1152:AK$1181)),0))</f>
        <v>3</v>
      </c>
      <c r="AL1176" s="39">
        <f t="array" ref="AL1176">IF($C$1176="","",IFERROR(MAX(IF((ROW(مسودة!$C$1152:$C$1181)=SMALL(IF((ROW(مسودة!$C$1152:$C$1181)*(مسودة!$C$1152:$C$1181=$C$1176)),ROW(مسودة!$C$1152:$C$1181)),ROW()-ROW(AL1176)+1)),مسودة!AL1152:AL$1181)),0))</f>
        <v>4</v>
      </c>
      <c r="AM1176" s="39">
        <f t="array" ref="AM1176">IF($C$1176="","",IFERROR(MAX(IF((ROW(مسودة!$C$1152:$C$1181)=SMALL(IF((ROW(مسودة!$C$1152:$C$1181)*(مسودة!$C$1152:$C$1181=$C$1176)),ROW(مسودة!$C$1152:$C$1181)),ROW()-ROW(AM1176)+1)),مسودة!AM1152:AM$1181)),0))</f>
        <v>7</v>
      </c>
      <c r="AN1176" s="62"/>
      <c r="AO1176" s="62"/>
      <c r="AP1176" s="55"/>
      <c r="AQ1176" s="49"/>
      <c r="AR1176" s="49"/>
      <c r="AS1176" s="49"/>
      <c r="AT1176" s="49"/>
      <c r="AU1176" s="103" t="str">
        <f>IFERROR(LOOKUP(2,1/((مسودة!$C$1152:$C$1181=C1176)*(مسودة!$F$1152:$F$1181=F1176)),مسودة!$AV$1152:$AV$1181),"")</f>
        <v>ناجح</v>
      </c>
    </row>
    <row r="1177" spans="2:47" ht="28.5" customHeight="1" thickBot="1">
      <c r="B1177" s="48"/>
      <c r="C1177" s="99"/>
      <c r="D1177" s="51"/>
      <c r="E1177" s="51"/>
      <c r="F1177" s="11" t="s">
        <v>31</v>
      </c>
      <c r="G1177" s="39">
        <f t="array" ref="G1177">IF($C$1176="","",IFERROR(MAX(IF((ROW(مسودة!$C$1152:$C$1181)=SMALL(IF((ROW(مسودة!$C$1152:$C$1181)*(مسودة!$C$1152:$C$1181=$C$1176)),ROW(مسودة!$C$1152:$C$1181)),ROW()-ROW(G1177)+1)),مسودة!G1153:G$1181)),0))</f>
        <v>15</v>
      </c>
      <c r="H1177" s="39">
        <f t="array" ref="H1177">IF($C$1176="","",IFERROR(MAX(IF((ROW(مسودة!$C$1152:$C$1181)=SMALL(IF((ROW(مسودة!$C$1152:$C$1181)*(مسودة!$C$1152:$C$1181=$C$1176)),ROW(مسودة!$C$1152:$C$1181)),ROW()-ROW(H1177)+1)),مسودة!H1153:H$1181)),0))</f>
        <v>49</v>
      </c>
      <c r="I1177" s="39">
        <f t="array" ref="I1177">IF($C$1176="","",IFERROR(MAX(IF((ROW(مسودة!$C$1152:$C$1181)=SMALL(IF((ROW(مسودة!$C$1152:$C$1181)*(مسودة!$C$1152:$C$1181=$C$1176)),ROW(مسودة!$C$1152:$C$1181)),ROW()-ROW(I1177)+1)),مسودة!I1153:I$1181)),0))</f>
        <v>64</v>
      </c>
      <c r="J1177" s="39">
        <f t="array" ref="J1177">IF($C$1176="","",IFERROR(MAX(IF((ROW(مسودة!$C$1152:$C$1181)=SMALL(IF((ROW(مسودة!$C$1152:$C$1181)*(مسودة!$C$1152:$C$1181=$C$1176)),ROW(مسودة!$C$1152:$C$1181)),ROW()-ROW(J1177)+1)),مسودة!J1153:J$1181)),0))</f>
        <v>22</v>
      </c>
      <c r="K1177" s="39">
        <f t="array" ref="K1177">IF($C$1176="","",IFERROR(MAX(IF((ROW(مسودة!$C$1152:$C$1181)=SMALL(IF((ROW(مسودة!$C$1152:$C$1181)*(مسودة!$C$1152:$C$1181=$C$1176)),ROW(مسودة!$C$1152:$C$1181)),ROW()-ROW(K1177)+1)),مسودة!K1153:K$1181)),0))</f>
        <v>40</v>
      </c>
      <c r="L1177" s="39">
        <f t="array" ref="L1177">IF($C$1176="","",IFERROR(MAX(IF((ROW(مسودة!$C$1152:$C$1181)=SMALL(IF((ROW(مسودة!$C$1152:$C$1181)*(مسودة!$C$1152:$C$1181=$C$1176)),ROW(مسودة!$C$1152:$C$1181)),ROW()-ROW(L1177)+1)),مسودة!L1153:L$1181)),0))</f>
        <v>62</v>
      </c>
      <c r="M1177" s="39">
        <f t="array" ref="M1177">IF($C$1176="","",IFERROR(MAX(IF((ROW(مسودة!$C$1152:$C$1181)=SMALL(IF((ROW(مسودة!$C$1152:$C$1181)*(مسودة!$C$1152:$C$1181=$C$1176)),ROW(مسودة!$C$1152:$C$1181)),ROW()-ROW(M1177)+1)),مسودة!M1153:M$1181)),0))</f>
        <v>30</v>
      </c>
      <c r="N1177" s="39">
        <f t="array" ref="N1177">IF($C$1176="","",IFERROR(MAX(IF((ROW(مسودة!$C$1152:$C$1181)=SMALL(IF((ROW(مسودة!$C$1152:$C$1181)*(مسودة!$C$1152:$C$1181=$C$1176)),ROW(مسودة!$C$1152:$C$1181)),ROW()-ROW(N1177)+1)),مسودة!N1153:N$1181)),0))</f>
        <v>30</v>
      </c>
      <c r="O1177" s="39">
        <f t="array" ref="O1177">IF($C$1176="","",IFERROR(MAX(IF((ROW(مسودة!$C$1152:$C$1181)=SMALL(IF((ROW(مسودة!$C$1152:$C$1181)*(مسودة!$C$1152:$C$1181=$C$1176)),ROW(مسودة!$C$1152:$C$1181)),ROW()-ROW(O1177)+1)),مسودة!O1153:O$1181)),0))</f>
        <v>60</v>
      </c>
      <c r="P1177" s="39">
        <f t="array" ref="P1177">IF($C$1176="","",IFERROR(MAX(IF((ROW(مسودة!$C$1152:$C$1181)=SMALL(IF((ROW(مسودة!$C$1152:$C$1181)*(مسودة!$C$1152:$C$1181=$C$1176)),ROW(مسودة!$C$1152:$C$1181)),ROW()-ROW(P1177)+1)),مسودة!P1153:P$1181)),0))</f>
        <v>12</v>
      </c>
      <c r="Q1177" s="39">
        <f t="array" ref="Q1177">IF($C$1176="","",IFERROR(MAX(IF((ROW(مسودة!$C$1152:$C$1181)=SMALL(IF((ROW(مسودة!$C$1152:$C$1181)*(مسودة!$C$1152:$C$1181=$C$1176)),ROW(مسودة!$C$1152:$C$1181)),ROW()-ROW(Q1177)+1)),مسودة!Q1153:Q$1181)),0))</f>
        <v>20</v>
      </c>
      <c r="R1177" s="39">
        <f t="array" ref="R1177">IF($C$1176="","",IFERROR(MAX(IF((ROW(مسودة!$C$1152:$C$1181)=SMALL(IF((ROW(مسودة!$C$1152:$C$1181)*(مسودة!$C$1152:$C$1181=$C$1176)),ROW(مسودة!$C$1152:$C$1181)),ROW()-ROW(R1177)+1)),مسودة!R1153:R$1181)),0))</f>
        <v>32</v>
      </c>
      <c r="S1177" s="39">
        <f t="array" ref="S1177">IF($C$1176="","",IFERROR(MAX(IF((ROW(مسودة!$C$1152:$C$1181)=SMALL(IF((ROW(مسودة!$C$1152:$C$1181)*(مسودة!$C$1152:$C$1181=$C$1176)),ROW(مسودة!$C$1152:$C$1181)),ROW()-ROW(S1177)+1)),مسودة!S1153:S$1181)),0))</f>
        <v>16</v>
      </c>
      <c r="T1177" s="39">
        <f t="array" ref="T1177">IF($C$1176="","",IFERROR(MAX(IF((ROW(مسودة!$C$1152:$C$1181)=SMALL(IF((ROW(مسودة!$C$1152:$C$1181)*(مسودة!$C$1152:$C$1181=$C$1176)),ROW(مسودة!$C$1152:$C$1181)),ROW()-ROW(T1177)+1)),مسودة!T1153:T$1181)),0))</f>
        <v>19</v>
      </c>
      <c r="U1177" s="39">
        <f t="array" ref="U1177">IF($C$1176="","",IFERROR(MAX(IF((ROW(مسودة!$C$1152:$C$1181)=SMALL(IF((ROW(مسودة!$C$1152:$C$1181)*(مسودة!$C$1152:$C$1181=$C$1176)),ROW(مسودة!$C$1152:$C$1181)),ROW()-ROW(U1177)+1)),مسودة!U1153:U$1181)),0))</f>
        <v>35</v>
      </c>
      <c r="V1177" s="39">
        <f t="array" ref="V1177">IF($C$1176="","",IFERROR(MAX(IF((ROW(مسودة!$C$1152:$C$1181)=SMALL(IF((ROW(مسودة!$C$1152:$C$1181)*(مسودة!$C$1152:$C$1181=$C$1176)),ROW(مسودة!$C$1152:$C$1181)),ROW()-ROW(V1177)+1)),مسودة!V1153:V$1181)),0))</f>
        <v>19</v>
      </c>
      <c r="W1177" s="39">
        <f t="array" ref="W1177">IF($C$1176="","",IFERROR(MAX(IF((ROW(مسودة!$C$1152:$C$1181)=SMALL(IF((ROW(مسودة!$C$1152:$C$1181)*(مسودة!$C$1152:$C$1181=$C$1176)),ROW(مسودة!$C$1152:$C$1181)),ROW()-ROW(W1177)+1)),مسودة!W1153:W$1181)),0))</f>
        <v>17</v>
      </c>
      <c r="X1177" s="39">
        <f t="array" ref="X1177">IF($C$1176="","",IFERROR(MAX(IF((ROW(مسودة!$C$1152:$C$1181)=SMALL(IF((ROW(مسودة!$C$1152:$C$1181)*(مسودة!$C$1152:$C$1181=$C$1176)),ROW(مسودة!$C$1152:$C$1181)),ROW()-ROW(X1177)+1)),مسودة!X1153:X$1181)),0))</f>
        <v>36</v>
      </c>
      <c r="Y1177" s="39">
        <f t="array" ref="Y1177">IF($C$1176="","",IFERROR(MAX(IF((ROW(مسودة!$C$1152:$C$1181)=SMALL(IF((ROW(مسودة!$C$1152:$C$1181)*(مسودة!$C$1152:$C$1181=$C$1176)),ROW(مسودة!$C$1152:$C$1181)),ROW()-ROW(Y1177)+1)),مسودة!Y1153:Y$1181)),0))</f>
        <v>3</v>
      </c>
      <c r="Z1177" s="39">
        <f t="array" ref="Z1177">IF($C$1176="","",IFERROR(MAX(IF((ROW(مسودة!$C$1152:$C$1181)=SMALL(IF((ROW(مسودة!$C$1152:$C$1181)*(مسودة!$C$1152:$C$1181=$C$1176)),ROW(مسودة!$C$1152:$C$1181)),ROW()-ROW(Z1177)+1)),مسودة!Z1153:Z$1181)),0))</f>
        <v>16</v>
      </c>
      <c r="AA1177" s="39">
        <f t="array" ref="AA1177">IF($C$1176="","",IFERROR(MAX(IF((ROW(مسودة!$C$1152:$C$1181)=SMALL(IF((ROW(مسودة!$C$1152:$C$1181)*(مسودة!$C$1152:$C$1181=$C$1176)),ROW(مسودة!$C$1152:$C$1181)),ROW()-ROW(AA1177)+1)),مسودة!AA1153:AA$1181)),0))</f>
        <v>19</v>
      </c>
      <c r="AB1177" s="39">
        <f t="array" ref="AB1177">IF($C$1176="","",IFERROR(MAX(IF((ROW(مسودة!$C$1152:$C$1181)=SMALL(IF((ROW(مسودة!$C$1152:$C$1181)*(مسودة!$C$1152:$C$1181=$C$1176)),ROW(مسودة!$C$1152:$C$1181)),ROW()-ROW(AB1177)+1)),مسودة!AB1153:AB$1181)),0))</f>
        <v>11</v>
      </c>
      <c r="AC1177" s="39">
        <f t="array" ref="AC1177">IF($C$1176="","",IFERROR(MAX(IF((ROW(مسودة!$C$1152:$C$1181)=SMALL(IF((ROW(مسودة!$C$1152:$C$1181)*(مسودة!$C$1152:$C$1181=$C$1176)),ROW(مسودة!$C$1152:$C$1181)),ROW()-ROW(AC1177)+1)),مسودة!AC1153:AC$1181)),0))</f>
        <v>13</v>
      </c>
      <c r="AD1177" s="39">
        <f t="array" ref="AD1177">IF($C$1176="","",IFERROR(MAX(IF((ROW(مسودة!$C$1152:$C$1181)=SMALL(IF((ROW(مسودة!$C$1152:$C$1181)*(مسودة!$C$1152:$C$1181=$C$1176)),ROW(مسودة!$C$1152:$C$1181)),ROW()-ROW(AD1177)+1)),مسودة!AD1153:AD$1181)),0))</f>
        <v>24</v>
      </c>
      <c r="AE1177" s="39">
        <f t="array" ref="AE1177">IF($C$1176="","",IFERROR(MAX(IF((ROW(مسودة!$C$1152:$C$1181)=SMALL(IF((ROW(مسودة!$C$1152:$C$1181)*(مسودة!$C$1152:$C$1181=$C$1176)),ROW(مسودة!$C$1152:$C$1181)),ROW()-ROW(AE1177)+1)),مسودة!AE1153:AE$1181)),0))</f>
        <v>11</v>
      </c>
      <c r="AF1177" s="39">
        <f t="array" ref="AF1177">IF($C$1176="","",IFERROR(MAX(IF((ROW(مسودة!$C$1152:$C$1181)=SMALL(IF((ROW(مسودة!$C$1152:$C$1181)*(مسودة!$C$1152:$C$1181=$C$1176)),ROW(مسودة!$C$1152:$C$1181)),ROW()-ROW(AF1177)+1)),مسودة!AF1153:AF$1181)),0))</f>
        <v>16</v>
      </c>
      <c r="AG1177" s="39">
        <f t="array" ref="AG1177">IF($C$1176="","",IFERROR(MAX(IF((ROW(مسودة!$C$1152:$C$1181)=SMALL(IF((ROW(مسودة!$C$1152:$C$1181)*(مسودة!$C$1152:$C$1181=$C$1176)),ROW(مسودة!$C$1152:$C$1181)),ROW()-ROW(AG1177)+1)),مسودة!AG1153:AG$1181)),0))</f>
        <v>27</v>
      </c>
      <c r="AH1177" s="39">
        <f t="array" ref="AH1177">IF($C$1176="","",IFERROR(MAX(IF((ROW(مسودة!$C$1152:$C$1181)=SMALL(IF((ROW(مسودة!$C$1152:$C$1181)*(مسودة!$C$1152:$C$1181=$C$1176)),ROW(مسودة!$C$1152:$C$1181)),ROW()-ROW(AH1177)+1)),مسودة!AH1153:AH$1181)),0))</f>
        <v>7</v>
      </c>
      <c r="AI1177" s="39">
        <f t="array" ref="AI1177">IF($C$1176="","",IFERROR(MAX(IF((ROW(مسودة!$C$1152:$C$1181)=SMALL(IF((ROW(مسودة!$C$1152:$C$1181)*(مسودة!$C$1152:$C$1181=$C$1176)),ROW(مسودة!$C$1152:$C$1181)),ROW()-ROW(AI1177)+1)),مسودة!AI1153:AI$1181)),0))</f>
        <v>24</v>
      </c>
      <c r="AJ1177" s="39">
        <f t="array" ref="AJ1177">IF($C$1176="","",IFERROR(MAX(IF((ROW(مسودة!$C$1152:$C$1181)=SMALL(IF((ROW(مسودة!$C$1152:$C$1181)*(مسودة!$C$1152:$C$1181=$C$1176)),ROW(مسودة!$C$1152:$C$1181)),ROW()-ROW(AJ1177)+1)),مسودة!AJ1153:AJ$1181)),0))</f>
        <v>31</v>
      </c>
      <c r="AK1177" s="39">
        <f t="array" ref="AK1177">IF($C$1176="","",IFERROR(MAX(IF((ROW(مسودة!$C$1152:$C$1181)=SMALL(IF((ROW(مسودة!$C$1152:$C$1181)*(مسودة!$C$1152:$C$1181=$C$1176)),ROW(مسودة!$C$1152:$C$1181)),ROW()-ROW(AK1177)+1)),مسودة!AK1153:AK$1181)),0))</f>
        <v>3</v>
      </c>
      <c r="AL1177" s="39">
        <f t="array" ref="AL1177">IF($C$1176="","",IFERROR(MAX(IF((ROW(مسودة!$C$1152:$C$1181)=SMALL(IF((ROW(مسودة!$C$1152:$C$1181)*(مسودة!$C$1152:$C$1181=$C$1176)),ROW(مسودة!$C$1152:$C$1181)),ROW()-ROW(AL1177)+1)),مسودة!AL1153:AL$1181)),0))</f>
        <v>10</v>
      </c>
      <c r="AM1177" s="39">
        <f t="array" ref="AM1177">IF($C$1176="","",IFERROR(MAX(IF((ROW(مسودة!$C$1152:$C$1181)=SMALL(IF((ROW(مسودة!$C$1152:$C$1181)*(مسودة!$C$1152:$C$1181=$C$1176)),ROW(مسودة!$C$1152:$C$1181)),ROW()-ROW(AM1177)+1)),مسودة!AM1153:AM$1181)),0))</f>
        <v>13</v>
      </c>
      <c r="AN1177" s="56"/>
      <c r="AO1177" s="56"/>
      <c r="AP1177" s="56"/>
      <c r="AQ1177" s="49"/>
      <c r="AR1177" s="49"/>
      <c r="AS1177" s="49"/>
      <c r="AT1177" s="49"/>
      <c r="AU1177" s="104"/>
    </row>
    <row r="1178" spans="2:47" ht="28.5" thickBot="1">
      <c r="B1178" s="48"/>
      <c r="C1178" s="93"/>
      <c r="D1178" s="51"/>
      <c r="E1178" s="51"/>
      <c r="F1178" s="14" t="s">
        <v>32</v>
      </c>
      <c r="G1178" s="39">
        <f t="array" ref="G1178">IF($C$1176="","",IFERROR(MAX(IF((ROW(مسودة!$C$1152:$C$1181)=SMALL(IF((ROW(مسودة!$C$1152:$C$1181)*(مسودة!$C$1152:$C$1181=$C$1176)),ROW(مسودة!$C$1152:$C$1181)),ROW()-ROW(G1178)+1)),مسودة!G1154:G$1181)),0))</f>
        <v>30</v>
      </c>
      <c r="H1178" s="39">
        <f t="array" ref="H1178">IF($C$1176="","",IFERROR(MAX(IF((ROW(مسودة!$C$1152:$C$1181)=SMALL(IF((ROW(مسودة!$C$1152:$C$1181)*(مسودة!$C$1152:$C$1181=$C$1176)),ROW(مسودة!$C$1152:$C$1181)),ROW()-ROW(H1178)+1)),مسودة!H1154:H$1181)),0))</f>
        <v>87</v>
      </c>
      <c r="I1178" s="39">
        <f t="array" ref="I1178">IF($C$1176="","",IFERROR(MAX(IF((ROW(مسودة!$C$1152:$C$1181)=SMALL(IF((ROW(مسودة!$C$1152:$C$1181)*(مسودة!$C$1152:$C$1181=$C$1176)),ROW(مسودة!$C$1152:$C$1181)),ROW()-ROW(I1178)+1)),مسودة!I1154:I$1181)),0))</f>
        <v>117</v>
      </c>
      <c r="J1178" s="39">
        <f t="array" ref="J1178">IF($C$1176="","",IFERROR(MAX(IF((ROW(مسودة!$C$1152:$C$1181)=SMALL(IF((ROW(مسودة!$C$1152:$C$1181)*(مسودة!$C$1152:$C$1181=$C$1176)),ROW(مسودة!$C$1152:$C$1181)),ROW()-ROW(J1178)+1)),مسودة!J1154:J$1181)),0))</f>
        <v>36</v>
      </c>
      <c r="K1178" s="39">
        <f t="array" ref="K1178">IF($C$1176="","",IFERROR(MAX(IF((ROW(مسودة!$C$1152:$C$1181)=SMALL(IF((ROW(مسودة!$C$1152:$C$1181)*(مسودة!$C$1152:$C$1181=$C$1176)),ROW(مسودة!$C$1152:$C$1181)),ROW()-ROW(K1178)+1)),مسودة!K1154:K$1181)),0))</f>
        <v>65</v>
      </c>
      <c r="L1178" s="39">
        <f t="array" ref="L1178">IF($C$1176="","",IFERROR(MAX(IF((ROW(مسودة!$C$1152:$C$1181)=SMALL(IF((ROW(مسودة!$C$1152:$C$1181)*(مسودة!$C$1152:$C$1181=$C$1176)),ROW(مسودة!$C$1152:$C$1181)),ROW()-ROW(L1178)+1)),مسودة!L1154:L$1181)),0))</f>
        <v>101</v>
      </c>
      <c r="M1178" s="39">
        <f t="array" ref="M1178">IF($C$1176="","",IFERROR(MAX(IF((ROW(مسودة!$C$1152:$C$1181)=SMALL(IF((ROW(مسودة!$C$1152:$C$1181)*(مسودة!$C$1152:$C$1181=$C$1176)),ROW(مسودة!$C$1152:$C$1181)),ROW()-ROW(M1178)+1)),مسودة!M1154:M$1181)),0))</f>
        <v>38</v>
      </c>
      <c r="N1178" s="39">
        <f t="array" ref="N1178">IF($C$1176="","",IFERROR(MAX(IF((ROW(مسودة!$C$1152:$C$1181)=SMALL(IF((ROW(مسودة!$C$1152:$C$1181)*(مسودة!$C$1152:$C$1181=$C$1176)),ROW(مسودة!$C$1152:$C$1181)),ROW()-ROW(N1178)+1)),مسودة!N1154:N$1181)),0))</f>
        <v>70</v>
      </c>
      <c r="O1178" s="39">
        <f t="array" ref="O1178">IF($C$1176="","",IFERROR(MAX(IF((ROW(مسودة!$C$1152:$C$1181)=SMALL(IF((ROW(مسودة!$C$1152:$C$1181)*(مسودة!$C$1152:$C$1181=$C$1176)),ROW(مسودة!$C$1152:$C$1181)),ROW()-ROW(O1178)+1)),مسودة!O1154:O$1181)),0))</f>
        <v>108</v>
      </c>
      <c r="P1178" s="39">
        <f t="array" ref="P1178">IF($C$1176="","",IFERROR(MAX(IF((ROW(مسودة!$C$1152:$C$1181)=SMALL(IF((ROW(مسودة!$C$1152:$C$1181)*(مسودة!$C$1152:$C$1181=$C$1176)),ROW(مسودة!$C$1152:$C$1181)),ROW()-ROW(P1178)+1)),مسودة!P1154:P$1181)),0))</f>
        <v>31</v>
      </c>
      <c r="Q1178" s="39">
        <f t="array" ref="Q1178">IF($C$1176="","",IFERROR(MAX(IF((ROW(مسودة!$C$1152:$C$1181)=SMALL(IF((ROW(مسودة!$C$1152:$C$1181)*(مسودة!$C$1152:$C$1181=$C$1176)),ROW(مسودة!$C$1152:$C$1181)),ROW()-ROW(Q1178)+1)),مسودة!Q1154:Q$1181)),0))</f>
        <v>38</v>
      </c>
      <c r="R1178" s="39">
        <f t="array" ref="R1178">IF($C$1176="","",IFERROR(MAX(IF((ROW(مسودة!$C$1152:$C$1181)=SMALL(IF((ROW(مسودة!$C$1152:$C$1181)*(مسودة!$C$1152:$C$1181=$C$1176)),ROW(مسودة!$C$1152:$C$1181)),ROW()-ROW(R1178)+1)),مسودة!R1154:R$1181)),0))</f>
        <v>69</v>
      </c>
      <c r="S1178" s="39">
        <f t="array" ref="S1178">IF($C$1176="","",IFERROR(MAX(IF((ROW(مسودة!$C$1152:$C$1181)=SMALL(IF((ROW(مسودة!$C$1152:$C$1181)*(مسودة!$C$1152:$C$1181=$C$1176)),ROW(مسودة!$C$1152:$C$1181)),ROW()-ROW(S1178)+1)),مسودة!S1154:S$1181)),0))</f>
        <v>33</v>
      </c>
      <c r="T1178" s="39">
        <f t="array" ref="T1178">IF($C$1176="","",IFERROR(MAX(IF((ROW(مسودة!$C$1152:$C$1181)=SMALL(IF((ROW(مسودة!$C$1152:$C$1181)*(مسودة!$C$1152:$C$1181=$C$1176)),ROW(مسودة!$C$1152:$C$1181)),ROW()-ROW(T1178)+1)),مسودة!T1154:T$1181)),0))</f>
        <v>29</v>
      </c>
      <c r="U1178" s="39">
        <f t="array" ref="U1178">IF($C$1176="","",IFERROR(MAX(IF((ROW(مسودة!$C$1152:$C$1181)=SMALL(IF((ROW(مسودة!$C$1152:$C$1181)*(مسودة!$C$1152:$C$1181=$C$1176)),ROW(مسودة!$C$1152:$C$1181)),ROW()-ROW(U1178)+1)),مسودة!U1154:U$1181)),0))</f>
        <v>62</v>
      </c>
      <c r="V1178" s="39">
        <f t="array" ref="V1178">IF($C$1176="","",IFERROR(MAX(IF((ROW(مسودة!$C$1152:$C$1181)=SMALL(IF((ROW(مسودة!$C$1152:$C$1181)*(مسودة!$C$1152:$C$1181=$C$1176)),ROW(مسودة!$C$1152:$C$1181)),ROW()-ROW(V1178)+1)),مسودة!V1154:V$1181)),0))</f>
        <v>33</v>
      </c>
      <c r="W1178" s="39">
        <f t="array" ref="W1178">IF($C$1176="","",IFERROR(MAX(IF((ROW(مسودة!$C$1152:$C$1181)=SMALL(IF((ROW(مسودة!$C$1152:$C$1181)*(مسودة!$C$1152:$C$1181=$C$1176)),ROW(مسودة!$C$1152:$C$1181)),ROW()-ROW(W1178)+1)),مسودة!W1154:W$1181)),0))</f>
        <v>29</v>
      </c>
      <c r="X1178" s="39">
        <f t="array" ref="X1178">IF($C$1176="","",IFERROR(MAX(IF((ROW(مسودة!$C$1152:$C$1181)=SMALL(IF((ROW(مسودة!$C$1152:$C$1181)*(مسودة!$C$1152:$C$1181=$C$1176)),ROW(مسودة!$C$1152:$C$1181)),ROW()-ROW(X1178)+1)),مسودة!X1154:X$1181)),0))</f>
        <v>62</v>
      </c>
      <c r="Y1178" s="39">
        <f t="array" ref="Y1178">IF($C$1176="","",IFERROR(MAX(IF((ROW(مسودة!$C$1152:$C$1181)=SMALL(IF((ROW(مسودة!$C$1152:$C$1181)*(مسودة!$C$1152:$C$1181=$C$1176)),ROW(مسودة!$C$1152:$C$1181)),ROW()-ROW(Y1178)+1)),مسودة!Y1154:Y$1181)),0))</f>
        <v>7</v>
      </c>
      <c r="Z1178" s="39">
        <f t="array" ref="Z1178">IF($C$1176="","",IFERROR(MAX(IF((ROW(مسودة!$C$1152:$C$1181)=SMALL(IF((ROW(مسودة!$C$1152:$C$1181)*(مسودة!$C$1152:$C$1181=$C$1176)),ROW(مسودة!$C$1152:$C$1181)),ROW()-ROW(Z1178)+1)),مسودة!Z1154:Z$1181)),0))</f>
        <v>34</v>
      </c>
      <c r="AA1178" s="39">
        <f t="array" ref="AA1178">IF($C$1176="","",IFERROR(MAX(IF((ROW(مسودة!$C$1152:$C$1181)=SMALL(IF((ROW(مسودة!$C$1152:$C$1181)*(مسودة!$C$1152:$C$1181=$C$1176)),ROW(مسودة!$C$1152:$C$1181)),ROW()-ROW(AA1178)+1)),مسودة!AA1154:AA$1181)),0))</f>
        <v>41</v>
      </c>
      <c r="AB1178" s="39">
        <f t="array" ref="AB1178">IF($C$1176="","",IFERROR(MAX(IF((ROW(مسودة!$C$1152:$C$1181)=SMALL(IF((ROW(مسودة!$C$1152:$C$1181)*(مسودة!$C$1152:$C$1181=$C$1176)),ROW(مسودة!$C$1152:$C$1181)),ROW()-ROW(AB1178)+1)),مسودة!AB1154:AB$1181)),0))</f>
        <v>23</v>
      </c>
      <c r="AC1178" s="39">
        <f t="array" ref="AC1178">IF($C$1176="","",IFERROR(MAX(IF((ROW(مسودة!$C$1152:$C$1181)=SMALL(IF((ROW(مسودة!$C$1152:$C$1181)*(مسودة!$C$1152:$C$1181=$C$1176)),ROW(مسودة!$C$1152:$C$1181)),ROW()-ROW(AC1178)+1)),مسودة!AC1154:AC$1181)),0))</f>
        <v>34</v>
      </c>
      <c r="AD1178" s="39">
        <f t="array" ref="AD1178">IF($C$1176="","",IFERROR(MAX(IF((ROW(مسودة!$C$1152:$C$1181)=SMALL(IF((ROW(مسودة!$C$1152:$C$1181)*(مسودة!$C$1152:$C$1181=$C$1176)),ROW(مسودة!$C$1152:$C$1181)),ROW()-ROW(AD1178)+1)),مسودة!AD1154:AD$1181)),0))</f>
        <v>57</v>
      </c>
      <c r="AE1178" s="39">
        <f t="array" ref="AE1178">IF($C$1176="","",IFERROR(MAX(IF((ROW(مسودة!$C$1152:$C$1181)=SMALL(IF((ROW(مسودة!$C$1152:$C$1181)*(مسودة!$C$1152:$C$1181=$C$1176)),ROW(مسودة!$C$1152:$C$1181)),ROW()-ROW(AE1178)+1)),مسودة!AE1154:AE$1181)),0))</f>
        <v>21</v>
      </c>
      <c r="AF1178" s="39">
        <f t="array" ref="AF1178">IF($C$1176="","",IFERROR(MAX(IF((ROW(مسودة!$C$1152:$C$1181)=SMALL(IF((ROW(مسودة!$C$1152:$C$1181)*(مسودة!$C$1152:$C$1181=$C$1176)),ROW(مسودة!$C$1152:$C$1181)),ROW()-ROW(AF1178)+1)),مسودة!AF1154:AF$1181)),0))</f>
        <v>41</v>
      </c>
      <c r="AG1178" s="39">
        <f t="array" ref="AG1178">IF($C$1176="","",IFERROR(MAX(IF((ROW(مسودة!$C$1152:$C$1181)=SMALL(IF((ROW(مسودة!$C$1152:$C$1181)*(مسودة!$C$1152:$C$1181=$C$1176)),ROW(مسودة!$C$1152:$C$1181)),ROW()-ROW(AG1178)+1)),مسودة!AG1154:AG$1181)),0))</f>
        <v>62</v>
      </c>
      <c r="AH1178" s="39">
        <f t="array" ref="AH1178">IF($C$1176="","",IFERROR(MAX(IF((ROW(مسودة!$C$1152:$C$1181)=SMALL(IF((ROW(مسودة!$C$1152:$C$1181)*(مسودة!$C$1152:$C$1181=$C$1176)),ROW(مسودة!$C$1152:$C$1181)),ROW()-ROW(AH1178)+1)),مسودة!AH1154:AH$1181)),0))</f>
        <v>12</v>
      </c>
      <c r="AI1178" s="39">
        <f t="array" ref="AI1178">IF($C$1176="","",IFERROR(MAX(IF((ROW(مسودة!$C$1152:$C$1181)=SMALL(IF((ROW(مسودة!$C$1152:$C$1181)*(مسودة!$C$1152:$C$1181=$C$1176)),ROW(مسودة!$C$1152:$C$1181)),ROW()-ROW(AI1178)+1)),مسودة!AI1154:AI$1181)),0))</f>
        <v>28</v>
      </c>
      <c r="AJ1178" s="39">
        <f t="array" ref="AJ1178">IF($C$1176="","",IFERROR(MAX(IF((ROW(مسودة!$C$1152:$C$1181)=SMALL(IF((ROW(مسودة!$C$1152:$C$1181)*(مسودة!$C$1152:$C$1181=$C$1176)),ROW(مسودة!$C$1152:$C$1181)),ROW()-ROW(AJ1178)+1)),مسودة!AJ1154:AJ$1181)),0))</f>
        <v>40</v>
      </c>
      <c r="AK1178" s="39">
        <f t="array" ref="AK1178">IF($C$1176="","",IFERROR(MAX(IF((ROW(مسودة!$C$1152:$C$1181)=SMALL(IF((ROW(مسودة!$C$1152:$C$1181)*(مسودة!$C$1152:$C$1181=$C$1176)),ROW(مسودة!$C$1152:$C$1181)),ROW()-ROW(AK1178)+1)),مسودة!AK1154:AK$1181)),0))</f>
        <v>6</v>
      </c>
      <c r="AL1178" s="39">
        <f t="array" ref="AL1178">IF($C$1176="","",IFERROR(MAX(IF((ROW(مسودة!$C$1152:$C$1181)=SMALL(IF((ROW(مسودة!$C$1152:$C$1181)*(مسودة!$C$1152:$C$1181=$C$1176)),ROW(مسودة!$C$1152:$C$1181)),ROW()-ROW(AL1178)+1)),مسودة!AL1154:AL$1181)),0))</f>
        <v>14</v>
      </c>
      <c r="AM1178" s="39">
        <f t="array" ref="AM1178">IF($C$1176="","",IFERROR(MAX(IF((ROW(مسودة!$C$1152:$C$1181)=SMALL(IF((ROW(مسودة!$C$1152:$C$1181)*(مسودة!$C$1152:$C$1181=$C$1176)),ROW(مسودة!$C$1152:$C$1181)),ROW()-ROW(AM1178)+1)),مسودة!AM1154:AM$1181)),0))</f>
        <v>20</v>
      </c>
      <c r="AN1178" s="39">
        <f t="array" ref="AN1178">IF($C1176="","",IFERROR(MAX(IF((ROW(مسودة!$C$1152:$C$1181)=SMALL(IF((ROW(مسودة!$C$1152:$C$1181)*(مسودة!$C$1152:$C$1181=$C1176)),ROW(مسودة!$C$1152:$C$1181)),ROW()-ROW(AN1178)+1)),مسودة!AN$1154:AN$1181)),0))</f>
        <v>739</v>
      </c>
      <c r="AO1178" s="39">
        <f t="array" ref="AO1178">IF($C1176="","",IFERROR(MAX(IF((ROW(مسودة!$C$1152:$C$1181)=SMALL(IF((ROW(مسودة!$C$1152:$C$1181)*(مسودة!$C$1152:$C$1181=$C1176)),ROW(مسودة!$C$1152:$C$1181)),ROW()-ROW(AO1178)+1)),مسودة!AO$1154:AO$1181)),0))</f>
        <v>55.984848484848484</v>
      </c>
      <c r="AP1178" s="39" t="str">
        <f>IF(AO1178&lt;50,"   ",IF(AO1178&lt;65,"مقبول",IF(AO1178&lt;75,"جيد",IF(AO1178&lt;85,"جيدجداً",IF(AO1178&lt;=100,"ممتاز","")))))</f>
        <v>مقبول</v>
      </c>
      <c r="AQ1178" s="49"/>
      <c r="AR1178" s="49"/>
      <c r="AS1178" s="49"/>
      <c r="AT1178" s="49"/>
      <c r="AU1178" s="105"/>
    </row>
    <row r="1179" spans="2:47" ht="28.5" customHeight="1" thickBot="1">
      <c r="B1179" s="48">
        <f>B1176+1</f>
        <v>262</v>
      </c>
      <c r="C1179" s="98">
        <f t="array" ref="C1179">IF(ISERROR(INDEX(مسودة!$C$1152:$AV$1181,SMALL(IF((مسودة!$AV$1152:$AV$1181="ناجح"),ROW(مسودة!$C$1152:$AV$1181)-MIN(ROW(مسودة!$C$1152:$AV$1181))+1,""),ROW(A2)),COLUMN(A2))),"",INDEX(مسودة!$C$1152:$AV$1181,SMALL(IF((مسودة!$AV$1152:$AV$1181="ناجح"),ROW(مسودة!$C$1152:$AV$1181)-MIN(ROW(مسودة!$C$1152:$AV$1181))+1,""),ROW(A2)),COLUMN(A2)))</f>
        <v>751</v>
      </c>
      <c r="D1179" s="95" t="str">
        <f>IF(C1179&lt;&gt;"",VLOOKUP(C1179,مسودة!$C$1152:$D$1181,2,0),"")</f>
        <v xml:space="preserve">محمد صالح </v>
      </c>
      <c r="E1179" s="95">
        <f>IF(C1179&lt;&gt;"",VLOOKUP(C1179,مسودة!$C$1152:$E$1181,3,0),"")</f>
        <v>373</v>
      </c>
      <c r="F1179" s="11" t="s">
        <v>30</v>
      </c>
      <c r="G1179" s="39">
        <f t="array" ref="G1179">IF($C$1179="","",IFERROR(MAX(IF((ROW(مسودة!$C$1152:$C$1181)=SMALL(IF((ROW(مسودة!$C$1152:$C$1181)*(مسودة!$C$1152:$C$1181=$C$1179)),ROW(مسودة!$C$1152:$C$1181)),ROW()-ROW(G1179)+1)),مسودة!G1152:G$1181)),0))</f>
        <v>18</v>
      </c>
      <c r="H1179" s="39">
        <f t="array" ref="H1179">IF($C$1179="","",IFERROR(MAX(IF((ROW(مسودة!$C$1152:$C$1181)=SMALL(IF((ROW(مسودة!$C$1152:$C$1181)*(مسودة!$C$1152:$C$1181=$C$1179)),ROW(مسودة!$C$1152:$C$1181)),ROW()-ROW(H1179)+1)),مسودة!H1152:H$1181)),0))</f>
        <v>56</v>
      </c>
      <c r="I1179" s="39">
        <f t="array" ref="I1179">IF($C$1179="","",IFERROR(MAX(IF((ROW(مسودة!$C$1152:$C$1181)=SMALL(IF((ROW(مسودة!$C$1152:$C$1181)*(مسودة!$C$1152:$C$1181=$C$1179)),ROW(مسودة!$C$1152:$C$1181)),ROW()-ROW(I1179)+1)),مسودة!I1152:I$1181)),0))</f>
        <v>74</v>
      </c>
      <c r="J1179" s="39">
        <f t="array" ref="J1179">IF($C$1179="","",IFERROR(MAX(IF((ROW(مسودة!$C$1152:$C$1181)=SMALL(IF((ROW(مسودة!$C$1152:$C$1181)*(مسودة!$C$1152:$C$1181=$C$1179)),ROW(مسودة!$C$1152:$C$1181)),ROW()-ROW(J1179)+1)),مسودة!J1152:J$1181)),0))</f>
        <v>24</v>
      </c>
      <c r="K1179" s="39">
        <f t="array" ref="K1179">IF($C$1179="","",IFERROR(MAX(IF((ROW(مسودة!$C$1152:$C$1181)=SMALL(IF((ROW(مسودة!$C$1152:$C$1181)*(مسودة!$C$1152:$C$1181=$C$1179)),ROW(مسودة!$C$1152:$C$1181)),ROW()-ROW(K1179)+1)),مسودة!K1152:K$1181)),0))</f>
        <v>30</v>
      </c>
      <c r="L1179" s="39">
        <f t="array" ref="L1179">IF($C$1179="","",IFERROR(MAX(IF((ROW(مسودة!$C$1152:$C$1181)=SMALL(IF((ROW(مسودة!$C$1152:$C$1181)*(مسودة!$C$1152:$C$1181=$C$1179)),ROW(مسودة!$C$1152:$C$1181)),ROW()-ROW(L1179)+1)),مسودة!L1152:L$1181)),0))</f>
        <v>54</v>
      </c>
      <c r="M1179" s="39">
        <f t="array" ref="M1179">IF($C$1179="","",IFERROR(MAX(IF((ROW(مسودة!$C$1152:$C$1181)=SMALL(IF((ROW(مسودة!$C$1152:$C$1181)*(مسودة!$C$1152:$C$1181=$C$1179)),ROW(مسودة!$C$1152:$C$1181)),ROW()-ROW(M1179)+1)),مسودة!M1152:M$1181)),0))</f>
        <v>17</v>
      </c>
      <c r="N1179" s="39">
        <f t="array" ref="N1179">IF($C$1179="","",IFERROR(MAX(IF((ROW(مسودة!$C$1152:$C$1181)=SMALL(IF((ROW(مسودة!$C$1152:$C$1181)*(مسودة!$C$1152:$C$1181=$C$1179)),ROW(مسودة!$C$1152:$C$1181)),ROW()-ROW(N1179)+1)),مسودة!N1152:N$1181)),0))</f>
        <v>44</v>
      </c>
      <c r="O1179" s="39">
        <f t="array" ref="O1179">IF($C$1179="","",IFERROR(MAX(IF((ROW(مسودة!$C$1152:$C$1181)=SMALL(IF((ROW(مسودة!$C$1152:$C$1181)*(مسودة!$C$1152:$C$1181=$C$1179)),ROW(مسودة!$C$1152:$C$1181)),ROW()-ROW(O1179)+1)),مسودة!O1152:O$1181)),0))</f>
        <v>61</v>
      </c>
      <c r="P1179" s="39">
        <f t="array" ref="P1179">IF($C$1179="","",IFERROR(MAX(IF((ROW(مسودة!$C$1152:$C$1181)=SMALL(IF((ROW(مسودة!$C$1152:$C$1181)*(مسودة!$C$1152:$C$1181=$C$1179)),ROW(مسودة!$C$1152:$C$1181)),ROW()-ROW(P1179)+1)),مسودة!P1152:P$1181)),0))</f>
        <v>22</v>
      </c>
      <c r="Q1179" s="39">
        <f t="array" ref="Q1179">IF($C$1179="","",IFERROR(MAX(IF((ROW(مسودة!$C$1152:$C$1181)=SMALL(IF((ROW(مسودة!$C$1152:$C$1181)*(مسودة!$C$1152:$C$1181=$C$1179)),ROW(مسودة!$C$1152:$C$1181)),ROW()-ROW(Q1179)+1)),مسودة!Q1152:Q$1181)),0))</f>
        <v>10</v>
      </c>
      <c r="R1179" s="39">
        <f t="array" ref="R1179">IF($C$1179="","",IFERROR(MAX(IF((ROW(مسودة!$C$1152:$C$1181)=SMALL(IF((ROW(مسودة!$C$1152:$C$1181)*(مسودة!$C$1152:$C$1181=$C$1179)),ROW(مسودة!$C$1152:$C$1181)),ROW()-ROW(R1179)+1)),مسودة!R1152:R$1181)),0))</f>
        <v>32</v>
      </c>
      <c r="S1179" s="39">
        <f t="array" ref="S1179">IF($C$1179="","",IFERROR(MAX(IF((ROW(مسودة!$C$1152:$C$1181)=SMALL(IF((ROW(مسودة!$C$1152:$C$1181)*(مسودة!$C$1152:$C$1181=$C$1179)),ROW(مسودة!$C$1152:$C$1181)),ROW()-ROW(S1179)+1)),مسودة!S1152:S$1181)),0))</f>
        <v>20</v>
      </c>
      <c r="T1179" s="39">
        <f t="array" ref="T1179">IF($C$1179="","",IFERROR(MAX(IF((ROW(مسودة!$C$1152:$C$1181)=SMALL(IF((ROW(مسودة!$C$1152:$C$1181)*(مسودة!$C$1152:$C$1181=$C$1179)),ROW(مسودة!$C$1152:$C$1181)),ROW()-ROW(T1179)+1)),مسودة!T1152:T$1181)),0))</f>
        <v>19</v>
      </c>
      <c r="U1179" s="39">
        <f t="array" ref="U1179">IF($C$1179="","",IFERROR(MAX(IF((ROW(مسودة!$C$1152:$C$1181)=SMALL(IF((ROW(مسودة!$C$1152:$C$1181)*(مسودة!$C$1152:$C$1181=$C$1179)),ROW(مسودة!$C$1152:$C$1181)),ROW()-ROW(U1179)+1)),مسودة!U1152:U$1181)),0))</f>
        <v>39</v>
      </c>
      <c r="V1179" s="39">
        <f t="array" ref="V1179">IF($C$1179="","",IFERROR(MAX(IF((ROW(مسودة!$C$1152:$C$1181)=SMALL(IF((ROW(مسودة!$C$1152:$C$1181)*(مسودة!$C$1152:$C$1181=$C$1179)),ROW(مسودة!$C$1152:$C$1181)),ROW()-ROW(V1179)+1)),مسودة!V1152:V$1181)),0))</f>
        <v>18</v>
      </c>
      <c r="W1179" s="39">
        <f t="array" ref="W1179">IF($C$1179="","",IFERROR(MAX(IF((ROW(مسودة!$C$1152:$C$1181)=SMALL(IF((ROW(مسودة!$C$1152:$C$1181)*(مسودة!$C$1152:$C$1181=$C$1179)),ROW(مسودة!$C$1152:$C$1181)),ROW()-ROW(W1179)+1)),مسودة!W1152:W$1181)),0))</f>
        <v>27</v>
      </c>
      <c r="X1179" s="39">
        <f t="array" ref="X1179">IF($C$1179="","",IFERROR(MAX(IF((ROW(مسودة!$C$1152:$C$1181)=SMALL(IF((ROW(مسودة!$C$1152:$C$1181)*(مسودة!$C$1152:$C$1181=$C$1179)),ROW(مسودة!$C$1152:$C$1181)),ROW()-ROW(X1179)+1)),مسودة!X1152:X$1181)),0))</f>
        <v>45</v>
      </c>
      <c r="Y1179" s="39">
        <f t="array" ref="Y1179">IF($C$1179="","",IFERROR(MAX(IF((ROW(مسودة!$C$1152:$C$1181)=SMALL(IF((ROW(مسودة!$C$1152:$C$1181)*(مسودة!$C$1152:$C$1181=$C$1179)),ROW(مسودة!$C$1152:$C$1181)),ROW()-ROW(Y1179)+1)),مسودة!Y1152:Y$1181)),0))</f>
        <v>10</v>
      </c>
      <c r="Z1179" s="39">
        <f t="array" ref="Z1179">IF($C$1179="","",IFERROR(MAX(IF((ROW(مسودة!$C$1152:$C$1181)=SMALL(IF((ROW(مسودة!$C$1152:$C$1181)*(مسودة!$C$1152:$C$1181=$C$1179)),ROW(مسودة!$C$1152:$C$1181)),ROW()-ROW(Z1179)+1)),مسودة!Z1152:Z$1181)),0))</f>
        <v>22</v>
      </c>
      <c r="AA1179" s="39">
        <f t="array" ref="AA1179">IF($C$1179="","",IFERROR(MAX(IF((ROW(مسودة!$C$1152:$C$1181)=SMALL(IF((ROW(مسودة!$C$1152:$C$1181)*(مسودة!$C$1152:$C$1181=$C$1179)),ROW(مسودة!$C$1152:$C$1181)),ROW()-ROW(AA1179)+1)),مسودة!AA1152:AA$1181)),0))</f>
        <v>32</v>
      </c>
      <c r="AB1179" s="39">
        <f t="array" ref="AB1179">IF($C$1179="","",IFERROR(MAX(IF((ROW(مسودة!$C$1152:$C$1181)=SMALL(IF((ROW(مسودة!$C$1152:$C$1181)*(مسودة!$C$1152:$C$1181=$C$1179)),ROW(مسودة!$C$1152:$C$1181)),ROW()-ROW(AB1179)+1)),مسودة!AB1152:AB$1181)),0))</f>
        <v>14</v>
      </c>
      <c r="AC1179" s="39">
        <f t="array" ref="AC1179">IF($C$1179="","",IFERROR(MAX(IF((ROW(مسودة!$C$1152:$C$1181)=SMALL(IF((ROW(مسودة!$C$1152:$C$1181)*(مسودة!$C$1152:$C$1181=$C$1179)),ROW(مسودة!$C$1152:$C$1181)),ROW()-ROW(AC1179)+1)),مسودة!AC1152:AC$1181)),0))</f>
        <v>22</v>
      </c>
      <c r="AD1179" s="39">
        <f t="array" ref="AD1179">IF($C$1179="","",IFERROR(MAX(IF((ROW(مسودة!$C$1152:$C$1181)=SMALL(IF((ROW(مسودة!$C$1152:$C$1181)*(مسودة!$C$1152:$C$1181=$C$1179)),ROW(مسودة!$C$1152:$C$1181)),ROW()-ROW(AD1179)+1)),مسودة!AD1152:AD$1181)),0))</f>
        <v>36</v>
      </c>
      <c r="AE1179" s="39">
        <f t="array" ref="AE1179">IF($C$1179="","",IFERROR(MAX(IF((ROW(مسودة!$C$1152:$C$1181)=SMALL(IF((ROW(مسودة!$C$1152:$C$1181)*(مسودة!$C$1152:$C$1181=$C$1179)),ROW(مسودة!$C$1152:$C$1181)),ROW()-ROW(AE1179)+1)),مسودة!AE1152:AE$1181)),0))</f>
        <v>11</v>
      </c>
      <c r="AF1179" s="39">
        <f t="array" ref="AF1179">IF($C$1179="","",IFERROR(MAX(IF((ROW(مسودة!$C$1152:$C$1181)=SMALL(IF((ROW(مسودة!$C$1152:$C$1181)*(مسودة!$C$1152:$C$1181=$C$1179)),ROW(مسودة!$C$1152:$C$1181)),ROW()-ROW(AF1179)+1)),مسودة!AF1152:AF$1181)),0))</f>
        <v>17</v>
      </c>
      <c r="AG1179" s="39">
        <f t="array" ref="AG1179">IF($C$1179="","",IFERROR(MAX(IF((ROW(مسودة!$C$1152:$C$1181)=SMALL(IF((ROW(مسودة!$C$1152:$C$1181)*(مسودة!$C$1152:$C$1181=$C$1179)),ROW(مسودة!$C$1152:$C$1181)),ROW()-ROW(AG1179)+1)),مسودة!AG1152:AG$1181)),0))</f>
        <v>28</v>
      </c>
      <c r="AH1179" s="39">
        <f t="array" ref="AH1179">IF($C$1179="","",IFERROR(MAX(IF((ROW(مسودة!$C$1152:$C$1181)=SMALL(IF((ROW(مسودة!$C$1152:$C$1181)*(مسودة!$C$1152:$C$1181=$C$1179)),ROW(مسودة!$C$1152:$C$1181)),ROW()-ROW(AH1179)+1)),مسودة!AH1152:AH$1181)),0))</f>
        <v>9</v>
      </c>
      <c r="AI1179" s="39">
        <f t="array" ref="AI1179">IF($C$1179="","",IFERROR(MAX(IF((ROW(مسودة!$C$1152:$C$1181)=SMALL(IF((ROW(مسودة!$C$1152:$C$1181)*(مسودة!$C$1152:$C$1181=$C$1179)),ROW(مسودة!$C$1152:$C$1181)),ROW()-ROW(AI1179)+1)),مسودة!AI1152:AI$1181)),0))</f>
        <v>18</v>
      </c>
      <c r="AJ1179" s="39">
        <f t="array" ref="AJ1179">IF($C$1179="","",IFERROR(MAX(IF((ROW(مسودة!$C$1152:$C$1181)=SMALL(IF((ROW(مسودة!$C$1152:$C$1181)*(مسودة!$C$1152:$C$1181=$C$1179)),ROW(مسودة!$C$1152:$C$1181)),ROW()-ROW(AJ1179)+1)),مسودة!AJ1152:AJ$1181)),0))</f>
        <v>27</v>
      </c>
      <c r="AK1179" s="39">
        <f t="array" ref="AK1179">IF($C$1179="","",IFERROR(MAX(IF((ROW(مسودة!$C$1152:$C$1181)=SMALL(IF((ROW(مسودة!$C$1152:$C$1181)*(مسودة!$C$1152:$C$1181=$C$1179)),ROW(مسودة!$C$1152:$C$1181)),ROW()-ROW(AK1179)+1)),مسودة!AK1152:AK$1181)),0))</f>
        <v>5</v>
      </c>
      <c r="AL1179" s="39">
        <f t="array" ref="AL1179">IF($C$1179="","",IFERROR(MAX(IF((ROW(مسودة!$C$1152:$C$1181)=SMALL(IF((ROW(مسودة!$C$1152:$C$1181)*(مسودة!$C$1152:$C$1181=$C$1179)),ROW(مسودة!$C$1152:$C$1181)),ROW()-ROW(AL1179)+1)),مسودة!AL1152:AL$1181)),0))</f>
        <v>9</v>
      </c>
      <c r="AM1179" s="39">
        <f t="array" ref="AM1179">IF($C$1179="","",IFERROR(MAX(IF((ROW(مسودة!$C$1152:$C$1181)=SMALL(IF((ROW(مسودة!$C$1152:$C$1181)*(مسودة!$C$1152:$C$1181=$C$1179)),ROW(مسودة!$C$1152:$C$1181)),ROW()-ROW(AM1179)+1)),مسودة!AM1152:AM$1181)),0))</f>
        <v>14</v>
      </c>
      <c r="AN1179" s="62"/>
      <c r="AO1179" s="62"/>
      <c r="AP1179" s="55"/>
      <c r="AQ1179" s="49"/>
      <c r="AR1179" s="49"/>
      <c r="AS1179" s="49"/>
      <c r="AT1179" s="49"/>
      <c r="AU1179" s="103" t="str">
        <f>IFERROR(LOOKUP(2,1/((مسودة!$C$1152:$C$1181=C1179)*(مسودة!$F$1152:$F$1181=F1179)),مسودة!$AV$1152:$AV$1181),"")</f>
        <v>ناجح</v>
      </c>
    </row>
    <row r="1180" spans="2:47" ht="28.5" customHeight="1" thickBot="1">
      <c r="B1180" s="48"/>
      <c r="C1180" s="99"/>
      <c r="D1180" s="51"/>
      <c r="E1180" s="51"/>
      <c r="F1180" s="11" t="s">
        <v>31</v>
      </c>
      <c r="G1180" s="39">
        <f t="array" ref="G1180">IF($C$1179="","",IFERROR(MAX(IF((ROW(مسودة!$C$1152:$C$1181)=SMALL(IF((ROW(مسودة!$C$1152:$C$1181)*(مسودة!$C$1152:$C$1181=$C$1179)),ROW(مسودة!$C$1152:$C$1181)),ROW()-ROW(G1180)+1)),مسودة!G1153:G$1181)),0))</f>
        <v>20</v>
      </c>
      <c r="H1180" s="39">
        <f t="array" ref="H1180">IF($C$1179="","",IFERROR(MAX(IF((ROW(مسودة!$C$1152:$C$1181)=SMALL(IF((ROW(مسودة!$C$1152:$C$1181)*(مسودة!$C$1152:$C$1181=$C$1179)),ROW(مسودة!$C$1152:$C$1181)),ROW()-ROW(H1180)+1)),مسودة!H1153:H$1181)),0))</f>
        <v>57</v>
      </c>
      <c r="I1180" s="39">
        <f t="array" ref="I1180">IF($C$1179="","",IFERROR(MAX(IF((ROW(مسودة!$C$1152:$C$1181)=SMALL(IF((ROW(مسودة!$C$1152:$C$1181)*(مسودة!$C$1152:$C$1181=$C$1179)),ROW(مسودة!$C$1152:$C$1181)),ROW()-ROW(I1180)+1)),مسودة!I1153:I$1181)),0))</f>
        <v>77</v>
      </c>
      <c r="J1180" s="39">
        <f t="array" ref="J1180">IF($C$1179="","",IFERROR(MAX(IF((ROW(مسودة!$C$1152:$C$1181)=SMALL(IF((ROW(مسودة!$C$1152:$C$1181)*(مسودة!$C$1152:$C$1181=$C$1179)),ROW(مسودة!$C$1152:$C$1181)),ROW()-ROW(J1180)+1)),مسودة!J1153:J$1181)),0))</f>
        <v>25</v>
      </c>
      <c r="K1180" s="39">
        <f t="array" ref="K1180">IF($C$1179="","",IFERROR(MAX(IF((ROW(مسودة!$C$1152:$C$1181)=SMALL(IF((ROW(مسودة!$C$1152:$C$1181)*(مسودة!$C$1152:$C$1181=$C$1179)),ROW(مسودة!$C$1152:$C$1181)),ROW()-ROW(K1180)+1)),مسودة!K1153:K$1181)),0))</f>
        <v>26</v>
      </c>
      <c r="L1180" s="39">
        <f t="array" ref="L1180">IF($C$1179="","",IFERROR(MAX(IF((ROW(مسودة!$C$1152:$C$1181)=SMALL(IF((ROW(مسودة!$C$1152:$C$1181)*(مسودة!$C$1152:$C$1181=$C$1179)),ROW(مسودة!$C$1152:$C$1181)),ROW()-ROW(L1180)+1)),مسودة!L1153:L$1181)),0))</f>
        <v>51</v>
      </c>
      <c r="M1180" s="39">
        <f t="array" ref="M1180">IF($C$1179="","",IFERROR(MAX(IF((ROW(مسودة!$C$1152:$C$1181)=SMALL(IF((ROW(مسودة!$C$1152:$C$1181)*(مسودة!$C$1152:$C$1181=$C$1179)),ROW(مسودة!$C$1152:$C$1181)),ROW()-ROW(M1180)+1)),مسودة!M1153:M$1181)),0))</f>
        <v>17</v>
      </c>
      <c r="N1180" s="39">
        <f t="array" ref="N1180">IF($C$1179="","",IFERROR(MAX(IF((ROW(مسودة!$C$1152:$C$1181)=SMALL(IF((ROW(مسودة!$C$1152:$C$1181)*(مسودة!$C$1152:$C$1181=$C$1179)),ROW(مسودة!$C$1152:$C$1181)),ROW()-ROW(N1180)+1)),مسودة!N1153:N$1181)),0))</f>
        <v>35</v>
      </c>
      <c r="O1180" s="39">
        <f t="array" ref="O1180">IF($C$1179="","",IFERROR(MAX(IF((ROW(مسودة!$C$1152:$C$1181)=SMALL(IF((ROW(مسودة!$C$1152:$C$1181)*(مسودة!$C$1152:$C$1181=$C$1179)),ROW(مسودة!$C$1152:$C$1181)),ROW()-ROW(O1180)+1)),مسودة!O1153:O$1181)),0))</f>
        <v>52</v>
      </c>
      <c r="P1180" s="39">
        <f t="array" ref="P1180">IF($C$1179="","",IFERROR(MAX(IF((ROW(مسودة!$C$1152:$C$1181)=SMALL(IF((ROW(مسودة!$C$1152:$C$1181)*(مسودة!$C$1152:$C$1181=$C$1179)),ROW(مسودة!$C$1152:$C$1181)),ROW()-ROW(P1180)+1)),مسودة!P1153:P$1181)),0))</f>
        <v>16</v>
      </c>
      <c r="Q1180" s="39">
        <f t="array" ref="Q1180">IF($C$1179="","",IFERROR(MAX(IF((ROW(مسودة!$C$1152:$C$1181)=SMALL(IF((ROW(مسودة!$C$1152:$C$1181)*(مسودة!$C$1152:$C$1181=$C$1179)),ROW(مسودة!$C$1152:$C$1181)),ROW()-ROW(Q1180)+1)),مسودة!Q1153:Q$1181)),0))</f>
        <v>19</v>
      </c>
      <c r="R1180" s="39">
        <f t="array" ref="R1180">IF($C$1179="","",IFERROR(MAX(IF((ROW(مسودة!$C$1152:$C$1181)=SMALL(IF((ROW(مسودة!$C$1152:$C$1181)*(مسودة!$C$1152:$C$1181=$C$1179)),ROW(مسودة!$C$1152:$C$1181)),ROW()-ROW(R1180)+1)),مسودة!R1153:R$1181)),0))</f>
        <v>35</v>
      </c>
      <c r="S1180" s="39">
        <f t="array" ref="S1180">IF($C$1179="","",IFERROR(MAX(IF((ROW(مسودة!$C$1152:$C$1181)=SMALL(IF((ROW(مسودة!$C$1152:$C$1181)*(مسودة!$C$1152:$C$1181=$C$1179)),ROW(مسودة!$C$1152:$C$1181)),ROW()-ROW(S1180)+1)),مسودة!S1153:S$1181)),0))</f>
        <v>19</v>
      </c>
      <c r="T1180" s="39">
        <f t="array" ref="T1180">IF($C$1179="","",IFERROR(MAX(IF((ROW(مسودة!$C$1152:$C$1181)=SMALL(IF((ROW(مسودة!$C$1152:$C$1181)*(مسودة!$C$1152:$C$1181=$C$1179)),ROW(مسودة!$C$1152:$C$1181)),ROW()-ROW(T1180)+1)),مسودة!T1153:T$1181)),0))</f>
        <v>29</v>
      </c>
      <c r="U1180" s="39">
        <f t="array" ref="U1180">IF($C$1179="","",IFERROR(MAX(IF((ROW(مسودة!$C$1152:$C$1181)=SMALL(IF((ROW(مسودة!$C$1152:$C$1181)*(مسودة!$C$1152:$C$1181=$C$1179)),ROW(مسودة!$C$1152:$C$1181)),ROW()-ROW(U1180)+1)),مسودة!U1153:U$1181)),0))</f>
        <v>48</v>
      </c>
      <c r="V1180" s="39">
        <f t="array" ref="V1180">IF($C$1179="","",IFERROR(MAX(IF((ROW(مسودة!$C$1152:$C$1181)=SMALL(IF((ROW(مسودة!$C$1152:$C$1181)*(مسودة!$C$1152:$C$1181=$C$1179)),ROW(مسودة!$C$1152:$C$1181)),ROW()-ROW(V1180)+1)),مسودة!V1153:V$1181)),0))</f>
        <v>16</v>
      </c>
      <c r="W1180" s="39">
        <f t="array" ref="W1180">IF($C$1179="","",IFERROR(MAX(IF((ROW(مسودة!$C$1152:$C$1181)=SMALL(IF((ROW(مسودة!$C$1152:$C$1181)*(مسودة!$C$1152:$C$1181=$C$1179)),ROW(مسودة!$C$1152:$C$1181)),ROW()-ROW(W1180)+1)),مسودة!W1153:W$1181)),0))</f>
        <v>17</v>
      </c>
      <c r="X1180" s="39">
        <f t="array" ref="X1180">IF($C$1179="","",IFERROR(MAX(IF((ROW(مسودة!$C$1152:$C$1181)=SMALL(IF((ROW(مسودة!$C$1152:$C$1181)*(مسودة!$C$1152:$C$1181=$C$1179)),ROW(مسودة!$C$1152:$C$1181)),ROW()-ROW(X1180)+1)),مسودة!X1153:X$1181)),0))</f>
        <v>33</v>
      </c>
      <c r="Y1180" s="39">
        <f t="array" ref="Y1180">IF($C$1179="","",IFERROR(MAX(IF((ROW(مسودة!$C$1152:$C$1181)=SMALL(IF((ROW(مسودة!$C$1152:$C$1181)*(مسودة!$C$1152:$C$1181=$C$1179)),ROW(مسودة!$C$1152:$C$1181)),ROW()-ROW(Y1180)+1)),مسودة!Y1153:Y$1181)),0))</f>
        <v>6</v>
      </c>
      <c r="Z1180" s="39">
        <f t="array" ref="Z1180">IF($C$1179="","",IFERROR(MAX(IF((ROW(مسودة!$C$1152:$C$1181)=SMALL(IF((ROW(مسودة!$C$1152:$C$1181)*(مسودة!$C$1152:$C$1181=$C$1179)),ROW(مسودة!$C$1152:$C$1181)),ROW()-ROW(Z1180)+1)),مسودة!Z1153:Z$1181)),0))</f>
        <v>16</v>
      </c>
      <c r="AA1180" s="39">
        <f t="array" ref="AA1180">IF($C$1179="","",IFERROR(MAX(IF((ROW(مسودة!$C$1152:$C$1181)=SMALL(IF((ROW(مسودة!$C$1152:$C$1181)*(مسودة!$C$1152:$C$1181=$C$1179)),ROW(مسودة!$C$1152:$C$1181)),ROW()-ROW(AA1180)+1)),مسودة!AA1153:AA$1181)),0))</f>
        <v>22</v>
      </c>
      <c r="AB1180" s="39">
        <f t="array" ref="AB1180">IF($C$1179="","",IFERROR(MAX(IF((ROW(مسودة!$C$1152:$C$1181)=SMALL(IF((ROW(مسودة!$C$1152:$C$1181)*(مسودة!$C$1152:$C$1181=$C$1179)),ROW(مسودة!$C$1152:$C$1181)),ROW()-ROW(AB1180)+1)),مسودة!AB1153:AB$1181)),0))</f>
        <v>14</v>
      </c>
      <c r="AC1180" s="39">
        <f t="array" ref="AC1180">IF($C$1179="","",IFERROR(MAX(IF((ROW(مسودة!$C$1152:$C$1181)=SMALL(IF((ROW(مسودة!$C$1152:$C$1181)*(مسودة!$C$1152:$C$1181=$C$1179)),ROW(مسودة!$C$1152:$C$1181)),ROW()-ROW(AC1180)+1)),مسودة!AC1153:AC$1181)),0))</f>
        <v>14</v>
      </c>
      <c r="AD1180" s="39">
        <f t="array" ref="AD1180">IF($C$1179="","",IFERROR(MAX(IF((ROW(مسودة!$C$1152:$C$1181)=SMALL(IF((ROW(مسودة!$C$1152:$C$1181)*(مسودة!$C$1152:$C$1181=$C$1179)),ROW(مسودة!$C$1152:$C$1181)),ROW()-ROW(AD1180)+1)),مسودة!AD1153:AD$1181)),0))</f>
        <v>28</v>
      </c>
      <c r="AE1180" s="39">
        <f t="array" ref="AE1180">IF($C$1179="","",IFERROR(MAX(IF((ROW(مسودة!$C$1152:$C$1181)=SMALL(IF((ROW(مسودة!$C$1152:$C$1181)*(مسودة!$C$1152:$C$1181=$C$1179)),ROW(مسودة!$C$1152:$C$1181)),ROW()-ROW(AE1180)+1)),مسودة!AE1153:AE$1181)),0))</f>
        <v>12</v>
      </c>
      <c r="AF1180" s="39">
        <f t="array" ref="AF1180">IF($C$1179="","",IFERROR(MAX(IF((ROW(مسودة!$C$1152:$C$1181)=SMALL(IF((ROW(مسودة!$C$1152:$C$1181)*(مسودة!$C$1152:$C$1181=$C$1179)),ROW(مسودة!$C$1152:$C$1181)),ROW()-ROW(AF1180)+1)),مسودة!AF1153:AF$1181)),0))</f>
        <v>24</v>
      </c>
      <c r="AG1180" s="39">
        <f t="array" ref="AG1180">IF($C$1179="","",IFERROR(MAX(IF((ROW(مسودة!$C$1152:$C$1181)=SMALL(IF((ROW(مسودة!$C$1152:$C$1181)*(مسودة!$C$1152:$C$1181=$C$1179)),ROW(مسودة!$C$1152:$C$1181)),ROW()-ROW(AG1180)+1)),مسودة!AG1153:AG$1181)),0))</f>
        <v>36</v>
      </c>
      <c r="AH1180" s="39">
        <f t="array" ref="AH1180">IF($C$1179="","",IFERROR(MAX(IF((ROW(مسودة!$C$1152:$C$1181)=SMALL(IF((ROW(مسودة!$C$1152:$C$1181)*(مسودة!$C$1152:$C$1181=$C$1179)),ROW(مسودة!$C$1152:$C$1181)),ROW()-ROW(AH1180)+1)),مسودة!AH1153:AH$1181)),0))</f>
        <v>8</v>
      </c>
      <c r="AI1180" s="39">
        <f t="array" ref="AI1180">IF($C$1179="","",IFERROR(MAX(IF((ROW(مسودة!$C$1152:$C$1181)=SMALL(IF((ROW(مسودة!$C$1152:$C$1181)*(مسودة!$C$1152:$C$1181=$C$1179)),ROW(مسودة!$C$1152:$C$1181)),ROW()-ROW(AI1180)+1)),مسودة!AI1153:AI$1181)),0))</f>
        <v>21</v>
      </c>
      <c r="AJ1180" s="39">
        <f t="array" ref="AJ1180">IF($C$1179="","",IFERROR(MAX(IF((ROW(مسودة!$C$1152:$C$1181)=SMALL(IF((ROW(مسودة!$C$1152:$C$1181)*(مسودة!$C$1152:$C$1181=$C$1179)),ROW(مسودة!$C$1152:$C$1181)),ROW()-ROW(AJ1180)+1)),مسودة!AJ1153:AJ$1181)),0))</f>
        <v>29</v>
      </c>
      <c r="AK1180" s="39">
        <f t="array" ref="AK1180">IF($C$1179="","",IFERROR(MAX(IF((ROW(مسودة!$C$1152:$C$1181)=SMALL(IF((ROW(مسودة!$C$1152:$C$1181)*(مسودة!$C$1152:$C$1181=$C$1179)),ROW(مسودة!$C$1152:$C$1181)),ROW()-ROW(AK1180)+1)),مسودة!AK1153:AK$1181)),0))</f>
        <v>5</v>
      </c>
      <c r="AL1180" s="39">
        <f t="array" ref="AL1180">IF($C$1179="","",IFERROR(MAX(IF((ROW(مسودة!$C$1152:$C$1181)=SMALL(IF((ROW(مسودة!$C$1152:$C$1181)*(مسودة!$C$1152:$C$1181=$C$1179)),ROW(مسودة!$C$1152:$C$1181)),ROW()-ROW(AL1180)+1)),مسودة!AL1153:AL$1181)),0))</f>
        <v>10</v>
      </c>
      <c r="AM1180" s="39">
        <f t="array" ref="AM1180">IF($C$1179="","",IFERROR(MAX(IF((ROW(مسودة!$C$1152:$C$1181)=SMALL(IF((ROW(مسودة!$C$1152:$C$1181)*(مسودة!$C$1152:$C$1181=$C$1179)),ROW(مسودة!$C$1152:$C$1181)),ROW()-ROW(AM1180)+1)),مسودة!AM1153:AM$1181)),0))</f>
        <v>15</v>
      </c>
      <c r="AN1180" s="56"/>
      <c r="AO1180" s="56"/>
      <c r="AP1180" s="56"/>
      <c r="AQ1180" s="49"/>
      <c r="AR1180" s="49"/>
      <c r="AS1180" s="49"/>
      <c r="AT1180" s="49"/>
      <c r="AU1180" s="104"/>
    </row>
    <row r="1181" spans="2:47" ht="36" customHeight="1" thickBot="1">
      <c r="B1181" s="48"/>
      <c r="C1181" s="93"/>
      <c r="D1181" s="51"/>
      <c r="E1181" s="51"/>
      <c r="F1181" s="14" t="s">
        <v>32</v>
      </c>
      <c r="G1181" s="39">
        <f t="array" ref="G1181">IF($C$1179="","",IFERROR(MAX(IF((ROW(مسودة!$C$1152:$C$1181)=SMALL(IF((ROW(مسودة!$C$1152:$C$1181)*(مسودة!$C$1152:$C$1181=$C$1179)),ROW(مسودة!$C$1152:$C$1181)),ROW()-ROW(G1181)+1)),مسودة!G1154:G$1181)),0))</f>
        <v>38</v>
      </c>
      <c r="H1181" s="39">
        <f t="array" ref="H1181">IF($C$1179="","",IFERROR(MAX(IF((ROW(مسودة!$C$1152:$C$1181)=SMALL(IF((ROW(مسودة!$C$1152:$C$1181)*(مسودة!$C$1152:$C$1181=$C$1179)),ROW(مسودة!$C$1152:$C$1181)),ROW()-ROW(H1181)+1)),مسودة!H1154:H$1181)),0))</f>
        <v>113</v>
      </c>
      <c r="I1181" s="39">
        <f t="array" ref="I1181">IF($C$1179="","",IFERROR(MAX(IF((ROW(مسودة!$C$1152:$C$1181)=SMALL(IF((ROW(مسودة!$C$1152:$C$1181)*(مسودة!$C$1152:$C$1181=$C$1179)),ROW(مسودة!$C$1152:$C$1181)),ROW()-ROW(I1181)+1)),مسودة!I1154:I$1181)),0))</f>
        <v>151</v>
      </c>
      <c r="J1181" s="39">
        <f t="array" ref="J1181">IF($C$1179="","",IFERROR(MAX(IF((ROW(مسودة!$C$1152:$C$1181)=SMALL(IF((ROW(مسودة!$C$1152:$C$1181)*(مسودة!$C$1152:$C$1181=$C$1179)),ROW(مسودة!$C$1152:$C$1181)),ROW()-ROW(J1181)+1)),مسودة!J1154:J$1181)),0))</f>
        <v>49</v>
      </c>
      <c r="K1181" s="39">
        <f t="array" ref="K1181">IF($C$1179="","",IFERROR(MAX(IF((ROW(مسودة!$C$1152:$C$1181)=SMALL(IF((ROW(مسودة!$C$1152:$C$1181)*(مسودة!$C$1152:$C$1181=$C$1179)),ROW(مسودة!$C$1152:$C$1181)),ROW()-ROW(K1181)+1)),مسودة!K1154:K$1181)),0))</f>
        <v>56</v>
      </c>
      <c r="L1181" s="39">
        <f t="array" ref="L1181">IF($C$1179="","",IFERROR(MAX(IF((ROW(مسودة!$C$1152:$C$1181)=SMALL(IF((ROW(مسودة!$C$1152:$C$1181)*(مسودة!$C$1152:$C$1181=$C$1179)),ROW(مسودة!$C$1152:$C$1181)),ROW()-ROW(L1181)+1)),مسودة!L1154:L$1181)),0))</f>
        <v>105</v>
      </c>
      <c r="M1181" s="39">
        <f t="array" ref="M1181">IF($C$1179="","",IFERROR(MAX(IF((ROW(مسودة!$C$1152:$C$1181)=SMALL(IF((ROW(مسودة!$C$1152:$C$1181)*(مسودة!$C$1152:$C$1181=$C$1179)),ROW(مسودة!$C$1152:$C$1181)),ROW()-ROW(M1181)+1)),مسودة!M1154:M$1181)),0))</f>
        <v>34</v>
      </c>
      <c r="N1181" s="39">
        <f t="array" ref="N1181">IF($C$1179="","",IFERROR(MAX(IF((ROW(مسودة!$C$1152:$C$1181)=SMALL(IF((ROW(مسودة!$C$1152:$C$1181)*(مسودة!$C$1152:$C$1181=$C$1179)),ROW(مسودة!$C$1152:$C$1181)),ROW()-ROW(N1181)+1)),مسودة!N1154:N$1181)),0))</f>
        <v>79</v>
      </c>
      <c r="O1181" s="39">
        <f t="array" ref="O1181">IF($C$1179="","",IFERROR(MAX(IF((ROW(مسودة!$C$1152:$C$1181)=SMALL(IF((ROW(مسودة!$C$1152:$C$1181)*(مسودة!$C$1152:$C$1181=$C$1179)),ROW(مسودة!$C$1152:$C$1181)),ROW()-ROW(O1181)+1)),مسودة!O1154:O$1181)),0))</f>
        <v>113</v>
      </c>
      <c r="P1181" s="39">
        <f t="array" ref="P1181">IF($C$1179="","",IFERROR(MAX(IF((ROW(مسودة!$C$1152:$C$1181)=SMALL(IF((ROW(مسودة!$C$1152:$C$1181)*(مسودة!$C$1152:$C$1181=$C$1179)),ROW(مسودة!$C$1152:$C$1181)),ROW()-ROW(P1181)+1)),مسودة!P1154:P$1181)),0))</f>
        <v>38</v>
      </c>
      <c r="Q1181" s="39">
        <f t="array" ref="Q1181">IF($C$1179="","",IFERROR(MAX(IF((ROW(مسودة!$C$1152:$C$1181)=SMALL(IF((ROW(مسودة!$C$1152:$C$1181)*(مسودة!$C$1152:$C$1181=$C$1179)),ROW(مسودة!$C$1152:$C$1181)),ROW()-ROW(Q1181)+1)),مسودة!Q1154:Q$1181)),0))</f>
        <v>29</v>
      </c>
      <c r="R1181" s="39">
        <f t="array" ref="R1181">IF($C$1179="","",IFERROR(MAX(IF((ROW(مسودة!$C$1152:$C$1181)=SMALL(IF((ROW(مسودة!$C$1152:$C$1181)*(مسودة!$C$1152:$C$1181=$C$1179)),ROW(مسودة!$C$1152:$C$1181)),ROW()-ROW(R1181)+1)),مسودة!R1154:R$1181)),0))</f>
        <v>67</v>
      </c>
      <c r="S1181" s="39">
        <f t="array" ref="S1181">IF($C$1179="","",IFERROR(MAX(IF((ROW(مسودة!$C$1152:$C$1181)=SMALL(IF((ROW(مسودة!$C$1152:$C$1181)*(مسودة!$C$1152:$C$1181=$C$1179)),ROW(مسودة!$C$1152:$C$1181)),ROW()-ROW(S1181)+1)),مسودة!S1154:S$1181)),0))</f>
        <v>39</v>
      </c>
      <c r="T1181" s="39">
        <f t="array" ref="T1181">IF($C$1179="","",IFERROR(MAX(IF((ROW(مسودة!$C$1152:$C$1181)=SMALL(IF((ROW(مسودة!$C$1152:$C$1181)*(مسودة!$C$1152:$C$1181=$C$1179)),ROW(مسودة!$C$1152:$C$1181)),ROW()-ROW(T1181)+1)),مسودة!T1154:T$1181)),0))</f>
        <v>48</v>
      </c>
      <c r="U1181" s="39">
        <f t="array" ref="U1181">IF($C$1179="","",IFERROR(MAX(IF((ROW(مسودة!$C$1152:$C$1181)=SMALL(IF((ROW(مسودة!$C$1152:$C$1181)*(مسودة!$C$1152:$C$1181=$C$1179)),ROW(مسودة!$C$1152:$C$1181)),ROW()-ROW(U1181)+1)),مسودة!U1154:U$1181)),0))</f>
        <v>87</v>
      </c>
      <c r="V1181" s="39">
        <f t="array" ref="V1181">IF($C$1179="","",IFERROR(MAX(IF((ROW(مسودة!$C$1152:$C$1181)=SMALL(IF((ROW(مسودة!$C$1152:$C$1181)*(مسودة!$C$1152:$C$1181=$C$1179)),ROW(مسودة!$C$1152:$C$1181)),ROW()-ROW(V1181)+1)),مسودة!V1154:V$1181)),0))</f>
        <v>34</v>
      </c>
      <c r="W1181" s="39">
        <f t="array" ref="W1181">IF($C$1179="","",IFERROR(MAX(IF((ROW(مسودة!$C$1152:$C$1181)=SMALL(IF((ROW(مسودة!$C$1152:$C$1181)*(مسودة!$C$1152:$C$1181=$C$1179)),ROW(مسودة!$C$1152:$C$1181)),ROW()-ROW(W1181)+1)),مسودة!W1154:W$1181)),0))</f>
        <v>44</v>
      </c>
      <c r="X1181" s="39">
        <f t="array" ref="X1181">IF($C$1179="","",IFERROR(MAX(IF((ROW(مسودة!$C$1152:$C$1181)=SMALL(IF((ROW(مسودة!$C$1152:$C$1181)*(مسودة!$C$1152:$C$1181=$C$1179)),ROW(مسودة!$C$1152:$C$1181)),ROW()-ROW(X1181)+1)),مسودة!X1154:X$1181)),0))</f>
        <v>78</v>
      </c>
      <c r="Y1181" s="39">
        <f t="array" ref="Y1181">IF($C$1179="","",IFERROR(MAX(IF((ROW(مسودة!$C$1152:$C$1181)=SMALL(IF((ROW(مسودة!$C$1152:$C$1181)*(مسودة!$C$1152:$C$1181=$C$1179)),ROW(مسودة!$C$1152:$C$1181)),ROW()-ROW(Y1181)+1)),مسودة!Y1154:Y$1181)),0))</f>
        <v>16</v>
      </c>
      <c r="Z1181" s="39">
        <f t="array" ref="Z1181">IF($C$1179="","",IFERROR(MAX(IF((ROW(مسودة!$C$1152:$C$1181)=SMALL(IF((ROW(مسودة!$C$1152:$C$1181)*(مسودة!$C$1152:$C$1181=$C$1179)),ROW(مسودة!$C$1152:$C$1181)),ROW()-ROW(Z1181)+1)),مسودة!Z1154:Z$1181)),0))</f>
        <v>38</v>
      </c>
      <c r="AA1181" s="39">
        <f t="array" ref="AA1181">IF($C$1179="","",IFERROR(MAX(IF((ROW(مسودة!$C$1152:$C$1181)=SMALL(IF((ROW(مسودة!$C$1152:$C$1181)*(مسودة!$C$1152:$C$1181=$C$1179)),ROW(مسودة!$C$1152:$C$1181)),ROW()-ROW(AA1181)+1)),مسودة!AA1154:AA$1181)),0))</f>
        <v>54</v>
      </c>
      <c r="AB1181" s="39">
        <f t="array" ref="AB1181">IF($C$1179="","",IFERROR(MAX(IF((ROW(مسودة!$C$1152:$C$1181)=SMALL(IF((ROW(مسودة!$C$1152:$C$1181)*(مسودة!$C$1152:$C$1181=$C$1179)),ROW(مسودة!$C$1152:$C$1181)),ROW()-ROW(AB1181)+1)),مسودة!AB1154:AB$1181)),0))</f>
        <v>28</v>
      </c>
      <c r="AC1181" s="39">
        <f t="array" ref="AC1181">IF($C$1179="","",IFERROR(MAX(IF((ROW(مسودة!$C$1152:$C$1181)=SMALL(IF((ROW(مسودة!$C$1152:$C$1181)*(مسودة!$C$1152:$C$1181=$C$1179)),ROW(مسودة!$C$1152:$C$1181)),ROW()-ROW(AC1181)+1)),مسودة!AC1154:AC$1181)),0))</f>
        <v>36</v>
      </c>
      <c r="AD1181" s="39">
        <f t="array" ref="AD1181">IF($C$1179="","",IFERROR(MAX(IF((ROW(مسودة!$C$1152:$C$1181)=SMALL(IF((ROW(مسودة!$C$1152:$C$1181)*(مسودة!$C$1152:$C$1181=$C$1179)),ROW(مسودة!$C$1152:$C$1181)),ROW()-ROW(AD1181)+1)),مسودة!AD1154:AD$1181)),0))</f>
        <v>64</v>
      </c>
      <c r="AE1181" s="39">
        <f t="array" ref="AE1181">IF($C$1179="","",IFERROR(MAX(IF((ROW(مسودة!$C$1152:$C$1181)=SMALL(IF((ROW(مسودة!$C$1152:$C$1181)*(مسودة!$C$1152:$C$1181=$C$1179)),ROW(مسودة!$C$1152:$C$1181)),ROW()-ROW(AE1181)+1)),مسودة!AE1154:AE$1181)),0))</f>
        <v>23</v>
      </c>
      <c r="AF1181" s="39">
        <f t="array" ref="AF1181">IF($C$1179="","",IFERROR(MAX(IF((ROW(مسودة!$C$1152:$C$1181)=SMALL(IF((ROW(مسودة!$C$1152:$C$1181)*(مسودة!$C$1152:$C$1181=$C$1179)),ROW(مسودة!$C$1152:$C$1181)),ROW()-ROW(AF1181)+1)),مسودة!AF1154:AF$1181)),0))</f>
        <v>41</v>
      </c>
      <c r="AG1181" s="39">
        <f t="array" ref="AG1181">IF($C$1179="","",IFERROR(MAX(IF((ROW(مسودة!$C$1152:$C$1181)=SMALL(IF((ROW(مسودة!$C$1152:$C$1181)*(مسودة!$C$1152:$C$1181=$C$1179)),ROW(مسودة!$C$1152:$C$1181)),ROW()-ROW(AG1181)+1)),مسودة!AG1154:AG$1181)),0))</f>
        <v>64</v>
      </c>
      <c r="AH1181" s="39">
        <f t="array" ref="AH1181">IF($C$1179="","",IFERROR(MAX(IF((ROW(مسودة!$C$1152:$C$1181)=SMALL(IF((ROW(مسودة!$C$1152:$C$1181)*(مسودة!$C$1152:$C$1181=$C$1179)),ROW(مسودة!$C$1152:$C$1181)),ROW()-ROW(AH1181)+1)),مسودة!AH1154:AH$1181)),0))</f>
        <v>17</v>
      </c>
      <c r="AI1181" s="39">
        <f t="array" ref="AI1181">IF($C$1179="","",IFERROR(MAX(IF((ROW(مسودة!$C$1152:$C$1181)=SMALL(IF((ROW(مسودة!$C$1152:$C$1181)*(مسودة!$C$1152:$C$1181=$C$1179)),ROW(مسودة!$C$1152:$C$1181)),ROW()-ROW(AI1181)+1)),مسودة!AI1154:AI$1181)),0))</f>
        <v>39</v>
      </c>
      <c r="AJ1181" s="39">
        <f t="array" ref="AJ1181">IF($C$1179="","",IFERROR(MAX(IF((ROW(مسودة!$C$1152:$C$1181)=SMALL(IF((ROW(مسودة!$C$1152:$C$1181)*(مسودة!$C$1152:$C$1181=$C$1179)),ROW(مسودة!$C$1152:$C$1181)),ROW()-ROW(AJ1181)+1)),مسودة!AJ1154:AJ$1181)),0))</f>
        <v>56</v>
      </c>
      <c r="AK1181" s="39">
        <f t="array" ref="AK1181">IF($C$1179="","",IFERROR(MAX(IF((ROW(مسودة!$C$1152:$C$1181)=SMALL(IF((ROW(مسودة!$C$1152:$C$1181)*(مسودة!$C$1152:$C$1181=$C$1179)),ROW(مسودة!$C$1152:$C$1181)),ROW()-ROW(AK1181)+1)),مسودة!AK1154:AK$1181)),0))</f>
        <v>10</v>
      </c>
      <c r="AL1181" s="39">
        <f t="array" ref="AL1181">IF($C$1179="","",IFERROR(MAX(IF((ROW(مسودة!$C$1152:$C$1181)=SMALL(IF((ROW(مسودة!$C$1152:$C$1181)*(مسودة!$C$1152:$C$1181=$C$1179)),ROW(مسودة!$C$1152:$C$1181)),ROW()-ROW(AL1181)+1)),مسودة!AL1154:AL$1181)),0))</f>
        <v>19</v>
      </c>
      <c r="AM1181" s="39">
        <f t="array" ref="AM1181">IF($C$1179="","",IFERROR(MAX(IF((ROW(مسودة!$C$1152:$C$1181)=SMALL(IF((ROW(مسودة!$C$1152:$C$1181)*(مسودة!$C$1152:$C$1181=$C$1179)),ROW(مسودة!$C$1152:$C$1181)),ROW()-ROW(AM1181)+1)),مسودة!AM1154:AM$1181)),0))</f>
        <v>29</v>
      </c>
      <c r="AN1181" s="39">
        <f t="array" ref="AN1181">IF($C1179="","",IFERROR(MAX(IF((ROW(مسودة!$C$1152:$C$1181)=SMALL(IF((ROW(مسودة!$C$1152:$C$1181)*(مسودة!$C$1152:$C$1181=$C1179)),ROW(مسودة!$C$1152:$C$1181)),ROW()-ROW(AN1181)+1)),مسودة!AN$1154:AN$1181)),0))</f>
        <v>868</v>
      </c>
      <c r="AO1181" s="39">
        <f t="array" ref="AO1181">IF($C1179="","",IFERROR(MAX(IF((ROW(مسودة!$C$1152:$C$1181)=SMALL(IF((ROW(مسودة!$C$1152:$C$1181)*(مسودة!$C$1152:$C$1181=$C1179)),ROW(مسودة!$C$1152:$C$1181)),ROW()-ROW(AO1181)+1)),مسودة!AO$1154:AO$1181)),0))</f>
        <v>65.757575757575765</v>
      </c>
      <c r="AP1181" s="39" t="str">
        <f>IF(AO1181&lt;50,"   ",IF(AO1181&lt;65,"مقبول",IF(AO1181&lt;75,"جيد",IF(AO1181&lt;85,"جيدجداً",IF(AO1181&lt;=100,"ممتاز","")))))</f>
        <v>جيد</v>
      </c>
      <c r="AQ1181" s="49"/>
      <c r="AR1181" s="49"/>
      <c r="AS1181" s="49"/>
      <c r="AT1181" s="49"/>
      <c r="AU1181" s="105"/>
    </row>
    <row r="1182" spans="2:47" ht="28.5" customHeight="1" thickBot="1">
      <c r="B1182" s="48">
        <f t="shared" ref="B1182" si="200">B1179+1</f>
        <v>263</v>
      </c>
      <c r="C1182" s="98">
        <f t="array" ref="C1182">IF(ISERROR(INDEX(مسودة!$C$1152:$AV$1181,SMALL(IF((مسودة!$AV$1152:$AV$1181="ناجح"),ROW(مسودة!$C$1152:$AV$1181)-MIN(ROW(مسودة!$C$1152:$AV$1181))+1,""),ROW(A3)),COLUMN(A3))),"",INDEX(مسودة!$C$1152:$AV$1181,SMALL(IF((مسودة!$AV$1152:$AV$1181="ناجح"),ROW(مسودة!$C$1152:$AV$1181)-MIN(ROW(مسودة!$C$1152:$AV$1181))+1,""),ROW(A3)),COLUMN(A3)))</f>
        <v>757</v>
      </c>
      <c r="D1182" s="95" t="str">
        <f>IF(C1182&lt;&gt;"",VLOOKUP(C1182,مسودة!$C$1152:$D$1181,2,0),"")</f>
        <v xml:space="preserve">خليل عبد الهادي </v>
      </c>
      <c r="E1182" s="95">
        <f>IF(C1182&lt;&gt;"",VLOOKUP(C1182,مسودة!$C$1152:$E$1181,3,0),"")</f>
        <v>379</v>
      </c>
      <c r="F1182" s="11" t="s">
        <v>30</v>
      </c>
      <c r="G1182" s="39">
        <f t="array" ref="G1182">IF($C$1182="","",IFERROR(MAX(IF((ROW(مسودة!$C$1152:$C$1181)=SMALL(IF((ROW(مسودة!$C$1152:$C$1181)*(مسودة!$C$1152:$C$1181=$C$1182)),ROW(مسودة!$C$1152:$C$1181)),ROW()-ROW(G1182)+1)),مسودة!G1152:G$1181)),0))</f>
        <v>22</v>
      </c>
      <c r="H1182" s="39">
        <f t="array" ref="H1182">IF($C$1182="","",IFERROR(MAX(IF((ROW(مسودة!$C$1152:$C$1181)=SMALL(IF((ROW(مسودة!$C$1152:$C$1181)*(مسودة!$C$1152:$C$1181=$C$1182)),ROW(مسودة!$C$1152:$C$1181)),ROW()-ROW(H1182)+1)),مسودة!H1152:H$1181)),0))</f>
        <v>50</v>
      </c>
      <c r="I1182" s="39">
        <f t="array" ref="I1182">IF($C$1182="","",IFERROR(MAX(IF((ROW(مسودة!$C$1152:$C$1181)=SMALL(IF((ROW(مسودة!$C$1152:$C$1181)*(مسودة!$C$1152:$C$1181=$C$1182)),ROW(مسودة!$C$1152:$C$1181)),ROW()-ROW(I1182)+1)),مسودة!I1152:I$1181)),0))</f>
        <v>72</v>
      </c>
      <c r="J1182" s="39">
        <f t="array" ref="J1182">IF($C$1182="","",IFERROR(MAX(IF((ROW(مسودة!$C$1152:$C$1181)=SMALL(IF((ROW(مسودة!$C$1152:$C$1181)*(مسودة!$C$1152:$C$1181=$C$1182)),ROW(مسودة!$C$1152:$C$1181)),ROW()-ROW(J1182)+1)),مسودة!J1152:J$1181)),0))</f>
        <v>21</v>
      </c>
      <c r="K1182" s="39">
        <f t="array" ref="K1182">IF($C$1182="","",IFERROR(MAX(IF((ROW(مسودة!$C$1152:$C$1181)=SMALL(IF((ROW(مسودة!$C$1152:$C$1181)*(مسودة!$C$1152:$C$1181=$C$1182)),ROW(مسودة!$C$1152:$C$1181)),ROW()-ROW(K1182)+1)),مسودة!K1152:K$1181)),0))</f>
        <v>43</v>
      </c>
      <c r="L1182" s="39">
        <f t="array" ref="L1182">IF($C$1182="","",IFERROR(MAX(IF((ROW(مسودة!$C$1152:$C$1181)=SMALL(IF((ROW(مسودة!$C$1152:$C$1181)*(مسودة!$C$1152:$C$1181=$C$1182)),ROW(مسودة!$C$1152:$C$1181)),ROW()-ROW(L1182)+1)),مسودة!L1152:L$1181)),0))</f>
        <v>64</v>
      </c>
      <c r="M1182" s="39">
        <f t="array" ref="M1182">IF($C$1182="","",IFERROR(MAX(IF((ROW(مسودة!$C$1152:$C$1181)=SMALL(IF((ROW(مسودة!$C$1152:$C$1181)*(مسودة!$C$1152:$C$1181=$C$1182)),ROW(مسودة!$C$1152:$C$1181)),ROW()-ROW(M1182)+1)),مسودة!M1152:M$1181)),0))</f>
        <v>20</v>
      </c>
      <c r="N1182" s="39">
        <f t="array" ref="N1182">IF($C$1182="","",IFERROR(MAX(IF((ROW(مسودة!$C$1152:$C$1181)=SMALL(IF((ROW(مسودة!$C$1152:$C$1181)*(مسودة!$C$1152:$C$1181=$C$1182)),ROW(مسودة!$C$1152:$C$1181)),ROW()-ROW(N1182)+1)),مسودة!N1152:N$1181)),0))</f>
        <v>41</v>
      </c>
      <c r="O1182" s="39">
        <f t="array" ref="O1182">IF($C$1182="","",IFERROR(MAX(IF((ROW(مسودة!$C$1152:$C$1181)=SMALL(IF((ROW(مسودة!$C$1152:$C$1181)*(مسودة!$C$1152:$C$1181=$C$1182)),ROW(مسودة!$C$1152:$C$1181)),ROW()-ROW(O1182)+1)),مسودة!O1152:O$1181)),0))</f>
        <v>61</v>
      </c>
      <c r="P1182" s="39">
        <f t="array" ref="P1182">IF($C$1182="","",IFERROR(MAX(IF((ROW(مسودة!$C$1152:$C$1181)=SMALL(IF((ROW(مسودة!$C$1152:$C$1181)*(مسودة!$C$1152:$C$1181=$C$1182)),ROW(مسودة!$C$1152:$C$1181)),ROW()-ROW(P1182)+1)),مسودة!P1152:P$1181)),0))</f>
        <v>15</v>
      </c>
      <c r="Q1182" s="39">
        <f t="array" ref="Q1182">IF($C$1182="","",IFERROR(MAX(IF((ROW(مسودة!$C$1152:$C$1181)=SMALL(IF((ROW(مسودة!$C$1152:$C$1181)*(مسودة!$C$1152:$C$1181=$C$1182)),ROW(مسودة!$C$1152:$C$1181)),ROW()-ROW(Q1182)+1)),مسودة!Q1152:Q$1181)),0))</f>
        <v>20</v>
      </c>
      <c r="R1182" s="39">
        <f t="array" ref="R1182">IF($C$1182="","",IFERROR(MAX(IF((ROW(مسودة!$C$1152:$C$1181)=SMALL(IF((ROW(مسودة!$C$1152:$C$1181)*(مسودة!$C$1152:$C$1181=$C$1182)),ROW(مسودة!$C$1152:$C$1181)),ROW()-ROW(R1182)+1)),مسودة!R1152:R$1181)),0))</f>
        <v>35</v>
      </c>
      <c r="S1182" s="39">
        <f t="array" ref="S1182">IF($C$1182="","",IFERROR(MAX(IF((ROW(مسودة!$C$1152:$C$1181)=SMALL(IF((ROW(مسودة!$C$1152:$C$1181)*(مسودة!$C$1152:$C$1181=$C$1182)),ROW(مسودة!$C$1152:$C$1181)),ROW()-ROW(S1182)+1)),مسودة!S1152:S$1181)),0))</f>
        <v>16</v>
      </c>
      <c r="T1182" s="39">
        <f t="array" ref="T1182">IF($C$1182="","",IFERROR(MAX(IF((ROW(مسودة!$C$1152:$C$1181)=SMALL(IF((ROW(مسودة!$C$1152:$C$1181)*(مسودة!$C$1152:$C$1181=$C$1182)),ROW(مسودة!$C$1152:$C$1181)),ROW()-ROW(T1182)+1)),مسودة!T1152:T$1181)),0))</f>
        <v>15</v>
      </c>
      <c r="U1182" s="39">
        <f t="array" ref="U1182">IF($C$1182="","",IFERROR(MAX(IF((ROW(مسودة!$C$1152:$C$1181)=SMALL(IF((ROW(مسودة!$C$1152:$C$1181)*(مسودة!$C$1152:$C$1181=$C$1182)),ROW(مسودة!$C$1152:$C$1181)),ROW()-ROW(U1182)+1)),مسودة!U1152:U$1181)),0))</f>
        <v>31</v>
      </c>
      <c r="V1182" s="39">
        <f t="array" ref="V1182">IF($C$1182="","",IFERROR(MAX(IF((ROW(مسودة!$C$1152:$C$1181)=SMALL(IF((ROW(مسودة!$C$1152:$C$1181)*(مسودة!$C$1152:$C$1181=$C$1182)),ROW(مسودة!$C$1152:$C$1181)),ROW()-ROW(V1182)+1)),مسودة!V1152:V$1181)),0))</f>
        <v>16</v>
      </c>
      <c r="W1182" s="39">
        <f t="array" ref="W1182">IF($C$1182="","",IFERROR(MAX(IF((ROW(مسودة!$C$1152:$C$1181)=SMALL(IF((ROW(مسودة!$C$1152:$C$1181)*(مسودة!$C$1152:$C$1181=$C$1182)),ROW(مسودة!$C$1152:$C$1181)),ROW()-ROW(W1182)+1)),مسودة!W1152:W$1181)),0))</f>
        <v>14</v>
      </c>
      <c r="X1182" s="39">
        <f t="array" ref="X1182">IF($C$1182="","",IFERROR(MAX(IF((ROW(مسودة!$C$1152:$C$1181)=SMALL(IF((ROW(مسودة!$C$1152:$C$1181)*(مسودة!$C$1152:$C$1181=$C$1182)),ROW(مسودة!$C$1152:$C$1181)),ROW()-ROW(X1182)+1)),مسودة!X1152:X$1181)),0))</f>
        <v>30</v>
      </c>
      <c r="Y1182" s="39">
        <f t="array" ref="Y1182">IF($C$1182="","",IFERROR(MAX(IF((ROW(مسودة!$C$1152:$C$1181)=SMALL(IF((ROW(مسودة!$C$1152:$C$1181)*(مسودة!$C$1152:$C$1181=$C$1182)),ROW(مسودة!$C$1152:$C$1181)),ROW()-ROW(Y1182)+1)),مسودة!Y1152:Y$1181)),0))</f>
        <v>9</v>
      </c>
      <c r="Z1182" s="39">
        <f t="array" ref="Z1182">IF($C$1182="","",IFERROR(MAX(IF((ROW(مسودة!$C$1152:$C$1181)=SMALL(IF((ROW(مسودة!$C$1152:$C$1181)*(مسودة!$C$1152:$C$1181=$C$1182)),ROW(مسودة!$C$1152:$C$1181)),ROW()-ROW(Z1182)+1)),مسودة!Z1152:Z$1181)),0))</f>
        <v>21</v>
      </c>
      <c r="AA1182" s="39">
        <f t="array" ref="AA1182">IF($C$1182="","",IFERROR(MAX(IF((ROW(مسودة!$C$1152:$C$1181)=SMALL(IF((ROW(مسودة!$C$1152:$C$1181)*(مسودة!$C$1152:$C$1181=$C$1182)),ROW(مسودة!$C$1152:$C$1181)),ROW()-ROW(AA1182)+1)),مسودة!AA1152:AA$1181)),0))</f>
        <v>30</v>
      </c>
      <c r="AB1182" s="39">
        <f t="array" ref="AB1182">IF($C$1182="","",IFERROR(MAX(IF((ROW(مسودة!$C$1152:$C$1181)=SMALL(IF((ROW(مسودة!$C$1152:$C$1181)*(مسودة!$C$1152:$C$1181=$C$1182)),ROW(مسودة!$C$1152:$C$1181)),ROW()-ROW(AB1182)+1)),مسودة!AB1152:AB$1181)),0))</f>
        <v>14</v>
      </c>
      <c r="AC1182" s="39">
        <f t="array" ref="AC1182">IF($C$1182="","",IFERROR(MAX(IF((ROW(مسودة!$C$1152:$C$1181)=SMALL(IF((ROW(مسودة!$C$1152:$C$1181)*(مسودة!$C$1152:$C$1181=$C$1182)),ROW(مسودة!$C$1152:$C$1181)),ROW()-ROW(AC1182)+1)),مسودة!AC1152:AC$1181)),0))</f>
        <v>21</v>
      </c>
      <c r="AD1182" s="39">
        <f t="array" ref="AD1182">IF($C$1182="","",IFERROR(MAX(IF((ROW(مسودة!$C$1152:$C$1181)=SMALL(IF((ROW(مسودة!$C$1152:$C$1181)*(مسودة!$C$1152:$C$1181=$C$1182)),ROW(مسودة!$C$1152:$C$1181)),ROW()-ROW(AD1182)+1)),مسودة!AD1152:AD$1181)),0))</f>
        <v>35</v>
      </c>
      <c r="AE1182" s="39">
        <f t="array" ref="AE1182">IF($C$1182="","",IFERROR(MAX(IF((ROW(مسودة!$C$1152:$C$1181)=SMALL(IF((ROW(مسودة!$C$1152:$C$1181)*(مسودة!$C$1152:$C$1181=$C$1182)),ROW(مسودة!$C$1152:$C$1181)),ROW()-ROW(AE1182)+1)),مسودة!AE1152:AE$1181)),0))</f>
        <v>9</v>
      </c>
      <c r="AF1182" s="39">
        <f t="array" ref="AF1182">IF($C$1182="","",IFERROR(MAX(IF((ROW(مسودة!$C$1152:$C$1181)=SMALL(IF((ROW(مسودة!$C$1152:$C$1181)*(مسودة!$C$1152:$C$1181=$C$1182)),ROW(مسودة!$C$1152:$C$1181)),ROW()-ROW(AF1182)+1)),مسودة!AF1152:AF$1181)),0))</f>
        <v>23</v>
      </c>
      <c r="AG1182" s="39">
        <f t="array" ref="AG1182">IF($C$1182="","",IFERROR(MAX(IF((ROW(مسودة!$C$1152:$C$1181)=SMALL(IF((ROW(مسودة!$C$1152:$C$1181)*(مسودة!$C$1152:$C$1181=$C$1182)),ROW(مسودة!$C$1152:$C$1181)),ROW()-ROW(AG1182)+1)),مسودة!AG1152:AG$1181)),0))</f>
        <v>32</v>
      </c>
      <c r="AH1182" s="39">
        <f t="array" ref="AH1182">IF($C$1182="","",IFERROR(MAX(IF((ROW(مسودة!$C$1152:$C$1181)=SMALL(IF((ROW(مسودة!$C$1152:$C$1181)*(مسودة!$C$1152:$C$1181=$C$1182)),ROW(مسودة!$C$1152:$C$1181)),ROW()-ROW(AH1182)+1)),مسودة!AH1152:AH$1181)),0))</f>
        <v>7</v>
      </c>
      <c r="AI1182" s="39">
        <f t="array" ref="AI1182">IF($C$1182="","",IFERROR(MAX(IF((ROW(مسودة!$C$1152:$C$1181)=SMALL(IF((ROW(مسودة!$C$1152:$C$1181)*(مسودة!$C$1152:$C$1181=$C$1182)),ROW(مسودة!$C$1152:$C$1181)),ROW()-ROW(AI1182)+1)),مسودة!AI1152:AI$1181)),0))</f>
        <v>14</v>
      </c>
      <c r="AJ1182" s="39">
        <f t="array" ref="AJ1182">IF($C$1182="","",IFERROR(MAX(IF((ROW(مسودة!$C$1152:$C$1181)=SMALL(IF((ROW(مسودة!$C$1152:$C$1181)*(مسودة!$C$1152:$C$1181=$C$1182)),ROW(مسودة!$C$1152:$C$1181)),ROW()-ROW(AJ1182)+1)),مسودة!AJ1152:AJ$1181)),0))</f>
        <v>21</v>
      </c>
      <c r="AK1182" s="39">
        <f t="array" ref="AK1182">IF($C$1182="","",IFERROR(MAX(IF((ROW(مسودة!$C$1152:$C$1181)=SMALL(IF((ROW(مسودة!$C$1152:$C$1181)*(مسودة!$C$1152:$C$1181=$C$1182)),ROW(مسودة!$C$1152:$C$1181)),ROW()-ROW(AK1182)+1)),مسودة!AK1152:AK$1181)),0))</f>
        <v>5</v>
      </c>
      <c r="AL1182" s="39">
        <f t="array" ref="AL1182">IF($C$1182="","",IFERROR(MAX(IF((ROW(مسودة!$C$1152:$C$1181)=SMALL(IF((ROW(مسودة!$C$1152:$C$1181)*(مسودة!$C$1152:$C$1181=$C$1182)),ROW(مسودة!$C$1152:$C$1181)),ROW()-ROW(AL1182)+1)),مسودة!AL1152:AL$1181)),0))</f>
        <v>6</v>
      </c>
      <c r="AM1182" s="39">
        <f t="array" ref="AM1182">IF($C$1182="","",IFERROR(MAX(IF((ROW(مسودة!$C$1152:$C$1181)=SMALL(IF((ROW(مسودة!$C$1152:$C$1181)*(مسودة!$C$1152:$C$1181=$C$1182)),ROW(مسودة!$C$1152:$C$1181)),ROW()-ROW(AM1182)+1)),مسودة!AM1152:AM$1181)),0))</f>
        <v>11</v>
      </c>
      <c r="AN1182" s="62"/>
      <c r="AO1182" s="62"/>
      <c r="AP1182" s="62"/>
      <c r="AQ1182" s="106"/>
      <c r="AR1182" s="107"/>
      <c r="AS1182" s="106"/>
      <c r="AT1182" s="107"/>
      <c r="AU1182" s="103" t="str">
        <f>IFERROR(LOOKUP(2,1/((مسودة!$C$1152:$C$1181=C1182)*(مسودة!$F$1152:$F$1181=F1182)),مسودة!$AV$1152:$AV$1181),"")</f>
        <v>ناجح</v>
      </c>
    </row>
    <row r="1183" spans="2:47" ht="28.5" customHeight="1" thickBot="1">
      <c r="B1183" s="48"/>
      <c r="C1183" s="99"/>
      <c r="D1183" s="51"/>
      <c r="E1183" s="51"/>
      <c r="F1183" s="11" t="s">
        <v>31</v>
      </c>
      <c r="G1183" s="39">
        <f t="array" ref="G1183">IF($C$1182="","",IFERROR(MAX(IF((ROW(مسودة!$C$1152:$C$1181)=SMALL(IF((ROW(مسودة!$C$1152:$C$1181)*(مسودة!$C$1152:$C$1181=$C$1182)),ROW(مسودة!$C$1152:$C$1181)),ROW()-ROW(G1183)+1)),مسودة!G1153:G$1181)),0))</f>
        <v>22</v>
      </c>
      <c r="H1183" s="39">
        <f t="array" ref="H1183">IF($C$1182="","",IFERROR(MAX(IF((ROW(مسودة!$C$1152:$C$1181)=SMALL(IF((ROW(مسودة!$C$1152:$C$1181)*(مسودة!$C$1152:$C$1181=$C$1182)),ROW(مسودة!$C$1152:$C$1181)),ROW()-ROW(H1183)+1)),مسودة!H1153:H$1181)),0))</f>
        <v>63</v>
      </c>
      <c r="I1183" s="39">
        <f t="array" ref="I1183">IF($C$1182="","",IFERROR(MAX(IF((ROW(مسودة!$C$1152:$C$1181)=SMALL(IF((ROW(مسودة!$C$1152:$C$1181)*(مسودة!$C$1152:$C$1181=$C$1182)),ROW(مسودة!$C$1152:$C$1181)),ROW()-ROW(I1183)+1)),مسودة!I1153:I$1181)),0))</f>
        <v>85</v>
      </c>
      <c r="J1183" s="39">
        <f t="array" ref="J1183">IF($C$1182="","",IFERROR(MAX(IF((ROW(مسودة!$C$1152:$C$1181)=SMALL(IF((ROW(مسودة!$C$1152:$C$1181)*(مسودة!$C$1152:$C$1181=$C$1182)),ROW(مسودة!$C$1152:$C$1181)),ROW()-ROW(J1183)+1)),مسودة!J1153:J$1181)),0))</f>
        <v>21</v>
      </c>
      <c r="K1183" s="39">
        <f t="array" ref="K1183">IF($C$1182="","",IFERROR(MAX(IF((ROW(مسودة!$C$1152:$C$1181)=SMALL(IF((ROW(مسودة!$C$1152:$C$1181)*(مسودة!$C$1152:$C$1181=$C$1182)),ROW(مسودة!$C$1152:$C$1181)),ROW()-ROW(K1183)+1)),مسودة!K1153:K$1181)),0))</f>
        <v>39</v>
      </c>
      <c r="L1183" s="39">
        <f t="array" ref="L1183">IF($C$1182="","",IFERROR(MAX(IF((ROW(مسودة!$C$1152:$C$1181)=SMALL(IF((ROW(مسودة!$C$1152:$C$1181)*(مسودة!$C$1152:$C$1181=$C$1182)),ROW(مسودة!$C$1152:$C$1181)),ROW()-ROW(L1183)+1)),مسودة!L1153:L$1181)),0))</f>
        <v>60</v>
      </c>
      <c r="M1183" s="39">
        <f t="array" ref="M1183">IF($C$1182="","",IFERROR(MAX(IF((ROW(مسودة!$C$1152:$C$1181)=SMALL(IF((ROW(مسودة!$C$1152:$C$1181)*(مسودة!$C$1152:$C$1181=$C$1182)),ROW(مسودة!$C$1152:$C$1181)),ROW()-ROW(M1183)+1)),مسودة!M1153:M$1181)),0))</f>
        <v>15</v>
      </c>
      <c r="N1183" s="39">
        <f t="array" ref="N1183">IF($C$1182="","",IFERROR(MAX(IF((ROW(مسودة!$C$1152:$C$1181)=SMALL(IF((ROW(مسودة!$C$1152:$C$1181)*(مسودة!$C$1152:$C$1181=$C$1182)),ROW(مسودة!$C$1152:$C$1181)),ROW()-ROW(N1183)+1)),مسودة!N1153:N$1181)),0))</f>
        <v>40</v>
      </c>
      <c r="O1183" s="39">
        <f t="array" ref="O1183">IF($C$1182="","",IFERROR(MAX(IF((ROW(مسودة!$C$1152:$C$1181)=SMALL(IF((ROW(مسودة!$C$1152:$C$1181)*(مسودة!$C$1152:$C$1181=$C$1182)),ROW(مسودة!$C$1152:$C$1181)),ROW()-ROW(O1183)+1)),مسودة!O1153:O$1181)),0))</f>
        <v>55</v>
      </c>
      <c r="P1183" s="39">
        <f t="array" ref="P1183">IF($C$1182="","",IFERROR(MAX(IF((ROW(مسودة!$C$1152:$C$1181)=SMALL(IF((ROW(مسودة!$C$1152:$C$1181)*(مسودة!$C$1152:$C$1181=$C$1182)),ROW(مسودة!$C$1152:$C$1181)),ROW()-ROW(P1183)+1)),مسودة!P1153:P$1181)),0))</f>
        <v>13</v>
      </c>
      <c r="Q1183" s="39">
        <f t="array" ref="Q1183">IF($C$1182="","",IFERROR(MAX(IF((ROW(مسودة!$C$1152:$C$1181)=SMALL(IF((ROW(مسودة!$C$1152:$C$1181)*(مسودة!$C$1152:$C$1181=$C$1182)),ROW(مسودة!$C$1152:$C$1181)),ROW()-ROW(Q1183)+1)),مسودة!Q1153:Q$1181)),0))</f>
        <v>20</v>
      </c>
      <c r="R1183" s="39">
        <f t="array" ref="R1183">IF($C$1182="","",IFERROR(MAX(IF((ROW(مسودة!$C$1152:$C$1181)=SMALL(IF((ROW(مسودة!$C$1152:$C$1181)*(مسودة!$C$1152:$C$1181=$C$1182)),ROW(مسودة!$C$1152:$C$1181)),ROW()-ROW(R1183)+1)),مسودة!R1153:R$1181)),0))</f>
        <v>33</v>
      </c>
      <c r="S1183" s="39">
        <f t="array" ref="S1183">IF($C$1182="","",IFERROR(MAX(IF((ROW(مسودة!$C$1152:$C$1181)=SMALL(IF((ROW(مسودة!$C$1152:$C$1181)*(مسودة!$C$1152:$C$1181=$C$1182)),ROW(مسودة!$C$1152:$C$1181)),ROW()-ROW(S1183)+1)),مسودة!S1153:S$1181)),0))</f>
        <v>21</v>
      </c>
      <c r="T1183" s="39">
        <f t="array" ref="T1183">IF($C$1182="","",IFERROR(MAX(IF((ROW(مسودة!$C$1152:$C$1181)=SMALL(IF((ROW(مسودة!$C$1152:$C$1181)*(مسودة!$C$1152:$C$1181=$C$1182)),ROW(مسودة!$C$1152:$C$1181)),ROW()-ROW(T1183)+1)),مسودة!T1153:T$1181)),0))</f>
        <v>24</v>
      </c>
      <c r="U1183" s="39">
        <f t="array" ref="U1183">IF($C$1182="","",IFERROR(MAX(IF((ROW(مسودة!$C$1152:$C$1181)=SMALL(IF((ROW(مسودة!$C$1152:$C$1181)*(مسودة!$C$1152:$C$1181=$C$1182)),ROW(مسودة!$C$1152:$C$1181)),ROW()-ROW(U1183)+1)),مسودة!U1153:U$1181)),0))</f>
        <v>45</v>
      </c>
      <c r="V1183" s="39">
        <f t="array" ref="V1183">IF($C$1182="","",IFERROR(MAX(IF((ROW(مسودة!$C$1152:$C$1181)=SMALL(IF((ROW(مسودة!$C$1152:$C$1181)*(مسودة!$C$1152:$C$1181=$C$1182)),ROW(مسودة!$C$1152:$C$1181)),ROW()-ROW(V1183)+1)),مسودة!V1153:V$1181)),0))</f>
        <v>18</v>
      </c>
      <c r="W1183" s="39">
        <f t="array" ref="W1183">IF($C$1182="","",IFERROR(MAX(IF((ROW(مسودة!$C$1152:$C$1181)=SMALL(IF((ROW(مسودة!$C$1152:$C$1181)*(مسودة!$C$1152:$C$1181=$C$1182)),ROW(مسودة!$C$1152:$C$1181)),ROW()-ROW(W1183)+1)),مسودة!W1153:W$1181)),0))</f>
        <v>23</v>
      </c>
      <c r="X1183" s="39">
        <f t="array" ref="X1183">IF($C$1182="","",IFERROR(MAX(IF((ROW(مسودة!$C$1152:$C$1181)=SMALL(IF((ROW(مسودة!$C$1152:$C$1181)*(مسودة!$C$1152:$C$1181=$C$1182)),ROW(مسودة!$C$1152:$C$1181)),ROW()-ROW(X1183)+1)),مسودة!X1153:X$1181)),0))</f>
        <v>41</v>
      </c>
      <c r="Y1183" s="39">
        <f t="array" ref="Y1183">IF($C$1182="","",IFERROR(MAX(IF((ROW(مسودة!$C$1152:$C$1181)=SMALL(IF((ROW(مسودة!$C$1152:$C$1181)*(مسودة!$C$1152:$C$1181=$C$1182)),ROW(مسودة!$C$1152:$C$1181)),ROW()-ROW(Y1183)+1)),مسودة!Y1153:Y$1181)),0))</f>
        <v>8</v>
      </c>
      <c r="Z1183" s="39">
        <f t="array" ref="Z1183">IF($C$1182="","",IFERROR(MAX(IF((ROW(مسودة!$C$1152:$C$1181)=SMALL(IF((ROW(مسودة!$C$1152:$C$1181)*(مسودة!$C$1152:$C$1181=$C$1182)),ROW(مسودة!$C$1152:$C$1181)),ROW()-ROW(Z1183)+1)),مسودة!Z1153:Z$1181)),0))</f>
        <v>26</v>
      </c>
      <c r="AA1183" s="39">
        <f t="array" ref="AA1183">IF($C$1182="","",IFERROR(MAX(IF((ROW(مسودة!$C$1152:$C$1181)=SMALL(IF((ROW(مسودة!$C$1152:$C$1181)*(مسودة!$C$1152:$C$1181=$C$1182)),ROW(مسودة!$C$1152:$C$1181)),ROW()-ROW(AA1183)+1)),مسودة!AA1153:AA$1181)),0))</f>
        <v>34</v>
      </c>
      <c r="AB1183" s="39">
        <f t="array" ref="AB1183">IF($C$1182="","",IFERROR(MAX(IF((ROW(مسودة!$C$1152:$C$1181)=SMALL(IF((ROW(مسودة!$C$1152:$C$1181)*(مسودة!$C$1152:$C$1181=$C$1182)),ROW(مسودة!$C$1152:$C$1181)),ROW()-ROW(AB1183)+1)),مسودة!AB1153:AB$1181)),0))</f>
        <v>14</v>
      </c>
      <c r="AC1183" s="39">
        <f t="array" ref="AC1183">IF($C$1182="","",IFERROR(MAX(IF((ROW(مسودة!$C$1152:$C$1181)=SMALL(IF((ROW(مسودة!$C$1152:$C$1181)*(مسودة!$C$1152:$C$1181=$C$1182)),ROW(مسودة!$C$1152:$C$1181)),ROW()-ROW(AC1183)+1)),مسودة!AC1153:AC$1181)),0))</f>
        <v>6</v>
      </c>
      <c r="AD1183" s="39">
        <f t="array" ref="AD1183">IF($C$1182="","",IFERROR(MAX(IF((ROW(مسودة!$C$1152:$C$1181)=SMALL(IF((ROW(مسودة!$C$1152:$C$1181)*(مسودة!$C$1152:$C$1181=$C$1182)),ROW(مسودة!$C$1152:$C$1181)),ROW()-ROW(AD1183)+1)),مسودة!AD1153:AD$1181)),0))</f>
        <v>20</v>
      </c>
      <c r="AE1183" s="39">
        <f t="array" ref="AE1183">IF($C$1182="","",IFERROR(MAX(IF((ROW(مسودة!$C$1152:$C$1181)=SMALL(IF((ROW(مسودة!$C$1152:$C$1181)*(مسودة!$C$1152:$C$1181=$C$1182)),ROW(مسودة!$C$1152:$C$1181)),ROW()-ROW(AE1183)+1)),مسودة!AE1153:AE$1181)),0))</f>
        <v>11</v>
      </c>
      <c r="AF1183" s="39">
        <f t="array" ref="AF1183">IF($C$1182="","",IFERROR(MAX(IF((ROW(مسودة!$C$1152:$C$1181)=SMALL(IF((ROW(مسودة!$C$1152:$C$1181)*(مسودة!$C$1152:$C$1181=$C$1182)),ROW(مسودة!$C$1152:$C$1181)),ROW()-ROW(AF1183)+1)),مسودة!AF1153:AF$1181)),0))</f>
        <v>18</v>
      </c>
      <c r="AG1183" s="39">
        <f t="array" ref="AG1183">IF($C$1182="","",IFERROR(MAX(IF((ROW(مسودة!$C$1152:$C$1181)=SMALL(IF((ROW(مسودة!$C$1152:$C$1181)*(مسودة!$C$1152:$C$1181=$C$1182)),ROW(مسودة!$C$1152:$C$1181)),ROW()-ROW(AG1183)+1)),مسودة!AG1153:AG$1181)),0))</f>
        <v>29</v>
      </c>
      <c r="AH1183" s="39">
        <f t="array" ref="AH1183">IF($C$1182="","",IFERROR(MAX(IF((ROW(مسودة!$C$1152:$C$1181)=SMALL(IF((ROW(مسودة!$C$1152:$C$1181)*(مسودة!$C$1152:$C$1181=$C$1182)),ROW(مسودة!$C$1152:$C$1181)),ROW()-ROW(AH1183)+1)),مسودة!AH1153:AH$1181)),0))</f>
        <v>7</v>
      </c>
      <c r="AI1183" s="39">
        <f t="array" ref="AI1183">IF($C$1182="","",IFERROR(MAX(IF((ROW(مسودة!$C$1152:$C$1181)=SMALL(IF((ROW(مسودة!$C$1152:$C$1181)*(مسودة!$C$1152:$C$1181=$C$1182)),ROW(مسودة!$C$1152:$C$1181)),ROW()-ROW(AI1183)+1)),مسودة!AI1153:AI$1181)),0))</f>
        <v>12</v>
      </c>
      <c r="AJ1183" s="39">
        <f t="array" ref="AJ1183">IF($C$1182="","",IFERROR(MAX(IF((ROW(مسودة!$C$1152:$C$1181)=SMALL(IF((ROW(مسودة!$C$1152:$C$1181)*(مسودة!$C$1152:$C$1181=$C$1182)),ROW(مسودة!$C$1152:$C$1181)),ROW()-ROW(AJ1183)+1)),مسودة!AJ1153:AJ$1181)),0))</f>
        <v>19</v>
      </c>
      <c r="AK1183" s="39">
        <f t="array" ref="AK1183">IF($C$1182="","",IFERROR(MAX(IF((ROW(مسودة!$C$1152:$C$1181)=SMALL(IF((ROW(مسودة!$C$1152:$C$1181)*(مسودة!$C$1152:$C$1181=$C$1182)),ROW(مسودة!$C$1152:$C$1181)),ROW()-ROW(AK1183)+1)),مسودة!AK1153:AK$1181)),0))</f>
        <v>4</v>
      </c>
      <c r="AL1183" s="39">
        <f t="array" ref="AL1183">IF($C$1182="","",IFERROR(MAX(IF((ROW(مسودة!$C$1152:$C$1181)=SMALL(IF((ROW(مسودة!$C$1152:$C$1181)*(مسودة!$C$1152:$C$1181=$C$1182)),ROW(مسودة!$C$1152:$C$1181)),ROW()-ROW(AL1183)+1)),مسودة!AL1153:AL$1181)),0))</f>
        <v>7</v>
      </c>
      <c r="AM1183" s="39">
        <f t="array" ref="AM1183">IF($C$1182="","",IFERROR(MAX(IF((ROW(مسودة!$C$1152:$C$1181)=SMALL(IF((ROW(مسودة!$C$1152:$C$1181)*(مسودة!$C$1152:$C$1181=$C$1182)),ROW(مسودة!$C$1152:$C$1181)),ROW()-ROW(AM1183)+1)),مسودة!AM1153:AM$1181)),0))</f>
        <v>11</v>
      </c>
      <c r="AN1183" s="56"/>
      <c r="AO1183" s="56"/>
      <c r="AP1183" s="56"/>
      <c r="AQ1183" s="108"/>
      <c r="AR1183" s="109"/>
      <c r="AS1183" s="108"/>
      <c r="AT1183" s="109"/>
      <c r="AU1183" s="104"/>
    </row>
    <row r="1184" spans="2:47" ht="28.5" customHeight="1" thickBot="1">
      <c r="B1184" s="48"/>
      <c r="C1184" s="93"/>
      <c r="D1184" s="51"/>
      <c r="E1184" s="51"/>
      <c r="F1184" s="14" t="s">
        <v>32</v>
      </c>
      <c r="G1184" s="39">
        <f t="array" ref="G1184">IF($C$1182="","",IFERROR(MAX(IF((ROW(مسودة!$C$1152:$C$1181)=SMALL(IF((ROW(مسودة!$C$1152:$C$1181)*(مسودة!$C$1152:$C$1181=$C$1182)),ROW(مسودة!$C$1152:$C$1181)),ROW()-ROW(G1184)+1)),مسودة!G1154:G$1181)),0))</f>
        <v>44</v>
      </c>
      <c r="H1184" s="39">
        <f t="array" ref="H1184">IF($C$1182="","",IFERROR(MAX(IF((ROW(مسودة!$C$1152:$C$1181)=SMALL(IF((ROW(مسودة!$C$1152:$C$1181)*(مسودة!$C$1152:$C$1181=$C$1182)),ROW(مسودة!$C$1152:$C$1181)),ROW()-ROW(H1184)+1)),مسودة!H1154:H$1181)),0))</f>
        <v>113</v>
      </c>
      <c r="I1184" s="39">
        <f t="array" ref="I1184">IF($C$1182="","",IFERROR(MAX(IF((ROW(مسودة!$C$1152:$C$1181)=SMALL(IF((ROW(مسودة!$C$1152:$C$1181)*(مسودة!$C$1152:$C$1181=$C$1182)),ROW(مسودة!$C$1152:$C$1181)),ROW()-ROW(I1184)+1)),مسودة!I1154:I$1181)),0))</f>
        <v>157</v>
      </c>
      <c r="J1184" s="39">
        <f t="array" ref="J1184">IF($C$1182="","",IFERROR(MAX(IF((ROW(مسودة!$C$1152:$C$1181)=SMALL(IF((ROW(مسودة!$C$1152:$C$1181)*(مسودة!$C$1152:$C$1181=$C$1182)),ROW(مسودة!$C$1152:$C$1181)),ROW()-ROW(J1184)+1)),مسودة!J1154:J$1181)),0))</f>
        <v>42</v>
      </c>
      <c r="K1184" s="39">
        <f t="array" ref="K1184">IF($C$1182="","",IFERROR(MAX(IF((ROW(مسودة!$C$1152:$C$1181)=SMALL(IF((ROW(مسودة!$C$1152:$C$1181)*(مسودة!$C$1152:$C$1181=$C$1182)),ROW(مسودة!$C$1152:$C$1181)),ROW()-ROW(K1184)+1)),مسودة!K1154:K$1181)),0))</f>
        <v>82</v>
      </c>
      <c r="L1184" s="39">
        <f t="array" ref="L1184">IF($C$1182="","",IFERROR(MAX(IF((ROW(مسودة!$C$1152:$C$1181)=SMALL(IF((ROW(مسودة!$C$1152:$C$1181)*(مسودة!$C$1152:$C$1181=$C$1182)),ROW(مسودة!$C$1152:$C$1181)),ROW()-ROW(L1184)+1)),مسودة!L1154:L$1181)),0))</f>
        <v>124</v>
      </c>
      <c r="M1184" s="39">
        <f t="array" ref="M1184">IF($C$1182="","",IFERROR(MAX(IF((ROW(مسودة!$C$1152:$C$1181)=SMALL(IF((ROW(مسودة!$C$1152:$C$1181)*(مسودة!$C$1152:$C$1181=$C$1182)),ROW(مسودة!$C$1152:$C$1181)),ROW()-ROW(M1184)+1)),مسودة!M1154:M$1181)),0))</f>
        <v>35</v>
      </c>
      <c r="N1184" s="39">
        <f t="array" ref="N1184">IF($C$1182="","",IFERROR(MAX(IF((ROW(مسودة!$C$1152:$C$1181)=SMALL(IF((ROW(مسودة!$C$1152:$C$1181)*(مسودة!$C$1152:$C$1181=$C$1182)),ROW(مسودة!$C$1152:$C$1181)),ROW()-ROW(N1184)+1)),مسودة!N1154:N$1181)),0))</f>
        <v>81</v>
      </c>
      <c r="O1184" s="39">
        <f t="array" ref="O1184">IF($C$1182="","",IFERROR(MAX(IF((ROW(مسودة!$C$1152:$C$1181)=SMALL(IF((ROW(مسودة!$C$1152:$C$1181)*(مسودة!$C$1152:$C$1181=$C$1182)),ROW(مسودة!$C$1152:$C$1181)),ROW()-ROW(O1184)+1)),مسودة!O1154:O$1181)),0))</f>
        <v>116</v>
      </c>
      <c r="P1184" s="39">
        <f t="array" ref="P1184">IF($C$1182="","",IFERROR(MAX(IF((ROW(مسودة!$C$1152:$C$1181)=SMALL(IF((ROW(مسودة!$C$1152:$C$1181)*(مسودة!$C$1152:$C$1181=$C$1182)),ROW(مسودة!$C$1152:$C$1181)),ROW()-ROW(P1184)+1)),مسودة!P1154:P$1181)),0))</f>
        <v>28</v>
      </c>
      <c r="Q1184" s="39">
        <f t="array" ref="Q1184">IF($C$1182="","",IFERROR(MAX(IF((ROW(مسودة!$C$1152:$C$1181)=SMALL(IF((ROW(مسودة!$C$1152:$C$1181)*(مسودة!$C$1152:$C$1181=$C$1182)),ROW(مسودة!$C$1152:$C$1181)),ROW()-ROW(Q1184)+1)),مسودة!Q1154:Q$1181)),0))</f>
        <v>40</v>
      </c>
      <c r="R1184" s="39">
        <f t="array" ref="R1184">IF($C$1182="","",IFERROR(MAX(IF((ROW(مسودة!$C$1152:$C$1181)=SMALL(IF((ROW(مسودة!$C$1152:$C$1181)*(مسودة!$C$1152:$C$1181=$C$1182)),ROW(مسودة!$C$1152:$C$1181)),ROW()-ROW(R1184)+1)),مسودة!R1154:R$1181)),0))</f>
        <v>68</v>
      </c>
      <c r="S1184" s="39">
        <f t="array" ref="S1184">IF($C$1182="","",IFERROR(MAX(IF((ROW(مسودة!$C$1152:$C$1181)=SMALL(IF((ROW(مسودة!$C$1152:$C$1181)*(مسودة!$C$1152:$C$1181=$C$1182)),ROW(مسودة!$C$1152:$C$1181)),ROW()-ROW(S1184)+1)),مسودة!S1154:S$1181)),0))</f>
        <v>37</v>
      </c>
      <c r="T1184" s="39">
        <f t="array" ref="T1184">IF($C$1182="","",IFERROR(MAX(IF((ROW(مسودة!$C$1152:$C$1181)=SMALL(IF((ROW(مسودة!$C$1152:$C$1181)*(مسودة!$C$1152:$C$1181=$C$1182)),ROW(مسودة!$C$1152:$C$1181)),ROW()-ROW(T1184)+1)),مسودة!T1154:T$1181)),0))</f>
        <v>39</v>
      </c>
      <c r="U1184" s="39">
        <f t="array" ref="U1184">IF($C$1182="","",IFERROR(MAX(IF((ROW(مسودة!$C$1152:$C$1181)=SMALL(IF((ROW(مسودة!$C$1152:$C$1181)*(مسودة!$C$1152:$C$1181=$C$1182)),ROW(مسودة!$C$1152:$C$1181)),ROW()-ROW(U1184)+1)),مسودة!U1154:U$1181)),0))</f>
        <v>76</v>
      </c>
      <c r="V1184" s="39">
        <f t="array" ref="V1184">IF($C$1182="","",IFERROR(MAX(IF((ROW(مسودة!$C$1152:$C$1181)=SMALL(IF((ROW(مسودة!$C$1152:$C$1181)*(مسودة!$C$1152:$C$1181=$C$1182)),ROW(مسودة!$C$1152:$C$1181)),ROW()-ROW(V1184)+1)),مسودة!V1154:V$1181)),0))</f>
        <v>34</v>
      </c>
      <c r="W1184" s="39">
        <f t="array" ref="W1184">IF($C$1182="","",IFERROR(MAX(IF((ROW(مسودة!$C$1152:$C$1181)=SMALL(IF((ROW(مسودة!$C$1152:$C$1181)*(مسودة!$C$1152:$C$1181=$C$1182)),ROW(مسودة!$C$1152:$C$1181)),ROW()-ROW(W1184)+1)),مسودة!W1154:W$1181)),0))</f>
        <v>37</v>
      </c>
      <c r="X1184" s="39">
        <f t="array" ref="X1184">IF($C$1182="","",IFERROR(MAX(IF((ROW(مسودة!$C$1152:$C$1181)=SMALL(IF((ROW(مسودة!$C$1152:$C$1181)*(مسودة!$C$1152:$C$1181=$C$1182)),ROW(مسودة!$C$1152:$C$1181)),ROW()-ROW(X1184)+1)),مسودة!X1154:X$1181)),0))</f>
        <v>71</v>
      </c>
      <c r="Y1184" s="39">
        <f t="array" ref="Y1184">IF($C$1182="","",IFERROR(MAX(IF((ROW(مسودة!$C$1152:$C$1181)=SMALL(IF((ROW(مسودة!$C$1152:$C$1181)*(مسودة!$C$1152:$C$1181=$C$1182)),ROW(مسودة!$C$1152:$C$1181)),ROW()-ROW(Y1184)+1)),مسودة!Y1154:Y$1181)),0))</f>
        <v>17</v>
      </c>
      <c r="Z1184" s="39">
        <f t="array" ref="Z1184">IF($C$1182="","",IFERROR(MAX(IF((ROW(مسودة!$C$1152:$C$1181)=SMALL(IF((ROW(مسودة!$C$1152:$C$1181)*(مسودة!$C$1152:$C$1181=$C$1182)),ROW(مسودة!$C$1152:$C$1181)),ROW()-ROW(Z1184)+1)),مسودة!Z1154:Z$1181)),0))</f>
        <v>47</v>
      </c>
      <c r="AA1184" s="39">
        <f t="array" ref="AA1184">IF($C$1182="","",IFERROR(MAX(IF((ROW(مسودة!$C$1152:$C$1181)=SMALL(IF((ROW(مسودة!$C$1152:$C$1181)*(مسودة!$C$1152:$C$1181=$C$1182)),ROW(مسودة!$C$1152:$C$1181)),ROW()-ROW(AA1184)+1)),مسودة!AA1154:AA$1181)),0))</f>
        <v>64</v>
      </c>
      <c r="AB1184" s="39">
        <f t="array" ref="AB1184">IF($C$1182="","",IFERROR(MAX(IF((ROW(مسودة!$C$1152:$C$1181)=SMALL(IF((ROW(مسودة!$C$1152:$C$1181)*(مسودة!$C$1152:$C$1181=$C$1182)),ROW(مسودة!$C$1152:$C$1181)),ROW()-ROW(AB1184)+1)),مسودة!AB1154:AB$1181)),0))</f>
        <v>28</v>
      </c>
      <c r="AC1184" s="39">
        <f t="array" ref="AC1184">IF($C$1182="","",IFERROR(MAX(IF((ROW(مسودة!$C$1152:$C$1181)=SMALL(IF((ROW(مسودة!$C$1152:$C$1181)*(مسودة!$C$1152:$C$1181=$C$1182)),ROW(مسودة!$C$1152:$C$1181)),ROW()-ROW(AC1184)+1)),مسودة!AC1154:AC$1181)),0))</f>
        <v>27</v>
      </c>
      <c r="AD1184" s="39">
        <f t="array" ref="AD1184">IF($C$1182="","",IFERROR(MAX(IF((ROW(مسودة!$C$1152:$C$1181)=SMALL(IF((ROW(مسودة!$C$1152:$C$1181)*(مسودة!$C$1152:$C$1181=$C$1182)),ROW(مسودة!$C$1152:$C$1181)),ROW()-ROW(AD1184)+1)),مسودة!AD1154:AD$1181)),0))</f>
        <v>55</v>
      </c>
      <c r="AE1184" s="39">
        <f t="array" ref="AE1184">IF($C$1182="","",IFERROR(MAX(IF((ROW(مسودة!$C$1152:$C$1181)=SMALL(IF((ROW(مسودة!$C$1152:$C$1181)*(مسودة!$C$1152:$C$1181=$C$1182)),ROW(مسودة!$C$1152:$C$1181)),ROW()-ROW(AE1184)+1)),مسودة!AE1154:AE$1181)),0))</f>
        <v>20</v>
      </c>
      <c r="AF1184" s="39">
        <f t="array" ref="AF1184">IF($C$1182="","",IFERROR(MAX(IF((ROW(مسودة!$C$1152:$C$1181)=SMALL(IF((ROW(مسودة!$C$1152:$C$1181)*(مسودة!$C$1152:$C$1181=$C$1182)),ROW(مسودة!$C$1152:$C$1181)),ROW()-ROW(AF1184)+1)),مسودة!AF1154:AF$1181)),0))</f>
        <v>41</v>
      </c>
      <c r="AG1184" s="39">
        <f t="array" ref="AG1184">IF($C$1182="","",IFERROR(MAX(IF((ROW(مسودة!$C$1152:$C$1181)=SMALL(IF((ROW(مسودة!$C$1152:$C$1181)*(مسودة!$C$1152:$C$1181=$C$1182)),ROW(مسودة!$C$1152:$C$1181)),ROW()-ROW(AG1184)+1)),مسودة!AG1154:AG$1181)),0))</f>
        <v>61</v>
      </c>
      <c r="AH1184" s="39">
        <f t="array" ref="AH1184">IF($C$1182="","",IFERROR(MAX(IF((ROW(مسودة!$C$1152:$C$1181)=SMALL(IF((ROW(مسودة!$C$1152:$C$1181)*(مسودة!$C$1152:$C$1181=$C$1182)),ROW(مسودة!$C$1152:$C$1181)),ROW()-ROW(AH1184)+1)),مسودة!AH1154:AH$1181)),0))</f>
        <v>14</v>
      </c>
      <c r="AI1184" s="39">
        <f t="array" ref="AI1184">IF($C$1182="","",IFERROR(MAX(IF((ROW(مسودة!$C$1152:$C$1181)=SMALL(IF((ROW(مسودة!$C$1152:$C$1181)*(مسودة!$C$1152:$C$1181=$C$1182)),ROW(مسودة!$C$1152:$C$1181)),ROW()-ROW(AI1184)+1)),مسودة!AI1154:AI$1181)),0))</f>
        <v>26</v>
      </c>
      <c r="AJ1184" s="39">
        <f t="array" ref="AJ1184">IF($C$1182="","",IFERROR(MAX(IF((ROW(مسودة!$C$1152:$C$1181)=SMALL(IF((ROW(مسودة!$C$1152:$C$1181)*(مسودة!$C$1152:$C$1181=$C$1182)),ROW(مسودة!$C$1152:$C$1181)),ROW()-ROW(AJ1184)+1)),مسودة!AJ1154:AJ$1181)),0))</f>
        <v>40</v>
      </c>
      <c r="AK1184" s="39">
        <f t="array" ref="AK1184">IF($C$1182="","",IFERROR(MAX(IF((ROW(مسودة!$C$1152:$C$1181)=SMALL(IF((ROW(مسودة!$C$1152:$C$1181)*(مسودة!$C$1152:$C$1181=$C$1182)),ROW(مسودة!$C$1152:$C$1181)),ROW()-ROW(AK1184)+1)),مسودة!AK1154:AK$1181)),0))</f>
        <v>9</v>
      </c>
      <c r="AL1184" s="39">
        <f t="array" ref="AL1184">IF($C$1182="","",IFERROR(MAX(IF((ROW(مسودة!$C$1152:$C$1181)=SMALL(IF((ROW(مسودة!$C$1152:$C$1181)*(مسودة!$C$1152:$C$1181=$C$1182)),ROW(مسودة!$C$1152:$C$1181)),ROW()-ROW(AL1184)+1)),مسودة!AL1154:AL$1181)),0))</f>
        <v>13</v>
      </c>
      <c r="AM1184" s="39">
        <f t="array" ref="AM1184">IF($C$1182="","",IFERROR(MAX(IF((ROW(مسودة!$C$1152:$C$1181)=SMALL(IF((ROW(مسودة!$C$1152:$C$1181)*(مسودة!$C$1152:$C$1181=$C$1182)),ROW(مسودة!$C$1152:$C$1181)),ROW()-ROW(AM1184)+1)),مسودة!AM1154:AM$1181)),0))</f>
        <v>22</v>
      </c>
      <c r="AN1184" s="39">
        <f t="array" ref="AN1184">IF($C1182="","",IFERROR(MAX(IF((ROW(مسودة!$C$1152:$C$1181)=SMALL(IF((ROW(مسودة!$C$1152:$C$1181)*(مسودة!$C$1152:$C$1181=$C1182)),ROW(مسودة!$C$1152:$C$1181)),ROW()-ROW(AN1184)+1)),مسودة!AN$1154:AN$1181)),0))</f>
        <v>854</v>
      </c>
      <c r="AO1184" s="39">
        <f t="array" ref="AO1184">IF($C1182="","",IFERROR(MAX(IF((ROW(مسودة!$C$1152:$C$1181)=SMALL(IF((ROW(مسودة!$C$1152:$C$1181)*(مسودة!$C$1152:$C$1181=$C1182)),ROW(مسودة!$C$1152:$C$1181)),ROW()-ROW(AO1184)+1)),مسودة!AO$1154:AO$1181)),0))</f>
        <v>64.696969696969703</v>
      </c>
      <c r="AP1184" s="39" t="str">
        <f>IF(AO1184&lt;50,"   ",IF(AO1184&lt;65,"مقبول",IF(AO1184&lt;75,"جيد",IF(AO1184&lt;85,"جيدجداً",IF(AO1184&lt;=100,"ممتاز","")))))</f>
        <v>مقبول</v>
      </c>
      <c r="AQ1184" s="110"/>
      <c r="AR1184" s="111"/>
      <c r="AS1184" s="110"/>
      <c r="AT1184" s="111"/>
      <c r="AU1184" s="105"/>
    </row>
    <row r="1185" spans="2:47" ht="28.5" customHeight="1" thickBot="1">
      <c r="B1185" s="48">
        <f t="shared" ref="B1185" si="201">B1182+1</f>
        <v>264</v>
      </c>
      <c r="C1185" s="98">
        <f t="array" ref="C1185">IF(ISERROR(INDEX(مسودة!$C$1152:$AV$1181,SMALL(IF((مسودة!$AV$1152:$AV$1181="ناجح"),ROW(مسودة!$C$1152:$AV$1181)-MIN(ROW(مسودة!$C$1152:$AV$1181))+1,""),ROW(A4)),COLUMN(A4))),"",INDEX(مسودة!$C$1152:$AV$1181,SMALL(IF((مسودة!$AV$1152:$AV$1181="ناجح"),ROW(مسودة!$C$1152:$AV$1181)-MIN(ROW(مسودة!$C$1152:$AV$1181))+1,""),ROW(A4)),COLUMN(A4)))</f>
        <v>758</v>
      </c>
      <c r="D1185" s="95" t="str">
        <f>IF(C1185&lt;&gt;"",VLOOKUP(C1185,مسودة!$C$1152:$D$1181,2,0),"")</f>
        <v xml:space="preserve">خيري خالد </v>
      </c>
      <c r="E1185" s="95">
        <f>IF(C1185&lt;&gt;"",VLOOKUP(C1185,مسودة!$C$1152:$E$1181,3,0),"")</f>
        <v>380</v>
      </c>
      <c r="F1185" s="11" t="s">
        <v>30</v>
      </c>
      <c r="G1185" s="39">
        <f t="array" ref="G1185">IF($C$1185="","",IFERROR(MAX(IF((ROW(مسودة!$C$1152:$C$1181)=SMALL(IF((ROW(مسودة!$C$1152:$C$1181)*(مسودة!$C$1152:$C$1181=$C$1185)),ROW(مسودة!$C$1152:$C$1181)),ROW()-ROW(G1185)+1)),مسودة!G1152:G$1181)),0))</f>
        <v>30</v>
      </c>
      <c r="H1185" s="39">
        <f t="array" ref="H1185">IF($C$1185="","",IFERROR(MAX(IF((ROW(مسودة!$C$1152:$C$1181)=SMALL(IF((ROW(مسودة!$C$1152:$C$1181)*(مسودة!$C$1152:$C$1181=$C$1185)),ROW(مسودة!$C$1152:$C$1181)),ROW()-ROW(H1185)+1)),مسودة!H1152:H$1181)),0))</f>
        <v>70</v>
      </c>
      <c r="I1185" s="39">
        <f t="array" ref="I1185">IF($C$1185="","",IFERROR(MAX(IF((ROW(مسودة!$C$1152:$C$1181)=SMALL(IF((ROW(مسودة!$C$1152:$C$1181)*(مسودة!$C$1152:$C$1181=$C$1185)),ROW(مسودة!$C$1152:$C$1181)),ROW()-ROW(I1185)+1)),مسودة!I1152:I$1181)),0))</f>
        <v>100</v>
      </c>
      <c r="J1185" s="39">
        <f t="array" ref="J1185">IF($C$1185="","",IFERROR(MAX(IF((ROW(مسودة!$C$1152:$C$1181)=SMALL(IF((ROW(مسودة!$C$1152:$C$1181)*(مسودة!$C$1152:$C$1181=$C$1185)),ROW(مسودة!$C$1152:$C$1181)),ROW()-ROW(J1185)+1)),مسودة!J1152:J$1181)),0))</f>
        <v>30</v>
      </c>
      <c r="K1185" s="39">
        <f t="array" ref="K1185">IF($C$1185="","",IFERROR(MAX(IF((ROW(مسودة!$C$1152:$C$1181)=SMALL(IF((ROW(مسودة!$C$1152:$C$1181)*(مسودة!$C$1152:$C$1181=$C$1185)),ROW(مسودة!$C$1152:$C$1181)),ROW()-ROW(K1185)+1)),مسودة!K1152:K$1181)),0))</f>
        <v>39</v>
      </c>
      <c r="L1185" s="39">
        <f t="array" ref="L1185">IF($C$1185="","",IFERROR(MAX(IF((ROW(مسودة!$C$1152:$C$1181)=SMALL(IF((ROW(مسودة!$C$1152:$C$1181)*(مسودة!$C$1152:$C$1181=$C$1185)),ROW(مسودة!$C$1152:$C$1181)),ROW()-ROW(L1185)+1)),مسودة!L1152:L$1181)),0))</f>
        <v>69</v>
      </c>
      <c r="M1185" s="39">
        <f t="array" ref="M1185">IF($C$1185="","",IFERROR(MAX(IF((ROW(مسودة!$C$1152:$C$1181)=SMALL(IF((ROW(مسودة!$C$1152:$C$1181)*(مسودة!$C$1152:$C$1181=$C$1185)),ROW(مسودة!$C$1152:$C$1181)),ROW()-ROW(M1185)+1)),مسودة!M1152:M$1181)),0))</f>
        <v>27</v>
      </c>
      <c r="N1185" s="39">
        <f t="array" ref="N1185">IF($C$1185="","",IFERROR(MAX(IF((ROW(مسودة!$C$1152:$C$1181)=SMALL(IF((ROW(مسودة!$C$1152:$C$1181)*(مسودة!$C$1152:$C$1181=$C$1185)),ROW(مسودة!$C$1152:$C$1181)),ROW()-ROW(N1185)+1)),مسودة!N1152:N$1181)),0))</f>
        <v>48</v>
      </c>
      <c r="O1185" s="39">
        <f t="array" ref="O1185">IF($C$1185="","",IFERROR(MAX(IF((ROW(مسودة!$C$1152:$C$1181)=SMALL(IF((ROW(مسودة!$C$1152:$C$1181)*(مسودة!$C$1152:$C$1181=$C$1185)),ROW(مسودة!$C$1152:$C$1181)),ROW()-ROW(O1185)+1)),مسودة!O1152:O$1181)),0))</f>
        <v>75</v>
      </c>
      <c r="P1185" s="39">
        <f t="array" ref="P1185">IF($C$1185="","",IFERROR(MAX(IF((ROW(مسودة!$C$1152:$C$1181)=SMALL(IF((ROW(مسودة!$C$1152:$C$1181)*(مسودة!$C$1152:$C$1181=$C$1185)),ROW(مسودة!$C$1152:$C$1181)),ROW()-ROW(P1185)+1)),مسودة!P1152:P$1181)),0))</f>
        <v>24</v>
      </c>
      <c r="Q1185" s="39">
        <f t="array" ref="Q1185">IF($C$1185="","",IFERROR(MAX(IF((ROW(مسودة!$C$1152:$C$1181)=SMALL(IF((ROW(مسودة!$C$1152:$C$1181)*(مسودة!$C$1152:$C$1181=$C$1185)),ROW(مسودة!$C$1152:$C$1181)),ROW()-ROW(Q1185)+1)),مسودة!Q1152:Q$1181)),0))</f>
        <v>36</v>
      </c>
      <c r="R1185" s="39">
        <f t="array" ref="R1185">IF($C$1185="","",IFERROR(MAX(IF((ROW(مسودة!$C$1152:$C$1181)=SMALL(IF((ROW(مسودة!$C$1152:$C$1181)*(مسودة!$C$1152:$C$1181=$C$1185)),ROW(مسودة!$C$1152:$C$1181)),ROW()-ROW(R1185)+1)),مسودة!R1152:R$1181)),0))</f>
        <v>60</v>
      </c>
      <c r="S1185" s="39">
        <f t="array" ref="S1185">IF($C$1185="","",IFERROR(MAX(IF((ROW(مسودة!$C$1152:$C$1181)=SMALL(IF((ROW(مسودة!$C$1152:$C$1181)*(مسودة!$C$1152:$C$1181=$C$1185)),ROW(مسودة!$C$1152:$C$1181)),ROW()-ROW(S1185)+1)),مسودة!S1152:S$1181)),0))</f>
        <v>24</v>
      </c>
      <c r="T1185" s="39">
        <f t="array" ref="T1185">IF($C$1185="","",IFERROR(MAX(IF((ROW(مسودة!$C$1152:$C$1181)=SMALL(IF((ROW(مسودة!$C$1152:$C$1181)*(مسودة!$C$1152:$C$1181=$C$1185)),ROW(مسودة!$C$1152:$C$1181)),ROW()-ROW(T1185)+1)),مسودة!T1152:T$1181)),0))</f>
        <v>25</v>
      </c>
      <c r="U1185" s="39">
        <f t="array" ref="U1185">IF($C$1185="","",IFERROR(MAX(IF((ROW(مسودة!$C$1152:$C$1181)=SMALL(IF((ROW(مسودة!$C$1152:$C$1181)*(مسودة!$C$1152:$C$1181=$C$1185)),ROW(مسودة!$C$1152:$C$1181)),ROW()-ROW(U1185)+1)),مسودة!U1152:U$1181)),0))</f>
        <v>49</v>
      </c>
      <c r="V1185" s="39">
        <f t="array" ref="V1185">IF($C$1185="","",IFERROR(MAX(IF((ROW(مسودة!$C$1152:$C$1181)=SMALL(IF((ROW(مسودة!$C$1152:$C$1181)*(مسودة!$C$1152:$C$1181=$C$1185)),ROW(مسودة!$C$1152:$C$1181)),ROW()-ROW(V1185)+1)),مسودة!V1152:V$1181)),0))</f>
        <v>21</v>
      </c>
      <c r="W1185" s="39">
        <f t="array" ref="W1185">IF($C$1185="","",IFERROR(MAX(IF((ROW(مسودة!$C$1152:$C$1181)=SMALL(IF((ROW(مسودة!$C$1152:$C$1181)*(مسودة!$C$1152:$C$1181=$C$1185)),ROW(مسودة!$C$1152:$C$1181)),ROW()-ROW(W1185)+1)),مسودة!W1152:W$1181)),0))</f>
        <v>35</v>
      </c>
      <c r="X1185" s="39">
        <f t="array" ref="X1185">IF($C$1185="","",IFERROR(MAX(IF((ROW(مسودة!$C$1152:$C$1181)=SMALL(IF((ROW(مسودة!$C$1152:$C$1181)*(مسودة!$C$1152:$C$1181=$C$1185)),ROW(مسودة!$C$1152:$C$1181)),ROW()-ROW(X1185)+1)),مسودة!X1152:X$1181)),0))</f>
        <v>56</v>
      </c>
      <c r="Y1185" s="39">
        <f t="array" ref="Y1185">IF($C$1185="","",IFERROR(MAX(IF((ROW(مسودة!$C$1152:$C$1181)=SMALL(IF((ROW(مسودة!$C$1152:$C$1181)*(مسودة!$C$1152:$C$1181=$C$1185)),ROW(مسودة!$C$1152:$C$1181)),ROW()-ROW(Y1185)+1)),مسودة!Y1152:Y$1181)),0))</f>
        <v>10</v>
      </c>
      <c r="Z1185" s="39">
        <f t="array" ref="Z1185">IF($C$1185="","",IFERROR(MAX(IF((ROW(مسودة!$C$1152:$C$1181)=SMALL(IF((ROW(مسودة!$C$1152:$C$1181)*(مسودة!$C$1152:$C$1181=$C$1185)),ROW(مسودة!$C$1152:$C$1181)),ROW()-ROW(Z1185)+1)),مسودة!Z1152:Z$1181)),0))</f>
        <v>28</v>
      </c>
      <c r="AA1185" s="39">
        <f t="array" ref="AA1185">IF($C$1185="","",IFERROR(MAX(IF((ROW(مسودة!$C$1152:$C$1181)=SMALL(IF((ROW(مسودة!$C$1152:$C$1181)*(مسودة!$C$1152:$C$1181=$C$1185)),ROW(مسودة!$C$1152:$C$1181)),ROW()-ROW(AA1185)+1)),مسودة!AA1152:AA$1181)),0))</f>
        <v>38</v>
      </c>
      <c r="AB1185" s="39">
        <f t="array" ref="AB1185">IF($C$1185="","",IFERROR(MAX(IF((ROW(مسودة!$C$1152:$C$1181)=SMALL(IF((ROW(مسودة!$C$1152:$C$1181)*(مسودة!$C$1152:$C$1181=$C$1185)),ROW(مسودة!$C$1152:$C$1181)),ROW()-ROW(AB1185)+1)),مسودة!AB1152:AB$1181)),0))</f>
        <v>16</v>
      </c>
      <c r="AC1185" s="39">
        <f t="array" ref="AC1185">IF($C$1185="","",IFERROR(MAX(IF((ROW(مسودة!$C$1152:$C$1181)=SMALL(IF((ROW(مسودة!$C$1152:$C$1181)*(مسودة!$C$1152:$C$1181=$C$1185)),ROW(مسودة!$C$1152:$C$1181)),ROW()-ROW(AC1185)+1)),مسودة!AC1152:AC$1181)),0))</f>
        <v>22</v>
      </c>
      <c r="AD1185" s="39">
        <f t="array" ref="AD1185">IF($C$1185="","",IFERROR(MAX(IF((ROW(مسودة!$C$1152:$C$1181)=SMALL(IF((ROW(مسودة!$C$1152:$C$1181)*(مسودة!$C$1152:$C$1181=$C$1185)),ROW(مسودة!$C$1152:$C$1181)),ROW()-ROW(AD1185)+1)),مسودة!AD1152:AD$1181)),0))</f>
        <v>38</v>
      </c>
      <c r="AE1185" s="39">
        <f t="array" ref="AE1185">IF($C$1185="","",IFERROR(MAX(IF((ROW(مسودة!$C$1152:$C$1181)=SMALL(IF((ROW(مسودة!$C$1152:$C$1181)*(مسودة!$C$1152:$C$1181=$C$1185)),ROW(مسودة!$C$1152:$C$1181)),ROW()-ROW(AE1185)+1)),مسودة!AE1152:AE$1181)),0))</f>
        <v>12</v>
      </c>
      <c r="AF1185" s="39">
        <f t="array" ref="AF1185">IF($C$1185="","",IFERROR(MAX(IF((ROW(مسودة!$C$1152:$C$1181)=SMALL(IF((ROW(مسودة!$C$1152:$C$1181)*(مسودة!$C$1152:$C$1181=$C$1185)),ROW(مسودة!$C$1152:$C$1181)),ROW()-ROW(AF1185)+1)),مسودة!AF1152:AF$1181)),0))</f>
        <v>25</v>
      </c>
      <c r="AG1185" s="39">
        <f t="array" ref="AG1185">IF($C$1185="","",IFERROR(MAX(IF((ROW(مسودة!$C$1152:$C$1181)=SMALL(IF((ROW(مسودة!$C$1152:$C$1181)*(مسودة!$C$1152:$C$1181=$C$1185)),ROW(مسودة!$C$1152:$C$1181)),ROW()-ROW(AG1185)+1)),مسودة!AG1152:AG$1181)),0))</f>
        <v>37</v>
      </c>
      <c r="AH1185" s="39">
        <f t="array" ref="AH1185">IF($C$1185="","",IFERROR(MAX(IF((ROW(مسودة!$C$1152:$C$1181)=SMALL(IF((ROW(مسودة!$C$1152:$C$1181)*(مسودة!$C$1152:$C$1181=$C$1185)),ROW(مسودة!$C$1152:$C$1181)),ROW()-ROW(AH1185)+1)),مسودة!AH1152:AH$1181)),0))</f>
        <v>12</v>
      </c>
      <c r="AI1185" s="39">
        <f t="array" ref="AI1185">IF($C$1185="","",IFERROR(MAX(IF((ROW(مسودة!$C$1152:$C$1181)=SMALL(IF((ROW(مسودة!$C$1152:$C$1181)*(مسودة!$C$1152:$C$1181=$C$1185)),ROW(مسودة!$C$1152:$C$1181)),ROW()-ROW(AI1185)+1)),مسودة!AI1152:AI$1181)),0))</f>
        <v>25</v>
      </c>
      <c r="AJ1185" s="39">
        <f t="array" ref="AJ1185">IF($C$1185="","",IFERROR(MAX(IF((ROW(مسودة!$C$1152:$C$1181)=SMALL(IF((ROW(مسودة!$C$1152:$C$1181)*(مسودة!$C$1152:$C$1181=$C$1185)),ROW(مسودة!$C$1152:$C$1181)),ROW()-ROW(AJ1185)+1)),مسودة!AJ1152:AJ$1181)),0))</f>
        <v>37</v>
      </c>
      <c r="AK1185" s="39">
        <f t="array" ref="AK1185">IF($C$1185="","",IFERROR(MAX(IF((ROW(مسودة!$C$1152:$C$1181)=SMALL(IF((ROW(مسودة!$C$1152:$C$1181)*(مسودة!$C$1152:$C$1181=$C$1185)),ROW(مسودة!$C$1152:$C$1181)),ROW()-ROW(AK1185)+1)),مسودة!AK1152:AK$1181)),0))</f>
        <v>6</v>
      </c>
      <c r="AL1185" s="39">
        <f t="array" ref="AL1185">IF($C$1185="","",IFERROR(MAX(IF((ROW(مسودة!$C$1152:$C$1181)=SMALL(IF((ROW(مسودة!$C$1152:$C$1181)*(مسودة!$C$1152:$C$1181=$C$1185)),ROW(مسودة!$C$1152:$C$1181)),ROW()-ROW(AL1185)+1)),مسودة!AL1152:AL$1181)),0))</f>
        <v>11</v>
      </c>
      <c r="AM1185" s="39">
        <f t="array" ref="AM1185">IF($C$1185="","",IFERROR(MAX(IF((ROW(مسودة!$C$1152:$C$1181)=SMALL(IF((ROW(مسودة!$C$1152:$C$1181)*(مسودة!$C$1152:$C$1181=$C$1185)),ROW(مسودة!$C$1152:$C$1181)),ROW()-ROW(AM1185)+1)),مسودة!AM1152:AM$1181)),0))</f>
        <v>17</v>
      </c>
      <c r="AN1185" s="54"/>
      <c r="AO1185" s="54"/>
      <c r="AP1185" s="55"/>
      <c r="AQ1185" s="49"/>
      <c r="AR1185" s="49"/>
      <c r="AS1185" s="49"/>
      <c r="AT1185" s="49"/>
      <c r="AU1185" s="103" t="str">
        <f>IFERROR(LOOKUP(2,1/((مسودة!$C$1152:$C$1181=C1185)*(مسودة!$F$1152:$F$1181=F1185)),مسودة!$AV$1152:$AV$1181),"")</f>
        <v>ناجح</v>
      </c>
    </row>
    <row r="1186" spans="2:47" ht="28.5" customHeight="1" thickBot="1">
      <c r="B1186" s="48"/>
      <c r="C1186" s="99"/>
      <c r="D1186" s="51"/>
      <c r="E1186" s="51"/>
      <c r="F1186" s="11" t="s">
        <v>31</v>
      </c>
      <c r="G1186" s="39">
        <f t="array" ref="G1186">IF($C$1185="","",IFERROR(MAX(IF((ROW(مسودة!$C$1152:$C$1181)=SMALL(IF((ROW(مسودة!$C$1152:$C$1181)*(مسودة!$C$1152:$C$1181=$C$1185)),ROW(مسودة!$C$1152:$C$1181)),ROW()-ROW(G1186)+1)),مسودة!G1153:G$1181)),0))</f>
        <v>30</v>
      </c>
      <c r="H1186" s="39">
        <f t="array" ref="H1186">IF($C$1185="","",IFERROR(MAX(IF((ROW(مسودة!$C$1152:$C$1181)=SMALL(IF((ROW(مسودة!$C$1152:$C$1181)*(مسودة!$C$1152:$C$1181=$C$1185)),ROW(مسودة!$C$1152:$C$1181)),ROW()-ROW(H1186)+1)),مسودة!H1153:H$1181)),0))</f>
        <v>65</v>
      </c>
      <c r="I1186" s="39">
        <f t="array" ref="I1186">IF($C$1185="","",IFERROR(MAX(IF((ROW(مسودة!$C$1152:$C$1181)=SMALL(IF((ROW(مسودة!$C$1152:$C$1181)*(مسودة!$C$1152:$C$1181=$C$1185)),ROW(مسودة!$C$1152:$C$1181)),ROW()-ROW(I1186)+1)),مسودة!I1153:I$1181)),0))</f>
        <v>95</v>
      </c>
      <c r="J1186" s="39">
        <f t="array" ref="J1186">IF($C$1185="","",IFERROR(MAX(IF((ROW(مسودة!$C$1152:$C$1181)=SMALL(IF((ROW(مسودة!$C$1152:$C$1181)*(مسودة!$C$1152:$C$1181=$C$1185)),ROW(مسودة!$C$1152:$C$1181)),ROW()-ROW(J1186)+1)),مسودة!J1153:J$1181)),0))</f>
        <v>26</v>
      </c>
      <c r="K1186" s="39">
        <f t="array" ref="K1186">IF($C$1185="","",IFERROR(MAX(IF((ROW(مسودة!$C$1152:$C$1181)=SMALL(IF((ROW(مسودة!$C$1152:$C$1181)*(مسودة!$C$1152:$C$1181=$C$1185)),ROW(مسودة!$C$1152:$C$1181)),ROW()-ROW(K1186)+1)),مسودة!K1153:K$1181)),0))</f>
        <v>35</v>
      </c>
      <c r="L1186" s="39">
        <f t="array" ref="L1186">IF($C$1185="","",IFERROR(MAX(IF((ROW(مسودة!$C$1152:$C$1181)=SMALL(IF((ROW(مسودة!$C$1152:$C$1181)*(مسودة!$C$1152:$C$1181=$C$1185)),ROW(مسودة!$C$1152:$C$1181)),ROW()-ROW(L1186)+1)),مسودة!L1153:L$1181)),0))</f>
        <v>61</v>
      </c>
      <c r="M1186" s="39">
        <f t="array" ref="M1186">IF($C$1185="","",IFERROR(MAX(IF((ROW(مسودة!$C$1152:$C$1181)=SMALL(IF((ROW(مسودة!$C$1152:$C$1181)*(مسودة!$C$1152:$C$1181=$C$1185)),ROW(مسودة!$C$1152:$C$1181)),ROW()-ROW(M1186)+1)),مسودة!M1153:M$1181)),0))</f>
        <v>27</v>
      </c>
      <c r="N1186" s="39">
        <f t="array" ref="N1186">IF($C$1185="","",IFERROR(MAX(IF((ROW(مسودة!$C$1152:$C$1181)=SMALL(IF((ROW(مسودة!$C$1152:$C$1181)*(مسودة!$C$1152:$C$1181=$C$1185)),ROW(مسودة!$C$1152:$C$1181)),ROW()-ROW(N1186)+1)),مسودة!N1153:N$1181)),0))</f>
        <v>35</v>
      </c>
      <c r="O1186" s="39">
        <f t="array" ref="O1186">IF($C$1185="","",IFERROR(MAX(IF((ROW(مسودة!$C$1152:$C$1181)=SMALL(IF((ROW(مسودة!$C$1152:$C$1181)*(مسودة!$C$1152:$C$1181=$C$1185)),ROW(مسودة!$C$1152:$C$1181)),ROW()-ROW(O1186)+1)),مسودة!O1153:O$1181)),0))</f>
        <v>62</v>
      </c>
      <c r="P1186" s="39">
        <f t="array" ref="P1186">IF($C$1185="","",IFERROR(MAX(IF((ROW(مسودة!$C$1152:$C$1181)=SMALL(IF((ROW(مسودة!$C$1152:$C$1181)*(مسودة!$C$1152:$C$1181=$C$1185)),ROW(مسودة!$C$1152:$C$1181)),ROW()-ROW(P1186)+1)),مسودة!P1153:P$1181)),0))</f>
        <v>16</v>
      </c>
      <c r="Q1186" s="39">
        <f t="array" ref="Q1186">IF($C$1185="","",IFERROR(MAX(IF((ROW(مسودة!$C$1152:$C$1181)=SMALL(IF((ROW(مسودة!$C$1152:$C$1181)*(مسودة!$C$1152:$C$1181=$C$1185)),ROW(مسودة!$C$1152:$C$1181)),ROW()-ROW(Q1186)+1)),مسودة!Q1153:Q$1181)),0))</f>
        <v>20</v>
      </c>
      <c r="R1186" s="39">
        <f t="array" ref="R1186">IF($C$1185="","",IFERROR(MAX(IF((ROW(مسودة!$C$1152:$C$1181)=SMALL(IF((ROW(مسودة!$C$1152:$C$1181)*(مسودة!$C$1152:$C$1181=$C$1185)),ROW(مسودة!$C$1152:$C$1181)),ROW()-ROW(R1186)+1)),مسودة!R1153:R$1181)),0))</f>
        <v>36</v>
      </c>
      <c r="S1186" s="39">
        <f t="array" ref="S1186">IF($C$1185="","",IFERROR(MAX(IF((ROW(مسودة!$C$1152:$C$1181)=SMALL(IF((ROW(مسودة!$C$1152:$C$1181)*(مسودة!$C$1152:$C$1181=$C$1185)),ROW(مسودة!$C$1152:$C$1181)),ROW()-ROW(S1186)+1)),مسودة!S1153:S$1181)),0))</f>
        <v>24</v>
      </c>
      <c r="T1186" s="39">
        <f t="array" ref="T1186">IF($C$1185="","",IFERROR(MAX(IF((ROW(مسودة!$C$1152:$C$1181)=SMALL(IF((ROW(مسودة!$C$1152:$C$1181)*(مسودة!$C$1152:$C$1181=$C$1185)),ROW(مسودة!$C$1152:$C$1181)),ROW()-ROW(T1186)+1)),مسودة!T1153:T$1181)),0))</f>
        <v>34</v>
      </c>
      <c r="U1186" s="39">
        <f t="array" ref="U1186">IF($C$1185="","",IFERROR(MAX(IF((ROW(مسودة!$C$1152:$C$1181)=SMALL(IF((ROW(مسودة!$C$1152:$C$1181)*(مسودة!$C$1152:$C$1181=$C$1185)),ROW(مسودة!$C$1152:$C$1181)),ROW()-ROW(U1186)+1)),مسودة!U1153:U$1181)),0))</f>
        <v>58</v>
      </c>
      <c r="V1186" s="39">
        <f t="array" ref="V1186">IF($C$1185="","",IFERROR(MAX(IF((ROW(مسودة!$C$1152:$C$1181)=SMALL(IF((ROW(مسودة!$C$1152:$C$1181)*(مسودة!$C$1152:$C$1181=$C$1185)),ROW(مسودة!$C$1152:$C$1181)),ROW()-ROW(V1186)+1)),مسودة!V1153:V$1181)),0))</f>
        <v>22</v>
      </c>
      <c r="W1186" s="39">
        <f t="array" ref="W1186">IF($C$1185="","",IFERROR(MAX(IF((ROW(مسودة!$C$1152:$C$1181)=SMALL(IF((ROW(مسودة!$C$1152:$C$1181)*(مسودة!$C$1152:$C$1181=$C$1185)),ROW(مسودة!$C$1152:$C$1181)),ROW()-ROW(W1186)+1)),مسودة!W1153:W$1181)),0))</f>
        <v>26</v>
      </c>
      <c r="X1186" s="39">
        <f t="array" ref="X1186">IF($C$1185="","",IFERROR(MAX(IF((ROW(مسودة!$C$1152:$C$1181)=SMALL(IF((ROW(مسودة!$C$1152:$C$1181)*(مسودة!$C$1152:$C$1181=$C$1185)),ROW(مسودة!$C$1152:$C$1181)),ROW()-ROW(X1186)+1)),مسودة!X1153:X$1181)),0))</f>
        <v>48</v>
      </c>
      <c r="Y1186" s="39">
        <f t="array" ref="Y1186">IF($C$1185="","",IFERROR(MAX(IF((ROW(مسودة!$C$1152:$C$1181)=SMALL(IF((ROW(مسودة!$C$1152:$C$1181)*(مسودة!$C$1152:$C$1181=$C$1185)),ROW(مسودة!$C$1152:$C$1181)),ROW()-ROW(Y1186)+1)),مسودة!Y1153:Y$1181)),0))</f>
        <v>12</v>
      </c>
      <c r="Z1186" s="39">
        <f t="array" ref="Z1186">IF($C$1185="","",IFERROR(MAX(IF((ROW(مسودة!$C$1152:$C$1181)=SMALL(IF((ROW(مسودة!$C$1152:$C$1181)*(مسودة!$C$1152:$C$1181=$C$1185)),ROW(مسودة!$C$1152:$C$1181)),ROW()-ROW(Z1186)+1)),مسودة!Z1153:Z$1181)),0))</f>
        <v>28</v>
      </c>
      <c r="AA1186" s="39">
        <f t="array" ref="AA1186">IF($C$1185="","",IFERROR(MAX(IF((ROW(مسودة!$C$1152:$C$1181)=SMALL(IF((ROW(مسودة!$C$1152:$C$1181)*(مسودة!$C$1152:$C$1181=$C$1185)),ROW(مسودة!$C$1152:$C$1181)),ROW()-ROW(AA1186)+1)),مسودة!AA1153:AA$1181)),0))</f>
        <v>40</v>
      </c>
      <c r="AB1186" s="39">
        <f t="array" ref="AB1186">IF($C$1185="","",IFERROR(MAX(IF((ROW(مسودة!$C$1152:$C$1181)=SMALL(IF((ROW(مسودة!$C$1152:$C$1181)*(مسودة!$C$1152:$C$1181=$C$1185)),ROW(مسودة!$C$1152:$C$1181)),ROW()-ROW(AB1186)+1)),مسودة!AB1153:AB$1181)),0))</f>
        <v>16</v>
      </c>
      <c r="AC1186" s="39">
        <f t="array" ref="AC1186">IF($C$1185="","",IFERROR(MAX(IF((ROW(مسودة!$C$1152:$C$1181)=SMALL(IF((ROW(مسودة!$C$1152:$C$1181)*(مسودة!$C$1152:$C$1181=$C$1185)),ROW(مسودة!$C$1152:$C$1181)),ROW()-ROW(AC1186)+1)),مسودة!AC1153:AC$1181)),0))</f>
        <v>23</v>
      </c>
      <c r="AD1186" s="39">
        <f t="array" ref="AD1186">IF($C$1185="","",IFERROR(MAX(IF((ROW(مسودة!$C$1152:$C$1181)=SMALL(IF((ROW(مسودة!$C$1152:$C$1181)*(مسودة!$C$1152:$C$1181=$C$1185)),ROW(مسودة!$C$1152:$C$1181)),ROW()-ROW(AD1186)+1)),مسودة!AD1153:AD$1181)),0))</f>
        <v>39</v>
      </c>
      <c r="AE1186" s="39">
        <f t="array" ref="AE1186">IF($C$1185="","",IFERROR(MAX(IF((ROW(مسودة!$C$1152:$C$1181)=SMALL(IF((ROW(مسودة!$C$1152:$C$1181)*(مسودة!$C$1152:$C$1181=$C$1185)),ROW(مسودة!$C$1152:$C$1181)),ROW()-ROW(AE1186)+1)),مسودة!AE1153:AE$1181)),0))</f>
        <v>12</v>
      </c>
      <c r="AF1186" s="39">
        <f t="array" ref="AF1186">IF($C$1185="","",IFERROR(MAX(IF((ROW(مسودة!$C$1152:$C$1181)=SMALL(IF((ROW(مسودة!$C$1152:$C$1181)*(مسودة!$C$1152:$C$1181=$C$1185)),ROW(مسودة!$C$1152:$C$1181)),ROW()-ROW(AF1186)+1)),مسودة!AF1153:AF$1181)),0))</f>
        <v>28</v>
      </c>
      <c r="AG1186" s="39">
        <f t="array" ref="AG1186">IF($C$1185="","",IFERROR(MAX(IF((ROW(مسودة!$C$1152:$C$1181)=SMALL(IF((ROW(مسودة!$C$1152:$C$1181)*(مسودة!$C$1152:$C$1181=$C$1185)),ROW(مسودة!$C$1152:$C$1181)),ROW()-ROW(AG1186)+1)),مسودة!AG1153:AG$1181)),0))</f>
        <v>40</v>
      </c>
      <c r="AH1186" s="39">
        <f t="array" ref="AH1186">IF($C$1185="","",IFERROR(MAX(IF((ROW(مسودة!$C$1152:$C$1181)=SMALL(IF((ROW(مسودة!$C$1152:$C$1181)*(مسودة!$C$1152:$C$1181=$C$1185)),ROW(مسودة!$C$1152:$C$1181)),ROW()-ROW(AH1186)+1)),مسودة!AH1153:AH$1181)),0))</f>
        <v>12</v>
      </c>
      <c r="AI1186" s="39">
        <f t="array" ref="AI1186">IF($C$1185="","",IFERROR(MAX(IF((ROW(مسودة!$C$1152:$C$1181)=SMALL(IF((ROW(مسودة!$C$1152:$C$1181)*(مسودة!$C$1152:$C$1181=$C$1185)),ROW(مسودة!$C$1152:$C$1181)),ROW()-ROW(AI1186)+1)),مسودة!AI1153:AI$1181)),0))</f>
        <v>22</v>
      </c>
      <c r="AJ1186" s="39">
        <f t="array" ref="AJ1186">IF($C$1185="","",IFERROR(MAX(IF((ROW(مسودة!$C$1152:$C$1181)=SMALL(IF((ROW(مسودة!$C$1152:$C$1181)*(مسودة!$C$1152:$C$1181=$C$1185)),ROW(مسودة!$C$1152:$C$1181)),ROW()-ROW(AJ1186)+1)),مسودة!AJ1153:AJ$1181)),0))</f>
        <v>34</v>
      </c>
      <c r="AK1186" s="39">
        <f t="array" ref="AK1186">IF($C$1185="","",IFERROR(MAX(IF((ROW(مسودة!$C$1152:$C$1181)=SMALL(IF((ROW(مسودة!$C$1152:$C$1181)*(مسودة!$C$1152:$C$1181=$C$1185)),ROW(مسودة!$C$1152:$C$1181)),ROW()-ROW(AK1186)+1)),مسودة!AK1153:AK$1181)),0))</f>
        <v>5</v>
      </c>
      <c r="AL1186" s="39">
        <f t="array" ref="AL1186">IF($C$1185="","",IFERROR(MAX(IF((ROW(مسودة!$C$1152:$C$1181)=SMALL(IF((ROW(مسودة!$C$1152:$C$1181)*(مسودة!$C$1152:$C$1181=$C$1185)),ROW(مسودة!$C$1152:$C$1181)),ROW()-ROW(AL1186)+1)),مسودة!AL1153:AL$1181)),0))</f>
        <v>9</v>
      </c>
      <c r="AM1186" s="39">
        <f t="array" ref="AM1186">IF($C$1185="","",IFERROR(MAX(IF((ROW(مسودة!$C$1152:$C$1181)=SMALL(IF((ROW(مسودة!$C$1152:$C$1181)*(مسودة!$C$1152:$C$1181=$C$1185)),ROW(مسودة!$C$1152:$C$1181)),ROW()-ROW(AM1186)+1)),مسودة!AM1153:AM$1181)),0))</f>
        <v>14</v>
      </c>
      <c r="AN1186" s="54"/>
      <c r="AO1186" s="54"/>
      <c r="AP1186" s="56"/>
      <c r="AQ1186" s="49"/>
      <c r="AR1186" s="49"/>
      <c r="AS1186" s="49"/>
      <c r="AT1186" s="49"/>
      <c r="AU1186" s="104"/>
    </row>
    <row r="1187" spans="2:47" ht="28.5" customHeight="1" thickBot="1">
      <c r="B1187" s="48"/>
      <c r="C1187" s="93"/>
      <c r="D1187" s="51"/>
      <c r="E1187" s="51"/>
      <c r="F1187" s="14" t="s">
        <v>32</v>
      </c>
      <c r="G1187" s="39">
        <f t="array" ref="G1187">IF($C$1185="","",IFERROR(MAX(IF((ROW(مسودة!$C$1152:$C$1181)=SMALL(IF((ROW(مسودة!$C$1152:$C$1181)*(مسودة!$C$1152:$C$1181=$C$1185)),ROW(مسودة!$C$1152:$C$1181)),ROW()-ROW(G1187)+1)),مسودة!G1154:G$1181)),0))</f>
        <v>60</v>
      </c>
      <c r="H1187" s="39">
        <f t="array" ref="H1187">IF($C$1185="","",IFERROR(MAX(IF((ROW(مسودة!$C$1152:$C$1181)=SMALL(IF((ROW(مسودة!$C$1152:$C$1181)*(مسودة!$C$1152:$C$1181=$C$1185)),ROW(مسودة!$C$1152:$C$1181)),ROW()-ROW(H1187)+1)),مسودة!H1154:H$1181)),0))</f>
        <v>135</v>
      </c>
      <c r="I1187" s="39">
        <f t="array" ref="I1187">IF($C$1185="","",IFERROR(MAX(IF((ROW(مسودة!$C$1152:$C$1181)=SMALL(IF((ROW(مسودة!$C$1152:$C$1181)*(مسودة!$C$1152:$C$1181=$C$1185)),ROW(مسودة!$C$1152:$C$1181)),ROW()-ROW(I1187)+1)),مسودة!I1154:I$1181)),0))</f>
        <v>195</v>
      </c>
      <c r="J1187" s="39">
        <f t="array" ref="J1187">IF($C$1185="","",IFERROR(MAX(IF((ROW(مسودة!$C$1152:$C$1181)=SMALL(IF((ROW(مسودة!$C$1152:$C$1181)*(مسودة!$C$1152:$C$1181=$C$1185)),ROW(مسودة!$C$1152:$C$1181)),ROW()-ROW(J1187)+1)),مسودة!J1154:J$1181)),0))</f>
        <v>56</v>
      </c>
      <c r="K1187" s="39">
        <f t="array" ref="K1187">IF($C$1185="","",IFERROR(MAX(IF((ROW(مسودة!$C$1152:$C$1181)=SMALL(IF((ROW(مسودة!$C$1152:$C$1181)*(مسودة!$C$1152:$C$1181=$C$1185)),ROW(مسودة!$C$1152:$C$1181)),ROW()-ROW(K1187)+1)),مسودة!K1154:K$1181)),0))</f>
        <v>74</v>
      </c>
      <c r="L1187" s="39">
        <f t="array" ref="L1187">IF($C$1185="","",IFERROR(MAX(IF((ROW(مسودة!$C$1152:$C$1181)=SMALL(IF((ROW(مسودة!$C$1152:$C$1181)*(مسودة!$C$1152:$C$1181=$C$1185)),ROW(مسودة!$C$1152:$C$1181)),ROW()-ROW(L1187)+1)),مسودة!L1154:L$1181)),0))</f>
        <v>130</v>
      </c>
      <c r="M1187" s="39">
        <f t="array" ref="M1187">IF($C$1185="","",IFERROR(MAX(IF((ROW(مسودة!$C$1152:$C$1181)=SMALL(IF((ROW(مسودة!$C$1152:$C$1181)*(مسودة!$C$1152:$C$1181=$C$1185)),ROW(مسودة!$C$1152:$C$1181)),ROW()-ROW(M1187)+1)),مسودة!M1154:M$1181)),0))</f>
        <v>54</v>
      </c>
      <c r="N1187" s="39">
        <f t="array" ref="N1187">IF($C$1185="","",IFERROR(MAX(IF((ROW(مسودة!$C$1152:$C$1181)=SMALL(IF((ROW(مسودة!$C$1152:$C$1181)*(مسودة!$C$1152:$C$1181=$C$1185)),ROW(مسودة!$C$1152:$C$1181)),ROW()-ROW(N1187)+1)),مسودة!N1154:N$1181)),0))</f>
        <v>83</v>
      </c>
      <c r="O1187" s="39">
        <f t="array" ref="O1187">IF($C$1185="","",IFERROR(MAX(IF((ROW(مسودة!$C$1152:$C$1181)=SMALL(IF((ROW(مسودة!$C$1152:$C$1181)*(مسودة!$C$1152:$C$1181=$C$1185)),ROW(مسودة!$C$1152:$C$1181)),ROW()-ROW(O1187)+1)),مسودة!O1154:O$1181)),0))</f>
        <v>137</v>
      </c>
      <c r="P1187" s="39">
        <f t="array" ref="P1187">IF($C$1185="","",IFERROR(MAX(IF((ROW(مسودة!$C$1152:$C$1181)=SMALL(IF((ROW(مسودة!$C$1152:$C$1181)*(مسودة!$C$1152:$C$1181=$C$1185)),ROW(مسودة!$C$1152:$C$1181)),ROW()-ROW(P1187)+1)),مسودة!P1154:P$1181)),0))</f>
        <v>40</v>
      </c>
      <c r="Q1187" s="39">
        <f t="array" ref="Q1187">IF($C$1185="","",IFERROR(MAX(IF((ROW(مسودة!$C$1152:$C$1181)=SMALL(IF((ROW(مسودة!$C$1152:$C$1181)*(مسودة!$C$1152:$C$1181=$C$1185)),ROW(مسودة!$C$1152:$C$1181)),ROW()-ROW(Q1187)+1)),مسودة!Q1154:Q$1181)),0))</f>
        <v>56</v>
      </c>
      <c r="R1187" s="39">
        <f t="array" ref="R1187">IF($C$1185="","",IFERROR(MAX(IF((ROW(مسودة!$C$1152:$C$1181)=SMALL(IF((ROW(مسودة!$C$1152:$C$1181)*(مسودة!$C$1152:$C$1181=$C$1185)),ROW(مسودة!$C$1152:$C$1181)),ROW()-ROW(R1187)+1)),مسودة!R1154:R$1181)),0))</f>
        <v>96</v>
      </c>
      <c r="S1187" s="39">
        <f t="array" ref="S1187">IF($C$1185="","",IFERROR(MAX(IF((ROW(مسودة!$C$1152:$C$1181)=SMALL(IF((ROW(مسودة!$C$1152:$C$1181)*(مسودة!$C$1152:$C$1181=$C$1185)),ROW(مسودة!$C$1152:$C$1181)),ROW()-ROW(S1187)+1)),مسودة!S1154:S$1181)),0))</f>
        <v>48</v>
      </c>
      <c r="T1187" s="39">
        <f t="array" ref="T1187">IF($C$1185="","",IFERROR(MAX(IF((ROW(مسودة!$C$1152:$C$1181)=SMALL(IF((ROW(مسودة!$C$1152:$C$1181)*(مسودة!$C$1152:$C$1181=$C$1185)),ROW(مسودة!$C$1152:$C$1181)),ROW()-ROW(T1187)+1)),مسودة!T1154:T$1181)),0))</f>
        <v>59</v>
      </c>
      <c r="U1187" s="39">
        <f t="array" ref="U1187">IF($C$1185="","",IFERROR(MAX(IF((ROW(مسودة!$C$1152:$C$1181)=SMALL(IF((ROW(مسودة!$C$1152:$C$1181)*(مسودة!$C$1152:$C$1181=$C$1185)),ROW(مسودة!$C$1152:$C$1181)),ROW()-ROW(U1187)+1)),مسودة!U1154:U$1181)),0))</f>
        <v>107</v>
      </c>
      <c r="V1187" s="39">
        <f t="array" ref="V1187">IF($C$1185="","",IFERROR(MAX(IF((ROW(مسودة!$C$1152:$C$1181)=SMALL(IF((ROW(مسودة!$C$1152:$C$1181)*(مسودة!$C$1152:$C$1181=$C$1185)),ROW(مسودة!$C$1152:$C$1181)),ROW()-ROW(V1187)+1)),مسودة!V1154:V$1181)),0))</f>
        <v>43</v>
      </c>
      <c r="W1187" s="39">
        <f t="array" ref="W1187">IF($C$1185="","",IFERROR(MAX(IF((ROW(مسودة!$C$1152:$C$1181)=SMALL(IF((ROW(مسودة!$C$1152:$C$1181)*(مسودة!$C$1152:$C$1181=$C$1185)),ROW(مسودة!$C$1152:$C$1181)),ROW()-ROW(W1187)+1)),مسودة!W1154:W$1181)),0))</f>
        <v>61</v>
      </c>
      <c r="X1187" s="39">
        <f t="array" ref="X1187">IF($C$1185="","",IFERROR(MAX(IF((ROW(مسودة!$C$1152:$C$1181)=SMALL(IF((ROW(مسودة!$C$1152:$C$1181)*(مسودة!$C$1152:$C$1181=$C$1185)),ROW(مسودة!$C$1152:$C$1181)),ROW()-ROW(X1187)+1)),مسودة!X1154:X$1181)),0))</f>
        <v>104</v>
      </c>
      <c r="Y1187" s="39">
        <f t="array" ref="Y1187">IF($C$1185="","",IFERROR(MAX(IF((ROW(مسودة!$C$1152:$C$1181)=SMALL(IF((ROW(مسودة!$C$1152:$C$1181)*(مسودة!$C$1152:$C$1181=$C$1185)),ROW(مسودة!$C$1152:$C$1181)),ROW()-ROW(Y1187)+1)),مسودة!Y1154:Y$1181)),0))</f>
        <v>22</v>
      </c>
      <c r="Z1187" s="39">
        <f t="array" ref="Z1187">IF($C$1185="","",IFERROR(MAX(IF((ROW(مسودة!$C$1152:$C$1181)=SMALL(IF((ROW(مسودة!$C$1152:$C$1181)*(مسودة!$C$1152:$C$1181=$C$1185)),ROW(مسودة!$C$1152:$C$1181)),ROW()-ROW(Z1187)+1)),مسودة!Z1154:Z$1181)),0))</f>
        <v>56</v>
      </c>
      <c r="AA1187" s="39">
        <f t="array" ref="AA1187">IF($C$1185="","",IFERROR(MAX(IF((ROW(مسودة!$C$1152:$C$1181)=SMALL(IF((ROW(مسودة!$C$1152:$C$1181)*(مسودة!$C$1152:$C$1181=$C$1185)),ROW(مسودة!$C$1152:$C$1181)),ROW()-ROW(AA1187)+1)),مسودة!AA1154:AA$1181)),0))</f>
        <v>78</v>
      </c>
      <c r="AB1187" s="39">
        <f t="array" ref="AB1187">IF($C$1185="","",IFERROR(MAX(IF((ROW(مسودة!$C$1152:$C$1181)=SMALL(IF((ROW(مسودة!$C$1152:$C$1181)*(مسودة!$C$1152:$C$1181=$C$1185)),ROW(مسودة!$C$1152:$C$1181)),ROW()-ROW(AB1187)+1)),مسودة!AB1154:AB$1181)),0))</f>
        <v>32</v>
      </c>
      <c r="AC1187" s="39">
        <f t="array" ref="AC1187">IF($C$1185="","",IFERROR(MAX(IF((ROW(مسودة!$C$1152:$C$1181)=SMALL(IF((ROW(مسودة!$C$1152:$C$1181)*(مسودة!$C$1152:$C$1181=$C$1185)),ROW(مسودة!$C$1152:$C$1181)),ROW()-ROW(AC1187)+1)),مسودة!AC1154:AC$1181)),0))</f>
        <v>45</v>
      </c>
      <c r="AD1187" s="39">
        <f t="array" ref="AD1187">IF($C$1185="","",IFERROR(MAX(IF((ROW(مسودة!$C$1152:$C$1181)=SMALL(IF((ROW(مسودة!$C$1152:$C$1181)*(مسودة!$C$1152:$C$1181=$C$1185)),ROW(مسودة!$C$1152:$C$1181)),ROW()-ROW(AD1187)+1)),مسودة!AD1154:AD$1181)),0))</f>
        <v>77</v>
      </c>
      <c r="AE1187" s="39">
        <f t="array" ref="AE1187">IF($C$1185="","",IFERROR(MAX(IF((ROW(مسودة!$C$1152:$C$1181)=SMALL(IF((ROW(مسودة!$C$1152:$C$1181)*(مسودة!$C$1152:$C$1181=$C$1185)),ROW(مسودة!$C$1152:$C$1181)),ROW()-ROW(AE1187)+1)),مسودة!AE1154:AE$1181)),0))</f>
        <v>24</v>
      </c>
      <c r="AF1187" s="39">
        <f t="array" ref="AF1187">IF($C$1185="","",IFERROR(MAX(IF((ROW(مسودة!$C$1152:$C$1181)=SMALL(IF((ROW(مسودة!$C$1152:$C$1181)*(مسودة!$C$1152:$C$1181=$C$1185)),ROW(مسودة!$C$1152:$C$1181)),ROW()-ROW(AF1187)+1)),مسودة!AF1154:AF$1181)),0))</f>
        <v>53</v>
      </c>
      <c r="AG1187" s="39">
        <f t="array" ref="AG1187">IF($C$1185="","",IFERROR(MAX(IF((ROW(مسودة!$C$1152:$C$1181)=SMALL(IF((ROW(مسودة!$C$1152:$C$1181)*(مسودة!$C$1152:$C$1181=$C$1185)),ROW(مسودة!$C$1152:$C$1181)),ROW()-ROW(AG1187)+1)),مسودة!AG1154:AG$1181)),0))</f>
        <v>77</v>
      </c>
      <c r="AH1187" s="39">
        <f t="array" ref="AH1187">IF($C$1185="","",IFERROR(MAX(IF((ROW(مسودة!$C$1152:$C$1181)=SMALL(IF((ROW(مسودة!$C$1152:$C$1181)*(مسودة!$C$1152:$C$1181=$C$1185)),ROW(مسودة!$C$1152:$C$1181)),ROW()-ROW(AH1187)+1)),مسودة!AH1154:AH$1181)),0))</f>
        <v>24</v>
      </c>
      <c r="AI1187" s="39">
        <f t="array" ref="AI1187">IF($C$1185="","",IFERROR(MAX(IF((ROW(مسودة!$C$1152:$C$1181)=SMALL(IF((ROW(مسودة!$C$1152:$C$1181)*(مسودة!$C$1152:$C$1181=$C$1185)),ROW(مسودة!$C$1152:$C$1181)),ROW()-ROW(AI1187)+1)),مسودة!AI1154:AI$1181)),0))</f>
        <v>47</v>
      </c>
      <c r="AJ1187" s="39">
        <f t="array" ref="AJ1187">IF($C$1185="","",IFERROR(MAX(IF((ROW(مسودة!$C$1152:$C$1181)=SMALL(IF((ROW(مسودة!$C$1152:$C$1181)*(مسودة!$C$1152:$C$1181=$C$1185)),ROW(مسودة!$C$1152:$C$1181)),ROW()-ROW(AJ1187)+1)),مسودة!AJ1154:AJ$1181)),0))</f>
        <v>71</v>
      </c>
      <c r="AK1187" s="39">
        <f t="array" ref="AK1187">IF($C$1185="","",IFERROR(MAX(IF((ROW(مسودة!$C$1152:$C$1181)=SMALL(IF((ROW(مسودة!$C$1152:$C$1181)*(مسودة!$C$1152:$C$1181=$C$1185)),ROW(مسودة!$C$1152:$C$1181)),ROW()-ROW(AK1187)+1)),مسودة!AK1154:AK$1181)),0))</f>
        <v>11</v>
      </c>
      <c r="AL1187" s="39">
        <f t="array" ref="AL1187">IF($C$1185="","",IFERROR(MAX(IF((ROW(مسودة!$C$1152:$C$1181)=SMALL(IF((ROW(مسودة!$C$1152:$C$1181)*(مسودة!$C$1152:$C$1181=$C$1185)),ROW(مسودة!$C$1152:$C$1181)),ROW()-ROW(AL1187)+1)),مسودة!AL1154:AL$1181)),0))</f>
        <v>20</v>
      </c>
      <c r="AM1187" s="39">
        <f t="array" ref="AM1187">IF($C$1185="","",IFERROR(MAX(IF((ROW(مسودة!$C$1152:$C$1181)=SMALL(IF((ROW(مسودة!$C$1152:$C$1181)*(مسودة!$C$1152:$C$1181=$C$1185)),ROW(مسودة!$C$1152:$C$1181)),ROW()-ROW(AM1187)+1)),مسودة!AM1154:AM$1181)),0))</f>
        <v>31</v>
      </c>
      <c r="AN1187" s="39">
        <f t="array" ref="AN1187">IF($C1185="","",IFERROR(MAX(IF((ROW(مسودة!$C$1152:$C$1181)=SMALL(IF((ROW(مسودة!$C$1152:$C$1181)*(مسودة!$C$1152:$C$1181=$C1185)),ROW(مسودة!$C$1152:$C$1181)),ROW()-ROW(AN1187)+1)),مسودة!AN$1154:AN$1181)),0))</f>
        <v>1103</v>
      </c>
      <c r="AO1187" s="39">
        <f t="array" ref="AO1187">IF($C1185="","",IFERROR(MAX(IF((ROW(مسودة!$C$1152:$C$1181)=SMALL(IF((ROW(مسودة!$C$1152:$C$1181)*(مسودة!$C$1152:$C$1181=$C1185)),ROW(مسودة!$C$1152:$C$1181)),ROW()-ROW(AO1187)+1)),مسودة!AO$1154:AO$1181)),0))</f>
        <v>83.560606060606062</v>
      </c>
      <c r="AP1187" s="39" t="str">
        <f>IF(AO1187&lt;50,"   ",IF(AO1187&lt;65,"مقبول",IF(AO1187&lt;75,"جيد",IF(AO1187&lt;85,"جيدجداً",IF(AO1187&lt;=100,"ممتاز","")))))</f>
        <v>جيدجداً</v>
      </c>
      <c r="AQ1187" s="49"/>
      <c r="AR1187" s="49"/>
      <c r="AS1187" s="49"/>
      <c r="AT1187" s="49"/>
      <c r="AU1187" s="105"/>
    </row>
    <row r="1188" spans="2:47" ht="28.5" customHeight="1" thickBot="1">
      <c r="B1188" s="48">
        <f t="shared" ref="B1188" si="202">B1185+1</f>
        <v>265</v>
      </c>
      <c r="C1188" s="98">
        <f t="array" ref="C1188">IF(ISERROR(INDEX(مسودة!$C$1152:$AV$1181,SMALL(IF((مسودة!$AV$1152:$AV$1181="ناجح"),ROW(مسودة!$C$1152:$AV$1181)-MIN(ROW(مسودة!$C$1152:$AV$1181))+1,""),ROW(A5)),COLUMN(A5))),"",INDEX(مسودة!$C$1152:$AV$1181,SMALL(IF((مسودة!$AV$1152:$AV$1181="ناجح"),ROW(مسودة!$C$1152:$AV$1181)-MIN(ROW(مسودة!$C$1152:$AV$1181))+1,""),ROW(A5)),COLUMN(A5)))</f>
        <v>759</v>
      </c>
      <c r="D1188" s="95" t="str">
        <f>IF(C1188&lt;&gt;"",VLOOKUP(C1188,مسودة!$C$1152:$D$1181,2,0),"")</f>
        <v xml:space="preserve">صلاح هاشم </v>
      </c>
      <c r="E1188" s="95">
        <f>IF(C1188&lt;&gt;"",VLOOKUP(C1188,مسودة!$C$1152:$E$1181,3,0),"")</f>
        <v>381</v>
      </c>
      <c r="F1188" s="11" t="s">
        <v>30</v>
      </c>
      <c r="G1188" s="39">
        <f t="array" ref="G1188">IF($C$1188="","",IFERROR(MAX(IF((ROW(مسودة!$C$1152:$C$1181)=SMALL(IF((ROW(مسودة!$C$1152:$C$1181)*(مسودة!$C$1152:$C$1181=$C$1188)),ROW(مسودة!$C$1152:$C$1181)),ROW()-ROW(G1188)+1)),مسودة!G1152:G$1181)),0))</f>
        <v>19</v>
      </c>
      <c r="H1188" s="39">
        <f t="array" ref="H1188">IF($C$1188="","",IFERROR(MAX(IF((ROW(مسودة!$C$1152:$C$1181)=SMALL(IF((ROW(مسودة!$C$1152:$C$1181)*(مسودة!$C$1152:$C$1181=$C$1188)),ROW(مسودة!$C$1152:$C$1181)),ROW()-ROW(H1188)+1)),مسودة!H1152:H$1181)),0))</f>
        <v>49</v>
      </c>
      <c r="I1188" s="39">
        <f t="array" ref="I1188">IF($C$1188="","",IFERROR(MAX(IF((ROW(مسودة!$C$1152:$C$1181)=SMALL(IF((ROW(مسودة!$C$1152:$C$1181)*(مسودة!$C$1152:$C$1181=$C$1188)),ROW(مسودة!$C$1152:$C$1181)),ROW()-ROW(I1188)+1)),مسودة!I1152:I$1181)),0))</f>
        <v>68</v>
      </c>
      <c r="J1188" s="39">
        <f t="array" ref="J1188">IF($C$1188="","",IFERROR(MAX(IF((ROW(مسودة!$C$1152:$C$1181)=SMALL(IF((ROW(مسودة!$C$1152:$C$1181)*(مسودة!$C$1152:$C$1181=$C$1188)),ROW(مسودة!$C$1152:$C$1181)),ROW()-ROW(J1188)+1)),مسودة!J1152:J$1181)),0))</f>
        <v>23</v>
      </c>
      <c r="K1188" s="39">
        <f t="array" ref="K1188">IF($C$1188="","",IFERROR(MAX(IF((ROW(مسودة!$C$1152:$C$1181)=SMALL(IF((ROW(مسودة!$C$1152:$C$1181)*(مسودة!$C$1152:$C$1181=$C$1188)),ROW(مسودة!$C$1152:$C$1181)),ROW()-ROW(K1188)+1)),مسودة!K1152:K$1181)),0))</f>
        <v>42</v>
      </c>
      <c r="L1188" s="39">
        <f t="array" ref="L1188">IF($C$1188="","",IFERROR(MAX(IF((ROW(مسودة!$C$1152:$C$1181)=SMALL(IF((ROW(مسودة!$C$1152:$C$1181)*(مسودة!$C$1152:$C$1181=$C$1188)),ROW(مسودة!$C$1152:$C$1181)),ROW()-ROW(L1188)+1)),مسودة!L1152:L$1181)),0))</f>
        <v>65</v>
      </c>
      <c r="M1188" s="39">
        <f t="array" ref="M1188">IF($C$1188="","",IFERROR(MAX(IF((ROW(مسودة!$C$1152:$C$1181)=SMALL(IF((ROW(مسودة!$C$1152:$C$1181)*(مسودة!$C$1152:$C$1181=$C$1188)),ROW(مسودة!$C$1152:$C$1181)),ROW()-ROW(M1188)+1)),مسودة!M1152:M$1181)),0))</f>
        <v>20</v>
      </c>
      <c r="N1188" s="39">
        <f t="array" ref="N1188">IF($C$1188="","",IFERROR(MAX(IF((ROW(مسودة!$C$1152:$C$1181)=SMALL(IF((ROW(مسودة!$C$1152:$C$1181)*(مسودة!$C$1152:$C$1181=$C$1188)),ROW(مسودة!$C$1152:$C$1181)),ROW()-ROW(N1188)+1)),مسودة!N1152:N$1181)),0))</f>
        <v>30</v>
      </c>
      <c r="O1188" s="39">
        <f t="array" ref="O1188">IF($C$1188="","",IFERROR(MAX(IF((ROW(مسودة!$C$1152:$C$1181)=SMALL(IF((ROW(مسودة!$C$1152:$C$1181)*(مسودة!$C$1152:$C$1181=$C$1188)),ROW(مسودة!$C$1152:$C$1181)),ROW()-ROW(O1188)+1)),مسودة!O1152:O$1181)),0))</f>
        <v>50</v>
      </c>
      <c r="P1188" s="39">
        <f t="array" ref="P1188">IF($C$1188="","",IFERROR(MAX(IF((ROW(مسودة!$C$1152:$C$1181)=SMALL(IF((ROW(مسودة!$C$1152:$C$1181)*(مسودة!$C$1152:$C$1181=$C$1188)),ROW(مسودة!$C$1152:$C$1181)),ROW()-ROW(P1188)+1)),مسودة!P1152:P$1181)),0))</f>
        <v>17</v>
      </c>
      <c r="Q1188" s="39">
        <f t="array" ref="Q1188">IF($C$1188="","",IFERROR(MAX(IF((ROW(مسودة!$C$1152:$C$1181)=SMALL(IF((ROW(مسودة!$C$1152:$C$1181)*(مسودة!$C$1152:$C$1181=$C$1188)),ROW(مسودة!$C$1152:$C$1181)),ROW()-ROW(Q1188)+1)),مسودة!Q1152:Q$1181)),0))</f>
        <v>20</v>
      </c>
      <c r="R1188" s="39">
        <f t="array" ref="R1188">IF($C$1188="","",IFERROR(MAX(IF((ROW(مسودة!$C$1152:$C$1181)=SMALL(IF((ROW(مسودة!$C$1152:$C$1181)*(مسودة!$C$1152:$C$1181=$C$1188)),ROW(مسودة!$C$1152:$C$1181)),ROW()-ROW(R1188)+1)),مسودة!R1152:R$1181)),0))</f>
        <v>37</v>
      </c>
      <c r="S1188" s="39">
        <f t="array" ref="S1188">IF($C$1188="","",IFERROR(MAX(IF((ROW(مسودة!$C$1152:$C$1181)=SMALL(IF((ROW(مسودة!$C$1152:$C$1181)*(مسودة!$C$1152:$C$1181=$C$1188)),ROW(مسودة!$C$1152:$C$1181)),ROW()-ROW(S1188)+1)),مسودة!S1152:S$1181)),0))</f>
        <v>12</v>
      </c>
      <c r="T1188" s="39">
        <f t="array" ref="T1188">IF($C$1188="","",IFERROR(MAX(IF((ROW(مسودة!$C$1152:$C$1181)=SMALL(IF((ROW(مسودة!$C$1152:$C$1181)*(مسودة!$C$1152:$C$1181=$C$1188)),ROW(مسودة!$C$1152:$C$1181)),ROW()-ROW(T1188)+1)),مسودة!T1152:T$1181)),0))</f>
        <v>20</v>
      </c>
      <c r="U1188" s="39">
        <f t="array" ref="U1188">IF($C$1188="","",IFERROR(MAX(IF((ROW(مسودة!$C$1152:$C$1181)=SMALL(IF((ROW(مسودة!$C$1152:$C$1181)*(مسودة!$C$1152:$C$1181=$C$1188)),ROW(مسودة!$C$1152:$C$1181)),ROW()-ROW(U1188)+1)),مسودة!U1152:U$1181)),0))</f>
        <v>32</v>
      </c>
      <c r="V1188" s="39">
        <f t="array" ref="V1188">IF($C$1188="","",IFERROR(MAX(IF((ROW(مسودة!$C$1152:$C$1181)=SMALL(IF((ROW(مسودة!$C$1152:$C$1181)*(مسودة!$C$1152:$C$1181=$C$1188)),ROW(مسودة!$C$1152:$C$1181)),ROW()-ROW(V1188)+1)),مسودة!V1152:V$1181)),0))</f>
        <v>14</v>
      </c>
      <c r="W1188" s="39">
        <f t="array" ref="W1188">IF($C$1188="","",IFERROR(MAX(IF((ROW(مسودة!$C$1152:$C$1181)=SMALL(IF((ROW(مسودة!$C$1152:$C$1181)*(مسودة!$C$1152:$C$1181=$C$1188)),ROW(مسودة!$C$1152:$C$1181)),ROW()-ROW(W1188)+1)),مسودة!W1152:W$1181)),0))</f>
        <v>20</v>
      </c>
      <c r="X1188" s="39">
        <f t="array" ref="X1188">IF($C$1188="","",IFERROR(MAX(IF((ROW(مسودة!$C$1152:$C$1181)=SMALL(IF((ROW(مسودة!$C$1152:$C$1181)*(مسودة!$C$1152:$C$1181=$C$1188)),ROW(مسودة!$C$1152:$C$1181)),ROW()-ROW(X1188)+1)),مسودة!X1152:X$1181)),0))</f>
        <v>34</v>
      </c>
      <c r="Y1188" s="39">
        <f t="array" ref="Y1188">IF($C$1188="","",IFERROR(MAX(IF((ROW(مسودة!$C$1152:$C$1181)=SMALL(IF((ROW(مسودة!$C$1152:$C$1181)*(مسودة!$C$1152:$C$1181=$C$1188)),ROW(مسودة!$C$1152:$C$1181)),ROW()-ROW(Y1188)+1)),مسودة!Y1152:Y$1181)),0))</f>
        <v>9</v>
      </c>
      <c r="Z1188" s="39">
        <f t="array" ref="Z1188">IF($C$1188="","",IFERROR(MAX(IF((ROW(مسودة!$C$1152:$C$1181)=SMALL(IF((ROW(مسودة!$C$1152:$C$1181)*(مسودة!$C$1152:$C$1181=$C$1188)),ROW(مسودة!$C$1152:$C$1181)),ROW()-ROW(Z1188)+1)),مسودة!Z1152:Z$1181)),0))</f>
        <v>22</v>
      </c>
      <c r="AA1188" s="39">
        <f t="array" ref="AA1188">IF($C$1188="","",IFERROR(MAX(IF((ROW(مسودة!$C$1152:$C$1181)=SMALL(IF((ROW(مسودة!$C$1152:$C$1181)*(مسودة!$C$1152:$C$1181=$C$1188)),ROW(مسودة!$C$1152:$C$1181)),ROW()-ROW(AA1188)+1)),مسودة!AA1152:AA$1181)),0))</f>
        <v>31</v>
      </c>
      <c r="AB1188" s="39">
        <f t="array" ref="AB1188">IF($C$1188="","",IFERROR(MAX(IF((ROW(مسودة!$C$1152:$C$1181)=SMALL(IF((ROW(مسودة!$C$1152:$C$1181)*(مسودة!$C$1152:$C$1181=$C$1188)),ROW(مسودة!$C$1152:$C$1181)),ROW()-ROW(AB1188)+1)),مسودة!AB1152:AB$1181)),0))</f>
        <v>13</v>
      </c>
      <c r="AC1188" s="39">
        <f t="array" ref="AC1188">IF($C$1188="","",IFERROR(MAX(IF((ROW(مسودة!$C$1152:$C$1181)=SMALL(IF((ROW(مسودة!$C$1152:$C$1181)*(مسودة!$C$1152:$C$1181=$C$1188)),ROW(مسودة!$C$1152:$C$1181)),ROW()-ROW(AC1188)+1)),مسودة!AC1152:AC$1181)),0))</f>
        <v>12</v>
      </c>
      <c r="AD1188" s="39">
        <f t="array" ref="AD1188">IF($C$1188="","",IFERROR(MAX(IF((ROW(مسودة!$C$1152:$C$1181)=SMALL(IF((ROW(مسودة!$C$1152:$C$1181)*(مسودة!$C$1152:$C$1181=$C$1188)),ROW(مسودة!$C$1152:$C$1181)),ROW()-ROW(AD1188)+1)),مسودة!AD1152:AD$1181)),0))</f>
        <v>25</v>
      </c>
      <c r="AE1188" s="39">
        <f t="array" ref="AE1188">IF($C$1188="","",IFERROR(MAX(IF((ROW(مسودة!$C$1152:$C$1181)=SMALL(IF((ROW(مسودة!$C$1152:$C$1181)*(مسودة!$C$1152:$C$1181=$C$1188)),ROW(مسودة!$C$1152:$C$1181)),ROW()-ROW(AE1188)+1)),مسودة!AE1152:AE$1181)),0))</f>
        <v>7</v>
      </c>
      <c r="AF1188" s="39">
        <f t="array" ref="AF1188">IF($C$1188="","",IFERROR(MAX(IF((ROW(مسودة!$C$1152:$C$1181)=SMALL(IF((ROW(مسودة!$C$1152:$C$1181)*(مسودة!$C$1152:$C$1181=$C$1188)),ROW(مسودة!$C$1152:$C$1181)),ROW()-ROW(AF1188)+1)),مسودة!AF1152:AF$1181)),0))</f>
        <v>13</v>
      </c>
      <c r="AG1188" s="39">
        <f t="array" ref="AG1188">IF($C$1188="","",IFERROR(MAX(IF((ROW(مسودة!$C$1152:$C$1181)=SMALL(IF((ROW(مسودة!$C$1152:$C$1181)*(مسودة!$C$1152:$C$1181=$C$1188)),ROW(مسودة!$C$1152:$C$1181)),ROW()-ROW(AG1188)+1)),مسودة!AG1152:AG$1181)),0))</f>
        <v>20</v>
      </c>
      <c r="AH1188" s="39">
        <f t="array" ref="AH1188">IF($C$1188="","",IFERROR(MAX(IF((ROW(مسودة!$C$1152:$C$1181)=SMALL(IF((ROW(مسودة!$C$1152:$C$1181)*(مسودة!$C$1152:$C$1181=$C$1188)),ROW(مسودة!$C$1152:$C$1181)),ROW()-ROW(AH1188)+1)),مسودة!AH1152:AH$1181)),0))</f>
        <v>5</v>
      </c>
      <c r="AI1188" s="39">
        <f t="array" ref="AI1188">IF($C$1188="","",IFERROR(MAX(IF((ROW(مسودة!$C$1152:$C$1181)=SMALL(IF((ROW(مسودة!$C$1152:$C$1181)*(مسودة!$C$1152:$C$1181=$C$1188)),ROW(مسودة!$C$1152:$C$1181)),ROW()-ROW(AI1188)+1)),مسودة!AI1152:AI$1181)),0))</f>
        <v>6</v>
      </c>
      <c r="AJ1188" s="39">
        <f t="array" ref="AJ1188">IF($C$1188="","",IFERROR(MAX(IF((ROW(مسودة!$C$1152:$C$1181)=SMALL(IF((ROW(مسودة!$C$1152:$C$1181)*(مسودة!$C$1152:$C$1181=$C$1188)),ROW(مسودة!$C$1152:$C$1181)),ROW()-ROW(AJ1188)+1)),مسودة!AJ1152:AJ$1181)),0))</f>
        <v>11</v>
      </c>
      <c r="AK1188" s="39">
        <f t="array" ref="AK1188">IF($C$1188="","",IFERROR(MAX(IF((ROW(مسودة!$C$1152:$C$1181)=SMALL(IF((ROW(مسودة!$C$1152:$C$1181)*(مسودة!$C$1152:$C$1181=$C$1188)),ROW(مسودة!$C$1152:$C$1181)),ROW()-ROW(AK1188)+1)),مسودة!AK1152:AK$1181)),0))</f>
        <v>6</v>
      </c>
      <c r="AL1188" s="39">
        <f t="array" ref="AL1188">IF($C$1188="","",IFERROR(MAX(IF((ROW(مسودة!$C$1152:$C$1181)=SMALL(IF((ROW(مسودة!$C$1152:$C$1181)*(مسودة!$C$1152:$C$1181=$C$1188)),ROW(مسودة!$C$1152:$C$1181)),ROW()-ROW(AL1188)+1)),مسودة!AL1152:AL$1181)),0))</f>
        <v>4</v>
      </c>
      <c r="AM1188" s="39">
        <f t="array" ref="AM1188">IF($C$1188="","",IFERROR(MAX(IF((ROW(مسودة!$C$1152:$C$1181)=SMALL(IF((ROW(مسودة!$C$1152:$C$1181)*(مسودة!$C$1152:$C$1181=$C$1188)),ROW(مسودة!$C$1152:$C$1181)),ROW()-ROW(AM1188)+1)),مسودة!AM1152:AM$1181)),0))</f>
        <v>10</v>
      </c>
      <c r="AN1188" s="54"/>
      <c r="AO1188" s="54"/>
      <c r="AP1188" s="55"/>
      <c r="AQ1188" s="49"/>
      <c r="AR1188" s="49"/>
      <c r="AS1188" s="49"/>
      <c r="AT1188" s="49"/>
      <c r="AU1188" s="103" t="str">
        <f>IFERROR(LOOKUP(2,1/((مسودة!$C$1152:$C$1181=C1188)*(مسودة!$F$1152:$F$1181=F1188)),مسودة!$AV$1152:$AV$1181),"")</f>
        <v>ناجح</v>
      </c>
    </row>
    <row r="1189" spans="2:47" ht="28.5" customHeight="1" thickBot="1">
      <c r="B1189" s="48"/>
      <c r="C1189" s="99"/>
      <c r="D1189" s="51"/>
      <c r="E1189" s="51"/>
      <c r="F1189" s="11" t="s">
        <v>31</v>
      </c>
      <c r="G1189" s="39">
        <f t="array" ref="G1189">IF($C$1188="","",IFERROR(MAX(IF((ROW(مسودة!$C$1152:$C$1181)=SMALL(IF((ROW(مسودة!$C$1152:$C$1181)*(مسودة!$C$1152:$C$1181=$C$1188)),ROW(مسودة!$C$1152:$C$1181)),ROW()-ROW(G1189)+1)),مسودة!G1153:G$1181)),0))</f>
        <v>25</v>
      </c>
      <c r="H1189" s="39">
        <f t="array" ref="H1189">IF($C$1188="","",IFERROR(MAX(IF((ROW(مسودة!$C$1152:$C$1181)=SMALL(IF((ROW(مسودة!$C$1152:$C$1181)*(مسودة!$C$1152:$C$1181=$C$1188)),ROW(مسودة!$C$1152:$C$1181)),ROW()-ROW(H1189)+1)),مسودة!H1153:H$1181)),0))</f>
        <v>46</v>
      </c>
      <c r="I1189" s="39">
        <f t="array" ref="I1189">IF($C$1188="","",IFERROR(MAX(IF((ROW(مسودة!$C$1152:$C$1181)=SMALL(IF((ROW(مسودة!$C$1152:$C$1181)*(مسودة!$C$1152:$C$1181=$C$1188)),ROW(مسودة!$C$1152:$C$1181)),ROW()-ROW(I1189)+1)),مسودة!I1153:I$1181)),0))</f>
        <v>71</v>
      </c>
      <c r="J1189" s="39">
        <f t="array" ref="J1189">IF($C$1188="","",IFERROR(MAX(IF((ROW(مسودة!$C$1152:$C$1181)=SMALL(IF((ROW(مسودة!$C$1152:$C$1181)*(مسودة!$C$1152:$C$1181=$C$1188)),ROW(مسودة!$C$1152:$C$1181)),ROW()-ROW(J1189)+1)),مسودة!J1153:J$1181)),0))</f>
        <v>26</v>
      </c>
      <c r="K1189" s="39">
        <f t="array" ref="K1189">IF($C$1188="","",IFERROR(MAX(IF((ROW(مسودة!$C$1152:$C$1181)=SMALL(IF((ROW(مسودة!$C$1152:$C$1181)*(مسودة!$C$1152:$C$1181=$C$1188)),ROW(مسودة!$C$1152:$C$1181)),ROW()-ROW(K1189)+1)),مسودة!K1153:K$1181)),0))</f>
        <v>36</v>
      </c>
      <c r="L1189" s="39">
        <f t="array" ref="L1189">IF($C$1188="","",IFERROR(MAX(IF((ROW(مسودة!$C$1152:$C$1181)=SMALL(IF((ROW(مسودة!$C$1152:$C$1181)*(مسودة!$C$1152:$C$1181=$C$1188)),ROW(مسودة!$C$1152:$C$1181)),ROW()-ROW(L1189)+1)),مسودة!L1153:L$1181)),0))</f>
        <v>62</v>
      </c>
      <c r="M1189" s="39">
        <f t="array" ref="M1189">IF($C$1188="","",IFERROR(MAX(IF((ROW(مسودة!$C$1152:$C$1181)=SMALL(IF((ROW(مسودة!$C$1152:$C$1181)*(مسودة!$C$1152:$C$1181=$C$1188)),ROW(مسودة!$C$1152:$C$1181)),ROW()-ROW(M1189)+1)),مسودة!M1153:M$1181)),0))</f>
        <v>30</v>
      </c>
      <c r="N1189" s="39">
        <f t="array" ref="N1189">IF($C$1188="","",IFERROR(MAX(IF((ROW(مسودة!$C$1152:$C$1181)=SMALL(IF((ROW(مسودة!$C$1152:$C$1181)*(مسودة!$C$1152:$C$1181=$C$1188)),ROW(مسودة!$C$1152:$C$1181)),ROW()-ROW(N1189)+1)),مسودة!N1153:N$1181)),0))</f>
        <v>26</v>
      </c>
      <c r="O1189" s="39">
        <f t="array" ref="O1189">IF($C$1188="","",IFERROR(MAX(IF((ROW(مسودة!$C$1152:$C$1181)=SMALL(IF((ROW(مسودة!$C$1152:$C$1181)*(مسودة!$C$1152:$C$1181=$C$1188)),ROW(مسودة!$C$1152:$C$1181)),ROW()-ROW(O1189)+1)),مسودة!O1153:O$1181)),0))</f>
        <v>56</v>
      </c>
      <c r="P1189" s="39">
        <f t="array" ref="P1189">IF($C$1188="","",IFERROR(MAX(IF((ROW(مسودة!$C$1152:$C$1181)=SMALL(IF((ROW(مسودة!$C$1152:$C$1181)*(مسودة!$C$1152:$C$1181=$C$1188)),ROW(مسودة!$C$1152:$C$1181)),ROW()-ROW(P1189)+1)),مسودة!P1153:P$1181)),0))</f>
        <v>21</v>
      </c>
      <c r="Q1189" s="39">
        <f t="array" ref="Q1189">IF($C$1188="","",IFERROR(MAX(IF((ROW(مسودة!$C$1152:$C$1181)=SMALL(IF((ROW(مسودة!$C$1152:$C$1181)*(مسودة!$C$1152:$C$1181=$C$1188)),ROW(مسودة!$C$1152:$C$1181)),ROW()-ROW(Q1189)+1)),مسودة!Q1153:Q$1181)),0))</f>
        <v>27</v>
      </c>
      <c r="R1189" s="39">
        <f t="array" ref="R1189">IF($C$1188="","",IFERROR(MAX(IF((ROW(مسودة!$C$1152:$C$1181)=SMALL(IF((ROW(مسودة!$C$1152:$C$1181)*(مسودة!$C$1152:$C$1181=$C$1188)),ROW(مسودة!$C$1152:$C$1181)),ROW()-ROW(R1189)+1)),مسودة!R1153:R$1181)),0))</f>
        <v>48</v>
      </c>
      <c r="S1189" s="39">
        <f t="array" ref="S1189">IF($C$1188="","",IFERROR(MAX(IF((ROW(مسودة!$C$1152:$C$1181)=SMALL(IF((ROW(مسودة!$C$1152:$C$1181)*(مسودة!$C$1152:$C$1181=$C$1188)),ROW(مسودة!$C$1152:$C$1181)),ROW()-ROW(S1189)+1)),مسودة!S1153:S$1181)),0))</f>
        <v>15</v>
      </c>
      <c r="T1189" s="39">
        <f t="array" ref="T1189">IF($C$1188="","",IFERROR(MAX(IF((ROW(مسودة!$C$1152:$C$1181)=SMALL(IF((ROW(مسودة!$C$1152:$C$1181)*(مسودة!$C$1152:$C$1181=$C$1188)),ROW(مسودة!$C$1152:$C$1181)),ROW()-ROW(T1189)+1)),مسودة!T1153:T$1181)),0))</f>
        <v>16</v>
      </c>
      <c r="U1189" s="39">
        <f t="array" ref="U1189">IF($C$1188="","",IFERROR(MAX(IF((ROW(مسودة!$C$1152:$C$1181)=SMALL(IF((ROW(مسودة!$C$1152:$C$1181)*(مسودة!$C$1152:$C$1181=$C$1188)),ROW(مسودة!$C$1152:$C$1181)),ROW()-ROW(U1189)+1)),مسودة!U1153:U$1181)),0))</f>
        <v>31</v>
      </c>
      <c r="V1189" s="39">
        <f t="array" ref="V1189">IF($C$1188="","",IFERROR(MAX(IF((ROW(مسودة!$C$1152:$C$1181)=SMALL(IF((ROW(مسودة!$C$1152:$C$1181)*(مسودة!$C$1152:$C$1181=$C$1188)),ROW(مسودة!$C$1152:$C$1181)),ROW()-ROW(V1189)+1)),مسودة!V1153:V$1181)),0))</f>
        <v>17</v>
      </c>
      <c r="W1189" s="39">
        <f t="array" ref="W1189">IF($C$1188="","",IFERROR(MAX(IF((ROW(مسودة!$C$1152:$C$1181)=SMALL(IF((ROW(مسودة!$C$1152:$C$1181)*(مسودة!$C$1152:$C$1181=$C$1188)),ROW(مسودة!$C$1152:$C$1181)),ROW()-ROW(W1189)+1)),مسودة!W1153:W$1181)),0))</f>
        <v>22</v>
      </c>
      <c r="X1189" s="39">
        <f t="array" ref="X1189">IF($C$1188="","",IFERROR(MAX(IF((ROW(مسودة!$C$1152:$C$1181)=SMALL(IF((ROW(مسودة!$C$1152:$C$1181)*(مسودة!$C$1152:$C$1181=$C$1188)),ROW(مسودة!$C$1152:$C$1181)),ROW()-ROW(X1189)+1)),مسودة!X1153:X$1181)),0))</f>
        <v>39</v>
      </c>
      <c r="Y1189" s="39">
        <f t="array" ref="Y1189">IF($C$1188="","",IFERROR(MAX(IF((ROW(مسودة!$C$1152:$C$1181)=SMALL(IF((ROW(مسودة!$C$1152:$C$1181)*(مسودة!$C$1152:$C$1181=$C$1188)),ROW(مسودة!$C$1152:$C$1181)),ROW()-ROW(Y1189)+1)),مسودة!Y1153:Y$1181)),0))</f>
        <v>8</v>
      </c>
      <c r="Z1189" s="39">
        <f t="array" ref="Z1189">IF($C$1188="","",IFERROR(MAX(IF((ROW(مسودة!$C$1152:$C$1181)=SMALL(IF((ROW(مسودة!$C$1152:$C$1181)*(مسودة!$C$1152:$C$1181=$C$1188)),ROW(مسودة!$C$1152:$C$1181)),ROW()-ROW(Z1189)+1)),مسودة!Z1153:Z$1181)),0))</f>
        <v>28</v>
      </c>
      <c r="AA1189" s="39">
        <f t="array" ref="AA1189">IF($C$1188="","",IFERROR(MAX(IF((ROW(مسودة!$C$1152:$C$1181)=SMALL(IF((ROW(مسودة!$C$1152:$C$1181)*(مسودة!$C$1152:$C$1181=$C$1188)),ROW(مسودة!$C$1152:$C$1181)),ROW()-ROW(AA1189)+1)),مسودة!AA1153:AA$1181)),0))</f>
        <v>36</v>
      </c>
      <c r="AB1189" s="39">
        <f t="array" ref="AB1189">IF($C$1188="","",IFERROR(MAX(IF((ROW(مسودة!$C$1152:$C$1181)=SMALL(IF((ROW(مسودة!$C$1152:$C$1181)*(مسودة!$C$1152:$C$1181=$C$1188)),ROW(مسودة!$C$1152:$C$1181)),ROW()-ROW(AB1189)+1)),مسودة!AB1153:AB$1181)),0))</f>
        <v>12</v>
      </c>
      <c r="AC1189" s="39">
        <f t="array" ref="AC1189">IF($C$1188="","",IFERROR(MAX(IF((ROW(مسودة!$C$1152:$C$1181)=SMALL(IF((ROW(مسودة!$C$1152:$C$1181)*(مسودة!$C$1152:$C$1181=$C$1188)),ROW(مسودة!$C$1152:$C$1181)),ROW()-ROW(AC1189)+1)),مسودة!AC1153:AC$1181)),0))</f>
        <v>11</v>
      </c>
      <c r="AD1189" s="39">
        <f t="array" ref="AD1189">IF($C$1188="","",IFERROR(MAX(IF((ROW(مسودة!$C$1152:$C$1181)=SMALL(IF((ROW(مسودة!$C$1152:$C$1181)*(مسودة!$C$1152:$C$1181=$C$1188)),ROW(مسودة!$C$1152:$C$1181)),ROW()-ROW(AD1189)+1)),مسودة!AD1153:AD$1181)),0))</f>
        <v>23</v>
      </c>
      <c r="AE1189" s="39">
        <f t="array" ref="AE1189">IF($C$1188="","",IFERROR(MAX(IF((ROW(مسودة!$C$1152:$C$1181)=SMALL(IF((ROW(مسودة!$C$1152:$C$1181)*(مسودة!$C$1152:$C$1181=$C$1188)),ROW(مسودة!$C$1152:$C$1181)),ROW()-ROW(AE1189)+1)),مسودة!AE1153:AE$1181)),0))</f>
        <v>12</v>
      </c>
      <c r="AF1189" s="39">
        <f t="array" ref="AF1189">IF($C$1188="","",IFERROR(MAX(IF((ROW(مسودة!$C$1152:$C$1181)=SMALL(IF((ROW(مسودة!$C$1152:$C$1181)*(مسودة!$C$1152:$C$1181=$C$1188)),ROW(مسودة!$C$1152:$C$1181)),ROW()-ROW(AF1189)+1)),مسودة!AF1153:AF$1181)),0))</f>
        <v>19</v>
      </c>
      <c r="AG1189" s="39">
        <f t="array" ref="AG1189">IF($C$1188="","",IFERROR(MAX(IF((ROW(مسودة!$C$1152:$C$1181)=SMALL(IF((ROW(مسودة!$C$1152:$C$1181)*(مسودة!$C$1152:$C$1181=$C$1188)),ROW(مسودة!$C$1152:$C$1181)),ROW()-ROW(AG1189)+1)),مسودة!AG1153:AG$1181)),0))</f>
        <v>31</v>
      </c>
      <c r="AH1189" s="39">
        <f t="array" ref="AH1189">IF($C$1188="","",IFERROR(MAX(IF((ROW(مسودة!$C$1152:$C$1181)=SMALL(IF((ROW(مسودة!$C$1152:$C$1181)*(مسودة!$C$1152:$C$1181=$C$1188)),ROW(مسودة!$C$1152:$C$1181)),ROW()-ROW(AH1189)+1)),مسودة!AH1153:AH$1181)),0))</f>
        <v>8</v>
      </c>
      <c r="AI1189" s="39">
        <f t="array" ref="AI1189">IF($C$1188="","",IFERROR(MAX(IF((ROW(مسودة!$C$1152:$C$1181)=SMALL(IF((ROW(مسودة!$C$1152:$C$1181)*(مسودة!$C$1152:$C$1181=$C$1188)),ROW(مسودة!$C$1152:$C$1181)),ROW()-ROW(AI1189)+1)),مسودة!AI1153:AI$1181)),0))</f>
        <v>21</v>
      </c>
      <c r="AJ1189" s="39">
        <f t="array" ref="AJ1189">IF($C$1188="","",IFERROR(MAX(IF((ROW(مسودة!$C$1152:$C$1181)=SMALL(IF((ROW(مسودة!$C$1152:$C$1181)*(مسودة!$C$1152:$C$1181=$C$1188)),ROW(مسودة!$C$1152:$C$1181)),ROW()-ROW(AJ1189)+1)),مسودة!AJ1153:AJ$1181)),0))</f>
        <v>29</v>
      </c>
      <c r="AK1189" s="39">
        <f t="array" ref="AK1189">IF($C$1188="","",IFERROR(MAX(IF((ROW(مسودة!$C$1152:$C$1181)=SMALL(IF((ROW(مسودة!$C$1152:$C$1181)*(مسودة!$C$1152:$C$1181=$C$1188)),ROW(مسودة!$C$1152:$C$1181)),ROW()-ROW(AK1189)+1)),مسودة!AK1153:AK$1181)),0))</f>
        <v>4</v>
      </c>
      <c r="AL1189" s="39">
        <f t="array" ref="AL1189">IF($C$1188="","",IFERROR(MAX(IF((ROW(مسودة!$C$1152:$C$1181)=SMALL(IF((ROW(مسودة!$C$1152:$C$1181)*(مسودة!$C$1152:$C$1181=$C$1188)),ROW(مسودة!$C$1152:$C$1181)),ROW()-ROW(AL1189)+1)),مسودة!AL1153:AL$1181)),0))</f>
        <v>10</v>
      </c>
      <c r="AM1189" s="39">
        <f t="array" ref="AM1189">IF($C$1188="","",IFERROR(MAX(IF((ROW(مسودة!$C$1152:$C$1181)=SMALL(IF((ROW(مسودة!$C$1152:$C$1181)*(مسودة!$C$1152:$C$1181=$C$1188)),ROW(مسودة!$C$1152:$C$1181)),ROW()-ROW(AM1189)+1)),مسودة!AM1153:AM$1181)),0))</f>
        <v>14</v>
      </c>
      <c r="AN1189" s="54"/>
      <c r="AO1189" s="54"/>
      <c r="AP1189" s="56"/>
      <c r="AQ1189" s="49"/>
      <c r="AR1189" s="49"/>
      <c r="AS1189" s="49"/>
      <c r="AT1189" s="49"/>
      <c r="AU1189" s="104"/>
    </row>
    <row r="1190" spans="2:47" ht="28.5" customHeight="1" thickBot="1">
      <c r="B1190" s="48"/>
      <c r="C1190" s="93"/>
      <c r="D1190" s="51"/>
      <c r="E1190" s="51"/>
      <c r="F1190" s="14" t="s">
        <v>32</v>
      </c>
      <c r="G1190" s="39">
        <f t="array" ref="G1190">IF($C$1188="","",IFERROR(MAX(IF((ROW(مسودة!$C$1152:$C$1181)=SMALL(IF((ROW(مسودة!$C$1152:$C$1181)*(مسودة!$C$1152:$C$1181=$C$1188)),ROW(مسودة!$C$1152:$C$1181)),ROW()-ROW(G1190)+1)),مسودة!G1154:G$1181)),0))</f>
        <v>44</v>
      </c>
      <c r="H1190" s="39">
        <f t="array" ref="H1190">IF($C$1188="","",IFERROR(MAX(IF((ROW(مسودة!$C$1152:$C$1181)=SMALL(IF((ROW(مسودة!$C$1152:$C$1181)*(مسودة!$C$1152:$C$1181=$C$1188)),ROW(مسودة!$C$1152:$C$1181)),ROW()-ROW(H1190)+1)),مسودة!H1154:H$1181)),0))</f>
        <v>95</v>
      </c>
      <c r="I1190" s="39">
        <f t="array" ref="I1190">IF($C$1188="","",IFERROR(MAX(IF((ROW(مسودة!$C$1152:$C$1181)=SMALL(IF((ROW(مسودة!$C$1152:$C$1181)*(مسودة!$C$1152:$C$1181=$C$1188)),ROW(مسودة!$C$1152:$C$1181)),ROW()-ROW(I1190)+1)),مسودة!I1154:I$1181)),0))</f>
        <v>139</v>
      </c>
      <c r="J1190" s="39">
        <f t="array" ref="J1190">IF($C$1188="","",IFERROR(MAX(IF((ROW(مسودة!$C$1152:$C$1181)=SMALL(IF((ROW(مسودة!$C$1152:$C$1181)*(مسودة!$C$1152:$C$1181=$C$1188)),ROW(مسودة!$C$1152:$C$1181)),ROW()-ROW(J1190)+1)),مسودة!J1154:J$1181)),0))</f>
        <v>49</v>
      </c>
      <c r="K1190" s="39">
        <f t="array" ref="K1190">IF($C$1188="","",IFERROR(MAX(IF((ROW(مسودة!$C$1152:$C$1181)=SMALL(IF((ROW(مسودة!$C$1152:$C$1181)*(مسودة!$C$1152:$C$1181=$C$1188)),ROW(مسودة!$C$1152:$C$1181)),ROW()-ROW(K1190)+1)),مسودة!K1154:K$1181)),0))</f>
        <v>78</v>
      </c>
      <c r="L1190" s="39">
        <f t="array" ref="L1190">IF($C$1188="","",IFERROR(MAX(IF((ROW(مسودة!$C$1152:$C$1181)=SMALL(IF((ROW(مسودة!$C$1152:$C$1181)*(مسودة!$C$1152:$C$1181=$C$1188)),ROW(مسودة!$C$1152:$C$1181)),ROW()-ROW(L1190)+1)),مسودة!L1154:L$1181)),0))</f>
        <v>127</v>
      </c>
      <c r="M1190" s="39">
        <f t="array" ref="M1190">IF($C$1188="","",IFERROR(MAX(IF((ROW(مسودة!$C$1152:$C$1181)=SMALL(IF((ROW(مسودة!$C$1152:$C$1181)*(مسودة!$C$1152:$C$1181=$C$1188)),ROW(مسودة!$C$1152:$C$1181)),ROW()-ROW(M1190)+1)),مسودة!M1154:M$1181)),0))</f>
        <v>50</v>
      </c>
      <c r="N1190" s="39">
        <f t="array" ref="N1190">IF($C$1188="","",IFERROR(MAX(IF((ROW(مسودة!$C$1152:$C$1181)=SMALL(IF((ROW(مسودة!$C$1152:$C$1181)*(مسودة!$C$1152:$C$1181=$C$1188)),ROW(مسودة!$C$1152:$C$1181)),ROW()-ROW(N1190)+1)),مسودة!N1154:N$1181)),0))</f>
        <v>56</v>
      </c>
      <c r="O1190" s="39">
        <f t="array" ref="O1190">IF($C$1188="","",IFERROR(MAX(IF((ROW(مسودة!$C$1152:$C$1181)=SMALL(IF((ROW(مسودة!$C$1152:$C$1181)*(مسودة!$C$1152:$C$1181=$C$1188)),ROW(مسودة!$C$1152:$C$1181)),ROW()-ROW(O1190)+1)),مسودة!O1154:O$1181)),0))</f>
        <v>106</v>
      </c>
      <c r="P1190" s="39">
        <f t="array" ref="P1190">IF($C$1188="","",IFERROR(MAX(IF((ROW(مسودة!$C$1152:$C$1181)=SMALL(IF((ROW(مسودة!$C$1152:$C$1181)*(مسودة!$C$1152:$C$1181=$C$1188)),ROW(مسودة!$C$1152:$C$1181)),ROW()-ROW(P1190)+1)),مسودة!P1154:P$1181)),0))</f>
        <v>38</v>
      </c>
      <c r="Q1190" s="39">
        <f t="array" ref="Q1190">IF($C$1188="","",IFERROR(MAX(IF((ROW(مسودة!$C$1152:$C$1181)=SMALL(IF((ROW(مسودة!$C$1152:$C$1181)*(مسودة!$C$1152:$C$1181=$C$1188)),ROW(مسودة!$C$1152:$C$1181)),ROW()-ROW(Q1190)+1)),مسودة!Q1154:Q$1181)),0))</f>
        <v>47</v>
      </c>
      <c r="R1190" s="39">
        <f t="array" ref="R1190">IF($C$1188="","",IFERROR(MAX(IF((ROW(مسودة!$C$1152:$C$1181)=SMALL(IF((ROW(مسودة!$C$1152:$C$1181)*(مسودة!$C$1152:$C$1181=$C$1188)),ROW(مسودة!$C$1152:$C$1181)),ROW()-ROW(R1190)+1)),مسودة!R1154:R$1181)),0))</f>
        <v>85</v>
      </c>
      <c r="S1190" s="39">
        <f t="array" ref="S1190">IF($C$1188="","",IFERROR(MAX(IF((ROW(مسودة!$C$1152:$C$1181)=SMALL(IF((ROW(مسودة!$C$1152:$C$1181)*(مسودة!$C$1152:$C$1181=$C$1188)),ROW(مسودة!$C$1152:$C$1181)),ROW()-ROW(S1190)+1)),مسودة!S1154:S$1181)),0))</f>
        <v>27</v>
      </c>
      <c r="T1190" s="39">
        <f t="array" ref="T1190">IF($C$1188="","",IFERROR(MAX(IF((ROW(مسودة!$C$1152:$C$1181)=SMALL(IF((ROW(مسودة!$C$1152:$C$1181)*(مسودة!$C$1152:$C$1181=$C$1188)),ROW(مسودة!$C$1152:$C$1181)),ROW()-ROW(T1190)+1)),مسودة!T1154:T$1181)),0))</f>
        <v>36</v>
      </c>
      <c r="U1190" s="39">
        <f t="array" ref="U1190">IF($C$1188="","",IFERROR(MAX(IF((ROW(مسودة!$C$1152:$C$1181)=SMALL(IF((ROW(مسودة!$C$1152:$C$1181)*(مسودة!$C$1152:$C$1181=$C$1188)),ROW(مسودة!$C$1152:$C$1181)),ROW()-ROW(U1190)+1)),مسودة!U1154:U$1181)),0))</f>
        <v>63</v>
      </c>
      <c r="V1190" s="39">
        <f t="array" ref="V1190">IF($C$1188="","",IFERROR(MAX(IF((ROW(مسودة!$C$1152:$C$1181)=SMALL(IF((ROW(مسودة!$C$1152:$C$1181)*(مسودة!$C$1152:$C$1181=$C$1188)),ROW(مسودة!$C$1152:$C$1181)),ROW()-ROW(V1190)+1)),مسودة!V1154:V$1181)),0))</f>
        <v>31</v>
      </c>
      <c r="W1190" s="39">
        <f t="array" ref="W1190">IF($C$1188="","",IFERROR(MAX(IF((ROW(مسودة!$C$1152:$C$1181)=SMALL(IF((ROW(مسودة!$C$1152:$C$1181)*(مسودة!$C$1152:$C$1181=$C$1188)),ROW(مسودة!$C$1152:$C$1181)),ROW()-ROW(W1190)+1)),مسودة!W1154:W$1181)),0))</f>
        <v>42</v>
      </c>
      <c r="X1190" s="39">
        <f t="array" ref="X1190">IF($C$1188="","",IFERROR(MAX(IF((ROW(مسودة!$C$1152:$C$1181)=SMALL(IF((ROW(مسودة!$C$1152:$C$1181)*(مسودة!$C$1152:$C$1181=$C$1188)),ROW(مسودة!$C$1152:$C$1181)),ROW()-ROW(X1190)+1)),مسودة!X1154:X$1181)),0))</f>
        <v>73</v>
      </c>
      <c r="Y1190" s="39">
        <f t="array" ref="Y1190">IF($C$1188="","",IFERROR(MAX(IF((ROW(مسودة!$C$1152:$C$1181)=SMALL(IF((ROW(مسودة!$C$1152:$C$1181)*(مسودة!$C$1152:$C$1181=$C$1188)),ROW(مسودة!$C$1152:$C$1181)),ROW()-ROW(Y1190)+1)),مسودة!Y1154:Y$1181)),0))</f>
        <v>17</v>
      </c>
      <c r="Z1190" s="39">
        <f t="array" ref="Z1190">IF($C$1188="","",IFERROR(MAX(IF((ROW(مسودة!$C$1152:$C$1181)=SMALL(IF((ROW(مسودة!$C$1152:$C$1181)*(مسودة!$C$1152:$C$1181=$C$1188)),ROW(مسودة!$C$1152:$C$1181)),ROW()-ROW(Z1190)+1)),مسودة!Z1154:Z$1181)),0))</f>
        <v>50</v>
      </c>
      <c r="AA1190" s="39">
        <f t="array" ref="AA1190">IF($C$1188="","",IFERROR(MAX(IF((ROW(مسودة!$C$1152:$C$1181)=SMALL(IF((ROW(مسودة!$C$1152:$C$1181)*(مسودة!$C$1152:$C$1181=$C$1188)),ROW(مسودة!$C$1152:$C$1181)),ROW()-ROW(AA1190)+1)),مسودة!AA1154:AA$1181)),0))</f>
        <v>67</v>
      </c>
      <c r="AB1190" s="39">
        <f t="array" ref="AB1190">IF($C$1188="","",IFERROR(MAX(IF((ROW(مسودة!$C$1152:$C$1181)=SMALL(IF((ROW(مسودة!$C$1152:$C$1181)*(مسودة!$C$1152:$C$1181=$C$1188)),ROW(مسودة!$C$1152:$C$1181)),ROW()-ROW(AB1190)+1)),مسودة!AB1154:AB$1181)),0))</f>
        <v>25</v>
      </c>
      <c r="AC1190" s="39">
        <f t="array" ref="AC1190">IF($C$1188="","",IFERROR(MAX(IF((ROW(مسودة!$C$1152:$C$1181)=SMALL(IF((ROW(مسودة!$C$1152:$C$1181)*(مسودة!$C$1152:$C$1181=$C$1188)),ROW(مسودة!$C$1152:$C$1181)),ROW()-ROW(AC1190)+1)),مسودة!AC1154:AC$1181)),0))</f>
        <v>23</v>
      </c>
      <c r="AD1190" s="39">
        <f t="array" ref="AD1190">IF($C$1188="","",IFERROR(MAX(IF((ROW(مسودة!$C$1152:$C$1181)=SMALL(IF((ROW(مسودة!$C$1152:$C$1181)*(مسودة!$C$1152:$C$1181=$C$1188)),ROW(مسودة!$C$1152:$C$1181)),ROW()-ROW(AD1190)+1)),مسودة!AD1154:AD$1181)),0))</f>
        <v>48</v>
      </c>
      <c r="AE1190" s="39">
        <f t="array" ref="AE1190">IF($C$1188="","",IFERROR(MAX(IF((ROW(مسودة!$C$1152:$C$1181)=SMALL(IF((ROW(مسودة!$C$1152:$C$1181)*(مسودة!$C$1152:$C$1181=$C$1188)),ROW(مسودة!$C$1152:$C$1181)),ROW()-ROW(AE1190)+1)),مسودة!AE1154:AE$1181)),0))</f>
        <v>19</v>
      </c>
      <c r="AF1190" s="39">
        <f t="array" ref="AF1190">IF($C$1188="","",IFERROR(MAX(IF((ROW(مسودة!$C$1152:$C$1181)=SMALL(IF((ROW(مسودة!$C$1152:$C$1181)*(مسودة!$C$1152:$C$1181=$C$1188)),ROW(مسودة!$C$1152:$C$1181)),ROW()-ROW(AF1190)+1)),مسودة!AF1154:AF$1181)),0))</f>
        <v>32</v>
      </c>
      <c r="AG1190" s="39">
        <f t="array" ref="AG1190">IF($C$1188="","",IFERROR(MAX(IF((ROW(مسودة!$C$1152:$C$1181)=SMALL(IF((ROW(مسودة!$C$1152:$C$1181)*(مسودة!$C$1152:$C$1181=$C$1188)),ROW(مسودة!$C$1152:$C$1181)),ROW()-ROW(AG1190)+1)),مسودة!AG1154:AG$1181)),0))</f>
        <v>51</v>
      </c>
      <c r="AH1190" s="39">
        <f t="array" ref="AH1190">IF($C$1188="","",IFERROR(MAX(IF((ROW(مسودة!$C$1152:$C$1181)=SMALL(IF((ROW(مسودة!$C$1152:$C$1181)*(مسودة!$C$1152:$C$1181=$C$1188)),ROW(مسودة!$C$1152:$C$1181)),ROW()-ROW(AH1190)+1)),مسودة!AH1154:AH$1181)),0))</f>
        <v>13</v>
      </c>
      <c r="AI1190" s="39">
        <f t="array" ref="AI1190">IF($C$1188="","",IFERROR(MAX(IF((ROW(مسودة!$C$1152:$C$1181)=SMALL(IF((ROW(مسودة!$C$1152:$C$1181)*(مسودة!$C$1152:$C$1181=$C$1188)),ROW(مسودة!$C$1152:$C$1181)),ROW()-ROW(AI1190)+1)),مسودة!AI1154:AI$1181)),0))</f>
        <v>27</v>
      </c>
      <c r="AJ1190" s="39">
        <f t="array" ref="AJ1190">IF($C$1188="","",IFERROR(MAX(IF((ROW(مسودة!$C$1152:$C$1181)=SMALL(IF((ROW(مسودة!$C$1152:$C$1181)*(مسودة!$C$1152:$C$1181=$C$1188)),ROW(مسودة!$C$1152:$C$1181)),ROW()-ROW(AJ1190)+1)),مسودة!AJ1154:AJ$1181)),0))</f>
        <v>40</v>
      </c>
      <c r="AK1190" s="39">
        <f t="array" ref="AK1190">IF($C$1188="","",IFERROR(MAX(IF((ROW(مسودة!$C$1152:$C$1181)=SMALL(IF((ROW(مسودة!$C$1152:$C$1181)*(مسودة!$C$1152:$C$1181=$C$1188)),ROW(مسودة!$C$1152:$C$1181)),ROW()-ROW(AK1190)+1)),مسودة!AK1154:AK$1181)),0))</f>
        <v>10</v>
      </c>
      <c r="AL1190" s="39">
        <f t="array" ref="AL1190">IF($C$1188="","",IFERROR(MAX(IF((ROW(مسودة!$C$1152:$C$1181)=SMALL(IF((ROW(مسودة!$C$1152:$C$1181)*(مسودة!$C$1152:$C$1181=$C$1188)),ROW(مسودة!$C$1152:$C$1181)),ROW()-ROW(AL1190)+1)),مسودة!AL1154:AL$1181)),0))</f>
        <v>14</v>
      </c>
      <c r="AM1190" s="39">
        <f t="array" ref="AM1190">IF($C$1188="","",IFERROR(MAX(IF((ROW(مسودة!$C$1152:$C$1181)=SMALL(IF((ROW(مسودة!$C$1152:$C$1181)*(مسودة!$C$1152:$C$1181=$C$1188)),ROW(مسودة!$C$1152:$C$1181)),ROW()-ROW(AM1190)+1)),مسودة!AM1154:AM$1181)),0))</f>
        <v>24</v>
      </c>
      <c r="AN1190" s="39">
        <f t="array" ref="AN1190">IF($C1188="","",IFERROR(MAX(IF((ROW(مسودة!$C$1152:$C$1181)=SMALL(IF((ROW(مسودة!$C$1152:$C$1181)*(مسودة!$C$1152:$C$1181=$C1188)),ROW(مسودة!$C$1152:$C$1181)),ROW()-ROW(AN1190)+1)),مسودة!AN$1154:AN$1181)),0))</f>
        <v>823</v>
      </c>
      <c r="AO1190" s="39">
        <f t="array" ref="AO1190">IF($C1188="","",IFERROR(MAX(IF((ROW(مسودة!$C$1152:$C$1181)=SMALL(IF((ROW(مسودة!$C$1152:$C$1181)*(مسودة!$C$1152:$C$1181=$C1188)),ROW(مسودة!$C$1152:$C$1181)),ROW()-ROW(AO1190)+1)),مسودة!AO$1154:AO$1181)),0))</f>
        <v>62.348484848484851</v>
      </c>
      <c r="AP1190" s="39" t="str">
        <f>IF(AO1190&lt;50,"   ",IF(AO1190&lt;65,"مقبول",IF(AO1190&lt;75,"جيد",IF(AO1190&lt;85,"جيدجداً",IF(AO1190&lt;=100,"ممتاز","")))))</f>
        <v>مقبول</v>
      </c>
      <c r="AQ1190" s="49"/>
      <c r="AR1190" s="49"/>
      <c r="AS1190" s="49"/>
      <c r="AT1190" s="49"/>
      <c r="AU1190" s="105"/>
    </row>
    <row r="1191" spans="2:47" ht="28.5" customHeight="1" thickBot="1">
      <c r="B1191" s="48">
        <f t="shared" ref="B1191" si="203">B1188+1</f>
        <v>266</v>
      </c>
      <c r="C1191" s="98" t="str">
        <f t="array" ref="C1191">IF(ISERROR(INDEX(مسودة!$C$1152:$AV$1181,SMALL(IF((مسودة!$AV$1152:$AV$1181="ناجح"),ROW(مسودة!$C$1152:$AV$1181)-MIN(ROW(مسودة!$C$1152:$AV$1181))+1,""),ROW(A6)),COLUMN(A6))),"",INDEX(مسودة!$C$1152:$AV$1181,SMALL(IF((مسودة!$AV$1152:$AV$1181="ناجح"),ROW(مسودة!$C$1152:$AV$1181)-MIN(ROW(مسودة!$C$1152:$AV$1181))+1,""),ROW(A6)),COLUMN(A6)))</f>
        <v/>
      </c>
      <c r="D1191" s="95" t="str">
        <f>IF(C1191&lt;&gt;"",VLOOKUP(C1191,مسودة!$C$1152:$D$1181,2,0),"")</f>
        <v/>
      </c>
      <c r="E1191" s="95" t="str">
        <f>IF(C1191&lt;&gt;"",VLOOKUP(C1191,مسودة!$C$1152:$E$1181,3,0),"")</f>
        <v/>
      </c>
      <c r="F1191" s="11" t="s">
        <v>30</v>
      </c>
      <c r="G1191" s="39" t="str">
        <f t="array" ref="G1191">IF($C$1191="","",IFERROR(MAX(IF((ROW(مسودة!$C$1152:$C$1181)=SMALL(IF((ROW(مسودة!$C$1152:$C$1181)*(مسودة!$C$1152:$C$1181=$C$1191)),ROW(مسودة!$C$1152:$C$1181)),ROW()-ROW(G1191)+1)),مسودة!G1152:G$1181)),0))</f>
        <v/>
      </c>
      <c r="H1191" s="39" t="str">
        <f t="array" ref="H1191">IF($C$1191="","",IFERROR(MAX(IF((ROW(مسودة!$C$1152:$C$1181)=SMALL(IF((ROW(مسودة!$C$1152:$C$1181)*(مسودة!$C$1152:$C$1181=$C$1191)),ROW(مسودة!$C$1152:$C$1181)),ROW()-ROW(H1191)+1)),مسودة!H1152:H$1181)),0))</f>
        <v/>
      </c>
      <c r="I1191" s="39" t="str">
        <f t="array" ref="I1191">IF($C$1191="","",IFERROR(MAX(IF((ROW(مسودة!$C$1152:$C$1181)=SMALL(IF((ROW(مسودة!$C$1152:$C$1181)*(مسودة!$C$1152:$C$1181=$C$1191)),ROW(مسودة!$C$1152:$C$1181)),ROW()-ROW(I1191)+1)),مسودة!I1152:I$1181)),0))</f>
        <v/>
      </c>
      <c r="J1191" s="39" t="str">
        <f t="array" ref="J1191">IF($C$1191="","",IFERROR(MAX(IF((ROW(مسودة!$C$1152:$C$1181)=SMALL(IF((ROW(مسودة!$C$1152:$C$1181)*(مسودة!$C$1152:$C$1181=$C$1191)),ROW(مسودة!$C$1152:$C$1181)),ROW()-ROW(J1191)+1)),مسودة!J1152:J$1181)),0))</f>
        <v/>
      </c>
      <c r="K1191" s="39" t="str">
        <f t="array" ref="K1191">IF($C$1191="","",IFERROR(MAX(IF((ROW(مسودة!$C$1152:$C$1181)=SMALL(IF((ROW(مسودة!$C$1152:$C$1181)*(مسودة!$C$1152:$C$1181=$C$1191)),ROW(مسودة!$C$1152:$C$1181)),ROW()-ROW(K1191)+1)),مسودة!K1152:K$1181)),0))</f>
        <v/>
      </c>
      <c r="L1191" s="39" t="str">
        <f t="array" ref="L1191">IF($C$1191="","",IFERROR(MAX(IF((ROW(مسودة!$C$1152:$C$1181)=SMALL(IF((ROW(مسودة!$C$1152:$C$1181)*(مسودة!$C$1152:$C$1181=$C$1191)),ROW(مسودة!$C$1152:$C$1181)),ROW()-ROW(L1191)+1)),مسودة!L1152:L$1181)),0))</f>
        <v/>
      </c>
      <c r="M1191" s="39" t="str">
        <f t="array" ref="M1191">IF($C$1191="","",IFERROR(MAX(IF((ROW(مسودة!$C$1152:$C$1181)=SMALL(IF((ROW(مسودة!$C$1152:$C$1181)*(مسودة!$C$1152:$C$1181=$C$1191)),ROW(مسودة!$C$1152:$C$1181)),ROW()-ROW(M1191)+1)),مسودة!M1152:M$1181)),0))</f>
        <v/>
      </c>
      <c r="N1191" s="39" t="str">
        <f t="array" ref="N1191">IF($C$1191="","",IFERROR(MAX(IF((ROW(مسودة!$C$1152:$C$1181)=SMALL(IF((ROW(مسودة!$C$1152:$C$1181)*(مسودة!$C$1152:$C$1181=$C$1191)),ROW(مسودة!$C$1152:$C$1181)),ROW()-ROW(N1191)+1)),مسودة!N1152:N$1181)),0))</f>
        <v/>
      </c>
      <c r="O1191" s="39" t="str">
        <f t="array" ref="O1191">IF($C$1191="","",IFERROR(MAX(IF((ROW(مسودة!$C$1152:$C$1181)=SMALL(IF((ROW(مسودة!$C$1152:$C$1181)*(مسودة!$C$1152:$C$1181=$C$1191)),ROW(مسودة!$C$1152:$C$1181)),ROW()-ROW(O1191)+1)),مسودة!O1152:O$1181)),0))</f>
        <v/>
      </c>
      <c r="P1191" s="39" t="str">
        <f t="array" ref="P1191">IF($C$1191="","",IFERROR(MAX(IF((ROW(مسودة!$C$1152:$C$1181)=SMALL(IF((ROW(مسودة!$C$1152:$C$1181)*(مسودة!$C$1152:$C$1181=$C$1191)),ROW(مسودة!$C$1152:$C$1181)),ROW()-ROW(P1191)+1)),مسودة!P1152:P$1181)),0))</f>
        <v/>
      </c>
      <c r="Q1191" s="39" t="str">
        <f t="array" ref="Q1191">IF($C$1191="","",IFERROR(MAX(IF((ROW(مسودة!$C$1152:$C$1181)=SMALL(IF((ROW(مسودة!$C$1152:$C$1181)*(مسودة!$C$1152:$C$1181=$C$1191)),ROW(مسودة!$C$1152:$C$1181)),ROW()-ROW(Q1191)+1)),مسودة!Q1152:Q$1181)),0))</f>
        <v/>
      </c>
      <c r="R1191" s="39" t="str">
        <f t="array" ref="R1191">IF($C$1191="","",IFERROR(MAX(IF((ROW(مسودة!$C$1152:$C$1181)=SMALL(IF((ROW(مسودة!$C$1152:$C$1181)*(مسودة!$C$1152:$C$1181=$C$1191)),ROW(مسودة!$C$1152:$C$1181)),ROW()-ROW(R1191)+1)),مسودة!R1152:R$1181)),0))</f>
        <v/>
      </c>
      <c r="S1191" s="39" t="str">
        <f t="array" ref="S1191">IF($C$1191="","",IFERROR(MAX(IF((ROW(مسودة!$C$1152:$C$1181)=SMALL(IF((ROW(مسودة!$C$1152:$C$1181)*(مسودة!$C$1152:$C$1181=$C$1191)),ROW(مسودة!$C$1152:$C$1181)),ROW()-ROW(S1191)+1)),مسودة!S1152:S$1181)),0))</f>
        <v/>
      </c>
      <c r="T1191" s="39" t="str">
        <f t="array" ref="T1191">IF($C$1191="","",IFERROR(MAX(IF((ROW(مسودة!$C$1152:$C$1181)=SMALL(IF((ROW(مسودة!$C$1152:$C$1181)*(مسودة!$C$1152:$C$1181=$C$1191)),ROW(مسودة!$C$1152:$C$1181)),ROW()-ROW(T1191)+1)),مسودة!T1152:T$1181)),0))</f>
        <v/>
      </c>
      <c r="U1191" s="39" t="str">
        <f t="array" ref="U1191">IF($C$1191="","",IFERROR(MAX(IF((ROW(مسودة!$C$1152:$C$1181)=SMALL(IF((ROW(مسودة!$C$1152:$C$1181)*(مسودة!$C$1152:$C$1181=$C$1191)),ROW(مسودة!$C$1152:$C$1181)),ROW()-ROW(U1191)+1)),مسودة!U1152:U$1181)),0))</f>
        <v/>
      </c>
      <c r="V1191" s="39" t="str">
        <f t="array" ref="V1191">IF($C$1191="","",IFERROR(MAX(IF((ROW(مسودة!$C$1152:$C$1181)=SMALL(IF((ROW(مسودة!$C$1152:$C$1181)*(مسودة!$C$1152:$C$1181=$C$1191)),ROW(مسودة!$C$1152:$C$1181)),ROW()-ROW(V1191)+1)),مسودة!V1152:V$1181)),0))</f>
        <v/>
      </c>
      <c r="W1191" s="39" t="str">
        <f t="array" ref="W1191">IF($C$1191="","",IFERROR(MAX(IF((ROW(مسودة!$C$1152:$C$1181)=SMALL(IF((ROW(مسودة!$C$1152:$C$1181)*(مسودة!$C$1152:$C$1181=$C$1191)),ROW(مسودة!$C$1152:$C$1181)),ROW()-ROW(W1191)+1)),مسودة!W1152:W$1181)),0))</f>
        <v/>
      </c>
      <c r="X1191" s="39" t="str">
        <f t="array" ref="X1191">IF($C$1191="","",IFERROR(MAX(IF((ROW(مسودة!$C$1152:$C$1181)=SMALL(IF((ROW(مسودة!$C$1152:$C$1181)*(مسودة!$C$1152:$C$1181=$C$1191)),ROW(مسودة!$C$1152:$C$1181)),ROW()-ROW(X1191)+1)),مسودة!X1152:X$1181)),0))</f>
        <v/>
      </c>
      <c r="Y1191" s="39" t="str">
        <f t="array" ref="Y1191">IF($C$1191="","",IFERROR(MAX(IF((ROW(مسودة!$C$1152:$C$1181)=SMALL(IF((ROW(مسودة!$C$1152:$C$1181)*(مسودة!$C$1152:$C$1181=$C$1191)),ROW(مسودة!$C$1152:$C$1181)),ROW()-ROW(Y1191)+1)),مسودة!Y1152:Y$1181)),0))</f>
        <v/>
      </c>
      <c r="Z1191" s="39" t="str">
        <f t="array" ref="Z1191">IF($C$1191="","",IFERROR(MAX(IF((ROW(مسودة!$C$1152:$C$1181)=SMALL(IF((ROW(مسودة!$C$1152:$C$1181)*(مسودة!$C$1152:$C$1181=$C$1191)),ROW(مسودة!$C$1152:$C$1181)),ROW()-ROW(Z1191)+1)),مسودة!Z1152:Z$1181)),0))</f>
        <v/>
      </c>
      <c r="AA1191" s="39" t="str">
        <f t="array" ref="AA1191">IF($C$1191="","",IFERROR(MAX(IF((ROW(مسودة!$C$1152:$C$1181)=SMALL(IF((ROW(مسودة!$C$1152:$C$1181)*(مسودة!$C$1152:$C$1181=$C$1191)),ROW(مسودة!$C$1152:$C$1181)),ROW()-ROW(AA1191)+1)),مسودة!AA1152:AA$1181)),0))</f>
        <v/>
      </c>
      <c r="AB1191" s="39" t="str">
        <f t="array" ref="AB1191">IF($C$1191="","",IFERROR(MAX(IF((ROW(مسودة!$C$1152:$C$1181)=SMALL(IF((ROW(مسودة!$C$1152:$C$1181)*(مسودة!$C$1152:$C$1181=$C$1191)),ROW(مسودة!$C$1152:$C$1181)),ROW()-ROW(AB1191)+1)),مسودة!AB1152:AB$1181)),0))</f>
        <v/>
      </c>
      <c r="AC1191" s="39" t="str">
        <f t="array" ref="AC1191">IF($C$1191="","",IFERROR(MAX(IF((ROW(مسودة!$C$1152:$C$1181)=SMALL(IF((ROW(مسودة!$C$1152:$C$1181)*(مسودة!$C$1152:$C$1181=$C$1191)),ROW(مسودة!$C$1152:$C$1181)),ROW()-ROW(AC1191)+1)),مسودة!AC1152:AC$1181)),0))</f>
        <v/>
      </c>
      <c r="AD1191" s="39" t="str">
        <f t="array" ref="AD1191">IF($C$1191="","",IFERROR(MAX(IF((ROW(مسودة!$C$1152:$C$1181)=SMALL(IF((ROW(مسودة!$C$1152:$C$1181)*(مسودة!$C$1152:$C$1181=$C$1191)),ROW(مسودة!$C$1152:$C$1181)),ROW()-ROW(AD1191)+1)),مسودة!AD1152:AD$1181)),0))</f>
        <v/>
      </c>
      <c r="AE1191" s="39" t="str">
        <f t="array" ref="AE1191">IF($C$1191="","",IFERROR(MAX(IF((ROW(مسودة!$C$1152:$C$1181)=SMALL(IF((ROW(مسودة!$C$1152:$C$1181)*(مسودة!$C$1152:$C$1181=$C$1191)),ROW(مسودة!$C$1152:$C$1181)),ROW()-ROW(AE1191)+1)),مسودة!AE1152:AE$1181)),0))</f>
        <v/>
      </c>
      <c r="AF1191" s="39" t="str">
        <f t="array" ref="AF1191">IF($C$1191="","",IFERROR(MAX(IF((ROW(مسودة!$C$1152:$C$1181)=SMALL(IF((ROW(مسودة!$C$1152:$C$1181)*(مسودة!$C$1152:$C$1181=$C$1191)),ROW(مسودة!$C$1152:$C$1181)),ROW()-ROW(AF1191)+1)),مسودة!AF1152:AF$1181)),0))</f>
        <v/>
      </c>
      <c r="AG1191" s="39" t="str">
        <f t="array" ref="AG1191">IF($C$1191="","",IFERROR(MAX(IF((ROW(مسودة!$C$1152:$C$1181)=SMALL(IF((ROW(مسودة!$C$1152:$C$1181)*(مسودة!$C$1152:$C$1181=$C$1191)),ROW(مسودة!$C$1152:$C$1181)),ROW()-ROW(AG1191)+1)),مسودة!AG1152:AG$1181)),0))</f>
        <v/>
      </c>
      <c r="AH1191" s="39" t="str">
        <f t="array" ref="AH1191">IF($C$1191="","",IFERROR(MAX(IF((ROW(مسودة!$C$1152:$C$1181)=SMALL(IF((ROW(مسودة!$C$1152:$C$1181)*(مسودة!$C$1152:$C$1181=$C$1191)),ROW(مسودة!$C$1152:$C$1181)),ROW()-ROW(AH1191)+1)),مسودة!AH1152:AH$1181)),0))</f>
        <v/>
      </c>
      <c r="AI1191" s="39" t="str">
        <f t="array" ref="AI1191">IF($C$1191="","",IFERROR(MAX(IF((ROW(مسودة!$C$1152:$C$1181)=SMALL(IF((ROW(مسودة!$C$1152:$C$1181)*(مسودة!$C$1152:$C$1181=$C$1191)),ROW(مسودة!$C$1152:$C$1181)),ROW()-ROW(AI1191)+1)),مسودة!AI1152:AI$1181)),0))</f>
        <v/>
      </c>
      <c r="AJ1191" s="39" t="str">
        <f t="array" ref="AJ1191">IF($C$1191="","",IFERROR(MAX(IF((ROW(مسودة!$C$1152:$C$1181)=SMALL(IF((ROW(مسودة!$C$1152:$C$1181)*(مسودة!$C$1152:$C$1181=$C$1191)),ROW(مسودة!$C$1152:$C$1181)),ROW()-ROW(AJ1191)+1)),مسودة!AJ1152:AJ$1181)),0))</f>
        <v/>
      </c>
      <c r="AK1191" s="39" t="str">
        <f t="array" ref="AK1191">IF($C$1191="","",IFERROR(MAX(IF((ROW(مسودة!$C$1152:$C$1181)=SMALL(IF((ROW(مسودة!$C$1152:$C$1181)*(مسودة!$C$1152:$C$1181=$C$1191)),ROW(مسودة!$C$1152:$C$1181)),ROW()-ROW(AK1191)+1)),مسودة!AK1152:AK$1181)),0))</f>
        <v/>
      </c>
      <c r="AL1191" s="39" t="str">
        <f t="array" ref="AL1191">IF($C$1191="","",IFERROR(MAX(IF((ROW(مسودة!$C$1152:$C$1181)=SMALL(IF((ROW(مسودة!$C$1152:$C$1181)*(مسودة!$C$1152:$C$1181=$C$1191)),ROW(مسودة!$C$1152:$C$1181)),ROW()-ROW(AL1191)+1)),مسودة!AL1152:AL$1181)),0))</f>
        <v/>
      </c>
      <c r="AM1191" s="39" t="str">
        <f t="array" ref="AM1191">IF($C$1191="","",IFERROR(MAX(IF((ROW(مسودة!$C$1152:$C$1181)=SMALL(IF((ROW(مسودة!$C$1152:$C$1181)*(مسودة!$C$1152:$C$1181=$C$1191)),ROW(مسودة!$C$1152:$C$1181)),ROW()-ROW(AM1191)+1)),مسودة!AM1152:AM$1181)),0))</f>
        <v/>
      </c>
      <c r="AN1191" s="54"/>
      <c r="AO1191" s="54"/>
      <c r="AP1191" s="55"/>
      <c r="AQ1191" s="49"/>
      <c r="AR1191" s="49"/>
      <c r="AS1191" s="49"/>
      <c r="AT1191" s="49"/>
      <c r="AU1191" s="103" t="str">
        <f>IFERROR(LOOKUP(2,1/((مسودة!$C$1152:$C$1181=C1191)*(مسودة!$F$1152:$F$1181=F1191)),مسودة!$AV$1152:$AV$1181),"")</f>
        <v/>
      </c>
    </row>
    <row r="1192" spans="2:47" ht="28.5" customHeight="1" thickBot="1">
      <c r="B1192" s="48"/>
      <c r="C1192" s="99"/>
      <c r="D1192" s="51"/>
      <c r="E1192" s="51"/>
      <c r="F1192" s="11" t="s">
        <v>31</v>
      </c>
      <c r="G1192" s="39" t="str">
        <f t="array" ref="G1192">IF($C$1191="","",IFERROR(MAX(IF((ROW(مسودة!$C$1152:$C$1181)=SMALL(IF((ROW(مسودة!$C$1152:$C$1181)*(مسودة!$C$1152:$C$1181=$C$1191)),ROW(مسودة!$C$1152:$C$1181)),ROW()-ROW(G1192)+1)),مسودة!G1153:G$1181)),0))</f>
        <v/>
      </c>
      <c r="H1192" s="39" t="str">
        <f t="array" ref="H1192">IF($C$1191="","",IFERROR(MAX(IF((ROW(مسودة!$C$1152:$C$1181)=SMALL(IF((ROW(مسودة!$C$1152:$C$1181)*(مسودة!$C$1152:$C$1181=$C$1191)),ROW(مسودة!$C$1152:$C$1181)),ROW()-ROW(H1192)+1)),مسودة!H1153:H$1181)),0))</f>
        <v/>
      </c>
      <c r="I1192" s="39" t="str">
        <f t="array" ref="I1192">IF($C$1191="","",IFERROR(MAX(IF((ROW(مسودة!$C$1152:$C$1181)=SMALL(IF((ROW(مسودة!$C$1152:$C$1181)*(مسودة!$C$1152:$C$1181=$C$1191)),ROW(مسودة!$C$1152:$C$1181)),ROW()-ROW(I1192)+1)),مسودة!I1153:I$1181)),0))</f>
        <v/>
      </c>
      <c r="J1192" s="39" t="str">
        <f t="array" ref="J1192">IF($C$1191="","",IFERROR(MAX(IF((ROW(مسودة!$C$1152:$C$1181)=SMALL(IF((ROW(مسودة!$C$1152:$C$1181)*(مسودة!$C$1152:$C$1181=$C$1191)),ROW(مسودة!$C$1152:$C$1181)),ROW()-ROW(J1192)+1)),مسودة!J1153:J$1181)),0))</f>
        <v/>
      </c>
      <c r="K1192" s="39" t="str">
        <f t="array" ref="K1192">IF($C$1191="","",IFERROR(MAX(IF((ROW(مسودة!$C$1152:$C$1181)=SMALL(IF((ROW(مسودة!$C$1152:$C$1181)*(مسودة!$C$1152:$C$1181=$C$1191)),ROW(مسودة!$C$1152:$C$1181)),ROW()-ROW(K1192)+1)),مسودة!K1153:K$1181)),0))</f>
        <v/>
      </c>
      <c r="L1192" s="39" t="str">
        <f t="array" ref="L1192">IF($C$1191="","",IFERROR(MAX(IF((ROW(مسودة!$C$1152:$C$1181)=SMALL(IF((ROW(مسودة!$C$1152:$C$1181)*(مسودة!$C$1152:$C$1181=$C$1191)),ROW(مسودة!$C$1152:$C$1181)),ROW()-ROW(L1192)+1)),مسودة!L1153:L$1181)),0))</f>
        <v/>
      </c>
      <c r="M1192" s="39" t="str">
        <f t="array" ref="M1192">IF($C$1191="","",IFERROR(MAX(IF((ROW(مسودة!$C$1152:$C$1181)=SMALL(IF((ROW(مسودة!$C$1152:$C$1181)*(مسودة!$C$1152:$C$1181=$C$1191)),ROW(مسودة!$C$1152:$C$1181)),ROW()-ROW(M1192)+1)),مسودة!M1153:M$1181)),0))</f>
        <v/>
      </c>
      <c r="N1192" s="39" t="str">
        <f t="array" ref="N1192">IF($C$1191="","",IFERROR(MAX(IF((ROW(مسودة!$C$1152:$C$1181)=SMALL(IF((ROW(مسودة!$C$1152:$C$1181)*(مسودة!$C$1152:$C$1181=$C$1191)),ROW(مسودة!$C$1152:$C$1181)),ROW()-ROW(N1192)+1)),مسودة!N1153:N$1181)),0))</f>
        <v/>
      </c>
      <c r="O1192" s="39" t="str">
        <f t="array" ref="O1192">IF($C$1191="","",IFERROR(MAX(IF((ROW(مسودة!$C$1152:$C$1181)=SMALL(IF((ROW(مسودة!$C$1152:$C$1181)*(مسودة!$C$1152:$C$1181=$C$1191)),ROW(مسودة!$C$1152:$C$1181)),ROW()-ROW(O1192)+1)),مسودة!O1153:O$1181)),0))</f>
        <v/>
      </c>
      <c r="P1192" s="39" t="str">
        <f t="array" ref="P1192">IF($C$1191="","",IFERROR(MAX(IF((ROW(مسودة!$C$1152:$C$1181)=SMALL(IF((ROW(مسودة!$C$1152:$C$1181)*(مسودة!$C$1152:$C$1181=$C$1191)),ROW(مسودة!$C$1152:$C$1181)),ROW()-ROW(P1192)+1)),مسودة!P1153:P$1181)),0))</f>
        <v/>
      </c>
      <c r="Q1192" s="39" t="str">
        <f t="array" ref="Q1192">IF($C$1191="","",IFERROR(MAX(IF((ROW(مسودة!$C$1152:$C$1181)=SMALL(IF((ROW(مسودة!$C$1152:$C$1181)*(مسودة!$C$1152:$C$1181=$C$1191)),ROW(مسودة!$C$1152:$C$1181)),ROW()-ROW(Q1192)+1)),مسودة!Q1153:Q$1181)),0))</f>
        <v/>
      </c>
      <c r="R1192" s="39" t="str">
        <f t="array" ref="R1192">IF($C$1191="","",IFERROR(MAX(IF((ROW(مسودة!$C$1152:$C$1181)=SMALL(IF((ROW(مسودة!$C$1152:$C$1181)*(مسودة!$C$1152:$C$1181=$C$1191)),ROW(مسودة!$C$1152:$C$1181)),ROW()-ROW(R1192)+1)),مسودة!R1153:R$1181)),0))</f>
        <v/>
      </c>
      <c r="S1192" s="39" t="str">
        <f t="array" ref="S1192">IF($C$1191="","",IFERROR(MAX(IF((ROW(مسودة!$C$1152:$C$1181)=SMALL(IF((ROW(مسودة!$C$1152:$C$1181)*(مسودة!$C$1152:$C$1181=$C$1191)),ROW(مسودة!$C$1152:$C$1181)),ROW()-ROW(S1192)+1)),مسودة!S1153:S$1181)),0))</f>
        <v/>
      </c>
      <c r="T1192" s="39" t="str">
        <f t="array" ref="T1192">IF($C$1191="","",IFERROR(MAX(IF((ROW(مسودة!$C$1152:$C$1181)=SMALL(IF((ROW(مسودة!$C$1152:$C$1181)*(مسودة!$C$1152:$C$1181=$C$1191)),ROW(مسودة!$C$1152:$C$1181)),ROW()-ROW(T1192)+1)),مسودة!T1153:T$1181)),0))</f>
        <v/>
      </c>
      <c r="U1192" s="39" t="str">
        <f t="array" ref="U1192">IF($C$1191="","",IFERROR(MAX(IF((ROW(مسودة!$C$1152:$C$1181)=SMALL(IF((ROW(مسودة!$C$1152:$C$1181)*(مسودة!$C$1152:$C$1181=$C$1191)),ROW(مسودة!$C$1152:$C$1181)),ROW()-ROW(U1192)+1)),مسودة!U1153:U$1181)),0))</f>
        <v/>
      </c>
      <c r="V1192" s="39" t="str">
        <f t="array" ref="V1192">IF($C$1191="","",IFERROR(MAX(IF((ROW(مسودة!$C$1152:$C$1181)=SMALL(IF((ROW(مسودة!$C$1152:$C$1181)*(مسودة!$C$1152:$C$1181=$C$1191)),ROW(مسودة!$C$1152:$C$1181)),ROW()-ROW(V1192)+1)),مسودة!V1153:V$1181)),0))</f>
        <v/>
      </c>
      <c r="W1192" s="39" t="str">
        <f t="array" ref="W1192">IF($C$1191="","",IFERROR(MAX(IF((ROW(مسودة!$C$1152:$C$1181)=SMALL(IF((ROW(مسودة!$C$1152:$C$1181)*(مسودة!$C$1152:$C$1181=$C$1191)),ROW(مسودة!$C$1152:$C$1181)),ROW()-ROW(W1192)+1)),مسودة!W1153:W$1181)),0))</f>
        <v/>
      </c>
      <c r="X1192" s="39" t="str">
        <f t="array" ref="X1192">IF($C$1191="","",IFERROR(MAX(IF((ROW(مسودة!$C$1152:$C$1181)=SMALL(IF((ROW(مسودة!$C$1152:$C$1181)*(مسودة!$C$1152:$C$1181=$C$1191)),ROW(مسودة!$C$1152:$C$1181)),ROW()-ROW(X1192)+1)),مسودة!X1153:X$1181)),0))</f>
        <v/>
      </c>
      <c r="Y1192" s="39" t="str">
        <f t="array" ref="Y1192">IF($C$1191="","",IFERROR(MAX(IF((ROW(مسودة!$C$1152:$C$1181)=SMALL(IF((ROW(مسودة!$C$1152:$C$1181)*(مسودة!$C$1152:$C$1181=$C$1191)),ROW(مسودة!$C$1152:$C$1181)),ROW()-ROW(Y1192)+1)),مسودة!Y1153:Y$1181)),0))</f>
        <v/>
      </c>
      <c r="Z1192" s="39" t="str">
        <f t="array" ref="Z1192">IF($C$1191="","",IFERROR(MAX(IF((ROW(مسودة!$C$1152:$C$1181)=SMALL(IF((ROW(مسودة!$C$1152:$C$1181)*(مسودة!$C$1152:$C$1181=$C$1191)),ROW(مسودة!$C$1152:$C$1181)),ROW()-ROW(Z1192)+1)),مسودة!Z1153:Z$1181)),0))</f>
        <v/>
      </c>
      <c r="AA1192" s="39" t="str">
        <f t="array" ref="AA1192">IF($C$1191="","",IFERROR(MAX(IF((ROW(مسودة!$C$1152:$C$1181)=SMALL(IF((ROW(مسودة!$C$1152:$C$1181)*(مسودة!$C$1152:$C$1181=$C$1191)),ROW(مسودة!$C$1152:$C$1181)),ROW()-ROW(AA1192)+1)),مسودة!AA1153:AA$1181)),0))</f>
        <v/>
      </c>
      <c r="AB1192" s="39" t="str">
        <f t="array" ref="AB1192">IF($C$1191="","",IFERROR(MAX(IF((ROW(مسودة!$C$1152:$C$1181)=SMALL(IF((ROW(مسودة!$C$1152:$C$1181)*(مسودة!$C$1152:$C$1181=$C$1191)),ROW(مسودة!$C$1152:$C$1181)),ROW()-ROW(AB1192)+1)),مسودة!AB1153:AB$1181)),0))</f>
        <v/>
      </c>
      <c r="AC1192" s="39" t="str">
        <f t="array" ref="AC1192">IF($C$1191="","",IFERROR(MAX(IF((ROW(مسودة!$C$1152:$C$1181)=SMALL(IF((ROW(مسودة!$C$1152:$C$1181)*(مسودة!$C$1152:$C$1181=$C$1191)),ROW(مسودة!$C$1152:$C$1181)),ROW()-ROW(AC1192)+1)),مسودة!AC1153:AC$1181)),0))</f>
        <v/>
      </c>
      <c r="AD1192" s="39" t="str">
        <f t="array" ref="AD1192">IF($C$1191="","",IFERROR(MAX(IF((ROW(مسودة!$C$1152:$C$1181)=SMALL(IF((ROW(مسودة!$C$1152:$C$1181)*(مسودة!$C$1152:$C$1181=$C$1191)),ROW(مسودة!$C$1152:$C$1181)),ROW()-ROW(AD1192)+1)),مسودة!AD1153:AD$1181)),0))</f>
        <v/>
      </c>
      <c r="AE1192" s="39" t="str">
        <f t="array" ref="AE1192">IF($C$1191="","",IFERROR(MAX(IF((ROW(مسودة!$C$1152:$C$1181)=SMALL(IF((ROW(مسودة!$C$1152:$C$1181)*(مسودة!$C$1152:$C$1181=$C$1191)),ROW(مسودة!$C$1152:$C$1181)),ROW()-ROW(AE1192)+1)),مسودة!AE1153:AE$1181)),0))</f>
        <v/>
      </c>
      <c r="AF1192" s="39" t="str">
        <f t="array" ref="AF1192">IF($C$1191="","",IFERROR(MAX(IF((ROW(مسودة!$C$1152:$C$1181)=SMALL(IF((ROW(مسودة!$C$1152:$C$1181)*(مسودة!$C$1152:$C$1181=$C$1191)),ROW(مسودة!$C$1152:$C$1181)),ROW()-ROW(AF1192)+1)),مسودة!AF1153:AF$1181)),0))</f>
        <v/>
      </c>
      <c r="AG1192" s="39" t="str">
        <f t="array" ref="AG1192">IF($C$1191="","",IFERROR(MAX(IF((ROW(مسودة!$C$1152:$C$1181)=SMALL(IF((ROW(مسودة!$C$1152:$C$1181)*(مسودة!$C$1152:$C$1181=$C$1191)),ROW(مسودة!$C$1152:$C$1181)),ROW()-ROW(AG1192)+1)),مسودة!AG1153:AG$1181)),0))</f>
        <v/>
      </c>
      <c r="AH1192" s="39" t="str">
        <f t="array" ref="AH1192">IF($C$1191="","",IFERROR(MAX(IF((ROW(مسودة!$C$1152:$C$1181)=SMALL(IF((ROW(مسودة!$C$1152:$C$1181)*(مسودة!$C$1152:$C$1181=$C$1191)),ROW(مسودة!$C$1152:$C$1181)),ROW()-ROW(AH1192)+1)),مسودة!AH1153:AH$1181)),0))</f>
        <v/>
      </c>
      <c r="AI1192" s="39" t="str">
        <f t="array" ref="AI1192">IF($C$1191="","",IFERROR(MAX(IF((ROW(مسودة!$C$1152:$C$1181)=SMALL(IF((ROW(مسودة!$C$1152:$C$1181)*(مسودة!$C$1152:$C$1181=$C$1191)),ROW(مسودة!$C$1152:$C$1181)),ROW()-ROW(AI1192)+1)),مسودة!AI1153:AI$1181)),0))</f>
        <v/>
      </c>
      <c r="AJ1192" s="39" t="str">
        <f t="array" ref="AJ1192">IF($C$1191="","",IFERROR(MAX(IF((ROW(مسودة!$C$1152:$C$1181)=SMALL(IF((ROW(مسودة!$C$1152:$C$1181)*(مسودة!$C$1152:$C$1181=$C$1191)),ROW(مسودة!$C$1152:$C$1181)),ROW()-ROW(AJ1192)+1)),مسودة!AJ1153:AJ$1181)),0))</f>
        <v/>
      </c>
      <c r="AK1192" s="39" t="str">
        <f t="array" ref="AK1192">IF($C$1191="","",IFERROR(MAX(IF((ROW(مسودة!$C$1152:$C$1181)=SMALL(IF((ROW(مسودة!$C$1152:$C$1181)*(مسودة!$C$1152:$C$1181=$C$1191)),ROW(مسودة!$C$1152:$C$1181)),ROW()-ROW(AK1192)+1)),مسودة!AK1153:AK$1181)),0))</f>
        <v/>
      </c>
      <c r="AL1192" s="39" t="str">
        <f t="array" ref="AL1192">IF($C$1191="","",IFERROR(MAX(IF((ROW(مسودة!$C$1152:$C$1181)=SMALL(IF((ROW(مسودة!$C$1152:$C$1181)*(مسودة!$C$1152:$C$1181=$C$1191)),ROW(مسودة!$C$1152:$C$1181)),ROW()-ROW(AL1192)+1)),مسودة!AL1153:AL$1181)),0))</f>
        <v/>
      </c>
      <c r="AM1192" s="39" t="str">
        <f t="array" ref="AM1192">IF($C$1191="","",IFERROR(MAX(IF((ROW(مسودة!$C$1152:$C$1181)=SMALL(IF((ROW(مسودة!$C$1152:$C$1181)*(مسودة!$C$1152:$C$1181=$C$1191)),ROW(مسودة!$C$1152:$C$1181)),ROW()-ROW(AM1192)+1)),مسودة!AM1153:AM$1181)),0))</f>
        <v/>
      </c>
      <c r="AN1192" s="54"/>
      <c r="AO1192" s="54"/>
      <c r="AP1192" s="56"/>
      <c r="AQ1192" s="49"/>
      <c r="AR1192" s="49"/>
      <c r="AS1192" s="49"/>
      <c r="AT1192" s="49"/>
      <c r="AU1192" s="104"/>
    </row>
    <row r="1193" spans="2:47" ht="28.5" customHeight="1" thickBot="1">
      <c r="B1193" s="48"/>
      <c r="C1193" s="93"/>
      <c r="D1193" s="51"/>
      <c r="E1193" s="51"/>
      <c r="F1193" s="14" t="s">
        <v>32</v>
      </c>
      <c r="G1193" s="39" t="str">
        <f t="array" ref="G1193">IF($C$1191="","",IFERROR(MAX(IF((ROW(مسودة!$C$1152:$C$1181)=SMALL(IF((ROW(مسودة!$C$1152:$C$1181)*(مسودة!$C$1152:$C$1181=$C$1191)),ROW(مسودة!$C$1152:$C$1181)),ROW()-ROW(G1193)+1)),مسودة!G1154:G$1181)),0))</f>
        <v/>
      </c>
      <c r="H1193" s="39" t="str">
        <f t="array" ref="H1193">IF($C$1191="","",IFERROR(MAX(IF((ROW(مسودة!$C$1152:$C$1181)=SMALL(IF((ROW(مسودة!$C$1152:$C$1181)*(مسودة!$C$1152:$C$1181=$C$1191)),ROW(مسودة!$C$1152:$C$1181)),ROW()-ROW(H1193)+1)),مسودة!H1154:H$1181)),0))</f>
        <v/>
      </c>
      <c r="I1193" s="39" t="str">
        <f t="array" ref="I1193">IF($C$1191="","",IFERROR(MAX(IF((ROW(مسودة!$C$1152:$C$1181)=SMALL(IF((ROW(مسودة!$C$1152:$C$1181)*(مسودة!$C$1152:$C$1181=$C$1191)),ROW(مسودة!$C$1152:$C$1181)),ROW()-ROW(I1193)+1)),مسودة!I1154:I$1181)),0))</f>
        <v/>
      </c>
      <c r="J1193" s="39" t="str">
        <f t="array" ref="J1193">IF($C$1191="","",IFERROR(MAX(IF((ROW(مسودة!$C$1152:$C$1181)=SMALL(IF((ROW(مسودة!$C$1152:$C$1181)*(مسودة!$C$1152:$C$1181=$C$1191)),ROW(مسودة!$C$1152:$C$1181)),ROW()-ROW(J1193)+1)),مسودة!J1154:J$1181)),0))</f>
        <v/>
      </c>
      <c r="K1193" s="39" t="str">
        <f t="array" ref="K1193">IF($C$1191="","",IFERROR(MAX(IF((ROW(مسودة!$C$1152:$C$1181)=SMALL(IF((ROW(مسودة!$C$1152:$C$1181)*(مسودة!$C$1152:$C$1181=$C$1191)),ROW(مسودة!$C$1152:$C$1181)),ROW()-ROW(K1193)+1)),مسودة!K1154:K$1181)),0))</f>
        <v/>
      </c>
      <c r="L1193" s="39" t="str">
        <f t="array" ref="L1193">IF($C$1191="","",IFERROR(MAX(IF((ROW(مسودة!$C$1152:$C$1181)=SMALL(IF((ROW(مسودة!$C$1152:$C$1181)*(مسودة!$C$1152:$C$1181=$C$1191)),ROW(مسودة!$C$1152:$C$1181)),ROW()-ROW(L1193)+1)),مسودة!L1154:L$1181)),0))</f>
        <v/>
      </c>
      <c r="M1193" s="39" t="str">
        <f t="array" ref="M1193">IF($C$1191="","",IFERROR(MAX(IF((ROW(مسودة!$C$1152:$C$1181)=SMALL(IF((ROW(مسودة!$C$1152:$C$1181)*(مسودة!$C$1152:$C$1181=$C$1191)),ROW(مسودة!$C$1152:$C$1181)),ROW()-ROW(M1193)+1)),مسودة!M1154:M$1181)),0))</f>
        <v/>
      </c>
      <c r="N1193" s="39" t="str">
        <f t="array" ref="N1193">IF($C$1191="","",IFERROR(MAX(IF((ROW(مسودة!$C$1152:$C$1181)=SMALL(IF((ROW(مسودة!$C$1152:$C$1181)*(مسودة!$C$1152:$C$1181=$C$1191)),ROW(مسودة!$C$1152:$C$1181)),ROW()-ROW(N1193)+1)),مسودة!N1154:N$1181)),0))</f>
        <v/>
      </c>
      <c r="O1193" s="39" t="str">
        <f t="array" ref="O1193">IF($C$1191="","",IFERROR(MAX(IF((ROW(مسودة!$C$1152:$C$1181)=SMALL(IF((ROW(مسودة!$C$1152:$C$1181)*(مسودة!$C$1152:$C$1181=$C$1191)),ROW(مسودة!$C$1152:$C$1181)),ROW()-ROW(O1193)+1)),مسودة!O1154:O$1181)),0))</f>
        <v/>
      </c>
      <c r="P1193" s="39" t="str">
        <f t="array" ref="P1193">IF($C$1191="","",IFERROR(MAX(IF((ROW(مسودة!$C$1152:$C$1181)=SMALL(IF((ROW(مسودة!$C$1152:$C$1181)*(مسودة!$C$1152:$C$1181=$C$1191)),ROW(مسودة!$C$1152:$C$1181)),ROW()-ROW(P1193)+1)),مسودة!P1154:P$1181)),0))</f>
        <v/>
      </c>
      <c r="Q1193" s="39" t="str">
        <f t="array" ref="Q1193">IF($C$1191="","",IFERROR(MAX(IF((ROW(مسودة!$C$1152:$C$1181)=SMALL(IF((ROW(مسودة!$C$1152:$C$1181)*(مسودة!$C$1152:$C$1181=$C$1191)),ROW(مسودة!$C$1152:$C$1181)),ROW()-ROW(Q1193)+1)),مسودة!Q1154:Q$1181)),0))</f>
        <v/>
      </c>
      <c r="R1193" s="39" t="str">
        <f t="array" ref="R1193">IF($C$1191="","",IFERROR(MAX(IF((ROW(مسودة!$C$1152:$C$1181)=SMALL(IF((ROW(مسودة!$C$1152:$C$1181)*(مسودة!$C$1152:$C$1181=$C$1191)),ROW(مسودة!$C$1152:$C$1181)),ROW()-ROW(R1193)+1)),مسودة!R1154:R$1181)),0))</f>
        <v/>
      </c>
      <c r="S1193" s="39" t="str">
        <f t="array" ref="S1193">IF($C$1191="","",IFERROR(MAX(IF((ROW(مسودة!$C$1152:$C$1181)=SMALL(IF((ROW(مسودة!$C$1152:$C$1181)*(مسودة!$C$1152:$C$1181=$C$1191)),ROW(مسودة!$C$1152:$C$1181)),ROW()-ROW(S1193)+1)),مسودة!S1154:S$1181)),0))</f>
        <v/>
      </c>
      <c r="T1193" s="39" t="str">
        <f t="array" ref="T1193">IF($C$1191="","",IFERROR(MAX(IF((ROW(مسودة!$C$1152:$C$1181)=SMALL(IF((ROW(مسودة!$C$1152:$C$1181)*(مسودة!$C$1152:$C$1181=$C$1191)),ROW(مسودة!$C$1152:$C$1181)),ROW()-ROW(T1193)+1)),مسودة!T1154:T$1181)),0))</f>
        <v/>
      </c>
      <c r="U1193" s="39" t="str">
        <f t="array" ref="U1193">IF($C$1191="","",IFERROR(MAX(IF((ROW(مسودة!$C$1152:$C$1181)=SMALL(IF((ROW(مسودة!$C$1152:$C$1181)*(مسودة!$C$1152:$C$1181=$C$1191)),ROW(مسودة!$C$1152:$C$1181)),ROW()-ROW(U1193)+1)),مسودة!U1154:U$1181)),0))</f>
        <v/>
      </c>
      <c r="V1193" s="39" t="str">
        <f t="array" ref="V1193">IF($C$1191="","",IFERROR(MAX(IF((ROW(مسودة!$C$1152:$C$1181)=SMALL(IF((ROW(مسودة!$C$1152:$C$1181)*(مسودة!$C$1152:$C$1181=$C$1191)),ROW(مسودة!$C$1152:$C$1181)),ROW()-ROW(V1193)+1)),مسودة!V1154:V$1181)),0))</f>
        <v/>
      </c>
      <c r="W1193" s="39" t="str">
        <f t="array" ref="W1193">IF($C$1191="","",IFERROR(MAX(IF((ROW(مسودة!$C$1152:$C$1181)=SMALL(IF((ROW(مسودة!$C$1152:$C$1181)*(مسودة!$C$1152:$C$1181=$C$1191)),ROW(مسودة!$C$1152:$C$1181)),ROW()-ROW(W1193)+1)),مسودة!W1154:W$1181)),0))</f>
        <v/>
      </c>
      <c r="X1193" s="39" t="str">
        <f t="array" ref="X1193">IF($C$1191="","",IFERROR(MAX(IF((ROW(مسودة!$C$1152:$C$1181)=SMALL(IF((ROW(مسودة!$C$1152:$C$1181)*(مسودة!$C$1152:$C$1181=$C$1191)),ROW(مسودة!$C$1152:$C$1181)),ROW()-ROW(X1193)+1)),مسودة!X1154:X$1181)),0))</f>
        <v/>
      </c>
      <c r="Y1193" s="39" t="str">
        <f t="array" ref="Y1193">IF($C$1191="","",IFERROR(MAX(IF((ROW(مسودة!$C$1152:$C$1181)=SMALL(IF((ROW(مسودة!$C$1152:$C$1181)*(مسودة!$C$1152:$C$1181=$C$1191)),ROW(مسودة!$C$1152:$C$1181)),ROW()-ROW(Y1193)+1)),مسودة!Y1154:Y$1181)),0))</f>
        <v/>
      </c>
      <c r="Z1193" s="39" t="str">
        <f t="array" ref="Z1193">IF($C$1191="","",IFERROR(MAX(IF((ROW(مسودة!$C$1152:$C$1181)=SMALL(IF((ROW(مسودة!$C$1152:$C$1181)*(مسودة!$C$1152:$C$1181=$C$1191)),ROW(مسودة!$C$1152:$C$1181)),ROW()-ROW(Z1193)+1)),مسودة!Z1154:Z$1181)),0))</f>
        <v/>
      </c>
      <c r="AA1193" s="39" t="str">
        <f t="array" ref="AA1193">IF($C$1191="","",IFERROR(MAX(IF((ROW(مسودة!$C$1152:$C$1181)=SMALL(IF((ROW(مسودة!$C$1152:$C$1181)*(مسودة!$C$1152:$C$1181=$C$1191)),ROW(مسودة!$C$1152:$C$1181)),ROW()-ROW(AA1193)+1)),مسودة!AA1154:AA$1181)),0))</f>
        <v/>
      </c>
      <c r="AB1193" s="39" t="str">
        <f t="array" ref="AB1193">IF($C$1191="","",IFERROR(MAX(IF((ROW(مسودة!$C$1152:$C$1181)=SMALL(IF((ROW(مسودة!$C$1152:$C$1181)*(مسودة!$C$1152:$C$1181=$C$1191)),ROW(مسودة!$C$1152:$C$1181)),ROW()-ROW(AB1193)+1)),مسودة!AB1154:AB$1181)),0))</f>
        <v/>
      </c>
      <c r="AC1193" s="39" t="str">
        <f t="array" ref="AC1193">IF($C$1191="","",IFERROR(MAX(IF((ROW(مسودة!$C$1152:$C$1181)=SMALL(IF((ROW(مسودة!$C$1152:$C$1181)*(مسودة!$C$1152:$C$1181=$C$1191)),ROW(مسودة!$C$1152:$C$1181)),ROW()-ROW(AC1193)+1)),مسودة!AC1154:AC$1181)),0))</f>
        <v/>
      </c>
      <c r="AD1193" s="39" t="str">
        <f t="array" ref="AD1193">IF($C$1191="","",IFERROR(MAX(IF((ROW(مسودة!$C$1152:$C$1181)=SMALL(IF((ROW(مسودة!$C$1152:$C$1181)*(مسودة!$C$1152:$C$1181=$C$1191)),ROW(مسودة!$C$1152:$C$1181)),ROW()-ROW(AD1193)+1)),مسودة!AD1154:AD$1181)),0))</f>
        <v/>
      </c>
      <c r="AE1193" s="39" t="str">
        <f t="array" ref="AE1193">IF($C$1191="","",IFERROR(MAX(IF((ROW(مسودة!$C$1152:$C$1181)=SMALL(IF((ROW(مسودة!$C$1152:$C$1181)*(مسودة!$C$1152:$C$1181=$C$1191)),ROW(مسودة!$C$1152:$C$1181)),ROW()-ROW(AE1193)+1)),مسودة!AE1154:AE$1181)),0))</f>
        <v/>
      </c>
      <c r="AF1193" s="39" t="str">
        <f t="array" ref="AF1193">IF($C$1191="","",IFERROR(MAX(IF((ROW(مسودة!$C$1152:$C$1181)=SMALL(IF((ROW(مسودة!$C$1152:$C$1181)*(مسودة!$C$1152:$C$1181=$C$1191)),ROW(مسودة!$C$1152:$C$1181)),ROW()-ROW(AF1193)+1)),مسودة!AF1154:AF$1181)),0))</f>
        <v/>
      </c>
      <c r="AG1193" s="39" t="str">
        <f t="array" ref="AG1193">IF($C$1191="","",IFERROR(MAX(IF((ROW(مسودة!$C$1152:$C$1181)=SMALL(IF((ROW(مسودة!$C$1152:$C$1181)*(مسودة!$C$1152:$C$1181=$C$1191)),ROW(مسودة!$C$1152:$C$1181)),ROW()-ROW(AG1193)+1)),مسودة!AG1154:AG$1181)),0))</f>
        <v/>
      </c>
      <c r="AH1193" s="39" t="str">
        <f t="array" ref="AH1193">IF($C$1191="","",IFERROR(MAX(IF((ROW(مسودة!$C$1152:$C$1181)=SMALL(IF((ROW(مسودة!$C$1152:$C$1181)*(مسودة!$C$1152:$C$1181=$C$1191)),ROW(مسودة!$C$1152:$C$1181)),ROW()-ROW(AH1193)+1)),مسودة!AH1154:AH$1181)),0))</f>
        <v/>
      </c>
      <c r="AI1193" s="39" t="str">
        <f t="array" ref="AI1193">IF($C$1191="","",IFERROR(MAX(IF((ROW(مسودة!$C$1152:$C$1181)=SMALL(IF((ROW(مسودة!$C$1152:$C$1181)*(مسودة!$C$1152:$C$1181=$C$1191)),ROW(مسودة!$C$1152:$C$1181)),ROW()-ROW(AI1193)+1)),مسودة!AI1154:AI$1181)),0))</f>
        <v/>
      </c>
      <c r="AJ1193" s="39" t="str">
        <f t="array" ref="AJ1193">IF($C$1191="","",IFERROR(MAX(IF((ROW(مسودة!$C$1152:$C$1181)=SMALL(IF((ROW(مسودة!$C$1152:$C$1181)*(مسودة!$C$1152:$C$1181=$C$1191)),ROW(مسودة!$C$1152:$C$1181)),ROW()-ROW(AJ1193)+1)),مسودة!AJ1154:AJ$1181)),0))</f>
        <v/>
      </c>
      <c r="AK1193" s="39" t="str">
        <f t="array" ref="AK1193">IF($C$1191="","",IFERROR(MAX(IF((ROW(مسودة!$C$1152:$C$1181)=SMALL(IF((ROW(مسودة!$C$1152:$C$1181)*(مسودة!$C$1152:$C$1181=$C$1191)),ROW(مسودة!$C$1152:$C$1181)),ROW()-ROW(AK1193)+1)),مسودة!AK1154:AK$1181)),0))</f>
        <v/>
      </c>
      <c r="AL1193" s="39" t="str">
        <f t="array" ref="AL1193">IF($C$1191="","",IFERROR(MAX(IF((ROW(مسودة!$C$1152:$C$1181)=SMALL(IF((ROW(مسودة!$C$1152:$C$1181)*(مسودة!$C$1152:$C$1181=$C$1191)),ROW(مسودة!$C$1152:$C$1181)),ROW()-ROW(AL1193)+1)),مسودة!AL1154:AL$1181)),0))</f>
        <v/>
      </c>
      <c r="AM1193" s="39" t="str">
        <f t="array" ref="AM1193">IF($C$1191="","",IFERROR(MAX(IF((ROW(مسودة!$C$1152:$C$1181)=SMALL(IF((ROW(مسودة!$C$1152:$C$1181)*(مسودة!$C$1152:$C$1181=$C$1191)),ROW(مسودة!$C$1152:$C$1181)),ROW()-ROW(AM1193)+1)),مسودة!AM1154:AM$1181)),0))</f>
        <v/>
      </c>
      <c r="AN1193" s="39" t="str">
        <f t="array" ref="AN1193">IF($C1191="","",IFERROR(MAX(IF((ROW(مسودة!$C$1152:$C$1181)=SMALL(IF((ROW(مسودة!$C$1152:$C$1181)*(مسودة!$C$1152:$C$1181=$C1191)),ROW(مسودة!$C$1152:$C$1181)),ROW()-ROW(AN1193)+1)),مسودة!AN$1154:AN$1181)),0))</f>
        <v/>
      </c>
      <c r="AO1193" s="39" t="str">
        <f t="array" ref="AO1193">IF($C1191="","",IFERROR(MAX(IF((ROW(مسودة!$C$1152:$C$1181)=SMALL(IF((ROW(مسودة!$C$1152:$C$1181)*(مسودة!$C$1152:$C$1181=$C1191)),ROW(مسودة!$C$1152:$C$1181)),ROW()-ROW(AO1193)+1)),مسودة!AO$1154:AO$1181)),0))</f>
        <v/>
      </c>
      <c r="AP1193" s="39" t="str">
        <f>IF(AO1193&lt;50,"   ",IF(AO1193&lt;65,"مقبول",IF(AO1193&lt;75,"جيد",IF(AO1193&lt;85,"جيدجداً",IF(AO1193&lt;=100,"ممتاز","")))))</f>
        <v/>
      </c>
      <c r="AQ1193" s="49"/>
      <c r="AR1193" s="49"/>
      <c r="AS1193" s="49"/>
      <c r="AT1193" s="49"/>
      <c r="AU1193" s="105"/>
    </row>
    <row r="1194" spans="2:47" ht="28.5" customHeight="1" thickBot="1">
      <c r="B1194" s="48">
        <f t="shared" ref="B1194" si="204">B1191+1</f>
        <v>267</v>
      </c>
      <c r="C1194" s="98" t="str">
        <f t="array" ref="C1194">IF(ISERROR(INDEX(مسودة!$C$1152:$AV$1181,SMALL(IF((مسودة!$AV$1152:$AV$1181="ناجح"),ROW(مسودة!$C$1152:$AV$1181)-MIN(ROW(مسودة!$C$1152:$AV$1181))+1,""),ROW(A7)),COLUMN(A7))),"",INDEX(مسودة!$C$1152:$AV$1181,SMALL(IF((مسودة!$AV$1152:$AV$1181="ناجح"),ROW(مسودة!$C$1152:$AV$1181)-MIN(ROW(مسودة!$C$1152:$AV$1181))+1,""),ROW(A7)),COLUMN(A7)))</f>
        <v/>
      </c>
      <c r="D1194" s="95" t="str">
        <f>IF(C1194&lt;&gt;"",VLOOKUP(C1194,مسودة!$C$1152:$D$1181,2,0),"")</f>
        <v/>
      </c>
      <c r="E1194" s="95" t="str">
        <f>IF(C1194&lt;&gt;"",VLOOKUP(C1194,مسودة!$C$1152:$E$1181,3,0),"")</f>
        <v/>
      </c>
      <c r="F1194" s="11" t="s">
        <v>30</v>
      </c>
      <c r="G1194" s="39" t="str">
        <f t="array" ref="G1194">IF($C$1194="","",IFERROR(MAX(IF((ROW(مسودة!$C$1152:$C$1181)=SMALL(IF((ROW(مسودة!$C$1152:$C$1181)*(مسودة!$C$1152:$C$1181=$C$1194)),ROW(مسودة!$C$1152:$C$1181)),ROW()-ROW(G1194)+1)),مسودة!G1152:G$1181)),0))</f>
        <v/>
      </c>
      <c r="H1194" s="39" t="str">
        <f t="array" ref="H1194">IF($C$1194="","",IFERROR(MAX(IF((ROW(مسودة!$C$1152:$C$1181)=SMALL(IF((ROW(مسودة!$C$1152:$C$1181)*(مسودة!$C$1152:$C$1181=$C$1194)),ROW(مسودة!$C$1152:$C$1181)),ROW()-ROW(H1194)+1)),مسودة!H1152:H$1181)),0))</f>
        <v/>
      </c>
      <c r="I1194" s="39" t="str">
        <f t="array" ref="I1194">IF($C$1194="","",IFERROR(MAX(IF((ROW(مسودة!$C$1152:$C$1181)=SMALL(IF((ROW(مسودة!$C$1152:$C$1181)*(مسودة!$C$1152:$C$1181=$C$1194)),ROW(مسودة!$C$1152:$C$1181)),ROW()-ROW(I1194)+1)),مسودة!I1152:I$1181)),0))</f>
        <v/>
      </c>
      <c r="J1194" s="39" t="str">
        <f t="array" ref="J1194">IF($C$1194="","",IFERROR(MAX(IF((ROW(مسودة!$C$1152:$C$1181)=SMALL(IF((ROW(مسودة!$C$1152:$C$1181)*(مسودة!$C$1152:$C$1181=$C$1194)),ROW(مسودة!$C$1152:$C$1181)),ROW()-ROW(J1194)+1)),مسودة!J1152:J$1181)),0))</f>
        <v/>
      </c>
      <c r="K1194" s="39" t="str">
        <f t="array" ref="K1194">IF($C$1194="","",IFERROR(MAX(IF((ROW(مسودة!$C$1152:$C$1181)=SMALL(IF((ROW(مسودة!$C$1152:$C$1181)*(مسودة!$C$1152:$C$1181=$C$1194)),ROW(مسودة!$C$1152:$C$1181)),ROW()-ROW(K1194)+1)),مسودة!K1152:K$1181)),0))</f>
        <v/>
      </c>
      <c r="L1194" s="39" t="str">
        <f t="array" ref="L1194">IF($C$1194="","",IFERROR(MAX(IF((ROW(مسودة!$C$1152:$C$1181)=SMALL(IF((ROW(مسودة!$C$1152:$C$1181)*(مسودة!$C$1152:$C$1181=$C$1194)),ROW(مسودة!$C$1152:$C$1181)),ROW()-ROW(L1194)+1)),مسودة!L1152:L$1181)),0))</f>
        <v/>
      </c>
      <c r="M1194" s="39" t="str">
        <f t="array" ref="M1194">IF($C$1194="","",IFERROR(MAX(IF((ROW(مسودة!$C$1152:$C$1181)=SMALL(IF((ROW(مسودة!$C$1152:$C$1181)*(مسودة!$C$1152:$C$1181=$C$1194)),ROW(مسودة!$C$1152:$C$1181)),ROW()-ROW(M1194)+1)),مسودة!M1152:M$1181)),0))</f>
        <v/>
      </c>
      <c r="N1194" s="39" t="str">
        <f t="array" ref="N1194">IF($C$1194="","",IFERROR(MAX(IF((ROW(مسودة!$C$1152:$C$1181)=SMALL(IF((ROW(مسودة!$C$1152:$C$1181)*(مسودة!$C$1152:$C$1181=$C$1194)),ROW(مسودة!$C$1152:$C$1181)),ROW()-ROW(N1194)+1)),مسودة!N1152:N$1181)),0))</f>
        <v/>
      </c>
      <c r="O1194" s="39" t="str">
        <f t="array" ref="O1194">IF($C$1194="","",IFERROR(MAX(IF((ROW(مسودة!$C$1152:$C$1181)=SMALL(IF((ROW(مسودة!$C$1152:$C$1181)*(مسودة!$C$1152:$C$1181=$C$1194)),ROW(مسودة!$C$1152:$C$1181)),ROW()-ROW(O1194)+1)),مسودة!O1152:O$1181)),0))</f>
        <v/>
      </c>
      <c r="P1194" s="39" t="str">
        <f t="array" ref="P1194">IF($C$1194="","",IFERROR(MAX(IF((ROW(مسودة!$C$1152:$C$1181)=SMALL(IF((ROW(مسودة!$C$1152:$C$1181)*(مسودة!$C$1152:$C$1181=$C$1194)),ROW(مسودة!$C$1152:$C$1181)),ROW()-ROW(P1194)+1)),مسودة!P1152:P$1181)),0))</f>
        <v/>
      </c>
      <c r="Q1194" s="39" t="str">
        <f t="array" ref="Q1194">IF($C$1194="","",IFERROR(MAX(IF((ROW(مسودة!$C$1152:$C$1181)=SMALL(IF((ROW(مسودة!$C$1152:$C$1181)*(مسودة!$C$1152:$C$1181=$C$1194)),ROW(مسودة!$C$1152:$C$1181)),ROW()-ROW(Q1194)+1)),مسودة!Q1152:Q$1181)),0))</f>
        <v/>
      </c>
      <c r="R1194" s="39" t="str">
        <f t="array" ref="R1194">IF($C$1194="","",IFERROR(MAX(IF((ROW(مسودة!$C$1152:$C$1181)=SMALL(IF((ROW(مسودة!$C$1152:$C$1181)*(مسودة!$C$1152:$C$1181=$C$1194)),ROW(مسودة!$C$1152:$C$1181)),ROW()-ROW(R1194)+1)),مسودة!R1152:R$1181)),0))</f>
        <v/>
      </c>
      <c r="S1194" s="39" t="str">
        <f t="array" ref="S1194">IF($C$1194="","",IFERROR(MAX(IF((ROW(مسودة!$C$1152:$C$1181)=SMALL(IF((ROW(مسودة!$C$1152:$C$1181)*(مسودة!$C$1152:$C$1181=$C$1194)),ROW(مسودة!$C$1152:$C$1181)),ROW()-ROW(S1194)+1)),مسودة!S1152:S$1181)),0))</f>
        <v/>
      </c>
      <c r="T1194" s="39" t="str">
        <f t="array" ref="T1194">IF($C$1194="","",IFERROR(MAX(IF((ROW(مسودة!$C$1152:$C$1181)=SMALL(IF((ROW(مسودة!$C$1152:$C$1181)*(مسودة!$C$1152:$C$1181=$C$1194)),ROW(مسودة!$C$1152:$C$1181)),ROW()-ROW(T1194)+1)),مسودة!T1152:T$1181)),0))</f>
        <v/>
      </c>
      <c r="U1194" s="39" t="str">
        <f t="array" ref="U1194">IF($C$1194="","",IFERROR(MAX(IF((ROW(مسودة!$C$1152:$C$1181)=SMALL(IF((ROW(مسودة!$C$1152:$C$1181)*(مسودة!$C$1152:$C$1181=$C$1194)),ROW(مسودة!$C$1152:$C$1181)),ROW()-ROW(U1194)+1)),مسودة!U1152:U$1181)),0))</f>
        <v/>
      </c>
      <c r="V1194" s="39" t="str">
        <f t="array" ref="V1194">IF($C$1194="","",IFERROR(MAX(IF((ROW(مسودة!$C$1152:$C$1181)=SMALL(IF((ROW(مسودة!$C$1152:$C$1181)*(مسودة!$C$1152:$C$1181=$C$1194)),ROW(مسودة!$C$1152:$C$1181)),ROW()-ROW(V1194)+1)),مسودة!V1152:V$1181)),0))</f>
        <v/>
      </c>
      <c r="W1194" s="39" t="str">
        <f t="array" ref="W1194">IF($C$1194="","",IFERROR(MAX(IF((ROW(مسودة!$C$1152:$C$1181)=SMALL(IF((ROW(مسودة!$C$1152:$C$1181)*(مسودة!$C$1152:$C$1181=$C$1194)),ROW(مسودة!$C$1152:$C$1181)),ROW()-ROW(W1194)+1)),مسودة!W1152:W$1181)),0))</f>
        <v/>
      </c>
      <c r="X1194" s="39" t="str">
        <f t="array" ref="X1194">IF($C$1194="","",IFERROR(MAX(IF((ROW(مسودة!$C$1152:$C$1181)=SMALL(IF((ROW(مسودة!$C$1152:$C$1181)*(مسودة!$C$1152:$C$1181=$C$1194)),ROW(مسودة!$C$1152:$C$1181)),ROW()-ROW(X1194)+1)),مسودة!X1152:X$1181)),0))</f>
        <v/>
      </c>
      <c r="Y1194" s="39" t="str">
        <f t="array" ref="Y1194">IF($C$1194="","",IFERROR(MAX(IF((ROW(مسودة!$C$1152:$C$1181)=SMALL(IF((ROW(مسودة!$C$1152:$C$1181)*(مسودة!$C$1152:$C$1181=$C$1194)),ROW(مسودة!$C$1152:$C$1181)),ROW()-ROW(Y1194)+1)),مسودة!Y1152:Y$1181)),0))</f>
        <v/>
      </c>
      <c r="Z1194" s="39" t="str">
        <f t="array" ref="Z1194">IF($C$1194="","",IFERROR(MAX(IF((ROW(مسودة!$C$1152:$C$1181)=SMALL(IF((ROW(مسودة!$C$1152:$C$1181)*(مسودة!$C$1152:$C$1181=$C$1194)),ROW(مسودة!$C$1152:$C$1181)),ROW()-ROW(Z1194)+1)),مسودة!Z1152:Z$1181)),0))</f>
        <v/>
      </c>
      <c r="AA1194" s="39" t="str">
        <f t="array" ref="AA1194">IF($C$1194="","",IFERROR(MAX(IF((ROW(مسودة!$C$1152:$C$1181)=SMALL(IF((ROW(مسودة!$C$1152:$C$1181)*(مسودة!$C$1152:$C$1181=$C$1194)),ROW(مسودة!$C$1152:$C$1181)),ROW()-ROW(AA1194)+1)),مسودة!AA1152:AA$1181)),0))</f>
        <v/>
      </c>
      <c r="AB1194" s="39" t="str">
        <f t="array" ref="AB1194">IF($C$1194="","",IFERROR(MAX(IF((ROW(مسودة!$C$1152:$C$1181)=SMALL(IF((ROW(مسودة!$C$1152:$C$1181)*(مسودة!$C$1152:$C$1181=$C$1194)),ROW(مسودة!$C$1152:$C$1181)),ROW()-ROW(AB1194)+1)),مسودة!AB1152:AB$1181)),0))</f>
        <v/>
      </c>
      <c r="AC1194" s="39" t="str">
        <f t="array" ref="AC1194">IF($C$1194="","",IFERROR(MAX(IF((ROW(مسودة!$C$1152:$C$1181)=SMALL(IF((ROW(مسودة!$C$1152:$C$1181)*(مسودة!$C$1152:$C$1181=$C$1194)),ROW(مسودة!$C$1152:$C$1181)),ROW()-ROW(AC1194)+1)),مسودة!AC1152:AC$1181)),0))</f>
        <v/>
      </c>
      <c r="AD1194" s="39" t="str">
        <f t="array" ref="AD1194">IF($C$1194="","",IFERROR(MAX(IF((ROW(مسودة!$C$1152:$C$1181)=SMALL(IF((ROW(مسودة!$C$1152:$C$1181)*(مسودة!$C$1152:$C$1181=$C$1194)),ROW(مسودة!$C$1152:$C$1181)),ROW()-ROW(AD1194)+1)),مسودة!AD1152:AD$1181)),0))</f>
        <v/>
      </c>
      <c r="AE1194" s="39" t="str">
        <f t="array" ref="AE1194">IF($C$1194="","",IFERROR(MAX(IF((ROW(مسودة!$C$1152:$C$1181)=SMALL(IF((ROW(مسودة!$C$1152:$C$1181)*(مسودة!$C$1152:$C$1181=$C$1194)),ROW(مسودة!$C$1152:$C$1181)),ROW()-ROW(AE1194)+1)),مسودة!AE1152:AE$1181)),0))</f>
        <v/>
      </c>
      <c r="AF1194" s="39" t="str">
        <f t="array" ref="AF1194">IF($C$1194="","",IFERROR(MAX(IF((ROW(مسودة!$C$1152:$C$1181)=SMALL(IF((ROW(مسودة!$C$1152:$C$1181)*(مسودة!$C$1152:$C$1181=$C$1194)),ROW(مسودة!$C$1152:$C$1181)),ROW()-ROW(AF1194)+1)),مسودة!AF1152:AF$1181)),0))</f>
        <v/>
      </c>
      <c r="AG1194" s="39" t="str">
        <f t="array" ref="AG1194">IF($C$1194="","",IFERROR(MAX(IF((ROW(مسودة!$C$1152:$C$1181)=SMALL(IF((ROW(مسودة!$C$1152:$C$1181)*(مسودة!$C$1152:$C$1181=$C$1194)),ROW(مسودة!$C$1152:$C$1181)),ROW()-ROW(AG1194)+1)),مسودة!AG1152:AG$1181)),0))</f>
        <v/>
      </c>
      <c r="AH1194" s="39" t="str">
        <f t="array" ref="AH1194">IF($C$1194="","",IFERROR(MAX(IF((ROW(مسودة!$C$1152:$C$1181)=SMALL(IF((ROW(مسودة!$C$1152:$C$1181)*(مسودة!$C$1152:$C$1181=$C$1194)),ROW(مسودة!$C$1152:$C$1181)),ROW()-ROW(AH1194)+1)),مسودة!AH1152:AH$1181)),0))</f>
        <v/>
      </c>
      <c r="AI1194" s="39" t="str">
        <f t="array" ref="AI1194">IF($C$1194="","",IFERROR(MAX(IF((ROW(مسودة!$C$1152:$C$1181)=SMALL(IF((ROW(مسودة!$C$1152:$C$1181)*(مسودة!$C$1152:$C$1181=$C$1194)),ROW(مسودة!$C$1152:$C$1181)),ROW()-ROW(AI1194)+1)),مسودة!AI1152:AI$1181)),0))</f>
        <v/>
      </c>
      <c r="AJ1194" s="39" t="str">
        <f t="array" ref="AJ1194">IF($C$1194="","",IFERROR(MAX(IF((ROW(مسودة!$C$1152:$C$1181)=SMALL(IF((ROW(مسودة!$C$1152:$C$1181)*(مسودة!$C$1152:$C$1181=$C$1194)),ROW(مسودة!$C$1152:$C$1181)),ROW()-ROW(AJ1194)+1)),مسودة!AJ1152:AJ$1181)),0))</f>
        <v/>
      </c>
      <c r="AK1194" s="39" t="str">
        <f t="array" ref="AK1194">IF($C$1194="","",IFERROR(MAX(IF((ROW(مسودة!$C$1152:$C$1181)=SMALL(IF((ROW(مسودة!$C$1152:$C$1181)*(مسودة!$C$1152:$C$1181=$C$1194)),ROW(مسودة!$C$1152:$C$1181)),ROW()-ROW(AK1194)+1)),مسودة!AK1152:AK$1181)),0))</f>
        <v/>
      </c>
      <c r="AL1194" s="39" t="str">
        <f t="array" ref="AL1194">IF($C$1194="","",IFERROR(MAX(IF((ROW(مسودة!$C$1152:$C$1181)=SMALL(IF((ROW(مسودة!$C$1152:$C$1181)*(مسودة!$C$1152:$C$1181=$C$1194)),ROW(مسودة!$C$1152:$C$1181)),ROW()-ROW(AL1194)+1)),مسودة!AL1152:AL$1181)),0))</f>
        <v/>
      </c>
      <c r="AM1194" s="39" t="str">
        <f t="array" ref="AM1194">IF($C$1194="","",IFERROR(MAX(IF((ROW(مسودة!$C$1152:$C$1181)=SMALL(IF((ROW(مسودة!$C$1152:$C$1181)*(مسودة!$C$1152:$C$1181=$C$1194)),ROW(مسودة!$C$1152:$C$1181)),ROW()-ROW(AM1194)+1)),مسودة!AM1152:AM$1181)),0))</f>
        <v/>
      </c>
      <c r="AN1194" s="54"/>
      <c r="AO1194" s="54"/>
      <c r="AP1194" s="55"/>
      <c r="AQ1194" s="49"/>
      <c r="AR1194" s="49"/>
      <c r="AS1194" s="49"/>
      <c r="AT1194" s="49"/>
      <c r="AU1194" s="103" t="str">
        <f>IFERROR(LOOKUP(2,1/((مسودة!$C$1152:$C$1181=C1194)*(مسودة!$F$1152:$F$1181=F1194)),مسودة!$AV$1152:$AV$1181),"")</f>
        <v/>
      </c>
    </row>
    <row r="1195" spans="2:47" ht="28.5" customHeight="1" thickBot="1">
      <c r="B1195" s="48"/>
      <c r="C1195" s="99"/>
      <c r="D1195" s="51"/>
      <c r="E1195" s="51"/>
      <c r="F1195" s="11" t="s">
        <v>31</v>
      </c>
      <c r="G1195" s="39" t="str">
        <f t="array" ref="G1195">IF($C$1194="","",IFERROR(MAX(IF((ROW(مسودة!$C$1152:$C$1181)=SMALL(IF((ROW(مسودة!$C$1152:$C$1181)*(مسودة!$C$1152:$C$1181=$C$1194)),ROW(مسودة!$C$1152:$C$1181)),ROW()-ROW(G1195)+1)),مسودة!G1153:G$1181)),0))</f>
        <v/>
      </c>
      <c r="H1195" s="39" t="str">
        <f t="array" ref="H1195">IF($C$1194="","",IFERROR(MAX(IF((ROW(مسودة!$C$1152:$C$1181)=SMALL(IF((ROW(مسودة!$C$1152:$C$1181)*(مسودة!$C$1152:$C$1181=$C$1194)),ROW(مسودة!$C$1152:$C$1181)),ROW()-ROW(H1195)+1)),مسودة!H1153:H$1181)),0))</f>
        <v/>
      </c>
      <c r="I1195" s="39" t="str">
        <f t="array" ref="I1195">IF($C$1194="","",IFERROR(MAX(IF((ROW(مسودة!$C$1152:$C$1181)=SMALL(IF((ROW(مسودة!$C$1152:$C$1181)*(مسودة!$C$1152:$C$1181=$C$1194)),ROW(مسودة!$C$1152:$C$1181)),ROW()-ROW(I1195)+1)),مسودة!I1153:I$1181)),0))</f>
        <v/>
      </c>
      <c r="J1195" s="39" t="str">
        <f t="array" ref="J1195">IF($C$1194="","",IFERROR(MAX(IF((ROW(مسودة!$C$1152:$C$1181)=SMALL(IF((ROW(مسودة!$C$1152:$C$1181)*(مسودة!$C$1152:$C$1181=$C$1194)),ROW(مسودة!$C$1152:$C$1181)),ROW()-ROW(J1195)+1)),مسودة!J1153:J$1181)),0))</f>
        <v/>
      </c>
      <c r="K1195" s="39" t="str">
        <f t="array" ref="K1195">IF($C$1194="","",IFERROR(MAX(IF((ROW(مسودة!$C$1152:$C$1181)=SMALL(IF((ROW(مسودة!$C$1152:$C$1181)*(مسودة!$C$1152:$C$1181=$C$1194)),ROW(مسودة!$C$1152:$C$1181)),ROW()-ROW(K1195)+1)),مسودة!K1153:K$1181)),0))</f>
        <v/>
      </c>
      <c r="L1195" s="39" t="str">
        <f t="array" ref="L1195">IF($C$1194="","",IFERROR(MAX(IF((ROW(مسودة!$C$1152:$C$1181)=SMALL(IF((ROW(مسودة!$C$1152:$C$1181)*(مسودة!$C$1152:$C$1181=$C$1194)),ROW(مسودة!$C$1152:$C$1181)),ROW()-ROW(L1195)+1)),مسودة!L1153:L$1181)),0))</f>
        <v/>
      </c>
      <c r="M1195" s="39" t="str">
        <f t="array" ref="M1195">IF($C$1194="","",IFERROR(MAX(IF((ROW(مسودة!$C$1152:$C$1181)=SMALL(IF((ROW(مسودة!$C$1152:$C$1181)*(مسودة!$C$1152:$C$1181=$C$1194)),ROW(مسودة!$C$1152:$C$1181)),ROW()-ROW(M1195)+1)),مسودة!M1153:M$1181)),0))</f>
        <v/>
      </c>
      <c r="N1195" s="39" t="str">
        <f t="array" ref="N1195">IF($C$1194="","",IFERROR(MAX(IF((ROW(مسودة!$C$1152:$C$1181)=SMALL(IF((ROW(مسودة!$C$1152:$C$1181)*(مسودة!$C$1152:$C$1181=$C$1194)),ROW(مسودة!$C$1152:$C$1181)),ROW()-ROW(N1195)+1)),مسودة!N1153:N$1181)),0))</f>
        <v/>
      </c>
      <c r="O1195" s="39" t="str">
        <f t="array" ref="O1195">IF($C$1194="","",IFERROR(MAX(IF((ROW(مسودة!$C$1152:$C$1181)=SMALL(IF((ROW(مسودة!$C$1152:$C$1181)*(مسودة!$C$1152:$C$1181=$C$1194)),ROW(مسودة!$C$1152:$C$1181)),ROW()-ROW(O1195)+1)),مسودة!O1153:O$1181)),0))</f>
        <v/>
      </c>
      <c r="P1195" s="39" t="str">
        <f t="array" ref="P1195">IF($C$1194="","",IFERROR(MAX(IF((ROW(مسودة!$C$1152:$C$1181)=SMALL(IF((ROW(مسودة!$C$1152:$C$1181)*(مسودة!$C$1152:$C$1181=$C$1194)),ROW(مسودة!$C$1152:$C$1181)),ROW()-ROW(P1195)+1)),مسودة!P1153:P$1181)),0))</f>
        <v/>
      </c>
      <c r="Q1195" s="39" t="str">
        <f t="array" ref="Q1195">IF($C$1194="","",IFERROR(MAX(IF((ROW(مسودة!$C$1152:$C$1181)=SMALL(IF((ROW(مسودة!$C$1152:$C$1181)*(مسودة!$C$1152:$C$1181=$C$1194)),ROW(مسودة!$C$1152:$C$1181)),ROW()-ROW(Q1195)+1)),مسودة!Q1153:Q$1181)),0))</f>
        <v/>
      </c>
      <c r="R1195" s="39" t="str">
        <f t="array" ref="R1195">IF($C$1194="","",IFERROR(MAX(IF((ROW(مسودة!$C$1152:$C$1181)=SMALL(IF((ROW(مسودة!$C$1152:$C$1181)*(مسودة!$C$1152:$C$1181=$C$1194)),ROW(مسودة!$C$1152:$C$1181)),ROW()-ROW(R1195)+1)),مسودة!R1153:R$1181)),0))</f>
        <v/>
      </c>
      <c r="S1195" s="39" t="str">
        <f t="array" ref="S1195">IF($C$1194="","",IFERROR(MAX(IF((ROW(مسودة!$C$1152:$C$1181)=SMALL(IF((ROW(مسودة!$C$1152:$C$1181)*(مسودة!$C$1152:$C$1181=$C$1194)),ROW(مسودة!$C$1152:$C$1181)),ROW()-ROW(S1195)+1)),مسودة!S1153:S$1181)),0))</f>
        <v/>
      </c>
      <c r="T1195" s="39" t="str">
        <f t="array" ref="T1195">IF($C$1194="","",IFERROR(MAX(IF((ROW(مسودة!$C$1152:$C$1181)=SMALL(IF((ROW(مسودة!$C$1152:$C$1181)*(مسودة!$C$1152:$C$1181=$C$1194)),ROW(مسودة!$C$1152:$C$1181)),ROW()-ROW(T1195)+1)),مسودة!T1153:T$1181)),0))</f>
        <v/>
      </c>
      <c r="U1195" s="39" t="str">
        <f t="array" ref="U1195">IF($C$1194="","",IFERROR(MAX(IF((ROW(مسودة!$C$1152:$C$1181)=SMALL(IF((ROW(مسودة!$C$1152:$C$1181)*(مسودة!$C$1152:$C$1181=$C$1194)),ROW(مسودة!$C$1152:$C$1181)),ROW()-ROW(U1195)+1)),مسودة!U1153:U$1181)),0))</f>
        <v/>
      </c>
      <c r="V1195" s="39" t="str">
        <f t="array" ref="V1195">IF($C$1194="","",IFERROR(MAX(IF((ROW(مسودة!$C$1152:$C$1181)=SMALL(IF((ROW(مسودة!$C$1152:$C$1181)*(مسودة!$C$1152:$C$1181=$C$1194)),ROW(مسودة!$C$1152:$C$1181)),ROW()-ROW(V1195)+1)),مسودة!V1153:V$1181)),0))</f>
        <v/>
      </c>
      <c r="W1195" s="39" t="str">
        <f t="array" ref="W1195">IF($C$1194="","",IFERROR(MAX(IF((ROW(مسودة!$C$1152:$C$1181)=SMALL(IF((ROW(مسودة!$C$1152:$C$1181)*(مسودة!$C$1152:$C$1181=$C$1194)),ROW(مسودة!$C$1152:$C$1181)),ROW()-ROW(W1195)+1)),مسودة!W1153:W$1181)),0))</f>
        <v/>
      </c>
      <c r="X1195" s="39" t="str">
        <f t="array" ref="X1195">IF($C$1194="","",IFERROR(MAX(IF((ROW(مسودة!$C$1152:$C$1181)=SMALL(IF((ROW(مسودة!$C$1152:$C$1181)*(مسودة!$C$1152:$C$1181=$C$1194)),ROW(مسودة!$C$1152:$C$1181)),ROW()-ROW(X1195)+1)),مسودة!X1153:X$1181)),0))</f>
        <v/>
      </c>
      <c r="Y1195" s="39" t="str">
        <f t="array" ref="Y1195">IF($C$1194="","",IFERROR(MAX(IF((ROW(مسودة!$C$1152:$C$1181)=SMALL(IF((ROW(مسودة!$C$1152:$C$1181)*(مسودة!$C$1152:$C$1181=$C$1194)),ROW(مسودة!$C$1152:$C$1181)),ROW()-ROW(Y1195)+1)),مسودة!Y1153:Y$1181)),0))</f>
        <v/>
      </c>
      <c r="Z1195" s="39" t="str">
        <f t="array" ref="Z1195">IF($C$1194="","",IFERROR(MAX(IF((ROW(مسودة!$C$1152:$C$1181)=SMALL(IF((ROW(مسودة!$C$1152:$C$1181)*(مسودة!$C$1152:$C$1181=$C$1194)),ROW(مسودة!$C$1152:$C$1181)),ROW()-ROW(Z1195)+1)),مسودة!Z1153:Z$1181)),0))</f>
        <v/>
      </c>
      <c r="AA1195" s="39" t="str">
        <f t="array" ref="AA1195">IF($C$1194="","",IFERROR(MAX(IF((ROW(مسودة!$C$1152:$C$1181)=SMALL(IF((ROW(مسودة!$C$1152:$C$1181)*(مسودة!$C$1152:$C$1181=$C$1194)),ROW(مسودة!$C$1152:$C$1181)),ROW()-ROW(AA1195)+1)),مسودة!AA1153:AA$1181)),0))</f>
        <v/>
      </c>
      <c r="AB1195" s="39" t="str">
        <f t="array" ref="AB1195">IF($C$1194="","",IFERROR(MAX(IF((ROW(مسودة!$C$1152:$C$1181)=SMALL(IF((ROW(مسودة!$C$1152:$C$1181)*(مسودة!$C$1152:$C$1181=$C$1194)),ROW(مسودة!$C$1152:$C$1181)),ROW()-ROW(AB1195)+1)),مسودة!AB1153:AB$1181)),0))</f>
        <v/>
      </c>
      <c r="AC1195" s="39" t="str">
        <f t="array" ref="AC1195">IF($C$1194="","",IFERROR(MAX(IF((ROW(مسودة!$C$1152:$C$1181)=SMALL(IF((ROW(مسودة!$C$1152:$C$1181)*(مسودة!$C$1152:$C$1181=$C$1194)),ROW(مسودة!$C$1152:$C$1181)),ROW()-ROW(AC1195)+1)),مسودة!AC1153:AC$1181)),0))</f>
        <v/>
      </c>
      <c r="AD1195" s="39" t="str">
        <f t="array" ref="AD1195">IF($C$1194="","",IFERROR(MAX(IF((ROW(مسودة!$C$1152:$C$1181)=SMALL(IF((ROW(مسودة!$C$1152:$C$1181)*(مسودة!$C$1152:$C$1181=$C$1194)),ROW(مسودة!$C$1152:$C$1181)),ROW()-ROW(AD1195)+1)),مسودة!AD1153:AD$1181)),0))</f>
        <v/>
      </c>
      <c r="AE1195" s="39" t="str">
        <f t="array" ref="AE1195">IF($C$1194="","",IFERROR(MAX(IF((ROW(مسودة!$C$1152:$C$1181)=SMALL(IF((ROW(مسودة!$C$1152:$C$1181)*(مسودة!$C$1152:$C$1181=$C$1194)),ROW(مسودة!$C$1152:$C$1181)),ROW()-ROW(AE1195)+1)),مسودة!AE1153:AE$1181)),0))</f>
        <v/>
      </c>
      <c r="AF1195" s="39" t="str">
        <f t="array" ref="AF1195">IF($C$1194="","",IFERROR(MAX(IF((ROW(مسودة!$C$1152:$C$1181)=SMALL(IF((ROW(مسودة!$C$1152:$C$1181)*(مسودة!$C$1152:$C$1181=$C$1194)),ROW(مسودة!$C$1152:$C$1181)),ROW()-ROW(AF1195)+1)),مسودة!AF1153:AF$1181)),0))</f>
        <v/>
      </c>
      <c r="AG1195" s="39" t="str">
        <f t="array" ref="AG1195">IF($C$1194="","",IFERROR(MAX(IF((ROW(مسودة!$C$1152:$C$1181)=SMALL(IF((ROW(مسودة!$C$1152:$C$1181)*(مسودة!$C$1152:$C$1181=$C$1194)),ROW(مسودة!$C$1152:$C$1181)),ROW()-ROW(AG1195)+1)),مسودة!AG1153:AG$1181)),0))</f>
        <v/>
      </c>
      <c r="AH1195" s="39" t="str">
        <f t="array" ref="AH1195">IF($C$1194="","",IFERROR(MAX(IF((ROW(مسودة!$C$1152:$C$1181)=SMALL(IF((ROW(مسودة!$C$1152:$C$1181)*(مسودة!$C$1152:$C$1181=$C$1194)),ROW(مسودة!$C$1152:$C$1181)),ROW()-ROW(AH1195)+1)),مسودة!AH1153:AH$1181)),0))</f>
        <v/>
      </c>
      <c r="AI1195" s="39" t="str">
        <f t="array" ref="AI1195">IF($C$1194="","",IFERROR(MAX(IF((ROW(مسودة!$C$1152:$C$1181)=SMALL(IF((ROW(مسودة!$C$1152:$C$1181)*(مسودة!$C$1152:$C$1181=$C$1194)),ROW(مسودة!$C$1152:$C$1181)),ROW()-ROW(AI1195)+1)),مسودة!AI1153:AI$1181)),0))</f>
        <v/>
      </c>
      <c r="AJ1195" s="39" t="str">
        <f t="array" ref="AJ1195">IF($C$1194="","",IFERROR(MAX(IF((ROW(مسودة!$C$1152:$C$1181)=SMALL(IF((ROW(مسودة!$C$1152:$C$1181)*(مسودة!$C$1152:$C$1181=$C$1194)),ROW(مسودة!$C$1152:$C$1181)),ROW()-ROW(AJ1195)+1)),مسودة!AJ1153:AJ$1181)),0))</f>
        <v/>
      </c>
      <c r="AK1195" s="39" t="str">
        <f t="array" ref="AK1195">IF($C$1194="","",IFERROR(MAX(IF((ROW(مسودة!$C$1152:$C$1181)=SMALL(IF((ROW(مسودة!$C$1152:$C$1181)*(مسودة!$C$1152:$C$1181=$C$1194)),ROW(مسودة!$C$1152:$C$1181)),ROW()-ROW(AK1195)+1)),مسودة!AK1153:AK$1181)),0))</f>
        <v/>
      </c>
      <c r="AL1195" s="39" t="str">
        <f t="array" ref="AL1195">IF($C$1194="","",IFERROR(MAX(IF((ROW(مسودة!$C$1152:$C$1181)=SMALL(IF((ROW(مسودة!$C$1152:$C$1181)*(مسودة!$C$1152:$C$1181=$C$1194)),ROW(مسودة!$C$1152:$C$1181)),ROW()-ROW(AL1195)+1)),مسودة!AL1153:AL$1181)),0))</f>
        <v/>
      </c>
      <c r="AM1195" s="39" t="str">
        <f t="array" ref="AM1195">IF($C$1194="","",IFERROR(MAX(IF((ROW(مسودة!$C$1152:$C$1181)=SMALL(IF((ROW(مسودة!$C$1152:$C$1181)*(مسودة!$C$1152:$C$1181=$C$1194)),ROW(مسودة!$C$1152:$C$1181)),ROW()-ROW(AM1195)+1)),مسودة!AM1153:AM$1181)),0))</f>
        <v/>
      </c>
      <c r="AN1195" s="54"/>
      <c r="AO1195" s="54"/>
      <c r="AP1195" s="56"/>
      <c r="AQ1195" s="49"/>
      <c r="AR1195" s="49"/>
      <c r="AS1195" s="49"/>
      <c r="AT1195" s="49"/>
      <c r="AU1195" s="104"/>
    </row>
    <row r="1196" spans="2:47" ht="28.5" customHeight="1" thickBot="1">
      <c r="B1196" s="48"/>
      <c r="C1196" s="93"/>
      <c r="D1196" s="51"/>
      <c r="E1196" s="51"/>
      <c r="F1196" s="14" t="s">
        <v>32</v>
      </c>
      <c r="G1196" s="39" t="str">
        <f t="array" ref="G1196">IF($C$1194="","",IFERROR(MAX(IF((ROW(مسودة!$C$1152:$C$1181)=SMALL(IF((ROW(مسودة!$C$1152:$C$1181)*(مسودة!$C$1152:$C$1181=$C$1194)),ROW(مسودة!$C$1152:$C$1181)),ROW()-ROW(G1196)+1)),مسودة!G1154:G$1181)),0))</f>
        <v/>
      </c>
      <c r="H1196" s="39" t="str">
        <f t="array" ref="H1196">IF($C$1194="","",IFERROR(MAX(IF((ROW(مسودة!$C$1152:$C$1181)=SMALL(IF((ROW(مسودة!$C$1152:$C$1181)*(مسودة!$C$1152:$C$1181=$C$1194)),ROW(مسودة!$C$1152:$C$1181)),ROW()-ROW(H1196)+1)),مسودة!H1154:H$1181)),0))</f>
        <v/>
      </c>
      <c r="I1196" s="39" t="str">
        <f t="array" ref="I1196">IF($C$1194="","",IFERROR(MAX(IF((ROW(مسودة!$C$1152:$C$1181)=SMALL(IF((ROW(مسودة!$C$1152:$C$1181)*(مسودة!$C$1152:$C$1181=$C$1194)),ROW(مسودة!$C$1152:$C$1181)),ROW()-ROW(I1196)+1)),مسودة!I1154:I$1181)),0))</f>
        <v/>
      </c>
      <c r="J1196" s="39" t="str">
        <f t="array" ref="J1196">IF($C$1194="","",IFERROR(MAX(IF((ROW(مسودة!$C$1152:$C$1181)=SMALL(IF((ROW(مسودة!$C$1152:$C$1181)*(مسودة!$C$1152:$C$1181=$C$1194)),ROW(مسودة!$C$1152:$C$1181)),ROW()-ROW(J1196)+1)),مسودة!J1154:J$1181)),0))</f>
        <v/>
      </c>
      <c r="K1196" s="39" t="str">
        <f t="array" ref="K1196">IF($C$1194="","",IFERROR(MAX(IF((ROW(مسودة!$C$1152:$C$1181)=SMALL(IF((ROW(مسودة!$C$1152:$C$1181)*(مسودة!$C$1152:$C$1181=$C$1194)),ROW(مسودة!$C$1152:$C$1181)),ROW()-ROW(K1196)+1)),مسودة!K1154:K$1181)),0))</f>
        <v/>
      </c>
      <c r="L1196" s="39" t="str">
        <f t="array" ref="L1196">IF($C$1194="","",IFERROR(MAX(IF((ROW(مسودة!$C$1152:$C$1181)=SMALL(IF((ROW(مسودة!$C$1152:$C$1181)*(مسودة!$C$1152:$C$1181=$C$1194)),ROW(مسودة!$C$1152:$C$1181)),ROW()-ROW(L1196)+1)),مسودة!L1154:L$1181)),0))</f>
        <v/>
      </c>
      <c r="M1196" s="39" t="str">
        <f t="array" ref="M1196">IF($C$1194="","",IFERROR(MAX(IF((ROW(مسودة!$C$1152:$C$1181)=SMALL(IF((ROW(مسودة!$C$1152:$C$1181)*(مسودة!$C$1152:$C$1181=$C$1194)),ROW(مسودة!$C$1152:$C$1181)),ROW()-ROW(M1196)+1)),مسودة!M1154:M$1181)),0))</f>
        <v/>
      </c>
      <c r="N1196" s="39" t="str">
        <f t="array" ref="N1196">IF($C$1194="","",IFERROR(MAX(IF((ROW(مسودة!$C$1152:$C$1181)=SMALL(IF((ROW(مسودة!$C$1152:$C$1181)*(مسودة!$C$1152:$C$1181=$C$1194)),ROW(مسودة!$C$1152:$C$1181)),ROW()-ROW(N1196)+1)),مسودة!N1154:N$1181)),0))</f>
        <v/>
      </c>
      <c r="O1196" s="39" t="str">
        <f t="array" ref="O1196">IF($C$1194="","",IFERROR(MAX(IF((ROW(مسودة!$C$1152:$C$1181)=SMALL(IF((ROW(مسودة!$C$1152:$C$1181)*(مسودة!$C$1152:$C$1181=$C$1194)),ROW(مسودة!$C$1152:$C$1181)),ROW()-ROW(O1196)+1)),مسودة!O1154:O$1181)),0))</f>
        <v/>
      </c>
      <c r="P1196" s="39" t="str">
        <f t="array" ref="P1196">IF($C$1194="","",IFERROR(MAX(IF((ROW(مسودة!$C$1152:$C$1181)=SMALL(IF((ROW(مسودة!$C$1152:$C$1181)*(مسودة!$C$1152:$C$1181=$C$1194)),ROW(مسودة!$C$1152:$C$1181)),ROW()-ROW(P1196)+1)),مسودة!P1154:P$1181)),0))</f>
        <v/>
      </c>
      <c r="Q1196" s="39" t="str">
        <f t="array" ref="Q1196">IF($C$1194="","",IFERROR(MAX(IF((ROW(مسودة!$C$1152:$C$1181)=SMALL(IF((ROW(مسودة!$C$1152:$C$1181)*(مسودة!$C$1152:$C$1181=$C$1194)),ROW(مسودة!$C$1152:$C$1181)),ROW()-ROW(Q1196)+1)),مسودة!Q1154:Q$1181)),0))</f>
        <v/>
      </c>
      <c r="R1196" s="39" t="str">
        <f t="array" ref="R1196">IF($C$1194="","",IFERROR(MAX(IF((ROW(مسودة!$C$1152:$C$1181)=SMALL(IF((ROW(مسودة!$C$1152:$C$1181)*(مسودة!$C$1152:$C$1181=$C$1194)),ROW(مسودة!$C$1152:$C$1181)),ROW()-ROW(R1196)+1)),مسودة!R1154:R$1181)),0))</f>
        <v/>
      </c>
      <c r="S1196" s="39" t="str">
        <f t="array" ref="S1196">IF($C$1194="","",IFERROR(MAX(IF((ROW(مسودة!$C$1152:$C$1181)=SMALL(IF((ROW(مسودة!$C$1152:$C$1181)*(مسودة!$C$1152:$C$1181=$C$1194)),ROW(مسودة!$C$1152:$C$1181)),ROW()-ROW(S1196)+1)),مسودة!S1154:S$1181)),0))</f>
        <v/>
      </c>
      <c r="T1196" s="39" t="str">
        <f t="array" ref="T1196">IF($C$1194="","",IFERROR(MAX(IF((ROW(مسودة!$C$1152:$C$1181)=SMALL(IF((ROW(مسودة!$C$1152:$C$1181)*(مسودة!$C$1152:$C$1181=$C$1194)),ROW(مسودة!$C$1152:$C$1181)),ROW()-ROW(T1196)+1)),مسودة!T1154:T$1181)),0))</f>
        <v/>
      </c>
      <c r="U1196" s="39" t="str">
        <f t="array" ref="U1196">IF($C$1194="","",IFERROR(MAX(IF((ROW(مسودة!$C$1152:$C$1181)=SMALL(IF((ROW(مسودة!$C$1152:$C$1181)*(مسودة!$C$1152:$C$1181=$C$1194)),ROW(مسودة!$C$1152:$C$1181)),ROW()-ROW(U1196)+1)),مسودة!U1154:U$1181)),0))</f>
        <v/>
      </c>
      <c r="V1196" s="39" t="str">
        <f t="array" ref="V1196">IF($C$1194="","",IFERROR(MAX(IF((ROW(مسودة!$C$1152:$C$1181)=SMALL(IF((ROW(مسودة!$C$1152:$C$1181)*(مسودة!$C$1152:$C$1181=$C$1194)),ROW(مسودة!$C$1152:$C$1181)),ROW()-ROW(V1196)+1)),مسودة!V1154:V$1181)),0))</f>
        <v/>
      </c>
      <c r="W1196" s="39" t="str">
        <f t="array" ref="W1196">IF($C$1194="","",IFERROR(MAX(IF((ROW(مسودة!$C$1152:$C$1181)=SMALL(IF((ROW(مسودة!$C$1152:$C$1181)*(مسودة!$C$1152:$C$1181=$C$1194)),ROW(مسودة!$C$1152:$C$1181)),ROW()-ROW(W1196)+1)),مسودة!W1154:W$1181)),0))</f>
        <v/>
      </c>
      <c r="X1196" s="39" t="str">
        <f t="array" ref="X1196">IF($C$1194="","",IFERROR(MAX(IF((ROW(مسودة!$C$1152:$C$1181)=SMALL(IF((ROW(مسودة!$C$1152:$C$1181)*(مسودة!$C$1152:$C$1181=$C$1194)),ROW(مسودة!$C$1152:$C$1181)),ROW()-ROW(X1196)+1)),مسودة!X1154:X$1181)),0))</f>
        <v/>
      </c>
      <c r="Y1196" s="39" t="str">
        <f t="array" ref="Y1196">IF($C$1194="","",IFERROR(MAX(IF((ROW(مسودة!$C$1152:$C$1181)=SMALL(IF((ROW(مسودة!$C$1152:$C$1181)*(مسودة!$C$1152:$C$1181=$C$1194)),ROW(مسودة!$C$1152:$C$1181)),ROW()-ROW(Y1196)+1)),مسودة!Y1154:Y$1181)),0))</f>
        <v/>
      </c>
      <c r="Z1196" s="39" t="str">
        <f t="array" ref="Z1196">IF($C$1194="","",IFERROR(MAX(IF((ROW(مسودة!$C$1152:$C$1181)=SMALL(IF((ROW(مسودة!$C$1152:$C$1181)*(مسودة!$C$1152:$C$1181=$C$1194)),ROW(مسودة!$C$1152:$C$1181)),ROW()-ROW(Z1196)+1)),مسودة!Z1154:Z$1181)),0))</f>
        <v/>
      </c>
      <c r="AA1196" s="39" t="str">
        <f t="array" ref="AA1196">IF($C$1194="","",IFERROR(MAX(IF((ROW(مسودة!$C$1152:$C$1181)=SMALL(IF((ROW(مسودة!$C$1152:$C$1181)*(مسودة!$C$1152:$C$1181=$C$1194)),ROW(مسودة!$C$1152:$C$1181)),ROW()-ROW(AA1196)+1)),مسودة!AA1154:AA$1181)),0))</f>
        <v/>
      </c>
      <c r="AB1196" s="39" t="str">
        <f t="array" ref="AB1196">IF($C$1194="","",IFERROR(MAX(IF((ROW(مسودة!$C$1152:$C$1181)=SMALL(IF((ROW(مسودة!$C$1152:$C$1181)*(مسودة!$C$1152:$C$1181=$C$1194)),ROW(مسودة!$C$1152:$C$1181)),ROW()-ROW(AB1196)+1)),مسودة!AB1154:AB$1181)),0))</f>
        <v/>
      </c>
      <c r="AC1196" s="39" t="str">
        <f t="array" ref="AC1196">IF($C$1194="","",IFERROR(MAX(IF((ROW(مسودة!$C$1152:$C$1181)=SMALL(IF((ROW(مسودة!$C$1152:$C$1181)*(مسودة!$C$1152:$C$1181=$C$1194)),ROW(مسودة!$C$1152:$C$1181)),ROW()-ROW(AC1196)+1)),مسودة!AC1154:AC$1181)),0))</f>
        <v/>
      </c>
      <c r="AD1196" s="39" t="str">
        <f t="array" ref="AD1196">IF($C$1194="","",IFERROR(MAX(IF((ROW(مسودة!$C$1152:$C$1181)=SMALL(IF((ROW(مسودة!$C$1152:$C$1181)*(مسودة!$C$1152:$C$1181=$C$1194)),ROW(مسودة!$C$1152:$C$1181)),ROW()-ROW(AD1196)+1)),مسودة!AD1154:AD$1181)),0))</f>
        <v/>
      </c>
      <c r="AE1196" s="39" t="str">
        <f t="array" ref="AE1196">IF($C$1194="","",IFERROR(MAX(IF((ROW(مسودة!$C$1152:$C$1181)=SMALL(IF((ROW(مسودة!$C$1152:$C$1181)*(مسودة!$C$1152:$C$1181=$C$1194)),ROW(مسودة!$C$1152:$C$1181)),ROW()-ROW(AE1196)+1)),مسودة!AE1154:AE$1181)),0))</f>
        <v/>
      </c>
      <c r="AF1196" s="39" t="str">
        <f t="array" ref="AF1196">IF($C$1194="","",IFERROR(MAX(IF((ROW(مسودة!$C$1152:$C$1181)=SMALL(IF((ROW(مسودة!$C$1152:$C$1181)*(مسودة!$C$1152:$C$1181=$C$1194)),ROW(مسودة!$C$1152:$C$1181)),ROW()-ROW(AF1196)+1)),مسودة!AF1154:AF$1181)),0))</f>
        <v/>
      </c>
      <c r="AG1196" s="39" t="str">
        <f t="array" ref="AG1196">IF($C$1194="","",IFERROR(MAX(IF((ROW(مسودة!$C$1152:$C$1181)=SMALL(IF((ROW(مسودة!$C$1152:$C$1181)*(مسودة!$C$1152:$C$1181=$C$1194)),ROW(مسودة!$C$1152:$C$1181)),ROW()-ROW(AG1196)+1)),مسودة!AG1154:AG$1181)),0))</f>
        <v/>
      </c>
      <c r="AH1196" s="39" t="str">
        <f t="array" ref="AH1196">IF($C$1194="","",IFERROR(MAX(IF((ROW(مسودة!$C$1152:$C$1181)=SMALL(IF((ROW(مسودة!$C$1152:$C$1181)*(مسودة!$C$1152:$C$1181=$C$1194)),ROW(مسودة!$C$1152:$C$1181)),ROW()-ROW(AH1196)+1)),مسودة!AH1154:AH$1181)),0))</f>
        <v/>
      </c>
      <c r="AI1196" s="39" t="str">
        <f t="array" ref="AI1196">IF($C$1194="","",IFERROR(MAX(IF((ROW(مسودة!$C$1152:$C$1181)=SMALL(IF((ROW(مسودة!$C$1152:$C$1181)*(مسودة!$C$1152:$C$1181=$C$1194)),ROW(مسودة!$C$1152:$C$1181)),ROW()-ROW(AI1196)+1)),مسودة!AI1154:AI$1181)),0))</f>
        <v/>
      </c>
      <c r="AJ1196" s="39" t="str">
        <f t="array" ref="AJ1196">IF($C$1194="","",IFERROR(MAX(IF((ROW(مسودة!$C$1152:$C$1181)=SMALL(IF((ROW(مسودة!$C$1152:$C$1181)*(مسودة!$C$1152:$C$1181=$C$1194)),ROW(مسودة!$C$1152:$C$1181)),ROW()-ROW(AJ1196)+1)),مسودة!AJ1154:AJ$1181)),0))</f>
        <v/>
      </c>
      <c r="AK1196" s="39" t="str">
        <f t="array" ref="AK1196">IF($C$1194="","",IFERROR(MAX(IF((ROW(مسودة!$C$1152:$C$1181)=SMALL(IF((ROW(مسودة!$C$1152:$C$1181)*(مسودة!$C$1152:$C$1181=$C$1194)),ROW(مسودة!$C$1152:$C$1181)),ROW()-ROW(AK1196)+1)),مسودة!AK1154:AK$1181)),0))</f>
        <v/>
      </c>
      <c r="AL1196" s="39" t="str">
        <f t="array" ref="AL1196">IF($C$1194="","",IFERROR(MAX(IF((ROW(مسودة!$C$1152:$C$1181)=SMALL(IF((ROW(مسودة!$C$1152:$C$1181)*(مسودة!$C$1152:$C$1181=$C$1194)),ROW(مسودة!$C$1152:$C$1181)),ROW()-ROW(AL1196)+1)),مسودة!AL1154:AL$1181)),0))</f>
        <v/>
      </c>
      <c r="AM1196" s="39" t="str">
        <f t="array" ref="AM1196">IF($C$1194="","",IFERROR(MAX(IF((ROW(مسودة!$C$1152:$C$1181)=SMALL(IF((ROW(مسودة!$C$1152:$C$1181)*(مسودة!$C$1152:$C$1181=$C$1194)),ROW(مسودة!$C$1152:$C$1181)),ROW()-ROW(AM1196)+1)),مسودة!AM1154:AM$1181)),0))</f>
        <v/>
      </c>
      <c r="AN1196" s="39" t="str">
        <f t="array" ref="AN1196">IF($C1194="","",IFERROR(MAX(IF((ROW(مسودة!$C$1152:$C$1181)=SMALL(IF((ROW(مسودة!$C$1152:$C$1181)*(مسودة!$C$1152:$C$1181=$C1194)),ROW(مسودة!$C$1152:$C$1181)),ROW()-ROW(AN1196)+1)),مسودة!AN$1154:AN$1181)),0))</f>
        <v/>
      </c>
      <c r="AO1196" s="39" t="str">
        <f t="array" ref="AO1196">IF($C1194="","",IFERROR(MAX(IF((ROW(مسودة!$C$1152:$C$1181)=SMALL(IF((ROW(مسودة!$C$1152:$C$1181)*(مسودة!$C$1152:$C$1181=$C1194)),ROW(مسودة!$C$1152:$C$1181)),ROW()-ROW(AO1196)+1)),مسودة!AO$1154:AO$1181)),0))</f>
        <v/>
      </c>
      <c r="AP1196" s="39" t="str">
        <f>IF(AO1196&lt;50,"   ",IF(AO1196&lt;65,"مقبول",IF(AO1196&lt;75,"جيد",IF(AO1196&lt;85,"جيدجداً",IF(AO1196&lt;=100,"ممتاز","")))))</f>
        <v/>
      </c>
      <c r="AQ1196" s="49"/>
      <c r="AR1196" s="49"/>
      <c r="AS1196" s="49"/>
      <c r="AT1196" s="49"/>
      <c r="AU1196" s="105"/>
    </row>
    <row r="1197" spans="2:47" ht="28.5" customHeight="1" thickBot="1">
      <c r="B1197" s="48">
        <f t="shared" ref="B1197" si="205">B1194+1</f>
        <v>268</v>
      </c>
      <c r="C1197" s="98" t="str">
        <f t="array" ref="C1197">IF(ISERROR(INDEX(مسودة!$C$1152:$AV$1181,SMALL(IF((مسودة!$AV$1152:$AV$1181="ناجح"),ROW(مسودة!$C$1152:$AV$1181)-MIN(ROW(مسودة!$C$1152:$AV$1181))+1,""),ROW(A8)),COLUMN(A8))),"",INDEX(مسودة!$C$1152:$AV$1181,SMALL(IF((مسودة!$AV$1152:$AV$1181="ناجح"),ROW(مسودة!$C$1152:$AV$1181)-MIN(ROW(مسودة!$C$1152:$AV$1181))+1,""),ROW(A8)),COLUMN(A8)))</f>
        <v/>
      </c>
      <c r="D1197" s="95" t="str">
        <f>IF(C1197&lt;&gt;"",VLOOKUP(C1197,مسودة!$C$1152:$D$1181,2,0),"")</f>
        <v/>
      </c>
      <c r="E1197" s="95" t="str">
        <f>IF(C1197&lt;&gt;"",VLOOKUP(C1197,مسودة!$C$1152:$E$1181,3,0),"")</f>
        <v/>
      </c>
      <c r="F1197" s="11" t="s">
        <v>30</v>
      </c>
      <c r="G1197" s="39" t="str">
        <f t="array" ref="G1197">IF($C$1197="","",IFERROR(MAX(IF((ROW(مسودة!$C$1152:$C$1181)=SMALL(IF((ROW(مسودة!$C$1152:$C$1181)*(مسودة!$C$1152:$C$1181=$C$1197)),ROW(مسودة!$C$1152:$C$1181)),ROW()-ROW(G1197)+1)),مسودة!G1152:G$1181)),0))</f>
        <v/>
      </c>
      <c r="H1197" s="39" t="str">
        <f t="array" ref="H1197">IF($C$1197="","",IFERROR(MAX(IF((ROW(مسودة!$C$1152:$C$1181)=SMALL(IF((ROW(مسودة!$C$1152:$C$1181)*(مسودة!$C$1152:$C$1181=$C$1197)),ROW(مسودة!$C$1152:$C$1181)),ROW()-ROW(H1197)+1)),مسودة!H1152:H$1181)),0))</f>
        <v/>
      </c>
      <c r="I1197" s="39" t="str">
        <f t="array" ref="I1197">IF($C$1197="","",IFERROR(MAX(IF((ROW(مسودة!$C$1152:$C$1181)=SMALL(IF((ROW(مسودة!$C$1152:$C$1181)*(مسودة!$C$1152:$C$1181=$C$1197)),ROW(مسودة!$C$1152:$C$1181)),ROW()-ROW(I1197)+1)),مسودة!I1152:I$1181)),0))</f>
        <v/>
      </c>
      <c r="J1197" s="39" t="str">
        <f t="array" ref="J1197">IF($C$1197="","",IFERROR(MAX(IF((ROW(مسودة!$C$1152:$C$1181)=SMALL(IF((ROW(مسودة!$C$1152:$C$1181)*(مسودة!$C$1152:$C$1181=$C$1197)),ROW(مسودة!$C$1152:$C$1181)),ROW()-ROW(J1197)+1)),مسودة!J1152:J$1181)),0))</f>
        <v/>
      </c>
      <c r="K1197" s="39" t="str">
        <f t="array" ref="K1197">IF($C$1197="","",IFERROR(MAX(IF((ROW(مسودة!$C$1152:$C$1181)=SMALL(IF((ROW(مسودة!$C$1152:$C$1181)*(مسودة!$C$1152:$C$1181=$C$1197)),ROW(مسودة!$C$1152:$C$1181)),ROW()-ROW(K1197)+1)),مسودة!K1152:K$1181)),0))</f>
        <v/>
      </c>
      <c r="L1197" s="39" t="str">
        <f t="array" ref="L1197">IF($C$1197="","",IFERROR(MAX(IF((ROW(مسودة!$C$1152:$C$1181)=SMALL(IF((ROW(مسودة!$C$1152:$C$1181)*(مسودة!$C$1152:$C$1181=$C$1197)),ROW(مسودة!$C$1152:$C$1181)),ROW()-ROW(L1197)+1)),مسودة!L1152:L$1181)),0))</f>
        <v/>
      </c>
      <c r="M1197" s="39" t="str">
        <f t="array" ref="M1197">IF($C$1197="","",IFERROR(MAX(IF((ROW(مسودة!$C$1152:$C$1181)=SMALL(IF((ROW(مسودة!$C$1152:$C$1181)*(مسودة!$C$1152:$C$1181=$C$1197)),ROW(مسودة!$C$1152:$C$1181)),ROW()-ROW(M1197)+1)),مسودة!M1152:M$1181)),0))</f>
        <v/>
      </c>
      <c r="N1197" s="39" t="str">
        <f t="array" ref="N1197">IF($C$1197="","",IFERROR(MAX(IF((ROW(مسودة!$C$1152:$C$1181)=SMALL(IF((ROW(مسودة!$C$1152:$C$1181)*(مسودة!$C$1152:$C$1181=$C$1197)),ROW(مسودة!$C$1152:$C$1181)),ROW()-ROW(N1197)+1)),مسودة!N1152:N$1181)),0))</f>
        <v/>
      </c>
      <c r="O1197" s="39" t="str">
        <f t="array" ref="O1197">IF($C$1197="","",IFERROR(MAX(IF((ROW(مسودة!$C$1152:$C$1181)=SMALL(IF((ROW(مسودة!$C$1152:$C$1181)*(مسودة!$C$1152:$C$1181=$C$1197)),ROW(مسودة!$C$1152:$C$1181)),ROW()-ROW(O1197)+1)),مسودة!O1152:O$1181)),0))</f>
        <v/>
      </c>
      <c r="P1197" s="39" t="str">
        <f t="array" ref="P1197">IF($C$1197="","",IFERROR(MAX(IF((ROW(مسودة!$C$1152:$C$1181)=SMALL(IF((ROW(مسودة!$C$1152:$C$1181)*(مسودة!$C$1152:$C$1181=$C$1197)),ROW(مسودة!$C$1152:$C$1181)),ROW()-ROW(P1197)+1)),مسودة!P1152:P$1181)),0))</f>
        <v/>
      </c>
      <c r="Q1197" s="39" t="str">
        <f t="array" ref="Q1197">IF($C$1197="","",IFERROR(MAX(IF((ROW(مسودة!$C$1152:$C$1181)=SMALL(IF((ROW(مسودة!$C$1152:$C$1181)*(مسودة!$C$1152:$C$1181=$C$1197)),ROW(مسودة!$C$1152:$C$1181)),ROW()-ROW(Q1197)+1)),مسودة!Q1152:Q$1181)),0))</f>
        <v/>
      </c>
      <c r="R1197" s="39" t="str">
        <f t="array" ref="R1197">IF($C$1197="","",IFERROR(MAX(IF((ROW(مسودة!$C$1152:$C$1181)=SMALL(IF((ROW(مسودة!$C$1152:$C$1181)*(مسودة!$C$1152:$C$1181=$C$1197)),ROW(مسودة!$C$1152:$C$1181)),ROW()-ROW(R1197)+1)),مسودة!R1152:R$1181)),0))</f>
        <v/>
      </c>
      <c r="S1197" s="39" t="str">
        <f t="array" ref="S1197">IF($C$1197="","",IFERROR(MAX(IF((ROW(مسودة!$C$1152:$C$1181)=SMALL(IF((ROW(مسودة!$C$1152:$C$1181)*(مسودة!$C$1152:$C$1181=$C$1197)),ROW(مسودة!$C$1152:$C$1181)),ROW()-ROW(S1197)+1)),مسودة!S1152:S$1181)),0))</f>
        <v/>
      </c>
      <c r="T1197" s="39" t="str">
        <f t="array" ref="T1197">IF($C$1197="","",IFERROR(MAX(IF((ROW(مسودة!$C$1152:$C$1181)=SMALL(IF((ROW(مسودة!$C$1152:$C$1181)*(مسودة!$C$1152:$C$1181=$C$1197)),ROW(مسودة!$C$1152:$C$1181)),ROW()-ROW(T1197)+1)),مسودة!T1152:T$1181)),0))</f>
        <v/>
      </c>
      <c r="U1197" s="39" t="str">
        <f t="array" ref="U1197">IF($C$1197="","",IFERROR(MAX(IF((ROW(مسودة!$C$1152:$C$1181)=SMALL(IF((ROW(مسودة!$C$1152:$C$1181)*(مسودة!$C$1152:$C$1181=$C$1197)),ROW(مسودة!$C$1152:$C$1181)),ROW()-ROW(U1197)+1)),مسودة!U1152:U$1181)),0))</f>
        <v/>
      </c>
      <c r="V1197" s="39" t="str">
        <f t="array" ref="V1197">IF($C$1197="","",IFERROR(MAX(IF((ROW(مسودة!$C$1152:$C$1181)=SMALL(IF((ROW(مسودة!$C$1152:$C$1181)*(مسودة!$C$1152:$C$1181=$C$1197)),ROW(مسودة!$C$1152:$C$1181)),ROW()-ROW(V1197)+1)),مسودة!V1152:V$1181)),0))</f>
        <v/>
      </c>
      <c r="W1197" s="39" t="str">
        <f t="array" ref="W1197">IF($C$1197="","",IFERROR(MAX(IF((ROW(مسودة!$C$1152:$C$1181)=SMALL(IF((ROW(مسودة!$C$1152:$C$1181)*(مسودة!$C$1152:$C$1181=$C$1197)),ROW(مسودة!$C$1152:$C$1181)),ROW()-ROW(W1197)+1)),مسودة!W1152:W$1181)),0))</f>
        <v/>
      </c>
      <c r="X1197" s="39" t="str">
        <f t="array" ref="X1197">IF($C$1197="","",IFERROR(MAX(IF((ROW(مسودة!$C$1152:$C$1181)=SMALL(IF((ROW(مسودة!$C$1152:$C$1181)*(مسودة!$C$1152:$C$1181=$C$1197)),ROW(مسودة!$C$1152:$C$1181)),ROW()-ROW(X1197)+1)),مسودة!X1152:X$1181)),0))</f>
        <v/>
      </c>
      <c r="Y1197" s="39" t="str">
        <f t="array" ref="Y1197">IF($C$1197="","",IFERROR(MAX(IF((ROW(مسودة!$C$1152:$C$1181)=SMALL(IF((ROW(مسودة!$C$1152:$C$1181)*(مسودة!$C$1152:$C$1181=$C$1197)),ROW(مسودة!$C$1152:$C$1181)),ROW()-ROW(Y1197)+1)),مسودة!Y1152:Y$1181)),0))</f>
        <v/>
      </c>
      <c r="Z1197" s="39" t="str">
        <f t="array" ref="Z1197">IF($C$1197="","",IFERROR(MAX(IF((ROW(مسودة!$C$1152:$C$1181)=SMALL(IF((ROW(مسودة!$C$1152:$C$1181)*(مسودة!$C$1152:$C$1181=$C$1197)),ROW(مسودة!$C$1152:$C$1181)),ROW()-ROW(Z1197)+1)),مسودة!Z1152:Z$1181)),0))</f>
        <v/>
      </c>
      <c r="AA1197" s="39" t="str">
        <f t="array" ref="AA1197">IF($C$1197="","",IFERROR(MAX(IF((ROW(مسودة!$C$1152:$C$1181)=SMALL(IF((ROW(مسودة!$C$1152:$C$1181)*(مسودة!$C$1152:$C$1181=$C$1197)),ROW(مسودة!$C$1152:$C$1181)),ROW()-ROW(AA1197)+1)),مسودة!AA1152:AA$1181)),0))</f>
        <v/>
      </c>
      <c r="AB1197" s="39" t="str">
        <f t="array" ref="AB1197">IF($C$1197="","",IFERROR(MAX(IF((ROW(مسودة!$C$1152:$C$1181)=SMALL(IF((ROW(مسودة!$C$1152:$C$1181)*(مسودة!$C$1152:$C$1181=$C$1197)),ROW(مسودة!$C$1152:$C$1181)),ROW()-ROW(AB1197)+1)),مسودة!AB1152:AB$1181)),0))</f>
        <v/>
      </c>
      <c r="AC1197" s="39" t="str">
        <f t="array" ref="AC1197">IF($C$1197="","",IFERROR(MAX(IF((ROW(مسودة!$C$1152:$C$1181)=SMALL(IF((ROW(مسودة!$C$1152:$C$1181)*(مسودة!$C$1152:$C$1181=$C$1197)),ROW(مسودة!$C$1152:$C$1181)),ROW()-ROW(AC1197)+1)),مسودة!AC1152:AC$1181)),0))</f>
        <v/>
      </c>
      <c r="AD1197" s="39" t="str">
        <f t="array" ref="AD1197">IF($C$1197="","",IFERROR(MAX(IF((ROW(مسودة!$C$1152:$C$1181)=SMALL(IF((ROW(مسودة!$C$1152:$C$1181)*(مسودة!$C$1152:$C$1181=$C$1197)),ROW(مسودة!$C$1152:$C$1181)),ROW()-ROW(AD1197)+1)),مسودة!AD1152:AD$1181)),0))</f>
        <v/>
      </c>
      <c r="AE1197" s="39" t="str">
        <f t="array" ref="AE1197">IF($C$1197="","",IFERROR(MAX(IF((ROW(مسودة!$C$1152:$C$1181)=SMALL(IF((ROW(مسودة!$C$1152:$C$1181)*(مسودة!$C$1152:$C$1181=$C$1197)),ROW(مسودة!$C$1152:$C$1181)),ROW()-ROW(AE1197)+1)),مسودة!AE1152:AE$1181)),0))</f>
        <v/>
      </c>
      <c r="AF1197" s="39" t="str">
        <f t="array" ref="AF1197">IF($C$1197="","",IFERROR(MAX(IF((ROW(مسودة!$C$1152:$C$1181)=SMALL(IF((ROW(مسودة!$C$1152:$C$1181)*(مسودة!$C$1152:$C$1181=$C$1197)),ROW(مسودة!$C$1152:$C$1181)),ROW()-ROW(AF1197)+1)),مسودة!AF1152:AF$1181)),0))</f>
        <v/>
      </c>
      <c r="AG1197" s="39" t="str">
        <f t="array" ref="AG1197">IF($C$1197="","",IFERROR(MAX(IF((ROW(مسودة!$C$1152:$C$1181)=SMALL(IF((ROW(مسودة!$C$1152:$C$1181)*(مسودة!$C$1152:$C$1181=$C$1197)),ROW(مسودة!$C$1152:$C$1181)),ROW()-ROW(AG1197)+1)),مسودة!AG1152:AG$1181)),0))</f>
        <v/>
      </c>
      <c r="AH1197" s="39" t="str">
        <f t="array" ref="AH1197">IF($C$1197="","",IFERROR(MAX(IF((ROW(مسودة!$C$1152:$C$1181)=SMALL(IF((ROW(مسودة!$C$1152:$C$1181)*(مسودة!$C$1152:$C$1181=$C$1197)),ROW(مسودة!$C$1152:$C$1181)),ROW()-ROW(AH1197)+1)),مسودة!AH1152:AH$1181)),0))</f>
        <v/>
      </c>
      <c r="AI1197" s="39" t="str">
        <f t="array" ref="AI1197">IF($C$1197="","",IFERROR(MAX(IF((ROW(مسودة!$C$1152:$C$1181)=SMALL(IF((ROW(مسودة!$C$1152:$C$1181)*(مسودة!$C$1152:$C$1181=$C$1197)),ROW(مسودة!$C$1152:$C$1181)),ROW()-ROW(AI1197)+1)),مسودة!AI1152:AI$1181)),0))</f>
        <v/>
      </c>
      <c r="AJ1197" s="39" t="str">
        <f t="array" ref="AJ1197">IF($C$1197="","",IFERROR(MAX(IF((ROW(مسودة!$C$1152:$C$1181)=SMALL(IF((ROW(مسودة!$C$1152:$C$1181)*(مسودة!$C$1152:$C$1181=$C$1197)),ROW(مسودة!$C$1152:$C$1181)),ROW()-ROW(AJ1197)+1)),مسودة!AJ1152:AJ$1181)),0))</f>
        <v/>
      </c>
      <c r="AK1197" s="39" t="str">
        <f t="array" ref="AK1197">IF($C$1197="","",IFERROR(MAX(IF((ROW(مسودة!$C$1152:$C$1181)=SMALL(IF((ROW(مسودة!$C$1152:$C$1181)*(مسودة!$C$1152:$C$1181=$C$1197)),ROW(مسودة!$C$1152:$C$1181)),ROW()-ROW(AK1197)+1)),مسودة!AK1152:AK$1181)),0))</f>
        <v/>
      </c>
      <c r="AL1197" s="39" t="str">
        <f t="array" ref="AL1197">IF($C$1197="","",IFERROR(MAX(IF((ROW(مسودة!$C$1152:$C$1181)=SMALL(IF((ROW(مسودة!$C$1152:$C$1181)*(مسودة!$C$1152:$C$1181=$C$1197)),ROW(مسودة!$C$1152:$C$1181)),ROW()-ROW(AL1197)+1)),مسودة!AL1152:AL$1181)),0))</f>
        <v/>
      </c>
      <c r="AM1197" s="39" t="str">
        <f t="array" ref="AM1197">IF($C$1197="","",IFERROR(MAX(IF((ROW(مسودة!$C$1152:$C$1181)=SMALL(IF((ROW(مسودة!$C$1152:$C$1181)*(مسودة!$C$1152:$C$1181=$C$1197)),ROW(مسودة!$C$1152:$C$1181)),ROW()-ROW(AM1197)+1)),مسودة!AM1152:AM$1181)),0))</f>
        <v/>
      </c>
      <c r="AN1197" s="54"/>
      <c r="AO1197" s="54"/>
      <c r="AP1197" s="55"/>
      <c r="AQ1197" s="49"/>
      <c r="AR1197" s="49"/>
      <c r="AS1197" s="49"/>
      <c r="AT1197" s="49"/>
      <c r="AU1197" s="103" t="str">
        <f>IFERROR(LOOKUP(2,1/((مسودة!$C$1152:$C$1181=C1197)*(مسودة!$F$1152:$F$1181=F1197)),مسودة!$AV$1152:$AV$1181),"")</f>
        <v/>
      </c>
    </row>
    <row r="1198" spans="2:47" ht="28.5" customHeight="1" thickBot="1">
      <c r="B1198" s="48"/>
      <c r="C1198" s="99"/>
      <c r="D1198" s="51"/>
      <c r="E1198" s="51"/>
      <c r="F1198" s="11" t="s">
        <v>31</v>
      </c>
      <c r="G1198" s="39" t="str">
        <f t="array" ref="G1198">IF($C$1197="","",IFERROR(MAX(IF((ROW(مسودة!$C$1152:$C$1181)=SMALL(IF((ROW(مسودة!$C$1152:$C$1181)*(مسودة!$C$1152:$C$1181=$C$1197)),ROW(مسودة!$C$1152:$C$1181)),ROW()-ROW(G1198)+1)),مسودة!G1153:G$1181)),0))</f>
        <v/>
      </c>
      <c r="H1198" s="39" t="str">
        <f t="array" ref="H1198">IF($C$1197="","",IFERROR(MAX(IF((ROW(مسودة!$C$1152:$C$1181)=SMALL(IF((ROW(مسودة!$C$1152:$C$1181)*(مسودة!$C$1152:$C$1181=$C$1197)),ROW(مسودة!$C$1152:$C$1181)),ROW()-ROW(H1198)+1)),مسودة!H1153:H$1181)),0))</f>
        <v/>
      </c>
      <c r="I1198" s="39" t="str">
        <f t="array" ref="I1198">IF($C$1197="","",IFERROR(MAX(IF((ROW(مسودة!$C$1152:$C$1181)=SMALL(IF((ROW(مسودة!$C$1152:$C$1181)*(مسودة!$C$1152:$C$1181=$C$1197)),ROW(مسودة!$C$1152:$C$1181)),ROW()-ROW(I1198)+1)),مسودة!I1153:I$1181)),0))</f>
        <v/>
      </c>
      <c r="J1198" s="39" t="str">
        <f t="array" ref="J1198">IF($C$1197="","",IFERROR(MAX(IF((ROW(مسودة!$C$1152:$C$1181)=SMALL(IF((ROW(مسودة!$C$1152:$C$1181)*(مسودة!$C$1152:$C$1181=$C$1197)),ROW(مسودة!$C$1152:$C$1181)),ROW()-ROW(J1198)+1)),مسودة!J1153:J$1181)),0))</f>
        <v/>
      </c>
      <c r="K1198" s="39" t="str">
        <f t="array" ref="K1198">IF($C$1197="","",IFERROR(MAX(IF((ROW(مسودة!$C$1152:$C$1181)=SMALL(IF((ROW(مسودة!$C$1152:$C$1181)*(مسودة!$C$1152:$C$1181=$C$1197)),ROW(مسودة!$C$1152:$C$1181)),ROW()-ROW(K1198)+1)),مسودة!K1153:K$1181)),0))</f>
        <v/>
      </c>
      <c r="L1198" s="39" t="str">
        <f t="array" ref="L1198">IF($C$1197="","",IFERROR(MAX(IF((ROW(مسودة!$C$1152:$C$1181)=SMALL(IF((ROW(مسودة!$C$1152:$C$1181)*(مسودة!$C$1152:$C$1181=$C$1197)),ROW(مسودة!$C$1152:$C$1181)),ROW()-ROW(L1198)+1)),مسودة!L1153:L$1181)),0))</f>
        <v/>
      </c>
      <c r="M1198" s="39" t="str">
        <f t="array" ref="M1198">IF($C$1197="","",IFERROR(MAX(IF((ROW(مسودة!$C$1152:$C$1181)=SMALL(IF((ROW(مسودة!$C$1152:$C$1181)*(مسودة!$C$1152:$C$1181=$C$1197)),ROW(مسودة!$C$1152:$C$1181)),ROW()-ROW(M1198)+1)),مسودة!M1153:M$1181)),0))</f>
        <v/>
      </c>
      <c r="N1198" s="39" t="str">
        <f t="array" ref="N1198">IF($C$1197="","",IFERROR(MAX(IF((ROW(مسودة!$C$1152:$C$1181)=SMALL(IF((ROW(مسودة!$C$1152:$C$1181)*(مسودة!$C$1152:$C$1181=$C$1197)),ROW(مسودة!$C$1152:$C$1181)),ROW()-ROW(N1198)+1)),مسودة!N1153:N$1181)),0))</f>
        <v/>
      </c>
      <c r="O1198" s="39" t="str">
        <f t="array" ref="O1198">IF($C$1197="","",IFERROR(MAX(IF((ROW(مسودة!$C$1152:$C$1181)=SMALL(IF((ROW(مسودة!$C$1152:$C$1181)*(مسودة!$C$1152:$C$1181=$C$1197)),ROW(مسودة!$C$1152:$C$1181)),ROW()-ROW(O1198)+1)),مسودة!O1153:O$1181)),0))</f>
        <v/>
      </c>
      <c r="P1198" s="39" t="str">
        <f t="array" ref="P1198">IF($C$1197="","",IFERROR(MAX(IF((ROW(مسودة!$C$1152:$C$1181)=SMALL(IF((ROW(مسودة!$C$1152:$C$1181)*(مسودة!$C$1152:$C$1181=$C$1197)),ROW(مسودة!$C$1152:$C$1181)),ROW()-ROW(P1198)+1)),مسودة!P1153:P$1181)),0))</f>
        <v/>
      </c>
      <c r="Q1198" s="39" t="str">
        <f t="array" ref="Q1198">IF($C$1197="","",IFERROR(MAX(IF((ROW(مسودة!$C$1152:$C$1181)=SMALL(IF((ROW(مسودة!$C$1152:$C$1181)*(مسودة!$C$1152:$C$1181=$C$1197)),ROW(مسودة!$C$1152:$C$1181)),ROW()-ROW(Q1198)+1)),مسودة!Q1153:Q$1181)),0))</f>
        <v/>
      </c>
      <c r="R1198" s="39" t="str">
        <f t="array" ref="R1198">IF($C$1197="","",IFERROR(MAX(IF((ROW(مسودة!$C$1152:$C$1181)=SMALL(IF((ROW(مسودة!$C$1152:$C$1181)*(مسودة!$C$1152:$C$1181=$C$1197)),ROW(مسودة!$C$1152:$C$1181)),ROW()-ROW(R1198)+1)),مسودة!R1153:R$1181)),0))</f>
        <v/>
      </c>
      <c r="S1198" s="39" t="str">
        <f t="array" ref="S1198">IF($C$1197="","",IFERROR(MAX(IF((ROW(مسودة!$C$1152:$C$1181)=SMALL(IF((ROW(مسودة!$C$1152:$C$1181)*(مسودة!$C$1152:$C$1181=$C$1197)),ROW(مسودة!$C$1152:$C$1181)),ROW()-ROW(S1198)+1)),مسودة!S1153:S$1181)),0))</f>
        <v/>
      </c>
      <c r="T1198" s="39" t="str">
        <f t="array" ref="T1198">IF($C$1197="","",IFERROR(MAX(IF((ROW(مسودة!$C$1152:$C$1181)=SMALL(IF((ROW(مسودة!$C$1152:$C$1181)*(مسودة!$C$1152:$C$1181=$C$1197)),ROW(مسودة!$C$1152:$C$1181)),ROW()-ROW(T1198)+1)),مسودة!T1153:T$1181)),0))</f>
        <v/>
      </c>
      <c r="U1198" s="39" t="str">
        <f t="array" ref="U1198">IF($C$1197="","",IFERROR(MAX(IF((ROW(مسودة!$C$1152:$C$1181)=SMALL(IF((ROW(مسودة!$C$1152:$C$1181)*(مسودة!$C$1152:$C$1181=$C$1197)),ROW(مسودة!$C$1152:$C$1181)),ROW()-ROW(U1198)+1)),مسودة!U1153:U$1181)),0))</f>
        <v/>
      </c>
      <c r="V1198" s="39" t="str">
        <f t="array" ref="V1198">IF($C$1197="","",IFERROR(MAX(IF((ROW(مسودة!$C$1152:$C$1181)=SMALL(IF((ROW(مسودة!$C$1152:$C$1181)*(مسودة!$C$1152:$C$1181=$C$1197)),ROW(مسودة!$C$1152:$C$1181)),ROW()-ROW(V1198)+1)),مسودة!V1153:V$1181)),0))</f>
        <v/>
      </c>
      <c r="W1198" s="39" t="str">
        <f t="array" ref="W1198">IF($C$1197="","",IFERROR(MAX(IF((ROW(مسودة!$C$1152:$C$1181)=SMALL(IF((ROW(مسودة!$C$1152:$C$1181)*(مسودة!$C$1152:$C$1181=$C$1197)),ROW(مسودة!$C$1152:$C$1181)),ROW()-ROW(W1198)+1)),مسودة!W1153:W$1181)),0))</f>
        <v/>
      </c>
      <c r="X1198" s="39" t="str">
        <f t="array" ref="X1198">IF($C$1197="","",IFERROR(MAX(IF((ROW(مسودة!$C$1152:$C$1181)=SMALL(IF((ROW(مسودة!$C$1152:$C$1181)*(مسودة!$C$1152:$C$1181=$C$1197)),ROW(مسودة!$C$1152:$C$1181)),ROW()-ROW(X1198)+1)),مسودة!X1153:X$1181)),0))</f>
        <v/>
      </c>
      <c r="Y1198" s="39" t="str">
        <f t="array" ref="Y1198">IF($C$1197="","",IFERROR(MAX(IF((ROW(مسودة!$C$1152:$C$1181)=SMALL(IF((ROW(مسودة!$C$1152:$C$1181)*(مسودة!$C$1152:$C$1181=$C$1197)),ROW(مسودة!$C$1152:$C$1181)),ROW()-ROW(Y1198)+1)),مسودة!Y1153:Y$1181)),0))</f>
        <v/>
      </c>
      <c r="Z1198" s="39" t="str">
        <f t="array" ref="Z1198">IF($C$1197="","",IFERROR(MAX(IF((ROW(مسودة!$C$1152:$C$1181)=SMALL(IF((ROW(مسودة!$C$1152:$C$1181)*(مسودة!$C$1152:$C$1181=$C$1197)),ROW(مسودة!$C$1152:$C$1181)),ROW()-ROW(Z1198)+1)),مسودة!Z1153:Z$1181)),0))</f>
        <v/>
      </c>
      <c r="AA1198" s="39" t="str">
        <f t="array" ref="AA1198">IF($C$1197="","",IFERROR(MAX(IF((ROW(مسودة!$C$1152:$C$1181)=SMALL(IF((ROW(مسودة!$C$1152:$C$1181)*(مسودة!$C$1152:$C$1181=$C$1197)),ROW(مسودة!$C$1152:$C$1181)),ROW()-ROW(AA1198)+1)),مسودة!AA1153:AA$1181)),0))</f>
        <v/>
      </c>
      <c r="AB1198" s="39" t="str">
        <f t="array" ref="AB1198">IF($C$1197="","",IFERROR(MAX(IF((ROW(مسودة!$C$1152:$C$1181)=SMALL(IF((ROW(مسودة!$C$1152:$C$1181)*(مسودة!$C$1152:$C$1181=$C$1197)),ROW(مسودة!$C$1152:$C$1181)),ROW()-ROW(AB1198)+1)),مسودة!AB1153:AB$1181)),0))</f>
        <v/>
      </c>
      <c r="AC1198" s="39" t="str">
        <f t="array" ref="AC1198">IF($C$1197="","",IFERROR(MAX(IF((ROW(مسودة!$C$1152:$C$1181)=SMALL(IF((ROW(مسودة!$C$1152:$C$1181)*(مسودة!$C$1152:$C$1181=$C$1197)),ROW(مسودة!$C$1152:$C$1181)),ROW()-ROW(AC1198)+1)),مسودة!AC1153:AC$1181)),0))</f>
        <v/>
      </c>
      <c r="AD1198" s="39" t="str">
        <f t="array" ref="AD1198">IF($C$1197="","",IFERROR(MAX(IF((ROW(مسودة!$C$1152:$C$1181)=SMALL(IF((ROW(مسودة!$C$1152:$C$1181)*(مسودة!$C$1152:$C$1181=$C$1197)),ROW(مسودة!$C$1152:$C$1181)),ROW()-ROW(AD1198)+1)),مسودة!AD1153:AD$1181)),0))</f>
        <v/>
      </c>
      <c r="AE1198" s="39" t="str">
        <f t="array" ref="AE1198">IF($C$1197="","",IFERROR(MAX(IF((ROW(مسودة!$C$1152:$C$1181)=SMALL(IF((ROW(مسودة!$C$1152:$C$1181)*(مسودة!$C$1152:$C$1181=$C$1197)),ROW(مسودة!$C$1152:$C$1181)),ROW()-ROW(AE1198)+1)),مسودة!AE1153:AE$1181)),0))</f>
        <v/>
      </c>
      <c r="AF1198" s="39" t="str">
        <f t="array" ref="AF1198">IF($C$1197="","",IFERROR(MAX(IF((ROW(مسودة!$C$1152:$C$1181)=SMALL(IF((ROW(مسودة!$C$1152:$C$1181)*(مسودة!$C$1152:$C$1181=$C$1197)),ROW(مسودة!$C$1152:$C$1181)),ROW()-ROW(AF1198)+1)),مسودة!AF1153:AF$1181)),0))</f>
        <v/>
      </c>
      <c r="AG1198" s="39" t="str">
        <f t="array" ref="AG1198">IF($C$1197="","",IFERROR(MAX(IF((ROW(مسودة!$C$1152:$C$1181)=SMALL(IF((ROW(مسودة!$C$1152:$C$1181)*(مسودة!$C$1152:$C$1181=$C$1197)),ROW(مسودة!$C$1152:$C$1181)),ROW()-ROW(AG1198)+1)),مسودة!AG1153:AG$1181)),0))</f>
        <v/>
      </c>
      <c r="AH1198" s="39" t="str">
        <f t="array" ref="AH1198">IF($C$1197="","",IFERROR(MAX(IF((ROW(مسودة!$C$1152:$C$1181)=SMALL(IF((ROW(مسودة!$C$1152:$C$1181)*(مسودة!$C$1152:$C$1181=$C$1197)),ROW(مسودة!$C$1152:$C$1181)),ROW()-ROW(AH1198)+1)),مسودة!AH1153:AH$1181)),0))</f>
        <v/>
      </c>
      <c r="AI1198" s="39" t="str">
        <f t="array" ref="AI1198">IF($C$1197="","",IFERROR(MAX(IF((ROW(مسودة!$C$1152:$C$1181)=SMALL(IF((ROW(مسودة!$C$1152:$C$1181)*(مسودة!$C$1152:$C$1181=$C$1197)),ROW(مسودة!$C$1152:$C$1181)),ROW()-ROW(AI1198)+1)),مسودة!AI1153:AI$1181)),0))</f>
        <v/>
      </c>
      <c r="AJ1198" s="39" t="str">
        <f t="array" ref="AJ1198">IF($C$1197="","",IFERROR(MAX(IF((ROW(مسودة!$C$1152:$C$1181)=SMALL(IF((ROW(مسودة!$C$1152:$C$1181)*(مسودة!$C$1152:$C$1181=$C$1197)),ROW(مسودة!$C$1152:$C$1181)),ROW()-ROW(AJ1198)+1)),مسودة!AJ1153:AJ$1181)),0))</f>
        <v/>
      </c>
      <c r="AK1198" s="39" t="str">
        <f t="array" ref="AK1198">IF($C$1197="","",IFERROR(MAX(IF((ROW(مسودة!$C$1152:$C$1181)=SMALL(IF((ROW(مسودة!$C$1152:$C$1181)*(مسودة!$C$1152:$C$1181=$C$1197)),ROW(مسودة!$C$1152:$C$1181)),ROW()-ROW(AK1198)+1)),مسودة!AK1153:AK$1181)),0))</f>
        <v/>
      </c>
      <c r="AL1198" s="39" t="str">
        <f t="array" ref="AL1198">IF($C$1197="","",IFERROR(MAX(IF((ROW(مسودة!$C$1152:$C$1181)=SMALL(IF((ROW(مسودة!$C$1152:$C$1181)*(مسودة!$C$1152:$C$1181=$C$1197)),ROW(مسودة!$C$1152:$C$1181)),ROW()-ROW(AL1198)+1)),مسودة!AL1153:AL$1181)),0))</f>
        <v/>
      </c>
      <c r="AM1198" s="39" t="str">
        <f t="array" ref="AM1198">IF($C$1197="","",IFERROR(MAX(IF((ROW(مسودة!$C$1152:$C$1181)=SMALL(IF((ROW(مسودة!$C$1152:$C$1181)*(مسودة!$C$1152:$C$1181=$C$1197)),ROW(مسودة!$C$1152:$C$1181)),ROW()-ROW(AM1198)+1)),مسودة!AM1153:AM$1181)),0))</f>
        <v/>
      </c>
      <c r="AN1198" s="54"/>
      <c r="AO1198" s="54"/>
      <c r="AP1198" s="56"/>
      <c r="AQ1198" s="49"/>
      <c r="AR1198" s="49"/>
      <c r="AS1198" s="49"/>
      <c r="AT1198" s="49"/>
      <c r="AU1198" s="104"/>
    </row>
    <row r="1199" spans="2:47" ht="36" customHeight="1" thickBot="1">
      <c r="B1199" s="48"/>
      <c r="C1199" s="93"/>
      <c r="D1199" s="51"/>
      <c r="E1199" s="51"/>
      <c r="F1199" s="14" t="s">
        <v>32</v>
      </c>
      <c r="G1199" s="39" t="str">
        <f t="array" ref="G1199">IF($C$1197="","",IFERROR(MAX(IF((ROW(مسودة!$C$1152:$C$1181)=SMALL(IF((ROW(مسودة!$C$1152:$C$1181)*(مسودة!$C$1152:$C$1181=$C$1197)),ROW(مسودة!$C$1152:$C$1181)),ROW()-ROW(G1199)+1)),مسودة!G1154:G$1181)),0))</f>
        <v/>
      </c>
      <c r="H1199" s="39" t="str">
        <f t="array" ref="H1199">IF($C$1197="","",IFERROR(MAX(IF((ROW(مسودة!$C$1152:$C$1181)=SMALL(IF((ROW(مسودة!$C$1152:$C$1181)*(مسودة!$C$1152:$C$1181=$C$1197)),ROW(مسودة!$C$1152:$C$1181)),ROW()-ROW(H1199)+1)),مسودة!H1154:H$1181)),0))</f>
        <v/>
      </c>
      <c r="I1199" s="39" t="str">
        <f t="array" ref="I1199">IF($C$1197="","",IFERROR(MAX(IF((ROW(مسودة!$C$1152:$C$1181)=SMALL(IF((ROW(مسودة!$C$1152:$C$1181)*(مسودة!$C$1152:$C$1181=$C$1197)),ROW(مسودة!$C$1152:$C$1181)),ROW()-ROW(I1199)+1)),مسودة!I1154:I$1181)),0))</f>
        <v/>
      </c>
      <c r="J1199" s="39" t="str">
        <f t="array" ref="J1199">IF($C$1197="","",IFERROR(MAX(IF((ROW(مسودة!$C$1152:$C$1181)=SMALL(IF((ROW(مسودة!$C$1152:$C$1181)*(مسودة!$C$1152:$C$1181=$C$1197)),ROW(مسودة!$C$1152:$C$1181)),ROW()-ROW(J1199)+1)),مسودة!J1154:J$1181)),0))</f>
        <v/>
      </c>
      <c r="K1199" s="39" t="str">
        <f t="array" ref="K1199">IF($C$1197="","",IFERROR(MAX(IF((ROW(مسودة!$C$1152:$C$1181)=SMALL(IF((ROW(مسودة!$C$1152:$C$1181)*(مسودة!$C$1152:$C$1181=$C$1197)),ROW(مسودة!$C$1152:$C$1181)),ROW()-ROW(K1199)+1)),مسودة!K1154:K$1181)),0))</f>
        <v/>
      </c>
      <c r="L1199" s="39" t="str">
        <f t="array" ref="L1199">IF($C$1197="","",IFERROR(MAX(IF((ROW(مسودة!$C$1152:$C$1181)=SMALL(IF((ROW(مسودة!$C$1152:$C$1181)*(مسودة!$C$1152:$C$1181=$C$1197)),ROW(مسودة!$C$1152:$C$1181)),ROW()-ROW(L1199)+1)),مسودة!L1154:L$1181)),0))</f>
        <v/>
      </c>
      <c r="M1199" s="39" t="str">
        <f t="array" ref="M1199">IF($C$1197="","",IFERROR(MAX(IF((ROW(مسودة!$C$1152:$C$1181)=SMALL(IF((ROW(مسودة!$C$1152:$C$1181)*(مسودة!$C$1152:$C$1181=$C$1197)),ROW(مسودة!$C$1152:$C$1181)),ROW()-ROW(M1199)+1)),مسودة!M1154:M$1181)),0))</f>
        <v/>
      </c>
      <c r="N1199" s="39" t="str">
        <f t="array" ref="N1199">IF($C$1197="","",IFERROR(MAX(IF((ROW(مسودة!$C$1152:$C$1181)=SMALL(IF((ROW(مسودة!$C$1152:$C$1181)*(مسودة!$C$1152:$C$1181=$C$1197)),ROW(مسودة!$C$1152:$C$1181)),ROW()-ROW(N1199)+1)),مسودة!N1154:N$1181)),0))</f>
        <v/>
      </c>
      <c r="O1199" s="39" t="str">
        <f t="array" ref="O1199">IF($C$1197="","",IFERROR(MAX(IF((ROW(مسودة!$C$1152:$C$1181)=SMALL(IF((ROW(مسودة!$C$1152:$C$1181)*(مسودة!$C$1152:$C$1181=$C$1197)),ROW(مسودة!$C$1152:$C$1181)),ROW()-ROW(O1199)+1)),مسودة!O1154:O$1181)),0))</f>
        <v/>
      </c>
      <c r="P1199" s="39" t="str">
        <f t="array" ref="P1199">IF($C$1197="","",IFERROR(MAX(IF((ROW(مسودة!$C$1152:$C$1181)=SMALL(IF((ROW(مسودة!$C$1152:$C$1181)*(مسودة!$C$1152:$C$1181=$C$1197)),ROW(مسودة!$C$1152:$C$1181)),ROW()-ROW(P1199)+1)),مسودة!P1154:P$1181)),0))</f>
        <v/>
      </c>
      <c r="Q1199" s="39" t="str">
        <f t="array" ref="Q1199">IF($C$1197="","",IFERROR(MAX(IF((ROW(مسودة!$C$1152:$C$1181)=SMALL(IF((ROW(مسودة!$C$1152:$C$1181)*(مسودة!$C$1152:$C$1181=$C$1197)),ROW(مسودة!$C$1152:$C$1181)),ROW()-ROW(Q1199)+1)),مسودة!Q1154:Q$1181)),0))</f>
        <v/>
      </c>
      <c r="R1199" s="39" t="str">
        <f t="array" ref="R1199">IF($C$1197="","",IFERROR(MAX(IF((ROW(مسودة!$C$1152:$C$1181)=SMALL(IF((ROW(مسودة!$C$1152:$C$1181)*(مسودة!$C$1152:$C$1181=$C$1197)),ROW(مسودة!$C$1152:$C$1181)),ROW()-ROW(R1199)+1)),مسودة!R1154:R$1181)),0))</f>
        <v/>
      </c>
      <c r="S1199" s="39" t="str">
        <f t="array" ref="S1199">IF($C$1197="","",IFERROR(MAX(IF((ROW(مسودة!$C$1152:$C$1181)=SMALL(IF((ROW(مسودة!$C$1152:$C$1181)*(مسودة!$C$1152:$C$1181=$C$1197)),ROW(مسودة!$C$1152:$C$1181)),ROW()-ROW(S1199)+1)),مسودة!S1154:S$1181)),0))</f>
        <v/>
      </c>
      <c r="T1199" s="39" t="str">
        <f t="array" ref="T1199">IF($C$1197="","",IFERROR(MAX(IF((ROW(مسودة!$C$1152:$C$1181)=SMALL(IF((ROW(مسودة!$C$1152:$C$1181)*(مسودة!$C$1152:$C$1181=$C$1197)),ROW(مسودة!$C$1152:$C$1181)),ROW()-ROW(T1199)+1)),مسودة!T1154:T$1181)),0))</f>
        <v/>
      </c>
      <c r="U1199" s="39" t="str">
        <f t="array" ref="U1199">IF($C$1197="","",IFERROR(MAX(IF((ROW(مسودة!$C$1152:$C$1181)=SMALL(IF((ROW(مسودة!$C$1152:$C$1181)*(مسودة!$C$1152:$C$1181=$C$1197)),ROW(مسودة!$C$1152:$C$1181)),ROW()-ROW(U1199)+1)),مسودة!U1154:U$1181)),0))</f>
        <v/>
      </c>
      <c r="V1199" s="39" t="str">
        <f t="array" ref="V1199">IF($C$1197="","",IFERROR(MAX(IF((ROW(مسودة!$C$1152:$C$1181)=SMALL(IF((ROW(مسودة!$C$1152:$C$1181)*(مسودة!$C$1152:$C$1181=$C$1197)),ROW(مسودة!$C$1152:$C$1181)),ROW()-ROW(V1199)+1)),مسودة!V1154:V$1181)),0))</f>
        <v/>
      </c>
      <c r="W1199" s="39" t="str">
        <f t="array" ref="W1199">IF($C$1197="","",IFERROR(MAX(IF((ROW(مسودة!$C$1152:$C$1181)=SMALL(IF((ROW(مسودة!$C$1152:$C$1181)*(مسودة!$C$1152:$C$1181=$C$1197)),ROW(مسودة!$C$1152:$C$1181)),ROW()-ROW(W1199)+1)),مسودة!W1154:W$1181)),0))</f>
        <v/>
      </c>
      <c r="X1199" s="39" t="str">
        <f t="array" ref="X1199">IF($C$1197="","",IFERROR(MAX(IF((ROW(مسودة!$C$1152:$C$1181)=SMALL(IF((ROW(مسودة!$C$1152:$C$1181)*(مسودة!$C$1152:$C$1181=$C$1197)),ROW(مسودة!$C$1152:$C$1181)),ROW()-ROW(X1199)+1)),مسودة!X1154:X$1181)),0))</f>
        <v/>
      </c>
      <c r="Y1199" s="39" t="str">
        <f t="array" ref="Y1199">IF($C$1197="","",IFERROR(MAX(IF((ROW(مسودة!$C$1152:$C$1181)=SMALL(IF((ROW(مسودة!$C$1152:$C$1181)*(مسودة!$C$1152:$C$1181=$C$1197)),ROW(مسودة!$C$1152:$C$1181)),ROW()-ROW(Y1199)+1)),مسودة!Y1154:Y$1181)),0))</f>
        <v/>
      </c>
      <c r="Z1199" s="39" t="str">
        <f t="array" ref="Z1199">IF($C$1197="","",IFERROR(MAX(IF((ROW(مسودة!$C$1152:$C$1181)=SMALL(IF((ROW(مسودة!$C$1152:$C$1181)*(مسودة!$C$1152:$C$1181=$C$1197)),ROW(مسودة!$C$1152:$C$1181)),ROW()-ROW(Z1199)+1)),مسودة!Z1154:Z$1181)),0))</f>
        <v/>
      </c>
      <c r="AA1199" s="39" t="str">
        <f t="array" ref="AA1199">IF($C$1197="","",IFERROR(MAX(IF((ROW(مسودة!$C$1152:$C$1181)=SMALL(IF((ROW(مسودة!$C$1152:$C$1181)*(مسودة!$C$1152:$C$1181=$C$1197)),ROW(مسودة!$C$1152:$C$1181)),ROW()-ROW(AA1199)+1)),مسودة!AA1154:AA$1181)),0))</f>
        <v/>
      </c>
      <c r="AB1199" s="39" t="str">
        <f t="array" ref="AB1199">IF($C$1197="","",IFERROR(MAX(IF((ROW(مسودة!$C$1152:$C$1181)=SMALL(IF((ROW(مسودة!$C$1152:$C$1181)*(مسودة!$C$1152:$C$1181=$C$1197)),ROW(مسودة!$C$1152:$C$1181)),ROW()-ROW(AB1199)+1)),مسودة!AB1154:AB$1181)),0))</f>
        <v/>
      </c>
      <c r="AC1199" s="39" t="str">
        <f t="array" ref="AC1199">IF($C$1197="","",IFERROR(MAX(IF((ROW(مسودة!$C$1152:$C$1181)=SMALL(IF((ROW(مسودة!$C$1152:$C$1181)*(مسودة!$C$1152:$C$1181=$C$1197)),ROW(مسودة!$C$1152:$C$1181)),ROW()-ROW(AC1199)+1)),مسودة!AC1154:AC$1181)),0))</f>
        <v/>
      </c>
      <c r="AD1199" s="39" t="str">
        <f t="array" ref="AD1199">IF($C$1197="","",IFERROR(MAX(IF((ROW(مسودة!$C$1152:$C$1181)=SMALL(IF((ROW(مسودة!$C$1152:$C$1181)*(مسودة!$C$1152:$C$1181=$C$1197)),ROW(مسودة!$C$1152:$C$1181)),ROW()-ROW(AD1199)+1)),مسودة!AD1154:AD$1181)),0))</f>
        <v/>
      </c>
      <c r="AE1199" s="39" t="str">
        <f t="array" ref="AE1199">IF($C$1197="","",IFERROR(MAX(IF((ROW(مسودة!$C$1152:$C$1181)=SMALL(IF((ROW(مسودة!$C$1152:$C$1181)*(مسودة!$C$1152:$C$1181=$C$1197)),ROW(مسودة!$C$1152:$C$1181)),ROW()-ROW(AE1199)+1)),مسودة!AE1154:AE$1181)),0))</f>
        <v/>
      </c>
      <c r="AF1199" s="39" t="str">
        <f t="array" ref="AF1199">IF($C$1197="","",IFERROR(MAX(IF((ROW(مسودة!$C$1152:$C$1181)=SMALL(IF((ROW(مسودة!$C$1152:$C$1181)*(مسودة!$C$1152:$C$1181=$C$1197)),ROW(مسودة!$C$1152:$C$1181)),ROW()-ROW(AF1199)+1)),مسودة!AF1154:AF$1181)),0))</f>
        <v/>
      </c>
      <c r="AG1199" s="39" t="str">
        <f t="array" ref="AG1199">IF($C$1197="","",IFERROR(MAX(IF((ROW(مسودة!$C$1152:$C$1181)=SMALL(IF((ROW(مسودة!$C$1152:$C$1181)*(مسودة!$C$1152:$C$1181=$C$1197)),ROW(مسودة!$C$1152:$C$1181)),ROW()-ROW(AG1199)+1)),مسودة!AG1154:AG$1181)),0))</f>
        <v/>
      </c>
      <c r="AH1199" s="39" t="str">
        <f t="array" ref="AH1199">IF($C$1197="","",IFERROR(MAX(IF((ROW(مسودة!$C$1152:$C$1181)=SMALL(IF((ROW(مسودة!$C$1152:$C$1181)*(مسودة!$C$1152:$C$1181=$C$1197)),ROW(مسودة!$C$1152:$C$1181)),ROW()-ROW(AH1199)+1)),مسودة!AH1154:AH$1181)),0))</f>
        <v/>
      </c>
      <c r="AI1199" s="39" t="str">
        <f t="array" ref="AI1199">IF($C$1197="","",IFERROR(MAX(IF((ROW(مسودة!$C$1152:$C$1181)=SMALL(IF((ROW(مسودة!$C$1152:$C$1181)*(مسودة!$C$1152:$C$1181=$C$1197)),ROW(مسودة!$C$1152:$C$1181)),ROW()-ROW(AI1199)+1)),مسودة!AI1154:AI$1181)),0))</f>
        <v/>
      </c>
      <c r="AJ1199" s="39" t="str">
        <f t="array" ref="AJ1199">IF($C$1197="","",IFERROR(MAX(IF((ROW(مسودة!$C$1152:$C$1181)=SMALL(IF((ROW(مسودة!$C$1152:$C$1181)*(مسودة!$C$1152:$C$1181=$C$1197)),ROW(مسودة!$C$1152:$C$1181)),ROW()-ROW(AJ1199)+1)),مسودة!AJ1154:AJ$1181)),0))</f>
        <v/>
      </c>
      <c r="AK1199" s="39" t="str">
        <f t="array" ref="AK1199">IF($C$1197="","",IFERROR(MAX(IF((ROW(مسودة!$C$1152:$C$1181)=SMALL(IF((ROW(مسودة!$C$1152:$C$1181)*(مسودة!$C$1152:$C$1181=$C$1197)),ROW(مسودة!$C$1152:$C$1181)),ROW()-ROW(AK1199)+1)),مسودة!AK1154:AK$1181)),0))</f>
        <v/>
      </c>
      <c r="AL1199" s="39" t="str">
        <f t="array" ref="AL1199">IF($C$1197="","",IFERROR(MAX(IF((ROW(مسودة!$C$1152:$C$1181)=SMALL(IF((ROW(مسودة!$C$1152:$C$1181)*(مسودة!$C$1152:$C$1181=$C$1197)),ROW(مسودة!$C$1152:$C$1181)),ROW()-ROW(AL1199)+1)),مسودة!AL1154:AL$1181)),0))</f>
        <v/>
      </c>
      <c r="AM1199" s="39" t="str">
        <f t="array" ref="AM1199">IF($C$1197="","",IFERROR(MAX(IF((ROW(مسودة!$C$1152:$C$1181)=SMALL(IF((ROW(مسودة!$C$1152:$C$1181)*(مسودة!$C$1152:$C$1181=$C$1197)),ROW(مسودة!$C$1152:$C$1181)),ROW()-ROW(AM1199)+1)),مسودة!AM1154:AM$1181)),0))</f>
        <v/>
      </c>
      <c r="AN1199" s="39" t="str">
        <f t="array" ref="AN1199">IF($C1197="","",IFERROR(MAX(IF((ROW(مسودة!$C$1152:$C$1181)=SMALL(IF((ROW(مسودة!$C$1152:$C$1181)*(مسودة!$C$1152:$C$1181=$C1197)),ROW(مسودة!$C$1152:$C$1181)),ROW()-ROW(AN1199)+1)),مسودة!AN$1154:AN$1181)),0))</f>
        <v/>
      </c>
      <c r="AO1199" s="39" t="str">
        <f t="array" ref="AO1199">IF($C1197="","",IFERROR(MAX(IF((ROW(مسودة!$C$1152:$C$1181)=SMALL(IF((ROW(مسودة!$C$1152:$C$1181)*(مسودة!$C$1152:$C$1181=$C1197)),ROW(مسودة!$C$1152:$C$1181)),ROW()-ROW(AO1199)+1)),مسودة!AO$1154:AO$1181)),0))</f>
        <v/>
      </c>
      <c r="AP1199" s="39" t="str">
        <f>IF(AO1199&lt;50,"   ",IF(AO1199&lt;65,"مقبول",IF(AO1199&lt;75,"جيد",IF(AO1199&lt;85,"جيدجداً",IF(AO1199&lt;=100,"ممتاز","")))))</f>
        <v/>
      </c>
      <c r="AQ1199" s="49"/>
      <c r="AR1199" s="49"/>
      <c r="AS1199" s="49"/>
      <c r="AT1199" s="49"/>
      <c r="AU1199" s="105"/>
    </row>
    <row r="1200" spans="2:47" ht="28.5" customHeight="1" thickBot="1">
      <c r="B1200" s="48">
        <f t="shared" ref="B1200" si="206">B1197+1</f>
        <v>269</v>
      </c>
      <c r="C1200" s="98" t="str">
        <f t="array" ref="C1200">IF(ISERROR(INDEX(مسودة!$C$1152:$AV$1181,SMALL(IF((مسودة!$AV$1152:$AV$1181="ناجح"),ROW(مسودة!$C$1152:$AV$1181)-MIN(ROW(مسودة!$C$1152:$AV$1181))+1,""),ROW(A9)),COLUMN(A9))),"",INDEX(مسودة!$C$1152:$AV$1181,SMALL(IF((مسودة!$AV$1152:$AV$1181="ناجح"),ROW(مسودة!$C$1152:$AV$1181)-MIN(ROW(مسودة!$C$1152:$AV$1181))+1,""),ROW(A9)),COLUMN(A9)))</f>
        <v/>
      </c>
      <c r="D1200" s="95" t="str">
        <f>IF(C1200&lt;&gt;"",VLOOKUP(C1200,مسودة!$C$1152:$D$1181,2,0),"")</f>
        <v/>
      </c>
      <c r="E1200" s="95" t="str">
        <f>IF(C1200&lt;&gt;"",VLOOKUP(C1200,مسودة!$C$1152:$E$1181,3,0),"")</f>
        <v/>
      </c>
      <c r="F1200" s="11" t="s">
        <v>30</v>
      </c>
      <c r="G1200" s="39" t="str">
        <f t="array" ref="G1200">IF($C$1200="","",IFERROR(MAX(IF((ROW(مسودة!$C$1152:$C$1181)=SMALL(IF((ROW(مسودة!$C$1152:$C$1181)*(مسودة!$C$1152:$C$1181=$C$1200)),ROW(مسودة!$C$1152:$C$1181)),ROW()-ROW(G1200)+1)),مسودة!G1152:G$1181)),0))</f>
        <v/>
      </c>
      <c r="H1200" s="39" t="str">
        <f t="array" ref="H1200">IF($C$1200="","",IFERROR(MAX(IF((ROW(مسودة!$C$1152:$C$1181)=SMALL(IF((ROW(مسودة!$C$1152:$C$1181)*(مسودة!$C$1152:$C$1181=$C$1200)),ROW(مسودة!$C$1152:$C$1181)),ROW()-ROW(H1200)+1)),مسودة!H1152:H$1181)),0))</f>
        <v/>
      </c>
      <c r="I1200" s="39" t="str">
        <f t="array" ref="I1200">IF($C$1200="","",IFERROR(MAX(IF((ROW(مسودة!$C$1152:$C$1181)=SMALL(IF((ROW(مسودة!$C$1152:$C$1181)*(مسودة!$C$1152:$C$1181=$C$1200)),ROW(مسودة!$C$1152:$C$1181)),ROW()-ROW(I1200)+1)),مسودة!I1152:I$1181)),0))</f>
        <v/>
      </c>
      <c r="J1200" s="39" t="str">
        <f t="array" ref="J1200">IF($C$1200="","",IFERROR(MAX(IF((ROW(مسودة!$C$1152:$C$1181)=SMALL(IF((ROW(مسودة!$C$1152:$C$1181)*(مسودة!$C$1152:$C$1181=$C$1200)),ROW(مسودة!$C$1152:$C$1181)),ROW()-ROW(J1200)+1)),مسودة!J1152:J$1181)),0))</f>
        <v/>
      </c>
      <c r="K1200" s="39" t="str">
        <f t="array" ref="K1200">IF($C$1200="","",IFERROR(MAX(IF((ROW(مسودة!$C$1152:$C$1181)=SMALL(IF((ROW(مسودة!$C$1152:$C$1181)*(مسودة!$C$1152:$C$1181=$C$1200)),ROW(مسودة!$C$1152:$C$1181)),ROW()-ROW(K1200)+1)),مسودة!K1152:K$1181)),0))</f>
        <v/>
      </c>
      <c r="L1200" s="39" t="str">
        <f t="array" ref="L1200">IF($C$1200="","",IFERROR(MAX(IF((ROW(مسودة!$C$1152:$C$1181)=SMALL(IF((ROW(مسودة!$C$1152:$C$1181)*(مسودة!$C$1152:$C$1181=$C$1200)),ROW(مسودة!$C$1152:$C$1181)),ROW()-ROW(L1200)+1)),مسودة!L1152:L$1181)),0))</f>
        <v/>
      </c>
      <c r="M1200" s="39" t="str">
        <f t="array" ref="M1200">IF($C$1200="","",IFERROR(MAX(IF((ROW(مسودة!$C$1152:$C$1181)=SMALL(IF((ROW(مسودة!$C$1152:$C$1181)*(مسودة!$C$1152:$C$1181=$C$1200)),ROW(مسودة!$C$1152:$C$1181)),ROW()-ROW(M1200)+1)),مسودة!M1152:M$1181)),0))</f>
        <v/>
      </c>
      <c r="N1200" s="39" t="str">
        <f t="array" ref="N1200">IF($C$1200="","",IFERROR(MAX(IF((ROW(مسودة!$C$1152:$C$1181)=SMALL(IF((ROW(مسودة!$C$1152:$C$1181)*(مسودة!$C$1152:$C$1181=$C$1200)),ROW(مسودة!$C$1152:$C$1181)),ROW()-ROW(N1200)+1)),مسودة!N1152:N$1181)),0))</f>
        <v/>
      </c>
      <c r="O1200" s="39" t="str">
        <f t="array" ref="O1200">IF($C$1200="","",IFERROR(MAX(IF((ROW(مسودة!$C$1152:$C$1181)=SMALL(IF((ROW(مسودة!$C$1152:$C$1181)*(مسودة!$C$1152:$C$1181=$C$1200)),ROW(مسودة!$C$1152:$C$1181)),ROW()-ROW(O1200)+1)),مسودة!O1152:O$1181)),0))</f>
        <v/>
      </c>
      <c r="P1200" s="39" t="str">
        <f t="array" ref="P1200">IF($C$1200="","",IFERROR(MAX(IF((ROW(مسودة!$C$1152:$C$1181)=SMALL(IF((ROW(مسودة!$C$1152:$C$1181)*(مسودة!$C$1152:$C$1181=$C$1200)),ROW(مسودة!$C$1152:$C$1181)),ROW()-ROW(P1200)+1)),مسودة!P1152:P$1181)),0))</f>
        <v/>
      </c>
      <c r="Q1200" s="39" t="str">
        <f t="array" ref="Q1200">IF($C$1200="","",IFERROR(MAX(IF((ROW(مسودة!$C$1152:$C$1181)=SMALL(IF((ROW(مسودة!$C$1152:$C$1181)*(مسودة!$C$1152:$C$1181=$C$1200)),ROW(مسودة!$C$1152:$C$1181)),ROW()-ROW(Q1200)+1)),مسودة!Q1152:Q$1181)),0))</f>
        <v/>
      </c>
      <c r="R1200" s="39" t="str">
        <f t="array" ref="R1200">IF($C$1200="","",IFERROR(MAX(IF((ROW(مسودة!$C$1152:$C$1181)=SMALL(IF((ROW(مسودة!$C$1152:$C$1181)*(مسودة!$C$1152:$C$1181=$C$1200)),ROW(مسودة!$C$1152:$C$1181)),ROW()-ROW(R1200)+1)),مسودة!R1152:R$1181)),0))</f>
        <v/>
      </c>
      <c r="S1200" s="39" t="str">
        <f t="array" ref="S1200">IF($C$1200="","",IFERROR(MAX(IF((ROW(مسودة!$C$1152:$C$1181)=SMALL(IF((ROW(مسودة!$C$1152:$C$1181)*(مسودة!$C$1152:$C$1181=$C$1200)),ROW(مسودة!$C$1152:$C$1181)),ROW()-ROW(S1200)+1)),مسودة!S1152:S$1181)),0))</f>
        <v/>
      </c>
      <c r="T1200" s="39" t="str">
        <f t="array" ref="T1200">IF($C$1200="","",IFERROR(MAX(IF((ROW(مسودة!$C$1152:$C$1181)=SMALL(IF((ROW(مسودة!$C$1152:$C$1181)*(مسودة!$C$1152:$C$1181=$C$1200)),ROW(مسودة!$C$1152:$C$1181)),ROW()-ROW(T1200)+1)),مسودة!T1152:T$1181)),0))</f>
        <v/>
      </c>
      <c r="U1200" s="39" t="str">
        <f t="array" ref="U1200">IF($C$1200="","",IFERROR(MAX(IF((ROW(مسودة!$C$1152:$C$1181)=SMALL(IF((ROW(مسودة!$C$1152:$C$1181)*(مسودة!$C$1152:$C$1181=$C$1200)),ROW(مسودة!$C$1152:$C$1181)),ROW()-ROW(U1200)+1)),مسودة!U1152:U$1181)),0))</f>
        <v/>
      </c>
      <c r="V1200" s="39" t="str">
        <f t="array" ref="V1200">IF($C$1200="","",IFERROR(MAX(IF((ROW(مسودة!$C$1152:$C$1181)=SMALL(IF((ROW(مسودة!$C$1152:$C$1181)*(مسودة!$C$1152:$C$1181=$C$1200)),ROW(مسودة!$C$1152:$C$1181)),ROW()-ROW(V1200)+1)),مسودة!V1152:V$1181)),0))</f>
        <v/>
      </c>
      <c r="W1200" s="39" t="str">
        <f t="array" ref="W1200">IF($C$1200="","",IFERROR(MAX(IF((ROW(مسودة!$C$1152:$C$1181)=SMALL(IF((ROW(مسودة!$C$1152:$C$1181)*(مسودة!$C$1152:$C$1181=$C$1200)),ROW(مسودة!$C$1152:$C$1181)),ROW()-ROW(W1200)+1)),مسودة!W1152:W$1181)),0))</f>
        <v/>
      </c>
      <c r="X1200" s="39" t="str">
        <f t="array" ref="X1200">IF($C$1200="","",IFERROR(MAX(IF((ROW(مسودة!$C$1152:$C$1181)=SMALL(IF((ROW(مسودة!$C$1152:$C$1181)*(مسودة!$C$1152:$C$1181=$C$1200)),ROW(مسودة!$C$1152:$C$1181)),ROW()-ROW(X1200)+1)),مسودة!X1152:X$1181)),0))</f>
        <v/>
      </c>
      <c r="Y1200" s="39" t="str">
        <f t="array" ref="Y1200">IF($C$1200="","",IFERROR(MAX(IF((ROW(مسودة!$C$1152:$C$1181)=SMALL(IF((ROW(مسودة!$C$1152:$C$1181)*(مسودة!$C$1152:$C$1181=$C$1200)),ROW(مسودة!$C$1152:$C$1181)),ROW()-ROW(Y1200)+1)),مسودة!Y1152:Y$1181)),0))</f>
        <v/>
      </c>
      <c r="Z1200" s="39" t="str">
        <f t="array" ref="Z1200">IF($C$1200="","",IFERROR(MAX(IF((ROW(مسودة!$C$1152:$C$1181)=SMALL(IF((ROW(مسودة!$C$1152:$C$1181)*(مسودة!$C$1152:$C$1181=$C$1200)),ROW(مسودة!$C$1152:$C$1181)),ROW()-ROW(Z1200)+1)),مسودة!Z1152:Z$1181)),0))</f>
        <v/>
      </c>
      <c r="AA1200" s="39" t="str">
        <f t="array" ref="AA1200">IF($C$1200="","",IFERROR(MAX(IF((ROW(مسودة!$C$1152:$C$1181)=SMALL(IF((ROW(مسودة!$C$1152:$C$1181)*(مسودة!$C$1152:$C$1181=$C$1200)),ROW(مسودة!$C$1152:$C$1181)),ROW()-ROW(AA1200)+1)),مسودة!AA1152:AA$1181)),0))</f>
        <v/>
      </c>
      <c r="AB1200" s="39" t="str">
        <f t="array" ref="AB1200">IF($C$1200="","",IFERROR(MAX(IF((ROW(مسودة!$C$1152:$C$1181)=SMALL(IF((ROW(مسودة!$C$1152:$C$1181)*(مسودة!$C$1152:$C$1181=$C$1200)),ROW(مسودة!$C$1152:$C$1181)),ROW()-ROW(AB1200)+1)),مسودة!AB1152:AB$1181)),0))</f>
        <v/>
      </c>
      <c r="AC1200" s="39" t="str">
        <f t="array" ref="AC1200">IF($C$1200="","",IFERROR(MAX(IF((ROW(مسودة!$C$1152:$C$1181)=SMALL(IF((ROW(مسودة!$C$1152:$C$1181)*(مسودة!$C$1152:$C$1181=$C$1200)),ROW(مسودة!$C$1152:$C$1181)),ROW()-ROW(AC1200)+1)),مسودة!AC1152:AC$1181)),0))</f>
        <v/>
      </c>
      <c r="AD1200" s="39" t="str">
        <f t="array" ref="AD1200">IF($C$1200="","",IFERROR(MAX(IF((ROW(مسودة!$C$1152:$C$1181)=SMALL(IF((ROW(مسودة!$C$1152:$C$1181)*(مسودة!$C$1152:$C$1181=$C$1200)),ROW(مسودة!$C$1152:$C$1181)),ROW()-ROW(AD1200)+1)),مسودة!AD1152:AD$1181)),0))</f>
        <v/>
      </c>
      <c r="AE1200" s="39" t="str">
        <f t="array" ref="AE1200">IF($C$1200="","",IFERROR(MAX(IF((ROW(مسودة!$C$1152:$C$1181)=SMALL(IF((ROW(مسودة!$C$1152:$C$1181)*(مسودة!$C$1152:$C$1181=$C$1200)),ROW(مسودة!$C$1152:$C$1181)),ROW()-ROW(AE1200)+1)),مسودة!AE1152:AE$1181)),0))</f>
        <v/>
      </c>
      <c r="AF1200" s="39" t="str">
        <f t="array" ref="AF1200">IF($C$1200="","",IFERROR(MAX(IF((ROW(مسودة!$C$1152:$C$1181)=SMALL(IF((ROW(مسودة!$C$1152:$C$1181)*(مسودة!$C$1152:$C$1181=$C$1200)),ROW(مسودة!$C$1152:$C$1181)),ROW()-ROW(AF1200)+1)),مسودة!AF1152:AF$1181)),0))</f>
        <v/>
      </c>
      <c r="AG1200" s="39" t="str">
        <f t="array" ref="AG1200">IF($C$1200="","",IFERROR(MAX(IF((ROW(مسودة!$C$1152:$C$1181)=SMALL(IF((ROW(مسودة!$C$1152:$C$1181)*(مسودة!$C$1152:$C$1181=$C$1200)),ROW(مسودة!$C$1152:$C$1181)),ROW()-ROW(AG1200)+1)),مسودة!AG1152:AG$1181)),0))</f>
        <v/>
      </c>
      <c r="AH1200" s="39" t="str">
        <f t="array" ref="AH1200">IF($C$1200="","",IFERROR(MAX(IF((ROW(مسودة!$C$1152:$C$1181)=SMALL(IF((ROW(مسودة!$C$1152:$C$1181)*(مسودة!$C$1152:$C$1181=$C$1200)),ROW(مسودة!$C$1152:$C$1181)),ROW()-ROW(AH1200)+1)),مسودة!AH1152:AH$1181)),0))</f>
        <v/>
      </c>
      <c r="AI1200" s="39" t="str">
        <f t="array" ref="AI1200">IF($C$1200="","",IFERROR(MAX(IF((ROW(مسودة!$C$1152:$C$1181)=SMALL(IF((ROW(مسودة!$C$1152:$C$1181)*(مسودة!$C$1152:$C$1181=$C$1200)),ROW(مسودة!$C$1152:$C$1181)),ROW()-ROW(AI1200)+1)),مسودة!AI1152:AI$1181)),0))</f>
        <v/>
      </c>
      <c r="AJ1200" s="39" t="str">
        <f t="array" ref="AJ1200">IF($C$1200="","",IFERROR(MAX(IF((ROW(مسودة!$C$1152:$C$1181)=SMALL(IF((ROW(مسودة!$C$1152:$C$1181)*(مسودة!$C$1152:$C$1181=$C$1200)),ROW(مسودة!$C$1152:$C$1181)),ROW()-ROW(AJ1200)+1)),مسودة!AJ1152:AJ$1181)),0))</f>
        <v/>
      </c>
      <c r="AK1200" s="39" t="str">
        <f t="array" ref="AK1200">IF($C$1200="","",IFERROR(MAX(IF((ROW(مسودة!$C$1152:$C$1181)=SMALL(IF((ROW(مسودة!$C$1152:$C$1181)*(مسودة!$C$1152:$C$1181=$C$1200)),ROW(مسودة!$C$1152:$C$1181)),ROW()-ROW(AK1200)+1)),مسودة!AK1152:AK$1181)),0))</f>
        <v/>
      </c>
      <c r="AL1200" s="39" t="str">
        <f t="array" ref="AL1200">IF($C$1200="","",IFERROR(MAX(IF((ROW(مسودة!$C$1152:$C$1181)=SMALL(IF((ROW(مسودة!$C$1152:$C$1181)*(مسودة!$C$1152:$C$1181=$C$1200)),ROW(مسودة!$C$1152:$C$1181)),ROW()-ROW(AL1200)+1)),مسودة!AL1152:AL$1181)),0))</f>
        <v/>
      </c>
      <c r="AM1200" s="39" t="str">
        <f t="array" ref="AM1200">IF($C$1200="","",IFERROR(MAX(IF((ROW(مسودة!$C$1152:$C$1181)=SMALL(IF((ROW(مسودة!$C$1152:$C$1181)*(مسودة!$C$1152:$C$1181=$C$1200)),ROW(مسودة!$C$1152:$C$1181)),ROW()-ROW(AM1200)+1)),مسودة!AM1152:AM$1181)),0))</f>
        <v/>
      </c>
      <c r="AN1200" s="54"/>
      <c r="AO1200" s="54"/>
      <c r="AP1200" s="55"/>
      <c r="AQ1200" s="49"/>
      <c r="AR1200" s="49"/>
      <c r="AS1200" s="49"/>
      <c r="AT1200" s="49"/>
      <c r="AU1200" s="103" t="str">
        <f>IFERROR(LOOKUP(2,1/((مسودة!$C$1152:$C$1181=C1200)*(مسودة!$F$1152:$F$1181=F1200)),مسودة!$AV$1152:$AV$1181),"")</f>
        <v/>
      </c>
    </row>
    <row r="1201" spans="2:47" ht="28.5" customHeight="1" thickBot="1">
      <c r="B1201" s="48"/>
      <c r="C1201" s="99"/>
      <c r="D1201" s="51"/>
      <c r="E1201" s="51"/>
      <c r="F1201" s="11" t="s">
        <v>31</v>
      </c>
      <c r="G1201" s="39" t="str">
        <f t="array" ref="G1201">IF($C$1200="","",IFERROR(MAX(IF((ROW(مسودة!$C$1152:$C$1181)=SMALL(IF((ROW(مسودة!$C$1152:$C$1181)*(مسودة!$C$1152:$C$1181=$C$1200)),ROW(مسودة!$C$1152:$C$1181)),ROW()-ROW(G1201)+1)),مسودة!G1153:G$1181)),0))</f>
        <v/>
      </c>
      <c r="H1201" s="39" t="str">
        <f t="array" ref="H1201">IF($C$1200="","",IFERROR(MAX(IF((ROW(مسودة!$C$1152:$C$1181)=SMALL(IF((ROW(مسودة!$C$1152:$C$1181)*(مسودة!$C$1152:$C$1181=$C$1200)),ROW(مسودة!$C$1152:$C$1181)),ROW()-ROW(H1201)+1)),مسودة!H1153:H$1181)),0))</f>
        <v/>
      </c>
      <c r="I1201" s="39" t="str">
        <f t="array" ref="I1201">IF($C$1200="","",IFERROR(MAX(IF((ROW(مسودة!$C$1152:$C$1181)=SMALL(IF((ROW(مسودة!$C$1152:$C$1181)*(مسودة!$C$1152:$C$1181=$C$1200)),ROW(مسودة!$C$1152:$C$1181)),ROW()-ROW(I1201)+1)),مسودة!I1153:I$1181)),0))</f>
        <v/>
      </c>
      <c r="J1201" s="39" t="str">
        <f t="array" ref="J1201">IF($C$1200="","",IFERROR(MAX(IF((ROW(مسودة!$C$1152:$C$1181)=SMALL(IF((ROW(مسودة!$C$1152:$C$1181)*(مسودة!$C$1152:$C$1181=$C$1200)),ROW(مسودة!$C$1152:$C$1181)),ROW()-ROW(J1201)+1)),مسودة!J1153:J$1181)),0))</f>
        <v/>
      </c>
      <c r="K1201" s="39" t="str">
        <f t="array" ref="K1201">IF($C$1200="","",IFERROR(MAX(IF((ROW(مسودة!$C$1152:$C$1181)=SMALL(IF((ROW(مسودة!$C$1152:$C$1181)*(مسودة!$C$1152:$C$1181=$C$1200)),ROW(مسودة!$C$1152:$C$1181)),ROW()-ROW(K1201)+1)),مسودة!K1153:K$1181)),0))</f>
        <v/>
      </c>
      <c r="L1201" s="39" t="str">
        <f t="array" ref="L1201">IF($C$1200="","",IFERROR(MAX(IF((ROW(مسودة!$C$1152:$C$1181)=SMALL(IF((ROW(مسودة!$C$1152:$C$1181)*(مسودة!$C$1152:$C$1181=$C$1200)),ROW(مسودة!$C$1152:$C$1181)),ROW()-ROW(L1201)+1)),مسودة!L1153:L$1181)),0))</f>
        <v/>
      </c>
      <c r="M1201" s="39" t="str">
        <f t="array" ref="M1201">IF($C$1200="","",IFERROR(MAX(IF((ROW(مسودة!$C$1152:$C$1181)=SMALL(IF((ROW(مسودة!$C$1152:$C$1181)*(مسودة!$C$1152:$C$1181=$C$1200)),ROW(مسودة!$C$1152:$C$1181)),ROW()-ROW(M1201)+1)),مسودة!M1153:M$1181)),0))</f>
        <v/>
      </c>
      <c r="N1201" s="39" t="str">
        <f t="array" ref="N1201">IF($C$1200="","",IFERROR(MAX(IF((ROW(مسودة!$C$1152:$C$1181)=SMALL(IF((ROW(مسودة!$C$1152:$C$1181)*(مسودة!$C$1152:$C$1181=$C$1200)),ROW(مسودة!$C$1152:$C$1181)),ROW()-ROW(N1201)+1)),مسودة!N1153:N$1181)),0))</f>
        <v/>
      </c>
      <c r="O1201" s="39" t="str">
        <f t="array" ref="O1201">IF($C$1200="","",IFERROR(MAX(IF((ROW(مسودة!$C$1152:$C$1181)=SMALL(IF((ROW(مسودة!$C$1152:$C$1181)*(مسودة!$C$1152:$C$1181=$C$1200)),ROW(مسودة!$C$1152:$C$1181)),ROW()-ROW(O1201)+1)),مسودة!O1153:O$1181)),0))</f>
        <v/>
      </c>
      <c r="P1201" s="39" t="str">
        <f t="array" ref="P1201">IF($C$1200="","",IFERROR(MAX(IF((ROW(مسودة!$C$1152:$C$1181)=SMALL(IF((ROW(مسودة!$C$1152:$C$1181)*(مسودة!$C$1152:$C$1181=$C$1200)),ROW(مسودة!$C$1152:$C$1181)),ROW()-ROW(P1201)+1)),مسودة!P1153:P$1181)),0))</f>
        <v/>
      </c>
      <c r="Q1201" s="39" t="str">
        <f t="array" ref="Q1201">IF($C$1200="","",IFERROR(MAX(IF((ROW(مسودة!$C$1152:$C$1181)=SMALL(IF((ROW(مسودة!$C$1152:$C$1181)*(مسودة!$C$1152:$C$1181=$C$1200)),ROW(مسودة!$C$1152:$C$1181)),ROW()-ROW(Q1201)+1)),مسودة!Q1153:Q$1181)),0))</f>
        <v/>
      </c>
      <c r="R1201" s="39" t="str">
        <f t="array" ref="R1201">IF($C$1200="","",IFERROR(MAX(IF((ROW(مسودة!$C$1152:$C$1181)=SMALL(IF((ROW(مسودة!$C$1152:$C$1181)*(مسودة!$C$1152:$C$1181=$C$1200)),ROW(مسودة!$C$1152:$C$1181)),ROW()-ROW(R1201)+1)),مسودة!R1153:R$1181)),0))</f>
        <v/>
      </c>
      <c r="S1201" s="39" t="str">
        <f t="array" ref="S1201">IF($C$1200="","",IFERROR(MAX(IF((ROW(مسودة!$C$1152:$C$1181)=SMALL(IF((ROW(مسودة!$C$1152:$C$1181)*(مسودة!$C$1152:$C$1181=$C$1200)),ROW(مسودة!$C$1152:$C$1181)),ROW()-ROW(S1201)+1)),مسودة!S1153:S$1181)),0))</f>
        <v/>
      </c>
      <c r="T1201" s="39" t="str">
        <f t="array" ref="T1201">IF($C$1200="","",IFERROR(MAX(IF((ROW(مسودة!$C$1152:$C$1181)=SMALL(IF((ROW(مسودة!$C$1152:$C$1181)*(مسودة!$C$1152:$C$1181=$C$1200)),ROW(مسودة!$C$1152:$C$1181)),ROW()-ROW(T1201)+1)),مسودة!T1153:T$1181)),0))</f>
        <v/>
      </c>
      <c r="U1201" s="39" t="str">
        <f t="array" ref="U1201">IF($C$1200="","",IFERROR(MAX(IF((ROW(مسودة!$C$1152:$C$1181)=SMALL(IF((ROW(مسودة!$C$1152:$C$1181)*(مسودة!$C$1152:$C$1181=$C$1200)),ROW(مسودة!$C$1152:$C$1181)),ROW()-ROW(U1201)+1)),مسودة!U1153:U$1181)),0))</f>
        <v/>
      </c>
      <c r="V1201" s="39" t="str">
        <f t="array" ref="V1201">IF($C$1200="","",IFERROR(MAX(IF((ROW(مسودة!$C$1152:$C$1181)=SMALL(IF((ROW(مسودة!$C$1152:$C$1181)*(مسودة!$C$1152:$C$1181=$C$1200)),ROW(مسودة!$C$1152:$C$1181)),ROW()-ROW(V1201)+1)),مسودة!V1153:V$1181)),0))</f>
        <v/>
      </c>
      <c r="W1201" s="39" t="str">
        <f t="array" ref="W1201">IF($C$1200="","",IFERROR(MAX(IF((ROW(مسودة!$C$1152:$C$1181)=SMALL(IF((ROW(مسودة!$C$1152:$C$1181)*(مسودة!$C$1152:$C$1181=$C$1200)),ROW(مسودة!$C$1152:$C$1181)),ROW()-ROW(W1201)+1)),مسودة!W1153:W$1181)),0))</f>
        <v/>
      </c>
      <c r="X1201" s="39" t="str">
        <f t="array" ref="X1201">IF($C$1200="","",IFERROR(MAX(IF((ROW(مسودة!$C$1152:$C$1181)=SMALL(IF((ROW(مسودة!$C$1152:$C$1181)*(مسودة!$C$1152:$C$1181=$C$1200)),ROW(مسودة!$C$1152:$C$1181)),ROW()-ROW(X1201)+1)),مسودة!X1153:X$1181)),0))</f>
        <v/>
      </c>
      <c r="Y1201" s="39" t="str">
        <f t="array" ref="Y1201">IF($C$1200="","",IFERROR(MAX(IF((ROW(مسودة!$C$1152:$C$1181)=SMALL(IF((ROW(مسودة!$C$1152:$C$1181)*(مسودة!$C$1152:$C$1181=$C$1200)),ROW(مسودة!$C$1152:$C$1181)),ROW()-ROW(Y1201)+1)),مسودة!Y1153:Y$1181)),0))</f>
        <v/>
      </c>
      <c r="Z1201" s="39" t="str">
        <f t="array" ref="Z1201">IF($C$1200="","",IFERROR(MAX(IF((ROW(مسودة!$C$1152:$C$1181)=SMALL(IF((ROW(مسودة!$C$1152:$C$1181)*(مسودة!$C$1152:$C$1181=$C$1200)),ROW(مسودة!$C$1152:$C$1181)),ROW()-ROW(Z1201)+1)),مسودة!Z1153:Z$1181)),0))</f>
        <v/>
      </c>
      <c r="AA1201" s="39" t="str">
        <f t="array" ref="AA1201">IF($C$1200="","",IFERROR(MAX(IF((ROW(مسودة!$C$1152:$C$1181)=SMALL(IF((ROW(مسودة!$C$1152:$C$1181)*(مسودة!$C$1152:$C$1181=$C$1200)),ROW(مسودة!$C$1152:$C$1181)),ROW()-ROW(AA1201)+1)),مسودة!AA1153:AA$1181)),0))</f>
        <v/>
      </c>
      <c r="AB1201" s="39" t="str">
        <f t="array" ref="AB1201">IF($C$1200="","",IFERROR(MAX(IF((ROW(مسودة!$C$1152:$C$1181)=SMALL(IF((ROW(مسودة!$C$1152:$C$1181)*(مسودة!$C$1152:$C$1181=$C$1200)),ROW(مسودة!$C$1152:$C$1181)),ROW()-ROW(AB1201)+1)),مسودة!AB1153:AB$1181)),0))</f>
        <v/>
      </c>
      <c r="AC1201" s="39" t="str">
        <f t="array" ref="AC1201">IF($C$1200="","",IFERROR(MAX(IF((ROW(مسودة!$C$1152:$C$1181)=SMALL(IF((ROW(مسودة!$C$1152:$C$1181)*(مسودة!$C$1152:$C$1181=$C$1200)),ROW(مسودة!$C$1152:$C$1181)),ROW()-ROW(AC1201)+1)),مسودة!AC1153:AC$1181)),0))</f>
        <v/>
      </c>
      <c r="AD1201" s="39" t="str">
        <f t="array" ref="AD1201">IF($C$1200="","",IFERROR(MAX(IF((ROW(مسودة!$C$1152:$C$1181)=SMALL(IF((ROW(مسودة!$C$1152:$C$1181)*(مسودة!$C$1152:$C$1181=$C$1200)),ROW(مسودة!$C$1152:$C$1181)),ROW()-ROW(AD1201)+1)),مسودة!AD1153:AD$1181)),0))</f>
        <v/>
      </c>
      <c r="AE1201" s="39" t="str">
        <f t="array" ref="AE1201">IF($C$1200="","",IFERROR(MAX(IF((ROW(مسودة!$C$1152:$C$1181)=SMALL(IF((ROW(مسودة!$C$1152:$C$1181)*(مسودة!$C$1152:$C$1181=$C$1200)),ROW(مسودة!$C$1152:$C$1181)),ROW()-ROW(AE1201)+1)),مسودة!AE1153:AE$1181)),0))</f>
        <v/>
      </c>
      <c r="AF1201" s="39" t="str">
        <f t="array" ref="AF1201">IF($C$1200="","",IFERROR(MAX(IF((ROW(مسودة!$C$1152:$C$1181)=SMALL(IF((ROW(مسودة!$C$1152:$C$1181)*(مسودة!$C$1152:$C$1181=$C$1200)),ROW(مسودة!$C$1152:$C$1181)),ROW()-ROW(AF1201)+1)),مسودة!AF1153:AF$1181)),0))</f>
        <v/>
      </c>
      <c r="AG1201" s="39" t="str">
        <f t="array" ref="AG1201">IF($C$1200="","",IFERROR(MAX(IF((ROW(مسودة!$C$1152:$C$1181)=SMALL(IF((ROW(مسودة!$C$1152:$C$1181)*(مسودة!$C$1152:$C$1181=$C$1200)),ROW(مسودة!$C$1152:$C$1181)),ROW()-ROW(AG1201)+1)),مسودة!AG1153:AG$1181)),0))</f>
        <v/>
      </c>
      <c r="AH1201" s="39" t="str">
        <f t="array" ref="AH1201">IF($C$1200="","",IFERROR(MAX(IF((ROW(مسودة!$C$1152:$C$1181)=SMALL(IF((ROW(مسودة!$C$1152:$C$1181)*(مسودة!$C$1152:$C$1181=$C$1200)),ROW(مسودة!$C$1152:$C$1181)),ROW()-ROW(AH1201)+1)),مسودة!AH1153:AH$1181)),0))</f>
        <v/>
      </c>
      <c r="AI1201" s="39" t="str">
        <f t="array" ref="AI1201">IF($C$1200="","",IFERROR(MAX(IF((ROW(مسودة!$C$1152:$C$1181)=SMALL(IF((ROW(مسودة!$C$1152:$C$1181)*(مسودة!$C$1152:$C$1181=$C$1200)),ROW(مسودة!$C$1152:$C$1181)),ROW()-ROW(AI1201)+1)),مسودة!AI1153:AI$1181)),0))</f>
        <v/>
      </c>
      <c r="AJ1201" s="39" t="str">
        <f t="array" ref="AJ1201">IF($C$1200="","",IFERROR(MAX(IF((ROW(مسودة!$C$1152:$C$1181)=SMALL(IF((ROW(مسودة!$C$1152:$C$1181)*(مسودة!$C$1152:$C$1181=$C$1200)),ROW(مسودة!$C$1152:$C$1181)),ROW()-ROW(AJ1201)+1)),مسودة!AJ1153:AJ$1181)),0))</f>
        <v/>
      </c>
      <c r="AK1201" s="39" t="str">
        <f t="array" ref="AK1201">IF($C$1200="","",IFERROR(MAX(IF((ROW(مسودة!$C$1152:$C$1181)=SMALL(IF((ROW(مسودة!$C$1152:$C$1181)*(مسودة!$C$1152:$C$1181=$C$1200)),ROW(مسودة!$C$1152:$C$1181)),ROW()-ROW(AK1201)+1)),مسودة!AK1153:AK$1181)),0))</f>
        <v/>
      </c>
      <c r="AL1201" s="39" t="str">
        <f t="array" ref="AL1201">IF($C$1200="","",IFERROR(MAX(IF((ROW(مسودة!$C$1152:$C$1181)=SMALL(IF((ROW(مسودة!$C$1152:$C$1181)*(مسودة!$C$1152:$C$1181=$C$1200)),ROW(مسودة!$C$1152:$C$1181)),ROW()-ROW(AL1201)+1)),مسودة!AL1153:AL$1181)),0))</f>
        <v/>
      </c>
      <c r="AM1201" s="39" t="str">
        <f t="array" ref="AM1201">IF($C$1200="","",IFERROR(MAX(IF((ROW(مسودة!$C$1152:$C$1181)=SMALL(IF((ROW(مسودة!$C$1152:$C$1181)*(مسودة!$C$1152:$C$1181=$C$1200)),ROW(مسودة!$C$1152:$C$1181)),ROW()-ROW(AM1201)+1)),مسودة!AM1153:AM$1181)),0))</f>
        <v/>
      </c>
      <c r="AN1201" s="54"/>
      <c r="AO1201" s="54"/>
      <c r="AP1201" s="56"/>
      <c r="AQ1201" s="49"/>
      <c r="AR1201" s="49"/>
      <c r="AS1201" s="49"/>
      <c r="AT1201" s="49"/>
      <c r="AU1201" s="104"/>
    </row>
    <row r="1202" spans="2:47" ht="36" customHeight="1" thickBot="1">
      <c r="B1202" s="48"/>
      <c r="C1202" s="93"/>
      <c r="D1202" s="51"/>
      <c r="E1202" s="51"/>
      <c r="F1202" s="14" t="s">
        <v>32</v>
      </c>
      <c r="G1202" s="39" t="str">
        <f t="array" ref="G1202">IF($C$1200="","",IFERROR(MAX(IF((ROW(مسودة!$C$1152:$C$1181)=SMALL(IF((ROW(مسودة!$C$1152:$C$1181)*(مسودة!$C$1152:$C$1181=$C$1200)),ROW(مسودة!$C$1152:$C$1181)),ROW()-ROW(G1202)+1)),مسودة!G1154:G$1181)),0))</f>
        <v/>
      </c>
      <c r="H1202" s="39" t="str">
        <f t="array" ref="H1202">IF($C$1200="","",IFERROR(MAX(IF((ROW(مسودة!$C$1152:$C$1181)=SMALL(IF((ROW(مسودة!$C$1152:$C$1181)*(مسودة!$C$1152:$C$1181=$C$1200)),ROW(مسودة!$C$1152:$C$1181)),ROW()-ROW(H1202)+1)),مسودة!H1154:H$1181)),0))</f>
        <v/>
      </c>
      <c r="I1202" s="39" t="str">
        <f t="array" ref="I1202">IF($C$1200="","",IFERROR(MAX(IF((ROW(مسودة!$C$1152:$C$1181)=SMALL(IF((ROW(مسودة!$C$1152:$C$1181)*(مسودة!$C$1152:$C$1181=$C$1200)),ROW(مسودة!$C$1152:$C$1181)),ROW()-ROW(I1202)+1)),مسودة!I1154:I$1181)),0))</f>
        <v/>
      </c>
      <c r="J1202" s="39" t="str">
        <f t="array" ref="J1202">IF($C$1200="","",IFERROR(MAX(IF((ROW(مسودة!$C$1152:$C$1181)=SMALL(IF((ROW(مسودة!$C$1152:$C$1181)*(مسودة!$C$1152:$C$1181=$C$1200)),ROW(مسودة!$C$1152:$C$1181)),ROW()-ROW(J1202)+1)),مسودة!J1154:J$1181)),0))</f>
        <v/>
      </c>
      <c r="K1202" s="39" t="str">
        <f t="array" ref="K1202">IF($C$1200="","",IFERROR(MAX(IF((ROW(مسودة!$C$1152:$C$1181)=SMALL(IF((ROW(مسودة!$C$1152:$C$1181)*(مسودة!$C$1152:$C$1181=$C$1200)),ROW(مسودة!$C$1152:$C$1181)),ROW()-ROW(K1202)+1)),مسودة!K1154:K$1181)),0))</f>
        <v/>
      </c>
      <c r="L1202" s="39" t="str">
        <f t="array" ref="L1202">IF($C$1200="","",IFERROR(MAX(IF((ROW(مسودة!$C$1152:$C$1181)=SMALL(IF((ROW(مسودة!$C$1152:$C$1181)*(مسودة!$C$1152:$C$1181=$C$1200)),ROW(مسودة!$C$1152:$C$1181)),ROW()-ROW(L1202)+1)),مسودة!L1154:L$1181)),0))</f>
        <v/>
      </c>
      <c r="M1202" s="39" t="str">
        <f t="array" ref="M1202">IF($C$1200="","",IFERROR(MAX(IF((ROW(مسودة!$C$1152:$C$1181)=SMALL(IF((ROW(مسودة!$C$1152:$C$1181)*(مسودة!$C$1152:$C$1181=$C$1200)),ROW(مسودة!$C$1152:$C$1181)),ROW()-ROW(M1202)+1)),مسودة!M1154:M$1181)),0))</f>
        <v/>
      </c>
      <c r="N1202" s="39" t="str">
        <f t="array" ref="N1202">IF($C$1200="","",IFERROR(MAX(IF((ROW(مسودة!$C$1152:$C$1181)=SMALL(IF((ROW(مسودة!$C$1152:$C$1181)*(مسودة!$C$1152:$C$1181=$C$1200)),ROW(مسودة!$C$1152:$C$1181)),ROW()-ROW(N1202)+1)),مسودة!N1154:N$1181)),0))</f>
        <v/>
      </c>
      <c r="O1202" s="39" t="str">
        <f t="array" ref="O1202">IF($C$1200="","",IFERROR(MAX(IF((ROW(مسودة!$C$1152:$C$1181)=SMALL(IF((ROW(مسودة!$C$1152:$C$1181)*(مسودة!$C$1152:$C$1181=$C$1200)),ROW(مسودة!$C$1152:$C$1181)),ROW()-ROW(O1202)+1)),مسودة!O1154:O$1181)),0))</f>
        <v/>
      </c>
      <c r="P1202" s="39" t="str">
        <f t="array" ref="P1202">IF($C$1200="","",IFERROR(MAX(IF((ROW(مسودة!$C$1152:$C$1181)=SMALL(IF((ROW(مسودة!$C$1152:$C$1181)*(مسودة!$C$1152:$C$1181=$C$1200)),ROW(مسودة!$C$1152:$C$1181)),ROW()-ROW(P1202)+1)),مسودة!P1154:P$1181)),0))</f>
        <v/>
      </c>
      <c r="Q1202" s="39" t="str">
        <f t="array" ref="Q1202">IF($C$1200="","",IFERROR(MAX(IF((ROW(مسودة!$C$1152:$C$1181)=SMALL(IF((ROW(مسودة!$C$1152:$C$1181)*(مسودة!$C$1152:$C$1181=$C$1200)),ROW(مسودة!$C$1152:$C$1181)),ROW()-ROW(Q1202)+1)),مسودة!Q1154:Q$1181)),0))</f>
        <v/>
      </c>
      <c r="R1202" s="39" t="str">
        <f t="array" ref="R1202">IF($C$1200="","",IFERROR(MAX(IF((ROW(مسودة!$C$1152:$C$1181)=SMALL(IF((ROW(مسودة!$C$1152:$C$1181)*(مسودة!$C$1152:$C$1181=$C$1200)),ROW(مسودة!$C$1152:$C$1181)),ROW()-ROW(R1202)+1)),مسودة!R1154:R$1181)),0))</f>
        <v/>
      </c>
      <c r="S1202" s="39" t="str">
        <f t="array" ref="S1202">IF($C$1200="","",IFERROR(MAX(IF((ROW(مسودة!$C$1152:$C$1181)=SMALL(IF((ROW(مسودة!$C$1152:$C$1181)*(مسودة!$C$1152:$C$1181=$C$1200)),ROW(مسودة!$C$1152:$C$1181)),ROW()-ROW(S1202)+1)),مسودة!S1154:S$1181)),0))</f>
        <v/>
      </c>
      <c r="T1202" s="39" t="str">
        <f t="array" ref="T1202">IF($C$1200="","",IFERROR(MAX(IF((ROW(مسودة!$C$1152:$C$1181)=SMALL(IF((ROW(مسودة!$C$1152:$C$1181)*(مسودة!$C$1152:$C$1181=$C$1200)),ROW(مسودة!$C$1152:$C$1181)),ROW()-ROW(T1202)+1)),مسودة!T1154:T$1181)),0))</f>
        <v/>
      </c>
      <c r="U1202" s="39" t="str">
        <f t="array" ref="U1202">IF($C$1200="","",IFERROR(MAX(IF((ROW(مسودة!$C$1152:$C$1181)=SMALL(IF((ROW(مسودة!$C$1152:$C$1181)*(مسودة!$C$1152:$C$1181=$C$1200)),ROW(مسودة!$C$1152:$C$1181)),ROW()-ROW(U1202)+1)),مسودة!U1154:U$1181)),0))</f>
        <v/>
      </c>
      <c r="V1202" s="39" t="str">
        <f t="array" ref="V1202">IF($C$1200="","",IFERROR(MAX(IF((ROW(مسودة!$C$1152:$C$1181)=SMALL(IF((ROW(مسودة!$C$1152:$C$1181)*(مسودة!$C$1152:$C$1181=$C$1200)),ROW(مسودة!$C$1152:$C$1181)),ROW()-ROW(V1202)+1)),مسودة!V1154:V$1181)),0))</f>
        <v/>
      </c>
      <c r="W1202" s="39" t="str">
        <f t="array" ref="W1202">IF($C$1200="","",IFERROR(MAX(IF((ROW(مسودة!$C$1152:$C$1181)=SMALL(IF((ROW(مسودة!$C$1152:$C$1181)*(مسودة!$C$1152:$C$1181=$C$1200)),ROW(مسودة!$C$1152:$C$1181)),ROW()-ROW(W1202)+1)),مسودة!W1154:W$1181)),0))</f>
        <v/>
      </c>
      <c r="X1202" s="39" t="str">
        <f t="array" ref="X1202">IF($C$1200="","",IFERROR(MAX(IF((ROW(مسودة!$C$1152:$C$1181)=SMALL(IF((ROW(مسودة!$C$1152:$C$1181)*(مسودة!$C$1152:$C$1181=$C$1200)),ROW(مسودة!$C$1152:$C$1181)),ROW()-ROW(X1202)+1)),مسودة!X1154:X$1181)),0))</f>
        <v/>
      </c>
      <c r="Y1202" s="39" t="str">
        <f t="array" ref="Y1202">IF($C$1200="","",IFERROR(MAX(IF((ROW(مسودة!$C$1152:$C$1181)=SMALL(IF((ROW(مسودة!$C$1152:$C$1181)*(مسودة!$C$1152:$C$1181=$C$1200)),ROW(مسودة!$C$1152:$C$1181)),ROW()-ROW(Y1202)+1)),مسودة!Y1154:Y$1181)),0))</f>
        <v/>
      </c>
      <c r="Z1202" s="39" t="str">
        <f t="array" ref="Z1202">IF($C$1200="","",IFERROR(MAX(IF((ROW(مسودة!$C$1152:$C$1181)=SMALL(IF((ROW(مسودة!$C$1152:$C$1181)*(مسودة!$C$1152:$C$1181=$C$1200)),ROW(مسودة!$C$1152:$C$1181)),ROW()-ROW(Z1202)+1)),مسودة!Z1154:Z$1181)),0))</f>
        <v/>
      </c>
      <c r="AA1202" s="39" t="str">
        <f t="array" ref="AA1202">IF($C$1200="","",IFERROR(MAX(IF((ROW(مسودة!$C$1152:$C$1181)=SMALL(IF((ROW(مسودة!$C$1152:$C$1181)*(مسودة!$C$1152:$C$1181=$C$1200)),ROW(مسودة!$C$1152:$C$1181)),ROW()-ROW(AA1202)+1)),مسودة!AA1154:AA$1181)),0))</f>
        <v/>
      </c>
      <c r="AB1202" s="39" t="str">
        <f t="array" ref="AB1202">IF($C$1200="","",IFERROR(MAX(IF((ROW(مسودة!$C$1152:$C$1181)=SMALL(IF((ROW(مسودة!$C$1152:$C$1181)*(مسودة!$C$1152:$C$1181=$C$1200)),ROW(مسودة!$C$1152:$C$1181)),ROW()-ROW(AB1202)+1)),مسودة!AB1154:AB$1181)),0))</f>
        <v/>
      </c>
      <c r="AC1202" s="39" t="str">
        <f t="array" ref="AC1202">IF($C$1200="","",IFERROR(MAX(IF((ROW(مسودة!$C$1152:$C$1181)=SMALL(IF((ROW(مسودة!$C$1152:$C$1181)*(مسودة!$C$1152:$C$1181=$C$1200)),ROW(مسودة!$C$1152:$C$1181)),ROW()-ROW(AC1202)+1)),مسودة!AC1154:AC$1181)),0))</f>
        <v/>
      </c>
      <c r="AD1202" s="39" t="str">
        <f t="array" ref="AD1202">IF($C$1200="","",IFERROR(MAX(IF((ROW(مسودة!$C$1152:$C$1181)=SMALL(IF((ROW(مسودة!$C$1152:$C$1181)*(مسودة!$C$1152:$C$1181=$C$1200)),ROW(مسودة!$C$1152:$C$1181)),ROW()-ROW(AD1202)+1)),مسودة!AD1154:AD$1181)),0))</f>
        <v/>
      </c>
      <c r="AE1202" s="39" t="str">
        <f t="array" ref="AE1202">IF($C$1200="","",IFERROR(MAX(IF((ROW(مسودة!$C$1152:$C$1181)=SMALL(IF((ROW(مسودة!$C$1152:$C$1181)*(مسودة!$C$1152:$C$1181=$C$1200)),ROW(مسودة!$C$1152:$C$1181)),ROW()-ROW(AE1202)+1)),مسودة!AE1154:AE$1181)),0))</f>
        <v/>
      </c>
      <c r="AF1202" s="39" t="str">
        <f t="array" ref="AF1202">IF($C$1200="","",IFERROR(MAX(IF((ROW(مسودة!$C$1152:$C$1181)=SMALL(IF((ROW(مسودة!$C$1152:$C$1181)*(مسودة!$C$1152:$C$1181=$C$1200)),ROW(مسودة!$C$1152:$C$1181)),ROW()-ROW(AF1202)+1)),مسودة!AF1154:AF$1181)),0))</f>
        <v/>
      </c>
      <c r="AG1202" s="39" t="str">
        <f t="array" ref="AG1202">IF($C$1200="","",IFERROR(MAX(IF((ROW(مسودة!$C$1152:$C$1181)=SMALL(IF((ROW(مسودة!$C$1152:$C$1181)*(مسودة!$C$1152:$C$1181=$C$1200)),ROW(مسودة!$C$1152:$C$1181)),ROW()-ROW(AG1202)+1)),مسودة!AG1154:AG$1181)),0))</f>
        <v/>
      </c>
      <c r="AH1202" s="39" t="str">
        <f t="array" ref="AH1202">IF($C$1200="","",IFERROR(MAX(IF((ROW(مسودة!$C$1152:$C$1181)=SMALL(IF((ROW(مسودة!$C$1152:$C$1181)*(مسودة!$C$1152:$C$1181=$C$1200)),ROW(مسودة!$C$1152:$C$1181)),ROW()-ROW(AH1202)+1)),مسودة!AH1154:AH$1181)),0))</f>
        <v/>
      </c>
      <c r="AI1202" s="39" t="str">
        <f t="array" ref="AI1202">IF($C$1200="","",IFERROR(MAX(IF((ROW(مسودة!$C$1152:$C$1181)=SMALL(IF((ROW(مسودة!$C$1152:$C$1181)*(مسودة!$C$1152:$C$1181=$C$1200)),ROW(مسودة!$C$1152:$C$1181)),ROW()-ROW(AI1202)+1)),مسودة!AI1154:AI$1181)),0))</f>
        <v/>
      </c>
      <c r="AJ1202" s="39" t="str">
        <f t="array" ref="AJ1202">IF($C$1200="","",IFERROR(MAX(IF((ROW(مسودة!$C$1152:$C$1181)=SMALL(IF((ROW(مسودة!$C$1152:$C$1181)*(مسودة!$C$1152:$C$1181=$C$1200)),ROW(مسودة!$C$1152:$C$1181)),ROW()-ROW(AJ1202)+1)),مسودة!AJ1154:AJ$1181)),0))</f>
        <v/>
      </c>
      <c r="AK1202" s="39" t="str">
        <f t="array" ref="AK1202">IF($C$1200="","",IFERROR(MAX(IF((ROW(مسودة!$C$1152:$C$1181)=SMALL(IF((ROW(مسودة!$C$1152:$C$1181)*(مسودة!$C$1152:$C$1181=$C$1200)),ROW(مسودة!$C$1152:$C$1181)),ROW()-ROW(AK1202)+1)),مسودة!AK1154:AK$1181)),0))</f>
        <v/>
      </c>
      <c r="AL1202" s="39" t="str">
        <f t="array" ref="AL1202">IF($C$1200="","",IFERROR(MAX(IF((ROW(مسودة!$C$1152:$C$1181)=SMALL(IF((ROW(مسودة!$C$1152:$C$1181)*(مسودة!$C$1152:$C$1181=$C$1200)),ROW(مسودة!$C$1152:$C$1181)),ROW()-ROW(AL1202)+1)),مسودة!AL1154:AL$1181)),0))</f>
        <v/>
      </c>
      <c r="AM1202" s="39" t="str">
        <f t="array" ref="AM1202">IF($C$1200="","",IFERROR(MAX(IF((ROW(مسودة!$C$1152:$C$1181)=SMALL(IF((ROW(مسودة!$C$1152:$C$1181)*(مسودة!$C$1152:$C$1181=$C$1200)),ROW(مسودة!$C$1152:$C$1181)),ROW()-ROW(AM1202)+1)),مسودة!AM1154:AM$1181)),0))</f>
        <v/>
      </c>
      <c r="AN1202" s="39" t="str">
        <f t="array" ref="AN1202">IF($C1200="","",IFERROR(MAX(IF((ROW(مسودة!$C$1152:$C$1181)=SMALL(IF((ROW(مسودة!$C$1152:$C$1181)*(مسودة!$C$1152:$C$1181=$C1200)),ROW(مسودة!$C$1152:$C$1181)),ROW()-ROW(AN1202)+1)),مسودة!AN$1154:AN$1181)),0))</f>
        <v/>
      </c>
      <c r="AO1202" s="39" t="str">
        <f t="array" ref="AO1202">IF($C1200="","",IFERROR(MAX(IF((ROW(مسودة!$C$1152:$C$1181)=SMALL(IF((ROW(مسودة!$C$1152:$C$1181)*(مسودة!$C$1152:$C$1181=$C1200)),ROW(مسودة!$C$1152:$C$1181)),ROW()-ROW(AO1202)+1)),مسودة!AO$1154:AO$1181)),0))</f>
        <v/>
      </c>
      <c r="AP1202" s="39" t="str">
        <f>IF(AO1202&lt;50,"   ",IF(AO1202&lt;65,"مقبول",IF(AO1202&lt;75,"جيد",IF(AO1202&lt;85,"جيدجداً",IF(AO1202&lt;=100,"ممتاز","")))))</f>
        <v/>
      </c>
      <c r="AQ1202" s="49"/>
      <c r="AR1202" s="49"/>
      <c r="AS1202" s="49"/>
      <c r="AT1202" s="49"/>
      <c r="AU1202" s="105"/>
    </row>
    <row r="1203" spans="2:47" ht="28.5" customHeight="1" thickBot="1">
      <c r="B1203" s="48">
        <f t="shared" ref="B1203" si="207">B1200+1</f>
        <v>270</v>
      </c>
      <c r="C1203" s="98" t="str">
        <f t="array" ref="C1203">IF(ISERROR(INDEX(مسودة!$C$1152:$AV$1181,SMALL(IF((مسودة!$AV$1152:$AV$1181="ناجح"),ROW(مسودة!$C$1152:$AV$1181)-MIN(ROW(مسودة!$C$1152:$AV$1181))+1,""),ROW(A10)),COLUMN(A10))),"",INDEX(مسودة!$C$1152:$AV$1181,SMALL(IF((مسودة!$AV$1152:$AV$1181="ناجح"),ROW(مسودة!$C$1152:$AV$1181)-MIN(ROW(مسودة!$C$1152:$AV$1181))+1,""),ROW(A10)),COLUMN(A10)))</f>
        <v/>
      </c>
      <c r="D1203" s="95" t="str">
        <f>IF(C1203&lt;&gt;"",VLOOKUP(C1203,مسودة!$C$1152:$D$1181,2,0),"")</f>
        <v/>
      </c>
      <c r="E1203" s="95" t="str">
        <f>IF(C1203&lt;&gt;"",VLOOKUP(C1203,مسودة!$C$1152:$E$1181,3,0),"")</f>
        <v/>
      </c>
      <c r="F1203" s="11" t="s">
        <v>30</v>
      </c>
      <c r="G1203" s="39" t="str">
        <f t="array" ref="G1203">IF($C$1203="","",IFERROR(MAX(IF((ROW(مسودة!$C$1152:$C$1181)=SMALL(IF((ROW(مسودة!$C$1152:$C$1181)*(مسودة!$C$1152:$C$1181=$C$1203)),ROW(مسودة!$C$1152:$C$1181)),ROW()-ROW(G1203)+1)),مسودة!G1152:G$1181)),0))</f>
        <v/>
      </c>
      <c r="H1203" s="39" t="str">
        <f t="array" ref="H1203">IF($C$1203="","",IFERROR(MAX(IF((ROW(مسودة!$C$1152:$C$1181)=SMALL(IF((ROW(مسودة!$C$1152:$C$1181)*(مسودة!$C$1152:$C$1181=$C$1203)),ROW(مسودة!$C$1152:$C$1181)),ROW()-ROW(H1203)+1)),مسودة!H1152:H$1181)),0))</f>
        <v/>
      </c>
      <c r="I1203" s="39" t="str">
        <f t="array" ref="I1203">IF($C$1203="","",IFERROR(MAX(IF((ROW(مسودة!$C$1152:$C$1181)=SMALL(IF((ROW(مسودة!$C$1152:$C$1181)*(مسودة!$C$1152:$C$1181=$C$1203)),ROW(مسودة!$C$1152:$C$1181)),ROW()-ROW(I1203)+1)),مسودة!I1152:I$1181)),0))</f>
        <v/>
      </c>
      <c r="J1203" s="39" t="str">
        <f t="array" ref="J1203">IF($C$1203="","",IFERROR(MAX(IF((ROW(مسودة!$C$1152:$C$1181)=SMALL(IF((ROW(مسودة!$C$1152:$C$1181)*(مسودة!$C$1152:$C$1181=$C$1203)),ROW(مسودة!$C$1152:$C$1181)),ROW()-ROW(J1203)+1)),مسودة!J1152:J$1181)),0))</f>
        <v/>
      </c>
      <c r="K1203" s="39" t="str">
        <f t="array" ref="K1203">IF($C$1203="","",IFERROR(MAX(IF((ROW(مسودة!$C$1152:$C$1181)=SMALL(IF((ROW(مسودة!$C$1152:$C$1181)*(مسودة!$C$1152:$C$1181=$C$1203)),ROW(مسودة!$C$1152:$C$1181)),ROW()-ROW(K1203)+1)),مسودة!K1152:K$1181)),0))</f>
        <v/>
      </c>
      <c r="L1203" s="39" t="str">
        <f t="array" ref="L1203">IF($C$1203="","",IFERROR(MAX(IF((ROW(مسودة!$C$1152:$C$1181)=SMALL(IF((ROW(مسودة!$C$1152:$C$1181)*(مسودة!$C$1152:$C$1181=$C$1203)),ROW(مسودة!$C$1152:$C$1181)),ROW()-ROW(L1203)+1)),مسودة!L1152:L$1181)),0))</f>
        <v/>
      </c>
      <c r="M1203" s="39" t="str">
        <f t="array" ref="M1203">IF($C$1203="","",IFERROR(MAX(IF((ROW(مسودة!$C$1152:$C$1181)=SMALL(IF((ROW(مسودة!$C$1152:$C$1181)*(مسودة!$C$1152:$C$1181=$C$1203)),ROW(مسودة!$C$1152:$C$1181)),ROW()-ROW(M1203)+1)),مسودة!M1152:M$1181)),0))</f>
        <v/>
      </c>
      <c r="N1203" s="39" t="str">
        <f t="array" ref="N1203">IF($C$1203="","",IFERROR(MAX(IF((ROW(مسودة!$C$1152:$C$1181)=SMALL(IF((ROW(مسودة!$C$1152:$C$1181)*(مسودة!$C$1152:$C$1181=$C$1203)),ROW(مسودة!$C$1152:$C$1181)),ROW()-ROW(N1203)+1)),مسودة!N1152:N$1181)),0))</f>
        <v/>
      </c>
      <c r="O1203" s="39" t="str">
        <f t="array" ref="O1203">IF($C$1203="","",IFERROR(MAX(IF((ROW(مسودة!$C$1152:$C$1181)=SMALL(IF((ROW(مسودة!$C$1152:$C$1181)*(مسودة!$C$1152:$C$1181=$C$1203)),ROW(مسودة!$C$1152:$C$1181)),ROW()-ROW(O1203)+1)),مسودة!O1152:O$1181)),0))</f>
        <v/>
      </c>
      <c r="P1203" s="39" t="str">
        <f t="array" ref="P1203">IF($C$1203="","",IFERROR(MAX(IF((ROW(مسودة!$C$1152:$C$1181)=SMALL(IF((ROW(مسودة!$C$1152:$C$1181)*(مسودة!$C$1152:$C$1181=$C$1203)),ROW(مسودة!$C$1152:$C$1181)),ROW()-ROW(P1203)+1)),مسودة!P1152:P$1181)),0))</f>
        <v/>
      </c>
      <c r="Q1203" s="39" t="str">
        <f t="array" ref="Q1203">IF($C$1203="","",IFERROR(MAX(IF((ROW(مسودة!$C$1152:$C$1181)=SMALL(IF((ROW(مسودة!$C$1152:$C$1181)*(مسودة!$C$1152:$C$1181=$C$1203)),ROW(مسودة!$C$1152:$C$1181)),ROW()-ROW(Q1203)+1)),مسودة!Q1152:Q$1181)),0))</f>
        <v/>
      </c>
      <c r="R1203" s="39" t="str">
        <f t="array" ref="R1203">IF($C$1203="","",IFERROR(MAX(IF((ROW(مسودة!$C$1152:$C$1181)=SMALL(IF((ROW(مسودة!$C$1152:$C$1181)*(مسودة!$C$1152:$C$1181=$C$1203)),ROW(مسودة!$C$1152:$C$1181)),ROW()-ROW(R1203)+1)),مسودة!R1152:R$1181)),0))</f>
        <v/>
      </c>
      <c r="S1203" s="39" t="str">
        <f t="array" ref="S1203">IF($C$1203="","",IFERROR(MAX(IF((ROW(مسودة!$C$1152:$C$1181)=SMALL(IF((ROW(مسودة!$C$1152:$C$1181)*(مسودة!$C$1152:$C$1181=$C$1203)),ROW(مسودة!$C$1152:$C$1181)),ROW()-ROW(S1203)+1)),مسودة!S1152:S$1181)),0))</f>
        <v/>
      </c>
      <c r="T1203" s="39" t="str">
        <f t="array" ref="T1203">IF($C$1203="","",IFERROR(MAX(IF((ROW(مسودة!$C$1152:$C$1181)=SMALL(IF((ROW(مسودة!$C$1152:$C$1181)*(مسودة!$C$1152:$C$1181=$C$1203)),ROW(مسودة!$C$1152:$C$1181)),ROW()-ROW(T1203)+1)),مسودة!T1152:T$1181)),0))</f>
        <v/>
      </c>
      <c r="U1203" s="39" t="str">
        <f t="array" ref="U1203">IF($C$1203="","",IFERROR(MAX(IF((ROW(مسودة!$C$1152:$C$1181)=SMALL(IF((ROW(مسودة!$C$1152:$C$1181)*(مسودة!$C$1152:$C$1181=$C$1203)),ROW(مسودة!$C$1152:$C$1181)),ROW()-ROW(U1203)+1)),مسودة!U1152:U$1181)),0))</f>
        <v/>
      </c>
      <c r="V1203" s="39" t="str">
        <f t="array" ref="V1203">IF($C$1203="","",IFERROR(MAX(IF((ROW(مسودة!$C$1152:$C$1181)=SMALL(IF((ROW(مسودة!$C$1152:$C$1181)*(مسودة!$C$1152:$C$1181=$C$1203)),ROW(مسودة!$C$1152:$C$1181)),ROW()-ROW(V1203)+1)),مسودة!V1152:V$1181)),0))</f>
        <v/>
      </c>
      <c r="W1203" s="39" t="str">
        <f t="array" ref="W1203">IF($C$1203="","",IFERROR(MAX(IF((ROW(مسودة!$C$1152:$C$1181)=SMALL(IF((ROW(مسودة!$C$1152:$C$1181)*(مسودة!$C$1152:$C$1181=$C$1203)),ROW(مسودة!$C$1152:$C$1181)),ROW()-ROW(W1203)+1)),مسودة!W1152:W$1181)),0))</f>
        <v/>
      </c>
      <c r="X1203" s="39" t="str">
        <f t="array" ref="X1203">IF($C$1203="","",IFERROR(MAX(IF((ROW(مسودة!$C$1152:$C$1181)=SMALL(IF((ROW(مسودة!$C$1152:$C$1181)*(مسودة!$C$1152:$C$1181=$C$1203)),ROW(مسودة!$C$1152:$C$1181)),ROW()-ROW(X1203)+1)),مسودة!X1152:X$1181)),0))</f>
        <v/>
      </c>
      <c r="Y1203" s="39" t="str">
        <f t="array" ref="Y1203">IF($C$1203="","",IFERROR(MAX(IF((ROW(مسودة!$C$1152:$C$1181)=SMALL(IF((ROW(مسودة!$C$1152:$C$1181)*(مسودة!$C$1152:$C$1181=$C$1203)),ROW(مسودة!$C$1152:$C$1181)),ROW()-ROW(Y1203)+1)),مسودة!Y1152:Y$1181)),0))</f>
        <v/>
      </c>
      <c r="Z1203" s="39" t="str">
        <f t="array" ref="Z1203">IF($C$1203="","",IFERROR(MAX(IF((ROW(مسودة!$C$1152:$C$1181)=SMALL(IF((ROW(مسودة!$C$1152:$C$1181)*(مسودة!$C$1152:$C$1181=$C$1203)),ROW(مسودة!$C$1152:$C$1181)),ROW()-ROW(Z1203)+1)),مسودة!Z1152:Z$1181)),0))</f>
        <v/>
      </c>
      <c r="AA1203" s="39" t="str">
        <f t="array" ref="AA1203">IF($C$1203="","",IFERROR(MAX(IF((ROW(مسودة!$C$1152:$C$1181)=SMALL(IF((ROW(مسودة!$C$1152:$C$1181)*(مسودة!$C$1152:$C$1181=$C$1203)),ROW(مسودة!$C$1152:$C$1181)),ROW()-ROW(AA1203)+1)),مسودة!AA1152:AA$1181)),0))</f>
        <v/>
      </c>
      <c r="AB1203" s="39" t="str">
        <f t="array" ref="AB1203">IF($C$1203="","",IFERROR(MAX(IF((ROW(مسودة!$C$1152:$C$1181)=SMALL(IF((ROW(مسودة!$C$1152:$C$1181)*(مسودة!$C$1152:$C$1181=$C$1203)),ROW(مسودة!$C$1152:$C$1181)),ROW()-ROW(AB1203)+1)),مسودة!AB1152:AB$1181)),0))</f>
        <v/>
      </c>
      <c r="AC1203" s="39" t="str">
        <f t="array" ref="AC1203">IF($C$1203="","",IFERROR(MAX(IF((ROW(مسودة!$C$1152:$C$1181)=SMALL(IF((ROW(مسودة!$C$1152:$C$1181)*(مسودة!$C$1152:$C$1181=$C$1203)),ROW(مسودة!$C$1152:$C$1181)),ROW()-ROW(AC1203)+1)),مسودة!AC1152:AC$1181)),0))</f>
        <v/>
      </c>
      <c r="AD1203" s="39" t="str">
        <f t="array" ref="AD1203">IF($C$1203="","",IFERROR(MAX(IF((ROW(مسودة!$C$1152:$C$1181)=SMALL(IF((ROW(مسودة!$C$1152:$C$1181)*(مسودة!$C$1152:$C$1181=$C$1203)),ROW(مسودة!$C$1152:$C$1181)),ROW()-ROW(AD1203)+1)),مسودة!AD1152:AD$1181)),0))</f>
        <v/>
      </c>
      <c r="AE1203" s="39" t="str">
        <f t="array" ref="AE1203">IF($C$1203="","",IFERROR(MAX(IF((ROW(مسودة!$C$1152:$C$1181)=SMALL(IF((ROW(مسودة!$C$1152:$C$1181)*(مسودة!$C$1152:$C$1181=$C$1203)),ROW(مسودة!$C$1152:$C$1181)),ROW()-ROW(AE1203)+1)),مسودة!AE1152:AE$1181)),0))</f>
        <v/>
      </c>
      <c r="AF1203" s="39" t="str">
        <f t="array" ref="AF1203">IF($C$1203="","",IFERROR(MAX(IF((ROW(مسودة!$C$1152:$C$1181)=SMALL(IF((ROW(مسودة!$C$1152:$C$1181)*(مسودة!$C$1152:$C$1181=$C$1203)),ROW(مسودة!$C$1152:$C$1181)),ROW()-ROW(AF1203)+1)),مسودة!AF1152:AF$1181)),0))</f>
        <v/>
      </c>
      <c r="AG1203" s="39" t="str">
        <f t="array" ref="AG1203">IF($C$1203="","",IFERROR(MAX(IF((ROW(مسودة!$C$1152:$C$1181)=SMALL(IF((ROW(مسودة!$C$1152:$C$1181)*(مسودة!$C$1152:$C$1181=$C$1203)),ROW(مسودة!$C$1152:$C$1181)),ROW()-ROW(AG1203)+1)),مسودة!AG1152:AG$1181)),0))</f>
        <v/>
      </c>
      <c r="AH1203" s="39" t="str">
        <f t="array" ref="AH1203">IF($C$1203="","",IFERROR(MAX(IF((ROW(مسودة!$C$1152:$C$1181)=SMALL(IF((ROW(مسودة!$C$1152:$C$1181)*(مسودة!$C$1152:$C$1181=$C$1203)),ROW(مسودة!$C$1152:$C$1181)),ROW()-ROW(AH1203)+1)),مسودة!AH1152:AH$1181)),0))</f>
        <v/>
      </c>
      <c r="AI1203" s="39" t="str">
        <f t="array" ref="AI1203">IF($C$1203="","",IFERROR(MAX(IF((ROW(مسودة!$C$1152:$C$1181)=SMALL(IF((ROW(مسودة!$C$1152:$C$1181)*(مسودة!$C$1152:$C$1181=$C$1203)),ROW(مسودة!$C$1152:$C$1181)),ROW()-ROW(AI1203)+1)),مسودة!AI1152:AI$1181)),0))</f>
        <v/>
      </c>
      <c r="AJ1203" s="39" t="str">
        <f t="array" ref="AJ1203">IF($C$1203="","",IFERROR(MAX(IF((ROW(مسودة!$C$1152:$C$1181)=SMALL(IF((ROW(مسودة!$C$1152:$C$1181)*(مسودة!$C$1152:$C$1181=$C$1203)),ROW(مسودة!$C$1152:$C$1181)),ROW()-ROW(AJ1203)+1)),مسودة!AJ1152:AJ$1181)),0))</f>
        <v/>
      </c>
      <c r="AK1203" s="39" t="str">
        <f t="array" ref="AK1203">IF($C$1203="","",IFERROR(MAX(IF((ROW(مسودة!$C$1152:$C$1181)=SMALL(IF((ROW(مسودة!$C$1152:$C$1181)*(مسودة!$C$1152:$C$1181=$C$1203)),ROW(مسودة!$C$1152:$C$1181)),ROW()-ROW(AK1203)+1)),مسودة!AK1152:AK$1181)),0))</f>
        <v/>
      </c>
      <c r="AL1203" s="39" t="str">
        <f t="array" ref="AL1203">IF($C$1203="","",IFERROR(MAX(IF((ROW(مسودة!$C$1152:$C$1181)=SMALL(IF((ROW(مسودة!$C$1152:$C$1181)*(مسودة!$C$1152:$C$1181=$C$1203)),ROW(مسودة!$C$1152:$C$1181)),ROW()-ROW(AL1203)+1)),مسودة!AL1152:AL$1181)),0))</f>
        <v/>
      </c>
      <c r="AM1203" s="39" t="str">
        <f t="array" ref="AM1203">IF($C$1203="","",IFERROR(MAX(IF((ROW(مسودة!$C$1152:$C$1181)=SMALL(IF((ROW(مسودة!$C$1152:$C$1181)*(مسودة!$C$1152:$C$1181=$C$1203)),ROW(مسودة!$C$1152:$C$1181)),ROW()-ROW(AM1203)+1)),مسودة!AM1152:AM$1181)),0))</f>
        <v/>
      </c>
      <c r="AN1203" s="54"/>
      <c r="AO1203" s="54"/>
      <c r="AP1203" s="55"/>
      <c r="AQ1203" s="49"/>
      <c r="AR1203" s="49"/>
      <c r="AS1203" s="49"/>
      <c r="AT1203" s="49"/>
      <c r="AU1203" s="103" t="str">
        <f>IFERROR(LOOKUP(2,1/((مسودة!$C$1152:$C$1181=C1203)*(مسودة!$F$1152:$F$1181=F1203)),مسودة!$AV$1152:$AV$1181),"")</f>
        <v/>
      </c>
    </row>
    <row r="1204" spans="2:47" ht="28.5" customHeight="1" thickBot="1">
      <c r="B1204" s="48"/>
      <c r="C1204" s="99"/>
      <c r="D1204" s="51"/>
      <c r="E1204" s="51"/>
      <c r="F1204" s="11" t="s">
        <v>31</v>
      </c>
      <c r="G1204" s="39" t="str">
        <f t="array" ref="G1204">IF($C$1203="","",IFERROR(MAX(IF((ROW(مسودة!$C$1152:$C$1181)=SMALL(IF((ROW(مسودة!$C$1152:$C$1181)*(مسودة!$C$1152:$C$1181=$C$1203)),ROW(مسودة!$C$1152:$C$1181)),ROW()-ROW(G1204)+1)),مسودة!G1153:G$1181)),0))</f>
        <v/>
      </c>
      <c r="H1204" s="39" t="str">
        <f t="array" ref="H1204">IF($C$1203="","",IFERROR(MAX(IF((ROW(مسودة!$C$1152:$C$1181)=SMALL(IF((ROW(مسودة!$C$1152:$C$1181)*(مسودة!$C$1152:$C$1181=$C$1203)),ROW(مسودة!$C$1152:$C$1181)),ROW()-ROW(H1204)+1)),مسودة!H1153:H$1181)),0))</f>
        <v/>
      </c>
      <c r="I1204" s="39" t="str">
        <f t="array" ref="I1204">IF($C$1203="","",IFERROR(MAX(IF((ROW(مسودة!$C$1152:$C$1181)=SMALL(IF((ROW(مسودة!$C$1152:$C$1181)*(مسودة!$C$1152:$C$1181=$C$1203)),ROW(مسودة!$C$1152:$C$1181)),ROW()-ROW(I1204)+1)),مسودة!I1153:I$1181)),0))</f>
        <v/>
      </c>
      <c r="J1204" s="39" t="str">
        <f t="array" ref="J1204">IF($C$1203="","",IFERROR(MAX(IF((ROW(مسودة!$C$1152:$C$1181)=SMALL(IF((ROW(مسودة!$C$1152:$C$1181)*(مسودة!$C$1152:$C$1181=$C$1203)),ROW(مسودة!$C$1152:$C$1181)),ROW()-ROW(J1204)+1)),مسودة!J1153:J$1181)),0))</f>
        <v/>
      </c>
      <c r="K1204" s="39" t="str">
        <f t="array" ref="K1204">IF($C$1203="","",IFERROR(MAX(IF((ROW(مسودة!$C$1152:$C$1181)=SMALL(IF((ROW(مسودة!$C$1152:$C$1181)*(مسودة!$C$1152:$C$1181=$C$1203)),ROW(مسودة!$C$1152:$C$1181)),ROW()-ROW(K1204)+1)),مسودة!K1153:K$1181)),0))</f>
        <v/>
      </c>
      <c r="L1204" s="39" t="str">
        <f t="array" ref="L1204">IF($C$1203="","",IFERROR(MAX(IF((ROW(مسودة!$C$1152:$C$1181)=SMALL(IF((ROW(مسودة!$C$1152:$C$1181)*(مسودة!$C$1152:$C$1181=$C$1203)),ROW(مسودة!$C$1152:$C$1181)),ROW()-ROW(L1204)+1)),مسودة!L1153:L$1181)),0))</f>
        <v/>
      </c>
      <c r="M1204" s="39" t="str">
        <f t="array" ref="M1204">IF($C$1203="","",IFERROR(MAX(IF((ROW(مسودة!$C$1152:$C$1181)=SMALL(IF((ROW(مسودة!$C$1152:$C$1181)*(مسودة!$C$1152:$C$1181=$C$1203)),ROW(مسودة!$C$1152:$C$1181)),ROW()-ROW(M1204)+1)),مسودة!M1153:M$1181)),0))</f>
        <v/>
      </c>
      <c r="N1204" s="39" t="str">
        <f t="array" ref="N1204">IF($C$1203="","",IFERROR(MAX(IF((ROW(مسودة!$C$1152:$C$1181)=SMALL(IF((ROW(مسودة!$C$1152:$C$1181)*(مسودة!$C$1152:$C$1181=$C$1203)),ROW(مسودة!$C$1152:$C$1181)),ROW()-ROW(N1204)+1)),مسودة!N1153:N$1181)),0))</f>
        <v/>
      </c>
      <c r="O1204" s="39" t="str">
        <f t="array" ref="O1204">IF($C$1203="","",IFERROR(MAX(IF((ROW(مسودة!$C$1152:$C$1181)=SMALL(IF((ROW(مسودة!$C$1152:$C$1181)*(مسودة!$C$1152:$C$1181=$C$1203)),ROW(مسودة!$C$1152:$C$1181)),ROW()-ROW(O1204)+1)),مسودة!O1153:O$1181)),0))</f>
        <v/>
      </c>
      <c r="P1204" s="39" t="str">
        <f t="array" ref="P1204">IF($C$1203="","",IFERROR(MAX(IF((ROW(مسودة!$C$1152:$C$1181)=SMALL(IF((ROW(مسودة!$C$1152:$C$1181)*(مسودة!$C$1152:$C$1181=$C$1203)),ROW(مسودة!$C$1152:$C$1181)),ROW()-ROW(P1204)+1)),مسودة!P1153:P$1181)),0))</f>
        <v/>
      </c>
      <c r="Q1204" s="39" t="str">
        <f t="array" ref="Q1204">IF($C$1203="","",IFERROR(MAX(IF((ROW(مسودة!$C$1152:$C$1181)=SMALL(IF((ROW(مسودة!$C$1152:$C$1181)*(مسودة!$C$1152:$C$1181=$C$1203)),ROW(مسودة!$C$1152:$C$1181)),ROW()-ROW(Q1204)+1)),مسودة!Q1153:Q$1181)),0))</f>
        <v/>
      </c>
      <c r="R1204" s="39" t="str">
        <f t="array" ref="R1204">IF($C$1203="","",IFERROR(MAX(IF((ROW(مسودة!$C$1152:$C$1181)=SMALL(IF((ROW(مسودة!$C$1152:$C$1181)*(مسودة!$C$1152:$C$1181=$C$1203)),ROW(مسودة!$C$1152:$C$1181)),ROW()-ROW(R1204)+1)),مسودة!R1153:R$1181)),0))</f>
        <v/>
      </c>
      <c r="S1204" s="39" t="str">
        <f t="array" ref="S1204">IF($C$1203="","",IFERROR(MAX(IF((ROW(مسودة!$C$1152:$C$1181)=SMALL(IF((ROW(مسودة!$C$1152:$C$1181)*(مسودة!$C$1152:$C$1181=$C$1203)),ROW(مسودة!$C$1152:$C$1181)),ROW()-ROW(S1204)+1)),مسودة!S1153:S$1181)),0))</f>
        <v/>
      </c>
      <c r="T1204" s="39" t="str">
        <f t="array" ref="T1204">IF($C$1203="","",IFERROR(MAX(IF((ROW(مسودة!$C$1152:$C$1181)=SMALL(IF((ROW(مسودة!$C$1152:$C$1181)*(مسودة!$C$1152:$C$1181=$C$1203)),ROW(مسودة!$C$1152:$C$1181)),ROW()-ROW(T1204)+1)),مسودة!T1153:T$1181)),0))</f>
        <v/>
      </c>
      <c r="U1204" s="39" t="str">
        <f t="array" ref="U1204">IF($C$1203="","",IFERROR(MAX(IF((ROW(مسودة!$C$1152:$C$1181)=SMALL(IF((ROW(مسودة!$C$1152:$C$1181)*(مسودة!$C$1152:$C$1181=$C$1203)),ROW(مسودة!$C$1152:$C$1181)),ROW()-ROW(U1204)+1)),مسودة!U1153:U$1181)),0))</f>
        <v/>
      </c>
      <c r="V1204" s="39" t="str">
        <f t="array" ref="V1204">IF($C$1203="","",IFERROR(MAX(IF((ROW(مسودة!$C$1152:$C$1181)=SMALL(IF((ROW(مسودة!$C$1152:$C$1181)*(مسودة!$C$1152:$C$1181=$C$1203)),ROW(مسودة!$C$1152:$C$1181)),ROW()-ROW(V1204)+1)),مسودة!V1153:V$1181)),0))</f>
        <v/>
      </c>
      <c r="W1204" s="39" t="str">
        <f t="array" ref="W1204">IF($C$1203="","",IFERROR(MAX(IF((ROW(مسودة!$C$1152:$C$1181)=SMALL(IF((ROW(مسودة!$C$1152:$C$1181)*(مسودة!$C$1152:$C$1181=$C$1203)),ROW(مسودة!$C$1152:$C$1181)),ROW()-ROW(W1204)+1)),مسودة!W1153:W$1181)),0))</f>
        <v/>
      </c>
      <c r="X1204" s="39" t="str">
        <f t="array" ref="X1204">IF($C$1203="","",IFERROR(MAX(IF((ROW(مسودة!$C$1152:$C$1181)=SMALL(IF((ROW(مسودة!$C$1152:$C$1181)*(مسودة!$C$1152:$C$1181=$C$1203)),ROW(مسودة!$C$1152:$C$1181)),ROW()-ROW(X1204)+1)),مسودة!X1153:X$1181)),0))</f>
        <v/>
      </c>
      <c r="Y1204" s="39" t="str">
        <f t="array" ref="Y1204">IF($C$1203="","",IFERROR(MAX(IF((ROW(مسودة!$C$1152:$C$1181)=SMALL(IF((ROW(مسودة!$C$1152:$C$1181)*(مسودة!$C$1152:$C$1181=$C$1203)),ROW(مسودة!$C$1152:$C$1181)),ROW()-ROW(Y1204)+1)),مسودة!Y1153:Y$1181)),0))</f>
        <v/>
      </c>
      <c r="Z1204" s="39" t="str">
        <f t="array" ref="Z1204">IF($C$1203="","",IFERROR(MAX(IF((ROW(مسودة!$C$1152:$C$1181)=SMALL(IF((ROW(مسودة!$C$1152:$C$1181)*(مسودة!$C$1152:$C$1181=$C$1203)),ROW(مسودة!$C$1152:$C$1181)),ROW()-ROW(Z1204)+1)),مسودة!Z1153:Z$1181)),0))</f>
        <v/>
      </c>
      <c r="AA1204" s="39" t="str">
        <f t="array" ref="AA1204">IF($C$1203="","",IFERROR(MAX(IF((ROW(مسودة!$C$1152:$C$1181)=SMALL(IF((ROW(مسودة!$C$1152:$C$1181)*(مسودة!$C$1152:$C$1181=$C$1203)),ROW(مسودة!$C$1152:$C$1181)),ROW()-ROW(AA1204)+1)),مسودة!AA1153:AA$1181)),0))</f>
        <v/>
      </c>
      <c r="AB1204" s="39" t="str">
        <f t="array" ref="AB1204">IF($C$1203="","",IFERROR(MAX(IF((ROW(مسودة!$C$1152:$C$1181)=SMALL(IF((ROW(مسودة!$C$1152:$C$1181)*(مسودة!$C$1152:$C$1181=$C$1203)),ROW(مسودة!$C$1152:$C$1181)),ROW()-ROW(AB1204)+1)),مسودة!AB1153:AB$1181)),0))</f>
        <v/>
      </c>
      <c r="AC1204" s="39" t="str">
        <f t="array" ref="AC1204">IF($C$1203="","",IFERROR(MAX(IF((ROW(مسودة!$C$1152:$C$1181)=SMALL(IF((ROW(مسودة!$C$1152:$C$1181)*(مسودة!$C$1152:$C$1181=$C$1203)),ROW(مسودة!$C$1152:$C$1181)),ROW()-ROW(AC1204)+1)),مسودة!AC1153:AC$1181)),0))</f>
        <v/>
      </c>
      <c r="AD1204" s="39" t="str">
        <f t="array" ref="AD1204">IF($C$1203="","",IFERROR(MAX(IF((ROW(مسودة!$C$1152:$C$1181)=SMALL(IF((ROW(مسودة!$C$1152:$C$1181)*(مسودة!$C$1152:$C$1181=$C$1203)),ROW(مسودة!$C$1152:$C$1181)),ROW()-ROW(AD1204)+1)),مسودة!AD1153:AD$1181)),0))</f>
        <v/>
      </c>
      <c r="AE1204" s="39" t="str">
        <f t="array" ref="AE1204">IF($C$1203="","",IFERROR(MAX(IF((ROW(مسودة!$C$1152:$C$1181)=SMALL(IF((ROW(مسودة!$C$1152:$C$1181)*(مسودة!$C$1152:$C$1181=$C$1203)),ROW(مسودة!$C$1152:$C$1181)),ROW()-ROW(AE1204)+1)),مسودة!AE1153:AE$1181)),0))</f>
        <v/>
      </c>
      <c r="AF1204" s="39" t="str">
        <f t="array" ref="AF1204">IF($C$1203="","",IFERROR(MAX(IF((ROW(مسودة!$C$1152:$C$1181)=SMALL(IF((ROW(مسودة!$C$1152:$C$1181)*(مسودة!$C$1152:$C$1181=$C$1203)),ROW(مسودة!$C$1152:$C$1181)),ROW()-ROW(AF1204)+1)),مسودة!AF1153:AF$1181)),0))</f>
        <v/>
      </c>
      <c r="AG1204" s="39" t="str">
        <f t="array" ref="AG1204">IF($C$1203="","",IFERROR(MAX(IF((ROW(مسودة!$C$1152:$C$1181)=SMALL(IF((ROW(مسودة!$C$1152:$C$1181)*(مسودة!$C$1152:$C$1181=$C$1203)),ROW(مسودة!$C$1152:$C$1181)),ROW()-ROW(AG1204)+1)),مسودة!AG1153:AG$1181)),0))</f>
        <v/>
      </c>
      <c r="AH1204" s="39" t="str">
        <f t="array" ref="AH1204">IF($C$1203="","",IFERROR(MAX(IF((ROW(مسودة!$C$1152:$C$1181)=SMALL(IF((ROW(مسودة!$C$1152:$C$1181)*(مسودة!$C$1152:$C$1181=$C$1203)),ROW(مسودة!$C$1152:$C$1181)),ROW()-ROW(AH1204)+1)),مسودة!AH1153:AH$1181)),0))</f>
        <v/>
      </c>
      <c r="AI1204" s="39" t="str">
        <f t="array" ref="AI1204">IF($C$1203="","",IFERROR(MAX(IF((ROW(مسودة!$C$1152:$C$1181)=SMALL(IF((ROW(مسودة!$C$1152:$C$1181)*(مسودة!$C$1152:$C$1181=$C$1203)),ROW(مسودة!$C$1152:$C$1181)),ROW()-ROW(AI1204)+1)),مسودة!AI1153:AI$1181)),0))</f>
        <v/>
      </c>
      <c r="AJ1204" s="39" t="str">
        <f t="array" ref="AJ1204">IF($C$1203="","",IFERROR(MAX(IF((ROW(مسودة!$C$1152:$C$1181)=SMALL(IF((ROW(مسودة!$C$1152:$C$1181)*(مسودة!$C$1152:$C$1181=$C$1203)),ROW(مسودة!$C$1152:$C$1181)),ROW()-ROW(AJ1204)+1)),مسودة!AJ1153:AJ$1181)),0))</f>
        <v/>
      </c>
      <c r="AK1204" s="39" t="str">
        <f t="array" ref="AK1204">IF($C$1203="","",IFERROR(MAX(IF((ROW(مسودة!$C$1152:$C$1181)=SMALL(IF((ROW(مسودة!$C$1152:$C$1181)*(مسودة!$C$1152:$C$1181=$C$1203)),ROW(مسودة!$C$1152:$C$1181)),ROW()-ROW(AK1204)+1)),مسودة!AK1153:AK$1181)),0))</f>
        <v/>
      </c>
      <c r="AL1204" s="39" t="str">
        <f t="array" ref="AL1204">IF($C$1203="","",IFERROR(MAX(IF((ROW(مسودة!$C$1152:$C$1181)=SMALL(IF((ROW(مسودة!$C$1152:$C$1181)*(مسودة!$C$1152:$C$1181=$C$1203)),ROW(مسودة!$C$1152:$C$1181)),ROW()-ROW(AL1204)+1)),مسودة!AL1153:AL$1181)),0))</f>
        <v/>
      </c>
      <c r="AM1204" s="39" t="str">
        <f t="array" ref="AM1204">IF($C$1203="","",IFERROR(MAX(IF((ROW(مسودة!$C$1152:$C$1181)=SMALL(IF((ROW(مسودة!$C$1152:$C$1181)*(مسودة!$C$1152:$C$1181=$C$1203)),ROW(مسودة!$C$1152:$C$1181)),ROW()-ROW(AM1204)+1)),مسودة!AM1153:AM$1181)),0))</f>
        <v/>
      </c>
      <c r="AN1204" s="54"/>
      <c r="AO1204" s="54"/>
      <c r="AP1204" s="56"/>
      <c r="AQ1204" s="49"/>
      <c r="AR1204" s="49"/>
      <c r="AS1204" s="49"/>
      <c r="AT1204" s="49"/>
      <c r="AU1204" s="104"/>
    </row>
    <row r="1205" spans="2:47" ht="28.5" customHeight="1" thickBot="1">
      <c r="B1205" s="48"/>
      <c r="C1205" s="93"/>
      <c r="D1205" s="51"/>
      <c r="E1205" s="51"/>
      <c r="F1205" s="14" t="s">
        <v>32</v>
      </c>
      <c r="G1205" s="39" t="str">
        <f t="array" ref="G1205">IF($C$1203="","",IFERROR(MAX(IF((ROW(مسودة!$C$1152:$C$1181)=SMALL(IF((ROW(مسودة!$C$1152:$C$1181)*(مسودة!$C$1152:$C$1181=$C$1203)),ROW(مسودة!$C$1152:$C$1181)),ROW()-ROW(G1205)+1)),مسودة!G1154:G$1181)),0))</f>
        <v/>
      </c>
      <c r="H1205" s="39" t="str">
        <f t="array" ref="H1205">IF($C$1203="","",IFERROR(MAX(IF((ROW(مسودة!$C$1152:$C$1181)=SMALL(IF((ROW(مسودة!$C$1152:$C$1181)*(مسودة!$C$1152:$C$1181=$C$1203)),ROW(مسودة!$C$1152:$C$1181)),ROW()-ROW(H1205)+1)),مسودة!H1154:H$1181)),0))</f>
        <v/>
      </c>
      <c r="I1205" s="39" t="str">
        <f t="array" ref="I1205">IF($C$1203="","",IFERROR(MAX(IF((ROW(مسودة!$C$1152:$C$1181)=SMALL(IF((ROW(مسودة!$C$1152:$C$1181)*(مسودة!$C$1152:$C$1181=$C$1203)),ROW(مسودة!$C$1152:$C$1181)),ROW()-ROW(I1205)+1)),مسودة!I1154:I$1181)),0))</f>
        <v/>
      </c>
      <c r="J1205" s="39" t="str">
        <f t="array" ref="J1205">IF($C$1203="","",IFERROR(MAX(IF((ROW(مسودة!$C$1152:$C$1181)=SMALL(IF((ROW(مسودة!$C$1152:$C$1181)*(مسودة!$C$1152:$C$1181=$C$1203)),ROW(مسودة!$C$1152:$C$1181)),ROW()-ROW(J1205)+1)),مسودة!J1154:J$1181)),0))</f>
        <v/>
      </c>
      <c r="K1205" s="39" t="str">
        <f t="array" ref="K1205">IF($C$1203="","",IFERROR(MAX(IF((ROW(مسودة!$C$1152:$C$1181)=SMALL(IF((ROW(مسودة!$C$1152:$C$1181)*(مسودة!$C$1152:$C$1181=$C$1203)),ROW(مسودة!$C$1152:$C$1181)),ROW()-ROW(K1205)+1)),مسودة!K1154:K$1181)),0))</f>
        <v/>
      </c>
      <c r="L1205" s="39" t="str">
        <f t="array" ref="L1205">IF($C$1203="","",IFERROR(MAX(IF((ROW(مسودة!$C$1152:$C$1181)=SMALL(IF((ROW(مسودة!$C$1152:$C$1181)*(مسودة!$C$1152:$C$1181=$C$1203)),ROW(مسودة!$C$1152:$C$1181)),ROW()-ROW(L1205)+1)),مسودة!L1154:L$1181)),0))</f>
        <v/>
      </c>
      <c r="M1205" s="39" t="str">
        <f t="array" ref="M1205">IF($C$1203="","",IFERROR(MAX(IF((ROW(مسودة!$C$1152:$C$1181)=SMALL(IF((ROW(مسودة!$C$1152:$C$1181)*(مسودة!$C$1152:$C$1181=$C$1203)),ROW(مسودة!$C$1152:$C$1181)),ROW()-ROW(M1205)+1)),مسودة!M1154:M$1181)),0))</f>
        <v/>
      </c>
      <c r="N1205" s="39" t="str">
        <f t="array" ref="N1205">IF($C$1203="","",IFERROR(MAX(IF((ROW(مسودة!$C$1152:$C$1181)=SMALL(IF((ROW(مسودة!$C$1152:$C$1181)*(مسودة!$C$1152:$C$1181=$C$1203)),ROW(مسودة!$C$1152:$C$1181)),ROW()-ROW(N1205)+1)),مسودة!N1154:N$1181)),0))</f>
        <v/>
      </c>
      <c r="O1205" s="39" t="str">
        <f t="array" ref="O1205">IF($C$1203="","",IFERROR(MAX(IF((ROW(مسودة!$C$1152:$C$1181)=SMALL(IF((ROW(مسودة!$C$1152:$C$1181)*(مسودة!$C$1152:$C$1181=$C$1203)),ROW(مسودة!$C$1152:$C$1181)),ROW()-ROW(O1205)+1)),مسودة!O1154:O$1181)),0))</f>
        <v/>
      </c>
      <c r="P1205" s="39" t="str">
        <f t="array" ref="P1205">IF($C$1203="","",IFERROR(MAX(IF((ROW(مسودة!$C$1152:$C$1181)=SMALL(IF((ROW(مسودة!$C$1152:$C$1181)*(مسودة!$C$1152:$C$1181=$C$1203)),ROW(مسودة!$C$1152:$C$1181)),ROW()-ROW(P1205)+1)),مسودة!P1154:P$1181)),0))</f>
        <v/>
      </c>
      <c r="Q1205" s="39" t="str">
        <f t="array" ref="Q1205">IF($C$1203="","",IFERROR(MAX(IF((ROW(مسودة!$C$1152:$C$1181)=SMALL(IF((ROW(مسودة!$C$1152:$C$1181)*(مسودة!$C$1152:$C$1181=$C$1203)),ROW(مسودة!$C$1152:$C$1181)),ROW()-ROW(Q1205)+1)),مسودة!Q1154:Q$1181)),0))</f>
        <v/>
      </c>
      <c r="R1205" s="39" t="str">
        <f t="array" ref="R1205">IF($C$1203="","",IFERROR(MAX(IF((ROW(مسودة!$C$1152:$C$1181)=SMALL(IF((ROW(مسودة!$C$1152:$C$1181)*(مسودة!$C$1152:$C$1181=$C$1203)),ROW(مسودة!$C$1152:$C$1181)),ROW()-ROW(R1205)+1)),مسودة!R1154:R$1181)),0))</f>
        <v/>
      </c>
      <c r="S1205" s="39" t="str">
        <f t="array" ref="S1205">IF($C$1203="","",IFERROR(MAX(IF((ROW(مسودة!$C$1152:$C$1181)=SMALL(IF((ROW(مسودة!$C$1152:$C$1181)*(مسودة!$C$1152:$C$1181=$C$1203)),ROW(مسودة!$C$1152:$C$1181)),ROW()-ROW(S1205)+1)),مسودة!S1154:S$1181)),0))</f>
        <v/>
      </c>
      <c r="T1205" s="39" t="str">
        <f t="array" ref="T1205">IF($C$1203="","",IFERROR(MAX(IF((ROW(مسودة!$C$1152:$C$1181)=SMALL(IF((ROW(مسودة!$C$1152:$C$1181)*(مسودة!$C$1152:$C$1181=$C$1203)),ROW(مسودة!$C$1152:$C$1181)),ROW()-ROW(T1205)+1)),مسودة!T1154:T$1181)),0))</f>
        <v/>
      </c>
      <c r="U1205" s="39" t="str">
        <f t="array" ref="U1205">IF($C$1203="","",IFERROR(MAX(IF((ROW(مسودة!$C$1152:$C$1181)=SMALL(IF((ROW(مسودة!$C$1152:$C$1181)*(مسودة!$C$1152:$C$1181=$C$1203)),ROW(مسودة!$C$1152:$C$1181)),ROW()-ROW(U1205)+1)),مسودة!U1154:U$1181)),0))</f>
        <v/>
      </c>
      <c r="V1205" s="39" t="str">
        <f t="array" ref="V1205">IF($C$1203="","",IFERROR(MAX(IF((ROW(مسودة!$C$1152:$C$1181)=SMALL(IF((ROW(مسودة!$C$1152:$C$1181)*(مسودة!$C$1152:$C$1181=$C$1203)),ROW(مسودة!$C$1152:$C$1181)),ROW()-ROW(V1205)+1)),مسودة!V1154:V$1181)),0))</f>
        <v/>
      </c>
      <c r="W1205" s="39" t="str">
        <f t="array" ref="W1205">IF($C$1203="","",IFERROR(MAX(IF((ROW(مسودة!$C$1152:$C$1181)=SMALL(IF((ROW(مسودة!$C$1152:$C$1181)*(مسودة!$C$1152:$C$1181=$C$1203)),ROW(مسودة!$C$1152:$C$1181)),ROW()-ROW(W1205)+1)),مسودة!W1154:W$1181)),0))</f>
        <v/>
      </c>
      <c r="X1205" s="39" t="str">
        <f t="array" ref="X1205">IF($C$1203="","",IFERROR(MAX(IF((ROW(مسودة!$C$1152:$C$1181)=SMALL(IF((ROW(مسودة!$C$1152:$C$1181)*(مسودة!$C$1152:$C$1181=$C$1203)),ROW(مسودة!$C$1152:$C$1181)),ROW()-ROW(X1205)+1)),مسودة!X1154:X$1181)),0))</f>
        <v/>
      </c>
      <c r="Y1205" s="39" t="str">
        <f t="array" ref="Y1205">IF($C$1203="","",IFERROR(MAX(IF((ROW(مسودة!$C$1152:$C$1181)=SMALL(IF((ROW(مسودة!$C$1152:$C$1181)*(مسودة!$C$1152:$C$1181=$C$1203)),ROW(مسودة!$C$1152:$C$1181)),ROW()-ROW(Y1205)+1)),مسودة!Y1154:Y$1181)),0))</f>
        <v/>
      </c>
      <c r="Z1205" s="39" t="str">
        <f t="array" ref="Z1205">IF($C$1203="","",IFERROR(MAX(IF((ROW(مسودة!$C$1152:$C$1181)=SMALL(IF((ROW(مسودة!$C$1152:$C$1181)*(مسودة!$C$1152:$C$1181=$C$1203)),ROW(مسودة!$C$1152:$C$1181)),ROW()-ROW(Z1205)+1)),مسودة!Z1154:Z$1181)),0))</f>
        <v/>
      </c>
      <c r="AA1205" s="39" t="str">
        <f t="array" ref="AA1205">IF($C$1203="","",IFERROR(MAX(IF((ROW(مسودة!$C$1152:$C$1181)=SMALL(IF((ROW(مسودة!$C$1152:$C$1181)*(مسودة!$C$1152:$C$1181=$C$1203)),ROW(مسودة!$C$1152:$C$1181)),ROW()-ROW(AA1205)+1)),مسودة!AA1154:AA$1181)),0))</f>
        <v/>
      </c>
      <c r="AB1205" s="39" t="str">
        <f t="array" ref="AB1205">IF($C$1203="","",IFERROR(MAX(IF((ROW(مسودة!$C$1152:$C$1181)=SMALL(IF((ROW(مسودة!$C$1152:$C$1181)*(مسودة!$C$1152:$C$1181=$C$1203)),ROW(مسودة!$C$1152:$C$1181)),ROW()-ROW(AB1205)+1)),مسودة!AB1154:AB$1181)),0))</f>
        <v/>
      </c>
      <c r="AC1205" s="39" t="str">
        <f t="array" ref="AC1205">IF($C$1203="","",IFERROR(MAX(IF((ROW(مسودة!$C$1152:$C$1181)=SMALL(IF((ROW(مسودة!$C$1152:$C$1181)*(مسودة!$C$1152:$C$1181=$C$1203)),ROW(مسودة!$C$1152:$C$1181)),ROW()-ROW(AC1205)+1)),مسودة!AC1154:AC$1181)),0))</f>
        <v/>
      </c>
      <c r="AD1205" s="39" t="str">
        <f t="array" ref="AD1205">IF($C$1203="","",IFERROR(MAX(IF((ROW(مسودة!$C$1152:$C$1181)=SMALL(IF((ROW(مسودة!$C$1152:$C$1181)*(مسودة!$C$1152:$C$1181=$C$1203)),ROW(مسودة!$C$1152:$C$1181)),ROW()-ROW(AD1205)+1)),مسودة!AD1154:AD$1181)),0))</f>
        <v/>
      </c>
      <c r="AE1205" s="39" t="str">
        <f t="array" ref="AE1205">IF($C$1203="","",IFERROR(MAX(IF((ROW(مسودة!$C$1152:$C$1181)=SMALL(IF((ROW(مسودة!$C$1152:$C$1181)*(مسودة!$C$1152:$C$1181=$C$1203)),ROW(مسودة!$C$1152:$C$1181)),ROW()-ROW(AE1205)+1)),مسودة!AE1154:AE$1181)),0))</f>
        <v/>
      </c>
      <c r="AF1205" s="39" t="str">
        <f t="array" ref="AF1205">IF($C$1203="","",IFERROR(MAX(IF((ROW(مسودة!$C$1152:$C$1181)=SMALL(IF((ROW(مسودة!$C$1152:$C$1181)*(مسودة!$C$1152:$C$1181=$C$1203)),ROW(مسودة!$C$1152:$C$1181)),ROW()-ROW(AF1205)+1)),مسودة!AF1154:AF$1181)),0))</f>
        <v/>
      </c>
      <c r="AG1205" s="39" t="str">
        <f t="array" ref="AG1205">IF($C$1203="","",IFERROR(MAX(IF((ROW(مسودة!$C$1152:$C$1181)=SMALL(IF((ROW(مسودة!$C$1152:$C$1181)*(مسودة!$C$1152:$C$1181=$C$1203)),ROW(مسودة!$C$1152:$C$1181)),ROW()-ROW(AG1205)+1)),مسودة!AG1154:AG$1181)),0))</f>
        <v/>
      </c>
      <c r="AH1205" s="39" t="str">
        <f t="array" ref="AH1205">IF($C$1203="","",IFERROR(MAX(IF((ROW(مسودة!$C$1152:$C$1181)=SMALL(IF((ROW(مسودة!$C$1152:$C$1181)*(مسودة!$C$1152:$C$1181=$C$1203)),ROW(مسودة!$C$1152:$C$1181)),ROW()-ROW(AH1205)+1)),مسودة!AH1154:AH$1181)),0))</f>
        <v/>
      </c>
      <c r="AI1205" s="39" t="str">
        <f t="array" ref="AI1205">IF($C$1203="","",IFERROR(MAX(IF((ROW(مسودة!$C$1152:$C$1181)=SMALL(IF((ROW(مسودة!$C$1152:$C$1181)*(مسودة!$C$1152:$C$1181=$C$1203)),ROW(مسودة!$C$1152:$C$1181)),ROW()-ROW(AI1205)+1)),مسودة!AI1154:AI$1181)),0))</f>
        <v/>
      </c>
      <c r="AJ1205" s="39" t="str">
        <f t="array" ref="AJ1205">IF($C$1203="","",IFERROR(MAX(IF((ROW(مسودة!$C$1152:$C$1181)=SMALL(IF((ROW(مسودة!$C$1152:$C$1181)*(مسودة!$C$1152:$C$1181=$C$1203)),ROW(مسودة!$C$1152:$C$1181)),ROW()-ROW(AJ1205)+1)),مسودة!AJ1154:AJ$1181)),0))</f>
        <v/>
      </c>
      <c r="AK1205" s="39" t="str">
        <f t="array" ref="AK1205">IF($C$1203="","",IFERROR(MAX(IF((ROW(مسودة!$C$1152:$C$1181)=SMALL(IF((ROW(مسودة!$C$1152:$C$1181)*(مسودة!$C$1152:$C$1181=$C$1203)),ROW(مسودة!$C$1152:$C$1181)),ROW()-ROW(AK1205)+1)),مسودة!AK1154:AK$1181)),0))</f>
        <v/>
      </c>
      <c r="AL1205" s="39" t="str">
        <f t="array" ref="AL1205">IF($C$1203="","",IFERROR(MAX(IF((ROW(مسودة!$C$1152:$C$1181)=SMALL(IF((ROW(مسودة!$C$1152:$C$1181)*(مسودة!$C$1152:$C$1181=$C$1203)),ROW(مسودة!$C$1152:$C$1181)),ROW()-ROW(AL1205)+1)),مسودة!AL1154:AL$1181)),0))</f>
        <v/>
      </c>
      <c r="AM1205" s="39" t="str">
        <f t="array" ref="AM1205">IF($C$1203="","",IFERROR(MAX(IF((ROW(مسودة!$C$1152:$C$1181)=SMALL(IF((ROW(مسودة!$C$1152:$C$1181)*(مسودة!$C$1152:$C$1181=$C$1203)),ROW(مسودة!$C$1152:$C$1181)),ROW()-ROW(AM1205)+1)),مسودة!AM1154:AM$1181)),0))</f>
        <v/>
      </c>
      <c r="AN1205" s="39" t="str">
        <f t="array" ref="AN1205">IF($C1203="","",IFERROR(MAX(IF((ROW(مسودة!$C$1152:$C$1181)=SMALL(IF((ROW(مسودة!$C$1152:$C$1181)*(مسودة!$C$1152:$C$1181=$C1203)),ROW(مسودة!$C$1152:$C$1181)),ROW()-ROW(AN1205)+1)),مسودة!AN$1154:AN$1181)),0))</f>
        <v/>
      </c>
      <c r="AO1205" s="39" t="str">
        <f t="array" ref="AO1205">IF($C1203="","",IFERROR(MAX(IF((ROW(مسودة!$C$1152:$C$1181)=SMALL(IF((ROW(مسودة!$C$1152:$C$1181)*(مسودة!$C$1152:$C$1181=$C1203)),ROW(مسودة!$C$1152:$C$1181)),ROW()-ROW(AO1205)+1)),مسودة!AO$1154:AO$1181)),0))</f>
        <v/>
      </c>
      <c r="AP1205" s="39" t="str">
        <f>IF(AO1205&lt;50,"   ",IF(AO1205&lt;65,"مقبول",IF(AO1205&lt;75,"جيد",IF(AO1205&lt;85,"جيدجداً",IF(AO1205&lt;=100,"ممتاز","")))))</f>
        <v/>
      </c>
      <c r="AQ1205" s="57"/>
      <c r="AR1205" s="57"/>
      <c r="AS1205" s="57"/>
      <c r="AT1205" s="57"/>
      <c r="AU1205" s="105"/>
    </row>
    <row r="1210" spans="2:47" ht="26.25">
      <c r="C1210" s="16"/>
      <c r="D1210" s="17" t="s">
        <v>33</v>
      </c>
      <c r="E1210" s="17"/>
      <c r="F1210" s="17"/>
      <c r="G1210" s="17"/>
      <c r="H1210" s="17"/>
      <c r="I1210" s="17"/>
      <c r="J1210" s="16"/>
      <c r="K1210" s="16"/>
      <c r="L1210" s="16"/>
      <c r="M1210" s="18" t="s">
        <v>34</v>
      </c>
      <c r="N1210" s="18" t="s">
        <v>35</v>
      </c>
      <c r="O1210" s="18"/>
      <c r="P1210" s="18"/>
      <c r="Q1210" s="18"/>
      <c r="R1210" s="18"/>
      <c r="S1210" s="18"/>
      <c r="T1210" s="18"/>
      <c r="U1210" s="18"/>
      <c r="V1210" s="18"/>
      <c r="W1210" s="19"/>
      <c r="X1210" s="19"/>
      <c r="Y1210" s="19"/>
    </row>
    <row r="1211" spans="2:47" ht="26.25">
      <c r="C1211" s="19"/>
      <c r="D1211" s="20" t="s">
        <v>36</v>
      </c>
      <c r="E1211" s="18" t="s">
        <v>37</v>
      </c>
      <c r="F1211" s="18"/>
      <c r="G1211" s="18"/>
      <c r="H1211" s="18"/>
      <c r="I1211" s="18"/>
      <c r="J1211" s="19"/>
      <c r="K1211" s="19"/>
      <c r="L1211" s="19"/>
      <c r="M1211" s="18" t="s">
        <v>34</v>
      </c>
      <c r="N1211" s="18" t="s">
        <v>38</v>
      </c>
      <c r="O1211" s="18"/>
      <c r="P1211" s="18"/>
      <c r="Q1211" s="18"/>
      <c r="R1211" s="18"/>
      <c r="S1211" s="18"/>
      <c r="T1211" s="18"/>
      <c r="U1211" s="18"/>
      <c r="V1211" s="18"/>
      <c r="W1211" s="19"/>
      <c r="X1211" s="19"/>
      <c r="Y1211" s="19"/>
    </row>
  </sheetData>
  <mergeCells count="3374">
    <mergeCell ref="B1203:B1205"/>
    <mergeCell ref="C1203:C1205"/>
    <mergeCell ref="D1203:D1205"/>
    <mergeCell ref="E1203:E1205"/>
    <mergeCell ref="AN1203:AN1204"/>
    <mergeCell ref="AO1203:AO1204"/>
    <mergeCell ref="AP1203:AP1204"/>
    <mergeCell ref="AQ1203:AR1205"/>
    <mergeCell ref="AS1203:AT1205"/>
    <mergeCell ref="AU1203:AU1205"/>
    <mergeCell ref="B1197:B1199"/>
    <mergeCell ref="C1197:C1199"/>
    <mergeCell ref="D1197:D1199"/>
    <mergeCell ref="E1197:E1199"/>
    <mergeCell ref="AN1197:AN1198"/>
    <mergeCell ref="AO1197:AO1198"/>
    <mergeCell ref="AP1197:AP1198"/>
    <mergeCell ref="AQ1197:AR1199"/>
    <mergeCell ref="AS1197:AT1199"/>
    <mergeCell ref="AU1197:AU1199"/>
    <mergeCell ref="B1200:B1202"/>
    <mergeCell ref="C1200:C1202"/>
    <mergeCell ref="D1200:D1202"/>
    <mergeCell ref="E1200:E1202"/>
    <mergeCell ref="AN1200:AN1201"/>
    <mergeCell ref="AO1200:AO1201"/>
    <mergeCell ref="AP1200:AP1201"/>
    <mergeCell ref="AQ1200:AR1202"/>
    <mergeCell ref="AS1200:AT1202"/>
    <mergeCell ref="AU1200:AU1202"/>
    <mergeCell ref="B1191:B1193"/>
    <mergeCell ref="C1191:C1193"/>
    <mergeCell ref="D1191:D1193"/>
    <mergeCell ref="E1191:E1193"/>
    <mergeCell ref="AN1191:AN1192"/>
    <mergeCell ref="AO1191:AO1192"/>
    <mergeCell ref="AP1191:AP1192"/>
    <mergeCell ref="AQ1191:AR1193"/>
    <mergeCell ref="AS1191:AT1193"/>
    <mergeCell ref="AU1191:AU1193"/>
    <mergeCell ref="B1194:B1196"/>
    <mergeCell ref="C1194:C1196"/>
    <mergeCell ref="D1194:D1196"/>
    <mergeCell ref="E1194:E1196"/>
    <mergeCell ref="AN1194:AN1195"/>
    <mergeCell ref="AO1194:AO1195"/>
    <mergeCell ref="AP1194:AP1195"/>
    <mergeCell ref="AQ1194:AR1196"/>
    <mergeCell ref="AS1194:AT1196"/>
    <mergeCell ref="AU1194:AU1196"/>
    <mergeCell ref="B1185:B1187"/>
    <mergeCell ref="C1185:C1187"/>
    <mergeCell ref="D1185:D1187"/>
    <mergeCell ref="E1185:E1187"/>
    <mergeCell ref="AN1185:AN1186"/>
    <mergeCell ref="AO1185:AO1186"/>
    <mergeCell ref="AP1185:AP1186"/>
    <mergeCell ref="AQ1185:AR1187"/>
    <mergeCell ref="AS1185:AT1187"/>
    <mergeCell ref="AU1185:AU1187"/>
    <mergeCell ref="B1188:B1190"/>
    <mergeCell ref="C1188:C1190"/>
    <mergeCell ref="D1188:D1190"/>
    <mergeCell ref="E1188:E1190"/>
    <mergeCell ref="AN1188:AN1189"/>
    <mergeCell ref="AO1188:AO1189"/>
    <mergeCell ref="AP1188:AP1189"/>
    <mergeCell ref="AQ1188:AR1190"/>
    <mergeCell ref="AS1188:AT1190"/>
    <mergeCell ref="AU1188:AU1190"/>
    <mergeCell ref="B1179:B1181"/>
    <mergeCell ref="C1179:C1181"/>
    <mergeCell ref="D1179:D1181"/>
    <mergeCell ref="E1179:E1181"/>
    <mergeCell ref="AN1179:AN1180"/>
    <mergeCell ref="AO1179:AO1180"/>
    <mergeCell ref="AP1179:AP1180"/>
    <mergeCell ref="AQ1179:AR1181"/>
    <mergeCell ref="AS1179:AT1181"/>
    <mergeCell ref="AU1179:AU1181"/>
    <mergeCell ref="B1182:B1184"/>
    <mergeCell ref="C1182:C1184"/>
    <mergeCell ref="D1182:D1184"/>
    <mergeCell ref="E1182:E1184"/>
    <mergeCell ref="AN1182:AN1183"/>
    <mergeCell ref="AO1182:AO1183"/>
    <mergeCell ref="AP1182:AP1183"/>
    <mergeCell ref="AQ1182:AR1184"/>
    <mergeCell ref="AS1182:AT1184"/>
    <mergeCell ref="AU1182:AU1184"/>
    <mergeCell ref="AO1172:AO1175"/>
    <mergeCell ref="AP1172:AP1175"/>
    <mergeCell ref="AQ1172:AR1173"/>
    <mergeCell ref="AS1172:AT1173"/>
    <mergeCell ref="AU1172:AU1175"/>
    <mergeCell ref="AQ1174:AR1175"/>
    <mergeCell ref="AS1174:AT1175"/>
    <mergeCell ref="B1176:B1178"/>
    <mergeCell ref="C1176:C1178"/>
    <mergeCell ref="D1176:D1178"/>
    <mergeCell ref="E1176:E1178"/>
    <mergeCell ref="AN1176:AN1177"/>
    <mergeCell ref="AO1176:AO1177"/>
    <mergeCell ref="AP1176:AP1177"/>
    <mergeCell ref="AQ1176:AR1178"/>
    <mergeCell ref="AS1176:AT1178"/>
    <mergeCell ref="AU1176:AU1178"/>
    <mergeCell ref="J1168:AI1168"/>
    <mergeCell ref="B1172:B1175"/>
    <mergeCell ref="C1172:C1175"/>
    <mergeCell ref="D1172:D1175"/>
    <mergeCell ref="E1172:E1175"/>
    <mergeCell ref="G1172:I1172"/>
    <mergeCell ref="J1172:L1172"/>
    <mergeCell ref="M1172:O1172"/>
    <mergeCell ref="P1172:R1172"/>
    <mergeCell ref="S1172:U1172"/>
    <mergeCell ref="V1172:X1172"/>
    <mergeCell ref="Y1172:AA1172"/>
    <mergeCell ref="AB1172:AD1172"/>
    <mergeCell ref="AE1172:AG1172"/>
    <mergeCell ref="AH1172:AJ1172"/>
    <mergeCell ref="AK1172:AM1172"/>
    <mergeCell ref="AN1172:AN1175"/>
    <mergeCell ref="AB5:AD5"/>
    <mergeCell ref="AE5:AG5"/>
    <mergeCell ref="AP9:AP10"/>
    <mergeCell ref="AQ9:AR11"/>
    <mergeCell ref="B2:E2"/>
    <mergeCell ref="F2:AE2"/>
    <mergeCell ref="C3:D3"/>
    <mergeCell ref="B5:B8"/>
    <mergeCell ref="C5:C8"/>
    <mergeCell ref="D5:D8"/>
    <mergeCell ref="E5:E8"/>
    <mergeCell ref="G5:I5"/>
    <mergeCell ref="J5:L5"/>
    <mergeCell ref="M5:O5"/>
    <mergeCell ref="AS9:AT11"/>
    <mergeCell ref="AU9:AU11"/>
    <mergeCell ref="B12:B14"/>
    <mergeCell ref="C12:C14"/>
    <mergeCell ref="D12:D14"/>
    <mergeCell ref="E12:E14"/>
    <mergeCell ref="AN12:AN13"/>
    <mergeCell ref="AO12:AO13"/>
    <mergeCell ref="AP12:AP13"/>
    <mergeCell ref="AQ12:AR14"/>
    <mergeCell ref="AS12:AT14"/>
    <mergeCell ref="AU12:AU14"/>
    <mergeCell ref="AS5:AT6"/>
    <mergeCell ref="AU5:AU8"/>
    <mergeCell ref="AQ7:AR8"/>
    <mergeCell ref="AS7:AT8"/>
    <mergeCell ref="B9:B11"/>
    <mergeCell ref="C9:C11"/>
    <mergeCell ref="D9:D11"/>
    <mergeCell ref="E9:E11"/>
    <mergeCell ref="AN9:AN10"/>
    <mergeCell ref="AO9:AO10"/>
    <mergeCell ref="AH5:AJ5"/>
    <mergeCell ref="AK5:AM5"/>
    <mergeCell ref="AN5:AN8"/>
    <mergeCell ref="AO5:AO8"/>
    <mergeCell ref="AP5:AP8"/>
    <mergeCell ref="AQ5:AR6"/>
    <mergeCell ref="P5:R5"/>
    <mergeCell ref="S5:U5"/>
    <mergeCell ref="V5:X5"/>
    <mergeCell ref="Y5:AA5"/>
    <mergeCell ref="AU15:AU17"/>
    <mergeCell ref="B18:B20"/>
    <mergeCell ref="C18:C20"/>
    <mergeCell ref="D18:D20"/>
    <mergeCell ref="E18:E20"/>
    <mergeCell ref="AN18:AN19"/>
    <mergeCell ref="AO18:AO19"/>
    <mergeCell ref="AP18:AP19"/>
    <mergeCell ref="AQ18:AR20"/>
    <mergeCell ref="AS18:AT20"/>
    <mergeCell ref="AU18:AU20"/>
    <mergeCell ref="B15:B17"/>
    <mergeCell ref="C15:C17"/>
    <mergeCell ref="D15:D17"/>
    <mergeCell ref="E15:E17"/>
    <mergeCell ref="AN15:AN16"/>
    <mergeCell ref="AO15:AO16"/>
    <mergeCell ref="AP15:AP16"/>
    <mergeCell ref="AQ15:AR17"/>
    <mergeCell ref="AS15:AT17"/>
    <mergeCell ref="AU21:AU23"/>
    <mergeCell ref="B24:B26"/>
    <mergeCell ref="C24:C26"/>
    <mergeCell ref="D24:D26"/>
    <mergeCell ref="E24:E26"/>
    <mergeCell ref="AN24:AN25"/>
    <mergeCell ref="AO24:AO25"/>
    <mergeCell ref="AP24:AP25"/>
    <mergeCell ref="AQ24:AR26"/>
    <mergeCell ref="AS24:AT26"/>
    <mergeCell ref="AU24:AU26"/>
    <mergeCell ref="B21:B23"/>
    <mergeCell ref="C21:C23"/>
    <mergeCell ref="D21:D23"/>
    <mergeCell ref="E21:E23"/>
    <mergeCell ref="AN21:AN22"/>
    <mergeCell ref="AO21:AO22"/>
    <mergeCell ref="AP21:AP22"/>
    <mergeCell ref="AQ21:AR23"/>
    <mergeCell ref="AS21:AT23"/>
    <mergeCell ref="AU27:AU29"/>
    <mergeCell ref="B30:B32"/>
    <mergeCell ref="C30:C32"/>
    <mergeCell ref="D30:D32"/>
    <mergeCell ref="E30:E32"/>
    <mergeCell ref="AN30:AN31"/>
    <mergeCell ref="AO30:AO31"/>
    <mergeCell ref="AP30:AP31"/>
    <mergeCell ref="AQ30:AR32"/>
    <mergeCell ref="AS30:AT32"/>
    <mergeCell ref="AU30:AU32"/>
    <mergeCell ref="B27:B29"/>
    <mergeCell ref="C27:C29"/>
    <mergeCell ref="D27:D29"/>
    <mergeCell ref="E27:E29"/>
    <mergeCell ref="AN27:AN28"/>
    <mergeCell ref="AO27:AO28"/>
    <mergeCell ref="AP27:AP28"/>
    <mergeCell ref="AQ27:AR29"/>
    <mergeCell ref="AS27:AT29"/>
    <mergeCell ref="B33:B35"/>
    <mergeCell ref="C33:C35"/>
    <mergeCell ref="D33:D35"/>
    <mergeCell ref="E33:E35"/>
    <mergeCell ref="AN33:AN34"/>
    <mergeCell ref="AO33:AO34"/>
    <mergeCell ref="AU36:AU38"/>
    <mergeCell ref="J46:AI46"/>
    <mergeCell ref="B50:B53"/>
    <mergeCell ref="C50:C53"/>
    <mergeCell ref="D50:D53"/>
    <mergeCell ref="E50:E53"/>
    <mergeCell ref="G50:I50"/>
    <mergeCell ref="AP33:AP34"/>
    <mergeCell ref="AQ33:AR35"/>
    <mergeCell ref="AS33:AT35"/>
    <mergeCell ref="AU33:AU35"/>
    <mergeCell ref="B36:B38"/>
    <mergeCell ref="D36:D38"/>
    <mergeCell ref="E36:E38"/>
    <mergeCell ref="AN36:AN37"/>
    <mergeCell ref="AO36:AO37"/>
    <mergeCell ref="J50:L50"/>
    <mergeCell ref="AU50:AU53"/>
    <mergeCell ref="AQ52:AR53"/>
    <mergeCell ref="AS52:AT53"/>
    <mergeCell ref="AB50:AD50"/>
    <mergeCell ref="AE50:AG50"/>
    <mergeCell ref="AH50:AJ50"/>
    <mergeCell ref="AK50:AM50"/>
    <mergeCell ref="AN50:AN53"/>
    <mergeCell ref="AO50:AO53"/>
    <mergeCell ref="M50:O50"/>
    <mergeCell ref="P50:R50"/>
    <mergeCell ref="S50:U50"/>
    <mergeCell ref="V50:X50"/>
    <mergeCell ref="Y50:AA50"/>
    <mergeCell ref="AP36:AP37"/>
    <mergeCell ref="AQ36:AR38"/>
    <mergeCell ref="AS36:AT38"/>
    <mergeCell ref="AP50:AP53"/>
    <mergeCell ref="AQ50:AR51"/>
    <mergeCell ref="AS50:AT51"/>
    <mergeCell ref="AP54:AP55"/>
    <mergeCell ref="AQ54:AR56"/>
    <mergeCell ref="AS54:AT56"/>
    <mergeCell ref="AU54:AU56"/>
    <mergeCell ref="B57:B59"/>
    <mergeCell ref="C57:C59"/>
    <mergeCell ref="D57:D59"/>
    <mergeCell ref="E57:E59"/>
    <mergeCell ref="AN57:AN58"/>
    <mergeCell ref="AO57:AO58"/>
    <mergeCell ref="B54:B56"/>
    <mergeCell ref="C54:C56"/>
    <mergeCell ref="D54:D56"/>
    <mergeCell ref="E54:E56"/>
    <mergeCell ref="AN54:AN55"/>
    <mergeCell ref="AO54:AO55"/>
    <mergeCell ref="AP57:AP58"/>
    <mergeCell ref="AQ57:AR59"/>
    <mergeCell ref="AS57:AT59"/>
    <mergeCell ref="AU57:AU59"/>
    <mergeCell ref="C36:C38"/>
    <mergeCell ref="AU60:AU62"/>
    <mergeCell ref="B63:B65"/>
    <mergeCell ref="C63:C65"/>
    <mergeCell ref="D63:D65"/>
    <mergeCell ref="E63:E65"/>
    <mergeCell ref="AN63:AN64"/>
    <mergeCell ref="AO63:AO64"/>
    <mergeCell ref="AP63:AP64"/>
    <mergeCell ref="AQ63:AR65"/>
    <mergeCell ref="AS63:AT65"/>
    <mergeCell ref="AU63:AU65"/>
    <mergeCell ref="B60:B62"/>
    <mergeCell ref="C60:C62"/>
    <mergeCell ref="D60:D62"/>
    <mergeCell ref="E60:E62"/>
    <mergeCell ref="AN60:AN61"/>
    <mergeCell ref="AO60:AO61"/>
    <mergeCell ref="AP60:AP61"/>
    <mergeCell ref="AQ60:AR62"/>
    <mergeCell ref="AS60:AT62"/>
    <mergeCell ref="AU66:AU68"/>
    <mergeCell ref="B69:B71"/>
    <mergeCell ref="C69:C71"/>
    <mergeCell ref="D69:D71"/>
    <mergeCell ref="E69:E71"/>
    <mergeCell ref="AN69:AN70"/>
    <mergeCell ref="AO69:AO70"/>
    <mergeCell ref="AP69:AP70"/>
    <mergeCell ref="AQ69:AR71"/>
    <mergeCell ref="AS69:AT71"/>
    <mergeCell ref="AU69:AU71"/>
    <mergeCell ref="B66:B68"/>
    <mergeCell ref="C66:C68"/>
    <mergeCell ref="D66:D68"/>
    <mergeCell ref="E66:E68"/>
    <mergeCell ref="AN66:AN67"/>
    <mergeCell ref="AO66:AO67"/>
    <mergeCell ref="AP66:AP67"/>
    <mergeCell ref="AQ66:AR68"/>
    <mergeCell ref="AS66:AT68"/>
    <mergeCell ref="AU72:AU74"/>
    <mergeCell ref="B75:B77"/>
    <mergeCell ref="C75:C77"/>
    <mergeCell ref="D75:D77"/>
    <mergeCell ref="E75:E77"/>
    <mergeCell ref="AN75:AN76"/>
    <mergeCell ref="AO75:AO76"/>
    <mergeCell ref="AP75:AP76"/>
    <mergeCell ref="AQ75:AR77"/>
    <mergeCell ref="AS75:AT77"/>
    <mergeCell ref="AU75:AU77"/>
    <mergeCell ref="B72:B74"/>
    <mergeCell ref="C72:C74"/>
    <mergeCell ref="D72:D74"/>
    <mergeCell ref="E72:E74"/>
    <mergeCell ref="AN72:AN73"/>
    <mergeCell ref="AO72:AO73"/>
    <mergeCell ref="AP72:AP73"/>
    <mergeCell ref="AQ72:AR74"/>
    <mergeCell ref="AS72:AT74"/>
    <mergeCell ref="AU81:AU83"/>
    <mergeCell ref="AP78:AP79"/>
    <mergeCell ref="AQ78:AR80"/>
    <mergeCell ref="AS78:AT80"/>
    <mergeCell ref="AU78:AU80"/>
    <mergeCell ref="B81:B83"/>
    <mergeCell ref="C81:C83"/>
    <mergeCell ref="D81:D83"/>
    <mergeCell ref="E81:E83"/>
    <mergeCell ref="AN81:AN82"/>
    <mergeCell ref="AO81:AO82"/>
    <mergeCell ref="B78:B80"/>
    <mergeCell ref="C78:C80"/>
    <mergeCell ref="D78:D80"/>
    <mergeCell ref="E78:E80"/>
    <mergeCell ref="AN78:AN79"/>
    <mergeCell ref="AO78:AO79"/>
    <mergeCell ref="AP81:AP82"/>
    <mergeCell ref="AQ81:AR83"/>
    <mergeCell ref="AS81:AT83"/>
    <mergeCell ref="AH95:AJ95"/>
    <mergeCell ref="AK95:AM95"/>
    <mergeCell ref="AN95:AN98"/>
    <mergeCell ref="AO95:AO98"/>
    <mergeCell ref="AP95:AP98"/>
    <mergeCell ref="AQ95:AR96"/>
    <mergeCell ref="AS95:AT96"/>
    <mergeCell ref="AU95:AU98"/>
    <mergeCell ref="AQ97:AR98"/>
    <mergeCell ref="AS97:AT98"/>
    <mergeCell ref="B92:E92"/>
    <mergeCell ref="F92:AE92"/>
    <mergeCell ref="C93:D93"/>
    <mergeCell ref="B95:B98"/>
    <mergeCell ref="C95:C98"/>
    <mergeCell ref="D95:D98"/>
    <mergeCell ref="E95:E98"/>
    <mergeCell ref="G95:I95"/>
    <mergeCell ref="J95:L95"/>
    <mergeCell ref="M95:O95"/>
    <mergeCell ref="P95:R95"/>
    <mergeCell ref="S95:U95"/>
    <mergeCell ref="V95:X95"/>
    <mergeCell ref="Y95:AA95"/>
    <mergeCell ref="AB95:AD95"/>
    <mergeCell ref="AE95:AG95"/>
    <mergeCell ref="AU99:AU101"/>
    <mergeCell ref="B102:B104"/>
    <mergeCell ref="C102:C104"/>
    <mergeCell ref="D102:D104"/>
    <mergeCell ref="E102:E104"/>
    <mergeCell ref="AN102:AN103"/>
    <mergeCell ref="AO102:AO103"/>
    <mergeCell ref="AP102:AP103"/>
    <mergeCell ref="AQ102:AR104"/>
    <mergeCell ref="AS102:AT104"/>
    <mergeCell ref="AU102:AU104"/>
    <mergeCell ref="B99:B101"/>
    <mergeCell ref="C99:C101"/>
    <mergeCell ref="D99:D101"/>
    <mergeCell ref="E99:E101"/>
    <mergeCell ref="AN99:AN100"/>
    <mergeCell ref="AO99:AO100"/>
    <mergeCell ref="AP99:AP100"/>
    <mergeCell ref="AQ99:AR101"/>
    <mergeCell ref="AS99:AT101"/>
    <mergeCell ref="AU105:AU107"/>
    <mergeCell ref="B108:B110"/>
    <mergeCell ref="C108:C110"/>
    <mergeCell ref="D108:D110"/>
    <mergeCell ref="E108:E110"/>
    <mergeCell ref="AN108:AN109"/>
    <mergeCell ref="AO108:AO109"/>
    <mergeCell ref="AP108:AP109"/>
    <mergeCell ref="AQ108:AR110"/>
    <mergeCell ref="AS108:AT110"/>
    <mergeCell ref="AU108:AU110"/>
    <mergeCell ref="B105:B107"/>
    <mergeCell ref="C105:C107"/>
    <mergeCell ref="D105:D107"/>
    <mergeCell ref="E105:E107"/>
    <mergeCell ref="AN105:AN106"/>
    <mergeCell ref="AO105:AO106"/>
    <mergeCell ref="AP105:AP106"/>
    <mergeCell ref="AQ105:AR107"/>
    <mergeCell ref="AS105:AT107"/>
    <mergeCell ref="AU111:AU113"/>
    <mergeCell ref="B114:B116"/>
    <mergeCell ref="C114:C116"/>
    <mergeCell ref="D114:D116"/>
    <mergeCell ref="E114:E116"/>
    <mergeCell ref="AN114:AN115"/>
    <mergeCell ref="AO114:AO115"/>
    <mergeCell ref="AP114:AP115"/>
    <mergeCell ref="AQ114:AR116"/>
    <mergeCell ref="AS114:AT116"/>
    <mergeCell ref="AU114:AU116"/>
    <mergeCell ref="B111:B113"/>
    <mergeCell ref="C111:C113"/>
    <mergeCell ref="D111:D113"/>
    <mergeCell ref="E111:E113"/>
    <mergeCell ref="AN111:AN112"/>
    <mergeCell ref="AO111:AO112"/>
    <mergeCell ref="AP111:AP112"/>
    <mergeCell ref="AQ111:AR113"/>
    <mergeCell ref="AS111:AT113"/>
    <mergeCell ref="AU117:AU119"/>
    <mergeCell ref="B120:B122"/>
    <mergeCell ref="C120:C122"/>
    <mergeCell ref="D120:D122"/>
    <mergeCell ref="E120:E122"/>
    <mergeCell ref="AN120:AN121"/>
    <mergeCell ref="AO120:AO121"/>
    <mergeCell ref="AP120:AP121"/>
    <mergeCell ref="AQ120:AR122"/>
    <mergeCell ref="AS120:AT122"/>
    <mergeCell ref="AU120:AU122"/>
    <mergeCell ref="B117:B119"/>
    <mergeCell ref="C117:C119"/>
    <mergeCell ref="D117:D119"/>
    <mergeCell ref="E117:E119"/>
    <mergeCell ref="AN117:AN118"/>
    <mergeCell ref="AO117:AO118"/>
    <mergeCell ref="AP117:AP118"/>
    <mergeCell ref="AQ117:AR119"/>
    <mergeCell ref="AS117:AT119"/>
    <mergeCell ref="AU123:AU125"/>
    <mergeCell ref="B126:B128"/>
    <mergeCell ref="C126:C128"/>
    <mergeCell ref="D126:D128"/>
    <mergeCell ref="E126:E128"/>
    <mergeCell ref="AN126:AN127"/>
    <mergeCell ref="AO126:AO127"/>
    <mergeCell ref="AP126:AP127"/>
    <mergeCell ref="AQ126:AR128"/>
    <mergeCell ref="AS126:AT128"/>
    <mergeCell ref="AU126:AU128"/>
    <mergeCell ref="B123:B125"/>
    <mergeCell ref="C123:C125"/>
    <mergeCell ref="D123:D125"/>
    <mergeCell ref="E123:E125"/>
    <mergeCell ref="AN123:AN124"/>
    <mergeCell ref="AO123:AO124"/>
    <mergeCell ref="AP123:AP124"/>
    <mergeCell ref="AQ123:AR125"/>
    <mergeCell ref="AS123:AT125"/>
    <mergeCell ref="AK140:AM140"/>
    <mergeCell ref="AN140:AN143"/>
    <mergeCell ref="AO140:AO143"/>
    <mergeCell ref="AP140:AP143"/>
    <mergeCell ref="AQ140:AR141"/>
    <mergeCell ref="AS140:AT141"/>
    <mergeCell ref="AU140:AU143"/>
    <mergeCell ref="AQ142:AR143"/>
    <mergeCell ref="AS142:AT143"/>
    <mergeCell ref="J136:AI136"/>
    <mergeCell ref="B140:B143"/>
    <mergeCell ref="C140:C143"/>
    <mergeCell ref="D140:D143"/>
    <mergeCell ref="E140:E143"/>
    <mergeCell ref="G140:I140"/>
    <mergeCell ref="J140:L140"/>
    <mergeCell ref="M140:O140"/>
    <mergeCell ref="P140:R140"/>
    <mergeCell ref="S140:U140"/>
    <mergeCell ref="V140:X140"/>
    <mergeCell ref="Y140:AA140"/>
    <mergeCell ref="AB140:AD140"/>
    <mergeCell ref="AE140:AG140"/>
    <mergeCell ref="AH140:AJ140"/>
    <mergeCell ref="AU144:AU146"/>
    <mergeCell ref="B147:B149"/>
    <mergeCell ref="C147:C149"/>
    <mergeCell ref="D147:D149"/>
    <mergeCell ref="E147:E149"/>
    <mergeCell ref="AN147:AN148"/>
    <mergeCell ref="AO147:AO148"/>
    <mergeCell ref="AP147:AP148"/>
    <mergeCell ref="AQ147:AR149"/>
    <mergeCell ref="AS147:AT149"/>
    <mergeCell ref="AU147:AU149"/>
    <mergeCell ref="B144:B146"/>
    <mergeCell ref="C144:C146"/>
    <mergeCell ref="D144:D146"/>
    <mergeCell ref="E144:E146"/>
    <mergeCell ref="AN144:AN145"/>
    <mergeCell ref="AO144:AO145"/>
    <mergeCell ref="AP144:AP145"/>
    <mergeCell ref="AQ144:AR146"/>
    <mergeCell ref="AS144:AT146"/>
    <mergeCell ref="AU150:AU152"/>
    <mergeCell ref="B153:B155"/>
    <mergeCell ref="C153:C155"/>
    <mergeCell ref="D153:D155"/>
    <mergeCell ref="E153:E155"/>
    <mergeCell ref="AN153:AN154"/>
    <mergeCell ref="AO153:AO154"/>
    <mergeCell ref="AP153:AP154"/>
    <mergeCell ref="AQ153:AR155"/>
    <mergeCell ref="AS153:AT155"/>
    <mergeCell ref="AU153:AU155"/>
    <mergeCell ref="B150:B152"/>
    <mergeCell ref="C150:C152"/>
    <mergeCell ref="D150:D152"/>
    <mergeCell ref="E150:E152"/>
    <mergeCell ref="AN150:AN151"/>
    <mergeCell ref="AO150:AO151"/>
    <mergeCell ref="AP150:AP151"/>
    <mergeCell ref="AQ150:AR152"/>
    <mergeCell ref="AS150:AT152"/>
    <mergeCell ref="AU156:AU158"/>
    <mergeCell ref="B159:B161"/>
    <mergeCell ref="C159:C161"/>
    <mergeCell ref="D159:D161"/>
    <mergeCell ref="E159:E161"/>
    <mergeCell ref="AN159:AN160"/>
    <mergeCell ref="AO159:AO160"/>
    <mergeCell ref="AP159:AP160"/>
    <mergeCell ref="AQ159:AR161"/>
    <mergeCell ref="AS159:AT161"/>
    <mergeCell ref="AU159:AU161"/>
    <mergeCell ref="B156:B158"/>
    <mergeCell ref="C156:C158"/>
    <mergeCell ref="D156:D158"/>
    <mergeCell ref="E156:E158"/>
    <mergeCell ref="AN156:AN157"/>
    <mergeCell ref="AO156:AO157"/>
    <mergeCell ref="AP156:AP157"/>
    <mergeCell ref="AQ156:AR158"/>
    <mergeCell ref="AS156:AT158"/>
    <mergeCell ref="AU162:AU164"/>
    <mergeCell ref="B165:B167"/>
    <mergeCell ref="C165:C167"/>
    <mergeCell ref="D165:D167"/>
    <mergeCell ref="E165:E167"/>
    <mergeCell ref="AN165:AN166"/>
    <mergeCell ref="AO165:AO166"/>
    <mergeCell ref="AP165:AP166"/>
    <mergeCell ref="AQ165:AR167"/>
    <mergeCell ref="AS165:AT167"/>
    <mergeCell ref="AU165:AU167"/>
    <mergeCell ref="B162:B164"/>
    <mergeCell ref="C162:C164"/>
    <mergeCell ref="D162:D164"/>
    <mergeCell ref="E162:E164"/>
    <mergeCell ref="AN162:AN163"/>
    <mergeCell ref="AO162:AO163"/>
    <mergeCell ref="AP162:AP163"/>
    <mergeCell ref="AQ162:AR164"/>
    <mergeCell ref="AS162:AT164"/>
    <mergeCell ref="AU168:AU170"/>
    <mergeCell ref="B171:B173"/>
    <mergeCell ref="C171:C173"/>
    <mergeCell ref="D171:D173"/>
    <mergeCell ref="E171:E173"/>
    <mergeCell ref="AN171:AN172"/>
    <mergeCell ref="AO171:AO172"/>
    <mergeCell ref="AP171:AP172"/>
    <mergeCell ref="AQ171:AR173"/>
    <mergeCell ref="AS171:AT173"/>
    <mergeCell ref="AU171:AU173"/>
    <mergeCell ref="B168:B170"/>
    <mergeCell ref="C168:C170"/>
    <mergeCell ref="D168:D170"/>
    <mergeCell ref="E168:E170"/>
    <mergeCell ref="AN168:AN169"/>
    <mergeCell ref="AO168:AO169"/>
    <mergeCell ref="AP168:AP169"/>
    <mergeCell ref="AQ168:AR170"/>
    <mergeCell ref="AS168:AT170"/>
    <mergeCell ref="AH185:AJ185"/>
    <mergeCell ref="AK185:AM185"/>
    <mergeCell ref="AN185:AN188"/>
    <mergeCell ref="AO185:AO188"/>
    <mergeCell ref="AP185:AP188"/>
    <mergeCell ref="AQ185:AR186"/>
    <mergeCell ref="AS185:AT186"/>
    <mergeCell ref="AU185:AU188"/>
    <mergeCell ref="AQ187:AR188"/>
    <mergeCell ref="AS187:AT188"/>
    <mergeCell ref="B182:E182"/>
    <mergeCell ref="F182:AE182"/>
    <mergeCell ref="C183:D183"/>
    <mergeCell ref="B185:B188"/>
    <mergeCell ref="C185:C188"/>
    <mergeCell ref="D185:D188"/>
    <mergeCell ref="E185:E188"/>
    <mergeCell ref="G185:I185"/>
    <mergeCell ref="J185:L185"/>
    <mergeCell ref="M185:O185"/>
    <mergeCell ref="P185:R185"/>
    <mergeCell ref="S185:U185"/>
    <mergeCell ref="V185:X185"/>
    <mergeCell ref="Y185:AA185"/>
    <mergeCell ref="AB185:AD185"/>
    <mergeCell ref="AE185:AG185"/>
    <mergeCell ref="AU189:AU191"/>
    <mergeCell ref="B192:B194"/>
    <mergeCell ref="C192:C194"/>
    <mergeCell ref="D192:D194"/>
    <mergeCell ref="E192:E194"/>
    <mergeCell ref="AN192:AN193"/>
    <mergeCell ref="AO192:AO193"/>
    <mergeCell ref="AP192:AP193"/>
    <mergeCell ref="AQ192:AR194"/>
    <mergeCell ref="AS192:AT194"/>
    <mergeCell ref="AU192:AU194"/>
    <mergeCell ref="B189:B191"/>
    <mergeCell ref="C189:C191"/>
    <mergeCell ref="D189:D191"/>
    <mergeCell ref="E189:E191"/>
    <mergeCell ref="AN189:AN190"/>
    <mergeCell ref="AO189:AO190"/>
    <mergeCell ref="AP189:AP190"/>
    <mergeCell ref="AQ189:AR191"/>
    <mergeCell ref="AS189:AT191"/>
    <mergeCell ref="AU195:AU197"/>
    <mergeCell ref="B198:B200"/>
    <mergeCell ref="C198:C200"/>
    <mergeCell ref="D198:D200"/>
    <mergeCell ref="E198:E200"/>
    <mergeCell ref="AN198:AN199"/>
    <mergeCell ref="AO198:AO199"/>
    <mergeCell ref="AP198:AP199"/>
    <mergeCell ref="AQ198:AR200"/>
    <mergeCell ref="AS198:AT200"/>
    <mergeCell ref="AU198:AU200"/>
    <mergeCell ref="B195:B197"/>
    <mergeCell ref="C195:C197"/>
    <mergeCell ref="D195:D197"/>
    <mergeCell ref="E195:E197"/>
    <mergeCell ref="AN195:AN196"/>
    <mergeCell ref="AO195:AO196"/>
    <mergeCell ref="AP195:AP196"/>
    <mergeCell ref="AQ195:AR197"/>
    <mergeCell ref="AS195:AT197"/>
    <mergeCell ref="AU201:AU203"/>
    <mergeCell ref="B204:B206"/>
    <mergeCell ref="C204:C206"/>
    <mergeCell ref="D204:D206"/>
    <mergeCell ref="E204:E206"/>
    <mergeCell ref="AN204:AN205"/>
    <mergeCell ref="AO204:AO205"/>
    <mergeCell ref="AP204:AP205"/>
    <mergeCell ref="AQ204:AR206"/>
    <mergeCell ref="AS204:AT206"/>
    <mergeCell ref="AU204:AU206"/>
    <mergeCell ref="B201:B203"/>
    <mergeCell ref="C201:C203"/>
    <mergeCell ref="D201:D203"/>
    <mergeCell ref="E201:E203"/>
    <mergeCell ref="AN201:AN202"/>
    <mergeCell ref="AO201:AO202"/>
    <mergeCell ref="AP201:AP202"/>
    <mergeCell ref="AQ201:AR203"/>
    <mergeCell ref="AS201:AT203"/>
    <mergeCell ref="AU207:AU209"/>
    <mergeCell ref="B210:B212"/>
    <mergeCell ref="C210:C212"/>
    <mergeCell ref="D210:D212"/>
    <mergeCell ref="E210:E212"/>
    <mergeCell ref="AN210:AN211"/>
    <mergeCell ref="AO210:AO211"/>
    <mergeCell ref="AP210:AP211"/>
    <mergeCell ref="AQ210:AR212"/>
    <mergeCell ref="AS210:AT212"/>
    <mergeCell ref="AU210:AU212"/>
    <mergeCell ref="B207:B209"/>
    <mergeCell ref="C207:C209"/>
    <mergeCell ref="D207:D209"/>
    <mergeCell ref="E207:E209"/>
    <mergeCell ref="AN207:AN208"/>
    <mergeCell ref="AO207:AO208"/>
    <mergeCell ref="AP207:AP208"/>
    <mergeCell ref="AQ207:AR209"/>
    <mergeCell ref="AS207:AT209"/>
    <mergeCell ref="AU213:AU215"/>
    <mergeCell ref="B216:B218"/>
    <mergeCell ref="C216:C218"/>
    <mergeCell ref="D216:D218"/>
    <mergeCell ref="E216:E218"/>
    <mergeCell ref="AN216:AN217"/>
    <mergeCell ref="AO216:AO217"/>
    <mergeCell ref="AP216:AP217"/>
    <mergeCell ref="AQ216:AR218"/>
    <mergeCell ref="AS216:AT218"/>
    <mergeCell ref="AU216:AU218"/>
    <mergeCell ref="B213:B215"/>
    <mergeCell ref="C213:C215"/>
    <mergeCell ref="D213:D215"/>
    <mergeCell ref="E213:E215"/>
    <mergeCell ref="AN213:AN214"/>
    <mergeCell ref="AO213:AO214"/>
    <mergeCell ref="AP213:AP214"/>
    <mergeCell ref="AQ213:AR215"/>
    <mergeCell ref="AS213:AT215"/>
    <mergeCell ref="AK230:AM230"/>
    <mergeCell ref="AN230:AN233"/>
    <mergeCell ref="AO230:AO233"/>
    <mergeCell ref="AP230:AP233"/>
    <mergeCell ref="AQ230:AR231"/>
    <mergeCell ref="AS230:AT231"/>
    <mergeCell ref="AU230:AU233"/>
    <mergeCell ref="AQ232:AR233"/>
    <mergeCell ref="AS232:AT233"/>
    <mergeCell ref="J226:AI226"/>
    <mergeCell ref="B230:B233"/>
    <mergeCell ref="C230:C233"/>
    <mergeCell ref="D230:D233"/>
    <mergeCell ref="E230:E233"/>
    <mergeCell ref="G230:I230"/>
    <mergeCell ref="J230:L230"/>
    <mergeCell ref="M230:O230"/>
    <mergeCell ref="P230:R230"/>
    <mergeCell ref="S230:U230"/>
    <mergeCell ref="V230:X230"/>
    <mergeCell ref="Y230:AA230"/>
    <mergeCell ref="AB230:AD230"/>
    <mergeCell ref="AE230:AG230"/>
    <mergeCell ref="AH230:AJ230"/>
    <mergeCell ref="AU234:AU236"/>
    <mergeCell ref="B237:B239"/>
    <mergeCell ref="C237:C239"/>
    <mergeCell ref="D237:D239"/>
    <mergeCell ref="E237:E239"/>
    <mergeCell ref="AN237:AN238"/>
    <mergeCell ref="AO237:AO238"/>
    <mergeCell ref="AP237:AP238"/>
    <mergeCell ref="AQ237:AR239"/>
    <mergeCell ref="AS237:AT239"/>
    <mergeCell ref="AU237:AU239"/>
    <mergeCell ref="B234:B236"/>
    <mergeCell ref="C234:C236"/>
    <mergeCell ref="D234:D236"/>
    <mergeCell ref="E234:E236"/>
    <mergeCell ref="AN234:AN235"/>
    <mergeCell ref="AO234:AO235"/>
    <mergeCell ref="AP234:AP235"/>
    <mergeCell ref="AQ234:AR236"/>
    <mergeCell ref="AS234:AT236"/>
    <mergeCell ref="AU240:AU242"/>
    <mergeCell ref="B243:B245"/>
    <mergeCell ref="C243:C245"/>
    <mergeCell ref="D243:D245"/>
    <mergeCell ref="E243:E245"/>
    <mergeCell ref="AN243:AN244"/>
    <mergeCell ref="AO243:AO244"/>
    <mergeCell ref="AP243:AP244"/>
    <mergeCell ref="AQ243:AR245"/>
    <mergeCell ref="AS243:AT245"/>
    <mergeCell ref="AU243:AU245"/>
    <mergeCell ref="B240:B242"/>
    <mergeCell ref="C240:C242"/>
    <mergeCell ref="D240:D242"/>
    <mergeCell ref="E240:E242"/>
    <mergeCell ref="AN240:AN241"/>
    <mergeCell ref="AO240:AO241"/>
    <mergeCell ref="AP240:AP241"/>
    <mergeCell ref="AQ240:AR242"/>
    <mergeCell ref="AS240:AT242"/>
    <mergeCell ref="AU246:AU248"/>
    <mergeCell ref="B249:B251"/>
    <mergeCell ref="C249:C251"/>
    <mergeCell ref="D249:D251"/>
    <mergeCell ref="E249:E251"/>
    <mergeCell ref="AN249:AN250"/>
    <mergeCell ref="AO249:AO250"/>
    <mergeCell ref="AP249:AP250"/>
    <mergeCell ref="AQ249:AR251"/>
    <mergeCell ref="AS249:AT251"/>
    <mergeCell ref="AU249:AU251"/>
    <mergeCell ref="B246:B248"/>
    <mergeCell ref="C246:C248"/>
    <mergeCell ref="D246:D248"/>
    <mergeCell ref="E246:E248"/>
    <mergeCell ref="AN246:AN247"/>
    <mergeCell ref="AO246:AO247"/>
    <mergeCell ref="AP246:AP247"/>
    <mergeCell ref="AQ246:AR248"/>
    <mergeCell ref="AS246:AT248"/>
    <mergeCell ref="AU252:AU254"/>
    <mergeCell ref="B255:B257"/>
    <mergeCell ref="C255:C257"/>
    <mergeCell ref="D255:D257"/>
    <mergeCell ref="E255:E257"/>
    <mergeCell ref="AN255:AN256"/>
    <mergeCell ref="AO255:AO256"/>
    <mergeCell ref="AP255:AP256"/>
    <mergeCell ref="AQ255:AR257"/>
    <mergeCell ref="AS255:AT257"/>
    <mergeCell ref="AU255:AU257"/>
    <mergeCell ref="B252:B254"/>
    <mergeCell ref="C252:C254"/>
    <mergeCell ref="D252:D254"/>
    <mergeCell ref="E252:E254"/>
    <mergeCell ref="AN252:AN253"/>
    <mergeCell ref="AO252:AO253"/>
    <mergeCell ref="AP252:AP253"/>
    <mergeCell ref="AQ252:AR254"/>
    <mergeCell ref="AS252:AT254"/>
    <mergeCell ref="AU258:AU260"/>
    <mergeCell ref="B261:B263"/>
    <mergeCell ref="C261:C263"/>
    <mergeCell ref="D261:D263"/>
    <mergeCell ref="E261:E263"/>
    <mergeCell ref="AN261:AN262"/>
    <mergeCell ref="AO261:AO262"/>
    <mergeCell ref="AP261:AP262"/>
    <mergeCell ref="AQ261:AR263"/>
    <mergeCell ref="AS261:AT263"/>
    <mergeCell ref="AU261:AU263"/>
    <mergeCell ref="B258:B260"/>
    <mergeCell ref="C258:C260"/>
    <mergeCell ref="D258:D260"/>
    <mergeCell ref="E258:E260"/>
    <mergeCell ref="AN258:AN259"/>
    <mergeCell ref="AO258:AO259"/>
    <mergeCell ref="AP258:AP259"/>
    <mergeCell ref="AQ258:AR260"/>
    <mergeCell ref="AS258:AT260"/>
    <mergeCell ref="AH274:AJ274"/>
    <mergeCell ref="AK274:AM274"/>
    <mergeCell ref="AN274:AN277"/>
    <mergeCell ref="AO274:AO277"/>
    <mergeCell ref="AP274:AP277"/>
    <mergeCell ref="AQ274:AR275"/>
    <mergeCell ref="AS274:AT275"/>
    <mergeCell ref="AU274:AU277"/>
    <mergeCell ref="AQ276:AR277"/>
    <mergeCell ref="AS276:AT277"/>
    <mergeCell ref="B271:E271"/>
    <mergeCell ref="F271:AE271"/>
    <mergeCell ref="C272:D272"/>
    <mergeCell ref="B274:B277"/>
    <mergeCell ref="C274:C277"/>
    <mergeCell ref="D274:D277"/>
    <mergeCell ref="E274:E277"/>
    <mergeCell ref="G274:I274"/>
    <mergeCell ref="J274:L274"/>
    <mergeCell ref="M274:O274"/>
    <mergeCell ref="P274:R274"/>
    <mergeCell ref="S274:U274"/>
    <mergeCell ref="V274:X274"/>
    <mergeCell ref="Y274:AA274"/>
    <mergeCell ref="AB274:AD274"/>
    <mergeCell ref="AE274:AG274"/>
    <mergeCell ref="AU278:AU280"/>
    <mergeCell ref="B281:B283"/>
    <mergeCell ref="C281:C283"/>
    <mergeCell ref="D281:D283"/>
    <mergeCell ref="E281:E283"/>
    <mergeCell ref="AN281:AN282"/>
    <mergeCell ref="AO281:AO282"/>
    <mergeCell ref="AP281:AP282"/>
    <mergeCell ref="AQ281:AR283"/>
    <mergeCell ref="AS281:AT283"/>
    <mergeCell ref="AU281:AU283"/>
    <mergeCell ref="B278:B280"/>
    <mergeCell ref="C278:C280"/>
    <mergeCell ref="D278:D280"/>
    <mergeCell ref="E278:E280"/>
    <mergeCell ref="AN278:AN279"/>
    <mergeCell ref="AO278:AO279"/>
    <mergeCell ref="AP278:AP279"/>
    <mergeCell ref="AQ278:AR280"/>
    <mergeCell ref="AS278:AT280"/>
    <mergeCell ref="AU284:AU286"/>
    <mergeCell ref="B287:B289"/>
    <mergeCell ref="C287:C289"/>
    <mergeCell ref="D287:D289"/>
    <mergeCell ref="E287:E289"/>
    <mergeCell ref="AN287:AN288"/>
    <mergeCell ref="AO287:AO288"/>
    <mergeCell ref="AP287:AP288"/>
    <mergeCell ref="AQ287:AR289"/>
    <mergeCell ref="AS287:AT289"/>
    <mergeCell ref="AU287:AU289"/>
    <mergeCell ref="B284:B286"/>
    <mergeCell ref="C284:C286"/>
    <mergeCell ref="D284:D286"/>
    <mergeCell ref="E284:E286"/>
    <mergeCell ref="AN284:AN285"/>
    <mergeCell ref="AO284:AO285"/>
    <mergeCell ref="AP284:AP285"/>
    <mergeCell ref="AQ284:AR286"/>
    <mergeCell ref="AS284:AT286"/>
    <mergeCell ref="AU290:AU292"/>
    <mergeCell ref="B293:B295"/>
    <mergeCell ref="C293:C295"/>
    <mergeCell ref="D293:D295"/>
    <mergeCell ref="E293:E295"/>
    <mergeCell ref="AN293:AN294"/>
    <mergeCell ref="AO293:AO294"/>
    <mergeCell ref="AP293:AP294"/>
    <mergeCell ref="AQ293:AR295"/>
    <mergeCell ref="AS293:AT295"/>
    <mergeCell ref="AU293:AU295"/>
    <mergeCell ref="B290:B292"/>
    <mergeCell ref="C290:C292"/>
    <mergeCell ref="D290:D292"/>
    <mergeCell ref="E290:E292"/>
    <mergeCell ref="AN290:AN291"/>
    <mergeCell ref="AO290:AO291"/>
    <mergeCell ref="AP290:AP291"/>
    <mergeCell ref="AQ290:AR292"/>
    <mergeCell ref="AS290:AT292"/>
    <mergeCell ref="AU296:AU298"/>
    <mergeCell ref="B299:B301"/>
    <mergeCell ref="C299:C301"/>
    <mergeCell ref="D299:D301"/>
    <mergeCell ref="E299:E301"/>
    <mergeCell ref="AN299:AN300"/>
    <mergeCell ref="AO299:AO300"/>
    <mergeCell ref="AP299:AP300"/>
    <mergeCell ref="AQ299:AR301"/>
    <mergeCell ref="AS299:AT301"/>
    <mergeCell ref="AU299:AU301"/>
    <mergeCell ref="B296:B298"/>
    <mergeCell ref="C296:C298"/>
    <mergeCell ref="D296:D298"/>
    <mergeCell ref="E296:E298"/>
    <mergeCell ref="AN296:AN297"/>
    <mergeCell ref="AO296:AO297"/>
    <mergeCell ref="AP296:AP297"/>
    <mergeCell ref="AQ296:AR298"/>
    <mergeCell ref="AS296:AT298"/>
    <mergeCell ref="AU302:AU304"/>
    <mergeCell ref="B305:B307"/>
    <mergeCell ref="C305:C307"/>
    <mergeCell ref="D305:D307"/>
    <mergeCell ref="E305:E307"/>
    <mergeCell ref="AN305:AN306"/>
    <mergeCell ref="AO305:AO306"/>
    <mergeCell ref="AP305:AP306"/>
    <mergeCell ref="AQ305:AR307"/>
    <mergeCell ref="AS305:AT307"/>
    <mergeCell ref="AU305:AU307"/>
    <mergeCell ref="B302:B304"/>
    <mergeCell ref="C302:C304"/>
    <mergeCell ref="D302:D304"/>
    <mergeCell ref="E302:E304"/>
    <mergeCell ref="AN302:AN303"/>
    <mergeCell ref="AO302:AO303"/>
    <mergeCell ref="AP302:AP303"/>
    <mergeCell ref="AQ302:AR304"/>
    <mergeCell ref="AS302:AT304"/>
    <mergeCell ref="AK319:AM319"/>
    <mergeCell ref="AN319:AN322"/>
    <mergeCell ref="AO319:AO322"/>
    <mergeCell ref="AP319:AP322"/>
    <mergeCell ref="AQ319:AR320"/>
    <mergeCell ref="AS319:AT320"/>
    <mergeCell ref="AU319:AU322"/>
    <mergeCell ref="AQ321:AR322"/>
    <mergeCell ref="AS321:AT322"/>
    <mergeCell ref="J315:AI315"/>
    <mergeCell ref="B319:B322"/>
    <mergeCell ref="C319:C322"/>
    <mergeCell ref="D319:D322"/>
    <mergeCell ref="E319:E322"/>
    <mergeCell ref="G319:I319"/>
    <mergeCell ref="J319:L319"/>
    <mergeCell ref="M319:O319"/>
    <mergeCell ref="P319:R319"/>
    <mergeCell ref="S319:U319"/>
    <mergeCell ref="V319:X319"/>
    <mergeCell ref="Y319:AA319"/>
    <mergeCell ref="AB319:AD319"/>
    <mergeCell ref="AE319:AG319"/>
    <mergeCell ref="AH319:AJ319"/>
    <mergeCell ref="AU323:AU325"/>
    <mergeCell ref="B326:B328"/>
    <mergeCell ref="C326:C328"/>
    <mergeCell ref="D326:D328"/>
    <mergeCell ref="E326:E328"/>
    <mergeCell ref="AN326:AN327"/>
    <mergeCell ref="AO326:AO327"/>
    <mergeCell ref="AP326:AP327"/>
    <mergeCell ref="AQ326:AR328"/>
    <mergeCell ref="AS326:AT328"/>
    <mergeCell ref="AU326:AU328"/>
    <mergeCell ref="B323:B325"/>
    <mergeCell ref="C323:C325"/>
    <mergeCell ref="D323:D325"/>
    <mergeCell ref="E323:E325"/>
    <mergeCell ref="AN323:AN324"/>
    <mergeCell ref="AO323:AO324"/>
    <mergeCell ref="AP323:AP324"/>
    <mergeCell ref="AQ323:AR325"/>
    <mergeCell ref="AS323:AT325"/>
    <mergeCell ref="AU329:AU331"/>
    <mergeCell ref="B332:B334"/>
    <mergeCell ref="C332:C334"/>
    <mergeCell ref="D332:D334"/>
    <mergeCell ref="E332:E334"/>
    <mergeCell ref="AN332:AN333"/>
    <mergeCell ref="AO332:AO333"/>
    <mergeCell ref="AP332:AP333"/>
    <mergeCell ref="AQ332:AR334"/>
    <mergeCell ref="AS332:AT334"/>
    <mergeCell ref="AU332:AU334"/>
    <mergeCell ref="B329:B331"/>
    <mergeCell ref="C329:C331"/>
    <mergeCell ref="D329:D331"/>
    <mergeCell ref="E329:E331"/>
    <mergeCell ref="AN329:AN330"/>
    <mergeCell ref="AO329:AO330"/>
    <mergeCell ref="AP329:AP330"/>
    <mergeCell ref="AQ329:AR331"/>
    <mergeCell ref="AS329:AT331"/>
    <mergeCell ref="AU335:AU337"/>
    <mergeCell ref="B338:B340"/>
    <mergeCell ref="C338:C340"/>
    <mergeCell ref="D338:D340"/>
    <mergeCell ref="E338:E340"/>
    <mergeCell ref="AN338:AN339"/>
    <mergeCell ref="AO338:AO339"/>
    <mergeCell ref="AP338:AP339"/>
    <mergeCell ref="AQ338:AR340"/>
    <mergeCell ref="AS338:AT340"/>
    <mergeCell ref="AU338:AU340"/>
    <mergeCell ref="B335:B337"/>
    <mergeCell ref="C335:C337"/>
    <mergeCell ref="D335:D337"/>
    <mergeCell ref="E335:E337"/>
    <mergeCell ref="AN335:AN336"/>
    <mergeCell ref="AO335:AO336"/>
    <mergeCell ref="AP335:AP336"/>
    <mergeCell ref="AQ335:AR337"/>
    <mergeCell ref="AS335:AT337"/>
    <mergeCell ref="AU341:AU343"/>
    <mergeCell ref="B344:B346"/>
    <mergeCell ref="C344:C346"/>
    <mergeCell ref="D344:D346"/>
    <mergeCell ref="E344:E346"/>
    <mergeCell ref="AN344:AN345"/>
    <mergeCell ref="AO344:AO345"/>
    <mergeCell ref="AP344:AP345"/>
    <mergeCell ref="AQ344:AR346"/>
    <mergeCell ref="AS344:AT346"/>
    <mergeCell ref="AU344:AU346"/>
    <mergeCell ref="B341:B343"/>
    <mergeCell ref="C341:C343"/>
    <mergeCell ref="D341:D343"/>
    <mergeCell ref="E341:E343"/>
    <mergeCell ref="AN341:AN342"/>
    <mergeCell ref="AO341:AO342"/>
    <mergeCell ref="AP341:AP342"/>
    <mergeCell ref="AQ341:AR343"/>
    <mergeCell ref="AS341:AT343"/>
    <mergeCell ref="AU347:AU349"/>
    <mergeCell ref="B350:B352"/>
    <mergeCell ref="C350:C352"/>
    <mergeCell ref="D350:D352"/>
    <mergeCell ref="E350:E352"/>
    <mergeCell ref="AN350:AN351"/>
    <mergeCell ref="AO350:AO351"/>
    <mergeCell ref="AP350:AP351"/>
    <mergeCell ref="AQ350:AR352"/>
    <mergeCell ref="AS350:AT352"/>
    <mergeCell ref="AU350:AU352"/>
    <mergeCell ref="B347:B349"/>
    <mergeCell ref="C347:C349"/>
    <mergeCell ref="D347:D349"/>
    <mergeCell ref="E347:E349"/>
    <mergeCell ref="AN347:AN348"/>
    <mergeCell ref="AO347:AO348"/>
    <mergeCell ref="AP347:AP348"/>
    <mergeCell ref="AQ347:AR349"/>
    <mergeCell ref="AS347:AT349"/>
    <mergeCell ref="AH363:AJ363"/>
    <mergeCell ref="AK363:AM363"/>
    <mergeCell ref="AN363:AN366"/>
    <mergeCell ref="AO363:AO366"/>
    <mergeCell ref="AP363:AP366"/>
    <mergeCell ref="AQ363:AR364"/>
    <mergeCell ref="AS363:AT364"/>
    <mergeCell ref="AU363:AU366"/>
    <mergeCell ref="AQ365:AR366"/>
    <mergeCell ref="AS365:AT366"/>
    <mergeCell ref="B360:E360"/>
    <mergeCell ref="F360:AE360"/>
    <mergeCell ref="C361:D361"/>
    <mergeCell ref="B363:B366"/>
    <mergeCell ref="C363:C366"/>
    <mergeCell ref="D363:D366"/>
    <mergeCell ref="E363:E366"/>
    <mergeCell ref="G363:I363"/>
    <mergeCell ref="J363:L363"/>
    <mergeCell ref="M363:O363"/>
    <mergeCell ref="P363:R363"/>
    <mergeCell ref="S363:U363"/>
    <mergeCell ref="V363:X363"/>
    <mergeCell ref="Y363:AA363"/>
    <mergeCell ref="AB363:AD363"/>
    <mergeCell ref="AE363:AG363"/>
    <mergeCell ref="AU367:AU369"/>
    <mergeCell ref="B370:B372"/>
    <mergeCell ref="C370:C372"/>
    <mergeCell ref="D370:D372"/>
    <mergeCell ref="E370:E372"/>
    <mergeCell ref="AN370:AN371"/>
    <mergeCell ref="AO370:AO371"/>
    <mergeCell ref="AP370:AP371"/>
    <mergeCell ref="AQ370:AR372"/>
    <mergeCell ref="AS370:AT372"/>
    <mergeCell ref="AU370:AU372"/>
    <mergeCell ref="B367:B369"/>
    <mergeCell ref="C367:C369"/>
    <mergeCell ref="D367:D369"/>
    <mergeCell ref="E367:E369"/>
    <mergeCell ref="AN367:AN368"/>
    <mergeCell ref="AO367:AO368"/>
    <mergeCell ref="AP367:AP368"/>
    <mergeCell ref="AQ367:AR369"/>
    <mergeCell ref="AS367:AT369"/>
    <mergeCell ref="AU373:AU375"/>
    <mergeCell ref="B376:B378"/>
    <mergeCell ref="C376:C378"/>
    <mergeCell ref="D376:D378"/>
    <mergeCell ref="E376:E378"/>
    <mergeCell ref="AN376:AN377"/>
    <mergeCell ref="AO376:AO377"/>
    <mergeCell ref="AP376:AP377"/>
    <mergeCell ref="AQ376:AR378"/>
    <mergeCell ref="AS376:AT378"/>
    <mergeCell ref="AU376:AU378"/>
    <mergeCell ref="B373:B375"/>
    <mergeCell ref="C373:C375"/>
    <mergeCell ref="D373:D375"/>
    <mergeCell ref="E373:E375"/>
    <mergeCell ref="AN373:AN374"/>
    <mergeCell ref="AO373:AO374"/>
    <mergeCell ref="AP373:AP374"/>
    <mergeCell ref="AQ373:AR375"/>
    <mergeCell ref="AS373:AT375"/>
    <mergeCell ref="AU379:AU381"/>
    <mergeCell ref="B382:B384"/>
    <mergeCell ref="C382:C384"/>
    <mergeCell ref="D382:D384"/>
    <mergeCell ref="E382:E384"/>
    <mergeCell ref="AN382:AN383"/>
    <mergeCell ref="AO382:AO383"/>
    <mergeCell ref="AP382:AP383"/>
    <mergeCell ref="AQ382:AR384"/>
    <mergeCell ref="AS382:AT384"/>
    <mergeCell ref="AU382:AU384"/>
    <mergeCell ref="B379:B381"/>
    <mergeCell ref="C379:C381"/>
    <mergeCell ref="D379:D381"/>
    <mergeCell ref="E379:E381"/>
    <mergeCell ref="AN379:AN380"/>
    <mergeCell ref="AO379:AO380"/>
    <mergeCell ref="AP379:AP380"/>
    <mergeCell ref="AQ379:AR381"/>
    <mergeCell ref="AS379:AT381"/>
    <mergeCell ref="AU385:AU387"/>
    <mergeCell ref="B388:B390"/>
    <mergeCell ref="C388:C390"/>
    <mergeCell ref="D388:D390"/>
    <mergeCell ref="E388:E390"/>
    <mergeCell ref="AN388:AN389"/>
    <mergeCell ref="AO388:AO389"/>
    <mergeCell ref="AP388:AP389"/>
    <mergeCell ref="AQ388:AR390"/>
    <mergeCell ref="AS388:AT390"/>
    <mergeCell ref="AU388:AU390"/>
    <mergeCell ref="B385:B387"/>
    <mergeCell ref="C385:C387"/>
    <mergeCell ref="D385:D387"/>
    <mergeCell ref="E385:E387"/>
    <mergeCell ref="AN385:AN386"/>
    <mergeCell ref="AO385:AO386"/>
    <mergeCell ref="AP385:AP386"/>
    <mergeCell ref="AQ385:AR387"/>
    <mergeCell ref="AS385:AT387"/>
    <mergeCell ref="AU391:AU393"/>
    <mergeCell ref="B394:B396"/>
    <mergeCell ref="C394:C396"/>
    <mergeCell ref="D394:D396"/>
    <mergeCell ref="E394:E396"/>
    <mergeCell ref="AN394:AN395"/>
    <mergeCell ref="AO394:AO395"/>
    <mergeCell ref="AP394:AP395"/>
    <mergeCell ref="AQ394:AR396"/>
    <mergeCell ref="AS394:AT396"/>
    <mergeCell ref="AU394:AU396"/>
    <mergeCell ref="B391:B393"/>
    <mergeCell ref="C391:C393"/>
    <mergeCell ref="D391:D393"/>
    <mergeCell ref="E391:E393"/>
    <mergeCell ref="AN391:AN392"/>
    <mergeCell ref="AO391:AO392"/>
    <mergeCell ref="AP391:AP392"/>
    <mergeCell ref="AQ391:AR393"/>
    <mergeCell ref="AS391:AT393"/>
    <mergeCell ref="AK408:AM408"/>
    <mergeCell ref="AN408:AN411"/>
    <mergeCell ref="AO408:AO411"/>
    <mergeCell ref="AP408:AP411"/>
    <mergeCell ref="AQ408:AR409"/>
    <mergeCell ref="AS408:AT409"/>
    <mergeCell ref="AU408:AU411"/>
    <mergeCell ref="AQ410:AR411"/>
    <mergeCell ref="AS410:AT411"/>
    <mergeCell ref="J404:AI404"/>
    <mergeCell ref="B408:B411"/>
    <mergeCell ref="C408:C411"/>
    <mergeCell ref="D408:D411"/>
    <mergeCell ref="E408:E411"/>
    <mergeCell ref="G408:I408"/>
    <mergeCell ref="J408:L408"/>
    <mergeCell ref="M408:O408"/>
    <mergeCell ref="P408:R408"/>
    <mergeCell ref="S408:U408"/>
    <mergeCell ref="V408:X408"/>
    <mergeCell ref="Y408:AA408"/>
    <mergeCell ref="AB408:AD408"/>
    <mergeCell ref="AE408:AG408"/>
    <mergeCell ref="AH408:AJ408"/>
    <mergeCell ref="AU412:AU414"/>
    <mergeCell ref="B415:B417"/>
    <mergeCell ref="C415:C417"/>
    <mergeCell ref="D415:D417"/>
    <mergeCell ref="E415:E417"/>
    <mergeCell ref="AN415:AN416"/>
    <mergeCell ref="AO415:AO416"/>
    <mergeCell ref="AP415:AP416"/>
    <mergeCell ref="AQ415:AR417"/>
    <mergeCell ref="AS415:AT417"/>
    <mergeCell ref="AU415:AU417"/>
    <mergeCell ref="B412:B414"/>
    <mergeCell ref="C412:C414"/>
    <mergeCell ref="D412:D414"/>
    <mergeCell ref="E412:E414"/>
    <mergeCell ref="AN412:AN413"/>
    <mergeCell ref="AO412:AO413"/>
    <mergeCell ref="AP412:AP413"/>
    <mergeCell ref="AQ412:AR414"/>
    <mergeCell ref="AS412:AT414"/>
    <mergeCell ref="AU418:AU420"/>
    <mergeCell ref="B421:B423"/>
    <mergeCell ref="C421:C423"/>
    <mergeCell ref="D421:D423"/>
    <mergeCell ref="E421:E423"/>
    <mergeCell ref="AN421:AN422"/>
    <mergeCell ref="AO421:AO422"/>
    <mergeCell ref="AP421:AP422"/>
    <mergeCell ref="AQ421:AR423"/>
    <mergeCell ref="AS421:AT423"/>
    <mergeCell ref="AU421:AU423"/>
    <mergeCell ref="B418:B420"/>
    <mergeCell ref="C418:C420"/>
    <mergeCell ref="D418:D420"/>
    <mergeCell ref="E418:E420"/>
    <mergeCell ref="AN418:AN419"/>
    <mergeCell ref="AO418:AO419"/>
    <mergeCell ref="AP418:AP419"/>
    <mergeCell ref="AQ418:AR420"/>
    <mergeCell ref="AS418:AT420"/>
    <mergeCell ref="AU424:AU426"/>
    <mergeCell ref="B427:B429"/>
    <mergeCell ref="C427:C429"/>
    <mergeCell ref="D427:D429"/>
    <mergeCell ref="E427:E429"/>
    <mergeCell ref="AN427:AN428"/>
    <mergeCell ref="AO427:AO428"/>
    <mergeCell ref="AP427:AP428"/>
    <mergeCell ref="AQ427:AR429"/>
    <mergeCell ref="AS427:AT429"/>
    <mergeCell ref="AU427:AU429"/>
    <mergeCell ref="B424:B426"/>
    <mergeCell ref="C424:C426"/>
    <mergeCell ref="D424:D426"/>
    <mergeCell ref="E424:E426"/>
    <mergeCell ref="AN424:AN425"/>
    <mergeCell ref="AO424:AO425"/>
    <mergeCell ref="AP424:AP425"/>
    <mergeCell ref="AQ424:AR426"/>
    <mergeCell ref="AS424:AT426"/>
    <mergeCell ref="AU430:AU432"/>
    <mergeCell ref="B433:B435"/>
    <mergeCell ref="C433:C435"/>
    <mergeCell ref="D433:D435"/>
    <mergeCell ref="E433:E435"/>
    <mergeCell ref="AN433:AN434"/>
    <mergeCell ref="AO433:AO434"/>
    <mergeCell ref="AP433:AP434"/>
    <mergeCell ref="AQ433:AR435"/>
    <mergeCell ref="AS433:AT435"/>
    <mergeCell ref="AU433:AU435"/>
    <mergeCell ref="B430:B432"/>
    <mergeCell ref="C430:C432"/>
    <mergeCell ref="D430:D432"/>
    <mergeCell ref="E430:E432"/>
    <mergeCell ref="AN430:AN431"/>
    <mergeCell ref="AO430:AO431"/>
    <mergeCell ref="AP430:AP431"/>
    <mergeCell ref="AQ430:AR432"/>
    <mergeCell ref="AS430:AT432"/>
    <mergeCell ref="AU436:AU438"/>
    <mergeCell ref="B439:B441"/>
    <mergeCell ref="C439:C441"/>
    <mergeCell ref="D439:D441"/>
    <mergeCell ref="E439:E441"/>
    <mergeCell ref="AN439:AN440"/>
    <mergeCell ref="AO439:AO440"/>
    <mergeCell ref="AP439:AP440"/>
    <mergeCell ref="AQ439:AR441"/>
    <mergeCell ref="AS439:AT441"/>
    <mergeCell ref="AU439:AU441"/>
    <mergeCell ref="B436:B438"/>
    <mergeCell ref="C436:C438"/>
    <mergeCell ref="D436:D438"/>
    <mergeCell ref="E436:E438"/>
    <mergeCell ref="AN436:AN437"/>
    <mergeCell ref="AO436:AO437"/>
    <mergeCell ref="AP436:AP437"/>
    <mergeCell ref="AQ436:AR438"/>
    <mergeCell ref="AS436:AT438"/>
    <mergeCell ref="AH453:AJ453"/>
    <mergeCell ref="AK453:AM453"/>
    <mergeCell ref="AN453:AN456"/>
    <mergeCell ref="AO453:AO456"/>
    <mergeCell ref="AP453:AP456"/>
    <mergeCell ref="AQ453:AR454"/>
    <mergeCell ref="AS453:AT454"/>
    <mergeCell ref="AU453:AU456"/>
    <mergeCell ref="AQ455:AR456"/>
    <mergeCell ref="AS455:AT456"/>
    <mergeCell ref="B450:E450"/>
    <mergeCell ref="F450:AE450"/>
    <mergeCell ref="C451:D451"/>
    <mergeCell ref="B453:B456"/>
    <mergeCell ref="C453:C456"/>
    <mergeCell ref="D453:D456"/>
    <mergeCell ref="E453:E456"/>
    <mergeCell ref="G453:I453"/>
    <mergeCell ref="J453:L453"/>
    <mergeCell ref="M453:O453"/>
    <mergeCell ref="P453:R453"/>
    <mergeCell ref="S453:U453"/>
    <mergeCell ref="V453:X453"/>
    <mergeCell ref="Y453:AA453"/>
    <mergeCell ref="AB453:AD453"/>
    <mergeCell ref="AE453:AG453"/>
    <mergeCell ref="AU457:AU459"/>
    <mergeCell ref="B460:B462"/>
    <mergeCell ref="C460:C462"/>
    <mergeCell ref="D460:D462"/>
    <mergeCell ref="E460:E462"/>
    <mergeCell ref="AN460:AN461"/>
    <mergeCell ref="AO460:AO461"/>
    <mergeCell ref="AP460:AP461"/>
    <mergeCell ref="AQ460:AR462"/>
    <mergeCell ref="AS460:AT462"/>
    <mergeCell ref="AU460:AU462"/>
    <mergeCell ref="B457:B459"/>
    <mergeCell ref="C457:C459"/>
    <mergeCell ref="D457:D459"/>
    <mergeCell ref="E457:E459"/>
    <mergeCell ref="AN457:AN458"/>
    <mergeCell ref="AO457:AO458"/>
    <mergeCell ref="AP457:AP458"/>
    <mergeCell ref="AQ457:AR459"/>
    <mergeCell ref="AS457:AT459"/>
    <mergeCell ref="AU463:AU465"/>
    <mergeCell ref="B466:B468"/>
    <mergeCell ref="C466:C468"/>
    <mergeCell ref="D466:D468"/>
    <mergeCell ref="E466:E468"/>
    <mergeCell ref="AN466:AN467"/>
    <mergeCell ref="AO466:AO467"/>
    <mergeCell ref="AP466:AP467"/>
    <mergeCell ref="AQ466:AR468"/>
    <mergeCell ref="AS466:AT468"/>
    <mergeCell ref="AU466:AU468"/>
    <mergeCell ref="B463:B465"/>
    <mergeCell ref="C463:C465"/>
    <mergeCell ref="D463:D465"/>
    <mergeCell ref="E463:E465"/>
    <mergeCell ref="AN463:AN464"/>
    <mergeCell ref="AO463:AO464"/>
    <mergeCell ref="AP463:AP464"/>
    <mergeCell ref="AQ463:AR465"/>
    <mergeCell ref="AS463:AT465"/>
    <mergeCell ref="AU469:AU471"/>
    <mergeCell ref="B472:B474"/>
    <mergeCell ref="C472:C474"/>
    <mergeCell ref="D472:D474"/>
    <mergeCell ref="E472:E474"/>
    <mergeCell ref="AN472:AN473"/>
    <mergeCell ref="AO472:AO473"/>
    <mergeCell ref="AP472:AP473"/>
    <mergeCell ref="AQ472:AR474"/>
    <mergeCell ref="AS472:AT474"/>
    <mergeCell ref="AU472:AU474"/>
    <mergeCell ref="B469:B471"/>
    <mergeCell ref="C469:C471"/>
    <mergeCell ref="D469:D471"/>
    <mergeCell ref="E469:E471"/>
    <mergeCell ref="AN469:AN470"/>
    <mergeCell ref="AO469:AO470"/>
    <mergeCell ref="AP469:AP470"/>
    <mergeCell ref="AQ469:AR471"/>
    <mergeCell ref="AS469:AT471"/>
    <mergeCell ref="AU475:AU477"/>
    <mergeCell ref="B478:B480"/>
    <mergeCell ref="C478:C480"/>
    <mergeCell ref="D478:D480"/>
    <mergeCell ref="E478:E480"/>
    <mergeCell ref="AN478:AN479"/>
    <mergeCell ref="AO478:AO479"/>
    <mergeCell ref="AP478:AP479"/>
    <mergeCell ref="AQ478:AR480"/>
    <mergeCell ref="AS478:AT480"/>
    <mergeCell ref="AU478:AU480"/>
    <mergeCell ref="B475:B477"/>
    <mergeCell ref="C475:C477"/>
    <mergeCell ref="D475:D477"/>
    <mergeCell ref="E475:E477"/>
    <mergeCell ref="AN475:AN476"/>
    <mergeCell ref="AO475:AO476"/>
    <mergeCell ref="AP475:AP476"/>
    <mergeCell ref="AQ475:AR477"/>
    <mergeCell ref="AS475:AT477"/>
    <mergeCell ref="AU481:AU483"/>
    <mergeCell ref="B484:B486"/>
    <mergeCell ref="C484:C486"/>
    <mergeCell ref="D484:D486"/>
    <mergeCell ref="E484:E486"/>
    <mergeCell ref="AN484:AN485"/>
    <mergeCell ref="AO484:AO485"/>
    <mergeCell ref="AP484:AP485"/>
    <mergeCell ref="AQ484:AR486"/>
    <mergeCell ref="AS484:AT486"/>
    <mergeCell ref="AU484:AU486"/>
    <mergeCell ref="B481:B483"/>
    <mergeCell ref="C481:C483"/>
    <mergeCell ref="D481:D483"/>
    <mergeCell ref="E481:E483"/>
    <mergeCell ref="AN481:AN482"/>
    <mergeCell ref="AO481:AO482"/>
    <mergeCell ref="AP481:AP482"/>
    <mergeCell ref="AQ481:AR483"/>
    <mergeCell ref="AS481:AT483"/>
    <mergeCell ref="AK498:AM498"/>
    <mergeCell ref="AN498:AN501"/>
    <mergeCell ref="AO498:AO501"/>
    <mergeCell ref="AP498:AP501"/>
    <mergeCell ref="AQ498:AR499"/>
    <mergeCell ref="AS498:AT499"/>
    <mergeCell ref="AU498:AU501"/>
    <mergeCell ref="AQ500:AR501"/>
    <mergeCell ref="AS500:AT501"/>
    <mergeCell ref="J494:AI494"/>
    <mergeCell ref="B498:B501"/>
    <mergeCell ref="C498:C501"/>
    <mergeCell ref="D498:D501"/>
    <mergeCell ref="E498:E501"/>
    <mergeCell ref="G498:I498"/>
    <mergeCell ref="J498:L498"/>
    <mergeCell ref="M498:O498"/>
    <mergeCell ref="P498:R498"/>
    <mergeCell ref="S498:U498"/>
    <mergeCell ref="V498:X498"/>
    <mergeCell ref="Y498:AA498"/>
    <mergeCell ref="AB498:AD498"/>
    <mergeCell ref="AE498:AG498"/>
    <mergeCell ref="AH498:AJ498"/>
    <mergeCell ref="AU502:AU504"/>
    <mergeCell ref="B505:B507"/>
    <mergeCell ref="C505:C507"/>
    <mergeCell ref="D505:D507"/>
    <mergeCell ref="E505:E507"/>
    <mergeCell ref="AN505:AN506"/>
    <mergeCell ref="AO505:AO506"/>
    <mergeCell ref="AP505:AP506"/>
    <mergeCell ref="AQ505:AR507"/>
    <mergeCell ref="AS505:AT507"/>
    <mergeCell ref="AU505:AU507"/>
    <mergeCell ref="B502:B504"/>
    <mergeCell ref="C502:C504"/>
    <mergeCell ref="D502:D504"/>
    <mergeCell ref="E502:E504"/>
    <mergeCell ref="AN502:AN503"/>
    <mergeCell ref="AO502:AO503"/>
    <mergeCell ref="AP502:AP503"/>
    <mergeCell ref="AQ502:AR504"/>
    <mergeCell ref="AS502:AT504"/>
    <mergeCell ref="AU508:AU510"/>
    <mergeCell ref="B511:B513"/>
    <mergeCell ref="C511:C513"/>
    <mergeCell ref="D511:D513"/>
    <mergeCell ref="E511:E513"/>
    <mergeCell ref="AN511:AN512"/>
    <mergeCell ref="AO511:AO512"/>
    <mergeCell ref="AP511:AP512"/>
    <mergeCell ref="AQ511:AR513"/>
    <mergeCell ref="AS511:AT513"/>
    <mergeCell ref="AU511:AU513"/>
    <mergeCell ref="B508:B510"/>
    <mergeCell ref="C508:C510"/>
    <mergeCell ref="D508:D510"/>
    <mergeCell ref="E508:E510"/>
    <mergeCell ref="AN508:AN509"/>
    <mergeCell ref="AO508:AO509"/>
    <mergeCell ref="AP508:AP509"/>
    <mergeCell ref="AQ508:AR510"/>
    <mergeCell ref="AS508:AT510"/>
    <mergeCell ref="AU514:AU516"/>
    <mergeCell ref="B517:B519"/>
    <mergeCell ref="C517:C519"/>
    <mergeCell ref="D517:D519"/>
    <mergeCell ref="E517:E519"/>
    <mergeCell ref="AN517:AN518"/>
    <mergeCell ref="AO517:AO518"/>
    <mergeCell ref="AP517:AP518"/>
    <mergeCell ref="AQ517:AR519"/>
    <mergeCell ref="AS517:AT519"/>
    <mergeCell ref="AU517:AU519"/>
    <mergeCell ref="B514:B516"/>
    <mergeCell ref="C514:C516"/>
    <mergeCell ref="D514:D516"/>
    <mergeCell ref="E514:E516"/>
    <mergeCell ref="AN514:AN515"/>
    <mergeCell ref="AO514:AO515"/>
    <mergeCell ref="AP514:AP515"/>
    <mergeCell ref="AQ514:AR516"/>
    <mergeCell ref="AS514:AT516"/>
    <mergeCell ref="AU520:AU522"/>
    <mergeCell ref="B523:B525"/>
    <mergeCell ref="C523:C525"/>
    <mergeCell ref="D523:D525"/>
    <mergeCell ref="E523:E525"/>
    <mergeCell ref="AN523:AN524"/>
    <mergeCell ref="AO523:AO524"/>
    <mergeCell ref="AP523:AP524"/>
    <mergeCell ref="AQ523:AR525"/>
    <mergeCell ref="AS523:AT525"/>
    <mergeCell ref="AU523:AU525"/>
    <mergeCell ref="B520:B522"/>
    <mergeCell ref="C520:C522"/>
    <mergeCell ref="D520:D522"/>
    <mergeCell ref="E520:E522"/>
    <mergeCell ref="AN520:AN521"/>
    <mergeCell ref="AO520:AO521"/>
    <mergeCell ref="AP520:AP521"/>
    <mergeCell ref="AQ520:AR522"/>
    <mergeCell ref="AS520:AT522"/>
    <mergeCell ref="AU526:AU528"/>
    <mergeCell ref="B529:B531"/>
    <mergeCell ref="C529:C531"/>
    <mergeCell ref="D529:D531"/>
    <mergeCell ref="E529:E531"/>
    <mergeCell ref="AN529:AN530"/>
    <mergeCell ref="AO529:AO530"/>
    <mergeCell ref="AP529:AP530"/>
    <mergeCell ref="AQ529:AR531"/>
    <mergeCell ref="AS529:AT531"/>
    <mergeCell ref="AU529:AU531"/>
    <mergeCell ref="B526:B528"/>
    <mergeCell ref="C526:C528"/>
    <mergeCell ref="D526:D528"/>
    <mergeCell ref="E526:E528"/>
    <mergeCell ref="AN526:AN527"/>
    <mergeCell ref="AO526:AO527"/>
    <mergeCell ref="AP526:AP527"/>
    <mergeCell ref="AQ526:AR528"/>
    <mergeCell ref="AS526:AT528"/>
    <mergeCell ref="AH543:AJ543"/>
    <mergeCell ref="AK543:AM543"/>
    <mergeCell ref="AN543:AN546"/>
    <mergeCell ref="AO543:AO546"/>
    <mergeCell ref="AP543:AP546"/>
    <mergeCell ref="AQ543:AR544"/>
    <mergeCell ref="AS543:AT544"/>
    <mergeCell ref="AU543:AU546"/>
    <mergeCell ref="AQ545:AR546"/>
    <mergeCell ref="AS545:AT546"/>
    <mergeCell ref="B540:E540"/>
    <mergeCell ref="F540:AE540"/>
    <mergeCell ref="C541:D541"/>
    <mergeCell ref="B543:B546"/>
    <mergeCell ref="C543:C546"/>
    <mergeCell ref="D543:D546"/>
    <mergeCell ref="E543:E546"/>
    <mergeCell ref="G543:I543"/>
    <mergeCell ref="J543:L543"/>
    <mergeCell ref="M543:O543"/>
    <mergeCell ref="P543:R543"/>
    <mergeCell ref="S543:U543"/>
    <mergeCell ref="V543:X543"/>
    <mergeCell ref="Y543:AA543"/>
    <mergeCell ref="AB543:AD543"/>
    <mergeCell ref="AE543:AG543"/>
    <mergeCell ref="AU547:AU549"/>
    <mergeCell ref="B550:B552"/>
    <mergeCell ref="C550:C552"/>
    <mergeCell ref="D550:D552"/>
    <mergeCell ref="E550:E552"/>
    <mergeCell ref="AN550:AN551"/>
    <mergeCell ref="AO550:AO551"/>
    <mergeCell ref="AP550:AP551"/>
    <mergeCell ref="AQ550:AR552"/>
    <mergeCell ref="AS550:AT552"/>
    <mergeCell ref="AU550:AU552"/>
    <mergeCell ref="B547:B549"/>
    <mergeCell ref="C547:C549"/>
    <mergeCell ref="D547:D549"/>
    <mergeCell ref="E547:E549"/>
    <mergeCell ref="AN547:AN548"/>
    <mergeCell ref="AO547:AO548"/>
    <mergeCell ref="AP547:AP548"/>
    <mergeCell ref="AQ547:AR549"/>
    <mergeCell ref="AS547:AT549"/>
    <mergeCell ref="AU553:AU555"/>
    <mergeCell ref="B556:B558"/>
    <mergeCell ref="C556:C558"/>
    <mergeCell ref="D556:D558"/>
    <mergeCell ref="E556:E558"/>
    <mergeCell ref="AN556:AN557"/>
    <mergeCell ref="AO556:AO557"/>
    <mergeCell ref="AP556:AP557"/>
    <mergeCell ref="AQ556:AR558"/>
    <mergeCell ref="AS556:AT558"/>
    <mergeCell ref="AU556:AU558"/>
    <mergeCell ref="B553:B555"/>
    <mergeCell ref="C553:C555"/>
    <mergeCell ref="D553:D555"/>
    <mergeCell ref="E553:E555"/>
    <mergeCell ref="AN553:AN554"/>
    <mergeCell ref="AO553:AO554"/>
    <mergeCell ref="AP553:AP554"/>
    <mergeCell ref="AQ553:AR555"/>
    <mergeCell ref="AS553:AT555"/>
    <mergeCell ref="AU559:AU561"/>
    <mergeCell ref="B562:B564"/>
    <mergeCell ref="C562:C564"/>
    <mergeCell ref="D562:D564"/>
    <mergeCell ref="E562:E564"/>
    <mergeCell ref="AN562:AN563"/>
    <mergeCell ref="AO562:AO563"/>
    <mergeCell ref="AP562:AP563"/>
    <mergeCell ref="AQ562:AR564"/>
    <mergeCell ref="AS562:AT564"/>
    <mergeCell ref="AU562:AU564"/>
    <mergeCell ref="B559:B561"/>
    <mergeCell ref="C559:C561"/>
    <mergeCell ref="D559:D561"/>
    <mergeCell ref="E559:E561"/>
    <mergeCell ref="AN559:AN560"/>
    <mergeCell ref="AO559:AO560"/>
    <mergeCell ref="AP559:AP560"/>
    <mergeCell ref="AQ559:AR561"/>
    <mergeCell ref="AS559:AT561"/>
    <mergeCell ref="AU565:AU567"/>
    <mergeCell ref="B568:B570"/>
    <mergeCell ref="C568:C570"/>
    <mergeCell ref="D568:D570"/>
    <mergeCell ref="E568:E570"/>
    <mergeCell ref="AN568:AN569"/>
    <mergeCell ref="AO568:AO569"/>
    <mergeCell ref="AP568:AP569"/>
    <mergeCell ref="AQ568:AR570"/>
    <mergeCell ref="AS568:AT570"/>
    <mergeCell ref="AU568:AU570"/>
    <mergeCell ref="B565:B567"/>
    <mergeCell ref="C565:C567"/>
    <mergeCell ref="D565:D567"/>
    <mergeCell ref="E565:E567"/>
    <mergeCell ref="AN565:AN566"/>
    <mergeCell ref="AO565:AO566"/>
    <mergeCell ref="AP565:AP566"/>
    <mergeCell ref="AQ565:AR567"/>
    <mergeCell ref="AS565:AT567"/>
    <mergeCell ref="AU571:AU573"/>
    <mergeCell ref="B574:B576"/>
    <mergeCell ref="C574:C576"/>
    <mergeCell ref="D574:D576"/>
    <mergeCell ref="E574:E576"/>
    <mergeCell ref="AN574:AN575"/>
    <mergeCell ref="AO574:AO575"/>
    <mergeCell ref="AP574:AP575"/>
    <mergeCell ref="AQ574:AR576"/>
    <mergeCell ref="AS574:AT576"/>
    <mergeCell ref="AU574:AU576"/>
    <mergeCell ref="B571:B573"/>
    <mergeCell ref="C571:C573"/>
    <mergeCell ref="D571:D573"/>
    <mergeCell ref="E571:E573"/>
    <mergeCell ref="AN571:AN572"/>
    <mergeCell ref="AO571:AO572"/>
    <mergeCell ref="AP571:AP572"/>
    <mergeCell ref="AQ571:AR573"/>
    <mergeCell ref="AS571:AT573"/>
    <mergeCell ref="AK588:AM588"/>
    <mergeCell ref="AN588:AN591"/>
    <mergeCell ref="AO588:AO591"/>
    <mergeCell ref="AP588:AP591"/>
    <mergeCell ref="AQ588:AR589"/>
    <mergeCell ref="AS588:AT589"/>
    <mergeCell ref="AU588:AU591"/>
    <mergeCell ref="AQ590:AR591"/>
    <mergeCell ref="AS590:AT591"/>
    <mergeCell ref="J584:AI584"/>
    <mergeCell ref="B588:B591"/>
    <mergeCell ref="C588:C591"/>
    <mergeCell ref="D588:D591"/>
    <mergeCell ref="E588:E591"/>
    <mergeCell ref="G588:I588"/>
    <mergeCell ref="J588:L588"/>
    <mergeCell ref="M588:O588"/>
    <mergeCell ref="P588:R588"/>
    <mergeCell ref="S588:U588"/>
    <mergeCell ref="V588:X588"/>
    <mergeCell ref="Y588:AA588"/>
    <mergeCell ref="AB588:AD588"/>
    <mergeCell ref="AE588:AG588"/>
    <mergeCell ref="AH588:AJ588"/>
    <mergeCell ref="AU592:AU594"/>
    <mergeCell ref="B595:B597"/>
    <mergeCell ref="C595:C597"/>
    <mergeCell ref="D595:D597"/>
    <mergeCell ref="E595:E597"/>
    <mergeCell ref="AN595:AN596"/>
    <mergeCell ref="AO595:AO596"/>
    <mergeCell ref="AP595:AP596"/>
    <mergeCell ref="AQ595:AR597"/>
    <mergeCell ref="AS595:AT597"/>
    <mergeCell ref="AU595:AU597"/>
    <mergeCell ref="B592:B594"/>
    <mergeCell ref="C592:C594"/>
    <mergeCell ref="D592:D594"/>
    <mergeCell ref="E592:E594"/>
    <mergeCell ref="AN592:AN593"/>
    <mergeCell ref="AO592:AO593"/>
    <mergeCell ref="AP592:AP593"/>
    <mergeCell ref="AQ592:AR594"/>
    <mergeCell ref="AS592:AT594"/>
    <mergeCell ref="AU598:AU600"/>
    <mergeCell ref="B601:B603"/>
    <mergeCell ref="C601:C603"/>
    <mergeCell ref="D601:D603"/>
    <mergeCell ref="E601:E603"/>
    <mergeCell ref="AN601:AN602"/>
    <mergeCell ref="AO601:AO602"/>
    <mergeCell ref="AP601:AP602"/>
    <mergeCell ref="AQ601:AR603"/>
    <mergeCell ref="AS601:AT603"/>
    <mergeCell ref="AU601:AU603"/>
    <mergeCell ref="B598:B600"/>
    <mergeCell ref="C598:C600"/>
    <mergeCell ref="D598:D600"/>
    <mergeCell ref="E598:E600"/>
    <mergeCell ref="AN598:AN599"/>
    <mergeCell ref="AO598:AO599"/>
    <mergeCell ref="AP598:AP599"/>
    <mergeCell ref="AQ598:AR600"/>
    <mergeCell ref="AS598:AT600"/>
    <mergeCell ref="AU604:AU606"/>
    <mergeCell ref="B607:B609"/>
    <mergeCell ref="C607:C609"/>
    <mergeCell ref="D607:D609"/>
    <mergeCell ref="E607:E609"/>
    <mergeCell ref="AN607:AN608"/>
    <mergeCell ref="AO607:AO608"/>
    <mergeCell ref="AP607:AP608"/>
    <mergeCell ref="AQ607:AR609"/>
    <mergeCell ref="AS607:AT609"/>
    <mergeCell ref="AU607:AU609"/>
    <mergeCell ref="B604:B606"/>
    <mergeCell ref="C604:C606"/>
    <mergeCell ref="D604:D606"/>
    <mergeCell ref="E604:E606"/>
    <mergeCell ref="AN604:AN605"/>
    <mergeCell ref="AO604:AO605"/>
    <mergeCell ref="AP604:AP605"/>
    <mergeCell ref="AQ604:AR606"/>
    <mergeCell ref="AS604:AT606"/>
    <mergeCell ref="AU610:AU612"/>
    <mergeCell ref="B613:B615"/>
    <mergeCell ref="C613:C615"/>
    <mergeCell ref="D613:D615"/>
    <mergeCell ref="E613:E615"/>
    <mergeCell ref="AN613:AN614"/>
    <mergeCell ref="AO613:AO614"/>
    <mergeCell ref="AP613:AP614"/>
    <mergeCell ref="AQ613:AR615"/>
    <mergeCell ref="AS613:AT615"/>
    <mergeCell ref="AU613:AU615"/>
    <mergeCell ref="B610:B612"/>
    <mergeCell ref="C610:C612"/>
    <mergeCell ref="D610:D612"/>
    <mergeCell ref="E610:E612"/>
    <mergeCell ref="AN610:AN611"/>
    <mergeCell ref="AO610:AO611"/>
    <mergeCell ref="AP610:AP611"/>
    <mergeCell ref="AQ610:AR612"/>
    <mergeCell ref="AS610:AT612"/>
    <mergeCell ref="AU616:AU618"/>
    <mergeCell ref="B619:B621"/>
    <mergeCell ref="C619:C621"/>
    <mergeCell ref="D619:D621"/>
    <mergeCell ref="E619:E621"/>
    <mergeCell ref="AN619:AN620"/>
    <mergeCell ref="AO619:AO620"/>
    <mergeCell ref="AP619:AP620"/>
    <mergeCell ref="AQ619:AR621"/>
    <mergeCell ref="AS619:AT621"/>
    <mergeCell ref="AU619:AU621"/>
    <mergeCell ref="B616:B618"/>
    <mergeCell ref="C616:C618"/>
    <mergeCell ref="D616:D618"/>
    <mergeCell ref="E616:E618"/>
    <mergeCell ref="AN616:AN617"/>
    <mergeCell ref="AO616:AO617"/>
    <mergeCell ref="AP616:AP617"/>
    <mergeCell ref="AQ616:AR618"/>
    <mergeCell ref="AS616:AT618"/>
    <mergeCell ref="AH632:AJ632"/>
    <mergeCell ref="AK632:AM632"/>
    <mergeCell ref="AN632:AN635"/>
    <mergeCell ref="AO632:AO635"/>
    <mergeCell ref="AP632:AP635"/>
    <mergeCell ref="AQ632:AR633"/>
    <mergeCell ref="AS632:AT633"/>
    <mergeCell ref="AU632:AU635"/>
    <mergeCell ref="AQ634:AR635"/>
    <mergeCell ref="AS634:AT635"/>
    <mergeCell ref="B629:E629"/>
    <mergeCell ref="F629:AE629"/>
    <mergeCell ref="C630:D630"/>
    <mergeCell ref="B632:B635"/>
    <mergeCell ref="C632:C635"/>
    <mergeCell ref="D632:D635"/>
    <mergeCell ref="E632:E635"/>
    <mergeCell ref="G632:I632"/>
    <mergeCell ref="J632:L632"/>
    <mergeCell ref="M632:O632"/>
    <mergeCell ref="P632:R632"/>
    <mergeCell ref="S632:U632"/>
    <mergeCell ref="V632:X632"/>
    <mergeCell ref="Y632:AA632"/>
    <mergeCell ref="AB632:AD632"/>
    <mergeCell ref="AE632:AG632"/>
    <mergeCell ref="AU636:AU638"/>
    <mergeCell ref="B639:B641"/>
    <mergeCell ref="C639:C641"/>
    <mergeCell ref="D639:D641"/>
    <mergeCell ref="E639:E641"/>
    <mergeCell ref="AN639:AN640"/>
    <mergeCell ref="AO639:AO640"/>
    <mergeCell ref="AP639:AP640"/>
    <mergeCell ref="AQ639:AR641"/>
    <mergeCell ref="AS639:AT641"/>
    <mergeCell ref="AU639:AU641"/>
    <mergeCell ref="B636:B638"/>
    <mergeCell ref="C636:C638"/>
    <mergeCell ref="D636:D638"/>
    <mergeCell ref="E636:E638"/>
    <mergeCell ref="AN636:AN637"/>
    <mergeCell ref="AO636:AO637"/>
    <mergeCell ref="AP636:AP637"/>
    <mergeCell ref="AQ636:AR638"/>
    <mergeCell ref="AS636:AT638"/>
    <mergeCell ref="AU642:AU644"/>
    <mergeCell ref="B645:B647"/>
    <mergeCell ref="C645:C647"/>
    <mergeCell ref="D645:D647"/>
    <mergeCell ref="E645:E647"/>
    <mergeCell ref="AN645:AN646"/>
    <mergeCell ref="AO645:AO646"/>
    <mergeCell ref="AP645:AP646"/>
    <mergeCell ref="AQ645:AR647"/>
    <mergeCell ref="AS645:AT647"/>
    <mergeCell ref="AU645:AU647"/>
    <mergeCell ref="B642:B644"/>
    <mergeCell ref="C642:C644"/>
    <mergeCell ref="D642:D644"/>
    <mergeCell ref="E642:E644"/>
    <mergeCell ref="AN642:AN643"/>
    <mergeCell ref="AO642:AO643"/>
    <mergeCell ref="AP642:AP643"/>
    <mergeCell ref="AQ642:AR644"/>
    <mergeCell ref="AS642:AT644"/>
    <mergeCell ref="AU648:AU650"/>
    <mergeCell ref="B651:B653"/>
    <mergeCell ref="C651:C653"/>
    <mergeCell ref="D651:D653"/>
    <mergeCell ref="E651:E653"/>
    <mergeCell ref="AN651:AN652"/>
    <mergeCell ref="AO651:AO652"/>
    <mergeCell ref="AP651:AP652"/>
    <mergeCell ref="AQ651:AR653"/>
    <mergeCell ref="AS651:AT653"/>
    <mergeCell ref="AU651:AU653"/>
    <mergeCell ref="B648:B650"/>
    <mergeCell ref="C648:C650"/>
    <mergeCell ref="D648:D650"/>
    <mergeCell ref="E648:E650"/>
    <mergeCell ref="AN648:AN649"/>
    <mergeCell ref="AO648:AO649"/>
    <mergeCell ref="AP648:AP649"/>
    <mergeCell ref="AQ648:AR650"/>
    <mergeCell ref="AS648:AT650"/>
    <mergeCell ref="AU654:AU656"/>
    <mergeCell ref="B657:B659"/>
    <mergeCell ref="C657:C659"/>
    <mergeCell ref="D657:D659"/>
    <mergeCell ref="E657:E659"/>
    <mergeCell ref="AN657:AN658"/>
    <mergeCell ref="AO657:AO658"/>
    <mergeCell ref="AP657:AP658"/>
    <mergeCell ref="AQ657:AR659"/>
    <mergeCell ref="AS657:AT659"/>
    <mergeCell ref="AU657:AU659"/>
    <mergeCell ref="B654:B656"/>
    <mergeCell ref="C654:C656"/>
    <mergeCell ref="D654:D656"/>
    <mergeCell ref="E654:E656"/>
    <mergeCell ref="AN654:AN655"/>
    <mergeCell ref="AO654:AO655"/>
    <mergeCell ref="AP654:AP655"/>
    <mergeCell ref="AQ654:AR656"/>
    <mergeCell ref="AS654:AT656"/>
    <mergeCell ref="AU660:AU662"/>
    <mergeCell ref="B663:B665"/>
    <mergeCell ref="C663:C665"/>
    <mergeCell ref="D663:D665"/>
    <mergeCell ref="E663:E665"/>
    <mergeCell ref="AN663:AN664"/>
    <mergeCell ref="AO663:AO664"/>
    <mergeCell ref="AP663:AP664"/>
    <mergeCell ref="AQ663:AR665"/>
    <mergeCell ref="AS663:AT665"/>
    <mergeCell ref="AU663:AU665"/>
    <mergeCell ref="B660:B662"/>
    <mergeCell ref="C660:C662"/>
    <mergeCell ref="D660:D662"/>
    <mergeCell ref="E660:E662"/>
    <mergeCell ref="AN660:AN661"/>
    <mergeCell ref="AO660:AO661"/>
    <mergeCell ref="AP660:AP661"/>
    <mergeCell ref="AQ660:AR662"/>
    <mergeCell ref="AS660:AT662"/>
    <mergeCell ref="AK677:AM677"/>
    <mergeCell ref="AN677:AN680"/>
    <mergeCell ref="AO677:AO680"/>
    <mergeCell ref="AP677:AP680"/>
    <mergeCell ref="AQ677:AR678"/>
    <mergeCell ref="AS677:AT678"/>
    <mergeCell ref="AU677:AU680"/>
    <mergeCell ref="AQ679:AR680"/>
    <mergeCell ref="AS679:AT680"/>
    <mergeCell ref="J673:AI673"/>
    <mergeCell ref="B677:B680"/>
    <mergeCell ref="C677:C680"/>
    <mergeCell ref="D677:D680"/>
    <mergeCell ref="E677:E680"/>
    <mergeCell ref="G677:I677"/>
    <mergeCell ref="J677:L677"/>
    <mergeCell ref="M677:O677"/>
    <mergeCell ref="P677:R677"/>
    <mergeCell ref="S677:U677"/>
    <mergeCell ref="V677:X677"/>
    <mergeCell ref="Y677:AA677"/>
    <mergeCell ref="AB677:AD677"/>
    <mergeCell ref="AE677:AG677"/>
    <mergeCell ref="AH677:AJ677"/>
    <mergeCell ref="AU681:AU683"/>
    <mergeCell ref="B684:B686"/>
    <mergeCell ref="C684:C686"/>
    <mergeCell ref="D684:D686"/>
    <mergeCell ref="E684:E686"/>
    <mergeCell ref="AN684:AN685"/>
    <mergeCell ref="AO684:AO685"/>
    <mergeCell ref="AP684:AP685"/>
    <mergeCell ref="AQ684:AR686"/>
    <mergeCell ref="AS684:AT686"/>
    <mergeCell ref="AU684:AU686"/>
    <mergeCell ref="B681:B683"/>
    <mergeCell ref="C681:C683"/>
    <mergeCell ref="D681:D683"/>
    <mergeCell ref="E681:E683"/>
    <mergeCell ref="AN681:AN682"/>
    <mergeCell ref="AO681:AO682"/>
    <mergeCell ref="AP681:AP682"/>
    <mergeCell ref="AQ681:AR683"/>
    <mergeCell ref="AS681:AT683"/>
    <mergeCell ref="AU687:AU689"/>
    <mergeCell ref="B690:B692"/>
    <mergeCell ref="C690:C692"/>
    <mergeCell ref="D690:D692"/>
    <mergeCell ref="E690:E692"/>
    <mergeCell ref="AN690:AN691"/>
    <mergeCell ref="AO690:AO691"/>
    <mergeCell ref="AP690:AP691"/>
    <mergeCell ref="AQ690:AR692"/>
    <mergeCell ref="AS690:AT692"/>
    <mergeCell ref="AU690:AU692"/>
    <mergeCell ref="B687:B689"/>
    <mergeCell ref="C687:C689"/>
    <mergeCell ref="D687:D689"/>
    <mergeCell ref="E687:E689"/>
    <mergeCell ref="AN687:AN688"/>
    <mergeCell ref="AO687:AO688"/>
    <mergeCell ref="AP687:AP688"/>
    <mergeCell ref="AQ687:AR689"/>
    <mergeCell ref="AS687:AT689"/>
    <mergeCell ref="AU693:AU695"/>
    <mergeCell ref="B696:B698"/>
    <mergeCell ref="C696:C698"/>
    <mergeCell ref="D696:D698"/>
    <mergeCell ref="E696:E698"/>
    <mergeCell ref="AN696:AN697"/>
    <mergeCell ref="AO696:AO697"/>
    <mergeCell ref="AP696:AP697"/>
    <mergeCell ref="AQ696:AR698"/>
    <mergeCell ref="AS696:AT698"/>
    <mergeCell ref="AU696:AU698"/>
    <mergeCell ref="B693:B695"/>
    <mergeCell ref="C693:C695"/>
    <mergeCell ref="D693:D695"/>
    <mergeCell ref="E693:E695"/>
    <mergeCell ref="AN693:AN694"/>
    <mergeCell ref="AO693:AO694"/>
    <mergeCell ref="AP693:AP694"/>
    <mergeCell ref="AQ693:AR695"/>
    <mergeCell ref="AS693:AT695"/>
    <mergeCell ref="AU699:AU701"/>
    <mergeCell ref="B702:B704"/>
    <mergeCell ref="C702:C704"/>
    <mergeCell ref="D702:D704"/>
    <mergeCell ref="E702:E704"/>
    <mergeCell ref="AN702:AN703"/>
    <mergeCell ref="AO702:AO703"/>
    <mergeCell ref="AP702:AP703"/>
    <mergeCell ref="AQ702:AR704"/>
    <mergeCell ref="AS702:AT704"/>
    <mergeCell ref="AU702:AU704"/>
    <mergeCell ref="B699:B701"/>
    <mergeCell ref="C699:C701"/>
    <mergeCell ref="D699:D701"/>
    <mergeCell ref="E699:E701"/>
    <mergeCell ref="AN699:AN700"/>
    <mergeCell ref="AO699:AO700"/>
    <mergeCell ref="AP699:AP700"/>
    <mergeCell ref="AQ699:AR701"/>
    <mergeCell ref="AS699:AT701"/>
    <mergeCell ref="AU705:AU707"/>
    <mergeCell ref="B708:B710"/>
    <mergeCell ref="C708:C710"/>
    <mergeCell ref="D708:D710"/>
    <mergeCell ref="E708:E710"/>
    <mergeCell ref="AN708:AN709"/>
    <mergeCell ref="AO708:AO709"/>
    <mergeCell ref="AP708:AP709"/>
    <mergeCell ref="AQ708:AR710"/>
    <mergeCell ref="AS708:AT710"/>
    <mergeCell ref="AU708:AU710"/>
    <mergeCell ref="B705:B707"/>
    <mergeCell ref="C705:C707"/>
    <mergeCell ref="D705:D707"/>
    <mergeCell ref="E705:E707"/>
    <mergeCell ref="AN705:AN706"/>
    <mergeCell ref="AO705:AO706"/>
    <mergeCell ref="AP705:AP706"/>
    <mergeCell ref="AQ705:AR707"/>
    <mergeCell ref="AS705:AT707"/>
    <mergeCell ref="AH723:AJ723"/>
    <mergeCell ref="AK723:AM723"/>
    <mergeCell ref="AN723:AN726"/>
    <mergeCell ref="AO723:AO726"/>
    <mergeCell ref="AP723:AP726"/>
    <mergeCell ref="AQ723:AR724"/>
    <mergeCell ref="AS723:AT724"/>
    <mergeCell ref="AU723:AU726"/>
    <mergeCell ref="AQ725:AR726"/>
    <mergeCell ref="AS725:AT726"/>
    <mergeCell ref="B720:E720"/>
    <mergeCell ref="F720:AE720"/>
    <mergeCell ref="C721:D721"/>
    <mergeCell ref="B723:B726"/>
    <mergeCell ref="C723:C726"/>
    <mergeCell ref="D723:D726"/>
    <mergeCell ref="E723:E726"/>
    <mergeCell ref="G723:I723"/>
    <mergeCell ref="J723:L723"/>
    <mergeCell ref="M723:O723"/>
    <mergeCell ref="P723:R723"/>
    <mergeCell ref="S723:U723"/>
    <mergeCell ref="V723:X723"/>
    <mergeCell ref="Y723:AA723"/>
    <mergeCell ref="AB723:AD723"/>
    <mergeCell ref="AE723:AG723"/>
    <mergeCell ref="AU727:AU729"/>
    <mergeCell ref="B730:B732"/>
    <mergeCell ref="C730:C732"/>
    <mergeCell ref="D730:D732"/>
    <mergeCell ref="E730:E732"/>
    <mergeCell ref="AN730:AN731"/>
    <mergeCell ref="AO730:AO731"/>
    <mergeCell ref="AP730:AP731"/>
    <mergeCell ref="AQ730:AR732"/>
    <mergeCell ref="AS730:AT732"/>
    <mergeCell ref="AU730:AU732"/>
    <mergeCell ref="B727:B729"/>
    <mergeCell ref="C727:C729"/>
    <mergeCell ref="D727:D729"/>
    <mergeCell ref="E727:E729"/>
    <mergeCell ref="AN727:AN728"/>
    <mergeCell ref="AO727:AO728"/>
    <mergeCell ref="AP727:AP728"/>
    <mergeCell ref="AQ727:AR729"/>
    <mergeCell ref="AS727:AT729"/>
    <mergeCell ref="AU733:AU735"/>
    <mergeCell ref="B736:B738"/>
    <mergeCell ref="C736:C738"/>
    <mergeCell ref="D736:D738"/>
    <mergeCell ref="E736:E738"/>
    <mergeCell ref="AN736:AN737"/>
    <mergeCell ref="AO736:AO737"/>
    <mergeCell ref="AP736:AP737"/>
    <mergeCell ref="AQ736:AR738"/>
    <mergeCell ref="AS736:AT738"/>
    <mergeCell ref="AU736:AU738"/>
    <mergeCell ref="B733:B735"/>
    <mergeCell ref="C733:C735"/>
    <mergeCell ref="D733:D735"/>
    <mergeCell ref="E733:E735"/>
    <mergeCell ref="AN733:AN734"/>
    <mergeCell ref="AO733:AO734"/>
    <mergeCell ref="AP733:AP734"/>
    <mergeCell ref="AQ733:AR735"/>
    <mergeCell ref="AS733:AT735"/>
    <mergeCell ref="AU739:AU741"/>
    <mergeCell ref="B742:B744"/>
    <mergeCell ref="C742:C744"/>
    <mergeCell ref="D742:D744"/>
    <mergeCell ref="E742:E744"/>
    <mergeCell ref="AN742:AN743"/>
    <mergeCell ref="AO742:AO743"/>
    <mergeCell ref="AP742:AP743"/>
    <mergeCell ref="AQ742:AR744"/>
    <mergeCell ref="AS742:AT744"/>
    <mergeCell ref="AU742:AU744"/>
    <mergeCell ref="B739:B741"/>
    <mergeCell ref="C739:C741"/>
    <mergeCell ref="D739:D741"/>
    <mergeCell ref="E739:E741"/>
    <mergeCell ref="AN739:AN740"/>
    <mergeCell ref="AO739:AO740"/>
    <mergeCell ref="AP739:AP740"/>
    <mergeCell ref="AQ739:AR741"/>
    <mergeCell ref="AS739:AT741"/>
    <mergeCell ref="AU745:AU747"/>
    <mergeCell ref="B748:B750"/>
    <mergeCell ref="C748:C750"/>
    <mergeCell ref="D748:D750"/>
    <mergeCell ref="E748:E750"/>
    <mergeCell ref="AN748:AN749"/>
    <mergeCell ref="AO748:AO749"/>
    <mergeCell ref="AP748:AP749"/>
    <mergeCell ref="AQ748:AR750"/>
    <mergeCell ref="AS748:AT750"/>
    <mergeCell ref="AU748:AU750"/>
    <mergeCell ref="B745:B747"/>
    <mergeCell ref="C745:C747"/>
    <mergeCell ref="D745:D747"/>
    <mergeCell ref="E745:E747"/>
    <mergeCell ref="AN745:AN746"/>
    <mergeCell ref="AO745:AO746"/>
    <mergeCell ref="AP745:AP746"/>
    <mergeCell ref="AQ745:AR747"/>
    <mergeCell ref="AS745:AT747"/>
    <mergeCell ref="AU751:AU753"/>
    <mergeCell ref="B754:B756"/>
    <mergeCell ref="C754:C756"/>
    <mergeCell ref="D754:D756"/>
    <mergeCell ref="E754:E756"/>
    <mergeCell ref="AN754:AN755"/>
    <mergeCell ref="AO754:AO755"/>
    <mergeCell ref="AP754:AP755"/>
    <mergeCell ref="AQ754:AR756"/>
    <mergeCell ref="AS754:AT756"/>
    <mergeCell ref="AU754:AU756"/>
    <mergeCell ref="B751:B753"/>
    <mergeCell ref="C751:C753"/>
    <mergeCell ref="D751:D753"/>
    <mergeCell ref="E751:E753"/>
    <mergeCell ref="AN751:AN752"/>
    <mergeCell ref="AO751:AO752"/>
    <mergeCell ref="AP751:AP752"/>
    <mergeCell ref="AQ751:AR753"/>
    <mergeCell ref="AS751:AT753"/>
    <mergeCell ref="AK768:AM768"/>
    <mergeCell ref="AN768:AN771"/>
    <mergeCell ref="AO768:AO771"/>
    <mergeCell ref="AP768:AP771"/>
    <mergeCell ref="AQ768:AR769"/>
    <mergeCell ref="AS768:AT769"/>
    <mergeCell ref="AU768:AU771"/>
    <mergeCell ref="AQ770:AR771"/>
    <mergeCell ref="AS770:AT771"/>
    <mergeCell ref="J764:AI764"/>
    <mergeCell ref="B768:B771"/>
    <mergeCell ref="C768:C771"/>
    <mergeCell ref="D768:D771"/>
    <mergeCell ref="E768:E771"/>
    <mergeCell ref="G768:I768"/>
    <mergeCell ref="J768:L768"/>
    <mergeCell ref="M768:O768"/>
    <mergeCell ref="P768:R768"/>
    <mergeCell ref="S768:U768"/>
    <mergeCell ref="V768:X768"/>
    <mergeCell ref="Y768:AA768"/>
    <mergeCell ref="AB768:AD768"/>
    <mergeCell ref="AE768:AG768"/>
    <mergeCell ref="AH768:AJ768"/>
    <mergeCell ref="AU772:AU774"/>
    <mergeCell ref="B775:B777"/>
    <mergeCell ref="C775:C777"/>
    <mergeCell ref="D775:D777"/>
    <mergeCell ref="E775:E777"/>
    <mergeCell ref="AN775:AN776"/>
    <mergeCell ref="AO775:AO776"/>
    <mergeCell ref="AP775:AP776"/>
    <mergeCell ref="AQ775:AR777"/>
    <mergeCell ref="AS775:AT777"/>
    <mergeCell ref="AU775:AU777"/>
    <mergeCell ref="B772:B774"/>
    <mergeCell ref="C772:C774"/>
    <mergeCell ref="D772:D774"/>
    <mergeCell ref="E772:E774"/>
    <mergeCell ref="AN772:AN773"/>
    <mergeCell ref="AO772:AO773"/>
    <mergeCell ref="AP772:AP773"/>
    <mergeCell ref="AQ772:AR774"/>
    <mergeCell ref="AS772:AT774"/>
    <mergeCell ref="AU778:AU780"/>
    <mergeCell ref="B781:B783"/>
    <mergeCell ref="C781:C783"/>
    <mergeCell ref="D781:D783"/>
    <mergeCell ref="E781:E783"/>
    <mergeCell ref="AN781:AN782"/>
    <mergeCell ref="AO781:AO782"/>
    <mergeCell ref="AP781:AP782"/>
    <mergeCell ref="AQ781:AR783"/>
    <mergeCell ref="AS781:AT783"/>
    <mergeCell ref="AU781:AU783"/>
    <mergeCell ref="B778:B780"/>
    <mergeCell ref="C778:C780"/>
    <mergeCell ref="D778:D780"/>
    <mergeCell ref="E778:E780"/>
    <mergeCell ref="AN778:AN779"/>
    <mergeCell ref="AO778:AO779"/>
    <mergeCell ref="AP778:AP779"/>
    <mergeCell ref="AQ778:AR780"/>
    <mergeCell ref="AS778:AT780"/>
    <mergeCell ref="AU784:AU786"/>
    <mergeCell ref="B787:B789"/>
    <mergeCell ref="C787:C789"/>
    <mergeCell ref="D787:D789"/>
    <mergeCell ref="E787:E789"/>
    <mergeCell ref="AN787:AN788"/>
    <mergeCell ref="AO787:AO788"/>
    <mergeCell ref="AP787:AP788"/>
    <mergeCell ref="AQ787:AR789"/>
    <mergeCell ref="AS787:AT789"/>
    <mergeCell ref="AU787:AU789"/>
    <mergeCell ref="B784:B786"/>
    <mergeCell ref="C784:C786"/>
    <mergeCell ref="D784:D786"/>
    <mergeCell ref="E784:E786"/>
    <mergeCell ref="AN784:AN785"/>
    <mergeCell ref="AO784:AO785"/>
    <mergeCell ref="AP784:AP785"/>
    <mergeCell ref="AQ784:AR786"/>
    <mergeCell ref="AS784:AT786"/>
    <mergeCell ref="AU790:AU792"/>
    <mergeCell ref="B793:B795"/>
    <mergeCell ref="C793:C795"/>
    <mergeCell ref="D793:D795"/>
    <mergeCell ref="E793:E795"/>
    <mergeCell ref="AN793:AN794"/>
    <mergeCell ref="AO793:AO794"/>
    <mergeCell ref="AP793:AP794"/>
    <mergeCell ref="AQ793:AR795"/>
    <mergeCell ref="AS793:AT795"/>
    <mergeCell ref="AU793:AU795"/>
    <mergeCell ref="B790:B792"/>
    <mergeCell ref="C790:C792"/>
    <mergeCell ref="D790:D792"/>
    <mergeCell ref="E790:E792"/>
    <mergeCell ref="AN790:AN791"/>
    <mergeCell ref="AO790:AO791"/>
    <mergeCell ref="AP790:AP791"/>
    <mergeCell ref="AQ790:AR792"/>
    <mergeCell ref="AS790:AT792"/>
    <mergeCell ref="AU796:AU798"/>
    <mergeCell ref="B799:B801"/>
    <mergeCell ref="C799:C801"/>
    <mergeCell ref="D799:D801"/>
    <mergeCell ref="E799:E801"/>
    <mergeCell ref="AN799:AN800"/>
    <mergeCell ref="AO799:AO800"/>
    <mergeCell ref="AP799:AP800"/>
    <mergeCell ref="AQ799:AR801"/>
    <mergeCell ref="AS799:AT801"/>
    <mergeCell ref="AU799:AU801"/>
    <mergeCell ref="B796:B798"/>
    <mergeCell ref="C796:C798"/>
    <mergeCell ref="D796:D798"/>
    <mergeCell ref="E796:E798"/>
    <mergeCell ref="AN796:AN797"/>
    <mergeCell ref="AO796:AO797"/>
    <mergeCell ref="AP796:AP797"/>
    <mergeCell ref="AQ796:AR798"/>
    <mergeCell ref="AS796:AT798"/>
    <mergeCell ref="AH813:AJ813"/>
    <mergeCell ref="AK813:AM813"/>
    <mergeCell ref="AN813:AN816"/>
    <mergeCell ref="AO813:AO816"/>
    <mergeCell ref="AP813:AP816"/>
    <mergeCell ref="AQ813:AR814"/>
    <mergeCell ref="AS813:AT814"/>
    <mergeCell ref="AU813:AU816"/>
    <mergeCell ref="AQ815:AR816"/>
    <mergeCell ref="AS815:AT816"/>
    <mergeCell ref="B810:E810"/>
    <mergeCell ref="F810:AE810"/>
    <mergeCell ref="C811:D811"/>
    <mergeCell ref="B813:B816"/>
    <mergeCell ref="C813:C816"/>
    <mergeCell ref="D813:D816"/>
    <mergeCell ref="E813:E816"/>
    <mergeCell ref="G813:I813"/>
    <mergeCell ref="J813:L813"/>
    <mergeCell ref="M813:O813"/>
    <mergeCell ref="P813:R813"/>
    <mergeCell ref="S813:U813"/>
    <mergeCell ref="V813:X813"/>
    <mergeCell ref="Y813:AA813"/>
    <mergeCell ref="AB813:AD813"/>
    <mergeCell ref="AE813:AG813"/>
    <mergeCell ref="AU817:AU819"/>
    <mergeCell ref="B820:B822"/>
    <mergeCell ref="C820:C822"/>
    <mergeCell ref="D820:D822"/>
    <mergeCell ref="E820:E822"/>
    <mergeCell ref="AN820:AN821"/>
    <mergeCell ref="AO820:AO821"/>
    <mergeCell ref="AP820:AP821"/>
    <mergeCell ref="AQ820:AR822"/>
    <mergeCell ref="AS820:AT822"/>
    <mergeCell ref="AU820:AU822"/>
    <mergeCell ref="B817:B819"/>
    <mergeCell ref="C817:C819"/>
    <mergeCell ref="D817:D819"/>
    <mergeCell ref="E817:E819"/>
    <mergeCell ref="AN817:AN818"/>
    <mergeCell ref="AO817:AO818"/>
    <mergeCell ref="AP817:AP818"/>
    <mergeCell ref="AQ817:AR819"/>
    <mergeCell ref="AS817:AT819"/>
    <mergeCell ref="AU823:AU825"/>
    <mergeCell ref="B826:B828"/>
    <mergeCell ref="C826:C828"/>
    <mergeCell ref="D826:D828"/>
    <mergeCell ref="E826:E828"/>
    <mergeCell ref="AN826:AN827"/>
    <mergeCell ref="AO826:AO827"/>
    <mergeCell ref="AP826:AP827"/>
    <mergeCell ref="AQ826:AR828"/>
    <mergeCell ref="AS826:AT828"/>
    <mergeCell ref="AU826:AU828"/>
    <mergeCell ref="B823:B825"/>
    <mergeCell ref="C823:C825"/>
    <mergeCell ref="D823:D825"/>
    <mergeCell ref="E823:E825"/>
    <mergeCell ref="AN823:AN824"/>
    <mergeCell ref="AO823:AO824"/>
    <mergeCell ref="AP823:AP824"/>
    <mergeCell ref="AQ823:AR825"/>
    <mergeCell ref="AS823:AT825"/>
    <mergeCell ref="AU829:AU831"/>
    <mergeCell ref="B832:B834"/>
    <mergeCell ref="C832:C834"/>
    <mergeCell ref="D832:D834"/>
    <mergeCell ref="E832:E834"/>
    <mergeCell ref="AN832:AN833"/>
    <mergeCell ref="AO832:AO833"/>
    <mergeCell ref="AP832:AP833"/>
    <mergeCell ref="AQ832:AR834"/>
    <mergeCell ref="AS832:AT834"/>
    <mergeCell ref="AU832:AU834"/>
    <mergeCell ref="B829:B831"/>
    <mergeCell ref="C829:C831"/>
    <mergeCell ref="D829:D831"/>
    <mergeCell ref="E829:E831"/>
    <mergeCell ref="AN829:AN830"/>
    <mergeCell ref="AO829:AO830"/>
    <mergeCell ref="AP829:AP830"/>
    <mergeCell ref="AQ829:AR831"/>
    <mergeCell ref="AS829:AT831"/>
    <mergeCell ref="AU835:AU837"/>
    <mergeCell ref="B838:B840"/>
    <mergeCell ref="C838:C840"/>
    <mergeCell ref="D838:D840"/>
    <mergeCell ref="E838:E840"/>
    <mergeCell ref="AN838:AN839"/>
    <mergeCell ref="AO838:AO839"/>
    <mergeCell ref="AP838:AP839"/>
    <mergeCell ref="AQ838:AR840"/>
    <mergeCell ref="AS838:AT840"/>
    <mergeCell ref="AU838:AU840"/>
    <mergeCell ref="B835:B837"/>
    <mergeCell ref="C835:C837"/>
    <mergeCell ref="D835:D837"/>
    <mergeCell ref="E835:E837"/>
    <mergeCell ref="AN835:AN836"/>
    <mergeCell ref="AO835:AO836"/>
    <mergeCell ref="AP835:AP836"/>
    <mergeCell ref="AQ835:AR837"/>
    <mergeCell ref="AS835:AT837"/>
    <mergeCell ref="AU841:AU843"/>
    <mergeCell ref="B844:B846"/>
    <mergeCell ref="C844:C846"/>
    <mergeCell ref="D844:D846"/>
    <mergeCell ref="E844:E846"/>
    <mergeCell ref="AN844:AN845"/>
    <mergeCell ref="AO844:AO845"/>
    <mergeCell ref="AP844:AP845"/>
    <mergeCell ref="AQ844:AR846"/>
    <mergeCell ref="AS844:AT846"/>
    <mergeCell ref="AU844:AU846"/>
    <mergeCell ref="B841:B843"/>
    <mergeCell ref="C841:C843"/>
    <mergeCell ref="D841:D843"/>
    <mergeCell ref="E841:E843"/>
    <mergeCell ref="AN841:AN842"/>
    <mergeCell ref="AO841:AO842"/>
    <mergeCell ref="AP841:AP842"/>
    <mergeCell ref="AQ841:AR843"/>
    <mergeCell ref="AS841:AT843"/>
    <mergeCell ref="AK858:AM858"/>
    <mergeCell ref="AN858:AN861"/>
    <mergeCell ref="AO858:AO861"/>
    <mergeCell ref="AP858:AP861"/>
    <mergeCell ref="AQ858:AR859"/>
    <mergeCell ref="AS858:AT859"/>
    <mergeCell ref="AU858:AU861"/>
    <mergeCell ref="AQ860:AR861"/>
    <mergeCell ref="AS860:AT861"/>
    <mergeCell ref="J854:AI854"/>
    <mergeCell ref="B858:B861"/>
    <mergeCell ref="C858:C861"/>
    <mergeCell ref="D858:D861"/>
    <mergeCell ref="E858:E861"/>
    <mergeCell ref="G858:I858"/>
    <mergeCell ref="J858:L858"/>
    <mergeCell ref="M858:O858"/>
    <mergeCell ref="P858:R858"/>
    <mergeCell ref="S858:U858"/>
    <mergeCell ref="V858:X858"/>
    <mergeCell ref="Y858:AA858"/>
    <mergeCell ref="AB858:AD858"/>
    <mergeCell ref="AE858:AG858"/>
    <mergeCell ref="AH858:AJ858"/>
    <mergeCell ref="AU862:AU864"/>
    <mergeCell ref="B865:B867"/>
    <mergeCell ref="C865:C867"/>
    <mergeCell ref="D865:D867"/>
    <mergeCell ref="E865:E867"/>
    <mergeCell ref="AN865:AN866"/>
    <mergeCell ref="AO865:AO866"/>
    <mergeCell ref="AP865:AP866"/>
    <mergeCell ref="AQ865:AR867"/>
    <mergeCell ref="AS865:AT867"/>
    <mergeCell ref="AU865:AU867"/>
    <mergeCell ref="B862:B864"/>
    <mergeCell ref="C862:C864"/>
    <mergeCell ref="D862:D864"/>
    <mergeCell ref="E862:E864"/>
    <mergeCell ref="AN862:AN863"/>
    <mergeCell ref="AO862:AO863"/>
    <mergeCell ref="AP862:AP863"/>
    <mergeCell ref="AQ862:AR864"/>
    <mergeCell ref="AS862:AT864"/>
    <mergeCell ref="AU868:AU870"/>
    <mergeCell ref="B871:B873"/>
    <mergeCell ref="C871:C873"/>
    <mergeCell ref="D871:D873"/>
    <mergeCell ref="E871:E873"/>
    <mergeCell ref="AN871:AN872"/>
    <mergeCell ref="AO871:AO872"/>
    <mergeCell ref="AP871:AP872"/>
    <mergeCell ref="AQ871:AR873"/>
    <mergeCell ref="AS871:AT873"/>
    <mergeCell ref="AU871:AU873"/>
    <mergeCell ref="B868:B870"/>
    <mergeCell ref="C868:C870"/>
    <mergeCell ref="D868:D870"/>
    <mergeCell ref="E868:E870"/>
    <mergeCell ref="AN868:AN869"/>
    <mergeCell ref="AO868:AO869"/>
    <mergeCell ref="AP868:AP869"/>
    <mergeCell ref="AQ868:AR870"/>
    <mergeCell ref="AS868:AT870"/>
    <mergeCell ref="AU874:AU876"/>
    <mergeCell ref="B877:B879"/>
    <mergeCell ref="C877:C879"/>
    <mergeCell ref="D877:D879"/>
    <mergeCell ref="E877:E879"/>
    <mergeCell ref="AN877:AN878"/>
    <mergeCell ref="AO877:AO878"/>
    <mergeCell ref="AP877:AP878"/>
    <mergeCell ref="AQ877:AR879"/>
    <mergeCell ref="AS877:AT879"/>
    <mergeCell ref="AU877:AU879"/>
    <mergeCell ref="B874:B876"/>
    <mergeCell ref="C874:C876"/>
    <mergeCell ref="D874:D876"/>
    <mergeCell ref="E874:E876"/>
    <mergeCell ref="AN874:AN875"/>
    <mergeCell ref="AO874:AO875"/>
    <mergeCell ref="AP874:AP875"/>
    <mergeCell ref="AQ874:AR876"/>
    <mergeCell ref="AS874:AT876"/>
    <mergeCell ref="AU880:AU882"/>
    <mergeCell ref="B883:B885"/>
    <mergeCell ref="C883:C885"/>
    <mergeCell ref="D883:D885"/>
    <mergeCell ref="E883:E885"/>
    <mergeCell ref="AN883:AN884"/>
    <mergeCell ref="AO883:AO884"/>
    <mergeCell ref="AP883:AP884"/>
    <mergeCell ref="AQ883:AR885"/>
    <mergeCell ref="AS883:AT885"/>
    <mergeCell ref="AU883:AU885"/>
    <mergeCell ref="B880:B882"/>
    <mergeCell ref="C880:C882"/>
    <mergeCell ref="D880:D882"/>
    <mergeCell ref="E880:E882"/>
    <mergeCell ref="AN880:AN881"/>
    <mergeCell ref="AO880:AO881"/>
    <mergeCell ref="AP880:AP881"/>
    <mergeCell ref="AQ880:AR882"/>
    <mergeCell ref="AS880:AT882"/>
    <mergeCell ref="AU886:AU888"/>
    <mergeCell ref="B889:B891"/>
    <mergeCell ref="C889:C891"/>
    <mergeCell ref="D889:D891"/>
    <mergeCell ref="E889:E891"/>
    <mergeCell ref="AN889:AN890"/>
    <mergeCell ref="AO889:AO890"/>
    <mergeCell ref="AP889:AP890"/>
    <mergeCell ref="AQ889:AR891"/>
    <mergeCell ref="AS889:AT891"/>
    <mergeCell ref="AU889:AU891"/>
    <mergeCell ref="B886:B888"/>
    <mergeCell ref="C886:C888"/>
    <mergeCell ref="D886:D888"/>
    <mergeCell ref="E886:E888"/>
    <mergeCell ref="AN886:AN887"/>
    <mergeCell ref="AO886:AO887"/>
    <mergeCell ref="AP886:AP887"/>
    <mergeCell ref="AQ886:AR888"/>
    <mergeCell ref="AS886:AT888"/>
    <mergeCell ref="AH903:AJ903"/>
    <mergeCell ref="AK903:AM903"/>
    <mergeCell ref="AN903:AN906"/>
    <mergeCell ref="AO903:AO906"/>
    <mergeCell ref="AP903:AP906"/>
    <mergeCell ref="AQ903:AR904"/>
    <mergeCell ref="AS903:AT904"/>
    <mergeCell ref="AU903:AU906"/>
    <mergeCell ref="AQ905:AR906"/>
    <mergeCell ref="AS905:AT906"/>
    <mergeCell ref="B900:E900"/>
    <mergeCell ref="F900:AE900"/>
    <mergeCell ref="C901:D901"/>
    <mergeCell ref="B903:B906"/>
    <mergeCell ref="C903:C906"/>
    <mergeCell ref="D903:D906"/>
    <mergeCell ref="E903:E906"/>
    <mergeCell ref="G903:I903"/>
    <mergeCell ref="J903:L903"/>
    <mergeCell ref="M903:O903"/>
    <mergeCell ref="P903:R903"/>
    <mergeCell ref="S903:U903"/>
    <mergeCell ref="V903:X903"/>
    <mergeCell ref="Y903:AA903"/>
    <mergeCell ref="AB903:AD903"/>
    <mergeCell ref="AE903:AG903"/>
    <mergeCell ref="AU907:AU909"/>
    <mergeCell ref="B910:B912"/>
    <mergeCell ref="C910:C912"/>
    <mergeCell ref="D910:D912"/>
    <mergeCell ref="E910:E912"/>
    <mergeCell ref="AN910:AN911"/>
    <mergeCell ref="AO910:AO911"/>
    <mergeCell ref="AP910:AP911"/>
    <mergeCell ref="AQ910:AR912"/>
    <mergeCell ref="AS910:AT912"/>
    <mergeCell ref="AU910:AU912"/>
    <mergeCell ref="B907:B909"/>
    <mergeCell ref="C907:C909"/>
    <mergeCell ref="D907:D909"/>
    <mergeCell ref="E907:E909"/>
    <mergeCell ref="AN907:AN908"/>
    <mergeCell ref="AO907:AO908"/>
    <mergeCell ref="AP907:AP908"/>
    <mergeCell ref="AQ907:AR909"/>
    <mergeCell ref="AS907:AT909"/>
    <mergeCell ref="AU913:AU915"/>
    <mergeCell ref="B916:B918"/>
    <mergeCell ref="C916:C918"/>
    <mergeCell ref="D916:D918"/>
    <mergeCell ref="E916:E918"/>
    <mergeCell ref="AN916:AN917"/>
    <mergeCell ref="AO916:AO917"/>
    <mergeCell ref="AP916:AP917"/>
    <mergeCell ref="AQ916:AR918"/>
    <mergeCell ref="AS916:AT918"/>
    <mergeCell ref="AU916:AU918"/>
    <mergeCell ref="B913:B915"/>
    <mergeCell ref="C913:C915"/>
    <mergeCell ref="D913:D915"/>
    <mergeCell ref="E913:E915"/>
    <mergeCell ref="AN913:AN914"/>
    <mergeCell ref="AO913:AO914"/>
    <mergeCell ref="AP913:AP914"/>
    <mergeCell ref="AQ913:AR915"/>
    <mergeCell ref="AS913:AT915"/>
    <mergeCell ref="AU919:AU921"/>
    <mergeCell ref="B922:B924"/>
    <mergeCell ref="C922:C924"/>
    <mergeCell ref="D922:D924"/>
    <mergeCell ref="E922:E924"/>
    <mergeCell ref="AN922:AN923"/>
    <mergeCell ref="AO922:AO923"/>
    <mergeCell ref="AP922:AP923"/>
    <mergeCell ref="AQ922:AR924"/>
    <mergeCell ref="AS922:AT924"/>
    <mergeCell ref="AU922:AU924"/>
    <mergeCell ref="B919:B921"/>
    <mergeCell ref="C919:C921"/>
    <mergeCell ref="D919:D921"/>
    <mergeCell ref="E919:E921"/>
    <mergeCell ref="AN919:AN920"/>
    <mergeCell ref="AO919:AO920"/>
    <mergeCell ref="AP919:AP920"/>
    <mergeCell ref="AQ919:AR921"/>
    <mergeCell ref="AS919:AT921"/>
    <mergeCell ref="AU925:AU927"/>
    <mergeCell ref="B928:B930"/>
    <mergeCell ref="C928:C930"/>
    <mergeCell ref="D928:D930"/>
    <mergeCell ref="E928:E930"/>
    <mergeCell ref="AN928:AN929"/>
    <mergeCell ref="AO928:AO929"/>
    <mergeCell ref="AP928:AP929"/>
    <mergeCell ref="AQ928:AR930"/>
    <mergeCell ref="AS928:AT930"/>
    <mergeCell ref="AU928:AU930"/>
    <mergeCell ref="B925:B927"/>
    <mergeCell ref="C925:C927"/>
    <mergeCell ref="D925:D927"/>
    <mergeCell ref="E925:E927"/>
    <mergeCell ref="AN925:AN926"/>
    <mergeCell ref="AO925:AO926"/>
    <mergeCell ref="AP925:AP926"/>
    <mergeCell ref="AQ925:AR927"/>
    <mergeCell ref="AS925:AT927"/>
    <mergeCell ref="AU931:AU933"/>
    <mergeCell ref="B934:B936"/>
    <mergeCell ref="C934:C936"/>
    <mergeCell ref="D934:D936"/>
    <mergeCell ref="E934:E936"/>
    <mergeCell ref="AN934:AN935"/>
    <mergeCell ref="AO934:AO935"/>
    <mergeCell ref="AP934:AP935"/>
    <mergeCell ref="AQ934:AR936"/>
    <mergeCell ref="AS934:AT936"/>
    <mergeCell ref="AU934:AU936"/>
    <mergeCell ref="B931:B933"/>
    <mergeCell ref="C931:C933"/>
    <mergeCell ref="D931:D933"/>
    <mergeCell ref="E931:E933"/>
    <mergeCell ref="AN931:AN932"/>
    <mergeCell ref="AO931:AO932"/>
    <mergeCell ref="AP931:AP932"/>
    <mergeCell ref="AQ931:AR933"/>
    <mergeCell ref="AS931:AT933"/>
    <mergeCell ref="AK948:AM948"/>
    <mergeCell ref="AN948:AN951"/>
    <mergeCell ref="AO948:AO951"/>
    <mergeCell ref="AP948:AP951"/>
    <mergeCell ref="AQ948:AR949"/>
    <mergeCell ref="AS948:AT949"/>
    <mergeCell ref="AU948:AU951"/>
    <mergeCell ref="AQ950:AR951"/>
    <mergeCell ref="AS950:AT951"/>
    <mergeCell ref="J944:AI944"/>
    <mergeCell ref="B948:B951"/>
    <mergeCell ref="C948:C951"/>
    <mergeCell ref="D948:D951"/>
    <mergeCell ref="E948:E951"/>
    <mergeCell ref="G948:I948"/>
    <mergeCell ref="J948:L948"/>
    <mergeCell ref="M948:O948"/>
    <mergeCell ref="P948:R948"/>
    <mergeCell ref="S948:U948"/>
    <mergeCell ref="V948:X948"/>
    <mergeCell ref="Y948:AA948"/>
    <mergeCell ref="AB948:AD948"/>
    <mergeCell ref="AE948:AG948"/>
    <mergeCell ref="AH948:AJ948"/>
    <mergeCell ref="AU952:AU954"/>
    <mergeCell ref="B955:B957"/>
    <mergeCell ref="C955:C957"/>
    <mergeCell ref="D955:D957"/>
    <mergeCell ref="E955:E957"/>
    <mergeCell ref="AN955:AN956"/>
    <mergeCell ref="AO955:AO956"/>
    <mergeCell ref="AP955:AP956"/>
    <mergeCell ref="AQ955:AR957"/>
    <mergeCell ref="AS955:AT957"/>
    <mergeCell ref="AU955:AU957"/>
    <mergeCell ref="B952:B954"/>
    <mergeCell ref="C952:C954"/>
    <mergeCell ref="D952:D954"/>
    <mergeCell ref="E952:E954"/>
    <mergeCell ref="AN952:AN953"/>
    <mergeCell ref="AO952:AO953"/>
    <mergeCell ref="AP952:AP953"/>
    <mergeCell ref="AQ952:AR954"/>
    <mergeCell ref="AS952:AT954"/>
    <mergeCell ref="AU958:AU960"/>
    <mergeCell ref="B961:B963"/>
    <mergeCell ref="C961:C963"/>
    <mergeCell ref="D961:D963"/>
    <mergeCell ref="E961:E963"/>
    <mergeCell ref="AN961:AN962"/>
    <mergeCell ref="AO961:AO962"/>
    <mergeCell ref="AP961:AP962"/>
    <mergeCell ref="AQ961:AR963"/>
    <mergeCell ref="AS961:AT963"/>
    <mergeCell ref="AU961:AU963"/>
    <mergeCell ref="B958:B960"/>
    <mergeCell ref="C958:C960"/>
    <mergeCell ref="D958:D960"/>
    <mergeCell ref="E958:E960"/>
    <mergeCell ref="AN958:AN959"/>
    <mergeCell ref="AO958:AO959"/>
    <mergeCell ref="AP958:AP959"/>
    <mergeCell ref="AQ958:AR960"/>
    <mergeCell ref="AS958:AT960"/>
    <mergeCell ref="AU964:AU966"/>
    <mergeCell ref="B967:B969"/>
    <mergeCell ref="C967:C969"/>
    <mergeCell ref="D967:D969"/>
    <mergeCell ref="E967:E969"/>
    <mergeCell ref="AN967:AN968"/>
    <mergeCell ref="AO967:AO968"/>
    <mergeCell ref="AP967:AP968"/>
    <mergeCell ref="AQ967:AR969"/>
    <mergeCell ref="AS967:AT969"/>
    <mergeCell ref="AU967:AU969"/>
    <mergeCell ref="B964:B966"/>
    <mergeCell ref="C964:C966"/>
    <mergeCell ref="D964:D966"/>
    <mergeCell ref="E964:E966"/>
    <mergeCell ref="AN964:AN965"/>
    <mergeCell ref="AO964:AO965"/>
    <mergeCell ref="AP964:AP965"/>
    <mergeCell ref="AQ964:AR966"/>
    <mergeCell ref="AS964:AT966"/>
    <mergeCell ref="AU970:AU972"/>
    <mergeCell ref="B973:B975"/>
    <mergeCell ref="C973:C975"/>
    <mergeCell ref="D973:D975"/>
    <mergeCell ref="E973:E975"/>
    <mergeCell ref="AN973:AN974"/>
    <mergeCell ref="AO973:AO974"/>
    <mergeCell ref="AP973:AP974"/>
    <mergeCell ref="AQ973:AR975"/>
    <mergeCell ref="AS973:AT975"/>
    <mergeCell ref="AU973:AU975"/>
    <mergeCell ref="B970:B972"/>
    <mergeCell ref="C970:C972"/>
    <mergeCell ref="D970:D972"/>
    <mergeCell ref="E970:E972"/>
    <mergeCell ref="AN970:AN971"/>
    <mergeCell ref="AO970:AO971"/>
    <mergeCell ref="AP970:AP971"/>
    <mergeCell ref="AQ970:AR972"/>
    <mergeCell ref="AS970:AT972"/>
    <mergeCell ref="AU976:AU978"/>
    <mergeCell ref="B979:B981"/>
    <mergeCell ref="C979:C981"/>
    <mergeCell ref="D979:D981"/>
    <mergeCell ref="E979:E981"/>
    <mergeCell ref="AN979:AN980"/>
    <mergeCell ref="AO979:AO980"/>
    <mergeCell ref="AP979:AP980"/>
    <mergeCell ref="AQ979:AR981"/>
    <mergeCell ref="AS979:AT981"/>
    <mergeCell ref="AU979:AU981"/>
    <mergeCell ref="B976:B978"/>
    <mergeCell ref="C976:C978"/>
    <mergeCell ref="D976:D978"/>
    <mergeCell ref="E976:E978"/>
    <mergeCell ref="AN976:AN977"/>
    <mergeCell ref="AO976:AO977"/>
    <mergeCell ref="AP976:AP977"/>
    <mergeCell ref="AQ976:AR978"/>
    <mergeCell ref="AS976:AT978"/>
    <mergeCell ref="AH992:AJ992"/>
    <mergeCell ref="AK992:AM992"/>
    <mergeCell ref="AN992:AN995"/>
    <mergeCell ref="AO992:AO995"/>
    <mergeCell ref="AP992:AP995"/>
    <mergeCell ref="AQ992:AR993"/>
    <mergeCell ref="AS992:AT993"/>
    <mergeCell ref="AU992:AU995"/>
    <mergeCell ref="AQ994:AR995"/>
    <mergeCell ref="AS994:AT995"/>
    <mergeCell ref="B989:E989"/>
    <mergeCell ref="F989:AE989"/>
    <mergeCell ref="C990:D990"/>
    <mergeCell ref="B992:B995"/>
    <mergeCell ref="C992:C995"/>
    <mergeCell ref="D992:D995"/>
    <mergeCell ref="E992:E995"/>
    <mergeCell ref="G992:I992"/>
    <mergeCell ref="J992:L992"/>
    <mergeCell ref="M992:O992"/>
    <mergeCell ref="P992:R992"/>
    <mergeCell ref="S992:U992"/>
    <mergeCell ref="V992:X992"/>
    <mergeCell ref="Y992:AA992"/>
    <mergeCell ref="AB992:AD992"/>
    <mergeCell ref="AE992:AG992"/>
    <mergeCell ref="AU996:AU998"/>
    <mergeCell ref="B999:B1001"/>
    <mergeCell ref="C999:C1001"/>
    <mergeCell ref="D999:D1001"/>
    <mergeCell ref="E999:E1001"/>
    <mergeCell ref="AN999:AN1000"/>
    <mergeCell ref="AO999:AO1000"/>
    <mergeCell ref="AP999:AP1000"/>
    <mergeCell ref="AQ999:AR1001"/>
    <mergeCell ref="AS999:AT1001"/>
    <mergeCell ref="AU999:AU1001"/>
    <mergeCell ref="B996:B998"/>
    <mergeCell ref="C996:C998"/>
    <mergeCell ref="D996:D998"/>
    <mergeCell ref="E996:E998"/>
    <mergeCell ref="AN996:AN997"/>
    <mergeCell ref="AO996:AO997"/>
    <mergeCell ref="AP996:AP997"/>
    <mergeCell ref="AQ996:AR998"/>
    <mergeCell ref="AS996:AT998"/>
    <mergeCell ref="AU1002:AU1004"/>
    <mergeCell ref="B1005:B1007"/>
    <mergeCell ref="C1005:C1007"/>
    <mergeCell ref="D1005:D1007"/>
    <mergeCell ref="E1005:E1007"/>
    <mergeCell ref="AN1005:AN1006"/>
    <mergeCell ref="AO1005:AO1006"/>
    <mergeCell ref="AP1005:AP1006"/>
    <mergeCell ref="AQ1005:AR1007"/>
    <mergeCell ref="AS1005:AT1007"/>
    <mergeCell ref="AU1005:AU1007"/>
    <mergeCell ref="B1002:B1004"/>
    <mergeCell ref="C1002:C1004"/>
    <mergeCell ref="D1002:D1004"/>
    <mergeCell ref="E1002:E1004"/>
    <mergeCell ref="AN1002:AN1003"/>
    <mergeCell ref="AO1002:AO1003"/>
    <mergeCell ref="AP1002:AP1003"/>
    <mergeCell ref="AQ1002:AR1004"/>
    <mergeCell ref="AS1002:AT1004"/>
    <mergeCell ref="AU1008:AU1010"/>
    <mergeCell ref="B1011:B1013"/>
    <mergeCell ref="C1011:C1013"/>
    <mergeCell ref="D1011:D1013"/>
    <mergeCell ref="E1011:E1013"/>
    <mergeCell ref="AN1011:AN1012"/>
    <mergeCell ref="AO1011:AO1012"/>
    <mergeCell ref="AP1011:AP1012"/>
    <mergeCell ref="AQ1011:AR1013"/>
    <mergeCell ref="AS1011:AT1013"/>
    <mergeCell ref="AU1011:AU1013"/>
    <mergeCell ref="B1008:B1010"/>
    <mergeCell ref="C1008:C1010"/>
    <mergeCell ref="D1008:D1010"/>
    <mergeCell ref="E1008:E1010"/>
    <mergeCell ref="AN1008:AN1009"/>
    <mergeCell ref="AO1008:AO1009"/>
    <mergeCell ref="AP1008:AP1009"/>
    <mergeCell ref="AQ1008:AR1010"/>
    <mergeCell ref="AS1008:AT1010"/>
    <mergeCell ref="AU1014:AU1016"/>
    <mergeCell ref="B1017:B1019"/>
    <mergeCell ref="C1017:C1019"/>
    <mergeCell ref="D1017:D1019"/>
    <mergeCell ref="E1017:E1019"/>
    <mergeCell ref="AN1017:AN1018"/>
    <mergeCell ref="AO1017:AO1018"/>
    <mergeCell ref="AP1017:AP1018"/>
    <mergeCell ref="AQ1017:AR1019"/>
    <mergeCell ref="AS1017:AT1019"/>
    <mergeCell ref="AU1017:AU1019"/>
    <mergeCell ref="B1014:B1016"/>
    <mergeCell ref="C1014:C1016"/>
    <mergeCell ref="D1014:D1016"/>
    <mergeCell ref="E1014:E1016"/>
    <mergeCell ref="AN1014:AN1015"/>
    <mergeCell ref="AO1014:AO1015"/>
    <mergeCell ref="AP1014:AP1015"/>
    <mergeCell ref="AQ1014:AR1016"/>
    <mergeCell ref="AS1014:AT1016"/>
    <mergeCell ref="AU1020:AU1022"/>
    <mergeCell ref="B1023:B1025"/>
    <mergeCell ref="C1023:C1025"/>
    <mergeCell ref="D1023:D1025"/>
    <mergeCell ref="E1023:E1025"/>
    <mergeCell ref="AN1023:AN1024"/>
    <mergeCell ref="AO1023:AO1024"/>
    <mergeCell ref="AP1023:AP1024"/>
    <mergeCell ref="AQ1023:AR1025"/>
    <mergeCell ref="AS1023:AT1025"/>
    <mergeCell ref="AU1023:AU1025"/>
    <mergeCell ref="B1020:B1022"/>
    <mergeCell ref="C1020:C1022"/>
    <mergeCell ref="D1020:D1022"/>
    <mergeCell ref="E1020:E1022"/>
    <mergeCell ref="AN1020:AN1021"/>
    <mergeCell ref="AO1020:AO1021"/>
    <mergeCell ref="AP1020:AP1021"/>
    <mergeCell ref="AQ1020:AR1022"/>
    <mergeCell ref="AS1020:AT1022"/>
    <mergeCell ref="AK1037:AM1037"/>
    <mergeCell ref="AN1037:AN1040"/>
    <mergeCell ref="AO1037:AO1040"/>
    <mergeCell ref="AP1037:AP1040"/>
    <mergeCell ref="AQ1037:AR1038"/>
    <mergeCell ref="AS1037:AT1038"/>
    <mergeCell ref="AU1037:AU1040"/>
    <mergeCell ref="AQ1039:AR1040"/>
    <mergeCell ref="AS1039:AT1040"/>
    <mergeCell ref="J1033:AI1033"/>
    <mergeCell ref="B1037:B1040"/>
    <mergeCell ref="C1037:C1040"/>
    <mergeCell ref="D1037:D1040"/>
    <mergeCell ref="E1037:E1040"/>
    <mergeCell ref="G1037:I1037"/>
    <mergeCell ref="J1037:L1037"/>
    <mergeCell ref="M1037:O1037"/>
    <mergeCell ref="P1037:R1037"/>
    <mergeCell ref="S1037:U1037"/>
    <mergeCell ref="V1037:X1037"/>
    <mergeCell ref="Y1037:AA1037"/>
    <mergeCell ref="AB1037:AD1037"/>
    <mergeCell ref="AE1037:AG1037"/>
    <mergeCell ref="AH1037:AJ1037"/>
    <mergeCell ref="AU1041:AU1043"/>
    <mergeCell ref="B1044:B1046"/>
    <mergeCell ref="C1044:C1046"/>
    <mergeCell ref="D1044:D1046"/>
    <mergeCell ref="E1044:E1046"/>
    <mergeCell ref="AN1044:AN1045"/>
    <mergeCell ref="AO1044:AO1045"/>
    <mergeCell ref="AP1044:AP1045"/>
    <mergeCell ref="AQ1044:AR1046"/>
    <mergeCell ref="AS1044:AT1046"/>
    <mergeCell ref="AU1044:AU1046"/>
    <mergeCell ref="B1041:B1043"/>
    <mergeCell ref="C1041:C1043"/>
    <mergeCell ref="D1041:D1043"/>
    <mergeCell ref="E1041:E1043"/>
    <mergeCell ref="AN1041:AN1042"/>
    <mergeCell ref="AO1041:AO1042"/>
    <mergeCell ref="AP1041:AP1042"/>
    <mergeCell ref="AQ1041:AR1043"/>
    <mergeCell ref="AS1041:AT1043"/>
    <mergeCell ref="AU1047:AU1049"/>
    <mergeCell ref="B1050:B1052"/>
    <mergeCell ref="C1050:C1052"/>
    <mergeCell ref="D1050:D1052"/>
    <mergeCell ref="E1050:E1052"/>
    <mergeCell ref="AN1050:AN1051"/>
    <mergeCell ref="AO1050:AO1051"/>
    <mergeCell ref="AP1050:AP1051"/>
    <mergeCell ref="AQ1050:AR1052"/>
    <mergeCell ref="AS1050:AT1052"/>
    <mergeCell ref="AU1050:AU1052"/>
    <mergeCell ref="B1047:B1049"/>
    <mergeCell ref="C1047:C1049"/>
    <mergeCell ref="D1047:D1049"/>
    <mergeCell ref="E1047:E1049"/>
    <mergeCell ref="AN1047:AN1048"/>
    <mergeCell ref="AO1047:AO1048"/>
    <mergeCell ref="AP1047:AP1048"/>
    <mergeCell ref="AQ1047:AR1049"/>
    <mergeCell ref="AS1047:AT1049"/>
    <mergeCell ref="AU1053:AU1055"/>
    <mergeCell ref="B1056:B1058"/>
    <mergeCell ref="C1056:C1058"/>
    <mergeCell ref="D1056:D1058"/>
    <mergeCell ref="E1056:E1058"/>
    <mergeCell ref="AN1056:AN1057"/>
    <mergeCell ref="AO1056:AO1057"/>
    <mergeCell ref="AP1056:AP1057"/>
    <mergeCell ref="AQ1056:AR1058"/>
    <mergeCell ref="AS1056:AT1058"/>
    <mergeCell ref="AU1056:AU1058"/>
    <mergeCell ref="B1053:B1055"/>
    <mergeCell ref="C1053:C1055"/>
    <mergeCell ref="D1053:D1055"/>
    <mergeCell ref="E1053:E1055"/>
    <mergeCell ref="AN1053:AN1054"/>
    <mergeCell ref="AO1053:AO1054"/>
    <mergeCell ref="AP1053:AP1054"/>
    <mergeCell ref="AQ1053:AR1055"/>
    <mergeCell ref="AS1053:AT1055"/>
    <mergeCell ref="AU1059:AU1061"/>
    <mergeCell ref="B1062:B1064"/>
    <mergeCell ref="C1062:C1064"/>
    <mergeCell ref="D1062:D1064"/>
    <mergeCell ref="E1062:E1064"/>
    <mergeCell ref="AN1062:AN1063"/>
    <mergeCell ref="AO1062:AO1063"/>
    <mergeCell ref="AP1062:AP1063"/>
    <mergeCell ref="AQ1062:AR1064"/>
    <mergeCell ref="AS1062:AT1064"/>
    <mergeCell ref="AU1062:AU1064"/>
    <mergeCell ref="B1059:B1061"/>
    <mergeCell ref="C1059:C1061"/>
    <mergeCell ref="D1059:D1061"/>
    <mergeCell ref="E1059:E1061"/>
    <mergeCell ref="AN1059:AN1060"/>
    <mergeCell ref="AO1059:AO1060"/>
    <mergeCell ref="AP1059:AP1060"/>
    <mergeCell ref="AQ1059:AR1061"/>
    <mergeCell ref="AS1059:AT1061"/>
    <mergeCell ref="AU1065:AU1067"/>
    <mergeCell ref="B1068:B1070"/>
    <mergeCell ref="C1068:C1070"/>
    <mergeCell ref="D1068:D1070"/>
    <mergeCell ref="E1068:E1070"/>
    <mergeCell ref="AN1068:AN1069"/>
    <mergeCell ref="AO1068:AO1069"/>
    <mergeCell ref="AP1068:AP1069"/>
    <mergeCell ref="AQ1068:AR1070"/>
    <mergeCell ref="AS1068:AT1070"/>
    <mergeCell ref="AU1068:AU1070"/>
    <mergeCell ref="B1065:B1067"/>
    <mergeCell ref="C1065:C1067"/>
    <mergeCell ref="D1065:D1067"/>
    <mergeCell ref="E1065:E1067"/>
    <mergeCell ref="AN1065:AN1066"/>
    <mergeCell ref="AO1065:AO1066"/>
    <mergeCell ref="AP1065:AP1066"/>
    <mergeCell ref="AQ1065:AR1067"/>
    <mergeCell ref="AS1065:AT1067"/>
    <mergeCell ref="AH1081:AJ1081"/>
    <mergeCell ref="AK1081:AM1081"/>
    <mergeCell ref="AN1081:AN1084"/>
    <mergeCell ref="AO1081:AO1084"/>
    <mergeCell ref="AP1081:AP1084"/>
    <mergeCell ref="AQ1081:AR1082"/>
    <mergeCell ref="AS1081:AT1082"/>
    <mergeCell ref="AU1081:AU1084"/>
    <mergeCell ref="AQ1083:AR1084"/>
    <mergeCell ref="AS1083:AT1084"/>
    <mergeCell ref="B1078:E1078"/>
    <mergeCell ref="F1078:AE1078"/>
    <mergeCell ref="C1079:D1079"/>
    <mergeCell ref="B1081:B1084"/>
    <mergeCell ref="C1081:C1084"/>
    <mergeCell ref="D1081:D1084"/>
    <mergeCell ref="E1081:E1084"/>
    <mergeCell ref="G1081:I1081"/>
    <mergeCell ref="J1081:L1081"/>
    <mergeCell ref="M1081:O1081"/>
    <mergeCell ref="P1081:R1081"/>
    <mergeCell ref="S1081:U1081"/>
    <mergeCell ref="V1081:X1081"/>
    <mergeCell ref="Y1081:AA1081"/>
    <mergeCell ref="AB1081:AD1081"/>
    <mergeCell ref="AE1081:AG1081"/>
    <mergeCell ref="AU1085:AU1087"/>
    <mergeCell ref="B1088:B1090"/>
    <mergeCell ref="C1088:C1090"/>
    <mergeCell ref="D1088:D1090"/>
    <mergeCell ref="E1088:E1090"/>
    <mergeCell ref="AN1088:AN1089"/>
    <mergeCell ref="AO1088:AO1089"/>
    <mergeCell ref="AP1088:AP1089"/>
    <mergeCell ref="AQ1088:AR1090"/>
    <mergeCell ref="AS1088:AT1090"/>
    <mergeCell ref="AU1088:AU1090"/>
    <mergeCell ref="B1085:B1087"/>
    <mergeCell ref="C1085:C1087"/>
    <mergeCell ref="D1085:D1087"/>
    <mergeCell ref="E1085:E1087"/>
    <mergeCell ref="AN1085:AN1086"/>
    <mergeCell ref="AO1085:AO1086"/>
    <mergeCell ref="AP1085:AP1086"/>
    <mergeCell ref="AQ1085:AR1087"/>
    <mergeCell ref="AS1085:AT1087"/>
    <mergeCell ref="AU1091:AU1093"/>
    <mergeCell ref="B1094:B1096"/>
    <mergeCell ref="C1094:C1096"/>
    <mergeCell ref="D1094:D1096"/>
    <mergeCell ref="E1094:E1096"/>
    <mergeCell ref="AN1094:AN1095"/>
    <mergeCell ref="AO1094:AO1095"/>
    <mergeCell ref="AP1094:AP1095"/>
    <mergeCell ref="AQ1094:AR1096"/>
    <mergeCell ref="AS1094:AT1096"/>
    <mergeCell ref="AU1094:AU1096"/>
    <mergeCell ref="B1091:B1093"/>
    <mergeCell ref="C1091:C1093"/>
    <mergeCell ref="D1091:D1093"/>
    <mergeCell ref="E1091:E1093"/>
    <mergeCell ref="AN1091:AN1092"/>
    <mergeCell ref="AO1091:AO1092"/>
    <mergeCell ref="AP1091:AP1092"/>
    <mergeCell ref="AQ1091:AR1093"/>
    <mergeCell ref="AS1091:AT1093"/>
    <mergeCell ref="AU1097:AU1099"/>
    <mergeCell ref="B1100:B1102"/>
    <mergeCell ref="C1100:C1102"/>
    <mergeCell ref="D1100:D1102"/>
    <mergeCell ref="E1100:E1102"/>
    <mergeCell ref="AN1100:AN1101"/>
    <mergeCell ref="AO1100:AO1101"/>
    <mergeCell ref="AP1100:AP1101"/>
    <mergeCell ref="AQ1100:AR1102"/>
    <mergeCell ref="AS1100:AT1102"/>
    <mergeCell ref="AU1100:AU1102"/>
    <mergeCell ref="B1097:B1099"/>
    <mergeCell ref="C1097:C1099"/>
    <mergeCell ref="D1097:D1099"/>
    <mergeCell ref="E1097:E1099"/>
    <mergeCell ref="AN1097:AN1098"/>
    <mergeCell ref="AO1097:AO1098"/>
    <mergeCell ref="AP1097:AP1098"/>
    <mergeCell ref="AQ1097:AR1099"/>
    <mergeCell ref="AS1097:AT1099"/>
    <mergeCell ref="AU1103:AU1105"/>
    <mergeCell ref="B1106:B1108"/>
    <mergeCell ref="C1106:C1108"/>
    <mergeCell ref="D1106:D1108"/>
    <mergeCell ref="E1106:E1108"/>
    <mergeCell ref="AN1106:AN1107"/>
    <mergeCell ref="AO1106:AO1107"/>
    <mergeCell ref="AP1106:AP1107"/>
    <mergeCell ref="AQ1106:AR1108"/>
    <mergeCell ref="AS1106:AT1108"/>
    <mergeCell ref="AU1106:AU1108"/>
    <mergeCell ref="B1103:B1105"/>
    <mergeCell ref="C1103:C1105"/>
    <mergeCell ref="D1103:D1105"/>
    <mergeCell ref="E1103:E1105"/>
    <mergeCell ref="AN1103:AN1104"/>
    <mergeCell ref="AO1103:AO1104"/>
    <mergeCell ref="AP1103:AP1104"/>
    <mergeCell ref="AQ1103:AR1105"/>
    <mergeCell ref="AS1103:AT1105"/>
    <mergeCell ref="AU1109:AU1111"/>
    <mergeCell ref="B1112:B1114"/>
    <mergeCell ref="C1112:C1114"/>
    <mergeCell ref="D1112:D1114"/>
    <mergeCell ref="E1112:E1114"/>
    <mergeCell ref="AN1112:AN1113"/>
    <mergeCell ref="AO1112:AO1113"/>
    <mergeCell ref="AP1112:AP1113"/>
    <mergeCell ref="AQ1112:AR1114"/>
    <mergeCell ref="AS1112:AT1114"/>
    <mergeCell ref="AU1112:AU1114"/>
    <mergeCell ref="B1109:B1111"/>
    <mergeCell ref="C1109:C1111"/>
    <mergeCell ref="D1109:D1111"/>
    <mergeCell ref="E1109:E1111"/>
    <mergeCell ref="AN1109:AN1110"/>
    <mergeCell ref="AO1109:AO1110"/>
    <mergeCell ref="AP1109:AP1110"/>
    <mergeCell ref="AQ1109:AR1111"/>
    <mergeCell ref="AS1109:AT1111"/>
    <mergeCell ref="AK1126:AM1126"/>
    <mergeCell ref="AN1126:AN1129"/>
    <mergeCell ref="AO1126:AO1129"/>
    <mergeCell ref="AP1126:AP1129"/>
    <mergeCell ref="AQ1126:AR1127"/>
    <mergeCell ref="AS1126:AT1127"/>
    <mergeCell ref="AU1126:AU1129"/>
    <mergeCell ref="AQ1128:AR1129"/>
    <mergeCell ref="AS1128:AT1129"/>
    <mergeCell ref="J1122:AI1122"/>
    <mergeCell ref="B1126:B1129"/>
    <mergeCell ref="C1126:C1129"/>
    <mergeCell ref="D1126:D1129"/>
    <mergeCell ref="E1126:E1129"/>
    <mergeCell ref="G1126:I1126"/>
    <mergeCell ref="J1126:L1126"/>
    <mergeCell ref="M1126:O1126"/>
    <mergeCell ref="P1126:R1126"/>
    <mergeCell ref="S1126:U1126"/>
    <mergeCell ref="V1126:X1126"/>
    <mergeCell ref="Y1126:AA1126"/>
    <mergeCell ref="AB1126:AD1126"/>
    <mergeCell ref="AE1126:AG1126"/>
    <mergeCell ref="AH1126:AJ1126"/>
    <mergeCell ref="AU1130:AU1132"/>
    <mergeCell ref="B1133:B1135"/>
    <mergeCell ref="C1133:C1135"/>
    <mergeCell ref="D1133:D1135"/>
    <mergeCell ref="E1133:E1135"/>
    <mergeCell ref="AN1133:AN1134"/>
    <mergeCell ref="AO1133:AO1134"/>
    <mergeCell ref="AP1133:AP1134"/>
    <mergeCell ref="AQ1133:AR1135"/>
    <mergeCell ref="AS1133:AT1135"/>
    <mergeCell ref="AU1133:AU1135"/>
    <mergeCell ref="B1130:B1132"/>
    <mergeCell ref="C1130:C1132"/>
    <mergeCell ref="D1130:D1132"/>
    <mergeCell ref="E1130:E1132"/>
    <mergeCell ref="AN1130:AN1131"/>
    <mergeCell ref="AO1130:AO1131"/>
    <mergeCell ref="AP1130:AP1131"/>
    <mergeCell ref="AQ1130:AR1132"/>
    <mergeCell ref="AS1130:AT1132"/>
    <mergeCell ref="AU1136:AU1138"/>
    <mergeCell ref="B1139:B1141"/>
    <mergeCell ref="C1139:C1141"/>
    <mergeCell ref="D1139:D1141"/>
    <mergeCell ref="E1139:E1141"/>
    <mergeCell ref="AN1139:AN1140"/>
    <mergeCell ref="AO1139:AO1140"/>
    <mergeCell ref="AP1139:AP1140"/>
    <mergeCell ref="AQ1139:AR1141"/>
    <mergeCell ref="AS1139:AT1141"/>
    <mergeCell ref="AU1139:AU1141"/>
    <mergeCell ref="B1136:B1138"/>
    <mergeCell ref="C1136:C1138"/>
    <mergeCell ref="D1136:D1138"/>
    <mergeCell ref="E1136:E1138"/>
    <mergeCell ref="AN1136:AN1137"/>
    <mergeCell ref="AO1136:AO1137"/>
    <mergeCell ref="AP1136:AP1137"/>
    <mergeCell ref="AQ1136:AR1138"/>
    <mergeCell ref="AS1136:AT1138"/>
    <mergeCell ref="AU1142:AU1144"/>
    <mergeCell ref="B1145:B1147"/>
    <mergeCell ref="C1145:C1147"/>
    <mergeCell ref="D1145:D1147"/>
    <mergeCell ref="E1145:E1147"/>
    <mergeCell ref="AN1145:AN1146"/>
    <mergeCell ref="AO1145:AO1146"/>
    <mergeCell ref="AP1145:AP1146"/>
    <mergeCell ref="AQ1145:AR1147"/>
    <mergeCell ref="AS1145:AT1147"/>
    <mergeCell ref="AU1145:AU1147"/>
    <mergeCell ref="B1142:B1144"/>
    <mergeCell ref="C1142:C1144"/>
    <mergeCell ref="D1142:D1144"/>
    <mergeCell ref="E1142:E1144"/>
    <mergeCell ref="AN1142:AN1143"/>
    <mergeCell ref="AO1142:AO1143"/>
    <mergeCell ref="AP1142:AP1143"/>
    <mergeCell ref="AQ1142:AR1144"/>
    <mergeCell ref="AS1142:AT1144"/>
    <mergeCell ref="AU1148:AU1150"/>
    <mergeCell ref="B1151:B1153"/>
    <mergeCell ref="C1151:C1153"/>
    <mergeCell ref="D1151:D1153"/>
    <mergeCell ref="E1151:E1153"/>
    <mergeCell ref="AN1151:AN1152"/>
    <mergeCell ref="AO1151:AO1152"/>
    <mergeCell ref="AP1151:AP1152"/>
    <mergeCell ref="AQ1151:AR1153"/>
    <mergeCell ref="AS1151:AT1153"/>
    <mergeCell ref="AU1151:AU1153"/>
    <mergeCell ref="B1148:B1150"/>
    <mergeCell ref="C1148:C1150"/>
    <mergeCell ref="D1148:D1150"/>
    <mergeCell ref="E1148:E1150"/>
    <mergeCell ref="AN1148:AN1149"/>
    <mergeCell ref="AO1148:AO1149"/>
    <mergeCell ref="AP1148:AP1149"/>
    <mergeCell ref="AQ1148:AR1150"/>
    <mergeCell ref="AS1148:AT1150"/>
    <mergeCell ref="AU1154:AU1156"/>
    <mergeCell ref="B1157:B1159"/>
    <mergeCell ref="C1157:C1159"/>
    <mergeCell ref="D1157:D1159"/>
    <mergeCell ref="E1157:E1159"/>
    <mergeCell ref="AN1157:AN1158"/>
    <mergeCell ref="AO1157:AO1158"/>
    <mergeCell ref="AP1157:AP1158"/>
    <mergeCell ref="AQ1157:AR1159"/>
    <mergeCell ref="AS1157:AT1159"/>
    <mergeCell ref="AU1157:AU1159"/>
    <mergeCell ref="B1154:B1156"/>
    <mergeCell ref="C1154:C1156"/>
    <mergeCell ref="D1154:D1156"/>
    <mergeCell ref="E1154:E1156"/>
    <mergeCell ref="AN1154:AN1155"/>
    <mergeCell ref="AO1154:AO1155"/>
    <mergeCell ref="AP1154:AP1155"/>
    <mergeCell ref="AQ1154:AR1156"/>
    <mergeCell ref="AS1154:AT1156"/>
  </mergeCells>
  <dataValidations count="1">
    <dataValidation type="textLength" allowBlank="1" showInputMessage="1" showErrorMessage="1" error="خطا في الادخال" sqref="B88:Y89 J46:AI46 A40:AU42 A2:AU3 B178:Y179 J136:AI136 A130:AU132 A92:AU93 B268:Y269 J226:AI226 A220:AU222 A182:AU183 B357:Y358 J315:AI315 A309:AU311 A271:AU272 B446:Y447 J404:AI404 A398:AU400 A360:AU361 B536:Y537 J494:AI494 A488:AU490 A450:AU451 B626:Y627 J584:AI584 A578:AU580 A540:AU541 B715:Y716 J673:AI673 A667:AU669 A629:AU630 B806:Y807 J764:AI764 A758:AU760 A720:AU721 B896:Y897 J854:AI854 A848:AU850 A810:AU811 B986:Y987 J944:AI944 A938:AU940 A900:AU901 B1075:Y1076 J1033:AI1033 A1027:AU1029 A989:AU990 B1164:Y1165 J1122:AI1122 A1116:AU1118 A1078:AU1079 B1210:Y1211 J1168:AI1168">
      <formula1>1</formula1>
      <formula2>2</formula2>
    </dataValidation>
  </dataValidations>
  <pageMargins left="0.19685039370078741" right="0.78740157480314965" top="0" bottom="0" header="0.31496062992125984" footer="0.31496062992125984"/>
  <pageSetup paperSize="9" scale="25" orientation="landscape" r:id="rId1"/>
  <rowBreaks count="25" manualBreakCount="25">
    <brk id="42" max="46" man="1"/>
    <brk id="91" max="46" man="1"/>
    <brk id="134" max="46" man="1"/>
    <brk id="181" max="46" man="1"/>
    <brk id="222" max="46" man="1"/>
    <brk id="270" max="46" man="1"/>
    <brk id="313" max="46" man="1"/>
    <brk id="359" max="46" man="1"/>
    <brk id="401" max="46" man="1"/>
    <brk id="449" max="46" man="1"/>
    <brk id="491" max="46" man="1"/>
    <brk id="539" max="46" man="1"/>
    <brk id="581" max="46" man="1"/>
    <brk id="628" max="46" man="1"/>
    <brk id="670" max="46" man="1"/>
    <brk id="719" max="46" man="1"/>
    <brk id="761" max="46" man="1"/>
    <brk id="809" max="46" man="1"/>
    <brk id="850" max="46" man="1"/>
    <brk id="899" max="46" man="1"/>
    <brk id="941" max="46" man="1"/>
    <brk id="988" max="46" man="1"/>
    <brk id="1030" max="46" man="1"/>
    <brk id="1077" max="46" man="1"/>
    <brk id="1120" max="46" man="1"/>
  </rowBreaks>
  <ignoredErrors>
    <ignoredError sqref="C12 C33 C9:D9 D10:D11 C15:C30 AN11:AP11 AU9:AU15 AU30:AU38 AU18:AU29 AN17:AO17 AP27:AP28 AN30:AO31 G28:AM38 G27:AM27 G24:AM26 G22:G23 G9:AM21 H22:AM23 AN14:AO14 AN20:AO20 AN23:AO23 AN26:AO26 AP24:AP25 AP21:AP22 AP18:AP19 AP14:AP17 AP20 AP23 AP26 AP39:AP46 AP36:AP37 AP33:AP34 AP30:AP31 AP29 AP32 AP35 AP38 AN36:AO37 AN29:AO29 AN33:AO34 AN32:AO32 AN35:AO35 AN38:AO38 C36 C55:C56 AN56:AP56 AU54 AU57 AU60:AU66 AN65:AP71 AN74:AP82 AU69:AU83 G54:AM83 AN60:AP62 E10:E11 E9 E12:E38 D12:D38 C54 C57:C83 D55:E56 D54:E54 D57:E83 C99:E128 AN59:AP59 G99:AM128 AN99:AU127 C144:E173 G144:AU172 AN189:AU209 AN210:AU218 G189:AM218 C189:E218 C234:E263 AN234:AU265 G234:AM263 C278:E307 AN278:AU308 G278:AM307 C323:E352 AN323:AU352 G323:AM352 C367:E396 AN367:AU396 G367:AM396 B412:E450 AN412:AU441 G412:AM441 C457:E486 AN457:AU486 G457:AM486 C502:E531 AN502:AU531 G502:AM531 C547:E576 AN547:AU576 G547:AM576 C592:E621 AN592:AU621 G592:AM621 AN636:AU664 C636:E665 G636:AM665 C681:E710 AN681:AU709 G681:AM710 C727:E756 AN727:AU755 G727:AM756 C772:E801 AN772:AU800 G772:AM801 C817:E846 AN817:AU845 G817:AM846 C862:E891 AN862:AU890 G862:AM891 C907:E936 AN907:AU935 G907:AM936 C952:E981 AN952:AU980 G952:AM981 C996:E1025 AN996:AU1024 G996:AM1025 C1041:E1070 AN1041:AU1070 G1041:AM1070 C1085:E1114 AN1085:AU1114 AN83:AO83 AN128:AP128 AQ128:AU128 G173:AP173 AQ173:AU173 AN665:AO665 AQ665:AU665 AN710:AO710 AQ710:AU710 AN756:AO756 AQ756:AU756 AN801:AO801 AQ801:AU801 AN846:AO846 AQ846:AU846 AN891:AO891 AQ891:AU891 AN936:AO936 AQ936:AU936 AN981:AO981 AQ981:AU981 AN1025:AO1025 AQ1025:AU1025 G1085:AM1114 C1130:E1159 AN1130:AU1159 G1130:AM1159 C1176:E1205 AN1176:AU1205 G1176:AM1205" unlockedFormula="1"/>
  </ignoredErrors>
</worksheet>
</file>

<file path=xl/worksheets/sheet3.xml><?xml version="1.0" encoding="utf-8"?>
<worksheet xmlns="http://schemas.openxmlformats.org/spreadsheetml/2006/main" xmlns:r="http://schemas.openxmlformats.org/officeDocument/2006/relationships">
  <sheetPr codeName="Sheet3"/>
  <dimension ref="B2:AU1211"/>
  <sheetViews>
    <sheetView showGridLines="0" rightToLeft="1" topLeftCell="A1182" zoomScaleNormal="100" workbookViewId="0">
      <selection activeCell="C1176" sqref="C1176:AU1205"/>
    </sheetView>
  </sheetViews>
  <sheetFormatPr defaultRowHeight="15"/>
  <cols>
    <col min="2" max="2" width="10.5703125" customWidth="1"/>
    <col min="3" max="3" width="17.28515625" customWidth="1"/>
    <col min="4" max="4" width="31.140625" customWidth="1"/>
    <col min="5" max="5" width="11.42578125" customWidth="1"/>
    <col min="6" max="6" width="15.140625" customWidth="1"/>
    <col min="7" max="7" width="8.5703125" customWidth="1"/>
    <col min="8" max="8" width="12.5703125" customWidth="1"/>
    <col min="9" max="9" width="11.85546875" customWidth="1"/>
    <col min="10" max="10" width="9.28515625" customWidth="1"/>
    <col min="11" max="11" width="9.5703125" customWidth="1"/>
    <col min="13" max="13" width="7.7109375" customWidth="1"/>
    <col min="14" max="14" width="9.140625" customWidth="1"/>
    <col min="15" max="15" width="8.7109375" customWidth="1"/>
    <col min="16" max="16" width="6.7109375" customWidth="1"/>
    <col min="17" max="17" width="6.85546875" customWidth="1"/>
    <col min="18" max="18" width="8.85546875" customWidth="1"/>
    <col min="19" max="19" width="8" customWidth="1"/>
    <col min="20" max="20" width="7.42578125" customWidth="1"/>
    <col min="21" max="21" width="9.140625" customWidth="1"/>
    <col min="22" max="22" width="6.85546875" customWidth="1"/>
    <col min="23" max="23" width="6.7109375" customWidth="1"/>
    <col min="24" max="24" width="8.7109375" customWidth="1"/>
    <col min="25" max="26" width="7.140625" customWidth="1"/>
    <col min="27" max="27" width="7.42578125" customWidth="1"/>
    <col min="28" max="28" width="6.7109375" customWidth="1"/>
    <col min="29" max="29" width="6.42578125" customWidth="1"/>
    <col min="30" max="30" width="6.85546875" customWidth="1"/>
    <col min="31" max="31" width="7.42578125" customWidth="1"/>
    <col min="32" max="32" width="6.7109375" customWidth="1"/>
    <col min="33" max="33" width="6.85546875" customWidth="1"/>
    <col min="34" max="34" width="7.140625" customWidth="1"/>
    <col min="35" max="35" width="6.5703125" customWidth="1"/>
    <col min="36" max="37" width="6.7109375" customWidth="1"/>
    <col min="38" max="38" width="6.42578125" customWidth="1"/>
    <col min="39" max="39" width="6.7109375" customWidth="1"/>
    <col min="40" max="40" width="17.85546875" customWidth="1"/>
    <col min="42" max="42" width="13.7109375" customWidth="1"/>
    <col min="44" max="44" width="4.7109375" customWidth="1"/>
    <col min="46" max="46" width="4" customWidth="1"/>
    <col min="47" max="47" width="61.7109375" customWidth="1"/>
  </cols>
  <sheetData>
    <row r="2" spans="2:47" ht="60">
      <c r="B2" s="96"/>
      <c r="C2" s="96"/>
      <c r="D2" s="96"/>
      <c r="E2" s="96"/>
      <c r="F2" s="80" t="s">
        <v>0</v>
      </c>
      <c r="G2" s="80"/>
      <c r="H2" s="80"/>
      <c r="I2" s="80"/>
      <c r="J2" s="80"/>
      <c r="K2" s="80"/>
      <c r="L2" s="80"/>
      <c r="M2" s="80"/>
      <c r="N2" s="80"/>
      <c r="O2" s="80"/>
      <c r="P2" s="80"/>
      <c r="Q2" s="80"/>
      <c r="R2" s="80"/>
      <c r="S2" s="80"/>
      <c r="T2" s="80"/>
      <c r="U2" s="80"/>
      <c r="V2" s="80"/>
      <c r="W2" s="80"/>
      <c r="X2" s="80"/>
      <c r="Y2" s="80"/>
      <c r="Z2" s="80"/>
      <c r="AA2" s="80"/>
      <c r="AB2" s="80"/>
      <c r="AC2" s="80"/>
      <c r="AD2" s="80"/>
      <c r="AE2" s="80"/>
      <c r="AF2" s="1"/>
      <c r="AG2" s="1"/>
      <c r="AH2" s="1"/>
      <c r="AI2" s="1"/>
      <c r="AJ2" s="1"/>
      <c r="AK2" s="1"/>
      <c r="AL2" s="1"/>
      <c r="AM2" s="1"/>
      <c r="AN2" s="1"/>
      <c r="AO2" s="1"/>
      <c r="AP2" s="1"/>
      <c r="AQ2" s="1"/>
      <c r="AR2" s="1"/>
      <c r="AS2" s="1"/>
      <c r="AT2" s="2"/>
      <c r="AU2" s="2"/>
    </row>
    <row r="3" spans="2:47" ht="35.25">
      <c r="B3" s="4" t="s">
        <v>1</v>
      </c>
      <c r="C3" s="97"/>
      <c r="D3" s="97"/>
      <c r="E3" s="3"/>
      <c r="F3" s="3"/>
      <c r="G3" s="3"/>
      <c r="H3" s="2"/>
      <c r="I3" s="2"/>
      <c r="J3" s="2"/>
      <c r="K3" s="2"/>
      <c r="L3" s="2"/>
      <c r="M3" s="2"/>
      <c r="N3" s="2"/>
      <c r="O3" s="3"/>
      <c r="P3" s="5"/>
      <c r="Q3" s="5"/>
      <c r="R3" s="5"/>
      <c r="S3" s="5"/>
      <c r="T3" s="5"/>
      <c r="U3" s="5"/>
      <c r="V3" s="5"/>
      <c r="W3" s="5"/>
      <c r="X3" s="5"/>
      <c r="Y3" s="5"/>
      <c r="Z3" s="5"/>
      <c r="AA3" s="5"/>
      <c r="AB3" s="5"/>
      <c r="AC3" s="5"/>
      <c r="AD3" s="5"/>
      <c r="AE3" s="5"/>
      <c r="AF3" s="5"/>
      <c r="AG3" s="5"/>
      <c r="AH3" s="5"/>
      <c r="AI3" s="5"/>
      <c r="AJ3" s="5"/>
      <c r="AK3" s="5"/>
      <c r="AL3" s="5"/>
      <c r="AM3" s="5"/>
      <c r="AN3" s="6"/>
      <c r="AO3" s="6"/>
      <c r="AP3" s="1"/>
      <c r="AQ3" s="5"/>
      <c r="AR3" s="5"/>
      <c r="AS3" s="5"/>
      <c r="AT3" s="5"/>
      <c r="AU3" s="2"/>
    </row>
    <row r="4" spans="2:47" ht="15.75" thickBot="1">
      <c r="AR4" s="7"/>
    </row>
    <row r="5" spans="2:47" ht="36.75" thickTop="1" thickBot="1">
      <c r="B5" s="81" t="s">
        <v>2</v>
      </c>
      <c r="C5" s="84" t="s">
        <v>3</v>
      </c>
      <c r="D5" s="87" t="s">
        <v>4</v>
      </c>
      <c r="E5" s="90" t="s">
        <v>5</v>
      </c>
      <c r="F5" s="24" t="s">
        <v>6</v>
      </c>
      <c r="G5" s="63" t="s">
        <v>7</v>
      </c>
      <c r="H5" s="64"/>
      <c r="I5" s="65"/>
      <c r="J5" s="63" t="s">
        <v>8</v>
      </c>
      <c r="K5" s="64"/>
      <c r="L5" s="65"/>
      <c r="M5" s="63" t="s">
        <v>9</v>
      </c>
      <c r="N5" s="64"/>
      <c r="O5" s="65"/>
      <c r="P5" s="63" t="s">
        <v>10</v>
      </c>
      <c r="Q5" s="64"/>
      <c r="R5" s="65"/>
      <c r="S5" s="63" t="s">
        <v>11</v>
      </c>
      <c r="T5" s="64"/>
      <c r="U5" s="65"/>
      <c r="V5" s="63" t="s">
        <v>12</v>
      </c>
      <c r="W5" s="64"/>
      <c r="X5" s="65"/>
      <c r="Y5" s="63" t="s">
        <v>13</v>
      </c>
      <c r="Z5" s="64"/>
      <c r="AA5" s="65"/>
      <c r="AB5" s="63" t="s">
        <v>14</v>
      </c>
      <c r="AC5" s="64"/>
      <c r="AD5" s="65"/>
      <c r="AE5" s="63" t="s">
        <v>15</v>
      </c>
      <c r="AF5" s="64"/>
      <c r="AG5" s="65"/>
      <c r="AH5" s="63" t="s">
        <v>16</v>
      </c>
      <c r="AI5" s="64"/>
      <c r="AJ5" s="65"/>
      <c r="AK5" s="63" t="s">
        <v>17</v>
      </c>
      <c r="AL5" s="64"/>
      <c r="AM5" s="65"/>
      <c r="AN5" s="66" t="s">
        <v>18</v>
      </c>
      <c r="AO5" s="66" t="s">
        <v>19</v>
      </c>
      <c r="AP5" s="66" t="s">
        <v>20</v>
      </c>
      <c r="AQ5" s="69" t="s">
        <v>21</v>
      </c>
      <c r="AR5" s="70"/>
      <c r="AS5" s="69" t="s">
        <v>22</v>
      </c>
      <c r="AT5" s="70"/>
      <c r="AU5" s="73" t="s">
        <v>23</v>
      </c>
    </row>
    <row r="6" spans="2:47" ht="187.5" thickBot="1">
      <c r="B6" s="82"/>
      <c r="C6" s="85"/>
      <c r="D6" s="88"/>
      <c r="E6" s="91"/>
      <c r="F6" s="8" t="s">
        <v>24</v>
      </c>
      <c r="G6" s="8" t="s">
        <v>25</v>
      </c>
      <c r="H6" s="8" t="s">
        <v>26</v>
      </c>
      <c r="I6" s="8" t="s">
        <v>27</v>
      </c>
      <c r="J6" s="8" t="s">
        <v>25</v>
      </c>
      <c r="K6" s="8" t="s">
        <v>26</v>
      </c>
      <c r="L6" s="8" t="s">
        <v>27</v>
      </c>
      <c r="M6" s="8" t="s">
        <v>25</v>
      </c>
      <c r="N6" s="8" t="s">
        <v>26</v>
      </c>
      <c r="O6" s="8" t="s">
        <v>27</v>
      </c>
      <c r="P6" s="8" t="s">
        <v>25</v>
      </c>
      <c r="Q6" s="8" t="s">
        <v>26</v>
      </c>
      <c r="R6" s="8" t="s">
        <v>27</v>
      </c>
      <c r="S6" s="8" t="s">
        <v>25</v>
      </c>
      <c r="T6" s="8" t="s">
        <v>26</v>
      </c>
      <c r="U6" s="8" t="s">
        <v>27</v>
      </c>
      <c r="V6" s="8" t="s">
        <v>25</v>
      </c>
      <c r="W6" s="8" t="s">
        <v>26</v>
      </c>
      <c r="X6" s="8" t="s">
        <v>27</v>
      </c>
      <c r="Y6" s="8" t="s">
        <v>25</v>
      </c>
      <c r="Z6" s="8" t="s">
        <v>26</v>
      </c>
      <c r="AA6" s="8" t="s">
        <v>27</v>
      </c>
      <c r="AB6" s="8" t="s">
        <v>25</v>
      </c>
      <c r="AC6" s="8" t="s">
        <v>26</v>
      </c>
      <c r="AD6" s="8" t="s">
        <v>27</v>
      </c>
      <c r="AE6" s="8" t="s">
        <v>25</v>
      </c>
      <c r="AF6" s="8" t="s">
        <v>26</v>
      </c>
      <c r="AG6" s="8" t="s">
        <v>27</v>
      </c>
      <c r="AH6" s="8" t="s">
        <v>25</v>
      </c>
      <c r="AI6" s="8" t="s">
        <v>26</v>
      </c>
      <c r="AJ6" s="8" t="s">
        <v>27</v>
      </c>
      <c r="AK6" s="8" t="s">
        <v>25</v>
      </c>
      <c r="AL6" s="8" t="s">
        <v>26</v>
      </c>
      <c r="AM6" s="8" t="s">
        <v>27</v>
      </c>
      <c r="AN6" s="67"/>
      <c r="AO6" s="67"/>
      <c r="AP6" s="67"/>
      <c r="AQ6" s="71"/>
      <c r="AR6" s="72"/>
      <c r="AS6" s="71"/>
      <c r="AT6" s="72"/>
      <c r="AU6" s="74"/>
    </row>
    <row r="7" spans="2:47" ht="28.5" thickBot="1">
      <c r="B7" s="82"/>
      <c r="C7" s="85"/>
      <c r="D7" s="88"/>
      <c r="E7" s="91"/>
      <c r="F7" s="25" t="s">
        <v>28</v>
      </c>
      <c r="G7" s="9">
        <v>30</v>
      </c>
      <c r="H7" s="9">
        <v>56</v>
      </c>
      <c r="I7" s="9">
        <v>100</v>
      </c>
      <c r="J7" s="9">
        <v>30</v>
      </c>
      <c r="K7" s="9">
        <v>56</v>
      </c>
      <c r="L7" s="9">
        <v>100</v>
      </c>
      <c r="M7" s="9">
        <v>30</v>
      </c>
      <c r="N7" s="9">
        <v>56</v>
      </c>
      <c r="O7" s="9">
        <v>100</v>
      </c>
      <c r="P7" s="9">
        <v>24</v>
      </c>
      <c r="Q7" s="9">
        <v>29</v>
      </c>
      <c r="R7" s="9">
        <v>60</v>
      </c>
      <c r="S7" s="9">
        <v>24</v>
      </c>
      <c r="T7" s="9">
        <v>29</v>
      </c>
      <c r="U7" s="9">
        <v>60</v>
      </c>
      <c r="V7" s="9">
        <v>24</v>
      </c>
      <c r="W7" s="9">
        <v>29</v>
      </c>
      <c r="X7" s="9">
        <v>60</v>
      </c>
      <c r="Y7" s="9">
        <v>12</v>
      </c>
      <c r="Z7" s="9">
        <v>22</v>
      </c>
      <c r="AA7" s="9">
        <v>40</v>
      </c>
      <c r="AB7" s="9">
        <v>16</v>
      </c>
      <c r="AC7" s="9">
        <v>19</v>
      </c>
      <c r="AD7" s="9">
        <v>40</v>
      </c>
      <c r="AE7" s="9">
        <v>12</v>
      </c>
      <c r="AF7" s="9">
        <v>22</v>
      </c>
      <c r="AG7" s="9">
        <v>40</v>
      </c>
      <c r="AH7" s="9">
        <v>12</v>
      </c>
      <c r="AI7" s="9">
        <v>22</v>
      </c>
      <c r="AJ7" s="9">
        <v>40</v>
      </c>
      <c r="AK7" s="9">
        <v>6</v>
      </c>
      <c r="AL7" s="9">
        <v>11</v>
      </c>
      <c r="AM7" s="9">
        <v>20</v>
      </c>
      <c r="AN7" s="67"/>
      <c r="AO7" s="67"/>
      <c r="AP7" s="67"/>
      <c r="AQ7" s="76" t="s">
        <v>20</v>
      </c>
      <c r="AR7" s="77"/>
      <c r="AS7" s="78" t="s">
        <v>20</v>
      </c>
      <c r="AT7" s="79"/>
      <c r="AU7" s="75"/>
    </row>
    <row r="8" spans="2:47" ht="28.5" thickBot="1">
      <c r="B8" s="83"/>
      <c r="C8" s="86"/>
      <c r="D8" s="89"/>
      <c r="E8" s="92"/>
      <c r="F8" s="25" t="s">
        <v>29</v>
      </c>
      <c r="G8" s="9">
        <v>60</v>
      </c>
      <c r="H8" s="9">
        <v>140</v>
      </c>
      <c r="I8" s="9">
        <v>200</v>
      </c>
      <c r="J8" s="9">
        <v>60</v>
      </c>
      <c r="K8" s="9">
        <v>140</v>
      </c>
      <c r="L8" s="9">
        <v>200</v>
      </c>
      <c r="M8" s="9">
        <v>60</v>
      </c>
      <c r="N8" s="9">
        <v>140</v>
      </c>
      <c r="O8" s="9">
        <v>200</v>
      </c>
      <c r="P8" s="9">
        <v>48</v>
      </c>
      <c r="Q8" s="9">
        <v>72</v>
      </c>
      <c r="R8" s="9">
        <v>120</v>
      </c>
      <c r="S8" s="9">
        <v>48</v>
      </c>
      <c r="T8" s="9">
        <v>72</v>
      </c>
      <c r="U8" s="9">
        <v>120</v>
      </c>
      <c r="V8" s="9">
        <v>48</v>
      </c>
      <c r="W8" s="9">
        <v>72</v>
      </c>
      <c r="X8" s="9">
        <v>120</v>
      </c>
      <c r="Y8" s="9">
        <v>24</v>
      </c>
      <c r="Z8" s="9">
        <v>56</v>
      </c>
      <c r="AA8" s="9">
        <v>80</v>
      </c>
      <c r="AB8" s="9">
        <v>32</v>
      </c>
      <c r="AC8" s="9">
        <v>48</v>
      </c>
      <c r="AD8" s="9">
        <v>80</v>
      </c>
      <c r="AE8" s="9">
        <v>24</v>
      </c>
      <c r="AF8" s="9">
        <v>56</v>
      </c>
      <c r="AG8" s="9">
        <v>80</v>
      </c>
      <c r="AH8" s="9">
        <v>24</v>
      </c>
      <c r="AI8" s="9">
        <v>56</v>
      </c>
      <c r="AJ8" s="9">
        <v>80</v>
      </c>
      <c r="AK8" s="9">
        <v>12</v>
      </c>
      <c r="AL8" s="9">
        <v>28</v>
      </c>
      <c r="AM8" s="9">
        <v>40</v>
      </c>
      <c r="AN8" s="68"/>
      <c r="AO8" s="68"/>
      <c r="AP8" s="68"/>
      <c r="AQ8" s="78"/>
      <c r="AR8" s="79"/>
      <c r="AS8" s="78"/>
      <c r="AT8" s="79"/>
      <c r="AU8" s="75"/>
    </row>
    <row r="9" spans="2:47" ht="28.5" customHeight="1" thickBot="1">
      <c r="B9" s="48">
        <v>1</v>
      </c>
      <c r="C9" s="98">
        <f t="array" ref="C9">IF(ISERROR(INDEX(مسودة!$C$8:$AV$37,SMALL(IF((مسودة!$AU$8:$AU$37="راسب"),ROW(مسودة!$C$8:$AV$37)-MIN(ROW(مسودة!$C$8:$AV$37))+1,""),ROW(A1)),COLUMN(A1))),"",INDEX(مسودة!$C$8:$AV$37,SMALL(IF((مسودة!$AU$8:$AU$37="راسب"),ROW(مسودة!$C$8:$AV$37)-MIN(ROW(مسودة!$C$8:$AV$37))+1,""),ROW(A1)),COLUMN(A1)))</f>
        <v>602</v>
      </c>
      <c r="D9" s="95" t="str">
        <f>IF(C9&lt;&gt;"",VLOOKUP(C9,مسودة!$C$8:$D$37,2,0),"")</f>
        <v>ابراهيم  سعيد</v>
      </c>
      <c r="E9" s="95">
        <f>IF(C9&lt;&gt;"",VLOOKUP(C9,مسودة!$C$8:$E$37,3,0),"")</f>
        <v>212</v>
      </c>
      <c r="F9" s="11" t="s">
        <v>30</v>
      </c>
      <c r="G9" s="39">
        <f t="array" ref="G9">IF($C$9="","",IFERROR(MAX(IF((ROW(مسودة!$C$8:$C$37)=SMALL(IF((ROW(مسودة!$C$8:$C$37)*(مسودة!$C$8:$C$37=$C$9)),ROW(مسودة!$C$8:$C$37)),ROW()-ROW(G9)+1)),مسودة!G8:G$37)),0))</f>
        <v>10</v>
      </c>
      <c r="H9" s="39">
        <f t="array" ref="H9">IF($C$9="","",IFERROR(MAX(IF((ROW(مسودة!$C$8:$C$37)=SMALL(IF((ROW(مسودة!$C$8:$C$37)*(مسودة!$C$8:$C$37=$C$9)),ROW(مسودة!$C$8:$C$37)),ROW()-ROW(H9)+1)),مسودة!H8:H$37)),0))</f>
        <v>52</v>
      </c>
      <c r="I9" s="39">
        <f t="array" ref="I9">IF($C$9="","",IFERROR(MAX(IF((ROW(مسودة!$C$8:$C$37)=SMALL(IF((ROW(مسودة!$C$8:$C$37)*(مسودة!$C$8:$C$37=$C$9)),ROW(مسودة!$C$8:$C$37)),ROW()-ROW(I9)+1)),مسودة!I8:I$37)),0))</f>
        <v>62</v>
      </c>
      <c r="J9" s="39">
        <f t="array" ref="J9">IF($C$9="","",IFERROR(MAX(IF((ROW(مسودة!$C$8:$C$37)=SMALL(IF((ROW(مسودة!$C$8:$C$37)*(مسودة!$C$8:$C$37=$C$9)),ROW(مسودة!$C$8:$C$37)),ROW()-ROW(J9)+1)),مسودة!J8:J$37)),0))</f>
        <v>11</v>
      </c>
      <c r="K9" s="39">
        <f t="array" ref="K9">IF($C$9="","",IFERROR(MAX(IF((ROW(مسودة!$C$8:$C$37)=SMALL(IF((ROW(مسودة!$C$8:$C$37)*(مسودة!$C$8:$C$37=$C$9)),ROW(مسودة!$C$8:$C$37)),ROW()-ROW(K9)+1)),مسودة!K8:K$37)),0))</f>
        <v>23</v>
      </c>
      <c r="L9" s="39">
        <f t="array" ref="L9">IF($C$9="","",IFERROR(MAX(IF((ROW(مسودة!$C$8:$C$37)=SMALL(IF((ROW(مسودة!$C$8:$C$37)*(مسودة!$C$8:$C$37=$C$9)),ROW(مسودة!$C$8:$C$37)),ROW()-ROW(L9)+1)),مسودة!L8:L$37)),0))</f>
        <v>34</v>
      </c>
      <c r="M9" s="39">
        <f t="array" ref="M9">IF($C$9="","",IFERROR(MAX(IF((ROW(مسودة!$C$8:$C$37)=SMALL(IF((ROW(مسودة!$C$8:$C$37)*(مسودة!$C$8:$C$37=$C$9)),ROW(مسودة!$C$8:$C$37)),ROW()-ROW(M9)+1)),مسودة!M8:M$37)),0))</f>
        <v>10</v>
      </c>
      <c r="N9" s="39">
        <f t="array" ref="N9">IF($C$9="","",IFERROR(MAX(IF((ROW(مسودة!$C$8:$C$37)=SMALL(IF((ROW(مسودة!$C$8:$C$37)*(مسودة!$C$8:$C$37=$C$9)),ROW(مسودة!$C$8:$C$37)),ROW()-ROW(N9)+1)),مسودة!N8:N$37)),0))</f>
        <v>18</v>
      </c>
      <c r="O9" s="39">
        <f t="array" ref="O9">IF($C$9="","",IFERROR(MAX(IF((ROW(مسودة!$C$8:$C$37)=SMALL(IF((ROW(مسودة!$C$8:$C$37)*(مسودة!$C$8:$C$37=$C$9)),ROW(مسودة!$C$8:$C$37)),ROW()-ROW(O9)+1)),مسودة!O8:O$37)),0))</f>
        <v>28</v>
      </c>
      <c r="P9" s="39">
        <f t="array" ref="P9">IF($C$9="","",IFERROR(MAX(IF((ROW(مسودة!$C$8:$C$37)=SMALL(IF((ROW(مسودة!$C$8:$C$37)*(مسودة!$C$8:$C$37=$C$9)),ROW(مسودة!$C$8:$C$37)),ROW()-ROW(P9)+1)),مسودة!P8:P$37)),0))</f>
        <v>10</v>
      </c>
      <c r="Q9" s="39">
        <f t="array" ref="Q9">IF($C$9="","",IFERROR(MAX(IF((ROW(مسودة!$C$8:$C$37)=SMALL(IF((ROW(مسودة!$C$8:$C$37)*(مسودة!$C$8:$C$37=$C$9)),ROW(مسودة!$C$8:$C$37)),ROW()-ROW(Q9)+1)),مسودة!Q8:Q$37)),0))</f>
        <v>22</v>
      </c>
      <c r="R9" s="39">
        <f t="array" ref="R9">IF($C$9="","",IFERROR(MAX(IF((ROW(مسودة!$C$8:$C$37)=SMALL(IF((ROW(مسودة!$C$8:$C$37)*(مسودة!$C$8:$C$37=$C$9)),ROW(مسودة!$C$8:$C$37)),ROW()-ROW(R9)+1)),مسودة!R8:R$37)),0))</f>
        <v>32</v>
      </c>
      <c r="S9" s="39">
        <f t="array" ref="S9">IF($C$9="","",IFERROR(MAX(IF((ROW(مسودة!$C$8:$C$37)=SMALL(IF((ROW(مسودة!$C$8:$C$37)*(مسودة!$C$8:$C$37=$C$9)),ROW(مسودة!$C$8:$C$37)),ROW()-ROW(S9)+1)),مسودة!S8:S$37)),0))</f>
        <v>12</v>
      </c>
      <c r="T9" s="39">
        <f t="array" ref="T9">IF($C$9="","",IFERROR(MAX(IF((ROW(مسودة!$C$8:$C$37)=SMALL(IF((ROW(مسودة!$C$8:$C$37)*(مسودة!$C$8:$C$37=$C$9)),ROW(مسودة!$C$8:$C$37)),ROW()-ROW(T9)+1)),مسودة!T8:T$37)),0))</f>
        <v>5</v>
      </c>
      <c r="U9" s="39">
        <f t="array" ref="U9">IF($C$9="","",IFERROR(MAX(IF((ROW(مسودة!$C$8:$C$37)=SMALL(IF((ROW(مسودة!$C$8:$C$37)*(مسودة!$C$8:$C$37=$C$9)),ROW(مسودة!$C$8:$C$37)),ROW()-ROW(U9)+1)),مسودة!U8:U$37)),0))</f>
        <v>17</v>
      </c>
      <c r="V9" s="39">
        <f t="array" ref="V9">IF($C$9="","",IFERROR(MAX(IF((ROW(مسودة!$C$8:$C$37)=SMALL(IF((ROW(مسودة!$C$8:$C$37)*(مسودة!$C$8:$C$37=$C$9)),ROW(مسودة!$C$8:$C$37)),ROW()-ROW(V9)+1)),مسودة!V8:V$37)),0))</f>
        <v>17</v>
      </c>
      <c r="W9" s="39">
        <f t="array" ref="W9">IF($C$9="","",IFERROR(MAX(IF((ROW(مسودة!$C$8:$C$37)=SMALL(IF((ROW(مسودة!$C$8:$C$37)*(مسودة!$C$8:$C$37=$C$9)),ROW(مسودة!$C$8:$C$37)),ROW()-ROW(W9)+1)),مسودة!W8:W$37)),0))</f>
        <v>6</v>
      </c>
      <c r="X9" s="39">
        <f t="array" ref="X9">IF($C$9="","",IFERROR(MAX(IF((ROW(مسودة!$C$8:$C$37)=SMALL(IF((ROW(مسودة!$C$8:$C$37)*(مسودة!$C$8:$C$37=$C$9)),ROW(مسودة!$C$8:$C$37)),ROW()-ROW(X9)+1)),مسودة!X8:X$37)),0))</f>
        <v>23</v>
      </c>
      <c r="Y9" s="39">
        <f t="array" ref="Y9">IF($C$9="","",IFERROR(MAX(IF((ROW(مسودة!$C$8:$C$37)=SMALL(IF((ROW(مسودة!$C$8:$C$37)*(مسودة!$C$8:$C$37=$C$9)),ROW(مسودة!$C$8:$C$37)),ROW()-ROW(Y9)+1)),مسودة!Y8:Y$37)),0))</f>
        <v>7</v>
      </c>
      <c r="Z9" s="39">
        <f t="array" ref="Z9">IF($C$9="","",IFERROR(MAX(IF((ROW(مسودة!$C$8:$C$37)=SMALL(IF((ROW(مسودة!$C$8:$C$37)*(مسودة!$C$8:$C$37=$C$9)),ROW(مسودة!$C$8:$C$37)),ROW()-ROW(Z9)+1)),مسودة!Z8:Z$37)),0))</f>
        <v>22</v>
      </c>
      <c r="AA9" s="39">
        <f t="array" ref="AA9">IF($C$9="","",IFERROR(MAX(IF((ROW(مسودة!$C$8:$C$37)=SMALL(IF((ROW(مسودة!$C$8:$C$37)*(مسودة!$C$8:$C$37=$C$9)),ROW(مسودة!$C$8:$C$37)),ROW()-ROW(AA9)+1)),مسودة!AA8:AA$37)),0))</f>
        <v>29</v>
      </c>
      <c r="AB9" s="39">
        <f t="array" ref="AB9">IF($C$9="","",IFERROR(MAX(IF((ROW(مسودة!$C$8:$C$37)=SMALL(IF((ROW(مسودة!$C$8:$C$37)*(مسودة!$C$8:$C$37=$C$9)),ROW(مسودة!$C$8:$C$37)),ROW()-ROW(AB9)+1)),مسودة!AB8:AB$37)),0))</f>
        <v>13</v>
      </c>
      <c r="AC9" s="39">
        <f t="array" ref="AC9">IF($C$9="","",IFERROR(MAX(IF((ROW(مسودة!$C$8:$C$37)=SMALL(IF((ROW(مسودة!$C$8:$C$37)*(مسودة!$C$8:$C$37=$C$9)),ROW(مسودة!$C$8:$C$37)),ROW()-ROW(AC9)+1)),مسودة!AC8:AC$37)),0))</f>
        <v>12</v>
      </c>
      <c r="AD9" s="39">
        <f t="array" ref="AD9">IF($C$9="","",IFERROR(MAX(IF((ROW(مسودة!$C$8:$C$37)=SMALL(IF((ROW(مسودة!$C$8:$C$37)*(مسودة!$C$8:$C$37=$C$9)),ROW(مسودة!$C$8:$C$37)),ROW()-ROW(AD9)+1)),مسودة!AD8:AD$37)),0))</f>
        <v>25</v>
      </c>
      <c r="AE9" s="39">
        <f t="array" ref="AE9">IF($C$9="","",IFERROR(MAX(IF((ROW(مسودة!$C$8:$C$37)=SMALL(IF((ROW(مسودة!$C$8:$C$37)*(مسودة!$C$8:$C$37=$C$9)),ROW(مسودة!$C$8:$C$37)),ROW()-ROW(AE9)+1)),مسودة!AE8:AE$37)),0))</f>
        <v>9</v>
      </c>
      <c r="AF9" s="39">
        <f t="array" ref="AF9">IF($C$9="","",IFERROR(MAX(IF((ROW(مسودة!$C$8:$C$37)=SMALL(IF((ROW(مسودة!$C$8:$C$37)*(مسودة!$C$8:$C$37=$C$9)),ROW(مسودة!$C$8:$C$37)),ROW()-ROW(AF9)+1)),مسودة!AF8:AF$37)),0))</f>
        <v>10</v>
      </c>
      <c r="AG9" s="39">
        <f t="array" ref="AG9">IF($C$9="","",IFERROR(MAX(IF((ROW(مسودة!$C$8:$C$37)=SMALL(IF((ROW(مسودة!$C$8:$C$37)*(مسودة!$C$8:$C$37=$C$9)),ROW(مسودة!$C$8:$C$37)),ROW()-ROW(AG9)+1)),مسودة!AG8:AG$37)),0))</f>
        <v>19</v>
      </c>
      <c r="AH9" s="39">
        <f t="array" ref="AH9">IF($C$9="","",IFERROR(MAX(IF((ROW(مسودة!$C$8:$C$37)=SMALL(IF((ROW(مسودة!$C$8:$C$37)*(مسودة!$C$8:$C$37=$C$9)),ROW(مسودة!$C$8:$C$37)),ROW()-ROW(AH9)+1)),مسودة!AH8:AH$37)),0))</f>
        <v>4</v>
      </c>
      <c r="AI9" s="39">
        <f t="array" ref="AI9">IF($C$9="","",IFERROR(MAX(IF((ROW(مسودة!$C$8:$C$37)=SMALL(IF((ROW(مسودة!$C$8:$C$37)*(مسودة!$C$8:$C$37=$C$9)),ROW(مسودة!$C$8:$C$37)),ROW()-ROW(AI9)+1)),مسودة!AI8:AI$37)),0))</f>
        <v>5</v>
      </c>
      <c r="AJ9" s="39">
        <f t="array" ref="AJ9">IF($C$9="","",IFERROR(MAX(IF((ROW(مسودة!$C$8:$C$37)=SMALL(IF((ROW(مسودة!$C$8:$C$37)*(مسودة!$C$8:$C$37=$C$9)),ROW(مسودة!$C$8:$C$37)),ROW()-ROW(AJ9)+1)),مسودة!AJ8:AJ$37)),0))</f>
        <v>9</v>
      </c>
      <c r="AK9" s="39">
        <f t="array" ref="AK9">IF($C$9="","",IFERROR(MAX(IF((ROW(مسودة!$C$8:$C$37)=SMALL(IF((ROW(مسودة!$C$8:$C$37)*(مسودة!$C$8:$C$37=$C$9)),ROW(مسودة!$C$8:$C$37)),ROW()-ROW(AK9)+1)),مسودة!AK8:AK$37)),0))</f>
        <v>3</v>
      </c>
      <c r="AL9" s="39">
        <f t="array" ref="AL9">IF($C$9="","",IFERROR(MAX(IF((ROW(مسودة!$C$8:$C$37)=SMALL(IF((ROW(مسودة!$C$8:$C$37)*(مسودة!$C$8:$C$37=$C$9)),ROW(مسودة!$C$8:$C$37)),ROW()-ROW(AL9)+1)),مسودة!AL8:AL$37)),0))</f>
        <v>3</v>
      </c>
      <c r="AM9" s="39">
        <f t="array" ref="AM9">IF($C$9="","",IFERROR(MAX(IF((ROW(مسودة!$C$8:$C$37)=SMALL(IF((ROW(مسودة!$C$8:$C$37)*(مسودة!$C$8:$C$37=$C$9)),ROW(مسودة!$C$8:$C$37)),ROW()-ROW(AM9)+1)),مسودة!AM8:AM$37)),0))</f>
        <v>6</v>
      </c>
      <c r="AN9" s="62"/>
      <c r="AO9" s="62"/>
      <c r="AP9" s="55"/>
      <c r="AQ9" s="49"/>
      <c r="AR9" s="49"/>
      <c r="AS9" s="49"/>
      <c r="AT9" s="49"/>
      <c r="AU9" s="103" t="str">
        <f>IFERROR(LOOKUP(2,1/((مسودة!$C$8:$C$37=C9)*(مسودة!$F$8:$F$37=F9)),مسودة!$AV$8:$AV$37),"")</f>
        <v>له دور ثانٍ في : إنجليزي، رياضيات،كيمياء،</v>
      </c>
    </row>
    <row r="10" spans="2:47" ht="28.5" customHeight="1" thickBot="1">
      <c r="B10" s="48"/>
      <c r="C10" s="99"/>
      <c r="D10" s="51"/>
      <c r="E10" s="51"/>
      <c r="F10" s="11" t="s">
        <v>31</v>
      </c>
      <c r="G10" s="39">
        <f t="array" ref="G10">IF($C$9="","",IFERROR(MAX(IF((ROW(مسودة!$C$8:$C$37)=SMALL(IF((ROW(مسودة!$C$8:$C$37)*(مسودة!$C$8:$C$37=$C$9)),ROW(مسودة!$C$8:$C$37)),ROW()-ROW(G10)+1)),مسودة!G9:G$37)),0))</f>
        <v>11</v>
      </c>
      <c r="H10" s="39">
        <f t="array" ref="H10">IF($C$9="","",IFERROR(MAX(IF((ROW(مسودة!$C$8:$C$37)=SMALL(IF((ROW(مسودة!$C$8:$C$37)*(مسودة!$C$8:$C$37=$C$9)),ROW(مسودة!$C$8:$C$37)),ROW()-ROW(H10)+1)),مسودة!H9:H$37)),0))</f>
        <v>48</v>
      </c>
      <c r="I10" s="39">
        <f t="array" ref="I10">IF($C$9="","",IFERROR(MAX(IF((ROW(مسودة!$C$8:$C$37)=SMALL(IF((ROW(مسودة!$C$8:$C$37)*(مسودة!$C$8:$C$37=$C$9)),ROW(مسودة!$C$8:$C$37)),ROW()-ROW(I10)+1)),مسودة!I9:I$37)),0))</f>
        <v>59</v>
      </c>
      <c r="J10" s="39">
        <f t="array" ref="J10">IF($C$9="","",IFERROR(MAX(IF((ROW(مسودة!$C$8:$C$37)=SMALL(IF((ROW(مسودة!$C$8:$C$37)*(مسودة!$C$8:$C$37=$C$9)),ROW(مسودة!$C$8:$C$37)),ROW()-ROW(J10)+1)),مسودة!J9:J$37)),0))</f>
        <v>18</v>
      </c>
      <c r="K10" s="39">
        <f t="array" ref="K10">IF($C$9="","",IFERROR(MAX(IF((ROW(مسودة!$C$8:$C$37)=SMALL(IF((ROW(مسودة!$C$8:$C$37)*(مسودة!$C$8:$C$37=$C$9)),ROW(مسودة!$C$8:$C$37)),ROW()-ROW(K10)+1)),مسودة!K9:K$37)),0))</f>
        <v>27</v>
      </c>
      <c r="L10" s="39">
        <f t="array" ref="L10">IF($C$9="","",IFERROR(MAX(IF((ROW(مسودة!$C$8:$C$37)=SMALL(IF((ROW(مسودة!$C$8:$C$37)*(مسودة!$C$8:$C$37=$C$9)),ROW(مسودة!$C$8:$C$37)),ROW()-ROW(L10)+1)),مسودة!L9:L$37)),0))</f>
        <v>45</v>
      </c>
      <c r="M10" s="39">
        <f t="array" ref="M10">IF($C$9="","",IFERROR(MAX(IF((ROW(مسودة!$C$8:$C$37)=SMALL(IF((ROW(مسودة!$C$8:$C$37)*(مسودة!$C$8:$C$37=$C$9)),ROW(مسودة!$C$8:$C$37)),ROW()-ROW(M10)+1)),مسودة!M9:M$37)),0))</f>
        <v>8</v>
      </c>
      <c r="N10" s="39">
        <f t="array" ref="N10">IF($C$9="","",IFERROR(MAX(IF((ROW(مسودة!$C$8:$C$37)=SMALL(IF((ROW(مسودة!$C$8:$C$37)*(مسودة!$C$8:$C$37=$C$9)),ROW(مسودة!$C$8:$C$37)),ROW()-ROW(N10)+1)),مسودة!N9:N$37)),0))</f>
        <v>16</v>
      </c>
      <c r="O10" s="39">
        <f t="array" ref="O10">IF($C$9="","",IFERROR(MAX(IF((ROW(مسودة!$C$8:$C$37)=SMALL(IF((ROW(مسودة!$C$8:$C$37)*(مسودة!$C$8:$C$37=$C$9)),ROW(مسودة!$C$8:$C$37)),ROW()-ROW(O10)+1)),مسودة!O9:O$37)),0))</f>
        <v>24</v>
      </c>
      <c r="P10" s="39">
        <f t="array" ref="P10">IF($C$9="","",IFERROR(MAX(IF((ROW(مسودة!$C$8:$C$37)=SMALL(IF((ROW(مسودة!$C$8:$C$37)*(مسودة!$C$8:$C$37=$C$9)),ROW(مسودة!$C$8:$C$37)),ROW()-ROW(P10)+1)),مسودة!P9:P$37)),0))</f>
        <v>14</v>
      </c>
      <c r="Q10" s="39">
        <f t="array" ref="Q10">IF($C$9="","",IFERROR(MAX(IF((ROW(مسودة!$C$8:$C$37)=SMALL(IF((ROW(مسودة!$C$8:$C$37)*(مسودة!$C$8:$C$37=$C$9)),ROW(مسودة!$C$8:$C$37)),ROW()-ROW(Q10)+1)),مسودة!Q9:Q$37)),0))</f>
        <v>14</v>
      </c>
      <c r="R10" s="39">
        <f t="array" ref="R10">IF($C$9="","",IFERROR(MAX(IF((ROW(مسودة!$C$8:$C$37)=SMALL(IF((ROW(مسودة!$C$8:$C$37)*(مسودة!$C$8:$C$37=$C$9)),ROW(مسودة!$C$8:$C$37)),ROW()-ROW(R10)+1)),مسودة!R9:R$37)),0))</f>
        <v>28</v>
      </c>
      <c r="S10" s="39">
        <f t="array" ref="S10">IF($C$9="","",IFERROR(MAX(IF((ROW(مسودة!$C$8:$C$37)=SMALL(IF((ROW(مسودة!$C$8:$C$37)*(مسودة!$C$8:$C$37=$C$9)),ROW(مسودة!$C$8:$C$37)),ROW()-ROW(S10)+1)),مسودة!S9:S$37)),0))</f>
        <v>15</v>
      </c>
      <c r="T10" s="39">
        <f t="array" ref="T10">IF($C$9="","",IFERROR(MAX(IF((ROW(مسودة!$C$8:$C$37)=SMALL(IF((ROW(مسودة!$C$8:$C$37)*(مسودة!$C$8:$C$37=$C$9)),ROW(مسودة!$C$8:$C$37)),ROW()-ROW(T10)+1)),مسودة!T9:T$37)),0))</f>
        <v>17</v>
      </c>
      <c r="U10" s="39">
        <f t="array" ref="U10">IF($C$9="","",IFERROR(MAX(IF((ROW(مسودة!$C$8:$C$37)=SMALL(IF((ROW(مسودة!$C$8:$C$37)*(مسودة!$C$8:$C$37=$C$9)),ROW(مسودة!$C$8:$C$37)),ROW()-ROW(U10)+1)),مسودة!U9:U$37)),0))</f>
        <v>32</v>
      </c>
      <c r="V10" s="39">
        <f t="array" ref="V10">IF($C$9="","",IFERROR(MAX(IF((ROW(مسودة!$C$8:$C$37)=SMALL(IF((ROW(مسودة!$C$8:$C$37)*(مسودة!$C$8:$C$37=$C$9)),ROW(مسودة!$C$8:$C$37)),ROW()-ROW(V10)+1)),مسودة!V9:V$37)),0))</f>
        <v>17</v>
      </c>
      <c r="W10" s="39">
        <f t="array" ref="W10">IF($C$9="","",IFERROR(MAX(IF((ROW(مسودة!$C$8:$C$37)=SMALL(IF((ROW(مسودة!$C$8:$C$37)*(مسودة!$C$8:$C$37=$C$9)),ROW(مسودة!$C$8:$C$37)),ROW()-ROW(W10)+1)),مسودة!W9:W$37)),0))</f>
        <v>23</v>
      </c>
      <c r="X10" s="39">
        <f t="array" ref="X10">IF($C$9="","",IFERROR(MAX(IF((ROW(مسودة!$C$8:$C$37)=SMALL(IF((ROW(مسودة!$C$8:$C$37)*(مسودة!$C$8:$C$37=$C$9)),ROW(مسودة!$C$8:$C$37)),ROW()-ROW(X10)+1)),مسودة!X9:X$37)),0))</f>
        <v>40</v>
      </c>
      <c r="Y10" s="39">
        <f t="array" ref="Y10">IF($C$9="","",IFERROR(MAX(IF((ROW(مسودة!$C$8:$C$37)=SMALL(IF((ROW(مسودة!$C$8:$C$37)*(مسودة!$C$8:$C$37=$C$9)),ROW(مسودة!$C$8:$C$37)),ROW()-ROW(Y10)+1)),مسودة!Y9:Y$37)),0))</f>
        <v>1</v>
      </c>
      <c r="Z10" s="39">
        <f t="array" ref="Z10">IF($C$9="","",IFERROR(MAX(IF((ROW(مسودة!$C$8:$C$37)=SMALL(IF((ROW(مسودة!$C$8:$C$37)*(مسودة!$C$8:$C$37=$C$9)),ROW(مسودة!$C$8:$C$37)),ROW()-ROW(Z10)+1)),مسودة!Z9:Z$37)),0))</f>
        <v>17</v>
      </c>
      <c r="AA10" s="39">
        <f t="array" ref="AA10">IF($C$9="","",IFERROR(MAX(IF((ROW(مسودة!$C$8:$C$37)=SMALL(IF((ROW(مسودة!$C$8:$C$37)*(مسودة!$C$8:$C$37=$C$9)),ROW(مسودة!$C$8:$C$37)),ROW()-ROW(AA10)+1)),مسودة!AA9:AA$37)),0))</f>
        <v>18</v>
      </c>
      <c r="AB10" s="39">
        <f t="array" ref="AB10">IF($C$9="","",IFERROR(MAX(IF((ROW(مسودة!$C$8:$C$37)=SMALL(IF((ROW(مسودة!$C$8:$C$37)*(مسودة!$C$8:$C$37=$C$9)),ROW(مسودة!$C$8:$C$37)),ROW()-ROW(AB10)+1)),مسودة!AB9:AB$37)),0))</f>
        <v>11</v>
      </c>
      <c r="AC10" s="39">
        <f t="array" ref="AC10">IF($C$9="","",IFERROR(MAX(IF((ROW(مسودة!$C$8:$C$37)=SMALL(IF((ROW(مسودة!$C$8:$C$37)*(مسودة!$C$8:$C$37=$C$9)),ROW(مسودة!$C$8:$C$37)),ROW()-ROW(AC10)+1)),مسودة!AC9:AC$37)),0))</f>
        <v>15</v>
      </c>
      <c r="AD10" s="39">
        <f t="array" ref="AD10">IF($C$9="","",IFERROR(MAX(IF((ROW(مسودة!$C$8:$C$37)=SMALL(IF((ROW(مسودة!$C$8:$C$37)*(مسودة!$C$8:$C$37=$C$9)),ROW(مسودة!$C$8:$C$37)),ROW()-ROW(AD10)+1)),مسودة!AD9:AD$37)),0))</f>
        <v>26</v>
      </c>
      <c r="AE10" s="39">
        <f t="array" ref="AE10">IF($C$9="","",IFERROR(MAX(IF((ROW(مسودة!$C$8:$C$37)=SMALL(IF((ROW(مسودة!$C$8:$C$37)*(مسودة!$C$8:$C$37=$C$9)),ROW(مسودة!$C$8:$C$37)),ROW()-ROW(AE10)+1)),مسودة!AE9:AE$37)),0))</f>
        <v>11</v>
      </c>
      <c r="AF10" s="39">
        <f t="array" ref="AF10">IF($C$9="","",IFERROR(MAX(IF((ROW(مسودة!$C$8:$C$37)=SMALL(IF((ROW(مسودة!$C$8:$C$37)*(مسودة!$C$8:$C$37=$C$9)),ROW(مسودة!$C$8:$C$37)),ROW()-ROW(AF10)+1)),مسودة!AF9:AF$37)),0))</f>
        <v>14</v>
      </c>
      <c r="AG10" s="39">
        <f t="array" ref="AG10">IF($C$9="","",IFERROR(MAX(IF((ROW(مسودة!$C$8:$C$37)=SMALL(IF((ROW(مسودة!$C$8:$C$37)*(مسودة!$C$8:$C$37=$C$9)),ROW(مسودة!$C$8:$C$37)),ROW()-ROW(AG10)+1)),مسودة!AG9:AG$37)),0))</f>
        <v>25</v>
      </c>
      <c r="AH10" s="39">
        <f t="array" ref="AH10">IF($C$9="","",IFERROR(MAX(IF((ROW(مسودة!$C$8:$C$37)=SMALL(IF((ROW(مسودة!$C$8:$C$37)*(مسودة!$C$8:$C$37=$C$9)),ROW(مسودة!$C$8:$C$37)),ROW()-ROW(AH10)+1)),مسودة!AH9:AH$37)),0))</f>
        <v>4</v>
      </c>
      <c r="AI10" s="39">
        <f t="array" ref="AI10">IF($C$9="","",IFERROR(MAX(IF((ROW(مسودة!$C$8:$C$37)=SMALL(IF((ROW(مسودة!$C$8:$C$37)*(مسودة!$C$8:$C$37=$C$9)),ROW(مسودة!$C$8:$C$37)),ROW()-ROW(AI10)+1)),مسودة!AI9:AI$37)),0))</f>
        <v>27</v>
      </c>
      <c r="AJ10" s="39">
        <f t="array" ref="AJ10">IF($C$9="","",IFERROR(MAX(IF((ROW(مسودة!$C$8:$C$37)=SMALL(IF((ROW(مسودة!$C$8:$C$37)*(مسودة!$C$8:$C$37=$C$9)),ROW(مسودة!$C$8:$C$37)),ROW()-ROW(AJ10)+1)),مسودة!AJ9:AJ$37)),0))</f>
        <v>31</v>
      </c>
      <c r="AK10" s="39">
        <f t="array" ref="AK10">IF($C$9="","",IFERROR(MAX(IF((ROW(مسودة!$C$8:$C$37)=SMALL(IF((ROW(مسودة!$C$8:$C$37)*(مسودة!$C$8:$C$37=$C$9)),ROW(مسودة!$C$8:$C$37)),ROW()-ROW(AK10)+1)),مسودة!AK9:AK$37)),0))</f>
        <v>3</v>
      </c>
      <c r="AL10" s="39">
        <f t="array" ref="AL10">IF($C$9="","",IFERROR(MAX(IF((ROW(مسودة!$C$8:$C$37)=SMALL(IF((ROW(مسودة!$C$8:$C$37)*(مسودة!$C$8:$C$37=$C$9)),ROW(مسودة!$C$8:$C$37)),ROW()-ROW(AL10)+1)),مسودة!AL9:AL$37)),0))</f>
        <v>11</v>
      </c>
      <c r="AM10" s="39">
        <f t="array" ref="AM10">IF($C$9="","",IFERROR(MAX(IF((ROW(مسودة!$C$8:$C$37)=SMALL(IF((ROW(مسودة!$C$8:$C$37)*(مسودة!$C$8:$C$37=$C$9)),ROW(مسودة!$C$8:$C$37)),ROW()-ROW(AM10)+1)),مسودة!AM9:AM$37)),0))</f>
        <v>14</v>
      </c>
      <c r="AN10" s="56"/>
      <c r="AO10" s="56"/>
      <c r="AP10" s="56"/>
      <c r="AQ10" s="49"/>
      <c r="AR10" s="49"/>
      <c r="AS10" s="49"/>
      <c r="AT10" s="49"/>
      <c r="AU10" s="104"/>
    </row>
    <row r="11" spans="2:47" ht="28.5" thickBot="1">
      <c r="B11" s="48"/>
      <c r="C11" s="93"/>
      <c r="D11" s="51"/>
      <c r="E11" s="51"/>
      <c r="F11" s="14" t="s">
        <v>32</v>
      </c>
      <c r="G11" s="39">
        <f t="array" ref="G11">IF($C$9="","",IFERROR(MAX(IF((ROW(مسودة!$C$8:$C$37)=SMALL(IF((ROW(مسودة!$C$8:$C$37)*(مسودة!$C$8:$C$37=$C$9)),ROW(مسودة!$C$8:$C$37)),ROW()-ROW(G11)+1)),مسودة!G10:G$37)),0))</f>
        <v>21</v>
      </c>
      <c r="H11" s="39">
        <f t="array" ref="H11">IF($C$9="","",IFERROR(MAX(IF((ROW(مسودة!$C$8:$C$37)=SMALL(IF((ROW(مسودة!$C$8:$C$37)*(مسودة!$C$8:$C$37=$C$9)),ROW(مسودة!$C$8:$C$37)),ROW()-ROW(H11)+1)),مسودة!H10:H$37)),0))</f>
        <v>100</v>
      </c>
      <c r="I11" s="39">
        <f t="array" ref="I11">IF($C$9="","",IFERROR(MAX(IF((ROW(مسودة!$C$8:$C$37)=SMALL(IF((ROW(مسودة!$C$8:$C$37)*(مسودة!$C$8:$C$37=$C$9)),ROW(مسودة!$C$8:$C$37)),ROW()-ROW(I11)+1)),مسودة!I10:I$37)),0))</f>
        <v>121</v>
      </c>
      <c r="J11" s="39">
        <f t="array" ref="J11">IF($C$9="","",IFERROR(MAX(IF((ROW(مسودة!$C$8:$C$37)=SMALL(IF((ROW(مسودة!$C$8:$C$37)*(مسودة!$C$8:$C$37=$C$9)),ROW(مسودة!$C$8:$C$37)),ROW()-ROW(J11)+1)),مسودة!J10:J$37)),0))</f>
        <v>56</v>
      </c>
      <c r="K11" s="39">
        <f t="array" ref="K11">IF($C$9="","",IFERROR(MAX(IF((ROW(مسودة!$C$8:$C$37)=SMALL(IF((ROW(مسودة!$C$8:$C$37)*(مسودة!$C$8:$C$37=$C$9)),ROW(مسودة!$C$8:$C$37)),ROW()-ROW(K11)+1)),مسودة!K10:K$37)),0))</f>
        <v>50</v>
      </c>
      <c r="L11" s="39">
        <f t="array" ref="L11">IF($C$9="","",IFERROR(MAX(IF((ROW(مسودة!$C$8:$C$37)=SMALL(IF((ROW(مسودة!$C$8:$C$37)*(مسودة!$C$8:$C$37=$C$9)),ROW(مسودة!$C$8:$C$37)),ROW()-ROW(L11)+1)),مسودة!L10:L$37)),0))</f>
        <v>106</v>
      </c>
      <c r="M11" s="39">
        <f t="array" ref="M11">IF($C$9="","",IFERROR(MAX(IF((ROW(مسودة!$C$8:$C$37)=SMALL(IF((ROW(مسودة!$C$8:$C$37)*(مسودة!$C$8:$C$37=$C$9)),ROW(مسودة!$C$8:$C$37)),ROW()-ROW(M11)+1)),مسودة!M10:M$37)),0))</f>
        <v>18</v>
      </c>
      <c r="N11" s="39">
        <f t="array" ref="N11">IF($C$9="","",IFERROR(MAX(IF((ROW(مسودة!$C$8:$C$37)=SMALL(IF((ROW(مسودة!$C$8:$C$37)*(مسودة!$C$8:$C$37=$C$9)),ROW(مسودة!$C$8:$C$37)),ROW()-ROW(N11)+1)),مسودة!N10:N$37)),0))</f>
        <v>34</v>
      </c>
      <c r="O11" s="39">
        <f t="array" ref="O11">IF($C$9="","",IFERROR(MAX(IF((ROW(مسودة!$C$8:$C$37)=SMALL(IF((ROW(مسودة!$C$8:$C$37)*(مسودة!$C$8:$C$37=$C$9)),ROW(مسودة!$C$8:$C$37)),ROW()-ROW(O11)+1)),مسودة!O10:O$37)),0))</f>
        <v>52</v>
      </c>
      <c r="P11" s="39">
        <f t="array" ref="P11">IF($C$9="","",IFERROR(MAX(IF((ROW(مسودة!$C$8:$C$37)=SMALL(IF((ROW(مسودة!$C$8:$C$37)*(مسودة!$C$8:$C$37=$C$9)),ROW(مسودة!$C$8:$C$37)),ROW()-ROW(P11)+1)),مسودة!P10:P$37)),0))</f>
        <v>24</v>
      </c>
      <c r="Q11" s="39">
        <f t="array" ref="Q11">IF($C$9="","",IFERROR(MAX(IF((ROW(مسودة!$C$8:$C$37)=SMALL(IF((ROW(مسودة!$C$8:$C$37)*(مسودة!$C$8:$C$37=$C$9)),ROW(مسودة!$C$8:$C$37)),ROW()-ROW(Q11)+1)),مسودة!Q10:Q$37)),0))</f>
        <v>36</v>
      </c>
      <c r="R11" s="39">
        <f t="array" ref="R11">IF($C$9="","",IFERROR(MAX(IF((ROW(مسودة!$C$8:$C$37)=SMALL(IF((ROW(مسودة!$C$8:$C$37)*(مسودة!$C$8:$C$37=$C$9)),ROW(مسودة!$C$8:$C$37)),ROW()-ROW(R11)+1)),مسودة!R10:R$37)),0))</f>
        <v>60</v>
      </c>
      <c r="S11" s="39">
        <f t="array" ref="S11">IF($C$9="","",IFERROR(MAX(IF((ROW(مسودة!$C$8:$C$37)=SMALL(IF((ROW(مسودة!$C$8:$C$37)*(مسودة!$C$8:$C$37=$C$9)),ROW(مسودة!$C$8:$C$37)),ROW()-ROW(S11)+1)),مسودة!S10:S$37)),0))</f>
        <v>27</v>
      </c>
      <c r="T11" s="39">
        <f t="array" ref="T11">IF($C$9="","",IFERROR(MAX(IF((ROW(مسودة!$C$8:$C$37)=SMALL(IF((ROW(مسودة!$C$8:$C$37)*(مسودة!$C$8:$C$37=$C$9)),ROW(مسودة!$C$8:$C$37)),ROW()-ROW(T11)+1)),مسودة!T10:T$37)),0))</f>
        <v>22</v>
      </c>
      <c r="U11" s="39">
        <f t="array" ref="U11">IF($C$9="","",IFERROR(MAX(IF((ROW(مسودة!$C$8:$C$37)=SMALL(IF((ROW(مسودة!$C$8:$C$37)*(مسودة!$C$8:$C$37=$C$9)),ROW(مسودة!$C$8:$C$37)),ROW()-ROW(U11)+1)),مسودة!U10:U$37)),0))</f>
        <v>49</v>
      </c>
      <c r="V11" s="39">
        <f t="array" ref="V11">IF($C$9="","",IFERROR(MAX(IF((ROW(مسودة!$C$8:$C$37)=SMALL(IF((ROW(مسودة!$C$8:$C$37)*(مسودة!$C$8:$C$37=$C$9)),ROW(مسودة!$C$8:$C$37)),ROW()-ROW(V11)+1)),مسودة!V10:V$37)),0))</f>
        <v>34</v>
      </c>
      <c r="W11" s="39">
        <f t="array" ref="W11">IF($C$9="","",IFERROR(MAX(IF((ROW(مسودة!$C$8:$C$37)=SMALL(IF((ROW(مسودة!$C$8:$C$37)*(مسودة!$C$8:$C$37=$C$9)),ROW(مسودة!$C$8:$C$37)),ROW()-ROW(W11)+1)),مسودة!W10:W$37)),0))</f>
        <v>29</v>
      </c>
      <c r="X11" s="39">
        <f t="array" ref="X11">IF($C$9="","",IFERROR(MAX(IF((ROW(مسودة!$C$8:$C$37)=SMALL(IF((ROW(مسودة!$C$8:$C$37)*(مسودة!$C$8:$C$37=$C$9)),ROW(مسودة!$C$8:$C$37)),ROW()-ROW(X11)+1)),مسودة!X10:X$37)),0))</f>
        <v>63</v>
      </c>
      <c r="Y11" s="39">
        <f t="array" ref="Y11">IF($C$9="","",IFERROR(MAX(IF((ROW(مسودة!$C$8:$C$37)=SMALL(IF((ROW(مسودة!$C$8:$C$37)*(مسودة!$C$8:$C$37=$C$9)),ROW(مسودة!$C$8:$C$37)),ROW()-ROW(Y11)+1)),مسودة!Y10:Y$37)),0))</f>
        <v>8</v>
      </c>
      <c r="Z11" s="39">
        <f t="array" ref="Z11">IF($C$9="","",IFERROR(MAX(IF((ROW(مسودة!$C$8:$C$37)=SMALL(IF((ROW(مسودة!$C$8:$C$37)*(مسودة!$C$8:$C$37=$C$9)),ROW(مسودة!$C$8:$C$37)),ROW()-ROW(Z11)+1)),مسودة!Z10:Z$37)),0))</f>
        <v>39</v>
      </c>
      <c r="AA11" s="39">
        <f t="array" ref="AA11">IF($C$9="","",IFERROR(MAX(IF((ROW(مسودة!$C$8:$C$37)=SMALL(IF((ROW(مسودة!$C$8:$C$37)*(مسودة!$C$8:$C$37=$C$9)),ROW(مسودة!$C$8:$C$37)),ROW()-ROW(AA11)+1)),مسودة!AA10:AA$37)),0))</f>
        <v>47</v>
      </c>
      <c r="AB11" s="39">
        <f t="array" ref="AB11">IF($C$9="","",IFERROR(MAX(IF((ROW(مسودة!$C$8:$C$37)=SMALL(IF((ROW(مسودة!$C$8:$C$37)*(مسودة!$C$8:$C$37=$C$9)),ROW(مسودة!$C$8:$C$37)),ROW()-ROW(AB11)+1)),مسودة!AB10:AB$37)),0))</f>
        <v>24</v>
      </c>
      <c r="AC11" s="39">
        <f t="array" ref="AC11">IF($C$9="","",IFERROR(MAX(IF((ROW(مسودة!$C$8:$C$37)=SMALL(IF((ROW(مسودة!$C$8:$C$37)*(مسودة!$C$8:$C$37=$C$9)),ROW(مسودة!$C$8:$C$37)),ROW()-ROW(AC11)+1)),مسودة!AC10:AC$37)),0))</f>
        <v>27</v>
      </c>
      <c r="AD11" s="39">
        <f t="array" ref="AD11">IF($C$9="","",IFERROR(MAX(IF((ROW(مسودة!$C$8:$C$37)=SMALL(IF((ROW(مسودة!$C$8:$C$37)*(مسودة!$C$8:$C$37=$C$9)),ROW(مسودة!$C$8:$C$37)),ROW()-ROW(AD11)+1)),مسودة!AD10:AD$37)),0))</f>
        <v>51</v>
      </c>
      <c r="AE11" s="39">
        <f t="array" ref="AE11">IF($C$9="","",IFERROR(MAX(IF((ROW(مسودة!$C$8:$C$37)=SMALL(IF((ROW(مسودة!$C$8:$C$37)*(مسودة!$C$8:$C$37=$C$9)),ROW(مسودة!$C$8:$C$37)),ROW()-ROW(AE11)+1)),مسودة!AE10:AE$37)),0))</f>
        <v>20</v>
      </c>
      <c r="AF11" s="39">
        <f t="array" ref="AF11">IF($C$9="","",IFERROR(MAX(IF((ROW(مسودة!$C$8:$C$37)=SMALL(IF((ROW(مسودة!$C$8:$C$37)*(مسودة!$C$8:$C$37=$C$9)),ROW(مسودة!$C$8:$C$37)),ROW()-ROW(AF11)+1)),مسودة!AF10:AF$37)),0))</f>
        <v>24</v>
      </c>
      <c r="AG11" s="39">
        <f t="array" ref="AG11">IF($C$9="","",IFERROR(MAX(IF((ROW(مسودة!$C$8:$C$37)=SMALL(IF((ROW(مسودة!$C$8:$C$37)*(مسودة!$C$8:$C$37=$C$9)),ROW(مسودة!$C$8:$C$37)),ROW()-ROW(AG11)+1)),مسودة!AG10:AG$37)),0))</f>
        <v>44</v>
      </c>
      <c r="AH11" s="39">
        <f t="array" ref="AH11">IF($C$9="","",IFERROR(MAX(IF((ROW(مسودة!$C$8:$C$37)=SMALL(IF((ROW(مسودة!$C$8:$C$37)*(مسودة!$C$8:$C$37=$C$9)),ROW(مسودة!$C$8:$C$37)),ROW()-ROW(AH11)+1)),مسودة!AH10:AH$37)),0))</f>
        <v>8</v>
      </c>
      <c r="AI11" s="39">
        <f t="array" ref="AI11">IF($C$9="","",IFERROR(MAX(IF((ROW(مسودة!$C$8:$C$37)=SMALL(IF((ROW(مسودة!$C$8:$C$37)*(مسودة!$C$8:$C$37=$C$9)),ROW(مسودة!$C$8:$C$37)),ROW()-ROW(AI11)+1)),مسودة!AI10:AI$37)),0))</f>
        <v>32</v>
      </c>
      <c r="AJ11" s="39">
        <f t="array" ref="AJ11">IF($C$9="","",IFERROR(MAX(IF((ROW(مسودة!$C$8:$C$37)=SMALL(IF((ROW(مسودة!$C$8:$C$37)*(مسودة!$C$8:$C$37=$C$9)),ROW(مسودة!$C$8:$C$37)),ROW()-ROW(AJ11)+1)),مسودة!AJ10:AJ$37)),0))</f>
        <v>40</v>
      </c>
      <c r="AK11" s="39">
        <f t="array" ref="AK11">IF($C$9="","",IFERROR(MAX(IF((ROW(مسودة!$C$8:$C$37)=SMALL(IF((ROW(مسودة!$C$8:$C$37)*(مسودة!$C$8:$C$37=$C$9)),ROW(مسودة!$C$8:$C$37)),ROW()-ROW(AK11)+1)),مسودة!AK10:AK$37)),0))</f>
        <v>6</v>
      </c>
      <c r="AL11" s="39">
        <f t="array" ref="AL11">IF($C$9="","",IFERROR(MAX(IF((ROW(مسودة!$C$8:$C$37)=SMALL(IF((ROW(مسودة!$C$8:$C$37)*(مسودة!$C$8:$C$37=$C$9)),ROW(مسودة!$C$8:$C$37)),ROW()-ROW(AL11)+1)),مسودة!AL10:AL$37)),0))</f>
        <v>14</v>
      </c>
      <c r="AM11" s="39">
        <f t="array" ref="AM11">IF($C$9="","",IFERROR(MAX(IF((ROW(مسودة!$C$8:$C$37)=SMALL(IF((ROW(مسودة!$C$8:$C$37)*(مسودة!$C$8:$C$37=$C$9)),ROW(مسودة!$C$8:$C$37)),ROW()-ROW(AM11)+1)),مسودة!AM10:AM$37)),0))</f>
        <v>20</v>
      </c>
      <c r="AN11" s="39">
        <f t="array" ref="AN11">IF($C$9="","",IFERROR(MAX(IF((ROW(مسودة!$C$8:$C$37)=SMALL(IF((ROW(مسودة!$C$8:$C$37)*(مسودة!$C$8:$C$37=$C$9)),ROW(مسودة!$C$8:$C$37)),ROW()-ROW(AN11)+1)),مسودة!AN10:AN$37)),0))</f>
        <v>0</v>
      </c>
      <c r="AO11" s="39">
        <f t="array" ref="AO11">IF($C$9="","",IFERROR(MAX(IF((ROW(مسودة!$C$8:$C$37)=SMALL(IF((ROW(مسودة!$C$8:$C$37)*(مسودة!$C$8:$C$37=$C$9)),ROW(مسودة!$C$8:$C$37)),ROW()-ROW(AO11)+1)),مسودة!AO10:AO$37)),0))</f>
        <v>0</v>
      </c>
      <c r="AP11" s="39" t="str">
        <f>IF(AO11&lt;50,"   ",IF(AO11&lt;65,"مقبول",IF(AO11&lt;75,"جيد",IF(AO11&lt;85,"جيدجداً",IF(AO11&lt;=100,"ممتاز","")))))</f>
        <v xml:space="preserve">   </v>
      </c>
      <c r="AQ11" s="49"/>
      <c r="AR11" s="49"/>
      <c r="AS11" s="49"/>
      <c r="AT11" s="49"/>
      <c r="AU11" s="105"/>
    </row>
    <row r="12" spans="2:47" ht="28.5" customHeight="1" thickBot="1">
      <c r="B12" s="48">
        <v>2</v>
      </c>
      <c r="C12" s="98">
        <f t="array" ref="C12">IF(ISERROR(INDEX(مسودة!$C$8:$AV$37,SMALL(IF((مسودة!$AU$8:$AU$37="راسب"),ROW(مسودة!$C$8:$AV$37)-MIN(ROW(مسودة!$C$8:$AV$37))+1,""),ROW(A2)),COLUMN(A2))),"",INDEX(مسودة!$C$8:$AV$37,SMALL(IF((مسودة!$AU$8:$AU$37="راسب"),ROW(مسودة!$C$8:$AV$37)-MIN(ROW(مسودة!$C$8:$AV$37))+1,""),ROW(A2)),COLUMN(A2)))</f>
        <v>605</v>
      </c>
      <c r="D12" s="95" t="str">
        <f>IF(C12&lt;&gt;"",VLOOKUP(C12,مسودة!$C$8:$D$37,2,0),"")</f>
        <v>احمد سالم</v>
      </c>
      <c r="E12" s="95">
        <f>IF(C12&lt;&gt;"",VLOOKUP(C12,مسودة!$C$8:$E$37,3,0),"")</f>
        <v>214</v>
      </c>
      <c r="F12" s="11" t="s">
        <v>30</v>
      </c>
      <c r="G12" s="39">
        <f t="array" ref="G12">IF($C$12="","",IFERROR(MAX(IF((ROW(مسودة!$C$8:$C$37)=SMALL(IF((ROW(مسودة!$C$8:$C$37)*(مسودة!$C$8:$C$37=$C$12)),ROW(مسودة!$C$8:$C$37)),ROW()-ROW(G12)+1)),مسودة!G8:G$37)),0))</f>
        <v>14</v>
      </c>
      <c r="H12" s="39">
        <f t="array" ref="H12">IF($C$12="","",IFERROR(MAX(IF((ROW(مسودة!$C$8:$C$37)=SMALL(IF((ROW(مسودة!$C$8:$C$37)*(مسودة!$C$8:$C$37=$C$12)),ROW(مسودة!$C$8:$C$37)),ROW()-ROW(H12)+1)),مسودة!H8:H$37)),0))</f>
        <v>48</v>
      </c>
      <c r="I12" s="39">
        <f t="array" ref="I12">IF($C$12="","",IFERROR(MAX(IF((ROW(مسودة!$C$8:$C$37)=SMALL(IF((ROW(مسودة!$C$8:$C$37)*(مسودة!$C$8:$C$37=$C$12)),ROW(مسودة!$C$8:$C$37)),ROW()-ROW(I12)+1)),مسودة!I8:I$37)),0))</f>
        <v>62</v>
      </c>
      <c r="J12" s="39">
        <f t="array" ref="J12">IF($C$12="","",IFERROR(MAX(IF((ROW(مسودة!$C$8:$C$37)=SMALL(IF((ROW(مسودة!$C$8:$C$37)*(مسودة!$C$8:$C$37=$C$12)),ROW(مسودة!$C$8:$C$37)),ROW()-ROW(J12)+1)),مسودة!J8:J$37)),0))</f>
        <v>26</v>
      </c>
      <c r="K12" s="39">
        <f t="array" ref="K12">IF($C$12="","",IFERROR(MAX(IF((ROW(مسودة!$C$8:$C$37)=SMALL(IF((ROW(مسودة!$C$8:$C$37)*(مسودة!$C$8:$C$37=$C$12)),ROW(مسودة!$C$8:$C$37)),ROW()-ROW(K12)+1)),مسودة!K8:K$37)),0))</f>
        <v>30</v>
      </c>
      <c r="L12" s="39">
        <f t="array" ref="L12">IF($C$12="","",IFERROR(MAX(IF((ROW(مسودة!$C$8:$C$37)=SMALL(IF((ROW(مسودة!$C$8:$C$37)*(مسودة!$C$8:$C$37=$C$12)),ROW(مسودة!$C$8:$C$37)),ROW()-ROW(L12)+1)),مسودة!L8:L$37)),0))</f>
        <v>56</v>
      </c>
      <c r="M12" s="39">
        <f t="array" ref="M12">IF($C$12="","",IFERROR(MAX(IF((ROW(مسودة!$C$8:$C$37)=SMALL(IF((ROW(مسودة!$C$8:$C$37)*(مسودة!$C$8:$C$37=$C$12)),ROW(مسودة!$C$8:$C$37)),ROW()-ROW(M12)+1)),مسودة!M8:M$37)),0))</f>
        <v>8</v>
      </c>
      <c r="N12" s="39">
        <f t="array" ref="N12">IF($C$12="","",IFERROR(MAX(IF((ROW(مسودة!$C$8:$C$37)=SMALL(IF((ROW(مسودة!$C$8:$C$37)*(مسودة!$C$8:$C$37=$C$12)),ROW(مسودة!$C$8:$C$37)),ROW()-ROW(N12)+1)),مسودة!N8:N$37)),0))</f>
        <v>20</v>
      </c>
      <c r="O12" s="39">
        <f t="array" ref="O12">IF($C$12="","",IFERROR(MAX(IF((ROW(مسودة!$C$8:$C$37)=SMALL(IF((ROW(مسودة!$C$8:$C$37)*(مسودة!$C$8:$C$37=$C$12)),ROW(مسودة!$C$8:$C$37)),ROW()-ROW(O12)+1)),مسودة!O8:O$37)),0))</f>
        <v>28</v>
      </c>
      <c r="P12" s="39">
        <f t="array" ref="P12">IF($C$12="","",IFERROR(MAX(IF((ROW(مسودة!$C$8:$C$37)=SMALL(IF((ROW(مسودة!$C$8:$C$37)*(مسودة!$C$8:$C$37=$C$12)),ROW(مسودة!$C$8:$C$37)),ROW()-ROW(P12)+1)),مسودة!P8:P$37)),0))</f>
        <v>19</v>
      </c>
      <c r="Q12" s="39">
        <f t="array" ref="Q12">IF($C$12="","",IFERROR(MAX(IF((ROW(مسودة!$C$8:$C$37)=SMALL(IF((ROW(مسودة!$C$8:$C$37)*(مسودة!$C$8:$C$37=$C$12)),ROW(مسودة!$C$8:$C$37)),ROW()-ROW(Q12)+1)),مسودة!Q8:Q$37)),0))</f>
        <v>19</v>
      </c>
      <c r="R12" s="39">
        <f t="array" ref="R12">IF($C$12="","",IFERROR(MAX(IF((ROW(مسودة!$C$8:$C$37)=SMALL(IF((ROW(مسودة!$C$8:$C$37)*(مسودة!$C$8:$C$37=$C$12)),ROW(مسودة!$C$8:$C$37)),ROW()-ROW(R12)+1)),مسودة!R8:R$37)),0))</f>
        <v>38</v>
      </c>
      <c r="S12" s="39">
        <f t="array" ref="S12">IF($C$12="","",IFERROR(MAX(IF((ROW(مسودة!$C$8:$C$37)=SMALL(IF((ROW(مسودة!$C$8:$C$37)*(مسودة!$C$8:$C$37=$C$12)),ROW(مسودة!$C$8:$C$37)),ROW()-ROW(S12)+1)),مسودة!S8:S$37)),0))</f>
        <v>16</v>
      </c>
      <c r="T12" s="39">
        <f t="array" ref="T12">IF($C$12="","",IFERROR(MAX(IF((ROW(مسودة!$C$8:$C$37)=SMALL(IF((ROW(مسودة!$C$8:$C$37)*(مسودة!$C$8:$C$37=$C$12)),ROW(مسودة!$C$8:$C$37)),ROW()-ROW(T12)+1)),مسودة!T8:T$37)),0))</f>
        <v>11</v>
      </c>
      <c r="U12" s="39">
        <f t="array" ref="U12">IF($C$12="","",IFERROR(MAX(IF((ROW(مسودة!$C$8:$C$37)=SMALL(IF((ROW(مسودة!$C$8:$C$37)*(مسودة!$C$8:$C$37=$C$12)),ROW(مسودة!$C$8:$C$37)),ROW()-ROW(U12)+1)),مسودة!U8:U$37)),0))</f>
        <v>27</v>
      </c>
      <c r="V12" s="39">
        <f t="array" ref="V12">IF($C$12="","",IFERROR(MAX(IF((ROW(مسودة!$C$8:$C$37)=SMALL(IF((ROW(مسودة!$C$8:$C$37)*(مسودة!$C$8:$C$37=$C$12)),ROW(مسودة!$C$8:$C$37)),ROW()-ROW(V12)+1)),مسودة!V8:V$37)),0))</f>
        <v>16</v>
      </c>
      <c r="W12" s="39">
        <f t="array" ref="W12">IF($C$12="","",IFERROR(MAX(IF((ROW(مسودة!$C$8:$C$37)=SMALL(IF((ROW(مسودة!$C$8:$C$37)*(مسودة!$C$8:$C$37=$C$12)),ROW(مسودة!$C$8:$C$37)),ROW()-ROW(W12)+1)),مسودة!W8:W$37)),0))</f>
        <v>14</v>
      </c>
      <c r="X12" s="39">
        <f t="array" ref="X12">IF($C$12="","",IFERROR(MAX(IF((ROW(مسودة!$C$8:$C$37)=SMALL(IF((ROW(مسودة!$C$8:$C$37)*(مسودة!$C$8:$C$37=$C$12)),ROW(مسودة!$C$8:$C$37)),ROW()-ROW(X12)+1)),مسودة!X8:X$37)),0))</f>
        <v>30</v>
      </c>
      <c r="Y12" s="39">
        <f t="array" ref="Y12">IF($C$12="","",IFERROR(MAX(IF((ROW(مسودة!$C$8:$C$37)=SMALL(IF((ROW(مسودة!$C$8:$C$37)*(مسودة!$C$8:$C$37=$C$12)),ROW(مسودة!$C$8:$C$37)),ROW()-ROW(Y12)+1)),مسودة!Y8:Y$37)),0))</f>
        <v>6</v>
      </c>
      <c r="Z12" s="39">
        <f t="array" ref="Z12">IF($C$12="","",IFERROR(MAX(IF((ROW(مسودة!$C$8:$C$37)=SMALL(IF((ROW(مسودة!$C$8:$C$37)*(مسودة!$C$8:$C$37=$C$12)),ROW(مسودة!$C$8:$C$37)),ROW()-ROW(Z12)+1)),مسودة!Z8:Z$37)),0))</f>
        <v>18</v>
      </c>
      <c r="AA12" s="39">
        <f t="array" ref="AA12">IF($C$12="","",IFERROR(MAX(IF((ROW(مسودة!$C$8:$C$37)=SMALL(IF((ROW(مسودة!$C$8:$C$37)*(مسودة!$C$8:$C$37=$C$12)),ROW(مسودة!$C$8:$C$37)),ROW()-ROW(AA12)+1)),مسودة!AA8:AA$37)),0))</f>
        <v>24</v>
      </c>
      <c r="AB12" s="39">
        <f t="array" ref="AB12">IF($C$12="","",IFERROR(MAX(IF((ROW(مسودة!$C$8:$C$37)=SMALL(IF((ROW(مسودة!$C$8:$C$37)*(مسودة!$C$8:$C$37=$C$12)),ROW(مسودة!$C$8:$C$37)),ROW()-ROW(AB12)+1)),مسودة!AB8:AB$37)),0))</f>
        <v>14</v>
      </c>
      <c r="AC12" s="39">
        <f t="array" ref="AC12">IF($C$12="","",IFERROR(MAX(IF((ROW(مسودة!$C$8:$C$37)=SMALL(IF((ROW(مسودة!$C$8:$C$37)*(مسودة!$C$8:$C$37=$C$12)),ROW(مسودة!$C$8:$C$37)),ROW()-ROW(AC12)+1)),مسودة!AC8:AC$37)),0))</f>
        <v>11</v>
      </c>
      <c r="AD12" s="39">
        <f t="array" ref="AD12">IF($C$12="","",IFERROR(MAX(IF((ROW(مسودة!$C$8:$C$37)=SMALL(IF((ROW(مسودة!$C$8:$C$37)*(مسودة!$C$8:$C$37=$C$12)),ROW(مسودة!$C$8:$C$37)),ROW()-ROW(AD12)+1)),مسودة!AD8:AD$37)),0))</f>
        <v>25</v>
      </c>
      <c r="AE12" s="39">
        <f t="array" ref="AE12">IF($C$12="","",IFERROR(MAX(IF((ROW(مسودة!$C$8:$C$37)=SMALL(IF((ROW(مسودة!$C$8:$C$37)*(مسودة!$C$8:$C$37=$C$12)),ROW(مسودة!$C$8:$C$37)),ROW()-ROW(AE12)+1)),مسودة!AE8:AE$37)),0))</f>
        <v>6</v>
      </c>
      <c r="AF12" s="39">
        <f t="array" ref="AF12">IF($C$12="","",IFERROR(MAX(IF((ROW(مسودة!$C$8:$C$37)=SMALL(IF((ROW(مسودة!$C$8:$C$37)*(مسودة!$C$8:$C$37=$C$12)),ROW(مسودة!$C$8:$C$37)),ROW()-ROW(AF12)+1)),مسودة!AF8:AF$37)),0))</f>
        <v>14</v>
      </c>
      <c r="AG12" s="39">
        <f t="array" ref="AG12">IF($C$12="","",IFERROR(MAX(IF((ROW(مسودة!$C$8:$C$37)=SMALL(IF((ROW(مسودة!$C$8:$C$37)*(مسودة!$C$8:$C$37=$C$12)),ROW(مسودة!$C$8:$C$37)),ROW()-ROW(AG12)+1)),مسودة!AG8:AG$37)),0))</f>
        <v>20</v>
      </c>
      <c r="AH12" s="39">
        <f t="array" ref="AH12">IF($C$12="","",IFERROR(MAX(IF((ROW(مسودة!$C$8:$C$37)=SMALL(IF((ROW(مسودة!$C$8:$C$37)*(مسودة!$C$8:$C$37=$C$12)),ROW(مسودة!$C$8:$C$37)),ROW()-ROW(AH12)+1)),مسودة!AH8:AH$37)),0))</f>
        <v>6</v>
      </c>
      <c r="AI12" s="39">
        <f t="array" ref="AI12">IF($C$12="","",IFERROR(MAX(IF((ROW(مسودة!$C$8:$C$37)=SMALL(IF((ROW(مسودة!$C$8:$C$37)*(مسودة!$C$8:$C$37=$C$12)),ROW(مسودة!$C$8:$C$37)),ROW()-ROW(AI12)+1)),مسودة!AI8:AI$37)),0))</f>
        <v>8</v>
      </c>
      <c r="AJ12" s="39">
        <f t="array" ref="AJ12">IF($C$12="","",IFERROR(MAX(IF((ROW(مسودة!$C$8:$C$37)=SMALL(IF((ROW(مسودة!$C$8:$C$37)*(مسودة!$C$8:$C$37=$C$12)),ROW(مسودة!$C$8:$C$37)),ROW()-ROW(AJ12)+1)),مسودة!AJ8:AJ$37)),0))</f>
        <v>14</v>
      </c>
      <c r="AK12" s="39">
        <f t="array" ref="AK12">IF($C$12="","",IFERROR(MAX(IF((ROW(مسودة!$C$8:$C$37)=SMALL(IF((ROW(مسودة!$C$8:$C$37)*(مسودة!$C$8:$C$37=$C$12)),ROW(مسودة!$C$8:$C$37)),ROW()-ROW(AK12)+1)),مسودة!AK8:AK$37)),0))</f>
        <v>5</v>
      </c>
      <c r="AL12" s="39">
        <f t="array" ref="AL12">IF($C$12="","",IFERROR(MAX(IF((ROW(مسودة!$C$8:$C$37)=SMALL(IF((ROW(مسودة!$C$8:$C$37)*(مسودة!$C$8:$C$37=$C$12)),ROW(مسودة!$C$8:$C$37)),ROW()-ROW(AL12)+1)),مسودة!AL8:AL$37)),0))</f>
        <v>4</v>
      </c>
      <c r="AM12" s="39">
        <f t="array" ref="AM12">IF($C$12="","",IFERROR(MAX(IF((ROW(مسودة!$C$8:$C$37)=SMALL(IF((ROW(مسودة!$C$8:$C$37)*(مسودة!$C$8:$C$37=$C$12)),ROW(مسودة!$C$8:$C$37)),ROW()-ROW(AM12)+1)),مسودة!AM8:AM$37)),0))</f>
        <v>9</v>
      </c>
      <c r="AN12" s="62"/>
      <c r="AO12" s="62"/>
      <c r="AP12" s="55"/>
      <c r="AQ12" s="49"/>
      <c r="AR12" s="49"/>
      <c r="AS12" s="49"/>
      <c r="AT12" s="49"/>
      <c r="AU12" s="103" t="str">
        <f>IFERROR(LOOKUP(2,1/((مسودة!$C$8:$C$37=C12)*(مسودة!$F$8:$F$37=F12)),مسودة!$AV$8:$AV$37),"")</f>
        <v>له دور ثانٍ في :  رياضيات،</v>
      </c>
    </row>
    <row r="13" spans="2:47" ht="28.5" customHeight="1" thickBot="1">
      <c r="B13" s="48"/>
      <c r="C13" s="99"/>
      <c r="D13" s="51"/>
      <c r="E13" s="51"/>
      <c r="F13" s="11" t="s">
        <v>31</v>
      </c>
      <c r="G13" s="39">
        <f t="array" ref="G13">IF($C$12="","",IFERROR(MAX(IF((ROW(مسودة!$C$8:$C$37)=SMALL(IF((ROW(مسودة!$C$8:$C$37)*(مسودة!$C$8:$C$37=$C$12)),ROW(مسودة!$C$8:$C$37)),ROW()-ROW(G13)+1)),مسودة!G9:G$37)),0))</f>
        <v>16</v>
      </c>
      <c r="H13" s="39">
        <f t="array" ref="H13">IF($C$12="","",IFERROR(MAX(IF((ROW(مسودة!$C$8:$C$37)=SMALL(IF((ROW(مسودة!$C$8:$C$37)*(مسودة!$C$8:$C$37=$C$12)),ROW(مسودة!$C$8:$C$37)),ROW()-ROW(H13)+1)),مسودة!H9:H$37)),0))</f>
        <v>58</v>
      </c>
      <c r="I13" s="39">
        <f t="array" ref="I13">IF($C$12="","",IFERROR(MAX(IF((ROW(مسودة!$C$8:$C$37)=SMALL(IF((ROW(مسودة!$C$8:$C$37)*(مسودة!$C$8:$C$37=$C$12)),ROW(مسودة!$C$8:$C$37)),ROW()-ROW(I13)+1)),مسودة!I9:I$37)),0))</f>
        <v>74</v>
      </c>
      <c r="J13" s="39">
        <f t="array" ref="J13">IF($C$12="","",IFERROR(MAX(IF((ROW(مسودة!$C$8:$C$37)=SMALL(IF((ROW(مسودة!$C$8:$C$37)*(مسودة!$C$8:$C$37=$C$12)),ROW(مسودة!$C$8:$C$37)),ROW()-ROW(J13)+1)),مسودة!J9:J$37)),0))</f>
        <v>20</v>
      </c>
      <c r="K13" s="39">
        <f t="array" ref="K13">IF($C$12="","",IFERROR(MAX(IF((ROW(مسودة!$C$8:$C$37)=SMALL(IF((ROW(مسودة!$C$8:$C$37)*(مسودة!$C$8:$C$37=$C$12)),ROW(مسودة!$C$8:$C$37)),ROW()-ROW(K13)+1)),مسودة!K9:K$37)),0))</f>
        <v>29</v>
      </c>
      <c r="L13" s="39">
        <f t="array" ref="L13">IF($C$12="","",IFERROR(MAX(IF((ROW(مسودة!$C$8:$C$37)=SMALL(IF((ROW(مسودة!$C$8:$C$37)*(مسودة!$C$8:$C$37=$C$12)),ROW(مسودة!$C$8:$C$37)),ROW()-ROW(L13)+1)),مسودة!L9:L$37)),0))</f>
        <v>49</v>
      </c>
      <c r="M13" s="39">
        <f t="array" ref="M13">IF($C$12="","",IFERROR(MAX(IF((ROW(مسودة!$C$8:$C$37)=SMALL(IF((ROW(مسودة!$C$8:$C$37)*(مسودة!$C$8:$C$37=$C$12)),ROW(مسودة!$C$8:$C$37)),ROW()-ROW(M13)+1)),مسودة!M9:M$37)),0))</f>
        <v>15</v>
      </c>
      <c r="N13" s="39">
        <f t="array" ref="N13">IF($C$12="","",IFERROR(MAX(IF((ROW(مسودة!$C$8:$C$37)=SMALL(IF((ROW(مسودة!$C$8:$C$37)*(مسودة!$C$8:$C$37=$C$12)),ROW(مسودة!$C$8:$C$37)),ROW()-ROW(N13)+1)),مسودة!N9:N$37)),0))</f>
        <v>18</v>
      </c>
      <c r="O13" s="39">
        <f t="array" ref="O13">IF($C$12="","",IFERROR(MAX(IF((ROW(مسودة!$C$8:$C$37)=SMALL(IF((ROW(مسودة!$C$8:$C$37)*(مسودة!$C$8:$C$37=$C$12)),ROW(مسودة!$C$8:$C$37)),ROW()-ROW(O13)+1)),مسودة!O9:O$37)),0))</f>
        <v>33</v>
      </c>
      <c r="P13" s="39">
        <f t="array" ref="P13">IF($C$12="","",IFERROR(MAX(IF((ROW(مسودة!$C$8:$C$37)=SMALL(IF((ROW(مسودة!$C$8:$C$37)*(مسودة!$C$8:$C$37=$C$12)),ROW(مسودة!$C$8:$C$37)),ROW()-ROW(P13)+1)),مسودة!P9:P$37)),0))</f>
        <v>20</v>
      </c>
      <c r="Q13" s="39">
        <f t="array" ref="Q13">IF($C$12="","",IFERROR(MAX(IF((ROW(مسودة!$C$8:$C$37)=SMALL(IF((ROW(مسودة!$C$8:$C$37)*(مسودة!$C$8:$C$37=$C$12)),ROW(مسودة!$C$8:$C$37)),ROW()-ROW(Q13)+1)),مسودة!Q9:Q$37)),0))</f>
        <v>10</v>
      </c>
      <c r="R13" s="39">
        <f t="array" ref="R13">IF($C$12="","",IFERROR(MAX(IF((ROW(مسودة!$C$8:$C$37)=SMALL(IF((ROW(مسودة!$C$8:$C$37)*(مسودة!$C$8:$C$37=$C$12)),ROW(مسودة!$C$8:$C$37)),ROW()-ROW(R13)+1)),مسودة!R9:R$37)),0))</f>
        <v>30</v>
      </c>
      <c r="S13" s="39">
        <f t="array" ref="S13">IF($C$12="","",IFERROR(MAX(IF((ROW(مسودة!$C$8:$C$37)=SMALL(IF((ROW(مسودة!$C$8:$C$37)*(مسودة!$C$8:$C$37=$C$12)),ROW(مسودة!$C$8:$C$37)),ROW()-ROW(S13)+1)),مسودة!S9:S$37)),0))</f>
        <v>16</v>
      </c>
      <c r="T13" s="39">
        <f t="array" ref="T13">IF($C$12="","",IFERROR(MAX(IF((ROW(مسودة!$C$8:$C$37)=SMALL(IF((ROW(مسودة!$C$8:$C$37)*(مسودة!$C$8:$C$37=$C$12)),ROW(مسودة!$C$8:$C$37)),ROW()-ROW(T13)+1)),مسودة!T9:T$37)),0))</f>
        <v>21</v>
      </c>
      <c r="U13" s="39">
        <f t="array" ref="U13">IF($C$12="","",IFERROR(MAX(IF((ROW(مسودة!$C$8:$C$37)=SMALL(IF((ROW(مسودة!$C$8:$C$37)*(مسودة!$C$8:$C$37=$C$12)),ROW(مسودة!$C$8:$C$37)),ROW()-ROW(U13)+1)),مسودة!U9:U$37)),0))</f>
        <v>37</v>
      </c>
      <c r="V13" s="39">
        <f t="array" ref="V13">IF($C$12="","",IFERROR(MAX(IF((ROW(مسودة!$C$8:$C$37)=SMALL(IF((ROW(مسودة!$C$8:$C$37)*(مسودة!$C$8:$C$37=$C$12)),ROW(مسودة!$C$8:$C$37)),ROW()-ROW(V13)+1)),مسودة!V9:V$37)),0))</f>
        <v>17</v>
      </c>
      <c r="W13" s="39">
        <f t="array" ref="W13">IF($C$12="","",IFERROR(MAX(IF((ROW(مسودة!$C$8:$C$37)=SMALL(IF((ROW(مسودة!$C$8:$C$37)*(مسودة!$C$8:$C$37=$C$12)),ROW(مسودة!$C$8:$C$37)),ROW()-ROW(W13)+1)),مسودة!W9:W$37)),0))</f>
        <v>19</v>
      </c>
      <c r="X13" s="39">
        <f t="array" ref="X13">IF($C$12="","",IFERROR(MAX(IF((ROW(مسودة!$C$8:$C$37)=SMALL(IF((ROW(مسودة!$C$8:$C$37)*(مسودة!$C$8:$C$37=$C$12)),ROW(مسودة!$C$8:$C$37)),ROW()-ROW(X13)+1)),مسودة!X9:X$37)),0))</f>
        <v>36</v>
      </c>
      <c r="Y13" s="39">
        <f t="array" ref="Y13">IF($C$12="","",IFERROR(MAX(IF((ROW(مسودة!$C$8:$C$37)=SMALL(IF((ROW(مسودة!$C$8:$C$37)*(مسودة!$C$8:$C$37=$C$12)),ROW(مسودة!$C$8:$C$37)),ROW()-ROW(Y13)+1)),مسودة!Y9:Y$37)),0))</f>
        <v>9</v>
      </c>
      <c r="Z13" s="39">
        <f t="array" ref="Z13">IF($C$12="","",IFERROR(MAX(IF((ROW(مسودة!$C$8:$C$37)=SMALL(IF((ROW(مسودة!$C$8:$C$37)*(مسودة!$C$8:$C$37=$C$12)),ROW(مسودة!$C$8:$C$37)),ROW()-ROW(Z13)+1)),مسودة!Z9:Z$37)),0))</f>
        <v>24</v>
      </c>
      <c r="AA13" s="39">
        <f t="array" ref="AA13">IF($C$12="","",IFERROR(MAX(IF((ROW(مسودة!$C$8:$C$37)=SMALL(IF((ROW(مسودة!$C$8:$C$37)*(مسودة!$C$8:$C$37=$C$12)),ROW(مسودة!$C$8:$C$37)),ROW()-ROW(AA13)+1)),مسودة!AA9:AA$37)),0))</f>
        <v>33</v>
      </c>
      <c r="AB13" s="39">
        <f t="array" ref="AB13">IF($C$12="","",IFERROR(MAX(IF((ROW(مسودة!$C$8:$C$37)=SMALL(IF((ROW(مسودة!$C$8:$C$37)*(مسودة!$C$8:$C$37=$C$12)),ROW(مسودة!$C$8:$C$37)),ROW()-ROW(AB13)+1)),مسودة!AB9:AB$37)),0))</f>
        <v>14</v>
      </c>
      <c r="AC13" s="39">
        <f t="array" ref="AC13">IF($C$12="","",IFERROR(MAX(IF((ROW(مسودة!$C$8:$C$37)=SMALL(IF((ROW(مسودة!$C$8:$C$37)*(مسودة!$C$8:$C$37=$C$12)),ROW(مسودة!$C$8:$C$37)),ROW()-ROW(AC13)+1)),مسودة!AC9:AC$37)),0))</f>
        <v>18</v>
      </c>
      <c r="AD13" s="39">
        <f t="array" ref="AD13">IF($C$12="","",IFERROR(MAX(IF((ROW(مسودة!$C$8:$C$37)=SMALL(IF((ROW(مسودة!$C$8:$C$37)*(مسودة!$C$8:$C$37=$C$12)),ROW(مسودة!$C$8:$C$37)),ROW()-ROW(AD13)+1)),مسودة!AD9:AD$37)),0))</f>
        <v>32</v>
      </c>
      <c r="AE13" s="39">
        <f t="array" ref="AE13">IF($C$12="","",IFERROR(MAX(IF((ROW(مسودة!$C$8:$C$37)=SMALL(IF((ROW(مسودة!$C$8:$C$37)*(مسودة!$C$8:$C$37=$C$12)),ROW(مسودة!$C$8:$C$37)),ROW()-ROW(AE13)+1)),مسودة!AE9:AE$37)),0))</f>
        <v>12</v>
      </c>
      <c r="AF13" s="39">
        <f t="array" ref="AF13">IF($C$12="","",IFERROR(MAX(IF((ROW(مسودة!$C$8:$C$37)=SMALL(IF((ROW(مسودة!$C$8:$C$37)*(مسودة!$C$8:$C$37=$C$12)),ROW(مسودة!$C$8:$C$37)),ROW()-ROW(AF13)+1)),مسودة!AF9:AF$37)),0))</f>
        <v>14</v>
      </c>
      <c r="AG13" s="39">
        <f t="array" ref="AG13">IF($C$12="","",IFERROR(MAX(IF((ROW(مسودة!$C$8:$C$37)=SMALL(IF((ROW(مسودة!$C$8:$C$37)*(مسودة!$C$8:$C$37=$C$12)),ROW(مسودة!$C$8:$C$37)),ROW()-ROW(AG13)+1)),مسودة!AG9:AG$37)),0))</f>
        <v>26</v>
      </c>
      <c r="AH13" s="39">
        <f t="array" ref="AH13">IF($C$12="","",IFERROR(MAX(IF((ROW(مسودة!$C$8:$C$37)=SMALL(IF((ROW(مسودة!$C$8:$C$37)*(مسودة!$C$8:$C$37=$C$12)),ROW(مسودة!$C$8:$C$37)),ROW()-ROW(AH13)+1)),مسودة!AH9:AH$37)),0))</f>
        <v>10</v>
      </c>
      <c r="AI13" s="39">
        <f t="array" ref="AI13">IF($C$12="","",IFERROR(MAX(IF((ROW(مسودة!$C$8:$C$37)=SMALL(IF((ROW(مسودة!$C$8:$C$37)*(مسودة!$C$8:$C$37=$C$12)),ROW(مسودة!$C$8:$C$37)),ROW()-ROW(AI13)+1)),مسودة!AI9:AI$37)),0))</f>
        <v>16</v>
      </c>
      <c r="AJ13" s="39">
        <f t="array" ref="AJ13">IF($C$12="","",IFERROR(MAX(IF((ROW(مسودة!$C$8:$C$37)=SMALL(IF((ROW(مسودة!$C$8:$C$37)*(مسودة!$C$8:$C$37=$C$12)),ROW(مسودة!$C$8:$C$37)),ROW()-ROW(AJ13)+1)),مسودة!AJ9:AJ$37)),0))</f>
        <v>26</v>
      </c>
      <c r="AK13" s="39">
        <f t="array" ref="AK13">IF($C$12="","",IFERROR(MAX(IF((ROW(مسودة!$C$8:$C$37)=SMALL(IF((ROW(مسودة!$C$8:$C$37)*(مسودة!$C$8:$C$37=$C$12)),ROW(مسودة!$C$8:$C$37)),ROW()-ROW(AK13)+1)),مسودة!AK9:AK$37)),0))</f>
        <v>3</v>
      </c>
      <c r="AL13" s="39">
        <f t="array" ref="AL13">IF($C$12="","",IFERROR(MAX(IF((ROW(مسودة!$C$8:$C$37)=SMALL(IF((ROW(مسودة!$C$8:$C$37)*(مسودة!$C$8:$C$37=$C$12)),ROW(مسودة!$C$8:$C$37)),ROW()-ROW(AL13)+1)),مسودة!AL9:AL$37)),0))</f>
        <v>8</v>
      </c>
      <c r="AM13" s="39">
        <f t="array" ref="AM13">IF($C$12="","",IFERROR(MAX(IF((ROW(مسودة!$C$8:$C$37)=SMALL(IF((ROW(مسودة!$C$8:$C$37)*(مسودة!$C$8:$C$37=$C$12)),ROW(مسودة!$C$8:$C$37)),ROW()-ROW(AM13)+1)),مسودة!AM9:AM$37)),0))</f>
        <v>11</v>
      </c>
      <c r="AN13" s="56"/>
      <c r="AO13" s="56"/>
      <c r="AP13" s="56"/>
      <c r="AQ13" s="49"/>
      <c r="AR13" s="49"/>
      <c r="AS13" s="49"/>
      <c r="AT13" s="49"/>
      <c r="AU13" s="104"/>
    </row>
    <row r="14" spans="2:47" ht="36" customHeight="1" thickBot="1">
      <c r="B14" s="48"/>
      <c r="C14" s="93"/>
      <c r="D14" s="51"/>
      <c r="E14" s="51"/>
      <c r="F14" s="14" t="s">
        <v>32</v>
      </c>
      <c r="G14" s="39">
        <f t="array" ref="G14">IF($C$12="","",IFERROR(MAX(IF((ROW(مسودة!$C$8:$C$37)=SMALL(IF((ROW(مسودة!$C$8:$C$37)*(مسودة!$C$8:$C$37=$C$12)),ROW(مسودة!$C$8:$C$37)),ROW()-ROW(G14)+1)),مسودة!G10:G$37)),0))</f>
        <v>30</v>
      </c>
      <c r="H14" s="39">
        <f t="array" ref="H14">IF($C$12="","",IFERROR(MAX(IF((ROW(مسودة!$C$8:$C$37)=SMALL(IF((ROW(مسودة!$C$8:$C$37)*(مسودة!$C$8:$C$37=$C$12)),ROW(مسودة!$C$8:$C$37)),ROW()-ROW(H14)+1)),مسودة!H10:H$37)),0))</f>
        <v>106</v>
      </c>
      <c r="I14" s="39">
        <f t="array" ref="I14">IF($C$12="","",IFERROR(MAX(IF((ROW(مسودة!$C$8:$C$37)=SMALL(IF((ROW(مسودة!$C$8:$C$37)*(مسودة!$C$8:$C$37=$C$12)),ROW(مسودة!$C$8:$C$37)),ROW()-ROW(I14)+1)),مسودة!I10:I$37)),0))</f>
        <v>136</v>
      </c>
      <c r="J14" s="39">
        <f t="array" ref="J14">IF($C$12="","",IFERROR(MAX(IF((ROW(مسودة!$C$8:$C$37)=SMALL(IF((ROW(مسودة!$C$8:$C$37)*(مسودة!$C$8:$C$37=$C$12)),ROW(مسودة!$C$8:$C$37)),ROW()-ROW(J14)+1)),مسودة!J10:J$37)),0))</f>
        <v>46</v>
      </c>
      <c r="K14" s="39">
        <f t="array" ref="K14">IF($C$12="","",IFERROR(MAX(IF((ROW(مسودة!$C$8:$C$37)=SMALL(IF((ROW(مسودة!$C$8:$C$37)*(مسودة!$C$8:$C$37=$C$12)),ROW(مسودة!$C$8:$C$37)),ROW()-ROW(K14)+1)),مسودة!K10:K$37)),0))</f>
        <v>59</v>
      </c>
      <c r="L14" s="39">
        <f t="array" ref="L14">IF($C$12="","",IFERROR(MAX(IF((ROW(مسودة!$C$8:$C$37)=SMALL(IF((ROW(مسودة!$C$8:$C$37)*(مسودة!$C$8:$C$37=$C$12)),ROW(مسودة!$C$8:$C$37)),ROW()-ROW(L14)+1)),مسودة!L10:L$37)),0))</f>
        <v>105</v>
      </c>
      <c r="M14" s="39">
        <f t="array" ref="M14">IF($C$12="","",IFERROR(MAX(IF((ROW(مسودة!$C$8:$C$37)=SMALL(IF((ROW(مسودة!$C$8:$C$37)*(مسودة!$C$8:$C$37=$C$12)),ROW(مسودة!$C$8:$C$37)),ROW()-ROW(M14)+1)),مسودة!M10:M$37)),0))</f>
        <v>23</v>
      </c>
      <c r="N14" s="39">
        <f t="array" ref="N14">IF($C$12="","",IFERROR(MAX(IF((ROW(مسودة!$C$8:$C$37)=SMALL(IF((ROW(مسودة!$C$8:$C$37)*(مسودة!$C$8:$C$37=$C$12)),ROW(مسودة!$C$8:$C$37)),ROW()-ROW(N14)+1)),مسودة!N10:N$37)),0))</f>
        <v>38</v>
      </c>
      <c r="O14" s="39">
        <f t="array" ref="O14">IF($C$12="","",IFERROR(MAX(IF((ROW(مسودة!$C$8:$C$37)=SMALL(IF((ROW(مسودة!$C$8:$C$37)*(مسودة!$C$8:$C$37=$C$12)),ROW(مسودة!$C$8:$C$37)),ROW()-ROW(O14)+1)),مسودة!O10:O$37)),0))</f>
        <v>0</v>
      </c>
      <c r="P14" s="39">
        <f t="array" ref="P14">IF($C$12="","",IFERROR(MAX(IF((ROW(مسودة!$C$8:$C$37)=SMALL(IF((ROW(مسودة!$C$8:$C$37)*(مسودة!$C$8:$C$37=$C$12)),ROW(مسودة!$C$8:$C$37)),ROW()-ROW(P14)+1)),مسودة!P10:P$37)),0))</f>
        <v>39</v>
      </c>
      <c r="Q14" s="39">
        <f t="array" ref="Q14">IF($C$12="","",IFERROR(MAX(IF((ROW(مسودة!$C$8:$C$37)=SMALL(IF((ROW(مسودة!$C$8:$C$37)*(مسودة!$C$8:$C$37=$C$12)),ROW(مسودة!$C$8:$C$37)),ROW()-ROW(Q14)+1)),مسودة!Q10:Q$37)),0))</f>
        <v>29</v>
      </c>
      <c r="R14" s="39">
        <f t="array" ref="R14">IF($C$12="","",IFERROR(MAX(IF((ROW(مسودة!$C$8:$C$37)=SMALL(IF((ROW(مسودة!$C$8:$C$37)*(مسودة!$C$8:$C$37=$C$12)),ROW(مسودة!$C$8:$C$37)),ROW()-ROW(R14)+1)),مسودة!R10:R$37)),0))</f>
        <v>68</v>
      </c>
      <c r="S14" s="39">
        <f t="array" ref="S14">IF($C$12="","",IFERROR(MAX(IF((ROW(مسودة!$C$8:$C$37)=SMALL(IF((ROW(مسودة!$C$8:$C$37)*(مسودة!$C$8:$C$37=$C$12)),ROW(مسودة!$C$8:$C$37)),ROW()-ROW(S14)+1)),مسودة!S10:S$37)),0))</f>
        <v>32</v>
      </c>
      <c r="T14" s="39">
        <f t="array" ref="T14">IF($C$12="","",IFERROR(MAX(IF((ROW(مسودة!$C$8:$C$37)=SMALL(IF((ROW(مسودة!$C$8:$C$37)*(مسودة!$C$8:$C$37=$C$12)),ROW(مسودة!$C$8:$C$37)),ROW()-ROW(T14)+1)),مسودة!T10:T$37)),0))</f>
        <v>32</v>
      </c>
      <c r="U14" s="39">
        <f t="array" ref="U14">IF($C$12="","",IFERROR(MAX(IF((ROW(مسودة!$C$8:$C$37)=SMALL(IF((ROW(مسودة!$C$8:$C$37)*(مسودة!$C$8:$C$37=$C$12)),ROW(مسودة!$C$8:$C$37)),ROW()-ROW(U14)+1)),مسودة!U10:U$37)),0))</f>
        <v>64</v>
      </c>
      <c r="V14" s="39">
        <f t="array" ref="V14">IF($C$12="","",IFERROR(MAX(IF((ROW(مسودة!$C$8:$C$37)=SMALL(IF((ROW(مسودة!$C$8:$C$37)*(مسودة!$C$8:$C$37=$C$12)),ROW(مسودة!$C$8:$C$37)),ROW()-ROW(V14)+1)),مسودة!V10:V$37)),0))</f>
        <v>33</v>
      </c>
      <c r="W14" s="39">
        <f t="array" ref="W14">IF($C$12="","",IFERROR(MAX(IF((ROW(مسودة!$C$8:$C$37)=SMALL(IF((ROW(مسودة!$C$8:$C$37)*(مسودة!$C$8:$C$37=$C$12)),ROW(مسودة!$C$8:$C$37)),ROW()-ROW(W14)+1)),مسودة!W10:W$37)),0))</f>
        <v>33</v>
      </c>
      <c r="X14" s="39">
        <f t="array" ref="X14">IF($C$12="","",IFERROR(MAX(IF((ROW(مسودة!$C$8:$C$37)=SMALL(IF((ROW(مسودة!$C$8:$C$37)*(مسودة!$C$8:$C$37=$C$12)),ROW(مسودة!$C$8:$C$37)),ROW()-ROW(X14)+1)),مسودة!X10:X$37)),0))</f>
        <v>66</v>
      </c>
      <c r="Y14" s="39">
        <f t="array" ref="Y14">IF($C$12="","",IFERROR(MAX(IF((ROW(مسودة!$C$8:$C$37)=SMALL(IF((ROW(مسودة!$C$8:$C$37)*(مسودة!$C$8:$C$37=$C$12)),ROW(مسودة!$C$8:$C$37)),ROW()-ROW(Y14)+1)),مسودة!Y10:Y$37)),0))</f>
        <v>15</v>
      </c>
      <c r="Z14" s="39">
        <f t="array" ref="Z14">IF($C$12="","",IFERROR(MAX(IF((ROW(مسودة!$C$8:$C$37)=SMALL(IF((ROW(مسودة!$C$8:$C$37)*(مسودة!$C$8:$C$37=$C$12)),ROW(مسودة!$C$8:$C$37)),ROW()-ROW(Z14)+1)),مسودة!Z10:Z$37)),0))</f>
        <v>42</v>
      </c>
      <c r="AA14" s="39">
        <f t="array" ref="AA14">IF($C$12="","",IFERROR(MAX(IF((ROW(مسودة!$C$8:$C$37)=SMALL(IF((ROW(مسودة!$C$8:$C$37)*(مسودة!$C$8:$C$37=$C$12)),ROW(مسودة!$C$8:$C$37)),ROW()-ROW(AA14)+1)),مسودة!AA10:AA$37)),0))</f>
        <v>57</v>
      </c>
      <c r="AB14" s="39">
        <f t="array" ref="AB14">IF($C$12="","",IFERROR(MAX(IF((ROW(مسودة!$C$8:$C$37)=SMALL(IF((ROW(مسودة!$C$8:$C$37)*(مسودة!$C$8:$C$37=$C$12)),ROW(مسودة!$C$8:$C$37)),ROW()-ROW(AB14)+1)),مسودة!AB10:AB$37)),0))</f>
        <v>28</v>
      </c>
      <c r="AC14" s="39">
        <f t="array" ref="AC14">IF($C$12="","",IFERROR(MAX(IF((ROW(مسودة!$C$8:$C$37)=SMALL(IF((ROW(مسودة!$C$8:$C$37)*(مسودة!$C$8:$C$37=$C$12)),ROW(مسودة!$C$8:$C$37)),ROW()-ROW(AC14)+1)),مسودة!AC10:AC$37)),0))</f>
        <v>29</v>
      </c>
      <c r="AD14" s="39">
        <f t="array" ref="AD14">IF($C$12="","",IFERROR(MAX(IF((ROW(مسودة!$C$8:$C$37)=SMALL(IF((ROW(مسودة!$C$8:$C$37)*(مسودة!$C$8:$C$37=$C$12)),ROW(مسودة!$C$8:$C$37)),ROW()-ROW(AD14)+1)),مسودة!AD10:AD$37)),0))</f>
        <v>57</v>
      </c>
      <c r="AE14" s="39">
        <f t="array" ref="AE14">IF($C$12="","",IFERROR(MAX(IF((ROW(مسودة!$C$8:$C$37)=SMALL(IF((ROW(مسودة!$C$8:$C$37)*(مسودة!$C$8:$C$37=$C$12)),ROW(مسودة!$C$8:$C$37)),ROW()-ROW(AE14)+1)),مسودة!AE10:AE$37)),0))</f>
        <v>18</v>
      </c>
      <c r="AF14" s="39">
        <f t="array" ref="AF14">IF($C$12="","",IFERROR(MAX(IF((ROW(مسودة!$C$8:$C$37)=SMALL(IF((ROW(مسودة!$C$8:$C$37)*(مسودة!$C$8:$C$37=$C$12)),ROW(مسودة!$C$8:$C$37)),ROW()-ROW(AF14)+1)),مسودة!AF10:AF$37)),0))</f>
        <v>28</v>
      </c>
      <c r="AG14" s="39">
        <f t="array" ref="AG14">IF($C$12="","",IFERROR(MAX(IF((ROW(مسودة!$C$8:$C$37)=SMALL(IF((ROW(مسودة!$C$8:$C$37)*(مسودة!$C$8:$C$37=$C$12)),ROW(مسودة!$C$8:$C$37)),ROW()-ROW(AG14)+1)),مسودة!AG10:AG$37)),0))</f>
        <v>46</v>
      </c>
      <c r="AH14" s="39">
        <f t="array" ref="AH14">IF($C$12="","",IFERROR(MAX(IF((ROW(مسودة!$C$8:$C$37)=SMALL(IF((ROW(مسودة!$C$8:$C$37)*(مسودة!$C$8:$C$37=$C$12)),ROW(مسودة!$C$8:$C$37)),ROW()-ROW(AH14)+1)),مسودة!AH10:AH$37)),0))</f>
        <v>16</v>
      </c>
      <c r="AI14" s="39">
        <f t="array" ref="AI14">IF($C$12="","",IFERROR(MAX(IF((ROW(مسودة!$C$8:$C$37)=SMALL(IF((ROW(مسودة!$C$8:$C$37)*(مسودة!$C$8:$C$37=$C$12)),ROW(مسودة!$C$8:$C$37)),ROW()-ROW(AI14)+1)),مسودة!AI10:AI$37)),0))</f>
        <v>24</v>
      </c>
      <c r="AJ14" s="39">
        <f t="array" ref="AJ14">IF($C$12="","",IFERROR(MAX(IF((ROW(مسودة!$C$8:$C$37)=SMALL(IF((ROW(مسودة!$C$8:$C$37)*(مسودة!$C$8:$C$37=$C$12)),ROW(مسودة!$C$8:$C$37)),ROW()-ROW(AJ14)+1)),مسودة!AJ10:AJ$37)),0))</f>
        <v>40</v>
      </c>
      <c r="AK14" s="39">
        <f t="array" ref="AK14">IF($C$12="","",IFERROR(MAX(IF((ROW(مسودة!$C$8:$C$37)=SMALL(IF((ROW(مسودة!$C$8:$C$37)*(مسودة!$C$8:$C$37=$C$12)),ROW(مسودة!$C$8:$C$37)),ROW()-ROW(AK14)+1)),مسودة!AK10:AK$37)),0))</f>
        <v>8</v>
      </c>
      <c r="AL14" s="39">
        <f t="array" ref="AL14">IF($C$12="","",IFERROR(MAX(IF((ROW(مسودة!$C$8:$C$37)=SMALL(IF((ROW(مسودة!$C$8:$C$37)*(مسودة!$C$8:$C$37=$C$12)),ROW(مسودة!$C$8:$C$37)),ROW()-ROW(AL14)+1)),مسودة!AL10:AL$37)),0))</f>
        <v>12</v>
      </c>
      <c r="AM14" s="39">
        <f t="array" ref="AM14">IF($C$12="","",IFERROR(MAX(IF((ROW(مسودة!$C$8:$C$37)=SMALL(IF((ROW(مسودة!$C$8:$C$37)*(مسودة!$C$8:$C$37=$C$12)),ROW(مسودة!$C$8:$C$37)),ROW()-ROW(AM14)+1)),مسودة!AM10:AM$37)),0))</f>
        <v>20</v>
      </c>
      <c r="AN14" s="39">
        <f t="array" ref="AN14">IF($C$12="","",IFERROR(MAX(IF((ROW(مسودة!$C$8:$C$37)=SMALL(IF((ROW(مسودة!$C$8:$C$37)*(مسودة!$C$8:$C$37=$C$12)),ROW(مسودة!$C$8:$C$37)),ROW()-ROW(AN14)+1)),مسودة!AN10:AN$37)),0))</f>
        <v>0</v>
      </c>
      <c r="AO14" s="39">
        <f t="array" ref="AO14">IF($C$12="","",IFERROR(MAX(IF((ROW(مسودة!$C$8:$C$37)=SMALL(IF((ROW(مسودة!$C$8:$C$37)*(مسودة!$C$8:$C$37=$C$12)),ROW(مسودة!$C$8:$C$37)),ROW()-ROW(AO14)+1)),مسودة!AO10:AO$37)),0))</f>
        <v>0</v>
      </c>
      <c r="AP14" s="39" t="str">
        <f>IF(AO14&lt;50,"   ",IF(AO14&lt;65,"مقبول",IF(AO14&lt;75,"جيد",IF(AO14&lt;85,"جيدجداً",IF(AO14&lt;=100,"ممتاز","")))))</f>
        <v xml:space="preserve">   </v>
      </c>
      <c r="AQ14" s="49"/>
      <c r="AR14" s="49"/>
      <c r="AS14" s="49"/>
      <c r="AT14" s="49"/>
      <c r="AU14" s="105"/>
    </row>
    <row r="15" spans="2:47" ht="28.5" customHeight="1" thickBot="1">
      <c r="B15" s="48">
        <v>3</v>
      </c>
      <c r="C15" s="98">
        <f t="array" ref="C15">IF(ISERROR(INDEX(مسودة!$C$8:$AV$37,SMALL(IF((مسودة!$AU$8:$AU$37="راسب"),ROW(مسودة!$C$8:$AV$37)-MIN(ROW(مسودة!$C$8:$AV$37))+1,""),ROW(A3)),COLUMN(A3))),"",INDEX(مسودة!$C$8:$AV$37,SMALL(IF((مسودة!$AU$8:$AU$37="راسب"),ROW(مسودة!$C$8:$AV$37)-MIN(ROW(مسودة!$C$8:$AV$37))+1,""),ROW(A3)),COLUMN(A3)))</f>
        <v>608</v>
      </c>
      <c r="D15" s="95" t="str">
        <f>IF(C15&lt;&gt;"",VLOOKUP(C15,مسودة!$C$8:$D$37,2,0),"")</f>
        <v>احمد احمد</v>
      </c>
      <c r="E15" s="95">
        <f>IF(C15&lt;&gt;"",VLOOKUP(C15,مسودة!$C$8:$E$37,3,0),"")</f>
        <v>216</v>
      </c>
      <c r="F15" s="11" t="s">
        <v>30</v>
      </c>
      <c r="G15" s="39">
        <f t="array" ref="G15">IF($C$15="","",IFERROR(MAX(IF((ROW(مسودة!$C$8:$C$37)=SMALL(IF((ROW(مسودة!$C$8:$C$37)*(مسودة!$C$8:$C$37=$C$15)),ROW(مسودة!$C$8:$C$37)),ROW()-ROW(G15)+1)),مسودة!G8:G$37)),0))</f>
        <v>8</v>
      </c>
      <c r="H15" s="39">
        <f t="array" ref="H15">IF($C$15="","",IFERROR(MAX(IF((ROW(مسودة!$C$8:$C$37)=SMALL(IF((ROW(مسودة!$C$8:$C$37)*(مسودة!$C$8:$C$37=$C$15)),ROW(مسودة!$C$8:$C$37)),ROW()-ROW(H15)+1)),مسودة!H8:H$37)),0))</f>
        <v>12</v>
      </c>
      <c r="I15" s="39">
        <f t="array" ref="I15">IF($C$15="","",IFERROR(MAX(IF((ROW(مسودة!$C$8:$C$37)=SMALL(IF((ROW(مسودة!$C$8:$C$37)*(مسودة!$C$8:$C$37=$C$15)),ROW(مسودة!$C$8:$C$37)),ROW()-ROW(I15)+1)),مسودة!I8:I$37)),0))</f>
        <v>20</v>
      </c>
      <c r="J15" s="39">
        <f t="array" ref="J15">IF($C$15="","",IFERROR(MAX(IF((ROW(مسودة!$C$8:$C$37)=SMALL(IF((ROW(مسودة!$C$8:$C$37)*(مسودة!$C$8:$C$37=$C$15)),ROW(مسودة!$C$8:$C$37)),ROW()-ROW(J15)+1)),مسودة!J8:J$37)),0))</f>
        <v>9</v>
      </c>
      <c r="K15" s="39">
        <f t="array" ref="K15">IF($C$15="","",IFERROR(MAX(IF((ROW(مسودة!$C$8:$C$37)=SMALL(IF((ROW(مسودة!$C$8:$C$37)*(مسودة!$C$8:$C$37=$C$15)),ROW(مسودة!$C$8:$C$37)),ROW()-ROW(K15)+1)),مسودة!K8:K$37)),0))</f>
        <v>5</v>
      </c>
      <c r="L15" s="39">
        <f t="array" ref="L15">IF($C$15="","",IFERROR(MAX(IF((ROW(مسودة!$C$8:$C$37)=SMALL(IF((ROW(مسودة!$C$8:$C$37)*(مسودة!$C$8:$C$37=$C$15)),ROW(مسودة!$C$8:$C$37)),ROW()-ROW(L15)+1)),مسودة!L8:L$37)),0))</f>
        <v>14</v>
      </c>
      <c r="M15" s="39">
        <f t="array" ref="M15">IF($C$15="","",IFERROR(MAX(IF((ROW(مسودة!$C$8:$C$37)=SMALL(IF((ROW(مسودة!$C$8:$C$37)*(مسودة!$C$8:$C$37=$C$15)),ROW(مسودة!$C$8:$C$37)),ROW()-ROW(M15)+1)),مسودة!M8:M$37)),0))</f>
        <v>17</v>
      </c>
      <c r="N15" s="39">
        <f t="array" ref="N15">IF($C$15="","",IFERROR(MAX(IF((ROW(مسودة!$C$8:$C$37)=SMALL(IF((ROW(مسودة!$C$8:$C$37)*(مسودة!$C$8:$C$37=$C$15)),ROW(مسودة!$C$8:$C$37)),ROW()-ROW(N15)+1)),مسودة!N8:N$37)),0))</f>
        <v>0</v>
      </c>
      <c r="O15" s="39">
        <f t="array" ref="O15">IF($C$15="","",IFERROR(MAX(IF((ROW(مسودة!$C$8:$C$37)=SMALL(IF((ROW(مسودة!$C$8:$C$37)*(مسودة!$C$8:$C$37=$C$15)),ROW(مسودة!$C$8:$C$37)),ROW()-ROW(O15)+1)),مسودة!O8:O$37)),0))</f>
        <v>17</v>
      </c>
      <c r="P15" s="39">
        <f t="array" ref="P15">IF($C$15="","",IFERROR(MAX(IF((ROW(مسودة!$C$8:$C$37)=SMALL(IF((ROW(مسودة!$C$8:$C$37)*(مسودة!$C$8:$C$37=$C$15)),ROW(مسودة!$C$8:$C$37)),ROW()-ROW(P15)+1)),مسودة!P8:P$37)),0))</f>
        <v>11</v>
      </c>
      <c r="Q15" s="39">
        <f t="array" ref="Q15">IF($C$15="","",IFERROR(MAX(IF((ROW(مسودة!$C$8:$C$37)=SMALL(IF((ROW(مسودة!$C$8:$C$37)*(مسودة!$C$8:$C$37=$C$15)),ROW(مسودة!$C$8:$C$37)),ROW()-ROW(Q15)+1)),مسودة!Q8:Q$37)),0))</f>
        <v>8</v>
      </c>
      <c r="R15" s="39">
        <f t="array" ref="R15">IF($C$15="","",IFERROR(MAX(IF((ROW(مسودة!$C$8:$C$37)=SMALL(IF((ROW(مسودة!$C$8:$C$37)*(مسودة!$C$8:$C$37=$C$15)),ROW(مسودة!$C$8:$C$37)),ROW()-ROW(R15)+1)),مسودة!R8:R$37)),0))</f>
        <v>19</v>
      </c>
      <c r="S15" s="39">
        <f t="array" ref="S15">IF($C$15="","",IFERROR(MAX(IF((ROW(مسودة!$C$8:$C$37)=SMALL(IF((ROW(مسودة!$C$8:$C$37)*(مسودة!$C$8:$C$37=$C$15)),ROW(مسودة!$C$8:$C$37)),ROW()-ROW(S15)+1)),مسودة!S8:S$37)),0))</f>
        <v>12</v>
      </c>
      <c r="T15" s="39">
        <f t="array" ref="T15">IF($C$15="","",IFERROR(MAX(IF((ROW(مسودة!$C$8:$C$37)=SMALL(IF((ROW(مسودة!$C$8:$C$37)*(مسودة!$C$8:$C$37=$C$15)),ROW(مسودة!$C$8:$C$37)),ROW()-ROW(T15)+1)),مسودة!T8:T$37)),0))</f>
        <v>20</v>
      </c>
      <c r="U15" s="39">
        <f t="array" ref="U15">IF($C$15="","",IFERROR(MAX(IF((ROW(مسودة!$C$8:$C$37)=SMALL(IF((ROW(مسودة!$C$8:$C$37)*(مسودة!$C$8:$C$37=$C$15)),ROW(مسودة!$C$8:$C$37)),ROW()-ROW(U15)+1)),مسودة!U8:U$37)),0))</f>
        <v>32</v>
      </c>
      <c r="V15" s="39">
        <f t="array" ref="V15">IF($C$15="","",IFERROR(MAX(IF((ROW(مسودة!$C$8:$C$37)=SMALL(IF((ROW(مسودة!$C$8:$C$37)*(مسودة!$C$8:$C$37=$C$15)),ROW(مسودة!$C$8:$C$37)),ROW()-ROW(V15)+1)),مسودة!V8:V$37)),0))</f>
        <v>18</v>
      </c>
      <c r="W15" s="39">
        <f t="array" ref="W15">IF($C$15="","",IFERROR(MAX(IF((ROW(مسودة!$C$8:$C$37)=SMALL(IF((ROW(مسودة!$C$8:$C$37)*(مسودة!$C$8:$C$37=$C$15)),ROW(مسودة!$C$8:$C$37)),ROW()-ROW(W15)+1)),مسودة!W8:W$37)),0))</f>
        <v>12</v>
      </c>
      <c r="X15" s="39">
        <f t="array" ref="X15">IF($C$15="","",IFERROR(MAX(IF((ROW(مسودة!$C$8:$C$37)=SMALL(IF((ROW(مسودة!$C$8:$C$37)*(مسودة!$C$8:$C$37=$C$15)),ROW(مسودة!$C$8:$C$37)),ROW()-ROW(X15)+1)),مسودة!X8:X$37)),0))</f>
        <v>30</v>
      </c>
      <c r="Y15" s="39">
        <f t="array" ref="Y15">IF($C$15="","",IFERROR(MAX(IF((ROW(مسودة!$C$8:$C$37)=SMALL(IF((ROW(مسودة!$C$8:$C$37)*(مسودة!$C$8:$C$37=$C$15)),ROW(مسودة!$C$8:$C$37)),ROW()-ROW(Y15)+1)),مسودة!Y8:Y$37)),0))</f>
        <v>5</v>
      </c>
      <c r="Z15" s="39">
        <f t="array" ref="Z15">IF($C$15="","",IFERROR(MAX(IF((ROW(مسودة!$C$8:$C$37)=SMALL(IF((ROW(مسودة!$C$8:$C$37)*(مسودة!$C$8:$C$37=$C$15)),ROW(مسودة!$C$8:$C$37)),ROW()-ROW(Z15)+1)),مسودة!Z8:Z$37)),0))</f>
        <v>9</v>
      </c>
      <c r="AA15" s="39">
        <f t="array" ref="AA15">IF($C$15="","",IFERROR(MAX(IF((ROW(مسودة!$C$8:$C$37)=SMALL(IF((ROW(مسودة!$C$8:$C$37)*(مسودة!$C$8:$C$37=$C$15)),ROW(مسودة!$C$8:$C$37)),ROW()-ROW(AA15)+1)),مسودة!AA8:AA$37)),0))</f>
        <v>14</v>
      </c>
      <c r="AB15" s="39">
        <f t="array" ref="AB15">IF($C$15="","",IFERROR(MAX(IF((ROW(مسودة!$C$8:$C$37)=SMALL(IF((ROW(مسودة!$C$8:$C$37)*(مسودة!$C$8:$C$37=$C$15)),ROW(مسودة!$C$8:$C$37)),ROW()-ROW(AB15)+1)),مسودة!AB8:AB$37)),0))</f>
        <v>12</v>
      </c>
      <c r="AC15" s="39">
        <f t="array" ref="AC15">IF($C$15="","",IFERROR(MAX(IF((ROW(مسودة!$C$8:$C$37)=SMALL(IF((ROW(مسودة!$C$8:$C$37)*(مسودة!$C$8:$C$37=$C$15)),ROW(مسودة!$C$8:$C$37)),ROW()-ROW(AC15)+1)),مسودة!AC8:AC$37)),0))</f>
        <v>14</v>
      </c>
      <c r="AD15" s="39">
        <f t="array" ref="AD15">IF($C$15="","",IFERROR(MAX(IF((ROW(مسودة!$C$8:$C$37)=SMALL(IF((ROW(مسودة!$C$8:$C$37)*(مسودة!$C$8:$C$37=$C$15)),ROW(مسودة!$C$8:$C$37)),ROW()-ROW(AD15)+1)),مسودة!AD8:AD$37)),0))</f>
        <v>26</v>
      </c>
      <c r="AE15" s="39">
        <f t="array" ref="AE15">IF($C$15="","",IFERROR(MAX(IF((ROW(مسودة!$C$8:$C$37)=SMALL(IF((ROW(مسودة!$C$8:$C$37)*(مسودة!$C$8:$C$37=$C$15)),ROW(مسودة!$C$8:$C$37)),ROW()-ROW(AE15)+1)),مسودة!AE8:AE$37)),0))</f>
        <v>4</v>
      </c>
      <c r="AF15" s="39">
        <f t="array" ref="AF15">IF($C$15="","",IFERROR(MAX(IF((ROW(مسودة!$C$8:$C$37)=SMALL(IF((ROW(مسودة!$C$8:$C$37)*(مسودة!$C$8:$C$37=$C$15)),ROW(مسودة!$C$8:$C$37)),ROW()-ROW(AF15)+1)),مسودة!AF8:AF$37)),0))</f>
        <v>5</v>
      </c>
      <c r="AG15" s="39">
        <f t="array" ref="AG15">IF($C$15="","",IFERROR(MAX(IF((ROW(مسودة!$C$8:$C$37)=SMALL(IF((ROW(مسودة!$C$8:$C$37)*(مسودة!$C$8:$C$37=$C$15)),ROW(مسودة!$C$8:$C$37)),ROW()-ROW(AG15)+1)),مسودة!AG8:AG$37)),0))</f>
        <v>9</v>
      </c>
      <c r="AH15" s="39">
        <f t="array" ref="AH15">IF($C$15="","",IFERROR(MAX(IF((ROW(مسودة!$C$8:$C$37)=SMALL(IF((ROW(مسودة!$C$8:$C$37)*(مسودة!$C$8:$C$37=$C$15)),ROW(مسودة!$C$8:$C$37)),ROW()-ROW(AH15)+1)),مسودة!AH8:AH$37)),0))</f>
        <v>6</v>
      </c>
      <c r="AI15" s="39">
        <f t="array" ref="AI15">IF($C$15="","",IFERROR(MAX(IF((ROW(مسودة!$C$8:$C$37)=SMALL(IF((ROW(مسودة!$C$8:$C$37)*(مسودة!$C$8:$C$37=$C$15)),ROW(مسودة!$C$8:$C$37)),ROW()-ROW(AI15)+1)),مسودة!AI8:AI$37)),0))</f>
        <v>10</v>
      </c>
      <c r="AJ15" s="39">
        <f t="array" ref="AJ15">IF($C$15="","",IFERROR(MAX(IF((ROW(مسودة!$C$8:$C$37)=SMALL(IF((ROW(مسودة!$C$8:$C$37)*(مسودة!$C$8:$C$37=$C$15)),ROW(مسودة!$C$8:$C$37)),ROW()-ROW(AJ15)+1)),مسودة!AJ8:AJ$37)),0))</f>
        <v>16</v>
      </c>
      <c r="AK15" s="39">
        <f t="array" ref="AK15">IF($C$15="","",IFERROR(MAX(IF((ROW(مسودة!$C$8:$C$37)=SMALL(IF((ROW(مسودة!$C$8:$C$37)*(مسودة!$C$8:$C$37=$C$15)),ROW(مسودة!$C$8:$C$37)),ROW()-ROW(AK15)+1)),مسودة!AK8:AK$37)),0))</f>
        <v>5</v>
      </c>
      <c r="AL15" s="39">
        <f t="array" ref="AL15">IF($C$15="","",IFERROR(MAX(IF((ROW(مسودة!$C$8:$C$37)=SMALL(IF((ROW(مسودة!$C$8:$C$37)*(مسودة!$C$8:$C$37=$C$15)),ROW(مسودة!$C$8:$C$37)),ROW()-ROW(AL15)+1)),مسودة!AL8:AL$37)),0))</f>
        <v>2</v>
      </c>
      <c r="AM15" s="39">
        <f t="array" ref="AM15">IF($C$15="","",IFERROR(MAX(IF((ROW(مسودة!$C$8:$C$37)=SMALL(IF((ROW(مسودة!$C$8:$C$37)*(مسودة!$C$8:$C$37=$C$15)),ROW(مسودة!$C$8:$C$37)),ROW()-ROW(AM15)+1)),مسودة!AM8:AM$37)),0))</f>
        <v>7</v>
      </c>
      <c r="AN15" s="62"/>
      <c r="AO15" s="62"/>
      <c r="AP15" s="62"/>
      <c r="AQ15" s="106"/>
      <c r="AR15" s="107"/>
      <c r="AS15" s="106"/>
      <c r="AT15" s="107"/>
      <c r="AU15" s="103" t="str">
        <f>IFERROR(LOOKUP(2,1/((مسودة!$C$8:$C$37=C15)*(مسودة!$F$8:$F$37=F15)),مسودة!$AV$8:$AV$37),"")</f>
        <v>له دور ثانٍ في : عربي،إنجليزي، رياضيات،فيزياء ،تاريخ ،جغرافيا،</v>
      </c>
    </row>
    <row r="16" spans="2:47" ht="28.5" customHeight="1" thickBot="1">
      <c r="B16" s="48"/>
      <c r="C16" s="99"/>
      <c r="D16" s="51"/>
      <c r="E16" s="51"/>
      <c r="F16" s="11" t="s">
        <v>31</v>
      </c>
      <c r="G16" s="39">
        <f t="array" ref="G16">IF($C$15="","",IFERROR(MAX(IF((ROW(مسودة!$C$8:$C$37)=SMALL(IF((ROW(مسودة!$C$8:$C$37)*(مسودة!$C$8:$C$37=$C$15)),ROW(مسودة!$C$8:$C$37)),ROW()-ROW(G16)+1)),مسودة!G9:G$37)),0))</f>
        <v>19</v>
      </c>
      <c r="H16" s="39">
        <f t="array" ref="H16">IF($C$15="","",IFERROR(MAX(IF((ROW(مسودة!$C$8:$C$37)=SMALL(IF((ROW(مسودة!$C$8:$C$37)*(مسودة!$C$8:$C$37=$C$15)),ROW(مسودة!$C$8:$C$37)),ROW()-ROW(H16)+1)),مسودة!H9:H$37)),0))</f>
        <v>16</v>
      </c>
      <c r="I16" s="39">
        <f t="array" ref="I16">IF($C$15="","",IFERROR(MAX(IF((ROW(مسودة!$C$8:$C$37)=SMALL(IF((ROW(مسودة!$C$8:$C$37)*(مسودة!$C$8:$C$37=$C$15)),ROW(مسودة!$C$8:$C$37)),ROW()-ROW(I16)+1)),مسودة!I9:I$37)),0))</f>
        <v>35</v>
      </c>
      <c r="J16" s="39">
        <f t="array" ref="J16">IF($C$15="","",IFERROR(MAX(IF((ROW(مسودة!$C$8:$C$37)=SMALL(IF((ROW(مسودة!$C$8:$C$37)*(مسودة!$C$8:$C$37=$C$15)),ROW(مسودة!$C$8:$C$37)),ROW()-ROW(J16)+1)),مسودة!J9:J$37)),0))</f>
        <v>18</v>
      </c>
      <c r="K16" s="39">
        <f t="array" ref="K16">IF($C$15="","",IFERROR(MAX(IF((ROW(مسودة!$C$8:$C$37)=SMALL(IF((ROW(مسودة!$C$8:$C$37)*(مسودة!$C$8:$C$37=$C$15)),ROW(مسودة!$C$8:$C$37)),ROW()-ROW(K16)+1)),مسودة!K9:K$37)),0))</f>
        <v>22</v>
      </c>
      <c r="L16" s="39">
        <f t="array" ref="L16">IF($C$15="","",IFERROR(MAX(IF((ROW(مسودة!$C$8:$C$37)=SMALL(IF((ROW(مسودة!$C$8:$C$37)*(مسودة!$C$8:$C$37=$C$15)),ROW(مسودة!$C$8:$C$37)),ROW()-ROW(L16)+1)),مسودة!L9:L$37)),0))</f>
        <v>40</v>
      </c>
      <c r="M16" s="39">
        <f t="array" ref="M16">IF($C$15="","",IFERROR(MAX(IF((ROW(مسودة!$C$8:$C$37)=SMALL(IF((ROW(مسودة!$C$8:$C$37)*(مسودة!$C$8:$C$37=$C$15)),ROW(مسودة!$C$8:$C$37)),ROW()-ROW(M16)+1)),مسودة!M9:M$37)),0))</f>
        <v>15</v>
      </c>
      <c r="N16" s="39">
        <f t="array" ref="N16">IF($C$15="","",IFERROR(MAX(IF((ROW(مسودة!$C$8:$C$37)=SMALL(IF((ROW(مسودة!$C$8:$C$37)*(مسودة!$C$8:$C$37=$C$15)),ROW(مسودة!$C$8:$C$37)),ROW()-ROW(N16)+1)),مسودة!N9:N$37)),0))</f>
        <v>2</v>
      </c>
      <c r="O16" s="39">
        <f t="array" ref="O16">IF($C$15="","",IFERROR(MAX(IF((ROW(مسودة!$C$8:$C$37)=SMALL(IF((ROW(مسودة!$C$8:$C$37)*(مسودة!$C$8:$C$37=$C$15)),ROW(مسودة!$C$8:$C$37)),ROW()-ROW(O16)+1)),مسودة!O9:O$37)),0))</f>
        <v>17</v>
      </c>
      <c r="P16" s="39">
        <f t="array" ref="P16">IF($C$15="","",IFERROR(MAX(IF((ROW(مسودة!$C$8:$C$37)=SMALL(IF((ROW(مسودة!$C$8:$C$37)*(مسودة!$C$8:$C$37=$C$15)),ROW(مسودة!$C$8:$C$37)),ROW()-ROW(P16)+1)),مسودة!P9:P$37)),0))</f>
        <v>14</v>
      </c>
      <c r="Q16" s="39">
        <f t="array" ref="Q16">IF($C$15="","",IFERROR(MAX(IF((ROW(مسودة!$C$8:$C$37)=SMALL(IF((ROW(مسودة!$C$8:$C$37)*(مسودة!$C$8:$C$37=$C$15)),ROW(مسودة!$C$8:$C$37)),ROW()-ROW(Q16)+1)),مسودة!Q9:Q$37)),0))</f>
        <v>18</v>
      </c>
      <c r="R16" s="39">
        <f t="array" ref="R16">IF($C$15="","",IFERROR(MAX(IF((ROW(مسودة!$C$8:$C$37)=SMALL(IF((ROW(مسودة!$C$8:$C$37)*(مسودة!$C$8:$C$37=$C$15)),ROW(مسودة!$C$8:$C$37)),ROW()-ROW(R16)+1)),مسودة!R9:R$37)),0))</f>
        <v>32</v>
      </c>
      <c r="S16" s="39">
        <f t="array" ref="S16">IF($C$15="","",IFERROR(MAX(IF((ROW(مسودة!$C$8:$C$37)=SMALL(IF((ROW(مسودة!$C$8:$C$37)*(مسودة!$C$8:$C$37=$C$15)),ROW(مسودة!$C$8:$C$37)),ROW()-ROW(S16)+1)),مسودة!S9:S$37)),0))</f>
        <v>15</v>
      </c>
      <c r="T16" s="39">
        <f t="array" ref="T16">IF($C$15="","",IFERROR(MAX(IF((ROW(مسودة!$C$8:$C$37)=SMALL(IF((ROW(مسودة!$C$8:$C$37)*(مسودة!$C$8:$C$37=$C$15)),ROW(مسودة!$C$8:$C$37)),ROW()-ROW(T16)+1)),مسودة!T9:T$37)),0))</f>
        <v>13</v>
      </c>
      <c r="U16" s="39">
        <f t="array" ref="U16">IF($C$15="","",IFERROR(MAX(IF((ROW(مسودة!$C$8:$C$37)=SMALL(IF((ROW(مسودة!$C$8:$C$37)*(مسودة!$C$8:$C$37=$C$15)),ROW(مسودة!$C$8:$C$37)),ROW()-ROW(U16)+1)),مسودة!U9:U$37)),0))</f>
        <v>28</v>
      </c>
      <c r="V16" s="39">
        <f t="array" ref="V16">IF($C$15="","",IFERROR(MAX(IF((ROW(مسودة!$C$8:$C$37)=SMALL(IF((ROW(مسودة!$C$8:$C$37)*(مسودة!$C$8:$C$37=$C$15)),ROW(مسودة!$C$8:$C$37)),ROW()-ROW(V16)+1)),مسودة!V9:V$37)),0))</f>
        <v>16</v>
      </c>
      <c r="W16" s="39">
        <f t="array" ref="W16">IF($C$15="","",IFERROR(MAX(IF((ROW(مسودة!$C$8:$C$37)=SMALL(IF((ROW(مسودة!$C$8:$C$37)*(مسودة!$C$8:$C$37=$C$15)),ROW(مسودة!$C$8:$C$37)),ROW()-ROW(W16)+1)),مسودة!W9:W$37)),0))</f>
        <v>17</v>
      </c>
      <c r="X16" s="39">
        <f t="array" ref="X16">IF($C$15="","",IFERROR(MAX(IF((ROW(مسودة!$C$8:$C$37)=SMALL(IF((ROW(مسودة!$C$8:$C$37)*(مسودة!$C$8:$C$37=$C$15)),ROW(مسودة!$C$8:$C$37)),ROW()-ROW(X16)+1)),مسودة!X9:X$37)),0))</f>
        <v>33</v>
      </c>
      <c r="Y16" s="39">
        <f t="array" ref="Y16">IF($C$15="","",IFERROR(MAX(IF((ROW(مسودة!$C$8:$C$37)=SMALL(IF((ROW(مسودة!$C$8:$C$37)*(مسودة!$C$8:$C$37=$C$15)),ROW(مسودة!$C$8:$C$37)),ROW()-ROW(Y16)+1)),مسودة!Y9:Y$37)),0))</f>
        <v>1</v>
      </c>
      <c r="Z16" s="39">
        <f t="array" ref="Z16">IF($C$15="","",IFERROR(MAX(IF((ROW(مسودة!$C$8:$C$37)=SMALL(IF((ROW(مسودة!$C$8:$C$37)*(مسودة!$C$8:$C$37=$C$15)),ROW(مسودة!$C$8:$C$37)),ROW()-ROW(Z16)+1)),مسودة!Z9:Z$37)),0))</f>
        <v>25</v>
      </c>
      <c r="AA16" s="39">
        <f t="array" ref="AA16">IF($C$15="","",IFERROR(MAX(IF((ROW(مسودة!$C$8:$C$37)=SMALL(IF((ROW(مسودة!$C$8:$C$37)*(مسودة!$C$8:$C$37=$C$15)),ROW(مسودة!$C$8:$C$37)),ROW()-ROW(AA16)+1)),مسودة!AA9:AA$37)),0))</f>
        <v>26</v>
      </c>
      <c r="AB16" s="39">
        <f t="array" ref="AB16">IF($C$15="","",IFERROR(MAX(IF((ROW(مسودة!$C$8:$C$37)=SMALL(IF((ROW(مسودة!$C$8:$C$37)*(مسودة!$C$8:$C$37=$C$15)),ROW(مسودة!$C$8:$C$37)),ROW()-ROW(AB16)+1)),مسودة!AB9:AB$37)),0))</f>
        <v>7</v>
      </c>
      <c r="AC16" s="39">
        <f t="array" ref="AC16">IF($C$15="","",IFERROR(MAX(IF((ROW(مسودة!$C$8:$C$37)=SMALL(IF((ROW(مسودة!$C$8:$C$37)*(مسودة!$C$8:$C$37=$C$15)),ROW(مسودة!$C$8:$C$37)),ROW()-ROW(AC16)+1)),مسودة!AC9:AC$37)),0))</f>
        <v>8</v>
      </c>
      <c r="AD16" s="39">
        <f t="array" ref="AD16">IF($C$15="","",IFERROR(MAX(IF((ROW(مسودة!$C$8:$C$37)=SMALL(IF((ROW(مسودة!$C$8:$C$37)*(مسودة!$C$8:$C$37=$C$15)),ROW(مسودة!$C$8:$C$37)),ROW()-ROW(AD16)+1)),مسودة!AD9:AD$37)),0))</f>
        <v>15</v>
      </c>
      <c r="AE16" s="39">
        <f t="array" ref="AE16">IF($C$15="","",IFERROR(MAX(IF((ROW(مسودة!$C$8:$C$37)=SMALL(IF((ROW(مسودة!$C$8:$C$37)*(مسودة!$C$8:$C$37=$C$15)),ROW(مسودة!$C$8:$C$37)),ROW()-ROW(AE16)+1)),مسودة!AE9:AE$37)),0))</f>
        <v>4</v>
      </c>
      <c r="AF16" s="39">
        <f t="array" ref="AF16">IF($C$15="","",IFERROR(MAX(IF((ROW(مسودة!$C$8:$C$37)=SMALL(IF((ROW(مسودة!$C$8:$C$37)*(مسودة!$C$8:$C$37=$C$15)),ROW(مسودة!$C$8:$C$37)),ROW()-ROW(AF16)+1)),مسودة!AF9:AF$37)),0))</f>
        <v>3</v>
      </c>
      <c r="AG16" s="39">
        <f t="array" ref="AG16">IF($C$15="","",IFERROR(MAX(IF((ROW(مسودة!$C$8:$C$37)=SMALL(IF((ROW(مسودة!$C$8:$C$37)*(مسودة!$C$8:$C$37=$C$15)),ROW(مسودة!$C$8:$C$37)),ROW()-ROW(AG16)+1)),مسودة!AG9:AG$37)),0))</f>
        <v>7</v>
      </c>
      <c r="AH16" s="39">
        <f t="array" ref="AH16">IF($C$15="","",IFERROR(MAX(IF((ROW(مسودة!$C$8:$C$37)=SMALL(IF((ROW(مسودة!$C$8:$C$37)*(مسودة!$C$8:$C$37=$C$15)),ROW(مسودة!$C$8:$C$37)),ROW()-ROW(AH16)+1)),مسودة!AH9:AH$37)),0))</f>
        <v>6</v>
      </c>
      <c r="AI16" s="39">
        <f t="array" ref="AI16">IF($C$15="","",IFERROR(MAX(IF((ROW(مسودة!$C$8:$C$37)=SMALL(IF((ROW(مسودة!$C$8:$C$37)*(مسودة!$C$8:$C$37=$C$15)),ROW(مسودة!$C$8:$C$37)),ROW()-ROW(AI16)+1)),مسودة!AI9:AI$37)),0))</f>
        <v>4</v>
      </c>
      <c r="AJ16" s="39">
        <f t="array" ref="AJ16">IF($C$15="","",IFERROR(MAX(IF((ROW(مسودة!$C$8:$C$37)=SMALL(IF((ROW(مسودة!$C$8:$C$37)*(مسودة!$C$8:$C$37=$C$15)),ROW(مسودة!$C$8:$C$37)),ROW()-ROW(AJ16)+1)),مسودة!AJ9:AJ$37)),0))</f>
        <v>10</v>
      </c>
      <c r="AK16" s="39">
        <f t="array" ref="AK16">IF($C$15="","",IFERROR(MAX(IF((ROW(مسودة!$C$8:$C$37)=SMALL(IF((ROW(مسودة!$C$8:$C$37)*(مسودة!$C$8:$C$37=$C$15)),ROW(مسودة!$C$8:$C$37)),ROW()-ROW(AK16)+1)),مسودة!AK9:AK$37)),0))</f>
        <v>3</v>
      </c>
      <c r="AL16" s="39">
        <f t="array" ref="AL16">IF($C$15="","",IFERROR(MAX(IF((ROW(مسودة!$C$8:$C$37)=SMALL(IF((ROW(مسودة!$C$8:$C$37)*(مسودة!$C$8:$C$37=$C$15)),ROW(مسودة!$C$8:$C$37)),ROW()-ROW(AL16)+1)),مسودة!AL9:AL$37)),0))</f>
        <v>10</v>
      </c>
      <c r="AM16" s="39">
        <f t="array" ref="AM16">IF($C$15="","",IFERROR(MAX(IF((ROW(مسودة!$C$8:$C$37)=SMALL(IF((ROW(مسودة!$C$8:$C$37)*(مسودة!$C$8:$C$37=$C$15)),ROW(مسودة!$C$8:$C$37)),ROW()-ROW(AM16)+1)),مسودة!AM9:AM$37)),0))</f>
        <v>13</v>
      </c>
      <c r="AN16" s="56"/>
      <c r="AO16" s="56"/>
      <c r="AP16" s="56"/>
      <c r="AQ16" s="108"/>
      <c r="AR16" s="109"/>
      <c r="AS16" s="108"/>
      <c r="AT16" s="109"/>
      <c r="AU16" s="104"/>
    </row>
    <row r="17" spans="2:47" ht="36" customHeight="1" thickBot="1">
      <c r="B17" s="48"/>
      <c r="C17" s="93"/>
      <c r="D17" s="51"/>
      <c r="E17" s="51"/>
      <c r="F17" s="14" t="s">
        <v>32</v>
      </c>
      <c r="G17" s="39">
        <f t="array" ref="G17">IF($C$15="","",IFERROR(MAX(IF((ROW(مسودة!$C$8:$C$37)=SMALL(IF((ROW(مسودة!$C$8:$C$37)*(مسودة!$C$8:$C$37=$C$15)),ROW(مسودة!$C$8:$C$37)),ROW()-ROW(G17)+1)),مسودة!G10:G$37)),0))</f>
        <v>27</v>
      </c>
      <c r="H17" s="39">
        <f t="array" ref="H17">IF($C$15="","",IFERROR(MAX(IF((ROW(مسودة!$C$8:$C$37)=SMALL(IF((ROW(مسودة!$C$8:$C$37)*(مسودة!$C$8:$C$37=$C$15)),ROW(مسودة!$C$8:$C$37)),ROW()-ROW(H17)+1)),مسودة!H10:H$37)),0))</f>
        <v>28</v>
      </c>
      <c r="I17" s="39">
        <f t="array" ref="I17">IF($C$15="","",IFERROR(MAX(IF((ROW(مسودة!$C$8:$C$37)=SMALL(IF((ROW(مسودة!$C$8:$C$37)*(مسودة!$C$8:$C$37=$C$15)),ROW(مسودة!$C$8:$C$37)),ROW()-ROW(I17)+1)),مسودة!I10:I$37)),0))</f>
        <v>0</v>
      </c>
      <c r="J17" s="39">
        <f t="array" ref="J17">IF($C$15="","",IFERROR(MAX(IF((ROW(مسودة!$C$8:$C$37)=SMALL(IF((ROW(مسودة!$C$8:$C$37)*(مسودة!$C$8:$C$37=$C$15)),ROW(مسودة!$C$8:$C$37)),ROW()-ROW(J17)+1)),مسودة!J10:J$37)),0))</f>
        <v>27</v>
      </c>
      <c r="K17" s="39">
        <f t="array" ref="K17">IF($C$15="","",IFERROR(MAX(IF((ROW(مسودة!$C$8:$C$37)=SMALL(IF((ROW(مسودة!$C$8:$C$37)*(مسودة!$C$8:$C$37=$C$15)),ROW(مسودة!$C$8:$C$37)),ROW()-ROW(K17)+1)),مسودة!K10:K$37)),0))</f>
        <v>27</v>
      </c>
      <c r="L17" s="39">
        <f t="array" ref="L17">IF($C$15="","",IFERROR(MAX(IF((ROW(مسودة!$C$8:$C$37)=SMALL(IF((ROW(مسودة!$C$8:$C$37)*(مسودة!$C$8:$C$37=$C$15)),ROW(مسودة!$C$8:$C$37)),ROW()-ROW(L17)+1)),مسودة!L10:L$37)),0))</f>
        <v>0</v>
      </c>
      <c r="M17" s="39">
        <f t="array" ref="M17">IF($C$15="","",IFERROR(MAX(IF((ROW(مسودة!$C$8:$C$37)=SMALL(IF((ROW(مسودة!$C$8:$C$37)*(مسودة!$C$8:$C$37=$C$15)),ROW(مسودة!$C$8:$C$37)),ROW()-ROW(M17)+1)),مسودة!M10:M$37)),0))</f>
        <v>32</v>
      </c>
      <c r="N17" s="39">
        <f t="array" ref="N17">IF($C$15="","",IFERROR(MAX(IF((ROW(مسودة!$C$8:$C$37)=SMALL(IF((ROW(مسودة!$C$8:$C$37)*(مسودة!$C$8:$C$37=$C$15)),ROW(مسودة!$C$8:$C$37)),ROW()-ROW(N17)+1)),مسودة!N10:N$37)),0))</f>
        <v>2</v>
      </c>
      <c r="O17" s="39">
        <f t="array" ref="O17">IF($C$15="","",IFERROR(MAX(IF((ROW(مسودة!$C$8:$C$37)=SMALL(IF((ROW(مسودة!$C$8:$C$37)*(مسودة!$C$8:$C$37=$C$15)),ROW(مسودة!$C$8:$C$37)),ROW()-ROW(O17)+1)),مسودة!O10:O$37)),0))</f>
        <v>0</v>
      </c>
      <c r="P17" s="39">
        <f t="array" ref="P17">IF($C$15="","",IFERROR(MAX(IF((ROW(مسودة!$C$8:$C$37)=SMALL(IF((ROW(مسودة!$C$8:$C$37)*(مسودة!$C$8:$C$37=$C$15)),ROW(مسودة!$C$8:$C$37)),ROW()-ROW(P17)+1)),مسودة!P10:P$37)),0))</f>
        <v>25</v>
      </c>
      <c r="Q17" s="39">
        <f t="array" ref="Q17">IF($C$15="","",IFERROR(MAX(IF((ROW(مسودة!$C$8:$C$37)=SMALL(IF((ROW(مسودة!$C$8:$C$37)*(مسودة!$C$8:$C$37=$C$15)),ROW(مسودة!$C$8:$C$37)),ROW()-ROW(Q17)+1)),مسودة!Q10:Q$37)),0))</f>
        <v>26</v>
      </c>
      <c r="R17" s="39">
        <f t="array" ref="R17">IF($C$15="","",IFERROR(MAX(IF((ROW(مسودة!$C$8:$C$37)=SMALL(IF((ROW(مسودة!$C$8:$C$37)*(مسودة!$C$8:$C$37=$C$15)),ROW(مسودة!$C$8:$C$37)),ROW()-ROW(R17)+1)),مسودة!R10:R$37)),0))</f>
        <v>0</v>
      </c>
      <c r="S17" s="39">
        <f t="array" ref="S17">IF($C$15="","",IFERROR(MAX(IF((ROW(مسودة!$C$8:$C$37)=SMALL(IF((ROW(مسودة!$C$8:$C$37)*(مسودة!$C$8:$C$37=$C$15)),ROW(مسودة!$C$8:$C$37)),ROW()-ROW(S17)+1)),مسودة!S10:S$37)),0))</f>
        <v>27</v>
      </c>
      <c r="T17" s="39">
        <f t="array" ref="T17">IF($C$15="","",IFERROR(MAX(IF((ROW(مسودة!$C$8:$C$37)=SMALL(IF((ROW(مسودة!$C$8:$C$37)*(مسودة!$C$8:$C$37=$C$15)),ROW(مسودة!$C$8:$C$37)),ROW()-ROW(T17)+1)),مسودة!T10:T$37)),0))</f>
        <v>33</v>
      </c>
      <c r="U17" s="39">
        <f t="array" ref="U17">IF($C$15="","",IFERROR(MAX(IF((ROW(مسودة!$C$8:$C$37)=SMALL(IF((ROW(مسودة!$C$8:$C$37)*(مسودة!$C$8:$C$37=$C$15)),ROW(مسودة!$C$8:$C$37)),ROW()-ROW(U17)+1)),مسودة!U10:U$37)),0))</f>
        <v>60</v>
      </c>
      <c r="V17" s="39">
        <f t="array" ref="V17">IF($C$15="","",IFERROR(MAX(IF((ROW(مسودة!$C$8:$C$37)=SMALL(IF((ROW(مسودة!$C$8:$C$37)*(مسودة!$C$8:$C$37=$C$15)),ROW(مسودة!$C$8:$C$37)),ROW()-ROW(V17)+1)),مسودة!V10:V$37)),0))</f>
        <v>34</v>
      </c>
      <c r="W17" s="39">
        <f t="array" ref="W17">IF($C$15="","",IFERROR(MAX(IF((ROW(مسودة!$C$8:$C$37)=SMALL(IF((ROW(مسودة!$C$8:$C$37)*(مسودة!$C$8:$C$37=$C$15)),ROW(مسودة!$C$8:$C$37)),ROW()-ROW(W17)+1)),مسودة!W10:W$37)),0))</f>
        <v>29</v>
      </c>
      <c r="X17" s="39">
        <f t="array" ref="X17">IF($C$15="","",IFERROR(MAX(IF((ROW(مسودة!$C$8:$C$37)=SMALL(IF((ROW(مسودة!$C$8:$C$37)*(مسودة!$C$8:$C$37=$C$15)),ROW(مسودة!$C$8:$C$37)),ROW()-ROW(X17)+1)),مسودة!X10:X$37)),0))</f>
        <v>63</v>
      </c>
      <c r="Y17" s="39">
        <f t="array" ref="Y17">IF($C$15="","",IFERROR(MAX(IF((ROW(مسودة!$C$8:$C$37)=SMALL(IF((ROW(مسودة!$C$8:$C$37)*(مسودة!$C$8:$C$37=$C$15)),ROW(مسودة!$C$8:$C$37)),ROW()-ROW(Y17)+1)),مسودة!Y10:Y$37)),0))</f>
        <v>6</v>
      </c>
      <c r="Z17" s="39">
        <f t="array" ref="Z17">IF($C$15="","",IFERROR(MAX(IF((ROW(مسودة!$C$8:$C$37)=SMALL(IF((ROW(مسودة!$C$8:$C$37)*(مسودة!$C$8:$C$37=$C$15)),ROW(مسودة!$C$8:$C$37)),ROW()-ROW(Z17)+1)),مسودة!Z10:Z$37)),0))</f>
        <v>34</v>
      </c>
      <c r="AA17" s="39">
        <f t="array" ref="AA17">IF($C$15="","",IFERROR(MAX(IF((ROW(مسودة!$C$8:$C$37)=SMALL(IF((ROW(مسودة!$C$8:$C$37)*(مسودة!$C$8:$C$37=$C$15)),ROW(مسودة!$C$8:$C$37)),ROW()-ROW(AA17)+1)),مسودة!AA10:AA$37)),0))</f>
        <v>40</v>
      </c>
      <c r="AB17" s="39">
        <f t="array" ref="AB17">IF($C$15="","",IFERROR(MAX(IF((ROW(مسودة!$C$8:$C$37)=SMALL(IF((ROW(مسودة!$C$8:$C$37)*(مسودة!$C$8:$C$37=$C$15)),ROW(مسودة!$C$8:$C$37)),ROW()-ROW(AB17)+1)),مسودة!AB10:AB$37)),0))</f>
        <v>19</v>
      </c>
      <c r="AC17" s="39">
        <f t="array" ref="AC17">IF($C$15="","",IFERROR(MAX(IF((ROW(مسودة!$C$8:$C$37)=SMALL(IF((ROW(مسودة!$C$8:$C$37)*(مسودة!$C$8:$C$37=$C$15)),ROW(مسودة!$C$8:$C$37)),ROW()-ROW(AC17)+1)),مسودة!AC10:AC$37)),0))</f>
        <v>22</v>
      </c>
      <c r="AD17" s="39">
        <f t="array" ref="AD17">IF($C$15="","",IFERROR(MAX(IF((ROW(مسودة!$C$8:$C$37)=SMALL(IF((ROW(مسودة!$C$8:$C$37)*(مسودة!$C$8:$C$37=$C$15)),ROW(مسودة!$C$8:$C$37)),ROW()-ROW(AD17)+1)),مسودة!AD10:AD$37)),0))</f>
        <v>41</v>
      </c>
      <c r="AE17" s="39">
        <f t="array" ref="AE17">IF($C$15="","",IFERROR(MAX(IF((ROW(مسودة!$C$8:$C$37)=SMALL(IF((ROW(مسودة!$C$8:$C$37)*(مسودة!$C$8:$C$37=$C$15)),ROW(مسودة!$C$8:$C$37)),ROW()-ROW(AE17)+1)),مسودة!AE10:AE$37)),0))</f>
        <v>8</v>
      </c>
      <c r="AF17" s="39">
        <f t="array" ref="AF17">IF($C$15="","",IFERROR(MAX(IF((ROW(مسودة!$C$8:$C$37)=SMALL(IF((ROW(مسودة!$C$8:$C$37)*(مسودة!$C$8:$C$37=$C$15)),ROW(مسودة!$C$8:$C$37)),ROW()-ROW(AF17)+1)),مسودة!AF10:AF$37)),0))</f>
        <v>8</v>
      </c>
      <c r="AG17" s="39">
        <f t="array" ref="AG17">IF($C$15="","",IFERROR(MAX(IF((ROW(مسودة!$C$8:$C$37)=SMALL(IF((ROW(مسودة!$C$8:$C$37)*(مسودة!$C$8:$C$37=$C$15)),ROW(مسودة!$C$8:$C$37)),ROW()-ROW(AG17)+1)),مسودة!AG10:AG$37)),0))</f>
        <v>0</v>
      </c>
      <c r="AH17" s="39">
        <f t="array" ref="AH17">IF($C$15="","",IFERROR(MAX(IF((ROW(مسودة!$C$8:$C$37)=SMALL(IF((ROW(مسودة!$C$8:$C$37)*(مسودة!$C$8:$C$37=$C$15)),ROW(مسودة!$C$8:$C$37)),ROW()-ROW(AH17)+1)),مسودة!AH10:AH$37)),0))</f>
        <v>12</v>
      </c>
      <c r="AI17" s="39">
        <f t="array" ref="AI17">IF($C$15="","",IFERROR(MAX(IF((ROW(مسودة!$C$8:$C$37)=SMALL(IF((ROW(مسودة!$C$8:$C$37)*(مسودة!$C$8:$C$37=$C$15)),ROW(مسودة!$C$8:$C$37)),ROW()-ROW(AI17)+1)),مسودة!AI10:AI$37)),0))</f>
        <v>14</v>
      </c>
      <c r="AJ17" s="39">
        <f t="array" ref="AJ17">IF($C$15="","",IFERROR(MAX(IF((ROW(مسودة!$C$8:$C$37)=SMALL(IF((ROW(مسودة!$C$8:$C$37)*(مسودة!$C$8:$C$37=$C$15)),ROW(مسودة!$C$8:$C$37)),ROW()-ROW(AJ17)+1)),مسودة!AJ10:AJ$37)),0))</f>
        <v>0</v>
      </c>
      <c r="AK17" s="39">
        <f t="array" ref="AK17">IF($C$15="","",IFERROR(MAX(IF((ROW(مسودة!$C$8:$C$37)=SMALL(IF((ROW(مسودة!$C$8:$C$37)*(مسودة!$C$8:$C$37=$C$15)),ROW(مسودة!$C$8:$C$37)),ROW()-ROW(AK17)+1)),مسودة!AK10:AK$37)),0))</f>
        <v>8</v>
      </c>
      <c r="AL17" s="39">
        <f t="array" ref="AL17">IF($C$15="","",IFERROR(MAX(IF((ROW(مسودة!$C$8:$C$37)=SMALL(IF((ROW(مسودة!$C$8:$C$37)*(مسودة!$C$8:$C$37=$C$15)),ROW(مسودة!$C$8:$C$37)),ROW()-ROW(AL17)+1)),مسودة!AL10:AL$37)),0))</f>
        <v>12</v>
      </c>
      <c r="AM17" s="39">
        <f t="array" ref="AM17">IF($C$15="","",IFERROR(MAX(IF((ROW(مسودة!$C$8:$C$37)=SMALL(IF((ROW(مسودة!$C$8:$C$37)*(مسودة!$C$8:$C$37=$C$15)),ROW(مسودة!$C$8:$C$37)),ROW()-ROW(AM17)+1)),مسودة!AM10:AM$37)),0))</f>
        <v>20</v>
      </c>
      <c r="AN17" s="39">
        <f t="array" ref="AN17">IF($C$15="","",IFERROR(MAX(IF((ROW(مسودة!$C$8:$C$37)=SMALL(IF((ROW(مسودة!$C$8:$C$37)*(مسودة!$C$8:$C$37=$C$15)),ROW(مسودة!$C$8:$C$37)),ROW()-ROW(AN17)+1)),مسودة!AN10:AN$37)),0))</f>
        <v>0</v>
      </c>
      <c r="AO17" s="39">
        <f t="array" ref="AO17">IF($C$15="","",IFERROR(MAX(IF((ROW(مسودة!$C$8:$C$37)=SMALL(IF((ROW(مسودة!$C$8:$C$37)*(مسودة!$C$8:$C$37=$C$15)),ROW(مسودة!$C$8:$C$37)),ROW()-ROW(AO17)+1)),مسودة!AO10:AO$37)),0))</f>
        <v>0</v>
      </c>
      <c r="AP17" s="39" t="str">
        <f>IF(AO17&lt;50,"   ",IF(AO17&lt;65,"مقبول",IF(AO17&lt;75,"جيد",IF(AO17&lt;85,"جيدجداً",IF(AO17&lt;=100,"ممتاز","")))))</f>
        <v xml:space="preserve">   </v>
      </c>
      <c r="AQ17" s="110"/>
      <c r="AR17" s="111"/>
      <c r="AS17" s="110"/>
      <c r="AT17" s="111"/>
      <c r="AU17" s="105"/>
    </row>
    <row r="18" spans="2:47" ht="28.5" customHeight="1" thickBot="1">
      <c r="B18" s="48">
        <v>4</v>
      </c>
      <c r="C18" s="98">
        <f t="array" ref="C18">IF(ISERROR(INDEX(مسودة!$C$8:$AV$37,SMALL(IF((مسودة!$AU$8:$AU$37="راسب"),ROW(مسودة!$C$8:$AV$37)-MIN(ROW(مسودة!$C$8:$AV$37))+1,""),ROW(A4)),COLUMN(A4))),"",INDEX(مسودة!$C$8:$AV$37,SMALL(IF((مسودة!$AU$8:$AU$37="راسب"),ROW(مسودة!$C$8:$AV$37)-MIN(ROW(مسودة!$C$8:$AV$37))+1,""),ROW(A4)),COLUMN(A4)))</f>
        <v>610</v>
      </c>
      <c r="D18" s="95" t="str">
        <f>IF(C18&lt;&gt;"",VLOOKUP(C18,مسودة!$C$8:$D$37,2,0),"")</f>
        <v xml:space="preserve">احمد  عبد الله </v>
      </c>
      <c r="E18" s="95">
        <f>IF(C18&lt;&gt;"",VLOOKUP(C18,مسودة!$C$8:$E$37,3,0),"")</f>
        <v>218</v>
      </c>
      <c r="F18" s="11" t="s">
        <v>30</v>
      </c>
      <c r="G18" s="39">
        <f t="array" ref="G18">IF($C$18="","",IFERROR(MAX(IF((ROW(مسودة!$C$8:$C$37)=SMALL(IF((ROW(مسودة!$C$8:$C$37)*(مسودة!$C$8:$C$37=$C$18)),ROW(مسودة!$C$8:$C$37)),ROW()-ROW(G18)+1)),مسودة!G8:G$37)),0))</f>
        <v>16</v>
      </c>
      <c r="H18" s="39">
        <f t="array" ref="H18">IF($C$18="","",IFERROR(MAX(IF((ROW(مسودة!$C$8:$C$37)=SMALL(IF((ROW(مسودة!$C$8:$C$37)*(مسودة!$C$8:$C$37=$C$18)),ROW(مسودة!$C$8:$C$37)),ROW()-ROW(H18)+1)),مسودة!H8:H$37)),0))</f>
        <v>54</v>
      </c>
      <c r="I18" s="39">
        <f t="array" ref="I18">IF($C$18="","",IFERROR(MAX(IF((ROW(مسودة!$C$8:$C$37)=SMALL(IF((ROW(مسودة!$C$8:$C$37)*(مسودة!$C$8:$C$37=$C$18)),ROW(مسودة!$C$8:$C$37)),ROW()-ROW(I18)+1)),مسودة!I8:I$37)),0))</f>
        <v>70</v>
      </c>
      <c r="J18" s="39">
        <f t="array" ref="J18">IF($C$18="","",IFERROR(MAX(IF((ROW(مسودة!$C$8:$C$37)=SMALL(IF((ROW(مسودة!$C$8:$C$37)*(مسودة!$C$8:$C$37=$C$18)),ROW(مسودة!$C$8:$C$37)),ROW()-ROW(J18)+1)),مسودة!J8:J$37)),0))</f>
        <v>26</v>
      </c>
      <c r="K18" s="39">
        <f t="array" ref="K18">IF($C$18="","",IFERROR(MAX(IF((ROW(مسودة!$C$8:$C$37)=SMALL(IF((ROW(مسودة!$C$8:$C$37)*(مسودة!$C$8:$C$37=$C$18)),ROW(مسودة!$C$8:$C$37)),ROW()-ROW(K18)+1)),مسودة!K8:K$37)),0))</f>
        <v>30</v>
      </c>
      <c r="L18" s="39">
        <f t="array" ref="L18">IF($C$18="","",IFERROR(MAX(IF((ROW(مسودة!$C$8:$C$37)=SMALL(IF((ROW(مسودة!$C$8:$C$37)*(مسودة!$C$8:$C$37=$C$18)),ROW(مسودة!$C$8:$C$37)),ROW()-ROW(L18)+1)),مسودة!L8:L$37)),0))</f>
        <v>56</v>
      </c>
      <c r="M18" s="39">
        <f t="array" ref="M18">IF($C$18="","",IFERROR(MAX(IF((ROW(مسودة!$C$8:$C$37)=SMALL(IF((ROW(مسودة!$C$8:$C$37)*(مسودة!$C$8:$C$37=$C$18)),ROW(مسودة!$C$8:$C$37)),ROW()-ROW(M18)+1)),مسودة!M8:M$37)),0))</f>
        <v>16</v>
      </c>
      <c r="N18" s="39">
        <f t="array" ref="N18">IF($C$18="","",IFERROR(MAX(IF((ROW(مسودة!$C$8:$C$37)=SMALL(IF((ROW(مسودة!$C$8:$C$37)*(مسودة!$C$8:$C$37=$C$18)),ROW(مسودة!$C$8:$C$37)),ROW()-ROW(N18)+1)),مسودة!N8:N$37)),0))</f>
        <v>17</v>
      </c>
      <c r="O18" s="39">
        <f t="array" ref="O18">IF($C$18="","",IFERROR(MAX(IF((ROW(مسودة!$C$8:$C$37)=SMALL(IF((ROW(مسودة!$C$8:$C$37)*(مسودة!$C$8:$C$37=$C$18)),ROW(مسودة!$C$8:$C$37)),ROW()-ROW(O18)+1)),مسودة!O8:O$37)),0))</f>
        <v>33</v>
      </c>
      <c r="P18" s="39">
        <f t="array" ref="P18">IF($C$18="","",IFERROR(MAX(IF((ROW(مسودة!$C$8:$C$37)=SMALL(IF((ROW(مسودة!$C$8:$C$37)*(مسودة!$C$8:$C$37=$C$18)),ROW(مسودة!$C$8:$C$37)),ROW()-ROW(P18)+1)),مسودة!P8:P$37)),0))</f>
        <v>18</v>
      </c>
      <c r="Q18" s="39">
        <f t="array" ref="Q18">IF($C$18="","",IFERROR(MAX(IF((ROW(مسودة!$C$8:$C$37)=SMALL(IF((ROW(مسودة!$C$8:$C$37)*(مسودة!$C$8:$C$37=$C$18)),ROW(مسودة!$C$8:$C$37)),ROW()-ROW(Q18)+1)),مسودة!Q8:Q$37)),0))</f>
        <v>12</v>
      </c>
      <c r="R18" s="39">
        <f t="array" ref="R18">IF($C$18="","",IFERROR(MAX(IF((ROW(مسودة!$C$8:$C$37)=SMALL(IF((ROW(مسودة!$C$8:$C$37)*(مسودة!$C$8:$C$37=$C$18)),ROW(مسودة!$C$8:$C$37)),ROW()-ROW(R18)+1)),مسودة!R8:R$37)),0))</f>
        <v>30</v>
      </c>
      <c r="S18" s="39">
        <f t="array" ref="S18">IF($C$18="","",IFERROR(MAX(IF((ROW(مسودة!$C$8:$C$37)=SMALL(IF((ROW(مسودة!$C$8:$C$37)*(مسودة!$C$8:$C$37=$C$18)),ROW(مسودة!$C$8:$C$37)),ROW()-ROW(S18)+1)),مسودة!S8:S$37)),0))</f>
        <v>15</v>
      </c>
      <c r="T18" s="39">
        <f t="array" ref="T18">IF($C$18="","",IFERROR(MAX(IF((ROW(مسودة!$C$8:$C$37)=SMALL(IF((ROW(مسودة!$C$8:$C$37)*(مسودة!$C$8:$C$37=$C$18)),ROW(مسودة!$C$8:$C$37)),ROW()-ROW(T18)+1)),مسودة!T8:T$37)),0))</f>
        <v>11</v>
      </c>
      <c r="U18" s="39">
        <f t="array" ref="U18">IF($C$18="","",IFERROR(MAX(IF((ROW(مسودة!$C$8:$C$37)=SMALL(IF((ROW(مسودة!$C$8:$C$37)*(مسودة!$C$8:$C$37=$C$18)),ROW(مسودة!$C$8:$C$37)),ROW()-ROW(U18)+1)),مسودة!U8:U$37)),0))</f>
        <v>26</v>
      </c>
      <c r="V18" s="39">
        <f t="array" ref="V18">IF($C$18="","",IFERROR(MAX(IF((ROW(مسودة!$C$8:$C$37)=SMALL(IF((ROW(مسودة!$C$8:$C$37)*(مسودة!$C$8:$C$37=$C$18)),ROW(مسودة!$C$8:$C$37)),ROW()-ROW(V18)+1)),مسودة!V8:V$37)),0))</f>
        <v>14</v>
      </c>
      <c r="W18" s="39">
        <f t="array" ref="W18">IF($C$18="","",IFERROR(MAX(IF((ROW(مسودة!$C$8:$C$37)=SMALL(IF((ROW(مسودة!$C$8:$C$37)*(مسودة!$C$8:$C$37=$C$18)),ROW(مسودة!$C$8:$C$37)),ROW()-ROW(W18)+1)),مسودة!W8:W$37)),0))</f>
        <v>20</v>
      </c>
      <c r="X18" s="39">
        <f t="array" ref="X18">IF($C$18="","",IFERROR(MAX(IF((ROW(مسودة!$C$8:$C$37)=SMALL(IF((ROW(مسودة!$C$8:$C$37)*(مسودة!$C$8:$C$37=$C$18)),ROW(مسودة!$C$8:$C$37)),ROW()-ROW(X18)+1)),مسودة!X8:X$37)),0))</f>
        <v>34</v>
      </c>
      <c r="Y18" s="39">
        <f t="array" ref="Y18">IF($C$18="","",IFERROR(MAX(IF((ROW(مسودة!$C$8:$C$37)=SMALL(IF((ROW(مسودة!$C$8:$C$37)*(مسودة!$C$8:$C$37=$C$18)),ROW(مسودة!$C$8:$C$37)),ROW()-ROW(Y18)+1)),مسودة!Y8:Y$37)),0))</f>
        <v>7</v>
      </c>
      <c r="Z18" s="39">
        <f t="array" ref="Z18">IF($C$18="","",IFERROR(MAX(IF((ROW(مسودة!$C$8:$C$37)=SMALL(IF((ROW(مسودة!$C$8:$C$37)*(مسودة!$C$8:$C$37=$C$18)),ROW(مسودة!$C$8:$C$37)),ROW()-ROW(Z18)+1)),مسودة!Z8:Z$37)),0))</f>
        <v>18</v>
      </c>
      <c r="AA18" s="39">
        <f t="array" ref="AA18">IF($C$18="","",IFERROR(MAX(IF((ROW(مسودة!$C$8:$C$37)=SMALL(IF((ROW(مسودة!$C$8:$C$37)*(مسودة!$C$8:$C$37=$C$18)),ROW(مسودة!$C$8:$C$37)),ROW()-ROW(AA18)+1)),مسودة!AA8:AA$37)),0))</f>
        <v>25</v>
      </c>
      <c r="AB18" s="39">
        <f t="array" ref="AB18">IF($C$18="","",IFERROR(MAX(IF((ROW(مسودة!$C$8:$C$37)=SMALL(IF((ROW(مسودة!$C$8:$C$37)*(مسودة!$C$8:$C$37=$C$18)),ROW(مسودة!$C$8:$C$37)),ROW()-ROW(AB18)+1)),مسودة!AB8:AB$37)),0))</f>
        <v>13</v>
      </c>
      <c r="AC18" s="39">
        <f t="array" ref="AC18">IF($C$18="","",IFERROR(MAX(IF((ROW(مسودة!$C$8:$C$37)=SMALL(IF((ROW(مسودة!$C$8:$C$37)*(مسودة!$C$8:$C$37=$C$18)),ROW(مسودة!$C$8:$C$37)),ROW()-ROW(AC18)+1)),مسودة!AC8:AC$37)),0))</f>
        <v>10</v>
      </c>
      <c r="AD18" s="39">
        <f t="array" ref="AD18">IF($C$18="","",IFERROR(MAX(IF((ROW(مسودة!$C$8:$C$37)=SMALL(IF((ROW(مسودة!$C$8:$C$37)*(مسودة!$C$8:$C$37=$C$18)),ROW(مسودة!$C$8:$C$37)),ROW()-ROW(AD18)+1)),مسودة!AD8:AD$37)),0))</f>
        <v>23</v>
      </c>
      <c r="AE18" s="39">
        <f t="array" ref="AE18">IF($C$18="","",IFERROR(MAX(IF((ROW(مسودة!$C$8:$C$37)=SMALL(IF((ROW(مسودة!$C$8:$C$37)*(مسودة!$C$8:$C$37=$C$18)),ROW(مسودة!$C$8:$C$37)),ROW()-ROW(AE18)+1)),مسودة!AE8:AE$37)),0))</f>
        <v>7</v>
      </c>
      <c r="AF18" s="39">
        <f t="array" ref="AF18">IF($C$18="","",IFERROR(MAX(IF((ROW(مسودة!$C$8:$C$37)=SMALL(IF((ROW(مسودة!$C$8:$C$37)*(مسودة!$C$8:$C$37=$C$18)),ROW(مسودة!$C$8:$C$37)),ROW()-ROW(AF18)+1)),مسودة!AF8:AF$37)),0))</f>
        <v>6</v>
      </c>
      <c r="AG18" s="39">
        <f t="array" ref="AG18">IF($C$18="","",IFERROR(MAX(IF((ROW(مسودة!$C$8:$C$37)=SMALL(IF((ROW(مسودة!$C$8:$C$37)*(مسودة!$C$8:$C$37=$C$18)),ROW(مسودة!$C$8:$C$37)),ROW()-ROW(AG18)+1)),مسودة!AG8:AG$37)),0))</f>
        <v>13</v>
      </c>
      <c r="AH18" s="39">
        <f t="array" ref="AH18">IF($C$18="","",IFERROR(MAX(IF((ROW(مسودة!$C$8:$C$37)=SMALL(IF((ROW(مسودة!$C$8:$C$37)*(مسودة!$C$8:$C$37=$C$18)),ROW(مسودة!$C$8:$C$37)),ROW()-ROW(AH18)+1)),مسودة!AH8:AH$37)),0))</f>
        <v>7</v>
      </c>
      <c r="AI18" s="39">
        <f t="array" ref="AI18">IF($C$18="","",IFERROR(MAX(IF((ROW(مسودة!$C$8:$C$37)=SMALL(IF((ROW(مسودة!$C$8:$C$37)*(مسودة!$C$8:$C$37=$C$18)),ROW(مسودة!$C$8:$C$37)),ROW()-ROW(AI18)+1)),مسودة!AI8:AI$37)),0))</f>
        <v>9</v>
      </c>
      <c r="AJ18" s="39">
        <f t="array" ref="AJ18">IF($C$18="","",IFERROR(MAX(IF((ROW(مسودة!$C$8:$C$37)=SMALL(IF((ROW(مسودة!$C$8:$C$37)*(مسودة!$C$8:$C$37=$C$18)),ROW(مسودة!$C$8:$C$37)),ROW()-ROW(AJ18)+1)),مسودة!AJ8:AJ$37)),0))</f>
        <v>16</v>
      </c>
      <c r="AK18" s="39">
        <f t="array" ref="AK18">IF($C$18="","",IFERROR(MAX(IF((ROW(مسودة!$C$8:$C$37)=SMALL(IF((ROW(مسودة!$C$8:$C$37)*(مسودة!$C$8:$C$37=$C$18)),ROW(مسودة!$C$8:$C$37)),ROW()-ROW(AK18)+1)),مسودة!AK8:AK$37)),0))</f>
        <v>6</v>
      </c>
      <c r="AL18" s="39">
        <f t="array" ref="AL18">IF($C$18="","",IFERROR(MAX(IF((ROW(مسودة!$C$8:$C$37)=SMALL(IF((ROW(مسودة!$C$8:$C$37)*(مسودة!$C$8:$C$37=$C$18)),ROW(مسودة!$C$8:$C$37)),ROW()-ROW(AL18)+1)),مسودة!AL8:AL$37)),0))</f>
        <v>9</v>
      </c>
      <c r="AM18" s="39">
        <f t="array" ref="AM18">IF($C$18="","",IFERROR(MAX(IF((ROW(مسودة!$C$8:$C$37)=SMALL(IF((ROW(مسودة!$C$8:$C$37)*(مسودة!$C$8:$C$37=$C$18)),ROW(مسودة!$C$8:$C$37)),ROW()-ROW(AM18)+1)),مسودة!AM8:AM$37)),0))</f>
        <v>15</v>
      </c>
      <c r="AN18" s="54"/>
      <c r="AO18" s="54"/>
      <c r="AP18" s="55"/>
      <c r="AQ18" s="49"/>
      <c r="AR18" s="49"/>
      <c r="AS18" s="49"/>
      <c r="AT18" s="49"/>
      <c r="AU18" s="103" t="str">
        <f>IFERROR(LOOKUP(2,1/((مسودة!$C$8:$C$37=C18)*(مسودة!$F$8:$F$37=F18)),مسودة!$AV$8:$AV$37),"")</f>
        <v>له دور ثانٍ في :  رياضيات،</v>
      </c>
    </row>
    <row r="19" spans="2:47" ht="28.5" customHeight="1" thickBot="1">
      <c r="B19" s="48"/>
      <c r="C19" s="99"/>
      <c r="D19" s="51"/>
      <c r="E19" s="51"/>
      <c r="F19" s="11" t="s">
        <v>31</v>
      </c>
      <c r="G19" s="39">
        <f t="array" ref="G19">IF($C$18="","",IFERROR(MAX(IF((ROW(مسودة!$C$8:$C$37)=SMALL(IF((ROW(مسودة!$C$8:$C$37)*(مسودة!$C$8:$C$37=$C$18)),ROW(مسودة!$C$8:$C$37)),ROW()-ROW(G19)+1)),مسودة!G9:G$37)),0))</f>
        <v>21</v>
      </c>
      <c r="H19" s="39">
        <f t="array" ref="H19">IF($C$18="","",IFERROR(MAX(IF((ROW(مسودة!$C$8:$C$37)=SMALL(IF((ROW(مسودة!$C$8:$C$37)*(مسودة!$C$8:$C$37=$C$18)),ROW(مسودة!$C$8:$C$37)),ROW()-ROW(H19)+1)),مسودة!H9:H$37)),0))</f>
        <v>39</v>
      </c>
      <c r="I19" s="39">
        <f t="array" ref="I19">IF($C$18="","",IFERROR(MAX(IF((ROW(مسودة!$C$8:$C$37)=SMALL(IF((ROW(مسودة!$C$8:$C$37)*(مسودة!$C$8:$C$37=$C$18)),ROW(مسودة!$C$8:$C$37)),ROW()-ROW(I19)+1)),مسودة!I9:I$37)),0))</f>
        <v>60</v>
      </c>
      <c r="J19" s="39">
        <f t="array" ref="J19">IF($C$18="","",IFERROR(MAX(IF((ROW(مسودة!$C$8:$C$37)=SMALL(IF((ROW(مسودة!$C$8:$C$37)*(مسودة!$C$8:$C$37=$C$18)),ROW(مسودة!$C$8:$C$37)),ROW()-ROW(J19)+1)),مسودة!J9:J$37)),0))</f>
        <v>25</v>
      </c>
      <c r="K19" s="39">
        <f t="array" ref="K19">IF($C$18="","",IFERROR(MAX(IF((ROW(مسودة!$C$8:$C$37)=SMALL(IF((ROW(مسودة!$C$8:$C$37)*(مسودة!$C$8:$C$37=$C$18)),ROW(مسودة!$C$8:$C$37)),ROW()-ROW(K19)+1)),مسودة!K9:K$37)),0))</f>
        <v>29</v>
      </c>
      <c r="L19" s="39">
        <f t="array" ref="L19">IF($C$18="","",IFERROR(MAX(IF((ROW(مسودة!$C$8:$C$37)=SMALL(IF((ROW(مسودة!$C$8:$C$37)*(مسودة!$C$8:$C$37=$C$18)),ROW(مسودة!$C$8:$C$37)),ROW()-ROW(L19)+1)),مسودة!L9:L$37)),0))</f>
        <v>54</v>
      </c>
      <c r="M19" s="39">
        <f t="array" ref="M19">IF($C$18="","",IFERROR(MAX(IF((ROW(مسودة!$C$8:$C$37)=SMALL(IF((ROW(مسودة!$C$8:$C$37)*(مسودة!$C$8:$C$37=$C$18)),ROW(مسودة!$C$8:$C$37)),ROW()-ROW(M19)+1)),مسودة!M9:M$37)),0))</f>
        <v>19</v>
      </c>
      <c r="N19" s="39">
        <f t="array" ref="N19">IF($C$18="","",IFERROR(MAX(IF((ROW(مسودة!$C$8:$C$37)=SMALL(IF((ROW(مسودة!$C$8:$C$37)*(مسودة!$C$8:$C$37=$C$18)),ROW(مسودة!$C$8:$C$37)),ROW()-ROW(N19)+1)),مسودة!N9:N$37)),0))</f>
        <v>16</v>
      </c>
      <c r="O19" s="39">
        <f t="array" ref="O19">IF($C$18="","",IFERROR(MAX(IF((ROW(مسودة!$C$8:$C$37)=SMALL(IF((ROW(مسودة!$C$8:$C$37)*(مسودة!$C$8:$C$37=$C$18)),ROW(مسودة!$C$8:$C$37)),ROW()-ROW(O19)+1)),مسودة!O9:O$37)),0))</f>
        <v>35</v>
      </c>
      <c r="P19" s="39">
        <f t="array" ref="P19">IF($C$18="","",IFERROR(MAX(IF((ROW(مسودة!$C$8:$C$37)=SMALL(IF((ROW(مسودة!$C$8:$C$37)*(مسودة!$C$8:$C$37=$C$18)),ROW(مسودة!$C$8:$C$37)),ROW()-ROW(P19)+1)),مسودة!P9:P$37)),0))</f>
        <v>14</v>
      </c>
      <c r="Q19" s="39">
        <f t="array" ref="Q19">IF($C$18="","",IFERROR(MAX(IF((ROW(مسودة!$C$8:$C$37)=SMALL(IF((ROW(مسودة!$C$8:$C$37)*(مسودة!$C$8:$C$37=$C$18)),ROW(مسودة!$C$8:$C$37)),ROW()-ROW(Q19)+1)),مسودة!Q9:Q$37)),0))</f>
        <v>17</v>
      </c>
      <c r="R19" s="39">
        <f t="array" ref="R19">IF($C$18="","",IFERROR(MAX(IF((ROW(مسودة!$C$8:$C$37)=SMALL(IF((ROW(مسودة!$C$8:$C$37)*(مسودة!$C$8:$C$37=$C$18)),ROW(مسودة!$C$8:$C$37)),ROW()-ROW(R19)+1)),مسودة!R9:R$37)),0))</f>
        <v>31</v>
      </c>
      <c r="S19" s="39">
        <f t="array" ref="S19">IF($C$18="","",IFERROR(MAX(IF((ROW(مسودة!$C$8:$C$37)=SMALL(IF((ROW(مسودة!$C$8:$C$37)*(مسودة!$C$8:$C$37=$C$18)),ROW(مسودة!$C$8:$C$37)),ROW()-ROW(S19)+1)),مسودة!S9:S$37)),0))</f>
        <v>13</v>
      </c>
      <c r="T19" s="39">
        <f t="array" ref="T19">IF($C$18="","",IFERROR(MAX(IF((ROW(مسودة!$C$8:$C$37)=SMALL(IF((ROW(مسودة!$C$8:$C$37)*(مسودة!$C$8:$C$37=$C$18)),ROW(مسودة!$C$8:$C$37)),ROW()-ROW(T19)+1)),مسودة!T9:T$37)),0))</f>
        <v>21</v>
      </c>
      <c r="U19" s="39">
        <f t="array" ref="U19">IF($C$18="","",IFERROR(MAX(IF((ROW(مسودة!$C$8:$C$37)=SMALL(IF((ROW(مسودة!$C$8:$C$37)*(مسودة!$C$8:$C$37=$C$18)),ROW(مسودة!$C$8:$C$37)),ROW()-ROW(U19)+1)),مسودة!U9:U$37)),0))</f>
        <v>34</v>
      </c>
      <c r="V19" s="39">
        <f t="array" ref="V19">IF($C$18="","",IFERROR(MAX(IF((ROW(مسودة!$C$8:$C$37)=SMALL(IF((ROW(مسودة!$C$8:$C$37)*(مسودة!$C$8:$C$37=$C$18)),ROW(مسودة!$C$8:$C$37)),ROW()-ROW(V19)+1)),مسودة!V9:V$37)),0))</f>
        <v>18</v>
      </c>
      <c r="W19" s="39">
        <f t="array" ref="W19">IF($C$18="","",IFERROR(MAX(IF((ROW(مسودة!$C$8:$C$37)=SMALL(IF((ROW(مسودة!$C$8:$C$37)*(مسودة!$C$8:$C$37=$C$18)),ROW(مسودة!$C$8:$C$37)),ROW()-ROW(W19)+1)),مسودة!W9:W$37)),0))</f>
        <v>16</v>
      </c>
      <c r="X19" s="39">
        <f t="array" ref="X19">IF($C$18="","",IFERROR(MAX(IF((ROW(مسودة!$C$8:$C$37)=SMALL(IF((ROW(مسودة!$C$8:$C$37)*(مسودة!$C$8:$C$37=$C$18)),ROW(مسودة!$C$8:$C$37)),ROW()-ROW(X19)+1)),مسودة!X9:X$37)),0))</f>
        <v>34</v>
      </c>
      <c r="Y19" s="39">
        <f t="array" ref="Y19">IF($C$18="","",IFERROR(MAX(IF((ROW(مسودة!$C$8:$C$37)=SMALL(IF((ROW(مسودة!$C$8:$C$37)*(مسودة!$C$8:$C$37=$C$18)),ROW(مسودة!$C$8:$C$37)),ROW()-ROW(Y19)+1)),مسودة!Y9:Y$37)),0))</f>
        <v>5</v>
      </c>
      <c r="Z19" s="39">
        <f t="array" ref="Z19">IF($C$18="","",IFERROR(MAX(IF((ROW(مسودة!$C$8:$C$37)=SMALL(IF((ROW(مسودة!$C$8:$C$37)*(مسودة!$C$8:$C$37=$C$18)),ROW(مسودة!$C$8:$C$37)),ROW()-ROW(Z19)+1)),مسودة!Z9:Z$37)),0))</f>
        <v>19</v>
      </c>
      <c r="AA19" s="39">
        <f t="array" ref="AA19">IF($C$18="","",IFERROR(MAX(IF((ROW(مسودة!$C$8:$C$37)=SMALL(IF((ROW(مسودة!$C$8:$C$37)*(مسودة!$C$8:$C$37=$C$18)),ROW(مسودة!$C$8:$C$37)),ROW()-ROW(AA19)+1)),مسودة!AA9:AA$37)),0))</f>
        <v>24</v>
      </c>
      <c r="AB19" s="39">
        <f t="array" ref="AB19">IF($C$18="","",IFERROR(MAX(IF((ROW(مسودة!$C$8:$C$37)=SMALL(IF((ROW(مسودة!$C$8:$C$37)*(مسودة!$C$8:$C$37=$C$18)),ROW(مسودة!$C$8:$C$37)),ROW()-ROW(AB19)+1)),مسودة!AB9:AB$37)),0))</f>
        <v>11</v>
      </c>
      <c r="AC19" s="39">
        <f t="array" ref="AC19">IF($C$18="","",IFERROR(MAX(IF((ROW(مسودة!$C$8:$C$37)=SMALL(IF((ROW(مسودة!$C$8:$C$37)*(مسودة!$C$8:$C$37=$C$18)),ROW(مسودة!$C$8:$C$37)),ROW()-ROW(AC19)+1)),مسودة!AC9:AC$37)),0))</f>
        <v>16</v>
      </c>
      <c r="AD19" s="39">
        <f t="array" ref="AD19">IF($C$18="","",IFERROR(MAX(IF((ROW(مسودة!$C$8:$C$37)=SMALL(IF((ROW(مسودة!$C$8:$C$37)*(مسودة!$C$8:$C$37=$C$18)),ROW(مسودة!$C$8:$C$37)),ROW()-ROW(AD19)+1)),مسودة!AD9:AD$37)),0))</f>
        <v>27</v>
      </c>
      <c r="AE19" s="39">
        <f t="array" ref="AE19">IF($C$18="","",IFERROR(MAX(IF((ROW(مسودة!$C$8:$C$37)=SMALL(IF((ROW(مسودة!$C$8:$C$37)*(مسودة!$C$8:$C$37=$C$18)),ROW(مسودة!$C$8:$C$37)),ROW()-ROW(AE19)+1)),مسودة!AE9:AE$37)),0))</f>
        <v>9</v>
      </c>
      <c r="AF19" s="39">
        <f t="array" ref="AF19">IF($C$18="","",IFERROR(MAX(IF((ROW(مسودة!$C$8:$C$37)=SMALL(IF((ROW(مسودة!$C$8:$C$37)*(مسودة!$C$8:$C$37=$C$18)),ROW(مسودة!$C$8:$C$37)),ROW()-ROW(AF19)+1)),مسودة!AF9:AF$37)),0))</f>
        <v>18</v>
      </c>
      <c r="AG19" s="39">
        <f t="array" ref="AG19">IF($C$18="","",IFERROR(MAX(IF((ROW(مسودة!$C$8:$C$37)=SMALL(IF((ROW(مسودة!$C$8:$C$37)*(مسودة!$C$8:$C$37=$C$18)),ROW(مسودة!$C$8:$C$37)),ROW()-ROW(AG19)+1)),مسودة!AG9:AG$37)),0))</f>
        <v>27</v>
      </c>
      <c r="AH19" s="39">
        <f t="array" ref="AH19">IF($C$18="","",IFERROR(MAX(IF((ROW(مسودة!$C$8:$C$37)=SMALL(IF((ROW(مسودة!$C$8:$C$37)*(مسودة!$C$8:$C$37=$C$18)),ROW(مسودة!$C$8:$C$37)),ROW()-ROW(AH19)+1)),مسودة!AH9:AH$37)),0))</f>
        <v>11</v>
      </c>
      <c r="AI19" s="39">
        <f t="array" ref="AI19">IF($C$18="","",IFERROR(MAX(IF((ROW(مسودة!$C$8:$C$37)=SMALL(IF((ROW(مسودة!$C$8:$C$37)*(مسودة!$C$8:$C$37=$C$18)),ROW(مسودة!$C$8:$C$37)),ROW()-ROW(AI19)+1)),مسودة!AI9:AI$37)),0))</f>
        <v>15</v>
      </c>
      <c r="AJ19" s="39">
        <f t="array" ref="AJ19">IF($C$18="","",IFERROR(MAX(IF((ROW(مسودة!$C$8:$C$37)=SMALL(IF((ROW(مسودة!$C$8:$C$37)*(مسودة!$C$8:$C$37=$C$18)),ROW(مسودة!$C$8:$C$37)),ROW()-ROW(AJ19)+1)),مسودة!AJ9:AJ$37)),0))</f>
        <v>26</v>
      </c>
      <c r="AK19" s="39">
        <f t="array" ref="AK19">IF($C$18="","",IFERROR(MAX(IF((ROW(مسودة!$C$8:$C$37)=SMALL(IF((ROW(مسودة!$C$8:$C$37)*(مسودة!$C$8:$C$37=$C$18)),ROW(مسودة!$C$8:$C$37)),ROW()-ROW(AK19)+1)),مسودة!AK9:AK$37)),0))</f>
        <v>3</v>
      </c>
      <c r="AL19" s="39">
        <f t="array" ref="AL19">IF($C$18="","",IFERROR(MAX(IF((ROW(مسودة!$C$8:$C$37)=SMALL(IF((ROW(مسودة!$C$8:$C$37)*(مسودة!$C$8:$C$37=$C$18)),ROW(مسودة!$C$8:$C$37)),ROW()-ROW(AL19)+1)),مسودة!AL9:AL$37)),0))</f>
        <v>5</v>
      </c>
      <c r="AM19" s="39">
        <f t="array" ref="AM19">IF($C$18="","",IFERROR(MAX(IF((ROW(مسودة!$C$8:$C$37)=SMALL(IF((ROW(مسودة!$C$8:$C$37)*(مسودة!$C$8:$C$37=$C$18)),ROW(مسودة!$C$8:$C$37)),ROW()-ROW(AM19)+1)),مسودة!AM9:AM$37)),0))</f>
        <v>8</v>
      </c>
      <c r="AN19" s="54"/>
      <c r="AO19" s="54"/>
      <c r="AP19" s="56"/>
      <c r="AQ19" s="49"/>
      <c r="AR19" s="49"/>
      <c r="AS19" s="49"/>
      <c r="AT19" s="49"/>
      <c r="AU19" s="104"/>
    </row>
    <row r="20" spans="2:47" ht="36" customHeight="1" thickBot="1">
      <c r="B20" s="48"/>
      <c r="C20" s="93"/>
      <c r="D20" s="51"/>
      <c r="E20" s="51"/>
      <c r="F20" s="14" t="s">
        <v>32</v>
      </c>
      <c r="G20" s="39">
        <f t="array" ref="G20">IF($C$18="","",IFERROR(MAX(IF((ROW(مسودة!$C$8:$C$37)=SMALL(IF((ROW(مسودة!$C$8:$C$37)*(مسودة!$C$8:$C$37=$C$18)),ROW(مسودة!$C$8:$C$37)),ROW()-ROW(G20)+1)),مسودة!G10:G$37)),0))</f>
        <v>37</v>
      </c>
      <c r="H20" s="39">
        <f t="array" ref="H20">IF($C$18="","",IFERROR(MAX(IF((ROW(مسودة!$C$8:$C$37)=SMALL(IF((ROW(مسودة!$C$8:$C$37)*(مسودة!$C$8:$C$37=$C$18)),ROW(مسودة!$C$8:$C$37)),ROW()-ROW(H20)+1)),مسودة!H10:H$37)),0))</f>
        <v>93</v>
      </c>
      <c r="I20" s="39">
        <f t="array" ref="I20">IF($C$18="","",IFERROR(MAX(IF((ROW(مسودة!$C$8:$C$37)=SMALL(IF((ROW(مسودة!$C$8:$C$37)*(مسودة!$C$8:$C$37=$C$18)),ROW(مسودة!$C$8:$C$37)),ROW()-ROW(I20)+1)),مسودة!I10:I$37)),0))</f>
        <v>130</v>
      </c>
      <c r="J20" s="39">
        <f t="array" ref="J20">IF($C$18="","",IFERROR(MAX(IF((ROW(مسودة!$C$8:$C$37)=SMALL(IF((ROW(مسودة!$C$8:$C$37)*(مسودة!$C$8:$C$37=$C$18)),ROW(مسودة!$C$8:$C$37)),ROW()-ROW(J20)+1)),مسودة!J10:J$37)),0))</f>
        <v>51</v>
      </c>
      <c r="K20" s="39">
        <f t="array" ref="K20">IF($C$18="","",IFERROR(MAX(IF((ROW(مسودة!$C$8:$C$37)=SMALL(IF((ROW(مسودة!$C$8:$C$37)*(مسودة!$C$8:$C$37=$C$18)),ROW(مسودة!$C$8:$C$37)),ROW()-ROW(K20)+1)),مسودة!K10:K$37)),0))</f>
        <v>59</v>
      </c>
      <c r="L20" s="39">
        <f t="array" ref="L20">IF($C$18="","",IFERROR(MAX(IF((ROW(مسودة!$C$8:$C$37)=SMALL(IF((ROW(مسودة!$C$8:$C$37)*(مسودة!$C$8:$C$37=$C$18)),ROW(مسودة!$C$8:$C$37)),ROW()-ROW(L20)+1)),مسودة!L10:L$37)),0))</f>
        <v>110</v>
      </c>
      <c r="M20" s="39">
        <f t="array" ref="M20">IF($C$18="","",IFERROR(MAX(IF((ROW(مسودة!$C$8:$C$37)=SMALL(IF((ROW(مسودة!$C$8:$C$37)*(مسودة!$C$8:$C$37=$C$18)),ROW(مسودة!$C$8:$C$37)),ROW()-ROW(M20)+1)),مسودة!M10:M$37)),0))</f>
        <v>35</v>
      </c>
      <c r="N20" s="39">
        <f t="array" ref="N20">IF($C$18="","",IFERROR(MAX(IF((ROW(مسودة!$C$8:$C$37)=SMALL(IF((ROW(مسودة!$C$8:$C$37)*(مسودة!$C$8:$C$37=$C$18)),ROW(مسودة!$C$8:$C$37)),ROW()-ROW(N20)+1)),مسودة!N10:N$37)),0))</f>
        <v>33</v>
      </c>
      <c r="O20" s="39">
        <f t="array" ref="O20">IF($C$18="","",IFERROR(MAX(IF((ROW(مسودة!$C$8:$C$37)=SMALL(IF((ROW(مسودة!$C$8:$C$37)*(مسودة!$C$8:$C$37=$C$18)),ROW(مسودة!$C$8:$C$37)),ROW()-ROW(O20)+1)),مسودة!O10:O$37)),0))</f>
        <v>0</v>
      </c>
      <c r="P20" s="39">
        <f t="array" ref="P20">IF($C$18="","",IFERROR(MAX(IF((ROW(مسودة!$C$8:$C$37)=SMALL(IF((ROW(مسودة!$C$8:$C$37)*(مسودة!$C$8:$C$37=$C$18)),ROW(مسودة!$C$8:$C$37)),ROW()-ROW(P20)+1)),مسودة!P10:P$37)),0))</f>
        <v>32</v>
      </c>
      <c r="Q20" s="39">
        <f t="array" ref="Q20">IF($C$18="","",IFERROR(MAX(IF((ROW(مسودة!$C$8:$C$37)=SMALL(IF((ROW(مسودة!$C$8:$C$37)*(مسودة!$C$8:$C$37=$C$18)),ROW(مسودة!$C$8:$C$37)),ROW()-ROW(Q20)+1)),مسودة!Q10:Q$37)),0))</f>
        <v>29</v>
      </c>
      <c r="R20" s="39">
        <f t="array" ref="R20">IF($C$18="","",IFERROR(MAX(IF((ROW(مسودة!$C$8:$C$37)=SMALL(IF((ROW(مسودة!$C$8:$C$37)*(مسودة!$C$8:$C$37=$C$18)),ROW(مسودة!$C$8:$C$37)),ROW()-ROW(R20)+1)),مسودة!R10:R$37)),0))</f>
        <v>61</v>
      </c>
      <c r="S20" s="39">
        <f t="array" ref="S20">IF($C$18="","",IFERROR(MAX(IF((ROW(مسودة!$C$8:$C$37)=SMALL(IF((ROW(مسودة!$C$8:$C$37)*(مسودة!$C$8:$C$37=$C$18)),ROW(مسودة!$C$8:$C$37)),ROW()-ROW(S20)+1)),مسودة!S10:S$37)),0))</f>
        <v>28</v>
      </c>
      <c r="T20" s="39">
        <f t="array" ref="T20">IF($C$18="","",IFERROR(MAX(IF((ROW(مسودة!$C$8:$C$37)=SMALL(IF((ROW(مسودة!$C$8:$C$37)*(مسودة!$C$8:$C$37=$C$18)),ROW(مسودة!$C$8:$C$37)),ROW()-ROW(T20)+1)),مسودة!T10:T$37)),0))</f>
        <v>32</v>
      </c>
      <c r="U20" s="39">
        <f t="array" ref="U20">IF($C$18="","",IFERROR(MAX(IF((ROW(مسودة!$C$8:$C$37)=SMALL(IF((ROW(مسودة!$C$8:$C$37)*(مسودة!$C$8:$C$37=$C$18)),ROW(مسودة!$C$8:$C$37)),ROW()-ROW(U20)+1)),مسودة!U10:U$37)),0))</f>
        <v>60</v>
      </c>
      <c r="V20" s="39">
        <f t="array" ref="V20">IF($C$18="","",IFERROR(MAX(IF((ROW(مسودة!$C$8:$C$37)=SMALL(IF((ROW(مسودة!$C$8:$C$37)*(مسودة!$C$8:$C$37=$C$18)),ROW(مسودة!$C$8:$C$37)),ROW()-ROW(V20)+1)),مسودة!V10:V$37)),0))</f>
        <v>32</v>
      </c>
      <c r="W20" s="39">
        <f t="array" ref="W20">IF($C$18="","",IFERROR(MAX(IF((ROW(مسودة!$C$8:$C$37)=SMALL(IF((ROW(مسودة!$C$8:$C$37)*(مسودة!$C$8:$C$37=$C$18)),ROW(مسودة!$C$8:$C$37)),ROW()-ROW(W20)+1)),مسودة!W10:W$37)),0))</f>
        <v>36</v>
      </c>
      <c r="X20" s="39">
        <f t="array" ref="X20">IF($C$18="","",IFERROR(MAX(IF((ROW(مسودة!$C$8:$C$37)=SMALL(IF((ROW(مسودة!$C$8:$C$37)*(مسودة!$C$8:$C$37=$C$18)),ROW(مسودة!$C$8:$C$37)),ROW()-ROW(X20)+1)),مسودة!X10:X$37)),0))</f>
        <v>68</v>
      </c>
      <c r="Y20" s="39">
        <f t="array" ref="Y20">IF($C$18="","",IFERROR(MAX(IF((ROW(مسودة!$C$8:$C$37)=SMALL(IF((ROW(مسودة!$C$8:$C$37)*(مسودة!$C$8:$C$37=$C$18)),ROW(مسودة!$C$8:$C$37)),ROW()-ROW(Y20)+1)),مسودة!Y10:Y$37)),0))</f>
        <v>12</v>
      </c>
      <c r="Z20" s="39">
        <f t="array" ref="Z20">IF($C$18="","",IFERROR(MAX(IF((ROW(مسودة!$C$8:$C$37)=SMALL(IF((ROW(مسودة!$C$8:$C$37)*(مسودة!$C$8:$C$37=$C$18)),ROW(مسودة!$C$8:$C$37)),ROW()-ROW(Z20)+1)),مسودة!Z10:Z$37)),0))</f>
        <v>37</v>
      </c>
      <c r="AA20" s="39">
        <f t="array" ref="AA20">IF($C$18="","",IFERROR(MAX(IF((ROW(مسودة!$C$8:$C$37)=SMALL(IF((ROW(مسودة!$C$8:$C$37)*(مسودة!$C$8:$C$37=$C$18)),ROW(مسودة!$C$8:$C$37)),ROW()-ROW(AA20)+1)),مسودة!AA10:AA$37)),0))</f>
        <v>49</v>
      </c>
      <c r="AB20" s="39">
        <f t="array" ref="AB20">IF($C$18="","",IFERROR(MAX(IF((ROW(مسودة!$C$8:$C$37)=SMALL(IF((ROW(مسودة!$C$8:$C$37)*(مسودة!$C$8:$C$37=$C$18)),ROW(مسودة!$C$8:$C$37)),ROW()-ROW(AB20)+1)),مسودة!AB10:AB$37)),0))</f>
        <v>24</v>
      </c>
      <c r="AC20" s="39">
        <f t="array" ref="AC20">IF($C$18="","",IFERROR(MAX(IF((ROW(مسودة!$C$8:$C$37)=SMALL(IF((ROW(مسودة!$C$8:$C$37)*(مسودة!$C$8:$C$37=$C$18)),ROW(مسودة!$C$8:$C$37)),ROW()-ROW(AC20)+1)),مسودة!AC10:AC$37)),0))</f>
        <v>26</v>
      </c>
      <c r="AD20" s="39">
        <f t="array" ref="AD20">IF($C$18="","",IFERROR(MAX(IF((ROW(مسودة!$C$8:$C$37)=SMALL(IF((ROW(مسودة!$C$8:$C$37)*(مسودة!$C$8:$C$37=$C$18)),ROW(مسودة!$C$8:$C$37)),ROW()-ROW(AD20)+1)),مسودة!AD10:AD$37)),0))</f>
        <v>50</v>
      </c>
      <c r="AE20" s="39">
        <f t="array" ref="AE20">IF($C$18="","",IFERROR(MAX(IF((ROW(مسودة!$C$8:$C$37)=SMALL(IF((ROW(مسودة!$C$8:$C$37)*(مسودة!$C$8:$C$37=$C$18)),ROW(مسودة!$C$8:$C$37)),ROW()-ROW(AE20)+1)),مسودة!AE10:AE$37)),0))</f>
        <v>16</v>
      </c>
      <c r="AF20" s="39">
        <f t="array" ref="AF20">IF($C$18="","",IFERROR(MAX(IF((ROW(مسودة!$C$8:$C$37)=SMALL(IF((ROW(مسودة!$C$8:$C$37)*(مسودة!$C$8:$C$37=$C$18)),ROW(مسودة!$C$8:$C$37)),ROW()-ROW(AF20)+1)),مسودة!AF10:AF$37)),0))</f>
        <v>24</v>
      </c>
      <c r="AG20" s="39">
        <f t="array" ref="AG20">IF($C$18="","",IFERROR(MAX(IF((ROW(مسودة!$C$8:$C$37)=SMALL(IF((ROW(مسودة!$C$8:$C$37)*(مسودة!$C$8:$C$37=$C$18)),ROW(مسودة!$C$8:$C$37)),ROW()-ROW(AG20)+1)),مسودة!AG10:AG$37)),0))</f>
        <v>40</v>
      </c>
      <c r="AH20" s="39">
        <f t="array" ref="AH20">IF($C$18="","",IFERROR(MAX(IF((ROW(مسودة!$C$8:$C$37)=SMALL(IF((ROW(مسودة!$C$8:$C$37)*(مسودة!$C$8:$C$37=$C$18)),ROW(مسودة!$C$8:$C$37)),ROW()-ROW(AH20)+1)),مسودة!AH10:AH$37)),0))</f>
        <v>18</v>
      </c>
      <c r="AI20" s="39">
        <f t="array" ref="AI20">IF($C$18="","",IFERROR(MAX(IF((ROW(مسودة!$C$8:$C$37)=SMALL(IF((ROW(مسودة!$C$8:$C$37)*(مسودة!$C$8:$C$37=$C$18)),ROW(مسودة!$C$8:$C$37)),ROW()-ROW(AI20)+1)),مسودة!AI10:AI$37)),0))</f>
        <v>24</v>
      </c>
      <c r="AJ20" s="39">
        <f t="array" ref="AJ20">IF($C$18="","",IFERROR(MAX(IF((ROW(مسودة!$C$8:$C$37)=SMALL(IF((ROW(مسودة!$C$8:$C$37)*(مسودة!$C$8:$C$37=$C$18)),ROW(مسودة!$C$8:$C$37)),ROW()-ROW(AJ20)+1)),مسودة!AJ10:AJ$37)),0))</f>
        <v>42</v>
      </c>
      <c r="AK20" s="39">
        <f t="array" ref="AK20">IF($C$18="","",IFERROR(MAX(IF((ROW(مسودة!$C$8:$C$37)=SMALL(IF((ROW(مسودة!$C$8:$C$37)*(مسودة!$C$8:$C$37=$C$18)),ROW(مسودة!$C$8:$C$37)),ROW()-ROW(AK20)+1)),مسودة!AK10:AK$37)),0))</f>
        <v>9</v>
      </c>
      <c r="AL20" s="39">
        <f t="array" ref="AL20">IF($C$18="","",IFERROR(MAX(IF((ROW(مسودة!$C$8:$C$37)=SMALL(IF((ROW(مسودة!$C$8:$C$37)*(مسودة!$C$8:$C$37=$C$18)),ROW(مسودة!$C$8:$C$37)),ROW()-ROW(AL20)+1)),مسودة!AL10:AL$37)),0))</f>
        <v>14</v>
      </c>
      <c r="AM20" s="39">
        <f t="array" ref="AM20">IF($C$18="","",IFERROR(MAX(IF((ROW(مسودة!$C$8:$C$37)=SMALL(IF((ROW(مسودة!$C$8:$C$37)*(مسودة!$C$8:$C$37=$C$18)),ROW(مسودة!$C$8:$C$37)),ROW()-ROW(AM20)+1)),مسودة!AM10:AM$37)),0))</f>
        <v>23</v>
      </c>
      <c r="AN20" s="39">
        <f t="array" ref="AN20">IF($C$18="","",IFERROR(MAX(IF((ROW(مسودة!$C$8:$C$37)=SMALL(IF((ROW(مسودة!$C$8:$C$37)*(مسودة!$C$8:$C$37=$C$18)),ROW(مسودة!$C$8:$C$37)),ROW()-ROW(AN20)+1)),مسودة!AN10:AN$37)),0))</f>
        <v>0</v>
      </c>
      <c r="AO20" s="39">
        <f t="array" ref="AO20">IF($C$18="","",IFERROR(MAX(IF((ROW(مسودة!$C$8:$C$37)=SMALL(IF((ROW(مسودة!$C$8:$C$37)*(مسودة!$C$8:$C$37=$C$18)),ROW(مسودة!$C$8:$C$37)),ROW()-ROW(AO20)+1)),مسودة!AO10:AO$37)),0))</f>
        <v>0</v>
      </c>
      <c r="AP20" s="39" t="str">
        <f>IF(AO20&lt;50,"   ",IF(AO20&lt;65,"مقبول",IF(AO20&lt;75,"جيد",IF(AO20&lt;85,"جيدجداً",IF(AO20&lt;=100,"ممتاز","")))))</f>
        <v xml:space="preserve">   </v>
      </c>
      <c r="AQ20" s="49"/>
      <c r="AR20" s="49"/>
      <c r="AS20" s="49"/>
      <c r="AT20" s="49"/>
      <c r="AU20" s="105"/>
    </row>
    <row r="21" spans="2:47" ht="28.5" customHeight="1" thickBot="1">
      <c r="B21" s="48">
        <v>5</v>
      </c>
      <c r="C21" s="98">
        <f t="array" ref="C21">IF(ISERROR(INDEX(مسودة!$C$8:$AV$37,SMALL(IF((مسودة!$AU$8:$AU$37="راسب"),ROW(مسودة!$C$8:$AV$37)-MIN(ROW(مسودة!$C$8:$AV$37))+1,""),ROW(A5)),COLUMN(A5))),"",INDEX(مسودة!$C$8:$AV$37,SMALL(IF((مسودة!$AU$8:$AU$37="راسب"),ROW(مسودة!$C$8:$AV$37)-MIN(ROW(مسودة!$C$8:$AV$37))+1,""),ROW(A5)),COLUMN(A5)))</f>
        <v>618</v>
      </c>
      <c r="D21" s="95" t="str">
        <f>IF(C21&lt;&gt;"",VLOOKUP(C21,مسودة!$C$8:$D$37,2,0),"")</f>
        <v xml:space="preserve">احمد فوزي </v>
      </c>
      <c r="E21" s="95">
        <f>IF(C21&lt;&gt;"",VLOOKUP(C21,مسودة!$C$8:$E$37,3,0),"")</f>
        <v>220</v>
      </c>
      <c r="F21" s="11" t="s">
        <v>30</v>
      </c>
      <c r="G21" s="39">
        <f t="array" ref="G21">IF($C$21="","",IFERROR(MAX(IF((ROW(مسودة!$C$8:$C$37)=SMALL(IF((ROW(مسودة!$C$8:$C$37)*(مسودة!$C$8:$C$37=$C$21)),ROW(مسودة!$C$8:$C$37)),ROW()-ROW(G21)+1)),مسودة!G8:G$37)),0))</f>
        <v>7</v>
      </c>
      <c r="H21" s="39">
        <f t="array" ref="H21">IF($C$21="","",IFERROR(MAX(IF((ROW(مسودة!$C$8:$C$37)=SMALL(IF((ROW(مسودة!$C$8:$C$37)*(مسودة!$C$8:$C$37=$C$21)),ROW(مسودة!$C$8:$C$37)),ROW()-ROW(H21)+1)),مسودة!H8:H$37)),0))</f>
        <v>16</v>
      </c>
      <c r="I21" s="39">
        <f t="array" ref="I21">IF($C$21="","",IFERROR(MAX(IF((ROW(مسودة!$C$8:$C$37)=SMALL(IF((ROW(مسودة!$C$8:$C$37)*(مسودة!$C$8:$C$37=$C$21)),ROW(مسودة!$C$8:$C$37)),ROW()-ROW(I21)+1)),مسودة!I8:I$37)),0))</f>
        <v>23</v>
      </c>
      <c r="J21" s="39">
        <f t="array" ref="J21">IF($C$21="","",IFERROR(MAX(IF((ROW(مسودة!$C$8:$C$37)=SMALL(IF((ROW(مسودة!$C$8:$C$37)*(مسودة!$C$8:$C$37=$C$21)),ROW(مسودة!$C$8:$C$37)),ROW()-ROW(J21)+1)),مسودة!J8:J$37)),0))</f>
        <v>19</v>
      </c>
      <c r="K21" s="39">
        <f t="array" ref="K21">IF($C$21="","",IFERROR(MAX(IF((ROW(مسودة!$C$8:$C$37)=SMALL(IF((ROW(مسودة!$C$8:$C$37)*(مسودة!$C$8:$C$37=$C$21)),ROW(مسودة!$C$8:$C$37)),ROW()-ROW(K21)+1)),مسودة!K8:K$37)),0))</f>
        <v>22</v>
      </c>
      <c r="L21" s="39">
        <f t="array" ref="L21">IF($C$21="","",IFERROR(MAX(IF((ROW(مسودة!$C$8:$C$37)=SMALL(IF((ROW(مسودة!$C$8:$C$37)*(مسودة!$C$8:$C$37=$C$21)),ROW(مسودة!$C$8:$C$37)),ROW()-ROW(L21)+1)),مسودة!L8:L$37)),0))</f>
        <v>41</v>
      </c>
      <c r="M21" s="39">
        <f t="array" ref="M21">IF($C$21="","",IFERROR(MAX(IF((ROW(مسودة!$C$8:$C$37)=SMALL(IF((ROW(مسودة!$C$8:$C$37)*(مسودة!$C$8:$C$37=$C$21)),ROW(مسودة!$C$8:$C$37)),ROW()-ROW(M21)+1)),مسودة!M8:M$37)),0))</f>
        <v>8</v>
      </c>
      <c r="N21" s="39">
        <f t="array" ref="N21">IF($C$21="","",IFERROR(MAX(IF((ROW(مسودة!$C$8:$C$37)=SMALL(IF((ROW(مسودة!$C$8:$C$37)*(مسودة!$C$8:$C$37=$C$21)),ROW(مسودة!$C$8:$C$37)),ROW()-ROW(N21)+1)),مسودة!N8:N$37)),0))</f>
        <v>16</v>
      </c>
      <c r="O21" s="39">
        <f t="array" ref="O21">IF($C$21="","",IFERROR(MAX(IF((ROW(مسودة!$C$8:$C$37)=SMALL(IF((ROW(مسودة!$C$8:$C$37)*(مسودة!$C$8:$C$37=$C$21)),ROW(مسودة!$C$8:$C$37)),ROW()-ROW(O21)+1)),مسودة!O8:O$37)),0))</f>
        <v>24</v>
      </c>
      <c r="P21" s="39">
        <f t="array" ref="P21">IF($C$21="","",IFERROR(MAX(IF((ROW(مسودة!$C$8:$C$37)=SMALL(IF((ROW(مسودة!$C$8:$C$37)*(مسودة!$C$8:$C$37=$C$21)),ROW(مسودة!$C$8:$C$37)),ROW()-ROW(P21)+1)),مسودة!P8:P$37)),0))</f>
        <v>16</v>
      </c>
      <c r="Q21" s="39">
        <f t="array" ref="Q21">IF($C$21="","",IFERROR(MAX(IF((ROW(مسودة!$C$8:$C$37)=SMALL(IF((ROW(مسودة!$C$8:$C$37)*(مسودة!$C$8:$C$37=$C$21)),ROW(مسودة!$C$8:$C$37)),ROW()-ROW(Q21)+1)),مسودة!Q8:Q$37)),0))</f>
        <v>10</v>
      </c>
      <c r="R21" s="39">
        <f t="array" ref="R21">IF($C$21="","",IFERROR(MAX(IF((ROW(مسودة!$C$8:$C$37)=SMALL(IF((ROW(مسودة!$C$8:$C$37)*(مسودة!$C$8:$C$37=$C$21)),ROW(مسودة!$C$8:$C$37)),ROW()-ROW(R21)+1)),مسودة!R8:R$37)),0))</f>
        <v>26</v>
      </c>
      <c r="S21" s="39">
        <f t="array" ref="S21">IF($C$21="","",IFERROR(MAX(IF((ROW(مسودة!$C$8:$C$37)=SMALL(IF((ROW(مسودة!$C$8:$C$37)*(مسودة!$C$8:$C$37=$C$21)),ROW(مسودة!$C$8:$C$37)),ROW()-ROW(S21)+1)),مسودة!S8:S$37)),0))</f>
        <v>8</v>
      </c>
      <c r="T21" s="39">
        <f t="array" ref="T21">IF($C$21="","",IFERROR(MAX(IF((ROW(مسودة!$C$8:$C$37)=SMALL(IF((ROW(مسودة!$C$8:$C$37)*(مسودة!$C$8:$C$37=$C$21)),ROW(مسودة!$C$8:$C$37)),ROW()-ROW(T21)+1)),مسودة!T8:T$37)),0))</f>
        <v>2</v>
      </c>
      <c r="U21" s="39">
        <f t="array" ref="U21">IF($C$21="","",IFERROR(MAX(IF((ROW(مسودة!$C$8:$C$37)=SMALL(IF((ROW(مسودة!$C$8:$C$37)*(مسودة!$C$8:$C$37=$C$21)),ROW(مسودة!$C$8:$C$37)),ROW()-ROW(U21)+1)),مسودة!U8:U$37)),0))</f>
        <v>10</v>
      </c>
      <c r="V21" s="39">
        <f t="array" ref="V21">IF($C$21="","",IFERROR(MAX(IF((ROW(مسودة!$C$8:$C$37)=SMALL(IF((ROW(مسودة!$C$8:$C$37)*(مسودة!$C$8:$C$37=$C$21)),ROW(مسودة!$C$8:$C$37)),ROW()-ROW(V21)+1)),مسودة!V8:V$37)),0))</f>
        <v>12</v>
      </c>
      <c r="W21" s="39">
        <f t="array" ref="W21">IF($C$21="","",IFERROR(MAX(IF((ROW(مسودة!$C$8:$C$37)=SMALL(IF((ROW(مسودة!$C$8:$C$37)*(مسودة!$C$8:$C$37=$C$21)),ROW(مسودة!$C$8:$C$37)),ROW()-ROW(W21)+1)),مسودة!W8:W$37)),0))</f>
        <v>12</v>
      </c>
      <c r="X21" s="39">
        <f t="array" ref="X21">IF($C$21="","",IFERROR(MAX(IF((ROW(مسودة!$C$8:$C$37)=SMALL(IF((ROW(مسودة!$C$8:$C$37)*(مسودة!$C$8:$C$37=$C$21)),ROW(مسودة!$C$8:$C$37)),ROW()-ROW(X21)+1)),مسودة!X8:X$37)),0))</f>
        <v>24</v>
      </c>
      <c r="Y21" s="39">
        <f t="array" ref="Y21">IF($C$21="","",IFERROR(MAX(IF((ROW(مسودة!$C$8:$C$37)=SMALL(IF((ROW(مسودة!$C$8:$C$37)*(مسودة!$C$8:$C$37=$C$21)),ROW(مسودة!$C$8:$C$37)),ROW()-ROW(Y21)+1)),مسودة!Y8:Y$37)),0))</f>
        <v>3</v>
      </c>
      <c r="Z21" s="39">
        <f t="array" ref="Z21">IF($C$21="","",IFERROR(MAX(IF((ROW(مسودة!$C$8:$C$37)=SMALL(IF((ROW(مسودة!$C$8:$C$37)*(مسودة!$C$8:$C$37=$C$21)),ROW(مسودة!$C$8:$C$37)),ROW()-ROW(Z21)+1)),مسودة!Z8:Z$37)),0))</f>
        <v>8</v>
      </c>
      <c r="AA21" s="39">
        <f t="array" ref="AA21">IF($C$21="","",IFERROR(MAX(IF((ROW(مسودة!$C$8:$C$37)=SMALL(IF((ROW(مسودة!$C$8:$C$37)*(مسودة!$C$8:$C$37=$C$21)),ROW(مسودة!$C$8:$C$37)),ROW()-ROW(AA21)+1)),مسودة!AA8:AA$37)),0))</f>
        <v>11</v>
      </c>
      <c r="AB21" s="39">
        <f t="array" ref="AB21">IF($C$21="","",IFERROR(MAX(IF((ROW(مسودة!$C$8:$C$37)=SMALL(IF((ROW(مسودة!$C$8:$C$37)*(مسودة!$C$8:$C$37=$C$21)),ROW(مسودة!$C$8:$C$37)),ROW()-ROW(AB21)+1)),مسودة!AB8:AB$37)),0))</f>
        <v>9</v>
      </c>
      <c r="AC21" s="39">
        <f t="array" ref="AC21">IF($C$21="","",IFERROR(MAX(IF((ROW(مسودة!$C$8:$C$37)=SMALL(IF((ROW(مسودة!$C$8:$C$37)*(مسودة!$C$8:$C$37=$C$21)),ROW(مسودة!$C$8:$C$37)),ROW()-ROW(AC21)+1)),مسودة!AC8:AC$37)),0))</f>
        <v>9</v>
      </c>
      <c r="AD21" s="39">
        <f t="array" ref="AD21">IF($C$21="","",IFERROR(MAX(IF((ROW(مسودة!$C$8:$C$37)=SMALL(IF((ROW(مسودة!$C$8:$C$37)*(مسودة!$C$8:$C$37=$C$21)),ROW(مسودة!$C$8:$C$37)),ROW()-ROW(AD21)+1)),مسودة!AD8:AD$37)),0))</f>
        <v>18</v>
      </c>
      <c r="AE21" s="39">
        <f t="array" ref="AE21">IF($C$21="","",IFERROR(MAX(IF((ROW(مسودة!$C$8:$C$37)=SMALL(IF((ROW(مسودة!$C$8:$C$37)*(مسودة!$C$8:$C$37=$C$21)),ROW(مسودة!$C$8:$C$37)),ROW()-ROW(AE21)+1)),مسودة!AE8:AE$37)),0))</f>
        <v>7</v>
      </c>
      <c r="AF21" s="39">
        <f t="array" ref="AF21">IF($C$21="","",IFERROR(MAX(IF((ROW(مسودة!$C$8:$C$37)=SMALL(IF((ROW(مسودة!$C$8:$C$37)*(مسودة!$C$8:$C$37=$C$21)),ROW(مسودة!$C$8:$C$37)),ROW()-ROW(AF21)+1)),مسودة!AF8:AF$37)),0))</f>
        <v>13</v>
      </c>
      <c r="AG21" s="39">
        <f t="array" ref="AG21">IF($C$21="","",IFERROR(MAX(IF((ROW(مسودة!$C$8:$C$37)=SMALL(IF((ROW(مسودة!$C$8:$C$37)*(مسودة!$C$8:$C$37=$C$21)),ROW(مسودة!$C$8:$C$37)),ROW()-ROW(AG21)+1)),مسودة!AG8:AG$37)),0))</f>
        <v>20</v>
      </c>
      <c r="AH21" s="39">
        <f t="array" ref="AH21">IF($C$21="","",IFERROR(MAX(IF((ROW(مسودة!$C$8:$C$37)=SMALL(IF((ROW(مسودة!$C$8:$C$37)*(مسودة!$C$8:$C$37=$C$21)),ROW(مسودة!$C$8:$C$37)),ROW()-ROW(AH21)+1)),مسودة!AH8:AH$37)),0))</f>
        <v>4</v>
      </c>
      <c r="AI21" s="39">
        <f t="array" ref="AI21">IF($C$21="","",IFERROR(MAX(IF((ROW(مسودة!$C$8:$C$37)=SMALL(IF((ROW(مسودة!$C$8:$C$37)*(مسودة!$C$8:$C$37=$C$21)),ROW(مسودة!$C$8:$C$37)),ROW()-ROW(AI21)+1)),مسودة!AI8:AI$37)),0))</f>
        <v>6</v>
      </c>
      <c r="AJ21" s="39">
        <f t="array" ref="AJ21">IF($C$21="","",IFERROR(MAX(IF((ROW(مسودة!$C$8:$C$37)=SMALL(IF((ROW(مسودة!$C$8:$C$37)*(مسودة!$C$8:$C$37=$C$21)),ROW(مسودة!$C$8:$C$37)),ROW()-ROW(AJ21)+1)),مسودة!AJ8:AJ$37)),0))</f>
        <v>10</v>
      </c>
      <c r="AK21" s="39">
        <f t="array" ref="AK21">IF($C$21="","",IFERROR(MAX(IF((ROW(مسودة!$C$8:$C$37)=SMALL(IF((ROW(مسودة!$C$8:$C$37)*(مسودة!$C$8:$C$37=$C$21)),ROW(مسودة!$C$8:$C$37)),ROW()-ROW(AK21)+1)),مسودة!AK8:AK$37)),0))</f>
        <v>3</v>
      </c>
      <c r="AL21" s="39">
        <f t="array" ref="AL21">IF($C$21="","",IFERROR(MAX(IF((ROW(مسودة!$C$8:$C$37)=SMALL(IF((ROW(مسودة!$C$8:$C$37)*(مسودة!$C$8:$C$37=$C$21)),ROW(مسودة!$C$8:$C$37)),ROW()-ROW(AL21)+1)),مسودة!AL8:AL$37)),0))</f>
        <v>3</v>
      </c>
      <c r="AM21" s="39">
        <f t="array" ref="AM21">IF($C$21="","",IFERROR(MAX(IF((ROW(مسودة!$C$8:$C$37)=SMALL(IF((ROW(مسودة!$C$8:$C$37)*(مسودة!$C$8:$C$37=$C$21)),ROW(مسودة!$C$8:$C$37)),ROW()-ROW(AM21)+1)),مسودة!AM8:AM$37)),0))</f>
        <v>6</v>
      </c>
      <c r="AN21" s="54"/>
      <c r="AO21" s="54"/>
      <c r="AP21" s="55"/>
      <c r="AQ21" s="49"/>
      <c r="AR21" s="49"/>
      <c r="AS21" s="49"/>
      <c r="AT21" s="49"/>
      <c r="AU21" s="103" t="str">
        <f>IFERROR(LOOKUP(2,1/((مسودة!$C$8:$C$37=C21)*(مسودة!$F$8:$F$37=F21)),مسودة!$AV$8:$AV$37),"")</f>
        <v>له دور ثانٍ في : عربي،إنجليزي، رياضيات،كيمياء،أحياء،دين، جغرافيا،</v>
      </c>
    </row>
    <row r="22" spans="2:47" ht="28.5" customHeight="1" thickBot="1">
      <c r="B22" s="48"/>
      <c r="C22" s="99"/>
      <c r="D22" s="51"/>
      <c r="E22" s="51"/>
      <c r="F22" s="11" t="s">
        <v>31</v>
      </c>
      <c r="G22" s="39">
        <f t="array" ref="G22">IFERROR(MAX(IF((ROW(مسودة!$C$8:$C$37)=SMALL(IF((ROW(مسودة!$C$8:$C$37)*(مسودة!$C$8:$C$37=$C$21)),ROW(مسودة!$C$8:$C$37)),ROW()-ROW(G22)+1)),مسودة!G9:G$37)),0)</f>
        <v>13</v>
      </c>
      <c r="H22" s="39">
        <f t="array" ref="H22">IF($C$21="","",IFERROR(MAX(IF((ROW(مسودة!$C$8:$C$37)=SMALL(IF((ROW(مسودة!$C$8:$C$37)*(مسودة!$C$8:$C$37=$C$21)),ROW(مسودة!$C$8:$C$37)),ROW()-ROW(H22)+1)),مسودة!H9:H$37)),0))</f>
        <v>41</v>
      </c>
      <c r="I22" s="39">
        <f t="array" ref="I22">IF($C$21="","",IFERROR(MAX(IF((ROW(مسودة!$C$8:$C$37)=SMALL(IF((ROW(مسودة!$C$8:$C$37)*(مسودة!$C$8:$C$37=$C$21)),ROW(مسودة!$C$8:$C$37)),ROW()-ROW(I22)+1)),مسودة!I9:I$37)),0))</f>
        <v>54</v>
      </c>
      <c r="J22" s="39">
        <f t="array" ref="J22">IF($C$21="","",IFERROR(MAX(IF((ROW(مسودة!$C$8:$C$37)=SMALL(IF((ROW(مسودة!$C$8:$C$37)*(مسودة!$C$8:$C$37=$C$21)),ROW(مسودة!$C$8:$C$37)),ROW()-ROW(J22)+1)),مسودة!J9:J$37)),0))</f>
        <v>17</v>
      </c>
      <c r="K22" s="39">
        <f t="array" ref="K22">IF($C$21="","",IFERROR(MAX(IF((ROW(مسودة!$C$8:$C$37)=SMALL(IF((ROW(مسودة!$C$8:$C$37)*(مسودة!$C$8:$C$37=$C$21)),ROW(مسودة!$C$8:$C$37)),ROW()-ROW(K22)+1)),مسودة!K9:K$37)),0))</f>
        <v>31</v>
      </c>
      <c r="L22" s="39">
        <f t="array" ref="L22">IF($C$21="","",IFERROR(MAX(IF((ROW(مسودة!$C$8:$C$37)=SMALL(IF((ROW(مسودة!$C$8:$C$37)*(مسودة!$C$8:$C$37=$C$21)),ROW(مسودة!$C$8:$C$37)),ROW()-ROW(L22)+1)),مسودة!L9:L$37)),0))</f>
        <v>48</v>
      </c>
      <c r="M22" s="39">
        <f t="array" ref="M22">IF($C$21="","",IFERROR(MAX(IF((ROW(مسودة!$C$8:$C$37)=SMALL(IF((ROW(مسودة!$C$8:$C$37)*(مسودة!$C$8:$C$37=$C$21)),ROW(مسودة!$C$8:$C$37)),ROW()-ROW(M22)+1)),مسودة!M9:M$37)),0))</f>
        <v>9</v>
      </c>
      <c r="N22" s="39">
        <f t="array" ref="N22">IF($C$21="","",IFERROR(MAX(IF((ROW(مسودة!$C$8:$C$37)=SMALL(IF((ROW(مسودة!$C$8:$C$37)*(مسودة!$C$8:$C$37=$C$21)),ROW(مسودة!$C$8:$C$37)),ROW()-ROW(N22)+1)),مسودة!N9:N$37)),0))</f>
        <v>18</v>
      </c>
      <c r="O22" s="39">
        <f t="array" ref="O22">IF($C$21="","",IFERROR(MAX(IF((ROW(مسودة!$C$8:$C$37)=SMALL(IF((ROW(مسودة!$C$8:$C$37)*(مسودة!$C$8:$C$37=$C$21)),ROW(مسودة!$C$8:$C$37)),ROW()-ROW(O22)+1)),مسودة!O9:O$37)),0))</f>
        <v>27</v>
      </c>
      <c r="P22" s="39">
        <f t="array" ref="P22">IF($C$21="","",IFERROR(MAX(IF((ROW(مسودة!$C$8:$C$37)=SMALL(IF((ROW(مسودة!$C$8:$C$37)*(مسودة!$C$8:$C$37=$C$21)),ROW(مسودة!$C$8:$C$37)),ROW()-ROW(P22)+1)),مسودة!P9:P$37)),0))</f>
        <v>20</v>
      </c>
      <c r="Q22" s="39">
        <f t="array" ref="Q22">IF($C$21="","",IFERROR(MAX(IF((ROW(مسودة!$C$8:$C$37)=SMALL(IF((ROW(مسودة!$C$8:$C$37)*(مسودة!$C$8:$C$37=$C$21)),ROW(مسودة!$C$8:$C$37)),ROW()-ROW(Q22)+1)),مسودة!Q9:Q$37)),0))</f>
        <v>21</v>
      </c>
      <c r="R22" s="39">
        <f t="array" ref="R22">IF($C$21="","",IFERROR(MAX(IF((ROW(مسودة!$C$8:$C$37)=SMALL(IF((ROW(مسودة!$C$8:$C$37)*(مسودة!$C$8:$C$37=$C$21)),ROW(مسودة!$C$8:$C$37)),ROW()-ROW(R22)+1)),مسودة!R9:R$37)),0))</f>
        <v>41</v>
      </c>
      <c r="S22" s="39">
        <f t="array" ref="S22">IF($C$21="","",IFERROR(MAX(IF((ROW(مسودة!$C$8:$C$37)=SMALL(IF((ROW(مسودة!$C$8:$C$37)*(مسودة!$C$8:$C$37=$C$21)),ROW(مسودة!$C$8:$C$37)),ROW()-ROW(S22)+1)),مسودة!S9:S$37)),0))</f>
        <v>9</v>
      </c>
      <c r="T22" s="39">
        <f t="array" ref="T22">IF($C$21="","",IFERROR(MAX(IF((ROW(مسودة!$C$8:$C$37)=SMALL(IF((ROW(مسودة!$C$8:$C$37)*(مسودة!$C$8:$C$37=$C$21)),ROW(مسودة!$C$8:$C$37)),ROW()-ROW(T22)+1)),مسودة!T9:T$37)),0))</f>
        <v>18</v>
      </c>
      <c r="U22" s="39">
        <f t="array" ref="U22">IF($C$21="","",IFERROR(MAX(IF((ROW(مسودة!$C$8:$C$37)=SMALL(IF((ROW(مسودة!$C$8:$C$37)*(مسودة!$C$8:$C$37=$C$21)),ROW(مسودة!$C$8:$C$37)),ROW()-ROW(U22)+1)),مسودة!U9:U$37)),0))</f>
        <v>27</v>
      </c>
      <c r="V22" s="39">
        <f t="array" ref="V22">IF($C$21="","",IFERROR(MAX(IF((ROW(مسودة!$C$8:$C$37)=SMALL(IF((ROW(مسودة!$C$8:$C$37)*(مسودة!$C$8:$C$37=$C$21)),ROW(مسودة!$C$8:$C$37)),ROW()-ROW(V22)+1)),مسودة!V9:V$37)),0))</f>
        <v>10</v>
      </c>
      <c r="W22" s="39">
        <f t="array" ref="W22">IF($C$21="","",IFERROR(MAX(IF((ROW(مسودة!$C$8:$C$37)=SMALL(IF((ROW(مسودة!$C$8:$C$37)*(مسودة!$C$8:$C$37=$C$21)),ROW(مسودة!$C$8:$C$37)),ROW()-ROW(W22)+1)),مسودة!W9:W$37)),0))</f>
        <v>9</v>
      </c>
      <c r="X22" s="39">
        <f t="array" ref="X22">IF($C$21="","",IFERROR(MAX(IF((ROW(مسودة!$C$8:$C$37)=SMALL(IF((ROW(مسودة!$C$8:$C$37)*(مسودة!$C$8:$C$37=$C$21)),ROW(مسودة!$C$8:$C$37)),ROW()-ROW(X22)+1)),مسودة!X9:X$37)),0))</f>
        <v>19</v>
      </c>
      <c r="Y22" s="39">
        <f t="array" ref="Y22">IF($C$21="","",IFERROR(MAX(IF((ROW(مسودة!$C$8:$C$37)=SMALL(IF((ROW(مسودة!$C$8:$C$37)*(مسودة!$C$8:$C$37=$C$21)),ROW(مسودة!$C$8:$C$37)),ROW()-ROW(Y22)+1)),مسودة!Y9:Y$37)),0))</f>
        <v>1</v>
      </c>
      <c r="Z22" s="39">
        <f t="array" ref="Z22">IF($C$21="","",IFERROR(MAX(IF((ROW(مسودة!$C$8:$C$37)=SMALL(IF((ROW(مسودة!$C$8:$C$37)*(مسودة!$C$8:$C$37=$C$21)),ROW(مسودة!$C$8:$C$37)),ROW()-ROW(Z22)+1)),مسودة!Z9:Z$37)),0))</f>
        <v>10</v>
      </c>
      <c r="AA22" s="39">
        <f t="array" ref="AA22">IF($C$21="","",IFERROR(MAX(IF((ROW(مسودة!$C$8:$C$37)=SMALL(IF((ROW(مسودة!$C$8:$C$37)*(مسودة!$C$8:$C$37=$C$21)),ROW(مسودة!$C$8:$C$37)),ROW()-ROW(AA22)+1)),مسودة!AA9:AA$37)),0))</f>
        <v>11</v>
      </c>
      <c r="AB22" s="39">
        <f t="array" ref="AB22">IF($C$21="","",IFERROR(MAX(IF((ROW(مسودة!$C$8:$C$37)=SMALL(IF((ROW(مسودة!$C$8:$C$37)*(مسودة!$C$8:$C$37=$C$21)),ROW(مسودة!$C$8:$C$37)),ROW()-ROW(AB22)+1)),مسودة!AB9:AB$37)),0))</f>
        <v>10</v>
      </c>
      <c r="AC22" s="39">
        <f t="array" ref="AC22">IF($C$21="","",IFERROR(MAX(IF((ROW(مسودة!$C$8:$C$37)=SMALL(IF((ROW(مسودة!$C$8:$C$37)*(مسودة!$C$8:$C$37=$C$21)),ROW(مسودة!$C$8:$C$37)),ROW()-ROW(AC22)+1)),مسودة!AC9:AC$37)),0))</f>
        <v>12</v>
      </c>
      <c r="AD22" s="39">
        <f t="array" ref="AD22">IF($C$21="","",IFERROR(MAX(IF((ROW(مسودة!$C$8:$C$37)=SMALL(IF((ROW(مسودة!$C$8:$C$37)*(مسودة!$C$8:$C$37=$C$21)),ROW(مسودة!$C$8:$C$37)),ROW()-ROW(AD22)+1)),مسودة!AD9:AD$37)),0))</f>
        <v>22</v>
      </c>
      <c r="AE22" s="39">
        <f t="array" ref="AE22">IF($C$21="","",IFERROR(MAX(IF((ROW(مسودة!$C$8:$C$37)=SMALL(IF((ROW(مسودة!$C$8:$C$37)*(مسودة!$C$8:$C$37=$C$21)),ROW(مسودة!$C$8:$C$37)),ROW()-ROW(AE22)+1)),مسودة!AE9:AE$37)),0))</f>
        <v>8</v>
      </c>
      <c r="AF22" s="39">
        <f t="array" ref="AF22">IF($C$21="","",IFERROR(MAX(IF((ROW(مسودة!$C$8:$C$37)=SMALL(IF((ROW(مسودة!$C$8:$C$37)*(مسودة!$C$8:$C$37=$C$21)),ROW(مسودة!$C$8:$C$37)),ROW()-ROW(AF22)+1)),مسودة!AF9:AF$37)),0))</f>
        <v>12</v>
      </c>
      <c r="AG22" s="39">
        <f t="array" ref="AG22">IF($C$21="","",IFERROR(MAX(IF((ROW(مسودة!$C$8:$C$37)=SMALL(IF((ROW(مسودة!$C$8:$C$37)*(مسودة!$C$8:$C$37=$C$21)),ROW(مسودة!$C$8:$C$37)),ROW()-ROW(AG22)+1)),مسودة!AG9:AG$37)),0))</f>
        <v>20</v>
      </c>
      <c r="AH22" s="39">
        <f t="array" ref="AH22">IF($C$21="","",IFERROR(MAX(IF((ROW(مسودة!$C$8:$C$37)=SMALL(IF((ROW(مسودة!$C$8:$C$37)*(مسودة!$C$8:$C$37=$C$21)),ROW(مسودة!$C$8:$C$37)),ROW()-ROW(AH22)+1)),مسودة!AH9:AH$37)),0))</f>
        <v>3</v>
      </c>
      <c r="AI22" s="39">
        <f t="array" ref="AI22">IF($C$21="","",IFERROR(MAX(IF((ROW(مسودة!$C$8:$C$37)=SMALL(IF((ROW(مسودة!$C$8:$C$37)*(مسودة!$C$8:$C$37=$C$21)),ROW(مسودة!$C$8:$C$37)),ROW()-ROW(AI22)+1)),مسودة!AI9:AI$37)),0))</f>
        <v>13</v>
      </c>
      <c r="AJ22" s="39">
        <f t="array" ref="AJ22">IF($C$21="","",IFERROR(MAX(IF((ROW(مسودة!$C$8:$C$37)=SMALL(IF((ROW(مسودة!$C$8:$C$37)*(مسودة!$C$8:$C$37=$C$21)),ROW(مسودة!$C$8:$C$37)),ROW()-ROW(AJ22)+1)),مسودة!AJ9:AJ$37)),0))</f>
        <v>16</v>
      </c>
      <c r="AK22" s="39">
        <f t="array" ref="AK22">IF($C$21="","",IFERROR(MAX(IF((ROW(مسودة!$C$8:$C$37)=SMALL(IF((ROW(مسودة!$C$8:$C$37)*(مسودة!$C$8:$C$37=$C$21)),ROW(مسودة!$C$8:$C$37)),ROW()-ROW(AK22)+1)),مسودة!AK9:AK$37)),0))</f>
        <v>3</v>
      </c>
      <c r="AL22" s="39">
        <f t="array" ref="AL22">IF($C$21="","",IFERROR(MAX(IF((ROW(مسودة!$C$8:$C$37)=SMALL(IF((ROW(مسودة!$C$8:$C$37)*(مسودة!$C$8:$C$37=$C$21)),ROW(مسودة!$C$8:$C$37)),ROW()-ROW(AL22)+1)),مسودة!AL9:AL$37)),0))</f>
        <v>11</v>
      </c>
      <c r="AM22" s="39">
        <f t="array" ref="AM22">IF($C$21="","",IFERROR(MAX(IF((ROW(مسودة!$C$8:$C$37)=SMALL(IF((ROW(مسودة!$C$8:$C$37)*(مسودة!$C$8:$C$37=$C$21)),ROW(مسودة!$C$8:$C$37)),ROW()-ROW(AM22)+1)),مسودة!AM9:AM$37)),0))</f>
        <v>14</v>
      </c>
      <c r="AN22" s="54"/>
      <c r="AO22" s="54"/>
      <c r="AP22" s="56"/>
      <c r="AQ22" s="49"/>
      <c r="AR22" s="49"/>
      <c r="AS22" s="49"/>
      <c r="AT22" s="49"/>
      <c r="AU22" s="104"/>
    </row>
    <row r="23" spans="2:47" ht="28.5" customHeight="1" thickBot="1">
      <c r="B23" s="48"/>
      <c r="C23" s="93"/>
      <c r="D23" s="51"/>
      <c r="E23" s="51"/>
      <c r="F23" s="14" t="s">
        <v>32</v>
      </c>
      <c r="G23" s="39">
        <f t="array" ref="G23">IFERROR(MAX(IF((ROW(مسودة!$C$8:$C$37)=SMALL(IF((ROW(مسودة!$C$8:$C$37)*(مسودة!$C$8:$C$37=$C$21)),ROW(مسودة!$C$8:$C$37)),ROW()-ROW(G23)+1)),مسودة!G10:G$37)),0)</f>
        <v>20</v>
      </c>
      <c r="H23" s="39">
        <f t="array" ref="H23">IF($C$21="","",IFERROR(MAX(IF((ROW(مسودة!$C$8:$C$37)=SMALL(IF((ROW(مسودة!$C$8:$C$37)*(مسودة!$C$8:$C$37=$C$21)),ROW(مسودة!$C$8:$C$37)),ROW()-ROW(H23)+1)),مسودة!H10:H$37)),0))</f>
        <v>57</v>
      </c>
      <c r="I23" s="39">
        <f t="array" ref="I23">IF($C$21="","",IFERROR(MAX(IF((ROW(مسودة!$C$8:$C$37)=SMALL(IF((ROW(مسودة!$C$8:$C$37)*(مسودة!$C$8:$C$37=$C$21)),ROW(مسودة!$C$8:$C$37)),ROW()-ROW(I23)+1)),مسودة!I10:I$37)),0))</f>
        <v>77</v>
      </c>
      <c r="J23" s="39">
        <f t="array" ref="J23">IF($C$21="","",IFERROR(MAX(IF((ROW(مسودة!$C$8:$C$37)=SMALL(IF((ROW(مسودة!$C$8:$C$37)*(مسودة!$C$8:$C$37=$C$21)),ROW(مسودة!$C$8:$C$37)),ROW()-ROW(J23)+1)),مسودة!J10:J$37)),0))</f>
        <v>36</v>
      </c>
      <c r="K23" s="39">
        <f t="array" ref="K23">IF($C$21="","",IFERROR(MAX(IF((ROW(مسودة!$C$8:$C$37)=SMALL(IF((ROW(مسودة!$C$8:$C$37)*(مسودة!$C$8:$C$37=$C$21)),ROW(مسودة!$C$8:$C$37)),ROW()-ROW(K23)+1)),مسودة!K10:K$37)),0))</f>
        <v>53</v>
      </c>
      <c r="L23" s="39">
        <f t="array" ref="L23">IF($C$21="","",IFERROR(MAX(IF((ROW(مسودة!$C$8:$C$37)=SMALL(IF((ROW(مسودة!$C$8:$C$37)*(مسودة!$C$8:$C$37=$C$21)),ROW(مسودة!$C$8:$C$37)),ROW()-ROW(L23)+1)),مسودة!L10:L$37)),0))</f>
        <v>0</v>
      </c>
      <c r="M23" s="39">
        <f t="array" ref="M23">IF($C$21="","",IFERROR(MAX(IF((ROW(مسودة!$C$8:$C$37)=SMALL(IF((ROW(مسودة!$C$8:$C$37)*(مسودة!$C$8:$C$37=$C$21)),ROW(مسودة!$C$8:$C$37)),ROW()-ROW(M23)+1)),مسودة!M10:M$37)),0))</f>
        <v>17</v>
      </c>
      <c r="N23" s="39">
        <f t="array" ref="N23">IF($C$21="","",IFERROR(MAX(IF((ROW(مسودة!$C$8:$C$37)=SMALL(IF((ROW(مسودة!$C$8:$C$37)*(مسودة!$C$8:$C$37=$C$21)),ROW(مسودة!$C$8:$C$37)),ROW()-ROW(N23)+1)),مسودة!N10:N$37)),0))</f>
        <v>34</v>
      </c>
      <c r="O23" s="39">
        <f t="array" ref="O23">IF($C$21="","",IFERROR(MAX(IF((ROW(مسودة!$C$8:$C$37)=SMALL(IF((ROW(مسودة!$C$8:$C$37)*(مسودة!$C$8:$C$37=$C$21)),ROW(مسودة!$C$8:$C$37)),ROW()-ROW(O23)+1)),مسودة!O10:O$37)),0))</f>
        <v>0</v>
      </c>
      <c r="P23" s="39">
        <f t="array" ref="P23">IF($C$21="","",IFERROR(MAX(IF((ROW(مسودة!$C$8:$C$37)=SMALL(IF((ROW(مسودة!$C$8:$C$37)*(مسودة!$C$8:$C$37=$C$21)),ROW(مسودة!$C$8:$C$37)),ROW()-ROW(P23)+1)),مسودة!P10:P$37)),0))</f>
        <v>36</v>
      </c>
      <c r="Q23" s="39">
        <f t="array" ref="Q23">IF($C$21="","",IFERROR(MAX(IF((ROW(مسودة!$C$8:$C$37)=SMALL(IF((ROW(مسودة!$C$8:$C$37)*(مسودة!$C$8:$C$37=$C$21)),ROW(مسودة!$C$8:$C$37)),ROW()-ROW(Q23)+1)),مسودة!Q10:Q$37)),0))</f>
        <v>31</v>
      </c>
      <c r="R23" s="39">
        <f t="array" ref="R23">IF($C$21="","",IFERROR(MAX(IF((ROW(مسودة!$C$8:$C$37)=SMALL(IF((ROW(مسودة!$C$8:$C$37)*(مسودة!$C$8:$C$37=$C$21)),ROW(مسودة!$C$8:$C$37)),ROW()-ROW(R23)+1)),مسودة!R10:R$37)),0))</f>
        <v>67</v>
      </c>
      <c r="S23" s="39">
        <f t="array" ref="S23">IF($C$21="","",IFERROR(MAX(IF((ROW(مسودة!$C$8:$C$37)=SMALL(IF((ROW(مسودة!$C$8:$C$37)*(مسودة!$C$8:$C$37=$C$21)),ROW(مسودة!$C$8:$C$37)),ROW()-ROW(S23)+1)),مسودة!S10:S$37)),0))</f>
        <v>17</v>
      </c>
      <c r="T23" s="39">
        <f t="array" ref="T23">IF($C$21="","",IFERROR(MAX(IF((ROW(مسودة!$C$8:$C$37)=SMALL(IF((ROW(مسودة!$C$8:$C$37)*(مسودة!$C$8:$C$37=$C$21)),ROW(مسودة!$C$8:$C$37)),ROW()-ROW(T23)+1)),مسودة!T10:T$37)),0))</f>
        <v>20</v>
      </c>
      <c r="U23" s="39">
        <f t="array" ref="U23">IF($C$21="","",IFERROR(MAX(IF((ROW(مسودة!$C$8:$C$37)=SMALL(IF((ROW(مسودة!$C$8:$C$37)*(مسودة!$C$8:$C$37=$C$21)),ROW(مسودة!$C$8:$C$37)),ROW()-ROW(U23)+1)),مسودة!U10:U$37)),0))</f>
        <v>0</v>
      </c>
      <c r="V23" s="39">
        <f t="array" ref="V23">IF($C$21="","",IFERROR(MAX(IF((ROW(مسودة!$C$8:$C$37)=SMALL(IF((ROW(مسودة!$C$8:$C$37)*(مسودة!$C$8:$C$37=$C$21)),ROW(مسودة!$C$8:$C$37)),ROW()-ROW(V23)+1)),مسودة!V10:V$37)),0))</f>
        <v>22</v>
      </c>
      <c r="W23" s="39">
        <f t="array" ref="W23">IF($C$21="","",IFERROR(MAX(IF((ROW(مسودة!$C$8:$C$37)=SMALL(IF((ROW(مسودة!$C$8:$C$37)*(مسودة!$C$8:$C$37=$C$21)),ROW(مسودة!$C$8:$C$37)),ROW()-ROW(W23)+1)),مسودة!W10:W$37)),0))</f>
        <v>21</v>
      </c>
      <c r="X23" s="39">
        <f t="array" ref="X23">IF($C$21="","",IFERROR(MAX(IF((ROW(مسودة!$C$8:$C$37)=SMALL(IF((ROW(مسودة!$C$8:$C$37)*(مسودة!$C$8:$C$37=$C$21)),ROW(مسودة!$C$8:$C$37)),ROW()-ROW(X23)+1)),مسودة!X10:X$37)),0))</f>
        <v>0</v>
      </c>
      <c r="Y23" s="39">
        <f t="array" ref="Y23">IF($C$21="","",IFERROR(MAX(IF((ROW(مسودة!$C$8:$C$37)=SMALL(IF((ROW(مسودة!$C$8:$C$37)*(مسودة!$C$8:$C$37=$C$21)),ROW(مسودة!$C$8:$C$37)),ROW()-ROW(Y23)+1)),مسودة!Y10:Y$37)),0))</f>
        <v>4</v>
      </c>
      <c r="Z23" s="39">
        <f t="array" ref="Z23">IF($C$21="","",IFERROR(MAX(IF((ROW(مسودة!$C$8:$C$37)=SMALL(IF((ROW(مسودة!$C$8:$C$37)*(مسودة!$C$8:$C$37=$C$21)),ROW(مسودة!$C$8:$C$37)),ROW()-ROW(Z23)+1)),مسودة!Z10:Z$37)),0))</f>
        <v>18</v>
      </c>
      <c r="AA23" s="39">
        <f t="array" ref="AA23">IF($C$21="","",IFERROR(MAX(IF((ROW(مسودة!$C$8:$C$37)=SMALL(IF((ROW(مسودة!$C$8:$C$37)*(مسودة!$C$8:$C$37=$C$21)),ROW(مسودة!$C$8:$C$37)),ROW()-ROW(AA23)+1)),مسودة!AA10:AA$37)),0))</f>
        <v>0</v>
      </c>
      <c r="AB23" s="39">
        <f t="array" ref="AB23">IF($C$21="","",IFERROR(MAX(IF((ROW(مسودة!$C$8:$C$37)=SMALL(IF((ROW(مسودة!$C$8:$C$37)*(مسودة!$C$8:$C$37=$C$21)),ROW(مسودة!$C$8:$C$37)),ROW()-ROW(AB23)+1)),مسودة!AB10:AB$37)),0))</f>
        <v>19</v>
      </c>
      <c r="AC23" s="39">
        <f t="array" ref="AC23">IF($C$21="","",IFERROR(MAX(IF((ROW(مسودة!$C$8:$C$37)=SMALL(IF((ROW(مسودة!$C$8:$C$37)*(مسودة!$C$8:$C$37=$C$21)),ROW(مسودة!$C$8:$C$37)),ROW()-ROW(AC23)+1)),مسودة!AC10:AC$37)),0))</f>
        <v>21</v>
      </c>
      <c r="AD23" s="39">
        <f t="array" ref="AD23">IF($C$21="","",IFERROR(MAX(IF((ROW(مسودة!$C$8:$C$37)=SMALL(IF((ROW(مسودة!$C$8:$C$37)*(مسودة!$C$8:$C$37=$C$21)),ROW(مسودة!$C$8:$C$37)),ROW()-ROW(AD23)+1)),مسودة!AD10:AD$37)),0))</f>
        <v>40</v>
      </c>
      <c r="AE23" s="39">
        <f t="array" ref="AE23">IF($C$21="","",IFERROR(MAX(IF((ROW(مسودة!$C$8:$C$37)=SMALL(IF((ROW(مسودة!$C$8:$C$37)*(مسودة!$C$8:$C$37=$C$21)),ROW(مسودة!$C$8:$C$37)),ROW()-ROW(AE23)+1)),مسودة!AE10:AE$37)),0))</f>
        <v>15</v>
      </c>
      <c r="AF23" s="39">
        <f t="array" ref="AF23">IF($C$21="","",IFERROR(MAX(IF((ROW(مسودة!$C$8:$C$37)=SMALL(IF((ROW(مسودة!$C$8:$C$37)*(مسودة!$C$8:$C$37=$C$21)),ROW(مسودة!$C$8:$C$37)),ROW()-ROW(AF23)+1)),مسودة!AF10:AF$37)),0))</f>
        <v>25</v>
      </c>
      <c r="AG23" s="39">
        <f t="array" ref="AG23">IF($C$21="","",IFERROR(MAX(IF((ROW(مسودة!$C$8:$C$37)=SMALL(IF((ROW(مسودة!$C$8:$C$37)*(مسودة!$C$8:$C$37=$C$21)),ROW(مسودة!$C$8:$C$37)),ROW()-ROW(AG23)+1)),مسودة!AG10:AG$37)),0))</f>
        <v>40</v>
      </c>
      <c r="AH23" s="39">
        <f t="array" ref="AH23">IF($C$21="","",IFERROR(MAX(IF((ROW(مسودة!$C$8:$C$37)=SMALL(IF((ROW(مسودة!$C$8:$C$37)*(مسودة!$C$8:$C$37=$C$21)),ROW(مسودة!$C$8:$C$37)),ROW()-ROW(AH23)+1)),مسودة!AH10:AH$37)),0))</f>
        <v>7</v>
      </c>
      <c r="AI23" s="39">
        <f t="array" ref="AI23">IF($C$21="","",IFERROR(MAX(IF((ROW(مسودة!$C$8:$C$37)=SMALL(IF((ROW(مسودة!$C$8:$C$37)*(مسودة!$C$8:$C$37=$C$21)),ROW(مسودة!$C$8:$C$37)),ROW()-ROW(AI23)+1)),مسودة!AI10:AI$37)),0))</f>
        <v>19</v>
      </c>
      <c r="AJ23" s="39">
        <f t="array" ref="AJ23">IF($C$21="","",IFERROR(MAX(IF((ROW(مسودة!$C$8:$C$37)=SMALL(IF((ROW(مسودة!$C$8:$C$37)*(مسودة!$C$8:$C$37=$C$21)),ROW(مسودة!$C$8:$C$37)),ROW()-ROW(AJ23)+1)),مسودة!AJ10:AJ$37)),0))</f>
        <v>0</v>
      </c>
      <c r="AK23" s="39">
        <f t="array" ref="AK23">IF($C$21="","",IFERROR(MAX(IF((ROW(مسودة!$C$8:$C$37)=SMALL(IF((ROW(مسودة!$C$8:$C$37)*(مسودة!$C$8:$C$37=$C$21)),ROW(مسودة!$C$8:$C$37)),ROW()-ROW(AK23)+1)),مسودة!AK10:AK$37)),0))</f>
        <v>6</v>
      </c>
      <c r="AL23" s="39">
        <f t="array" ref="AL23">IF($C$21="","",IFERROR(MAX(IF((ROW(مسودة!$C$8:$C$37)=SMALL(IF((ROW(مسودة!$C$8:$C$37)*(مسودة!$C$8:$C$37=$C$21)),ROW(مسودة!$C$8:$C$37)),ROW()-ROW(AL23)+1)),مسودة!AL10:AL$37)),0))</f>
        <v>14</v>
      </c>
      <c r="AM23" s="39">
        <f t="array" ref="AM23">IF($C$21="","",IFERROR(MAX(IF((ROW(مسودة!$C$8:$C$37)=SMALL(IF((ROW(مسودة!$C$8:$C$37)*(مسودة!$C$8:$C$37=$C$21)),ROW(مسودة!$C$8:$C$37)),ROW()-ROW(AM23)+1)),مسودة!AM10:AM$37)),0))</f>
        <v>20</v>
      </c>
      <c r="AN23" s="39">
        <f t="array" ref="AN23">IF($C$21="","",IFERROR(MAX(IF((ROW(مسودة!$C$8:$C$37)=SMALL(IF((ROW(مسودة!$C$8:$C$37)*(مسودة!$C$8:$C$37=$C$21)),ROW(مسودة!$C$8:$C$37)),ROW()-ROW(AN23)+1)),مسودة!AN10:AN$37)),0))</f>
        <v>0</v>
      </c>
      <c r="AO23" s="39">
        <f t="array" ref="AO23">IF($C$21="","",IFERROR(MAX(IF((ROW(مسودة!$C$8:$C$37)=SMALL(IF((ROW(مسودة!$C$8:$C$37)*(مسودة!$C$8:$C$37=$C$21)),ROW(مسودة!$C$8:$C$37)),ROW()-ROW(AO23)+1)),مسودة!AO10:AO$37)),0))</f>
        <v>0</v>
      </c>
      <c r="AP23" s="39" t="str">
        <f>IF(AO23&lt;50,"   ",IF(AO23&lt;65,"مقبول",IF(AO23&lt;75,"جيد",IF(AO23&lt;85,"جيدجداً",IF(AO23&lt;=100,"ممتاز","")))))</f>
        <v xml:space="preserve">   </v>
      </c>
      <c r="AQ23" s="49"/>
      <c r="AR23" s="49"/>
      <c r="AS23" s="49"/>
      <c r="AT23" s="49"/>
      <c r="AU23" s="105"/>
    </row>
    <row r="24" spans="2:47" ht="28.5" customHeight="1" thickBot="1">
      <c r="B24" s="48">
        <v>6</v>
      </c>
      <c r="C24" s="98" t="str">
        <f t="array" ref="C24">IF(ISERROR(INDEX(مسودة!$C$8:$AV$37,SMALL(IF((مسودة!$AU$8:$AU$37="راسب"),ROW(مسودة!$C$8:$AV$37)-MIN(ROW(مسودة!$C$8:$AV$37))+1,""),ROW(A6)),COLUMN(A6))),"",INDEX(مسودة!$C$8:$AV$37,SMALL(IF((مسودة!$AU$8:$AU$37="راسب"),ROW(مسودة!$C$8:$AV$37)-MIN(ROW(مسودة!$C$8:$AV$37))+1,""),ROW(A6)),COLUMN(A6)))</f>
        <v/>
      </c>
      <c r="D24" s="95" t="str">
        <f>IF(C24&lt;&gt;"",VLOOKUP(C24,مسودة!$C$8:$D$37,2,0),"")</f>
        <v/>
      </c>
      <c r="E24" s="95" t="str">
        <f>IF(C24&lt;&gt;"",VLOOKUP(C24,مسودة!$C$8:$E$37,3,0),"")</f>
        <v/>
      </c>
      <c r="F24" s="11" t="s">
        <v>30</v>
      </c>
      <c r="G24" s="39" t="str">
        <f t="array" ref="G24">IF($C$24="","",IFERROR(MAX(IF((ROW(مسودة!$C$8:$C$37)=SMALL(IF((ROW(مسودة!$C$8:$C$37)*(مسودة!$C$8:$C$37=$C$24)),ROW(مسودة!$C$8:$C$37)),ROW()-ROW(G24)+1)),مسودة!G8:G$37)),0))</f>
        <v/>
      </c>
      <c r="H24" s="39" t="str">
        <f t="array" ref="H24">IF($C$24="","",IFERROR(MAX(IF((ROW(مسودة!$C$8:$C$37)=SMALL(IF((ROW(مسودة!$C$8:$C$37)*(مسودة!$C$8:$C$37=$C$24)),ROW(مسودة!$C$8:$C$37)),ROW()-ROW(H24)+1)),مسودة!H8:H$37)),0))</f>
        <v/>
      </c>
      <c r="I24" s="39" t="str">
        <f t="array" ref="I24">IF($C$24="","",IFERROR(MAX(IF((ROW(مسودة!$C$8:$C$37)=SMALL(IF((ROW(مسودة!$C$8:$C$37)*(مسودة!$C$8:$C$37=$C$24)),ROW(مسودة!$C$8:$C$37)),ROW()-ROW(I24)+1)),مسودة!I8:I$37)),0))</f>
        <v/>
      </c>
      <c r="J24" s="39" t="str">
        <f t="array" ref="J24">IF($C$24="","",IFERROR(MAX(IF((ROW(مسودة!$C$8:$C$37)=SMALL(IF((ROW(مسودة!$C$8:$C$37)*(مسودة!$C$8:$C$37=$C$24)),ROW(مسودة!$C$8:$C$37)),ROW()-ROW(J24)+1)),مسودة!J8:J$37)),0))</f>
        <v/>
      </c>
      <c r="K24" s="39" t="str">
        <f t="array" ref="K24">IF($C$24="","",IFERROR(MAX(IF((ROW(مسودة!$C$8:$C$37)=SMALL(IF((ROW(مسودة!$C$8:$C$37)*(مسودة!$C$8:$C$37=$C$24)),ROW(مسودة!$C$8:$C$37)),ROW()-ROW(K24)+1)),مسودة!K8:K$37)),0))</f>
        <v/>
      </c>
      <c r="L24" s="39" t="str">
        <f t="array" ref="L24">IF($C$24="","",IFERROR(MAX(IF((ROW(مسودة!$C$8:$C$37)=SMALL(IF((ROW(مسودة!$C$8:$C$37)*(مسودة!$C$8:$C$37=$C$24)),ROW(مسودة!$C$8:$C$37)),ROW()-ROW(L24)+1)),مسودة!L8:L$37)),0))</f>
        <v/>
      </c>
      <c r="M24" s="39" t="str">
        <f t="array" ref="M24">IF($C$24="","",IFERROR(MAX(IF((ROW(مسودة!$C$8:$C$37)=SMALL(IF((ROW(مسودة!$C$8:$C$37)*(مسودة!$C$8:$C$37=$C$24)),ROW(مسودة!$C$8:$C$37)),ROW()-ROW(M24)+1)),مسودة!M8:M$37)),0))</f>
        <v/>
      </c>
      <c r="N24" s="39" t="str">
        <f t="array" ref="N24">IF($C$24="","",IFERROR(MAX(IF((ROW(مسودة!$C$8:$C$37)=SMALL(IF((ROW(مسودة!$C$8:$C$37)*(مسودة!$C$8:$C$37=$C$24)),ROW(مسودة!$C$8:$C$37)),ROW()-ROW(N24)+1)),مسودة!N8:N$37)),0))</f>
        <v/>
      </c>
      <c r="O24" s="39" t="str">
        <f t="array" ref="O24">IF($C$24="","",IFERROR(MAX(IF((ROW(مسودة!$C$8:$C$37)=SMALL(IF((ROW(مسودة!$C$8:$C$37)*(مسودة!$C$8:$C$37=$C$24)),ROW(مسودة!$C$8:$C$37)),ROW()-ROW(O24)+1)),مسودة!O8:O$37)),0))</f>
        <v/>
      </c>
      <c r="P24" s="39" t="str">
        <f t="array" ref="P24">IF($C$24="","",IFERROR(MAX(IF((ROW(مسودة!$C$8:$C$37)=SMALL(IF((ROW(مسودة!$C$8:$C$37)*(مسودة!$C$8:$C$37=$C$24)),ROW(مسودة!$C$8:$C$37)),ROW()-ROW(P24)+1)),مسودة!P8:P$37)),0))</f>
        <v/>
      </c>
      <c r="Q24" s="39" t="str">
        <f t="array" ref="Q24">IF($C$24="","",IFERROR(MAX(IF((ROW(مسودة!$C$8:$C$37)=SMALL(IF((ROW(مسودة!$C$8:$C$37)*(مسودة!$C$8:$C$37=$C$24)),ROW(مسودة!$C$8:$C$37)),ROW()-ROW(Q24)+1)),مسودة!Q8:Q$37)),0))</f>
        <v/>
      </c>
      <c r="R24" s="39" t="str">
        <f t="array" ref="R24">IF($C$24="","",IFERROR(MAX(IF((ROW(مسودة!$C$8:$C$37)=SMALL(IF((ROW(مسودة!$C$8:$C$37)*(مسودة!$C$8:$C$37=$C$24)),ROW(مسودة!$C$8:$C$37)),ROW()-ROW(R24)+1)),مسودة!R8:R$37)),0))</f>
        <v/>
      </c>
      <c r="S24" s="39" t="str">
        <f t="array" ref="S24">IF($C$24="","",IFERROR(MAX(IF((ROW(مسودة!$C$8:$C$37)=SMALL(IF((ROW(مسودة!$C$8:$C$37)*(مسودة!$C$8:$C$37=$C$24)),ROW(مسودة!$C$8:$C$37)),ROW()-ROW(S24)+1)),مسودة!S8:S$37)),0))</f>
        <v/>
      </c>
      <c r="T24" s="39" t="str">
        <f t="array" ref="T24">IF($C$24="","",IFERROR(MAX(IF((ROW(مسودة!$C$8:$C$37)=SMALL(IF((ROW(مسودة!$C$8:$C$37)*(مسودة!$C$8:$C$37=$C$24)),ROW(مسودة!$C$8:$C$37)),ROW()-ROW(T24)+1)),مسودة!T8:T$37)),0))</f>
        <v/>
      </c>
      <c r="U24" s="39" t="str">
        <f t="array" ref="U24">IF($C$24="","",IFERROR(MAX(IF((ROW(مسودة!$C$8:$C$37)=SMALL(IF((ROW(مسودة!$C$8:$C$37)*(مسودة!$C$8:$C$37=$C$24)),ROW(مسودة!$C$8:$C$37)),ROW()-ROW(U24)+1)),مسودة!U8:U$37)),0))</f>
        <v/>
      </c>
      <c r="V24" s="39" t="str">
        <f t="array" ref="V24">IF($C$24="","",IFERROR(MAX(IF((ROW(مسودة!$C$8:$C$37)=SMALL(IF((ROW(مسودة!$C$8:$C$37)*(مسودة!$C$8:$C$37=$C$24)),ROW(مسودة!$C$8:$C$37)),ROW()-ROW(V24)+1)),مسودة!V8:V$37)),0))</f>
        <v/>
      </c>
      <c r="W24" s="39" t="str">
        <f t="array" ref="W24">IF($C$24="","",IFERROR(MAX(IF((ROW(مسودة!$C$8:$C$37)=SMALL(IF((ROW(مسودة!$C$8:$C$37)*(مسودة!$C$8:$C$37=$C$24)),ROW(مسودة!$C$8:$C$37)),ROW()-ROW(W24)+1)),مسودة!W8:W$37)),0))</f>
        <v/>
      </c>
      <c r="X24" s="39" t="str">
        <f t="array" ref="X24">IF($C$24="","",IFERROR(MAX(IF((ROW(مسودة!$C$8:$C$37)=SMALL(IF((ROW(مسودة!$C$8:$C$37)*(مسودة!$C$8:$C$37=$C$24)),ROW(مسودة!$C$8:$C$37)),ROW()-ROW(X24)+1)),مسودة!X8:X$37)),0))</f>
        <v/>
      </c>
      <c r="Y24" s="39" t="str">
        <f t="array" ref="Y24">IF($C$24="","",IFERROR(MAX(IF((ROW(مسودة!$C$8:$C$37)=SMALL(IF((ROW(مسودة!$C$8:$C$37)*(مسودة!$C$8:$C$37=$C$24)),ROW(مسودة!$C$8:$C$37)),ROW()-ROW(Y24)+1)),مسودة!Y8:Y$37)),0))</f>
        <v/>
      </c>
      <c r="Z24" s="39" t="str">
        <f t="array" ref="Z24">IF($C$24="","",IFERROR(MAX(IF((ROW(مسودة!$C$8:$C$37)=SMALL(IF((ROW(مسودة!$C$8:$C$37)*(مسودة!$C$8:$C$37=$C$24)),ROW(مسودة!$C$8:$C$37)),ROW()-ROW(Z24)+1)),مسودة!Z8:Z$37)),0))</f>
        <v/>
      </c>
      <c r="AA24" s="39" t="str">
        <f t="array" ref="AA24">IF($C$24="","",IFERROR(MAX(IF((ROW(مسودة!$C$8:$C$37)=SMALL(IF((ROW(مسودة!$C$8:$C$37)*(مسودة!$C$8:$C$37=$C$24)),ROW(مسودة!$C$8:$C$37)),ROW()-ROW(AA24)+1)),مسودة!AA8:AA$37)),0))</f>
        <v/>
      </c>
      <c r="AB24" s="39" t="str">
        <f t="array" ref="AB24">IF($C$24="","",IFERROR(MAX(IF((ROW(مسودة!$C$8:$C$37)=SMALL(IF((ROW(مسودة!$C$8:$C$37)*(مسودة!$C$8:$C$37=$C$24)),ROW(مسودة!$C$8:$C$37)),ROW()-ROW(AB24)+1)),مسودة!AB8:AB$37)),0))</f>
        <v/>
      </c>
      <c r="AC24" s="39" t="str">
        <f t="array" ref="AC24">IF($C$24="","",IFERROR(MAX(IF((ROW(مسودة!$C$8:$C$37)=SMALL(IF((ROW(مسودة!$C$8:$C$37)*(مسودة!$C$8:$C$37=$C$24)),ROW(مسودة!$C$8:$C$37)),ROW()-ROW(AC24)+1)),مسودة!AC8:AC$37)),0))</f>
        <v/>
      </c>
      <c r="AD24" s="39" t="str">
        <f t="array" ref="AD24">IF($C$24="","",IFERROR(MAX(IF((ROW(مسودة!$C$8:$C$37)=SMALL(IF((ROW(مسودة!$C$8:$C$37)*(مسودة!$C$8:$C$37=$C$24)),ROW(مسودة!$C$8:$C$37)),ROW()-ROW(AD24)+1)),مسودة!AD8:AD$37)),0))</f>
        <v/>
      </c>
      <c r="AE24" s="39" t="str">
        <f t="array" ref="AE24">IF($C$24="","",IFERROR(MAX(IF((ROW(مسودة!$C$8:$C$37)=SMALL(IF((ROW(مسودة!$C$8:$C$37)*(مسودة!$C$8:$C$37=$C$24)),ROW(مسودة!$C$8:$C$37)),ROW()-ROW(AE24)+1)),مسودة!AE8:AE$37)),0))</f>
        <v/>
      </c>
      <c r="AF24" s="39" t="str">
        <f t="array" ref="AF24">IF($C$24="","",IFERROR(MAX(IF((ROW(مسودة!$C$8:$C$37)=SMALL(IF((ROW(مسودة!$C$8:$C$37)*(مسودة!$C$8:$C$37=$C$24)),ROW(مسودة!$C$8:$C$37)),ROW()-ROW(AF24)+1)),مسودة!AF8:AF$37)),0))</f>
        <v/>
      </c>
      <c r="AG24" s="39" t="str">
        <f t="array" ref="AG24">IF($C$24="","",IFERROR(MAX(IF((ROW(مسودة!$C$8:$C$37)=SMALL(IF((ROW(مسودة!$C$8:$C$37)*(مسودة!$C$8:$C$37=$C$24)),ROW(مسودة!$C$8:$C$37)),ROW()-ROW(AG24)+1)),مسودة!AG8:AG$37)),0))</f>
        <v/>
      </c>
      <c r="AH24" s="39" t="str">
        <f t="array" ref="AH24">IF($C$24="","",IFERROR(MAX(IF((ROW(مسودة!$C$8:$C$37)=SMALL(IF((ROW(مسودة!$C$8:$C$37)*(مسودة!$C$8:$C$37=$C$24)),ROW(مسودة!$C$8:$C$37)),ROW()-ROW(AH24)+1)),مسودة!AH8:AH$37)),0))</f>
        <v/>
      </c>
      <c r="AI24" s="39" t="str">
        <f t="array" ref="AI24">IF($C$24="","",IFERROR(MAX(IF((ROW(مسودة!$C$8:$C$37)=SMALL(IF((ROW(مسودة!$C$8:$C$37)*(مسودة!$C$8:$C$37=$C$24)),ROW(مسودة!$C$8:$C$37)),ROW()-ROW(AI24)+1)),مسودة!AI8:AI$37)),0))</f>
        <v/>
      </c>
      <c r="AJ24" s="39" t="str">
        <f t="array" ref="AJ24">IF($C$24="","",IFERROR(MAX(IF((ROW(مسودة!$C$8:$C$37)=SMALL(IF((ROW(مسودة!$C$8:$C$37)*(مسودة!$C$8:$C$37=$C$24)),ROW(مسودة!$C$8:$C$37)),ROW()-ROW(AJ24)+1)),مسودة!AJ8:AJ$37)),0))</f>
        <v/>
      </c>
      <c r="AK24" s="39" t="str">
        <f t="array" ref="AK24">IF($C$24="","",IFERROR(MAX(IF((ROW(مسودة!$C$8:$C$37)=SMALL(IF((ROW(مسودة!$C$8:$C$37)*(مسودة!$C$8:$C$37=$C$24)),ROW(مسودة!$C$8:$C$37)),ROW()-ROW(AK24)+1)),مسودة!AK8:AK$37)),0))</f>
        <v/>
      </c>
      <c r="AL24" s="39" t="str">
        <f t="array" ref="AL24">IF($C$24="","",IFERROR(MAX(IF((ROW(مسودة!$C$8:$C$37)=SMALL(IF((ROW(مسودة!$C$8:$C$37)*(مسودة!$C$8:$C$37=$C$24)),ROW(مسودة!$C$8:$C$37)),ROW()-ROW(AL24)+1)),مسودة!AL8:AL$37)),0))</f>
        <v/>
      </c>
      <c r="AM24" s="39" t="str">
        <f t="array" ref="AM24">IF($C$24="","",IFERROR(MAX(IF((ROW(مسودة!$C$8:$C$37)=SMALL(IF((ROW(مسودة!$C$8:$C$37)*(مسودة!$C$8:$C$37=$C$24)),ROW(مسودة!$C$8:$C$37)),ROW()-ROW(AM24)+1)),مسودة!AM8:AM$37)),0))</f>
        <v/>
      </c>
      <c r="AN24" s="54"/>
      <c r="AO24" s="54"/>
      <c r="AP24" s="55"/>
      <c r="AQ24" s="49"/>
      <c r="AR24" s="49"/>
      <c r="AS24" s="49"/>
      <c r="AT24" s="49"/>
      <c r="AU24" s="103" t="str">
        <f>IFERROR(LOOKUP(2,1/((مسودة!$C$8:$C$37=C24)*(مسودة!$F$8:$F$37=F24)),مسودة!$AV$8:$AV$37),"")</f>
        <v/>
      </c>
    </row>
    <row r="25" spans="2:47" ht="28.5" customHeight="1" thickBot="1">
      <c r="B25" s="48"/>
      <c r="C25" s="99"/>
      <c r="D25" s="51"/>
      <c r="E25" s="51"/>
      <c r="F25" s="11" t="s">
        <v>31</v>
      </c>
      <c r="G25" s="39" t="str">
        <f t="array" ref="G25">IF($C$24="","",IFERROR(MAX(IF((ROW(مسودة!$C$8:$C$37)=SMALL(IF((ROW(مسودة!$C$8:$C$37)*(مسودة!$C$8:$C$37=$C$24)),ROW(مسودة!$C$8:$C$37)),ROW()-ROW(G25)+1)),مسودة!G9:G$37)),0))</f>
        <v/>
      </c>
      <c r="H25" s="39" t="str">
        <f t="array" ref="H25">IF($C$24="","",IFERROR(MAX(IF((ROW(مسودة!$C$8:$C$37)=SMALL(IF((ROW(مسودة!$C$8:$C$37)*(مسودة!$C$8:$C$37=$C$24)),ROW(مسودة!$C$8:$C$37)),ROW()-ROW(H25)+1)),مسودة!H9:H$37)),0))</f>
        <v/>
      </c>
      <c r="I25" s="39" t="str">
        <f t="array" ref="I25">IF($C$24="","",IFERROR(MAX(IF((ROW(مسودة!$C$8:$C$37)=SMALL(IF((ROW(مسودة!$C$8:$C$37)*(مسودة!$C$8:$C$37=$C$24)),ROW(مسودة!$C$8:$C$37)),ROW()-ROW(I25)+1)),مسودة!I9:I$37)),0))</f>
        <v/>
      </c>
      <c r="J25" s="39" t="str">
        <f t="array" ref="J25">IF($C$24="","",IFERROR(MAX(IF((ROW(مسودة!$C$8:$C$37)=SMALL(IF((ROW(مسودة!$C$8:$C$37)*(مسودة!$C$8:$C$37=$C$24)),ROW(مسودة!$C$8:$C$37)),ROW()-ROW(J25)+1)),مسودة!J9:J$37)),0))</f>
        <v/>
      </c>
      <c r="K25" s="39" t="str">
        <f t="array" ref="K25">IF($C$24="","",IFERROR(MAX(IF((ROW(مسودة!$C$8:$C$37)=SMALL(IF((ROW(مسودة!$C$8:$C$37)*(مسودة!$C$8:$C$37=$C$24)),ROW(مسودة!$C$8:$C$37)),ROW()-ROW(K25)+1)),مسودة!K9:K$37)),0))</f>
        <v/>
      </c>
      <c r="L25" s="39" t="str">
        <f t="array" ref="L25">IF($C$24="","",IFERROR(MAX(IF((ROW(مسودة!$C$8:$C$37)=SMALL(IF((ROW(مسودة!$C$8:$C$37)*(مسودة!$C$8:$C$37=$C$24)),ROW(مسودة!$C$8:$C$37)),ROW()-ROW(L25)+1)),مسودة!L9:L$37)),0))</f>
        <v/>
      </c>
      <c r="M25" s="39" t="str">
        <f t="array" ref="M25">IF($C$24="","",IFERROR(MAX(IF((ROW(مسودة!$C$8:$C$37)=SMALL(IF((ROW(مسودة!$C$8:$C$37)*(مسودة!$C$8:$C$37=$C$24)),ROW(مسودة!$C$8:$C$37)),ROW()-ROW(M25)+1)),مسودة!M9:M$37)),0))</f>
        <v/>
      </c>
      <c r="N25" s="39" t="str">
        <f t="array" ref="N25">IF($C$24="","",IFERROR(MAX(IF((ROW(مسودة!$C$8:$C$37)=SMALL(IF((ROW(مسودة!$C$8:$C$37)*(مسودة!$C$8:$C$37=$C$24)),ROW(مسودة!$C$8:$C$37)),ROW()-ROW(N25)+1)),مسودة!N9:N$37)),0))</f>
        <v/>
      </c>
      <c r="O25" s="39" t="str">
        <f t="array" ref="O25">IF($C$24="","",IFERROR(MAX(IF((ROW(مسودة!$C$8:$C$37)=SMALL(IF((ROW(مسودة!$C$8:$C$37)*(مسودة!$C$8:$C$37=$C$24)),ROW(مسودة!$C$8:$C$37)),ROW()-ROW(O25)+1)),مسودة!O9:O$37)),0))</f>
        <v/>
      </c>
      <c r="P25" s="39" t="str">
        <f t="array" ref="P25">IF($C$24="","",IFERROR(MAX(IF((ROW(مسودة!$C$8:$C$37)=SMALL(IF((ROW(مسودة!$C$8:$C$37)*(مسودة!$C$8:$C$37=$C$24)),ROW(مسودة!$C$8:$C$37)),ROW()-ROW(P25)+1)),مسودة!P9:P$37)),0))</f>
        <v/>
      </c>
      <c r="Q25" s="39" t="str">
        <f t="array" ref="Q25">IF($C$24="","",IFERROR(MAX(IF((ROW(مسودة!$C$8:$C$37)=SMALL(IF((ROW(مسودة!$C$8:$C$37)*(مسودة!$C$8:$C$37=$C$24)),ROW(مسودة!$C$8:$C$37)),ROW()-ROW(Q25)+1)),مسودة!Q9:Q$37)),0))</f>
        <v/>
      </c>
      <c r="R25" s="39" t="str">
        <f t="array" ref="R25">IF($C$24="","",IFERROR(MAX(IF((ROW(مسودة!$C$8:$C$37)=SMALL(IF((ROW(مسودة!$C$8:$C$37)*(مسودة!$C$8:$C$37=$C$24)),ROW(مسودة!$C$8:$C$37)),ROW()-ROW(R25)+1)),مسودة!R9:R$37)),0))</f>
        <v/>
      </c>
      <c r="S25" s="39" t="str">
        <f t="array" ref="S25">IF($C$24="","",IFERROR(MAX(IF((ROW(مسودة!$C$8:$C$37)=SMALL(IF((ROW(مسودة!$C$8:$C$37)*(مسودة!$C$8:$C$37=$C$24)),ROW(مسودة!$C$8:$C$37)),ROW()-ROW(S25)+1)),مسودة!S9:S$37)),0))</f>
        <v/>
      </c>
      <c r="T25" s="39" t="str">
        <f t="array" ref="T25">IF($C$24="","",IFERROR(MAX(IF((ROW(مسودة!$C$8:$C$37)=SMALL(IF((ROW(مسودة!$C$8:$C$37)*(مسودة!$C$8:$C$37=$C$24)),ROW(مسودة!$C$8:$C$37)),ROW()-ROW(T25)+1)),مسودة!T9:T$37)),0))</f>
        <v/>
      </c>
      <c r="U25" s="39" t="str">
        <f t="array" ref="U25">IF($C$24="","",IFERROR(MAX(IF((ROW(مسودة!$C$8:$C$37)=SMALL(IF((ROW(مسودة!$C$8:$C$37)*(مسودة!$C$8:$C$37=$C$24)),ROW(مسودة!$C$8:$C$37)),ROW()-ROW(U25)+1)),مسودة!U9:U$37)),0))</f>
        <v/>
      </c>
      <c r="V25" s="39" t="str">
        <f t="array" ref="V25">IF($C$24="","",IFERROR(MAX(IF((ROW(مسودة!$C$8:$C$37)=SMALL(IF((ROW(مسودة!$C$8:$C$37)*(مسودة!$C$8:$C$37=$C$24)),ROW(مسودة!$C$8:$C$37)),ROW()-ROW(V25)+1)),مسودة!V9:V$37)),0))</f>
        <v/>
      </c>
      <c r="W25" s="39" t="str">
        <f t="array" ref="W25">IF($C$24="","",IFERROR(MAX(IF((ROW(مسودة!$C$8:$C$37)=SMALL(IF((ROW(مسودة!$C$8:$C$37)*(مسودة!$C$8:$C$37=$C$24)),ROW(مسودة!$C$8:$C$37)),ROW()-ROW(W25)+1)),مسودة!W9:W$37)),0))</f>
        <v/>
      </c>
      <c r="X25" s="39" t="str">
        <f t="array" ref="X25">IF($C$24="","",IFERROR(MAX(IF((ROW(مسودة!$C$8:$C$37)=SMALL(IF((ROW(مسودة!$C$8:$C$37)*(مسودة!$C$8:$C$37=$C$24)),ROW(مسودة!$C$8:$C$37)),ROW()-ROW(X25)+1)),مسودة!X9:X$37)),0))</f>
        <v/>
      </c>
      <c r="Y25" s="39" t="str">
        <f t="array" ref="Y25">IF($C$24="","",IFERROR(MAX(IF((ROW(مسودة!$C$8:$C$37)=SMALL(IF((ROW(مسودة!$C$8:$C$37)*(مسودة!$C$8:$C$37=$C$24)),ROW(مسودة!$C$8:$C$37)),ROW()-ROW(Y25)+1)),مسودة!Y9:Y$37)),0))</f>
        <v/>
      </c>
      <c r="Z25" s="39" t="str">
        <f t="array" ref="Z25">IF($C$24="","",IFERROR(MAX(IF((ROW(مسودة!$C$8:$C$37)=SMALL(IF((ROW(مسودة!$C$8:$C$37)*(مسودة!$C$8:$C$37=$C$24)),ROW(مسودة!$C$8:$C$37)),ROW()-ROW(Z25)+1)),مسودة!Z9:Z$37)),0))</f>
        <v/>
      </c>
      <c r="AA25" s="39" t="str">
        <f t="array" ref="AA25">IF($C$24="","",IFERROR(MAX(IF((ROW(مسودة!$C$8:$C$37)=SMALL(IF((ROW(مسودة!$C$8:$C$37)*(مسودة!$C$8:$C$37=$C$24)),ROW(مسودة!$C$8:$C$37)),ROW()-ROW(AA25)+1)),مسودة!AA9:AA$37)),0))</f>
        <v/>
      </c>
      <c r="AB25" s="39" t="str">
        <f t="array" ref="AB25">IF($C$24="","",IFERROR(MAX(IF((ROW(مسودة!$C$8:$C$37)=SMALL(IF((ROW(مسودة!$C$8:$C$37)*(مسودة!$C$8:$C$37=$C$24)),ROW(مسودة!$C$8:$C$37)),ROW()-ROW(AB25)+1)),مسودة!AB9:AB$37)),0))</f>
        <v/>
      </c>
      <c r="AC25" s="39" t="str">
        <f t="array" ref="AC25">IF($C$24="","",IFERROR(MAX(IF((ROW(مسودة!$C$8:$C$37)=SMALL(IF((ROW(مسودة!$C$8:$C$37)*(مسودة!$C$8:$C$37=$C$24)),ROW(مسودة!$C$8:$C$37)),ROW()-ROW(AC25)+1)),مسودة!AC9:AC$37)),0))</f>
        <v/>
      </c>
      <c r="AD25" s="39" t="str">
        <f t="array" ref="AD25">IF($C$24="","",IFERROR(MAX(IF((ROW(مسودة!$C$8:$C$37)=SMALL(IF((ROW(مسودة!$C$8:$C$37)*(مسودة!$C$8:$C$37=$C$24)),ROW(مسودة!$C$8:$C$37)),ROW()-ROW(AD25)+1)),مسودة!AD9:AD$37)),0))</f>
        <v/>
      </c>
      <c r="AE25" s="39" t="str">
        <f t="array" ref="AE25">IF($C$24="","",IFERROR(MAX(IF((ROW(مسودة!$C$8:$C$37)=SMALL(IF((ROW(مسودة!$C$8:$C$37)*(مسودة!$C$8:$C$37=$C$24)),ROW(مسودة!$C$8:$C$37)),ROW()-ROW(AE25)+1)),مسودة!AE9:AE$37)),0))</f>
        <v/>
      </c>
      <c r="AF25" s="39" t="str">
        <f t="array" ref="AF25">IF($C$24="","",IFERROR(MAX(IF((ROW(مسودة!$C$8:$C$37)=SMALL(IF((ROW(مسودة!$C$8:$C$37)*(مسودة!$C$8:$C$37=$C$24)),ROW(مسودة!$C$8:$C$37)),ROW()-ROW(AF25)+1)),مسودة!AF9:AF$37)),0))</f>
        <v/>
      </c>
      <c r="AG25" s="39" t="str">
        <f t="array" ref="AG25">IF($C$24="","",IFERROR(MAX(IF((ROW(مسودة!$C$8:$C$37)=SMALL(IF((ROW(مسودة!$C$8:$C$37)*(مسودة!$C$8:$C$37=$C$24)),ROW(مسودة!$C$8:$C$37)),ROW()-ROW(AG25)+1)),مسودة!AG9:AG$37)),0))</f>
        <v/>
      </c>
      <c r="AH25" s="39" t="str">
        <f t="array" ref="AH25">IF($C$24="","",IFERROR(MAX(IF((ROW(مسودة!$C$8:$C$37)=SMALL(IF((ROW(مسودة!$C$8:$C$37)*(مسودة!$C$8:$C$37=$C$24)),ROW(مسودة!$C$8:$C$37)),ROW()-ROW(AH25)+1)),مسودة!AH9:AH$37)),0))</f>
        <v/>
      </c>
      <c r="AI25" s="39" t="str">
        <f t="array" ref="AI25">IF($C$24="","",IFERROR(MAX(IF((ROW(مسودة!$C$8:$C$37)=SMALL(IF((ROW(مسودة!$C$8:$C$37)*(مسودة!$C$8:$C$37=$C$24)),ROW(مسودة!$C$8:$C$37)),ROW()-ROW(AI25)+1)),مسودة!AI9:AI$37)),0))</f>
        <v/>
      </c>
      <c r="AJ25" s="39" t="str">
        <f t="array" ref="AJ25">IF($C$24="","",IFERROR(MAX(IF((ROW(مسودة!$C$8:$C$37)=SMALL(IF((ROW(مسودة!$C$8:$C$37)*(مسودة!$C$8:$C$37=$C$24)),ROW(مسودة!$C$8:$C$37)),ROW()-ROW(AJ25)+1)),مسودة!AJ9:AJ$37)),0))</f>
        <v/>
      </c>
      <c r="AK25" s="39" t="str">
        <f t="array" ref="AK25">IF($C$24="","",IFERROR(MAX(IF((ROW(مسودة!$C$8:$C$37)=SMALL(IF((ROW(مسودة!$C$8:$C$37)*(مسودة!$C$8:$C$37=$C$24)),ROW(مسودة!$C$8:$C$37)),ROW()-ROW(AK25)+1)),مسودة!AK9:AK$37)),0))</f>
        <v/>
      </c>
      <c r="AL25" s="39" t="str">
        <f t="array" ref="AL25">IF($C$24="","",IFERROR(MAX(IF((ROW(مسودة!$C$8:$C$37)=SMALL(IF((ROW(مسودة!$C$8:$C$37)*(مسودة!$C$8:$C$37=$C$24)),ROW(مسودة!$C$8:$C$37)),ROW()-ROW(AL25)+1)),مسودة!AL9:AL$37)),0))</f>
        <v/>
      </c>
      <c r="AM25" s="39" t="str">
        <f t="array" ref="AM25">IF($C$24="","",IFERROR(MAX(IF((ROW(مسودة!$C$8:$C$37)=SMALL(IF((ROW(مسودة!$C$8:$C$37)*(مسودة!$C$8:$C$37=$C$24)),ROW(مسودة!$C$8:$C$37)),ROW()-ROW(AM25)+1)),مسودة!AM9:AM$37)),0))</f>
        <v/>
      </c>
      <c r="AN25" s="54"/>
      <c r="AO25" s="54"/>
      <c r="AP25" s="56"/>
      <c r="AQ25" s="49"/>
      <c r="AR25" s="49"/>
      <c r="AS25" s="49"/>
      <c r="AT25" s="49"/>
      <c r="AU25" s="104"/>
    </row>
    <row r="26" spans="2:47" ht="36" customHeight="1" thickBot="1">
      <c r="B26" s="48"/>
      <c r="C26" s="93"/>
      <c r="D26" s="51"/>
      <c r="E26" s="51"/>
      <c r="F26" s="14" t="s">
        <v>32</v>
      </c>
      <c r="G26" s="39" t="str">
        <f t="array" ref="G26">IF($C$24="","",IFERROR(MAX(IF((ROW(مسودة!$C$8:$C$37)=SMALL(IF((ROW(مسودة!$C$8:$C$37)*(مسودة!$C$8:$C$37=$C$24)),ROW(مسودة!$C$8:$C$37)),ROW()-ROW(G26)+1)),مسودة!G10:G$37)),0))</f>
        <v/>
      </c>
      <c r="H26" s="39" t="str">
        <f t="array" ref="H26">IF($C$24="","",IFERROR(MAX(IF((ROW(مسودة!$C$8:$C$37)=SMALL(IF((ROW(مسودة!$C$8:$C$37)*(مسودة!$C$8:$C$37=$C$24)),ROW(مسودة!$C$8:$C$37)),ROW()-ROW(H26)+1)),مسودة!H10:H$37)),0))</f>
        <v/>
      </c>
      <c r="I26" s="39" t="str">
        <f t="array" ref="I26">IF($C$24="","",IFERROR(MAX(IF((ROW(مسودة!$C$8:$C$37)=SMALL(IF((ROW(مسودة!$C$8:$C$37)*(مسودة!$C$8:$C$37=$C$24)),ROW(مسودة!$C$8:$C$37)),ROW()-ROW(I26)+1)),مسودة!I10:I$37)),0))</f>
        <v/>
      </c>
      <c r="J26" s="39" t="str">
        <f t="array" ref="J26">IF($C$24="","",IFERROR(MAX(IF((ROW(مسودة!$C$8:$C$37)=SMALL(IF((ROW(مسودة!$C$8:$C$37)*(مسودة!$C$8:$C$37=$C$24)),ROW(مسودة!$C$8:$C$37)),ROW()-ROW(J26)+1)),مسودة!J10:J$37)),0))</f>
        <v/>
      </c>
      <c r="K26" s="39" t="str">
        <f t="array" ref="K26">IF($C$24="","",IFERROR(MAX(IF((ROW(مسودة!$C$8:$C$37)=SMALL(IF((ROW(مسودة!$C$8:$C$37)*(مسودة!$C$8:$C$37=$C$24)),ROW(مسودة!$C$8:$C$37)),ROW()-ROW(K26)+1)),مسودة!K10:K$37)),0))</f>
        <v/>
      </c>
      <c r="L26" s="39" t="str">
        <f t="array" ref="L26">IF($C$24="","",IFERROR(MAX(IF((ROW(مسودة!$C$8:$C$37)=SMALL(IF((ROW(مسودة!$C$8:$C$37)*(مسودة!$C$8:$C$37=$C$24)),ROW(مسودة!$C$8:$C$37)),ROW()-ROW(L26)+1)),مسودة!L10:L$37)),0))</f>
        <v/>
      </c>
      <c r="M26" s="39" t="str">
        <f t="array" ref="M26">IF($C$24="","",IFERROR(MAX(IF((ROW(مسودة!$C$8:$C$37)=SMALL(IF((ROW(مسودة!$C$8:$C$37)*(مسودة!$C$8:$C$37=$C$24)),ROW(مسودة!$C$8:$C$37)),ROW()-ROW(M26)+1)),مسودة!M10:M$37)),0))</f>
        <v/>
      </c>
      <c r="N26" s="39" t="str">
        <f t="array" ref="N26">IF($C$24="","",IFERROR(MAX(IF((ROW(مسودة!$C$8:$C$37)=SMALL(IF((ROW(مسودة!$C$8:$C$37)*(مسودة!$C$8:$C$37=$C$24)),ROW(مسودة!$C$8:$C$37)),ROW()-ROW(N26)+1)),مسودة!N10:N$37)),0))</f>
        <v/>
      </c>
      <c r="O26" s="39" t="str">
        <f t="array" ref="O26">IF($C$24="","",IFERROR(MAX(IF((ROW(مسودة!$C$8:$C$37)=SMALL(IF((ROW(مسودة!$C$8:$C$37)*(مسودة!$C$8:$C$37=$C$24)),ROW(مسودة!$C$8:$C$37)),ROW()-ROW(O26)+1)),مسودة!O10:O$37)),0))</f>
        <v/>
      </c>
      <c r="P26" s="39" t="str">
        <f t="array" ref="P26">IF($C$24="","",IFERROR(MAX(IF((ROW(مسودة!$C$8:$C$37)=SMALL(IF((ROW(مسودة!$C$8:$C$37)*(مسودة!$C$8:$C$37=$C$24)),ROW(مسودة!$C$8:$C$37)),ROW()-ROW(P26)+1)),مسودة!P10:P$37)),0))</f>
        <v/>
      </c>
      <c r="Q26" s="39" t="str">
        <f t="array" ref="Q26">IF($C$24="","",IFERROR(MAX(IF((ROW(مسودة!$C$8:$C$37)=SMALL(IF((ROW(مسودة!$C$8:$C$37)*(مسودة!$C$8:$C$37=$C$24)),ROW(مسودة!$C$8:$C$37)),ROW()-ROW(Q26)+1)),مسودة!Q10:Q$37)),0))</f>
        <v/>
      </c>
      <c r="R26" s="39" t="str">
        <f t="array" ref="R26">IF($C$24="","",IFERROR(MAX(IF((ROW(مسودة!$C$8:$C$37)=SMALL(IF((ROW(مسودة!$C$8:$C$37)*(مسودة!$C$8:$C$37=$C$24)),ROW(مسودة!$C$8:$C$37)),ROW()-ROW(R26)+1)),مسودة!R10:R$37)),0))</f>
        <v/>
      </c>
      <c r="S26" s="39" t="str">
        <f t="array" ref="S26">IF($C$24="","",IFERROR(MAX(IF((ROW(مسودة!$C$8:$C$37)=SMALL(IF((ROW(مسودة!$C$8:$C$37)*(مسودة!$C$8:$C$37=$C$24)),ROW(مسودة!$C$8:$C$37)),ROW()-ROW(S26)+1)),مسودة!S10:S$37)),0))</f>
        <v/>
      </c>
      <c r="T26" s="39" t="str">
        <f t="array" ref="T26">IF($C$24="","",IFERROR(MAX(IF((ROW(مسودة!$C$8:$C$37)=SMALL(IF((ROW(مسودة!$C$8:$C$37)*(مسودة!$C$8:$C$37=$C$24)),ROW(مسودة!$C$8:$C$37)),ROW()-ROW(T26)+1)),مسودة!T10:T$37)),0))</f>
        <v/>
      </c>
      <c r="U26" s="39" t="str">
        <f t="array" ref="U26">IF($C$24="","",IFERROR(MAX(IF((ROW(مسودة!$C$8:$C$37)=SMALL(IF((ROW(مسودة!$C$8:$C$37)*(مسودة!$C$8:$C$37=$C$24)),ROW(مسودة!$C$8:$C$37)),ROW()-ROW(U26)+1)),مسودة!U10:U$37)),0))</f>
        <v/>
      </c>
      <c r="V26" s="39" t="str">
        <f t="array" ref="V26">IF($C$24="","",IFERROR(MAX(IF((ROW(مسودة!$C$8:$C$37)=SMALL(IF((ROW(مسودة!$C$8:$C$37)*(مسودة!$C$8:$C$37=$C$24)),ROW(مسودة!$C$8:$C$37)),ROW()-ROW(V26)+1)),مسودة!V10:V$37)),0))</f>
        <v/>
      </c>
      <c r="W26" s="39" t="str">
        <f t="array" ref="W26">IF($C$24="","",IFERROR(MAX(IF((ROW(مسودة!$C$8:$C$37)=SMALL(IF((ROW(مسودة!$C$8:$C$37)*(مسودة!$C$8:$C$37=$C$24)),ROW(مسودة!$C$8:$C$37)),ROW()-ROW(W26)+1)),مسودة!W10:W$37)),0))</f>
        <v/>
      </c>
      <c r="X26" s="39" t="str">
        <f t="array" ref="X26">IF($C$24="","",IFERROR(MAX(IF((ROW(مسودة!$C$8:$C$37)=SMALL(IF((ROW(مسودة!$C$8:$C$37)*(مسودة!$C$8:$C$37=$C$24)),ROW(مسودة!$C$8:$C$37)),ROW()-ROW(X26)+1)),مسودة!X10:X$37)),0))</f>
        <v/>
      </c>
      <c r="Y26" s="39" t="str">
        <f t="array" ref="Y26">IF($C$24="","",IFERROR(MAX(IF((ROW(مسودة!$C$8:$C$37)=SMALL(IF((ROW(مسودة!$C$8:$C$37)*(مسودة!$C$8:$C$37=$C$24)),ROW(مسودة!$C$8:$C$37)),ROW()-ROW(Y26)+1)),مسودة!Y10:Y$37)),0))</f>
        <v/>
      </c>
      <c r="Z26" s="39" t="str">
        <f t="array" ref="Z26">IF($C$24="","",IFERROR(MAX(IF((ROW(مسودة!$C$8:$C$37)=SMALL(IF((ROW(مسودة!$C$8:$C$37)*(مسودة!$C$8:$C$37=$C$24)),ROW(مسودة!$C$8:$C$37)),ROW()-ROW(Z26)+1)),مسودة!Z10:Z$37)),0))</f>
        <v/>
      </c>
      <c r="AA26" s="39" t="str">
        <f t="array" ref="AA26">IF($C$24="","",IFERROR(MAX(IF((ROW(مسودة!$C$8:$C$37)=SMALL(IF((ROW(مسودة!$C$8:$C$37)*(مسودة!$C$8:$C$37=$C$24)),ROW(مسودة!$C$8:$C$37)),ROW()-ROW(AA26)+1)),مسودة!AA10:AA$37)),0))</f>
        <v/>
      </c>
      <c r="AB26" s="39" t="str">
        <f t="array" ref="AB26">IF($C$24="","",IFERROR(MAX(IF((ROW(مسودة!$C$8:$C$37)=SMALL(IF((ROW(مسودة!$C$8:$C$37)*(مسودة!$C$8:$C$37=$C$24)),ROW(مسودة!$C$8:$C$37)),ROW()-ROW(AB26)+1)),مسودة!AB10:AB$37)),0))</f>
        <v/>
      </c>
      <c r="AC26" s="39" t="str">
        <f t="array" ref="AC26">IF($C$24="","",IFERROR(MAX(IF((ROW(مسودة!$C$8:$C$37)=SMALL(IF((ROW(مسودة!$C$8:$C$37)*(مسودة!$C$8:$C$37=$C$24)),ROW(مسودة!$C$8:$C$37)),ROW()-ROW(AC26)+1)),مسودة!AC10:AC$37)),0))</f>
        <v/>
      </c>
      <c r="AD26" s="39" t="str">
        <f t="array" ref="AD26">IF($C$24="","",IFERROR(MAX(IF((ROW(مسودة!$C$8:$C$37)=SMALL(IF((ROW(مسودة!$C$8:$C$37)*(مسودة!$C$8:$C$37=$C$24)),ROW(مسودة!$C$8:$C$37)),ROW()-ROW(AD26)+1)),مسودة!AD10:AD$37)),0))</f>
        <v/>
      </c>
      <c r="AE26" s="39" t="str">
        <f t="array" ref="AE26">IF($C$24="","",IFERROR(MAX(IF((ROW(مسودة!$C$8:$C$37)=SMALL(IF((ROW(مسودة!$C$8:$C$37)*(مسودة!$C$8:$C$37=$C$24)),ROW(مسودة!$C$8:$C$37)),ROW()-ROW(AE26)+1)),مسودة!AE10:AE$37)),0))</f>
        <v/>
      </c>
      <c r="AF26" s="39" t="str">
        <f t="array" ref="AF26">IF($C$24="","",IFERROR(MAX(IF((ROW(مسودة!$C$8:$C$37)=SMALL(IF((ROW(مسودة!$C$8:$C$37)*(مسودة!$C$8:$C$37=$C$24)),ROW(مسودة!$C$8:$C$37)),ROW()-ROW(AF26)+1)),مسودة!AF10:AF$37)),0))</f>
        <v/>
      </c>
      <c r="AG26" s="39" t="str">
        <f t="array" ref="AG26">IF($C$24="","",IFERROR(MAX(IF((ROW(مسودة!$C$8:$C$37)=SMALL(IF((ROW(مسودة!$C$8:$C$37)*(مسودة!$C$8:$C$37=$C$24)),ROW(مسودة!$C$8:$C$37)),ROW()-ROW(AG26)+1)),مسودة!AG10:AG$37)),0))</f>
        <v/>
      </c>
      <c r="AH26" s="39" t="str">
        <f t="array" ref="AH26">IF($C$24="","",IFERROR(MAX(IF((ROW(مسودة!$C$8:$C$37)=SMALL(IF((ROW(مسودة!$C$8:$C$37)*(مسودة!$C$8:$C$37=$C$24)),ROW(مسودة!$C$8:$C$37)),ROW()-ROW(AH26)+1)),مسودة!AH10:AH$37)),0))</f>
        <v/>
      </c>
      <c r="AI26" s="39" t="str">
        <f t="array" ref="AI26">IF($C$24="","",IFERROR(MAX(IF((ROW(مسودة!$C$8:$C$37)=SMALL(IF((ROW(مسودة!$C$8:$C$37)*(مسودة!$C$8:$C$37=$C$24)),ROW(مسودة!$C$8:$C$37)),ROW()-ROW(AI26)+1)),مسودة!AI10:AI$37)),0))</f>
        <v/>
      </c>
      <c r="AJ26" s="39" t="str">
        <f t="array" ref="AJ26">IF($C$24="","",IFERROR(MAX(IF((ROW(مسودة!$C$8:$C$37)=SMALL(IF((ROW(مسودة!$C$8:$C$37)*(مسودة!$C$8:$C$37=$C$24)),ROW(مسودة!$C$8:$C$37)),ROW()-ROW(AJ26)+1)),مسودة!AJ10:AJ$37)),0))</f>
        <v/>
      </c>
      <c r="AK26" s="39" t="str">
        <f t="array" ref="AK26">IF($C$24="","",IFERROR(MAX(IF((ROW(مسودة!$C$8:$C$37)=SMALL(IF((ROW(مسودة!$C$8:$C$37)*(مسودة!$C$8:$C$37=$C$24)),ROW(مسودة!$C$8:$C$37)),ROW()-ROW(AK26)+1)),مسودة!AK10:AK$37)),0))</f>
        <v/>
      </c>
      <c r="AL26" s="39" t="str">
        <f t="array" ref="AL26">IF($C$24="","",IFERROR(MAX(IF((ROW(مسودة!$C$8:$C$37)=SMALL(IF((ROW(مسودة!$C$8:$C$37)*(مسودة!$C$8:$C$37=$C$24)),ROW(مسودة!$C$8:$C$37)),ROW()-ROW(AL26)+1)),مسودة!AL10:AL$37)),0))</f>
        <v/>
      </c>
      <c r="AM26" s="39" t="str">
        <f t="array" ref="AM26">IF($C$24="","",IFERROR(MAX(IF((ROW(مسودة!$C$8:$C$37)=SMALL(IF((ROW(مسودة!$C$8:$C$37)*(مسودة!$C$8:$C$37=$C$24)),ROW(مسودة!$C$8:$C$37)),ROW()-ROW(AM26)+1)),مسودة!AM10:AM$37)),0))</f>
        <v/>
      </c>
      <c r="AN26" s="39" t="str">
        <f t="array" ref="AN26">IF($C$24="","",IFERROR(MAX(IF((ROW(مسودة!$C$8:$C$37)=SMALL(IF((ROW(مسودة!$C$8:$C$37)*(مسودة!$C$8:$C$37=$C$24)),ROW(مسودة!$C$8:$C$37)),ROW()-ROW(AN26)+1)),مسودة!AN10:AN$37)),0))</f>
        <v/>
      </c>
      <c r="AO26" s="39" t="str">
        <f t="array" ref="AO26">IF($C$24="","",IFERROR(MAX(IF((ROW(مسودة!$C$8:$C$37)=SMALL(IF((ROW(مسودة!$C$8:$C$37)*(مسودة!$C$8:$C$37=$C$24)),ROW(مسودة!$C$8:$C$37)),ROW()-ROW(AO26)+1)),مسودة!AO10:AO$37)),0))</f>
        <v/>
      </c>
      <c r="AP26" s="39" t="str">
        <f>IF(AO26&lt;50,"   ",IF(AO26&lt;65,"مقبول",IF(AO26&lt;75,"جيد",IF(AO26&lt;85,"جيدجداً",IF(AO26&lt;=100,"ممتاز","")))))</f>
        <v/>
      </c>
      <c r="AQ26" s="49"/>
      <c r="AR26" s="49"/>
      <c r="AS26" s="49"/>
      <c r="AT26" s="49"/>
      <c r="AU26" s="105"/>
    </row>
    <row r="27" spans="2:47" ht="28.5" customHeight="1" thickBot="1">
      <c r="B27" s="48">
        <v>7</v>
      </c>
      <c r="C27" s="98" t="str">
        <f t="array" ref="C27">IF(ISERROR(INDEX(مسودة!$C$8:$AV$37,SMALL(IF((مسودة!$AU$8:$AU$37="راسب"),ROW(مسودة!$C$8:$AV$37)-MIN(ROW(مسودة!$C$8:$AV$37))+1,""),ROW(A7)),COLUMN(A7))),"",INDEX(مسودة!$C$8:$AV$37,SMALL(IF((مسودة!$AU$8:$AU$37="راسب"),ROW(مسودة!$C$8:$AV$37)-MIN(ROW(مسودة!$C$8:$AV$37))+1,""),ROW(A7)),COLUMN(A7)))</f>
        <v/>
      </c>
      <c r="D27" s="95" t="str">
        <f>IF(C27&lt;&gt;"",VLOOKUP(C27,مسودة!$C$8:$D$37,2,0),"")</f>
        <v/>
      </c>
      <c r="E27" s="95" t="str">
        <f>IF(C27&lt;&gt;"",VLOOKUP(C27,مسودة!$C$8:$E$37,3,0),"")</f>
        <v/>
      </c>
      <c r="F27" s="11" t="s">
        <v>30</v>
      </c>
      <c r="G27" s="41" t="str">
        <f t="array" ref="G27">IF($C$27="","",IFERROR(MAX(IF((ROW(مسودة!$C$8:$C$37)=SMALL(IF((ROW(مسودة!$C$8:$C$37)*(مسودة!$C$8:$C$37=$C$27)),ROW(مسودة!$C$8:$C$37)),ROW()-ROW(G27)+1)),مسودة!G8:G$37)),0))</f>
        <v/>
      </c>
      <c r="H27" s="41" t="str">
        <f t="array" ref="H27">IF($C$27="","",IFERROR(MAX(IF((ROW(مسودة!$C$8:$C$37)=SMALL(IF((ROW(مسودة!$C$8:$C$37)*(مسودة!$C$8:$C$37=$C$27)),ROW(مسودة!$C$8:$C$37)),ROW()-ROW(H27)+1)),مسودة!H8:H$37)),0))</f>
        <v/>
      </c>
      <c r="I27" s="41" t="str">
        <f t="array" ref="I27">IF($C$27="","",IFERROR(MAX(IF((ROW(مسودة!$C$8:$C$37)=SMALL(IF((ROW(مسودة!$C$8:$C$37)*(مسودة!$C$8:$C$37=$C$27)),ROW(مسودة!$C$8:$C$37)),ROW()-ROW(I27)+1)),مسودة!I8:I$37)),0))</f>
        <v/>
      </c>
      <c r="J27" s="41" t="str">
        <f t="array" ref="J27">IF($C$27="","",IFERROR(MAX(IF((ROW(مسودة!$C$8:$C$37)=SMALL(IF((ROW(مسودة!$C$8:$C$37)*(مسودة!$C$8:$C$37=$C$27)),ROW(مسودة!$C$8:$C$37)),ROW()-ROW(J27)+1)),مسودة!J8:J$37)),0))</f>
        <v/>
      </c>
      <c r="K27" s="41" t="str">
        <f t="array" ref="K27">IF($C$27="","",IFERROR(MAX(IF((ROW(مسودة!$C$8:$C$37)=SMALL(IF((ROW(مسودة!$C$8:$C$37)*(مسودة!$C$8:$C$37=$C$27)),ROW(مسودة!$C$8:$C$37)),ROW()-ROW(K27)+1)),مسودة!K8:K$37)),0))</f>
        <v/>
      </c>
      <c r="L27" s="41" t="str">
        <f t="array" ref="L27">IF($C$27="","",IFERROR(MAX(IF((ROW(مسودة!$C$8:$C$37)=SMALL(IF((ROW(مسودة!$C$8:$C$37)*(مسودة!$C$8:$C$37=$C$27)),ROW(مسودة!$C$8:$C$37)),ROW()-ROW(L27)+1)),مسودة!L8:L$37)),0))</f>
        <v/>
      </c>
      <c r="M27" s="41" t="str">
        <f t="array" ref="M27">IF($C$27="","",IFERROR(MAX(IF((ROW(مسودة!$C$8:$C$37)=SMALL(IF((ROW(مسودة!$C$8:$C$37)*(مسودة!$C$8:$C$37=$C$27)),ROW(مسودة!$C$8:$C$37)),ROW()-ROW(M27)+1)),مسودة!M8:M$37)),0))</f>
        <v/>
      </c>
      <c r="N27" s="41" t="str">
        <f t="array" ref="N27">IF($C$27="","",IFERROR(MAX(IF((ROW(مسودة!$C$8:$C$37)=SMALL(IF((ROW(مسودة!$C$8:$C$37)*(مسودة!$C$8:$C$37=$C$27)),ROW(مسودة!$C$8:$C$37)),ROW()-ROW(N27)+1)),مسودة!N8:N$37)),0))</f>
        <v/>
      </c>
      <c r="O27" s="41" t="str">
        <f t="array" ref="O27">IF($C$27="","",IFERROR(MAX(IF((ROW(مسودة!$C$8:$C$37)=SMALL(IF((ROW(مسودة!$C$8:$C$37)*(مسودة!$C$8:$C$37=$C$27)),ROW(مسودة!$C$8:$C$37)),ROW()-ROW(O27)+1)),مسودة!O8:O$37)),0))</f>
        <v/>
      </c>
      <c r="P27" s="41" t="str">
        <f t="array" ref="P27">IF($C$27="","",IFERROR(MAX(IF((ROW(مسودة!$C$8:$C$37)=SMALL(IF((ROW(مسودة!$C$8:$C$37)*(مسودة!$C$8:$C$37=$C$27)),ROW(مسودة!$C$8:$C$37)),ROW()-ROW(P27)+1)),مسودة!P8:P$37)),0))</f>
        <v/>
      </c>
      <c r="Q27" s="41" t="str">
        <f t="array" ref="Q27">IF($C$27="","",IFERROR(MAX(IF((ROW(مسودة!$C$8:$C$37)=SMALL(IF((ROW(مسودة!$C$8:$C$37)*(مسودة!$C$8:$C$37=$C$27)),ROW(مسودة!$C$8:$C$37)),ROW()-ROW(Q27)+1)),مسودة!Q8:Q$37)),0))</f>
        <v/>
      </c>
      <c r="R27" s="41" t="str">
        <f t="array" ref="R27">IF($C$27="","",IFERROR(MAX(IF((ROW(مسودة!$C$8:$C$37)=SMALL(IF((ROW(مسودة!$C$8:$C$37)*(مسودة!$C$8:$C$37=$C$27)),ROW(مسودة!$C$8:$C$37)),ROW()-ROW(R27)+1)),مسودة!R8:R$37)),0))</f>
        <v/>
      </c>
      <c r="S27" s="41" t="str">
        <f t="array" ref="S27">IF($C$27="","",IFERROR(MAX(IF((ROW(مسودة!$C$8:$C$37)=SMALL(IF((ROW(مسودة!$C$8:$C$37)*(مسودة!$C$8:$C$37=$C$27)),ROW(مسودة!$C$8:$C$37)),ROW()-ROW(S27)+1)),مسودة!S8:S$37)),0))</f>
        <v/>
      </c>
      <c r="T27" s="41" t="str">
        <f t="array" ref="T27">IF($C$27="","",IFERROR(MAX(IF((ROW(مسودة!$C$8:$C$37)=SMALL(IF((ROW(مسودة!$C$8:$C$37)*(مسودة!$C$8:$C$37=$C$27)),ROW(مسودة!$C$8:$C$37)),ROW()-ROW(T27)+1)),مسودة!T8:T$37)),0))</f>
        <v/>
      </c>
      <c r="U27" s="41" t="str">
        <f t="array" ref="U27">IF($C$27="","",IFERROR(MAX(IF((ROW(مسودة!$C$8:$C$37)=SMALL(IF((ROW(مسودة!$C$8:$C$37)*(مسودة!$C$8:$C$37=$C$27)),ROW(مسودة!$C$8:$C$37)),ROW()-ROW(U27)+1)),مسودة!U8:U$37)),0))</f>
        <v/>
      </c>
      <c r="V27" s="41" t="str">
        <f t="array" ref="V27">IF($C$27="","",IFERROR(MAX(IF((ROW(مسودة!$C$8:$C$37)=SMALL(IF((ROW(مسودة!$C$8:$C$37)*(مسودة!$C$8:$C$37=$C$27)),ROW(مسودة!$C$8:$C$37)),ROW()-ROW(V27)+1)),مسودة!V8:V$37)),0))</f>
        <v/>
      </c>
      <c r="W27" s="41" t="str">
        <f t="array" ref="W27">IF($C$27="","",IFERROR(MAX(IF((ROW(مسودة!$C$8:$C$37)=SMALL(IF((ROW(مسودة!$C$8:$C$37)*(مسودة!$C$8:$C$37=$C$27)),ROW(مسودة!$C$8:$C$37)),ROW()-ROW(W27)+1)),مسودة!W8:W$37)),0))</f>
        <v/>
      </c>
      <c r="X27" s="41" t="str">
        <f t="array" ref="X27">IF($C$27="","",IFERROR(MAX(IF((ROW(مسودة!$C$8:$C$37)=SMALL(IF((ROW(مسودة!$C$8:$C$37)*(مسودة!$C$8:$C$37=$C$27)),ROW(مسودة!$C$8:$C$37)),ROW()-ROW(X27)+1)),مسودة!X8:X$37)),0))</f>
        <v/>
      </c>
      <c r="Y27" s="41" t="str">
        <f t="array" ref="Y27">IF($C$27="","",IFERROR(MAX(IF((ROW(مسودة!$C$8:$C$37)=SMALL(IF((ROW(مسودة!$C$8:$C$37)*(مسودة!$C$8:$C$37=$C$27)),ROW(مسودة!$C$8:$C$37)),ROW()-ROW(Y27)+1)),مسودة!Y8:Y$37)),0))</f>
        <v/>
      </c>
      <c r="Z27" s="41" t="str">
        <f t="array" ref="Z27">IF($C$27="","",IFERROR(MAX(IF((ROW(مسودة!$C$8:$C$37)=SMALL(IF((ROW(مسودة!$C$8:$C$37)*(مسودة!$C$8:$C$37=$C$27)),ROW(مسودة!$C$8:$C$37)),ROW()-ROW(Z27)+1)),مسودة!Z8:Z$37)),0))</f>
        <v/>
      </c>
      <c r="AA27" s="41" t="str">
        <f t="array" ref="AA27">IF($C$27="","",IFERROR(MAX(IF((ROW(مسودة!$C$8:$C$37)=SMALL(IF((ROW(مسودة!$C$8:$C$37)*(مسودة!$C$8:$C$37=$C$27)),ROW(مسودة!$C$8:$C$37)),ROW()-ROW(AA27)+1)),مسودة!AA8:AA$37)),0))</f>
        <v/>
      </c>
      <c r="AB27" s="41" t="str">
        <f t="array" ref="AB27">IF($C$27="","",IFERROR(MAX(IF((ROW(مسودة!$C$8:$C$37)=SMALL(IF((ROW(مسودة!$C$8:$C$37)*(مسودة!$C$8:$C$37=$C$27)),ROW(مسودة!$C$8:$C$37)),ROW()-ROW(AB27)+1)),مسودة!AB8:AB$37)),0))</f>
        <v/>
      </c>
      <c r="AC27" s="41" t="str">
        <f t="array" ref="AC27">IF($C$27="","",IFERROR(MAX(IF((ROW(مسودة!$C$8:$C$37)=SMALL(IF((ROW(مسودة!$C$8:$C$37)*(مسودة!$C$8:$C$37=$C$27)),ROW(مسودة!$C$8:$C$37)),ROW()-ROW(AC27)+1)),مسودة!AC8:AC$37)),0))</f>
        <v/>
      </c>
      <c r="AD27" s="41" t="str">
        <f t="array" ref="AD27">IF($C$27="","",IFERROR(MAX(IF((ROW(مسودة!$C$8:$C$37)=SMALL(IF((ROW(مسودة!$C$8:$C$37)*(مسودة!$C$8:$C$37=$C$27)),ROW(مسودة!$C$8:$C$37)),ROW()-ROW(AD27)+1)),مسودة!AD8:AD$37)),0))</f>
        <v/>
      </c>
      <c r="AE27" s="41" t="str">
        <f t="array" ref="AE27">IF($C$27="","",IFERROR(MAX(IF((ROW(مسودة!$C$8:$C$37)=SMALL(IF((ROW(مسودة!$C$8:$C$37)*(مسودة!$C$8:$C$37=$C$27)),ROW(مسودة!$C$8:$C$37)),ROW()-ROW(AE27)+1)),مسودة!AE8:AE$37)),0))</f>
        <v/>
      </c>
      <c r="AF27" s="41" t="str">
        <f t="array" ref="AF27">IF($C$27="","",IFERROR(MAX(IF((ROW(مسودة!$C$8:$C$37)=SMALL(IF((ROW(مسودة!$C$8:$C$37)*(مسودة!$C$8:$C$37=$C$27)),ROW(مسودة!$C$8:$C$37)),ROW()-ROW(AF27)+1)),مسودة!AF8:AF$37)),0))</f>
        <v/>
      </c>
      <c r="AG27" s="41" t="str">
        <f t="array" ref="AG27">IF($C$27="","",IFERROR(MAX(IF((ROW(مسودة!$C$8:$C$37)=SMALL(IF((ROW(مسودة!$C$8:$C$37)*(مسودة!$C$8:$C$37=$C$27)),ROW(مسودة!$C$8:$C$37)),ROW()-ROW(AG27)+1)),مسودة!AG8:AG$37)),0))</f>
        <v/>
      </c>
      <c r="AH27" s="41" t="str">
        <f t="array" ref="AH27">IF($C$27="","",IFERROR(MAX(IF((ROW(مسودة!$C$8:$C$37)=SMALL(IF((ROW(مسودة!$C$8:$C$37)*(مسودة!$C$8:$C$37=$C$27)),ROW(مسودة!$C$8:$C$37)),ROW()-ROW(AH27)+1)),مسودة!AH8:AH$37)),0))</f>
        <v/>
      </c>
      <c r="AI27" s="41" t="str">
        <f t="array" ref="AI27">IF($C$27="","",IFERROR(MAX(IF((ROW(مسودة!$C$8:$C$37)=SMALL(IF((ROW(مسودة!$C$8:$C$37)*(مسودة!$C$8:$C$37=$C$27)),ROW(مسودة!$C$8:$C$37)),ROW()-ROW(AI27)+1)),مسودة!AI8:AI$37)),0))</f>
        <v/>
      </c>
      <c r="AJ27" s="41" t="str">
        <f t="array" ref="AJ27">IF($C$27="","",IFERROR(MAX(IF((ROW(مسودة!$C$8:$C$37)=SMALL(IF((ROW(مسودة!$C$8:$C$37)*(مسودة!$C$8:$C$37=$C$27)),ROW(مسودة!$C$8:$C$37)),ROW()-ROW(AJ27)+1)),مسودة!AJ8:AJ$37)),0))</f>
        <v/>
      </c>
      <c r="AK27" s="41" t="str">
        <f t="array" ref="AK27">IF($C$27="","",IFERROR(MAX(IF((ROW(مسودة!$C$8:$C$37)=SMALL(IF((ROW(مسودة!$C$8:$C$37)*(مسودة!$C$8:$C$37=$C$27)),ROW(مسودة!$C$8:$C$37)),ROW()-ROW(AK27)+1)),مسودة!AK8:AK$37)),0))</f>
        <v/>
      </c>
      <c r="AL27" s="41" t="str">
        <f t="array" ref="AL27">IF($C$27="","",IFERROR(MAX(IF((ROW(مسودة!$C$8:$C$37)=SMALL(IF((ROW(مسودة!$C$8:$C$37)*(مسودة!$C$8:$C$37=$C$27)),ROW(مسودة!$C$8:$C$37)),ROW()-ROW(AL27)+1)),مسودة!AL8:AL$37)),0))</f>
        <v/>
      </c>
      <c r="AM27" s="41" t="str">
        <f t="array" ref="AM27">IF($C$27="","",IFERROR(MAX(IF((ROW(مسودة!$C$8:$C$37)=SMALL(IF((ROW(مسودة!$C$8:$C$37)*(مسودة!$C$8:$C$37=$C$27)),ROW(مسودة!$C$8:$C$37)),ROW()-ROW(AM27)+1)),مسودة!AM8:AM$37)),0))</f>
        <v/>
      </c>
      <c r="AN27" s="54"/>
      <c r="AO27" s="54"/>
      <c r="AP27" s="55"/>
      <c r="AQ27" s="49"/>
      <c r="AR27" s="49"/>
      <c r="AS27" s="49"/>
      <c r="AT27" s="49"/>
      <c r="AU27" s="103" t="str">
        <f>IFERROR(LOOKUP(2,1/((مسودة!$C$8:$C$37=C27)*(مسودة!$F$8:$F$37=F27)),مسودة!$AV$8:$AV$37),"")</f>
        <v/>
      </c>
    </row>
    <row r="28" spans="2:47" ht="28.5" customHeight="1" thickBot="1">
      <c r="B28" s="48"/>
      <c r="C28" s="99"/>
      <c r="D28" s="51"/>
      <c r="E28" s="51"/>
      <c r="F28" s="11" t="s">
        <v>31</v>
      </c>
      <c r="G28" s="41" t="str">
        <f t="array" ref="G28">IF($C$27="","",IFERROR(MAX(IF((ROW(مسودة!$C$8:$C$37)=SMALL(IF((ROW(مسودة!$C$8:$C$37)*(مسودة!$C$8:$C$37=$C$27)),ROW(مسودة!$C$8:$C$37)),ROW()-ROW(G28)+1)),مسودة!G9:G$37)),0))</f>
        <v/>
      </c>
      <c r="H28" s="41" t="str">
        <f t="array" ref="H28">IF($C$27="","",IFERROR(MAX(IF((ROW(مسودة!$C$8:$C$37)=SMALL(IF((ROW(مسودة!$C$8:$C$37)*(مسودة!$C$8:$C$37=$C$27)),ROW(مسودة!$C$8:$C$37)),ROW()-ROW(H28)+1)),مسودة!H9:H$37)),0))</f>
        <v/>
      </c>
      <c r="I28" s="41" t="str">
        <f t="array" ref="I28">IF($C$27="","",IFERROR(MAX(IF((ROW(مسودة!$C$8:$C$37)=SMALL(IF((ROW(مسودة!$C$8:$C$37)*(مسودة!$C$8:$C$37=$C$27)),ROW(مسودة!$C$8:$C$37)),ROW()-ROW(I28)+1)),مسودة!I9:I$37)),0))</f>
        <v/>
      </c>
      <c r="J28" s="41" t="str">
        <f t="array" ref="J28">IF($C$27="","",IFERROR(MAX(IF((ROW(مسودة!$C$8:$C$37)=SMALL(IF((ROW(مسودة!$C$8:$C$37)*(مسودة!$C$8:$C$37=$C$27)),ROW(مسودة!$C$8:$C$37)),ROW()-ROW(J28)+1)),مسودة!J9:J$37)),0))</f>
        <v/>
      </c>
      <c r="K28" s="41" t="str">
        <f t="array" ref="K28">IF($C$27="","",IFERROR(MAX(IF((ROW(مسودة!$C$8:$C$37)=SMALL(IF((ROW(مسودة!$C$8:$C$37)*(مسودة!$C$8:$C$37=$C$27)),ROW(مسودة!$C$8:$C$37)),ROW()-ROW(K28)+1)),مسودة!K9:K$37)),0))</f>
        <v/>
      </c>
      <c r="L28" s="41" t="str">
        <f t="array" ref="L28">IF($C$27="","",IFERROR(MAX(IF((ROW(مسودة!$C$8:$C$37)=SMALL(IF((ROW(مسودة!$C$8:$C$37)*(مسودة!$C$8:$C$37=$C$27)),ROW(مسودة!$C$8:$C$37)),ROW()-ROW(L28)+1)),مسودة!L9:L$37)),0))</f>
        <v/>
      </c>
      <c r="M28" s="41" t="str">
        <f t="array" ref="M28">IF($C$27="","",IFERROR(MAX(IF((ROW(مسودة!$C$8:$C$37)=SMALL(IF((ROW(مسودة!$C$8:$C$37)*(مسودة!$C$8:$C$37=$C$27)),ROW(مسودة!$C$8:$C$37)),ROW()-ROW(M28)+1)),مسودة!M9:M$37)),0))</f>
        <v/>
      </c>
      <c r="N28" s="41" t="str">
        <f t="array" ref="N28">IF($C$27="","",IFERROR(MAX(IF((ROW(مسودة!$C$8:$C$37)=SMALL(IF((ROW(مسودة!$C$8:$C$37)*(مسودة!$C$8:$C$37=$C$27)),ROW(مسودة!$C$8:$C$37)),ROW()-ROW(N28)+1)),مسودة!N9:N$37)),0))</f>
        <v/>
      </c>
      <c r="O28" s="41" t="str">
        <f t="array" ref="O28">IF($C$27="","",IFERROR(MAX(IF((ROW(مسودة!$C$8:$C$37)=SMALL(IF((ROW(مسودة!$C$8:$C$37)*(مسودة!$C$8:$C$37=$C$27)),ROW(مسودة!$C$8:$C$37)),ROW()-ROW(O28)+1)),مسودة!O9:O$37)),0))</f>
        <v/>
      </c>
      <c r="P28" s="41" t="str">
        <f t="array" ref="P28">IF($C$27="","",IFERROR(MAX(IF((ROW(مسودة!$C$8:$C$37)=SMALL(IF((ROW(مسودة!$C$8:$C$37)*(مسودة!$C$8:$C$37=$C$27)),ROW(مسودة!$C$8:$C$37)),ROW()-ROW(P28)+1)),مسودة!P9:P$37)),0))</f>
        <v/>
      </c>
      <c r="Q28" s="41" t="str">
        <f t="array" ref="Q28">IF($C$27="","",IFERROR(MAX(IF((ROW(مسودة!$C$8:$C$37)=SMALL(IF((ROW(مسودة!$C$8:$C$37)*(مسودة!$C$8:$C$37=$C$27)),ROW(مسودة!$C$8:$C$37)),ROW()-ROW(Q28)+1)),مسودة!Q9:Q$37)),0))</f>
        <v/>
      </c>
      <c r="R28" s="41" t="str">
        <f t="array" ref="R28">IF($C$27="","",IFERROR(MAX(IF((ROW(مسودة!$C$8:$C$37)=SMALL(IF((ROW(مسودة!$C$8:$C$37)*(مسودة!$C$8:$C$37=$C$27)),ROW(مسودة!$C$8:$C$37)),ROW()-ROW(R28)+1)),مسودة!R9:R$37)),0))</f>
        <v/>
      </c>
      <c r="S28" s="41" t="str">
        <f t="array" ref="S28">IF($C$27="","",IFERROR(MAX(IF((ROW(مسودة!$C$8:$C$37)=SMALL(IF((ROW(مسودة!$C$8:$C$37)*(مسودة!$C$8:$C$37=$C$27)),ROW(مسودة!$C$8:$C$37)),ROW()-ROW(S28)+1)),مسودة!S9:S$37)),0))</f>
        <v/>
      </c>
      <c r="T28" s="41" t="str">
        <f t="array" ref="T28">IF($C$27="","",IFERROR(MAX(IF((ROW(مسودة!$C$8:$C$37)=SMALL(IF((ROW(مسودة!$C$8:$C$37)*(مسودة!$C$8:$C$37=$C$27)),ROW(مسودة!$C$8:$C$37)),ROW()-ROW(T28)+1)),مسودة!T9:T$37)),0))</f>
        <v/>
      </c>
      <c r="U28" s="41" t="str">
        <f t="array" ref="U28">IF($C$27="","",IFERROR(MAX(IF((ROW(مسودة!$C$8:$C$37)=SMALL(IF((ROW(مسودة!$C$8:$C$37)*(مسودة!$C$8:$C$37=$C$27)),ROW(مسودة!$C$8:$C$37)),ROW()-ROW(U28)+1)),مسودة!U9:U$37)),0))</f>
        <v/>
      </c>
      <c r="V28" s="41" t="str">
        <f t="array" ref="V28">IF($C$27="","",IFERROR(MAX(IF((ROW(مسودة!$C$8:$C$37)=SMALL(IF((ROW(مسودة!$C$8:$C$37)*(مسودة!$C$8:$C$37=$C$27)),ROW(مسودة!$C$8:$C$37)),ROW()-ROW(V28)+1)),مسودة!V9:V$37)),0))</f>
        <v/>
      </c>
      <c r="W28" s="41" t="str">
        <f t="array" ref="W28">IF($C$27="","",IFERROR(MAX(IF((ROW(مسودة!$C$8:$C$37)=SMALL(IF((ROW(مسودة!$C$8:$C$37)*(مسودة!$C$8:$C$37=$C$27)),ROW(مسودة!$C$8:$C$37)),ROW()-ROW(W28)+1)),مسودة!W9:W$37)),0))</f>
        <v/>
      </c>
      <c r="X28" s="41" t="str">
        <f t="array" ref="X28">IF($C$27="","",IFERROR(MAX(IF((ROW(مسودة!$C$8:$C$37)=SMALL(IF((ROW(مسودة!$C$8:$C$37)*(مسودة!$C$8:$C$37=$C$27)),ROW(مسودة!$C$8:$C$37)),ROW()-ROW(X28)+1)),مسودة!X9:X$37)),0))</f>
        <v/>
      </c>
      <c r="Y28" s="41" t="str">
        <f t="array" ref="Y28">IF($C$27="","",IFERROR(MAX(IF((ROW(مسودة!$C$8:$C$37)=SMALL(IF((ROW(مسودة!$C$8:$C$37)*(مسودة!$C$8:$C$37=$C$27)),ROW(مسودة!$C$8:$C$37)),ROW()-ROW(Y28)+1)),مسودة!Y9:Y$37)),0))</f>
        <v/>
      </c>
      <c r="Z28" s="41" t="str">
        <f t="array" ref="Z28">IF($C$27="","",IFERROR(MAX(IF((ROW(مسودة!$C$8:$C$37)=SMALL(IF((ROW(مسودة!$C$8:$C$37)*(مسودة!$C$8:$C$37=$C$27)),ROW(مسودة!$C$8:$C$37)),ROW()-ROW(Z28)+1)),مسودة!Z9:Z$37)),0))</f>
        <v/>
      </c>
      <c r="AA28" s="41" t="str">
        <f t="array" ref="AA28">IF($C$27="","",IFERROR(MAX(IF((ROW(مسودة!$C$8:$C$37)=SMALL(IF((ROW(مسودة!$C$8:$C$37)*(مسودة!$C$8:$C$37=$C$27)),ROW(مسودة!$C$8:$C$37)),ROW()-ROW(AA28)+1)),مسودة!AA9:AA$37)),0))</f>
        <v/>
      </c>
      <c r="AB28" s="41" t="str">
        <f t="array" ref="AB28">IF($C$27="","",IFERROR(MAX(IF((ROW(مسودة!$C$8:$C$37)=SMALL(IF((ROW(مسودة!$C$8:$C$37)*(مسودة!$C$8:$C$37=$C$27)),ROW(مسودة!$C$8:$C$37)),ROW()-ROW(AB28)+1)),مسودة!AB9:AB$37)),0))</f>
        <v/>
      </c>
      <c r="AC28" s="41" t="str">
        <f t="array" ref="AC28">IF($C$27="","",IFERROR(MAX(IF((ROW(مسودة!$C$8:$C$37)=SMALL(IF((ROW(مسودة!$C$8:$C$37)*(مسودة!$C$8:$C$37=$C$27)),ROW(مسودة!$C$8:$C$37)),ROW()-ROW(AC28)+1)),مسودة!AC9:AC$37)),0))</f>
        <v/>
      </c>
      <c r="AD28" s="41" t="str">
        <f t="array" ref="AD28">IF($C$27="","",IFERROR(MAX(IF((ROW(مسودة!$C$8:$C$37)=SMALL(IF((ROW(مسودة!$C$8:$C$37)*(مسودة!$C$8:$C$37=$C$27)),ROW(مسودة!$C$8:$C$37)),ROW()-ROW(AD28)+1)),مسودة!AD9:AD$37)),0))</f>
        <v/>
      </c>
      <c r="AE28" s="41" t="str">
        <f t="array" ref="AE28">IF($C$27="","",IFERROR(MAX(IF((ROW(مسودة!$C$8:$C$37)=SMALL(IF((ROW(مسودة!$C$8:$C$37)*(مسودة!$C$8:$C$37=$C$27)),ROW(مسودة!$C$8:$C$37)),ROW()-ROW(AE28)+1)),مسودة!AE9:AE$37)),0))</f>
        <v/>
      </c>
      <c r="AF28" s="41" t="str">
        <f t="array" ref="AF28">IF($C$27="","",IFERROR(MAX(IF((ROW(مسودة!$C$8:$C$37)=SMALL(IF((ROW(مسودة!$C$8:$C$37)*(مسودة!$C$8:$C$37=$C$27)),ROW(مسودة!$C$8:$C$37)),ROW()-ROW(AF28)+1)),مسودة!AF9:AF$37)),0))</f>
        <v/>
      </c>
      <c r="AG28" s="41" t="str">
        <f t="array" ref="AG28">IF($C$27="","",IFERROR(MAX(IF((ROW(مسودة!$C$8:$C$37)=SMALL(IF((ROW(مسودة!$C$8:$C$37)*(مسودة!$C$8:$C$37=$C$27)),ROW(مسودة!$C$8:$C$37)),ROW()-ROW(AG28)+1)),مسودة!AG9:AG$37)),0))</f>
        <v/>
      </c>
      <c r="AH28" s="41" t="str">
        <f t="array" ref="AH28">IF($C$27="","",IFERROR(MAX(IF((ROW(مسودة!$C$8:$C$37)=SMALL(IF((ROW(مسودة!$C$8:$C$37)*(مسودة!$C$8:$C$37=$C$27)),ROW(مسودة!$C$8:$C$37)),ROW()-ROW(AH28)+1)),مسودة!AH9:AH$37)),0))</f>
        <v/>
      </c>
      <c r="AI28" s="41" t="str">
        <f t="array" ref="AI28">IF($C$27="","",IFERROR(MAX(IF((ROW(مسودة!$C$8:$C$37)=SMALL(IF((ROW(مسودة!$C$8:$C$37)*(مسودة!$C$8:$C$37=$C$27)),ROW(مسودة!$C$8:$C$37)),ROW()-ROW(AI28)+1)),مسودة!AI9:AI$37)),0))</f>
        <v/>
      </c>
      <c r="AJ28" s="41" t="str">
        <f t="array" ref="AJ28">IF($C$27="","",IFERROR(MAX(IF((ROW(مسودة!$C$8:$C$37)=SMALL(IF((ROW(مسودة!$C$8:$C$37)*(مسودة!$C$8:$C$37=$C$27)),ROW(مسودة!$C$8:$C$37)),ROW()-ROW(AJ28)+1)),مسودة!AJ9:AJ$37)),0))</f>
        <v/>
      </c>
      <c r="AK28" s="41" t="str">
        <f t="array" ref="AK28">IF($C$27="","",IFERROR(MAX(IF((ROW(مسودة!$C$8:$C$37)=SMALL(IF((ROW(مسودة!$C$8:$C$37)*(مسودة!$C$8:$C$37=$C$27)),ROW(مسودة!$C$8:$C$37)),ROW()-ROW(AK28)+1)),مسودة!AK9:AK$37)),0))</f>
        <v/>
      </c>
      <c r="AL28" s="41" t="str">
        <f t="array" ref="AL28">IF($C$27="","",IFERROR(MAX(IF((ROW(مسودة!$C$8:$C$37)=SMALL(IF((ROW(مسودة!$C$8:$C$37)*(مسودة!$C$8:$C$37=$C$27)),ROW(مسودة!$C$8:$C$37)),ROW()-ROW(AL28)+1)),مسودة!AL9:AL$37)),0))</f>
        <v/>
      </c>
      <c r="AM28" s="41" t="str">
        <f t="array" ref="AM28">IF($C$27="","",IFERROR(MAX(IF((ROW(مسودة!$C$8:$C$37)=SMALL(IF((ROW(مسودة!$C$8:$C$37)*(مسودة!$C$8:$C$37=$C$27)),ROW(مسودة!$C$8:$C$37)),ROW()-ROW(AM28)+1)),مسودة!AM9:AM$37)),0))</f>
        <v/>
      </c>
      <c r="AN28" s="54"/>
      <c r="AO28" s="54"/>
      <c r="AP28" s="56"/>
      <c r="AQ28" s="49"/>
      <c r="AR28" s="49"/>
      <c r="AS28" s="49"/>
      <c r="AT28" s="49"/>
      <c r="AU28" s="104"/>
    </row>
    <row r="29" spans="2:47" ht="28.5" customHeight="1" thickBot="1">
      <c r="B29" s="48"/>
      <c r="C29" s="93"/>
      <c r="D29" s="51"/>
      <c r="E29" s="51"/>
      <c r="F29" s="14" t="s">
        <v>32</v>
      </c>
      <c r="G29" s="41" t="str">
        <f t="array" ref="G29">IF($C$27="","",IFERROR(MAX(IF((ROW(مسودة!$C$8:$C$37)=SMALL(IF((ROW(مسودة!$C$8:$C$37)*(مسودة!$C$8:$C$37=$C$27)),ROW(مسودة!$C$8:$C$37)),ROW()-ROW(G29)+1)),مسودة!G10:G$37)),0))</f>
        <v/>
      </c>
      <c r="H29" s="41" t="str">
        <f t="array" ref="H29">IF($C$27="","",IFERROR(MAX(IF((ROW(مسودة!$C$8:$C$37)=SMALL(IF((ROW(مسودة!$C$8:$C$37)*(مسودة!$C$8:$C$37=$C$27)),ROW(مسودة!$C$8:$C$37)),ROW()-ROW(H29)+1)),مسودة!H10:H$37)),0))</f>
        <v/>
      </c>
      <c r="I29" s="41" t="str">
        <f t="array" ref="I29">IF($C$27="","",IFERROR(MAX(IF((ROW(مسودة!$C$8:$C$37)=SMALL(IF((ROW(مسودة!$C$8:$C$37)*(مسودة!$C$8:$C$37=$C$27)),ROW(مسودة!$C$8:$C$37)),ROW()-ROW(I29)+1)),مسودة!I10:I$37)),0))</f>
        <v/>
      </c>
      <c r="J29" s="41" t="str">
        <f t="array" ref="J29">IF($C$27="","",IFERROR(MAX(IF((ROW(مسودة!$C$8:$C$37)=SMALL(IF((ROW(مسودة!$C$8:$C$37)*(مسودة!$C$8:$C$37=$C$27)),ROW(مسودة!$C$8:$C$37)),ROW()-ROW(J29)+1)),مسودة!J10:J$37)),0))</f>
        <v/>
      </c>
      <c r="K29" s="41" t="str">
        <f t="array" ref="K29">IF($C$27="","",IFERROR(MAX(IF((ROW(مسودة!$C$8:$C$37)=SMALL(IF((ROW(مسودة!$C$8:$C$37)*(مسودة!$C$8:$C$37=$C$27)),ROW(مسودة!$C$8:$C$37)),ROW()-ROW(K29)+1)),مسودة!K10:K$37)),0))</f>
        <v/>
      </c>
      <c r="L29" s="41" t="str">
        <f t="array" ref="L29">IF($C$27="","",IFERROR(MAX(IF((ROW(مسودة!$C$8:$C$37)=SMALL(IF((ROW(مسودة!$C$8:$C$37)*(مسودة!$C$8:$C$37=$C$27)),ROW(مسودة!$C$8:$C$37)),ROW()-ROW(L29)+1)),مسودة!L10:L$37)),0))</f>
        <v/>
      </c>
      <c r="M29" s="41" t="str">
        <f t="array" ref="M29">IF($C$27="","",IFERROR(MAX(IF((ROW(مسودة!$C$8:$C$37)=SMALL(IF((ROW(مسودة!$C$8:$C$37)*(مسودة!$C$8:$C$37=$C$27)),ROW(مسودة!$C$8:$C$37)),ROW()-ROW(M29)+1)),مسودة!M10:M$37)),0))</f>
        <v/>
      </c>
      <c r="N29" s="41" t="str">
        <f t="array" ref="N29">IF($C$27="","",IFERROR(MAX(IF((ROW(مسودة!$C$8:$C$37)=SMALL(IF((ROW(مسودة!$C$8:$C$37)*(مسودة!$C$8:$C$37=$C$27)),ROW(مسودة!$C$8:$C$37)),ROW()-ROW(N29)+1)),مسودة!N10:N$37)),0))</f>
        <v/>
      </c>
      <c r="O29" s="41" t="str">
        <f t="array" ref="O29">IF($C$27="","",IFERROR(MAX(IF((ROW(مسودة!$C$8:$C$37)=SMALL(IF((ROW(مسودة!$C$8:$C$37)*(مسودة!$C$8:$C$37=$C$27)),ROW(مسودة!$C$8:$C$37)),ROW()-ROW(O29)+1)),مسودة!O10:O$37)),0))</f>
        <v/>
      </c>
      <c r="P29" s="41" t="str">
        <f t="array" ref="P29">IF($C$27="","",IFERROR(MAX(IF((ROW(مسودة!$C$8:$C$37)=SMALL(IF((ROW(مسودة!$C$8:$C$37)*(مسودة!$C$8:$C$37=$C$27)),ROW(مسودة!$C$8:$C$37)),ROW()-ROW(P29)+1)),مسودة!P10:P$37)),0))</f>
        <v/>
      </c>
      <c r="Q29" s="41" t="str">
        <f t="array" ref="Q29">IF($C$27="","",IFERROR(MAX(IF((ROW(مسودة!$C$8:$C$37)=SMALL(IF((ROW(مسودة!$C$8:$C$37)*(مسودة!$C$8:$C$37=$C$27)),ROW(مسودة!$C$8:$C$37)),ROW()-ROW(Q29)+1)),مسودة!Q10:Q$37)),0))</f>
        <v/>
      </c>
      <c r="R29" s="41" t="str">
        <f t="array" ref="R29">IF($C$27="","",IFERROR(MAX(IF((ROW(مسودة!$C$8:$C$37)=SMALL(IF((ROW(مسودة!$C$8:$C$37)*(مسودة!$C$8:$C$37=$C$27)),ROW(مسودة!$C$8:$C$37)),ROW()-ROW(R29)+1)),مسودة!R10:R$37)),0))</f>
        <v/>
      </c>
      <c r="S29" s="41" t="str">
        <f t="array" ref="S29">IF($C$27="","",IFERROR(MAX(IF((ROW(مسودة!$C$8:$C$37)=SMALL(IF((ROW(مسودة!$C$8:$C$37)*(مسودة!$C$8:$C$37=$C$27)),ROW(مسودة!$C$8:$C$37)),ROW()-ROW(S29)+1)),مسودة!S10:S$37)),0))</f>
        <v/>
      </c>
      <c r="T29" s="41" t="str">
        <f t="array" ref="T29">IF($C$27="","",IFERROR(MAX(IF((ROW(مسودة!$C$8:$C$37)=SMALL(IF((ROW(مسودة!$C$8:$C$37)*(مسودة!$C$8:$C$37=$C$27)),ROW(مسودة!$C$8:$C$37)),ROW()-ROW(T29)+1)),مسودة!T10:T$37)),0))</f>
        <v/>
      </c>
      <c r="U29" s="41" t="str">
        <f t="array" ref="U29">IF($C$27="","",IFERROR(MAX(IF((ROW(مسودة!$C$8:$C$37)=SMALL(IF((ROW(مسودة!$C$8:$C$37)*(مسودة!$C$8:$C$37=$C$27)),ROW(مسودة!$C$8:$C$37)),ROW()-ROW(U29)+1)),مسودة!U10:U$37)),0))</f>
        <v/>
      </c>
      <c r="V29" s="41" t="str">
        <f t="array" ref="V29">IF($C$27="","",IFERROR(MAX(IF((ROW(مسودة!$C$8:$C$37)=SMALL(IF((ROW(مسودة!$C$8:$C$37)*(مسودة!$C$8:$C$37=$C$27)),ROW(مسودة!$C$8:$C$37)),ROW()-ROW(V29)+1)),مسودة!V10:V$37)),0))</f>
        <v/>
      </c>
      <c r="W29" s="41" t="str">
        <f t="array" ref="W29">IF($C$27="","",IFERROR(MAX(IF((ROW(مسودة!$C$8:$C$37)=SMALL(IF((ROW(مسودة!$C$8:$C$37)*(مسودة!$C$8:$C$37=$C$27)),ROW(مسودة!$C$8:$C$37)),ROW()-ROW(W29)+1)),مسودة!W10:W$37)),0))</f>
        <v/>
      </c>
      <c r="X29" s="41" t="str">
        <f t="array" ref="X29">IF($C$27="","",IFERROR(MAX(IF((ROW(مسودة!$C$8:$C$37)=SMALL(IF((ROW(مسودة!$C$8:$C$37)*(مسودة!$C$8:$C$37=$C$27)),ROW(مسودة!$C$8:$C$37)),ROW()-ROW(X29)+1)),مسودة!X10:X$37)),0))</f>
        <v/>
      </c>
      <c r="Y29" s="41" t="str">
        <f t="array" ref="Y29">IF($C$27="","",IFERROR(MAX(IF((ROW(مسودة!$C$8:$C$37)=SMALL(IF((ROW(مسودة!$C$8:$C$37)*(مسودة!$C$8:$C$37=$C$27)),ROW(مسودة!$C$8:$C$37)),ROW()-ROW(Y29)+1)),مسودة!Y10:Y$37)),0))</f>
        <v/>
      </c>
      <c r="Z29" s="41" t="str">
        <f t="array" ref="Z29">IF($C$27="","",IFERROR(MAX(IF((ROW(مسودة!$C$8:$C$37)=SMALL(IF((ROW(مسودة!$C$8:$C$37)*(مسودة!$C$8:$C$37=$C$27)),ROW(مسودة!$C$8:$C$37)),ROW()-ROW(Z29)+1)),مسودة!Z10:Z$37)),0))</f>
        <v/>
      </c>
      <c r="AA29" s="41" t="str">
        <f t="array" ref="AA29">IF($C$27="","",IFERROR(MAX(IF((ROW(مسودة!$C$8:$C$37)=SMALL(IF((ROW(مسودة!$C$8:$C$37)*(مسودة!$C$8:$C$37=$C$27)),ROW(مسودة!$C$8:$C$37)),ROW()-ROW(AA29)+1)),مسودة!AA10:AA$37)),0))</f>
        <v/>
      </c>
      <c r="AB29" s="41" t="str">
        <f t="array" ref="AB29">IF($C$27="","",IFERROR(MAX(IF((ROW(مسودة!$C$8:$C$37)=SMALL(IF((ROW(مسودة!$C$8:$C$37)*(مسودة!$C$8:$C$37=$C$27)),ROW(مسودة!$C$8:$C$37)),ROW()-ROW(AB29)+1)),مسودة!AB10:AB$37)),0))</f>
        <v/>
      </c>
      <c r="AC29" s="41" t="str">
        <f t="array" ref="AC29">IF($C$27="","",IFERROR(MAX(IF((ROW(مسودة!$C$8:$C$37)=SMALL(IF((ROW(مسودة!$C$8:$C$37)*(مسودة!$C$8:$C$37=$C$27)),ROW(مسودة!$C$8:$C$37)),ROW()-ROW(AC29)+1)),مسودة!AC10:AC$37)),0))</f>
        <v/>
      </c>
      <c r="AD29" s="41" t="str">
        <f t="array" ref="AD29">IF($C$27="","",IFERROR(MAX(IF((ROW(مسودة!$C$8:$C$37)=SMALL(IF((ROW(مسودة!$C$8:$C$37)*(مسودة!$C$8:$C$37=$C$27)),ROW(مسودة!$C$8:$C$37)),ROW()-ROW(AD29)+1)),مسودة!AD10:AD$37)),0))</f>
        <v/>
      </c>
      <c r="AE29" s="41" t="str">
        <f t="array" ref="AE29">IF($C$27="","",IFERROR(MAX(IF((ROW(مسودة!$C$8:$C$37)=SMALL(IF((ROW(مسودة!$C$8:$C$37)*(مسودة!$C$8:$C$37=$C$27)),ROW(مسودة!$C$8:$C$37)),ROW()-ROW(AE29)+1)),مسودة!AE10:AE$37)),0))</f>
        <v/>
      </c>
      <c r="AF29" s="41" t="str">
        <f t="array" ref="AF29">IF($C$27="","",IFERROR(MAX(IF((ROW(مسودة!$C$8:$C$37)=SMALL(IF((ROW(مسودة!$C$8:$C$37)*(مسودة!$C$8:$C$37=$C$27)),ROW(مسودة!$C$8:$C$37)),ROW()-ROW(AF29)+1)),مسودة!AF10:AF$37)),0))</f>
        <v/>
      </c>
      <c r="AG29" s="41" t="str">
        <f t="array" ref="AG29">IF($C$27="","",IFERROR(MAX(IF((ROW(مسودة!$C$8:$C$37)=SMALL(IF((ROW(مسودة!$C$8:$C$37)*(مسودة!$C$8:$C$37=$C$27)),ROW(مسودة!$C$8:$C$37)),ROW()-ROW(AG29)+1)),مسودة!AG10:AG$37)),0))</f>
        <v/>
      </c>
      <c r="AH29" s="41" t="str">
        <f t="array" ref="AH29">IF($C$27="","",IFERROR(MAX(IF((ROW(مسودة!$C$8:$C$37)=SMALL(IF((ROW(مسودة!$C$8:$C$37)*(مسودة!$C$8:$C$37=$C$27)),ROW(مسودة!$C$8:$C$37)),ROW()-ROW(AH29)+1)),مسودة!AH10:AH$37)),0))</f>
        <v/>
      </c>
      <c r="AI29" s="41" t="str">
        <f t="array" ref="AI29">IF($C$27="","",IFERROR(MAX(IF((ROW(مسودة!$C$8:$C$37)=SMALL(IF((ROW(مسودة!$C$8:$C$37)*(مسودة!$C$8:$C$37=$C$27)),ROW(مسودة!$C$8:$C$37)),ROW()-ROW(AI29)+1)),مسودة!AI10:AI$37)),0))</f>
        <v/>
      </c>
      <c r="AJ29" s="41" t="str">
        <f t="array" ref="AJ29">IF($C$27="","",IFERROR(MAX(IF((ROW(مسودة!$C$8:$C$37)=SMALL(IF((ROW(مسودة!$C$8:$C$37)*(مسودة!$C$8:$C$37=$C$27)),ROW(مسودة!$C$8:$C$37)),ROW()-ROW(AJ29)+1)),مسودة!AJ10:AJ$37)),0))</f>
        <v/>
      </c>
      <c r="AK29" s="41" t="str">
        <f t="array" ref="AK29">IF($C$27="","",IFERROR(MAX(IF((ROW(مسودة!$C$8:$C$37)=SMALL(IF((ROW(مسودة!$C$8:$C$37)*(مسودة!$C$8:$C$37=$C$27)),ROW(مسودة!$C$8:$C$37)),ROW()-ROW(AK29)+1)),مسودة!AK10:AK$37)),0))</f>
        <v/>
      </c>
      <c r="AL29" s="41" t="str">
        <f t="array" ref="AL29">IF($C$27="","",IFERROR(MAX(IF((ROW(مسودة!$C$8:$C$37)=SMALL(IF((ROW(مسودة!$C$8:$C$37)*(مسودة!$C$8:$C$37=$C$27)),ROW(مسودة!$C$8:$C$37)),ROW()-ROW(AL29)+1)),مسودة!AL10:AL$37)),0))</f>
        <v/>
      </c>
      <c r="AM29" s="41" t="str">
        <f t="array" ref="AM29">IF($C$27="","",IFERROR(MAX(IF((ROW(مسودة!$C$8:$C$37)=SMALL(IF((ROW(مسودة!$C$8:$C$37)*(مسودة!$C$8:$C$37=$C$27)),ROW(مسودة!$C$8:$C$37)),ROW()-ROW(AM29)+1)),مسودة!AM10:AM$37)),0))</f>
        <v/>
      </c>
      <c r="AN29" s="39" t="str">
        <f t="array" ref="AN29">IF($C$27="","",IFERROR(MAX(IF((ROW(مسودة!$C$8:$C$37)=SMALL(IF((ROW(مسودة!$C$8:$C$37)*(مسودة!$C$8:$C$37=$C$27)),ROW(مسودة!$C$8:$C$37)),ROW()-ROW(AN29)+1)),مسودة!AN10:AN$37)),0))</f>
        <v/>
      </c>
      <c r="AO29" s="39" t="str">
        <f t="array" ref="AO29">IF($C$27="","",IFERROR(MAX(IF((ROW(مسودة!$C$8:$C$37)=SMALL(IF((ROW(مسودة!$C$8:$C$37)*(مسودة!$C$8:$C$37=$C$27)),ROW(مسودة!$C$8:$C$37)),ROW()-ROW(AO29)+1)),مسودة!AO10:AO$37)),0))</f>
        <v/>
      </c>
      <c r="AP29" s="39" t="str">
        <f>IF(AO29&lt;50,"   ",IF(AO29&lt;65,"مقبول",IF(AO29&lt;75,"جيد",IF(AO29&lt;85,"جيدجداً",IF(AO29&lt;=100,"ممتاز","")))))</f>
        <v/>
      </c>
      <c r="AQ29" s="49"/>
      <c r="AR29" s="49"/>
      <c r="AS29" s="49"/>
      <c r="AT29" s="49"/>
      <c r="AU29" s="105"/>
    </row>
    <row r="30" spans="2:47" ht="28.5" customHeight="1" thickBot="1">
      <c r="B30" s="48">
        <v>8</v>
      </c>
      <c r="C30" s="98" t="str">
        <f t="array" ref="C30">IF(ISERROR(INDEX(مسودة!$C$8:$AV$37,SMALL(IF((مسودة!$AU$8:$AU$37="راسب"),ROW(مسودة!$C$8:$AV$37)-MIN(ROW(مسودة!$C$8:$AV$37))+1,""),ROW(A8)),COLUMN(A8))),"",INDEX(مسودة!$C$8:$AV$37,SMALL(IF((مسودة!$AU$8:$AU$37="راسب"),ROW(مسودة!$C$8:$AV$37)-MIN(ROW(مسودة!$C$8:$AV$37))+1,""),ROW(A8)),COLUMN(A8)))</f>
        <v/>
      </c>
      <c r="D30" s="95" t="str">
        <f>IF(C30&lt;&gt;"",VLOOKUP(C30,مسودة!$C$8:$D$37,2,0),"")</f>
        <v/>
      </c>
      <c r="E30" s="95" t="str">
        <f>IF(C30&lt;&gt;"",VLOOKUP(C30,مسودة!$C$8:$E$37,3,0),"")</f>
        <v/>
      </c>
      <c r="F30" s="11" t="s">
        <v>30</v>
      </c>
      <c r="G30" s="41" t="str">
        <f t="array" ref="G30">IF($C$30="","",IFERROR(MAX(IF((ROW(مسودة!$C$8:$C$37)=SMALL(IF((ROW(مسودة!$C$8:$C$37)*(مسودة!$C$8:$C$37=$C$30)),ROW(مسودة!$C$8:$C$37)),ROW()-ROW(G30)+1)),مسودة!G8:G$37)),0))</f>
        <v/>
      </c>
      <c r="H30" s="41" t="str">
        <f t="array" ref="H30">IF($C$30="","",IFERROR(MAX(IF((ROW(مسودة!$C$8:$C$37)=SMALL(IF((ROW(مسودة!$C$8:$C$37)*(مسودة!$C$8:$C$37=$C$30)),ROW(مسودة!$C$8:$C$37)),ROW()-ROW(H30)+1)),مسودة!H8:H$37)),0))</f>
        <v/>
      </c>
      <c r="I30" s="41" t="str">
        <f t="array" ref="I30">IF($C$30="","",IFERROR(MAX(IF((ROW(مسودة!$C$8:$C$37)=SMALL(IF((ROW(مسودة!$C$8:$C$37)*(مسودة!$C$8:$C$37=$C$30)),ROW(مسودة!$C$8:$C$37)),ROW()-ROW(I30)+1)),مسودة!I8:I$37)),0))</f>
        <v/>
      </c>
      <c r="J30" s="41" t="str">
        <f t="array" ref="J30">IF($C$30="","",IFERROR(MAX(IF((ROW(مسودة!$C$8:$C$37)=SMALL(IF((ROW(مسودة!$C$8:$C$37)*(مسودة!$C$8:$C$37=$C$30)),ROW(مسودة!$C$8:$C$37)),ROW()-ROW(J30)+1)),مسودة!J8:J$37)),0))</f>
        <v/>
      </c>
      <c r="K30" s="41" t="str">
        <f t="array" ref="K30">IF($C$30="","",IFERROR(MAX(IF((ROW(مسودة!$C$8:$C$37)=SMALL(IF((ROW(مسودة!$C$8:$C$37)*(مسودة!$C$8:$C$37=$C$30)),ROW(مسودة!$C$8:$C$37)),ROW()-ROW(K30)+1)),مسودة!K8:K$37)),0))</f>
        <v/>
      </c>
      <c r="L30" s="41" t="str">
        <f t="array" ref="L30">IF($C$30="","",IFERROR(MAX(IF((ROW(مسودة!$C$8:$C$37)=SMALL(IF((ROW(مسودة!$C$8:$C$37)*(مسودة!$C$8:$C$37=$C$30)),ROW(مسودة!$C$8:$C$37)),ROW()-ROW(L30)+1)),مسودة!L8:L$37)),0))</f>
        <v/>
      </c>
      <c r="M30" s="41" t="str">
        <f t="array" ref="M30">IF($C$30="","",IFERROR(MAX(IF((ROW(مسودة!$C$8:$C$37)=SMALL(IF((ROW(مسودة!$C$8:$C$37)*(مسودة!$C$8:$C$37=$C$30)),ROW(مسودة!$C$8:$C$37)),ROW()-ROW(M30)+1)),مسودة!M8:M$37)),0))</f>
        <v/>
      </c>
      <c r="N30" s="41" t="str">
        <f t="array" ref="N30">IF($C$30="","",IFERROR(MAX(IF((ROW(مسودة!$C$8:$C$37)=SMALL(IF((ROW(مسودة!$C$8:$C$37)*(مسودة!$C$8:$C$37=$C$30)),ROW(مسودة!$C$8:$C$37)),ROW()-ROW(N30)+1)),مسودة!N8:N$37)),0))</f>
        <v/>
      </c>
      <c r="O30" s="41" t="str">
        <f t="array" ref="O30">IF($C$30="","",IFERROR(MAX(IF((ROW(مسودة!$C$8:$C$37)=SMALL(IF((ROW(مسودة!$C$8:$C$37)*(مسودة!$C$8:$C$37=$C$30)),ROW(مسودة!$C$8:$C$37)),ROW()-ROW(O30)+1)),مسودة!O8:O$37)),0))</f>
        <v/>
      </c>
      <c r="P30" s="41" t="str">
        <f t="array" ref="P30">IF($C$30="","",IFERROR(MAX(IF((ROW(مسودة!$C$8:$C$37)=SMALL(IF((ROW(مسودة!$C$8:$C$37)*(مسودة!$C$8:$C$37=$C$30)),ROW(مسودة!$C$8:$C$37)),ROW()-ROW(P30)+1)),مسودة!P8:P$37)),0))</f>
        <v/>
      </c>
      <c r="Q30" s="41" t="str">
        <f t="array" ref="Q30">IF($C$30="","",IFERROR(MAX(IF((ROW(مسودة!$C$8:$C$37)=SMALL(IF((ROW(مسودة!$C$8:$C$37)*(مسودة!$C$8:$C$37=$C$30)),ROW(مسودة!$C$8:$C$37)),ROW()-ROW(Q30)+1)),مسودة!Q8:Q$37)),0))</f>
        <v/>
      </c>
      <c r="R30" s="41" t="str">
        <f t="array" ref="R30">IF($C$30="","",IFERROR(MAX(IF((ROW(مسودة!$C$8:$C$37)=SMALL(IF((ROW(مسودة!$C$8:$C$37)*(مسودة!$C$8:$C$37=$C$30)),ROW(مسودة!$C$8:$C$37)),ROW()-ROW(R30)+1)),مسودة!R8:R$37)),0))</f>
        <v/>
      </c>
      <c r="S30" s="41" t="str">
        <f t="array" ref="S30">IF($C$30="","",IFERROR(MAX(IF((ROW(مسودة!$C$8:$C$37)=SMALL(IF((ROW(مسودة!$C$8:$C$37)*(مسودة!$C$8:$C$37=$C$30)),ROW(مسودة!$C$8:$C$37)),ROW()-ROW(S30)+1)),مسودة!S8:S$37)),0))</f>
        <v/>
      </c>
      <c r="T30" s="41" t="str">
        <f t="array" ref="T30">IF($C$30="","",IFERROR(MAX(IF((ROW(مسودة!$C$8:$C$37)=SMALL(IF((ROW(مسودة!$C$8:$C$37)*(مسودة!$C$8:$C$37=$C$30)),ROW(مسودة!$C$8:$C$37)),ROW()-ROW(T30)+1)),مسودة!T8:T$37)),0))</f>
        <v/>
      </c>
      <c r="U30" s="41" t="str">
        <f t="array" ref="U30">IF($C$30="","",IFERROR(MAX(IF((ROW(مسودة!$C$8:$C$37)=SMALL(IF((ROW(مسودة!$C$8:$C$37)*(مسودة!$C$8:$C$37=$C$30)),ROW(مسودة!$C$8:$C$37)),ROW()-ROW(U30)+1)),مسودة!U8:U$37)),0))</f>
        <v/>
      </c>
      <c r="V30" s="41" t="str">
        <f t="array" ref="V30">IF($C$30="","",IFERROR(MAX(IF((ROW(مسودة!$C$8:$C$37)=SMALL(IF((ROW(مسودة!$C$8:$C$37)*(مسودة!$C$8:$C$37=$C$30)),ROW(مسودة!$C$8:$C$37)),ROW()-ROW(V30)+1)),مسودة!V8:V$37)),0))</f>
        <v/>
      </c>
      <c r="W30" s="41" t="str">
        <f t="array" ref="W30">IF($C$30="","",IFERROR(MAX(IF((ROW(مسودة!$C$8:$C$37)=SMALL(IF((ROW(مسودة!$C$8:$C$37)*(مسودة!$C$8:$C$37=$C$30)),ROW(مسودة!$C$8:$C$37)),ROW()-ROW(W30)+1)),مسودة!W8:W$37)),0))</f>
        <v/>
      </c>
      <c r="X30" s="41" t="str">
        <f t="array" ref="X30">IF($C$30="","",IFERROR(MAX(IF((ROW(مسودة!$C$8:$C$37)=SMALL(IF((ROW(مسودة!$C$8:$C$37)*(مسودة!$C$8:$C$37=$C$30)),ROW(مسودة!$C$8:$C$37)),ROW()-ROW(X30)+1)),مسودة!X8:X$37)),0))</f>
        <v/>
      </c>
      <c r="Y30" s="41" t="str">
        <f t="array" ref="Y30">IF($C$30="","",IFERROR(MAX(IF((ROW(مسودة!$C$8:$C$37)=SMALL(IF((ROW(مسودة!$C$8:$C$37)*(مسودة!$C$8:$C$37=$C$30)),ROW(مسودة!$C$8:$C$37)),ROW()-ROW(Y30)+1)),مسودة!Y8:Y$37)),0))</f>
        <v/>
      </c>
      <c r="Z30" s="41" t="str">
        <f t="array" ref="Z30">IF($C$30="","",IFERROR(MAX(IF((ROW(مسودة!$C$8:$C$37)=SMALL(IF((ROW(مسودة!$C$8:$C$37)*(مسودة!$C$8:$C$37=$C$30)),ROW(مسودة!$C$8:$C$37)),ROW()-ROW(Z30)+1)),مسودة!Z8:Z$37)),0))</f>
        <v/>
      </c>
      <c r="AA30" s="41" t="str">
        <f t="array" ref="AA30">IF($C$30="","",IFERROR(MAX(IF((ROW(مسودة!$C$8:$C$37)=SMALL(IF((ROW(مسودة!$C$8:$C$37)*(مسودة!$C$8:$C$37=$C$30)),ROW(مسودة!$C$8:$C$37)),ROW()-ROW(AA30)+1)),مسودة!AA8:AA$37)),0))</f>
        <v/>
      </c>
      <c r="AB30" s="41" t="str">
        <f t="array" ref="AB30">IF($C$30="","",IFERROR(MAX(IF((ROW(مسودة!$C$8:$C$37)=SMALL(IF((ROW(مسودة!$C$8:$C$37)*(مسودة!$C$8:$C$37=$C$30)),ROW(مسودة!$C$8:$C$37)),ROW()-ROW(AB30)+1)),مسودة!AB8:AB$37)),0))</f>
        <v/>
      </c>
      <c r="AC30" s="41" t="str">
        <f t="array" ref="AC30">IF($C$30="","",IFERROR(MAX(IF((ROW(مسودة!$C$8:$C$37)=SMALL(IF((ROW(مسودة!$C$8:$C$37)*(مسودة!$C$8:$C$37=$C$30)),ROW(مسودة!$C$8:$C$37)),ROW()-ROW(AC30)+1)),مسودة!AC8:AC$37)),0))</f>
        <v/>
      </c>
      <c r="AD30" s="41" t="str">
        <f t="array" ref="AD30">IF($C$30="","",IFERROR(MAX(IF((ROW(مسودة!$C$8:$C$37)=SMALL(IF((ROW(مسودة!$C$8:$C$37)*(مسودة!$C$8:$C$37=$C$30)),ROW(مسودة!$C$8:$C$37)),ROW()-ROW(AD30)+1)),مسودة!AD8:AD$37)),0))</f>
        <v/>
      </c>
      <c r="AE30" s="41" t="str">
        <f t="array" ref="AE30">IF($C$30="","",IFERROR(MAX(IF((ROW(مسودة!$C$8:$C$37)=SMALL(IF((ROW(مسودة!$C$8:$C$37)*(مسودة!$C$8:$C$37=$C$30)),ROW(مسودة!$C$8:$C$37)),ROW()-ROW(AE30)+1)),مسودة!AE8:AE$37)),0))</f>
        <v/>
      </c>
      <c r="AF30" s="41" t="str">
        <f t="array" ref="AF30">IF($C$30="","",IFERROR(MAX(IF((ROW(مسودة!$C$8:$C$37)=SMALL(IF((ROW(مسودة!$C$8:$C$37)*(مسودة!$C$8:$C$37=$C$30)),ROW(مسودة!$C$8:$C$37)),ROW()-ROW(AF30)+1)),مسودة!AF8:AF$37)),0))</f>
        <v/>
      </c>
      <c r="AG30" s="41" t="str">
        <f t="array" ref="AG30">IF($C$30="","",IFERROR(MAX(IF((ROW(مسودة!$C$8:$C$37)=SMALL(IF((ROW(مسودة!$C$8:$C$37)*(مسودة!$C$8:$C$37=$C$30)),ROW(مسودة!$C$8:$C$37)),ROW()-ROW(AG30)+1)),مسودة!AG8:AG$37)),0))</f>
        <v/>
      </c>
      <c r="AH30" s="41" t="str">
        <f t="array" ref="AH30">IF($C$30="","",IFERROR(MAX(IF((ROW(مسودة!$C$8:$C$37)=SMALL(IF((ROW(مسودة!$C$8:$C$37)*(مسودة!$C$8:$C$37=$C$30)),ROW(مسودة!$C$8:$C$37)),ROW()-ROW(AH30)+1)),مسودة!AH8:AH$37)),0))</f>
        <v/>
      </c>
      <c r="AI30" s="41" t="str">
        <f t="array" ref="AI30">IF($C$30="","",IFERROR(MAX(IF((ROW(مسودة!$C$8:$C$37)=SMALL(IF((ROW(مسودة!$C$8:$C$37)*(مسودة!$C$8:$C$37=$C$30)),ROW(مسودة!$C$8:$C$37)),ROW()-ROW(AI30)+1)),مسودة!AI8:AI$37)),0))</f>
        <v/>
      </c>
      <c r="AJ30" s="41" t="str">
        <f t="array" ref="AJ30">IF($C$30="","",IFERROR(MAX(IF((ROW(مسودة!$C$8:$C$37)=SMALL(IF((ROW(مسودة!$C$8:$C$37)*(مسودة!$C$8:$C$37=$C$30)),ROW(مسودة!$C$8:$C$37)),ROW()-ROW(AJ30)+1)),مسودة!AJ8:AJ$37)),0))</f>
        <v/>
      </c>
      <c r="AK30" s="41" t="str">
        <f t="array" ref="AK30">IF($C$30="","",IFERROR(MAX(IF((ROW(مسودة!$C$8:$C$37)=SMALL(IF((ROW(مسودة!$C$8:$C$37)*(مسودة!$C$8:$C$37=$C$30)),ROW(مسودة!$C$8:$C$37)),ROW()-ROW(AK30)+1)),مسودة!AK8:AK$37)),0))</f>
        <v/>
      </c>
      <c r="AL30" s="41" t="str">
        <f t="array" ref="AL30">IF($C$30="","",IFERROR(MAX(IF((ROW(مسودة!$C$8:$C$37)=SMALL(IF((ROW(مسودة!$C$8:$C$37)*(مسودة!$C$8:$C$37=$C$30)),ROW(مسودة!$C$8:$C$37)),ROW()-ROW(AL30)+1)),مسودة!AL8:AL$37)),0))</f>
        <v/>
      </c>
      <c r="AM30" s="41" t="str">
        <f t="array" ref="AM30">IF($C$30="","",IFERROR(MAX(IF((ROW(مسودة!$C$8:$C$37)=SMALL(IF((ROW(مسودة!$C$8:$C$37)*(مسودة!$C$8:$C$37=$C$30)),ROW(مسودة!$C$8:$C$37)),ROW()-ROW(AM30)+1)),مسودة!AM8:AM$37)),0))</f>
        <v/>
      </c>
      <c r="AN30" s="54"/>
      <c r="AO30" s="54"/>
      <c r="AP30" s="55"/>
      <c r="AQ30" s="49"/>
      <c r="AR30" s="49"/>
      <c r="AS30" s="49"/>
      <c r="AT30" s="49"/>
      <c r="AU30" s="103" t="str">
        <f>IFERROR(LOOKUP(2,1/((مسودة!$C$8:$C$37=C30)*(مسودة!$F$8:$F$37=F30)),مسودة!$AV$8:$AV$37),"")</f>
        <v/>
      </c>
    </row>
    <row r="31" spans="2:47" ht="28.5" customHeight="1" thickBot="1">
      <c r="B31" s="48"/>
      <c r="C31" s="99"/>
      <c r="D31" s="51"/>
      <c r="E31" s="51"/>
      <c r="F31" s="11" t="s">
        <v>31</v>
      </c>
      <c r="G31" s="41" t="str">
        <f t="array" ref="G31">IF($C$30="","",IFERROR(MAX(IF((ROW(مسودة!$C$8:$C$37)=SMALL(IF((ROW(مسودة!$C$8:$C$37)*(مسودة!$C$8:$C$37=$C$30)),ROW(مسودة!$C$8:$C$37)),ROW()-ROW(G31)+1)),مسودة!G9:G$37)),0))</f>
        <v/>
      </c>
      <c r="H31" s="41" t="str">
        <f t="array" ref="H31">IF($C$30="","",IFERROR(MAX(IF((ROW(مسودة!$C$8:$C$37)=SMALL(IF((ROW(مسودة!$C$8:$C$37)*(مسودة!$C$8:$C$37=$C$30)),ROW(مسودة!$C$8:$C$37)),ROW()-ROW(H31)+1)),مسودة!H9:H$37)),0))</f>
        <v/>
      </c>
      <c r="I31" s="41" t="str">
        <f t="array" ref="I31">IF($C$30="","",IFERROR(MAX(IF((ROW(مسودة!$C$8:$C$37)=SMALL(IF((ROW(مسودة!$C$8:$C$37)*(مسودة!$C$8:$C$37=$C$30)),ROW(مسودة!$C$8:$C$37)),ROW()-ROW(I31)+1)),مسودة!I9:I$37)),0))</f>
        <v/>
      </c>
      <c r="J31" s="41" t="str">
        <f t="array" ref="J31">IF($C$30="","",IFERROR(MAX(IF((ROW(مسودة!$C$8:$C$37)=SMALL(IF((ROW(مسودة!$C$8:$C$37)*(مسودة!$C$8:$C$37=$C$30)),ROW(مسودة!$C$8:$C$37)),ROW()-ROW(J31)+1)),مسودة!J9:J$37)),0))</f>
        <v/>
      </c>
      <c r="K31" s="41" t="str">
        <f t="array" ref="K31">IF($C$30="","",IFERROR(MAX(IF((ROW(مسودة!$C$8:$C$37)=SMALL(IF((ROW(مسودة!$C$8:$C$37)*(مسودة!$C$8:$C$37=$C$30)),ROW(مسودة!$C$8:$C$37)),ROW()-ROW(K31)+1)),مسودة!K9:K$37)),0))</f>
        <v/>
      </c>
      <c r="L31" s="41" t="str">
        <f t="array" ref="L31">IF($C$30="","",IFERROR(MAX(IF((ROW(مسودة!$C$8:$C$37)=SMALL(IF((ROW(مسودة!$C$8:$C$37)*(مسودة!$C$8:$C$37=$C$30)),ROW(مسودة!$C$8:$C$37)),ROW()-ROW(L31)+1)),مسودة!L9:L$37)),0))</f>
        <v/>
      </c>
      <c r="M31" s="41" t="str">
        <f t="array" ref="M31">IF($C$30="","",IFERROR(MAX(IF((ROW(مسودة!$C$8:$C$37)=SMALL(IF((ROW(مسودة!$C$8:$C$37)*(مسودة!$C$8:$C$37=$C$30)),ROW(مسودة!$C$8:$C$37)),ROW()-ROW(M31)+1)),مسودة!M9:M$37)),0))</f>
        <v/>
      </c>
      <c r="N31" s="41" t="str">
        <f t="array" ref="N31">IF($C$30="","",IFERROR(MAX(IF((ROW(مسودة!$C$8:$C$37)=SMALL(IF((ROW(مسودة!$C$8:$C$37)*(مسودة!$C$8:$C$37=$C$30)),ROW(مسودة!$C$8:$C$37)),ROW()-ROW(N31)+1)),مسودة!N9:N$37)),0))</f>
        <v/>
      </c>
      <c r="O31" s="41" t="str">
        <f t="array" ref="O31">IF($C$30="","",IFERROR(MAX(IF((ROW(مسودة!$C$8:$C$37)=SMALL(IF((ROW(مسودة!$C$8:$C$37)*(مسودة!$C$8:$C$37=$C$30)),ROW(مسودة!$C$8:$C$37)),ROW()-ROW(O31)+1)),مسودة!O9:O$37)),0))</f>
        <v/>
      </c>
      <c r="P31" s="41" t="str">
        <f t="array" ref="P31">IF($C$30="","",IFERROR(MAX(IF((ROW(مسودة!$C$8:$C$37)=SMALL(IF((ROW(مسودة!$C$8:$C$37)*(مسودة!$C$8:$C$37=$C$30)),ROW(مسودة!$C$8:$C$37)),ROW()-ROW(P31)+1)),مسودة!P9:P$37)),0))</f>
        <v/>
      </c>
      <c r="Q31" s="41" t="str">
        <f t="array" ref="Q31">IF($C$30="","",IFERROR(MAX(IF((ROW(مسودة!$C$8:$C$37)=SMALL(IF((ROW(مسودة!$C$8:$C$37)*(مسودة!$C$8:$C$37=$C$30)),ROW(مسودة!$C$8:$C$37)),ROW()-ROW(Q31)+1)),مسودة!Q9:Q$37)),0))</f>
        <v/>
      </c>
      <c r="R31" s="41" t="str">
        <f t="array" ref="R31">IF($C$30="","",IFERROR(MAX(IF((ROW(مسودة!$C$8:$C$37)=SMALL(IF((ROW(مسودة!$C$8:$C$37)*(مسودة!$C$8:$C$37=$C$30)),ROW(مسودة!$C$8:$C$37)),ROW()-ROW(R31)+1)),مسودة!R9:R$37)),0))</f>
        <v/>
      </c>
      <c r="S31" s="41" t="str">
        <f t="array" ref="S31">IF($C$30="","",IFERROR(MAX(IF((ROW(مسودة!$C$8:$C$37)=SMALL(IF((ROW(مسودة!$C$8:$C$37)*(مسودة!$C$8:$C$37=$C$30)),ROW(مسودة!$C$8:$C$37)),ROW()-ROW(S31)+1)),مسودة!S9:S$37)),0))</f>
        <v/>
      </c>
      <c r="T31" s="41" t="str">
        <f t="array" ref="T31">IF($C$30="","",IFERROR(MAX(IF((ROW(مسودة!$C$8:$C$37)=SMALL(IF((ROW(مسودة!$C$8:$C$37)*(مسودة!$C$8:$C$37=$C$30)),ROW(مسودة!$C$8:$C$37)),ROW()-ROW(T31)+1)),مسودة!T9:T$37)),0))</f>
        <v/>
      </c>
      <c r="U31" s="41" t="str">
        <f t="array" ref="U31">IF($C$30="","",IFERROR(MAX(IF((ROW(مسودة!$C$8:$C$37)=SMALL(IF((ROW(مسودة!$C$8:$C$37)*(مسودة!$C$8:$C$37=$C$30)),ROW(مسودة!$C$8:$C$37)),ROW()-ROW(U31)+1)),مسودة!U9:U$37)),0))</f>
        <v/>
      </c>
      <c r="V31" s="41" t="str">
        <f t="array" ref="V31">IF($C$30="","",IFERROR(MAX(IF((ROW(مسودة!$C$8:$C$37)=SMALL(IF((ROW(مسودة!$C$8:$C$37)*(مسودة!$C$8:$C$37=$C$30)),ROW(مسودة!$C$8:$C$37)),ROW()-ROW(V31)+1)),مسودة!V9:V$37)),0))</f>
        <v/>
      </c>
      <c r="W31" s="41" t="str">
        <f t="array" ref="W31">IF($C$30="","",IFERROR(MAX(IF((ROW(مسودة!$C$8:$C$37)=SMALL(IF((ROW(مسودة!$C$8:$C$37)*(مسودة!$C$8:$C$37=$C$30)),ROW(مسودة!$C$8:$C$37)),ROW()-ROW(W31)+1)),مسودة!W9:W$37)),0))</f>
        <v/>
      </c>
      <c r="X31" s="41" t="str">
        <f t="array" ref="X31">IF($C$30="","",IFERROR(MAX(IF((ROW(مسودة!$C$8:$C$37)=SMALL(IF((ROW(مسودة!$C$8:$C$37)*(مسودة!$C$8:$C$37=$C$30)),ROW(مسودة!$C$8:$C$37)),ROW()-ROW(X31)+1)),مسودة!X9:X$37)),0))</f>
        <v/>
      </c>
      <c r="Y31" s="41" t="str">
        <f t="array" ref="Y31">IF($C$30="","",IFERROR(MAX(IF((ROW(مسودة!$C$8:$C$37)=SMALL(IF((ROW(مسودة!$C$8:$C$37)*(مسودة!$C$8:$C$37=$C$30)),ROW(مسودة!$C$8:$C$37)),ROW()-ROW(Y31)+1)),مسودة!Y9:Y$37)),0))</f>
        <v/>
      </c>
      <c r="Z31" s="41" t="str">
        <f t="array" ref="Z31">IF($C$30="","",IFERROR(MAX(IF((ROW(مسودة!$C$8:$C$37)=SMALL(IF((ROW(مسودة!$C$8:$C$37)*(مسودة!$C$8:$C$37=$C$30)),ROW(مسودة!$C$8:$C$37)),ROW()-ROW(Z31)+1)),مسودة!Z9:Z$37)),0))</f>
        <v/>
      </c>
      <c r="AA31" s="41" t="str">
        <f t="array" ref="AA31">IF($C$30="","",IFERROR(MAX(IF((ROW(مسودة!$C$8:$C$37)=SMALL(IF((ROW(مسودة!$C$8:$C$37)*(مسودة!$C$8:$C$37=$C$30)),ROW(مسودة!$C$8:$C$37)),ROW()-ROW(AA31)+1)),مسودة!AA9:AA$37)),0))</f>
        <v/>
      </c>
      <c r="AB31" s="41" t="str">
        <f t="array" ref="AB31">IF($C$30="","",IFERROR(MAX(IF((ROW(مسودة!$C$8:$C$37)=SMALL(IF((ROW(مسودة!$C$8:$C$37)*(مسودة!$C$8:$C$37=$C$30)),ROW(مسودة!$C$8:$C$37)),ROW()-ROW(AB31)+1)),مسودة!AB9:AB$37)),0))</f>
        <v/>
      </c>
      <c r="AC31" s="41" t="str">
        <f t="array" ref="AC31">IF($C$30="","",IFERROR(MAX(IF((ROW(مسودة!$C$8:$C$37)=SMALL(IF((ROW(مسودة!$C$8:$C$37)*(مسودة!$C$8:$C$37=$C$30)),ROW(مسودة!$C$8:$C$37)),ROW()-ROW(AC31)+1)),مسودة!AC9:AC$37)),0))</f>
        <v/>
      </c>
      <c r="AD31" s="41" t="str">
        <f t="array" ref="AD31">IF($C$30="","",IFERROR(MAX(IF((ROW(مسودة!$C$8:$C$37)=SMALL(IF((ROW(مسودة!$C$8:$C$37)*(مسودة!$C$8:$C$37=$C$30)),ROW(مسودة!$C$8:$C$37)),ROW()-ROW(AD31)+1)),مسودة!AD9:AD$37)),0))</f>
        <v/>
      </c>
      <c r="AE31" s="41" t="str">
        <f t="array" ref="AE31">IF($C$30="","",IFERROR(MAX(IF((ROW(مسودة!$C$8:$C$37)=SMALL(IF((ROW(مسودة!$C$8:$C$37)*(مسودة!$C$8:$C$37=$C$30)),ROW(مسودة!$C$8:$C$37)),ROW()-ROW(AE31)+1)),مسودة!AE9:AE$37)),0))</f>
        <v/>
      </c>
      <c r="AF31" s="41" t="str">
        <f t="array" ref="AF31">IF($C$30="","",IFERROR(MAX(IF((ROW(مسودة!$C$8:$C$37)=SMALL(IF((ROW(مسودة!$C$8:$C$37)*(مسودة!$C$8:$C$37=$C$30)),ROW(مسودة!$C$8:$C$37)),ROW()-ROW(AF31)+1)),مسودة!AF9:AF$37)),0))</f>
        <v/>
      </c>
      <c r="AG31" s="41" t="str">
        <f t="array" ref="AG31">IF($C$30="","",IFERROR(MAX(IF((ROW(مسودة!$C$8:$C$37)=SMALL(IF((ROW(مسودة!$C$8:$C$37)*(مسودة!$C$8:$C$37=$C$30)),ROW(مسودة!$C$8:$C$37)),ROW()-ROW(AG31)+1)),مسودة!AG9:AG$37)),0))</f>
        <v/>
      </c>
      <c r="AH31" s="41" t="str">
        <f t="array" ref="AH31">IF($C$30="","",IFERROR(MAX(IF((ROW(مسودة!$C$8:$C$37)=SMALL(IF((ROW(مسودة!$C$8:$C$37)*(مسودة!$C$8:$C$37=$C$30)),ROW(مسودة!$C$8:$C$37)),ROW()-ROW(AH31)+1)),مسودة!AH9:AH$37)),0))</f>
        <v/>
      </c>
      <c r="AI31" s="41" t="str">
        <f t="array" ref="AI31">IF($C$30="","",IFERROR(MAX(IF((ROW(مسودة!$C$8:$C$37)=SMALL(IF((ROW(مسودة!$C$8:$C$37)*(مسودة!$C$8:$C$37=$C$30)),ROW(مسودة!$C$8:$C$37)),ROW()-ROW(AI31)+1)),مسودة!AI9:AI$37)),0))</f>
        <v/>
      </c>
      <c r="AJ31" s="41" t="str">
        <f t="array" ref="AJ31">IF($C$30="","",IFERROR(MAX(IF((ROW(مسودة!$C$8:$C$37)=SMALL(IF((ROW(مسودة!$C$8:$C$37)*(مسودة!$C$8:$C$37=$C$30)),ROW(مسودة!$C$8:$C$37)),ROW()-ROW(AJ31)+1)),مسودة!AJ9:AJ$37)),0))</f>
        <v/>
      </c>
      <c r="AK31" s="41" t="str">
        <f t="array" ref="AK31">IF($C$30="","",IFERROR(MAX(IF((ROW(مسودة!$C$8:$C$37)=SMALL(IF((ROW(مسودة!$C$8:$C$37)*(مسودة!$C$8:$C$37=$C$30)),ROW(مسودة!$C$8:$C$37)),ROW()-ROW(AK31)+1)),مسودة!AK9:AK$37)),0))</f>
        <v/>
      </c>
      <c r="AL31" s="41" t="str">
        <f t="array" ref="AL31">IF($C$30="","",IFERROR(MAX(IF((ROW(مسودة!$C$8:$C$37)=SMALL(IF((ROW(مسودة!$C$8:$C$37)*(مسودة!$C$8:$C$37=$C$30)),ROW(مسودة!$C$8:$C$37)),ROW()-ROW(AL31)+1)),مسودة!AL9:AL$37)),0))</f>
        <v/>
      </c>
      <c r="AM31" s="41" t="str">
        <f t="array" ref="AM31">IF($C$30="","",IFERROR(MAX(IF((ROW(مسودة!$C$8:$C$37)=SMALL(IF((ROW(مسودة!$C$8:$C$37)*(مسودة!$C$8:$C$37=$C$30)),ROW(مسودة!$C$8:$C$37)),ROW()-ROW(AM31)+1)),مسودة!AM9:AM$37)),0))</f>
        <v/>
      </c>
      <c r="AN31" s="54"/>
      <c r="AO31" s="54"/>
      <c r="AP31" s="56"/>
      <c r="AQ31" s="49"/>
      <c r="AR31" s="49"/>
      <c r="AS31" s="49"/>
      <c r="AT31" s="49"/>
      <c r="AU31" s="104"/>
    </row>
    <row r="32" spans="2:47" ht="36" customHeight="1" thickBot="1">
      <c r="B32" s="48"/>
      <c r="C32" s="93"/>
      <c r="D32" s="51"/>
      <c r="E32" s="51"/>
      <c r="F32" s="14" t="s">
        <v>32</v>
      </c>
      <c r="G32" s="41" t="str">
        <f t="array" ref="G32">IF($C$30="","",IFERROR(MAX(IF((ROW(مسودة!$C$8:$C$37)=SMALL(IF((ROW(مسودة!$C$8:$C$37)*(مسودة!$C$8:$C$37=$C$30)),ROW(مسودة!$C$8:$C$37)),ROW()-ROW(G32)+1)),مسودة!G10:G$37)),0))</f>
        <v/>
      </c>
      <c r="H32" s="41" t="str">
        <f t="array" ref="H32">IF($C$30="","",IFERROR(MAX(IF((ROW(مسودة!$C$8:$C$37)=SMALL(IF((ROW(مسودة!$C$8:$C$37)*(مسودة!$C$8:$C$37=$C$30)),ROW(مسودة!$C$8:$C$37)),ROW()-ROW(H32)+1)),مسودة!H10:H$37)),0))</f>
        <v/>
      </c>
      <c r="I32" s="41" t="str">
        <f t="array" ref="I32">IF($C$30="","",IFERROR(MAX(IF((ROW(مسودة!$C$8:$C$37)=SMALL(IF((ROW(مسودة!$C$8:$C$37)*(مسودة!$C$8:$C$37=$C$30)),ROW(مسودة!$C$8:$C$37)),ROW()-ROW(I32)+1)),مسودة!I10:I$37)),0))</f>
        <v/>
      </c>
      <c r="J32" s="41" t="str">
        <f t="array" ref="J32">IF($C$30="","",IFERROR(MAX(IF((ROW(مسودة!$C$8:$C$37)=SMALL(IF((ROW(مسودة!$C$8:$C$37)*(مسودة!$C$8:$C$37=$C$30)),ROW(مسودة!$C$8:$C$37)),ROW()-ROW(J32)+1)),مسودة!J10:J$37)),0))</f>
        <v/>
      </c>
      <c r="K32" s="41" t="str">
        <f t="array" ref="K32">IF($C$30="","",IFERROR(MAX(IF((ROW(مسودة!$C$8:$C$37)=SMALL(IF((ROW(مسودة!$C$8:$C$37)*(مسودة!$C$8:$C$37=$C$30)),ROW(مسودة!$C$8:$C$37)),ROW()-ROW(K32)+1)),مسودة!K10:K$37)),0))</f>
        <v/>
      </c>
      <c r="L32" s="41" t="str">
        <f t="array" ref="L32">IF($C$30="","",IFERROR(MAX(IF((ROW(مسودة!$C$8:$C$37)=SMALL(IF((ROW(مسودة!$C$8:$C$37)*(مسودة!$C$8:$C$37=$C$30)),ROW(مسودة!$C$8:$C$37)),ROW()-ROW(L32)+1)),مسودة!L10:L$37)),0))</f>
        <v/>
      </c>
      <c r="M32" s="41" t="str">
        <f t="array" ref="M32">IF($C$30="","",IFERROR(MAX(IF((ROW(مسودة!$C$8:$C$37)=SMALL(IF((ROW(مسودة!$C$8:$C$37)*(مسودة!$C$8:$C$37=$C$30)),ROW(مسودة!$C$8:$C$37)),ROW()-ROW(M32)+1)),مسودة!M10:M$37)),0))</f>
        <v/>
      </c>
      <c r="N32" s="41" t="str">
        <f t="array" ref="N32">IF($C$30="","",IFERROR(MAX(IF((ROW(مسودة!$C$8:$C$37)=SMALL(IF((ROW(مسودة!$C$8:$C$37)*(مسودة!$C$8:$C$37=$C$30)),ROW(مسودة!$C$8:$C$37)),ROW()-ROW(N32)+1)),مسودة!N10:N$37)),0))</f>
        <v/>
      </c>
      <c r="O32" s="41" t="str">
        <f t="array" ref="O32">IF($C$30="","",IFERROR(MAX(IF((ROW(مسودة!$C$8:$C$37)=SMALL(IF((ROW(مسودة!$C$8:$C$37)*(مسودة!$C$8:$C$37=$C$30)),ROW(مسودة!$C$8:$C$37)),ROW()-ROW(O32)+1)),مسودة!O10:O$37)),0))</f>
        <v/>
      </c>
      <c r="P32" s="41" t="str">
        <f t="array" ref="P32">IF($C$30="","",IFERROR(MAX(IF((ROW(مسودة!$C$8:$C$37)=SMALL(IF((ROW(مسودة!$C$8:$C$37)*(مسودة!$C$8:$C$37=$C$30)),ROW(مسودة!$C$8:$C$37)),ROW()-ROW(P32)+1)),مسودة!P10:P$37)),0))</f>
        <v/>
      </c>
      <c r="Q32" s="41" t="str">
        <f t="array" ref="Q32">IF($C$30="","",IFERROR(MAX(IF((ROW(مسودة!$C$8:$C$37)=SMALL(IF((ROW(مسودة!$C$8:$C$37)*(مسودة!$C$8:$C$37=$C$30)),ROW(مسودة!$C$8:$C$37)),ROW()-ROW(Q32)+1)),مسودة!Q10:Q$37)),0))</f>
        <v/>
      </c>
      <c r="R32" s="41" t="str">
        <f t="array" ref="R32">IF($C$30="","",IFERROR(MAX(IF((ROW(مسودة!$C$8:$C$37)=SMALL(IF((ROW(مسودة!$C$8:$C$37)*(مسودة!$C$8:$C$37=$C$30)),ROW(مسودة!$C$8:$C$37)),ROW()-ROW(R32)+1)),مسودة!R10:R$37)),0))</f>
        <v/>
      </c>
      <c r="S32" s="41" t="str">
        <f t="array" ref="S32">IF($C$30="","",IFERROR(MAX(IF((ROW(مسودة!$C$8:$C$37)=SMALL(IF((ROW(مسودة!$C$8:$C$37)*(مسودة!$C$8:$C$37=$C$30)),ROW(مسودة!$C$8:$C$37)),ROW()-ROW(S32)+1)),مسودة!S10:S$37)),0))</f>
        <v/>
      </c>
      <c r="T32" s="41" t="str">
        <f t="array" ref="T32">IF($C$30="","",IFERROR(MAX(IF((ROW(مسودة!$C$8:$C$37)=SMALL(IF((ROW(مسودة!$C$8:$C$37)*(مسودة!$C$8:$C$37=$C$30)),ROW(مسودة!$C$8:$C$37)),ROW()-ROW(T32)+1)),مسودة!T10:T$37)),0))</f>
        <v/>
      </c>
      <c r="U32" s="41" t="str">
        <f t="array" ref="U32">IF($C$30="","",IFERROR(MAX(IF((ROW(مسودة!$C$8:$C$37)=SMALL(IF((ROW(مسودة!$C$8:$C$37)*(مسودة!$C$8:$C$37=$C$30)),ROW(مسودة!$C$8:$C$37)),ROW()-ROW(U32)+1)),مسودة!U10:U$37)),0))</f>
        <v/>
      </c>
      <c r="V32" s="41" t="str">
        <f t="array" ref="V32">IF($C$30="","",IFERROR(MAX(IF((ROW(مسودة!$C$8:$C$37)=SMALL(IF((ROW(مسودة!$C$8:$C$37)*(مسودة!$C$8:$C$37=$C$30)),ROW(مسودة!$C$8:$C$37)),ROW()-ROW(V32)+1)),مسودة!V10:V$37)),0))</f>
        <v/>
      </c>
      <c r="W32" s="41" t="str">
        <f t="array" ref="W32">IF($C$30="","",IFERROR(MAX(IF((ROW(مسودة!$C$8:$C$37)=SMALL(IF((ROW(مسودة!$C$8:$C$37)*(مسودة!$C$8:$C$37=$C$30)),ROW(مسودة!$C$8:$C$37)),ROW()-ROW(W32)+1)),مسودة!W10:W$37)),0))</f>
        <v/>
      </c>
      <c r="X32" s="41" t="str">
        <f t="array" ref="X32">IF($C$30="","",IFERROR(MAX(IF((ROW(مسودة!$C$8:$C$37)=SMALL(IF((ROW(مسودة!$C$8:$C$37)*(مسودة!$C$8:$C$37=$C$30)),ROW(مسودة!$C$8:$C$37)),ROW()-ROW(X32)+1)),مسودة!X10:X$37)),0))</f>
        <v/>
      </c>
      <c r="Y32" s="41" t="str">
        <f t="array" ref="Y32">IF($C$30="","",IFERROR(MAX(IF((ROW(مسودة!$C$8:$C$37)=SMALL(IF((ROW(مسودة!$C$8:$C$37)*(مسودة!$C$8:$C$37=$C$30)),ROW(مسودة!$C$8:$C$37)),ROW()-ROW(Y32)+1)),مسودة!Y10:Y$37)),0))</f>
        <v/>
      </c>
      <c r="Z32" s="41" t="str">
        <f t="array" ref="Z32">IF($C$30="","",IFERROR(MAX(IF((ROW(مسودة!$C$8:$C$37)=SMALL(IF((ROW(مسودة!$C$8:$C$37)*(مسودة!$C$8:$C$37=$C$30)),ROW(مسودة!$C$8:$C$37)),ROW()-ROW(Z32)+1)),مسودة!Z10:Z$37)),0))</f>
        <v/>
      </c>
      <c r="AA32" s="41" t="str">
        <f t="array" ref="AA32">IF($C$30="","",IFERROR(MAX(IF((ROW(مسودة!$C$8:$C$37)=SMALL(IF((ROW(مسودة!$C$8:$C$37)*(مسودة!$C$8:$C$37=$C$30)),ROW(مسودة!$C$8:$C$37)),ROW()-ROW(AA32)+1)),مسودة!AA10:AA$37)),0))</f>
        <v/>
      </c>
      <c r="AB32" s="41" t="str">
        <f t="array" ref="AB32">IF($C$30="","",IFERROR(MAX(IF((ROW(مسودة!$C$8:$C$37)=SMALL(IF((ROW(مسودة!$C$8:$C$37)*(مسودة!$C$8:$C$37=$C$30)),ROW(مسودة!$C$8:$C$37)),ROW()-ROW(AB32)+1)),مسودة!AB10:AB$37)),0))</f>
        <v/>
      </c>
      <c r="AC32" s="41" t="str">
        <f t="array" ref="AC32">IF($C$30="","",IFERROR(MAX(IF((ROW(مسودة!$C$8:$C$37)=SMALL(IF((ROW(مسودة!$C$8:$C$37)*(مسودة!$C$8:$C$37=$C$30)),ROW(مسودة!$C$8:$C$37)),ROW()-ROW(AC32)+1)),مسودة!AC10:AC$37)),0))</f>
        <v/>
      </c>
      <c r="AD32" s="41" t="str">
        <f t="array" ref="AD32">IF($C$30="","",IFERROR(MAX(IF((ROW(مسودة!$C$8:$C$37)=SMALL(IF((ROW(مسودة!$C$8:$C$37)*(مسودة!$C$8:$C$37=$C$30)),ROW(مسودة!$C$8:$C$37)),ROW()-ROW(AD32)+1)),مسودة!AD10:AD$37)),0))</f>
        <v/>
      </c>
      <c r="AE32" s="41" t="str">
        <f t="array" ref="AE32">IF($C$30="","",IFERROR(MAX(IF((ROW(مسودة!$C$8:$C$37)=SMALL(IF((ROW(مسودة!$C$8:$C$37)*(مسودة!$C$8:$C$37=$C$30)),ROW(مسودة!$C$8:$C$37)),ROW()-ROW(AE32)+1)),مسودة!AE10:AE$37)),0))</f>
        <v/>
      </c>
      <c r="AF32" s="41" t="str">
        <f t="array" ref="AF32">IF($C$30="","",IFERROR(MAX(IF((ROW(مسودة!$C$8:$C$37)=SMALL(IF((ROW(مسودة!$C$8:$C$37)*(مسودة!$C$8:$C$37=$C$30)),ROW(مسودة!$C$8:$C$37)),ROW()-ROW(AF32)+1)),مسودة!AF10:AF$37)),0))</f>
        <v/>
      </c>
      <c r="AG32" s="41" t="str">
        <f t="array" ref="AG32">IF($C$30="","",IFERROR(MAX(IF((ROW(مسودة!$C$8:$C$37)=SMALL(IF((ROW(مسودة!$C$8:$C$37)*(مسودة!$C$8:$C$37=$C$30)),ROW(مسودة!$C$8:$C$37)),ROW()-ROW(AG32)+1)),مسودة!AG10:AG$37)),0))</f>
        <v/>
      </c>
      <c r="AH32" s="41" t="str">
        <f t="array" ref="AH32">IF($C$30="","",IFERROR(MAX(IF((ROW(مسودة!$C$8:$C$37)=SMALL(IF((ROW(مسودة!$C$8:$C$37)*(مسودة!$C$8:$C$37=$C$30)),ROW(مسودة!$C$8:$C$37)),ROW()-ROW(AH32)+1)),مسودة!AH10:AH$37)),0))</f>
        <v/>
      </c>
      <c r="AI32" s="41" t="str">
        <f t="array" ref="AI32">IF($C$30="","",IFERROR(MAX(IF((ROW(مسودة!$C$8:$C$37)=SMALL(IF((ROW(مسودة!$C$8:$C$37)*(مسودة!$C$8:$C$37=$C$30)),ROW(مسودة!$C$8:$C$37)),ROW()-ROW(AI32)+1)),مسودة!AI10:AI$37)),0))</f>
        <v/>
      </c>
      <c r="AJ32" s="41" t="str">
        <f t="array" ref="AJ32">IF($C$30="","",IFERROR(MAX(IF((ROW(مسودة!$C$8:$C$37)=SMALL(IF((ROW(مسودة!$C$8:$C$37)*(مسودة!$C$8:$C$37=$C$30)),ROW(مسودة!$C$8:$C$37)),ROW()-ROW(AJ32)+1)),مسودة!AJ10:AJ$37)),0))</f>
        <v/>
      </c>
      <c r="AK32" s="41" t="str">
        <f t="array" ref="AK32">IF($C$30="","",IFERROR(MAX(IF((ROW(مسودة!$C$8:$C$37)=SMALL(IF((ROW(مسودة!$C$8:$C$37)*(مسودة!$C$8:$C$37=$C$30)),ROW(مسودة!$C$8:$C$37)),ROW()-ROW(AK32)+1)),مسودة!AK10:AK$37)),0))</f>
        <v/>
      </c>
      <c r="AL32" s="41" t="str">
        <f t="array" ref="AL32">IF($C$30="","",IFERROR(MAX(IF((ROW(مسودة!$C$8:$C$37)=SMALL(IF((ROW(مسودة!$C$8:$C$37)*(مسودة!$C$8:$C$37=$C$30)),ROW(مسودة!$C$8:$C$37)),ROW()-ROW(AL32)+1)),مسودة!AL10:AL$37)),0))</f>
        <v/>
      </c>
      <c r="AM32" s="41" t="str">
        <f t="array" ref="AM32">IF($C$30="","",IFERROR(MAX(IF((ROW(مسودة!$C$8:$C$37)=SMALL(IF((ROW(مسودة!$C$8:$C$37)*(مسودة!$C$8:$C$37=$C$30)),ROW(مسودة!$C$8:$C$37)),ROW()-ROW(AM32)+1)),مسودة!AM10:AM$37)),0))</f>
        <v/>
      </c>
      <c r="AN32" s="39" t="str">
        <f t="array" ref="AN32">IF($C$30="","",IFERROR(MAX(IF((ROW(مسودة!$C$8:$C$37)=SMALL(IF((ROW(مسودة!$C$8:$C$37)*(مسودة!$C$8:$C$37=$C$30)),ROW(مسودة!$C$8:$C$37)),ROW()-ROW(AN32)+1)),مسودة!AN10:AN$37)),0))</f>
        <v/>
      </c>
      <c r="AO32" s="39" t="str">
        <f t="array" ref="AO32">IF($C$30="","",IFERROR(MAX(IF((ROW(مسودة!$C$8:$C$37)=SMALL(IF((ROW(مسودة!$C$8:$C$37)*(مسودة!$C$8:$C$37=$C$30)),ROW(مسودة!$C$8:$C$37)),ROW()-ROW(AO32)+1)),مسودة!AO10:AO$37)),0))</f>
        <v/>
      </c>
      <c r="AP32" s="39" t="str">
        <f>IF(AO32&lt;50,"   ",IF(AO32&lt;65,"مقبول",IF(AO32&lt;75,"جيد",IF(AO32&lt;85,"جيدجداً",IF(AO32&lt;=100,"ممتاز","")))))</f>
        <v/>
      </c>
      <c r="AQ32" s="49"/>
      <c r="AR32" s="49"/>
      <c r="AS32" s="49"/>
      <c r="AT32" s="49"/>
      <c r="AU32" s="105"/>
    </row>
    <row r="33" spans="2:47" ht="28.5" customHeight="1" thickBot="1">
      <c r="B33" s="48">
        <v>9</v>
      </c>
      <c r="C33" s="98" t="str">
        <f t="array" ref="C33">IF(ISERROR(INDEX(مسودة!$C$8:$AV$37,SMALL(IF((مسودة!$AU$8:$AU$37="راسب"),ROW(مسودة!$C$8:$AV$37)-MIN(ROW(مسودة!$C$8:$AV$37))+1,""),ROW(A9)),COLUMN(A9))),"",INDEX(مسودة!$C$8:$AV$37,SMALL(IF((مسودة!$AU$8:$AU$37="راسب"),ROW(مسودة!$C$8:$AV$37)-MIN(ROW(مسودة!$C$8:$AV$37))+1,""),ROW(A9)),COLUMN(A9)))</f>
        <v/>
      </c>
      <c r="D33" s="95" t="str">
        <f>IF(C33&lt;&gt;"",VLOOKUP(C33,مسودة!$C$8:$D$37,2,0),"")</f>
        <v/>
      </c>
      <c r="E33" s="95" t="str">
        <f>IF(C33&lt;&gt;"",VLOOKUP(C33,مسودة!$C$8:$E$37,3,0),"")</f>
        <v/>
      </c>
      <c r="F33" s="11" t="s">
        <v>30</v>
      </c>
      <c r="G33" s="41" t="str">
        <f t="array" ref="G33">IF($C$33="","",IFERROR(MAX(IF((ROW(مسودة!$C$8:$C$37)=SMALL(IF((ROW(مسودة!$C$8:$C$37)*(مسودة!$C$8:$C$37=$C$33)),ROW(مسودة!$C$8:$C$37)),ROW()-ROW(G33)+1)),مسودة!G8:G$37)),0))</f>
        <v/>
      </c>
      <c r="H33" s="41" t="str">
        <f t="array" ref="H33">IF($C$33="","",IFERROR(MAX(IF((ROW(مسودة!$C$8:$C$37)=SMALL(IF((ROW(مسودة!$C$8:$C$37)*(مسودة!$C$8:$C$37=$C$33)),ROW(مسودة!$C$8:$C$37)),ROW()-ROW(H33)+1)),مسودة!H8:H$37)),0))</f>
        <v/>
      </c>
      <c r="I33" s="41" t="str">
        <f t="array" ref="I33">IF($C$33="","",IFERROR(MAX(IF((ROW(مسودة!$C$8:$C$37)=SMALL(IF((ROW(مسودة!$C$8:$C$37)*(مسودة!$C$8:$C$37=$C$33)),ROW(مسودة!$C$8:$C$37)),ROW()-ROW(I33)+1)),مسودة!I8:I$37)),0))</f>
        <v/>
      </c>
      <c r="J33" s="41" t="str">
        <f t="array" ref="J33">IF($C$33="","",IFERROR(MAX(IF((ROW(مسودة!$C$8:$C$37)=SMALL(IF((ROW(مسودة!$C$8:$C$37)*(مسودة!$C$8:$C$37=$C$33)),ROW(مسودة!$C$8:$C$37)),ROW()-ROW(J33)+1)),مسودة!J8:J$37)),0))</f>
        <v/>
      </c>
      <c r="K33" s="41" t="str">
        <f t="array" ref="K33">IF($C$33="","",IFERROR(MAX(IF((ROW(مسودة!$C$8:$C$37)=SMALL(IF((ROW(مسودة!$C$8:$C$37)*(مسودة!$C$8:$C$37=$C$33)),ROW(مسودة!$C$8:$C$37)),ROW()-ROW(K33)+1)),مسودة!K8:K$37)),0))</f>
        <v/>
      </c>
      <c r="L33" s="41" t="str">
        <f t="array" ref="L33">IF($C$33="","",IFERROR(MAX(IF((ROW(مسودة!$C$8:$C$37)=SMALL(IF((ROW(مسودة!$C$8:$C$37)*(مسودة!$C$8:$C$37=$C$33)),ROW(مسودة!$C$8:$C$37)),ROW()-ROW(L33)+1)),مسودة!L8:L$37)),0))</f>
        <v/>
      </c>
      <c r="M33" s="41" t="str">
        <f t="array" ref="M33">IF($C$33="","",IFERROR(MAX(IF((ROW(مسودة!$C$8:$C$37)=SMALL(IF((ROW(مسودة!$C$8:$C$37)*(مسودة!$C$8:$C$37=$C$33)),ROW(مسودة!$C$8:$C$37)),ROW()-ROW(M33)+1)),مسودة!M8:M$37)),0))</f>
        <v/>
      </c>
      <c r="N33" s="41" t="str">
        <f t="array" ref="N33">IF($C$33="","",IFERROR(MAX(IF((ROW(مسودة!$C$8:$C$37)=SMALL(IF((ROW(مسودة!$C$8:$C$37)*(مسودة!$C$8:$C$37=$C$33)),ROW(مسودة!$C$8:$C$37)),ROW()-ROW(N33)+1)),مسودة!N8:N$37)),0))</f>
        <v/>
      </c>
      <c r="O33" s="41" t="str">
        <f t="array" ref="O33">IF($C$33="","",IFERROR(MAX(IF((ROW(مسودة!$C$8:$C$37)=SMALL(IF((ROW(مسودة!$C$8:$C$37)*(مسودة!$C$8:$C$37=$C$33)),ROW(مسودة!$C$8:$C$37)),ROW()-ROW(O33)+1)),مسودة!O8:O$37)),0))</f>
        <v/>
      </c>
      <c r="P33" s="41" t="str">
        <f t="array" ref="P33">IF($C$33="","",IFERROR(MAX(IF((ROW(مسودة!$C$8:$C$37)=SMALL(IF((ROW(مسودة!$C$8:$C$37)*(مسودة!$C$8:$C$37=$C$33)),ROW(مسودة!$C$8:$C$37)),ROW()-ROW(P33)+1)),مسودة!P8:P$37)),0))</f>
        <v/>
      </c>
      <c r="Q33" s="41" t="str">
        <f t="array" ref="Q33">IF($C$33="","",IFERROR(MAX(IF((ROW(مسودة!$C$8:$C$37)=SMALL(IF((ROW(مسودة!$C$8:$C$37)*(مسودة!$C$8:$C$37=$C$33)),ROW(مسودة!$C$8:$C$37)),ROW()-ROW(Q33)+1)),مسودة!Q8:Q$37)),0))</f>
        <v/>
      </c>
      <c r="R33" s="41" t="str">
        <f t="array" ref="R33">IF($C$33="","",IFERROR(MAX(IF((ROW(مسودة!$C$8:$C$37)=SMALL(IF((ROW(مسودة!$C$8:$C$37)*(مسودة!$C$8:$C$37=$C$33)),ROW(مسودة!$C$8:$C$37)),ROW()-ROW(R33)+1)),مسودة!R8:R$37)),0))</f>
        <v/>
      </c>
      <c r="S33" s="41" t="str">
        <f t="array" ref="S33">IF($C$33="","",IFERROR(MAX(IF((ROW(مسودة!$C$8:$C$37)=SMALL(IF((ROW(مسودة!$C$8:$C$37)*(مسودة!$C$8:$C$37=$C$33)),ROW(مسودة!$C$8:$C$37)),ROW()-ROW(S33)+1)),مسودة!S8:S$37)),0))</f>
        <v/>
      </c>
      <c r="T33" s="41" t="str">
        <f t="array" ref="T33">IF($C$33="","",IFERROR(MAX(IF((ROW(مسودة!$C$8:$C$37)=SMALL(IF((ROW(مسودة!$C$8:$C$37)*(مسودة!$C$8:$C$37=$C$33)),ROW(مسودة!$C$8:$C$37)),ROW()-ROW(T33)+1)),مسودة!T8:T$37)),0))</f>
        <v/>
      </c>
      <c r="U33" s="41" t="str">
        <f t="array" ref="U33">IF($C$33="","",IFERROR(MAX(IF((ROW(مسودة!$C$8:$C$37)=SMALL(IF((ROW(مسودة!$C$8:$C$37)*(مسودة!$C$8:$C$37=$C$33)),ROW(مسودة!$C$8:$C$37)),ROW()-ROW(U33)+1)),مسودة!U8:U$37)),0))</f>
        <v/>
      </c>
      <c r="V33" s="41" t="str">
        <f t="array" ref="V33">IF($C$33="","",IFERROR(MAX(IF((ROW(مسودة!$C$8:$C$37)=SMALL(IF((ROW(مسودة!$C$8:$C$37)*(مسودة!$C$8:$C$37=$C$33)),ROW(مسودة!$C$8:$C$37)),ROW()-ROW(V33)+1)),مسودة!V8:V$37)),0))</f>
        <v/>
      </c>
      <c r="W33" s="41" t="str">
        <f t="array" ref="W33">IF($C$33="","",IFERROR(MAX(IF((ROW(مسودة!$C$8:$C$37)=SMALL(IF((ROW(مسودة!$C$8:$C$37)*(مسودة!$C$8:$C$37=$C$33)),ROW(مسودة!$C$8:$C$37)),ROW()-ROW(W33)+1)),مسودة!W8:W$37)),0))</f>
        <v/>
      </c>
      <c r="X33" s="41" t="str">
        <f t="array" ref="X33">IF($C$33="","",IFERROR(MAX(IF((ROW(مسودة!$C$8:$C$37)=SMALL(IF((ROW(مسودة!$C$8:$C$37)*(مسودة!$C$8:$C$37=$C$33)),ROW(مسودة!$C$8:$C$37)),ROW()-ROW(X33)+1)),مسودة!X8:X$37)),0))</f>
        <v/>
      </c>
      <c r="Y33" s="41" t="str">
        <f t="array" ref="Y33">IF($C$33="","",IFERROR(MAX(IF((ROW(مسودة!$C$8:$C$37)=SMALL(IF((ROW(مسودة!$C$8:$C$37)*(مسودة!$C$8:$C$37=$C$33)),ROW(مسودة!$C$8:$C$37)),ROW()-ROW(Y33)+1)),مسودة!Y8:Y$37)),0))</f>
        <v/>
      </c>
      <c r="Z33" s="41" t="str">
        <f t="array" ref="Z33">IF($C$33="","",IFERROR(MAX(IF((ROW(مسودة!$C$8:$C$37)=SMALL(IF((ROW(مسودة!$C$8:$C$37)*(مسودة!$C$8:$C$37=$C$33)),ROW(مسودة!$C$8:$C$37)),ROW()-ROW(Z33)+1)),مسودة!Z8:Z$37)),0))</f>
        <v/>
      </c>
      <c r="AA33" s="41" t="str">
        <f t="array" ref="AA33">IF($C$33="","",IFERROR(MAX(IF((ROW(مسودة!$C$8:$C$37)=SMALL(IF((ROW(مسودة!$C$8:$C$37)*(مسودة!$C$8:$C$37=$C$33)),ROW(مسودة!$C$8:$C$37)),ROW()-ROW(AA33)+1)),مسودة!AA8:AA$37)),0))</f>
        <v/>
      </c>
      <c r="AB33" s="41" t="str">
        <f t="array" ref="AB33">IF($C$33="","",IFERROR(MAX(IF((ROW(مسودة!$C$8:$C$37)=SMALL(IF((ROW(مسودة!$C$8:$C$37)*(مسودة!$C$8:$C$37=$C$33)),ROW(مسودة!$C$8:$C$37)),ROW()-ROW(AB33)+1)),مسودة!AB8:AB$37)),0))</f>
        <v/>
      </c>
      <c r="AC33" s="41" t="str">
        <f t="array" ref="AC33">IF($C$33="","",IFERROR(MAX(IF((ROW(مسودة!$C$8:$C$37)=SMALL(IF((ROW(مسودة!$C$8:$C$37)*(مسودة!$C$8:$C$37=$C$33)),ROW(مسودة!$C$8:$C$37)),ROW()-ROW(AC33)+1)),مسودة!AC8:AC$37)),0))</f>
        <v/>
      </c>
      <c r="AD33" s="41" t="str">
        <f t="array" ref="AD33">IF($C$33="","",IFERROR(MAX(IF((ROW(مسودة!$C$8:$C$37)=SMALL(IF((ROW(مسودة!$C$8:$C$37)*(مسودة!$C$8:$C$37=$C$33)),ROW(مسودة!$C$8:$C$37)),ROW()-ROW(AD33)+1)),مسودة!AD8:AD$37)),0))</f>
        <v/>
      </c>
      <c r="AE33" s="41" t="str">
        <f t="array" ref="AE33">IF($C$33="","",IFERROR(MAX(IF((ROW(مسودة!$C$8:$C$37)=SMALL(IF((ROW(مسودة!$C$8:$C$37)*(مسودة!$C$8:$C$37=$C$33)),ROW(مسودة!$C$8:$C$37)),ROW()-ROW(AE33)+1)),مسودة!AE8:AE$37)),0))</f>
        <v/>
      </c>
      <c r="AF33" s="41" t="str">
        <f t="array" ref="AF33">IF($C$33="","",IFERROR(MAX(IF((ROW(مسودة!$C$8:$C$37)=SMALL(IF((ROW(مسودة!$C$8:$C$37)*(مسودة!$C$8:$C$37=$C$33)),ROW(مسودة!$C$8:$C$37)),ROW()-ROW(AF33)+1)),مسودة!AF8:AF$37)),0))</f>
        <v/>
      </c>
      <c r="AG33" s="41" t="str">
        <f t="array" ref="AG33">IF($C$33="","",IFERROR(MAX(IF((ROW(مسودة!$C$8:$C$37)=SMALL(IF((ROW(مسودة!$C$8:$C$37)*(مسودة!$C$8:$C$37=$C$33)),ROW(مسودة!$C$8:$C$37)),ROW()-ROW(AG33)+1)),مسودة!AG8:AG$37)),0))</f>
        <v/>
      </c>
      <c r="AH33" s="41" t="str">
        <f t="array" ref="AH33">IF($C$33="","",IFERROR(MAX(IF((ROW(مسودة!$C$8:$C$37)=SMALL(IF((ROW(مسودة!$C$8:$C$37)*(مسودة!$C$8:$C$37=$C$33)),ROW(مسودة!$C$8:$C$37)),ROW()-ROW(AH33)+1)),مسودة!AH8:AH$37)),0))</f>
        <v/>
      </c>
      <c r="AI33" s="41" t="str">
        <f t="array" ref="AI33">IF($C$33="","",IFERROR(MAX(IF((ROW(مسودة!$C$8:$C$37)=SMALL(IF((ROW(مسودة!$C$8:$C$37)*(مسودة!$C$8:$C$37=$C$33)),ROW(مسودة!$C$8:$C$37)),ROW()-ROW(AI33)+1)),مسودة!AI8:AI$37)),0))</f>
        <v/>
      </c>
      <c r="AJ33" s="41" t="str">
        <f t="array" ref="AJ33">IF($C$33="","",IFERROR(MAX(IF((ROW(مسودة!$C$8:$C$37)=SMALL(IF((ROW(مسودة!$C$8:$C$37)*(مسودة!$C$8:$C$37=$C$33)),ROW(مسودة!$C$8:$C$37)),ROW()-ROW(AJ33)+1)),مسودة!AJ8:AJ$37)),0))</f>
        <v/>
      </c>
      <c r="AK33" s="41" t="str">
        <f t="array" ref="AK33">IF($C$33="","",IFERROR(MAX(IF((ROW(مسودة!$C$8:$C$37)=SMALL(IF((ROW(مسودة!$C$8:$C$37)*(مسودة!$C$8:$C$37=$C$33)),ROW(مسودة!$C$8:$C$37)),ROW()-ROW(AK33)+1)),مسودة!AK8:AK$37)),0))</f>
        <v/>
      </c>
      <c r="AL33" s="41" t="str">
        <f t="array" ref="AL33">IF($C$33="","",IFERROR(MAX(IF((ROW(مسودة!$C$8:$C$37)=SMALL(IF((ROW(مسودة!$C$8:$C$37)*(مسودة!$C$8:$C$37=$C$33)),ROW(مسودة!$C$8:$C$37)),ROW()-ROW(AL33)+1)),مسودة!AL8:AL$37)),0))</f>
        <v/>
      </c>
      <c r="AM33" s="41" t="str">
        <f t="array" ref="AM33">IF($C$33="","",IFERROR(MAX(IF((ROW(مسودة!$C$8:$C$37)=SMALL(IF((ROW(مسودة!$C$8:$C$37)*(مسودة!$C$8:$C$37=$C$33)),ROW(مسودة!$C$8:$C$37)),ROW()-ROW(AM33)+1)),مسودة!AM8:AM$37)),0))</f>
        <v/>
      </c>
      <c r="AN33" s="54"/>
      <c r="AO33" s="54"/>
      <c r="AP33" s="55"/>
      <c r="AQ33" s="49"/>
      <c r="AR33" s="49"/>
      <c r="AS33" s="49"/>
      <c r="AT33" s="49"/>
      <c r="AU33" s="103" t="str">
        <f>IFERROR(LOOKUP(2,1/((مسودة!$C$8:$C$37=C33)*(مسودة!$F$8:$F$37=F33)),مسودة!$AV$8:$AV$37),"")</f>
        <v/>
      </c>
    </row>
    <row r="34" spans="2:47" ht="28.5" customHeight="1" thickBot="1">
      <c r="B34" s="48"/>
      <c r="C34" s="99"/>
      <c r="D34" s="51"/>
      <c r="E34" s="51"/>
      <c r="F34" s="11" t="s">
        <v>31</v>
      </c>
      <c r="G34" s="41" t="str">
        <f t="array" ref="G34">IF($C$33="","",IFERROR(MAX(IF((ROW(مسودة!$C$8:$C$37)=SMALL(IF((ROW(مسودة!$C$8:$C$37)*(مسودة!$C$8:$C$37=$C$33)),ROW(مسودة!$C$8:$C$37)),ROW()-ROW(G34)+1)),مسودة!G9:G$37)),0))</f>
        <v/>
      </c>
      <c r="H34" s="41" t="str">
        <f t="array" ref="H34">IF($C$33="","",IFERROR(MAX(IF((ROW(مسودة!$C$8:$C$37)=SMALL(IF((ROW(مسودة!$C$8:$C$37)*(مسودة!$C$8:$C$37=$C$33)),ROW(مسودة!$C$8:$C$37)),ROW()-ROW(H34)+1)),مسودة!H9:H$37)),0))</f>
        <v/>
      </c>
      <c r="I34" s="41" t="str">
        <f t="array" ref="I34">IF($C$33="","",IFERROR(MAX(IF((ROW(مسودة!$C$8:$C$37)=SMALL(IF((ROW(مسودة!$C$8:$C$37)*(مسودة!$C$8:$C$37=$C$33)),ROW(مسودة!$C$8:$C$37)),ROW()-ROW(I34)+1)),مسودة!I9:I$37)),0))</f>
        <v/>
      </c>
      <c r="J34" s="41" t="str">
        <f t="array" ref="J34">IF($C$33="","",IFERROR(MAX(IF((ROW(مسودة!$C$8:$C$37)=SMALL(IF((ROW(مسودة!$C$8:$C$37)*(مسودة!$C$8:$C$37=$C$33)),ROW(مسودة!$C$8:$C$37)),ROW()-ROW(J34)+1)),مسودة!J9:J$37)),0))</f>
        <v/>
      </c>
      <c r="K34" s="41" t="str">
        <f t="array" ref="K34">IF($C$33="","",IFERROR(MAX(IF((ROW(مسودة!$C$8:$C$37)=SMALL(IF((ROW(مسودة!$C$8:$C$37)*(مسودة!$C$8:$C$37=$C$33)),ROW(مسودة!$C$8:$C$37)),ROW()-ROW(K34)+1)),مسودة!K9:K$37)),0))</f>
        <v/>
      </c>
      <c r="L34" s="41" t="str">
        <f t="array" ref="L34">IF($C$33="","",IFERROR(MAX(IF((ROW(مسودة!$C$8:$C$37)=SMALL(IF((ROW(مسودة!$C$8:$C$37)*(مسودة!$C$8:$C$37=$C$33)),ROW(مسودة!$C$8:$C$37)),ROW()-ROW(L34)+1)),مسودة!L9:L$37)),0))</f>
        <v/>
      </c>
      <c r="M34" s="41" t="str">
        <f t="array" ref="M34">IF($C$33="","",IFERROR(MAX(IF((ROW(مسودة!$C$8:$C$37)=SMALL(IF((ROW(مسودة!$C$8:$C$37)*(مسودة!$C$8:$C$37=$C$33)),ROW(مسودة!$C$8:$C$37)),ROW()-ROW(M34)+1)),مسودة!M9:M$37)),0))</f>
        <v/>
      </c>
      <c r="N34" s="41" t="str">
        <f t="array" ref="N34">IF($C$33="","",IFERROR(MAX(IF((ROW(مسودة!$C$8:$C$37)=SMALL(IF((ROW(مسودة!$C$8:$C$37)*(مسودة!$C$8:$C$37=$C$33)),ROW(مسودة!$C$8:$C$37)),ROW()-ROW(N34)+1)),مسودة!N9:N$37)),0))</f>
        <v/>
      </c>
      <c r="O34" s="41" t="str">
        <f t="array" ref="O34">IF($C$33="","",IFERROR(MAX(IF((ROW(مسودة!$C$8:$C$37)=SMALL(IF((ROW(مسودة!$C$8:$C$37)*(مسودة!$C$8:$C$37=$C$33)),ROW(مسودة!$C$8:$C$37)),ROW()-ROW(O34)+1)),مسودة!O9:O$37)),0))</f>
        <v/>
      </c>
      <c r="P34" s="41" t="str">
        <f t="array" ref="P34">IF($C$33="","",IFERROR(MAX(IF((ROW(مسودة!$C$8:$C$37)=SMALL(IF((ROW(مسودة!$C$8:$C$37)*(مسودة!$C$8:$C$37=$C$33)),ROW(مسودة!$C$8:$C$37)),ROW()-ROW(P34)+1)),مسودة!P9:P$37)),0))</f>
        <v/>
      </c>
      <c r="Q34" s="41" t="str">
        <f t="array" ref="Q34">IF($C$33="","",IFERROR(MAX(IF((ROW(مسودة!$C$8:$C$37)=SMALL(IF((ROW(مسودة!$C$8:$C$37)*(مسودة!$C$8:$C$37=$C$33)),ROW(مسودة!$C$8:$C$37)),ROW()-ROW(Q34)+1)),مسودة!Q9:Q$37)),0))</f>
        <v/>
      </c>
      <c r="R34" s="41" t="str">
        <f t="array" ref="R34">IF($C$33="","",IFERROR(MAX(IF((ROW(مسودة!$C$8:$C$37)=SMALL(IF((ROW(مسودة!$C$8:$C$37)*(مسودة!$C$8:$C$37=$C$33)),ROW(مسودة!$C$8:$C$37)),ROW()-ROW(R34)+1)),مسودة!R9:R$37)),0))</f>
        <v/>
      </c>
      <c r="S34" s="41" t="str">
        <f t="array" ref="S34">IF($C$33="","",IFERROR(MAX(IF((ROW(مسودة!$C$8:$C$37)=SMALL(IF((ROW(مسودة!$C$8:$C$37)*(مسودة!$C$8:$C$37=$C$33)),ROW(مسودة!$C$8:$C$37)),ROW()-ROW(S34)+1)),مسودة!S9:S$37)),0))</f>
        <v/>
      </c>
      <c r="T34" s="41" t="str">
        <f t="array" ref="T34">IF($C$33="","",IFERROR(MAX(IF((ROW(مسودة!$C$8:$C$37)=SMALL(IF((ROW(مسودة!$C$8:$C$37)*(مسودة!$C$8:$C$37=$C$33)),ROW(مسودة!$C$8:$C$37)),ROW()-ROW(T34)+1)),مسودة!T9:T$37)),0))</f>
        <v/>
      </c>
      <c r="U34" s="41" t="str">
        <f t="array" ref="U34">IF($C$33="","",IFERROR(MAX(IF((ROW(مسودة!$C$8:$C$37)=SMALL(IF((ROW(مسودة!$C$8:$C$37)*(مسودة!$C$8:$C$37=$C$33)),ROW(مسودة!$C$8:$C$37)),ROW()-ROW(U34)+1)),مسودة!U9:U$37)),0))</f>
        <v/>
      </c>
      <c r="V34" s="41" t="str">
        <f t="array" ref="V34">IF($C$33="","",IFERROR(MAX(IF((ROW(مسودة!$C$8:$C$37)=SMALL(IF((ROW(مسودة!$C$8:$C$37)*(مسودة!$C$8:$C$37=$C$33)),ROW(مسودة!$C$8:$C$37)),ROW()-ROW(V34)+1)),مسودة!V9:V$37)),0))</f>
        <v/>
      </c>
      <c r="W34" s="41" t="str">
        <f t="array" ref="W34">IF($C$33="","",IFERROR(MAX(IF((ROW(مسودة!$C$8:$C$37)=SMALL(IF((ROW(مسودة!$C$8:$C$37)*(مسودة!$C$8:$C$37=$C$33)),ROW(مسودة!$C$8:$C$37)),ROW()-ROW(W34)+1)),مسودة!W9:W$37)),0))</f>
        <v/>
      </c>
      <c r="X34" s="41" t="str">
        <f t="array" ref="X34">IF($C$33="","",IFERROR(MAX(IF((ROW(مسودة!$C$8:$C$37)=SMALL(IF((ROW(مسودة!$C$8:$C$37)*(مسودة!$C$8:$C$37=$C$33)),ROW(مسودة!$C$8:$C$37)),ROW()-ROW(X34)+1)),مسودة!X9:X$37)),0))</f>
        <v/>
      </c>
      <c r="Y34" s="41" t="str">
        <f t="array" ref="Y34">IF($C$33="","",IFERROR(MAX(IF((ROW(مسودة!$C$8:$C$37)=SMALL(IF((ROW(مسودة!$C$8:$C$37)*(مسودة!$C$8:$C$37=$C$33)),ROW(مسودة!$C$8:$C$37)),ROW()-ROW(Y34)+1)),مسودة!Y9:Y$37)),0))</f>
        <v/>
      </c>
      <c r="Z34" s="41" t="str">
        <f t="array" ref="Z34">IF($C$33="","",IFERROR(MAX(IF((ROW(مسودة!$C$8:$C$37)=SMALL(IF((ROW(مسودة!$C$8:$C$37)*(مسودة!$C$8:$C$37=$C$33)),ROW(مسودة!$C$8:$C$37)),ROW()-ROW(Z34)+1)),مسودة!Z9:Z$37)),0))</f>
        <v/>
      </c>
      <c r="AA34" s="41" t="str">
        <f t="array" ref="AA34">IF($C$33="","",IFERROR(MAX(IF((ROW(مسودة!$C$8:$C$37)=SMALL(IF((ROW(مسودة!$C$8:$C$37)*(مسودة!$C$8:$C$37=$C$33)),ROW(مسودة!$C$8:$C$37)),ROW()-ROW(AA34)+1)),مسودة!AA9:AA$37)),0))</f>
        <v/>
      </c>
      <c r="AB34" s="41" t="str">
        <f t="array" ref="AB34">IF($C$33="","",IFERROR(MAX(IF((ROW(مسودة!$C$8:$C$37)=SMALL(IF((ROW(مسودة!$C$8:$C$37)*(مسودة!$C$8:$C$37=$C$33)),ROW(مسودة!$C$8:$C$37)),ROW()-ROW(AB34)+1)),مسودة!AB9:AB$37)),0))</f>
        <v/>
      </c>
      <c r="AC34" s="41" t="str">
        <f t="array" ref="AC34">IF($C$33="","",IFERROR(MAX(IF((ROW(مسودة!$C$8:$C$37)=SMALL(IF((ROW(مسودة!$C$8:$C$37)*(مسودة!$C$8:$C$37=$C$33)),ROW(مسودة!$C$8:$C$37)),ROW()-ROW(AC34)+1)),مسودة!AC9:AC$37)),0))</f>
        <v/>
      </c>
      <c r="AD34" s="41" t="str">
        <f t="array" ref="AD34">IF($C$33="","",IFERROR(MAX(IF((ROW(مسودة!$C$8:$C$37)=SMALL(IF((ROW(مسودة!$C$8:$C$37)*(مسودة!$C$8:$C$37=$C$33)),ROW(مسودة!$C$8:$C$37)),ROW()-ROW(AD34)+1)),مسودة!AD9:AD$37)),0))</f>
        <v/>
      </c>
      <c r="AE34" s="41" t="str">
        <f t="array" ref="AE34">IF($C$33="","",IFERROR(MAX(IF((ROW(مسودة!$C$8:$C$37)=SMALL(IF((ROW(مسودة!$C$8:$C$37)*(مسودة!$C$8:$C$37=$C$33)),ROW(مسودة!$C$8:$C$37)),ROW()-ROW(AE34)+1)),مسودة!AE9:AE$37)),0))</f>
        <v/>
      </c>
      <c r="AF34" s="41" t="str">
        <f t="array" ref="AF34">IF($C$33="","",IFERROR(MAX(IF((ROW(مسودة!$C$8:$C$37)=SMALL(IF((ROW(مسودة!$C$8:$C$37)*(مسودة!$C$8:$C$37=$C$33)),ROW(مسودة!$C$8:$C$37)),ROW()-ROW(AF34)+1)),مسودة!AF9:AF$37)),0))</f>
        <v/>
      </c>
      <c r="AG34" s="41" t="str">
        <f t="array" ref="AG34">IF($C$33="","",IFERROR(MAX(IF((ROW(مسودة!$C$8:$C$37)=SMALL(IF((ROW(مسودة!$C$8:$C$37)*(مسودة!$C$8:$C$37=$C$33)),ROW(مسودة!$C$8:$C$37)),ROW()-ROW(AG34)+1)),مسودة!AG9:AG$37)),0))</f>
        <v/>
      </c>
      <c r="AH34" s="41" t="str">
        <f t="array" ref="AH34">IF($C$33="","",IFERROR(MAX(IF((ROW(مسودة!$C$8:$C$37)=SMALL(IF((ROW(مسودة!$C$8:$C$37)*(مسودة!$C$8:$C$37=$C$33)),ROW(مسودة!$C$8:$C$37)),ROW()-ROW(AH34)+1)),مسودة!AH9:AH$37)),0))</f>
        <v/>
      </c>
      <c r="AI34" s="41" t="str">
        <f t="array" ref="AI34">IF($C$33="","",IFERROR(MAX(IF((ROW(مسودة!$C$8:$C$37)=SMALL(IF((ROW(مسودة!$C$8:$C$37)*(مسودة!$C$8:$C$37=$C$33)),ROW(مسودة!$C$8:$C$37)),ROW()-ROW(AI34)+1)),مسودة!AI9:AI$37)),0))</f>
        <v/>
      </c>
      <c r="AJ34" s="41" t="str">
        <f t="array" ref="AJ34">IF($C$33="","",IFERROR(MAX(IF((ROW(مسودة!$C$8:$C$37)=SMALL(IF((ROW(مسودة!$C$8:$C$37)*(مسودة!$C$8:$C$37=$C$33)),ROW(مسودة!$C$8:$C$37)),ROW()-ROW(AJ34)+1)),مسودة!AJ9:AJ$37)),0))</f>
        <v/>
      </c>
      <c r="AK34" s="41" t="str">
        <f t="array" ref="AK34">IF($C$33="","",IFERROR(MAX(IF((ROW(مسودة!$C$8:$C$37)=SMALL(IF((ROW(مسودة!$C$8:$C$37)*(مسودة!$C$8:$C$37=$C$33)),ROW(مسودة!$C$8:$C$37)),ROW()-ROW(AK34)+1)),مسودة!AK9:AK$37)),0))</f>
        <v/>
      </c>
      <c r="AL34" s="41" t="str">
        <f t="array" ref="AL34">IF($C$33="","",IFERROR(MAX(IF((ROW(مسودة!$C$8:$C$37)=SMALL(IF((ROW(مسودة!$C$8:$C$37)*(مسودة!$C$8:$C$37=$C$33)),ROW(مسودة!$C$8:$C$37)),ROW()-ROW(AL34)+1)),مسودة!AL9:AL$37)),0))</f>
        <v/>
      </c>
      <c r="AM34" s="41" t="str">
        <f t="array" ref="AM34">IF($C$33="","",IFERROR(MAX(IF((ROW(مسودة!$C$8:$C$37)=SMALL(IF((ROW(مسودة!$C$8:$C$37)*(مسودة!$C$8:$C$37=$C$33)),ROW(مسودة!$C$8:$C$37)),ROW()-ROW(AM34)+1)),مسودة!AM9:AM$37)),0))</f>
        <v/>
      </c>
      <c r="AN34" s="54"/>
      <c r="AO34" s="54"/>
      <c r="AP34" s="56"/>
      <c r="AQ34" s="49"/>
      <c r="AR34" s="49"/>
      <c r="AS34" s="49"/>
      <c r="AT34" s="49"/>
      <c r="AU34" s="104"/>
    </row>
    <row r="35" spans="2:47" ht="28.5" customHeight="1" thickBot="1">
      <c r="B35" s="48"/>
      <c r="C35" s="93"/>
      <c r="D35" s="51"/>
      <c r="E35" s="51"/>
      <c r="F35" s="14" t="s">
        <v>32</v>
      </c>
      <c r="G35" s="41" t="str">
        <f t="array" ref="G35">IF($C$33="","",IFERROR(MAX(IF((ROW(مسودة!$C$8:$C$37)=SMALL(IF((ROW(مسودة!$C$8:$C$37)*(مسودة!$C$8:$C$37=$C$33)),ROW(مسودة!$C$8:$C$37)),ROW()-ROW(G35)+1)),مسودة!G10:G$37)),0))</f>
        <v/>
      </c>
      <c r="H35" s="41" t="str">
        <f t="array" ref="H35">IF($C$33="","",IFERROR(MAX(IF((ROW(مسودة!$C$8:$C$37)=SMALL(IF((ROW(مسودة!$C$8:$C$37)*(مسودة!$C$8:$C$37=$C$33)),ROW(مسودة!$C$8:$C$37)),ROW()-ROW(H35)+1)),مسودة!H10:H$37)),0))</f>
        <v/>
      </c>
      <c r="I35" s="41" t="str">
        <f t="array" ref="I35">IF($C$33="","",IFERROR(MAX(IF((ROW(مسودة!$C$8:$C$37)=SMALL(IF((ROW(مسودة!$C$8:$C$37)*(مسودة!$C$8:$C$37=$C$33)),ROW(مسودة!$C$8:$C$37)),ROW()-ROW(I35)+1)),مسودة!I10:I$37)),0))</f>
        <v/>
      </c>
      <c r="J35" s="41" t="str">
        <f t="array" ref="J35">IF($C$33="","",IFERROR(MAX(IF((ROW(مسودة!$C$8:$C$37)=SMALL(IF((ROW(مسودة!$C$8:$C$37)*(مسودة!$C$8:$C$37=$C$33)),ROW(مسودة!$C$8:$C$37)),ROW()-ROW(J35)+1)),مسودة!J10:J$37)),0))</f>
        <v/>
      </c>
      <c r="K35" s="41" t="str">
        <f t="array" ref="K35">IF($C$33="","",IFERROR(MAX(IF((ROW(مسودة!$C$8:$C$37)=SMALL(IF((ROW(مسودة!$C$8:$C$37)*(مسودة!$C$8:$C$37=$C$33)),ROW(مسودة!$C$8:$C$37)),ROW()-ROW(K35)+1)),مسودة!K10:K$37)),0))</f>
        <v/>
      </c>
      <c r="L35" s="41" t="str">
        <f t="array" ref="L35">IF($C$33="","",IFERROR(MAX(IF((ROW(مسودة!$C$8:$C$37)=SMALL(IF((ROW(مسودة!$C$8:$C$37)*(مسودة!$C$8:$C$37=$C$33)),ROW(مسودة!$C$8:$C$37)),ROW()-ROW(L35)+1)),مسودة!L10:L$37)),0))</f>
        <v/>
      </c>
      <c r="M35" s="41" t="str">
        <f t="array" ref="M35">IF($C$33="","",IFERROR(MAX(IF((ROW(مسودة!$C$8:$C$37)=SMALL(IF((ROW(مسودة!$C$8:$C$37)*(مسودة!$C$8:$C$37=$C$33)),ROW(مسودة!$C$8:$C$37)),ROW()-ROW(M35)+1)),مسودة!M10:M$37)),0))</f>
        <v/>
      </c>
      <c r="N35" s="41" t="str">
        <f t="array" ref="N35">IF($C$33="","",IFERROR(MAX(IF((ROW(مسودة!$C$8:$C$37)=SMALL(IF((ROW(مسودة!$C$8:$C$37)*(مسودة!$C$8:$C$37=$C$33)),ROW(مسودة!$C$8:$C$37)),ROW()-ROW(N35)+1)),مسودة!N10:N$37)),0))</f>
        <v/>
      </c>
      <c r="O35" s="41" t="str">
        <f t="array" ref="O35">IF($C$33="","",IFERROR(MAX(IF((ROW(مسودة!$C$8:$C$37)=SMALL(IF((ROW(مسودة!$C$8:$C$37)*(مسودة!$C$8:$C$37=$C$33)),ROW(مسودة!$C$8:$C$37)),ROW()-ROW(O35)+1)),مسودة!O10:O$37)),0))</f>
        <v/>
      </c>
      <c r="P35" s="41" t="str">
        <f t="array" ref="P35">IF($C$33="","",IFERROR(MAX(IF((ROW(مسودة!$C$8:$C$37)=SMALL(IF((ROW(مسودة!$C$8:$C$37)*(مسودة!$C$8:$C$37=$C$33)),ROW(مسودة!$C$8:$C$37)),ROW()-ROW(P35)+1)),مسودة!P10:P$37)),0))</f>
        <v/>
      </c>
      <c r="Q35" s="41" t="str">
        <f t="array" ref="Q35">IF($C$33="","",IFERROR(MAX(IF((ROW(مسودة!$C$8:$C$37)=SMALL(IF((ROW(مسودة!$C$8:$C$37)*(مسودة!$C$8:$C$37=$C$33)),ROW(مسودة!$C$8:$C$37)),ROW()-ROW(Q35)+1)),مسودة!Q10:Q$37)),0))</f>
        <v/>
      </c>
      <c r="R35" s="41" t="str">
        <f t="array" ref="R35">IF($C$33="","",IFERROR(MAX(IF((ROW(مسودة!$C$8:$C$37)=SMALL(IF((ROW(مسودة!$C$8:$C$37)*(مسودة!$C$8:$C$37=$C$33)),ROW(مسودة!$C$8:$C$37)),ROW()-ROW(R35)+1)),مسودة!R10:R$37)),0))</f>
        <v/>
      </c>
      <c r="S35" s="41" t="str">
        <f t="array" ref="S35">IF($C$33="","",IFERROR(MAX(IF((ROW(مسودة!$C$8:$C$37)=SMALL(IF((ROW(مسودة!$C$8:$C$37)*(مسودة!$C$8:$C$37=$C$33)),ROW(مسودة!$C$8:$C$37)),ROW()-ROW(S35)+1)),مسودة!S10:S$37)),0))</f>
        <v/>
      </c>
      <c r="T35" s="41" t="str">
        <f t="array" ref="T35">IF($C$33="","",IFERROR(MAX(IF((ROW(مسودة!$C$8:$C$37)=SMALL(IF((ROW(مسودة!$C$8:$C$37)*(مسودة!$C$8:$C$37=$C$33)),ROW(مسودة!$C$8:$C$37)),ROW()-ROW(T35)+1)),مسودة!T10:T$37)),0))</f>
        <v/>
      </c>
      <c r="U35" s="41" t="str">
        <f t="array" ref="U35">IF($C$33="","",IFERROR(MAX(IF((ROW(مسودة!$C$8:$C$37)=SMALL(IF((ROW(مسودة!$C$8:$C$37)*(مسودة!$C$8:$C$37=$C$33)),ROW(مسودة!$C$8:$C$37)),ROW()-ROW(U35)+1)),مسودة!U10:U$37)),0))</f>
        <v/>
      </c>
      <c r="V35" s="41" t="str">
        <f t="array" ref="V35">IF($C$33="","",IFERROR(MAX(IF((ROW(مسودة!$C$8:$C$37)=SMALL(IF((ROW(مسودة!$C$8:$C$37)*(مسودة!$C$8:$C$37=$C$33)),ROW(مسودة!$C$8:$C$37)),ROW()-ROW(V35)+1)),مسودة!V10:V$37)),0))</f>
        <v/>
      </c>
      <c r="W35" s="41" t="str">
        <f t="array" ref="W35">IF($C$33="","",IFERROR(MAX(IF((ROW(مسودة!$C$8:$C$37)=SMALL(IF((ROW(مسودة!$C$8:$C$37)*(مسودة!$C$8:$C$37=$C$33)),ROW(مسودة!$C$8:$C$37)),ROW()-ROW(W35)+1)),مسودة!W10:W$37)),0))</f>
        <v/>
      </c>
      <c r="X35" s="41" t="str">
        <f t="array" ref="X35">IF($C$33="","",IFERROR(MAX(IF((ROW(مسودة!$C$8:$C$37)=SMALL(IF((ROW(مسودة!$C$8:$C$37)*(مسودة!$C$8:$C$37=$C$33)),ROW(مسودة!$C$8:$C$37)),ROW()-ROW(X35)+1)),مسودة!X10:X$37)),0))</f>
        <v/>
      </c>
      <c r="Y35" s="41" t="str">
        <f t="array" ref="Y35">IF($C$33="","",IFERROR(MAX(IF((ROW(مسودة!$C$8:$C$37)=SMALL(IF((ROW(مسودة!$C$8:$C$37)*(مسودة!$C$8:$C$37=$C$33)),ROW(مسودة!$C$8:$C$37)),ROW()-ROW(Y35)+1)),مسودة!Y10:Y$37)),0))</f>
        <v/>
      </c>
      <c r="Z35" s="41" t="str">
        <f t="array" ref="Z35">IF($C$33="","",IFERROR(MAX(IF((ROW(مسودة!$C$8:$C$37)=SMALL(IF((ROW(مسودة!$C$8:$C$37)*(مسودة!$C$8:$C$37=$C$33)),ROW(مسودة!$C$8:$C$37)),ROW()-ROW(Z35)+1)),مسودة!Z10:Z$37)),0))</f>
        <v/>
      </c>
      <c r="AA35" s="41" t="str">
        <f t="array" ref="AA35">IF($C$33="","",IFERROR(MAX(IF((ROW(مسودة!$C$8:$C$37)=SMALL(IF((ROW(مسودة!$C$8:$C$37)*(مسودة!$C$8:$C$37=$C$33)),ROW(مسودة!$C$8:$C$37)),ROW()-ROW(AA35)+1)),مسودة!AA10:AA$37)),0))</f>
        <v/>
      </c>
      <c r="AB35" s="41" t="str">
        <f t="array" ref="AB35">IF($C$33="","",IFERROR(MAX(IF((ROW(مسودة!$C$8:$C$37)=SMALL(IF((ROW(مسودة!$C$8:$C$37)*(مسودة!$C$8:$C$37=$C$33)),ROW(مسودة!$C$8:$C$37)),ROW()-ROW(AB35)+1)),مسودة!AB10:AB$37)),0))</f>
        <v/>
      </c>
      <c r="AC35" s="41" t="str">
        <f t="array" ref="AC35">IF($C$33="","",IFERROR(MAX(IF((ROW(مسودة!$C$8:$C$37)=SMALL(IF((ROW(مسودة!$C$8:$C$37)*(مسودة!$C$8:$C$37=$C$33)),ROW(مسودة!$C$8:$C$37)),ROW()-ROW(AC35)+1)),مسودة!AC10:AC$37)),0))</f>
        <v/>
      </c>
      <c r="AD35" s="41" t="str">
        <f t="array" ref="AD35">IF($C$33="","",IFERROR(MAX(IF((ROW(مسودة!$C$8:$C$37)=SMALL(IF((ROW(مسودة!$C$8:$C$37)*(مسودة!$C$8:$C$37=$C$33)),ROW(مسودة!$C$8:$C$37)),ROW()-ROW(AD35)+1)),مسودة!AD10:AD$37)),0))</f>
        <v/>
      </c>
      <c r="AE35" s="41" t="str">
        <f t="array" ref="AE35">IF($C$33="","",IFERROR(MAX(IF((ROW(مسودة!$C$8:$C$37)=SMALL(IF((ROW(مسودة!$C$8:$C$37)*(مسودة!$C$8:$C$37=$C$33)),ROW(مسودة!$C$8:$C$37)),ROW()-ROW(AE35)+1)),مسودة!AE10:AE$37)),0))</f>
        <v/>
      </c>
      <c r="AF35" s="41" t="str">
        <f t="array" ref="AF35">IF($C$33="","",IFERROR(MAX(IF((ROW(مسودة!$C$8:$C$37)=SMALL(IF((ROW(مسودة!$C$8:$C$37)*(مسودة!$C$8:$C$37=$C$33)),ROW(مسودة!$C$8:$C$37)),ROW()-ROW(AF35)+1)),مسودة!AF10:AF$37)),0))</f>
        <v/>
      </c>
      <c r="AG35" s="41" t="str">
        <f t="array" ref="AG35">IF($C$33="","",IFERROR(MAX(IF((ROW(مسودة!$C$8:$C$37)=SMALL(IF((ROW(مسودة!$C$8:$C$37)*(مسودة!$C$8:$C$37=$C$33)),ROW(مسودة!$C$8:$C$37)),ROW()-ROW(AG35)+1)),مسودة!AG10:AG$37)),0))</f>
        <v/>
      </c>
      <c r="AH35" s="41" t="str">
        <f t="array" ref="AH35">IF($C$33="","",IFERROR(MAX(IF((ROW(مسودة!$C$8:$C$37)=SMALL(IF((ROW(مسودة!$C$8:$C$37)*(مسودة!$C$8:$C$37=$C$33)),ROW(مسودة!$C$8:$C$37)),ROW()-ROW(AH35)+1)),مسودة!AH10:AH$37)),0))</f>
        <v/>
      </c>
      <c r="AI35" s="41" t="str">
        <f t="array" ref="AI35">IF($C$33="","",IFERROR(MAX(IF((ROW(مسودة!$C$8:$C$37)=SMALL(IF((ROW(مسودة!$C$8:$C$37)*(مسودة!$C$8:$C$37=$C$33)),ROW(مسودة!$C$8:$C$37)),ROW()-ROW(AI35)+1)),مسودة!AI10:AI$37)),0))</f>
        <v/>
      </c>
      <c r="AJ35" s="41" t="str">
        <f t="array" ref="AJ35">IF($C$33="","",IFERROR(MAX(IF((ROW(مسودة!$C$8:$C$37)=SMALL(IF((ROW(مسودة!$C$8:$C$37)*(مسودة!$C$8:$C$37=$C$33)),ROW(مسودة!$C$8:$C$37)),ROW()-ROW(AJ35)+1)),مسودة!AJ10:AJ$37)),0))</f>
        <v/>
      </c>
      <c r="AK35" s="41" t="str">
        <f t="array" ref="AK35">IF($C$33="","",IFERROR(MAX(IF((ROW(مسودة!$C$8:$C$37)=SMALL(IF((ROW(مسودة!$C$8:$C$37)*(مسودة!$C$8:$C$37=$C$33)),ROW(مسودة!$C$8:$C$37)),ROW()-ROW(AK35)+1)),مسودة!AK10:AK$37)),0))</f>
        <v/>
      </c>
      <c r="AL35" s="41" t="str">
        <f t="array" ref="AL35">IF($C$33="","",IFERROR(MAX(IF((ROW(مسودة!$C$8:$C$37)=SMALL(IF((ROW(مسودة!$C$8:$C$37)*(مسودة!$C$8:$C$37=$C$33)),ROW(مسودة!$C$8:$C$37)),ROW()-ROW(AL35)+1)),مسودة!AL10:AL$37)),0))</f>
        <v/>
      </c>
      <c r="AM35" s="41" t="str">
        <f t="array" ref="AM35">IF($C$33="","",IFERROR(MAX(IF((ROW(مسودة!$C$8:$C$37)=SMALL(IF((ROW(مسودة!$C$8:$C$37)*(مسودة!$C$8:$C$37=$C$33)),ROW(مسودة!$C$8:$C$37)),ROW()-ROW(AM35)+1)),مسودة!AM10:AM$37)),0))</f>
        <v/>
      </c>
      <c r="AN35" s="39" t="str">
        <f t="array" ref="AN35">IF($C$33="","",IFERROR(MAX(IF((ROW(مسودة!$C$8:$C$37)=SMALL(IF((ROW(مسودة!$C$8:$C$37)*(مسودة!$C$8:$C$37=$C$33)),ROW(مسودة!$C$8:$C$37)),ROW()-ROW(AN35)+1)),مسودة!AN10:AN$37)),0))</f>
        <v/>
      </c>
      <c r="AO35" s="39" t="str">
        <f t="array" ref="AO35">IF($C$33="","",IFERROR(MAX(IF((ROW(مسودة!$C$8:$C$37)=SMALL(IF((ROW(مسودة!$C$8:$C$37)*(مسودة!$C$8:$C$37=$C$33)),ROW(مسودة!$C$8:$C$37)),ROW()-ROW(AO35)+1)),مسودة!AO10:AO$37)),0))</f>
        <v/>
      </c>
      <c r="AP35" s="39" t="str">
        <f>IF(AO35&lt;50,"   ",IF(AO35&lt;65,"مقبول",IF(AO35&lt;75,"جيد",IF(AO35&lt;85,"جيدجداً",IF(AO35&lt;=100,"ممتاز","")))))</f>
        <v/>
      </c>
      <c r="AQ35" s="49"/>
      <c r="AR35" s="49"/>
      <c r="AS35" s="49"/>
      <c r="AT35" s="49"/>
      <c r="AU35" s="105"/>
    </row>
    <row r="36" spans="2:47" ht="28.5" customHeight="1" thickBot="1">
      <c r="B36" s="100">
        <v>10</v>
      </c>
      <c r="C36" s="98" t="str">
        <f t="array" ref="C36">IF(ISERROR(INDEX(مسودة!$C$8:$AV$37,SMALL(IF((مسودة!$AU$8:$AU$37="راسب"),ROW(مسودة!$C$8:$AV$37)-MIN(ROW(مسودة!$C$8:$AV$37))+1,""),ROW(A10)),COLUMN(A10))),"",INDEX(مسودة!$C$8:$AV$37,SMALL(IF((مسودة!$AU$8:$AU$37="راسب"),ROW(مسودة!$C$8:$AV$37)-MIN(ROW(مسودة!$C$8:$AV$37))+1,""),ROW(A10)),COLUMN(A10)))</f>
        <v/>
      </c>
      <c r="D36" s="95" t="str">
        <f>IF(C36&lt;&gt;"",VLOOKUP(C36,مسودة!$C$8:$D$37,2,0),"")</f>
        <v/>
      </c>
      <c r="E36" s="95" t="str">
        <f>IF(C36&lt;&gt;"",VLOOKUP(C36,مسودة!$C$8:$E$37,3,0),"")</f>
        <v/>
      </c>
      <c r="F36" s="11" t="s">
        <v>30</v>
      </c>
      <c r="G36" s="41" t="str">
        <f t="array" ref="G36">IF($C$36="","",IFERROR(MAX(IF((ROW(مسودة!$C$8:$C$37)=SMALL(IF((ROW(مسودة!$C$8:$C$37)*(مسودة!$C$8:$C$37=$C$36)),ROW(مسودة!$C$8:$C$37)),ROW()-ROW(G36)+1)),مسودة!G8:G$37)),0))</f>
        <v/>
      </c>
      <c r="H36" s="41" t="str">
        <f t="array" ref="H36">IF($C$36="","",IFERROR(MAX(IF((ROW(مسودة!$C$8:$C$37)=SMALL(IF((ROW(مسودة!$C$8:$C$37)*(مسودة!$C$8:$C$37=$C$36)),ROW(مسودة!$C$8:$C$37)),ROW()-ROW(H36)+1)),مسودة!H8:H$37)),0))</f>
        <v/>
      </c>
      <c r="I36" s="41" t="str">
        <f t="array" ref="I36">IF($C$36="","",IFERROR(MAX(IF((ROW(مسودة!$C$8:$C$37)=SMALL(IF((ROW(مسودة!$C$8:$C$37)*(مسودة!$C$8:$C$37=$C$36)),ROW(مسودة!$C$8:$C$37)),ROW()-ROW(I36)+1)),مسودة!I8:I$37)),0))</f>
        <v/>
      </c>
      <c r="J36" s="41" t="str">
        <f t="array" ref="J36">IF($C$36="","",IFERROR(MAX(IF((ROW(مسودة!$C$8:$C$37)=SMALL(IF((ROW(مسودة!$C$8:$C$37)*(مسودة!$C$8:$C$37=$C$36)),ROW(مسودة!$C$8:$C$37)),ROW()-ROW(J36)+1)),مسودة!J8:J$37)),0))</f>
        <v/>
      </c>
      <c r="K36" s="41" t="str">
        <f t="array" ref="K36">IF($C$36="","",IFERROR(MAX(IF((ROW(مسودة!$C$8:$C$37)=SMALL(IF((ROW(مسودة!$C$8:$C$37)*(مسودة!$C$8:$C$37=$C$36)),ROW(مسودة!$C$8:$C$37)),ROW()-ROW(K36)+1)),مسودة!K8:K$37)),0))</f>
        <v/>
      </c>
      <c r="L36" s="41" t="str">
        <f t="array" ref="L36">IF($C$36="","",IFERROR(MAX(IF((ROW(مسودة!$C$8:$C$37)=SMALL(IF((ROW(مسودة!$C$8:$C$37)*(مسودة!$C$8:$C$37=$C$36)),ROW(مسودة!$C$8:$C$37)),ROW()-ROW(L36)+1)),مسودة!L8:L$37)),0))</f>
        <v/>
      </c>
      <c r="M36" s="41" t="str">
        <f t="array" ref="M36">IF($C$36="","",IFERROR(MAX(IF((ROW(مسودة!$C$8:$C$37)=SMALL(IF((ROW(مسودة!$C$8:$C$37)*(مسودة!$C$8:$C$37=$C$36)),ROW(مسودة!$C$8:$C$37)),ROW()-ROW(M36)+1)),مسودة!M8:M$37)),0))</f>
        <v/>
      </c>
      <c r="N36" s="41" t="str">
        <f t="array" ref="N36">IF($C$36="","",IFERROR(MAX(IF((ROW(مسودة!$C$8:$C$37)=SMALL(IF((ROW(مسودة!$C$8:$C$37)*(مسودة!$C$8:$C$37=$C$36)),ROW(مسودة!$C$8:$C$37)),ROW()-ROW(N36)+1)),مسودة!N8:N$37)),0))</f>
        <v/>
      </c>
      <c r="O36" s="41" t="str">
        <f t="array" ref="O36">IF($C$36="","",IFERROR(MAX(IF((ROW(مسودة!$C$8:$C$37)=SMALL(IF((ROW(مسودة!$C$8:$C$37)*(مسودة!$C$8:$C$37=$C$36)),ROW(مسودة!$C$8:$C$37)),ROW()-ROW(O36)+1)),مسودة!O8:O$37)),0))</f>
        <v/>
      </c>
      <c r="P36" s="41" t="str">
        <f t="array" ref="P36">IF($C$36="","",IFERROR(MAX(IF((ROW(مسودة!$C$8:$C$37)=SMALL(IF((ROW(مسودة!$C$8:$C$37)*(مسودة!$C$8:$C$37=$C$36)),ROW(مسودة!$C$8:$C$37)),ROW()-ROW(P36)+1)),مسودة!P8:P$37)),0))</f>
        <v/>
      </c>
      <c r="Q36" s="41" t="str">
        <f t="array" ref="Q36">IF($C$36="","",IFERROR(MAX(IF((ROW(مسودة!$C$8:$C$37)=SMALL(IF((ROW(مسودة!$C$8:$C$37)*(مسودة!$C$8:$C$37=$C$36)),ROW(مسودة!$C$8:$C$37)),ROW()-ROW(Q36)+1)),مسودة!Q8:Q$37)),0))</f>
        <v/>
      </c>
      <c r="R36" s="41" t="str">
        <f t="array" ref="R36">IF($C$36="","",IFERROR(MAX(IF((ROW(مسودة!$C$8:$C$37)=SMALL(IF((ROW(مسودة!$C$8:$C$37)*(مسودة!$C$8:$C$37=$C$36)),ROW(مسودة!$C$8:$C$37)),ROW()-ROW(R36)+1)),مسودة!R8:R$37)),0))</f>
        <v/>
      </c>
      <c r="S36" s="41" t="str">
        <f t="array" ref="S36">IF($C$36="","",IFERROR(MAX(IF((ROW(مسودة!$C$8:$C$37)=SMALL(IF((ROW(مسودة!$C$8:$C$37)*(مسودة!$C$8:$C$37=$C$36)),ROW(مسودة!$C$8:$C$37)),ROW()-ROW(S36)+1)),مسودة!S8:S$37)),0))</f>
        <v/>
      </c>
      <c r="T36" s="41" t="str">
        <f t="array" ref="T36">IF($C$36="","",IFERROR(MAX(IF((ROW(مسودة!$C$8:$C$37)=SMALL(IF((ROW(مسودة!$C$8:$C$37)*(مسودة!$C$8:$C$37=$C$36)),ROW(مسودة!$C$8:$C$37)),ROW()-ROW(T36)+1)),مسودة!T8:T$37)),0))</f>
        <v/>
      </c>
      <c r="U36" s="41" t="str">
        <f t="array" ref="U36">IF($C$36="","",IFERROR(MAX(IF((ROW(مسودة!$C$8:$C$37)=SMALL(IF((ROW(مسودة!$C$8:$C$37)*(مسودة!$C$8:$C$37=$C$36)),ROW(مسودة!$C$8:$C$37)),ROW()-ROW(U36)+1)),مسودة!U8:U$37)),0))</f>
        <v/>
      </c>
      <c r="V36" s="41" t="str">
        <f t="array" ref="V36">IF($C$36="","",IFERROR(MAX(IF((ROW(مسودة!$C$8:$C$37)=SMALL(IF((ROW(مسودة!$C$8:$C$37)*(مسودة!$C$8:$C$37=$C$36)),ROW(مسودة!$C$8:$C$37)),ROW()-ROW(V36)+1)),مسودة!V8:V$37)),0))</f>
        <v/>
      </c>
      <c r="W36" s="41" t="str">
        <f t="array" ref="W36">IF($C$36="","",IFERROR(MAX(IF((ROW(مسودة!$C$8:$C$37)=SMALL(IF((ROW(مسودة!$C$8:$C$37)*(مسودة!$C$8:$C$37=$C$36)),ROW(مسودة!$C$8:$C$37)),ROW()-ROW(W36)+1)),مسودة!W8:W$37)),0))</f>
        <v/>
      </c>
      <c r="X36" s="41" t="str">
        <f t="array" ref="X36">IF($C$36="","",IFERROR(MAX(IF((ROW(مسودة!$C$8:$C$37)=SMALL(IF((ROW(مسودة!$C$8:$C$37)*(مسودة!$C$8:$C$37=$C$36)),ROW(مسودة!$C$8:$C$37)),ROW()-ROW(X36)+1)),مسودة!X8:X$37)),0))</f>
        <v/>
      </c>
      <c r="Y36" s="41" t="str">
        <f t="array" ref="Y36">IF($C$36="","",IFERROR(MAX(IF((ROW(مسودة!$C$8:$C$37)=SMALL(IF((ROW(مسودة!$C$8:$C$37)*(مسودة!$C$8:$C$37=$C$36)),ROW(مسودة!$C$8:$C$37)),ROW()-ROW(Y36)+1)),مسودة!Y8:Y$37)),0))</f>
        <v/>
      </c>
      <c r="Z36" s="41" t="str">
        <f t="array" ref="Z36">IF($C$36="","",IFERROR(MAX(IF((ROW(مسودة!$C$8:$C$37)=SMALL(IF((ROW(مسودة!$C$8:$C$37)*(مسودة!$C$8:$C$37=$C$36)),ROW(مسودة!$C$8:$C$37)),ROW()-ROW(Z36)+1)),مسودة!Z8:Z$37)),0))</f>
        <v/>
      </c>
      <c r="AA36" s="41" t="str">
        <f t="array" ref="AA36">IF($C$36="","",IFERROR(MAX(IF((ROW(مسودة!$C$8:$C$37)=SMALL(IF((ROW(مسودة!$C$8:$C$37)*(مسودة!$C$8:$C$37=$C$36)),ROW(مسودة!$C$8:$C$37)),ROW()-ROW(AA36)+1)),مسودة!AA8:AA$37)),0))</f>
        <v/>
      </c>
      <c r="AB36" s="41" t="str">
        <f t="array" ref="AB36">IF($C$36="","",IFERROR(MAX(IF((ROW(مسودة!$C$8:$C$37)=SMALL(IF((ROW(مسودة!$C$8:$C$37)*(مسودة!$C$8:$C$37=$C$36)),ROW(مسودة!$C$8:$C$37)),ROW()-ROW(AB36)+1)),مسودة!AB8:AB$37)),0))</f>
        <v/>
      </c>
      <c r="AC36" s="41" t="str">
        <f t="array" ref="AC36">IF($C$36="","",IFERROR(MAX(IF((ROW(مسودة!$C$8:$C$37)=SMALL(IF((ROW(مسودة!$C$8:$C$37)*(مسودة!$C$8:$C$37=$C$36)),ROW(مسودة!$C$8:$C$37)),ROW()-ROW(AC36)+1)),مسودة!AC8:AC$37)),0))</f>
        <v/>
      </c>
      <c r="AD36" s="41" t="str">
        <f t="array" ref="AD36">IF($C$36="","",IFERROR(MAX(IF((ROW(مسودة!$C$8:$C$37)=SMALL(IF((ROW(مسودة!$C$8:$C$37)*(مسودة!$C$8:$C$37=$C$36)),ROW(مسودة!$C$8:$C$37)),ROW()-ROW(AD36)+1)),مسودة!AD8:AD$37)),0))</f>
        <v/>
      </c>
      <c r="AE36" s="41" t="str">
        <f t="array" ref="AE36">IF($C$36="","",IFERROR(MAX(IF((ROW(مسودة!$C$8:$C$37)=SMALL(IF((ROW(مسودة!$C$8:$C$37)*(مسودة!$C$8:$C$37=$C$36)),ROW(مسودة!$C$8:$C$37)),ROW()-ROW(AE36)+1)),مسودة!AE8:AE$37)),0))</f>
        <v/>
      </c>
      <c r="AF36" s="41" t="str">
        <f t="array" ref="AF36">IF($C$36="","",IFERROR(MAX(IF((ROW(مسودة!$C$8:$C$37)=SMALL(IF((ROW(مسودة!$C$8:$C$37)*(مسودة!$C$8:$C$37=$C$36)),ROW(مسودة!$C$8:$C$37)),ROW()-ROW(AF36)+1)),مسودة!AF8:AF$37)),0))</f>
        <v/>
      </c>
      <c r="AG36" s="41" t="str">
        <f t="array" ref="AG36">IF($C$36="","",IFERROR(MAX(IF((ROW(مسودة!$C$8:$C$37)=SMALL(IF((ROW(مسودة!$C$8:$C$37)*(مسودة!$C$8:$C$37=$C$36)),ROW(مسودة!$C$8:$C$37)),ROW()-ROW(AG36)+1)),مسودة!AG8:AG$37)),0))</f>
        <v/>
      </c>
      <c r="AH36" s="41" t="str">
        <f t="array" ref="AH36">IF($C$36="","",IFERROR(MAX(IF((ROW(مسودة!$C$8:$C$37)=SMALL(IF((ROW(مسودة!$C$8:$C$37)*(مسودة!$C$8:$C$37=$C$36)),ROW(مسودة!$C$8:$C$37)),ROW()-ROW(AH36)+1)),مسودة!AH8:AH$37)),0))</f>
        <v/>
      </c>
      <c r="AI36" s="41" t="str">
        <f t="array" ref="AI36">IF($C$36="","",IFERROR(MAX(IF((ROW(مسودة!$C$8:$C$37)=SMALL(IF((ROW(مسودة!$C$8:$C$37)*(مسودة!$C$8:$C$37=$C$36)),ROW(مسودة!$C$8:$C$37)),ROW()-ROW(AI36)+1)),مسودة!AI8:AI$37)),0))</f>
        <v/>
      </c>
      <c r="AJ36" s="41" t="str">
        <f t="array" ref="AJ36">IF($C$36="","",IFERROR(MAX(IF((ROW(مسودة!$C$8:$C$37)=SMALL(IF((ROW(مسودة!$C$8:$C$37)*(مسودة!$C$8:$C$37=$C$36)),ROW(مسودة!$C$8:$C$37)),ROW()-ROW(AJ36)+1)),مسودة!AJ8:AJ$37)),0))</f>
        <v/>
      </c>
      <c r="AK36" s="41" t="str">
        <f t="array" ref="AK36">IF($C$36="","",IFERROR(MAX(IF((ROW(مسودة!$C$8:$C$37)=SMALL(IF((ROW(مسودة!$C$8:$C$37)*(مسودة!$C$8:$C$37=$C$36)),ROW(مسودة!$C$8:$C$37)),ROW()-ROW(AK36)+1)),مسودة!AK8:AK$37)),0))</f>
        <v/>
      </c>
      <c r="AL36" s="41" t="str">
        <f t="array" ref="AL36">IF($C$36="","",IFERROR(MAX(IF((ROW(مسودة!$C$8:$C$37)=SMALL(IF((ROW(مسودة!$C$8:$C$37)*(مسودة!$C$8:$C$37=$C$36)),ROW(مسودة!$C$8:$C$37)),ROW()-ROW(AL36)+1)),مسودة!AL8:AL$37)),0))</f>
        <v/>
      </c>
      <c r="AM36" s="41" t="str">
        <f t="array" ref="AM36">IF($C$36="","",IFERROR(MAX(IF((ROW(مسودة!$C$8:$C$37)=SMALL(IF((ROW(مسودة!$C$8:$C$37)*(مسودة!$C$8:$C$37=$C$36)),ROW(مسودة!$C$8:$C$37)),ROW()-ROW(AM36)+1)),مسودة!AM8:AM$37)),0))</f>
        <v/>
      </c>
      <c r="AN36" s="54"/>
      <c r="AO36" s="54"/>
      <c r="AP36" s="55"/>
      <c r="AQ36" s="49"/>
      <c r="AR36" s="49"/>
      <c r="AS36" s="49"/>
      <c r="AT36" s="49"/>
      <c r="AU36" s="103" t="str">
        <f>IFERROR(LOOKUP(2,1/((مسودة!$C$8:$C$37=C36)*(مسودة!$F$8:$F$37=F36)),مسودة!$AV$8:$AV$37),"")</f>
        <v/>
      </c>
    </row>
    <row r="37" spans="2:47" ht="28.5" customHeight="1" thickBot="1">
      <c r="B37" s="100"/>
      <c r="C37" s="99"/>
      <c r="D37" s="51"/>
      <c r="E37" s="51"/>
      <c r="F37" s="11" t="s">
        <v>31</v>
      </c>
      <c r="G37" s="41" t="str">
        <f t="array" ref="G37">IF($C$36="","",IFERROR(MAX(IF((ROW(مسودة!$C$8:$C$37)=SMALL(IF((ROW(مسودة!$C$8:$C$37)*(مسودة!$C$8:$C$37=$C$36)),ROW(مسودة!$C$8:$C$37)),ROW()-ROW(G37)+1)),مسودة!G9:G$37)),0))</f>
        <v/>
      </c>
      <c r="H37" s="41" t="str">
        <f t="array" ref="H37">IF($C$36="","",IFERROR(MAX(IF((ROW(مسودة!$C$8:$C$37)=SMALL(IF((ROW(مسودة!$C$8:$C$37)*(مسودة!$C$8:$C$37=$C$36)),ROW(مسودة!$C$8:$C$37)),ROW()-ROW(H37)+1)),مسودة!H9:H$37)),0))</f>
        <v/>
      </c>
      <c r="I37" s="41" t="str">
        <f t="array" ref="I37">IF($C$36="","",IFERROR(MAX(IF((ROW(مسودة!$C$8:$C$37)=SMALL(IF((ROW(مسودة!$C$8:$C$37)*(مسودة!$C$8:$C$37=$C$36)),ROW(مسودة!$C$8:$C$37)),ROW()-ROW(I37)+1)),مسودة!I9:I$37)),0))</f>
        <v/>
      </c>
      <c r="J37" s="41" t="str">
        <f t="array" ref="J37">IF($C$36="","",IFERROR(MAX(IF((ROW(مسودة!$C$8:$C$37)=SMALL(IF((ROW(مسودة!$C$8:$C$37)*(مسودة!$C$8:$C$37=$C$36)),ROW(مسودة!$C$8:$C$37)),ROW()-ROW(J37)+1)),مسودة!J9:J$37)),0))</f>
        <v/>
      </c>
      <c r="K37" s="41" t="str">
        <f t="array" ref="K37">IF($C$36="","",IFERROR(MAX(IF((ROW(مسودة!$C$8:$C$37)=SMALL(IF((ROW(مسودة!$C$8:$C$37)*(مسودة!$C$8:$C$37=$C$36)),ROW(مسودة!$C$8:$C$37)),ROW()-ROW(K37)+1)),مسودة!K9:K$37)),0))</f>
        <v/>
      </c>
      <c r="L37" s="41" t="str">
        <f t="array" ref="L37">IF($C$36="","",IFERROR(MAX(IF((ROW(مسودة!$C$8:$C$37)=SMALL(IF((ROW(مسودة!$C$8:$C$37)*(مسودة!$C$8:$C$37=$C$36)),ROW(مسودة!$C$8:$C$37)),ROW()-ROW(L37)+1)),مسودة!L9:L$37)),0))</f>
        <v/>
      </c>
      <c r="M37" s="41" t="str">
        <f t="array" ref="M37">IF($C$36="","",IFERROR(MAX(IF((ROW(مسودة!$C$8:$C$37)=SMALL(IF((ROW(مسودة!$C$8:$C$37)*(مسودة!$C$8:$C$37=$C$36)),ROW(مسودة!$C$8:$C$37)),ROW()-ROW(M37)+1)),مسودة!M9:M$37)),0))</f>
        <v/>
      </c>
      <c r="N37" s="41" t="str">
        <f t="array" ref="N37">IF($C$36="","",IFERROR(MAX(IF((ROW(مسودة!$C$8:$C$37)=SMALL(IF((ROW(مسودة!$C$8:$C$37)*(مسودة!$C$8:$C$37=$C$36)),ROW(مسودة!$C$8:$C$37)),ROW()-ROW(N37)+1)),مسودة!N9:N$37)),0))</f>
        <v/>
      </c>
      <c r="O37" s="41" t="str">
        <f t="array" ref="O37">IF($C$36="","",IFERROR(MAX(IF((ROW(مسودة!$C$8:$C$37)=SMALL(IF((ROW(مسودة!$C$8:$C$37)*(مسودة!$C$8:$C$37=$C$36)),ROW(مسودة!$C$8:$C$37)),ROW()-ROW(O37)+1)),مسودة!O9:O$37)),0))</f>
        <v/>
      </c>
      <c r="P37" s="41" t="str">
        <f t="array" ref="P37">IF($C$36="","",IFERROR(MAX(IF((ROW(مسودة!$C$8:$C$37)=SMALL(IF((ROW(مسودة!$C$8:$C$37)*(مسودة!$C$8:$C$37=$C$36)),ROW(مسودة!$C$8:$C$37)),ROW()-ROW(P37)+1)),مسودة!P9:P$37)),0))</f>
        <v/>
      </c>
      <c r="Q37" s="41" t="str">
        <f t="array" ref="Q37">IF($C$36="","",IFERROR(MAX(IF((ROW(مسودة!$C$8:$C$37)=SMALL(IF((ROW(مسودة!$C$8:$C$37)*(مسودة!$C$8:$C$37=$C$36)),ROW(مسودة!$C$8:$C$37)),ROW()-ROW(Q37)+1)),مسودة!Q9:Q$37)),0))</f>
        <v/>
      </c>
      <c r="R37" s="41" t="str">
        <f t="array" ref="R37">IF($C$36="","",IFERROR(MAX(IF((ROW(مسودة!$C$8:$C$37)=SMALL(IF((ROW(مسودة!$C$8:$C$37)*(مسودة!$C$8:$C$37=$C$36)),ROW(مسودة!$C$8:$C$37)),ROW()-ROW(R37)+1)),مسودة!R9:R$37)),0))</f>
        <v/>
      </c>
      <c r="S37" s="41" t="str">
        <f t="array" ref="S37">IF($C$36="","",IFERROR(MAX(IF((ROW(مسودة!$C$8:$C$37)=SMALL(IF((ROW(مسودة!$C$8:$C$37)*(مسودة!$C$8:$C$37=$C$36)),ROW(مسودة!$C$8:$C$37)),ROW()-ROW(S37)+1)),مسودة!S9:S$37)),0))</f>
        <v/>
      </c>
      <c r="T37" s="41" t="str">
        <f t="array" ref="T37">IF($C$36="","",IFERROR(MAX(IF((ROW(مسودة!$C$8:$C$37)=SMALL(IF((ROW(مسودة!$C$8:$C$37)*(مسودة!$C$8:$C$37=$C$36)),ROW(مسودة!$C$8:$C$37)),ROW()-ROW(T37)+1)),مسودة!T9:T$37)),0))</f>
        <v/>
      </c>
      <c r="U37" s="41" t="str">
        <f t="array" ref="U37">IF($C$36="","",IFERROR(MAX(IF((ROW(مسودة!$C$8:$C$37)=SMALL(IF((ROW(مسودة!$C$8:$C$37)*(مسودة!$C$8:$C$37=$C$36)),ROW(مسودة!$C$8:$C$37)),ROW()-ROW(U37)+1)),مسودة!U9:U$37)),0))</f>
        <v/>
      </c>
      <c r="V37" s="41" t="str">
        <f t="array" ref="V37">IF($C$36="","",IFERROR(MAX(IF((ROW(مسودة!$C$8:$C$37)=SMALL(IF((ROW(مسودة!$C$8:$C$37)*(مسودة!$C$8:$C$37=$C$36)),ROW(مسودة!$C$8:$C$37)),ROW()-ROW(V37)+1)),مسودة!V9:V$37)),0))</f>
        <v/>
      </c>
      <c r="W37" s="41" t="str">
        <f t="array" ref="W37">IF($C$36="","",IFERROR(MAX(IF((ROW(مسودة!$C$8:$C$37)=SMALL(IF((ROW(مسودة!$C$8:$C$37)*(مسودة!$C$8:$C$37=$C$36)),ROW(مسودة!$C$8:$C$37)),ROW()-ROW(W37)+1)),مسودة!W9:W$37)),0))</f>
        <v/>
      </c>
      <c r="X37" s="41" t="str">
        <f t="array" ref="X37">IF($C$36="","",IFERROR(MAX(IF((ROW(مسودة!$C$8:$C$37)=SMALL(IF((ROW(مسودة!$C$8:$C$37)*(مسودة!$C$8:$C$37=$C$36)),ROW(مسودة!$C$8:$C$37)),ROW()-ROW(X37)+1)),مسودة!X9:X$37)),0))</f>
        <v/>
      </c>
      <c r="Y37" s="41" t="str">
        <f t="array" ref="Y37">IF($C$36="","",IFERROR(MAX(IF((ROW(مسودة!$C$8:$C$37)=SMALL(IF((ROW(مسودة!$C$8:$C$37)*(مسودة!$C$8:$C$37=$C$36)),ROW(مسودة!$C$8:$C$37)),ROW()-ROW(Y37)+1)),مسودة!Y9:Y$37)),0))</f>
        <v/>
      </c>
      <c r="Z37" s="41" t="str">
        <f t="array" ref="Z37">IF($C$36="","",IFERROR(MAX(IF((ROW(مسودة!$C$8:$C$37)=SMALL(IF((ROW(مسودة!$C$8:$C$37)*(مسودة!$C$8:$C$37=$C$36)),ROW(مسودة!$C$8:$C$37)),ROW()-ROW(Z37)+1)),مسودة!Z9:Z$37)),0))</f>
        <v/>
      </c>
      <c r="AA37" s="41" t="str">
        <f t="array" ref="AA37">IF($C$36="","",IFERROR(MAX(IF((ROW(مسودة!$C$8:$C$37)=SMALL(IF((ROW(مسودة!$C$8:$C$37)*(مسودة!$C$8:$C$37=$C$36)),ROW(مسودة!$C$8:$C$37)),ROW()-ROW(AA37)+1)),مسودة!AA9:AA$37)),0))</f>
        <v/>
      </c>
      <c r="AB37" s="41" t="str">
        <f t="array" ref="AB37">IF($C$36="","",IFERROR(MAX(IF((ROW(مسودة!$C$8:$C$37)=SMALL(IF((ROW(مسودة!$C$8:$C$37)*(مسودة!$C$8:$C$37=$C$36)),ROW(مسودة!$C$8:$C$37)),ROW()-ROW(AB37)+1)),مسودة!AB9:AB$37)),0))</f>
        <v/>
      </c>
      <c r="AC37" s="41" t="str">
        <f t="array" ref="AC37">IF($C$36="","",IFERROR(MAX(IF((ROW(مسودة!$C$8:$C$37)=SMALL(IF((ROW(مسودة!$C$8:$C$37)*(مسودة!$C$8:$C$37=$C$36)),ROW(مسودة!$C$8:$C$37)),ROW()-ROW(AC37)+1)),مسودة!AC9:AC$37)),0))</f>
        <v/>
      </c>
      <c r="AD37" s="41" t="str">
        <f t="array" ref="AD37">IF($C$36="","",IFERROR(MAX(IF((ROW(مسودة!$C$8:$C$37)=SMALL(IF((ROW(مسودة!$C$8:$C$37)*(مسودة!$C$8:$C$37=$C$36)),ROW(مسودة!$C$8:$C$37)),ROW()-ROW(AD37)+1)),مسودة!AD9:AD$37)),0))</f>
        <v/>
      </c>
      <c r="AE37" s="41" t="str">
        <f t="array" ref="AE37">IF($C$36="","",IFERROR(MAX(IF((ROW(مسودة!$C$8:$C$37)=SMALL(IF((ROW(مسودة!$C$8:$C$37)*(مسودة!$C$8:$C$37=$C$36)),ROW(مسودة!$C$8:$C$37)),ROW()-ROW(AE37)+1)),مسودة!AE9:AE$37)),0))</f>
        <v/>
      </c>
      <c r="AF37" s="41" t="str">
        <f t="array" ref="AF37">IF($C$36="","",IFERROR(MAX(IF((ROW(مسودة!$C$8:$C$37)=SMALL(IF((ROW(مسودة!$C$8:$C$37)*(مسودة!$C$8:$C$37=$C$36)),ROW(مسودة!$C$8:$C$37)),ROW()-ROW(AF37)+1)),مسودة!AF9:AF$37)),0))</f>
        <v/>
      </c>
      <c r="AG37" s="41" t="str">
        <f t="array" ref="AG37">IF($C$36="","",IFERROR(MAX(IF((ROW(مسودة!$C$8:$C$37)=SMALL(IF((ROW(مسودة!$C$8:$C$37)*(مسودة!$C$8:$C$37=$C$36)),ROW(مسودة!$C$8:$C$37)),ROW()-ROW(AG37)+1)),مسودة!AG9:AG$37)),0))</f>
        <v/>
      </c>
      <c r="AH37" s="41" t="str">
        <f t="array" ref="AH37">IF($C$36="","",IFERROR(MAX(IF((ROW(مسودة!$C$8:$C$37)=SMALL(IF((ROW(مسودة!$C$8:$C$37)*(مسودة!$C$8:$C$37=$C$36)),ROW(مسودة!$C$8:$C$37)),ROW()-ROW(AH37)+1)),مسودة!AH9:AH$37)),0))</f>
        <v/>
      </c>
      <c r="AI37" s="41" t="str">
        <f t="array" ref="AI37">IF($C$36="","",IFERROR(MAX(IF((ROW(مسودة!$C$8:$C$37)=SMALL(IF((ROW(مسودة!$C$8:$C$37)*(مسودة!$C$8:$C$37=$C$36)),ROW(مسودة!$C$8:$C$37)),ROW()-ROW(AI37)+1)),مسودة!AI9:AI$37)),0))</f>
        <v/>
      </c>
      <c r="AJ37" s="41" t="str">
        <f t="array" ref="AJ37">IF($C$36="","",IFERROR(MAX(IF((ROW(مسودة!$C$8:$C$37)=SMALL(IF((ROW(مسودة!$C$8:$C$37)*(مسودة!$C$8:$C$37=$C$36)),ROW(مسودة!$C$8:$C$37)),ROW()-ROW(AJ37)+1)),مسودة!AJ9:AJ$37)),0))</f>
        <v/>
      </c>
      <c r="AK37" s="41" t="str">
        <f t="array" ref="AK37">IF($C$36="","",IFERROR(MAX(IF((ROW(مسودة!$C$8:$C$37)=SMALL(IF((ROW(مسودة!$C$8:$C$37)*(مسودة!$C$8:$C$37=$C$36)),ROW(مسودة!$C$8:$C$37)),ROW()-ROW(AK37)+1)),مسودة!AK9:AK$37)),0))</f>
        <v/>
      </c>
      <c r="AL37" s="41" t="str">
        <f t="array" ref="AL37">IF($C$36="","",IFERROR(MAX(IF((ROW(مسودة!$C$8:$C$37)=SMALL(IF((ROW(مسودة!$C$8:$C$37)*(مسودة!$C$8:$C$37=$C$36)),ROW(مسودة!$C$8:$C$37)),ROW()-ROW(AL37)+1)),مسودة!AL9:AL$37)),0))</f>
        <v/>
      </c>
      <c r="AM37" s="41" t="str">
        <f t="array" ref="AM37">IF($C$36="","",IFERROR(MAX(IF((ROW(مسودة!$C$8:$C$37)=SMALL(IF((ROW(مسودة!$C$8:$C$37)*(مسودة!$C$8:$C$37=$C$36)),ROW(مسودة!$C$8:$C$37)),ROW()-ROW(AM37)+1)),مسودة!AM9:AM$37)),0))</f>
        <v/>
      </c>
      <c r="AN37" s="54"/>
      <c r="AO37" s="54"/>
      <c r="AP37" s="56"/>
      <c r="AQ37" s="49"/>
      <c r="AR37" s="49"/>
      <c r="AS37" s="49"/>
      <c r="AT37" s="49"/>
      <c r="AU37" s="104"/>
    </row>
    <row r="38" spans="2:47" ht="36" customHeight="1" thickBot="1">
      <c r="B38" s="101"/>
      <c r="C38" s="93"/>
      <c r="D38" s="51"/>
      <c r="E38" s="51"/>
      <c r="F38" s="14" t="s">
        <v>32</v>
      </c>
      <c r="G38" s="41" t="str">
        <f t="array" ref="G38">IF($C$36="","",IFERROR(MAX(IF((ROW(مسودة!$C$8:$C$37)=SMALL(IF((ROW(مسودة!$C$8:$C$37)*(مسودة!$C$8:$C$37=$C$36)),ROW(مسودة!$C$8:$C$37)),ROW()-ROW(G38)+1)),مسودة!G10:G$37)),0))</f>
        <v/>
      </c>
      <c r="H38" s="41" t="str">
        <f t="array" ref="H38">IF($C$36="","",IFERROR(MAX(IF((ROW(مسودة!$C$8:$C$37)=SMALL(IF((ROW(مسودة!$C$8:$C$37)*(مسودة!$C$8:$C$37=$C$36)),ROW(مسودة!$C$8:$C$37)),ROW()-ROW(H38)+1)),مسودة!H10:H$37)),0))</f>
        <v/>
      </c>
      <c r="I38" s="41" t="str">
        <f t="array" ref="I38">IF($C$36="","",IFERROR(MAX(IF((ROW(مسودة!$C$8:$C$37)=SMALL(IF((ROW(مسودة!$C$8:$C$37)*(مسودة!$C$8:$C$37=$C$36)),ROW(مسودة!$C$8:$C$37)),ROW()-ROW(I38)+1)),مسودة!I10:I$37)),0))</f>
        <v/>
      </c>
      <c r="J38" s="41" t="str">
        <f t="array" ref="J38">IF($C$36="","",IFERROR(MAX(IF((ROW(مسودة!$C$8:$C$37)=SMALL(IF((ROW(مسودة!$C$8:$C$37)*(مسودة!$C$8:$C$37=$C$36)),ROW(مسودة!$C$8:$C$37)),ROW()-ROW(J38)+1)),مسودة!J10:J$37)),0))</f>
        <v/>
      </c>
      <c r="K38" s="41" t="str">
        <f t="array" ref="K38">IF($C$36="","",IFERROR(MAX(IF((ROW(مسودة!$C$8:$C$37)=SMALL(IF((ROW(مسودة!$C$8:$C$37)*(مسودة!$C$8:$C$37=$C$36)),ROW(مسودة!$C$8:$C$37)),ROW()-ROW(K38)+1)),مسودة!K10:K$37)),0))</f>
        <v/>
      </c>
      <c r="L38" s="41" t="str">
        <f t="array" ref="L38">IF($C$36="","",IFERROR(MAX(IF((ROW(مسودة!$C$8:$C$37)=SMALL(IF((ROW(مسودة!$C$8:$C$37)*(مسودة!$C$8:$C$37=$C$36)),ROW(مسودة!$C$8:$C$37)),ROW()-ROW(L38)+1)),مسودة!L10:L$37)),0))</f>
        <v/>
      </c>
      <c r="M38" s="41" t="str">
        <f t="array" ref="M38">IF($C$36="","",IFERROR(MAX(IF((ROW(مسودة!$C$8:$C$37)=SMALL(IF((ROW(مسودة!$C$8:$C$37)*(مسودة!$C$8:$C$37=$C$36)),ROW(مسودة!$C$8:$C$37)),ROW()-ROW(M38)+1)),مسودة!M10:M$37)),0))</f>
        <v/>
      </c>
      <c r="N38" s="41" t="str">
        <f t="array" ref="N38">IF($C$36="","",IFERROR(MAX(IF((ROW(مسودة!$C$8:$C$37)=SMALL(IF((ROW(مسودة!$C$8:$C$37)*(مسودة!$C$8:$C$37=$C$36)),ROW(مسودة!$C$8:$C$37)),ROW()-ROW(N38)+1)),مسودة!N10:N$37)),0))</f>
        <v/>
      </c>
      <c r="O38" s="41" t="str">
        <f t="array" ref="O38">IF($C$36="","",IFERROR(MAX(IF((ROW(مسودة!$C$8:$C$37)=SMALL(IF((ROW(مسودة!$C$8:$C$37)*(مسودة!$C$8:$C$37=$C$36)),ROW(مسودة!$C$8:$C$37)),ROW()-ROW(O38)+1)),مسودة!O10:O$37)),0))</f>
        <v/>
      </c>
      <c r="P38" s="41" t="str">
        <f t="array" ref="P38">IF($C$36="","",IFERROR(MAX(IF((ROW(مسودة!$C$8:$C$37)=SMALL(IF((ROW(مسودة!$C$8:$C$37)*(مسودة!$C$8:$C$37=$C$36)),ROW(مسودة!$C$8:$C$37)),ROW()-ROW(P38)+1)),مسودة!P10:P$37)),0))</f>
        <v/>
      </c>
      <c r="Q38" s="41" t="str">
        <f t="array" ref="Q38">IF($C$36="","",IFERROR(MAX(IF((ROW(مسودة!$C$8:$C$37)=SMALL(IF((ROW(مسودة!$C$8:$C$37)*(مسودة!$C$8:$C$37=$C$36)),ROW(مسودة!$C$8:$C$37)),ROW()-ROW(Q38)+1)),مسودة!Q10:Q$37)),0))</f>
        <v/>
      </c>
      <c r="R38" s="41" t="str">
        <f t="array" ref="R38">IF($C$36="","",IFERROR(MAX(IF((ROW(مسودة!$C$8:$C$37)=SMALL(IF((ROW(مسودة!$C$8:$C$37)*(مسودة!$C$8:$C$37=$C$36)),ROW(مسودة!$C$8:$C$37)),ROW()-ROW(R38)+1)),مسودة!R10:R$37)),0))</f>
        <v/>
      </c>
      <c r="S38" s="41" t="str">
        <f t="array" ref="S38">IF($C$36="","",IFERROR(MAX(IF((ROW(مسودة!$C$8:$C$37)=SMALL(IF((ROW(مسودة!$C$8:$C$37)*(مسودة!$C$8:$C$37=$C$36)),ROW(مسودة!$C$8:$C$37)),ROW()-ROW(S38)+1)),مسودة!S10:S$37)),0))</f>
        <v/>
      </c>
      <c r="T38" s="41" t="str">
        <f t="array" ref="T38">IF($C$36="","",IFERROR(MAX(IF((ROW(مسودة!$C$8:$C$37)=SMALL(IF((ROW(مسودة!$C$8:$C$37)*(مسودة!$C$8:$C$37=$C$36)),ROW(مسودة!$C$8:$C$37)),ROW()-ROW(T38)+1)),مسودة!T10:T$37)),0))</f>
        <v/>
      </c>
      <c r="U38" s="41" t="str">
        <f t="array" ref="U38">IF($C$36="","",IFERROR(MAX(IF((ROW(مسودة!$C$8:$C$37)=SMALL(IF((ROW(مسودة!$C$8:$C$37)*(مسودة!$C$8:$C$37=$C$36)),ROW(مسودة!$C$8:$C$37)),ROW()-ROW(U38)+1)),مسودة!U10:U$37)),0))</f>
        <v/>
      </c>
      <c r="V38" s="41" t="str">
        <f t="array" ref="V38">IF($C$36="","",IFERROR(MAX(IF((ROW(مسودة!$C$8:$C$37)=SMALL(IF((ROW(مسودة!$C$8:$C$37)*(مسودة!$C$8:$C$37=$C$36)),ROW(مسودة!$C$8:$C$37)),ROW()-ROW(V38)+1)),مسودة!V10:V$37)),0))</f>
        <v/>
      </c>
      <c r="W38" s="41" t="str">
        <f t="array" ref="W38">IF($C$36="","",IFERROR(MAX(IF((ROW(مسودة!$C$8:$C$37)=SMALL(IF((ROW(مسودة!$C$8:$C$37)*(مسودة!$C$8:$C$37=$C$36)),ROW(مسودة!$C$8:$C$37)),ROW()-ROW(W38)+1)),مسودة!W10:W$37)),0))</f>
        <v/>
      </c>
      <c r="X38" s="41" t="str">
        <f t="array" ref="X38">IF($C$36="","",IFERROR(MAX(IF((ROW(مسودة!$C$8:$C$37)=SMALL(IF((ROW(مسودة!$C$8:$C$37)*(مسودة!$C$8:$C$37=$C$36)),ROW(مسودة!$C$8:$C$37)),ROW()-ROW(X38)+1)),مسودة!X10:X$37)),0))</f>
        <v/>
      </c>
      <c r="Y38" s="41" t="str">
        <f t="array" ref="Y38">IF($C$36="","",IFERROR(MAX(IF((ROW(مسودة!$C$8:$C$37)=SMALL(IF((ROW(مسودة!$C$8:$C$37)*(مسودة!$C$8:$C$37=$C$36)),ROW(مسودة!$C$8:$C$37)),ROW()-ROW(Y38)+1)),مسودة!Y10:Y$37)),0))</f>
        <v/>
      </c>
      <c r="Z38" s="41" t="str">
        <f t="array" ref="Z38">IF($C$36="","",IFERROR(MAX(IF((ROW(مسودة!$C$8:$C$37)=SMALL(IF((ROW(مسودة!$C$8:$C$37)*(مسودة!$C$8:$C$37=$C$36)),ROW(مسودة!$C$8:$C$37)),ROW()-ROW(Z38)+1)),مسودة!Z10:Z$37)),0))</f>
        <v/>
      </c>
      <c r="AA38" s="41" t="str">
        <f t="array" ref="AA38">IF($C$36="","",IFERROR(MAX(IF((ROW(مسودة!$C$8:$C$37)=SMALL(IF((ROW(مسودة!$C$8:$C$37)*(مسودة!$C$8:$C$37=$C$36)),ROW(مسودة!$C$8:$C$37)),ROW()-ROW(AA38)+1)),مسودة!AA10:AA$37)),0))</f>
        <v/>
      </c>
      <c r="AB38" s="41" t="str">
        <f t="array" ref="AB38">IF($C$36="","",IFERROR(MAX(IF((ROW(مسودة!$C$8:$C$37)=SMALL(IF((ROW(مسودة!$C$8:$C$37)*(مسودة!$C$8:$C$37=$C$36)),ROW(مسودة!$C$8:$C$37)),ROW()-ROW(AB38)+1)),مسودة!AB10:AB$37)),0))</f>
        <v/>
      </c>
      <c r="AC38" s="41" t="str">
        <f t="array" ref="AC38">IF($C$36="","",IFERROR(MAX(IF((ROW(مسودة!$C$8:$C$37)=SMALL(IF((ROW(مسودة!$C$8:$C$37)*(مسودة!$C$8:$C$37=$C$36)),ROW(مسودة!$C$8:$C$37)),ROW()-ROW(AC38)+1)),مسودة!AC10:AC$37)),0))</f>
        <v/>
      </c>
      <c r="AD38" s="41" t="str">
        <f t="array" ref="AD38">IF($C$36="","",IFERROR(MAX(IF((ROW(مسودة!$C$8:$C$37)=SMALL(IF((ROW(مسودة!$C$8:$C$37)*(مسودة!$C$8:$C$37=$C$36)),ROW(مسودة!$C$8:$C$37)),ROW()-ROW(AD38)+1)),مسودة!AD10:AD$37)),0))</f>
        <v/>
      </c>
      <c r="AE38" s="41" t="str">
        <f t="array" ref="AE38">IF($C$36="","",IFERROR(MAX(IF((ROW(مسودة!$C$8:$C$37)=SMALL(IF((ROW(مسودة!$C$8:$C$37)*(مسودة!$C$8:$C$37=$C$36)),ROW(مسودة!$C$8:$C$37)),ROW()-ROW(AE38)+1)),مسودة!AE10:AE$37)),0))</f>
        <v/>
      </c>
      <c r="AF38" s="41" t="str">
        <f t="array" ref="AF38">IF($C$36="","",IFERROR(MAX(IF((ROW(مسودة!$C$8:$C$37)=SMALL(IF((ROW(مسودة!$C$8:$C$37)*(مسودة!$C$8:$C$37=$C$36)),ROW(مسودة!$C$8:$C$37)),ROW()-ROW(AF38)+1)),مسودة!AF10:AF$37)),0))</f>
        <v/>
      </c>
      <c r="AG38" s="41" t="str">
        <f t="array" ref="AG38">IF($C$36="","",IFERROR(MAX(IF((ROW(مسودة!$C$8:$C$37)=SMALL(IF((ROW(مسودة!$C$8:$C$37)*(مسودة!$C$8:$C$37=$C$36)),ROW(مسودة!$C$8:$C$37)),ROW()-ROW(AG38)+1)),مسودة!AG10:AG$37)),0))</f>
        <v/>
      </c>
      <c r="AH38" s="41" t="str">
        <f t="array" ref="AH38">IF($C$36="","",IFERROR(MAX(IF((ROW(مسودة!$C$8:$C$37)=SMALL(IF((ROW(مسودة!$C$8:$C$37)*(مسودة!$C$8:$C$37=$C$36)),ROW(مسودة!$C$8:$C$37)),ROW()-ROW(AH38)+1)),مسودة!AH10:AH$37)),0))</f>
        <v/>
      </c>
      <c r="AI38" s="41" t="str">
        <f t="array" ref="AI38">IF($C$36="","",IFERROR(MAX(IF((ROW(مسودة!$C$8:$C$37)=SMALL(IF((ROW(مسودة!$C$8:$C$37)*(مسودة!$C$8:$C$37=$C$36)),ROW(مسودة!$C$8:$C$37)),ROW()-ROW(AI38)+1)),مسودة!AI10:AI$37)),0))</f>
        <v/>
      </c>
      <c r="AJ38" s="41" t="str">
        <f t="array" ref="AJ38">IF($C$36="","",IFERROR(MAX(IF((ROW(مسودة!$C$8:$C$37)=SMALL(IF((ROW(مسودة!$C$8:$C$37)*(مسودة!$C$8:$C$37=$C$36)),ROW(مسودة!$C$8:$C$37)),ROW()-ROW(AJ38)+1)),مسودة!AJ10:AJ$37)),0))</f>
        <v/>
      </c>
      <c r="AK38" s="41" t="str">
        <f t="array" ref="AK38">IF($C$36="","",IFERROR(MAX(IF((ROW(مسودة!$C$8:$C$37)=SMALL(IF((ROW(مسودة!$C$8:$C$37)*(مسودة!$C$8:$C$37=$C$36)),ROW(مسودة!$C$8:$C$37)),ROW()-ROW(AK38)+1)),مسودة!AK10:AK$37)),0))</f>
        <v/>
      </c>
      <c r="AL38" s="41" t="str">
        <f t="array" ref="AL38">IF($C$36="","",IFERROR(MAX(IF((ROW(مسودة!$C$8:$C$37)=SMALL(IF((ROW(مسودة!$C$8:$C$37)*(مسودة!$C$8:$C$37=$C$36)),ROW(مسودة!$C$8:$C$37)),ROW()-ROW(AL38)+1)),مسودة!AL10:AL$37)),0))</f>
        <v/>
      </c>
      <c r="AM38" s="41" t="str">
        <f t="array" ref="AM38">IF($C$36="","",IFERROR(MAX(IF((ROW(مسودة!$C$8:$C$37)=SMALL(IF((ROW(مسودة!$C$8:$C$37)*(مسودة!$C$8:$C$37=$C$36)),ROW(مسودة!$C$8:$C$37)),ROW()-ROW(AM38)+1)),مسودة!AM10:AM$37)),0))</f>
        <v/>
      </c>
      <c r="AN38" s="39" t="str">
        <f t="array" ref="AN38">IF($C$36="","",IFERROR(MAX(IF((ROW(مسودة!$C$8:$C$37)=SMALL(IF((ROW(مسودة!$C$8:$C$37)*(مسودة!$C$8:$C$37=$C$36)),ROW(مسودة!$C$8:$C$37)),ROW()-ROW(AN38)+1)),مسودة!AN10:AN$37)),0))</f>
        <v/>
      </c>
      <c r="AO38" s="39" t="str">
        <f t="array" ref="AO38">IF($C$36="","",IFERROR(MAX(IF((ROW(مسودة!$C$8:$C$37)=SMALL(IF((ROW(مسودة!$C$8:$C$37)*(مسودة!$C$8:$C$37=$C$36)),ROW(مسودة!$C$8:$C$37)),ROW()-ROW(AO38)+1)),مسودة!AO10:AO$37)),0))</f>
        <v/>
      </c>
      <c r="AP38" s="39" t="str">
        <f>IF(AO38&lt;50,"   ",IF(AO38&lt;65,"مقبول",IF(AO38&lt;75,"جيد",IF(AO38&lt;85,"جيدجداً",IF(AO38&lt;=100,"ممتاز","")))))</f>
        <v/>
      </c>
      <c r="AQ38" s="57"/>
      <c r="AR38" s="57"/>
      <c r="AS38" s="57"/>
      <c r="AT38" s="57"/>
      <c r="AU38" s="105"/>
    </row>
    <row r="39" spans="2:47" ht="27" customHeight="1" thickTop="1">
      <c r="B39" s="16"/>
      <c r="C39" s="16"/>
      <c r="D39" s="16"/>
      <c r="E39" s="16"/>
      <c r="F39" s="16"/>
      <c r="G39" s="16"/>
      <c r="H39" s="16"/>
      <c r="I39" s="16"/>
      <c r="J39" s="16"/>
      <c r="K39" s="16"/>
      <c r="L39" s="16"/>
      <c r="M39" s="16"/>
      <c r="N39" s="16"/>
      <c r="O39" s="16"/>
      <c r="P39" s="16"/>
      <c r="Q39" s="16"/>
      <c r="R39" s="16"/>
      <c r="S39" s="16"/>
      <c r="T39" s="16"/>
      <c r="U39" s="16"/>
      <c r="V39" s="16"/>
      <c r="W39" s="16"/>
      <c r="X39" s="16"/>
      <c r="Y39" s="17"/>
      <c r="Z39" s="17"/>
      <c r="AA39" s="17"/>
      <c r="AB39" s="17"/>
      <c r="AC39" s="17"/>
      <c r="AD39" s="17"/>
      <c r="AE39" s="17"/>
      <c r="AF39" s="17"/>
      <c r="AG39" s="17"/>
      <c r="AH39" s="17"/>
      <c r="AI39" s="17"/>
      <c r="AJ39" s="17"/>
      <c r="AK39" s="17"/>
      <c r="AL39" s="17"/>
      <c r="AM39" s="17"/>
      <c r="AN39" s="17"/>
      <c r="AO39" s="17"/>
      <c r="AP39" s="17"/>
      <c r="AQ39" s="17"/>
      <c r="AR39" s="17"/>
      <c r="AS39" s="17"/>
      <c r="AT39" s="17"/>
      <c r="AU39" s="17"/>
    </row>
    <row r="40" spans="2:47" ht="26.25" customHeight="1">
      <c r="B40" s="16"/>
      <c r="C40" s="17" t="s">
        <v>33</v>
      </c>
      <c r="D40" s="17"/>
      <c r="E40" s="17"/>
      <c r="F40" s="17"/>
      <c r="G40" s="17"/>
      <c r="H40" s="17"/>
      <c r="I40" s="16"/>
      <c r="J40" s="16"/>
      <c r="K40" s="16"/>
      <c r="L40" s="18" t="s">
        <v>34</v>
      </c>
      <c r="M40" s="18" t="s">
        <v>35</v>
      </c>
      <c r="N40" s="18"/>
      <c r="O40" s="18"/>
      <c r="P40" s="18"/>
      <c r="Q40" s="18"/>
      <c r="R40" s="18"/>
      <c r="S40" s="18"/>
      <c r="T40" s="18"/>
      <c r="U40" s="18"/>
      <c r="V40" s="19"/>
      <c r="W40" s="19"/>
      <c r="X40" s="19"/>
      <c r="Y40" s="18"/>
      <c r="Z40" s="17"/>
      <c r="AA40" s="17"/>
      <c r="AB40" s="17"/>
      <c r="AC40" s="17"/>
      <c r="AD40" s="17"/>
      <c r="AE40" s="18"/>
      <c r="AF40" s="17"/>
      <c r="AG40" s="17"/>
      <c r="AH40" s="17"/>
      <c r="AI40" s="17"/>
      <c r="AJ40" s="17"/>
      <c r="AK40" s="17"/>
      <c r="AL40" s="17"/>
      <c r="AM40" s="17"/>
      <c r="AN40" s="17"/>
      <c r="AO40" s="18"/>
    </row>
    <row r="41" spans="2:47" ht="33.75">
      <c r="B41" s="19"/>
      <c r="C41" s="20" t="s">
        <v>36</v>
      </c>
      <c r="D41" s="18" t="s">
        <v>37</v>
      </c>
      <c r="E41" s="18"/>
      <c r="F41" s="18"/>
      <c r="G41" s="18"/>
      <c r="H41" s="18"/>
      <c r="I41" s="19"/>
      <c r="J41" s="19"/>
      <c r="K41" s="19"/>
      <c r="L41" s="18" t="s">
        <v>34</v>
      </c>
      <c r="M41" s="18" t="s">
        <v>38</v>
      </c>
      <c r="N41" s="18"/>
      <c r="O41" s="18"/>
      <c r="P41" s="18"/>
      <c r="Q41" s="18"/>
      <c r="R41" s="18"/>
      <c r="S41" s="18"/>
      <c r="T41" s="18"/>
      <c r="U41" s="18"/>
      <c r="V41" s="19"/>
      <c r="W41" s="19"/>
      <c r="X41" s="19"/>
      <c r="AA41" s="21"/>
      <c r="AB41" s="22"/>
      <c r="AC41" s="21"/>
      <c r="AD41" s="21"/>
      <c r="AE41" s="21"/>
      <c r="AF41" s="21"/>
      <c r="AI41" s="21"/>
      <c r="AJ41" s="21"/>
      <c r="AK41" s="21"/>
      <c r="AL41" s="22"/>
      <c r="AM41" s="21"/>
      <c r="AN41" s="21"/>
      <c r="AO41" s="21"/>
      <c r="AP41" s="21"/>
      <c r="AQ41" s="21"/>
      <c r="AR41" s="23"/>
      <c r="AS41" s="22"/>
      <c r="AT41" s="21"/>
      <c r="AU41" s="17"/>
    </row>
    <row r="42" spans="2:47" ht="33.75">
      <c r="B42" s="19"/>
      <c r="C42" s="20"/>
      <c r="D42" s="18"/>
      <c r="E42" s="18"/>
      <c r="F42" s="18"/>
      <c r="G42" s="18"/>
      <c r="H42" s="18"/>
      <c r="I42" s="19"/>
      <c r="J42" s="19"/>
      <c r="K42" s="19"/>
      <c r="L42" s="18"/>
      <c r="M42" s="18"/>
      <c r="N42" s="18"/>
      <c r="O42" s="18"/>
      <c r="P42" s="18"/>
      <c r="Q42" s="18"/>
      <c r="R42" s="18"/>
      <c r="S42" s="18"/>
      <c r="T42" s="18"/>
      <c r="U42" s="18"/>
      <c r="V42" s="19"/>
      <c r="W42" s="19"/>
      <c r="X42" s="19"/>
      <c r="AA42" s="21"/>
      <c r="AB42" s="22"/>
      <c r="AC42" s="21"/>
      <c r="AD42" s="21"/>
      <c r="AE42" s="21"/>
      <c r="AF42" s="21"/>
      <c r="AI42" s="21"/>
      <c r="AJ42" s="21"/>
      <c r="AK42" s="21"/>
      <c r="AL42" s="22"/>
      <c r="AM42" s="21"/>
      <c r="AN42" s="21"/>
      <c r="AO42" s="21"/>
      <c r="AP42" s="21"/>
      <c r="AQ42" s="21"/>
      <c r="AR42" s="23"/>
      <c r="AS42" s="22"/>
      <c r="AT42" s="21"/>
      <c r="AU42" s="17"/>
    </row>
    <row r="46" spans="2:47" ht="35.25">
      <c r="J46" s="80" t="s">
        <v>0</v>
      </c>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row>
    <row r="49" spans="2:47" ht="15.75" thickBot="1"/>
    <row r="50" spans="2:47" ht="35.25" customHeight="1" thickTop="1" thickBot="1">
      <c r="B50" s="81" t="s">
        <v>2</v>
      </c>
      <c r="C50" s="84" t="s">
        <v>3</v>
      </c>
      <c r="D50" s="87" t="s">
        <v>4</v>
      </c>
      <c r="E50" s="90" t="s">
        <v>5</v>
      </c>
      <c r="F50" s="24" t="s">
        <v>6</v>
      </c>
      <c r="G50" s="63" t="s">
        <v>7</v>
      </c>
      <c r="H50" s="64"/>
      <c r="I50" s="65"/>
      <c r="J50" s="63" t="s">
        <v>8</v>
      </c>
      <c r="K50" s="64"/>
      <c r="L50" s="65"/>
      <c r="M50" s="63" t="s">
        <v>9</v>
      </c>
      <c r="N50" s="64"/>
      <c r="O50" s="65"/>
      <c r="P50" s="63" t="s">
        <v>10</v>
      </c>
      <c r="Q50" s="64"/>
      <c r="R50" s="65"/>
      <c r="S50" s="63" t="s">
        <v>11</v>
      </c>
      <c r="T50" s="64"/>
      <c r="U50" s="65"/>
      <c r="V50" s="63" t="s">
        <v>12</v>
      </c>
      <c r="W50" s="64"/>
      <c r="X50" s="65"/>
      <c r="Y50" s="63" t="s">
        <v>13</v>
      </c>
      <c r="Z50" s="64"/>
      <c r="AA50" s="65"/>
      <c r="AB50" s="63" t="s">
        <v>14</v>
      </c>
      <c r="AC50" s="64"/>
      <c r="AD50" s="65"/>
      <c r="AE50" s="63" t="s">
        <v>15</v>
      </c>
      <c r="AF50" s="64"/>
      <c r="AG50" s="65"/>
      <c r="AH50" s="63" t="s">
        <v>16</v>
      </c>
      <c r="AI50" s="64"/>
      <c r="AJ50" s="65"/>
      <c r="AK50" s="63" t="s">
        <v>17</v>
      </c>
      <c r="AL50" s="64"/>
      <c r="AM50" s="65"/>
      <c r="AN50" s="66" t="s">
        <v>18</v>
      </c>
      <c r="AO50" s="66" t="s">
        <v>19</v>
      </c>
      <c r="AP50" s="66" t="s">
        <v>20</v>
      </c>
      <c r="AQ50" s="69" t="s">
        <v>21</v>
      </c>
      <c r="AR50" s="70"/>
      <c r="AS50" s="69" t="s">
        <v>22</v>
      </c>
      <c r="AT50" s="70"/>
      <c r="AU50" s="73" t="s">
        <v>23</v>
      </c>
    </row>
    <row r="51" spans="2:47" ht="187.5" customHeight="1" thickBot="1">
      <c r="B51" s="82"/>
      <c r="C51" s="85"/>
      <c r="D51" s="88"/>
      <c r="E51" s="91"/>
      <c r="F51" s="8" t="s">
        <v>24</v>
      </c>
      <c r="G51" s="8" t="s">
        <v>25</v>
      </c>
      <c r="H51" s="8" t="s">
        <v>26</v>
      </c>
      <c r="I51" s="8" t="s">
        <v>27</v>
      </c>
      <c r="J51" s="8" t="s">
        <v>25</v>
      </c>
      <c r="K51" s="8" t="s">
        <v>26</v>
      </c>
      <c r="L51" s="8" t="s">
        <v>27</v>
      </c>
      <c r="M51" s="8" t="s">
        <v>25</v>
      </c>
      <c r="N51" s="8" t="s">
        <v>26</v>
      </c>
      <c r="O51" s="8" t="s">
        <v>27</v>
      </c>
      <c r="P51" s="8" t="s">
        <v>25</v>
      </c>
      <c r="Q51" s="8" t="s">
        <v>26</v>
      </c>
      <c r="R51" s="8" t="s">
        <v>27</v>
      </c>
      <c r="S51" s="8" t="s">
        <v>25</v>
      </c>
      <c r="T51" s="8" t="s">
        <v>26</v>
      </c>
      <c r="U51" s="8" t="s">
        <v>27</v>
      </c>
      <c r="V51" s="8" t="s">
        <v>25</v>
      </c>
      <c r="W51" s="8" t="s">
        <v>26</v>
      </c>
      <c r="X51" s="8" t="s">
        <v>27</v>
      </c>
      <c r="Y51" s="8" t="s">
        <v>25</v>
      </c>
      <c r="Z51" s="8" t="s">
        <v>26</v>
      </c>
      <c r="AA51" s="8" t="s">
        <v>27</v>
      </c>
      <c r="AB51" s="8" t="s">
        <v>25</v>
      </c>
      <c r="AC51" s="8" t="s">
        <v>26</v>
      </c>
      <c r="AD51" s="8" t="s">
        <v>27</v>
      </c>
      <c r="AE51" s="8" t="s">
        <v>25</v>
      </c>
      <c r="AF51" s="8" t="s">
        <v>26</v>
      </c>
      <c r="AG51" s="8" t="s">
        <v>27</v>
      </c>
      <c r="AH51" s="8" t="s">
        <v>25</v>
      </c>
      <c r="AI51" s="8" t="s">
        <v>26</v>
      </c>
      <c r="AJ51" s="8" t="s">
        <v>27</v>
      </c>
      <c r="AK51" s="8" t="s">
        <v>25</v>
      </c>
      <c r="AL51" s="8" t="s">
        <v>26</v>
      </c>
      <c r="AM51" s="8" t="s">
        <v>27</v>
      </c>
      <c r="AN51" s="67"/>
      <c r="AO51" s="67"/>
      <c r="AP51" s="67"/>
      <c r="AQ51" s="71"/>
      <c r="AR51" s="72"/>
      <c r="AS51" s="71"/>
      <c r="AT51" s="72"/>
      <c r="AU51" s="74"/>
    </row>
    <row r="52" spans="2:47" ht="28.5" customHeight="1" thickBot="1">
      <c r="B52" s="82"/>
      <c r="C52" s="85"/>
      <c r="D52" s="88"/>
      <c r="E52" s="91"/>
      <c r="F52" s="25" t="s">
        <v>28</v>
      </c>
      <c r="G52" s="9">
        <v>30</v>
      </c>
      <c r="H52" s="9">
        <v>56</v>
      </c>
      <c r="I52" s="9">
        <v>100</v>
      </c>
      <c r="J52" s="9">
        <v>30</v>
      </c>
      <c r="K52" s="9">
        <v>56</v>
      </c>
      <c r="L52" s="9">
        <v>100</v>
      </c>
      <c r="M52" s="9">
        <v>30</v>
      </c>
      <c r="N52" s="9">
        <v>56</v>
      </c>
      <c r="O52" s="9">
        <v>100</v>
      </c>
      <c r="P52" s="9">
        <v>24</v>
      </c>
      <c r="Q52" s="9">
        <v>29</v>
      </c>
      <c r="R52" s="9">
        <v>60</v>
      </c>
      <c r="S52" s="9">
        <v>24</v>
      </c>
      <c r="T52" s="9">
        <v>29</v>
      </c>
      <c r="U52" s="9">
        <v>60</v>
      </c>
      <c r="V52" s="9">
        <v>24</v>
      </c>
      <c r="W52" s="9">
        <v>29</v>
      </c>
      <c r="X52" s="9">
        <v>60</v>
      </c>
      <c r="Y52" s="9">
        <v>12</v>
      </c>
      <c r="Z52" s="9">
        <v>22</v>
      </c>
      <c r="AA52" s="9">
        <v>40</v>
      </c>
      <c r="AB52" s="9">
        <v>16</v>
      </c>
      <c r="AC52" s="9">
        <v>19</v>
      </c>
      <c r="AD52" s="9">
        <v>40</v>
      </c>
      <c r="AE52" s="9">
        <v>12</v>
      </c>
      <c r="AF52" s="9">
        <v>22</v>
      </c>
      <c r="AG52" s="9">
        <v>40</v>
      </c>
      <c r="AH52" s="9">
        <v>12</v>
      </c>
      <c r="AI52" s="9">
        <v>22</v>
      </c>
      <c r="AJ52" s="9">
        <v>40</v>
      </c>
      <c r="AK52" s="9">
        <v>6</v>
      </c>
      <c r="AL52" s="9">
        <v>11</v>
      </c>
      <c r="AM52" s="9">
        <v>20</v>
      </c>
      <c r="AN52" s="67"/>
      <c r="AO52" s="67"/>
      <c r="AP52" s="67"/>
      <c r="AQ52" s="76" t="s">
        <v>20</v>
      </c>
      <c r="AR52" s="77"/>
      <c r="AS52" s="78" t="s">
        <v>20</v>
      </c>
      <c r="AT52" s="79"/>
      <c r="AU52" s="75"/>
    </row>
    <row r="53" spans="2:47" ht="28.5" customHeight="1" thickBot="1">
      <c r="B53" s="83"/>
      <c r="C53" s="86"/>
      <c r="D53" s="89"/>
      <c r="E53" s="92"/>
      <c r="F53" s="25" t="s">
        <v>29</v>
      </c>
      <c r="G53" s="9">
        <v>60</v>
      </c>
      <c r="H53" s="9">
        <v>140</v>
      </c>
      <c r="I53" s="9">
        <v>200</v>
      </c>
      <c r="J53" s="9">
        <v>60</v>
      </c>
      <c r="K53" s="9">
        <v>140</v>
      </c>
      <c r="L53" s="9">
        <v>200</v>
      </c>
      <c r="M53" s="9">
        <v>60</v>
      </c>
      <c r="N53" s="9">
        <v>140</v>
      </c>
      <c r="O53" s="9">
        <v>200</v>
      </c>
      <c r="P53" s="9">
        <v>48</v>
      </c>
      <c r="Q53" s="9">
        <v>72</v>
      </c>
      <c r="R53" s="9">
        <v>120</v>
      </c>
      <c r="S53" s="9">
        <v>48</v>
      </c>
      <c r="T53" s="9">
        <v>72</v>
      </c>
      <c r="U53" s="9">
        <v>120</v>
      </c>
      <c r="V53" s="9">
        <v>48</v>
      </c>
      <c r="W53" s="9">
        <v>72</v>
      </c>
      <c r="X53" s="9">
        <v>120</v>
      </c>
      <c r="Y53" s="9">
        <v>24</v>
      </c>
      <c r="Z53" s="9">
        <v>56</v>
      </c>
      <c r="AA53" s="9">
        <v>80</v>
      </c>
      <c r="AB53" s="9">
        <v>32</v>
      </c>
      <c r="AC53" s="9">
        <v>48</v>
      </c>
      <c r="AD53" s="9">
        <v>80</v>
      </c>
      <c r="AE53" s="9">
        <v>24</v>
      </c>
      <c r="AF53" s="9">
        <v>56</v>
      </c>
      <c r="AG53" s="9">
        <v>80</v>
      </c>
      <c r="AH53" s="9">
        <v>24</v>
      </c>
      <c r="AI53" s="9">
        <v>56</v>
      </c>
      <c r="AJ53" s="9">
        <v>80</v>
      </c>
      <c r="AK53" s="9">
        <v>12</v>
      </c>
      <c r="AL53" s="9">
        <v>28</v>
      </c>
      <c r="AM53" s="9">
        <v>40</v>
      </c>
      <c r="AN53" s="68"/>
      <c r="AO53" s="68"/>
      <c r="AP53" s="68"/>
      <c r="AQ53" s="78"/>
      <c r="AR53" s="79"/>
      <c r="AS53" s="78"/>
      <c r="AT53" s="79"/>
      <c r="AU53" s="75"/>
    </row>
    <row r="54" spans="2:47" ht="28.5" customHeight="1" thickBot="1">
      <c r="B54" s="48">
        <f>B36+1</f>
        <v>11</v>
      </c>
      <c r="C54" s="98">
        <f t="array" ref="C54">IF(ISERROR(INDEX(مسودة!$C$52:$AV$81,SMALL(IF((مسودة!$AU$52:$AU$81="راسب"),ROW(مسودة!$C$52:$AV$81)-MIN(ROW(مسودة!$C$52:$AV$81))+1,""),ROW(A1)),COLUMN(A1))),"",INDEX(مسودة!$C$52:$AV$81,SMALL(IF((مسودة!$AU$52:$AU$81="راسب"),ROW(مسودة!$C$52:$AV$81)-MIN(ROW(مسودة!$C$52:$AV$81))+1,""),ROW(A1)),COLUMN(A1)))</f>
        <v>620</v>
      </c>
      <c r="D54" s="95" t="str">
        <f>IF(C54&lt;&gt;"",VLOOKUP(C54,مسودة!$C$52:$D$81,2,0),"")</f>
        <v xml:space="preserve">بدر عبد السلام </v>
      </c>
      <c r="E54" s="95">
        <f>IF(C54&lt;&gt;"",VLOOKUP(C54,مسودة!$C$52:$E$81,3,0),"")</f>
        <v>222</v>
      </c>
      <c r="F54" s="11" t="s">
        <v>30</v>
      </c>
      <c r="G54" s="40">
        <f t="array" ref="G54">IF($C$54="","",IFERROR(MAX(IF((ROW(مسودة!$C$52:$C$81)=SMALL(IF((ROW(مسودة!$C$52:$C$81)*(مسودة!$C$52:$C$81=$C$54)),ROW(مسودة!$C$52:$C$81)),ROW()-ROW(G54)+1)),مسودة!G52:'مسودة'!G$81)),0))</f>
        <v>15</v>
      </c>
      <c r="H54" s="40">
        <f t="array" ref="H54">IF($C$54="","",IFERROR(MAX(IF((ROW(مسودة!$C$52:$C$81)=SMALL(IF((ROW(مسودة!$C$52:$C$81)*(مسودة!$C$52:$C$81=$C$54)),ROW(مسودة!$C$52:$C$81)),ROW()-ROW(H54)+1)),مسودة!H52:'مسودة'!H$81)),0))</f>
        <v>38</v>
      </c>
      <c r="I54" s="40">
        <f t="array" ref="I54">IF($C$54="","",IFERROR(MAX(IF((ROW(مسودة!$C$52:$C$81)=SMALL(IF((ROW(مسودة!$C$52:$C$81)*(مسودة!$C$52:$C$81=$C$54)),ROW(مسودة!$C$52:$C$81)),ROW()-ROW(I54)+1)),مسودة!I52:'مسودة'!I$81)),0))</f>
        <v>53</v>
      </c>
      <c r="J54" s="40">
        <f t="array" ref="J54">IF($C$54="","",IFERROR(MAX(IF((ROW(مسودة!$C$52:$C$81)=SMALL(IF((ROW(مسودة!$C$52:$C$81)*(مسودة!$C$52:$C$81=$C$54)),ROW(مسودة!$C$52:$C$81)),ROW()-ROW(J54)+1)),مسودة!J52:'مسودة'!J$81)),0))</f>
        <v>14</v>
      </c>
      <c r="K54" s="40">
        <f t="array" ref="K54">IF($C$54="","",IFERROR(MAX(IF((ROW(مسودة!$C$52:$C$81)=SMALL(IF((ROW(مسودة!$C$52:$C$81)*(مسودة!$C$52:$C$81=$C$54)),ROW(مسودة!$C$52:$C$81)),ROW()-ROW(K54)+1)),مسودة!K52:'مسودة'!K$81)),0))</f>
        <v>25</v>
      </c>
      <c r="L54" s="40">
        <f t="array" ref="L54">IF($C$54="","",IFERROR(MAX(IF((ROW(مسودة!$C$52:$C$81)=SMALL(IF((ROW(مسودة!$C$52:$C$81)*(مسودة!$C$52:$C$81=$C$54)),ROW(مسودة!$C$52:$C$81)),ROW()-ROW(L54)+1)),مسودة!L52:'مسودة'!L$81)),0))</f>
        <v>39</v>
      </c>
      <c r="M54" s="40">
        <f t="array" ref="M54">IF($C$54="","",IFERROR(MAX(IF((ROW(مسودة!$C$52:$C$81)=SMALL(IF((ROW(مسودة!$C$52:$C$81)*(مسودة!$C$52:$C$81=$C$54)),ROW(مسودة!$C$52:$C$81)),ROW()-ROW(M54)+1)),مسودة!M52:'مسودة'!M$81)),0))</f>
        <v>8</v>
      </c>
      <c r="N54" s="40">
        <f t="array" ref="N54">IF($C$54="","",IFERROR(MAX(IF((ROW(مسودة!$C$52:$C$81)=SMALL(IF((ROW(مسودة!$C$52:$C$81)*(مسودة!$C$52:$C$81=$C$54)),ROW(مسودة!$C$52:$C$81)),ROW()-ROW(N54)+1)),مسودة!N52:'مسودة'!N$81)),0))</f>
        <v>11</v>
      </c>
      <c r="O54" s="40">
        <f t="array" ref="O54">IF($C$54="","",IFERROR(MAX(IF((ROW(مسودة!$C$52:$C$81)=SMALL(IF((ROW(مسودة!$C$52:$C$81)*(مسودة!$C$52:$C$81=$C$54)),ROW(مسودة!$C$52:$C$81)),ROW()-ROW(O54)+1)),مسودة!O52:'مسودة'!O$81)),0))</f>
        <v>19</v>
      </c>
      <c r="P54" s="40">
        <f t="array" ref="P54">IF($C$54="","",IFERROR(MAX(IF((ROW(مسودة!$C$52:$C$81)=SMALL(IF((ROW(مسودة!$C$52:$C$81)*(مسودة!$C$52:$C$81=$C$54)),ROW(مسودة!$C$52:$C$81)),ROW()-ROW(P54)+1)),مسودة!P52:'مسودة'!P$81)),0))</f>
        <v>19</v>
      </c>
      <c r="Q54" s="40">
        <f t="array" ref="Q54">IF($C$54="","",IFERROR(MAX(IF((ROW(مسودة!$C$52:$C$81)=SMALL(IF((ROW(مسودة!$C$52:$C$81)*(مسودة!$C$52:$C$81=$C$54)),ROW(مسودة!$C$52:$C$81)),ROW()-ROW(Q54)+1)),مسودة!Q52:'مسودة'!Q$81)),0))</f>
        <v>18</v>
      </c>
      <c r="R54" s="40">
        <f t="array" ref="R54">IF($C$54="","",IFERROR(MAX(IF((ROW(مسودة!$C$52:$C$81)=SMALL(IF((ROW(مسودة!$C$52:$C$81)*(مسودة!$C$52:$C$81=$C$54)),ROW(مسودة!$C$52:$C$81)),ROW()-ROW(R54)+1)),مسودة!R52:'مسودة'!R$81)),0))</f>
        <v>37</v>
      </c>
      <c r="S54" s="40">
        <f t="array" ref="S54">IF($C$54="","",IFERROR(MAX(IF((ROW(مسودة!$C$52:$C$81)=SMALL(IF((ROW(مسودة!$C$52:$C$81)*(مسودة!$C$52:$C$81=$C$54)),ROW(مسودة!$C$52:$C$81)),ROW()-ROW(S54)+1)),مسودة!S52:'مسودة'!S$81)),0))</f>
        <v>17</v>
      </c>
      <c r="T54" s="40">
        <f t="array" ref="T54">IF($C$54="","",IFERROR(MAX(IF((ROW(مسودة!$C$52:$C$81)=SMALL(IF((ROW(مسودة!$C$52:$C$81)*(مسودة!$C$52:$C$81=$C$54)),ROW(مسودة!$C$52:$C$81)),ROW()-ROW(T54)+1)),مسودة!T52:'مسودة'!T$81)),0))</f>
        <v>10</v>
      </c>
      <c r="U54" s="40">
        <f t="array" ref="U54">IF($C$54="","",IFERROR(MAX(IF((ROW(مسودة!$C$52:$C$81)=SMALL(IF((ROW(مسودة!$C$52:$C$81)*(مسودة!$C$52:$C$81=$C$54)),ROW(مسودة!$C$52:$C$81)),ROW()-ROW(U54)+1)),مسودة!U52:'مسودة'!U$81)),0))</f>
        <v>27</v>
      </c>
      <c r="V54" s="40">
        <f t="array" ref="V54">IF($C$54="","",IFERROR(MAX(IF((ROW(مسودة!$C$52:$C$81)=SMALL(IF((ROW(مسودة!$C$52:$C$81)*(مسودة!$C$52:$C$81=$C$54)),ROW(مسودة!$C$52:$C$81)),ROW()-ROW(V54)+1)),مسودة!V52:'مسودة'!V$81)),0))</f>
        <v>14</v>
      </c>
      <c r="W54" s="40">
        <f t="array" ref="W54">IF($C$54="","",IFERROR(MAX(IF((ROW(مسودة!$C$52:$C$81)=SMALL(IF((ROW(مسودة!$C$52:$C$81)*(مسودة!$C$52:$C$81=$C$54)),ROW(مسودة!$C$52:$C$81)),ROW()-ROW(W54)+1)),مسودة!W52:'مسودة'!W$81)),0))</f>
        <v>12</v>
      </c>
      <c r="X54" s="40">
        <f t="array" ref="X54">IF($C$54="","",IFERROR(MAX(IF((ROW(مسودة!$C$52:$C$81)=SMALL(IF((ROW(مسودة!$C$52:$C$81)*(مسودة!$C$52:$C$81=$C$54)),ROW(مسودة!$C$52:$C$81)),ROW()-ROW(X54)+1)),مسودة!X52:'مسودة'!X$81)),0))</f>
        <v>26</v>
      </c>
      <c r="Y54" s="40">
        <f t="array" ref="Y54">IF($C$54="","",IFERROR(MAX(IF((ROW(مسودة!$C$52:$C$81)=SMALL(IF((ROW(مسودة!$C$52:$C$81)*(مسودة!$C$52:$C$81=$C$54)),ROW(مسودة!$C$52:$C$81)),ROW()-ROW(Y54)+1)),مسودة!Y52:'مسودة'!Y$81)),0))</f>
        <v>4</v>
      </c>
      <c r="Z54" s="40">
        <f t="array" ref="Z54">IF($C$54="","",IFERROR(MAX(IF((ROW(مسودة!$C$52:$C$81)=SMALL(IF((ROW(مسودة!$C$52:$C$81)*(مسودة!$C$52:$C$81=$C$54)),ROW(مسودة!$C$52:$C$81)),ROW()-ROW(Z54)+1)),مسودة!Z52:'مسودة'!Z$81)),0))</f>
        <v>18</v>
      </c>
      <c r="AA54" s="40">
        <f t="array" ref="AA54">IF($C$54="","",IFERROR(MAX(IF((ROW(مسودة!$C$52:$C$81)=SMALL(IF((ROW(مسودة!$C$52:$C$81)*(مسودة!$C$52:$C$81=$C$54)),ROW(مسودة!$C$52:$C$81)),ROW()-ROW(AA54)+1)),مسودة!AA52:'مسودة'!AA$81)),0))</f>
        <v>22</v>
      </c>
      <c r="AB54" s="40">
        <f t="array" ref="AB54">IF($C$54="","",IFERROR(MAX(IF((ROW(مسودة!$C$52:$C$81)=SMALL(IF((ROW(مسودة!$C$52:$C$81)*(مسودة!$C$52:$C$81=$C$54)),ROW(مسودة!$C$52:$C$81)),ROW()-ROW(AB54)+1)),مسودة!AB52:'مسودة'!AB$81)),0))</f>
        <v>12</v>
      </c>
      <c r="AC54" s="40">
        <f t="array" ref="AC54">IF($C$54="","",IFERROR(MAX(IF((ROW(مسودة!$C$52:$C$81)=SMALL(IF((ROW(مسودة!$C$52:$C$81)*(مسودة!$C$52:$C$81=$C$54)),ROW(مسودة!$C$52:$C$81)),ROW()-ROW(AC54)+1)),مسودة!AC52:'مسودة'!AC$81)),0))</f>
        <v>21</v>
      </c>
      <c r="AD54" s="40">
        <f t="array" ref="AD54">IF($C$54="","",IFERROR(MAX(IF((ROW(مسودة!$C$52:$C$81)=SMALL(IF((ROW(مسودة!$C$52:$C$81)*(مسودة!$C$52:$C$81=$C$54)),ROW(مسودة!$C$52:$C$81)),ROW()-ROW(AD54)+1)),مسودة!AD52:'مسودة'!AD$81)),0))</f>
        <v>33</v>
      </c>
      <c r="AE54" s="40">
        <f t="array" ref="AE54">IF($C$54="","",IFERROR(MAX(IF((ROW(مسودة!$C$52:$C$81)=SMALL(IF((ROW(مسودة!$C$52:$C$81)*(مسودة!$C$52:$C$81=$C$54)),ROW(مسودة!$C$52:$C$81)),ROW()-ROW(AE54)+1)),مسودة!AE52:'مسودة'!AE$81)),0))</f>
        <v>10</v>
      </c>
      <c r="AF54" s="40">
        <f t="array" ref="AF54">IF($C$54="","",IFERROR(MAX(IF((ROW(مسودة!$C$52:$C$81)=SMALL(IF((ROW(مسودة!$C$52:$C$81)*(مسودة!$C$52:$C$81=$C$54)),ROW(مسودة!$C$52:$C$81)),ROW()-ROW(AF54)+1)),مسودة!AF52:'مسودة'!AF$81)),0))</f>
        <v>25</v>
      </c>
      <c r="AG54" s="40">
        <f t="array" ref="AG54">IF($C$54="","",IFERROR(MAX(IF((ROW(مسودة!$C$52:$C$81)=SMALL(IF((ROW(مسودة!$C$52:$C$81)*(مسودة!$C$52:$C$81=$C$54)),ROW(مسودة!$C$52:$C$81)),ROW()-ROW(AG54)+1)),مسودة!AG52:'مسودة'!AG$81)),0))</f>
        <v>35</v>
      </c>
      <c r="AH54" s="40">
        <f t="array" ref="AH54">IF($C$54="","",IFERROR(MAX(IF((ROW(مسودة!$C$52:$C$81)=SMALL(IF((ROW(مسودة!$C$52:$C$81)*(مسودة!$C$52:$C$81=$C$54)),ROW(مسودة!$C$52:$C$81)),ROW()-ROW(AH54)+1)),مسودة!AH52:'مسودة'!AH$81)),0))</f>
        <v>5</v>
      </c>
      <c r="AI54" s="40">
        <f t="array" ref="AI54">IF($C$54="","",IFERROR(MAX(IF((ROW(مسودة!$C$52:$C$81)=SMALL(IF((ROW(مسودة!$C$52:$C$81)*(مسودة!$C$52:$C$81=$C$54)),ROW(مسودة!$C$52:$C$81)),ROW()-ROW(AI54)+1)),مسودة!AI52:'مسودة'!AI$81)),0))</f>
        <v>4</v>
      </c>
      <c r="AJ54" s="40">
        <f t="array" ref="AJ54">IF($C$54="","",IFERROR(MAX(IF((ROW(مسودة!$C$52:$C$81)=SMALL(IF((ROW(مسودة!$C$52:$C$81)*(مسودة!$C$52:$C$81=$C$54)),ROW(مسودة!$C$52:$C$81)),ROW()-ROW(AJ54)+1)),مسودة!AJ52:'مسودة'!AJ$81)),0))</f>
        <v>9</v>
      </c>
      <c r="AK54" s="40">
        <f t="array" ref="AK54">IF($C$54="","",IFERROR(MAX(IF((ROW(مسودة!$C$52:$C$81)=SMALL(IF((ROW(مسودة!$C$52:$C$81)*(مسودة!$C$52:$C$81=$C$54)),ROW(مسودة!$C$52:$C$81)),ROW()-ROW(AK54)+1)),مسودة!AK52:'مسودة'!AK$81)),0))</f>
        <v>3</v>
      </c>
      <c r="AL54" s="40">
        <f t="array" ref="AL54">IF($C$54="","",IFERROR(MAX(IF((ROW(مسودة!$C$52:$C$81)=SMALL(IF((ROW(مسودة!$C$52:$C$81)*(مسودة!$C$52:$C$81=$C$54)),ROW(مسودة!$C$52:$C$81)),ROW()-ROW(AL54)+1)),مسودة!AL52:'مسودة'!AL$81)),0))</f>
        <v>4</v>
      </c>
      <c r="AM54" s="40">
        <f t="array" ref="AM54">IF($C$54="","",IFERROR(MAX(IF((ROW(مسودة!$C$52:$C$81)=SMALL(IF((ROW(مسودة!$C$52:$C$81)*(مسودة!$C$52:$C$81=$C$54)),ROW(مسودة!$C$52:$C$81)),ROW()-ROW(AM54)+1)),مسودة!AM52:'مسودة'!AM$81)),0))</f>
        <v>7</v>
      </c>
      <c r="AN54" s="62"/>
      <c r="AO54" s="62"/>
      <c r="AP54" s="55"/>
      <c r="AQ54" s="49"/>
      <c r="AR54" s="49"/>
      <c r="AS54" s="49"/>
      <c r="AT54" s="49"/>
      <c r="AU54" s="103" t="str">
        <f>IFERROR(LOOKUP(2,1/((مسودة!$C$52:$C$81=C54)*(مسودة!$F$52:$F$81=F54)),مسودة!$AV$52:$AV$81),"")</f>
        <v>له دور ثانٍ في : إنجليزي، رياضيات،</v>
      </c>
    </row>
    <row r="55" spans="2:47" ht="28.5" customHeight="1" thickBot="1">
      <c r="B55" s="48"/>
      <c r="C55" s="99"/>
      <c r="D55" s="51"/>
      <c r="E55" s="51"/>
      <c r="F55" s="11" t="s">
        <v>31</v>
      </c>
      <c r="G55" s="40">
        <f t="array" ref="G55">IF($C$54="","",IFERROR(MAX(IF((ROW(مسودة!$C$52:$C$81)=SMALL(IF((ROW(مسودة!$C$52:$C$81)*(مسودة!$C$52:$C$81=$C$54)),ROW(مسودة!$C$52:$C$81)),ROW()-ROW(G55)+1)),مسودة!G53:'مسودة'!G$81)),0))</f>
        <v>15</v>
      </c>
      <c r="H55" s="40">
        <f t="array" ref="H55">IF($C$54="","",IFERROR(MAX(IF((ROW(مسودة!$C$52:$C$81)=SMALL(IF((ROW(مسودة!$C$52:$C$81)*(مسودة!$C$52:$C$81=$C$54)),ROW(مسودة!$C$52:$C$81)),ROW()-ROW(H55)+1)),مسودة!H53:'مسودة'!H$81)),0))</f>
        <v>49</v>
      </c>
      <c r="I55" s="40">
        <f t="array" ref="I55">IF($C$54="","",IFERROR(MAX(IF((ROW(مسودة!$C$52:$C$81)=SMALL(IF((ROW(مسودة!$C$52:$C$81)*(مسودة!$C$52:$C$81=$C$54)),ROW(مسودة!$C$52:$C$81)),ROW()-ROW(I55)+1)),مسودة!I53:'مسودة'!I$81)),0))</f>
        <v>64</v>
      </c>
      <c r="J55" s="40">
        <f t="array" ref="J55">IF($C$54="","",IFERROR(MAX(IF((ROW(مسودة!$C$52:$C$81)=SMALL(IF((ROW(مسودة!$C$52:$C$81)*(مسودة!$C$52:$C$81=$C$54)),ROW(مسودة!$C$52:$C$81)),ROW()-ROW(J55)+1)),مسودة!J53:'مسودة'!J$81)),0))</f>
        <v>22</v>
      </c>
      <c r="K55" s="40">
        <f t="array" ref="K55">IF($C$54="","",IFERROR(MAX(IF((ROW(مسودة!$C$52:$C$81)=SMALL(IF((ROW(مسودة!$C$52:$C$81)*(مسودة!$C$52:$C$81=$C$54)),ROW(مسودة!$C$52:$C$81)),ROW()-ROW(K55)+1)),مسودة!K53:'مسودة'!K$81)),0))</f>
        <v>20</v>
      </c>
      <c r="L55" s="40">
        <f t="array" ref="L55">IF($C$54="","",IFERROR(MAX(IF((ROW(مسودة!$C$52:$C$81)=SMALL(IF((ROW(مسودة!$C$52:$C$81)*(مسودة!$C$52:$C$81=$C$54)),ROW(مسودة!$C$52:$C$81)),ROW()-ROW(L55)+1)),مسودة!L53:'مسودة'!L$81)),0))</f>
        <v>42</v>
      </c>
      <c r="M55" s="40">
        <f t="array" ref="M55">IF($C$54="","",IFERROR(MAX(IF((ROW(مسودة!$C$52:$C$81)=SMALL(IF((ROW(مسودة!$C$52:$C$81)*(مسودة!$C$52:$C$81=$C$54)),ROW(مسودة!$C$52:$C$81)),ROW()-ROW(M55)+1)),مسودة!M53:'مسودة'!M$81)),0))</f>
        <v>8</v>
      </c>
      <c r="N55" s="40">
        <f t="array" ref="N55">IF($C$54="","",IFERROR(MAX(IF((ROW(مسودة!$C$52:$C$81)=SMALL(IF((ROW(مسودة!$C$52:$C$81)*(مسودة!$C$52:$C$81=$C$54)),ROW(مسودة!$C$52:$C$81)),ROW()-ROW(N55)+1)),مسودة!N53:'مسودة'!N$81)),0))</f>
        <v>8</v>
      </c>
      <c r="O55" s="40">
        <f t="array" ref="O55">IF($C$54="","",IFERROR(MAX(IF((ROW(مسودة!$C$52:$C$81)=SMALL(IF((ROW(مسودة!$C$52:$C$81)*(مسودة!$C$52:$C$81=$C$54)),ROW(مسودة!$C$52:$C$81)),ROW()-ROW(O55)+1)),مسودة!O53:'مسودة'!O$81)),0))</f>
        <v>16</v>
      </c>
      <c r="P55" s="40">
        <f t="array" ref="P55">IF($C$54="","",IFERROR(MAX(IF((ROW(مسودة!$C$52:$C$81)=SMALL(IF((ROW(مسودة!$C$52:$C$81)*(مسودة!$C$52:$C$81=$C$54)),ROW(مسودة!$C$52:$C$81)),ROW()-ROW(P55)+1)),مسودة!P53:'مسودة'!P$81)),0))</f>
        <v>12</v>
      </c>
      <c r="Q55" s="40">
        <f t="array" ref="Q55">IF($C$54="","",IFERROR(MAX(IF((ROW(مسودة!$C$52:$C$81)=SMALL(IF((ROW(مسودة!$C$52:$C$81)*(مسودة!$C$52:$C$81=$C$54)),ROW(مسودة!$C$52:$C$81)),ROW()-ROW(Q55)+1)),مسودة!Q53:'مسودة'!Q$81)),0))</f>
        <v>20</v>
      </c>
      <c r="R55" s="40">
        <f t="array" ref="R55">IF($C$54="","",IFERROR(MAX(IF((ROW(مسودة!$C$52:$C$81)=SMALL(IF((ROW(مسودة!$C$52:$C$81)*(مسودة!$C$52:$C$81=$C$54)),ROW(مسودة!$C$52:$C$81)),ROW()-ROW(R55)+1)),مسودة!R53:'مسودة'!R$81)),0))</f>
        <v>32</v>
      </c>
      <c r="S55" s="40">
        <f t="array" ref="S55">IF($C$54="","",IFERROR(MAX(IF((ROW(مسودة!$C$52:$C$81)=SMALL(IF((ROW(مسودة!$C$52:$C$81)*(مسودة!$C$52:$C$81=$C$54)),ROW(مسودة!$C$52:$C$81)),ROW()-ROW(S55)+1)),مسودة!S53:'مسودة'!S$81)),0))</f>
        <v>16</v>
      </c>
      <c r="T55" s="40">
        <f t="array" ref="T55">IF($C$54="","",IFERROR(MAX(IF((ROW(مسودة!$C$52:$C$81)=SMALL(IF((ROW(مسودة!$C$52:$C$81)*(مسودة!$C$52:$C$81=$C$54)),ROW(مسودة!$C$52:$C$81)),ROW()-ROW(T55)+1)),مسودة!T53:'مسودة'!T$81)),0))</f>
        <v>19</v>
      </c>
      <c r="U55" s="40">
        <f t="array" ref="U55">IF($C$54="","",IFERROR(MAX(IF((ROW(مسودة!$C$52:$C$81)=SMALL(IF((ROW(مسودة!$C$52:$C$81)*(مسودة!$C$52:$C$81=$C$54)),ROW(مسودة!$C$52:$C$81)),ROW()-ROW(U55)+1)),مسودة!U53:'مسودة'!U$81)),0))</f>
        <v>35</v>
      </c>
      <c r="V55" s="40">
        <f t="array" ref="V55">IF($C$54="","",IFERROR(MAX(IF((ROW(مسودة!$C$52:$C$81)=SMALL(IF((ROW(مسودة!$C$52:$C$81)*(مسودة!$C$52:$C$81=$C$54)),ROW(مسودة!$C$52:$C$81)),ROW()-ROW(V55)+1)),مسودة!V53:'مسودة'!V$81)),0))</f>
        <v>19</v>
      </c>
      <c r="W55" s="40">
        <f t="array" ref="W55">IF($C$54="","",IFERROR(MAX(IF((ROW(مسودة!$C$52:$C$81)=SMALL(IF((ROW(مسودة!$C$52:$C$81)*(مسودة!$C$52:$C$81=$C$54)),ROW(مسودة!$C$52:$C$81)),ROW()-ROW(W55)+1)),مسودة!W53:'مسودة'!W$81)),0))</f>
        <v>17</v>
      </c>
      <c r="X55" s="40">
        <f t="array" ref="X55">IF($C$54="","",IFERROR(MAX(IF((ROW(مسودة!$C$52:$C$81)=SMALL(IF((ROW(مسودة!$C$52:$C$81)*(مسودة!$C$52:$C$81=$C$54)),ROW(مسودة!$C$52:$C$81)),ROW()-ROW(X55)+1)),مسودة!X53:'مسودة'!X$81)),0))</f>
        <v>36</v>
      </c>
      <c r="Y55" s="40">
        <f t="array" ref="Y55">IF($C$54="","",IFERROR(MAX(IF((ROW(مسودة!$C$52:$C$81)=SMALL(IF((ROW(مسودة!$C$52:$C$81)*(مسودة!$C$52:$C$81=$C$54)),ROW(مسودة!$C$52:$C$81)),ROW()-ROW(Y55)+1)),مسودة!Y53:'مسودة'!Y$81)),0))</f>
        <v>3</v>
      </c>
      <c r="Z55" s="40">
        <f t="array" ref="Z55">IF($C$54="","",IFERROR(MAX(IF((ROW(مسودة!$C$52:$C$81)=SMALL(IF((ROW(مسودة!$C$52:$C$81)*(مسودة!$C$52:$C$81=$C$54)),ROW(مسودة!$C$52:$C$81)),ROW()-ROW(Z55)+1)),مسودة!Z53:'مسودة'!Z$81)),0))</f>
        <v>16</v>
      </c>
      <c r="AA55" s="40">
        <f t="array" ref="AA55">IF($C$54="","",IFERROR(MAX(IF((ROW(مسودة!$C$52:$C$81)=SMALL(IF((ROW(مسودة!$C$52:$C$81)*(مسودة!$C$52:$C$81=$C$54)),ROW(مسودة!$C$52:$C$81)),ROW()-ROW(AA55)+1)),مسودة!AA53:'مسودة'!AA$81)),0))</f>
        <v>19</v>
      </c>
      <c r="AB55" s="40">
        <f t="array" ref="AB55">IF($C$54="","",IFERROR(MAX(IF((ROW(مسودة!$C$52:$C$81)=SMALL(IF((ROW(مسودة!$C$52:$C$81)*(مسودة!$C$52:$C$81=$C$54)),ROW(مسودة!$C$52:$C$81)),ROW()-ROW(AB55)+1)),مسودة!AB53:'مسودة'!AB$81)),0))</f>
        <v>11</v>
      </c>
      <c r="AC55" s="40">
        <f t="array" ref="AC55">IF($C$54="","",IFERROR(MAX(IF((ROW(مسودة!$C$52:$C$81)=SMALL(IF((ROW(مسودة!$C$52:$C$81)*(مسودة!$C$52:$C$81=$C$54)),ROW(مسودة!$C$52:$C$81)),ROW()-ROW(AC55)+1)),مسودة!AC53:'مسودة'!AC$81)),0))</f>
        <v>13</v>
      </c>
      <c r="AD55" s="40">
        <f t="array" ref="AD55">IF($C$54="","",IFERROR(MAX(IF((ROW(مسودة!$C$52:$C$81)=SMALL(IF((ROW(مسودة!$C$52:$C$81)*(مسودة!$C$52:$C$81=$C$54)),ROW(مسودة!$C$52:$C$81)),ROW()-ROW(AD55)+1)),مسودة!AD53:'مسودة'!AD$81)),0))</f>
        <v>24</v>
      </c>
      <c r="AE55" s="40">
        <f t="array" ref="AE55">IF($C$54="","",IFERROR(MAX(IF((ROW(مسودة!$C$52:$C$81)=SMALL(IF((ROW(مسودة!$C$52:$C$81)*(مسودة!$C$52:$C$81=$C$54)),ROW(مسودة!$C$52:$C$81)),ROW()-ROW(AE55)+1)),مسودة!AE53:'مسودة'!AE$81)),0))</f>
        <v>11</v>
      </c>
      <c r="AF55" s="40">
        <f t="array" ref="AF55">IF($C$54="","",IFERROR(MAX(IF((ROW(مسودة!$C$52:$C$81)=SMALL(IF((ROW(مسودة!$C$52:$C$81)*(مسودة!$C$52:$C$81=$C$54)),ROW(مسودة!$C$52:$C$81)),ROW()-ROW(AF55)+1)),مسودة!AF53:'مسودة'!AF$81)),0))</f>
        <v>16</v>
      </c>
      <c r="AG55" s="40">
        <f t="array" ref="AG55">IF($C$54="","",IFERROR(MAX(IF((ROW(مسودة!$C$52:$C$81)=SMALL(IF((ROW(مسودة!$C$52:$C$81)*(مسودة!$C$52:$C$81=$C$54)),ROW(مسودة!$C$52:$C$81)),ROW()-ROW(AG55)+1)),مسودة!AG53:'مسودة'!AG$81)),0))</f>
        <v>27</v>
      </c>
      <c r="AH55" s="40">
        <f t="array" ref="AH55">IF($C$54="","",IFERROR(MAX(IF((ROW(مسودة!$C$52:$C$81)=SMALL(IF((ROW(مسودة!$C$52:$C$81)*(مسودة!$C$52:$C$81=$C$54)),ROW(مسودة!$C$52:$C$81)),ROW()-ROW(AH55)+1)),مسودة!AH53:'مسودة'!AH$81)),0))</f>
        <v>7</v>
      </c>
      <c r="AI55" s="40">
        <f t="array" ref="AI55">IF($C$54="","",IFERROR(MAX(IF((ROW(مسودة!$C$52:$C$81)=SMALL(IF((ROW(مسودة!$C$52:$C$81)*(مسودة!$C$52:$C$81=$C$54)),ROW(مسودة!$C$52:$C$81)),ROW()-ROW(AI55)+1)),مسودة!AI53:'مسودة'!AI$81)),0))</f>
        <v>24</v>
      </c>
      <c r="AJ55" s="40">
        <f t="array" ref="AJ55">IF($C$54="","",IFERROR(MAX(IF((ROW(مسودة!$C$52:$C$81)=SMALL(IF((ROW(مسودة!$C$52:$C$81)*(مسودة!$C$52:$C$81=$C$54)),ROW(مسودة!$C$52:$C$81)),ROW()-ROW(AJ55)+1)),مسودة!AJ53:'مسودة'!AJ$81)),0))</f>
        <v>31</v>
      </c>
      <c r="AK55" s="40">
        <f t="array" ref="AK55">IF($C$54="","",IFERROR(MAX(IF((ROW(مسودة!$C$52:$C$81)=SMALL(IF((ROW(مسودة!$C$52:$C$81)*(مسودة!$C$52:$C$81=$C$54)),ROW(مسودة!$C$52:$C$81)),ROW()-ROW(AK55)+1)),مسودة!AK53:'مسودة'!AK$81)),0))</f>
        <v>3</v>
      </c>
      <c r="AL55" s="40">
        <f t="array" ref="AL55">IF($C$54="","",IFERROR(MAX(IF((ROW(مسودة!$C$52:$C$81)=SMALL(IF((ROW(مسودة!$C$52:$C$81)*(مسودة!$C$52:$C$81=$C$54)),ROW(مسودة!$C$52:$C$81)),ROW()-ROW(AL55)+1)),مسودة!AL53:'مسودة'!AL$81)),0))</f>
        <v>10</v>
      </c>
      <c r="AM55" s="40">
        <f t="array" ref="AM55">IF($C$54="","",IFERROR(MAX(IF((ROW(مسودة!$C$52:$C$81)=SMALL(IF((ROW(مسودة!$C$52:$C$81)*(مسودة!$C$52:$C$81=$C$54)),ROW(مسودة!$C$52:$C$81)),ROW()-ROW(AM55)+1)),مسودة!AM53:'مسودة'!AM$81)),0))</f>
        <v>13</v>
      </c>
      <c r="AN55" s="56"/>
      <c r="AO55" s="56"/>
      <c r="AP55" s="56"/>
      <c r="AQ55" s="49"/>
      <c r="AR55" s="49"/>
      <c r="AS55" s="49"/>
      <c r="AT55" s="49"/>
      <c r="AU55" s="104"/>
    </row>
    <row r="56" spans="2:47" ht="28.5" thickBot="1">
      <c r="B56" s="48"/>
      <c r="C56" s="93"/>
      <c r="D56" s="51"/>
      <c r="E56" s="51"/>
      <c r="F56" s="14" t="s">
        <v>32</v>
      </c>
      <c r="G56" s="40">
        <f t="array" ref="G56">IF($C$54="","",IFERROR(MAX(IF((ROW(مسودة!$C$52:$C$81)=SMALL(IF((ROW(مسودة!$C$52:$C$81)*(مسودة!$C$52:$C$81=$C$54)),ROW(مسودة!$C$52:$C$81)),ROW()-ROW(G56)+1)),مسودة!G54:'مسودة'!G$81)),0))</f>
        <v>30</v>
      </c>
      <c r="H56" s="40">
        <f t="array" ref="H56">IF($C$54="","",IFERROR(MAX(IF((ROW(مسودة!$C$52:$C$81)=SMALL(IF((ROW(مسودة!$C$52:$C$81)*(مسودة!$C$52:$C$81=$C$54)),ROW(مسودة!$C$52:$C$81)),ROW()-ROW(H56)+1)),مسودة!H54:'مسودة'!H$81)),0))</f>
        <v>87</v>
      </c>
      <c r="I56" s="40">
        <f t="array" ref="I56">IF($C$54="","",IFERROR(MAX(IF((ROW(مسودة!$C$52:$C$81)=SMALL(IF((ROW(مسودة!$C$52:$C$81)*(مسودة!$C$52:$C$81=$C$54)),ROW(مسودة!$C$52:$C$81)),ROW()-ROW(I56)+1)),مسودة!I54:'مسودة'!I$81)),0))</f>
        <v>117</v>
      </c>
      <c r="J56" s="40">
        <f t="array" ref="J56">IF($C$54="","",IFERROR(MAX(IF((ROW(مسودة!$C$52:$C$81)=SMALL(IF((ROW(مسودة!$C$52:$C$81)*(مسودة!$C$52:$C$81=$C$54)),ROW(مسودة!$C$52:$C$81)),ROW()-ROW(J56)+1)),مسودة!J54:'مسودة'!J$81)),0))</f>
        <v>36</v>
      </c>
      <c r="K56" s="40">
        <f t="array" ref="K56">IF($C$54="","",IFERROR(MAX(IF((ROW(مسودة!$C$52:$C$81)=SMALL(IF((ROW(مسودة!$C$52:$C$81)*(مسودة!$C$52:$C$81=$C$54)),ROW(مسودة!$C$52:$C$81)),ROW()-ROW(K56)+1)),مسودة!K54:'مسودة'!K$81)),0))</f>
        <v>45</v>
      </c>
      <c r="L56" s="40">
        <f t="array" ref="L56">IF($C$54="","",IFERROR(MAX(IF((ROW(مسودة!$C$52:$C$81)=SMALL(IF((ROW(مسودة!$C$52:$C$81)*(مسودة!$C$52:$C$81=$C$54)),ROW(مسودة!$C$52:$C$81)),ROW()-ROW(L56)+1)),مسودة!L54:'مسودة'!L$81)),0))</f>
        <v>0</v>
      </c>
      <c r="M56" s="40">
        <f t="array" ref="M56">IF($C$54="","",IFERROR(MAX(IF((ROW(مسودة!$C$52:$C$81)=SMALL(IF((ROW(مسودة!$C$52:$C$81)*(مسودة!$C$52:$C$81=$C$54)),ROW(مسودة!$C$52:$C$81)),ROW()-ROW(M56)+1)),مسودة!M54:'مسودة'!M$81)),0))</f>
        <v>16</v>
      </c>
      <c r="N56" s="40">
        <f t="array" ref="N56">IF($C$54="","",IFERROR(MAX(IF((ROW(مسودة!$C$52:$C$81)=SMALL(IF((ROW(مسودة!$C$52:$C$81)*(مسودة!$C$52:$C$81=$C$54)),ROW(مسودة!$C$52:$C$81)),ROW()-ROW(N56)+1)),مسودة!N54:'مسودة'!N$81)),0))</f>
        <v>19</v>
      </c>
      <c r="O56" s="40">
        <f t="array" ref="O56">IF($C$54="","",IFERROR(MAX(IF((ROW(مسودة!$C$52:$C$81)=SMALL(IF((ROW(مسودة!$C$52:$C$81)*(مسودة!$C$52:$C$81=$C$54)),ROW(مسودة!$C$52:$C$81)),ROW()-ROW(O56)+1)),مسودة!O54:'مسودة'!O$81)),0))</f>
        <v>0</v>
      </c>
      <c r="P56" s="40">
        <f t="array" ref="P56">IF($C$54="","",IFERROR(MAX(IF((ROW(مسودة!$C$52:$C$81)=SMALL(IF((ROW(مسودة!$C$52:$C$81)*(مسودة!$C$52:$C$81=$C$54)),ROW(مسودة!$C$52:$C$81)),ROW()-ROW(P56)+1)),مسودة!P54:'مسودة'!P$81)),0))</f>
        <v>31</v>
      </c>
      <c r="Q56" s="40">
        <f t="array" ref="Q56">IF($C$54="","",IFERROR(MAX(IF((ROW(مسودة!$C$52:$C$81)=SMALL(IF((ROW(مسودة!$C$52:$C$81)*(مسودة!$C$52:$C$81=$C$54)),ROW(مسودة!$C$52:$C$81)),ROW()-ROW(Q56)+1)),مسودة!Q54:'مسودة'!Q$81)),0))</f>
        <v>38</v>
      </c>
      <c r="R56" s="40">
        <f t="array" ref="R56">IF($C$54="","",IFERROR(MAX(IF((ROW(مسودة!$C$52:$C$81)=SMALL(IF((ROW(مسودة!$C$52:$C$81)*(مسودة!$C$52:$C$81=$C$54)),ROW(مسودة!$C$52:$C$81)),ROW()-ROW(R56)+1)),مسودة!R54:'مسودة'!R$81)),0))</f>
        <v>69</v>
      </c>
      <c r="S56" s="40">
        <f t="array" ref="S56">IF($C$54="","",IFERROR(MAX(IF((ROW(مسودة!$C$52:$C$81)=SMALL(IF((ROW(مسودة!$C$52:$C$81)*(مسودة!$C$52:$C$81=$C$54)),ROW(مسودة!$C$52:$C$81)),ROW()-ROW(S56)+1)),مسودة!S54:'مسودة'!S$81)),0))</f>
        <v>33</v>
      </c>
      <c r="T56" s="40">
        <f t="array" ref="T56">IF($C$54="","",IFERROR(MAX(IF((ROW(مسودة!$C$52:$C$81)=SMALL(IF((ROW(مسودة!$C$52:$C$81)*(مسودة!$C$52:$C$81=$C$54)),ROW(مسودة!$C$52:$C$81)),ROW()-ROW(T56)+1)),مسودة!T54:'مسودة'!T$81)),0))</f>
        <v>29</v>
      </c>
      <c r="U56" s="40">
        <f t="array" ref="U56">IF($C$54="","",IFERROR(MAX(IF((ROW(مسودة!$C$52:$C$81)=SMALL(IF((ROW(مسودة!$C$52:$C$81)*(مسودة!$C$52:$C$81=$C$54)),ROW(مسودة!$C$52:$C$81)),ROW()-ROW(U56)+1)),مسودة!U54:'مسودة'!U$81)),0))</f>
        <v>62</v>
      </c>
      <c r="V56" s="40">
        <f t="array" ref="V56">IF($C$54="","",IFERROR(MAX(IF((ROW(مسودة!$C$52:$C$81)=SMALL(IF((ROW(مسودة!$C$52:$C$81)*(مسودة!$C$52:$C$81=$C$54)),ROW(مسودة!$C$52:$C$81)),ROW()-ROW(V56)+1)),مسودة!V54:'مسودة'!V$81)),0))</f>
        <v>33</v>
      </c>
      <c r="W56" s="40">
        <f t="array" ref="W56">IF($C$54="","",IFERROR(MAX(IF((ROW(مسودة!$C$52:$C$81)=SMALL(IF((ROW(مسودة!$C$52:$C$81)*(مسودة!$C$52:$C$81=$C$54)),ROW(مسودة!$C$52:$C$81)),ROW()-ROW(W56)+1)),مسودة!W54:'مسودة'!W$81)),0))</f>
        <v>29</v>
      </c>
      <c r="X56" s="40">
        <f t="array" ref="X56">IF($C$54="","",IFERROR(MAX(IF((ROW(مسودة!$C$52:$C$81)=SMALL(IF((ROW(مسودة!$C$52:$C$81)*(مسودة!$C$52:$C$81=$C$54)),ROW(مسودة!$C$52:$C$81)),ROW()-ROW(X56)+1)),مسودة!X54:'مسودة'!X$81)),0))</f>
        <v>62</v>
      </c>
      <c r="Y56" s="40">
        <f t="array" ref="Y56">IF($C$54="","",IFERROR(MAX(IF((ROW(مسودة!$C$52:$C$81)=SMALL(IF((ROW(مسودة!$C$52:$C$81)*(مسودة!$C$52:$C$81=$C$54)),ROW(مسودة!$C$52:$C$81)),ROW()-ROW(Y56)+1)),مسودة!Y54:'مسودة'!Y$81)),0))</f>
        <v>7</v>
      </c>
      <c r="Z56" s="40">
        <f t="array" ref="Z56">IF($C$54="","",IFERROR(MAX(IF((ROW(مسودة!$C$52:$C$81)=SMALL(IF((ROW(مسودة!$C$52:$C$81)*(مسودة!$C$52:$C$81=$C$54)),ROW(مسودة!$C$52:$C$81)),ROW()-ROW(Z56)+1)),مسودة!Z54:'مسودة'!Z$81)),0))</f>
        <v>34</v>
      </c>
      <c r="AA56" s="40">
        <f t="array" ref="AA56">IF($C$54="","",IFERROR(MAX(IF((ROW(مسودة!$C$52:$C$81)=SMALL(IF((ROW(مسودة!$C$52:$C$81)*(مسودة!$C$52:$C$81=$C$54)),ROW(مسودة!$C$52:$C$81)),ROW()-ROW(AA56)+1)),مسودة!AA54:'مسودة'!AA$81)),0))</f>
        <v>41</v>
      </c>
      <c r="AB56" s="40">
        <f t="array" ref="AB56">IF($C$54="","",IFERROR(MAX(IF((ROW(مسودة!$C$52:$C$81)=SMALL(IF((ROW(مسودة!$C$52:$C$81)*(مسودة!$C$52:$C$81=$C$54)),ROW(مسودة!$C$52:$C$81)),ROW()-ROW(AB56)+1)),مسودة!AB54:'مسودة'!AB$81)),0))</f>
        <v>23</v>
      </c>
      <c r="AC56" s="40">
        <f t="array" ref="AC56">IF($C$54="","",IFERROR(MAX(IF((ROW(مسودة!$C$52:$C$81)=SMALL(IF((ROW(مسودة!$C$52:$C$81)*(مسودة!$C$52:$C$81=$C$54)),ROW(مسودة!$C$52:$C$81)),ROW()-ROW(AC56)+1)),مسودة!AC54:'مسودة'!AC$81)),0))</f>
        <v>34</v>
      </c>
      <c r="AD56" s="40">
        <f t="array" ref="AD56">IF($C$54="","",IFERROR(MAX(IF((ROW(مسودة!$C$52:$C$81)=SMALL(IF((ROW(مسودة!$C$52:$C$81)*(مسودة!$C$52:$C$81=$C$54)),ROW(مسودة!$C$52:$C$81)),ROW()-ROW(AD56)+1)),مسودة!AD54:'مسودة'!AD$81)),0))</f>
        <v>57</v>
      </c>
      <c r="AE56" s="40">
        <f t="array" ref="AE56">IF($C$54="","",IFERROR(MAX(IF((ROW(مسودة!$C$52:$C$81)=SMALL(IF((ROW(مسودة!$C$52:$C$81)*(مسودة!$C$52:$C$81=$C$54)),ROW(مسودة!$C$52:$C$81)),ROW()-ROW(AE56)+1)),مسودة!AE54:'مسودة'!AE$81)),0))</f>
        <v>21</v>
      </c>
      <c r="AF56" s="40">
        <f t="array" ref="AF56">IF($C$54="","",IFERROR(MAX(IF((ROW(مسودة!$C$52:$C$81)=SMALL(IF((ROW(مسودة!$C$52:$C$81)*(مسودة!$C$52:$C$81=$C$54)),ROW(مسودة!$C$52:$C$81)),ROW()-ROW(AF56)+1)),مسودة!AF54:'مسودة'!AF$81)),0))</f>
        <v>41</v>
      </c>
      <c r="AG56" s="40">
        <f t="array" ref="AG56">IF($C$54="","",IFERROR(MAX(IF((ROW(مسودة!$C$52:$C$81)=SMALL(IF((ROW(مسودة!$C$52:$C$81)*(مسودة!$C$52:$C$81=$C$54)),ROW(مسودة!$C$52:$C$81)),ROW()-ROW(AG56)+1)),مسودة!AG54:'مسودة'!AG$81)),0))</f>
        <v>62</v>
      </c>
      <c r="AH56" s="40">
        <f t="array" ref="AH56">IF($C$54="","",IFERROR(MAX(IF((ROW(مسودة!$C$52:$C$81)=SMALL(IF((ROW(مسودة!$C$52:$C$81)*(مسودة!$C$52:$C$81=$C$54)),ROW(مسودة!$C$52:$C$81)),ROW()-ROW(AH56)+1)),مسودة!AH54:'مسودة'!AH$81)),0))</f>
        <v>12</v>
      </c>
      <c r="AI56" s="40">
        <f t="array" ref="AI56">IF($C$54="","",IFERROR(MAX(IF((ROW(مسودة!$C$52:$C$81)=SMALL(IF((ROW(مسودة!$C$52:$C$81)*(مسودة!$C$52:$C$81=$C$54)),ROW(مسودة!$C$52:$C$81)),ROW()-ROW(AI56)+1)),مسودة!AI54:'مسودة'!AI$81)),0))</f>
        <v>28</v>
      </c>
      <c r="AJ56" s="40">
        <f t="array" ref="AJ56">IF($C$54="","",IFERROR(MAX(IF((ROW(مسودة!$C$52:$C$81)=SMALL(IF((ROW(مسودة!$C$52:$C$81)*(مسودة!$C$52:$C$81=$C$54)),ROW(مسودة!$C$52:$C$81)),ROW()-ROW(AJ56)+1)),مسودة!AJ54:'مسودة'!AJ$81)),0))</f>
        <v>40</v>
      </c>
      <c r="AK56" s="40">
        <f t="array" ref="AK56">IF($C$54="","",IFERROR(MAX(IF((ROW(مسودة!$C$52:$C$81)=SMALL(IF((ROW(مسودة!$C$52:$C$81)*(مسودة!$C$52:$C$81=$C$54)),ROW(مسودة!$C$52:$C$81)),ROW()-ROW(AK56)+1)),مسودة!AK54:'مسودة'!AK$81)),0))</f>
        <v>6</v>
      </c>
      <c r="AL56" s="40">
        <f t="array" ref="AL56">IF($C$54="","",IFERROR(MAX(IF((ROW(مسودة!$C$52:$C$81)=SMALL(IF((ROW(مسودة!$C$52:$C$81)*(مسودة!$C$52:$C$81=$C$54)),ROW(مسودة!$C$52:$C$81)),ROW()-ROW(AL56)+1)),مسودة!AL54:'مسودة'!AL$81)),0))</f>
        <v>14</v>
      </c>
      <c r="AM56" s="40">
        <f t="array" ref="AM56">IF($C$54="","",IFERROR(MAX(IF((ROW(مسودة!$C$52:$C$81)=SMALL(IF((ROW(مسودة!$C$52:$C$81)*(مسودة!$C$52:$C$81=$C$54)),ROW(مسودة!$C$52:$C$81)),ROW()-ROW(AM56)+1)),مسودة!AM54:'مسودة'!AM$81)),0))</f>
        <v>20</v>
      </c>
      <c r="AN56" s="39">
        <f t="array" ref="AN56">IF($C$54="","",IFERROR(MAX(IF((ROW(مسودة!$C$52:$C$81)=SMALL(IF((ROW(مسودة!$C$52:$C$81)*(مسودة!$C$52:$C$81=$C$54)),ROW(مسودة!$C$52:$C$81)),ROW()-ROW(AN56)+1)),مسودة!AN54:AN$81)),0))</f>
        <v>0</v>
      </c>
      <c r="AO56" s="39">
        <f t="array" ref="AO56">IF($C$54="","",IFERROR(MAX(IF((ROW(مسودة!$C$52:$C$81)=SMALL(IF((ROW(مسودة!$C$52:$C$81)*(مسودة!$C$52:$C$81=$C$54)),ROW(مسودة!$C$52:$C$81)),ROW()-ROW(AO56)+1)),مسودة!AO54:AO$81)),0))</f>
        <v>0</v>
      </c>
      <c r="AP56" s="39" t="str">
        <f>IF(AO56&lt;50,"   ",IF(AO56&lt;65,"مقبول",IF(AO56&lt;75,"جيد",IF(AO56&lt;85,"جيدجداً",IF(AO56&lt;=100,"ممتاز","")))))</f>
        <v xml:space="preserve">   </v>
      </c>
      <c r="AQ56" s="49"/>
      <c r="AR56" s="49"/>
      <c r="AS56" s="49"/>
      <c r="AT56" s="49"/>
      <c r="AU56" s="105"/>
    </row>
    <row r="57" spans="2:47" ht="28.5" customHeight="1" thickBot="1">
      <c r="B57" s="48">
        <f>B54+1</f>
        <v>12</v>
      </c>
      <c r="C57" s="98">
        <f t="array" ref="C57">IF(ISERROR(INDEX(مسودة!$C$52:$AV$81,SMALL(IF((مسودة!$AU$52:$AU$81="راسب"),ROW(مسودة!$C$52:$AV$81)-MIN(ROW(مسودة!$C$52:$AV$81))+1,""),ROW(A2)),COLUMN(A2))),"",INDEX(مسودة!$C$52:$AV$81,SMALL(IF((مسودة!$AU$52:$AU$81="راسب"),ROW(مسودة!$C$52:$AV$81)-MIN(ROW(مسودة!$C$52:$AV$81))+1,""),ROW(A2)),COLUMN(A2)))</f>
        <v>622</v>
      </c>
      <c r="D57" s="95" t="str">
        <f>IF(C57&lt;&gt;"",VLOOKUP(C57,مسودة!$C$52:$D$81,2,0),"")</f>
        <v xml:space="preserve">جمال عبد الرحمن </v>
      </c>
      <c r="E57" s="95">
        <f>IF(C57&lt;&gt;"",VLOOKUP(C57,مسودة!$C$52:$E$81,3,0),"")</f>
        <v>224</v>
      </c>
      <c r="F57" s="11" t="s">
        <v>30</v>
      </c>
      <c r="G57" s="40">
        <f t="array" ref="G57">IF($C$57="","",IFERROR(MAX(IF((ROW(مسودة!$C$52:$C$81)=SMALL(IF((ROW(مسودة!$C$52:$C$81)*(مسودة!$C$52:$C$81=$C$57)),ROW(مسودة!$C$52:$C$81)),ROW()-ROW(G57)+1)),مسودة!G52:'مسودة'!G$81)),0))</f>
        <v>9</v>
      </c>
      <c r="H57" s="40">
        <f t="array" ref="H57">IF($C$57="","",IFERROR(MAX(IF((ROW(مسودة!$C$52:$C$81)=SMALL(IF((ROW(مسودة!$C$52:$C$81)*(مسودة!$C$52:$C$81=$C$57)),ROW(مسودة!$C$52:$C$81)),ROW()-ROW(H57)+1)),مسودة!H52:'مسودة'!H$81)),0))</f>
        <v>35</v>
      </c>
      <c r="I57" s="40">
        <f t="array" ref="I57">IF($C$57="","",IFERROR(MAX(IF((ROW(مسودة!$C$52:$C$81)=SMALL(IF((ROW(مسودة!$C$52:$C$81)*(مسودة!$C$52:$C$81=$C$57)),ROW(مسودة!$C$52:$C$81)),ROW()-ROW(I57)+1)),مسودة!I52:'مسودة'!I$81)),0))</f>
        <v>44</v>
      </c>
      <c r="J57" s="40">
        <f t="array" ref="J57">IF($C$57="","",IFERROR(MAX(IF((ROW(مسودة!$C$52:$C$81)=SMALL(IF((ROW(مسودة!$C$52:$C$81)*(مسودة!$C$52:$C$81=$C$57)),ROW(مسودة!$C$52:$C$81)),ROW()-ROW(J57)+1)),مسودة!J52:'مسودة'!J$81)),0))</f>
        <v>16</v>
      </c>
      <c r="K57" s="40">
        <f t="array" ref="K57">IF($C$57="","",IFERROR(MAX(IF((ROW(مسودة!$C$52:$C$81)=SMALL(IF((ROW(مسودة!$C$52:$C$81)*(مسودة!$C$52:$C$81=$C$57)),ROW(مسودة!$C$52:$C$81)),ROW()-ROW(K57)+1)),مسودة!K52:'مسودة'!K$81)),0))</f>
        <v>34</v>
      </c>
      <c r="L57" s="40">
        <f t="array" ref="L57">IF($C$57="","",IFERROR(MAX(IF((ROW(مسودة!$C$52:$C$81)=SMALL(IF((ROW(مسودة!$C$52:$C$81)*(مسودة!$C$52:$C$81=$C$57)),ROW(مسودة!$C$52:$C$81)),ROW()-ROW(L57)+1)),مسودة!L52:'مسودة'!L$81)),0))</f>
        <v>50</v>
      </c>
      <c r="M57" s="40">
        <f t="array" ref="M57">IF($C$57="","",IFERROR(MAX(IF((ROW(مسودة!$C$52:$C$81)=SMALL(IF((ROW(مسودة!$C$52:$C$81)*(مسودة!$C$52:$C$81=$C$57)),ROW(مسودة!$C$52:$C$81)),ROW()-ROW(M57)+1)),مسودة!M52:'مسودة'!M$81)),0))</f>
        <v>8</v>
      </c>
      <c r="N57" s="40">
        <f t="array" ref="N57">IF($C$57="","",IFERROR(MAX(IF((ROW(مسودة!$C$52:$C$81)=SMALL(IF((ROW(مسودة!$C$52:$C$81)*(مسودة!$C$52:$C$81=$C$57)),ROW(مسودة!$C$52:$C$81)),ROW()-ROW(N57)+1)),مسودة!N52:'مسودة'!N$81)),0))</f>
        <v>11</v>
      </c>
      <c r="O57" s="40">
        <f t="array" ref="O57">IF($C$57="","",IFERROR(MAX(IF((ROW(مسودة!$C$52:$C$81)=SMALL(IF((ROW(مسودة!$C$52:$C$81)*(مسودة!$C$52:$C$81=$C$57)),ROW(مسودة!$C$52:$C$81)),ROW()-ROW(O57)+1)),مسودة!O52:'مسودة'!O$81)),0))</f>
        <v>19</v>
      </c>
      <c r="P57" s="40">
        <f t="array" ref="P57">IF($C$57="","",IFERROR(MAX(IF((ROW(مسودة!$C$52:$C$81)=SMALL(IF((ROW(مسودة!$C$52:$C$81)*(مسودة!$C$52:$C$81=$C$57)),ROW(مسودة!$C$52:$C$81)),ROW()-ROW(P57)+1)),مسودة!P52:'مسودة'!P$81)),0))</f>
        <v>9</v>
      </c>
      <c r="Q57" s="40">
        <f t="array" ref="Q57">IF($C$57="","",IFERROR(MAX(IF((ROW(مسودة!$C$52:$C$81)=SMALL(IF((ROW(مسودة!$C$52:$C$81)*(مسودة!$C$52:$C$81=$C$57)),ROW(مسودة!$C$52:$C$81)),ROW()-ROW(Q57)+1)),مسودة!Q52:'مسودة'!Q$81)),0))</f>
        <v>23</v>
      </c>
      <c r="R57" s="40">
        <f t="array" ref="R57">IF($C$57="","",IFERROR(MAX(IF((ROW(مسودة!$C$52:$C$81)=SMALL(IF((ROW(مسودة!$C$52:$C$81)*(مسودة!$C$52:$C$81=$C$57)),ROW(مسودة!$C$52:$C$81)),ROW()-ROW(R57)+1)),مسودة!R52:'مسودة'!R$81)),0))</f>
        <v>32</v>
      </c>
      <c r="S57" s="40">
        <f t="array" ref="S57">IF($C$57="","",IFERROR(MAX(IF((ROW(مسودة!$C$52:$C$81)=SMALL(IF((ROW(مسودة!$C$52:$C$81)*(مسودة!$C$52:$C$81=$C$57)),ROW(مسودة!$C$52:$C$81)),ROW()-ROW(S57)+1)),مسودة!S52:'مسودة'!S$81)),0))</f>
        <v>13</v>
      </c>
      <c r="T57" s="40">
        <f t="array" ref="T57">IF($C$57="","",IFERROR(MAX(IF((ROW(مسودة!$C$52:$C$81)=SMALL(IF((ROW(مسودة!$C$52:$C$81)*(مسودة!$C$52:$C$81=$C$57)),ROW(مسودة!$C$52:$C$81)),ROW()-ROW(T57)+1)),مسودة!T52:'مسودة'!T$81)),0))</f>
        <v>28</v>
      </c>
      <c r="U57" s="40">
        <f t="array" ref="U57">IF($C$57="","",IFERROR(MAX(IF((ROW(مسودة!$C$52:$C$81)=SMALL(IF((ROW(مسودة!$C$52:$C$81)*(مسودة!$C$52:$C$81=$C$57)),ROW(مسودة!$C$52:$C$81)),ROW()-ROW(U57)+1)),مسودة!U52:'مسودة'!U$81)),0))</f>
        <v>41</v>
      </c>
      <c r="V57" s="40">
        <f t="array" ref="V57">IF($C$57="","",IFERROR(MAX(IF((ROW(مسودة!$C$52:$C$81)=SMALL(IF((ROW(مسودة!$C$52:$C$81)*(مسودة!$C$52:$C$81=$C$57)),ROW(مسودة!$C$52:$C$81)),ROW()-ROW(V57)+1)),مسودة!V52:'مسودة'!V$81)),0))</f>
        <v>14</v>
      </c>
      <c r="W57" s="40">
        <f t="array" ref="W57">IF($C$57="","",IFERROR(MAX(IF((ROW(مسودة!$C$52:$C$81)=SMALL(IF((ROW(مسودة!$C$52:$C$81)*(مسودة!$C$52:$C$81=$C$57)),ROW(مسودة!$C$52:$C$81)),ROW()-ROW(W57)+1)),مسودة!W52:'مسودة'!W$81)),0))</f>
        <v>16</v>
      </c>
      <c r="X57" s="40">
        <f t="array" ref="X57">IF($C$57="","",IFERROR(MAX(IF((ROW(مسودة!$C$52:$C$81)=SMALL(IF((ROW(مسودة!$C$52:$C$81)*(مسودة!$C$52:$C$81=$C$57)),ROW(مسودة!$C$52:$C$81)),ROW()-ROW(X57)+1)),مسودة!X52:'مسودة'!X$81)),0))</f>
        <v>30</v>
      </c>
      <c r="Y57" s="40">
        <f t="array" ref="Y57">IF($C$57="","",IFERROR(MAX(IF((ROW(مسودة!$C$52:$C$81)=SMALL(IF((ROW(مسودة!$C$52:$C$81)*(مسودة!$C$52:$C$81=$C$57)),ROW(مسودة!$C$52:$C$81)),ROW()-ROW(Y57)+1)),مسودة!Y52:'مسودة'!Y$81)),0))</f>
        <v>3</v>
      </c>
      <c r="Z57" s="40">
        <f t="array" ref="Z57">IF($C$57="","",IFERROR(MAX(IF((ROW(مسودة!$C$52:$C$81)=SMALL(IF((ROW(مسودة!$C$52:$C$81)*(مسودة!$C$52:$C$81=$C$57)),ROW(مسودة!$C$52:$C$81)),ROW()-ROW(Z57)+1)),مسودة!Z52:'مسودة'!Z$81)),0))</f>
        <v>17</v>
      </c>
      <c r="AA57" s="40">
        <f t="array" ref="AA57">IF($C$57="","",IFERROR(MAX(IF((ROW(مسودة!$C$52:$C$81)=SMALL(IF((ROW(مسودة!$C$52:$C$81)*(مسودة!$C$52:$C$81=$C$57)),ROW(مسودة!$C$52:$C$81)),ROW()-ROW(AA57)+1)),مسودة!AA52:'مسودة'!AA$81)),0))</f>
        <v>20</v>
      </c>
      <c r="AB57" s="40">
        <f t="array" ref="AB57">IF($C$57="","",IFERROR(MAX(IF((ROW(مسودة!$C$52:$C$81)=SMALL(IF((ROW(مسودة!$C$52:$C$81)*(مسودة!$C$52:$C$81=$C$57)),ROW(مسودة!$C$52:$C$81)),ROW()-ROW(AB57)+1)),مسودة!AB52:'مسودة'!AB$81)),0))</f>
        <v>12</v>
      </c>
      <c r="AC57" s="40">
        <f t="array" ref="AC57">IF($C$57="","",IFERROR(MAX(IF((ROW(مسودة!$C$52:$C$81)=SMALL(IF((ROW(مسودة!$C$52:$C$81)*(مسودة!$C$52:$C$81=$C$57)),ROW(مسودة!$C$52:$C$81)),ROW()-ROW(AC57)+1)),مسودة!AC52:'مسودة'!AC$81)),0))</f>
        <v>16</v>
      </c>
      <c r="AD57" s="40">
        <f t="array" ref="AD57">IF($C$57="","",IFERROR(MAX(IF((ROW(مسودة!$C$52:$C$81)=SMALL(IF((ROW(مسودة!$C$52:$C$81)*(مسودة!$C$52:$C$81=$C$57)),ROW(مسودة!$C$52:$C$81)),ROW()-ROW(AD57)+1)),مسودة!AD52:'مسودة'!AD$81)),0))</f>
        <v>28</v>
      </c>
      <c r="AE57" s="40">
        <f t="array" ref="AE57">IF($C$57="","",IFERROR(MAX(IF((ROW(مسودة!$C$52:$C$81)=SMALL(IF((ROW(مسودة!$C$52:$C$81)*(مسودة!$C$52:$C$81=$C$57)),ROW(مسودة!$C$52:$C$81)),ROW()-ROW(AE57)+1)),مسودة!AE52:'مسودة'!AE$81)),0))</f>
        <v>4</v>
      </c>
      <c r="AF57" s="40">
        <f t="array" ref="AF57">IF($C$57="","",IFERROR(MAX(IF((ROW(مسودة!$C$52:$C$81)=SMALL(IF((ROW(مسودة!$C$52:$C$81)*(مسودة!$C$52:$C$81=$C$57)),ROW(مسودة!$C$52:$C$81)),ROW()-ROW(AF57)+1)),مسودة!AF52:'مسودة'!AF$81)),0))</f>
        <v>4</v>
      </c>
      <c r="AG57" s="40">
        <f t="array" ref="AG57">IF($C$57="","",IFERROR(MAX(IF((ROW(مسودة!$C$52:$C$81)=SMALL(IF((ROW(مسودة!$C$52:$C$81)*(مسودة!$C$52:$C$81=$C$57)),ROW(مسودة!$C$52:$C$81)),ROW()-ROW(AG57)+1)),مسودة!AG52:'مسودة'!AG$81)),0))</f>
        <v>8</v>
      </c>
      <c r="AH57" s="40">
        <f t="array" ref="AH57">IF($C$57="","",IFERROR(MAX(IF((ROW(مسودة!$C$52:$C$81)=SMALL(IF((ROW(مسودة!$C$52:$C$81)*(مسودة!$C$52:$C$81=$C$57)),ROW(مسودة!$C$52:$C$81)),ROW()-ROW(AH57)+1)),مسودة!AH52:'مسودة'!AH$81)),0))</f>
        <v>5</v>
      </c>
      <c r="AI57" s="40">
        <f t="array" ref="AI57">IF($C$57="","",IFERROR(MAX(IF((ROW(مسودة!$C$52:$C$81)=SMALL(IF((ROW(مسودة!$C$52:$C$81)*(مسودة!$C$52:$C$81=$C$57)),ROW(مسودة!$C$52:$C$81)),ROW()-ROW(AI57)+1)),مسودة!AI52:'مسودة'!AI$81)),0))</f>
        <v>3</v>
      </c>
      <c r="AJ57" s="40">
        <f t="array" ref="AJ57">IF($C$57="","",IFERROR(MAX(IF((ROW(مسودة!$C$52:$C$81)=SMALL(IF((ROW(مسودة!$C$52:$C$81)*(مسودة!$C$52:$C$81=$C$57)),ROW(مسودة!$C$52:$C$81)),ROW()-ROW(AJ57)+1)),مسودة!AJ52:'مسودة'!AJ$81)),0))</f>
        <v>8</v>
      </c>
      <c r="AK57" s="40">
        <f t="array" ref="AK57">IF($C$57="","",IFERROR(MAX(IF((ROW(مسودة!$C$52:$C$81)=SMALL(IF((ROW(مسودة!$C$52:$C$81)*(مسودة!$C$52:$C$81=$C$57)),ROW(مسودة!$C$52:$C$81)),ROW()-ROW(AK57)+1)),مسودة!AK52:'مسودة'!AK$81)),0))</f>
        <v>6</v>
      </c>
      <c r="AL57" s="40">
        <f t="array" ref="AL57">IF($C$57="","",IFERROR(MAX(IF((ROW(مسودة!$C$52:$C$81)=SMALL(IF((ROW(مسودة!$C$52:$C$81)*(مسودة!$C$52:$C$81=$C$57)),ROW(مسودة!$C$52:$C$81)),ROW()-ROW(AL57)+1)),مسودة!AL52:'مسودة'!AL$81)),0))</f>
        <v>3</v>
      </c>
      <c r="AM57" s="40">
        <f t="array" ref="AM57">IF($C$57="","",IFERROR(MAX(IF((ROW(مسودة!$C$52:$C$81)=SMALL(IF((ROW(مسودة!$C$52:$C$81)*(مسودة!$C$52:$C$81=$C$57)),ROW(مسودة!$C$52:$C$81)),ROW()-ROW(AM57)+1)),مسودة!AM52:'مسودة'!AM$81)),0))</f>
        <v>9</v>
      </c>
      <c r="AN57" s="62"/>
      <c r="AO57" s="62"/>
      <c r="AP57" s="55"/>
      <c r="AQ57" s="49"/>
      <c r="AR57" s="49"/>
      <c r="AS57" s="49"/>
      <c r="AT57" s="49"/>
      <c r="AU57" s="103" t="str">
        <f>IFERROR(LOOKUP(2,1/((مسودة!$C$52:$C$81=C57)*(مسودة!$F$52:$F$81=F57)),مسودة!$AV$52:$AV$81),"")</f>
        <v>له دور ثانٍ في :  رياضيات،تاريخ ،جغرافيا،</v>
      </c>
    </row>
    <row r="58" spans="2:47" ht="28.5" customHeight="1" thickBot="1">
      <c r="B58" s="48"/>
      <c r="C58" s="99"/>
      <c r="D58" s="51"/>
      <c r="E58" s="51"/>
      <c r="F58" s="11" t="s">
        <v>31</v>
      </c>
      <c r="G58" s="40">
        <f t="array" ref="G58">IF($C$57="","",IFERROR(MAX(IF((ROW(مسودة!$C$52:$C$81)=SMALL(IF((ROW(مسودة!$C$52:$C$81)*(مسودة!$C$52:$C$81=$C$57)),ROW(مسودة!$C$52:$C$81)),ROW()-ROW(G58)+1)),مسودة!G53:'مسودة'!G$81)),0))</f>
        <v>21</v>
      </c>
      <c r="H58" s="40">
        <f t="array" ref="H58">IF($C$57="","",IFERROR(MAX(IF((ROW(مسودة!$C$52:$C$81)=SMALL(IF((ROW(مسودة!$C$52:$C$81)*(مسودة!$C$52:$C$81=$C$57)),ROW(مسودة!$C$52:$C$81)),ROW()-ROW(H58)+1)),مسودة!H53:'مسودة'!H$81)),0))</f>
        <v>43</v>
      </c>
      <c r="I58" s="40">
        <f t="array" ref="I58">IF($C$57="","",IFERROR(MAX(IF((ROW(مسودة!$C$52:$C$81)=SMALL(IF((ROW(مسودة!$C$52:$C$81)*(مسودة!$C$52:$C$81=$C$57)),ROW(مسودة!$C$52:$C$81)),ROW()-ROW(I58)+1)),مسودة!I53:'مسودة'!I$81)),0))</f>
        <v>64</v>
      </c>
      <c r="J58" s="40">
        <f t="array" ref="J58">IF($C$57="","",IFERROR(MAX(IF((ROW(مسودة!$C$52:$C$81)=SMALL(IF((ROW(مسودة!$C$52:$C$81)*(مسودة!$C$52:$C$81=$C$57)),ROW(مسودة!$C$52:$C$81)),ROW()-ROW(J58)+1)),مسودة!J53:'مسودة'!J$81)),0))</f>
        <v>17</v>
      </c>
      <c r="K58" s="40">
        <f t="array" ref="K58">IF($C$57="","",IFERROR(MAX(IF((ROW(مسودة!$C$52:$C$81)=SMALL(IF((ROW(مسودة!$C$52:$C$81)*(مسودة!$C$52:$C$81=$C$57)),ROW(مسودة!$C$52:$C$81)),ROW()-ROW(K58)+1)),مسودة!K53:'مسودة'!K$81)),0))</f>
        <v>37</v>
      </c>
      <c r="L58" s="40">
        <f t="array" ref="L58">IF($C$57="","",IFERROR(MAX(IF((ROW(مسودة!$C$52:$C$81)=SMALL(IF((ROW(مسودة!$C$52:$C$81)*(مسودة!$C$52:$C$81=$C$57)),ROW(مسودة!$C$52:$C$81)),ROW()-ROW(L58)+1)),مسودة!L53:'مسودة'!L$81)),0))</f>
        <v>54</v>
      </c>
      <c r="M58" s="40">
        <f t="array" ref="M58">IF($C$57="","",IFERROR(MAX(IF((ROW(مسودة!$C$52:$C$81)=SMALL(IF((ROW(مسودة!$C$52:$C$81)*(مسودة!$C$52:$C$81=$C$57)),ROW(مسودة!$C$52:$C$81)),ROW()-ROW(M58)+1)),مسودة!M53:'مسودة'!M$81)),0))</f>
        <v>5</v>
      </c>
      <c r="N58" s="40">
        <f t="array" ref="N58">IF($C$57="","",IFERROR(MAX(IF((ROW(مسودة!$C$52:$C$81)=SMALL(IF((ROW(مسودة!$C$52:$C$81)*(مسودة!$C$52:$C$81=$C$57)),ROW(مسودة!$C$52:$C$81)),ROW()-ROW(N58)+1)),مسودة!N53:'مسودة'!N$81)),0))</f>
        <v>3</v>
      </c>
      <c r="O58" s="40">
        <f t="array" ref="O58">IF($C$57="","",IFERROR(MAX(IF((ROW(مسودة!$C$52:$C$81)=SMALL(IF((ROW(مسودة!$C$52:$C$81)*(مسودة!$C$52:$C$81=$C$57)),ROW(مسودة!$C$52:$C$81)),ROW()-ROW(O58)+1)),مسودة!O53:'مسودة'!O$81)),0))</f>
        <v>8</v>
      </c>
      <c r="P58" s="40">
        <f t="array" ref="P58">IF($C$57="","",IFERROR(MAX(IF((ROW(مسودة!$C$52:$C$81)=SMALL(IF((ROW(مسودة!$C$52:$C$81)*(مسودة!$C$52:$C$81=$C$57)),ROW(مسودة!$C$52:$C$81)),ROW()-ROW(P58)+1)),مسودة!P53:'مسودة'!P$81)),0))</f>
        <v>19</v>
      </c>
      <c r="Q58" s="40">
        <f t="array" ref="Q58">IF($C$57="","",IFERROR(MAX(IF((ROW(مسودة!$C$52:$C$81)=SMALL(IF((ROW(مسودة!$C$52:$C$81)*(مسودة!$C$52:$C$81=$C$57)),ROW(مسودة!$C$52:$C$81)),ROW()-ROW(Q58)+1)),مسودة!Q53:'مسودة'!Q$81)),0))</f>
        <v>10</v>
      </c>
      <c r="R58" s="40">
        <f t="array" ref="R58">IF($C$57="","",IFERROR(MAX(IF((ROW(مسودة!$C$52:$C$81)=SMALL(IF((ROW(مسودة!$C$52:$C$81)*(مسودة!$C$52:$C$81=$C$57)),ROW(مسودة!$C$52:$C$81)),ROW()-ROW(R58)+1)),مسودة!R53:'مسودة'!R$81)),0))</f>
        <v>29</v>
      </c>
      <c r="S58" s="40">
        <f t="array" ref="S58">IF($C$57="","",IFERROR(MAX(IF((ROW(مسودة!$C$52:$C$81)=SMALL(IF((ROW(مسودة!$C$52:$C$81)*(مسودة!$C$52:$C$81=$C$57)),ROW(مسودة!$C$52:$C$81)),ROW()-ROW(S58)+1)),مسودة!S53:'مسودة'!S$81)),0))</f>
        <v>10</v>
      </c>
      <c r="T58" s="40">
        <f t="array" ref="T58">IF($C$57="","",IFERROR(MAX(IF((ROW(مسودة!$C$52:$C$81)=SMALL(IF((ROW(مسودة!$C$52:$C$81)*(مسودة!$C$52:$C$81=$C$57)),ROW(مسودة!$C$52:$C$81)),ROW()-ROW(T58)+1)),مسودة!T53:'مسودة'!T$81)),0))</f>
        <v>12</v>
      </c>
      <c r="U58" s="40">
        <f t="array" ref="U58">IF($C$57="","",IFERROR(MAX(IF((ROW(مسودة!$C$52:$C$81)=SMALL(IF((ROW(مسودة!$C$52:$C$81)*(مسودة!$C$52:$C$81=$C$57)),ROW(مسودة!$C$52:$C$81)),ROW()-ROW(U58)+1)),مسودة!U53:'مسودة'!U$81)),0))</f>
        <v>22</v>
      </c>
      <c r="V58" s="40">
        <f t="array" ref="V58">IF($C$57="","",IFERROR(MAX(IF((ROW(مسودة!$C$52:$C$81)=SMALL(IF((ROW(مسودة!$C$52:$C$81)*(مسودة!$C$52:$C$81=$C$57)),ROW(مسودة!$C$52:$C$81)),ROW()-ROW(V58)+1)),مسودة!V53:'مسودة'!V$81)),0))</f>
        <v>12</v>
      </c>
      <c r="W58" s="40">
        <f t="array" ref="W58">IF($C$57="","",IFERROR(MAX(IF((ROW(مسودة!$C$52:$C$81)=SMALL(IF((ROW(مسودة!$C$52:$C$81)*(مسودة!$C$52:$C$81=$C$57)),ROW(مسودة!$C$52:$C$81)),ROW()-ROW(W58)+1)),مسودة!W53:'مسودة'!W$81)),0))</f>
        <v>18</v>
      </c>
      <c r="X58" s="40">
        <f t="array" ref="X58">IF($C$57="","",IFERROR(MAX(IF((ROW(مسودة!$C$52:$C$81)=SMALL(IF((ROW(مسودة!$C$52:$C$81)*(مسودة!$C$52:$C$81=$C$57)),ROW(مسودة!$C$52:$C$81)),ROW()-ROW(X58)+1)),مسودة!X53:'مسودة'!X$81)),0))</f>
        <v>30</v>
      </c>
      <c r="Y58" s="40">
        <f t="array" ref="Y58">IF($C$57="","",IFERROR(MAX(IF((ROW(مسودة!$C$52:$C$81)=SMALL(IF((ROW(مسودة!$C$52:$C$81)*(مسودة!$C$52:$C$81=$C$57)),ROW(مسودة!$C$52:$C$81)),ROW()-ROW(Y58)+1)),مسودة!Y53:'مسودة'!Y$81)),0))</f>
        <v>3</v>
      </c>
      <c r="Z58" s="40">
        <f t="array" ref="Z58">IF($C$57="","",IFERROR(MAX(IF((ROW(مسودة!$C$52:$C$81)=SMALL(IF((ROW(مسودة!$C$52:$C$81)*(مسودة!$C$52:$C$81=$C$57)),ROW(مسودة!$C$52:$C$81)),ROW()-ROW(Z58)+1)),مسودة!Z53:'مسودة'!Z$81)),0))</f>
        <v>17</v>
      </c>
      <c r="AA58" s="40">
        <f t="array" ref="AA58">IF($C$57="","",IFERROR(MAX(IF((ROW(مسودة!$C$52:$C$81)=SMALL(IF((ROW(مسودة!$C$52:$C$81)*(مسودة!$C$52:$C$81=$C$57)),ROW(مسودة!$C$52:$C$81)),ROW()-ROW(AA58)+1)),مسودة!AA53:'مسودة'!AA$81)),0))</f>
        <v>20</v>
      </c>
      <c r="AB58" s="40">
        <f t="array" ref="AB58">IF($C$57="","",IFERROR(MAX(IF((ROW(مسودة!$C$52:$C$81)=SMALL(IF((ROW(مسودة!$C$52:$C$81)*(مسودة!$C$52:$C$81=$C$57)),ROW(مسودة!$C$52:$C$81)),ROW()-ROW(AB58)+1)),مسودة!AB53:'مسودة'!AB$81)),0))</f>
        <v>11</v>
      </c>
      <c r="AC58" s="40">
        <f t="array" ref="AC58">IF($C$57="","",IFERROR(MAX(IF((ROW(مسودة!$C$52:$C$81)=SMALL(IF((ROW(مسودة!$C$52:$C$81)*(مسودة!$C$52:$C$81=$C$57)),ROW(مسودة!$C$52:$C$81)),ROW()-ROW(AC58)+1)),مسودة!AC53:'مسودة'!AC$81)),0))</f>
        <v>14</v>
      </c>
      <c r="AD58" s="40">
        <f t="array" ref="AD58">IF($C$57="","",IFERROR(MAX(IF((ROW(مسودة!$C$52:$C$81)=SMALL(IF((ROW(مسودة!$C$52:$C$81)*(مسودة!$C$52:$C$81=$C$57)),ROW(مسودة!$C$52:$C$81)),ROW()-ROW(AD58)+1)),مسودة!AD53:'مسودة'!AD$81)),0))</f>
        <v>25</v>
      </c>
      <c r="AE58" s="40">
        <f t="array" ref="AE58">IF($C$57="","",IFERROR(MAX(IF((ROW(مسودة!$C$52:$C$81)=SMALL(IF((ROW(مسودة!$C$52:$C$81)*(مسودة!$C$52:$C$81=$C$57)),ROW(مسودة!$C$52:$C$81)),ROW()-ROW(AE58)+1)),مسودة!AE53:'مسودة'!AE$81)),0))</f>
        <v>11</v>
      </c>
      <c r="AF58" s="40">
        <f t="array" ref="AF58">IF($C$57="","",IFERROR(MAX(IF((ROW(مسودة!$C$52:$C$81)=SMALL(IF((ROW(مسودة!$C$52:$C$81)*(مسودة!$C$52:$C$81=$C$57)),ROW(مسودة!$C$52:$C$81)),ROW()-ROW(AF58)+1)),مسودة!AF53:'مسودة'!AF$81)),0))</f>
        <v>9</v>
      </c>
      <c r="AG58" s="40">
        <f t="array" ref="AG58">IF($C$57="","",IFERROR(MAX(IF((ROW(مسودة!$C$52:$C$81)=SMALL(IF((ROW(مسودة!$C$52:$C$81)*(مسودة!$C$52:$C$81=$C$57)),ROW(مسودة!$C$52:$C$81)),ROW()-ROW(AG58)+1)),مسودة!AG53:'مسودة'!AG$81)),0))</f>
        <v>20</v>
      </c>
      <c r="AH58" s="40">
        <f t="array" ref="AH58">IF($C$57="","",IFERROR(MAX(IF((ROW(مسودة!$C$52:$C$81)=SMALL(IF((ROW(مسودة!$C$52:$C$81)*(مسودة!$C$52:$C$81=$C$57)),ROW(مسودة!$C$52:$C$81)),ROW()-ROW(AH58)+1)),مسودة!AH53:'مسودة'!AH$81)),0))</f>
        <v>2</v>
      </c>
      <c r="AI58" s="40">
        <f t="array" ref="AI58">IF($C$57="","",IFERROR(MAX(IF((ROW(مسودة!$C$52:$C$81)=SMALL(IF((ROW(مسودة!$C$52:$C$81)*(مسودة!$C$52:$C$81=$C$57)),ROW(مسودة!$C$52:$C$81)),ROW()-ROW(AI58)+1)),مسودة!AI53:'مسودة'!AI$81)),0))</f>
        <v>19</v>
      </c>
      <c r="AJ58" s="40">
        <f t="array" ref="AJ58">IF($C$57="","",IFERROR(MAX(IF((ROW(مسودة!$C$52:$C$81)=SMALL(IF((ROW(مسودة!$C$52:$C$81)*(مسودة!$C$52:$C$81=$C$57)),ROW(مسودة!$C$52:$C$81)),ROW()-ROW(AJ58)+1)),مسودة!AJ53:'مسودة'!AJ$81)),0))</f>
        <v>21</v>
      </c>
      <c r="AK58" s="40">
        <f t="array" ref="AK58">IF($C$57="","",IFERROR(MAX(IF((ROW(مسودة!$C$52:$C$81)=SMALL(IF((ROW(مسودة!$C$52:$C$81)*(مسودة!$C$52:$C$81=$C$57)),ROW(مسودة!$C$52:$C$81)),ROW()-ROW(AK58)+1)),مسودة!AK53:'مسودة'!AK$81)),0))</f>
        <v>4</v>
      </c>
      <c r="AL58" s="40">
        <f t="array" ref="AL58">IF($C$57="","",IFERROR(MAX(IF((ROW(مسودة!$C$52:$C$81)=SMALL(IF((ROW(مسودة!$C$52:$C$81)*(مسودة!$C$52:$C$81=$C$57)),ROW(مسودة!$C$52:$C$81)),ROW()-ROW(AL58)+1)),مسودة!AL53:'مسودة'!AL$81)),0))</f>
        <v>8</v>
      </c>
      <c r="AM58" s="40">
        <f t="array" ref="AM58">IF($C$57="","",IFERROR(MAX(IF((ROW(مسودة!$C$52:$C$81)=SMALL(IF((ROW(مسودة!$C$52:$C$81)*(مسودة!$C$52:$C$81=$C$57)),ROW(مسودة!$C$52:$C$81)),ROW()-ROW(AM58)+1)),مسودة!AM53:'مسودة'!AM$81)),0))</f>
        <v>12</v>
      </c>
      <c r="AN58" s="56"/>
      <c r="AO58" s="56"/>
      <c r="AP58" s="56"/>
      <c r="AQ58" s="49"/>
      <c r="AR58" s="49"/>
      <c r="AS58" s="49"/>
      <c r="AT58" s="49"/>
      <c r="AU58" s="104"/>
    </row>
    <row r="59" spans="2:47" ht="36" customHeight="1" thickBot="1">
      <c r="B59" s="48"/>
      <c r="C59" s="93"/>
      <c r="D59" s="51"/>
      <c r="E59" s="51"/>
      <c r="F59" s="14" t="s">
        <v>32</v>
      </c>
      <c r="G59" s="40">
        <f t="array" ref="G59">IF($C$57="","",IFERROR(MAX(IF((ROW(مسودة!$C$52:$C$81)=SMALL(IF((ROW(مسودة!$C$52:$C$81)*(مسودة!$C$52:$C$81=$C$57)),ROW(مسودة!$C$52:$C$81)),ROW()-ROW(G59)+1)),مسودة!G54:'مسودة'!G$81)),0))</f>
        <v>30</v>
      </c>
      <c r="H59" s="40">
        <f t="array" ref="H59">IF($C$57="","",IFERROR(MAX(IF((ROW(مسودة!$C$52:$C$81)=SMALL(IF((ROW(مسودة!$C$52:$C$81)*(مسودة!$C$52:$C$81=$C$57)),ROW(مسودة!$C$52:$C$81)),ROW()-ROW(H59)+1)),مسودة!H54:'مسودة'!H$81)),0))</f>
        <v>78</v>
      </c>
      <c r="I59" s="40">
        <f t="array" ref="I59">IF($C$57="","",IFERROR(MAX(IF((ROW(مسودة!$C$52:$C$81)=SMALL(IF((ROW(مسودة!$C$52:$C$81)*(مسودة!$C$52:$C$81=$C$57)),ROW(مسودة!$C$52:$C$81)),ROW()-ROW(I59)+1)),مسودة!I54:'مسودة'!I$81)),0))</f>
        <v>108</v>
      </c>
      <c r="J59" s="40">
        <f t="array" ref="J59">IF($C$57="","",IFERROR(MAX(IF((ROW(مسودة!$C$52:$C$81)=SMALL(IF((ROW(مسودة!$C$52:$C$81)*(مسودة!$C$52:$C$81=$C$57)),ROW(مسودة!$C$52:$C$81)),ROW()-ROW(J59)+1)),مسودة!J54:'مسودة'!J$81)),0))</f>
        <v>33</v>
      </c>
      <c r="K59" s="40">
        <f t="array" ref="K59">IF($C$57="","",IFERROR(MAX(IF((ROW(مسودة!$C$52:$C$81)=SMALL(IF((ROW(مسودة!$C$52:$C$81)*(مسودة!$C$52:$C$81=$C$57)),ROW(مسودة!$C$52:$C$81)),ROW()-ROW(K59)+1)),مسودة!K54:'مسودة'!K$81)),0))</f>
        <v>71</v>
      </c>
      <c r="L59" s="40">
        <f t="array" ref="L59">IF($C$57="","",IFERROR(MAX(IF((ROW(مسودة!$C$52:$C$81)=SMALL(IF((ROW(مسودة!$C$52:$C$81)*(مسودة!$C$52:$C$81=$C$57)),ROW(مسودة!$C$52:$C$81)),ROW()-ROW(L59)+1)),مسودة!L54:'مسودة'!L$81)),0))</f>
        <v>104</v>
      </c>
      <c r="M59" s="40">
        <f t="array" ref="M59">IF($C$57="","",IFERROR(MAX(IF((ROW(مسودة!$C$52:$C$81)=SMALL(IF((ROW(مسودة!$C$52:$C$81)*(مسودة!$C$52:$C$81=$C$57)),ROW(مسودة!$C$52:$C$81)),ROW()-ROW(M59)+1)),مسودة!M54:'مسودة'!M$81)),0))</f>
        <v>13</v>
      </c>
      <c r="N59" s="40">
        <f t="array" ref="N59">IF($C$57="","",IFERROR(MAX(IF((ROW(مسودة!$C$52:$C$81)=SMALL(IF((ROW(مسودة!$C$52:$C$81)*(مسودة!$C$52:$C$81=$C$57)),ROW(مسودة!$C$52:$C$81)),ROW()-ROW(N59)+1)),مسودة!N54:'مسودة'!N$81)),0))</f>
        <v>14</v>
      </c>
      <c r="O59" s="40">
        <f t="array" ref="O59">IF($C$57="","",IFERROR(MAX(IF((ROW(مسودة!$C$52:$C$81)=SMALL(IF((ROW(مسودة!$C$52:$C$81)*(مسودة!$C$52:$C$81=$C$57)),ROW(مسودة!$C$52:$C$81)),ROW()-ROW(O59)+1)),مسودة!O54:'مسودة'!O$81)),0))</f>
        <v>0</v>
      </c>
      <c r="P59" s="40">
        <f t="array" ref="P59">IF($C$57="","",IFERROR(MAX(IF((ROW(مسودة!$C$52:$C$81)=SMALL(IF((ROW(مسودة!$C$52:$C$81)*(مسودة!$C$52:$C$81=$C$57)),ROW(مسودة!$C$52:$C$81)),ROW()-ROW(P59)+1)),مسودة!P54:'مسودة'!P$81)),0))</f>
        <v>28</v>
      </c>
      <c r="Q59" s="40">
        <f t="array" ref="Q59">IF($C$57="","",IFERROR(MAX(IF((ROW(مسودة!$C$52:$C$81)=SMALL(IF((ROW(مسودة!$C$52:$C$81)*(مسودة!$C$52:$C$81=$C$57)),ROW(مسودة!$C$52:$C$81)),ROW()-ROW(Q59)+1)),مسودة!Q54:'مسودة'!Q$81)),0))</f>
        <v>33</v>
      </c>
      <c r="R59" s="40">
        <f t="array" ref="R59">IF($C$57="","",IFERROR(MAX(IF((ROW(مسودة!$C$52:$C$81)=SMALL(IF((ROW(مسودة!$C$52:$C$81)*(مسودة!$C$52:$C$81=$C$57)),ROW(مسودة!$C$52:$C$81)),ROW()-ROW(R59)+1)),مسودة!R54:'مسودة'!R$81)),0))</f>
        <v>61</v>
      </c>
      <c r="S59" s="40">
        <f t="array" ref="S59">IF($C$57="","",IFERROR(MAX(IF((ROW(مسودة!$C$52:$C$81)=SMALL(IF((ROW(مسودة!$C$52:$C$81)*(مسودة!$C$52:$C$81=$C$57)),ROW(مسودة!$C$52:$C$81)),ROW()-ROW(S59)+1)),مسودة!S54:'مسودة'!S$81)),0))</f>
        <v>23</v>
      </c>
      <c r="T59" s="40">
        <f t="array" ref="T59">IF($C$57="","",IFERROR(MAX(IF((ROW(مسودة!$C$52:$C$81)=SMALL(IF((ROW(مسودة!$C$52:$C$81)*(مسودة!$C$52:$C$81=$C$57)),ROW(مسودة!$C$52:$C$81)),ROW()-ROW(T59)+1)),مسودة!T54:'مسودة'!T$81)),0))</f>
        <v>40</v>
      </c>
      <c r="U59" s="40">
        <f t="array" ref="U59">IF($C$57="","",IFERROR(MAX(IF((ROW(مسودة!$C$52:$C$81)=SMALL(IF((ROW(مسودة!$C$52:$C$81)*(مسودة!$C$52:$C$81=$C$57)),ROW(مسودة!$C$52:$C$81)),ROW()-ROW(U59)+1)),مسودة!U54:'مسودة'!U$81)),0))</f>
        <v>63</v>
      </c>
      <c r="V59" s="40">
        <f t="array" ref="V59">IF($C$57="","",IFERROR(MAX(IF((ROW(مسودة!$C$52:$C$81)=SMALL(IF((ROW(مسودة!$C$52:$C$81)*(مسودة!$C$52:$C$81=$C$57)),ROW(مسودة!$C$52:$C$81)),ROW()-ROW(V59)+1)),مسودة!V54:'مسودة'!V$81)),0))</f>
        <v>26</v>
      </c>
      <c r="W59" s="40">
        <f t="array" ref="W59">IF($C$57="","",IFERROR(MAX(IF((ROW(مسودة!$C$52:$C$81)=SMALL(IF((ROW(مسودة!$C$52:$C$81)*(مسودة!$C$52:$C$81=$C$57)),ROW(مسودة!$C$52:$C$81)),ROW()-ROW(W59)+1)),مسودة!W54:'مسودة'!W$81)),0))</f>
        <v>34</v>
      </c>
      <c r="X59" s="40">
        <f t="array" ref="X59">IF($C$57="","",IFERROR(MAX(IF((ROW(مسودة!$C$52:$C$81)=SMALL(IF((ROW(مسودة!$C$52:$C$81)*(مسودة!$C$52:$C$81=$C$57)),ROW(مسودة!$C$52:$C$81)),ROW()-ROW(X59)+1)),مسودة!X54:'مسودة'!X$81)),0))</f>
        <v>60</v>
      </c>
      <c r="Y59" s="40">
        <f t="array" ref="Y59">IF($C$57="","",IFERROR(MAX(IF((ROW(مسودة!$C$52:$C$81)=SMALL(IF((ROW(مسودة!$C$52:$C$81)*(مسودة!$C$52:$C$81=$C$57)),ROW(مسودة!$C$52:$C$81)),ROW()-ROW(Y59)+1)),مسودة!Y54:'مسودة'!Y$81)),0))</f>
        <v>6</v>
      </c>
      <c r="Z59" s="40">
        <f t="array" ref="Z59">IF($C$57="","",IFERROR(MAX(IF((ROW(مسودة!$C$52:$C$81)=SMALL(IF((ROW(مسودة!$C$52:$C$81)*(مسودة!$C$52:$C$81=$C$57)),ROW(مسودة!$C$52:$C$81)),ROW()-ROW(Z59)+1)),مسودة!Z54:'مسودة'!Z$81)),0))</f>
        <v>34</v>
      </c>
      <c r="AA59" s="40">
        <f t="array" ref="AA59">IF($C$57="","",IFERROR(MAX(IF((ROW(مسودة!$C$52:$C$81)=SMALL(IF((ROW(مسودة!$C$52:$C$81)*(مسودة!$C$52:$C$81=$C$57)),ROW(مسودة!$C$52:$C$81)),ROW()-ROW(AA59)+1)),مسودة!AA54:'مسودة'!AA$81)),0))</f>
        <v>40</v>
      </c>
      <c r="AB59" s="40">
        <f t="array" ref="AB59">IF($C$57="","",IFERROR(MAX(IF((ROW(مسودة!$C$52:$C$81)=SMALL(IF((ROW(مسودة!$C$52:$C$81)*(مسودة!$C$52:$C$81=$C$57)),ROW(مسودة!$C$52:$C$81)),ROW()-ROW(AB59)+1)),مسودة!AB54:'مسودة'!AB$81)),0))</f>
        <v>23</v>
      </c>
      <c r="AC59" s="40">
        <f t="array" ref="AC59">IF($C$57="","",IFERROR(MAX(IF((ROW(مسودة!$C$52:$C$81)=SMALL(IF((ROW(مسودة!$C$52:$C$81)*(مسودة!$C$52:$C$81=$C$57)),ROW(مسودة!$C$52:$C$81)),ROW()-ROW(AC59)+1)),مسودة!AC54:'مسودة'!AC$81)),0))</f>
        <v>30</v>
      </c>
      <c r="AD59" s="40">
        <f t="array" ref="AD59">IF($C$57="","",IFERROR(MAX(IF((ROW(مسودة!$C$52:$C$81)=SMALL(IF((ROW(مسودة!$C$52:$C$81)*(مسودة!$C$52:$C$81=$C$57)),ROW(مسودة!$C$52:$C$81)),ROW()-ROW(AD59)+1)),مسودة!AD54:'مسودة'!AD$81)),0))</f>
        <v>53</v>
      </c>
      <c r="AE59" s="40">
        <f t="array" ref="AE59">IF($C$57="","",IFERROR(MAX(IF((ROW(مسودة!$C$52:$C$81)=SMALL(IF((ROW(مسودة!$C$52:$C$81)*(مسودة!$C$52:$C$81=$C$57)),ROW(مسودة!$C$52:$C$81)),ROW()-ROW(AE59)+1)),مسودة!AE54:'مسودة'!AE$81)),0))</f>
        <v>15</v>
      </c>
      <c r="AF59" s="40">
        <f t="array" ref="AF59">IF($C$57="","",IFERROR(MAX(IF((ROW(مسودة!$C$52:$C$81)=SMALL(IF((ROW(مسودة!$C$52:$C$81)*(مسودة!$C$52:$C$81=$C$57)),ROW(مسودة!$C$52:$C$81)),ROW()-ROW(AF59)+1)),مسودة!AF54:'مسودة'!AF$81)),0))</f>
        <v>13</v>
      </c>
      <c r="AG59" s="40">
        <f t="array" ref="AG59">IF($C$57="","",IFERROR(MAX(IF((ROW(مسودة!$C$52:$C$81)=SMALL(IF((ROW(مسودة!$C$52:$C$81)*(مسودة!$C$52:$C$81=$C$57)),ROW(مسودة!$C$52:$C$81)),ROW()-ROW(AG59)+1)),مسودة!AG54:'مسودة'!AG$81)),0))</f>
        <v>0</v>
      </c>
      <c r="AH59" s="40">
        <f t="array" ref="AH59">IF($C$57="","",IFERROR(MAX(IF((ROW(مسودة!$C$52:$C$81)=SMALL(IF((ROW(مسودة!$C$52:$C$81)*(مسودة!$C$52:$C$81=$C$57)),ROW(مسودة!$C$52:$C$81)),ROW()-ROW(AH59)+1)),مسودة!AH54:'مسودة'!AH$81)),0))</f>
        <v>7</v>
      </c>
      <c r="AI59" s="40">
        <f t="array" ref="AI59">IF($C$57="","",IFERROR(MAX(IF((ROW(مسودة!$C$52:$C$81)=SMALL(IF((ROW(مسودة!$C$52:$C$81)*(مسودة!$C$52:$C$81=$C$57)),ROW(مسودة!$C$52:$C$81)),ROW()-ROW(AI59)+1)),مسودة!AI54:'مسودة'!AI$81)),0))</f>
        <v>22</v>
      </c>
      <c r="AJ59" s="40">
        <f t="array" ref="AJ59">IF($C$57="","",IFERROR(MAX(IF((ROW(مسودة!$C$52:$C$81)=SMALL(IF((ROW(مسودة!$C$52:$C$81)*(مسودة!$C$52:$C$81=$C$57)),ROW(مسودة!$C$52:$C$81)),ROW()-ROW(AJ59)+1)),مسودة!AJ54:'مسودة'!AJ$81)),0))</f>
        <v>29</v>
      </c>
      <c r="AK59" s="40">
        <f t="array" ref="AK59">IF($C$57="","",IFERROR(MAX(IF((ROW(مسودة!$C$52:$C$81)=SMALL(IF((ROW(مسودة!$C$52:$C$81)*(مسودة!$C$52:$C$81=$C$57)),ROW(مسودة!$C$52:$C$81)),ROW()-ROW(AK59)+1)),مسودة!AK54:'مسودة'!AK$81)),0))</f>
        <v>10</v>
      </c>
      <c r="AL59" s="40">
        <f t="array" ref="AL59">IF($C$57="","",IFERROR(MAX(IF((ROW(مسودة!$C$52:$C$81)=SMALL(IF((ROW(مسودة!$C$52:$C$81)*(مسودة!$C$52:$C$81=$C$57)),ROW(مسودة!$C$52:$C$81)),ROW()-ROW(AL59)+1)),مسودة!AL54:'مسودة'!AL$81)),0))</f>
        <v>11</v>
      </c>
      <c r="AM59" s="40">
        <f t="array" ref="AM59">IF($C$57="","",IFERROR(MAX(IF((ROW(مسودة!$C$52:$C$81)=SMALL(IF((ROW(مسودة!$C$52:$C$81)*(مسودة!$C$52:$C$81=$C$57)),ROW(مسودة!$C$52:$C$81)),ROW()-ROW(AM59)+1)),مسودة!AM54:'مسودة'!AM$81)),0))</f>
        <v>21</v>
      </c>
      <c r="AN59" s="39">
        <f t="array" ref="AN59">IF($C$57="","",IFERROR(MAX(IF((ROW(مسودة!$C$52:$C$81)=SMALL(IF((ROW(مسودة!$C$52:$C$81)*(مسودة!$C$52:$C$81=$C$57)),ROW(مسودة!$C$52:$C$81)),ROW()-ROW(AN59)+1)),مسودة!$AN$54:$AN$81)),0))</f>
        <v>0</v>
      </c>
      <c r="AO59" s="39">
        <f t="array" ref="AO59">IF($C$57="","",IFERROR(MAX(IF((ROW(مسودة!$C$52:$C$81)=SMALL(IF((ROW(مسودة!$C$52:$C$81)*(مسودة!$C$52:$C$81=$C$57)),ROW(مسودة!$C$52:$C$81)),ROW()-ROW(AO59)+1)),مسودة!AO54:AO$81)),0))</f>
        <v>0</v>
      </c>
      <c r="AP59" s="39" t="str">
        <f>IF(AO59&lt;50,"   ",IF(AO59&lt;65,"مقبول",IF(AO59&lt;75,"جيد",IF(AO59&lt;85,"جيدجداً",IF(AO59&lt;=100,"ممتاز","")))))</f>
        <v xml:space="preserve">   </v>
      </c>
      <c r="AQ59" s="49"/>
      <c r="AR59" s="49"/>
      <c r="AS59" s="49"/>
      <c r="AT59" s="49"/>
      <c r="AU59" s="105"/>
    </row>
    <row r="60" spans="2:47" ht="28.5" customHeight="1" thickBot="1">
      <c r="B60" s="48">
        <f t="shared" ref="B60" si="0">B57+1</f>
        <v>13</v>
      </c>
      <c r="C60" s="98">
        <f t="array" ref="C60">IF(ISERROR(INDEX(مسودة!$C$52:$AV$81,SMALL(IF((مسودة!$AU$52:$AU$81="راسب"),ROW(مسودة!$C$52:$AV$81)-MIN(ROW(مسودة!$C$52:$AV$81))+1,""),ROW(A3)),COLUMN(A3))),"",INDEX(مسودة!$C$52:$AV$81,SMALL(IF((مسودة!$AU$52:$AU$81="راسب"),ROW(مسودة!$C$52:$AV$81)-MIN(ROW(مسودة!$C$52:$AV$81))+1,""),ROW(A3)),COLUMN(A3)))</f>
        <v>623</v>
      </c>
      <c r="D60" s="95" t="str">
        <f>IF(C60&lt;&gt;"",VLOOKUP(C60,مسودة!$C$52:$D$81,2,0),"")</f>
        <v xml:space="preserve">جمال عبد اللطيف </v>
      </c>
      <c r="E60" s="95">
        <f>IF(C60&lt;&gt;"",VLOOKUP(C60,مسودة!$C$52:$E$81,3,0),"")</f>
        <v>225</v>
      </c>
      <c r="F60" s="11" t="s">
        <v>30</v>
      </c>
      <c r="G60" s="40">
        <f t="array" ref="G60">IF($C$60="","",IFERROR(MAX(IF((ROW(مسودة!$C$52:$C$81)=SMALL(IF((ROW(مسودة!$C$52:$C$81)*(مسودة!$C$52:$C$81=$C$60)),ROW(مسودة!$C$52:$C$81)),ROW()-ROW(G60)+1)),مسودة!G52:'مسودة'!G$81)),0))</f>
        <v>15</v>
      </c>
      <c r="H60" s="40">
        <f t="array" ref="H60">IF($C$60="","",IFERROR(MAX(IF((ROW(مسودة!$C$52:$C$81)=SMALL(IF((ROW(مسودة!$C$52:$C$81)*(مسودة!$C$52:$C$81=$C$60)),ROW(مسودة!$C$52:$C$81)),ROW()-ROW(H60)+1)),مسودة!H52:'مسودة'!H$81)),0))</f>
        <v>41</v>
      </c>
      <c r="I60" s="40">
        <f t="array" ref="I60">IF($C$60="","",IFERROR(MAX(IF((ROW(مسودة!$C$52:$C$81)=SMALL(IF((ROW(مسودة!$C$52:$C$81)*(مسودة!$C$52:$C$81=$C$60)),ROW(مسودة!$C$52:$C$81)),ROW()-ROW(I60)+1)),مسودة!I52:'مسودة'!I$81)),0))</f>
        <v>56</v>
      </c>
      <c r="J60" s="40">
        <f t="array" ref="J60">IF($C$60="","",IFERROR(MAX(IF((ROW(مسودة!$C$52:$C$81)=SMALL(IF((ROW(مسودة!$C$52:$C$81)*(مسودة!$C$52:$C$81=$C$60)),ROW(مسودة!$C$52:$C$81)),ROW()-ROW(J60)+1)),مسودة!J52:'مسودة'!J$81)),0))</f>
        <v>20</v>
      </c>
      <c r="K60" s="40">
        <f t="array" ref="K60">IF($C$60="","",IFERROR(MAX(IF((ROW(مسودة!$C$52:$C$81)=SMALL(IF((ROW(مسودة!$C$52:$C$81)*(مسودة!$C$52:$C$81=$C$60)),ROW(مسودة!$C$52:$C$81)),ROW()-ROW(K60)+1)),مسودة!K52:'مسودة'!K$81)),0))</f>
        <v>27</v>
      </c>
      <c r="L60" s="40">
        <f t="array" ref="L60">IF($C$60="","",IFERROR(MAX(IF((ROW(مسودة!$C$52:$C$81)=SMALL(IF((ROW(مسودة!$C$52:$C$81)*(مسودة!$C$52:$C$81=$C$60)),ROW(مسودة!$C$52:$C$81)),ROW()-ROW(L60)+1)),مسودة!L52:'مسودة'!L$81)),0))</f>
        <v>47</v>
      </c>
      <c r="M60" s="40">
        <f t="array" ref="M60">IF($C$60="","",IFERROR(MAX(IF((ROW(مسودة!$C$52:$C$81)=SMALL(IF((ROW(مسودة!$C$52:$C$81)*(مسودة!$C$52:$C$81=$C$60)),ROW(مسودة!$C$52:$C$81)),ROW()-ROW(M60)+1)),مسودة!M52:'مسودة'!M$81)),0))</f>
        <v>13</v>
      </c>
      <c r="N60" s="40">
        <f t="array" ref="N60">IF($C$60="","",IFERROR(MAX(IF((ROW(مسودة!$C$52:$C$81)=SMALL(IF((ROW(مسودة!$C$52:$C$81)*(مسودة!$C$52:$C$81=$C$60)),ROW(مسودة!$C$52:$C$81)),ROW()-ROW(N60)+1)),مسودة!N52:'مسودة'!N$81)),0))</f>
        <v>18</v>
      </c>
      <c r="O60" s="40">
        <f t="array" ref="O60">IF($C$60="","",IFERROR(MAX(IF((ROW(مسودة!$C$52:$C$81)=SMALL(IF((ROW(مسودة!$C$52:$C$81)*(مسودة!$C$52:$C$81=$C$60)),ROW(مسودة!$C$52:$C$81)),ROW()-ROW(O60)+1)),مسودة!O52:'مسودة'!O$81)),0))</f>
        <v>31</v>
      </c>
      <c r="P60" s="40">
        <f t="array" ref="P60">IF($C$60="","",IFERROR(MAX(IF((ROW(مسودة!$C$52:$C$81)=SMALL(IF((ROW(مسودة!$C$52:$C$81)*(مسودة!$C$52:$C$81=$C$60)),ROW(مسودة!$C$52:$C$81)),ROW()-ROW(P60)+1)),مسودة!P52:'مسودة'!P$81)),0))</f>
        <v>14</v>
      </c>
      <c r="Q60" s="40">
        <f t="array" ref="Q60">IF($C$60="","",IFERROR(MAX(IF((ROW(مسودة!$C$52:$C$81)=SMALL(IF((ROW(مسودة!$C$52:$C$81)*(مسودة!$C$52:$C$81=$C$60)),ROW(مسودة!$C$52:$C$81)),ROW()-ROW(Q60)+1)),مسودة!Q52:'مسودة'!Q$81)),0))</f>
        <v>18</v>
      </c>
      <c r="R60" s="40">
        <f t="array" ref="R60">IF($C$60="","",IFERROR(MAX(IF((ROW(مسودة!$C$52:$C$81)=SMALL(IF((ROW(مسودة!$C$52:$C$81)*(مسودة!$C$52:$C$81=$C$60)),ROW(مسودة!$C$52:$C$81)),ROW()-ROW(R60)+1)),مسودة!R52:'مسودة'!R$81)),0))</f>
        <v>32</v>
      </c>
      <c r="S60" s="40">
        <f t="array" ref="S60">IF($C$60="","",IFERROR(MAX(IF((ROW(مسودة!$C$52:$C$81)=SMALL(IF((ROW(مسودة!$C$52:$C$81)*(مسودة!$C$52:$C$81=$C$60)),ROW(مسودة!$C$52:$C$81)),ROW()-ROW(S60)+1)),مسودة!S52:'مسودة'!S$81)),0))</f>
        <v>19</v>
      </c>
      <c r="T60" s="40">
        <f t="array" ref="T60">IF($C$60="","",IFERROR(MAX(IF((ROW(مسودة!$C$52:$C$81)=SMALL(IF((ROW(مسودة!$C$52:$C$81)*(مسودة!$C$52:$C$81=$C$60)),ROW(مسودة!$C$52:$C$81)),ROW()-ROW(T60)+1)),مسودة!T52:'مسودة'!T$81)),0))</f>
        <v>8</v>
      </c>
      <c r="U60" s="40">
        <f t="array" ref="U60">IF($C$60="","",IFERROR(MAX(IF((ROW(مسودة!$C$52:$C$81)=SMALL(IF((ROW(مسودة!$C$52:$C$81)*(مسودة!$C$52:$C$81=$C$60)),ROW(مسودة!$C$52:$C$81)),ROW()-ROW(U60)+1)),مسودة!U52:'مسودة'!U$81)),0))</f>
        <v>27</v>
      </c>
      <c r="V60" s="40">
        <f t="array" ref="V60">IF($C$60="","",IFERROR(MAX(IF((ROW(مسودة!$C$52:$C$81)=SMALL(IF((ROW(مسودة!$C$52:$C$81)*(مسودة!$C$52:$C$81=$C$60)),ROW(مسودة!$C$52:$C$81)),ROW()-ROW(V60)+1)),مسودة!V52:'مسودة'!V$81)),0))</f>
        <v>14</v>
      </c>
      <c r="W60" s="40">
        <f t="array" ref="W60">IF($C$60="","",IFERROR(MAX(IF((ROW(مسودة!$C$52:$C$81)=SMALL(IF((ROW(مسودة!$C$52:$C$81)*(مسودة!$C$52:$C$81=$C$60)),ROW(مسودة!$C$52:$C$81)),ROW()-ROW(W60)+1)),مسودة!W52:'مسودة'!W$81)),0))</f>
        <v>12</v>
      </c>
      <c r="X60" s="40">
        <f t="array" ref="X60">IF($C$60="","",IFERROR(MAX(IF((ROW(مسودة!$C$52:$C$81)=SMALL(IF((ROW(مسودة!$C$52:$C$81)*(مسودة!$C$52:$C$81=$C$60)),ROW(مسودة!$C$52:$C$81)),ROW()-ROW(X60)+1)),مسودة!X52:'مسودة'!X$81)),0))</f>
        <v>26</v>
      </c>
      <c r="Y60" s="40">
        <f t="array" ref="Y60">IF($C$60="","",IFERROR(MAX(IF((ROW(مسودة!$C$52:$C$81)=SMALL(IF((ROW(مسودة!$C$52:$C$81)*(مسودة!$C$52:$C$81=$C$60)),ROW(مسودة!$C$52:$C$81)),ROW()-ROW(Y60)+1)),مسودة!Y52:'مسودة'!Y$81)),0))</f>
        <v>9</v>
      </c>
      <c r="Z60" s="40">
        <f t="array" ref="Z60">IF($C$60="","",IFERROR(MAX(IF((ROW(مسودة!$C$52:$C$81)=SMALL(IF((ROW(مسودة!$C$52:$C$81)*(مسودة!$C$52:$C$81=$C$60)),ROW(مسودة!$C$52:$C$81)),ROW()-ROW(Z60)+1)),مسودة!Z52:'مسودة'!Z$81)),0))</f>
        <v>22</v>
      </c>
      <c r="AA60" s="40">
        <f t="array" ref="AA60">IF($C$60="","",IFERROR(MAX(IF((ROW(مسودة!$C$52:$C$81)=SMALL(IF((ROW(مسودة!$C$52:$C$81)*(مسودة!$C$52:$C$81=$C$60)),ROW(مسودة!$C$52:$C$81)),ROW()-ROW(AA60)+1)),مسودة!AA52:'مسودة'!AA$81)),0))</f>
        <v>31</v>
      </c>
      <c r="AB60" s="40">
        <f t="array" ref="AB60">IF($C$60="","",IFERROR(MAX(IF((ROW(مسودة!$C$52:$C$81)=SMALL(IF((ROW(مسودة!$C$52:$C$81)*(مسودة!$C$52:$C$81=$C$60)),ROW(مسودة!$C$52:$C$81)),ROW()-ROW(AB60)+1)),مسودة!AB52:'مسودة'!AB$81)),0))</f>
        <v>13</v>
      </c>
      <c r="AC60" s="40">
        <f t="array" ref="AC60">IF($C$60="","",IFERROR(MAX(IF((ROW(مسودة!$C$52:$C$81)=SMALL(IF((ROW(مسودة!$C$52:$C$81)*(مسودة!$C$52:$C$81=$C$60)),ROW(مسودة!$C$52:$C$81)),ROW()-ROW(AC60)+1)),مسودة!AC52:'مسودة'!AC$81)),0))</f>
        <v>18</v>
      </c>
      <c r="AD60" s="40">
        <f t="array" ref="AD60">IF($C$60="","",IFERROR(MAX(IF((ROW(مسودة!$C$52:$C$81)=SMALL(IF((ROW(مسودة!$C$52:$C$81)*(مسودة!$C$52:$C$81=$C$60)),ROW(مسودة!$C$52:$C$81)),ROW()-ROW(AD60)+1)),مسودة!AD52:'مسودة'!AD$81)),0))</f>
        <v>31</v>
      </c>
      <c r="AE60" s="40">
        <f t="array" ref="AE60">IF($C$60="","",IFERROR(MAX(IF((ROW(مسودة!$C$52:$C$81)=SMALL(IF((ROW(مسودة!$C$52:$C$81)*(مسودة!$C$52:$C$81=$C$60)),ROW(مسودة!$C$52:$C$81)),ROW()-ROW(AE60)+1)),مسودة!AE52:'مسودة'!AE$81)),0))</f>
        <v>11</v>
      </c>
      <c r="AF60" s="40">
        <f t="array" ref="AF60">IF($C$60="","",IFERROR(MAX(IF((ROW(مسودة!$C$52:$C$81)=SMALL(IF((ROW(مسودة!$C$52:$C$81)*(مسودة!$C$52:$C$81=$C$60)),ROW(مسودة!$C$52:$C$81)),ROW()-ROW(AF60)+1)),مسودة!AF52:'مسودة'!AF$81)),0))</f>
        <v>26</v>
      </c>
      <c r="AG60" s="40">
        <f t="array" ref="AG60">IF($C$60="","",IFERROR(MAX(IF((ROW(مسودة!$C$52:$C$81)=SMALL(IF((ROW(مسودة!$C$52:$C$81)*(مسودة!$C$52:$C$81=$C$60)),ROW(مسودة!$C$52:$C$81)),ROW()-ROW(AG60)+1)),مسودة!AG52:'مسودة'!AG$81)),0))</f>
        <v>37</v>
      </c>
      <c r="AH60" s="40">
        <f t="array" ref="AH60">IF($C$60="","",IFERROR(MAX(IF((ROW(مسودة!$C$52:$C$81)=SMALL(IF((ROW(مسودة!$C$52:$C$81)*(مسودة!$C$52:$C$81=$C$60)),ROW(مسودة!$C$52:$C$81)),ROW()-ROW(AH60)+1)),مسودة!AH52:'مسودة'!AH$81)),0))</f>
        <v>11</v>
      </c>
      <c r="AI60" s="40">
        <f t="array" ref="AI60">IF($C$60="","",IFERROR(MAX(IF((ROW(مسودة!$C$52:$C$81)=SMALL(IF((ROW(مسودة!$C$52:$C$81)*(مسودة!$C$52:$C$81=$C$60)),ROW(مسودة!$C$52:$C$81)),ROW()-ROW(AI60)+1)),مسودة!AI52:'مسودة'!AI$81)),0))</f>
        <v>9</v>
      </c>
      <c r="AJ60" s="40">
        <f t="array" ref="AJ60">IF($C$60="","",IFERROR(MAX(IF((ROW(مسودة!$C$52:$C$81)=SMALL(IF((ROW(مسودة!$C$52:$C$81)*(مسودة!$C$52:$C$81=$C$60)),ROW(مسودة!$C$52:$C$81)),ROW()-ROW(AJ60)+1)),مسودة!AJ52:'مسودة'!AJ$81)),0))</f>
        <v>20</v>
      </c>
      <c r="AK60" s="40">
        <f t="array" ref="AK60">IF($C$60="","",IFERROR(MAX(IF((ROW(مسودة!$C$52:$C$81)=SMALL(IF((ROW(مسودة!$C$52:$C$81)*(مسودة!$C$52:$C$81=$C$60)),ROW(مسودة!$C$52:$C$81)),ROW()-ROW(AK60)+1)),مسودة!AK52:'مسودة'!AK$81)),0))</f>
        <v>4</v>
      </c>
      <c r="AL60" s="40">
        <f t="array" ref="AL60">IF($C$60="","",IFERROR(MAX(IF((ROW(مسودة!$C$52:$C$81)=SMALL(IF((ROW(مسودة!$C$52:$C$81)*(مسودة!$C$52:$C$81=$C$60)),ROW(مسودة!$C$52:$C$81)),ROW()-ROW(AL60)+1)),مسودة!AL52:'مسودة'!AL$81)),0))</f>
        <v>4</v>
      </c>
      <c r="AM60" s="40">
        <f t="array" ref="AM60">IF($C$60="","",IFERROR(MAX(IF((ROW(مسودة!$C$52:$C$81)=SMALL(IF((ROW(مسودة!$C$52:$C$81)*(مسودة!$C$52:$C$81=$C$60)),ROW(مسودة!$C$52:$C$81)),ROW()-ROW(AM60)+1)),مسودة!AM52:'مسودة'!AM$81)),0))</f>
        <v>8</v>
      </c>
      <c r="AN60" s="62"/>
      <c r="AO60" s="62"/>
      <c r="AP60" s="62"/>
      <c r="AQ60" s="106"/>
      <c r="AR60" s="107"/>
      <c r="AS60" s="106"/>
      <c r="AT60" s="107"/>
      <c r="AU60" s="103" t="str">
        <f>IFERROR(LOOKUP(2,1/((مسودة!$C$52:$C$81=C60)*(مسودة!$F$52:$F$81=F60)),مسودة!$AV$52:$AV$81),"")</f>
        <v>له دور ثانٍ في :  رياضيات،</v>
      </c>
    </row>
    <row r="61" spans="2:47" ht="28.5" customHeight="1" thickBot="1">
      <c r="B61" s="48"/>
      <c r="C61" s="99"/>
      <c r="D61" s="51"/>
      <c r="E61" s="51"/>
      <c r="F61" s="11" t="s">
        <v>31</v>
      </c>
      <c r="G61" s="40">
        <f t="array" ref="G61">IF($C$60="","",IFERROR(MAX(IF((ROW(مسودة!$C$52:$C$81)=SMALL(IF((ROW(مسودة!$C$52:$C$81)*(مسودة!$C$52:$C$81=$C$60)),ROW(مسودة!$C$52:$C$81)),ROW()-ROW(G61)+1)),مسودة!G53:'مسودة'!G$81)),0))</f>
        <v>19</v>
      </c>
      <c r="H61" s="40">
        <f t="array" ref="H61">IF($C$60="","",IFERROR(MAX(IF((ROW(مسودة!$C$52:$C$81)=SMALL(IF((ROW(مسودة!$C$52:$C$81)*(مسودة!$C$52:$C$81=$C$60)),ROW(مسودة!$C$52:$C$81)),ROW()-ROW(H61)+1)),مسودة!H53:'مسودة'!H$81)),0))</f>
        <v>54</v>
      </c>
      <c r="I61" s="40">
        <f t="array" ref="I61">IF($C$60="","",IFERROR(MAX(IF((ROW(مسودة!$C$52:$C$81)=SMALL(IF((ROW(مسودة!$C$52:$C$81)*(مسودة!$C$52:$C$81=$C$60)),ROW(مسودة!$C$52:$C$81)),ROW()-ROW(I61)+1)),مسودة!I53:'مسودة'!I$81)),0))</f>
        <v>73</v>
      </c>
      <c r="J61" s="40">
        <f t="array" ref="J61">IF($C$60="","",IFERROR(MAX(IF((ROW(مسودة!$C$52:$C$81)=SMALL(IF((ROW(مسودة!$C$52:$C$81)*(مسودة!$C$52:$C$81=$C$60)),ROW(مسودة!$C$52:$C$81)),ROW()-ROW(J61)+1)),مسودة!J53:'مسودة'!J$81)),0))</f>
        <v>23</v>
      </c>
      <c r="K61" s="40">
        <f t="array" ref="K61">IF($C$60="","",IFERROR(MAX(IF((ROW(مسودة!$C$52:$C$81)=SMALL(IF((ROW(مسودة!$C$52:$C$81)*(مسودة!$C$52:$C$81=$C$60)),ROW(مسودة!$C$52:$C$81)),ROW()-ROW(K61)+1)),مسودة!K53:'مسودة'!K$81)),0))</f>
        <v>38</v>
      </c>
      <c r="L61" s="40">
        <f t="array" ref="L61">IF($C$60="","",IFERROR(MAX(IF((ROW(مسودة!$C$52:$C$81)=SMALL(IF((ROW(مسودة!$C$52:$C$81)*(مسودة!$C$52:$C$81=$C$60)),ROW(مسودة!$C$52:$C$81)),ROW()-ROW(L61)+1)),مسودة!L53:'مسودة'!L$81)),0))</f>
        <v>61</v>
      </c>
      <c r="M61" s="40">
        <f t="array" ref="M61">IF($C$60="","",IFERROR(MAX(IF((ROW(مسودة!$C$52:$C$81)=SMALL(IF((ROW(مسودة!$C$52:$C$81)*(مسودة!$C$52:$C$81=$C$60)),ROW(مسودة!$C$52:$C$81)),ROW()-ROW(M61)+1)),مسودة!M53:'مسودة'!M$81)),0))</f>
        <v>15</v>
      </c>
      <c r="N61" s="40">
        <f t="array" ref="N61">IF($C$60="","",IFERROR(MAX(IF((ROW(مسودة!$C$52:$C$81)=SMALL(IF((ROW(مسودة!$C$52:$C$81)*(مسودة!$C$52:$C$81=$C$60)),ROW(مسودة!$C$52:$C$81)),ROW()-ROW(N61)+1)),مسودة!N53:'مسودة'!N$81)),0))</f>
        <v>18</v>
      </c>
      <c r="O61" s="40">
        <f t="array" ref="O61">IF($C$60="","",IFERROR(MAX(IF((ROW(مسودة!$C$52:$C$81)=SMALL(IF((ROW(مسودة!$C$52:$C$81)*(مسودة!$C$52:$C$81=$C$60)),ROW(مسودة!$C$52:$C$81)),ROW()-ROW(O61)+1)),مسودة!O53:'مسودة'!O$81)),0))</f>
        <v>33</v>
      </c>
      <c r="P61" s="40">
        <f t="array" ref="P61">IF($C$60="","",IFERROR(MAX(IF((ROW(مسودة!$C$52:$C$81)=SMALL(IF((ROW(مسودة!$C$52:$C$81)*(مسودة!$C$52:$C$81=$C$60)),ROW(مسودة!$C$52:$C$81)),ROW()-ROW(P61)+1)),مسودة!P53:'مسودة'!P$81)),0))</f>
        <v>13</v>
      </c>
      <c r="Q61" s="40">
        <f t="array" ref="Q61">IF($C$60="","",IFERROR(MAX(IF((ROW(مسودة!$C$52:$C$81)=SMALL(IF((ROW(مسودة!$C$52:$C$81)*(مسودة!$C$52:$C$81=$C$60)),ROW(مسودة!$C$52:$C$81)),ROW()-ROW(Q61)+1)),مسودة!Q53:'مسودة'!Q$81)),0))</f>
        <v>16</v>
      </c>
      <c r="R61" s="40">
        <f t="array" ref="R61">IF($C$60="","",IFERROR(MAX(IF((ROW(مسودة!$C$52:$C$81)=SMALL(IF((ROW(مسودة!$C$52:$C$81)*(مسودة!$C$52:$C$81=$C$60)),ROW(مسودة!$C$52:$C$81)),ROW()-ROW(R61)+1)),مسودة!R53:'مسودة'!R$81)),0))</f>
        <v>29</v>
      </c>
      <c r="S61" s="40">
        <f t="array" ref="S61">IF($C$60="","",IFERROR(MAX(IF((ROW(مسودة!$C$52:$C$81)=SMALL(IF((ROW(مسودة!$C$52:$C$81)*(مسودة!$C$52:$C$81=$C$60)),ROW(مسودة!$C$52:$C$81)),ROW()-ROW(S61)+1)),مسودة!S53:'مسودة'!S$81)),0))</f>
        <v>19</v>
      </c>
      <c r="T61" s="40">
        <f t="array" ref="T61">IF($C$60="","",IFERROR(MAX(IF((ROW(مسودة!$C$52:$C$81)=SMALL(IF((ROW(مسودة!$C$52:$C$81)*(مسودة!$C$52:$C$81=$C$60)),ROW(مسودة!$C$52:$C$81)),ROW()-ROW(T61)+1)),مسودة!T53:'مسودة'!T$81)),0))</f>
        <v>21</v>
      </c>
      <c r="U61" s="40">
        <f t="array" ref="U61">IF($C$60="","",IFERROR(MAX(IF((ROW(مسودة!$C$52:$C$81)=SMALL(IF((ROW(مسودة!$C$52:$C$81)*(مسودة!$C$52:$C$81=$C$60)),ROW(مسودة!$C$52:$C$81)),ROW()-ROW(U61)+1)),مسودة!U53:'مسودة'!U$81)),0))</f>
        <v>40</v>
      </c>
      <c r="V61" s="40">
        <f t="array" ref="V61">IF($C$60="","",IFERROR(MAX(IF((ROW(مسودة!$C$52:$C$81)=SMALL(IF((ROW(مسودة!$C$52:$C$81)*(مسودة!$C$52:$C$81=$C$60)),ROW(مسودة!$C$52:$C$81)),ROW()-ROW(V61)+1)),مسودة!V53:'مسودة'!V$81)),0))</f>
        <v>17</v>
      </c>
      <c r="W61" s="40">
        <f t="array" ref="W61">IF($C$60="","",IFERROR(MAX(IF((ROW(مسودة!$C$52:$C$81)=SMALL(IF((ROW(مسودة!$C$52:$C$81)*(مسودة!$C$52:$C$81=$C$60)),ROW(مسودة!$C$52:$C$81)),ROW()-ROW(W61)+1)),مسودة!W53:'مسودة'!W$81)),0))</f>
        <v>21</v>
      </c>
      <c r="X61" s="40">
        <f t="array" ref="X61">IF($C$60="","",IFERROR(MAX(IF((ROW(مسودة!$C$52:$C$81)=SMALL(IF((ROW(مسودة!$C$52:$C$81)*(مسودة!$C$52:$C$81=$C$60)),ROW(مسودة!$C$52:$C$81)),ROW()-ROW(X61)+1)),مسودة!X53:'مسودة'!X$81)),0))</f>
        <v>38</v>
      </c>
      <c r="Y61" s="40">
        <f t="array" ref="Y61">IF($C$60="","",IFERROR(MAX(IF((ROW(مسودة!$C$52:$C$81)=SMALL(IF((ROW(مسودة!$C$52:$C$81)*(مسودة!$C$52:$C$81=$C$60)),ROW(مسودة!$C$52:$C$81)),ROW()-ROW(Y61)+1)),مسودة!Y53:'مسودة'!Y$81)),0))</f>
        <v>5</v>
      </c>
      <c r="Z61" s="40">
        <f t="array" ref="Z61">IF($C$60="","",IFERROR(MAX(IF((ROW(مسودة!$C$52:$C$81)=SMALL(IF((ROW(مسودة!$C$52:$C$81)*(مسودة!$C$52:$C$81=$C$60)),ROW(مسودة!$C$52:$C$81)),ROW()-ROW(Z61)+1)),مسودة!Z53:'مسودة'!Z$81)),0))</f>
        <v>16</v>
      </c>
      <c r="AA61" s="40">
        <f t="array" ref="AA61">IF($C$60="","",IFERROR(MAX(IF((ROW(مسودة!$C$52:$C$81)=SMALL(IF((ROW(مسودة!$C$52:$C$81)*(مسودة!$C$52:$C$81=$C$60)),ROW(مسودة!$C$52:$C$81)),ROW()-ROW(AA61)+1)),مسودة!AA53:'مسودة'!AA$81)),0))</f>
        <v>21</v>
      </c>
      <c r="AB61" s="40">
        <f t="array" ref="AB61">IF($C$60="","",IFERROR(MAX(IF((ROW(مسودة!$C$52:$C$81)=SMALL(IF((ROW(مسودة!$C$52:$C$81)*(مسودة!$C$52:$C$81=$C$60)),ROW(مسودة!$C$52:$C$81)),ROW()-ROW(AB61)+1)),مسودة!AB53:'مسودة'!AB$81)),0))</f>
        <v>15</v>
      </c>
      <c r="AC61" s="40">
        <f t="array" ref="AC61">IF($C$60="","",IFERROR(MAX(IF((ROW(مسودة!$C$52:$C$81)=SMALL(IF((ROW(مسودة!$C$52:$C$81)*(مسودة!$C$52:$C$81=$C$60)),ROW(مسودة!$C$52:$C$81)),ROW()-ROW(AC61)+1)),مسودة!AC53:'مسودة'!AC$81)),0))</f>
        <v>18</v>
      </c>
      <c r="AD61" s="40">
        <f t="array" ref="AD61">IF($C$60="","",IFERROR(MAX(IF((ROW(مسودة!$C$52:$C$81)=SMALL(IF((ROW(مسودة!$C$52:$C$81)*(مسودة!$C$52:$C$81=$C$60)),ROW(مسودة!$C$52:$C$81)),ROW()-ROW(AD61)+1)),مسودة!AD53:'مسودة'!AD$81)),0))</f>
        <v>33</v>
      </c>
      <c r="AE61" s="40">
        <f t="array" ref="AE61">IF($C$60="","",IFERROR(MAX(IF((ROW(مسودة!$C$52:$C$81)=SMALL(IF((ROW(مسودة!$C$52:$C$81)*(مسودة!$C$52:$C$81=$C$60)),ROW(مسودة!$C$52:$C$81)),ROW()-ROW(AE61)+1)),مسودة!AE53:'مسودة'!AE$81)),0))</f>
        <v>12</v>
      </c>
      <c r="AF61" s="40">
        <f t="array" ref="AF61">IF($C$60="","",IFERROR(MAX(IF((ROW(مسودة!$C$52:$C$81)=SMALL(IF((ROW(مسودة!$C$52:$C$81)*(مسودة!$C$52:$C$81=$C$60)),ROW(مسودة!$C$52:$C$81)),ROW()-ROW(AF61)+1)),مسودة!AF53:'مسودة'!AF$81)),0))</f>
        <v>19</v>
      </c>
      <c r="AG61" s="40">
        <f t="array" ref="AG61">IF($C$60="","",IFERROR(MAX(IF((ROW(مسودة!$C$52:$C$81)=SMALL(IF((ROW(مسودة!$C$52:$C$81)*(مسودة!$C$52:$C$81=$C$60)),ROW(مسودة!$C$52:$C$81)),ROW()-ROW(AG61)+1)),مسودة!AG53:'مسودة'!AG$81)),0))</f>
        <v>31</v>
      </c>
      <c r="AH61" s="40">
        <f t="array" ref="AH61">IF($C$60="","",IFERROR(MAX(IF((ROW(مسودة!$C$52:$C$81)=SMALL(IF((ROW(مسودة!$C$52:$C$81)*(مسودة!$C$52:$C$81=$C$60)),ROW(مسودة!$C$52:$C$81)),ROW()-ROW(AH61)+1)),مسودة!AH53:'مسودة'!AH$81)),0))</f>
        <v>9</v>
      </c>
      <c r="AI61" s="40">
        <f t="array" ref="AI61">IF($C$60="","",IFERROR(MAX(IF((ROW(مسودة!$C$52:$C$81)=SMALL(IF((ROW(مسودة!$C$52:$C$81)*(مسودة!$C$52:$C$81=$C$60)),ROW(مسودة!$C$52:$C$81)),ROW()-ROW(AI61)+1)),مسودة!AI53:'مسودة'!AI$81)),0))</f>
        <v>19</v>
      </c>
      <c r="AJ61" s="40">
        <f t="array" ref="AJ61">IF($C$60="","",IFERROR(MAX(IF((ROW(مسودة!$C$52:$C$81)=SMALL(IF((ROW(مسودة!$C$52:$C$81)*(مسودة!$C$52:$C$81=$C$60)),ROW(مسودة!$C$52:$C$81)),ROW()-ROW(AJ61)+1)),مسودة!AJ53:'مسودة'!AJ$81)),0))</f>
        <v>28</v>
      </c>
      <c r="AK61" s="40">
        <f t="array" ref="AK61">IF($C$60="","",IFERROR(MAX(IF((ROW(مسودة!$C$52:$C$81)=SMALL(IF((ROW(مسودة!$C$52:$C$81)*(مسودة!$C$52:$C$81=$C$60)),ROW(مسودة!$C$52:$C$81)),ROW()-ROW(AK61)+1)),مسودة!AK53:'مسودة'!AK$81)),0))</f>
        <v>4</v>
      </c>
      <c r="AL61" s="40">
        <f t="array" ref="AL61">IF($C$60="","",IFERROR(MAX(IF((ROW(مسودة!$C$52:$C$81)=SMALL(IF((ROW(مسودة!$C$52:$C$81)*(مسودة!$C$52:$C$81=$C$60)),ROW(مسودة!$C$52:$C$81)),ROW()-ROW(AL61)+1)),مسودة!AL53:'مسودة'!AL$81)),0))</f>
        <v>11</v>
      </c>
      <c r="AM61" s="40">
        <f t="array" ref="AM61">IF($C$60="","",IFERROR(MAX(IF((ROW(مسودة!$C$52:$C$81)=SMALL(IF((ROW(مسودة!$C$52:$C$81)*(مسودة!$C$52:$C$81=$C$60)),ROW(مسودة!$C$52:$C$81)),ROW()-ROW(AM61)+1)),مسودة!AM53:'مسودة'!AM$81)),0))</f>
        <v>15</v>
      </c>
      <c r="AN61" s="56"/>
      <c r="AO61" s="56"/>
      <c r="AP61" s="56"/>
      <c r="AQ61" s="108"/>
      <c r="AR61" s="109"/>
      <c r="AS61" s="108"/>
      <c r="AT61" s="109"/>
      <c r="AU61" s="104"/>
    </row>
    <row r="62" spans="2:47" ht="28.5" customHeight="1" thickBot="1">
      <c r="B62" s="48"/>
      <c r="C62" s="93"/>
      <c r="D62" s="51"/>
      <c r="E62" s="51"/>
      <c r="F62" s="14" t="s">
        <v>32</v>
      </c>
      <c r="G62" s="40">
        <f t="array" ref="G62">IF($C$60="","",IFERROR(MAX(IF((ROW(مسودة!$C$52:$C$81)=SMALL(IF((ROW(مسودة!$C$52:$C$81)*(مسودة!$C$52:$C$81=$C$60)),ROW(مسودة!$C$52:$C$81)),ROW()-ROW(G62)+1)),مسودة!G54:'مسودة'!G$81)),0))</f>
        <v>34</v>
      </c>
      <c r="H62" s="40">
        <f t="array" ref="H62">IF($C$60="","",IFERROR(MAX(IF((ROW(مسودة!$C$52:$C$81)=SMALL(IF((ROW(مسودة!$C$52:$C$81)*(مسودة!$C$52:$C$81=$C$60)),ROW(مسودة!$C$52:$C$81)),ROW()-ROW(H62)+1)),مسودة!H54:'مسودة'!H$81)),0))</f>
        <v>95</v>
      </c>
      <c r="I62" s="40">
        <f t="array" ref="I62">IF($C$60="","",IFERROR(MAX(IF((ROW(مسودة!$C$52:$C$81)=SMALL(IF((ROW(مسودة!$C$52:$C$81)*(مسودة!$C$52:$C$81=$C$60)),ROW(مسودة!$C$52:$C$81)),ROW()-ROW(I62)+1)),مسودة!I54:'مسودة'!I$81)),0))</f>
        <v>129</v>
      </c>
      <c r="J62" s="40">
        <f t="array" ref="J62">IF($C$60="","",IFERROR(MAX(IF((ROW(مسودة!$C$52:$C$81)=SMALL(IF((ROW(مسودة!$C$52:$C$81)*(مسودة!$C$52:$C$81=$C$60)),ROW(مسودة!$C$52:$C$81)),ROW()-ROW(J62)+1)),مسودة!J54:'مسودة'!J$81)),0))</f>
        <v>43</v>
      </c>
      <c r="K62" s="40">
        <f t="array" ref="K62">IF($C$60="","",IFERROR(MAX(IF((ROW(مسودة!$C$52:$C$81)=SMALL(IF((ROW(مسودة!$C$52:$C$81)*(مسودة!$C$52:$C$81=$C$60)),ROW(مسودة!$C$52:$C$81)),ROW()-ROW(K62)+1)),مسودة!K54:'مسودة'!K$81)),0))</f>
        <v>65</v>
      </c>
      <c r="L62" s="40">
        <f t="array" ref="L62">IF($C$60="","",IFERROR(MAX(IF((ROW(مسودة!$C$52:$C$81)=SMALL(IF((ROW(مسودة!$C$52:$C$81)*(مسودة!$C$52:$C$81=$C$60)),ROW(مسودة!$C$52:$C$81)),ROW()-ROW(L62)+1)),مسودة!L54:'مسودة'!L$81)),0))</f>
        <v>108</v>
      </c>
      <c r="M62" s="40">
        <f t="array" ref="M62">IF($C$60="","",IFERROR(MAX(IF((ROW(مسودة!$C$52:$C$81)=SMALL(IF((ROW(مسودة!$C$52:$C$81)*(مسودة!$C$52:$C$81=$C$60)),ROW(مسودة!$C$52:$C$81)),ROW()-ROW(M62)+1)),مسودة!M54:'مسودة'!M$81)),0))</f>
        <v>28</v>
      </c>
      <c r="N62" s="40">
        <f t="array" ref="N62">IF($C$60="","",IFERROR(MAX(IF((ROW(مسودة!$C$52:$C$81)=SMALL(IF((ROW(مسودة!$C$52:$C$81)*(مسودة!$C$52:$C$81=$C$60)),ROW(مسودة!$C$52:$C$81)),ROW()-ROW(N62)+1)),مسودة!N54:'مسودة'!N$81)),0))</f>
        <v>36</v>
      </c>
      <c r="O62" s="40">
        <f t="array" ref="O62">IF($C$60="","",IFERROR(MAX(IF((ROW(مسودة!$C$52:$C$81)=SMALL(IF((ROW(مسودة!$C$52:$C$81)*(مسودة!$C$52:$C$81=$C$60)),ROW(مسودة!$C$52:$C$81)),ROW()-ROW(O62)+1)),مسودة!O54:'مسودة'!O$81)),0))</f>
        <v>0</v>
      </c>
      <c r="P62" s="40">
        <f t="array" ref="P62">IF($C$60="","",IFERROR(MAX(IF((ROW(مسودة!$C$52:$C$81)=SMALL(IF((ROW(مسودة!$C$52:$C$81)*(مسودة!$C$52:$C$81=$C$60)),ROW(مسودة!$C$52:$C$81)),ROW()-ROW(P62)+1)),مسودة!P54:'مسودة'!P$81)),0))</f>
        <v>27</v>
      </c>
      <c r="Q62" s="40">
        <f t="array" ref="Q62">IF($C$60="","",IFERROR(MAX(IF((ROW(مسودة!$C$52:$C$81)=SMALL(IF((ROW(مسودة!$C$52:$C$81)*(مسودة!$C$52:$C$81=$C$60)),ROW(مسودة!$C$52:$C$81)),ROW()-ROW(Q62)+1)),مسودة!Q54:'مسودة'!Q$81)),0))</f>
        <v>34</v>
      </c>
      <c r="R62" s="40">
        <f t="array" ref="R62">IF($C$60="","",IFERROR(MAX(IF((ROW(مسودة!$C$52:$C$81)=SMALL(IF((ROW(مسودة!$C$52:$C$81)*(مسودة!$C$52:$C$81=$C$60)),ROW(مسودة!$C$52:$C$81)),ROW()-ROW(R62)+1)),مسودة!R54:'مسودة'!R$81)),0))</f>
        <v>61</v>
      </c>
      <c r="S62" s="40">
        <f t="array" ref="S62">IF($C$60="","",IFERROR(MAX(IF((ROW(مسودة!$C$52:$C$81)=SMALL(IF((ROW(مسودة!$C$52:$C$81)*(مسودة!$C$52:$C$81=$C$60)),ROW(مسودة!$C$52:$C$81)),ROW()-ROW(S62)+1)),مسودة!S54:'مسودة'!S$81)),0))</f>
        <v>38</v>
      </c>
      <c r="T62" s="40">
        <f t="array" ref="T62">IF($C$60="","",IFERROR(MAX(IF((ROW(مسودة!$C$52:$C$81)=SMALL(IF((ROW(مسودة!$C$52:$C$81)*(مسودة!$C$52:$C$81=$C$60)),ROW(مسودة!$C$52:$C$81)),ROW()-ROW(T62)+1)),مسودة!T54:'مسودة'!T$81)),0))</f>
        <v>29</v>
      </c>
      <c r="U62" s="40">
        <f t="array" ref="U62">IF($C$60="","",IFERROR(MAX(IF((ROW(مسودة!$C$52:$C$81)=SMALL(IF((ROW(مسودة!$C$52:$C$81)*(مسودة!$C$52:$C$81=$C$60)),ROW(مسودة!$C$52:$C$81)),ROW()-ROW(U62)+1)),مسودة!U54:'مسودة'!U$81)),0))</f>
        <v>67</v>
      </c>
      <c r="V62" s="40">
        <f t="array" ref="V62">IF($C$60="","",IFERROR(MAX(IF((ROW(مسودة!$C$52:$C$81)=SMALL(IF((ROW(مسودة!$C$52:$C$81)*(مسودة!$C$52:$C$81=$C$60)),ROW(مسودة!$C$52:$C$81)),ROW()-ROW(V62)+1)),مسودة!V54:'مسودة'!V$81)),0))</f>
        <v>31</v>
      </c>
      <c r="W62" s="40">
        <f t="array" ref="W62">IF($C$60="","",IFERROR(MAX(IF((ROW(مسودة!$C$52:$C$81)=SMALL(IF((ROW(مسودة!$C$52:$C$81)*(مسودة!$C$52:$C$81=$C$60)),ROW(مسودة!$C$52:$C$81)),ROW()-ROW(W62)+1)),مسودة!W54:'مسودة'!W$81)),0))</f>
        <v>33</v>
      </c>
      <c r="X62" s="40">
        <f t="array" ref="X62">IF($C$60="","",IFERROR(MAX(IF((ROW(مسودة!$C$52:$C$81)=SMALL(IF((ROW(مسودة!$C$52:$C$81)*(مسودة!$C$52:$C$81=$C$60)),ROW(مسودة!$C$52:$C$81)),ROW()-ROW(X62)+1)),مسودة!X54:'مسودة'!X$81)),0))</f>
        <v>64</v>
      </c>
      <c r="Y62" s="40">
        <f t="array" ref="Y62">IF($C$60="","",IFERROR(MAX(IF((ROW(مسودة!$C$52:$C$81)=SMALL(IF((ROW(مسودة!$C$52:$C$81)*(مسودة!$C$52:$C$81=$C$60)),ROW(مسودة!$C$52:$C$81)),ROW()-ROW(Y62)+1)),مسودة!Y54:'مسودة'!Y$81)),0))</f>
        <v>14</v>
      </c>
      <c r="Z62" s="40">
        <f t="array" ref="Z62">IF($C$60="","",IFERROR(MAX(IF((ROW(مسودة!$C$52:$C$81)=SMALL(IF((ROW(مسودة!$C$52:$C$81)*(مسودة!$C$52:$C$81=$C$60)),ROW(مسودة!$C$52:$C$81)),ROW()-ROW(Z62)+1)),مسودة!Z54:'مسودة'!Z$81)),0))</f>
        <v>38</v>
      </c>
      <c r="AA62" s="40">
        <f t="array" ref="AA62">IF($C$60="","",IFERROR(MAX(IF((ROW(مسودة!$C$52:$C$81)=SMALL(IF((ROW(مسودة!$C$52:$C$81)*(مسودة!$C$52:$C$81=$C$60)),ROW(مسودة!$C$52:$C$81)),ROW()-ROW(AA62)+1)),مسودة!AA54:'مسودة'!AA$81)),0))</f>
        <v>52</v>
      </c>
      <c r="AB62" s="40">
        <f t="array" ref="AB62">IF($C$60="","",IFERROR(MAX(IF((ROW(مسودة!$C$52:$C$81)=SMALL(IF((ROW(مسودة!$C$52:$C$81)*(مسودة!$C$52:$C$81=$C$60)),ROW(مسودة!$C$52:$C$81)),ROW()-ROW(AB62)+1)),مسودة!AB54:'مسودة'!AB$81)),0))</f>
        <v>28</v>
      </c>
      <c r="AC62" s="40">
        <f t="array" ref="AC62">IF($C$60="","",IFERROR(MAX(IF((ROW(مسودة!$C$52:$C$81)=SMALL(IF((ROW(مسودة!$C$52:$C$81)*(مسودة!$C$52:$C$81=$C$60)),ROW(مسودة!$C$52:$C$81)),ROW()-ROW(AC62)+1)),مسودة!AC54:'مسودة'!AC$81)),0))</f>
        <v>36</v>
      </c>
      <c r="AD62" s="40">
        <f t="array" ref="AD62">IF($C$60="","",IFERROR(MAX(IF((ROW(مسودة!$C$52:$C$81)=SMALL(IF((ROW(مسودة!$C$52:$C$81)*(مسودة!$C$52:$C$81=$C$60)),ROW(مسودة!$C$52:$C$81)),ROW()-ROW(AD62)+1)),مسودة!AD54:'مسودة'!AD$81)),0))</f>
        <v>64</v>
      </c>
      <c r="AE62" s="40">
        <f t="array" ref="AE62">IF($C$60="","",IFERROR(MAX(IF((ROW(مسودة!$C$52:$C$81)=SMALL(IF((ROW(مسودة!$C$52:$C$81)*(مسودة!$C$52:$C$81=$C$60)),ROW(مسودة!$C$52:$C$81)),ROW()-ROW(AE62)+1)),مسودة!AE54:'مسودة'!AE$81)),0))</f>
        <v>23</v>
      </c>
      <c r="AF62" s="40">
        <f t="array" ref="AF62">IF($C$60="","",IFERROR(MAX(IF((ROW(مسودة!$C$52:$C$81)=SMALL(IF((ROW(مسودة!$C$52:$C$81)*(مسودة!$C$52:$C$81=$C$60)),ROW(مسودة!$C$52:$C$81)),ROW()-ROW(AF62)+1)),مسودة!AF54:'مسودة'!AF$81)),0))</f>
        <v>45</v>
      </c>
      <c r="AG62" s="40">
        <f t="array" ref="AG62">IF($C$60="","",IFERROR(MAX(IF((ROW(مسودة!$C$52:$C$81)=SMALL(IF((ROW(مسودة!$C$52:$C$81)*(مسودة!$C$52:$C$81=$C$60)),ROW(مسودة!$C$52:$C$81)),ROW()-ROW(AG62)+1)),مسودة!AG54:'مسودة'!AG$81)),0))</f>
        <v>68</v>
      </c>
      <c r="AH62" s="40">
        <f t="array" ref="AH62">IF($C$60="","",IFERROR(MAX(IF((ROW(مسودة!$C$52:$C$81)=SMALL(IF((ROW(مسودة!$C$52:$C$81)*(مسودة!$C$52:$C$81=$C$60)),ROW(مسودة!$C$52:$C$81)),ROW()-ROW(AH62)+1)),مسودة!AH54:'مسودة'!AH$81)),0))</f>
        <v>20</v>
      </c>
      <c r="AI62" s="40">
        <f t="array" ref="AI62">IF($C$60="","",IFERROR(MAX(IF((ROW(مسودة!$C$52:$C$81)=SMALL(IF((ROW(مسودة!$C$52:$C$81)*(مسودة!$C$52:$C$81=$C$60)),ROW(مسودة!$C$52:$C$81)),ROW()-ROW(AI62)+1)),مسودة!AI54:'مسودة'!AI$81)),0))</f>
        <v>28</v>
      </c>
      <c r="AJ62" s="40">
        <f t="array" ref="AJ62">IF($C$60="","",IFERROR(MAX(IF((ROW(مسودة!$C$52:$C$81)=SMALL(IF((ROW(مسودة!$C$52:$C$81)*(مسودة!$C$52:$C$81=$C$60)),ROW(مسودة!$C$52:$C$81)),ROW()-ROW(AJ62)+1)),مسودة!AJ54:'مسودة'!AJ$81)),0))</f>
        <v>48</v>
      </c>
      <c r="AK62" s="40">
        <f t="array" ref="AK62">IF($C$60="","",IFERROR(MAX(IF((ROW(مسودة!$C$52:$C$81)=SMALL(IF((ROW(مسودة!$C$52:$C$81)*(مسودة!$C$52:$C$81=$C$60)),ROW(مسودة!$C$52:$C$81)),ROW()-ROW(AK62)+1)),مسودة!AK54:'مسودة'!AK$81)),0))</f>
        <v>8</v>
      </c>
      <c r="AL62" s="40">
        <f t="array" ref="AL62">IF($C$60="","",IFERROR(MAX(IF((ROW(مسودة!$C$52:$C$81)=SMALL(IF((ROW(مسودة!$C$52:$C$81)*(مسودة!$C$52:$C$81=$C$60)),ROW(مسودة!$C$52:$C$81)),ROW()-ROW(AL62)+1)),مسودة!AL54:'مسودة'!AL$81)),0))</f>
        <v>15</v>
      </c>
      <c r="AM62" s="40">
        <f t="array" ref="AM62">IF($C$60="","",IFERROR(MAX(IF((ROW(مسودة!$C$52:$C$81)=SMALL(IF((ROW(مسودة!$C$52:$C$81)*(مسودة!$C$52:$C$81=$C$60)),ROW(مسودة!$C$52:$C$81)),ROW()-ROW(AM62)+1)),مسودة!AM54:'مسودة'!AM$81)),0))</f>
        <v>23</v>
      </c>
      <c r="AN62" s="39">
        <f t="array" ref="AN62">IF($C$60="","",IFERROR(MAX(IF((ROW(مسودة!$C$52:$C$81)=SMALL(IF((ROW(مسودة!$C$52:$C$81)*(مسودة!$C$52:$C$81=$C$60)),ROW(مسودة!$C$52:$C$81)),ROW()-ROW(AN62)+1)),مسودة!AN54:AN$81)),0))</f>
        <v>0</v>
      </c>
      <c r="AO62" s="39">
        <f t="array" ref="AO62">IF($C$60="","",IFERROR(MAX(IF((ROW(مسودة!$C$52:$C$81)=SMALL(IF((ROW(مسودة!$C$52:$C$81)*(مسودة!$C$52:$C$81=$C$60)),ROW(مسودة!$C$52:$C$81)),ROW()-ROW(AO62)+1)),مسودة!AO54:AO$81)),0))</f>
        <v>0</v>
      </c>
      <c r="AP62" s="39" t="str">
        <f>IF(AO62&lt;50,"   ",IF(AO62&lt;65,"مقبول",IF(AO62&lt;75,"جيد",IF(AO62&lt;85,"جيدجداً",IF(AO62&lt;=100,"ممتاز","")))))</f>
        <v xml:space="preserve">   </v>
      </c>
      <c r="AQ62" s="110"/>
      <c r="AR62" s="111"/>
      <c r="AS62" s="110"/>
      <c r="AT62" s="111"/>
      <c r="AU62" s="105"/>
    </row>
    <row r="63" spans="2:47" ht="28.5" customHeight="1" thickBot="1">
      <c r="B63" s="48">
        <f t="shared" ref="B63" si="1">B60+1</f>
        <v>14</v>
      </c>
      <c r="C63" s="98">
        <f t="array" ref="C63">IF(ISERROR(INDEX(مسودة!$C$52:$AV$81,SMALL(IF((مسودة!$AU$52:$AU$81="راسب"),ROW(مسودة!$C$52:$AV$81)-MIN(ROW(مسودة!$C$52:$AV$81))+1,""),ROW(A4)),COLUMN(A4))),"",INDEX(مسودة!$C$52:$AV$81,SMALL(IF((مسودة!$AU$52:$AU$81="راسب"),ROW(مسودة!$C$52:$AV$81)-MIN(ROW(مسودة!$C$52:$AV$81))+1,""),ROW(A4)),COLUMN(A4)))</f>
        <v>624</v>
      </c>
      <c r="D63" s="95" t="str">
        <f>IF(C63&lt;&gt;"",VLOOKUP(C63,مسودة!$C$52:$D$81,2,0),"")</f>
        <v xml:space="preserve">حاتم عبد المجيد </v>
      </c>
      <c r="E63" s="95">
        <f>IF(C63&lt;&gt;"",VLOOKUP(C63,مسودة!$C$52:$E$81,3,0),"")</f>
        <v>226</v>
      </c>
      <c r="F63" s="11" t="s">
        <v>30</v>
      </c>
      <c r="G63" s="40">
        <f t="array" ref="G63">IF($C$63="","",IFERROR(MAX(IF((ROW(مسودة!$C$52:$C$81)=SMALL(IF((ROW(مسودة!$C$52:$C$81)*(مسودة!$C$52:$C$81=$C$63)),ROW(مسودة!$C$52:$C$81)),ROW()-ROW(G63)+1)),مسودة!G52:'مسودة'!G$81)),0))</f>
        <v>14</v>
      </c>
      <c r="H63" s="40">
        <f t="array" ref="H63">IF($C$63="","",IFERROR(MAX(IF((ROW(مسودة!$C$52:$C$81)=SMALL(IF((ROW(مسودة!$C$52:$C$81)*(مسودة!$C$52:$C$81=$C$63)),ROW(مسودة!$C$52:$C$81)),ROW()-ROW(H63)+1)),مسودة!H52:'مسودة'!H$81)),0))</f>
        <v>26</v>
      </c>
      <c r="I63" s="40">
        <f t="array" ref="I63">IF($C$63="","",IFERROR(MAX(IF((ROW(مسودة!$C$52:$C$81)=SMALL(IF((ROW(مسودة!$C$52:$C$81)*(مسودة!$C$52:$C$81=$C$63)),ROW(مسودة!$C$52:$C$81)),ROW()-ROW(I63)+1)),مسودة!I52:'مسودة'!I$81)),0))</f>
        <v>40</v>
      </c>
      <c r="J63" s="40">
        <f t="array" ref="J63">IF($C$63="","",IFERROR(MAX(IF((ROW(مسودة!$C$52:$C$81)=SMALL(IF((ROW(مسودة!$C$52:$C$81)*(مسودة!$C$52:$C$81=$C$63)),ROW(مسودة!$C$52:$C$81)),ROW()-ROW(J63)+1)),مسودة!J52:'مسودة'!J$81)),0))</f>
        <v>15</v>
      </c>
      <c r="K63" s="40">
        <f t="array" ref="K63">IF($C$63="","",IFERROR(MAX(IF((ROW(مسودة!$C$52:$C$81)=SMALL(IF((ROW(مسودة!$C$52:$C$81)*(مسودة!$C$52:$C$81=$C$63)),ROW(مسودة!$C$52:$C$81)),ROW()-ROW(K63)+1)),مسودة!K52:'مسودة'!K$81)),0))</f>
        <v>25</v>
      </c>
      <c r="L63" s="40">
        <f t="array" ref="L63">IF($C$63="","",IFERROR(MAX(IF((ROW(مسودة!$C$52:$C$81)=SMALL(IF((ROW(مسودة!$C$52:$C$81)*(مسودة!$C$52:$C$81=$C$63)),ROW(مسودة!$C$52:$C$81)),ROW()-ROW(L63)+1)),مسودة!L52:'مسودة'!L$81)),0))</f>
        <v>40</v>
      </c>
      <c r="M63" s="40">
        <f t="array" ref="M63">IF($C$63="","",IFERROR(MAX(IF((ROW(مسودة!$C$52:$C$81)=SMALL(IF((ROW(مسودة!$C$52:$C$81)*(مسودة!$C$52:$C$81=$C$63)),ROW(مسودة!$C$52:$C$81)),ROW()-ROW(M63)+1)),مسودة!M52:'مسودة'!M$81)),0))</f>
        <v>8</v>
      </c>
      <c r="N63" s="40">
        <f t="array" ref="N63">IF($C$63="","",IFERROR(MAX(IF((ROW(مسودة!$C$52:$C$81)=SMALL(IF((ROW(مسودة!$C$52:$C$81)*(مسودة!$C$52:$C$81=$C$63)),ROW(مسودة!$C$52:$C$81)),ROW()-ROW(N63)+1)),مسودة!N52:'مسودة'!N$81)),0))</f>
        <v>14</v>
      </c>
      <c r="O63" s="40">
        <f t="array" ref="O63">IF($C$63="","",IFERROR(MAX(IF((ROW(مسودة!$C$52:$C$81)=SMALL(IF((ROW(مسودة!$C$52:$C$81)*(مسودة!$C$52:$C$81=$C$63)),ROW(مسودة!$C$52:$C$81)),ROW()-ROW(O63)+1)),مسودة!O52:'مسودة'!O$81)),0))</f>
        <v>22</v>
      </c>
      <c r="P63" s="40">
        <f t="array" ref="P63">IF($C$63="","",IFERROR(MAX(IF((ROW(مسودة!$C$52:$C$81)=SMALL(IF((ROW(مسودة!$C$52:$C$81)*(مسودة!$C$52:$C$81=$C$63)),ROW(مسودة!$C$52:$C$81)),ROW()-ROW(P63)+1)),مسودة!P52:'مسودة'!P$81)),0))</f>
        <v>10</v>
      </c>
      <c r="Q63" s="40">
        <f t="array" ref="Q63">IF($C$63="","",IFERROR(MAX(IF((ROW(مسودة!$C$52:$C$81)=SMALL(IF((ROW(مسودة!$C$52:$C$81)*(مسودة!$C$52:$C$81=$C$63)),ROW(مسودة!$C$52:$C$81)),ROW()-ROW(Q63)+1)),مسودة!Q52:'مسودة'!Q$81)),0))</f>
        <v>14</v>
      </c>
      <c r="R63" s="40">
        <f t="array" ref="R63">IF($C$63="","",IFERROR(MAX(IF((ROW(مسودة!$C$52:$C$81)=SMALL(IF((ROW(مسودة!$C$52:$C$81)*(مسودة!$C$52:$C$81=$C$63)),ROW(مسودة!$C$52:$C$81)),ROW()-ROW(R63)+1)),مسودة!R52:'مسودة'!R$81)),0))</f>
        <v>24</v>
      </c>
      <c r="S63" s="40">
        <f t="array" ref="S63">IF($C$63="","",IFERROR(MAX(IF((ROW(مسودة!$C$52:$C$81)=SMALL(IF((ROW(مسودة!$C$52:$C$81)*(مسودة!$C$52:$C$81=$C$63)),ROW(مسودة!$C$52:$C$81)),ROW()-ROW(S63)+1)),مسودة!S52:'مسودة'!S$81)),0))</f>
        <v>12</v>
      </c>
      <c r="T63" s="40">
        <f t="array" ref="T63">IF($C$63="","",IFERROR(MAX(IF((ROW(مسودة!$C$52:$C$81)=SMALL(IF((ROW(مسودة!$C$52:$C$81)*(مسودة!$C$52:$C$81=$C$63)),ROW(مسودة!$C$52:$C$81)),ROW()-ROW(T63)+1)),مسودة!T52:'مسودة'!T$81)),0))</f>
        <v>12</v>
      </c>
      <c r="U63" s="40">
        <f t="array" ref="U63">IF($C$63="","",IFERROR(MAX(IF((ROW(مسودة!$C$52:$C$81)=SMALL(IF((ROW(مسودة!$C$52:$C$81)*(مسودة!$C$52:$C$81=$C$63)),ROW(مسودة!$C$52:$C$81)),ROW()-ROW(U63)+1)),مسودة!U52:'مسودة'!U$81)),0))</f>
        <v>24</v>
      </c>
      <c r="V63" s="40">
        <f t="array" ref="V63">IF($C$63="","",IFERROR(MAX(IF((ROW(مسودة!$C$52:$C$81)=SMALL(IF((ROW(مسودة!$C$52:$C$81)*(مسودة!$C$52:$C$81=$C$63)),ROW(مسودة!$C$52:$C$81)),ROW()-ROW(V63)+1)),مسودة!V52:'مسودة'!V$81)),0))</f>
        <v>11</v>
      </c>
      <c r="W63" s="40">
        <f t="array" ref="W63">IF($C$63="","",IFERROR(MAX(IF((ROW(مسودة!$C$52:$C$81)=SMALL(IF((ROW(مسودة!$C$52:$C$81)*(مسودة!$C$52:$C$81=$C$63)),ROW(مسودة!$C$52:$C$81)),ROW()-ROW(W63)+1)),مسودة!W52:'مسودة'!W$81)),0))</f>
        <v>11</v>
      </c>
      <c r="X63" s="40">
        <f t="array" ref="X63">IF($C$63="","",IFERROR(MAX(IF((ROW(مسودة!$C$52:$C$81)=SMALL(IF((ROW(مسودة!$C$52:$C$81)*(مسودة!$C$52:$C$81=$C$63)),ROW(مسودة!$C$52:$C$81)),ROW()-ROW(X63)+1)),مسودة!X52:'مسودة'!X$81)),0))</f>
        <v>22</v>
      </c>
      <c r="Y63" s="40">
        <f t="array" ref="Y63">IF($C$63="","",IFERROR(MAX(IF((ROW(مسودة!$C$52:$C$81)=SMALL(IF((ROW(مسودة!$C$52:$C$81)*(مسودة!$C$52:$C$81=$C$63)),ROW(مسودة!$C$52:$C$81)),ROW()-ROW(Y63)+1)),مسودة!Y52:'مسودة'!Y$81)),0))</f>
        <v>3</v>
      </c>
      <c r="Z63" s="40">
        <f t="array" ref="Z63">IF($C$63="","",IFERROR(MAX(IF((ROW(مسودة!$C$52:$C$81)=SMALL(IF((ROW(مسودة!$C$52:$C$81)*(مسودة!$C$52:$C$81=$C$63)),ROW(مسودة!$C$52:$C$81)),ROW()-ROW(Z63)+1)),مسودة!Z52:'مسودة'!Z$81)),0))</f>
        <v>18</v>
      </c>
      <c r="AA63" s="40">
        <f t="array" ref="AA63">IF($C$63="","",IFERROR(MAX(IF((ROW(مسودة!$C$52:$C$81)=SMALL(IF((ROW(مسودة!$C$52:$C$81)*(مسودة!$C$52:$C$81=$C$63)),ROW(مسودة!$C$52:$C$81)),ROW()-ROW(AA63)+1)),مسودة!AA52:'مسودة'!AA$81)),0))</f>
        <v>21</v>
      </c>
      <c r="AB63" s="40">
        <f t="array" ref="AB63">IF($C$63="","",IFERROR(MAX(IF((ROW(مسودة!$C$52:$C$81)=SMALL(IF((ROW(مسودة!$C$52:$C$81)*(مسودة!$C$52:$C$81=$C$63)),ROW(مسودة!$C$52:$C$81)),ROW()-ROW(AB63)+1)),مسودة!AB52:'مسودة'!AB$81)),0))</f>
        <v>10</v>
      </c>
      <c r="AC63" s="40">
        <f t="array" ref="AC63">IF($C$63="","",IFERROR(MAX(IF((ROW(مسودة!$C$52:$C$81)=SMALL(IF((ROW(مسودة!$C$52:$C$81)*(مسودة!$C$52:$C$81=$C$63)),ROW(مسودة!$C$52:$C$81)),ROW()-ROW(AC63)+1)),مسودة!AC52:'مسودة'!AC$81)),0))</f>
        <v>22</v>
      </c>
      <c r="AD63" s="40">
        <f t="array" ref="AD63">IF($C$63="","",IFERROR(MAX(IF((ROW(مسودة!$C$52:$C$81)=SMALL(IF((ROW(مسودة!$C$52:$C$81)*(مسودة!$C$52:$C$81=$C$63)),ROW(مسودة!$C$52:$C$81)),ROW()-ROW(AD63)+1)),مسودة!AD52:'مسودة'!AD$81)),0))</f>
        <v>32</v>
      </c>
      <c r="AE63" s="40">
        <f t="array" ref="AE63">IF($C$63="","",IFERROR(MAX(IF((ROW(مسودة!$C$52:$C$81)=SMALL(IF((ROW(مسودة!$C$52:$C$81)*(مسودة!$C$52:$C$81=$C$63)),ROW(مسودة!$C$52:$C$81)),ROW()-ROW(AE63)+1)),مسودة!AE52:'مسودة'!AE$81)),0))</f>
        <v>9</v>
      </c>
      <c r="AF63" s="40">
        <f t="array" ref="AF63">IF($C$63="","",IFERROR(MAX(IF((ROW(مسودة!$C$52:$C$81)=SMALL(IF((ROW(مسودة!$C$52:$C$81)*(مسودة!$C$52:$C$81=$C$63)),ROW(مسودة!$C$52:$C$81)),ROW()-ROW(AF63)+1)),مسودة!AF52:'مسودة'!AF$81)),0))</f>
        <v>20</v>
      </c>
      <c r="AG63" s="40">
        <f t="array" ref="AG63">IF($C$63="","",IFERROR(MAX(IF((ROW(مسودة!$C$52:$C$81)=SMALL(IF((ROW(مسودة!$C$52:$C$81)*(مسودة!$C$52:$C$81=$C$63)),ROW(مسودة!$C$52:$C$81)),ROW()-ROW(AG63)+1)),مسودة!AG52:'مسودة'!AG$81)),0))</f>
        <v>29</v>
      </c>
      <c r="AH63" s="40">
        <f t="array" ref="AH63">IF($C$63="","",IFERROR(MAX(IF((ROW(مسودة!$C$52:$C$81)=SMALL(IF((ROW(مسودة!$C$52:$C$81)*(مسودة!$C$52:$C$81=$C$63)),ROW(مسودة!$C$52:$C$81)),ROW()-ROW(AH63)+1)),مسودة!AH52:'مسودة'!AH$81)),0))</f>
        <v>3</v>
      </c>
      <c r="AI63" s="40">
        <f t="array" ref="AI63">IF($C$63="","",IFERROR(MAX(IF((ROW(مسودة!$C$52:$C$81)=SMALL(IF((ROW(مسودة!$C$52:$C$81)*(مسودة!$C$52:$C$81=$C$63)),ROW(مسودة!$C$52:$C$81)),ROW()-ROW(AI63)+1)),مسودة!AI52:'مسودة'!AI$81)),0))</f>
        <v>3</v>
      </c>
      <c r="AJ63" s="40">
        <f t="array" ref="AJ63">IF($C$63="","",IFERROR(MAX(IF((ROW(مسودة!$C$52:$C$81)=SMALL(IF((ROW(مسودة!$C$52:$C$81)*(مسودة!$C$52:$C$81=$C$63)),ROW(مسودة!$C$52:$C$81)),ROW()-ROW(AJ63)+1)),مسودة!AJ52:'مسودة'!AJ$81)),0))</f>
        <v>6</v>
      </c>
      <c r="AK63" s="40">
        <f t="array" ref="AK63">IF($C$63="","",IFERROR(MAX(IF((ROW(مسودة!$C$52:$C$81)=SMALL(IF((ROW(مسودة!$C$52:$C$81)*(مسودة!$C$52:$C$81=$C$63)),ROW(مسودة!$C$52:$C$81)),ROW()-ROW(AK63)+1)),مسودة!AK52:'مسودة'!AK$81)),0))</f>
        <v>3</v>
      </c>
      <c r="AL63" s="40">
        <f t="array" ref="AL63">IF($C$63="","",IFERROR(MAX(IF((ROW(مسودة!$C$52:$C$81)=SMALL(IF((ROW(مسودة!$C$52:$C$81)*(مسودة!$C$52:$C$81=$C$63)),ROW(مسودة!$C$52:$C$81)),ROW()-ROW(AL63)+1)),مسودة!AL52:'مسودة'!AL$81)),0))</f>
        <v>0</v>
      </c>
      <c r="AM63" s="40">
        <f t="array" ref="AM63">IF($C$63="","",IFERROR(MAX(IF((ROW(مسودة!$C$52:$C$81)=SMALL(IF((ROW(مسودة!$C$52:$C$81)*(مسودة!$C$52:$C$81=$C$63)),ROW(مسودة!$C$52:$C$81)),ROW()-ROW(AM63)+1)),مسودة!AM52:'مسودة'!AM$81)),0))</f>
        <v>3</v>
      </c>
      <c r="AN63" s="54"/>
      <c r="AO63" s="54"/>
      <c r="AP63" s="55"/>
      <c r="AQ63" s="49"/>
      <c r="AR63" s="49"/>
      <c r="AS63" s="49"/>
      <c r="AT63" s="49"/>
      <c r="AU63" s="103" t="str">
        <f>IFERROR(LOOKUP(2,1/((مسودة!$C$52:$C$81=C63)*(مسودة!$F$52:$F$81=F63)),مسودة!$AV$52:$AV$81),"")</f>
        <v>له دور ثانٍ في : إنجليزي، رياضيات،كيمياء،أحياء،جغرافيا،</v>
      </c>
    </row>
    <row r="64" spans="2:47" ht="28.5" customHeight="1" thickBot="1">
      <c r="B64" s="48"/>
      <c r="C64" s="99"/>
      <c r="D64" s="51"/>
      <c r="E64" s="51"/>
      <c r="F64" s="11" t="s">
        <v>31</v>
      </c>
      <c r="G64" s="40">
        <f t="array" ref="G64">IF($C$63="","",IFERROR(MAX(IF((ROW(مسودة!$C$52:$C$81)=SMALL(IF((ROW(مسودة!$C$52:$C$81)*(مسودة!$C$52:$C$81=$C$63)),ROW(مسودة!$C$52:$C$81)),ROW()-ROW(G64)+1)),مسودة!G53:'مسودة'!G$81)),0))</f>
        <v>10</v>
      </c>
      <c r="H64" s="40">
        <f t="array" ref="H64">IF($C$63="","",IFERROR(MAX(IF((ROW(مسودة!$C$52:$C$81)=SMALL(IF((ROW(مسودة!$C$52:$C$81)*(مسودة!$C$52:$C$81=$C$63)),ROW(مسودة!$C$52:$C$81)),ROW()-ROW(H64)+1)),مسودة!H53:'مسودة'!H$81)),0))</f>
        <v>52</v>
      </c>
      <c r="I64" s="40">
        <f t="array" ref="I64">IF($C$63="","",IFERROR(MAX(IF((ROW(مسودة!$C$52:$C$81)=SMALL(IF((ROW(مسودة!$C$52:$C$81)*(مسودة!$C$52:$C$81=$C$63)),ROW(مسودة!$C$52:$C$81)),ROW()-ROW(I64)+1)),مسودة!I53:'مسودة'!I$81)),0))</f>
        <v>62</v>
      </c>
      <c r="J64" s="40">
        <f t="array" ref="J64">IF($C$63="","",IFERROR(MAX(IF((ROW(مسودة!$C$52:$C$81)=SMALL(IF((ROW(مسودة!$C$52:$C$81)*(مسودة!$C$52:$C$81=$C$63)),ROW(مسودة!$C$52:$C$81)),ROW()-ROW(J64)+1)),مسودة!J53:'مسودة'!J$81)),0))</f>
        <v>18</v>
      </c>
      <c r="K64" s="40">
        <f t="array" ref="K64">IF($C$63="","",IFERROR(MAX(IF((ROW(مسودة!$C$52:$C$81)=SMALL(IF((ROW(مسودة!$C$52:$C$81)*(مسودة!$C$52:$C$81=$C$63)),ROW(مسودة!$C$52:$C$81)),ROW()-ROW(K64)+1)),مسودة!K53:'مسودة'!K$81)),0))</f>
        <v>27</v>
      </c>
      <c r="L64" s="40">
        <f t="array" ref="L64">IF($C$63="","",IFERROR(MAX(IF((ROW(مسودة!$C$52:$C$81)=SMALL(IF((ROW(مسودة!$C$52:$C$81)*(مسودة!$C$52:$C$81=$C$63)),ROW(مسودة!$C$52:$C$81)),ROW()-ROW(L64)+1)),مسودة!L53:'مسودة'!L$81)),0))</f>
        <v>45</v>
      </c>
      <c r="M64" s="40">
        <f t="array" ref="M64">IF($C$63="","",IFERROR(MAX(IF((ROW(مسودة!$C$52:$C$81)=SMALL(IF((ROW(مسودة!$C$52:$C$81)*(مسودة!$C$52:$C$81=$C$63)),ROW(مسودة!$C$52:$C$81)),ROW()-ROW(M64)+1)),مسودة!M53:'مسودة'!M$81)),0))</f>
        <v>10</v>
      </c>
      <c r="N64" s="40">
        <f t="array" ref="N64">IF($C$63="","",IFERROR(MAX(IF((ROW(مسودة!$C$52:$C$81)=SMALL(IF((ROW(مسودة!$C$52:$C$81)*(مسودة!$C$52:$C$81=$C$63)),ROW(مسودة!$C$52:$C$81)),ROW()-ROW(N64)+1)),مسودة!N53:'مسودة'!N$81)),0))</f>
        <v>4</v>
      </c>
      <c r="O64" s="40">
        <f t="array" ref="O64">IF($C$63="","",IFERROR(MAX(IF((ROW(مسودة!$C$52:$C$81)=SMALL(IF((ROW(مسودة!$C$52:$C$81)*(مسودة!$C$52:$C$81=$C$63)),ROW(مسودة!$C$52:$C$81)),ROW()-ROW(O64)+1)),مسودة!O53:'مسودة'!O$81)),0))</f>
        <v>14</v>
      </c>
      <c r="P64" s="40">
        <f t="array" ref="P64">IF($C$63="","",IFERROR(MAX(IF((ROW(مسودة!$C$52:$C$81)=SMALL(IF((ROW(مسودة!$C$52:$C$81)*(مسودة!$C$52:$C$81=$C$63)),ROW(مسودة!$C$52:$C$81)),ROW()-ROW(P64)+1)),مسودة!P53:'مسودة'!P$81)),0))</f>
        <v>20</v>
      </c>
      <c r="Q64" s="40">
        <f t="array" ref="Q64">IF($C$63="","",IFERROR(MAX(IF((ROW(مسودة!$C$52:$C$81)=SMALL(IF((ROW(مسودة!$C$52:$C$81)*(مسودة!$C$52:$C$81=$C$63)),ROW(مسودة!$C$52:$C$81)),ROW()-ROW(Q64)+1)),مسودة!Q53:'مسودة'!Q$81)),0))</f>
        <v>16</v>
      </c>
      <c r="R64" s="40">
        <f t="array" ref="R64">IF($C$63="","",IFERROR(MAX(IF((ROW(مسودة!$C$52:$C$81)=SMALL(IF((ROW(مسودة!$C$52:$C$81)*(مسودة!$C$52:$C$81=$C$63)),ROW(مسودة!$C$52:$C$81)),ROW()-ROW(R64)+1)),مسودة!R53:'مسودة'!R$81)),0))</f>
        <v>36</v>
      </c>
      <c r="S64" s="40">
        <f t="array" ref="S64">IF($C$63="","",IFERROR(MAX(IF((ROW(مسودة!$C$52:$C$81)=SMALL(IF((ROW(مسودة!$C$52:$C$81)*(مسودة!$C$52:$C$81=$C$63)),ROW(مسودة!$C$52:$C$81)),ROW()-ROW(S64)+1)),مسودة!S53:'مسودة'!S$81)),0))</f>
        <v>5</v>
      </c>
      <c r="T64" s="40">
        <f t="array" ref="T64">IF($C$63="","",IFERROR(MAX(IF((ROW(مسودة!$C$52:$C$81)=SMALL(IF((ROW(مسودة!$C$52:$C$81)*(مسودة!$C$52:$C$81=$C$63)),ROW(مسودة!$C$52:$C$81)),ROW()-ROW(T64)+1)),مسودة!T53:'مسودة'!T$81)),0))</f>
        <v>10</v>
      </c>
      <c r="U64" s="40">
        <f t="array" ref="U64">IF($C$63="","",IFERROR(MAX(IF((ROW(مسودة!$C$52:$C$81)=SMALL(IF((ROW(مسودة!$C$52:$C$81)*(مسودة!$C$52:$C$81=$C$63)),ROW(مسودة!$C$52:$C$81)),ROW()-ROW(U64)+1)),مسودة!U53:'مسودة'!U$81)),0))</f>
        <v>15</v>
      </c>
      <c r="V64" s="40">
        <f t="array" ref="V64">IF($C$63="","",IFERROR(MAX(IF((ROW(مسودة!$C$52:$C$81)=SMALL(IF((ROW(مسودة!$C$52:$C$81)*(مسودة!$C$52:$C$81=$C$63)),ROW(مسودة!$C$52:$C$81)),ROW()-ROW(V64)+1)),مسودة!V53:'مسودة'!V$81)),0))</f>
        <v>11</v>
      </c>
      <c r="W64" s="40">
        <f t="array" ref="W64">IF($C$63="","",IFERROR(MAX(IF((ROW(مسودة!$C$52:$C$81)=SMALL(IF((ROW(مسودة!$C$52:$C$81)*(مسودة!$C$52:$C$81=$C$63)),ROW(مسودة!$C$52:$C$81)),ROW()-ROW(W64)+1)),مسودة!W53:'مسودة'!W$81)),0))</f>
        <v>10</v>
      </c>
      <c r="X64" s="40">
        <f t="array" ref="X64">IF($C$63="","",IFERROR(MAX(IF((ROW(مسودة!$C$52:$C$81)=SMALL(IF((ROW(مسودة!$C$52:$C$81)*(مسودة!$C$52:$C$81=$C$63)),ROW(مسودة!$C$52:$C$81)),ROW()-ROW(X64)+1)),مسودة!X53:'مسودة'!X$81)),0))</f>
        <v>21</v>
      </c>
      <c r="Y64" s="40">
        <f t="array" ref="Y64">IF($C$63="","",IFERROR(MAX(IF((ROW(مسودة!$C$52:$C$81)=SMALL(IF((ROW(مسودة!$C$52:$C$81)*(مسودة!$C$52:$C$81=$C$63)),ROW(مسودة!$C$52:$C$81)),ROW()-ROW(Y64)+1)),مسودة!Y53:'مسودة'!Y$81)),0))</f>
        <v>1</v>
      </c>
      <c r="Z64" s="40">
        <f t="array" ref="Z64">IF($C$63="","",IFERROR(MAX(IF((ROW(مسودة!$C$52:$C$81)=SMALL(IF((ROW(مسودة!$C$52:$C$81)*(مسودة!$C$52:$C$81=$C$63)),ROW(مسودة!$C$52:$C$81)),ROW()-ROW(Z64)+1)),مسودة!Z53:'مسودة'!Z$81)),0))</f>
        <v>18</v>
      </c>
      <c r="AA64" s="40">
        <f t="array" ref="AA64">IF($C$63="","",IFERROR(MAX(IF((ROW(مسودة!$C$52:$C$81)=SMALL(IF((ROW(مسودة!$C$52:$C$81)*(مسودة!$C$52:$C$81=$C$63)),ROW(مسودة!$C$52:$C$81)),ROW()-ROW(AA64)+1)),مسودة!AA53:'مسودة'!AA$81)),0))</f>
        <v>19</v>
      </c>
      <c r="AB64" s="40">
        <f t="array" ref="AB64">IF($C$63="","",IFERROR(MAX(IF((ROW(مسودة!$C$52:$C$81)=SMALL(IF((ROW(مسودة!$C$52:$C$81)*(مسودة!$C$52:$C$81=$C$63)),ROW(مسودة!$C$52:$C$81)),ROW()-ROW(AB64)+1)),مسودة!AB53:'مسودة'!AB$81)),0))</f>
        <v>11</v>
      </c>
      <c r="AC64" s="40">
        <f t="array" ref="AC64">IF($C$63="","",IFERROR(MAX(IF((ROW(مسودة!$C$52:$C$81)=SMALL(IF((ROW(مسودة!$C$52:$C$81)*(مسودة!$C$52:$C$81=$C$63)),ROW(مسودة!$C$52:$C$81)),ROW()-ROW(AC64)+1)),مسودة!AC53:'مسودة'!AC$81)),0))</f>
        <v>19</v>
      </c>
      <c r="AD64" s="40">
        <f t="array" ref="AD64">IF($C$63="","",IFERROR(MAX(IF((ROW(مسودة!$C$52:$C$81)=SMALL(IF((ROW(مسودة!$C$52:$C$81)*(مسودة!$C$52:$C$81=$C$63)),ROW(مسودة!$C$52:$C$81)),ROW()-ROW(AD64)+1)),مسودة!AD53:'مسودة'!AD$81)),0))</f>
        <v>30</v>
      </c>
      <c r="AE64" s="40">
        <f t="array" ref="AE64">IF($C$63="","",IFERROR(MAX(IF((ROW(مسودة!$C$52:$C$81)=SMALL(IF((ROW(مسودة!$C$52:$C$81)*(مسودة!$C$52:$C$81=$C$63)),ROW(مسودة!$C$52:$C$81)),ROW()-ROW(AE64)+1)),مسودة!AE53:'مسودة'!AE$81)),0))</f>
        <v>11</v>
      </c>
      <c r="AF64" s="40">
        <f t="array" ref="AF64">IF($C$63="","",IFERROR(MAX(IF((ROW(مسودة!$C$52:$C$81)=SMALL(IF((ROW(مسودة!$C$52:$C$81)*(مسودة!$C$52:$C$81=$C$63)),ROW(مسودة!$C$52:$C$81)),ROW()-ROW(AF64)+1)),مسودة!AF53:'مسودة'!AF$81)),0))</f>
        <v>11</v>
      </c>
      <c r="AG64" s="40">
        <f t="array" ref="AG64">IF($C$63="","",IFERROR(MAX(IF((ROW(مسودة!$C$52:$C$81)=SMALL(IF((ROW(مسودة!$C$52:$C$81)*(مسودة!$C$52:$C$81=$C$63)),ROW(مسودة!$C$52:$C$81)),ROW()-ROW(AG64)+1)),مسودة!AG53:'مسودة'!AG$81)),0))</f>
        <v>22</v>
      </c>
      <c r="AH64" s="40">
        <f t="array" ref="AH64">IF($C$63="","",IFERROR(MAX(IF((ROW(مسودة!$C$52:$C$81)=SMALL(IF((ROW(مسودة!$C$52:$C$81)*(مسودة!$C$52:$C$81=$C$63)),ROW(مسودة!$C$52:$C$81)),ROW()-ROW(AH64)+1)),مسودة!AH53:'مسودة'!AH$81)),0))</f>
        <v>3</v>
      </c>
      <c r="AI64" s="40">
        <f t="array" ref="AI64">IF($C$63="","",IFERROR(MAX(IF((ROW(مسودة!$C$52:$C$81)=SMALL(IF((ROW(مسودة!$C$52:$C$81)*(مسودة!$C$52:$C$81=$C$63)),ROW(مسودة!$C$52:$C$81)),ROW()-ROW(AI64)+1)),مسودة!AI53:'مسودة'!AI$81)),0))</f>
        <v>13</v>
      </c>
      <c r="AJ64" s="40">
        <f t="array" ref="AJ64">IF($C$63="","",IFERROR(MAX(IF((ROW(مسودة!$C$52:$C$81)=SMALL(IF((ROW(مسودة!$C$52:$C$81)*(مسودة!$C$52:$C$81=$C$63)),ROW(مسودة!$C$52:$C$81)),ROW()-ROW(AJ64)+1)),مسودة!AJ53:'مسودة'!AJ$81)),0))</f>
        <v>16</v>
      </c>
      <c r="AK64" s="40">
        <f t="array" ref="AK64">IF($C$63="","",IFERROR(MAX(IF((ROW(مسودة!$C$52:$C$81)=SMALL(IF((ROW(مسودة!$C$52:$C$81)*(مسودة!$C$52:$C$81=$C$63)),ROW(مسودة!$C$52:$C$81)),ROW()-ROW(AK64)+1)),مسودة!AK53:'مسودة'!AK$81)),0))</f>
        <v>3</v>
      </c>
      <c r="AL64" s="40">
        <f t="array" ref="AL64">IF($C$63="","",IFERROR(MAX(IF((ROW(مسودة!$C$52:$C$81)=SMALL(IF((ROW(مسودة!$C$52:$C$81)*(مسودة!$C$52:$C$81=$C$63)),ROW(مسودة!$C$52:$C$81)),ROW()-ROW(AL64)+1)),مسودة!AL53:'مسودة'!AL$81)),0))</f>
        <v>14</v>
      </c>
      <c r="AM64" s="40">
        <f t="array" ref="AM64">IF($C$63="","",IFERROR(MAX(IF((ROW(مسودة!$C$52:$C$81)=SMALL(IF((ROW(مسودة!$C$52:$C$81)*(مسودة!$C$52:$C$81=$C$63)),ROW(مسودة!$C$52:$C$81)),ROW()-ROW(AM64)+1)),مسودة!AM53:'مسودة'!AM$81)),0))</f>
        <v>17</v>
      </c>
      <c r="AN64" s="54"/>
      <c r="AO64" s="54"/>
      <c r="AP64" s="56"/>
      <c r="AQ64" s="49"/>
      <c r="AR64" s="49"/>
      <c r="AS64" s="49"/>
      <c r="AT64" s="49"/>
      <c r="AU64" s="104"/>
    </row>
    <row r="65" spans="2:47" ht="36" customHeight="1" thickBot="1">
      <c r="B65" s="48"/>
      <c r="C65" s="93"/>
      <c r="D65" s="51"/>
      <c r="E65" s="51"/>
      <c r="F65" s="14" t="s">
        <v>32</v>
      </c>
      <c r="G65" s="40">
        <f t="array" ref="G65">IF($C$63="","",IFERROR(MAX(IF((ROW(مسودة!$C$52:$C$81)=SMALL(IF((ROW(مسودة!$C$52:$C$81)*(مسودة!$C$52:$C$81=$C$63)),ROW(مسودة!$C$52:$C$81)),ROW()-ROW(G65)+1)),مسودة!G54:'مسودة'!G$81)),0))</f>
        <v>24</v>
      </c>
      <c r="H65" s="40">
        <f t="array" ref="H65">IF($C$63="","",IFERROR(MAX(IF((ROW(مسودة!$C$52:$C$81)=SMALL(IF((ROW(مسودة!$C$52:$C$81)*(مسودة!$C$52:$C$81=$C$63)),ROW(مسودة!$C$52:$C$81)),ROW()-ROW(H65)+1)),مسودة!H54:'مسودة'!H$81)),0))</f>
        <v>78</v>
      </c>
      <c r="I65" s="40">
        <f t="array" ref="I65">IF($C$63="","",IFERROR(MAX(IF((ROW(مسودة!$C$52:$C$81)=SMALL(IF((ROW(مسودة!$C$52:$C$81)*(مسودة!$C$52:$C$81=$C$63)),ROW(مسودة!$C$52:$C$81)),ROW()-ROW(I65)+1)),مسودة!I54:'مسودة'!I$81)),0))</f>
        <v>102</v>
      </c>
      <c r="J65" s="40">
        <f t="array" ref="J65">IF($C$63="","",IFERROR(MAX(IF((ROW(مسودة!$C$52:$C$81)=SMALL(IF((ROW(مسودة!$C$52:$C$81)*(مسودة!$C$52:$C$81=$C$63)),ROW(مسودة!$C$52:$C$81)),ROW()-ROW(J65)+1)),مسودة!J54:'مسودة'!J$81)),0))</f>
        <v>33</v>
      </c>
      <c r="K65" s="40">
        <f t="array" ref="K65">IF($C$63="","",IFERROR(MAX(IF((ROW(مسودة!$C$52:$C$81)=SMALL(IF((ROW(مسودة!$C$52:$C$81)*(مسودة!$C$52:$C$81=$C$63)),ROW(مسودة!$C$52:$C$81)),ROW()-ROW(K65)+1)),مسودة!K54:'مسودة'!K$81)),0))</f>
        <v>52</v>
      </c>
      <c r="L65" s="40">
        <f t="array" ref="L65">IF($C$63="","",IFERROR(MAX(IF((ROW(مسودة!$C$52:$C$81)=SMALL(IF((ROW(مسودة!$C$52:$C$81)*(مسودة!$C$52:$C$81=$C$63)),ROW(مسودة!$C$52:$C$81)),ROW()-ROW(L65)+1)),مسودة!L54:'مسودة'!L$81)),0))</f>
        <v>0</v>
      </c>
      <c r="M65" s="40">
        <f t="array" ref="M65">IF($C$63="","",IFERROR(MAX(IF((ROW(مسودة!$C$52:$C$81)=SMALL(IF((ROW(مسودة!$C$52:$C$81)*(مسودة!$C$52:$C$81=$C$63)),ROW(مسودة!$C$52:$C$81)),ROW()-ROW(M65)+1)),مسودة!M54:'مسودة'!M$81)),0))</f>
        <v>18</v>
      </c>
      <c r="N65" s="40">
        <f t="array" ref="N65">IF($C$63="","",IFERROR(MAX(IF((ROW(مسودة!$C$52:$C$81)=SMALL(IF((ROW(مسودة!$C$52:$C$81)*(مسودة!$C$52:$C$81=$C$63)),ROW(مسودة!$C$52:$C$81)),ROW()-ROW(N65)+1)),مسودة!N54:'مسودة'!N$81)),0))</f>
        <v>18</v>
      </c>
      <c r="O65" s="40">
        <f t="array" ref="O65">IF($C$63="","",IFERROR(MAX(IF((ROW(مسودة!$C$52:$C$81)=SMALL(IF((ROW(مسودة!$C$52:$C$81)*(مسودة!$C$52:$C$81=$C$63)),ROW(مسودة!$C$52:$C$81)),ROW()-ROW(O65)+1)),مسودة!O54:'مسودة'!O$81)),0))</f>
        <v>0</v>
      </c>
      <c r="P65" s="40">
        <f t="array" ref="P65">IF($C$63="","",IFERROR(MAX(IF((ROW(مسودة!$C$52:$C$81)=SMALL(IF((ROW(مسودة!$C$52:$C$81)*(مسودة!$C$52:$C$81=$C$63)),ROW(مسودة!$C$52:$C$81)),ROW()-ROW(P65)+1)),مسودة!P54:'مسودة'!P$81)),0))</f>
        <v>30</v>
      </c>
      <c r="Q65" s="40">
        <f t="array" ref="Q65">IF($C$63="","",IFERROR(MAX(IF((ROW(مسودة!$C$52:$C$81)=SMALL(IF((ROW(مسودة!$C$52:$C$81)*(مسودة!$C$52:$C$81=$C$63)),ROW(مسودة!$C$52:$C$81)),ROW()-ROW(Q65)+1)),مسودة!Q54:'مسودة'!Q$81)),0))</f>
        <v>30</v>
      </c>
      <c r="R65" s="40">
        <f t="array" ref="R65">IF($C$63="","",IFERROR(MAX(IF((ROW(مسودة!$C$52:$C$81)=SMALL(IF((ROW(مسودة!$C$52:$C$81)*(مسودة!$C$52:$C$81=$C$63)),ROW(مسودة!$C$52:$C$81)),ROW()-ROW(R65)+1)),مسودة!R54:'مسودة'!R$81)),0))</f>
        <v>60</v>
      </c>
      <c r="S65" s="40">
        <f t="array" ref="S65">IF($C$63="","",IFERROR(MAX(IF((ROW(مسودة!$C$52:$C$81)=SMALL(IF((ROW(مسودة!$C$52:$C$81)*(مسودة!$C$52:$C$81=$C$63)),ROW(مسودة!$C$52:$C$81)),ROW()-ROW(S65)+1)),مسودة!S54:'مسودة'!S$81)),0))</f>
        <v>17</v>
      </c>
      <c r="T65" s="40">
        <f t="array" ref="T65">IF($C$63="","",IFERROR(MAX(IF((ROW(مسودة!$C$52:$C$81)=SMALL(IF((ROW(مسودة!$C$52:$C$81)*(مسودة!$C$52:$C$81=$C$63)),ROW(مسودة!$C$52:$C$81)),ROW()-ROW(T65)+1)),مسودة!T54:'مسودة'!T$81)),0))</f>
        <v>22</v>
      </c>
      <c r="U65" s="40">
        <f t="array" ref="U65">IF($C$63="","",IFERROR(MAX(IF((ROW(مسودة!$C$52:$C$81)=SMALL(IF((ROW(مسودة!$C$52:$C$81)*(مسودة!$C$52:$C$81=$C$63)),ROW(مسودة!$C$52:$C$81)),ROW()-ROW(U65)+1)),مسودة!U54:'مسودة'!U$81)),0))</f>
        <v>0</v>
      </c>
      <c r="V65" s="40">
        <f t="array" ref="V65">IF($C$63="","",IFERROR(MAX(IF((ROW(مسودة!$C$52:$C$81)=SMALL(IF((ROW(مسودة!$C$52:$C$81)*(مسودة!$C$52:$C$81=$C$63)),ROW(مسودة!$C$52:$C$81)),ROW()-ROW(V65)+1)),مسودة!V54:'مسودة'!V$81)),0))</f>
        <v>22</v>
      </c>
      <c r="W65" s="40">
        <f t="array" ref="W65">IF($C$63="","",IFERROR(MAX(IF((ROW(مسودة!$C$52:$C$81)=SMALL(IF((ROW(مسودة!$C$52:$C$81)*(مسودة!$C$52:$C$81=$C$63)),ROW(مسودة!$C$52:$C$81)),ROW()-ROW(W65)+1)),مسودة!W54:'مسودة'!W$81)),0))</f>
        <v>21</v>
      </c>
      <c r="X65" s="40">
        <f t="array" ref="X65">IF($C$63="","",IFERROR(MAX(IF((ROW(مسودة!$C$52:$C$81)=SMALL(IF((ROW(مسودة!$C$52:$C$81)*(مسودة!$C$52:$C$81=$C$63)),ROW(مسودة!$C$52:$C$81)),ROW()-ROW(X65)+1)),مسودة!X54:'مسودة'!X$81)),0))</f>
        <v>0</v>
      </c>
      <c r="Y65" s="40">
        <f t="array" ref="Y65">IF($C$63="","",IFERROR(MAX(IF((ROW(مسودة!$C$52:$C$81)=SMALL(IF((ROW(مسودة!$C$52:$C$81)*(مسودة!$C$52:$C$81=$C$63)),ROW(مسودة!$C$52:$C$81)),ROW()-ROW(Y65)+1)),مسودة!Y54:'مسودة'!Y$81)),0))</f>
        <v>4</v>
      </c>
      <c r="Z65" s="40">
        <f t="array" ref="Z65">IF($C$63="","",IFERROR(MAX(IF((ROW(مسودة!$C$52:$C$81)=SMALL(IF((ROW(مسودة!$C$52:$C$81)*(مسودة!$C$52:$C$81=$C$63)),ROW(مسودة!$C$52:$C$81)),ROW()-ROW(Z65)+1)),مسودة!Z54:'مسودة'!Z$81)),0))</f>
        <v>36</v>
      </c>
      <c r="AA65" s="40">
        <f t="array" ref="AA65">IF($C$63="","",IFERROR(MAX(IF((ROW(مسودة!$C$52:$C$81)=SMALL(IF((ROW(مسودة!$C$52:$C$81)*(مسودة!$C$52:$C$81=$C$63)),ROW(مسودة!$C$52:$C$81)),ROW()-ROW(AA65)+1)),مسودة!AA54:'مسودة'!AA$81)),0))</f>
        <v>40</v>
      </c>
      <c r="AB65" s="40">
        <f t="array" ref="AB65">IF($C$63="","",IFERROR(MAX(IF((ROW(مسودة!$C$52:$C$81)=SMALL(IF((ROW(مسودة!$C$52:$C$81)*(مسودة!$C$52:$C$81=$C$63)),ROW(مسودة!$C$52:$C$81)),ROW()-ROW(AB65)+1)),مسودة!AB54:'مسودة'!AB$81)),0))</f>
        <v>21</v>
      </c>
      <c r="AC65" s="40">
        <f t="array" ref="AC65">IF($C$63="","",IFERROR(MAX(IF((ROW(مسودة!$C$52:$C$81)=SMALL(IF((ROW(مسودة!$C$52:$C$81)*(مسودة!$C$52:$C$81=$C$63)),ROW(مسودة!$C$52:$C$81)),ROW()-ROW(AC65)+1)),مسودة!AC54:'مسودة'!AC$81)),0))</f>
        <v>41</v>
      </c>
      <c r="AD65" s="40">
        <f t="array" ref="AD65">IF($C$63="","",IFERROR(MAX(IF((ROW(مسودة!$C$52:$C$81)=SMALL(IF((ROW(مسودة!$C$52:$C$81)*(مسودة!$C$52:$C$81=$C$63)),ROW(مسودة!$C$52:$C$81)),ROW()-ROW(AD65)+1)),مسودة!AD54:'مسودة'!AD$81)),0))</f>
        <v>62</v>
      </c>
      <c r="AE65" s="40">
        <f t="array" ref="AE65">IF($C$63="","",IFERROR(MAX(IF((ROW(مسودة!$C$52:$C$81)=SMALL(IF((ROW(مسودة!$C$52:$C$81)*(مسودة!$C$52:$C$81=$C$63)),ROW(مسودة!$C$52:$C$81)),ROW()-ROW(AE65)+1)),مسودة!AE54:'مسودة'!AE$81)),0))</f>
        <v>20</v>
      </c>
      <c r="AF65" s="40">
        <f t="array" ref="AF65">IF($C$63="","",IFERROR(MAX(IF((ROW(مسودة!$C$52:$C$81)=SMALL(IF((ROW(مسودة!$C$52:$C$81)*(مسودة!$C$52:$C$81=$C$63)),ROW(مسودة!$C$52:$C$81)),ROW()-ROW(AF65)+1)),مسودة!AF54:'مسودة'!AF$81)),0))</f>
        <v>31</v>
      </c>
      <c r="AG65" s="40">
        <f t="array" ref="AG65">IF($C$63="","",IFERROR(MAX(IF((ROW(مسودة!$C$52:$C$81)=SMALL(IF((ROW(مسودة!$C$52:$C$81)*(مسودة!$C$52:$C$81=$C$63)),ROW(مسودة!$C$52:$C$81)),ROW()-ROW(AG65)+1)),مسودة!AG54:'مسودة'!AG$81)),0))</f>
        <v>51</v>
      </c>
      <c r="AH65" s="40">
        <f t="array" ref="AH65">IF($C$63="","",IFERROR(MAX(IF((ROW(مسودة!$C$52:$C$81)=SMALL(IF((ROW(مسودة!$C$52:$C$81)*(مسودة!$C$52:$C$81=$C$63)),ROW(مسودة!$C$52:$C$81)),ROW()-ROW(AH65)+1)),مسودة!AH54:'مسودة'!AH$81)),0))</f>
        <v>6</v>
      </c>
      <c r="AI65" s="40">
        <f t="array" ref="AI65">IF($C$63="","",IFERROR(MAX(IF((ROW(مسودة!$C$52:$C$81)=SMALL(IF((ROW(مسودة!$C$52:$C$81)*(مسودة!$C$52:$C$81=$C$63)),ROW(مسودة!$C$52:$C$81)),ROW()-ROW(AI65)+1)),مسودة!AI54:'مسودة'!AI$81)),0))</f>
        <v>16</v>
      </c>
      <c r="AJ65" s="40">
        <f t="array" ref="AJ65">IF($C$63="","",IFERROR(MAX(IF((ROW(مسودة!$C$52:$C$81)=SMALL(IF((ROW(مسودة!$C$52:$C$81)*(مسودة!$C$52:$C$81=$C$63)),ROW(مسودة!$C$52:$C$81)),ROW()-ROW(AJ65)+1)),مسودة!AJ54:'مسودة'!AJ$81)),0))</f>
        <v>0</v>
      </c>
      <c r="AK65" s="40">
        <f t="array" ref="AK65">IF($C$63="","",IFERROR(MAX(IF((ROW(مسودة!$C$52:$C$81)=SMALL(IF((ROW(مسودة!$C$52:$C$81)*(مسودة!$C$52:$C$81=$C$63)),ROW(مسودة!$C$52:$C$81)),ROW()-ROW(AK65)+1)),مسودة!AK54:'مسودة'!AK$81)),0))</f>
        <v>6</v>
      </c>
      <c r="AL65" s="40">
        <f t="array" ref="AL65">IF($C$63="","",IFERROR(MAX(IF((ROW(مسودة!$C$52:$C$81)=SMALL(IF((ROW(مسودة!$C$52:$C$81)*(مسودة!$C$52:$C$81=$C$63)),ROW(مسودة!$C$52:$C$81)),ROW()-ROW(AL65)+1)),مسودة!AL54:'مسودة'!AL$81)),0))</f>
        <v>14</v>
      </c>
      <c r="AM65" s="40">
        <f t="array" ref="AM65">IF($C$63="","",IFERROR(MAX(IF((ROW(مسودة!$C$52:$C$81)=SMALL(IF((ROW(مسودة!$C$52:$C$81)*(مسودة!$C$52:$C$81=$C$63)),ROW(مسودة!$C$52:$C$81)),ROW()-ROW(AM65)+1)),مسودة!AM54:'مسودة'!AM$81)),0))</f>
        <v>20</v>
      </c>
      <c r="AN65" s="39">
        <f t="array" ref="AN65">IF($C$63="","",IFERROR(MAX(IF((ROW(مسودة!$C$52:$C$81)=SMALL(IF((ROW(مسودة!$C$52:$C$81)*(مسودة!$C$52:$C$81=$C$63)),ROW(مسودة!$C$52:$C$81)),ROW()-ROW(AN65)+1)),مسودة!AN54:AN$81)),0))</f>
        <v>0</v>
      </c>
      <c r="AO65" s="39">
        <f t="array" ref="AO65">IF($C$63="","",IFERROR(MAX(IF((ROW(مسودة!$C$52:$C$81)=SMALL(IF((ROW(مسودة!$C$52:$C$81)*(مسودة!$C$52:$C$81=$C$63)),ROW(مسودة!$C$52:$C$81)),ROW()-ROW(AO65)+1)),مسودة!AO54:AO$81)),0))</f>
        <v>0</v>
      </c>
      <c r="AP65" s="39" t="str">
        <f>IF(AO65&lt;50,"   ",IF(AO65&lt;65,"مقبول",IF(AO65&lt;75,"جيد",IF(AO65&lt;85,"جيدجداً",IF(AO65&lt;=100,"ممتاز","")))))</f>
        <v xml:space="preserve">   </v>
      </c>
      <c r="AQ65" s="49"/>
      <c r="AR65" s="49"/>
      <c r="AS65" s="49"/>
      <c r="AT65" s="49"/>
      <c r="AU65" s="105"/>
    </row>
    <row r="66" spans="2:47" ht="28.5" customHeight="1" thickBot="1">
      <c r="B66" s="48">
        <f t="shared" ref="B66" si="2">B63+1</f>
        <v>15</v>
      </c>
      <c r="C66" s="98">
        <f t="array" ref="C66">IF(ISERROR(INDEX(مسودة!$C$52:$AV$81,SMALL(IF((مسودة!$AU$52:$AU$81="راسب"),ROW(مسودة!$C$52:$AV$81)-MIN(ROW(مسودة!$C$52:$AV$81))+1,""),ROW(A5)),COLUMN(A5))),"",INDEX(مسودة!$C$52:$AV$81,SMALL(IF((مسودة!$AU$52:$AU$81="راسب"),ROW(مسودة!$C$52:$AV$81)-MIN(ROW(مسودة!$C$52:$AV$81))+1,""),ROW(A5)),COLUMN(A5)))</f>
        <v>625</v>
      </c>
      <c r="D66" s="95" t="str">
        <f>IF(C66&lt;&gt;"",VLOOKUP(C66,مسودة!$C$52:$D$81,2,0),"")</f>
        <v xml:space="preserve">حسام علي </v>
      </c>
      <c r="E66" s="95">
        <f>IF(C66&lt;&gt;"",VLOOKUP(C66,مسودة!$C$52:$E$81,3,0),"")</f>
        <v>227</v>
      </c>
      <c r="F66" s="11" t="s">
        <v>30</v>
      </c>
      <c r="G66" s="40">
        <f t="array" ref="G66">IF($C$66="","",IFERROR(MAX(IF((ROW(مسودة!$C$52:$C$81)=SMALL(IF((ROW(مسودة!$C$52:$C$81)*(مسودة!$C$52:$C$81=$C$66)),ROW(مسودة!$C$52:$C$81)),ROW()-ROW(G66)+1)),مسودة!G52:'مسودة'!G$81)),0))</f>
        <v>25</v>
      </c>
      <c r="H66" s="40">
        <f t="array" ref="H66">IF($C$66="","",IFERROR(MAX(IF((ROW(مسودة!$C$52:$C$81)=SMALL(IF((ROW(مسودة!$C$52:$C$81)*(مسودة!$C$52:$C$81=$C$66)),ROW(مسودة!$C$52:$C$81)),ROW()-ROW(H66)+1)),مسودة!H52:'مسودة'!H$81)),0))</f>
        <v>54</v>
      </c>
      <c r="I66" s="40">
        <f t="array" ref="I66">IF($C$66="","",IFERROR(MAX(IF((ROW(مسودة!$C$52:$C$81)=SMALL(IF((ROW(مسودة!$C$52:$C$81)*(مسودة!$C$52:$C$81=$C$66)),ROW(مسودة!$C$52:$C$81)),ROW()-ROW(I66)+1)),مسودة!I52:'مسودة'!I$81)),0))</f>
        <v>79</v>
      </c>
      <c r="J66" s="40">
        <f t="array" ref="J66">IF($C$66="","",IFERROR(MAX(IF((ROW(مسودة!$C$52:$C$81)=SMALL(IF((ROW(مسودة!$C$52:$C$81)*(مسودة!$C$52:$C$81=$C$66)),ROW(مسودة!$C$52:$C$81)),ROW()-ROW(J66)+1)),مسودة!J52:'مسودة'!J$81)),0))</f>
        <v>27</v>
      </c>
      <c r="K66" s="40">
        <f t="array" ref="K66">IF($C$66="","",IFERROR(MAX(IF((ROW(مسودة!$C$52:$C$81)=SMALL(IF((ROW(مسودة!$C$52:$C$81)*(مسودة!$C$52:$C$81=$C$66)),ROW(مسودة!$C$52:$C$81)),ROW()-ROW(K66)+1)),مسودة!K52:'مسودة'!K$81)),0))</f>
        <v>23</v>
      </c>
      <c r="L66" s="40">
        <f t="array" ref="L66">IF($C$66="","",IFERROR(MAX(IF((ROW(مسودة!$C$52:$C$81)=SMALL(IF((ROW(مسودة!$C$52:$C$81)*(مسودة!$C$52:$C$81=$C$66)),ROW(مسودة!$C$52:$C$81)),ROW()-ROW(L66)+1)),مسودة!L52:'مسودة'!L$81)),0))</f>
        <v>50</v>
      </c>
      <c r="M66" s="40">
        <f t="array" ref="M66">IF($C$66="","",IFERROR(MAX(IF((ROW(مسودة!$C$52:$C$81)=SMALL(IF((ROW(مسودة!$C$52:$C$81)*(مسودة!$C$52:$C$81=$C$66)),ROW(مسودة!$C$52:$C$81)),ROW()-ROW(M66)+1)),مسودة!M52:'مسودة'!M$81)),0))</f>
        <v>12</v>
      </c>
      <c r="N66" s="40">
        <f t="array" ref="N66">IF($C$66="","",IFERROR(MAX(IF((ROW(مسودة!$C$52:$C$81)=SMALL(IF((ROW(مسودة!$C$52:$C$81)*(مسودة!$C$52:$C$81=$C$66)),ROW(مسودة!$C$52:$C$81)),ROW()-ROW(N66)+1)),مسودة!N52:'مسودة'!N$81)),0))</f>
        <v>15</v>
      </c>
      <c r="O66" s="40">
        <f t="array" ref="O66">IF($C$66="","",IFERROR(MAX(IF((ROW(مسودة!$C$52:$C$81)=SMALL(IF((ROW(مسودة!$C$52:$C$81)*(مسودة!$C$52:$C$81=$C$66)),ROW(مسودة!$C$52:$C$81)),ROW()-ROW(O66)+1)),مسودة!O52:'مسودة'!O$81)),0))</f>
        <v>27</v>
      </c>
      <c r="P66" s="40">
        <f t="array" ref="P66">IF($C$66="","",IFERROR(MAX(IF((ROW(مسودة!$C$52:$C$81)=SMALL(IF((ROW(مسودة!$C$52:$C$81)*(مسودة!$C$52:$C$81=$C$66)),ROW(مسودة!$C$52:$C$81)),ROW()-ROW(P66)+1)),مسودة!P52:'مسودة'!P$81)),0))</f>
        <v>15</v>
      </c>
      <c r="Q66" s="40">
        <f t="array" ref="Q66">IF($C$66="","",IFERROR(MAX(IF((ROW(مسودة!$C$52:$C$81)=SMALL(IF((ROW(مسودة!$C$52:$C$81)*(مسودة!$C$52:$C$81=$C$66)),ROW(مسودة!$C$52:$C$81)),ROW()-ROW(Q66)+1)),مسودة!Q52:'مسودة'!Q$81)),0))</f>
        <v>15</v>
      </c>
      <c r="R66" s="40">
        <f t="array" ref="R66">IF($C$66="","",IFERROR(MAX(IF((ROW(مسودة!$C$52:$C$81)=SMALL(IF((ROW(مسودة!$C$52:$C$81)*(مسودة!$C$52:$C$81=$C$66)),ROW(مسودة!$C$52:$C$81)),ROW()-ROW(R66)+1)),مسودة!R52:'مسودة'!R$81)),0))</f>
        <v>30</v>
      </c>
      <c r="S66" s="40">
        <f t="array" ref="S66">IF($C$66="","",IFERROR(MAX(IF((ROW(مسودة!$C$52:$C$81)=SMALL(IF((ROW(مسودة!$C$52:$C$81)*(مسودة!$C$52:$C$81=$C$66)),ROW(مسودة!$C$52:$C$81)),ROW()-ROW(S66)+1)),مسودة!S52:'مسودة'!S$81)),0))</f>
        <v>14</v>
      </c>
      <c r="T66" s="40">
        <f t="array" ref="T66">IF($C$66="","",IFERROR(MAX(IF((ROW(مسودة!$C$52:$C$81)=SMALL(IF((ROW(مسودة!$C$52:$C$81)*(مسودة!$C$52:$C$81=$C$66)),ROW(مسودة!$C$52:$C$81)),ROW()-ROW(T66)+1)),مسودة!T52:'مسودة'!T$81)),0))</f>
        <v>3</v>
      </c>
      <c r="U66" s="40">
        <f t="array" ref="U66">IF($C$66="","",IFERROR(MAX(IF((ROW(مسودة!$C$52:$C$81)=SMALL(IF((ROW(مسودة!$C$52:$C$81)*(مسودة!$C$52:$C$81=$C$66)),ROW(مسودة!$C$52:$C$81)),ROW()-ROW(U66)+1)),مسودة!U52:'مسودة'!U$81)),0))</f>
        <v>17</v>
      </c>
      <c r="V66" s="40">
        <f t="array" ref="V66">IF($C$66="","",IFERROR(MAX(IF((ROW(مسودة!$C$52:$C$81)=SMALL(IF((ROW(مسودة!$C$52:$C$81)*(مسودة!$C$52:$C$81=$C$66)),ROW(مسودة!$C$52:$C$81)),ROW()-ROW(V66)+1)),مسودة!V52:'مسودة'!V$81)),0))</f>
        <v>13</v>
      </c>
      <c r="W66" s="40">
        <f t="array" ref="W66">IF($C$66="","",IFERROR(MAX(IF((ROW(مسودة!$C$52:$C$81)=SMALL(IF((ROW(مسودة!$C$52:$C$81)*(مسودة!$C$52:$C$81=$C$66)),ROW(مسودة!$C$52:$C$81)),ROW()-ROW(W66)+1)),مسودة!W52:'مسودة'!W$81)),0))</f>
        <v>8</v>
      </c>
      <c r="X66" s="40">
        <f t="array" ref="X66">IF($C$66="","",IFERROR(MAX(IF((ROW(مسودة!$C$52:$C$81)=SMALL(IF((ROW(مسودة!$C$52:$C$81)*(مسودة!$C$52:$C$81=$C$66)),ROW(مسودة!$C$52:$C$81)),ROW()-ROW(X66)+1)),مسودة!X52:'مسودة'!X$81)),0))</f>
        <v>21</v>
      </c>
      <c r="Y66" s="40">
        <f t="array" ref="Y66">IF($C$66="","",IFERROR(MAX(IF((ROW(مسودة!$C$52:$C$81)=SMALL(IF((ROW(مسودة!$C$52:$C$81)*(مسودة!$C$52:$C$81=$C$66)),ROW(مسودة!$C$52:$C$81)),ROW()-ROW(Y66)+1)),مسودة!Y52:'مسودة'!Y$81)),0))</f>
        <v>3</v>
      </c>
      <c r="Z66" s="40">
        <f t="array" ref="Z66">IF($C$66="","",IFERROR(MAX(IF((ROW(مسودة!$C$52:$C$81)=SMALL(IF((ROW(مسودة!$C$52:$C$81)*(مسودة!$C$52:$C$81=$C$66)),ROW(مسودة!$C$52:$C$81)),ROW()-ROW(Z66)+1)),مسودة!Z52:'مسودة'!Z$81)),0))</f>
        <v>13</v>
      </c>
      <c r="AA66" s="40">
        <f t="array" ref="AA66">IF($C$66="","",IFERROR(MAX(IF((ROW(مسودة!$C$52:$C$81)=SMALL(IF((ROW(مسودة!$C$52:$C$81)*(مسودة!$C$52:$C$81=$C$66)),ROW(مسودة!$C$52:$C$81)),ROW()-ROW(AA66)+1)),مسودة!AA52:'مسودة'!AA$81)),0))</f>
        <v>16</v>
      </c>
      <c r="AB66" s="40">
        <f t="array" ref="AB66">IF($C$66="","",IFERROR(MAX(IF((ROW(مسودة!$C$52:$C$81)=SMALL(IF((ROW(مسودة!$C$52:$C$81)*(مسودة!$C$52:$C$81=$C$66)),ROW(مسودة!$C$52:$C$81)),ROW()-ROW(AB66)+1)),مسودة!AB52:'مسودة'!AB$81)),0))</f>
        <v>10</v>
      </c>
      <c r="AC66" s="40">
        <f t="array" ref="AC66">IF($C$66="","",IFERROR(MAX(IF((ROW(مسودة!$C$52:$C$81)=SMALL(IF((ROW(مسودة!$C$52:$C$81)*(مسودة!$C$52:$C$81=$C$66)),ROW(مسودة!$C$52:$C$81)),ROW()-ROW(AC66)+1)),مسودة!AC52:'مسودة'!AC$81)),0))</f>
        <v>9</v>
      </c>
      <c r="AD66" s="40">
        <f t="array" ref="AD66">IF($C$66="","",IFERROR(MAX(IF((ROW(مسودة!$C$52:$C$81)=SMALL(IF((ROW(مسودة!$C$52:$C$81)*(مسودة!$C$52:$C$81=$C$66)),ROW(مسودة!$C$52:$C$81)),ROW()-ROW(AD66)+1)),مسودة!AD52:'مسودة'!AD$81)),0))</f>
        <v>19</v>
      </c>
      <c r="AE66" s="40">
        <f t="array" ref="AE66">IF($C$66="","",IFERROR(MAX(IF((ROW(مسودة!$C$52:$C$81)=SMALL(IF((ROW(مسودة!$C$52:$C$81)*(مسودة!$C$52:$C$81=$C$66)),ROW(مسودة!$C$52:$C$81)),ROW()-ROW(AE66)+1)),مسودة!AE52:'مسودة'!AE$81)),0))</f>
        <v>10</v>
      </c>
      <c r="AF66" s="40">
        <f t="array" ref="AF66">IF($C$66="","",IFERROR(MAX(IF((ROW(مسودة!$C$52:$C$81)=SMALL(IF((ROW(مسودة!$C$52:$C$81)*(مسودة!$C$52:$C$81=$C$66)),ROW(مسودة!$C$52:$C$81)),ROW()-ROW(AF66)+1)),مسودة!AF52:'مسودة'!AF$81)),0))</f>
        <v>10</v>
      </c>
      <c r="AG66" s="40">
        <f t="array" ref="AG66">IF($C$66="","",IFERROR(MAX(IF((ROW(مسودة!$C$52:$C$81)=SMALL(IF((ROW(مسودة!$C$52:$C$81)*(مسودة!$C$52:$C$81=$C$66)),ROW(مسودة!$C$52:$C$81)),ROW()-ROW(AG66)+1)),مسودة!AG52:'مسودة'!AG$81)),0))</f>
        <v>20</v>
      </c>
      <c r="AH66" s="40">
        <f t="array" ref="AH66">IF($C$66="","",IFERROR(MAX(IF((ROW(مسودة!$C$52:$C$81)=SMALL(IF((ROW(مسودة!$C$52:$C$81)*(مسودة!$C$52:$C$81=$C$66)),ROW(مسودة!$C$52:$C$81)),ROW()-ROW(AH66)+1)),مسودة!AH52:'مسودة'!AH$81)),0))</f>
        <v>8</v>
      </c>
      <c r="AI66" s="40">
        <f t="array" ref="AI66">IF($C$66="","",IFERROR(MAX(IF((ROW(مسودة!$C$52:$C$81)=SMALL(IF((ROW(مسودة!$C$52:$C$81)*(مسودة!$C$52:$C$81=$C$66)),ROW(مسودة!$C$52:$C$81)),ROW()-ROW(AI66)+1)),مسودة!AI52:'مسودة'!AI$81)),0))</f>
        <v>7</v>
      </c>
      <c r="AJ66" s="40">
        <f t="array" ref="AJ66">IF($C$66="","",IFERROR(MAX(IF((ROW(مسودة!$C$52:$C$81)=SMALL(IF((ROW(مسودة!$C$52:$C$81)*(مسودة!$C$52:$C$81=$C$66)),ROW(مسودة!$C$52:$C$81)),ROW()-ROW(AJ66)+1)),مسودة!AJ52:'مسودة'!AJ$81)),0))</f>
        <v>15</v>
      </c>
      <c r="AK66" s="40">
        <f t="array" ref="AK66">IF($C$66="","",IFERROR(MAX(IF((ROW(مسودة!$C$52:$C$81)=SMALL(IF((ROW(مسودة!$C$52:$C$81)*(مسودة!$C$52:$C$81=$C$66)),ROW(مسودة!$C$52:$C$81)),ROW()-ROW(AK66)+1)),مسودة!AK52:'مسودة'!AK$81)),0))</f>
        <v>6</v>
      </c>
      <c r="AL66" s="40">
        <f t="array" ref="AL66">IF($C$66="","",IFERROR(MAX(IF((ROW(مسودة!$C$52:$C$81)=SMALL(IF((ROW(مسودة!$C$52:$C$81)*(مسودة!$C$52:$C$81=$C$66)),ROW(مسودة!$C$52:$C$81)),ROW()-ROW(AL66)+1)),مسودة!AL52:'مسودة'!AL$81)),0))</f>
        <v>9</v>
      </c>
      <c r="AM66" s="40">
        <f t="array" ref="AM66">IF($C$66="","",IFERROR(MAX(IF((ROW(مسودة!$C$52:$C$81)=SMALL(IF((ROW(مسودة!$C$52:$C$81)*(مسودة!$C$52:$C$81=$C$66)),ROW(مسودة!$C$52:$C$81)),ROW()-ROW(AM66)+1)),مسودة!AM52:'مسودة'!AM$81)),0))</f>
        <v>15</v>
      </c>
      <c r="AN66" s="54"/>
      <c r="AO66" s="54"/>
      <c r="AP66" s="55"/>
      <c r="AQ66" s="49"/>
      <c r="AR66" s="49"/>
      <c r="AS66" s="49"/>
      <c r="AT66" s="49"/>
      <c r="AU66" s="103" t="str">
        <f>IFERROR(LOOKUP(2,1/((مسودة!$C$52:$C$81=C66)*(مسودة!$F$52:$F$81=F66)),مسودة!$AV$52:$AV$81),"")</f>
        <v>له دور ثانٍ في :  رياضيات،كيمياء،أحياء،دين، جغرافيا،</v>
      </c>
    </row>
    <row r="67" spans="2:47" ht="28.5" customHeight="1" thickBot="1">
      <c r="B67" s="48"/>
      <c r="C67" s="99"/>
      <c r="D67" s="51"/>
      <c r="E67" s="51"/>
      <c r="F67" s="11" t="s">
        <v>31</v>
      </c>
      <c r="G67" s="40">
        <f t="array" ref="G67">IF($C$66="","",IFERROR(MAX(IF((ROW(مسودة!$C$52:$C$81)=SMALL(IF((ROW(مسودة!$C$52:$C$81)*(مسودة!$C$52:$C$81=$C$66)),ROW(مسودة!$C$52:$C$81)),ROW()-ROW(G67)+1)),مسودة!G53:'مسودة'!G$81)),0))</f>
        <v>24</v>
      </c>
      <c r="H67" s="40">
        <f t="array" ref="H67">IF($C$66="","",IFERROR(MAX(IF((ROW(مسودة!$C$52:$C$81)=SMALL(IF((ROW(مسودة!$C$52:$C$81)*(مسودة!$C$52:$C$81=$C$66)),ROW(مسودة!$C$52:$C$81)),ROW()-ROW(H67)+1)),مسودة!H53:'مسودة'!H$81)),0))</f>
        <v>18</v>
      </c>
      <c r="I67" s="40">
        <f t="array" ref="I67">IF($C$66="","",IFERROR(MAX(IF((ROW(مسودة!$C$52:$C$81)=SMALL(IF((ROW(مسودة!$C$52:$C$81)*(مسودة!$C$52:$C$81=$C$66)),ROW(مسودة!$C$52:$C$81)),ROW()-ROW(I67)+1)),مسودة!I53:'مسودة'!I$81)),0))</f>
        <v>42</v>
      </c>
      <c r="J67" s="40">
        <f t="array" ref="J67">IF($C$66="","",IFERROR(MAX(IF((ROW(مسودة!$C$52:$C$81)=SMALL(IF((ROW(مسودة!$C$52:$C$81)*(مسودة!$C$52:$C$81=$C$66)),ROW(مسودة!$C$52:$C$81)),ROW()-ROW(J67)+1)),مسودة!J53:'مسودة'!J$81)),0))</f>
        <v>26</v>
      </c>
      <c r="K67" s="40">
        <f t="array" ref="K67">IF($C$66="","",IFERROR(MAX(IF((ROW(مسودة!$C$52:$C$81)=SMALL(IF((ROW(مسودة!$C$52:$C$81)*(مسودة!$C$52:$C$81=$C$66)),ROW(مسودة!$C$52:$C$81)),ROW()-ROW(K67)+1)),مسودة!K53:'مسودة'!K$81)),0))</f>
        <v>33</v>
      </c>
      <c r="L67" s="40">
        <f t="array" ref="L67">IF($C$66="","",IFERROR(MAX(IF((ROW(مسودة!$C$52:$C$81)=SMALL(IF((ROW(مسودة!$C$52:$C$81)*(مسودة!$C$52:$C$81=$C$66)),ROW(مسودة!$C$52:$C$81)),ROW()-ROW(L67)+1)),مسودة!L53:'مسودة'!L$81)),0))</f>
        <v>59</v>
      </c>
      <c r="M67" s="40">
        <f t="array" ref="M67">IF($C$66="","",IFERROR(MAX(IF((ROW(مسودة!$C$52:$C$81)=SMALL(IF((ROW(مسودة!$C$52:$C$81)*(مسودة!$C$52:$C$81=$C$66)),ROW(مسودة!$C$52:$C$81)),ROW()-ROW(M67)+1)),مسودة!M53:'مسودة'!M$81)),0))</f>
        <v>15</v>
      </c>
      <c r="N67" s="40">
        <f t="array" ref="N67">IF($C$66="","",IFERROR(MAX(IF((ROW(مسودة!$C$52:$C$81)=SMALL(IF((ROW(مسودة!$C$52:$C$81)*(مسودة!$C$52:$C$81=$C$66)),ROW(مسودة!$C$52:$C$81)),ROW()-ROW(N67)+1)),مسودة!N53:'مسودة'!N$81)),0))</f>
        <v>1</v>
      </c>
      <c r="O67" s="40">
        <f t="array" ref="O67">IF($C$66="","",IFERROR(MAX(IF((ROW(مسودة!$C$52:$C$81)=SMALL(IF((ROW(مسودة!$C$52:$C$81)*(مسودة!$C$52:$C$81=$C$66)),ROW(مسودة!$C$52:$C$81)),ROW()-ROW(O67)+1)),مسودة!O53:'مسودة'!O$81)),0))</f>
        <v>16</v>
      </c>
      <c r="P67" s="40">
        <f t="array" ref="P67">IF($C$66="","",IFERROR(MAX(IF((ROW(مسودة!$C$52:$C$81)=SMALL(IF((ROW(مسودة!$C$52:$C$81)*(مسودة!$C$52:$C$81=$C$66)),ROW(مسودة!$C$52:$C$81)),ROW()-ROW(P67)+1)),مسودة!P53:'مسودة'!P$81)),0))</f>
        <v>13</v>
      </c>
      <c r="Q67" s="40">
        <f t="array" ref="Q67">IF($C$66="","",IFERROR(MAX(IF((ROW(مسودة!$C$52:$C$81)=SMALL(IF((ROW(مسودة!$C$52:$C$81)*(مسودة!$C$52:$C$81=$C$66)),ROW(مسودة!$C$52:$C$81)),ROW()-ROW(Q67)+1)),مسودة!Q53:'مسودة'!Q$81)),0))</f>
        <v>17</v>
      </c>
      <c r="R67" s="40">
        <f t="array" ref="R67">IF($C$66="","",IFERROR(MAX(IF((ROW(مسودة!$C$52:$C$81)=SMALL(IF((ROW(مسودة!$C$52:$C$81)*(مسودة!$C$52:$C$81=$C$66)),ROW(مسودة!$C$52:$C$81)),ROW()-ROW(R67)+1)),مسودة!R53:'مسودة'!R$81)),0))</f>
        <v>30</v>
      </c>
      <c r="S67" s="40">
        <f t="array" ref="S67">IF($C$66="","",IFERROR(MAX(IF((ROW(مسودة!$C$52:$C$81)=SMALL(IF((ROW(مسودة!$C$52:$C$81)*(مسودة!$C$52:$C$81=$C$66)),ROW(مسودة!$C$52:$C$81)),ROW()-ROW(S67)+1)),مسودة!S53:'مسودة'!S$81)),0))</f>
        <v>11</v>
      </c>
      <c r="T67" s="40">
        <f t="array" ref="T67">IF($C$66="","",IFERROR(MAX(IF((ROW(مسودة!$C$52:$C$81)=SMALL(IF((ROW(مسودة!$C$52:$C$81)*(مسودة!$C$52:$C$81=$C$66)),ROW(مسودة!$C$52:$C$81)),ROW()-ROW(T67)+1)),مسودة!T53:'مسودة'!T$81)),0))</f>
        <v>4</v>
      </c>
      <c r="U67" s="40">
        <f t="array" ref="U67">IF($C$66="","",IFERROR(MAX(IF((ROW(مسودة!$C$52:$C$81)=SMALL(IF((ROW(مسودة!$C$52:$C$81)*(مسودة!$C$52:$C$81=$C$66)),ROW(مسودة!$C$52:$C$81)),ROW()-ROW(U67)+1)),مسودة!U53:'مسودة'!U$81)),0))</f>
        <v>15</v>
      </c>
      <c r="V67" s="40">
        <f t="array" ref="V67">IF($C$66="","",IFERROR(MAX(IF((ROW(مسودة!$C$52:$C$81)=SMALL(IF((ROW(مسودة!$C$52:$C$81)*(مسودة!$C$52:$C$81=$C$66)),ROW(مسودة!$C$52:$C$81)),ROW()-ROW(V67)+1)),مسودة!V53:'مسودة'!V$81)),0))</f>
        <v>15</v>
      </c>
      <c r="W67" s="40">
        <f t="array" ref="W67">IF($C$66="","",IFERROR(MAX(IF((ROW(مسودة!$C$52:$C$81)=SMALL(IF((ROW(مسودة!$C$52:$C$81)*(مسودة!$C$52:$C$81=$C$66)),ROW(مسودة!$C$52:$C$81)),ROW()-ROW(W67)+1)),مسودة!W53:'مسودة'!W$81)),0))</f>
        <v>11</v>
      </c>
      <c r="X67" s="40">
        <f t="array" ref="X67">IF($C$66="","",IFERROR(MAX(IF((ROW(مسودة!$C$52:$C$81)=SMALL(IF((ROW(مسودة!$C$52:$C$81)*(مسودة!$C$52:$C$81=$C$66)),ROW(مسودة!$C$52:$C$81)),ROW()-ROW(X67)+1)),مسودة!X53:'مسودة'!X$81)),0))</f>
        <v>26</v>
      </c>
      <c r="Y67" s="40">
        <f t="array" ref="Y67">IF($C$66="","",IFERROR(MAX(IF((ROW(مسودة!$C$52:$C$81)=SMALL(IF((ROW(مسودة!$C$52:$C$81)*(مسودة!$C$52:$C$81=$C$66)),ROW(مسودة!$C$52:$C$81)),ROW()-ROW(Y67)+1)),مسودة!Y53:'مسودة'!Y$81)),0))</f>
        <v>1</v>
      </c>
      <c r="Z67" s="40">
        <f t="array" ref="Z67">IF($C$66="","",IFERROR(MAX(IF((ROW(مسودة!$C$52:$C$81)=SMALL(IF((ROW(مسودة!$C$52:$C$81)*(مسودة!$C$52:$C$81=$C$66)),ROW(مسودة!$C$52:$C$81)),ROW()-ROW(Z67)+1)),مسودة!Z53:'مسودة'!Z$81)),0))</f>
        <v>7</v>
      </c>
      <c r="AA67" s="40">
        <f t="array" ref="AA67">IF($C$66="","",IFERROR(MAX(IF((ROW(مسودة!$C$52:$C$81)=SMALL(IF((ROW(مسودة!$C$52:$C$81)*(مسودة!$C$52:$C$81=$C$66)),ROW(مسودة!$C$52:$C$81)),ROW()-ROW(AA67)+1)),مسودة!AA53:'مسودة'!AA$81)),0))</f>
        <v>8</v>
      </c>
      <c r="AB67" s="40">
        <f t="array" ref="AB67">IF($C$66="","",IFERROR(MAX(IF((ROW(مسودة!$C$52:$C$81)=SMALL(IF((ROW(مسودة!$C$52:$C$81)*(مسودة!$C$52:$C$81=$C$66)),ROW(مسودة!$C$52:$C$81)),ROW()-ROW(AB67)+1)),مسودة!AB53:'مسودة'!AB$81)),0))</f>
        <v>11</v>
      </c>
      <c r="AC67" s="40">
        <f t="array" ref="AC67">IF($C$66="","",IFERROR(MAX(IF((ROW(مسودة!$C$52:$C$81)=SMALL(IF((ROW(مسودة!$C$52:$C$81)*(مسودة!$C$52:$C$81=$C$66)),ROW(مسودة!$C$52:$C$81)),ROW()-ROW(AC67)+1)),مسودة!AC53:'مسودة'!AC$81)),0))</f>
        <v>16</v>
      </c>
      <c r="AD67" s="40">
        <f t="array" ref="AD67">IF($C$66="","",IFERROR(MAX(IF((ROW(مسودة!$C$52:$C$81)=SMALL(IF((ROW(مسودة!$C$52:$C$81)*(مسودة!$C$52:$C$81=$C$66)),ROW(مسودة!$C$52:$C$81)),ROW()-ROW(AD67)+1)),مسودة!AD53:'مسودة'!AD$81)),0))</f>
        <v>27</v>
      </c>
      <c r="AE67" s="40">
        <f t="array" ref="AE67">IF($C$66="","",IFERROR(MAX(IF((ROW(مسودة!$C$52:$C$81)=SMALL(IF((ROW(مسودة!$C$52:$C$81)*(مسودة!$C$52:$C$81=$C$66)),ROW(مسودة!$C$52:$C$81)),ROW()-ROW(AE67)+1)),مسودة!AE53:'مسودة'!AE$81)),0))</f>
        <v>5</v>
      </c>
      <c r="AF67" s="40">
        <f t="array" ref="AF67">IF($C$66="","",IFERROR(MAX(IF((ROW(مسودة!$C$52:$C$81)=SMALL(IF((ROW(مسودة!$C$52:$C$81)*(مسودة!$C$52:$C$81=$C$66)),ROW(مسودة!$C$52:$C$81)),ROW()-ROW(AF67)+1)),مسودة!AF53:'مسودة'!AF$81)),0))</f>
        <v>15</v>
      </c>
      <c r="AG67" s="40">
        <f t="array" ref="AG67">IF($C$66="","",IFERROR(MAX(IF((ROW(مسودة!$C$52:$C$81)=SMALL(IF((ROW(مسودة!$C$52:$C$81)*(مسودة!$C$52:$C$81=$C$66)),ROW(مسودة!$C$52:$C$81)),ROW()-ROW(AG67)+1)),مسودة!AG53:'مسودة'!AG$81)),0))</f>
        <v>20</v>
      </c>
      <c r="AH67" s="40">
        <f t="array" ref="AH67">IF($C$66="","",IFERROR(MAX(IF((ROW(مسودة!$C$52:$C$81)=SMALL(IF((ROW(مسودة!$C$52:$C$81)*(مسودة!$C$52:$C$81=$C$66)),ROW(مسودة!$C$52:$C$81)),ROW()-ROW(AH67)+1)),مسودة!AH53:'مسودة'!AH$81)),0))</f>
        <v>8</v>
      </c>
      <c r="AI67" s="40">
        <f t="array" ref="AI67">IF($C$66="","",IFERROR(MAX(IF((ROW(مسودة!$C$52:$C$81)=SMALL(IF((ROW(مسودة!$C$52:$C$81)*(مسودة!$C$52:$C$81=$C$66)),ROW(مسودة!$C$52:$C$81)),ROW()-ROW(AI67)+1)),مسودة!AI53:'مسودة'!AI$81)),0))</f>
        <v>5</v>
      </c>
      <c r="AJ67" s="40">
        <f t="array" ref="AJ67">IF($C$66="","",IFERROR(MAX(IF((ROW(مسودة!$C$52:$C$81)=SMALL(IF((ROW(مسودة!$C$52:$C$81)*(مسودة!$C$52:$C$81=$C$66)),ROW(مسودة!$C$52:$C$81)),ROW()-ROW(AJ67)+1)),مسودة!AJ53:'مسودة'!AJ$81)),0))</f>
        <v>13</v>
      </c>
      <c r="AK67" s="40">
        <f t="array" ref="AK67">IF($C$66="","",IFERROR(MAX(IF((ROW(مسودة!$C$52:$C$81)=SMALL(IF((ROW(مسودة!$C$52:$C$81)*(مسودة!$C$52:$C$81=$C$66)),ROW(مسودة!$C$52:$C$81)),ROW()-ROW(AK67)+1)),مسودة!AK53:'مسودة'!AK$81)),0))</f>
        <v>3</v>
      </c>
      <c r="AL67" s="40">
        <f t="array" ref="AL67">IF($C$66="","",IFERROR(MAX(IF((ROW(مسودة!$C$52:$C$81)=SMALL(IF((ROW(مسودة!$C$52:$C$81)*(مسودة!$C$52:$C$81=$C$66)),ROW(مسودة!$C$52:$C$81)),ROW()-ROW(AL67)+1)),مسودة!AL53:'مسودة'!AL$81)),0))</f>
        <v>4</v>
      </c>
      <c r="AM67" s="40">
        <f t="array" ref="AM67">IF($C$66="","",IFERROR(MAX(IF((ROW(مسودة!$C$52:$C$81)=SMALL(IF((ROW(مسودة!$C$52:$C$81)*(مسودة!$C$52:$C$81=$C$66)),ROW(مسودة!$C$52:$C$81)),ROW()-ROW(AM67)+1)),مسودة!AM53:'مسودة'!AM$81)),0))</f>
        <v>7</v>
      </c>
      <c r="AN67" s="54"/>
      <c r="AO67" s="54"/>
      <c r="AP67" s="56"/>
      <c r="AQ67" s="49"/>
      <c r="AR67" s="49"/>
      <c r="AS67" s="49"/>
      <c r="AT67" s="49"/>
      <c r="AU67" s="104"/>
    </row>
    <row r="68" spans="2:47" ht="36" customHeight="1" thickBot="1">
      <c r="B68" s="48"/>
      <c r="C68" s="93"/>
      <c r="D68" s="51"/>
      <c r="E68" s="51"/>
      <c r="F68" s="14" t="s">
        <v>32</v>
      </c>
      <c r="G68" s="40">
        <f t="array" ref="G68">IF($C$66="","",IFERROR(MAX(IF((ROW(مسودة!$C$52:$C$81)=SMALL(IF((ROW(مسودة!$C$52:$C$81)*(مسودة!$C$52:$C$81=$C$66)),ROW(مسودة!$C$52:$C$81)),ROW()-ROW(G68)+1)),مسودة!G54:'مسودة'!G$81)),0))</f>
        <v>49</v>
      </c>
      <c r="H68" s="40">
        <f t="array" ref="H68">IF($C$66="","",IFERROR(MAX(IF((ROW(مسودة!$C$52:$C$81)=SMALL(IF((ROW(مسودة!$C$52:$C$81)*(مسودة!$C$52:$C$81=$C$66)),ROW(مسودة!$C$52:$C$81)),ROW()-ROW(H68)+1)),مسودة!H54:'مسودة'!H$81)),0))</f>
        <v>72</v>
      </c>
      <c r="I68" s="40">
        <f t="array" ref="I68">IF($C$66="","",IFERROR(MAX(IF((ROW(مسودة!$C$52:$C$81)=SMALL(IF((ROW(مسودة!$C$52:$C$81)*(مسودة!$C$52:$C$81=$C$66)),ROW(مسودة!$C$52:$C$81)),ROW()-ROW(I68)+1)),مسودة!I54:'مسودة'!I$81)),0))</f>
        <v>121</v>
      </c>
      <c r="J68" s="40">
        <f t="array" ref="J68">IF($C$66="","",IFERROR(MAX(IF((ROW(مسودة!$C$52:$C$81)=SMALL(IF((ROW(مسودة!$C$52:$C$81)*(مسودة!$C$52:$C$81=$C$66)),ROW(مسودة!$C$52:$C$81)),ROW()-ROW(J68)+1)),مسودة!J54:'مسودة'!J$81)),0))</f>
        <v>53</v>
      </c>
      <c r="K68" s="40">
        <f t="array" ref="K68">IF($C$66="","",IFERROR(MAX(IF((ROW(مسودة!$C$52:$C$81)=SMALL(IF((ROW(مسودة!$C$52:$C$81)*(مسودة!$C$52:$C$81=$C$66)),ROW(مسودة!$C$52:$C$81)),ROW()-ROW(K68)+1)),مسودة!K54:'مسودة'!K$81)),0))</f>
        <v>56</v>
      </c>
      <c r="L68" s="40">
        <f t="array" ref="L68">IF($C$66="","",IFERROR(MAX(IF((ROW(مسودة!$C$52:$C$81)=SMALL(IF((ROW(مسودة!$C$52:$C$81)*(مسودة!$C$52:$C$81=$C$66)),ROW(مسودة!$C$52:$C$81)),ROW()-ROW(L68)+1)),مسودة!L54:'مسودة'!L$81)),0))</f>
        <v>109</v>
      </c>
      <c r="M68" s="40">
        <f t="array" ref="M68">IF($C$66="","",IFERROR(MAX(IF((ROW(مسودة!$C$52:$C$81)=SMALL(IF((ROW(مسودة!$C$52:$C$81)*(مسودة!$C$52:$C$81=$C$66)),ROW(مسودة!$C$52:$C$81)),ROW()-ROW(M68)+1)),مسودة!M54:'مسودة'!M$81)),0))</f>
        <v>27</v>
      </c>
      <c r="N68" s="40">
        <f t="array" ref="N68">IF($C$66="","",IFERROR(MAX(IF((ROW(مسودة!$C$52:$C$81)=SMALL(IF((ROW(مسودة!$C$52:$C$81)*(مسودة!$C$52:$C$81=$C$66)),ROW(مسودة!$C$52:$C$81)),ROW()-ROW(N68)+1)),مسودة!N54:'مسودة'!N$81)),0))</f>
        <v>16</v>
      </c>
      <c r="O68" s="40">
        <f t="array" ref="O68">IF($C$66="","",IFERROR(MAX(IF((ROW(مسودة!$C$52:$C$81)=SMALL(IF((ROW(مسودة!$C$52:$C$81)*(مسودة!$C$52:$C$81=$C$66)),ROW(مسودة!$C$52:$C$81)),ROW()-ROW(O68)+1)),مسودة!O54:'مسودة'!O$81)),0))</f>
        <v>0</v>
      </c>
      <c r="P68" s="40">
        <f t="array" ref="P68">IF($C$66="","",IFERROR(MAX(IF((ROW(مسودة!$C$52:$C$81)=SMALL(IF((ROW(مسودة!$C$52:$C$81)*(مسودة!$C$52:$C$81=$C$66)),ROW(مسودة!$C$52:$C$81)),ROW()-ROW(P68)+1)),مسودة!P54:'مسودة'!P$81)),0))</f>
        <v>28</v>
      </c>
      <c r="Q68" s="40">
        <f t="array" ref="Q68">IF($C$66="","",IFERROR(MAX(IF((ROW(مسودة!$C$52:$C$81)=SMALL(IF((ROW(مسودة!$C$52:$C$81)*(مسودة!$C$52:$C$81=$C$66)),ROW(مسودة!$C$52:$C$81)),ROW()-ROW(Q68)+1)),مسودة!Q54:'مسودة'!Q$81)),0))</f>
        <v>32</v>
      </c>
      <c r="R68" s="40">
        <f t="array" ref="R68">IF($C$66="","",IFERROR(MAX(IF((ROW(مسودة!$C$52:$C$81)=SMALL(IF((ROW(مسودة!$C$52:$C$81)*(مسودة!$C$52:$C$81=$C$66)),ROW(مسودة!$C$52:$C$81)),ROW()-ROW(R68)+1)),مسودة!R54:'مسودة'!R$81)),0))</f>
        <v>60</v>
      </c>
      <c r="S68" s="40">
        <f t="array" ref="S68">IF($C$66="","",IFERROR(MAX(IF((ROW(مسودة!$C$52:$C$81)=SMALL(IF((ROW(مسودة!$C$52:$C$81)*(مسودة!$C$52:$C$81=$C$66)),ROW(مسودة!$C$52:$C$81)),ROW()-ROW(S68)+1)),مسودة!S54:'مسودة'!S$81)),0))</f>
        <v>25</v>
      </c>
      <c r="T68" s="40">
        <f t="array" ref="T68">IF($C$66="","",IFERROR(MAX(IF((ROW(مسودة!$C$52:$C$81)=SMALL(IF((ROW(مسودة!$C$52:$C$81)*(مسودة!$C$52:$C$81=$C$66)),ROW(مسودة!$C$52:$C$81)),ROW()-ROW(T68)+1)),مسودة!T54:'مسودة'!T$81)),0))</f>
        <v>7</v>
      </c>
      <c r="U68" s="40">
        <f t="array" ref="U68">IF($C$66="","",IFERROR(MAX(IF((ROW(مسودة!$C$52:$C$81)=SMALL(IF((ROW(مسودة!$C$52:$C$81)*(مسودة!$C$52:$C$81=$C$66)),ROW(مسودة!$C$52:$C$81)),ROW()-ROW(U68)+1)),مسودة!U54:'مسودة'!U$81)),0))</f>
        <v>0</v>
      </c>
      <c r="V68" s="40">
        <f t="array" ref="V68">IF($C$66="","",IFERROR(MAX(IF((ROW(مسودة!$C$52:$C$81)=SMALL(IF((ROW(مسودة!$C$52:$C$81)*(مسودة!$C$52:$C$81=$C$66)),ROW(مسودة!$C$52:$C$81)),ROW()-ROW(V68)+1)),مسودة!V54:'مسودة'!V$81)),0))</f>
        <v>28</v>
      </c>
      <c r="W68" s="40">
        <f t="array" ref="W68">IF($C$66="","",IFERROR(MAX(IF((ROW(مسودة!$C$52:$C$81)=SMALL(IF((ROW(مسودة!$C$52:$C$81)*(مسودة!$C$52:$C$81=$C$66)),ROW(مسودة!$C$52:$C$81)),ROW()-ROW(W68)+1)),مسودة!W54:'مسودة'!W$81)),0))</f>
        <v>19</v>
      </c>
      <c r="X68" s="40">
        <f t="array" ref="X68">IF($C$66="","",IFERROR(MAX(IF((ROW(مسودة!$C$52:$C$81)=SMALL(IF((ROW(مسودة!$C$52:$C$81)*(مسودة!$C$52:$C$81=$C$66)),ROW(مسودة!$C$52:$C$81)),ROW()-ROW(X68)+1)),مسودة!X54:'مسودة'!X$81)),0))</f>
        <v>0</v>
      </c>
      <c r="Y68" s="40">
        <f t="array" ref="Y68">IF($C$66="","",IFERROR(MAX(IF((ROW(مسودة!$C$52:$C$81)=SMALL(IF((ROW(مسودة!$C$52:$C$81)*(مسودة!$C$52:$C$81=$C$66)),ROW(مسودة!$C$52:$C$81)),ROW()-ROW(Y68)+1)),مسودة!Y54:'مسودة'!Y$81)),0))</f>
        <v>4</v>
      </c>
      <c r="Z68" s="40">
        <f t="array" ref="Z68">IF($C$66="","",IFERROR(MAX(IF((ROW(مسودة!$C$52:$C$81)=SMALL(IF((ROW(مسودة!$C$52:$C$81)*(مسودة!$C$52:$C$81=$C$66)),ROW(مسودة!$C$52:$C$81)),ROW()-ROW(Z68)+1)),مسودة!Z54:'مسودة'!Z$81)),0))</f>
        <v>20</v>
      </c>
      <c r="AA68" s="40">
        <f t="array" ref="AA68">IF($C$66="","",IFERROR(MAX(IF((ROW(مسودة!$C$52:$C$81)=SMALL(IF((ROW(مسودة!$C$52:$C$81)*(مسودة!$C$52:$C$81=$C$66)),ROW(مسودة!$C$52:$C$81)),ROW()-ROW(AA68)+1)),مسودة!AA54:'مسودة'!AA$81)),0))</f>
        <v>0</v>
      </c>
      <c r="AB68" s="40">
        <f t="array" ref="AB68">IF($C$66="","",IFERROR(MAX(IF((ROW(مسودة!$C$52:$C$81)=SMALL(IF((ROW(مسودة!$C$52:$C$81)*(مسودة!$C$52:$C$81=$C$66)),ROW(مسودة!$C$52:$C$81)),ROW()-ROW(AB68)+1)),مسودة!AB54:'مسودة'!AB$81)),0))</f>
        <v>21</v>
      </c>
      <c r="AC68" s="40">
        <f t="array" ref="AC68">IF($C$66="","",IFERROR(MAX(IF((ROW(مسودة!$C$52:$C$81)=SMALL(IF((ROW(مسودة!$C$52:$C$81)*(مسودة!$C$52:$C$81=$C$66)),ROW(مسودة!$C$52:$C$81)),ROW()-ROW(AC68)+1)),مسودة!AC54:'مسودة'!AC$81)),0))</f>
        <v>25</v>
      </c>
      <c r="AD68" s="40">
        <f t="array" ref="AD68">IF($C$66="","",IFERROR(MAX(IF((ROW(مسودة!$C$52:$C$81)=SMALL(IF((ROW(مسودة!$C$52:$C$81)*(مسودة!$C$52:$C$81=$C$66)),ROW(مسودة!$C$52:$C$81)),ROW()-ROW(AD68)+1)),مسودة!AD54:'مسودة'!AD$81)),0))</f>
        <v>46</v>
      </c>
      <c r="AE68" s="40">
        <f t="array" ref="AE68">IF($C$66="","",IFERROR(MAX(IF((ROW(مسودة!$C$52:$C$81)=SMALL(IF((ROW(مسودة!$C$52:$C$81)*(مسودة!$C$52:$C$81=$C$66)),ROW(مسودة!$C$52:$C$81)),ROW()-ROW(AE68)+1)),مسودة!AE54:'مسودة'!AE$81)),0))</f>
        <v>15</v>
      </c>
      <c r="AF68" s="40">
        <f t="array" ref="AF68">IF($C$66="","",IFERROR(MAX(IF((ROW(مسودة!$C$52:$C$81)=SMALL(IF((ROW(مسودة!$C$52:$C$81)*(مسودة!$C$52:$C$81=$C$66)),ROW(مسودة!$C$52:$C$81)),ROW()-ROW(AF68)+1)),مسودة!AF54:'مسودة'!AF$81)),0))</f>
        <v>25</v>
      </c>
      <c r="AG68" s="40">
        <f t="array" ref="AG68">IF($C$66="","",IFERROR(MAX(IF((ROW(مسودة!$C$52:$C$81)=SMALL(IF((ROW(مسودة!$C$52:$C$81)*(مسودة!$C$52:$C$81=$C$66)),ROW(مسودة!$C$52:$C$81)),ROW()-ROW(AG68)+1)),مسودة!AG54:'مسودة'!AG$81)),0))</f>
        <v>40</v>
      </c>
      <c r="AH68" s="40">
        <f t="array" ref="AH68">IF($C$66="","",IFERROR(MAX(IF((ROW(مسودة!$C$52:$C$81)=SMALL(IF((ROW(مسودة!$C$52:$C$81)*(مسودة!$C$52:$C$81=$C$66)),ROW(مسودة!$C$52:$C$81)),ROW()-ROW(AH68)+1)),مسودة!AH54:'مسودة'!AH$81)),0))</f>
        <v>16</v>
      </c>
      <c r="AI68" s="40">
        <f t="array" ref="AI68">IF($C$66="","",IFERROR(MAX(IF((ROW(مسودة!$C$52:$C$81)=SMALL(IF((ROW(مسودة!$C$52:$C$81)*(مسودة!$C$52:$C$81=$C$66)),ROW(مسودة!$C$52:$C$81)),ROW()-ROW(AI68)+1)),مسودة!AI54:'مسودة'!AI$81)),0))</f>
        <v>12</v>
      </c>
      <c r="AJ68" s="40">
        <f t="array" ref="AJ68">IF($C$66="","",IFERROR(MAX(IF((ROW(مسودة!$C$52:$C$81)=SMALL(IF((ROW(مسودة!$C$52:$C$81)*(مسودة!$C$52:$C$81=$C$66)),ROW(مسودة!$C$52:$C$81)),ROW()-ROW(AJ68)+1)),مسودة!AJ54:'مسودة'!AJ$81)),0))</f>
        <v>0</v>
      </c>
      <c r="AK68" s="40">
        <f t="array" ref="AK68">IF($C$66="","",IFERROR(MAX(IF((ROW(مسودة!$C$52:$C$81)=SMALL(IF((ROW(مسودة!$C$52:$C$81)*(مسودة!$C$52:$C$81=$C$66)),ROW(مسودة!$C$52:$C$81)),ROW()-ROW(AK68)+1)),مسودة!AK54:'مسودة'!AK$81)),0))</f>
        <v>9</v>
      </c>
      <c r="AL68" s="40">
        <f t="array" ref="AL68">IF($C$66="","",IFERROR(MAX(IF((ROW(مسودة!$C$52:$C$81)=SMALL(IF((ROW(مسودة!$C$52:$C$81)*(مسودة!$C$52:$C$81=$C$66)),ROW(مسودة!$C$52:$C$81)),ROW()-ROW(AL68)+1)),مسودة!AL54:'مسودة'!AL$81)),0))</f>
        <v>13</v>
      </c>
      <c r="AM68" s="40">
        <f t="array" ref="AM68">IF($C$66="","",IFERROR(MAX(IF((ROW(مسودة!$C$52:$C$81)=SMALL(IF((ROW(مسودة!$C$52:$C$81)*(مسودة!$C$52:$C$81=$C$66)),ROW(مسودة!$C$52:$C$81)),ROW()-ROW(AM68)+1)),مسودة!AM54:'مسودة'!AM$81)),0))</f>
        <v>22</v>
      </c>
      <c r="AN68" s="39">
        <f t="array" ref="AN68">IF($C$66="","",IFERROR(MAX(IF((ROW(مسودة!$C$52:$C$81)=SMALL(IF((ROW(مسودة!$C$52:$C$81)*(مسودة!$C$52:$C$81=$C$66)),ROW(مسودة!$C$52:$C$81)),ROW()-ROW(AN68)+1)),مسودة!AN54:AN$81)),0))</f>
        <v>0</v>
      </c>
      <c r="AO68" s="39">
        <f t="array" ref="AO68">IF($C$66="","",IFERROR(MAX(IF((ROW(مسودة!$C$52:$C$81)=SMALL(IF((ROW(مسودة!$C$52:$C$81)*(مسودة!$C$52:$C$81=$C$66)),ROW(مسودة!$C$52:$C$81)),ROW()-ROW(AO68)+1)),مسودة!AO54:AO$81)),0))</f>
        <v>0</v>
      </c>
      <c r="AP68" s="39" t="str">
        <f>IF(AO68&lt;50,"   ",IF(AO68&lt;65,"مقبول",IF(AO68&lt;75,"جيد",IF(AO68&lt;85,"جيدجداً",IF(AO68&lt;=100,"ممتاز","")))))</f>
        <v xml:space="preserve">   </v>
      </c>
      <c r="AQ68" s="49"/>
      <c r="AR68" s="49"/>
      <c r="AS68" s="49"/>
      <c r="AT68" s="49"/>
      <c r="AU68" s="105"/>
    </row>
    <row r="69" spans="2:47" ht="28.5" customHeight="1" thickBot="1">
      <c r="B69" s="48">
        <f t="shared" ref="B69" si="3">B66+1</f>
        <v>16</v>
      </c>
      <c r="C69" s="98">
        <f t="array" ref="C69">IF(ISERROR(INDEX(مسودة!$C$52:$AV$81,SMALL(IF((مسودة!$AU$52:$AU$81="راسب"),ROW(مسودة!$C$52:$AV$81)-MIN(ROW(مسودة!$C$52:$AV$81))+1,""),ROW(A6)),COLUMN(A6))),"",INDEX(مسودة!$C$52:$AV$81,SMALL(IF((مسودة!$AU$52:$AU$81="راسب"),ROW(مسودة!$C$52:$AV$81)-MIN(ROW(مسودة!$C$52:$AV$81))+1,""),ROW(A6)),COLUMN(A6)))</f>
        <v>626</v>
      </c>
      <c r="D69" s="95" t="str">
        <f>IF(C69&lt;&gt;"",VLOOKUP(C69,مسودة!$C$52:$D$81,2,0),"")</f>
        <v xml:space="preserve">خالد فرج </v>
      </c>
      <c r="E69" s="95">
        <f>IF(C69&lt;&gt;"",VLOOKUP(C69,مسودة!$C$52:$E$81,3,0),"")</f>
        <v>228</v>
      </c>
      <c r="F69" s="11" t="s">
        <v>30</v>
      </c>
      <c r="G69" s="40">
        <f t="array" ref="G69">IF($C$69="","",IFERROR(MAX(IF((ROW(مسودة!$C$52:$C$81)=SMALL(IF((ROW(مسودة!$C$52:$C$81)*(مسودة!$C$52:$C$81=$C$69)),ROW(مسودة!$C$52:$C$81)),ROW()-ROW(G69)+1)),مسودة!G52:'مسودة'!G$81)),0))</f>
        <v>17</v>
      </c>
      <c r="H69" s="40">
        <f t="array" ref="H69">IF($C$69="","",IFERROR(MAX(IF((ROW(مسودة!$C$52:$C$81)=SMALL(IF((ROW(مسودة!$C$52:$C$81)*(مسودة!$C$52:$C$81=$C$69)),ROW(مسودة!$C$52:$C$81)),ROW()-ROW(H69)+1)),مسودة!H52:'مسودة'!H$81)),0))</f>
        <v>33</v>
      </c>
      <c r="I69" s="40">
        <f t="array" ref="I69">IF($C$69="","",IFERROR(MAX(IF((ROW(مسودة!$C$52:$C$81)=SMALL(IF((ROW(مسودة!$C$52:$C$81)*(مسودة!$C$52:$C$81=$C$69)),ROW(مسودة!$C$52:$C$81)),ROW()-ROW(I69)+1)),مسودة!I52:'مسودة'!I$81)),0))</f>
        <v>50</v>
      </c>
      <c r="J69" s="40">
        <f t="array" ref="J69">IF($C$69="","",IFERROR(MAX(IF((ROW(مسودة!$C$52:$C$81)=SMALL(IF((ROW(مسودة!$C$52:$C$81)*(مسودة!$C$52:$C$81=$C$69)),ROW(مسودة!$C$52:$C$81)),ROW()-ROW(J69)+1)),مسودة!J52:'مسودة'!J$81)),0))</f>
        <v>26</v>
      </c>
      <c r="K69" s="40">
        <f t="array" ref="K69">IF($C$69="","",IFERROR(MAX(IF((ROW(مسودة!$C$52:$C$81)=SMALL(IF((ROW(مسودة!$C$52:$C$81)*(مسودة!$C$52:$C$81=$C$69)),ROW(مسودة!$C$52:$C$81)),ROW()-ROW(K69)+1)),مسودة!K52:'مسودة'!K$81)),0))</f>
        <v>26</v>
      </c>
      <c r="L69" s="40">
        <f t="array" ref="L69">IF($C$69="","",IFERROR(MAX(IF((ROW(مسودة!$C$52:$C$81)=SMALL(IF((ROW(مسودة!$C$52:$C$81)*(مسودة!$C$52:$C$81=$C$69)),ROW(مسودة!$C$52:$C$81)),ROW()-ROW(L69)+1)),مسودة!L52:'مسودة'!L$81)),0))</f>
        <v>52</v>
      </c>
      <c r="M69" s="40">
        <f t="array" ref="M69">IF($C$69="","",IFERROR(MAX(IF((ROW(مسودة!$C$52:$C$81)=SMALL(IF((ROW(مسودة!$C$52:$C$81)*(مسودة!$C$52:$C$81=$C$69)),ROW(مسودة!$C$52:$C$81)),ROW()-ROW(M69)+1)),مسودة!M52:'مسودة'!M$81)),0))</f>
        <v>12</v>
      </c>
      <c r="N69" s="40">
        <f t="array" ref="N69">IF($C$69="","",IFERROR(MAX(IF((ROW(مسودة!$C$52:$C$81)=SMALL(IF((ROW(مسودة!$C$52:$C$81)*(مسودة!$C$52:$C$81=$C$69)),ROW(مسودة!$C$52:$C$81)),ROW()-ROW(N69)+1)),مسودة!N52:'مسودة'!N$81)),0))</f>
        <v>15</v>
      </c>
      <c r="O69" s="40">
        <f t="array" ref="O69">IF($C$69="","",IFERROR(MAX(IF((ROW(مسودة!$C$52:$C$81)=SMALL(IF((ROW(مسودة!$C$52:$C$81)*(مسودة!$C$52:$C$81=$C$69)),ROW(مسودة!$C$52:$C$81)),ROW()-ROW(O69)+1)),مسودة!O52:'مسودة'!O$81)),0))</f>
        <v>27</v>
      </c>
      <c r="P69" s="40">
        <f t="array" ref="P69">IF($C$69="","",IFERROR(MAX(IF((ROW(مسودة!$C$52:$C$81)=SMALL(IF((ROW(مسودة!$C$52:$C$81)*(مسودة!$C$52:$C$81=$C$69)),ROW(مسودة!$C$52:$C$81)),ROW()-ROW(P69)+1)),مسودة!P52:'مسودة'!P$81)),0))</f>
        <v>18</v>
      </c>
      <c r="Q69" s="40">
        <f t="array" ref="Q69">IF($C$69="","",IFERROR(MAX(IF((ROW(مسودة!$C$52:$C$81)=SMALL(IF((ROW(مسودة!$C$52:$C$81)*(مسودة!$C$52:$C$81=$C$69)),ROW(مسودة!$C$52:$C$81)),ROW()-ROW(Q69)+1)),مسودة!Q52:'مسودة'!Q$81)),0))</f>
        <v>15</v>
      </c>
      <c r="R69" s="40">
        <f t="array" ref="R69">IF($C$69="","",IFERROR(MAX(IF((ROW(مسودة!$C$52:$C$81)=SMALL(IF((ROW(مسودة!$C$52:$C$81)*(مسودة!$C$52:$C$81=$C$69)),ROW(مسودة!$C$52:$C$81)),ROW()-ROW(R69)+1)),مسودة!R52:'مسودة'!R$81)),0))</f>
        <v>33</v>
      </c>
      <c r="S69" s="40">
        <f t="array" ref="S69">IF($C$69="","",IFERROR(MAX(IF((ROW(مسودة!$C$52:$C$81)=SMALL(IF((ROW(مسودة!$C$52:$C$81)*(مسودة!$C$52:$C$81=$C$69)),ROW(مسودة!$C$52:$C$81)),ROW()-ROW(S69)+1)),مسودة!S52:'مسودة'!S$81)),0))</f>
        <v>11</v>
      </c>
      <c r="T69" s="40">
        <f t="array" ref="T69">IF($C$69="","",IFERROR(MAX(IF((ROW(مسودة!$C$52:$C$81)=SMALL(IF((ROW(مسودة!$C$52:$C$81)*(مسودة!$C$52:$C$81=$C$69)),ROW(مسودة!$C$52:$C$81)),ROW()-ROW(T69)+1)),مسودة!T52:'مسودة'!T$81)),0))</f>
        <v>11</v>
      </c>
      <c r="U69" s="40">
        <f t="array" ref="U69">IF($C$69="","",IFERROR(MAX(IF((ROW(مسودة!$C$52:$C$81)=SMALL(IF((ROW(مسودة!$C$52:$C$81)*(مسودة!$C$52:$C$81=$C$69)),ROW(مسودة!$C$52:$C$81)),ROW()-ROW(U69)+1)),مسودة!U52:'مسودة'!U$81)),0))</f>
        <v>22</v>
      </c>
      <c r="V69" s="40">
        <f t="array" ref="V69">IF($C$69="","",IFERROR(MAX(IF((ROW(مسودة!$C$52:$C$81)=SMALL(IF((ROW(مسودة!$C$52:$C$81)*(مسودة!$C$52:$C$81=$C$69)),ROW(مسودة!$C$52:$C$81)),ROW()-ROW(V69)+1)),مسودة!V52:'مسودة'!V$81)),0))</f>
        <v>17</v>
      </c>
      <c r="W69" s="40">
        <f t="array" ref="W69">IF($C$69="","",IFERROR(MAX(IF((ROW(مسودة!$C$52:$C$81)=SMALL(IF((ROW(مسودة!$C$52:$C$81)*(مسودة!$C$52:$C$81=$C$69)),ROW(مسودة!$C$52:$C$81)),ROW()-ROW(W69)+1)),مسودة!W52:'مسودة'!W$81)),0))</f>
        <v>18</v>
      </c>
      <c r="X69" s="40">
        <f t="array" ref="X69">IF($C$69="","",IFERROR(MAX(IF((ROW(مسودة!$C$52:$C$81)=SMALL(IF((ROW(مسودة!$C$52:$C$81)*(مسودة!$C$52:$C$81=$C$69)),ROW(مسودة!$C$52:$C$81)),ROW()-ROW(X69)+1)),مسودة!X52:'مسودة'!X$81)),0))</f>
        <v>35</v>
      </c>
      <c r="Y69" s="40">
        <f t="array" ref="Y69">IF($C$69="","",IFERROR(MAX(IF((ROW(مسودة!$C$52:$C$81)=SMALL(IF((ROW(مسودة!$C$52:$C$81)*(مسودة!$C$52:$C$81=$C$69)),ROW(مسودة!$C$52:$C$81)),ROW()-ROW(Y69)+1)),مسودة!Y52:'مسودة'!Y$81)),0))</f>
        <v>6</v>
      </c>
      <c r="Z69" s="40">
        <f t="array" ref="Z69">IF($C$69="","",IFERROR(MAX(IF((ROW(مسودة!$C$52:$C$81)=SMALL(IF((ROW(مسودة!$C$52:$C$81)*(مسودة!$C$52:$C$81=$C$69)),ROW(مسودة!$C$52:$C$81)),ROW()-ROW(Z69)+1)),مسودة!Z52:'مسودة'!Z$81)),0))</f>
        <v>15</v>
      </c>
      <c r="AA69" s="40">
        <f t="array" ref="AA69">IF($C$69="","",IFERROR(MAX(IF((ROW(مسودة!$C$52:$C$81)=SMALL(IF((ROW(مسودة!$C$52:$C$81)*(مسودة!$C$52:$C$81=$C$69)),ROW(مسودة!$C$52:$C$81)),ROW()-ROW(AA69)+1)),مسودة!AA52:'مسودة'!AA$81)),0))</f>
        <v>21</v>
      </c>
      <c r="AB69" s="40">
        <f t="array" ref="AB69">IF($C$69="","",IFERROR(MAX(IF((ROW(مسودة!$C$52:$C$81)=SMALL(IF((ROW(مسودة!$C$52:$C$81)*(مسودة!$C$52:$C$81=$C$69)),ROW(مسودة!$C$52:$C$81)),ROW()-ROW(AB69)+1)),مسودة!AB52:'مسودة'!AB$81)),0))</f>
        <v>11</v>
      </c>
      <c r="AC69" s="40">
        <f t="array" ref="AC69">IF($C$69="","",IFERROR(MAX(IF((ROW(مسودة!$C$52:$C$81)=SMALL(IF((ROW(مسودة!$C$52:$C$81)*(مسودة!$C$52:$C$81=$C$69)),ROW(مسودة!$C$52:$C$81)),ROW()-ROW(AC69)+1)),مسودة!AC52:'مسودة'!AC$81)),0))</f>
        <v>16</v>
      </c>
      <c r="AD69" s="40">
        <f t="array" ref="AD69">IF($C$69="","",IFERROR(MAX(IF((ROW(مسودة!$C$52:$C$81)=SMALL(IF((ROW(مسودة!$C$52:$C$81)*(مسودة!$C$52:$C$81=$C$69)),ROW(مسودة!$C$52:$C$81)),ROW()-ROW(AD69)+1)),مسودة!AD52:'مسودة'!AD$81)),0))</f>
        <v>27</v>
      </c>
      <c r="AE69" s="40">
        <f t="array" ref="AE69">IF($C$69="","",IFERROR(MAX(IF((ROW(مسودة!$C$52:$C$81)=SMALL(IF((ROW(مسودة!$C$52:$C$81)*(مسودة!$C$52:$C$81=$C$69)),ROW(مسودة!$C$52:$C$81)),ROW()-ROW(AE69)+1)),مسودة!AE52:'مسودة'!AE$81)),0))</f>
        <v>7</v>
      </c>
      <c r="AF69" s="40">
        <f t="array" ref="AF69">IF($C$69="","",IFERROR(MAX(IF((ROW(مسودة!$C$52:$C$81)=SMALL(IF((ROW(مسودة!$C$52:$C$81)*(مسودة!$C$52:$C$81=$C$69)),ROW(مسودة!$C$52:$C$81)),ROW()-ROW(AF69)+1)),مسودة!AF52:'مسودة'!AF$81)),0))</f>
        <v>6</v>
      </c>
      <c r="AG69" s="40">
        <f t="array" ref="AG69">IF($C$69="","",IFERROR(MAX(IF((ROW(مسودة!$C$52:$C$81)=SMALL(IF((ROW(مسودة!$C$52:$C$81)*(مسودة!$C$52:$C$81=$C$69)),ROW(مسودة!$C$52:$C$81)),ROW()-ROW(AG69)+1)),مسودة!AG52:'مسودة'!AG$81)),0))</f>
        <v>13</v>
      </c>
      <c r="AH69" s="40">
        <f t="array" ref="AH69">IF($C$69="","",IFERROR(MAX(IF((ROW(مسودة!$C$52:$C$81)=SMALL(IF((ROW(مسودة!$C$52:$C$81)*(مسودة!$C$52:$C$81=$C$69)),ROW(مسودة!$C$52:$C$81)),ROW()-ROW(AH69)+1)),مسودة!AH52:'مسودة'!AH$81)),0))</f>
        <v>8</v>
      </c>
      <c r="AI69" s="40">
        <f t="array" ref="AI69">IF($C$69="","",IFERROR(MAX(IF((ROW(مسودة!$C$52:$C$81)=SMALL(IF((ROW(مسودة!$C$52:$C$81)*(مسودة!$C$52:$C$81=$C$69)),ROW(مسودة!$C$52:$C$81)),ROW()-ROW(AI69)+1)),مسودة!AI52:'مسودة'!AI$81)),0))</f>
        <v>9</v>
      </c>
      <c r="AJ69" s="40">
        <f t="array" ref="AJ69">IF($C$69="","",IFERROR(MAX(IF((ROW(مسودة!$C$52:$C$81)=SMALL(IF((ROW(مسودة!$C$52:$C$81)*(مسودة!$C$52:$C$81=$C$69)),ROW(مسودة!$C$52:$C$81)),ROW()-ROW(AJ69)+1)),مسودة!AJ52:'مسودة'!AJ$81)),0))</f>
        <v>17</v>
      </c>
      <c r="AK69" s="40">
        <f t="array" ref="AK69">IF($C$69="","",IFERROR(MAX(IF((ROW(مسودة!$C$52:$C$81)=SMALL(IF((ROW(مسودة!$C$52:$C$81)*(مسودة!$C$52:$C$81=$C$69)),ROW(مسودة!$C$52:$C$81)),ROW()-ROW(AK69)+1)),مسودة!AK52:'مسودة'!AK$81)),0))</f>
        <v>6</v>
      </c>
      <c r="AL69" s="40">
        <f t="array" ref="AL69">IF($C$69="","",IFERROR(MAX(IF((ROW(مسودة!$C$52:$C$81)=SMALL(IF((ROW(مسودة!$C$52:$C$81)*(مسودة!$C$52:$C$81=$C$69)),ROW(مسودة!$C$52:$C$81)),ROW()-ROW(AL69)+1)),مسودة!AL52:'مسودة'!AL$81)),0))</f>
        <v>7</v>
      </c>
      <c r="AM69" s="40">
        <f t="array" ref="AM69">IF($C$69="","",IFERROR(MAX(IF((ROW(مسودة!$C$52:$C$81)=SMALL(IF((ROW(مسودة!$C$52:$C$81)*(مسودة!$C$52:$C$81=$C$69)),ROW(مسودة!$C$52:$C$81)),ROW()-ROW(AM69)+1)),مسودة!AM52:'مسودة'!AM$81)),0))</f>
        <v>13</v>
      </c>
      <c r="AN69" s="54"/>
      <c r="AO69" s="54"/>
      <c r="AP69" s="55"/>
      <c r="AQ69" s="49"/>
      <c r="AR69" s="49"/>
      <c r="AS69" s="49"/>
      <c r="AT69" s="49"/>
      <c r="AU69" s="103" t="str">
        <f>IFERROR(LOOKUP(2,1/((مسودة!$C$52:$C$81=C69)*(مسودة!$F$52:$F$81=F69)),مسودة!$AV$52:$AV$81),"")</f>
        <v>له دور ثانٍ في : إنجليزي، رياضيات،كيمياء،</v>
      </c>
    </row>
    <row r="70" spans="2:47" ht="28.5" customHeight="1" thickBot="1">
      <c r="B70" s="48"/>
      <c r="C70" s="99"/>
      <c r="D70" s="51"/>
      <c r="E70" s="51"/>
      <c r="F70" s="11" t="s">
        <v>31</v>
      </c>
      <c r="G70" s="40">
        <f t="array" ref="G70">IF($C$69="","",IFERROR(MAX(IF((ROW(مسودة!$C$52:$C$81)=SMALL(IF((ROW(مسودة!$C$52:$C$81)*(مسودة!$C$52:$C$81=$C$69)),ROW(مسودة!$C$52:$C$81)),ROW()-ROW(G70)+1)),مسودة!G53:'مسودة'!G$81)),0))</f>
        <v>18</v>
      </c>
      <c r="H70" s="40">
        <f t="array" ref="H70">IF($C$69="","",IFERROR(MAX(IF((ROW(مسودة!$C$52:$C$81)=SMALL(IF((ROW(مسودة!$C$52:$C$81)*(مسودة!$C$52:$C$81=$C$69)),ROW(مسودة!$C$52:$C$81)),ROW()-ROW(H70)+1)),مسودة!H53:'مسودة'!H$81)),0))</f>
        <v>38</v>
      </c>
      <c r="I70" s="40">
        <f t="array" ref="I70">IF($C$69="","",IFERROR(MAX(IF((ROW(مسودة!$C$52:$C$81)=SMALL(IF((ROW(مسودة!$C$52:$C$81)*(مسودة!$C$52:$C$81=$C$69)),ROW(مسودة!$C$52:$C$81)),ROW()-ROW(I70)+1)),مسودة!I53:'مسودة'!I$81)),0))</f>
        <v>56</v>
      </c>
      <c r="J70" s="40">
        <f t="array" ref="J70">IF($C$69="","",IFERROR(MAX(IF((ROW(مسودة!$C$52:$C$81)=SMALL(IF((ROW(مسودة!$C$52:$C$81)*(مسودة!$C$52:$C$81=$C$69)),ROW(مسودة!$C$52:$C$81)),ROW()-ROW(J70)+1)),مسودة!J53:'مسودة'!J$81)),0))</f>
        <v>22</v>
      </c>
      <c r="K70" s="40">
        <f t="array" ref="K70">IF($C$69="","",IFERROR(MAX(IF((ROW(مسودة!$C$52:$C$81)=SMALL(IF((ROW(مسودة!$C$52:$C$81)*(مسودة!$C$52:$C$81=$C$69)),ROW(مسودة!$C$52:$C$81)),ROW()-ROW(K70)+1)),مسودة!K53:'مسودة'!K$81)),0))</f>
        <v>27</v>
      </c>
      <c r="L70" s="40">
        <f t="array" ref="L70">IF($C$69="","",IFERROR(MAX(IF((ROW(مسودة!$C$52:$C$81)=SMALL(IF((ROW(مسودة!$C$52:$C$81)*(مسودة!$C$52:$C$81=$C$69)),ROW(مسودة!$C$52:$C$81)),ROW()-ROW(L70)+1)),مسودة!L53:'مسودة'!L$81)),0))</f>
        <v>49</v>
      </c>
      <c r="M70" s="40">
        <f t="array" ref="M70">IF($C$69="","",IFERROR(MAX(IF((ROW(مسودة!$C$52:$C$81)=SMALL(IF((ROW(مسودة!$C$52:$C$81)*(مسودة!$C$52:$C$81=$C$69)),ROW(مسودة!$C$52:$C$81)),ROW()-ROW(M70)+1)),مسودة!M53:'مسودة'!M$81)),0))</f>
        <v>17</v>
      </c>
      <c r="N70" s="40">
        <f t="array" ref="N70">IF($C$69="","",IFERROR(MAX(IF((ROW(مسودة!$C$52:$C$81)=SMALL(IF((ROW(مسودة!$C$52:$C$81)*(مسودة!$C$52:$C$81=$C$69)),ROW(مسودة!$C$52:$C$81)),ROW()-ROW(N70)+1)),مسودة!N53:'مسودة'!N$81)),0))</f>
        <v>6</v>
      </c>
      <c r="O70" s="40">
        <f t="array" ref="O70">IF($C$69="","",IFERROR(MAX(IF((ROW(مسودة!$C$52:$C$81)=SMALL(IF((ROW(مسودة!$C$52:$C$81)*(مسودة!$C$52:$C$81=$C$69)),ROW(مسودة!$C$52:$C$81)),ROW()-ROW(O70)+1)),مسودة!O53:'مسودة'!O$81)),0))</f>
        <v>23</v>
      </c>
      <c r="P70" s="40">
        <f t="array" ref="P70">IF($C$69="","",IFERROR(MAX(IF((ROW(مسودة!$C$52:$C$81)=SMALL(IF((ROW(مسودة!$C$52:$C$81)*(مسودة!$C$52:$C$81=$C$69)),ROW(مسودة!$C$52:$C$81)),ROW()-ROW(P70)+1)),مسودة!P53:'مسودة'!P$81)),0))</f>
        <v>14</v>
      </c>
      <c r="Q70" s="40">
        <f t="array" ref="Q70">IF($C$69="","",IFERROR(MAX(IF((ROW(مسودة!$C$52:$C$81)=SMALL(IF((ROW(مسودة!$C$52:$C$81)*(مسودة!$C$52:$C$81=$C$69)),ROW(مسودة!$C$52:$C$81)),ROW()-ROW(Q70)+1)),مسودة!Q53:'مسودة'!Q$81)),0))</f>
        <v>16</v>
      </c>
      <c r="R70" s="40">
        <f t="array" ref="R70">IF($C$69="","",IFERROR(MAX(IF((ROW(مسودة!$C$52:$C$81)=SMALL(IF((ROW(مسودة!$C$52:$C$81)*(مسودة!$C$52:$C$81=$C$69)),ROW(مسودة!$C$52:$C$81)),ROW()-ROW(R70)+1)),مسودة!R53:'مسودة'!R$81)),0))</f>
        <v>30</v>
      </c>
      <c r="S70" s="40">
        <f t="array" ref="S70">IF($C$69="","",IFERROR(MAX(IF((ROW(مسودة!$C$52:$C$81)=SMALL(IF((ROW(مسودة!$C$52:$C$81)*(مسودة!$C$52:$C$81=$C$69)),ROW(مسودة!$C$52:$C$81)),ROW()-ROW(S70)+1)),مسودة!S53:'مسودة'!S$81)),0))</f>
        <v>9</v>
      </c>
      <c r="T70" s="40">
        <f t="array" ref="T70">IF($C$69="","",IFERROR(MAX(IF((ROW(مسودة!$C$52:$C$81)=SMALL(IF((ROW(مسودة!$C$52:$C$81)*(مسودة!$C$52:$C$81=$C$69)),ROW(مسودة!$C$52:$C$81)),ROW()-ROW(T70)+1)),مسودة!T53:'مسودة'!T$81)),0))</f>
        <v>16</v>
      </c>
      <c r="U70" s="40">
        <f t="array" ref="U70">IF($C$69="","",IFERROR(MAX(IF((ROW(مسودة!$C$52:$C$81)=SMALL(IF((ROW(مسودة!$C$52:$C$81)*(مسودة!$C$52:$C$81=$C$69)),ROW(مسودة!$C$52:$C$81)),ROW()-ROW(U70)+1)),مسودة!U53:'مسودة'!U$81)),0))</f>
        <v>25</v>
      </c>
      <c r="V70" s="40">
        <f t="array" ref="V70">IF($C$69="","",IFERROR(MAX(IF((ROW(مسودة!$C$52:$C$81)=SMALL(IF((ROW(مسودة!$C$52:$C$81)*(مسودة!$C$52:$C$81=$C$69)),ROW(مسودة!$C$52:$C$81)),ROW()-ROW(V70)+1)),مسودة!V53:'مسودة'!V$81)),0))</f>
        <v>13</v>
      </c>
      <c r="W70" s="40">
        <f t="array" ref="W70">IF($C$69="","",IFERROR(MAX(IF((ROW(مسودة!$C$52:$C$81)=SMALL(IF((ROW(مسودة!$C$52:$C$81)*(مسودة!$C$52:$C$81=$C$69)),ROW(مسودة!$C$52:$C$81)),ROW()-ROW(W70)+1)),مسودة!W53:'مسودة'!W$81)),0))</f>
        <v>19</v>
      </c>
      <c r="X70" s="40">
        <f t="array" ref="X70">IF($C$69="","",IFERROR(MAX(IF((ROW(مسودة!$C$52:$C$81)=SMALL(IF((ROW(مسودة!$C$52:$C$81)*(مسودة!$C$52:$C$81=$C$69)),ROW(مسودة!$C$52:$C$81)),ROW()-ROW(X70)+1)),مسودة!X53:'مسودة'!X$81)),0))</f>
        <v>32</v>
      </c>
      <c r="Y70" s="40">
        <f t="array" ref="Y70">IF($C$69="","",IFERROR(MAX(IF((ROW(مسودة!$C$52:$C$81)=SMALL(IF((ROW(مسودة!$C$52:$C$81)*(مسودة!$C$52:$C$81=$C$69)),ROW(مسودة!$C$52:$C$81)),ROW()-ROW(Y70)+1)),مسودة!Y53:'مسودة'!Y$81)),0))</f>
        <v>6</v>
      </c>
      <c r="Z70" s="40">
        <f t="array" ref="Z70">IF($C$69="","",IFERROR(MAX(IF((ROW(مسودة!$C$52:$C$81)=SMALL(IF((ROW(مسودة!$C$52:$C$81)*(مسودة!$C$52:$C$81=$C$69)),ROW(مسودة!$C$52:$C$81)),ROW()-ROW(Z70)+1)),مسودة!Z53:'مسودة'!Z$81)),0))</f>
        <v>19</v>
      </c>
      <c r="AA70" s="40">
        <f t="array" ref="AA70">IF($C$69="","",IFERROR(MAX(IF((ROW(مسودة!$C$52:$C$81)=SMALL(IF((ROW(مسودة!$C$52:$C$81)*(مسودة!$C$52:$C$81=$C$69)),ROW(مسودة!$C$52:$C$81)),ROW()-ROW(AA70)+1)),مسودة!AA53:'مسودة'!AA$81)),0))</f>
        <v>25</v>
      </c>
      <c r="AB70" s="40">
        <f t="array" ref="AB70">IF($C$69="","",IFERROR(MAX(IF((ROW(مسودة!$C$52:$C$81)=SMALL(IF((ROW(مسودة!$C$52:$C$81)*(مسودة!$C$52:$C$81=$C$69)),ROW(مسودة!$C$52:$C$81)),ROW()-ROW(AB70)+1)),مسودة!AB53:'مسودة'!AB$81)),0))</f>
        <v>12</v>
      </c>
      <c r="AC70" s="40">
        <f t="array" ref="AC70">IF($C$69="","",IFERROR(MAX(IF((ROW(مسودة!$C$52:$C$81)=SMALL(IF((ROW(مسودة!$C$52:$C$81)*(مسودة!$C$52:$C$81=$C$69)),ROW(مسودة!$C$52:$C$81)),ROW()-ROW(AC70)+1)),مسودة!AC53:'مسودة'!AC$81)),0))</f>
        <v>9</v>
      </c>
      <c r="AD70" s="40">
        <f t="array" ref="AD70">IF($C$69="","",IFERROR(MAX(IF((ROW(مسودة!$C$52:$C$81)=SMALL(IF((ROW(مسودة!$C$52:$C$81)*(مسودة!$C$52:$C$81=$C$69)),ROW(مسودة!$C$52:$C$81)),ROW()-ROW(AD70)+1)),مسودة!AD53:'مسودة'!AD$81)),0))</f>
        <v>21</v>
      </c>
      <c r="AE70" s="40">
        <f t="array" ref="AE70">IF($C$69="","",IFERROR(MAX(IF((ROW(مسودة!$C$52:$C$81)=SMALL(IF((ROW(مسودة!$C$52:$C$81)*(مسودة!$C$52:$C$81=$C$69)),ROW(مسودة!$C$52:$C$81)),ROW()-ROW(AE70)+1)),مسودة!AE53:'مسودة'!AE$81)),0))</f>
        <v>4</v>
      </c>
      <c r="AF70" s="40">
        <f t="array" ref="AF70">IF($C$69="","",IFERROR(MAX(IF((ROW(مسودة!$C$52:$C$81)=SMALL(IF((ROW(مسودة!$C$52:$C$81)*(مسودة!$C$52:$C$81=$C$69)),ROW(مسودة!$C$52:$C$81)),ROW()-ROW(AF70)+1)),مسودة!AF53:'مسودة'!AF$81)),0))</f>
        <v>23</v>
      </c>
      <c r="AG70" s="40">
        <f t="array" ref="AG70">IF($C$69="","",IFERROR(MAX(IF((ROW(مسودة!$C$52:$C$81)=SMALL(IF((ROW(مسودة!$C$52:$C$81)*(مسودة!$C$52:$C$81=$C$69)),ROW(مسودة!$C$52:$C$81)),ROW()-ROW(AG70)+1)),مسودة!AG53:'مسودة'!AG$81)),0))</f>
        <v>27</v>
      </c>
      <c r="AH70" s="40">
        <f t="array" ref="AH70">IF($C$69="","",IFERROR(MAX(IF((ROW(مسودة!$C$52:$C$81)=SMALL(IF((ROW(مسودة!$C$52:$C$81)*(مسودة!$C$52:$C$81=$C$69)),ROW(مسودة!$C$52:$C$81)),ROW()-ROW(AH70)+1)),مسودة!AH53:'مسودة'!AH$81)),0))</f>
        <v>8</v>
      </c>
      <c r="AI70" s="40">
        <f t="array" ref="AI70">IF($C$69="","",IFERROR(MAX(IF((ROW(مسودة!$C$52:$C$81)=SMALL(IF((ROW(مسودة!$C$52:$C$81)*(مسودة!$C$52:$C$81=$C$69)),ROW(مسودة!$C$52:$C$81)),ROW()-ROW(AI70)+1)),مسودة!AI53:'مسودة'!AI$81)),0))</f>
        <v>15</v>
      </c>
      <c r="AJ70" s="40">
        <f t="array" ref="AJ70">IF($C$69="","",IFERROR(MAX(IF((ROW(مسودة!$C$52:$C$81)=SMALL(IF((ROW(مسودة!$C$52:$C$81)*(مسودة!$C$52:$C$81=$C$69)),ROW(مسودة!$C$52:$C$81)),ROW()-ROW(AJ70)+1)),مسودة!AJ53:'مسودة'!AJ$81)),0))</f>
        <v>23</v>
      </c>
      <c r="AK70" s="40">
        <f t="array" ref="AK70">IF($C$69="","",IFERROR(MAX(IF((ROW(مسودة!$C$52:$C$81)=SMALL(IF((ROW(مسودة!$C$52:$C$81)*(مسودة!$C$52:$C$81=$C$69)),ROW(مسودة!$C$52:$C$81)),ROW()-ROW(AK70)+1)),مسودة!AK53:'مسودة'!AK$81)),0))</f>
        <v>3</v>
      </c>
      <c r="AL70" s="40">
        <f t="array" ref="AL70">IF($C$69="","",IFERROR(MAX(IF((ROW(مسودة!$C$52:$C$81)=SMALL(IF((ROW(مسودة!$C$52:$C$81)*(مسودة!$C$52:$C$81=$C$69)),ROW(مسودة!$C$52:$C$81)),ROW()-ROW(AL70)+1)),مسودة!AL53:'مسودة'!AL$81)),0))</f>
        <v>8</v>
      </c>
      <c r="AM70" s="40">
        <f t="array" ref="AM70">IF($C$69="","",IFERROR(MAX(IF((ROW(مسودة!$C$52:$C$81)=SMALL(IF((ROW(مسودة!$C$52:$C$81)*(مسودة!$C$52:$C$81=$C$69)),ROW(مسودة!$C$52:$C$81)),ROW()-ROW(AM70)+1)),مسودة!AM53:'مسودة'!AM$81)),0))</f>
        <v>11</v>
      </c>
      <c r="AN70" s="54"/>
      <c r="AO70" s="54"/>
      <c r="AP70" s="56"/>
      <c r="AQ70" s="49"/>
      <c r="AR70" s="49"/>
      <c r="AS70" s="49"/>
      <c r="AT70" s="49"/>
      <c r="AU70" s="104"/>
    </row>
    <row r="71" spans="2:47" ht="36" customHeight="1" thickBot="1">
      <c r="B71" s="48"/>
      <c r="C71" s="93"/>
      <c r="D71" s="51"/>
      <c r="E71" s="51"/>
      <c r="F71" s="14" t="s">
        <v>32</v>
      </c>
      <c r="G71" s="40">
        <f t="array" ref="G71">IF($C$69="","",IFERROR(MAX(IF((ROW(مسودة!$C$52:$C$81)=SMALL(IF((ROW(مسودة!$C$52:$C$81)*(مسودة!$C$52:$C$81=$C$69)),ROW(مسودة!$C$52:$C$81)),ROW()-ROW(G71)+1)),مسودة!G54:'مسودة'!G$81)),0))</f>
        <v>35</v>
      </c>
      <c r="H71" s="40">
        <f t="array" ref="H71">IF($C$69="","",IFERROR(MAX(IF((ROW(مسودة!$C$52:$C$81)=SMALL(IF((ROW(مسودة!$C$52:$C$81)*(مسودة!$C$52:$C$81=$C$69)),ROW(مسودة!$C$52:$C$81)),ROW()-ROW(H71)+1)),مسودة!H54:'مسودة'!H$81)),0))</f>
        <v>71</v>
      </c>
      <c r="I71" s="40">
        <f t="array" ref="I71">IF($C$69="","",IFERROR(MAX(IF((ROW(مسودة!$C$52:$C$81)=SMALL(IF((ROW(مسودة!$C$52:$C$81)*(مسودة!$C$52:$C$81=$C$69)),ROW(مسودة!$C$52:$C$81)),ROW()-ROW(I71)+1)),مسودة!I54:'مسودة'!I$81)),0))</f>
        <v>106</v>
      </c>
      <c r="J71" s="40">
        <f t="array" ref="J71">IF($C$69="","",IFERROR(MAX(IF((ROW(مسودة!$C$52:$C$81)=SMALL(IF((ROW(مسودة!$C$52:$C$81)*(مسودة!$C$52:$C$81=$C$69)),ROW(مسودة!$C$52:$C$81)),ROW()-ROW(J71)+1)),مسودة!J54:'مسودة'!J$81)),0))</f>
        <v>48</v>
      </c>
      <c r="K71" s="40">
        <f t="array" ref="K71">IF($C$69="","",IFERROR(MAX(IF((ROW(مسودة!$C$52:$C$81)=SMALL(IF((ROW(مسودة!$C$52:$C$81)*(مسودة!$C$52:$C$81=$C$69)),ROW(مسودة!$C$52:$C$81)),ROW()-ROW(K71)+1)),مسودة!K54:'مسودة'!K$81)),0))</f>
        <v>53</v>
      </c>
      <c r="L71" s="40">
        <f t="array" ref="L71">IF($C$69="","",IFERROR(MAX(IF((ROW(مسودة!$C$52:$C$81)=SMALL(IF((ROW(مسودة!$C$52:$C$81)*(مسودة!$C$52:$C$81=$C$69)),ROW(مسودة!$C$52:$C$81)),ROW()-ROW(L71)+1)),مسودة!L54:'مسودة'!L$81)),0))</f>
        <v>0</v>
      </c>
      <c r="M71" s="40">
        <f t="array" ref="M71">IF($C$69="","",IFERROR(MAX(IF((ROW(مسودة!$C$52:$C$81)=SMALL(IF((ROW(مسودة!$C$52:$C$81)*(مسودة!$C$52:$C$81=$C$69)),ROW(مسودة!$C$52:$C$81)),ROW()-ROW(M71)+1)),مسودة!M54:'مسودة'!M$81)),0))</f>
        <v>29</v>
      </c>
      <c r="N71" s="40">
        <f t="array" ref="N71">IF($C$69="","",IFERROR(MAX(IF((ROW(مسودة!$C$52:$C$81)=SMALL(IF((ROW(مسودة!$C$52:$C$81)*(مسودة!$C$52:$C$81=$C$69)),ROW(مسودة!$C$52:$C$81)),ROW()-ROW(N71)+1)),مسودة!N54:'مسودة'!N$81)),0))</f>
        <v>21</v>
      </c>
      <c r="O71" s="40">
        <f t="array" ref="O71">IF($C$69="","",IFERROR(MAX(IF((ROW(مسودة!$C$52:$C$81)=SMALL(IF((ROW(مسودة!$C$52:$C$81)*(مسودة!$C$52:$C$81=$C$69)),ROW(مسودة!$C$52:$C$81)),ROW()-ROW(O71)+1)),مسودة!O54:'مسودة'!O$81)),0))</f>
        <v>0</v>
      </c>
      <c r="P71" s="40">
        <f t="array" ref="P71">IF($C$69="","",IFERROR(MAX(IF((ROW(مسودة!$C$52:$C$81)=SMALL(IF((ROW(مسودة!$C$52:$C$81)*(مسودة!$C$52:$C$81=$C$69)),ROW(مسودة!$C$52:$C$81)),ROW()-ROW(P71)+1)),مسودة!P54:'مسودة'!P$81)),0))</f>
        <v>32</v>
      </c>
      <c r="Q71" s="40">
        <f t="array" ref="Q71">IF($C$69="","",IFERROR(MAX(IF((ROW(مسودة!$C$52:$C$81)=SMALL(IF((ROW(مسودة!$C$52:$C$81)*(مسودة!$C$52:$C$81=$C$69)),ROW(مسودة!$C$52:$C$81)),ROW()-ROW(Q71)+1)),مسودة!Q54:'مسودة'!Q$81)),0))</f>
        <v>31</v>
      </c>
      <c r="R71" s="40">
        <f t="array" ref="R71">IF($C$69="","",IFERROR(MAX(IF((ROW(مسودة!$C$52:$C$81)=SMALL(IF((ROW(مسودة!$C$52:$C$81)*(مسودة!$C$52:$C$81=$C$69)),ROW(مسودة!$C$52:$C$81)),ROW()-ROW(R71)+1)),مسودة!R54:'مسودة'!R$81)),0))</f>
        <v>63</v>
      </c>
      <c r="S71" s="40">
        <f t="array" ref="S71">IF($C$69="","",IFERROR(MAX(IF((ROW(مسودة!$C$52:$C$81)=SMALL(IF((ROW(مسودة!$C$52:$C$81)*(مسودة!$C$52:$C$81=$C$69)),ROW(مسودة!$C$52:$C$81)),ROW()-ROW(S71)+1)),مسودة!S54:'مسودة'!S$81)),0))</f>
        <v>20</v>
      </c>
      <c r="T71" s="40">
        <f t="array" ref="T71">IF($C$69="","",IFERROR(MAX(IF((ROW(مسودة!$C$52:$C$81)=SMALL(IF((ROW(مسودة!$C$52:$C$81)*(مسودة!$C$52:$C$81=$C$69)),ROW(مسودة!$C$52:$C$81)),ROW()-ROW(T71)+1)),مسودة!T54:'مسودة'!T$81)),0))</f>
        <v>27</v>
      </c>
      <c r="U71" s="40">
        <f t="array" ref="U71">IF($C$69="","",IFERROR(MAX(IF((ROW(مسودة!$C$52:$C$81)=SMALL(IF((ROW(مسودة!$C$52:$C$81)*(مسودة!$C$52:$C$81=$C$69)),ROW(مسودة!$C$52:$C$81)),ROW()-ROW(U71)+1)),مسودة!U54:'مسودة'!U$81)),0))</f>
        <v>0</v>
      </c>
      <c r="V71" s="40">
        <f t="array" ref="V71">IF($C$69="","",IFERROR(MAX(IF((ROW(مسودة!$C$52:$C$81)=SMALL(IF((ROW(مسودة!$C$52:$C$81)*(مسودة!$C$52:$C$81=$C$69)),ROW(مسودة!$C$52:$C$81)),ROW()-ROW(V71)+1)),مسودة!V54:'مسودة'!V$81)),0))</f>
        <v>30</v>
      </c>
      <c r="W71" s="40">
        <f t="array" ref="W71">IF($C$69="","",IFERROR(MAX(IF((ROW(مسودة!$C$52:$C$81)=SMALL(IF((ROW(مسودة!$C$52:$C$81)*(مسودة!$C$52:$C$81=$C$69)),ROW(مسودة!$C$52:$C$81)),ROW()-ROW(W71)+1)),مسودة!W54:'مسودة'!W$81)),0))</f>
        <v>37</v>
      </c>
      <c r="X71" s="40">
        <f t="array" ref="X71">IF($C$69="","",IFERROR(MAX(IF((ROW(مسودة!$C$52:$C$81)=SMALL(IF((ROW(مسودة!$C$52:$C$81)*(مسودة!$C$52:$C$81=$C$69)),ROW(مسودة!$C$52:$C$81)),ROW()-ROW(X71)+1)),مسودة!X54:'مسودة'!X$81)),0))</f>
        <v>67</v>
      </c>
      <c r="Y71" s="40">
        <f t="array" ref="Y71">IF($C$69="","",IFERROR(MAX(IF((ROW(مسودة!$C$52:$C$81)=SMALL(IF((ROW(مسودة!$C$52:$C$81)*(مسودة!$C$52:$C$81=$C$69)),ROW(مسودة!$C$52:$C$81)),ROW()-ROW(Y71)+1)),مسودة!Y54:'مسودة'!Y$81)),0))</f>
        <v>12</v>
      </c>
      <c r="Z71" s="40">
        <f t="array" ref="Z71">IF($C$69="","",IFERROR(MAX(IF((ROW(مسودة!$C$52:$C$81)=SMALL(IF((ROW(مسودة!$C$52:$C$81)*(مسودة!$C$52:$C$81=$C$69)),ROW(مسودة!$C$52:$C$81)),ROW()-ROW(Z71)+1)),مسودة!Z54:'مسودة'!Z$81)),0))</f>
        <v>34</v>
      </c>
      <c r="AA71" s="40">
        <f t="array" ref="AA71">IF($C$69="","",IFERROR(MAX(IF((ROW(مسودة!$C$52:$C$81)=SMALL(IF((ROW(مسودة!$C$52:$C$81)*(مسودة!$C$52:$C$81=$C$69)),ROW(مسودة!$C$52:$C$81)),ROW()-ROW(AA71)+1)),مسودة!AA54:'مسودة'!AA$81)),0))</f>
        <v>46</v>
      </c>
      <c r="AB71" s="40">
        <f t="array" ref="AB71">IF($C$69="","",IFERROR(MAX(IF((ROW(مسودة!$C$52:$C$81)=SMALL(IF((ROW(مسودة!$C$52:$C$81)*(مسودة!$C$52:$C$81=$C$69)),ROW(مسودة!$C$52:$C$81)),ROW()-ROW(AB71)+1)),مسودة!AB54:'مسودة'!AB$81)),0))</f>
        <v>23</v>
      </c>
      <c r="AC71" s="40">
        <f t="array" ref="AC71">IF($C$69="","",IFERROR(MAX(IF((ROW(مسودة!$C$52:$C$81)=SMALL(IF((ROW(مسودة!$C$52:$C$81)*(مسودة!$C$52:$C$81=$C$69)),ROW(مسودة!$C$52:$C$81)),ROW()-ROW(AC71)+1)),مسودة!AC54:'مسودة'!AC$81)),0))</f>
        <v>25</v>
      </c>
      <c r="AD71" s="40">
        <f t="array" ref="AD71">IF($C$69="","",IFERROR(MAX(IF((ROW(مسودة!$C$52:$C$81)=SMALL(IF((ROW(مسودة!$C$52:$C$81)*(مسودة!$C$52:$C$81=$C$69)),ROW(مسودة!$C$52:$C$81)),ROW()-ROW(AD71)+1)),مسودة!AD54:'مسودة'!AD$81)),0))</f>
        <v>48</v>
      </c>
      <c r="AE71" s="40">
        <f t="array" ref="AE71">IF($C$69="","",IFERROR(MAX(IF((ROW(مسودة!$C$52:$C$81)=SMALL(IF((ROW(مسودة!$C$52:$C$81)*(مسودة!$C$52:$C$81=$C$69)),ROW(مسودة!$C$52:$C$81)),ROW()-ROW(AE71)+1)),مسودة!AE54:'مسودة'!AE$81)),0))</f>
        <v>11</v>
      </c>
      <c r="AF71" s="40">
        <f t="array" ref="AF71">IF($C$69="","",IFERROR(MAX(IF((ROW(مسودة!$C$52:$C$81)=SMALL(IF((ROW(مسودة!$C$52:$C$81)*(مسودة!$C$52:$C$81=$C$69)),ROW(مسودة!$C$52:$C$81)),ROW()-ROW(AF71)+1)),مسودة!AF54:'مسودة'!AF$81)),0))</f>
        <v>29</v>
      </c>
      <c r="AG71" s="40">
        <f t="array" ref="AG71">IF($C$69="","",IFERROR(MAX(IF((ROW(مسودة!$C$52:$C$81)=SMALL(IF((ROW(مسودة!$C$52:$C$81)*(مسودة!$C$52:$C$81=$C$69)),ROW(مسودة!$C$52:$C$81)),ROW()-ROW(AG71)+1)),مسودة!AG54:'مسودة'!AG$81)),0))</f>
        <v>40</v>
      </c>
      <c r="AH71" s="40">
        <f t="array" ref="AH71">IF($C$69="","",IFERROR(MAX(IF((ROW(مسودة!$C$52:$C$81)=SMALL(IF((ROW(مسودة!$C$52:$C$81)*(مسودة!$C$52:$C$81=$C$69)),ROW(مسودة!$C$52:$C$81)),ROW()-ROW(AH71)+1)),مسودة!AH54:'مسودة'!AH$81)),0))</f>
        <v>16</v>
      </c>
      <c r="AI71" s="40">
        <f t="array" ref="AI71">IF($C$69="","",IFERROR(MAX(IF((ROW(مسودة!$C$52:$C$81)=SMALL(IF((ROW(مسودة!$C$52:$C$81)*(مسودة!$C$52:$C$81=$C$69)),ROW(مسودة!$C$52:$C$81)),ROW()-ROW(AI71)+1)),مسودة!AI54:'مسودة'!AI$81)),0))</f>
        <v>24</v>
      </c>
      <c r="AJ71" s="40">
        <f t="array" ref="AJ71">IF($C$69="","",IFERROR(MAX(IF((ROW(مسودة!$C$52:$C$81)=SMALL(IF((ROW(مسودة!$C$52:$C$81)*(مسودة!$C$52:$C$81=$C$69)),ROW(مسودة!$C$52:$C$81)),ROW()-ROW(AJ71)+1)),مسودة!AJ54:'مسودة'!AJ$81)),0))</f>
        <v>40</v>
      </c>
      <c r="AK71" s="40">
        <f t="array" ref="AK71">IF($C$69="","",IFERROR(MAX(IF((ROW(مسودة!$C$52:$C$81)=SMALL(IF((ROW(مسودة!$C$52:$C$81)*(مسودة!$C$52:$C$81=$C$69)),ROW(مسودة!$C$52:$C$81)),ROW()-ROW(AK71)+1)),مسودة!AK54:'مسودة'!AK$81)),0))</f>
        <v>9</v>
      </c>
      <c r="AL71" s="40">
        <f t="array" ref="AL71">IF($C$69="","",IFERROR(MAX(IF((ROW(مسودة!$C$52:$C$81)=SMALL(IF((ROW(مسودة!$C$52:$C$81)*(مسودة!$C$52:$C$81=$C$69)),ROW(مسودة!$C$52:$C$81)),ROW()-ROW(AL71)+1)),مسودة!AL54:'مسودة'!AL$81)),0))</f>
        <v>15</v>
      </c>
      <c r="AM71" s="40">
        <f t="array" ref="AM71">IF($C$69="","",IFERROR(MAX(IF((ROW(مسودة!$C$52:$C$81)=SMALL(IF((ROW(مسودة!$C$52:$C$81)*(مسودة!$C$52:$C$81=$C$69)),ROW(مسودة!$C$52:$C$81)),ROW()-ROW(AM71)+1)),مسودة!AM54:'مسودة'!AM$81)),0))</f>
        <v>24</v>
      </c>
      <c r="AN71" s="39">
        <f t="array" ref="AN71">IF($C$69="","",IFERROR(MAX(IF((ROW(مسودة!$C$52:$C$81)=SMALL(IF((ROW(مسودة!$C$52:$C$81)*(مسودة!$C$52:$C$81=$C$69)),ROW(مسودة!$C$52:$C$81)),ROW()-ROW(AN71)+1)),مسودة!AN54:AN$81)),0))</f>
        <v>0</v>
      </c>
      <c r="AO71" s="39">
        <f t="array" ref="AO71">IF($C$69="","",IFERROR(MAX(IF((ROW(مسودة!$C$52:$C$81)=SMALL(IF((ROW(مسودة!$C$52:$C$81)*(مسودة!$C$52:$C$81=$C$69)),ROW(مسودة!$C$52:$C$81)),ROW()-ROW(AO71)+1)),مسودة!AO54:AO$81)),0))</f>
        <v>0</v>
      </c>
      <c r="AP71" s="39" t="str">
        <f>IF(AO71&lt;50,"   ",IF(AO71&lt;65,"مقبول",IF(AO71&lt;75,"جيد",IF(AO71&lt;85,"جيدجداً",IF(AO71&lt;=100,"ممتاز","")))))</f>
        <v xml:space="preserve">   </v>
      </c>
      <c r="AQ71" s="49"/>
      <c r="AR71" s="49"/>
      <c r="AS71" s="49"/>
      <c r="AT71" s="49"/>
      <c r="AU71" s="105"/>
    </row>
    <row r="72" spans="2:47" ht="28.5" customHeight="1" thickBot="1">
      <c r="B72" s="48">
        <f t="shared" ref="B72" si="4">B69+1</f>
        <v>17</v>
      </c>
      <c r="C72" s="98">
        <f t="array" ref="C72">IF(ISERROR(INDEX(مسودة!$C$52:$AV$81,SMALL(IF((مسودة!$AU$52:$AU$81="راسب"),ROW(مسودة!$C$52:$AV$81)-MIN(ROW(مسودة!$C$52:$AV$81))+1,""),ROW(A7)),COLUMN(A7))),"",INDEX(مسودة!$C$52:$AV$81,SMALL(IF((مسودة!$AU$52:$AU$81="راسب"),ROW(مسودة!$C$52:$AV$81)-MIN(ROW(مسودة!$C$52:$AV$81))+1,""),ROW(A7)),COLUMN(A7)))</f>
        <v>629</v>
      </c>
      <c r="D72" s="95" t="str">
        <f>IF(C72&lt;&gt;"",VLOOKUP(C72,مسودة!$C$52:$D$81,2,0),"")</f>
        <v xml:space="preserve">صلاح حسن </v>
      </c>
      <c r="E72" s="95">
        <f>IF(C72&lt;&gt;"",VLOOKUP(C72,مسودة!$C$52:$E$81,3,0),"")</f>
        <v>231</v>
      </c>
      <c r="F72" s="11" t="s">
        <v>30</v>
      </c>
      <c r="G72" s="40">
        <f t="array" ref="G72">IF($C$72="","",IFERROR(MAX(IF((ROW(مسودة!$C$52:$C$81)=SMALL(IF((ROW(مسودة!$C$52:$C$81)*(مسودة!$C$52:$C$81=$C$72)),ROW(مسودة!$C$52:$C$81)),ROW()-ROW(G72)+1)),مسودة!G52:'مسودة'!G$81)),0))</f>
        <v>19</v>
      </c>
      <c r="H72" s="40">
        <f t="array" ref="H72">IF($C$72="","",IFERROR(MAX(IF((ROW(مسودة!$C$52:$C$81)=SMALL(IF((ROW(مسودة!$C$52:$C$81)*(مسودة!$C$52:$C$81=$C$72)),ROW(مسودة!$C$52:$C$81)),ROW()-ROW(H72)+1)),مسودة!H52:'مسودة'!H$81)),0))</f>
        <v>49</v>
      </c>
      <c r="I72" s="40">
        <f t="array" ref="I72">IF($C$72="","",IFERROR(MAX(IF((ROW(مسودة!$C$52:$C$81)=SMALL(IF((ROW(مسودة!$C$52:$C$81)*(مسودة!$C$52:$C$81=$C$72)),ROW(مسودة!$C$52:$C$81)),ROW()-ROW(I72)+1)),مسودة!I52:'مسودة'!I$81)),0))</f>
        <v>68</v>
      </c>
      <c r="J72" s="40">
        <f t="array" ref="J72">IF($C$72="","",IFERROR(MAX(IF((ROW(مسودة!$C$52:$C$81)=SMALL(IF((ROW(مسودة!$C$52:$C$81)*(مسودة!$C$52:$C$81=$C$72)),ROW(مسودة!$C$52:$C$81)),ROW()-ROW(J72)+1)),مسودة!J52:'مسودة'!J$81)),0))</f>
        <v>23</v>
      </c>
      <c r="K72" s="40">
        <f t="array" ref="K72">IF($C$72="","",IFERROR(MAX(IF((ROW(مسودة!$C$52:$C$81)=SMALL(IF((ROW(مسودة!$C$52:$C$81)*(مسودة!$C$52:$C$81=$C$72)),ROW(مسودة!$C$52:$C$81)),ROW()-ROW(K72)+1)),مسودة!K52:'مسودة'!K$81)),0))</f>
        <v>42</v>
      </c>
      <c r="L72" s="40">
        <f t="array" ref="L72">IF($C$72="","",IFERROR(MAX(IF((ROW(مسودة!$C$52:$C$81)=SMALL(IF((ROW(مسودة!$C$52:$C$81)*(مسودة!$C$52:$C$81=$C$72)),ROW(مسودة!$C$52:$C$81)),ROW()-ROW(L72)+1)),مسودة!L52:'مسودة'!L$81)),0))</f>
        <v>65</v>
      </c>
      <c r="M72" s="40">
        <f t="array" ref="M72">IF($C$72="","",IFERROR(MAX(IF((ROW(مسودة!$C$52:$C$81)=SMALL(IF((ROW(مسودة!$C$52:$C$81)*(مسودة!$C$52:$C$81=$C$72)),ROW(مسودة!$C$52:$C$81)),ROW()-ROW(M72)+1)),مسودة!M52:'مسودة'!M$81)),0))</f>
        <v>11</v>
      </c>
      <c r="N72" s="40">
        <f t="array" ref="N72">IF($C$72="","",IFERROR(MAX(IF((ROW(مسودة!$C$52:$C$81)=SMALL(IF((ROW(مسودة!$C$52:$C$81)*(مسودة!$C$52:$C$81=$C$72)),ROW(مسودة!$C$52:$C$81)),ROW()-ROW(N72)+1)),مسودة!N52:'مسودة'!N$81)),0))</f>
        <v>16</v>
      </c>
      <c r="O72" s="40">
        <f t="array" ref="O72">IF($C$72="","",IFERROR(MAX(IF((ROW(مسودة!$C$52:$C$81)=SMALL(IF((ROW(مسودة!$C$52:$C$81)*(مسودة!$C$52:$C$81=$C$72)),ROW(مسودة!$C$52:$C$81)),ROW()-ROW(O72)+1)),مسودة!O52:'مسودة'!O$81)),0))</f>
        <v>27</v>
      </c>
      <c r="P72" s="40">
        <f t="array" ref="P72">IF($C$72="","",IFERROR(MAX(IF((ROW(مسودة!$C$52:$C$81)=SMALL(IF((ROW(مسودة!$C$52:$C$81)*(مسودة!$C$52:$C$81=$C$72)),ROW(مسودة!$C$52:$C$81)),ROW()-ROW(P72)+1)),مسودة!P52:'مسودة'!P$81)),0))</f>
        <v>17</v>
      </c>
      <c r="Q72" s="40">
        <f t="array" ref="Q72">IF($C$72="","",IFERROR(MAX(IF((ROW(مسودة!$C$52:$C$81)=SMALL(IF((ROW(مسودة!$C$52:$C$81)*(مسودة!$C$52:$C$81=$C$72)),ROW(مسودة!$C$52:$C$81)),ROW()-ROW(Q72)+1)),مسودة!Q52:'مسودة'!Q$81)),0))</f>
        <v>20</v>
      </c>
      <c r="R72" s="40">
        <f t="array" ref="R72">IF($C$72="","",IFERROR(MAX(IF((ROW(مسودة!$C$52:$C$81)=SMALL(IF((ROW(مسودة!$C$52:$C$81)*(مسودة!$C$52:$C$81=$C$72)),ROW(مسودة!$C$52:$C$81)),ROW()-ROW(R72)+1)),مسودة!R52:'مسودة'!R$81)),0))</f>
        <v>37</v>
      </c>
      <c r="S72" s="40">
        <f t="array" ref="S72">IF($C$72="","",IFERROR(MAX(IF((ROW(مسودة!$C$52:$C$81)=SMALL(IF((ROW(مسودة!$C$52:$C$81)*(مسودة!$C$52:$C$81=$C$72)),ROW(مسودة!$C$52:$C$81)),ROW()-ROW(S72)+1)),مسودة!S52:'مسودة'!S$81)),0))</f>
        <v>12</v>
      </c>
      <c r="T72" s="40">
        <f t="array" ref="T72">IF($C$72="","",IFERROR(MAX(IF((ROW(مسودة!$C$52:$C$81)=SMALL(IF((ROW(مسودة!$C$52:$C$81)*(مسودة!$C$52:$C$81=$C$72)),ROW(مسودة!$C$52:$C$81)),ROW()-ROW(T72)+1)),مسودة!T52:'مسودة'!T$81)),0))</f>
        <v>20</v>
      </c>
      <c r="U72" s="40">
        <f t="array" ref="U72">IF($C$72="","",IFERROR(MAX(IF((ROW(مسودة!$C$52:$C$81)=SMALL(IF((ROW(مسودة!$C$52:$C$81)*(مسودة!$C$52:$C$81=$C$72)),ROW(مسودة!$C$52:$C$81)),ROW()-ROW(U72)+1)),مسودة!U52:'مسودة'!U$81)),0))</f>
        <v>32</v>
      </c>
      <c r="V72" s="40">
        <f t="array" ref="V72">IF($C$72="","",IFERROR(MAX(IF((ROW(مسودة!$C$52:$C$81)=SMALL(IF((ROW(مسودة!$C$52:$C$81)*(مسودة!$C$52:$C$81=$C$72)),ROW(مسودة!$C$52:$C$81)),ROW()-ROW(V72)+1)),مسودة!V52:'مسودة'!V$81)),0))</f>
        <v>14</v>
      </c>
      <c r="W72" s="40">
        <f t="array" ref="W72">IF($C$72="","",IFERROR(MAX(IF((ROW(مسودة!$C$52:$C$81)=SMALL(IF((ROW(مسودة!$C$52:$C$81)*(مسودة!$C$52:$C$81=$C$72)),ROW(مسودة!$C$52:$C$81)),ROW()-ROW(W72)+1)),مسودة!W52:'مسودة'!W$81)),0))</f>
        <v>20</v>
      </c>
      <c r="X72" s="40">
        <f t="array" ref="X72">IF($C$72="","",IFERROR(MAX(IF((ROW(مسودة!$C$52:$C$81)=SMALL(IF((ROW(مسودة!$C$52:$C$81)*(مسودة!$C$52:$C$81=$C$72)),ROW(مسودة!$C$52:$C$81)),ROW()-ROW(X72)+1)),مسودة!X52:'مسودة'!X$81)),0))</f>
        <v>34</v>
      </c>
      <c r="Y72" s="40">
        <f t="array" ref="Y72">IF($C$72="","",IFERROR(MAX(IF((ROW(مسودة!$C$52:$C$81)=SMALL(IF((ROW(مسودة!$C$52:$C$81)*(مسودة!$C$52:$C$81=$C$72)),ROW(مسودة!$C$52:$C$81)),ROW()-ROW(Y72)+1)),مسودة!Y52:'مسودة'!Y$81)),0))</f>
        <v>9</v>
      </c>
      <c r="Z72" s="40">
        <f t="array" ref="Z72">IF($C$72="","",IFERROR(MAX(IF((ROW(مسودة!$C$52:$C$81)=SMALL(IF((ROW(مسودة!$C$52:$C$81)*(مسودة!$C$52:$C$81=$C$72)),ROW(مسودة!$C$52:$C$81)),ROW()-ROW(Z72)+1)),مسودة!Z52:'مسودة'!Z$81)),0))</f>
        <v>22</v>
      </c>
      <c r="AA72" s="40">
        <f t="array" ref="AA72">IF($C$72="","",IFERROR(MAX(IF((ROW(مسودة!$C$52:$C$81)=SMALL(IF((ROW(مسودة!$C$52:$C$81)*(مسودة!$C$52:$C$81=$C$72)),ROW(مسودة!$C$52:$C$81)),ROW()-ROW(AA72)+1)),مسودة!AA52:'مسودة'!AA$81)),0))</f>
        <v>31</v>
      </c>
      <c r="AB72" s="40">
        <f t="array" ref="AB72">IF($C$72="","",IFERROR(MAX(IF((ROW(مسودة!$C$52:$C$81)=SMALL(IF((ROW(مسودة!$C$52:$C$81)*(مسودة!$C$52:$C$81=$C$72)),ROW(مسودة!$C$52:$C$81)),ROW()-ROW(AB72)+1)),مسودة!AB52:'مسودة'!AB$81)),0))</f>
        <v>13</v>
      </c>
      <c r="AC72" s="40">
        <f t="array" ref="AC72">IF($C$72="","",IFERROR(MAX(IF((ROW(مسودة!$C$52:$C$81)=SMALL(IF((ROW(مسودة!$C$52:$C$81)*(مسودة!$C$52:$C$81=$C$72)),ROW(مسودة!$C$52:$C$81)),ROW()-ROW(AC72)+1)),مسودة!AC52:'مسودة'!AC$81)),0))</f>
        <v>12</v>
      </c>
      <c r="AD72" s="40">
        <f t="array" ref="AD72">IF($C$72="","",IFERROR(MAX(IF((ROW(مسودة!$C$52:$C$81)=SMALL(IF((ROW(مسودة!$C$52:$C$81)*(مسودة!$C$52:$C$81=$C$72)),ROW(مسودة!$C$52:$C$81)),ROW()-ROW(AD72)+1)),مسودة!AD52:'مسودة'!AD$81)),0))</f>
        <v>25</v>
      </c>
      <c r="AE72" s="40">
        <f t="array" ref="AE72">IF($C$72="","",IFERROR(MAX(IF((ROW(مسودة!$C$52:$C$81)=SMALL(IF((ROW(مسودة!$C$52:$C$81)*(مسودة!$C$52:$C$81=$C$72)),ROW(مسودة!$C$52:$C$81)),ROW()-ROW(AE72)+1)),مسودة!AE52:'مسودة'!AE$81)),0))</f>
        <v>7</v>
      </c>
      <c r="AF72" s="40">
        <f t="array" ref="AF72">IF($C$72="","",IFERROR(MAX(IF((ROW(مسودة!$C$52:$C$81)=SMALL(IF((ROW(مسودة!$C$52:$C$81)*(مسودة!$C$52:$C$81=$C$72)),ROW(مسودة!$C$52:$C$81)),ROW()-ROW(AF72)+1)),مسودة!AF52:'مسودة'!AF$81)),0))</f>
        <v>13</v>
      </c>
      <c r="AG72" s="40">
        <f t="array" ref="AG72">IF($C$72="","",IFERROR(MAX(IF((ROW(مسودة!$C$52:$C$81)=SMALL(IF((ROW(مسودة!$C$52:$C$81)*(مسودة!$C$52:$C$81=$C$72)),ROW(مسودة!$C$52:$C$81)),ROW()-ROW(AG72)+1)),مسودة!AG52:'مسودة'!AG$81)),0))</f>
        <v>20</v>
      </c>
      <c r="AH72" s="40">
        <f t="array" ref="AH72">IF($C$72="","",IFERROR(MAX(IF((ROW(مسودة!$C$52:$C$81)=SMALL(IF((ROW(مسودة!$C$52:$C$81)*(مسودة!$C$52:$C$81=$C$72)),ROW(مسودة!$C$52:$C$81)),ROW()-ROW(AH72)+1)),مسودة!AH52:'مسودة'!AH$81)),0))</f>
        <v>5</v>
      </c>
      <c r="AI72" s="40">
        <f t="array" ref="AI72">IF($C$72="","",IFERROR(MAX(IF((ROW(مسودة!$C$52:$C$81)=SMALL(IF((ROW(مسودة!$C$52:$C$81)*(مسودة!$C$52:$C$81=$C$72)),ROW(مسودة!$C$52:$C$81)),ROW()-ROW(AI72)+1)),مسودة!AI52:'مسودة'!AI$81)),0))</f>
        <v>6</v>
      </c>
      <c r="AJ72" s="40">
        <f t="array" ref="AJ72">IF($C$72="","",IFERROR(MAX(IF((ROW(مسودة!$C$52:$C$81)=SMALL(IF((ROW(مسودة!$C$52:$C$81)*(مسودة!$C$52:$C$81=$C$72)),ROW(مسودة!$C$52:$C$81)),ROW()-ROW(AJ72)+1)),مسودة!AJ52:'مسودة'!AJ$81)),0))</f>
        <v>11</v>
      </c>
      <c r="AK72" s="40">
        <f t="array" ref="AK72">IF($C$72="","",IFERROR(MAX(IF((ROW(مسودة!$C$52:$C$81)=SMALL(IF((ROW(مسودة!$C$52:$C$81)*(مسودة!$C$52:$C$81=$C$72)),ROW(مسودة!$C$52:$C$81)),ROW()-ROW(AK72)+1)),مسودة!AK52:'مسودة'!AK$81)),0))</f>
        <v>6</v>
      </c>
      <c r="AL72" s="40">
        <f t="array" ref="AL72">IF($C$72="","",IFERROR(MAX(IF((ROW(مسودة!$C$52:$C$81)=SMALL(IF((ROW(مسودة!$C$52:$C$81)*(مسودة!$C$52:$C$81=$C$72)),ROW(مسودة!$C$52:$C$81)),ROW()-ROW(AL72)+1)),مسودة!AL52:'مسودة'!AL$81)),0))</f>
        <v>4</v>
      </c>
      <c r="AM72" s="40">
        <f t="array" ref="AM72">IF($C$72="","",IFERROR(MAX(IF((ROW(مسودة!$C$52:$C$81)=SMALL(IF((ROW(مسودة!$C$52:$C$81)*(مسودة!$C$52:$C$81=$C$72)),ROW(مسودة!$C$52:$C$81)),ROW()-ROW(AM72)+1)),مسودة!AM52:'مسودة'!AM$81)),0))</f>
        <v>10</v>
      </c>
      <c r="AN72" s="54"/>
      <c r="AO72" s="54"/>
      <c r="AP72" s="55"/>
      <c r="AQ72" s="49"/>
      <c r="AR72" s="49"/>
      <c r="AS72" s="49"/>
      <c r="AT72" s="49"/>
      <c r="AU72" s="103" t="str">
        <f>IFERROR(LOOKUP(2,1/((مسودة!$C$52:$C$81=C72)*(مسودة!$F$52:$F$81=F72)),مسودة!$AV$52:$AV$81),"")</f>
        <v>له دور ثانٍ في :  رياضيات،</v>
      </c>
    </row>
    <row r="73" spans="2:47" ht="28.5" customHeight="1" thickBot="1">
      <c r="B73" s="48"/>
      <c r="C73" s="99"/>
      <c r="D73" s="51"/>
      <c r="E73" s="51"/>
      <c r="F73" s="11" t="s">
        <v>31</v>
      </c>
      <c r="G73" s="40">
        <f t="array" ref="G73">IF($C$72="","",IFERROR(MAX(IF((ROW(مسودة!$C$52:$C$81)=SMALL(IF((ROW(مسودة!$C$52:$C$81)*(مسودة!$C$52:$C$81=$C$72)),ROW(مسودة!$C$52:$C$81)),ROW()-ROW(G73)+1)),مسودة!G53:'مسودة'!G$81)),0))</f>
        <v>25</v>
      </c>
      <c r="H73" s="40">
        <f t="array" ref="H73">IF($C$72="","",IFERROR(MAX(IF((ROW(مسودة!$C$52:$C$81)=SMALL(IF((ROW(مسودة!$C$52:$C$81)*(مسودة!$C$52:$C$81=$C$72)),ROW(مسودة!$C$52:$C$81)),ROW()-ROW(H73)+1)),مسودة!H53:'مسودة'!H$81)),0))</f>
        <v>46</v>
      </c>
      <c r="I73" s="40">
        <f t="array" ref="I73">IF($C$72="","",IFERROR(MAX(IF((ROW(مسودة!$C$52:$C$81)=SMALL(IF((ROW(مسودة!$C$52:$C$81)*(مسودة!$C$52:$C$81=$C$72)),ROW(مسودة!$C$52:$C$81)),ROW()-ROW(I73)+1)),مسودة!I53:'مسودة'!I$81)),0))</f>
        <v>71</v>
      </c>
      <c r="J73" s="40">
        <f t="array" ref="J73">IF($C$72="","",IFERROR(MAX(IF((ROW(مسودة!$C$52:$C$81)=SMALL(IF((ROW(مسودة!$C$52:$C$81)*(مسودة!$C$52:$C$81=$C$72)),ROW(مسودة!$C$52:$C$81)),ROW()-ROW(J73)+1)),مسودة!J53:'مسودة'!J$81)),0))</f>
        <v>26</v>
      </c>
      <c r="K73" s="40">
        <f t="array" ref="K73">IF($C$72="","",IFERROR(MAX(IF((ROW(مسودة!$C$52:$C$81)=SMALL(IF((ROW(مسودة!$C$52:$C$81)*(مسودة!$C$52:$C$81=$C$72)),ROW(مسودة!$C$52:$C$81)),ROW()-ROW(K73)+1)),مسودة!K53:'مسودة'!K$81)),0))</f>
        <v>36</v>
      </c>
      <c r="L73" s="40">
        <f t="array" ref="L73">IF($C$72="","",IFERROR(MAX(IF((ROW(مسودة!$C$52:$C$81)=SMALL(IF((ROW(مسودة!$C$52:$C$81)*(مسودة!$C$52:$C$81=$C$72)),ROW(مسودة!$C$52:$C$81)),ROW()-ROW(L73)+1)),مسودة!L53:'مسودة'!L$81)),0))</f>
        <v>62</v>
      </c>
      <c r="M73" s="40">
        <f t="array" ref="M73">IF($C$72="","",IFERROR(MAX(IF((ROW(مسودة!$C$52:$C$81)=SMALL(IF((ROW(مسودة!$C$52:$C$81)*(مسودة!$C$52:$C$81=$C$72)),ROW(مسودة!$C$52:$C$81)),ROW()-ROW(M73)+1)),مسودة!M53:'مسودة'!M$81)),0))</f>
        <v>17</v>
      </c>
      <c r="N73" s="40">
        <f t="array" ref="N73">IF($C$72="","",IFERROR(MAX(IF((ROW(مسودة!$C$52:$C$81)=SMALL(IF((ROW(مسودة!$C$52:$C$81)*(مسودة!$C$52:$C$81=$C$72)),ROW(مسودة!$C$52:$C$81)),ROW()-ROW(N73)+1)),مسودة!N53:'مسودة'!N$81)),0))</f>
        <v>26</v>
      </c>
      <c r="O73" s="40">
        <f t="array" ref="O73">IF($C$72="","",IFERROR(MAX(IF((ROW(مسودة!$C$52:$C$81)=SMALL(IF((ROW(مسودة!$C$52:$C$81)*(مسودة!$C$52:$C$81=$C$72)),ROW(مسودة!$C$52:$C$81)),ROW()-ROW(O73)+1)),مسودة!O53:'مسودة'!O$81)),0))</f>
        <v>43</v>
      </c>
      <c r="P73" s="40">
        <f t="array" ref="P73">IF($C$72="","",IFERROR(MAX(IF((ROW(مسودة!$C$52:$C$81)=SMALL(IF((ROW(مسودة!$C$52:$C$81)*(مسودة!$C$52:$C$81=$C$72)),ROW(مسودة!$C$52:$C$81)),ROW()-ROW(P73)+1)),مسودة!P53:'مسودة'!P$81)),0))</f>
        <v>21</v>
      </c>
      <c r="Q73" s="40">
        <f t="array" ref="Q73">IF($C$72="","",IFERROR(MAX(IF((ROW(مسودة!$C$52:$C$81)=SMALL(IF((ROW(مسودة!$C$52:$C$81)*(مسودة!$C$52:$C$81=$C$72)),ROW(مسودة!$C$52:$C$81)),ROW()-ROW(Q73)+1)),مسودة!Q53:'مسودة'!Q$81)),0))</f>
        <v>27</v>
      </c>
      <c r="R73" s="40">
        <f t="array" ref="R73">IF($C$72="","",IFERROR(MAX(IF((ROW(مسودة!$C$52:$C$81)=SMALL(IF((ROW(مسودة!$C$52:$C$81)*(مسودة!$C$52:$C$81=$C$72)),ROW(مسودة!$C$52:$C$81)),ROW()-ROW(R73)+1)),مسودة!R53:'مسودة'!R$81)),0))</f>
        <v>48</v>
      </c>
      <c r="S73" s="40">
        <f t="array" ref="S73">IF($C$72="","",IFERROR(MAX(IF((ROW(مسودة!$C$52:$C$81)=SMALL(IF((ROW(مسودة!$C$52:$C$81)*(مسودة!$C$52:$C$81=$C$72)),ROW(مسودة!$C$52:$C$81)),ROW()-ROW(S73)+1)),مسودة!S53:'مسودة'!S$81)),0))</f>
        <v>15</v>
      </c>
      <c r="T73" s="40">
        <f t="array" ref="T73">IF($C$72="","",IFERROR(MAX(IF((ROW(مسودة!$C$52:$C$81)=SMALL(IF((ROW(مسودة!$C$52:$C$81)*(مسودة!$C$52:$C$81=$C$72)),ROW(مسودة!$C$52:$C$81)),ROW()-ROW(T73)+1)),مسودة!T53:'مسودة'!T$81)),0))</f>
        <v>16</v>
      </c>
      <c r="U73" s="40">
        <f t="array" ref="U73">IF($C$72="","",IFERROR(MAX(IF((ROW(مسودة!$C$52:$C$81)=SMALL(IF((ROW(مسودة!$C$52:$C$81)*(مسودة!$C$52:$C$81=$C$72)),ROW(مسودة!$C$52:$C$81)),ROW()-ROW(U73)+1)),مسودة!U53:'مسودة'!U$81)),0))</f>
        <v>31</v>
      </c>
      <c r="V73" s="40">
        <f t="array" ref="V73">IF($C$72="","",IFERROR(MAX(IF((ROW(مسودة!$C$52:$C$81)=SMALL(IF((ROW(مسودة!$C$52:$C$81)*(مسودة!$C$52:$C$81=$C$72)),ROW(مسودة!$C$52:$C$81)),ROW()-ROW(V73)+1)),مسودة!V53:'مسودة'!V$81)),0))</f>
        <v>17</v>
      </c>
      <c r="W73" s="40">
        <f t="array" ref="W73">IF($C$72="","",IFERROR(MAX(IF((ROW(مسودة!$C$52:$C$81)=SMALL(IF((ROW(مسودة!$C$52:$C$81)*(مسودة!$C$52:$C$81=$C$72)),ROW(مسودة!$C$52:$C$81)),ROW()-ROW(W73)+1)),مسودة!W53:'مسودة'!W$81)),0))</f>
        <v>22</v>
      </c>
      <c r="X73" s="40">
        <f t="array" ref="X73">IF($C$72="","",IFERROR(MAX(IF((ROW(مسودة!$C$52:$C$81)=SMALL(IF((ROW(مسودة!$C$52:$C$81)*(مسودة!$C$52:$C$81=$C$72)),ROW(مسودة!$C$52:$C$81)),ROW()-ROW(X73)+1)),مسودة!X53:'مسودة'!X$81)),0))</f>
        <v>39</v>
      </c>
      <c r="Y73" s="40">
        <f t="array" ref="Y73">IF($C$72="","",IFERROR(MAX(IF((ROW(مسودة!$C$52:$C$81)=SMALL(IF((ROW(مسودة!$C$52:$C$81)*(مسودة!$C$52:$C$81=$C$72)),ROW(مسودة!$C$52:$C$81)),ROW()-ROW(Y73)+1)),مسودة!Y53:'مسودة'!Y$81)),0))</f>
        <v>8</v>
      </c>
      <c r="Z73" s="40">
        <f t="array" ref="Z73">IF($C$72="","",IFERROR(MAX(IF((ROW(مسودة!$C$52:$C$81)=SMALL(IF((ROW(مسودة!$C$52:$C$81)*(مسودة!$C$52:$C$81=$C$72)),ROW(مسودة!$C$52:$C$81)),ROW()-ROW(Z73)+1)),مسودة!Z53:'مسودة'!Z$81)),0))</f>
        <v>28</v>
      </c>
      <c r="AA73" s="40">
        <f t="array" ref="AA73">IF($C$72="","",IFERROR(MAX(IF((ROW(مسودة!$C$52:$C$81)=SMALL(IF((ROW(مسودة!$C$52:$C$81)*(مسودة!$C$52:$C$81=$C$72)),ROW(مسودة!$C$52:$C$81)),ROW()-ROW(AA73)+1)),مسودة!AA53:'مسودة'!AA$81)),0))</f>
        <v>36</v>
      </c>
      <c r="AB73" s="40">
        <f t="array" ref="AB73">IF($C$72="","",IFERROR(MAX(IF((ROW(مسودة!$C$52:$C$81)=SMALL(IF((ROW(مسودة!$C$52:$C$81)*(مسودة!$C$52:$C$81=$C$72)),ROW(مسودة!$C$52:$C$81)),ROW()-ROW(AB73)+1)),مسودة!AB53:'مسودة'!AB$81)),0))</f>
        <v>12</v>
      </c>
      <c r="AC73" s="40">
        <f t="array" ref="AC73">IF($C$72="","",IFERROR(MAX(IF((ROW(مسودة!$C$52:$C$81)=SMALL(IF((ROW(مسودة!$C$52:$C$81)*(مسودة!$C$52:$C$81=$C$72)),ROW(مسودة!$C$52:$C$81)),ROW()-ROW(AC73)+1)),مسودة!AC53:'مسودة'!AC$81)),0))</f>
        <v>11</v>
      </c>
      <c r="AD73" s="40">
        <f t="array" ref="AD73">IF($C$72="","",IFERROR(MAX(IF((ROW(مسودة!$C$52:$C$81)=SMALL(IF((ROW(مسودة!$C$52:$C$81)*(مسودة!$C$52:$C$81=$C$72)),ROW(مسودة!$C$52:$C$81)),ROW()-ROW(AD73)+1)),مسودة!AD53:'مسودة'!AD$81)),0))</f>
        <v>23</v>
      </c>
      <c r="AE73" s="40">
        <f t="array" ref="AE73">IF($C$72="","",IFERROR(MAX(IF((ROW(مسودة!$C$52:$C$81)=SMALL(IF((ROW(مسودة!$C$52:$C$81)*(مسودة!$C$52:$C$81=$C$72)),ROW(مسودة!$C$52:$C$81)),ROW()-ROW(AE73)+1)),مسودة!AE53:'مسودة'!AE$81)),0))</f>
        <v>12</v>
      </c>
      <c r="AF73" s="40">
        <f t="array" ref="AF73">IF($C$72="","",IFERROR(MAX(IF((ROW(مسودة!$C$52:$C$81)=SMALL(IF((ROW(مسودة!$C$52:$C$81)*(مسودة!$C$52:$C$81=$C$72)),ROW(مسودة!$C$52:$C$81)),ROW()-ROW(AF73)+1)),مسودة!AF53:'مسودة'!AF$81)),0))</f>
        <v>19</v>
      </c>
      <c r="AG73" s="40">
        <f t="array" ref="AG73">IF($C$72="","",IFERROR(MAX(IF((ROW(مسودة!$C$52:$C$81)=SMALL(IF((ROW(مسودة!$C$52:$C$81)*(مسودة!$C$52:$C$81=$C$72)),ROW(مسودة!$C$52:$C$81)),ROW()-ROW(AG73)+1)),مسودة!AG53:'مسودة'!AG$81)),0))</f>
        <v>31</v>
      </c>
      <c r="AH73" s="40">
        <f t="array" ref="AH73">IF($C$72="","",IFERROR(MAX(IF((ROW(مسودة!$C$52:$C$81)=SMALL(IF((ROW(مسودة!$C$52:$C$81)*(مسودة!$C$52:$C$81=$C$72)),ROW(مسودة!$C$52:$C$81)),ROW()-ROW(AH73)+1)),مسودة!AH53:'مسودة'!AH$81)),0))</f>
        <v>8</v>
      </c>
      <c r="AI73" s="40">
        <f t="array" ref="AI73">IF($C$72="","",IFERROR(MAX(IF((ROW(مسودة!$C$52:$C$81)=SMALL(IF((ROW(مسودة!$C$52:$C$81)*(مسودة!$C$52:$C$81=$C$72)),ROW(مسودة!$C$52:$C$81)),ROW()-ROW(AI73)+1)),مسودة!AI53:'مسودة'!AI$81)),0))</f>
        <v>21</v>
      </c>
      <c r="AJ73" s="40">
        <f t="array" ref="AJ73">IF($C$72="","",IFERROR(MAX(IF((ROW(مسودة!$C$52:$C$81)=SMALL(IF((ROW(مسودة!$C$52:$C$81)*(مسودة!$C$52:$C$81=$C$72)),ROW(مسودة!$C$52:$C$81)),ROW()-ROW(AJ73)+1)),مسودة!AJ53:'مسودة'!AJ$81)),0))</f>
        <v>29</v>
      </c>
      <c r="AK73" s="40">
        <f t="array" ref="AK73">IF($C$72="","",IFERROR(MAX(IF((ROW(مسودة!$C$52:$C$81)=SMALL(IF((ROW(مسودة!$C$52:$C$81)*(مسودة!$C$52:$C$81=$C$72)),ROW(مسودة!$C$52:$C$81)),ROW()-ROW(AK73)+1)),مسودة!AK53:'مسودة'!AK$81)),0))</f>
        <v>4</v>
      </c>
      <c r="AL73" s="40">
        <f t="array" ref="AL73">IF($C$72="","",IFERROR(MAX(IF((ROW(مسودة!$C$52:$C$81)=SMALL(IF((ROW(مسودة!$C$52:$C$81)*(مسودة!$C$52:$C$81=$C$72)),ROW(مسودة!$C$52:$C$81)),ROW()-ROW(AL73)+1)),مسودة!AL53:'مسودة'!AL$81)),0))</f>
        <v>10</v>
      </c>
      <c r="AM73" s="40">
        <f t="array" ref="AM73">IF($C$72="","",IFERROR(MAX(IF((ROW(مسودة!$C$52:$C$81)=SMALL(IF((ROW(مسودة!$C$52:$C$81)*(مسودة!$C$52:$C$81=$C$72)),ROW(مسودة!$C$52:$C$81)),ROW()-ROW(AM73)+1)),مسودة!AM53:'مسودة'!AM$81)),0))</f>
        <v>14</v>
      </c>
      <c r="AN73" s="54"/>
      <c r="AO73" s="54"/>
      <c r="AP73" s="56"/>
      <c r="AQ73" s="49"/>
      <c r="AR73" s="49"/>
      <c r="AS73" s="49"/>
      <c r="AT73" s="49"/>
      <c r="AU73" s="104"/>
    </row>
    <row r="74" spans="2:47" ht="36" customHeight="1" thickBot="1">
      <c r="B74" s="48"/>
      <c r="C74" s="93"/>
      <c r="D74" s="51"/>
      <c r="E74" s="51"/>
      <c r="F74" s="14" t="s">
        <v>32</v>
      </c>
      <c r="G74" s="40">
        <f t="array" ref="G74">IF($C$72="","",IFERROR(MAX(IF((ROW(مسودة!$C$52:$C$81)=SMALL(IF((ROW(مسودة!$C$52:$C$81)*(مسودة!$C$52:$C$81=$C$72)),ROW(مسودة!$C$52:$C$81)),ROW()-ROW(G74)+1)),مسودة!G54:'مسودة'!G$81)),0))</f>
        <v>44</v>
      </c>
      <c r="H74" s="40">
        <f t="array" ref="H74">IF($C$72="","",IFERROR(MAX(IF((ROW(مسودة!$C$52:$C$81)=SMALL(IF((ROW(مسودة!$C$52:$C$81)*(مسودة!$C$52:$C$81=$C$72)),ROW(مسودة!$C$52:$C$81)),ROW()-ROW(H74)+1)),مسودة!H54:'مسودة'!H$81)),0))</f>
        <v>95</v>
      </c>
      <c r="I74" s="40">
        <f t="array" ref="I74">IF($C$72="","",IFERROR(MAX(IF((ROW(مسودة!$C$52:$C$81)=SMALL(IF((ROW(مسودة!$C$52:$C$81)*(مسودة!$C$52:$C$81=$C$72)),ROW(مسودة!$C$52:$C$81)),ROW()-ROW(I74)+1)),مسودة!I54:'مسودة'!I$81)),0))</f>
        <v>139</v>
      </c>
      <c r="J74" s="40">
        <f t="array" ref="J74">IF($C$72="","",IFERROR(MAX(IF((ROW(مسودة!$C$52:$C$81)=SMALL(IF((ROW(مسودة!$C$52:$C$81)*(مسودة!$C$52:$C$81=$C$72)),ROW(مسودة!$C$52:$C$81)),ROW()-ROW(J74)+1)),مسودة!J54:'مسودة'!J$81)),0))</f>
        <v>49</v>
      </c>
      <c r="K74" s="40">
        <f t="array" ref="K74">IF($C$72="","",IFERROR(MAX(IF((ROW(مسودة!$C$52:$C$81)=SMALL(IF((ROW(مسودة!$C$52:$C$81)*(مسودة!$C$52:$C$81=$C$72)),ROW(مسودة!$C$52:$C$81)),ROW()-ROW(K74)+1)),مسودة!K54:'مسودة'!K$81)),0))</f>
        <v>78</v>
      </c>
      <c r="L74" s="40">
        <f t="array" ref="L74">IF($C$72="","",IFERROR(MAX(IF((ROW(مسودة!$C$52:$C$81)=SMALL(IF((ROW(مسودة!$C$52:$C$81)*(مسودة!$C$52:$C$81=$C$72)),ROW(مسودة!$C$52:$C$81)),ROW()-ROW(L74)+1)),مسودة!L54:'مسودة'!L$81)),0))</f>
        <v>127</v>
      </c>
      <c r="M74" s="40">
        <f t="array" ref="M74">IF($C$72="","",IFERROR(MAX(IF((ROW(مسودة!$C$52:$C$81)=SMALL(IF((ROW(مسودة!$C$52:$C$81)*(مسودة!$C$52:$C$81=$C$72)),ROW(مسودة!$C$52:$C$81)),ROW()-ROW(M74)+1)),مسودة!M54:'مسودة'!M$81)),0))</f>
        <v>28</v>
      </c>
      <c r="N74" s="40">
        <f t="array" ref="N74">IF($C$72="","",IFERROR(MAX(IF((ROW(مسودة!$C$52:$C$81)=SMALL(IF((ROW(مسودة!$C$52:$C$81)*(مسودة!$C$52:$C$81=$C$72)),ROW(مسودة!$C$52:$C$81)),ROW()-ROW(N74)+1)),مسودة!N54:'مسودة'!N$81)),0))</f>
        <v>42</v>
      </c>
      <c r="O74" s="40">
        <f t="array" ref="O74">IF($C$72="","",IFERROR(MAX(IF((ROW(مسودة!$C$52:$C$81)=SMALL(IF((ROW(مسودة!$C$52:$C$81)*(مسودة!$C$52:$C$81=$C$72)),ROW(مسودة!$C$52:$C$81)),ROW()-ROW(O74)+1)),مسودة!O54:'مسودة'!O$81)),0))</f>
        <v>0</v>
      </c>
      <c r="P74" s="40">
        <f t="array" ref="P74">IF($C$72="","",IFERROR(MAX(IF((ROW(مسودة!$C$52:$C$81)=SMALL(IF((ROW(مسودة!$C$52:$C$81)*(مسودة!$C$52:$C$81=$C$72)),ROW(مسودة!$C$52:$C$81)),ROW()-ROW(P74)+1)),مسودة!P54:'مسودة'!P$81)),0))</f>
        <v>38</v>
      </c>
      <c r="Q74" s="40">
        <f t="array" ref="Q74">IF($C$72="","",IFERROR(MAX(IF((ROW(مسودة!$C$52:$C$81)=SMALL(IF((ROW(مسودة!$C$52:$C$81)*(مسودة!$C$52:$C$81=$C$72)),ROW(مسودة!$C$52:$C$81)),ROW()-ROW(Q74)+1)),مسودة!Q54:'مسودة'!Q$81)),0))</f>
        <v>47</v>
      </c>
      <c r="R74" s="40">
        <f t="array" ref="R74">IF($C$72="","",IFERROR(MAX(IF((ROW(مسودة!$C$52:$C$81)=SMALL(IF((ROW(مسودة!$C$52:$C$81)*(مسودة!$C$52:$C$81=$C$72)),ROW(مسودة!$C$52:$C$81)),ROW()-ROW(R74)+1)),مسودة!R54:'مسودة'!R$81)),0))</f>
        <v>85</v>
      </c>
      <c r="S74" s="40">
        <f t="array" ref="S74">IF($C$72="","",IFERROR(MAX(IF((ROW(مسودة!$C$52:$C$81)=SMALL(IF((ROW(مسودة!$C$52:$C$81)*(مسودة!$C$52:$C$81=$C$72)),ROW(مسودة!$C$52:$C$81)),ROW()-ROW(S74)+1)),مسودة!S54:'مسودة'!S$81)),0))</f>
        <v>27</v>
      </c>
      <c r="T74" s="40">
        <f t="array" ref="T74">IF($C$72="","",IFERROR(MAX(IF((ROW(مسودة!$C$52:$C$81)=SMALL(IF((ROW(مسودة!$C$52:$C$81)*(مسودة!$C$52:$C$81=$C$72)),ROW(مسودة!$C$52:$C$81)),ROW()-ROW(T74)+1)),مسودة!T54:'مسودة'!T$81)),0))</f>
        <v>36</v>
      </c>
      <c r="U74" s="40">
        <f t="array" ref="U74">IF($C$72="","",IFERROR(MAX(IF((ROW(مسودة!$C$52:$C$81)=SMALL(IF((ROW(مسودة!$C$52:$C$81)*(مسودة!$C$52:$C$81=$C$72)),ROW(مسودة!$C$52:$C$81)),ROW()-ROW(U74)+1)),مسودة!U54:'مسودة'!U$81)),0))</f>
        <v>63</v>
      </c>
      <c r="V74" s="40">
        <f t="array" ref="V74">IF($C$72="","",IFERROR(MAX(IF((ROW(مسودة!$C$52:$C$81)=SMALL(IF((ROW(مسودة!$C$52:$C$81)*(مسودة!$C$52:$C$81=$C$72)),ROW(مسودة!$C$52:$C$81)),ROW()-ROW(V74)+1)),مسودة!V54:'مسودة'!V$81)),0))</f>
        <v>31</v>
      </c>
      <c r="W74" s="40">
        <f t="array" ref="W74">IF($C$72="","",IFERROR(MAX(IF((ROW(مسودة!$C$52:$C$81)=SMALL(IF((ROW(مسودة!$C$52:$C$81)*(مسودة!$C$52:$C$81=$C$72)),ROW(مسودة!$C$52:$C$81)),ROW()-ROW(W74)+1)),مسودة!W54:'مسودة'!W$81)),0))</f>
        <v>42</v>
      </c>
      <c r="X74" s="40">
        <f t="array" ref="X74">IF($C$72="","",IFERROR(MAX(IF((ROW(مسودة!$C$52:$C$81)=SMALL(IF((ROW(مسودة!$C$52:$C$81)*(مسودة!$C$52:$C$81=$C$72)),ROW(مسودة!$C$52:$C$81)),ROW()-ROW(X74)+1)),مسودة!X54:'مسودة'!X$81)),0))</f>
        <v>73</v>
      </c>
      <c r="Y74" s="40">
        <f t="array" ref="Y74">IF($C$72="","",IFERROR(MAX(IF((ROW(مسودة!$C$52:$C$81)=SMALL(IF((ROW(مسودة!$C$52:$C$81)*(مسودة!$C$52:$C$81=$C$72)),ROW(مسودة!$C$52:$C$81)),ROW()-ROW(Y74)+1)),مسودة!Y54:'مسودة'!Y$81)),0))</f>
        <v>17</v>
      </c>
      <c r="Z74" s="40">
        <f t="array" ref="Z74">IF($C$72="","",IFERROR(MAX(IF((ROW(مسودة!$C$52:$C$81)=SMALL(IF((ROW(مسودة!$C$52:$C$81)*(مسودة!$C$52:$C$81=$C$72)),ROW(مسودة!$C$52:$C$81)),ROW()-ROW(Z74)+1)),مسودة!Z54:'مسودة'!Z$81)),0))</f>
        <v>50</v>
      </c>
      <c r="AA74" s="40">
        <f t="array" ref="AA74">IF($C$72="","",IFERROR(MAX(IF((ROW(مسودة!$C$52:$C$81)=SMALL(IF((ROW(مسودة!$C$52:$C$81)*(مسودة!$C$52:$C$81=$C$72)),ROW(مسودة!$C$52:$C$81)),ROW()-ROW(AA74)+1)),مسودة!AA54:'مسودة'!AA$81)),0))</f>
        <v>67</v>
      </c>
      <c r="AB74" s="40">
        <f t="array" ref="AB74">IF($C$72="","",IFERROR(MAX(IF((ROW(مسودة!$C$52:$C$81)=SMALL(IF((ROW(مسودة!$C$52:$C$81)*(مسودة!$C$52:$C$81=$C$72)),ROW(مسودة!$C$52:$C$81)),ROW()-ROW(AB74)+1)),مسودة!AB54:'مسودة'!AB$81)),0))</f>
        <v>25</v>
      </c>
      <c r="AC74" s="40">
        <f t="array" ref="AC74">IF($C$72="","",IFERROR(MAX(IF((ROW(مسودة!$C$52:$C$81)=SMALL(IF((ROW(مسودة!$C$52:$C$81)*(مسودة!$C$52:$C$81=$C$72)),ROW(مسودة!$C$52:$C$81)),ROW()-ROW(AC74)+1)),مسودة!AC54:'مسودة'!AC$81)),0))</f>
        <v>23</v>
      </c>
      <c r="AD74" s="40">
        <f t="array" ref="AD74">IF($C$72="","",IFERROR(MAX(IF((ROW(مسودة!$C$52:$C$81)=SMALL(IF((ROW(مسودة!$C$52:$C$81)*(مسودة!$C$52:$C$81=$C$72)),ROW(مسودة!$C$52:$C$81)),ROW()-ROW(AD74)+1)),مسودة!AD54:'مسودة'!AD$81)),0))</f>
        <v>48</v>
      </c>
      <c r="AE74" s="40">
        <f t="array" ref="AE74">IF($C$72="","",IFERROR(MAX(IF((ROW(مسودة!$C$52:$C$81)=SMALL(IF((ROW(مسودة!$C$52:$C$81)*(مسودة!$C$52:$C$81=$C$72)),ROW(مسودة!$C$52:$C$81)),ROW()-ROW(AE74)+1)),مسودة!AE54:'مسودة'!AE$81)),0))</f>
        <v>19</v>
      </c>
      <c r="AF74" s="40">
        <f t="array" ref="AF74">IF($C$72="","",IFERROR(MAX(IF((ROW(مسودة!$C$52:$C$81)=SMALL(IF((ROW(مسودة!$C$52:$C$81)*(مسودة!$C$52:$C$81=$C$72)),ROW(مسودة!$C$52:$C$81)),ROW()-ROW(AF74)+1)),مسودة!AF54:'مسودة'!AF$81)),0))</f>
        <v>32</v>
      </c>
      <c r="AG74" s="40">
        <f t="array" ref="AG74">IF($C$72="","",IFERROR(MAX(IF((ROW(مسودة!$C$52:$C$81)=SMALL(IF((ROW(مسودة!$C$52:$C$81)*(مسودة!$C$52:$C$81=$C$72)),ROW(مسودة!$C$52:$C$81)),ROW()-ROW(AG74)+1)),مسودة!AG54:'مسودة'!AG$81)),0))</f>
        <v>51</v>
      </c>
      <c r="AH74" s="40">
        <f t="array" ref="AH74">IF($C$72="","",IFERROR(MAX(IF((ROW(مسودة!$C$52:$C$81)=SMALL(IF((ROW(مسودة!$C$52:$C$81)*(مسودة!$C$52:$C$81=$C$72)),ROW(مسودة!$C$52:$C$81)),ROW()-ROW(AH74)+1)),مسودة!AH54:'مسودة'!AH$81)),0))</f>
        <v>13</v>
      </c>
      <c r="AI74" s="40">
        <f t="array" ref="AI74">IF($C$72="","",IFERROR(MAX(IF((ROW(مسودة!$C$52:$C$81)=SMALL(IF((ROW(مسودة!$C$52:$C$81)*(مسودة!$C$52:$C$81=$C$72)),ROW(مسودة!$C$52:$C$81)),ROW()-ROW(AI74)+1)),مسودة!AI54:'مسودة'!AI$81)),0))</f>
        <v>27</v>
      </c>
      <c r="AJ74" s="40">
        <f t="array" ref="AJ74">IF($C$72="","",IFERROR(MAX(IF((ROW(مسودة!$C$52:$C$81)=SMALL(IF((ROW(مسودة!$C$52:$C$81)*(مسودة!$C$52:$C$81=$C$72)),ROW(مسودة!$C$52:$C$81)),ROW()-ROW(AJ74)+1)),مسودة!AJ54:'مسودة'!AJ$81)),0))</f>
        <v>40</v>
      </c>
      <c r="AK74" s="40">
        <f t="array" ref="AK74">IF($C$72="","",IFERROR(MAX(IF((ROW(مسودة!$C$52:$C$81)=SMALL(IF((ROW(مسودة!$C$52:$C$81)*(مسودة!$C$52:$C$81=$C$72)),ROW(مسودة!$C$52:$C$81)),ROW()-ROW(AK74)+1)),مسودة!AK54:'مسودة'!AK$81)),0))</f>
        <v>10</v>
      </c>
      <c r="AL74" s="40">
        <f t="array" ref="AL74">IF($C$72="","",IFERROR(MAX(IF((ROW(مسودة!$C$52:$C$81)=SMALL(IF((ROW(مسودة!$C$52:$C$81)*(مسودة!$C$52:$C$81=$C$72)),ROW(مسودة!$C$52:$C$81)),ROW()-ROW(AL74)+1)),مسودة!AL54:'مسودة'!AL$81)),0))</f>
        <v>14</v>
      </c>
      <c r="AM74" s="40">
        <f t="array" ref="AM74">IF($C$72="","",IFERROR(MAX(IF((ROW(مسودة!$C$52:$C$81)=SMALL(IF((ROW(مسودة!$C$52:$C$81)*(مسودة!$C$52:$C$81=$C$72)),ROW(مسودة!$C$52:$C$81)),ROW()-ROW(AM74)+1)),مسودة!AM54:'مسودة'!AM$81)),0))</f>
        <v>24</v>
      </c>
      <c r="AN74" s="39">
        <f t="array" ref="AN74">IF($C$72="","",IFERROR(MAX(IF((ROW(مسودة!$C$52:$C$81)=SMALL(IF((ROW(مسودة!$C$52:$C$81)*(مسودة!$C$52:$C$81=$C$72)),ROW(مسودة!$C$52:$C$81)),ROW()-ROW(AN74)+1)),مسودة!AN54:AN$81)),0))</f>
        <v>0</v>
      </c>
      <c r="AO74" s="39">
        <f t="array" ref="AO74">IF($C$72="","",IFERROR(MAX(IF((ROW(مسودة!$C$52:$C$81)=SMALL(IF((ROW(مسودة!$C$52:$C$81)*(مسودة!$C$52:$C$81=$C$72)),ROW(مسودة!$C$52:$C$81)),ROW()-ROW(AO74)+1)),مسودة!AO54:AO$81)),0))</f>
        <v>0</v>
      </c>
      <c r="AP74" s="39" t="str">
        <f>IF(AO74&lt;50,"   ",IF(AO74&lt;65,"مقبول",IF(AO74&lt;75,"جيد",IF(AO74&lt;85,"جيدجداً",IF(AO74&lt;=100,"ممتاز","")))))</f>
        <v xml:space="preserve">   </v>
      </c>
      <c r="AQ74" s="49"/>
      <c r="AR74" s="49"/>
      <c r="AS74" s="49"/>
      <c r="AT74" s="49"/>
      <c r="AU74" s="105"/>
    </row>
    <row r="75" spans="2:47" ht="28.5" customHeight="1" thickBot="1">
      <c r="B75" s="48">
        <f t="shared" ref="B75" si="5">B72+1</f>
        <v>18</v>
      </c>
      <c r="C75" s="98" t="str">
        <f t="array" ref="C75">IF(ISERROR(INDEX(مسودة!$C$52:$AV$81,SMALL(IF((مسودة!$AU$52:$AU$81="راسب"),ROW(مسودة!$C$52:$AV$81)-MIN(ROW(مسودة!$C$52:$AV$81))+1,""),ROW(A8)),COLUMN(A8))),"",INDEX(مسودة!$C$52:$AV$81,SMALL(IF((مسودة!$AU$52:$AU$81="راسب"),ROW(مسودة!$C$52:$AV$81)-MIN(ROW(مسودة!$C$52:$AV$81))+1,""),ROW(A8)),COLUMN(A8)))</f>
        <v/>
      </c>
      <c r="D75" s="95" t="str">
        <f>IF(C75&lt;&gt;"",VLOOKUP(C75,مسودة!$C$52:$D$81,2,0),"")</f>
        <v/>
      </c>
      <c r="E75" s="95" t="str">
        <f>IF(C75&lt;&gt;"",VLOOKUP(C75,مسودة!$C$52:$E$81,3,0),"")</f>
        <v/>
      </c>
      <c r="F75" s="11" t="s">
        <v>30</v>
      </c>
      <c r="G75" s="40" t="str">
        <f t="array" ref="G75">IF($C$75="","",IFERROR(MAX(IF((ROW(مسودة!$C$52:$C$81)=SMALL(IF((ROW(مسودة!$C$52:$C$81)*(مسودة!$C$52:$C$81=$C$75)),ROW(مسودة!$C$52:$C$81)),ROW()-ROW(G75)+1)),مسودة!G52:'مسودة'!G$81)),0))</f>
        <v/>
      </c>
      <c r="H75" s="40" t="str">
        <f t="array" ref="H75">IF($C$75="","",IFERROR(MAX(IF((ROW(مسودة!$C$52:$C$81)=SMALL(IF((ROW(مسودة!$C$52:$C$81)*(مسودة!$C$52:$C$81=$C$75)),ROW(مسودة!$C$52:$C$81)),ROW()-ROW(H75)+1)),مسودة!H52:'مسودة'!H$81)),0))</f>
        <v/>
      </c>
      <c r="I75" s="40" t="str">
        <f t="array" ref="I75">IF($C$75="","",IFERROR(MAX(IF((ROW(مسودة!$C$52:$C$81)=SMALL(IF((ROW(مسودة!$C$52:$C$81)*(مسودة!$C$52:$C$81=$C$75)),ROW(مسودة!$C$52:$C$81)),ROW()-ROW(I75)+1)),مسودة!I52:'مسودة'!I$81)),0))</f>
        <v/>
      </c>
      <c r="J75" s="40" t="str">
        <f t="array" ref="J75">IF($C$75="","",IFERROR(MAX(IF((ROW(مسودة!$C$52:$C$81)=SMALL(IF((ROW(مسودة!$C$52:$C$81)*(مسودة!$C$52:$C$81=$C$75)),ROW(مسودة!$C$52:$C$81)),ROW()-ROW(J75)+1)),مسودة!J52:'مسودة'!J$81)),0))</f>
        <v/>
      </c>
      <c r="K75" s="40" t="str">
        <f t="array" ref="K75">IF($C$75="","",IFERROR(MAX(IF((ROW(مسودة!$C$52:$C$81)=SMALL(IF((ROW(مسودة!$C$52:$C$81)*(مسودة!$C$52:$C$81=$C$75)),ROW(مسودة!$C$52:$C$81)),ROW()-ROW(K75)+1)),مسودة!K52:'مسودة'!K$81)),0))</f>
        <v/>
      </c>
      <c r="L75" s="40" t="str">
        <f t="array" ref="L75">IF($C$75="","",IFERROR(MAX(IF((ROW(مسودة!$C$52:$C$81)=SMALL(IF((ROW(مسودة!$C$52:$C$81)*(مسودة!$C$52:$C$81=$C$75)),ROW(مسودة!$C$52:$C$81)),ROW()-ROW(L75)+1)),مسودة!L52:'مسودة'!L$81)),0))</f>
        <v/>
      </c>
      <c r="M75" s="40" t="str">
        <f t="array" ref="M75">IF($C$75="","",IFERROR(MAX(IF((ROW(مسودة!$C$52:$C$81)=SMALL(IF((ROW(مسودة!$C$52:$C$81)*(مسودة!$C$52:$C$81=$C$75)),ROW(مسودة!$C$52:$C$81)),ROW()-ROW(M75)+1)),مسودة!M52:'مسودة'!M$81)),0))</f>
        <v/>
      </c>
      <c r="N75" s="40" t="str">
        <f t="array" ref="N75">IF($C$75="","",IFERROR(MAX(IF((ROW(مسودة!$C$52:$C$81)=SMALL(IF((ROW(مسودة!$C$52:$C$81)*(مسودة!$C$52:$C$81=$C$75)),ROW(مسودة!$C$52:$C$81)),ROW()-ROW(N75)+1)),مسودة!N52:'مسودة'!N$81)),0))</f>
        <v/>
      </c>
      <c r="O75" s="40" t="str">
        <f t="array" ref="O75">IF($C$75="","",IFERROR(MAX(IF((ROW(مسودة!$C$52:$C$81)=SMALL(IF((ROW(مسودة!$C$52:$C$81)*(مسودة!$C$52:$C$81=$C$75)),ROW(مسودة!$C$52:$C$81)),ROW()-ROW(O75)+1)),مسودة!O52:'مسودة'!O$81)),0))</f>
        <v/>
      </c>
      <c r="P75" s="40" t="str">
        <f t="array" ref="P75">IF($C$75="","",IFERROR(MAX(IF((ROW(مسودة!$C$52:$C$81)=SMALL(IF((ROW(مسودة!$C$52:$C$81)*(مسودة!$C$52:$C$81=$C$75)),ROW(مسودة!$C$52:$C$81)),ROW()-ROW(P75)+1)),مسودة!P52:'مسودة'!P$81)),0))</f>
        <v/>
      </c>
      <c r="Q75" s="40" t="str">
        <f t="array" ref="Q75">IF($C$75="","",IFERROR(MAX(IF((ROW(مسودة!$C$52:$C$81)=SMALL(IF((ROW(مسودة!$C$52:$C$81)*(مسودة!$C$52:$C$81=$C$75)),ROW(مسودة!$C$52:$C$81)),ROW()-ROW(Q75)+1)),مسودة!Q52:'مسودة'!Q$81)),0))</f>
        <v/>
      </c>
      <c r="R75" s="40" t="str">
        <f t="array" ref="R75">IF($C$75="","",IFERROR(MAX(IF((ROW(مسودة!$C$52:$C$81)=SMALL(IF((ROW(مسودة!$C$52:$C$81)*(مسودة!$C$52:$C$81=$C$75)),ROW(مسودة!$C$52:$C$81)),ROW()-ROW(R75)+1)),مسودة!R52:'مسودة'!R$81)),0))</f>
        <v/>
      </c>
      <c r="S75" s="40" t="str">
        <f t="array" ref="S75">IF($C$75="","",IFERROR(MAX(IF((ROW(مسودة!$C$52:$C$81)=SMALL(IF((ROW(مسودة!$C$52:$C$81)*(مسودة!$C$52:$C$81=$C$75)),ROW(مسودة!$C$52:$C$81)),ROW()-ROW(S75)+1)),مسودة!S52:'مسودة'!S$81)),0))</f>
        <v/>
      </c>
      <c r="T75" s="40" t="str">
        <f t="array" ref="T75">IF($C$75="","",IFERROR(MAX(IF((ROW(مسودة!$C$52:$C$81)=SMALL(IF((ROW(مسودة!$C$52:$C$81)*(مسودة!$C$52:$C$81=$C$75)),ROW(مسودة!$C$52:$C$81)),ROW()-ROW(T75)+1)),مسودة!T52:'مسودة'!T$81)),0))</f>
        <v/>
      </c>
      <c r="U75" s="40" t="str">
        <f t="array" ref="U75">IF($C$75="","",IFERROR(MAX(IF((ROW(مسودة!$C$52:$C$81)=SMALL(IF((ROW(مسودة!$C$52:$C$81)*(مسودة!$C$52:$C$81=$C$75)),ROW(مسودة!$C$52:$C$81)),ROW()-ROW(U75)+1)),مسودة!U52:'مسودة'!U$81)),0))</f>
        <v/>
      </c>
      <c r="V75" s="40" t="str">
        <f t="array" ref="V75">IF($C$75="","",IFERROR(MAX(IF((ROW(مسودة!$C$52:$C$81)=SMALL(IF((ROW(مسودة!$C$52:$C$81)*(مسودة!$C$52:$C$81=$C$75)),ROW(مسودة!$C$52:$C$81)),ROW()-ROW(V75)+1)),مسودة!V52:'مسودة'!V$81)),0))</f>
        <v/>
      </c>
      <c r="W75" s="40" t="str">
        <f t="array" ref="W75">IF($C$75="","",IFERROR(MAX(IF((ROW(مسودة!$C$52:$C$81)=SMALL(IF((ROW(مسودة!$C$52:$C$81)*(مسودة!$C$52:$C$81=$C$75)),ROW(مسودة!$C$52:$C$81)),ROW()-ROW(W75)+1)),مسودة!W52:'مسودة'!W$81)),0))</f>
        <v/>
      </c>
      <c r="X75" s="40" t="str">
        <f t="array" ref="X75">IF($C$75="","",IFERROR(MAX(IF((ROW(مسودة!$C$52:$C$81)=SMALL(IF((ROW(مسودة!$C$52:$C$81)*(مسودة!$C$52:$C$81=$C$75)),ROW(مسودة!$C$52:$C$81)),ROW()-ROW(X75)+1)),مسودة!X52:'مسودة'!X$81)),0))</f>
        <v/>
      </c>
      <c r="Y75" s="40" t="str">
        <f t="array" ref="Y75">IF($C$75="","",IFERROR(MAX(IF((ROW(مسودة!$C$52:$C$81)=SMALL(IF((ROW(مسودة!$C$52:$C$81)*(مسودة!$C$52:$C$81=$C$75)),ROW(مسودة!$C$52:$C$81)),ROW()-ROW(Y75)+1)),مسودة!Y52:'مسودة'!Y$81)),0))</f>
        <v/>
      </c>
      <c r="Z75" s="40" t="str">
        <f t="array" ref="Z75">IF($C$75="","",IFERROR(MAX(IF((ROW(مسودة!$C$52:$C$81)=SMALL(IF((ROW(مسودة!$C$52:$C$81)*(مسودة!$C$52:$C$81=$C$75)),ROW(مسودة!$C$52:$C$81)),ROW()-ROW(Z75)+1)),مسودة!Z52:'مسودة'!Z$81)),0))</f>
        <v/>
      </c>
      <c r="AA75" s="40" t="str">
        <f t="array" ref="AA75">IF($C$75="","",IFERROR(MAX(IF((ROW(مسودة!$C$52:$C$81)=SMALL(IF((ROW(مسودة!$C$52:$C$81)*(مسودة!$C$52:$C$81=$C$75)),ROW(مسودة!$C$52:$C$81)),ROW()-ROW(AA75)+1)),مسودة!AA52:'مسودة'!AA$81)),0))</f>
        <v/>
      </c>
      <c r="AB75" s="40" t="str">
        <f t="array" ref="AB75">IF($C$75="","",IFERROR(MAX(IF((ROW(مسودة!$C$52:$C$81)=SMALL(IF((ROW(مسودة!$C$52:$C$81)*(مسودة!$C$52:$C$81=$C$75)),ROW(مسودة!$C$52:$C$81)),ROW()-ROW(AB75)+1)),مسودة!AB52:'مسودة'!AB$81)),0))</f>
        <v/>
      </c>
      <c r="AC75" s="40" t="str">
        <f t="array" ref="AC75">IF($C$75="","",IFERROR(MAX(IF((ROW(مسودة!$C$52:$C$81)=SMALL(IF((ROW(مسودة!$C$52:$C$81)*(مسودة!$C$52:$C$81=$C$75)),ROW(مسودة!$C$52:$C$81)),ROW()-ROW(AC75)+1)),مسودة!AC52:'مسودة'!AC$81)),0))</f>
        <v/>
      </c>
      <c r="AD75" s="40" t="str">
        <f t="array" ref="AD75">IF($C$75="","",IFERROR(MAX(IF((ROW(مسودة!$C$52:$C$81)=SMALL(IF((ROW(مسودة!$C$52:$C$81)*(مسودة!$C$52:$C$81=$C$75)),ROW(مسودة!$C$52:$C$81)),ROW()-ROW(AD75)+1)),مسودة!AD52:'مسودة'!AD$81)),0))</f>
        <v/>
      </c>
      <c r="AE75" s="40" t="str">
        <f t="array" ref="AE75">IF($C$75="","",IFERROR(MAX(IF((ROW(مسودة!$C$52:$C$81)=SMALL(IF((ROW(مسودة!$C$52:$C$81)*(مسودة!$C$52:$C$81=$C$75)),ROW(مسودة!$C$52:$C$81)),ROW()-ROW(AE75)+1)),مسودة!AE52:'مسودة'!AE$81)),0))</f>
        <v/>
      </c>
      <c r="AF75" s="40" t="str">
        <f t="array" ref="AF75">IF($C$75="","",IFERROR(MAX(IF((ROW(مسودة!$C$52:$C$81)=SMALL(IF((ROW(مسودة!$C$52:$C$81)*(مسودة!$C$52:$C$81=$C$75)),ROW(مسودة!$C$52:$C$81)),ROW()-ROW(AF75)+1)),مسودة!AF52:'مسودة'!AF$81)),0))</f>
        <v/>
      </c>
      <c r="AG75" s="40" t="str">
        <f t="array" ref="AG75">IF($C$75="","",IFERROR(MAX(IF((ROW(مسودة!$C$52:$C$81)=SMALL(IF((ROW(مسودة!$C$52:$C$81)*(مسودة!$C$52:$C$81=$C$75)),ROW(مسودة!$C$52:$C$81)),ROW()-ROW(AG75)+1)),مسودة!AG52:'مسودة'!AG$81)),0))</f>
        <v/>
      </c>
      <c r="AH75" s="40" t="str">
        <f t="array" ref="AH75">IF($C$75="","",IFERROR(MAX(IF((ROW(مسودة!$C$52:$C$81)=SMALL(IF((ROW(مسودة!$C$52:$C$81)*(مسودة!$C$52:$C$81=$C$75)),ROW(مسودة!$C$52:$C$81)),ROW()-ROW(AH75)+1)),مسودة!AH52:'مسودة'!AH$81)),0))</f>
        <v/>
      </c>
      <c r="AI75" s="40" t="str">
        <f t="array" ref="AI75">IF($C$75="","",IFERROR(MAX(IF((ROW(مسودة!$C$52:$C$81)=SMALL(IF((ROW(مسودة!$C$52:$C$81)*(مسودة!$C$52:$C$81=$C$75)),ROW(مسودة!$C$52:$C$81)),ROW()-ROW(AI75)+1)),مسودة!AI52:'مسودة'!AI$81)),0))</f>
        <v/>
      </c>
      <c r="AJ75" s="40" t="str">
        <f t="array" ref="AJ75">IF($C$75="","",IFERROR(MAX(IF((ROW(مسودة!$C$52:$C$81)=SMALL(IF((ROW(مسودة!$C$52:$C$81)*(مسودة!$C$52:$C$81=$C$75)),ROW(مسودة!$C$52:$C$81)),ROW()-ROW(AJ75)+1)),مسودة!AJ52:'مسودة'!AJ$81)),0))</f>
        <v/>
      </c>
      <c r="AK75" s="40" t="str">
        <f t="array" ref="AK75">IF($C$75="","",IFERROR(MAX(IF((ROW(مسودة!$C$52:$C$81)=SMALL(IF((ROW(مسودة!$C$52:$C$81)*(مسودة!$C$52:$C$81=$C$75)),ROW(مسودة!$C$52:$C$81)),ROW()-ROW(AK75)+1)),مسودة!AK52:'مسودة'!AK$81)),0))</f>
        <v/>
      </c>
      <c r="AL75" s="40" t="str">
        <f t="array" ref="AL75">IF($C$75="","",IFERROR(MAX(IF((ROW(مسودة!$C$52:$C$81)=SMALL(IF((ROW(مسودة!$C$52:$C$81)*(مسودة!$C$52:$C$81=$C$75)),ROW(مسودة!$C$52:$C$81)),ROW()-ROW(AL75)+1)),مسودة!AL52:'مسودة'!AL$81)),0))</f>
        <v/>
      </c>
      <c r="AM75" s="40" t="str">
        <f t="array" ref="AM75">IF($C$75="","",IFERROR(MAX(IF((ROW(مسودة!$C$52:$C$81)=SMALL(IF((ROW(مسودة!$C$52:$C$81)*(مسودة!$C$52:$C$81=$C$75)),ROW(مسودة!$C$52:$C$81)),ROW()-ROW(AM75)+1)),مسودة!AM52:'مسودة'!AM$81)),0))</f>
        <v/>
      </c>
      <c r="AN75" s="54"/>
      <c r="AO75" s="54"/>
      <c r="AP75" s="55"/>
      <c r="AQ75" s="49"/>
      <c r="AR75" s="49"/>
      <c r="AS75" s="49"/>
      <c r="AT75" s="49"/>
      <c r="AU75" s="103" t="str">
        <f>IFERROR(LOOKUP(2,1/((مسودة!$C$52:$C$81=C75)*(مسودة!$F$52:$F$81=F75)),مسودة!$AV$52:$AV$81),"")</f>
        <v/>
      </c>
    </row>
    <row r="76" spans="2:47" ht="28.5" customHeight="1" thickBot="1">
      <c r="B76" s="48"/>
      <c r="C76" s="99"/>
      <c r="D76" s="51"/>
      <c r="E76" s="51"/>
      <c r="F76" s="11" t="s">
        <v>31</v>
      </c>
      <c r="G76" s="40" t="str">
        <f t="array" ref="G76">IF($C$75="","",IFERROR(MAX(IF((ROW(مسودة!$C$52:$C$81)=SMALL(IF((ROW(مسودة!$C$52:$C$81)*(مسودة!$C$52:$C$81=$C$75)),ROW(مسودة!$C$52:$C$81)),ROW()-ROW(G76)+1)),مسودة!G53:'مسودة'!G$81)),0))</f>
        <v/>
      </c>
      <c r="H76" s="40" t="str">
        <f t="array" ref="H76">IF($C$75="","",IFERROR(MAX(IF((ROW(مسودة!$C$52:$C$81)=SMALL(IF((ROW(مسودة!$C$52:$C$81)*(مسودة!$C$52:$C$81=$C$75)),ROW(مسودة!$C$52:$C$81)),ROW()-ROW(H76)+1)),مسودة!H53:'مسودة'!H$81)),0))</f>
        <v/>
      </c>
      <c r="I76" s="40" t="str">
        <f t="array" ref="I76">IF($C$75="","",IFERROR(MAX(IF((ROW(مسودة!$C$52:$C$81)=SMALL(IF((ROW(مسودة!$C$52:$C$81)*(مسودة!$C$52:$C$81=$C$75)),ROW(مسودة!$C$52:$C$81)),ROW()-ROW(I76)+1)),مسودة!I53:'مسودة'!I$81)),0))</f>
        <v/>
      </c>
      <c r="J76" s="40" t="str">
        <f t="array" ref="J76">IF($C$75="","",IFERROR(MAX(IF((ROW(مسودة!$C$52:$C$81)=SMALL(IF((ROW(مسودة!$C$52:$C$81)*(مسودة!$C$52:$C$81=$C$75)),ROW(مسودة!$C$52:$C$81)),ROW()-ROW(J76)+1)),مسودة!J53:'مسودة'!J$81)),0))</f>
        <v/>
      </c>
      <c r="K76" s="40" t="str">
        <f t="array" ref="K76">IF($C$75="","",IFERROR(MAX(IF((ROW(مسودة!$C$52:$C$81)=SMALL(IF((ROW(مسودة!$C$52:$C$81)*(مسودة!$C$52:$C$81=$C$75)),ROW(مسودة!$C$52:$C$81)),ROW()-ROW(K76)+1)),مسودة!K53:'مسودة'!K$81)),0))</f>
        <v/>
      </c>
      <c r="L76" s="40" t="str">
        <f t="array" ref="L76">IF($C$75="","",IFERROR(MAX(IF((ROW(مسودة!$C$52:$C$81)=SMALL(IF((ROW(مسودة!$C$52:$C$81)*(مسودة!$C$52:$C$81=$C$75)),ROW(مسودة!$C$52:$C$81)),ROW()-ROW(L76)+1)),مسودة!L53:'مسودة'!L$81)),0))</f>
        <v/>
      </c>
      <c r="M76" s="40" t="str">
        <f t="array" ref="M76">IF($C$75="","",IFERROR(MAX(IF((ROW(مسودة!$C$52:$C$81)=SMALL(IF((ROW(مسودة!$C$52:$C$81)*(مسودة!$C$52:$C$81=$C$75)),ROW(مسودة!$C$52:$C$81)),ROW()-ROW(M76)+1)),مسودة!M53:'مسودة'!M$81)),0))</f>
        <v/>
      </c>
      <c r="N76" s="40" t="str">
        <f t="array" ref="N76">IF($C$75="","",IFERROR(MAX(IF((ROW(مسودة!$C$52:$C$81)=SMALL(IF((ROW(مسودة!$C$52:$C$81)*(مسودة!$C$52:$C$81=$C$75)),ROW(مسودة!$C$52:$C$81)),ROW()-ROW(N76)+1)),مسودة!N53:'مسودة'!N$81)),0))</f>
        <v/>
      </c>
      <c r="O76" s="40" t="str">
        <f t="array" ref="O76">IF($C$75="","",IFERROR(MAX(IF((ROW(مسودة!$C$52:$C$81)=SMALL(IF((ROW(مسودة!$C$52:$C$81)*(مسودة!$C$52:$C$81=$C$75)),ROW(مسودة!$C$52:$C$81)),ROW()-ROW(O76)+1)),مسودة!O53:'مسودة'!O$81)),0))</f>
        <v/>
      </c>
      <c r="P76" s="40" t="str">
        <f t="array" ref="P76">IF($C$75="","",IFERROR(MAX(IF((ROW(مسودة!$C$52:$C$81)=SMALL(IF((ROW(مسودة!$C$52:$C$81)*(مسودة!$C$52:$C$81=$C$75)),ROW(مسودة!$C$52:$C$81)),ROW()-ROW(P76)+1)),مسودة!P53:'مسودة'!P$81)),0))</f>
        <v/>
      </c>
      <c r="Q76" s="40" t="str">
        <f t="array" ref="Q76">IF($C$75="","",IFERROR(MAX(IF((ROW(مسودة!$C$52:$C$81)=SMALL(IF((ROW(مسودة!$C$52:$C$81)*(مسودة!$C$52:$C$81=$C$75)),ROW(مسودة!$C$52:$C$81)),ROW()-ROW(Q76)+1)),مسودة!Q53:'مسودة'!Q$81)),0))</f>
        <v/>
      </c>
      <c r="R76" s="40" t="str">
        <f t="array" ref="R76">IF($C$75="","",IFERROR(MAX(IF((ROW(مسودة!$C$52:$C$81)=SMALL(IF((ROW(مسودة!$C$52:$C$81)*(مسودة!$C$52:$C$81=$C$75)),ROW(مسودة!$C$52:$C$81)),ROW()-ROW(R76)+1)),مسودة!R53:'مسودة'!R$81)),0))</f>
        <v/>
      </c>
      <c r="S76" s="40" t="str">
        <f t="array" ref="S76">IF($C$75="","",IFERROR(MAX(IF((ROW(مسودة!$C$52:$C$81)=SMALL(IF((ROW(مسودة!$C$52:$C$81)*(مسودة!$C$52:$C$81=$C$75)),ROW(مسودة!$C$52:$C$81)),ROW()-ROW(S76)+1)),مسودة!S53:'مسودة'!S$81)),0))</f>
        <v/>
      </c>
      <c r="T76" s="40" t="str">
        <f t="array" ref="T76">IF($C$75="","",IFERROR(MAX(IF((ROW(مسودة!$C$52:$C$81)=SMALL(IF((ROW(مسودة!$C$52:$C$81)*(مسودة!$C$52:$C$81=$C$75)),ROW(مسودة!$C$52:$C$81)),ROW()-ROW(T76)+1)),مسودة!T53:'مسودة'!T$81)),0))</f>
        <v/>
      </c>
      <c r="U76" s="40" t="str">
        <f t="array" ref="U76">IF($C$75="","",IFERROR(MAX(IF((ROW(مسودة!$C$52:$C$81)=SMALL(IF((ROW(مسودة!$C$52:$C$81)*(مسودة!$C$52:$C$81=$C$75)),ROW(مسودة!$C$52:$C$81)),ROW()-ROW(U76)+1)),مسودة!U53:'مسودة'!U$81)),0))</f>
        <v/>
      </c>
      <c r="V76" s="40" t="str">
        <f t="array" ref="V76">IF($C$75="","",IFERROR(MAX(IF((ROW(مسودة!$C$52:$C$81)=SMALL(IF((ROW(مسودة!$C$52:$C$81)*(مسودة!$C$52:$C$81=$C$75)),ROW(مسودة!$C$52:$C$81)),ROW()-ROW(V76)+1)),مسودة!V53:'مسودة'!V$81)),0))</f>
        <v/>
      </c>
      <c r="W76" s="40" t="str">
        <f t="array" ref="W76">IF($C$75="","",IFERROR(MAX(IF((ROW(مسودة!$C$52:$C$81)=SMALL(IF((ROW(مسودة!$C$52:$C$81)*(مسودة!$C$52:$C$81=$C$75)),ROW(مسودة!$C$52:$C$81)),ROW()-ROW(W76)+1)),مسودة!W53:'مسودة'!W$81)),0))</f>
        <v/>
      </c>
      <c r="X76" s="40" t="str">
        <f t="array" ref="X76">IF($C$75="","",IFERROR(MAX(IF((ROW(مسودة!$C$52:$C$81)=SMALL(IF((ROW(مسودة!$C$52:$C$81)*(مسودة!$C$52:$C$81=$C$75)),ROW(مسودة!$C$52:$C$81)),ROW()-ROW(X76)+1)),مسودة!X53:'مسودة'!X$81)),0))</f>
        <v/>
      </c>
      <c r="Y76" s="40" t="str">
        <f t="array" ref="Y76">IF($C$75="","",IFERROR(MAX(IF((ROW(مسودة!$C$52:$C$81)=SMALL(IF((ROW(مسودة!$C$52:$C$81)*(مسودة!$C$52:$C$81=$C$75)),ROW(مسودة!$C$52:$C$81)),ROW()-ROW(Y76)+1)),مسودة!Y53:'مسودة'!Y$81)),0))</f>
        <v/>
      </c>
      <c r="Z76" s="40" t="str">
        <f t="array" ref="Z76">IF($C$75="","",IFERROR(MAX(IF((ROW(مسودة!$C$52:$C$81)=SMALL(IF((ROW(مسودة!$C$52:$C$81)*(مسودة!$C$52:$C$81=$C$75)),ROW(مسودة!$C$52:$C$81)),ROW()-ROW(Z76)+1)),مسودة!Z53:'مسودة'!Z$81)),0))</f>
        <v/>
      </c>
      <c r="AA76" s="40" t="str">
        <f t="array" ref="AA76">IF($C$75="","",IFERROR(MAX(IF((ROW(مسودة!$C$52:$C$81)=SMALL(IF((ROW(مسودة!$C$52:$C$81)*(مسودة!$C$52:$C$81=$C$75)),ROW(مسودة!$C$52:$C$81)),ROW()-ROW(AA76)+1)),مسودة!AA53:'مسودة'!AA$81)),0))</f>
        <v/>
      </c>
      <c r="AB76" s="40" t="str">
        <f t="array" ref="AB76">IF($C$75="","",IFERROR(MAX(IF((ROW(مسودة!$C$52:$C$81)=SMALL(IF((ROW(مسودة!$C$52:$C$81)*(مسودة!$C$52:$C$81=$C$75)),ROW(مسودة!$C$52:$C$81)),ROW()-ROW(AB76)+1)),مسودة!AB53:'مسودة'!AB$81)),0))</f>
        <v/>
      </c>
      <c r="AC76" s="40" t="str">
        <f t="array" ref="AC76">IF($C$75="","",IFERROR(MAX(IF((ROW(مسودة!$C$52:$C$81)=SMALL(IF((ROW(مسودة!$C$52:$C$81)*(مسودة!$C$52:$C$81=$C$75)),ROW(مسودة!$C$52:$C$81)),ROW()-ROW(AC76)+1)),مسودة!AC53:'مسودة'!AC$81)),0))</f>
        <v/>
      </c>
      <c r="AD76" s="40" t="str">
        <f t="array" ref="AD76">IF($C$75="","",IFERROR(MAX(IF((ROW(مسودة!$C$52:$C$81)=SMALL(IF((ROW(مسودة!$C$52:$C$81)*(مسودة!$C$52:$C$81=$C$75)),ROW(مسودة!$C$52:$C$81)),ROW()-ROW(AD76)+1)),مسودة!AD53:'مسودة'!AD$81)),0))</f>
        <v/>
      </c>
      <c r="AE76" s="40" t="str">
        <f t="array" ref="AE76">IF($C$75="","",IFERROR(MAX(IF((ROW(مسودة!$C$52:$C$81)=SMALL(IF((ROW(مسودة!$C$52:$C$81)*(مسودة!$C$52:$C$81=$C$75)),ROW(مسودة!$C$52:$C$81)),ROW()-ROW(AE76)+1)),مسودة!AE53:'مسودة'!AE$81)),0))</f>
        <v/>
      </c>
      <c r="AF76" s="40" t="str">
        <f t="array" ref="AF76">IF($C$75="","",IFERROR(MAX(IF((ROW(مسودة!$C$52:$C$81)=SMALL(IF((ROW(مسودة!$C$52:$C$81)*(مسودة!$C$52:$C$81=$C$75)),ROW(مسودة!$C$52:$C$81)),ROW()-ROW(AF76)+1)),مسودة!AF53:'مسودة'!AF$81)),0))</f>
        <v/>
      </c>
      <c r="AG76" s="40" t="str">
        <f t="array" ref="AG76">IF($C$75="","",IFERROR(MAX(IF((ROW(مسودة!$C$52:$C$81)=SMALL(IF((ROW(مسودة!$C$52:$C$81)*(مسودة!$C$52:$C$81=$C$75)),ROW(مسودة!$C$52:$C$81)),ROW()-ROW(AG76)+1)),مسودة!AG53:'مسودة'!AG$81)),0))</f>
        <v/>
      </c>
      <c r="AH76" s="40" t="str">
        <f t="array" ref="AH76">IF($C$75="","",IFERROR(MAX(IF((ROW(مسودة!$C$52:$C$81)=SMALL(IF((ROW(مسودة!$C$52:$C$81)*(مسودة!$C$52:$C$81=$C$75)),ROW(مسودة!$C$52:$C$81)),ROW()-ROW(AH76)+1)),مسودة!AH53:'مسودة'!AH$81)),0))</f>
        <v/>
      </c>
      <c r="AI76" s="40" t="str">
        <f t="array" ref="AI76">IF($C$75="","",IFERROR(MAX(IF((ROW(مسودة!$C$52:$C$81)=SMALL(IF((ROW(مسودة!$C$52:$C$81)*(مسودة!$C$52:$C$81=$C$75)),ROW(مسودة!$C$52:$C$81)),ROW()-ROW(AI76)+1)),مسودة!AI53:'مسودة'!AI$81)),0))</f>
        <v/>
      </c>
      <c r="AJ76" s="40" t="str">
        <f t="array" ref="AJ76">IF($C$75="","",IFERROR(MAX(IF((ROW(مسودة!$C$52:$C$81)=SMALL(IF((ROW(مسودة!$C$52:$C$81)*(مسودة!$C$52:$C$81=$C$75)),ROW(مسودة!$C$52:$C$81)),ROW()-ROW(AJ76)+1)),مسودة!AJ53:'مسودة'!AJ$81)),0))</f>
        <v/>
      </c>
      <c r="AK76" s="40" t="str">
        <f t="array" ref="AK76">IF($C$75="","",IFERROR(MAX(IF((ROW(مسودة!$C$52:$C$81)=SMALL(IF((ROW(مسودة!$C$52:$C$81)*(مسودة!$C$52:$C$81=$C$75)),ROW(مسودة!$C$52:$C$81)),ROW()-ROW(AK76)+1)),مسودة!AK53:'مسودة'!AK$81)),0))</f>
        <v/>
      </c>
      <c r="AL76" s="40" t="str">
        <f t="array" ref="AL76">IF($C$75="","",IFERROR(MAX(IF((ROW(مسودة!$C$52:$C$81)=SMALL(IF((ROW(مسودة!$C$52:$C$81)*(مسودة!$C$52:$C$81=$C$75)),ROW(مسودة!$C$52:$C$81)),ROW()-ROW(AL76)+1)),مسودة!AL53:'مسودة'!AL$81)),0))</f>
        <v/>
      </c>
      <c r="AM76" s="40" t="str">
        <f t="array" ref="AM76">IF($C$75="","",IFERROR(MAX(IF((ROW(مسودة!$C$52:$C$81)=SMALL(IF((ROW(مسودة!$C$52:$C$81)*(مسودة!$C$52:$C$81=$C$75)),ROW(مسودة!$C$52:$C$81)),ROW()-ROW(AM76)+1)),مسودة!AM53:'مسودة'!AM$81)),0))</f>
        <v/>
      </c>
      <c r="AN76" s="54"/>
      <c r="AO76" s="54"/>
      <c r="AP76" s="56"/>
      <c r="AQ76" s="49"/>
      <c r="AR76" s="49"/>
      <c r="AS76" s="49"/>
      <c r="AT76" s="49"/>
      <c r="AU76" s="104"/>
    </row>
    <row r="77" spans="2:47" ht="36" customHeight="1" thickBot="1">
      <c r="B77" s="48"/>
      <c r="C77" s="93"/>
      <c r="D77" s="51"/>
      <c r="E77" s="51"/>
      <c r="F77" s="14" t="s">
        <v>32</v>
      </c>
      <c r="G77" s="40" t="str">
        <f t="array" ref="G77">IF($C$75="","",IFERROR(MAX(IF((ROW(مسودة!$C$52:$C$81)=SMALL(IF((ROW(مسودة!$C$52:$C$81)*(مسودة!$C$52:$C$81=$C$75)),ROW(مسودة!$C$52:$C$81)),ROW()-ROW(G77)+1)),مسودة!G54:'مسودة'!G$81)),0))</f>
        <v/>
      </c>
      <c r="H77" s="40" t="str">
        <f t="array" ref="H77">IF($C$75="","",IFERROR(MAX(IF((ROW(مسودة!$C$52:$C$81)=SMALL(IF((ROW(مسودة!$C$52:$C$81)*(مسودة!$C$52:$C$81=$C$75)),ROW(مسودة!$C$52:$C$81)),ROW()-ROW(H77)+1)),مسودة!H54:'مسودة'!H$81)),0))</f>
        <v/>
      </c>
      <c r="I77" s="40" t="str">
        <f t="array" ref="I77">IF($C$75="","",IFERROR(MAX(IF((ROW(مسودة!$C$52:$C$81)=SMALL(IF((ROW(مسودة!$C$52:$C$81)*(مسودة!$C$52:$C$81=$C$75)),ROW(مسودة!$C$52:$C$81)),ROW()-ROW(I77)+1)),مسودة!I54:'مسودة'!I$81)),0))</f>
        <v/>
      </c>
      <c r="J77" s="40" t="str">
        <f t="array" ref="J77">IF($C$75="","",IFERROR(MAX(IF((ROW(مسودة!$C$52:$C$81)=SMALL(IF((ROW(مسودة!$C$52:$C$81)*(مسودة!$C$52:$C$81=$C$75)),ROW(مسودة!$C$52:$C$81)),ROW()-ROW(J77)+1)),مسودة!J54:'مسودة'!J$81)),0))</f>
        <v/>
      </c>
      <c r="K77" s="40" t="str">
        <f t="array" ref="K77">IF($C$75="","",IFERROR(MAX(IF((ROW(مسودة!$C$52:$C$81)=SMALL(IF((ROW(مسودة!$C$52:$C$81)*(مسودة!$C$52:$C$81=$C$75)),ROW(مسودة!$C$52:$C$81)),ROW()-ROW(K77)+1)),مسودة!K54:'مسودة'!K$81)),0))</f>
        <v/>
      </c>
      <c r="L77" s="40" t="str">
        <f t="array" ref="L77">IF($C$75="","",IFERROR(MAX(IF((ROW(مسودة!$C$52:$C$81)=SMALL(IF((ROW(مسودة!$C$52:$C$81)*(مسودة!$C$52:$C$81=$C$75)),ROW(مسودة!$C$52:$C$81)),ROW()-ROW(L77)+1)),مسودة!L54:'مسودة'!L$81)),0))</f>
        <v/>
      </c>
      <c r="M77" s="40" t="str">
        <f t="array" ref="M77">IF($C$75="","",IFERROR(MAX(IF((ROW(مسودة!$C$52:$C$81)=SMALL(IF((ROW(مسودة!$C$52:$C$81)*(مسودة!$C$52:$C$81=$C$75)),ROW(مسودة!$C$52:$C$81)),ROW()-ROW(M77)+1)),مسودة!M54:'مسودة'!M$81)),0))</f>
        <v/>
      </c>
      <c r="N77" s="40" t="str">
        <f t="array" ref="N77">IF($C$75="","",IFERROR(MAX(IF((ROW(مسودة!$C$52:$C$81)=SMALL(IF((ROW(مسودة!$C$52:$C$81)*(مسودة!$C$52:$C$81=$C$75)),ROW(مسودة!$C$52:$C$81)),ROW()-ROW(N77)+1)),مسودة!N54:'مسودة'!N$81)),0))</f>
        <v/>
      </c>
      <c r="O77" s="40" t="str">
        <f t="array" ref="O77">IF($C$75="","",IFERROR(MAX(IF((ROW(مسودة!$C$52:$C$81)=SMALL(IF((ROW(مسودة!$C$52:$C$81)*(مسودة!$C$52:$C$81=$C$75)),ROW(مسودة!$C$52:$C$81)),ROW()-ROW(O77)+1)),مسودة!O54:'مسودة'!O$81)),0))</f>
        <v/>
      </c>
      <c r="P77" s="40" t="str">
        <f t="array" ref="P77">IF($C$75="","",IFERROR(MAX(IF((ROW(مسودة!$C$52:$C$81)=SMALL(IF((ROW(مسودة!$C$52:$C$81)*(مسودة!$C$52:$C$81=$C$75)),ROW(مسودة!$C$52:$C$81)),ROW()-ROW(P77)+1)),مسودة!P54:'مسودة'!P$81)),0))</f>
        <v/>
      </c>
      <c r="Q77" s="40" t="str">
        <f t="array" ref="Q77">IF($C$75="","",IFERROR(MAX(IF((ROW(مسودة!$C$52:$C$81)=SMALL(IF((ROW(مسودة!$C$52:$C$81)*(مسودة!$C$52:$C$81=$C$75)),ROW(مسودة!$C$52:$C$81)),ROW()-ROW(Q77)+1)),مسودة!Q54:'مسودة'!Q$81)),0))</f>
        <v/>
      </c>
      <c r="R77" s="40" t="str">
        <f t="array" ref="R77">IF($C$75="","",IFERROR(MAX(IF((ROW(مسودة!$C$52:$C$81)=SMALL(IF((ROW(مسودة!$C$52:$C$81)*(مسودة!$C$52:$C$81=$C$75)),ROW(مسودة!$C$52:$C$81)),ROW()-ROW(R77)+1)),مسودة!R54:'مسودة'!R$81)),0))</f>
        <v/>
      </c>
      <c r="S77" s="40" t="str">
        <f t="array" ref="S77">IF($C$75="","",IFERROR(MAX(IF((ROW(مسودة!$C$52:$C$81)=SMALL(IF((ROW(مسودة!$C$52:$C$81)*(مسودة!$C$52:$C$81=$C$75)),ROW(مسودة!$C$52:$C$81)),ROW()-ROW(S77)+1)),مسودة!S54:'مسودة'!S$81)),0))</f>
        <v/>
      </c>
      <c r="T77" s="40" t="str">
        <f t="array" ref="T77">IF($C$75="","",IFERROR(MAX(IF((ROW(مسودة!$C$52:$C$81)=SMALL(IF((ROW(مسودة!$C$52:$C$81)*(مسودة!$C$52:$C$81=$C$75)),ROW(مسودة!$C$52:$C$81)),ROW()-ROW(T77)+1)),مسودة!T54:'مسودة'!T$81)),0))</f>
        <v/>
      </c>
      <c r="U77" s="40" t="str">
        <f t="array" ref="U77">IF($C$75="","",IFERROR(MAX(IF((ROW(مسودة!$C$52:$C$81)=SMALL(IF((ROW(مسودة!$C$52:$C$81)*(مسودة!$C$52:$C$81=$C$75)),ROW(مسودة!$C$52:$C$81)),ROW()-ROW(U77)+1)),مسودة!U54:'مسودة'!U$81)),0))</f>
        <v/>
      </c>
      <c r="V77" s="40" t="str">
        <f t="array" ref="V77">IF($C$75="","",IFERROR(MAX(IF((ROW(مسودة!$C$52:$C$81)=SMALL(IF((ROW(مسودة!$C$52:$C$81)*(مسودة!$C$52:$C$81=$C$75)),ROW(مسودة!$C$52:$C$81)),ROW()-ROW(V77)+1)),مسودة!V54:'مسودة'!V$81)),0))</f>
        <v/>
      </c>
      <c r="W77" s="40" t="str">
        <f t="array" ref="W77">IF($C$75="","",IFERROR(MAX(IF((ROW(مسودة!$C$52:$C$81)=SMALL(IF((ROW(مسودة!$C$52:$C$81)*(مسودة!$C$52:$C$81=$C$75)),ROW(مسودة!$C$52:$C$81)),ROW()-ROW(W77)+1)),مسودة!W54:'مسودة'!W$81)),0))</f>
        <v/>
      </c>
      <c r="X77" s="40" t="str">
        <f t="array" ref="X77">IF($C$75="","",IFERROR(MAX(IF((ROW(مسودة!$C$52:$C$81)=SMALL(IF((ROW(مسودة!$C$52:$C$81)*(مسودة!$C$52:$C$81=$C$75)),ROW(مسودة!$C$52:$C$81)),ROW()-ROW(X77)+1)),مسودة!X54:'مسودة'!X$81)),0))</f>
        <v/>
      </c>
      <c r="Y77" s="40" t="str">
        <f t="array" ref="Y77">IF($C$75="","",IFERROR(MAX(IF((ROW(مسودة!$C$52:$C$81)=SMALL(IF((ROW(مسودة!$C$52:$C$81)*(مسودة!$C$52:$C$81=$C$75)),ROW(مسودة!$C$52:$C$81)),ROW()-ROW(Y77)+1)),مسودة!Y54:'مسودة'!Y$81)),0))</f>
        <v/>
      </c>
      <c r="Z77" s="40" t="str">
        <f t="array" ref="Z77">IF($C$75="","",IFERROR(MAX(IF((ROW(مسودة!$C$52:$C$81)=SMALL(IF((ROW(مسودة!$C$52:$C$81)*(مسودة!$C$52:$C$81=$C$75)),ROW(مسودة!$C$52:$C$81)),ROW()-ROW(Z77)+1)),مسودة!Z54:'مسودة'!Z$81)),0))</f>
        <v/>
      </c>
      <c r="AA77" s="40" t="str">
        <f t="array" ref="AA77">IF($C$75="","",IFERROR(MAX(IF((ROW(مسودة!$C$52:$C$81)=SMALL(IF((ROW(مسودة!$C$52:$C$81)*(مسودة!$C$52:$C$81=$C$75)),ROW(مسودة!$C$52:$C$81)),ROW()-ROW(AA77)+1)),مسودة!AA54:'مسودة'!AA$81)),0))</f>
        <v/>
      </c>
      <c r="AB77" s="40" t="str">
        <f t="array" ref="AB77">IF($C$75="","",IFERROR(MAX(IF((ROW(مسودة!$C$52:$C$81)=SMALL(IF((ROW(مسودة!$C$52:$C$81)*(مسودة!$C$52:$C$81=$C$75)),ROW(مسودة!$C$52:$C$81)),ROW()-ROW(AB77)+1)),مسودة!AB54:'مسودة'!AB$81)),0))</f>
        <v/>
      </c>
      <c r="AC77" s="40" t="str">
        <f t="array" ref="AC77">IF($C$75="","",IFERROR(MAX(IF((ROW(مسودة!$C$52:$C$81)=SMALL(IF((ROW(مسودة!$C$52:$C$81)*(مسودة!$C$52:$C$81=$C$75)),ROW(مسودة!$C$52:$C$81)),ROW()-ROW(AC77)+1)),مسودة!AC54:'مسودة'!AC$81)),0))</f>
        <v/>
      </c>
      <c r="AD77" s="40" t="str">
        <f t="array" ref="AD77">IF($C$75="","",IFERROR(MAX(IF((ROW(مسودة!$C$52:$C$81)=SMALL(IF((ROW(مسودة!$C$52:$C$81)*(مسودة!$C$52:$C$81=$C$75)),ROW(مسودة!$C$52:$C$81)),ROW()-ROW(AD77)+1)),مسودة!AD54:'مسودة'!AD$81)),0))</f>
        <v/>
      </c>
      <c r="AE77" s="40" t="str">
        <f t="array" ref="AE77">IF($C$75="","",IFERROR(MAX(IF((ROW(مسودة!$C$52:$C$81)=SMALL(IF((ROW(مسودة!$C$52:$C$81)*(مسودة!$C$52:$C$81=$C$75)),ROW(مسودة!$C$52:$C$81)),ROW()-ROW(AE77)+1)),مسودة!AE54:'مسودة'!AE$81)),0))</f>
        <v/>
      </c>
      <c r="AF77" s="40" t="str">
        <f t="array" ref="AF77">IF($C$75="","",IFERROR(MAX(IF((ROW(مسودة!$C$52:$C$81)=SMALL(IF((ROW(مسودة!$C$52:$C$81)*(مسودة!$C$52:$C$81=$C$75)),ROW(مسودة!$C$52:$C$81)),ROW()-ROW(AF77)+1)),مسودة!AF54:'مسودة'!AF$81)),0))</f>
        <v/>
      </c>
      <c r="AG77" s="40" t="str">
        <f t="array" ref="AG77">IF($C$75="","",IFERROR(MAX(IF((ROW(مسودة!$C$52:$C$81)=SMALL(IF((ROW(مسودة!$C$52:$C$81)*(مسودة!$C$52:$C$81=$C$75)),ROW(مسودة!$C$52:$C$81)),ROW()-ROW(AG77)+1)),مسودة!AG54:'مسودة'!AG$81)),0))</f>
        <v/>
      </c>
      <c r="AH77" s="40" t="str">
        <f t="array" ref="AH77">IF($C$75="","",IFERROR(MAX(IF((ROW(مسودة!$C$52:$C$81)=SMALL(IF((ROW(مسودة!$C$52:$C$81)*(مسودة!$C$52:$C$81=$C$75)),ROW(مسودة!$C$52:$C$81)),ROW()-ROW(AH77)+1)),مسودة!AH54:'مسودة'!AH$81)),0))</f>
        <v/>
      </c>
      <c r="AI77" s="40" t="str">
        <f t="array" ref="AI77">IF($C$75="","",IFERROR(MAX(IF((ROW(مسودة!$C$52:$C$81)=SMALL(IF((ROW(مسودة!$C$52:$C$81)*(مسودة!$C$52:$C$81=$C$75)),ROW(مسودة!$C$52:$C$81)),ROW()-ROW(AI77)+1)),مسودة!AI54:'مسودة'!AI$81)),0))</f>
        <v/>
      </c>
      <c r="AJ77" s="40" t="str">
        <f t="array" ref="AJ77">IF($C$75="","",IFERROR(MAX(IF((ROW(مسودة!$C$52:$C$81)=SMALL(IF((ROW(مسودة!$C$52:$C$81)*(مسودة!$C$52:$C$81=$C$75)),ROW(مسودة!$C$52:$C$81)),ROW()-ROW(AJ77)+1)),مسودة!AJ54:'مسودة'!AJ$81)),0))</f>
        <v/>
      </c>
      <c r="AK77" s="40" t="str">
        <f t="array" ref="AK77">IF($C$75="","",IFERROR(MAX(IF((ROW(مسودة!$C$52:$C$81)=SMALL(IF((ROW(مسودة!$C$52:$C$81)*(مسودة!$C$52:$C$81=$C$75)),ROW(مسودة!$C$52:$C$81)),ROW()-ROW(AK77)+1)),مسودة!AK54:'مسودة'!AK$81)),0))</f>
        <v/>
      </c>
      <c r="AL77" s="40" t="str">
        <f t="array" ref="AL77">IF($C$75="","",IFERROR(MAX(IF((ROW(مسودة!$C$52:$C$81)=SMALL(IF((ROW(مسودة!$C$52:$C$81)*(مسودة!$C$52:$C$81=$C$75)),ROW(مسودة!$C$52:$C$81)),ROW()-ROW(AL77)+1)),مسودة!AL54:'مسودة'!AL$81)),0))</f>
        <v/>
      </c>
      <c r="AM77" s="40" t="str">
        <f t="array" ref="AM77">IF($C$75="","",IFERROR(MAX(IF((ROW(مسودة!$C$52:$C$81)=SMALL(IF((ROW(مسودة!$C$52:$C$81)*(مسودة!$C$52:$C$81=$C$75)),ROW(مسودة!$C$52:$C$81)),ROW()-ROW(AM77)+1)),مسودة!AM54:'مسودة'!AM$81)),0))</f>
        <v/>
      </c>
      <c r="AN77" s="39" t="str">
        <f t="array" ref="AN77">IF($C$75="","",IFERROR(MAX(IF((ROW(مسودة!$C$52:$C$81)=SMALL(IF((ROW(مسودة!$C$52:$C$81)*(مسودة!$C$52:$C$81=$C$75)),ROW(مسودة!$C$52:$C$81)),ROW()-ROW(AN77)+1)),مسودة!AN54:AN$81)),0))</f>
        <v/>
      </c>
      <c r="AO77" s="39" t="str">
        <f t="array" ref="AO77">IF($C$75="","",IFERROR(MAX(IF((ROW(مسودة!$C$52:$C$81)=SMALL(IF((ROW(مسودة!$C$52:$C$81)*(مسودة!$C$52:$C$81=$C$75)),ROW(مسودة!$C$52:$C$81)),ROW()-ROW(AO77)+1)),مسودة!AO54:AO$81)),0))</f>
        <v/>
      </c>
      <c r="AP77" s="39" t="str">
        <f>IF(AO77&lt;50,"   ",IF(AO77&lt;65,"مقبول",IF(AO77&lt;75,"جيد",IF(AO77&lt;85,"جيدجداً",IF(AO77&lt;=100,"ممتاز","")))))</f>
        <v/>
      </c>
      <c r="AQ77" s="49"/>
      <c r="AR77" s="49"/>
      <c r="AS77" s="49"/>
      <c r="AT77" s="49"/>
      <c r="AU77" s="105"/>
    </row>
    <row r="78" spans="2:47" ht="28.5" customHeight="1" thickBot="1">
      <c r="B78" s="48">
        <f t="shared" ref="B78" si="6">B75+1</f>
        <v>19</v>
      </c>
      <c r="C78" s="98" t="str">
        <f t="array" ref="C78">IF(ISERROR(INDEX(مسودة!$C$52:$AV$81,SMALL(IF((مسودة!$AU$52:$AU$81="راسب"),ROW(مسودة!$C$52:$AV$81)-MIN(ROW(مسودة!$C$52:$AV$81))+1,""),ROW(A9)),COLUMN(A9))),"",INDEX(مسودة!$C$52:$AV$81,SMALL(IF((مسودة!$AU$52:$AU$81="راسب"),ROW(مسودة!$C$52:$AV$81)-MIN(ROW(مسودة!$C$52:$AV$81))+1,""),ROW(A9)),COLUMN(A9)))</f>
        <v/>
      </c>
      <c r="D78" s="95" t="str">
        <f>IF(C78&lt;&gt;"",VLOOKUP(C78,مسودة!$C$52:$D$81,2,0),"")</f>
        <v/>
      </c>
      <c r="E78" s="95" t="str">
        <f>IF(C78&lt;&gt;"",VLOOKUP(C78,مسودة!$C$52:$E$81,3,0),"")</f>
        <v/>
      </c>
      <c r="F78" s="11" t="s">
        <v>30</v>
      </c>
      <c r="G78" s="40" t="str">
        <f t="array" ref="G78">IF($C$78="","",IFERROR(MAX(IF((ROW(مسودة!$C$52:$C$81)=SMALL(IF((ROW(مسودة!$C$52:$C$81)*(مسودة!$C$52:$C$81=$C$78)),ROW(مسودة!$C$52:$C$81)),ROW()-ROW(G78)+1)),مسودة!G52:'مسودة'!G$81)),0))</f>
        <v/>
      </c>
      <c r="H78" s="40" t="str">
        <f t="array" ref="H78">IF($C$78="","",IFERROR(MAX(IF((ROW(مسودة!$C$52:$C$81)=SMALL(IF((ROW(مسودة!$C$52:$C$81)*(مسودة!$C$52:$C$81=$C$78)),ROW(مسودة!$C$52:$C$81)),ROW()-ROW(H78)+1)),مسودة!H52:'مسودة'!H$81)),0))</f>
        <v/>
      </c>
      <c r="I78" s="40" t="str">
        <f t="array" ref="I78">IF($C$78="","",IFERROR(MAX(IF((ROW(مسودة!$C$52:$C$81)=SMALL(IF((ROW(مسودة!$C$52:$C$81)*(مسودة!$C$52:$C$81=$C$78)),ROW(مسودة!$C$52:$C$81)),ROW()-ROW(I78)+1)),مسودة!I52:'مسودة'!I$81)),0))</f>
        <v/>
      </c>
      <c r="J78" s="40" t="str">
        <f t="array" ref="J78">IF($C$78="","",IFERROR(MAX(IF((ROW(مسودة!$C$52:$C$81)=SMALL(IF((ROW(مسودة!$C$52:$C$81)*(مسودة!$C$52:$C$81=$C$78)),ROW(مسودة!$C$52:$C$81)),ROW()-ROW(J78)+1)),مسودة!J52:'مسودة'!J$81)),0))</f>
        <v/>
      </c>
      <c r="K78" s="40" t="str">
        <f t="array" ref="K78">IF($C$78="","",IFERROR(MAX(IF((ROW(مسودة!$C$52:$C$81)=SMALL(IF((ROW(مسودة!$C$52:$C$81)*(مسودة!$C$52:$C$81=$C$78)),ROW(مسودة!$C$52:$C$81)),ROW()-ROW(K78)+1)),مسودة!K52:'مسودة'!K$81)),0))</f>
        <v/>
      </c>
      <c r="L78" s="40" t="str">
        <f t="array" ref="L78">IF($C$78="","",IFERROR(MAX(IF((ROW(مسودة!$C$52:$C$81)=SMALL(IF((ROW(مسودة!$C$52:$C$81)*(مسودة!$C$52:$C$81=$C$78)),ROW(مسودة!$C$52:$C$81)),ROW()-ROW(L78)+1)),مسودة!L52:'مسودة'!L$81)),0))</f>
        <v/>
      </c>
      <c r="M78" s="40" t="str">
        <f t="array" ref="M78">IF($C$78="","",IFERROR(MAX(IF((ROW(مسودة!$C$52:$C$81)=SMALL(IF((ROW(مسودة!$C$52:$C$81)*(مسودة!$C$52:$C$81=$C$78)),ROW(مسودة!$C$52:$C$81)),ROW()-ROW(M78)+1)),مسودة!M52:'مسودة'!M$81)),0))</f>
        <v/>
      </c>
      <c r="N78" s="40" t="str">
        <f t="array" ref="N78">IF($C$78="","",IFERROR(MAX(IF((ROW(مسودة!$C$52:$C$81)=SMALL(IF((ROW(مسودة!$C$52:$C$81)*(مسودة!$C$52:$C$81=$C$78)),ROW(مسودة!$C$52:$C$81)),ROW()-ROW(N78)+1)),مسودة!N52:'مسودة'!N$81)),0))</f>
        <v/>
      </c>
      <c r="O78" s="40" t="str">
        <f t="array" ref="O78">IF($C$78="","",IFERROR(MAX(IF((ROW(مسودة!$C$52:$C$81)=SMALL(IF((ROW(مسودة!$C$52:$C$81)*(مسودة!$C$52:$C$81=$C$78)),ROW(مسودة!$C$52:$C$81)),ROW()-ROW(O78)+1)),مسودة!O52:'مسودة'!O$81)),0))</f>
        <v/>
      </c>
      <c r="P78" s="40" t="str">
        <f t="array" ref="P78">IF($C$78="","",IFERROR(MAX(IF((ROW(مسودة!$C$52:$C$81)=SMALL(IF((ROW(مسودة!$C$52:$C$81)*(مسودة!$C$52:$C$81=$C$78)),ROW(مسودة!$C$52:$C$81)),ROW()-ROW(P78)+1)),مسودة!P52:'مسودة'!P$81)),0))</f>
        <v/>
      </c>
      <c r="Q78" s="40" t="str">
        <f t="array" ref="Q78">IF($C$78="","",IFERROR(MAX(IF((ROW(مسودة!$C$52:$C$81)=SMALL(IF((ROW(مسودة!$C$52:$C$81)*(مسودة!$C$52:$C$81=$C$78)),ROW(مسودة!$C$52:$C$81)),ROW()-ROW(Q78)+1)),مسودة!Q52:'مسودة'!Q$81)),0))</f>
        <v/>
      </c>
      <c r="R78" s="40" t="str">
        <f t="array" ref="R78">IF($C$78="","",IFERROR(MAX(IF((ROW(مسودة!$C$52:$C$81)=SMALL(IF((ROW(مسودة!$C$52:$C$81)*(مسودة!$C$52:$C$81=$C$78)),ROW(مسودة!$C$52:$C$81)),ROW()-ROW(R78)+1)),مسودة!R52:'مسودة'!R$81)),0))</f>
        <v/>
      </c>
      <c r="S78" s="40" t="str">
        <f t="array" ref="S78">IF($C$78="","",IFERROR(MAX(IF((ROW(مسودة!$C$52:$C$81)=SMALL(IF((ROW(مسودة!$C$52:$C$81)*(مسودة!$C$52:$C$81=$C$78)),ROW(مسودة!$C$52:$C$81)),ROW()-ROW(S78)+1)),مسودة!S52:'مسودة'!S$81)),0))</f>
        <v/>
      </c>
      <c r="T78" s="40" t="str">
        <f t="array" ref="T78">IF($C$78="","",IFERROR(MAX(IF((ROW(مسودة!$C$52:$C$81)=SMALL(IF((ROW(مسودة!$C$52:$C$81)*(مسودة!$C$52:$C$81=$C$78)),ROW(مسودة!$C$52:$C$81)),ROW()-ROW(T78)+1)),مسودة!T52:'مسودة'!T$81)),0))</f>
        <v/>
      </c>
      <c r="U78" s="40" t="str">
        <f t="array" ref="U78">IF($C$78="","",IFERROR(MAX(IF((ROW(مسودة!$C$52:$C$81)=SMALL(IF((ROW(مسودة!$C$52:$C$81)*(مسودة!$C$52:$C$81=$C$78)),ROW(مسودة!$C$52:$C$81)),ROW()-ROW(U78)+1)),مسودة!U52:'مسودة'!U$81)),0))</f>
        <v/>
      </c>
      <c r="V78" s="40" t="str">
        <f t="array" ref="V78">IF($C$78="","",IFERROR(MAX(IF((ROW(مسودة!$C$52:$C$81)=SMALL(IF((ROW(مسودة!$C$52:$C$81)*(مسودة!$C$52:$C$81=$C$78)),ROW(مسودة!$C$52:$C$81)),ROW()-ROW(V78)+1)),مسودة!V52:'مسودة'!V$81)),0))</f>
        <v/>
      </c>
      <c r="W78" s="40" t="str">
        <f t="array" ref="W78">IF($C$78="","",IFERROR(MAX(IF((ROW(مسودة!$C$52:$C$81)=SMALL(IF((ROW(مسودة!$C$52:$C$81)*(مسودة!$C$52:$C$81=$C$78)),ROW(مسودة!$C$52:$C$81)),ROW()-ROW(W78)+1)),مسودة!W52:'مسودة'!W$81)),0))</f>
        <v/>
      </c>
      <c r="X78" s="40" t="str">
        <f t="array" ref="X78">IF($C$78="","",IFERROR(MAX(IF((ROW(مسودة!$C$52:$C$81)=SMALL(IF((ROW(مسودة!$C$52:$C$81)*(مسودة!$C$52:$C$81=$C$78)),ROW(مسودة!$C$52:$C$81)),ROW()-ROW(X78)+1)),مسودة!X52:'مسودة'!X$81)),0))</f>
        <v/>
      </c>
      <c r="Y78" s="40" t="str">
        <f t="array" ref="Y78">IF($C$78="","",IFERROR(MAX(IF((ROW(مسودة!$C$52:$C$81)=SMALL(IF((ROW(مسودة!$C$52:$C$81)*(مسودة!$C$52:$C$81=$C$78)),ROW(مسودة!$C$52:$C$81)),ROW()-ROW(Y78)+1)),مسودة!Y52:'مسودة'!Y$81)),0))</f>
        <v/>
      </c>
      <c r="Z78" s="40" t="str">
        <f t="array" ref="Z78">IF($C$78="","",IFERROR(MAX(IF((ROW(مسودة!$C$52:$C$81)=SMALL(IF((ROW(مسودة!$C$52:$C$81)*(مسودة!$C$52:$C$81=$C$78)),ROW(مسودة!$C$52:$C$81)),ROW()-ROW(Z78)+1)),مسودة!Z52:'مسودة'!Z$81)),0))</f>
        <v/>
      </c>
      <c r="AA78" s="40" t="str">
        <f t="array" ref="AA78">IF($C$78="","",IFERROR(MAX(IF((ROW(مسودة!$C$52:$C$81)=SMALL(IF((ROW(مسودة!$C$52:$C$81)*(مسودة!$C$52:$C$81=$C$78)),ROW(مسودة!$C$52:$C$81)),ROW()-ROW(AA78)+1)),مسودة!AA52:'مسودة'!AA$81)),0))</f>
        <v/>
      </c>
      <c r="AB78" s="40" t="str">
        <f t="array" ref="AB78">IF($C$78="","",IFERROR(MAX(IF((ROW(مسودة!$C$52:$C$81)=SMALL(IF((ROW(مسودة!$C$52:$C$81)*(مسودة!$C$52:$C$81=$C$78)),ROW(مسودة!$C$52:$C$81)),ROW()-ROW(AB78)+1)),مسودة!AB52:'مسودة'!AB$81)),0))</f>
        <v/>
      </c>
      <c r="AC78" s="40" t="str">
        <f t="array" ref="AC78">IF($C$78="","",IFERROR(MAX(IF((ROW(مسودة!$C$52:$C$81)=SMALL(IF((ROW(مسودة!$C$52:$C$81)*(مسودة!$C$52:$C$81=$C$78)),ROW(مسودة!$C$52:$C$81)),ROW()-ROW(AC78)+1)),مسودة!AC52:'مسودة'!AC$81)),0))</f>
        <v/>
      </c>
      <c r="AD78" s="40" t="str">
        <f t="array" ref="AD78">IF($C$78="","",IFERROR(MAX(IF((ROW(مسودة!$C$52:$C$81)=SMALL(IF((ROW(مسودة!$C$52:$C$81)*(مسودة!$C$52:$C$81=$C$78)),ROW(مسودة!$C$52:$C$81)),ROW()-ROW(AD78)+1)),مسودة!AD52:'مسودة'!AD$81)),0))</f>
        <v/>
      </c>
      <c r="AE78" s="40" t="str">
        <f t="array" ref="AE78">IF($C$78="","",IFERROR(MAX(IF((ROW(مسودة!$C$52:$C$81)=SMALL(IF((ROW(مسودة!$C$52:$C$81)*(مسودة!$C$52:$C$81=$C$78)),ROW(مسودة!$C$52:$C$81)),ROW()-ROW(AE78)+1)),مسودة!AE52:'مسودة'!AE$81)),0))</f>
        <v/>
      </c>
      <c r="AF78" s="40" t="str">
        <f t="array" ref="AF78">IF($C$78="","",IFERROR(MAX(IF((ROW(مسودة!$C$52:$C$81)=SMALL(IF((ROW(مسودة!$C$52:$C$81)*(مسودة!$C$52:$C$81=$C$78)),ROW(مسودة!$C$52:$C$81)),ROW()-ROW(AF78)+1)),مسودة!AF52:'مسودة'!AF$81)),0))</f>
        <v/>
      </c>
      <c r="AG78" s="40" t="str">
        <f t="array" ref="AG78">IF($C$78="","",IFERROR(MAX(IF((ROW(مسودة!$C$52:$C$81)=SMALL(IF((ROW(مسودة!$C$52:$C$81)*(مسودة!$C$52:$C$81=$C$78)),ROW(مسودة!$C$52:$C$81)),ROW()-ROW(AG78)+1)),مسودة!AG52:'مسودة'!AG$81)),0))</f>
        <v/>
      </c>
      <c r="AH78" s="40" t="str">
        <f t="array" ref="AH78">IF($C$78="","",IFERROR(MAX(IF((ROW(مسودة!$C$52:$C$81)=SMALL(IF((ROW(مسودة!$C$52:$C$81)*(مسودة!$C$52:$C$81=$C$78)),ROW(مسودة!$C$52:$C$81)),ROW()-ROW(AH78)+1)),مسودة!AH52:'مسودة'!AH$81)),0))</f>
        <v/>
      </c>
      <c r="AI78" s="40" t="str">
        <f t="array" ref="AI78">IF($C$78="","",IFERROR(MAX(IF((ROW(مسودة!$C$52:$C$81)=SMALL(IF((ROW(مسودة!$C$52:$C$81)*(مسودة!$C$52:$C$81=$C$78)),ROW(مسودة!$C$52:$C$81)),ROW()-ROW(AI78)+1)),مسودة!AI52:'مسودة'!AI$81)),0))</f>
        <v/>
      </c>
      <c r="AJ78" s="40" t="str">
        <f t="array" ref="AJ78">IF($C$78="","",IFERROR(MAX(IF((ROW(مسودة!$C$52:$C$81)=SMALL(IF((ROW(مسودة!$C$52:$C$81)*(مسودة!$C$52:$C$81=$C$78)),ROW(مسودة!$C$52:$C$81)),ROW()-ROW(AJ78)+1)),مسودة!AJ52:'مسودة'!AJ$81)),0))</f>
        <v/>
      </c>
      <c r="AK78" s="40" t="str">
        <f t="array" ref="AK78">IF($C$78="","",IFERROR(MAX(IF((ROW(مسودة!$C$52:$C$81)=SMALL(IF((ROW(مسودة!$C$52:$C$81)*(مسودة!$C$52:$C$81=$C$78)),ROW(مسودة!$C$52:$C$81)),ROW()-ROW(AK78)+1)),مسودة!AK52:'مسودة'!AK$81)),0))</f>
        <v/>
      </c>
      <c r="AL78" s="40" t="str">
        <f t="array" ref="AL78">IF($C$78="","",IFERROR(MAX(IF((ROW(مسودة!$C$52:$C$81)=SMALL(IF((ROW(مسودة!$C$52:$C$81)*(مسودة!$C$52:$C$81=$C$78)),ROW(مسودة!$C$52:$C$81)),ROW()-ROW(AL78)+1)),مسودة!AL52:'مسودة'!AL$81)),0))</f>
        <v/>
      </c>
      <c r="AM78" s="40" t="str">
        <f t="array" ref="AM78">IF($C$78="","",IFERROR(MAX(IF((ROW(مسودة!$C$52:$C$81)=SMALL(IF((ROW(مسودة!$C$52:$C$81)*(مسودة!$C$52:$C$81=$C$78)),ROW(مسودة!$C$52:$C$81)),ROW()-ROW(AM78)+1)),مسودة!AM52:'مسودة'!AM$81)),0))</f>
        <v/>
      </c>
      <c r="AN78" s="54"/>
      <c r="AO78" s="54"/>
      <c r="AP78" s="55"/>
      <c r="AQ78" s="49"/>
      <c r="AR78" s="49"/>
      <c r="AS78" s="49"/>
      <c r="AT78" s="49"/>
      <c r="AU78" s="103" t="str">
        <f>IFERROR(LOOKUP(2,1/((مسودة!$C$52:$C$81=C78)*(مسودة!$F$52:$F$81=F78)),مسودة!$AV$52:$AV$81),"")</f>
        <v/>
      </c>
    </row>
    <row r="79" spans="2:47" ht="28.5" customHeight="1" thickBot="1">
      <c r="B79" s="48"/>
      <c r="C79" s="99"/>
      <c r="D79" s="51"/>
      <c r="E79" s="51"/>
      <c r="F79" s="11" t="s">
        <v>31</v>
      </c>
      <c r="G79" s="40" t="str">
        <f t="array" ref="G79">IF($C$78="","",IFERROR(MAX(IF((ROW(مسودة!$C$52:$C$81)=SMALL(IF((ROW(مسودة!$C$52:$C$81)*(مسودة!$C$52:$C$81=$C$78)),ROW(مسودة!$C$52:$C$81)),ROW()-ROW(G79)+1)),مسودة!G53:'مسودة'!G$81)),0))</f>
        <v/>
      </c>
      <c r="H79" s="40" t="str">
        <f t="array" ref="H79">IF($C$78="","",IFERROR(MAX(IF((ROW(مسودة!$C$52:$C$81)=SMALL(IF((ROW(مسودة!$C$52:$C$81)*(مسودة!$C$52:$C$81=$C$78)),ROW(مسودة!$C$52:$C$81)),ROW()-ROW(H79)+1)),مسودة!H53:'مسودة'!H$81)),0))</f>
        <v/>
      </c>
      <c r="I79" s="40" t="str">
        <f t="array" ref="I79">IF($C$78="","",IFERROR(MAX(IF((ROW(مسودة!$C$52:$C$81)=SMALL(IF((ROW(مسودة!$C$52:$C$81)*(مسودة!$C$52:$C$81=$C$78)),ROW(مسودة!$C$52:$C$81)),ROW()-ROW(I79)+1)),مسودة!I53:'مسودة'!I$81)),0))</f>
        <v/>
      </c>
      <c r="J79" s="40" t="str">
        <f t="array" ref="J79">IF($C$78="","",IFERROR(MAX(IF((ROW(مسودة!$C$52:$C$81)=SMALL(IF((ROW(مسودة!$C$52:$C$81)*(مسودة!$C$52:$C$81=$C$78)),ROW(مسودة!$C$52:$C$81)),ROW()-ROW(J79)+1)),مسودة!J53:'مسودة'!J$81)),0))</f>
        <v/>
      </c>
      <c r="K79" s="40" t="str">
        <f t="array" ref="K79">IF($C$78="","",IFERROR(MAX(IF((ROW(مسودة!$C$52:$C$81)=SMALL(IF((ROW(مسودة!$C$52:$C$81)*(مسودة!$C$52:$C$81=$C$78)),ROW(مسودة!$C$52:$C$81)),ROW()-ROW(K79)+1)),مسودة!K53:'مسودة'!K$81)),0))</f>
        <v/>
      </c>
      <c r="L79" s="40" t="str">
        <f t="array" ref="L79">IF($C$78="","",IFERROR(MAX(IF((ROW(مسودة!$C$52:$C$81)=SMALL(IF((ROW(مسودة!$C$52:$C$81)*(مسودة!$C$52:$C$81=$C$78)),ROW(مسودة!$C$52:$C$81)),ROW()-ROW(L79)+1)),مسودة!L53:'مسودة'!L$81)),0))</f>
        <v/>
      </c>
      <c r="M79" s="40" t="str">
        <f t="array" ref="M79">IF($C$78="","",IFERROR(MAX(IF((ROW(مسودة!$C$52:$C$81)=SMALL(IF((ROW(مسودة!$C$52:$C$81)*(مسودة!$C$52:$C$81=$C$78)),ROW(مسودة!$C$52:$C$81)),ROW()-ROW(M79)+1)),مسودة!M53:'مسودة'!M$81)),0))</f>
        <v/>
      </c>
      <c r="N79" s="40" t="str">
        <f t="array" ref="N79">IF($C$78="","",IFERROR(MAX(IF((ROW(مسودة!$C$52:$C$81)=SMALL(IF((ROW(مسودة!$C$52:$C$81)*(مسودة!$C$52:$C$81=$C$78)),ROW(مسودة!$C$52:$C$81)),ROW()-ROW(N79)+1)),مسودة!N53:'مسودة'!N$81)),0))</f>
        <v/>
      </c>
      <c r="O79" s="40" t="str">
        <f t="array" ref="O79">IF($C$78="","",IFERROR(MAX(IF((ROW(مسودة!$C$52:$C$81)=SMALL(IF((ROW(مسودة!$C$52:$C$81)*(مسودة!$C$52:$C$81=$C$78)),ROW(مسودة!$C$52:$C$81)),ROW()-ROW(O79)+1)),مسودة!O53:'مسودة'!O$81)),0))</f>
        <v/>
      </c>
      <c r="P79" s="40" t="str">
        <f t="array" ref="P79">IF($C$78="","",IFERROR(MAX(IF((ROW(مسودة!$C$52:$C$81)=SMALL(IF((ROW(مسودة!$C$52:$C$81)*(مسودة!$C$52:$C$81=$C$78)),ROW(مسودة!$C$52:$C$81)),ROW()-ROW(P79)+1)),مسودة!P53:'مسودة'!P$81)),0))</f>
        <v/>
      </c>
      <c r="Q79" s="40" t="str">
        <f t="array" ref="Q79">IF($C$78="","",IFERROR(MAX(IF((ROW(مسودة!$C$52:$C$81)=SMALL(IF((ROW(مسودة!$C$52:$C$81)*(مسودة!$C$52:$C$81=$C$78)),ROW(مسودة!$C$52:$C$81)),ROW()-ROW(Q79)+1)),مسودة!Q53:'مسودة'!Q$81)),0))</f>
        <v/>
      </c>
      <c r="R79" s="40" t="str">
        <f t="array" ref="R79">IF($C$78="","",IFERROR(MAX(IF((ROW(مسودة!$C$52:$C$81)=SMALL(IF((ROW(مسودة!$C$52:$C$81)*(مسودة!$C$52:$C$81=$C$78)),ROW(مسودة!$C$52:$C$81)),ROW()-ROW(R79)+1)),مسودة!R53:'مسودة'!R$81)),0))</f>
        <v/>
      </c>
      <c r="S79" s="40" t="str">
        <f t="array" ref="S79">IF($C$78="","",IFERROR(MAX(IF((ROW(مسودة!$C$52:$C$81)=SMALL(IF((ROW(مسودة!$C$52:$C$81)*(مسودة!$C$52:$C$81=$C$78)),ROW(مسودة!$C$52:$C$81)),ROW()-ROW(S79)+1)),مسودة!S53:'مسودة'!S$81)),0))</f>
        <v/>
      </c>
      <c r="T79" s="40" t="str">
        <f t="array" ref="T79">IF($C$78="","",IFERROR(MAX(IF((ROW(مسودة!$C$52:$C$81)=SMALL(IF((ROW(مسودة!$C$52:$C$81)*(مسودة!$C$52:$C$81=$C$78)),ROW(مسودة!$C$52:$C$81)),ROW()-ROW(T79)+1)),مسودة!T53:'مسودة'!T$81)),0))</f>
        <v/>
      </c>
      <c r="U79" s="40" t="str">
        <f t="array" ref="U79">IF($C$78="","",IFERROR(MAX(IF((ROW(مسودة!$C$52:$C$81)=SMALL(IF((ROW(مسودة!$C$52:$C$81)*(مسودة!$C$52:$C$81=$C$78)),ROW(مسودة!$C$52:$C$81)),ROW()-ROW(U79)+1)),مسودة!U53:'مسودة'!U$81)),0))</f>
        <v/>
      </c>
      <c r="V79" s="40" t="str">
        <f t="array" ref="V79">IF($C$78="","",IFERROR(MAX(IF((ROW(مسودة!$C$52:$C$81)=SMALL(IF((ROW(مسودة!$C$52:$C$81)*(مسودة!$C$52:$C$81=$C$78)),ROW(مسودة!$C$52:$C$81)),ROW()-ROW(V79)+1)),مسودة!V53:'مسودة'!V$81)),0))</f>
        <v/>
      </c>
      <c r="W79" s="40" t="str">
        <f t="array" ref="W79">IF($C$78="","",IFERROR(MAX(IF((ROW(مسودة!$C$52:$C$81)=SMALL(IF((ROW(مسودة!$C$52:$C$81)*(مسودة!$C$52:$C$81=$C$78)),ROW(مسودة!$C$52:$C$81)),ROW()-ROW(W79)+1)),مسودة!W53:'مسودة'!W$81)),0))</f>
        <v/>
      </c>
      <c r="X79" s="40" t="str">
        <f t="array" ref="X79">IF($C$78="","",IFERROR(MAX(IF((ROW(مسودة!$C$52:$C$81)=SMALL(IF((ROW(مسودة!$C$52:$C$81)*(مسودة!$C$52:$C$81=$C$78)),ROW(مسودة!$C$52:$C$81)),ROW()-ROW(X79)+1)),مسودة!X53:'مسودة'!X$81)),0))</f>
        <v/>
      </c>
      <c r="Y79" s="40" t="str">
        <f t="array" ref="Y79">IF($C$78="","",IFERROR(MAX(IF((ROW(مسودة!$C$52:$C$81)=SMALL(IF((ROW(مسودة!$C$52:$C$81)*(مسودة!$C$52:$C$81=$C$78)),ROW(مسودة!$C$52:$C$81)),ROW()-ROW(Y79)+1)),مسودة!Y53:'مسودة'!Y$81)),0))</f>
        <v/>
      </c>
      <c r="Z79" s="40" t="str">
        <f t="array" ref="Z79">IF($C$78="","",IFERROR(MAX(IF((ROW(مسودة!$C$52:$C$81)=SMALL(IF((ROW(مسودة!$C$52:$C$81)*(مسودة!$C$52:$C$81=$C$78)),ROW(مسودة!$C$52:$C$81)),ROW()-ROW(Z79)+1)),مسودة!Z53:'مسودة'!Z$81)),0))</f>
        <v/>
      </c>
      <c r="AA79" s="40" t="str">
        <f t="array" ref="AA79">IF($C$78="","",IFERROR(MAX(IF((ROW(مسودة!$C$52:$C$81)=SMALL(IF((ROW(مسودة!$C$52:$C$81)*(مسودة!$C$52:$C$81=$C$78)),ROW(مسودة!$C$52:$C$81)),ROW()-ROW(AA79)+1)),مسودة!AA53:'مسودة'!AA$81)),0))</f>
        <v/>
      </c>
      <c r="AB79" s="40" t="str">
        <f t="array" ref="AB79">IF($C$78="","",IFERROR(MAX(IF((ROW(مسودة!$C$52:$C$81)=SMALL(IF((ROW(مسودة!$C$52:$C$81)*(مسودة!$C$52:$C$81=$C$78)),ROW(مسودة!$C$52:$C$81)),ROW()-ROW(AB79)+1)),مسودة!AB53:'مسودة'!AB$81)),0))</f>
        <v/>
      </c>
      <c r="AC79" s="40" t="str">
        <f t="array" ref="AC79">IF($C$78="","",IFERROR(MAX(IF((ROW(مسودة!$C$52:$C$81)=SMALL(IF((ROW(مسودة!$C$52:$C$81)*(مسودة!$C$52:$C$81=$C$78)),ROW(مسودة!$C$52:$C$81)),ROW()-ROW(AC79)+1)),مسودة!AC53:'مسودة'!AC$81)),0))</f>
        <v/>
      </c>
      <c r="AD79" s="40" t="str">
        <f t="array" ref="AD79">IF($C$78="","",IFERROR(MAX(IF((ROW(مسودة!$C$52:$C$81)=SMALL(IF((ROW(مسودة!$C$52:$C$81)*(مسودة!$C$52:$C$81=$C$78)),ROW(مسودة!$C$52:$C$81)),ROW()-ROW(AD79)+1)),مسودة!AD53:'مسودة'!AD$81)),0))</f>
        <v/>
      </c>
      <c r="AE79" s="40" t="str">
        <f t="array" ref="AE79">IF($C$78="","",IFERROR(MAX(IF((ROW(مسودة!$C$52:$C$81)=SMALL(IF((ROW(مسودة!$C$52:$C$81)*(مسودة!$C$52:$C$81=$C$78)),ROW(مسودة!$C$52:$C$81)),ROW()-ROW(AE79)+1)),مسودة!AE53:'مسودة'!AE$81)),0))</f>
        <v/>
      </c>
      <c r="AF79" s="40" t="str">
        <f t="array" ref="AF79">IF($C$78="","",IFERROR(MAX(IF((ROW(مسودة!$C$52:$C$81)=SMALL(IF((ROW(مسودة!$C$52:$C$81)*(مسودة!$C$52:$C$81=$C$78)),ROW(مسودة!$C$52:$C$81)),ROW()-ROW(AF79)+1)),مسودة!AF53:'مسودة'!AF$81)),0))</f>
        <v/>
      </c>
      <c r="AG79" s="40" t="str">
        <f t="array" ref="AG79">IF($C$78="","",IFERROR(MAX(IF((ROW(مسودة!$C$52:$C$81)=SMALL(IF((ROW(مسودة!$C$52:$C$81)*(مسودة!$C$52:$C$81=$C$78)),ROW(مسودة!$C$52:$C$81)),ROW()-ROW(AG79)+1)),مسودة!AG53:'مسودة'!AG$81)),0))</f>
        <v/>
      </c>
      <c r="AH79" s="40" t="str">
        <f t="array" ref="AH79">IF($C$78="","",IFERROR(MAX(IF((ROW(مسودة!$C$52:$C$81)=SMALL(IF((ROW(مسودة!$C$52:$C$81)*(مسودة!$C$52:$C$81=$C$78)),ROW(مسودة!$C$52:$C$81)),ROW()-ROW(AH79)+1)),مسودة!AH53:'مسودة'!AH$81)),0))</f>
        <v/>
      </c>
      <c r="AI79" s="40" t="str">
        <f t="array" ref="AI79">IF($C$78="","",IFERROR(MAX(IF((ROW(مسودة!$C$52:$C$81)=SMALL(IF((ROW(مسودة!$C$52:$C$81)*(مسودة!$C$52:$C$81=$C$78)),ROW(مسودة!$C$52:$C$81)),ROW()-ROW(AI79)+1)),مسودة!AI53:'مسودة'!AI$81)),0))</f>
        <v/>
      </c>
      <c r="AJ79" s="40" t="str">
        <f t="array" ref="AJ79">IF($C$78="","",IFERROR(MAX(IF((ROW(مسودة!$C$52:$C$81)=SMALL(IF((ROW(مسودة!$C$52:$C$81)*(مسودة!$C$52:$C$81=$C$78)),ROW(مسودة!$C$52:$C$81)),ROW()-ROW(AJ79)+1)),مسودة!AJ53:'مسودة'!AJ$81)),0))</f>
        <v/>
      </c>
      <c r="AK79" s="40" t="str">
        <f t="array" ref="AK79">IF($C$78="","",IFERROR(MAX(IF((ROW(مسودة!$C$52:$C$81)=SMALL(IF((ROW(مسودة!$C$52:$C$81)*(مسودة!$C$52:$C$81=$C$78)),ROW(مسودة!$C$52:$C$81)),ROW()-ROW(AK79)+1)),مسودة!AK53:'مسودة'!AK$81)),0))</f>
        <v/>
      </c>
      <c r="AL79" s="40" t="str">
        <f t="array" ref="AL79">IF($C$78="","",IFERROR(MAX(IF((ROW(مسودة!$C$52:$C$81)=SMALL(IF((ROW(مسودة!$C$52:$C$81)*(مسودة!$C$52:$C$81=$C$78)),ROW(مسودة!$C$52:$C$81)),ROW()-ROW(AL79)+1)),مسودة!AL53:'مسودة'!AL$81)),0))</f>
        <v/>
      </c>
      <c r="AM79" s="40" t="str">
        <f t="array" ref="AM79">IF($C$78="","",IFERROR(MAX(IF((ROW(مسودة!$C$52:$C$81)=SMALL(IF((ROW(مسودة!$C$52:$C$81)*(مسودة!$C$52:$C$81=$C$78)),ROW(مسودة!$C$52:$C$81)),ROW()-ROW(AM79)+1)),مسودة!AM53:'مسودة'!AM$81)),0))</f>
        <v/>
      </c>
      <c r="AN79" s="54"/>
      <c r="AO79" s="54"/>
      <c r="AP79" s="56"/>
      <c r="AQ79" s="49"/>
      <c r="AR79" s="49"/>
      <c r="AS79" s="49"/>
      <c r="AT79" s="49"/>
      <c r="AU79" s="104"/>
    </row>
    <row r="80" spans="2:47" ht="36" customHeight="1" thickBot="1">
      <c r="B80" s="48"/>
      <c r="C80" s="93"/>
      <c r="D80" s="51"/>
      <c r="E80" s="51"/>
      <c r="F80" s="14" t="s">
        <v>32</v>
      </c>
      <c r="G80" s="40" t="str">
        <f t="array" ref="G80">IF($C$78="","",IFERROR(MAX(IF((ROW(مسودة!$C$52:$C$81)=SMALL(IF((ROW(مسودة!$C$52:$C$81)*(مسودة!$C$52:$C$81=$C$78)),ROW(مسودة!$C$52:$C$81)),ROW()-ROW(G80)+1)),مسودة!G54:'مسودة'!G$81)),0))</f>
        <v/>
      </c>
      <c r="H80" s="40" t="str">
        <f t="array" ref="H80">IF($C$78="","",IFERROR(MAX(IF((ROW(مسودة!$C$52:$C$81)=SMALL(IF((ROW(مسودة!$C$52:$C$81)*(مسودة!$C$52:$C$81=$C$78)),ROW(مسودة!$C$52:$C$81)),ROW()-ROW(H80)+1)),مسودة!H54:'مسودة'!H$81)),0))</f>
        <v/>
      </c>
      <c r="I80" s="40" t="str">
        <f t="array" ref="I80">IF($C$78="","",IFERROR(MAX(IF((ROW(مسودة!$C$52:$C$81)=SMALL(IF((ROW(مسودة!$C$52:$C$81)*(مسودة!$C$52:$C$81=$C$78)),ROW(مسودة!$C$52:$C$81)),ROW()-ROW(I80)+1)),مسودة!I54:'مسودة'!I$81)),0))</f>
        <v/>
      </c>
      <c r="J80" s="40" t="str">
        <f t="array" ref="J80">IF($C$78="","",IFERROR(MAX(IF((ROW(مسودة!$C$52:$C$81)=SMALL(IF((ROW(مسودة!$C$52:$C$81)*(مسودة!$C$52:$C$81=$C$78)),ROW(مسودة!$C$52:$C$81)),ROW()-ROW(J80)+1)),مسودة!J54:'مسودة'!J$81)),0))</f>
        <v/>
      </c>
      <c r="K80" s="40" t="str">
        <f t="array" ref="K80">IF($C$78="","",IFERROR(MAX(IF((ROW(مسودة!$C$52:$C$81)=SMALL(IF((ROW(مسودة!$C$52:$C$81)*(مسودة!$C$52:$C$81=$C$78)),ROW(مسودة!$C$52:$C$81)),ROW()-ROW(K80)+1)),مسودة!K54:'مسودة'!K$81)),0))</f>
        <v/>
      </c>
      <c r="L80" s="40" t="str">
        <f t="array" ref="L80">IF($C$78="","",IFERROR(MAX(IF((ROW(مسودة!$C$52:$C$81)=SMALL(IF((ROW(مسودة!$C$52:$C$81)*(مسودة!$C$52:$C$81=$C$78)),ROW(مسودة!$C$52:$C$81)),ROW()-ROW(L80)+1)),مسودة!L54:'مسودة'!L$81)),0))</f>
        <v/>
      </c>
      <c r="M80" s="40" t="str">
        <f t="array" ref="M80">IF($C$78="","",IFERROR(MAX(IF((ROW(مسودة!$C$52:$C$81)=SMALL(IF((ROW(مسودة!$C$52:$C$81)*(مسودة!$C$52:$C$81=$C$78)),ROW(مسودة!$C$52:$C$81)),ROW()-ROW(M80)+1)),مسودة!M54:'مسودة'!M$81)),0))</f>
        <v/>
      </c>
      <c r="N80" s="40" t="str">
        <f t="array" ref="N80">IF($C$78="","",IFERROR(MAX(IF((ROW(مسودة!$C$52:$C$81)=SMALL(IF((ROW(مسودة!$C$52:$C$81)*(مسودة!$C$52:$C$81=$C$78)),ROW(مسودة!$C$52:$C$81)),ROW()-ROW(N80)+1)),مسودة!N54:'مسودة'!N$81)),0))</f>
        <v/>
      </c>
      <c r="O80" s="40" t="str">
        <f t="array" ref="O80">IF($C$78="","",IFERROR(MAX(IF((ROW(مسودة!$C$52:$C$81)=SMALL(IF((ROW(مسودة!$C$52:$C$81)*(مسودة!$C$52:$C$81=$C$78)),ROW(مسودة!$C$52:$C$81)),ROW()-ROW(O80)+1)),مسودة!O54:'مسودة'!O$81)),0))</f>
        <v/>
      </c>
      <c r="P80" s="40" t="str">
        <f t="array" ref="P80">IF($C$78="","",IFERROR(MAX(IF((ROW(مسودة!$C$52:$C$81)=SMALL(IF((ROW(مسودة!$C$52:$C$81)*(مسودة!$C$52:$C$81=$C$78)),ROW(مسودة!$C$52:$C$81)),ROW()-ROW(P80)+1)),مسودة!P54:'مسودة'!P$81)),0))</f>
        <v/>
      </c>
      <c r="Q80" s="40" t="str">
        <f t="array" ref="Q80">IF($C$78="","",IFERROR(MAX(IF((ROW(مسودة!$C$52:$C$81)=SMALL(IF((ROW(مسودة!$C$52:$C$81)*(مسودة!$C$52:$C$81=$C$78)),ROW(مسودة!$C$52:$C$81)),ROW()-ROW(Q80)+1)),مسودة!Q54:'مسودة'!Q$81)),0))</f>
        <v/>
      </c>
      <c r="R80" s="40" t="str">
        <f t="array" ref="R80">IF($C$78="","",IFERROR(MAX(IF((ROW(مسودة!$C$52:$C$81)=SMALL(IF((ROW(مسودة!$C$52:$C$81)*(مسودة!$C$52:$C$81=$C$78)),ROW(مسودة!$C$52:$C$81)),ROW()-ROW(R80)+1)),مسودة!R54:'مسودة'!R$81)),0))</f>
        <v/>
      </c>
      <c r="S80" s="40" t="str">
        <f t="array" ref="S80">IF($C$78="","",IFERROR(MAX(IF((ROW(مسودة!$C$52:$C$81)=SMALL(IF((ROW(مسودة!$C$52:$C$81)*(مسودة!$C$52:$C$81=$C$78)),ROW(مسودة!$C$52:$C$81)),ROW()-ROW(S80)+1)),مسودة!S54:'مسودة'!S$81)),0))</f>
        <v/>
      </c>
      <c r="T80" s="40" t="str">
        <f t="array" ref="T80">IF($C$78="","",IFERROR(MAX(IF((ROW(مسودة!$C$52:$C$81)=SMALL(IF((ROW(مسودة!$C$52:$C$81)*(مسودة!$C$52:$C$81=$C$78)),ROW(مسودة!$C$52:$C$81)),ROW()-ROW(T80)+1)),مسودة!T54:'مسودة'!T$81)),0))</f>
        <v/>
      </c>
      <c r="U80" s="40" t="str">
        <f t="array" ref="U80">IF($C$78="","",IFERROR(MAX(IF((ROW(مسودة!$C$52:$C$81)=SMALL(IF((ROW(مسودة!$C$52:$C$81)*(مسودة!$C$52:$C$81=$C$78)),ROW(مسودة!$C$52:$C$81)),ROW()-ROW(U80)+1)),مسودة!U54:'مسودة'!U$81)),0))</f>
        <v/>
      </c>
      <c r="V80" s="40" t="str">
        <f t="array" ref="V80">IF($C$78="","",IFERROR(MAX(IF((ROW(مسودة!$C$52:$C$81)=SMALL(IF((ROW(مسودة!$C$52:$C$81)*(مسودة!$C$52:$C$81=$C$78)),ROW(مسودة!$C$52:$C$81)),ROW()-ROW(V80)+1)),مسودة!V54:'مسودة'!V$81)),0))</f>
        <v/>
      </c>
      <c r="W80" s="40" t="str">
        <f t="array" ref="W80">IF($C$78="","",IFERROR(MAX(IF((ROW(مسودة!$C$52:$C$81)=SMALL(IF((ROW(مسودة!$C$52:$C$81)*(مسودة!$C$52:$C$81=$C$78)),ROW(مسودة!$C$52:$C$81)),ROW()-ROW(W80)+1)),مسودة!W54:'مسودة'!W$81)),0))</f>
        <v/>
      </c>
      <c r="X80" s="40" t="str">
        <f t="array" ref="X80">IF($C$78="","",IFERROR(MAX(IF((ROW(مسودة!$C$52:$C$81)=SMALL(IF((ROW(مسودة!$C$52:$C$81)*(مسودة!$C$52:$C$81=$C$78)),ROW(مسودة!$C$52:$C$81)),ROW()-ROW(X80)+1)),مسودة!X54:'مسودة'!X$81)),0))</f>
        <v/>
      </c>
      <c r="Y80" s="40" t="str">
        <f t="array" ref="Y80">IF($C$78="","",IFERROR(MAX(IF((ROW(مسودة!$C$52:$C$81)=SMALL(IF((ROW(مسودة!$C$52:$C$81)*(مسودة!$C$52:$C$81=$C$78)),ROW(مسودة!$C$52:$C$81)),ROW()-ROW(Y80)+1)),مسودة!Y54:'مسودة'!Y$81)),0))</f>
        <v/>
      </c>
      <c r="Z80" s="40" t="str">
        <f t="array" ref="Z80">IF($C$78="","",IFERROR(MAX(IF((ROW(مسودة!$C$52:$C$81)=SMALL(IF((ROW(مسودة!$C$52:$C$81)*(مسودة!$C$52:$C$81=$C$78)),ROW(مسودة!$C$52:$C$81)),ROW()-ROW(Z80)+1)),مسودة!Z54:'مسودة'!Z$81)),0))</f>
        <v/>
      </c>
      <c r="AA80" s="40" t="str">
        <f t="array" ref="AA80">IF($C$78="","",IFERROR(MAX(IF((ROW(مسودة!$C$52:$C$81)=SMALL(IF((ROW(مسودة!$C$52:$C$81)*(مسودة!$C$52:$C$81=$C$78)),ROW(مسودة!$C$52:$C$81)),ROW()-ROW(AA80)+1)),مسودة!AA54:'مسودة'!AA$81)),0))</f>
        <v/>
      </c>
      <c r="AB80" s="40" t="str">
        <f t="array" ref="AB80">IF($C$78="","",IFERROR(MAX(IF((ROW(مسودة!$C$52:$C$81)=SMALL(IF((ROW(مسودة!$C$52:$C$81)*(مسودة!$C$52:$C$81=$C$78)),ROW(مسودة!$C$52:$C$81)),ROW()-ROW(AB80)+1)),مسودة!AB54:'مسودة'!AB$81)),0))</f>
        <v/>
      </c>
      <c r="AC80" s="40" t="str">
        <f t="array" ref="AC80">IF($C$78="","",IFERROR(MAX(IF((ROW(مسودة!$C$52:$C$81)=SMALL(IF((ROW(مسودة!$C$52:$C$81)*(مسودة!$C$52:$C$81=$C$78)),ROW(مسودة!$C$52:$C$81)),ROW()-ROW(AC80)+1)),مسودة!AC54:'مسودة'!AC$81)),0))</f>
        <v/>
      </c>
      <c r="AD80" s="40" t="str">
        <f t="array" ref="AD80">IF($C$78="","",IFERROR(MAX(IF((ROW(مسودة!$C$52:$C$81)=SMALL(IF((ROW(مسودة!$C$52:$C$81)*(مسودة!$C$52:$C$81=$C$78)),ROW(مسودة!$C$52:$C$81)),ROW()-ROW(AD80)+1)),مسودة!AD54:'مسودة'!AD$81)),0))</f>
        <v/>
      </c>
      <c r="AE80" s="40" t="str">
        <f t="array" ref="AE80">IF($C$78="","",IFERROR(MAX(IF((ROW(مسودة!$C$52:$C$81)=SMALL(IF((ROW(مسودة!$C$52:$C$81)*(مسودة!$C$52:$C$81=$C$78)),ROW(مسودة!$C$52:$C$81)),ROW()-ROW(AE80)+1)),مسودة!AE54:'مسودة'!AE$81)),0))</f>
        <v/>
      </c>
      <c r="AF80" s="40" t="str">
        <f t="array" ref="AF80">IF($C$78="","",IFERROR(MAX(IF((ROW(مسودة!$C$52:$C$81)=SMALL(IF((ROW(مسودة!$C$52:$C$81)*(مسودة!$C$52:$C$81=$C$78)),ROW(مسودة!$C$52:$C$81)),ROW()-ROW(AF80)+1)),مسودة!AF54:'مسودة'!AF$81)),0))</f>
        <v/>
      </c>
      <c r="AG80" s="40" t="str">
        <f t="array" ref="AG80">IF($C$78="","",IFERROR(MAX(IF((ROW(مسودة!$C$52:$C$81)=SMALL(IF((ROW(مسودة!$C$52:$C$81)*(مسودة!$C$52:$C$81=$C$78)),ROW(مسودة!$C$52:$C$81)),ROW()-ROW(AG80)+1)),مسودة!AG54:'مسودة'!AG$81)),0))</f>
        <v/>
      </c>
      <c r="AH80" s="40" t="str">
        <f t="array" ref="AH80">IF($C$78="","",IFERROR(MAX(IF((ROW(مسودة!$C$52:$C$81)=SMALL(IF((ROW(مسودة!$C$52:$C$81)*(مسودة!$C$52:$C$81=$C$78)),ROW(مسودة!$C$52:$C$81)),ROW()-ROW(AH80)+1)),مسودة!AH54:'مسودة'!AH$81)),0))</f>
        <v/>
      </c>
      <c r="AI80" s="40" t="str">
        <f t="array" ref="AI80">IF($C$78="","",IFERROR(MAX(IF((ROW(مسودة!$C$52:$C$81)=SMALL(IF((ROW(مسودة!$C$52:$C$81)*(مسودة!$C$52:$C$81=$C$78)),ROW(مسودة!$C$52:$C$81)),ROW()-ROW(AI80)+1)),مسودة!AI54:'مسودة'!AI$81)),0))</f>
        <v/>
      </c>
      <c r="AJ80" s="40" t="str">
        <f t="array" ref="AJ80">IF($C$78="","",IFERROR(MAX(IF((ROW(مسودة!$C$52:$C$81)=SMALL(IF((ROW(مسودة!$C$52:$C$81)*(مسودة!$C$52:$C$81=$C$78)),ROW(مسودة!$C$52:$C$81)),ROW()-ROW(AJ80)+1)),مسودة!AJ54:'مسودة'!AJ$81)),0))</f>
        <v/>
      </c>
      <c r="AK80" s="40" t="str">
        <f t="array" ref="AK80">IF($C$78="","",IFERROR(MAX(IF((ROW(مسودة!$C$52:$C$81)=SMALL(IF((ROW(مسودة!$C$52:$C$81)*(مسودة!$C$52:$C$81=$C$78)),ROW(مسودة!$C$52:$C$81)),ROW()-ROW(AK80)+1)),مسودة!AK54:'مسودة'!AK$81)),0))</f>
        <v/>
      </c>
      <c r="AL80" s="40" t="str">
        <f t="array" ref="AL80">IF($C$78="","",IFERROR(MAX(IF((ROW(مسودة!$C$52:$C$81)=SMALL(IF((ROW(مسودة!$C$52:$C$81)*(مسودة!$C$52:$C$81=$C$78)),ROW(مسودة!$C$52:$C$81)),ROW()-ROW(AL80)+1)),مسودة!AL54:'مسودة'!AL$81)),0))</f>
        <v/>
      </c>
      <c r="AM80" s="40" t="str">
        <f t="array" ref="AM80">IF($C$78="","",IFERROR(MAX(IF((ROW(مسودة!$C$52:$C$81)=SMALL(IF((ROW(مسودة!$C$52:$C$81)*(مسودة!$C$52:$C$81=$C$78)),ROW(مسودة!$C$52:$C$81)),ROW()-ROW(AM80)+1)),مسودة!AM54:'مسودة'!AM$81)),0))</f>
        <v/>
      </c>
      <c r="AN80" s="39" t="str">
        <f t="array" ref="AN80">IF($C$78="","",IFERROR(MAX(IF((ROW(مسودة!$C$52:$C$81)=SMALL(IF((ROW(مسودة!$C$52:$C$81)*(مسودة!$C$52:$C$81=$C$78)),ROW(مسودة!$C$52:$C$81)),ROW()-ROW(AN80)+1)),مسودة!AN54:AN$81)),0))</f>
        <v/>
      </c>
      <c r="AO80" s="39" t="str">
        <f t="array" ref="AO80">IF($C$78="","",IFERROR(MAX(IF((ROW(مسودة!$C$52:$C$81)=SMALL(IF((ROW(مسودة!$C$52:$C$81)*(مسودة!$C$52:$C$81=$C$78)),ROW(مسودة!$C$52:$C$81)),ROW()-ROW(AO80)+1)),مسودة!AO54:AO$81)),0))</f>
        <v/>
      </c>
      <c r="AP80" s="39" t="str">
        <f>IF(AO80&lt;50,"   ",IF(AO80&lt;65,"مقبول",IF(AO80&lt;75,"جيد",IF(AO80&lt;85,"جيدجداً",IF(AO80&lt;=100,"ممتاز","")))))</f>
        <v/>
      </c>
      <c r="AQ80" s="49"/>
      <c r="AR80" s="49"/>
      <c r="AS80" s="49"/>
      <c r="AT80" s="49"/>
      <c r="AU80" s="105"/>
    </row>
    <row r="81" spans="2:47" ht="28.5" customHeight="1" thickBot="1">
      <c r="B81" s="48">
        <f t="shared" ref="B81" si="7">B78+1</f>
        <v>20</v>
      </c>
      <c r="C81" s="98" t="str">
        <f t="array" ref="C81">IF(ISERROR(INDEX(مسودة!$C$52:$AV$81,SMALL(IF((مسودة!$AU$52:$AU$81="راسب"),ROW(مسودة!$C$52:$AV$81)-MIN(ROW(مسودة!$C$52:$AV$81))+1,""),ROW(A10)),COLUMN(A10))),"",INDEX(مسودة!$C$52:$AV$81,SMALL(IF((مسودة!$AU$52:$AU$81="راسب"),ROW(مسودة!$C$52:$AV$81)-MIN(ROW(مسودة!$C$52:$AV$81))+1,""),ROW(A10)),COLUMN(A10)))</f>
        <v/>
      </c>
      <c r="D81" s="95" t="str">
        <f>IF(C81&lt;&gt;"",VLOOKUP(C81,مسودة!$C$52:$D$81,2,0),"")</f>
        <v/>
      </c>
      <c r="E81" s="95" t="str">
        <f>IF(C81&lt;&gt;"",VLOOKUP(C81,مسودة!$C$52:$E$81,3,0),"")</f>
        <v/>
      </c>
      <c r="F81" s="11" t="s">
        <v>30</v>
      </c>
      <c r="G81" s="40" t="str">
        <f t="array" ref="G81">IF($C$81="","",IFERROR(MAX(IF((ROW(مسودة!$C$52:$C$81)=SMALL(IF((ROW(مسودة!$C$52:$C$81)*(مسودة!$C$52:$C$81=$C$81)),ROW(مسودة!$C$52:$C$81)),ROW()-ROW(G81)+1)),مسودة!G52:'مسودة'!G$81)),0))</f>
        <v/>
      </c>
      <c r="H81" s="40" t="str">
        <f t="array" ref="H81">IF($C$81="","",IFERROR(MAX(IF((ROW(مسودة!$C$52:$C$81)=SMALL(IF((ROW(مسودة!$C$52:$C$81)*(مسودة!$C$52:$C$81=$C$81)),ROW(مسودة!$C$52:$C$81)),ROW()-ROW(H81)+1)),مسودة!H52:'مسودة'!H$81)),0))</f>
        <v/>
      </c>
      <c r="I81" s="40" t="str">
        <f t="array" ref="I81">IF($C$81="","",IFERROR(MAX(IF((ROW(مسودة!$C$52:$C$81)=SMALL(IF((ROW(مسودة!$C$52:$C$81)*(مسودة!$C$52:$C$81=$C$81)),ROW(مسودة!$C$52:$C$81)),ROW()-ROW(I81)+1)),مسودة!I52:'مسودة'!I$81)),0))</f>
        <v/>
      </c>
      <c r="J81" s="40" t="str">
        <f t="array" ref="J81">IF($C$81="","",IFERROR(MAX(IF((ROW(مسودة!$C$52:$C$81)=SMALL(IF((ROW(مسودة!$C$52:$C$81)*(مسودة!$C$52:$C$81=$C$81)),ROW(مسودة!$C$52:$C$81)),ROW()-ROW(J81)+1)),مسودة!J52:'مسودة'!J$81)),0))</f>
        <v/>
      </c>
      <c r="K81" s="40" t="str">
        <f t="array" ref="K81">IF($C$81="","",IFERROR(MAX(IF((ROW(مسودة!$C$52:$C$81)=SMALL(IF((ROW(مسودة!$C$52:$C$81)*(مسودة!$C$52:$C$81=$C$81)),ROW(مسودة!$C$52:$C$81)),ROW()-ROW(K81)+1)),مسودة!K52:'مسودة'!K$81)),0))</f>
        <v/>
      </c>
      <c r="L81" s="40" t="str">
        <f t="array" ref="L81">IF($C$81="","",IFERROR(MAX(IF((ROW(مسودة!$C$52:$C$81)=SMALL(IF((ROW(مسودة!$C$52:$C$81)*(مسودة!$C$52:$C$81=$C$81)),ROW(مسودة!$C$52:$C$81)),ROW()-ROW(L81)+1)),مسودة!L52:'مسودة'!L$81)),0))</f>
        <v/>
      </c>
      <c r="M81" s="40" t="str">
        <f t="array" ref="M81">IF($C$81="","",IFERROR(MAX(IF((ROW(مسودة!$C$52:$C$81)=SMALL(IF((ROW(مسودة!$C$52:$C$81)*(مسودة!$C$52:$C$81=$C$81)),ROW(مسودة!$C$52:$C$81)),ROW()-ROW(M81)+1)),مسودة!M52:'مسودة'!M$81)),0))</f>
        <v/>
      </c>
      <c r="N81" s="40" t="str">
        <f t="array" ref="N81">IF($C$81="","",IFERROR(MAX(IF((ROW(مسودة!$C$52:$C$81)=SMALL(IF((ROW(مسودة!$C$52:$C$81)*(مسودة!$C$52:$C$81=$C$81)),ROW(مسودة!$C$52:$C$81)),ROW()-ROW(N81)+1)),مسودة!N52:'مسودة'!N$81)),0))</f>
        <v/>
      </c>
      <c r="O81" s="40" t="str">
        <f t="array" ref="O81">IF($C$81="","",IFERROR(MAX(IF((ROW(مسودة!$C$52:$C$81)=SMALL(IF((ROW(مسودة!$C$52:$C$81)*(مسودة!$C$52:$C$81=$C$81)),ROW(مسودة!$C$52:$C$81)),ROW()-ROW(O81)+1)),مسودة!O52:'مسودة'!O$81)),0))</f>
        <v/>
      </c>
      <c r="P81" s="40" t="str">
        <f t="array" ref="P81">IF($C$81="","",IFERROR(MAX(IF((ROW(مسودة!$C$52:$C$81)=SMALL(IF((ROW(مسودة!$C$52:$C$81)*(مسودة!$C$52:$C$81=$C$81)),ROW(مسودة!$C$52:$C$81)),ROW()-ROW(P81)+1)),مسودة!P52:'مسودة'!P$81)),0))</f>
        <v/>
      </c>
      <c r="Q81" s="40" t="str">
        <f t="array" ref="Q81">IF($C$81="","",IFERROR(MAX(IF((ROW(مسودة!$C$52:$C$81)=SMALL(IF((ROW(مسودة!$C$52:$C$81)*(مسودة!$C$52:$C$81=$C$81)),ROW(مسودة!$C$52:$C$81)),ROW()-ROW(Q81)+1)),مسودة!Q52:'مسودة'!Q$81)),0))</f>
        <v/>
      </c>
      <c r="R81" s="40" t="str">
        <f t="array" ref="R81">IF($C$81="","",IFERROR(MAX(IF((ROW(مسودة!$C$52:$C$81)=SMALL(IF((ROW(مسودة!$C$52:$C$81)*(مسودة!$C$52:$C$81=$C$81)),ROW(مسودة!$C$52:$C$81)),ROW()-ROW(R81)+1)),مسودة!R52:'مسودة'!R$81)),0))</f>
        <v/>
      </c>
      <c r="S81" s="40" t="str">
        <f t="array" ref="S81">IF($C$81="","",IFERROR(MAX(IF((ROW(مسودة!$C$52:$C$81)=SMALL(IF((ROW(مسودة!$C$52:$C$81)*(مسودة!$C$52:$C$81=$C$81)),ROW(مسودة!$C$52:$C$81)),ROW()-ROW(S81)+1)),مسودة!S52:'مسودة'!S$81)),0))</f>
        <v/>
      </c>
      <c r="T81" s="40" t="str">
        <f t="array" ref="T81">IF($C$81="","",IFERROR(MAX(IF((ROW(مسودة!$C$52:$C$81)=SMALL(IF((ROW(مسودة!$C$52:$C$81)*(مسودة!$C$52:$C$81=$C$81)),ROW(مسودة!$C$52:$C$81)),ROW()-ROW(T81)+1)),مسودة!T52:'مسودة'!T$81)),0))</f>
        <v/>
      </c>
      <c r="U81" s="40" t="str">
        <f t="array" ref="U81">IF($C$81="","",IFERROR(MAX(IF((ROW(مسودة!$C$52:$C$81)=SMALL(IF((ROW(مسودة!$C$52:$C$81)*(مسودة!$C$52:$C$81=$C$81)),ROW(مسودة!$C$52:$C$81)),ROW()-ROW(U81)+1)),مسودة!U52:'مسودة'!U$81)),0))</f>
        <v/>
      </c>
      <c r="V81" s="40" t="str">
        <f t="array" ref="V81">IF($C$81="","",IFERROR(MAX(IF((ROW(مسودة!$C$52:$C$81)=SMALL(IF((ROW(مسودة!$C$52:$C$81)*(مسودة!$C$52:$C$81=$C$81)),ROW(مسودة!$C$52:$C$81)),ROW()-ROW(V81)+1)),مسودة!V52:'مسودة'!V$81)),0))</f>
        <v/>
      </c>
      <c r="W81" s="40" t="str">
        <f t="array" ref="W81">IF($C$81="","",IFERROR(MAX(IF((ROW(مسودة!$C$52:$C$81)=SMALL(IF((ROW(مسودة!$C$52:$C$81)*(مسودة!$C$52:$C$81=$C$81)),ROW(مسودة!$C$52:$C$81)),ROW()-ROW(W81)+1)),مسودة!W52:'مسودة'!W$81)),0))</f>
        <v/>
      </c>
      <c r="X81" s="40" t="str">
        <f t="array" ref="X81">IF($C$81="","",IFERROR(MAX(IF((ROW(مسودة!$C$52:$C$81)=SMALL(IF((ROW(مسودة!$C$52:$C$81)*(مسودة!$C$52:$C$81=$C$81)),ROW(مسودة!$C$52:$C$81)),ROW()-ROW(X81)+1)),مسودة!X52:'مسودة'!X$81)),0))</f>
        <v/>
      </c>
      <c r="Y81" s="40" t="str">
        <f t="array" ref="Y81">IF($C$81="","",IFERROR(MAX(IF((ROW(مسودة!$C$52:$C$81)=SMALL(IF((ROW(مسودة!$C$52:$C$81)*(مسودة!$C$52:$C$81=$C$81)),ROW(مسودة!$C$52:$C$81)),ROW()-ROW(Y81)+1)),مسودة!Y52:'مسودة'!Y$81)),0))</f>
        <v/>
      </c>
      <c r="Z81" s="40" t="str">
        <f t="array" ref="Z81">IF($C$81="","",IFERROR(MAX(IF((ROW(مسودة!$C$52:$C$81)=SMALL(IF((ROW(مسودة!$C$52:$C$81)*(مسودة!$C$52:$C$81=$C$81)),ROW(مسودة!$C$52:$C$81)),ROW()-ROW(Z81)+1)),مسودة!Z52:'مسودة'!Z$81)),0))</f>
        <v/>
      </c>
      <c r="AA81" s="40" t="str">
        <f t="array" ref="AA81">IF($C$81="","",IFERROR(MAX(IF((ROW(مسودة!$C$52:$C$81)=SMALL(IF((ROW(مسودة!$C$52:$C$81)*(مسودة!$C$52:$C$81=$C$81)),ROW(مسودة!$C$52:$C$81)),ROW()-ROW(AA81)+1)),مسودة!AA52:'مسودة'!AA$81)),0))</f>
        <v/>
      </c>
      <c r="AB81" s="40" t="str">
        <f t="array" ref="AB81">IF($C$81="","",IFERROR(MAX(IF((ROW(مسودة!$C$52:$C$81)=SMALL(IF((ROW(مسودة!$C$52:$C$81)*(مسودة!$C$52:$C$81=$C$81)),ROW(مسودة!$C$52:$C$81)),ROW()-ROW(AB81)+1)),مسودة!AB52:'مسودة'!AB$81)),0))</f>
        <v/>
      </c>
      <c r="AC81" s="40" t="str">
        <f t="array" ref="AC81">IF($C$81="","",IFERROR(MAX(IF((ROW(مسودة!$C$52:$C$81)=SMALL(IF((ROW(مسودة!$C$52:$C$81)*(مسودة!$C$52:$C$81=$C$81)),ROW(مسودة!$C$52:$C$81)),ROW()-ROW(AC81)+1)),مسودة!AC52:'مسودة'!AC$81)),0))</f>
        <v/>
      </c>
      <c r="AD81" s="40" t="str">
        <f t="array" ref="AD81">IF($C$81="","",IFERROR(MAX(IF((ROW(مسودة!$C$52:$C$81)=SMALL(IF((ROW(مسودة!$C$52:$C$81)*(مسودة!$C$52:$C$81=$C$81)),ROW(مسودة!$C$52:$C$81)),ROW()-ROW(AD81)+1)),مسودة!AD52:'مسودة'!AD$81)),0))</f>
        <v/>
      </c>
      <c r="AE81" s="40" t="str">
        <f t="array" ref="AE81">IF($C$81="","",IFERROR(MAX(IF((ROW(مسودة!$C$52:$C$81)=SMALL(IF((ROW(مسودة!$C$52:$C$81)*(مسودة!$C$52:$C$81=$C$81)),ROW(مسودة!$C$52:$C$81)),ROW()-ROW(AE81)+1)),مسودة!AE52:'مسودة'!AE$81)),0))</f>
        <v/>
      </c>
      <c r="AF81" s="40" t="str">
        <f t="array" ref="AF81">IF($C$81="","",IFERROR(MAX(IF((ROW(مسودة!$C$52:$C$81)=SMALL(IF((ROW(مسودة!$C$52:$C$81)*(مسودة!$C$52:$C$81=$C$81)),ROW(مسودة!$C$52:$C$81)),ROW()-ROW(AF81)+1)),مسودة!AF52:'مسودة'!AF$81)),0))</f>
        <v/>
      </c>
      <c r="AG81" s="40" t="str">
        <f t="array" ref="AG81">IF($C$81="","",IFERROR(MAX(IF((ROW(مسودة!$C$52:$C$81)=SMALL(IF((ROW(مسودة!$C$52:$C$81)*(مسودة!$C$52:$C$81=$C$81)),ROW(مسودة!$C$52:$C$81)),ROW()-ROW(AG81)+1)),مسودة!AG52:'مسودة'!AG$81)),0))</f>
        <v/>
      </c>
      <c r="AH81" s="40" t="str">
        <f t="array" ref="AH81">IF($C$81="","",IFERROR(MAX(IF((ROW(مسودة!$C$52:$C$81)=SMALL(IF((ROW(مسودة!$C$52:$C$81)*(مسودة!$C$52:$C$81=$C$81)),ROW(مسودة!$C$52:$C$81)),ROW()-ROW(AH81)+1)),مسودة!AH52:'مسودة'!AH$81)),0))</f>
        <v/>
      </c>
      <c r="AI81" s="40" t="str">
        <f t="array" ref="AI81">IF($C$81="","",IFERROR(MAX(IF((ROW(مسودة!$C$52:$C$81)=SMALL(IF((ROW(مسودة!$C$52:$C$81)*(مسودة!$C$52:$C$81=$C$81)),ROW(مسودة!$C$52:$C$81)),ROW()-ROW(AI81)+1)),مسودة!AI52:'مسودة'!AI$81)),0))</f>
        <v/>
      </c>
      <c r="AJ81" s="40" t="str">
        <f t="array" ref="AJ81">IF($C$81="","",IFERROR(MAX(IF((ROW(مسودة!$C$52:$C$81)=SMALL(IF((ROW(مسودة!$C$52:$C$81)*(مسودة!$C$52:$C$81=$C$81)),ROW(مسودة!$C$52:$C$81)),ROW()-ROW(AJ81)+1)),مسودة!AJ52:'مسودة'!AJ$81)),0))</f>
        <v/>
      </c>
      <c r="AK81" s="40" t="str">
        <f t="array" ref="AK81">IF($C$81="","",IFERROR(MAX(IF((ROW(مسودة!$C$52:$C$81)=SMALL(IF((ROW(مسودة!$C$52:$C$81)*(مسودة!$C$52:$C$81=$C$81)),ROW(مسودة!$C$52:$C$81)),ROW()-ROW(AK81)+1)),مسودة!AK52:'مسودة'!AK$81)),0))</f>
        <v/>
      </c>
      <c r="AL81" s="40" t="str">
        <f t="array" ref="AL81">IF($C$81="","",IFERROR(MAX(IF((ROW(مسودة!$C$52:$C$81)=SMALL(IF((ROW(مسودة!$C$52:$C$81)*(مسودة!$C$52:$C$81=$C$81)),ROW(مسودة!$C$52:$C$81)),ROW()-ROW(AL81)+1)),مسودة!AL52:'مسودة'!AL$81)),0))</f>
        <v/>
      </c>
      <c r="AM81" s="40" t="str">
        <f t="array" ref="AM81">IF($C$81="","",IFERROR(MAX(IF((ROW(مسودة!$C$52:$C$81)=SMALL(IF((ROW(مسودة!$C$52:$C$81)*(مسودة!$C$52:$C$81=$C$81)),ROW(مسودة!$C$52:$C$81)),ROW()-ROW(AM81)+1)),مسودة!AM52:'مسودة'!AM$81)),0))</f>
        <v/>
      </c>
      <c r="AN81" s="54"/>
      <c r="AO81" s="54"/>
      <c r="AP81" s="55"/>
      <c r="AQ81" s="49"/>
      <c r="AR81" s="49"/>
      <c r="AS81" s="49"/>
      <c r="AT81" s="49"/>
      <c r="AU81" s="103" t="str">
        <f>IFERROR(LOOKUP(2,1/((مسودة!$C$52:$C$81=C81)*(مسودة!$F$52:$F$81=F81)),مسودة!$AV$52:$AV$81),"")</f>
        <v/>
      </c>
    </row>
    <row r="82" spans="2:47" ht="28.5" customHeight="1" thickBot="1">
      <c r="B82" s="48"/>
      <c r="C82" s="99"/>
      <c r="D82" s="51"/>
      <c r="E82" s="51"/>
      <c r="F82" s="11" t="s">
        <v>31</v>
      </c>
      <c r="G82" s="40" t="str">
        <f t="array" ref="G82">IF($C$81="","",IFERROR(MAX(IF((ROW(مسودة!$C$52:$C$81)=SMALL(IF((ROW(مسودة!$C$52:$C$81)*(مسودة!$C$52:$C$81=$C$81)),ROW(مسودة!$C$52:$C$81)),ROW()-ROW(G82)+1)),مسودة!G53:'مسودة'!G$81)),0))</f>
        <v/>
      </c>
      <c r="H82" s="40" t="str">
        <f t="array" ref="H82">IF($C$81="","",IFERROR(MAX(IF((ROW(مسودة!$C$52:$C$81)=SMALL(IF((ROW(مسودة!$C$52:$C$81)*(مسودة!$C$52:$C$81=$C$81)),ROW(مسودة!$C$52:$C$81)),ROW()-ROW(H82)+1)),مسودة!H53:'مسودة'!H$81)),0))</f>
        <v/>
      </c>
      <c r="I82" s="40" t="str">
        <f t="array" ref="I82">IF($C$81="","",IFERROR(MAX(IF((ROW(مسودة!$C$52:$C$81)=SMALL(IF((ROW(مسودة!$C$52:$C$81)*(مسودة!$C$52:$C$81=$C$81)),ROW(مسودة!$C$52:$C$81)),ROW()-ROW(I82)+1)),مسودة!I53:'مسودة'!I$81)),0))</f>
        <v/>
      </c>
      <c r="J82" s="40" t="str">
        <f t="array" ref="J82">IF($C$81="","",IFERROR(MAX(IF((ROW(مسودة!$C$52:$C$81)=SMALL(IF((ROW(مسودة!$C$52:$C$81)*(مسودة!$C$52:$C$81=$C$81)),ROW(مسودة!$C$52:$C$81)),ROW()-ROW(J82)+1)),مسودة!J53:'مسودة'!J$81)),0))</f>
        <v/>
      </c>
      <c r="K82" s="40" t="str">
        <f t="array" ref="K82">IF($C$81="","",IFERROR(MAX(IF((ROW(مسودة!$C$52:$C$81)=SMALL(IF((ROW(مسودة!$C$52:$C$81)*(مسودة!$C$52:$C$81=$C$81)),ROW(مسودة!$C$52:$C$81)),ROW()-ROW(K82)+1)),مسودة!K53:'مسودة'!K$81)),0))</f>
        <v/>
      </c>
      <c r="L82" s="40" t="str">
        <f t="array" ref="L82">IF($C$81="","",IFERROR(MAX(IF((ROW(مسودة!$C$52:$C$81)=SMALL(IF((ROW(مسودة!$C$52:$C$81)*(مسودة!$C$52:$C$81=$C$81)),ROW(مسودة!$C$52:$C$81)),ROW()-ROW(L82)+1)),مسودة!L53:'مسودة'!L$81)),0))</f>
        <v/>
      </c>
      <c r="M82" s="40" t="str">
        <f t="array" ref="M82">IF($C$81="","",IFERROR(MAX(IF((ROW(مسودة!$C$52:$C$81)=SMALL(IF((ROW(مسودة!$C$52:$C$81)*(مسودة!$C$52:$C$81=$C$81)),ROW(مسودة!$C$52:$C$81)),ROW()-ROW(M82)+1)),مسودة!M53:'مسودة'!M$81)),0))</f>
        <v/>
      </c>
      <c r="N82" s="40" t="str">
        <f t="array" ref="N82">IF($C$81="","",IFERROR(MAX(IF((ROW(مسودة!$C$52:$C$81)=SMALL(IF((ROW(مسودة!$C$52:$C$81)*(مسودة!$C$52:$C$81=$C$81)),ROW(مسودة!$C$52:$C$81)),ROW()-ROW(N82)+1)),مسودة!N53:'مسودة'!N$81)),0))</f>
        <v/>
      </c>
      <c r="O82" s="40" t="str">
        <f t="array" ref="O82">IF($C$81="","",IFERROR(MAX(IF((ROW(مسودة!$C$52:$C$81)=SMALL(IF((ROW(مسودة!$C$52:$C$81)*(مسودة!$C$52:$C$81=$C$81)),ROW(مسودة!$C$52:$C$81)),ROW()-ROW(O82)+1)),مسودة!O53:'مسودة'!O$81)),0))</f>
        <v/>
      </c>
      <c r="P82" s="40" t="str">
        <f t="array" ref="P82">IF($C$81="","",IFERROR(MAX(IF((ROW(مسودة!$C$52:$C$81)=SMALL(IF((ROW(مسودة!$C$52:$C$81)*(مسودة!$C$52:$C$81=$C$81)),ROW(مسودة!$C$52:$C$81)),ROW()-ROW(P82)+1)),مسودة!P53:'مسودة'!P$81)),0))</f>
        <v/>
      </c>
      <c r="Q82" s="40" t="str">
        <f t="array" ref="Q82">IF($C$81="","",IFERROR(MAX(IF((ROW(مسودة!$C$52:$C$81)=SMALL(IF((ROW(مسودة!$C$52:$C$81)*(مسودة!$C$52:$C$81=$C$81)),ROW(مسودة!$C$52:$C$81)),ROW()-ROW(Q82)+1)),مسودة!Q53:'مسودة'!Q$81)),0))</f>
        <v/>
      </c>
      <c r="R82" s="40" t="str">
        <f t="array" ref="R82">IF($C$81="","",IFERROR(MAX(IF((ROW(مسودة!$C$52:$C$81)=SMALL(IF((ROW(مسودة!$C$52:$C$81)*(مسودة!$C$52:$C$81=$C$81)),ROW(مسودة!$C$52:$C$81)),ROW()-ROW(R82)+1)),مسودة!R53:'مسودة'!R$81)),0))</f>
        <v/>
      </c>
      <c r="S82" s="40" t="str">
        <f t="array" ref="S82">IF($C$81="","",IFERROR(MAX(IF((ROW(مسودة!$C$52:$C$81)=SMALL(IF((ROW(مسودة!$C$52:$C$81)*(مسودة!$C$52:$C$81=$C$81)),ROW(مسودة!$C$52:$C$81)),ROW()-ROW(S82)+1)),مسودة!S53:'مسودة'!S$81)),0))</f>
        <v/>
      </c>
      <c r="T82" s="40" t="str">
        <f t="array" ref="T82">IF($C$81="","",IFERROR(MAX(IF((ROW(مسودة!$C$52:$C$81)=SMALL(IF((ROW(مسودة!$C$52:$C$81)*(مسودة!$C$52:$C$81=$C$81)),ROW(مسودة!$C$52:$C$81)),ROW()-ROW(T82)+1)),مسودة!T53:'مسودة'!T$81)),0))</f>
        <v/>
      </c>
      <c r="U82" s="40" t="str">
        <f t="array" ref="U82">IF($C$81="","",IFERROR(MAX(IF((ROW(مسودة!$C$52:$C$81)=SMALL(IF((ROW(مسودة!$C$52:$C$81)*(مسودة!$C$52:$C$81=$C$81)),ROW(مسودة!$C$52:$C$81)),ROW()-ROW(U82)+1)),مسودة!U53:'مسودة'!U$81)),0))</f>
        <v/>
      </c>
      <c r="V82" s="40" t="str">
        <f t="array" ref="V82">IF($C$81="","",IFERROR(MAX(IF((ROW(مسودة!$C$52:$C$81)=SMALL(IF((ROW(مسودة!$C$52:$C$81)*(مسودة!$C$52:$C$81=$C$81)),ROW(مسودة!$C$52:$C$81)),ROW()-ROW(V82)+1)),مسودة!V53:'مسودة'!V$81)),0))</f>
        <v/>
      </c>
      <c r="W82" s="40" t="str">
        <f t="array" ref="W82">IF($C$81="","",IFERROR(MAX(IF((ROW(مسودة!$C$52:$C$81)=SMALL(IF((ROW(مسودة!$C$52:$C$81)*(مسودة!$C$52:$C$81=$C$81)),ROW(مسودة!$C$52:$C$81)),ROW()-ROW(W82)+1)),مسودة!W53:'مسودة'!W$81)),0))</f>
        <v/>
      </c>
      <c r="X82" s="40" t="str">
        <f t="array" ref="X82">IF($C$81="","",IFERROR(MAX(IF((ROW(مسودة!$C$52:$C$81)=SMALL(IF((ROW(مسودة!$C$52:$C$81)*(مسودة!$C$52:$C$81=$C$81)),ROW(مسودة!$C$52:$C$81)),ROW()-ROW(X82)+1)),مسودة!X53:'مسودة'!X$81)),0))</f>
        <v/>
      </c>
      <c r="Y82" s="40" t="str">
        <f t="array" ref="Y82">IF($C$81="","",IFERROR(MAX(IF((ROW(مسودة!$C$52:$C$81)=SMALL(IF((ROW(مسودة!$C$52:$C$81)*(مسودة!$C$52:$C$81=$C$81)),ROW(مسودة!$C$52:$C$81)),ROW()-ROW(Y82)+1)),مسودة!Y53:'مسودة'!Y$81)),0))</f>
        <v/>
      </c>
      <c r="Z82" s="40" t="str">
        <f t="array" ref="Z82">IF($C$81="","",IFERROR(MAX(IF((ROW(مسودة!$C$52:$C$81)=SMALL(IF((ROW(مسودة!$C$52:$C$81)*(مسودة!$C$52:$C$81=$C$81)),ROW(مسودة!$C$52:$C$81)),ROW()-ROW(Z82)+1)),مسودة!Z53:'مسودة'!Z$81)),0))</f>
        <v/>
      </c>
      <c r="AA82" s="40" t="str">
        <f t="array" ref="AA82">IF($C$81="","",IFERROR(MAX(IF((ROW(مسودة!$C$52:$C$81)=SMALL(IF((ROW(مسودة!$C$52:$C$81)*(مسودة!$C$52:$C$81=$C$81)),ROW(مسودة!$C$52:$C$81)),ROW()-ROW(AA82)+1)),مسودة!AA53:'مسودة'!AA$81)),0))</f>
        <v/>
      </c>
      <c r="AB82" s="40" t="str">
        <f t="array" ref="AB82">IF($C$81="","",IFERROR(MAX(IF((ROW(مسودة!$C$52:$C$81)=SMALL(IF((ROW(مسودة!$C$52:$C$81)*(مسودة!$C$52:$C$81=$C$81)),ROW(مسودة!$C$52:$C$81)),ROW()-ROW(AB82)+1)),مسودة!AB53:'مسودة'!AB$81)),0))</f>
        <v/>
      </c>
      <c r="AC82" s="40" t="str">
        <f t="array" ref="AC82">IF($C$81="","",IFERROR(MAX(IF((ROW(مسودة!$C$52:$C$81)=SMALL(IF((ROW(مسودة!$C$52:$C$81)*(مسودة!$C$52:$C$81=$C$81)),ROW(مسودة!$C$52:$C$81)),ROW()-ROW(AC82)+1)),مسودة!AC53:'مسودة'!AC$81)),0))</f>
        <v/>
      </c>
      <c r="AD82" s="40" t="str">
        <f t="array" ref="AD82">IF($C$81="","",IFERROR(MAX(IF((ROW(مسودة!$C$52:$C$81)=SMALL(IF((ROW(مسودة!$C$52:$C$81)*(مسودة!$C$52:$C$81=$C$81)),ROW(مسودة!$C$52:$C$81)),ROW()-ROW(AD82)+1)),مسودة!AD53:'مسودة'!AD$81)),0))</f>
        <v/>
      </c>
      <c r="AE82" s="40" t="str">
        <f t="array" ref="AE82">IF($C$81="","",IFERROR(MAX(IF((ROW(مسودة!$C$52:$C$81)=SMALL(IF((ROW(مسودة!$C$52:$C$81)*(مسودة!$C$52:$C$81=$C$81)),ROW(مسودة!$C$52:$C$81)),ROW()-ROW(AE82)+1)),مسودة!AE53:'مسودة'!AE$81)),0))</f>
        <v/>
      </c>
      <c r="AF82" s="40" t="str">
        <f t="array" ref="AF82">IF($C$81="","",IFERROR(MAX(IF((ROW(مسودة!$C$52:$C$81)=SMALL(IF((ROW(مسودة!$C$52:$C$81)*(مسودة!$C$52:$C$81=$C$81)),ROW(مسودة!$C$52:$C$81)),ROW()-ROW(AF82)+1)),مسودة!AF53:'مسودة'!AF$81)),0))</f>
        <v/>
      </c>
      <c r="AG82" s="40" t="str">
        <f t="array" ref="AG82">IF($C$81="","",IFERROR(MAX(IF((ROW(مسودة!$C$52:$C$81)=SMALL(IF((ROW(مسودة!$C$52:$C$81)*(مسودة!$C$52:$C$81=$C$81)),ROW(مسودة!$C$52:$C$81)),ROW()-ROW(AG82)+1)),مسودة!AG53:'مسودة'!AG$81)),0))</f>
        <v/>
      </c>
      <c r="AH82" s="40" t="str">
        <f t="array" ref="AH82">IF($C$81="","",IFERROR(MAX(IF((ROW(مسودة!$C$52:$C$81)=SMALL(IF((ROW(مسودة!$C$52:$C$81)*(مسودة!$C$52:$C$81=$C$81)),ROW(مسودة!$C$52:$C$81)),ROW()-ROW(AH82)+1)),مسودة!AH53:'مسودة'!AH$81)),0))</f>
        <v/>
      </c>
      <c r="AI82" s="40" t="str">
        <f t="array" ref="AI82">IF($C$81="","",IFERROR(MAX(IF((ROW(مسودة!$C$52:$C$81)=SMALL(IF((ROW(مسودة!$C$52:$C$81)*(مسودة!$C$52:$C$81=$C$81)),ROW(مسودة!$C$52:$C$81)),ROW()-ROW(AI82)+1)),مسودة!AI53:'مسودة'!AI$81)),0))</f>
        <v/>
      </c>
      <c r="AJ82" s="40" t="str">
        <f t="array" ref="AJ82">IF($C$81="","",IFERROR(MAX(IF((ROW(مسودة!$C$52:$C$81)=SMALL(IF((ROW(مسودة!$C$52:$C$81)*(مسودة!$C$52:$C$81=$C$81)),ROW(مسودة!$C$52:$C$81)),ROW()-ROW(AJ82)+1)),مسودة!AJ53:'مسودة'!AJ$81)),0))</f>
        <v/>
      </c>
      <c r="AK82" s="40" t="str">
        <f t="array" ref="AK82">IF($C$81="","",IFERROR(MAX(IF((ROW(مسودة!$C$52:$C$81)=SMALL(IF((ROW(مسودة!$C$52:$C$81)*(مسودة!$C$52:$C$81=$C$81)),ROW(مسودة!$C$52:$C$81)),ROW()-ROW(AK82)+1)),مسودة!AK53:'مسودة'!AK$81)),0))</f>
        <v/>
      </c>
      <c r="AL82" s="40" t="str">
        <f t="array" ref="AL82">IF($C$81="","",IFERROR(MAX(IF((ROW(مسودة!$C$52:$C$81)=SMALL(IF((ROW(مسودة!$C$52:$C$81)*(مسودة!$C$52:$C$81=$C$81)),ROW(مسودة!$C$52:$C$81)),ROW()-ROW(AL82)+1)),مسودة!AL53:'مسودة'!AL$81)),0))</f>
        <v/>
      </c>
      <c r="AM82" s="40" t="str">
        <f t="array" ref="AM82">IF($C$81="","",IFERROR(MAX(IF((ROW(مسودة!$C$52:$C$81)=SMALL(IF((ROW(مسودة!$C$52:$C$81)*(مسودة!$C$52:$C$81=$C$81)),ROW(مسودة!$C$52:$C$81)),ROW()-ROW(AM82)+1)),مسودة!AM53:'مسودة'!AM$81)),0))</f>
        <v/>
      </c>
      <c r="AN82" s="54"/>
      <c r="AO82" s="54"/>
      <c r="AP82" s="56"/>
      <c r="AQ82" s="49"/>
      <c r="AR82" s="49"/>
      <c r="AS82" s="49"/>
      <c r="AT82" s="49"/>
      <c r="AU82" s="104"/>
    </row>
    <row r="83" spans="2:47" ht="28.5" customHeight="1" thickBot="1">
      <c r="B83" s="48"/>
      <c r="C83" s="93"/>
      <c r="D83" s="51"/>
      <c r="E83" s="51"/>
      <c r="F83" s="14" t="s">
        <v>32</v>
      </c>
      <c r="G83" s="40" t="str">
        <f t="array" ref="G83">IF($C$81="","",IFERROR(MAX(IF((ROW(مسودة!$C$52:$C$81)=SMALL(IF((ROW(مسودة!$C$52:$C$81)*(مسودة!$C$52:$C$81=$C$81)),ROW(مسودة!$C$52:$C$81)),ROW()-ROW(G83)+1)),مسودة!G54:'مسودة'!G$81)),0))</f>
        <v/>
      </c>
      <c r="H83" s="40" t="str">
        <f t="array" ref="H83">IF($C$81="","",IFERROR(MAX(IF((ROW(مسودة!$C$52:$C$81)=SMALL(IF((ROW(مسودة!$C$52:$C$81)*(مسودة!$C$52:$C$81=$C$81)),ROW(مسودة!$C$52:$C$81)),ROW()-ROW(H83)+1)),مسودة!H54:'مسودة'!H$81)),0))</f>
        <v/>
      </c>
      <c r="I83" s="40" t="str">
        <f t="array" ref="I83">IF($C$81="","",IFERROR(MAX(IF((ROW(مسودة!$C$52:$C$81)=SMALL(IF((ROW(مسودة!$C$52:$C$81)*(مسودة!$C$52:$C$81=$C$81)),ROW(مسودة!$C$52:$C$81)),ROW()-ROW(I83)+1)),مسودة!I54:'مسودة'!I$81)),0))</f>
        <v/>
      </c>
      <c r="J83" s="40" t="str">
        <f t="array" ref="J83">IF($C$81="","",IFERROR(MAX(IF((ROW(مسودة!$C$52:$C$81)=SMALL(IF((ROW(مسودة!$C$52:$C$81)*(مسودة!$C$52:$C$81=$C$81)),ROW(مسودة!$C$52:$C$81)),ROW()-ROW(J83)+1)),مسودة!J54:'مسودة'!J$81)),0))</f>
        <v/>
      </c>
      <c r="K83" s="40" t="str">
        <f t="array" ref="K83">IF($C$81="","",IFERROR(MAX(IF((ROW(مسودة!$C$52:$C$81)=SMALL(IF((ROW(مسودة!$C$52:$C$81)*(مسودة!$C$52:$C$81=$C$81)),ROW(مسودة!$C$52:$C$81)),ROW()-ROW(K83)+1)),مسودة!K54:'مسودة'!K$81)),0))</f>
        <v/>
      </c>
      <c r="L83" s="40" t="str">
        <f t="array" ref="L83">IF($C$81="","",IFERROR(MAX(IF((ROW(مسودة!$C$52:$C$81)=SMALL(IF((ROW(مسودة!$C$52:$C$81)*(مسودة!$C$52:$C$81=$C$81)),ROW(مسودة!$C$52:$C$81)),ROW()-ROW(L83)+1)),مسودة!L54:'مسودة'!L$81)),0))</f>
        <v/>
      </c>
      <c r="M83" s="40" t="str">
        <f t="array" ref="M83">IF($C$81="","",IFERROR(MAX(IF((ROW(مسودة!$C$52:$C$81)=SMALL(IF((ROW(مسودة!$C$52:$C$81)*(مسودة!$C$52:$C$81=$C$81)),ROW(مسودة!$C$52:$C$81)),ROW()-ROW(M83)+1)),مسودة!M54:'مسودة'!M$81)),0))</f>
        <v/>
      </c>
      <c r="N83" s="40" t="str">
        <f t="array" ref="N83">IF($C$81="","",IFERROR(MAX(IF((ROW(مسودة!$C$52:$C$81)=SMALL(IF((ROW(مسودة!$C$52:$C$81)*(مسودة!$C$52:$C$81=$C$81)),ROW(مسودة!$C$52:$C$81)),ROW()-ROW(N83)+1)),مسودة!N54:'مسودة'!N$81)),0))</f>
        <v/>
      </c>
      <c r="O83" s="40" t="str">
        <f t="array" ref="O83">IF($C$81="","",IFERROR(MAX(IF((ROW(مسودة!$C$52:$C$81)=SMALL(IF((ROW(مسودة!$C$52:$C$81)*(مسودة!$C$52:$C$81=$C$81)),ROW(مسودة!$C$52:$C$81)),ROW()-ROW(O83)+1)),مسودة!O54:'مسودة'!O$81)),0))</f>
        <v/>
      </c>
      <c r="P83" s="40" t="str">
        <f t="array" ref="P83">IF($C$81="","",IFERROR(MAX(IF((ROW(مسودة!$C$52:$C$81)=SMALL(IF((ROW(مسودة!$C$52:$C$81)*(مسودة!$C$52:$C$81=$C$81)),ROW(مسودة!$C$52:$C$81)),ROW()-ROW(P83)+1)),مسودة!P54:'مسودة'!P$81)),0))</f>
        <v/>
      </c>
      <c r="Q83" s="40" t="str">
        <f t="array" ref="Q83">IF($C$81="","",IFERROR(MAX(IF((ROW(مسودة!$C$52:$C$81)=SMALL(IF((ROW(مسودة!$C$52:$C$81)*(مسودة!$C$52:$C$81=$C$81)),ROW(مسودة!$C$52:$C$81)),ROW()-ROW(Q83)+1)),مسودة!Q54:'مسودة'!Q$81)),0))</f>
        <v/>
      </c>
      <c r="R83" s="40" t="str">
        <f t="array" ref="R83">IF($C$81="","",IFERROR(MAX(IF((ROW(مسودة!$C$52:$C$81)=SMALL(IF((ROW(مسودة!$C$52:$C$81)*(مسودة!$C$52:$C$81=$C$81)),ROW(مسودة!$C$52:$C$81)),ROW()-ROW(R83)+1)),مسودة!R54:'مسودة'!R$81)),0))</f>
        <v/>
      </c>
      <c r="S83" s="40" t="str">
        <f t="array" ref="S83">IF($C$81="","",IFERROR(MAX(IF((ROW(مسودة!$C$52:$C$81)=SMALL(IF((ROW(مسودة!$C$52:$C$81)*(مسودة!$C$52:$C$81=$C$81)),ROW(مسودة!$C$52:$C$81)),ROW()-ROW(S83)+1)),مسودة!S54:'مسودة'!S$81)),0))</f>
        <v/>
      </c>
      <c r="T83" s="40" t="str">
        <f t="array" ref="T83">IF($C$81="","",IFERROR(MAX(IF((ROW(مسودة!$C$52:$C$81)=SMALL(IF((ROW(مسودة!$C$52:$C$81)*(مسودة!$C$52:$C$81=$C$81)),ROW(مسودة!$C$52:$C$81)),ROW()-ROW(T83)+1)),مسودة!T54:'مسودة'!T$81)),0))</f>
        <v/>
      </c>
      <c r="U83" s="40" t="str">
        <f t="array" ref="U83">IF($C$81="","",IFERROR(MAX(IF((ROW(مسودة!$C$52:$C$81)=SMALL(IF((ROW(مسودة!$C$52:$C$81)*(مسودة!$C$52:$C$81=$C$81)),ROW(مسودة!$C$52:$C$81)),ROW()-ROW(U83)+1)),مسودة!U54:'مسودة'!U$81)),0))</f>
        <v/>
      </c>
      <c r="V83" s="40" t="str">
        <f t="array" ref="V83">IF($C$81="","",IFERROR(MAX(IF((ROW(مسودة!$C$52:$C$81)=SMALL(IF((ROW(مسودة!$C$52:$C$81)*(مسودة!$C$52:$C$81=$C$81)),ROW(مسودة!$C$52:$C$81)),ROW()-ROW(V83)+1)),مسودة!V54:'مسودة'!V$81)),0))</f>
        <v/>
      </c>
      <c r="W83" s="40" t="str">
        <f t="array" ref="W83">IF($C$81="","",IFERROR(MAX(IF((ROW(مسودة!$C$52:$C$81)=SMALL(IF((ROW(مسودة!$C$52:$C$81)*(مسودة!$C$52:$C$81=$C$81)),ROW(مسودة!$C$52:$C$81)),ROW()-ROW(W83)+1)),مسودة!W54:'مسودة'!W$81)),0))</f>
        <v/>
      </c>
      <c r="X83" s="40" t="str">
        <f t="array" ref="X83">IF($C$81="","",IFERROR(MAX(IF((ROW(مسودة!$C$52:$C$81)=SMALL(IF((ROW(مسودة!$C$52:$C$81)*(مسودة!$C$52:$C$81=$C$81)),ROW(مسودة!$C$52:$C$81)),ROW()-ROW(X83)+1)),مسودة!X54:'مسودة'!X$81)),0))</f>
        <v/>
      </c>
      <c r="Y83" s="40" t="str">
        <f t="array" ref="Y83">IF($C$81="","",IFERROR(MAX(IF((ROW(مسودة!$C$52:$C$81)=SMALL(IF((ROW(مسودة!$C$52:$C$81)*(مسودة!$C$52:$C$81=$C$81)),ROW(مسودة!$C$52:$C$81)),ROW()-ROW(Y83)+1)),مسودة!Y54:'مسودة'!Y$81)),0))</f>
        <v/>
      </c>
      <c r="Z83" s="40" t="str">
        <f t="array" ref="Z83">IF($C$81="","",IFERROR(MAX(IF((ROW(مسودة!$C$52:$C$81)=SMALL(IF((ROW(مسودة!$C$52:$C$81)*(مسودة!$C$52:$C$81=$C$81)),ROW(مسودة!$C$52:$C$81)),ROW()-ROW(Z83)+1)),مسودة!Z54:'مسودة'!Z$81)),0))</f>
        <v/>
      </c>
      <c r="AA83" s="40" t="str">
        <f t="array" ref="AA83">IF($C$81="","",IFERROR(MAX(IF((ROW(مسودة!$C$52:$C$81)=SMALL(IF((ROW(مسودة!$C$52:$C$81)*(مسودة!$C$52:$C$81=$C$81)),ROW(مسودة!$C$52:$C$81)),ROW()-ROW(AA83)+1)),مسودة!AA54:'مسودة'!AA$81)),0))</f>
        <v/>
      </c>
      <c r="AB83" s="40" t="str">
        <f t="array" ref="AB83">IF($C$81="","",IFERROR(MAX(IF((ROW(مسودة!$C$52:$C$81)=SMALL(IF((ROW(مسودة!$C$52:$C$81)*(مسودة!$C$52:$C$81=$C$81)),ROW(مسودة!$C$52:$C$81)),ROW()-ROW(AB83)+1)),مسودة!AB54:'مسودة'!AB$81)),0))</f>
        <v/>
      </c>
      <c r="AC83" s="40" t="str">
        <f t="array" ref="AC83">IF($C$81="","",IFERROR(MAX(IF((ROW(مسودة!$C$52:$C$81)=SMALL(IF((ROW(مسودة!$C$52:$C$81)*(مسودة!$C$52:$C$81=$C$81)),ROW(مسودة!$C$52:$C$81)),ROW()-ROW(AC83)+1)),مسودة!AC54:'مسودة'!AC$81)),0))</f>
        <v/>
      </c>
      <c r="AD83" s="40" t="str">
        <f t="array" ref="AD83">IF($C$81="","",IFERROR(MAX(IF((ROW(مسودة!$C$52:$C$81)=SMALL(IF((ROW(مسودة!$C$52:$C$81)*(مسودة!$C$52:$C$81=$C$81)),ROW(مسودة!$C$52:$C$81)),ROW()-ROW(AD83)+1)),مسودة!AD54:'مسودة'!AD$81)),0))</f>
        <v/>
      </c>
      <c r="AE83" s="40" t="str">
        <f t="array" ref="AE83">IF($C$81="","",IFERROR(MAX(IF((ROW(مسودة!$C$52:$C$81)=SMALL(IF((ROW(مسودة!$C$52:$C$81)*(مسودة!$C$52:$C$81=$C$81)),ROW(مسودة!$C$52:$C$81)),ROW()-ROW(AE83)+1)),مسودة!AE54:'مسودة'!AE$81)),0))</f>
        <v/>
      </c>
      <c r="AF83" s="40" t="str">
        <f t="array" ref="AF83">IF($C$81="","",IFERROR(MAX(IF((ROW(مسودة!$C$52:$C$81)=SMALL(IF((ROW(مسودة!$C$52:$C$81)*(مسودة!$C$52:$C$81=$C$81)),ROW(مسودة!$C$52:$C$81)),ROW()-ROW(AF83)+1)),مسودة!AF54:'مسودة'!AF$81)),0))</f>
        <v/>
      </c>
      <c r="AG83" s="40" t="str">
        <f t="array" ref="AG83">IF($C$81="","",IFERROR(MAX(IF((ROW(مسودة!$C$52:$C$81)=SMALL(IF((ROW(مسودة!$C$52:$C$81)*(مسودة!$C$52:$C$81=$C$81)),ROW(مسودة!$C$52:$C$81)),ROW()-ROW(AG83)+1)),مسودة!AG54:'مسودة'!AG$81)),0))</f>
        <v/>
      </c>
      <c r="AH83" s="40" t="str">
        <f t="array" ref="AH83">IF($C$81="","",IFERROR(MAX(IF((ROW(مسودة!$C$52:$C$81)=SMALL(IF((ROW(مسودة!$C$52:$C$81)*(مسودة!$C$52:$C$81=$C$81)),ROW(مسودة!$C$52:$C$81)),ROW()-ROW(AH83)+1)),مسودة!AH54:'مسودة'!AH$81)),0))</f>
        <v/>
      </c>
      <c r="AI83" s="40" t="str">
        <f t="array" ref="AI83">IF($C$81="","",IFERROR(MAX(IF((ROW(مسودة!$C$52:$C$81)=SMALL(IF((ROW(مسودة!$C$52:$C$81)*(مسودة!$C$52:$C$81=$C$81)),ROW(مسودة!$C$52:$C$81)),ROW()-ROW(AI83)+1)),مسودة!AI54:'مسودة'!AI$81)),0))</f>
        <v/>
      </c>
      <c r="AJ83" s="40" t="str">
        <f t="array" ref="AJ83">IF($C$81="","",IFERROR(MAX(IF((ROW(مسودة!$C$52:$C$81)=SMALL(IF((ROW(مسودة!$C$52:$C$81)*(مسودة!$C$52:$C$81=$C$81)),ROW(مسودة!$C$52:$C$81)),ROW()-ROW(AJ83)+1)),مسودة!AJ54:'مسودة'!AJ$81)),0))</f>
        <v/>
      </c>
      <c r="AK83" s="40" t="str">
        <f t="array" ref="AK83">IF($C$81="","",IFERROR(MAX(IF((ROW(مسودة!$C$52:$C$81)=SMALL(IF((ROW(مسودة!$C$52:$C$81)*(مسودة!$C$52:$C$81=$C$81)),ROW(مسودة!$C$52:$C$81)),ROW()-ROW(AK83)+1)),مسودة!AK54:'مسودة'!AK$81)),0))</f>
        <v/>
      </c>
      <c r="AL83" s="40" t="str">
        <f t="array" ref="AL83">IF($C$81="","",IFERROR(MAX(IF((ROW(مسودة!$C$52:$C$81)=SMALL(IF((ROW(مسودة!$C$52:$C$81)*(مسودة!$C$52:$C$81=$C$81)),ROW(مسودة!$C$52:$C$81)),ROW()-ROW(AL83)+1)),مسودة!AL54:'مسودة'!AL$81)),0))</f>
        <v/>
      </c>
      <c r="AM83" s="40" t="str">
        <f t="array" ref="AM83">IF($C$81="","",IFERROR(MAX(IF((ROW(مسودة!$C$52:$C$81)=SMALL(IF((ROW(مسودة!$C$52:$C$81)*(مسودة!$C$52:$C$81=$C$81)),ROW(مسودة!$C$52:$C$81)),ROW()-ROW(AM83)+1)),مسودة!AM54:'مسودة'!AM$81)),0))</f>
        <v/>
      </c>
      <c r="AN83" s="39" t="str">
        <f t="array" ref="AN83">IF($C$81="","",IFERROR(MAX(IF((ROW(مسودة!$C$52:$C$81)=SMALL(IF((ROW(مسودة!$C$52:$C$81)*(مسودة!$C$52:$C$81=$C$81)),ROW(مسودة!$C$52:$C$81)),ROW()-ROW(AN83)+1)),مسودة!AN54:AN$81)),0))</f>
        <v/>
      </c>
      <c r="AO83" s="39" t="str">
        <f t="array" ref="AO83">IF($C$81="","",IFERROR(MAX(IF((ROW(مسودة!$C$52:$C$81)=SMALL(IF((ROW(مسودة!$C$52:$C$81)*(مسودة!$C$52:$C$81=$C$81)),ROW(مسودة!$C$52:$C$81)),ROW()-ROW(AO83)+1)),مسودة!AO54:AO$81)),0))</f>
        <v/>
      </c>
      <c r="AP83" s="39" t="str">
        <f>IF(AO83&lt;50,"   ",IF(AO83&lt;65,"مقبول",IF(AO83&lt;75,"جيد",IF(AO83&lt;85,"جيدجداً",IF(AO83&lt;=100,"ممتاز","")))))</f>
        <v/>
      </c>
      <c r="AQ83" s="57"/>
      <c r="AR83" s="57"/>
      <c r="AS83" s="57"/>
      <c r="AT83" s="57"/>
      <c r="AU83" s="105"/>
    </row>
    <row r="88" spans="2:47" ht="26.25">
      <c r="C88" s="16"/>
      <c r="D88" s="17" t="s">
        <v>33</v>
      </c>
      <c r="E88" s="17"/>
      <c r="F88" s="17"/>
      <c r="G88" s="17"/>
      <c r="H88" s="17"/>
      <c r="I88" s="17"/>
      <c r="J88" s="16"/>
      <c r="K88" s="16"/>
      <c r="L88" s="16"/>
      <c r="M88" s="18" t="s">
        <v>34</v>
      </c>
      <c r="N88" s="18" t="s">
        <v>35</v>
      </c>
      <c r="O88" s="18"/>
      <c r="P88" s="18"/>
      <c r="Q88" s="18"/>
      <c r="R88" s="18"/>
      <c r="S88" s="18"/>
      <c r="T88" s="18"/>
      <c r="U88" s="18"/>
      <c r="V88" s="18"/>
      <c r="W88" s="19"/>
      <c r="X88" s="19"/>
      <c r="Y88" s="19"/>
    </row>
    <row r="89" spans="2:47" ht="26.25">
      <c r="C89" s="19"/>
      <c r="D89" s="20" t="s">
        <v>36</v>
      </c>
      <c r="E89" s="18" t="s">
        <v>37</v>
      </c>
      <c r="F89" s="18"/>
      <c r="G89" s="18"/>
      <c r="H89" s="18"/>
      <c r="I89" s="18"/>
      <c r="J89" s="19"/>
      <c r="K89" s="19"/>
      <c r="L89" s="19"/>
      <c r="M89" s="18" t="s">
        <v>34</v>
      </c>
      <c r="N89" s="18" t="s">
        <v>38</v>
      </c>
      <c r="O89" s="18"/>
      <c r="P89" s="18"/>
      <c r="Q89" s="18"/>
      <c r="R89" s="18"/>
      <c r="S89" s="18"/>
      <c r="T89" s="18"/>
      <c r="U89" s="18"/>
      <c r="V89" s="18"/>
      <c r="W89" s="19"/>
      <c r="X89" s="19"/>
      <c r="Y89" s="19"/>
    </row>
    <row r="92" spans="2:47" ht="60">
      <c r="B92" s="96"/>
      <c r="C92" s="96"/>
      <c r="D92" s="96"/>
      <c r="E92" s="96"/>
      <c r="F92" s="80" t="s">
        <v>0</v>
      </c>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1"/>
      <c r="AG92" s="1"/>
      <c r="AH92" s="1"/>
      <c r="AI92" s="1"/>
      <c r="AJ92" s="1"/>
      <c r="AK92" s="1"/>
      <c r="AL92" s="1"/>
      <c r="AM92" s="1"/>
      <c r="AN92" s="1"/>
      <c r="AO92" s="1"/>
      <c r="AP92" s="1"/>
      <c r="AQ92" s="1"/>
      <c r="AR92" s="1"/>
      <c r="AS92" s="1"/>
      <c r="AT92" s="2"/>
      <c r="AU92" s="2"/>
    </row>
    <row r="93" spans="2:47" ht="35.25">
      <c r="B93" s="4" t="s">
        <v>1</v>
      </c>
      <c r="C93" s="97"/>
      <c r="D93" s="97"/>
      <c r="E93" s="3"/>
      <c r="F93" s="3"/>
      <c r="G93" s="3"/>
      <c r="H93" s="2"/>
      <c r="I93" s="2"/>
      <c r="J93" s="2"/>
      <c r="K93" s="2"/>
      <c r="L93" s="2"/>
      <c r="M93" s="2"/>
      <c r="N93" s="2"/>
      <c r="O93" s="3"/>
      <c r="P93" s="5"/>
      <c r="Q93" s="5"/>
      <c r="R93" s="5"/>
      <c r="S93" s="5"/>
      <c r="T93" s="5"/>
      <c r="U93" s="5"/>
      <c r="V93" s="5"/>
      <c r="W93" s="5"/>
      <c r="X93" s="5"/>
      <c r="Y93" s="5"/>
      <c r="Z93" s="5"/>
      <c r="AA93" s="5"/>
      <c r="AB93" s="5"/>
      <c r="AC93" s="5"/>
      <c r="AD93" s="5"/>
      <c r="AE93" s="5"/>
      <c r="AF93" s="5"/>
      <c r="AG93" s="5"/>
      <c r="AH93" s="5"/>
      <c r="AI93" s="5"/>
      <c r="AJ93" s="5"/>
      <c r="AK93" s="5"/>
      <c r="AL93" s="5"/>
      <c r="AM93" s="5"/>
      <c r="AN93" s="6"/>
      <c r="AO93" s="6"/>
      <c r="AP93" s="1"/>
      <c r="AQ93" s="5"/>
      <c r="AR93" s="5"/>
      <c r="AS93" s="5"/>
      <c r="AT93" s="5"/>
      <c r="AU93" s="2"/>
    </row>
    <row r="94" spans="2:47" ht="15.75" thickBot="1">
      <c r="AR94" s="7"/>
    </row>
    <row r="95" spans="2:47" ht="36.75" customHeight="1" thickTop="1" thickBot="1">
      <c r="B95" s="81" t="s">
        <v>2</v>
      </c>
      <c r="C95" s="84" t="s">
        <v>3</v>
      </c>
      <c r="D95" s="87" t="s">
        <v>4</v>
      </c>
      <c r="E95" s="90" t="s">
        <v>5</v>
      </c>
      <c r="F95" s="24" t="s">
        <v>6</v>
      </c>
      <c r="G95" s="63" t="s">
        <v>7</v>
      </c>
      <c r="H95" s="64"/>
      <c r="I95" s="65"/>
      <c r="J95" s="63" t="s">
        <v>8</v>
      </c>
      <c r="K95" s="64"/>
      <c r="L95" s="65"/>
      <c r="M95" s="63" t="s">
        <v>9</v>
      </c>
      <c r="N95" s="64"/>
      <c r="O95" s="65"/>
      <c r="P95" s="63" t="s">
        <v>10</v>
      </c>
      <c r="Q95" s="64"/>
      <c r="R95" s="65"/>
      <c r="S95" s="63" t="s">
        <v>11</v>
      </c>
      <c r="T95" s="64"/>
      <c r="U95" s="65"/>
      <c r="V95" s="63" t="s">
        <v>12</v>
      </c>
      <c r="W95" s="64"/>
      <c r="X95" s="65"/>
      <c r="Y95" s="63" t="s">
        <v>13</v>
      </c>
      <c r="Z95" s="64"/>
      <c r="AA95" s="65"/>
      <c r="AB95" s="63" t="s">
        <v>14</v>
      </c>
      <c r="AC95" s="64"/>
      <c r="AD95" s="65"/>
      <c r="AE95" s="63" t="s">
        <v>15</v>
      </c>
      <c r="AF95" s="64"/>
      <c r="AG95" s="65"/>
      <c r="AH95" s="63" t="s">
        <v>16</v>
      </c>
      <c r="AI95" s="64"/>
      <c r="AJ95" s="65"/>
      <c r="AK95" s="63" t="s">
        <v>17</v>
      </c>
      <c r="AL95" s="64"/>
      <c r="AM95" s="65"/>
      <c r="AN95" s="66" t="s">
        <v>18</v>
      </c>
      <c r="AO95" s="66" t="s">
        <v>19</v>
      </c>
      <c r="AP95" s="66" t="s">
        <v>20</v>
      </c>
      <c r="AQ95" s="69" t="s">
        <v>21</v>
      </c>
      <c r="AR95" s="70"/>
      <c r="AS95" s="69" t="s">
        <v>22</v>
      </c>
      <c r="AT95" s="70"/>
      <c r="AU95" s="73" t="s">
        <v>23</v>
      </c>
    </row>
    <row r="96" spans="2:47" ht="187.5" customHeight="1" thickBot="1">
      <c r="B96" s="82"/>
      <c r="C96" s="85"/>
      <c r="D96" s="88"/>
      <c r="E96" s="91"/>
      <c r="F96" s="8" t="s">
        <v>24</v>
      </c>
      <c r="G96" s="8" t="s">
        <v>25</v>
      </c>
      <c r="H96" s="8" t="s">
        <v>26</v>
      </c>
      <c r="I96" s="8" t="s">
        <v>27</v>
      </c>
      <c r="J96" s="8" t="s">
        <v>25</v>
      </c>
      <c r="K96" s="8" t="s">
        <v>26</v>
      </c>
      <c r="L96" s="8" t="s">
        <v>27</v>
      </c>
      <c r="M96" s="8" t="s">
        <v>25</v>
      </c>
      <c r="N96" s="8" t="s">
        <v>26</v>
      </c>
      <c r="O96" s="8" t="s">
        <v>27</v>
      </c>
      <c r="P96" s="8" t="s">
        <v>25</v>
      </c>
      <c r="Q96" s="8" t="s">
        <v>26</v>
      </c>
      <c r="R96" s="8" t="s">
        <v>27</v>
      </c>
      <c r="S96" s="8" t="s">
        <v>25</v>
      </c>
      <c r="T96" s="8" t="s">
        <v>26</v>
      </c>
      <c r="U96" s="8" t="s">
        <v>27</v>
      </c>
      <c r="V96" s="8" t="s">
        <v>25</v>
      </c>
      <c r="W96" s="8" t="s">
        <v>26</v>
      </c>
      <c r="X96" s="8" t="s">
        <v>27</v>
      </c>
      <c r="Y96" s="8" t="s">
        <v>25</v>
      </c>
      <c r="Z96" s="8" t="s">
        <v>26</v>
      </c>
      <c r="AA96" s="8" t="s">
        <v>27</v>
      </c>
      <c r="AB96" s="8" t="s">
        <v>25</v>
      </c>
      <c r="AC96" s="8" t="s">
        <v>26</v>
      </c>
      <c r="AD96" s="8" t="s">
        <v>27</v>
      </c>
      <c r="AE96" s="8" t="s">
        <v>25</v>
      </c>
      <c r="AF96" s="8" t="s">
        <v>26</v>
      </c>
      <c r="AG96" s="8" t="s">
        <v>27</v>
      </c>
      <c r="AH96" s="8" t="s">
        <v>25</v>
      </c>
      <c r="AI96" s="8" t="s">
        <v>26</v>
      </c>
      <c r="AJ96" s="8" t="s">
        <v>27</v>
      </c>
      <c r="AK96" s="8" t="s">
        <v>25</v>
      </c>
      <c r="AL96" s="8" t="s">
        <v>26</v>
      </c>
      <c r="AM96" s="8" t="s">
        <v>27</v>
      </c>
      <c r="AN96" s="67"/>
      <c r="AO96" s="67"/>
      <c r="AP96" s="67"/>
      <c r="AQ96" s="71"/>
      <c r="AR96" s="72"/>
      <c r="AS96" s="71"/>
      <c r="AT96" s="72"/>
      <c r="AU96" s="74"/>
    </row>
    <row r="97" spans="2:47" ht="28.5" customHeight="1" thickBot="1">
      <c r="B97" s="82"/>
      <c r="C97" s="85"/>
      <c r="D97" s="88"/>
      <c r="E97" s="91"/>
      <c r="F97" s="25" t="s">
        <v>28</v>
      </c>
      <c r="G97" s="9">
        <v>30</v>
      </c>
      <c r="H97" s="9">
        <v>56</v>
      </c>
      <c r="I97" s="9">
        <v>100</v>
      </c>
      <c r="J97" s="9">
        <v>30</v>
      </c>
      <c r="K97" s="9">
        <v>56</v>
      </c>
      <c r="L97" s="9">
        <v>100</v>
      </c>
      <c r="M97" s="9">
        <v>30</v>
      </c>
      <c r="N97" s="9">
        <v>56</v>
      </c>
      <c r="O97" s="9">
        <v>100</v>
      </c>
      <c r="P97" s="9">
        <v>24</v>
      </c>
      <c r="Q97" s="9">
        <v>29</v>
      </c>
      <c r="R97" s="9">
        <v>60</v>
      </c>
      <c r="S97" s="9">
        <v>24</v>
      </c>
      <c r="T97" s="9">
        <v>29</v>
      </c>
      <c r="U97" s="9">
        <v>60</v>
      </c>
      <c r="V97" s="9">
        <v>24</v>
      </c>
      <c r="W97" s="9">
        <v>29</v>
      </c>
      <c r="X97" s="9">
        <v>60</v>
      </c>
      <c r="Y97" s="9">
        <v>12</v>
      </c>
      <c r="Z97" s="9">
        <v>22</v>
      </c>
      <c r="AA97" s="9">
        <v>40</v>
      </c>
      <c r="AB97" s="9">
        <v>16</v>
      </c>
      <c r="AC97" s="9">
        <v>19</v>
      </c>
      <c r="AD97" s="9">
        <v>40</v>
      </c>
      <c r="AE97" s="9">
        <v>12</v>
      </c>
      <c r="AF97" s="9">
        <v>22</v>
      </c>
      <c r="AG97" s="9">
        <v>40</v>
      </c>
      <c r="AH97" s="9">
        <v>12</v>
      </c>
      <c r="AI97" s="9">
        <v>22</v>
      </c>
      <c r="AJ97" s="9">
        <v>40</v>
      </c>
      <c r="AK97" s="9">
        <v>6</v>
      </c>
      <c r="AL97" s="9">
        <v>11</v>
      </c>
      <c r="AM97" s="9">
        <v>20</v>
      </c>
      <c r="AN97" s="67"/>
      <c r="AO97" s="67"/>
      <c r="AP97" s="67"/>
      <c r="AQ97" s="76" t="s">
        <v>20</v>
      </c>
      <c r="AR97" s="77"/>
      <c r="AS97" s="78" t="s">
        <v>20</v>
      </c>
      <c r="AT97" s="79"/>
      <c r="AU97" s="75"/>
    </row>
    <row r="98" spans="2:47" ht="28.5" customHeight="1" thickBot="1">
      <c r="B98" s="83"/>
      <c r="C98" s="86"/>
      <c r="D98" s="89"/>
      <c r="E98" s="92"/>
      <c r="F98" s="25" t="s">
        <v>29</v>
      </c>
      <c r="G98" s="9">
        <v>60</v>
      </c>
      <c r="H98" s="9">
        <v>140</v>
      </c>
      <c r="I98" s="9">
        <v>200</v>
      </c>
      <c r="J98" s="9">
        <v>60</v>
      </c>
      <c r="K98" s="9">
        <v>140</v>
      </c>
      <c r="L98" s="9">
        <v>200</v>
      </c>
      <c r="M98" s="9">
        <v>60</v>
      </c>
      <c r="N98" s="9">
        <v>140</v>
      </c>
      <c r="O98" s="9">
        <v>200</v>
      </c>
      <c r="P98" s="9">
        <v>48</v>
      </c>
      <c r="Q98" s="9">
        <v>72</v>
      </c>
      <c r="R98" s="9">
        <v>120</v>
      </c>
      <c r="S98" s="9">
        <v>48</v>
      </c>
      <c r="T98" s="9">
        <v>72</v>
      </c>
      <c r="U98" s="9">
        <v>120</v>
      </c>
      <c r="V98" s="9">
        <v>48</v>
      </c>
      <c r="W98" s="9">
        <v>72</v>
      </c>
      <c r="X98" s="9">
        <v>120</v>
      </c>
      <c r="Y98" s="9">
        <v>24</v>
      </c>
      <c r="Z98" s="9">
        <v>56</v>
      </c>
      <c r="AA98" s="9">
        <v>80</v>
      </c>
      <c r="AB98" s="9">
        <v>32</v>
      </c>
      <c r="AC98" s="9">
        <v>48</v>
      </c>
      <c r="AD98" s="9">
        <v>80</v>
      </c>
      <c r="AE98" s="9">
        <v>24</v>
      </c>
      <c r="AF98" s="9">
        <v>56</v>
      </c>
      <c r="AG98" s="9">
        <v>80</v>
      </c>
      <c r="AH98" s="9">
        <v>24</v>
      </c>
      <c r="AI98" s="9">
        <v>56</v>
      </c>
      <c r="AJ98" s="9">
        <v>80</v>
      </c>
      <c r="AK98" s="9">
        <v>12</v>
      </c>
      <c r="AL98" s="9">
        <v>28</v>
      </c>
      <c r="AM98" s="9">
        <v>40</v>
      </c>
      <c r="AN98" s="68"/>
      <c r="AO98" s="68"/>
      <c r="AP98" s="68"/>
      <c r="AQ98" s="78"/>
      <c r="AR98" s="79"/>
      <c r="AS98" s="78"/>
      <c r="AT98" s="79"/>
      <c r="AU98" s="75"/>
    </row>
    <row r="99" spans="2:47" ht="28.5" customHeight="1" thickBot="1">
      <c r="B99" s="48">
        <f>B81+1</f>
        <v>21</v>
      </c>
      <c r="C99" s="98">
        <f t="array" ref="C99">IF(ISERROR(INDEX(مسودة!$C$96:$AV$125,SMALL(IF((مسودة!$AU$96:$AU$125="راسب"),ROW(مسودة!$C$96:$AV$125)-MIN(ROW(مسودة!$C$96:$AV$125))+1,""),ROW(A1)),COLUMN(A1))),"",INDEX(مسودة!$C$96:$AV$125,SMALL(IF((مسودة!$AU$96:$AU$125="راسب"),ROW(مسودة!$C$96:$AV$125)-MIN(ROW(مسودة!$C$96:$AV$125))+1,""),ROW(A1)),COLUMN(A1)))</f>
        <v>632</v>
      </c>
      <c r="D99" s="95" t="str">
        <f>IF(C99&lt;&gt;"",VLOOKUP(C99,مسودة!$C$96:$D$125,2,0),"")</f>
        <v xml:space="preserve">جمال سليم </v>
      </c>
      <c r="E99" s="95">
        <f>IF(C99&lt;&gt;"",VLOOKUP(C99,مسودة!$C$96:$E$125,3,0),"")</f>
        <v>234</v>
      </c>
      <c r="F99" s="11" t="s">
        <v>30</v>
      </c>
      <c r="G99" s="40">
        <f t="array" ref="G99">IF($C$99="","",IFERROR(MAX(IF((ROW(مسودة!$C$96:$C$125)=SMALL(IF((ROW(مسودة!$C$96:$C$125)*(مسودة!$C$96:$C$125=$C$99)),ROW(مسودة!$C$96:$C$125)),ROW()-ROW(G99)+1)),مسودة!G96:'مسودة'!G$125)),0))</f>
        <v>9</v>
      </c>
      <c r="H99" s="40">
        <f t="array" ref="H99">IF($C$99="","",IFERROR(MAX(IF((ROW(مسودة!$C$96:$C$125)=SMALL(IF((ROW(مسودة!$C$96:$C$125)*(مسودة!$C$96:$C$125=$C$99)),ROW(مسودة!$C$96:$C$125)),ROW()-ROW(H99)+1)),مسودة!H96:'مسودة'!H$125)),0))</f>
        <v>35</v>
      </c>
      <c r="I99" s="40">
        <f t="array" ref="I99">IF($C$99="","",IFERROR(MAX(IF((ROW(مسودة!$C$96:$C$125)=SMALL(IF((ROW(مسودة!$C$96:$C$125)*(مسودة!$C$96:$C$125=$C$99)),ROW(مسودة!$C$96:$C$125)),ROW()-ROW(I99)+1)),مسودة!I96:'مسودة'!I$125)),0))</f>
        <v>44</v>
      </c>
      <c r="J99" s="40">
        <f t="array" ref="J99">IF($C$99="","",IFERROR(MAX(IF((ROW(مسودة!$C$96:$C$125)=SMALL(IF((ROW(مسودة!$C$96:$C$125)*(مسودة!$C$96:$C$125=$C$99)),ROW(مسودة!$C$96:$C$125)),ROW()-ROW(J99)+1)),مسودة!J96:'مسودة'!J$125)),0))</f>
        <v>16</v>
      </c>
      <c r="K99" s="40">
        <f t="array" ref="K99">IF($C$99="","",IFERROR(MAX(IF((ROW(مسودة!$C$96:$C$125)=SMALL(IF((ROW(مسودة!$C$96:$C$125)*(مسودة!$C$96:$C$125=$C$99)),ROW(مسودة!$C$96:$C$125)),ROW()-ROW(K99)+1)),مسودة!K96:'مسودة'!K$125)),0))</f>
        <v>34</v>
      </c>
      <c r="L99" s="40">
        <f t="array" ref="L99">IF($C$99="","",IFERROR(MAX(IF((ROW(مسودة!$C$96:$C$125)=SMALL(IF((ROW(مسودة!$C$96:$C$125)*(مسودة!$C$96:$C$125=$C$99)),ROW(مسودة!$C$96:$C$125)),ROW()-ROW(L99)+1)),مسودة!L96:'مسودة'!L$125)),0))</f>
        <v>50</v>
      </c>
      <c r="M99" s="40">
        <f t="array" ref="M99">IF($C$99="","",IFERROR(MAX(IF((ROW(مسودة!$C$96:$C$125)=SMALL(IF((ROW(مسودة!$C$96:$C$125)*(مسودة!$C$96:$C$125=$C$99)),ROW(مسودة!$C$96:$C$125)),ROW()-ROW(M99)+1)),مسودة!M96:'مسودة'!M$125)),0))</f>
        <v>8</v>
      </c>
      <c r="N99" s="40">
        <f t="array" ref="N99">IF($C$99="","",IFERROR(MAX(IF((ROW(مسودة!$C$96:$C$125)=SMALL(IF((ROW(مسودة!$C$96:$C$125)*(مسودة!$C$96:$C$125=$C$99)),ROW(مسودة!$C$96:$C$125)),ROW()-ROW(N99)+1)),مسودة!N96:'مسودة'!N$125)),0))</f>
        <v>11</v>
      </c>
      <c r="O99" s="40">
        <f t="array" ref="O99">IF($C$99="","",IFERROR(MAX(IF((ROW(مسودة!$C$96:$C$125)=SMALL(IF((ROW(مسودة!$C$96:$C$125)*(مسودة!$C$96:$C$125=$C$99)),ROW(مسودة!$C$96:$C$125)),ROW()-ROW(O99)+1)),مسودة!O96:'مسودة'!O$125)),0))</f>
        <v>19</v>
      </c>
      <c r="P99" s="40">
        <f t="array" ref="P99">IF($C$99="","",IFERROR(MAX(IF((ROW(مسودة!$C$96:$C$125)=SMALL(IF((ROW(مسودة!$C$96:$C$125)*(مسودة!$C$96:$C$125=$C$99)),ROW(مسودة!$C$96:$C$125)),ROW()-ROW(P99)+1)),مسودة!P96:'مسودة'!P$125)),0))</f>
        <v>9</v>
      </c>
      <c r="Q99" s="40">
        <f t="array" ref="Q99">IF($C$99="","",IFERROR(MAX(IF((ROW(مسودة!$C$96:$C$125)=SMALL(IF((ROW(مسودة!$C$96:$C$125)*(مسودة!$C$96:$C$125=$C$99)),ROW(مسودة!$C$96:$C$125)),ROW()-ROW(Q99)+1)),مسودة!Q96:'مسودة'!Q$125)),0))</f>
        <v>23</v>
      </c>
      <c r="R99" s="40">
        <f t="array" ref="R99">IF($C$99="","",IFERROR(MAX(IF((ROW(مسودة!$C$96:$C$125)=SMALL(IF((ROW(مسودة!$C$96:$C$125)*(مسودة!$C$96:$C$125=$C$99)),ROW(مسودة!$C$96:$C$125)),ROW()-ROW(R99)+1)),مسودة!R96:'مسودة'!R$125)),0))</f>
        <v>32</v>
      </c>
      <c r="S99" s="40">
        <f t="array" ref="S99">IF($C$99="","",IFERROR(MAX(IF((ROW(مسودة!$C$96:$C$125)=SMALL(IF((ROW(مسودة!$C$96:$C$125)*(مسودة!$C$96:$C$125=$C$99)),ROW(مسودة!$C$96:$C$125)),ROW()-ROW(S99)+1)),مسودة!S96:'مسودة'!S$125)),0))</f>
        <v>13</v>
      </c>
      <c r="T99" s="40">
        <f t="array" ref="T99">IF($C$99="","",IFERROR(MAX(IF((ROW(مسودة!$C$96:$C$125)=SMALL(IF((ROW(مسودة!$C$96:$C$125)*(مسودة!$C$96:$C$125=$C$99)),ROW(مسودة!$C$96:$C$125)),ROW()-ROW(T99)+1)),مسودة!T96:'مسودة'!T$125)),0))</f>
        <v>28</v>
      </c>
      <c r="U99" s="40">
        <f t="array" ref="U99">IF($C$99="","",IFERROR(MAX(IF((ROW(مسودة!$C$96:$C$125)=SMALL(IF((ROW(مسودة!$C$96:$C$125)*(مسودة!$C$96:$C$125=$C$99)),ROW(مسودة!$C$96:$C$125)),ROW()-ROW(U99)+1)),مسودة!U96:'مسودة'!U$125)),0))</f>
        <v>41</v>
      </c>
      <c r="V99" s="40">
        <f t="array" ref="V99">IF($C$99="","",IFERROR(MAX(IF((ROW(مسودة!$C$96:$C$125)=SMALL(IF((ROW(مسودة!$C$96:$C$125)*(مسودة!$C$96:$C$125=$C$99)),ROW(مسودة!$C$96:$C$125)),ROW()-ROW(V99)+1)),مسودة!V96:'مسودة'!V$125)),0))</f>
        <v>14</v>
      </c>
      <c r="W99" s="40">
        <f t="array" ref="W99">IF($C$99="","",IFERROR(MAX(IF((ROW(مسودة!$C$96:$C$125)=SMALL(IF((ROW(مسودة!$C$96:$C$125)*(مسودة!$C$96:$C$125=$C$99)),ROW(مسودة!$C$96:$C$125)),ROW()-ROW(W99)+1)),مسودة!W96:'مسودة'!W$125)),0))</f>
        <v>16</v>
      </c>
      <c r="X99" s="40">
        <f t="array" ref="X99">IF($C$99="","",IFERROR(MAX(IF((ROW(مسودة!$C$96:$C$125)=SMALL(IF((ROW(مسودة!$C$96:$C$125)*(مسودة!$C$96:$C$125=$C$99)),ROW(مسودة!$C$96:$C$125)),ROW()-ROW(X99)+1)),مسودة!X96:'مسودة'!X$125)),0))</f>
        <v>30</v>
      </c>
      <c r="Y99" s="40">
        <f t="array" ref="Y99">IF($C$99="","",IFERROR(MAX(IF((ROW(مسودة!$C$96:$C$125)=SMALL(IF((ROW(مسودة!$C$96:$C$125)*(مسودة!$C$96:$C$125=$C$99)),ROW(مسودة!$C$96:$C$125)),ROW()-ROW(Y99)+1)),مسودة!Y96:'مسودة'!Y$125)),0))</f>
        <v>3</v>
      </c>
      <c r="Z99" s="40">
        <f t="array" ref="Z99">IF($C$99="","",IFERROR(MAX(IF((ROW(مسودة!$C$96:$C$125)=SMALL(IF((ROW(مسودة!$C$96:$C$125)*(مسودة!$C$96:$C$125=$C$99)),ROW(مسودة!$C$96:$C$125)),ROW()-ROW(Z99)+1)),مسودة!Z96:'مسودة'!Z$125)),0))</f>
        <v>17</v>
      </c>
      <c r="AA99" s="40">
        <f t="array" ref="AA99">IF($C$99="","",IFERROR(MAX(IF((ROW(مسودة!$C$96:$C$125)=SMALL(IF((ROW(مسودة!$C$96:$C$125)*(مسودة!$C$96:$C$125=$C$99)),ROW(مسودة!$C$96:$C$125)),ROW()-ROW(AA99)+1)),مسودة!AA96:'مسودة'!AA$125)),0))</f>
        <v>20</v>
      </c>
      <c r="AB99" s="40">
        <f t="array" ref="AB99">IF($C$99="","",IFERROR(MAX(IF((ROW(مسودة!$C$96:$C$125)=SMALL(IF((ROW(مسودة!$C$96:$C$125)*(مسودة!$C$96:$C$125=$C$99)),ROW(مسودة!$C$96:$C$125)),ROW()-ROW(AB99)+1)),مسودة!AB96:'مسودة'!AB$125)),0))</f>
        <v>12</v>
      </c>
      <c r="AC99" s="40">
        <f t="array" ref="AC99">IF($C$99="","",IFERROR(MAX(IF((ROW(مسودة!$C$96:$C$125)=SMALL(IF((ROW(مسودة!$C$96:$C$125)*(مسودة!$C$96:$C$125=$C$99)),ROW(مسودة!$C$96:$C$125)),ROW()-ROW(AC99)+1)),مسودة!AC96:'مسودة'!AC$125)),0))</f>
        <v>16</v>
      </c>
      <c r="AD99" s="40">
        <f t="array" ref="AD99">IF($C$99="","",IFERROR(MAX(IF((ROW(مسودة!$C$96:$C$125)=SMALL(IF((ROW(مسودة!$C$96:$C$125)*(مسودة!$C$96:$C$125=$C$99)),ROW(مسودة!$C$96:$C$125)),ROW()-ROW(AD99)+1)),مسودة!AD96:'مسودة'!AD$125)),0))</f>
        <v>28</v>
      </c>
      <c r="AE99" s="40">
        <f t="array" ref="AE99">IF($C$99="","",IFERROR(MAX(IF((ROW(مسودة!$C$96:$C$125)=SMALL(IF((ROW(مسودة!$C$96:$C$125)*(مسودة!$C$96:$C$125=$C$99)),ROW(مسودة!$C$96:$C$125)),ROW()-ROW(AE99)+1)),مسودة!AE96:'مسودة'!AE$125)),0))</f>
        <v>4</v>
      </c>
      <c r="AF99" s="40">
        <f t="array" ref="AF99">IF($C$99="","",IFERROR(MAX(IF((ROW(مسودة!$C$96:$C$125)=SMALL(IF((ROW(مسودة!$C$96:$C$125)*(مسودة!$C$96:$C$125=$C$99)),ROW(مسودة!$C$96:$C$125)),ROW()-ROW(AF99)+1)),مسودة!AF96:'مسودة'!AF$125)),0))</f>
        <v>4</v>
      </c>
      <c r="AG99" s="40">
        <f t="array" ref="AG99">IF($C$99="","",IFERROR(MAX(IF((ROW(مسودة!$C$96:$C$125)=SMALL(IF((ROW(مسودة!$C$96:$C$125)*(مسودة!$C$96:$C$125=$C$99)),ROW(مسودة!$C$96:$C$125)),ROW()-ROW(AG99)+1)),مسودة!AG96:'مسودة'!AG$125)),0))</f>
        <v>8</v>
      </c>
      <c r="AH99" s="40">
        <f t="array" ref="AH99">IF($C$99="","",IFERROR(MAX(IF((ROW(مسودة!$C$96:$C$125)=SMALL(IF((ROW(مسودة!$C$96:$C$125)*(مسودة!$C$96:$C$125=$C$99)),ROW(مسودة!$C$96:$C$125)),ROW()-ROW(AH99)+1)),مسودة!AH96:'مسودة'!AH$125)),0))</f>
        <v>5</v>
      </c>
      <c r="AI99" s="40">
        <f t="array" ref="AI99">IF($C$99="","",IFERROR(MAX(IF((ROW(مسودة!$C$96:$C$125)=SMALL(IF((ROW(مسودة!$C$96:$C$125)*(مسودة!$C$96:$C$125=$C$99)),ROW(مسودة!$C$96:$C$125)),ROW()-ROW(AI99)+1)),مسودة!AI96:'مسودة'!AI$125)),0))</f>
        <v>3</v>
      </c>
      <c r="AJ99" s="40">
        <f t="array" ref="AJ99">IF($C$99="","",IFERROR(MAX(IF((ROW(مسودة!$C$96:$C$125)=SMALL(IF((ROW(مسودة!$C$96:$C$125)*(مسودة!$C$96:$C$125=$C$99)),ROW(مسودة!$C$96:$C$125)),ROW()-ROW(AJ99)+1)),مسودة!AJ96:'مسودة'!AJ$125)),0))</f>
        <v>8</v>
      </c>
      <c r="AK99" s="40">
        <f t="array" ref="AK99">IF($C$99="","",IFERROR(MAX(IF((ROW(مسودة!$C$96:$C$125)=SMALL(IF((ROW(مسودة!$C$96:$C$125)*(مسودة!$C$96:$C$125=$C$99)),ROW(مسودة!$C$96:$C$125)),ROW()-ROW(AK99)+1)),مسودة!AK96:'مسودة'!AK$125)),0))</f>
        <v>6</v>
      </c>
      <c r="AL99" s="40">
        <f t="array" ref="AL99">IF($C$99="","",IFERROR(MAX(IF((ROW(مسودة!$C$96:$C$125)=SMALL(IF((ROW(مسودة!$C$96:$C$125)*(مسودة!$C$96:$C$125=$C$99)),ROW(مسودة!$C$96:$C$125)),ROW()-ROW(AL99)+1)),مسودة!AL96:'مسودة'!AL$125)),0))</f>
        <v>3</v>
      </c>
      <c r="AM99" s="40">
        <f t="array" ref="AM99">IF($C$99="","",IFERROR(MAX(IF((ROW(مسودة!$C$96:$C$125)=SMALL(IF((ROW(مسودة!$C$96:$C$125)*(مسودة!$C$96:$C$125=$C$99)),ROW(مسودة!$C$96:$C$125)),ROW()-ROW(AM99)+1)),مسودة!AM96:'مسودة'!AM$125)),0))</f>
        <v>9</v>
      </c>
      <c r="AN99" s="62"/>
      <c r="AO99" s="62"/>
      <c r="AP99" s="55"/>
      <c r="AQ99" s="49"/>
      <c r="AR99" s="49"/>
      <c r="AS99" s="49"/>
      <c r="AT99" s="49"/>
      <c r="AU99" s="103" t="str">
        <f>IFERROR(LOOKUP(2,1/((مسودة!$C$96:$C$125=C99)*(مسودة!$F$96:$F$125=F99)),مسودة!$AV$96:$AV$125),"")</f>
        <v>له دور ثانٍ في :  رياضيات،تاريخ ،جغرافيا،</v>
      </c>
    </row>
    <row r="100" spans="2:47" ht="28.5" customHeight="1" thickBot="1">
      <c r="B100" s="48"/>
      <c r="C100" s="99"/>
      <c r="D100" s="51"/>
      <c r="E100" s="51"/>
      <c r="F100" s="11" t="s">
        <v>31</v>
      </c>
      <c r="G100" s="40">
        <f t="array" ref="G100">IF($C$99="","",IFERROR(MAX(IF((ROW(مسودة!$C$96:$C$125)=SMALL(IF((ROW(مسودة!$C$96:$C$125)*(مسودة!$C$96:$C$125=$C$99)),ROW(مسودة!$C$96:$C$125)),ROW()-ROW(G100)+1)),مسودة!G97:'مسودة'!G$125)),0))</f>
        <v>21</v>
      </c>
      <c r="H100" s="40">
        <f t="array" ref="H100">IF($C$99="","",IFERROR(MAX(IF((ROW(مسودة!$C$96:$C$125)=SMALL(IF((ROW(مسودة!$C$96:$C$125)*(مسودة!$C$96:$C$125=$C$99)),ROW(مسودة!$C$96:$C$125)),ROW()-ROW(H100)+1)),مسودة!H97:'مسودة'!H$125)),0))</f>
        <v>43</v>
      </c>
      <c r="I100" s="40">
        <f t="array" ref="I100">IF($C$99="","",IFERROR(MAX(IF((ROW(مسودة!$C$96:$C$125)=SMALL(IF((ROW(مسودة!$C$96:$C$125)*(مسودة!$C$96:$C$125=$C$99)),ROW(مسودة!$C$96:$C$125)),ROW()-ROW(I100)+1)),مسودة!I97:'مسودة'!I$125)),0))</f>
        <v>64</v>
      </c>
      <c r="J100" s="40">
        <f t="array" ref="J100">IF($C$99="","",IFERROR(MAX(IF((ROW(مسودة!$C$96:$C$125)=SMALL(IF((ROW(مسودة!$C$96:$C$125)*(مسودة!$C$96:$C$125=$C$99)),ROW(مسودة!$C$96:$C$125)),ROW()-ROW(J100)+1)),مسودة!J97:'مسودة'!J$125)),0))</f>
        <v>17</v>
      </c>
      <c r="K100" s="40">
        <f t="array" ref="K100">IF($C$99="","",IFERROR(MAX(IF((ROW(مسودة!$C$96:$C$125)=SMALL(IF((ROW(مسودة!$C$96:$C$125)*(مسودة!$C$96:$C$125=$C$99)),ROW(مسودة!$C$96:$C$125)),ROW()-ROW(K100)+1)),مسودة!K97:'مسودة'!K$125)),0))</f>
        <v>37</v>
      </c>
      <c r="L100" s="40">
        <f t="array" ref="L100">IF($C$99="","",IFERROR(MAX(IF((ROW(مسودة!$C$96:$C$125)=SMALL(IF((ROW(مسودة!$C$96:$C$125)*(مسودة!$C$96:$C$125=$C$99)),ROW(مسودة!$C$96:$C$125)),ROW()-ROW(L100)+1)),مسودة!L97:'مسودة'!L$125)),0))</f>
        <v>54</v>
      </c>
      <c r="M100" s="40">
        <f t="array" ref="M100">IF($C$99="","",IFERROR(MAX(IF((ROW(مسودة!$C$96:$C$125)=SMALL(IF((ROW(مسودة!$C$96:$C$125)*(مسودة!$C$96:$C$125=$C$99)),ROW(مسودة!$C$96:$C$125)),ROW()-ROW(M100)+1)),مسودة!M97:'مسودة'!M$125)),0))</f>
        <v>5</v>
      </c>
      <c r="N100" s="40">
        <f t="array" ref="N100">IF($C$99="","",IFERROR(MAX(IF((ROW(مسودة!$C$96:$C$125)=SMALL(IF((ROW(مسودة!$C$96:$C$125)*(مسودة!$C$96:$C$125=$C$99)),ROW(مسودة!$C$96:$C$125)),ROW()-ROW(N100)+1)),مسودة!N97:'مسودة'!N$125)),0))</f>
        <v>3</v>
      </c>
      <c r="O100" s="40">
        <f t="array" ref="O100">IF($C$99="","",IFERROR(MAX(IF((ROW(مسودة!$C$96:$C$125)=SMALL(IF((ROW(مسودة!$C$96:$C$125)*(مسودة!$C$96:$C$125=$C$99)),ROW(مسودة!$C$96:$C$125)),ROW()-ROW(O100)+1)),مسودة!O97:'مسودة'!O$125)),0))</f>
        <v>8</v>
      </c>
      <c r="P100" s="40">
        <f t="array" ref="P100">IF($C$99="","",IFERROR(MAX(IF((ROW(مسودة!$C$96:$C$125)=SMALL(IF((ROW(مسودة!$C$96:$C$125)*(مسودة!$C$96:$C$125=$C$99)),ROW(مسودة!$C$96:$C$125)),ROW()-ROW(P100)+1)),مسودة!P97:'مسودة'!P$125)),0))</f>
        <v>19</v>
      </c>
      <c r="Q100" s="40">
        <f t="array" ref="Q100">IF($C$99="","",IFERROR(MAX(IF((ROW(مسودة!$C$96:$C$125)=SMALL(IF((ROW(مسودة!$C$96:$C$125)*(مسودة!$C$96:$C$125=$C$99)),ROW(مسودة!$C$96:$C$125)),ROW()-ROW(Q100)+1)),مسودة!Q97:'مسودة'!Q$125)),0))</f>
        <v>10</v>
      </c>
      <c r="R100" s="40">
        <f t="array" ref="R100">IF($C$99="","",IFERROR(MAX(IF((ROW(مسودة!$C$96:$C$125)=SMALL(IF((ROW(مسودة!$C$96:$C$125)*(مسودة!$C$96:$C$125=$C$99)),ROW(مسودة!$C$96:$C$125)),ROW()-ROW(R100)+1)),مسودة!R97:'مسودة'!R$125)),0))</f>
        <v>29</v>
      </c>
      <c r="S100" s="40">
        <f t="array" ref="S100">IF($C$99="","",IFERROR(MAX(IF((ROW(مسودة!$C$96:$C$125)=SMALL(IF((ROW(مسودة!$C$96:$C$125)*(مسودة!$C$96:$C$125=$C$99)),ROW(مسودة!$C$96:$C$125)),ROW()-ROW(S100)+1)),مسودة!S97:'مسودة'!S$125)),0))</f>
        <v>10</v>
      </c>
      <c r="T100" s="40">
        <f t="array" ref="T100">IF($C$99="","",IFERROR(MAX(IF((ROW(مسودة!$C$96:$C$125)=SMALL(IF((ROW(مسودة!$C$96:$C$125)*(مسودة!$C$96:$C$125=$C$99)),ROW(مسودة!$C$96:$C$125)),ROW()-ROW(T100)+1)),مسودة!T97:'مسودة'!T$125)),0))</f>
        <v>12</v>
      </c>
      <c r="U100" s="40">
        <f t="array" ref="U100">IF($C$99="","",IFERROR(MAX(IF((ROW(مسودة!$C$96:$C$125)=SMALL(IF((ROW(مسودة!$C$96:$C$125)*(مسودة!$C$96:$C$125=$C$99)),ROW(مسودة!$C$96:$C$125)),ROW()-ROW(U100)+1)),مسودة!U97:'مسودة'!U$125)),0))</f>
        <v>22</v>
      </c>
      <c r="V100" s="40">
        <f t="array" ref="V100">IF($C$99="","",IFERROR(MAX(IF((ROW(مسودة!$C$96:$C$125)=SMALL(IF((ROW(مسودة!$C$96:$C$125)*(مسودة!$C$96:$C$125=$C$99)),ROW(مسودة!$C$96:$C$125)),ROW()-ROW(V100)+1)),مسودة!V97:'مسودة'!V$125)),0))</f>
        <v>12</v>
      </c>
      <c r="W100" s="40">
        <f t="array" ref="W100">IF($C$99="","",IFERROR(MAX(IF((ROW(مسودة!$C$96:$C$125)=SMALL(IF((ROW(مسودة!$C$96:$C$125)*(مسودة!$C$96:$C$125=$C$99)),ROW(مسودة!$C$96:$C$125)),ROW()-ROW(W100)+1)),مسودة!W97:'مسودة'!W$125)),0))</f>
        <v>18</v>
      </c>
      <c r="X100" s="40">
        <f t="array" ref="X100">IF($C$99="","",IFERROR(MAX(IF((ROW(مسودة!$C$96:$C$125)=SMALL(IF((ROW(مسودة!$C$96:$C$125)*(مسودة!$C$96:$C$125=$C$99)),ROW(مسودة!$C$96:$C$125)),ROW()-ROW(X100)+1)),مسودة!X97:'مسودة'!X$125)),0))</f>
        <v>30</v>
      </c>
      <c r="Y100" s="40">
        <f t="array" ref="Y100">IF($C$99="","",IFERROR(MAX(IF((ROW(مسودة!$C$96:$C$125)=SMALL(IF((ROW(مسودة!$C$96:$C$125)*(مسودة!$C$96:$C$125=$C$99)),ROW(مسودة!$C$96:$C$125)),ROW()-ROW(Y100)+1)),مسودة!Y97:'مسودة'!Y$125)),0))</f>
        <v>3</v>
      </c>
      <c r="Z100" s="40">
        <f t="array" ref="Z100">IF($C$99="","",IFERROR(MAX(IF((ROW(مسودة!$C$96:$C$125)=SMALL(IF((ROW(مسودة!$C$96:$C$125)*(مسودة!$C$96:$C$125=$C$99)),ROW(مسودة!$C$96:$C$125)),ROW()-ROW(Z100)+1)),مسودة!Z97:'مسودة'!Z$125)),0))</f>
        <v>17</v>
      </c>
      <c r="AA100" s="40">
        <f t="array" ref="AA100">IF($C$99="","",IFERROR(MAX(IF((ROW(مسودة!$C$96:$C$125)=SMALL(IF((ROW(مسودة!$C$96:$C$125)*(مسودة!$C$96:$C$125=$C$99)),ROW(مسودة!$C$96:$C$125)),ROW()-ROW(AA100)+1)),مسودة!AA97:'مسودة'!AA$125)),0))</f>
        <v>20</v>
      </c>
      <c r="AB100" s="40">
        <f t="array" ref="AB100">IF($C$99="","",IFERROR(MAX(IF((ROW(مسودة!$C$96:$C$125)=SMALL(IF((ROW(مسودة!$C$96:$C$125)*(مسودة!$C$96:$C$125=$C$99)),ROW(مسودة!$C$96:$C$125)),ROW()-ROW(AB100)+1)),مسودة!AB97:'مسودة'!AB$125)),0))</f>
        <v>11</v>
      </c>
      <c r="AC100" s="40">
        <f t="array" ref="AC100">IF($C$99="","",IFERROR(MAX(IF((ROW(مسودة!$C$96:$C$125)=SMALL(IF((ROW(مسودة!$C$96:$C$125)*(مسودة!$C$96:$C$125=$C$99)),ROW(مسودة!$C$96:$C$125)),ROW()-ROW(AC100)+1)),مسودة!AC97:'مسودة'!AC$125)),0))</f>
        <v>14</v>
      </c>
      <c r="AD100" s="40">
        <f t="array" ref="AD100">IF($C$99="","",IFERROR(MAX(IF((ROW(مسودة!$C$96:$C$125)=SMALL(IF((ROW(مسودة!$C$96:$C$125)*(مسودة!$C$96:$C$125=$C$99)),ROW(مسودة!$C$96:$C$125)),ROW()-ROW(AD100)+1)),مسودة!AD97:'مسودة'!AD$125)),0))</f>
        <v>25</v>
      </c>
      <c r="AE100" s="40">
        <f t="array" ref="AE100">IF($C$99="","",IFERROR(MAX(IF((ROW(مسودة!$C$96:$C$125)=SMALL(IF((ROW(مسودة!$C$96:$C$125)*(مسودة!$C$96:$C$125=$C$99)),ROW(مسودة!$C$96:$C$125)),ROW()-ROW(AE100)+1)),مسودة!AE97:'مسودة'!AE$125)),0))</f>
        <v>11</v>
      </c>
      <c r="AF100" s="40">
        <f t="array" ref="AF100">IF($C$99="","",IFERROR(MAX(IF((ROW(مسودة!$C$96:$C$125)=SMALL(IF((ROW(مسودة!$C$96:$C$125)*(مسودة!$C$96:$C$125=$C$99)),ROW(مسودة!$C$96:$C$125)),ROW()-ROW(AF100)+1)),مسودة!AF97:'مسودة'!AF$125)),0))</f>
        <v>9</v>
      </c>
      <c r="AG100" s="40">
        <f t="array" ref="AG100">IF($C$99="","",IFERROR(MAX(IF((ROW(مسودة!$C$96:$C$125)=SMALL(IF((ROW(مسودة!$C$96:$C$125)*(مسودة!$C$96:$C$125=$C$99)),ROW(مسودة!$C$96:$C$125)),ROW()-ROW(AG100)+1)),مسودة!AG97:'مسودة'!AG$125)),0))</f>
        <v>20</v>
      </c>
      <c r="AH100" s="40">
        <f t="array" ref="AH100">IF($C$99="","",IFERROR(MAX(IF((ROW(مسودة!$C$96:$C$125)=SMALL(IF((ROW(مسودة!$C$96:$C$125)*(مسودة!$C$96:$C$125=$C$99)),ROW(مسودة!$C$96:$C$125)),ROW()-ROW(AH100)+1)),مسودة!AH97:'مسودة'!AH$125)),0))</f>
        <v>2</v>
      </c>
      <c r="AI100" s="40">
        <f t="array" ref="AI100">IF($C$99="","",IFERROR(MAX(IF((ROW(مسودة!$C$96:$C$125)=SMALL(IF((ROW(مسودة!$C$96:$C$125)*(مسودة!$C$96:$C$125=$C$99)),ROW(مسودة!$C$96:$C$125)),ROW()-ROW(AI100)+1)),مسودة!AI97:'مسودة'!AI$125)),0))</f>
        <v>19</v>
      </c>
      <c r="AJ100" s="40">
        <f t="array" ref="AJ100">IF($C$99="","",IFERROR(MAX(IF((ROW(مسودة!$C$96:$C$125)=SMALL(IF((ROW(مسودة!$C$96:$C$125)*(مسودة!$C$96:$C$125=$C$99)),ROW(مسودة!$C$96:$C$125)),ROW()-ROW(AJ100)+1)),مسودة!AJ97:'مسودة'!AJ$125)),0))</f>
        <v>21</v>
      </c>
      <c r="AK100" s="40">
        <f t="array" ref="AK100">IF($C$99="","",IFERROR(MAX(IF((ROW(مسودة!$C$96:$C$125)=SMALL(IF((ROW(مسودة!$C$96:$C$125)*(مسودة!$C$96:$C$125=$C$99)),ROW(مسودة!$C$96:$C$125)),ROW()-ROW(AK100)+1)),مسودة!AK97:'مسودة'!AK$125)),0))</f>
        <v>4</v>
      </c>
      <c r="AL100" s="40">
        <f t="array" ref="AL100">IF($C$99="","",IFERROR(MAX(IF((ROW(مسودة!$C$96:$C$125)=SMALL(IF((ROW(مسودة!$C$96:$C$125)*(مسودة!$C$96:$C$125=$C$99)),ROW(مسودة!$C$96:$C$125)),ROW()-ROW(AL100)+1)),مسودة!AL97:'مسودة'!AL$125)),0))</f>
        <v>8</v>
      </c>
      <c r="AM100" s="40">
        <f t="array" ref="AM100">IF($C$99="","",IFERROR(MAX(IF((ROW(مسودة!$C$96:$C$125)=SMALL(IF((ROW(مسودة!$C$96:$C$125)*(مسودة!$C$96:$C$125=$C$99)),ROW(مسودة!$C$96:$C$125)),ROW()-ROW(AM100)+1)),مسودة!AM97:'مسودة'!AM$125)),0))</f>
        <v>12</v>
      </c>
      <c r="AN100" s="56"/>
      <c r="AO100" s="56"/>
      <c r="AP100" s="56"/>
      <c r="AQ100" s="49"/>
      <c r="AR100" s="49"/>
      <c r="AS100" s="49"/>
      <c r="AT100" s="49"/>
      <c r="AU100" s="104"/>
    </row>
    <row r="101" spans="2:47" ht="28.5" thickBot="1">
      <c r="B101" s="48"/>
      <c r="C101" s="93"/>
      <c r="D101" s="51"/>
      <c r="E101" s="51"/>
      <c r="F101" s="14" t="s">
        <v>32</v>
      </c>
      <c r="G101" s="40">
        <f t="array" ref="G101">IF($C$99="","",IFERROR(MAX(IF((ROW(مسودة!$C$96:$C$125)=SMALL(IF((ROW(مسودة!$C$96:$C$125)*(مسودة!$C$96:$C$125=$C$99)),ROW(مسودة!$C$96:$C$125)),ROW()-ROW(G101)+1)),مسودة!G98:'مسودة'!G$125)),0))</f>
        <v>30</v>
      </c>
      <c r="H101" s="40">
        <f t="array" ref="H101">IF($C$99="","",IFERROR(MAX(IF((ROW(مسودة!$C$96:$C$125)=SMALL(IF((ROW(مسودة!$C$96:$C$125)*(مسودة!$C$96:$C$125=$C$99)),ROW(مسودة!$C$96:$C$125)),ROW()-ROW(H101)+1)),مسودة!H98:'مسودة'!H$125)),0))</f>
        <v>78</v>
      </c>
      <c r="I101" s="40">
        <f t="array" ref="I101">IF($C$99="","",IFERROR(MAX(IF((ROW(مسودة!$C$96:$C$125)=SMALL(IF((ROW(مسودة!$C$96:$C$125)*(مسودة!$C$96:$C$125=$C$99)),ROW(مسودة!$C$96:$C$125)),ROW()-ROW(I101)+1)),مسودة!I98:'مسودة'!I$125)),0))</f>
        <v>108</v>
      </c>
      <c r="J101" s="40">
        <f t="array" ref="J101">IF($C$99="","",IFERROR(MAX(IF((ROW(مسودة!$C$96:$C$125)=SMALL(IF((ROW(مسودة!$C$96:$C$125)*(مسودة!$C$96:$C$125=$C$99)),ROW(مسودة!$C$96:$C$125)),ROW()-ROW(J101)+1)),مسودة!J98:'مسودة'!J$125)),0))</f>
        <v>33</v>
      </c>
      <c r="K101" s="40">
        <f t="array" ref="K101">IF($C$99="","",IFERROR(MAX(IF((ROW(مسودة!$C$96:$C$125)=SMALL(IF((ROW(مسودة!$C$96:$C$125)*(مسودة!$C$96:$C$125=$C$99)),ROW(مسودة!$C$96:$C$125)),ROW()-ROW(K101)+1)),مسودة!K98:'مسودة'!K$125)),0))</f>
        <v>71</v>
      </c>
      <c r="L101" s="40">
        <f t="array" ref="L101">IF($C$99="","",IFERROR(MAX(IF((ROW(مسودة!$C$96:$C$125)=SMALL(IF((ROW(مسودة!$C$96:$C$125)*(مسودة!$C$96:$C$125=$C$99)),ROW(مسودة!$C$96:$C$125)),ROW()-ROW(L101)+1)),مسودة!L98:'مسودة'!L$125)),0))</f>
        <v>104</v>
      </c>
      <c r="M101" s="40">
        <f t="array" ref="M101">IF($C$99="","",IFERROR(MAX(IF((ROW(مسودة!$C$96:$C$125)=SMALL(IF((ROW(مسودة!$C$96:$C$125)*(مسودة!$C$96:$C$125=$C$99)),ROW(مسودة!$C$96:$C$125)),ROW()-ROW(M101)+1)),مسودة!M98:'مسودة'!M$125)),0))</f>
        <v>13</v>
      </c>
      <c r="N101" s="40">
        <f t="array" ref="N101">IF($C$99="","",IFERROR(MAX(IF((ROW(مسودة!$C$96:$C$125)=SMALL(IF((ROW(مسودة!$C$96:$C$125)*(مسودة!$C$96:$C$125=$C$99)),ROW(مسودة!$C$96:$C$125)),ROW()-ROW(N101)+1)),مسودة!N98:'مسودة'!N$125)),0))</f>
        <v>14</v>
      </c>
      <c r="O101" s="40">
        <f t="array" ref="O101">IF($C$99="","",IFERROR(MAX(IF((ROW(مسودة!$C$96:$C$125)=SMALL(IF((ROW(مسودة!$C$96:$C$125)*(مسودة!$C$96:$C$125=$C$99)),ROW(مسودة!$C$96:$C$125)),ROW()-ROW(O101)+1)),مسودة!O98:'مسودة'!O$125)),0))</f>
        <v>0</v>
      </c>
      <c r="P101" s="40">
        <f t="array" ref="P101">IF($C$99="","",IFERROR(MAX(IF((ROW(مسودة!$C$96:$C$125)=SMALL(IF((ROW(مسودة!$C$96:$C$125)*(مسودة!$C$96:$C$125=$C$99)),ROW(مسودة!$C$96:$C$125)),ROW()-ROW(P101)+1)),مسودة!P98:'مسودة'!P$125)),0))</f>
        <v>28</v>
      </c>
      <c r="Q101" s="40">
        <f t="array" ref="Q101">IF($C$99="","",IFERROR(MAX(IF((ROW(مسودة!$C$96:$C$125)=SMALL(IF((ROW(مسودة!$C$96:$C$125)*(مسودة!$C$96:$C$125=$C$99)),ROW(مسودة!$C$96:$C$125)),ROW()-ROW(Q101)+1)),مسودة!Q98:'مسودة'!Q$125)),0))</f>
        <v>33</v>
      </c>
      <c r="R101" s="40">
        <f t="array" ref="R101">IF($C$99="","",IFERROR(MAX(IF((ROW(مسودة!$C$96:$C$125)=SMALL(IF((ROW(مسودة!$C$96:$C$125)*(مسودة!$C$96:$C$125=$C$99)),ROW(مسودة!$C$96:$C$125)),ROW()-ROW(R101)+1)),مسودة!R98:'مسودة'!R$125)),0))</f>
        <v>61</v>
      </c>
      <c r="S101" s="40">
        <f t="array" ref="S101">IF($C$99="","",IFERROR(MAX(IF((ROW(مسودة!$C$96:$C$125)=SMALL(IF((ROW(مسودة!$C$96:$C$125)*(مسودة!$C$96:$C$125=$C$99)),ROW(مسودة!$C$96:$C$125)),ROW()-ROW(S101)+1)),مسودة!S98:'مسودة'!S$125)),0))</f>
        <v>23</v>
      </c>
      <c r="T101" s="40">
        <f t="array" ref="T101">IF($C$99="","",IFERROR(MAX(IF((ROW(مسودة!$C$96:$C$125)=SMALL(IF((ROW(مسودة!$C$96:$C$125)*(مسودة!$C$96:$C$125=$C$99)),ROW(مسودة!$C$96:$C$125)),ROW()-ROW(T101)+1)),مسودة!T98:'مسودة'!T$125)),0))</f>
        <v>40</v>
      </c>
      <c r="U101" s="40">
        <f t="array" ref="U101">IF($C$99="","",IFERROR(MAX(IF((ROW(مسودة!$C$96:$C$125)=SMALL(IF((ROW(مسودة!$C$96:$C$125)*(مسودة!$C$96:$C$125=$C$99)),ROW(مسودة!$C$96:$C$125)),ROW()-ROW(U101)+1)),مسودة!U98:'مسودة'!U$125)),0))</f>
        <v>63</v>
      </c>
      <c r="V101" s="40">
        <f t="array" ref="V101">IF($C$99="","",IFERROR(MAX(IF((ROW(مسودة!$C$96:$C$125)=SMALL(IF((ROW(مسودة!$C$96:$C$125)*(مسودة!$C$96:$C$125=$C$99)),ROW(مسودة!$C$96:$C$125)),ROW()-ROW(V101)+1)),مسودة!V98:'مسودة'!V$125)),0))</f>
        <v>26</v>
      </c>
      <c r="W101" s="40">
        <f t="array" ref="W101">IF($C$99="","",IFERROR(MAX(IF((ROW(مسودة!$C$96:$C$125)=SMALL(IF((ROW(مسودة!$C$96:$C$125)*(مسودة!$C$96:$C$125=$C$99)),ROW(مسودة!$C$96:$C$125)),ROW()-ROW(W101)+1)),مسودة!W98:'مسودة'!W$125)),0))</f>
        <v>34</v>
      </c>
      <c r="X101" s="40">
        <f t="array" ref="X101">IF($C$99="","",IFERROR(MAX(IF((ROW(مسودة!$C$96:$C$125)=SMALL(IF((ROW(مسودة!$C$96:$C$125)*(مسودة!$C$96:$C$125=$C$99)),ROW(مسودة!$C$96:$C$125)),ROW()-ROW(X101)+1)),مسودة!X98:'مسودة'!X$125)),0))</f>
        <v>60</v>
      </c>
      <c r="Y101" s="40">
        <f t="array" ref="Y101">IF($C$99="","",IFERROR(MAX(IF((ROW(مسودة!$C$96:$C$125)=SMALL(IF((ROW(مسودة!$C$96:$C$125)*(مسودة!$C$96:$C$125=$C$99)),ROW(مسودة!$C$96:$C$125)),ROW()-ROW(Y101)+1)),مسودة!Y98:'مسودة'!Y$125)),0))</f>
        <v>6</v>
      </c>
      <c r="Z101" s="40">
        <f t="array" ref="Z101">IF($C$99="","",IFERROR(MAX(IF((ROW(مسودة!$C$96:$C$125)=SMALL(IF((ROW(مسودة!$C$96:$C$125)*(مسودة!$C$96:$C$125=$C$99)),ROW(مسودة!$C$96:$C$125)),ROW()-ROW(Z101)+1)),مسودة!Z98:'مسودة'!Z$125)),0))</f>
        <v>34</v>
      </c>
      <c r="AA101" s="40">
        <f t="array" ref="AA101">IF($C$99="","",IFERROR(MAX(IF((ROW(مسودة!$C$96:$C$125)=SMALL(IF((ROW(مسودة!$C$96:$C$125)*(مسودة!$C$96:$C$125=$C$99)),ROW(مسودة!$C$96:$C$125)),ROW()-ROW(AA101)+1)),مسودة!AA98:'مسودة'!AA$125)),0))</f>
        <v>40</v>
      </c>
      <c r="AB101" s="40">
        <f t="array" ref="AB101">IF($C$99="","",IFERROR(MAX(IF((ROW(مسودة!$C$96:$C$125)=SMALL(IF((ROW(مسودة!$C$96:$C$125)*(مسودة!$C$96:$C$125=$C$99)),ROW(مسودة!$C$96:$C$125)),ROW()-ROW(AB101)+1)),مسودة!AB98:'مسودة'!AB$125)),0))</f>
        <v>23</v>
      </c>
      <c r="AC101" s="40">
        <f t="array" ref="AC101">IF($C$99="","",IFERROR(MAX(IF((ROW(مسودة!$C$96:$C$125)=SMALL(IF((ROW(مسودة!$C$96:$C$125)*(مسودة!$C$96:$C$125=$C$99)),ROW(مسودة!$C$96:$C$125)),ROW()-ROW(AC101)+1)),مسودة!AC98:'مسودة'!AC$125)),0))</f>
        <v>30</v>
      </c>
      <c r="AD101" s="40">
        <f t="array" ref="AD101">IF($C$99="","",IFERROR(MAX(IF((ROW(مسودة!$C$96:$C$125)=SMALL(IF((ROW(مسودة!$C$96:$C$125)*(مسودة!$C$96:$C$125=$C$99)),ROW(مسودة!$C$96:$C$125)),ROW()-ROW(AD101)+1)),مسودة!AD98:'مسودة'!AD$125)),0))</f>
        <v>53</v>
      </c>
      <c r="AE101" s="40">
        <f t="array" ref="AE101">IF($C$99="","",IFERROR(MAX(IF((ROW(مسودة!$C$96:$C$125)=SMALL(IF((ROW(مسودة!$C$96:$C$125)*(مسودة!$C$96:$C$125=$C$99)),ROW(مسودة!$C$96:$C$125)),ROW()-ROW(AE101)+1)),مسودة!AE98:'مسودة'!AE$125)),0))</f>
        <v>15</v>
      </c>
      <c r="AF101" s="40">
        <f t="array" ref="AF101">IF($C$99="","",IFERROR(MAX(IF((ROW(مسودة!$C$96:$C$125)=SMALL(IF((ROW(مسودة!$C$96:$C$125)*(مسودة!$C$96:$C$125=$C$99)),ROW(مسودة!$C$96:$C$125)),ROW()-ROW(AF101)+1)),مسودة!AF98:'مسودة'!AF$125)),0))</f>
        <v>13</v>
      </c>
      <c r="AG101" s="40">
        <f t="array" ref="AG101">IF($C$99="","",IFERROR(MAX(IF((ROW(مسودة!$C$96:$C$125)=SMALL(IF((ROW(مسودة!$C$96:$C$125)*(مسودة!$C$96:$C$125=$C$99)),ROW(مسودة!$C$96:$C$125)),ROW()-ROW(AG101)+1)),مسودة!AG98:'مسودة'!AG$125)),0))</f>
        <v>0</v>
      </c>
      <c r="AH101" s="40">
        <f t="array" ref="AH101">IF($C$99="","",IFERROR(MAX(IF((ROW(مسودة!$C$96:$C$125)=SMALL(IF((ROW(مسودة!$C$96:$C$125)*(مسودة!$C$96:$C$125=$C$99)),ROW(مسودة!$C$96:$C$125)),ROW()-ROW(AH101)+1)),مسودة!AH98:'مسودة'!AH$125)),0))</f>
        <v>7</v>
      </c>
      <c r="AI101" s="40">
        <f t="array" ref="AI101">IF($C$99="","",IFERROR(MAX(IF((ROW(مسودة!$C$96:$C$125)=SMALL(IF((ROW(مسودة!$C$96:$C$125)*(مسودة!$C$96:$C$125=$C$99)),ROW(مسودة!$C$96:$C$125)),ROW()-ROW(AI101)+1)),مسودة!AI98:'مسودة'!AI$125)),0))</f>
        <v>22</v>
      </c>
      <c r="AJ101" s="40">
        <f t="array" ref="AJ101">IF($C$99="","",IFERROR(MAX(IF((ROW(مسودة!$C$96:$C$125)=SMALL(IF((ROW(مسودة!$C$96:$C$125)*(مسودة!$C$96:$C$125=$C$99)),ROW(مسودة!$C$96:$C$125)),ROW()-ROW(AJ101)+1)),مسودة!AJ98:'مسودة'!AJ$125)),0))</f>
        <v>29</v>
      </c>
      <c r="AK101" s="40">
        <f t="array" ref="AK101">IF($C$99="","",IFERROR(MAX(IF((ROW(مسودة!$C$96:$C$125)=SMALL(IF((ROW(مسودة!$C$96:$C$125)*(مسودة!$C$96:$C$125=$C$99)),ROW(مسودة!$C$96:$C$125)),ROW()-ROW(AK101)+1)),مسودة!AK98:'مسودة'!AK$125)),0))</f>
        <v>10</v>
      </c>
      <c r="AL101" s="40">
        <f t="array" ref="AL101">IF($C$99="","",IFERROR(MAX(IF((ROW(مسودة!$C$96:$C$125)=SMALL(IF((ROW(مسودة!$C$96:$C$125)*(مسودة!$C$96:$C$125=$C$99)),ROW(مسودة!$C$96:$C$125)),ROW()-ROW(AL101)+1)),مسودة!AL98:'مسودة'!AL$125)),0))</f>
        <v>11</v>
      </c>
      <c r="AM101" s="40">
        <f t="array" ref="AM101">IF($C$99="","",IFERROR(MAX(IF((ROW(مسودة!$C$96:$C$125)=SMALL(IF((ROW(مسودة!$C$96:$C$125)*(مسودة!$C$96:$C$125=$C$99)),ROW(مسودة!$C$96:$C$125)),ROW()-ROW(AM101)+1)),مسودة!AM98:'مسودة'!AM$125)),0))</f>
        <v>21</v>
      </c>
      <c r="AN101" s="39">
        <f t="array" ref="AN101">IF($C$99="","",IFERROR(MAX(IF((ROW(مسودة!$C$96:$C$125)=SMALL(IF((ROW(مسودة!$C$96:$C$125)*(مسودة!$C$96:$C$125=$C$99)),ROW(مسودة!$C$96:$C$125)),ROW()-ROW(AN101)+1)),مسودة!AN98:AN$125)),0))</f>
        <v>0</v>
      </c>
      <c r="AO101" s="39">
        <f t="array" ref="AO101">IF($C$99="","",IFERROR(MAX(IF((ROW(مسودة!$C$96:$C$125)=SMALL(IF((ROW(مسودة!$C$96:$C$125)*(مسودة!$C$96:$C$125=$C$99)),ROW(مسودة!$C$96:$C$125)),ROW()-ROW(AO101)+1)),مسودة!AO98:AO$125)),0))</f>
        <v>0</v>
      </c>
      <c r="AP101" s="39" t="str">
        <f>IF(AO101&lt;50,"   ",IF(AO101&lt;65,"مقبول",IF(AO101&lt;75,"جيد",IF(AO101&lt;85,"جيدجداً",IF(AO101&lt;=100,"ممتاز","")))))</f>
        <v xml:space="preserve">   </v>
      </c>
      <c r="AQ101" s="49"/>
      <c r="AR101" s="49"/>
      <c r="AS101" s="49"/>
      <c r="AT101" s="49"/>
      <c r="AU101" s="105"/>
    </row>
    <row r="102" spans="2:47" ht="28.5" customHeight="1" thickBot="1">
      <c r="B102" s="48">
        <f>B99+1</f>
        <v>22</v>
      </c>
      <c r="C102" s="98">
        <f t="array" ref="C102">IF(ISERROR(INDEX(مسودة!$C$96:$AV$125,SMALL(IF((مسودة!$AU$96:$AU$125="راسب"),ROW(مسودة!$C$96:$AV$125)-MIN(ROW(مسودة!$C$96:$AV$125))+1,""),ROW(A2)),COLUMN(A2))),"",INDEX(مسودة!$C$96:$AV$125,SMALL(IF((مسودة!$AU$96:$AU$125="راسب"),ROW(مسودة!$C$96:$AV$125)-MIN(ROW(مسودة!$C$96:$AV$125))+1,""),ROW(A2)),COLUMN(A2)))</f>
        <v>633</v>
      </c>
      <c r="D102" s="95" t="str">
        <f>IF(C102&lt;&gt;"",VLOOKUP(C102,مسودة!$C$96:$D$125,2,0),"")</f>
        <v xml:space="preserve">قتادة عمر </v>
      </c>
      <c r="E102" s="95">
        <f>IF(C102&lt;&gt;"",VLOOKUP(C102,مسودة!$C$96:$E$125,3,0),"")</f>
        <v>235</v>
      </c>
      <c r="F102" s="11" t="s">
        <v>30</v>
      </c>
      <c r="G102" s="40">
        <f t="array" ref="G102">IF($C$102="","",IFERROR(MAX(IF((ROW(مسودة!$C$96:$C$125)=SMALL(IF((ROW(مسودة!$C$96:$C$125)*(مسودة!$C$96:$C$125=$C$102)),ROW(مسودة!$C$96:$C$125)),ROW()-ROW(G102)+1)),مسودة!G96:'مسودة'!G$125)),0))</f>
        <v>15</v>
      </c>
      <c r="H102" s="40">
        <f t="array" ref="H102">IF($C$102="","",IFERROR(MAX(IF((ROW(مسودة!$C$96:$C$125)=SMALL(IF((ROW(مسودة!$C$96:$C$125)*(مسودة!$C$96:$C$125=$C$102)),ROW(مسودة!$C$96:$C$125)),ROW()-ROW(H102)+1)),مسودة!H96:'مسودة'!H$125)),0))</f>
        <v>41</v>
      </c>
      <c r="I102" s="40">
        <f t="array" ref="I102">IF($C$102="","",IFERROR(MAX(IF((ROW(مسودة!$C$96:$C$125)=SMALL(IF((ROW(مسودة!$C$96:$C$125)*(مسودة!$C$96:$C$125=$C$102)),ROW(مسودة!$C$96:$C$125)),ROW()-ROW(I102)+1)),مسودة!I96:'مسودة'!I$125)),0))</f>
        <v>56</v>
      </c>
      <c r="J102" s="40">
        <f t="array" ref="J102">IF($C$102="","",IFERROR(MAX(IF((ROW(مسودة!$C$96:$C$125)=SMALL(IF((ROW(مسودة!$C$96:$C$125)*(مسودة!$C$96:$C$125=$C$102)),ROW(مسودة!$C$96:$C$125)),ROW()-ROW(J102)+1)),مسودة!J96:'مسودة'!J$125)),0))</f>
        <v>20</v>
      </c>
      <c r="K102" s="40">
        <f t="array" ref="K102">IF($C$102="","",IFERROR(MAX(IF((ROW(مسودة!$C$96:$C$125)=SMALL(IF((ROW(مسودة!$C$96:$C$125)*(مسودة!$C$96:$C$125=$C$102)),ROW(مسودة!$C$96:$C$125)),ROW()-ROW(K102)+1)),مسودة!K96:'مسودة'!K$125)),0))</f>
        <v>27</v>
      </c>
      <c r="L102" s="40">
        <f t="array" ref="L102">IF($C$102="","",IFERROR(MAX(IF((ROW(مسودة!$C$96:$C$125)=SMALL(IF((ROW(مسودة!$C$96:$C$125)*(مسودة!$C$96:$C$125=$C$102)),ROW(مسودة!$C$96:$C$125)),ROW()-ROW(L102)+1)),مسودة!L96:'مسودة'!L$125)),0))</f>
        <v>47</v>
      </c>
      <c r="M102" s="40">
        <f t="array" ref="M102">IF($C$102="","",IFERROR(MAX(IF((ROW(مسودة!$C$96:$C$125)=SMALL(IF((ROW(مسودة!$C$96:$C$125)*(مسودة!$C$96:$C$125=$C$102)),ROW(مسودة!$C$96:$C$125)),ROW()-ROW(M102)+1)),مسودة!M96:'مسودة'!M$125)),0))</f>
        <v>13</v>
      </c>
      <c r="N102" s="40">
        <f t="array" ref="N102">IF($C$102="","",IFERROR(MAX(IF((ROW(مسودة!$C$96:$C$125)=SMALL(IF((ROW(مسودة!$C$96:$C$125)*(مسودة!$C$96:$C$125=$C$102)),ROW(مسودة!$C$96:$C$125)),ROW()-ROW(N102)+1)),مسودة!N96:'مسودة'!N$125)),0))</f>
        <v>18</v>
      </c>
      <c r="O102" s="40">
        <f t="array" ref="O102">IF($C$102="","",IFERROR(MAX(IF((ROW(مسودة!$C$96:$C$125)=SMALL(IF((ROW(مسودة!$C$96:$C$125)*(مسودة!$C$96:$C$125=$C$102)),ROW(مسودة!$C$96:$C$125)),ROW()-ROW(O102)+1)),مسودة!O96:'مسودة'!O$125)),0))</f>
        <v>31</v>
      </c>
      <c r="P102" s="40">
        <f t="array" ref="P102">IF($C$102="","",IFERROR(MAX(IF((ROW(مسودة!$C$96:$C$125)=SMALL(IF((ROW(مسودة!$C$96:$C$125)*(مسودة!$C$96:$C$125=$C$102)),ROW(مسودة!$C$96:$C$125)),ROW()-ROW(P102)+1)),مسودة!P96:'مسودة'!P$125)),0))</f>
        <v>14</v>
      </c>
      <c r="Q102" s="40">
        <f t="array" ref="Q102">IF($C$102="","",IFERROR(MAX(IF((ROW(مسودة!$C$96:$C$125)=SMALL(IF((ROW(مسودة!$C$96:$C$125)*(مسودة!$C$96:$C$125=$C$102)),ROW(مسودة!$C$96:$C$125)),ROW()-ROW(Q102)+1)),مسودة!Q96:'مسودة'!Q$125)),0))</f>
        <v>18</v>
      </c>
      <c r="R102" s="40">
        <f t="array" ref="R102">IF($C$102="","",IFERROR(MAX(IF((ROW(مسودة!$C$96:$C$125)=SMALL(IF((ROW(مسودة!$C$96:$C$125)*(مسودة!$C$96:$C$125=$C$102)),ROW(مسودة!$C$96:$C$125)),ROW()-ROW(R102)+1)),مسودة!R96:'مسودة'!R$125)),0))</f>
        <v>32</v>
      </c>
      <c r="S102" s="40">
        <f t="array" ref="S102">IF($C$102="","",IFERROR(MAX(IF((ROW(مسودة!$C$96:$C$125)=SMALL(IF((ROW(مسودة!$C$96:$C$125)*(مسودة!$C$96:$C$125=$C$102)),ROW(مسودة!$C$96:$C$125)),ROW()-ROW(S102)+1)),مسودة!S96:'مسودة'!S$125)),0))</f>
        <v>19</v>
      </c>
      <c r="T102" s="40">
        <f t="array" ref="T102">IF($C$102="","",IFERROR(MAX(IF((ROW(مسودة!$C$96:$C$125)=SMALL(IF((ROW(مسودة!$C$96:$C$125)*(مسودة!$C$96:$C$125=$C$102)),ROW(مسودة!$C$96:$C$125)),ROW()-ROW(T102)+1)),مسودة!T96:'مسودة'!T$125)),0))</f>
        <v>8</v>
      </c>
      <c r="U102" s="40">
        <f t="array" ref="U102">IF($C$102="","",IFERROR(MAX(IF((ROW(مسودة!$C$96:$C$125)=SMALL(IF((ROW(مسودة!$C$96:$C$125)*(مسودة!$C$96:$C$125=$C$102)),ROW(مسودة!$C$96:$C$125)),ROW()-ROW(U102)+1)),مسودة!U96:'مسودة'!U$125)),0))</f>
        <v>27</v>
      </c>
      <c r="V102" s="40">
        <f t="array" ref="V102">IF($C$102="","",IFERROR(MAX(IF((ROW(مسودة!$C$96:$C$125)=SMALL(IF((ROW(مسودة!$C$96:$C$125)*(مسودة!$C$96:$C$125=$C$102)),ROW(مسودة!$C$96:$C$125)),ROW()-ROW(V102)+1)),مسودة!V96:'مسودة'!V$125)),0))</f>
        <v>14</v>
      </c>
      <c r="W102" s="40">
        <f t="array" ref="W102">IF($C$102="","",IFERROR(MAX(IF((ROW(مسودة!$C$96:$C$125)=SMALL(IF((ROW(مسودة!$C$96:$C$125)*(مسودة!$C$96:$C$125=$C$102)),ROW(مسودة!$C$96:$C$125)),ROW()-ROW(W102)+1)),مسودة!W96:'مسودة'!W$125)),0))</f>
        <v>12</v>
      </c>
      <c r="X102" s="40">
        <f t="array" ref="X102">IF($C$102="","",IFERROR(MAX(IF((ROW(مسودة!$C$96:$C$125)=SMALL(IF((ROW(مسودة!$C$96:$C$125)*(مسودة!$C$96:$C$125=$C$102)),ROW(مسودة!$C$96:$C$125)),ROW()-ROW(X102)+1)),مسودة!X96:'مسودة'!X$125)),0))</f>
        <v>26</v>
      </c>
      <c r="Y102" s="40">
        <f t="array" ref="Y102">IF($C$102="","",IFERROR(MAX(IF((ROW(مسودة!$C$96:$C$125)=SMALL(IF((ROW(مسودة!$C$96:$C$125)*(مسودة!$C$96:$C$125=$C$102)),ROW(مسودة!$C$96:$C$125)),ROW()-ROW(Y102)+1)),مسودة!Y96:'مسودة'!Y$125)),0))</f>
        <v>9</v>
      </c>
      <c r="Z102" s="40">
        <f t="array" ref="Z102">IF($C$102="","",IFERROR(MAX(IF((ROW(مسودة!$C$96:$C$125)=SMALL(IF((ROW(مسودة!$C$96:$C$125)*(مسودة!$C$96:$C$125=$C$102)),ROW(مسودة!$C$96:$C$125)),ROW()-ROW(Z102)+1)),مسودة!Z96:'مسودة'!Z$125)),0))</f>
        <v>22</v>
      </c>
      <c r="AA102" s="40">
        <f t="array" ref="AA102">IF($C$102="","",IFERROR(MAX(IF((ROW(مسودة!$C$96:$C$125)=SMALL(IF((ROW(مسودة!$C$96:$C$125)*(مسودة!$C$96:$C$125=$C$102)),ROW(مسودة!$C$96:$C$125)),ROW()-ROW(AA102)+1)),مسودة!AA96:'مسودة'!AA$125)),0))</f>
        <v>31</v>
      </c>
      <c r="AB102" s="40">
        <f t="array" ref="AB102">IF($C$102="","",IFERROR(MAX(IF((ROW(مسودة!$C$96:$C$125)=SMALL(IF((ROW(مسودة!$C$96:$C$125)*(مسودة!$C$96:$C$125=$C$102)),ROW(مسودة!$C$96:$C$125)),ROW()-ROW(AB102)+1)),مسودة!AB96:'مسودة'!AB$125)),0))</f>
        <v>13</v>
      </c>
      <c r="AC102" s="40">
        <f t="array" ref="AC102">IF($C$102="","",IFERROR(MAX(IF((ROW(مسودة!$C$96:$C$125)=SMALL(IF((ROW(مسودة!$C$96:$C$125)*(مسودة!$C$96:$C$125=$C$102)),ROW(مسودة!$C$96:$C$125)),ROW()-ROW(AC102)+1)),مسودة!AC96:'مسودة'!AC$125)),0))</f>
        <v>18</v>
      </c>
      <c r="AD102" s="40">
        <f t="array" ref="AD102">IF($C$102="","",IFERROR(MAX(IF((ROW(مسودة!$C$96:$C$125)=SMALL(IF((ROW(مسودة!$C$96:$C$125)*(مسودة!$C$96:$C$125=$C$102)),ROW(مسودة!$C$96:$C$125)),ROW()-ROW(AD102)+1)),مسودة!AD96:'مسودة'!AD$125)),0))</f>
        <v>31</v>
      </c>
      <c r="AE102" s="40">
        <f t="array" ref="AE102">IF($C$102="","",IFERROR(MAX(IF((ROW(مسودة!$C$96:$C$125)=SMALL(IF((ROW(مسودة!$C$96:$C$125)*(مسودة!$C$96:$C$125=$C$102)),ROW(مسودة!$C$96:$C$125)),ROW()-ROW(AE102)+1)),مسودة!AE96:'مسودة'!AE$125)),0))</f>
        <v>11</v>
      </c>
      <c r="AF102" s="40">
        <f t="array" ref="AF102">IF($C$102="","",IFERROR(MAX(IF((ROW(مسودة!$C$96:$C$125)=SMALL(IF((ROW(مسودة!$C$96:$C$125)*(مسودة!$C$96:$C$125=$C$102)),ROW(مسودة!$C$96:$C$125)),ROW()-ROW(AF102)+1)),مسودة!AF96:'مسودة'!AF$125)),0))</f>
        <v>26</v>
      </c>
      <c r="AG102" s="40">
        <f t="array" ref="AG102">IF($C$102="","",IFERROR(MAX(IF((ROW(مسودة!$C$96:$C$125)=SMALL(IF((ROW(مسودة!$C$96:$C$125)*(مسودة!$C$96:$C$125=$C$102)),ROW(مسودة!$C$96:$C$125)),ROW()-ROW(AG102)+1)),مسودة!AG96:'مسودة'!AG$125)),0))</f>
        <v>37</v>
      </c>
      <c r="AH102" s="40">
        <f t="array" ref="AH102">IF($C$102="","",IFERROR(MAX(IF((ROW(مسودة!$C$96:$C$125)=SMALL(IF((ROW(مسودة!$C$96:$C$125)*(مسودة!$C$96:$C$125=$C$102)),ROW(مسودة!$C$96:$C$125)),ROW()-ROW(AH102)+1)),مسودة!AH96:'مسودة'!AH$125)),0))</f>
        <v>11</v>
      </c>
      <c r="AI102" s="40">
        <f t="array" ref="AI102">IF($C$102="","",IFERROR(MAX(IF((ROW(مسودة!$C$96:$C$125)=SMALL(IF((ROW(مسودة!$C$96:$C$125)*(مسودة!$C$96:$C$125=$C$102)),ROW(مسودة!$C$96:$C$125)),ROW()-ROW(AI102)+1)),مسودة!AI96:'مسودة'!AI$125)),0))</f>
        <v>9</v>
      </c>
      <c r="AJ102" s="40">
        <f t="array" ref="AJ102">IF($C$102="","",IFERROR(MAX(IF((ROW(مسودة!$C$96:$C$125)=SMALL(IF((ROW(مسودة!$C$96:$C$125)*(مسودة!$C$96:$C$125=$C$102)),ROW(مسودة!$C$96:$C$125)),ROW()-ROW(AJ102)+1)),مسودة!AJ96:'مسودة'!AJ$125)),0))</f>
        <v>20</v>
      </c>
      <c r="AK102" s="40">
        <f t="array" ref="AK102">IF($C$102="","",IFERROR(MAX(IF((ROW(مسودة!$C$96:$C$125)=SMALL(IF((ROW(مسودة!$C$96:$C$125)*(مسودة!$C$96:$C$125=$C$102)),ROW(مسودة!$C$96:$C$125)),ROW()-ROW(AK102)+1)),مسودة!AK96:'مسودة'!AK$125)),0))</f>
        <v>4</v>
      </c>
      <c r="AL102" s="40">
        <f t="array" ref="AL102">IF($C$102="","",IFERROR(MAX(IF((ROW(مسودة!$C$96:$C$125)=SMALL(IF((ROW(مسودة!$C$96:$C$125)*(مسودة!$C$96:$C$125=$C$102)),ROW(مسودة!$C$96:$C$125)),ROW()-ROW(AL102)+1)),مسودة!AL96:'مسودة'!AL$125)),0))</f>
        <v>4</v>
      </c>
      <c r="AM102" s="40">
        <f t="array" ref="AM102">IF($C$102="","",IFERROR(MAX(IF((ROW(مسودة!$C$96:$C$125)=SMALL(IF((ROW(مسودة!$C$96:$C$125)*(مسودة!$C$96:$C$125=$C$102)),ROW(مسودة!$C$96:$C$125)),ROW()-ROW(AM102)+1)),مسودة!AM96:'مسودة'!AM$125)),0))</f>
        <v>8</v>
      </c>
      <c r="AN102" s="62"/>
      <c r="AO102" s="62"/>
      <c r="AP102" s="55"/>
      <c r="AQ102" s="49"/>
      <c r="AR102" s="49"/>
      <c r="AS102" s="49"/>
      <c r="AT102" s="49"/>
      <c r="AU102" s="103" t="str">
        <f>IFERROR(LOOKUP(2,1/((مسودة!$C$96:$C$125=C102)*(مسودة!$F$96:$F$125=F102)),مسودة!$AV$96:$AV$125),"")</f>
        <v>له دور ثانٍ في :  رياضيات،</v>
      </c>
    </row>
    <row r="103" spans="2:47" ht="28.5" customHeight="1" thickBot="1">
      <c r="B103" s="48"/>
      <c r="C103" s="99"/>
      <c r="D103" s="51"/>
      <c r="E103" s="51"/>
      <c r="F103" s="11" t="s">
        <v>31</v>
      </c>
      <c r="G103" s="40">
        <f t="array" ref="G103">IF($C$102="","",IFERROR(MAX(IF((ROW(مسودة!$C$96:$C$125)=SMALL(IF((ROW(مسودة!$C$96:$C$125)*(مسودة!$C$96:$C$125=$C$102)),ROW(مسودة!$C$96:$C$125)),ROW()-ROW(G103)+1)),مسودة!G97:'مسودة'!G$125)),0))</f>
        <v>19</v>
      </c>
      <c r="H103" s="40">
        <f t="array" ref="H103">IF($C$102="","",IFERROR(MAX(IF((ROW(مسودة!$C$96:$C$125)=SMALL(IF((ROW(مسودة!$C$96:$C$125)*(مسودة!$C$96:$C$125=$C$102)),ROW(مسودة!$C$96:$C$125)),ROW()-ROW(H103)+1)),مسودة!H97:'مسودة'!H$125)),0))</f>
        <v>54</v>
      </c>
      <c r="I103" s="40">
        <f t="array" ref="I103">IF($C$102="","",IFERROR(MAX(IF((ROW(مسودة!$C$96:$C$125)=SMALL(IF((ROW(مسودة!$C$96:$C$125)*(مسودة!$C$96:$C$125=$C$102)),ROW(مسودة!$C$96:$C$125)),ROW()-ROW(I103)+1)),مسودة!I97:'مسودة'!I$125)),0))</f>
        <v>73</v>
      </c>
      <c r="J103" s="40">
        <f t="array" ref="J103">IF($C$102="","",IFERROR(MAX(IF((ROW(مسودة!$C$96:$C$125)=SMALL(IF((ROW(مسودة!$C$96:$C$125)*(مسودة!$C$96:$C$125=$C$102)),ROW(مسودة!$C$96:$C$125)),ROW()-ROW(J103)+1)),مسودة!J97:'مسودة'!J$125)),0))</f>
        <v>23</v>
      </c>
      <c r="K103" s="40">
        <f t="array" ref="K103">IF($C$102="","",IFERROR(MAX(IF((ROW(مسودة!$C$96:$C$125)=SMALL(IF((ROW(مسودة!$C$96:$C$125)*(مسودة!$C$96:$C$125=$C$102)),ROW(مسودة!$C$96:$C$125)),ROW()-ROW(K103)+1)),مسودة!K97:'مسودة'!K$125)),0))</f>
        <v>38</v>
      </c>
      <c r="L103" s="40">
        <f t="array" ref="L103">IF($C$102="","",IFERROR(MAX(IF((ROW(مسودة!$C$96:$C$125)=SMALL(IF((ROW(مسودة!$C$96:$C$125)*(مسودة!$C$96:$C$125=$C$102)),ROW(مسودة!$C$96:$C$125)),ROW()-ROW(L103)+1)),مسودة!L97:'مسودة'!L$125)),0))</f>
        <v>61</v>
      </c>
      <c r="M103" s="40">
        <f t="array" ref="M103">IF($C$102="","",IFERROR(MAX(IF((ROW(مسودة!$C$96:$C$125)=SMALL(IF((ROW(مسودة!$C$96:$C$125)*(مسودة!$C$96:$C$125=$C$102)),ROW(مسودة!$C$96:$C$125)),ROW()-ROW(M103)+1)),مسودة!M97:'مسودة'!M$125)),0))</f>
        <v>15</v>
      </c>
      <c r="N103" s="40">
        <f t="array" ref="N103">IF($C$102="","",IFERROR(MAX(IF((ROW(مسودة!$C$96:$C$125)=SMALL(IF((ROW(مسودة!$C$96:$C$125)*(مسودة!$C$96:$C$125=$C$102)),ROW(مسودة!$C$96:$C$125)),ROW()-ROW(N103)+1)),مسودة!N97:'مسودة'!N$125)),0))</f>
        <v>18</v>
      </c>
      <c r="O103" s="40">
        <f t="array" ref="O103">IF($C$102="","",IFERROR(MAX(IF((ROW(مسودة!$C$96:$C$125)=SMALL(IF((ROW(مسودة!$C$96:$C$125)*(مسودة!$C$96:$C$125=$C$102)),ROW(مسودة!$C$96:$C$125)),ROW()-ROW(O103)+1)),مسودة!O97:'مسودة'!O$125)),0))</f>
        <v>33</v>
      </c>
      <c r="P103" s="40">
        <f t="array" ref="P103">IF($C$102="","",IFERROR(MAX(IF((ROW(مسودة!$C$96:$C$125)=SMALL(IF((ROW(مسودة!$C$96:$C$125)*(مسودة!$C$96:$C$125=$C$102)),ROW(مسودة!$C$96:$C$125)),ROW()-ROW(P103)+1)),مسودة!P97:'مسودة'!P$125)),0))</f>
        <v>13</v>
      </c>
      <c r="Q103" s="40">
        <f t="array" ref="Q103">IF($C$102="","",IFERROR(MAX(IF((ROW(مسودة!$C$96:$C$125)=SMALL(IF((ROW(مسودة!$C$96:$C$125)*(مسودة!$C$96:$C$125=$C$102)),ROW(مسودة!$C$96:$C$125)),ROW()-ROW(Q103)+1)),مسودة!Q97:'مسودة'!Q$125)),0))</f>
        <v>16</v>
      </c>
      <c r="R103" s="40">
        <f t="array" ref="R103">IF($C$102="","",IFERROR(MAX(IF((ROW(مسودة!$C$96:$C$125)=SMALL(IF((ROW(مسودة!$C$96:$C$125)*(مسودة!$C$96:$C$125=$C$102)),ROW(مسودة!$C$96:$C$125)),ROW()-ROW(R103)+1)),مسودة!R97:'مسودة'!R$125)),0))</f>
        <v>29</v>
      </c>
      <c r="S103" s="40">
        <f t="array" ref="S103">IF($C$102="","",IFERROR(MAX(IF((ROW(مسودة!$C$96:$C$125)=SMALL(IF((ROW(مسودة!$C$96:$C$125)*(مسودة!$C$96:$C$125=$C$102)),ROW(مسودة!$C$96:$C$125)),ROW()-ROW(S103)+1)),مسودة!S97:'مسودة'!S$125)),0))</f>
        <v>19</v>
      </c>
      <c r="T103" s="40">
        <f t="array" ref="T103">IF($C$102="","",IFERROR(MAX(IF((ROW(مسودة!$C$96:$C$125)=SMALL(IF((ROW(مسودة!$C$96:$C$125)*(مسودة!$C$96:$C$125=$C$102)),ROW(مسودة!$C$96:$C$125)),ROW()-ROW(T103)+1)),مسودة!T97:'مسودة'!T$125)),0))</f>
        <v>21</v>
      </c>
      <c r="U103" s="40">
        <f t="array" ref="U103">IF($C$102="","",IFERROR(MAX(IF((ROW(مسودة!$C$96:$C$125)=SMALL(IF((ROW(مسودة!$C$96:$C$125)*(مسودة!$C$96:$C$125=$C$102)),ROW(مسودة!$C$96:$C$125)),ROW()-ROW(U103)+1)),مسودة!U97:'مسودة'!U$125)),0))</f>
        <v>40</v>
      </c>
      <c r="V103" s="40">
        <f t="array" ref="V103">IF($C$102="","",IFERROR(MAX(IF((ROW(مسودة!$C$96:$C$125)=SMALL(IF((ROW(مسودة!$C$96:$C$125)*(مسودة!$C$96:$C$125=$C$102)),ROW(مسودة!$C$96:$C$125)),ROW()-ROW(V103)+1)),مسودة!V97:'مسودة'!V$125)),0))</f>
        <v>17</v>
      </c>
      <c r="W103" s="40">
        <f t="array" ref="W103">IF($C$102="","",IFERROR(MAX(IF((ROW(مسودة!$C$96:$C$125)=SMALL(IF((ROW(مسودة!$C$96:$C$125)*(مسودة!$C$96:$C$125=$C$102)),ROW(مسودة!$C$96:$C$125)),ROW()-ROW(W103)+1)),مسودة!W97:'مسودة'!W$125)),0))</f>
        <v>21</v>
      </c>
      <c r="X103" s="40">
        <f t="array" ref="X103">IF($C$102="","",IFERROR(MAX(IF((ROW(مسودة!$C$96:$C$125)=SMALL(IF((ROW(مسودة!$C$96:$C$125)*(مسودة!$C$96:$C$125=$C$102)),ROW(مسودة!$C$96:$C$125)),ROW()-ROW(X103)+1)),مسودة!X97:'مسودة'!X$125)),0))</f>
        <v>38</v>
      </c>
      <c r="Y103" s="40">
        <f t="array" ref="Y103">IF($C$102="","",IFERROR(MAX(IF((ROW(مسودة!$C$96:$C$125)=SMALL(IF((ROW(مسودة!$C$96:$C$125)*(مسودة!$C$96:$C$125=$C$102)),ROW(مسودة!$C$96:$C$125)),ROW()-ROW(Y103)+1)),مسودة!Y97:'مسودة'!Y$125)),0))</f>
        <v>5</v>
      </c>
      <c r="Z103" s="40">
        <f t="array" ref="Z103">IF($C$102="","",IFERROR(MAX(IF((ROW(مسودة!$C$96:$C$125)=SMALL(IF((ROW(مسودة!$C$96:$C$125)*(مسودة!$C$96:$C$125=$C$102)),ROW(مسودة!$C$96:$C$125)),ROW()-ROW(Z103)+1)),مسودة!Z97:'مسودة'!Z$125)),0))</f>
        <v>16</v>
      </c>
      <c r="AA103" s="40">
        <f t="array" ref="AA103">IF($C$102="","",IFERROR(MAX(IF((ROW(مسودة!$C$96:$C$125)=SMALL(IF((ROW(مسودة!$C$96:$C$125)*(مسودة!$C$96:$C$125=$C$102)),ROW(مسودة!$C$96:$C$125)),ROW()-ROW(AA103)+1)),مسودة!AA97:'مسودة'!AA$125)),0))</f>
        <v>21</v>
      </c>
      <c r="AB103" s="40">
        <f t="array" ref="AB103">IF($C$102="","",IFERROR(MAX(IF((ROW(مسودة!$C$96:$C$125)=SMALL(IF((ROW(مسودة!$C$96:$C$125)*(مسودة!$C$96:$C$125=$C$102)),ROW(مسودة!$C$96:$C$125)),ROW()-ROW(AB103)+1)),مسودة!AB97:'مسودة'!AB$125)),0))</f>
        <v>15</v>
      </c>
      <c r="AC103" s="40">
        <f t="array" ref="AC103">IF($C$102="","",IFERROR(MAX(IF((ROW(مسودة!$C$96:$C$125)=SMALL(IF((ROW(مسودة!$C$96:$C$125)*(مسودة!$C$96:$C$125=$C$102)),ROW(مسودة!$C$96:$C$125)),ROW()-ROW(AC103)+1)),مسودة!AC97:'مسودة'!AC$125)),0))</f>
        <v>18</v>
      </c>
      <c r="AD103" s="40">
        <f t="array" ref="AD103">IF($C$102="","",IFERROR(MAX(IF((ROW(مسودة!$C$96:$C$125)=SMALL(IF((ROW(مسودة!$C$96:$C$125)*(مسودة!$C$96:$C$125=$C$102)),ROW(مسودة!$C$96:$C$125)),ROW()-ROW(AD103)+1)),مسودة!AD97:'مسودة'!AD$125)),0))</f>
        <v>33</v>
      </c>
      <c r="AE103" s="40">
        <f t="array" ref="AE103">IF($C$102="","",IFERROR(MAX(IF((ROW(مسودة!$C$96:$C$125)=SMALL(IF((ROW(مسودة!$C$96:$C$125)*(مسودة!$C$96:$C$125=$C$102)),ROW(مسودة!$C$96:$C$125)),ROW()-ROW(AE103)+1)),مسودة!AE97:'مسودة'!AE$125)),0))</f>
        <v>12</v>
      </c>
      <c r="AF103" s="40">
        <f t="array" ref="AF103">IF($C$102="","",IFERROR(MAX(IF((ROW(مسودة!$C$96:$C$125)=SMALL(IF((ROW(مسودة!$C$96:$C$125)*(مسودة!$C$96:$C$125=$C$102)),ROW(مسودة!$C$96:$C$125)),ROW()-ROW(AF103)+1)),مسودة!AF97:'مسودة'!AF$125)),0))</f>
        <v>19</v>
      </c>
      <c r="AG103" s="40">
        <f t="array" ref="AG103">IF($C$102="","",IFERROR(MAX(IF((ROW(مسودة!$C$96:$C$125)=SMALL(IF((ROW(مسودة!$C$96:$C$125)*(مسودة!$C$96:$C$125=$C$102)),ROW(مسودة!$C$96:$C$125)),ROW()-ROW(AG103)+1)),مسودة!AG97:'مسودة'!AG$125)),0))</f>
        <v>31</v>
      </c>
      <c r="AH103" s="40">
        <f t="array" ref="AH103">IF($C$102="","",IFERROR(MAX(IF((ROW(مسودة!$C$96:$C$125)=SMALL(IF((ROW(مسودة!$C$96:$C$125)*(مسودة!$C$96:$C$125=$C$102)),ROW(مسودة!$C$96:$C$125)),ROW()-ROW(AH103)+1)),مسودة!AH97:'مسودة'!AH$125)),0))</f>
        <v>9</v>
      </c>
      <c r="AI103" s="40">
        <f t="array" ref="AI103">IF($C$102="","",IFERROR(MAX(IF((ROW(مسودة!$C$96:$C$125)=SMALL(IF((ROW(مسودة!$C$96:$C$125)*(مسودة!$C$96:$C$125=$C$102)),ROW(مسودة!$C$96:$C$125)),ROW()-ROW(AI103)+1)),مسودة!AI97:'مسودة'!AI$125)),0))</f>
        <v>19</v>
      </c>
      <c r="AJ103" s="40">
        <f t="array" ref="AJ103">IF($C$102="","",IFERROR(MAX(IF((ROW(مسودة!$C$96:$C$125)=SMALL(IF((ROW(مسودة!$C$96:$C$125)*(مسودة!$C$96:$C$125=$C$102)),ROW(مسودة!$C$96:$C$125)),ROW()-ROW(AJ103)+1)),مسودة!AJ97:'مسودة'!AJ$125)),0))</f>
        <v>28</v>
      </c>
      <c r="AK103" s="40">
        <f t="array" ref="AK103">IF($C$102="","",IFERROR(MAX(IF((ROW(مسودة!$C$96:$C$125)=SMALL(IF((ROW(مسودة!$C$96:$C$125)*(مسودة!$C$96:$C$125=$C$102)),ROW(مسودة!$C$96:$C$125)),ROW()-ROW(AK103)+1)),مسودة!AK97:'مسودة'!AK$125)),0))</f>
        <v>4</v>
      </c>
      <c r="AL103" s="40">
        <f t="array" ref="AL103">IF($C$102="","",IFERROR(MAX(IF((ROW(مسودة!$C$96:$C$125)=SMALL(IF((ROW(مسودة!$C$96:$C$125)*(مسودة!$C$96:$C$125=$C$102)),ROW(مسودة!$C$96:$C$125)),ROW()-ROW(AL103)+1)),مسودة!AL97:'مسودة'!AL$125)),0))</f>
        <v>11</v>
      </c>
      <c r="AM103" s="40">
        <f t="array" ref="AM103">IF($C$102="","",IFERROR(MAX(IF((ROW(مسودة!$C$96:$C$125)=SMALL(IF((ROW(مسودة!$C$96:$C$125)*(مسودة!$C$96:$C$125=$C$102)),ROW(مسودة!$C$96:$C$125)),ROW()-ROW(AM103)+1)),مسودة!AM97:'مسودة'!AM$125)),0))</f>
        <v>15</v>
      </c>
      <c r="AN103" s="56"/>
      <c r="AO103" s="56"/>
      <c r="AP103" s="56"/>
      <c r="AQ103" s="49"/>
      <c r="AR103" s="49"/>
      <c r="AS103" s="49"/>
      <c r="AT103" s="49"/>
      <c r="AU103" s="104"/>
    </row>
    <row r="104" spans="2:47" ht="36" customHeight="1" thickBot="1">
      <c r="B104" s="48"/>
      <c r="C104" s="93"/>
      <c r="D104" s="51"/>
      <c r="E104" s="51"/>
      <c r="F104" s="14" t="s">
        <v>32</v>
      </c>
      <c r="G104" s="40">
        <f t="array" ref="G104">IF($C$102="","",IFERROR(MAX(IF((ROW(مسودة!$C$96:$C$125)=SMALL(IF((ROW(مسودة!$C$96:$C$125)*(مسودة!$C$96:$C$125=$C$102)),ROW(مسودة!$C$96:$C$125)),ROW()-ROW(G104)+1)),مسودة!G98:'مسودة'!G$125)),0))</f>
        <v>34</v>
      </c>
      <c r="H104" s="40">
        <f t="array" ref="H104">IF($C$102="","",IFERROR(MAX(IF((ROW(مسودة!$C$96:$C$125)=SMALL(IF((ROW(مسودة!$C$96:$C$125)*(مسودة!$C$96:$C$125=$C$102)),ROW(مسودة!$C$96:$C$125)),ROW()-ROW(H104)+1)),مسودة!H98:'مسودة'!H$125)),0))</f>
        <v>95</v>
      </c>
      <c r="I104" s="40">
        <f t="array" ref="I104">IF($C$102="","",IFERROR(MAX(IF((ROW(مسودة!$C$96:$C$125)=SMALL(IF((ROW(مسودة!$C$96:$C$125)*(مسودة!$C$96:$C$125=$C$102)),ROW(مسودة!$C$96:$C$125)),ROW()-ROW(I104)+1)),مسودة!I98:'مسودة'!I$125)),0))</f>
        <v>129</v>
      </c>
      <c r="J104" s="40">
        <f t="array" ref="J104">IF($C$102="","",IFERROR(MAX(IF((ROW(مسودة!$C$96:$C$125)=SMALL(IF((ROW(مسودة!$C$96:$C$125)*(مسودة!$C$96:$C$125=$C$102)),ROW(مسودة!$C$96:$C$125)),ROW()-ROW(J104)+1)),مسودة!J98:'مسودة'!J$125)),0))</f>
        <v>43</v>
      </c>
      <c r="K104" s="40">
        <f t="array" ref="K104">IF($C$102="","",IFERROR(MAX(IF((ROW(مسودة!$C$96:$C$125)=SMALL(IF((ROW(مسودة!$C$96:$C$125)*(مسودة!$C$96:$C$125=$C$102)),ROW(مسودة!$C$96:$C$125)),ROW()-ROW(K104)+1)),مسودة!K98:'مسودة'!K$125)),0))</f>
        <v>65</v>
      </c>
      <c r="L104" s="40">
        <f t="array" ref="L104">IF($C$102="","",IFERROR(MAX(IF((ROW(مسودة!$C$96:$C$125)=SMALL(IF((ROW(مسودة!$C$96:$C$125)*(مسودة!$C$96:$C$125=$C$102)),ROW(مسودة!$C$96:$C$125)),ROW()-ROW(L104)+1)),مسودة!L98:'مسودة'!L$125)),0))</f>
        <v>108</v>
      </c>
      <c r="M104" s="40">
        <f t="array" ref="M104">IF($C$102="","",IFERROR(MAX(IF((ROW(مسودة!$C$96:$C$125)=SMALL(IF((ROW(مسودة!$C$96:$C$125)*(مسودة!$C$96:$C$125=$C$102)),ROW(مسودة!$C$96:$C$125)),ROW()-ROW(M104)+1)),مسودة!M98:'مسودة'!M$125)),0))</f>
        <v>28</v>
      </c>
      <c r="N104" s="40">
        <f t="array" ref="N104">IF($C$102="","",IFERROR(MAX(IF((ROW(مسودة!$C$96:$C$125)=SMALL(IF((ROW(مسودة!$C$96:$C$125)*(مسودة!$C$96:$C$125=$C$102)),ROW(مسودة!$C$96:$C$125)),ROW()-ROW(N104)+1)),مسودة!N98:'مسودة'!N$125)),0))</f>
        <v>36</v>
      </c>
      <c r="O104" s="40">
        <f t="array" ref="O104">IF($C$102="","",IFERROR(MAX(IF((ROW(مسودة!$C$96:$C$125)=SMALL(IF((ROW(مسودة!$C$96:$C$125)*(مسودة!$C$96:$C$125=$C$102)),ROW(مسودة!$C$96:$C$125)),ROW()-ROW(O104)+1)),مسودة!O98:'مسودة'!O$125)),0))</f>
        <v>0</v>
      </c>
      <c r="P104" s="40">
        <f t="array" ref="P104">IF($C$102="","",IFERROR(MAX(IF((ROW(مسودة!$C$96:$C$125)=SMALL(IF((ROW(مسودة!$C$96:$C$125)*(مسودة!$C$96:$C$125=$C$102)),ROW(مسودة!$C$96:$C$125)),ROW()-ROW(P104)+1)),مسودة!P98:'مسودة'!P$125)),0))</f>
        <v>27</v>
      </c>
      <c r="Q104" s="40">
        <f t="array" ref="Q104">IF($C$102="","",IFERROR(MAX(IF((ROW(مسودة!$C$96:$C$125)=SMALL(IF((ROW(مسودة!$C$96:$C$125)*(مسودة!$C$96:$C$125=$C$102)),ROW(مسودة!$C$96:$C$125)),ROW()-ROW(Q104)+1)),مسودة!Q98:'مسودة'!Q$125)),0))</f>
        <v>34</v>
      </c>
      <c r="R104" s="40">
        <f t="array" ref="R104">IF($C$102="","",IFERROR(MAX(IF((ROW(مسودة!$C$96:$C$125)=SMALL(IF((ROW(مسودة!$C$96:$C$125)*(مسودة!$C$96:$C$125=$C$102)),ROW(مسودة!$C$96:$C$125)),ROW()-ROW(R104)+1)),مسودة!R98:'مسودة'!R$125)),0))</f>
        <v>61</v>
      </c>
      <c r="S104" s="40">
        <f t="array" ref="S104">IF($C$102="","",IFERROR(MAX(IF((ROW(مسودة!$C$96:$C$125)=SMALL(IF((ROW(مسودة!$C$96:$C$125)*(مسودة!$C$96:$C$125=$C$102)),ROW(مسودة!$C$96:$C$125)),ROW()-ROW(S104)+1)),مسودة!S98:'مسودة'!S$125)),0))</f>
        <v>38</v>
      </c>
      <c r="T104" s="40">
        <f t="array" ref="T104">IF($C$102="","",IFERROR(MAX(IF((ROW(مسودة!$C$96:$C$125)=SMALL(IF((ROW(مسودة!$C$96:$C$125)*(مسودة!$C$96:$C$125=$C$102)),ROW(مسودة!$C$96:$C$125)),ROW()-ROW(T104)+1)),مسودة!T98:'مسودة'!T$125)),0))</f>
        <v>29</v>
      </c>
      <c r="U104" s="40">
        <f t="array" ref="U104">IF($C$102="","",IFERROR(MAX(IF((ROW(مسودة!$C$96:$C$125)=SMALL(IF((ROW(مسودة!$C$96:$C$125)*(مسودة!$C$96:$C$125=$C$102)),ROW(مسودة!$C$96:$C$125)),ROW()-ROW(U104)+1)),مسودة!U98:'مسودة'!U$125)),0))</f>
        <v>67</v>
      </c>
      <c r="V104" s="40">
        <f t="array" ref="V104">IF($C$102="","",IFERROR(MAX(IF((ROW(مسودة!$C$96:$C$125)=SMALL(IF((ROW(مسودة!$C$96:$C$125)*(مسودة!$C$96:$C$125=$C$102)),ROW(مسودة!$C$96:$C$125)),ROW()-ROW(V104)+1)),مسودة!V98:'مسودة'!V$125)),0))</f>
        <v>31</v>
      </c>
      <c r="W104" s="40">
        <f t="array" ref="W104">IF($C$102="","",IFERROR(MAX(IF((ROW(مسودة!$C$96:$C$125)=SMALL(IF((ROW(مسودة!$C$96:$C$125)*(مسودة!$C$96:$C$125=$C$102)),ROW(مسودة!$C$96:$C$125)),ROW()-ROW(W104)+1)),مسودة!W98:'مسودة'!W$125)),0))</f>
        <v>33</v>
      </c>
      <c r="X104" s="40">
        <f t="array" ref="X104">IF($C$102="","",IFERROR(MAX(IF((ROW(مسودة!$C$96:$C$125)=SMALL(IF((ROW(مسودة!$C$96:$C$125)*(مسودة!$C$96:$C$125=$C$102)),ROW(مسودة!$C$96:$C$125)),ROW()-ROW(X104)+1)),مسودة!X98:'مسودة'!X$125)),0))</f>
        <v>64</v>
      </c>
      <c r="Y104" s="40">
        <f t="array" ref="Y104">IF($C$102="","",IFERROR(MAX(IF((ROW(مسودة!$C$96:$C$125)=SMALL(IF((ROW(مسودة!$C$96:$C$125)*(مسودة!$C$96:$C$125=$C$102)),ROW(مسودة!$C$96:$C$125)),ROW()-ROW(Y104)+1)),مسودة!Y98:'مسودة'!Y$125)),0))</f>
        <v>14</v>
      </c>
      <c r="Z104" s="40">
        <f t="array" ref="Z104">IF($C$102="","",IFERROR(MAX(IF((ROW(مسودة!$C$96:$C$125)=SMALL(IF((ROW(مسودة!$C$96:$C$125)*(مسودة!$C$96:$C$125=$C$102)),ROW(مسودة!$C$96:$C$125)),ROW()-ROW(Z104)+1)),مسودة!Z98:'مسودة'!Z$125)),0))</f>
        <v>38</v>
      </c>
      <c r="AA104" s="40">
        <f t="array" ref="AA104">IF($C$102="","",IFERROR(MAX(IF((ROW(مسودة!$C$96:$C$125)=SMALL(IF((ROW(مسودة!$C$96:$C$125)*(مسودة!$C$96:$C$125=$C$102)),ROW(مسودة!$C$96:$C$125)),ROW()-ROW(AA104)+1)),مسودة!AA98:'مسودة'!AA$125)),0))</f>
        <v>52</v>
      </c>
      <c r="AB104" s="40">
        <f t="array" ref="AB104">IF($C$102="","",IFERROR(MAX(IF((ROW(مسودة!$C$96:$C$125)=SMALL(IF((ROW(مسودة!$C$96:$C$125)*(مسودة!$C$96:$C$125=$C$102)),ROW(مسودة!$C$96:$C$125)),ROW()-ROW(AB104)+1)),مسودة!AB98:'مسودة'!AB$125)),0))</f>
        <v>28</v>
      </c>
      <c r="AC104" s="40">
        <f t="array" ref="AC104">IF($C$102="","",IFERROR(MAX(IF((ROW(مسودة!$C$96:$C$125)=SMALL(IF((ROW(مسودة!$C$96:$C$125)*(مسودة!$C$96:$C$125=$C$102)),ROW(مسودة!$C$96:$C$125)),ROW()-ROW(AC104)+1)),مسودة!AC98:'مسودة'!AC$125)),0))</f>
        <v>36</v>
      </c>
      <c r="AD104" s="40">
        <f t="array" ref="AD104">IF($C$102="","",IFERROR(MAX(IF((ROW(مسودة!$C$96:$C$125)=SMALL(IF((ROW(مسودة!$C$96:$C$125)*(مسودة!$C$96:$C$125=$C$102)),ROW(مسودة!$C$96:$C$125)),ROW()-ROW(AD104)+1)),مسودة!AD98:'مسودة'!AD$125)),0))</f>
        <v>64</v>
      </c>
      <c r="AE104" s="40">
        <f t="array" ref="AE104">IF($C$102="","",IFERROR(MAX(IF((ROW(مسودة!$C$96:$C$125)=SMALL(IF((ROW(مسودة!$C$96:$C$125)*(مسودة!$C$96:$C$125=$C$102)),ROW(مسودة!$C$96:$C$125)),ROW()-ROW(AE104)+1)),مسودة!AE98:'مسودة'!AE$125)),0))</f>
        <v>23</v>
      </c>
      <c r="AF104" s="40">
        <f t="array" ref="AF104">IF($C$102="","",IFERROR(MAX(IF((ROW(مسودة!$C$96:$C$125)=SMALL(IF((ROW(مسودة!$C$96:$C$125)*(مسودة!$C$96:$C$125=$C$102)),ROW(مسودة!$C$96:$C$125)),ROW()-ROW(AF104)+1)),مسودة!AF98:'مسودة'!AF$125)),0))</f>
        <v>45</v>
      </c>
      <c r="AG104" s="40">
        <f t="array" ref="AG104">IF($C$102="","",IFERROR(MAX(IF((ROW(مسودة!$C$96:$C$125)=SMALL(IF((ROW(مسودة!$C$96:$C$125)*(مسودة!$C$96:$C$125=$C$102)),ROW(مسودة!$C$96:$C$125)),ROW()-ROW(AG104)+1)),مسودة!AG98:'مسودة'!AG$125)),0))</f>
        <v>68</v>
      </c>
      <c r="AH104" s="40">
        <f t="array" ref="AH104">IF($C$102="","",IFERROR(MAX(IF((ROW(مسودة!$C$96:$C$125)=SMALL(IF((ROW(مسودة!$C$96:$C$125)*(مسودة!$C$96:$C$125=$C$102)),ROW(مسودة!$C$96:$C$125)),ROW()-ROW(AH104)+1)),مسودة!AH98:'مسودة'!AH$125)),0))</f>
        <v>20</v>
      </c>
      <c r="AI104" s="40">
        <f t="array" ref="AI104">IF($C$102="","",IFERROR(MAX(IF((ROW(مسودة!$C$96:$C$125)=SMALL(IF((ROW(مسودة!$C$96:$C$125)*(مسودة!$C$96:$C$125=$C$102)),ROW(مسودة!$C$96:$C$125)),ROW()-ROW(AI104)+1)),مسودة!AI98:'مسودة'!AI$125)),0))</f>
        <v>28</v>
      </c>
      <c r="AJ104" s="40">
        <f t="array" ref="AJ104">IF($C$102="","",IFERROR(MAX(IF((ROW(مسودة!$C$96:$C$125)=SMALL(IF((ROW(مسودة!$C$96:$C$125)*(مسودة!$C$96:$C$125=$C$102)),ROW(مسودة!$C$96:$C$125)),ROW()-ROW(AJ104)+1)),مسودة!AJ98:'مسودة'!AJ$125)),0))</f>
        <v>48</v>
      </c>
      <c r="AK104" s="40">
        <f t="array" ref="AK104">IF($C$102="","",IFERROR(MAX(IF((ROW(مسودة!$C$96:$C$125)=SMALL(IF((ROW(مسودة!$C$96:$C$125)*(مسودة!$C$96:$C$125=$C$102)),ROW(مسودة!$C$96:$C$125)),ROW()-ROW(AK104)+1)),مسودة!AK98:'مسودة'!AK$125)),0))</f>
        <v>8</v>
      </c>
      <c r="AL104" s="40">
        <f t="array" ref="AL104">IF($C$102="","",IFERROR(MAX(IF((ROW(مسودة!$C$96:$C$125)=SMALL(IF((ROW(مسودة!$C$96:$C$125)*(مسودة!$C$96:$C$125=$C$102)),ROW(مسودة!$C$96:$C$125)),ROW()-ROW(AL104)+1)),مسودة!AL98:'مسودة'!AL$125)),0))</f>
        <v>15</v>
      </c>
      <c r="AM104" s="40">
        <f t="array" ref="AM104">IF($C$102="","",IFERROR(MAX(IF((ROW(مسودة!$C$96:$C$125)=SMALL(IF((ROW(مسودة!$C$96:$C$125)*(مسودة!$C$96:$C$125=$C$102)),ROW(مسودة!$C$96:$C$125)),ROW()-ROW(AM104)+1)),مسودة!AM98:'مسودة'!AM$125)),0))</f>
        <v>23</v>
      </c>
      <c r="AN104" s="39">
        <f t="array" ref="AN104">IF($C$102="","",IFERROR(MAX(IF((ROW(مسودة!$C$96:$C$125)=SMALL(IF((ROW(مسودة!$C$96:$C$125)*(مسودة!$C$96:$C$125=$C$102)),ROW(مسودة!$C$96:$C$125)),ROW()-ROW(AN104)+1)),مسودة!AN98:AN$125)),0))</f>
        <v>0</v>
      </c>
      <c r="AO104" s="39">
        <f t="array" ref="AO104">IF($C$102="","",IFERROR(MAX(IF((ROW(مسودة!$C$96:$C$125)=SMALL(IF((ROW(مسودة!$C$96:$C$125)*(مسودة!$C$96:$C$125=$C$102)),ROW(مسودة!$C$96:$C$125)),ROW()-ROW(AO104)+1)),مسودة!AO98:AO$125)),0))</f>
        <v>0</v>
      </c>
      <c r="AP104" s="39" t="str">
        <f>IF(AO104&lt;50,"   ",IF(AO104&lt;65,"مقبول",IF(AO104&lt;75,"جيد",IF(AO104&lt;85,"جيدجداً",IF(AO104&lt;=100,"ممتاز","")))))</f>
        <v xml:space="preserve">   </v>
      </c>
      <c r="AQ104" s="49"/>
      <c r="AR104" s="49"/>
      <c r="AS104" s="49"/>
      <c r="AT104" s="49"/>
      <c r="AU104" s="105"/>
    </row>
    <row r="105" spans="2:47" ht="28.5" customHeight="1" thickBot="1">
      <c r="B105" s="48">
        <f t="shared" ref="B105" si="8">B102+1</f>
        <v>23</v>
      </c>
      <c r="C105" s="98">
        <f t="array" ref="C105">IF(ISERROR(INDEX(مسودة!$C$96:$AV$125,SMALL(IF((مسودة!$AU$96:$AU$125="راسب"),ROW(مسودة!$C$96:$AV$125)-MIN(ROW(مسودة!$C$96:$AV$125))+1,""),ROW(A3)),COLUMN(A3))),"",INDEX(مسودة!$C$96:$AV$125,SMALL(IF((مسودة!$AU$96:$AU$125="راسب"),ROW(مسودة!$C$96:$AV$125)-MIN(ROW(مسودة!$C$96:$AV$125))+1,""),ROW(A3)),COLUMN(A3)))</f>
        <v>634</v>
      </c>
      <c r="D105" s="95" t="str">
        <f>IF(C105&lt;&gt;"",VLOOKUP(C105,مسودة!$C$96:$D$125,2,0),"")</f>
        <v xml:space="preserve">حاتم سليم </v>
      </c>
      <c r="E105" s="95">
        <f>IF(C105&lt;&gt;"",VLOOKUP(C105,مسودة!$C$96:$E$125,3,0),"")</f>
        <v>236</v>
      </c>
      <c r="F105" s="11" t="s">
        <v>30</v>
      </c>
      <c r="G105" s="40">
        <f t="array" ref="G105">IF($C$105="","",IFERROR(MAX(IF((ROW(مسودة!$C$96:$C$125)=SMALL(IF((ROW(مسودة!$C$96:$C$125)*(مسودة!$C$96:$C$125=$C$105)),ROW(مسودة!$C$96:$C$125)),ROW()-ROW(G105)+1)),مسودة!G96:'مسودة'!G$125)),0))</f>
        <v>14</v>
      </c>
      <c r="H105" s="40">
        <f t="array" ref="H105">IF($C$105="","",IFERROR(MAX(IF((ROW(مسودة!$C$96:$C$125)=SMALL(IF((ROW(مسودة!$C$96:$C$125)*(مسودة!$C$96:$C$125=$C$105)),ROW(مسودة!$C$96:$C$125)),ROW()-ROW(H105)+1)),مسودة!H96:'مسودة'!H$125)),0))</f>
        <v>26</v>
      </c>
      <c r="I105" s="40">
        <f t="array" ref="I105">IF($C$105="","",IFERROR(MAX(IF((ROW(مسودة!$C$96:$C$125)=SMALL(IF((ROW(مسودة!$C$96:$C$125)*(مسودة!$C$96:$C$125=$C$105)),ROW(مسودة!$C$96:$C$125)),ROW()-ROW(I105)+1)),مسودة!I96:'مسودة'!I$125)),0))</f>
        <v>40</v>
      </c>
      <c r="J105" s="40">
        <f t="array" ref="J105">IF($C$105="","",IFERROR(MAX(IF((ROW(مسودة!$C$96:$C$125)=SMALL(IF((ROW(مسودة!$C$96:$C$125)*(مسودة!$C$96:$C$125=$C$105)),ROW(مسودة!$C$96:$C$125)),ROW()-ROW(J105)+1)),مسودة!J96:'مسودة'!J$125)),0))</f>
        <v>15</v>
      </c>
      <c r="K105" s="40">
        <f t="array" ref="K105">IF($C$105="","",IFERROR(MAX(IF((ROW(مسودة!$C$96:$C$125)=SMALL(IF((ROW(مسودة!$C$96:$C$125)*(مسودة!$C$96:$C$125=$C$105)),ROW(مسودة!$C$96:$C$125)),ROW()-ROW(K105)+1)),مسودة!K96:'مسودة'!K$125)),0))</f>
        <v>25</v>
      </c>
      <c r="L105" s="40">
        <f t="array" ref="L105">IF($C$105="","",IFERROR(MAX(IF((ROW(مسودة!$C$96:$C$125)=SMALL(IF((ROW(مسودة!$C$96:$C$125)*(مسودة!$C$96:$C$125=$C$105)),ROW(مسودة!$C$96:$C$125)),ROW()-ROW(L105)+1)),مسودة!L96:'مسودة'!L$125)),0))</f>
        <v>40</v>
      </c>
      <c r="M105" s="40">
        <f t="array" ref="M105">IF($C$105="","",IFERROR(MAX(IF((ROW(مسودة!$C$96:$C$125)=SMALL(IF((ROW(مسودة!$C$96:$C$125)*(مسودة!$C$96:$C$125=$C$105)),ROW(مسودة!$C$96:$C$125)),ROW()-ROW(M105)+1)),مسودة!M96:'مسودة'!M$125)),0))</f>
        <v>8</v>
      </c>
      <c r="N105" s="40">
        <f t="array" ref="N105">IF($C$105="","",IFERROR(MAX(IF((ROW(مسودة!$C$96:$C$125)=SMALL(IF((ROW(مسودة!$C$96:$C$125)*(مسودة!$C$96:$C$125=$C$105)),ROW(مسودة!$C$96:$C$125)),ROW()-ROW(N105)+1)),مسودة!N96:'مسودة'!N$125)),0))</f>
        <v>14</v>
      </c>
      <c r="O105" s="40">
        <f t="array" ref="O105">IF($C$105="","",IFERROR(MAX(IF((ROW(مسودة!$C$96:$C$125)=SMALL(IF((ROW(مسودة!$C$96:$C$125)*(مسودة!$C$96:$C$125=$C$105)),ROW(مسودة!$C$96:$C$125)),ROW()-ROW(O105)+1)),مسودة!O96:'مسودة'!O$125)),0))</f>
        <v>22</v>
      </c>
      <c r="P105" s="40">
        <f t="array" ref="P105">IF($C$105="","",IFERROR(MAX(IF((ROW(مسودة!$C$96:$C$125)=SMALL(IF((ROW(مسودة!$C$96:$C$125)*(مسودة!$C$96:$C$125=$C$105)),ROW(مسودة!$C$96:$C$125)),ROW()-ROW(P105)+1)),مسودة!P96:'مسودة'!P$125)),0))</f>
        <v>10</v>
      </c>
      <c r="Q105" s="40">
        <f t="array" ref="Q105">IF($C$105="","",IFERROR(MAX(IF((ROW(مسودة!$C$96:$C$125)=SMALL(IF((ROW(مسودة!$C$96:$C$125)*(مسودة!$C$96:$C$125=$C$105)),ROW(مسودة!$C$96:$C$125)),ROW()-ROW(Q105)+1)),مسودة!Q96:'مسودة'!Q$125)),0))</f>
        <v>14</v>
      </c>
      <c r="R105" s="40">
        <f t="array" ref="R105">IF($C$105="","",IFERROR(MAX(IF((ROW(مسودة!$C$96:$C$125)=SMALL(IF((ROW(مسودة!$C$96:$C$125)*(مسودة!$C$96:$C$125=$C$105)),ROW(مسودة!$C$96:$C$125)),ROW()-ROW(R105)+1)),مسودة!R96:'مسودة'!R$125)),0))</f>
        <v>24</v>
      </c>
      <c r="S105" s="40">
        <f t="array" ref="S105">IF($C$105="","",IFERROR(MAX(IF((ROW(مسودة!$C$96:$C$125)=SMALL(IF((ROW(مسودة!$C$96:$C$125)*(مسودة!$C$96:$C$125=$C$105)),ROW(مسودة!$C$96:$C$125)),ROW()-ROW(S105)+1)),مسودة!S96:'مسودة'!S$125)),0))</f>
        <v>12</v>
      </c>
      <c r="T105" s="40">
        <f t="array" ref="T105">IF($C$105="","",IFERROR(MAX(IF((ROW(مسودة!$C$96:$C$125)=SMALL(IF((ROW(مسودة!$C$96:$C$125)*(مسودة!$C$96:$C$125=$C$105)),ROW(مسودة!$C$96:$C$125)),ROW()-ROW(T105)+1)),مسودة!T96:'مسودة'!T$125)),0))</f>
        <v>12</v>
      </c>
      <c r="U105" s="40">
        <f t="array" ref="U105">IF($C$105="","",IFERROR(MAX(IF((ROW(مسودة!$C$96:$C$125)=SMALL(IF((ROW(مسودة!$C$96:$C$125)*(مسودة!$C$96:$C$125=$C$105)),ROW(مسودة!$C$96:$C$125)),ROW()-ROW(U105)+1)),مسودة!U96:'مسودة'!U$125)),0))</f>
        <v>24</v>
      </c>
      <c r="V105" s="40">
        <f t="array" ref="V105">IF($C$105="","",IFERROR(MAX(IF((ROW(مسودة!$C$96:$C$125)=SMALL(IF((ROW(مسودة!$C$96:$C$125)*(مسودة!$C$96:$C$125=$C$105)),ROW(مسودة!$C$96:$C$125)),ROW()-ROW(V105)+1)),مسودة!V96:'مسودة'!V$125)),0))</f>
        <v>11</v>
      </c>
      <c r="W105" s="40">
        <f t="array" ref="W105">IF($C$105="","",IFERROR(MAX(IF((ROW(مسودة!$C$96:$C$125)=SMALL(IF((ROW(مسودة!$C$96:$C$125)*(مسودة!$C$96:$C$125=$C$105)),ROW(مسودة!$C$96:$C$125)),ROW()-ROW(W105)+1)),مسودة!W96:'مسودة'!W$125)),0))</f>
        <v>11</v>
      </c>
      <c r="X105" s="40">
        <f t="array" ref="X105">IF($C$105="","",IFERROR(MAX(IF((ROW(مسودة!$C$96:$C$125)=SMALL(IF((ROW(مسودة!$C$96:$C$125)*(مسودة!$C$96:$C$125=$C$105)),ROW(مسودة!$C$96:$C$125)),ROW()-ROW(X105)+1)),مسودة!X96:'مسودة'!X$125)),0))</f>
        <v>22</v>
      </c>
      <c r="Y105" s="40">
        <f t="array" ref="Y105">IF($C$105="","",IFERROR(MAX(IF((ROW(مسودة!$C$96:$C$125)=SMALL(IF((ROW(مسودة!$C$96:$C$125)*(مسودة!$C$96:$C$125=$C$105)),ROW(مسودة!$C$96:$C$125)),ROW()-ROW(Y105)+1)),مسودة!Y96:'مسودة'!Y$125)),0))</f>
        <v>3</v>
      </c>
      <c r="Z105" s="40">
        <f t="array" ref="Z105">IF($C$105="","",IFERROR(MAX(IF((ROW(مسودة!$C$96:$C$125)=SMALL(IF((ROW(مسودة!$C$96:$C$125)*(مسودة!$C$96:$C$125=$C$105)),ROW(مسودة!$C$96:$C$125)),ROW()-ROW(Z105)+1)),مسودة!Z96:'مسودة'!Z$125)),0))</f>
        <v>18</v>
      </c>
      <c r="AA105" s="40">
        <f t="array" ref="AA105">IF($C$105="","",IFERROR(MAX(IF((ROW(مسودة!$C$96:$C$125)=SMALL(IF((ROW(مسودة!$C$96:$C$125)*(مسودة!$C$96:$C$125=$C$105)),ROW(مسودة!$C$96:$C$125)),ROW()-ROW(AA105)+1)),مسودة!AA96:'مسودة'!AA$125)),0))</f>
        <v>21</v>
      </c>
      <c r="AB105" s="40">
        <f t="array" ref="AB105">IF($C$105="","",IFERROR(MAX(IF((ROW(مسودة!$C$96:$C$125)=SMALL(IF((ROW(مسودة!$C$96:$C$125)*(مسودة!$C$96:$C$125=$C$105)),ROW(مسودة!$C$96:$C$125)),ROW()-ROW(AB105)+1)),مسودة!AB96:'مسودة'!AB$125)),0))</f>
        <v>10</v>
      </c>
      <c r="AC105" s="40">
        <f t="array" ref="AC105">IF($C$105="","",IFERROR(MAX(IF((ROW(مسودة!$C$96:$C$125)=SMALL(IF((ROW(مسودة!$C$96:$C$125)*(مسودة!$C$96:$C$125=$C$105)),ROW(مسودة!$C$96:$C$125)),ROW()-ROW(AC105)+1)),مسودة!AC96:'مسودة'!AC$125)),0))</f>
        <v>22</v>
      </c>
      <c r="AD105" s="40">
        <f t="array" ref="AD105">IF($C$105="","",IFERROR(MAX(IF((ROW(مسودة!$C$96:$C$125)=SMALL(IF((ROW(مسودة!$C$96:$C$125)*(مسودة!$C$96:$C$125=$C$105)),ROW(مسودة!$C$96:$C$125)),ROW()-ROW(AD105)+1)),مسودة!AD96:'مسودة'!AD$125)),0))</f>
        <v>32</v>
      </c>
      <c r="AE105" s="40">
        <f t="array" ref="AE105">IF($C$105="","",IFERROR(MAX(IF((ROW(مسودة!$C$96:$C$125)=SMALL(IF((ROW(مسودة!$C$96:$C$125)*(مسودة!$C$96:$C$125=$C$105)),ROW(مسودة!$C$96:$C$125)),ROW()-ROW(AE105)+1)),مسودة!AE96:'مسودة'!AE$125)),0))</f>
        <v>9</v>
      </c>
      <c r="AF105" s="40">
        <f t="array" ref="AF105">IF($C$105="","",IFERROR(MAX(IF((ROW(مسودة!$C$96:$C$125)=SMALL(IF((ROW(مسودة!$C$96:$C$125)*(مسودة!$C$96:$C$125=$C$105)),ROW(مسودة!$C$96:$C$125)),ROW()-ROW(AF105)+1)),مسودة!AF96:'مسودة'!AF$125)),0))</f>
        <v>20</v>
      </c>
      <c r="AG105" s="40">
        <f t="array" ref="AG105">IF($C$105="","",IFERROR(MAX(IF((ROW(مسودة!$C$96:$C$125)=SMALL(IF((ROW(مسودة!$C$96:$C$125)*(مسودة!$C$96:$C$125=$C$105)),ROW(مسودة!$C$96:$C$125)),ROW()-ROW(AG105)+1)),مسودة!AG96:'مسودة'!AG$125)),0))</f>
        <v>29</v>
      </c>
      <c r="AH105" s="40">
        <f t="array" ref="AH105">IF($C$105="","",IFERROR(MAX(IF((ROW(مسودة!$C$96:$C$125)=SMALL(IF((ROW(مسودة!$C$96:$C$125)*(مسودة!$C$96:$C$125=$C$105)),ROW(مسودة!$C$96:$C$125)),ROW()-ROW(AH105)+1)),مسودة!AH96:'مسودة'!AH$125)),0))</f>
        <v>3</v>
      </c>
      <c r="AI105" s="40">
        <f t="array" ref="AI105">IF($C$105="","",IFERROR(MAX(IF((ROW(مسودة!$C$96:$C$125)=SMALL(IF((ROW(مسودة!$C$96:$C$125)*(مسودة!$C$96:$C$125=$C$105)),ROW(مسودة!$C$96:$C$125)),ROW()-ROW(AI105)+1)),مسودة!AI96:'مسودة'!AI$125)),0))</f>
        <v>3</v>
      </c>
      <c r="AJ105" s="40">
        <f t="array" ref="AJ105">IF($C$105="","",IFERROR(MAX(IF((ROW(مسودة!$C$96:$C$125)=SMALL(IF((ROW(مسودة!$C$96:$C$125)*(مسودة!$C$96:$C$125=$C$105)),ROW(مسودة!$C$96:$C$125)),ROW()-ROW(AJ105)+1)),مسودة!AJ96:'مسودة'!AJ$125)),0))</f>
        <v>6</v>
      </c>
      <c r="AK105" s="40">
        <f t="array" ref="AK105">IF($C$105="","",IFERROR(MAX(IF((ROW(مسودة!$C$96:$C$125)=SMALL(IF((ROW(مسودة!$C$96:$C$125)*(مسودة!$C$96:$C$125=$C$105)),ROW(مسودة!$C$96:$C$125)),ROW()-ROW(AK105)+1)),مسودة!AK96:'مسودة'!AK$125)),0))</f>
        <v>3</v>
      </c>
      <c r="AL105" s="40">
        <f t="array" ref="AL105">IF($C$105="","",IFERROR(MAX(IF((ROW(مسودة!$C$96:$C$125)=SMALL(IF((ROW(مسودة!$C$96:$C$125)*(مسودة!$C$96:$C$125=$C$105)),ROW(مسودة!$C$96:$C$125)),ROW()-ROW(AL105)+1)),مسودة!AL96:'مسودة'!AL$125)),0))</f>
        <v>0</v>
      </c>
      <c r="AM105" s="40">
        <f t="array" ref="AM105">IF($C$105="","",IFERROR(MAX(IF((ROW(مسودة!$C$96:$C$125)=SMALL(IF((ROW(مسودة!$C$96:$C$125)*(مسودة!$C$96:$C$125=$C$105)),ROW(مسودة!$C$96:$C$125)),ROW()-ROW(AM105)+1)),مسودة!AM96:'مسودة'!AM$125)),0))</f>
        <v>3</v>
      </c>
      <c r="AN105" s="62"/>
      <c r="AO105" s="62"/>
      <c r="AP105" s="62"/>
      <c r="AQ105" s="106"/>
      <c r="AR105" s="107"/>
      <c r="AS105" s="106"/>
      <c r="AT105" s="107"/>
      <c r="AU105" s="103" t="str">
        <f>IFERROR(LOOKUP(2,1/((مسودة!$C$96:$C$125=C105)*(مسودة!$F$96:$F$125=F105)),مسودة!$AV$96:$AV$125),"")</f>
        <v>له دور ثانٍ في : إنجليزي، رياضيات،كيمياء،أحياء،جغرافيا،</v>
      </c>
    </row>
    <row r="106" spans="2:47" ht="28.5" customHeight="1" thickBot="1">
      <c r="B106" s="48"/>
      <c r="C106" s="99"/>
      <c r="D106" s="51"/>
      <c r="E106" s="51"/>
      <c r="F106" s="11" t="s">
        <v>31</v>
      </c>
      <c r="G106" s="40">
        <f t="array" ref="G106">IF($C$105="","",IFERROR(MAX(IF((ROW(مسودة!$C$96:$C$125)=SMALL(IF((ROW(مسودة!$C$96:$C$125)*(مسودة!$C$96:$C$125=$C$105)),ROW(مسودة!$C$96:$C$125)),ROW()-ROW(G106)+1)),مسودة!G97:'مسودة'!G$125)),0))</f>
        <v>10</v>
      </c>
      <c r="H106" s="40">
        <f t="array" ref="H106">IF($C$105="","",IFERROR(MAX(IF((ROW(مسودة!$C$96:$C$125)=SMALL(IF((ROW(مسودة!$C$96:$C$125)*(مسودة!$C$96:$C$125=$C$105)),ROW(مسودة!$C$96:$C$125)),ROW()-ROW(H106)+1)),مسودة!H97:'مسودة'!H$125)),0))</f>
        <v>52</v>
      </c>
      <c r="I106" s="40">
        <f t="array" ref="I106">IF($C$105="","",IFERROR(MAX(IF((ROW(مسودة!$C$96:$C$125)=SMALL(IF((ROW(مسودة!$C$96:$C$125)*(مسودة!$C$96:$C$125=$C$105)),ROW(مسودة!$C$96:$C$125)),ROW()-ROW(I106)+1)),مسودة!I97:'مسودة'!I$125)),0))</f>
        <v>62</v>
      </c>
      <c r="J106" s="40">
        <f t="array" ref="J106">IF($C$105="","",IFERROR(MAX(IF((ROW(مسودة!$C$96:$C$125)=SMALL(IF((ROW(مسودة!$C$96:$C$125)*(مسودة!$C$96:$C$125=$C$105)),ROW(مسودة!$C$96:$C$125)),ROW()-ROW(J106)+1)),مسودة!J97:'مسودة'!J$125)),0))</f>
        <v>18</v>
      </c>
      <c r="K106" s="40">
        <f t="array" ref="K106">IF($C$105="","",IFERROR(MAX(IF((ROW(مسودة!$C$96:$C$125)=SMALL(IF((ROW(مسودة!$C$96:$C$125)*(مسودة!$C$96:$C$125=$C$105)),ROW(مسودة!$C$96:$C$125)),ROW()-ROW(K106)+1)),مسودة!K97:'مسودة'!K$125)),0))</f>
        <v>27</v>
      </c>
      <c r="L106" s="40">
        <f t="array" ref="L106">IF($C$105="","",IFERROR(MAX(IF((ROW(مسودة!$C$96:$C$125)=SMALL(IF((ROW(مسودة!$C$96:$C$125)*(مسودة!$C$96:$C$125=$C$105)),ROW(مسودة!$C$96:$C$125)),ROW()-ROW(L106)+1)),مسودة!L97:'مسودة'!L$125)),0))</f>
        <v>45</v>
      </c>
      <c r="M106" s="40">
        <f t="array" ref="M106">IF($C$105="","",IFERROR(MAX(IF((ROW(مسودة!$C$96:$C$125)=SMALL(IF((ROW(مسودة!$C$96:$C$125)*(مسودة!$C$96:$C$125=$C$105)),ROW(مسودة!$C$96:$C$125)),ROW()-ROW(M106)+1)),مسودة!M97:'مسودة'!M$125)),0))</f>
        <v>10</v>
      </c>
      <c r="N106" s="40">
        <f t="array" ref="N106">IF($C$105="","",IFERROR(MAX(IF((ROW(مسودة!$C$96:$C$125)=SMALL(IF((ROW(مسودة!$C$96:$C$125)*(مسودة!$C$96:$C$125=$C$105)),ROW(مسودة!$C$96:$C$125)),ROW()-ROW(N106)+1)),مسودة!N97:'مسودة'!N$125)),0))</f>
        <v>4</v>
      </c>
      <c r="O106" s="40">
        <f t="array" ref="O106">IF($C$105="","",IFERROR(MAX(IF((ROW(مسودة!$C$96:$C$125)=SMALL(IF((ROW(مسودة!$C$96:$C$125)*(مسودة!$C$96:$C$125=$C$105)),ROW(مسودة!$C$96:$C$125)),ROW()-ROW(O106)+1)),مسودة!O97:'مسودة'!O$125)),0))</f>
        <v>14</v>
      </c>
      <c r="P106" s="40">
        <f t="array" ref="P106">IF($C$105="","",IFERROR(MAX(IF((ROW(مسودة!$C$96:$C$125)=SMALL(IF((ROW(مسودة!$C$96:$C$125)*(مسودة!$C$96:$C$125=$C$105)),ROW(مسودة!$C$96:$C$125)),ROW()-ROW(P106)+1)),مسودة!P97:'مسودة'!P$125)),0))</f>
        <v>20</v>
      </c>
      <c r="Q106" s="40">
        <f t="array" ref="Q106">IF($C$105="","",IFERROR(MAX(IF((ROW(مسودة!$C$96:$C$125)=SMALL(IF((ROW(مسودة!$C$96:$C$125)*(مسودة!$C$96:$C$125=$C$105)),ROW(مسودة!$C$96:$C$125)),ROW()-ROW(Q106)+1)),مسودة!Q97:'مسودة'!Q$125)),0))</f>
        <v>16</v>
      </c>
      <c r="R106" s="40">
        <f t="array" ref="R106">IF($C$105="","",IFERROR(MAX(IF((ROW(مسودة!$C$96:$C$125)=SMALL(IF((ROW(مسودة!$C$96:$C$125)*(مسودة!$C$96:$C$125=$C$105)),ROW(مسودة!$C$96:$C$125)),ROW()-ROW(R106)+1)),مسودة!R97:'مسودة'!R$125)),0))</f>
        <v>36</v>
      </c>
      <c r="S106" s="40">
        <f t="array" ref="S106">IF($C$105="","",IFERROR(MAX(IF((ROW(مسودة!$C$96:$C$125)=SMALL(IF((ROW(مسودة!$C$96:$C$125)*(مسودة!$C$96:$C$125=$C$105)),ROW(مسودة!$C$96:$C$125)),ROW()-ROW(S106)+1)),مسودة!S97:'مسودة'!S$125)),0))</f>
        <v>5</v>
      </c>
      <c r="T106" s="40">
        <f t="array" ref="T106">IF($C$105="","",IFERROR(MAX(IF((ROW(مسودة!$C$96:$C$125)=SMALL(IF((ROW(مسودة!$C$96:$C$125)*(مسودة!$C$96:$C$125=$C$105)),ROW(مسودة!$C$96:$C$125)),ROW()-ROW(T106)+1)),مسودة!T97:'مسودة'!T$125)),0))</f>
        <v>10</v>
      </c>
      <c r="U106" s="40">
        <f t="array" ref="U106">IF($C$105="","",IFERROR(MAX(IF((ROW(مسودة!$C$96:$C$125)=SMALL(IF((ROW(مسودة!$C$96:$C$125)*(مسودة!$C$96:$C$125=$C$105)),ROW(مسودة!$C$96:$C$125)),ROW()-ROW(U106)+1)),مسودة!U97:'مسودة'!U$125)),0))</f>
        <v>15</v>
      </c>
      <c r="V106" s="40">
        <f t="array" ref="V106">IF($C$105="","",IFERROR(MAX(IF((ROW(مسودة!$C$96:$C$125)=SMALL(IF((ROW(مسودة!$C$96:$C$125)*(مسودة!$C$96:$C$125=$C$105)),ROW(مسودة!$C$96:$C$125)),ROW()-ROW(V106)+1)),مسودة!V97:'مسودة'!V$125)),0))</f>
        <v>11</v>
      </c>
      <c r="W106" s="40">
        <f t="array" ref="W106">IF($C$105="","",IFERROR(MAX(IF((ROW(مسودة!$C$96:$C$125)=SMALL(IF((ROW(مسودة!$C$96:$C$125)*(مسودة!$C$96:$C$125=$C$105)),ROW(مسودة!$C$96:$C$125)),ROW()-ROW(W106)+1)),مسودة!W97:'مسودة'!W$125)),0))</f>
        <v>10</v>
      </c>
      <c r="X106" s="40">
        <f t="array" ref="X106">IF($C$105="","",IFERROR(MAX(IF((ROW(مسودة!$C$96:$C$125)=SMALL(IF((ROW(مسودة!$C$96:$C$125)*(مسودة!$C$96:$C$125=$C$105)),ROW(مسودة!$C$96:$C$125)),ROW()-ROW(X106)+1)),مسودة!X97:'مسودة'!X$125)),0))</f>
        <v>21</v>
      </c>
      <c r="Y106" s="40">
        <f t="array" ref="Y106">IF($C$105="","",IFERROR(MAX(IF((ROW(مسودة!$C$96:$C$125)=SMALL(IF((ROW(مسودة!$C$96:$C$125)*(مسودة!$C$96:$C$125=$C$105)),ROW(مسودة!$C$96:$C$125)),ROW()-ROW(Y106)+1)),مسودة!Y97:'مسودة'!Y$125)),0))</f>
        <v>1</v>
      </c>
      <c r="Z106" s="40">
        <f t="array" ref="Z106">IF($C$105="","",IFERROR(MAX(IF((ROW(مسودة!$C$96:$C$125)=SMALL(IF((ROW(مسودة!$C$96:$C$125)*(مسودة!$C$96:$C$125=$C$105)),ROW(مسودة!$C$96:$C$125)),ROW()-ROW(Z106)+1)),مسودة!Z97:'مسودة'!Z$125)),0))</f>
        <v>18</v>
      </c>
      <c r="AA106" s="40">
        <f t="array" ref="AA106">IF($C$105="","",IFERROR(MAX(IF((ROW(مسودة!$C$96:$C$125)=SMALL(IF((ROW(مسودة!$C$96:$C$125)*(مسودة!$C$96:$C$125=$C$105)),ROW(مسودة!$C$96:$C$125)),ROW()-ROW(AA106)+1)),مسودة!AA97:'مسودة'!AA$125)),0))</f>
        <v>19</v>
      </c>
      <c r="AB106" s="40">
        <f t="array" ref="AB106">IF($C$105="","",IFERROR(MAX(IF((ROW(مسودة!$C$96:$C$125)=SMALL(IF((ROW(مسودة!$C$96:$C$125)*(مسودة!$C$96:$C$125=$C$105)),ROW(مسودة!$C$96:$C$125)),ROW()-ROW(AB106)+1)),مسودة!AB97:'مسودة'!AB$125)),0))</f>
        <v>11</v>
      </c>
      <c r="AC106" s="40">
        <f t="array" ref="AC106">IF($C$105="","",IFERROR(MAX(IF((ROW(مسودة!$C$96:$C$125)=SMALL(IF((ROW(مسودة!$C$96:$C$125)*(مسودة!$C$96:$C$125=$C$105)),ROW(مسودة!$C$96:$C$125)),ROW()-ROW(AC106)+1)),مسودة!AC97:'مسودة'!AC$125)),0))</f>
        <v>19</v>
      </c>
      <c r="AD106" s="40">
        <f t="array" ref="AD106">IF($C$105="","",IFERROR(MAX(IF((ROW(مسودة!$C$96:$C$125)=SMALL(IF((ROW(مسودة!$C$96:$C$125)*(مسودة!$C$96:$C$125=$C$105)),ROW(مسودة!$C$96:$C$125)),ROW()-ROW(AD106)+1)),مسودة!AD97:'مسودة'!AD$125)),0))</f>
        <v>30</v>
      </c>
      <c r="AE106" s="40">
        <f t="array" ref="AE106">IF($C$105="","",IFERROR(MAX(IF((ROW(مسودة!$C$96:$C$125)=SMALL(IF((ROW(مسودة!$C$96:$C$125)*(مسودة!$C$96:$C$125=$C$105)),ROW(مسودة!$C$96:$C$125)),ROW()-ROW(AE106)+1)),مسودة!AE97:'مسودة'!AE$125)),0))</f>
        <v>11</v>
      </c>
      <c r="AF106" s="40">
        <f t="array" ref="AF106">IF($C$105="","",IFERROR(MAX(IF((ROW(مسودة!$C$96:$C$125)=SMALL(IF((ROW(مسودة!$C$96:$C$125)*(مسودة!$C$96:$C$125=$C$105)),ROW(مسودة!$C$96:$C$125)),ROW()-ROW(AF106)+1)),مسودة!AF97:'مسودة'!AF$125)),0))</f>
        <v>11</v>
      </c>
      <c r="AG106" s="40">
        <f t="array" ref="AG106">IF($C$105="","",IFERROR(MAX(IF((ROW(مسودة!$C$96:$C$125)=SMALL(IF((ROW(مسودة!$C$96:$C$125)*(مسودة!$C$96:$C$125=$C$105)),ROW(مسودة!$C$96:$C$125)),ROW()-ROW(AG106)+1)),مسودة!AG97:'مسودة'!AG$125)),0))</f>
        <v>22</v>
      </c>
      <c r="AH106" s="40">
        <f t="array" ref="AH106">IF($C$105="","",IFERROR(MAX(IF((ROW(مسودة!$C$96:$C$125)=SMALL(IF((ROW(مسودة!$C$96:$C$125)*(مسودة!$C$96:$C$125=$C$105)),ROW(مسودة!$C$96:$C$125)),ROW()-ROW(AH106)+1)),مسودة!AH97:'مسودة'!AH$125)),0))</f>
        <v>3</v>
      </c>
      <c r="AI106" s="40">
        <f t="array" ref="AI106">IF($C$105="","",IFERROR(MAX(IF((ROW(مسودة!$C$96:$C$125)=SMALL(IF((ROW(مسودة!$C$96:$C$125)*(مسودة!$C$96:$C$125=$C$105)),ROW(مسودة!$C$96:$C$125)),ROW()-ROW(AI106)+1)),مسودة!AI97:'مسودة'!AI$125)),0))</f>
        <v>13</v>
      </c>
      <c r="AJ106" s="40">
        <f t="array" ref="AJ106">IF($C$105="","",IFERROR(MAX(IF((ROW(مسودة!$C$96:$C$125)=SMALL(IF((ROW(مسودة!$C$96:$C$125)*(مسودة!$C$96:$C$125=$C$105)),ROW(مسودة!$C$96:$C$125)),ROW()-ROW(AJ106)+1)),مسودة!AJ97:'مسودة'!AJ$125)),0))</f>
        <v>16</v>
      </c>
      <c r="AK106" s="40">
        <f t="array" ref="AK106">IF($C$105="","",IFERROR(MAX(IF((ROW(مسودة!$C$96:$C$125)=SMALL(IF((ROW(مسودة!$C$96:$C$125)*(مسودة!$C$96:$C$125=$C$105)),ROW(مسودة!$C$96:$C$125)),ROW()-ROW(AK106)+1)),مسودة!AK97:'مسودة'!AK$125)),0))</f>
        <v>3</v>
      </c>
      <c r="AL106" s="40">
        <f t="array" ref="AL106">IF($C$105="","",IFERROR(MAX(IF((ROW(مسودة!$C$96:$C$125)=SMALL(IF((ROW(مسودة!$C$96:$C$125)*(مسودة!$C$96:$C$125=$C$105)),ROW(مسودة!$C$96:$C$125)),ROW()-ROW(AL106)+1)),مسودة!AL97:'مسودة'!AL$125)),0))</f>
        <v>14</v>
      </c>
      <c r="AM106" s="40">
        <f t="array" ref="AM106">IF($C$105="","",IFERROR(MAX(IF((ROW(مسودة!$C$96:$C$125)=SMALL(IF((ROW(مسودة!$C$96:$C$125)*(مسودة!$C$96:$C$125=$C$105)),ROW(مسودة!$C$96:$C$125)),ROW()-ROW(AM106)+1)),مسودة!AM97:'مسودة'!AM$125)),0))</f>
        <v>17</v>
      </c>
      <c r="AN106" s="56"/>
      <c r="AO106" s="56"/>
      <c r="AP106" s="56"/>
      <c r="AQ106" s="108"/>
      <c r="AR106" s="109"/>
      <c r="AS106" s="108"/>
      <c r="AT106" s="109"/>
      <c r="AU106" s="104"/>
    </row>
    <row r="107" spans="2:47" ht="36" customHeight="1" thickBot="1">
      <c r="B107" s="48"/>
      <c r="C107" s="93"/>
      <c r="D107" s="51"/>
      <c r="E107" s="51"/>
      <c r="F107" s="14" t="s">
        <v>32</v>
      </c>
      <c r="G107" s="40">
        <f t="array" ref="G107">IF($C$105="","",IFERROR(MAX(IF((ROW(مسودة!$C$96:$C$125)=SMALL(IF((ROW(مسودة!$C$96:$C$125)*(مسودة!$C$96:$C$125=$C$105)),ROW(مسودة!$C$96:$C$125)),ROW()-ROW(G107)+1)),مسودة!G98:'مسودة'!G$125)),0))</f>
        <v>24</v>
      </c>
      <c r="H107" s="40">
        <f t="array" ref="H107">IF($C$105="","",IFERROR(MAX(IF((ROW(مسودة!$C$96:$C$125)=SMALL(IF((ROW(مسودة!$C$96:$C$125)*(مسودة!$C$96:$C$125=$C$105)),ROW(مسودة!$C$96:$C$125)),ROW()-ROW(H107)+1)),مسودة!H98:'مسودة'!H$125)),0))</f>
        <v>78</v>
      </c>
      <c r="I107" s="40">
        <f t="array" ref="I107">IF($C$105="","",IFERROR(MAX(IF((ROW(مسودة!$C$96:$C$125)=SMALL(IF((ROW(مسودة!$C$96:$C$125)*(مسودة!$C$96:$C$125=$C$105)),ROW(مسودة!$C$96:$C$125)),ROW()-ROW(I107)+1)),مسودة!I98:'مسودة'!I$125)),0))</f>
        <v>102</v>
      </c>
      <c r="J107" s="40">
        <f t="array" ref="J107">IF($C$105="","",IFERROR(MAX(IF((ROW(مسودة!$C$96:$C$125)=SMALL(IF((ROW(مسودة!$C$96:$C$125)*(مسودة!$C$96:$C$125=$C$105)),ROW(مسودة!$C$96:$C$125)),ROW()-ROW(J107)+1)),مسودة!J98:'مسودة'!J$125)),0))</f>
        <v>33</v>
      </c>
      <c r="K107" s="40">
        <f t="array" ref="K107">IF($C$105="","",IFERROR(MAX(IF((ROW(مسودة!$C$96:$C$125)=SMALL(IF((ROW(مسودة!$C$96:$C$125)*(مسودة!$C$96:$C$125=$C$105)),ROW(مسودة!$C$96:$C$125)),ROW()-ROW(K107)+1)),مسودة!K98:'مسودة'!K$125)),0))</f>
        <v>52</v>
      </c>
      <c r="L107" s="40">
        <f t="array" ref="L107">IF($C$105="","",IFERROR(MAX(IF((ROW(مسودة!$C$96:$C$125)=SMALL(IF((ROW(مسودة!$C$96:$C$125)*(مسودة!$C$96:$C$125=$C$105)),ROW(مسودة!$C$96:$C$125)),ROW()-ROW(L107)+1)),مسودة!L98:'مسودة'!L$125)),0))</f>
        <v>0</v>
      </c>
      <c r="M107" s="40">
        <f t="array" ref="M107">IF($C$105="","",IFERROR(MAX(IF((ROW(مسودة!$C$96:$C$125)=SMALL(IF((ROW(مسودة!$C$96:$C$125)*(مسودة!$C$96:$C$125=$C$105)),ROW(مسودة!$C$96:$C$125)),ROW()-ROW(M107)+1)),مسودة!M98:'مسودة'!M$125)),0))</f>
        <v>18</v>
      </c>
      <c r="N107" s="40">
        <f t="array" ref="N107">IF($C$105="","",IFERROR(MAX(IF((ROW(مسودة!$C$96:$C$125)=SMALL(IF((ROW(مسودة!$C$96:$C$125)*(مسودة!$C$96:$C$125=$C$105)),ROW(مسودة!$C$96:$C$125)),ROW()-ROW(N107)+1)),مسودة!N98:'مسودة'!N$125)),0))</f>
        <v>18</v>
      </c>
      <c r="O107" s="40">
        <f t="array" ref="O107">IF($C$105="","",IFERROR(MAX(IF((ROW(مسودة!$C$96:$C$125)=SMALL(IF((ROW(مسودة!$C$96:$C$125)*(مسودة!$C$96:$C$125=$C$105)),ROW(مسودة!$C$96:$C$125)),ROW()-ROW(O107)+1)),مسودة!O98:'مسودة'!O$125)),0))</f>
        <v>0</v>
      </c>
      <c r="P107" s="40">
        <f t="array" ref="P107">IF($C$105="","",IFERROR(MAX(IF((ROW(مسودة!$C$96:$C$125)=SMALL(IF((ROW(مسودة!$C$96:$C$125)*(مسودة!$C$96:$C$125=$C$105)),ROW(مسودة!$C$96:$C$125)),ROW()-ROW(P107)+1)),مسودة!P98:'مسودة'!P$125)),0))</f>
        <v>30</v>
      </c>
      <c r="Q107" s="40">
        <f t="array" ref="Q107">IF($C$105="","",IFERROR(MAX(IF((ROW(مسودة!$C$96:$C$125)=SMALL(IF((ROW(مسودة!$C$96:$C$125)*(مسودة!$C$96:$C$125=$C$105)),ROW(مسودة!$C$96:$C$125)),ROW()-ROW(Q107)+1)),مسودة!Q98:'مسودة'!Q$125)),0))</f>
        <v>30</v>
      </c>
      <c r="R107" s="40">
        <f t="array" ref="R107">IF($C$105="","",IFERROR(MAX(IF((ROW(مسودة!$C$96:$C$125)=SMALL(IF((ROW(مسودة!$C$96:$C$125)*(مسودة!$C$96:$C$125=$C$105)),ROW(مسودة!$C$96:$C$125)),ROW()-ROW(R107)+1)),مسودة!R98:'مسودة'!R$125)),0))</f>
        <v>60</v>
      </c>
      <c r="S107" s="40">
        <f t="array" ref="S107">IF($C$105="","",IFERROR(MAX(IF((ROW(مسودة!$C$96:$C$125)=SMALL(IF((ROW(مسودة!$C$96:$C$125)*(مسودة!$C$96:$C$125=$C$105)),ROW(مسودة!$C$96:$C$125)),ROW()-ROW(S107)+1)),مسودة!S98:'مسودة'!S$125)),0))</f>
        <v>17</v>
      </c>
      <c r="T107" s="40">
        <f t="array" ref="T107">IF($C$105="","",IFERROR(MAX(IF((ROW(مسودة!$C$96:$C$125)=SMALL(IF((ROW(مسودة!$C$96:$C$125)*(مسودة!$C$96:$C$125=$C$105)),ROW(مسودة!$C$96:$C$125)),ROW()-ROW(T107)+1)),مسودة!T98:'مسودة'!T$125)),0))</f>
        <v>22</v>
      </c>
      <c r="U107" s="40">
        <f t="array" ref="U107">IF($C$105="","",IFERROR(MAX(IF((ROW(مسودة!$C$96:$C$125)=SMALL(IF((ROW(مسودة!$C$96:$C$125)*(مسودة!$C$96:$C$125=$C$105)),ROW(مسودة!$C$96:$C$125)),ROW()-ROW(U107)+1)),مسودة!U98:'مسودة'!U$125)),0))</f>
        <v>0</v>
      </c>
      <c r="V107" s="40">
        <f t="array" ref="V107">IF($C$105="","",IFERROR(MAX(IF((ROW(مسودة!$C$96:$C$125)=SMALL(IF((ROW(مسودة!$C$96:$C$125)*(مسودة!$C$96:$C$125=$C$105)),ROW(مسودة!$C$96:$C$125)),ROW()-ROW(V107)+1)),مسودة!V98:'مسودة'!V$125)),0))</f>
        <v>22</v>
      </c>
      <c r="W107" s="40">
        <f t="array" ref="W107">IF($C$105="","",IFERROR(MAX(IF((ROW(مسودة!$C$96:$C$125)=SMALL(IF((ROW(مسودة!$C$96:$C$125)*(مسودة!$C$96:$C$125=$C$105)),ROW(مسودة!$C$96:$C$125)),ROW()-ROW(W107)+1)),مسودة!W98:'مسودة'!W$125)),0))</f>
        <v>21</v>
      </c>
      <c r="X107" s="40">
        <f t="array" ref="X107">IF($C$105="","",IFERROR(MAX(IF((ROW(مسودة!$C$96:$C$125)=SMALL(IF((ROW(مسودة!$C$96:$C$125)*(مسودة!$C$96:$C$125=$C$105)),ROW(مسودة!$C$96:$C$125)),ROW()-ROW(X107)+1)),مسودة!X98:'مسودة'!X$125)),0))</f>
        <v>0</v>
      </c>
      <c r="Y107" s="40">
        <f t="array" ref="Y107">IF($C$105="","",IFERROR(MAX(IF((ROW(مسودة!$C$96:$C$125)=SMALL(IF((ROW(مسودة!$C$96:$C$125)*(مسودة!$C$96:$C$125=$C$105)),ROW(مسودة!$C$96:$C$125)),ROW()-ROW(Y107)+1)),مسودة!Y98:'مسودة'!Y$125)),0))</f>
        <v>4</v>
      </c>
      <c r="Z107" s="40">
        <f t="array" ref="Z107">IF($C$105="","",IFERROR(MAX(IF((ROW(مسودة!$C$96:$C$125)=SMALL(IF((ROW(مسودة!$C$96:$C$125)*(مسودة!$C$96:$C$125=$C$105)),ROW(مسودة!$C$96:$C$125)),ROW()-ROW(Z107)+1)),مسودة!Z98:'مسودة'!Z$125)),0))</f>
        <v>36</v>
      </c>
      <c r="AA107" s="40">
        <f t="array" ref="AA107">IF($C$105="","",IFERROR(MAX(IF((ROW(مسودة!$C$96:$C$125)=SMALL(IF((ROW(مسودة!$C$96:$C$125)*(مسودة!$C$96:$C$125=$C$105)),ROW(مسودة!$C$96:$C$125)),ROW()-ROW(AA107)+1)),مسودة!AA98:'مسودة'!AA$125)),0))</f>
        <v>40</v>
      </c>
      <c r="AB107" s="40">
        <f t="array" ref="AB107">IF($C$105="","",IFERROR(MAX(IF((ROW(مسودة!$C$96:$C$125)=SMALL(IF((ROW(مسودة!$C$96:$C$125)*(مسودة!$C$96:$C$125=$C$105)),ROW(مسودة!$C$96:$C$125)),ROW()-ROW(AB107)+1)),مسودة!AB98:'مسودة'!AB$125)),0))</f>
        <v>21</v>
      </c>
      <c r="AC107" s="40">
        <f t="array" ref="AC107">IF($C$105="","",IFERROR(MAX(IF((ROW(مسودة!$C$96:$C$125)=SMALL(IF((ROW(مسودة!$C$96:$C$125)*(مسودة!$C$96:$C$125=$C$105)),ROW(مسودة!$C$96:$C$125)),ROW()-ROW(AC107)+1)),مسودة!AC98:'مسودة'!AC$125)),0))</f>
        <v>41</v>
      </c>
      <c r="AD107" s="40">
        <f t="array" ref="AD107">IF($C$105="","",IFERROR(MAX(IF((ROW(مسودة!$C$96:$C$125)=SMALL(IF((ROW(مسودة!$C$96:$C$125)*(مسودة!$C$96:$C$125=$C$105)),ROW(مسودة!$C$96:$C$125)),ROW()-ROW(AD107)+1)),مسودة!AD98:'مسودة'!AD$125)),0))</f>
        <v>62</v>
      </c>
      <c r="AE107" s="40">
        <f t="array" ref="AE107">IF($C$105="","",IFERROR(MAX(IF((ROW(مسودة!$C$96:$C$125)=SMALL(IF((ROW(مسودة!$C$96:$C$125)*(مسودة!$C$96:$C$125=$C$105)),ROW(مسودة!$C$96:$C$125)),ROW()-ROW(AE107)+1)),مسودة!AE98:'مسودة'!AE$125)),0))</f>
        <v>20</v>
      </c>
      <c r="AF107" s="40">
        <f t="array" ref="AF107">IF($C$105="","",IFERROR(MAX(IF((ROW(مسودة!$C$96:$C$125)=SMALL(IF((ROW(مسودة!$C$96:$C$125)*(مسودة!$C$96:$C$125=$C$105)),ROW(مسودة!$C$96:$C$125)),ROW()-ROW(AF107)+1)),مسودة!AF98:'مسودة'!AF$125)),0))</f>
        <v>31</v>
      </c>
      <c r="AG107" s="40">
        <f t="array" ref="AG107">IF($C$105="","",IFERROR(MAX(IF((ROW(مسودة!$C$96:$C$125)=SMALL(IF((ROW(مسودة!$C$96:$C$125)*(مسودة!$C$96:$C$125=$C$105)),ROW(مسودة!$C$96:$C$125)),ROW()-ROW(AG107)+1)),مسودة!AG98:'مسودة'!AG$125)),0))</f>
        <v>51</v>
      </c>
      <c r="AH107" s="40">
        <f t="array" ref="AH107">IF($C$105="","",IFERROR(MAX(IF((ROW(مسودة!$C$96:$C$125)=SMALL(IF((ROW(مسودة!$C$96:$C$125)*(مسودة!$C$96:$C$125=$C$105)),ROW(مسودة!$C$96:$C$125)),ROW()-ROW(AH107)+1)),مسودة!AH98:'مسودة'!AH$125)),0))</f>
        <v>6</v>
      </c>
      <c r="AI107" s="40">
        <f t="array" ref="AI107">IF($C$105="","",IFERROR(MAX(IF((ROW(مسودة!$C$96:$C$125)=SMALL(IF((ROW(مسودة!$C$96:$C$125)*(مسودة!$C$96:$C$125=$C$105)),ROW(مسودة!$C$96:$C$125)),ROW()-ROW(AI107)+1)),مسودة!AI98:'مسودة'!AI$125)),0))</f>
        <v>16</v>
      </c>
      <c r="AJ107" s="40">
        <f t="array" ref="AJ107">IF($C$105="","",IFERROR(MAX(IF((ROW(مسودة!$C$96:$C$125)=SMALL(IF((ROW(مسودة!$C$96:$C$125)*(مسودة!$C$96:$C$125=$C$105)),ROW(مسودة!$C$96:$C$125)),ROW()-ROW(AJ107)+1)),مسودة!AJ98:'مسودة'!AJ$125)),0))</f>
        <v>0</v>
      </c>
      <c r="AK107" s="40">
        <f t="array" ref="AK107">IF($C$105="","",IFERROR(MAX(IF((ROW(مسودة!$C$96:$C$125)=SMALL(IF((ROW(مسودة!$C$96:$C$125)*(مسودة!$C$96:$C$125=$C$105)),ROW(مسودة!$C$96:$C$125)),ROW()-ROW(AK107)+1)),مسودة!AK98:'مسودة'!AK$125)),0))</f>
        <v>6</v>
      </c>
      <c r="AL107" s="40">
        <f t="array" ref="AL107">IF($C$105="","",IFERROR(MAX(IF((ROW(مسودة!$C$96:$C$125)=SMALL(IF((ROW(مسودة!$C$96:$C$125)*(مسودة!$C$96:$C$125=$C$105)),ROW(مسودة!$C$96:$C$125)),ROW()-ROW(AL107)+1)),مسودة!AL98:'مسودة'!AL$125)),0))</f>
        <v>14</v>
      </c>
      <c r="AM107" s="40">
        <f t="array" ref="AM107">IF($C$105="","",IFERROR(MAX(IF((ROW(مسودة!$C$96:$C$125)=SMALL(IF((ROW(مسودة!$C$96:$C$125)*(مسودة!$C$96:$C$125=$C$105)),ROW(مسودة!$C$96:$C$125)),ROW()-ROW(AM107)+1)),مسودة!AM98:'مسودة'!AM$125)),0))</f>
        <v>20</v>
      </c>
      <c r="AN107" s="39">
        <f t="array" ref="AN107">IF($C$105="","",IFERROR(MAX(IF((ROW(مسودة!$C$96:$C$125)=SMALL(IF((ROW(مسودة!$C$96:$C$125)*(مسودة!$C$96:$C$125=$C$105)),ROW(مسودة!$C$96:$C$125)),ROW()-ROW(AN107)+1)),مسودة!AN98:AN$125)),0))</f>
        <v>0</v>
      </c>
      <c r="AO107" s="39">
        <f t="array" ref="AO107">IF($C$105="","",IFERROR(MAX(IF((ROW(مسودة!$C$96:$C$125)=SMALL(IF((ROW(مسودة!$C$96:$C$125)*(مسودة!$C$96:$C$125=$C$105)),ROW(مسودة!$C$96:$C$125)),ROW()-ROW(AO107)+1)),مسودة!AO98:AO$125)),0))</f>
        <v>0</v>
      </c>
      <c r="AP107" s="39" t="str">
        <f>IF(AO107&lt;50,"   ",IF(AO107&lt;65,"مقبول",IF(AO107&lt;75,"جيد",IF(AO107&lt;85,"جيدجداً",IF(AO107&lt;=100,"ممتاز","")))))</f>
        <v xml:space="preserve">   </v>
      </c>
      <c r="AQ107" s="110"/>
      <c r="AR107" s="111"/>
      <c r="AS107" s="110"/>
      <c r="AT107" s="111"/>
      <c r="AU107" s="105"/>
    </row>
    <row r="108" spans="2:47" ht="28.5" customHeight="1" thickBot="1">
      <c r="B108" s="48">
        <f t="shared" ref="B108" si="9">B105+1</f>
        <v>24</v>
      </c>
      <c r="C108" s="98">
        <f t="array" ref="C108">IF(ISERROR(INDEX(مسودة!$C$96:$AV$125,SMALL(IF((مسودة!$AU$96:$AU$125="راسب"),ROW(مسودة!$C$96:$AV$125)-MIN(ROW(مسودة!$C$96:$AV$125))+1,""),ROW(A4)),COLUMN(A4))),"",INDEX(مسودة!$C$96:$AV$125,SMALL(IF((مسودة!$AU$96:$AU$125="راسب"),ROW(مسودة!$C$96:$AV$125)-MIN(ROW(مسودة!$C$96:$AV$125))+1,""),ROW(A4)),COLUMN(A4)))</f>
        <v>635</v>
      </c>
      <c r="D108" s="95" t="str">
        <f>IF(C108&lt;&gt;"",VLOOKUP(C108,مسودة!$C$96:$D$125,2,0),"")</f>
        <v xml:space="preserve">حسام علي </v>
      </c>
      <c r="E108" s="95">
        <f>IF(C108&lt;&gt;"",VLOOKUP(C108,مسودة!$C$96:$E$125,3,0),"")</f>
        <v>237</v>
      </c>
      <c r="F108" s="11" t="s">
        <v>30</v>
      </c>
      <c r="G108" s="40">
        <f t="array" ref="G108">IF($C$108="","",IFERROR(MAX(IF((ROW(مسودة!$C$96:$C$125)=SMALL(IF((ROW(مسودة!$C$96:$C$125)*(مسودة!$C$96:$C$125=$C$108)),ROW(مسودة!$C$96:$C$125)),ROW()-ROW(G108)+1)),مسودة!G96:'مسودة'!G$125)),0))</f>
        <v>25</v>
      </c>
      <c r="H108" s="40">
        <f t="array" ref="H108">IF($C$108="","",IFERROR(MAX(IF((ROW(مسودة!$C$96:$C$125)=SMALL(IF((ROW(مسودة!$C$96:$C$125)*(مسودة!$C$96:$C$125=$C$108)),ROW(مسودة!$C$96:$C$125)),ROW()-ROW(H108)+1)),مسودة!H96:'مسودة'!H$125)),0))</f>
        <v>54</v>
      </c>
      <c r="I108" s="40">
        <f t="array" ref="I108">IF($C$108="","",IFERROR(MAX(IF((ROW(مسودة!$C$96:$C$125)=SMALL(IF((ROW(مسودة!$C$96:$C$125)*(مسودة!$C$96:$C$125=$C$108)),ROW(مسودة!$C$96:$C$125)),ROW()-ROW(I108)+1)),مسودة!I96:'مسودة'!I$125)),0))</f>
        <v>79</v>
      </c>
      <c r="J108" s="40">
        <f t="array" ref="J108">IF($C$108="","",IFERROR(MAX(IF((ROW(مسودة!$C$96:$C$125)=SMALL(IF((ROW(مسودة!$C$96:$C$125)*(مسودة!$C$96:$C$125=$C$108)),ROW(مسودة!$C$96:$C$125)),ROW()-ROW(J108)+1)),مسودة!J96:'مسودة'!J$125)),0))</f>
        <v>27</v>
      </c>
      <c r="K108" s="40">
        <f t="array" ref="K108">IF($C$108="","",IFERROR(MAX(IF((ROW(مسودة!$C$96:$C$125)=SMALL(IF((ROW(مسودة!$C$96:$C$125)*(مسودة!$C$96:$C$125=$C$108)),ROW(مسودة!$C$96:$C$125)),ROW()-ROW(K108)+1)),مسودة!K96:'مسودة'!K$125)),0))</f>
        <v>23</v>
      </c>
      <c r="L108" s="40">
        <f t="array" ref="L108">IF($C$108="","",IFERROR(MAX(IF((ROW(مسودة!$C$96:$C$125)=SMALL(IF((ROW(مسودة!$C$96:$C$125)*(مسودة!$C$96:$C$125=$C$108)),ROW(مسودة!$C$96:$C$125)),ROW()-ROW(L108)+1)),مسودة!L96:'مسودة'!L$125)),0))</f>
        <v>50</v>
      </c>
      <c r="M108" s="40">
        <f t="array" ref="M108">IF($C$108="","",IFERROR(MAX(IF((ROW(مسودة!$C$96:$C$125)=SMALL(IF((ROW(مسودة!$C$96:$C$125)*(مسودة!$C$96:$C$125=$C$108)),ROW(مسودة!$C$96:$C$125)),ROW()-ROW(M108)+1)),مسودة!M96:'مسودة'!M$125)),0))</f>
        <v>12</v>
      </c>
      <c r="N108" s="40">
        <f t="array" ref="N108">IF($C$108="","",IFERROR(MAX(IF((ROW(مسودة!$C$96:$C$125)=SMALL(IF((ROW(مسودة!$C$96:$C$125)*(مسودة!$C$96:$C$125=$C$108)),ROW(مسودة!$C$96:$C$125)),ROW()-ROW(N108)+1)),مسودة!N96:'مسودة'!N$125)),0))</f>
        <v>15</v>
      </c>
      <c r="O108" s="40">
        <f t="array" ref="O108">IF($C$108="","",IFERROR(MAX(IF((ROW(مسودة!$C$96:$C$125)=SMALL(IF((ROW(مسودة!$C$96:$C$125)*(مسودة!$C$96:$C$125=$C$108)),ROW(مسودة!$C$96:$C$125)),ROW()-ROW(O108)+1)),مسودة!O96:'مسودة'!O$125)),0))</f>
        <v>27</v>
      </c>
      <c r="P108" s="40">
        <f t="array" ref="P108">IF($C$108="","",IFERROR(MAX(IF((ROW(مسودة!$C$96:$C$125)=SMALL(IF((ROW(مسودة!$C$96:$C$125)*(مسودة!$C$96:$C$125=$C$108)),ROW(مسودة!$C$96:$C$125)),ROW()-ROW(P108)+1)),مسودة!P96:'مسودة'!P$125)),0))</f>
        <v>15</v>
      </c>
      <c r="Q108" s="40">
        <f t="array" ref="Q108">IF($C$108="","",IFERROR(MAX(IF((ROW(مسودة!$C$96:$C$125)=SMALL(IF((ROW(مسودة!$C$96:$C$125)*(مسودة!$C$96:$C$125=$C$108)),ROW(مسودة!$C$96:$C$125)),ROW()-ROW(Q108)+1)),مسودة!Q96:'مسودة'!Q$125)),0))</f>
        <v>15</v>
      </c>
      <c r="R108" s="40">
        <f t="array" ref="R108">IF($C$108="","",IFERROR(MAX(IF((ROW(مسودة!$C$96:$C$125)=SMALL(IF((ROW(مسودة!$C$96:$C$125)*(مسودة!$C$96:$C$125=$C$108)),ROW(مسودة!$C$96:$C$125)),ROW()-ROW(R108)+1)),مسودة!R96:'مسودة'!R$125)),0))</f>
        <v>30</v>
      </c>
      <c r="S108" s="40">
        <f t="array" ref="S108">IF($C$108="","",IFERROR(MAX(IF((ROW(مسودة!$C$96:$C$125)=SMALL(IF((ROW(مسودة!$C$96:$C$125)*(مسودة!$C$96:$C$125=$C$108)),ROW(مسودة!$C$96:$C$125)),ROW()-ROW(S108)+1)),مسودة!S96:'مسودة'!S$125)),0))</f>
        <v>14</v>
      </c>
      <c r="T108" s="40">
        <f t="array" ref="T108">IF($C$108="","",IFERROR(MAX(IF((ROW(مسودة!$C$96:$C$125)=SMALL(IF((ROW(مسودة!$C$96:$C$125)*(مسودة!$C$96:$C$125=$C$108)),ROW(مسودة!$C$96:$C$125)),ROW()-ROW(T108)+1)),مسودة!T96:'مسودة'!T$125)),0))</f>
        <v>3</v>
      </c>
      <c r="U108" s="40">
        <f t="array" ref="U108">IF($C$108="","",IFERROR(MAX(IF((ROW(مسودة!$C$96:$C$125)=SMALL(IF((ROW(مسودة!$C$96:$C$125)*(مسودة!$C$96:$C$125=$C$108)),ROW(مسودة!$C$96:$C$125)),ROW()-ROW(U108)+1)),مسودة!U96:'مسودة'!U$125)),0))</f>
        <v>17</v>
      </c>
      <c r="V108" s="40">
        <f t="array" ref="V108">IF($C$108="","",IFERROR(MAX(IF((ROW(مسودة!$C$96:$C$125)=SMALL(IF((ROW(مسودة!$C$96:$C$125)*(مسودة!$C$96:$C$125=$C$108)),ROW(مسودة!$C$96:$C$125)),ROW()-ROW(V108)+1)),مسودة!V96:'مسودة'!V$125)),0))</f>
        <v>13</v>
      </c>
      <c r="W108" s="40">
        <f t="array" ref="W108">IF($C$108="","",IFERROR(MAX(IF((ROW(مسودة!$C$96:$C$125)=SMALL(IF((ROW(مسودة!$C$96:$C$125)*(مسودة!$C$96:$C$125=$C$108)),ROW(مسودة!$C$96:$C$125)),ROW()-ROW(W108)+1)),مسودة!W96:'مسودة'!W$125)),0))</f>
        <v>8</v>
      </c>
      <c r="X108" s="40">
        <f t="array" ref="X108">IF($C$108="","",IFERROR(MAX(IF((ROW(مسودة!$C$96:$C$125)=SMALL(IF((ROW(مسودة!$C$96:$C$125)*(مسودة!$C$96:$C$125=$C$108)),ROW(مسودة!$C$96:$C$125)),ROW()-ROW(X108)+1)),مسودة!X96:'مسودة'!X$125)),0))</f>
        <v>21</v>
      </c>
      <c r="Y108" s="40">
        <f t="array" ref="Y108">IF($C$108="","",IFERROR(MAX(IF((ROW(مسودة!$C$96:$C$125)=SMALL(IF((ROW(مسودة!$C$96:$C$125)*(مسودة!$C$96:$C$125=$C$108)),ROW(مسودة!$C$96:$C$125)),ROW()-ROW(Y108)+1)),مسودة!Y96:'مسودة'!Y$125)),0))</f>
        <v>3</v>
      </c>
      <c r="Z108" s="40">
        <f t="array" ref="Z108">IF($C$108="","",IFERROR(MAX(IF((ROW(مسودة!$C$96:$C$125)=SMALL(IF((ROW(مسودة!$C$96:$C$125)*(مسودة!$C$96:$C$125=$C$108)),ROW(مسودة!$C$96:$C$125)),ROW()-ROW(Z108)+1)),مسودة!Z96:'مسودة'!Z$125)),0))</f>
        <v>13</v>
      </c>
      <c r="AA108" s="40">
        <f t="array" ref="AA108">IF($C$108="","",IFERROR(MAX(IF((ROW(مسودة!$C$96:$C$125)=SMALL(IF((ROW(مسودة!$C$96:$C$125)*(مسودة!$C$96:$C$125=$C$108)),ROW(مسودة!$C$96:$C$125)),ROW()-ROW(AA108)+1)),مسودة!AA96:'مسودة'!AA$125)),0))</f>
        <v>16</v>
      </c>
      <c r="AB108" s="40">
        <f t="array" ref="AB108">IF($C$108="","",IFERROR(MAX(IF((ROW(مسودة!$C$96:$C$125)=SMALL(IF((ROW(مسودة!$C$96:$C$125)*(مسودة!$C$96:$C$125=$C$108)),ROW(مسودة!$C$96:$C$125)),ROW()-ROW(AB108)+1)),مسودة!AB96:'مسودة'!AB$125)),0))</f>
        <v>10</v>
      </c>
      <c r="AC108" s="40">
        <f t="array" ref="AC108">IF($C$108="","",IFERROR(MAX(IF((ROW(مسودة!$C$96:$C$125)=SMALL(IF((ROW(مسودة!$C$96:$C$125)*(مسودة!$C$96:$C$125=$C$108)),ROW(مسودة!$C$96:$C$125)),ROW()-ROW(AC108)+1)),مسودة!AC96:'مسودة'!AC$125)),0))</f>
        <v>9</v>
      </c>
      <c r="AD108" s="40">
        <f t="array" ref="AD108">IF($C$108="","",IFERROR(MAX(IF((ROW(مسودة!$C$96:$C$125)=SMALL(IF((ROW(مسودة!$C$96:$C$125)*(مسودة!$C$96:$C$125=$C$108)),ROW(مسودة!$C$96:$C$125)),ROW()-ROW(AD108)+1)),مسودة!AD96:'مسودة'!AD$125)),0))</f>
        <v>19</v>
      </c>
      <c r="AE108" s="40">
        <f t="array" ref="AE108">IF($C$108="","",IFERROR(MAX(IF((ROW(مسودة!$C$96:$C$125)=SMALL(IF((ROW(مسودة!$C$96:$C$125)*(مسودة!$C$96:$C$125=$C$108)),ROW(مسودة!$C$96:$C$125)),ROW()-ROW(AE108)+1)),مسودة!AE96:'مسودة'!AE$125)),0))</f>
        <v>10</v>
      </c>
      <c r="AF108" s="40">
        <f t="array" ref="AF108">IF($C$108="","",IFERROR(MAX(IF((ROW(مسودة!$C$96:$C$125)=SMALL(IF((ROW(مسودة!$C$96:$C$125)*(مسودة!$C$96:$C$125=$C$108)),ROW(مسودة!$C$96:$C$125)),ROW()-ROW(AF108)+1)),مسودة!AF96:'مسودة'!AF$125)),0))</f>
        <v>10</v>
      </c>
      <c r="AG108" s="40">
        <f t="array" ref="AG108">IF($C$108="","",IFERROR(MAX(IF((ROW(مسودة!$C$96:$C$125)=SMALL(IF((ROW(مسودة!$C$96:$C$125)*(مسودة!$C$96:$C$125=$C$108)),ROW(مسودة!$C$96:$C$125)),ROW()-ROW(AG108)+1)),مسودة!AG96:'مسودة'!AG$125)),0))</f>
        <v>20</v>
      </c>
      <c r="AH108" s="40">
        <f t="array" ref="AH108">IF($C$108="","",IFERROR(MAX(IF((ROW(مسودة!$C$96:$C$125)=SMALL(IF((ROW(مسودة!$C$96:$C$125)*(مسودة!$C$96:$C$125=$C$108)),ROW(مسودة!$C$96:$C$125)),ROW()-ROW(AH108)+1)),مسودة!AH96:'مسودة'!AH$125)),0))</f>
        <v>8</v>
      </c>
      <c r="AI108" s="40">
        <f t="array" ref="AI108">IF($C$108="","",IFERROR(MAX(IF((ROW(مسودة!$C$96:$C$125)=SMALL(IF((ROW(مسودة!$C$96:$C$125)*(مسودة!$C$96:$C$125=$C$108)),ROW(مسودة!$C$96:$C$125)),ROW()-ROW(AI108)+1)),مسودة!AI96:'مسودة'!AI$125)),0))</f>
        <v>7</v>
      </c>
      <c r="AJ108" s="40">
        <f t="array" ref="AJ108">IF($C$108="","",IFERROR(MAX(IF((ROW(مسودة!$C$96:$C$125)=SMALL(IF((ROW(مسودة!$C$96:$C$125)*(مسودة!$C$96:$C$125=$C$108)),ROW(مسودة!$C$96:$C$125)),ROW()-ROW(AJ108)+1)),مسودة!AJ96:'مسودة'!AJ$125)),0))</f>
        <v>15</v>
      </c>
      <c r="AK108" s="40">
        <f t="array" ref="AK108">IF($C$108="","",IFERROR(MAX(IF((ROW(مسودة!$C$96:$C$125)=SMALL(IF((ROW(مسودة!$C$96:$C$125)*(مسودة!$C$96:$C$125=$C$108)),ROW(مسودة!$C$96:$C$125)),ROW()-ROW(AK108)+1)),مسودة!AK96:'مسودة'!AK$125)),0))</f>
        <v>6</v>
      </c>
      <c r="AL108" s="40">
        <f t="array" ref="AL108">IF($C$108="","",IFERROR(MAX(IF((ROW(مسودة!$C$96:$C$125)=SMALL(IF((ROW(مسودة!$C$96:$C$125)*(مسودة!$C$96:$C$125=$C$108)),ROW(مسودة!$C$96:$C$125)),ROW()-ROW(AL108)+1)),مسودة!AL96:'مسودة'!AL$125)),0))</f>
        <v>9</v>
      </c>
      <c r="AM108" s="40">
        <f t="array" ref="AM108">IF($C$108="","",IFERROR(MAX(IF((ROW(مسودة!$C$96:$C$125)=SMALL(IF((ROW(مسودة!$C$96:$C$125)*(مسودة!$C$96:$C$125=$C$108)),ROW(مسودة!$C$96:$C$125)),ROW()-ROW(AM108)+1)),مسودة!AM96:'مسودة'!AM$125)),0))</f>
        <v>15</v>
      </c>
      <c r="AN108" s="54"/>
      <c r="AO108" s="54"/>
      <c r="AP108" s="55"/>
      <c r="AQ108" s="49"/>
      <c r="AR108" s="49"/>
      <c r="AS108" s="49"/>
      <c r="AT108" s="49"/>
      <c r="AU108" s="103" t="str">
        <f>IFERROR(LOOKUP(2,1/((مسودة!$C$96:$C$125=C108)*(مسودة!$F$96:$F$125=F108)),مسودة!$AV$96:$AV$125),"")</f>
        <v>له دور ثانٍ في :  رياضيات،كيمياء،أحياء،دين، جغرافيا،</v>
      </c>
    </row>
    <row r="109" spans="2:47" ht="28.5" customHeight="1" thickBot="1">
      <c r="B109" s="48"/>
      <c r="C109" s="99"/>
      <c r="D109" s="51"/>
      <c r="E109" s="51"/>
      <c r="F109" s="11" t="s">
        <v>31</v>
      </c>
      <c r="G109" s="40">
        <f t="array" ref="G109">IF($C$108="","",IFERROR(MAX(IF((ROW(مسودة!$C$96:$C$125)=SMALL(IF((ROW(مسودة!$C$96:$C$125)*(مسودة!$C$96:$C$125=$C$108)),ROW(مسودة!$C$96:$C$125)),ROW()-ROW(G109)+1)),مسودة!G97:'مسودة'!G$125)),0))</f>
        <v>24</v>
      </c>
      <c r="H109" s="40">
        <f t="array" ref="H109">IF($C$108="","",IFERROR(MAX(IF((ROW(مسودة!$C$96:$C$125)=SMALL(IF((ROW(مسودة!$C$96:$C$125)*(مسودة!$C$96:$C$125=$C$108)),ROW(مسودة!$C$96:$C$125)),ROW()-ROW(H109)+1)),مسودة!H97:'مسودة'!H$125)),0))</f>
        <v>18</v>
      </c>
      <c r="I109" s="40">
        <f t="array" ref="I109">IF($C$108="","",IFERROR(MAX(IF((ROW(مسودة!$C$96:$C$125)=SMALL(IF((ROW(مسودة!$C$96:$C$125)*(مسودة!$C$96:$C$125=$C$108)),ROW(مسودة!$C$96:$C$125)),ROW()-ROW(I109)+1)),مسودة!I97:'مسودة'!I$125)),0))</f>
        <v>42</v>
      </c>
      <c r="J109" s="40">
        <f t="array" ref="J109">IF($C$108="","",IFERROR(MAX(IF((ROW(مسودة!$C$96:$C$125)=SMALL(IF((ROW(مسودة!$C$96:$C$125)*(مسودة!$C$96:$C$125=$C$108)),ROW(مسودة!$C$96:$C$125)),ROW()-ROW(J109)+1)),مسودة!J97:'مسودة'!J$125)),0))</f>
        <v>26</v>
      </c>
      <c r="K109" s="40">
        <f t="array" ref="K109">IF($C$108="","",IFERROR(MAX(IF((ROW(مسودة!$C$96:$C$125)=SMALL(IF((ROW(مسودة!$C$96:$C$125)*(مسودة!$C$96:$C$125=$C$108)),ROW(مسودة!$C$96:$C$125)),ROW()-ROW(K109)+1)),مسودة!K97:'مسودة'!K$125)),0))</f>
        <v>33</v>
      </c>
      <c r="L109" s="40">
        <f t="array" ref="L109">IF($C$108="","",IFERROR(MAX(IF((ROW(مسودة!$C$96:$C$125)=SMALL(IF((ROW(مسودة!$C$96:$C$125)*(مسودة!$C$96:$C$125=$C$108)),ROW(مسودة!$C$96:$C$125)),ROW()-ROW(L109)+1)),مسودة!L97:'مسودة'!L$125)),0))</f>
        <v>59</v>
      </c>
      <c r="M109" s="40">
        <f t="array" ref="M109">IF($C$108="","",IFERROR(MAX(IF((ROW(مسودة!$C$96:$C$125)=SMALL(IF((ROW(مسودة!$C$96:$C$125)*(مسودة!$C$96:$C$125=$C$108)),ROW(مسودة!$C$96:$C$125)),ROW()-ROW(M109)+1)),مسودة!M97:'مسودة'!M$125)),0))</f>
        <v>15</v>
      </c>
      <c r="N109" s="40">
        <f t="array" ref="N109">IF($C$108="","",IFERROR(MAX(IF((ROW(مسودة!$C$96:$C$125)=SMALL(IF((ROW(مسودة!$C$96:$C$125)*(مسودة!$C$96:$C$125=$C$108)),ROW(مسودة!$C$96:$C$125)),ROW()-ROW(N109)+1)),مسودة!N97:'مسودة'!N$125)),0))</f>
        <v>1</v>
      </c>
      <c r="O109" s="40">
        <f t="array" ref="O109">IF($C$108="","",IFERROR(MAX(IF((ROW(مسودة!$C$96:$C$125)=SMALL(IF((ROW(مسودة!$C$96:$C$125)*(مسودة!$C$96:$C$125=$C$108)),ROW(مسودة!$C$96:$C$125)),ROW()-ROW(O109)+1)),مسودة!O97:'مسودة'!O$125)),0))</f>
        <v>16</v>
      </c>
      <c r="P109" s="40">
        <f t="array" ref="P109">IF($C$108="","",IFERROR(MAX(IF((ROW(مسودة!$C$96:$C$125)=SMALL(IF((ROW(مسودة!$C$96:$C$125)*(مسودة!$C$96:$C$125=$C$108)),ROW(مسودة!$C$96:$C$125)),ROW()-ROW(P109)+1)),مسودة!P97:'مسودة'!P$125)),0))</f>
        <v>13</v>
      </c>
      <c r="Q109" s="40">
        <f t="array" ref="Q109">IF($C$108="","",IFERROR(MAX(IF((ROW(مسودة!$C$96:$C$125)=SMALL(IF((ROW(مسودة!$C$96:$C$125)*(مسودة!$C$96:$C$125=$C$108)),ROW(مسودة!$C$96:$C$125)),ROW()-ROW(Q109)+1)),مسودة!Q97:'مسودة'!Q$125)),0))</f>
        <v>17</v>
      </c>
      <c r="R109" s="40">
        <f t="array" ref="R109">IF($C$108="","",IFERROR(MAX(IF((ROW(مسودة!$C$96:$C$125)=SMALL(IF((ROW(مسودة!$C$96:$C$125)*(مسودة!$C$96:$C$125=$C$108)),ROW(مسودة!$C$96:$C$125)),ROW()-ROW(R109)+1)),مسودة!R97:'مسودة'!R$125)),0))</f>
        <v>30</v>
      </c>
      <c r="S109" s="40">
        <f t="array" ref="S109">IF($C$108="","",IFERROR(MAX(IF((ROW(مسودة!$C$96:$C$125)=SMALL(IF((ROW(مسودة!$C$96:$C$125)*(مسودة!$C$96:$C$125=$C$108)),ROW(مسودة!$C$96:$C$125)),ROW()-ROW(S109)+1)),مسودة!S97:'مسودة'!S$125)),0))</f>
        <v>11</v>
      </c>
      <c r="T109" s="40">
        <f t="array" ref="T109">IF($C$108="","",IFERROR(MAX(IF((ROW(مسودة!$C$96:$C$125)=SMALL(IF((ROW(مسودة!$C$96:$C$125)*(مسودة!$C$96:$C$125=$C$108)),ROW(مسودة!$C$96:$C$125)),ROW()-ROW(T109)+1)),مسودة!T97:'مسودة'!T$125)),0))</f>
        <v>4</v>
      </c>
      <c r="U109" s="40">
        <f t="array" ref="U109">IF($C$108="","",IFERROR(MAX(IF((ROW(مسودة!$C$96:$C$125)=SMALL(IF((ROW(مسودة!$C$96:$C$125)*(مسودة!$C$96:$C$125=$C$108)),ROW(مسودة!$C$96:$C$125)),ROW()-ROW(U109)+1)),مسودة!U97:'مسودة'!U$125)),0))</f>
        <v>15</v>
      </c>
      <c r="V109" s="40">
        <f t="array" ref="V109">IF($C$108="","",IFERROR(MAX(IF((ROW(مسودة!$C$96:$C$125)=SMALL(IF((ROW(مسودة!$C$96:$C$125)*(مسودة!$C$96:$C$125=$C$108)),ROW(مسودة!$C$96:$C$125)),ROW()-ROW(V109)+1)),مسودة!V97:'مسودة'!V$125)),0))</f>
        <v>15</v>
      </c>
      <c r="W109" s="40">
        <f t="array" ref="W109">IF($C$108="","",IFERROR(MAX(IF((ROW(مسودة!$C$96:$C$125)=SMALL(IF((ROW(مسودة!$C$96:$C$125)*(مسودة!$C$96:$C$125=$C$108)),ROW(مسودة!$C$96:$C$125)),ROW()-ROW(W109)+1)),مسودة!W97:'مسودة'!W$125)),0))</f>
        <v>11</v>
      </c>
      <c r="X109" s="40">
        <f t="array" ref="X109">IF($C$108="","",IFERROR(MAX(IF((ROW(مسودة!$C$96:$C$125)=SMALL(IF((ROW(مسودة!$C$96:$C$125)*(مسودة!$C$96:$C$125=$C$108)),ROW(مسودة!$C$96:$C$125)),ROW()-ROW(X109)+1)),مسودة!X97:'مسودة'!X$125)),0))</f>
        <v>26</v>
      </c>
      <c r="Y109" s="40">
        <f t="array" ref="Y109">IF($C$108="","",IFERROR(MAX(IF((ROW(مسودة!$C$96:$C$125)=SMALL(IF((ROW(مسودة!$C$96:$C$125)*(مسودة!$C$96:$C$125=$C$108)),ROW(مسودة!$C$96:$C$125)),ROW()-ROW(Y109)+1)),مسودة!Y97:'مسودة'!Y$125)),0))</f>
        <v>1</v>
      </c>
      <c r="Z109" s="40">
        <f t="array" ref="Z109">IF($C$108="","",IFERROR(MAX(IF((ROW(مسودة!$C$96:$C$125)=SMALL(IF((ROW(مسودة!$C$96:$C$125)*(مسودة!$C$96:$C$125=$C$108)),ROW(مسودة!$C$96:$C$125)),ROW()-ROW(Z109)+1)),مسودة!Z97:'مسودة'!Z$125)),0))</f>
        <v>7</v>
      </c>
      <c r="AA109" s="40">
        <f t="array" ref="AA109">IF($C$108="","",IFERROR(MAX(IF((ROW(مسودة!$C$96:$C$125)=SMALL(IF((ROW(مسودة!$C$96:$C$125)*(مسودة!$C$96:$C$125=$C$108)),ROW(مسودة!$C$96:$C$125)),ROW()-ROW(AA109)+1)),مسودة!AA97:'مسودة'!AA$125)),0))</f>
        <v>8</v>
      </c>
      <c r="AB109" s="40">
        <f t="array" ref="AB109">IF($C$108="","",IFERROR(MAX(IF((ROW(مسودة!$C$96:$C$125)=SMALL(IF((ROW(مسودة!$C$96:$C$125)*(مسودة!$C$96:$C$125=$C$108)),ROW(مسودة!$C$96:$C$125)),ROW()-ROW(AB109)+1)),مسودة!AB97:'مسودة'!AB$125)),0))</f>
        <v>11</v>
      </c>
      <c r="AC109" s="40">
        <f t="array" ref="AC109">IF($C$108="","",IFERROR(MAX(IF((ROW(مسودة!$C$96:$C$125)=SMALL(IF((ROW(مسودة!$C$96:$C$125)*(مسودة!$C$96:$C$125=$C$108)),ROW(مسودة!$C$96:$C$125)),ROW()-ROW(AC109)+1)),مسودة!AC97:'مسودة'!AC$125)),0))</f>
        <v>16</v>
      </c>
      <c r="AD109" s="40">
        <f t="array" ref="AD109">IF($C$108="","",IFERROR(MAX(IF((ROW(مسودة!$C$96:$C$125)=SMALL(IF((ROW(مسودة!$C$96:$C$125)*(مسودة!$C$96:$C$125=$C$108)),ROW(مسودة!$C$96:$C$125)),ROW()-ROW(AD109)+1)),مسودة!AD97:'مسودة'!AD$125)),0))</f>
        <v>27</v>
      </c>
      <c r="AE109" s="40">
        <f t="array" ref="AE109">IF($C$108="","",IFERROR(MAX(IF((ROW(مسودة!$C$96:$C$125)=SMALL(IF((ROW(مسودة!$C$96:$C$125)*(مسودة!$C$96:$C$125=$C$108)),ROW(مسودة!$C$96:$C$125)),ROW()-ROW(AE109)+1)),مسودة!AE97:'مسودة'!AE$125)),0))</f>
        <v>5</v>
      </c>
      <c r="AF109" s="40">
        <f t="array" ref="AF109">IF($C$108="","",IFERROR(MAX(IF((ROW(مسودة!$C$96:$C$125)=SMALL(IF((ROW(مسودة!$C$96:$C$125)*(مسودة!$C$96:$C$125=$C$108)),ROW(مسودة!$C$96:$C$125)),ROW()-ROW(AF109)+1)),مسودة!AF97:'مسودة'!AF$125)),0))</f>
        <v>15</v>
      </c>
      <c r="AG109" s="40">
        <f t="array" ref="AG109">IF($C$108="","",IFERROR(MAX(IF((ROW(مسودة!$C$96:$C$125)=SMALL(IF((ROW(مسودة!$C$96:$C$125)*(مسودة!$C$96:$C$125=$C$108)),ROW(مسودة!$C$96:$C$125)),ROW()-ROW(AG109)+1)),مسودة!AG97:'مسودة'!AG$125)),0))</f>
        <v>20</v>
      </c>
      <c r="AH109" s="40">
        <f t="array" ref="AH109">IF($C$108="","",IFERROR(MAX(IF((ROW(مسودة!$C$96:$C$125)=SMALL(IF((ROW(مسودة!$C$96:$C$125)*(مسودة!$C$96:$C$125=$C$108)),ROW(مسودة!$C$96:$C$125)),ROW()-ROW(AH109)+1)),مسودة!AH97:'مسودة'!AH$125)),0))</f>
        <v>8</v>
      </c>
      <c r="AI109" s="40">
        <f t="array" ref="AI109">IF($C$108="","",IFERROR(MAX(IF((ROW(مسودة!$C$96:$C$125)=SMALL(IF((ROW(مسودة!$C$96:$C$125)*(مسودة!$C$96:$C$125=$C$108)),ROW(مسودة!$C$96:$C$125)),ROW()-ROW(AI109)+1)),مسودة!AI97:'مسودة'!AI$125)),0))</f>
        <v>5</v>
      </c>
      <c r="AJ109" s="40">
        <f t="array" ref="AJ109">IF($C$108="","",IFERROR(MAX(IF((ROW(مسودة!$C$96:$C$125)=SMALL(IF((ROW(مسودة!$C$96:$C$125)*(مسودة!$C$96:$C$125=$C$108)),ROW(مسودة!$C$96:$C$125)),ROW()-ROW(AJ109)+1)),مسودة!AJ97:'مسودة'!AJ$125)),0))</f>
        <v>13</v>
      </c>
      <c r="AK109" s="40">
        <f t="array" ref="AK109">IF($C$108="","",IFERROR(MAX(IF((ROW(مسودة!$C$96:$C$125)=SMALL(IF((ROW(مسودة!$C$96:$C$125)*(مسودة!$C$96:$C$125=$C$108)),ROW(مسودة!$C$96:$C$125)),ROW()-ROW(AK109)+1)),مسودة!AK97:'مسودة'!AK$125)),0))</f>
        <v>3</v>
      </c>
      <c r="AL109" s="40">
        <f t="array" ref="AL109">IF($C$108="","",IFERROR(MAX(IF((ROW(مسودة!$C$96:$C$125)=SMALL(IF((ROW(مسودة!$C$96:$C$125)*(مسودة!$C$96:$C$125=$C$108)),ROW(مسودة!$C$96:$C$125)),ROW()-ROW(AL109)+1)),مسودة!AL97:'مسودة'!AL$125)),0))</f>
        <v>4</v>
      </c>
      <c r="AM109" s="40">
        <f t="array" ref="AM109">IF($C$108="","",IFERROR(MAX(IF((ROW(مسودة!$C$96:$C$125)=SMALL(IF((ROW(مسودة!$C$96:$C$125)*(مسودة!$C$96:$C$125=$C$108)),ROW(مسودة!$C$96:$C$125)),ROW()-ROW(AM109)+1)),مسودة!AM97:'مسودة'!AM$125)),0))</f>
        <v>7</v>
      </c>
      <c r="AN109" s="54"/>
      <c r="AO109" s="54"/>
      <c r="AP109" s="56"/>
      <c r="AQ109" s="49"/>
      <c r="AR109" s="49"/>
      <c r="AS109" s="49"/>
      <c r="AT109" s="49"/>
      <c r="AU109" s="104"/>
    </row>
    <row r="110" spans="2:47" ht="36" customHeight="1" thickBot="1">
      <c r="B110" s="48"/>
      <c r="C110" s="93"/>
      <c r="D110" s="51"/>
      <c r="E110" s="51"/>
      <c r="F110" s="14" t="s">
        <v>32</v>
      </c>
      <c r="G110" s="40">
        <f t="array" ref="G110">IF($C$108="","",IFERROR(MAX(IF((ROW(مسودة!$C$96:$C$125)=SMALL(IF((ROW(مسودة!$C$96:$C$125)*(مسودة!$C$96:$C$125=$C$108)),ROW(مسودة!$C$96:$C$125)),ROW()-ROW(G110)+1)),مسودة!G98:'مسودة'!G$125)),0))</f>
        <v>49</v>
      </c>
      <c r="H110" s="40">
        <f t="array" ref="H110">IF($C$108="","",IFERROR(MAX(IF((ROW(مسودة!$C$96:$C$125)=SMALL(IF((ROW(مسودة!$C$96:$C$125)*(مسودة!$C$96:$C$125=$C$108)),ROW(مسودة!$C$96:$C$125)),ROW()-ROW(H110)+1)),مسودة!H98:'مسودة'!H$125)),0))</f>
        <v>72</v>
      </c>
      <c r="I110" s="40">
        <f t="array" ref="I110">IF($C$108="","",IFERROR(MAX(IF((ROW(مسودة!$C$96:$C$125)=SMALL(IF((ROW(مسودة!$C$96:$C$125)*(مسودة!$C$96:$C$125=$C$108)),ROW(مسودة!$C$96:$C$125)),ROW()-ROW(I110)+1)),مسودة!I98:'مسودة'!I$125)),0))</f>
        <v>121</v>
      </c>
      <c r="J110" s="40">
        <f t="array" ref="J110">IF($C$108="","",IFERROR(MAX(IF((ROW(مسودة!$C$96:$C$125)=SMALL(IF((ROW(مسودة!$C$96:$C$125)*(مسودة!$C$96:$C$125=$C$108)),ROW(مسودة!$C$96:$C$125)),ROW()-ROW(J110)+1)),مسودة!J98:'مسودة'!J$125)),0))</f>
        <v>53</v>
      </c>
      <c r="K110" s="40">
        <f t="array" ref="K110">IF($C$108="","",IFERROR(MAX(IF((ROW(مسودة!$C$96:$C$125)=SMALL(IF((ROW(مسودة!$C$96:$C$125)*(مسودة!$C$96:$C$125=$C$108)),ROW(مسودة!$C$96:$C$125)),ROW()-ROW(K110)+1)),مسودة!K98:'مسودة'!K$125)),0))</f>
        <v>56</v>
      </c>
      <c r="L110" s="40">
        <f t="array" ref="L110">IF($C$108="","",IFERROR(MAX(IF((ROW(مسودة!$C$96:$C$125)=SMALL(IF((ROW(مسودة!$C$96:$C$125)*(مسودة!$C$96:$C$125=$C$108)),ROW(مسودة!$C$96:$C$125)),ROW()-ROW(L110)+1)),مسودة!L98:'مسودة'!L$125)),0))</f>
        <v>109</v>
      </c>
      <c r="M110" s="40">
        <f t="array" ref="M110">IF($C$108="","",IFERROR(MAX(IF((ROW(مسودة!$C$96:$C$125)=SMALL(IF((ROW(مسودة!$C$96:$C$125)*(مسودة!$C$96:$C$125=$C$108)),ROW(مسودة!$C$96:$C$125)),ROW()-ROW(M110)+1)),مسودة!M98:'مسودة'!M$125)),0))</f>
        <v>27</v>
      </c>
      <c r="N110" s="40">
        <f t="array" ref="N110">IF($C$108="","",IFERROR(MAX(IF((ROW(مسودة!$C$96:$C$125)=SMALL(IF((ROW(مسودة!$C$96:$C$125)*(مسودة!$C$96:$C$125=$C$108)),ROW(مسودة!$C$96:$C$125)),ROW()-ROW(N110)+1)),مسودة!N98:'مسودة'!N$125)),0))</f>
        <v>16</v>
      </c>
      <c r="O110" s="40">
        <f t="array" ref="O110">IF($C$108="","",IFERROR(MAX(IF((ROW(مسودة!$C$96:$C$125)=SMALL(IF((ROW(مسودة!$C$96:$C$125)*(مسودة!$C$96:$C$125=$C$108)),ROW(مسودة!$C$96:$C$125)),ROW()-ROW(O110)+1)),مسودة!O98:'مسودة'!O$125)),0))</f>
        <v>0</v>
      </c>
      <c r="P110" s="40">
        <f t="array" ref="P110">IF($C$108="","",IFERROR(MAX(IF((ROW(مسودة!$C$96:$C$125)=SMALL(IF((ROW(مسودة!$C$96:$C$125)*(مسودة!$C$96:$C$125=$C$108)),ROW(مسودة!$C$96:$C$125)),ROW()-ROW(P110)+1)),مسودة!P98:'مسودة'!P$125)),0))</f>
        <v>28</v>
      </c>
      <c r="Q110" s="40">
        <f t="array" ref="Q110">IF($C$108="","",IFERROR(MAX(IF((ROW(مسودة!$C$96:$C$125)=SMALL(IF((ROW(مسودة!$C$96:$C$125)*(مسودة!$C$96:$C$125=$C$108)),ROW(مسودة!$C$96:$C$125)),ROW()-ROW(Q110)+1)),مسودة!Q98:'مسودة'!Q$125)),0))</f>
        <v>32</v>
      </c>
      <c r="R110" s="40">
        <f t="array" ref="R110">IF($C$108="","",IFERROR(MAX(IF((ROW(مسودة!$C$96:$C$125)=SMALL(IF((ROW(مسودة!$C$96:$C$125)*(مسودة!$C$96:$C$125=$C$108)),ROW(مسودة!$C$96:$C$125)),ROW()-ROW(R110)+1)),مسودة!R98:'مسودة'!R$125)),0))</f>
        <v>60</v>
      </c>
      <c r="S110" s="40">
        <f t="array" ref="S110">IF($C$108="","",IFERROR(MAX(IF((ROW(مسودة!$C$96:$C$125)=SMALL(IF((ROW(مسودة!$C$96:$C$125)*(مسودة!$C$96:$C$125=$C$108)),ROW(مسودة!$C$96:$C$125)),ROW()-ROW(S110)+1)),مسودة!S98:'مسودة'!S$125)),0))</f>
        <v>25</v>
      </c>
      <c r="T110" s="40">
        <f t="array" ref="T110">IF($C$108="","",IFERROR(MAX(IF((ROW(مسودة!$C$96:$C$125)=SMALL(IF((ROW(مسودة!$C$96:$C$125)*(مسودة!$C$96:$C$125=$C$108)),ROW(مسودة!$C$96:$C$125)),ROW()-ROW(T110)+1)),مسودة!T98:'مسودة'!T$125)),0))</f>
        <v>7</v>
      </c>
      <c r="U110" s="40">
        <f t="array" ref="U110">IF($C$108="","",IFERROR(MAX(IF((ROW(مسودة!$C$96:$C$125)=SMALL(IF((ROW(مسودة!$C$96:$C$125)*(مسودة!$C$96:$C$125=$C$108)),ROW(مسودة!$C$96:$C$125)),ROW()-ROW(U110)+1)),مسودة!U98:'مسودة'!U$125)),0))</f>
        <v>0</v>
      </c>
      <c r="V110" s="40">
        <f t="array" ref="V110">IF($C$108="","",IFERROR(MAX(IF((ROW(مسودة!$C$96:$C$125)=SMALL(IF((ROW(مسودة!$C$96:$C$125)*(مسودة!$C$96:$C$125=$C$108)),ROW(مسودة!$C$96:$C$125)),ROW()-ROW(V110)+1)),مسودة!V98:'مسودة'!V$125)),0))</f>
        <v>28</v>
      </c>
      <c r="W110" s="40">
        <f t="array" ref="W110">IF($C$108="","",IFERROR(MAX(IF((ROW(مسودة!$C$96:$C$125)=SMALL(IF((ROW(مسودة!$C$96:$C$125)*(مسودة!$C$96:$C$125=$C$108)),ROW(مسودة!$C$96:$C$125)),ROW()-ROW(W110)+1)),مسودة!W98:'مسودة'!W$125)),0))</f>
        <v>19</v>
      </c>
      <c r="X110" s="40">
        <f t="array" ref="X110">IF($C$108="","",IFERROR(MAX(IF((ROW(مسودة!$C$96:$C$125)=SMALL(IF((ROW(مسودة!$C$96:$C$125)*(مسودة!$C$96:$C$125=$C$108)),ROW(مسودة!$C$96:$C$125)),ROW()-ROW(X110)+1)),مسودة!X98:'مسودة'!X$125)),0))</f>
        <v>0</v>
      </c>
      <c r="Y110" s="40">
        <f t="array" ref="Y110">IF($C$108="","",IFERROR(MAX(IF((ROW(مسودة!$C$96:$C$125)=SMALL(IF((ROW(مسودة!$C$96:$C$125)*(مسودة!$C$96:$C$125=$C$108)),ROW(مسودة!$C$96:$C$125)),ROW()-ROW(Y110)+1)),مسودة!Y98:'مسودة'!Y$125)),0))</f>
        <v>4</v>
      </c>
      <c r="Z110" s="40">
        <f t="array" ref="Z110">IF($C$108="","",IFERROR(MAX(IF((ROW(مسودة!$C$96:$C$125)=SMALL(IF((ROW(مسودة!$C$96:$C$125)*(مسودة!$C$96:$C$125=$C$108)),ROW(مسودة!$C$96:$C$125)),ROW()-ROW(Z110)+1)),مسودة!Z98:'مسودة'!Z$125)),0))</f>
        <v>20</v>
      </c>
      <c r="AA110" s="40">
        <f t="array" ref="AA110">IF($C$108="","",IFERROR(MAX(IF((ROW(مسودة!$C$96:$C$125)=SMALL(IF((ROW(مسودة!$C$96:$C$125)*(مسودة!$C$96:$C$125=$C$108)),ROW(مسودة!$C$96:$C$125)),ROW()-ROW(AA110)+1)),مسودة!AA98:'مسودة'!AA$125)),0))</f>
        <v>0</v>
      </c>
      <c r="AB110" s="40">
        <f t="array" ref="AB110">IF($C$108="","",IFERROR(MAX(IF((ROW(مسودة!$C$96:$C$125)=SMALL(IF((ROW(مسودة!$C$96:$C$125)*(مسودة!$C$96:$C$125=$C$108)),ROW(مسودة!$C$96:$C$125)),ROW()-ROW(AB110)+1)),مسودة!AB98:'مسودة'!AB$125)),0))</f>
        <v>21</v>
      </c>
      <c r="AC110" s="40">
        <f t="array" ref="AC110">IF($C$108="","",IFERROR(MAX(IF((ROW(مسودة!$C$96:$C$125)=SMALL(IF((ROW(مسودة!$C$96:$C$125)*(مسودة!$C$96:$C$125=$C$108)),ROW(مسودة!$C$96:$C$125)),ROW()-ROW(AC110)+1)),مسودة!AC98:'مسودة'!AC$125)),0))</f>
        <v>25</v>
      </c>
      <c r="AD110" s="40">
        <f t="array" ref="AD110">IF($C$108="","",IFERROR(MAX(IF((ROW(مسودة!$C$96:$C$125)=SMALL(IF((ROW(مسودة!$C$96:$C$125)*(مسودة!$C$96:$C$125=$C$108)),ROW(مسودة!$C$96:$C$125)),ROW()-ROW(AD110)+1)),مسودة!AD98:'مسودة'!AD$125)),0))</f>
        <v>46</v>
      </c>
      <c r="AE110" s="40">
        <f t="array" ref="AE110">IF($C$108="","",IFERROR(MAX(IF((ROW(مسودة!$C$96:$C$125)=SMALL(IF((ROW(مسودة!$C$96:$C$125)*(مسودة!$C$96:$C$125=$C$108)),ROW(مسودة!$C$96:$C$125)),ROW()-ROW(AE110)+1)),مسودة!AE98:'مسودة'!AE$125)),0))</f>
        <v>15</v>
      </c>
      <c r="AF110" s="40">
        <f t="array" ref="AF110">IF($C$108="","",IFERROR(MAX(IF((ROW(مسودة!$C$96:$C$125)=SMALL(IF((ROW(مسودة!$C$96:$C$125)*(مسودة!$C$96:$C$125=$C$108)),ROW(مسودة!$C$96:$C$125)),ROW()-ROW(AF110)+1)),مسودة!AF98:'مسودة'!AF$125)),0))</f>
        <v>25</v>
      </c>
      <c r="AG110" s="40">
        <f t="array" ref="AG110">IF($C$108="","",IFERROR(MAX(IF((ROW(مسودة!$C$96:$C$125)=SMALL(IF((ROW(مسودة!$C$96:$C$125)*(مسودة!$C$96:$C$125=$C$108)),ROW(مسودة!$C$96:$C$125)),ROW()-ROW(AG110)+1)),مسودة!AG98:'مسودة'!AG$125)),0))</f>
        <v>40</v>
      </c>
      <c r="AH110" s="40">
        <f t="array" ref="AH110">IF($C$108="","",IFERROR(MAX(IF((ROW(مسودة!$C$96:$C$125)=SMALL(IF((ROW(مسودة!$C$96:$C$125)*(مسودة!$C$96:$C$125=$C$108)),ROW(مسودة!$C$96:$C$125)),ROW()-ROW(AH110)+1)),مسودة!AH98:'مسودة'!AH$125)),0))</f>
        <v>16</v>
      </c>
      <c r="AI110" s="40">
        <f t="array" ref="AI110">IF($C$108="","",IFERROR(MAX(IF((ROW(مسودة!$C$96:$C$125)=SMALL(IF((ROW(مسودة!$C$96:$C$125)*(مسودة!$C$96:$C$125=$C$108)),ROW(مسودة!$C$96:$C$125)),ROW()-ROW(AI110)+1)),مسودة!AI98:'مسودة'!AI$125)),0))</f>
        <v>12</v>
      </c>
      <c r="AJ110" s="40">
        <f t="array" ref="AJ110">IF($C$108="","",IFERROR(MAX(IF((ROW(مسودة!$C$96:$C$125)=SMALL(IF((ROW(مسودة!$C$96:$C$125)*(مسودة!$C$96:$C$125=$C$108)),ROW(مسودة!$C$96:$C$125)),ROW()-ROW(AJ110)+1)),مسودة!AJ98:'مسودة'!AJ$125)),0))</f>
        <v>0</v>
      </c>
      <c r="AK110" s="40">
        <f t="array" ref="AK110">IF($C$108="","",IFERROR(MAX(IF((ROW(مسودة!$C$96:$C$125)=SMALL(IF((ROW(مسودة!$C$96:$C$125)*(مسودة!$C$96:$C$125=$C$108)),ROW(مسودة!$C$96:$C$125)),ROW()-ROW(AK110)+1)),مسودة!AK98:'مسودة'!AK$125)),0))</f>
        <v>9</v>
      </c>
      <c r="AL110" s="40">
        <f t="array" ref="AL110">IF($C$108="","",IFERROR(MAX(IF((ROW(مسودة!$C$96:$C$125)=SMALL(IF((ROW(مسودة!$C$96:$C$125)*(مسودة!$C$96:$C$125=$C$108)),ROW(مسودة!$C$96:$C$125)),ROW()-ROW(AL110)+1)),مسودة!AL98:'مسودة'!AL$125)),0))</f>
        <v>13</v>
      </c>
      <c r="AM110" s="40">
        <f t="array" ref="AM110">IF($C$108="","",IFERROR(MAX(IF((ROW(مسودة!$C$96:$C$125)=SMALL(IF((ROW(مسودة!$C$96:$C$125)*(مسودة!$C$96:$C$125=$C$108)),ROW(مسودة!$C$96:$C$125)),ROW()-ROW(AM110)+1)),مسودة!AM98:'مسودة'!AM$125)),0))</f>
        <v>22</v>
      </c>
      <c r="AN110" s="39">
        <f t="array" ref="AN110">IF($C$108="","",IFERROR(MAX(IF((ROW(مسودة!$C$96:$C$125)=SMALL(IF((ROW(مسودة!$C$96:$C$125)*(مسودة!$C$96:$C$125=$C$108)),ROW(مسودة!$C$96:$C$125)),ROW()-ROW(AN110)+1)),مسودة!AN98:AN$125)),0))</f>
        <v>0</v>
      </c>
      <c r="AO110" s="39">
        <f t="array" ref="AO110">IF($C$108="","",IFERROR(MAX(IF((ROW(مسودة!$C$96:$C$125)=SMALL(IF((ROW(مسودة!$C$96:$C$125)*(مسودة!$C$96:$C$125=$C$108)),ROW(مسودة!$C$96:$C$125)),ROW()-ROW(AO110)+1)),مسودة!AO98:AO$125)),0))</f>
        <v>0</v>
      </c>
      <c r="AP110" s="39" t="str">
        <f>IF(AO110&lt;50,"   ",IF(AO110&lt;65,"مقبول",IF(AO110&lt;75,"جيد",IF(AO110&lt;85,"جيدجداً",IF(AO110&lt;=100,"ممتاز","")))))</f>
        <v xml:space="preserve">   </v>
      </c>
      <c r="AQ110" s="49"/>
      <c r="AR110" s="49"/>
      <c r="AS110" s="49"/>
      <c r="AT110" s="49"/>
      <c r="AU110" s="105"/>
    </row>
    <row r="111" spans="2:47" ht="28.5" customHeight="1" thickBot="1">
      <c r="B111" s="48">
        <f t="shared" ref="B111" si="10">B108+1</f>
        <v>25</v>
      </c>
      <c r="C111" s="98">
        <f t="array" ref="C111">IF(ISERROR(INDEX(مسودة!$C$96:$AV$125,SMALL(IF((مسودة!$AU$96:$AU$125="راسب"),ROW(مسودة!$C$96:$AV$125)-MIN(ROW(مسودة!$C$96:$AV$125))+1,""),ROW(A5)),COLUMN(A5))),"",INDEX(مسودة!$C$96:$AV$125,SMALL(IF((مسودة!$AU$96:$AU$125="راسب"),ROW(مسودة!$C$96:$AV$125)-MIN(ROW(مسودة!$C$96:$AV$125))+1,""),ROW(A5)),COLUMN(A5)))</f>
        <v>636</v>
      </c>
      <c r="D111" s="95" t="str">
        <f>IF(C111&lt;&gt;"",VLOOKUP(C111,مسودة!$C$96:$D$125,2,0),"")</f>
        <v xml:space="preserve">خالد عزيز </v>
      </c>
      <c r="E111" s="95">
        <f>IF(C111&lt;&gt;"",VLOOKUP(C111,مسودة!$C$96:$E$125,3,0),"")</f>
        <v>238</v>
      </c>
      <c r="F111" s="11" t="s">
        <v>30</v>
      </c>
      <c r="G111" s="40">
        <f t="array" ref="G111">IF($C$111="","",IFERROR(MAX(IF((ROW(مسودة!$C$96:$C$125)=SMALL(IF((ROW(مسودة!$C$96:$C$125)*(مسودة!$C$96:$C$125=$C$111)),ROW(مسودة!$C$96:$C$125)),ROW()-ROW(G111)+1)),مسودة!G96:'مسودة'!G$125)),0))</f>
        <v>17</v>
      </c>
      <c r="H111" s="40">
        <f t="array" ref="H111">IF($C$111="","",IFERROR(MAX(IF((ROW(مسودة!$C$96:$C$125)=SMALL(IF((ROW(مسودة!$C$96:$C$125)*(مسودة!$C$96:$C$125=$C$111)),ROW(مسودة!$C$96:$C$125)),ROW()-ROW(H111)+1)),مسودة!H96:'مسودة'!H$125)),0))</f>
        <v>33</v>
      </c>
      <c r="I111" s="40">
        <f t="array" ref="I111">IF($C$111="","",IFERROR(MAX(IF((ROW(مسودة!$C$96:$C$125)=SMALL(IF((ROW(مسودة!$C$96:$C$125)*(مسودة!$C$96:$C$125=$C$111)),ROW(مسودة!$C$96:$C$125)),ROW()-ROW(I111)+1)),مسودة!I96:'مسودة'!I$125)),0))</f>
        <v>50</v>
      </c>
      <c r="J111" s="40">
        <f t="array" ref="J111">IF($C$111="","",IFERROR(MAX(IF((ROW(مسودة!$C$96:$C$125)=SMALL(IF((ROW(مسودة!$C$96:$C$125)*(مسودة!$C$96:$C$125=$C$111)),ROW(مسودة!$C$96:$C$125)),ROW()-ROW(J111)+1)),مسودة!J96:'مسودة'!J$125)),0))</f>
        <v>26</v>
      </c>
      <c r="K111" s="40">
        <f t="array" ref="K111">IF($C$111="","",IFERROR(MAX(IF((ROW(مسودة!$C$96:$C$125)=SMALL(IF((ROW(مسودة!$C$96:$C$125)*(مسودة!$C$96:$C$125=$C$111)),ROW(مسودة!$C$96:$C$125)),ROW()-ROW(K111)+1)),مسودة!K96:'مسودة'!K$125)),0))</f>
        <v>26</v>
      </c>
      <c r="L111" s="40">
        <f t="array" ref="L111">IF($C$111="","",IFERROR(MAX(IF((ROW(مسودة!$C$96:$C$125)=SMALL(IF((ROW(مسودة!$C$96:$C$125)*(مسودة!$C$96:$C$125=$C$111)),ROW(مسودة!$C$96:$C$125)),ROW()-ROW(L111)+1)),مسودة!L96:'مسودة'!L$125)),0))</f>
        <v>52</v>
      </c>
      <c r="M111" s="40">
        <f t="array" ref="M111">IF($C$111="","",IFERROR(MAX(IF((ROW(مسودة!$C$96:$C$125)=SMALL(IF((ROW(مسودة!$C$96:$C$125)*(مسودة!$C$96:$C$125=$C$111)),ROW(مسودة!$C$96:$C$125)),ROW()-ROW(M111)+1)),مسودة!M96:'مسودة'!M$125)),0))</f>
        <v>12</v>
      </c>
      <c r="N111" s="40">
        <f t="array" ref="N111">IF($C$111="","",IFERROR(MAX(IF((ROW(مسودة!$C$96:$C$125)=SMALL(IF((ROW(مسودة!$C$96:$C$125)*(مسودة!$C$96:$C$125=$C$111)),ROW(مسودة!$C$96:$C$125)),ROW()-ROW(N111)+1)),مسودة!N96:'مسودة'!N$125)),0))</f>
        <v>15</v>
      </c>
      <c r="O111" s="40">
        <f t="array" ref="O111">IF($C$111="","",IFERROR(MAX(IF((ROW(مسودة!$C$96:$C$125)=SMALL(IF((ROW(مسودة!$C$96:$C$125)*(مسودة!$C$96:$C$125=$C$111)),ROW(مسودة!$C$96:$C$125)),ROW()-ROW(O111)+1)),مسودة!O96:'مسودة'!O$125)),0))</f>
        <v>27</v>
      </c>
      <c r="P111" s="40">
        <f t="array" ref="P111">IF($C$111="","",IFERROR(MAX(IF((ROW(مسودة!$C$96:$C$125)=SMALL(IF((ROW(مسودة!$C$96:$C$125)*(مسودة!$C$96:$C$125=$C$111)),ROW(مسودة!$C$96:$C$125)),ROW()-ROW(P111)+1)),مسودة!P96:'مسودة'!P$125)),0))</f>
        <v>18</v>
      </c>
      <c r="Q111" s="40">
        <f t="array" ref="Q111">IF($C$111="","",IFERROR(MAX(IF((ROW(مسودة!$C$96:$C$125)=SMALL(IF((ROW(مسودة!$C$96:$C$125)*(مسودة!$C$96:$C$125=$C$111)),ROW(مسودة!$C$96:$C$125)),ROW()-ROW(Q111)+1)),مسودة!Q96:'مسودة'!Q$125)),0))</f>
        <v>15</v>
      </c>
      <c r="R111" s="40">
        <f t="array" ref="R111">IF($C$111="","",IFERROR(MAX(IF((ROW(مسودة!$C$96:$C$125)=SMALL(IF((ROW(مسودة!$C$96:$C$125)*(مسودة!$C$96:$C$125=$C$111)),ROW(مسودة!$C$96:$C$125)),ROW()-ROW(R111)+1)),مسودة!R96:'مسودة'!R$125)),0))</f>
        <v>33</v>
      </c>
      <c r="S111" s="40">
        <f t="array" ref="S111">IF($C$111="","",IFERROR(MAX(IF((ROW(مسودة!$C$96:$C$125)=SMALL(IF((ROW(مسودة!$C$96:$C$125)*(مسودة!$C$96:$C$125=$C$111)),ROW(مسودة!$C$96:$C$125)),ROW()-ROW(S111)+1)),مسودة!S96:'مسودة'!S$125)),0))</f>
        <v>11</v>
      </c>
      <c r="T111" s="40">
        <f t="array" ref="T111">IF($C$111="","",IFERROR(MAX(IF((ROW(مسودة!$C$96:$C$125)=SMALL(IF((ROW(مسودة!$C$96:$C$125)*(مسودة!$C$96:$C$125=$C$111)),ROW(مسودة!$C$96:$C$125)),ROW()-ROW(T111)+1)),مسودة!T96:'مسودة'!T$125)),0))</f>
        <v>11</v>
      </c>
      <c r="U111" s="40">
        <f t="array" ref="U111">IF($C$111="","",IFERROR(MAX(IF((ROW(مسودة!$C$96:$C$125)=SMALL(IF((ROW(مسودة!$C$96:$C$125)*(مسودة!$C$96:$C$125=$C$111)),ROW(مسودة!$C$96:$C$125)),ROW()-ROW(U111)+1)),مسودة!U96:'مسودة'!U$125)),0))</f>
        <v>22</v>
      </c>
      <c r="V111" s="40">
        <f t="array" ref="V111">IF($C$111="","",IFERROR(MAX(IF((ROW(مسودة!$C$96:$C$125)=SMALL(IF((ROW(مسودة!$C$96:$C$125)*(مسودة!$C$96:$C$125=$C$111)),ROW(مسودة!$C$96:$C$125)),ROW()-ROW(V111)+1)),مسودة!V96:'مسودة'!V$125)),0))</f>
        <v>17</v>
      </c>
      <c r="W111" s="40">
        <f t="array" ref="W111">IF($C$111="","",IFERROR(MAX(IF((ROW(مسودة!$C$96:$C$125)=SMALL(IF((ROW(مسودة!$C$96:$C$125)*(مسودة!$C$96:$C$125=$C$111)),ROW(مسودة!$C$96:$C$125)),ROW()-ROW(W111)+1)),مسودة!W96:'مسودة'!W$125)),0))</f>
        <v>18</v>
      </c>
      <c r="X111" s="40">
        <f t="array" ref="X111">IF($C$111="","",IFERROR(MAX(IF((ROW(مسودة!$C$96:$C$125)=SMALL(IF((ROW(مسودة!$C$96:$C$125)*(مسودة!$C$96:$C$125=$C$111)),ROW(مسودة!$C$96:$C$125)),ROW()-ROW(X111)+1)),مسودة!X96:'مسودة'!X$125)),0))</f>
        <v>35</v>
      </c>
      <c r="Y111" s="40">
        <f t="array" ref="Y111">IF($C$111="","",IFERROR(MAX(IF((ROW(مسودة!$C$96:$C$125)=SMALL(IF((ROW(مسودة!$C$96:$C$125)*(مسودة!$C$96:$C$125=$C$111)),ROW(مسودة!$C$96:$C$125)),ROW()-ROW(Y111)+1)),مسودة!Y96:'مسودة'!Y$125)),0))</f>
        <v>6</v>
      </c>
      <c r="Z111" s="40">
        <f t="array" ref="Z111">IF($C$111="","",IFERROR(MAX(IF((ROW(مسودة!$C$96:$C$125)=SMALL(IF((ROW(مسودة!$C$96:$C$125)*(مسودة!$C$96:$C$125=$C$111)),ROW(مسودة!$C$96:$C$125)),ROW()-ROW(Z111)+1)),مسودة!Z96:'مسودة'!Z$125)),0))</f>
        <v>15</v>
      </c>
      <c r="AA111" s="40">
        <f t="array" ref="AA111">IF($C$111="","",IFERROR(MAX(IF((ROW(مسودة!$C$96:$C$125)=SMALL(IF((ROW(مسودة!$C$96:$C$125)*(مسودة!$C$96:$C$125=$C$111)),ROW(مسودة!$C$96:$C$125)),ROW()-ROW(AA111)+1)),مسودة!AA96:'مسودة'!AA$125)),0))</f>
        <v>21</v>
      </c>
      <c r="AB111" s="40">
        <f t="array" ref="AB111">IF($C$111="","",IFERROR(MAX(IF((ROW(مسودة!$C$96:$C$125)=SMALL(IF((ROW(مسودة!$C$96:$C$125)*(مسودة!$C$96:$C$125=$C$111)),ROW(مسودة!$C$96:$C$125)),ROW()-ROW(AB111)+1)),مسودة!AB96:'مسودة'!AB$125)),0))</f>
        <v>11</v>
      </c>
      <c r="AC111" s="40">
        <f t="array" ref="AC111">IF($C$111="","",IFERROR(MAX(IF((ROW(مسودة!$C$96:$C$125)=SMALL(IF((ROW(مسودة!$C$96:$C$125)*(مسودة!$C$96:$C$125=$C$111)),ROW(مسودة!$C$96:$C$125)),ROW()-ROW(AC111)+1)),مسودة!AC96:'مسودة'!AC$125)),0))</f>
        <v>16</v>
      </c>
      <c r="AD111" s="40">
        <f t="array" ref="AD111">IF($C$111="","",IFERROR(MAX(IF((ROW(مسودة!$C$96:$C$125)=SMALL(IF((ROW(مسودة!$C$96:$C$125)*(مسودة!$C$96:$C$125=$C$111)),ROW(مسودة!$C$96:$C$125)),ROW()-ROW(AD111)+1)),مسودة!AD96:'مسودة'!AD$125)),0))</f>
        <v>27</v>
      </c>
      <c r="AE111" s="40">
        <f t="array" ref="AE111">IF($C$111="","",IFERROR(MAX(IF((ROW(مسودة!$C$96:$C$125)=SMALL(IF((ROW(مسودة!$C$96:$C$125)*(مسودة!$C$96:$C$125=$C$111)),ROW(مسودة!$C$96:$C$125)),ROW()-ROW(AE111)+1)),مسودة!AE96:'مسودة'!AE$125)),0))</f>
        <v>7</v>
      </c>
      <c r="AF111" s="40">
        <f t="array" ref="AF111">IF($C$111="","",IFERROR(MAX(IF((ROW(مسودة!$C$96:$C$125)=SMALL(IF((ROW(مسودة!$C$96:$C$125)*(مسودة!$C$96:$C$125=$C$111)),ROW(مسودة!$C$96:$C$125)),ROW()-ROW(AF111)+1)),مسودة!AF96:'مسودة'!AF$125)),0))</f>
        <v>6</v>
      </c>
      <c r="AG111" s="40">
        <f t="array" ref="AG111">IF($C$111="","",IFERROR(MAX(IF((ROW(مسودة!$C$96:$C$125)=SMALL(IF((ROW(مسودة!$C$96:$C$125)*(مسودة!$C$96:$C$125=$C$111)),ROW(مسودة!$C$96:$C$125)),ROW()-ROW(AG111)+1)),مسودة!AG96:'مسودة'!AG$125)),0))</f>
        <v>13</v>
      </c>
      <c r="AH111" s="40">
        <f t="array" ref="AH111">IF($C$111="","",IFERROR(MAX(IF((ROW(مسودة!$C$96:$C$125)=SMALL(IF((ROW(مسودة!$C$96:$C$125)*(مسودة!$C$96:$C$125=$C$111)),ROW(مسودة!$C$96:$C$125)),ROW()-ROW(AH111)+1)),مسودة!AH96:'مسودة'!AH$125)),0))</f>
        <v>8</v>
      </c>
      <c r="AI111" s="40">
        <f t="array" ref="AI111">IF($C$111="","",IFERROR(MAX(IF((ROW(مسودة!$C$96:$C$125)=SMALL(IF((ROW(مسودة!$C$96:$C$125)*(مسودة!$C$96:$C$125=$C$111)),ROW(مسودة!$C$96:$C$125)),ROW()-ROW(AI111)+1)),مسودة!AI96:'مسودة'!AI$125)),0))</f>
        <v>9</v>
      </c>
      <c r="AJ111" s="40">
        <f t="array" ref="AJ111">IF($C$111="","",IFERROR(MAX(IF((ROW(مسودة!$C$96:$C$125)=SMALL(IF((ROW(مسودة!$C$96:$C$125)*(مسودة!$C$96:$C$125=$C$111)),ROW(مسودة!$C$96:$C$125)),ROW()-ROW(AJ111)+1)),مسودة!AJ96:'مسودة'!AJ$125)),0))</f>
        <v>17</v>
      </c>
      <c r="AK111" s="40">
        <f t="array" ref="AK111">IF($C$111="","",IFERROR(MAX(IF((ROW(مسودة!$C$96:$C$125)=SMALL(IF((ROW(مسودة!$C$96:$C$125)*(مسودة!$C$96:$C$125=$C$111)),ROW(مسودة!$C$96:$C$125)),ROW()-ROW(AK111)+1)),مسودة!AK96:'مسودة'!AK$125)),0))</f>
        <v>6</v>
      </c>
      <c r="AL111" s="40">
        <f t="array" ref="AL111">IF($C$111="","",IFERROR(MAX(IF((ROW(مسودة!$C$96:$C$125)=SMALL(IF((ROW(مسودة!$C$96:$C$125)*(مسودة!$C$96:$C$125=$C$111)),ROW(مسودة!$C$96:$C$125)),ROW()-ROW(AL111)+1)),مسودة!AL96:'مسودة'!AL$125)),0))</f>
        <v>7</v>
      </c>
      <c r="AM111" s="40">
        <f t="array" ref="AM111">IF($C$111="","",IFERROR(MAX(IF((ROW(مسودة!$C$96:$C$125)=SMALL(IF((ROW(مسودة!$C$96:$C$125)*(مسودة!$C$96:$C$125=$C$111)),ROW(مسودة!$C$96:$C$125)),ROW()-ROW(AM111)+1)),مسودة!AM96:'مسودة'!AM$125)),0))</f>
        <v>13</v>
      </c>
      <c r="AN111" s="54"/>
      <c r="AO111" s="54"/>
      <c r="AP111" s="55"/>
      <c r="AQ111" s="49"/>
      <c r="AR111" s="49"/>
      <c r="AS111" s="49"/>
      <c r="AT111" s="49"/>
      <c r="AU111" s="103" t="str">
        <f>IFERROR(LOOKUP(2,1/((مسودة!$C$96:$C$125=C111)*(مسودة!$F$96:$F$125=F111)),مسودة!$AV$96:$AV$125),"")</f>
        <v>له دور ثانٍ في : إنجليزي، رياضيات،كيمياء،</v>
      </c>
    </row>
    <row r="112" spans="2:47" ht="28.5" customHeight="1" thickBot="1">
      <c r="B112" s="48"/>
      <c r="C112" s="99"/>
      <c r="D112" s="51"/>
      <c r="E112" s="51"/>
      <c r="F112" s="11" t="s">
        <v>31</v>
      </c>
      <c r="G112" s="40">
        <f t="array" ref="G112">IF($C$111="","",IFERROR(MAX(IF((ROW(مسودة!$C$96:$C$125)=SMALL(IF((ROW(مسودة!$C$96:$C$125)*(مسودة!$C$96:$C$125=$C$111)),ROW(مسودة!$C$96:$C$125)),ROW()-ROW(G112)+1)),مسودة!G97:'مسودة'!G$125)),0))</f>
        <v>18</v>
      </c>
      <c r="H112" s="40">
        <f t="array" ref="H112">IF($C$111="","",IFERROR(MAX(IF((ROW(مسودة!$C$96:$C$125)=SMALL(IF((ROW(مسودة!$C$96:$C$125)*(مسودة!$C$96:$C$125=$C$111)),ROW(مسودة!$C$96:$C$125)),ROW()-ROW(H112)+1)),مسودة!H97:'مسودة'!H$125)),0))</f>
        <v>38</v>
      </c>
      <c r="I112" s="40">
        <f t="array" ref="I112">IF($C$111="","",IFERROR(MAX(IF((ROW(مسودة!$C$96:$C$125)=SMALL(IF((ROW(مسودة!$C$96:$C$125)*(مسودة!$C$96:$C$125=$C$111)),ROW(مسودة!$C$96:$C$125)),ROW()-ROW(I112)+1)),مسودة!I97:'مسودة'!I$125)),0))</f>
        <v>56</v>
      </c>
      <c r="J112" s="40">
        <f t="array" ref="J112">IF($C$111="","",IFERROR(MAX(IF((ROW(مسودة!$C$96:$C$125)=SMALL(IF((ROW(مسودة!$C$96:$C$125)*(مسودة!$C$96:$C$125=$C$111)),ROW(مسودة!$C$96:$C$125)),ROW()-ROW(J112)+1)),مسودة!J97:'مسودة'!J$125)),0))</f>
        <v>22</v>
      </c>
      <c r="K112" s="40">
        <f t="array" ref="K112">IF($C$111="","",IFERROR(MAX(IF((ROW(مسودة!$C$96:$C$125)=SMALL(IF((ROW(مسودة!$C$96:$C$125)*(مسودة!$C$96:$C$125=$C$111)),ROW(مسودة!$C$96:$C$125)),ROW()-ROW(K112)+1)),مسودة!K97:'مسودة'!K$125)),0))</f>
        <v>27</v>
      </c>
      <c r="L112" s="40">
        <f t="array" ref="L112">IF($C$111="","",IFERROR(MAX(IF((ROW(مسودة!$C$96:$C$125)=SMALL(IF((ROW(مسودة!$C$96:$C$125)*(مسودة!$C$96:$C$125=$C$111)),ROW(مسودة!$C$96:$C$125)),ROW()-ROW(L112)+1)),مسودة!L97:'مسودة'!L$125)),0))</f>
        <v>49</v>
      </c>
      <c r="M112" s="40">
        <f t="array" ref="M112">IF($C$111="","",IFERROR(MAX(IF((ROW(مسودة!$C$96:$C$125)=SMALL(IF((ROW(مسودة!$C$96:$C$125)*(مسودة!$C$96:$C$125=$C$111)),ROW(مسودة!$C$96:$C$125)),ROW()-ROW(M112)+1)),مسودة!M97:'مسودة'!M$125)),0))</f>
        <v>17</v>
      </c>
      <c r="N112" s="40">
        <f t="array" ref="N112">IF($C$111="","",IFERROR(MAX(IF((ROW(مسودة!$C$96:$C$125)=SMALL(IF((ROW(مسودة!$C$96:$C$125)*(مسودة!$C$96:$C$125=$C$111)),ROW(مسودة!$C$96:$C$125)),ROW()-ROW(N112)+1)),مسودة!N97:'مسودة'!N$125)),0))</f>
        <v>6</v>
      </c>
      <c r="O112" s="40">
        <f t="array" ref="O112">IF($C$111="","",IFERROR(MAX(IF((ROW(مسودة!$C$96:$C$125)=SMALL(IF((ROW(مسودة!$C$96:$C$125)*(مسودة!$C$96:$C$125=$C$111)),ROW(مسودة!$C$96:$C$125)),ROW()-ROW(O112)+1)),مسودة!O97:'مسودة'!O$125)),0))</f>
        <v>23</v>
      </c>
      <c r="P112" s="40">
        <f t="array" ref="P112">IF($C$111="","",IFERROR(MAX(IF((ROW(مسودة!$C$96:$C$125)=SMALL(IF((ROW(مسودة!$C$96:$C$125)*(مسودة!$C$96:$C$125=$C$111)),ROW(مسودة!$C$96:$C$125)),ROW()-ROW(P112)+1)),مسودة!P97:'مسودة'!P$125)),0))</f>
        <v>14</v>
      </c>
      <c r="Q112" s="40">
        <f t="array" ref="Q112">IF($C$111="","",IFERROR(MAX(IF((ROW(مسودة!$C$96:$C$125)=SMALL(IF((ROW(مسودة!$C$96:$C$125)*(مسودة!$C$96:$C$125=$C$111)),ROW(مسودة!$C$96:$C$125)),ROW()-ROW(Q112)+1)),مسودة!Q97:'مسودة'!Q$125)),0))</f>
        <v>16</v>
      </c>
      <c r="R112" s="40">
        <f t="array" ref="R112">IF($C$111="","",IFERROR(MAX(IF((ROW(مسودة!$C$96:$C$125)=SMALL(IF((ROW(مسودة!$C$96:$C$125)*(مسودة!$C$96:$C$125=$C$111)),ROW(مسودة!$C$96:$C$125)),ROW()-ROW(R112)+1)),مسودة!R97:'مسودة'!R$125)),0))</f>
        <v>30</v>
      </c>
      <c r="S112" s="40">
        <f t="array" ref="S112">IF($C$111="","",IFERROR(MAX(IF((ROW(مسودة!$C$96:$C$125)=SMALL(IF((ROW(مسودة!$C$96:$C$125)*(مسودة!$C$96:$C$125=$C$111)),ROW(مسودة!$C$96:$C$125)),ROW()-ROW(S112)+1)),مسودة!S97:'مسودة'!S$125)),0))</f>
        <v>9</v>
      </c>
      <c r="T112" s="40">
        <f t="array" ref="T112">IF($C$111="","",IFERROR(MAX(IF((ROW(مسودة!$C$96:$C$125)=SMALL(IF((ROW(مسودة!$C$96:$C$125)*(مسودة!$C$96:$C$125=$C$111)),ROW(مسودة!$C$96:$C$125)),ROW()-ROW(T112)+1)),مسودة!T97:'مسودة'!T$125)),0))</f>
        <v>16</v>
      </c>
      <c r="U112" s="40">
        <f t="array" ref="U112">IF($C$111="","",IFERROR(MAX(IF((ROW(مسودة!$C$96:$C$125)=SMALL(IF((ROW(مسودة!$C$96:$C$125)*(مسودة!$C$96:$C$125=$C$111)),ROW(مسودة!$C$96:$C$125)),ROW()-ROW(U112)+1)),مسودة!U97:'مسودة'!U$125)),0))</f>
        <v>25</v>
      </c>
      <c r="V112" s="40">
        <f t="array" ref="V112">IF($C$111="","",IFERROR(MAX(IF((ROW(مسودة!$C$96:$C$125)=SMALL(IF((ROW(مسودة!$C$96:$C$125)*(مسودة!$C$96:$C$125=$C$111)),ROW(مسودة!$C$96:$C$125)),ROW()-ROW(V112)+1)),مسودة!V97:'مسودة'!V$125)),0))</f>
        <v>13</v>
      </c>
      <c r="W112" s="40">
        <f t="array" ref="W112">IF($C$111="","",IFERROR(MAX(IF((ROW(مسودة!$C$96:$C$125)=SMALL(IF((ROW(مسودة!$C$96:$C$125)*(مسودة!$C$96:$C$125=$C$111)),ROW(مسودة!$C$96:$C$125)),ROW()-ROW(W112)+1)),مسودة!W97:'مسودة'!W$125)),0))</f>
        <v>19</v>
      </c>
      <c r="X112" s="40">
        <f t="array" ref="X112">IF($C$111="","",IFERROR(MAX(IF((ROW(مسودة!$C$96:$C$125)=SMALL(IF((ROW(مسودة!$C$96:$C$125)*(مسودة!$C$96:$C$125=$C$111)),ROW(مسودة!$C$96:$C$125)),ROW()-ROW(X112)+1)),مسودة!X97:'مسودة'!X$125)),0))</f>
        <v>32</v>
      </c>
      <c r="Y112" s="40">
        <f t="array" ref="Y112">IF($C$111="","",IFERROR(MAX(IF((ROW(مسودة!$C$96:$C$125)=SMALL(IF((ROW(مسودة!$C$96:$C$125)*(مسودة!$C$96:$C$125=$C$111)),ROW(مسودة!$C$96:$C$125)),ROW()-ROW(Y112)+1)),مسودة!Y97:'مسودة'!Y$125)),0))</f>
        <v>6</v>
      </c>
      <c r="Z112" s="40">
        <f t="array" ref="Z112">IF($C$111="","",IFERROR(MAX(IF((ROW(مسودة!$C$96:$C$125)=SMALL(IF((ROW(مسودة!$C$96:$C$125)*(مسودة!$C$96:$C$125=$C$111)),ROW(مسودة!$C$96:$C$125)),ROW()-ROW(Z112)+1)),مسودة!Z97:'مسودة'!Z$125)),0))</f>
        <v>19</v>
      </c>
      <c r="AA112" s="40">
        <f t="array" ref="AA112">IF($C$111="","",IFERROR(MAX(IF((ROW(مسودة!$C$96:$C$125)=SMALL(IF((ROW(مسودة!$C$96:$C$125)*(مسودة!$C$96:$C$125=$C$111)),ROW(مسودة!$C$96:$C$125)),ROW()-ROW(AA112)+1)),مسودة!AA97:'مسودة'!AA$125)),0))</f>
        <v>25</v>
      </c>
      <c r="AB112" s="40">
        <f t="array" ref="AB112">IF($C$111="","",IFERROR(MAX(IF((ROW(مسودة!$C$96:$C$125)=SMALL(IF((ROW(مسودة!$C$96:$C$125)*(مسودة!$C$96:$C$125=$C$111)),ROW(مسودة!$C$96:$C$125)),ROW()-ROW(AB112)+1)),مسودة!AB97:'مسودة'!AB$125)),0))</f>
        <v>12</v>
      </c>
      <c r="AC112" s="40">
        <f t="array" ref="AC112">IF($C$111="","",IFERROR(MAX(IF((ROW(مسودة!$C$96:$C$125)=SMALL(IF((ROW(مسودة!$C$96:$C$125)*(مسودة!$C$96:$C$125=$C$111)),ROW(مسودة!$C$96:$C$125)),ROW()-ROW(AC112)+1)),مسودة!AC97:'مسودة'!AC$125)),0))</f>
        <v>9</v>
      </c>
      <c r="AD112" s="40">
        <f t="array" ref="AD112">IF($C$111="","",IFERROR(MAX(IF((ROW(مسودة!$C$96:$C$125)=SMALL(IF((ROW(مسودة!$C$96:$C$125)*(مسودة!$C$96:$C$125=$C$111)),ROW(مسودة!$C$96:$C$125)),ROW()-ROW(AD112)+1)),مسودة!AD97:'مسودة'!AD$125)),0))</f>
        <v>21</v>
      </c>
      <c r="AE112" s="40">
        <f t="array" ref="AE112">IF($C$111="","",IFERROR(MAX(IF((ROW(مسودة!$C$96:$C$125)=SMALL(IF((ROW(مسودة!$C$96:$C$125)*(مسودة!$C$96:$C$125=$C$111)),ROW(مسودة!$C$96:$C$125)),ROW()-ROW(AE112)+1)),مسودة!AE97:'مسودة'!AE$125)),0))</f>
        <v>4</v>
      </c>
      <c r="AF112" s="40">
        <f t="array" ref="AF112">IF($C$111="","",IFERROR(MAX(IF((ROW(مسودة!$C$96:$C$125)=SMALL(IF((ROW(مسودة!$C$96:$C$125)*(مسودة!$C$96:$C$125=$C$111)),ROW(مسودة!$C$96:$C$125)),ROW()-ROW(AF112)+1)),مسودة!AF97:'مسودة'!AF$125)),0))</f>
        <v>23</v>
      </c>
      <c r="AG112" s="40">
        <f t="array" ref="AG112">IF($C$111="","",IFERROR(MAX(IF((ROW(مسودة!$C$96:$C$125)=SMALL(IF((ROW(مسودة!$C$96:$C$125)*(مسودة!$C$96:$C$125=$C$111)),ROW(مسودة!$C$96:$C$125)),ROW()-ROW(AG112)+1)),مسودة!AG97:'مسودة'!AG$125)),0))</f>
        <v>27</v>
      </c>
      <c r="AH112" s="40">
        <f t="array" ref="AH112">IF($C$111="","",IFERROR(MAX(IF((ROW(مسودة!$C$96:$C$125)=SMALL(IF((ROW(مسودة!$C$96:$C$125)*(مسودة!$C$96:$C$125=$C$111)),ROW(مسودة!$C$96:$C$125)),ROW()-ROW(AH112)+1)),مسودة!AH97:'مسودة'!AH$125)),0))</f>
        <v>8</v>
      </c>
      <c r="AI112" s="40">
        <f t="array" ref="AI112">IF($C$111="","",IFERROR(MAX(IF((ROW(مسودة!$C$96:$C$125)=SMALL(IF((ROW(مسودة!$C$96:$C$125)*(مسودة!$C$96:$C$125=$C$111)),ROW(مسودة!$C$96:$C$125)),ROW()-ROW(AI112)+1)),مسودة!AI97:'مسودة'!AI$125)),0))</f>
        <v>15</v>
      </c>
      <c r="AJ112" s="40">
        <f t="array" ref="AJ112">IF($C$111="","",IFERROR(MAX(IF((ROW(مسودة!$C$96:$C$125)=SMALL(IF((ROW(مسودة!$C$96:$C$125)*(مسودة!$C$96:$C$125=$C$111)),ROW(مسودة!$C$96:$C$125)),ROW()-ROW(AJ112)+1)),مسودة!AJ97:'مسودة'!AJ$125)),0))</f>
        <v>23</v>
      </c>
      <c r="AK112" s="40">
        <f t="array" ref="AK112">IF($C$111="","",IFERROR(MAX(IF((ROW(مسودة!$C$96:$C$125)=SMALL(IF((ROW(مسودة!$C$96:$C$125)*(مسودة!$C$96:$C$125=$C$111)),ROW(مسودة!$C$96:$C$125)),ROW()-ROW(AK112)+1)),مسودة!AK97:'مسودة'!AK$125)),0))</f>
        <v>3</v>
      </c>
      <c r="AL112" s="40">
        <f t="array" ref="AL112">IF($C$111="","",IFERROR(MAX(IF((ROW(مسودة!$C$96:$C$125)=SMALL(IF((ROW(مسودة!$C$96:$C$125)*(مسودة!$C$96:$C$125=$C$111)),ROW(مسودة!$C$96:$C$125)),ROW()-ROW(AL112)+1)),مسودة!AL97:'مسودة'!AL$125)),0))</f>
        <v>8</v>
      </c>
      <c r="AM112" s="40">
        <f t="array" ref="AM112">IF($C$111="","",IFERROR(MAX(IF((ROW(مسودة!$C$96:$C$125)=SMALL(IF((ROW(مسودة!$C$96:$C$125)*(مسودة!$C$96:$C$125=$C$111)),ROW(مسودة!$C$96:$C$125)),ROW()-ROW(AM112)+1)),مسودة!AM97:'مسودة'!AM$125)),0))</f>
        <v>11</v>
      </c>
      <c r="AN112" s="54"/>
      <c r="AO112" s="54"/>
      <c r="AP112" s="56"/>
      <c r="AQ112" s="49"/>
      <c r="AR112" s="49"/>
      <c r="AS112" s="49"/>
      <c r="AT112" s="49"/>
      <c r="AU112" s="104"/>
    </row>
    <row r="113" spans="2:47" ht="28.5" customHeight="1" thickBot="1">
      <c r="B113" s="48"/>
      <c r="C113" s="93"/>
      <c r="D113" s="51"/>
      <c r="E113" s="51"/>
      <c r="F113" s="14" t="s">
        <v>32</v>
      </c>
      <c r="G113" s="40">
        <f t="array" ref="G113">IF($C$111="","",IFERROR(MAX(IF((ROW(مسودة!$C$96:$C$125)=SMALL(IF((ROW(مسودة!$C$96:$C$125)*(مسودة!$C$96:$C$125=$C$111)),ROW(مسودة!$C$96:$C$125)),ROW()-ROW(G113)+1)),مسودة!G98:'مسودة'!G$125)),0))</f>
        <v>35</v>
      </c>
      <c r="H113" s="40">
        <f t="array" ref="H113">IF($C$111="","",IFERROR(MAX(IF((ROW(مسودة!$C$96:$C$125)=SMALL(IF((ROW(مسودة!$C$96:$C$125)*(مسودة!$C$96:$C$125=$C$111)),ROW(مسودة!$C$96:$C$125)),ROW()-ROW(H113)+1)),مسودة!H98:'مسودة'!H$125)),0))</f>
        <v>71</v>
      </c>
      <c r="I113" s="40">
        <f t="array" ref="I113">IF($C$111="","",IFERROR(MAX(IF((ROW(مسودة!$C$96:$C$125)=SMALL(IF((ROW(مسودة!$C$96:$C$125)*(مسودة!$C$96:$C$125=$C$111)),ROW(مسودة!$C$96:$C$125)),ROW()-ROW(I113)+1)),مسودة!I98:'مسودة'!I$125)),0))</f>
        <v>106</v>
      </c>
      <c r="J113" s="40">
        <f t="array" ref="J113">IF($C$111="","",IFERROR(MAX(IF((ROW(مسودة!$C$96:$C$125)=SMALL(IF((ROW(مسودة!$C$96:$C$125)*(مسودة!$C$96:$C$125=$C$111)),ROW(مسودة!$C$96:$C$125)),ROW()-ROW(J113)+1)),مسودة!J98:'مسودة'!J$125)),0))</f>
        <v>48</v>
      </c>
      <c r="K113" s="40">
        <f t="array" ref="K113">IF($C$111="","",IFERROR(MAX(IF((ROW(مسودة!$C$96:$C$125)=SMALL(IF((ROW(مسودة!$C$96:$C$125)*(مسودة!$C$96:$C$125=$C$111)),ROW(مسودة!$C$96:$C$125)),ROW()-ROW(K113)+1)),مسودة!K98:'مسودة'!K$125)),0))</f>
        <v>53</v>
      </c>
      <c r="L113" s="40">
        <f t="array" ref="L113">IF($C$111="","",IFERROR(MAX(IF((ROW(مسودة!$C$96:$C$125)=SMALL(IF((ROW(مسودة!$C$96:$C$125)*(مسودة!$C$96:$C$125=$C$111)),ROW(مسودة!$C$96:$C$125)),ROW()-ROW(L113)+1)),مسودة!L98:'مسودة'!L$125)),0))</f>
        <v>0</v>
      </c>
      <c r="M113" s="40">
        <f t="array" ref="M113">IF($C$111="","",IFERROR(MAX(IF((ROW(مسودة!$C$96:$C$125)=SMALL(IF((ROW(مسودة!$C$96:$C$125)*(مسودة!$C$96:$C$125=$C$111)),ROW(مسودة!$C$96:$C$125)),ROW()-ROW(M113)+1)),مسودة!M98:'مسودة'!M$125)),0))</f>
        <v>29</v>
      </c>
      <c r="N113" s="40">
        <f t="array" ref="N113">IF($C$111="","",IFERROR(MAX(IF((ROW(مسودة!$C$96:$C$125)=SMALL(IF((ROW(مسودة!$C$96:$C$125)*(مسودة!$C$96:$C$125=$C$111)),ROW(مسودة!$C$96:$C$125)),ROW()-ROW(N113)+1)),مسودة!N98:'مسودة'!N$125)),0))</f>
        <v>21</v>
      </c>
      <c r="O113" s="40">
        <f t="array" ref="O113">IF($C$111="","",IFERROR(MAX(IF((ROW(مسودة!$C$96:$C$125)=SMALL(IF((ROW(مسودة!$C$96:$C$125)*(مسودة!$C$96:$C$125=$C$111)),ROW(مسودة!$C$96:$C$125)),ROW()-ROW(O113)+1)),مسودة!O98:'مسودة'!O$125)),0))</f>
        <v>0</v>
      </c>
      <c r="P113" s="40">
        <f t="array" ref="P113">IF($C$111="","",IFERROR(MAX(IF((ROW(مسودة!$C$96:$C$125)=SMALL(IF((ROW(مسودة!$C$96:$C$125)*(مسودة!$C$96:$C$125=$C$111)),ROW(مسودة!$C$96:$C$125)),ROW()-ROW(P113)+1)),مسودة!P98:'مسودة'!P$125)),0))</f>
        <v>32</v>
      </c>
      <c r="Q113" s="40">
        <f t="array" ref="Q113">IF($C$111="","",IFERROR(MAX(IF((ROW(مسودة!$C$96:$C$125)=SMALL(IF((ROW(مسودة!$C$96:$C$125)*(مسودة!$C$96:$C$125=$C$111)),ROW(مسودة!$C$96:$C$125)),ROW()-ROW(Q113)+1)),مسودة!Q98:'مسودة'!Q$125)),0))</f>
        <v>31</v>
      </c>
      <c r="R113" s="40">
        <f t="array" ref="R113">IF($C$111="","",IFERROR(MAX(IF((ROW(مسودة!$C$96:$C$125)=SMALL(IF((ROW(مسودة!$C$96:$C$125)*(مسودة!$C$96:$C$125=$C$111)),ROW(مسودة!$C$96:$C$125)),ROW()-ROW(R113)+1)),مسودة!R98:'مسودة'!R$125)),0))</f>
        <v>63</v>
      </c>
      <c r="S113" s="40">
        <f t="array" ref="S113">IF($C$111="","",IFERROR(MAX(IF((ROW(مسودة!$C$96:$C$125)=SMALL(IF((ROW(مسودة!$C$96:$C$125)*(مسودة!$C$96:$C$125=$C$111)),ROW(مسودة!$C$96:$C$125)),ROW()-ROW(S113)+1)),مسودة!S98:'مسودة'!S$125)),0))</f>
        <v>20</v>
      </c>
      <c r="T113" s="40">
        <f t="array" ref="T113">IF($C$111="","",IFERROR(MAX(IF((ROW(مسودة!$C$96:$C$125)=SMALL(IF((ROW(مسودة!$C$96:$C$125)*(مسودة!$C$96:$C$125=$C$111)),ROW(مسودة!$C$96:$C$125)),ROW()-ROW(T113)+1)),مسودة!T98:'مسودة'!T$125)),0))</f>
        <v>27</v>
      </c>
      <c r="U113" s="40">
        <f t="array" ref="U113">IF($C$111="","",IFERROR(MAX(IF((ROW(مسودة!$C$96:$C$125)=SMALL(IF((ROW(مسودة!$C$96:$C$125)*(مسودة!$C$96:$C$125=$C$111)),ROW(مسودة!$C$96:$C$125)),ROW()-ROW(U113)+1)),مسودة!U98:'مسودة'!U$125)),0))</f>
        <v>0</v>
      </c>
      <c r="V113" s="40">
        <f t="array" ref="V113">IF($C$111="","",IFERROR(MAX(IF((ROW(مسودة!$C$96:$C$125)=SMALL(IF((ROW(مسودة!$C$96:$C$125)*(مسودة!$C$96:$C$125=$C$111)),ROW(مسودة!$C$96:$C$125)),ROW()-ROW(V113)+1)),مسودة!V98:'مسودة'!V$125)),0))</f>
        <v>30</v>
      </c>
      <c r="W113" s="40">
        <f t="array" ref="W113">IF($C$111="","",IFERROR(MAX(IF((ROW(مسودة!$C$96:$C$125)=SMALL(IF((ROW(مسودة!$C$96:$C$125)*(مسودة!$C$96:$C$125=$C$111)),ROW(مسودة!$C$96:$C$125)),ROW()-ROW(W113)+1)),مسودة!W98:'مسودة'!W$125)),0))</f>
        <v>37</v>
      </c>
      <c r="X113" s="40">
        <f t="array" ref="X113">IF($C$111="","",IFERROR(MAX(IF((ROW(مسودة!$C$96:$C$125)=SMALL(IF((ROW(مسودة!$C$96:$C$125)*(مسودة!$C$96:$C$125=$C$111)),ROW(مسودة!$C$96:$C$125)),ROW()-ROW(X113)+1)),مسودة!X98:'مسودة'!X$125)),0))</f>
        <v>67</v>
      </c>
      <c r="Y113" s="40">
        <f t="array" ref="Y113">IF($C$111="","",IFERROR(MAX(IF((ROW(مسودة!$C$96:$C$125)=SMALL(IF((ROW(مسودة!$C$96:$C$125)*(مسودة!$C$96:$C$125=$C$111)),ROW(مسودة!$C$96:$C$125)),ROW()-ROW(Y113)+1)),مسودة!Y98:'مسودة'!Y$125)),0))</f>
        <v>12</v>
      </c>
      <c r="Z113" s="40">
        <f t="array" ref="Z113">IF($C$111="","",IFERROR(MAX(IF((ROW(مسودة!$C$96:$C$125)=SMALL(IF((ROW(مسودة!$C$96:$C$125)*(مسودة!$C$96:$C$125=$C$111)),ROW(مسودة!$C$96:$C$125)),ROW()-ROW(Z113)+1)),مسودة!Z98:'مسودة'!Z$125)),0))</f>
        <v>34</v>
      </c>
      <c r="AA113" s="40">
        <f t="array" ref="AA113">IF($C$111="","",IFERROR(MAX(IF((ROW(مسودة!$C$96:$C$125)=SMALL(IF((ROW(مسودة!$C$96:$C$125)*(مسودة!$C$96:$C$125=$C$111)),ROW(مسودة!$C$96:$C$125)),ROW()-ROW(AA113)+1)),مسودة!AA98:'مسودة'!AA$125)),0))</f>
        <v>46</v>
      </c>
      <c r="AB113" s="40">
        <f t="array" ref="AB113">IF($C$111="","",IFERROR(MAX(IF((ROW(مسودة!$C$96:$C$125)=SMALL(IF((ROW(مسودة!$C$96:$C$125)*(مسودة!$C$96:$C$125=$C$111)),ROW(مسودة!$C$96:$C$125)),ROW()-ROW(AB113)+1)),مسودة!AB98:'مسودة'!AB$125)),0))</f>
        <v>23</v>
      </c>
      <c r="AC113" s="40">
        <f t="array" ref="AC113">IF($C$111="","",IFERROR(MAX(IF((ROW(مسودة!$C$96:$C$125)=SMALL(IF((ROW(مسودة!$C$96:$C$125)*(مسودة!$C$96:$C$125=$C$111)),ROW(مسودة!$C$96:$C$125)),ROW()-ROW(AC113)+1)),مسودة!AC98:'مسودة'!AC$125)),0))</f>
        <v>25</v>
      </c>
      <c r="AD113" s="40">
        <f t="array" ref="AD113">IF($C$111="","",IFERROR(MAX(IF((ROW(مسودة!$C$96:$C$125)=SMALL(IF((ROW(مسودة!$C$96:$C$125)*(مسودة!$C$96:$C$125=$C$111)),ROW(مسودة!$C$96:$C$125)),ROW()-ROW(AD113)+1)),مسودة!AD98:'مسودة'!AD$125)),0))</f>
        <v>48</v>
      </c>
      <c r="AE113" s="40">
        <f t="array" ref="AE113">IF($C$111="","",IFERROR(MAX(IF((ROW(مسودة!$C$96:$C$125)=SMALL(IF((ROW(مسودة!$C$96:$C$125)*(مسودة!$C$96:$C$125=$C$111)),ROW(مسودة!$C$96:$C$125)),ROW()-ROW(AE113)+1)),مسودة!AE98:'مسودة'!AE$125)),0))</f>
        <v>11</v>
      </c>
      <c r="AF113" s="40">
        <f t="array" ref="AF113">IF($C$111="","",IFERROR(MAX(IF((ROW(مسودة!$C$96:$C$125)=SMALL(IF((ROW(مسودة!$C$96:$C$125)*(مسودة!$C$96:$C$125=$C$111)),ROW(مسودة!$C$96:$C$125)),ROW()-ROW(AF113)+1)),مسودة!AF98:'مسودة'!AF$125)),0))</f>
        <v>29</v>
      </c>
      <c r="AG113" s="40">
        <f t="array" ref="AG113">IF($C$111="","",IFERROR(MAX(IF((ROW(مسودة!$C$96:$C$125)=SMALL(IF((ROW(مسودة!$C$96:$C$125)*(مسودة!$C$96:$C$125=$C$111)),ROW(مسودة!$C$96:$C$125)),ROW()-ROW(AG113)+1)),مسودة!AG98:'مسودة'!AG$125)),0))</f>
        <v>40</v>
      </c>
      <c r="AH113" s="40">
        <f t="array" ref="AH113">IF($C$111="","",IFERROR(MAX(IF((ROW(مسودة!$C$96:$C$125)=SMALL(IF((ROW(مسودة!$C$96:$C$125)*(مسودة!$C$96:$C$125=$C$111)),ROW(مسودة!$C$96:$C$125)),ROW()-ROW(AH113)+1)),مسودة!AH98:'مسودة'!AH$125)),0))</f>
        <v>16</v>
      </c>
      <c r="AI113" s="40">
        <f t="array" ref="AI113">IF($C$111="","",IFERROR(MAX(IF((ROW(مسودة!$C$96:$C$125)=SMALL(IF((ROW(مسودة!$C$96:$C$125)*(مسودة!$C$96:$C$125=$C$111)),ROW(مسودة!$C$96:$C$125)),ROW()-ROW(AI113)+1)),مسودة!AI98:'مسودة'!AI$125)),0))</f>
        <v>24</v>
      </c>
      <c r="AJ113" s="40">
        <f t="array" ref="AJ113">IF($C$111="","",IFERROR(MAX(IF((ROW(مسودة!$C$96:$C$125)=SMALL(IF((ROW(مسودة!$C$96:$C$125)*(مسودة!$C$96:$C$125=$C$111)),ROW(مسودة!$C$96:$C$125)),ROW()-ROW(AJ113)+1)),مسودة!AJ98:'مسودة'!AJ$125)),0))</f>
        <v>40</v>
      </c>
      <c r="AK113" s="40">
        <f t="array" ref="AK113">IF($C$111="","",IFERROR(MAX(IF((ROW(مسودة!$C$96:$C$125)=SMALL(IF((ROW(مسودة!$C$96:$C$125)*(مسودة!$C$96:$C$125=$C$111)),ROW(مسودة!$C$96:$C$125)),ROW()-ROW(AK113)+1)),مسودة!AK98:'مسودة'!AK$125)),0))</f>
        <v>9</v>
      </c>
      <c r="AL113" s="40">
        <f t="array" ref="AL113">IF($C$111="","",IFERROR(MAX(IF((ROW(مسودة!$C$96:$C$125)=SMALL(IF((ROW(مسودة!$C$96:$C$125)*(مسودة!$C$96:$C$125=$C$111)),ROW(مسودة!$C$96:$C$125)),ROW()-ROW(AL113)+1)),مسودة!AL98:'مسودة'!AL$125)),0))</f>
        <v>15</v>
      </c>
      <c r="AM113" s="40">
        <f t="array" ref="AM113">IF($C$111="","",IFERROR(MAX(IF((ROW(مسودة!$C$96:$C$125)=SMALL(IF((ROW(مسودة!$C$96:$C$125)*(مسودة!$C$96:$C$125=$C$111)),ROW(مسودة!$C$96:$C$125)),ROW()-ROW(AM113)+1)),مسودة!AM98:'مسودة'!AM$125)),0))</f>
        <v>24</v>
      </c>
      <c r="AN113" s="39">
        <f t="array" ref="AN113">IF($C$111="","",IFERROR(MAX(IF((ROW(مسودة!$C$96:$C$125)=SMALL(IF((ROW(مسودة!$C$96:$C$125)*(مسودة!$C$96:$C$125=$C$111)),ROW(مسودة!$C$96:$C$125)),ROW()-ROW(AN113)+1)),مسودة!AN98:AN$125)),0))</f>
        <v>0</v>
      </c>
      <c r="AO113" s="39">
        <f t="array" ref="AO113">IF($C$111="","",IFERROR(MAX(IF((ROW(مسودة!$C$96:$C$125)=SMALL(IF((ROW(مسودة!$C$96:$C$125)*(مسودة!$C$96:$C$125=$C$111)),ROW(مسودة!$C$96:$C$125)),ROW()-ROW(AO113)+1)),مسودة!AO98:AO$125)),0))</f>
        <v>0</v>
      </c>
      <c r="AP113" s="39" t="str">
        <f>IF(AO113&lt;50,"   ",IF(AO113&lt;65,"مقبول",IF(AO113&lt;75,"جيد",IF(AO113&lt;85,"جيدجداً",IF(AO113&lt;=100,"ممتاز","")))))</f>
        <v xml:space="preserve">   </v>
      </c>
      <c r="AQ113" s="49"/>
      <c r="AR113" s="49"/>
      <c r="AS113" s="49"/>
      <c r="AT113" s="49"/>
      <c r="AU113" s="105"/>
    </row>
    <row r="114" spans="2:47" ht="28.5" customHeight="1" thickBot="1">
      <c r="B114" s="48">
        <f t="shared" ref="B114" si="11">B111+1</f>
        <v>26</v>
      </c>
      <c r="C114" s="98" t="str">
        <f t="array" ref="C114">IF(ISERROR(INDEX(مسودة!$C$96:$AV$125,SMALL(IF((مسودة!$AU$96:$AU$125="راسب"),ROW(مسودة!$C$96:$AV$125)-MIN(ROW(مسودة!$C$96:$AV$125))+1,""),ROW(A6)),COLUMN(A6))),"",INDEX(مسودة!$C$96:$AV$125,SMALL(IF((مسودة!$AU$96:$AU$125="راسب"),ROW(مسودة!$C$96:$AV$125)-MIN(ROW(مسودة!$C$96:$AV$125))+1,""),ROW(A6)),COLUMN(A6)))</f>
        <v/>
      </c>
      <c r="D114" s="95" t="str">
        <f>IF(C114&lt;&gt;"",VLOOKUP(C114,مسودة!$C$96:$D$125,2,0),"")</f>
        <v/>
      </c>
      <c r="E114" s="95" t="str">
        <f>IF(C114&lt;&gt;"",VLOOKUP(C114,مسودة!$C$96:$E$125,3,0),"")</f>
        <v/>
      </c>
      <c r="F114" s="11" t="s">
        <v>30</v>
      </c>
      <c r="G114" s="40" t="str">
        <f t="array" ref="G114">IF($C$114="","",IFERROR(MAX(IF((ROW(مسودة!$C$96:$C$125)=SMALL(IF((ROW(مسودة!$C$96:$C$125)*(مسودة!$C$96:$C$125=$C$114)),ROW(مسودة!$C$96:$C$125)),ROW()-ROW(G114)+1)),مسودة!G96:'مسودة'!G$125)),0))</f>
        <v/>
      </c>
      <c r="H114" s="40" t="str">
        <f t="array" ref="H114">IF($C$114="","",IFERROR(MAX(IF((ROW(مسودة!$C$96:$C$125)=SMALL(IF((ROW(مسودة!$C$96:$C$125)*(مسودة!$C$96:$C$125=$C$114)),ROW(مسودة!$C$96:$C$125)),ROW()-ROW(H114)+1)),مسودة!H96:'مسودة'!H$125)),0))</f>
        <v/>
      </c>
      <c r="I114" s="40" t="str">
        <f t="array" ref="I114">IF($C$114="","",IFERROR(MAX(IF((ROW(مسودة!$C$96:$C$125)=SMALL(IF((ROW(مسودة!$C$96:$C$125)*(مسودة!$C$96:$C$125=$C$114)),ROW(مسودة!$C$96:$C$125)),ROW()-ROW(I114)+1)),مسودة!I96:'مسودة'!I$125)),0))</f>
        <v/>
      </c>
      <c r="J114" s="40" t="str">
        <f t="array" ref="J114">IF($C$114="","",IFERROR(MAX(IF((ROW(مسودة!$C$96:$C$125)=SMALL(IF((ROW(مسودة!$C$96:$C$125)*(مسودة!$C$96:$C$125=$C$114)),ROW(مسودة!$C$96:$C$125)),ROW()-ROW(J114)+1)),مسودة!J96:'مسودة'!J$125)),0))</f>
        <v/>
      </c>
      <c r="K114" s="40" t="str">
        <f t="array" ref="K114">IF($C$114="","",IFERROR(MAX(IF((ROW(مسودة!$C$96:$C$125)=SMALL(IF((ROW(مسودة!$C$96:$C$125)*(مسودة!$C$96:$C$125=$C$114)),ROW(مسودة!$C$96:$C$125)),ROW()-ROW(K114)+1)),مسودة!K96:'مسودة'!K$125)),0))</f>
        <v/>
      </c>
      <c r="L114" s="40" t="str">
        <f t="array" ref="L114">IF($C$114="","",IFERROR(MAX(IF((ROW(مسودة!$C$96:$C$125)=SMALL(IF((ROW(مسودة!$C$96:$C$125)*(مسودة!$C$96:$C$125=$C$114)),ROW(مسودة!$C$96:$C$125)),ROW()-ROW(L114)+1)),مسودة!L96:'مسودة'!L$125)),0))</f>
        <v/>
      </c>
      <c r="M114" s="40" t="str">
        <f t="array" ref="M114">IF($C$114="","",IFERROR(MAX(IF((ROW(مسودة!$C$96:$C$125)=SMALL(IF((ROW(مسودة!$C$96:$C$125)*(مسودة!$C$96:$C$125=$C$114)),ROW(مسودة!$C$96:$C$125)),ROW()-ROW(M114)+1)),مسودة!M96:'مسودة'!M$125)),0))</f>
        <v/>
      </c>
      <c r="N114" s="40" t="str">
        <f t="array" ref="N114">IF($C$114="","",IFERROR(MAX(IF((ROW(مسودة!$C$96:$C$125)=SMALL(IF((ROW(مسودة!$C$96:$C$125)*(مسودة!$C$96:$C$125=$C$114)),ROW(مسودة!$C$96:$C$125)),ROW()-ROW(N114)+1)),مسودة!N96:'مسودة'!N$125)),0))</f>
        <v/>
      </c>
      <c r="O114" s="40" t="str">
        <f t="array" ref="O114">IF($C$114="","",IFERROR(MAX(IF((ROW(مسودة!$C$96:$C$125)=SMALL(IF((ROW(مسودة!$C$96:$C$125)*(مسودة!$C$96:$C$125=$C$114)),ROW(مسودة!$C$96:$C$125)),ROW()-ROW(O114)+1)),مسودة!O96:'مسودة'!O$125)),0))</f>
        <v/>
      </c>
      <c r="P114" s="40" t="str">
        <f t="array" ref="P114">IF($C$114="","",IFERROR(MAX(IF((ROW(مسودة!$C$96:$C$125)=SMALL(IF((ROW(مسودة!$C$96:$C$125)*(مسودة!$C$96:$C$125=$C$114)),ROW(مسودة!$C$96:$C$125)),ROW()-ROW(P114)+1)),مسودة!P96:'مسودة'!P$125)),0))</f>
        <v/>
      </c>
      <c r="Q114" s="40" t="str">
        <f t="array" ref="Q114">IF($C$114="","",IFERROR(MAX(IF((ROW(مسودة!$C$96:$C$125)=SMALL(IF((ROW(مسودة!$C$96:$C$125)*(مسودة!$C$96:$C$125=$C$114)),ROW(مسودة!$C$96:$C$125)),ROW()-ROW(Q114)+1)),مسودة!Q96:'مسودة'!Q$125)),0))</f>
        <v/>
      </c>
      <c r="R114" s="40" t="str">
        <f t="array" ref="R114">IF($C$114="","",IFERROR(MAX(IF((ROW(مسودة!$C$96:$C$125)=SMALL(IF((ROW(مسودة!$C$96:$C$125)*(مسودة!$C$96:$C$125=$C$114)),ROW(مسودة!$C$96:$C$125)),ROW()-ROW(R114)+1)),مسودة!R96:'مسودة'!R$125)),0))</f>
        <v/>
      </c>
      <c r="S114" s="40" t="str">
        <f t="array" ref="S114">IF($C$114="","",IFERROR(MAX(IF((ROW(مسودة!$C$96:$C$125)=SMALL(IF((ROW(مسودة!$C$96:$C$125)*(مسودة!$C$96:$C$125=$C$114)),ROW(مسودة!$C$96:$C$125)),ROW()-ROW(S114)+1)),مسودة!S96:'مسودة'!S$125)),0))</f>
        <v/>
      </c>
      <c r="T114" s="40" t="str">
        <f t="array" ref="T114">IF($C$114="","",IFERROR(MAX(IF((ROW(مسودة!$C$96:$C$125)=SMALL(IF((ROW(مسودة!$C$96:$C$125)*(مسودة!$C$96:$C$125=$C$114)),ROW(مسودة!$C$96:$C$125)),ROW()-ROW(T114)+1)),مسودة!T96:'مسودة'!T$125)),0))</f>
        <v/>
      </c>
      <c r="U114" s="40" t="str">
        <f t="array" ref="U114">IF($C$114="","",IFERROR(MAX(IF((ROW(مسودة!$C$96:$C$125)=SMALL(IF((ROW(مسودة!$C$96:$C$125)*(مسودة!$C$96:$C$125=$C$114)),ROW(مسودة!$C$96:$C$125)),ROW()-ROW(U114)+1)),مسودة!U96:'مسودة'!U$125)),0))</f>
        <v/>
      </c>
      <c r="V114" s="40" t="str">
        <f t="array" ref="V114">IF($C$114="","",IFERROR(MAX(IF((ROW(مسودة!$C$96:$C$125)=SMALL(IF((ROW(مسودة!$C$96:$C$125)*(مسودة!$C$96:$C$125=$C$114)),ROW(مسودة!$C$96:$C$125)),ROW()-ROW(V114)+1)),مسودة!V96:'مسودة'!V$125)),0))</f>
        <v/>
      </c>
      <c r="W114" s="40" t="str">
        <f t="array" ref="W114">IF($C$114="","",IFERROR(MAX(IF((ROW(مسودة!$C$96:$C$125)=SMALL(IF((ROW(مسودة!$C$96:$C$125)*(مسودة!$C$96:$C$125=$C$114)),ROW(مسودة!$C$96:$C$125)),ROW()-ROW(W114)+1)),مسودة!W96:'مسودة'!W$125)),0))</f>
        <v/>
      </c>
      <c r="X114" s="40" t="str">
        <f t="array" ref="X114">IF($C$114="","",IFERROR(MAX(IF((ROW(مسودة!$C$96:$C$125)=SMALL(IF((ROW(مسودة!$C$96:$C$125)*(مسودة!$C$96:$C$125=$C$114)),ROW(مسودة!$C$96:$C$125)),ROW()-ROW(X114)+1)),مسودة!X96:'مسودة'!X$125)),0))</f>
        <v/>
      </c>
      <c r="Y114" s="40" t="str">
        <f t="array" ref="Y114">IF($C$114="","",IFERROR(MAX(IF((ROW(مسودة!$C$96:$C$125)=SMALL(IF((ROW(مسودة!$C$96:$C$125)*(مسودة!$C$96:$C$125=$C$114)),ROW(مسودة!$C$96:$C$125)),ROW()-ROW(Y114)+1)),مسودة!Y96:'مسودة'!Y$125)),0))</f>
        <v/>
      </c>
      <c r="Z114" s="40" t="str">
        <f t="array" ref="Z114">IF($C$114="","",IFERROR(MAX(IF((ROW(مسودة!$C$96:$C$125)=SMALL(IF((ROW(مسودة!$C$96:$C$125)*(مسودة!$C$96:$C$125=$C$114)),ROW(مسودة!$C$96:$C$125)),ROW()-ROW(Z114)+1)),مسودة!Z96:'مسودة'!Z$125)),0))</f>
        <v/>
      </c>
      <c r="AA114" s="40" t="str">
        <f t="array" ref="AA114">IF($C$114="","",IFERROR(MAX(IF((ROW(مسودة!$C$96:$C$125)=SMALL(IF((ROW(مسودة!$C$96:$C$125)*(مسودة!$C$96:$C$125=$C$114)),ROW(مسودة!$C$96:$C$125)),ROW()-ROW(AA114)+1)),مسودة!AA96:'مسودة'!AA$125)),0))</f>
        <v/>
      </c>
      <c r="AB114" s="40" t="str">
        <f t="array" ref="AB114">IF($C$114="","",IFERROR(MAX(IF((ROW(مسودة!$C$96:$C$125)=SMALL(IF((ROW(مسودة!$C$96:$C$125)*(مسودة!$C$96:$C$125=$C$114)),ROW(مسودة!$C$96:$C$125)),ROW()-ROW(AB114)+1)),مسودة!AB96:'مسودة'!AB$125)),0))</f>
        <v/>
      </c>
      <c r="AC114" s="40" t="str">
        <f t="array" ref="AC114">IF($C$114="","",IFERROR(MAX(IF((ROW(مسودة!$C$96:$C$125)=SMALL(IF((ROW(مسودة!$C$96:$C$125)*(مسودة!$C$96:$C$125=$C$114)),ROW(مسودة!$C$96:$C$125)),ROW()-ROW(AC114)+1)),مسودة!AC96:'مسودة'!AC$125)),0))</f>
        <v/>
      </c>
      <c r="AD114" s="40" t="str">
        <f t="array" ref="AD114">IF($C$114="","",IFERROR(MAX(IF((ROW(مسودة!$C$96:$C$125)=SMALL(IF((ROW(مسودة!$C$96:$C$125)*(مسودة!$C$96:$C$125=$C$114)),ROW(مسودة!$C$96:$C$125)),ROW()-ROW(AD114)+1)),مسودة!AD96:'مسودة'!AD$125)),0))</f>
        <v/>
      </c>
      <c r="AE114" s="40" t="str">
        <f t="array" ref="AE114">IF($C$114="","",IFERROR(MAX(IF((ROW(مسودة!$C$96:$C$125)=SMALL(IF((ROW(مسودة!$C$96:$C$125)*(مسودة!$C$96:$C$125=$C$114)),ROW(مسودة!$C$96:$C$125)),ROW()-ROW(AE114)+1)),مسودة!AE96:'مسودة'!AE$125)),0))</f>
        <v/>
      </c>
      <c r="AF114" s="40" t="str">
        <f t="array" ref="AF114">IF($C$114="","",IFERROR(MAX(IF((ROW(مسودة!$C$96:$C$125)=SMALL(IF((ROW(مسودة!$C$96:$C$125)*(مسودة!$C$96:$C$125=$C$114)),ROW(مسودة!$C$96:$C$125)),ROW()-ROW(AF114)+1)),مسودة!AF96:'مسودة'!AF$125)),0))</f>
        <v/>
      </c>
      <c r="AG114" s="40" t="str">
        <f t="array" ref="AG114">IF($C$114="","",IFERROR(MAX(IF((ROW(مسودة!$C$96:$C$125)=SMALL(IF((ROW(مسودة!$C$96:$C$125)*(مسودة!$C$96:$C$125=$C$114)),ROW(مسودة!$C$96:$C$125)),ROW()-ROW(AG114)+1)),مسودة!AG96:'مسودة'!AG$125)),0))</f>
        <v/>
      </c>
      <c r="AH114" s="40" t="str">
        <f t="array" ref="AH114">IF($C$114="","",IFERROR(MAX(IF((ROW(مسودة!$C$96:$C$125)=SMALL(IF((ROW(مسودة!$C$96:$C$125)*(مسودة!$C$96:$C$125=$C$114)),ROW(مسودة!$C$96:$C$125)),ROW()-ROW(AH114)+1)),مسودة!AH96:'مسودة'!AH$125)),0))</f>
        <v/>
      </c>
      <c r="AI114" s="40" t="str">
        <f t="array" ref="AI114">IF($C$114="","",IFERROR(MAX(IF((ROW(مسودة!$C$96:$C$125)=SMALL(IF((ROW(مسودة!$C$96:$C$125)*(مسودة!$C$96:$C$125=$C$114)),ROW(مسودة!$C$96:$C$125)),ROW()-ROW(AI114)+1)),مسودة!AI96:'مسودة'!AI$125)),0))</f>
        <v/>
      </c>
      <c r="AJ114" s="40" t="str">
        <f t="array" ref="AJ114">IF($C$114="","",IFERROR(MAX(IF((ROW(مسودة!$C$96:$C$125)=SMALL(IF((ROW(مسودة!$C$96:$C$125)*(مسودة!$C$96:$C$125=$C$114)),ROW(مسودة!$C$96:$C$125)),ROW()-ROW(AJ114)+1)),مسودة!AJ96:'مسودة'!AJ$125)),0))</f>
        <v/>
      </c>
      <c r="AK114" s="40" t="str">
        <f t="array" ref="AK114">IF($C$114="","",IFERROR(MAX(IF((ROW(مسودة!$C$96:$C$125)=SMALL(IF((ROW(مسودة!$C$96:$C$125)*(مسودة!$C$96:$C$125=$C$114)),ROW(مسودة!$C$96:$C$125)),ROW()-ROW(AK114)+1)),مسودة!AK96:'مسودة'!AK$125)),0))</f>
        <v/>
      </c>
      <c r="AL114" s="40" t="str">
        <f t="array" ref="AL114">IF($C$114="","",IFERROR(MAX(IF((ROW(مسودة!$C$96:$C$125)=SMALL(IF((ROW(مسودة!$C$96:$C$125)*(مسودة!$C$96:$C$125=$C$114)),ROW(مسودة!$C$96:$C$125)),ROW()-ROW(AL114)+1)),مسودة!AL96:'مسودة'!AL$125)),0))</f>
        <v/>
      </c>
      <c r="AM114" s="40" t="str">
        <f t="array" ref="AM114">IF($C$114="","",IFERROR(MAX(IF((ROW(مسودة!$C$96:$C$125)=SMALL(IF((ROW(مسودة!$C$96:$C$125)*(مسودة!$C$96:$C$125=$C$114)),ROW(مسودة!$C$96:$C$125)),ROW()-ROW(AM114)+1)),مسودة!AM96:'مسودة'!AM$125)),0))</f>
        <v/>
      </c>
      <c r="AN114" s="54"/>
      <c r="AO114" s="54"/>
      <c r="AP114" s="55"/>
      <c r="AQ114" s="49"/>
      <c r="AR114" s="49"/>
      <c r="AS114" s="49"/>
      <c r="AT114" s="49"/>
      <c r="AU114" s="103" t="str">
        <f>IFERROR(LOOKUP(2,1/((مسودة!$C$96:$C$125=C114)*(مسودة!$F$96:$F$125=F114)),مسودة!$AV$96:$AV$125),"")</f>
        <v/>
      </c>
    </row>
    <row r="115" spans="2:47" ht="28.5" customHeight="1" thickBot="1">
      <c r="B115" s="48"/>
      <c r="C115" s="99"/>
      <c r="D115" s="51"/>
      <c r="E115" s="51"/>
      <c r="F115" s="11" t="s">
        <v>31</v>
      </c>
      <c r="G115" s="40" t="str">
        <f t="array" ref="G115">IF($C$114="","",IFERROR(MAX(IF((ROW(مسودة!$C$96:$C$125)=SMALL(IF((ROW(مسودة!$C$96:$C$125)*(مسودة!$C$96:$C$125=$C$114)),ROW(مسودة!$C$96:$C$125)),ROW()-ROW(G115)+1)),مسودة!G97:'مسودة'!G$125)),0))</f>
        <v/>
      </c>
      <c r="H115" s="40" t="str">
        <f t="array" ref="H115">IF($C$114="","",IFERROR(MAX(IF((ROW(مسودة!$C$96:$C$125)=SMALL(IF((ROW(مسودة!$C$96:$C$125)*(مسودة!$C$96:$C$125=$C$114)),ROW(مسودة!$C$96:$C$125)),ROW()-ROW(H115)+1)),مسودة!H97:'مسودة'!H$125)),0))</f>
        <v/>
      </c>
      <c r="I115" s="40" t="str">
        <f t="array" ref="I115">IF($C$114="","",IFERROR(MAX(IF((ROW(مسودة!$C$96:$C$125)=SMALL(IF((ROW(مسودة!$C$96:$C$125)*(مسودة!$C$96:$C$125=$C$114)),ROW(مسودة!$C$96:$C$125)),ROW()-ROW(I115)+1)),مسودة!I97:'مسودة'!I$125)),0))</f>
        <v/>
      </c>
      <c r="J115" s="40" t="str">
        <f t="array" ref="J115">IF($C$114="","",IFERROR(MAX(IF((ROW(مسودة!$C$96:$C$125)=SMALL(IF((ROW(مسودة!$C$96:$C$125)*(مسودة!$C$96:$C$125=$C$114)),ROW(مسودة!$C$96:$C$125)),ROW()-ROW(J115)+1)),مسودة!J97:'مسودة'!J$125)),0))</f>
        <v/>
      </c>
      <c r="K115" s="40" t="str">
        <f t="array" ref="K115">IF($C$114="","",IFERROR(MAX(IF((ROW(مسودة!$C$96:$C$125)=SMALL(IF((ROW(مسودة!$C$96:$C$125)*(مسودة!$C$96:$C$125=$C$114)),ROW(مسودة!$C$96:$C$125)),ROW()-ROW(K115)+1)),مسودة!K97:'مسودة'!K$125)),0))</f>
        <v/>
      </c>
      <c r="L115" s="40" t="str">
        <f t="array" ref="L115">IF($C$114="","",IFERROR(MAX(IF((ROW(مسودة!$C$96:$C$125)=SMALL(IF((ROW(مسودة!$C$96:$C$125)*(مسودة!$C$96:$C$125=$C$114)),ROW(مسودة!$C$96:$C$125)),ROW()-ROW(L115)+1)),مسودة!L97:'مسودة'!L$125)),0))</f>
        <v/>
      </c>
      <c r="M115" s="40" t="str">
        <f t="array" ref="M115">IF($C$114="","",IFERROR(MAX(IF((ROW(مسودة!$C$96:$C$125)=SMALL(IF((ROW(مسودة!$C$96:$C$125)*(مسودة!$C$96:$C$125=$C$114)),ROW(مسودة!$C$96:$C$125)),ROW()-ROW(M115)+1)),مسودة!M97:'مسودة'!M$125)),0))</f>
        <v/>
      </c>
      <c r="N115" s="40" t="str">
        <f t="array" ref="N115">IF($C$114="","",IFERROR(MAX(IF((ROW(مسودة!$C$96:$C$125)=SMALL(IF((ROW(مسودة!$C$96:$C$125)*(مسودة!$C$96:$C$125=$C$114)),ROW(مسودة!$C$96:$C$125)),ROW()-ROW(N115)+1)),مسودة!N97:'مسودة'!N$125)),0))</f>
        <v/>
      </c>
      <c r="O115" s="40" t="str">
        <f t="array" ref="O115">IF($C$114="","",IFERROR(MAX(IF((ROW(مسودة!$C$96:$C$125)=SMALL(IF((ROW(مسودة!$C$96:$C$125)*(مسودة!$C$96:$C$125=$C$114)),ROW(مسودة!$C$96:$C$125)),ROW()-ROW(O115)+1)),مسودة!O97:'مسودة'!O$125)),0))</f>
        <v/>
      </c>
      <c r="P115" s="40" t="str">
        <f t="array" ref="P115">IF($C$114="","",IFERROR(MAX(IF((ROW(مسودة!$C$96:$C$125)=SMALL(IF((ROW(مسودة!$C$96:$C$125)*(مسودة!$C$96:$C$125=$C$114)),ROW(مسودة!$C$96:$C$125)),ROW()-ROW(P115)+1)),مسودة!P97:'مسودة'!P$125)),0))</f>
        <v/>
      </c>
      <c r="Q115" s="40" t="str">
        <f t="array" ref="Q115">IF($C$114="","",IFERROR(MAX(IF((ROW(مسودة!$C$96:$C$125)=SMALL(IF((ROW(مسودة!$C$96:$C$125)*(مسودة!$C$96:$C$125=$C$114)),ROW(مسودة!$C$96:$C$125)),ROW()-ROW(Q115)+1)),مسودة!Q97:'مسودة'!Q$125)),0))</f>
        <v/>
      </c>
      <c r="R115" s="40" t="str">
        <f t="array" ref="R115">IF($C$114="","",IFERROR(MAX(IF((ROW(مسودة!$C$96:$C$125)=SMALL(IF((ROW(مسودة!$C$96:$C$125)*(مسودة!$C$96:$C$125=$C$114)),ROW(مسودة!$C$96:$C$125)),ROW()-ROW(R115)+1)),مسودة!R97:'مسودة'!R$125)),0))</f>
        <v/>
      </c>
      <c r="S115" s="40" t="str">
        <f t="array" ref="S115">IF($C$114="","",IFERROR(MAX(IF((ROW(مسودة!$C$96:$C$125)=SMALL(IF((ROW(مسودة!$C$96:$C$125)*(مسودة!$C$96:$C$125=$C$114)),ROW(مسودة!$C$96:$C$125)),ROW()-ROW(S115)+1)),مسودة!S97:'مسودة'!S$125)),0))</f>
        <v/>
      </c>
      <c r="T115" s="40" t="str">
        <f t="array" ref="T115">IF($C$114="","",IFERROR(MAX(IF((ROW(مسودة!$C$96:$C$125)=SMALL(IF((ROW(مسودة!$C$96:$C$125)*(مسودة!$C$96:$C$125=$C$114)),ROW(مسودة!$C$96:$C$125)),ROW()-ROW(T115)+1)),مسودة!T97:'مسودة'!T$125)),0))</f>
        <v/>
      </c>
      <c r="U115" s="40" t="str">
        <f t="array" ref="U115">IF($C$114="","",IFERROR(MAX(IF((ROW(مسودة!$C$96:$C$125)=SMALL(IF((ROW(مسودة!$C$96:$C$125)*(مسودة!$C$96:$C$125=$C$114)),ROW(مسودة!$C$96:$C$125)),ROW()-ROW(U115)+1)),مسودة!U97:'مسودة'!U$125)),0))</f>
        <v/>
      </c>
      <c r="V115" s="40" t="str">
        <f t="array" ref="V115">IF($C$114="","",IFERROR(MAX(IF((ROW(مسودة!$C$96:$C$125)=SMALL(IF((ROW(مسودة!$C$96:$C$125)*(مسودة!$C$96:$C$125=$C$114)),ROW(مسودة!$C$96:$C$125)),ROW()-ROW(V115)+1)),مسودة!V97:'مسودة'!V$125)),0))</f>
        <v/>
      </c>
      <c r="W115" s="40" t="str">
        <f t="array" ref="W115">IF($C$114="","",IFERROR(MAX(IF((ROW(مسودة!$C$96:$C$125)=SMALL(IF((ROW(مسودة!$C$96:$C$125)*(مسودة!$C$96:$C$125=$C$114)),ROW(مسودة!$C$96:$C$125)),ROW()-ROW(W115)+1)),مسودة!W97:'مسودة'!W$125)),0))</f>
        <v/>
      </c>
      <c r="X115" s="40" t="str">
        <f t="array" ref="X115">IF($C$114="","",IFERROR(MAX(IF((ROW(مسودة!$C$96:$C$125)=SMALL(IF((ROW(مسودة!$C$96:$C$125)*(مسودة!$C$96:$C$125=$C$114)),ROW(مسودة!$C$96:$C$125)),ROW()-ROW(X115)+1)),مسودة!X97:'مسودة'!X$125)),0))</f>
        <v/>
      </c>
      <c r="Y115" s="40" t="str">
        <f t="array" ref="Y115">IF($C$114="","",IFERROR(MAX(IF((ROW(مسودة!$C$96:$C$125)=SMALL(IF((ROW(مسودة!$C$96:$C$125)*(مسودة!$C$96:$C$125=$C$114)),ROW(مسودة!$C$96:$C$125)),ROW()-ROW(Y115)+1)),مسودة!Y97:'مسودة'!Y$125)),0))</f>
        <v/>
      </c>
      <c r="Z115" s="40" t="str">
        <f t="array" ref="Z115">IF($C$114="","",IFERROR(MAX(IF((ROW(مسودة!$C$96:$C$125)=SMALL(IF((ROW(مسودة!$C$96:$C$125)*(مسودة!$C$96:$C$125=$C$114)),ROW(مسودة!$C$96:$C$125)),ROW()-ROW(Z115)+1)),مسودة!Z97:'مسودة'!Z$125)),0))</f>
        <v/>
      </c>
      <c r="AA115" s="40" t="str">
        <f t="array" ref="AA115">IF($C$114="","",IFERROR(MAX(IF((ROW(مسودة!$C$96:$C$125)=SMALL(IF((ROW(مسودة!$C$96:$C$125)*(مسودة!$C$96:$C$125=$C$114)),ROW(مسودة!$C$96:$C$125)),ROW()-ROW(AA115)+1)),مسودة!AA97:'مسودة'!AA$125)),0))</f>
        <v/>
      </c>
      <c r="AB115" s="40" t="str">
        <f t="array" ref="AB115">IF($C$114="","",IFERROR(MAX(IF((ROW(مسودة!$C$96:$C$125)=SMALL(IF((ROW(مسودة!$C$96:$C$125)*(مسودة!$C$96:$C$125=$C$114)),ROW(مسودة!$C$96:$C$125)),ROW()-ROW(AB115)+1)),مسودة!AB97:'مسودة'!AB$125)),0))</f>
        <v/>
      </c>
      <c r="AC115" s="40" t="str">
        <f t="array" ref="AC115">IF($C$114="","",IFERROR(MAX(IF((ROW(مسودة!$C$96:$C$125)=SMALL(IF((ROW(مسودة!$C$96:$C$125)*(مسودة!$C$96:$C$125=$C$114)),ROW(مسودة!$C$96:$C$125)),ROW()-ROW(AC115)+1)),مسودة!AC97:'مسودة'!AC$125)),0))</f>
        <v/>
      </c>
      <c r="AD115" s="40" t="str">
        <f t="array" ref="AD115">IF($C$114="","",IFERROR(MAX(IF((ROW(مسودة!$C$96:$C$125)=SMALL(IF((ROW(مسودة!$C$96:$C$125)*(مسودة!$C$96:$C$125=$C$114)),ROW(مسودة!$C$96:$C$125)),ROW()-ROW(AD115)+1)),مسودة!AD97:'مسودة'!AD$125)),0))</f>
        <v/>
      </c>
      <c r="AE115" s="40" t="str">
        <f t="array" ref="AE115">IF($C$114="","",IFERROR(MAX(IF((ROW(مسودة!$C$96:$C$125)=SMALL(IF((ROW(مسودة!$C$96:$C$125)*(مسودة!$C$96:$C$125=$C$114)),ROW(مسودة!$C$96:$C$125)),ROW()-ROW(AE115)+1)),مسودة!AE97:'مسودة'!AE$125)),0))</f>
        <v/>
      </c>
      <c r="AF115" s="40" t="str">
        <f t="array" ref="AF115">IF($C$114="","",IFERROR(MAX(IF((ROW(مسودة!$C$96:$C$125)=SMALL(IF((ROW(مسودة!$C$96:$C$125)*(مسودة!$C$96:$C$125=$C$114)),ROW(مسودة!$C$96:$C$125)),ROW()-ROW(AF115)+1)),مسودة!AF97:'مسودة'!AF$125)),0))</f>
        <v/>
      </c>
      <c r="AG115" s="40" t="str">
        <f t="array" ref="AG115">IF($C$114="","",IFERROR(MAX(IF((ROW(مسودة!$C$96:$C$125)=SMALL(IF((ROW(مسودة!$C$96:$C$125)*(مسودة!$C$96:$C$125=$C$114)),ROW(مسودة!$C$96:$C$125)),ROW()-ROW(AG115)+1)),مسودة!AG97:'مسودة'!AG$125)),0))</f>
        <v/>
      </c>
      <c r="AH115" s="40" t="str">
        <f t="array" ref="AH115">IF($C$114="","",IFERROR(MAX(IF((ROW(مسودة!$C$96:$C$125)=SMALL(IF((ROW(مسودة!$C$96:$C$125)*(مسودة!$C$96:$C$125=$C$114)),ROW(مسودة!$C$96:$C$125)),ROW()-ROW(AH115)+1)),مسودة!AH97:'مسودة'!AH$125)),0))</f>
        <v/>
      </c>
      <c r="AI115" s="40" t="str">
        <f t="array" ref="AI115">IF($C$114="","",IFERROR(MAX(IF((ROW(مسودة!$C$96:$C$125)=SMALL(IF((ROW(مسودة!$C$96:$C$125)*(مسودة!$C$96:$C$125=$C$114)),ROW(مسودة!$C$96:$C$125)),ROW()-ROW(AI115)+1)),مسودة!AI97:'مسودة'!AI$125)),0))</f>
        <v/>
      </c>
      <c r="AJ115" s="40" t="str">
        <f t="array" ref="AJ115">IF($C$114="","",IFERROR(MAX(IF((ROW(مسودة!$C$96:$C$125)=SMALL(IF((ROW(مسودة!$C$96:$C$125)*(مسودة!$C$96:$C$125=$C$114)),ROW(مسودة!$C$96:$C$125)),ROW()-ROW(AJ115)+1)),مسودة!AJ97:'مسودة'!AJ$125)),0))</f>
        <v/>
      </c>
      <c r="AK115" s="40" t="str">
        <f t="array" ref="AK115">IF($C$114="","",IFERROR(MAX(IF((ROW(مسودة!$C$96:$C$125)=SMALL(IF((ROW(مسودة!$C$96:$C$125)*(مسودة!$C$96:$C$125=$C$114)),ROW(مسودة!$C$96:$C$125)),ROW()-ROW(AK115)+1)),مسودة!AK97:'مسودة'!AK$125)),0))</f>
        <v/>
      </c>
      <c r="AL115" s="40" t="str">
        <f t="array" ref="AL115">IF($C$114="","",IFERROR(MAX(IF((ROW(مسودة!$C$96:$C$125)=SMALL(IF((ROW(مسودة!$C$96:$C$125)*(مسودة!$C$96:$C$125=$C$114)),ROW(مسودة!$C$96:$C$125)),ROW()-ROW(AL115)+1)),مسودة!AL97:'مسودة'!AL$125)),0))</f>
        <v/>
      </c>
      <c r="AM115" s="40" t="str">
        <f t="array" ref="AM115">IF($C$114="","",IFERROR(MAX(IF((ROW(مسودة!$C$96:$C$125)=SMALL(IF((ROW(مسودة!$C$96:$C$125)*(مسودة!$C$96:$C$125=$C$114)),ROW(مسودة!$C$96:$C$125)),ROW()-ROW(AM115)+1)),مسودة!AM97:'مسودة'!AM$125)),0))</f>
        <v/>
      </c>
      <c r="AN115" s="54"/>
      <c r="AO115" s="54"/>
      <c r="AP115" s="56"/>
      <c r="AQ115" s="49"/>
      <c r="AR115" s="49"/>
      <c r="AS115" s="49"/>
      <c r="AT115" s="49"/>
      <c r="AU115" s="104"/>
    </row>
    <row r="116" spans="2:47" ht="36" customHeight="1" thickBot="1">
      <c r="B116" s="48"/>
      <c r="C116" s="93"/>
      <c r="D116" s="51"/>
      <c r="E116" s="51"/>
      <c r="F116" s="14" t="s">
        <v>32</v>
      </c>
      <c r="G116" s="40" t="str">
        <f t="array" ref="G116">IF($C$114="","",IFERROR(MAX(IF((ROW(مسودة!$C$96:$C$125)=SMALL(IF((ROW(مسودة!$C$96:$C$125)*(مسودة!$C$96:$C$125=$C$114)),ROW(مسودة!$C$96:$C$125)),ROW()-ROW(G116)+1)),مسودة!G98:'مسودة'!G$125)),0))</f>
        <v/>
      </c>
      <c r="H116" s="40" t="str">
        <f t="array" ref="H116">IF($C$114="","",IFERROR(MAX(IF((ROW(مسودة!$C$96:$C$125)=SMALL(IF((ROW(مسودة!$C$96:$C$125)*(مسودة!$C$96:$C$125=$C$114)),ROW(مسودة!$C$96:$C$125)),ROW()-ROW(H116)+1)),مسودة!H98:'مسودة'!H$125)),0))</f>
        <v/>
      </c>
      <c r="I116" s="40" t="str">
        <f t="array" ref="I116">IF($C$114="","",IFERROR(MAX(IF((ROW(مسودة!$C$96:$C$125)=SMALL(IF((ROW(مسودة!$C$96:$C$125)*(مسودة!$C$96:$C$125=$C$114)),ROW(مسودة!$C$96:$C$125)),ROW()-ROW(I116)+1)),مسودة!I98:'مسودة'!I$125)),0))</f>
        <v/>
      </c>
      <c r="J116" s="40" t="str">
        <f t="array" ref="J116">IF($C$114="","",IFERROR(MAX(IF((ROW(مسودة!$C$96:$C$125)=SMALL(IF((ROW(مسودة!$C$96:$C$125)*(مسودة!$C$96:$C$125=$C$114)),ROW(مسودة!$C$96:$C$125)),ROW()-ROW(J116)+1)),مسودة!J98:'مسودة'!J$125)),0))</f>
        <v/>
      </c>
      <c r="K116" s="40" t="str">
        <f t="array" ref="K116">IF($C$114="","",IFERROR(MAX(IF((ROW(مسودة!$C$96:$C$125)=SMALL(IF((ROW(مسودة!$C$96:$C$125)*(مسودة!$C$96:$C$125=$C$114)),ROW(مسودة!$C$96:$C$125)),ROW()-ROW(K116)+1)),مسودة!K98:'مسودة'!K$125)),0))</f>
        <v/>
      </c>
      <c r="L116" s="40" t="str">
        <f t="array" ref="L116">IF($C$114="","",IFERROR(MAX(IF((ROW(مسودة!$C$96:$C$125)=SMALL(IF((ROW(مسودة!$C$96:$C$125)*(مسودة!$C$96:$C$125=$C$114)),ROW(مسودة!$C$96:$C$125)),ROW()-ROW(L116)+1)),مسودة!L98:'مسودة'!L$125)),0))</f>
        <v/>
      </c>
      <c r="M116" s="40" t="str">
        <f t="array" ref="M116">IF($C$114="","",IFERROR(MAX(IF((ROW(مسودة!$C$96:$C$125)=SMALL(IF((ROW(مسودة!$C$96:$C$125)*(مسودة!$C$96:$C$125=$C$114)),ROW(مسودة!$C$96:$C$125)),ROW()-ROW(M116)+1)),مسودة!M98:'مسودة'!M$125)),0))</f>
        <v/>
      </c>
      <c r="N116" s="40" t="str">
        <f t="array" ref="N116">IF($C$114="","",IFERROR(MAX(IF((ROW(مسودة!$C$96:$C$125)=SMALL(IF((ROW(مسودة!$C$96:$C$125)*(مسودة!$C$96:$C$125=$C$114)),ROW(مسودة!$C$96:$C$125)),ROW()-ROW(N116)+1)),مسودة!N98:'مسودة'!N$125)),0))</f>
        <v/>
      </c>
      <c r="O116" s="40" t="str">
        <f t="array" ref="O116">IF($C$114="","",IFERROR(MAX(IF((ROW(مسودة!$C$96:$C$125)=SMALL(IF((ROW(مسودة!$C$96:$C$125)*(مسودة!$C$96:$C$125=$C$114)),ROW(مسودة!$C$96:$C$125)),ROW()-ROW(O116)+1)),مسودة!O98:'مسودة'!O$125)),0))</f>
        <v/>
      </c>
      <c r="P116" s="40" t="str">
        <f t="array" ref="P116">IF($C$114="","",IFERROR(MAX(IF((ROW(مسودة!$C$96:$C$125)=SMALL(IF((ROW(مسودة!$C$96:$C$125)*(مسودة!$C$96:$C$125=$C$114)),ROW(مسودة!$C$96:$C$125)),ROW()-ROW(P116)+1)),مسودة!P98:'مسودة'!P$125)),0))</f>
        <v/>
      </c>
      <c r="Q116" s="40" t="str">
        <f t="array" ref="Q116">IF($C$114="","",IFERROR(MAX(IF((ROW(مسودة!$C$96:$C$125)=SMALL(IF((ROW(مسودة!$C$96:$C$125)*(مسودة!$C$96:$C$125=$C$114)),ROW(مسودة!$C$96:$C$125)),ROW()-ROW(Q116)+1)),مسودة!Q98:'مسودة'!Q$125)),0))</f>
        <v/>
      </c>
      <c r="R116" s="40" t="str">
        <f t="array" ref="R116">IF($C$114="","",IFERROR(MAX(IF((ROW(مسودة!$C$96:$C$125)=SMALL(IF((ROW(مسودة!$C$96:$C$125)*(مسودة!$C$96:$C$125=$C$114)),ROW(مسودة!$C$96:$C$125)),ROW()-ROW(R116)+1)),مسودة!R98:'مسودة'!R$125)),0))</f>
        <v/>
      </c>
      <c r="S116" s="40" t="str">
        <f t="array" ref="S116">IF($C$114="","",IFERROR(MAX(IF((ROW(مسودة!$C$96:$C$125)=SMALL(IF((ROW(مسودة!$C$96:$C$125)*(مسودة!$C$96:$C$125=$C$114)),ROW(مسودة!$C$96:$C$125)),ROW()-ROW(S116)+1)),مسودة!S98:'مسودة'!S$125)),0))</f>
        <v/>
      </c>
      <c r="T116" s="40" t="str">
        <f t="array" ref="T116">IF($C$114="","",IFERROR(MAX(IF((ROW(مسودة!$C$96:$C$125)=SMALL(IF((ROW(مسودة!$C$96:$C$125)*(مسودة!$C$96:$C$125=$C$114)),ROW(مسودة!$C$96:$C$125)),ROW()-ROW(T116)+1)),مسودة!T98:'مسودة'!T$125)),0))</f>
        <v/>
      </c>
      <c r="U116" s="40" t="str">
        <f t="array" ref="U116">IF($C$114="","",IFERROR(MAX(IF((ROW(مسودة!$C$96:$C$125)=SMALL(IF((ROW(مسودة!$C$96:$C$125)*(مسودة!$C$96:$C$125=$C$114)),ROW(مسودة!$C$96:$C$125)),ROW()-ROW(U116)+1)),مسودة!U98:'مسودة'!U$125)),0))</f>
        <v/>
      </c>
      <c r="V116" s="40" t="str">
        <f t="array" ref="V116">IF($C$114="","",IFERROR(MAX(IF((ROW(مسودة!$C$96:$C$125)=SMALL(IF((ROW(مسودة!$C$96:$C$125)*(مسودة!$C$96:$C$125=$C$114)),ROW(مسودة!$C$96:$C$125)),ROW()-ROW(V116)+1)),مسودة!V98:'مسودة'!V$125)),0))</f>
        <v/>
      </c>
      <c r="W116" s="40" t="str">
        <f t="array" ref="W116">IF($C$114="","",IFERROR(MAX(IF((ROW(مسودة!$C$96:$C$125)=SMALL(IF((ROW(مسودة!$C$96:$C$125)*(مسودة!$C$96:$C$125=$C$114)),ROW(مسودة!$C$96:$C$125)),ROW()-ROW(W116)+1)),مسودة!W98:'مسودة'!W$125)),0))</f>
        <v/>
      </c>
      <c r="X116" s="40" t="str">
        <f t="array" ref="X116">IF($C$114="","",IFERROR(MAX(IF((ROW(مسودة!$C$96:$C$125)=SMALL(IF((ROW(مسودة!$C$96:$C$125)*(مسودة!$C$96:$C$125=$C$114)),ROW(مسودة!$C$96:$C$125)),ROW()-ROW(X116)+1)),مسودة!X98:'مسودة'!X$125)),0))</f>
        <v/>
      </c>
      <c r="Y116" s="40" t="str">
        <f t="array" ref="Y116">IF($C$114="","",IFERROR(MAX(IF((ROW(مسودة!$C$96:$C$125)=SMALL(IF((ROW(مسودة!$C$96:$C$125)*(مسودة!$C$96:$C$125=$C$114)),ROW(مسودة!$C$96:$C$125)),ROW()-ROW(Y116)+1)),مسودة!Y98:'مسودة'!Y$125)),0))</f>
        <v/>
      </c>
      <c r="Z116" s="40" t="str">
        <f t="array" ref="Z116">IF($C$114="","",IFERROR(MAX(IF((ROW(مسودة!$C$96:$C$125)=SMALL(IF((ROW(مسودة!$C$96:$C$125)*(مسودة!$C$96:$C$125=$C$114)),ROW(مسودة!$C$96:$C$125)),ROW()-ROW(Z116)+1)),مسودة!Z98:'مسودة'!Z$125)),0))</f>
        <v/>
      </c>
      <c r="AA116" s="40" t="str">
        <f t="array" ref="AA116">IF($C$114="","",IFERROR(MAX(IF((ROW(مسودة!$C$96:$C$125)=SMALL(IF((ROW(مسودة!$C$96:$C$125)*(مسودة!$C$96:$C$125=$C$114)),ROW(مسودة!$C$96:$C$125)),ROW()-ROW(AA116)+1)),مسودة!AA98:'مسودة'!AA$125)),0))</f>
        <v/>
      </c>
      <c r="AB116" s="40" t="str">
        <f t="array" ref="AB116">IF($C$114="","",IFERROR(MAX(IF((ROW(مسودة!$C$96:$C$125)=SMALL(IF((ROW(مسودة!$C$96:$C$125)*(مسودة!$C$96:$C$125=$C$114)),ROW(مسودة!$C$96:$C$125)),ROW()-ROW(AB116)+1)),مسودة!AB98:'مسودة'!AB$125)),0))</f>
        <v/>
      </c>
      <c r="AC116" s="40" t="str">
        <f t="array" ref="AC116">IF($C$114="","",IFERROR(MAX(IF((ROW(مسودة!$C$96:$C$125)=SMALL(IF((ROW(مسودة!$C$96:$C$125)*(مسودة!$C$96:$C$125=$C$114)),ROW(مسودة!$C$96:$C$125)),ROW()-ROW(AC116)+1)),مسودة!AC98:'مسودة'!AC$125)),0))</f>
        <v/>
      </c>
      <c r="AD116" s="40" t="str">
        <f t="array" ref="AD116">IF($C$114="","",IFERROR(MAX(IF((ROW(مسودة!$C$96:$C$125)=SMALL(IF((ROW(مسودة!$C$96:$C$125)*(مسودة!$C$96:$C$125=$C$114)),ROW(مسودة!$C$96:$C$125)),ROW()-ROW(AD116)+1)),مسودة!AD98:'مسودة'!AD$125)),0))</f>
        <v/>
      </c>
      <c r="AE116" s="40" t="str">
        <f t="array" ref="AE116">IF($C$114="","",IFERROR(MAX(IF((ROW(مسودة!$C$96:$C$125)=SMALL(IF((ROW(مسودة!$C$96:$C$125)*(مسودة!$C$96:$C$125=$C$114)),ROW(مسودة!$C$96:$C$125)),ROW()-ROW(AE116)+1)),مسودة!AE98:'مسودة'!AE$125)),0))</f>
        <v/>
      </c>
      <c r="AF116" s="40" t="str">
        <f t="array" ref="AF116">IF($C$114="","",IFERROR(MAX(IF((ROW(مسودة!$C$96:$C$125)=SMALL(IF((ROW(مسودة!$C$96:$C$125)*(مسودة!$C$96:$C$125=$C$114)),ROW(مسودة!$C$96:$C$125)),ROW()-ROW(AF116)+1)),مسودة!AF98:'مسودة'!AF$125)),0))</f>
        <v/>
      </c>
      <c r="AG116" s="40" t="str">
        <f t="array" ref="AG116">IF($C$114="","",IFERROR(MAX(IF((ROW(مسودة!$C$96:$C$125)=SMALL(IF((ROW(مسودة!$C$96:$C$125)*(مسودة!$C$96:$C$125=$C$114)),ROW(مسودة!$C$96:$C$125)),ROW()-ROW(AG116)+1)),مسودة!AG98:'مسودة'!AG$125)),0))</f>
        <v/>
      </c>
      <c r="AH116" s="40" t="str">
        <f t="array" ref="AH116">IF($C$114="","",IFERROR(MAX(IF((ROW(مسودة!$C$96:$C$125)=SMALL(IF((ROW(مسودة!$C$96:$C$125)*(مسودة!$C$96:$C$125=$C$114)),ROW(مسودة!$C$96:$C$125)),ROW()-ROW(AH116)+1)),مسودة!AH98:'مسودة'!AH$125)),0))</f>
        <v/>
      </c>
      <c r="AI116" s="40" t="str">
        <f t="array" ref="AI116">IF($C$114="","",IFERROR(MAX(IF((ROW(مسودة!$C$96:$C$125)=SMALL(IF((ROW(مسودة!$C$96:$C$125)*(مسودة!$C$96:$C$125=$C$114)),ROW(مسودة!$C$96:$C$125)),ROW()-ROW(AI116)+1)),مسودة!AI98:'مسودة'!AI$125)),0))</f>
        <v/>
      </c>
      <c r="AJ116" s="40" t="str">
        <f t="array" ref="AJ116">IF($C$114="","",IFERROR(MAX(IF((ROW(مسودة!$C$96:$C$125)=SMALL(IF((ROW(مسودة!$C$96:$C$125)*(مسودة!$C$96:$C$125=$C$114)),ROW(مسودة!$C$96:$C$125)),ROW()-ROW(AJ116)+1)),مسودة!AJ98:'مسودة'!AJ$125)),0))</f>
        <v/>
      </c>
      <c r="AK116" s="40" t="str">
        <f t="array" ref="AK116">IF($C$114="","",IFERROR(MAX(IF((ROW(مسودة!$C$96:$C$125)=SMALL(IF((ROW(مسودة!$C$96:$C$125)*(مسودة!$C$96:$C$125=$C$114)),ROW(مسودة!$C$96:$C$125)),ROW()-ROW(AK116)+1)),مسودة!AK98:'مسودة'!AK$125)),0))</f>
        <v/>
      </c>
      <c r="AL116" s="40" t="str">
        <f t="array" ref="AL116">IF($C$114="","",IFERROR(MAX(IF((ROW(مسودة!$C$96:$C$125)=SMALL(IF((ROW(مسودة!$C$96:$C$125)*(مسودة!$C$96:$C$125=$C$114)),ROW(مسودة!$C$96:$C$125)),ROW()-ROW(AL116)+1)),مسودة!AL98:'مسودة'!AL$125)),0))</f>
        <v/>
      </c>
      <c r="AM116" s="40" t="str">
        <f t="array" ref="AM116">IF($C$114="","",IFERROR(MAX(IF((ROW(مسودة!$C$96:$C$125)=SMALL(IF((ROW(مسودة!$C$96:$C$125)*(مسودة!$C$96:$C$125=$C$114)),ROW(مسودة!$C$96:$C$125)),ROW()-ROW(AM116)+1)),مسودة!AM98:'مسودة'!AM$125)),0))</f>
        <v/>
      </c>
      <c r="AN116" s="39" t="str">
        <f t="array" ref="AN116">IF($C$114="","",IFERROR(MAX(IF((ROW(مسودة!$C$96:$C$125)=SMALL(IF((ROW(مسودة!$C$96:$C$125)*(مسودة!$C$96:$C$125=$C$114)),ROW(مسودة!$C$96:$C$125)),ROW()-ROW(AN116)+1)),مسودة!AN98:AN$125)),0))</f>
        <v/>
      </c>
      <c r="AO116" s="39" t="str">
        <f t="array" ref="AO116">IF($C$114="","",IFERROR(MAX(IF((ROW(مسودة!$C$96:$C$125)=SMALL(IF((ROW(مسودة!$C$96:$C$125)*(مسودة!$C$96:$C$125=$C$114)),ROW(مسودة!$C$96:$C$125)),ROW()-ROW(AO116)+1)),مسودة!AO98:AO$125)),0))</f>
        <v/>
      </c>
      <c r="AP116" s="39" t="str">
        <f>IF(AO116&lt;50,"   ",IF(AO116&lt;65,"مقبول",IF(AO116&lt;75,"جيد",IF(AO116&lt;85,"جيدجداً",IF(AO116&lt;=100,"ممتاز","")))))</f>
        <v/>
      </c>
      <c r="AQ116" s="49"/>
      <c r="AR116" s="49"/>
      <c r="AS116" s="49"/>
      <c r="AT116" s="49"/>
      <c r="AU116" s="105"/>
    </row>
    <row r="117" spans="2:47" ht="28.5" customHeight="1" thickBot="1">
      <c r="B117" s="48">
        <f t="shared" ref="B117" si="12">B114+1</f>
        <v>27</v>
      </c>
      <c r="C117" s="98" t="str">
        <f t="array" ref="C117">IF(ISERROR(INDEX(مسودة!$C$96:$AV$125,SMALL(IF((مسودة!$AU$96:$AU$125="راسب"),ROW(مسودة!$C$96:$AV$125)-MIN(ROW(مسودة!$C$96:$AV$125))+1,""),ROW(A7)),COLUMN(A7))),"",INDEX(مسودة!$C$96:$AV$125,SMALL(IF((مسودة!$AU$96:$AU$125="راسب"),ROW(مسودة!$C$96:$AV$125)-MIN(ROW(مسودة!$C$96:$AV$125))+1,""),ROW(A7)),COLUMN(A7)))</f>
        <v/>
      </c>
      <c r="D117" s="95" t="str">
        <f>IF(C117&lt;&gt;"",VLOOKUP(C117,مسودة!$C$96:$D$125,2,0),"")</f>
        <v/>
      </c>
      <c r="E117" s="95" t="str">
        <f>IF(C117&lt;&gt;"",VLOOKUP(C117,مسودة!$C$96:$E$125,3,0),"")</f>
        <v/>
      </c>
      <c r="F117" s="11" t="s">
        <v>30</v>
      </c>
      <c r="G117" s="40" t="str">
        <f t="array" ref="G117">IF($C$117="","",IFERROR(MAX(IF((ROW(مسودة!$C$96:$C$125)=SMALL(IF((ROW(مسودة!$C$96:$C$125)*(مسودة!$C$96:$C$125=$C$117)),ROW(مسودة!$C$96:$C$125)),ROW()-ROW(G117)+1)),مسودة!G96:'مسودة'!G$125)),0))</f>
        <v/>
      </c>
      <c r="H117" s="40" t="str">
        <f t="array" ref="H117">IF($C$117="","",IFERROR(MAX(IF((ROW(مسودة!$C$96:$C$125)=SMALL(IF((ROW(مسودة!$C$96:$C$125)*(مسودة!$C$96:$C$125=$C$117)),ROW(مسودة!$C$96:$C$125)),ROW()-ROW(H117)+1)),مسودة!H96:'مسودة'!H$125)),0))</f>
        <v/>
      </c>
      <c r="I117" s="40" t="str">
        <f t="array" ref="I117">IF($C$117="","",IFERROR(MAX(IF((ROW(مسودة!$C$96:$C$125)=SMALL(IF((ROW(مسودة!$C$96:$C$125)*(مسودة!$C$96:$C$125=$C$117)),ROW(مسودة!$C$96:$C$125)),ROW()-ROW(I117)+1)),مسودة!I96:'مسودة'!I$125)),0))</f>
        <v/>
      </c>
      <c r="J117" s="40" t="str">
        <f t="array" ref="J117">IF($C$117="","",IFERROR(MAX(IF((ROW(مسودة!$C$96:$C$125)=SMALL(IF((ROW(مسودة!$C$96:$C$125)*(مسودة!$C$96:$C$125=$C$117)),ROW(مسودة!$C$96:$C$125)),ROW()-ROW(J117)+1)),مسودة!J96:'مسودة'!J$125)),0))</f>
        <v/>
      </c>
      <c r="K117" s="40" t="str">
        <f t="array" ref="K117">IF($C$117="","",IFERROR(MAX(IF((ROW(مسودة!$C$96:$C$125)=SMALL(IF((ROW(مسودة!$C$96:$C$125)*(مسودة!$C$96:$C$125=$C$117)),ROW(مسودة!$C$96:$C$125)),ROW()-ROW(K117)+1)),مسودة!K96:'مسودة'!K$125)),0))</f>
        <v/>
      </c>
      <c r="L117" s="40" t="str">
        <f t="array" ref="L117">IF($C$117="","",IFERROR(MAX(IF((ROW(مسودة!$C$96:$C$125)=SMALL(IF((ROW(مسودة!$C$96:$C$125)*(مسودة!$C$96:$C$125=$C$117)),ROW(مسودة!$C$96:$C$125)),ROW()-ROW(L117)+1)),مسودة!L96:'مسودة'!L$125)),0))</f>
        <v/>
      </c>
      <c r="M117" s="40" t="str">
        <f t="array" ref="M117">IF($C$117="","",IFERROR(MAX(IF((ROW(مسودة!$C$96:$C$125)=SMALL(IF((ROW(مسودة!$C$96:$C$125)*(مسودة!$C$96:$C$125=$C$117)),ROW(مسودة!$C$96:$C$125)),ROW()-ROW(M117)+1)),مسودة!M96:'مسودة'!M$125)),0))</f>
        <v/>
      </c>
      <c r="N117" s="40" t="str">
        <f t="array" ref="N117">IF($C$117="","",IFERROR(MAX(IF((ROW(مسودة!$C$96:$C$125)=SMALL(IF((ROW(مسودة!$C$96:$C$125)*(مسودة!$C$96:$C$125=$C$117)),ROW(مسودة!$C$96:$C$125)),ROW()-ROW(N117)+1)),مسودة!N96:'مسودة'!N$125)),0))</f>
        <v/>
      </c>
      <c r="O117" s="40" t="str">
        <f t="array" ref="O117">IF($C$117="","",IFERROR(MAX(IF((ROW(مسودة!$C$96:$C$125)=SMALL(IF((ROW(مسودة!$C$96:$C$125)*(مسودة!$C$96:$C$125=$C$117)),ROW(مسودة!$C$96:$C$125)),ROW()-ROW(O117)+1)),مسودة!O96:'مسودة'!O$125)),0))</f>
        <v/>
      </c>
      <c r="P117" s="40" t="str">
        <f t="array" ref="P117">IF($C$117="","",IFERROR(MAX(IF((ROW(مسودة!$C$96:$C$125)=SMALL(IF((ROW(مسودة!$C$96:$C$125)*(مسودة!$C$96:$C$125=$C$117)),ROW(مسودة!$C$96:$C$125)),ROW()-ROW(P117)+1)),مسودة!P96:'مسودة'!P$125)),0))</f>
        <v/>
      </c>
      <c r="Q117" s="40" t="str">
        <f t="array" ref="Q117">IF($C$117="","",IFERROR(MAX(IF((ROW(مسودة!$C$96:$C$125)=SMALL(IF((ROW(مسودة!$C$96:$C$125)*(مسودة!$C$96:$C$125=$C$117)),ROW(مسودة!$C$96:$C$125)),ROW()-ROW(Q117)+1)),مسودة!Q96:'مسودة'!Q$125)),0))</f>
        <v/>
      </c>
      <c r="R117" s="40" t="str">
        <f t="array" ref="R117">IF($C$117="","",IFERROR(MAX(IF((ROW(مسودة!$C$96:$C$125)=SMALL(IF((ROW(مسودة!$C$96:$C$125)*(مسودة!$C$96:$C$125=$C$117)),ROW(مسودة!$C$96:$C$125)),ROW()-ROW(R117)+1)),مسودة!R96:'مسودة'!R$125)),0))</f>
        <v/>
      </c>
      <c r="S117" s="40" t="str">
        <f t="array" ref="S117">IF($C$117="","",IFERROR(MAX(IF((ROW(مسودة!$C$96:$C$125)=SMALL(IF((ROW(مسودة!$C$96:$C$125)*(مسودة!$C$96:$C$125=$C$117)),ROW(مسودة!$C$96:$C$125)),ROW()-ROW(S117)+1)),مسودة!S96:'مسودة'!S$125)),0))</f>
        <v/>
      </c>
      <c r="T117" s="40" t="str">
        <f t="array" ref="T117">IF($C$117="","",IFERROR(MAX(IF((ROW(مسودة!$C$96:$C$125)=SMALL(IF((ROW(مسودة!$C$96:$C$125)*(مسودة!$C$96:$C$125=$C$117)),ROW(مسودة!$C$96:$C$125)),ROW()-ROW(T117)+1)),مسودة!T96:'مسودة'!T$125)),0))</f>
        <v/>
      </c>
      <c r="U117" s="40" t="str">
        <f t="array" ref="U117">IF($C$117="","",IFERROR(MAX(IF((ROW(مسودة!$C$96:$C$125)=SMALL(IF((ROW(مسودة!$C$96:$C$125)*(مسودة!$C$96:$C$125=$C$117)),ROW(مسودة!$C$96:$C$125)),ROW()-ROW(U117)+1)),مسودة!U96:'مسودة'!U$125)),0))</f>
        <v/>
      </c>
      <c r="V117" s="40" t="str">
        <f t="array" ref="V117">IF($C$117="","",IFERROR(MAX(IF((ROW(مسودة!$C$96:$C$125)=SMALL(IF((ROW(مسودة!$C$96:$C$125)*(مسودة!$C$96:$C$125=$C$117)),ROW(مسودة!$C$96:$C$125)),ROW()-ROW(V117)+1)),مسودة!V96:'مسودة'!V$125)),0))</f>
        <v/>
      </c>
      <c r="W117" s="40" t="str">
        <f t="array" ref="W117">IF($C$117="","",IFERROR(MAX(IF((ROW(مسودة!$C$96:$C$125)=SMALL(IF((ROW(مسودة!$C$96:$C$125)*(مسودة!$C$96:$C$125=$C$117)),ROW(مسودة!$C$96:$C$125)),ROW()-ROW(W117)+1)),مسودة!W96:'مسودة'!W$125)),0))</f>
        <v/>
      </c>
      <c r="X117" s="40" t="str">
        <f t="array" ref="X117">IF($C$117="","",IFERROR(MAX(IF((ROW(مسودة!$C$96:$C$125)=SMALL(IF((ROW(مسودة!$C$96:$C$125)*(مسودة!$C$96:$C$125=$C$117)),ROW(مسودة!$C$96:$C$125)),ROW()-ROW(X117)+1)),مسودة!X96:'مسودة'!X$125)),0))</f>
        <v/>
      </c>
      <c r="Y117" s="40" t="str">
        <f t="array" ref="Y117">IF($C$117="","",IFERROR(MAX(IF((ROW(مسودة!$C$96:$C$125)=SMALL(IF((ROW(مسودة!$C$96:$C$125)*(مسودة!$C$96:$C$125=$C$117)),ROW(مسودة!$C$96:$C$125)),ROW()-ROW(Y117)+1)),مسودة!Y96:'مسودة'!Y$125)),0))</f>
        <v/>
      </c>
      <c r="Z117" s="40" t="str">
        <f t="array" ref="Z117">IF($C$117="","",IFERROR(MAX(IF((ROW(مسودة!$C$96:$C$125)=SMALL(IF((ROW(مسودة!$C$96:$C$125)*(مسودة!$C$96:$C$125=$C$117)),ROW(مسودة!$C$96:$C$125)),ROW()-ROW(Z117)+1)),مسودة!Z96:'مسودة'!Z$125)),0))</f>
        <v/>
      </c>
      <c r="AA117" s="40" t="str">
        <f t="array" ref="AA117">IF($C$117="","",IFERROR(MAX(IF((ROW(مسودة!$C$96:$C$125)=SMALL(IF((ROW(مسودة!$C$96:$C$125)*(مسودة!$C$96:$C$125=$C$117)),ROW(مسودة!$C$96:$C$125)),ROW()-ROW(AA117)+1)),مسودة!AA96:'مسودة'!AA$125)),0))</f>
        <v/>
      </c>
      <c r="AB117" s="40" t="str">
        <f t="array" ref="AB117">IF($C$117="","",IFERROR(MAX(IF((ROW(مسودة!$C$96:$C$125)=SMALL(IF((ROW(مسودة!$C$96:$C$125)*(مسودة!$C$96:$C$125=$C$117)),ROW(مسودة!$C$96:$C$125)),ROW()-ROW(AB117)+1)),مسودة!AB96:'مسودة'!AB$125)),0))</f>
        <v/>
      </c>
      <c r="AC117" s="40" t="str">
        <f t="array" ref="AC117">IF($C$117="","",IFERROR(MAX(IF((ROW(مسودة!$C$96:$C$125)=SMALL(IF((ROW(مسودة!$C$96:$C$125)*(مسودة!$C$96:$C$125=$C$117)),ROW(مسودة!$C$96:$C$125)),ROW()-ROW(AC117)+1)),مسودة!AC96:'مسودة'!AC$125)),0))</f>
        <v/>
      </c>
      <c r="AD117" s="40" t="str">
        <f t="array" ref="AD117">IF($C$117="","",IFERROR(MAX(IF((ROW(مسودة!$C$96:$C$125)=SMALL(IF((ROW(مسودة!$C$96:$C$125)*(مسودة!$C$96:$C$125=$C$117)),ROW(مسودة!$C$96:$C$125)),ROW()-ROW(AD117)+1)),مسودة!AD96:'مسودة'!AD$125)),0))</f>
        <v/>
      </c>
      <c r="AE117" s="40" t="str">
        <f t="array" ref="AE117">IF($C$117="","",IFERROR(MAX(IF((ROW(مسودة!$C$96:$C$125)=SMALL(IF((ROW(مسودة!$C$96:$C$125)*(مسودة!$C$96:$C$125=$C$117)),ROW(مسودة!$C$96:$C$125)),ROW()-ROW(AE117)+1)),مسودة!AE96:'مسودة'!AE$125)),0))</f>
        <v/>
      </c>
      <c r="AF117" s="40" t="str">
        <f t="array" ref="AF117">IF($C$117="","",IFERROR(MAX(IF((ROW(مسودة!$C$96:$C$125)=SMALL(IF((ROW(مسودة!$C$96:$C$125)*(مسودة!$C$96:$C$125=$C$117)),ROW(مسودة!$C$96:$C$125)),ROW()-ROW(AF117)+1)),مسودة!AF96:'مسودة'!AF$125)),0))</f>
        <v/>
      </c>
      <c r="AG117" s="40" t="str">
        <f t="array" ref="AG117">IF($C$117="","",IFERROR(MAX(IF((ROW(مسودة!$C$96:$C$125)=SMALL(IF((ROW(مسودة!$C$96:$C$125)*(مسودة!$C$96:$C$125=$C$117)),ROW(مسودة!$C$96:$C$125)),ROW()-ROW(AG117)+1)),مسودة!AG96:'مسودة'!AG$125)),0))</f>
        <v/>
      </c>
      <c r="AH117" s="40" t="str">
        <f t="array" ref="AH117">IF($C$117="","",IFERROR(MAX(IF((ROW(مسودة!$C$96:$C$125)=SMALL(IF((ROW(مسودة!$C$96:$C$125)*(مسودة!$C$96:$C$125=$C$117)),ROW(مسودة!$C$96:$C$125)),ROW()-ROW(AH117)+1)),مسودة!AH96:'مسودة'!AH$125)),0))</f>
        <v/>
      </c>
      <c r="AI117" s="40" t="str">
        <f t="array" ref="AI117">IF($C$117="","",IFERROR(MAX(IF((ROW(مسودة!$C$96:$C$125)=SMALL(IF((ROW(مسودة!$C$96:$C$125)*(مسودة!$C$96:$C$125=$C$117)),ROW(مسودة!$C$96:$C$125)),ROW()-ROW(AI117)+1)),مسودة!AI96:'مسودة'!AI$125)),0))</f>
        <v/>
      </c>
      <c r="AJ117" s="40" t="str">
        <f t="array" ref="AJ117">IF($C$117="","",IFERROR(MAX(IF((ROW(مسودة!$C$96:$C$125)=SMALL(IF((ROW(مسودة!$C$96:$C$125)*(مسودة!$C$96:$C$125=$C$117)),ROW(مسودة!$C$96:$C$125)),ROW()-ROW(AJ117)+1)),مسودة!AJ96:'مسودة'!AJ$125)),0))</f>
        <v/>
      </c>
      <c r="AK117" s="40" t="str">
        <f t="array" ref="AK117">IF($C$117="","",IFERROR(MAX(IF((ROW(مسودة!$C$96:$C$125)=SMALL(IF((ROW(مسودة!$C$96:$C$125)*(مسودة!$C$96:$C$125=$C$117)),ROW(مسودة!$C$96:$C$125)),ROW()-ROW(AK117)+1)),مسودة!AK96:'مسودة'!AK$125)),0))</f>
        <v/>
      </c>
      <c r="AL117" s="40" t="str">
        <f t="array" ref="AL117">IF($C$117="","",IFERROR(MAX(IF((ROW(مسودة!$C$96:$C$125)=SMALL(IF((ROW(مسودة!$C$96:$C$125)*(مسودة!$C$96:$C$125=$C$117)),ROW(مسودة!$C$96:$C$125)),ROW()-ROW(AL117)+1)),مسودة!AL96:'مسودة'!AL$125)),0))</f>
        <v/>
      </c>
      <c r="AM117" s="40" t="str">
        <f t="array" ref="AM117">IF($C$117="","",IFERROR(MAX(IF((ROW(مسودة!$C$96:$C$125)=SMALL(IF((ROW(مسودة!$C$96:$C$125)*(مسودة!$C$96:$C$125=$C$117)),ROW(مسودة!$C$96:$C$125)),ROW()-ROW(AM117)+1)),مسودة!AM96:'مسودة'!AM$125)),0))</f>
        <v/>
      </c>
      <c r="AN117" s="54"/>
      <c r="AO117" s="54"/>
      <c r="AP117" s="55"/>
      <c r="AQ117" s="49"/>
      <c r="AR117" s="49"/>
      <c r="AS117" s="49"/>
      <c r="AT117" s="49"/>
      <c r="AU117" s="103" t="str">
        <f>IFERROR(LOOKUP(2,1/((مسودة!$C$96:$C$125=C117)*(مسودة!$F$96:$F$125=F117)),مسودة!$AV$96:$AV$125),"")</f>
        <v/>
      </c>
    </row>
    <row r="118" spans="2:47" ht="28.5" customHeight="1" thickBot="1">
      <c r="B118" s="48"/>
      <c r="C118" s="99"/>
      <c r="D118" s="51"/>
      <c r="E118" s="51"/>
      <c r="F118" s="11" t="s">
        <v>31</v>
      </c>
      <c r="G118" s="40" t="str">
        <f t="array" ref="G118">IF($C$117="","",IFERROR(MAX(IF((ROW(مسودة!$C$96:$C$125)=SMALL(IF((ROW(مسودة!$C$96:$C$125)*(مسودة!$C$96:$C$125=$C$117)),ROW(مسودة!$C$96:$C$125)),ROW()-ROW(G118)+1)),مسودة!G97:'مسودة'!G$125)),0))</f>
        <v/>
      </c>
      <c r="H118" s="40" t="str">
        <f t="array" ref="H118">IF($C$117="","",IFERROR(MAX(IF((ROW(مسودة!$C$96:$C$125)=SMALL(IF((ROW(مسودة!$C$96:$C$125)*(مسودة!$C$96:$C$125=$C$117)),ROW(مسودة!$C$96:$C$125)),ROW()-ROW(H118)+1)),مسودة!H97:'مسودة'!H$125)),0))</f>
        <v/>
      </c>
      <c r="I118" s="40" t="str">
        <f t="array" ref="I118">IF($C$117="","",IFERROR(MAX(IF((ROW(مسودة!$C$96:$C$125)=SMALL(IF((ROW(مسودة!$C$96:$C$125)*(مسودة!$C$96:$C$125=$C$117)),ROW(مسودة!$C$96:$C$125)),ROW()-ROW(I118)+1)),مسودة!I97:'مسودة'!I$125)),0))</f>
        <v/>
      </c>
      <c r="J118" s="40" t="str">
        <f t="array" ref="J118">IF($C$117="","",IFERROR(MAX(IF((ROW(مسودة!$C$96:$C$125)=SMALL(IF((ROW(مسودة!$C$96:$C$125)*(مسودة!$C$96:$C$125=$C$117)),ROW(مسودة!$C$96:$C$125)),ROW()-ROW(J118)+1)),مسودة!J97:'مسودة'!J$125)),0))</f>
        <v/>
      </c>
      <c r="K118" s="40" t="str">
        <f t="array" ref="K118">IF($C$117="","",IFERROR(MAX(IF((ROW(مسودة!$C$96:$C$125)=SMALL(IF((ROW(مسودة!$C$96:$C$125)*(مسودة!$C$96:$C$125=$C$117)),ROW(مسودة!$C$96:$C$125)),ROW()-ROW(K118)+1)),مسودة!K97:'مسودة'!K$125)),0))</f>
        <v/>
      </c>
      <c r="L118" s="40" t="str">
        <f t="array" ref="L118">IF($C$117="","",IFERROR(MAX(IF((ROW(مسودة!$C$96:$C$125)=SMALL(IF((ROW(مسودة!$C$96:$C$125)*(مسودة!$C$96:$C$125=$C$117)),ROW(مسودة!$C$96:$C$125)),ROW()-ROW(L118)+1)),مسودة!L97:'مسودة'!L$125)),0))</f>
        <v/>
      </c>
      <c r="M118" s="40" t="str">
        <f t="array" ref="M118">IF($C$117="","",IFERROR(MAX(IF((ROW(مسودة!$C$96:$C$125)=SMALL(IF((ROW(مسودة!$C$96:$C$125)*(مسودة!$C$96:$C$125=$C$117)),ROW(مسودة!$C$96:$C$125)),ROW()-ROW(M118)+1)),مسودة!M97:'مسودة'!M$125)),0))</f>
        <v/>
      </c>
      <c r="N118" s="40" t="str">
        <f t="array" ref="N118">IF($C$117="","",IFERROR(MAX(IF((ROW(مسودة!$C$96:$C$125)=SMALL(IF((ROW(مسودة!$C$96:$C$125)*(مسودة!$C$96:$C$125=$C$117)),ROW(مسودة!$C$96:$C$125)),ROW()-ROW(N118)+1)),مسودة!N97:'مسودة'!N$125)),0))</f>
        <v/>
      </c>
      <c r="O118" s="40" t="str">
        <f t="array" ref="O118">IF($C$117="","",IFERROR(MAX(IF((ROW(مسودة!$C$96:$C$125)=SMALL(IF((ROW(مسودة!$C$96:$C$125)*(مسودة!$C$96:$C$125=$C$117)),ROW(مسودة!$C$96:$C$125)),ROW()-ROW(O118)+1)),مسودة!O97:'مسودة'!O$125)),0))</f>
        <v/>
      </c>
      <c r="P118" s="40" t="str">
        <f t="array" ref="P118">IF($C$117="","",IFERROR(MAX(IF((ROW(مسودة!$C$96:$C$125)=SMALL(IF((ROW(مسودة!$C$96:$C$125)*(مسودة!$C$96:$C$125=$C$117)),ROW(مسودة!$C$96:$C$125)),ROW()-ROW(P118)+1)),مسودة!P97:'مسودة'!P$125)),0))</f>
        <v/>
      </c>
      <c r="Q118" s="40" t="str">
        <f t="array" ref="Q118">IF($C$117="","",IFERROR(MAX(IF((ROW(مسودة!$C$96:$C$125)=SMALL(IF((ROW(مسودة!$C$96:$C$125)*(مسودة!$C$96:$C$125=$C$117)),ROW(مسودة!$C$96:$C$125)),ROW()-ROW(Q118)+1)),مسودة!Q97:'مسودة'!Q$125)),0))</f>
        <v/>
      </c>
      <c r="R118" s="40" t="str">
        <f t="array" ref="R118">IF($C$117="","",IFERROR(MAX(IF((ROW(مسودة!$C$96:$C$125)=SMALL(IF((ROW(مسودة!$C$96:$C$125)*(مسودة!$C$96:$C$125=$C$117)),ROW(مسودة!$C$96:$C$125)),ROW()-ROW(R118)+1)),مسودة!R97:'مسودة'!R$125)),0))</f>
        <v/>
      </c>
      <c r="S118" s="40" t="str">
        <f t="array" ref="S118">IF($C$117="","",IFERROR(MAX(IF((ROW(مسودة!$C$96:$C$125)=SMALL(IF((ROW(مسودة!$C$96:$C$125)*(مسودة!$C$96:$C$125=$C$117)),ROW(مسودة!$C$96:$C$125)),ROW()-ROW(S118)+1)),مسودة!S97:'مسودة'!S$125)),0))</f>
        <v/>
      </c>
      <c r="T118" s="40" t="str">
        <f t="array" ref="T118">IF($C$117="","",IFERROR(MAX(IF((ROW(مسودة!$C$96:$C$125)=SMALL(IF((ROW(مسودة!$C$96:$C$125)*(مسودة!$C$96:$C$125=$C$117)),ROW(مسودة!$C$96:$C$125)),ROW()-ROW(T118)+1)),مسودة!T97:'مسودة'!T$125)),0))</f>
        <v/>
      </c>
      <c r="U118" s="40" t="str">
        <f t="array" ref="U118">IF($C$117="","",IFERROR(MAX(IF((ROW(مسودة!$C$96:$C$125)=SMALL(IF((ROW(مسودة!$C$96:$C$125)*(مسودة!$C$96:$C$125=$C$117)),ROW(مسودة!$C$96:$C$125)),ROW()-ROW(U118)+1)),مسودة!U97:'مسودة'!U$125)),0))</f>
        <v/>
      </c>
      <c r="V118" s="40" t="str">
        <f t="array" ref="V118">IF($C$117="","",IFERROR(MAX(IF((ROW(مسودة!$C$96:$C$125)=SMALL(IF((ROW(مسودة!$C$96:$C$125)*(مسودة!$C$96:$C$125=$C$117)),ROW(مسودة!$C$96:$C$125)),ROW()-ROW(V118)+1)),مسودة!V97:'مسودة'!V$125)),0))</f>
        <v/>
      </c>
      <c r="W118" s="40" t="str">
        <f t="array" ref="W118">IF($C$117="","",IFERROR(MAX(IF((ROW(مسودة!$C$96:$C$125)=SMALL(IF((ROW(مسودة!$C$96:$C$125)*(مسودة!$C$96:$C$125=$C$117)),ROW(مسودة!$C$96:$C$125)),ROW()-ROW(W118)+1)),مسودة!W97:'مسودة'!W$125)),0))</f>
        <v/>
      </c>
      <c r="X118" s="40" t="str">
        <f t="array" ref="X118">IF($C$117="","",IFERROR(MAX(IF((ROW(مسودة!$C$96:$C$125)=SMALL(IF((ROW(مسودة!$C$96:$C$125)*(مسودة!$C$96:$C$125=$C$117)),ROW(مسودة!$C$96:$C$125)),ROW()-ROW(X118)+1)),مسودة!X97:'مسودة'!X$125)),0))</f>
        <v/>
      </c>
      <c r="Y118" s="40" t="str">
        <f t="array" ref="Y118">IF($C$117="","",IFERROR(MAX(IF((ROW(مسودة!$C$96:$C$125)=SMALL(IF((ROW(مسودة!$C$96:$C$125)*(مسودة!$C$96:$C$125=$C$117)),ROW(مسودة!$C$96:$C$125)),ROW()-ROW(Y118)+1)),مسودة!Y97:'مسودة'!Y$125)),0))</f>
        <v/>
      </c>
      <c r="Z118" s="40" t="str">
        <f t="array" ref="Z118">IF($C$117="","",IFERROR(MAX(IF((ROW(مسودة!$C$96:$C$125)=SMALL(IF((ROW(مسودة!$C$96:$C$125)*(مسودة!$C$96:$C$125=$C$117)),ROW(مسودة!$C$96:$C$125)),ROW()-ROW(Z118)+1)),مسودة!Z97:'مسودة'!Z$125)),0))</f>
        <v/>
      </c>
      <c r="AA118" s="40" t="str">
        <f t="array" ref="AA118">IF($C$117="","",IFERROR(MAX(IF((ROW(مسودة!$C$96:$C$125)=SMALL(IF((ROW(مسودة!$C$96:$C$125)*(مسودة!$C$96:$C$125=$C$117)),ROW(مسودة!$C$96:$C$125)),ROW()-ROW(AA118)+1)),مسودة!AA97:'مسودة'!AA$125)),0))</f>
        <v/>
      </c>
      <c r="AB118" s="40" t="str">
        <f t="array" ref="AB118">IF($C$117="","",IFERROR(MAX(IF((ROW(مسودة!$C$96:$C$125)=SMALL(IF((ROW(مسودة!$C$96:$C$125)*(مسودة!$C$96:$C$125=$C$117)),ROW(مسودة!$C$96:$C$125)),ROW()-ROW(AB118)+1)),مسودة!AB97:'مسودة'!AB$125)),0))</f>
        <v/>
      </c>
      <c r="AC118" s="40" t="str">
        <f t="array" ref="AC118">IF($C$117="","",IFERROR(MAX(IF((ROW(مسودة!$C$96:$C$125)=SMALL(IF((ROW(مسودة!$C$96:$C$125)*(مسودة!$C$96:$C$125=$C$117)),ROW(مسودة!$C$96:$C$125)),ROW()-ROW(AC118)+1)),مسودة!AC97:'مسودة'!AC$125)),0))</f>
        <v/>
      </c>
      <c r="AD118" s="40" t="str">
        <f t="array" ref="AD118">IF($C$117="","",IFERROR(MAX(IF((ROW(مسودة!$C$96:$C$125)=SMALL(IF((ROW(مسودة!$C$96:$C$125)*(مسودة!$C$96:$C$125=$C$117)),ROW(مسودة!$C$96:$C$125)),ROW()-ROW(AD118)+1)),مسودة!AD97:'مسودة'!AD$125)),0))</f>
        <v/>
      </c>
      <c r="AE118" s="40" t="str">
        <f t="array" ref="AE118">IF($C$117="","",IFERROR(MAX(IF((ROW(مسودة!$C$96:$C$125)=SMALL(IF((ROW(مسودة!$C$96:$C$125)*(مسودة!$C$96:$C$125=$C$117)),ROW(مسودة!$C$96:$C$125)),ROW()-ROW(AE118)+1)),مسودة!AE97:'مسودة'!AE$125)),0))</f>
        <v/>
      </c>
      <c r="AF118" s="40" t="str">
        <f t="array" ref="AF118">IF($C$117="","",IFERROR(MAX(IF((ROW(مسودة!$C$96:$C$125)=SMALL(IF((ROW(مسودة!$C$96:$C$125)*(مسودة!$C$96:$C$125=$C$117)),ROW(مسودة!$C$96:$C$125)),ROW()-ROW(AF118)+1)),مسودة!AF97:'مسودة'!AF$125)),0))</f>
        <v/>
      </c>
      <c r="AG118" s="40" t="str">
        <f t="array" ref="AG118">IF($C$117="","",IFERROR(MAX(IF((ROW(مسودة!$C$96:$C$125)=SMALL(IF((ROW(مسودة!$C$96:$C$125)*(مسودة!$C$96:$C$125=$C$117)),ROW(مسودة!$C$96:$C$125)),ROW()-ROW(AG118)+1)),مسودة!AG97:'مسودة'!AG$125)),0))</f>
        <v/>
      </c>
      <c r="AH118" s="40" t="str">
        <f t="array" ref="AH118">IF($C$117="","",IFERROR(MAX(IF((ROW(مسودة!$C$96:$C$125)=SMALL(IF((ROW(مسودة!$C$96:$C$125)*(مسودة!$C$96:$C$125=$C$117)),ROW(مسودة!$C$96:$C$125)),ROW()-ROW(AH118)+1)),مسودة!AH97:'مسودة'!AH$125)),0))</f>
        <v/>
      </c>
      <c r="AI118" s="40" t="str">
        <f t="array" ref="AI118">IF($C$117="","",IFERROR(MAX(IF((ROW(مسودة!$C$96:$C$125)=SMALL(IF((ROW(مسودة!$C$96:$C$125)*(مسودة!$C$96:$C$125=$C$117)),ROW(مسودة!$C$96:$C$125)),ROW()-ROW(AI118)+1)),مسودة!AI97:'مسودة'!AI$125)),0))</f>
        <v/>
      </c>
      <c r="AJ118" s="40" t="str">
        <f t="array" ref="AJ118">IF($C$117="","",IFERROR(MAX(IF((ROW(مسودة!$C$96:$C$125)=SMALL(IF((ROW(مسودة!$C$96:$C$125)*(مسودة!$C$96:$C$125=$C$117)),ROW(مسودة!$C$96:$C$125)),ROW()-ROW(AJ118)+1)),مسودة!AJ97:'مسودة'!AJ$125)),0))</f>
        <v/>
      </c>
      <c r="AK118" s="40" t="str">
        <f t="array" ref="AK118">IF($C$117="","",IFERROR(MAX(IF((ROW(مسودة!$C$96:$C$125)=SMALL(IF((ROW(مسودة!$C$96:$C$125)*(مسودة!$C$96:$C$125=$C$117)),ROW(مسودة!$C$96:$C$125)),ROW()-ROW(AK118)+1)),مسودة!AK97:'مسودة'!AK$125)),0))</f>
        <v/>
      </c>
      <c r="AL118" s="40" t="str">
        <f t="array" ref="AL118">IF($C$117="","",IFERROR(MAX(IF((ROW(مسودة!$C$96:$C$125)=SMALL(IF((ROW(مسودة!$C$96:$C$125)*(مسودة!$C$96:$C$125=$C$117)),ROW(مسودة!$C$96:$C$125)),ROW()-ROW(AL118)+1)),مسودة!AL97:'مسودة'!AL$125)),0))</f>
        <v/>
      </c>
      <c r="AM118" s="40" t="str">
        <f t="array" ref="AM118">IF($C$117="","",IFERROR(MAX(IF((ROW(مسودة!$C$96:$C$125)=SMALL(IF((ROW(مسودة!$C$96:$C$125)*(مسودة!$C$96:$C$125=$C$117)),ROW(مسودة!$C$96:$C$125)),ROW()-ROW(AM118)+1)),مسودة!AM97:'مسودة'!AM$125)),0))</f>
        <v/>
      </c>
      <c r="AN118" s="54"/>
      <c r="AO118" s="54"/>
      <c r="AP118" s="56"/>
      <c r="AQ118" s="49"/>
      <c r="AR118" s="49"/>
      <c r="AS118" s="49"/>
      <c r="AT118" s="49"/>
      <c r="AU118" s="104"/>
    </row>
    <row r="119" spans="2:47" ht="28.5" customHeight="1" thickBot="1">
      <c r="B119" s="48"/>
      <c r="C119" s="93"/>
      <c r="D119" s="51"/>
      <c r="E119" s="51"/>
      <c r="F119" s="14" t="s">
        <v>32</v>
      </c>
      <c r="G119" s="40" t="str">
        <f t="array" ref="G119">IF($C$117="","",IFERROR(MAX(IF((ROW(مسودة!$C$96:$C$125)=SMALL(IF((ROW(مسودة!$C$96:$C$125)*(مسودة!$C$96:$C$125=$C$117)),ROW(مسودة!$C$96:$C$125)),ROW()-ROW(G119)+1)),مسودة!G98:'مسودة'!G$125)),0))</f>
        <v/>
      </c>
      <c r="H119" s="40" t="str">
        <f t="array" ref="H119">IF($C$117="","",IFERROR(MAX(IF((ROW(مسودة!$C$96:$C$125)=SMALL(IF((ROW(مسودة!$C$96:$C$125)*(مسودة!$C$96:$C$125=$C$117)),ROW(مسودة!$C$96:$C$125)),ROW()-ROW(H119)+1)),مسودة!H98:'مسودة'!H$125)),0))</f>
        <v/>
      </c>
      <c r="I119" s="40" t="str">
        <f t="array" ref="I119">IF($C$117="","",IFERROR(MAX(IF((ROW(مسودة!$C$96:$C$125)=SMALL(IF((ROW(مسودة!$C$96:$C$125)*(مسودة!$C$96:$C$125=$C$117)),ROW(مسودة!$C$96:$C$125)),ROW()-ROW(I119)+1)),مسودة!I98:'مسودة'!I$125)),0))</f>
        <v/>
      </c>
      <c r="J119" s="40" t="str">
        <f t="array" ref="J119">IF($C$117="","",IFERROR(MAX(IF((ROW(مسودة!$C$96:$C$125)=SMALL(IF((ROW(مسودة!$C$96:$C$125)*(مسودة!$C$96:$C$125=$C$117)),ROW(مسودة!$C$96:$C$125)),ROW()-ROW(J119)+1)),مسودة!J98:'مسودة'!J$125)),0))</f>
        <v/>
      </c>
      <c r="K119" s="40" t="str">
        <f t="array" ref="K119">IF($C$117="","",IFERROR(MAX(IF((ROW(مسودة!$C$96:$C$125)=SMALL(IF((ROW(مسودة!$C$96:$C$125)*(مسودة!$C$96:$C$125=$C$117)),ROW(مسودة!$C$96:$C$125)),ROW()-ROW(K119)+1)),مسودة!K98:'مسودة'!K$125)),0))</f>
        <v/>
      </c>
      <c r="L119" s="40" t="str">
        <f t="array" ref="L119">IF($C$117="","",IFERROR(MAX(IF((ROW(مسودة!$C$96:$C$125)=SMALL(IF((ROW(مسودة!$C$96:$C$125)*(مسودة!$C$96:$C$125=$C$117)),ROW(مسودة!$C$96:$C$125)),ROW()-ROW(L119)+1)),مسودة!L98:'مسودة'!L$125)),0))</f>
        <v/>
      </c>
      <c r="M119" s="40" t="str">
        <f t="array" ref="M119">IF($C$117="","",IFERROR(MAX(IF((ROW(مسودة!$C$96:$C$125)=SMALL(IF((ROW(مسودة!$C$96:$C$125)*(مسودة!$C$96:$C$125=$C$117)),ROW(مسودة!$C$96:$C$125)),ROW()-ROW(M119)+1)),مسودة!M98:'مسودة'!M$125)),0))</f>
        <v/>
      </c>
      <c r="N119" s="40" t="str">
        <f t="array" ref="N119">IF($C$117="","",IFERROR(MAX(IF((ROW(مسودة!$C$96:$C$125)=SMALL(IF((ROW(مسودة!$C$96:$C$125)*(مسودة!$C$96:$C$125=$C$117)),ROW(مسودة!$C$96:$C$125)),ROW()-ROW(N119)+1)),مسودة!N98:'مسودة'!N$125)),0))</f>
        <v/>
      </c>
      <c r="O119" s="40" t="str">
        <f t="array" ref="O119">IF($C$117="","",IFERROR(MAX(IF((ROW(مسودة!$C$96:$C$125)=SMALL(IF((ROW(مسودة!$C$96:$C$125)*(مسودة!$C$96:$C$125=$C$117)),ROW(مسودة!$C$96:$C$125)),ROW()-ROW(O119)+1)),مسودة!O98:'مسودة'!O$125)),0))</f>
        <v/>
      </c>
      <c r="P119" s="40" t="str">
        <f t="array" ref="P119">IF($C$117="","",IFERROR(MAX(IF((ROW(مسودة!$C$96:$C$125)=SMALL(IF((ROW(مسودة!$C$96:$C$125)*(مسودة!$C$96:$C$125=$C$117)),ROW(مسودة!$C$96:$C$125)),ROW()-ROW(P119)+1)),مسودة!P98:'مسودة'!P$125)),0))</f>
        <v/>
      </c>
      <c r="Q119" s="40" t="str">
        <f t="array" ref="Q119">IF($C$117="","",IFERROR(MAX(IF((ROW(مسودة!$C$96:$C$125)=SMALL(IF((ROW(مسودة!$C$96:$C$125)*(مسودة!$C$96:$C$125=$C$117)),ROW(مسودة!$C$96:$C$125)),ROW()-ROW(Q119)+1)),مسودة!Q98:'مسودة'!Q$125)),0))</f>
        <v/>
      </c>
      <c r="R119" s="40" t="str">
        <f t="array" ref="R119">IF($C$117="","",IFERROR(MAX(IF((ROW(مسودة!$C$96:$C$125)=SMALL(IF((ROW(مسودة!$C$96:$C$125)*(مسودة!$C$96:$C$125=$C$117)),ROW(مسودة!$C$96:$C$125)),ROW()-ROW(R119)+1)),مسودة!R98:'مسودة'!R$125)),0))</f>
        <v/>
      </c>
      <c r="S119" s="40" t="str">
        <f t="array" ref="S119">IF($C$117="","",IFERROR(MAX(IF((ROW(مسودة!$C$96:$C$125)=SMALL(IF((ROW(مسودة!$C$96:$C$125)*(مسودة!$C$96:$C$125=$C$117)),ROW(مسودة!$C$96:$C$125)),ROW()-ROW(S119)+1)),مسودة!S98:'مسودة'!S$125)),0))</f>
        <v/>
      </c>
      <c r="T119" s="40" t="str">
        <f t="array" ref="T119">IF($C$117="","",IFERROR(MAX(IF((ROW(مسودة!$C$96:$C$125)=SMALL(IF((ROW(مسودة!$C$96:$C$125)*(مسودة!$C$96:$C$125=$C$117)),ROW(مسودة!$C$96:$C$125)),ROW()-ROW(T119)+1)),مسودة!T98:'مسودة'!T$125)),0))</f>
        <v/>
      </c>
      <c r="U119" s="40" t="str">
        <f t="array" ref="U119">IF($C$117="","",IFERROR(MAX(IF((ROW(مسودة!$C$96:$C$125)=SMALL(IF((ROW(مسودة!$C$96:$C$125)*(مسودة!$C$96:$C$125=$C$117)),ROW(مسودة!$C$96:$C$125)),ROW()-ROW(U119)+1)),مسودة!U98:'مسودة'!U$125)),0))</f>
        <v/>
      </c>
      <c r="V119" s="40" t="str">
        <f t="array" ref="V119">IF($C$117="","",IFERROR(MAX(IF((ROW(مسودة!$C$96:$C$125)=SMALL(IF((ROW(مسودة!$C$96:$C$125)*(مسودة!$C$96:$C$125=$C$117)),ROW(مسودة!$C$96:$C$125)),ROW()-ROW(V119)+1)),مسودة!V98:'مسودة'!V$125)),0))</f>
        <v/>
      </c>
      <c r="W119" s="40" t="str">
        <f t="array" ref="W119">IF($C$117="","",IFERROR(MAX(IF((ROW(مسودة!$C$96:$C$125)=SMALL(IF((ROW(مسودة!$C$96:$C$125)*(مسودة!$C$96:$C$125=$C$117)),ROW(مسودة!$C$96:$C$125)),ROW()-ROW(W119)+1)),مسودة!W98:'مسودة'!W$125)),0))</f>
        <v/>
      </c>
      <c r="X119" s="40" t="str">
        <f t="array" ref="X119">IF($C$117="","",IFERROR(MAX(IF((ROW(مسودة!$C$96:$C$125)=SMALL(IF((ROW(مسودة!$C$96:$C$125)*(مسودة!$C$96:$C$125=$C$117)),ROW(مسودة!$C$96:$C$125)),ROW()-ROW(X119)+1)),مسودة!X98:'مسودة'!X$125)),0))</f>
        <v/>
      </c>
      <c r="Y119" s="40" t="str">
        <f t="array" ref="Y119">IF($C$117="","",IFERROR(MAX(IF((ROW(مسودة!$C$96:$C$125)=SMALL(IF((ROW(مسودة!$C$96:$C$125)*(مسودة!$C$96:$C$125=$C$117)),ROW(مسودة!$C$96:$C$125)),ROW()-ROW(Y119)+1)),مسودة!Y98:'مسودة'!Y$125)),0))</f>
        <v/>
      </c>
      <c r="Z119" s="40" t="str">
        <f t="array" ref="Z119">IF($C$117="","",IFERROR(MAX(IF((ROW(مسودة!$C$96:$C$125)=SMALL(IF((ROW(مسودة!$C$96:$C$125)*(مسودة!$C$96:$C$125=$C$117)),ROW(مسودة!$C$96:$C$125)),ROW()-ROW(Z119)+1)),مسودة!Z98:'مسودة'!Z$125)),0))</f>
        <v/>
      </c>
      <c r="AA119" s="40" t="str">
        <f t="array" ref="AA119">IF($C$117="","",IFERROR(MAX(IF((ROW(مسودة!$C$96:$C$125)=SMALL(IF((ROW(مسودة!$C$96:$C$125)*(مسودة!$C$96:$C$125=$C$117)),ROW(مسودة!$C$96:$C$125)),ROW()-ROW(AA119)+1)),مسودة!AA98:'مسودة'!AA$125)),0))</f>
        <v/>
      </c>
      <c r="AB119" s="40" t="str">
        <f t="array" ref="AB119">IF($C$117="","",IFERROR(MAX(IF((ROW(مسودة!$C$96:$C$125)=SMALL(IF((ROW(مسودة!$C$96:$C$125)*(مسودة!$C$96:$C$125=$C$117)),ROW(مسودة!$C$96:$C$125)),ROW()-ROW(AB119)+1)),مسودة!AB98:'مسودة'!AB$125)),0))</f>
        <v/>
      </c>
      <c r="AC119" s="40" t="str">
        <f t="array" ref="AC119">IF($C$117="","",IFERROR(MAX(IF((ROW(مسودة!$C$96:$C$125)=SMALL(IF((ROW(مسودة!$C$96:$C$125)*(مسودة!$C$96:$C$125=$C$117)),ROW(مسودة!$C$96:$C$125)),ROW()-ROW(AC119)+1)),مسودة!AC98:'مسودة'!AC$125)),0))</f>
        <v/>
      </c>
      <c r="AD119" s="40" t="str">
        <f t="array" ref="AD119">IF($C$117="","",IFERROR(MAX(IF((ROW(مسودة!$C$96:$C$125)=SMALL(IF((ROW(مسودة!$C$96:$C$125)*(مسودة!$C$96:$C$125=$C$117)),ROW(مسودة!$C$96:$C$125)),ROW()-ROW(AD119)+1)),مسودة!AD98:'مسودة'!AD$125)),0))</f>
        <v/>
      </c>
      <c r="AE119" s="40" t="str">
        <f t="array" ref="AE119">IF($C$117="","",IFERROR(MAX(IF((ROW(مسودة!$C$96:$C$125)=SMALL(IF((ROW(مسودة!$C$96:$C$125)*(مسودة!$C$96:$C$125=$C$117)),ROW(مسودة!$C$96:$C$125)),ROW()-ROW(AE119)+1)),مسودة!AE98:'مسودة'!AE$125)),0))</f>
        <v/>
      </c>
      <c r="AF119" s="40" t="str">
        <f t="array" ref="AF119">IF($C$117="","",IFERROR(MAX(IF((ROW(مسودة!$C$96:$C$125)=SMALL(IF((ROW(مسودة!$C$96:$C$125)*(مسودة!$C$96:$C$125=$C$117)),ROW(مسودة!$C$96:$C$125)),ROW()-ROW(AF119)+1)),مسودة!AF98:'مسودة'!AF$125)),0))</f>
        <v/>
      </c>
      <c r="AG119" s="40" t="str">
        <f t="array" ref="AG119">IF($C$117="","",IFERROR(MAX(IF((ROW(مسودة!$C$96:$C$125)=SMALL(IF((ROW(مسودة!$C$96:$C$125)*(مسودة!$C$96:$C$125=$C$117)),ROW(مسودة!$C$96:$C$125)),ROW()-ROW(AG119)+1)),مسودة!AG98:'مسودة'!AG$125)),0))</f>
        <v/>
      </c>
      <c r="AH119" s="40" t="str">
        <f t="array" ref="AH119">IF($C$117="","",IFERROR(MAX(IF((ROW(مسودة!$C$96:$C$125)=SMALL(IF((ROW(مسودة!$C$96:$C$125)*(مسودة!$C$96:$C$125=$C$117)),ROW(مسودة!$C$96:$C$125)),ROW()-ROW(AH119)+1)),مسودة!AH98:'مسودة'!AH$125)),0))</f>
        <v/>
      </c>
      <c r="AI119" s="40" t="str">
        <f t="array" ref="AI119">IF($C$117="","",IFERROR(MAX(IF((ROW(مسودة!$C$96:$C$125)=SMALL(IF((ROW(مسودة!$C$96:$C$125)*(مسودة!$C$96:$C$125=$C$117)),ROW(مسودة!$C$96:$C$125)),ROW()-ROW(AI119)+1)),مسودة!AI98:'مسودة'!AI$125)),0))</f>
        <v/>
      </c>
      <c r="AJ119" s="40" t="str">
        <f t="array" ref="AJ119">IF($C$117="","",IFERROR(MAX(IF((ROW(مسودة!$C$96:$C$125)=SMALL(IF((ROW(مسودة!$C$96:$C$125)*(مسودة!$C$96:$C$125=$C$117)),ROW(مسودة!$C$96:$C$125)),ROW()-ROW(AJ119)+1)),مسودة!AJ98:'مسودة'!AJ$125)),0))</f>
        <v/>
      </c>
      <c r="AK119" s="40" t="str">
        <f t="array" ref="AK119">IF($C$117="","",IFERROR(MAX(IF((ROW(مسودة!$C$96:$C$125)=SMALL(IF((ROW(مسودة!$C$96:$C$125)*(مسودة!$C$96:$C$125=$C$117)),ROW(مسودة!$C$96:$C$125)),ROW()-ROW(AK119)+1)),مسودة!AK98:'مسودة'!AK$125)),0))</f>
        <v/>
      </c>
      <c r="AL119" s="40" t="str">
        <f t="array" ref="AL119">IF($C$117="","",IFERROR(MAX(IF((ROW(مسودة!$C$96:$C$125)=SMALL(IF((ROW(مسودة!$C$96:$C$125)*(مسودة!$C$96:$C$125=$C$117)),ROW(مسودة!$C$96:$C$125)),ROW()-ROW(AL119)+1)),مسودة!AL98:'مسودة'!AL$125)),0))</f>
        <v/>
      </c>
      <c r="AM119" s="40" t="str">
        <f t="array" ref="AM119">IF($C$117="","",IFERROR(MAX(IF((ROW(مسودة!$C$96:$C$125)=SMALL(IF((ROW(مسودة!$C$96:$C$125)*(مسودة!$C$96:$C$125=$C$117)),ROW(مسودة!$C$96:$C$125)),ROW()-ROW(AM119)+1)),مسودة!AM98:'مسودة'!AM$125)),0))</f>
        <v/>
      </c>
      <c r="AN119" s="39" t="str">
        <f t="array" ref="AN119">IF($C$117="","",IFERROR(MAX(IF((ROW(مسودة!$C$96:$C$125)=SMALL(IF((ROW(مسودة!$C$96:$C$125)*(مسودة!$C$96:$C$125=$C$117)),ROW(مسودة!$C$96:$C$125)),ROW()-ROW(AN119)+1)),مسودة!AN98:AN$125)),0))</f>
        <v/>
      </c>
      <c r="AO119" s="39" t="str">
        <f t="array" ref="AO119">IF($C$117="","",IFERROR(MAX(IF((ROW(مسودة!$C$96:$C$125)=SMALL(IF((ROW(مسودة!$C$96:$C$125)*(مسودة!$C$96:$C$125=$C$117)),ROW(مسودة!$C$96:$C$125)),ROW()-ROW(AO119)+1)),مسودة!AO98:AO$125)),0))</f>
        <v/>
      </c>
      <c r="AP119" s="39" t="str">
        <f>IF(AO119&lt;50,"   ",IF(AO119&lt;65,"مقبول",IF(AO119&lt;75,"جيد",IF(AO119&lt;85,"جيدجداً",IF(AO119&lt;=100,"ممتاز","")))))</f>
        <v/>
      </c>
      <c r="AQ119" s="49"/>
      <c r="AR119" s="49"/>
      <c r="AS119" s="49"/>
      <c r="AT119" s="49"/>
      <c r="AU119" s="105"/>
    </row>
    <row r="120" spans="2:47" ht="28.5" customHeight="1" thickBot="1">
      <c r="B120" s="48">
        <f t="shared" ref="B120" si="13">B117+1</f>
        <v>28</v>
      </c>
      <c r="C120" s="98" t="str">
        <f t="array" ref="C120">IF(ISERROR(INDEX(مسودة!$C$96:$AV$125,SMALL(IF((مسودة!$AU$96:$AU$125="راسب"),ROW(مسودة!$C$96:$AV$125)-MIN(ROW(مسودة!$C$96:$AV$125))+1,""),ROW(A8)),COLUMN(A8))),"",INDEX(مسودة!$C$96:$AV$125,SMALL(IF((مسودة!$AU$96:$AU$125="راسب"),ROW(مسودة!$C$96:$AV$125)-MIN(ROW(مسودة!$C$96:$AV$125))+1,""),ROW(A8)),COLUMN(A8)))</f>
        <v/>
      </c>
      <c r="D120" s="95" t="str">
        <f>IF(C120&lt;&gt;"",VLOOKUP(C120,مسودة!$C$96:$D$125,2,0),"")</f>
        <v/>
      </c>
      <c r="E120" s="95" t="str">
        <f>IF(C120&lt;&gt;"",VLOOKUP(C120,مسودة!$C$96:$E$125,3,0),"")</f>
        <v/>
      </c>
      <c r="F120" s="11" t="s">
        <v>30</v>
      </c>
      <c r="G120" s="40" t="str">
        <f t="array" ref="G120">IF($C$120="","",IFERROR(MAX(IF((ROW(مسودة!$C$96:$C$125)=SMALL(IF((ROW(مسودة!$C$96:$C$125)*(مسودة!$C$96:$C$125=$C$120)),ROW(مسودة!$C$96:$C$125)),ROW()-ROW(G120)+1)),مسودة!G96:'مسودة'!G$125)),0))</f>
        <v/>
      </c>
      <c r="H120" s="40" t="str">
        <f t="array" ref="H120">IF($C$120="","",IFERROR(MAX(IF((ROW(مسودة!$C$96:$C$125)=SMALL(IF((ROW(مسودة!$C$96:$C$125)*(مسودة!$C$96:$C$125=$C$120)),ROW(مسودة!$C$96:$C$125)),ROW()-ROW(H120)+1)),مسودة!H96:'مسودة'!H$125)),0))</f>
        <v/>
      </c>
      <c r="I120" s="40" t="str">
        <f t="array" ref="I120">IF($C$120="","",IFERROR(MAX(IF((ROW(مسودة!$C$96:$C$125)=SMALL(IF((ROW(مسودة!$C$96:$C$125)*(مسودة!$C$96:$C$125=$C$120)),ROW(مسودة!$C$96:$C$125)),ROW()-ROW(I120)+1)),مسودة!I96:'مسودة'!I$125)),0))</f>
        <v/>
      </c>
      <c r="J120" s="40" t="str">
        <f t="array" ref="J120">IF($C$120="","",IFERROR(MAX(IF((ROW(مسودة!$C$96:$C$125)=SMALL(IF((ROW(مسودة!$C$96:$C$125)*(مسودة!$C$96:$C$125=$C$120)),ROW(مسودة!$C$96:$C$125)),ROW()-ROW(J120)+1)),مسودة!J96:'مسودة'!J$125)),0))</f>
        <v/>
      </c>
      <c r="K120" s="40" t="str">
        <f t="array" ref="K120">IF($C$120="","",IFERROR(MAX(IF((ROW(مسودة!$C$96:$C$125)=SMALL(IF((ROW(مسودة!$C$96:$C$125)*(مسودة!$C$96:$C$125=$C$120)),ROW(مسودة!$C$96:$C$125)),ROW()-ROW(K120)+1)),مسودة!K96:'مسودة'!K$125)),0))</f>
        <v/>
      </c>
      <c r="L120" s="40" t="str">
        <f t="array" ref="L120">IF($C$120="","",IFERROR(MAX(IF((ROW(مسودة!$C$96:$C$125)=SMALL(IF((ROW(مسودة!$C$96:$C$125)*(مسودة!$C$96:$C$125=$C$120)),ROW(مسودة!$C$96:$C$125)),ROW()-ROW(L120)+1)),مسودة!L96:'مسودة'!L$125)),0))</f>
        <v/>
      </c>
      <c r="M120" s="40" t="str">
        <f t="array" ref="M120">IF($C$120="","",IFERROR(MAX(IF((ROW(مسودة!$C$96:$C$125)=SMALL(IF((ROW(مسودة!$C$96:$C$125)*(مسودة!$C$96:$C$125=$C$120)),ROW(مسودة!$C$96:$C$125)),ROW()-ROW(M120)+1)),مسودة!M96:'مسودة'!M$125)),0))</f>
        <v/>
      </c>
      <c r="N120" s="40" t="str">
        <f t="array" ref="N120">IF($C$120="","",IFERROR(MAX(IF((ROW(مسودة!$C$96:$C$125)=SMALL(IF((ROW(مسودة!$C$96:$C$125)*(مسودة!$C$96:$C$125=$C$120)),ROW(مسودة!$C$96:$C$125)),ROW()-ROW(N120)+1)),مسودة!N96:'مسودة'!N$125)),0))</f>
        <v/>
      </c>
      <c r="O120" s="40" t="str">
        <f t="array" ref="O120">IF($C$120="","",IFERROR(MAX(IF((ROW(مسودة!$C$96:$C$125)=SMALL(IF((ROW(مسودة!$C$96:$C$125)*(مسودة!$C$96:$C$125=$C$120)),ROW(مسودة!$C$96:$C$125)),ROW()-ROW(O120)+1)),مسودة!O96:'مسودة'!O$125)),0))</f>
        <v/>
      </c>
      <c r="P120" s="40" t="str">
        <f t="array" ref="P120">IF($C$120="","",IFERROR(MAX(IF((ROW(مسودة!$C$96:$C$125)=SMALL(IF((ROW(مسودة!$C$96:$C$125)*(مسودة!$C$96:$C$125=$C$120)),ROW(مسودة!$C$96:$C$125)),ROW()-ROW(P120)+1)),مسودة!P96:'مسودة'!P$125)),0))</f>
        <v/>
      </c>
      <c r="Q120" s="40" t="str">
        <f t="array" ref="Q120">IF($C$120="","",IFERROR(MAX(IF((ROW(مسودة!$C$96:$C$125)=SMALL(IF((ROW(مسودة!$C$96:$C$125)*(مسودة!$C$96:$C$125=$C$120)),ROW(مسودة!$C$96:$C$125)),ROW()-ROW(Q120)+1)),مسودة!Q96:'مسودة'!Q$125)),0))</f>
        <v/>
      </c>
      <c r="R120" s="40" t="str">
        <f t="array" ref="R120">IF($C$120="","",IFERROR(MAX(IF((ROW(مسودة!$C$96:$C$125)=SMALL(IF((ROW(مسودة!$C$96:$C$125)*(مسودة!$C$96:$C$125=$C$120)),ROW(مسودة!$C$96:$C$125)),ROW()-ROW(R120)+1)),مسودة!R96:'مسودة'!R$125)),0))</f>
        <v/>
      </c>
      <c r="S120" s="40" t="str">
        <f t="array" ref="S120">IF($C$120="","",IFERROR(MAX(IF((ROW(مسودة!$C$96:$C$125)=SMALL(IF((ROW(مسودة!$C$96:$C$125)*(مسودة!$C$96:$C$125=$C$120)),ROW(مسودة!$C$96:$C$125)),ROW()-ROW(S120)+1)),مسودة!S96:'مسودة'!S$125)),0))</f>
        <v/>
      </c>
      <c r="T120" s="40" t="str">
        <f t="array" ref="T120">IF($C$120="","",IFERROR(MAX(IF((ROW(مسودة!$C$96:$C$125)=SMALL(IF((ROW(مسودة!$C$96:$C$125)*(مسودة!$C$96:$C$125=$C$120)),ROW(مسودة!$C$96:$C$125)),ROW()-ROW(T120)+1)),مسودة!T96:'مسودة'!T$125)),0))</f>
        <v/>
      </c>
      <c r="U120" s="40" t="str">
        <f t="array" ref="U120">IF($C$120="","",IFERROR(MAX(IF((ROW(مسودة!$C$96:$C$125)=SMALL(IF((ROW(مسودة!$C$96:$C$125)*(مسودة!$C$96:$C$125=$C$120)),ROW(مسودة!$C$96:$C$125)),ROW()-ROW(U120)+1)),مسودة!U96:'مسودة'!U$125)),0))</f>
        <v/>
      </c>
      <c r="V120" s="40" t="str">
        <f t="array" ref="V120">IF($C$120="","",IFERROR(MAX(IF((ROW(مسودة!$C$96:$C$125)=SMALL(IF((ROW(مسودة!$C$96:$C$125)*(مسودة!$C$96:$C$125=$C$120)),ROW(مسودة!$C$96:$C$125)),ROW()-ROW(V120)+1)),مسودة!V96:'مسودة'!V$125)),0))</f>
        <v/>
      </c>
      <c r="W120" s="40" t="str">
        <f t="array" ref="W120">IF($C$120="","",IFERROR(MAX(IF((ROW(مسودة!$C$96:$C$125)=SMALL(IF((ROW(مسودة!$C$96:$C$125)*(مسودة!$C$96:$C$125=$C$120)),ROW(مسودة!$C$96:$C$125)),ROW()-ROW(W120)+1)),مسودة!W96:'مسودة'!W$125)),0))</f>
        <v/>
      </c>
      <c r="X120" s="40" t="str">
        <f t="array" ref="X120">IF($C$120="","",IFERROR(MAX(IF((ROW(مسودة!$C$96:$C$125)=SMALL(IF((ROW(مسودة!$C$96:$C$125)*(مسودة!$C$96:$C$125=$C$120)),ROW(مسودة!$C$96:$C$125)),ROW()-ROW(X120)+1)),مسودة!X96:'مسودة'!X$125)),0))</f>
        <v/>
      </c>
      <c r="Y120" s="40" t="str">
        <f t="array" ref="Y120">IF($C$120="","",IFERROR(MAX(IF((ROW(مسودة!$C$96:$C$125)=SMALL(IF((ROW(مسودة!$C$96:$C$125)*(مسودة!$C$96:$C$125=$C$120)),ROW(مسودة!$C$96:$C$125)),ROW()-ROW(Y120)+1)),مسودة!Y96:'مسودة'!Y$125)),0))</f>
        <v/>
      </c>
      <c r="Z120" s="40" t="str">
        <f t="array" ref="Z120">IF($C$120="","",IFERROR(MAX(IF((ROW(مسودة!$C$96:$C$125)=SMALL(IF((ROW(مسودة!$C$96:$C$125)*(مسودة!$C$96:$C$125=$C$120)),ROW(مسودة!$C$96:$C$125)),ROW()-ROW(Z120)+1)),مسودة!Z96:'مسودة'!Z$125)),0))</f>
        <v/>
      </c>
      <c r="AA120" s="40" t="str">
        <f t="array" ref="AA120">IF($C$120="","",IFERROR(MAX(IF((ROW(مسودة!$C$96:$C$125)=SMALL(IF((ROW(مسودة!$C$96:$C$125)*(مسودة!$C$96:$C$125=$C$120)),ROW(مسودة!$C$96:$C$125)),ROW()-ROW(AA120)+1)),مسودة!AA96:'مسودة'!AA$125)),0))</f>
        <v/>
      </c>
      <c r="AB120" s="40" t="str">
        <f t="array" ref="AB120">IF($C$120="","",IFERROR(MAX(IF((ROW(مسودة!$C$96:$C$125)=SMALL(IF((ROW(مسودة!$C$96:$C$125)*(مسودة!$C$96:$C$125=$C$120)),ROW(مسودة!$C$96:$C$125)),ROW()-ROW(AB120)+1)),مسودة!AB96:'مسودة'!AB$125)),0))</f>
        <v/>
      </c>
      <c r="AC120" s="40" t="str">
        <f t="array" ref="AC120">IF($C$120="","",IFERROR(MAX(IF((ROW(مسودة!$C$96:$C$125)=SMALL(IF((ROW(مسودة!$C$96:$C$125)*(مسودة!$C$96:$C$125=$C$120)),ROW(مسودة!$C$96:$C$125)),ROW()-ROW(AC120)+1)),مسودة!AC96:'مسودة'!AC$125)),0))</f>
        <v/>
      </c>
      <c r="AD120" s="40" t="str">
        <f t="array" ref="AD120">IF($C$120="","",IFERROR(MAX(IF((ROW(مسودة!$C$96:$C$125)=SMALL(IF((ROW(مسودة!$C$96:$C$125)*(مسودة!$C$96:$C$125=$C$120)),ROW(مسودة!$C$96:$C$125)),ROW()-ROW(AD120)+1)),مسودة!AD96:'مسودة'!AD$125)),0))</f>
        <v/>
      </c>
      <c r="AE120" s="40" t="str">
        <f t="array" ref="AE120">IF($C$120="","",IFERROR(MAX(IF((ROW(مسودة!$C$96:$C$125)=SMALL(IF((ROW(مسودة!$C$96:$C$125)*(مسودة!$C$96:$C$125=$C$120)),ROW(مسودة!$C$96:$C$125)),ROW()-ROW(AE120)+1)),مسودة!AE96:'مسودة'!AE$125)),0))</f>
        <v/>
      </c>
      <c r="AF120" s="40" t="str">
        <f t="array" ref="AF120">IF($C$120="","",IFERROR(MAX(IF((ROW(مسودة!$C$96:$C$125)=SMALL(IF((ROW(مسودة!$C$96:$C$125)*(مسودة!$C$96:$C$125=$C$120)),ROW(مسودة!$C$96:$C$125)),ROW()-ROW(AF120)+1)),مسودة!AF96:'مسودة'!AF$125)),0))</f>
        <v/>
      </c>
      <c r="AG120" s="40" t="str">
        <f t="array" ref="AG120">IF($C$120="","",IFERROR(MAX(IF((ROW(مسودة!$C$96:$C$125)=SMALL(IF((ROW(مسودة!$C$96:$C$125)*(مسودة!$C$96:$C$125=$C$120)),ROW(مسودة!$C$96:$C$125)),ROW()-ROW(AG120)+1)),مسودة!AG96:'مسودة'!AG$125)),0))</f>
        <v/>
      </c>
      <c r="AH120" s="40" t="str">
        <f t="array" ref="AH120">IF($C$120="","",IFERROR(MAX(IF((ROW(مسودة!$C$96:$C$125)=SMALL(IF((ROW(مسودة!$C$96:$C$125)*(مسودة!$C$96:$C$125=$C$120)),ROW(مسودة!$C$96:$C$125)),ROW()-ROW(AH120)+1)),مسودة!AH96:'مسودة'!AH$125)),0))</f>
        <v/>
      </c>
      <c r="AI120" s="40" t="str">
        <f t="array" ref="AI120">IF($C$120="","",IFERROR(MAX(IF((ROW(مسودة!$C$96:$C$125)=SMALL(IF((ROW(مسودة!$C$96:$C$125)*(مسودة!$C$96:$C$125=$C$120)),ROW(مسودة!$C$96:$C$125)),ROW()-ROW(AI120)+1)),مسودة!AI96:'مسودة'!AI$125)),0))</f>
        <v/>
      </c>
      <c r="AJ120" s="40" t="str">
        <f t="array" ref="AJ120">IF($C$120="","",IFERROR(MAX(IF((ROW(مسودة!$C$96:$C$125)=SMALL(IF((ROW(مسودة!$C$96:$C$125)*(مسودة!$C$96:$C$125=$C$120)),ROW(مسودة!$C$96:$C$125)),ROW()-ROW(AJ120)+1)),مسودة!AJ96:'مسودة'!AJ$125)),0))</f>
        <v/>
      </c>
      <c r="AK120" s="40" t="str">
        <f t="array" ref="AK120">IF($C$120="","",IFERROR(MAX(IF((ROW(مسودة!$C$96:$C$125)=SMALL(IF((ROW(مسودة!$C$96:$C$125)*(مسودة!$C$96:$C$125=$C$120)),ROW(مسودة!$C$96:$C$125)),ROW()-ROW(AK120)+1)),مسودة!AK96:'مسودة'!AK$125)),0))</f>
        <v/>
      </c>
      <c r="AL120" s="40" t="str">
        <f t="array" ref="AL120">IF($C$120="","",IFERROR(MAX(IF((ROW(مسودة!$C$96:$C$125)=SMALL(IF((ROW(مسودة!$C$96:$C$125)*(مسودة!$C$96:$C$125=$C$120)),ROW(مسودة!$C$96:$C$125)),ROW()-ROW(AL120)+1)),مسودة!AL96:'مسودة'!AL$125)),0))</f>
        <v/>
      </c>
      <c r="AM120" s="40" t="str">
        <f t="array" ref="AM120">IF($C$120="","",IFERROR(MAX(IF((ROW(مسودة!$C$96:$C$125)=SMALL(IF((ROW(مسودة!$C$96:$C$125)*(مسودة!$C$96:$C$125=$C$120)),ROW(مسودة!$C$96:$C$125)),ROW()-ROW(AM120)+1)),مسودة!AM96:'مسودة'!AM$125)),0))</f>
        <v/>
      </c>
      <c r="AN120" s="54"/>
      <c r="AO120" s="54"/>
      <c r="AP120" s="55"/>
      <c r="AQ120" s="49"/>
      <c r="AR120" s="49"/>
      <c r="AS120" s="49"/>
      <c r="AT120" s="49"/>
      <c r="AU120" s="103" t="str">
        <f>IFERROR(LOOKUP(2,1/((مسودة!$C$96:$C$125=C120)*(مسودة!$F$96:$F$125=F120)),مسودة!$AV$96:$AV$125),"")</f>
        <v/>
      </c>
    </row>
    <row r="121" spans="2:47" ht="28.5" customHeight="1" thickBot="1">
      <c r="B121" s="48"/>
      <c r="C121" s="99"/>
      <c r="D121" s="51"/>
      <c r="E121" s="51"/>
      <c r="F121" s="11" t="s">
        <v>31</v>
      </c>
      <c r="G121" s="40" t="str">
        <f t="array" ref="G121">IF($C$120="","",IFERROR(MAX(IF((ROW(مسودة!$C$96:$C$125)=SMALL(IF((ROW(مسودة!$C$96:$C$125)*(مسودة!$C$96:$C$125=$C$120)),ROW(مسودة!$C$96:$C$125)),ROW()-ROW(G121)+1)),مسودة!G97:'مسودة'!G$125)),0))</f>
        <v/>
      </c>
      <c r="H121" s="40" t="str">
        <f t="array" ref="H121">IF($C$120="","",IFERROR(MAX(IF((ROW(مسودة!$C$96:$C$125)=SMALL(IF((ROW(مسودة!$C$96:$C$125)*(مسودة!$C$96:$C$125=$C$120)),ROW(مسودة!$C$96:$C$125)),ROW()-ROW(H121)+1)),مسودة!H97:'مسودة'!H$125)),0))</f>
        <v/>
      </c>
      <c r="I121" s="40" t="str">
        <f t="array" ref="I121">IF($C$120="","",IFERROR(MAX(IF((ROW(مسودة!$C$96:$C$125)=SMALL(IF((ROW(مسودة!$C$96:$C$125)*(مسودة!$C$96:$C$125=$C$120)),ROW(مسودة!$C$96:$C$125)),ROW()-ROW(I121)+1)),مسودة!I97:'مسودة'!I$125)),0))</f>
        <v/>
      </c>
      <c r="J121" s="40" t="str">
        <f t="array" ref="J121">IF($C$120="","",IFERROR(MAX(IF((ROW(مسودة!$C$96:$C$125)=SMALL(IF((ROW(مسودة!$C$96:$C$125)*(مسودة!$C$96:$C$125=$C$120)),ROW(مسودة!$C$96:$C$125)),ROW()-ROW(J121)+1)),مسودة!J97:'مسودة'!J$125)),0))</f>
        <v/>
      </c>
      <c r="K121" s="40" t="str">
        <f t="array" ref="K121">IF($C$120="","",IFERROR(MAX(IF((ROW(مسودة!$C$96:$C$125)=SMALL(IF((ROW(مسودة!$C$96:$C$125)*(مسودة!$C$96:$C$125=$C$120)),ROW(مسودة!$C$96:$C$125)),ROW()-ROW(K121)+1)),مسودة!K97:'مسودة'!K$125)),0))</f>
        <v/>
      </c>
      <c r="L121" s="40" t="str">
        <f t="array" ref="L121">IF($C$120="","",IFERROR(MAX(IF((ROW(مسودة!$C$96:$C$125)=SMALL(IF((ROW(مسودة!$C$96:$C$125)*(مسودة!$C$96:$C$125=$C$120)),ROW(مسودة!$C$96:$C$125)),ROW()-ROW(L121)+1)),مسودة!L97:'مسودة'!L$125)),0))</f>
        <v/>
      </c>
      <c r="M121" s="40" t="str">
        <f t="array" ref="M121">IF($C$120="","",IFERROR(MAX(IF((ROW(مسودة!$C$96:$C$125)=SMALL(IF((ROW(مسودة!$C$96:$C$125)*(مسودة!$C$96:$C$125=$C$120)),ROW(مسودة!$C$96:$C$125)),ROW()-ROW(M121)+1)),مسودة!M97:'مسودة'!M$125)),0))</f>
        <v/>
      </c>
      <c r="N121" s="40" t="str">
        <f t="array" ref="N121">IF($C$120="","",IFERROR(MAX(IF((ROW(مسودة!$C$96:$C$125)=SMALL(IF((ROW(مسودة!$C$96:$C$125)*(مسودة!$C$96:$C$125=$C$120)),ROW(مسودة!$C$96:$C$125)),ROW()-ROW(N121)+1)),مسودة!N97:'مسودة'!N$125)),0))</f>
        <v/>
      </c>
      <c r="O121" s="40" t="str">
        <f t="array" ref="O121">IF($C$120="","",IFERROR(MAX(IF((ROW(مسودة!$C$96:$C$125)=SMALL(IF((ROW(مسودة!$C$96:$C$125)*(مسودة!$C$96:$C$125=$C$120)),ROW(مسودة!$C$96:$C$125)),ROW()-ROW(O121)+1)),مسودة!O97:'مسودة'!O$125)),0))</f>
        <v/>
      </c>
      <c r="P121" s="40" t="str">
        <f t="array" ref="P121">IF($C$120="","",IFERROR(MAX(IF((ROW(مسودة!$C$96:$C$125)=SMALL(IF((ROW(مسودة!$C$96:$C$125)*(مسودة!$C$96:$C$125=$C$120)),ROW(مسودة!$C$96:$C$125)),ROW()-ROW(P121)+1)),مسودة!P97:'مسودة'!P$125)),0))</f>
        <v/>
      </c>
      <c r="Q121" s="40" t="str">
        <f t="array" ref="Q121">IF($C$120="","",IFERROR(MAX(IF((ROW(مسودة!$C$96:$C$125)=SMALL(IF((ROW(مسودة!$C$96:$C$125)*(مسودة!$C$96:$C$125=$C$120)),ROW(مسودة!$C$96:$C$125)),ROW()-ROW(Q121)+1)),مسودة!Q97:'مسودة'!Q$125)),0))</f>
        <v/>
      </c>
      <c r="R121" s="40" t="str">
        <f t="array" ref="R121">IF($C$120="","",IFERROR(MAX(IF((ROW(مسودة!$C$96:$C$125)=SMALL(IF((ROW(مسودة!$C$96:$C$125)*(مسودة!$C$96:$C$125=$C$120)),ROW(مسودة!$C$96:$C$125)),ROW()-ROW(R121)+1)),مسودة!R97:'مسودة'!R$125)),0))</f>
        <v/>
      </c>
      <c r="S121" s="40" t="str">
        <f t="array" ref="S121">IF($C$120="","",IFERROR(MAX(IF((ROW(مسودة!$C$96:$C$125)=SMALL(IF((ROW(مسودة!$C$96:$C$125)*(مسودة!$C$96:$C$125=$C$120)),ROW(مسودة!$C$96:$C$125)),ROW()-ROW(S121)+1)),مسودة!S97:'مسودة'!S$125)),0))</f>
        <v/>
      </c>
      <c r="T121" s="40" t="str">
        <f t="array" ref="T121">IF($C$120="","",IFERROR(MAX(IF((ROW(مسودة!$C$96:$C$125)=SMALL(IF((ROW(مسودة!$C$96:$C$125)*(مسودة!$C$96:$C$125=$C$120)),ROW(مسودة!$C$96:$C$125)),ROW()-ROW(T121)+1)),مسودة!T97:'مسودة'!T$125)),0))</f>
        <v/>
      </c>
      <c r="U121" s="40" t="str">
        <f t="array" ref="U121">IF($C$120="","",IFERROR(MAX(IF((ROW(مسودة!$C$96:$C$125)=SMALL(IF((ROW(مسودة!$C$96:$C$125)*(مسودة!$C$96:$C$125=$C$120)),ROW(مسودة!$C$96:$C$125)),ROW()-ROW(U121)+1)),مسودة!U97:'مسودة'!U$125)),0))</f>
        <v/>
      </c>
      <c r="V121" s="40" t="str">
        <f t="array" ref="V121">IF($C$120="","",IFERROR(MAX(IF((ROW(مسودة!$C$96:$C$125)=SMALL(IF((ROW(مسودة!$C$96:$C$125)*(مسودة!$C$96:$C$125=$C$120)),ROW(مسودة!$C$96:$C$125)),ROW()-ROW(V121)+1)),مسودة!V97:'مسودة'!V$125)),0))</f>
        <v/>
      </c>
      <c r="W121" s="40" t="str">
        <f t="array" ref="W121">IF($C$120="","",IFERROR(MAX(IF((ROW(مسودة!$C$96:$C$125)=SMALL(IF((ROW(مسودة!$C$96:$C$125)*(مسودة!$C$96:$C$125=$C$120)),ROW(مسودة!$C$96:$C$125)),ROW()-ROW(W121)+1)),مسودة!W97:'مسودة'!W$125)),0))</f>
        <v/>
      </c>
      <c r="X121" s="40" t="str">
        <f t="array" ref="X121">IF($C$120="","",IFERROR(MAX(IF((ROW(مسودة!$C$96:$C$125)=SMALL(IF((ROW(مسودة!$C$96:$C$125)*(مسودة!$C$96:$C$125=$C$120)),ROW(مسودة!$C$96:$C$125)),ROW()-ROW(X121)+1)),مسودة!X97:'مسودة'!X$125)),0))</f>
        <v/>
      </c>
      <c r="Y121" s="40" t="str">
        <f t="array" ref="Y121">IF($C$120="","",IFERROR(MAX(IF((ROW(مسودة!$C$96:$C$125)=SMALL(IF((ROW(مسودة!$C$96:$C$125)*(مسودة!$C$96:$C$125=$C$120)),ROW(مسودة!$C$96:$C$125)),ROW()-ROW(Y121)+1)),مسودة!Y97:'مسودة'!Y$125)),0))</f>
        <v/>
      </c>
      <c r="Z121" s="40" t="str">
        <f t="array" ref="Z121">IF($C$120="","",IFERROR(MAX(IF((ROW(مسودة!$C$96:$C$125)=SMALL(IF((ROW(مسودة!$C$96:$C$125)*(مسودة!$C$96:$C$125=$C$120)),ROW(مسودة!$C$96:$C$125)),ROW()-ROW(Z121)+1)),مسودة!Z97:'مسودة'!Z$125)),0))</f>
        <v/>
      </c>
      <c r="AA121" s="40" t="str">
        <f t="array" ref="AA121">IF($C$120="","",IFERROR(MAX(IF((ROW(مسودة!$C$96:$C$125)=SMALL(IF((ROW(مسودة!$C$96:$C$125)*(مسودة!$C$96:$C$125=$C$120)),ROW(مسودة!$C$96:$C$125)),ROW()-ROW(AA121)+1)),مسودة!AA97:'مسودة'!AA$125)),0))</f>
        <v/>
      </c>
      <c r="AB121" s="40" t="str">
        <f t="array" ref="AB121">IF($C$120="","",IFERROR(MAX(IF((ROW(مسودة!$C$96:$C$125)=SMALL(IF((ROW(مسودة!$C$96:$C$125)*(مسودة!$C$96:$C$125=$C$120)),ROW(مسودة!$C$96:$C$125)),ROW()-ROW(AB121)+1)),مسودة!AB97:'مسودة'!AB$125)),0))</f>
        <v/>
      </c>
      <c r="AC121" s="40" t="str">
        <f t="array" ref="AC121">IF($C$120="","",IFERROR(MAX(IF((ROW(مسودة!$C$96:$C$125)=SMALL(IF((ROW(مسودة!$C$96:$C$125)*(مسودة!$C$96:$C$125=$C$120)),ROW(مسودة!$C$96:$C$125)),ROW()-ROW(AC121)+1)),مسودة!AC97:'مسودة'!AC$125)),0))</f>
        <v/>
      </c>
      <c r="AD121" s="40" t="str">
        <f t="array" ref="AD121">IF($C$120="","",IFERROR(MAX(IF((ROW(مسودة!$C$96:$C$125)=SMALL(IF((ROW(مسودة!$C$96:$C$125)*(مسودة!$C$96:$C$125=$C$120)),ROW(مسودة!$C$96:$C$125)),ROW()-ROW(AD121)+1)),مسودة!AD97:'مسودة'!AD$125)),0))</f>
        <v/>
      </c>
      <c r="AE121" s="40" t="str">
        <f t="array" ref="AE121">IF($C$120="","",IFERROR(MAX(IF((ROW(مسودة!$C$96:$C$125)=SMALL(IF((ROW(مسودة!$C$96:$C$125)*(مسودة!$C$96:$C$125=$C$120)),ROW(مسودة!$C$96:$C$125)),ROW()-ROW(AE121)+1)),مسودة!AE97:'مسودة'!AE$125)),0))</f>
        <v/>
      </c>
      <c r="AF121" s="40" t="str">
        <f t="array" ref="AF121">IF($C$120="","",IFERROR(MAX(IF((ROW(مسودة!$C$96:$C$125)=SMALL(IF((ROW(مسودة!$C$96:$C$125)*(مسودة!$C$96:$C$125=$C$120)),ROW(مسودة!$C$96:$C$125)),ROW()-ROW(AF121)+1)),مسودة!AF97:'مسودة'!AF$125)),0))</f>
        <v/>
      </c>
      <c r="AG121" s="40" t="str">
        <f t="array" ref="AG121">IF($C$120="","",IFERROR(MAX(IF((ROW(مسودة!$C$96:$C$125)=SMALL(IF((ROW(مسودة!$C$96:$C$125)*(مسودة!$C$96:$C$125=$C$120)),ROW(مسودة!$C$96:$C$125)),ROW()-ROW(AG121)+1)),مسودة!AG97:'مسودة'!AG$125)),0))</f>
        <v/>
      </c>
      <c r="AH121" s="40" t="str">
        <f t="array" ref="AH121">IF($C$120="","",IFERROR(MAX(IF((ROW(مسودة!$C$96:$C$125)=SMALL(IF((ROW(مسودة!$C$96:$C$125)*(مسودة!$C$96:$C$125=$C$120)),ROW(مسودة!$C$96:$C$125)),ROW()-ROW(AH121)+1)),مسودة!AH97:'مسودة'!AH$125)),0))</f>
        <v/>
      </c>
      <c r="AI121" s="40" t="str">
        <f t="array" ref="AI121">IF($C$120="","",IFERROR(MAX(IF((ROW(مسودة!$C$96:$C$125)=SMALL(IF((ROW(مسودة!$C$96:$C$125)*(مسودة!$C$96:$C$125=$C$120)),ROW(مسودة!$C$96:$C$125)),ROW()-ROW(AI121)+1)),مسودة!AI97:'مسودة'!AI$125)),0))</f>
        <v/>
      </c>
      <c r="AJ121" s="40" t="str">
        <f t="array" ref="AJ121">IF($C$120="","",IFERROR(MAX(IF((ROW(مسودة!$C$96:$C$125)=SMALL(IF((ROW(مسودة!$C$96:$C$125)*(مسودة!$C$96:$C$125=$C$120)),ROW(مسودة!$C$96:$C$125)),ROW()-ROW(AJ121)+1)),مسودة!AJ97:'مسودة'!AJ$125)),0))</f>
        <v/>
      </c>
      <c r="AK121" s="40" t="str">
        <f t="array" ref="AK121">IF($C$120="","",IFERROR(MAX(IF((ROW(مسودة!$C$96:$C$125)=SMALL(IF((ROW(مسودة!$C$96:$C$125)*(مسودة!$C$96:$C$125=$C$120)),ROW(مسودة!$C$96:$C$125)),ROW()-ROW(AK121)+1)),مسودة!AK97:'مسودة'!AK$125)),0))</f>
        <v/>
      </c>
      <c r="AL121" s="40" t="str">
        <f t="array" ref="AL121">IF($C$120="","",IFERROR(MAX(IF((ROW(مسودة!$C$96:$C$125)=SMALL(IF((ROW(مسودة!$C$96:$C$125)*(مسودة!$C$96:$C$125=$C$120)),ROW(مسودة!$C$96:$C$125)),ROW()-ROW(AL121)+1)),مسودة!AL97:'مسودة'!AL$125)),0))</f>
        <v/>
      </c>
      <c r="AM121" s="40" t="str">
        <f t="array" ref="AM121">IF($C$120="","",IFERROR(MAX(IF((ROW(مسودة!$C$96:$C$125)=SMALL(IF((ROW(مسودة!$C$96:$C$125)*(مسودة!$C$96:$C$125=$C$120)),ROW(مسودة!$C$96:$C$125)),ROW()-ROW(AM121)+1)),مسودة!AM97:'مسودة'!AM$125)),0))</f>
        <v/>
      </c>
      <c r="AN121" s="54"/>
      <c r="AO121" s="54"/>
      <c r="AP121" s="56"/>
      <c r="AQ121" s="49"/>
      <c r="AR121" s="49"/>
      <c r="AS121" s="49"/>
      <c r="AT121" s="49"/>
      <c r="AU121" s="104"/>
    </row>
    <row r="122" spans="2:47" ht="36" customHeight="1" thickBot="1">
      <c r="B122" s="48"/>
      <c r="C122" s="93"/>
      <c r="D122" s="51"/>
      <c r="E122" s="51"/>
      <c r="F122" s="14" t="s">
        <v>32</v>
      </c>
      <c r="G122" s="40" t="str">
        <f t="array" ref="G122">IF($C$120="","",IFERROR(MAX(IF((ROW(مسودة!$C$96:$C$125)=SMALL(IF((ROW(مسودة!$C$96:$C$125)*(مسودة!$C$96:$C$125=$C$120)),ROW(مسودة!$C$96:$C$125)),ROW()-ROW(G122)+1)),مسودة!G98:'مسودة'!G$125)),0))</f>
        <v/>
      </c>
      <c r="H122" s="40" t="str">
        <f t="array" ref="H122">IF($C$120="","",IFERROR(MAX(IF((ROW(مسودة!$C$96:$C$125)=SMALL(IF((ROW(مسودة!$C$96:$C$125)*(مسودة!$C$96:$C$125=$C$120)),ROW(مسودة!$C$96:$C$125)),ROW()-ROW(H122)+1)),مسودة!H98:'مسودة'!H$125)),0))</f>
        <v/>
      </c>
      <c r="I122" s="40" t="str">
        <f t="array" ref="I122">IF($C$120="","",IFERROR(MAX(IF((ROW(مسودة!$C$96:$C$125)=SMALL(IF((ROW(مسودة!$C$96:$C$125)*(مسودة!$C$96:$C$125=$C$120)),ROW(مسودة!$C$96:$C$125)),ROW()-ROW(I122)+1)),مسودة!I98:'مسودة'!I$125)),0))</f>
        <v/>
      </c>
      <c r="J122" s="40" t="str">
        <f t="array" ref="J122">IF($C$120="","",IFERROR(MAX(IF((ROW(مسودة!$C$96:$C$125)=SMALL(IF((ROW(مسودة!$C$96:$C$125)*(مسودة!$C$96:$C$125=$C$120)),ROW(مسودة!$C$96:$C$125)),ROW()-ROW(J122)+1)),مسودة!J98:'مسودة'!J$125)),0))</f>
        <v/>
      </c>
      <c r="K122" s="40" t="str">
        <f t="array" ref="K122">IF($C$120="","",IFERROR(MAX(IF((ROW(مسودة!$C$96:$C$125)=SMALL(IF((ROW(مسودة!$C$96:$C$125)*(مسودة!$C$96:$C$125=$C$120)),ROW(مسودة!$C$96:$C$125)),ROW()-ROW(K122)+1)),مسودة!K98:'مسودة'!K$125)),0))</f>
        <v/>
      </c>
      <c r="L122" s="40" t="str">
        <f t="array" ref="L122">IF($C$120="","",IFERROR(MAX(IF((ROW(مسودة!$C$96:$C$125)=SMALL(IF((ROW(مسودة!$C$96:$C$125)*(مسودة!$C$96:$C$125=$C$120)),ROW(مسودة!$C$96:$C$125)),ROW()-ROW(L122)+1)),مسودة!L98:'مسودة'!L$125)),0))</f>
        <v/>
      </c>
      <c r="M122" s="40" t="str">
        <f t="array" ref="M122">IF($C$120="","",IFERROR(MAX(IF((ROW(مسودة!$C$96:$C$125)=SMALL(IF((ROW(مسودة!$C$96:$C$125)*(مسودة!$C$96:$C$125=$C$120)),ROW(مسودة!$C$96:$C$125)),ROW()-ROW(M122)+1)),مسودة!M98:'مسودة'!M$125)),0))</f>
        <v/>
      </c>
      <c r="N122" s="40" t="str">
        <f t="array" ref="N122">IF($C$120="","",IFERROR(MAX(IF((ROW(مسودة!$C$96:$C$125)=SMALL(IF((ROW(مسودة!$C$96:$C$125)*(مسودة!$C$96:$C$125=$C$120)),ROW(مسودة!$C$96:$C$125)),ROW()-ROW(N122)+1)),مسودة!N98:'مسودة'!N$125)),0))</f>
        <v/>
      </c>
      <c r="O122" s="40" t="str">
        <f t="array" ref="O122">IF($C$120="","",IFERROR(MAX(IF((ROW(مسودة!$C$96:$C$125)=SMALL(IF((ROW(مسودة!$C$96:$C$125)*(مسودة!$C$96:$C$125=$C$120)),ROW(مسودة!$C$96:$C$125)),ROW()-ROW(O122)+1)),مسودة!O98:'مسودة'!O$125)),0))</f>
        <v/>
      </c>
      <c r="P122" s="40" t="str">
        <f t="array" ref="P122">IF($C$120="","",IFERROR(MAX(IF((ROW(مسودة!$C$96:$C$125)=SMALL(IF((ROW(مسودة!$C$96:$C$125)*(مسودة!$C$96:$C$125=$C$120)),ROW(مسودة!$C$96:$C$125)),ROW()-ROW(P122)+1)),مسودة!P98:'مسودة'!P$125)),0))</f>
        <v/>
      </c>
      <c r="Q122" s="40" t="str">
        <f t="array" ref="Q122">IF($C$120="","",IFERROR(MAX(IF((ROW(مسودة!$C$96:$C$125)=SMALL(IF((ROW(مسودة!$C$96:$C$125)*(مسودة!$C$96:$C$125=$C$120)),ROW(مسودة!$C$96:$C$125)),ROW()-ROW(Q122)+1)),مسودة!Q98:'مسودة'!Q$125)),0))</f>
        <v/>
      </c>
      <c r="R122" s="40" t="str">
        <f t="array" ref="R122">IF($C$120="","",IFERROR(MAX(IF((ROW(مسودة!$C$96:$C$125)=SMALL(IF((ROW(مسودة!$C$96:$C$125)*(مسودة!$C$96:$C$125=$C$120)),ROW(مسودة!$C$96:$C$125)),ROW()-ROW(R122)+1)),مسودة!R98:'مسودة'!R$125)),0))</f>
        <v/>
      </c>
      <c r="S122" s="40" t="str">
        <f t="array" ref="S122">IF($C$120="","",IFERROR(MAX(IF((ROW(مسودة!$C$96:$C$125)=SMALL(IF((ROW(مسودة!$C$96:$C$125)*(مسودة!$C$96:$C$125=$C$120)),ROW(مسودة!$C$96:$C$125)),ROW()-ROW(S122)+1)),مسودة!S98:'مسودة'!S$125)),0))</f>
        <v/>
      </c>
      <c r="T122" s="40" t="str">
        <f t="array" ref="T122">IF($C$120="","",IFERROR(MAX(IF((ROW(مسودة!$C$96:$C$125)=SMALL(IF((ROW(مسودة!$C$96:$C$125)*(مسودة!$C$96:$C$125=$C$120)),ROW(مسودة!$C$96:$C$125)),ROW()-ROW(T122)+1)),مسودة!T98:'مسودة'!T$125)),0))</f>
        <v/>
      </c>
      <c r="U122" s="40" t="str">
        <f t="array" ref="U122">IF($C$120="","",IFERROR(MAX(IF((ROW(مسودة!$C$96:$C$125)=SMALL(IF((ROW(مسودة!$C$96:$C$125)*(مسودة!$C$96:$C$125=$C$120)),ROW(مسودة!$C$96:$C$125)),ROW()-ROW(U122)+1)),مسودة!U98:'مسودة'!U$125)),0))</f>
        <v/>
      </c>
      <c r="V122" s="40" t="str">
        <f t="array" ref="V122">IF($C$120="","",IFERROR(MAX(IF((ROW(مسودة!$C$96:$C$125)=SMALL(IF((ROW(مسودة!$C$96:$C$125)*(مسودة!$C$96:$C$125=$C$120)),ROW(مسودة!$C$96:$C$125)),ROW()-ROW(V122)+1)),مسودة!V98:'مسودة'!V$125)),0))</f>
        <v/>
      </c>
      <c r="W122" s="40" t="str">
        <f t="array" ref="W122">IF($C$120="","",IFERROR(MAX(IF((ROW(مسودة!$C$96:$C$125)=SMALL(IF((ROW(مسودة!$C$96:$C$125)*(مسودة!$C$96:$C$125=$C$120)),ROW(مسودة!$C$96:$C$125)),ROW()-ROW(W122)+1)),مسودة!W98:'مسودة'!W$125)),0))</f>
        <v/>
      </c>
      <c r="X122" s="40" t="str">
        <f t="array" ref="X122">IF($C$120="","",IFERROR(MAX(IF((ROW(مسودة!$C$96:$C$125)=SMALL(IF((ROW(مسودة!$C$96:$C$125)*(مسودة!$C$96:$C$125=$C$120)),ROW(مسودة!$C$96:$C$125)),ROW()-ROW(X122)+1)),مسودة!X98:'مسودة'!X$125)),0))</f>
        <v/>
      </c>
      <c r="Y122" s="40" t="str">
        <f t="array" ref="Y122">IF($C$120="","",IFERROR(MAX(IF((ROW(مسودة!$C$96:$C$125)=SMALL(IF((ROW(مسودة!$C$96:$C$125)*(مسودة!$C$96:$C$125=$C$120)),ROW(مسودة!$C$96:$C$125)),ROW()-ROW(Y122)+1)),مسودة!Y98:'مسودة'!Y$125)),0))</f>
        <v/>
      </c>
      <c r="Z122" s="40" t="str">
        <f t="array" ref="Z122">IF($C$120="","",IFERROR(MAX(IF((ROW(مسودة!$C$96:$C$125)=SMALL(IF((ROW(مسودة!$C$96:$C$125)*(مسودة!$C$96:$C$125=$C$120)),ROW(مسودة!$C$96:$C$125)),ROW()-ROW(Z122)+1)),مسودة!Z98:'مسودة'!Z$125)),0))</f>
        <v/>
      </c>
      <c r="AA122" s="40" t="str">
        <f t="array" ref="AA122">IF($C$120="","",IFERROR(MAX(IF((ROW(مسودة!$C$96:$C$125)=SMALL(IF((ROW(مسودة!$C$96:$C$125)*(مسودة!$C$96:$C$125=$C$120)),ROW(مسودة!$C$96:$C$125)),ROW()-ROW(AA122)+1)),مسودة!AA98:'مسودة'!AA$125)),0))</f>
        <v/>
      </c>
      <c r="AB122" s="40" t="str">
        <f t="array" ref="AB122">IF($C$120="","",IFERROR(MAX(IF((ROW(مسودة!$C$96:$C$125)=SMALL(IF((ROW(مسودة!$C$96:$C$125)*(مسودة!$C$96:$C$125=$C$120)),ROW(مسودة!$C$96:$C$125)),ROW()-ROW(AB122)+1)),مسودة!AB98:'مسودة'!AB$125)),0))</f>
        <v/>
      </c>
      <c r="AC122" s="40" t="str">
        <f t="array" ref="AC122">IF($C$120="","",IFERROR(MAX(IF((ROW(مسودة!$C$96:$C$125)=SMALL(IF((ROW(مسودة!$C$96:$C$125)*(مسودة!$C$96:$C$125=$C$120)),ROW(مسودة!$C$96:$C$125)),ROW()-ROW(AC122)+1)),مسودة!AC98:'مسودة'!AC$125)),0))</f>
        <v/>
      </c>
      <c r="AD122" s="40" t="str">
        <f t="array" ref="AD122">IF($C$120="","",IFERROR(MAX(IF((ROW(مسودة!$C$96:$C$125)=SMALL(IF((ROW(مسودة!$C$96:$C$125)*(مسودة!$C$96:$C$125=$C$120)),ROW(مسودة!$C$96:$C$125)),ROW()-ROW(AD122)+1)),مسودة!AD98:'مسودة'!AD$125)),0))</f>
        <v/>
      </c>
      <c r="AE122" s="40" t="str">
        <f t="array" ref="AE122">IF($C$120="","",IFERROR(MAX(IF((ROW(مسودة!$C$96:$C$125)=SMALL(IF((ROW(مسودة!$C$96:$C$125)*(مسودة!$C$96:$C$125=$C$120)),ROW(مسودة!$C$96:$C$125)),ROW()-ROW(AE122)+1)),مسودة!AE98:'مسودة'!AE$125)),0))</f>
        <v/>
      </c>
      <c r="AF122" s="40" t="str">
        <f t="array" ref="AF122">IF($C$120="","",IFERROR(MAX(IF((ROW(مسودة!$C$96:$C$125)=SMALL(IF((ROW(مسودة!$C$96:$C$125)*(مسودة!$C$96:$C$125=$C$120)),ROW(مسودة!$C$96:$C$125)),ROW()-ROW(AF122)+1)),مسودة!AF98:'مسودة'!AF$125)),0))</f>
        <v/>
      </c>
      <c r="AG122" s="40" t="str">
        <f t="array" ref="AG122">IF($C$120="","",IFERROR(MAX(IF((ROW(مسودة!$C$96:$C$125)=SMALL(IF((ROW(مسودة!$C$96:$C$125)*(مسودة!$C$96:$C$125=$C$120)),ROW(مسودة!$C$96:$C$125)),ROW()-ROW(AG122)+1)),مسودة!AG98:'مسودة'!AG$125)),0))</f>
        <v/>
      </c>
      <c r="AH122" s="40" t="str">
        <f t="array" ref="AH122">IF($C$120="","",IFERROR(MAX(IF((ROW(مسودة!$C$96:$C$125)=SMALL(IF((ROW(مسودة!$C$96:$C$125)*(مسودة!$C$96:$C$125=$C$120)),ROW(مسودة!$C$96:$C$125)),ROW()-ROW(AH122)+1)),مسودة!AH98:'مسودة'!AH$125)),0))</f>
        <v/>
      </c>
      <c r="AI122" s="40" t="str">
        <f t="array" ref="AI122">IF($C$120="","",IFERROR(MAX(IF((ROW(مسودة!$C$96:$C$125)=SMALL(IF((ROW(مسودة!$C$96:$C$125)*(مسودة!$C$96:$C$125=$C$120)),ROW(مسودة!$C$96:$C$125)),ROW()-ROW(AI122)+1)),مسودة!AI98:'مسودة'!AI$125)),0))</f>
        <v/>
      </c>
      <c r="AJ122" s="40" t="str">
        <f t="array" ref="AJ122">IF($C$120="","",IFERROR(MAX(IF((ROW(مسودة!$C$96:$C$125)=SMALL(IF((ROW(مسودة!$C$96:$C$125)*(مسودة!$C$96:$C$125=$C$120)),ROW(مسودة!$C$96:$C$125)),ROW()-ROW(AJ122)+1)),مسودة!AJ98:'مسودة'!AJ$125)),0))</f>
        <v/>
      </c>
      <c r="AK122" s="40" t="str">
        <f t="array" ref="AK122">IF($C$120="","",IFERROR(MAX(IF((ROW(مسودة!$C$96:$C$125)=SMALL(IF((ROW(مسودة!$C$96:$C$125)*(مسودة!$C$96:$C$125=$C$120)),ROW(مسودة!$C$96:$C$125)),ROW()-ROW(AK122)+1)),مسودة!AK98:'مسودة'!AK$125)),0))</f>
        <v/>
      </c>
      <c r="AL122" s="40" t="str">
        <f t="array" ref="AL122">IF($C$120="","",IFERROR(MAX(IF((ROW(مسودة!$C$96:$C$125)=SMALL(IF((ROW(مسودة!$C$96:$C$125)*(مسودة!$C$96:$C$125=$C$120)),ROW(مسودة!$C$96:$C$125)),ROW()-ROW(AL122)+1)),مسودة!AL98:'مسودة'!AL$125)),0))</f>
        <v/>
      </c>
      <c r="AM122" s="40" t="str">
        <f t="array" ref="AM122">IF($C$120="","",IFERROR(MAX(IF((ROW(مسودة!$C$96:$C$125)=SMALL(IF((ROW(مسودة!$C$96:$C$125)*(مسودة!$C$96:$C$125=$C$120)),ROW(مسودة!$C$96:$C$125)),ROW()-ROW(AM122)+1)),مسودة!AM98:'مسودة'!AM$125)),0))</f>
        <v/>
      </c>
      <c r="AN122" s="39" t="str">
        <f t="array" ref="AN122">IF($C$120="","",IFERROR(MAX(IF((ROW(مسودة!$C$96:$C$125)=SMALL(IF((ROW(مسودة!$C$96:$C$125)*(مسودة!$C$96:$C$125=$C$120)),ROW(مسودة!$C$96:$C$125)),ROW()-ROW(AN122)+1)),مسودة!AN98:AN$125)),0))</f>
        <v/>
      </c>
      <c r="AO122" s="39" t="str">
        <f t="array" ref="AO122">IF($C$120="","",IFERROR(MAX(IF((ROW(مسودة!$C$96:$C$125)=SMALL(IF((ROW(مسودة!$C$96:$C$125)*(مسودة!$C$96:$C$125=$C$120)),ROW(مسودة!$C$96:$C$125)),ROW()-ROW(AO122)+1)),مسودة!AO98:AO$125)),0))</f>
        <v/>
      </c>
      <c r="AP122" s="39" t="str">
        <f>IF(AO122&lt;50,"   ",IF(AO122&lt;65,"مقبول",IF(AO122&lt;75,"جيد",IF(AO122&lt;85,"جيدجداً",IF(AO122&lt;=100,"ممتاز","")))))</f>
        <v/>
      </c>
      <c r="AQ122" s="49"/>
      <c r="AR122" s="49"/>
      <c r="AS122" s="49"/>
      <c r="AT122" s="49"/>
      <c r="AU122" s="105"/>
    </row>
    <row r="123" spans="2:47" ht="28.5" customHeight="1" thickBot="1">
      <c r="B123" s="48">
        <f t="shared" ref="B123" si="14">B120+1</f>
        <v>29</v>
      </c>
      <c r="C123" s="98" t="str">
        <f t="array" ref="C123">IF(ISERROR(INDEX(مسودة!$C$96:$AV$125,SMALL(IF((مسودة!$AU$96:$AU$125="راسب"),ROW(مسودة!$C$96:$AV$125)-MIN(ROW(مسودة!$C$96:$AV$125))+1,""),ROW(A9)),COLUMN(A9))),"",INDEX(مسودة!$C$96:$AV$125,SMALL(IF((مسودة!$AU$96:$AU$125="راسب"),ROW(مسودة!$C$96:$AV$125)-MIN(ROW(مسودة!$C$96:$AV$125))+1,""),ROW(A9)),COLUMN(A9)))</f>
        <v/>
      </c>
      <c r="D123" s="95" t="str">
        <f>IF(C123&lt;&gt;"",VLOOKUP(C123,مسودة!$C$96:$D$125,2,0),"")</f>
        <v/>
      </c>
      <c r="E123" s="95" t="str">
        <f>IF(C123&lt;&gt;"",VLOOKUP(C123,مسودة!$C$96:$E$125,3,0),"")</f>
        <v/>
      </c>
      <c r="F123" s="11" t="s">
        <v>30</v>
      </c>
      <c r="G123" s="40" t="str">
        <f t="array" ref="G123">IF($C$123="","",IFERROR(MAX(IF((ROW(مسودة!$C$96:$C$125)=SMALL(IF((ROW(مسودة!$C$96:$C$125)*(مسودة!$C$96:$C$125=$C$123)),ROW(مسودة!$C$96:$C$125)),ROW()-ROW(G123)+1)),مسودة!G96:'مسودة'!G$125)),0))</f>
        <v/>
      </c>
      <c r="H123" s="40" t="str">
        <f t="array" ref="H123">IF($C$123="","",IFERROR(MAX(IF((ROW(مسودة!$C$96:$C$125)=SMALL(IF((ROW(مسودة!$C$96:$C$125)*(مسودة!$C$96:$C$125=$C$123)),ROW(مسودة!$C$96:$C$125)),ROW()-ROW(H123)+1)),مسودة!H96:'مسودة'!H$125)),0))</f>
        <v/>
      </c>
      <c r="I123" s="40" t="str">
        <f t="array" ref="I123">IF($C$123="","",IFERROR(MAX(IF((ROW(مسودة!$C$96:$C$125)=SMALL(IF((ROW(مسودة!$C$96:$C$125)*(مسودة!$C$96:$C$125=$C$123)),ROW(مسودة!$C$96:$C$125)),ROW()-ROW(I123)+1)),مسودة!I96:'مسودة'!I$125)),0))</f>
        <v/>
      </c>
      <c r="J123" s="40" t="str">
        <f t="array" ref="J123">IF($C$123="","",IFERROR(MAX(IF((ROW(مسودة!$C$96:$C$125)=SMALL(IF((ROW(مسودة!$C$96:$C$125)*(مسودة!$C$96:$C$125=$C$123)),ROW(مسودة!$C$96:$C$125)),ROW()-ROW(J123)+1)),مسودة!J96:'مسودة'!J$125)),0))</f>
        <v/>
      </c>
      <c r="K123" s="40" t="str">
        <f t="array" ref="K123">IF($C$123="","",IFERROR(MAX(IF((ROW(مسودة!$C$96:$C$125)=SMALL(IF((ROW(مسودة!$C$96:$C$125)*(مسودة!$C$96:$C$125=$C$123)),ROW(مسودة!$C$96:$C$125)),ROW()-ROW(K123)+1)),مسودة!K96:'مسودة'!K$125)),0))</f>
        <v/>
      </c>
      <c r="L123" s="40" t="str">
        <f t="array" ref="L123">IF($C$123="","",IFERROR(MAX(IF((ROW(مسودة!$C$96:$C$125)=SMALL(IF((ROW(مسودة!$C$96:$C$125)*(مسودة!$C$96:$C$125=$C$123)),ROW(مسودة!$C$96:$C$125)),ROW()-ROW(L123)+1)),مسودة!L96:'مسودة'!L$125)),0))</f>
        <v/>
      </c>
      <c r="M123" s="40" t="str">
        <f t="array" ref="M123">IF($C$123="","",IFERROR(MAX(IF((ROW(مسودة!$C$96:$C$125)=SMALL(IF((ROW(مسودة!$C$96:$C$125)*(مسودة!$C$96:$C$125=$C$123)),ROW(مسودة!$C$96:$C$125)),ROW()-ROW(M123)+1)),مسودة!M96:'مسودة'!M$125)),0))</f>
        <v/>
      </c>
      <c r="N123" s="40" t="str">
        <f t="array" ref="N123">IF($C$123="","",IFERROR(MAX(IF((ROW(مسودة!$C$96:$C$125)=SMALL(IF((ROW(مسودة!$C$96:$C$125)*(مسودة!$C$96:$C$125=$C$123)),ROW(مسودة!$C$96:$C$125)),ROW()-ROW(N123)+1)),مسودة!N96:'مسودة'!N$125)),0))</f>
        <v/>
      </c>
      <c r="O123" s="40" t="str">
        <f t="array" ref="O123">IF($C$123="","",IFERROR(MAX(IF((ROW(مسودة!$C$96:$C$125)=SMALL(IF((ROW(مسودة!$C$96:$C$125)*(مسودة!$C$96:$C$125=$C$123)),ROW(مسودة!$C$96:$C$125)),ROW()-ROW(O123)+1)),مسودة!O96:'مسودة'!O$125)),0))</f>
        <v/>
      </c>
      <c r="P123" s="40" t="str">
        <f t="array" ref="P123">IF($C$123="","",IFERROR(MAX(IF((ROW(مسودة!$C$96:$C$125)=SMALL(IF((ROW(مسودة!$C$96:$C$125)*(مسودة!$C$96:$C$125=$C$123)),ROW(مسودة!$C$96:$C$125)),ROW()-ROW(P123)+1)),مسودة!P96:'مسودة'!P$125)),0))</f>
        <v/>
      </c>
      <c r="Q123" s="40" t="str">
        <f t="array" ref="Q123">IF($C$123="","",IFERROR(MAX(IF((ROW(مسودة!$C$96:$C$125)=SMALL(IF((ROW(مسودة!$C$96:$C$125)*(مسودة!$C$96:$C$125=$C$123)),ROW(مسودة!$C$96:$C$125)),ROW()-ROW(Q123)+1)),مسودة!Q96:'مسودة'!Q$125)),0))</f>
        <v/>
      </c>
      <c r="R123" s="40" t="str">
        <f t="array" ref="R123">IF($C$123="","",IFERROR(MAX(IF((ROW(مسودة!$C$96:$C$125)=SMALL(IF((ROW(مسودة!$C$96:$C$125)*(مسودة!$C$96:$C$125=$C$123)),ROW(مسودة!$C$96:$C$125)),ROW()-ROW(R123)+1)),مسودة!R96:'مسودة'!R$125)),0))</f>
        <v/>
      </c>
      <c r="S123" s="40" t="str">
        <f t="array" ref="S123">IF($C$123="","",IFERROR(MAX(IF((ROW(مسودة!$C$96:$C$125)=SMALL(IF((ROW(مسودة!$C$96:$C$125)*(مسودة!$C$96:$C$125=$C$123)),ROW(مسودة!$C$96:$C$125)),ROW()-ROW(S123)+1)),مسودة!S96:'مسودة'!S$125)),0))</f>
        <v/>
      </c>
      <c r="T123" s="40" t="str">
        <f t="array" ref="T123">IF($C$123="","",IFERROR(MAX(IF((ROW(مسودة!$C$96:$C$125)=SMALL(IF((ROW(مسودة!$C$96:$C$125)*(مسودة!$C$96:$C$125=$C$123)),ROW(مسودة!$C$96:$C$125)),ROW()-ROW(T123)+1)),مسودة!T96:'مسودة'!T$125)),0))</f>
        <v/>
      </c>
      <c r="U123" s="40" t="str">
        <f t="array" ref="U123">IF($C$123="","",IFERROR(MAX(IF((ROW(مسودة!$C$96:$C$125)=SMALL(IF((ROW(مسودة!$C$96:$C$125)*(مسودة!$C$96:$C$125=$C$123)),ROW(مسودة!$C$96:$C$125)),ROW()-ROW(U123)+1)),مسودة!U96:'مسودة'!U$125)),0))</f>
        <v/>
      </c>
      <c r="V123" s="40" t="str">
        <f t="array" ref="V123">IF($C$123="","",IFERROR(MAX(IF((ROW(مسودة!$C$96:$C$125)=SMALL(IF((ROW(مسودة!$C$96:$C$125)*(مسودة!$C$96:$C$125=$C$123)),ROW(مسودة!$C$96:$C$125)),ROW()-ROW(V123)+1)),مسودة!V96:'مسودة'!V$125)),0))</f>
        <v/>
      </c>
      <c r="W123" s="40" t="str">
        <f t="array" ref="W123">IF($C$123="","",IFERROR(MAX(IF((ROW(مسودة!$C$96:$C$125)=SMALL(IF((ROW(مسودة!$C$96:$C$125)*(مسودة!$C$96:$C$125=$C$123)),ROW(مسودة!$C$96:$C$125)),ROW()-ROW(W123)+1)),مسودة!W96:'مسودة'!W$125)),0))</f>
        <v/>
      </c>
      <c r="X123" s="40" t="str">
        <f t="array" ref="X123">IF($C$123="","",IFERROR(MAX(IF((ROW(مسودة!$C$96:$C$125)=SMALL(IF((ROW(مسودة!$C$96:$C$125)*(مسودة!$C$96:$C$125=$C$123)),ROW(مسودة!$C$96:$C$125)),ROW()-ROW(X123)+1)),مسودة!X96:'مسودة'!X$125)),0))</f>
        <v/>
      </c>
      <c r="Y123" s="40" t="str">
        <f t="array" ref="Y123">IF($C$123="","",IFERROR(MAX(IF((ROW(مسودة!$C$96:$C$125)=SMALL(IF((ROW(مسودة!$C$96:$C$125)*(مسودة!$C$96:$C$125=$C$123)),ROW(مسودة!$C$96:$C$125)),ROW()-ROW(Y123)+1)),مسودة!Y96:'مسودة'!Y$125)),0))</f>
        <v/>
      </c>
      <c r="Z123" s="40" t="str">
        <f t="array" ref="Z123">IF($C$123="","",IFERROR(MAX(IF((ROW(مسودة!$C$96:$C$125)=SMALL(IF((ROW(مسودة!$C$96:$C$125)*(مسودة!$C$96:$C$125=$C$123)),ROW(مسودة!$C$96:$C$125)),ROW()-ROW(Z123)+1)),مسودة!Z96:'مسودة'!Z$125)),0))</f>
        <v/>
      </c>
      <c r="AA123" s="40" t="str">
        <f t="array" ref="AA123">IF($C$123="","",IFERROR(MAX(IF((ROW(مسودة!$C$96:$C$125)=SMALL(IF((ROW(مسودة!$C$96:$C$125)*(مسودة!$C$96:$C$125=$C$123)),ROW(مسودة!$C$96:$C$125)),ROW()-ROW(AA123)+1)),مسودة!AA96:'مسودة'!AA$125)),0))</f>
        <v/>
      </c>
      <c r="AB123" s="40" t="str">
        <f t="array" ref="AB123">IF($C$123="","",IFERROR(MAX(IF((ROW(مسودة!$C$96:$C$125)=SMALL(IF((ROW(مسودة!$C$96:$C$125)*(مسودة!$C$96:$C$125=$C$123)),ROW(مسودة!$C$96:$C$125)),ROW()-ROW(AB123)+1)),مسودة!AB96:'مسودة'!AB$125)),0))</f>
        <v/>
      </c>
      <c r="AC123" s="40" t="str">
        <f t="array" ref="AC123">IF($C$123="","",IFERROR(MAX(IF((ROW(مسودة!$C$96:$C$125)=SMALL(IF((ROW(مسودة!$C$96:$C$125)*(مسودة!$C$96:$C$125=$C$123)),ROW(مسودة!$C$96:$C$125)),ROW()-ROW(AC123)+1)),مسودة!AC96:'مسودة'!AC$125)),0))</f>
        <v/>
      </c>
      <c r="AD123" s="40" t="str">
        <f t="array" ref="AD123">IF($C$123="","",IFERROR(MAX(IF((ROW(مسودة!$C$96:$C$125)=SMALL(IF((ROW(مسودة!$C$96:$C$125)*(مسودة!$C$96:$C$125=$C$123)),ROW(مسودة!$C$96:$C$125)),ROW()-ROW(AD123)+1)),مسودة!AD96:'مسودة'!AD$125)),0))</f>
        <v/>
      </c>
      <c r="AE123" s="40" t="str">
        <f t="array" ref="AE123">IF($C$123="","",IFERROR(MAX(IF((ROW(مسودة!$C$96:$C$125)=SMALL(IF((ROW(مسودة!$C$96:$C$125)*(مسودة!$C$96:$C$125=$C$123)),ROW(مسودة!$C$96:$C$125)),ROW()-ROW(AE123)+1)),مسودة!AE96:'مسودة'!AE$125)),0))</f>
        <v/>
      </c>
      <c r="AF123" s="40" t="str">
        <f t="array" ref="AF123">IF($C$123="","",IFERROR(MAX(IF((ROW(مسودة!$C$96:$C$125)=SMALL(IF((ROW(مسودة!$C$96:$C$125)*(مسودة!$C$96:$C$125=$C$123)),ROW(مسودة!$C$96:$C$125)),ROW()-ROW(AF123)+1)),مسودة!AF96:'مسودة'!AF$125)),0))</f>
        <v/>
      </c>
      <c r="AG123" s="40" t="str">
        <f t="array" ref="AG123">IF($C$123="","",IFERROR(MAX(IF((ROW(مسودة!$C$96:$C$125)=SMALL(IF((ROW(مسودة!$C$96:$C$125)*(مسودة!$C$96:$C$125=$C$123)),ROW(مسودة!$C$96:$C$125)),ROW()-ROW(AG123)+1)),مسودة!AG96:'مسودة'!AG$125)),0))</f>
        <v/>
      </c>
      <c r="AH123" s="40" t="str">
        <f t="array" ref="AH123">IF($C$123="","",IFERROR(MAX(IF((ROW(مسودة!$C$96:$C$125)=SMALL(IF((ROW(مسودة!$C$96:$C$125)*(مسودة!$C$96:$C$125=$C$123)),ROW(مسودة!$C$96:$C$125)),ROW()-ROW(AH123)+1)),مسودة!AH96:'مسودة'!AH$125)),0))</f>
        <v/>
      </c>
      <c r="AI123" s="40" t="str">
        <f t="array" ref="AI123">IF($C$123="","",IFERROR(MAX(IF((ROW(مسودة!$C$96:$C$125)=SMALL(IF((ROW(مسودة!$C$96:$C$125)*(مسودة!$C$96:$C$125=$C$123)),ROW(مسودة!$C$96:$C$125)),ROW()-ROW(AI123)+1)),مسودة!AI96:'مسودة'!AI$125)),0))</f>
        <v/>
      </c>
      <c r="AJ123" s="40" t="str">
        <f t="array" ref="AJ123">IF($C$123="","",IFERROR(MAX(IF((ROW(مسودة!$C$96:$C$125)=SMALL(IF((ROW(مسودة!$C$96:$C$125)*(مسودة!$C$96:$C$125=$C$123)),ROW(مسودة!$C$96:$C$125)),ROW()-ROW(AJ123)+1)),مسودة!AJ96:'مسودة'!AJ$125)),0))</f>
        <v/>
      </c>
      <c r="AK123" s="40" t="str">
        <f t="array" ref="AK123">IF($C$123="","",IFERROR(MAX(IF((ROW(مسودة!$C$96:$C$125)=SMALL(IF((ROW(مسودة!$C$96:$C$125)*(مسودة!$C$96:$C$125=$C$123)),ROW(مسودة!$C$96:$C$125)),ROW()-ROW(AK123)+1)),مسودة!AK96:'مسودة'!AK$125)),0))</f>
        <v/>
      </c>
      <c r="AL123" s="40" t="str">
        <f t="array" ref="AL123">IF($C$123="","",IFERROR(MAX(IF((ROW(مسودة!$C$96:$C$125)=SMALL(IF((ROW(مسودة!$C$96:$C$125)*(مسودة!$C$96:$C$125=$C$123)),ROW(مسودة!$C$96:$C$125)),ROW()-ROW(AL123)+1)),مسودة!AL96:'مسودة'!AL$125)),0))</f>
        <v/>
      </c>
      <c r="AM123" s="40" t="str">
        <f t="array" ref="AM123">IF($C$123="","",IFERROR(MAX(IF((ROW(مسودة!$C$96:$C$125)=SMALL(IF((ROW(مسودة!$C$96:$C$125)*(مسودة!$C$96:$C$125=$C$123)),ROW(مسودة!$C$96:$C$125)),ROW()-ROW(AM123)+1)),مسودة!AM96:'مسودة'!AM$125)),0))</f>
        <v/>
      </c>
      <c r="AN123" s="54"/>
      <c r="AO123" s="54"/>
      <c r="AP123" s="55"/>
      <c r="AQ123" s="49"/>
      <c r="AR123" s="49"/>
      <c r="AS123" s="49"/>
      <c r="AT123" s="49"/>
      <c r="AU123" s="103" t="str">
        <f>IFERROR(LOOKUP(2,1/((مسودة!$C$96:$C$125=C123)*(مسودة!$F$96:$F$125=F123)),مسودة!$AV$96:$AV$125),"")</f>
        <v/>
      </c>
    </row>
    <row r="124" spans="2:47" ht="28.5" customHeight="1" thickBot="1">
      <c r="B124" s="48"/>
      <c r="C124" s="99"/>
      <c r="D124" s="51"/>
      <c r="E124" s="51"/>
      <c r="F124" s="11" t="s">
        <v>31</v>
      </c>
      <c r="G124" s="40" t="str">
        <f t="array" ref="G124">IF($C$123="","",IFERROR(MAX(IF((ROW(مسودة!$C$96:$C$125)=SMALL(IF((ROW(مسودة!$C$96:$C$125)*(مسودة!$C$96:$C$125=$C$123)),ROW(مسودة!$C$96:$C$125)),ROW()-ROW(G124)+1)),مسودة!G97:'مسودة'!G$125)),0))</f>
        <v/>
      </c>
      <c r="H124" s="40" t="str">
        <f t="array" ref="H124">IF($C$123="","",IFERROR(MAX(IF((ROW(مسودة!$C$96:$C$125)=SMALL(IF((ROW(مسودة!$C$96:$C$125)*(مسودة!$C$96:$C$125=$C$123)),ROW(مسودة!$C$96:$C$125)),ROW()-ROW(H124)+1)),مسودة!H97:'مسودة'!H$125)),0))</f>
        <v/>
      </c>
      <c r="I124" s="40" t="str">
        <f t="array" ref="I124">IF($C$123="","",IFERROR(MAX(IF((ROW(مسودة!$C$96:$C$125)=SMALL(IF((ROW(مسودة!$C$96:$C$125)*(مسودة!$C$96:$C$125=$C$123)),ROW(مسودة!$C$96:$C$125)),ROW()-ROW(I124)+1)),مسودة!I97:'مسودة'!I$125)),0))</f>
        <v/>
      </c>
      <c r="J124" s="40" t="str">
        <f t="array" ref="J124">IF($C$123="","",IFERROR(MAX(IF((ROW(مسودة!$C$96:$C$125)=SMALL(IF((ROW(مسودة!$C$96:$C$125)*(مسودة!$C$96:$C$125=$C$123)),ROW(مسودة!$C$96:$C$125)),ROW()-ROW(J124)+1)),مسودة!J97:'مسودة'!J$125)),0))</f>
        <v/>
      </c>
      <c r="K124" s="40" t="str">
        <f t="array" ref="K124">IF($C$123="","",IFERROR(MAX(IF((ROW(مسودة!$C$96:$C$125)=SMALL(IF((ROW(مسودة!$C$96:$C$125)*(مسودة!$C$96:$C$125=$C$123)),ROW(مسودة!$C$96:$C$125)),ROW()-ROW(K124)+1)),مسودة!K97:'مسودة'!K$125)),0))</f>
        <v/>
      </c>
      <c r="L124" s="40" t="str">
        <f t="array" ref="L124">IF($C$123="","",IFERROR(MAX(IF((ROW(مسودة!$C$96:$C$125)=SMALL(IF((ROW(مسودة!$C$96:$C$125)*(مسودة!$C$96:$C$125=$C$123)),ROW(مسودة!$C$96:$C$125)),ROW()-ROW(L124)+1)),مسودة!L97:'مسودة'!L$125)),0))</f>
        <v/>
      </c>
      <c r="M124" s="40" t="str">
        <f t="array" ref="M124">IF($C$123="","",IFERROR(MAX(IF((ROW(مسودة!$C$96:$C$125)=SMALL(IF((ROW(مسودة!$C$96:$C$125)*(مسودة!$C$96:$C$125=$C$123)),ROW(مسودة!$C$96:$C$125)),ROW()-ROW(M124)+1)),مسودة!M97:'مسودة'!M$125)),0))</f>
        <v/>
      </c>
      <c r="N124" s="40" t="str">
        <f t="array" ref="N124">IF($C$123="","",IFERROR(MAX(IF((ROW(مسودة!$C$96:$C$125)=SMALL(IF((ROW(مسودة!$C$96:$C$125)*(مسودة!$C$96:$C$125=$C$123)),ROW(مسودة!$C$96:$C$125)),ROW()-ROW(N124)+1)),مسودة!N97:'مسودة'!N$125)),0))</f>
        <v/>
      </c>
      <c r="O124" s="40" t="str">
        <f t="array" ref="O124">IF($C$123="","",IFERROR(MAX(IF((ROW(مسودة!$C$96:$C$125)=SMALL(IF((ROW(مسودة!$C$96:$C$125)*(مسودة!$C$96:$C$125=$C$123)),ROW(مسودة!$C$96:$C$125)),ROW()-ROW(O124)+1)),مسودة!O97:'مسودة'!O$125)),0))</f>
        <v/>
      </c>
      <c r="P124" s="40" t="str">
        <f t="array" ref="P124">IF($C$123="","",IFERROR(MAX(IF((ROW(مسودة!$C$96:$C$125)=SMALL(IF((ROW(مسودة!$C$96:$C$125)*(مسودة!$C$96:$C$125=$C$123)),ROW(مسودة!$C$96:$C$125)),ROW()-ROW(P124)+1)),مسودة!P97:'مسودة'!P$125)),0))</f>
        <v/>
      </c>
      <c r="Q124" s="40" t="str">
        <f t="array" ref="Q124">IF($C$123="","",IFERROR(MAX(IF((ROW(مسودة!$C$96:$C$125)=SMALL(IF((ROW(مسودة!$C$96:$C$125)*(مسودة!$C$96:$C$125=$C$123)),ROW(مسودة!$C$96:$C$125)),ROW()-ROW(Q124)+1)),مسودة!Q97:'مسودة'!Q$125)),0))</f>
        <v/>
      </c>
      <c r="R124" s="40" t="str">
        <f t="array" ref="R124">IF($C$123="","",IFERROR(MAX(IF((ROW(مسودة!$C$96:$C$125)=SMALL(IF((ROW(مسودة!$C$96:$C$125)*(مسودة!$C$96:$C$125=$C$123)),ROW(مسودة!$C$96:$C$125)),ROW()-ROW(R124)+1)),مسودة!R97:'مسودة'!R$125)),0))</f>
        <v/>
      </c>
      <c r="S124" s="40" t="str">
        <f t="array" ref="S124">IF($C$123="","",IFERROR(MAX(IF((ROW(مسودة!$C$96:$C$125)=SMALL(IF((ROW(مسودة!$C$96:$C$125)*(مسودة!$C$96:$C$125=$C$123)),ROW(مسودة!$C$96:$C$125)),ROW()-ROW(S124)+1)),مسودة!S97:'مسودة'!S$125)),0))</f>
        <v/>
      </c>
      <c r="T124" s="40" t="str">
        <f t="array" ref="T124">IF($C$123="","",IFERROR(MAX(IF((ROW(مسودة!$C$96:$C$125)=SMALL(IF((ROW(مسودة!$C$96:$C$125)*(مسودة!$C$96:$C$125=$C$123)),ROW(مسودة!$C$96:$C$125)),ROW()-ROW(T124)+1)),مسودة!T97:'مسودة'!T$125)),0))</f>
        <v/>
      </c>
      <c r="U124" s="40" t="str">
        <f t="array" ref="U124">IF($C$123="","",IFERROR(MAX(IF((ROW(مسودة!$C$96:$C$125)=SMALL(IF((ROW(مسودة!$C$96:$C$125)*(مسودة!$C$96:$C$125=$C$123)),ROW(مسودة!$C$96:$C$125)),ROW()-ROW(U124)+1)),مسودة!U97:'مسودة'!U$125)),0))</f>
        <v/>
      </c>
      <c r="V124" s="40" t="str">
        <f t="array" ref="V124">IF($C$123="","",IFERROR(MAX(IF((ROW(مسودة!$C$96:$C$125)=SMALL(IF((ROW(مسودة!$C$96:$C$125)*(مسودة!$C$96:$C$125=$C$123)),ROW(مسودة!$C$96:$C$125)),ROW()-ROW(V124)+1)),مسودة!V97:'مسودة'!V$125)),0))</f>
        <v/>
      </c>
      <c r="W124" s="40" t="str">
        <f t="array" ref="W124">IF($C$123="","",IFERROR(MAX(IF((ROW(مسودة!$C$96:$C$125)=SMALL(IF((ROW(مسودة!$C$96:$C$125)*(مسودة!$C$96:$C$125=$C$123)),ROW(مسودة!$C$96:$C$125)),ROW()-ROW(W124)+1)),مسودة!W97:'مسودة'!W$125)),0))</f>
        <v/>
      </c>
      <c r="X124" s="40" t="str">
        <f t="array" ref="X124">IF($C$123="","",IFERROR(MAX(IF((ROW(مسودة!$C$96:$C$125)=SMALL(IF((ROW(مسودة!$C$96:$C$125)*(مسودة!$C$96:$C$125=$C$123)),ROW(مسودة!$C$96:$C$125)),ROW()-ROW(X124)+1)),مسودة!X97:'مسودة'!X$125)),0))</f>
        <v/>
      </c>
      <c r="Y124" s="40" t="str">
        <f t="array" ref="Y124">IF($C$123="","",IFERROR(MAX(IF((ROW(مسودة!$C$96:$C$125)=SMALL(IF((ROW(مسودة!$C$96:$C$125)*(مسودة!$C$96:$C$125=$C$123)),ROW(مسودة!$C$96:$C$125)),ROW()-ROW(Y124)+1)),مسودة!Y97:'مسودة'!Y$125)),0))</f>
        <v/>
      </c>
      <c r="Z124" s="40" t="str">
        <f t="array" ref="Z124">IF($C$123="","",IFERROR(MAX(IF((ROW(مسودة!$C$96:$C$125)=SMALL(IF((ROW(مسودة!$C$96:$C$125)*(مسودة!$C$96:$C$125=$C$123)),ROW(مسودة!$C$96:$C$125)),ROW()-ROW(Z124)+1)),مسودة!Z97:'مسودة'!Z$125)),0))</f>
        <v/>
      </c>
      <c r="AA124" s="40" t="str">
        <f t="array" ref="AA124">IF($C$123="","",IFERROR(MAX(IF((ROW(مسودة!$C$96:$C$125)=SMALL(IF((ROW(مسودة!$C$96:$C$125)*(مسودة!$C$96:$C$125=$C$123)),ROW(مسودة!$C$96:$C$125)),ROW()-ROW(AA124)+1)),مسودة!AA97:'مسودة'!AA$125)),0))</f>
        <v/>
      </c>
      <c r="AB124" s="40" t="str">
        <f t="array" ref="AB124">IF($C$123="","",IFERROR(MAX(IF((ROW(مسودة!$C$96:$C$125)=SMALL(IF((ROW(مسودة!$C$96:$C$125)*(مسودة!$C$96:$C$125=$C$123)),ROW(مسودة!$C$96:$C$125)),ROW()-ROW(AB124)+1)),مسودة!AB97:'مسودة'!AB$125)),0))</f>
        <v/>
      </c>
      <c r="AC124" s="40" t="str">
        <f t="array" ref="AC124">IF($C$123="","",IFERROR(MAX(IF((ROW(مسودة!$C$96:$C$125)=SMALL(IF((ROW(مسودة!$C$96:$C$125)*(مسودة!$C$96:$C$125=$C$123)),ROW(مسودة!$C$96:$C$125)),ROW()-ROW(AC124)+1)),مسودة!AC97:'مسودة'!AC$125)),0))</f>
        <v/>
      </c>
      <c r="AD124" s="40" t="str">
        <f t="array" ref="AD124">IF($C$123="","",IFERROR(MAX(IF((ROW(مسودة!$C$96:$C$125)=SMALL(IF((ROW(مسودة!$C$96:$C$125)*(مسودة!$C$96:$C$125=$C$123)),ROW(مسودة!$C$96:$C$125)),ROW()-ROW(AD124)+1)),مسودة!AD97:'مسودة'!AD$125)),0))</f>
        <v/>
      </c>
      <c r="AE124" s="40" t="str">
        <f t="array" ref="AE124">IF($C$123="","",IFERROR(MAX(IF((ROW(مسودة!$C$96:$C$125)=SMALL(IF((ROW(مسودة!$C$96:$C$125)*(مسودة!$C$96:$C$125=$C$123)),ROW(مسودة!$C$96:$C$125)),ROW()-ROW(AE124)+1)),مسودة!AE97:'مسودة'!AE$125)),0))</f>
        <v/>
      </c>
      <c r="AF124" s="40" t="str">
        <f t="array" ref="AF124">IF($C$123="","",IFERROR(MAX(IF((ROW(مسودة!$C$96:$C$125)=SMALL(IF((ROW(مسودة!$C$96:$C$125)*(مسودة!$C$96:$C$125=$C$123)),ROW(مسودة!$C$96:$C$125)),ROW()-ROW(AF124)+1)),مسودة!AF97:'مسودة'!AF$125)),0))</f>
        <v/>
      </c>
      <c r="AG124" s="40" t="str">
        <f t="array" ref="AG124">IF($C$123="","",IFERROR(MAX(IF((ROW(مسودة!$C$96:$C$125)=SMALL(IF((ROW(مسودة!$C$96:$C$125)*(مسودة!$C$96:$C$125=$C$123)),ROW(مسودة!$C$96:$C$125)),ROW()-ROW(AG124)+1)),مسودة!AG97:'مسودة'!AG$125)),0))</f>
        <v/>
      </c>
      <c r="AH124" s="40" t="str">
        <f t="array" ref="AH124">IF($C$123="","",IFERROR(MAX(IF((ROW(مسودة!$C$96:$C$125)=SMALL(IF((ROW(مسودة!$C$96:$C$125)*(مسودة!$C$96:$C$125=$C$123)),ROW(مسودة!$C$96:$C$125)),ROW()-ROW(AH124)+1)),مسودة!AH97:'مسودة'!AH$125)),0))</f>
        <v/>
      </c>
      <c r="AI124" s="40" t="str">
        <f t="array" ref="AI124">IF($C$123="","",IFERROR(MAX(IF((ROW(مسودة!$C$96:$C$125)=SMALL(IF((ROW(مسودة!$C$96:$C$125)*(مسودة!$C$96:$C$125=$C$123)),ROW(مسودة!$C$96:$C$125)),ROW()-ROW(AI124)+1)),مسودة!AI97:'مسودة'!AI$125)),0))</f>
        <v/>
      </c>
      <c r="AJ124" s="40" t="str">
        <f t="array" ref="AJ124">IF($C$123="","",IFERROR(MAX(IF((ROW(مسودة!$C$96:$C$125)=SMALL(IF((ROW(مسودة!$C$96:$C$125)*(مسودة!$C$96:$C$125=$C$123)),ROW(مسودة!$C$96:$C$125)),ROW()-ROW(AJ124)+1)),مسودة!AJ97:'مسودة'!AJ$125)),0))</f>
        <v/>
      </c>
      <c r="AK124" s="40" t="str">
        <f t="array" ref="AK124">IF($C$123="","",IFERROR(MAX(IF((ROW(مسودة!$C$96:$C$125)=SMALL(IF((ROW(مسودة!$C$96:$C$125)*(مسودة!$C$96:$C$125=$C$123)),ROW(مسودة!$C$96:$C$125)),ROW()-ROW(AK124)+1)),مسودة!AK97:'مسودة'!AK$125)),0))</f>
        <v/>
      </c>
      <c r="AL124" s="40" t="str">
        <f t="array" ref="AL124">IF($C$123="","",IFERROR(MAX(IF((ROW(مسودة!$C$96:$C$125)=SMALL(IF((ROW(مسودة!$C$96:$C$125)*(مسودة!$C$96:$C$125=$C$123)),ROW(مسودة!$C$96:$C$125)),ROW()-ROW(AL124)+1)),مسودة!AL97:'مسودة'!AL$125)),0))</f>
        <v/>
      </c>
      <c r="AM124" s="40" t="str">
        <f t="array" ref="AM124">IF($C$123="","",IFERROR(MAX(IF((ROW(مسودة!$C$96:$C$125)=SMALL(IF((ROW(مسودة!$C$96:$C$125)*(مسودة!$C$96:$C$125=$C$123)),ROW(مسودة!$C$96:$C$125)),ROW()-ROW(AM124)+1)),مسودة!AM97:'مسودة'!AM$125)),0))</f>
        <v/>
      </c>
      <c r="AN124" s="54"/>
      <c r="AO124" s="54"/>
      <c r="AP124" s="56"/>
      <c r="AQ124" s="49"/>
      <c r="AR124" s="49"/>
      <c r="AS124" s="49"/>
      <c r="AT124" s="49"/>
      <c r="AU124" s="104"/>
    </row>
    <row r="125" spans="2:47" ht="28.5" customHeight="1" thickBot="1">
      <c r="B125" s="48"/>
      <c r="C125" s="93"/>
      <c r="D125" s="51"/>
      <c r="E125" s="51"/>
      <c r="F125" s="14" t="s">
        <v>32</v>
      </c>
      <c r="G125" s="40" t="str">
        <f t="array" ref="G125">IF($C$123="","",IFERROR(MAX(IF((ROW(مسودة!$C$96:$C$125)=SMALL(IF((ROW(مسودة!$C$96:$C$125)*(مسودة!$C$96:$C$125=$C$123)),ROW(مسودة!$C$96:$C$125)),ROW()-ROW(G125)+1)),مسودة!G98:'مسودة'!G$125)),0))</f>
        <v/>
      </c>
      <c r="H125" s="40" t="str">
        <f t="array" ref="H125">IF($C$123="","",IFERROR(MAX(IF((ROW(مسودة!$C$96:$C$125)=SMALL(IF((ROW(مسودة!$C$96:$C$125)*(مسودة!$C$96:$C$125=$C$123)),ROW(مسودة!$C$96:$C$125)),ROW()-ROW(H125)+1)),مسودة!H98:'مسودة'!H$125)),0))</f>
        <v/>
      </c>
      <c r="I125" s="40" t="str">
        <f t="array" ref="I125">IF($C$123="","",IFERROR(MAX(IF((ROW(مسودة!$C$96:$C$125)=SMALL(IF((ROW(مسودة!$C$96:$C$125)*(مسودة!$C$96:$C$125=$C$123)),ROW(مسودة!$C$96:$C$125)),ROW()-ROW(I125)+1)),مسودة!I98:'مسودة'!I$125)),0))</f>
        <v/>
      </c>
      <c r="J125" s="40" t="str">
        <f t="array" ref="J125">IF($C$123="","",IFERROR(MAX(IF((ROW(مسودة!$C$96:$C$125)=SMALL(IF((ROW(مسودة!$C$96:$C$125)*(مسودة!$C$96:$C$125=$C$123)),ROW(مسودة!$C$96:$C$125)),ROW()-ROW(J125)+1)),مسودة!J98:'مسودة'!J$125)),0))</f>
        <v/>
      </c>
      <c r="K125" s="40" t="str">
        <f t="array" ref="K125">IF($C$123="","",IFERROR(MAX(IF((ROW(مسودة!$C$96:$C$125)=SMALL(IF((ROW(مسودة!$C$96:$C$125)*(مسودة!$C$96:$C$125=$C$123)),ROW(مسودة!$C$96:$C$125)),ROW()-ROW(K125)+1)),مسودة!K98:'مسودة'!K$125)),0))</f>
        <v/>
      </c>
      <c r="L125" s="40" t="str">
        <f t="array" ref="L125">IF($C$123="","",IFERROR(MAX(IF((ROW(مسودة!$C$96:$C$125)=SMALL(IF((ROW(مسودة!$C$96:$C$125)*(مسودة!$C$96:$C$125=$C$123)),ROW(مسودة!$C$96:$C$125)),ROW()-ROW(L125)+1)),مسودة!L98:'مسودة'!L$125)),0))</f>
        <v/>
      </c>
      <c r="M125" s="40" t="str">
        <f t="array" ref="M125">IF($C$123="","",IFERROR(MAX(IF((ROW(مسودة!$C$96:$C$125)=SMALL(IF((ROW(مسودة!$C$96:$C$125)*(مسودة!$C$96:$C$125=$C$123)),ROW(مسودة!$C$96:$C$125)),ROW()-ROW(M125)+1)),مسودة!M98:'مسودة'!M$125)),0))</f>
        <v/>
      </c>
      <c r="N125" s="40" t="str">
        <f t="array" ref="N125">IF($C$123="","",IFERROR(MAX(IF((ROW(مسودة!$C$96:$C$125)=SMALL(IF((ROW(مسودة!$C$96:$C$125)*(مسودة!$C$96:$C$125=$C$123)),ROW(مسودة!$C$96:$C$125)),ROW()-ROW(N125)+1)),مسودة!N98:'مسودة'!N$125)),0))</f>
        <v/>
      </c>
      <c r="O125" s="40" t="str">
        <f t="array" ref="O125">IF($C$123="","",IFERROR(MAX(IF((ROW(مسودة!$C$96:$C$125)=SMALL(IF((ROW(مسودة!$C$96:$C$125)*(مسودة!$C$96:$C$125=$C$123)),ROW(مسودة!$C$96:$C$125)),ROW()-ROW(O125)+1)),مسودة!O98:'مسودة'!O$125)),0))</f>
        <v/>
      </c>
      <c r="P125" s="40" t="str">
        <f t="array" ref="P125">IF($C$123="","",IFERROR(MAX(IF((ROW(مسودة!$C$96:$C$125)=SMALL(IF((ROW(مسودة!$C$96:$C$125)*(مسودة!$C$96:$C$125=$C$123)),ROW(مسودة!$C$96:$C$125)),ROW()-ROW(P125)+1)),مسودة!P98:'مسودة'!P$125)),0))</f>
        <v/>
      </c>
      <c r="Q125" s="40" t="str">
        <f t="array" ref="Q125">IF($C$123="","",IFERROR(MAX(IF((ROW(مسودة!$C$96:$C$125)=SMALL(IF((ROW(مسودة!$C$96:$C$125)*(مسودة!$C$96:$C$125=$C$123)),ROW(مسودة!$C$96:$C$125)),ROW()-ROW(Q125)+1)),مسودة!Q98:'مسودة'!Q$125)),0))</f>
        <v/>
      </c>
      <c r="R125" s="40" t="str">
        <f t="array" ref="R125">IF($C$123="","",IFERROR(MAX(IF((ROW(مسودة!$C$96:$C$125)=SMALL(IF((ROW(مسودة!$C$96:$C$125)*(مسودة!$C$96:$C$125=$C$123)),ROW(مسودة!$C$96:$C$125)),ROW()-ROW(R125)+1)),مسودة!R98:'مسودة'!R$125)),0))</f>
        <v/>
      </c>
      <c r="S125" s="40" t="str">
        <f t="array" ref="S125">IF($C$123="","",IFERROR(MAX(IF((ROW(مسودة!$C$96:$C$125)=SMALL(IF((ROW(مسودة!$C$96:$C$125)*(مسودة!$C$96:$C$125=$C$123)),ROW(مسودة!$C$96:$C$125)),ROW()-ROW(S125)+1)),مسودة!S98:'مسودة'!S$125)),0))</f>
        <v/>
      </c>
      <c r="T125" s="40" t="str">
        <f t="array" ref="T125">IF($C$123="","",IFERROR(MAX(IF((ROW(مسودة!$C$96:$C$125)=SMALL(IF((ROW(مسودة!$C$96:$C$125)*(مسودة!$C$96:$C$125=$C$123)),ROW(مسودة!$C$96:$C$125)),ROW()-ROW(T125)+1)),مسودة!T98:'مسودة'!T$125)),0))</f>
        <v/>
      </c>
      <c r="U125" s="40" t="str">
        <f t="array" ref="U125">IF($C$123="","",IFERROR(MAX(IF((ROW(مسودة!$C$96:$C$125)=SMALL(IF((ROW(مسودة!$C$96:$C$125)*(مسودة!$C$96:$C$125=$C$123)),ROW(مسودة!$C$96:$C$125)),ROW()-ROW(U125)+1)),مسودة!U98:'مسودة'!U$125)),0))</f>
        <v/>
      </c>
      <c r="V125" s="40" t="str">
        <f t="array" ref="V125">IF($C$123="","",IFERROR(MAX(IF((ROW(مسودة!$C$96:$C$125)=SMALL(IF((ROW(مسودة!$C$96:$C$125)*(مسودة!$C$96:$C$125=$C$123)),ROW(مسودة!$C$96:$C$125)),ROW()-ROW(V125)+1)),مسودة!V98:'مسودة'!V$125)),0))</f>
        <v/>
      </c>
      <c r="W125" s="40" t="str">
        <f t="array" ref="W125">IF($C$123="","",IFERROR(MAX(IF((ROW(مسودة!$C$96:$C$125)=SMALL(IF((ROW(مسودة!$C$96:$C$125)*(مسودة!$C$96:$C$125=$C$123)),ROW(مسودة!$C$96:$C$125)),ROW()-ROW(W125)+1)),مسودة!W98:'مسودة'!W$125)),0))</f>
        <v/>
      </c>
      <c r="X125" s="40" t="str">
        <f t="array" ref="X125">IF($C$123="","",IFERROR(MAX(IF((ROW(مسودة!$C$96:$C$125)=SMALL(IF((ROW(مسودة!$C$96:$C$125)*(مسودة!$C$96:$C$125=$C$123)),ROW(مسودة!$C$96:$C$125)),ROW()-ROW(X125)+1)),مسودة!X98:'مسودة'!X$125)),0))</f>
        <v/>
      </c>
      <c r="Y125" s="40" t="str">
        <f t="array" ref="Y125">IF($C$123="","",IFERROR(MAX(IF((ROW(مسودة!$C$96:$C$125)=SMALL(IF((ROW(مسودة!$C$96:$C$125)*(مسودة!$C$96:$C$125=$C$123)),ROW(مسودة!$C$96:$C$125)),ROW()-ROW(Y125)+1)),مسودة!Y98:'مسودة'!Y$125)),0))</f>
        <v/>
      </c>
      <c r="Z125" s="40" t="str">
        <f t="array" ref="Z125">IF($C$123="","",IFERROR(MAX(IF((ROW(مسودة!$C$96:$C$125)=SMALL(IF((ROW(مسودة!$C$96:$C$125)*(مسودة!$C$96:$C$125=$C$123)),ROW(مسودة!$C$96:$C$125)),ROW()-ROW(Z125)+1)),مسودة!Z98:'مسودة'!Z$125)),0))</f>
        <v/>
      </c>
      <c r="AA125" s="40" t="str">
        <f t="array" ref="AA125">IF($C$123="","",IFERROR(MAX(IF((ROW(مسودة!$C$96:$C$125)=SMALL(IF((ROW(مسودة!$C$96:$C$125)*(مسودة!$C$96:$C$125=$C$123)),ROW(مسودة!$C$96:$C$125)),ROW()-ROW(AA125)+1)),مسودة!AA98:'مسودة'!AA$125)),0))</f>
        <v/>
      </c>
      <c r="AB125" s="40" t="str">
        <f t="array" ref="AB125">IF($C$123="","",IFERROR(MAX(IF((ROW(مسودة!$C$96:$C$125)=SMALL(IF((ROW(مسودة!$C$96:$C$125)*(مسودة!$C$96:$C$125=$C$123)),ROW(مسودة!$C$96:$C$125)),ROW()-ROW(AB125)+1)),مسودة!AB98:'مسودة'!AB$125)),0))</f>
        <v/>
      </c>
      <c r="AC125" s="40" t="str">
        <f t="array" ref="AC125">IF($C$123="","",IFERROR(MAX(IF((ROW(مسودة!$C$96:$C$125)=SMALL(IF((ROW(مسودة!$C$96:$C$125)*(مسودة!$C$96:$C$125=$C$123)),ROW(مسودة!$C$96:$C$125)),ROW()-ROW(AC125)+1)),مسودة!AC98:'مسودة'!AC$125)),0))</f>
        <v/>
      </c>
      <c r="AD125" s="40" t="str">
        <f t="array" ref="AD125">IF($C$123="","",IFERROR(MAX(IF((ROW(مسودة!$C$96:$C$125)=SMALL(IF((ROW(مسودة!$C$96:$C$125)*(مسودة!$C$96:$C$125=$C$123)),ROW(مسودة!$C$96:$C$125)),ROW()-ROW(AD125)+1)),مسودة!AD98:'مسودة'!AD$125)),0))</f>
        <v/>
      </c>
      <c r="AE125" s="40" t="str">
        <f t="array" ref="AE125">IF($C$123="","",IFERROR(MAX(IF((ROW(مسودة!$C$96:$C$125)=SMALL(IF((ROW(مسودة!$C$96:$C$125)*(مسودة!$C$96:$C$125=$C$123)),ROW(مسودة!$C$96:$C$125)),ROW()-ROW(AE125)+1)),مسودة!AE98:'مسودة'!AE$125)),0))</f>
        <v/>
      </c>
      <c r="AF125" s="40" t="str">
        <f t="array" ref="AF125">IF($C$123="","",IFERROR(MAX(IF((ROW(مسودة!$C$96:$C$125)=SMALL(IF((ROW(مسودة!$C$96:$C$125)*(مسودة!$C$96:$C$125=$C$123)),ROW(مسودة!$C$96:$C$125)),ROW()-ROW(AF125)+1)),مسودة!AF98:'مسودة'!AF$125)),0))</f>
        <v/>
      </c>
      <c r="AG125" s="40" t="str">
        <f t="array" ref="AG125">IF($C$123="","",IFERROR(MAX(IF((ROW(مسودة!$C$96:$C$125)=SMALL(IF((ROW(مسودة!$C$96:$C$125)*(مسودة!$C$96:$C$125=$C$123)),ROW(مسودة!$C$96:$C$125)),ROW()-ROW(AG125)+1)),مسودة!AG98:'مسودة'!AG$125)),0))</f>
        <v/>
      </c>
      <c r="AH125" s="40" t="str">
        <f t="array" ref="AH125">IF($C$123="","",IFERROR(MAX(IF((ROW(مسودة!$C$96:$C$125)=SMALL(IF((ROW(مسودة!$C$96:$C$125)*(مسودة!$C$96:$C$125=$C$123)),ROW(مسودة!$C$96:$C$125)),ROW()-ROW(AH125)+1)),مسودة!AH98:'مسودة'!AH$125)),0))</f>
        <v/>
      </c>
      <c r="AI125" s="40" t="str">
        <f t="array" ref="AI125">IF($C$123="","",IFERROR(MAX(IF((ROW(مسودة!$C$96:$C$125)=SMALL(IF((ROW(مسودة!$C$96:$C$125)*(مسودة!$C$96:$C$125=$C$123)),ROW(مسودة!$C$96:$C$125)),ROW()-ROW(AI125)+1)),مسودة!AI98:'مسودة'!AI$125)),0))</f>
        <v/>
      </c>
      <c r="AJ125" s="40" t="str">
        <f t="array" ref="AJ125">IF($C$123="","",IFERROR(MAX(IF((ROW(مسودة!$C$96:$C$125)=SMALL(IF((ROW(مسودة!$C$96:$C$125)*(مسودة!$C$96:$C$125=$C$123)),ROW(مسودة!$C$96:$C$125)),ROW()-ROW(AJ125)+1)),مسودة!AJ98:'مسودة'!AJ$125)),0))</f>
        <v/>
      </c>
      <c r="AK125" s="40" t="str">
        <f t="array" ref="AK125">IF($C$123="","",IFERROR(MAX(IF((ROW(مسودة!$C$96:$C$125)=SMALL(IF((ROW(مسودة!$C$96:$C$125)*(مسودة!$C$96:$C$125=$C$123)),ROW(مسودة!$C$96:$C$125)),ROW()-ROW(AK125)+1)),مسودة!AK98:'مسودة'!AK$125)),0))</f>
        <v/>
      </c>
      <c r="AL125" s="40" t="str">
        <f t="array" ref="AL125">IF($C$123="","",IFERROR(MAX(IF((ROW(مسودة!$C$96:$C$125)=SMALL(IF((ROW(مسودة!$C$96:$C$125)*(مسودة!$C$96:$C$125=$C$123)),ROW(مسودة!$C$96:$C$125)),ROW()-ROW(AL125)+1)),مسودة!AL98:'مسودة'!AL$125)),0))</f>
        <v/>
      </c>
      <c r="AM125" s="40" t="str">
        <f t="array" ref="AM125">IF($C$123="","",IFERROR(MAX(IF((ROW(مسودة!$C$96:$C$125)=SMALL(IF((ROW(مسودة!$C$96:$C$125)*(مسودة!$C$96:$C$125=$C$123)),ROW(مسودة!$C$96:$C$125)),ROW()-ROW(AM125)+1)),مسودة!AM98:'مسودة'!AM$125)),0))</f>
        <v/>
      </c>
      <c r="AN125" s="39" t="str">
        <f t="array" ref="AN125">IF($C$123="","",IFERROR(MAX(IF((ROW(مسودة!$C$96:$C$125)=SMALL(IF((ROW(مسودة!$C$96:$C$125)*(مسودة!$C$96:$C$125=$C$123)),ROW(مسودة!$C$96:$C$125)),ROW()-ROW(AN125)+1)),مسودة!AN98:AN$125)),0))</f>
        <v/>
      </c>
      <c r="AO125" s="39" t="str">
        <f t="array" ref="AO125">IF($C$123="","",IFERROR(MAX(IF((ROW(مسودة!$C$96:$C$125)=SMALL(IF((ROW(مسودة!$C$96:$C$125)*(مسودة!$C$96:$C$125=$C$123)),ROW(مسودة!$C$96:$C$125)),ROW()-ROW(AO125)+1)),مسودة!AO98:AO$125)),0))</f>
        <v/>
      </c>
      <c r="AP125" s="39" t="str">
        <f>IF(AO125&lt;50,"   ",IF(AO125&lt;65,"مقبول",IF(AO125&lt;75,"جيد",IF(AO125&lt;85,"جيدجداً",IF(AO125&lt;=100,"ممتاز","")))))</f>
        <v/>
      </c>
      <c r="AQ125" s="49"/>
      <c r="AR125" s="49"/>
      <c r="AS125" s="49"/>
      <c r="AT125" s="49"/>
      <c r="AU125" s="105"/>
    </row>
    <row r="126" spans="2:47" ht="28.5" customHeight="1" thickBot="1">
      <c r="B126" s="48">
        <f t="shared" ref="B126" si="15">B123+1</f>
        <v>30</v>
      </c>
      <c r="C126" s="98" t="str">
        <f t="array" ref="C126">IF(ISERROR(INDEX(مسودة!$C$96:$AV$125,SMALL(IF((مسودة!$AU$96:$AU$125="راسب"),ROW(مسودة!$C$96:$AV$125)-MIN(ROW(مسودة!$C$96:$AV$125))+1,""),ROW(A10)),COLUMN(A10))),"",INDEX(مسودة!$C$96:$AV$125,SMALL(IF((مسودة!$AU$96:$AU$125="راسب"),ROW(مسودة!$C$96:$AV$125)-MIN(ROW(مسودة!$C$96:$AV$125))+1,""),ROW(A10)),COLUMN(A10)))</f>
        <v/>
      </c>
      <c r="D126" s="95" t="str">
        <f>IF(C126&lt;&gt;"",VLOOKUP(C126,مسودة!$C$96:$D$125,2,0),"")</f>
        <v/>
      </c>
      <c r="E126" s="95" t="str">
        <f>IF(C126&lt;&gt;"",VLOOKUP(C126,مسودة!$C$96:$E$125,3,0),"")</f>
        <v/>
      </c>
      <c r="F126" s="11" t="s">
        <v>30</v>
      </c>
      <c r="G126" s="40" t="str">
        <f t="array" ref="G126">IF($C$126="","",IFERROR(MAX(IF((ROW(مسودة!$C$96:$C$125)=SMALL(IF((ROW(مسودة!$C$96:$C$125)*(مسودة!$C$96:$C$125=$C$126)),ROW(مسودة!$C$96:$C$125)),ROW()-ROW(G126)+1)),مسودة!G96:'مسودة'!G$125)),0))</f>
        <v/>
      </c>
      <c r="H126" s="40" t="str">
        <f t="array" ref="H126">IF($C$126="","",IFERROR(MAX(IF((ROW(مسودة!$C$96:$C$125)=SMALL(IF((ROW(مسودة!$C$96:$C$125)*(مسودة!$C$96:$C$125=$C$126)),ROW(مسودة!$C$96:$C$125)),ROW()-ROW(H126)+1)),مسودة!H96:'مسودة'!H$125)),0))</f>
        <v/>
      </c>
      <c r="I126" s="40" t="str">
        <f t="array" ref="I126">IF($C$126="","",IFERROR(MAX(IF((ROW(مسودة!$C$96:$C$125)=SMALL(IF((ROW(مسودة!$C$96:$C$125)*(مسودة!$C$96:$C$125=$C$126)),ROW(مسودة!$C$96:$C$125)),ROW()-ROW(I126)+1)),مسودة!I96:'مسودة'!I$125)),0))</f>
        <v/>
      </c>
      <c r="J126" s="40" t="str">
        <f t="array" ref="J126">IF($C$126="","",IFERROR(MAX(IF((ROW(مسودة!$C$96:$C$125)=SMALL(IF((ROW(مسودة!$C$96:$C$125)*(مسودة!$C$96:$C$125=$C$126)),ROW(مسودة!$C$96:$C$125)),ROW()-ROW(J126)+1)),مسودة!J96:'مسودة'!J$125)),0))</f>
        <v/>
      </c>
      <c r="K126" s="40" t="str">
        <f t="array" ref="K126">IF($C$126="","",IFERROR(MAX(IF((ROW(مسودة!$C$96:$C$125)=SMALL(IF((ROW(مسودة!$C$96:$C$125)*(مسودة!$C$96:$C$125=$C$126)),ROW(مسودة!$C$96:$C$125)),ROW()-ROW(K126)+1)),مسودة!K96:'مسودة'!K$125)),0))</f>
        <v/>
      </c>
      <c r="L126" s="40" t="str">
        <f t="array" ref="L126">IF($C$126="","",IFERROR(MAX(IF((ROW(مسودة!$C$96:$C$125)=SMALL(IF((ROW(مسودة!$C$96:$C$125)*(مسودة!$C$96:$C$125=$C$126)),ROW(مسودة!$C$96:$C$125)),ROW()-ROW(L126)+1)),مسودة!L96:'مسودة'!L$125)),0))</f>
        <v/>
      </c>
      <c r="M126" s="40" t="str">
        <f t="array" ref="M126">IF($C$126="","",IFERROR(MAX(IF((ROW(مسودة!$C$96:$C$125)=SMALL(IF((ROW(مسودة!$C$96:$C$125)*(مسودة!$C$96:$C$125=$C$126)),ROW(مسودة!$C$96:$C$125)),ROW()-ROW(M126)+1)),مسودة!M96:'مسودة'!M$125)),0))</f>
        <v/>
      </c>
      <c r="N126" s="40" t="str">
        <f t="array" ref="N126">IF($C$126="","",IFERROR(MAX(IF((ROW(مسودة!$C$96:$C$125)=SMALL(IF((ROW(مسودة!$C$96:$C$125)*(مسودة!$C$96:$C$125=$C$126)),ROW(مسودة!$C$96:$C$125)),ROW()-ROW(N126)+1)),مسودة!N96:'مسودة'!N$125)),0))</f>
        <v/>
      </c>
      <c r="O126" s="40" t="str">
        <f t="array" ref="O126">IF($C$126="","",IFERROR(MAX(IF((ROW(مسودة!$C$96:$C$125)=SMALL(IF((ROW(مسودة!$C$96:$C$125)*(مسودة!$C$96:$C$125=$C$126)),ROW(مسودة!$C$96:$C$125)),ROW()-ROW(O126)+1)),مسودة!O96:'مسودة'!O$125)),0))</f>
        <v/>
      </c>
      <c r="P126" s="40" t="str">
        <f t="array" ref="P126">IF($C$126="","",IFERROR(MAX(IF((ROW(مسودة!$C$96:$C$125)=SMALL(IF((ROW(مسودة!$C$96:$C$125)*(مسودة!$C$96:$C$125=$C$126)),ROW(مسودة!$C$96:$C$125)),ROW()-ROW(P126)+1)),مسودة!P96:'مسودة'!P$125)),0))</f>
        <v/>
      </c>
      <c r="Q126" s="40" t="str">
        <f t="array" ref="Q126">IF($C$126="","",IFERROR(MAX(IF((ROW(مسودة!$C$96:$C$125)=SMALL(IF((ROW(مسودة!$C$96:$C$125)*(مسودة!$C$96:$C$125=$C$126)),ROW(مسودة!$C$96:$C$125)),ROW()-ROW(Q126)+1)),مسودة!Q96:'مسودة'!Q$125)),0))</f>
        <v/>
      </c>
      <c r="R126" s="40" t="str">
        <f t="array" ref="R126">IF($C$126="","",IFERROR(MAX(IF((ROW(مسودة!$C$96:$C$125)=SMALL(IF((ROW(مسودة!$C$96:$C$125)*(مسودة!$C$96:$C$125=$C$126)),ROW(مسودة!$C$96:$C$125)),ROW()-ROW(R126)+1)),مسودة!R96:'مسودة'!R$125)),0))</f>
        <v/>
      </c>
      <c r="S126" s="40" t="str">
        <f t="array" ref="S126">IF($C$126="","",IFERROR(MAX(IF((ROW(مسودة!$C$96:$C$125)=SMALL(IF((ROW(مسودة!$C$96:$C$125)*(مسودة!$C$96:$C$125=$C$126)),ROW(مسودة!$C$96:$C$125)),ROW()-ROW(S126)+1)),مسودة!S96:'مسودة'!S$125)),0))</f>
        <v/>
      </c>
      <c r="T126" s="40" t="str">
        <f t="array" ref="T126">IF($C$126="","",IFERROR(MAX(IF((ROW(مسودة!$C$96:$C$125)=SMALL(IF((ROW(مسودة!$C$96:$C$125)*(مسودة!$C$96:$C$125=$C$126)),ROW(مسودة!$C$96:$C$125)),ROW()-ROW(T126)+1)),مسودة!T96:'مسودة'!T$125)),0))</f>
        <v/>
      </c>
      <c r="U126" s="40" t="str">
        <f t="array" ref="U126">IF($C$126="","",IFERROR(MAX(IF((ROW(مسودة!$C$96:$C$125)=SMALL(IF((ROW(مسودة!$C$96:$C$125)*(مسودة!$C$96:$C$125=$C$126)),ROW(مسودة!$C$96:$C$125)),ROW()-ROW(U126)+1)),مسودة!U96:'مسودة'!U$125)),0))</f>
        <v/>
      </c>
      <c r="V126" s="40" t="str">
        <f t="array" ref="V126">IF($C$126="","",IFERROR(MAX(IF((ROW(مسودة!$C$96:$C$125)=SMALL(IF((ROW(مسودة!$C$96:$C$125)*(مسودة!$C$96:$C$125=$C$126)),ROW(مسودة!$C$96:$C$125)),ROW()-ROW(V126)+1)),مسودة!V96:'مسودة'!V$125)),0))</f>
        <v/>
      </c>
      <c r="W126" s="40" t="str">
        <f t="array" ref="W126">IF($C$126="","",IFERROR(MAX(IF((ROW(مسودة!$C$96:$C$125)=SMALL(IF((ROW(مسودة!$C$96:$C$125)*(مسودة!$C$96:$C$125=$C$126)),ROW(مسودة!$C$96:$C$125)),ROW()-ROW(W126)+1)),مسودة!W96:'مسودة'!W$125)),0))</f>
        <v/>
      </c>
      <c r="X126" s="40" t="str">
        <f t="array" ref="X126">IF($C$126="","",IFERROR(MAX(IF((ROW(مسودة!$C$96:$C$125)=SMALL(IF((ROW(مسودة!$C$96:$C$125)*(مسودة!$C$96:$C$125=$C$126)),ROW(مسودة!$C$96:$C$125)),ROW()-ROW(X126)+1)),مسودة!X96:'مسودة'!X$125)),0))</f>
        <v/>
      </c>
      <c r="Y126" s="40" t="str">
        <f t="array" ref="Y126">IF($C$126="","",IFERROR(MAX(IF((ROW(مسودة!$C$96:$C$125)=SMALL(IF((ROW(مسودة!$C$96:$C$125)*(مسودة!$C$96:$C$125=$C$126)),ROW(مسودة!$C$96:$C$125)),ROW()-ROW(Y126)+1)),مسودة!Y96:'مسودة'!Y$125)),0))</f>
        <v/>
      </c>
      <c r="Z126" s="40" t="str">
        <f t="array" ref="Z126">IF($C$126="","",IFERROR(MAX(IF((ROW(مسودة!$C$96:$C$125)=SMALL(IF((ROW(مسودة!$C$96:$C$125)*(مسودة!$C$96:$C$125=$C$126)),ROW(مسودة!$C$96:$C$125)),ROW()-ROW(Z126)+1)),مسودة!Z96:'مسودة'!Z$125)),0))</f>
        <v/>
      </c>
      <c r="AA126" s="40" t="str">
        <f t="array" ref="AA126">IF($C$126="","",IFERROR(MAX(IF((ROW(مسودة!$C$96:$C$125)=SMALL(IF((ROW(مسودة!$C$96:$C$125)*(مسودة!$C$96:$C$125=$C$126)),ROW(مسودة!$C$96:$C$125)),ROW()-ROW(AA126)+1)),مسودة!AA96:'مسودة'!AA$125)),0))</f>
        <v/>
      </c>
      <c r="AB126" s="40" t="str">
        <f t="array" ref="AB126">IF($C$126="","",IFERROR(MAX(IF((ROW(مسودة!$C$96:$C$125)=SMALL(IF((ROW(مسودة!$C$96:$C$125)*(مسودة!$C$96:$C$125=$C$126)),ROW(مسودة!$C$96:$C$125)),ROW()-ROW(AB126)+1)),مسودة!AB96:'مسودة'!AB$125)),0))</f>
        <v/>
      </c>
      <c r="AC126" s="40" t="str">
        <f t="array" ref="AC126">IF($C$126="","",IFERROR(MAX(IF((ROW(مسودة!$C$96:$C$125)=SMALL(IF((ROW(مسودة!$C$96:$C$125)*(مسودة!$C$96:$C$125=$C$126)),ROW(مسودة!$C$96:$C$125)),ROW()-ROW(AC126)+1)),مسودة!AC96:'مسودة'!AC$125)),0))</f>
        <v/>
      </c>
      <c r="AD126" s="40" t="str">
        <f t="array" ref="AD126">IF($C$126="","",IFERROR(MAX(IF((ROW(مسودة!$C$96:$C$125)=SMALL(IF((ROW(مسودة!$C$96:$C$125)*(مسودة!$C$96:$C$125=$C$126)),ROW(مسودة!$C$96:$C$125)),ROW()-ROW(AD126)+1)),مسودة!AD96:'مسودة'!AD$125)),0))</f>
        <v/>
      </c>
      <c r="AE126" s="40" t="str">
        <f t="array" ref="AE126">IF($C$126="","",IFERROR(MAX(IF((ROW(مسودة!$C$96:$C$125)=SMALL(IF((ROW(مسودة!$C$96:$C$125)*(مسودة!$C$96:$C$125=$C$126)),ROW(مسودة!$C$96:$C$125)),ROW()-ROW(AE126)+1)),مسودة!AE96:'مسودة'!AE$125)),0))</f>
        <v/>
      </c>
      <c r="AF126" s="40" t="str">
        <f t="array" ref="AF126">IF($C$126="","",IFERROR(MAX(IF((ROW(مسودة!$C$96:$C$125)=SMALL(IF((ROW(مسودة!$C$96:$C$125)*(مسودة!$C$96:$C$125=$C$126)),ROW(مسودة!$C$96:$C$125)),ROW()-ROW(AF126)+1)),مسودة!AF96:'مسودة'!AF$125)),0))</f>
        <v/>
      </c>
      <c r="AG126" s="40" t="str">
        <f t="array" ref="AG126">IF($C$126="","",IFERROR(MAX(IF((ROW(مسودة!$C$96:$C$125)=SMALL(IF((ROW(مسودة!$C$96:$C$125)*(مسودة!$C$96:$C$125=$C$126)),ROW(مسودة!$C$96:$C$125)),ROW()-ROW(AG126)+1)),مسودة!AG96:'مسودة'!AG$125)),0))</f>
        <v/>
      </c>
      <c r="AH126" s="40" t="str">
        <f t="array" ref="AH126">IF($C$126="","",IFERROR(MAX(IF((ROW(مسودة!$C$96:$C$125)=SMALL(IF((ROW(مسودة!$C$96:$C$125)*(مسودة!$C$96:$C$125=$C$126)),ROW(مسودة!$C$96:$C$125)),ROW()-ROW(AH126)+1)),مسودة!AH96:'مسودة'!AH$125)),0))</f>
        <v/>
      </c>
      <c r="AI126" s="40" t="str">
        <f t="array" ref="AI126">IF($C$126="","",IFERROR(MAX(IF((ROW(مسودة!$C$96:$C$125)=SMALL(IF((ROW(مسودة!$C$96:$C$125)*(مسودة!$C$96:$C$125=$C$126)),ROW(مسودة!$C$96:$C$125)),ROW()-ROW(AI126)+1)),مسودة!AI96:'مسودة'!AI$125)),0))</f>
        <v/>
      </c>
      <c r="AJ126" s="40" t="str">
        <f t="array" ref="AJ126">IF($C$126="","",IFERROR(MAX(IF((ROW(مسودة!$C$96:$C$125)=SMALL(IF((ROW(مسودة!$C$96:$C$125)*(مسودة!$C$96:$C$125=$C$126)),ROW(مسودة!$C$96:$C$125)),ROW()-ROW(AJ126)+1)),مسودة!AJ96:'مسودة'!AJ$125)),0))</f>
        <v/>
      </c>
      <c r="AK126" s="40" t="str">
        <f t="array" ref="AK126">IF($C$126="","",IFERROR(MAX(IF((ROW(مسودة!$C$96:$C$125)=SMALL(IF((ROW(مسودة!$C$96:$C$125)*(مسودة!$C$96:$C$125=$C$126)),ROW(مسودة!$C$96:$C$125)),ROW()-ROW(AK126)+1)),مسودة!AK96:'مسودة'!AK$125)),0))</f>
        <v/>
      </c>
      <c r="AL126" s="40" t="str">
        <f t="array" ref="AL126">IF($C$126="","",IFERROR(MAX(IF((ROW(مسودة!$C$96:$C$125)=SMALL(IF((ROW(مسودة!$C$96:$C$125)*(مسودة!$C$96:$C$125=$C$126)),ROW(مسودة!$C$96:$C$125)),ROW()-ROW(AL126)+1)),مسودة!AL96:'مسودة'!AL$125)),0))</f>
        <v/>
      </c>
      <c r="AM126" s="40" t="str">
        <f t="array" ref="AM126">IF($C$126="","",IFERROR(MAX(IF((ROW(مسودة!$C$96:$C$125)=SMALL(IF((ROW(مسودة!$C$96:$C$125)*(مسودة!$C$96:$C$125=$C$126)),ROW(مسودة!$C$96:$C$125)),ROW()-ROW(AM126)+1)),مسودة!AM96:'مسودة'!AM$125)),0))</f>
        <v/>
      </c>
      <c r="AN126" s="54"/>
      <c r="AO126" s="54"/>
      <c r="AP126" s="55"/>
      <c r="AQ126" s="49"/>
      <c r="AR126" s="49"/>
      <c r="AS126" s="49"/>
      <c r="AT126" s="49"/>
      <c r="AU126" s="103" t="str">
        <f>IFERROR(LOOKUP(2,1/((مسودة!$C$96:$C$125=C126)*(مسودة!$F$96:$F$125=F126)),مسودة!$AV$96:$AV$125),"")</f>
        <v/>
      </c>
    </row>
    <row r="127" spans="2:47" ht="28.5" customHeight="1" thickBot="1">
      <c r="B127" s="48"/>
      <c r="C127" s="99"/>
      <c r="D127" s="51"/>
      <c r="E127" s="51"/>
      <c r="F127" s="11" t="s">
        <v>31</v>
      </c>
      <c r="G127" s="40" t="str">
        <f t="array" ref="G127">IF($C$126="","",IFERROR(MAX(IF((ROW(مسودة!$C$96:$C$125)=SMALL(IF((ROW(مسودة!$C$96:$C$125)*(مسودة!$C$96:$C$125=$C$126)),ROW(مسودة!$C$96:$C$125)),ROW()-ROW(G127)+1)),مسودة!G97:'مسودة'!G$125)),0))</f>
        <v/>
      </c>
      <c r="H127" s="40" t="str">
        <f t="array" ref="H127">IF($C$126="","",IFERROR(MAX(IF((ROW(مسودة!$C$96:$C$125)=SMALL(IF((ROW(مسودة!$C$96:$C$125)*(مسودة!$C$96:$C$125=$C$126)),ROW(مسودة!$C$96:$C$125)),ROW()-ROW(H127)+1)),مسودة!H97:'مسودة'!H$125)),0))</f>
        <v/>
      </c>
      <c r="I127" s="40" t="str">
        <f t="array" ref="I127">IF($C$126="","",IFERROR(MAX(IF((ROW(مسودة!$C$96:$C$125)=SMALL(IF((ROW(مسودة!$C$96:$C$125)*(مسودة!$C$96:$C$125=$C$126)),ROW(مسودة!$C$96:$C$125)),ROW()-ROW(I127)+1)),مسودة!I97:'مسودة'!I$125)),0))</f>
        <v/>
      </c>
      <c r="J127" s="40" t="str">
        <f t="array" ref="J127">IF($C$126="","",IFERROR(MAX(IF((ROW(مسودة!$C$96:$C$125)=SMALL(IF((ROW(مسودة!$C$96:$C$125)*(مسودة!$C$96:$C$125=$C$126)),ROW(مسودة!$C$96:$C$125)),ROW()-ROW(J127)+1)),مسودة!J97:'مسودة'!J$125)),0))</f>
        <v/>
      </c>
      <c r="K127" s="40" t="str">
        <f t="array" ref="K127">IF($C$126="","",IFERROR(MAX(IF((ROW(مسودة!$C$96:$C$125)=SMALL(IF((ROW(مسودة!$C$96:$C$125)*(مسودة!$C$96:$C$125=$C$126)),ROW(مسودة!$C$96:$C$125)),ROW()-ROW(K127)+1)),مسودة!K97:'مسودة'!K$125)),0))</f>
        <v/>
      </c>
      <c r="L127" s="40" t="str">
        <f t="array" ref="L127">IF($C$126="","",IFERROR(MAX(IF((ROW(مسودة!$C$96:$C$125)=SMALL(IF((ROW(مسودة!$C$96:$C$125)*(مسودة!$C$96:$C$125=$C$126)),ROW(مسودة!$C$96:$C$125)),ROW()-ROW(L127)+1)),مسودة!L97:'مسودة'!L$125)),0))</f>
        <v/>
      </c>
      <c r="M127" s="40" t="str">
        <f t="array" ref="M127">IF($C$126="","",IFERROR(MAX(IF((ROW(مسودة!$C$96:$C$125)=SMALL(IF((ROW(مسودة!$C$96:$C$125)*(مسودة!$C$96:$C$125=$C$126)),ROW(مسودة!$C$96:$C$125)),ROW()-ROW(M127)+1)),مسودة!M97:'مسودة'!M$125)),0))</f>
        <v/>
      </c>
      <c r="N127" s="40" t="str">
        <f t="array" ref="N127">IF($C$126="","",IFERROR(MAX(IF((ROW(مسودة!$C$96:$C$125)=SMALL(IF((ROW(مسودة!$C$96:$C$125)*(مسودة!$C$96:$C$125=$C$126)),ROW(مسودة!$C$96:$C$125)),ROW()-ROW(N127)+1)),مسودة!N97:'مسودة'!N$125)),0))</f>
        <v/>
      </c>
      <c r="O127" s="40" t="str">
        <f t="array" ref="O127">IF($C$126="","",IFERROR(MAX(IF((ROW(مسودة!$C$96:$C$125)=SMALL(IF((ROW(مسودة!$C$96:$C$125)*(مسودة!$C$96:$C$125=$C$126)),ROW(مسودة!$C$96:$C$125)),ROW()-ROW(O127)+1)),مسودة!O97:'مسودة'!O$125)),0))</f>
        <v/>
      </c>
      <c r="P127" s="40" t="str">
        <f t="array" ref="P127">IF($C$126="","",IFERROR(MAX(IF((ROW(مسودة!$C$96:$C$125)=SMALL(IF((ROW(مسودة!$C$96:$C$125)*(مسودة!$C$96:$C$125=$C$126)),ROW(مسودة!$C$96:$C$125)),ROW()-ROW(P127)+1)),مسودة!P97:'مسودة'!P$125)),0))</f>
        <v/>
      </c>
      <c r="Q127" s="40" t="str">
        <f t="array" ref="Q127">IF($C$126="","",IFERROR(MAX(IF((ROW(مسودة!$C$96:$C$125)=SMALL(IF((ROW(مسودة!$C$96:$C$125)*(مسودة!$C$96:$C$125=$C$126)),ROW(مسودة!$C$96:$C$125)),ROW()-ROW(Q127)+1)),مسودة!Q97:'مسودة'!Q$125)),0))</f>
        <v/>
      </c>
      <c r="R127" s="40" t="str">
        <f t="array" ref="R127">IF($C$126="","",IFERROR(MAX(IF((ROW(مسودة!$C$96:$C$125)=SMALL(IF((ROW(مسودة!$C$96:$C$125)*(مسودة!$C$96:$C$125=$C$126)),ROW(مسودة!$C$96:$C$125)),ROW()-ROW(R127)+1)),مسودة!R97:'مسودة'!R$125)),0))</f>
        <v/>
      </c>
      <c r="S127" s="40" t="str">
        <f t="array" ref="S127">IF($C$126="","",IFERROR(MAX(IF((ROW(مسودة!$C$96:$C$125)=SMALL(IF((ROW(مسودة!$C$96:$C$125)*(مسودة!$C$96:$C$125=$C$126)),ROW(مسودة!$C$96:$C$125)),ROW()-ROW(S127)+1)),مسودة!S97:'مسودة'!S$125)),0))</f>
        <v/>
      </c>
      <c r="T127" s="40" t="str">
        <f t="array" ref="T127">IF($C$126="","",IFERROR(MAX(IF((ROW(مسودة!$C$96:$C$125)=SMALL(IF((ROW(مسودة!$C$96:$C$125)*(مسودة!$C$96:$C$125=$C$126)),ROW(مسودة!$C$96:$C$125)),ROW()-ROW(T127)+1)),مسودة!T97:'مسودة'!T$125)),0))</f>
        <v/>
      </c>
      <c r="U127" s="40" t="str">
        <f t="array" ref="U127">IF($C$126="","",IFERROR(MAX(IF((ROW(مسودة!$C$96:$C$125)=SMALL(IF((ROW(مسودة!$C$96:$C$125)*(مسودة!$C$96:$C$125=$C$126)),ROW(مسودة!$C$96:$C$125)),ROW()-ROW(U127)+1)),مسودة!U97:'مسودة'!U$125)),0))</f>
        <v/>
      </c>
      <c r="V127" s="40" t="str">
        <f t="array" ref="V127">IF($C$126="","",IFERROR(MAX(IF((ROW(مسودة!$C$96:$C$125)=SMALL(IF((ROW(مسودة!$C$96:$C$125)*(مسودة!$C$96:$C$125=$C$126)),ROW(مسودة!$C$96:$C$125)),ROW()-ROW(V127)+1)),مسودة!V97:'مسودة'!V$125)),0))</f>
        <v/>
      </c>
      <c r="W127" s="40" t="str">
        <f t="array" ref="W127">IF($C$126="","",IFERROR(MAX(IF((ROW(مسودة!$C$96:$C$125)=SMALL(IF((ROW(مسودة!$C$96:$C$125)*(مسودة!$C$96:$C$125=$C$126)),ROW(مسودة!$C$96:$C$125)),ROW()-ROW(W127)+1)),مسودة!W97:'مسودة'!W$125)),0))</f>
        <v/>
      </c>
      <c r="X127" s="40" t="str">
        <f t="array" ref="X127">IF($C$126="","",IFERROR(MAX(IF((ROW(مسودة!$C$96:$C$125)=SMALL(IF((ROW(مسودة!$C$96:$C$125)*(مسودة!$C$96:$C$125=$C$126)),ROW(مسودة!$C$96:$C$125)),ROW()-ROW(X127)+1)),مسودة!X97:'مسودة'!X$125)),0))</f>
        <v/>
      </c>
      <c r="Y127" s="40" t="str">
        <f t="array" ref="Y127">IF($C$126="","",IFERROR(MAX(IF((ROW(مسودة!$C$96:$C$125)=SMALL(IF((ROW(مسودة!$C$96:$C$125)*(مسودة!$C$96:$C$125=$C$126)),ROW(مسودة!$C$96:$C$125)),ROW()-ROW(Y127)+1)),مسودة!Y97:'مسودة'!Y$125)),0))</f>
        <v/>
      </c>
      <c r="Z127" s="40" t="str">
        <f t="array" ref="Z127">IF($C$126="","",IFERROR(MAX(IF((ROW(مسودة!$C$96:$C$125)=SMALL(IF((ROW(مسودة!$C$96:$C$125)*(مسودة!$C$96:$C$125=$C$126)),ROW(مسودة!$C$96:$C$125)),ROW()-ROW(Z127)+1)),مسودة!Z97:'مسودة'!Z$125)),0))</f>
        <v/>
      </c>
      <c r="AA127" s="40" t="str">
        <f t="array" ref="AA127">IF($C$126="","",IFERROR(MAX(IF((ROW(مسودة!$C$96:$C$125)=SMALL(IF((ROW(مسودة!$C$96:$C$125)*(مسودة!$C$96:$C$125=$C$126)),ROW(مسودة!$C$96:$C$125)),ROW()-ROW(AA127)+1)),مسودة!AA97:'مسودة'!AA$125)),0))</f>
        <v/>
      </c>
      <c r="AB127" s="40" t="str">
        <f t="array" ref="AB127">IF($C$126="","",IFERROR(MAX(IF((ROW(مسودة!$C$96:$C$125)=SMALL(IF((ROW(مسودة!$C$96:$C$125)*(مسودة!$C$96:$C$125=$C$126)),ROW(مسودة!$C$96:$C$125)),ROW()-ROW(AB127)+1)),مسودة!AB97:'مسودة'!AB$125)),0))</f>
        <v/>
      </c>
      <c r="AC127" s="40" t="str">
        <f t="array" ref="AC127">IF($C$126="","",IFERROR(MAX(IF((ROW(مسودة!$C$96:$C$125)=SMALL(IF((ROW(مسودة!$C$96:$C$125)*(مسودة!$C$96:$C$125=$C$126)),ROW(مسودة!$C$96:$C$125)),ROW()-ROW(AC127)+1)),مسودة!AC97:'مسودة'!AC$125)),0))</f>
        <v/>
      </c>
      <c r="AD127" s="40" t="str">
        <f t="array" ref="AD127">IF($C$126="","",IFERROR(MAX(IF((ROW(مسودة!$C$96:$C$125)=SMALL(IF((ROW(مسودة!$C$96:$C$125)*(مسودة!$C$96:$C$125=$C$126)),ROW(مسودة!$C$96:$C$125)),ROW()-ROW(AD127)+1)),مسودة!AD97:'مسودة'!AD$125)),0))</f>
        <v/>
      </c>
      <c r="AE127" s="40" t="str">
        <f t="array" ref="AE127">IF($C$126="","",IFERROR(MAX(IF((ROW(مسودة!$C$96:$C$125)=SMALL(IF((ROW(مسودة!$C$96:$C$125)*(مسودة!$C$96:$C$125=$C$126)),ROW(مسودة!$C$96:$C$125)),ROW()-ROW(AE127)+1)),مسودة!AE97:'مسودة'!AE$125)),0))</f>
        <v/>
      </c>
      <c r="AF127" s="40" t="str">
        <f t="array" ref="AF127">IF($C$126="","",IFERROR(MAX(IF((ROW(مسودة!$C$96:$C$125)=SMALL(IF((ROW(مسودة!$C$96:$C$125)*(مسودة!$C$96:$C$125=$C$126)),ROW(مسودة!$C$96:$C$125)),ROW()-ROW(AF127)+1)),مسودة!AF97:'مسودة'!AF$125)),0))</f>
        <v/>
      </c>
      <c r="AG127" s="40" t="str">
        <f t="array" ref="AG127">IF($C$126="","",IFERROR(MAX(IF((ROW(مسودة!$C$96:$C$125)=SMALL(IF((ROW(مسودة!$C$96:$C$125)*(مسودة!$C$96:$C$125=$C$126)),ROW(مسودة!$C$96:$C$125)),ROW()-ROW(AG127)+1)),مسودة!AG97:'مسودة'!AG$125)),0))</f>
        <v/>
      </c>
      <c r="AH127" s="40" t="str">
        <f t="array" ref="AH127">IF($C$126="","",IFERROR(MAX(IF((ROW(مسودة!$C$96:$C$125)=SMALL(IF((ROW(مسودة!$C$96:$C$125)*(مسودة!$C$96:$C$125=$C$126)),ROW(مسودة!$C$96:$C$125)),ROW()-ROW(AH127)+1)),مسودة!AH97:'مسودة'!AH$125)),0))</f>
        <v/>
      </c>
      <c r="AI127" s="40" t="str">
        <f t="array" ref="AI127">IF($C$126="","",IFERROR(MAX(IF((ROW(مسودة!$C$96:$C$125)=SMALL(IF((ROW(مسودة!$C$96:$C$125)*(مسودة!$C$96:$C$125=$C$126)),ROW(مسودة!$C$96:$C$125)),ROW()-ROW(AI127)+1)),مسودة!AI97:'مسودة'!AI$125)),0))</f>
        <v/>
      </c>
      <c r="AJ127" s="40" t="str">
        <f t="array" ref="AJ127">IF($C$126="","",IFERROR(MAX(IF((ROW(مسودة!$C$96:$C$125)=SMALL(IF((ROW(مسودة!$C$96:$C$125)*(مسودة!$C$96:$C$125=$C$126)),ROW(مسودة!$C$96:$C$125)),ROW()-ROW(AJ127)+1)),مسودة!AJ97:'مسودة'!AJ$125)),0))</f>
        <v/>
      </c>
      <c r="AK127" s="40" t="str">
        <f t="array" ref="AK127">IF($C$126="","",IFERROR(MAX(IF((ROW(مسودة!$C$96:$C$125)=SMALL(IF((ROW(مسودة!$C$96:$C$125)*(مسودة!$C$96:$C$125=$C$126)),ROW(مسودة!$C$96:$C$125)),ROW()-ROW(AK127)+1)),مسودة!AK97:'مسودة'!AK$125)),0))</f>
        <v/>
      </c>
      <c r="AL127" s="40" t="str">
        <f t="array" ref="AL127">IF($C$126="","",IFERROR(MAX(IF((ROW(مسودة!$C$96:$C$125)=SMALL(IF((ROW(مسودة!$C$96:$C$125)*(مسودة!$C$96:$C$125=$C$126)),ROW(مسودة!$C$96:$C$125)),ROW()-ROW(AL127)+1)),مسودة!AL97:'مسودة'!AL$125)),0))</f>
        <v/>
      </c>
      <c r="AM127" s="40" t="str">
        <f t="array" ref="AM127">IF($C$126="","",IFERROR(MAX(IF((ROW(مسودة!$C$96:$C$125)=SMALL(IF((ROW(مسودة!$C$96:$C$125)*(مسودة!$C$96:$C$125=$C$126)),ROW(مسودة!$C$96:$C$125)),ROW()-ROW(AM127)+1)),مسودة!AM97:'مسودة'!AM$125)),0))</f>
        <v/>
      </c>
      <c r="AN127" s="54"/>
      <c r="AO127" s="54"/>
      <c r="AP127" s="56"/>
      <c r="AQ127" s="49"/>
      <c r="AR127" s="49"/>
      <c r="AS127" s="49"/>
      <c r="AT127" s="49"/>
      <c r="AU127" s="104"/>
    </row>
    <row r="128" spans="2:47" ht="36" customHeight="1" thickBot="1">
      <c r="B128" s="48"/>
      <c r="C128" s="93"/>
      <c r="D128" s="51"/>
      <c r="E128" s="51"/>
      <c r="F128" s="14" t="s">
        <v>32</v>
      </c>
      <c r="G128" s="40" t="str">
        <f t="array" ref="G128">IF($C$126="","",IFERROR(MAX(IF((ROW(مسودة!$C$96:$C$125)=SMALL(IF((ROW(مسودة!$C$96:$C$125)*(مسودة!$C$96:$C$125=$C$126)),ROW(مسودة!$C$96:$C$125)),ROW()-ROW(G128)+1)),مسودة!G98:'مسودة'!G$125)),0))</f>
        <v/>
      </c>
      <c r="H128" s="40" t="str">
        <f t="array" ref="H128">IF($C$126="","",IFERROR(MAX(IF((ROW(مسودة!$C$96:$C$125)=SMALL(IF((ROW(مسودة!$C$96:$C$125)*(مسودة!$C$96:$C$125=$C$126)),ROW(مسودة!$C$96:$C$125)),ROW()-ROW(H128)+1)),مسودة!H98:'مسودة'!H$125)),0))</f>
        <v/>
      </c>
      <c r="I128" s="40" t="str">
        <f t="array" ref="I128">IF($C$126="","",IFERROR(MAX(IF((ROW(مسودة!$C$96:$C$125)=SMALL(IF((ROW(مسودة!$C$96:$C$125)*(مسودة!$C$96:$C$125=$C$126)),ROW(مسودة!$C$96:$C$125)),ROW()-ROW(I128)+1)),مسودة!I98:'مسودة'!I$125)),0))</f>
        <v/>
      </c>
      <c r="J128" s="40" t="str">
        <f t="array" ref="J128">IF($C$126="","",IFERROR(MAX(IF((ROW(مسودة!$C$96:$C$125)=SMALL(IF((ROW(مسودة!$C$96:$C$125)*(مسودة!$C$96:$C$125=$C$126)),ROW(مسودة!$C$96:$C$125)),ROW()-ROW(J128)+1)),مسودة!J98:'مسودة'!J$125)),0))</f>
        <v/>
      </c>
      <c r="K128" s="40" t="str">
        <f t="array" ref="K128">IF($C$126="","",IFERROR(MAX(IF((ROW(مسودة!$C$96:$C$125)=SMALL(IF((ROW(مسودة!$C$96:$C$125)*(مسودة!$C$96:$C$125=$C$126)),ROW(مسودة!$C$96:$C$125)),ROW()-ROW(K128)+1)),مسودة!K98:'مسودة'!K$125)),0))</f>
        <v/>
      </c>
      <c r="L128" s="40" t="str">
        <f t="array" ref="L128">IF($C$126="","",IFERROR(MAX(IF((ROW(مسودة!$C$96:$C$125)=SMALL(IF((ROW(مسودة!$C$96:$C$125)*(مسودة!$C$96:$C$125=$C$126)),ROW(مسودة!$C$96:$C$125)),ROW()-ROW(L128)+1)),مسودة!L98:'مسودة'!L$125)),0))</f>
        <v/>
      </c>
      <c r="M128" s="40" t="str">
        <f t="array" ref="M128">IF($C$126="","",IFERROR(MAX(IF((ROW(مسودة!$C$96:$C$125)=SMALL(IF((ROW(مسودة!$C$96:$C$125)*(مسودة!$C$96:$C$125=$C$126)),ROW(مسودة!$C$96:$C$125)),ROW()-ROW(M128)+1)),مسودة!M98:'مسودة'!M$125)),0))</f>
        <v/>
      </c>
      <c r="N128" s="40" t="str">
        <f t="array" ref="N128">IF($C$126="","",IFERROR(MAX(IF((ROW(مسودة!$C$96:$C$125)=SMALL(IF((ROW(مسودة!$C$96:$C$125)*(مسودة!$C$96:$C$125=$C$126)),ROW(مسودة!$C$96:$C$125)),ROW()-ROW(N128)+1)),مسودة!N98:'مسودة'!N$125)),0))</f>
        <v/>
      </c>
      <c r="O128" s="40" t="str">
        <f t="array" ref="O128">IF($C$126="","",IFERROR(MAX(IF((ROW(مسودة!$C$96:$C$125)=SMALL(IF((ROW(مسودة!$C$96:$C$125)*(مسودة!$C$96:$C$125=$C$126)),ROW(مسودة!$C$96:$C$125)),ROW()-ROW(O128)+1)),مسودة!O98:'مسودة'!O$125)),0))</f>
        <v/>
      </c>
      <c r="P128" s="40" t="str">
        <f t="array" ref="P128">IF($C$126="","",IFERROR(MAX(IF((ROW(مسودة!$C$96:$C$125)=SMALL(IF((ROW(مسودة!$C$96:$C$125)*(مسودة!$C$96:$C$125=$C$126)),ROW(مسودة!$C$96:$C$125)),ROW()-ROW(P128)+1)),مسودة!P98:'مسودة'!P$125)),0))</f>
        <v/>
      </c>
      <c r="Q128" s="40" t="str">
        <f t="array" ref="Q128">IF($C$126="","",IFERROR(MAX(IF((ROW(مسودة!$C$96:$C$125)=SMALL(IF((ROW(مسودة!$C$96:$C$125)*(مسودة!$C$96:$C$125=$C$126)),ROW(مسودة!$C$96:$C$125)),ROW()-ROW(Q128)+1)),مسودة!Q98:'مسودة'!Q$125)),0))</f>
        <v/>
      </c>
      <c r="R128" s="40" t="str">
        <f t="array" ref="R128">IF($C$126="","",IFERROR(MAX(IF((ROW(مسودة!$C$96:$C$125)=SMALL(IF((ROW(مسودة!$C$96:$C$125)*(مسودة!$C$96:$C$125=$C$126)),ROW(مسودة!$C$96:$C$125)),ROW()-ROW(R128)+1)),مسودة!R98:'مسودة'!R$125)),0))</f>
        <v/>
      </c>
      <c r="S128" s="40" t="str">
        <f t="array" ref="S128">IF($C$126="","",IFERROR(MAX(IF((ROW(مسودة!$C$96:$C$125)=SMALL(IF((ROW(مسودة!$C$96:$C$125)*(مسودة!$C$96:$C$125=$C$126)),ROW(مسودة!$C$96:$C$125)),ROW()-ROW(S128)+1)),مسودة!S98:'مسودة'!S$125)),0))</f>
        <v/>
      </c>
      <c r="T128" s="40" t="str">
        <f t="array" ref="T128">IF($C$126="","",IFERROR(MAX(IF((ROW(مسودة!$C$96:$C$125)=SMALL(IF((ROW(مسودة!$C$96:$C$125)*(مسودة!$C$96:$C$125=$C$126)),ROW(مسودة!$C$96:$C$125)),ROW()-ROW(T128)+1)),مسودة!T98:'مسودة'!T$125)),0))</f>
        <v/>
      </c>
      <c r="U128" s="40" t="str">
        <f t="array" ref="U128">IF($C$126="","",IFERROR(MAX(IF((ROW(مسودة!$C$96:$C$125)=SMALL(IF((ROW(مسودة!$C$96:$C$125)*(مسودة!$C$96:$C$125=$C$126)),ROW(مسودة!$C$96:$C$125)),ROW()-ROW(U128)+1)),مسودة!U98:'مسودة'!U$125)),0))</f>
        <v/>
      </c>
      <c r="V128" s="40" t="str">
        <f t="array" ref="V128">IF($C$126="","",IFERROR(MAX(IF((ROW(مسودة!$C$96:$C$125)=SMALL(IF((ROW(مسودة!$C$96:$C$125)*(مسودة!$C$96:$C$125=$C$126)),ROW(مسودة!$C$96:$C$125)),ROW()-ROW(V128)+1)),مسودة!V98:'مسودة'!V$125)),0))</f>
        <v/>
      </c>
      <c r="W128" s="40" t="str">
        <f t="array" ref="W128">IF($C$126="","",IFERROR(MAX(IF((ROW(مسودة!$C$96:$C$125)=SMALL(IF((ROW(مسودة!$C$96:$C$125)*(مسودة!$C$96:$C$125=$C$126)),ROW(مسودة!$C$96:$C$125)),ROW()-ROW(W128)+1)),مسودة!W98:'مسودة'!W$125)),0))</f>
        <v/>
      </c>
      <c r="X128" s="40" t="str">
        <f t="array" ref="X128">IF($C$126="","",IFERROR(MAX(IF((ROW(مسودة!$C$96:$C$125)=SMALL(IF((ROW(مسودة!$C$96:$C$125)*(مسودة!$C$96:$C$125=$C$126)),ROW(مسودة!$C$96:$C$125)),ROW()-ROW(X128)+1)),مسودة!X98:'مسودة'!X$125)),0))</f>
        <v/>
      </c>
      <c r="Y128" s="40" t="str">
        <f t="array" ref="Y128">IF($C$126="","",IFERROR(MAX(IF((ROW(مسودة!$C$96:$C$125)=SMALL(IF((ROW(مسودة!$C$96:$C$125)*(مسودة!$C$96:$C$125=$C$126)),ROW(مسودة!$C$96:$C$125)),ROW()-ROW(Y128)+1)),مسودة!Y98:'مسودة'!Y$125)),0))</f>
        <v/>
      </c>
      <c r="Z128" s="40" t="str">
        <f t="array" ref="Z128">IF($C$126="","",IFERROR(MAX(IF((ROW(مسودة!$C$96:$C$125)=SMALL(IF((ROW(مسودة!$C$96:$C$125)*(مسودة!$C$96:$C$125=$C$126)),ROW(مسودة!$C$96:$C$125)),ROW()-ROW(Z128)+1)),مسودة!Z98:'مسودة'!Z$125)),0))</f>
        <v/>
      </c>
      <c r="AA128" s="40" t="str">
        <f t="array" ref="AA128">IF($C$126="","",IFERROR(MAX(IF((ROW(مسودة!$C$96:$C$125)=SMALL(IF((ROW(مسودة!$C$96:$C$125)*(مسودة!$C$96:$C$125=$C$126)),ROW(مسودة!$C$96:$C$125)),ROW()-ROW(AA128)+1)),مسودة!AA98:'مسودة'!AA$125)),0))</f>
        <v/>
      </c>
      <c r="AB128" s="40" t="str">
        <f t="array" ref="AB128">IF($C$126="","",IFERROR(MAX(IF((ROW(مسودة!$C$96:$C$125)=SMALL(IF((ROW(مسودة!$C$96:$C$125)*(مسودة!$C$96:$C$125=$C$126)),ROW(مسودة!$C$96:$C$125)),ROW()-ROW(AB128)+1)),مسودة!AB98:'مسودة'!AB$125)),0))</f>
        <v/>
      </c>
      <c r="AC128" s="40" t="str">
        <f t="array" ref="AC128">IF($C$126="","",IFERROR(MAX(IF((ROW(مسودة!$C$96:$C$125)=SMALL(IF((ROW(مسودة!$C$96:$C$125)*(مسودة!$C$96:$C$125=$C$126)),ROW(مسودة!$C$96:$C$125)),ROW()-ROW(AC128)+1)),مسودة!AC98:'مسودة'!AC$125)),0))</f>
        <v/>
      </c>
      <c r="AD128" s="40" t="str">
        <f t="array" ref="AD128">IF($C$126="","",IFERROR(MAX(IF((ROW(مسودة!$C$96:$C$125)=SMALL(IF((ROW(مسودة!$C$96:$C$125)*(مسودة!$C$96:$C$125=$C$126)),ROW(مسودة!$C$96:$C$125)),ROW()-ROW(AD128)+1)),مسودة!AD98:'مسودة'!AD$125)),0))</f>
        <v/>
      </c>
      <c r="AE128" s="40" t="str">
        <f t="array" ref="AE128">IF($C$126="","",IFERROR(MAX(IF((ROW(مسودة!$C$96:$C$125)=SMALL(IF((ROW(مسودة!$C$96:$C$125)*(مسودة!$C$96:$C$125=$C$126)),ROW(مسودة!$C$96:$C$125)),ROW()-ROW(AE128)+1)),مسودة!AE98:'مسودة'!AE$125)),0))</f>
        <v/>
      </c>
      <c r="AF128" s="40" t="str">
        <f t="array" ref="AF128">IF($C$126="","",IFERROR(MAX(IF((ROW(مسودة!$C$96:$C$125)=SMALL(IF((ROW(مسودة!$C$96:$C$125)*(مسودة!$C$96:$C$125=$C$126)),ROW(مسودة!$C$96:$C$125)),ROW()-ROW(AF128)+1)),مسودة!AF98:'مسودة'!AF$125)),0))</f>
        <v/>
      </c>
      <c r="AG128" s="40" t="str">
        <f t="array" ref="AG128">IF($C$126="","",IFERROR(MAX(IF((ROW(مسودة!$C$96:$C$125)=SMALL(IF((ROW(مسودة!$C$96:$C$125)*(مسودة!$C$96:$C$125=$C$126)),ROW(مسودة!$C$96:$C$125)),ROW()-ROW(AG128)+1)),مسودة!AG98:'مسودة'!AG$125)),0))</f>
        <v/>
      </c>
      <c r="AH128" s="40" t="str">
        <f t="array" ref="AH128">IF($C$126="","",IFERROR(MAX(IF((ROW(مسودة!$C$96:$C$125)=SMALL(IF((ROW(مسودة!$C$96:$C$125)*(مسودة!$C$96:$C$125=$C$126)),ROW(مسودة!$C$96:$C$125)),ROW()-ROW(AH128)+1)),مسودة!AH98:'مسودة'!AH$125)),0))</f>
        <v/>
      </c>
      <c r="AI128" s="40" t="str">
        <f t="array" ref="AI128">IF($C$126="","",IFERROR(MAX(IF((ROW(مسودة!$C$96:$C$125)=SMALL(IF((ROW(مسودة!$C$96:$C$125)*(مسودة!$C$96:$C$125=$C$126)),ROW(مسودة!$C$96:$C$125)),ROW()-ROW(AI128)+1)),مسودة!AI98:'مسودة'!AI$125)),0))</f>
        <v/>
      </c>
      <c r="AJ128" s="40" t="str">
        <f t="array" ref="AJ128">IF($C$126="","",IFERROR(MAX(IF((ROW(مسودة!$C$96:$C$125)=SMALL(IF((ROW(مسودة!$C$96:$C$125)*(مسودة!$C$96:$C$125=$C$126)),ROW(مسودة!$C$96:$C$125)),ROW()-ROW(AJ128)+1)),مسودة!AJ98:'مسودة'!AJ$125)),0))</f>
        <v/>
      </c>
      <c r="AK128" s="40" t="str">
        <f t="array" ref="AK128">IF($C$126="","",IFERROR(MAX(IF((ROW(مسودة!$C$96:$C$125)=SMALL(IF((ROW(مسودة!$C$96:$C$125)*(مسودة!$C$96:$C$125=$C$126)),ROW(مسودة!$C$96:$C$125)),ROW()-ROW(AK128)+1)),مسودة!AK98:'مسودة'!AK$125)),0))</f>
        <v/>
      </c>
      <c r="AL128" s="40" t="str">
        <f t="array" ref="AL128">IF($C$126="","",IFERROR(MAX(IF((ROW(مسودة!$C$96:$C$125)=SMALL(IF((ROW(مسودة!$C$96:$C$125)*(مسودة!$C$96:$C$125=$C$126)),ROW(مسودة!$C$96:$C$125)),ROW()-ROW(AL128)+1)),مسودة!AL98:'مسودة'!AL$125)),0))</f>
        <v/>
      </c>
      <c r="AM128" s="40" t="str">
        <f t="array" ref="AM128">IF($C$126="","",IFERROR(MAX(IF((ROW(مسودة!$C$96:$C$125)=SMALL(IF((ROW(مسودة!$C$96:$C$125)*(مسودة!$C$96:$C$125=$C$126)),ROW(مسودة!$C$96:$C$125)),ROW()-ROW(AM128)+1)),مسودة!AM98:'مسودة'!AM$125)),0))</f>
        <v/>
      </c>
      <c r="AN128" s="39" t="str">
        <f t="array" ref="AN128">IF($C$126="","",IFERROR(MAX(IF((ROW(مسودة!$C$96:$C$125)=SMALL(IF((ROW(مسودة!$C$96:$C$125)*(مسودة!$C$96:$C$125=$C$126)),ROW(مسودة!$C$96:$C$125)),ROW()-ROW(AN128)+1)),مسودة!AN98:AN$125)),0))</f>
        <v/>
      </c>
      <c r="AO128" s="39" t="str">
        <f t="array" ref="AO128">IF($C$126="","",IFERROR(MAX(IF((ROW(مسودة!$C$96:$C$125)=SMALL(IF((ROW(مسودة!$C$96:$C$125)*(مسودة!$C$96:$C$125=$C$126)),ROW(مسودة!$C$96:$C$125)),ROW()-ROW(AO128)+1)),مسودة!AO98:AO$125)),0))</f>
        <v/>
      </c>
      <c r="AP128" s="39" t="str">
        <f>IF(AO128&lt;50,"   ",IF(AO128&lt;65,"مقبول",IF(AO128&lt;75,"جيد",IF(AO128&lt;85,"جيدجداً",IF(AO128&lt;=100,"ممتاز","")))))</f>
        <v/>
      </c>
      <c r="AQ128" s="57"/>
      <c r="AR128" s="57"/>
      <c r="AS128" s="57"/>
      <c r="AT128" s="57"/>
      <c r="AU128" s="105"/>
    </row>
    <row r="129" spans="2:47" ht="26.25">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row>
    <row r="130" spans="2:47" ht="26.25">
      <c r="B130" s="16"/>
      <c r="C130" s="17" t="s">
        <v>33</v>
      </c>
      <c r="D130" s="17"/>
      <c r="E130" s="17"/>
      <c r="F130" s="17"/>
      <c r="G130" s="17"/>
      <c r="H130" s="17"/>
      <c r="I130" s="16"/>
      <c r="J130" s="16"/>
      <c r="K130" s="16"/>
      <c r="L130" s="18" t="s">
        <v>34</v>
      </c>
      <c r="M130" s="18" t="s">
        <v>35</v>
      </c>
      <c r="N130" s="18"/>
      <c r="O130" s="18"/>
      <c r="P130" s="18"/>
      <c r="Q130" s="18"/>
      <c r="R130" s="18"/>
      <c r="S130" s="18"/>
      <c r="T130" s="18"/>
      <c r="U130" s="18"/>
      <c r="V130" s="19"/>
      <c r="W130" s="19"/>
      <c r="X130" s="19"/>
      <c r="Y130" s="18"/>
      <c r="Z130" s="17"/>
      <c r="AA130" s="17"/>
      <c r="AB130" s="17"/>
      <c r="AC130" s="17"/>
      <c r="AD130" s="17"/>
      <c r="AE130" s="18"/>
      <c r="AF130" s="17"/>
      <c r="AG130" s="17"/>
      <c r="AH130" s="17"/>
      <c r="AI130" s="17"/>
      <c r="AJ130" s="17"/>
      <c r="AK130" s="17"/>
      <c r="AL130" s="17"/>
      <c r="AM130" s="17"/>
      <c r="AN130" s="17"/>
      <c r="AO130" s="18"/>
    </row>
    <row r="131" spans="2:47" ht="33.75">
      <c r="B131" s="19"/>
      <c r="C131" s="20" t="s">
        <v>36</v>
      </c>
      <c r="D131" s="18" t="s">
        <v>37</v>
      </c>
      <c r="E131" s="18"/>
      <c r="F131" s="18"/>
      <c r="G131" s="18"/>
      <c r="H131" s="18"/>
      <c r="I131" s="19"/>
      <c r="J131" s="19"/>
      <c r="K131" s="19"/>
      <c r="L131" s="18" t="s">
        <v>34</v>
      </c>
      <c r="M131" s="18" t="s">
        <v>38</v>
      </c>
      <c r="N131" s="18"/>
      <c r="O131" s="18"/>
      <c r="P131" s="18"/>
      <c r="Q131" s="18"/>
      <c r="R131" s="18"/>
      <c r="S131" s="18"/>
      <c r="T131" s="18"/>
      <c r="U131" s="18"/>
      <c r="V131" s="19"/>
      <c r="W131" s="19"/>
      <c r="X131" s="19"/>
      <c r="AA131" s="21"/>
      <c r="AB131" s="22"/>
      <c r="AC131" s="21"/>
      <c r="AD131" s="21"/>
      <c r="AE131" s="21"/>
      <c r="AF131" s="21"/>
      <c r="AI131" s="21"/>
      <c r="AJ131" s="21"/>
      <c r="AK131" s="21"/>
      <c r="AL131" s="22"/>
      <c r="AM131" s="21"/>
      <c r="AN131" s="21"/>
      <c r="AO131" s="21"/>
      <c r="AP131" s="21"/>
      <c r="AQ131" s="21"/>
      <c r="AR131" s="23"/>
      <c r="AS131" s="22"/>
      <c r="AT131" s="21"/>
      <c r="AU131" s="17"/>
    </row>
    <row r="132" spans="2:47" ht="33.75">
      <c r="B132" s="19"/>
      <c r="C132" s="20"/>
      <c r="D132" s="18"/>
      <c r="E132" s="18"/>
      <c r="F132" s="18"/>
      <c r="G132" s="18"/>
      <c r="H132" s="18"/>
      <c r="I132" s="19"/>
      <c r="J132" s="19"/>
      <c r="K132" s="19"/>
      <c r="L132" s="18"/>
      <c r="M132" s="18"/>
      <c r="N132" s="18"/>
      <c r="O132" s="18"/>
      <c r="P132" s="18"/>
      <c r="Q132" s="18"/>
      <c r="R132" s="18"/>
      <c r="S132" s="18"/>
      <c r="T132" s="18"/>
      <c r="U132" s="18"/>
      <c r="V132" s="19"/>
      <c r="W132" s="19"/>
      <c r="X132" s="19"/>
      <c r="AA132" s="21"/>
      <c r="AB132" s="22"/>
      <c r="AC132" s="21"/>
      <c r="AD132" s="21"/>
      <c r="AE132" s="21"/>
      <c r="AF132" s="21"/>
      <c r="AI132" s="21"/>
      <c r="AJ132" s="21"/>
      <c r="AK132" s="21"/>
      <c r="AL132" s="22"/>
      <c r="AM132" s="21"/>
      <c r="AN132" s="21"/>
      <c r="AO132" s="21"/>
      <c r="AP132" s="21"/>
      <c r="AQ132" s="21"/>
      <c r="AR132" s="23"/>
      <c r="AS132" s="22"/>
      <c r="AT132" s="21"/>
      <c r="AU132" s="17"/>
    </row>
    <row r="136" spans="2:47" ht="35.25">
      <c r="J136" s="80" t="s">
        <v>0</v>
      </c>
      <c r="K136" s="80"/>
      <c r="L136" s="80"/>
      <c r="M136" s="80"/>
      <c r="N136" s="80"/>
      <c r="O136" s="80"/>
      <c r="P136" s="80"/>
      <c r="Q136" s="80"/>
      <c r="R136" s="80"/>
      <c r="S136" s="80"/>
      <c r="T136" s="80"/>
      <c r="U136" s="80"/>
      <c r="V136" s="80"/>
      <c r="W136" s="80"/>
      <c r="X136" s="80"/>
      <c r="Y136" s="80"/>
      <c r="Z136" s="80"/>
      <c r="AA136" s="80"/>
      <c r="AB136" s="80"/>
      <c r="AC136" s="80"/>
      <c r="AD136" s="80"/>
      <c r="AE136" s="80"/>
      <c r="AF136" s="80"/>
      <c r="AG136" s="80"/>
      <c r="AH136" s="80"/>
      <c r="AI136" s="80"/>
    </row>
    <row r="139" spans="2:47" ht="15.75" thickBot="1"/>
    <row r="140" spans="2:47" ht="35.25" customHeight="1" thickTop="1" thickBot="1">
      <c r="B140" s="81" t="s">
        <v>2</v>
      </c>
      <c r="C140" s="84" t="s">
        <v>3</v>
      </c>
      <c r="D140" s="87" t="s">
        <v>4</v>
      </c>
      <c r="E140" s="90" t="s">
        <v>5</v>
      </c>
      <c r="F140" s="24" t="s">
        <v>6</v>
      </c>
      <c r="G140" s="63" t="s">
        <v>7</v>
      </c>
      <c r="H140" s="64"/>
      <c r="I140" s="65"/>
      <c r="J140" s="63" t="s">
        <v>8</v>
      </c>
      <c r="K140" s="64"/>
      <c r="L140" s="65"/>
      <c r="M140" s="63" t="s">
        <v>9</v>
      </c>
      <c r="N140" s="64"/>
      <c r="O140" s="65"/>
      <c r="P140" s="63" t="s">
        <v>10</v>
      </c>
      <c r="Q140" s="64"/>
      <c r="R140" s="65"/>
      <c r="S140" s="63" t="s">
        <v>11</v>
      </c>
      <c r="T140" s="64"/>
      <c r="U140" s="65"/>
      <c r="V140" s="63" t="s">
        <v>12</v>
      </c>
      <c r="W140" s="64"/>
      <c r="X140" s="65"/>
      <c r="Y140" s="63" t="s">
        <v>13</v>
      </c>
      <c r="Z140" s="64"/>
      <c r="AA140" s="65"/>
      <c r="AB140" s="63" t="s">
        <v>14</v>
      </c>
      <c r="AC140" s="64"/>
      <c r="AD140" s="65"/>
      <c r="AE140" s="63" t="s">
        <v>15</v>
      </c>
      <c r="AF140" s="64"/>
      <c r="AG140" s="65"/>
      <c r="AH140" s="63" t="s">
        <v>16</v>
      </c>
      <c r="AI140" s="64"/>
      <c r="AJ140" s="65"/>
      <c r="AK140" s="63" t="s">
        <v>17</v>
      </c>
      <c r="AL140" s="64"/>
      <c r="AM140" s="65"/>
      <c r="AN140" s="66" t="s">
        <v>18</v>
      </c>
      <c r="AO140" s="66" t="s">
        <v>19</v>
      </c>
      <c r="AP140" s="66" t="s">
        <v>20</v>
      </c>
      <c r="AQ140" s="69" t="s">
        <v>21</v>
      </c>
      <c r="AR140" s="70"/>
      <c r="AS140" s="69" t="s">
        <v>22</v>
      </c>
      <c r="AT140" s="70"/>
      <c r="AU140" s="73" t="s">
        <v>23</v>
      </c>
    </row>
    <row r="141" spans="2:47" ht="187.5" customHeight="1" thickBot="1">
      <c r="B141" s="82"/>
      <c r="C141" s="85"/>
      <c r="D141" s="88"/>
      <c r="E141" s="91"/>
      <c r="F141" s="8" t="s">
        <v>24</v>
      </c>
      <c r="G141" s="8" t="s">
        <v>25</v>
      </c>
      <c r="H141" s="8" t="s">
        <v>26</v>
      </c>
      <c r="I141" s="8" t="s">
        <v>27</v>
      </c>
      <c r="J141" s="8" t="s">
        <v>25</v>
      </c>
      <c r="K141" s="8" t="s">
        <v>26</v>
      </c>
      <c r="L141" s="8" t="s">
        <v>27</v>
      </c>
      <c r="M141" s="8" t="s">
        <v>25</v>
      </c>
      <c r="N141" s="8" t="s">
        <v>26</v>
      </c>
      <c r="O141" s="8" t="s">
        <v>27</v>
      </c>
      <c r="P141" s="8" t="s">
        <v>25</v>
      </c>
      <c r="Q141" s="8" t="s">
        <v>26</v>
      </c>
      <c r="R141" s="8" t="s">
        <v>27</v>
      </c>
      <c r="S141" s="8" t="s">
        <v>25</v>
      </c>
      <c r="T141" s="8" t="s">
        <v>26</v>
      </c>
      <c r="U141" s="8" t="s">
        <v>27</v>
      </c>
      <c r="V141" s="8" t="s">
        <v>25</v>
      </c>
      <c r="W141" s="8" t="s">
        <v>26</v>
      </c>
      <c r="X141" s="8" t="s">
        <v>27</v>
      </c>
      <c r="Y141" s="8" t="s">
        <v>25</v>
      </c>
      <c r="Z141" s="8" t="s">
        <v>26</v>
      </c>
      <c r="AA141" s="8" t="s">
        <v>27</v>
      </c>
      <c r="AB141" s="8" t="s">
        <v>25</v>
      </c>
      <c r="AC141" s="8" t="s">
        <v>26</v>
      </c>
      <c r="AD141" s="8" t="s">
        <v>27</v>
      </c>
      <c r="AE141" s="8" t="s">
        <v>25</v>
      </c>
      <c r="AF141" s="8" t="s">
        <v>26</v>
      </c>
      <c r="AG141" s="8" t="s">
        <v>27</v>
      </c>
      <c r="AH141" s="8" t="s">
        <v>25</v>
      </c>
      <c r="AI141" s="8" t="s">
        <v>26</v>
      </c>
      <c r="AJ141" s="8" t="s">
        <v>27</v>
      </c>
      <c r="AK141" s="8" t="s">
        <v>25</v>
      </c>
      <c r="AL141" s="8" t="s">
        <v>26</v>
      </c>
      <c r="AM141" s="8" t="s">
        <v>27</v>
      </c>
      <c r="AN141" s="67"/>
      <c r="AO141" s="67"/>
      <c r="AP141" s="67"/>
      <c r="AQ141" s="71"/>
      <c r="AR141" s="72"/>
      <c r="AS141" s="71"/>
      <c r="AT141" s="72"/>
      <c r="AU141" s="74"/>
    </row>
    <row r="142" spans="2:47" ht="28.5" customHeight="1" thickBot="1">
      <c r="B142" s="82"/>
      <c r="C142" s="85"/>
      <c r="D142" s="88"/>
      <c r="E142" s="91"/>
      <c r="F142" s="25" t="s">
        <v>28</v>
      </c>
      <c r="G142" s="9">
        <v>30</v>
      </c>
      <c r="H142" s="9">
        <v>56</v>
      </c>
      <c r="I142" s="9">
        <v>100</v>
      </c>
      <c r="J142" s="9">
        <v>30</v>
      </c>
      <c r="K142" s="9">
        <v>56</v>
      </c>
      <c r="L142" s="9">
        <v>100</v>
      </c>
      <c r="M142" s="9">
        <v>30</v>
      </c>
      <c r="N142" s="9">
        <v>56</v>
      </c>
      <c r="O142" s="9">
        <v>100</v>
      </c>
      <c r="P142" s="9">
        <v>24</v>
      </c>
      <c r="Q142" s="9">
        <v>29</v>
      </c>
      <c r="R142" s="9">
        <v>60</v>
      </c>
      <c r="S142" s="9">
        <v>24</v>
      </c>
      <c r="T142" s="9">
        <v>29</v>
      </c>
      <c r="U142" s="9">
        <v>60</v>
      </c>
      <c r="V142" s="9">
        <v>24</v>
      </c>
      <c r="W142" s="9">
        <v>29</v>
      </c>
      <c r="X142" s="9">
        <v>60</v>
      </c>
      <c r="Y142" s="9">
        <v>12</v>
      </c>
      <c r="Z142" s="9">
        <v>22</v>
      </c>
      <c r="AA142" s="9">
        <v>40</v>
      </c>
      <c r="AB142" s="9">
        <v>16</v>
      </c>
      <c r="AC142" s="9">
        <v>19</v>
      </c>
      <c r="AD142" s="9">
        <v>40</v>
      </c>
      <c r="AE142" s="9">
        <v>12</v>
      </c>
      <c r="AF142" s="9">
        <v>22</v>
      </c>
      <c r="AG142" s="9">
        <v>40</v>
      </c>
      <c r="AH142" s="9">
        <v>12</v>
      </c>
      <c r="AI142" s="9">
        <v>22</v>
      </c>
      <c r="AJ142" s="9">
        <v>40</v>
      </c>
      <c r="AK142" s="9">
        <v>6</v>
      </c>
      <c r="AL142" s="9">
        <v>11</v>
      </c>
      <c r="AM142" s="9">
        <v>20</v>
      </c>
      <c r="AN142" s="67"/>
      <c r="AO142" s="67"/>
      <c r="AP142" s="67"/>
      <c r="AQ142" s="76" t="s">
        <v>20</v>
      </c>
      <c r="AR142" s="77"/>
      <c r="AS142" s="78" t="s">
        <v>20</v>
      </c>
      <c r="AT142" s="79"/>
      <c r="AU142" s="75"/>
    </row>
    <row r="143" spans="2:47" ht="28.5" customHeight="1" thickBot="1">
      <c r="B143" s="83"/>
      <c r="C143" s="86"/>
      <c r="D143" s="89"/>
      <c r="E143" s="92"/>
      <c r="F143" s="25" t="s">
        <v>29</v>
      </c>
      <c r="G143" s="9">
        <v>60</v>
      </c>
      <c r="H143" s="9">
        <v>140</v>
      </c>
      <c r="I143" s="9">
        <v>200</v>
      </c>
      <c r="J143" s="9">
        <v>60</v>
      </c>
      <c r="K143" s="9">
        <v>140</v>
      </c>
      <c r="L143" s="9">
        <v>200</v>
      </c>
      <c r="M143" s="9">
        <v>60</v>
      </c>
      <c r="N143" s="9">
        <v>140</v>
      </c>
      <c r="O143" s="9">
        <v>200</v>
      </c>
      <c r="P143" s="9">
        <v>48</v>
      </c>
      <c r="Q143" s="9">
        <v>72</v>
      </c>
      <c r="R143" s="9">
        <v>120</v>
      </c>
      <c r="S143" s="9">
        <v>48</v>
      </c>
      <c r="T143" s="9">
        <v>72</v>
      </c>
      <c r="U143" s="9">
        <v>120</v>
      </c>
      <c r="V143" s="9">
        <v>48</v>
      </c>
      <c r="W143" s="9">
        <v>72</v>
      </c>
      <c r="X143" s="9">
        <v>120</v>
      </c>
      <c r="Y143" s="9">
        <v>24</v>
      </c>
      <c r="Z143" s="9">
        <v>56</v>
      </c>
      <c r="AA143" s="9">
        <v>80</v>
      </c>
      <c r="AB143" s="9">
        <v>32</v>
      </c>
      <c r="AC143" s="9">
        <v>48</v>
      </c>
      <c r="AD143" s="9">
        <v>80</v>
      </c>
      <c r="AE143" s="9">
        <v>24</v>
      </c>
      <c r="AF143" s="9">
        <v>56</v>
      </c>
      <c r="AG143" s="9">
        <v>80</v>
      </c>
      <c r="AH143" s="9">
        <v>24</v>
      </c>
      <c r="AI143" s="9">
        <v>56</v>
      </c>
      <c r="AJ143" s="9">
        <v>80</v>
      </c>
      <c r="AK143" s="9">
        <v>12</v>
      </c>
      <c r="AL143" s="9">
        <v>28</v>
      </c>
      <c r="AM143" s="9">
        <v>40</v>
      </c>
      <c r="AN143" s="68"/>
      <c r="AO143" s="68"/>
      <c r="AP143" s="68"/>
      <c r="AQ143" s="78"/>
      <c r="AR143" s="79"/>
      <c r="AS143" s="78"/>
      <c r="AT143" s="79"/>
      <c r="AU143" s="75"/>
    </row>
    <row r="144" spans="2:47" ht="28.5" customHeight="1" thickBot="1">
      <c r="B144" s="48">
        <f>B126+1</f>
        <v>31</v>
      </c>
      <c r="C144" s="98">
        <f t="array" ref="C144">IF(ISERROR(INDEX(مسودة!$C$140:$AV$169,SMALL(IF((مسودة!$AU$140:$AU$169="راسب"),ROW(مسودة!$C$140:$AV$169)-MIN(ROW(مسودة!$C$140:$AV$169))+1,""),ROW(A1)),COLUMN(A1))),"",INDEX(مسودة!$C$140:$AV$169,SMALL(IF((مسودة!$AU$140:$AU$169="راسب"),ROW(مسودة!$C$140:$AV$169)-MIN(ROW(مسودة!$C$140:$AV$169))+1,""),ROW(A1)),COLUMN(A1)))</f>
        <v>640</v>
      </c>
      <c r="D144" s="95" t="str">
        <f>IF(C144&lt;&gt;"",VLOOKUP(C144,مسودة!$C$140:$D$169,2,0),"")</f>
        <v>ابراهيم  سعيد</v>
      </c>
      <c r="E144" s="95">
        <f>IF(C144&lt;&gt;"",VLOOKUP(C144,مسودة!$C$140:$E$169,3,0),"")</f>
        <v>242</v>
      </c>
      <c r="F144" s="11" t="s">
        <v>30</v>
      </c>
      <c r="G144" s="39">
        <f t="array" ref="G144">IF($C$144="","",IFERROR(MAX(IF((ROW(مسودة!$C$140:$C$169)=SMALL(IF((ROW(مسودة!$C$140:$C$169)*(مسودة!$C$140:$C$169=$C$144)),ROW(مسودة!$C$140:$C$169)),ROW()-ROW(G144)+1)),مسودة!G140:'مسودة'!G$169)),0))</f>
        <v>10</v>
      </c>
      <c r="H144" s="39">
        <f t="array" ref="H144">IF($C$144="","",IFERROR(MAX(IF((ROW(مسودة!$C$140:$C$169)=SMALL(IF((ROW(مسودة!$C$140:$C$169)*(مسودة!$C$140:$C$169=$C$144)),ROW(مسودة!$C$140:$C$169)),ROW()-ROW(H144)+1)),مسودة!H140:'مسودة'!H$169)),0))</f>
        <v>52</v>
      </c>
      <c r="I144" s="39">
        <f t="array" ref="I144">IF($C$144="","",IFERROR(MAX(IF((ROW(مسودة!$C$140:$C$169)=SMALL(IF((ROW(مسودة!$C$140:$C$169)*(مسودة!$C$140:$C$169=$C$144)),ROW(مسودة!$C$140:$C$169)),ROW()-ROW(I144)+1)),مسودة!I140:'مسودة'!I$169)),0))</f>
        <v>62</v>
      </c>
      <c r="J144" s="39">
        <f t="array" ref="J144">IF($C$144="","",IFERROR(MAX(IF((ROW(مسودة!$C$140:$C$169)=SMALL(IF((ROW(مسودة!$C$140:$C$169)*(مسودة!$C$140:$C$169=$C$144)),ROW(مسودة!$C$140:$C$169)),ROW()-ROW(J144)+1)),مسودة!J140:'مسودة'!J$169)),0))</f>
        <v>11</v>
      </c>
      <c r="K144" s="39">
        <f t="array" ref="K144">IF($C$144="","",IFERROR(MAX(IF((ROW(مسودة!$C$140:$C$169)=SMALL(IF((ROW(مسودة!$C$140:$C$169)*(مسودة!$C$140:$C$169=$C$144)),ROW(مسودة!$C$140:$C$169)),ROW()-ROW(K144)+1)),مسودة!K140:'مسودة'!K$169)),0))</f>
        <v>23</v>
      </c>
      <c r="L144" s="39">
        <f t="array" ref="L144">IF($C$144="","",IFERROR(MAX(IF((ROW(مسودة!$C$140:$C$169)=SMALL(IF((ROW(مسودة!$C$140:$C$169)*(مسودة!$C$140:$C$169=$C$144)),ROW(مسودة!$C$140:$C$169)),ROW()-ROW(L144)+1)),مسودة!L140:'مسودة'!L$169)),0))</f>
        <v>34</v>
      </c>
      <c r="M144" s="39">
        <f t="array" ref="M144">IF($C$144="","",IFERROR(MAX(IF((ROW(مسودة!$C$140:$C$169)=SMALL(IF((ROW(مسودة!$C$140:$C$169)*(مسودة!$C$140:$C$169=$C$144)),ROW(مسودة!$C$140:$C$169)),ROW()-ROW(M144)+1)),مسودة!M140:'مسودة'!M$169)),0))</f>
        <v>10</v>
      </c>
      <c r="N144" s="39">
        <f t="array" ref="N144">IF($C$144="","",IFERROR(MAX(IF((ROW(مسودة!$C$140:$C$169)=SMALL(IF((ROW(مسودة!$C$140:$C$169)*(مسودة!$C$140:$C$169=$C$144)),ROW(مسودة!$C$140:$C$169)),ROW()-ROW(N144)+1)),مسودة!N140:'مسودة'!N$169)),0))</f>
        <v>18</v>
      </c>
      <c r="O144" s="39">
        <f t="array" ref="O144">IF($C$144="","",IFERROR(MAX(IF((ROW(مسودة!$C$140:$C$169)=SMALL(IF((ROW(مسودة!$C$140:$C$169)*(مسودة!$C$140:$C$169=$C$144)),ROW(مسودة!$C$140:$C$169)),ROW()-ROW(O144)+1)),مسودة!O140:'مسودة'!O$169)),0))</f>
        <v>28</v>
      </c>
      <c r="P144" s="39">
        <f t="array" ref="P144">IF($C$144="","",IFERROR(MAX(IF((ROW(مسودة!$C$140:$C$169)=SMALL(IF((ROW(مسودة!$C$140:$C$169)*(مسودة!$C$140:$C$169=$C$144)),ROW(مسودة!$C$140:$C$169)),ROW()-ROW(P144)+1)),مسودة!P140:'مسودة'!P$169)),0))</f>
        <v>10</v>
      </c>
      <c r="Q144" s="39">
        <f t="array" ref="Q144">IF($C$144="","",IFERROR(MAX(IF((ROW(مسودة!$C$140:$C$169)=SMALL(IF((ROW(مسودة!$C$140:$C$169)*(مسودة!$C$140:$C$169=$C$144)),ROW(مسودة!$C$140:$C$169)),ROW()-ROW(Q144)+1)),مسودة!Q140:'مسودة'!Q$169)),0))</f>
        <v>22</v>
      </c>
      <c r="R144" s="39">
        <f t="array" ref="R144">IF($C$144="","",IFERROR(MAX(IF((ROW(مسودة!$C$140:$C$169)=SMALL(IF((ROW(مسودة!$C$140:$C$169)*(مسودة!$C$140:$C$169=$C$144)),ROW(مسودة!$C$140:$C$169)),ROW()-ROW(R144)+1)),مسودة!R140:'مسودة'!R$169)),0))</f>
        <v>32</v>
      </c>
      <c r="S144" s="39">
        <f t="array" ref="S144">IF($C$144="","",IFERROR(MAX(IF((ROW(مسودة!$C$140:$C$169)=SMALL(IF((ROW(مسودة!$C$140:$C$169)*(مسودة!$C$140:$C$169=$C$144)),ROW(مسودة!$C$140:$C$169)),ROW()-ROW(S144)+1)),مسودة!S140:'مسودة'!S$169)),0))</f>
        <v>12</v>
      </c>
      <c r="T144" s="39">
        <f t="array" ref="T144">IF($C$144="","",IFERROR(MAX(IF((ROW(مسودة!$C$140:$C$169)=SMALL(IF((ROW(مسودة!$C$140:$C$169)*(مسودة!$C$140:$C$169=$C$144)),ROW(مسودة!$C$140:$C$169)),ROW()-ROW(T144)+1)),مسودة!T140:'مسودة'!T$169)),0))</f>
        <v>5</v>
      </c>
      <c r="U144" s="39">
        <f t="array" ref="U144">IF($C$144="","",IFERROR(MAX(IF((ROW(مسودة!$C$140:$C$169)=SMALL(IF((ROW(مسودة!$C$140:$C$169)*(مسودة!$C$140:$C$169=$C$144)),ROW(مسودة!$C$140:$C$169)),ROW()-ROW(U144)+1)),مسودة!U140:'مسودة'!U$169)),0))</f>
        <v>17</v>
      </c>
      <c r="V144" s="39">
        <f t="array" ref="V144">IF($C$144="","",IFERROR(MAX(IF((ROW(مسودة!$C$140:$C$169)=SMALL(IF((ROW(مسودة!$C$140:$C$169)*(مسودة!$C$140:$C$169=$C$144)),ROW(مسودة!$C$140:$C$169)),ROW()-ROW(V144)+1)),مسودة!V140:'مسودة'!V$169)),0))</f>
        <v>17</v>
      </c>
      <c r="W144" s="39">
        <f t="array" ref="W144">IF($C$144="","",IFERROR(MAX(IF((ROW(مسودة!$C$140:$C$169)=SMALL(IF((ROW(مسودة!$C$140:$C$169)*(مسودة!$C$140:$C$169=$C$144)),ROW(مسودة!$C$140:$C$169)),ROW()-ROW(W144)+1)),مسودة!W140:'مسودة'!W$169)),0))</f>
        <v>6</v>
      </c>
      <c r="X144" s="39">
        <f t="array" ref="X144">IF($C$144="","",IFERROR(MAX(IF((ROW(مسودة!$C$140:$C$169)=SMALL(IF((ROW(مسودة!$C$140:$C$169)*(مسودة!$C$140:$C$169=$C$144)),ROW(مسودة!$C$140:$C$169)),ROW()-ROW(X144)+1)),مسودة!X140:'مسودة'!X$169)),0))</f>
        <v>23</v>
      </c>
      <c r="Y144" s="39">
        <f t="array" ref="Y144">IF($C$144="","",IFERROR(MAX(IF((ROW(مسودة!$C$140:$C$169)=SMALL(IF((ROW(مسودة!$C$140:$C$169)*(مسودة!$C$140:$C$169=$C$144)),ROW(مسودة!$C$140:$C$169)),ROW()-ROW(Y144)+1)),مسودة!Y140:'مسودة'!Y$169)),0))</f>
        <v>7</v>
      </c>
      <c r="Z144" s="39">
        <f t="array" ref="Z144">IF($C$144="","",IFERROR(MAX(IF((ROW(مسودة!$C$140:$C$169)=SMALL(IF((ROW(مسودة!$C$140:$C$169)*(مسودة!$C$140:$C$169=$C$144)),ROW(مسودة!$C$140:$C$169)),ROW()-ROW(Z144)+1)),مسودة!Z140:'مسودة'!Z$169)),0))</f>
        <v>22</v>
      </c>
      <c r="AA144" s="39">
        <f t="array" ref="AA144">IF($C$144="","",IFERROR(MAX(IF((ROW(مسودة!$C$140:$C$169)=SMALL(IF((ROW(مسودة!$C$140:$C$169)*(مسودة!$C$140:$C$169=$C$144)),ROW(مسودة!$C$140:$C$169)),ROW()-ROW(AA144)+1)),مسودة!AA140:'مسودة'!AA$169)),0))</f>
        <v>29</v>
      </c>
      <c r="AB144" s="39">
        <f t="array" ref="AB144">IF($C$144="","",IFERROR(MAX(IF((ROW(مسودة!$C$140:$C$169)=SMALL(IF((ROW(مسودة!$C$140:$C$169)*(مسودة!$C$140:$C$169=$C$144)),ROW(مسودة!$C$140:$C$169)),ROW()-ROW(AB144)+1)),مسودة!AB140:'مسودة'!AB$169)),0))</f>
        <v>13</v>
      </c>
      <c r="AC144" s="39">
        <f t="array" ref="AC144">IF($C$144="","",IFERROR(MAX(IF((ROW(مسودة!$C$140:$C$169)=SMALL(IF((ROW(مسودة!$C$140:$C$169)*(مسودة!$C$140:$C$169=$C$144)),ROW(مسودة!$C$140:$C$169)),ROW()-ROW(AC144)+1)),مسودة!AC140:'مسودة'!AC$169)),0))</f>
        <v>12</v>
      </c>
      <c r="AD144" s="39">
        <f t="array" ref="AD144">IF($C$144="","",IFERROR(MAX(IF((ROW(مسودة!$C$140:$C$169)=SMALL(IF((ROW(مسودة!$C$140:$C$169)*(مسودة!$C$140:$C$169=$C$144)),ROW(مسودة!$C$140:$C$169)),ROW()-ROW(AD144)+1)),مسودة!AD140:'مسودة'!AD$169)),0))</f>
        <v>25</v>
      </c>
      <c r="AE144" s="39">
        <f t="array" ref="AE144">IF($C$144="","",IFERROR(MAX(IF((ROW(مسودة!$C$140:$C$169)=SMALL(IF((ROW(مسودة!$C$140:$C$169)*(مسودة!$C$140:$C$169=$C$144)),ROW(مسودة!$C$140:$C$169)),ROW()-ROW(AE144)+1)),مسودة!AE140:'مسودة'!AE$169)),0))</f>
        <v>9</v>
      </c>
      <c r="AF144" s="39">
        <f t="array" ref="AF144">IF($C$144="","",IFERROR(MAX(IF((ROW(مسودة!$C$140:$C$169)=SMALL(IF((ROW(مسودة!$C$140:$C$169)*(مسودة!$C$140:$C$169=$C$144)),ROW(مسودة!$C$140:$C$169)),ROW()-ROW(AF144)+1)),مسودة!AF140:'مسودة'!AF$169)),0))</f>
        <v>10</v>
      </c>
      <c r="AG144" s="39">
        <f t="array" ref="AG144">IF($C$144="","",IFERROR(MAX(IF((ROW(مسودة!$C$140:$C$169)=SMALL(IF((ROW(مسودة!$C$140:$C$169)*(مسودة!$C$140:$C$169=$C$144)),ROW(مسودة!$C$140:$C$169)),ROW()-ROW(AG144)+1)),مسودة!AG140:'مسودة'!AG$169)),0))</f>
        <v>19</v>
      </c>
      <c r="AH144" s="39">
        <f t="array" ref="AH144">IF($C$144="","",IFERROR(MAX(IF((ROW(مسودة!$C$140:$C$169)=SMALL(IF((ROW(مسودة!$C$140:$C$169)*(مسودة!$C$140:$C$169=$C$144)),ROW(مسودة!$C$140:$C$169)),ROW()-ROW(AH144)+1)),مسودة!AH140:'مسودة'!AH$169)),0))</f>
        <v>4</v>
      </c>
      <c r="AI144" s="39">
        <f t="array" ref="AI144">IF($C$144="","",IFERROR(MAX(IF((ROW(مسودة!$C$140:$C$169)=SMALL(IF((ROW(مسودة!$C$140:$C$169)*(مسودة!$C$140:$C$169=$C$144)),ROW(مسودة!$C$140:$C$169)),ROW()-ROW(AI144)+1)),مسودة!AI140:'مسودة'!AI$169)),0))</f>
        <v>5</v>
      </c>
      <c r="AJ144" s="39">
        <f t="array" ref="AJ144">IF($C$144="","",IFERROR(MAX(IF((ROW(مسودة!$C$140:$C$169)=SMALL(IF((ROW(مسودة!$C$140:$C$169)*(مسودة!$C$140:$C$169=$C$144)),ROW(مسودة!$C$140:$C$169)),ROW()-ROW(AJ144)+1)),مسودة!AJ140:'مسودة'!AJ$169)),0))</f>
        <v>9</v>
      </c>
      <c r="AK144" s="39">
        <f t="array" ref="AK144">IF($C$144="","",IFERROR(MAX(IF((ROW(مسودة!$C$140:$C$169)=SMALL(IF((ROW(مسودة!$C$140:$C$169)*(مسودة!$C$140:$C$169=$C$144)),ROW(مسودة!$C$140:$C$169)),ROW()-ROW(AK144)+1)),مسودة!AK140:'مسودة'!AK$169)),0))</f>
        <v>3</v>
      </c>
      <c r="AL144" s="39">
        <f t="array" ref="AL144">IF($C$144="","",IFERROR(MAX(IF((ROW(مسودة!$C$140:$C$169)=SMALL(IF((ROW(مسودة!$C$140:$C$169)*(مسودة!$C$140:$C$169=$C$144)),ROW(مسودة!$C$140:$C$169)),ROW()-ROW(AL144)+1)),مسودة!AL140:'مسودة'!AL$169)),0))</f>
        <v>3</v>
      </c>
      <c r="AM144" s="39">
        <f t="array" ref="AM144">IF($C$144="","",IFERROR(MAX(IF((ROW(مسودة!$C$140:$C$169)=SMALL(IF((ROW(مسودة!$C$140:$C$169)*(مسودة!$C$140:$C$169=$C$144)),ROW(مسودة!$C$140:$C$169)),ROW()-ROW(AM144)+1)),مسودة!AM140:'مسودة'!AM$169)),0))</f>
        <v>6</v>
      </c>
      <c r="AN144" s="62"/>
      <c r="AO144" s="62"/>
      <c r="AP144" s="55"/>
      <c r="AQ144" s="49"/>
      <c r="AR144" s="49"/>
      <c r="AS144" s="49"/>
      <c r="AT144" s="49"/>
      <c r="AU144" s="103" t="str">
        <f>IFERROR(LOOKUP(2,1/((مسودة!$C$140:$C$169=C144)*(مسودة!$F$140:$F$169=F144)),مسودة!$AV$140:$AV$169),"")</f>
        <v>له دور ثانٍ في : إنجليزي، رياضيات،كيمياء،</v>
      </c>
    </row>
    <row r="145" spans="2:47" ht="28.5" customHeight="1" thickBot="1">
      <c r="B145" s="48"/>
      <c r="C145" s="99"/>
      <c r="D145" s="51"/>
      <c r="E145" s="51"/>
      <c r="F145" s="11" t="s">
        <v>31</v>
      </c>
      <c r="G145" s="39">
        <f t="array" ref="G145">IF($C$144="","",IFERROR(MAX(IF((ROW(مسودة!$C$140:$C$169)=SMALL(IF((ROW(مسودة!$C$140:$C$169)*(مسودة!$C$140:$C$169=$C$144)),ROW(مسودة!$C$140:$C$169)),ROW()-ROW(G145)+1)),مسودة!G141:'مسودة'!G$169)),0))</f>
        <v>11</v>
      </c>
      <c r="H145" s="39">
        <f t="array" ref="H145">IF($C$144="","",IFERROR(MAX(IF((ROW(مسودة!$C$140:$C$169)=SMALL(IF((ROW(مسودة!$C$140:$C$169)*(مسودة!$C$140:$C$169=$C$144)),ROW(مسودة!$C$140:$C$169)),ROW()-ROW(H145)+1)),مسودة!H141:'مسودة'!H$169)),0))</f>
        <v>48</v>
      </c>
      <c r="I145" s="39">
        <f t="array" ref="I145">IF($C$144="","",IFERROR(MAX(IF((ROW(مسودة!$C$140:$C$169)=SMALL(IF((ROW(مسودة!$C$140:$C$169)*(مسودة!$C$140:$C$169=$C$144)),ROW(مسودة!$C$140:$C$169)),ROW()-ROW(I145)+1)),مسودة!I141:'مسودة'!I$169)),0))</f>
        <v>59</v>
      </c>
      <c r="J145" s="39">
        <f t="array" ref="J145">IF($C$144="","",IFERROR(MAX(IF((ROW(مسودة!$C$140:$C$169)=SMALL(IF((ROW(مسودة!$C$140:$C$169)*(مسودة!$C$140:$C$169=$C$144)),ROW(مسودة!$C$140:$C$169)),ROW()-ROW(J145)+1)),مسودة!J141:'مسودة'!J$169)),0))</f>
        <v>18</v>
      </c>
      <c r="K145" s="39">
        <f t="array" ref="K145">IF($C$144="","",IFERROR(MAX(IF((ROW(مسودة!$C$140:$C$169)=SMALL(IF((ROW(مسودة!$C$140:$C$169)*(مسودة!$C$140:$C$169=$C$144)),ROW(مسودة!$C$140:$C$169)),ROW()-ROW(K145)+1)),مسودة!K141:'مسودة'!K$169)),0))</f>
        <v>27</v>
      </c>
      <c r="L145" s="39">
        <f t="array" ref="L145">IF($C$144="","",IFERROR(MAX(IF((ROW(مسودة!$C$140:$C$169)=SMALL(IF((ROW(مسودة!$C$140:$C$169)*(مسودة!$C$140:$C$169=$C$144)),ROW(مسودة!$C$140:$C$169)),ROW()-ROW(L145)+1)),مسودة!L141:'مسودة'!L$169)),0))</f>
        <v>45</v>
      </c>
      <c r="M145" s="39">
        <f t="array" ref="M145">IF($C$144="","",IFERROR(MAX(IF((ROW(مسودة!$C$140:$C$169)=SMALL(IF((ROW(مسودة!$C$140:$C$169)*(مسودة!$C$140:$C$169=$C$144)),ROW(مسودة!$C$140:$C$169)),ROW()-ROW(M145)+1)),مسودة!M141:'مسودة'!M$169)),0))</f>
        <v>8</v>
      </c>
      <c r="N145" s="39">
        <f t="array" ref="N145">IF($C$144="","",IFERROR(MAX(IF((ROW(مسودة!$C$140:$C$169)=SMALL(IF((ROW(مسودة!$C$140:$C$169)*(مسودة!$C$140:$C$169=$C$144)),ROW(مسودة!$C$140:$C$169)),ROW()-ROW(N145)+1)),مسودة!N141:'مسودة'!N$169)),0))</f>
        <v>16</v>
      </c>
      <c r="O145" s="39">
        <f t="array" ref="O145">IF($C$144="","",IFERROR(MAX(IF((ROW(مسودة!$C$140:$C$169)=SMALL(IF((ROW(مسودة!$C$140:$C$169)*(مسودة!$C$140:$C$169=$C$144)),ROW(مسودة!$C$140:$C$169)),ROW()-ROW(O145)+1)),مسودة!O141:'مسودة'!O$169)),0))</f>
        <v>24</v>
      </c>
      <c r="P145" s="39">
        <f t="array" ref="P145">IF($C$144="","",IFERROR(MAX(IF((ROW(مسودة!$C$140:$C$169)=SMALL(IF((ROW(مسودة!$C$140:$C$169)*(مسودة!$C$140:$C$169=$C$144)),ROW(مسودة!$C$140:$C$169)),ROW()-ROW(P145)+1)),مسودة!P141:'مسودة'!P$169)),0))</f>
        <v>14</v>
      </c>
      <c r="Q145" s="39">
        <f t="array" ref="Q145">IF($C$144="","",IFERROR(MAX(IF((ROW(مسودة!$C$140:$C$169)=SMALL(IF((ROW(مسودة!$C$140:$C$169)*(مسودة!$C$140:$C$169=$C$144)),ROW(مسودة!$C$140:$C$169)),ROW()-ROW(Q145)+1)),مسودة!Q141:'مسودة'!Q$169)),0))</f>
        <v>14</v>
      </c>
      <c r="R145" s="39">
        <f t="array" ref="R145">IF($C$144="","",IFERROR(MAX(IF((ROW(مسودة!$C$140:$C$169)=SMALL(IF((ROW(مسودة!$C$140:$C$169)*(مسودة!$C$140:$C$169=$C$144)),ROW(مسودة!$C$140:$C$169)),ROW()-ROW(R145)+1)),مسودة!R141:'مسودة'!R$169)),0))</f>
        <v>28</v>
      </c>
      <c r="S145" s="39">
        <f t="array" ref="S145">IF($C$144="","",IFERROR(MAX(IF((ROW(مسودة!$C$140:$C$169)=SMALL(IF((ROW(مسودة!$C$140:$C$169)*(مسودة!$C$140:$C$169=$C$144)),ROW(مسودة!$C$140:$C$169)),ROW()-ROW(S145)+1)),مسودة!S141:'مسودة'!S$169)),0))</f>
        <v>15</v>
      </c>
      <c r="T145" s="39">
        <f t="array" ref="T145">IF($C$144="","",IFERROR(MAX(IF((ROW(مسودة!$C$140:$C$169)=SMALL(IF((ROW(مسودة!$C$140:$C$169)*(مسودة!$C$140:$C$169=$C$144)),ROW(مسودة!$C$140:$C$169)),ROW()-ROW(T145)+1)),مسودة!T141:'مسودة'!T$169)),0))</f>
        <v>17</v>
      </c>
      <c r="U145" s="39">
        <f t="array" ref="U145">IF($C$144="","",IFERROR(MAX(IF((ROW(مسودة!$C$140:$C$169)=SMALL(IF((ROW(مسودة!$C$140:$C$169)*(مسودة!$C$140:$C$169=$C$144)),ROW(مسودة!$C$140:$C$169)),ROW()-ROW(U145)+1)),مسودة!U141:'مسودة'!U$169)),0))</f>
        <v>32</v>
      </c>
      <c r="V145" s="39">
        <f t="array" ref="V145">IF($C$144="","",IFERROR(MAX(IF((ROW(مسودة!$C$140:$C$169)=SMALL(IF((ROW(مسودة!$C$140:$C$169)*(مسودة!$C$140:$C$169=$C$144)),ROW(مسودة!$C$140:$C$169)),ROW()-ROW(V145)+1)),مسودة!V141:'مسودة'!V$169)),0))</f>
        <v>17</v>
      </c>
      <c r="W145" s="39">
        <f t="array" ref="W145">IF($C$144="","",IFERROR(MAX(IF((ROW(مسودة!$C$140:$C$169)=SMALL(IF((ROW(مسودة!$C$140:$C$169)*(مسودة!$C$140:$C$169=$C$144)),ROW(مسودة!$C$140:$C$169)),ROW()-ROW(W145)+1)),مسودة!W141:'مسودة'!W$169)),0))</f>
        <v>23</v>
      </c>
      <c r="X145" s="39">
        <f t="array" ref="X145">IF($C$144="","",IFERROR(MAX(IF((ROW(مسودة!$C$140:$C$169)=SMALL(IF((ROW(مسودة!$C$140:$C$169)*(مسودة!$C$140:$C$169=$C$144)),ROW(مسودة!$C$140:$C$169)),ROW()-ROW(X145)+1)),مسودة!X141:'مسودة'!X$169)),0))</f>
        <v>40</v>
      </c>
      <c r="Y145" s="39">
        <f t="array" ref="Y145">IF($C$144="","",IFERROR(MAX(IF((ROW(مسودة!$C$140:$C$169)=SMALL(IF((ROW(مسودة!$C$140:$C$169)*(مسودة!$C$140:$C$169=$C$144)),ROW(مسودة!$C$140:$C$169)),ROW()-ROW(Y145)+1)),مسودة!Y141:'مسودة'!Y$169)),0))</f>
        <v>1</v>
      </c>
      <c r="Z145" s="39">
        <f t="array" ref="Z145">IF($C$144="","",IFERROR(MAX(IF((ROW(مسودة!$C$140:$C$169)=SMALL(IF((ROW(مسودة!$C$140:$C$169)*(مسودة!$C$140:$C$169=$C$144)),ROW(مسودة!$C$140:$C$169)),ROW()-ROW(Z145)+1)),مسودة!Z141:'مسودة'!Z$169)),0))</f>
        <v>17</v>
      </c>
      <c r="AA145" s="39">
        <f t="array" ref="AA145">IF($C$144="","",IFERROR(MAX(IF((ROW(مسودة!$C$140:$C$169)=SMALL(IF((ROW(مسودة!$C$140:$C$169)*(مسودة!$C$140:$C$169=$C$144)),ROW(مسودة!$C$140:$C$169)),ROW()-ROW(AA145)+1)),مسودة!AA141:'مسودة'!AA$169)),0))</f>
        <v>18</v>
      </c>
      <c r="AB145" s="39">
        <f t="array" ref="AB145">IF($C$144="","",IFERROR(MAX(IF((ROW(مسودة!$C$140:$C$169)=SMALL(IF((ROW(مسودة!$C$140:$C$169)*(مسودة!$C$140:$C$169=$C$144)),ROW(مسودة!$C$140:$C$169)),ROW()-ROW(AB145)+1)),مسودة!AB141:'مسودة'!AB$169)),0))</f>
        <v>11</v>
      </c>
      <c r="AC145" s="39">
        <f t="array" ref="AC145">IF($C$144="","",IFERROR(MAX(IF((ROW(مسودة!$C$140:$C$169)=SMALL(IF((ROW(مسودة!$C$140:$C$169)*(مسودة!$C$140:$C$169=$C$144)),ROW(مسودة!$C$140:$C$169)),ROW()-ROW(AC145)+1)),مسودة!AC141:'مسودة'!AC$169)),0))</f>
        <v>15</v>
      </c>
      <c r="AD145" s="39">
        <f t="array" ref="AD145">IF($C$144="","",IFERROR(MAX(IF((ROW(مسودة!$C$140:$C$169)=SMALL(IF((ROW(مسودة!$C$140:$C$169)*(مسودة!$C$140:$C$169=$C$144)),ROW(مسودة!$C$140:$C$169)),ROW()-ROW(AD145)+1)),مسودة!AD141:'مسودة'!AD$169)),0))</f>
        <v>26</v>
      </c>
      <c r="AE145" s="39">
        <f t="array" ref="AE145">IF($C$144="","",IFERROR(MAX(IF((ROW(مسودة!$C$140:$C$169)=SMALL(IF((ROW(مسودة!$C$140:$C$169)*(مسودة!$C$140:$C$169=$C$144)),ROW(مسودة!$C$140:$C$169)),ROW()-ROW(AE145)+1)),مسودة!AE141:'مسودة'!AE$169)),0))</f>
        <v>11</v>
      </c>
      <c r="AF145" s="39">
        <f t="array" ref="AF145">IF($C$144="","",IFERROR(MAX(IF((ROW(مسودة!$C$140:$C$169)=SMALL(IF((ROW(مسودة!$C$140:$C$169)*(مسودة!$C$140:$C$169=$C$144)),ROW(مسودة!$C$140:$C$169)),ROW()-ROW(AF145)+1)),مسودة!AF141:'مسودة'!AF$169)),0))</f>
        <v>14</v>
      </c>
      <c r="AG145" s="39">
        <f t="array" ref="AG145">IF($C$144="","",IFERROR(MAX(IF((ROW(مسودة!$C$140:$C$169)=SMALL(IF((ROW(مسودة!$C$140:$C$169)*(مسودة!$C$140:$C$169=$C$144)),ROW(مسودة!$C$140:$C$169)),ROW()-ROW(AG145)+1)),مسودة!AG141:'مسودة'!AG$169)),0))</f>
        <v>25</v>
      </c>
      <c r="AH145" s="39">
        <f t="array" ref="AH145">IF($C$144="","",IFERROR(MAX(IF((ROW(مسودة!$C$140:$C$169)=SMALL(IF((ROW(مسودة!$C$140:$C$169)*(مسودة!$C$140:$C$169=$C$144)),ROW(مسودة!$C$140:$C$169)),ROW()-ROW(AH145)+1)),مسودة!AH141:'مسودة'!AH$169)),0))</f>
        <v>4</v>
      </c>
      <c r="AI145" s="39">
        <f t="array" ref="AI145">IF($C$144="","",IFERROR(MAX(IF((ROW(مسودة!$C$140:$C$169)=SMALL(IF((ROW(مسودة!$C$140:$C$169)*(مسودة!$C$140:$C$169=$C$144)),ROW(مسودة!$C$140:$C$169)),ROW()-ROW(AI145)+1)),مسودة!AI141:'مسودة'!AI$169)),0))</f>
        <v>27</v>
      </c>
      <c r="AJ145" s="39">
        <f t="array" ref="AJ145">IF($C$144="","",IFERROR(MAX(IF((ROW(مسودة!$C$140:$C$169)=SMALL(IF((ROW(مسودة!$C$140:$C$169)*(مسودة!$C$140:$C$169=$C$144)),ROW(مسودة!$C$140:$C$169)),ROW()-ROW(AJ145)+1)),مسودة!AJ141:'مسودة'!AJ$169)),0))</f>
        <v>31</v>
      </c>
      <c r="AK145" s="39">
        <f t="array" ref="AK145">IF($C$144="","",IFERROR(MAX(IF((ROW(مسودة!$C$140:$C$169)=SMALL(IF((ROW(مسودة!$C$140:$C$169)*(مسودة!$C$140:$C$169=$C$144)),ROW(مسودة!$C$140:$C$169)),ROW()-ROW(AK145)+1)),مسودة!AK141:'مسودة'!AK$169)),0))</f>
        <v>3</v>
      </c>
      <c r="AL145" s="39">
        <f t="array" ref="AL145">IF($C$144="","",IFERROR(MAX(IF((ROW(مسودة!$C$140:$C$169)=SMALL(IF((ROW(مسودة!$C$140:$C$169)*(مسودة!$C$140:$C$169=$C$144)),ROW(مسودة!$C$140:$C$169)),ROW()-ROW(AL145)+1)),مسودة!AL141:'مسودة'!AL$169)),0))</f>
        <v>11</v>
      </c>
      <c r="AM145" s="39">
        <f t="array" ref="AM145">IF($C$144="","",IFERROR(MAX(IF((ROW(مسودة!$C$140:$C$169)=SMALL(IF((ROW(مسودة!$C$140:$C$169)*(مسودة!$C$140:$C$169=$C$144)),ROW(مسودة!$C$140:$C$169)),ROW()-ROW(AM145)+1)),مسودة!AM141:'مسودة'!AM$169)),0))</f>
        <v>14</v>
      </c>
      <c r="AN145" s="56"/>
      <c r="AO145" s="56"/>
      <c r="AP145" s="56"/>
      <c r="AQ145" s="49"/>
      <c r="AR145" s="49"/>
      <c r="AS145" s="49"/>
      <c r="AT145" s="49"/>
      <c r="AU145" s="104"/>
    </row>
    <row r="146" spans="2:47" ht="28.5" thickBot="1">
      <c r="B146" s="48"/>
      <c r="C146" s="93"/>
      <c r="D146" s="51"/>
      <c r="E146" s="51"/>
      <c r="F146" s="14" t="s">
        <v>32</v>
      </c>
      <c r="G146" s="39">
        <f t="array" ref="G146">IF($C$144="","",IFERROR(MAX(IF((ROW(مسودة!$C$140:$C$169)=SMALL(IF((ROW(مسودة!$C$140:$C$169)*(مسودة!$C$140:$C$169=$C$144)),ROW(مسودة!$C$140:$C$169)),ROW()-ROW(G146)+1)),مسودة!G142:'مسودة'!G$169)),0))</f>
        <v>21</v>
      </c>
      <c r="H146" s="39">
        <f t="array" ref="H146">IF($C$144="","",IFERROR(MAX(IF((ROW(مسودة!$C$140:$C$169)=SMALL(IF((ROW(مسودة!$C$140:$C$169)*(مسودة!$C$140:$C$169=$C$144)),ROW(مسودة!$C$140:$C$169)),ROW()-ROW(H146)+1)),مسودة!H142:'مسودة'!H$169)),0))</f>
        <v>100</v>
      </c>
      <c r="I146" s="39">
        <f t="array" ref="I146">IF($C$144="","",IFERROR(MAX(IF((ROW(مسودة!$C$140:$C$169)=SMALL(IF((ROW(مسودة!$C$140:$C$169)*(مسودة!$C$140:$C$169=$C$144)),ROW(مسودة!$C$140:$C$169)),ROW()-ROW(I146)+1)),مسودة!I142:'مسودة'!I$169)),0))</f>
        <v>121</v>
      </c>
      <c r="J146" s="39">
        <f t="array" ref="J146">IF($C$144="","",IFERROR(MAX(IF((ROW(مسودة!$C$140:$C$169)=SMALL(IF((ROW(مسودة!$C$140:$C$169)*(مسودة!$C$140:$C$169=$C$144)),ROW(مسودة!$C$140:$C$169)),ROW()-ROW(J146)+1)),مسودة!J142:'مسودة'!J$169)),0))</f>
        <v>56</v>
      </c>
      <c r="K146" s="39">
        <f t="array" ref="K146">IF($C$144="","",IFERROR(MAX(IF((ROW(مسودة!$C$140:$C$169)=SMALL(IF((ROW(مسودة!$C$140:$C$169)*(مسودة!$C$140:$C$169=$C$144)),ROW(مسودة!$C$140:$C$169)),ROW()-ROW(K146)+1)),مسودة!K142:'مسودة'!K$169)),0))</f>
        <v>50</v>
      </c>
      <c r="L146" s="39">
        <f t="array" ref="L146">IF($C$144="","",IFERROR(MAX(IF((ROW(مسودة!$C$140:$C$169)=SMALL(IF((ROW(مسودة!$C$140:$C$169)*(مسودة!$C$140:$C$169=$C$144)),ROW(مسودة!$C$140:$C$169)),ROW()-ROW(L146)+1)),مسودة!L142:'مسودة'!L$169)),0))</f>
        <v>106</v>
      </c>
      <c r="M146" s="39">
        <f t="array" ref="M146">IF($C$144="","",IFERROR(MAX(IF((ROW(مسودة!$C$140:$C$169)=SMALL(IF((ROW(مسودة!$C$140:$C$169)*(مسودة!$C$140:$C$169=$C$144)),ROW(مسودة!$C$140:$C$169)),ROW()-ROW(M146)+1)),مسودة!M142:'مسودة'!M$169)),0))</f>
        <v>18</v>
      </c>
      <c r="N146" s="39">
        <f t="array" ref="N146">IF($C$144="","",IFERROR(MAX(IF((ROW(مسودة!$C$140:$C$169)=SMALL(IF((ROW(مسودة!$C$140:$C$169)*(مسودة!$C$140:$C$169=$C$144)),ROW(مسودة!$C$140:$C$169)),ROW()-ROW(N146)+1)),مسودة!N142:'مسودة'!N$169)),0))</f>
        <v>34</v>
      </c>
      <c r="O146" s="39">
        <f t="array" ref="O146">IF($C$144="","",IFERROR(MAX(IF((ROW(مسودة!$C$140:$C$169)=SMALL(IF((ROW(مسودة!$C$140:$C$169)*(مسودة!$C$140:$C$169=$C$144)),ROW(مسودة!$C$140:$C$169)),ROW()-ROW(O146)+1)),مسودة!O142:'مسودة'!O$169)),0))</f>
        <v>52</v>
      </c>
      <c r="P146" s="39">
        <f t="array" ref="P146">IF($C$144="","",IFERROR(MAX(IF((ROW(مسودة!$C$140:$C$169)=SMALL(IF((ROW(مسودة!$C$140:$C$169)*(مسودة!$C$140:$C$169=$C$144)),ROW(مسودة!$C$140:$C$169)),ROW()-ROW(P146)+1)),مسودة!P142:'مسودة'!P$169)),0))</f>
        <v>24</v>
      </c>
      <c r="Q146" s="39">
        <f t="array" ref="Q146">IF($C$144="","",IFERROR(MAX(IF((ROW(مسودة!$C$140:$C$169)=SMALL(IF((ROW(مسودة!$C$140:$C$169)*(مسودة!$C$140:$C$169=$C$144)),ROW(مسودة!$C$140:$C$169)),ROW()-ROW(Q146)+1)),مسودة!Q142:'مسودة'!Q$169)),0))</f>
        <v>36</v>
      </c>
      <c r="R146" s="39">
        <f t="array" ref="R146">IF($C$144="","",IFERROR(MAX(IF((ROW(مسودة!$C$140:$C$169)=SMALL(IF((ROW(مسودة!$C$140:$C$169)*(مسودة!$C$140:$C$169=$C$144)),ROW(مسودة!$C$140:$C$169)),ROW()-ROW(R146)+1)),مسودة!R142:'مسودة'!R$169)),0))</f>
        <v>60</v>
      </c>
      <c r="S146" s="39">
        <f t="array" ref="S146">IF($C$144="","",IFERROR(MAX(IF((ROW(مسودة!$C$140:$C$169)=SMALL(IF((ROW(مسودة!$C$140:$C$169)*(مسودة!$C$140:$C$169=$C$144)),ROW(مسودة!$C$140:$C$169)),ROW()-ROW(S146)+1)),مسودة!S142:'مسودة'!S$169)),0))</f>
        <v>27</v>
      </c>
      <c r="T146" s="39">
        <f t="array" ref="T146">IF($C$144="","",IFERROR(MAX(IF((ROW(مسودة!$C$140:$C$169)=SMALL(IF((ROW(مسودة!$C$140:$C$169)*(مسودة!$C$140:$C$169=$C$144)),ROW(مسودة!$C$140:$C$169)),ROW()-ROW(T146)+1)),مسودة!T142:'مسودة'!T$169)),0))</f>
        <v>22</v>
      </c>
      <c r="U146" s="39">
        <f t="array" ref="U146">IF($C$144="","",IFERROR(MAX(IF((ROW(مسودة!$C$140:$C$169)=SMALL(IF((ROW(مسودة!$C$140:$C$169)*(مسودة!$C$140:$C$169=$C$144)),ROW(مسودة!$C$140:$C$169)),ROW()-ROW(U146)+1)),مسودة!U142:'مسودة'!U$169)),0))</f>
        <v>49</v>
      </c>
      <c r="V146" s="39">
        <f t="array" ref="V146">IF($C$144="","",IFERROR(MAX(IF((ROW(مسودة!$C$140:$C$169)=SMALL(IF((ROW(مسودة!$C$140:$C$169)*(مسودة!$C$140:$C$169=$C$144)),ROW(مسودة!$C$140:$C$169)),ROW()-ROW(V146)+1)),مسودة!V142:'مسودة'!V$169)),0))</f>
        <v>34</v>
      </c>
      <c r="W146" s="39">
        <f t="array" ref="W146">IF($C$144="","",IFERROR(MAX(IF((ROW(مسودة!$C$140:$C$169)=SMALL(IF((ROW(مسودة!$C$140:$C$169)*(مسودة!$C$140:$C$169=$C$144)),ROW(مسودة!$C$140:$C$169)),ROW()-ROW(W146)+1)),مسودة!W142:'مسودة'!W$169)),0))</f>
        <v>29</v>
      </c>
      <c r="X146" s="39">
        <f t="array" ref="X146">IF($C$144="","",IFERROR(MAX(IF((ROW(مسودة!$C$140:$C$169)=SMALL(IF((ROW(مسودة!$C$140:$C$169)*(مسودة!$C$140:$C$169=$C$144)),ROW(مسودة!$C$140:$C$169)),ROW()-ROW(X146)+1)),مسودة!X142:'مسودة'!X$169)),0))</f>
        <v>63</v>
      </c>
      <c r="Y146" s="39">
        <f t="array" ref="Y146">IF($C$144="","",IFERROR(MAX(IF((ROW(مسودة!$C$140:$C$169)=SMALL(IF((ROW(مسودة!$C$140:$C$169)*(مسودة!$C$140:$C$169=$C$144)),ROW(مسودة!$C$140:$C$169)),ROW()-ROW(Y146)+1)),مسودة!Y142:'مسودة'!Y$169)),0))</f>
        <v>8</v>
      </c>
      <c r="Z146" s="39">
        <f t="array" ref="Z146">IF($C$144="","",IFERROR(MAX(IF((ROW(مسودة!$C$140:$C$169)=SMALL(IF((ROW(مسودة!$C$140:$C$169)*(مسودة!$C$140:$C$169=$C$144)),ROW(مسودة!$C$140:$C$169)),ROW()-ROW(Z146)+1)),مسودة!Z142:'مسودة'!Z$169)),0))</f>
        <v>39</v>
      </c>
      <c r="AA146" s="39">
        <f t="array" ref="AA146">IF($C$144="","",IFERROR(MAX(IF((ROW(مسودة!$C$140:$C$169)=SMALL(IF((ROW(مسودة!$C$140:$C$169)*(مسودة!$C$140:$C$169=$C$144)),ROW(مسودة!$C$140:$C$169)),ROW()-ROW(AA146)+1)),مسودة!AA142:'مسودة'!AA$169)),0))</f>
        <v>47</v>
      </c>
      <c r="AB146" s="39">
        <f t="array" ref="AB146">IF($C$144="","",IFERROR(MAX(IF((ROW(مسودة!$C$140:$C$169)=SMALL(IF((ROW(مسودة!$C$140:$C$169)*(مسودة!$C$140:$C$169=$C$144)),ROW(مسودة!$C$140:$C$169)),ROW()-ROW(AB146)+1)),مسودة!AB142:'مسودة'!AB$169)),0))</f>
        <v>24</v>
      </c>
      <c r="AC146" s="39">
        <f t="array" ref="AC146">IF($C$144="","",IFERROR(MAX(IF((ROW(مسودة!$C$140:$C$169)=SMALL(IF((ROW(مسودة!$C$140:$C$169)*(مسودة!$C$140:$C$169=$C$144)),ROW(مسودة!$C$140:$C$169)),ROW()-ROW(AC146)+1)),مسودة!AC142:'مسودة'!AC$169)),0))</f>
        <v>27</v>
      </c>
      <c r="AD146" s="39">
        <f t="array" ref="AD146">IF($C$144="","",IFERROR(MAX(IF((ROW(مسودة!$C$140:$C$169)=SMALL(IF((ROW(مسودة!$C$140:$C$169)*(مسودة!$C$140:$C$169=$C$144)),ROW(مسودة!$C$140:$C$169)),ROW()-ROW(AD146)+1)),مسودة!AD142:'مسودة'!AD$169)),0))</f>
        <v>51</v>
      </c>
      <c r="AE146" s="39">
        <f t="array" ref="AE146">IF($C$144="","",IFERROR(MAX(IF((ROW(مسودة!$C$140:$C$169)=SMALL(IF((ROW(مسودة!$C$140:$C$169)*(مسودة!$C$140:$C$169=$C$144)),ROW(مسودة!$C$140:$C$169)),ROW()-ROW(AE146)+1)),مسودة!AE142:'مسودة'!AE$169)),0))</f>
        <v>20</v>
      </c>
      <c r="AF146" s="39">
        <f t="array" ref="AF146">IF($C$144="","",IFERROR(MAX(IF((ROW(مسودة!$C$140:$C$169)=SMALL(IF((ROW(مسودة!$C$140:$C$169)*(مسودة!$C$140:$C$169=$C$144)),ROW(مسودة!$C$140:$C$169)),ROW()-ROW(AF146)+1)),مسودة!AF142:'مسودة'!AF$169)),0))</f>
        <v>24</v>
      </c>
      <c r="AG146" s="39">
        <f t="array" ref="AG146">IF($C$144="","",IFERROR(MAX(IF((ROW(مسودة!$C$140:$C$169)=SMALL(IF((ROW(مسودة!$C$140:$C$169)*(مسودة!$C$140:$C$169=$C$144)),ROW(مسودة!$C$140:$C$169)),ROW()-ROW(AG146)+1)),مسودة!AG142:'مسودة'!AG$169)),0))</f>
        <v>44</v>
      </c>
      <c r="AH146" s="39">
        <f t="array" ref="AH146">IF($C$144="","",IFERROR(MAX(IF((ROW(مسودة!$C$140:$C$169)=SMALL(IF((ROW(مسودة!$C$140:$C$169)*(مسودة!$C$140:$C$169=$C$144)),ROW(مسودة!$C$140:$C$169)),ROW()-ROW(AH146)+1)),مسودة!AH142:'مسودة'!AH$169)),0))</f>
        <v>8</v>
      </c>
      <c r="AI146" s="39">
        <f t="array" ref="AI146">IF($C$144="","",IFERROR(MAX(IF((ROW(مسودة!$C$140:$C$169)=SMALL(IF((ROW(مسودة!$C$140:$C$169)*(مسودة!$C$140:$C$169=$C$144)),ROW(مسودة!$C$140:$C$169)),ROW()-ROW(AI146)+1)),مسودة!AI142:'مسودة'!AI$169)),0))</f>
        <v>32</v>
      </c>
      <c r="AJ146" s="39">
        <f t="array" ref="AJ146">IF($C$144="","",IFERROR(MAX(IF((ROW(مسودة!$C$140:$C$169)=SMALL(IF((ROW(مسودة!$C$140:$C$169)*(مسودة!$C$140:$C$169=$C$144)),ROW(مسودة!$C$140:$C$169)),ROW()-ROW(AJ146)+1)),مسودة!AJ142:'مسودة'!AJ$169)),0))</f>
        <v>40</v>
      </c>
      <c r="AK146" s="39">
        <f t="array" ref="AK146">IF($C$144="","",IFERROR(MAX(IF((ROW(مسودة!$C$140:$C$169)=SMALL(IF((ROW(مسودة!$C$140:$C$169)*(مسودة!$C$140:$C$169=$C$144)),ROW(مسودة!$C$140:$C$169)),ROW()-ROW(AK146)+1)),مسودة!AK142:'مسودة'!AK$169)),0))</f>
        <v>6</v>
      </c>
      <c r="AL146" s="39">
        <f t="array" ref="AL146">IF($C$144="","",IFERROR(MAX(IF((ROW(مسودة!$C$140:$C$169)=SMALL(IF((ROW(مسودة!$C$140:$C$169)*(مسودة!$C$140:$C$169=$C$144)),ROW(مسودة!$C$140:$C$169)),ROW()-ROW(AL146)+1)),مسودة!AL142:'مسودة'!AL$169)),0))</f>
        <v>14</v>
      </c>
      <c r="AM146" s="39">
        <f t="array" ref="AM146">IF($C$144="","",IFERROR(MAX(IF((ROW(مسودة!$C$140:$C$169)=SMALL(IF((ROW(مسودة!$C$140:$C$169)*(مسودة!$C$140:$C$169=$C$144)),ROW(مسودة!$C$140:$C$169)),ROW()-ROW(AM146)+1)),مسودة!AM142:'مسودة'!AM$169)),0))</f>
        <v>20</v>
      </c>
      <c r="AN146" s="39">
        <f t="array" ref="AN146">IF($C$144="","",IFERROR(MAX(IF((ROW(مسودة!$C$140:$C$169)=SMALL(IF((ROW(مسودة!$C$140:$C$169)*(مسودة!$C$140:$C$169=$C$144)),ROW(مسودة!$C$140:$C$169)),ROW()-ROW(AN146)+1)),مسودة!AN142:AN$169)),0))</f>
        <v>0</v>
      </c>
      <c r="AO146" s="39">
        <f t="array" ref="AO146">IF($C$144="","",IFERROR(MAX(IF((ROW(مسودة!$C$140:$C$169)=SMALL(IF((ROW(مسودة!$C$140:$C$169)*(مسودة!$C$140:$C$169=$C$144)),ROW(مسودة!$C$140:$C$169)),ROW()-ROW(AO146)+1)),مسودة!AO142:AO$169)),0))</f>
        <v>0</v>
      </c>
      <c r="AP146" s="39" t="str">
        <f>IF(AO146&lt;50,"   ",IF(AO146&lt;65,"مقبول",IF(AO146&lt;75,"جيد",IF(AO146&lt;85,"جيدجداً",IF(AO146&lt;=100,"ممتاز","")))))</f>
        <v xml:space="preserve">   </v>
      </c>
      <c r="AQ146" s="49"/>
      <c r="AR146" s="49"/>
      <c r="AS146" s="49"/>
      <c r="AT146" s="49"/>
      <c r="AU146" s="105"/>
    </row>
    <row r="147" spans="2:47" ht="28.5" customHeight="1" thickBot="1">
      <c r="B147" s="48">
        <f>B144+1</f>
        <v>32</v>
      </c>
      <c r="C147" s="98">
        <f t="array" ref="C147">IF(ISERROR(INDEX(مسودة!$C$140:$AV$169,SMALL(IF((مسودة!$AU$140:$AU$169="راسب"),ROW(مسودة!$C$140:$AV$169)-MIN(ROW(مسودة!$C$140:$AV$169))+1,""),ROW(A2)),COLUMN(A2))),"",INDEX(مسودة!$C$140:$AV$169,SMALL(IF((مسودة!$AU$140:$AU$169="راسب"),ROW(مسودة!$C$140:$AV$169)-MIN(ROW(مسودة!$C$140:$AV$169))+1,""),ROW(A2)),COLUMN(A2)))</f>
        <v>642</v>
      </c>
      <c r="D147" s="95" t="str">
        <f>IF(C147&lt;&gt;"",VLOOKUP(C147,مسودة!$C$140:$D$169,2,0),"")</f>
        <v>احمد سالم</v>
      </c>
      <c r="E147" s="95">
        <f>IF(C147&lt;&gt;"",VLOOKUP(C147,مسودة!$C$140:$E$169,3,0),"")</f>
        <v>244</v>
      </c>
      <c r="F147" s="11" t="s">
        <v>30</v>
      </c>
      <c r="G147" s="39">
        <f t="array" ref="G147">IF($C$147="","",IFERROR(MAX(IF((ROW(مسودة!$C$140:$C$169)=SMALL(IF((ROW(مسودة!$C$140:$C$169)*(مسودة!$C$140:$C$169=$C$147)),ROW(مسودة!$C$140:$C$169)),ROW()-ROW(G147)+1)),مسودة!G140:'مسودة'!G$169)),0))</f>
        <v>14</v>
      </c>
      <c r="H147" s="39">
        <f t="array" ref="H147">IF($C$147="","",IFERROR(MAX(IF((ROW(مسودة!$C$140:$C$169)=SMALL(IF((ROW(مسودة!$C$140:$C$169)*(مسودة!$C$140:$C$169=$C$147)),ROW(مسودة!$C$140:$C$169)),ROW()-ROW(H147)+1)),مسودة!H140:'مسودة'!H$169)),0))</f>
        <v>48</v>
      </c>
      <c r="I147" s="39">
        <f t="array" ref="I147">IF($C$147="","",IFERROR(MAX(IF((ROW(مسودة!$C$140:$C$169)=SMALL(IF((ROW(مسودة!$C$140:$C$169)*(مسودة!$C$140:$C$169=$C$147)),ROW(مسودة!$C$140:$C$169)),ROW()-ROW(I147)+1)),مسودة!I140:'مسودة'!I$169)),0))</f>
        <v>62</v>
      </c>
      <c r="J147" s="39">
        <f t="array" ref="J147">IF($C$147="","",IFERROR(MAX(IF((ROW(مسودة!$C$140:$C$169)=SMALL(IF((ROW(مسودة!$C$140:$C$169)*(مسودة!$C$140:$C$169=$C$147)),ROW(مسودة!$C$140:$C$169)),ROW()-ROW(J147)+1)),مسودة!J140:'مسودة'!J$169)),0))</f>
        <v>26</v>
      </c>
      <c r="K147" s="39">
        <f t="array" ref="K147">IF($C$147="","",IFERROR(MAX(IF((ROW(مسودة!$C$140:$C$169)=SMALL(IF((ROW(مسودة!$C$140:$C$169)*(مسودة!$C$140:$C$169=$C$147)),ROW(مسودة!$C$140:$C$169)),ROW()-ROW(K147)+1)),مسودة!K140:'مسودة'!K$169)),0))</f>
        <v>30</v>
      </c>
      <c r="L147" s="39">
        <f t="array" ref="L147">IF($C$147="","",IFERROR(MAX(IF((ROW(مسودة!$C$140:$C$169)=SMALL(IF((ROW(مسودة!$C$140:$C$169)*(مسودة!$C$140:$C$169=$C$147)),ROW(مسودة!$C$140:$C$169)),ROW()-ROW(L147)+1)),مسودة!L140:'مسودة'!L$169)),0))</f>
        <v>56</v>
      </c>
      <c r="M147" s="39">
        <f t="array" ref="M147">IF($C$147="","",IFERROR(MAX(IF((ROW(مسودة!$C$140:$C$169)=SMALL(IF((ROW(مسودة!$C$140:$C$169)*(مسودة!$C$140:$C$169=$C$147)),ROW(مسودة!$C$140:$C$169)),ROW()-ROW(M147)+1)),مسودة!M140:'مسودة'!M$169)),0))</f>
        <v>8</v>
      </c>
      <c r="N147" s="39">
        <f t="array" ref="N147">IF($C$147="","",IFERROR(MAX(IF((ROW(مسودة!$C$140:$C$169)=SMALL(IF((ROW(مسودة!$C$140:$C$169)*(مسودة!$C$140:$C$169=$C$147)),ROW(مسودة!$C$140:$C$169)),ROW()-ROW(N147)+1)),مسودة!N140:'مسودة'!N$169)),0))</f>
        <v>20</v>
      </c>
      <c r="O147" s="39">
        <f t="array" ref="O147">IF($C$147="","",IFERROR(MAX(IF((ROW(مسودة!$C$140:$C$169)=SMALL(IF((ROW(مسودة!$C$140:$C$169)*(مسودة!$C$140:$C$169=$C$147)),ROW(مسودة!$C$140:$C$169)),ROW()-ROW(O147)+1)),مسودة!O140:'مسودة'!O$169)),0))</f>
        <v>28</v>
      </c>
      <c r="P147" s="39">
        <f t="array" ref="P147">IF($C$147="","",IFERROR(MAX(IF((ROW(مسودة!$C$140:$C$169)=SMALL(IF((ROW(مسودة!$C$140:$C$169)*(مسودة!$C$140:$C$169=$C$147)),ROW(مسودة!$C$140:$C$169)),ROW()-ROW(P147)+1)),مسودة!P140:'مسودة'!P$169)),0))</f>
        <v>19</v>
      </c>
      <c r="Q147" s="39">
        <f t="array" ref="Q147">IF($C$147="","",IFERROR(MAX(IF((ROW(مسودة!$C$140:$C$169)=SMALL(IF((ROW(مسودة!$C$140:$C$169)*(مسودة!$C$140:$C$169=$C$147)),ROW(مسودة!$C$140:$C$169)),ROW()-ROW(Q147)+1)),مسودة!Q140:'مسودة'!Q$169)),0))</f>
        <v>19</v>
      </c>
      <c r="R147" s="39">
        <f t="array" ref="R147">IF($C$147="","",IFERROR(MAX(IF((ROW(مسودة!$C$140:$C$169)=SMALL(IF((ROW(مسودة!$C$140:$C$169)*(مسودة!$C$140:$C$169=$C$147)),ROW(مسودة!$C$140:$C$169)),ROW()-ROW(R147)+1)),مسودة!R140:'مسودة'!R$169)),0))</f>
        <v>38</v>
      </c>
      <c r="S147" s="39">
        <f t="array" ref="S147">IF($C$147="","",IFERROR(MAX(IF((ROW(مسودة!$C$140:$C$169)=SMALL(IF((ROW(مسودة!$C$140:$C$169)*(مسودة!$C$140:$C$169=$C$147)),ROW(مسودة!$C$140:$C$169)),ROW()-ROW(S147)+1)),مسودة!S140:'مسودة'!S$169)),0))</f>
        <v>16</v>
      </c>
      <c r="T147" s="39">
        <f t="array" ref="T147">IF($C$147="","",IFERROR(MAX(IF((ROW(مسودة!$C$140:$C$169)=SMALL(IF((ROW(مسودة!$C$140:$C$169)*(مسودة!$C$140:$C$169=$C$147)),ROW(مسودة!$C$140:$C$169)),ROW()-ROW(T147)+1)),مسودة!T140:'مسودة'!T$169)),0))</f>
        <v>11</v>
      </c>
      <c r="U147" s="39">
        <f t="array" ref="U147">IF($C$147="","",IFERROR(MAX(IF((ROW(مسودة!$C$140:$C$169)=SMALL(IF((ROW(مسودة!$C$140:$C$169)*(مسودة!$C$140:$C$169=$C$147)),ROW(مسودة!$C$140:$C$169)),ROW()-ROW(U147)+1)),مسودة!U140:'مسودة'!U$169)),0))</f>
        <v>27</v>
      </c>
      <c r="V147" s="39">
        <f t="array" ref="V147">IF($C$147="","",IFERROR(MAX(IF((ROW(مسودة!$C$140:$C$169)=SMALL(IF((ROW(مسودة!$C$140:$C$169)*(مسودة!$C$140:$C$169=$C$147)),ROW(مسودة!$C$140:$C$169)),ROW()-ROW(V147)+1)),مسودة!V140:'مسودة'!V$169)),0))</f>
        <v>16</v>
      </c>
      <c r="W147" s="39">
        <f t="array" ref="W147">IF($C$147="","",IFERROR(MAX(IF((ROW(مسودة!$C$140:$C$169)=SMALL(IF((ROW(مسودة!$C$140:$C$169)*(مسودة!$C$140:$C$169=$C$147)),ROW(مسودة!$C$140:$C$169)),ROW()-ROW(W147)+1)),مسودة!W140:'مسودة'!W$169)),0))</f>
        <v>14</v>
      </c>
      <c r="X147" s="39">
        <f t="array" ref="X147">IF($C$147="","",IFERROR(MAX(IF((ROW(مسودة!$C$140:$C$169)=SMALL(IF((ROW(مسودة!$C$140:$C$169)*(مسودة!$C$140:$C$169=$C$147)),ROW(مسودة!$C$140:$C$169)),ROW()-ROW(X147)+1)),مسودة!X140:'مسودة'!X$169)),0))</f>
        <v>30</v>
      </c>
      <c r="Y147" s="39">
        <f t="array" ref="Y147">IF($C$147="","",IFERROR(MAX(IF((ROW(مسودة!$C$140:$C$169)=SMALL(IF((ROW(مسودة!$C$140:$C$169)*(مسودة!$C$140:$C$169=$C$147)),ROW(مسودة!$C$140:$C$169)),ROW()-ROW(Y147)+1)),مسودة!Y140:'مسودة'!Y$169)),0))</f>
        <v>6</v>
      </c>
      <c r="Z147" s="39">
        <f t="array" ref="Z147">IF($C$147="","",IFERROR(MAX(IF((ROW(مسودة!$C$140:$C$169)=SMALL(IF((ROW(مسودة!$C$140:$C$169)*(مسودة!$C$140:$C$169=$C$147)),ROW(مسودة!$C$140:$C$169)),ROW()-ROW(Z147)+1)),مسودة!Z140:'مسودة'!Z$169)),0))</f>
        <v>18</v>
      </c>
      <c r="AA147" s="39">
        <f t="array" ref="AA147">IF($C$147="","",IFERROR(MAX(IF((ROW(مسودة!$C$140:$C$169)=SMALL(IF((ROW(مسودة!$C$140:$C$169)*(مسودة!$C$140:$C$169=$C$147)),ROW(مسودة!$C$140:$C$169)),ROW()-ROW(AA147)+1)),مسودة!AA140:'مسودة'!AA$169)),0))</f>
        <v>24</v>
      </c>
      <c r="AB147" s="39">
        <f t="array" ref="AB147">IF($C$147="","",IFERROR(MAX(IF((ROW(مسودة!$C$140:$C$169)=SMALL(IF((ROW(مسودة!$C$140:$C$169)*(مسودة!$C$140:$C$169=$C$147)),ROW(مسودة!$C$140:$C$169)),ROW()-ROW(AB147)+1)),مسودة!AB140:'مسودة'!AB$169)),0))</f>
        <v>14</v>
      </c>
      <c r="AC147" s="39">
        <f t="array" ref="AC147">IF($C$147="","",IFERROR(MAX(IF((ROW(مسودة!$C$140:$C$169)=SMALL(IF((ROW(مسودة!$C$140:$C$169)*(مسودة!$C$140:$C$169=$C$147)),ROW(مسودة!$C$140:$C$169)),ROW()-ROW(AC147)+1)),مسودة!AC140:'مسودة'!AC$169)),0))</f>
        <v>11</v>
      </c>
      <c r="AD147" s="39">
        <f t="array" ref="AD147">IF($C$147="","",IFERROR(MAX(IF((ROW(مسودة!$C$140:$C$169)=SMALL(IF((ROW(مسودة!$C$140:$C$169)*(مسودة!$C$140:$C$169=$C$147)),ROW(مسودة!$C$140:$C$169)),ROW()-ROW(AD147)+1)),مسودة!AD140:'مسودة'!AD$169)),0))</f>
        <v>25</v>
      </c>
      <c r="AE147" s="39">
        <f t="array" ref="AE147">IF($C$147="","",IFERROR(MAX(IF((ROW(مسودة!$C$140:$C$169)=SMALL(IF((ROW(مسودة!$C$140:$C$169)*(مسودة!$C$140:$C$169=$C$147)),ROW(مسودة!$C$140:$C$169)),ROW()-ROW(AE147)+1)),مسودة!AE140:'مسودة'!AE$169)),0))</f>
        <v>6</v>
      </c>
      <c r="AF147" s="39">
        <f t="array" ref="AF147">IF($C$147="","",IFERROR(MAX(IF((ROW(مسودة!$C$140:$C$169)=SMALL(IF((ROW(مسودة!$C$140:$C$169)*(مسودة!$C$140:$C$169=$C$147)),ROW(مسودة!$C$140:$C$169)),ROW()-ROW(AF147)+1)),مسودة!AF140:'مسودة'!AF$169)),0))</f>
        <v>14</v>
      </c>
      <c r="AG147" s="39">
        <f t="array" ref="AG147">IF($C$147="","",IFERROR(MAX(IF((ROW(مسودة!$C$140:$C$169)=SMALL(IF((ROW(مسودة!$C$140:$C$169)*(مسودة!$C$140:$C$169=$C$147)),ROW(مسودة!$C$140:$C$169)),ROW()-ROW(AG147)+1)),مسودة!AG140:'مسودة'!AG$169)),0))</f>
        <v>20</v>
      </c>
      <c r="AH147" s="39">
        <f t="array" ref="AH147">IF($C$147="","",IFERROR(MAX(IF((ROW(مسودة!$C$140:$C$169)=SMALL(IF((ROW(مسودة!$C$140:$C$169)*(مسودة!$C$140:$C$169=$C$147)),ROW(مسودة!$C$140:$C$169)),ROW()-ROW(AH147)+1)),مسودة!AH140:'مسودة'!AH$169)),0))</f>
        <v>6</v>
      </c>
      <c r="AI147" s="39">
        <f t="array" ref="AI147">IF($C$147="","",IFERROR(MAX(IF((ROW(مسودة!$C$140:$C$169)=SMALL(IF((ROW(مسودة!$C$140:$C$169)*(مسودة!$C$140:$C$169=$C$147)),ROW(مسودة!$C$140:$C$169)),ROW()-ROW(AI147)+1)),مسودة!AI140:'مسودة'!AI$169)),0))</f>
        <v>8</v>
      </c>
      <c r="AJ147" s="39">
        <f t="array" ref="AJ147">IF($C$147="","",IFERROR(MAX(IF((ROW(مسودة!$C$140:$C$169)=SMALL(IF((ROW(مسودة!$C$140:$C$169)*(مسودة!$C$140:$C$169=$C$147)),ROW(مسودة!$C$140:$C$169)),ROW()-ROW(AJ147)+1)),مسودة!AJ140:'مسودة'!AJ$169)),0))</f>
        <v>14</v>
      </c>
      <c r="AK147" s="39">
        <f t="array" ref="AK147">IF($C$147="","",IFERROR(MAX(IF((ROW(مسودة!$C$140:$C$169)=SMALL(IF((ROW(مسودة!$C$140:$C$169)*(مسودة!$C$140:$C$169=$C$147)),ROW(مسودة!$C$140:$C$169)),ROW()-ROW(AK147)+1)),مسودة!AK140:'مسودة'!AK$169)),0))</f>
        <v>5</v>
      </c>
      <c r="AL147" s="39">
        <f t="array" ref="AL147">IF($C$147="","",IFERROR(MAX(IF((ROW(مسودة!$C$140:$C$169)=SMALL(IF((ROW(مسودة!$C$140:$C$169)*(مسودة!$C$140:$C$169=$C$147)),ROW(مسودة!$C$140:$C$169)),ROW()-ROW(AL147)+1)),مسودة!AL140:'مسودة'!AL$169)),0))</f>
        <v>4</v>
      </c>
      <c r="AM147" s="39">
        <f t="array" ref="AM147">IF($C$147="","",IFERROR(MAX(IF((ROW(مسودة!$C$140:$C$169)=SMALL(IF((ROW(مسودة!$C$140:$C$169)*(مسودة!$C$140:$C$169=$C$147)),ROW(مسودة!$C$140:$C$169)),ROW()-ROW(AM147)+1)),مسودة!AM140:'مسودة'!AM$169)),0))</f>
        <v>9</v>
      </c>
      <c r="AN147" s="62"/>
      <c r="AO147" s="62"/>
      <c r="AP147" s="55"/>
      <c r="AQ147" s="49"/>
      <c r="AR147" s="49"/>
      <c r="AS147" s="49"/>
      <c r="AT147" s="49"/>
      <c r="AU147" s="103" t="str">
        <f>IFERROR(LOOKUP(2,1/((مسودة!$C$140:$C$169=C147)*(مسودة!$F$140:$F$169=F147)),مسودة!$AV$140:$AV$169),"")</f>
        <v>له دور ثانٍ في :  رياضيات،</v>
      </c>
    </row>
    <row r="148" spans="2:47" ht="28.5" customHeight="1" thickBot="1">
      <c r="B148" s="48"/>
      <c r="C148" s="99"/>
      <c r="D148" s="51"/>
      <c r="E148" s="51"/>
      <c r="F148" s="11" t="s">
        <v>31</v>
      </c>
      <c r="G148" s="39">
        <f t="array" ref="G148">IF($C$147="","",IFERROR(MAX(IF((ROW(مسودة!$C$140:$C$169)=SMALL(IF((ROW(مسودة!$C$140:$C$169)*(مسودة!$C$140:$C$169=$C$147)),ROW(مسودة!$C$140:$C$169)),ROW()-ROW(G148)+1)),مسودة!G141:'مسودة'!G$169)),0))</f>
        <v>16</v>
      </c>
      <c r="H148" s="39">
        <f t="array" ref="H148">IF($C$147="","",IFERROR(MAX(IF((ROW(مسودة!$C$140:$C$169)=SMALL(IF((ROW(مسودة!$C$140:$C$169)*(مسودة!$C$140:$C$169=$C$147)),ROW(مسودة!$C$140:$C$169)),ROW()-ROW(H148)+1)),مسودة!H141:'مسودة'!H$169)),0))</f>
        <v>58</v>
      </c>
      <c r="I148" s="39">
        <f t="array" ref="I148">IF($C$147="","",IFERROR(MAX(IF((ROW(مسودة!$C$140:$C$169)=SMALL(IF((ROW(مسودة!$C$140:$C$169)*(مسودة!$C$140:$C$169=$C$147)),ROW(مسودة!$C$140:$C$169)),ROW()-ROW(I148)+1)),مسودة!I141:'مسودة'!I$169)),0))</f>
        <v>74</v>
      </c>
      <c r="J148" s="39">
        <f t="array" ref="J148">IF($C$147="","",IFERROR(MAX(IF((ROW(مسودة!$C$140:$C$169)=SMALL(IF((ROW(مسودة!$C$140:$C$169)*(مسودة!$C$140:$C$169=$C$147)),ROW(مسودة!$C$140:$C$169)),ROW()-ROW(J148)+1)),مسودة!J141:'مسودة'!J$169)),0))</f>
        <v>20</v>
      </c>
      <c r="K148" s="39">
        <f t="array" ref="K148">IF($C$147="","",IFERROR(MAX(IF((ROW(مسودة!$C$140:$C$169)=SMALL(IF((ROW(مسودة!$C$140:$C$169)*(مسودة!$C$140:$C$169=$C$147)),ROW(مسودة!$C$140:$C$169)),ROW()-ROW(K148)+1)),مسودة!K141:'مسودة'!K$169)),0))</f>
        <v>29</v>
      </c>
      <c r="L148" s="39">
        <f t="array" ref="L148">IF($C$147="","",IFERROR(MAX(IF((ROW(مسودة!$C$140:$C$169)=SMALL(IF((ROW(مسودة!$C$140:$C$169)*(مسودة!$C$140:$C$169=$C$147)),ROW(مسودة!$C$140:$C$169)),ROW()-ROW(L148)+1)),مسودة!L141:'مسودة'!L$169)),0))</f>
        <v>49</v>
      </c>
      <c r="M148" s="39">
        <f t="array" ref="M148">IF($C$147="","",IFERROR(MAX(IF((ROW(مسودة!$C$140:$C$169)=SMALL(IF((ROW(مسودة!$C$140:$C$169)*(مسودة!$C$140:$C$169=$C$147)),ROW(مسودة!$C$140:$C$169)),ROW()-ROW(M148)+1)),مسودة!M141:'مسودة'!M$169)),0))</f>
        <v>15</v>
      </c>
      <c r="N148" s="39">
        <f t="array" ref="N148">IF($C$147="","",IFERROR(MAX(IF((ROW(مسودة!$C$140:$C$169)=SMALL(IF((ROW(مسودة!$C$140:$C$169)*(مسودة!$C$140:$C$169=$C$147)),ROW(مسودة!$C$140:$C$169)),ROW()-ROW(N148)+1)),مسودة!N141:'مسودة'!N$169)),0))</f>
        <v>18</v>
      </c>
      <c r="O148" s="39">
        <f t="array" ref="O148">IF($C$147="","",IFERROR(MAX(IF((ROW(مسودة!$C$140:$C$169)=SMALL(IF((ROW(مسودة!$C$140:$C$169)*(مسودة!$C$140:$C$169=$C$147)),ROW(مسودة!$C$140:$C$169)),ROW()-ROW(O148)+1)),مسودة!O141:'مسودة'!O$169)),0))</f>
        <v>33</v>
      </c>
      <c r="P148" s="39">
        <f t="array" ref="P148">IF($C$147="","",IFERROR(MAX(IF((ROW(مسودة!$C$140:$C$169)=SMALL(IF((ROW(مسودة!$C$140:$C$169)*(مسودة!$C$140:$C$169=$C$147)),ROW(مسودة!$C$140:$C$169)),ROW()-ROW(P148)+1)),مسودة!P141:'مسودة'!P$169)),0))</f>
        <v>20</v>
      </c>
      <c r="Q148" s="39">
        <f t="array" ref="Q148">IF($C$147="","",IFERROR(MAX(IF((ROW(مسودة!$C$140:$C$169)=SMALL(IF((ROW(مسودة!$C$140:$C$169)*(مسودة!$C$140:$C$169=$C$147)),ROW(مسودة!$C$140:$C$169)),ROW()-ROW(Q148)+1)),مسودة!Q141:'مسودة'!Q$169)),0))</f>
        <v>10</v>
      </c>
      <c r="R148" s="39">
        <f t="array" ref="R148">IF($C$147="","",IFERROR(MAX(IF((ROW(مسودة!$C$140:$C$169)=SMALL(IF((ROW(مسودة!$C$140:$C$169)*(مسودة!$C$140:$C$169=$C$147)),ROW(مسودة!$C$140:$C$169)),ROW()-ROW(R148)+1)),مسودة!R141:'مسودة'!R$169)),0))</f>
        <v>30</v>
      </c>
      <c r="S148" s="39">
        <f t="array" ref="S148">IF($C$147="","",IFERROR(MAX(IF((ROW(مسودة!$C$140:$C$169)=SMALL(IF((ROW(مسودة!$C$140:$C$169)*(مسودة!$C$140:$C$169=$C$147)),ROW(مسودة!$C$140:$C$169)),ROW()-ROW(S148)+1)),مسودة!S141:'مسودة'!S$169)),0))</f>
        <v>16</v>
      </c>
      <c r="T148" s="39">
        <f t="array" ref="T148">IF($C$147="","",IFERROR(MAX(IF((ROW(مسودة!$C$140:$C$169)=SMALL(IF((ROW(مسودة!$C$140:$C$169)*(مسودة!$C$140:$C$169=$C$147)),ROW(مسودة!$C$140:$C$169)),ROW()-ROW(T148)+1)),مسودة!T141:'مسودة'!T$169)),0))</f>
        <v>21</v>
      </c>
      <c r="U148" s="39">
        <f t="array" ref="U148">IF($C$147="","",IFERROR(MAX(IF((ROW(مسودة!$C$140:$C$169)=SMALL(IF((ROW(مسودة!$C$140:$C$169)*(مسودة!$C$140:$C$169=$C$147)),ROW(مسودة!$C$140:$C$169)),ROW()-ROW(U148)+1)),مسودة!U141:'مسودة'!U$169)),0))</f>
        <v>37</v>
      </c>
      <c r="V148" s="39">
        <f t="array" ref="V148">IF($C$147="","",IFERROR(MAX(IF((ROW(مسودة!$C$140:$C$169)=SMALL(IF((ROW(مسودة!$C$140:$C$169)*(مسودة!$C$140:$C$169=$C$147)),ROW(مسودة!$C$140:$C$169)),ROW()-ROW(V148)+1)),مسودة!V141:'مسودة'!V$169)),0))</f>
        <v>17</v>
      </c>
      <c r="W148" s="39">
        <f t="array" ref="W148">IF($C$147="","",IFERROR(MAX(IF((ROW(مسودة!$C$140:$C$169)=SMALL(IF((ROW(مسودة!$C$140:$C$169)*(مسودة!$C$140:$C$169=$C$147)),ROW(مسودة!$C$140:$C$169)),ROW()-ROW(W148)+1)),مسودة!W141:'مسودة'!W$169)),0))</f>
        <v>19</v>
      </c>
      <c r="X148" s="39">
        <f t="array" ref="X148">IF($C$147="","",IFERROR(MAX(IF((ROW(مسودة!$C$140:$C$169)=SMALL(IF((ROW(مسودة!$C$140:$C$169)*(مسودة!$C$140:$C$169=$C$147)),ROW(مسودة!$C$140:$C$169)),ROW()-ROW(X148)+1)),مسودة!X141:'مسودة'!X$169)),0))</f>
        <v>36</v>
      </c>
      <c r="Y148" s="39">
        <f t="array" ref="Y148">IF($C$147="","",IFERROR(MAX(IF((ROW(مسودة!$C$140:$C$169)=SMALL(IF((ROW(مسودة!$C$140:$C$169)*(مسودة!$C$140:$C$169=$C$147)),ROW(مسودة!$C$140:$C$169)),ROW()-ROW(Y148)+1)),مسودة!Y141:'مسودة'!Y$169)),0))</f>
        <v>9</v>
      </c>
      <c r="Z148" s="39">
        <f t="array" ref="Z148">IF($C$147="","",IFERROR(MAX(IF((ROW(مسودة!$C$140:$C$169)=SMALL(IF((ROW(مسودة!$C$140:$C$169)*(مسودة!$C$140:$C$169=$C$147)),ROW(مسودة!$C$140:$C$169)),ROW()-ROW(Z148)+1)),مسودة!Z141:'مسودة'!Z$169)),0))</f>
        <v>24</v>
      </c>
      <c r="AA148" s="39">
        <f t="array" ref="AA148">IF($C$147="","",IFERROR(MAX(IF((ROW(مسودة!$C$140:$C$169)=SMALL(IF((ROW(مسودة!$C$140:$C$169)*(مسودة!$C$140:$C$169=$C$147)),ROW(مسودة!$C$140:$C$169)),ROW()-ROW(AA148)+1)),مسودة!AA141:'مسودة'!AA$169)),0))</f>
        <v>33</v>
      </c>
      <c r="AB148" s="39">
        <f t="array" ref="AB148">IF($C$147="","",IFERROR(MAX(IF((ROW(مسودة!$C$140:$C$169)=SMALL(IF((ROW(مسودة!$C$140:$C$169)*(مسودة!$C$140:$C$169=$C$147)),ROW(مسودة!$C$140:$C$169)),ROW()-ROW(AB148)+1)),مسودة!AB141:'مسودة'!AB$169)),0))</f>
        <v>14</v>
      </c>
      <c r="AC148" s="39">
        <f t="array" ref="AC148">IF($C$147="","",IFERROR(MAX(IF((ROW(مسودة!$C$140:$C$169)=SMALL(IF((ROW(مسودة!$C$140:$C$169)*(مسودة!$C$140:$C$169=$C$147)),ROW(مسودة!$C$140:$C$169)),ROW()-ROW(AC148)+1)),مسودة!AC141:'مسودة'!AC$169)),0))</f>
        <v>18</v>
      </c>
      <c r="AD148" s="39">
        <f t="array" ref="AD148">IF($C$147="","",IFERROR(MAX(IF((ROW(مسودة!$C$140:$C$169)=SMALL(IF((ROW(مسودة!$C$140:$C$169)*(مسودة!$C$140:$C$169=$C$147)),ROW(مسودة!$C$140:$C$169)),ROW()-ROW(AD148)+1)),مسودة!AD141:'مسودة'!AD$169)),0))</f>
        <v>32</v>
      </c>
      <c r="AE148" s="39">
        <f t="array" ref="AE148">IF($C$147="","",IFERROR(MAX(IF((ROW(مسودة!$C$140:$C$169)=SMALL(IF((ROW(مسودة!$C$140:$C$169)*(مسودة!$C$140:$C$169=$C$147)),ROW(مسودة!$C$140:$C$169)),ROW()-ROW(AE148)+1)),مسودة!AE141:'مسودة'!AE$169)),0))</f>
        <v>12</v>
      </c>
      <c r="AF148" s="39">
        <f t="array" ref="AF148">IF($C$147="","",IFERROR(MAX(IF((ROW(مسودة!$C$140:$C$169)=SMALL(IF((ROW(مسودة!$C$140:$C$169)*(مسودة!$C$140:$C$169=$C$147)),ROW(مسودة!$C$140:$C$169)),ROW()-ROW(AF148)+1)),مسودة!AF141:'مسودة'!AF$169)),0))</f>
        <v>14</v>
      </c>
      <c r="AG148" s="39">
        <f t="array" ref="AG148">IF($C$147="","",IFERROR(MAX(IF((ROW(مسودة!$C$140:$C$169)=SMALL(IF((ROW(مسودة!$C$140:$C$169)*(مسودة!$C$140:$C$169=$C$147)),ROW(مسودة!$C$140:$C$169)),ROW()-ROW(AG148)+1)),مسودة!AG141:'مسودة'!AG$169)),0))</f>
        <v>26</v>
      </c>
      <c r="AH148" s="39">
        <f t="array" ref="AH148">IF($C$147="","",IFERROR(MAX(IF((ROW(مسودة!$C$140:$C$169)=SMALL(IF((ROW(مسودة!$C$140:$C$169)*(مسودة!$C$140:$C$169=$C$147)),ROW(مسودة!$C$140:$C$169)),ROW()-ROW(AH148)+1)),مسودة!AH141:'مسودة'!AH$169)),0))</f>
        <v>10</v>
      </c>
      <c r="AI148" s="39">
        <f t="array" ref="AI148">IF($C$147="","",IFERROR(MAX(IF((ROW(مسودة!$C$140:$C$169)=SMALL(IF((ROW(مسودة!$C$140:$C$169)*(مسودة!$C$140:$C$169=$C$147)),ROW(مسودة!$C$140:$C$169)),ROW()-ROW(AI148)+1)),مسودة!AI141:'مسودة'!AI$169)),0))</f>
        <v>16</v>
      </c>
      <c r="AJ148" s="39">
        <f t="array" ref="AJ148">IF($C$147="","",IFERROR(MAX(IF((ROW(مسودة!$C$140:$C$169)=SMALL(IF((ROW(مسودة!$C$140:$C$169)*(مسودة!$C$140:$C$169=$C$147)),ROW(مسودة!$C$140:$C$169)),ROW()-ROW(AJ148)+1)),مسودة!AJ141:'مسودة'!AJ$169)),0))</f>
        <v>26</v>
      </c>
      <c r="AK148" s="39">
        <f t="array" ref="AK148">IF($C$147="","",IFERROR(MAX(IF((ROW(مسودة!$C$140:$C$169)=SMALL(IF((ROW(مسودة!$C$140:$C$169)*(مسودة!$C$140:$C$169=$C$147)),ROW(مسودة!$C$140:$C$169)),ROW()-ROW(AK148)+1)),مسودة!AK141:'مسودة'!AK$169)),0))</f>
        <v>3</v>
      </c>
      <c r="AL148" s="39">
        <f t="array" ref="AL148">IF($C$147="","",IFERROR(MAX(IF((ROW(مسودة!$C$140:$C$169)=SMALL(IF((ROW(مسودة!$C$140:$C$169)*(مسودة!$C$140:$C$169=$C$147)),ROW(مسودة!$C$140:$C$169)),ROW()-ROW(AL148)+1)),مسودة!AL141:'مسودة'!AL$169)),0))</f>
        <v>8</v>
      </c>
      <c r="AM148" s="39">
        <f t="array" ref="AM148">IF($C$147="","",IFERROR(MAX(IF((ROW(مسودة!$C$140:$C$169)=SMALL(IF((ROW(مسودة!$C$140:$C$169)*(مسودة!$C$140:$C$169=$C$147)),ROW(مسودة!$C$140:$C$169)),ROW()-ROW(AM148)+1)),مسودة!AM141:'مسودة'!AM$169)),0))</f>
        <v>11</v>
      </c>
      <c r="AN148" s="56"/>
      <c r="AO148" s="56"/>
      <c r="AP148" s="56"/>
      <c r="AQ148" s="49"/>
      <c r="AR148" s="49"/>
      <c r="AS148" s="49"/>
      <c r="AT148" s="49"/>
      <c r="AU148" s="104"/>
    </row>
    <row r="149" spans="2:47" ht="36" customHeight="1" thickBot="1">
      <c r="B149" s="48"/>
      <c r="C149" s="93"/>
      <c r="D149" s="51"/>
      <c r="E149" s="51"/>
      <c r="F149" s="14" t="s">
        <v>32</v>
      </c>
      <c r="G149" s="39">
        <f t="array" ref="G149">IF($C$147="","",IFERROR(MAX(IF((ROW(مسودة!$C$140:$C$169)=SMALL(IF((ROW(مسودة!$C$140:$C$169)*(مسودة!$C$140:$C$169=$C$147)),ROW(مسودة!$C$140:$C$169)),ROW()-ROW(G149)+1)),مسودة!G142:'مسودة'!G$169)),0))</f>
        <v>30</v>
      </c>
      <c r="H149" s="39">
        <f t="array" ref="H149">IF($C$147="","",IFERROR(MAX(IF((ROW(مسودة!$C$140:$C$169)=SMALL(IF((ROW(مسودة!$C$140:$C$169)*(مسودة!$C$140:$C$169=$C$147)),ROW(مسودة!$C$140:$C$169)),ROW()-ROW(H149)+1)),مسودة!H142:'مسودة'!H$169)),0))</f>
        <v>106</v>
      </c>
      <c r="I149" s="39">
        <f t="array" ref="I149">IF($C$147="","",IFERROR(MAX(IF((ROW(مسودة!$C$140:$C$169)=SMALL(IF((ROW(مسودة!$C$140:$C$169)*(مسودة!$C$140:$C$169=$C$147)),ROW(مسودة!$C$140:$C$169)),ROW()-ROW(I149)+1)),مسودة!I142:'مسودة'!I$169)),0))</f>
        <v>136</v>
      </c>
      <c r="J149" s="39">
        <f t="array" ref="J149">IF($C$147="","",IFERROR(MAX(IF((ROW(مسودة!$C$140:$C$169)=SMALL(IF((ROW(مسودة!$C$140:$C$169)*(مسودة!$C$140:$C$169=$C$147)),ROW(مسودة!$C$140:$C$169)),ROW()-ROW(J149)+1)),مسودة!J142:'مسودة'!J$169)),0))</f>
        <v>46</v>
      </c>
      <c r="K149" s="39">
        <f t="array" ref="K149">IF($C$147="","",IFERROR(MAX(IF((ROW(مسودة!$C$140:$C$169)=SMALL(IF((ROW(مسودة!$C$140:$C$169)*(مسودة!$C$140:$C$169=$C$147)),ROW(مسودة!$C$140:$C$169)),ROW()-ROW(K149)+1)),مسودة!K142:'مسودة'!K$169)),0))</f>
        <v>59</v>
      </c>
      <c r="L149" s="39">
        <f t="array" ref="L149">IF($C$147="","",IFERROR(MAX(IF((ROW(مسودة!$C$140:$C$169)=SMALL(IF((ROW(مسودة!$C$140:$C$169)*(مسودة!$C$140:$C$169=$C$147)),ROW(مسودة!$C$140:$C$169)),ROW()-ROW(L149)+1)),مسودة!L142:'مسودة'!L$169)),0))</f>
        <v>105</v>
      </c>
      <c r="M149" s="39">
        <f t="array" ref="M149">IF($C$147="","",IFERROR(MAX(IF((ROW(مسودة!$C$140:$C$169)=SMALL(IF((ROW(مسودة!$C$140:$C$169)*(مسودة!$C$140:$C$169=$C$147)),ROW(مسودة!$C$140:$C$169)),ROW()-ROW(M149)+1)),مسودة!M142:'مسودة'!M$169)),0))</f>
        <v>23</v>
      </c>
      <c r="N149" s="39">
        <f t="array" ref="N149">IF($C$147="","",IFERROR(MAX(IF((ROW(مسودة!$C$140:$C$169)=SMALL(IF((ROW(مسودة!$C$140:$C$169)*(مسودة!$C$140:$C$169=$C$147)),ROW(مسودة!$C$140:$C$169)),ROW()-ROW(N149)+1)),مسودة!N142:'مسودة'!N$169)),0))</f>
        <v>38</v>
      </c>
      <c r="O149" s="39">
        <f t="array" ref="O149">IF($C$147="","",IFERROR(MAX(IF((ROW(مسودة!$C$140:$C$169)=SMALL(IF((ROW(مسودة!$C$140:$C$169)*(مسودة!$C$140:$C$169=$C$147)),ROW(مسودة!$C$140:$C$169)),ROW()-ROW(O149)+1)),مسودة!O142:'مسودة'!O$169)),0))</f>
        <v>0</v>
      </c>
      <c r="P149" s="39">
        <f t="array" ref="P149">IF($C$147="","",IFERROR(MAX(IF((ROW(مسودة!$C$140:$C$169)=SMALL(IF((ROW(مسودة!$C$140:$C$169)*(مسودة!$C$140:$C$169=$C$147)),ROW(مسودة!$C$140:$C$169)),ROW()-ROW(P149)+1)),مسودة!P142:'مسودة'!P$169)),0))</f>
        <v>39</v>
      </c>
      <c r="Q149" s="39">
        <f t="array" ref="Q149">IF($C$147="","",IFERROR(MAX(IF((ROW(مسودة!$C$140:$C$169)=SMALL(IF((ROW(مسودة!$C$140:$C$169)*(مسودة!$C$140:$C$169=$C$147)),ROW(مسودة!$C$140:$C$169)),ROW()-ROW(Q149)+1)),مسودة!Q142:'مسودة'!Q$169)),0))</f>
        <v>29</v>
      </c>
      <c r="R149" s="39">
        <f t="array" ref="R149">IF($C$147="","",IFERROR(MAX(IF((ROW(مسودة!$C$140:$C$169)=SMALL(IF((ROW(مسودة!$C$140:$C$169)*(مسودة!$C$140:$C$169=$C$147)),ROW(مسودة!$C$140:$C$169)),ROW()-ROW(R149)+1)),مسودة!R142:'مسودة'!R$169)),0))</f>
        <v>68</v>
      </c>
      <c r="S149" s="39">
        <f t="array" ref="S149">IF($C$147="","",IFERROR(MAX(IF((ROW(مسودة!$C$140:$C$169)=SMALL(IF((ROW(مسودة!$C$140:$C$169)*(مسودة!$C$140:$C$169=$C$147)),ROW(مسودة!$C$140:$C$169)),ROW()-ROW(S149)+1)),مسودة!S142:'مسودة'!S$169)),0))</f>
        <v>32</v>
      </c>
      <c r="T149" s="39">
        <f t="array" ref="T149">IF($C$147="","",IFERROR(MAX(IF((ROW(مسودة!$C$140:$C$169)=SMALL(IF((ROW(مسودة!$C$140:$C$169)*(مسودة!$C$140:$C$169=$C$147)),ROW(مسودة!$C$140:$C$169)),ROW()-ROW(T149)+1)),مسودة!T142:'مسودة'!T$169)),0))</f>
        <v>32</v>
      </c>
      <c r="U149" s="39">
        <f t="array" ref="U149">IF($C$147="","",IFERROR(MAX(IF((ROW(مسودة!$C$140:$C$169)=SMALL(IF((ROW(مسودة!$C$140:$C$169)*(مسودة!$C$140:$C$169=$C$147)),ROW(مسودة!$C$140:$C$169)),ROW()-ROW(U149)+1)),مسودة!U142:'مسودة'!U$169)),0))</f>
        <v>64</v>
      </c>
      <c r="V149" s="39">
        <f t="array" ref="V149">IF($C$147="","",IFERROR(MAX(IF((ROW(مسودة!$C$140:$C$169)=SMALL(IF((ROW(مسودة!$C$140:$C$169)*(مسودة!$C$140:$C$169=$C$147)),ROW(مسودة!$C$140:$C$169)),ROW()-ROW(V149)+1)),مسودة!V142:'مسودة'!V$169)),0))</f>
        <v>33</v>
      </c>
      <c r="W149" s="39">
        <f t="array" ref="W149">IF($C$147="","",IFERROR(MAX(IF((ROW(مسودة!$C$140:$C$169)=SMALL(IF((ROW(مسودة!$C$140:$C$169)*(مسودة!$C$140:$C$169=$C$147)),ROW(مسودة!$C$140:$C$169)),ROW()-ROW(W149)+1)),مسودة!W142:'مسودة'!W$169)),0))</f>
        <v>33</v>
      </c>
      <c r="X149" s="39">
        <f t="array" ref="X149">IF($C$147="","",IFERROR(MAX(IF((ROW(مسودة!$C$140:$C$169)=SMALL(IF((ROW(مسودة!$C$140:$C$169)*(مسودة!$C$140:$C$169=$C$147)),ROW(مسودة!$C$140:$C$169)),ROW()-ROW(X149)+1)),مسودة!X142:'مسودة'!X$169)),0))</f>
        <v>66</v>
      </c>
      <c r="Y149" s="39">
        <f t="array" ref="Y149">IF($C$147="","",IFERROR(MAX(IF((ROW(مسودة!$C$140:$C$169)=SMALL(IF((ROW(مسودة!$C$140:$C$169)*(مسودة!$C$140:$C$169=$C$147)),ROW(مسودة!$C$140:$C$169)),ROW()-ROW(Y149)+1)),مسودة!Y142:'مسودة'!Y$169)),0))</f>
        <v>15</v>
      </c>
      <c r="Z149" s="39">
        <f t="array" ref="Z149">IF($C$147="","",IFERROR(MAX(IF((ROW(مسودة!$C$140:$C$169)=SMALL(IF((ROW(مسودة!$C$140:$C$169)*(مسودة!$C$140:$C$169=$C$147)),ROW(مسودة!$C$140:$C$169)),ROW()-ROW(Z149)+1)),مسودة!Z142:'مسودة'!Z$169)),0))</f>
        <v>42</v>
      </c>
      <c r="AA149" s="39">
        <f t="array" ref="AA149">IF($C$147="","",IFERROR(MAX(IF((ROW(مسودة!$C$140:$C$169)=SMALL(IF((ROW(مسودة!$C$140:$C$169)*(مسودة!$C$140:$C$169=$C$147)),ROW(مسودة!$C$140:$C$169)),ROW()-ROW(AA149)+1)),مسودة!AA142:'مسودة'!AA$169)),0))</f>
        <v>57</v>
      </c>
      <c r="AB149" s="39">
        <f t="array" ref="AB149">IF($C$147="","",IFERROR(MAX(IF((ROW(مسودة!$C$140:$C$169)=SMALL(IF((ROW(مسودة!$C$140:$C$169)*(مسودة!$C$140:$C$169=$C$147)),ROW(مسودة!$C$140:$C$169)),ROW()-ROW(AB149)+1)),مسودة!AB142:'مسودة'!AB$169)),0))</f>
        <v>28</v>
      </c>
      <c r="AC149" s="39">
        <f t="array" ref="AC149">IF($C$147="","",IFERROR(MAX(IF((ROW(مسودة!$C$140:$C$169)=SMALL(IF((ROW(مسودة!$C$140:$C$169)*(مسودة!$C$140:$C$169=$C$147)),ROW(مسودة!$C$140:$C$169)),ROW()-ROW(AC149)+1)),مسودة!AC142:'مسودة'!AC$169)),0))</f>
        <v>29</v>
      </c>
      <c r="AD149" s="39">
        <f t="array" ref="AD149">IF($C$147="","",IFERROR(MAX(IF((ROW(مسودة!$C$140:$C$169)=SMALL(IF((ROW(مسودة!$C$140:$C$169)*(مسودة!$C$140:$C$169=$C$147)),ROW(مسودة!$C$140:$C$169)),ROW()-ROW(AD149)+1)),مسودة!AD142:'مسودة'!AD$169)),0))</f>
        <v>57</v>
      </c>
      <c r="AE149" s="39">
        <f t="array" ref="AE149">IF($C$147="","",IFERROR(MAX(IF((ROW(مسودة!$C$140:$C$169)=SMALL(IF((ROW(مسودة!$C$140:$C$169)*(مسودة!$C$140:$C$169=$C$147)),ROW(مسودة!$C$140:$C$169)),ROW()-ROW(AE149)+1)),مسودة!AE142:'مسودة'!AE$169)),0))</f>
        <v>18</v>
      </c>
      <c r="AF149" s="39">
        <f t="array" ref="AF149">IF($C$147="","",IFERROR(MAX(IF((ROW(مسودة!$C$140:$C$169)=SMALL(IF((ROW(مسودة!$C$140:$C$169)*(مسودة!$C$140:$C$169=$C$147)),ROW(مسودة!$C$140:$C$169)),ROW()-ROW(AF149)+1)),مسودة!AF142:'مسودة'!AF$169)),0))</f>
        <v>28</v>
      </c>
      <c r="AG149" s="39">
        <f t="array" ref="AG149">IF($C$147="","",IFERROR(MAX(IF((ROW(مسودة!$C$140:$C$169)=SMALL(IF((ROW(مسودة!$C$140:$C$169)*(مسودة!$C$140:$C$169=$C$147)),ROW(مسودة!$C$140:$C$169)),ROW()-ROW(AG149)+1)),مسودة!AG142:'مسودة'!AG$169)),0))</f>
        <v>46</v>
      </c>
      <c r="AH149" s="39">
        <f t="array" ref="AH149">IF($C$147="","",IFERROR(MAX(IF((ROW(مسودة!$C$140:$C$169)=SMALL(IF((ROW(مسودة!$C$140:$C$169)*(مسودة!$C$140:$C$169=$C$147)),ROW(مسودة!$C$140:$C$169)),ROW()-ROW(AH149)+1)),مسودة!AH142:'مسودة'!AH$169)),0))</f>
        <v>16</v>
      </c>
      <c r="AI149" s="39">
        <f t="array" ref="AI149">IF($C$147="","",IFERROR(MAX(IF((ROW(مسودة!$C$140:$C$169)=SMALL(IF((ROW(مسودة!$C$140:$C$169)*(مسودة!$C$140:$C$169=$C$147)),ROW(مسودة!$C$140:$C$169)),ROW()-ROW(AI149)+1)),مسودة!AI142:'مسودة'!AI$169)),0))</f>
        <v>24</v>
      </c>
      <c r="AJ149" s="39">
        <f t="array" ref="AJ149">IF($C$147="","",IFERROR(MAX(IF((ROW(مسودة!$C$140:$C$169)=SMALL(IF((ROW(مسودة!$C$140:$C$169)*(مسودة!$C$140:$C$169=$C$147)),ROW(مسودة!$C$140:$C$169)),ROW()-ROW(AJ149)+1)),مسودة!AJ142:'مسودة'!AJ$169)),0))</f>
        <v>40</v>
      </c>
      <c r="AK149" s="39">
        <f t="array" ref="AK149">IF($C$147="","",IFERROR(MAX(IF((ROW(مسودة!$C$140:$C$169)=SMALL(IF((ROW(مسودة!$C$140:$C$169)*(مسودة!$C$140:$C$169=$C$147)),ROW(مسودة!$C$140:$C$169)),ROW()-ROW(AK149)+1)),مسودة!AK142:'مسودة'!AK$169)),0))</f>
        <v>8</v>
      </c>
      <c r="AL149" s="39">
        <f t="array" ref="AL149">IF($C$147="","",IFERROR(MAX(IF((ROW(مسودة!$C$140:$C$169)=SMALL(IF((ROW(مسودة!$C$140:$C$169)*(مسودة!$C$140:$C$169=$C$147)),ROW(مسودة!$C$140:$C$169)),ROW()-ROW(AL149)+1)),مسودة!AL142:'مسودة'!AL$169)),0))</f>
        <v>12</v>
      </c>
      <c r="AM149" s="39">
        <f t="array" ref="AM149">IF($C$147="","",IFERROR(MAX(IF((ROW(مسودة!$C$140:$C$169)=SMALL(IF((ROW(مسودة!$C$140:$C$169)*(مسودة!$C$140:$C$169=$C$147)),ROW(مسودة!$C$140:$C$169)),ROW()-ROW(AM149)+1)),مسودة!AM142:'مسودة'!AM$169)),0))</f>
        <v>20</v>
      </c>
      <c r="AN149" s="39">
        <f t="array" ref="AN149">IF($C$147="","",IFERROR(MAX(IF((ROW(مسودة!$C$140:$C$169)=SMALL(IF((ROW(مسودة!$C$140:$C$169)*(مسودة!$C$140:$C$169=$C$147)),ROW(مسودة!$C$140:$C$169)),ROW()-ROW(AN149)+1)),مسودة!AN142:AN$169)),0))</f>
        <v>0</v>
      </c>
      <c r="AO149" s="39">
        <f t="array" ref="AO149">IF($C$147="","",IFERROR(MAX(IF((ROW(مسودة!$C$140:$C$169)=SMALL(IF((ROW(مسودة!$C$140:$C$169)*(مسودة!$C$140:$C$169=$C$147)),ROW(مسودة!$C$140:$C$169)),ROW()-ROW(AO149)+1)),مسودة!AO142:AO$169)),0))</f>
        <v>0</v>
      </c>
      <c r="AP149" s="39" t="str">
        <f>IF(AO149&lt;50,"   ",IF(AO149&lt;65,"مقبول",IF(AO149&lt;75,"جيد",IF(AO149&lt;85,"جيدجداً",IF(AO149&lt;=100,"ممتاز","")))))</f>
        <v xml:space="preserve">   </v>
      </c>
      <c r="AQ149" s="49"/>
      <c r="AR149" s="49"/>
      <c r="AS149" s="49"/>
      <c r="AT149" s="49"/>
      <c r="AU149" s="105"/>
    </row>
    <row r="150" spans="2:47" ht="28.5" customHeight="1" thickBot="1">
      <c r="B150" s="48">
        <f t="shared" ref="B150" si="16">B147+1</f>
        <v>33</v>
      </c>
      <c r="C150" s="98">
        <f t="array" ref="C150">IF(ISERROR(INDEX(مسودة!$C$140:$AV$169,SMALL(IF((مسودة!$AU$140:$AU$169="راسب"),ROW(مسودة!$C$140:$AV$169)-MIN(ROW(مسودة!$C$140:$AV$169))+1,""),ROW(A3)),COLUMN(A3))),"",INDEX(مسودة!$C$140:$AV$169,SMALL(IF((مسودة!$AU$140:$AU$169="راسب"),ROW(مسودة!$C$140:$AV$169)-MIN(ROW(مسودة!$C$140:$AV$169))+1,""),ROW(A3)),COLUMN(A3)))</f>
        <v>644</v>
      </c>
      <c r="D150" s="95" t="str">
        <f>IF(C150&lt;&gt;"",VLOOKUP(C150,مسودة!$C$140:$D$169,2,0),"")</f>
        <v>احمد احمد</v>
      </c>
      <c r="E150" s="95">
        <f>IF(C150&lt;&gt;"",VLOOKUP(C150,مسودة!$C$140:$E$169,3,0),"")</f>
        <v>246</v>
      </c>
      <c r="F150" s="11" t="s">
        <v>30</v>
      </c>
      <c r="G150" s="39">
        <f t="array" ref="G150">IF($C$150="","",IFERROR(MAX(IF((ROW(مسودة!$C$140:$C$169)=SMALL(IF((ROW(مسودة!$C$140:$C$169)*(مسودة!$C$140:$C$169=$C$150)),ROW(مسودة!$C$140:$C$169)),ROW()-ROW(G150)+1)),مسودة!G140:'مسودة'!G$169)),0))</f>
        <v>8</v>
      </c>
      <c r="H150" s="39">
        <f t="array" ref="H150">IF($C$150="","",IFERROR(MAX(IF((ROW(مسودة!$C$140:$C$169)=SMALL(IF((ROW(مسودة!$C$140:$C$169)*(مسودة!$C$140:$C$169=$C$150)),ROW(مسودة!$C$140:$C$169)),ROW()-ROW(H150)+1)),مسودة!H140:'مسودة'!H$169)),0))</f>
        <v>12</v>
      </c>
      <c r="I150" s="39">
        <f t="array" ref="I150">IF($C$150="","",IFERROR(MAX(IF((ROW(مسودة!$C$140:$C$169)=SMALL(IF((ROW(مسودة!$C$140:$C$169)*(مسودة!$C$140:$C$169=$C$150)),ROW(مسودة!$C$140:$C$169)),ROW()-ROW(I150)+1)),مسودة!I140:'مسودة'!I$169)),0))</f>
        <v>20</v>
      </c>
      <c r="J150" s="39">
        <f t="array" ref="J150">IF($C$150="","",IFERROR(MAX(IF((ROW(مسودة!$C$140:$C$169)=SMALL(IF((ROW(مسودة!$C$140:$C$169)*(مسودة!$C$140:$C$169=$C$150)),ROW(مسودة!$C$140:$C$169)),ROW()-ROW(J150)+1)),مسودة!J140:'مسودة'!J$169)),0))</f>
        <v>9</v>
      </c>
      <c r="K150" s="39">
        <f t="array" ref="K150">IF($C$150="","",IFERROR(MAX(IF((ROW(مسودة!$C$140:$C$169)=SMALL(IF((ROW(مسودة!$C$140:$C$169)*(مسودة!$C$140:$C$169=$C$150)),ROW(مسودة!$C$140:$C$169)),ROW()-ROW(K150)+1)),مسودة!K140:'مسودة'!K$169)),0))</f>
        <v>5</v>
      </c>
      <c r="L150" s="39">
        <f t="array" ref="L150">IF($C$150="","",IFERROR(MAX(IF((ROW(مسودة!$C$140:$C$169)=SMALL(IF((ROW(مسودة!$C$140:$C$169)*(مسودة!$C$140:$C$169=$C$150)),ROW(مسودة!$C$140:$C$169)),ROW()-ROW(L150)+1)),مسودة!L140:'مسودة'!L$169)),0))</f>
        <v>14</v>
      </c>
      <c r="M150" s="39">
        <f t="array" ref="M150">IF($C$150="","",IFERROR(MAX(IF((ROW(مسودة!$C$140:$C$169)=SMALL(IF((ROW(مسودة!$C$140:$C$169)*(مسودة!$C$140:$C$169=$C$150)),ROW(مسودة!$C$140:$C$169)),ROW()-ROW(M150)+1)),مسودة!M140:'مسودة'!M$169)),0))</f>
        <v>17</v>
      </c>
      <c r="N150" s="39">
        <f t="array" ref="N150">IF($C$150="","",IFERROR(MAX(IF((ROW(مسودة!$C$140:$C$169)=SMALL(IF((ROW(مسودة!$C$140:$C$169)*(مسودة!$C$140:$C$169=$C$150)),ROW(مسودة!$C$140:$C$169)),ROW()-ROW(N150)+1)),مسودة!N140:'مسودة'!N$169)),0))</f>
        <v>0</v>
      </c>
      <c r="O150" s="39">
        <f t="array" ref="O150">IF($C$150="","",IFERROR(MAX(IF((ROW(مسودة!$C$140:$C$169)=SMALL(IF((ROW(مسودة!$C$140:$C$169)*(مسودة!$C$140:$C$169=$C$150)),ROW(مسودة!$C$140:$C$169)),ROW()-ROW(O150)+1)),مسودة!O140:'مسودة'!O$169)),0))</f>
        <v>17</v>
      </c>
      <c r="P150" s="39">
        <f t="array" ref="P150">IF($C$150="","",IFERROR(MAX(IF((ROW(مسودة!$C$140:$C$169)=SMALL(IF((ROW(مسودة!$C$140:$C$169)*(مسودة!$C$140:$C$169=$C$150)),ROW(مسودة!$C$140:$C$169)),ROW()-ROW(P150)+1)),مسودة!P140:'مسودة'!P$169)),0))</f>
        <v>11</v>
      </c>
      <c r="Q150" s="39">
        <f t="array" ref="Q150">IF($C$150="","",IFERROR(MAX(IF((ROW(مسودة!$C$140:$C$169)=SMALL(IF((ROW(مسودة!$C$140:$C$169)*(مسودة!$C$140:$C$169=$C$150)),ROW(مسودة!$C$140:$C$169)),ROW()-ROW(Q150)+1)),مسودة!Q140:'مسودة'!Q$169)),0))</f>
        <v>8</v>
      </c>
      <c r="R150" s="39">
        <f t="array" ref="R150">IF($C$150="","",IFERROR(MAX(IF((ROW(مسودة!$C$140:$C$169)=SMALL(IF((ROW(مسودة!$C$140:$C$169)*(مسودة!$C$140:$C$169=$C$150)),ROW(مسودة!$C$140:$C$169)),ROW()-ROW(R150)+1)),مسودة!R140:'مسودة'!R$169)),0))</f>
        <v>19</v>
      </c>
      <c r="S150" s="39">
        <f t="array" ref="S150">IF($C$150="","",IFERROR(MAX(IF((ROW(مسودة!$C$140:$C$169)=SMALL(IF((ROW(مسودة!$C$140:$C$169)*(مسودة!$C$140:$C$169=$C$150)),ROW(مسودة!$C$140:$C$169)),ROW()-ROW(S150)+1)),مسودة!S140:'مسودة'!S$169)),0))</f>
        <v>12</v>
      </c>
      <c r="T150" s="39">
        <f t="array" ref="T150">IF($C$150="","",IFERROR(MAX(IF((ROW(مسودة!$C$140:$C$169)=SMALL(IF((ROW(مسودة!$C$140:$C$169)*(مسودة!$C$140:$C$169=$C$150)),ROW(مسودة!$C$140:$C$169)),ROW()-ROW(T150)+1)),مسودة!T140:'مسودة'!T$169)),0))</f>
        <v>20</v>
      </c>
      <c r="U150" s="39">
        <f t="array" ref="U150">IF($C$150="","",IFERROR(MAX(IF((ROW(مسودة!$C$140:$C$169)=SMALL(IF((ROW(مسودة!$C$140:$C$169)*(مسودة!$C$140:$C$169=$C$150)),ROW(مسودة!$C$140:$C$169)),ROW()-ROW(U150)+1)),مسودة!U140:'مسودة'!U$169)),0))</f>
        <v>32</v>
      </c>
      <c r="V150" s="39">
        <f t="array" ref="V150">IF($C$150="","",IFERROR(MAX(IF((ROW(مسودة!$C$140:$C$169)=SMALL(IF((ROW(مسودة!$C$140:$C$169)*(مسودة!$C$140:$C$169=$C$150)),ROW(مسودة!$C$140:$C$169)),ROW()-ROW(V150)+1)),مسودة!V140:'مسودة'!V$169)),0))</f>
        <v>18</v>
      </c>
      <c r="W150" s="39">
        <f t="array" ref="W150">IF($C$150="","",IFERROR(MAX(IF((ROW(مسودة!$C$140:$C$169)=SMALL(IF((ROW(مسودة!$C$140:$C$169)*(مسودة!$C$140:$C$169=$C$150)),ROW(مسودة!$C$140:$C$169)),ROW()-ROW(W150)+1)),مسودة!W140:'مسودة'!W$169)),0))</f>
        <v>12</v>
      </c>
      <c r="X150" s="39">
        <f t="array" ref="X150">IF($C$150="","",IFERROR(MAX(IF((ROW(مسودة!$C$140:$C$169)=SMALL(IF((ROW(مسودة!$C$140:$C$169)*(مسودة!$C$140:$C$169=$C$150)),ROW(مسودة!$C$140:$C$169)),ROW()-ROW(X150)+1)),مسودة!X140:'مسودة'!X$169)),0))</f>
        <v>30</v>
      </c>
      <c r="Y150" s="39">
        <f t="array" ref="Y150">IF($C$150="","",IFERROR(MAX(IF((ROW(مسودة!$C$140:$C$169)=SMALL(IF((ROW(مسودة!$C$140:$C$169)*(مسودة!$C$140:$C$169=$C$150)),ROW(مسودة!$C$140:$C$169)),ROW()-ROW(Y150)+1)),مسودة!Y140:'مسودة'!Y$169)),0))</f>
        <v>5</v>
      </c>
      <c r="Z150" s="39">
        <f t="array" ref="Z150">IF($C$150="","",IFERROR(MAX(IF((ROW(مسودة!$C$140:$C$169)=SMALL(IF((ROW(مسودة!$C$140:$C$169)*(مسودة!$C$140:$C$169=$C$150)),ROW(مسودة!$C$140:$C$169)),ROW()-ROW(Z150)+1)),مسودة!Z140:'مسودة'!Z$169)),0))</f>
        <v>9</v>
      </c>
      <c r="AA150" s="39">
        <f t="array" ref="AA150">IF($C$150="","",IFERROR(MAX(IF((ROW(مسودة!$C$140:$C$169)=SMALL(IF((ROW(مسودة!$C$140:$C$169)*(مسودة!$C$140:$C$169=$C$150)),ROW(مسودة!$C$140:$C$169)),ROW()-ROW(AA150)+1)),مسودة!AA140:'مسودة'!AA$169)),0))</f>
        <v>14</v>
      </c>
      <c r="AB150" s="39">
        <f t="array" ref="AB150">IF($C$150="","",IFERROR(MAX(IF((ROW(مسودة!$C$140:$C$169)=SMALL(IF((ROW(مسودة!$C$140:$C$169)*(مسودة!$C$140:$C$169=$C$150)),ROW(مسودة!$C$140:$C$169)),ROW()-ROW(AB150)+1)),مسودة!AB140:'مسودة'!AB$169)),0))</f>
        <v>12</v>
      </c>
      <c r="AC150" s="39">
        <f t="array" ref="AC150">IF($C$150="","",IFERROR(MAX(IF((ROW(مسودة!$C$140:$C$169)=SMALL(IF((ROW(مسودة!$C$140:$C$169)*(مسودة!$C$140:$C$169=$C$150)),ROW(مسودة!$C$140:$C$169)),ROW()-ROW(AC150)+1)),مسودة!AC140:'مسودة'!AC$169)),0))</f>
        <v>14</v>
      </c>
      <c r="AD150" s="39">
        <f t="array" ref="AD150">IF($C$150="","",IFERROR(MAX(IF((ROW(مسودة!$C$140:$C$169)=SMALL(IF((ROW(مسودة!$C$140:$C$169)*(مسودة!$C$140:$C$169=$C$150)),ROW(مسودة!$C$140:$C$169)),ROW()-ROW(AD150)+1)),مسودة!AD140:'مسودة'!AD$169)),0))</f>
        <v>26</v>
      </c>
      <c r="AE150" s="39">
        <f t="array" ref="AE150">IF($C$150="","",IFERROR(MAX(IF((ROW(مسودة!$C$140:$C$169)=SMALL(IF((ROW(مسودة!$C$140:$C$169)*(مسودة!$C$140:$C$169=$C$150)),ROW(مسودة!$C$140:$C$169)),ROW()-ROW(AE150)+1)),مسودة!AE140:'مسودة'!AE$169)),0))</f>
        <v>4</v>
      </c>
      <c r="AF150" s="39">
        <f t="array" ref="AF150">IF($C$150="","",IFERROR(MAX(IF((ROW(مسودة!$C$140:$C$169)=SMALL(IF((ROW(مسودة!$C$140:$C$169)*(مسودة!$C$140:$C$169=$C$150)),ROW(مسودة!$C$140:$C$169)),ROW()-ROW(AF150)+1)),مسودة!AF140:'مسودة'!AF$169)),0))</f>
        <v>5</v>
      </c>
      <c r="AG150" s="39">
        <f t="array" ref="AG150">IF($C$150="","",IFERROR(MAX(IF((ROW(مسودة!$C$140:$C$169)=SMALL(IF((ROW(مسودة!$C$140:$C$169)*(مسودة!$C$140:$C$169=$C$150)),ROW(مسودة!$C$140:$C$169)),ROW()-ROW(AG150)+1)),مسودة!AG140:'مسودة'!AG$169)),0))</f>
        <v>9</v>
      </c>
      <c r="AH150" s="39">
        <f t="array" ref="AH150">IF($C$150="","",IFERROR(MAX(IF((ROW(مسودة!$C$140:$C$169)=SMALL(IF((ROW(مسودة!$C$140:$C$169)*(مسودة!$C$140:$C$169=$C$150)),ROW(مسودة!$C$140:$C$169)),ROW()-ROW(AH150)+1)),مسودة!AH140:'مسودة'!AH$169)),0))</f>
        <v>6</v>
      </c>
      <c r="AI150" s="39">
        <f t="array" ref="AI150">IF($C$150="","",IFERROR(MAX(IF((ROW(مسودة!$C$140:$C$169)=SMALL(IF((ROW(مسودة!$C$140:$C$169)*(مسودة!$C$140:$C$169=$C$150)),ROW(مسودة!$C$140:$C$169)),ROW()-ROW(AI150)+1)),مسودة!AI140:'مسودة'!AI$169)),0))</f>
        <v>10</v>
      </c>
      <c r="AJ150" s="39">
        <f t="array" ref="AJ150">IF($C$150="","",IFERROR(MAX(IF((ROW(مسودة!$C$140:$C$169)=SMALL(IF((ROW(مسودة!$C$140:$C$169)*(مسودة!$C$140:$C$169=$C$150)),ROW(مسودة!$C$140:$C$169)),ROW()-ROW(AJ150)+1)),مسودة!AJ140:'مسودة'!AJ$169)),0))</f>
        <v>16</v>
      </c>
      <c r="AK150" s="39">
        <f t="array" ref="AK150">IF($C$150="","",IFERROR(MAX(IF((ROW(مسودة!$C$140:$C$169)=SMALL(IF((ROW(مسودة!$C$140:$C$169)*(مسودة!$C$140:$C$169=$C$150)),ROW(مسودة!$C$140:$C$169)),ROW()-ROW(AK150)+1)),مسودة!AK140:'مسودة'!AK$169)),0))</f>
        <v>5</v>
      </c>
      <c r="AL150" s="39">
        <f t="array" ref="AL150">IF($C$150="","",IFERROR(MAX(IF((ROW(مسودة!$C$140:$C$169)=SMALL(IF((ROW(مسودة!$C$140:$C$169)*(مسودة!$C$140:$C$169=$C$150)),ROW(مسودة!$C$140:$C$169)),ROW()-ROW(AL150)+1)),مسودة!AL140:'مسودة'!AL$169)),0))</f>
        <v>2</v>
      </c>
      <c r="AM150" s="39">
        <f t="array" ref="AM150">IF($C$150="","",IFERROR(MAX(IF((ROW(مسودة!$C$140:$C$169)=SMALL(IF((ROW(مسودة!$C$140:$C$169)*(مسودة!$C$140:$C$169=$C$150)),ROW(مسودة!$C$140:$C$169)),ROW()-ROW(AM150)+1)),مسودة!AM140:'مسودة'!AM$169)),0))</f>
        <v>7</v>
      </c>
      <c r="AN150" s="62"/>
      <c r="AO150" s="62"/>
      <c r="AP150" s="62"/>
      <c r="AQ150" s="106"/>
      <c r="AR150" s="107"/>
      <c r="AS150" s="106"/>
      <c r="AT150" s="107"/>
      <c r="AU150" s="103" t="str">
        <f>IFERROR(LOOKUP(2,1/((مسودة!$C$140:$C$169=C150)*(مسودة!$F$140:$F$169=F150)),مسودة!$AV$140:$AV$169),"")</f>
        <v>له دور ثانٍ في : عربي،إنجليزي، رياضيات،فيزياء ،تاريخ ،جغرافيا،</v>
      </c>
    </row>
    <row r="151" spans="2:47" ht="28.5" customHeight="1" thickBot="1">
      <c r="B151" s="48"/>
      <c r="C151" s="99"/>
      <c r="D151" s="51"/>
      <c r="E151" s="51"/>
      <c r="F151" s="11" t="s">
        <v>31</v>
      </c>
      <c r="G151" s="39">
        <f t="array" ref="G151">IF($C$150="","",IFERROR(MAX(IF((ROW(مسودة!$C$140:$C$169)=SMALL(IF((ROW(مسودة!$C$140:$C$169)*(مسودة!$C$140:$C$169=$C$150)),ROW(مسودة!$C$140:$C$169)),ROW()-ROW(G151)+1)),مسودة!G141:'مسودة'!G$169)),0))</f>
        <v>19</v>
      </c>
      <c r="H151" s="39">
        <f t="array" ref="H151">IF($C$150="","",IFERROR(MAX(IF((ROW(مسودة!$C$140:$C$169)=SMALL(IF((ROW(مسودة!$C$140:$C$169)*(مسودة!$C$140:$C$169=$C$150)),ROW(مسودة!$C$140:$C$169)),ROW()-ROW(H151)+1)),مسودة!H141:'مسودة'!H$169)),0))</f>
        <v>16</v>
      </c>
      <c r="I151" s="39">
        <f t="array" ref="I151">IF($C$150="","",IFERROR(MAX(IF((ROW(مسودة!$C$140:$C$169)=SMALL(IF((ROW(مسودة!$C$140:$C$169)*(مسودة!$C$140:$C$169=$C$150)),ROW(مسودة!$C$140:$C$169)),ROW()-ROW(I151)+1)),مسودة!I141:'مسودة'!I$169)),0))</f>
        <v>35</v>
      </c>
      <c r="J151" s="39">
        <f t="array" ref="J151">IF($C$150="","",IFERROR(MAX(IF((ROW(مسودة!$C$140:$C$169)=SMALL(IF((ROW(مسودة!$C$140:$C$169)*(مسودة!$C$140:$C$169=$C$150)),ROW(مسودة!$C$140:$C$169)),ROW()-ROW(J151)+1)),مسودة!J141:'مسودة'!J$169)),0))</f>
        <v>18</v>
      </c>
      <c r="K151" s="39">
        <f t="array" ref="K151">IF($C$150="","",IFERROR(MAX(IF((ROW(مسودة!$C$140:$C$169)=SMALL(IF((ROW(مسودة!$C$140:$C$169)*(مسودة!$C$140:$C$169=$C$150)),ROW(مسودة!$C$140:$C$169)),ROW()-ROW(K151)+1)),مسودة!K141:'مسودة'!K$169)),0))</f>
        <v>22</v>
      </c>
      <c r="L151" s="39">
        <f t="array" ref="L151">IF($C$150="","",IFERROR(MAX(IF((ROW(مسودة!$C$140:$C$169)=SMALL(IF((ROW(مسودة!$C$140:$C$169)*(مسودة!$C$140:$C$169=$C$150)),ROW(مسودة!$C$140:$C$169)),ROW()-ROW(L151)+1)),مسودة!L141:'مسودة'!L$169)),0))</f>
        <v>40</v>
      </c>
      <c r="M151" s="39">
        <f t="array" ref="M151">IF($C$150="","",IFERROR(MAX(IF((ROW(مسودة!$C$140:$C$169)=SMALL(IF((ROW(مسودة!$C$140:$C$169)*(مسودة!$C$140:$C$169=$C$150)),ROW(مسودة!$C$140:$C$169)),ROW()-ROW(M151)+1)),مسودة!M141:'مسودة'!M$169)),0))</f>
        <v>15</v>
      </c>
      <c r="N151" s="39">
        <f t="array" ref="N151">IF($C$150="","",IFERROR(MAX(IF((ROW(مسودة!$C$140:$C$169)=SMALL(IF((ROW(مسودة!$C$140:$C$169)*(مسودة!$C$140:$C$169=$C$150)),ROW(مسودة!$C$140:$C$169)),ROW()-ROW(N151)+1)),مسودة!N141:'مسودة'!N$169)),0))</f>
        <v>2</v>
      </c>
      <c r="O151" s="39">
        <f t="array" ref="O151">IF($C$150="","",IFERROR(MAX(IF((ROW(مسودة!$C$140:$C$169)=SMALL(IF((ROW(مسودة!$C$140:$C$169)*(مسودة!$C$140:$C$169=$C$150)),ROW(مسودة!$C$140:$C$169)),ROW()-ROW(O151)+1)),مسودة!O141:'مسودة'!O$169)),0))</f>
        <v>17</v>
      </c>
      <c r="P151" s="39">
        <f t="array" ref="P151">IF($C$150="","",IFERROR(MAX(IF((ROW(مسودة!$C$140:$C$169)=SMALL(IF((ROW(مسودة!$C$140:$C$169)*(مسودة!$C$140:$C$169=$C$150)),ROW(مسودة!$C$140:$C$169)),ROW()-ROW(P151)+1)),مسودة!P141:'مسودة'!P$169)),0))</f>
        <v>14</v>
      </c>
      <c r="Q151" s="39">
        <f t="array" ref="Q151">IF($C$150="","",IFERROR(MAX(IF((ROW(مسودة!$C$140:$C$169)=SMALL(IF((ROW(مسودة!$C$140:$C$169)*(مسودة!$C$140:$C$169=$C$150)),ROW(مسودة!$C$140:$C$169)),ROW()-ROW(Q151)+1)),مسودة!Q141:'مسودة'!Q$169)),0))</f>
        <v>18</v>
      </c>
      <c r="R151" s="39">
        <f t="array" ref="R151">IF($C$150="","",IFERROR(MAX(IF((ROW(مسودة!$C$140:$C$169)=SMALL(IF((ROW(مسودة!$C$140:$C$169)*(مسودة!$C$140:$C$169=$C$150)),ROW(مسودة!$C$140:$C$169)),ROW()-ROW(R151)+1)),مسودة!R141:'مسودة'!R$169)),0))</f>
        <v>32</v>
      </c>
      <c r="S151" s="39">
        <f t="array" ref="S151">IF($C$150="","",IFERROR(MAX(IF((ROW(مسودة!$C$140:$C$169)=SMALL(IF((ROW(مسودة!$C$140:$C$169)*(مسودة!$C$140:$C$169=$C$150)),ROW(مسودة!$C$140:$C$169)),ROW()-ROW(S151)+1)),مسودة!S141:'مسودة'!S$169)),0))</f>
        <v>15</v>
      </c>
      <c r="T151" s="39">
        <f t="array" ref="T151">IF($C$150="","",IFERROR(MAX(IF((ROW(مسودة!$C$140:$C$169)=SMALL(IF((ROW(مسودة!$C$140:$C$169)*(مسودة!$C$140:$C$169=$C$150)),ROW(مسودة!$C$140:$C$169)),ROW()-ROW(T151)+1)),مسودة!T141:'مسودة'!T$169)),0))</f>
        <v>13</v>
      </c>
      <c r="U151" s="39">
        <f t="array" ref="U151">IF($C$150="","",IFERROR(MAX(IF((ROW(مسودة!$C$140:$C$169)=SMALL(IF((ROW(مسودة!$C$140:$C$169)*(مسودة!$C$140:$C$169=$C$150)),ROW(مسودة!$C$140:$C$169)),ROW()-ROW(U151)+1)),مسودة!U141:'مسودة'!U$169)),0))</f>
        <v>28</v>
      </c>
      <c r="V151" s="39">
        <f t="array" ref="V151">IF($C$150="","",IFERROR(MAX(IF((ROW(مسودة!$C$140:$C$169)=SMALL(IF((ROW(مسودة!$C$140:$C$169)*(مسودة!$C$140:$C$169=$C$150)),ROW(مسودة!$C$140:$C$169)),ROW()-ROW(V151)+1)),مسودة!V141:'مسودة'!V$169)),0))</f>
        <v>16</v>
      </c>
      <c r="W151" s="39">
        <f t="array" ref="W151">IF($C$150="","",IFERROR(MAX(IF((ROW(مسودة!$C$140:$C$169)=SMALL(IF((ROW(مسودة!$C$140:$C$169)*(مسودة!$C$140:$C$169=$C$150)),ROW(مسودة!$C$140:$C$169)),ROW()-ROW(W151)+1)),مسودة!W141:'مسودة'!W$169)),0))</f>
        <v>17</v>
      </c>
      <c r="X151" s="39">
        <f t="array" ref="X151">IF($C$150="","",IFERROR(MAX(IF((ROW(مسودة!$C$140:$C$169)=SMALL(IF((ROW(مسودة!$C$140:$C$169)*(مسودة!$C$140:$C$169=$C$150)),ROW(مسودة!$C$140:$C$169)),ROW()-ROW(X151)+1)),مسودة!X141:'مسودة'!X$169)),0))</f>
        <v>33</v>
      </c>
      <c r="Y151" s="39">
        <f t="array" ref="Y151">IF($C$150="","",IFERROR(MAX(IF((ROW(مسودة!$C$140:$C$169)=SMALL(IF((ROW(مسودة!$C$140:$C$169)*(مسودة!$C$140:$C$169=$C$150)),ROW(مسودة!$C$140:$C$169)),ROW()-ROW(Y151)+1)),مسودة!Y141:'مسودة'!Y$169)),0))</f>
        <v>1</v>
      </c>
      <c r="Z151" s="39">
        <f t="array" ref="Z151">IF($C$150="","",IFERROR(MAX(IF((ROW(مسودة!$C$140:$C$169)=SMALL(IF((ROW(مسودة!$C$140:$C$169)*(مسودة!$C$140:$C$169=$C$150)),ROW(مسودة!$C$140:$C$169)),ROW()-ROW(Z151)+1)),مسودة!Z141:'مسودة'!Z$169)),0))</f>
        <v>25</v>
      </c>
      <c r="AA151" s="39">
        <f t="array" ref="AA151">IF($C$150="","",IFERROR(MAX(IF((ROW(مسودة!$C$140:$C$169)=SMALL(IF((ROW(مسودة!$C$140:$C$169)*(مسودة!$C$140:$C$169=$C$150)),ROW(مسودة!$C$140:$C$169)),ROW()-ROW(AA151)+1)),مسودة!AA141:'مسودة'!AA$169)),0))</f>
        <v>26</v>
      </c>
      <c r="AB151" s="39">
        <f t="array" ref="AB151">IF($C$150="","",IFERROR(MAX(IF((ROW(مسودة!$C$140:$C$169)=SMALL(IF((ROW(مسودة!$C$140:$C$169)*(مسودة!$C$140:$C$169=$C$150)),ROW(مسودة!$C$140:$C$169)),ROW()-ROW(AB151)+1)),مسودة!AB141:'مسودة'!AB$169)),0))</f>
        <v>7</v>
      </c>
      <c r="AC151" s="39">
        <f t="array" ref="AC151">IF($C$150="","",IFERROR(MAX(IF((ROW(مسودة!$C$140:$C$169)=SMALL(IF((ROW(مسودة!$C$140:$C$169)*(مسودة!$C$140:$C$169=$C$150)),ROW(مسودة!$C$140:$C$169)),ROW()-ROW(AC151)+1)),مسودة!AC141:'مسودة'!AC$169)),0))</f>
        <v>8</v>
      </c>
      <c r="AD151" s="39">
        <f t="array" ref="AD151">IF($C$150="","",IFERROR(MAX(IF((ROW(مسودة!$C$140:$C$169)=SMALL(IF((ROW(مسودة!$C$140:$C$169)*(مسودة!$C$140:$C$169=$C$150)),ROW(مسودة!$C$140:$C$169)),ROW()-ROW(AD151)+1)),مسودة!AD141:'مسودة'!AD$169)),0))</f>
        <v>15</v>
      </c>
      <c r="AE151" s="39">
        <f t="array" ref="AE151">IF($C$150="","",IFERROR(MAX(IF((ROW(مسودة!$C$140:$C$169)=SMALL(IF((ROW(مسودة!$C$140:$C$169)*(مسودة!$C$140:$C$169=$C$150)),ROW(مسودة!$C$140:$C$169)),ROW()-ROW(AE151)+1)),مسودة!AE141:'مسودة'!AE$169)),0))</f>
        <v>4</v>
      </c>
      <c r="AF151" s="39">
        <f t="array" ref="AF151">IF($C$150="","",IFERROR(MAX(IF((ROW(مسودة!$C$140:$C$169)=SMALL(IF((ROW(مسودة!$C$140:$C$169)*(مسودة!$C$140:$C$169=$C$150)),ROW(مسودة!$C$140:$C$169)),ROW()-ROW(AF151)+1)),مسودة!AF141:'مسودة'!AF$169)),0))</f>
        <v>3</v>
      </c>
      <c r="AG151" s="39">
        <f t="array" ref="AG151">IF($C$150="","",IFERROR(MAX(IF((ROW(مسودة!$C$140:$C$169)=SMALL(IF((ROW(مسودة!$C$140:$C$169)*(مسودة!$C$140:$C$169=$C$150)),ROW(مسودة!$C$140:$C$169)),ROW()-ROW(AG151)+1)),مسودة!AG141:'مسودة'!AG$169)),0))</f>
        <v>7</v>
      </c>
      <c r="AH151" s="39">
        <f t="array" ref="AH151">IF($C$150="","",IFERROR(MAX(IF((ROW(مسودة!$C$140:$C$169)=SMALL(IF((ROW(مسودة!$C$140:$C$169)*(مسودة!$C$140:$C$169=$C$150)),ROW(مسودة!$C$140:$C$169)),ROW()-ROW(AH151)+1)),مسودة!AH141:'مسودة'!AH$169)),0))</f>
        <v>6</v>
      </c>
      <c r="AI151" s="39">
        <f t="array" ref="AI151">IF($C$150="","",IFERROR(MAX(IF((ROW(مسودة!$C$140:$C$169)=SMALL(IF((ROW(مسودة!$C$140:$C$169)*(مسودة!$C$140:$C$169=$C$150)),ROW(مسودة!$C$140:$C$169)),ROW()-ROW(AI151)+1)),مسودة!AI141:'مسودة'!AI$169)),0))</f>
        <v>4</v>
      </c>
      <c r="AJ151" s="39">
        <f t="array" ref="AJ151">IF($C$150="","",IFERROR(MAX(IF((ROW(مسودة!$C$140:$C$169)=SMALL(IF((ROW(مسودة!$C$140:$C$169)*(مسودة!$C$140:$C$169=$C$150)),ROW(مسودة!$C$140:$C$169)),ROW()-ROW(AJ151)+1)),مسودة!AJ141:'مسودة'!AJ$169)),0))</f>
        <v>10</v>
      </c>
      <c r="AK151" s="39">
        <f t="array" ref="AK151">IF($C$150="","",IFERROR(MAX(IF((ROW(مسودة!$C$140:$C$169)=SMALL(IF((ROW(مسودة!$C$140:$C$169)*(مسودة!$C$140:$C$169=$C$150)),ROW(مسودة!$C$140:$C$169)),ROW()-ROW(AK151)+1)),مسودة!AK141:'مسودة'!AK$169)),0))</f>
        <v>3</v>
      </c>
      <c r="AL151" s="39">
        <f t="array" ref="AL151">IF($C$150="","",IFERROR(MAX(IF((ROW(مسودة!$C$140:$C$169)=SMALL(IF((ROW(مسودة!$C$140:$C$169)*(مسودة!$C$140:$C$169=$C$150)),ROW(مسودة!$C$140:$C$169)),ROW()-ROW(AL151)+1)),مسودة!AL141:'مسودة'!AL$169)),0))</f>
        <v>10</v>
      </c>
      <c r="AM151" s="39">
        <f t="array" ref="AM151">IF($C$150="","",IFERROR(MAX(IF((ROW(مسودة!$C$140:$C$169)=SMALL(IF((ROW(مسودة!$C$140:$C$169)*(مسودة!$C$140:$C$169=$C$150)),ROW(مسودة!$C$140:$C$169)),ROW()-ROW(AM151)+1)),مسودة!AM141:'مسودة'!AM$169)),0))</f>
        <v>13</v>
      </c>
      <c r="AN151" s="56"/>
      <c r="AO151" s="56"/>
      <c r="AP151" s="56"/>
      <c r="AQ151" s="108"/>
      <c r="AR151" s="109"/>
      <c r="AS151" s="108"/>
      <c r="AT151" s="109"/>
      <c r="AU151" s="104"/>
    </row>
    <row r="152" spans="2:47" ht="28.5" customHeight="1" thickBot="1">
      <c r="B152" s="48"/>
      <c r="C152" s="93"/>
      <c r="D152" s="51"/>
      <c r="E152" s="51"/>
      <c r="F152" s="14" t="s">
        <v>32</v>
      </c>
      <c r="G152" s="39">
        <f t="array" ref="G152">IF($C$150="","",IFERROR(MAX(IF((ROW(مسودة!$C$140:$C$169)=SMALL(IF((ROW(مسودة!$C$140:$C$169)*(مسودة!$C$140:$C$169=$C$150)),ROW(مسودة!$C$140:$C$169)),ROW()-ROW(G152)+1)),مسودة!G142:'مسودة'!G$169)),0))</f>
        <v>27</v>
      </c>
      <c r="H152" s="39">
        <f t="array" ref="H152">IF($C$150="","",IFERROR(MAX(IF((ROW(مسودة!$C$140:$C$169)=SMALL(IF((ROW(مسودة!$C$140:$C$169)*(مسودة!$C$140:$C$169=$C$150)),ROW(مسودة!$C$140:$C$169)),ROW()-ROW(H152)+1)),مسودة!H142:'مسودة'!H$169)),0))</f>
        <v>28</v>
      </c>
      <c r="I152" s="39">
        <f t="array" ref="I152">IF($C$150="","",IFERROR(MAX(IF((ROW(مسودة!$C$140:$C$169)=SMALL(IF((ROW(مسودة!$C$140:$C$169)*(مسودة!$C$140:$C$169=$C$150)),ROW(مسودة!$C$140:$C$169)),ROW()-ROW(I152)+1)),مسودة!I142:'مسودة'!I$169)),0))</f>
        <v>0</v>
      </c>
      <c r="J152" s="39">
        <f t="array" ref="J152">IF($C$150="","",IFERROR(MAX(IF((ROW(مسودة!$C$140:$C$169)=SMALL(IF((ROW(مسودة!$C$140:$C$169)*(مسودة!$C$140:$C$169=$C$150)),ROW(مسودة!$C$140:$C$169)),ROW()-ROW(J152)+1)),مسودة!J142:'مسودة'!J$169)),0))</f>
        <v>27</v>
      </c>
      <c r="K152" s="39">
        <f t="array" ref="K152">IF($C$150="","",IFERROR(MAX(IF((ROW(مسودة!$C$140:$C$169)=SMALL(IF((ROW(مسودة!$C$140:$C$169)*(مسودة!$C$140:$C$169=$C$150)),ROW(مسودة!$C$140:$C$169)),ROW()-ROW(K152)+1)),مسودة!K142:'مسودة'!K$169)),0))</f>
        <v>27</v>
      </c>
      <c r="L152" s="39">
        <f t="array" ref="L152">IF($C$150="","",IFERROR(MAX(IF((ROW(مسودة!$C$140:$C$169)=SMALL(IF((ROW(مسودة!$C$140:$C$169)*(مسودة!$C$140:$C$169=$C$150)),ROW(مسودة!$C$140:$C$169)),ROW()-ROW(L152)+1)),مسودة!L142:'مسودة'!L$169)),0))</f>
        <v>0</v>
      </c>
      <c r="M152" s="39">
        <f t="array" ref="M152">IF($C$150="","",IFERROR(MAX(IF((ROW(مسودة!$C$140:$C$169)=SMALL(IF((ROW(مسودة!$C$140:$C$169)*(مسودة!$C$140:$C$169=$C$150)),ROW(مسودة!$C$140:$C$169)),ROW()-ROW(M152)+1)),مسودة!M142:'مسودة'!M$169)),0))</f>
        <v>32</v>
      </c>
      <c r="N152" s="39">
        <f t="array" ref="N152">IF($C$150="","",IFERROR(MAX(IF((ROW(مسودة!$C$140:$C$169)=SMALL(IF((ROW(مسودة!$C$140:$C$169)*(مسودة!$C$140:$C$169=$C$150)),ROW(مسودة!$C$140:$C$169)),ROW()-ROW(N152)+1)),مسودة!N142:'مسودة'!N$169)),0))</f>
        <v>2</v>
      </c>
      <c r="O152" s="39">
        <f t="array" ref="O152">IF($C$150="","",IFERROR(MAX(IF((ROW(مسودة!$C$140:$C$169)=SMALL(IF((ROW(مسودة!$C$140:$C$169)*(مسودة!$C$140:$C$169=$C$150)),ROW(مسودة!$C$140:$C$169)),ROW()-ROW(O152)+1)),مسودة!O142:'مسودة'!O$169)),0))</f>
        <v>0</v>
      </c>
      <c r="P152" s="39">
        <f t="array" ref="P152">IF($C$150="","",IFERROR(MAX(IF((ROW(مسودة!$C$140:$C$169)=SMALL(IF((ROW(مسودة!$C$140:$C$169)*(مسودة!$C$140:$C$169=$C$150)),ROW(مسودة!$C$140:$C$169)),ROW()-ROW(P152)+1)),مسودة!P142:'مسودة'!P$169)),0))</f>
        <v>25</v>
      </c>
      <c r="Q152" s="39">
        <f t="array" ref="Q152">IF($C$150="","",IFERROR(MAX(IF((ROW(مسودة!$C$140:$C$169)=SMALL(IF((ROW(مسودة!$C$140:$C$169)*(مسودة!$C$140:$C$169=$C$150)),ROW(مسودة!$C$140:$C$169)),ROW()-ROW(Q152)+1)),مسودة!Q142:'مسودة'!Q$169)),0))</f>
        <v>26</v>
      </c>
      <c r="R152" s="39">
        <f t="array" ref="R152">IF($C$150="","",IFERROR(MAX(IF((ROW(مسودة!$C$140:$C$169)=SMALL(IF((ROW(مسودة!$C$140:$C$169)*(مسودة!$C$140:$C$169=$C$150)),ROW(مسودة!$C$140:$C$169)),ROW()-ROW(R152)+1)),مسودة!R142:'مسودة'!R$169)),0))</f>
        <v>0</v>
      </c>
      <c r="S152" s="39">
        <f t="array" ref="S152">IF($C$150="","",IFERROR(MAX(IF((ROW(مسودة!$C$140:$C$169)=SMALL(IF((ROW(مسودة!$C$140:$C$169)*(مسودة!$C$140:$C$169=$C$150)),ROW(مسودة!$C$140:$C$169)),ROW()-ROW(S152)+1)),مسودة!S142:'مسودة'!S$169)),0))</f>
        <v>27</v>
      </c>
      <c r="T152" s="39">
        <f t="array" ref="T152">IF($C$150="","",IFERROR(MAX(IF((ROW(مسودة!$C$140:$C$169)=SMALL(IF((ROW(مسودة!$C$140:$C$169)*(مسودة!$C$140:$C$169=$C$150)),ROW(مسودة!$C$140:$C$169)),ROW()-ROW(T152)+1)),مسودة!T142:'مسودة'!T$169)),0))</f>
        <v>33</v>
      </c>
      <c r="U152" s="39">
        <f t="array" ref="U152">IF($C$150="","",IFERROR(MAX(IF((ROW(مسودة!$C$140:$C$169)=SMALL(IF((ROW(مسودة!$C$140:$C$169)*(مسودة!$C$140:$C$169=$C$150)),ROW(مسودة!$C$140:$C$169)),ROW()-ROW(U152)+1)),مسودة!U142:'مسودة'!U$169)),0))</f>
        <v>60</v>
      </c>
      <c r="V152" s="39">
        <f t="array" ref="V152">IF($C$150="","",IFERROR(MAX(IF((ROW(مسودة!$C$140:$C$169)=SMALL(IF((ROW(مسودة!$C$140:$C$169)*(مسودة!$C$140:$C$169=$C$150)),ROW(مسودة!$C$140:$C$169)),ROW()-ROW(V152)+1)),مسودة!V142:'مسودة'!V$169)),0))</f>
        <v>34</v>
      </c>
      <c r="W152" s="39">
        <f t="array" ref="W152">IF($C$150="","",IFERROR(MAX(IF((ROW(مسودة!$C$140:$C$169)=SMALL(IF((ROW(مسودة!$C$140:$C$169)*(مسودة!$C$140:$C$169=$C$150)),ROW(مسودة!$C$140:$C$169)),ROW()-ROW(W152)+1)),مسودة!W142:'مسودة'!W$169)),0))</f>
        <v>29</v>
      </c>
      <c r="X152" s="39">
        <f t="array" ref="X152">IF($C$150="","",IFERROR(MAX(IF((ROW(مسودة!$C$140:$C$169)=SMALL(IF((ROW(مسودة!$C$140:$C$169)*(مسودة!$C$140:$C$169=$C$150)),ROW(مسودة!$C$140:$C$169)),ROW()-ROW(X152)+1)),مسودة!X142:'مسودة'!X$169)),0))</f>
        <v>63</v>
      </c>
      <c r="Y152" s="39">
        <f t="array" ref="Y152">IF($C$150="","",IFERROR(MAX(IF((ROW(مسودة!$C$140:$C$169)=SMALL(IF((ROW(مسودة!$C$140:$C$169)*(مسودة!$C$140:$C$169=$C$150)),ROW(مسودة!$C$140:$C$169)),ROW()-ROW(Y152)+1)),مسودة!Y142:'مسودة'!Y$169)),0))</f>
        <v>6</v>
      </c>
      <c r="Z152" s="39">
        <f t="array" ref="Z152">IF($C$150="","",IFERROR(MAX(IF((ROW(مسودة!$C$140:$C$169)=SMALL(IF((ROW(مسودة!$C$140:$C$169)*(مسودة!$C$140:$C$169=$C$150)),ROW(مسودة!$C$140:$C$169)),ROW()-ROW(Z152)+1)),مسودة!Z142:'مسودة'!Z$169)),0))</f>
        <v>34</v>
      </c>
      <c r="AA152" s="39">
        <f t="array" ref="AA152">IF($C$150="","",IFERROR(MAX(IF((ROW(مسودة!$C$140:$C$169)=SMALL(IF((ROW(مسودة!$C$140:$C$169)*(مسودة!$C$140:$C$169=$C$150)),ROW(مسودة!$C$140:$C$169)),ROW()-ROW(AA152)+1)),مسودة!AA142:'مسودة'!AA$169)),0))</f>
        <v>40</v>
      </c>
      <c r="AB152" s="39">
        <f t="array" ref="AB152">IF($C$150="","",IFERROR(MAX(IF((ROW(مسودة!$C$140:$C$169)=SMALL(IF((ROW(مسودة!$C$140:$C$169)*(مسودة!$C$140:$C$169=$C$150)),ROW(مسودة!$C$140:$C$169)),ROW()-ROW(AB152)+1)),مسودة!AB142:'مسودة'!AB$169)),0))</f>
        <v>19</v>
      </c>
      <c r="AC152" s="39">
        <f t="array" ref="AC152">IF($C$150="","",IFERROR(MAX(IF((ROW(مسودة!$C$140:$C$169)=SMALL(IF((ROW(مسودة!$C$140:$C$169)*(مسودة!$C$140:$C$169=$C$150)),ROW(مسودة!$C$140:$C$169)),ROW()-ROW(AC152)+1)),مسودة!AC142:'مسودة'!AC$169)),0))</f>
        <v>22</v>
      </c>
      <c r="AD152" s="39">
        <f t="array" ref="AD152">IF($C$150="","",IFERROR(MAX(IF((ROW(مسودة!$C$140:$C$169)=SMALL(IF((ROW(مسودة!$C$140:$C$169)*(مسودة!$C$140:$C$169=$C$150)),ROW(مسودة!$C$140:$C$169)),ROW()-ROW(AD152)+1)),مسودة!AD142:'مسودة'!AD$169)),0))</f>
        <v>41</v>
      </c>
      <c r="AE152" s="39">
        <f t="array" ref="AE152">IF($C$150="","",IFERROR(MAX(IF((ROW(مسودة!$C$140:$C$169)=SMALL(IF((ROW(مسودة!$C$140:$C$169)*(مسودة!$C$140:$C$169=$C$150)),ROW(مسودة!$C$140:$C$169)),ROW()-ROW(AE152)+1)),مسودة!AE142:'مسودة'!AE$169)),0))</f>
        <v>8</v>
      </c>
      <c r="AF152" s="39">
        <f t="array" ref="AF152">IF($C$150="","",IFERROR(MAX(IF((ROW(مسودة!$C$140:$C$169)=SMALL(IF((ROW(مسودة!$C$140:$C$169)*(مسودة!$C$140:$C$169=$C$150)),ROW(مسودة!$C$140:$C$169)),ROW()-ROW(AF152)+1)),مسودة!AF142:'مسودة'!AF$169)),0))</f>
        <v>8</v>
      </c>
      <c r="AG152" s="39">
        <f t="array" ref="AG152">IF($C$150="","",IFERROR(MAX(IF((ROW(مسودة!$C$140:$C$169)=SMALL(IF((ROW(مسودة!$C$140:$C$169)*(مسودة!$C$140:$C$169=$C$150)),ROW(مسودة!$C$140:$C$169)),ROW()-ROW(AG152)+1)),مسودة!AG142:'مسودة'!AG$169)),0))</f>
        <v>0</v>
      </c>
      <c r="AH152" s="39">
        <f t="array" ref="AH152">IF($C$150="","",IFERROR(MAX(IF((ROW(مسودة!$C$140:$C$169)=SMALL(IF((ROW(مسودة!$C$140:$C$169)*(مسودة!$C$140:$C$169=$C$150)),ROW(مسودة!$C$140:$C$169)),ROW()-ROW(AH152)+1)),مسودة!AH142:'مسودة'!AH$169)),0))</f>
        <v>12</v>
      </c>
      <c r="AI152" s="39">
        <f t="array" ref="AI152">IF($C$150="","",IFERROR(MAX(IF((ROW(مسودة!$C$140:$C$169)=SMALL(IF((ROW(مسودة!$C$140:$C$169)*(مسودة!$C$140:$C$169=$C$150)),ROW(مسودة!$C$140:$C$169)),ROW()-ROW(AI152)+1)),مسودة!AI142:'مسودة'!AI$169)),0))</f>
        <v>14</v>
      </c>
      <c r="AJ152" s="39">
        <f t="array" ref="AJ152">IF($C$150="","",IFERROR(MAX(IF((ROW(مسودة!$C$140:$C$169)=SMALL(IF((ROW(مسودة!$C$140:$C$169)*(مسودة!$C$140:$C$169=$C$150)),ROW(مسودة!$C$140:$C$169)),ROW()-ROW(AJ152)+1)),مسودة!AJ142:'مسودة'!AJ$169)),0))</f>
        <v>0</v>
      </c>
      <c r="AK152" s="39">
        <f t="array" ref="AK152">IF($C$150="","",IFERROR(MAX(IF((ROW(مسودة!$C$140:$C$169)=SMALL(IF((ROW(مسودة!$C$140:$C$169)*(مسودة!$C$140:$C$169=$C$150)),ROW(مسودة!$C$140:$C$169)),ROW()-ROW(AK152)+1)),مسودة!AK142:'مسودة'!AK$169)),0))</f>
        <v>8</v>
      </c>
      <c r="AL152" s="39">
        <f t="array" ref="AL152">IF($C$150="","",IFERROR(MAX(IF((ROW(مسودة!$C$140:$C$169)=SMALL(IF((ROW(مسودة!$C$140:$C$169)*(مسودة!$C$140:$C$169=$C$150)),ROW(مسودة!$C$140:$C$169)),ROW()-ROW(AL152)+1)),مسودة!AL142:'مسودة'!AL$169)),0))</f>
        <v>12</v>
      </c>
      <c r="AM152" s="39">
        <f t="array" ref="AM152">IF($C$150="","",IFERROR(MAX(IF((ROW(مسودة!$C$140:$C$169)=SMALL(IF((ROW(مسودة!$C$140:$C$169)*(مسودة!$C$140:$C$169=$C$150)),ROW(مسودة!$C$140:$C$169)),ROW()-ROW(AM152)+1)),مسودة!AM142:'مسودة'!AM$169)),0))</f>
        <v>20</v>
      </c>
      <c r="AN152" s="39">
        <f t="array" ref="AN152">IF($C$150="","",IFERROR(MAX(IF((ROW(مسودة!$C$140:$C$169)=SMALL(IF((ROW(مسودة!$C$140:$C$169)*(مسودة!$C$140:$C$169=$C$150)),ROW(مسودة!$C$140:$C$169)),ROW()-ROW(AN152)+1)),مسودة!AN142:AN$169)),0))</f>
        <v>0</v>
      </c>
      <c r="AO152" s="39">
        <f t="array" ref="AO152">IF($C$150="","",IFERROR(MAX(IF((ROW(مسودة!$C$140:$C$169)=SMALL(IF((ROW(مسودة!$C$140:$C$169)*(مسودة!$C$140:$C$169=$C$150)),ROW(مسودة!$C$140:$C$169)),ROW()-ROW(AO152)+1)),مسودة!AO142:AO$169)),0))</f>
        <v>0</v>
      </c>
      <c r="AP152" s="39" t="str">
        <f>IF(AO152&lt;50,"   ",IF(AO152&lt;65,"مقبول",IF(AO152&lt;75,"جيد",IF(AO152&lt;85,"جيدجداً",IF(AO152&lt;=100,"ممتاز","")))))</f>
        <v xml:space="preserve">   </v>
      </c>
      <c r="AQ152" s="110"/>
      <c r="AR152" s="111"/>
      <c r="AS152" s="110"/>
      <c r="AT152" s="111"/>
      <c r="AU152" s="105"/>
    </row>
    <row r="153" spans="2:47" ht="28.5" customHeight="1" thickBot="1">
      <c r="B153" s="48">
        <f t="shared" ref="B153" si="17">B150+1</f>
        <v>34</v>
      </c>
      <c r="C153" s="98">
        <f t="array" ref="C153">IF(ISERROR(INDEX(مسودة!$C$140:$AV$169,SMALL(IF((مسودة!$AU$140:$AU$169="راسب"),ROW(مسودة!$C$140:$AV$169)-MIN(ROW(مسودة!$C$140:$AV$169))+1,""),ROW(A4)),COLUMN(A4))),"",INDEX(مسودة!$C$140:$AV$169,SMALL(IF((مسودة!$AU$140:$AU$169="راسب"),ROW(مسودة!$C$140:$AV$169)-MIN(ROW(مسودة!$C$140:$AV$169))+1,""),ROW(A4)),COLUMN(A4)))</f>
        <v>646</v>
      </c>
      <c r="D153" s="95" t="str">
        <f>IF(C153&lt;&gt;"",VLOOKUP(C153,مسودة!$C$140:$D$169,2,0),"")</f>
        <v xml:space="preserve">احمد  عبد الله </v>
      </c>
      <c r="E153" s="95">
        <f>IF(C153&lt;&gt;"",VLOOKUP(C153,مسودة!$C$140:$E$169,3,0),"")</f>
        <v>248</v>
      </c>
      <c r="F153" s="11" t="s">
        <v>30</v>
      </c>
      <c r="G153" s="39">
        <f t="array" ref="G153">IF($C$153="","",IFERROR(MAX(IF((ROW(مسودة!$C$140:$C$169)=SMALL(IF((ROW(مسودة!$C$140:$C$169)*(مسودة!$C$140:$C$169=$C$153)),ROW(مسودة!$C$140:$C$169)),ROW()-ROW(G153)+1)),مسودة!G140:'مسودة'!G$169)),0))</f>
        <v>16</v>
      </c>
      <c r="H153" s="39">
        <f t="array" ref="H153">IF($C$153="","",IFERROR(MAX(IF((ROW(مسودة!$C$140:$C$169)=SMALL(IF((ROW(مسودة!$C$140:$C$169)*(مسودة!$C$140:$C$169=$C$153)),ROW(مسودة!$C$140:$C$169)),ROW()-ROW(H153)+1)),مسودة!H140:'مسودة'!H$169)),0))</f>
        <v>54</v>
      </c>
      <c r="I153" s="39">
        <f t="array" ref="I153">IF($C$153="","",IFERROR(MAX(IF((ROW(مسودة!$C$140:$C$169)=SMALL(IF((ROW(مسودة!$C$140:$C$169)*(مسودة!$C$140:$C$169=$C$153)),ROW(مسودة!$C$140:$C$169)),ROW()-ROW(I153)+1)),مسودة!I140:'مسودة'!I$169)),0))</f>
        <v>70</v>
      </c>
      <c r="J153" s="39">
        <f t="array" ref="J153">IF($C$153="","",IFERROR(MAX(IF((ROW(مسودة!$C$140:$C$169)=SMALL(IF((ROW(مسودة!$C$140:$C$169)*(مسودة!$C$140:$C$169=$C$153)),ROW(مسودة!$C$140:$C$169)),ROW()-ROW(J153)+1)),مسودة!J140:'مسودة'!J$169)),0))</f>
        <v>26</v>
      </c>
      <c r="K153" s="39">
        <f t="array" ref="K153">IF($C$153="","",IFERROR(MAX(IF((ROW(مسودة!$C$140:$C$169)=SMALL(IF((ROW(مسودة!$C$140:$C$169)*(مسودة!$C$140:$C$169=$C$153)),ROW(مسودة!$C$140:$C$169)),ROW()-ROW(K153)+1)),مسودة!K140:'مسودة'!K$169)),0))</f>
        <v>30</v>
      </c>
      <c r="L153" s="39">
        <f t="array" ref="L153">IF($C$153="","",IFERROR(MAX(IF((ROW(مسودة!$C$140:$C$169)=SMALL(IF((ROW(مسودة!$C$140:$C$169)*(مسودة!$C$140:$C$169=$C$153)),ROW(مسودة!$C$140:$C$169)),ROW()-ROW(L153)+1)),مسودة!L140:'مسودة'!L$169)),0))</f>
        <v>56</v>
      </c>
      <c r="M153" s="39">
        <f t="array" ref="M153">IF($C$153="","",IFERROR(MAX(IF((ROW(مسودة!$C$140:$C$169)=SMALL(IF((ROW(مسودة!$C$140:$C$169)*(مسودة!$C$140:$C$169=$C$153)),ROW(مسودة!$C$140:$C$169)),ROW()-ROW(M153)+1)),مسودة!M140:'مسودة'!M$169)),0))</f>
        <v>16</v>
      </c>
      <c r="N153" s="39">
        <f t="array" ref="N153">IF($C$153="","",IFERROR(MAX(IF((ROW(مسودة!$C$140:$C$169)=SMALL(IF((ROW(مسودة!$C$140:$C$169)*(مسودة!$C$140:$C$169=$C$153)),ROW(مسودة!$C$140:$C$169)),ROW()-ROW(N153)+1)),مسودة!N140:'مسودة'!N$169)),0))</f>
        <v>17</v>
      </c>
      <c r="O153" s="39">
        <f t="array" ref="O153">IF($C$153="","",IFERROR(MAX(IF((ROW(مسودة!$C$140:$C$169)=SMALL(IF((ROW(مسودة!$C$140:$C$169)*(مسودة!$C$140:$C$169=$C$153)),ROW(مسودة!$C$140:$C$169)),ROW()-ROW(O153)+1)),مسودة!O140:'مسودة'!O$169)),0))</f>
        <v>33</v>
      </c>
      <c r="P153" s="39">
        <f t="array" ref="P153">IF($C$153="","",IFERROR(MAX(IF((ROW(مسودة!$C$140:$C$169)=SMALL(IF((ROW(مسودة!$C$140:$C$169)*(مسودة!$C$140:$C$169=$C$153)),ROW(مسودة!$C$140:$C$169)),ROW()-ROW(P153)+1)),مسودة!P140:'مسودة'!P$169)),0))</f>
        <v>18</v>
      </c>
      <c r="Q153" s="39">
        <f t="array" ref="Q153">IF($C$153="","",IFERROR(MAX(IF((ROW(مسودة!$C$140:$C$169)=SMALL(IF((ROW(مسودة!$C$140:$C$169)*(مسودة!$C$140:$C$169=$C$153)),ROW(مسودة!$C$140:$C$169)),ROW()-ROW(Q153)+1)),مسودة!Q140:'مسودة'!Q$169)),0))</f>
        <v>12</v>
      </c>
      <c r="R153" s="39">
        <f t="array" ref="R153">IF($C$153="","",IFERROR(MAX(IF((ROW(مسودة!$C$140:$C$169)=SMALL(IF((ROW(مسودة!$C$140:$C$169)*(مسودة!$C$140:$C$169=$C$153)),ROW(مسودة!$C$140:$C$169)),ROW()-ROW(R153)+1)),مسودة!R140:'مسودة'!R$169)),0))</f>
        <v>30</v>
      </c>
      <c r="S153" s="39">
        <f t="array" ref="S153">IF($C$153="","",IFERROR(MAX(IF((ROW(مسودة!$C$140:$C$169)=SMALL(IF((ROW(مسودة!$C$140:$C$169)*(مسودة!$C$140:$C$169=$C$153)),ROW(مسودة!$C$140:$C$169)),ROW()-ROW(S153)+1)),مسودة!S140:'مسودة'!S$169)),0))</f>
        <v>15</v>
      </c>
      <c r="T153" s="39">
        <f t="array" ref="T153">IF($C$153="","",IFERROR(MAX(IF((ROW(مسودة!$C$140:$C$169)=SMALL(IF((ROW(مسودة!$C$140:$C$169)*(مسودة!$C$140:$C$169=$C$153)),ROW(مسودة!$C$140:$C$169)),ROW()-ROW(T153)+1)),مسودة!T140:'مسودة'!T$169)),0))</f>
        <v>11</v>
      </c>
      <c r="U153" s="39">
        <f t="array" ref="U153">IF($C$153="","",IFERROR(MAX(IF((ROW(مسودة!$C$140:$C$169)=SMALL(IF((ROW(مسودة!$C$140:$C$169)*(مسودة!$C$140:$C$169=$C$153)),ROW(مسودة!$C$140:$C$169)),ROW()-ROW(U153)+1)),مسودة!U140:'مسودة'!U$169)),0))</f>
        <v>26</v>
      </c>
      <c r="V153" s="39">
        <f t="array" ref="V153">IF($C$153="","",IFERROR(MAX(IF((ROW(مسودة!$C$140:$C$169)=SMALL(IF((ROW(مسودة!$C$140:$C$169)*(مسودة!$C$140:$C$169=$C$153)),ROW(مسودة!$C$140:$C$169)),ROW()-ROW(V153)+1)),مسودة!V140:'مسودة'!V$169)),0))</f>
        <v>14</v>
      </c>
      <c r="W153" s="39">
        <f t="array" ref="W153">IF($C$153="","",IFERROR(MAX(IF((ROW(مسودة!$C$140:$C$169)=SMALL(IF((ROW(مسودة!$C$140:$C$169)*(مسودة!$C$140:$C$169=$C$153)),ROW(مسودة!$C$140:$C$169)),ROW()-ROW(W153)+1)),مسودة!W140:'مسودة'!W$169)),0))</f>
        <v>20</v>
      </c>
      <c r="X153" s="39">
        <f t="array" ref="X153">IF($C$153="","",IFERROR(MAX(IF((ROW(مسودة!$C$140:$C$169)=SMALL(IF((ROW(مسودة!$C$140:$C$169)*(مسودة!$C$140:$C$169=$C$153)),ROW(مسودة!$C$140:$C$169)),ROW()-ROW(X153)+1)),مسودة!X140:'مسودة'!X$169)),0))</f>
        <v>34</v>
      </c>
      <c r="Y153" s="39">
        <f t="array" ref="Y153">IF($C$153="","",IFERROR(MAX(IF((ROW(مسودة!$C$140:$C$169)=SMALL(IF((ROW(مسودة!$C$140:$C$169)*(مسودة!$C$140:$C$169=$C$153)),ROW(مسودة!$C$140:$C$169)),ROW()-ROW(Y153)+1)),مسودة!Y140:'مسودة'!Y$169)),0))</f>
        <v>7</v>
      </c>
      <c r="Z153" s="39">
        <f t="array" ref="Z153">IF($C$153="","",IFERROR(MAX(IF((ROW(مسودة!$C$140:$C$169)=SMALL(IF((ROW(مسودة!$C$140:$C$169)*(مسودة!$C$140:$C$169=$C$153)),ROW(مسودة!$C$140:$C$169)),ROW()-ROW(Z153)+1)),مسودة!Z140:'مسودة'!Z$169)),0))</f>
        <v>18</v>
      </c>
      <c r="AA153" s="39">
        <f t="array" ref="AA153">IF($C$153="","",IFERROR(MAX(IF((ROW(مسودة!$C$140:$C$169)=SMALL(IF((ROW(مسودة!$C$140:$C$169)*(مسودة!$C$140:$C$169=$C$153)),ROW(مسودة!$C$140:$C$169)),ROW()-ROW(AA153)+1)),مسودة!AA140:'مسودة'!AA$169)),0))</f>
        <v>25</v>
      </c>
      <c r="AB153" s="39">
        <f t="array" ref="AB153">IF($C$153="","",IFERROR(MAX(IF((ROW(مسودة!$C$140:$C$169)=SMALL(IF((ROW(مسودة!$C$140:$C$169)*(مسودة!$C$140:$C$169=$C$153)),ROW(مسودة!$C$140:$C$169)),ROW()-ROW(AB153)+1)),مسودة!AB140:'مسودة'!AB$169)),0))</f>
        <v>13</v>
      </c>
      <c r="AC153" s="39">
        <f t="array" ref="AC153">IF($C$153="","",IFERROR(MAX(IF((ROW(مسودة!$C$140:$C$169)=SMALL(IF((ROW(مسودة!$C$140:$C$169)*(مسودة!$C$140:$C$169=$C$153)),ROW(مسودة!$C$140:$C$169)),ROW()-ROW(AC153)+1)),مسودة!AC140:'مسودة'!AC$169)),0))</f>
        <v>10</v>
      </c>
      <c r="AD153" s="39">
        <f t="array" ref="AD153">IF($C$153="","",IFERROR(MAX(IF((ROW(مسودة!$C$140:$C$169)=SMALL(IF((ROW(مسودة!$C$140:$C$169)*(مسودة!$C$140:$C$169=$C$153)),ROW(مسودة!$C$140:$C$169)),ROW()-ROW(AD153)+1)),مسودة!AD140:'مسودة'!AD$169)),0))</f>
        <v>23</v>
      </c>
      <c r="AE153" s="39">
        <f t="array" ref="AE153">IF($C$153="","",IFERROR(MAX(IF((ROW(مسودة!$C$140:$C$169)=SMALL(IF((ROW(مسودة!$C$140:$C$169)*(مسودة!$C$140:$C$169=$C$153)),ROW(مسودة!$C$140:$C$169)),ROW()-ROW(AE153)+1)),مسودة!AE140:'مسودة'!AE$169)),0))</f>
        <v>7</v>
      </c>
      <c r="AF153" s="39">
        <f t="array" ref="AF153">IF($C$153="","",IFERROR(MAX(IF((ROW(مسودة!$C$140:$C$169)=SMALL(IF((ROW(مسودة!$C$140:$C$169)*(مسودة!$C$140:$C$169=$C$153)),ROW(مسودة!$C$140:$C$169)),ROW()-ROW(AF153)+1)),مسودة!AF140:'مسودة'!AF$169)),0))</f>
        <v>6</v>
      </c>
      <c r="AG153" s="39">
        <f t="array" ref="AG153">IF($C$153="","",IFERROR(MAX(IF((ROW(مسودة!$C$140:$C$169)=SMALL(IF((ROW(مسودة!$C$140:$C$169)*(مسودة!$C$140:$C$169=$C$153)),ROW(مسودة!$C$140:$C$169)),ROW()-ROW(AG153)+1)),مسودة!AG140:'مسودة'!AG$169)),0))</f>
        <v>13</v>
      </c>
      <c r="AH153" s="39">
        <f t="array" ref="AH153">IF($C$153="","",IFERROR(MAX(IF((ROW(مسودة!$C$140:$C$169)=SMALL(IF((ROW(مسودة!$C$140:$C$169)*(مسودة!$C$140:$C$169=$C$153)),ROW(مسودة!$C$140:$C$169)),ROW()-ROW(AH153)+1)),مسودة!AH140:'مسودة'!AH$169)),0))</f>
        <v>7</v>
      </c>
      <c r="AI153" s="39">
        <f t="array" ref="AI153">IF($C$153="","",IFERROR(MAX(IF((ROW(مسودة!$C$140:$C$169)=SMALL(IF((ROW(مسودة!$C$140:$C$169)*(مسودة!$C$140:$C$169=$C$153)),ROW(مسودة!$C$140:$C$169)),ROW()-ROW(AI153)+1)),مسودة!AI140:'مسودة'!AI$169)),0))</f>
        <v>9</v>
      </c>
      <c r="AJ153" s="39">
        <f t="array" ref="AJ153">IF($C$153="","",IFERROR(MAX(IF((ROW(مسودة!$C$140:$C$169)=SMALL(IF((ROW(مسودة!$C$140:$C$169)*(مسودة!$C$140:$C$169=$C$153)),ROW(مسودة!$C$140:$C$169)),ROW()-ROW(AJ153)+1)),مسودة!AJ140:'مسودة'!AJ$169)),0))</f>
        <v>16</v>
      </c>
      <c r="AK153" s="39">
        <f t="array" ref="AK153">IF($C$153="","",IFERROR(MAX(IF((ROW(مسودة!$C$140:$C$169)=SMALL(IF((ROW(مسودة!$C$140:$C$169)*(مسودة!$C$140:$C$169=$C$153)),ROW(مسودة!$C$140:$C$169)),ROW()-ROW(AK153)+1)),مسودة!AK140:'مسودة'!AK$169)),0))</f>
        <v>6</v>
      </c>
      <c r="AL153" s="39">
        <f t="array" ref="AL153">IF($C$153="","",IFERROR(MAX(IF((ROW(مسودة!$C$140:$C$169)=SMALL(IF((ROW(مسودة!$C$140:$C$169)*(مسودة!$C$140:$C$169=$C$153)),ROW(مسودة!$C$140:$C$169)),ROW()-ROW(AL153)+1)),مسودة!AL140:'مسودة'!AL$169)),0))</f>
        <v>9</v>
      </c>
      <c r="AM153" s="39">
        <f t="array" ref="AM153">IF($C$153="","",IFERROR(MAX(IF((ROW(مسودة!$C$140:$C$169)=SMALL(IF((ROW(مسودة!$C$140:$C$169)*(مسودة!$C$140:$C$169=$C$153)),ROW(مسودة!$C$140:$C$169)),ROW()-ROW(AM153)+1)),مسودة!AM140:'مسودة'!AM$169)),0))</f>
        <v>15</v>
      </c>
      <c r="AN153" s="54"/>
      <c r="AO153" s="54"/>
      <c r="AP153" s="55"/>
      <c r="AQ153" s="49"/>
      <c r="AR153" s="49"/>
      <c r="AS153" s="49"/>
      <c r="AT153" s="49"/>
      <c r="AU153" s="103" t="str">
        <f>IFERROR(LOOKUP(2,1/((مسودة!$C$140:$C$169=C153)*(مسودة!$F$140:$F$169=F153)),مسودة!$AV$140:$AV$169),"")</f>
        <v>له دور ثانٍ في :  رياضيات،</v>
      </c>
    </row>
    <row r="154" spans="2:47" ht="28.5" customHeight="1" thickBot="1">
      <c r="B154" s="48"/>
      <c r="C154" s="99"/>
      <c r="D154" s="51"/>
      <c r="E154" s="51"/>
      <c r="F154" s="11" t="s">
        <v>31</v>
      </c>
      <c r="G154" s="39">
        <f t="array" ref="G154">IF($C$153="","",IFERROR(MAX(IF((ROW(مسودة!$C$140:$C$169)=SMALL(IF((ROW(مسودة!$C$140:$C$169)*(مسودة!$C$140:$C$169=$C$153)),ROW(مسودة!$C$140:$C$169)),ROW()-ROW(G154)+1)),مسودة!G141:'مسودة'!G$169)),0))</f>
        <v>21</v>
      </c>
      <c r="H154" s="39">
        <f t="array" ref="H154">IF($C$153="","",IFERROR(MAX(IF((ROW(مسودة!$C$140:$C$169)=SMALL(IF((ROW(مسودة!$C$140:$C$169)*(مسودة!$C$140:$C$169=$C$153)),ROW(مسودة!$C$140:$C$169)),ROW()-ROW(H154)+1)),مسودة!H141:'مسودة'!H$169)),0))</f>
        <v>39</v>
      </c>
      <c r="I154" s="39">
        <f t="array" ref="I154">IF($C$153="","",IFERROR(MAX(IF((ROW(مسودة!$C$140:$C$169)=SMALL(IF((ROW(مسودة!$C$140:$C$169)*(مسودة!$C$140:$C$169=$C$153)),ROW(مسودة!$C$140:$C$169)),ROW()-ROW(I154)+1)),مسودة!I141:'مسودة'!I$169)),0))</f>
        <v>60</v>
      </c>
      <c r="J154" s="39">
        <f t="array" ref="J154">IF($C$153="","",IFERROR(MAX(IF((ROW(مسودة!$C$140:$C$169)=SMALL(IF((ROW(مسودة!$C$140:$C$169)*(مسودة!$C$140:$C$169=$C$153)),ROW(مسودة!$C$140:$C$169)),ROW()-ROW(J154)+1)),مسودة!J141:'مسودة'!J$169)),0))</f>
        <v>25</v>
      </c>
      <c r="K154" s="39">
        <f t="array" ref="K154">IF($C$153="","",IFERROR(MAX(IF((ROW(مسودة!$C$140:$C$169)=SMALL(IF((ROW(مسودة!$C$140:$C$169)*(مسودة!$C$140:$C$169=$C$153)),ROW(مسودة!$C$140:$C$169)),ROW()-ROW(K154)+1)),مسودة!K141:'مسودة'!K$169)),0))</f>
        <v>29</v>
      </c>
      <c r="L154" s="39">
        <f t="array" ref="L154">IF($C$153="","",IFERROR(MAX(IF((ROW(مسودة!$C$140:$C$169)=SMALL(IF((ROW(مسودة!$C$140:$C$169)*(مسودة!$C$140:$C$169=$C$153)),ROW(مسودة!$C$140:$C$169)),ROW()-ROW(L154)+1)),مسودة!L141:'مسودة'!L$169)),0))</f>
        <v>54</v>
      </c>
      <c r="M154" s="39">
        <f t="array" ref="M154">IF($C$153="","",IFERROR(MAX(IF((ROW(مسودة!$C$140:$C$169)=SMALL(IF((ROW(مسودة!$C$140:$C$169)*(مسودة!$C$140:$C$169=$C$153)),ROW(مسودة!$C$140:$C$169)),ROW()-ROW(M154)+1)),مسودة!M141:'مسودة'!M$169)),0))</f>
        <v>19</v>
      </c>
      <c r="N154" s="39">
        <f t="array" ref="N154">IF($C$153="","",IFERROR(MAX(IF((ROW(مسودة!$C$140:$C$169)=SMALL(IF((ROW(مسودة!$C$140:$C$169)*(مسودة!$C$140:$C$169=$C$153)),ROW(مسودة!$C$140:$C$169)),ROW()-ROW(N154)+1)),مسودة!N141:'مسودة'!N$169)),0))</f>
        <v>16</v>
      </c>
      <c r="O154" s="39">
        <f t="array" ref="O154">IF($C$153="","",IFERROR(MAX(IF((ROW(مسودة!$C$140:$C$169)=SMALL(IF((ROW(مسودة!$C$140:$C$169)*(مسودة!$C$140:$C$169=$C$153)),ROW(مسودة!$C$140:$C$169)),ROW()-ROW(O154)+1)),مسودة!O141:'مسودة'!O$169)),0))</f>
        <v>35</v>
      </c>
      <c r="P154" s="39">
        <f t="array" ref="P154">IF($C$153="","",IFERROR(MAX(IF((ROW(مسودة!$C$140:$C$169)=SMALL(IF((ROW(مسودة!$C$140:$C$169)*(مسودة!$C$140:$C$169=$C$153)),ROW(مسودة!$C$140:$C$169)),ROW()-ROW(P154)+1)),مسودة!P141:'مسودة'!P$169)),0))</f>
        <v>14</v>
      </c>
      <c r="Q154" s="39">
        <f t="array" ref="Q154">IF($C$153="","",IFERROR(MAX(IF((ROW(مسودة!$C$140:$C$169)=SMALL(IF((ROW(مسودة!$C$140:$C$169)*(مسودة!$C$140:$C$169=$C$153)),ROW(مسودة!$C$140:$C$169)),ROW()-ROW(Q154)+1)),مسودة!Q141:'مسودة'!Q$169)),0))</f>
        <v>17</v>
      </c>
      <c r="R154" s="39">
        <f t="array" ref="R154">IF($C$153="","",IFERROR(MAX(IF((ROW(مسودة!$C$140:$C$169)=SMALL(IF((ROW(مسودة!$C$140:$C$169)*(مسودة!$C$140:$C$169=$C$153)),ROW(مسودة!$C$140:$C$169)),ROW()-ROW(R154)+1)),مسودة!R141:'مسودة'!R$169)),0))</f>
        <v>31</v>
      </c>
      <c r="S154" s="39">
        <f t="array" ref="S154">IF($C$153="","",IFERROR(MAX(IF((ROW(مسودة!$C$140:$C$169)=SMALL(IF((ROW(مسودة!$C$140:$C$169)*(مسودة!$C$140:$C$169=$C$153)),ROW(مسودة!$C$140:$C$169)),ROW()-ROW(S154)+1)),مسودة!S141:'مسودة'!S$169)),0))</f>
        <v>13</v>
      </c>
      <c r="T154" s="39">
        <f t="array" ref="T154">IF($C$153="","",IFERROR(MAX(IF((ROW(مسودة!$C$140:$C$169)=SMALL(IF((ROW(مسودة!$C$140:$C$169)*(مسودة!$C$140:$C$169=$C$153)),ROW(مسودة!$C$140:$C$169)),ROW()-ROW(T154)+1)),مسودة!T141:'مسودة'!T$169)),0))</f>
        <v>21</v>
      </c>
      <c r="U154" s="39">
        <f t="array" ref="U154">IF($C$153="","",IFERROR(MAX(IF((ROW(مسودة!$C$140:$C$169)=SMALL(IF((ROW(مسودة!$C$140:$C$169)*(مسودة!$C$140:$C$169=$C$153)),ROW(مسودة!$C$140:$C$169)),ROW()-ROW(U154)+1)),مسودة!U141:'مسودة'!U$169)),0))</f>
        <v>34</v>
      </c>
      <c r="V154" s="39">
        <f t="array" ref="V154">IF($C$153="","",IFERROR(MAX(IF((ROW(مسودة!$C$140:$C$169)=SMALL(IF((ROW(مسودة!$C$140:$C$169)*(مسودة!$C$140:$C$169=$C$153)),ROW(مسودة!$C$140:$C$169)),ROW()-ROW(V154)+1)),مسودة!V141:'مسودة'!V$169)),0))</f>
        <v>18</v>
      </c>
      <c r="W154" s="39">
        <f t="array" ref="W154">IF($C$153="","",IFERROR(MAX(IF((ROW(مسودة!$C$140:$C$169)=SMALL(IF((ROW(مسودة!$C$140:$C$169)*(مسودة!$C$140:$C$169=$C$153)),ROW(مسودة!$C$140:$C$169)),ROW()-ROW(W154)+1)),مسودة!W141:'مسودة'!W$169)),0))</f>
        <v>16</v>
      </c>
      <c r="X154" s="39">
        <f t="array" ref="X154">IF($C$153="","",IFERROR(MAX(IF((ROW(مسودة!$C$140:$C$169)=SMALL(IF((ROW(مسودة!$C$140:$C$169)*(مسودة!$C$140:$C$169=$C$153)),ROW(مسودة!$C$140:$C$169)),ROW()-ROW(X154)+1)),مسودة!X141:'مسودة'!X$169)),0))</f>
        <v>34</v>
      </c>
      <c r="Y154" s="39">
        <f t="array" ref="Y154">IF($C$153="","",IFERROR(MAX(IF((ROW(مسودة!$C$140:$C$169)=SMALL(IF((ROW(مسودة!$C$140:$C$169)*(مسودة!$C$140:$C$169=$C$153)),ROW(مسودة!$C$140:$C$169)),ROW()-ROW(Y154)+1)),مسودة!Y141:'مسودة'!Y$169)),0))</f>
        <v>5</v>
      </c>
      <c r="Z154" s="39">
        <f t="array" ref="Z154">IF($C$153="","",IFERROR(MAX(IF((ROW(مسودة!$C$140:$C$169)=SMALL(IF((ROW(مسودة!$C$140:$C$169)*(مسودة!$C$140:$C$169=$C$153)),ROW(مسودة!$C$140:$C$169)),ROW()-ROW(Z154)+1)),مسودة!Z141:'مسودة'!Z$169)),0))</f>
        <v>19</v>
      </c>
      <c r="AA154" s="39">
        <f t="array" ref="AA154">IF($C$153="","",IFERROR(MAX(IF((ROW(مسودة!$C$140:$C$169)=SMALL(IF((ROW(مسودة!$C$140:$C$169)*(مسودة!$C$140:$C$169=$C$153)),ROW(مسودة!$C$140:$C$169)),ROW()-ROW(AA154)+1)),مسودة!AA141:'مسودة'!AA$169)),0))</f>
        <v>24</v>
      </c>
      <c r="AB154" s="39">
        <f t="array" ref="AB154">IF($C$153="","",IFERROR(MAX(IF((ROW(مسودة!$C$140:$C$169)=SMALL(IF((ROW(مسودة!$C$140:$C$169)*(مسودة!$C$140:$C$169=$C$153)),ROW(مسودة!$C$140:$C$169)),ROW()-ROW(AB154)+1)),مسودة!AB141:'مسودة'!AB$169)),0))</f>
        <v>11</v>
      </c>
      <c r="AC154" s="39">
        <f t="array" ref="AC154">IF($C$153="","",IFERROR(MAX(IF((ROW(مسودة!$C$140:$C$169)=SMALL(IF((ROW(مسودة!$C$140:$C$169)*(مسودة!$C$140:$C$169=$C$153)),ROW(مسودة!$C$140:$C$169)),ROW()-ROW(AC154)+1)),مسودة!AC141:'مسودة'!AC$169)),0))</f>
        <v>16</v>
      </c>
      <c r="AD154" s="39">
        <f t="array" ref="AD154">IF($C$153="","",IFERROR(MAX(IF((ROW(مسودة!$C$140:$C$169)=SMALL(IF((ROW(مسودة!$C$140:$C$169)*(مسودة!$C$140:$C$169=$C$153)),ROW(مسودة!$C$140:$C$169)),ROW()-ROW(AD154)+1)),مسودة!AD141:'مسودة'!AD$169)),0))</f>
        <v>27</v>
      </c>
      <c r="AE154" s="39">
        <f t="array" ref="AE154">IF($C$153="","",IFERROR(MAX(IF((ROW(مسودة!$C$140:$C$169)=SMALL(IF((ROW(مسودة!$C$140:$C$169)*(مسودة!$C$140:$C$169=$C$153)),ROW(مسودة!$C$140:$C$169)),ROW()-ROW(AE154)+1)),مسودة!AE141:'مسودة'!AE$169)),0))</f>
        <v>9</v>
      </c>
      <c r="AF154" s="39">
        <f t="array" ref="AF154">IF($C$153="","",IFERROR(MAX(IF((ROW(مسودة!$C$140:$C$169)=SMALL(IF((ROW(مسودة!$C$140:$C$169)*(مسودة!$C$140:$C$169=$C$153)),ROW(مسودة!$C$140:$C$169)),ROW()-ROW(AF154)+1)),مسودة!AF141:'مسودة'!AF$169)),0))</f>
        <v>18</v>
      </c>
      <c r="AG154" s="39">
        <f t="array" ref="AG154">IF($C$153="","",IFERROR(MAX(IF((ROW(مسودة!$C$140:$C$169)=SMALL(IF((ROW(مسودة!$C$140:$C$169)*(مسودة!$C$140:$C$169=$C$153)),ROW(مسودة!$C$140:$C$169)),ROW()-ROW(AG154)+1)),مسودة!AG141:'مسودة'!AG$169)),0))</f>
        <v>27</v>
      </c>
      <c r="AH154" s="39">
        <f t="array" ref="AH154">IF($C$153="","",IFERROR(MAX(IF((ROW(مسودة!$C$140:$C$169)=SMALL(IF((ROW(مسودة!$C$140:$C$169)*(مسودة!$C$140:$C$169=$C$153)),ROW(مسودة!$C$140:$C$169)),ROW()-ROW(AH154)+1)),مسودة!AH141:'مسودة'!AH$169)),0))</f>
        <v>11</v>
      </c>
      <c r="AI154" s="39">
        <f t="array" ref="AI154">IF($C$153="","",IFERROR(MAX(IF((ROW(مسودة!$C$140:$C$169)=SMALL(IF((ROW(مسودة!$C$140:$C$169)*(مسودة!$C$140:$C$169=$C$153)),ROW(مسودة!$C$140:$C$169)),ROW()-ROW(AI154)+1)),مسودة!AI141:'مسودة'!AI$169)),0))</f>
        <v>15</v>
      </c>
      <c r="AJ154" s="39">
        <f t="array" ref="AJ154">IF($C$153="","",IFERROR(MAX(IF((ROW(مسودة!$C$140:$C$169)=SMALL(IF((ROW(مسودة!$C$140:$C$169)*(مسودة!$C$140:$C$169=$C$153)),ROW(مسودة!$C$140:$C$169)),ROW()-ROW(AJ154)+1)),مسودة!AJ141:'مسودة'!AJ$169)),0))</f>
        <v>26</v>
      </c>
      <c r="AK154" s="39">
        <f t="array" ref="AK154">IF($C$153="","",IFERROR(MAX(IF((ROW(مسودة!$C$140:$C$169)=SMALL(IF((ROW(مسودة!$C$140:$C$169)*(مسودة!$C$140:$C$169=$C$153)),ROW(مسودة!$C$140:$C$169)),ROW()-ROW(AK154)+1)),مسودة!AK141:'مسودة'!AK$169)),0))</f>
        <v>3</v>
      </c>
      <c r="AL154" s="39">
        <f t="array" ref="AL154">IF($C$153="","",IFERROR(MAX(IF((ROW(مسودة!$C$140:$C$169)=SMALL(IF((ROW(مسودة!$C$140:$C$169)*(مسودة!$C$140:$C$169=$C$153)),ROW(مسودة!$C$140:$C$169)),ROW()-ROW(AL154)+1)),مسودة!AL141:'مسودة'!AL$169)),0))</f>
        <v>5</v>
      </c>
      <c r="AM154" s="39">
        <f t="array" ref="AM154">IF($C$153="","",IFERROR(MAX(IF((ROW(مسودة!$C$140:$C$169)=SMALL(IF((ROW(مسودة!$C$140:$C$169)*(مسودة!$C$140:$C$169=$C$153)),ROW(مسودة!$C$140:$C$169)),ROW()-ROW(AM154)+1)),مسودة!AM141:'مسودة'!AM$169)),0))</f>
        <v>8</v>
      </c>
      <c r="AN154" s="54"/>
      <c r="AO154" s="54"/>
      <c r="AP154" s="56"/>
      <c r="AQ154" s="49"/>
      <c r="AR154" s="49"/>
      <c r="AS154" s="49"/>
      <c r="AT154" s="49"/>
      <c r="AU154" s="104"/>
    </row>
    <row r="155" spans="2:47" ht="36" customHeight="1" thickBot="1">
      <c r="B155" s="48"/>
      <c r="C155" s="93"/>
      <c r="D155" s="51"/>
      <c r="E155" s="51"/>
      <c r="F155" s="14" t="s">
        <v>32</v>
      </c>
      <c r="G155" s="39">
        <f t="array" ref="G155">IF($C$153="","",IFERROR(MAX(IF((ROW(مسودة!$C$140:$C$169)=SMALL(IF((ROW(مسودة!$C$140:$C$169)*(مسودة!$C$140:$C$169=$C$153)),ROW(مسودة!$C$140:$C$169)),ROW()-ROW(G155)+1)),مسودة!G142:'مسودة'!G$169)),0))</f>
        <v>37</v>
      </c>
      <c r="H155" s="39">
        <f t="array" ref="H155">IF($C$153="","",IFERROR(MAX(IF((ROW(مسودة!$C$140:$C$169)=SMALL(IF((ROW(مسودة!$C$140:$C$169)*(مسودة!$C$140:$C$169=$C$153)),ROW(مسودة!$C$140:$C$169)),ROW()-ROW(H155)+1)),مسودة!H142:'مسودة'!H$169)),0))</f>
        <v>93</v>
      </c>
      <c r="I155" s="39">
        <f t="array" ref="I155">IF($C$153="","",IFERROR(MAX(IF((ROW(مسودة!$C$140:$C$169)=SMALL(IF((ROW(مسودة!$C$140:$C$169)*(مسودة!$C$140:$C$169=$C$153)),ROW(مسودة!$C$140:$C$169)),ROW()-ROW(I155)+1)),مسودة!I142:'مسودة'!I$169)),0))</f>
        <v>130</v>
      </c>
      <c r="J155" s="39">
        <f t="array" ref="J155">IF($C$153="","",IFERROR(MAX(IF((ROW(مسودة!$C$140:$C$169)=SMALL(IF((ROW(مسودة!$C$140:$C$169)*(مسودة!$C$140:$C$169=$C$153)),ROW(مسودة!$C$140:$C$169)),ROW()-ROW(J155)+1)),مسودة!J142:'مسودة'!J$169)),0))</f>
        <v>51</v>
      </c>
      <c r="K155" s="39">
        <f t="array" ref="K155">IF($C$153="","",IFERROR(MAX(IF((ROW(مسودة!$C$140:$C$169)=SMALL(IF((ROW(مسودة!$C$140:$C$169)*(مسودة!$C$140:$C$169=$C$153)),ROW(مسودة!$C$140:$C$169)),ROW()-ROW(K155)+1)),مسودة!K142:'مسودة'!K$169)),0))</f>
        <v>59</v>
      </c>
      <c r="L155" s="39">
        <f t="array" ref="L155">IF($C$153="","",IFERROR(MAX(IF((ROW(مسودة!$C$140:$C$169)=SMALL(IF((ROW(مسودة!$C$140:$C$169)*(مسودة!$C$140:$C$169=$C$153)),ROW(مسودة!$C$140:$C$169)),ROW()-ROW(L155)+1)),مسودة!L142:'مسودة'!L$169)),0))</f>
        <v>110</v>
      </c>
      <c r="M155" s="39">
        <f t="array" ref="M155">IF($C$153="","",IFERROR(MAX(IF((ROW(مسودة!$C$140:$C$169)=SMALL(IF((ROW(مسودة!$C$140:$C$169)*(مسودة!$C$140:$C$169=$C$153)),ROW(مسودة!$C$140:$C$169)),ROW()-ROW(M155)+1)),مسودة!M142:'مسودة'!M$169)),0))</f>
        <v>35</v>
      </c>
      <c r="N155" s="39">
        <f t="array" ref="N155">IF($C$153="","",IFERROR(MAX(IF((ROW(مسودة!$C$140:$C$169)=SMALL(IF((ROW(مسودة!$C$140:$C$169)*(مسودة!$C$140:$C$169=$C$153)),ROW(مسودة!$C$140:$C$169)),ROW()-ROW(N155)+1)),مسودة!N142:'مسودة'!N$169)),0))</f>
        <v>33</v>
      </c>
      <c r="O155" s="39">
        <f t="array" ref="O155">IF($C$153="","",IFERROR(MAX(IF((ROW(مسودة!$C$140:$C$169)=SMALL(IF((ROW(مسودة!$C$140:$C$169)*(مسودة!$C$140:$C$169=$C$153)),ROW(مسودة!$C$140:$C$169)),ROW()-ROW(O155)+1)),مسودة!O142:'مسودة'!O$169)),0))</f>
        <v>0</v>
      </c>
      <c r="P155" s="39">
        <f t="array" ref="P155">IF($C$153="","",IFERROR(MAX(IF((ROW(مسودة!$C$140:$C$169)=SMALL(IF((ROW(مسودة!$C$140:$C$169)*(مسودة!$C$140:$C$169=$C$153)),ROW(مسودة!$C$140:$C$169)),ROW()-ROW(P155)+1)),مسودة!P142:'مسودة'!P$169)),0))</f>
        <v>32</v>
      </c>
      <c r="Q155" s="39">
        <f t="array" ref="Q155">IF($C$153="","",IFERROR(MAX(IF((ROW(مسودة!$C$140:$C$169)=SMALL(IF((ROW(مسودة!$C$140:$C$169)*(مسودة!$C$140:$C$169=$C$153)),ROW(مسودة!$C$140:$C$169)),ROW()-ROW(Q155)+1)),مسودة!Q142:'مسودة'!Q$169)),0))</f>
        <v>29</v>
      </c>
      <c r="R155" s="39">
        <f t="array" ref="R155">IF($C$153="","",IFERROR(MAX(IF((ROW(مسودة!$C$140:$C$169)=SMALL(IF((ROW(مسودة!$C$140:$C$169)*(مسودة!$C$140:$C$169=$C$153)),ROW(مسودة!$C$140:$C$169)),ROW()-ROW(R155)+1)),مسودة!R142:'مسودة'!R$169)),0))</f>
        <v>61</v>
      </c>
      <c r="S155" s="39">
        <f t="array" ref="S155">IF($C$153="","",IFERROR(MAX(IF((ROW(مسودة!$C$140:$C$169)=SMALL(IF((ROW(مسودة!$C$140:$C$169)*(مسودة!$C$140:$C$169=$C$153)),ROW(مسودة!$C$140:$C$169)),ROW()-ROW(S155)+1)),مسودة!S142:'مسودة'!S$169)),0))</f>
        <v>28</v>
      </c>
      <c r="T155" s="39">
        <f t="array" ref="T155">IF($C$153="","",IFERROR(MAX(IF((ROW(مسودة!$C$140:$C$169)=SMALL(IF((ROW(مسودة!$C$140:$C$169)*(مسودة!$C$140:$C$169=$C$153)),ROW(مسودة!$C$140:$C$169)),ROW()-ROW(T155)+1)),مسودة!T142:'مسودة'!T$169)),0))</f>
        <v>32</v>
      </c>
      <c r="U155" s="39">
        <f t="array" ref="U155">IF($C$153="","",IFERROR(MAX(IF((ROW(مسودة!$C$140:$C$169)=SMALL(IF((ROW(مسودة!$C$140:$C$169)*(مسودة!$C$140:$C$169=$C$153)),ROW(مسودة!$C$140:$C$169)),ROW()-ROW(U155)+1)),مسودة!U142:'مسودة'!U$169)),0))</f>
        <v>60</v>
      </c>
      <c r="V155" s="39">
        <f t="array" ref="V155">IF($C$153="","",IFERROR(MAX(IF((ROW(مسودة!$C$140:$C$169)=SMALL(IF((ROW(مسودة!$C$140:$C$169)*(مسودة!$C$140:$C$169=$C$153)),ROW(مسودة!$C$140:$C$169)),ROW()-ROW(V155)+1)),مسودة!V142:'مسودة'!V$169)),0))</f>
        <v>32</v>
      </c>
      <c r="W155" s="39">
        <f t="array" ref="W155">IF($C$153="","",IFERROR(MAX(IF((ROW(مسودة!$C$140:$C$169)=SMALL(IF((ROW(مسودة!$C$140:$C$169)*(مسودة!$C$140:$C$169=$C$153)),ROW(مسودة!$C$140:$C$169)),ROW()-ROW(W155)+1)),مسودة!W142:'مسودة'!W$169)),0))</f>
        <v>36</v>
      </c>
      <c r="X155" s="39">
        <f t="array" ref="X155">IF($C$153="","",IFERROR(MAX(IF((ROW(مسودة!$C$140:$C$169)=SMALL(IF((ROW(مسودة!$C$140:$C$169)*(مسودة!$C$140:$C$169=$C$153)),ROW(مسودة!$C$140:$C$169)),ROW()-ROW(X155)+1)),مسودة!X142:'مسودة'!X$169)),0))</f>
        <v>68</v>
      </c>
      <c r="Y155" s="39">
        <f t="array" ref="Y155">IF($C$153="","",IFERROR(MAX(IF((ROW(مسودة!$C$140:$C$169)=SMALL(IF((ROW(مسودة!$C$140:$C$169)*(مسودة!$C$140:$C$169=$C$153)),ROW(مسودة!$C$140:$C$169)),ROW()-ROW(Y155)+1)),مسودة!Y142:'مسودة'!Y$169)),0))</f>
        <v>12</v>
      </c>
      <c r="Z155" s="39">
        <f t="array" ref="Z155">IF($C$153="","",IFERROR(MAX(IF((ROW(مسودة!$C$140:$C$169)=SMALL(IF((ROW(مسودة!$C$140:$C$169)*(مسودة!$C$140:$C$169=$C$153)),ROW(مسودة!$C$140:$C$169)),ROW()-ROW(Z155)+1)),مسودة!Z142:'مسودة'!Z$169)),0))</f>
        <v>37</v>
      </c>
      <c r="AA155" s="39">
        <f t="array" ref="AA155">IF($C$153="","",IFERROR(MAX(IF((ROW(مسودة!$C$140:$C$169)=SMALL(IF((ROW(مسودة!$C$140:$C$169)*(مسودة!$C$140:$C$169=$C$153)),ROW(مسودة!$C$140:$C$169)),ROW()-ROW(AA155)+1)),مسودة!AA142:'مسودة'!AA$169)),0))</f>
        <v>49</v>
      </c>
      <c r="AB155" s="39">
        <f t="array" ref="AB155">IF($C$153="","",IFERROR(MAX(IF((ROW(مسودة!$C$140:$C$169)=SMALL(IF((ROW(مسودة!$C$140:$C$169)*(مسودة!$C$140:$C$169=$C$153)),ROW(مسودة!$C$140:$C$169)),ROW()-ROW(AB155)+1)),مسودة!AB142:'مسودة'!AB$169)),0))</f>
        <v>24</v>
      </c>
      <c r="AC155" s="39">
        <f t="array" ref="AC155">IF($C$153="","",IFERROR(MAX(IF((ROW(مسودة!$C$140:$C$169)=SMALL(IF((ROW(مسودة!$C$140:$C$169)*(مسودة!$C$140:$C$169=$C$153)),ROW(مسودة!$C$140:$C$169)),ROW()-ROW(AC155)+1)),مسودة!AC142:'مسودة'!AC$169)),0))</f>
        <v>26</v>
      </c>
      <c r="AD155" s="39">
        <f t="array" ref="AD155">IF($C$153="","",IFERROR(MAX(IF((ROW(مسودة!$C$140:$C$169)=SMALL(IF((ROW(مسودة!$C$140:$C$169)*(مسودة!$C$140:$C$169=$C$153)),ROW(مسودة!$C$140:$C$169)),ROW()-ROW(AD155)+1)),مسودة!AD142:'مسودة'!AD$169)),0))</f>
        <v>50</v>
      </c>
      <c r="AE155" s="39">
        <f t="array" ref="AE155">IF($C$153="","",IFERROR(MAX(IF((ROW(مسودة!$C$140:$C$169)=SMALL(IF((ROW(مسودة!$C$140:$C$169)*(مسودة!$C$140:$C$169=$C$153)),ROW(مسودة!$C$140:$C$169)),ROW()-ROW(AE155)+1)),مسودة!AE142:'مسودة'!AE$169)),0))</f>
        <v>16</v>
      </c>
      <c r="AF155" s="39">
        <f t="array" ref="AF155">IF($C$153="","",IFERROR(MAX(IF((ROW(مسودة!$C$140:$C$169)=SMALL(IF((ROW(مسودة!$C$140:$C$169)*(مسودة!$C$140:$C$169=$C$153)),ROW(مسودة!$C$140:$C$169)),ROW()-ROW(AF155)+1)),مسودة!AF142:'مسودة'!AF$169)),0))</f>
        <v>24</v>
      </c>
      <c r="AG155" s="39">
        <f t="array" ref="AG155">IF($C$153="","",IFERROR(MAX(IF((ROW(مسودة!$C$140:$C$169)=SMALL(IF((ROW(مسودة!$C$140:$C$169)*(مسودة!$C$140:$C$169=$C$153)),ROW(مسودة!$C$140:$C$169)),ROW()-ROW(AG155)+1)),مسودة!AG142:'مسودة'!AG$169)),0))</f>
        <v>40</v>
      </c>
      <c r="AH155" s="39">
        <f t="array" ref="AH155">IF($C$153="","",IFERROR(MAX(IF((ROW(مسودة!$C$140:$C$169)=SMALL(IF((ROW(مسودة!$C$140:$C$169)*(مسودة!$C$140:$C$169=$C$153)),ROW(مسودة!$C$140:$C$169)),ROW()-ROW(AH155)+1)),مسودة!AH142:'مسودة'!AH$169)),0))</f>
        <v>18</v>
      </c>
      <c r="AI155" s="39">
        <f t="array" ref="AI155">IF($C$153="","",IFERROR(MAX(IF((ROW(مسودة!$C$140:$C$169)=SMALL(IF((ROW(مسودة!$C$140:$C$169)*(مسودة!$C$140:$C$169=$C$153)),ROW(مسودة!$C$140:$C$169)),ROW()-ROW(AI155)+1)),مسودة!AI142:'مسودة'!AI$169)),0))</f>
        <v>24</v>
      </c>
      <c r="AJ155" s="39">
        <f t="array" ref="AJ155">IF($C$153="","",IFERROR(MAX(IF((ROW(مسودة!$C$140:$C$169)=SMALL(IF((ROW(مسودة!$C$140:$C$169)*(مسودة!$C$140:$C$169=$C$153)),ROW(مسودة!$C$140:$C$169)),ROW()-ROW(AJ155)+1)),مسودة!AJ142:'مسودة'!AJ$169)),0))</f>
        <v>42</v>
      </c>
      <c r="AK155" s="39">
        <f t="array" ref="AK155">IF($C$153="","",IFERROR(MAX(IF((ROW(مسودة!$C$140:$C$169)=SMALL(IF((ROW(مسودة!$C$140:$C$169)*(مسودة!$C$140:$C$169=$C$153)),ROW(مسودة!$C$140:$C$169)),ROW()-ROW(AK155)+1)),مسودة!AK142:'مسودة'!AK$169)),0))</f>
        <v>9</v>
      </c>
      <c r="AL155" s="39">
        <f t="array" ref="AL155">IF($C$153="","",IFERROR(MAX(IF((ROW(مسودة!$C$140:$C$169)=SMALL(IF((ROW(مسودة!$C$140:$C$169)*(مسودة!$C$140:$C$169=$C$153)),ROW(مسودة!$C$140:$C$169)),ROW()-ROW(AL155)+1)),مسودة!AL142:'مسودة'!AL$169)),0))</f>
        <v>14</v>
      </c>
      <c r="AM155" s="39">
        <f t="array" ref="AM155">IF($C$153="","",IFERROR(MAX(IF((ROW(مسودة!$C$140:$C$169)=SMALL(IF((ROW(مسودة!$C$140:$C$169)*(مسودة!$C$140:$C$169=$C$153)),ROW(مسودة!$C$140:$C$169)),ROW()-ROW(AM155)+1)),مسودة!AM142:'مسودة'!AM$169)),0))</f>
        <v>23</v>
      </c>
      <c r="AN155" s="39">
        <f t="array" ref="AN155">IF($C$153="","",IFERROR(MAX(IF((ROW(مسودة!$C$140:$C$169)=SMALL(IF((ROW(مسودة!$C$140:$C$169)*(مسودة!$C$140:$C$169=$C$153)),ROW(مسودة!$C$140:$C$169)),ROW()-ROW(AN155)+1)),مسودة!AN142:AN$169)),0))</f>
        <v>0</v>
      </c>
      <c r="AO155" s="39">
        <f t="array" ref="AO155">IF($C$153="","",IFERROR(MAX(IF((ROW(مسودة!$C$140:$C$169)=SMALL(IF((ROW(مسودة!$C$140:$C$169)*(مسودة!$C$140:$C$169=$C$153)),ROW(مسودة!$C$140:$C$169)),ROW()-ROW(AO155)+1)),مسودة!AO142:AO$169)),0))</f>
        <v>0</v>
      </c>
      <c r="AP155" s="39" t="str">
        <f>IF(AO155&lt;50,"   ",IF(AO155&lt;65,"مقبول",IF(AO155&lt;75,"جيد",IF(AO155&lt;85,"جيدجداً",IF(AO155&lt;=100,"ممتاز","")))))</f>
        <v xml:space="preserve">   </v>
      </c>
      <c r="AQ155" s="49"/>
      <c r="AR155" s="49"/>
      <c r="AS155" s="49"/>
      <c r="AT155" s="49"/>
      <c r="AU155" s="105"/>
    </row>
    <row r="156" spans="2:47" ht="28.5" customHeight="1" thickBot="1">
      <c r="B156" s="48">
        <f t="shared" ref="B156" si="18">B153+1</f>
        <v>35</v>
      </c>
      <c r="C156" s="98">
        <f t="array" ref="C156">IF(ISERROR(INDEX(مسودة!$C$140:$AV$169,SMALL(IF((مسودة!$AU$140:$AU$169="راسب"),ROW(مسودة!$C$140:$AV$169)-MIN(ROW(مسودة!$C$140:$AV$169))+1,""),ROW(A5)),COLUMN(A5))),"",INDEX(مسودة!$C$140:$AV$169,SMALL(IF((مسودة!$AU$140:$AU$169="راسب"),ROW(مسودة!$C$140:$AV$169)-MIN(ROW(مسودة!$C$140:$AV$169))+1,""),ROW(A5)),COLUMN(A5)))</f>
        <v>648</v>
      </c>
      <c r="D156" s="95" t="str">
        <f>IF(C156&lt;&gt;"",VLOOKUP(C156,مسودة!$C$140:$D$169,2,0),"")</f>
        <v xml:space="preserve">احمد فوزي </v>
      </c>
      <c r="E156" s="95">
        <f>IF(C156&lt;&gt;"",VLOOKUP(C156,مسودة!$C$140:$E$169,3,0),"")</f>
        <v>250</v>
      </c>
      <c r="F156" s="11" t="s">
        <v>30</v>
      </c>
      <c r="G156" s="39">
        <f t="array" ref="G156">IF($C$156="","",IFERROR(MAX(IF((ROW(مسودة!$C$140:$C$169)=SMALL(IF((ROW(مسودة!$C$140:$C$169)*(مسودة!$C$140:$C$169=$C$156)),ROW(مسودة!$C$140:$C$169)),ROW()-ROW(G156)+1)),مسودة!G140:'مسودة'!G$169)),0))</f>
        <v>7</v>
      </c>
      <c r="H156" s="39">
        <f t="array" ref="H156">IF($C$156="","",IFERROR(MAX(IF((ROW(مسودة!$C$140:$C$169)=SMALL(IF((ROW(مسودة!$C$140:$C$169)*(مسودة!$C$140:$C$169=$C$156)),ROW(مسودة!$C$140:$C$169)),ROW()-ROW(H156)+1)),مسودة!H140:'مسودة'!H$169)),0))</f>
        <v>16</v>
      </c>
      <c r="I156" s="39">
        <f t="array" ref="I156">IF($C$156="","",IFERROR(MAX(IF((ROW(مسودة!$C$140:$C$169)=SMALL(IF((ROW(مسودة!$C$140:$C$169)*(مسودة!$C$140:$C$169=$C$156)),ROW(مسودة!$C$140:$C$169)),ROW()-ROW(I156)+1)),مسودة!I140:'مسودة'!I$169)),0))</f>
        <v>23</v>
      </c>
      <c r="J156" s="39">
        <f t="array" ref="J156">IF($C$156="","",IFERROR(MAX(IF((ROW(مسودة!$C$140:$C$169)=SMALL(IF((ROW(مسودة!$C$140:$C$169)*(مسودة!$C$140:$C$169=$C$156)),ROW(مسودة!$C$140:$C$169)),ROW()-ROW(J156)+1)),مسودة!J140:'مسودة'!J$169)),0))</f>
        <v>19</v>
      </c>
      <c r="K156" s="39">
        <f t="array" ref="K156">IF($C$156="","",IFERROR(MAX(IF((ROW(مسودة!$C$140:$C$169)=SMALL(IF((ROW(مسودة!$C$140:$C$169)*(مسودة!$C$140:$C$169=$C$156)),ROW(مسودة!$C$140:$C$169)),ROW()-ROW(K156)+1)),مسودة!K140:'مسودة'!K$169)),0))</f>
        <v>22</v>
      </c>
      <c r="L156" s="39">
        <f t="array" ref="L156">IF($C$156="","",IFERROR(MAX(IF((ROW(مسودة!$C$140:$C$169)=SMALL(IF((ROW(مسودة!$C$140:$C$169)*(مسودة!$C$140:$C$169=$C$156)),ROW(مسودة!$C$140:$C$169)),ROW()-ROW(L156)+1)),مسودة!L140:'مسودة'!L$169)),0))</f>
        <v>41</v>
      </c>
      <c r="M156" s="39">
        <f t="array" ref="M156">IF($C$156="","",IFERROR(MAX(IF((ROW(مسودة!$C$140:$C$169)=SMALL(IF((ROW(مسودة!$C$140:$C$169)*(مسودة!$C$140:$C$169=$C$156)),ROW(مسودة!$C$140:$C$169)),ROW()-ROW(M156)+1)),مسودة!M140:'مسودة'!M$169)),0))</f>
        <v>8</v>
      </c>
      <c r="N156" s="39">
        <f t="array" ref="N156">IF($C$156="","",IFERROR(MAX(IF((ROW(مسودة!$C$140:$C$169)=SMALL(IF((ROW(مسودة!$C$140:$C$169)*(مسودة!$C$140:$C$169=$C$156)),ROW(مسودة!$C$140:$C$169)),ROW()-ROW(N156)+1)),مسودة!N140:'مسودة'!N$169)),0))</f>
        <v>16</v>
      </c>
      <c r="O156" s="39">
        <f t="array" ref="O156">IF($C$156="","",IFERROR(MAX(IF((ROW(مسودة!$C$140:$C$169)=SMALL(IF((ROW(مسودة!$C$140:$C$169)*(مسودة!$C$140:$C$169=$C$156)),ROW(مسودة!$C$140:$C$169)),ROW()-ROW(O156)+1)),مسودة!O140:'مسودة'!O$169)),0))</f>
        <v>24</v>
      </c>
      <c r="P156" s="39">
        <f t="array" ref="P156">IF($C$156="","",IFERROR(MAX(IF((ROW(مسودة!$C$140:$C$169)=SMALL(IF((ROW(مسودة!$C$140:$C$169)*(مسودة!$C$140:$C$169=$C$156)),ROW(مسودة!$C$140:$C$169)),ROW()-ROW(P156)+1)),مسودة!P140:'مسودة'!P$169)),0))</f>
        <v>16</v>
      </c>
      <c r="Q156" s="39">
        <f t="array" ref="Q156">IF($C$156="","",IFERROR(MAX(IF((ROW(مسودة!$C$140:$C$169)=SMALL(IF((ROW(مسودة!$C$140:$C$169)*(مسودة!$C$140:$C$169=$C$156)),ROW(مسودة!$C$140:$C$169)),ROW()-ROW(Q156)+1)),مسودة!Q140:'مسودة'!Q$169)),0))</f>
        <v>10</v>
      </c>
      <c r="R156" s="39">
        <f t="array" ref="R156">IF($C$156="","",IFERROR(MAX(IF((ROW(مسودة!$C$140:$C$169)=SMALL(IF((ROW(مسودة!$C$140:$C$169)*(مسودة!$C$140:$C$169=$C$156)),ROW(مسودة!$C$140:$C$169)),ROW()-ROW(R156)+1)),مسودة!R140:'مسودة'!R$169)),0))</f>
        <v>26</v>
      </c>
      <c r="S156" s="39">
        <f t="array" ref="S156">IF($C$156="","",IFERROR(MAX(IF((ROW(مسودة!$C$140:$C$169)=SMALL(IF((ROW(مسودة!$C$140:$C$169)*(مسودة!$C$140:$C$169=$C$156)),ROW(مسودة!$C$140:$C$169)),ROW()-ROW(S156)+1)),مسودة!S140:'مسودة'!S$169)),0))</f>
        <v>8</v>
      </c>
      <c r="T156" s="39">
        <f t="array" ref="T156">IF($C$156="","",IFERROR(MAX(IF((ROW(مسودة!$C$140:$C$169)=SMALL(IF((ROW(مسودة!$C$140:$C$169)*(مسودة!$C$140:$C$169=$C$156)),ROW(مسودة!$C$140:$C$169)),ROW()-ROW(T156)+1)),مسودة!T140:'مسودة'!T$169)),0))</f>
        <v>2</v>
      </c>
      <c r="U156" s="39">
        <f t="array" ref="U156">IF($C$156="","",IFERROR(MAX(IF((ROW(مسودة!$C$140:$C$169)=SMALL(IF((ROW(مسودة!$C$140:$C$169)*(مسودة!$C$140:$C$169=$C$156)),ROW(مسودة!$C$140:$C$169)),ROW()-ROW(U156)+1)),مسودة!U140:'مسودة'!U$169)),0))</f>
        <v>10</v>
      </c>
      <c r="V156" s="39">
        <f t="array" ref="V156">IF($C$156="","",IFERROR(MAX(IF((ROW(مسودة!$C$140:$C$169)=SMALL(IF((ROW(مسودة!$C$140:$C$169)*(مسودة!$C$140:$C$169=$C$156)),ROW(مسودة!$C$140:$C$169)),ROW()-ROW(V156)+1)),مسودة!V140:'مسودة'!V$169)),0))</f>
        <v>12</v>
      </c>
      <c r="W156" s="39">
        <f t="array" ref="W156">IF($C$156="","",IFERROR(MAX(IF((ROW(مسودة!$C$140:$C$169)=SMALL(IF((ROW(مسودة!$C$140:$C$169)*(مسودة!$C$140:$C$169=$C$156)),ROW(مسودة!$C$140:$C$169)),ROW()-ROW(W156)+1)),مسودة!W140:'مسودة'!W$169)),0))</f>
        <v>12</v>
      </c>
      <c r="X156" s="39">
        <f t="array" ref="X156">IF($C$156="","",IFERROR(MAX(IF((ROW(مسودة!$C$140:$C$169)=SMALL(IF((ROW(مسودة!$C$140:$C$169)*(مسودة!$C$140:$C$169=$C$156)),ROW(مسودة!$C$140:$C$169)),ROW()-ROW(X156)+1)),مسودة!X140:'مسودة'!X$169)),0))</f>
        <v>24</v>
      </c>
      <c r="Y156" s="39">
        <f t="array" ref="Y156">IF($C$156="","",IFERROR(MAX(IF((ROW(مسودة!$C$140:$C$169)=SMALL(IF((ROW(مسودة!$C$140:$C$169)*(مسودة!$C$140:$C$169=$C$156)),ROW(مسودة!$C$140:$C$169)),ROW()-ROW(Y156)+1)),مسودة!Y140:'مسودة'!Y$169)),0))</f>
        <v>3</v>
      </c>
      <c r="Z156" s="39">
        <f t="array" ref="Z156">IF($C$156="","",IFERROR(MAX(IF((ROW(مسودة!$C$140:$C$169)=SMALL(IF((ROW(مسودة!$C$140:$C$169)*(مسودة!$C$140:$C$169=$C$156)),ROW(مسودة!$C$140:$C$169)),ROW()-ROW(Z156)+1)),مسودة!Z140:'مسودة'!Z$169)),0))</f>
        <v>8</v>
      </c>
      <c r="AA156" s="39">
        <f t="array" ref="AA156">IF($C$156="","",IFERROR(MAX(IF((ROW(مسودة!$C$140:$C$169)=SMALL(IF((ROW(مسودة!$C$140:$C$169)*(مسودة!$C$140:$C$169=$C$156)),ROW(مسودة!$C$140:$C$169)),ROW()-ROW(AA156)+1)),مسودة!AA140:'مسودة'!AA$169)),0))</f>
        <v>11</v>
      </c>
      <c r="AB156" s="39">
        <f t="array" ref="AB156">IF($C$156="","",IFERROR(MAX(IF((ROW(مسودة!$C$140:$C$169)=SMALL(IF((ROW(مسودة!$C$140:$C$169)*(مسودة!$C$140:$C$169=$C$156)),ROW(مسودة!$C$140:$C$169)),ROW()-ROW(AB156)+1)),مسودة!AB140:'مسودة'!AB$169)),0))</f>
        <v>9</v>
      </c>
      <c r="AC156" s="39">
        <f t="array" ref="AC156">IF($C$156="","",IFERROR(MAX(IF((ROW(مسودة!$C$140:$C$169)=SMALL(IF((ROW(مسودة!$C$140:$C$169)*(مسودة!$C$140:$C$169=$C$156)),ROW(مسودة!$C$140:$C$169)),ROW()-ROW(AC156)+1)),مسودة!AC140:'مسودة'!AC$169)),0))</f>
        <v>9</v>
      </c>
      <c r="AD156" s="39">
        <f t="array" ref="AD156">IF($C$156="","",IFERROR(MAX(IF((ROW(مسودة!$C$140:$C$169)=SMALL(IF((ROW(مسودة!$C$140:$C$169)*(مسودة!$C$140:$C$169=$C$156)),ROW(مسودة!$C$140:$C$169)),ROW()-ROW(AD156)+1)),مسودة!AD140:'مسودة'!AD$169)),0))</f>
        <v>18</v>
      </c>
      <c r="AE156" s="39">
        <f t="array" ref="AE156">IF($C$156="","",IFERROR(MAX(IF((ROW(مسودة!$C$140:$C$169)=SMALL(IF((ROW(مسودة!$C$140:$C$169)*(مسودة!$C$140:$C$169=$C$156)),ROW(مسودة!$C$140:$C$169)),ROW()-ROW(AE156)+1)),مسودة!AE140:'مسودة'!AE$169)),0))</f>
        <v>7</v>
      </c>
      <c r="AF156" s="39">
        <f t="array" ref="AF156">IF($C$156="","",IFERROR(MAX(IF((ROW(مسودة!$C$140:$C$169)=SMALL(IF((ROW(مسودة!$C$140:$C$169)*(مسودة!$C$140:$C$169=$C$156)),ROW(مسودة!$C$140:$C$169)),ROW()-ROW(AF156)+1)),مسودة!AF140:'مسودة'!AF$169)),0))</f>
        <v>13</v>
      </c>
      <c r="AG156" s="39">
        <f t="array" ref="AG156">IF($C$156="","",IFERROR(MAX(IF((ROW(مسودة!$C$140:$C$169)=SMALL(IF((ROW(مسودة!$C$140:$C$169)*(مسودة!$C$140:$C$169=$C$156)),ROW(مسودة!$C$140:$C$169)),ROW()-ROW(AG156)+1)),مسودة!AG140:'مسودة'!AG$169)),0))</f>
        <v>20</v>
      </c>
      <c r="AH156" s="39">
        <f t="array" ref="AH156">IF($C$156="","",IFERROR(MAX(IF((ROW(مسودة!$C$140:$C$169)=SMALL(IF((ROW(مسودة!$C$140:$C$169)*(مسودة!$C$140:$C$169=$C$156)),ROW(مسودة!$C$140:$C$169)),ROW()-ROW(AH156)+1)),مسودة!AH140:'مسودة'!AH$169)),0))</f>
        <v>4</v>
      </c>
      <c r="AI156" s="39">
        <f t="array" ref="AI156">IF($C$156="","",IFERROR(MAX(IF((ROW(مسودة!$C$140:$C$169)=SMALL(IF((ROW(مسودة!$C$140:$C$169)*(مسودة!$C$140:$C$169=$C$156)),ROW(مسودة!$C$140:$C$169)),ROW()-ROW(AI156)+1)),مسودة!AI140:'مسودة'!AI$169)),0))</f>
        <v>6</v>
      </c>
      <c r="AJ156" s="39">
        <f t="array" ref="AJ156">IF($C$156="","",IFERROR(MAX(IF((ROW(مسودة!$C$140:$C$169)=SMALL(IF((ROW(مسودة!$C$140:$C$169)*(مسودة!$C$140:$C$169=$C$156)),ROW(مسودة!$C$140:$C$169)),ROW()-ROW(AJ156)+1)),مسودة!AJ140:'مسودة'!AJ$169)),0))</f>
        <v>10</v>
      </c>
      <c r="AK156" s="39">
        <f t="array" ref="AK156">IF($C$156="","",IFERROR(MAX(IF((ROW(مسودة!$C$140:$C$169)=SMALL(IF((ROW(مسودة!$C$140:$C$169)*(مسودة!$C$140:$C$169=$C$156)),ROW(مسودة!$C$140:$C$169)),ROW()-ROW(AK156)+1)),مسودة!AK140:'مسودة'!AK$169)),0))</f>
        <v>3</v>
      </c>
      <c r="AL156" s="39">
        <f t="array" ref="AL156">IF($C$156="","",IFERROR(MAX(IF((ROW(مسودة!$C$140:$C$169)=SMALL(IF((ROW(مسودة!$C$140:$C$169)*(مسودة!$C$140:$C$169=$C$156)),ROW(مسودة!$C$140:$C$169)),ROW()-ROW(AL156)+1)),مسودة!AL140:'مسودة'!AL$169)),0))</f>
        <v>3</v>
      </c>
      <c r="AM156" s="39">
        <f t="array" ref="AM156">IF($C$156="","",IFERROR(MAX(IF((ROW(مسودة!$C$140:$C$169)=SMALL(IF((ROW(مسودة!$C$140:$C$169)*(مسودة!$C$140:$C$169=$C$156)),ROW(مسودة!$C$140:$C$169)),ROW()-ROW(AM156)+1)),مسودة!AM140:'مسودة'!AM$169)),0))</f>
        <v>6</v>
      </c>
      <c r="AN156" s="54"/>
      <c r="AO156" s="54"/>
      <c r="AP156" s="55"/>
      <c r="AQ156" s="49"/>
      <c r="AR156" s="49"/>
      <c r="AS156" s="49"/>
      <c r="AT156" s="49"/>
      <c r="AU156" s="103" t="str">
        <f>IFERROR(LOOKUP(2,1/((مسودة!$C$140:$C$169=C156)*(مسودة!$F$140:$F$169=F156)),مسودة!$AV$140:$AV$169),"")</f>
        <v>له دور ثانٍ في : عربي،إنجليزي، رياضيات،كيمياء،أحياء،دين، جغرافيا،</v>
      </c>
    </row>
    <row r="157" spans="2:47" ht="28.5" customHeight="1" thickBot="1">
      <c r="B157" s="48"/>
      <c r="C157" s="99"/>
      <c r="D157" s="51"/>
      <c r="E157" s="51"/>
      <c r="F157" s="11" t="s">
        <v>31</v>
      </c>
      <c r="G157" s="39">
        <f t="array" ref="G157">IF($C$156="","",IFERROR(MAX(IF((ROW(مسودة!$C$140:$C$169)=SMALL(IF((ROW(مسودة!$C$140:$C$169)*(مسودة!$C$140:$C$169=$C$156)),ROW(مسودة!$C$140:$C$169)),ROW()-ROW(G157)+1)),مسودة!G141:'مسودة'!G$169)),0))</f>
        <v>13</v>
      </c>
      <c r="H157" s="39">
        <f t="array" ref="H157">IF($C$156="","",IFERROR(MAX(IF((ROW(مسودة!$C$140:$C$169)=SMALL(IF((ROW(مسودة!$C$140:$C$169)*(مسودة!$C$140:$C$169=$C$156)),ROW(مسودة!$C$140:$C$169)),ROW()-ROW(H157)+1)),مسودة!H141:'مسودة'!H$169)),0))</f>
        <v>41</v>
      </c>
      <c r="I157" s="39">
        <f t="array" ref="I157">IF($C$156="","",IFERROR(MAX(IF((ROW(مسودة!$C$140:$C$169)=SMALL(IF((ROW(مسودة!$C$140:$C$169)*(مسودة!$C$140:$C$169=$C$156)),ROW(مسودة!$C$140:$C$169)),ROW()-ROW(I157)+1)),مسودة!I141:'مسودة'!I$169)),0))</f>
        <v>54</v>
      </c>
      <c r="J157" s="39">
        <f t="array" ref="J157">IF($C$156="","",IFERROR(MAX(IF((ROW(مسودة!$C$140:$C$169)=SMALL(IF((ROW(مسودة!$C$140:$C$169)*(مسودة!$C$140:$C$169=$C$156)),ROW(مسودة!$C$140:$C$169)),ROW()-ROW(J157)+1)),مسودة!J141:'مسودة'!J$169)),0))</f>
        <v>17</v>
      </c>
      <c r="K157" s="39">
        <f t="array" ref="K157">IF($C$156="","",IFERROR(MAX(IF((ROW(مسودة!$C$140:$C$169)=SMALL(IF((ROW(مسودة!$C$140:$C$169)*(مسودة!$C$140:$C$169=$C$156)),ROW(مسودة!$C$140:$C$169)),ROW()-ROW(K157)+1)),مسودة!K141:'مسودة'!K$169)),0))</f>
        <v>31</v>
      </c>
      <c r="L157" s="39">
        <f t="array" ref="L157">IF($C$156="","",IFERROR(MAX(IF((ROW(مسودة!$C$140:$C$169)=SMALL(IF((ROW(مسودة!$C$140:$C$169)*(مسودة!$C$140:$C$169=$C$156)),ROW(مسودة!$C$140:$C$169)),ROW()-ROW(L157)+1)),مسودة!L141:'مسودة'!L$169)),0))</f>
        <v>48</v>
      </c>
      <c r="M157" s="39">
        <f t="array" ref="M157">IF($C$156="","",IFERROR(MAX(IF((ROW(مسودة!$C$140:$C$169)=SMALL(IF((ROW(مسودة!$C$140:$C$169)*(مسودة!$C$140:$C$169=$C$156)),ROW(مسودة!$C$140:$C$169)),ROW()-ROW(M157)+1)),مسودة!M141:'مسودة'!M$169)),0))</f>
        <v>9</v>
      </c>
      <c r="N157" s="39">
        <f t="array" ref="N157">IF($C$156="","",IFERROR(MAX(IF((ROW(مسودة!$C$140:$C$169)=SMALL(IF((ROW(مسودة!$C$140:$C$169)*(مسودة!$C$140:$C$169=$C$156)),ROW(مسودة!$C$140:$C$169)),ROW()-ROW(N157)+1)),مسودة!N141:'مسودة'!N$169)),0))</f>
        <v>18</v>
      </c>
      <c r="O157" s="39">
        <f t="array" ref="O157">IF($C$156="","",IFERROR(MAX(IF((ROW(مسودة!$C$140:$C$169)=SMALL(IF((ROW(مسودة!$C$140:$C$169)*(مسودة!$C$140:$C$169=$C$156)),ROW(مسودة!$C$140:$C$169)),ROW()-ROW(O157)+1)),مسودة!O141:'مسودة'!O$169)),0))</f>
        <v>27</v>
      </c>
      <c r="P157" s="39">
        <f t="array" ref="P157">IF($C$156="","",IFERROR(MAX(IF((ROW(مسودة!$C$140:$C$169)=SMALL(IF((ROW(مسودة!$C$140:$C$169)*(مسودة!$C$140:$C$169=$C$156)),ROW(مسودة!$C$140:$C$169)),ROW()-ROW(P157)+1)),مسودة!P141:'مسودة'!P$169)),0))</f>
        <v>20</v>
      </c>
      <c r="Q157" s="39">
        <f t="array" ref="Q157">IF($C$156="","",IFERROR(MAX(IF((ROW(مسودة!$C$140:$C$169)=SMALL(IF((ROW(مسودة!$C$140:$C$169)*(مسودة!$C$140:$C$169=$C$156)),ROW(مسودة!$C$140:$C$169)),ROW()-ROW(Q157)+1)),مسودة!Q141:'مسودة'!Q$169)),0))</f>
        <v>21</v>
      </c>
      <c r="R157" s="39">
        <f t="array" ref="R157">IF($C$156="","",IFERROR(MAX(IF((ROW(مسودة!$C$140:$C$169)=SMALL(IF((ROW(مسودة!$C$140:$C$169)*(مسودة!$C$140:$C$169=$C$156)),ROW(مسودة!$C$140:$C$169)),ROW()-ROW(R157)+1)),مسودة!R141:'مسودة'!R$169)),0))</f>
        <v>41</v>
      </c>
      <c r="S157" s="39">
        <f t="array" ref="S157">IF($C$156="","",IFERROR(MAX(IF((ROW(مسودة!$C$140:$C$169)=SMALL(IF((ROW(مسودة!$C$140:$C$169)*(مسودة!$C$140:$C$169=$C$156)),ROW(مسودة!$C$140:$C$169)),ROW()-ROW(S157)+1)),مسودة!S141:'مسودة'!S$169)),0))</f>
        <v>9</v>
      </c>
      <c r="T157" s="39">
        <f t="array" ref="T157">IF($C$156="","",IFERROR(MAX(IF((ROW(مسودة!$C$140:$C$169)=SMALL(IF((ROW(مسودة!$C$140:$C$169)*(مسودة!$C$140:$C$169=$C$156)),ROW(مسودة!$C$140:$C$169)),ROW()-ROW(T157)+1)),مسودة!T141:'مسودة'!T$169)),0))</f>
        <v>18</v>
      </c>
      <c r="U157" s="39">
        <f t="array" ref="U157">IF($C$156="","",IFERROR(MAX(IF((ROW(مسودة!$C$140:$C$169)=SMALL(IF((ROW(مسودة!$C$140:$C$169)*(مسودة!$C$140:$C$169=$C$156)),ROW(مسودة!$C$140:$C$169)),ROW()-ROW(U157)+1)),مسودة!U141:'مسودة'!U$169)),0))</f>
        <v>27</v>
      </c>
      <c r="V157" s="39">
        <f t="array" ref="V157">IF($C$156="","",IFERROR(MAX(IF((ROW(مسودة!$C$140:$C$169)=SMALL(IF((ROW(مسودة!$C$140:$C$169)*(مسودة!$C$140:$C$169=$C$156)),ROW(مسودة!$C$140:$C$169)),ROW()-ROW(V157)+1)),مسودة!V141:'مسودة'!V$169)),0))</f>
        <v>10</v>
      </c>
      <c r="W157" s="39">
        <f t="array" ref="W157">IF($C$156="","",IFERROR(MAX(IF((ROW(مسودة!$C$140:$C$169)=SMALL(IF((ROW(مسودة!$C$140:$C$169)*(مسودة!$C$140:$C$169=$C$156)),ROW(مسودة!$C$140:$C$169)),ROW()-ROW(W157)+1)),مسودة!W141:'مسودة'!W$169)),0))</f>
        <v>9</v>
      </c>
      <c r="X157" s="39">
        <f t="array" ref="X157">IF($C$156="","",IFERROR(MAX(IF((ROW(مسودة!$C$140:$C$169)=SMALL(IF((ROW(مسودة!$C$140:$C$169)*(مسودة!$C$140:$C$169=$C$156)),ROW(مسودة!$C$140:$C$169)),ROW()-ROW(X157)+1)),مسودة!X141:'مسودة'!X$169)),0))</f>
        <v>19</v>
      </c>
      <c r="Y157" s="39">
        <f t="array" ref="Y157">IF($C$156="","",IFERROR(MAX(IF((ROW(مسودة!$C$140:$C$169)=SMALL(IF((ROW(مسودة!$C$140:$C$169)*(مسودة!$C$140:$C$169=$C$156)),ROW(مسودة!$C$140:$C$169)),ROW()-ROW(Y157)+1)),مسودة!Y141:'مسودة'!Y$169)),0))</f>
        <v>1</v>
      </c>
      <c r="Z157" s="39">
        <f t="array" ref="Z157">IF($C$156="","",IFERROR(MAX(IF((ROW(مسودة!$C$140:$C$169)=SMALL(IF((ROW(مسودة!$C$140:$C$169)*(مسودة!$C$140:$C$169=$C$156)),ROW(مسودة!$C$140:$C$169)),ROW()-ROW(Z157)+1)),مسودة!Z141:'مسودة'!Z$169)),0))</f>
        <v>10</v>
      </c>
      <c r="AA157" s="39">
        <f t="array" ref="AA157">IF($C$156="","",IFERROR(MAX(IF((ROW(مسودة!$C$140:$C$169)=SMALL(IF((ROW(مسودة!$C$140:$C$169)*(مسودة!$C$140:$C$169=$C$156)),ROW(مسودة!$C$140:$C$169)),ROW()-ROW(AA157)+1)),مسودة!AA141:'مسودة'!AA$169)),0))</f>
        <v>11</v>
      </c>
      <c r="AB157" s="39">
        <f t="array" ref="AB157">IF($C$156="","",IFERROR(MAX(IF((ROW(مسودة!$C$140:$C$169)=SMALL(IF((ROW(مسودة!$C$140:$C$169)*(مسودة!$C$140:$C$169=$C$156)),ROW(مسودة!$C$140:$C$169)),ROW()-ROW(AB157)+1)),مسودة!AB141:'مسودة'!AB$169)),0))</f>
        <v>10</v>
      </c>
      <c r="AC157" s="39">
        <f t="array" ref="AC157">IF($C$156="","",IFERROR(MAX(IF((ROW(مسودة!$C$140:$C$169)=SMALL(IF((ROW(مسودة!$C$140:$C$169)*(مسودة!$C$140:$C$169=$C$156)),ROW(مسودة!$C$140:$C$169)),ROW()-ROW(AC157)+1)),مسودة!AC141:'مسودة'!AC$169)),0))</f>
        <v>12</v>
      </c>
      <c r="AD157" s="39">
        <f t="array" ref="AD157">IF($C$156="","",IFERROR(MAX(IF((ROW(مسودة!$C$140:$C$169)=SMALL(IF((ROW(مسودة!$C$140:$C$169)*(مسودة!$C$140:$C$169=$C$156)),ROW(مسودة!$C$140:$C$169)),ROW()-ROW(AD157)+1)),مسودة!AD141:'مسودة'!AD$169)),0))</f>
        <v>22</v>
      </c>
      <c r="AE157" s="39">
        <f t="array" ref="AE157">IF($C$156="","",IFERROR(MAX(IF((ROW(مسودة!$C$140:$C$169)=SMALL(IF((ROW(مسودة!$C$140:$C$169)*(مسودة!$C$140:$C$169=$C$156)),ROW(مسودة!$C$140:$C$169)),ROW()-ROW(AE157)+1)),مسودة!AE141:'مسودة'!AE$169)),0))</f>
        <v>8</v>
      </c>
      <c r="AF157" s="39">
        <f t="array" ref="AF157">IF($C$156="","",IFERROR(MAX(IF((ROW(مسودة!$C$140:$C$169)=SMALL(IF((ROW(مسودة!$C$140:$C$169)*(مسودة!$C$140:$C$169=$C$156)),ROW(مسودة!$C$140:$C$169)),ROW()-ROW(AF157)+1)),مسودة!AF141:'مسودة'!AF$169)),0))</f>
        <v>12</v>
      </c>
      <c r="AG157" s="39">
        <f t="array" ref="AG157">IF($C$156="","",IFERROR(MAX(IF((ROW(مسودة!$C$140:$C$169)=SMALL(IF((ROW(مسودة!$C$140:$C$169)*(مسودة!$C$140:$C$169=$C$156)),ROW(مسودة!$C$140:$C$169)),ROW()-ROW(AG157)+1)),مسودة!AG141:'مسودة'!AG$169)),0))</f>
        <v>20</v>
      </c>
      <c r="AH157" s="39">
        <f t="array" ref="AH157">IF($C$156="","",IFERROR(MAX(IF((ROW(مسودة!$C$140:$C$169)=SMALL(IF((ROW(مسودة!$C$140:$C$169)*(مسودة!$C$140:$C$169=$C$156)),ROW(مسودة!$C$140:$C$169)),ROW()-ROW(AH157)+1)),مسودة!AH141:'مسودة'!AH$169)),0))</f>
        <v>3</v>
      </c>
      <c r="AI157" s="39">
        <f t="array" ref="AI157">IF($C$156="","",IFERROR(MAX(IF((ROW(مسودة!$C$140:$C$169)=SMALL(IF((ROW(مسودة!$C$140:$C$169)*(مسودة!$C$140:$C$169=$C$156)),ROW(مسودة!$C$140:$C$169)),ROW()-ROW(AI157)+1)),مسودة!AI141:'مسودة'!AI$169)),0))</f>
        <v>13</v>
      </c>
      <c r="AJ157" s="39">
        <f t="array" ref="AJ157">IF($C$156="","",IFERROR(MAX(IF((ROW(مسودة!$C$140:$C$169)=SMALL(IF((ROW(مسودة!$C$140:$C$169)*(مسودة!$C$140:$C$169=$C$156)),ROW(مسودة!$C$140:$C$169)),ROW()-ROW(AJ157)+1)),مسودة!AJ141:'مسودة'!AJ$169)),0))</f>
        <v>16</v>
      </c>
      <c r="AK157" s="39">
        <f t="array" ref="AK157">IF($C$156="","",IFERROR(MAX(IF((ROW(مسودة!$C$140:$C$169)=SMALL(IF((ROW(مسودة!$C$140:$C$169)*(مسودة!$C$140:$C$169=$C$156)),ROW(مسودة!$C$140:$C$169)),ROW()-ROW(AK157)+1)),مسودة!AK141:'مسودة'!AK$169)),0))</f>
        <v>3</v>
      </c>
      <c r="AL157" s="39">
        <f t="array" ref="AL157">IF($C$156="","",IFERROR(MAX(IF((ROW(مسودة!$C$140:$C$169)=SMALL(IF((ROW(مسودة!$C$140:$C$169)*(مسودة!$C$140:$C$169=$C$156)),ROW(مسودة!$C$140:$C$169)),ROW()-ROW(AL157)+1)),مسودة!AL141:'مسودة'!AL$169)),0))</f>
        <v>11</v>
      </c>
      <c r="AM157" s="39">
        <f t="array" ref="AM157">IF($C$156="","",IFERROR(MAX(IF((ROW(مسودة!$C$140:$C$169)=SMALL(IF((ROW(مسودة!$C$140:$C$169)*(مسودة!$C$140:$C$169=$C$156)),ROW(مسودة!$C$140:$C$169)),ROW()-ROW(AM157)+1)),مسودة!AM141:'مسودة'!AM$169)),0))</f>
        <v>14</v>
      </c>
      <c r="AN157" s="54"/>
      <c r="AO157" s="54"/>
      <c r="AP157" s="56"/>
      <c r="AQ157" s="49"/>
      <c r="AR157" s="49"/>
      <c r="AS157" s="49"/>
      <c r="AT157" s="49"/>
      <c r="AU157" s="104"/>
    </row>
    <row r="158" spans="2:47" ht="36" customHeight="1" thickBot="1">
      <c r="B158" s="48"/>
      <c r="C158" s="93"/>
      <c r="D158" s="51"/>
      <c r="E158" s="51"/>
      <c r="F158" s="14" t="s">
        <v>32</v>
      </c>
      <c r="G158" s="39">
        <f t="array" ref="G158">IF($C$156="","",IFERROR(MAX(IF((ROW(مسودة!$C$140:$C$169)=SMALL(IF((ROW(مسودة!$C$140:$C$169)*(مسودة!$C$140:$C$169=$C$156)),ROW(مسودة!$C$140:$C$169)),ROW()-ROW(G158)+1)),مسودة!G142:'مسودة'!G$169)),0))</f>
        <v>20</v>
      </c>
      <c r="H158" s="39">
        <f t="array" ref="H158">IF($C$156="","",IFERROR(MAX(IF((ROW(مسودة!$C$140:$C$169)=SMALL(IF((ROW(مسودة!$C$140:$C$169)*(مسودة!$C$140:$C$169=$C$156)),ROW(مسودة!$C$140:$C$169)),ROW()-ROW(H158)+1)),مسودة!H142:'مسودة'!H$169)),0))</f>
        <v>57</v>
      </c>
      <c r="I158" s="39">
        <f t="array" ref="I158">IF($C$156="","",IFERROR(MAX(IF((ROW(مسودة!$C$140:$C$169)=SMALL(IF((ROW(مسودة!$C$140:$C$169)*(مسودة!$C$140:$C$169=$C$156)),ROW(مسودة!$C$140:$C$169)),ROW()-ROW(I158)+1)),مسودة!I142:'مسودة'!I$169)),0))</f>
        <v>77</v>
      </c>
      <c r="J158" s="39">
        <f t="array" ref="J158">IF($C$156="","",IFERROR(MAX(IF((ROW(مسودة!$C$140:$C$169)=SMALL(IF((ROW(مسودة!$C$140:$C$169)*(مسودة!$C$140:$C$169=$C$156)),ROW(مسودة!$C$140:$C$169)),ROW()-ROW(J158)+1)),مسودة!J142:'مسودة'!J$169)),0))</f>
        <v>36</v>
      </c>
      <c r="K158" s="39">
        <f t="array" ref="K158">IF($C$156="","",IFERROR(MAX(IF((ROW(مسودة!$C$140:$C$169)=SMALL(IF((ROW(مسودة!$C$140:$C$169)*(مسودة!$C$140:$C$169=$C$156)),ROW(مسودة!$C$140:$C$169)),ROW()-ROW(K158)+1)),مسودة!K142:'مسودة'!K$169)),0))</f>
        <v>53</v>
      </c>
      <c r="L158" s="39">
        <f t="array" ref="L158">IF($C$156="","",IFERROR(MAX(IF((ROW(مسودة!$C$140:$C$169)=SMALL(IF((ROW(مسودة!$C$140:$C$169)*(مسودة!$C$140:$C$169=$C$156)),ROW(مسودة!$C$140:$C$169)),ROW()-ROW(L158)+1)),مسودة!L142:'مسودة'!L$169)),0))</f>
        <v>0</v>
      </c>
      <c r="M158" s="39">
        <f t="array" ref="M158">IF($C$156="","",IFERROR(MAX(IF((ROW(مسودة!$C$140:$C$169)=SMALL(IF((ROW(مسودة!$C$140:$C$169)*(مسودة!$C$140:$C$169=$C$156)),ROW(مسودة!$C$140:$C$169)),ROW()-ROW(M158)+1)),مسودة!M142:'مسودة'!M$169)),0))</f>
        <v>17</v>
      </c>
      <c r="N158" s="39">
        <f t="array" ref="N158">IF($C$156="","",IFERROR(MAX(IF((ROW(مسودة!$C$140:$C$169)=SMALL(IF((ROW(مسودة!$C$140:$C$169)*(مسودة!$C$140:$C$169=$C$156)),ROW(مسودة!$C$140:$C$169)),ROW()-ROW(N158)+1)),مسودة!N142:'مسودة'!N$169)),0))</f>
        <v>34</v>
      </c>
      <c r="O158" s="39">
        <f t="array" ref="O158">IF($C$156="","",IFERROR(MAX(IF((ROW(مسودة!$C$140:$C$169)=SMALL(IF((ROW(مسودة!$C$140:$C$169)*(مسودة!$C$140:$C$169=$C$156)),ROW(مسودة!$C$140:$C$169)),ROW()-ROW(O158)+1)),مسودة!O142:'مسودة'!O$169)),0))</f>
        <v>0</v>
      </c>
      <c r="P158" s="39">
        <f t="array" ref="P158">IF($C$156="","",IFERROR(MAX(IF((ROW(مسودة!$C$140:$C$169)=SMALL(IF((ROW(مسودة!$C$140:$C$169)*(مسودة!$C$140:$C$169=$C$156)),ROW(مسودة!$C$140:$C$169)),ROW()-ROW(P158)+1)),مسودة!P142:'مسودة'!P$169)),0))</f>
        <v>36</v>
      </c>
      <c r="Q158" s="39">
        <f t="array" ref="Q158">IF($C$156="","",IFERROR(MAX(IF((ROW(مسودة!$C$140:$C$169)=SMALL(IF((ROW(مسودة!$C$140:$C$169)*(مسودة!$C$140:$C$169=$C$156)),ROW(مسودة!$C$140:$C$169)),ROW()-ROW(Q158)+1)),مسودة!Q142:'مسودة'!Q$169)),0))</f>
        <v>31</v>
      </c>
      <c r="R158" s="39">
        <f t="array" ref="R158">IF($C$156="","",IFERROR(MAX(IF((ROW(مسودة!$C$140:$C$169)=SMALL(IF((ROW(مسودة!$C$140:$C$169)*(مسودة!$C$140:$C$169=$C$156)),ROW(مسودة!$C$140:$C$169)),ROW()-ROW(R158)+1)),مسودة!R142:'مسودة'!R$169)),0))</f>
        <v>67</v>
      </c>
      <c r="S158" s="39">
        <f t="array" ref="S158">IF($C$156="","",IFERROR(MAX(IF((ROW(مسودة!$C$140:$C$169)=SMALL(IF((ROW(مسودة!$C$140:$C$169)*(مسودة!$C$140:$C$169=$C$156)),ROW(مسودة!$C$140:$C$169)),ROW()-ROW(S158)+1)),مسودة!S142:'مسودة'!S$169)),0))</f>
        <v>17</v>
      </c>
      <c r="T158" s="39">
        <f t="array" ref="T158">IF($C$156="","",IFERROR(MAX(IF((ROW(مسودة!$C$140:$C$169)=SMALL(IF((ROW(مسودة!$C$140:$C$169)*(مسودة!$C$140:$C$169=$C$156)),ROW(مسودة!$C$140:$C$169)),ROW()-ROW(T158)+1)),مسودة!T142:'مسودة'!T$169)),0))</f>
        <v>20</v>
      </c>
      <c r="U158" s="39">
        <f t="array" ref="U158">IF($C$156="","",IFERROR(MAX(IF((ROW(مسودة!$C$140:$C$169)=SMALL(IF((ROW(مسودة!$C$140:$C$169)*(مسودة!$C$140:$C$169=$C$156)),ROW(مسودة!$C$140:$C$169)),ROW()-ROW(U158)+1)),مسودة!U142:'مسودة'!U$169)),0))</f>
        <v>0</v>
      </c>
      <c r="V158" s="39">
        <f t="array" ref="V158">IF($C$156="","",IFERROR(MAX(IF((ROW(مسودة!$C$140:$C$169)=SMALL(IF((ROW(مسودة!$C$140:$C$169)*(مسودة!$C$140:$C$169=$C$156)),ROW(مسودة!$C$140:$C$169)),ROW()-ROW(V158)+1)),مسودة!V142:'مسودة'!V$169)),0))</f>
        <v>22</v>
      </c>
      <c r="W158" s="39">
        <f t="array" ref="W158">IF($C$156="","",IFERROR(MAX(IF((ROW(مسودة!$C$140:$C$169)=SMALL(IF((ROW(مسودة!$C$140:$C$169)*(مسودة!$C$140:$C$169=$C$156)),ROW(مسودة!$C$140:$C$169)),ROW()-ROW(W158)+1)),مسودة!W142:'مسودة'!W$169)),0))</f>
        <v>21</v>
      </c>
      <c r="X158" s="39">
        <f t="array" ref="X158">IF($C$156="","",IFERROR(MAX(IF((ROW(مسودة!$C$140:$C$169)=SMALL(IF((ROW(مسودة!$C$140:$C$169)*(مسودة!$C$140:$C$169=$C$156)),ROW(مسودة!$C$140:$C$169)),ROW()-ROW(X158)+1)),مسودة!X142:'مسودة'!X$169)),0))</f>
        <v>0</v>
      </c>
      <c r="Y158" s="39">
        <f t="array" ref="Y158">IF($C$156="","",IFERROR(MAX(IF((ROW(مسودة!$C$140:$C$169)=SMALL(IF((ROW(مسودة!$C$140:$C$169)*(مسودة!$C$140:$C$169=$C$156)),ROW(مسودة!$C$140:$C$169)),ROW()-ROW(Y158)+1)),مسودة!Y142:'مسودة'!Y$169)),0))</f>
        <v>4</v>
      </c>
      <c r="Z158" s="39">
        <f t="array" ref="Z158">IF($C$156="","",IFERROR(MAX(IF((ROW(مسودة!$C$140:$C$169)=SMALL(IF((ROW(مسودة!$C$140:$C$169)*(مسودة!$C$140:$C$169=$C$156)),ROW(مسودة!$C$140:$C$169)),ROW()-ROW(Z158)+1)),مسودة!Z142:'مسودة'!Z$169)),0))</f>
        <v>18</v>
      </c>
      <c r="AA158" s="39">
        <f t="array" ref="AA158">IF($C$156="","",IFERROR(MAX(IF((ROW(مسودة!$C$140:$C$169)=SMALL(IF((ROW(مسودة!$C$140:$C$169)*(مسودة!$C$140:$C$169=$C$156)),ROW(مسودة!$C$140:$C$169)),ROW()-ROW(AA158)+1)),مسودة!AA142:'مسودة'!AA$169)),0))</f>
        <v>0</v>
      </c>
      <c r="AB158" s="39">
        <f t="array" ref="AB158">IF($C$156="","",IFERROR(MAX(IF((ROW(مسودة!$C$140:$C$169)=SMALL(IF((ROW(مسودة!$C$140:$C$169)*(مسودة!$C$140:$C$169=$C$156)),ROW(مسودة!$C$140:$C$169)),ROW()-ROW(AB158)+1)),مسودة!AB142:'مسودة'!AB$169)),0))</f>
        <v>19</v>
      </c>
      <c r="AC158" s="39">
        <f t="array" ref="AC158">IF($C$156="","",IFERROR(MAX(IF((ROW(مسودة!$C$140:$C$169)=SMALL(IF((ROW(مسودة!$C$140:$C$169)*(مسودة!$C$140:$C$169=$C$156)),ROW(مسودة!$C$140:$C$169)),ROW()-ROW(AC158)+1)),مسودة!AC142:'مسودة'!AC$169)),0))</f>
        <v>21</v>
      </c>
      <c r="AD158" s="39">
        <f t="array" ref="AD158">IF($C$156="","",IFERROR(MAX(IF((ROW(مسودة!$C$140:$C$169)=SMALL(IF((ROW(مسودة!$C$140:$C$169)*(مسودة!$C$140:$C$169=$C$156)),ROW(مسودة!$C$140:$C$169)),ROW()-ROW(AD158)+1)),مسودة!AD142:'مسودة'!AD$169)),0))</f>
        <v>40</v>
      </c>
      <c r="AE158" s="39">
        <f t="array" ref="AE158">IF($C$156="","",IFERROR(MAX(IF((ROW(مسودة!$C$140:$C$169)=SMALL(IF((ROW(مسودة!$C$140:$C$169)*(مسودة!$C$140:$C$169=$C$156)),ROW(مسودة!$C$140:$C$169)),ROW()-ROW(AE158)+1)),مسودة!AE142:'مسودة'!AE$169)),0))</f>
        <v>15</v>
      </c>
      <c r="AF158" s="39">
        <f t="array" ref="AF158">IF($C$156="","",IFERROR(MAX(IF((ROW(مسودة!$C$140:$C$169)=SMALL(IF((ROW(مسودة!$C$140:$C$169)*(مسودة!$C$140:$C$169=$C$156)),ROW(مسودة!$C$140:$C$169)),ROW()-ROW(AF158)+1)),مسودة!AF142:'مسودة'!AF$169)),0))</f>
        <v>25</v>
      </c>
      <c r="AG158" s="39">
        <f t="array" ref="AG158">IF($C$156="","",IFERROR(MAX(IF((ROW(مسودة!$C$140:$C$169)=SMALL(IF((ROW(مسودة!$C$140:$C$169)*(مسودة!$C$140:$C$169=$C$156)),ROW(مسودة!$C$140:$C$169)),ROW()-ROW(AG158)+1)),مسودة!AG142:'مسودة'!AG$169)),0))</f>
        <v>40</v>
      </c>
      <c r="AH158" s="39">
        <f t="array" ref="AH158">IF($C$156="","",IFERROR(MAX(IF((ROW(مسودة!$C$140:$C$169)=SMALL(IF((ROW(مسودة!$C$140:$C$169)*(مسودة!$C$140:$C$169=$C$156)),ROW(مسودة!$C$140:$C$169)),ROW()-ROW(AH158)+1)),مسودة!AH142:'مسودة'!AH$169)),0))</f>
        <v>7</v>
      </c>
      <c r="AI158" s="39">
        <f t="array" ref="AI158">IF($C$156="","",IFERROR(MAX(IF((ROW(مسودة!$C$140:$C$169)=SMALL(IF((ROW(مسودة!$C$140:$C$169)*(مسودة!$C$140:$C$169=$C$156)),ROW(مسودة!$C$140:$C$169)),ROW()-ROW(AI158)+1)),مسودة!AI142:'مسودة'!AI$169)),0))</f>
        <v>19</v>
      </c>
      <c r="AJ158" s="39">
        <f t="array" ref="AJ158">IF($C$156="","",IFERROR(MAX(IF((ROW(مسودة!$C$140:$C$169)=SMALL(IF((ROW(مسودة!$C$140:$C$169)*(مسودة!$C$140:$C$169=$C$156)),ROW(مسودة!$C$140:$C$169)),ROW()-ROW(AJ158)+1)),مسودة!AJ142:'مسودة'!AJ$169)),0))</f>
        <v>0</v>
      </c>
      <c r="AK158" s="39">
        <f t="array" ref="AK158">IF($C$156="","",IFERROR(MAX(IF((ROW(مسودة!$C$140:$C$169)=SMALL(IF((ROW(مسودة!$C$140:$C$169)*(مسودة!$C$140:$C$169=$C$156)),ROW(مسودة!$C$140:$C$169)),ROW()-ROW(AK158)+1)),مسودة!AK142:'مسودة'!AK$169)),0))</f>
        <v>6</v>
      </c>
      <c r="AL158" s="39">
        <f t="array" ref="AL158">IF($C$156="","",IFERROR(MAX(IF((ROW(مسودة!$C$140:$C$169)=SMALL(IF((ROW(مسودة!$C$140:$C$169)*(مسودة!$C$140:$C$169=$C$156)),ROW(مسودة!$C$140:$C$169)),ROW()-ROW(AL158)+1)),مسودة!AL142:'مسودة'!AL$169)),0))</f>
        <v>14</v>
      </c>
      <c r="AM158" s="39">
        <f t="array" ref="AM158">IF($C$156="","",IFERROR(MAX(IF((ROW(مسودة!$C$140:$C$169)=SMALL(IF((ROW(مسودة!$C$140:$C$169)*(مسودة!$C$140:$C$169=$C$156)),ROW(مسودة!$C$140:$C$169)),ROW()-ROW(AM158)+1)),مسودة!AM142:'مسودة'!AM$169)),0))</f>
        <v>20</v>
      </c>
      <c r="AN158" s="39">
        <f t="array" ref="AN158">IF($C$156="","",IFERROR(MAX(IF((ROW(مسودة!$C$140:$C$169)=SMALL(IF((ROW(مسودة!$C$140:$C$169)*(مسودة!$C$140:$C$169=$C$156)),ROW(مسودة!$C$140:$C$169)),ROW()-ROW(AN158)+1)),مسودة!AN142:AN$169)),0))</f>
        <v>0</v>
      </c>
      <c r="AO158" s="39">
        <f t="array" ref="AO158">IF($C$156="","",IFERROR(MAX(IF((ROW(مسودة!$C$140:$C$169)=SMALL(IF((ROW(مسودة!$C$140:$C$169)*(مسودة!$C$140:$C$169=$C$156)),ROW(مسودة!$C$140:$C$169)),ROW()-ROW(AO158)+1)),مسودة!AO142:AO$169)),0))</f>
        <v>0</v>
      </c>
      <c r="AP158" s="39" t="str">
        <f>IF(AO158&lt;50,"   ",IF(AO158&lt;65,"مقبول",IF(AO158&lt;75,"جيد",IF(AO158&lt;85,"جيدجداً",IF(AO158&lt;=100,"ممتاز","")))))</f>
        <v xml:space="preserve">   </v>
      </c>
      <c r="AQ158" s="49"/>
      <c r="AR158" s="49"/>
      <c r="AS158" s="49"/>
      <c r="AT158" s="49"/>
      <c r="AU158" s="105"/>
    </row>
    <row r="159" spans="2:47" ht="28.5" customHeight="1" thickBot="1">
      <c r="B159" s="48">
        <f t="shared" ref="B159" si="19">B156+1</f>
        <v>36</v>
      </c>
      <c r="C159" s="98" t="str">
        <f t="array" ref="C159">IF(ISERROR(INDEX(مسودة!$C$140:$AV$169,SMALL(IF((مسودة!$AU$140:$AU$169="راسب"),ROW(مسودة!$C$140:$AV$169)-MIN(ROW(مسودة!$C$140:$AV$169))+1,""),ROW(A6)),COLUMN(A6))),"",INDEX(مسودة!$C$140:$AV$169,SMALL(IF((مسودة!$AU$140:$AU$169="راسب"),ROW(مسودة!$C$140:$AV$169)-MIN(ROW(مسودة!$C$140:$AV$169))+1,""),ROW(A6)),COLUMN(A6)))</f>
        <v/>
      </c>
      <c r="D159" s="95" t="str">
        <f>IF(C159&lt;&gt;"",VLOOKUP(C159,مسودة!$C$140:$D$169,2,0),"")</f>
        <v/>
      </c>
      <c r="E159" s="95" t="str">
        <f>IF(C159&lt;&gt;"",VLOOKUP(C159,مسودة!$C$140:$E$169,3,0),"")</f>
        <v/>
      </c>
      <c r="F159" s="11" t="s">
        <v>30</v>
      </c>
      <c r="G159" s="39" t="str">
        <f t="array" ref="G159">IF($C$159="","",IFERROR(MAX(IF((ROW(مسودة!$C$140:$C$169)=SMALL(IF((ROW(مسودة!$C$140:$C$169)*(مسودة!$C$140:$C$169=$C$159)),ROW(مسودة!$C$140:$C$169)),ROW()-ROW(G159)+1)),مسودة!G140:'مسودة'!G$169)),0))</f>
        <v/>
      </c>
      <c r="H159" s="39" t="str">
        <f t="array" ref="H159">IF($C$159="","",IFERROR(MAX(IF((ROW(مسودة!$C$140:$C$169)=SMALL(IF((ROW(مسودة!$C$140:$C$169)*(مسودة!$C$140:$C$169=$C$159)),ROW(مسودة!$C$140:$C$169)),ROW()-ROW(H159)+1)),مسودة!H140:'مسودة'!H$169)),0))</f>
        <v/>
      </c>
      <c r="I159" s="39" t="str">
        <f t="array" ref="I159">IF($C$159="","",IFERROR(MAX(IF((ROW(مسودة!$C$140:$C$169)=SMALL(IF((ROW(مسودة!$C$140:$C$169)*(مسودة!$C$140:$C$169=$C$159)),ROW(مسودة!$C$140:$C$169)),ROW()-ROW(I159)+1)),مسودة!I140:'مسودة'!I$169)),0))</f>
        <v/>
      </c>
      <c r="J159" s="39" t="str">
        <f t="array" ref="J159">IF($C$159="","",IFERROR(MAX(IF((ROW(مسودة!$C$140:$C$169)=SMALL(IF((ROW(مسودة!$C$140:$C$169)*(مسودة!$C$140:$C$169=$C$159)),ROW(مسودة!$C$140:$C$169)),ROW()-ROW(J159)+1)),مسودة!J140:'مسودة'!J$169)),0))</f>
        <v/>
      </c>
      <c r="K159" s="39" t="str">
        <f t="array" ref="K159">IF($C$159="","",IFERROR(MAX(IF((ROW(مسودة!$C$140:$C$169)=SMALL(IF((ROW(مسودة!$C$140:$C$169)*(مسودة!$C$140:$C$169=$C$159)),ROW(مسودة!$C$140:$C$169)),ROW()-ROW(K159)+1)),مسودة!K140:'مسودة'!K$169)),0))</f>
        <v/>
      </c>
      <c r="L159" s="39" t="str">
        <f t="array" ref="L159">IF($C$159="","",IFERROR(MAX(IF((ROW(مسودة!$C$140:$C$169)=SMALL(IF((ROW(مسودة!$C$140:$C$169)*(مسودة!$C$140:$C$169=$C$159)),ROW(مسودة!$C$140:$C$169)),ROW()-ROW(L159)+1)),مسودة!L140:'مسودة'!L$169)),0))</f>
        <v/>
      </c>
      <c r="M159" s="39" t="str">
        <f t="array" ref="M159">IF($C$159="","",IFERROR(MAX(IF((ROW(مسودة!$C$140:$C$169)=SMALL(IF((ROW(مسودة!$C$140:$C$169)*(مسودة!$C$140:$C$169=$C$159)),ROW(مسودة!$C$140:$C$169)),ROW()-ROW(M159)+1)),مسودة!M140:'مسودة'!M$169)),0))</f>
        <v/>
      </c>
      <c r="N159" s="39" t="str">
        <f t="array" ref="N159">IF($C$159="","",IFERROR(MAX(IF((ROW(مسودة!$C$140:$C$169)=SMALL(IF((ROW(مسودة!$C$140:$C$169)*(مسودة!$C$140:$C$169=$C$159)),ROW(مسودة!$C$140:$C$169)),ROW()-ROW(N159)+1)),مسودة!N140:'مسودة'!N$169)),0))</f>
        <v/>
      </c>
      <c r="O159" s="39" t="str">
        <f t="array" ref="O159">IF($C$159="","",IFERROR(MAX(IF((ROW(مسودة!$C$140:$C$169)=SMALL(IF((ROW(مسودة!$C$140:$C$169)*(مسودة!$C$140:$C$169=$C$159)),ROW(مسودة!$C$140:$C$169)),ROW()-ROW(O159)+1)),مسودة!O140:'مسودة'!O$169)),0))</f>
        <v/>
      </c>
      <c r="P159" s="39" t="str">
        <f t="array" ref="P159">IF($C$159="","",IFERROR(MAX(IF((ROW(مسودة!$C$140:$C$169)=SMALL(IF((ROW(مسودة!$C$140:$C$169)*(مسودة!$C$140:$C$169=$C$159)),ROW(مسودة!$C$140:$C$169)),ROW()-ROW(P159)+1)),مسودة!P140:'مسودة'!P$169)),0))</f>
        <v/>
      </c>
      <c r="Q159" s="39" t="str">
        <f t="array" ref="Q159">IF($C$159="","",IFERROR(MAX(IF((ROW(مسودة!$C$140:$C$169)=SMALL(IF((ROW(مسودة!$C$140:$C$169)*(مسودة!$C$140:$C$169=$C$159)),ROW(مسودة!$C$140:$C$169)),ROW()-ROW(Q159)+1)),مسودة!Q140:'مسودة'!Q$169)),0))</f>
        <v/>
      </c>
      <c r="R159" s="39" t="str">
        <f t="array" ref="R159">IF($C$159="","",IFERROR(MAX(IF((ROW(مسودة!$C$140:$C$169)=SMALL(IF((ROW(مسودة!$C$140:$C$169)*(مسودة!$C$140:$C$169=$C$159)),ROW(مسودة!$C$140:$C$169)),ROW()-ROW(R159)+1)),مسودة!R140:'مسودة'!R$169)),0))</f>
        <v/>
      </c>
      <c r="S159" s="39" t="str">
        <f t="array" ref="S159">IF($C$159="","",IFERROR(MAX(IF((ROW(مسودة!$C$140:$C$169)=SMALL(IF((ROW(مسودة!$C$140:$C$169)*(مسودة!$C$140:$C$169=$C$159)),ROW(مسودة!$C$140:$C$169)),ROW()-ROW(S159)+1)),مسودة!S140:'مسودة'!S$169)),0))</f>
        <v/>
      </c>
      <c r="T159" s="39" t="str">
        <f t="array" ref="T159">IF($C$159="","",IFERROR(MAX(IF((ROW(مسودة!$C$140:$C$169)=SMALL(IF((ROW(مسودة!$C$140:$C$169)*(مسودة!$C$140:$C$169=$C$159)),ROW(مسودة!$C$140:$C$169)),ROW()-ROW(T159)+1)),مسودة!T140:'مسودة'!T$169)),0))</f>
        <v/>
      </c>
      <c r="U159" s="39" t="str">
        <f t="array" ref="U159">IF($C$159="","",IFERROR(MAX(IF((ROW(مسودة!$C$140:$C$169)=SMALL(IF((ROW(مسودة!$C$140:$C$169)*(مسودة!$C$140:$C$169=$C$159)),ROW(مسودة!$C$140:$C$169)),ROW()-ROW(U159)+1)),مسودة!U140:'مسودة'!U$169)),0))</f>
        <v/>
      </c>
      <c r="V159" s="39" t="str">
        <f t="array" ref="V159">IF($C$159="","",IFERROR(MAX(IF((ROW(مسودة!$C$140:$C$169)=SMALL(IF((ROW(مسودة!$C$140:$C$169)*(مسودة!$C$140:$C$169=$C$159)),ROW(مسودة!$C$140:$C$169)),ROW()-ROW(V159)+1)),مسودة!V140:'مسودة'!V$169)),0))</f>
        <v/>
      </c>
      <c r="W159" s="39" t="str">
        <f t="array" ref="W159">IF($C$159="","",IFERROR(MAX(IF((ROW(مسودة!$C$140:$C$169)=SMALL(IF((ROW(مسودة!$C$140:$C$169)*(مسودة!$C$140:$C$169=$C$159)),ROW(مسودة!$C$140:$C$169)),ROW()-ROW(W159)+1)),مسودة!W140:'مسودة'!W$169)),0))</f>
        <v/>
      </c>
      <c r="X159" s="39" t="str">
        <f t="array" ref="X159">IF($C$159="","",IFERROR(MAX(IF((ROW(مسودة!$C$140:$C$169)=SMALL(IF((ROW(مسودة!$C$140:$C$169)*(مسودة!$C$140:$C$169=$C$159)),ROW(مسودة!$C$140:$C$169)),ROW()-ROW(X159)+1)),مسودة!X140:'مسودة'!X$169)),0))</f>
        <v/>
      </c>
      <c r="Y159" s="39" t="str">
        <f t="array" ref="Y159">IF($C$159="","",IFERROR(MAX(IF((ROW(مسودة!$C$140:$C$169)=SMALL(IF((ROW(مسودة!$C$140:$C$169)*(مسودة!$C$140:$C$169=$C$159)),ROW(مسودة!$C$140:$C$169)),ROW()-ROW(Y159)+1)),مسودة!Y140:'مسودة'!Y$169)),0))</f>
        <v/>
      </c>
      <c r="Z159" s="39" t="str">
        <f t="array" ref="Z159">IF($C$159="","",IFERROR(MAX(IF((ROW(مسودة!$C$140:$C$169)=SMALL(IF((ROW(مسودة!$C$140:$C$169)*(مسودة!$C$140:$C$169=$C$159)),ROW(مسودة!$C$140:$C$169)),ROW()-ROW(Z159)+1)),مسودة!Z140:'مسودة'!Z$169)),0))</f>
        <v/>
      </c>
      <c r="AA159" s="39" t="str">
        <f t="array" ref="AA159">IF($C$159="","",IFERROR(MAX(IF((ROW(مسودة!$C$140:$C$169)=SMALL(IF((ROW(مسودة!$C$140:$C$169)*(مسودة!$C$140:$C$169=$C$159)),ROW(مسودة!$C$140:$C$169)),ROW()-ROW(AA159)+1)),مسودة!AA140:'مسودة'!AA$169)),0))</f>
        <v/>
      </c>
      <c r="AB159" s="39" t="str">
        <f t="array" ref="AB159">IF($C$159="","",IFERROR(MAX(IF((ROW(مسودة!$C$140:$C$169)=SMALL(IF((ROW(مسودة!$C$140:$C$169)*(مسودة!$C$140:$C$169=$C$159)),ROW(مسودة!$C$140:$C$169)),ROW()-ROW(AB159)+1)),مسودة!AB140:'مسودة'!AB$169)),0))</f>
        <v/>
      </c>
      <c r="AC159" s="39" t="str">
        <f t="array" ref="AC159">IF($C$159="","",IFERROR(MAX(IF((ROW(مسودة!$C$140:$C$169)=SMALL(IF((ROW(مسودة!$C$140:$C$169)*(مسودة!$C$140:$C$169=$C$159)),ROW(مسودة!$C$140:$C$169)),ROW()-ROW(AC159)+1)),مسودة!AC140:'مسودة'!AC$169)),0))</f>
        <v/>
      </c>
      <c r="AD159" s="39" t="str">
        <f t="array" ref="AD159">IF($C$159="","",IFERROR(MAX(IF((ROW(مسودة!$C$140:$C$169)=SMALL(IF((ROW(مسودة!$C$140:$C$169)*(مسودة!$C$140:$C$169=$C$159)),ROW(مسودة!$C$140:$C$169)),ROW()-ROW(AD159)+1)),مسودة!AD140:'مسودة'!AD$169)),0))</f>
        <v/>
      </c>
      <c r="AE159" s="39" t="str">
        <f t="array" ref="AE159">IF($C$159="","",IFERROR(MAX(IF((ROW(مسودة!$C$140:$C$169)=SMALL(IF((ROW(مسودة!$C$140:$C$169)*(مسودة!$C$140:$C$169=$C$159)),ROW(مسودة!$C$140:$C$169)),ROW()-ROW(AE159)+1)),مسودة!AE140:'مسودة'!AE$169)),0))</f>
        <v/>
      </c>
      <c r="AF159" s="39" t="str">
        <f t="array" ref="AF159">IF($C$159="","",IFERROR(MAX(IF((ROW(مسودة!$C$140:$C$169)=SMALL(IF((ROW(مسودة!$C$140:$C$169)*(مسودة!$C$140:$C$169=$C$159)),ROW(مسودة!$C$140:$C$169)),ROW()-ROW(AF159)+1)),مسودة!AF140:'مسودة'!AF$169)),0))</f>
        <v/>
      </c>
      <c r="AG159" s="39" t="str">
        <f t="array" ref="AG159">IF($C$159="","",IFERROR(MAX(IF((ROW(مسودة!$C$140:$C$169)=SMALL(IF((ROW(مسودة!$C$140:$C$169)*(مسودة!$C$140:$C$169=$C$159)),ROW(مسودة!$C$140:$C$169)),ROW()-ROW(AG159)+1)),مسودة!AG140:'مسودة'!AG$169)),0))</f>
        <v/>
      </c>
      <c r="AH159" s="39" t="str">
        <f t="array" ref="AH159">IF($C$159="","",IFERROR(MAX(IF((ROW(مسودة!$C$140:$C$169)=SMALL(IF((ROW(مسودة!$C$140:$C$169)*(مسودة!$C$140:$C$169=$C$159)),ROW(مسودة!$C$140:$C$169)),ROW()-ROW(AH159)+1)),مسودة!AH140:'مسودة'!AH$169)),0))</f>
        <v/>
      </c>
      <c r="AI159" s="39" t="str">
        <f t="array" ref="AI159">IF($C$159="","",IFERROR(MAX(IF((ROW(مسودة!$C$140:$C$169)=SMALL(IF((ROW(مسودة!$C$140:$C$169)*(مسودة!$C$140:$C$169=$C$159)),ROW(مسودة!$C$140:$C$169)),ROW()-ROW(AI159)+1)),مسودة!AI140:'مسودة'!AI$169)),0))</f>
        <v/>
      </c>
      <c r="AJ159" s="39" t="str">
        <f t="array" ref="AJ159">IF($C$159="","",IFERROR(MAX(IF((ROW(مسودة!$C$140:$C$169)=SMALL(IF((ROW(مسودة!$C$140:$C$169)*(مسودة!$C$140:$C$169=$C$159)),ROW(مسودة!$C$140:$C$169)),ROW()-ROW(AJ159)+1)),مسودة!AJ140:'مسودة'!AJ$169)),0))</f>
        <v/>
      </c>
      <c r="AK159" s="39" t="str">
        <f t="array" ref="AK159">IF($C$159="","",IFERROR(MAX(IF((ROW(مسودة!$C$140:$C$169)=SMALL(IF((ROW(مسودة!$C$140:$C$169)*(مسودة!$C$140:$C$169=$C$159)),ROW(مسودة!$C$140:$C$169)),ROW()-ROW(AK159)+1)),مسودة!AK140:'مسودة'!AK$169)),0))</f>
        <v/>
      </c>
      <c r="AL159" s="39" t="str">
        <f t="array" ref="AL159">IF($C$159="","",IFERROR(MAX(IF((ROW(مسودة!$C$140:$C$169)=SMALL(IF((ROW(مسودة!$C$140:$C$169)*(مسودة!$C$140:$C$169=$C$159)),ROW(مسودة!$C$140:$C$169)),ROW()-ROW(AL159)+1)),مسودة!AL140:'مسودة'!AL$169)),0))</f>
        <v/>
      </c>
      <c r="AM159" s="39" t="str">
        <f t="array" ref="AM159">IF($C$159="","",IFERROR(MAX(IF((ROW(مسودة!$C$140:$C$169)=SMALL(IF((ROW(مسودة!$C$140:$C$169)*(مسودة!$C$140:$C$169=$C$159)),ROW(مسودة!$C$140:$C$169)),ROW()-ROW(AM159)+1)),مسودة!AM140:'مسودة'!AM$169)),0))</f>
        <v/>
      </c>
      <c r="AN159" s="54"/>
      <c r="AO159" s="54"/>
      <c r="AP159" s="55"/>
      <c r="AQ159" s="49"/>
      <c r="AR159" s="49"/>
      <c r="AS159" s="49"/>
      <c r="AT159" s="49"/>
      <c r="AU159" s="103" t="str">
        <f>IFERROR(LOOKUP(2,1/((مسودة!$C$140:$C$169=C159)*(مسودة!$F$140:$F$169=F159)),مسودة!$AV$140:$AV$169),"")</f>
        <v/>
      </c>
    </row>
    <row r="160" spans="2:47" ht="28.5" customHeight="1" thickBot="1">
      <c r="B160" s="48"/>
      <c r="C160" s="99"/>
      <c r="D160" s="51"/>
      <c r="E160" s="51"/>
      <c r="F160" s="11" t="s">
        <v>31</v>
      </c>
      <c r="G160" s="39" t="str">
        <f t="array" ref="G160">IF($C$159="","",IFERROR(MAX(IF((ROW(مسودة!$C$140:$C$169)=SMALL(IF((ROW(مسودة!$C$140:$C$169)*(مسودة!$C$140:$C$169=$C$159)),ROW(مسودة!$C$140:$C$169)),ROW()-ROW(G160)+1)),مسودة!G141:'مسودة'!G$169)),0))</f>
        <v/>
      </c>
      <c r="H160" s="39" t="str">
        <f t="array" ref="H160">IF($C$159="","",IFERROR(MAX(IF((ROW(مسودة!$C$140:$C$169)=SMALL(IF((ROW(مسودة!$C$140:$C$169)*(مسودة!$C$140:$C$169=$C$159)),ROW(مسودة!$C$140:$C$169)),ROW()-ROW(H160)+1)),مسودة!H141:'مسودة'!H$169)),0))</f>
        <v/>
      </c>
      <c r="I160" s="39" t="str">
        <f t="array" ref="I160">IF($C$159="","",IFERROR(MAX(IF((ROW(مسودة!$C$140:$C$169)=SMALL(IF((ROW(مسودة!$C$140:$C$169)*(مسودة!$C$140:$C$169=$C$159)),ROW(مسودة!$C$140:$C$169)),ROW()-ROW(I160)+1)),مسودة!I141:'مسودة'!I$169)),0))</f>
        <v/>
      </c>
      <c r="J160" s="39" t="str">
        <f t="array" ref="J160">IF($C$159="","",IFERROR(MAX(IF((ROW(مسودة!$C$140:$C$169)=SMALL(IF((ROW(مسودة!$C$140:$C$169)*(مسودة!$C$140:$C$169=$C$159)),ROW(مسودة!$C$140:$C$169)),ROW()-ROW(J160)+1)),مسودة!J141:'مسودة'!J$169)),0))</f>
        <v/>
      </c>
      <c r="K160" s="39" t="str">
        <f t="array" ref="K160">IF($C$159="","",IFERROR(MAX(IF((ROW(مسودة!$C$140:$C$169)=SMALL(IF((ROW(مسودة!$C$140:$C$169)*(مسودة!$C$140:$C$169=$C$159)),ROW(مسودة!$C$140:$C$169)),ROW()-ROW(K160)+1)),مسودة!K141:'مسودة'!K$169)),0))</f>
        <v/>
      </c>
      <c r="L160" s="39" t="str">
        <f t="array" ref="L160">IF($C$159="","",IFERROR(MAX(IF((ROW(مسودة!$C$140:$C$169)=SMALL(IF((ROW(مسودة!$C$140:$C$169)*(مسودة!$C$140:$C$169=$C$159)),ROW(مسودة!$C$140:$C$169)),ROW()-ROW(L160)+1)),مسودة!L141:'مسودة'!L$169)),0))</f>
        <v/>
      </c>
      <c r="M160" s="39" t="str">
        <f t="array" ref="M160">IF($C$159="","",IFERROR(MAX(IF((ROW(مسودة!$C$140:$C$169)=SMALL(IF((ROW(مسودة!$C$140:$C$169)*(مسودة!$C$140:$C$169=$C$159)),ROW(مسودة!$C$140:$C$169)),ROW()-ROW(M160)+1)),مسودة!M141:'مسودة'!M$169)),0))</f>
        <v/>
      </c>
      <c r="N160" s="39" t="str">
        <f t="array" ref="N160">IF($C$159="","",IFERROR(MAX(IF((ROW(مسودة!$C$140:$C$169)=SMALL(IF((ROW(مسودة!$C$140:$C$169)*(مسودة!$C$140:$C$169=$C$159)),ROW(مسودة!$C$140:$C$169)),ROW()-ROW(N160)+1)),مسودة!N141:'مسودة'!N$169)),0))</f>
        <v/>
      </c>
      <c r="O160" s="39" t="str">
        <f t="array" ref="O160">IF($C$159="","",IFERROR(MAX(IF((ROW(مسودة!$C$140:$C$169)=SMALL(IF((ROW(مسودة!$C$140:$C$169)*(مسودة!$C$140:$C$169=$C$159)),ROW(مسودة!$C$140:$C$169)),ROW()-ROW(O160)+1)),مسودة!O141:'مسودة'!O$169)),0))</f>
        <v/>
      </c>
      <c r="P160" s="39" t="str">
        <f t="array" ref="P160">IF($C$159="","",IFERROR(MAX(IF((ROW(مسودة!$C$140:$C$169)=SMALL(IF((ROW(مسودة!$C$140:$C$169)*(مسودة!$C$140:$C$169=$C$159)),ROW(مسودة!$C$140:$C$169)),ROW()-ROW(P160)+1)),مسودة!P141:'مسودة'!P$169)),0))</f>
        <v/>
      </c>
      <c r="Q160" s="39" t="str">
        <f t="array" ref="Q160">IF($C$159="","",IFERROR(MAX(IF((ROW(مسودة!$C$140:$C$169)=SMALL(IF((ROW(مسودة!$C$140:$C$169)*(مسودة!$C$140:$C$169=$C$159)),ROW(مسودة!$C$140:$C$169)),ROW()-ROW(Q160)+1)),مسودة!Q141:'مسودة'!Q$169)),0))</f>
        <v/>
      </c>
      <c r="R160" s="39" t="str">
        <f t="array" ref="R160">IF($C$159="","",IFERROR(MAX(IF((ROW(مسودة!$C$140:$C$169)=SMALL(IF((ROW(مسودة!$C$140:$C$169)*(مسودة!$C$140:$C$169=$C$159)),ROW(مسودة!$C$140:$C$169)),ROW()-ROW(R160)+1)),مسودة!R141:'مسودة'!R$169)),0))</f>
        <v/>
      </c>
      <c r="S160" s="39" t="str">
        <f t="array" ref="S160">IF($C$159="","",IFERROR(MAX(IF((ROW(مسودة!$C$140:$C$169)=SMALL(IF((ROW(مسودة!$C$140:$C$169)*(مسودة!$C$140:$C$169=$C$159)),ROW(مسودة!$C$140:$C$169)),ROW()-ROW(S160)+1)),مسودة!S141:'مسودة'!S$169)),0))</f>
        <v/>
      </c>
      <c r="T160" s="39" t="str">
        <f t="array" ref="T160">IF($C$159="","",IFERROR(MAX(IF((ROW(مسودة!$C$140:$C$169)=SMALL(IF((ROW(مسودة!$C$140:$C$169)*(مسودة!$C$140:$C$169=$C$159)),ROW(مسودة!$C$140:$C$169)),ROW()-ROW(T160)+1)),مسودة!T141:'مسودة'!T$169)),0))</f>
        <v/>
      </c>
      <c r="U160" s="39" t="str">
        <f t="array" ref="U160">IF($C$159="","",IFERROR(MAX(IF((ROW(مسودة!$C$140:$C$169)=SMALL(IF((ROW(مسودة!$C$140:$C$169)*(مسودة!$C$140:$C$169=$C$159)),ROW(مسودة!$C$140:$C$169)),ROW()-ROW(U160)+1)),مسودة!U141:'مسودة'!U$169)),0))</f>
        <v/>
      </c>
      <c r="V160" s="39" t="str">
        <f t="array" ref="V160">IF($C$159="","",IFERROR(MAX(IF((ROW(مسودة!$C$140:$C$169)=SMALL(IF((ROW(مسودة!$C$140:$C$169)*(مسودة!$C$140:$C$169=$C$159)),ROW(مسودة!$C$140:$C$169)),ROW()-ROW(V160)+1)),مسودة!V141:'مسودة'!V$169)),0))</f>
        <v/>
      </c>
      <c r="W160" s="39" t="str">
        <f t="array" ref="W160">IF($C$159="","",IFERROR(MAX(IF((ROW(مسودة!$C$140:$C$169)=SMALL(IF((ROW(مسودة!$C$140:$C$169)*(مسودة!$C$140:$C$169=$C$159)),ROW(مسودة!$C$140:$C$169)),ROW()-ROW(W160)+1)),مسودة!W141:'مسودة'!W$169)),0))</f>
        <v/>
      </c>
      <c r="X160" s="39" t="str">
        <f t="array" ref="X160">IF($C$159="","",IFERROR(MAX(IF((ROW(مسودة!$C$140:$C$169)=SMALL(IF((ROW(مسودة!$C$140:$C$169)*(مسودة!$C$140:$C$169=$C$159)),ROW(مسودة!$C$140:$C$169)),ROW()-ROW(X160)+1)),مسودة!X141:'مسودة'!X$169)),0))</f>
        <v/>
      </c>
      <c r="Y160" s="39" t="str">
        <f t="array" ref="Y160">IF($C$159="","",IFERROR(MAX(IF((ROW(مسودة!$C$140:$C$169)=SMALL(IF((ROW(مسودة!$C$140:$C$169)*(مسودة!$C$140:$C$169=$C$159)),ROW(مسودة!$C$140:$C$169)),ROW()-ROW(Y160)+1)),مسودة!Y141:'مسودة'!Y$169)),0))</f>
        <v/>
      </c>
      <c r="Z160" s="39" t="str">
        <f t="array" ref="Z160">IF($C$159="","",IFERROR(MAX(IF((ROW(مسودة!$C$140:$C$169)=SMALL(IF((ROW(مسودة!$C$140:$C$169)*(مسودة!$C$140:$C$169=$C$159)),ROW(مسودة!$C$140:$C$169)),ROW()-ROW(Z160)+1)),مسودة!Z141:'مسودة'!Z$169)),0))</f>
        <v/>
      </c>
      <c r="AA160" s="39" t="str">
        <f t="array" ref="AA160">IF($C$159="","",IFERROR(MAX(IF((ROW(مسودة!$C$140:$C$169)=SMALL(IF((ROW(مسودة!$C$140:$C$169)*(مسودة!$C$140:$C$169=$C$159)),ROW(مسودة!$C$140:$C$169)),ROW()-ROW(AA160)+1)),مسودة!AA141:'مسودة'!AA$169)),0))</f>
        <v/>
      </c>
      <c r="AB160" s="39" t="str">
        <f t="array" ref="AB160">IF($C$159="","",IFERROR(MAX(IF((ROW(مسودة!$C$140:$C$169)=SMALL(IF((ROW(مسودة!$C$140:$C$169)*(مسودة!$C$140:$C$169=$C$159)),ROW(مسودة!$C$140:$C$169)),ROW()-ROW(AB160)+1)),مسودة!AB141:'مسودة'!AB$169)),0))</f>
        <v/>
      </c>
      <c r="AC160" s="39" t="str">
        <f t="array" ref="AC160">IF($C$159="","",IFERROR(MAX(IF((ROW(مسودة!$C$140:$C$169)=SMALL(IF((ROW(مسودة!$C$140:$C$169)*(مسودة!$C$140:$C$169=$C$159)),ROW(مسودة!$C$140:$C$169)),ROW()-ROW(AC160)+1)),مسودة!AC141:'مسودة'!AC$169)),0))</f>
        <v/>
      </c>
      <c r="AD160" s="39" t="str">
        <f t="array" ref="AD160">IF($C$159="","",IFERROR(MAX(IF((ROW(مسودة!$C$140:$C$169)=SMALL(IF((ROW(مسودة!$C$140:$C$169)*(مسودة!$C$140:$C$169=$C$159)),ROW(مسودة!$C$140:$C$169)),ROW()-ROW(AD160)+1)),مسودة!AD141:'مسودة'!AD$169)),0))</f>
        <v/>
      </c>
      <c r="AE160" s="39" t="str">
        <f t="array" ref="AE160">IF($C$159="","",IFERROR(MAX(IF((ROW(مسودة!$C$140:$C$169)=SMALL(IF((ROW(مسودة!$C$140:$C$169)*(مسودة!$C$140:$C$169=$C$159)),ROW(مسودة!$C$140:$C$169)),ROW()-ROW(AE160)+1)),مسودة!AE141:'مسودة'!AE$169)),0))</f>
        <v/>
      </c>
      <c r="AF160" s="39" t="str">
        <f t="array" ref="AF160">IF($C$159="","",IFERROR(MAX(IF((ROW(مسودة!$C$140:$C$169)=SMALL(IF((ROW(مسودة!$C$140:$C$169)*(مسودة!$C$140:$C$169=$C$159)),ROW(مسودة!$C$140:$C$169)),ROW()-ROW(AF160)+1)),مسودة!AF141:'مسودة'!AF$169)),0))</f>
        <v/>
      </c>
      <c r="AG160" s="39" t="str">
        <f t="array" ref="AG160">IF($C$159="","",IFERROR(MAX(IF((ROW(مسودة!$C$140:$C$169)=SMALL(IF((ROW(مسودة!$C$140:$C$169)*(مسودة!$C$140:$C$169=$C$159)),ROW(مسودة!$C$140:$C$169)),ROW()-ROW(AG160)+1)),مسودة!AG141:'مسودة'!AG$169)),0))</f>
        <v/>
      </c>
      <c r="AH160" s="39" t="str">
        <f t="array" ref="AH160">IF($C$159="","",IFERROR(MAX(IF((ROW(مسودة!$C$140:$C$169)=SMALL(IF((ROW(مسودة!$C$140:$C$169)*(مسودة!$C$140:$C$169=$C$159)),ROW(مسودة!$C$140:$C$169)),ROW()-ROW(AH160)+1)),مسودة!AH141:'مسودة'!AH$169)),0))</f>
        <v/>
      </c>
      <c r="AI160" s="39" t="str">
        <f t="array" ref="AI160">IF($C$159="","",IFERROR(MAX(IF((ROW(مسودة!$C$140:$C$169)=SMALL(IF((ROW(مسودة!$C$140:$C$169)*(مسودة!$C$140:$C$169=$C$159)),ROW(مسودة!$C$140:$C$169)),ROW()-ROW(AI160)+1)),مسودة!AI141:'مسودة'!AI$169)),0))</f>
        <v/>
      </c>
      <c r="AJ160" s="39" t="str">
        <f t="array" ref="AJ160">IF($C$159="","",IFERROR(MAX(IF((ROW(مسودة!$C$140:$C$169)=SMALL(IF((ROW(مسودة!$C$140:$C$169)*(مسودة!$C$140:$C$169=$C$159)),ROW(مسودة!$C$140:$C$169)),ROW()-ROW(AJ160)+1)),مسودة!AJ141:'مسودة'!AJ$169)),0))</f>
        <v/>
      </c>
      <c r="AK160" s="39" t="str">
        <f t="array" ref="AK160">IF($C$159="","",IFERROR(MAX(IF((ROW(مسودة!$C$140:$C$169)=SMALL(IF((ROW(مسودة!$C$140:$C$169)*(مسودة!$C$140:$C$169=$C$159)),ROW(مسودة!$C$140:$C$169)),ROW()-ROW(AK160)+1)),مسودة!AK141:'مسودة'!AK$169)),0))</f>
        <v/>
      </c>
      <c r="AL160" s="39" t="str">
        <f t="array" ref="AL160">IF($C$159="","",IFERROR(MAX(IF((ROW(مسودة!$C$140:$C$169)=SMALL(IF((ROW(مسودة!$C$140:$C$169)*(مسودة!$C$140:$C$169=$C$159)),ROW(مسودة!$C$140:$C$169)),ROW()-ROW(AL160)+1)),مسودة!AL141:'مسودة'!AL$169)),0))</f>
        <v/>
      </c>
      <c r="AM160" s="39" t="str">
        <f t="array" ref="AM160">IF($C$159="","",IFERROR(MAX(IF((ROW(مسودة!$C$140:$C$169)=SMALL(IF((ROW(مسودة!$C$140:$C$169)*(مسودة!$C$140:$C$169=$C$159)),ROW(مسودة!$C$140:$C$169)),ROW()-ROW(AM160)+1)),مسودة!AM141:'مسودة'!AM$169)),0))</f>
        <v/>
      </c>
      <c r="AN160" s="54"/>
      <c r="AO160" s="54"/>
      <c r="AP160" s="56"/>
      <c r="AQ160" s="49"/>
      <c r="AR160" s="49"/>
      <c r="AS160" s="49"/>
      <c r="AT160" s="49"/>
      <c r="AU160" s="104"/>
    </row>
    <row r="161" spans="2:47" ht="36" customHeight="1" thickBot="1">
      <c r="B161" s="48"/>
      <c r="C161" s="93"/>
      <c r="D161" s="51"/>
      <c r="E161" s="51"/>
      <c r="F161" s="14" t="s">
        <v>32</v>
      </c>
      <c r="G161" s="39" t="str">
        <f t="array" ref="G161">IF($C$159="","",IFERROR(MAX(IF((ROW(مسودة!$C$140:$C$169)=SMALL(IF((ROW(مسودة!$C$140:$C$169)*(مسودة!$C$140:$C$169=$C$159)),ROW(مسودة!$C$140:$C$169)),ROW()-ROW(G161)+1)),مسودة!G142:'مسودة'!G$169)),0))</f>
        <v/>
      </c>
      <c r="H161" s="39" t="str">
        <f t="array" ref="H161">IF($C$159="","",IFERROR(MAX(IF((ROW(مسودة!$C$140:$C$169)=SMALL(IF((ROW(مسودة!$C$140:$C$169)*(مسودة!$C$140:$C$169=$C$159)),ROW(مسودة!$C$140:$C$169)),ROW()-ROW(H161)+1)),مسودة!H142:'مسودة'!H$169)),0))</f>
        <v/>
      </c>
      <c r="I161" s="39" t="str">
        <f t="array" ref="I161">IF($C$159="","",IFERROR(MAX(IF((ROW(مسودة!$C$140:$C$169)=SMALL(IF((ROW(مسودة!$C$140:$C$169)*(مسودة!$C$140:$C$169=$C$159)),ROW(مسودة!$C$140:$C$169)),ROW()-ROW(I161)+1)),مسودة!I142:'مسودة'!I$169)),0))</f>
        <v/>
      </c>
      <c r="J161" s="39" t="str">
        <f t="array" ref="J161">IF($C$159="","",IFERROR(MAX(IF((ROW(مسودة!$C$140:$C$169)=SMALL(IF((ROW(مسودة!$C$140:$C$169)*(مسودة!$C$140:$C$169=$C$159)),ROW(مسودة!$C$140:$C$169)),ROW()-ROW(J161)+1)),مسودة!J142:'مسودة'!J$169)),0))</f>
        <v/>
      </c>
      <c r="K161" s="39" t="str">
        <f t="array" ref="K161">IF($C$159="","",IFERROR(MAX(IF((ROW(مسودة!$C$140:$C$169)=SMALL(IF((ROW(مسودة!$C$140:$C$169)*(مسودة!$C$140:$C$169=$C$159)),ROW(مسودة!$C$140:$C$169)),ROW()-ROW(K161)+1)),مسودة!K142:'مسودة'!K$169)),0))</f>
        <v/>
      </c>
      <c r="L161" s="39" t="str">
        <f t="array" ref="L161">IF($C$159="","",IFERROR(MAX(IF((ROW(مسودة!$C$140:$C$169)=SMALL(IF((ROW(مسودة!$C$140:$C$169)*(مسودة!$C$140:$C$169=$C$159)),ROW(مسودة!$C$140:$C$169)),ROW()-ROW(L161)+1)),مسودة!L142:'مسودة'!L$169)),0))</f>
        <v/>
      </c>
      <c r="M161" s="39" t="str">
        <f t="array" ref="M161">IF($C$159="","",IFERROR(MAX(IF((ROW(مسودة!$C$140:$C$169)=SMALL(IF((ROW(مسودة!$C$140:$C$169)*(مسودة!$C$140:$C$169=$C$159)),ROW(مسودة!$C$140:$C$169)),ROW()-ROW(M161)+1)),مسودة!M142:'مسودة'!M$169)),0))</f>
        <v/>
      </c>
      <c r="N161" s="39" t="str">
        <f t="array" ref="N161">IF($C$159="","",IFERROR(MAX(IF((ROW(مسودة!$C$140:$C$169)=SMALL(IF((ROW(مسودة!$C$140:$C$169)*(مسودة!$C$140:$C$169=$C$159)),ROW(مسودة!$C$140:$C$169)),ROW()-ROW(N161)+1)),مسودة!N142:'مسودة'!N$169)),0))</f>
        <v/>
      </c>
      <c r="O161" s="39" t="str">
        <f t="array" ref="O161">IF($C$159="","",IFERROR(MAX(IF((ROW(مسودة!$C$140:$C$169)=SMALL(IF((ROW(مسودة!$C$140:$C$169)*(مسودة!$C$140:$C$169=$C$159)),ROW(مسودة!$C$140:$C$169)),ROW()-ROW(O161)+1)),مسودة!O142:'مسودة'!O$169)),0))</f>
        <v/>
      </c>
      <c r="P161" s="39" t="str">
        <f t="array" ref="P161">IF($C$159="","",IFERROR(MAX(IF((ROW(مسودة!$C$140:$C$169)=SMALL(IF((ROW(مسودة!$C$140:$C$169)*(مسودة!$C$140:$C$169=$C$159)),ROW(مسودة!$C$140:$C$169)),ROW()-ROW(P161)+1)),مسودة!P142:'مسودة'!P$169)),0))</f>
        <v/>
      </c>
      <c r="Q161" s="39" t="str">
        <f t="array" ref="Q161">IF($C$159="","",IFERROR(MAX(IF((ROW(مسودة!$C$140:$C$169)=SMALL(IF((ROW(مسودة!$C$140:$C$169)*(مسودة!$C$140:$C$169=$C$159)),ROW(مسودة!$C$140:$C$169)),ROW()-ROW(Q161)+1)),مسودة!Q142:'مسودة'!Q$169)),0))</f>
        <v/>
      </c>
      <c r="R161" s="39" t="str">
        <f t="array" ref="R161">IF($C$159="","",IFERROR(MAX(IF((ROW(مسودة!$C$140:$C$169)=SMALL(IF((ROW(مسودة!$C$140:$C$169)*(مسودة!$C$140:$C$169=$C$159)),ROW(مسودة!$C$140:$C$169)),ROW()-ROW(R161)+1)),مسودة!R142:'مسودة'!R$169)),0))</f>
        <v/>
      </c>
      <c r="S161" s="39" t="str">
        <f t="array" ref="S161">IF($C$159="","",IFERROR(MAX(IF((ROW(مسودة!$C$140:$C$169)=SMALL(IF((ROW(مسودة!$C$140:$C$169)*(مسودة!$C$140:$C$169=$C$159)),ROW(مسودة!$C$140:$C$169)),ROW()-ROW(S161)+1)),مسودة!S142:'مسودة'!S$169)),0))</f>
        <v/>
      </c>
      <c r="T161" s="39" t="str">
        <f t="array" ref="T161">IF($C$159="","",IFERROR(MAX(IF((ROW(مسودة!$C$140:$C$169)=SMALL(IF((ROW(مسودة!$C$140:$C$169)*(مسودة!$C$140:$C$169=$C$159)),ROW(مسودة!$C$140:$C$169)),ROW()-ROW(T161)+1)),مسودة!T142:'مسودة'!T$169)),0))</f>
        <v/>
      </c>
      <c r="U161" s="39" t="str">
        <f t="array" ref="U161">IF($C$159="","",IFERROR(MAX(IF((ROW(مسودة!$C$140:$C$169)=SMALL(IF((ROW(مسودة!$C$140:$C$169)*(مسودة!$C$140:$C$169=$C$159)),ROW(مسودة!$C$140:$C$169)),ROW()-ROW(U161)+1)),مسودة!U142:'مسودة'!U$169)),0))</f>
        <v/>
      </c>
      <c r="V161" s="39" t="str">
        <f t="array" ref="V161">IF($C$159="","",IFERROR(MAX(IF((ROW(مسودة!$C$140:$C$169)=SMALL(IF((ROW(مسودة!$C$140:$C$169)*(مسودة!$C$140:$C$169=$C$159)),ROW(مسودة!$C$140:$C$169)),ROW()-ROW(V161)+1)),مسودة!V142:'مسودة'!V$169)),0))</f>
        <v/>
      </c>
      <c r="W161" s="39" t="str">
        <f t="array" ref="W161">IF($C$159="","",IFERROR(MAX(IF((ROW(مسودة!$C$140:$C$169)=SMALL(IF((ROW(مسودة!$C$140:$C$169)*(مسودة!$C$140:$C$169=$C$159)),ROW(مسودة!$C$140:$C$169)),ROW()-ROW(W161)+1)),مسودة!W142:'مسودة'!W$169)),0))</f>
        <v/>
      </c>
      <c r="X161" s="39" t="str">
        <f t="array" ref="X161">IF($C$159="","",IFERROR(MAX(IF((ROW(مسودة!$C$140:$C$169)=SMALL(IF((ROW(مسودة!$C$140:$C$169)*(مسودة!$C$140:$C$169=$C$159)),ROW(مسودة!$C$140:$C$169)),ROW()-ROW(X161)+1)),مسودة!X142:'مسودة'!X$169)),0))</f>
        <v/>
      </c>
      <c r="Y161" s="39" t="str">
        <f t="array" ref="Y161">IF($C$159="","",IFERROR(MAX(IF((ROW(مسودة!$C$140:$C$169)=SMALL(IF((ROW(مسودة!$C$140:$C$169)*(مسودة!$C$140:$C$169=$C$159)),ROW(مسودة!$C$140:$C$169)),ROW()-ROW(Y161)+1)),مسودة!Y142:'مسودة'!Y$169)),0))</f>
        <v/>
      </c>
      <c r="Z161" s="39" t="str">
        <f t="array" ref="Z161">IF($C$159="","",IFERROR(MAX(IF((ROW(مسودة!$C$140:$C$169)=SMALL(IF((ROW(مسودة!$C$140:$C$169)*(مسودة!$C$140:$C$169=$C$159)),ROW(مسودة!$C$140:$C$169)),ROW()-ROW(Z161)+1)),مسودة!Z142:'مسودة'!Z$169)),0))</f>
        <v/>
      </c>
      <c r="AA161" s="39" t="str">
        <f t="array" ref="AA161">IF($C$159="","",IFERROR(MAX(IF((ROW(مسودة!$C$140:$C$169)=SMALL(IF((ROW(مسودة!$C$140:$C$169)*(مسودة!$C$140:$C$169=$C$159)),ROW(مسودة!$C$140:$C$169)),ROW()-ROW(AA161)+1)),مسودة!AA142:'مسودة'!AA$169)),0))</f>
        <v/>
      </c>
      <c r="AB161" s="39" t="str">
        <f t="array" ref="AB161">IF($C$159="","",IFERROR(MAX(IF((ROW(مسودة!$C$140:$C$169)=SMALL(IF((ROW(مسودة!$C$140:$C$169)*(مسودة!$C$140:$C$169=$C$159)),ROW(مسودة!$C$140:$C$169)),ROW()-ROW(AB161)+1)),مسودة!AB142:'مسودة'!AB$169)),0))</f>
        <v/>
      </c>
      <c r="AC161" s="39" t="str">
        <f t="array" ref="AC161">IF($C$159="","",IFERROR(MAX(IF((ROW(مسودة!$C$140:$C$169)=SMALL(IF((ROW(مسودة!$C$140:$C$169)*(مسودة!$C$140:$C$169=$C$159)),ROW(مسودة!$C$140:$C$169)),ROW()-ROW(AC161)+1)),مسودة!AC142:'مسودة'!AC$169)),0))</f>
        <v/>
      </c>
      <c r="AD161" s="39" t="str">
        <f t="array" ref="AD161">IF($C$159="","",IFERROR(MAX(IF((ROW(مسودة!$C$140:$C$169)=SMALL(IF((ROW(مسودة!$C$140:$C$169)*(مسودة!$C$140:$C$169=$C$159)),ROW(مسودة!$C$140:$C$169)),ROW()-ROW(AD161)+1)),مسودة!AD142:'مسودة'!AD$169)),0))</f>
        <v/>
      </c>
      <c r="AE161" s="39" t="str">
        <f t="array" ref="AE161">IF($C$159="","",IFERROR(MAX(IF((ROW(مسودة!$C$140:$C$169)=SMALL(IF((ROW(مسودة!$C$140:$C$169)*(مسودة!$C$140:$C$169=$C$159)),ROW(مسودة!$C$140:$C$169)),ROW()-ROW(AE161)+1)),مسودة!AE142:'مسودة'!AE$169)),0))</f>
        <v/>
      </c>
      <c r="AF161" s="39" t="str">
        <f t="array" ref="AF161">IF($C$159="","",IFERROR(MAX(IF((ROW(مسودة!$C$140:$C$169)=SMALL(IF((ROW(مسودة!$C$140:$C$169)*(مسودة!$C$140:$C$169=$C$159)),ROW(مسودة!$C$140:$C$169)),ROW()-ROW(AF161)+1)),مسودة!AF142:'مسودة'!AF$169)),0))</f>
        <v/>
      </c>
      <c r="AG161" s="39" t="str">
        <f t="array" ref="AG161">IF($C$159="","",IFERROR(MAX(IF((ROW(مسودة!$C$140:$C$169)=SMALL(IF((ROW(مسودة!$C$140:$C$169)*(مسودة!$C$140:$C$169=$C$159)),ROW(مسودة!$C$140:$C$169)),ROW()-ROW(AG161)+1)),مسودة!AG142:'مسودة'!AG$169)),0))</f>
        <v/>
      </c>
      <c r="AH161" s="39" t="str">
        <f t="array" ref="AH161">IF($C$159="","",IFERROR(MAX(IF((ROW(مسودة!$C$140:$C$169)=SMALL(IF((ROW(مسودة!$C$140:$C$169)*(مسودة!$C$140:$C$169=$C$159)),ROW(مسودة!$C$140:$C$169)),ROW()-ROW(AH161)+1)),مسودة!AH142:'مسودة'!AH$169)),0))</f>
        <v/>
      </c>
      <c r="AI161" s="39" t="str">
        <f t="array" ref="AI161">IF($C$159="","",IFERROR(MAX(IF((ROW(مسودة!$C$140:$C$169)=SMALL(IF((ROW(مسودة!$C$140:$C$169)*(مسودة!$C$140:$C$169=$C$159)),ROW(مسودة!$C$140:$C$169)),ROW()-ROW(AI161)+1)),مسودة!AI142:'مسودة'!AI$169)),0))</f>
        <v/>
      </c>
      <c r="AJ161" s="39" t="str">
        <f t="array" ref="AJ161">IF($C$159="","",IFERROR(MAX(IF((ROW(مسودة!$C$140:$C$169)=SMALL(IF((ROW(مسودة!$C$140:$C$169)*(مسودة!$C$140:$C$169=$C$159)),ROW(مسودة!$C$140:$C$169)),ROW()-ROW(AJ161)+1)),مسودة!AJ142:'مسودة'!AJ$169)),0))</f>
        <v/>
      </c>
      <c r="AK161" s="39" t="str">
        <f t="array" ref="AK161">IF($C$159="","",IFERROR(MAX(IF((ROW(مسودة!$C$140:$C$169)=SMALL(IF((ROW(مسودة!$C$140:$C$169)*(مسودة!$C$140:$C$169=$C$159)),ROW(مسودة!$C$140:$C$169)),ROW()-ROW(AK161)+1)),مسودة!AK142:'مسودة'!AK$169)),0))</f>
        <v/>
      </c>
      <c r="AL161" s="39" t="str">
        <f t="array" ref="AL161">IF($C$159="","",IFERROR(MAX(IF((ROW(مسودة!$C$140:$C$169)=SMALL(IF((ROW(مسودة!$C$140:$C$169)*(مسودة!$C$140:$C$169=$C$159)),ROW(مسودة!$C$140:$C$169)),ROW()-ROW(AL161)+1)),مسودة!AL142:'مسودة'!AL$169)),0))</f>
        <v/>
      </c>
      <c r="AM161" s="39" t="str">
        <f t="array" ref="AM161">IF($C$159="","",IFERROR(MAX(IF((ROW(مسودة!$C$140:$C$169)=SMALL(IF((ROW(مسودة!$C$140:$C$169)*(مسودة!$C$140:$C$169=$C$159)),ROW(مسودة!$C$140:$C$169)),ROW()-ROW(AM161)+1)),مسودة!AM142:'مسودة'!AM$169)),0))</f>
        <v/>
      </c>
      <c r="AN161" s="39" t="str">
        <f t="array" ref="AN161">IF($C$159="","",IFERROR(MAX(IF((ROW(مسودة!$C$140:$C$169)=SMALL(IF((ROW(مسودة!$C$140:$C$169)*(مسودة!$C$140:$C$169=$C$159)),ROW(مسودة!$C$140:$C$169)),ROW()-ROW(AN161)+1)),مسودة!AN142:AN$169)),0))</f>
        <v/>
      </c>
      <c r="AO161" s="39" t="str">
        <f t="array" ref="AO161">IF($C$159="","",IFERROR(MAX(IF((ROW(مسودة!$C$140:$C$169)=SMALL(IF((ROW(مسودة!$C$140:$C$169)*(مسودة!$C$140:$C$169=$C$159)),ROW(مسودة!$C$140:$C$169)),ROW()-ROW(AO161)+1)),مسودة!AO142:AO$169)),0))</f>
        <v/>
      </c>
      <c r="AP161" s="39" t="str">
        <f>IF(AO161&lt;50,"   ",IF(AO161&lt;65,"مقبول",IF(AO161&lt;75,"جيد",IF(AO161&lt;85,"جيدجداً",IF(AO161&lt;=100,"ممتاز","")))))</f>
        <v/>
      </c>
      <c r="AQ161" s="49"/>
      <c r="AR161" s="49"/>
      <c r="AS161" s="49"/>
      <c r="AT161" s="49"/>
      <c r="AU161" s="105"/>
    </row>
    <row r="162" spans="2:47" ht="28.5" customHeight="1" thickBot="1">
      <c r="B162" s="48">
        <f t="shared" ref="B162" si="20">B159+1</f>
        <v>37</v>
      </c>
      <c r="C162" s="98" t="str">
        <f t="array" ref="C162">IF(ISERROR(INDEX(مسودة!$C$140:$AV$169,SMALL(IF((مسودة!$AU$140:$AU$169="راسب"),ROW(مسودة!$C$140:$AV$169)-MIN(ROW(مسودة!$C$140:$AV$169))+1,""),ROW(A7)),COLUMN(A7))),"",INDEX(مسودة!$C$140:$AV$169,SMALL(IF((مسودة!$AU$140:$AU$169="راسب"),ROW(مسودة!$C$140:$AV$169)-MIN(ROW(مسودة!$C$140:$AV$169))+1,""),ROW(A7)),COLUMN(A7)))</f>
        <v/>
      </c>
      <c r="D162" s="95" t="str">
        <f>IF(C162&lt;&gt;"",VLOOKUP(C162,مسودة!$C$140:$D$169,2,0),"")</f>
        <v/>
      </c>
      <c r="E162" s="95" t="str">
        <f>IF(C162&lt;&gt;"",VLOOKUP(C162,مسودة!$C$140:$E$169,3,0),"")</f>
        <v/>
      </c>
      <c r="F162" s="11" t="s">
        <v>30</v>
      </c>
      <c r="G162" s="39" t="str">
        <f t="array" ref="G162">IF($C$162="","",IFERROR(MAX(IF((ROW(مسودة!$C$140:$C$169)=SMALL(IF((ROW(مسودة!$C$140:$C$169)*(مسودة!$C$140:$C$169=$C$162)),ROW(مسودة!$C$140:$C$169)),ROW()-ROW(G162)+1)),مسودة!G140:'مسودة'!G$169)),0))</f>
        <v/>
      </c>
      <c r="H162" s="39" t="str">
        <f t="array" ref="H162">IF($C$162="","",IFERROR(MAX(IF((ROW(مسودة!$C$140:$C$169)=SMALL(IF((ROW(مسودة!$C$140:$C$169)*(مسودة!$C$140:$C$169=$C$162)),ROW(مسودة!$C$140:$C$169)),ROW()-ROW(H162)+1)),مسودة!H140:'مسودة'!H$169)),0))</f>
        <v/>
      </c>
      <c r="I162" s="39" t="str">
        <f t="array" ref="I162">IF($C$162="","",IFERROR(MAX(IF((ROW(مسودة!$C$140:$C$169)=SMALL(IF((ROW(مسودة!$C$140:$C$169)*(مسودة!$C$140:$C$169=$C$162)),ROW(مسودة!$C$140:$C$169)),ROW()-ROW(I162)+1)),مسودة!I140:'مسودة'!I$169)),0))</f>
        <v/>
      </c>
      <c r="J162" s="39" t="str">
        <f t="array" ref="J162">IF($C$162="","",IFERROR(MAX(IF((ROW(مسودة!$C$140:$C$169)=SMALL(IF((ROW(مسودة!$C$140:$C$169)*(مسودة!$C$140:$C$169=$C$162)),ROW(مسودة!$C$140:$C$169)),ROW()-ROW(J162)+1)),مسودة!J140:'مسودة'!J$169)),0))</f>
        <v/>
      </c>
      <c r="K162" s="39" t="str">
        <f t="array" ref="K162">IF($C$162="","",IFERROR(MAX(IF((ROW(مسودة!$C$140:$C$169)=SMALL(IF((ROW(مسودة!$C$140:$C$169)*(مسودة!$C$140:$C$169=$C$162)),ROW(مسودة!$C$140:$C$169)),ROW()-ROW(K162)+1)),مسودة!K140:'مسودة'!K$169)),0))</f>
        <v/>
      </c>
      <c r="L162" s="39" t="str">
        <f t="array" ref="L162">IF($C$162="","",IFERROR(MAX(IF((ROW(مسودة!$C$140:$C$169)=SMALL(IF((ROW(مسودة!$C$140:$C$169)*(مسودة!$C$140:$C$169=$C$162)),ROW(مسودة!$C$140:$C$169)),ROW()-ROW(L162)+1)),مسودة!L140:'مسودة'!L$169)),0))</f>
        <v/>
      </c>
      <c r="M162" s="39" t="str">
        <f t="array" ref="M162">IF($C$162="","",IFERROR(MAX(IF((ROW(مسودة!$C$140:$C$169)=SMALL(IF((ROW(مسودة!$C$140:$C$169)*(مسودة!$C$140:$C$169=$C$162)),ROW(مسودة!$C$140:$C$169)),ROW()-ROW(M162)+1)),مسودة!M140:'مسودة'!M$169)),0))</f>
        <v/>
      </c>
      <c r="N162" s="39" t="str">
        <f t="array" ref="N162">IF($C$162="","",IFERROR(MAX(IF((ROW(مسودة!$C$140:$C$169)=SMALL(IF((ROW(مسودة!$C$140:$C$169)*(مسودة!$C$140:$C$169=$C$162)),ROW(مسودة!$C$140:$C$169)),ROW()-ROW(N162)+1)),مسودة!N140:'مسودة'!N$169)),0))</f>
        <v/>
      </c>
      <c r="O162" s="39" t="str">
        <f t="array" ref="O162">IF($C$162="","",IFERROR(MAX(IF((ROW(مسودة!$C$140:$C$169)=SMALL(IF((ROW(مسودة!$C$140:$C$169)*(مسودة!$C$140:$C$169=$C$162)),ROW(مسودة!$C$140:$C$169)),ROW()-ROW(O162)+1)),مسودة!O140:'مسودة'!O$169)),0))</f>
        <v/>
      </c>
      <c r="P162" s="39" t="str">
        <f t="array" ref="P162">IF($C$162="","",IFERROR(MAX(IF((ROW(مسودة!$C$140:$C$169)=SMALL(IF((ROW(مسودة!$C$140:$C$169)*(مسودة!$C$140:$C$169=$C$162)),ROW(مسودة!$C$140:$C$169)),ROW()-ROW(P162)+1)),مسودة!P140:'مسودة'!P$169)),0))</f>
        <v/>
      </c>
      <c r="Q162" s="39" t="str">
        <f t="array" ref="Q162">IF($C$162="","",IFERROR(MAX(IF((ROW(مسودة!$C$140:$C$169)=SMALL(IF((ROW(مسودة!$C$140:$C$169)*(مسودة!$C$140:$C$169=$C$162)),ROW(مسودة!$C$140:$C$169)),ROW()-ROW(Q162)+1)),مسودة!Q140:'مسودة'!Q$169)),0))</f>
        <v/>
      </c>
      <c r="R162" s="39" t="str">
        <f t="array" ref="R162">IF($C$162="","",IFERROR(MAX(IF((ROW(مسودة!$C$140:$C$169)=SMALL(IF((ROW(مسودة!$C$140:$C$169)*(مسودة!$C$140:$C$169=$C$162)),ROW(مسودة!$C$140:$C$169)),ROW()-ROW(R162)+1)),مسودة!R140:'مسودة'!R$169)),0))</f>
        <v/>
      </c>
      <c r="S162" s="39" t="str">
        <f t="array" ref="S162">IF($C$162="","",IFERROR(MAX(IF((ROW(مسودة!$C$140:$C$169)=SMALL(IF((ROW(مسودة!$C$140:$C$169)*(مسودة!$C$140:$C$169=$C$162)),ROW(مسودة!$C$140:$C$169)),ROW()-ROW(S162)+1)),مسودة!S140:'مسودة'!S$169)),0))</f>
        <v/>
      </c>
      <c r="T162" s="39" t="str">
        <f t="array" ref="T162">IF($C$162="","",IFERROR(MAX(IF((ROW(مسودة!$C$140:$C$169)=SMALL(IF((ROW(مسودة!$C$140:$C$169)*(مسودة!$C$140:$C$169=$C$162)),ROW(مسودة!$C$140:$C$169)),ROW()-ROW(T162)+1)),مسودة!T140:'مسودة'!T$169)),0))</f>
        <v/>
      </c>
      <c r="U162" s="39" t="str">
        <f t="array" ref="U162">IF($C$162="","",IFERROR(MAX(IF((ROW(مسودة!$C$140:$C$169)=SMALL(IF((ROW(مسودة!$C$140:$C$169)*(مسودة!$C$140:$C$169=$C$162)),ROW(مسودة!$C$140:$C$169)),ROW()-ROW(U162)+1)),مسودة!U140:'مسودة'!U$169)),0))</f>
        <v/>
      </c>
      <c r="V162" s="39" t="str">
        <f t="array" ref="V162">IF($C$162="","",IFERROR(MAX(IF((ROW(مسودة!$C$140:$C$169)=SMALL(IF((ROW(مسودة!$C$140:$C$169)*(مسودة!$C$140:$C$169=$C$162)),ROW(مسودة!$C$140:$C$169)),ROW()-ROW(V162)+1)),مسودة!V140:'مسودة'!V$169)),0))</f>
        <v/>
      </c>
      <c r="W162" s="39" t="str">
        <f t="array" ref="W162">IF($C$162="","",IFERROR(MAX(IF((ROW(مسودة!$C$140:$C$169)=SMALL(IF((ROW(مسودة!$C$140:$C$169)*(مسودة!$C$140:$C$169=$C$162)),ROW(مسودة!$C$140:$C$169)),ROW()-ROW(W162)+1)),مسودة!W140:'مسودة'!W$169)),0))</f>
        <v/>
      </c>
      <c r="X162" s="39" t="str">
        <f t="array" ref="X162">IF($C$162="","",IFERROR(MAX(IF((ROW(مسودة!$C$140:$C$169)=SMALL(IF((ROW(مسودة!$C$140:$C$169)*(مسودة!$C$140:$C$169=$C$162)),ROW(مسودة!$C$140:$C$169)),ROW()-ROW(X162)+1)),مسودة!X140:'مسودة'!X$169)),0))</f>
        <v/>
      </c>
      <c r="Y162" s="39" t="str">
        <f t="array" ref="Y162">IF($C$162="","",IFERROR(MAX(IF((ROW(مسودة!$C$140:$C$169)=SMALL(IF((ROW(مسودة!$C$140:$C$169)*(مسودة!$C$140:$C$169=$C$162)),ROW(مسودة!$C$140:$C$169)),ROW()-ROW(Y162)+1)),مسودة!Y140:'مسودة'!Y$169)),0))</f>
        <v/>
      </c>
      <c r="Z162" s="39" t="str">
        <f t="array" ref="Z162">IF($C$162="","",IFERROR(MAX(IF((ROW(مسودة!$C$140:$C$169)=SMALL(IF((ROW(مسودة!$C$140:$C$169)*(مسودة!$C$140:$C$169=$C$162)),ROW(مسودة!$C$140:$C$169)),ROW()-ROW(Z162)+1)),مسودة!Z140:'مسودة'!Z$169)),0))</f>
        <v/>
      </c>
      <c r="AA162" s="39" t="str">
        <f t="array" ref="AA162">IF($C$162="","",IFERROR(MAX(IF((ROW(مسودة!$C$140:$C$169)=SMALL(IF((ROW(مسودة!$C$140:$C$169)*(مسودة!$C$140:$C$169=$C$162)),ROW(مسودة!$C$140:$C$169)),ROW()-ROW(AA162)+1)),مسودة!AA140:'مسودة'!AA$169)),0))</f>
        <v/>
      </c>
      <c r="AB162" s="39" t="str">
        <f t="array" ref="AB162">IF($C$162="","",IFERROR(MAX(IF((ROW(مسودة!$C$140:$C$169)=SMALL(IF((ROW(مسودة!$C$140:$C$169)*(مسودة!$C$140:$C$169=$C$162)),ROW(مسودة!$C$140:$C$169)),ROW()-ROW(AB162)+1)),مسودة!AB140:'مسودة'!AB$169)),0))</f>
        <v/>
      </c>
      <c r="AC162" s="39" t="str">
        <f t="array" ref="AC162">IF($C$162="","",IFERROR(MAX(IF((ROW(مسودة!$C$140:$C$169)=SMALL(IF((ROW(مسودة!$C$140:$C$169)*(مسودة!$C$140:$C$169=$C$162)),ROW(مسودة!$C$140:$C$169)),ROW()-ROW(AC162)+1)),مسودة!AC140:'مسودة'!AC$169)),0))</f>
        <v/>
      </c>
      <c r="AD162" s="39" t="str">
        <f t="array" ref="AD162">IF($C$162="","",IFERROR(MAX(IF((ROW(مسودة!$C$140:$C$169)=SMALL(IF((ROW(مسودة!$C$140:$C$169)*(مسودة!$C$140:$C$169=$C$162)),ROW(مسودة!$C$140:$C$169)),ROW()-ROW(AD162)+1)),مسودة!AD140:'مسودة'!AD$169)),0))</f>
        <v/>
      </c>
      <c r="AE162" s="39" t="str">
        <f t="array" ref="AE162">IF($C$162="","",IFERROR(MAX(IF((ROW(مسودة!$C$140:$C$169)=SMALL(IF((ROW(مسودة!$C$140:$C$169)*(مسودة!$C$140:$C$169=$C$162)),ROW(مسودة!$C$140:$C$169)),ROW()-ROW(AE162)+1)),مسودة!AE140:'مسودة'!AE$169)),0))</f>
        <v/>
      </c>
      <c r="AF162" s="39" t="str">
        <f t="array" ref="AF162">IF($C$162="","",IFERROR(MAX(IF((ROW(مسودة!$C$140:$C$169)=SMALL(IF((ROW(مسودة!$C$140:$C$169)*(مسودة!$C$140:$C$169=$C$162)),ROW(مسودة!$C$140:$C$169)),ROW()-ROW(AF162)+1)),مسودة!AF140:'مسودة'!AF$169)),0))</f>
        <v/>
      </c>
      <c r="AG162" s="39" t="str">
        <f t="array" ref="AG162">IF($C$162="","",IFERROR(MAX(IF((ROW(مسودة!$C$140:$C$169)=SMALL(IF((ROW(مسودة!$C$140:$C$169)*(مسودة!$C$140:$C$169=$C$162)),ROW(مسودة!$C$140:$C$169)),ROW()-ROW(AG162)+1)),مسودة!AG140:'مسودة'!AG$169)),0))</f>
        <v/>
      </c>
      <c r="AH162" s="39" t="str">
        <f t="array" ref="AH162">IF($C$162="","",IFERROR(MAX(IF((ROW(مسودة!$C$140:$C$169)=SMALL(IF((ROW(مسودة!$C$140:$C$169)*(مسودة!$C$140:$C$169=$C$162)),ROW(مسودة!$C$140:$C$169)),ROW()-ROW(AH162)+1)),مسودة!AH140:'مسودة'!AH$169)),0))</f>
        <v/>
      </c>
      <c r="AI162" s="39" t="str">
        <f t="array" ref="AI162">IF($C$162="","",IFERROR(MAX(IF((ROW(مسودة!$C$140:$C$169)=SMALL(IF((ROW(مسودة!$C$140:$C$169)*(مسودة!$C$140:$C$169=$C$162)),ROW(مسودة!$C$140:$C$169)),ROW()-ROW(AI162)+1)),مسودة!AI140:'مسودة'!AI$169)),0))</f>
        <v/>
      </c>
      <c r="AJ162" s="39" t="str">
        <f t="array" ref="AJ162">IF($C$162="","",IFERROR(MAX(IF((ROW(مسودة!$C$140:$C$169)=SMALL(IF((ROW(مسودة!$C$140:$C$169)*(مسودة!$C$140:$C$169=$C$162)),ROW(مسودة!$C$140:$C$169)),ROW()-ROW(AJ162)+1)),مسودة!AJ140:'مسودة'!AJ$169)),0))</f>
        <v/>
      </c>
      <c r="AK162" s="39" t="str">
        <f t="array" ref="AK162">IF($C$162="","",IFERROR(MAX(IF((ROW(مسودة!$C$140:$C$169)=SMALL(IF((ROW(مسودة!$C$140:$C$169)*(مسودة!$C$140:$C$169=$C$162)),ROW(مسودة!$C$140:$C$169)),ROW()-ROW(AK162)+1)),مسودة!AK140:'مسودة'!AK$169)),0))</f>
        <v/>
      </c>
      <c r="AL162" s="39" t="str">
        <f t="array" ref="AL162">IF($C$162="","",IFERROR(MAX(IF((ROW(مسودة!$C$140:$C$169)=SMALL(IF((ROW(مسودة!$C$140:$C$169)*(مسودة!$C$140:$C$169=$C$162)),ROW(مسودة!$C$140:$C$169)),ROW()-ROW(AL162)+1)),مسودة!AL140:'مسودة'!AL$169)),0))</f>
        <v/>
      </c>
      <c r="AM162" s="39" t="str">
        <f t="array" ref="AM162">IF($C$162="","",IFERROR(MAX(IF((ROW(مسودة!$C$140:$C$169)=SMALL(IF((ROW(مسودة!$C$140:$C$169)*(مسودة!$C$140:$C$169=$C$162)),ROW(مسودة!$C$140:$C$169)),ROW()-ROW(AM162)+1)),مسودة!AM140:'مسودة'!AM$169)),0))</f>
        <v/>
      </c>
      <c r="AN162" s="54"/>
      <c r="AO162" s="54"/>
      <c r="AP162" s="55"/>
      <c r="AQ162" s="49"/>
      <c r="AR162" s="49"/>
      <c r="AS162" s="49"/>
      <c r="AT162" s="49"/>
      <c r="AU162" s="103" t="str">
        <f>IFERROR(LOOKUP(2,1/((مسودة!$C$140:$C$169=C162)*(مسودة!$F$140:$F$169=F162)),مسودة!$AV$140:$AV$169),"")</f>
        <v/>
      </c>
    </row>
    <row r="163" spans="2:47" ht="28.5" customHeight="1" thickBot="1">
      <c r="B163" s="48"/>
      <c r="C163" s="99"/>
      <c r="D163" s="51"/>
      <c r="E163" s="51"/>
      <c r="F163" s="11" t="s">
        <v>31</v>
      </c>
      <c r="G163" s="39" t="str">
        <f t="array" ref="G163">IF($C$162="","",IFERROR(MAX(IF((ROW(مسودة!$C$140:$C$169)=SMALL(IF((ROW(مسودة!$C$140:$C$169)*(مسودة!$C$140:$C$169=$C$162)),ROW(مسودة!$C$140:$C$169)),ROW()-ROW(G163)+1)),مسودة!G141:'مسودة'!G$169)),0))</f>
        <v/>
      </c>
      <c r="H163" s="39" t="str">
        <f t="array" ref="H163">IF($C$162="","",IFERROR(MAX(IF((ROW(مسودة!$C$140:$C$169)=SMALL(IF((ROW(مسودة!$C$140:$C$169)*(مسودة!$C$140:$C$169=$C$162)),ROW(مسودة!$C$140:$C$169)),ROW()-ROW(H163)+1)),مسودة!H141:'مسودة'!H$169)),0))</f>
        <v/>
      </c>
      <c r="I163" s="39" t="str">
        <f t="array" ref="I163">IF($C$162="","",IFERROR(MAX(IF((ROW(مسودة!$C$140:$C$169)=SMALL(IF((ROW(مسودة!$C$140:$C$169)*(مسودة!$C$140:$C$169=$C$162)),ROW(مسودة!$C$140:$C$169)),ROW()-ROW(I163)+1)),مسودة!I141:'مسودة'!I$169)),0))</f>
        <v/>
      </c>
      <c r="J163" s="39" t="str">
        <f t="array" ref="J163">IF($C$162="","",IFERROR(MAX(IF((ROW(مسودة!$C$140:$C$169)=SMALL(IF((ROW(مسودة!$C$140:$C$169)*(مسودة!$C$140:$C$169=$C$162)),ROW(مسودة!$C$140:$C$169)),ROW()-ROW(J163)+1)),مسودة!J141:'مسودة'!J$169)),0))</f>
        <v/>
      </c>
      <c r="K163" s="39" t="str">
        <f t="array" ref="K163">IF($C$162="","",IFERROR(MAX(IF((ROW(مسودة!$C$140:$C$169)=SMALL(IF((ROW(مسودة!$C$140:$C$169)*(مسودة!$C$140:$C$169=$C$162)),ROW(مسودة!$C$140:$C$169)),ROW()-ROW(K163)+1)),مسودة!K141:'مسودة'!K$169)),0))</f>
        <v/>
      </c>
      <c r="L163" s="39" t="str">
        <f t="array" ref="L163">IF($C$162="","",IFERROR(MAX(IF((ROW(مسودة!$C$140:$C$169)=SMALL(IF((ROW(مسودة!$C$140:$C$169)*(مسودة!$C$140:$C$169=$C$162)),ROW(مسودة!$C$140:$C$169)),ROW()-ROW(L163)+1)),مسودة!L141:'مسودة'!L$169)),0))</f>
        <v/>
      </c>
      <c r="M163" s="39" t="str">
        <f t="array" ref="M163">IF($C$162="","",IFERROR(MAX(IF((ROW(مسودة!$C$140:$C$169)=SMALL(IF((ROW(مسودة!$C$140:$C$169)*(مسودة!$C$140:$C$169=$C$162)),ROW(مسودة!$C$140:$C$169)),ROW()-ROW(M163)+1)),مسودة!M141:'مسودة'!M$169)),0))</f>
        <v/>
      </c>
      <c r="N163" s="39" t="str">
        <f t="array" ref="N163">IF($C$162="","",IFERROR(MAX(IF((ROW(مسودة!$C$140:$C$169)=SMALL(IF((ROW(مسودة!$C$140:$C$169)*(مسودة!$C$140:$C$169=$C$162)),ROW(مسودة!$C$140:$C$169)),ROW()-ROW(N163)+1)),مسودة!N141:'مسودة'!N$169)),0))</f>
        <v/>
      </c>
      <c r="O163" s="39" t="str">
        <f t="array" ref="O163">IF($C$162="","",IFERROR(MAX(IF((ROW(مسودة!$C$140:$C$169)=SMALL(IF((ROW(مسودة!$C$140:$C$169)*(مسودة!$C$140:$C$169=$C$162)),ROW(مسودة!$C$140:$C$169)),ROW()-ROW(O163)+1)),مسودة!O141:'مسودة'!O$169)),0))</f>
        <v/>
      </c>
      <c r="P163" s="39" t="str">
        <f t="array" ref="P163">IF($C$162="","",IFERROR(MAX(IF((ROW(مسودة!$C$140:$C$169)=SMALL(IF((ROW(مسودة!$C$140:$C$169)*(مسودة!$C$140:$C$169=$C$162)),ROW(مسودة!$C$140:$C$169)),ROW()-ROW(P163)+1)),مسودة!P141:'مسودة'!P$169)),0))</f>
        <v/>
      </c>
      <c r="Q163" s="39" t="str">
        <f t="array" ref="Q163">IF($C$162="","",IFERROR(MAX(IF((ROW(مسودة!$C$140:$C$169)=SMALL(IF((ROW(مسودة!$C$140:$C$169)*(مسودة!$C$140:$C$169=$C$162)),ROW(مسودة!$C$140:$C$169)),ROW()-ROW(Q163)+1)),مسودة!Q141:'مسودة'!Q$169)),0))</f>
        <v/>
      </c>
      <c r="R163" s="39" t="str">
        <f t="array" ref="R163">IF($C$162="","",IFERROR(MAX(IF((ROW(مسودة!$C$140:$C$169)=SMALL(IF((ROW(مسودة!$C$140:$C$169)*(مسودة!$C$140:$C$169=$C$162)),ROW(مسودة!$C$140:$C$169)),ROW()-ROW(R163)+1)),مسودة!R141:'مسودة'!R$169)),0))</f>
        <v/>
      </c>
      <c r="S163" s="39" t="str">
        <f t="array" ref="S163">IF($C$162="","",IFERROR(MAX(IF((ROW(مسودة!$C$140:$C$169)=SMALL(IF((ROW(مسودة!$C$140:$C$169)*(مسودة!$C$140:$C$169=$C$162)),ROW(مسودة!$C$140:$C$169)),ROW()-ROW(S163)+1)),مسودة!S141:'مسودة'!S$169)),0))</f>
        <v/>
      </c>
      <c r="T163" s="39" t="str">
        <f t="array" ref="T163">IF($C$162="","",IFERROR(MAX(IF((ROW(مسودة!$C$140:$C$169)=SMALL(IF((ROW(مسودة!$C$140:$C$169)*(مسودة!$C$140:$C$169=$C$162)),ROW(مسودة!$C$140:$C$169)),ROW()-ROW(T163)+1)),مسودة!T141:'مسودة'!T$169)),0))</f>
        <v/>
      </c>
      <c r="U163" s="39" t="str">
        <f t="array" ref="U163">IF($C$162="","",IFERROR(MAX(IF((ROW(مسودة!$C$140:$C$169)=SMALL(IF((ROW(مسودة!$C$140:$C$169)*(مسودة!$C$140:$C$169=$C$162)),ROW(مسودة!$C$140:$C$169)),ROW()-ROW(U163)+1)),مسودة!U141:'مسودة'!U$169)),0))</f>
        <v/>
      </c>
      <c r="V163" s="39" t="str">
        <f t="array" ref="V163">IF($C$162="","",IFERROR(MAX(IF((ROW(مسودة!$C$140:$C$169)=SMALL(IF((ROW(مسودة!$C$140:$C$169)*(مسودة!$C$140:$C$169=$C$162)),ROW(مسودة!$C$140:$C$169)),ROW()-ROW(V163)+1)),مسودة!V141:'مسودة'!V$169)),0))</f>
        <v/>
      </c>
      <c r="W163" s="39" t="str">
        <f t="array" ref="W163">IF($C$162="","",IFERROR(MAX(IF((ROW(مسودة!$C$140:$C$169)=SMALL(IF((ROW(مسودة!$C$140:$C$169)*(مسودة!$C$140:$C$169=$C$162)),ROW(مسودة!$C$140:$C$169)),ROW()-ROW(W163)+1)),مسودة!W141:'مسودة'!W$169)),0))</f>
        <v/>
      </c>
      <c r="X163" s="39" t="str">
        <f t="array" ref="X163">IF($C$162="","",IFERROR(MAX(IF((ROW(مسودة!$C$140:$C$169)=SMALL(IF((ROW(مسودة!$C$140:$C$169)*(مسودة!$C$140:$C$169=$C$162)),ROW(مسودة!$C$140:$C$169)),ROW()-ROW(X163)+1)),مسودة!X141:'مسودة'!X$169)),0))</f>
        <v/>
      </c>
      <c r="Y163" s="39" t="str">
        <f t="array" ref="Y163">IF($C$162="","",IFERROR(MAX(IF((ROW(مسودة!$C$140:$C$169)=SMALL(IF((ROW(مسودة!$C$140:$C$169)*(مسودة!$C$140:$C$169=$C$162)),ROW(مسودة!$C$140:$C$169)),ROW()-ROW(Y163)+1)),مسودة!Y141:'مسودة'!Y$169)),0))</f>
        <v/>
      </c>
      <c r="Z163" s="39" t="str">
        <f t="array" ref="Z163">IF($C$162="","",IFERROR(MAX(IF((ROW(مسودة!$C$140:$C$169)=SMALL(IF((ROW(مسودة!$C$140:$C$169)*(مسودة!$C$140:$C$169=$C$162)),ROW(مسودة!$C$140:$C$169)),ROW()-ROW(Z163)+1)),مسودة!Z141:'مسودة'!Z$169)),0))</f>
        <v/>
      </c>
      <c r="AA163" s="39" t="str">
        <f t="array" ref="AA163">IF($C$162="","",IFERROR(MAX(IF((ROW(مسودة!$C$140:$C$169)=SMALL(IF((ROW(مسودة!$C$140:$C$169)*(مسودة!$C$140:$C$169=$C$162)),ROW(مسودة!$C$140:$C$169)),ROW()-ROW(AA163)+1)),مسودة!AA141:'مسودة'!AA$169)),0))</f>
        <v/>
      </c>
      <c r="AB163" s="39" t="str">
        <f t="array" ref="AB163">IF($C$162="","",IFERROR(MAX(IF((ROW(مسودة!$C$140:$C$169)=SMALL(IF((ROW(مسودة!$C$140:$C$169)*(مسودة!$C$140:$C$169=$C$162)),ROW(مسودة!$C$140:$C$169)),ROW()-ROW(AB163)+1)),مسودة!AB141:'مسودة'!AB$169)),0))</f>
        <v/>
      </c>
      <c r="AC163" s="39" t="str">
        <f t="array" ref="AC163">IF($C$162="","",IFERROR(MAX(IF((ROW(مسودة!$C$140:$C$169)=SMALL(IF((ROW(مسودة!$C$140:$C$169)*(مسودة!$C$140:$C$169=$C$162)),ROW(مسودة!$C$140:$C$169)),ROW()-ROW(AC163)+1)),مسودة!AC141:'مسودة'!AC$169)),0))</f>
        <v/>
      </c>
      <c r="AD163" s="39" t="str">
        <f t="array" ref="AD163">IF($C$162="","",IFERROR(MAX(IF((ROW(مسودة!$C$140:$C$169)=SMALL(IF((ROW(مسودة!$C$140:$C$169)*(مسودة!$C$140:$C$169=$C$162)),ROW(مسودة!$C$140:$C$169)),ROW()-ROW(AD163)+1)),مسودة!AD141:'مسودة'!AD$169)),0))</f>
        <v/>
      </c>
      <c r="AE163" s="39" t="str">
        <f t="array" ref="AE163">IF($C$162="","",IFERROR(MAX(IF((ROW(مسودة!$C$140:$C$169)=SMALL(IF((ROW(مسودة!$C$140:$C$169)*(مسودة!$C$140:$C$169=$C$162)),ROW(مسودة!$C$140:$C$169)),ROW()-ROW(AE163)+1)),مسودة!AE141:'مسودة'!AE$169)),0))</f>
        <v/>
      </c>
      <c r="AF163" s="39" t="str">
        <f t="array" ref="AF163">IF($C$162="","",IFERROR(MAX(IF((ROW(مسودة!$C$140:$C$169)=SMALL(IF((ROW(مسودة!$C$140:$C$169)*(مسودة!$C$140:$C$169=$C$162)),ROW(مسودة!$C$140:$C$169)),ROW()-ROW(AF163)+1)),مسودة!AF141:'مسودة'!AF$169)),0))</f>
        <v/>
      </c>
      <c r="AG163" s="39" t="str">
        <f t="array" ref="AG163">IF($C$162="","",IFERROR(MAX(IF((ROW(مسودة!$C$140:$C$169)=SMALL(IF((ROW(مسودة!$C$140:$C$169)*(مسودة!$C$140:$C$169=$C$162)),ROW(مسودة!$C$140:$C$169)),ROW()-ROW(AG163)+1)),مسودة!AG141:'مسودة'!AG$169)),0))</f>
        <v/>
      </c>
      <c r="AH163" s="39" t="str">
        <f t="array" ref="AH163">IF($C$162="","",IFERROR(MAX(IF((ROW(مسودة!$C$140:$C$169)=SMALL(IF((ROW(مسودة!$C$140:$C$169)*(مسودة!$C$140:$C$169=$C$162)),ROW(مسودة!$C$140:$C$169)),ROW()-ROW(AH163)+1)),مسودة!AH141:'مسودة'!AH$169)),0))</f>
        <v/>
      </c>
      <c r="AI163" s="39" t="str">
        <f t="array" ref="AI163">IF($C$162="","",IFERROR(MAX(IF((ROW(مسودة!$C$140:$C$169)=SMALL(IF((ROW(مسودة!$C$140:$C$169)*(مسودة!$C$140:$C$169=$C$162)),ROW(مسودة!$C$140:$C$169)),ROW()-ROW(AI163)+1)),مسودة!AI141:'مسودة'!AI$169)),0))</f>
        <v/>
      </c>
      <c r="AJ163" s="39" t="str">
        <f t="array" ref="AJ163">IF($C$162="","",IFERROR(MAX(IF((ROW(مسودة!$C$140:$C$169)=SMALL(IF((ROW(مسودة!$C$140:$C$169)*(مسودة!$C$140:$C$169=$C$162)),ROW(مسودة!$C$140:$C$169)),ROW()-ROW(AJ163)+1)),مسودة!AJ141:'مسودة'!AJ$169)),0))</f>
        <v/>
      </c>
      <c r="AK163" s="39" t="str">
        <f t="array" ref="AK163">IF($C$162="","",IFERROR(MAX(IF((ROW(مسودة!$C$140:$C$169)=SMALL(IF((ROW(مسودة!$C$140:$C$169)*(مسودة!$C$140:$C$169=$C$162)),ROW(مسودة!$C$140:$C$169)),ROW()-ROW(AK163)+1)),مسودة!AK141:'مسودة'!AK$169)),0))</f>
        <v/>
      </c>
      <c r="AL163" s="39" t="str">
        <f t="array" ref="AL163">IF($C$162="","",IFERROR(MAX(IF((ROW(مسودة!$C$140:$C$169)=SMALL(IF((ROW(مسودة!$C$140:$C$169)*(مسودة!$C$140:$C$169=$C$162)),ROW(مسودة!$C$140:$C$169)),ROW()-ROW(AL163)+1)),مسودة!AL141:'مسودة'!AL$169)),0))</f>
        <v/>
      </c>
      <c r="AM163" s="39" t="str">
        <f t="array" ref="AM163">IF($C$162="","",IFERROR(MAX(IF((ROW(مسودة!$C$140:$C$169)=SMALL(IF((ROW(مسودة!$C$140:$C$169)*(مسودة!$C$140:$C$169=$C$162)),ROW(مسودة!$C$140:$C$169)),ROW()-ROW(AM163)+1)),مسودة!AM141:'مسودة'!AM$169)),0))</f>
        <v/>
      </c>
      <c r="AN163" s="54"/>
      <c r="AO163" s="54"/>
      <c r="AP163" s="56"/>
      <c r="AQ163" s="49"/>
      <c r="AR163" s="49"/>
      <c r="AS163" s="49"/>
      <c r="AT163" s="49"/>
      <c r="AU163" s="104"/>
    </row>
    <row r="164" spans="2:47" ht="36" customHeight="1" thickBot="1">
      <c r="B164" s="48"/>
      <c r="C164" s="93"/>
      <c r="D164" s="51"/>
      <c r="E164" s="51"/>
      <c r="F164" s="14" t="s">
        <v>32</v>
      </c>
      <c r="G164" s="39" t="str">
        <f t="array" ref="G164">IF($C$162="","",IFERROR(MAX(IF((ROW(مسودة!$C$140:$C$169)=SMALL(IF((ROW(مسودة!$C$140:$C$169)*(مسودة!$C$140:$C$169=$C$162)),ROW(مسودة!$C$140:$C$169)),ROW()-ROW(G164)+1)),مسودة!G142:'مسودة'!G$169)),0))</f>
        <v/>
      </c>
      <c r="H164" s="39" t="str">
        <f t="array" ref="H164">IF($C$162="","",IFERROR(MAX(IF((ROW(مسودة!$C$140:$C$169)=SMALL(IF((ROW(مسودة!$C$140:$C$169)*(مسودة!$C$140:$C$169=$C$162)),ROW(مسودة!$C$140:$C$169)),ROW()-ROW(H164)+1)),مسودة!H142:'مسودة'!H$169)),0))</f>
        <v/>
      </c>
      <c r="I164" s="39" t="str">
        <f t="array" ref="I164">IF($C$162="","",IFERROR(MAX(IF((ROW(مسودة!$C$140:$C$169)=SMALL(IF((ROW(مسودة!$C$140:$C$169)*(مسودة!$C$140:$C$169=$C$162)),ROW(مسودة!$C$140:$C$169)),ROW()-ROW(I164)+1)),مسودة!I142:'مسودة'!I$169)),0))</f>
        <v/>
      </c>
      <c r="J164" s="39" t="str">
        <f t="array" ref="J164">IF($C$162="","",IFERROR(MAX(IF((ROW(مسودة!$C$140:$C$169)=SMALL(IF((ROW(مسودة!$C$140:$C$169)*(مسودة!$C$140:$C$169=$C$162)),ROW(مسودة!$C$140:$C$169)),ROW()-ROW(J164)+1)),مسودة!J142:'مسودة'!J$169)),0))</f>
        <v/>
      </c>
      <c r="K164" s="39" t="str">
        <f t="array" ref="K164">IF($C$162="","",IFERROR(MAX(IF((ROW(مسودة!$C$140:$C$169)=SMALL(IF((ROW(مسودة!$C$140:$C$169)*(مسودة!$C$140:$C$169=$C$162)),ROW(مسودة!$C$140:$C$169)),ROW()-ROW(K164)+1)),مسودة!K142:'مسودة'!K$169)),0))</f>
        <v/>
      </c>
      <c r="L164" s="39" t="str">
        <f t="array" ref="L164">IF($C$162="","",IFERROR(MAX(IF((ROW(مسودة!$C$140:$C$169)=SMALL(IF((ROW(مسودة!$C$140:$C$169)*(مسودة!$C$140:$C$169=$C$162)),ROW(مسودة!$C$140:$C$169)),ROW()-ROW(L164)+1)),مسودة!L142:'مسودة'!L$169)),0))</f>
        <v/>
      </c>
      <c r="M164" s="39" t="str">
        <f t="array" ref="M164">IF($C$162="","",IFERROR(MAX(IF((ROW(مسودة!$C$140:$C$169)=SMALL(IF((ROW(مسودة!$C$140:$C$169)*(مسودة!$C$140:$C$169=$C$162)),ROW(مسودة!$C$140:$C$169)),ROW()-ROW(M164)+1)),مسودة!M142:'مسودة'!M$169)),0))</f>
        <v/>
      </c>
      <c r="N164" s="39" t="str">
        <f t="array" ref="N164">IF($C$162="","",IFERROR(MAX(IF((ROW(مسودة!$C$140:$C$169)=SMALL(IF((ROW(مسودة!$C$140:$C$169)*(مسودة!$C$140:$C$169=$C$162)),ROW(مسودة!$C$140:$C$169)),ROW()-ROW(N164)+1)),مسودة!N142:'مسودة'!N$169)),0))</f>
        <v/>
      </c>
      <c r="O164" s="39" t="str">
        <f t="array" ref="O164">IF($C$162="","",IFERROR(MAX(IF((ROW(مسودة!$C$140:$C$169)=SMALL(IF((ROW(مسودة!$C$140:$C$169)*(مسودة!$C$140:$C$169=$C$162)),ROW(مسودة!$C$140:$C$169)),ROW()-ROW(O164)+1)),مسودة!O142:'مسودة'!O$169)),0))</f>
        <v/>
      </c>
      <c r="P164" s="39" t="str">
        <f t="array" ref="P164">IF($C$162="","",IFERROR(MAX(IF((ROW(مسودة!$C$140:$C$169)=SMALL(IF((ROW(مسودة!$C$140:$C$169)*(مسودة!$C$140:$C$169=$C$162)),ROW(مسودة!$C$140:$C$169)),ROW()-ROW(P164)+1)),مسودة!P142:'مسودة'!P$169)),0))</f>
        <v/>
      </c>
      <c r="Q164" s="39" t="str">
        <f t="array" ref="Q164">IF($C$162="","",IFERROR(MAX(IF((ROW(مسودة!$C$140:$C$169)=SMALL(IF((ROW(مسودة!$C$140:$C$169)*(مسودة!$C$140:$C$169=$C$162)),ROW(مسودة!$C$140:$C$169)),ROW()-ROW(Q164)+1)),مسودة!Q142:'مسودة'!Q$169)),0))</f>
        <v/>
      </c>
      <c r="R164" s="39" t="str">
        <f t="array" ref="R164">IF($C$162="","",IFERROR(MAX(IF((ROW(مسودة!$C$140:$C$169)=SMALL(IF((ROW(مسودة!$C$140:$C$169)*(مسودة!$C$140:$C$169=$C$162)),ROW(مسودة!$C$140:$C$169)),ROW()-ROW(R164)+1)),مسودة!R142:'مسودة'!R$169)),0))</f>
        <v/>
      </c>
      <c r="S164" s="39" t="str">
        <f t="array" ref="S164">IF($C$162="","",IFERROR(MAX(IF((ROW(مسودة!$C$140:$C$169)=SMALL(IF((ROW(مسودة!$C$140:$C$169)*(مسودة!$C$140:$C$169=$C$162)),ROW(مسودة!$C$140:$C$169)),ROW()-ROW(S164)+1)),مسودة!S142:'مسودة'!S$169)),0))</f>
        <v/>
      </c>
      <c r="T164" s="39" t="str">
        <f t="array" ref="T164">IF($C$162="","",IFERROR(MAX(IF((ROW(مسودة!$C$140:$C$169)=SMALL(IF((ROW(مسودة!$C$140:$C$169)*(مسودة!$C$140:$C$169=$C$162)),ROW(مسودة!$C$140:$C$169)),ROW()-ROW(T164)+1)),مسودة!T142:'مسودة'!T$169)),0))</f>
        <v/>
      </c>
      <c r="U164" s="39" t="str">
        <f t="array" ref="U164">IF($C$162="","",IFERROR(MAX(IF((ROW(مسودة!$C$140:$C$169)=SMALL(IF((ROW(مسودة!$C$140:$C$169)*(مسودة!$C$140:$C$169=$C$162)),ROW(مسودة!$C$140:$C$169)),ROW()-ROW(U164)+1)),مسودة!U142:'مسودة'!U$169)),0))</f>
        <v/>
      </c>
      <c r="V164" s="39" t="str">
        <f t="array" ref="V164">IF($C$162="","",IFERROR(MAX(IF((ROW(مسودة!$C$140:$C$169)=SMALL(IF((ROW(مسودة!$C$140:$C$169)*(مسودة!$C$140:$C$169=$C$162)),ROW(مسودة!$C$140:$C$169)),ROW()-ROW(V164)+1)),مسودة!V142:'مسودة'!V$169)),0))</f>
        <v/>
      </c>
      <c r="W164" s="39" t="str">
        <f t="array" ref="W164">IF($C$162="","",IFERROR(MAX(IF((ROW(مسودة!$C$140:$C$169)=SMALL(IF((ROW(مسودة!$C$140:$C$169)*(مسودة!$C$140:$C$169=$C$162)),ROW(مسودة!$C$140:$C$169)),ROW()-ROW(W164)+1)),مسودة!W142:'مسودة'!W$169)),0))</f>
        <v/>
      </c>
      <c r="X164" s="39" t="str">
        <f t="array" ref="X164">IF($C$162="","",IFERROR(MAX(IF((ROW(مسودة!$C$140:$C$169)=SMALL(IF((ROW(مسودة!$C$140:$C$169)*(مسودة!$C$140:$C$169=$C$162)),ROW(مسودة!$C$140:$C$169)),ROW()-ROW(X164)+1)),مسودة!X142:'مسودة'!X$169)),0))</f>
        <v/>
      </c>
      <c r="Y164" s="39" t="str">
        <f t="array" ref="Y164">IF($C$162="","",IFERROR(MAX(IF((ROW(مسودة!$C$140:$C$169)=SMALL(IF((ROW(مسودة!$C$140:$C$169)*(مسودة!$C$140:$C$169=$C$162)),ROW(مسودة!$C$140:$C$169)),ROW()-ROW(Y164)+1)),مسودة!Y142:'مسودة'!Y$169)),0))</f>
        <v/>
      </c>
      <c r="Z164" s="39" t="str">
        <f t="array" ref="Z164">IF($C$162="","",IFERROR(MAX(IF((ROW(مسودة!$C$140:$C$169)=SMALL(IF((ROW(مسودة!$C$140:$C$169)*(مسودة!$C$140:$C$169=$C$162)),ROW(مسودة!$C$140:$C$169)),ROW()-ROW(Z164)+1)),مسودة!Z142:'مسودة'!Z$169)),0))</f>
        <v/>
      </c>
      <c r="AA164" s="39" t="str">
        <f t="array" ref="AA164">IF($C$162="","",IFERROR(MAX(IF((ROW(مسودة!$C$140:$C$169)=SMALL(IF((ROW(مسودة!$C$140:$C$169)*(مسودة!$C$140:$C$169=$C$162)),ROW(مسودة!$C$140:$C$169)),ROW()-ROW(AA164)+1)),مسودة!AA142:'مسودة'!AA$169)),0))</f>
        <v/>
      </c>
      <c r="AB164" s="39" t="str">
        <f t="array" ref="AB164">IF($C$162="","",IFERROR(MAX(IF((ROW(مسودة!$C$140:$C$169)=SMALL(IF((ROW(مسودة!$C$140:$C$169)*(مسودة!$C$140:$C$169=$C$162)),ROW(مسودة!$C$140:$C$169)),ROW()-ROW(AB164)+1)),مسودة!AB142:'مسودة'!AB$169)),0))</f>
        <v/>
      </c>
      <c r="AC164" s="39" t="str">
        <f t="array" ref="AC164">IF($C$162="","",IFERROR(MAX(IF((ROW(مسودة!$C$140:$C$169)=SMALL(IF((ROW(مسودة!$C$140:$C$169)*(مسودة!$C$140:$C$169=$C$162)),ROW(مسودة!$C$140:$C$169)),ROW()-ROW(AC164)+1)),مسودة!AC142:'مسودة'!AC$169)),0))</f>
        <v/>
      </c>
      <c r="AD164" s="39" t="str">
        <f t="array" ref="AD164">IF($C$162="","",IFERROR(MAX(IF((ROW(مسودة!$C$140:$C$169)=SMALL(IF((ROW(مسودة!$C$140:$C$169)*(مسودة!$C$140:$C$169=$C$162)),ROW(مسودة!$C$140:$C$169)),ROW()-ROW(AD164)+1)),مسودة!AD142:'مسودة'!AD$169)),0))</f>
        <v/>
      </c>
      <c r="AE164" s="39" t="str">
        <f t="array" ref="AE164">IF($C$162="","",IFERROR(MAX(IF((ROW(مسودة!$C$140:$C$169)=SMALL(IF((ROW(مسودة!$C$140:$C$169)*(مسودة!$C$140:$C$169=$C$162)),ROW(مسودة!$C$140:$C$169)),ROW()-ROW(AE164)+1)),مسودة!AE142:'مسودة'!AE$169)),0))</f>
        <v/>
      </c>
      <c r="AF164" s="39" t="str">
        <f t="array" ref="AF164">IF($C$162="","",IFERROR(MAX(IF((ROW(مسودة!$C$140:$C$169)=SMALL(IF((ROW(مسودة!$C$140:$C$169)*(مسودة!$C$140:$C$169=$C$162)),ROW(مسودة!$C$140:$C$169)),ROW()-ROW(AF164)+1)),مسودة!AF142:'مسودة'!AF$169)),0))</f>
        <v/>
      </c>
      <c r="AG164" s="39" t="str">
        <f t="array" ref="AG164">IF($C$162="","",IFERROR(MAX(IF((ROW(مسودة!$C$140:$C$169)=SMALL(IF((ROW(مسودة!$C$140:$C$169)*(مسودة!$C$140:$C$169=$C$162)),ROW(مسودة!$C$140:$C$169)),ROW()-ROW(AG164)+1)),مسودة!AG142:'مسودة'!AG$169)),0))</f>
        <v/>
      </c>
      <c r="AH164" s="39" t="str">
        <f t="array" ref="AH164">IF($C$162="","",IFERROR(MAX(IF((ROW(مسودة!$C$140:$C$169)=SMALL(IF((ROW(مسودة!$C$140:$C$169)*(مسودة!$C$140:$C$169=$C$162)),ROW(مسودة!$C$140:$C$169)),ROW()-ROW(AH164)+1)),مسودة!AH142:'مسودة'!AH$169)),0))</f>
        <v/>
      </c>
      <c r="AI164" s="39" t="str">
        <f t="array" ref="AI164">IF($C$162="","",IFERROR(MAX(IF((ROW(مسودة!$C$140:$C$169)=SMALL(IF((ROW(مسودة!$C$140:$C$169)*(مسودة!$C$140:$C$169=$C$162)),ROW(مسودة!$C$140:$C$169)),ROW()-ROW(AI164)+1)),مسودة!AI142:'مسودة'!AI$169)),0))</f>
        <v/>
      </c>
      <c r="AJ164" s="39" t="str">
        <f t="array" ref="AJ164">IF($C$162="","",IFERROR(MAX(IF((ROW(مسودة!$C$140:$C$169)=SMALL(IF((ROW(مسودة!$C$140:$C$169)*(مسودة!$C$140:$C$169=$C$162)),ROW(مسودة!$C$140:$C$169)),ROW()-ROW(AJ164)+1)),مسودة!AJ142:'مسودة'!AJ$169)),0))</f>
        <v/>
      </c>
      <c r="AK164" s="39" t="str">
        <f t="array" ref="AK164">IF($C$162="","",IFERROR(MAX(IF((ROW(مسودة!$C$140:$C$169)=SMALL(IF((ROW(مسودة!$C$140:$C$169)*(مسودة!$C$140:$C$169=$C$162)),ROW(مسودة!$C$140:$C$169)),ROW()-ROW(AK164)+1)),مسودة!AK142:'مسودة'!AK$169)),0))</f>
        <v/>
      </c>
      <c r="AL164" s="39" t="str">
        <f t="array" ref="AL164">IF($C$162="","",IFERROR(MAX(IF((ROW(مسودة!$C$140:$C$169)=SMALL(IF((ROW(مسودة!$C$140:$C$169)*(مسودة!$C$140:$C$169=$C$162)),ROW(مسودة!$C$140:$C$169)),ROW()-ROW(AL164)+1)),مسودة!AL142:'مسودة'!AL$169)),0))</f>
        <v/>
      </c>
      <c r="AM164" s="39" t="str">
        <f t="array" ref="AM164">IF($C$162="","",IFERROR(MAX(IF((ROW(مسودة!$C$140:$C$169)=SMALL(IF((ROW(مسودة!$C$140:$C$169)*(مسودة!$C$140:$C$169=$C$162)),ROW(مسودة!$C$140:$C$169)),ROW()-ROW(AM164)+1)),مسودة!AM142:'مسودة'!AM$169)),0))</f>
        <v/>
      </c>
      <c r="AN164" s="39" t="str">
        <f t="array" ref="AN164">IF($C$162="","",IFERROR(MAX(IF((ROW(مسودة!$C$140:$C$169)=SMALL(IF((ROW(مسودة!$C$140:$C$169)*(مسودة!$C$140:$C$169=$C$162)),ROW(مسودة!$C$140:$C$169)),ROW()-ROW(AN164)+1)),مسودة!AN142:AN$169)),0))</f>
        <v/>
      </c>
      <c r="AO164" s="39" t="str">
        <f t="array" ref="AO164">IF($C$162="","",IFERROR(MAX(IF((ROW(مسودة!$C$140:$C$169)=SMALL(IF((ROW(مسودة!$C$140:$C$169)*(مسودة!$C$140:$C$169=$C$162)),ROW(مسودة!$C$140:$C$169)),ROW()-ROW(AO164)+1)),مسودة!AO142:AO$169)),0))</f>
        <v/>
      </c>
      <c r="AP164" s="39" t="str">
        <f>IF(AO164&lt;50,"   ",IF(AO164&lt;65,"مقبول",IF(AO164&lt;75,"جيد",IF(AO164&lt;85,"جيدجداً",IF(AO164&lt;=100,"ممتاز","")))))</f>
        <v/>
      </c>
      <c r="AQ164" s="49"/>
      <c r="AR164" s="49"/>
      <c r="AS164" s="49"/>
      <c r="AT164" s="49"/>
      <c r="AU164" s="105"/>
    </row>
    <row r="165" spans="2:47" ht="28.5" customHeight="1" thickBot="1">
      <c r="B165" s="48">
        <f t="shared" ref="B165" si="21">B162+1</f>
        <v>38</v>
      </c>
      <c r="C165" s="98" t="str">
        <f t="array" ref="C165">IF(ISERROR(INDEX(مسودة!$C$140:$AV$169,SMALL(IF((مسودة!$AU$140:$AU$169="راسب"),ROW(مسودة!$C$140:$AV$169)-MIN(ROW(مسودة!$C$140:$AV$169))+1,""),ROW(A8)),COLUMN(A8))),"",INDEX(مسودة!$C$140:$AV$169,SMALL(IF((مسودة!$AU$140:$AU$169="راسب"),ROW(مسودة!$C$140:$AV$169)-MIN(ROW(مسودة!$C$140:$AV$169))+1,""),ROW(A8)),COLUMN(A8)))</f>
        <v/>
      </c>
      <c r="D165" s="95" t="str">
        <f>IF(C165&lt;&gt;"",VLOOKUP(C165,مسودة!$C$140:$D$169,2,0),"")</f>
        <v/>
      </c>
      <c r="E165" s="95" t="str">
        <f>IF(C165&lt;&gt;"",VLOOKUP(C165,مسودة!$C$140:$E$169,3,0),"")</f>
        <v/>
      </c>
      <c r="F165" s="11" t="s">
        <v>30</v>
      </c>
      <c r="G165" s="39" t="str">
        <f t="array" ref="G165">IF($C$165="","",IFERROR(MAX(IF((ROW(مسودة!$C$140:$C$169)=SMALL(IF((ROW(مسودة!$C$140:$C$169)*(مسودة!$C$140:$C$169=$C$165)),ROW(مسودة!$C$140:$C$169)),ROW()-ROW(G165)+1)),مسودة!G140:'مسودة'!G$169)),0))</f>
        <v/>
      </c>
      <c r="H165" s="39" t="str">
        <f t="array" ref="H165">IF($C$165="","",IFERROR(MAX(IF((ROW(مسودة!$C$140:$C$169)=SMALL(IF((ROW(مسودة!$C$140:$C$169)*(مسودة!$C$140:$C$169=$C$165)),ROW(مسودة!$C$140:$C$169)),ROW()-ROW(H165)+1)),مسودة!H140:'مسودة'!H$169)),0))</f>
        <v/>
      </c>
      <c r="I165" s="39" t="str">
        <f t="array" ref="I165">IF($C$165="","",IFERROR(MAX(IF((ROW(مسودة!$C$140:$C$169)=SMALL(IF((ROW(مسودة!$C$140:$C$169)*(مسودة!$C$140:$C$169=$C$165)),ROW(مسودة!$C$140:$C$169)),ROW()-ROW(I165)+1)),مسودة!I140:'مسودة'!I$169)),0))</f>
        <v/>
      </c>
      <c r="J165" s="39" t="str">
        <f t="array" ref="J165">IF($C$165="","",IFERROR(MAX(IF((ROW(مسودة!$C$140:$C$169)=SMALL(IF((ROW(مسودة!$C$140:$C$169)*(مسودة!$C$140:$C$169=$C$165)),ROW(مسودة!$C$140:$C$169)),ROW()-ROW(J165)+1)),مسودة!J140:'مسودة'!J$169)),0))</f>
        <v/>
      </c>
      <c r="K165" s="39" t="str">
        <f t="array" ref="K165">IF($C$165="","",IFERROR(MAX(IF((ROW(مسودة!$C$140:$C$169)=SMALL(IF((ROW(مسودة!$C$140:$C$169)*(مسودة!$C$140:$C$169=$C$165)),ROW(مسودة!$C$140:$C$169)),ROW()-ROW(K165)+1)),مسودة!K140:'مسودة'!K$169)),0))</f>
        <v/>
      </c>
      <c r="L165" s="39" t="str">
        <f t="array" ref="L165">IF($C$165="","",IFERROR(MAX(IF((ROW(مسودة!$C$140:$C$169)=SMALL(IF((ROW(مسودة!$C$140:$C$169)*(مسودة!$C$140:$C$169=$C$165)),ROW(مسودة!$C$140:$C$169)),ROW()-ROW(L165)+1)),مسودة!L140:'مسودة'!L$169)),0))</f>
        <v/>
      </c>
      <c r="M165" s="39" t="str">
        <f t="array" ref="M165">IF($C$165="","",IFERROR(MAX(IF((ROW(مسودة!$C$140:$C$169)=SMALL(IF((ROW(مسودة!$C$140:$C$169)*(مسودة!$C$140:$C$169=$C$165)),ROW(مسودة!$C$140:$C$169)),ROW()-ROW(M165)+1)),مسودة!M140:'مسودة'!M$169)),0))</f>
        <v/>
      </c>
      <c r="N165" s="39" t="str">
        <f t="array" ref="N165">IF($C$165="","",IFERROR(MAX(IF((ROW(مسودة!$C$140:$C$169)=SMALL(IF((ROW(مسودة!$C$140:$C$169)*(مسودة!$C$140:$C$169=$C$165)),ROW(مسودة!$C$140:$C$169)),ROW()-ROW(N165)+1)),مسودة!N140:'مسودة'!N$169)),0))</f>
        <v/>
      </c>
      <c r="O165" s="39" t="str">
        <f t="array" ref="O165">IF($C$165="","",IFERROR(MAX(IF((ROW(مسودة!$C$140:$C$169)=SMALL(IF((ROW(مسودة!$C$140:$C$169)*(مسودة!$C$140:$C$169=$C$165)),ROW(مسودة!$C$140:$C$169)),ROW()-ROW(O165)+1)),مسودة!O140:'مسودة'!O$169)),0))</f>
        <v/>
      </c>
      <c r="P165" s="39" t="str">
        <f t="array" ref="P165">IF($C$165="","",IFERROR(MAX(IF((ROW(مسودة!$C$140:$C$169)=SMALL(IF((ROW(مسودة!$C$140:$C$169)*(مسودة!$C$140:$C$169=$C$165)),ROW(مسودة!$C$140:$C$169)),ROW()-ROW(P165)+1)),مسودة!P140:'مسودة'!P$169)),0))</f>
        <v/>
      </c>
      <c r="Q165" s="39" t="str">
        <f t="array" ref="Q165">IF($C$165="","",IFERROR(MAX(IF((ROW(مسودة!$C$140:$C$169)=SMALL(IF((ROW(مسودة!$C$140:$C$169)*(مسودة!$C$140:$C$169=$C$165)),ROW(مسودة!$C$140:$C$169)),ROW()-ROW(Q165)+1)),مسودة!Q140:'مسودة'!Q$169)),0))</f>
        <v/>
      </c>
      <c r="R165" s="39" t="str">
        <f t="array" ref="R165">IF($C$165="","",IFERROR(MAX(IF((ROW(مسودة!$C$140:$C$169)=SMALL(IF((ROW(مسودة!$C$140:$C$169)*(مسودة!$C$140:$C$169=$C$165)),ROW(مسودة!$C$140:$C$169)),ROW()-ROW(R165)+1)),مسودة!R140:'مسودة'!R$169)),0))</f>
        <v/>
      </c>
      <c r="S165" s="39" t="str">
        <f t="array" ref="S165">IF($C$165="","",IFERROR(MAX(IF((ROW(مسودة!$C$140:$C$169)=SMALL(IF((ROW(مسودة!$C$140:$C$169)*(مسودة!$C$140:$C$169=$C$165)),ROW(مسودة!$C$140:$C$169)),ROW()-ROW(S165)+1)),مسودة!S140:'مسودة'!S$169)),0))</f>
        <v/>
      </c>
      <c r="T165" s="39" t="str">
        <f t="array" ref="T165">IF($C$165="","",IFERROR(MAX(IF((ROW(مسودة!$C$140:$C$169)=SMALL(IF((ROW(مسودة!$C$140:$C$169)*(مسودة!$C$140:$C$169=$C$165)),ROW(مسودة!$C$140:$C$169)),ROW()-ROW(T165)+1)),مسودة!T140:'مسودة'!T$169)),0))</f>
        <v/>
      </c>
      <c r="U165" s="39" t="str">
        <f t="array" ref="U165">IF($C$165="","",IFERROR(MAX(IF((ROW(مسودة!$C$140:$C$169)=SMALL(IF((ROW(مسودة!$C$140:$C$169)*(مسودة!$C$140:$C$169=$C$165)),ROW(مسودة!$C$140:$C$169)),ROW()-ROW(U165)+1)),مسودة!U140:'مسودة'!U$169)),0))</f>
        <v/>
      </c>
      <c r="V165" s="39" t="str">
        <f t="array" ref="V165">IF($C$165="","",IFERROR(MAX(IF((ROW(مسودة!$C$140:$C$169)=SMALL(IF((ROW(مسودة!$C$140:$C$169)*(مسودة!$C$140:$C$169=$C$165)),ROW(مسودة!$C$140:$C$169)),ROW()-ROW(V165)+1)),مسودة!V140:'مسودة'!V$169)),0))</f>
        <v/>
      </c>
      <c r="W165" s="39" t="str">
        <f t="array" ref="W165">IF($C$165="","",IFERROR(MAX(IF((ROW(مسودة!$C$140:$C$169)=SMALL(IF((ROW(مسودة!$C$140:$C$169)*(مسودة!$C$140:$C$169=$C$165)),ROW(مسودة!$C$140:$C$169)),ROW()-ROW(W165)+1)),مسودة!W140:'مسودة'!W$169)),0))</f>
        <v/>
      </c>
      <c r="X165" s="39" t="str">
        <f t="array" ref="X165">IF($C$165="","",IFERROR(MAX(IF((ROW(مسودة!$C$140:$C$169)=SMALL(IF((ROW(مسودة!$C$140:$C$169)*(مسودة!$C$140:$C$169=$C$165)),ROW(مسودة!$C$140:$C$169)),ROW()-ROW(X165)+1)),مسودة!X140:'مسودة'!X$169)),0))</f>
        <v/>
      </c>
      <c r="Y165" s="39" t="str">
        <f t="array" ref="Y165">IF($C$165="","",IFERROR(MAX(IF((ROW(مسودة!$C$140:$C$169)=SMALL(IF((ROW(مسودة!$C$140:$C$169)*(مسودة!$C$140:$C$169=$C$165)),ROW(مسودة!$C$140:$C$169)),ROW()-ROW(Y165)+1)),مسودة!Y140:'مسودة'!Y$169)),0))</f>
        <v/>
      </c>
      <c r="Z165" s="39" t="str">
        <f t="array" ref="Z165">IF($C$165="","",IFERROR(MAX(IF((ROW(مسودة!$C$140:$C$169)=SMALL(IF((ROW(مسودة!$C$140:$C$169)*(مسودة!$C$140:$C$169=$C$165)),ROW(مسودة!$C$140:$C$169)),ROW()-ROW(Z165)+1)),مسودة!Z140:'مسودة'!Z$169)),0))</f>
        <v/>
      </c>
      <c r="AA165" s="39" t="str">
        <f t="array" ref="AA165">IF($C$165="","",IFERROR(MAX(IF((ROW(مسودة!$C$140:$C$169)=SMALL(IF((ROW(مسودة!$C$140:$C$169)*(مسودة!$C$140:$C$169=$C$165)),ROW(مسودة!$C$140:$C$169)),ROW()-ROW(AA165)+1)),مسودة!AA140:'مسودة'!AA$169)),0))</f>
        <v/>
      </c>
      <c r="AB165" s="39" t="str">
        <f t="array" ref="AB165">IF($C$165="","",IFERROR(MAX(IF((ROW(مسودة!$C$140:$C$169)=SMALL(IF((ROW(مسودة!$C$140:$C$169)*(مسودة!$C$140:$C$169=$C$165)),ROW(مسودة!$C$140:$C$169)),ROW()-ROW(AB165)+1)),مسودة!AB140:'مسودة'!AB$169)),0))</f>
        <v/>
      </c>
      <c r="AC165" s="39" t="str">
        <f t="array" ref="AC165">IF($C$165="","",IFERROR(MAX(IF((ROW(مسودة!$C$140:$C$169)=SMALL(IF((ROW(مسودة!$C$140:$C$169)*(مسودة!$C$140:$C$169=$C$165)),ROW(مسودة!$C$140:$C$169)),ROW()-ROW(AC165)+1)),مسودة!AC140:'مسودة'!AC$169)),0))</f>
        <v/>
      </c>
      <c r="AD165" s="39" t="str">
        <f t="array" ref="AD165">IF($C$165="","",IFERROR(MAX(IF((ROW(مسودة!$C$140:$C$169)=SMALL(IF((ROW(مسودة!$C$140:$C$169)*(مسودة!$C$140:$C$169=$C$165)),ROW(مسودة!$C$140:$C$169)),ROW()-ROW(AD165)+1)),مسودة!AD140:'مسودة'!AD$169)),0))</f>
        <v/>
      </c>
      <c r="AE165" s="39" t="str">
        <f t="array" ref="AE165">IF($C$165="","",IFERROR(MAX(IF((ROW(مسودة!$C$140:$C$169)=SMALL(IF((ROW(مسودة!$C$140:$C$169)*(مسودة!$C$140:$C$169=$C$165)),ROW(مسودة!$C$140:$C$169)),ROW()-ROW(AE165)+1)),مسودة!AE140:'مسودة'!AE$169)),0))</f>
        <v/>
      </c>
      <c r="AF165" s="39" t="str">
        <f t="array" ref="AF165">IF($C$165="","",IFERROR(MAX(IF((ROW(مسودة!$C$140:$C$169)=SMALL(IF((ROW(مسودة!$C$140:$C$169)*(مسودة!$C$140:$C$169=$C$165)),ROW(مسودة!$C$140:$C$169)),ROW()-ROW(AF165)+1)),مسودة!AF140:'مسودة'!AF$169)),0))</f>
        <v/>
      </c>
      <c r="AG165" s="39" t="str">
        <f t="array" ref="AG165">IF($C$165="","",IFERROR(MAX(IF((ROW(مسودة!$C$140:$C$169)=SMALL(IF((ROW(مسودة!$C$140:$C$169)*(مسودة!$C$140:$C$169=$C$165)),ROW(مسودة!$C$140:$C$169)),ROW()-ROW(AG165)+1)),مسودة!AG140:'مسودة'!AG$169)),0))</f>
        <v/>
      </c>
      <c r="AH165" s="39" t="str">
        <f t="array" ref="AH165">IF($C$165="","",IFERROR(MAX(IF((ROW(مسودة!$C$140:$C$169)=SMALL(IF((ROW(مسودة!$C$140:$C$169)*(مسودة!$C$140:$C$169=$C$165)),ROW(مسودة!$C$140:$C$169)),ROW()-ROW(AH165)+1)),مسودة!AH140:'مسودة'!AH$169)),0))</f>
        <v/>
      </c>
      <c r="AI165" s="39" t="str">
        <f t="array" ref="AI165">IF($C$165="","",IFERROR(MAX(IF((ROW(مسودة!$C$140:$C$169)=SMALL(IF((ROW(مسودة!$C$140:$C$169)*(مسودة!$C$140:$C$169=$C$165)),ROW(مسودة!$C$140:$C$169)),ROW()-ROW(AI165)+1)),مسودة!AI140:'مسودة'!AI$169)),0))</f>
        <v/>
      </c>
      <c r="AJ165" s="39" t="str">
        <f t="array" ref="AJ165">IF($C$165="","",IFERROR(MAX(IF((ROW(مسودة!$C$140:$C$169)=SMALL(IF((ROW(مسودة!$C$140:$C$169)*(مسودة!$C$140:$C$169=$C$165)),ROW(مسودة!$C$140:$C$169)),ROW()-ROW(AJ165)+1)),مسودة!AJ140:'مسودة'!AJ$169)),0))</f>
        <v/>
      </c>
      <c r="AK165" s="39" t="str">
        <f t="array" ref="AK165">IF($C$165="","",IFERROR(MAX(IF((ROW(مسودة!$C$140:$C$169)=SMALL(IF((ROW(مسودة!$C$140:$C$169)*(مسودة!$C$140:$C$169=$C$165)),ROW(مسودة!$C$140:$C$169)),ROW()-ROW(AK165)+1)),مسودة!AK140:'مسودة'!AK$169)),0))</f>
        <v/>
      </c>
      <c r="AL165" s="39" t="str">
        <f t="array" ref="AL165">IF($C$165="","",IFERROR(MAX(IF((ROW(مسودة!$C$140:$C$169)=SMALL(IF((ROW(مسودة!$C$140:$C$169)*(مسودة!$C$140:$C$169=$C$165)),ROW(مسودة!$C$140:$C$169)),ROW()-ROW(AL165)+1)),مسودة!AL140:'مسودة'!AL$169)),0))</f>
        <v/>
      </c>
      <c r="AM165" s="39" t="str">
        <f t="array" ref="AM165">IF($C$165="","",IFERROR(MAX(IF((ROW(مسودة!$C$140:$C$169)=SMALL(IF((ROW(مسودة!$C$140:$C$169)*(مسودة!$C$140:$C$169=$C$165)),ROW(مسودة!$C$140:$C$169)),ROW()-ROW(AM165)+1)),مسودة!AM140:'مسودة'!AM$169)),0))</f>
        <v/>
      </c>
      <c r="AN165" s="54"/>
      <c r="AO165" s="54"/>
      <c r="AP165" s="55"/>
      <c r="AQ165" s="49"/>
      <c r="AR165" s="49"/>
      <c r="AS165" s="49"/>
      <c r="AT165" s="49"/>
      <c r="AU165" s="103" t="str">
        <f>IFERROR(LOOKUP(2,1/((مسودة!$C$140:$C$169=C165)*(مسودة!$F$140:$F$169=F165)),مسودة!$AV$140:$AV$169),"")</f>
        <v/>
      </c>
    </row>
    <row r="166" spans="2:47" ht="28.5" customHeight="1" thickBot="1">
      <c r="B166" s="48"/>
      <c r="C166" s="99"/>
      <c r="D166" s="51"/>
      <c r="E166" s="51"/>
      <c r="F166" s="11" t="s">
        <v>31</v>
      </c>
      <c r="G166" s="39" t="str">
        <f t="array" ref="G166">IF($C$165="","",IFERROR(MAX(IF((ROW(مسودة!$C$140:$C$169)=SMALL(IF((ROW(مسودة!$C$140:$C$169)*(مسودة!$C$140:$C$169=$C$165)),ROW(مسودة!$C$140:$C$169)),ROW()-ROW(G166)+1)),مسودة!G141:'مسودة'!G$169)),0))</f>
        <v/>
      </c>
      <c r="H166" s="39" t="str">
        <f t="array" ref="H166">IF($C$165="","",IFERROR(MAX(IF((ROW(مسودة!$C$140:$C$169)=SMALL(IF((ROW(مسودة!$C$140:$C$169)*(مسودة!$C$140:$C$169=$C$165)),ROW(مسودة!$C$140:$C$169)),ROW()-ROW(H166)+1)),مسودة!H141:'مسودة'!H$169)),0))</f>
        <v/>
      </c>
      <c r="I166" s="39" t="str">
        <f t="array" ref="I166">IF($C$165="","",IFERROR(MAX(IF((ROW(مسودة!$C$140:$C$169)=SMALL(IF((ROW(مسودة!$C$140:$C$169)*(مسودة!$C$140:$C$169=$C$165)),ROW(مسودة!$C$140:$C$169)),ROW()-ROW(I166)+1)),مسودة!I141:'مسودة'!I$169)),0))</f>
        <v/>
      </c>
      <c r="J166" s="39" t="str">
        <f t="array" ref="J166">IF($C$165="","",IFERROR(MAX(IF((ROW(مسودة!$C$140:$C$169)=SMALL(IF((ROW(مسودة!$C$140:$C$169)*(مسودة!$C$140:$C$169=$C$165)),ROW(مسودة!$C$140:$C$169)),ROW()-ROW(J166)+1)),مسودة!J141:'مسودة'!J$169)),0))</f>
        <v/>
      </c>
      <c r="K166" s="39" t="str">
        <f t="array" ref="K166">IF($C$165="","",IFERROR(MAX(IF((ROW(مسودة!$C$140:$C$169)=SMALL(IF((ROW(مسودة!$C$140:$C$169)*(مسودة!$C$140:$C$169=$C$165)),ROW(مسودة!$C$140:$C$169)),ROW()-ROW(K166)+1)),مسودة!K141:'مسودة'!K$169)),0))</f>
        <v/>
      </c>
      <c r="L166" s="39" t="str">
        <f t="array" ref="L166">IF($C$165="","",IFERROR(MAX(IF((ROW(مسودة!$C$140:$C$169)=SMALL(IF((ROW(مسودة!$C$140:$C$169)*(مسودة!$C$140:$C$169=$C$165)),ROW(مسودة!$C$140:$C$169)),ROW()-ROW(L166)+1)),مسودة!L141:'مسودة'!L$169)),0))</f>
        <v/>
      </c>
      <c r="M166" s="39" t="str">
        <f t="array" ref="M166">IF($C$165="","",IFERROR(MAX(IF((ROW(مسودة!$C$140:$C$169)=SMALL(IF((ROW(مسودة!$C$140:$C$169)*(مسودة!$C$140:$C$169=$C$165)),ROW(مسودة!$C$140:$C$169)),ROW()-ROW(M166)+1)),مسودة!M141:'مسودة'!M$169)),0))</f>
        <v/>
      </c>
      <c r="N166" s="39" t="str">
        <f t="array" ref="N166">IF($C$165="","",IFERROR(MAX(IF((ROW(مسودة!$C$140:$C$169)=SMALL(IF((ROW(مسودة!$C$140:$C$169)*(مسودة!$C$140:$C$169=$C$165)),ROW(مسودة!$C$140:$C$169)),ROW()-ROW(N166)+1)),مسودة!N141:'مسودة'!N$169)),0))</f>
        <v/>
      </c>
      <c r="O166" s="39" t="str">
        <f t="array" ref="O166">IF($C$165="","",IFERROR(MAX(IF((ROW(مسودة!$C$140:$C$169)=SMALL(IF((ROW(مسودة!$C$140:$C$169)*(مسودة!$C$140:$C$169=$C$165)),ROW(مسودة!$C$140:$C$169)),ROW()-ROW(O166)+1)),مسودة!O141:'مسودة'!O$169)),0))</f>
        <v/>
      </c>
      <c r="P166" s="39" t="str">
        <f t="array" ref="P166">IF($C$165="","",IFERROR(MAX(IF((ROW(مسودة!$C$140:$C$169)=SMALL(IF((ROW(مسودة!$C$140:$C$169)*(مسودة!$C$140:$C$169=$C$165)),ROW(مسودة!$C$140:$C$169)),ROW()-ROW(P166)+1)),مسودة!P141:'مسودة'!P$169)),0))</f>
        <v/>
      </c>
      <c r="Q166" s="39" t="str">
        <f t="array" ref="Q166">IF($C$165="","",IFERROR(MAX(IF((ROW(مسودة!$C$140:$C$169)=SMALL(IF((ROW(مسودة!$C$140:$C$169)*(مسودة!$C$140:$C$169=$C$165)),ROW(مسودة!$C$140:$C$169)),ROW()-ROW(Q166)+1)),مسودة!Q141:'مسودة'!Q$169)),0))</f>
        <v/>
      </c>
      <c r="R166" s="39" t="str">
        <f t="array" ref="R166">IF($C$165="","",IFERROR(MAX(IF((ROW(مسودة!$C$140:$C$169)=SMALL(IF((ROW(مسودة!$C$140:$C$169)*(مسودة!$C$140:$C$169=$C$165)),ROW(مسودة!$C$140:$C$169)),ROW()-ROW(R166)+1)),مسودة!R141:'مسودة'!R$169)),0))</f>
        <v/>
      </c>
      <c r="S166" s="39" t="str">
        <f t="array" ref="S166">IF($C$165="","",IFERROR(MAX(IF((ROW(مسودة!$C$140:$C$169)=SMALL(IF((ROW(مسودة!$C$140:$C$169)*(مسودة!$C$140:$C$169=$C$165)),ROW(مسودة!$C$140:$C$169)),ROW()-ROW(S166)+1)),مسودة!S141:'مسودة'!S$169)),0))</f>
        <v/>
      </c>
      <c r="T166" s="39" t="str">
        <f t="array" ref="T166">IF($C$165="","",IFERROR(MAX(IF((ROW(مسودة!$C$140:$C$169)=SMALL(IF((ROW(مسودة!$C$140:$C$169)*(مسودة!$C$140:$C$169=$C$165)),ROW(مسودة!$C$140:$C$169)),ROW()-ROW(T166)+1)),مسودة!T141:'مسودة'!T$169)),0))</f>
        <v/>
      </c>
      <c r="U166" s="39" t="str">
        <f t="array" ref="U166">IF($C$165="","",IFERROR(MAX(IF((ROW(مسودة!$C$140:$C$169)=SMALL(IF((ROW(مسودة!$C$140:$C$169)*(مسودة!$C$140:$C$169=$C$165)),ROW(مسودة!$C$140:$C$169)),ROW()-ROW(U166)+1)),مسودة!U141:'مسودة'!U$169)),0))</f>
        <v/>
      </c>
      <c r="V166" s="39" t="str">
        <f t="array" ref="V166">IF($C$165="","",IFERROR(MAX(IF((ROW(مسودة!$C$140:$C$169)=SMALL(IF((ROW(مسودة!$C$140:$C$169)*(مسودة!$C$140:$C$169=$C$165)),ROW(مسودة!$C$140:$C$169)),ROW()-ROW(V166)+1)),مسودة!V141:'مسودة'!V$169)),0))</f>
        <v/>
      </c>
      <c r="W166" s="39" t="str">
        <f t="array" ref="W166">IF($C$165="","",IFERROR(MAX(IF((ROW(مسودة!$C$140:$C$169)=SMALL(IF((ROW(مسودة!$C$140:$C$169)*(مسودة!$C$140:$C$169=$C$165)),ROW(مسودة!$C$140:$C$169)),ROW()-ROW(W166)+1)),مسودة!W141:'مسودة'!W$169)),0))</f>
        <v/>
      </c>
      <c r="X166" s="39" t="str">
        <f t="array" ref="X166">IF($C$165="","",IFERROR(MAX(IF((ROW(مسودة!$C$140:$C$169)=SMALL(IF((ROW(مسودة!$C$140:$C$169)*(مسودة!$C$140:$C$169=$C$165)),ROW(مسودة!$C$140:$C$169)),ROW()-ROW(X166)+1)),مسودة!X141:'مسودة'!X$169)),0))</f>
        <v/>
      </c>
      <c r="Y166" s="39" t="str">
        <f t="array" ref="Y166">IF($C$165="","",IFERROR(MAX(IF((ROW(مسودة!$C$140:$C$169)=SMALL(IF((ROW(مسودة!$C$140:$C$169)*(مسودة!$C$140:$C$169=$C$165)),ROW(مسودة!$C$140:$C$169)),ROW()-ROW(Y166)+1)),مسودة!Y141:'مسودة'!Y$169)),0))</f>
        <v/>
      </c>
      <c r="Z166" s="39" t="str">
        <f t="array" ref="Z166">IF($C$165="","",IFERROR(MAX(IF((ROW(مسودة!$C$140:$C$169)=SMALL(IF((ROW(مسودة!$C$140:$C$169)*(مسودة!$C$140:$C$169=$C$165)),ROW(مسودة!$C$140:$C$169)),ROW()-ROW(Z166)+1)),مسودة!Z141:'مسودة'!Z$169)),0))</f>
        <v/>
      </c>
      <c r="AA166" s="39" t="str">
        <f t="array" ref="AA166">IF($C$165="","",IFERROR(MAX(IF((ROW(مسودة!$C$140:$C$169)=SMALL(IF((ROW(مسودة!$C$140:$C$169)*(مسودة!$C$140:$C$169=$C$165)),ROW(مسودة!$C$140:$C$169)),ROW()-ROW(AA166)+1)),مسودة!AA141:'مسودة'!AA$169)),0))</f>
        <v/>
      </c>
      <c r="AB166" s="39" t="str">
        <f t="array" ref="AB166">IF($C$165="","",IFERROR(MAX(IF((ROW(مسودة!$C$140:$C$169)=SMALL(IF((ROW(مسودة!$C$140:$C$169)*(مسودة!$C$140:$C$169=$C$165)),ROW(مسودة!$C$140:$C$169)),ROW()-ROW(AB166)+1)),مسودة!AB141:'مسودة'!AB$169)),0))</f>
        <v/>
      </c>
      <c r="AC166" s="39" t="str">
        <f t="array" ref="AC166">IF($C$165="","",IFERROR(MAX(IF((ROW(مسودة!$C$140:$C$169)=SMALL(IF((ROW(مسودة!$C$140:$C$169)*(مسودة!$C$140:$C$169=$C$165)),ROW(مسودة!$C$140:$C$169)),ROW()-ROW(AC166)+1)),مسودة!AC141:'مسودة'!AC$169)),0))</f>
        <v/>
      </c>
      <c r="AD166" s="39" t="str">
        <f t="array" ref="AD166">IF($C$165="","",IFERROR(MAX(IF((ROW(مسودة!$C$140:$C$169)=SMALL(IF((ROW(مسودة!$C$140:$C$169)*(مسودة!$C$140:$C$169=$C$165)),ROW(مسودة!$C$140:$C$169)),ROW()-ROW(AD166)+1)),مسودة!AD141:'مسودة'!AD$169)),0))</f>
        <v/>
      </c>
      <c r="AE166" s="39" t="str">
        <f t="array" ref="AE166">IF($C$165="","",IFERROR(MAX(IF((ROW(مسودة!$C$140:$C$169)=SMALL(IF((ROW(مسودة!$C$140:$C$169)*(مسودة!$C$140:$C$169=$C$165)),ROW(مسودة!$C$140:$C$169)),ROW()-ROW(AE166)+1)),مسودة!AE141:'مسودة'!AE$169)),0))</f>
        <v/>
      </c>
      <c r="AF166" s="39" t="str">
        <f t="array" ref="AF166">IF($C$165="","",IFERROR(MAX(IF((ROW(مسودة!$C$140:$C$169)=SMALL(IF((ROW(مسودة!$C$140:$C$169)*(مسودة!$C$140:$C$169=$C$165)),ROW(مسودة!$C$140:$C$169)),ROW()-ROW(AF166)+1)),مسودة!AF141:'مسودة'!AF$169)),0))</f>
        <v/>
      </c>
      <c r="AG166" s="39" t="str">
        <f t="array" ref="AG166">IF($C$165="","",IFERROR(MAX(IF((ROW(مسودة!$C$140:$C$169)=SMALL(IF((ROW(مسودة!$C$140:$C$169)*(مسودة!$C$140:$C$169=$C$165)),ROW(مسودة!$C$140:$C$169)),ROW()-ROW(AG166)+1)),مسودة!AG141:'مسودة'!AG$169)),0))</f>
        <v/>
      </c>
      <c r="AH166" s="39" t="str">
        <f t="array" ref="AH166">IF($C$165="","",IFERROR(MAX(IF((ROW(مسودة!$C$140:$C$169)=SMALL(IF((ROW(مسودة!$C$140:$C$169)*(مسودة!$C$140:$C$169=$C$165)),ROW(مسودة!$C$140:$C$169)),ROW()-ROW(AH166)+1)),مسودة!AH141:'مسودة'!AH$169)),0))</f>
        <v/>
      </c>
      <c r="AI166" s="39" t="str">
        <f t="array" ref="AI166">IF($C$165="","",IFERROR(MAX(IF((ROW(مسودة!$C$140:$C$169)=SMALL(IF((ROW(مسودة!$C$140:$C$169)*(مسودة!$C$140:$C$169=$C$165)),ROW(مسودة!$C$140:$C$169)),ROW()-ROW(AI166)+1)),مسودة!AI141:'مسودة'!AI$169)),0))</f>
        <v/>
      </c>
      <c r="AJ166" s="39" t="str">
        <f t="array" ref="AJ166">IF($C$165="","",IFERROR(MAX(IF((ROW(مسودة!$C$140:$C$169)=SMALL(IF((ROW(مسودة!$C$140:$C$169)*(مسودة!$C$140:$C$169=$C$165)),ROW(مسودة!$C$140:$C$169)),ROW()-ROW(AJ166)+1)),مسودة!AJ141:'مسودة'!AJ$169)),0))</f>
        <v/>
      </c>
      <c r="AK166" s="39" t="str">
        <f t="array" ref="AK166">IF($C$165="","",IFERROR(MAX(IF((ROW(مسودة!$C$140:$C$169)=SMALL(IF((ROW(مسودة!$C$140:$C$169)*(مسودة!$C$140:$C$169=$C$165)),ROW(مسودة!$C$140:$C$169)),ROW()-ROW(AK166)+1)),مسودة!AK141:'مسودة'!AK$169)),0))</f>
        <v/>
      </c>
      <c r="AL166" s="39" t="str">
        <f t="array" ref="AL166">IF($C$165="","",IFERROR(MAX(IF((ROW(مسودة!$C$140:$C$169)=SMALL(IF((ROW(مسودة!$C$140:$C$169)*(مسودة!$C$140:$C$169=$C$165)),ROW(مسودة!$C$140:$C$169)),ROW()-ROW(AL166)+1)),مسودة!AL141:'مسودة'!AL$169)),0))</f>
        <v/>
      </c>
      <c r="AM166" s="39" t="str">
        <f t="array" ref="AM166">IF($C$165="","",IFERROR(MAX(IF((ROW(مسودة!$C$140:$C$169)=SMALL(IF((ROW(مسودة!$C$140:$C$169)*(مسودة!$C$140:$C$169=$C$165)),ROW(مسودة!$C$140:$C$169)),ROW()-ROW(AM166)+1)),مسودة!AM141:'مسودة'!AM$169)),0))</f>
        <v/>
      </c>
      <c r="AN166" s="54"/>
      <c r="AO166" s="54"/>
      <c r="AP166" s="56"/>
      <c r="AQ166" s="49"/>
      <c r="AR166" s="49"/>
      <c r="AS166" s="49"/>
      <c r="AT166" s="49"/>
      <c r="AU166" s="104"/>
    </row>
    <row r="167" spans="2:47" ht="36" customHeight="1" thickBot="1">
      <c r="B167" s="48"/>
      <c r="C167" s="93"/>
      <c r="D167" s="51"/>
      <c r="E167" s="51"/>
      <c r="F167" s="14" t="s">
        <v>32</v>
      </c>
      <c r="G167" s="39" t="str">
        <f t="array" ref="G167">IF($C$165="","",IFERROR(MAX(IF((ROW(مسودة!$C$140:$C$169)=SMALL(IF((ROW(مسودة!$C$140:$C$169)*(مسودة!$C$140:$C$169=$C$165)),ROW(مسودة!$C$140:$C$169)),ROW()-ROW(G167)+1)),مسودة!G142:'مسودة'!G$169)),0))</f>
        <v/>
      </c>
      <c r="H167" s="39" t="str">
        <f t="array" ref="H167">IF($C$165="","",IFERROR(MAX(IF((ROW(مسودة!$C$140:$C$169)=SMALL(IF((ROW(مسودة!$C$140:$C$169)*(مسودة!$C$140:$C$169=$C$165)),ROW(مسودة!$C$140:$C$169)),ROW()-ROW(H167)+1)),مسودة!H142:'مسودة'!H$169)),0))</f>
        <v/>
      </c>
      <c r="I167" s="39" t="str">
        <f t="array" ref="I167">IF($C$165="","",IFERROR(MAX(IF((ROW(مسودة!$C$140:$C$169)=SMALL(IF((ROW(مسودة!$C$140:$C$169)*(مسودة!$C$140:$C$169=$C$165)),ROW(مسودة!$C$140:$C$169)),ROW()-ROW(I167)+1)),مسودة!I142:'مسودة'!I$169)),0))</f>
        <v/>
      </c>
      <c r="J167" s="39" t="str">
        <f t="array" ref="J167">IF($C$165="","",IFERROR(MAX(IF((ROW(مسودة!$C$140:$C$169)=SMALL(IF((ROW(مسودة!$C$140:$C$169)*(مسودة!$C$140:$C$169=$C$165)),ROW(مسودة!$C$140:$C$169)),ROW()-ROW(J167)+1)),مسودة!J142:'مسودة'!J$169)),0))</f>
        <v/>
      </c>
      <c r="K167" s="39" t="str">
        <f t="array" ref="K167">IF($C$165="","",IFERROR(MAX(IF((ROW(مسودة!$C$140:$C$169)=SMALL(IF((ROW(مسودة!$C$140:$C$169)*(مسودة!$C$140:$C$169=$C$165)),ROW(مسودة!$C$140:$C$169)),ROW()-ROW(K167)+1)),مسودة!K142:'مسودة'!K$169)),0))</f>
        <v/>
      </c>
      <c r="L167" s="39" t="str">
        <f t="array" ref="L167">IF($C$165="","",IFERROR(MAX(IF((ROW(مسودة!$C$140:$C$169)=SMALL(IF((ROW(مسودة!$C$140:$C$169)*(مسودة!$C$140:$C$169=$C$165)),ROW(مسودة!$C$140:$C$169)),ROW()-ROW(L167)+1)),مسودة!L142:'مسودة'!L$169)),0))</f>
        <v/>
      </c>
      <c r="M167" s="39" t="str">
        <f t="array" ref="M167">IF($C$165="","",IFERROR(MAX(IF((ROW(مسودة!$C$140:$C$169)=SMALL(IF((ROW(مسودة!$C$140:$C$169)*(مسودة!$C$140:$C$169=$C$165)),ROW(مسودة!$C$140:$C$169)),ROW()-ROW(M167)+1)),مسودة!M142:'مسودة'!M$169)),0))</f>
        <v/>
      </c>
      <c r="N167" s="39" t="str">
        <f t="array" ref="N167">IF($C$165="","",IFERROR(MAX(IF((ROW(مسودة!$C$140:$C$169)=SMALL(IF((ROW(مسودة!$C$140:$C$169)*(مسودة!$C$140:$C$169=$C$165)),ROW(مسودة!$C$140:$C$169)),ROW()-ROW(N167)+1)),مسودة!N142:'مسودة'!N$169)),0))</f>
        <v/>
      </c>
      <c r="O167" s="39" t="str">
        <f t="array" ref="O167">IF($C$165="","",IFERROR(MAX(IF((ROW(مسودة!$C$140:$C$169)=SMALL(IF((ROW(مسودة!$C$140:$C$169)*(مسودة!$C$140:$C$169=$C$165)),ROW(مسودة!$C$140:$C$169)),ROW()-ROW(O167)+1)),مسودة!O142:'مسودة'!O$169)),0))</f>
        <v/>
      </c>
      <c r="P167" s="39" t="str">
        <f t="array" ref="P167">IF($C$165="","",IFERROR(MAX(IF((ROW(مسودة!$C$140:$C$169)=SMALL(IF((ROW(مسودة!$C$140:$C$169)*(مسودة!$C$140:$C$169=$C$165)),ROW(مسودة!$C$140:$C$169)),ROW()-ROW(P167)+1)),مسودة!P142:'مسودة'!P$169)),0))</f>
        <v/>
      </c>
      <c r="Q167" s="39" t="str">
        <f t="array" ref="Q167">IF($C$165="","",IFERROR(MAX(IF((ROW(مسودة!$C$140:$C$169)=SMALL(IF((ROW(مسودة!$C$140:$C$169)*(مسودة!$C$140:$C$169=$C$165)),ROW(مسودة!$C$140:$C$169)),ROW()-ROW(Q167)+1)),مسودة!Q142:'مسودة'!Q$169)),0))</f>
        <v/>
      </c>
      <c r="R167" s="39" t="str">
        <f t="array" ref="R167">IF($C$165="","",IFERROR(MAX(IF((ROW(مسودة!$C$140:$C$169)=SMALL(IF((ROW(مسودة!$C$140:$C$169)*(مسودة!$C$140:$C$169=$C$165)),ROW(مسودة!$C$140:$C$169)),ROW()-ROW(R167)+1)),مسودة!R142:'مسودة'!R$169)),0))</f>
        <v/>
      </c>
      <c r="S167" s="39" t="str">
        <f t="array" ref="S167">IF($C$165="","",IFERROR(MAX(IF((ROW(مسودة!$C$140:$C$169)=SMALL(IF((ROW(مسودة!$C$140:$C$169)*(مسودة!$C$140:$C$169=$C$165)),ROW(مسودة!$C$140:$C$169)),ROW()-ROW(S167)+1)),مسودة!S142:'مسودة'!S$169)),0))</f>
        <v/>
      </c>
      <c r="T167" s="39" t="str">
        <f t="array" ref="T167">IF($C$165="","",IFERROR(MAX(IF((ROW(مسودة!$C$140:$C$169)=SMALL(IF((ROW(مسودة!$C$140:$C$169)*(مسودة!$C$140:$C$169=$C$165)),ROW(مسودة!$C$140:$C$169)),ROW()-ROW(T167)+1)),مسودة!T142:'مسودة'!T$169)),0))</f>
        <v/>
      </c>
      <c r="U167" s="39" t="str">
        <f t="array" ref="U167">IF($C$165="","",IFERROR(MAX(IF((ROW(مسودة!$C$140:$C$169)=SMALL(IF((ROW(مسودة!$C$140:$C$169)*(مسودة!$C$140:$C$169=$C$165)),ROW(مسودة!$C$140:$C$169)),ROW()-ROW(U167)+1)),مسودة!U142:'مسودة'!U$169)),0))</f>
        <v/>
      </c>
      <c r="V167" s="39" t="str">
        <f t="array" ref="V167">IF($C$165="","",IFERROR(MAX(IF((ROW(مسودة!$C$140:$C$169)=SMALL(IF((ROW(مسودة!$C$140:$C$169)*(مسودة!$C$140:$C$169=$C$165)),ROW(مسودة!$C$140:$C$169)),ROW()-ROW(V167)+1)),مسودة!V142:'مسودة'!V$169)),0))</f>
        <v/>
      </c>
      <c r="W167" s="39" t="str">
        <f t="array" ref="W167">IF($C$165="","",IFERROR(MAX(IF((ROW(مسودة!$C$140:$C$169)=SMALL(IF((ROW(مسودة!$C$140:$C$169)*(مسودة!$C$140:$C$169=$C$165)),ROW(مسودة!$C$140:$C$169)),ROW()-ROW(W167)+1)),مسودة!W142:'مسودة'!W$169)),0))</f>
        <v/>
      </c>
      <c r="X167" s="39" t="str">
        <f t="array" ref="X167">IF($C$165="","",IFERROR(MAX(IF((ROW(مسودة!$C$140:$C$169)=SMALL(IF((ROW(مسودة!$C$140:$C$169)*(مسودة!$C$140:$C$169=$C$165)),ROW(مسودة!$C$140:$C$169)),ROW()-ROW(X167)+1)),مسودة!X142:'مسودة'!X$169)),0))</f>
        <v/>
      </c>
      <c r="Y167" s="39" t="str">
        <f t="array" ref="Y167">IF($C$165="","",IFERROR(MAX(IF((ROW(مسودة!$C$140:$C$169)=SMALL(IF((ROW(مسودة!$C$140:$C$169)*(مسودة!$C$140:$C$169=$C$165)),ROW(مسودة!$C$140:$C$169)),ROW()-ROW(Y167)+1)),مسودة!Y142:'مسودة'!Y$169)),0))</f>
        <v/>
      </c>
      <c r="Z167" s="39" t="str">
        <f t="array" ref="Z167">IF($C$165="","",IFERROR(MAX(IF((ROW(مسودة!$C$140:$C$169)=SMALL(IF((ROW(مسودة!$C$140:$C$169)*(مسودة!$C$140:$C$169=$C$165)),ROW(مسودة!$C$140:$C$169)),ROW()-ROW(Z167)+1)),مسودة!Z142:'مسودة'!Z$169)),0))</f>
        <v/>
      </c>
      <c r="AA167" s="39" t="str">
        <f t="array" ref="AA167">IF($C$165="","",IFERROR(MAX(IF((ROW(مسودة!$C$140:$C$169)=SMALL(IF((ROW(مسودة!$C$140:$C$169)*(مسودة!$C$140:$C$169=$C$165)),ROW(مسودة!$C$140:$C$169)),ROW()-ROW(AA167)+1)),مسودة!AA142:'مسودة'!AA$169)),0))</f>
        <v/>
      </c>
      <c r="AB167" s="39" t="str">
        <f t="array" ref="AB167">IF($C$165="","",IFERROR(MAX(IF((ROW(مسودة!$C$140:$C$169)=SMALL(IF((ROW(مسودة!$C$140:$C$169)*(مسودة!$C$140:$C$169=$C$165)),ROW(مسودة!$C$140:$C$169)),ROW()-ROW(AB167)+1)),مسودة!AB142:'مسودة'!AB$169)),0))</f>
        <v/>
      </c>
      <c r="AC167" s="39" t="str">
        <f t="array" ref="AC167">IF($C$165="","",IFERROR(MAX(IF((ROW(مسودة!$C$140:$C$169)=SMALL(IF((ROW(مسودة!$C$140:$C$169)*(مسودة!$C$140:$C$169=$C$165)),ROW(مسودة!$C$140:$C$169)),ROW()-ROW(AC167)+1)),مسودة!AC142:'مسودة'!AC$169)),0))</f>
        <v/>
      </c>
      <c r="AD167" s="39" t="str">
        <f t="array" ref="AD167">IF($C$165="","",IFERROR(MAX(IF((ROW(مسودة!$C$140:$C$169)=SMALL(IF((ROW(مسودة!$C$140:$C$169)*(مسودة!$C$140:$C$169=$C$165)),ROW(مسودة!$C$140:$C$169)),ROW()-ROW(AD167)+1)),مسودة!AD142:'مسودة'!AD$169)),0))</f>
        <v/>
      </c>
      <c r="AE167" s="39" t="str">
        <f t="array" ref="AE167">IF($C$165="","",IFERROR(MAX(IF((ROW(مسودة!$C$140:$C$169)=SMALL(IF((ROW(مسودة!$C$140:$C$169)*(مسودة!$C$140:$C$169=$C$165)),ROW(مسودة!$C$140:$C$169)),ROW()-ROW(AE167)+1)),مسودة!AE142:'مسودة'!AE$169)),0))</f>
        <v/>
      </c>
      <c r="AF167" s="39" t="str">
        <f t="array" ref="AF167">IF($C$165="","",IFERROR(MAX(IF((ROW(مسودة!$C$140:$C$169)=SMALL(IF((ROW(مسودة!$C$140:$C$169)*(مسودة!$C$140:$C$169=$C$165)),ROW(مسودة!$C$140:$C$169)),ROW()-ROW(AF167)+1)),مسودة!AF142:'مسودة'!AF$169)),0))</f>
        <v/>
      </c>
      <c r="AG167" s="39" t="str">
        <f t="array" ref="AG167">IF($C$165="","",IFERROR(MAX(IF((ROW(مسودة!$C$140:$C$169)=SMALL(IF((ROW(مسودة!$C$140:$C$169)*(مسودة!$C$140:$C$169=$C$165)),ROW(مسودة!$C$140:$C$169)),ROW()-ROW(AG167)+1)),مسودة!AG142:'مسودة'!AG$169)),0))</f>
        <v/>
      </c>
      <c r="AH167" s="39" t="str">
        <f t="array" ref="AH167">IF($C$165="","",IFERROR(MAX(IF((ROW(مسودة!$C$140:$C$169)=SMALL(IF((ROW(مسودة!$C$140:$C$169)*(مسودة!$C$140:$C$169=$C$165)),ROW(مسودة!$C$140:$C$169)),ROW()-ROW(AH167)+1)),مسودة!AH142:'مسودة'!AH$169)),0))</f>
        <v/>
      </c>
      <c r="AI167" s="39" t="str">
        <f t="array" ref="AI167">IF($C$165="","",IFERROR(MAX(IF((ROW(مسودة!$C$140:$C$169)=SMALL(IF((ROW(مسودة!$C$140:$C$169)*(مسودة!$C$140:$C$169=$C$165)),ROW(مسودة!$C$140:$C$169)),ROW()-ROW(AI167)+1)),مسودة!AI142:'مسودة'!AI$169)),0))</f>
        <v/>
      </c>
      <c r="AJ167" s="39" t="str">
        <f t="array" ref="AJ167">IF($C$165="","",IFERROR(MAX(IF((ROW(مسودة!$C$140:$C$169)=SMALL(IF((ROW(مسودة!$C$140:$C$169)*(مسودة!$C$140:$C$169=$C$165)),ROW(مسودة!$C$140:$C$169)),ROW()-ROW(AJ167)+1)),مسودة!AJ142:'مسودة'!AJ$169)),0))</f>
        <v/>
      </c>
      <c r="AK167" s="39" t="str">
        <f t="array" ref="AK167">IF($C$165="","",IFERROR(MAX(IF((ROW(مسودة!$C$140:$C$169)=SMALL(IF((ROW(مسودة!$C$140:$C$169)*(مسودة!$C$140:$C$169=$C$165)),ROW(مسودة!$C$140:$C$169)),ROW()-ROW(AK167)+1)),مسودة!AK142:'مسودة'!AK$169)),0))</f>
        <v/>
      </c>
      <c r="AL167" s="39" t="str">
        <f t="array" ref="AL167">IF($C$165="","",IFERROR(MAX(IF((ROW(مسودة!$C$140:$C$169)=SMALL(IF((ROW(مسودة!$C$140:$C$169)*(مسودة!$C$140:$C$169=$C$165)),ROW(مسودة!$C$140:$C$169)),ROW()-ROW(AL167)+1)),مسودة!AL142:'مسودة'!AL$169)),0))</f>
        <v/>
      </c>
      <c r="AM167" s="39" t="str">
        <f t="array" ref="AM167">IF($C$165="","",IFERROR(MAX(IF((ROW(مسودة!$C$140:$C$169)=SMALL(IF((ROW(مسودة!$C$140:$C$169)*(مسودة!$C$140:$C$169=$C$165)),ROW(مسودة!$C$140:$C$169)),ROW()-ROW(AM167)+1)),مسودة!AM142:'مسودة'!AM$169)),0))</f>
        <v/>
      </c>
      <c r="AN167" s="39" t="str">
        <f t="array" ref="AN167">IF($C$165="","",IFERROR(MAX(IF((ROW(مسودة!$C$140:$C$169)=SMALL(IF((ROW(مسودة!$C$140:$C$169)*(مسودة!$C$140:$C$169=$C$165)),ROW(مسودة!$C$140:$C$169)),ROW()-ROW(AN167)+1)),مسودة!AN142:AN$169)),0))</f>
        <v/>
      </c>
      <c r="AO167" s="39" t="str">
        <f t="array" ref="AO167">IF($C$165="","",IFERROR(MAX(IF((ROW(مسودة!$C$140:$C$169)=SMALL(IF((ROW(مسودة!$C$140:$C$169)*(مسودة!$C$140:$C$169=$C$165)),ROW(مسودة!$C$140:$C$169)),ROW()-ROW(AO167)+1)),مسودة!AO142:AO$169)),0))</f>
        <v/>
      </c>
      <c r="AP167" s="39" t="str">
        <f>IF(AO167&lt;50,"   ",IF(AO167&lt;65,"مقبول",IF(AO167&lt;75,"جيد",IF(AO167&lt;85,"جيدجداً",IF(AO167&lt;=100,"ممتاز","")))))</f>
        <v/>
      </c>
      <c r="AQ167" s="49"/>
      <c r="AR167" s="49"/>
      <c r="AS167" s="49"/>
      <c r="AT167" s="49"/>
      <c r="AU167" s="105"/>
    </row>
    <row r="168" spans="2:47" ht="28.5" customHeight="1" thickBot="1">
      <c r="B168" s="48">
        <f t="shared" ref="B168" si="22">B165+1</f>
        <v>39</v>
      </c>
      <c r="C168" s="98" t="str">
        <f t="array" ref="C168">IF(ISERROR(INDEX(مسودة!$C$140:$AV$169,SMALL(IF((مسودة!$AU$140:$AU$169="راسب"),ROW(مسودة!$C$140:$AV$169)-MIN(ROW(مسودة!$C$140:$AV$169))+1,""),ROW(A9)),COLUMN(A9))),"",INDEX(مسودة!$C$140:$AV$169,SMALL(IF((مسودة!$AU$140:$AU$169="راسب"),ROW(مسودة!$C$140:$AV$169)-MIN(ROW(مسودة!$C$140:$AV$169))+1,""),ROW(A9)),COLUMN(A9)))</f>
        <v/>
      </c>
      <c r="D168" s="95" t="str">
        <f>IF(C168&lt;&gt;"",VLOOKUP(C168,مسودة!$C$140:$D$169,2,0),"")</f>
        <v/>
      </c>
      <c r="E168" s="95" t="str">
        <f>IF(C168&lt;&gt;"",VLOOKUP(C168,مسودة!$C$140:$E$169,3,0),"")</f>
        <v/>
      </c>
      <c r="F168" s="11" t="s">
        <v>30</v>
      </c>
      <c r="G168" s="39" t="str">
        <f t="array" ref="G168">IF($C$168="","",IFERROR(MAX(IF((ROW(مسودة!$C$140:$C$169)=SMALL(IF((ROW(مسودة!$C$140:$C$169)*(مسودة!$C$140:$C$169=$C$168)),ROW(مسودة!$C$140:$C$169)),ROW()-ROW(G168)+1)),مسودة!G140:'مسودة'!G$169)),0))</f>
        <v/>
      </c>
      <c r="H168" s="39" t="str">
        <f t="array" ref="H168">IF($C$168="","",IFERROR(MAX(IF((ROW(مسودة!$C$140:$C$169)=SMALL(IF((ROW(مسودة!$C$140:$C$169)*(مسودة!$C$140:$C$169=$C$168)),ROW(مسودة!$C$140:$C$169)),ROW()-ROW(H168)+1)),مسودة!H140:'مسودة'!H$169)),0))</f>
        <v/>
      </c>
      <c r="I168" s="39" t="str">
        <f t="array" ref="I168">IF($C$168="","",IFERROR(MAX(IF((ROW(مسودة!$C$140:$C$169)=SMALL(IF((ROW(مسودة!$C$140:$C$169)*(مسودة!$C$140:$C$169=$C$168)),ROW(مسودة!$C$140:$C$169)),ROW()-ROW(I168)+1)),مسودة!I140:'مسودة'!I$169)),0))</f>
        <v/>
      </c>
      <c r="J168" s="39" t="str">
        <f t="array" ref="J168">IF($C$168="","",IFERROR(MAX(IF((ROW(مسودة!$C$140:$C$169)=SMALL(IF((ROW(مسودة!$C$140:$C$169)*(مسودة!$C$140:$C$169=$C$168)),ROW(مسودة!$C$140:$C$169)),ROW()-ROW(J168)+1)),مسودة!J140:'مسودة'!J$169)),0))</f>
        <v/>
      </c>
      <c r="K168" s="39" t="str">
        <f t="array" ref="K168">IF($C$168="","",IFERROR(MAX(IF((ROW(مسودة!$C$140:$C$169)=SMALL(IF((ROW(مسودة!$C$140:$C$169)*(مسودة!$C$140:$C$169=$C$168)),ROW(مسودة!$C$140:$C$169)),ROW()-ROW(K168)+1)),مسودة!K140:'مسودة'!K$169)),0))</f>
        <v/>
      </c>
      <c r="L168" s="39" t="str">
        <f t="array" ref="L168">IF($C$168="","",IFERROR(MAX(IF((ROW(مسودة!$C$140:$C$169)=SMALL(IF((ROW(مسودة!$C$140:$C$169)*(مسودة!$C$140:$C$169=$C$168)),ROW(مسودة!$C$140:$C$169)),ROW()-ROW(L168)+1)),مسودة!L140:'مسودة'!L$169)),0))</f>
        <v/>
      </c>
      <c r="M168" s="39" t="str">
        <f t="array" ref="M168">IF($C$168="","",IFERROR(MAX(IF((ROW(مسودة!$C$140:$C$169)=SMALL(IF((ROW(مسودة!$C$140:$C$169)*(مسودة!$C$140:$C$169=$C$168)),ROW(مسودة!$C$140:$C$169)),ROW()-ROW(M168)+1)),مسودة!M140:'مسودة'!M$169)),0))</f>
        <v/>
      </c>
      <c r="N168" s="39" t="str">
        <f t="array" ref="N168">IF($C$168="","",IFERROR(MAX(IF((ROW(مسودة!$C$140:$C$169)=SMALL(IF((ROW(مسودة!$C$140:$C$169)*(مسودة!$C$140:$C$169=$C$168)),ROW(مسودة!$C$140:$C$169)),ROW()-ROW(N168)+1)),مسودة!N140:'مسودة'!N$169)),0))</f>
        <v/>
      </c>
      <c r="O168" s="39" t="str">
        <f t="array" ref="O168">IF($C$168="","",IFERROR(MAX(IF((ROW(مسودة!$C$140:$C$169)=SMALL(IF((ROW(مسودة!$C$140:$C$169)*(مسودة!$C$140:$C$169=$C$168)),ROW(مسودة!$C$140:$C$169)),ROW()-ROW(O168)+1)),مسودة!O140:'مسودة'!O$169)),0))</f>
        <v/>
      </c>
      <c r="P168" s="39" t="str">
        <f t="array" ref="P168">IF($C$168="","",IFERROR(MAX(IF((ROW(مسودة!$C$140:$C$169)=SMALL(IF((ROW(مسودة!$C$140:$C$169)*(مسودة!$C$140:$C$169=$C$168)),ROW(مسودة!$C$140:$C$169)),ROW()-ROW(P168)+1)),مسودة!P140:'مسودة'!P$169)),0))</f>
        <v/>
      </c>
      <c r="Q168" s="39" t="str">
        <f t="array" ref="Q168">IF($C$168="","",IFERROR(MAX(IF((ROW(مسودة!$C$140:$C$169)=SMALL(IF((ROW(مسودة!$C$140:$C$169)*(مسودة!$C$140:$C$169=$C$168)),ROW(مسودة!$C$140:$C$169)),ROW()-ROW(Q168)+1)),مسودة!Q140:'مسودة'!Q$169)),0))</f>
        <v/>
      </c>
      <c r="R168" s="39" t="str">
        <f t="array" ref="R168">IF($C$168="","",IFERROR(MAX(IF((ROW(مسودة!$C$140:$C$169)=SMALL(IF((ROW(مسودة!$C$140:$C$169)*(مسودة!$C$140:$C$169=$C$168)),ROW(مسودة!$C$140:$C$169)),ROW()-ROW(R168)+1)),مسودة!R140:'مسودة'!R$169)),0))</f>
        <v/>
      </c>
      <c r="S168" s="39" t="str">
        <f t="array" ref="S168">IF($C$168="","",IFERROR(MAX(IF((ROW(مسودة!$C$140:$C$169)=SMALL(IF((ROW(مسودة!$C$140:$C$169)*(مسودة!$C$140:$C$169=$C$168)),ROW(مسودة!$C$140:$C$169)),ROW()-ROW(S168)+1)),مسودة!S140:'مسودة'!S$169)),0))</f>
        <v/>
      </c>
      <c r="T168" s="39" t="str">
        <f t="array" ref="T168">IF($C$168="","",IFERROR(MAX(IF((ROW(مسودة!$C$140:$C$169)=SMALL(IF((ROW(مسودة!$C$140:$C$169)*(مسودة!$C$140:$C$169=$C$168)),ROW(مسودة!$C$140:$C$169)),ROW()-ROW(T168)+1)),مسودة!T140:'مسودة'!T$169)),0))</f>
        <v/>
      </c>
      <c r="U168" s="39" t="str">
        <f t="array" ref="U168">IF($C$168="","",IFERROR(MAX(IF((ROW(مسودة!$C$140:$C$169)=SMALL(IF((ROW(مسودة!$C$140:$C$169)*(مسودة!$C$140:$C$169=$C$168)),ROW(مسودة!$C$140:$C$169)),ROW()-ROW(U168)+1)),مسودة!U140:'مسودة'!U$169)),0))</f>
        <v/>
      </c>
      <c r="V168" s="39" t="str">
        <f t="array" ref="V168">IF($C$168="","",IFERROR(MAX(IF((ROW(مسودة!$C$140:$C$169)=SMALL(IF((ROW(مسودة!$C$140:$C$169)*(مسودة!$C$140:$C$169=$C$168)),ROW(مسودة!$C$140:$C$169)),ROW()-ROW(V168)+1)),مسودة!V140:'مسودة'!V$169)),0))</f>
        <v/>
      </c>
      <c r="W168" s="39" t="str">
        <f t="array" ref="W168">IF($C$168="","",IFERROR(MAX(IF((ROW(مسودة!$C$140:$C$169)=SMALL(IF((ROW(مسودة!$C$140:$C$169)*(مسودة!$C$140:$C$169=$C$168)),ROW(مسودة!$C$140:$C$169)),ROW()-ROW(W168)+1)),مسودة!W140:'مسودة'!W$169)),0))</f>
        <v/>
      </c>
      <c r="X168" s="39" t="str">
        <f t="array" ref="X168">IF($C$168="","",IFERROR(MAX(IF((ROW(مسودة!$C$140:$C$169)=SMALL(IF((ROW(مسودة!$C$140:$C$169)*(مسودة!$C$140:$C$169=$C$168)),ROW(مسودة!$C$140:$C$169)),ROW()-ROW(X168)+1)),مسودة!X140:'مسودة'!X$169)),0))</f>
        <v/>
      </c>
      <c r="Y168" s="39" t="str">
        <f t="array" ref="Y168">IF($C$168="","",IFERROR(MAX(IF((ROW(مسودة!$C$140:$C$169)=SMALL(IF((ROW(مسودة!$C$140:$C$169)*(مسودة!$C$140:$C$169=$C$168)),ROW(مسودة!$C$140:$C$169)),ROW()-ROW(Y168)+1)),مسودة!Y140:'مسودة'!Y$169)),0))</f>
        <v/>
      </c>
      <c r="Z168" s="39" t="str">
        <f t="array" ref="Z168">IF($C$168="","",IFERROR(MAX(IF((ROW(مسودة!$C$140:$C$169)=SMALL(IF((ROW(مسودة!$C$140:$C$169)*(مسودة!$C$140:$C$169=$C$168)),ROW(مسودة!$C$140:$C$169)),ROW()-ROW(Z168)+1)),مسودة!Z140:'مسودة'!Z$169)),0))</f>
        <v/>
      </c>
      <c r="AA168" s="39" t="str">
        <f t="array" ref="AA168">IF($C$168="","",IFERROR(MAX(IF((ROW(مسودة!$C$140:$C$169)=SMALL(IF((ROW(مسودة!$C$140:$C$169)*(مسودة!$C$140:$C$169=$C$168)),ROW(مسودة!$C$140:$C$169)),ROW()-ROW(AA168)+1)),مسودة!AA140:'مسودة'!AA$169)),0))</f>
        <v/>
      </c>
      <c r="AB168" s="39" t="str">
        <f t="array" ref="AB168">IF($C$168="","",IFERROR(MAX(IF((ROW(مسودة!$C$140:$C$169)=SMALL(IF((ROW(مسودة!$C$140:$C$169)*(مسودة!$C$140:$C$169=$C$168)),ROW(مسودة!$C$140:$C$169)),ROW()-ROW(AB168)+1)),مسودة!AB140:'مسودة'!AB$169)),0))</f>
        <v/>
      </c>
      <c r="AC168" s="39" t="str">
        <f t="array" ref="AC168">IF($C$168="","",IFERROR(MAX(IF((ROW(مسودة!$C$140:$C$169)=SMALL(IF((ROW(مسودة!$C$140:$C$169)*(مسودة!$C$140:$C$169=$C$168)),ROW(مسودة!$C$140:$C$169)),ROW()-ROW(AC168)+1)),مسودة!AC140:'مسودة'!AC$169)),0))</f>
        <v/>
      </c>
      <c r="AD168" s="39" t="str">
        <f t="array" ref="AD168">IF($C$168="","",IFERROR(MAX(IF((ROW(مسودة!$C$140:$C$169)=SMALL(IF((ROW(مسودة!$C$140:$C$169)*(مسودة!$C$140:$C$169=$C$168)),ROW(مسودة!$C$140:$C$169)),ROW()-ROW(AD168)+1)),مسودة!AD140:'مسودة'!AD$169)),0))</f>
        <v/>
      </c>
      <c r="AE168" s="39" t="str">
        <f t="array" ref="AE168">IF($C$168="","",IFERROR(MAX(IF((ROW(مسودة!$C$140:$C$169)=SMALL(IF((ROW(مسودة!$C$140:$C$169)*(مسودة!$C$140:$C$169=$C$168)),ROW(مسودة!$C$140:$C$169)),ROW()-ROW(AE168)+1)),مسودة!AE140:'مسودة'!AE$169)),0))</f>
        <v/>
      </c>
      <c r="AF168" s="39" t="str">
        <f t="array" ref="AF168">IF($C$168="","",IFERROR(MAX(IF((ROW(مسودة!$C$140:$C$169)=SMALL(IF((ROW(مسودة!$C$140:$C$169)*(مسودة!$C$140:$C$169=$C$168)),ROW(مسودة!$C$140:$C$169)),ROW()-ROW(AF168)+1)),مسودة!AF140:'مسودة'!AF$169)),0))</f>
        <v/>
      </c>
      <c r="AG168" s="39" t="str">
        <f t="array" ref="AG168">IF($C$168="","",IFERROR(MAX(IF((ROW(مسودة!$C$140:$C$169)=SMALL(IF((ROW(مسودة!$C$140:$C$169)*(مسودة!$C$140:$C$169=$C$168)),ROW(مسودة!$C$140:$C$169)),ROW()-ROW(AG168)+1)),مسودة!AG140:'مسودة'!AG$169)),0))</f>
        <v/>
      </c>
      <c r="AH168" s="39" t="str">
        <f t="array" ref="AH168">IF($C$168="","",IFERROR(MAX(IF((ROW(مسودة!$C$140:$C$169)=SMALL(IF((ROW(مسودة!$C$140:$C$169)*(مسودة!$C$140:$C$169=$C$168)),ROW(مسودة!$C$140:$C$169)),ROW()-ROW(AH168)+1)),مسودة!AH140:'مسودة'!AH$169)),0))</f>
        <v/>
      </c>
      <c r="AI168" s="39" t="str">
        <f t="array" ref="AI168">IF($C$168="","",IFERROR(MAX(IF((ROW(مسودة!$C$140:$C$169)=SMALL(IF((ROW(مسودة!$C$140:$C$169)*(مسودة!$C$140:$C$169=$C$168)),ROW(مسودة!$C$140:$C$169)),ROW()-ROW(AI168)+1)),مسودة!AI140:'مسودة'!AI$169)),0))</f>
        <v/>
      </c>
      <c r="AJ168" s="39" t="str">
        <f t="array" ref="AJ168">IF($C$168="","",IFERROR(MAX(IF((ROW(مسودة!$C$140:$C$169)=SMALL(IF((ROW(مسودة!$C$140:$C$169)*(مسودة!$C$140:$C$169=$C$168)),ROW(مسودة!$C$140:$C$169)),ROW()-ROW(AJ168)+1)),مسودة!AJ140:'مسودة'!AJ$169)),0))</f>
        <v/>
      </c>
      <c r="AK168" s="39" t="str">
        <f t="array" ref="AK168">IF($C$168="","",IFERROR(MAX(IF((ROW(مسودة!$C$140:$C$169)=SMALL(IF((ROW(مسودة!$C$140:$C$169)*(مسودة!$C$140:$C$169=$C$168)),ROW(مسودة!$C$140:$C$169)),ROW()-ROW(AK168)+1)),مسودة!AK140:'مسودة'!AK$169)),0))</f>
        <v/>
      </c>
      <c r="AL168" s="39" t="str">
        <f t="array" ref="AL168">IF($C$168="","",IFERROR(MAX(IF((ROW(مسودة!$C$140:$C$169)=SMALL(IF((ROW(مسودة!$C$140:$C$169)*(مسودة!$C$140:$C$169=$C$168)),ROW(مسودة!$C$140:$C$169)),ROW()-ROW(AL168)+1)),مسودة!AL140:'مسودة'!AL$169)),0))</f>
        <v/>
      </c>
      <c r="AM168" s="39" t="str">
        <f t="array" ref="AM168">IF($C$168="","",IFERROR(MAX(IF((ROW(مسودة!$C$140:$C$169)=SMALL(IF((ROW(مسودة!$C$140:$C$169)*(مسودة!$C$140:$C$169=$C$168)),ROW(مسودة!$C$140:$C$169)),ROW()-ROW(AM168)+1)),مسودة!AM140:'مسودة'!AM$169)),0))</f>
        <v/>
      </c>
      <c r="AN168" s="54"/>
      <c r="AO168" s="54"/>
      <c r="AP168" s="55"/>
      <c r="AQ168" s="49"/>
      <c r="AR168" s="49"/>
      <c r="AS168" s="49"/>
      <c r="AT168" s="49"/>
      <c r="AU168" s="103" t="str">
        <f>IFERROR(LOOKUP(2,1/((مسودة!$C$140:$C$169=C168)*(مسودة!$F$140:$F$169=F168)),مسودة!$AV$140:$AV$169),"")</f>
        <v/>
      </c>
    </row>
    <row r="169" spans="2:47" ht="28.5" customHeight="1" thickBot="1">
      <c r="B169" s="48"/>
      <c r="C169" s="99"/>
      <c r="D169" s="51"/>
      <c r="E169" s="51"/>
      <c r="F169" s="11" t="s">
        <v>31</v>
      </c>
      <c r="G169" s="39" t="str">
        <f t="array" ref="G169">IF($C$168="","",IFERROR(MAX(IF((ROW(مسودة!$C$140:$C$169)=SMALL(IF((ROW(مسودة!$C$140:$C$169)*(مسودة!$C$140:$C$169=$C$168)),ROW(مسودة!$C$140:$C$169)),ROW()-ROW(G169)+1)),مسودة!G141:'مسودة'!G$169)),0))</f>
        <v/>
      </c>
      <c r="H169" s="39" t="str">
        <f t="array" ref="H169">IF($C$168="","",IFERROR(MAX(IF((ROW(مسودة!$C$140:$C$169)=SMALL(IF((ROW(مسودة!$C$140:$C$169)*(مسودة!$C$140:$C$169=$C$168)),ROW(مسودة!$C$140:$C$169)),ROW()-ROW(H169)+1)),مسودة!H141:'مسودة'!H$169)),0))</f>
        <v/>
      </c>
      <c r="I169" s="39" t="str">
        <f t="array" ref="I169">IF($C$168="","",IFERROR(MAX(IF((ROW(مسودة!$C$140:$C$169)=SMALL(IF((ROW(مسودة!$C$140:$C$169)*(مسودة!$C$140:$C$169=$C$168)),ROW(مسودة!$C$140:$C$169)),ROW()-ROW(I169)+1)),مسودة!I141:'مسودة'!I$169)),0))</f>
        <v/>
      </c>
      <c r="J169" s="39" t="str">
        <f t="array" ref="J169">IF($C$168="","",IFERROR(MAX(IF((ROW(مسودة!$C$140:$C$169)=SMALL(IF((ROW(مسودة!$C$140:$C$169)*(مسودة!$C$140:$C$169=$C$168)),ROW(مسودة!$C$140:$C$169)),ROW()-ROW(J169)+1)),مسودة!J141:'مسودة'!J$169)),0))</f>
        <v/>
      </c>
      <c r="K169" s="39" t="str">
        <f t="array" ref="K169">IF($C$168="","",IFERROR(MAX(IF((ROW(مسودة!$C$140:$C$169)=SMALL(IF((ROW(مسودة!$C$140:$C$169)*(مسودة!$C$140:$C$169=$C$168)),ROW(مسودة!$C$140:$C$169)),ROW()-ROW(K169)+1)),مسودة!K141:'مسودة'!K$169)),0))</f>
        <v/>
      </c>
      <c r="L169" s="39" t="str">
        <f t="array" ref="L169">IF($C$168="","",IFERROR(MAX(IF((ROW(مسودة!$C$140:$C$169)=SMALL(IF((ROW(مسودة!$C$140:$C$169)*(مسودة!$C$140:$C$169=$C$168)),ROW(مسودة!$C$140:$C$169)),ROW()-ROW(L169)+1)),مسودة!L141:'مسودة'!L$169)),0))</f>
        <v/>
      </c>
      <c r="M169" s="39" t="str">
        <f t="array" ref="M169">IF($C$168="","",IFERROR(MAX(IF((ROW(مسودة!$C$140:$C$169)=SMALL(IF((ROW(مسودة!$C$140:$C$169)*(مسودة!$C$140:$C$169=$C$168)),ROW(مسودة!$C$140:$C$169)),ROW()-ROW(M169)+1)),مسودة!M141:'مسودة'!M$169)),0))</f>
        <v/>
      </c>
      <c r="N169" s="39" t="str">
        <f t="array" ref="N169">IF($C$168="","",IFERROR(MAX(IF((ROW(مسودة!$C$140:$C$169)=SMALL(IF((ROW(مسودة!$C$140:$C$169)*(مسودة!$C$140:$C$169=$C$168)),ROW(مسودة!$C$140:$C$169)),ROW()-ROW(N169)+1)),مسودة!N141:'مسودة'!N$169)),0))</f>
        <v/>
      </c>
      <c r="O169" s="39" t="str">
        <f t="array" ref="O169">IF($C$168="","",IFERROR(MAX(IF((ROW(مسودة!$C$140:$C$169)=SMALL(IF((ROW(مسودة!$C$140:$C$169)*(مسودة!$C$140:$C$169=$C$168)),ROW(مسودة!$C$140:$C$169)),ROW()-ROW(O169)+1)),مسودة!O141:'مسودة'!O$169)),0))</f>
        <v/>
      </c>
      <c r="P169" s="39" t="str">
        <f t="array" ref="P169">IF($C$168="","",IFERROR(MAX(IF((ROW(مسودة!$C$140:$C$169)=SMALL(IF((ROW(مسودة!$C$140:$C$169)*(مسودة!$C$140:$C$169=$C$168)),ROW(مسودة!$C$140:$C$169)),ROW()-ROW(P169)+1)),مسودة!P141:'مسودة'!P$169)),0))</f>
        <v/>
      </c>
      <c r="Q169" s="39" t="str">
        <f t="array" ref="Q169">IF($C$168="","",IFERROR(MAX(IF((ROW(مسودة!$C$140:$C$169)=SMALL(IF((ROW(مسودة!$C$140:$C$169)*(مسودة!$C$140:$C$169=$C$168)),ROW(مسودة!$C$140:$C$169)),ROW()-ROW(Q169)+1)),مسودة!Q141:'مسودة'!Q$169)),0))</f>
        <v/>
      </c>
      <c r="R169" s="39" t="str">
        <f t="array" ref="R169">IF($C$168="","",IFERROR(MAX(IF((ROW(مسودة!$C$140:$C$169)=SMALL(IF((ROW(مسودة!$C$140:$C$169)*(مسودة!$C$140:$C$169=$C$168)),ROW(مسودة!$C$140:$C$169)),ROW()-ROW(R169)+1)),مسودة!R141:'مسودة'!R$169)),0))</f>
        <v/>
      </c>
      <c r="S169" s="39" t="str">
        <f t="array" ref="S169">IF($C$168="","",IFERROR(MAX(IF((ROW(مسودة!$C$140:$C$169)=SMALL(IF((ROW(مسودة!$C$140:$C$169)*(مسودة!$C$140:$C$169=$C$168)),ROW(مسودة!$C$140:$C$169)),ROW()-ROW(S169)+1)),مسودة!S141:'مسودة'!S$169)),0))</f>
        <v/>
      </c>
      <c r="T169" s="39" t="str">
        <f t="array" ref="T169">IF($C$168="","",IFERROR(MAX(IF((ROW(مسودة!$C$140:$C$169)=SMALL(IF((ROW(مسودة!$C$140:$C$169)*(مسودة!$C$140:$C$169=$C$168)),ROW(مسودة!$C$140:$C$169)),ROW()-ROW(T169)+1)),مسودة!T141:'مسودة'!T$169)),0))</f>
        <v/>
      </c>
      <c r="U169" s="39" t="str">
        <f t="array" ref="U169">IF($C$168="","",IFERROR(MAX(IF((ROW(مسودة!$C$140:$C$169)=SMALL(IF((ROW(مسودة!$C$140:$C$169)*(مسودة!$C$140:$C$169=$C$168)),ROW(مسودة!$C$140:$C$169)),ROW()-ROW(U169)+1)),مسودة!U141:'مسودة'!U$169)),0))</f>
        <v/>
      </c>
      <c r="V169" s="39" t="str">
        <f t="array" ref="V169">IF($C$168="","",IFERROR(MAX(IF((ROW(مسودة!$C$140:$C$169)=SMALL(IF((ROW(مسودة!$C$140:$C$169)*(مسودة!$C$140:$C$169=$C$168)),ROW(مسودة!$C$140:$C$169)),ROW()-ROW(V169)+1)),مسودة!V141:'مسودة'!V$169)),0))</f>
        <v/>
      </c>
      <c r="W169" s="39" t="str">
        <f t="array" ref="W169">IF($C$168="","",IFERROR(MAX(IF((ROW(مسودة!$C$140:$C$169)=SMALL(IF((ROW(مسودة!$C$140:$C$169)*(مسودة!$C$140:$C$169=$C$168)),ROW(مسودة!$C$140:$C$169)),ROW()-ROW(W169)+1)),مسودة!W141:'مسودة'!W$169)),0))</f>
        <v/>
      </c>
      <c r="X169" s="39" t="str">
        <f t="array" ref="X169">IF($C$168="","",IFERROR(MAX(IF((ROW(مسودة!$C$140:$C$169)=SMALL(IF((ROW(مسودة!$C$140:$C$169)*(مسودة!$C$140:$C$169=$C$168)),ROW(مسودة!$C$140:$C$169)),ROW()-ROW(X169)+1)),مسودة!X141:'مسودة'!X$169)),0))</f>
        <v/>
      </c>
      <c r="Y169" s="39" t="str">
        <f t="array" ref="Y169">IF($C$168="","",IFERROR(MAX(IF((ROW(مسودة!$C$140:$C$169)=SMALL(IF((ROW(مسودة!$C$140:$C$169)*(مسودة!$C$140:$C$169=$C$168)),ROW(مسودة!$C$140:$C$169)),ROW()-ROW(Y169)+1)),مسودة!Y141:'مسودة'!Y$169)),0))</f>
        <v/>
      </c>
      <c r="Z169" s="39" t="str">
        <f t="array" ref="Z169">IF($C$168="","",IFERROR(MAX(IF((ROW(مسودة!$C$140:$C$169)=SMALL(IF((ROW(مسودة!$C$140:$C$169)*(مسودة!$C$140:$C$169=$C$168)),ROW(مسودة!$C$140:$C$169)),ROW()-ROW(Z169)+1)),مسودة!Z141:'مسودة'!Z$169)),0))</f>
        <v/>
      </c>
      <c r="AA169" s="39" t="str">
        <f t="array" ref="AA169">IF($C$168="","",IFERROR(MAX(IF((ROW(مسودة!$C$140:$C$169)=SMALL(IF((ROW(مسودة!$C$140:$C$169)*(مسودة!$C$140:$C$169=$C$168)),ROW(مسودة!$C$140:$C$169)),ROW()-ROW(AA169)+1)),مسودة!AA141:'مسودة'!AA$169)),0))</f>
        <v/>
      </c>
      <c r="AB169" s="39" t="str">
        <f t="array" ref="AB169">IF($C$168="","",IFERROR(MAX(IF((ROW(مسودة!$C$140:$C$169)=SMALL(IF((ROW(مسودة!$C$140:$C$169)*(مسودة!$C$140:$C$169=$C$168)),ROW(مسودة!$C$140:$C$169)),ROW()-ROW(AB169)+1)),مسودة!AB141:'مسودة'!AB$169)),0))</f>
        <v/>
      </c>
      <c r="AC169" s="39" t="str">
        <f t="array" ref="AC169">IF($C$168="","",IFERROR(MAX(IF((ROW(مسودة!$C$140:$C$169)=SMALL(IF((ROW(مسودة!$C$140:$C$169)*(مسودة!$C$140:$C$169=$C$168)),ROW(مسودة!$C$140:$C$169)),ROW()-ROW(AC169)+1)),مسودة!AC141:'مسودة'!AC$169)),0))</f>
        <v/>
      </c>
      <c r="AD169" s="39" t="str">
        <f t="array" ref="AD169">IF($C$168="","",IFERROR(MAX(IF((ROW(مسودة!$C$140:$C$169)=SMALL(IF((ROW(مسودة!$C$140:$C$169)*(مسودة!$C$140:$C$169=$C$168)),ROW(مسودة!$C$140:$C$169)),ROW()-ROW(AD169)+1)),مسودة!AD141:'مسودة'!AD$169)),0))</f>
        <v/>
      </c>
      <c r="AE169" s="39" t="str">
        <f t="array" ref="AE169">IF($C$168="","",IFERROR(MAX(IF((ROW(مسودة!$C$140:$C$169)=SMALL(IF((ROW(مسودة!$C$140:$C$169)*(مسودة!$C$140:$C$169=$C$168)),ROW(مسودة!$C$140:$C$169)),ROW()-ROW(AE169)+1)),مسودة!AE141:'مسودة'!AE$169)),0))</f>
        <v/>
      </c>
      <c r="AF169" s="39" t="str">
        <f t="array" ref="AF169">IF($C$168="","",IFERROR(MAX(IF((ROW(مسودة!$C$140:$C$169)=SMALL(IF((ROW(مسودة!$C$140:$C$169)*(مسودة!$C$140:$C$169=$C$168)),ROW(مسودة!$C$140:$C$169)),ROW()-ROW(AF169)+1)),مسودة!AF141:'مسودة'!AF$169)),0))</f>
        <v/>
      </c>
      <c r="AG169" s="39" t="str">
        <f t="array" ref="AG169">IF($C$168="","",IFERROR(MAX(IF((ROW(مسودة!$C$140:$C$169)=SMALL(IF((ROW(مسودة!$C$140:$C$169)*(مسودة!$C$140:$C$169=$C$168)),ROW(مسودة!$C$140:$C$169)),ROW()-ROW(AG169)+1)),مسودة!AG141:'مسودة'!AG$169)),0))</f>
        <v/>
      </c>
      <c r="AH169" s="39" t="str">
        <f t="array" ref="AH169">IF($C$168="","",IFERROR(MAX(IF((ROW(مسودة!$C$140:$C$169)=SMALL(IF((ROW(مسودة!$C$140:$C$169)*(مسودة!$C$140:$C$169=$C$168)),ROW(مسودة!$C$140:$C$169)),ROW()-ROW(AH169)+1)),مسودة!AH141:'مسودة'!AH$169)),0))</f>
        <v/>
      </c>
      <c r="AI169" s="39" t="str">
        <f t="array" ref="AI169">IF($C$168="","",IFERROR(MAX(IF((ROW(مسودة!$C$140:$C$169)=SMALL(IF((ROW(مسودة!$C$140:$C$169)*(مسودة!$C$140:$C$169=$C$168)),ROW(مسودة!$C$140:$C$169)),ROW()-ROW(AI169)+1)),مسودة!AI141:'مسودة'!AI$169)),0))</f>
        <v/>
      </c>
      <c r="AJ169" s="39" t="str">
        <f t="array" ref="AJ169">IF($C$168="","",IFERROR(MAX(IF((ROW(مسودة!$C$140:$C$169)=SMALL(IF((ROW(مسودة!$C$140:$C$169)*(مسودة!$C$140:$C$169=$C$168)),ROW(مسودة!$C$140:$C$169)),ROW()-ROW(AJ169)+1)),مسودة!AJ141:'مسودة'!AJ$169)),0))</f>
        <v/>
      </c>
      <c r="AK169" s="39" t="str">
        <f t="array" ref="AK169">IF($C$168="","",IFERROR(MAX(IF((ROW(مسودة!$C$140:$C$169)=SMALL(IF((ROW(مسودة!$C$140:$C$169)*(مسودة!$C$140:$C$169=$C$168)),ROW(مسودة!$C$140:$C$169)),ROW()-ROW(AK169)+1)),مسودة!AK141:'مسودة'!AK$169)),0))</f>
        <v/>
      </c>
      <c r="AL169" s="39" t="str">
        <f t="array" ref="AL169">IF($C$168="","",IFERROR(MAX(IF((ROW(مسودة!$C$140:$C$169)=SMALL(IF((ROW(مسودة!$C$140:$C$169)*(مسودة!$C$140:$C$169=$C$168)),ROW(مسودة!$C$140:$C$169)),ROW()-ROW(AL169)+1)),مسودة!AL141:'مسودة'!AL$169)),0))</f>
        <v/>
      </c>
      <c r="AM169" s="39" t="str">
        <f t="array" ref="AM169">IF($C$168="","",IFERROR(MAX(IF((ROW(مسودة!$C$140:$C$169)=SMALL(IF((ROW(مسودة!$C$140:$C$169)*(مسودة!$C$140:$C$169=$C$168)),ROW(مسودة!$C$140:$C$169)),ROW()-ROW(AM169)+1)),مسودة!AM141:'مسودة'!AM$169)),0))</f>
        <v/>
      </c>
      <c r="AN169" s="54"/>
      <c r="AO169" s="54"/>
      <c r="AP169" s="56"/>
      <c r="AQ169" s="49"/>
      <c r="AR169" s="49"/>
      <c r="AS169" s="49"/>
      <c r="AT169" s="49"/>
      <c r="AU169" s="104"/>
    </row>
    <row r="170" spans="2:47" ht="36" customHeight="1" thickBot="1">
      <c r="B170" s="48"/>
      <c r="C170" s="93"/>
      <c r="D170" s="51"/>
      <c r="E170" s="51"/>
      <c r="F170" s="14" t="s">
        <v>32</v>
      </c>
      <c r="G170" s="39" t="str">
        <f t="array" ref="G170">IF($C$168="","",IFERROR(MAX(IF((ROW(مسودة!$C$140:$C$169)=SMALL(IF((ROW(مسودة!$C$140:$C$169)*(مسودة!$C$140:$C$169=$C$168)),ROW(مسودة!$C$140:$C$169)),ROW()-ROW(G170)+1)),مسودة!G142:'مسودة'!G$169)),0))</f>
        <v/>
      </c>
      <c r="H170" s="39" t="str">
        <f t="array" ref="H170">IF($C$168="","",IFERROR(MAX(IF((ROW(مسودة!$C$140:$C$169)=SMALL(IF((ROW(مسودة!$C$140:$C$169)*(مسودة!$C$140:$C$169=$C$168)),ROW(مسودة!$C$140:$C$169)),ROW()-ROW(H170)+1)),مسودة!H142:'مسودة'!H$169)),0))</f>
        <v/>
      </c>
      <c r="I170" s="39" t="str">
        <f t="array" ref="I170">IF($C$168="","",IFERROR(MAX(IF((ROW(مسودة!$C$140:$C$169)=SMALL(IF((ROW(مسودة!$C$140:$C$169)*(مسودة!$C$140:$C$169=$C$168)),ROW(مسودة!$C$140:$C$169)),ROW()-ROW(I170)+1)),مسودة!I142:'مسودة'!I$169)),0))</f>
        <v/>
      </c>
      <c r="J170" s="39" t="str">
        <f t="array" ref="J170">IF($C$168="","",IFERROR(MAX(IF((ROW(مسودة!$C$140:$C$169)=SMALL(IF((ROW(مسودة!$C$140:$C$169)*(مسودة!$C$140:$C$169=$C$168)),ROW(مسودة!$C$140:$C$169)),ROW()-ROW(J170)+1)),مسودة!J142:'مسودة'!J$169)),0))</f>
        <v/>
      </c>
      <c r="K170" s="39" t="str">
        <f t="array" ref="K170">IF($C$168="","",IFERROR(MAX(IF((ROW(مسودة!$C$140:$C$169)=SMALL(IF((ROW(مسودة!$C$140:$C$169)*(مسودة!$C$140:$C$169=$C$168)),ROW(مسودة!$C$140:$C$169)),ROW()-ROW(K170)+1)),مسودة!K142:'مسودة'!K$169)),0))</f>
        <v/>
      </c>
      <c r="L170" s="39" t="str">
        <f t="array" ref="L170">IF($C$168="","",IFERROR(MAX(IF((ROW(مسودة!$C$140:$C$169)=SMALL(IF((ROW(مسودة!$C$140:$C$169)*(مسودة!$C$140:$C$169=$C$168)),ROW(مسودة!$C$140:$C$169)),ROW()-ROW(L170)+1)),مسودة!L142:'مسودة'!L$169)),0))</f>
        <v/>
      </c>
      <c r="M170" s="39" t="str">
        <f t="array" ref="M170">IF($C$168="","",IFERROR(MAX(IF((ROW(مسودة!$C$140:$C$169)=SMALL(IF((ROW(مسودة!$C$140:$C$169)*(مسودة!$C$140:$C$169=$C$168)),ROW(مسودة!$C$140:$C$169)),ROW()-ROW(M170)+1)),مسودة!M142:'مسودة'!M$169)),0))</f>
        <v/>
      </c>
      <c r="N170" s="39" t="str">
        <f t="array" ref="N170">IF($C$168="","",IFERROR(MAX(IF((ROW(مسودة!$C$140:$C$169)=SMALL(IF((ROW(مسودة!$C$140:$C$169)*(مسودة!$C$140:$C$169=$C$168)),ROW(مسودة!$C$140:$C$169)),ROW()-ROW(N170)+1)),مسودة!N142:'مسودة'!N$169)),0))</f>
        <v/>
      </c>
      <c r="O170" s="39" t="str">
        <f t="array" ref="O170">IF($C$168="","",IFERROR(MAX(IF((ROW(مسودة!$C$140:$C$169)=SMALL(IF((ROW(مسودة!$C$140:$C$169)*(مسودة!$C$140:$C$169=$C$168)),ROW(مسودة!$C$140:$C$169)),ROW()-ROW(O170)+1)),مسودة!O142:'مسودة'!O$169)),0))</f>
        <v/>
      </c>
      <c r="P170" s="39" t="str">
        <f t="array" ref="P170">IF($C$168="","",IFERROR(MAX(IF((ROW(مسودة!$C$140:$C$169)=SMALL(IF((ROW(مسودة!$C$140:$C$169)*(مسودة!$C$140:$C$169=$C$168)),ROW(مسودة!$C$140:$C$169)),ROW()-ROW(P170)+1)),مسودة!P142:'مسودة'!P$169)),0))</f>
        <v/>
      </c>
      <c r="Q170" s="39" t="str">
        <f t="array" ref="Q170">IF($C$168="","",IFERROR(MAX(IF((ROW(مسودة!$C$140:$C$169)=SMALL(IF((ROW(مسودة!$C$140:$C$169)*(مسودة!$C$140:$C$169=$C$168)),ROW(مسودة!$C$140:$C$169)),ROW()-ROW(Q170)+1)),مسودة!Q142:'مسودة'!Q$169)),0))</f>
        <v/>
      </c>
      <c r="R170" s="39" t="str">
        <f t="array" ref="R170">IF($C$168="","",IFERROR(MAX(IF((ROW(مسودة!$C$140:$C$169)=SMALL(IF((ROW(مسودة!$C$140:$C$169)*(مسودة!$C$140:$C$169=$C$168)),ROW(مسودة!$C$140:$C$169)),ROW()-ROW(R170)+1)),مسودة!R142:'مسودة'!R$169)),0))</f>
        <v/>
      </c>
      <c r="S170" s="39" t="str">
        <f t="array" ref="S170">IF($C$168="","",IFERROR(MAX(IF((ROW(مسودة!$C$140:$C$169)=SMALL(IF((ROW(مسودة!$C$140:$C$169)*(مسودة!$C$140:$C$169=$C$168)),ROW(مسودة!$C$140:$C$169)),ROW()-ROW(S170)+1)),مسودة!S142:'مسودة'!S$169)),0))</f>
        <v/>
      </c>
      <c r="T170" s="39" t="str">
        <f t="array" ref="T170">IF($C$168="","",IFERROR(MAX(IF((ROW(مسودة!$C$140:$C$169)=SMALL(IF((ROW(مسودة!$C$140:$C$169)*(مسودة!$C$140:$C$169=$C$168)),ROW(مسودة!$C$140:$C$169)),ROW()-ROW(T170)+1)),مسودة!T142:'مسودة'!T$169)),0))</f>
        <v/>
      </c>
      <c r="U170" s="39" t="str">
        <f t="array" ref="U170">IF($C$168="","",IFERROR(MAX(IF((ROW(مسودة!$C$140:$C$169)=SMALL(IF((ROW(مسودة!$C$140:$C$169)*(مسودة!$C$140:$C$169=$C$168)),ROW(مسودة!$C$140:$C$169)),ROW()-ROW(U170)+1)),مسودة!U142:'مسودة'!U$169)),0))</f>
        <v/>
      </c>
      <c r="V170" s="39" t="str">
        <f t="array" ref="V170">IF($C$168="","",IFERROR(MAX(IF((ROW(مسودة!$C$140:$C$169)=SMALL(IF((ROW(مسودة!$C$140:$C$169)*(مسودة!$C$140:$C$169=$C$168)),ROW(مسودة!$C$140:$C$169)),ROW()-ROW(V170)+1)),مسودة!V142:'مسودة'!V$169)),0))</f>
        <v/>
      </c>
      <c r="W170" s="39" t="str">
        <f t="array" ref="W170">IF($C$168="","",IFERROR(MAX(IF((ROW(مسودة!$C$140:$C$169)=SMALL(IF((ROW(مسودة!$C$140:$C$169)*(مسودة!$C$140:$C$169=$C$168)),ROW(مسودة!$C$140:$C$169)),ROW()-ROW(W170)+1)),مسودة!W142:'مسودة'!W$169)),0))</f>
        <v/>
      </c>
      <c r="X170" s="39" t="str">
        <f t="array" ref="X170">IF($C$168="","",IFERROR(MAX(IF((ROW(مسودة!$C$140:$C$169)=SMALL(IF((ROW(مسودة!$C$140:$C$169)*(مسودة!$C$140:$C$169=$C$168)),ROW(مسودة!$C$140:$C$169)),ROW()-ROW(X170)+1)),مسودة!X142:'مسودة'!X$169)),0))</f>
        <v/>
      </c>
      <c r="Y170" s="39" t="str">
        <f t="array" ref="Y170">IF($C$168="","",IFERROR(MAX(IF((ROW(مسودة!$C$140:$C$169)=SMALL(IF((ROW(مسودة!$C$140:$C$169)*(مسودة!$C$140:$C$169=$C$168)),ROW(مسودة!$C$140:$C$169)),ROW()-ROW(Y170)+1)),مسودة!Y142:'مسودة'!Y$169)),0))</f>
        <v/>
      </c>
      <c r="Z170" s="39" t="str">
        <f t="array" ref="Z170">IF($C$168="","",IFERROR(MAX(IF((ROW(مسودة!$C$140:$C$169)=SMALL(IF((ROW(مسودة!$C$140:$C$169)*(مسودة!$C$140:$C$169=$C$168)),ROW(مسودة!$C$140:$C$169)),ROW()-ROW(Z170)+1)),مسودة!Z142:'مسودة'!Z$169)),0))</f>
        <v/>
      </c>
      <c r="AA170" s="39" t="str">
        <f t="array" ref="AA170">IF($C$168="","",IFERROR(MAX(IF((ROW(مسودة!$C$140:$C$169)=SMALL(IF((ROW(مسودة!$C$140:$C$169)*(مسودة!$C$140:$C$169=$C$168)),ROW(مسودة!$C$140:$C$169)),ROW()-ROW(AA170)+1)),مسودة!AA142:'مسودة'!AA$169)),0))</f>
        <v/>
      </c>
      <c r="AB170" s="39" t="str">
        <f t="array" ref="AB170">IF($C$168="","",IFERROR(MAX(IF((ROW(مسودة!$C$140:$C$169)=SMALL(IF((ROW(مسودة!$C$140:$C$169)*(مسودة!$C$140:$C$169=$C$168)),ROW(مسودة!$C$140:$C$169)),ROW()-ROW(AB170)+1)),مسودة!AB142:'مسودة'!AB$169)),0))</f>
        <v/>
      </c>
      <c r="AC170" s="39" t="str">
        <f t="array" ref="AC170">IF($C$168="","",IFERROR(MAX(IF((ROW(مسودة!$C$140:$C$169)=SMALL(IF((ROW(مسودة!$C$140:$C$169)*(مسودة!$C$140:$C$169=$C$168)),ROW(مسودة!$C$140:$C$169)),ROW()-ROW(AC170)+1)),مسودة!AC142:'مسودة'!AC$169)),0))</f>
        <v/>
      </c>
      <c r="AD170" s="39" t="str">
        <f t="array" ref="AD170">IF($C$168="","",IFERROR(MAX(IF((ROW(مسودة!$C$140:$C$169)=SMALL(IF((ROW(مسودة!$C$140:$C$169)*(مسودة!$C$140:$C$169=$C$168)),ROW(مسودة!$C$140:$C$169)),ROW()-ROW(AD170)+1)),مسودة!AD142:'مسودة'!AD$169)),0))</f>
        <v/>
      </c>
      <c r="AE170" s="39" t="str">
        <f t="array" ref="AE170">IF($C$168="","",IFERROR(MAX(IF((ROW(مسودة!$C$140:$C$169)=SMALL(IF((ROW(مسودة!$C$140:$C$169)*(مسودة!$C$140:$C$169=$C$168)),ROW(مسودة!$C$140:$C$169)),ROW()-ROW(AE170)+1)),مسودة!AE142:'مسودة'!AE$169)),0))</f>
        <v/>
      </c>
      <c r="AF170" s="39" t="str">
        <f t="array" ref="AF170">IF($C$168="","",IFERROR(MAX(IF((ROW(مسودة!$C$140:$C$169)=SMALL(IF((ROW(مسودة!$C$140:$C$169)*(مسودة!$C$140:$C$169=$C$168)),ROW(مسودة!$C$140:$C$169)),ROW()-ROW(AF170)+1)),مسودة!AF142:'مسودة'!AF$169)),0))</f>
        <v/>
      </c>
      <c r="AG170" s="39" t="str">
        <f t="array" ref="AG170">IF($C$168="","",IFERROR(MAX(IF((ROW(مسودة!$C$140:$C$169)=SMALL(IF((ROW(مسودة!$C$140:$C$169)*(مسودة!$C$140:$C$169=$C$168)),ROW(مسودة!$C$140:$C$169)),ROW()-ROW(AG170)+1)),مسودة!AG142:'مسودة'!AG$169)),0))</f>
        <v/>
      </c>
      <c r="AH170" s="39" t="str">
        <f t="array" ref="AH170">IF($C$168="","",IFERROR(MAX(IF((ROW(مسودة!$C$140:$C$169)=SMALL(IF((ROW(مسودة!$C$140:$C$169)*(مسودة!$C$140:$C$169=$C$168)),ROW(مسودة!$C$140:$C$169)),ROW()-ROW(AH170)+1)),مسودة!AH142:'مسودة'!AH$169)),0))</f>
        <v/>
      </c>
      <c r="AI170" s="39" t="str">
        <f t="array" ref="AI170">IF($C$168="","",IFERROR(MAX(IF((ROW(مسودة!$C$140:$C$169)=SMALL(IF((ROW(مسودة!$C$140:$C$169)*(مسودة!$C$140:$C$169=$C$168)),ROW(مسودة!$C$140:$C$169)),ROW()-ROW(AI170)+1)),مسودة!AI142:'مسودة'!AI$169)),0))</f>
        <v/>
      </c>
      <c r="AJ170" s="39" t="str">
        <f t="array" ref="AJ170">IF($C$168="","",IFERROR(MAX(IF((ROW(مسودة!$C$140:$C$169)=SMALL(IF((ROW(مسودة!$C$140:$C$169)*(مسودة!$C$140:$C$169=$C$168)),ROW(مسودة!$C$140:$C$169)),ROW()-ROW(AJ170)+1)),مسودة!AJ142:'مسودة'!AJ$169)),0))</f>
        <v/>
      </c>
      <c r="AK170" s="39" t="str">
        <f t="array" ref="AK170">IF($C$168="","",IFERROR(MAX(IF((ROW(مسودة!$C$140:$C$169)=SMALL(IF((ROW(مسودة!$C$140:$C$169)*(مسودة!$C$140:$C$169=$C$168)),ROW(مسودة!$C$140:$C$169)),ROW()-ROW(AK170)+1)),مسودة!AK142:'مسودة'!AK$169)),0))</f>
        <v/>
      </c>
      <c r="AL170" s="39" t="str">
        <f t="array" ref="AL170">IF($C$168="","",IFERROR(MAX(IF((ROW(مسودة!$C$140:$C$169)=SMALL(IF((ROW(مسودة!$C$140:$C$169)*(مسودة!$C$140:$C$169=$C$168)),ROW(مسودة!$C$140:$C$169)),ROW()-ROW(AL170)+1)),مسودة!AL142:'مسودة'!AL$169)),0))</f>
        <v/>
      </c>
      <c r="AM170" s="39" t="str">
        <f t="array" ref="AM170">IF($C$168="","",IFERROR(MAX(IF((ROW(مسودة!$C$140:$C$169)=SMALL(IF((ROW(مسودة!$C$140:$C$169)*(مسودة!$C$140:$C$169=$C$168)),ROW(مسودة!$C$140:$C$169)),ROW()-ROW(AM170)+1)),مسودة!AM142:'مسودة'!AM$169)),0))</f>
        <v/>
      </c>
      <c r="AN170" s="39" t="str">
        <f t="array" ref="AN170">IF($C$168="","",IFERROR(MAX(IF((ROW(مسودة!$C$140:$C$169)=SMALL(IF((ROW(مسودة!$C$140:$C$169)*(مسودة!$C$140:$C$169=$C$168)),ROW(مسودة!$C$140:$C$169)),ROW()-ROW(AN170)+1)),مسودة!AN142:AN$169)),0))</f>
        <v/>
      </c>
      <c r="AO170" s="39" t="str">
        <f t="array" ref="AO170">IF($C$168="","",IFERROR(MAX(IF((ROW(مسودة!$C$140:$C$169)=SMALL(IF((ROW(مسودة!$C$140:$C$169)*(مسودة!$C$140:$C$169=$C$168)),ROW(مسودة!$C$140:$C$169)),ROW()-ROW(AO170)+1)),مسودة!AO142:AO$169)),0))</f>
        <v/>
      </c>
      <c r="AP170" s="39" t="str">
        <f>IF(AO170&lt;50,"   ",IF(AO170&lt;65,"مقبول",IF(AO170&lt;75,"جيد",IF(AO170&lt;85,"جيدجداً",IF(AO170&lt;=100,"ممتاز","")))))</f>
        <v/>
      </c>
      <c r="AQ170" s="49"/>
      <c r="AR170" s="49"/>
      <c r="AS170" s="49"/>
      <c r="AT170" s="49"/>
      <c r="AU170" s="105"/>
    </row>
    <row r="171" spans="2:47" ht="28.5" customHeight="1" thickBot="1">
      <c r="B171" s="48">
        <f t="shared" ref="B171" si="23">B168+1</f>
        <v>40</v>
      </c>
      <c r="C171" s="98" t="str">
        <f t="array" ref="C171">IF(ISERROR(INDEX(مسودة!$C$140:$AV$169,SMALL(IF((مسودة!$AU$140:$AU$169="راسب"),ROW(مسودة!$C$140:$AV$169)-MIN(ROW(مسودة!$C$140:$AV$169))+1,""),ROW(A10)),COLUMN(A10))),"",INDEX(مسودة!$C$140:$AV$169,SMALL(IF((مسودة!$AU$140:$AU$169="راسب"),ROW(مسودة!$C$140:$AV$169)-MIN(ROW(مسودة!$C$140:$AV$169))+1,""),ROW(A10)),COLUMN(A10)))</f>
        <v/>
      </c>
      <c r="D171" s="95" t="str">
        <f>IF(C171&lt;&gt;"",VLOOKUP(C171,مسودة!$C$140:$D$169,2,0),"")</f>
        <v/>
      </c>
      <c r="E171" s="95" t="str">
        <f>IF(C171&lt;&gt;"",VLOOKUP(C171,مسودة!$C$140:$E$169,3,0),"")</f>
        <v/>
      </c>
      <c r="F171" s="11" t="s">
        <v>30</v>
      </c>
      <c r="G171" s="39" t="str">
        <f t="array" ref="G171">IF($C$171="","",IFERROR(MAX(IF((ROW(مسودة!$C$140:$C$169)=SMALL(IF((ROW(مسودة!$C$140:$C$169)*(مسودة!$C$140:$C$169=$C$171)),ROW(مسودة!$C$140:$C$169)),ROW()-ROW(G171)+1)),مسودة!G140:'مسودة'!G$169)),0))</f>
        <v/>
      </c>
      <c r="H171" s="39" t="str">
        <f t="array" ref="H171">IF($C$171="","",IFERROR(MAX(IF((ROW(مسودة!$C$140:$C$169)=SMALL(IF((ROW(مسودة!$C$140:$C$169)*(مسودة!$C$140:$C$169=$C$171)),ROW(مسودة!$C$140:$C$169)),ROW()-ROW(H171)+1)),مسودة!H140:'مسودة'!H$169)),0))</f>
        <v/>
      </c>
      <c r="I171" s="39" t="str">
        <f t="array" ref="I171">IF($C$171="","",IFERROR(MAX(IF((ROW(مسودة!$C$140:$C$169)=SMALL(IF((ROW(مسودة!$C$140:$C$169)*(مسودة!$C$140:$C$169=$C$171)),ROW(مسودة!$C$140:$C$169)),ROW()-ROW(I171)+1)),مسودة!I140:'مسودة'!I$169)),0))</f>
        <v/>
      </c>
      <c r="J171" s="39" t="str">
        <f t="array" ref="J171">IF($C$171="","",IFERROR(MAX(IF((ROW(مسودة!$C$140:$C$169)=SMALL(IF((ROW(مسودة!$C$140:$C$169)*(مسودة!$C$140:$C$169=$C$171)),ROW(مسودة!$C$140:$C$169)),ROW()-ROW(J171)+1)),مسودة!J140:'مسودة'!J$169)),0))</f>
        <v/>
      </c>
      <c r="K171" s="39" t="str">
        <f t="array" ref="K171">IF($C$171="","",IFERROR(MAX(IF((ROW(مسودة!$C$140:$C$169)=SMALL(IF((ROW(مسودة!$C$140:$C$169)*(مسودة!$C$140:$C$169=$C$171)),ROW(مسودة!$C$140:$C$169)),ROW()-ROW(K171)+1)),مسودة!K140:'مسودة'!K$169)),0))</f>
        <v/>
      </c>
      <c r="L171" s="39" t="str">
        <f t="array" ref="L171">IF($C$171="","",IFERROR(MAX(IF((ROW(مسودة!$C$140:$C$169)=SMALL(IF((ROW(مسودة!$C$140:$C$169)*(مسودة!$C$140:$C$169=$C$171)),ROW(مسودة!$C$140:$C$169)),ROW()-ROW(L171)+1)),مسودة!L140:'مسودة'!L$169)),0))</f>
        <v/>
      </c>
      <c r="M171" s="39" t="str">
        <f t="array" ref="M171">IF($C$171="","",IFERROR(MAX(IF((ROW(مسودة!$C$140:$C$169)=SMALL(IF((ROW(مسودة!$C$140:$C$169)*(مسودة!$C$140:$C$169=$C$171)),ROW(مسودة!$C$140:$C$169)),ROW()-ROW(M171)+1)),مسودة!M140:'مسودة'!M$169)),0))</f>
        <v/>
      </c>
      <c r="N171" s="39" t="str">
        <f t="array" ref="N171">IF($C$171="","",IFERROR(MAX(IF((ROW(مسودة!$C$140:$C$169)=SMALL(IF((ROW(مسودة!$C$140:$C$169)*(مسودة!$C$140:$C$169=$C$171)),ROW(مسودة!$C$140:$C$169)),ROW()-ROW(N171)+1)),مسودة!N140:'مسودة'!N$169)),0))</f>
        <v/>
      </c>
      <c r="O171" s="39" t="str">
        <f t="array" ref="O171">IF($C$171="","",IFERROR(MAX(IF((ROW(مسودة!$C$140:$C$169)=SMALL(IF((ROW(مسودة!$C$140:$C$169)*(مسودة!$C$140:$C$169=$C$171)),ROW(مسودة!$C$140:$C$169)),ROW()-ROW(O171)+1)),مسودة!O140:'مسودة'!O$169)),0))</f>
        <v/>
      </c>
      <c r="P171" s="39" t="str">
        <f t="array" ref="P171">IF($C$171="","",IFERROR(MAX(IF((ROW(مسودة!$C$140:$C$169)=SMALL(IF((ROW(مسودة!$C$140:$C$169)*(مسودة!$C$140:$C$169=$C$171)),ROW(مسودة!$C$140:$C$169)),ROW()-ROW(P171)+1)),مسودة!P140:'مسودة'!P$169)),0))</f>
        <v/>
      </c>
      <c r="Q171" s="39" t="str">
        <f t="array" ref="Q171">IF($C$171="","",IFERROR(MAX(IF((ROW(مسودة!$C$140:$C$169)=SMALL(IF((ROW(مسودة!$C$140:$C$169)*(مسودة!$C$140:$C$169=$C$171)),ROW(مسودة!$C$140:$C$169)),ROW()-ROW(Q171)+1)),مسودة!Q140:'مسودة'!Q$169)),0))</f>
        <v/>
      </c>
      <c r="R171" s="39" t="str">
        <f t="array" ref="R171">IF($C$171="","",IFERROR(MAX(IF((ROW(مسودة!$C$140:$C$169)=SMALL(IF((ROW(مسودة!$C$140:$C$169)*(مسودة!$C$140:$C$169=$C$171)),ROW(مسودة!$C$140:$C$169)),ROW()-ROW(R171)+1)),مسودة!R140:'مسودة'!R$169)),0))</f>
        <v/>
      </c>
      <c r="S171" s="39" t="str">
        <f t="array" ref="S171">IF($C$171="","",IFERROR(MAX(IF((ROW(مسودة!$C$140:$C$169)=SMALL(IF((ROW(مسودة!$C$140:$C$169)*(مسودة!$C$140:$C$169=$C$171)),ROW(مسودة!$C$140:$C$169)),ROW()-ROW(S171)+1)),مسودة!S140:'مسودة'!S$169)),0))</f>
        <v/>
      </c>
      <c r="T171" s="39" t="str">
        <f t="array" ref="T171">IF($C$171="","",IFERROR(MAX(IF((ROW(مسودة!$C$140:$C$169)=SMALL(IF((ROW(مسودة!$C$140:$C$169)*(مسودة!$C$140:$C$169=$C$171)),ROW(مسودة!$C$140:$C$169)),ROW()-ROW(T171)+1)),مسودة!T140:'مسودة'!T$169)),0))</f>
        <v/>
      </c>
      <c r="U171" s="39" t="str">
        <f t="array" ref="U171">IF($C$171="","",IFERROR(MAX(IF((ROW(مسودة!$C$140:$C$169)=SMALL(IF((ROW(مسودة!$C$140:$C$169)*(مسودة!$C$140:$C$169=$C$171)),ROW(مسودة!$C$140:$C$169)),ROW()-ROW(U171)+1)),مسودة!U140:'مسودة'!U$169)),0))</f>
        <v/>
      </c>
      <c r="V171" s="39" t="str">
        <f t="array" ref="V171">IF($C$171="","",IFERROR(MAX(IF((ROW(مسودة!$C$140:$C$169)=SMALL(IF((ROW(مسودة!$C$140:$C$169)*(مسودة!$C$140:$C$169=$C$171)),ROW(مسودة!$C$140:$C$169)),ROW()-ROW(V171)+1)),مسودة!V140:'مسودة'!V$169)),0))</f>
        <v/>
      </c>
      <c r="W171" s="39" t="str">
        <f t="array" ref="W171">IF($C$171="","",IFERROR(MAX(IF((ROW(مسودة!$C$140:$C$169)=SMALL(IF((ROW(مسودة!$C$140:$C$169)*(مسودة!$C$140:$C$169=$C$171)),ROW(مسودة!$C$140:$C$169)),ROW()-ROW(W171)+1)),مسودة!W140:'مسودة'!W$169)),0))</f>
        <v/>
      </c>
      <c r="X171" s="39" t="str">
        <f t="array" ref="X171">IF($C$171="","",IFERROR(MAX(IF((ROW(مسودة!$C$140:$C$169)=SMALL(IF((ROW(مسودة!$C$140:$C$169)*(مسودة!$C$140:$C$169=$C$171)),ROW(مسودة!$C$140:$C$169)),ROW()-ROW(X171)+1)),مسودة!X140:'مسودة'!X$169)),0))</f>
        <v/>
      </c>
      <c r="Y171" s="39" t="str">
        <f t="array" ref="Y171">IF($C$171="","",IFERROR(MAX(IF((ROW(مسودة!$C$140:$C$169)=SMALL(IF((ROW(مسودة!$C$140:$C$169)*(مسودة!$C$140:$C$169=$C$171)),ROW(مسودة!$C$140:$C$169)),ROW()-ROW(Y171)+1)),مسودة!Y140:'مسودة'!Y$169)),0))</f>
        <v/>
      </c>
      <c r="Z171" s="39" t="str">
        <f t="array" ref="Z171">IF($C$171="","",IFERROR(MAX(IF((ROW(مسودة!$C$140:$C$169)=SMALL(IF((ROW(مسودة!$C$140:$C$169)*(مسودة!$C$140:$C$169=$C$171)),ROW(مسودة!$C$140:$C$169)),ROW()-ROW(Z171)+1)),مسودة!Z140:'مسودة'!Z$169)),0))</f>
        <v/>
      </c>
      <c r="AA171" s="39" t="str">
        <f t="array" ref="AA171">IF($C$171="","",IFERROR(MAX(IF((ROW(مسودة!$C$140:$C$169)=SMALL(IF((ROW(مسودة!$C$140:$C$169)*(مسودة!$C$140:$C$169=$C$171)),ROW(مسودة!$C$140:$C$169)),ROW()-ROW(AA171)+1)),مسودة!AA140:'مسودة'!AA$169)),0))</f>
        <v/>
      </c>
      <c r="AB171" s="39" t="str">
        <f t="array" ref="AB171">IF($C$171="","",IFERROR(MAX(IF((ROW(مسودة!$C$140:$C$169)=SMALL(IF((ROW(مسودة!$C$140:$C$169)*(مسودة!$C$140:$C$169=$C$171)),ROW(مسودة!$C$140:$C$169)),ROW()-ROW(AB171)+1)),مسودة!AB140:'مسودة'!AB$169)),0))</f>
        <v/>
      </c>
      <c r="AC171" s="39" t="str">
        <f t="array" ref="AC171">IF($C$171="","",IFERROR(MAX(IF((ROW(مسودة!$C$140:$C$169)=SMALL(IF((ROW(مسودة!$C$140:$C$169)*(مسودة!$C$140:$C$169=$C$171)),ROW(مسودة!$C$140:$C$169)),ROW()-ROW(AC171)+1)),مسودة!AC140:'مسودة'!AC$169)),0))</f>
        <v/>
      </c>
      <c r="AD171" s="39" t="str">
        <f t="array" ref="AD171">IF($C$171="","",IFERROR(MAX(IF((ROW(مسودة!$C$140:$C$169)=SMALL(IF((ROW(مسودة!$C$140:$C$169)*(مسودة!$C$140:$C$169=$C$171)),ROW(مسودة!$C$140:$C$169)),ROW()-ROW(AD171)+1)),مسودة!AD140:'مسودة'!AD$169)),0))</f>
        <v/>
      </c>
      <c r="AE171" s="39" t="str">
        <f t="array" ref="AE171">IF($C$171="","",IFERROR(MAX(IF((ROW(مسودة!$C$140:$C$169)=SMALL(IF((ROW(مسودة!$C$140:$C$169)*(مسودة!$C$140:$C$169=$C$171)),ROW(مسودة!$C$140:$C$169)),ROW()-ROW(AE171)+1)),مسودة!AE140:'مسودة'!AE$169)),0))</f>
        <v/>
      </c>
      <c r="AF171" s="39" t="str">
        <f t="array" ref="AF171">IF($C$171="","",IFERROR(MAX(IF((ROW(مسودة!$C$140:$C$169)=SMALL(IF((ROW(مسودة!$C$140:$C$169)*(مسودة!$C$140:$C$169=$C$171)),ROW(مسودة!$C$140:$C$169)),ROW()-ROW(AF171)+1)),مسودة!AF140:'مسودة'!AF$169)),0))</f>
        <v/>
      </c>
      <c r="AG171" s="39" t="str">
        <f t="array" ref="AG171">IF($C$171="","",IFERROR(MAX(IF((ROW(مسودة!$C$140:$C$169)=SMALL(IF((ROW(مسودة!$C$140:$C$169)*(مسودة!$C$140:$C$169=$C$171)),ROW(مسودة!$C$140:$C$169)),ROW()-ROW(AG171)+1)),مسودة!AG140:'مسودة'!AG$169)),0))</f>
        <v/>
      </c>
      <c r="AH171" s="39" t="str">
        <f t="array" ref="AH171">IF($C$171="","",IFERROR(MAX(IF((ROW(مسودة!$C$140:$C$169)=SMALL(IF((ROW(مسودة!$C$140:$C$169)*(مسودة!$C$140:$C$169=$C$171)),ROW(مسودة!$C$140:$C$169)),ROW()-ROW(AH171)+1)),مسودة!AH140:'مسودة'!AH$169)),0))</f>
        <v/>
      </c>
      <c r="AI171" s="39" t="str">
        <f t="array" ref="AI171">IF($C$171="","",IFERROR(MAX(IF((ROW(مسودة!$C$140:$C$169)=SMALL(IF((ROW(مسودة!$C$140:$C$169)*(مسودة!$C$140:$C$169=$C$171)),ROW(مسودة!$C$140:$C$169)),ROW()-ROW(AI171)+1)),مسودة!AI140:'مسودة'!AI$169)),0))</f>
        <v/>
      </c>
      <c r="AJ171" s="39" t="str">
        <f t="array" ref="AJ171">IF($C$171="","",IFERROR(MAX(IF((ROW(مسودة!$C$140:$C$169)=SMALL(IF((ROW(مسودة!$C$140:$C$169)*(مسودة!$C$140:$C$169=$C$171)),ROW(مسودة!$C$140:$C$169)),ROW()-ROW(AJ171)+1)),مسودة!AJ140:'مسودة'!AJ$169)),0))</f>
        <v/>
      </c>
      <c r="AK171" s="39" t="str">
        <f t="array" ref="AK171">IF($C$171="","",IFERROR(MAX(IF((ROW(مسودة!$C$140:$C$169)=SMALL(IF((ROW(مسودة!$C$140:$C$169)*(مسودة!$C$140:$C$169=$C$171)),ROW(مسودة!$C$140:$C$169)),ROW()-ROW(AK171)+1)),مسودة!AK140:'مسودة'!AK$169)),0))</f>
        <v/>
      </c>
      <c r="AL171" s="39" t="str">
        <f t="array" ref="AL171">IF($C$171="","",IFERROR(MAX(IF((ROW(مسودة!$C$140:$C$169)=SMALL(IF((ROW(مسودة!$C$140:$C$169)*(مسودة!$C$140:$C$169=$C$171)),ROW(مسودة!$C$140:$C$169)),ROW()-ROW(AL171)+1)),مسودة!AL140:'مسودة'!AL$169)),0))</f>
        <v/>
      </c>
      <c r="AM171" s="39" t="str">
        <f t="array" ref="AM171">IF($C$171="","",IFERROR(MAX(IF((ROW(مسودة!$C$140:$C$169)=SMALL(IF((ROW(مسودة!$C$140:$C$169)*(مسودة!$C$140:$C$169=$C$171)),ROW(مسودة!$C$140:$C$169)),ROW()-ROW(AM171)+1)),مسودة!AM140:'مسودة'!AM$169)),0))</f>
        <v/>
      </c>
      <c r="AN171" s="54"/>
      <c r="AO171" s="54"/>
      <c r="AP171" s="55"/>
      <c r="AQ171" s="49"/>
      <c r="AR171" s="49"/>
      <c r="AS171" s="49"/>
      <c r="AT171" s="49"/>
      <c r="AU171" s="103" t="str">
        <f>IFERROR(LOOKUP(2,1/((مسودة!$C$140:$C$169=C171)*(مسودة!$F$140:$F$169=F171)),مسودة!$AV$140:$AV$169),"")</f>
        <v/>
      </c>
    </row>
    <row r="172" spans="2:47" ht="28.5" customHeight="1" thickBot="1">
      <c r="B172" s="48"/>
      <c r="C172" s="99"/>
      <c r="D172" s="51"/>
      <c r="E172" s="51"/>
      <c r="F172" s="11" t="s">
        <v>31</v>
      </c>
      <c r="G172" s="39" t="str">
        <f t="array" ref="G172">IF($C$171="","",IFERROR(MAX(IF((ROW(مسودة!$C$140:$C$169)=SMALL(IF((ROW(مسودة!$C$140:$C$169)*(مسودة!$C$140:$C$169=$C$171)),ROW(مسودة!$C$140:$C$169)),ROW()-ROW(G172)+1)),مسودة!G141:'مسودة'!G$169)),0))</f>
        <v/>
      </c>
      <c r="H172" s="39" t="str">
        <f t="array" ref="H172">IF($C$171="","",IFERROR(MAX(IF((ROW(مسودة!$C$140:$C$169)=SMALL(IF((ROW(مسودة!$C$140:$C$169)*(مسودة!$C$140:$C$169=$C$171)),ROW(مسودة!$C$140:$C$169)),ROW()-ROW(H172)+1)),مسودة!H141:'مسودة'!H$169)),0))</f>
        <v/>
      </c>
      <c r="I172" s="39" t="str">
        <f t="array" ref="I172">IF($C$171="","",IFERROR(MAX(IF((ROW(مسودة!$C$140:$C$169)=SMALL(IF((ROW(مسودة!$C$140:$C$169)*(مسودة!$C$140:$C$169=$C$171)),ROW(مسودة!$C$140:$C$169)),ROW()-ROW(I172)+1)),مسودة!I141:'مسودة'!I$169)),0))</f>
        <v/>
      </c>
      <c r="J172" s="39" t="str">
        <f t="array" ref="J172">IF($C$171="","",IFERROR(MAX(IF((ROW(مسودة!$C$140:$C$169)=SMALL(IF((ROW(مسودة!$C$140:$C$169)*(مسودة!$C$140:$C$169=$C$171)),ROW(مسودة!$C$140:$C$169)),ROW()-ROW(J172)+1)),مسودة!J141:'مسودة'!J$169)),0))</f>
        <v/>
      </c>
      <c r="K172" s="39" t="str">
        <f t="array" ref="K172">IF($C$171="","",IFERROR(MAX(IF((ROW(مسودة!$C$140:$C$169)=SMALL(IF((ROW(مسودة!$C$140:$C$169)*(مسودة!$C$140:$C$169=$C$171)),ROW(مسودة!$C$140:$C$169)),ROW()-ROW(K172)+1)),مسودة!K141:'مسودة'!K$169)),0))</f>
        <v/>
      </c>
      <c r="L172" s="39" t="str">
        <f t="array" ref="L172">IF($C$171="","",IFERROR(MAX(IF((ROW(مسودة!$C$140:$C$169)=SMALL(IF((ROW(مسودة!$C$140:$C$169)*(مسودة!$C$140:$C$169=$C$171)),ROW(مسودة!$C$140:$C$169)),ROW()-ROW(L172)+1)),مسودة!L141:'مسودة'!L$169)),0))</f>
        <v/>
      </c>
      <c r="M172" s="39" t="str">
        <f t="array" ref="M172">IF($C$171="","",IFERROR(MAX(IF((ROW(مسودة!$C$140:$C$169)=SMALL(IF((ROW(مسودة!$C$140:$C$169)*(مسودة!$C$140:$C$169=$C$171)),ROW(مسودة!$C$140:$C$169)),ROW()-ROW(M172)+1)),مسودة!M141:'مسودة'!M$169)),0))</f>
        <v/>
      </c>
      <c r="N172" s="39" t="str">
        <f t="array" ref="N172">IF($C$171="","",IFERROR(MAX(IF((ROW(مسودة!$C$140:$C$169)=SMALL(IF((ROW(مسودة!$C$140:$C$169)*(مسودة!$C$140:$C$169=$C$171)),ROW(مسودة!$C$140:$C$169)),ROW()-ROW(N172)+1)),مسودة!N141:'مسودة'!N$169)),0))</f>
        <v/>
      </c>
      <c r="O172" s="39" t="str">
        <f t="array" ref="O172">IF($C$171="","",IFERROR(MAX(IF((ROW(مسودة!$C$140:$C$169)=SMALL(IF((ROW(مسودة!$C$140:$C$169)*(مسودة!$C$140:$C$169=$C$171)),ROW(مسودة!$C$140:$C$169)),ROW()-ROW(O172)+1)),مسودة!O141:'مسودة'!O$169)),0))</f>
        <v/>
      </c>
      <c r="P172" s="39" t="str">
        <f t="array" ref="P172">IF($C$171="","",IFERROR(MAX(IF((ROW(مسودة!$C$140:$C$169)=SMALL(IF((ROW(مسودة!$C$140:$C$169)*(مسودة!$C$140:$C$169=$C$171)),ROW(مسودة!$C$140:$C$169)),ROW()-ROW(P172)+1)),مسودة!P141:'مسودة'!P$169)),0))</f>
        <v/>
      </c>
      <c r="Q172" s="39" t="str">
        <f t="array" ref="Q172">IF($C$171="","",IFERROR(MAX(IF((ROW(مسودة!$C$140:$C$169)=SMALL(IF((ROW(مسودة!$C$140:$C$169)*(مسودة!$C$140:$C$169=$C$171)),ROW(مسودة!$C$140:$C$169)),ROW()-ROW(Q172)+1)),مسودة!Q141:'مسودة'!Q$169)),0))</f>
        <v/>
      </c>
      <c r="R172" s="39" t="str">
        <f t="array" ref="R172">IF($C$171="","",IFERROR(MAX(IF((ROW(مسودة!$C$140:$C$169)=SMALL(IF((ROW(مسودة!$C$140:$C$169)*(مسودة!$C$140:$C$169=$C$171)),ROW(مسودة!$C$140:$C$169)),ROW()-ROW(R172)+1)),مسودة!R141:'مسودة'!R$169)),0))</f>
        <v/>
      </c>
      <c r="S172" s="39" t="str">
        <f t="array" ref="S172">IF($C$171="","",IFERROR(MAX(IF((ROW(مسودة!$C$140:$C$169)=SMALL(IF((ROW(مسودة!$C$140:$C$169)*(مسودة!$C$140:$C$169=$C$171)),ROW(مسودة!$C$140:$C$169)),ROW()-ROW(S172)+1)),مسودة!S141:'مسودة'!S$169)),0))</f>
        <v/>
      </c>
      <c r="T172" s="39" t="str">
        <f t="array" ref="T172">IF($C$171="","",IFERROR(MAX(IF((ROW(مسودة!$C$140:$C$169)=SMALL(IF((ROW(مسودة!$C$140:$C$169)*(مسودة!$C$140:$C$169=$C$171)),ROW(مسودة!$C$140:$C$169)),ROW()-ROW(T172)+1)),مسودة!T141:'مسودة'!T$169)),0))</f>
        <v/>
      </c>
      <c r="U172" s="39" t="str">
        <f t="array" ref="U172">IF($C$171="","",IFERROR(MAX(IF((ROW(مسودة!$C$140:$C$169)=SMALL(IF((ROW(مسودة!$C$140:$C$169)*(مسودة!$C$140:$C$169=$C$171)),ROW(مسودة!$C$140:$C$169)),ROW()-ROW(U172)+1)),مسودة!U141:'مسودة'!U$169)),0))</f>
        <v/>
      </c>
      <c r="V172" s="39" t="str">
        <f t="array" ref="V172">IF($C$171="","",IFERROR(MAX(IF((ROW(مسودة!$C$140:$C$169)=SMALL(IF((ROW(مسودة!$C$140:$C$169)*(مسودة!$C$140:$C$169=$C$171)),ROW(مسودة!$C$140:$C$169)),ROW()-ROW(V172)+1)),مسودة!V141:'مسودة'!V$169)),0))</f>
        <v/>
      </c>
      <c r="W172" s="39" t="str">
        <f t="array" ref="W172">IF($C$171="","",IFERROR(MAX(IF((ROW(مسودة!$C$140:$C$169)=SMALL(IF((ROW(مسودة!$C$140:$C$169)*(مسودة!$C$140:$C$169=$C$171)),ROW(مسودة!$C$140:$C$169)),ROW()-ROW(W172)+1)),مسودة!W141:'مسودة'!W$169)),0))</f>
        <v/>
      </c>
      <c r="X172" s="39" t="str">
        <f t="array" ref="X172">IF($C$171="","",IFERROR(MAX(IF((ROW(مسودة!$C$140:$C$169)=SMALL(IF((ROW(مسودة!$C$140:$C$169)*(مسودة!$C$140:$C$169=$C$171)),ROW(مسودة!$C$140:$C$169)),ROW()-ROW(X172)+1)),مسودة!X141:'مسودة'!X$169)),0))</f>
        <v/>
      </c>
      <c r="Y172" s="39" t="str">
        <f t="array" ref="Y172">IF($C$171="","",IFERROR(MAX(IF((ROW(مسودة!$C$140:$C$169)=SMALL(IF((ROW(مسودة!$C$140:$C$169)*(مسودة!$C$140:$C$169=$C$171)),ROW(مسودة!$C$140:$C$169)),ROW()-ROW(Y172)+1)),مسودة!Y141:'مسودة'!Y$169)),0))</f>
        <v/>
      </c>
      <c r="Z172" s="39" t="str">
        <f t="array" ref="Z172">IF($C$171="","",IFERROR(MAX(IF((ROW(مسودة!$C$140:$C$169)=SMALL(IF((ROW(مسودة!$C$140:$C$169)*(مسودة!$C$140:$C$169=$C$171)),ROW(مسودة!$C$140:$C$169)),ROW()-ROW(Z172)+1)),مسودة!Z141:'مسودة'!Z$169)),0))</f>
        <v/>
      </c>
      <c r="AA172" s="39" t="str">
        <f t="array" ref="AA172">IF($C$171="","",IFERROR(MAX(IF((ROW(مسودة!$C$140:$C$169)=SMALL(IF((ROW(مسودة!$C$140:$C$169)*(مسودة!$C$140:$C$169=$C$171)),ROW(مسودة!$C$140:$C$169)),ROW()-ROW(AA172)+1)),مسودة!AA141:'مسودة'!AA$169)),0))</f>
        <v/>
      </c>
      <c r="AB172" s="39" t="str">
        <f t="array" ref="AB172">IF($C$171="","",IFERROR(MAX(IF((ROW(مسودة!$C$140:$C$169)=SMALL(IF((ROW(مسودة!$C$140:$C$169)*(مسودة!$C$140:$C$169=$C$171)),ROW(مسودة!$C$140:$C$169)),ROW()-ROW(AB172)+1)),مسودة!AB141:'مسودة'!AB$169)),0))</f>
        <v/>
      </c>
      <c r="AC172" s="39" t="str">
        <f t="array" ref="AC172">IF($C$171="","",IFERROR(MAX(IF((ROW(مسودة!$C$140:$C$169)=SMALL(IF((ROW(مسودة!$C$140:$C$169)*(مسودة!$C$140:$C$169=$C$171)),ROW(مسودة!$C$140:$C$169)),ROW()-ROW(AC172)+1)),مسودة!AC141:'مسودة'!AC$169)),0))</f>
        <v/>
      </c>
      <c r="AD172" s="39" t="str">
        <f t="array" ref="AD172">IF($C$171="","",IFERROR(MAX(IF((ROW(مسودة!$C$140:$C$169)=SMALL(IF((ROW(مسودة!$C$140:$C$169)*(مسودة!$C$140:$C$169=$C$171)),ROW(مسودة!$C$140:$C$169)),ROW()-ROW(AD172)+1)),مسودة!AD141:'مسودة'!AD$169)),0))</f>
        <v/>
      </c>
      <c r="AE172" s="39" t="str">
        <f t="array" ref="AE172">IF($C$171="","",IFERROR(MAX(IF((ROW(مسودة!$C$140:$C$169)=SMALL(IF((ROW(مسودة!$C$140:$C$169)*(مسودة!$C$140:$C$169=$C$171)),ROW(مسودة!$C$140:$C$169)),ROW()-ROW(AE172)+1)),مسودة!AE141:'مسودة'!AE$169)),0))</f>
        <v/>
      </c>
      <c r="AF172" s="39" t="str">
        <f t="array" ref="AF172">IF($C$171="","",IFERROR(MAX(IF((ROW(مسودة!$C$140:$C$169)=SMALL(IF((ROW(مسودة!$C$140:$C$169)*(مسودة!$C$140:$C$169=$C$171)),ROW(مسودة!$C$140:$C$169)),ROW()-ROW(AF172)+1)),مسودة!AF141:'مسودة'!AF$169)),0))</f>
        <v/>
      </c>
      <c r="AG172" s="39" t="str">
        <f t="array" ref="AG172">IF($C$171="","",IFERROR(MAX(IF((ROW(مسودة!$C$140:$C$169)=SMALL(IF((ROW(مسودة!$C$140:$C$169)*(مسودة!$C$140:$C$169=$C$171)),ROW(مسودة!$C$140:$C$169)),ROW()-ROW(AG172)+1)),مسودة!AG141:'مسودة'!AG$169)),0))</f>
        <v/>
      </c>
      <c r="AH172" s="39" t="str">
        <f t="array" ref="AH172">IF($C$171="","",IFERROR(MAX(IF((ROW(مسودة!$C$140:$C$169)=SMALL(IF((ROW(مسودة!$C$140:$C$169)*(مسودة!$C$140:$C$169=$C$171)),ROW(مسودة!$C$140:$C$169)),ROW()-ROW(AH172)+1)),مسودة!AH141:'مسودة'!AH$169)),0))</f>
        <v/>
      </c>
      <c r="AI172" s="39" t="str">
        <f t="array" ref="AI172">IF($C$171="","",IFERROR(MAX(IF((ROW(مسودة!$C$140:$C$169)=SMALL(IF((ROW(مسودة!$C$140:$C$169)*(مسودة!$C$140:$C$169=$C$171)),ROW(مسودة!$C$140:$C$169)),ROW()-ROW(AI172)+1)),مسودة!AI141:'مسودة'!AI$169)),0))</f>
        <v/>
      </c>
      <c r="AJ172" s="39" t="str">
        <f t="array" ref="AJ172">IF($C$171="","",IFERROR(MAX(IF((ROW(مسودة!$C$140:$C$169)=SMALL(IF((ROW(مسودة!$C$140:$C$169)*(مسودة!$C$140:$C$169=$C$171)),ROW(مسودة!$C$140:$C$169)),ROW()-ROW(AJ172)+1)),مسودة!AJ141:'مسودة'!AJ$169)),0))</f>
        <v/>
      </c>
      <c r="AK172" s="39" t="str">
        <f t="array" ref="AK172">IF($C$171="","",IFERROR(MAX(IF((ROW(مسودة!$C$140:$C$169)=SMALL(IF((ROW(مسودة!$C$140:$C$169)*(مسودة!$C$140:$C$169=$C$171)),ROW(مسودة!$C$140:$C$169)),ROW()-ROW(AK172)+1)),مسودة!AK141:'مسودة'!AK$169)),0))</f>
        <v/>
      </c>
      <c r="AL172" s="39" t="str">
        <f t="array" ref="AL172">IF($C$171="","",IFERROR(MAX(IF((ROW(مسودة!$C$140:$C$169)=SMALL(IF((ROW(مسودة!$C$140:$C$169)*(مسودة!$C$140:$C$169=$C$171)),ROW(مسودة!$C$140:$C$169)),ROW()-ROW(AL172)+1)),مسودة!AL141:'مسودة'!AL$169)),0))</f>
        <v/>
      </c>
      <c r="AM172" s="39" t="str">
        <f t="array" ref="AM172">IF($C$171="","",IFERROR(MAX(IF((ROW(مسودة!$C$140:$C$169)=SMALL(IF((ROW(مسودة!$C$140:$C$169)*(مسودة!$C$140:$C$169=$C$171)),ROW(مسودة!$C$140:$C$169)),ROW()-ROW(AM172)+1)),مسودة!AM141:'مسودة'!AM$169)),0))</f>
        <v/>
      </c>
      <c r="AN172" s="54"/>
      <c r="AO172" s="54"/>
      <c r="AP172" s="56"/>
      <c r="AQ172" s="49"/>
      <c r="AR172" s="49"/>
      <c r="AS172" s="49"/>
      <c r="AT172" s="49"/>
      <c r="AU172" s="104"/>
    </row>
    <row r="173" spans="2:47" ht="28.5" customHeight="1" thickBot="1">
      <c r="B173" s="48"/>
      <c r="C173" s="93"/>
      <c r="D173" s="51"/>
      <c r="E173" s="51"/>
      <c r="F173" s="14" t="s">
        <v>32</v>
      </c>
      <c r="G173" s="39" t="str">
        <f t="array" ref="G173">IF($C$171="","",IFERROR(MAX(IF((ROW(مسودة!$C$140:$C$169)=SMALL(IF((ROW(مسودة!$C$140:$C$169)*(مسودة!$C$140:$C$169=$C$171)),ROW(مسودة!$C$140:$C$169)),ROW()-ROW(G173)+1)),مسودة!G142:'مسودة'!G$169)),0))</f>
        <v/>
      </c>
      <c r="H173" s="39" t="str">
        <f t="array" ref="H173">IF($C$171="","",IFERROR(MAX(IF((ROW(مسودة!$C$140:$C$169)=SMALL(IF((ROW(مسودة!$C$140:$C$169)*(مسودة!$C$140:$C$169=$C$171)),ROW(مسودة!$C$140:$C$169)),ROW()-ROW(H173)+1)),مسودة!H142:'مسودة'!H$169)),0))</f>
        <v/>
      </c>
      <c r="I173" s="39" t="str">
        <f t="array" ref="I173">IF($C$171="","",IFERROR(MAX(IF((ROW(مسودة!$C$140:$C$169)=SMALL(IF((ROW(مسودة!$C$140:$C$169)*(مسودة!$C$140:$C$169=$C$171)),ROW(مسودة!$C$140:$C$169)),ROW()-ROW(I173)+1)),مسودة!I142:'مسودة'!I$169)),0))</f>
        <v/>
      </c>
      <c r="J173" s="39" t="str">
        <f t="array" ref="J173">IF($C$171="","",IFERROR(MAX(IF((ROW(مسودة!$C$140:$C$169)=SMALL(IF((ROW(مسودة!$C$140:$C$169)*(مسودة!$C$140:$C$169=$C$171)),ROW(مسودة!$C$140:$C$169)),ROW()-ROW(J173)+1)),مسودة!J142:'مسودة'!J$169)),0))</f>
        <v/>
      </c>
      <c r="K173" s="39" t="str">
        <f t="array" ref="K173">IF($C$171="","",IFERROR(MAX(IF((ROW(مسودة!$C$140:$C$169)=SMALL(IF((ROW(مسودة!$C$140:$C$169)*(مسودة!$C$140:$C$169=$C$171)),ROW(مسودة!$C$140:$C$169)),ROW()-ROW(K173)+1)),مسودة!K142:'مسودة'!K$169)),0))</f>
        <v/>
      </c>
      <c r="L173" s="39" t="str">
        <f t="array" ref="L173">IF($C$171="","",IFERROR(MAX(IF((ROW(مسودة!$C$140:$C$169)=SMALL(IF((ROW(مسودة!$C$140:$C$169)*(مسودة!$C$140:$C$169=$C$171)),ROW(مسودة!$C$140:$C$169)),ROW()-ROW(L173)+1)),مسودة!L142:'مسودة'!L$169)),0))</f>
        <v/>
      </c>
      <c r="M173" s="39" t="str">
        <f t="array" ref="M173">IF($C$171="","",IFERROR(MAX(IF((ROW(مسودة!$C$140:$C$169)=SMALL(IF((ROW(مسودة!$C$140:$C$169)*(مسودة!$C$140:$C$169=$C$171)),ROW(مسودة!$C$140:$C$169)),ROW()-ROW(M173)+1)),مسودة!M142:'مسودة'!M$169)),0))</f>
        <v/>
      </c>
      <c r="N173" s="39" t="str">
        <f t="array" ref="N173">IF($C$171="","",IFERROR(MAX(IF((ROW(مسودة!$C$140:$C$169)=SMALL(IF((ROW(مسودة!$C$140:$C$169)*(مسودة!$C$140:$C$169=$C$171)),ROW(مسودة!$C$140:$C$169)),ROW()-ROW(N173)+1)),مسودة!N142:'مسودة'!N$169)),0))</f>
        <v/>
      </c>
      <c r="O173" s="39" t="str">
        <f t="array" ref="O173">IF($C$171="","",IFERROR(MAX(IF((ROW(مسودة!$C$140:$C$169)=SMALL(IF((ROW(مسودة!$C$140:$C$169)*(مسودة!$C$140:$C$169=$C$171)),ROW(مسودة!$C$140:$C$169)),ROW()-ROW(O173)+1)),مسودة!O142:'مسودة'!O$169)),0))</f>
        <v/>
      </c>
      <c r="P173" s="39" t="str">
        <f t="array" ref="P173">IF($C$171="","",IFERROR(MAX(IF((ROW(مسودة!$C$140:$C$169)=SMALL(IF((ROW(مسودة!$C$140:$C$169)*(مسودة!$C$140:$C$169=$C$171)),ROW(مسودة!$C$140:$C$169)),ROW()-ROW(P173)+1)),مسودة!P142:'مسودة'!P$169)),0))</f>
        <v/>
      </c>
      <c r="Q173" s="39" t="str">
        <f t="array" ref="Q173">IF($C$171="","",IFERROR(MAX(IF((ROW(مسودة!$C$140:$C$169)=SMALL(IF((ROW(مسودة!$C$140:$C$169)*(مسودة!$C$140:$C$169=$C$171)),ROW(مسودة!$C$140:$C$169)),ROW()-ROW(Q173)+1)),مسودة!Q142:'مسودة'!Q$169)),0))</f>
        <v/>
      </c>
      <c r="R173" s="39" t="str">
        <f t="array" ref="R173">IF($C$171="","",IFERROR(MAX(IF((ROW(مسودة!$C$140:$C$169)=SMALL(IF((ROW(مسودة!$C$140:$C$169)*(مسودة!$C$140:$C$169=$C$171)),ROW(مسودة!$C$140:$C$169)),ROW()-ROW(R173)+1)),مسودة!R142:'مسودة'!R$169)),0))</f>
        <v/>
      </c>
      <c r="S173" s="39" t="str">
        <f t="array" ref="S173">IF($C$171="","",IFERROR(MAX(IF((ROW(مسودة!$C$140:$C$169)=SMALL(IF((ROW(مسودة!$C$140:$C$169)*(مسودة!$C$140:$C$169=$C$171)),ROW(مسودة!$C$140:$C$169)),ROW()-ROW(S173)+1)),مسودة!S142:'مسودة'!S$169)),0))</f>
        <v/>
      </c>
      <c r="T173" s="39" t="str">
        <f t="array" ref="T173">IF($C$171="","",IFERROR(MAX(IF((ROW(مسودة!$C$140:$C$169)=SMALL(IF((ROW(مسودة!$C$140:$C$169)*(مسودة!$C$140:$C$169=$C$171)),ROW(مسودة!$C$140:$C$169)),ROW()-ROW(T173)+1)),مسودة!T142:'مسودة'!T$169)),0))</f>
        <v/>
      </c>
      <c r="U173" s="39" t="str">
        <f t="array" ref="U173">IF($C$171="","",IFERROR(MAX(IF((ROW(مسودة!$C$140:$C$169)=SMALL(IF((ROW(مسودة!$C$140:$C$169)*(مسودة!$C$140:$C$169=$C$171)),ROW(مسودة!$C$140:$C$169)),ROW()-ROW(U173)+1)),مسودة!U142:'مسودة'!U$169)),0))</f>
        <v/>
      </c>
      <c r="V173" s="39" t="str">
        <f t="array" ref="V173">IF($C$171="","",IFERROR(MAX(IF((ROW(مسودة!$C$140:$C$169)=SMALL(IF((ROW(مسودة!$C$140:$C$169)*(مسودة!$C$140:$C$169=$C$171)),ROW(مسودة!$C$140:$C$169)),ROW()-ROW(V173)+1)),مسودة!V142:'مسودة'!V$169)),0))</f>
        <v/>
      </c>
      <c r="W173" s="39" t="str">
        <f t="array" ref="W173">IF($C$171="","",IFERROR(MAX(IF((ROW(مسودة!$C$140:$C$169)=SMALL(IF((ROW(مسودة!$C$140:$C$169)*(مسودة!$C$140:$C$169=$C$171)),ROW(مسودة!$C$140:$C$169)),ROW()-ROW(W173)+1)),مسودة!W142:'مسودة'!W$169)),0))</f>
        <v/>
      </c>
      <c r="X173" s="39" t="str">
        <f t="array" ref="X173">IF($C$171="","",IFERROR(MAX(IF((ROW(مسودة!$C$140:$C$169)=SMALL(IF((ROW(مسودة!$C$140:$C$169)*(مسودة!$C$140:$C$169=$C$171)),ROW(مسودة!$C$140:$C$169)),ROW()-ROW(X173)+1)),مسودة!X142:'مسودة'!X$169)),0))</f>
        <v/>
      </c>
      <c r="Y173" s="39" t="str">
        <f t="array" ref="Y173">IF($C$171="","",IFERROR(MAX(IF((ROW(مسودة!$C$140:$C$169)=SMALL(IF((ROW(مسودة!$C$140:$C$169)*(مسودة!$C$140:$C$169=$C$171)),ROW(مسودة!$C$140:$C$169)),ROW()-ROW(Y173)+1)),مسودة!Y142:'مسودة'!Y$169)),0))</f>
        <v/>
      </c>
      <c r="Z173" s="39" t="str">
        <f t="array" ref="Z173">IF($C$171="","",IFERROR(MAX(IF((ROW(مسودة!$C$140:$C$169)=SMALL(IF((ROW(مسودة!$C$140:$C$169)*(مسودة!$C$140:$C$169=$C$171)),ROW(مسودة!$C$140:$C$169)),ROW()-ROW(Z173)+1)),مسودة!Z142:'مسودة'!Z$169)),0))</f>
        <v/>
      </c>
      <c r="AA173" s="39" t="str">
        <f t="array" ref="AA173">IF($C$171="","",IFERROR(MAX(IF((ROW(مسودة!$C$140:$C$169)=SMALL(IF((ROW(مسودة!$C$140:$C$169)*(مسودة!$C$140:$C$169=$C$171)),ROW(مسودة!$C$140:$C$169)),ROW()-ROW(AA173)+1)),مسودة!AA142:'مسودة'!AA$169)),0))</f>
        <v/>
      </c>
      <c r="AB173" s="39" t="str">
        <f t="array" ref="AB173">IF($C$171="","",IFERROR(MAX(IF((ROW(مسودة!$C$140:$C$169)=SMALL(IF((ROW(مسودة!$C$140:$C$169)*(مسودة!$C$140:$C$169=$C$171)),ROW(مسودة!$C$140:$C$169)),ROW()-ROW(AB173)+1)),مسودة!AB142:'مسودة'!AB$169)),0))</f>
        <v/>
      </c>
      <c r="AC173" s="39" t="str">
        <f t="array" ref="AC173">IF($C$171="","",IFERROR(MAX(IF((ROW(مسودة!$C$140:$C$169)=SMALL(IF((ROW(مسودة!$C$140:$C$169)*(مسودة!$C$140:$C$169=$C$171)),ROW(مسودة!$C$140:$C$169)),ROW()-ROW(AC173)+1)),مسودة!AC142:'مسودة'!AC$169)),0))</f>
        <v/>
      </c>
      <c r="AD173" s="39" t="str">
        <f t="array" ref="AD173">IF($C$171="","",IFERROR(MAX(IF((ROW(مسودة!$C$140:$C$169)=SMALL(IF((ROW(مسودة!$C$140:$C$169)*(مسودة!$C$140:$C$169=$C$171)),ROW(مسودة!$C$140:$C$169)),ROW()-ROW(AD173)+1)),مسودة!AD142:'مسودة'!AD$169)),0))</f>
        <v/>
      </c>
      <c r="AE173" s="39" t="str">
        <f t="array" ref="AE173">IF($C$171="","",IFERROR(MAX(IF((ROW(مسودة!$C$140:$C$169)=SMALL(IF((ROW(مسودة!$C$140:$C$169)*(مسودة!$C$140:$C$169=$C$171)),ROW(مسودة!$C$140:$C$169)),ROW()-ROW(AE173)+1)),مسودة!AE142:'مسودة'!AE$169)),0))</f>
        <v/>
      </c>
      <c r="AF173" s="39" t="str">
        <f t="array" ref="AF173">IF($C$171="","",IFERROR(MAX(IF((ROW(مسودة!$C$140:$C$169)=SMALL(IF((ROW(مسودة!$C$140:$C$169)*(مسودة!$C$140:$C$169=$C$171)),ROW(مسودة!$C$140:$C$169)),ROW()-ROW(AF173)+1)),مسودة!AF142:'مسودة'!AF$169)),0))</f>
        <v/>
      </c>
      <c r="AG173" s="39" t="str">
        <f t="array" ref="AG173">IF($C$171="","",IFERROR(MAX(IF((ROW(مسودة!$C$140:$C$169)=SMALL(IF((ROW(مسودة!$C$140:$C$169)*(مسودة!$C$140:$C$169=$C$171)),ROW(مسودة!$C$140:$C$169)),ROW()-ROW(AG173)+1)),مسودة!AG142:'مسودة'!AG$169)),0))</f>
        <v/>
      </c>
      <c r="AH173" s="39" t="str">
        <f t="array" ref="AH173">IF($C$171="","",IFERROR(MAX(IF((ROW(مسودة!$C$140:$C$169)=SMALL(IF((ROW(مسودة!$C$140:$C$169)*(مسودة!$C$140:$C$169=$C$171)),ROW(مسودة!$C$140:$C$169)),ROW()-ROW(AH173)+1)),مسودة!AH142:'مسودة'!AH$169)),0))</f>
        <v/>
      </c>
      <c r="AI173" s="39" t="str">
        <f t="array" ref="AI173">IF($C$171="","",IFERROR(MAX(IF((ROW(مسودة!$C$140:$C$169)=SMALL(IF((ROW(مسودة!$C$140:$C$169)*(مسودة!$C$140:$C$169=$C$171)),ROW(مسودة!$C$140:$C$169)),ROW()-ROW(AI173)+1)),مسودة!AI142:'مسودة'!AI$169)),0))</f>
        <v/>
      </c>
      <c r="AJ173" s="39" t="str">
        <f t="array" ref="AJ173">IF($C$171="","",IFERROR(MAX(IF((ROW(مسودة!$C$140:$C$169)=SMALL(IF((ROW(مسودة!$C$140:$C$169)*(مسودة!$C$140:$C$169=$C$171)),ROW(مسودة!$C$140:$C$169)),ROW()-ROW(AJ173)+1)),مسودة!AJ142:'مسودة'!AJ$169)),0))</f>
        <v/>
      </c>
      <c r="AK173" s="39" t="str">
        <f t="array" ref="AK173">IF($C$171="","",IFERROR(MAX(IF((ROW(مسودة!$C$140:$C$169)=SMALL(IF((ROW(مسودة!$C$140:$C$169)*(مسودة!$C$140:$C$169=$C$171)),ROW(مسودة!$C$140:$C$169)),ROW()-ROW(AK173)+1)),مسودة!AK142:'مسودة'!AK$169)),0))</f>
        <v/>
      </c>
      <c r="AL173" s="39" t="str">
        <f t="array" ref="AL173">IF($C$171="","",IFERROR(MAX(IF((ROW(مسودة!$C$140:$C$169)=SMALL(IF((ROW(مسودة!$C$140:$C$169)*(مسودة!$C$140:$C$169=$C$171)),ROW(مسودة!$C$140:$C$169)),ROW()-ROW(AL173)+1)),مسودة!AL142:'مسودة'!AL$169)),0))</f>
        <v/>
      </c>
      <c r="AM173" s="39" t="str">
        <f t="array" ref="AM173">IF($C$171="","",IFERROR(MAX(IF((ROW(مسودة!$C$140:$C$169)=SMALL(IF((ROW(مسودة!$C$140:$C$169)*(مسودة!$C$140:$C$169=$C$171)),ROW(مسودة!$C$140:$C$169)),ROW()-ROW(AM173)+1)),مسودة!AM142:'مسودة'!AM$169)),0))</f>
        <v/>
      </c>
      <c r="AN173" s="39" t="str">
        <f t="array" ref="AN173">IF($C$171="","",IFERROR(MAX(IF((ROW(مسودة!$C$140:$C$169)=SMALL(IF((ROW(مسودة!$C$140:$C$169)*(مسودة!$C$140:$C$169=$C$171)),ROW(مسودة!$C$140:$C$169)),ROW()-ROW(AN173)+1)),مسودة!AN142:AN$169)),0))</f>
        <v/>
      </c>
      <c r="AO173" s="39" t="str">
        <f t="array" ref="AO173">IF($C$171="","",IFERROR(MAX(IF((ROW(مسودة!$C$140:$C$169)=SMALL(IF((ROW(مسودة!$C$140:$C$169)*(مسودة!$C$140:$C$169=$C$171)),ROW(مسودة!$C$140:$C$169)),ROW()-ROW(AO173)+1)),مسودة!AO142:AO$169)),0))</f>
        <v/>
      </c>
      <c r="AP173" s="39" t="str">
        <f>IF(AO173&lt;50,"   ",IF(AO173&lt;65,"مقبول",IF(AO173&lt;75,"جيد",IF(AO173&lt;85,"جيدجداً",IF(AO173&lt;=100,"ممتاز","")))))</f>
        <v/>
      </c>
      <c r="AQ173" s="57"/>
      <c r="AR173" s="57"/>
      <c r="AS173" s="57"/>
      <c r="AT173" s="57"/>
      <c r="AU173" s="105"/>
    </row>
    <row r="178" spans="2:47" ht="26.25">
      <c r="C178" s="16"/>
      <c r="D178" s="17" t="s">
        <v>33</v>
      </c>
      <c r="E178" s="17"/>
      <c r="F178" s="17"/>
      <c r="G178" s="17"/>
      <c r="H178" s="17"/>
      <c r="I178" s="17"/>
      <c r="J178" s="16"/>
      <c r="K178" s="16"/>
      <c r="L178" s="16"/>
      <c r="M178" s="18" t="s">
        <v>34</v>
      </c>
      <c r="N178" s="18" t="s">
        <v>35</v>
      </c>
      <c r="O178" s="18"/>
      <c r="P178" s="18"/>
      <c r="Q178" s="18"/>
      <c r="R178" s="18"/>
      <c r="S178" s="18"/>
      <c r="T178" s="18"/>
      <c r="U178" s="18"/>
      <c r="V178" s="18"/>
      <c r="W178" s="19"/>
      <c r="X178" s="19"/>
      <c r="Y178" s="19"/>
    </row>
    <row r="179" spans="2:47" ht="26.25">
      <c r="C179" s="19"/>
      <c r="D179" s="20" t="s">
        <v>36</v>
      </c>
      <c r="E179" s="18" t="s">
        <v>37</v>
      </c>
      <c r="F179" s="18"/>
      <c r="G179" s="18"/>
      <c r="H179" s="18"/>
      <c r="I179" s="18"/>
      <c r="J179" s="19"/>
      <c r="K179" s="19"/>
      <c r="L179" s="19"/>
      <c r="M179" s="18" t="s">
        <v>34</v>
      </c>
      <c r="N179" s="18" t="s">
        <v>38</v>
      </c>
      <c r="O179" s="18"/>
      <c r="P179" s="18"/>
      <c r="Q179" s="18"/>
      <c r="R179" s="18"/>
      <c r="S179" s="18"/>
      <c r="T179" s="18"/>
      <c r="U179" s="18"/>
      <c r="V179" s="18"/>
      <c r="W179" s="19"/>
      <c r="X179" s="19"/>
      <c r="Y179" s="19"/>
    </row>
    <row r="182" spans="2:47" ht="60">
      <c r="B182" s="96"/>
      <c r="C182" s="96"/>
      <c r="D182" s="96"/>
      <c r="E182" s="96"/>
      <c r="F182" s="80" t="s">
        <v>0</v>
      </c>
      <c r="G182" s="80"/>
      <c r="H182" s="80"/>
      <c r="I182" s="80"/>
      <c r="J182" s="80"/>
      <c r="K182" s="80"/>
      <c r="L182" s="80"/>
      <c r="M182" s="80"/>
      <c r="N182" s="80"/>
      <c r="O182" s="80"/>
      <c r="P182" s="80"/>
      <c r="Q182" s="80"/>
      <c r="R182" s="80"/>
      <c r="S182" s="80"/>
      <c r="T182" s="80"/>
      <c r="U182" s="80"/>
      <c r="V182" s="80"/>
      <c r="W182" s="80"/>
      <c r="X182" s="80"/>
      <c r="Y182" s="80"/>
      <c r="Z182" s="80"/>
      <c r="AA182" s="80"/>
      <c r="AB182" s="80"/>
      <c r="AC182" s="80"/>
      <c r="AD182" s="80"/>
      <c r="AE182" s="80"/>
      <c r="AF182" s="1"/>
      <c r="AG182" s="1"/>
      <c r="AH182" s="1"/>
      <c r="AI182" s="1"/>
      <c r="AJ182" s="1"/>
      <c r="AK182" s="1"/>
      <c r="AL182" s="1"/>
      <c r="AM182" s="1"/>
      <c r="AN182" s="1"/>
      <c r="AO182" s="1"/>
      <c r="AP182" s="1"/>
      <c r="AQ182" s="1"/>
      <c r="AR182" s="1"/>
      <c r="AS182" s="1"/>
      <c r="AT182" s="2"/>
      <c r="AU182" s="2"/>
    </row>
    <row r="183" spans="2:47" ht="35.25">
      <c r="B183" s="4" t="s">
        <v>1</v>
      </c>
      <c r="C183" s="97"/>
      <c r="D183" s="97"/>
      <c r="E183" s="3"/>
      <c r="F183" s="3"/>
      <c r="G183" s="3"/>
      <c r="H183" s="2"/>
      <c r="I183" s="2"/>
      <c r="J183" s="2"/>
      <c r="K183" s="2"/>
      <c r="L183" s="2"/>
      <c r="M183" s="2"/>
      <c r="N183" s="2"/>
      <c r="O183" s="3"/>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6"/>
      <c r="AO183" s="6"/>
      <c r="AP183" s="1"/>
      <c r="AQ183" s="5"/>
      <c r="AR183" s="5"/>
      <c r="AS183" s="5"/>
      <c r="AT183" s="5"/>
      <c r="AU183" s="2"/>
    </row>
    <row r="184" spans="2:47" ht="15.75" thickBot="1">
      <c r="AR184" s="7"/>
    </row>
    <row r="185" spans="2:47" ht="36.75" customHeight="1" thickTop="1" thickBot="1">
      <c r="B185" s="81" t="s">
        <v>2</v>
      </c>
      <c r="C185" s="84" t="s">
        <v>3</v>
      </c>
      <c r="D185" s="87" t="s">
        <v>4</v>
      </c>
      <c r="E185" s="90" t="s">
        <v>5</v>
      </c>
      <c r="F185" s="24" t="s">
        <v>6</v>
      </c>
      <c r="G185" s="63" t="s">
        <v>7</v>
      </c>
      <c r="H185" s="64"/>
      <c r="I185" s="65"/>
      <c r="J185" s="63" t="s">
        <v>8</v>
      </c>
      <c r="K185" s="64"/>
      <c r="L185" s="65"/>
      <c r="M185" s="63" t="s">
        <v>9</v>
      </c>
      <c r="N185" s="64"/>
      <c r="O185" s="65"/>
      <c r="P185" s="63" t="s">
        <v>10</v>
      </c>
      <c r="Q185" s="64"/>
      <c r="R185" s="65"/>
      <c r="S185" s="63" t="s">
        <v>11</v>
      </c>
      <c r="T185" s="64"/>
      <c r="U185" s="65"/>
      <c r="V185" s="63" t="s">
        <v>12</v>
      </c>
      <c r="W185" s="64"/>
      <c r="X185" s="65"/>
      <c r="Y185" s="63" t="s">
        <v>13</v>
      </c>
      <c r="Z185" s="64"/>
      <c r="AA185" s="65"/>
      <c r="AB185" s="63" t="s">
        <v>14</v>
      </c>
      <c r="AC185" s="64"/>
      <c r="AD185" s="65"/>
      <c r="AE185" s="63" t="s">
        <v>15</v>
      </c>
      <c r="AF185" s="64"/>
      <c r="AG185" s="65"/>
      <c r="AH185" s="63" t="s">
        <v>16</v>
      </c>
      <c r="AI185" s="64"/>
      <c r="AJ185" s="65"/>
      <c r="AK185" s="63" t="s">
        <v>17</v>
      </c>
      <c r="AL185" s="64"/>
      <c r="AM185" s="65"/>
      <c r="AN185" s="66" t="s">
        <v>18</v>
      </c>
      <c r="AO185" s="66" t="s">
        <v>19</v>
      </c>
      <c r="AP185" s="66" t="s">
        <v>20</v>
      </c>
      <c r="AQ185" s="69" t="s">
        <v>21</v>
      </c>
      <c r="AR185" s="70"/>
      <c r="AS185" s="69" t="s">
        <v>22</v>
      </c>
      <c r="AT185" s="70"/>
      <c r="AU185" s="73" t="s">
        <v>23</v>
      </c>
    </row>
    <row r="186" spans="2:47" ht="187.5" customHeight="1" thickBot="1">
      <c r="B186" s="82"/>
      <c r="C186" s="85"/>
      <c r="D186" s="88"/>
      <c r="E186" s="91"/>
      <c r="F186" s="8" t="s">
        <v>24</v>
      </c>
      <c r="G186" s="8" t="s">
        <v>25</v>
      </c>
      <c r="H186" s="8" t="s">
        <v>26</v>
      </c>
      <c r="I186" s="8" t="s">
        <v>27</v>
      </c>
      <c r="J186" s="8" t="s">
        <v>25</v>
      </c>
      <c r="K186" s="8" t="s">
        <v>26</v>
      </c>
      <c r="L186" s="8" t="s">
        <v>27</v>
      </c>
      <c r="M186" s="8" t="s">
        <v>25</v>
      </c>
      <c r="N186" s="8" t="s">
        <v>26</v>
      </c>
      <c r="O186" s="8" t="s">
        <v>27</v>
      </c>
      <c r="P186" s="8" t="s">
        <v>25</v>
      </c>
      <c r="Q186" s="8" t="s">
        <v>26</v>
      </c>
      <c r="R186" s="8" t="s">
        <v>27</v>
      </c>
      <c r="S186" s="8" t="s">
        <v>25</v>
      </c>
      <c r="T186" s="8" t="s">
        <v>26</v>
      </c>
      <c r="U186" s="8" t="s">
        <v>27</v>
      </c>
      <c r="V186" s="8" t="s">
        <v>25</v>
      </c>
      <c r="W186" s="8" t="s">
        <v>26</v>
      </c>
      <c r="X186" s="8" t="s">
        <v>27</v>
      </c>
      <c r="Y186" s="8" t="s">
        <v>25</v>
      </c>
      <c r="Z186" s="8" t="s">
        <v>26</v>
      </c>
      <c r="AA186" s="8" t="s">
        <v>27</v>
      </c>
      <c r="AB186" s="8" t="s">
        <v>25</v>
      </c>
      <c r="AC186" s="8" t="s">
        <v>26</v>
      </c>
      <c r="AD186" s="8" t="s">
        <v>27</v>
      </c>
      <c r="AE186" s="8" t="s">
        <v>25</v>
      </c>
      <c r="AF186" s="8" t="s">
        <v>26</v>
      </c>
      <c r="AG186" s="8" t="s">
        <v>27</v>
      </c>
      <c r="AH186" s="8" t="s">
        <v>25</v>
      </c>
      <c r="AI186" s="8" t="s">
        <v>26</v>
      </c>
      <c r="AJ186" s="8" t="s">
        <v>27</v>
      </c>
      <c r="AK186" s="8" t="s">
        <v>25</v>
      </c>
      <c r="AL186" s="8" t="s">
        <v>26</v>
      </c>
      <c r="AM186" s="8" t="s">
        <v>27</v>
      </c>
      <c r="AN186" s="67"/>
      <c r="AO186" s="67"/>
      <c r="AP186" s="67"/>
      <c r="AQ186" s="71"/>
      <c r="AR186" s="72"/>
      <c r="AS186" s="71"/>
      <c r="AT186" s="72"/>
      <c r="AU186" s="74"/>
    </row>
    <row r="187" spans="2:47" ht="28.5" customHeight="1" thickBot="1">
      <c r="B187" s="82"/>
      <c r="C187" s="85"/>
      <c r="D187" s="88"/>
      <c r="E187" s="91"/>
      <c r="F187" s="25" t="s">
        <v>28</v>
      </c>
      <c r="G187" s="9">
        <v>30</v>
      </c>
      <c r="H187" s="9">
        <v>56</v>
      </c>
      <c r="I187" s="9">
        <v>100</v>
      </c>
      <c r="J187" s="9">
        <v>30</v>
      </c>
      <c r="K187" s="9">
        <v>56</v>
      </c>
      <c r="L187" s="9">
        <v>100</v>
      </c>
      <c r="M187" s="9">
        <v>30</v>
      </c>
      <c r="N187" s="9">
        <v>56</v>
      </c>
      <c r="O187" s="9">
        <v>100</v>
      </c>
      <c r="P187" s="9">
        <v>24</v>
      </c>
      <c r="Q187" s="9">
        <v>29</v>
      </c>
      <c r="R187" s="9">
        <v>60</v>
      </c>
      <c r="S187" s="9">
        <v>24</v>
      </c>
      <c r="T187" s="9">
        <v>29</v>
      </c>
      <c r="U187" s="9">
        <v>60</v>
      </c>
      <c r="V187" s="9">
        <v>24</v>
      </c>
      <c r="W187" s="9">
        <v>29</v>
      </c>
      <c r="X187" s="9">
        <v>60</v>
      </c>
      <c r="Y187" s="9">
        <v>12</v>
      </c>
      <c r="Z187" s="9">
        <v>22</v>
      </c>
      <c r="AA187" s="9">
        <v>40</v>
      </c>
      <c r="AB187" s="9">
        <v>16</v>
      </c>
      <c r="AC187" s="9">
        <v>19</v>
      </c>
      <c r="AD187" s="9">
        <v>40</v>
      </c>
      <c r="AE187" s="9">
        <v>12</v>
      </c>
      <c r="AF187" s="9">
        <v>22</v>
      </c>
      <c r="AG187" s="9">
        <v>40</v>
      </c>
      <c r="AH187" s="9">
        <v>12</v>
      </c>
      <c r="AI187" s="9">
        <v>22</v>
      </c>
      <c r="AJ187" s="9">
        <v>40</v>
      </c>
      <c r="AK187" s="9">
        <v>6</v>
      </c>
      <c r="AL187" s="9">
        <v>11</v>
      </c>
      <c r="AM187" s="9">
        <v>20</v>
      </c>
      <c r="AN187" s="67"/>
      <c r="AO187" s="67"/>
      <c r="AP187" s="67"/>
      <c r="AQ187" s="76" t="s">
        <v>20</v>
      </c>
      <c r="AR187" s="77"/>
      <c r="AS187" s="78" t="s">
        <v>20</v>
      </c>
      <c r="AT187" s="79"/>
      <c r="AU187" s="75"/>
    </row>
    <row r="188" spans="2:47" ht="28.5" customHeight="1" thickBot="1">
      <c r="B188" s="83"/>
      <c r="C188" s="86"/>
      <c r="D188" s="89"/>
      <c r="E188" s="92"/>
      <c r="F188" s="25" t="s">
        <v>29</v>
      </c>
      <c r="G188" s="9">
        <v>60</v>
      </c>
      <c r="H188" s="9">
        <v>140</v>
      </c>
      <c r="I188" s="9">
        <v>200</v>
      </c>
      <c r="J188" s="9">
        <v>60</v>
      </c>
      <c r="K188" s="9">
        <v>140</v>
      </c>
      <c r="L188" s="9">
        <v>200</v>
      </c>
      <c r="M188" s="9">
        <v>60</v>
      </c>
      <c r="N188" s="9">
        <v>140</v>
      </c>
      <c r="O188" s="9">
        <v>200</v>
      </c>
      <c r="P188" s="9">
        <v>48</v>
      </c>
      <c r="Q188" s="9">
        <v>72</v>
      </c>
      <c r="R188" s="9">
        <v>120</v>
      </c>
      <c r="S188" s="9">
        <v>48</v>
      </c>
      <c r="T188" s="9">
        <v>72</v>
      </c>
      <c r="U188" s="9">
        <v>120</v>
      </c>
      <c r="V188" s="9">
        <v>48</v>
      </c>
      <c r="W188" s="9">
        <v>72</v>
      </c>
      <c r="X188" s="9">
        <v>120</v>
      </c>
      <c r="Y188" s="9">
        <v>24</v>
      </c>
      <c r="Z188" s="9">
        <v>56</v>
      </c>
      <c r="AA188" s="9">
        <v>80</v>
      </c>
      <c r="AB188" s="9">
        <v>32</v>
      </c>
      <c r="AC188" s="9">
        <v>48</v>
      </c>
      <c r="AD188" s="9">
        <v>80</v>
      </c>
      <c r="AE188" s="9">
        <v>24</v>
      </c>
      <c r="AF188" s="9">
        <v>56</v>
      </c>
      <c r="AG188" s="9">
        <v>80</v>
      </c>
      <c r="AH188" s="9">
        <v>24</v>
      </c>
      <c r="AI188" s="9">
        <v>56</v>
      </c>
      <c r="AJ188" s="9">
        <v>80</v>
      </c>
      <c r="AK188" s="9">
        <v>12</v>
      </c>
      <c r="AL188" s="9">
        <v>28</v>
      </c>
      <c r="AM188" s="9">
        <v>40</v>
      </c>
      <c r="AN188" s="68"/>
      <c r="AO188" s="68"/>
      <c r="AP188" s="68"/>
      <c r="AQ188" s="78"/>
      <c r="AR188" s="79"/>
      <c r="AS188" s="78"/>
      <c r="AT188" s="79"/>
      <c r="AU188" s="75"/>
    </row>
    <row r="189" spans="2:47" ht="28.5" customHeight="1" thickBot="1">
      <c r="B189" s="48">
        <f>B171+1</f>
        <v>41</v>
      </c>
      <c r="C189" s="98">
        <f t="array" ref="C189">IF(ISERROR(INDEX(مسودة!$C$184:$AV$213,SMALL(IF((مسودة!$AU$184:$AU$213="راسب"),ROW(مسودة!$C$184:$AV$213)-MIN(ROW(مسودة!$C$184:$AV$213))+1,""),ROW(A1)),COLUMN(A1))),"",INDEX(مسودة!$C$184:$AV$213,SMALL(IF((مسودة!$AU$184:$AU$213="راسب"),ROW(مسودة!$C$184:$AV$213)-MIN(ROW(مسودة!$C$184:$AV$213))+1,""),ROW(A1)),COLUMN(A1)))</f>
        <v>650</v>
      </c>
      <c r="D189" s="95" t="str">
        <f>IF(C189&lt;&gt;"",VLOOKUP(C189,مسودة!$C$184:$D$213,2,0),"")</f>
        <v xml:space="preserve">بدر عبد السلام </v>
      </c>
      <c r="E189" s="95">
        <f>IF(C189&lt;&gt;"",VLOOKUP(C189,مسودة!$C$184:$E$213,3,0),"")</f>
        <v>252</v>
      </c>
      <c r="F189" s="11" t="s">
        <v>30</v>
      </c>
      <c r="G189" s="39">
        <f t="array" ref="G189">IF($C$189="","",IFERROR(MAX(IF((ROW(مسودة!$C$184:$C$213)=SMALL(IF((ROW(مسودة!$C$184:$C$213)*(مسودة!$C$184:$C$213=$C$189)),ROW(مسودة!$C$184:$C$213)),ROW()-ROW(G189)+1)),مسودة!G184:'مسودة'!G$213)),0))</f>
        <v>15</v>
      </c>
      <c r="H189" s="39">
        <f t="array" ref="H189">IF($C$189="","",IFERROR(MAX(IF((ROW(مسودة!$C$184:$C$213)=SMALL(IF((ROW(مسودة!$C$184:$C$213)*(مسودة!$C$184:$C$213=$C$189)),ROW(مسودة!$C$184:$C$213)),ROW()-ROW(H189)+1)),مسودة!H184:'مسودة'!H$213)),0))</f>
        <v>38</v>
      </c>
      <c r="I189" s="39">
        <f t="array" ref="I189">IF($C$189="","",IFERROR(MAX(IF((ROW(مسودة!$C$184:$C$213)=SMALL(IF((ROW(مسودة!$C$184:$C$213)*(مسودة!$C$184:$C$213=$C$189)),ROW(مسودة!$C$184:$C$213)),ROW()-ROW(I189)+1)),مسودة!I184:'مسودة'!I$213)),0))</f>
        <v>53</v>
      </c>
      <c r="J189" s="39">
        <f t="array" ref="J189">IF($C$189="","",IFERROR(MAX(IF((ROW(مسودة!$C$184:$C$213)=SMALL(IF((ROW(مسودة!$C$184:$C$213)*(مسودة!$C$184:$C$213=$C$189)),ROW(مسودة!$C$184:$C$213)),ROW()-ROW(J189)+1)),مسودة!J184:'مسودة'!J$213)),0))</f>
        <v>14</v>
      </c>
      <c r="K189" s="39">
        <f t="array" ref="K189">IF($C$189="","",IFERROR(MAX(IF((ROW(مسودة!$C$184:$C$213)=SMALL(IF((ROW(مسودة!$C$184:$C$213)*(مسودة!$C$184:$C$213=$C$189)),ROW(مسودة!$C$184:$C$213)),ROW()-ROW(K189)+1)),مسودة!K184:'مسودة'!K$213)),0))</f>
        <v>25</v>
      </c>
      <c r="L189" s="39">
        <f t="array" ref="L189">IF($C$189="","",IFERROR(MAX(IF((ROW(مسودة!$C$184:$C$213)=SMALL(IF((ROW(مسودة!$C$184:$C$213)*(مسودة!$C$184:$C$213=$C$189)),ROW(مسودة!$C$184:$C$213)),ROW()-ROW(L189)+1)),مسودة!L184:'مسودة'!L$213)),0))</f>
        <v>39</v>
      </c>
      <c r="M189" s="39">
        <f t="array" ref="M189">IF($C$189="","",IFERROR(MAX(IF((ROW(مسودة!$C$184:$C$213)=SMALL(IF((ROW(مسودة!$C$184:$C$213)*(مسودة!$C$184:$C$213=$C$189)),ROW(مسودة!$C$184:$C$213)),ROW()-ROW(M189)+1)),مسودة!M184:'مسودة'!M$213)),0))</f>
        <v>8</v>
      </c>
      <c r="N189" s="39">
        <f t="array" ref="N189">IF($C$189="","",IFERROR(MAX(IF((ROW(مسودة!$C$184:$C$213)=SMALL(IF((ROW(مسودة!$C$184:$C$213)*(مسودة!$C$184:$C$213=$C$189)),ROW(مسودة!$C$184:$C$213)),ROW()-ROW(N189)+1)),مسودة!N184:'مسودة'!N$213)),0))</f>
        <v>11</v>
      </c>
      <c r="O189" s="39">
        <f t="array" ref="O189">IF($C$189="","",IFERROR(MAX(IF((ROW(مسودة!$C$184:$C$213)=SMALL(IF((ROW(مسودة!$C$184:$C$213)*(مسودة!$C$184:$C$213=$C$189)),ROW(مسودة!$C$184:$C$213)),ROW()-ROW(O189)+1)),مسودة!O184:'مسودة'!O$213)),0))</f>
        <v>19</v>
      </c>
      <c r="P189" s="39">
        <f t="array" ref="P189">IF($C$189="","",IFERROR(MAX(IF((ROW(مسودة!$C$184:$C$213)=SMALL(IF((ROW(مسودة!$C$184:$C$213)*(مسودة!$C$184:$C$213=$C$189)),ROW(مسودة!$C$184:$C$213)),ROW()-ROW(P189)+1)),مسودة!P184:'مسودة'!P$213)),0))</f>
        <v>19</v>
      </c>
      <c r="Q189" s="39">
        <f t="array" ref="Q189">IF($C$189="","",IFERROR(MAX(IF((ROW(مسودة!$C$184:$C$213)=SMALL(IF((ROW(مسودة!$C$184:$C$213)*(مسودة!$C$184:$C$213=$C$189)),ROW(مسودة!$C$184:$C$213)),ROW()-ROW(Q189)+1)),مسودة!Q184:'مسودة'!Q$213)),0))</f>
        <v>18</v>
      </c>
      <c r="R189" s="39">
        <f t="array" ref="R189">IF($C$189="","",IFERROR(MAX(IF((ROW(مسودة!$C$184:$C$213)=SMALL(IF((ROW(مسودة!$C$184:$C$213)*(مسودة!$C$184:$C$213=$C$189)),ROW(مسودة!$C$184:$C$213)),ROW()-ROW(R189)+1)),مسودة!R184:'مسودة'!R$213)),0))</f>
        <v>37</v>
      </c>
      <c r="S189" s="39">
        <f t="array" ref="S189">IF($C$189="","",IFERROR(MAX(IF((ROW(مسودة!$C$184:$C$213)=SMALL(IF((ROW(مسودة!$C$184:$C$213)*(مسودة!$C$184:$C$213=$C$189)),ROW(مسودة!$C$184:$C$213)),ROW()-ROW(S189)+1)),مسودة!S184:'مسودة'!S$213)),0))</f>
        <v>17</v>
      </c>
      <c r="T189" s="39">
        <f t="array" ref="T189">IF($C$189="","",IFERROR(MAX(IF((ROW(مسودة!$C$184:$C$213)=SMALL(IF((ROW(مسودة!$C$184:$C$213)*(مسودة!$C$184:$C$213=$C$189)),ROW(مسودة!$C$184:$C$213)),ROW()-ROW(T189)+1)),مسودة!T184:'مسودة'!T$213)),0))</f>
        <v>10</v>
      </c>
      <c r="U189" s="39">
        <f t="array" ref="U189">IF($C$189="","",IFERROR(MAX(IF((ROW(مسودة!$C$184:$C$213)=SMALL(IF((ROW(مسودة!$C$184:$C$213)*(مسودة!$C$184:$C$213=$C$189)),ROW(مسودة!$C$184:$C$213)),ROW()-ROW(U189)+1)),مسودة!U184:'مسودة'!U$213)),0))</f>
        <v>27</v>
      </c>
      <c r="V189" s="39">
        <f t="array" ref="V189">IF($C$189="","",IFERROR(MAX(IF((ROW(مسودة!$C$184:$C$213)=SMALL(IF((ROW(مسودة!$C$184:$C$213)*(مسودة!$C$184:$C$213=$C$189)),ROW(مسودة!$C$184:$C$213)),ROW()-ROW(V189)+1)),مسودة!V184:'مسودة'!V$213)),0))</f>
        <v>14</v>
      </c>
      <c r="W189" s="39">
        <f t="array" ref="W189">IF($C$189="","",IFERROR(MAX(IF((ROW(مسودة!$C$184:$C$213)=SMALL(IF((ROW(مسودة!$C$184:$C$213)*(مسودة!$C$184:$C$213=$C$189)),ROW(مسودة!$C$184:$C$213)),ROW()-ROW(W189)+1)),مسودة!W184:'مسودة'!W$213)),0))</f>
        <v>12</v>
      </c>
      <c r="X189" s="39">
        <f t="array" ref="X189">IF($C$189="","",IFERROR(MAX(IF((ROW(مسودة!$C$184:$C$213)=SMALL(IF((ROW(مسودة!$C$184:$C$213)*(مسودة!$C$184:$C$213=$C$189)),ROW(مسودة!$C$184:$C$213)),ROW()-ROW(X189)+1)),مسودة!X184:'مسودة'!X$213)),0))</f>
        <v>26</v>
      </c>
      <c r="Y189" s="39">
        <f t="array" ref="Y189">IF($C$189="","",IFERROR(MAX(IF((ROW(مسودة!$C$184:$C$213)=SMALL(IF((ROW(مسودة!$C$184:$C$213)*(مسودة!$C$184:$C$213=$C$189)),ROW(مسودة!$C$184:$C$213)),ROW()-ROW(Y189)+1)),مسودة!Y184:'مسودة'!Y$213)),0))</f>
        <v>4</v>
      </c>
      <c r="Z189" s="39">
        <f t="array" ref="Z189">IF($C$189="","",IFERROR(MAX(IF((ROW(مسودة!$C$184:$C$213)=SMALL(IF((ROW(مسودة!$C$184:$C$213)*(مسودة!$C$184:$C$213=$C$189)),ROW(مسودة!$C$184:$C$213)),ROW()-ROW(Z189)+1)),مسودة!Z184:'مسودة'!Z$213)),0))</f>
        <v>18</v>
      </c>
      <c r="AA189" s="39">
        <f t="array" ref="AA189">IF($C$189="","",IFERROR(MAX(IF((ROW(مسودة!$C$184:$C$213)=SMALL(IF((ROW(مسودة!$C$184:$C$213)*(مسودة!$C$184:$C$213=$C$189)),ROW(مسودة!$C$184:$C$213)),ROW()-ROW(AA189)+1)),مسودة!AA184:'مسودة'!AA$213)),0))</f>
        <v>22</v>
      </c>
      <c r="AB189" s="39">
        <f t="array" ref="AB189">IF($C$189="","",IFERROR(MAX(IF((ROW(مسودة!$C$184:$C$213)=SMALL(IF((ROW(مسودة!$C$184:$C$213)*(مسودة!$C$184:$C$213=$C$189)),ROW(مسودة!$C$184:$C$213)),ROW()-ROW(AB189)+1)),مسودة!AB184:'مسودة'!AB$213)),0))</f>
        <v>12</v>
      </c>
      <c r="AC189" s="39">
        <f t="array" ref="AC189">IF($C$189="","",IFERROR(MAX(IF((ROW(مسودة!$C$184:$C$213)=SMALL(IF((ROW(مسودة!$C$184:$C$213)*(مسودة!$C$184:$C$213=$C$189)),ROW(مسودة!$C$184:$C$213)),ROW()-ROW(AC189)+1)),مسودة!AC184:'مسودة'!AC$213)),0))</f>
        <v>21</v>
      </c>
      <c r="AD189" s="39">
        <f t="array" ref="AD189">IF($C$189="","",IFERROR(MAX(IF((ROW(مسودة!$C$184:$C$213)=SMALL(IF((ROW(مسودة!$C$184:$C$213)*(مسودة!$C$184:$C$213=$C$189)),ROW(مسودة!$C$184:$C$213)),ROW()-ROW(AD189)+1)),مسودة!AD184:'مسودة'!AD$213)),0))</f>
        <v>33</v>
      </c>
      <c r="AE189" s="39">
        <f t="array" ref="AE189">IF($C$189="","",IFERROR(MAX(IF((ROW(مسودة!$C$184:$C$213)=SMALL(IF((ROW(مسودة!$C$184:$C$213)*(مسودة!$C$184:$C$213=$C$189)),ROW(مسودة!$C$184:$C$213)),ROW()-ROW(AE189)+1)),مسودة!AE184:'مسودة'!AE$213)),0))</f>
        <v>10</v>
      </c>
      <c r="AF189" s="39">
        <f t="array" ref="AF189">IF($C$189="","",IFERROR(MAX(IF((ROW(مسودة!$C$184:$C$213)=SMALL(IF((ROW(مسودة!$C$184:$C$213)*(مسودة!$C$184:$C$213=$C$189)),ROW(مسودة!$C$184:$C$213)),ROW()-ROW(AF189)+1)),مسودة!AF184:'مسودة'!AF$213)),0))</f>
        <v>25</v>
      </c>
      <c r="AG189" s="39">
        <f t="array" ref="AG189">IF($C$189="","",IFERROR(MAX(IF((ROW(مسودة!$C$184:$C$213)=SMALL(IF((ROW(مسودة!$C$184:$C$213)*(مسودة!$C$184:$C$213=$C$189)),ROW(مسودة!$C$184:$C$213)),ROW()-ROW(AG189)+1)),مسودة!AG184:'مسودة'!AG$213)),0))</f>
        <v>35</v>
      </c>
      <c r="AH189" s="39">
        <f t="array" ref="AH189">IF($C$189="","",IFERROR(MAX(IF((ROW(مسودة!$C$184:$C$213)=SMALL(IF((ROW(مسودة!$C$184:$C$213)*(مسودة!$C$184:$C$213=$C$189)),ROW(مسودة!$C$184:$C$213)),ROW()-ROW(AH189)+1)),مسودة!AH184:'مسودة'!AH$213)),0))</f>
        <v>5</v>
      </c>
      <c r="AI189" s="39">
        <f t="array" ref="AI189">IF($C$189="","",IFERROR(MAX(IF((ROW(مسودة!$C$184:$C$213)=SMALL(IF((ROW(مسودة!$C$184:$C$213)*(مسودة!$C$184:$C$213=$C$189)),ROW(مسودة!$C$184:$C$213)),ROW()-ROW(AI189)+1)),مسودة!AI184:'مسودة'!AI$213)),0))</f>
        <v>4</v>
      </c>
      <c r="AJ189" s="39">
        <f t="array" ref="AJ189">IF($C$189="","",IFERROR(MAX(IF((ROW(مسودة!$C$184:$C$213)=SMALL(IF((ROW(مسودة!$C$184:$C$213)*(مسودة!$C$184:$C$213=$C$189)),ROW(مسودة!$C$184:$C$213)),ROW()-ROW(AJ189)+1)),مسودة!AJ184:'مسودة'!AJ$213)),0))</f>
        <v>9</v>
      </c>
      <c r="AK189" s="39">
        <f t="array" ref="AK189">IF($C$189="","",IFERROR(MAX(IF((ROW(مسودة!$C$184:$C$213)=SMALL(IF((ROW(مسودة!$C$184:$C$213)*(مسودة!$C$184:$C$213=$C$189)),ROW(مسودة!$C$184:$C$213)),ROW()-ROW(AK189)+1)),مسودة!AK184:'مسودة'!AK$213)),0))</f>
        <v>3</v>
      </c>
      <c r="AL189" s="39">
        <f t="array" ref="AL189">IF($C$189="","",IFERROR(MAX(IF((ROW(مسودة!$C$184:$C$213)=SMALL(IF((ROW(مسودة!$C$184:$C$213)*(مسودة!$C$184:$C$213=$C$189)),ROW(مسودة!$C$184:$C$213)),ROW()-ROW(AL189)+1)),مسودة!AL184:'مسودة'!AL$213)),0))</f>
        <v>4</v>
      </c>
      <c r="AM189" s="39">
        <f t="array" ref="AM189">IF($C$189="","",IFERROR(MAX(IF((ROW(مسودة!$C$184:$C$213)=SMALL(IF((ROW(مسودة!$C$184:$C$213)*(مسودة!$C$184:$C$213=$C$189)),ROW(مسودة!$C$184:$C$213)),ROW()-ROW(AM189)+1)),مسودة!AM184:'مسودة'!AM$213)),0))</f>
        <v>7</v>
      </c>
      <c r="AN189" s="62"/>
      <c r="AO189" s="62"/>
      <c r="AP189" s="55"/>
      <c r="AQ189" s="49"/>
      <c r="AR189" s="49"/>
      <c r="AS189" s="49"/>
      <c r="AT189" s="49"/>
      <c r="AU189" s="103" t="str">
        <f>IFERROR(LOOKUP(2,1/((مسودة!$C$184:$C$213=C189)*(مسودة!$F$184:$F$213=F189)),مسودة!$AV$184:$AV$213),"")</f>
        <v>له دور ثانٍ في : إنجليزي، رياضيات،</v>
      </c>
    </row>
    <row r="190" spans="2:47" ht="28.5" customHeight="1" thickBot="1">
      <c r="B190" s="48"/>
      <c r="C190" s="99"/>
      <c r="D190" s="51"/>
      <c r="E190" s="51"/>
      <c r="F190" s="11" t="s">
        <v>31</v>
      </c>
      <c r="G190" s="39">
        <f t="array" ref="G190">IF($C$189="","",IFERROR(MAX(IF((ROW(مسودة!$C$184:$C$213)=SMALL(IF((ROW(مسودة!$C$184:$C$213)*(مسودة!$C$184:$C$213=$C$189)),ROW(مسودة!$C$184:$C$213)),ROW()-ROW(G190)+1)),مسودة!G185:'مسودة'!G$213)),0))</f>
        <v>15</v>
      </c>
      <c r="H190" s="39">
        <f t="array" ref="H190">IF($C$189="","",IFERROR(MAX(IF((ROW(مسودة!$C$184:$C$213)=SMALL(IF((ROW(مسودة!$C$184:$C$213)*(مسودة!$C$184:$C$213=$C$189)),ROW(مسودة!$C$184:$C$213)),ROW()-ROW(H190)+1)),مسودة!H185:'مسودة'!H$213)),0))</f>
        <v>49</v>
      </c>
      <c r="I190" s="39">
        <f t="array" ref="I190">IF($C$189="","",IFERROR(MAX(IF((ROW(مسودة!$C$184:$C$213)=SMALL(IF((ROW(مسودة!$C$184:$C$213)*(مسودة!$C$184:$C$213=$C$189)),ROW(مسودة!$C$184:$C$213)),ROW()-ROW(I190)+1)),مسودة!I185:'مسودة'!I$213)),0))</f>
        <v>64</v>
      </c>
      <c r="J190" s="39">
        <f t="array" ref="J190">IF($C$189="","",IFERROR(MAX(IF((ROW(مسودة!$C$184:$C$213)=SMALL(IF((ROW(مسودة!$C$184:$C$213)*(مسودة!$C$184:$C$213=$C$189)),ROW(مسودة!$C$184:$C$213)),ROW()-ROW(J190)+1)),مسودة!J185:'مسودة'!J$213)),0))</f>
        <v>22</v>
      </c>
      <c r="K190" s="39">
        <f t="array" ref="K190">IF($C$189="","",IFERROR(MAX(IF((ROW(مسودة!$C$184:$C$213)=SMALL(IF((ROW(مسودة!$C$184:$C$213)*(مسودة!$C$184:$C$213=$C$189)),ROW(مسودة!$C$184:$C$213)),ROW()-ROW(K190)+1)),مسودة!K185:'مسودة'!K$213)),0))</f>
        <v>20</v>
      </c>
      <c r="L190" s="39">
        <f t="array" ref="L190">IF($C$189="","",IFERROR(MAX(IF((ROW(مسودة!$C$184:$C$213)=SMALL(IF((ROW(مسودة!$C$184:$C$213)*(مسودة!$C$184:$C$213=$C$189)),ROW(مسودة!$C$184:$C$213)),ROW()-ROW(L190)+1)),مسودة!L185:'مسودة'!L$213)),0))</f>
        <v>42</v>
      </c>
      <c r="M190" s="39">
        <f t="array" ref="M190">IF($C$189="","",IFERROR(MAX(IF((ROW(مسودة!$C$184:$C$213)=SMALL(IF((ROW(مسودة!$C$184:$C$213)*(مسودة!$C$184:$C$213=$C$189)),ROW(مسودة!$C$184:$C$213)),ROW()-ROW(M190)+1)),مسودة!M185:'مسودة'!M$213)),0))</f>
        <v>8</v>
      </c>
      <c r="N190" s="39">
        <f t="array" ref="N190">IF($C$189="","",IFERROR(MAX(IF((ROW(مسودة!$C$184:$C$213)=SMALL(IF((ROW(مسودة!$C$184:$C$213)*(مسودة!$C$184:$C$213=$C$189)),ROW(مسودة!$C$184:$C$213)),ROW()-ROW(N190)+1)),مسودة!N185:'مسودة'!N$213)),0))</f>
        <v>8</v>
      </c>
      <c r="O190" s="39">
        <f t="array" ref="O190">IF($C$189="","",IFERROR(MAX(IF((ROW(مسودة!$C$184:$C$213)=SMALL(IF((ROW(مسودة!$C$184:$C$213)*(مسودة!$C$184:$C$213=$C$189)),ROW(مسودة!$C$184:$C$213)),ROW()-ROW(O190)+1)),مسودة!O185:'مسودة'!O$213)),0))</f>
        <v>16</v>
      </c>
      <c r="P190" s="39">
        <f t="array" ref="P190">IF($C$189="","",IFERROR(MAX(IF((ROW(مسودة!$C$184:$C$213)=SMALL(IF((ROW(مسودة!$C$184:$C$213)*(مسودة!$C$184:$C$213=$C$189)),ROW(مسودة!$C$184:$C$213)),ROW()-ROW(P190)+1)),مسودة!P185:'مسودة'!P$213)),0))</f>
        <v>12</v>
      </c>
      <c r="Q190" s="39">
        <f t="array" ref="Q190">IF($C$189="","",IFERROR(MAX(IF((ROW(مسودة!$C$184:$C$213)=SMALL(IF((ROW(مسودة!$C$184:$C$213)*(مسودة!$C$184:$C$213=$C$189)),ROW(مسودة!$C$184:$C$213)),ROW()-ROW(Q190)+1)),مسودة!Q185:'مسودة'!Q$213)),0))</f>
        <v>20</v>
      </c>
      <c r="R190" s="39">
        <f t="array" ref="R190">IF($C$189="","",IFERROR(MAX(IF((ROW(مسودة!$C$184:$C$213)=SMALL(IF((ROW(مسودة!$C$184:$C$213)*(مسودة!$C$184:$C$213=$C$189)),ROW(مسودة!$C$184:$C$213)),ROW()-ROW(R190)+1)),مسودة!R185:'مسودة'!R$213)),0))</f>
        <v>32</v>
      </c>
      <c r="S190" s="39">
        <f t="array" ref="S190">IF($C$189="","",IFERROR(MAX(IF((ROW(مسودة!$C$184:$C$213)=SMALL(IF((ROW(مسودة!$C$184:$C$213)*(مسودة!$C$184:$C$213=$C$189)),ROW(مسودة!$C$184:$C$213)),ROW()-ROW(S190)+1)),مسودة!S185:'مسودة'!S$213)),0))</f>
        <v>16</v>
      </c>
      <c r="T190" s="39">
        <f t="array" ref="T190">IF($C$189="","",IFERROR(MAX(IF((ROW(مسودة!$C$184:$C$213)=SMALL(IF((ROW(مسودة!$C$184:$C$213)*(مسودة!$C$184:$C$213=$C$189)),ROW(مسودة!$C$184:$C$213)),ROW()-ROW(T190)+1)),مسودة!T185:'مسودة'!T$213)),0))</f>
        <v>19</v>
      </c>
      <c r="U190" s="39">
        <f t="array" ref="U190">IF($C$189="","",IFERROR(MAX(IF((ROW(مسودة!$C$184:$C$213)=SMALL(IF((ROW(مسودة!$C$184:$C$213)*(مسودة!$C$184:$C$213=$C$189)),ROW(مسودة!$C$184:$C$213)),ROW()-ROW(U190)+1)),مسودة!U185:'مسودة'!U$213)),0))</f>
        <v>35</v>
      </c>
      <c r="V190" s="39">
        <f t="array" ref="V190">IF($C$189="","",IFERROR(MAX(IF((ROW(مسودة!$C$184:$C$213)=SMALL(IF((ROW(مسودة!$C$184:$C$213)*(مسودة!$C$184:$C$213=$C$189)),ROW(مسودة!$C$184:$C$213)),ROW()-ROW(V190)+1)),مسودة!V185:'مسودة'!V$213)),0))</f>
        <v>19</v>
      </c>
      <c r="W190" s="39">
        <f t="array" ref="W190">IF($C$189="","",IFERROR(MAX(IF((ROW(مسودة!$C$184:$C$213)=SMALL(IF((ROW(مسودة!$C$184:$C$213)*(مسودة!$C$184:$C$213=$C$189)),ROW(مسودة!$C$184:$C$213)),ROW()-ROW(W190)+1)),مسودة!W185:'مسودة'!W$213)),0))</f>
        <v>17</v>
      </c>
      <c r="X190" s="39">
        <f t="array" ref="X190">IF($C$189="","",IFERROR(MAX(IF((ROW(مسودة!$C$184:$C$213)=SMALL(IF((ROW(مسودة!$C$184:$C$213)*(مسودة!$C$184:$C$213=$C$189)),ROW(مسودة!$C$184:$C$213)),ROW()-ROW(X190)+1)),مسودة!X185:'مسودة'!X$213)),0))</f>
        <v>36</v>
      </c>
      <c r="Y190" s="39">
        <f t="array" ref="Y190">IF($C$189="","",IFERROR(MAX(IF((ROW(مسودة!$C$184:$C$213)=SMALL(IF((ROW(مسودة!$C$184:$C$213)*(مسودة!$C$184:$C$213=$C$189)),ROW(مسودة!$C$184:$C$213)),ROW()-ROW(Y190)+1)),مسودة!Y185:'مسودة'!Y$213)),0))</f>
        <v>3</v>
      </c>
      <c r="Z190" s="39">
        <f t="array" ref="Z190">IF($C$189="","",IFERROR(MAX(IF((ROW(مسودة!$C$184:$C$213)=SMALL(IF((ROW(مسودة!$C$184:$C$213)*(مسودة!$C$184:$C$213=$C$189)),ROW(مسودة!$C$184:$C$213)),ROW()-ROW(Z190)+1)),مسودة!Z185:'مسودة'!Z$213)),0))</f>
        <v>16</v>
      </c>
      <c r="AA190" s="39">
        <f t="array" ref="AA190">IF($C$189="","",IFERROR(MAX(IF((ROW(مسودة!$C$184:$C$213)=SMALL(IF((ROW(مسودة!$C$184:$C$213)*(مسودة!$C$184:$C$213=$C$189)),ROW(مسودة!$C$184:$C$213)),ROW()-ROW(AA190)+1)),مسودة!AA185:'مسودة'!AA$213)),0))</f>
        <v>19</v>
      </c>
      <c r="AB190" s="39">
        <f t="array" ref="AB190">IF($C$189="","",IFERROR(MAX(IF((ROW(مسودة!$C$184:$C$213)=SMALL(IF((ROW(مسودة!$C$184:$C$213)*(مسودة!$C$184:$C$213=$C$189)),ROW(مسودة!$C$184:$C$213)),ROW()-ROW(AB190)+1)),مسودة!AB185:'مسودة'!AB$213)),0))</f>
        <v>11</v>
      </c>
      <c r="AC190" s="39">
        <f t="array" ref="AC190">IF($C$189="","",IFERROR(MAX(IF((ROW(مسودة!$C$184:$C$213)=SMALL(IF((ROW(مسودة!$C$184:$C$213)*(مسودة!$C$184:$C$213=$C$189)),ROW(مسودة!$C$184:$C$213)),ROW()-ROW(AC190)+1)),مسودة!AC185:'مسودة'!AC$213)),0))</f>
        <v>13</v>
      </c>
      <c r="AD190" s="39">
        <f t="array" ref="AD190">IF($C$189="","",IFERROR(MAX(IF((ROW(مسودة!$C$184:$C$213)=SMALL(IF((ROW(مسودة!$C$184:$C$213)*(مسودة!$C$184:$C$213=$C$189)),ROW(مسودة!$C$184:$C$213)),ROW()-ROW(AD190)+1)),مسودة!AD185:'مسودة'!AD$213)),0))</f>
        <v>24</v>
      </c>
      <c r="AE190" s="39">
        <f t="array" ref="AE190">IF($C$189="","",IFERROR(MAX(IF((ROW(مسودة!$C$184:$C$213)=SMALL(IF((ROW(مسودة!$C$184:$C$213)*(مسودة!$C$184:$C$213=$C$189)),ROW(مسودة!$C$184:$C$213)),ROW()-ROW(AE190)+1)),مسودة!AE185:'مسودة'!AE$213)),0))</f>
        <v>11</v>
      </c>
      <c r="AF190" s="39">
        <f t="array" ref="AF190">IF($C$189="","",IFERROR(MAX(IF((ROW(مسودة!$C$184:$C$213)=SMALL(IF((ROW(مسودة!$C$184:$C$213)*(مسودة!$C$184:$C$213=$C$189)),ROW(مسودة!$C$184:$C$213)),ROW()-ROW(AF190)+1)),مسودة!AF185:'مسودة'!AF$213)),0))</f>
        <v>16</v>
      </c>
      <c r="AG190" s="39">
        <f t="array" ref="AG190">IF($C$189="","",IFERROR(MAX(IF((ROW(مسودة!$C$184:$C$213)=SMALL(IF((ROW(مسودة!$C$184:$C$213)*(مسودة!$C$184:$C$213=$C$189)),ROW(مسودة!$C$184:$C$213)),ROW()-ROW(AG190)+1)),مسودة!AG185:'مسودة'!AG$213)),0))</f>
        <v>27</v>
      </c>
      <c r="AH190" s="39">
        <f t="array" ref="AH190">IF($C$189="","",IFERROR(MAX(IF((ROW(مسودة!$C$184:$C$213)=SMALL(IF((ROW(مسودة!$C$184:$C$213)*(مسودة!$C$184:$C$213=$C$189)),ROW(مسودة!$C$184:$C$213)),ROW()-ROW(AH190)+1)),مسودة!AH185:'مسودة'!AH$213)),0))</f>
        <v>7</v>
      </c>
      <c r="AI190" s="39">
        <f t="array" ref="AI190">IF($C$189="","",IFERROR(MAX(IF((ROW(مسودة!$C$184:$C$213)=SMALL(IF((ROW(مسودة!$C$184:$C$213)*(مسودة!$C$184:$C$213=$C$189)),ROW(مسودة!$C$184:$C$213)),ROW()-ROW(AI190)+1)),مسودة!AI185:'مسودة'!AI$213)),0))</f>
        <v>24</v>
      </c>
      <c r="AJ190" s="39">
        <f t="array" ref="AJ190">IF($C$189="","",IFERROR(MAX(IF((ROW(مسودة!$C$184:$C$213)=SMALL(IF((ROW(مسودة!$C$184:$C$213)*(مسودة!$C$184:$C$213=$C$189)),ROW(مسودة!$C$184:$C$213)),ROW()-ROW(AJ190)+1)),مسودة!AJ185:'مسودة'!AJ$213)),0))</f>
        <v>31</v>
      </c>
      <c r="AK190" s="39">
        <f t="array" ref="AK190">IF($C$189="","",IFERROR(MAX(IF((ROW(مسودة!$C$184:$C$213)=SMALL(IF((ROW(مسودة!$C$184:$C$213)*(مسودة!$C$184:$C$213=$C$189)),ROW(مسودة!$C$184:$C$213)),ROW()-ROW(AK190)+1)),مسودة!AK185:'مسودة'!AK$213)),0))</f>
        <v>3</v>
      </c>
      <c r="AL190" s="39">
        <f t="array" ref="AL190">IF($C$189="","",IFERROR(MAX(IF((ROW(مسودة!$C$184:$C$213)=SMALL(IF((ROW(مسودة!$C$184:$C$213)*(مسودة!$C$184:$C$213=$C$189)),ROW(مسودة!$C$184:$C$213)),ROW()-ROW(AL190)+1)),مسودة!AL185:'مسودة'!AL$213)),0))</f>
        <v>10</v>
      </c>
      <c r="AM190" s="39">
        <f t="array" ref="AM190">IF($C$189="","",IFERROR(MAX(IF((ROW(مسودة!$C$184:$C$213)=SMALL(IF((ROW(مسودة!$C$184:$C$213)*(مسودة!$C$184:$C$213=$C$189)),ROW(مسودة!$C$184:$C$213)),ROW()-ROW(AM190)+1)),مسودة!AM185:'مسودة'!AM$213)),0))</f>
        <v>13</v>
      </c>
      <c r="AN190" s="56"/>
      <c r="AO190" s="56"/>
      <c r="AP190" s="56"/>
      <c r="AQ190" s="49"/>
      <c r="AR190" s="49"/>
      <c r="AS190" s="49"/>
      <c r="AT190" s="49"/>
      <c r="AU190" s="104"/>
    </row>
    <row r="191" spans="2:47" ht="28.5" thickBot="1">
      <c r="B191" s="48"/>
      <c r="C191" s="93"/>
      <c r="D191" s="51"/>
      <c r="E191" s="51"/>
      <c r="F191" s="14" t="s">
        <v>32</v>
      </c>
      <c r="G191" s="39">
        <f t="array" ref="G191">IF($C$189="","",IFERROR(MAX(IF((ROW(مسودة!$C$184:$C$213)=SMALL(IF((ROW(مسودة!$C$184:$C$213)*(مسودة!$C$184:$C$213=$C$189)),ROW(مسودة!$C$184:$C$213)),ROW()-ROW(G191)+1)),مسودة!G186:'مسودة'!G$213)),0))</f>
        <v>30</v>
      </c>
      <c r="H191" s="39">
        <f t="array" ref="H191">IF($C$189="","",IFERROR(MAX(IF((ROW(مسودة!$C$184:$C$213)=SMALL(IF((ROW(مسودة!$C$184:$C$213)*(مسودة!$C$184:$C$213=$C$189)),ROW(مسودة!$C$184:$C$213)),ROW()-ROW(H191)+1)),مسودة!H186:'مسودة'!H$213)),0))</f>
        <v>87</v>
      </c>
      <c r="I191" s="39">
        <f t="array" ref="I191">IF($C$189="","",IFERROR(MAX(IF((ROW(مسودة!$C$184:$C$213)=SMALL(IF((ROW(مسودة!$C$184:$C$213)*(مسودة!$C$184:$C$213=$C$189)),ROW(مسودة!$C$184:$C$213)),ROW()-ROW(I191)+1)),مسودة!I186:'مسودة'!I$213)),0))</f>
        <v>117</v>
      </c>
      <c r="J191" s="39">
        <f t="array" ref="J191">IF($C$189="","",IFERROR(MAX(IF((ROW(مسودة!$C$184:$C$213)=SMALL(IF((ROW(مسودة!$C$184:$C$213)*(مسودة!$C$184:$C$213=$C$189)),ROW(مسودة!$C$184:$C$213)),ROW()-ROW(J191)+1)),مسودة!J186:'مسودة'!J$213)),0))</f>
        <v>36</v>
      </c>
      <c r="K191" s="39">
        <f t="array" ref="K191">IF($C$189="","",IFERROR(MAX(IF((ROW(مسودة!$C$184:$C$213)=SMALL(IF((ROW(مسودة!$C$184:$C$213)*(مسودة!$C$184:$C$213=$C$189)),ROW(مسودة!$C$184:$C$213)),ROW()-ROW(K191)+1)),مسودة!K186:'مسودة'!K$213)),0))</f>
        <v>45</v>
      </c>
      <c r="L191" s="39">
        <f t="array" ref="L191">IF($C$189="","",IFERROR(MAX(IF((ROW(مسودة!$C$184:$C$213)=SMALL(IF((ROW(مسودة!$C$184:$C$213)*(مسودة!$C$184:$C$213=$C$189)),ROW(مسودة!$C$184:$C$213)),ROW()-ROW(L191)+1)),مسودة!L186:'مسودة'!L$213)),0))</f>
        <v>0</v>
      </c>
      <c r="M191" s="39">
        <f t="array" ref="M191">IF($C$189="","",IFERROR(MAX(IF((ROW(مسودة!$C$184:$C$213)=SMALL(IF((ROW(مسودة!$C$184:$C$213)*(مسودة!$C$184:$C$213=$C$189)),ROW(مسودة!$C$184:$C$213)),ROW()-ROW(M191)+1)),مسودة!M186:'مسودة'!M$213)),0))</f>
        <v>16</v>
      </c>
      <c r="N191" s="39">
        <f t="array" ref="N191">IF($C$189="","",IFERROR(MAX(IF((ROW(مسودة!$C$184:$C$213)=SMALL(IF((ROW(مسودة!$C$184:$C$213)*(مسودة!$C$184:$C$213=$C$189)),ROW(مسودة!$C$184:$C$213)),ROW()-ROW(N191)+1)),مسودة!N186:'مسودة'!N$213)),0))</f>
        <v>19</v>
      </c>
      <c r="O191" s="39">
        <f t="array" ref="O191">IF($C$189="","",IFERROR(MAX(IF((ROW(مسودة!$C$184:$C$213)=SMALL(IF((ROW(مسودة!$C$184:$C$213)*(مسودة!$C$184:$C$213=$C$189)),ROW(مسودة!$C$184:$C$213)),ROW()-ROW(O191)+1)),مسودة!O186:'مسودة'!O$213)),0))</f>
        <v>0</v>
      </c>
      <c r="P191" s="39">
        <f t="array" ref="P191">IF($C$189="","",IFERROR(MAX(IF((ROW(مسودة!$C$184:$C$213)=SMALL(IF((ROW(مسودة!$C$184:$C$213)*(مسودة!$C$184:$C$213=$C$189)),ROW(مسودة!$C$184:$C$213)),ROW()-ROW(P191)+1)),مسودة!P186:'مسودة'!P$213)),0))</f>
        <v>31</v>
      </c>
      <c r="Q191" s="39">
        <f t="array" ref="Q191">IF($C$189="","",IFERROR(MAX(IF((ROW(مسودة!$C$184:$C$213)=SMALL(IF((ROW(مسودة!$C$184:$C$213)*(مسودة!$C$184:$C$213=$C$189)),ROW(مسودة!$C$184:$C$213)),ROW()-ROW(Q191)+1)),مسودة!Q186:'مسودة'!Q$213)),0))</f>
        <v>38</v>
      </c>
      <c r="R191" s="39">
        <f t="array" ref="R191">IF($C$189="","",IFERROR(MAX(IF((ROW(مسودة!$C$184:$C$213)=SMALL(IF((ROW(مسودة!$C$184:$C$213)*(مسودة!$C$184:$C$213=$C$189)),ROW(مسودة!$C$184:$C$213)),ROW()-ROW(R191)+1)),مسودة!R186:'مسودة'!R$213)),0))</f>
        <v>69</v>
      </c>
      <c r="S191" s="39">
        <f t="array" ref="S191">IF($C$189="","",IFERROR(MAX(IF((ROW(مسودة!$C$184:$C$213)=SMALL(IF((ROW(مسودة!$C$184:$C$213)*(مسودة!$C$184:$C$213=$C$189)),ROW(مسودة!$C$184:$C$213)),ROW()-ROW(S191)+1)),مسودة!S186:'مسودة'!S$213)),0))</f>
        <v>33</v>
      </c>
      <c r="T191" s="39">
        <f t="array" ref="T191">IF($C$189="","",IFERROR(MAX(IF((ROW(مسودة!$C$184:$C$213)=SMALL(IF((ROW(مسودة!$C$184:$C$213)*(مسودة!$C$184:$C$213=$C$189)),ROW(مسودة!$C$184:$C$213)),ROW()-ROW(T191)+1)),مسودة!T186:'مسودة'!T$213)),0))</f>
        <v>29</v>
      </c>
      <c r="U191" s="39">
        <f t="array" ref="U191">IF($C$189="","",IFERROR(MAX(IF((ROW(مسودة!$C$184:$C$213)=SMALL(IF((ROW(مسودة!$C$184:$C$213)*(مسودة!$C$184:$C$213=$C$189)),ROW(مسودة!$C$184:$C$213)),ROW()-ROW(U191)+1)),مسودة!U186:'مسودة'!U$213)),0))</f>
        <v>62</v>
      </c>
      <c r="V191" s="39">
        <f t="array" ref="V191">IF($C$189="","",IFERROR(MAX(IF((ROW(مسودة!$C$184:$C$213)=SMALL(IF((ROW(مسودة!$C$184:$C$213)*(مسودة!$C$184:$C$213=$C$189)),ROW(مسودة!$C$184:$C$213)),ROW()-ROW(V191)+1)),مسودة!V186:'مسودة'!V$213)),0))</f>
        <v>33</v>
      </c>
      <c r="W191" s="39">
        <f t="array" ref="W191">IF($C$189="","",IFERROR(MAX(IF((ROW(مسودة!$C$184:$C$213)=SMALL(IF((ROW(مسودة!$C$184:$C$213)*(مسودة!$C$184:$C$213=$C$189)),ROW(مسودة!$C$184:$C$213)),ROW()-ROW(W191)+1)),مسودة!W186:'مسودة'!W$213)),0))</f>
        <v>29</v>
      </c>
      <c r="X191" s="39">
        <f t="array" ref="X191">IF($C$189="","",IFERROR(MAX(IF((ROW(مسودة!$C$184:$C$213)=SMALL(IF((ROW(مسودة!$C$184:$C$213)*(مسودة!$C$184:$C$213=$C$189)),ROW(مسودة!$C$184:$C$213)),ROW()-ROW(X191)+1)),مسودة!X186:'مسودة'!X$213)),0))</f>
        <v>62</v>
      </c>
      <c r="Y191" s="39">
        <f t="array" ref="Y191">IF($C$189="","",IFERROR(MAX(IF((ROW(مسودة!$C$184:$C$213)=SMALL(IF((ROW(مسودة!$C$184:$C$213)*(مسودة!$C$184:$C$213=$C$189)),ROW(مسودة!$C$184:$C$213)),ROW()-ROW(Y191)+1)),مسودة!Y186:'مسودة'!Y$213)),0))</f>
        <v>7</v>
      </c>
      <c r="Z191" s="39">
        <f t="array" ref="Z191">IF($C$189="","",IFERROR(MAX(IF((ROW(مسودة!$C$184:$C$213)=SMALL(IF((ROW(مسودة!$C$184:$C$213)*(مسودة!$C$184:$C$213=$C$189)),ROW(مسودة!$C$184:$C$213)),ROW()-ROW(Z191)+1)),مسودة!Z186:'مسودة'!Z$213)),0))</f>
        <v>34</v>
      </c>
      <c r="AA191" s="39">
        <f t="array" ref="AA191">IF($C$189="","",IFERROR(MAX(IF((ROW(مسودة!$C$184:$C$213)=SMALL(IF((ROW(مسودة!$C$184:$C$213)*(مسودة!$C$184:$C$213=$C$189)),ROW(مسودة!$C$184:$C$213)),ROW()-ROW(AA191)+1)),مسودة!AA186:'مسودة'!AA$213)),0))</f>
        <v>41</v>
      </c>
      <c r="AB191" s="39">
        <f t="array" ref="AB191">IF($C$189="","",IFERROR(MAX(IF((ROW(مسودة!$C$184:$C$213)=SMALL(IF((ROW(مسودة!$C$184:$C$213)*(مسودة!$C$184:$C$213=$C$189)),ROW(مسودة!$C$184:$C$213)),ROW()-ROW(AB191)+1)),مسودة!AB186:'مسودة'!AB$213)),0))</f>
        <v>23</v>
      </c>
      <c r="AC191" s="39">
        <f t="array" ref="AC191">IF($C$189="","",IFERROR(MAX(IF((ROW(مسودة!$C$184:$C$213)=SMALL(IF((ROW(مسودة!$C$184:$C$213)*(مسودة!$C$184:$C$213=$C$189)),ROW(مسودة!$C$184:$C$213)),ROW()-ROW(AC191)+1)),مسودة!AC186:'مسودة'!AC$213)),0))</f>
        <v>34</v>
      </c>
      <c r="AD191" s="39">
        <f t="array" ref="AD191">IF($C$189="","",IFERROR(MAX(IF((ROW(مسودة!$C$184:$C$213)=SMALL(IF((ROW(مسودة!$C$184:$C$213)*(مسودة!$C$184:$C$213=$C$189)),ROW(مسودة!$C$184:$C$213)),ROW()-ROW(AD191)+1)),مسودة!AD186:'مسودة'!AD$213)),0))</f>
        <v>57</v>
      </c>
      <c r="AE191" s="39">
        <f t="array" ref="AE191">IF($C$189="","",IFERROR(MAX(IF((ROW(مسودة!$C$184:$C$213)=SMALL(IF((ROW(مسودة!$C$184:$C$213)*(مسودة!$C$184:$C$213=$C$189)),ROW(مسودة!$C$184:$C$213)),ROW()-ROW(AE191)+1)),مسودة!AE186:'مسودة'!AE$213)),0))</f>
        <v>21</v>
      </c>
      <c r="AF191" s="39">
        <f t="array" ref="AF191">IF($C$189="","",IFERROR(MAX(IF((ROW(مسودة!$C$184:$C$213)=SMALL(IF((ROW(مسودة!$C$184:$C$213)*(مسودة!$C$184:$C$213=$C$189)),ROW(مسودة!$C$184:$C$213)),ROW()-ROW(AF191)+1)),مسودة!AF186:'مسودة'!AF$213)),0))</f>
        <v>41</v>
      </c>
      <c r="AG191" s="39">
        <f t="array" ref="AG191">IF($C$189="","",IFERROR(MAX(IF((ROW(مسودة!$C$184:$C$213)=SMALL(IF((ROW(مسودة!$C$184:$C$213)*(مسودة!$C$184:$C$213=$C$189)),ROW(مسودة!$C$184:$C$213)),ROW()-ROW(AG191)+1)),مسودة!AG186:'مسودة'!AG$213)),0))</f>
        <v>62</v>
      </c>
      <c r="AH191" s="39">
        <f t="array" ref="AH191">IF($C$189="","",IFERROR(MAX(IF((ROW(مسودة!$C$184:$C$213)=SMALL(IF((ROW(مسودة!$C$184:$C$213)*(مسودة!$C$184:$C$213=$C$189)),ROW(مسودة!$C$184:$C$213)),ROW()-ROW(AH191)+1)),مسودة!AH186:'مسودة'!AH$213)),0))</f>
        <v>12</v>
      </c>
      <c r="AI191" s="39">
        <f t="array" ref="AI191">IF($C$189="","",IFERROR(MAX(IF((ROW(مسودة!$C$184:$C$213)=SMALL(IF((ROW(مسودة!$C$184:$C$213)*(مسودة!$C$184:$C$213=$C$189)),ROW(مسودة!$C$184:$C$213)),ROW()-ROW(AI191)+1)),مسودة!AI186:'مسودة'!AI$213)),0))</f>
        <v>28</v>
      </c>
      <c r="AJ191" s="39">
        <f t="array" ref="AJ191">IF($C$189="","",IFERROR(MAX(IF((ROW(مسودة!$C$184:$C$213)=SMALL(IF((ROW(مسودة!$C$184:$C$213)*(مسودة!$C$184:$C$213=$C$189)),ROW(مسودة!$C$184:$C$213)),ROW()-ROW(AJ191)+1)),مسودة!AJ186:'مسودة'!AJ$213)),0))</f>
        <v>40</v>
      </c>
      <c r="AK191" s="39">
        <f t="array" ref="AK191">IF($C$189="","",IFERROR(MAX(IF((ROW(مسودة!$C$184:$C$213)=SMALL(IF((ROW(مسودة!$C$184:$C$213)*(مسودة!$C$184:$C$213=$C$189)),ROW(مسودة!$C$184:$C$213)),ROW()-ROW(AK191)+1)),مسودة!AK186:'مسودة'!AK$213)),0))</f>
        <v>6</v>
      </c>
      <c r="AL191" s="39">
        <f t="array" ref="AL191">IF($C$189="","",IFERROR(MAX(IF((ROW(مسودة!$C$184:$C$213)=SMALL(IF((ROW(مسودة!$C$184:$C$213)*(مسودة!$C$184:$C$213=$C$189)),ROW(مسودة!$C$184:$C$213)),ROW()-ROW(AL191)+1)),مسودة!AL186:'مسودة'!AL$213)),0))</f>
        <v>14</v>
      </c>
      <c r="AM191" s="39">
        <f t="array" ref="AM191">IF($C$189="","",IFERROR(MAX(IF((ROW(مسودة!$C$184:$C$213)=SMALL(IF((ROW(مسودة!$C$184:$C$213)*(مسودة!$C$184:$C$213=$C$189)),ROW(مسودة!$C$184:$C$213)),ROW()-ROW(AM191)+1)),مسودة!AM186:'مسودة'!AM$213)),0))</f>
        <v>20</v>
      </c>
      <c r="AN191" s="39">
        <f t="array" ref="AN191">IF($C$189="","",IFERROR(MAX(IF((ROW(مسودة!$C$184:$C$213)=SMALL(IF((ROW(مسودة!$C$184:$C$213)*(مسودة!$C$184:$C$213=$C$189)),ROW(مسودة!$C$184:$C$213)),ROW()-ROW(AN191)+1)),مسودة!AN186:AN$213)),0))</f>
        <v>0</v>
      </c>
      <c r="AO191" s="39">
        <f t="array" ref="AO191">IF($C$189="","",IFERROR(MAX(IF((ROW(مسودة!$C$184:$C$213)=SMALL(IF((ROW(مسودة!$C$184:$C$213)*(مسودة!$C$184:$C$213=$C$189)),ROW(مسودة!$C$184:$C$213)),ROW()-ROW(AO191)+1)),مسودة!AO186:AO$213)),0))</f>
        <v>0</v>
      </c>
      <c r="AP191" s="39" t="str">
        <f>IF(AO191&lt;50,"   ",IF(AO191&lt;65,"مقبول",IF(AO191&lt;75,"جيد",IF(AO191&lt;85,"جيدجداً",IF(AO191&lt;=100,"ممتاز","")))))</f>
        <v xml:space="preserve">   </v>
      </c>
      <c r="AQ191" s="49"/>
      <c r="AR191" s="49"/>
      <c r="AS191" s="49"/>
      <c r="AT191" s="49"/>
      <c r="AU191" s="105"/>
    </row>
    <row r="192" spans="2:47" ht="28.5" customHeight="1" thickBot="1">
      <c r="B192" s="48">
        <f>B189+1</f>
        <v>42</v>
      </c>
      <c r="C192" s="43">
        <f t="array" ref="C192">IF(ISERROR(INDEX(مسودة!$C$184:$AV$213,SMALL(IF((مسودة!$AU$184:$AU$213="راسب"),ROW(مسودة!$C$184:$AV$213)-MIN(ROW(مسودة!$C$184:$AV$213))+1,""),ROW(A2)),COLUMN(A2))),"",INDEX(مسودة!$C$184:$AV$213,SMALL(IF((مسودة!$AU$184:$AU$213="راسب"),ROW(مسودة!$C$184:$AV$213)-MIN(ROW(مسودة!$C$184:$AV$213))+1,""),ROW(A2)),COLUMN(A2)))</f>
        <v>652</v>
      </c>
      <c r="D192" s="95" t="str">
        <f>IF(C192&lt;&gt;"",VLOOKUP(C192,مسودة!$C$184:$D$213,2,0),"")</f>
        <v xml:space="preserve">جمال عبد الرحمن </v>
      </c>
      <c r="E192" s="95">
        <f>IF(C192&lt;&gt;"",VLOOKUP(C192,مسودة!$C$184:$E$213,3,0),"")</f>
        <v>254</v>
      </c>
      <c r="F192" s="11" t="s">
        <v>30</v>
      </c>
      <c r="G192" s="39">
        <f t="array" ref="G192">IF($C$192="","",IFERROR(MAX(IF((ROW(مسودة!$C$184:$C$213)=SMALL(IF((ROW(مسودة!$C$184:$C$213)*(مسودة!$C$184:$C$213=$C$192)),ROW(مسودة!$C$184:$C$213)),ROW()-ROW(G192)+1)),مسودة!G184:'مسودة'!G$213)),0))</f>
        <v>9</v>
      </c>
      <c r="H192" s="39">
        <f t="array" ref="H192">IF($C$192="","",IFERROR(MAX(IF((ROW(مسودة!$C$184:$C$213)=SMALL(IF((ROW(مسودة!$C$184:$C$213)*(مسودة!$C$184:$C$213=$C$192)),ROW(مسودة!$C$184:$C$213)),ROW()-ROW(H192)+1)),مسودة!H184:'مسودة'!H$213)),0))</f>
        <v>35</v>
      </c>
      <c r="I192" s="39">
        <f t="array" ref="I192">IF($C$192="","",IFERROR(MAX(IF((ROW(مسودة!$C$184:$C$213)=SMALL(IF((ROW(مسودة!$C$184:$C$213)*(مسودة!$C$184:$C$213=$C$192)),ROW(مسودة!$C$184:$C$213)),ROW()-ROW(I192)+1)),مسودة!I184:'مسودة'!I$213)),0))</f>
        <v>44</v>
      </c>
      <c r="J192" s="39">
        <f t="array" ref="J192">IF($C$192="","",IFERROR(MAX(IF((ROW(مسودة!$C$184:$C$213)=SMALL(IF((ROW(مسودة!$C$184:$C$213)*(مسودة!$C$184:$C$213=$C$192)),ROW(مسودة!$C$184:$C$213)),ROW()-ROW(J192)+1)),مسودة!J184:'مسودة'!J$213)),0))</f>
        <v>16</v>
      </c>
      <c r="K192" s="39">
        <f t="array" ref="K192">IF($C$192="","",IFERROR(MAX(IF((ROW(مسودة!$C$184:$C$213)=SMALL(IF((ROW(مسودة!$C$184:$C$213)*(مسودة!$C$184:$C$213=$C$192)),ROW(مسودة!$C$184:$C$213)),ROW()-ROW(K192)+1)),مسودة!K184:'مسودة'!K$213)),0))</f>
        <v>34</v>
      </c>
      <c r="L192" s="39">
        <f t="array" ref="L192">IF($C$192="","",IFERROR(MAX(IF((ROW(مسودة!$C$184:$C$213)=SMALL(IF((ROW(مسودة!$C$184:$C$213)*(مسودة!$C$184:$C$213=$C$192)),ROW(مسودة!$C$184:$C$213)),ROW()-ROW(L192)+1)),مسودة!L184:'مسودة'!L$213)),0))</f>
        <v>50</v>
      </c>
      <c r="M192" s="39">
        <f t="array" ref="M192">IF($C$192="","",IFERROR(MAX(IF((ROW(مسودة!$C$184:$C$213)=SMALL(IF((ROW(مسودة!$C$184:$C$213)*(مسودة!$C$184:$C$213=$C$192)),ROW(مسودة!$C$184:$C$213)),ROW()-ROW(M192)+1)),مسودة!M184:'مسودة'!M$213)),0))</f>
        <v>8</v>
      </c>
      <c r="N192" s="39">
        <f t="array" ref="N192">IF($C$192="","",IFERROR(MAX(IF((ROW(مسودة!$C$184:$C$213)=SMALL(IF((ROW(مسودة!$C$184:$C$213)*(مسودة!$C$184:$C$213=$C$192)),ROW(مسودة!$C$184:$C$213)),ROW()-ROW(N192)+1)),مسودة!N184:'مسودة'!N$213)),0))</f>
        <v>11</v>
      </c>
      <c r="O192" s="39">
        <f t="array" ref="O192">IF($C$192="","",IFERROR(MAX(IF((ROW(مسودة!$C$184:$C$213)=SMALL(IF((ROW(مسودة!$C$184:$C$213)*(مسودة!$C$184:$C$213=$C$192)),ROW(مسودة!$C$184:$C$213)),ROW()-ROW(O192)+1)),مسودة!O184:'مسودة'!O$213)),0))</f>
        <v>19</v>
      </c>
      <c r="P192" s="39">
        <f t="array" ref="P192">IF($C$192="","",IFERROR(MAX(IF((ROW(مسودة!$C$184:$C$213)=SMALL(IF((ROW(مسودة!$C$184:$C$213)*(مسودة!$C$184:$C$213=$C$192)),ROW(مسودة!$C$184:$C$213)),ROW()-ROW(P192)+1)),مسودة!P184:'مسودة'!P$213)),0))</f>
        <v>9</v>
      </c>
      <c r="Q192" s="39">
        <f t="array" ref="Q192">IF($C$192="","",IFERROR(MAX(IF((ROW(مسودة!$C$184:$C$213)=SMALL(IF((ROW(مسودة!$C$184:$C$213)*(مسودة!$C$184:$C$213=$C$192)),ROW(مسودة!$C$184:$C$213)),ROW()-ROW(Q192)+1)),مسودة!Q184:'مسودة'!Q$213)),0))</f>
        <v>23</v>
      </c>
      <c r="R192" s="39">
        <f t="array" ref="R192">IF($C$192="","",IFERROR(MAX(IF((ROW(مسودة!$C$184:$C$213)=SMALL(IF((ROW(مسودة!$C$184:$C$213)*(مسودة!$C$184:$C$213=$C$192)),ROW(مسودة!$C$184:$C$213)),ROW()-ROW(R192)+1)),مسودة!R184:'مسودة'!R$213)),0))</f>
        <v>32</v>
      </c>
      <c r="S192" s="39">
        <f t="array" ref="S192">IF($C$192="","",IFERROR(MAX(IF((ROW(مسودة!$C$184:$C$213)=SMALL(IF((ROW(مسودة!$C$184:$C$213)*(مسودة!$C$184:$C$213=$C$192)),ROW(مسودة!$C$184:$C$213)),ROW()-ROW(S192)+1)),مسودة!S184:'مسودة'!S$213)),0))</f>
        <v>13</v>
      </c>
      <c r="T192" s="39">
        <f t="array" ref="T192">IF($C$192="","",IFERROR(MAX(IF((ROW(مسودة!$C$184:$C$213)=SMALL(IF((ROW(مسودة!$C$184:$C$213)*(مسودة!$C$184:$C$213=$C$192)),ROW(مسودة!$C$184:$C$213)),ROW()-ROW(T192)+1)),مسودة!T184:'مسودة'!T$213)),0))</f>
        <v>28</v>
      </c>
      <c r="U192" s="39">
        <f t="array" ref="U192">IF($C$192="","",IFERROR(MAX(IF((ROW(مسودة!$C$184:$C$213)=SMALL(IF((ROW(مسودة!$C$184:$C$213)*(مسودة!$C$184:$C$213=$C$192)),ROW(مسودة!$C$184:$C$213)),ROW()-ROW(U192)+1)),مسودة!U184:'مسودة'!U$213)),0))</f>
        <v>41</v>
      </c>
      <c r="V192" s="39">
        <f t="array" ref="V192">IF($C$192="","",IFERROR(MAX(IF((ROW(مسودة!$C$184:$C$213)=SMALL(IF((ROW(مسودة!$C$184:$C$213)*(مسودة!$C$184:$C$213=$C$192)),ROW(مسودة!$C$184:$C$213)),ROW()-ROW(V192)+1)),مسودة!V184:'مسودة'!V$213)),0))</f>
        <v>14</v>
      </c>
      <c r="W192" s="39">
        <f t="array" ref="W192">IF($C$192="","",IFERROR(MAX(IF((ROW(مسودة!$C$184:$C$213)=SMALL(IF((ROW(مسودة!$C$184:$C$213)*(مسودة!$C$184:$C$213=$C$192)),ROW(مسودة!$C$184:$C$213)),ROW()-ROW(W192)+1)),مسودة!W184:'مسودة'!W$213)),0))</f>
        <v>16</v>
      </c>
      <c r="X192" s="39">
        <f t="array" ref="X192">IF($C$192="","",IFERROR(MAX(IF((ROW(مسودة!$C$184:$C$213)=SMALL(IF((ROW(مسودة!$C$184:$C$213)*(مسودة!$C$184:$C$213=$C$192)),ROW(مسودة!$C$184:$C$213)),ROW()-ROW(X192)+1)),مسودة!X184:'مسودة'!X$213)),0))</f>
        <v>30</v>
      </c>
      <c r="Y192" s="39">
        <f t="array" ref="Y192">IF($C$192="","",IFERROR(MAX(IF((ROW(مسودة!$C$184:$C$213)=SMALL(IF((ROW(مسودة!$C$184:$C$213)*(مسودة!$C$184:$C$213=$C$192)),ROW(مسودة!$C$184:$C$213)),ROW()-ROW(Y192)+1)),مسودة!Y184:'مسودة'!Y$213)),0))</f>
        <v>3</v>
      </c>
      <c r="Z192" s="39">
        <f t="array" ref="Z192">IF($C$192="","",IFERROR(MAX(IF((ROW(مسودة!$C$184:$C$213)=SMALL(IF((ROW(مسودة!$C$184:$C$213)*(مسودة!$C$184:$C$213=$C$192)),ROW(مسودة!$C$184:$C$213)),ROW()-ROW(Z192)+1)),مسودة!Z184:'مسودة'!Z$213)),0))</f>
        <v>17</v>
      </c>
      <c r="AA192" s="39">
        <f t="array" ref="AA192">IF($C$192="","",IFERROR(MAX(IF((ROW(مسودة!$C$184:$C$213)=SMALL(IF((ROW(مسودة!$C$184:$C$213)*(مسودة!$C$184:$C$213=$C$192)),ROW(مسودة!$C$184:$C$213)),ROW()-ROW(AA192)+1)),مسودة!AA184:'مسودة'!AA$213)),0))</f>
        <v>20</v>
      </c>
      <c r="AB192" s="39">
        <f t="array" ref="AB192">IF($C$192="","",IFERROR(MAX(IF((ROW(مسودة!$C$184:$C$213)=SMALL(IF((ROW(مسودة!$C$184:$C$213)*(مسودة!$C$184:$C$213=$C$192)),ROW(مسودة!$C$184:$C$213)),ROW()-ROW(AB192)+1)),مسودة!AB184:'مسودة'!AB$213)),0))</f>
        <v>12</v>
      </c>
      <c r="AC192" s="39">
        <f t="array" ref="AC192">IF($C$192="","",IFERROR(MAX(IF((ROW(مسودة!$C$184:$C$213)=SMALL(IF((ROW(مسودة!$C$184:$C$213)*(مسودة!$C$184:$C$213=$C$192)),ROW(مسودة!$C$184:$C$213)),ROW()-ROW(AC192)+1)),مسودة!AC184:'مسودة'!AC$213)),0))</f>
        <v>16</v>
      </c>
      <c r="AD192" s="39">
        <f t="array" ref="AD192">IF($C$192="","",IFERROR(MAX(IF((ROW(مسودة!$C$184:$C$213)=SMALL(IF((ROW(مسودة!$C$184:$C$213)*(مسودة!$C$184:$C$213=$C$192)),ROW(مسودة!$C$184:$C$213)),ROW()-ROW(AD192)+1)),مسودة!AD184:'مسودة'!AD$213)),0))</f>
        <v>28</v>
      </c>
      <c r="AE192" s="39">
        <f t="array" ref="AE192">IF($C$192="","",IFERROR(MAX(IF((ROW(مسودة!$C$184:$C$213)=SMALL(IF((ROW(مسودة!$C$184:$C$213)*(مسودة!$C$184:$C$213=$C$192)),ROW(مسودة!$C$184:$C$213)),ROW()-ROW(AE192)+1)),مسودة!AE184:'مسودة'!AE$213)),0))</f>
        <v>4</v>
      </c>
      <c r="AF192" s="39">
        <f t="array" ref="AF192">IF($C$192="","",IFERROR(MAX(IF((ROW(مسودة!$C$184:$C$213)=SMALL(IF((ROW(مسودة!$C$184:$C$213)*(مسودة!$C$184:$C$213=$C$192)),ROW(مسودة!$C$184:$C$213)),ROW()-ROW(AF192)+1)),مسودة!AF184:'مسودة'!AF$213)),0))</f>
        <v>4</v>
      </c>
      <c r="AG192" s="39">
        <f t="array" ref="AG192">IF($C$192="","",IFERROR(MAX(IF((ROW(مسودة!$C$184:$C$213)=SMALL(IF((ROW(مسودة!$C$184:$C$213)*(مسودة!$C$184:$C$213=$C$192)),ROW(مسودة!$C$184:$C$213)),ROW()-ROW(AG192)+1)),مسودة!AG184:'مسودة'!AG$213)),0))</f>
        <v>8</v>
      </c>
      <c r="AH192" s="39">
        <f t="array" ref="AH192">IF($C$192="","",IFERROR(MAX(IF((ROW(مسودة!$C$184:$C$213)=SMALL(IF((ROW(مسودة!$C$184:$C$213)*(مسودة!$C$184:$C$213=$C$192)),ROW(مسودة!$C$184:$C$213)),ROW()-ROW(AH192)+1)),مسودة!AH184:'مسودة'!AH$213)),0))</f>
        <v>5</v>
      </c>
      <c r="AI192" s="39">
        <f t="array" ref="AI192">IF($C$192="","",IFERROR(MAX(IF((ROW(مسودة!$C$184:$C$213)=SMALL(IF((ROW(مسودة!$C$184:$C$213)*(مسودة!$C$184:$C$213=$C$192)),ROW(مسودة!$C$184:$C$213)),ROW()-ROW(AI192)+1)),مسودة!AI184:'مسودة'!AI$213)),0))</f>
        <v>3</v>
      </c>
      <c r="AJ192" s="39">
        <f t="array" ref="AJ192">IF($C$192="","",IFERROR(MAX(IF((ROW(مسودة!$C$184:$C$213)=SMALL(IF((ROW(مسودة!$C$184:$C$213)*(مسودة!$C$184:$C$213=$C$192)),ROW(مسودة!$C$184:$C$213)),ROW()-ROW(AJ192)+1)),مسودة!AJ184:'مسودة'!AJ$213)),0))</f>
        <v>8</v>
      </c>
      <c r="AK192" s="39">
        <f t="array" ref="AK192">IF($C$192="","",IFERROR(MAX(IF((ROW(مسودة!$C$184:$C$213)=SMALL(IF((ROW(مسودة!$C$184:$C$213)*(مسودة!$C$184:$C$213=$C$192)),ROW(مسودة!$C$184:$C$213)),ROW()-ROW(AK192)+1)),مسودة!AK184:'مسودة'!AK$213)),0))</f>
        <v>6</v>
      </c>
      <c r="AL192" s="39">
        <f t="array" ref="AL192">IF($C$192="","",IFERROR(MAX(IF((ROW(مسودة!$C$184:$C$213)=SMALL(IF((ROW(مسودة!$C$184:$C$213)*(مسودة!$C$184:$C$213=$C$192)),ROW(مسودة!$C$184:$C$213)),ROW()-ROW(AL192)+1)),مسودة!AL184:'مسودة'!AL$213)),0))</f>
        <v>3</v>
      </c>
      <c r="AM192" s="39">
        <f t="array" ref="AM192">IF($C$192="","",IFERROR(MAX(IF((ROW(مسودة!$C$184:$C$213)=SMALL(IF((ROW(مسودة!$C$184:$C$213)*(مسودة!$C$184:$C$213=$C$192)),ROW(مسودة!$C$184:$C$213)),ROW()-ROW(AM192)+1)),مسودة!AM184:'مسودة'!AM$213)),0))</f>
        <v>9</v>
      </c>
      <c r="AN192" s="62"/>
      <c r="AO192" s="62"/>
      <c r="AP192" s="55"/>
      <c r="AQ192" s="49"/>
      <c r="AR192" s="49"/>
      <c r="AS192" s="49"/>
      <c r="AT192" s="49"/>
      <c r="AU192" s="103" t="str">
        <f>IFERROR(LOOKUP(2,1/((مسودة!$C$184:$C$213=C192)*(مسودة!$F$184:$F$213=F192)),مسودة!$AV$184:$AV$213),"")</f>
        <v>له دور ثانٍ في :  رياضيات،تاريخ ،جغرافيا،</v>
      </c>
    </row>
    <row r="193" spans="2:47" ht="28.5" customHeight="1" thickBot="1">
      <c r="B193" s="48"/>
      <c r="C193" s="44"/>
      <c r="D193" s="51"/>
      <c r="E193" s="51"/>
      <c r="F193" s="11" t="s">
        <v>31</v>
      </c>
      <c r="G193" s="39">
        <f t="array" ref="G193">IF($C$192="","",IFERROR(MAX(IF((ROW(مسودة!$C$184:$C$213)=SMALL(IF((ROW(مسودة!$C$184:$C$213)*(مسودة!$C$184:$C$213=$C$192)),ROW(مسودة!$C$184:$C$213)),ROW()-ROW(G193)+1)),مسودة!G185:'مسودة'!G$213)),0))</f>
        <v>21</v>
      </c>
      <c r="H193" s="39">
        <f t="array" ref="H193">IF($C$192="","",IFERROR(MAX(IF((ROW(مسودة!$C$184:$C$213)=SMALL(IF((ROW(مسودة!$C$184:$C$213)*(مسودة!$C$184:$C$213=$C$192)),ROW(مسودة!$C$184:$C$213)),ROW()-ROW(H193)+1)),مسودة!H185:'مسودة'!H$213)),0))</f>
        <v>43</v>
      </c>
      <c r="I193" s="39">
        <f t="array" ref="I193">IF($C$192="","",IFERROR(MAX(IF((ROW(مسودة!$C$184:$C$213)=SMALL(IF((ROW(مسودة!$C$184:$C$213)*(مسودة!$C$184:$C$213=$C$192)),ROW(مسودة!$C$184:$C$213)),ROW()-ROW(I193)+1)),مسودة!I185:'مسودة'!I$213)),0))</f>
        <v>64</v>
      </c>
      <c r="J193" s="39">
        <f t="array" ref="J193">IF($C$192="","",IFERROR(MAX(IF((ROW(مسودة!$C$184:$C$213)=SMALL(IF((ROW(مسودة!$C$184:$C$213)*(مسودة!$C$184:$C$213=$C$192)),ROW(مسودة!$C$184:$C$213)),ROW()-ROW(J193)+1)),مسودة!J185:'مسودة'!J$213)),0))</f>
        <v>17</v>
      </c>
      <c r="K193" s="39">
        <f t="array" ref="K193">IF($C$192="","",IFERROR(MAX(IF((ROW(مسودة!$C$184:$C$213)=SMALL(IF((ROW(مسودة!$C$184:$C$213)*(مسودة!$C$184:$C$213=$C$192)),ROW(مسودة!$C$184:$C$213)),ROW()-ROW(K193)+1)),مسودة!K185:'مسودة'!K$213)),0))</f>
        <v>37</v>
      </c>
      <c r="L193" s="39">
        <f t="array" ref="L193">IF($C$192="","",IFERROR(MAX(IF((ROW(مسودة!$C$184:$C$213)=SMALL(IF((ROW(مسودة!$C$184:$C$213)*(مسودة!$C$184:$C$213=$C$192)),ROW(مسودة!$C$184:$C$213)),ROW()-ROW(L193)+1)),مسودة!L185:'مسودة'!L$213)),0))</f>
        <v>54</v>
      </c>
      <c r="M193" s="39">
        <f t="array" ref="M193">IF($C$192="","",IFERROR(MAX(IF((ROW(مسودة!$C$184:$C$213)=SMALL(IF((ROW(مسودة!$C$184:$C$213)*(مسودة!$C$184:$C$213=$C$192)),ROW(مسودة!$C$184:$C$213)),ROW()-ROW(M193)+1)),مسودة!M185:'مسودة'!M$213)),0))</f>
        <v>5</v>
      </c>
      <c r="N193" s="39">
        <f t="array" ref="N193">IF($C$192="","",IFERROR(MAX(IF((ROW(مسودة!$C$184:$C$213)=SMALL(IF((ROW(مسودة!$C$184:$C$213)*(مسودة!$C$184:$C$213=$C$192)),ROW(مسودة!$C$184:$C$213)),ROW()-ROW(N193)+1)),مسودة!N185:'مسودة'!N$213)),0))</f>
        <v>3</v>
      </c>
      <c r="O193" s="39">
        <f t="array" ref="O193">IF($C$192="","",IFERROR(MAX(IF((ROW(مسودة!$C$184:$C$213)=SMALL(IF((ROW(مسودة!$C$184:$C$213)*(مسودة!$C$184:$C$213=$C$192)),ROW(مسودة!$C$184:$C$213)),ROW()-ROW(O193)+1)),مسودة!O185:'مسودة'!O$213)),0))</f>
        <v>8</v>
      </c>
      <c r="P193" s="39">
        <f t="array" ref="P193">IF($C$192="","",IFERROR(MAX(IF((ROW(مسودة!$C$184:$C$213)=SMALL(IF((ROW(مسودة!$C$184:$C$213)*(مسودة!$C$184:$C$213=$C$192)),ROW(مسودة!$C$184:$C$213)),ROW()-ROW(P193)+1)),مسودة!P185:'مسودة'!P$213)),0))</f>
        <v>19</v>
      </c>
      <c r="Q193" s="39">
        <f t="array" ref="Q193">IF($C$192="","",IFERROR(MAX(IF((ROW(مسودة!$C$184:$C$213)=SMALL(IF((ROW(مسودة!$C$184:$C$213)*(مسودة!$C$184:$C$213=$C$192)),ROW(مسودة!$C$184:$C$213)),ROW()-ROW(Q193)+1)),مسودة!Q185:'مسودة'!Q$213)),0))</f>
        <v>10</v>
      </c>
      <c r="R193" s="39">
        <f t="array" ref="R193">IF($C$192="","",IFERROR(MAX(IF((ROW(مسودة!$C$184:$C$213)=SMALL(IF((ROW(مسودة!$C$184:$C$213)*(مسودة!$C$184:$C$213=$C$192)),ROW(مسودة!$C$184:$C$213)),ROW()-ROW(R193)+1)),مسودة!R185:'مسودة'!R$213)),0))</f>
        <v>29</v>
      </c>
      <c r="S193" s="39">
        <f t="array" ref="S193">IF($C$192="","",IFERROR(MAX(IF((ROW(مسودة!$C$184:$C$213)=SMALL(IF((ROW(مسودة!$C$184:$C$213)*(مسودة!$C$184:$C$213=$C$192)),ROW(مسودة!$C$184:$C$213)),ROW()-ROW(S193)+1)),مسودة!S185:'مسودة'!S$213)),0))</f>
        <v>10</v>
      </c>
      <c r="T193" s="39">
        <f t="array" ref="T193">IF($C$192="","",IFERROR(MAX(IF((ROW(مسودة!$C$184:$C$213)=SMALL(IF((ROW(مسودة!$C$184:$C$213)*(مسودة!$C$184:$C$213=$C$192)),ROW(مسودة!$C$184:$C$213)),ROW()-ROW(T193)+1)),مسودة!T185:'مسودة'!T$213)),0))</f>
        <v>12</v>
      </c>
      <c r="U193" s="39">
        <f t="array" ref="U193">IF($C$192="","",IFERROR(MAX(IF((ROW(مسودة!$C$184:$C$213)=SMALL(IF((ROW(مسودة!$C$184:$C$213)*(مسودة!$C$184:$C$213=$C$192)),ROW(مسودة!$C$184:$C$213)),ROW()-ROW(U193)+1)),مسودة!U185:'مسودة'!U$213)),0))</f>
        <v>22</v>
      </c>
      <c r="V193" s="39">
        <f t="array" ref="V193">IF($C$192="","",IFERROR(MAX(IF((ROW(مسودة!$C$184:$C$213)=SMALL(IF((ROW(مسودة!$C$184:$C$213)*(مسودة!$C$184:$C$213=$C$192)),ROW(مسودة!$C$184:$C$213)),ROW()-ROW(V193)+1)),مسودة!V185:'مسودة'!V$213)),0))</f>
        <v>12</v>
      </c>
      <c r="W193" s="39">
        <f t="array" ref="W193">IF($C$192="","",IFERROR(MAX(IF((ROW(مسودة!$C$184:$C$213)=SMALL(IF((ROW(مسودة!$C$184:$C$213)*(مسودة!$C$184:$C$213=$C$192)),ROW(مسودة!$C$184:$C$213)),ROW()-ROW(W193)+1)),مسودة!W185:'مسودة'!W$213)),0))</f>
        <v>18</v>
      </c>
      <c r="X193" s="39">
        <f t="array" ref="X193">IF($C$192="","",IFERROR(MAX(IF((ROW(مسودة!$C$184:$C$213)=SMALL(IF((ROW(مسودة!$C$184:$C$213)*(مسودة!$C$184:$C$213=$C$192)),ROW(مسودة!$C$184:$C$213)),ROW()-ROW(X193)+1)),مسودة!X185:'مسودة'!X$213)),0))</f>
        <v>30</v>
      </c>
      <c r="Y193" s="39">
        <f t="array" ref="Y193">IF($C$192="","",IFERROR(MAX(IF((ROW(مسودة!$C$184:$C$213)=SMALL(IF((ROW(مسودة!$C$184:$C$213)*(مسودة!$C$184:$C$213=$C$192)),ROW(مسودة!$C$184:$C$213)),ROW()-ROW(Y193)+1)),مسودة!Y185:'مسودة'!Y$213)),0))</f>
        <v>3</v>
      </c>
      <c r="Z193" s="39">
        <f t="array" ref="Z193">IF($C$192="","",IFERROR(MAX(IF((ROW(مسودة!$C$184:$C$213)=SMALL(IF((ROW(مسودة!$C$184:$C$213)*(مسودة!$C$184:$C$213=$C$192)),ROW(مسودة!$C$184:$C$213)),ROW()-ROW(Z193)+1)),مسودة!Z185:'مسودة'!Z$213)),0))</f>
        <v>17</v>
      </c>
      <c r="AA193" s="39">
        <f t="array" ref="AA193">IF($C$192="","",IFERROR(MAX(IF((ROW(مسودة!$C$184:$C$213)=SMALL(IF((ROW(مسودة!$C$184:$C$213)*(مسودة!$C$184:$C$213=$C$192)),ROW(مسودة!$C$184:$C$213)),ROW()-ROW(AA193)+1)),مسودة!AA185:'مسودة'!AA$213)),0))</f>
        <v>20</v>
      </c>
      <c r="AB193" s="39">
        <f t="array" ref="AB193">IF($C$192="","",IFERROR(MAX(IF((ROW(مسودة!$C$184:$C$213)=SMALL(IF((ROW(مسودة!$C$184:$C$213)*(مسودة!$C$184:$C$213=$C$192)),ROW(مسودة!$C$184:$C$213)),ROW()-ROW(AB193)+1)),مسودة!AB185:'مسودة'!AB$213)),0))</f>
        <v>11</v>
      </c>
      <c r="AC193" s="39">
        <f t="array" ref="AC193">IF($C$192="","",IFERROR(MAX(IF((ROW(مسودة!$C$184:$C$213)=SMALL(IF((ROW(مسودة!$C$184:$C$213)*(مسودة!$C$184:$C$213=$C$192)),ROW(مسودة!$C$184:$C$213)),ROW()-ROW(AC193)+1)),مسودة!AC185:'مسودة'!AC$213)),0))</f>
        <v>14</v>
      </c>
      <c r="AD193" s="39">
        <f t="array" ref="AD193">IF($C$192="","",IFERROR(MAX(IF((ROW(مسودة!$C$184:$C$213)=SMALL(IF((ROW(مسودة!$C$184:$C$213)*(مسودة!$C$184:$C$213=$C$192)),ROW(مسودة!$C$184:$C$213)),ROW()-ROW(AD193)+1)),مسودة!AD185:'مسودة'!AD$213)),0))</f>
        <v>25</v>
      </c>
      <c r="AE193" s="39">
        <f t="array" ref="AE193">IF($C$192="","",IFERROR(MAX(IF((ROW(مسودة!$C$184:$C$213)=SMALL(IF((ROW(مسودة!$C$184:$C$213)*(مسودة!$C$184:$C$213=$C$192)),ROW(مسودة!$C$184:$C$213)),ROW()-ROW(AE193)+1)),مسودة!AE185:'مسودة'!AE$213)),0))</f>
        <v>11</v>
      </c>
      <c r="AF193" s="39">
        <f t="array" ref="AF193">IF($C$192="","",IFERROR(MAX(IF((ROW(مسودة!$C$184:$C$213)=SMALL(IF((ROW(مسودة!$C$184:$C$213)*(مسودة!$C$184:$C$213=$C$192)),ROW(مسودة!$C$184:$C$213)),ROW()-ROW(AF193)+1)),مسودة!AF185:'مسودة'!AF$213)),0))</f>
        <v>9</v>
      </c>
      <c r="AG193" s="39">
        <f t="array" ref="AG193">IF($C$192="","",IFERROR(MAX(IF((ROW(مسودة!$C$184:$C$213)=SMALL(IF((ROW(مسودة!$C$184:$C$213)*(مسودة!$C$184:$C$213=$C$192)),ROW(مسودة!$C$184:$C$213)),ROW()-ROW(AG193)+1)),مسودة!AG185:'مسودة'!AG$213)),0))</f>
        <v>20</v>
      </c>
      <c r="AH193" s="39">
        <f t="array" ref="AH193">IF($C$192="","",IFERROR(MAX(IF((ROW(مسودة!$C$184:$C$213)=SMALL(IF((ROW(مسودة!$C$184:$C$213)*(مسودة!$C$184:$C$213=$C$192)),ROW(مسودة!$C$184:$C$213)),ROW()-ROW(AH193)+1)),مسودة!AH185:'مسودة'!AH$213)),0))</f>
        <v>2</v>
      </c>
      <c r="AI193" s="39">
        <f t="array" ref="AI193">IF($C$192="","",IFERROR(MAX(IF((ROW(مسودة!$C$184:$C$213)=SMALL(IF((ROW(مسودة!$C$184:$C$213)*(مسودة!$C$184:$C$213=$C$192)),ROW(مسودة!$C$184:$C$213)),ROW()-ROW(AI193)+1)),مسودة!AI185:'مسودة'!AI$213)),0))</f>
        <v>19</v>
      </c>
      <c r="AJ193" s="39">
        <f t="array" ref="AJ193">IF($C$192="","",IFERROR(MAX(IF((ROW(مسودة!$C$184:$C$213)=SMALL(IF((ROW(مسودة!$C$184:$C$213)*(مسودة!$C$184:$C$213=$C$192)),ROW(مسودة!$C$184:$C$213)),ROW()-ROW(AJ193)+1)),مسودة!AJ185:'مسودة'!AJ$213)),0))</f>
        <v>21</v>
      </c>
      <c r="AK193" s="39">
        <f t="array" ref="AK193">IF($C$192="","",IFERROR(MAX(IF((ROW(مسودة!$C$184:$C$213)=SMALL(IF((ROW(مسودة!$C$184:$C$213)*(مسودة!$C$184:$C$213=$C$192)),ROW(مسودة!$C$184:$C$213)),ROW()-ROW(AK193)+1)),مسودة!AK185:'مسودة'!AK$213)),0))</f>
        <v>4</v>
      </c>
      <c r="AL193" s="39">
        <f t="array" ref="AL193">IF($C$192="","",IFERROR(MAX(IF((ROW(مسودة!$C$184:$C$213)=SMALL(IF((ROW(مسودة!$C$184:$C$213)*(مسودة!$C$184:$C$213=$C$192)),ROW(مسودة!$C$184:$C$213)),ROW()-ROW(AL193)+1)),مسودة!AL185:'مسودة'!AL$213)),0))</f>
        <v>8</v>
      </c>
      <c r="AM193" s="39">
        <f t="array" ref="AM193">IF($C$192="","",IFERROR(MAX(IF((ROW(مسودة!$C$184:$C$213)=SMALL(IF((ROW(مسودة!$C$184:$C$213)*(مسودة!$C$184:$C$213=$C$192)),ROW(مسودة!$C$184:$C$213)),ROW()-ROW(AM193)+1)),مسودة!AM185:'مسودة'!AM$213)),0))</f>
        <v>12</v>
      </c>
      <c r="AN193" s="56"/>
      <c r="AO193" s="56"/>
      <c r="AP193" s="56"/>
      <c r="AQ193" s="49"/>
      <c r="AR193" s="49"/>
      <c r="AS193" s="49"/>
      <c r="AT193" s="49"/>
      <c r="AU193" s="104"/>
    </row>
    <row r="194" spans="2:47" ht="36" customHeight="1" thickBot="1">
      <c r="B194" s="48"/>
      <c r="C194" s="45"/>
      <c r="D194" s="51"/>
      <c r="E194" s="51"/>
      <c r="F194" s="14" t="s">
        <v>32</v>
      </c>
      <c r="G194" s="39">
        <f t="array" ref="G194">IF($C$192="","",IFERROR(MAX(IF((ROW(مسودة!$C$184:$C$213)=SMALL(IF((ROW(مسودة!$C$184:$C$213)*(مسودة!$C$184:$C$213=$C$192)),ROW(مسودة!$C$184:$C$213)),ROW()-ROW(G194)+1)),مسودة!G186:'مسودة'!G$213)),0))</f>
        <v>30</v>
      </c>
      <c r="H194" s="39">
        <f t="array" ref="H194">IF($C$192="","",IFERROR(MAX(IF((ROW(مسودة!$C$184:$C$213)=SMALL(IF((ROW(مسودة!$C$184:$C$213)*(مسودة!$C$184:$C$213=$C$192)),ROW(مسودة!$C$184:$C$213)),ROW()-ROW(H194)+1)),مسودة!H186:'مسودة'!H$213)),0))</f>
        <v>78</v>
      </c>
      <c r="I194" s="39">
        <f t="array" ref="I194">IF($C$192="","",IFERROR(MAX(IF((ROW(مسودة!$C$184:$C$213)=SMALL(IF((ROW(مسودة!$C$184:$C$213)*(مسودة!$C$184:$C$213=$C$192)),ROW(مسودة!$C$184:$C$213)),ROW()-ROW(I194)+1)),مسودة!I186:'مسودة'!I$213)),0))</f>
        <v>108</v>
      </c>
      <c r="J194" s="39">
        <f t="array" ref="J194">IF($C$192="","",IFERROR(MAX(IF((ROW(مسودة!$C$184:$C$213)=SMALL(IF((ROW(مسودة!$C$184:$C$213)*(مسودة!$C$184:$C$213=$C$192)),ROW(مسودة!$C$184:$C$213)),ROW()-ROW(J194)+1)),مسودة!J186:'مسودة'!J$213)),0))</f>
        <v>33</v>
      </c>
      <c r="K194" s="39">
        <f t="array" ref="K194">IF($C$192="","",IFERROR(MAX(IF((ROW(مسودة!$C$184:$C$213)=SMALL(IF((ROW(مسودة!$C$184:$C$213)*(مسودة!$C$184:$C$213=$C$192)),ROW(مسودة!$C$184:$C$213)),ROW()-ROW(K194)+1)),مسودة!K186:'مسودة'!K$213)),0))</f>
        <v>71</v>
      </c>
      <c r="L194" s="39">
        <f t="array" ref="L194">IF($C$192="","",IFERROR(MAX(IF((ROW(مسودة!$C$184:$C$213)=SMALL(IF((ROW(مسودة!$C$184:$C$213)*(مسودة!$C$184:$C$213=$C$192)),ROW(مسودة!$C$184:$C$213)),ROW()-ROW(L194)+1)),مسودة!L186:'مسودة'!L$213)),0))</f>
        <v>104</v>
      </c>
      <c r="M194" s="39">
        <f t="array" ref="M194">IF($C$192="","",IFERROR(MAX(IF((ROW(مسودة!$C$184:$C$213)=SMALL(IF((ROW(مسودة!$C$184:$C$213)*(مسودة!$C$184:$C$213=$C$192)),ROW(مسودة!$C$184:$C$213)),ROW()-ROW(M194)+1)),مسودة!M186:'مسودة'!M$213)),0))</f>
        <v>13</v>
      </c>
      <c r="N194" s="39">
        <f t="array" ref="N194">IF($C$192="","",IFERROR(MAX(IF((ROW(مسودة!$C$184:$C$213)=SMALL(IF((ROW(مسودة!$C$184:$C$213)*(مسودة!$C$184:$C$213=$C$192)),ROW(مسودة!$C$184:$C$213)),ROW()-ROW(N194)+1)),مسودة!N186:'مسودة'!N$213)),0))</f>
        <v>14</v>
      </c>
      <c r="O194" s="39">
        <f t="array" ref="O194">IF($C$192="","",IFERROR(MAX(IF((ROW(مسودة!$C$184:$C$213)=SMALL(IF((ROW(مسودة!$C$184:$C$213)*(مسودة!$C$184:$C$213=$C$192)),ROW(مسودة!$C$184:$C$213)),ROW()-ROW(O194)+1)),مسودة!O186:'مسودة'!O$213)),0))</f>
        <v>0</v>
      </c>
      <c r="P194" s="39">
        <f t="array" ref="P194">IF($C$192="","",IFERROR(MAX(IF((ROW(مسودة!$C$184:$C$213)=SMALL(IF((ROW(مسودة!$C$184:$C$213)*(مسودة!$C$184:$C$213=$C$192)),ROW(مسودة!$C$184:$C$213)),ROW()-ROW(P194)+1)),مسودة!P186:'مسودة'!P$213)),0))</f>
        <v>28</v>
      </c>
      <c r="Q194" s="39">
        <f t="array" ref="Q194">IF($C$192="","",IFERROR(MAX(IF((ROW(مسودة!$C$184:$C$213)=SMALL(IF((ROW(مسودة!$C$184:$C$213)*(مسودة!$C$184:$C$213=$C$192)),ROW(مسودة!$C$184:$C$213)),ROW()-ROW(Q194)+1)),مسودة!Q186:'مسودة'!Q$213)),0))</f>
        <v>33</v>
      </c>
      <c r="R194" s="39">
        <f t="array" ref="R194">IF($C$192="","",IFERROR(MAX(IF((ROW(مسودة!$C$184:$C$213)=SMALL(IF((ROW(مسودة!$C$184:$C$213)*(مسودة!$C$184:$C$213=$C$192)),ROW(مسودة!$C$184:$C$213)),ROW()-ROW(R194)+1)),مسودة!R186:'مسودة'!R$213)),0))</f>
        <v>61</v>
      </c>
      <c r="S194" s="39">
        <f t="array" ref="S194">IF($C$192="","",IFERROR(MAX(IF((ROW(مسودة!$C$184:$C$213)=SMALL(IF((ROW(مسودة!$C$184:$C$213)*(مسودة!$C$184:$C$213=$C$192)),ROW(مسودة!$C$184:$C$213)),ROW()-ROW(S194)+1)),مسودة!S186:'مسودة'!S$213)),0))</f>
        <v>23</v>
      </c>
      <c r="T194" s="39">
        <f t="array" ref="T194">IF($C$192="","",IFERROR(MAX(IF((ROW(مسودة!$C$184:$C$213)=SMALL(IF((ROW(مسودة!$C$184:$C$213)*(مسودة!$C$184:$C$213=$C$192)),ROW(مسودة!$C$184:$C$213)),ROW()-ROW(T194)+1)),مسودة!T186:'مسودة'!T$213)),0))</f>
        <v>40</v>
      </c>
      <c r="U194" s="39">
        <f t="array" ref="U194">IF($C$192="","",IFERROR(MAX(IF((ROW(مسودة!$C$184:$C$213)=SMALL(IF((ROW(مسودة!$C$184:$C$213)*(مسودة!$C$184:$C$213=$C$192)),ROW(مسودة!$C$184:$C$213)),ROW()-ROW(U194)+1)),مسودة!U186:'مسودة'!U$213)),0))</f>
        <v>63</v>
      </c>
      <c r="V194" s="39">
        <f t="array" ref="V194">IF($C$192="","",IFERROR(MAX(IF((ROW(مسودة!$C$184:$C$213)=SMALL(IF((ROW(مسودة!$C$184:$C$213)*(مسودة!$C$184:$C$213=$C$192)),ROW(مسودة!$C$184:$C$213)),ROW()-ROW(V194)+1)),مسودة!V186:'مسودة'!V$213)),0))</f>
        <v>26</v>
      </c>
      <c r="W194" s="39">
        <f t="array" ref="W194">IF($C$192="","",IFERROR(MAX(IF((ROW(مسودة!$C$184:$C$213)=SMALL(IF((ROW(مسودة!$C$184:$C$213)*(مسودة!$C$184:$C$213=$C$192)),ROW(مسودة!$C$184:$C$213)),ROW()-ROW(W194)+1)),مسودة!W186:'مسودة'!W$213)),0))</f>
        <v>34</v>
      </c>
      <c r="X194" s="39">
        <f t="array" ref="X194">IF($C$192="","",IFERROR(MAX(IF((ROW(مسودة!$C$184:$C$213)=SMALL(IF((ROW(مسودة!$C$184:$C$213)*(مسودة!$C$184:$C$213=$C$192)),ROW(مسودة!$C$184:$C$213)),ROW()-ROW(X194)+1)),مسودة!X186:'مسودة'!X$213)),0))</f>
        <v>60</v>
      </c>
      <c r="Y194" s="39">
        <f t="array" ref="Y194">IF($C$192="","",IFERROR(MAX(IF((ROW(مسودة!$C$184:$C$213)=SMALL(IF((ROW(مسودة!$C$184:$C$213)*(مسودة!$C$184:$C$213=$C$192)),ROW(مسودة!$C$184:$C$213)),ROW()-ROW(Y194)+1)),مسودة!Y186:'مسودة'!Y$213)),0))</f>
        <v>6</v>
      </c>
      <c r="Z194" s="39">
        <f t="array" ref="Z194">IF($C$192="","",IFERROR(MAX(IF((ROW(مسودة!$C$184:$C$213)=SMALL(IF((ROW(مسودة!$C$184:$C$213)*(مسودة!$C$184:$C$213=$C$192)),ROW(مسودة!$C$184:$C$213)),ROW()-ROW(Z194)+1)),مسودة!Z186:'مسودة'!Z$213)),0))</f>
        <v>34</v>
      </c>
      <c r="AA194" s="39">
        <f t="array" ref="AA194">IF($C$192="","",IFERROR(MAX(IF((ROW(مسودة!$C$184:$C$213)=SMALL(IF((ROW(مسودة!$C$184:$C$213)*(مسودة!$C$184:$C$213=$C$192)),ROW(مسودة!$C$184:$C$213)),ROW()-ROW(AA194)+1)),مسودة!AA186:'مسودة'!AA$213)),0))</f>
        <v>40</v>
      </c>
      <c r="AB194" s="39">
        <f t="array" ref="AB194">IF($C$192="","",IFERROR(MAX(IF((ROW(مسودة!$C$184:$C$213)=SMALL(IF((ROW(مسودة!$C$184:$C$213)*(مسودة!$C$184:$C$213=$C$192)),ROW(مسودة!$C$184:$C$213)),ROW()-ROW(AB194)+1)),مسودة!AB186:'مسودة'!AB$213)),0))</f>
        <v>23</v>
      </c>
      <c r="AC194" s="39">
        <f t="array" ref="AC194">IF($C$192="","",IFERROR(MAX(IF((ROW(مسودة!$C$184:$C$213)=SMALL(IF((ROW(مسودة!$C$184:$C$213)*(مسودة!$C$184:$C$213=$C$192)),ROW(مسودة!$C$184:$C$213)),ROW()-ROW(AC194)+1)),مسودة!AC186:'مسودة'!AC$213)),0))</f>
        <v>30</v>
      </c>
      <c r="AD194" s="39">
        <f t="array" ref="AD194">IF($C$192="","",IFERROR(MAX(IF((ROW(مسودة!$C$184:$C$213)=SMALL(IF((ROW(مسودة!$C$184:$C$213)*(مسودة!$C$184:$C$213=$C$192)),ROW(مسودة!$C$184:$C$213)),ROW()-ROW(AD194)+1)),مسودة!AD186:'مسودة'!AD$213)),0))</f>
        <v>53</v>
      </c>
      <c r="AE194" s="39">
        <f t="array" ref="AE194">IF($C$192="","",IFERROR(MAX(IF((ROW(مسودة!$C$184:$C$213)=SMALL(IF((ROW(مسودة!$C$184:$C$213)*(مسودة!$C$184:$C$213=$C$192)),ROW(مسودة!$C$184:$C$213)),ROW()-ROW(AE194)+1)),مسودة!AE186:'مسودة'!AE$213)),0))</f>
        <v>15</v>
      </c>
      <c r="AF194" s="39">
        <f t="array" ref="AF194">IF($C$192="","",IFERROR(MAX(IF((ROW(مسودة!$C$184:$C$213)=SMALL(IF((ROW(مسودة!$C$184:$C$213)*(مسودة!$C$184:$C$213=$C$192)),ROW(مسودة!$C$184:$C$213)),ROW()-ROW(AF194)+1)),مسودة!AF186:'مسودة'!AF$213)),0))</f>
        <v>13</v>
      </c>
      <c r="AG194" s="39">
        <f t="array" ref="AG194">IF($C$192="","",IFERROR(MAX(IF((ROW(مسودة!$C$184:$C$213)=SMALL(IF((ROW(مسودة!$C$184:$C$213)*(مسودة!$C$184:$C$213=$C$192)),ROW(مسودة!$C$184:$C$213)),ROW()-ROW(AG194)+1)),مسودة!AG186:'مسودة'!AG$213)),0))</f>
        <v>0</v>
      </c>
      <c r="AH194" s="39">
        <f t="array" ref="AH194">IF($C$192="","",IFERROR(MAX(IF((ROW(مسودة!$C$184:$C$213)=SMALL(IF((ROW(مسودة!$C$184:$C$213)*(مسودة!$C$184:$C$213=$C$192)),ROW(مسودة!$C$184:$C$213)),ROW()-ROW(AH194)+1)),مسودة!AH186:'مسودة'!AH$213)),0))</f>
        <v>7</v>
      </c>
      <c r="AI194" s="39">
        <f t="array" ref="AI194">IF($C$192="","",IFERROR(MAX(IF((ROW(مسودة!$C$184:$C$213)=SMALL(IF((ROW(مسودة!$C$184:$C$213)*(مسودة!$C$184:$C$213=$C$192)),ROW(مسودة!$C$184:$C$213)),ROW()-ROW(AI194)+1)),مسودة!AI186:'مسودة'!AI$213)),0))</f>
        <v>22</v>
      </c>
      <c r="AJ194" s="39">
        <f t="array" ref="AJ194">IF($C$192="","",IFERROR(MAX(IF((ROW(مسودة!$C$184:$C$213)=SMALL(IF((ROW(مسودة!$C$184:$C$213)*(مسودة!$C$184:$C$213=$C$192)),ROW(مسودة!$C$184:$C$213)),ROW()-ROW(AJ194)+1)),مسودة!AJ186:'مسودة'!AJ$213)),0))</f>
        <v>29</v>
      </c>
      <c r="AK194" s="39">
        <f t="array" ref="AK194">IF($C$192="","",IFERROR(MAX(IF((ROW(مسودة!$C$184:$C$213)=SMALL(IF((ROW(مسودة!$C$184:$C$213)*(مسودة!$C$184:$C$213=$C$192)),ROW(مسودة!$C$184:$C$213)),ROW()-ROW(AK194)+1)),مسودة!AK186:'مسودة'!AK$213)),0))</f>
        <v>10</v>
      </c>
      <c r="AL194" s="39">
        <f t="array" ref="AL194">IF($C$192="","",IFERROR(MAX(IF((ROW(مسودة!$C$184:$C$213)=SMALL(IF((ROW(مسودة!$C$184:$C$213)*(مسودة!$C$184:$C$213=$C$192)),ROW(مسودة!$C$184:$C$213)),ROW()-ROW(AL194)+1)),مسودة!AL186:'مسودة'!AL$213)),0))</f>
        <v>11</v>
      </c>
      <c r="AM194" s="39">
        <f t="array" ref="AM194">IF($C$192="","",IFERROR(MAX(IF((ROW(مسودة!$C$184:$C$213)=SMALL(IF((ROW(مسودة!$C$184:$C$213)*(مسودة!$C$184:$C$213=$C$192)),ROW(مسودة!$C$184:$C$213)),ROW()-ROW(AM194)+1)),مسودة!AM186:'مسودة'!AM$213)),0))</f>
        <v>21</v>
      </c>
      <c r="AN194" s="39">
        <f t="array" ref="AN194">IF($C$192="","",IFERROR(MAX(IF((ROW(مسودة!$C$184:$C$213)=SMALL(IF((ROW(مسودة!$C$184:$C$213)*(مسودة!$C$184:$C$213=$C$192)),ROW(مسودة!$C$184:$C$213)),ROW()-ROW(AN194)+1)),مسودة!AN186:AN$213)),0))</f>
        <v>0</v>
      </c>
      <c r="AO194" s="39">
        <f t="array" ref="AO194">IF($C$192="","",IFERROR(MAX(IF((ROW(مسودة!$C$184:$C$213)=SMALL(IF((ROW(مسودة!$C$184:$C$213)*(مسودة!$C$184:$C$213=$C$192)),ROW(مسودة!$C$184:$C$213)),ROW()-ROW(AO194)+1)),مسودة!AO186:AO$213)),0))</f>
        <v>0</v>
      </c>
      <c r="AP194" s="39" t="str">
        <f>IF(AO194&lt;50,"   ",IF(AO194&lt;65,"مقبول",IF(AO194&lt;75,"جيد",IF(AO194&lt;85,"جيدجداً",IF(AO194&lt;=100,"ممتاز","")))))</f>
        <v xml:space="preserve">   </v>
      </c>
      <c r="AQ194" s="49"/>
      <c r="AR194" s="49"/>
      <c r="AS194" s="49"/>
      <c r="AT194" s="49"/>
      <c r="AU194" s="105"/>
    </row>
    <row r="195" spans="2:47" ht="28.5" customHeight="1" thickBot="1">
      <c r="B195" s="48">
        <f t="shared" ref="B195" si="24">B192+1</f>
        <v>43</v>
      </c>
      <c r="C195" s="98">
        <f t="array" ref="C195">IF(ISERROR(INDEX(مسودة!$C$184:$AV$213,SMALL(IF((مسودة!$AU$184:$AU$213="راسب"),ROW(مسودة!$C$184:$AV$213)-MIN(ROW(مسودة!$C$184:$AV$213))+1,""),ROW(A3)),COLUMN(A3))),"",INDEX(مسودة!$C$184:$AV$213,SMALL(IF((مسودة!$AU$184:$AU$213="راسب"),ROW(مسودة!$C$184:$AV$213)-MIN(ROW(مسودة!$C$184:$AV$213))+1,""),ROW(A3)),COLUMN(A3)))</f>
        <v>653</v>
      </c>
      <c r="D195" s="95" t="str">
        <f>IF(C195&lt;&gt;"",VLOOKUP(C195,مسودة!$C$184:$D$213,2,0),"")</f>
        <v xml:space="preserve">جمال عبد اللطيف </v>
      </c>
      <c r="E195" s="95">
        <f>IF(C195&lt;&gt;"",VLOOKUP(C195,مسودة!$C$184:$E$213,3,0),"")</f>
        <v>255</v>
      </c>
      <c r="F195" s="11" t="s">
        <v>30</v>
      </c>
      <c r="G195" s="39">
        <f t="array" ref="G195">IF($C$195="","",IFERROR(MAX(IF((ROW(مسودة!$C$184:$C$213)=SMALL(IF((ROW(مسودة!$C$184:$C$213)*(مسودة!$C$184:$C$213=$C$195)),ROW(مسودة!$C$184:$C$213)),ROW()-ROW(G195)+1)),مسودة!G184:'مسودة'!G$213)),0))</f>
        <v>15</v>
      </c>
      <c r="H195" s="39">
        <f t="array" ref="H195">IF($C$195="","",IFERROR(MAX(IF((ROW(مسودة!$C$184:$C$213)=SMALL(IF((ROW(مسودة!$C$184:$C$213)*(مسودة!$C$184:$C$213=$C$195)),ROW(مسودة!$C$184:$C$213)),ROW()-ROW(H195)+1)),مسودة!H184:'مسودة'!H$213)),0))</f>
        <v>41</v>
      </c>
      <c r="I195" s="39">
        <f t="array" ref="I195">IF($C$195="","",IFERROR(MAX(IF((ROW(مسودة!$C$184:$C$213)=SMALL(IF((ROW(مسودة!$C$184:$C$213)*(مسودة!$C$184:$C$213=$C$195)),ROW(مسودة!$C$184:$C$213)),ROW()-ROW(I195)+1)),مسودة!I184:'مسودة'!I$213)),0))</f>
        <v>56</v>
      </c>
      <c r="J195" s="39">
        <f t="array" ref="J195">IF($C$195="","",IFERROR(MAX(IF((ROW(مسودة!$C$184:$C$213)=SMALL(IF((ROW(مسودة!$C$184:$C$213)*(مسودة!$C$184:$C$213=$C$195)),ROW(مسودة!$C$184:$C$213)),ROW()-ROW(J195)+1)),مسودة!J184:'مسودة'!J$213)),0))</f>
        <v>20</v>
      </c>
      <c r="K195" s="39">
        <f t="array" ref="K195">IF($C$195="","",IFERROR(MAX(IF((ROW(مسودة!$C$184:$C$213)=SMALL(IF((ROW(مسودة!$C$184:$C$213)*(مسودة!$C$184:$C$213=$C$195)),ROW(مسودة!$C$184:$C$213)),ROW()-ROW(K195)+1)),مسودة!K184:'مسودة'!K$213)),0))</f>
        <v>27</v>
      </c>
      <c r="L195" s="39">
        <f t="array" ref="L195">IF($C$195="","",IFERROR(MAX(IF((ROW(مسودة!$C$184:$C$213)=SMALL(IF((ROW(مسودة!$C$184:$C$213)*(مسودة!$C$184:$C$213=$C$195)),ROW(مسودة!$C$184:$C$213)),ROW()-ROW(L195)+1)),مسودة!L184:'مسودة'!L$213)),0))</f>
        <v>47</v>
      </c>
      <c r="M195" s="39">
        <f t="array" ref="M195">IF($C$195="","",IFERROR(MAX(IF((ROW(مسودة!$C$184:$C$213)=SMALL(IF((ROW(مسودة!$C$184:$C$213)*(مسودة!$C$184:$C$213=$C$195)),ROW(مسودة!$C$184:$C$213)),ROW()-ROW(M195)+1)),مسودة!M184:'مسودة'!M$213)),0))</f>
        <v>13</v>
      </c>
      <c r="N195" s="39">
        <f t="array" ref="N195">IF($C$195="","",IFERROR(MAX(IF((ROW(مسودة!$C$184:$C$213)=SMALL(IF((ROW(مسودة!$C$184:$C$213)*(مسودة!$C$184:$C$213=$C$195)),ROW(مسودة!$C$184:$C$213)),ROW()-ROW(N195)+1)),مسودة!N184:'مسودة'!N$213)),0))</f>
        <v>18</v>
      </c>
      <c r="O195" s="39">
        <f t="array" ref="O195">IF($C$195="","",IFERROR(MAX(IF((ROW(مسودة!$C$184:$C$213)=SMALL(IF((ROW(مسودة!$C$184:$C$213)*(مسودة!$C$184:$C$213=$C$195)),ROW(مسودة!$C$184:$C$213)),ROW()-ROW(O195)+1)),مسودة!O184:'مسودة'!O$213)),0))</f>
        <v>31</v>
      </c>
      <c r="P195" s="39">
        <f t="array" ref="P195">IF($C$195="","",IFERROR(MAX(IF((ROW(مسودة!$C$184:$C$213)=SMALL(IF((ROW(مسودة!$C$184:$C$213)*(مسودة!$C$184:$C$213=$C$195)),ROW(مسودة!$C$184:$C$213)),ROW()-ROW(P195)+1)),مسودة!P184:'مسودة'!P$213)),0))</f>
        <v>14</v>
      </c>
      <c r="Q195" s="39">
        <f t="array" ref="Q195">IF($C$195="","",IFERROR(MAX(IF((ROW(مسودة!$C$184:$C$213)=SMALL(IF((ROW(مسودة!$C$184:$C$213)*(مسودة!$C$184:$C$213=$C$195)),ROW(مسودة!$C$184:$C$213)),ROW()-ROW(Q195)+1)),مسودة!Q184:'مسودة'!Q$213)),0))</f>
        <v>18</v>
      </c>
      <c r="R195" s="39">
        <f t="array" ref="R195">IF($C$195="","",IFERROR(MAX(IF((ROW(مسودة!$C$184:$C$213)=SMALL(IF((ROW(مسودة!$C$184:$C$213)*(مسودة!$C$184:$C$213=$C$195)),ROW(مسودة!$C$184:$C$213)),ROW()-ROW(R195)+1)),مسودة!R184:'مسودة'!R$213)),0))</f>
        <v>32</v>
      </c>
      <c r="S195" s="39">
        <f t="array" ref="S195">IF($C$195="","",IFERROR(MAX(IF((ROW(مسودة!$C$184:$C$213)=SMALL(IF((ROW(مسودة!$C$184:$C$213)*(مسودة!$C$184:$C$213=$C$195)),ROW(مسودة!$C$184:$C$213)),ROW()-ROW(S195)+1)),مسودة!S184:'مسودة'!S$213)),0))</f>
        <v>19</v>
      </c>
      <c r="T195" s="39">
        <f t="array" ref="T195">IF($C$195="","",IFERROR(MAX(IF((ROW(مسودة!$C$184:$C$213)=SMALL(IF((ROW(مسودة!$C$184:$C$213)*(مسودة!$C$184:$C$213=$C$195)),ROW(مسودة!$C$184:$C$213)),ROW()-ROW(T195)+1)),مسودة!T184:'مسودة'!T$213)),0))</f>
        <v>8</v>
      </c>
      <c r="U195" s="39">
        <f t="array" ref="U195">IF($C$195="","",IFERROR(MAX(IF((ROW(مسودة!$C$184:$C$213)=SMALL(IF((ROW(مسودة!$C$184:$C$213)*(مسودة!$C$184:$C$213=$C$195)),ROW(مسودة!$C$184:$C$213)),ROW()-ROW(U195)+1)),مسودة!U184:'مسودة'!U$213)),0))</f>
        <v>27</v>
      </c>
      <c r="V195" s="39">
        <f t="array" ref="V195">IF($C$195="","",IFERROR(MAX(IF((ROW(مسودة!$C$184:$C$213)=SMALL(IF((ROW(مسودة!$C$184:$C$213)*(مسودة!$C$184:$C$213=$C$195)),ROW(مسودة!$C$184:$C$213)),ROW()-ROW(V195)+1)),مسودة!V184:'مسودة'!V$213)),0))</f>
        <v>14</v>
      </c>
      <c r="W195" s="39">
        <f t="array" ref="W195">IF($C$195="","",IFERROR(MAX(IF((ROW(مسودة!$C$184:$C$213)=SMALL(IF((ROW(مسودة!$C$184:$C$213)*(مسودة!$C$184:$C$213=$C$195)),ROW(مسودة!$C$184:$C$213)),ROW()-ROW(W195)+1)),مسودة!W184:'مسودة'!W$213)),0))</f>
        <v>12</v>
      </c>
      <c r="X195" s="39">
        <f t="array" ref="X195">IF($C$195="","",IFERROR(MAX(IF((ROW(مسودة!$C$184:$C$213)=SMALL(IF((ROW(مسودة!$C$184:$C$213)*(مسودة!$C$184:$C$213=$C$195)),ROW(مسودة!$C$184:$C$213)),ROW()-ROW(X195)+1)),مسودة!X184:'مسودة'!X$213)),0))</f>
        <v>26</v>
      </c>
      <c r="Y195" s="39">
        <f t="array" ref="Y195">IF($C$195="","",IFERROR(MAX(IF((ROW(مسودة!$C$184:$C$213)=SMALL(IF((ROW(مسودة!$C$184:$C$213)*(مسودة!$C$184:$C$213=$C$195)),ROW(مسودة!$C$184:$C$213)),ROW()-ROW(Y195)+1)),مسودة!Y184:'مسودة'!Y$213)),0))</f>
        <v>9</v>
      </c>
      <c r="Z195" s="39">
        <f t="array" ref="Z195">IF($C$195="","",IFERROR(MAX(IF((ROW(مسودة!$C$184:$C$213)=SMALL(IF((ROW(مسودة!$C$184:$C$213)*(مسودة!$C$184:$C$213=$C$195)),ROW(مسودة!$C$184:$C$213)),ROW()-ROW(Z195)+1)),مسودة!Z184:'مسودة'!Z$213)),0))</f>
        <v>22</v>
      </c>
      <c r="AA195" s="39">
        <f t="array" ref="AA195">IF($C$195="","",IFERROR(MAX(IF((ROW(مسودة!$C$184:$C$213)=SMALL(IF((ROW(مسودة!$C$184:$C$213)*(مسودة!$C$184:$C$213=$C$195)),ROW(مسودة!$C$184:$C$213)),ROW()-ROW(AA195)+1)),مسودة!AA184:'مسودة'!AA$213)),0))</f>
        <v>31</v>
      </c>
      <c r="AB195" s="39">
        <f t="array" ref="AB195">IF($C$195="","",IFERROR(MAX(IF((ROW(مسودة!$C$184:$C$213)=SMALL(IF((ROW(مسودة!$C$184:$C$213)*(مسودة!$C$184:$C$213=$C$195)),ROW(مسودة!$C$184:$C$213)),ROW()-ROW(AB195)+1)),مسودة!AB184:'مسودة'!AB$213)),0))</f>
        <v>13</v>
      </c>
      <c r="AC195" s="39">
        <f t="array" ref="AC195">IF($C$195="","",IFERROR(MAX(IF((ROW(مسودة!$C$184:$C$213)=SMALL(IF((ROW(مسودة!$C$184:$C$213)*(مسودة!$C$184:$C$213=$C$195)),ROW(مسودة!$C$184:$C$213)),ROW()-ROW(AC195)+1)),مسودة!AC184:'مسودة'!AC$213)),0))</f>
        <v>18</v>
      </c>
      <c r="AD195" s="39">
        <f t="array" ref="AD195">IF($C$195="","",IFERROR(MAX(IF((ROW(مسودة!$C$184:$C$213)=SMALL(IF((ROW(مسودة!$C$184:$C$213)*(مسودة!$C$184:$C$213=$C$195)),ROW(مسودة!$C$184:$C$213)),ROW()-ROW(AD195)+1)),مسودة!AD184:'مسودة'!AD$213)),0))</f>
        <v>31</v>
      </c>
      <c r="AE195" s="39">
        <f t="array" ref="AE195">IF($C$195="","",IFERROR(MAX(IF((ROW(مسودة!$C$184:$C$213)=SMALL(IF((ROW(مسودة!$C$184:$C$213)*(مسودة!$C$184:$C$213=$C$195)),ROW(مسودة!$C$184:$C$213)),ROW()-ROW(AE195)+1)),مسودة!AE184:'مسودة'!AE$213)),0))</f>
        <v>11</v>
      </c>
      <c r="AF195" s="39">
        <f t="array" ref="AF195">IF($C$195="","",IFERROR(MAX(IF((ROW(مسودة!$C$184:$C$213)=SMALL(IF((ROW(مسودة!$C$184:$C$213)*(مسودة!$C$184:$C$213=$C$195)),ROW(مسودة!$C$184:$C$213)),ROW()-ROW(AF195)+1)),مسودة!AF184:'مسودة'!AF$213)),0))</f>
        <v>26</v>
      </c>
      <c r="AG195" s="39">
        <f t="array" ref="AG195">IF($C$195="","",IFERROR(MAX(IF((ROW(مسودة!$C$184:$C$213)=SMALL(IF((ROW(مسودة!$C$184:$C$213)*(مسودة!$C$184:$C$213=$C$195)),ROW(مسودة!$C$184:$C$213)),ROW()-ROW(AG195)+1)),مسودة!AG184:'مسودة'!AG$213)),0))</f>
        <v>37</v>
      </c>
      <c r="AH195" s="39">
        <f t="array" ref="AH195">IF($C$195="","",IFERROR(MAX(IF((ROW(مسودة!$C$184:$C$213)=SMALL(IF((ROW(مسودة!$C$184:$C$213)*(مسودة!$C$184:$C$213=$C$195)),ROW(مسودة!$C$184:$C$213)),ROW()-ROW(AH195)+1)),مسودة!AH184:'مسودة'!AH$213)),0))</f>
        <v>11</v>
      </c>
      <c r="AI195" s="39">
        <f t="array" ref="AI195">IF($C$195="","",IFERROR(MAX(IF((ROW(مسودة!$C$184:$C$213)=SMALL(IF((ROW(مسودة!$C$184:$C$213)*(مسودة!$C$184:$C$213=$C$195)),ROW(مسودة!$C$184:$C$213)),ROW()-ROW(AI195)+1)),مسودة!AI184:'مسودة'!AI$213)),0))</f>
        <v>9</v>
      </c>
      <c r="AJ195" s="39">
        <f t="array" ref="AJ195">IF($C$195="","",IFERROR(MAX(IF((ROW(مسودة!$C$184:$C$213)=SMALL(IF((ROW(مسودة!$C$184:$C$213)*(مسودة!$C$184:$C$213=$C$195)),ROW(مسودة!$C$184:$C$213)),ROW()-ROW(AJ195)+1)),مسودة!AJ184:'مسودة'!AJ$213)),0))</f>
        <v>20</v>
      </c>
      <c r="AK195" s="39">
        <f t="array" ref="AK195">IF($C$195="","",IFERROR(MAX(IF((ROW(مسودة!$C$184:$C$213)=SMALL(IF((ROW(مسودة!$C$184:$C$213)*(مسودة!$C$184:$C$213=$C$195)),ROW(مسودة!$C$184:$C$213)),ROW()-ROW(AK195)+1)),مسودة!AK184:'مسودة'!AK$213)),0))</f>
        <v>4</v>
      </c>
      <c r="AL195" s="39">
        <f t="array" ref="AL195">IF($C$195="","",IFERROR(MAX(IF((ROW(مسودة!$C$184:$C$213)=SMALL(IF((ROW(مسودة!$C$184:$C$213)*(مسودة!$C$184:$C$213=$C$195)),ROW(مسودة!$C$184:$C$213)),ROW()-ROW(AL195)+1)),مسودة!AL184:'مسودة'!AL$213)),0))</f>
        <v>4</v>
      </c>
      <c r="AM195" s="39">
        <f t="array" ref="AM195">IF($C$195="","",IFERROR(MAX(IF((ROW(مسودة!$C$184:$C$213)=SMALL(IF((ROW(مسودة!$C$184:$C$213)*(مسودة!$C$184:$C$213=$C$195)),ROW(مسودة!$C$184:$C$213)),ROW()-ROW(AM195)+1)),مسودة!AM184:'مسودة'!AM$213)),0))</f>
        <v>8</v>
      </c>
      <c r="AN195" s="62"/>
      <c r="AO195" s="62"/>
      <c r="AP195" s="62"/>
      <c r="AQ195" s="106"/>
      <c r="AR195" s="107"/>
      <c r="AS195" s="106"/>
      <c r="AT195" s="107"/>
      <c r="AU195" s="103" t="str">
        <f>IFERROR(LOOKUP(2,1/((مسودة!$C$184:$C$213=C195)*(مسودة!$F$184:$F$213=F195)),مسودة!$AV$184:$AV$213),"")</f>
        <v>له دور ثانٍ في :  رياضيات،</v>
      </c>
    </row>
    <row r="196" spans="2:47" ht="28.5" customHeight="1" thickBot="1">
      <c r="B196" s="48"/>
      <c r="C196" s="99"/>
      <c r="D196" s="51"/>
      <c r="E196" s="51"/>
      <c r="F196" s="11" t="s">
        <v>31</v>
      </c>
      <c r="G196" s="39">
        <f t="array" ref="G196">IF($C$195="","",IFERROR(MAX(IF((ROW(مسودة!$C$184:$C$213)=SMALL(IF((ROW(مسودة!$C$184:$C$213)*(مسودة!$C$184:$C$213=$C$195)),ROW(مسودة!$C$184:$C$213)),ROW()-ROW(G196)+1)),مسودة!G185:'مسودة'!G$213)),0))</f>
        <v>19</v>
      </c>
      <c r="H196" s="39">
        <f t="array" ref="H196">IF($C$195="","",IFERROR(MAX(IF((ROW(مسودة!$C$184:$C$213)=SMALL(IF((ROW(مسودة!$C$184:$C$213)*(مسودة!$C$184:$C$213=$C$195)),ROW(مسودة!$C$184:$C$213)),ROW()-ROW(H196)+1)),مسودة!H185:'مسودة'!H$213)),0))</f>
        <v>54</v>
      </c>
      <c r="I196" s="39">
        <f t="array" ref="I196">IF($C$195="","",IFERROR(MAX(IF((ROW(مسودة!$C$184:$C$213)=SMALL(IF((ROW(مسودة!$C$184:$C$213)*(مسودة!$C$184:$C$213=$C$195)),ROW(مسودة!$C$184:$C$213)),ROW()-ROW(I196)+1)),مسودة!I185:'مسودة'!I$213)),0))</f>
        <v>73</v>
      </c>
      <c r="J196" s="39">
        <f t="array" ref="J196">IF($C$195="","",IFERROR(MAX(IF((ROW(مسودة!$C$184:$C$213)=SMALL(IF((ROW(مسودة!$C$184:$C$213)*(مسودة!$C$184:$C$213=$C$195)),ROW(مسودة!$C$184:$C$213)),ROW()-ROW(J196)+1)),مسودة!J185:'مسودة'!J$213)),0))</f>
        <v>23</v>
      </c>
      <c r="K196" s="39">
        <f t="array" ref="K196">IF($C$195="","",IFERROR(MAX(IF((ROW(مسودة!$C$184:$C$213)=SMALL(IF((ROW(مسودة!$C$184:$C$213)*(مسودة!$C$184:$C$213=$C$195)),ROW(مسودة!$C$184:$C$213)),ROW()-ROW(K196)+1)),مسودة!K185:'مسودة'!K$213)),0))</f>
        <v>38</v>
      </c>
      <c r="L196" s="39">
        <f t="array" ref="L196">IF($C$195="","",IFERROR(MAX(IF((ROW(مسودة!$C$184:$C$213)=SMALL(IF((ROW(مسودة!$C$184:$C$213)*(مسودة!$C$184:$C$213=$C$195)),ROW(مسودة!$C$184:$C$213)),ROW()-ROW(L196)+1)),مسودة!L185:'مسودة'!L$213)),0))</f>
        <v>61</v>
      </c>
      <c r="M196" s="39">
        <f t="array" ref="M196">IF($C$195="","",IFERROR(MAX(IF((ROW(مسودة!$C$184:$C$213)=SMALL(IF((ROW(مسودة!$C$184:$C$213)*(مسودة!$C$184:$C$213=$C$195)),ROW(مسودة!$C$184:$C$213)),ROW()-ROW(M196)+1)),مسودة!M185:'مسودة'!M$213)),0))</f>
        <v>15</v>
      </c>
      <c r="N196" s="39">
        <f t="array" ref="N196">IF($C$195="","",IFERROR(MAX(IF((ROW(مسودة!$C$184:$C$213)=SMALL(IF((ROW(مسودة!$C$184:$C$213)*(مسودة!$C$184:$C$213=$C$195)),ROW(مسودة!$C$184:$C$213)),ROW()-ROW(N196)+1)),مسودة!N185:'مسودة'!N$213)),0))</f>
        <v>18</v>
      </c>
      <c r="O196" s="39">
        <f t="array" ref="O196">IF($C$195="","",IFERROR(MAX(IF((ROW(مسودة!$C$184:$C$213)=SMALL(IF((ROW(مسودة!$C$184:$C$213)*(مسودة!$C$184:$C$213=$C$195)),ROW(مسودة!$C$184:$C$213)),ROW()-ROW(O196)+1)),مسودة!O185:'مسودة'!O$213)),0))</f>
        <v>33</v>
      </c>
      <c r="P196" s="39">
        <f t="array" ref="P196">IF($C$195="","",IFERROR(MAX(IF((ROW(مسودة!$C$184:$C$213)=SMALL(IF((ROW(مسودة!$C$184:$C$213)*(مسودة!$C$184:$C$213=$C$195)),ROW(مسودة!$C$184:$C$213)),ROW()-ROW(P196)+1)),مسودة!P185:'مسودة'!P$213)),0))</f>
        <v>13</v>
      </c>
      <c r="Q196" s="39">
        <f t="array" ref="Q196">IF($C$195="","",IFERROR(MAX(IF((ROW(مسودة!$C$184:$C$213)=SMALL(IF((ROW(مسودة!$C$184:$C$213)*(مسودة!$C$184:$C$213=$C$195)),ROW(مسودة!$C$184:$C$213)),ROW()-ROW(Q196)+1)),مسودة!Q185:'مسودة'!Q$213)),0))</f>
        <v>16</v>
      </c>
      <c r="R196" s="39">
        <f t="array" ref="R196">IF($C$195="","",IFERROR(MAX(IF((ROW(مسودة!$C$184:$C$213)=SMALL(IF((ROW(مسودة!$C$184:$C$213)*(مسودة!$C$184:$C$213=$C$195)),ROW(مسودة!$C$184:$C$213)),ROW()-ROW(R196)+1)),مسودة!R185:'مسودة'!R$213)),0))</f>
        <v>29</v>
      </c>
      <c r="S196" s="39">
        <f t="array" ref="S196">IF($C$195="","",IFERROR(MAX(IF((ROW(مسودة!$C$184:$C$213)=SMALL(IF((ROW(مسودة!$C$184:$C$213)*(مسودة!$C$184:$C$213=$C$195)),ROW(مسودة!$C$184:$C$213)),ROW()-ROW(S196)+1)),مسودة!S185:'مسودة'!S$213)),0))</f>
        <v>19</v>
      </c>
      <c r="T196" s="39">
        <f t="array" ref="T196">IF($C$195="","",IFERROR(MAX(IF((ROW(مسودة!$C$184:$C$213)=SMALL(IF((ROW(مسودة!$C$184:$C$213)*(مسودة!$C$184:$C$213=$C$195)),ROW(مسودة!$C$184:$C$213)),ROW()-ROW(T196)+1)),مسودة!T185:'مسودة'!T$213)),0))</f>
        <v>21</v>
      </c>
      <c r="U196" s="39">
        <f t="array" ref="U196">IF($C$195="","",IFERROR(MAX(IF((ROW(مسودة!$C$184:$C$213)=SMALL(IF((ROW(مسودة!$C$184:$C$213)*(مسودة!$C$184:$C$213=$C$195)),ROW(مسودة!$C$184:$C$213)),ROW()-ROW(U196)+1)),مسودة!U185:'مسودة'!U$213)),0))</f>
        <v>40</v>
      </c>
      <c r="V196" s="39">
        <f t="array" ref="V196">IF($C$195="","",IFERROR(MAX(IF((ROW(مسودة!$C$184:$C$213)=SMALL(IF((ROW(مسودة!$C$184:$C$213)*(مسودة!$C$184:$C$213=$C$195)),ROW(مسودة!$C$184:$C$213)),ROW()-ROW(V196)+1)),مسودة!V185:'مسودة'!V$213)),0))</f>
        <v>17</v>
      </c>
      <c r="W196" s="39">
        <f t="array" ref="W196">IF($C$195="","",IFERROR(MAX(IF((ROW(مسودة!$C$184:$C$213)=SMALL(IF((ROW(مسودة!$C$184:$C$213)*(مسودة!$C$184:$C$213=$C$195)),ROW(مسودة!$C$184:$C$213)),ROW()-ROW(W196)+1)),مسودة!W185:'مسودة'!W$213)),0))</f>
        <v>21</v>
      </c>
      <c r="X196" s="39">
        <f t="array" ref="X196">IF($C$195="","",IFERROR(MAX(IF((ROW(مسودة!$C$184:$C$213)=SMALL(IF((ROW(مسودة!$C$184:$C$213)*(مسودة!$C$184:$C$213=$C$195)),ROW(مسودة!$C$184:$C$213)),ROW()-ROW(X196)+1)),مسودة!X185:'مسودة'!X$213)),0))</f>
        <v>38</v>
      </c>
      <c r="Y196" s="39">
        <f t="array" ref="Y196">IF($C$195="","",IFERROR(MAX(IF((ROW(مسودة!$C$184:$C$213)=SMALL(IF((ROW(مسودة!$C$184:$C$213)*(مسودة!$C$184:$C$213=$C$195)),ROW(مسودة!$C$184:$C$213)),ROW()-ROW(Y196)+1)),مسودة!Y185:'مسودة'!Y$213)),0))</f>
        <v>5</v>
      </c>
      <c r="Z196" s="39">
        <f t="array" ref="Z196">IF($C$195="","",IFERROR(MAX(IF((ROW(مسودة!$C$184:$C$213)=SMALL(IF((ROW(مسودة!$C$184:$C$213)*(مسودة!$C$184:$C$213=$C$195)),ROW(مسودة!$C$184:$C$213)),ROW()-ROW(Z196)+1)),مسودة!Z185:'مسودة'!Z$213)),0))</f>
        <v>16</v>
      </c>
      <c r="AA196" s="39">
        <f t="array" ref="AA196">IF($C$195="","",IFERROR(MAX(IF((ROW(مسودة!$C$184:$C$213)=SMALL(IF((ROW(مسودة!$C$184:$C$213)*(مسودة!$C$184:$C$213=$C$195)),ROW(مسودة!$C$184:$C$213)),ROW()-ROW(AA196)+1)),مسودة!AA185:'مسودة'!AA$213)),0))</f>
        <v>21</v>
      </c>
      <c r="AB196" s="39">
        <f t="array" ref="AB196">IF($C$195="","",IFERROR(MAX(IF((ROW(مسودة!$C$184:$C$213)=SMALL(IF((ROW(مسودة!$C$184:$C$213)*(مسودة!$C$184:$C$213=$C$195)),ROW(مسودة!$C$184:$C$213)),ROW()-ROW(AB196)+1)),مسودة!AB185:'مسودة'!AB$213)),0))</f>
        <v>15</v>
      </c>
      <c r="AC196" s="39">
        <f t="array" ref="AC196">IF($C$195="","",IFERROR(MAX(IF((ROW(مسودة!$C$184:$C$213)=SMALL(IF((ROW(مسودة!$C$184:$C$213)*(مسودة!$C$184:$C$213=$C$195)),ROW(مسودة!$C$184:$C$213)),ROW()-ROW(AC196)+1)),مسودة!AC185:'مسودة'!AC$213)),0))</f>
        <v>18</v>
      </c>
      <c r="AD196" s="39">
        <f t="array" ref="AD196">IF($C$195="","",IFERROR(MAX(IF((ROW(مسودة!$C$184:$C$213)=SMALL(IF((ROW(مسودة!$C$184:$C$213)*(مسودة!$C$184:$C$213=$C$195)),ROW(مسودة!$C$184:$C$213)),ROW()-ROW(AD196)+1)),مسودة!AD185:'مسودة'!AD$213)),0))</f>
        <v>33</v>
      </c>
      <c r="AE196" s="39">
        <f t="array" ref="AE196">IF($C$195="","",IFERROR(MAX(IF((ROW(مسودة!$C$184:$C$213)=SMALL(IF((ROW(مسودة!$C$184:$C$213)*(مسودة!$C$184:$C$213=$C$195)),ROW(مسودة!$C$184:$C$213)),ROW()-ROW(AE196)+1)),مسودة!AE185:'مسودة'!AE$213)),0))</f>
        <v>12</v>
      </c>
      <c r="AF196" s="39">
        <f t="array" ref="AF196">IF($C$195="","",IFERROR(MAX(IF((ROW(مسودة!$C$184:$C$213)=SMALL(IF((ROW(مسودة!$C$184:$C$213)*(مسودة!$C$184:$C$213=$C$195)),ROW(مسودة!$C$184:$C$213)),ROW()-ROW(AF196)+1)),مسودة!AF185:'مسودة'!AF$213)),0))</f>
        <v>19</v>
      </c>
      <c r="AG196" s="39">
        <f t="array" ref="AG196">IF($C$195="","",IFERROR(MAX(IF((ROW(مسودة!$C$184:$C$213)=SMALL(IF((ROW(مسودة!$C$184:$C$213)*(مسودة!$C$184:$C$213=$C$195)),ROW(مسودة!$C$184:$C$213)),ROW()-ROW(AG196)+1)),مسودة!AG185:'مسودة'!AG$213)),0))</f>
        <v>31</v>
      </c>
      <c r="AH196" s="39">
        <f t="array" ref="AH196">IF($C$195="","",IFERROR(MAX(IF((ROW(مسودة!$C$184:$C$213)=SMALL(IF((ROW(مسودة!$C$184:$C$213)*(مسودة!$C$184:$C$213=$C$195)),ROW(مسودة!$C$184:$C$213)),ROW()-ROW(AH196)+1)),مسودة!AH185:'مسودة'!AH$213)),0))</f>
        <v>9</v>
      </c>
      <c r="AI196" s="39">
        <f t="array" ref="AI196">IF($C$195="","",IFERROR(MAX(IF((ROW(مسودة!$C$184:$C$213)=SMALL(IF((ROW(مسودة!$C$184:$C$213)*(مسودة!$C$184:$C$213=$C$195)),ROW(مسودة!$C$184:$C$213)),ROW()-ROW(AI196)+1)),مسودة!AI185:'مسودة'!AI$213)),0))</f>
        <v>19</v>
      </c>
      <c r="AJ196" s="39">
        <f t="array" ref="AJ196">IF($C$195="","",IFERROR(MAX(IF((ROW(مسودة!$C$184:$C$213)=SMALL(IF((ROW(مسودة!$C$184:$C$213)*(مسودة!$C$184:$C$213=$C$195)),ROW(مسودة!$C$184:$C$213)),ROW()-ROW(AJ196)+1)),مسودة!AJ185:'مسودة'!AJ$213)),0))</f>
        <v>28</v>
      </c>
      <c r="AK196" s="39">
        <f t="array" ref="AK196">IF($C$195="","",IFERROR(MAX(IF((ROW(مسودة!$C$184:$C$213)=SMALL(IF((ROW(مسودة!$C$184:$C$213)*(مسودة!$C$184:$C$213=$C$195)),ROW(مسودة!$C$184:$C$213)),ROW()-ROW(AK196)+1)),مسودة!AK185:'مسودة'!AK$213)),0))</f>
        <v>4</v>
      </c>
      <c r="AL196" s="39">
        <f t="array" ref="AL196">IF($C$195="","",IFERROR(MAX(IF((ROW(مسودة!$C$184:$C$213)=SMALL(IF((ROW(مسودة!$C$184:$C$213)*(مسودة!$C$184:$C$213=$C$195)),ROW(مسودة!$C$184:$C$213)),ROW()-ROW(AL196)+1)),مسودة!AL185:'مسودة'!AL$213)),0))</f>
        <v>11</v>
      </c>
      <c r="AM196" s="39">
        <f t="array" ref="AM196">IF($C$195="","",IFERROR(MAX(IF((ROW(مسودة!$C$184:$C$213)=SMALL(IF((ROW(مسودة!$C$184:$C$213)*(مسودة!$C$184:$C$213=$C$195)),ROW(مسودة!$C$184:$C$213)),ROW()-ROW(AM196)+1)),مسودة!AM185:'مسودة'!AM$213)),0))</f>
        <v>15</v>
      </c>
      <c r="AN196" s="56"/>
      <c r="AO196" s="56"/>
      <c r="AP196" s="56"/>
      <c r="AQ196" s="108"/>
      <c r="AR196" s="109"/>
      <c r="AS196" s="108"/>
      <c r="AT196" s="109"/>
      <c r="AU196" s="104"/>
    </row>
    <row r="197" spans="2:47" ht="36" customHeight="1" thickBot="1">
      <c r="B197" s="48"/>
      <c r="C197" s="93"/>
      <c r="D197" s="51"/>
      <c r="E197" s="51"/>
      <c r="F197" s="14" t="s">
        <v>32</v>
      </c>
      <c r="G197" s="39">
        <f t="array" ref="G197">IF($C$195="","",IFERROR(MAX(IF((ROW(مسودة!$C$184:$C$213)=SMALL(IF((ROW(مسودة!$C$184:$C$213)*(مسودة!$C$184:$C$213=$C$195)),ROW(مسودة!$C$184:$C$213)),ROW()-ROW(G197)+1)),مسودة!G186:'مسودة'!G$213)),0))</f>
        <v>34</v>
      </c>
      <c r="H197" s="39">
        <f t="array" ref="H197">IF($C$195="","",IFERROR(MAX(IF((ROW(مسودة!$C$184:$C$213)=SMALL(IF((ROW(مسودة!$C$184:$C$213)*(مسودة!$C$184:$C$213=$C$195)),ROW(مسودة!$C$184:$C$213)),ROW()-ROW(H197)+1)),مسودة!H186:'مسودة'!H$213)),0))</f>
        <v>95</v>
      </c>
      <c r="I197" s="39">
        <f t="array" ref="I197">IF($C$195="","",IFERROR(MAX(IF((ROW(مسودة!$C$184:$C$213)=SMALL(IF((ROW(مسودة!$C$184:$C$213)*(مسودة!$C$184:$C$213=$C$195)),ROW(مسودة!$C$184:$C$213)),ROW()-ROW(I197)+1)),مسودة!I186:'مسودة'!I$213)),0))</f>
        <v>129</v>
      </c>
      <c r="J197" s="39">
        <f t="array" ref="J197">IF($C$195="","",IFERROR(MAX(IF((ROW(مسودة!$C$184:$C$213)=SMALL(IF((ROW(مسودة!$C$184:$C$213)*(مسودة!$C$184:$C$213=$C$195)),ROW(مسودة!$C$184:$C$213)),ROW()-ROW(J197)+1)),مسودة!J186:'مسودة'!J$213)),0))</f>
        <v>43</v>
      </c>
      <c r="K197" s="39">
        <f t="array" ref="K197">IF($C$195="","",IFERROR(MAX(IF((ROW(مسودة!$C$184:$C$213)=SMALL(IF((ROW(مسودة!$C$184:$C$213)*(مسودة!$C$184:$C$213=$C$195)),ROW(مسودة!$C$184:$C$213)),ROW()-ROW(K197)+1)),مسودة!K186:'مسودة'!K$213)),0))</f>
        <v>65</v>
      </c>
      <c r="L197" s="39">
        <f t="array" ref="L197">IF($C$195="","",IFERROR(MAX(IF((ROW(مسودة!$C$184:$C$213)=SMALL(IF((ROW(مسودة!$C$184:$C$213)*(مسودة!$C$184:$C$213=$C$195)),ROW(مسودة!$C$184:$C$213)),ROW()-ROW(L197)+1)),مسودة!L186:'مسودة'!L$213)),0))</f>
        <v>108</v>
      </c>
      <c r="M197" s="39">
        <f t="array" ref="M197">IF($C$195="","",IFERROR(MAX(IF((ROW(مسودة!$C$184:$C$213)=SMALL(IF((ROW(مسودة!$C$184:$C$213)*(مسودة!$C$184:$C$213=$C$195)),ROW(مسودة!$C$184:$C$213)),ROW()-ROW(M197)+1)),مسودة!M186:'مسودة'!M$213)),0))</f>
        <v>28</v>
      </c>
      <c r="N197" s="39">
        <f t="array" ref="N197">IF($C$195="","",IFERROR(MAX(IF((ROW(مسودة!$C$184:$C$213)=SMALL(IF((ROW(مسودة!$C$184:$C$213)*(مسودة!$C$184:$C$213=$C$195)),ROW(مسودة!$C$184:$C$213)),ROW()-ROW(N197)+1)),مسودة!N186:'مسودة'!N$213)),0))</f>
        <v>36</v>
      </c>
      <c r="O197" s="39">
        <f t="array" ref="O197">IF($C$195="","",IFERROR(MAX(IF((ROW(مسودة!$C$184:$C$213)=SMALL(IF((ROW(مسودة!$C$184:$C$213)*(مسودة!$C$184:$C$213=$C$195)),ROW(مسودة!$C$184:$C$213)),ROW()-ROW(O197)+1)),مسودة!O186:'مسودة'!O$213)),0))</f>
        <v>0</v>
      </c>
      <c r="P197" s="39">
        <f t="array" ref="P197">IF($C$195="","",IFERROR(MAX(IF((ROW(مسودة!$C$184:$C$213)=SMALL(IF((ROW(مسودة!$C$184:$C$213)*(مسودة!$C$184:$C$213=$C$195)),ROW(مسودة!$C$184:$C$213)),ROW()-ROW(P197)+1)),مسودة!P186:'مسودة'!P$213)),0))</f>
        <v>27</v>
      </c>
      <c r="Q197" s="39">
        <f t="array" ref="Q197">IF($C$195="","",IFERROR(MAX(IF((ROW(مسودة!$C$184:$C$213)=SMALL(IF((ROW(مسودة!$C$184:$C$213)*(مسودة!$C$184:$C$213=$C$195)),ROW(مسودة!$C$184:$C$213)),ROW()-ROW(Q197)+1)),مسودة!Q186:'مسودة'!Q$213)),0))</f>
        <v>34</v>
      </c>
      <c r="R197" s="39">
        <f t="array" ref="R197">IF($C$195="","",IFERROR(MAX(IF((ROW(مسودة!$C$184:$C$213)=SMALL(IF((ROW(مسودة!$C$184:$C$213)*(مسودة!$C$184:$C$213=$C$195)),ROW(مسودة!$C$184:$C$213)),ROW()-ROW(R197)+1)),مسودة!R186:'مسودة'!R$213)),0))</f>
        <v>61</v>
      </c>
      <c r="S197" s="39">
        <f t="array" ref="S197">IF($C$195="","",IFERROR(MAX(IF((ROW(مسودة!$C$184:$C$213)=SMALL(IF((ROW(مسودة!$C$184:$C$213)*(مسودة!$C$184:$C$213=$C$195)),ROW(مسودة!$C$184:$C$213)),ROW()-ROW(S197)+1)),مسودة!S186:'مسودة'!S$213)),0))</f>
        <v>38</v>
      </c>
      <c r="T197" s="39">
        <f t="array" ref="T197">IF($C$195="","",IFERROR(MAX(IF((ROW(مسودة!$C$184:$C$213)=SMALL(IF((ROW(مسودة!$C$184:$C$213)*(مسودة!$C$184:$C$213=$C$195)),ROW(مسودة!$C$184:$C$213)),ROW()-ROW(T197)+1)),مسودة!T186:'مسودة'!T$213)),0))</f>
        <v>29</v>
      </c>
      <c r="U197" s="39">
        <f t="array" ref="U197">IF($C$195="","",IFERROR(MAX(IF((ROW(مسودة!$C$184:$C$213)=SMALL(IF((ROW(مسودة!$C$184:$C$213)*(مسودة!$C$184:$C$213=$C$195)),ROW(مسودة!$C$184:$C$213)),ROW()-ROW(U197)+1)),مسودة!U186:'مسودة'!U$213)),0))</f>
        <v>67</v>
      </c>
      <c r="V197" s="39">
        <f t="array" ref="V197">IF($C$195="","",IFERROR(MAX(IF((ROW(مسودة!$C$184:$C$213)=SMALL(IF((ROW(مسودة!$C$184:$C$213)*(مسودة!$C$184:$C$213=$C$195)),ROW(مسودة!$C$184:$C$213)),ROW()-ROW(V197)+1)),مسودة!V186:'مسودة'!V$213)),0))</f>
        <v>31</v>
      </c>
      <c r="W197" s="39">
        <f t="array" ref="W197">IF($C$195="","",IFERROR(MAX(IF((ROW(مسودة!$C$184:$C$213)=SMALL(IF((ROW(مسودة!$C$184:$C$213)*(مسودة!$C$184:$C$213=$C$195)),ROW(مسودة!$C$184:$C$213)),ROW()-ROW(W197)+1)),مسودة!W186:'مسودة'!W$213)),0))</f>
        <v>33</v>
      </c>
      <c r="X197" s="39">
        <f t="array" ref="X197">IF($C$195="","",IFERROR(MAX(IF((ROW(مسودة!$C$184:$C$213)=SMALL(IF((ROW(مسودة!$C$184:$C$213)*(مسودة!$C$184:$C$213=$C$195)),ROW(مسودة!$C$184:$C$213)),ROW()-ROW(X197)+1)),مسودة!X186:'مسودة'!X$213)),0))</f>
        <v>64</v>
      </c>
      <c r="Y197" s="39">
        <f t="array" ref="Y197">IF($C$195="","",IFERROR(MAX(IF((ROW(مسودة!$C$184:$C$213)=SMALL(IF((ROW(مسودة!$C$184:$C$213)*(مسودة!$C$184:$C$213=$C$195)),ROW(مسودة!$C$184:$C$213)),ROW()-ROW(Y197)+1)),مسودة!Y186:'مسودة'!Y$213)),0))</f>
        <v>14</v>
      </c>
      <c r="Z197" s="39">
        <f t="array" ref="Z197">IF($C$195="","",IFERROR(MAX(IF((ROW(مسودة!$C$184:$C$213)=SMALL(IF((ROW(مسودة!$C$184:$C$213)*(مسودة!$C$184:$C$213=$C$195)),ROW(مسودة!$C$184:$C$213)),ROW()-ROW(Z197)+1)),مسودة!Z186:'مسودة'!Z$213)),0))</f>
        <v>38</v>
      </c>
      <c r="AA197" s="39">
        <f t="array" ref="AA197">IF($C$195="","",IFERROR(MAX(IF((ROW(مسودة!$C$184:$C$213)=SMALL(IF((ROW(مسودة!$C$184:$C$213)*(مسودة!$C$184:$C$213=$C$195)),ROW(مسودة!$C$184:$C$213)),ROW()-ROW(AA197)+1)),مسودة!AA186:'مسودة'!AA$213)),0))</f>
        <v>52</v>
      </c>
      <c r="AB197" s="39">
        <f t="array" ref="AB197">IF($C$195="","",IFERROR(MAX(IF((ROW(مسودة!$C$184:$C$213)=SMALL(IF((ROW(مسودة!$C$184:$C$213)*(مسودة!$C$184:$C$213=$C$195)),ROW(مسودة!$C$184:$C$213)),ROW()-ROW(AB197)+1)),مسودة!AB186:'مسودة'!AB$213)),0))</f>
        <v>28</v>
      </c>
      <c r="AC197" s="39">
        <f t="array" ref="AC197">IF($C$195="","",IFERROR(MAX(IF((ROW(مسودة!$C$184:$C$213)=SMALL(IF((ROW(مسودة!$C$184:$C$213)*(مسودة!$C$184:$C$213=$C$195)),ROW(مسودة!$C$184:$C$213)),ROW()-ROW(AC197)+1)),مسودة!AC186:'مسودة'!AC$213)),0))</f>
        <v>36</v>
      </c>
      <c r="AD197" s="39">
        <f t="array" ref="AD197">IF($C$195="","",IFERROR(MAX(IF((ROW(مسودة!$C$184:$C$213)=SMALL(IF((ROW(مسودة!$C$184:$C$213)*(مسودة!$C$184:$C$213=$C$195)),ROW(مسودة!$C$184:$C$213)),ROW()-ROW(AD197)+1)),مسودة!AD186:'مسودة'!AD$213)),0))</f>
        <v>64</v>
      </c>
      <c r="AE197" s="39">
        <f t="array" ref="AE197">IF($C$195="","",IFERROR(MAX(IF((ROW(مسودة!$C$184:$C$213)=SMALL(IF((ROW(مسودة!$C$184:$C$213)*(مسودة!$C$184:$C$213=$C$195)),ROW(مسودة!$C$184:$C$213)),ROW()-ROW(AE197)+1)),مسودة!AE186:'مسودة'!AE$213)),0))</f>
        <v>23</v>
      </c>
      <c r="AF197" s="39">
        <f t="array" ref="AF197">IF($C$195="","",IFERROR(MAX(IF((ROW(مسودة!$C$184:$C$213)=SMALL(IF((ROW(مسودة!$C$184:$C$213)*(مسودة!$C$184:$C$213=$C$195)),ROW(مسودة!$C$184:$C$213)),ROW()-ROW(AF197)+1)),مسودة!AF186:'مسودة'!AF$213)),0))</f>
        <v>45</v>
      </c>
      <c r="AG197" s="39">
        <f t="array" ref="AG197">IF($C$195="","",IFERROR(MAX(IF((ROW(مسودة!$C$184:$C$213)=SMALL(IF((ROW(مسودة!$C$184:$C$213)*(مسودة!$C$184:$C$213=$C$195)),ROW(مسودة!$C$184:$C$213)),ROW()-ROW(AG197)+1)),مسودة!AG186:'مسودة'!AG$213)),0))</f>
        <v>68</v>
      </c>
      <c r="AH197" s="39">
        <f t="array" ref="AH197">IF($C$195="","",IFERROR(MAX(IF((ROW(مسودة!$C$184:$C$213)=SMALL(IF((ROW(مسودة!$C$184:$C$213)*(مسودة!$C$184:$C$213=$C$195)),ROW(مسودة!$C$184:$C$213)),ROW()-ROW(AH197)+1)),مسودة!AH186:'مسودة'!AH$213)),0))</f>
        <v>20</v>
      </c>
      <c r="AI197" s="39">
        <f t="array" ref="AI197">IF($C$195="","",IFERROR(MAX(IF((ROW(مسودة!$C$184:$C$213)=SMALL(IF((ROW(مسودة!$C$184:$C$213)*(مسودة!$C$184:$C$213=$C$195)),ROW(مسودة!$C$184:$C$213)),ROW()-ROW(AI197)+1)),مسودة!AI186:'مسودة'!AI$213)),0))</f>
        <v>28</v>
      </c>
      <c r="AJ197" s="39">
        <f t="array" ref="AJ197">IF($C$195="","",IFERROR(MAX(IF((ROW(مسودة!$C$184:$C$213)=SMALL(IF((ROW(مسودة!$C$184:$C$213)*(مسودة!$C$184:$C$213=$C$195)),ROW(مسودة!$C$184:$C$213)),ROW()-ROW(AJ197)+1)),مسودة!AJ186:'مسودة'!AJ$213)),0))</f>
        <v>48</v>
      </c>
      <c r="AK197" s="39">
        <f t="array" ref="AK197">IF($C$195="","",IFERROR(MAX(IF((ROW(مسودة!$C$184:$C$213)=SMALL(IF((ROW(مسودة!$C$184:$C$213)*(مسودة!$C$184:$C$213=$C$195)),ROW(مسودة!$C$184:$C$213)),ROW()-ROW(AK197)+1)),مسودة!AK186:'مسودة'!AK$213)),0))</f>
        <v>8</v>
      </c>
      <c r="AL197" s="39">
        <f t="array" ref="AL197">IF($C$195="","",IFERROR(MAX(IF((ROW(مسودة!$C$184:$C$213)=SMALL(IF((ROW(مسودة!$C$184:$C$213)*(مسودة!$C$184:$C$213=$C$195)),ROW(مسودة!$C$184:$C$213)),ROW()-ROW(AL197)+1)),مسودة!AL186:'مسودة'!AL$213)),0))</f>
        <v>15</v>
      </c>
      <c r="AM197" s="39">
        <f t="array" ref="AM197">IF($C$195="","",IFERROR(MAX(IF((ROW(مسودة!$C$184:$C$213)=SMALL(IF((ROW(مسودة!$C$184:$C$213)*(مسودة!$C$184:$C$213=$C$195)),ROW(مسودة!$C$184:$C$213)),ROW()-ROW(AM197)+1)),مسودة!AM186:'مسودة'!AM$213)),0))</f>
        <v>23</v>
      </c>
      <c r="AN197" s="39">
        <f t="array" ref="AN197">IF($C$195="","",IFERROR(MAX(IF((ROW(مسودة!$C$184:$C$213)=SMALL(IF((ROW(مسودة!$C$184:$C$213)*(مسودة!$C$184:$C$213=$C$195)),ROW(مسودة!$C$184:$C$213)),ROW()-ROW(AN197)+1)),مسودة!AN186:AN$213)),0))</f>
        <v>0</v>
      </c>
      <c r="AO197" s="39">
        <f t="array" ref="AO197">IF($C$195="","",IFERROR(MAX(IF((ROW(مسودة!$C$184:$C$213)=SMALL(IF((ROW(مسودة!$C$184:$C$213)*(مسودة!$C$184:$C$213=$C$195)),ROW(مسودة!$C$184:$C$213)),ROW()-ROW(AO197)+1)),مسودة!AO186:AO$213)),0))</f>
        <v>0</v>
      </c>
      <c r="AP197" s="39" t="str">
        <f>IF(AO197&lt;50,"   ",IF(AO197&lt;65,"مقبول",IF(AO197&lt;75,"جيد",IF(AO197&lt;85,"جيدجداً",IF(AO197&lt;=100,"ممتاز","")))))</f>
        <v xml:space="preserve">   </v>
      </c>
      <c r="AQ197" s="110"/>
      <c r="AR197" s="111"/>
      <c r="AS197" s="110"/>
      <c r="AT197" s="111"/>
      <c r="AU197" s="105"/>
    </row>
    <row r="198" spans="2:47" ht="28.5" customHeight="1" thickBot="1">
      <c r="B198" s="48">
        <f t="shared" ref="B198" si="25">B195+1</f>
        <v>44</v>
      </c>
      <c r="C198" s="98">
        <f t="array" ref="C198">IF(ISERROR(INDEX(مسودة!$C$184:$AV$213,SMALL(IF((مسودة!$AU$184:$AU$213="راسب"),ROW(مسودة!$C$184:$AV$213)-MIN(ROW(مسودة!$C$184:$AV$213))+1,""),ROW(A4)),COLUMN(A4))),"",INDEX(مسودة!$C$184:$AV$213,SMALL(IF((مسودة!$AU$184:$AU$213="راسب"),ROW(مسودة!$C$184:$AV$213)-MIN(ROW(مسودة!$C$184:$AV$213))+1,""),ROW(A4)),COLUMN(A4)))</f>
        <v>654</v>
      </c>
      <c r="D198" s="95" t="str">
        <f>IF(C198&lt;&gt;"",VLOOKUP(C198,مسودة!$C$184:$D$213,2,0),"")</f>
        <v xml:space="preserve">حاتم عبد المجيد </v>
      </c>
      <c r="E198" s="95">
        <f>IF(C198&lt;&gt;"",VLOOKUP(C198,مسودة!$C$184:$E$213,3,0),"")</f>
        <v>256</v>
      </c>
      <c r="F198" s="11" t="s">
        <v>30</v>
      </c>
      <c r="G198" s="39">
        <f t="array" ref="G198">IF($C$198="","",IFERROR(MAX(IF((ROW(مسودة!$C$184:$C$213)=SMALL(IF((ROW(مسودة!$C$184:$C$213)*(مسودة!$C$184:$C$213=$C$198)),ROW(مسودة!$C$184:$C$213)),ROW()-ROW(G198)+1)),مسودة!G184:'مسودة'!G$213)),0))</f>
        <v>14</v>
      </c>
      <c r="H198" s="39">
        <f t="array" ref="H198">IF($C$198="","",IFERROR(MAX(IF((ROW(مسودة!$C$184:$C$213)=SMALL(IF((ROW(مسودة!$C$184:$C$213)*(مسودة!$C$184:$C$213=$C$198)),ROW(مسودة!$C$184:$C$213)),ROW()-ROW(H198)+1)),مسودة!H184:'مسودة'!H$213)),0))</f>
        <v>26</v>
      </c>
      <c r="I198" s="39">
        <f t="array" ref="I198">IF($C$198="","",IFERROR(MAX(IF((ROW(مسودة!$C$184:$C$213)=SMALL(IF((ROW(مسودة!$C$184:$C$213)*(مسودة!$C$184:$C$213=$C$198)),ROW(مسودة!$C$184:$C$213)),ROW()-ROW(I198)+1)),مسودة!I184:'مسودة'!I$213)),0))</f>
        <v>40</v>
      </c>
      <c r="J198" s="39">
        <f t="array" ref="J198">IF($C$198="","",IFERROR(MAX(IF((ROW(مسودة!$C$184:$C$213)=SMALL(IF((ROW(مسودة!$C$184:$C$213)*(مسودة!$C$184:$C$213=$C$198)),ROW(مسودة!$C$184:$C$213)),ROW()-ROW(J198)+1)),مسودة!J184:'مسودة'!J$213)),0))</f>
        <v>15</v>
      </c>
      <c r="K198" s="39">
        <f t="array" ref="K198">IF($C$198="","",IFERROR(MAX(IF((ROW(مسودة!$C$184:$C$213)=SMALL(IF((ROW(مسودة!$C$184:$C$213)*(مسودة!$C$184:$C$213=$C$198)),ROW(مسودة!$C$184:$C$213)),ROW()-ROW(K198)+1)),مسودة!K184:'مسودة'!K$213)),0))</f>
        <v>25</v>
      </c>
      <c r="L198" s="39">
        <f t="array" ref="L198">IF($C$198="","",IFERROR(MAX(IF((ROW(مسودة!$C$184:$C$213)=SMALL(IF((ROW(مسودة!$C$184:$C$213)*(مسودة!$C$184:$C$213=$C$198)),ROW(مسودة!$C$184:$C$213)),ROW()-ROW(L198)+1)),مسودة!L184:'مسودة'!L$213)),0))</f>
        <v>40</v>
      </c>
      <c r="M198" s="39">
        <f t="array" ref="M198">IF($C$198="","",IFERROR(MAX(IF((ROW(مسودة!$C$184:$C$213)=SMALL(IF((ROW(مسودة!$C$184:$C$213)*(مسودة!$C$184:$C$213=$C$198)),ROW(مسودة!$C$184:$C$213)),ROW()-ROW(M198)+1)),مسودة!M184:'مسودة'!M$213)),0))</f>
        <v>8</v>
      </c>
      <c r="N198" s="39">
        <f t="array" ref="N198">IF($C$198="","",IFERROR(MAX(IF((ROW(مسودة!$C$184:$C$213)=SMALL(IF((ROW(مسودة!$C$184:$C$213)*(مسودة!$C$184:$C$213=$C$198)),ROW(مسودة!$C$184:$C$213)),ROW()-ROW(N198)+1)),مسودة!N184:'مسودة'!N$213)),0))</f>
        <v>14</v>
      </c>
      <c r="O198" s="39">
        <f t="array" ref="O198">IF($C$198="","",IFERROR(MAX(IF((ROW(مسودة!$C$184:$C$213)=SMALL(IF((ROW(مسودة!$C$184:$C$213)*(مسودة!$C$184:$C$213=$C$198)),ROW(مسودة!$C$184:$C$213)),ROW()-ROW(O198)+1)),مسودة!O184:'مسودة'!O$213)),0))</f>
        <v>22</v>
      </c>
      <c r="P198" s="39">
        <f t="array" ref="P198">IF($C$198="","",IFERROR(MAX(IF((ROW(مسودة!$C$184:$C$213)=SMALL(IF((ROW(مسودة!$C$184:$C$213)*(مسودة!$C$184:$C$213=$C$198)),ROW(مسودة!$C$184:$C$213)),ROW()-ROW(P198)+1)),مسودة!P184:'مسودة'!P$213)),0))</f>
        <v>10</v>
      </c>
      <c r="Q198" s="39">
        <f t="array" ref="Q198">IF($C$198="","",IFERROR(MAX(IF((ROW(مسودة!$C$184:$C$213)=SMALL(IF((ROW(مسودة!$C$184:$C$213)*(مسودة!$C$184:$C$213=$C$198)),ROW(مسودة!$C$184:$C$213)),ROW()-ROW(Q198)+1)),مسودة!Q184:'مسودة'!Q$213)),0))</f>
        <v>14</v>
      </c>
      <c r="R198" s="39">
        <f t="array" ref="R198">IF($C$198="","",IFERROR(MAX(IF((ROW(مسودة!$C$184:$C$213)=SMALL(IF((ROW(مسودة!$C$184:$C$213)*(مسودة!$C$184:$C$213=$C$198)),ROW(مسودة!$C$184:$C$213)),ROW()-ROW(R198)+1)),مسودة!R184:'مسودة'!R$213)),0))</f>
        <v>24</v>
      </c>
      <c r="S198" s="39">
        <f t="array" ref="S198">IF($C$198="","",IFERROR(MAX(IF((ROW(مسودة!$C$184:$C$213)=SMALL(IF((ROW(مسودة!$C$184:$C$213)*(مسودة!$C$184:$C$213=$C$198)),ROW(مسودة!$C$184:$C$213)),ROW()-ROW(S198)+1)),مسودة!S184:'مسودة'!S$213)),0))</f>
        <v>12</v>
      </c>
      <c r="T198" s="39">
        <f t="array" ref="T198">IF($C$198="","",IFERROR(MAX(IF((ROW(مسودة!$C$184:$C$213)=SMALL(IF((ROW(مسودة!$C$184:$C$213)*(مسودة!$C$184:$C$213=$C$198)),ROW(مسودة!$C$184:$C$213)),ROW()-ROW(T198)+1)),مسودة!T184:'مسودة'!T$213)),0))</f>
        <v>12</v>
      </c>
      <c r="U198" s="39">
        <f t="array" ref="U198">IF($C$198="","",IFERROR(MAX(IF((ROW(مسودة!$C$184:$C$213)=SMALL(IF((ROW(مسودة!$C$184:$C$213)*(مسودة!$C$184:$C$213=$C$198)),ROW(مسودة!$C$184:$C$213)),ROW()-ROW(U198)+1)),مسودة!U184:'مسودة'!U$213)),0))</f>
        <v>24</v>
      </c>
      <c r="V198" s="39">
        <f t="array" ref="V198">IF($C$198="","",IFERROR(MAX(IF((ROW(مسودة!$C$184:$C$213)=SMALL(IF((ROW(مسودة!$C$184:$C$213)*(مسودة!$C$184:$C$213=$C$198)),ROW(مسودة!$C$184:$C$213)),ROW()-ROW(V198)+1)),مسودة!V184:'مسودة'!V$213)),0))</f>
        <v>11</v>
      </c>
      <c r="W198" s="39">
        <f t="array" ref="W198">IF($C$198="","",IFERROR(MAX(IF((ROW(مسودة!$C$184:$C$213)=SMALL(IF((ROW(مسودة!$C$184:$C$213)*(مسودة!$C$184:$C$213=$C$198)),ROW(مسودة!$C$184:$C$213)),ROW()-ROW(W198)+1)),مسودة!W184:'مسودة'!W$213)),0))</f>
        <v>11</v>
      </c>
      <c r="X198" s="39">
        <f t="array" ref="X198">IF($C$198="","",IFERROR(MAX(IF((ROW(مسودة!$C$184:$C$213)=SMALL(IF((ROW(مسودة!$C$184:$C$213)*(مسودة!$C$184:$C$213=$C$198)),ROW(مسودة!$C$184:$C$213)),ROW()-ROW(X198)+1)),مسودة!X184:'مسودة'!X$213)),0))</f>
        <v>22</v>
      </c>
      <c r="Y198" s="39">
        <f t="array" ref="Y198">IF($C$198="","",IFERROR(MAX(IF((ROW(مسودة!$C$184:$C$213)=SMALL(IF((ROW(مسودة!$C$184:$C$213)*(مسودة!$C$184:$C$213=$C$198)),ROW(مسودة!$C$184:$C$213)),ROW()-ROW(Y198)+1)),مسودة!Y184:'مسودة'!Y$213)),0))</f>
        <v>3</v>
      </c>
      <c r="Z198" s="39">
        <f t="array" ref="Z198">IF($C$198="","",IFERROR(MAX(IF((ROW(مسودة!$C$184:$C$213)=SMALL(IF((ROW(مسودة!$C$184:$C$213)*(مسودة!$C$184:$C$213=$C$198)),ROW(مسودة!$C$184:$C$213)),ROW()-ROW(Z198)+1)),مسودة!Z184:'مسودة'!Z$213)),0))</f>
        <v>18</v>
      </c>
      <c r="AA198" s="39">
        <f t="array" ref="AA198">IF($C$198="","",IFERROR(MAX(IF((ROW(مسودة!$C$184:$C$213)=SMALL(IF((ROW(مسودة!$C$184:$C$213)*(مسودة!$C$184:$C$213=$C$198)),ROW(مسودة!$C$184:$C$213)),ROW()-ROW(AA198)+1)),مسودة!AA184:'مسودة'!AA$213)),0))</f>
        <v>21</v>
      </c>
      <c r="AB198" s="39">
        <f t="array" ref="AB198">IF($C$198="","",IFERROR(MAX(IF((ROW(مسودة!$C$184:$C$213)=SMALL(IF((ROW(مسودة!$C$184:$C$213)*(مسودة!$C$184:$C$213=$C$198)),ROW(مسودة!$C$184:$C$213)),ROW()-ROW(AB198)+1)),مسودة!AB184:'مسودة'!AB$213)),0))</f>
        <v>10</v>
      </c>
      <c r="AC198" s="39">
        <f t="array" ref="AC198">IF($C$198="","",IFERROR(MAX(IF((ROW(مسودة!$C$184:$C$213)=SMALL(IF((ROW(مسودة!$C$184:$C$213)*(مسودة!$C$184:$C$213=$C$198)),ROW(مسودة!$C$184:$C$213)),ROW()-ROW(AC198)+1)),مسودة!AC184:'مسودة'!AC$213)),0))</f>
        <v>22</v>
      </c>
      <c r="AD198" s="39">
        <f t="array" ref="AD198">IF($C$198="","",IFERROR(MAX(IF((ROW(مسودة!$C$184:$C$213)=SMALL(IF((ROW(مسودة!$C$184:$C$213)*(مسودة!$C$184:$C$213=$C$198)),ROW(مسودة!$C$184:$C$213)),ROW()-ROW(AD198)+1)),مسودة!AD184:'مسودة'!AD$213)),0))</f>
        <v>32</v>
      </c>
      <c r="AE198" s="39">
        <f t="array" ref="AE198">IF($C$198="","",IFERROR(MAX(IF((ROW(مسودة!$C$184:$C$213)=SMALL(IF((ROW(مسودة!$C$184:$C$213)*(مسودة!$C$184:$C$213=$C$198)),ROW(مسودة!$C$184:$C$213)),ROW()-ROW(AE198)+1)),مسودة!AE184:'مسودة'!AE$213)),0))</f>
        <v>9</v>
      </c>
      <c r="AF198" s="39">
        <f t="array" ref="AF198">IF($C$198="","",IFERROR(MAX(IF((ROW(مسودة!$C$184:$C$213)=SMALL(IF((ROW(مسودة!$C$184:$C$213)*(مسودة!$C$184:$C$213=$C$198)),ROW(مسودة!$C$184:$C$213)),ROW()-ROW(AF198)+1)),مسودة!AF184:'مسودة'!AF$213)),0))</f>
        <v>20</v>
      </c>
      <c r="AG198" s="39">
        <f t="array" ref="AG198">IF($C$198="","",IFERROR(MAX(IF((ROW(مسودة!$C$184:$C$213)=SMALL(IF((ROW(مسودة!$C$184:$C$213)*(مسودة!$C$184:$C$213=$C$198)),ROW(مسودة!$C$184:$C$213)),ROW()-ROW(AG198)+1)),مسودة!AG184:'مسودة'!AG$213)),0))</f>
        <v>29</v>
      </c>
      <c r="AH198" s="39">
        <f t="array" ref="AH198">IF($C$198="","",IFERROR(MAX(IF((ROW(مسودة!$C$184:$C$213)=SMALL(IF((ROW(مسودة!$C$184:$C$213)*(مسودة!$C$184:$C$213=$C$198)),ROW(مسودة!$C$184:$C$213)),ROW()-ROW(AH198)+1)),مسودة!AH184:'مسودة'!AH$213)),0))</f>
        <v>3</v>
      </c>
      <c r="AI198" s="39">
        <f t="array" ref="AI198">IF($C$198="","",IFERROR(MAX(IF((ROW(مسودة!$C$184:$C$213)=SMALL(IF((ROW(مسودة!$C$184:$C$213)*(مسودة!$C$184:$C$213=$C$198)),ROW(مسودة!$C$184:$C$213)),ROW()-ROW(AI198)+1)),مسودة!AI184:'مسودة'!AI$213)),0))</f>
        <v>3</v>
      </c>
      <c r="AJ198" s="39">
        <f t="array" ref="AJ198">IF($C$198="","",IFERROR(MAX(IF((ROW(مسودة!$C$184:$C$213)=SMALL(IF((ROW(مسودة!$C$184:$C$213)*(مسودة!$C$184:$C$213=$C$198)),ROW(مسودة!$C$184:$C$213)),ROW()-ROW(AJ198)+1)),مسودة!AJ184:'مسودة'!AJ$213)),0))</f>
        <v>6</v>
      </c>
      <c r="AK198" s="39">
        <f t="array" ref="AK198">IF($C$198="","",IFERROR(MAX(IF((ROW(مسودة!$C$184:$C$213)=SMALL(IF((ROW(مسودة!$C$184:$C$213)*(مسودة!$C$184:$C$213=$C$198)),ROW(مسودة!$C$184:$C$213)),ROW()-ROW(AK198)+1)),مسودة!AK184:'مسودة'!AK$213)),0))</f>
        <v>3</v>
      </c>
      <c r="AL198" s="39">
        <f t="array" ref="AL198">IF($C$198="","",IFERROR(MAX(IF((ROW(مسودة!$C$184:$C$213)=SMALL(IF((ROW(مسودة!$C$184:$C$213)*(مسودة!$C$184:$C$213=$C$198)),ROW(مسودة!$C$184:$C$213)),ROW()-ROW(AL198)+1)),مسودة!AL184:'مسودة'!AL$213)),0))</f>
        <v>0</v>
      </c>
      <c r="AM198" s="39">
        <f t="array" ref="AM198">IF($C$198="","",IFERROR(MAX(IF((ROW(مسودة!$C$184:$C$213)=SMALL(IF((ROW(مسودة!$C$184:$C$213)*(مسودة!$C$184:$C$213=$C$198)),ROW(مسودة!$C$184:$C$213)),ROW()-ROW(AM198)+1)),مسودة!AM184:'مسودة'!AM$213)),0))</f>
        <v>3</v>
      </c>
      <c r="AN198" s="54"/>
      <c r="AO198" s="54"/>
      <c r="AP198" s="55"/>
      <c r="AQ198" s="49"/>
      <c r="AR198" s="49"/>
      <c r="AS198" s="49"/>
      <c r="AT198" s="49"/>
      <c r="AU198" s="103" t="str">
        <f>IFERROR(LOOKUP(2,1/((مسودة!$C$184:$C$213=C198)*(مسودة!$F$184:$F$213=F198)),مسودة!$AV$184:$AV$213),"")</f>
        <v>له دور ثانٍ في : إنجليزي، رياضيات،كيمياء،أحياء،جغرافيا،</v>
      </c>
    </row>
    <row r="199" spans="2:47" ht="28.5" customHeight="1" thickBot="1">
      <c r="B199" s="48"/>
      <c r="C199" s="99"/>
      <c r="D199" s="51"/>
      <c r="E199" s="51"/>
      <c r="F199" s="11" t="s">
        <v>31</v>
      </c>
      <c r="G199" s="39">
        <f t="array" ref="G199">IF($C$198="","",IFERROR(MAX(IF((ROW(مسودة!$C$184:$C$213)=SMALL(IF((ROW(مسودة!$C$184:$C$213)*(مسودة!$C$184:$C$213=$C$198)),ROW(مسودة!$C$184:$C$213)),ROW()-ROW(G199)+1)),مسودة!G185:'مسودة'!G$213)),0))</f>
        <v>10</v>
      </c>
      <c r="H199" s="39">
        <f t="array" ref="H199">IF($C$198="","",IFERROR(MAX(IF((ROW(مسودة!$C$184:$C$213)=SMALL(IF((ROW(مسودة!$C$184:$C$213)*(مسودة!$C$184:$C$213=$C$198)),ROW(مسودة!$C$184:$C$213)),ROW()-ROW(H199)+1)),مسودة!H185:'مسودة'!H$213)),0))</f>
        <v>52</v>
      </c>
      <c r="I199" s="39">
        <f t="array" ref="I199">IF($C$198="","",IFERROR(MAX(IF((ROW(مسودة!$C$184:$C$213)=SMALL(IF((ROW(مسودة!$C$184:$C$213)*(مسودة!$C$184:$C$213=$C$198)),ROW(مسودة!$C$184:$C$213)),ROW()-ROW(I199)+1)),مسودة!I185:'مسودة'!I$213)),0))</f>
        <v>62</v>
      </c>
      <c r="J199" s="39">
        <f t="array" ref="J199">IF($C$198="","",IFERROR(MAX(IF((ROW(مسودة!$C$184:$C$213)=SMALL(IF((ROW(مسودة!$C$184:$C$213)*(مسودة!$C$184:$C$213=$C$198)),ROW(مسودة!$C$184:$C$213)),ROW()-ROW(J199)+1)),مسودة!J185:'مسودة'!J$213)),0))</f>
        <v>18</v>
      </c>
      <c r="K199" s="39">
        <f t="array" ref="K199">IF($C$198="","",IFERROR(MAX(IF((ROW(مسودة!$C$184:$C$213)=SMALL(IF((ROW(مسودة!$C$184:$C$213)*(مسودة!$C$184:$C$213=$C$198)),ROW(مسودة!$C$184:$C$213)),ROW()-ROW(K199)+1)),مسودة!K185:'مسودة'!K$213)),0))</f>
        <v>27</v>
      </c>
      <c r="L199" s="39">
        <f t="array" ref="L199">IF($C$198="","",IFERROR(MAX(IF((ROW(مسودة!$C$184:$C$213)=SMALL(IF((ROW(مسودة!$C$184:$C$213)*(مسودة!$C$184:$C$213=$C$198)),ROW(مسودة!$C$184:$C$213)),ROW()-ROW(L199)+1)),مسودة!L185:'مسودة'!L$213)),0))</f>
        <v>45</v>
      </c>
      <c r="M199" s="39">
        <f t="array" ref="M199">IF($C$198="","",IFERROR(MAX(IF((ROW(مسودة!$C$184:$C$213)=SMALL(IF((ROW(مسودة!$C$184:$C$213)*(مسودة!$C$184:$C$213=$C$198)),ROW(مسودة!$C$184:$C$213)),ROW()-ROW(M199)+1)),مسودة!M185:'مسودة'!M$213)),0))</f>
        <v>10</v>
      </c>
      <c r="N199" s="39">
        <f t="array" ref="N199">IF($C$198="","",IFERROR(MAX(IF((ROW(مسودة!$C$184:$C$213)=SMALL(IF((ROW(مسودة!$C$184:$C$213)*(مسودة!$C$184:$C$213=$C$198)),ROW(مسودة!$C$184:$C$213)),ROW()-ROW(N199)+1)),مسودة!N185:'مسودة'!N$213)),0))</f>
        <v>4</v>
      </c>
      <c r="O199" s="39">
        <f t="array" ref="O199">IF($C$198="","",IFERROR(MAX(IF((ROW(مسودة!$C$184:$C$213)=SMALL(IF((ROW(مسودة!$C$184:$C$213)*(مسودة!$C$184:$C$213=$C$198)),ROW(مسودة!$C$184:$C$213)),ROW()-ROW(O199)+1)),مسودة!O185:'مسودة'!O$213)),0))</f>
        <v>14</v>
      </c>
      <c r="P199" s="39">
        <f t="array" ref="P199">IF($C$198="","",IFERROR(MAX(IF((ROW(مسودة!$C$184:$C$213)=SMALL(IF((ROW(مسودة!$C$184:$C$213)*(مسودة!$C$184:$C$213=$C$198)),ROW(مسودة!$C$184:$C$213)),ROW()-ROW(P199)+1)),مسودة!P185:'مسودة'!P$213)),0))</f>
        <v>20</v>
      </c>
      <c r="Q199" s="39">
        <f t="array" ref="Q199">IF($C$198="","",IFERROR(MAX(IF((ROW(مسودة!$C$184:$C$213)=SMALL(IF((ROW(مسودة!$C$184:$C$213)*(مسودة!$C$184:$C$213=$C$198)),ROW(مسودة!$C$184:$C$213)),ROW()-ROW(Q199)+1)),مسودة!Q185:'مسودة'!Q$213)),0))</f>
        <v>16</v>
      </c>
      <c r="R199" s="39">
        <f t="array" ref="R199">IF($C$198="","",IFERROR(MAX(IF((ROW(مسودة!$C$184:$C$213)=SMALL(IF((ROW(مسودة!$C$184:$C$213)*(مسودة!$C$184:$C$213=$C$198)),ROW(مسودة!$C$184:$C$213)),ROW()-ROW(R199)+1)),مسودة!R185:'مسودة'!R$213)),0))</f>
        <v>36</v>
      </c>
      <c r="S199" s="39">
        <f t="array" ref="S199">IF($C$198="","",IFERROR(MAX(IF((ROW(مسودة!$C$184:$C$213)=SMALL(IF((ROW(مسودة!$C$184:$C$213)*(مسودة!$C$184:$C$213=$C$198)),ROW(مسودة!$C$184:$C$213)),ROW()-ROW(S199)+1)),مسودة!S185:'مسودة'!S$213)),0))</f>
        <v>5</v>
      </c>
      <c r="T199" s="39">
        <f t="array" ref="T199">IF($C$198="","",IFERROR(MAX(IF((ROW(مسودة!$C$184:$C$213)=SMALL(IF((ROW(مسودة!$C$184:$C$213)*(مسودة!$C$184:$C$213=$C$198)),ROW(مسودة!$C$184:$C$213)),ROW()-ROW(T199)+1)),مسودة!T185:'مسودة'!T$213)),0))</f>
        <v>10</v>
      </c>
      <c r="U199" s="39">
        <f t="array" ref="U199">IF($C$198="","",IFERROR(MAX(IF((ROW(مسودة!$C$184:$C$213)=SMALL(IF((ROW(مسودة!$C$184:$C$213)*(مسودة!$C$184:$C$213=$C$198)),ROW(مسودة!$C$184:$C$213)),ROW()-ROW(U199)+1)),مسودة!U185:'مسودة'!U$213)),0))</f>
        <v>15</v>
      </c>
      <c r="V199" s="39">
        <f t="array" ref="V199">IF($C$198="","",IFERROR(MAX(IF((ROW(مسودة!$C$184:$C$213)=SMALL(IF((ROW(مسودة!$C$184:$C$213)*(مسودة!$C$184:$C$213=$C$198)),ROW(مسودة!$C$184:$C$213)),ROW()-ROW(V199)+1)),مسودة!V185:'مسودة'!V$213)),0))</f>
        <v>11</v>
      </c>
      <c r="W199" s="39">
        <f t="array" ref="W199">IF($C$198="","",IFERROR(MAX(IF((ROW(مسودة!$C$184:$C$213)=SMALL(IF((ROW(مسودة!$C$184:$C$213)*(مسودة!$C$184:$C$213=$C$198)),ROW(مسودة!$C$184:$C$213)),ROW()-ROW(W199)+1)),مسودة!W185:'مسودة'!W$213)),0))</f>
        <v>10</v>
      </c>
      <c r="X199" s="39">
        <f t="array" ref="X199">IF($C$198="","",IFERROR(MAX(IF((ROW(مسودة!$C$184:$C$213)=SMALL(IF((ROW(مسودة!$C$184:$C$213)*(مسودة!$C$184:$C$213=$C$198)),ROW(مسودة!$C$184:$C$213)),ROW()-ROW(X199)+1)),مسودة!X185:'مسودة'!X$213)),0))</f>
        <v>21</v>
      </c>
      <c r="Y199" s="39">
        <f t="array" ref="Y199">IF($C$198="","",IFERROR(MAX(IF((ROW(مسودة!$C$184:$C$213)=SMALL(IF((ROW(مسودة!$C$184:$C$213)*(مسودة!$C$184:$C$213=$C$198)),ROW(مسودة!$C$184:$C$213)),ROW()-ROW(Y199)+1)),مسودة!Y185:'مسودة'!Y$213)),0))</f>
        <v>1</v>
      </c>
      <c r="Z199" s="39">
        <f t="array" ref="Z199">IF($C$198="","",IFERROR(MAX(IF((ROW(مسودة!$C$184:$C$213)=SMALL(IF((ROW(مسودة!$C$184:$C$213)*(مسودة!$C$184:$C$213=$C$198)),ROW(مسودة!$C$184:$C$213)),ROW()-ROW(Z199)+1)),مسودة!Z185:'مسودة'!Z$213)),0))</f>
        <v>18</v>
      </c>
      <c r="AA199" s="39">
        <f t="array" ref="AA199">IF($C$198="","",IFERROR(MAX(IF((ROW(مسودة!$C$184:$C$213)=SMALL(IF((ROW(مسودة!$C$184:$C$213)*(مسودة!$C$184:$C$213=$C$198)),ROW(مسودة!$C$184:$C$213)),ROW()-ROW(AA199)+1)),مسودة!AA185:'مسودة'!AA$213)),0))</f>
        <v>19</v>
      </c>
      <c r="AB199" s="39">
        <f t="array" ref="AB199">IF($C$198="","",IFERROR(MAX(IF((ROW(مسودة!$C$184:$C$213)=SMALL(IF((ROW(مسودة!$C$184:$C$213)*(مسودة!$C$184:$C$213=$C$198)),ROW(مسودة!$C$184:$C$213)),ROW()-ROW(AB199)+1)),مسودة!AB185:'مسودة'!AB$213)),0))</f>
        <v>11</v>
      </c>
      <c r="AC199" s="39">
        <f t="array" ref="AC199">IF($C$198="","",IFERROR(MAX(IF((ROW(مسودة!$C$184:$C$213)=SMALL(IF((ROW(مسودة!$C$184:$C$213)*(مسودة!$C$184:$C$213=$C$198)),ROW(مسودة!$C$184:$C$213)),ROW()-ROW(AC199)+1)),مسودة!AC185:'مسودة'!AC$213)),0))</f>
        <v>19</v>
      </c>
      <c r="AD199" s="39">
        <f t="array" ref="AD199">IF($C$198="","",IFERROR(MAX(IF((ROW(مسودة!$C$184:$C$213)=SMALL(IF((ROW(مسودة!$C$184:$C$213)*(مسودة!$C$184:$C$213=$C$198)),ROW(مسودة!$C$184:$C$213)),ROW()-ROW(AD199)+1)),مسودة!AD185:'مسودة'!AD$213)),0))</f>
        <v>30</v>
      </c>
      <c r="AE199" s="39">
        <f t="array" ref="AE199">IF($C$198="","",IFERROR(MAX(IF((ROW(مسودة!$C$184:$C$213)=SMALL(IF((ROW(مسودة!$C$184:$C$213)*(مسودة!$C$184:$C$213=$C$198)),ROW(مسودة!$C$184:$C$213)),ROW()-ROW(AE199)+1)),مسودة!AE185:'مسودة'!AE$213)),0))</f>
        <v>11</v>
      </c>
      <c r="AF199" s="39">
        <f t="array" ref="AF199">IF($C$198="","",IFERROR(MAX(IF((ROW(مسودة!$C$184:$C$213)=SMALL(IF((ROW(مسودة!$C$184:$C$213)*(مسودة!$C$184:$C$213=$C$198)),ROW(مسودة!$C$184:$C$213)),ROW()-ROW(AF199)+1)),مسودة!AF185:'مسودة'!AF$213)),0))</f>
        <v>11</v>
      </c>
      <c r="AG199" s="39">
        <f t="array" ref="AG199">IF($C$198="","",IFERROR(MAX(IF((ROW(مسودة!$C$184:$C$213)=SMALL(IF((ROW(مسودة!$C$184:$C$213)*(مسودة!$C$184:$C$213=$C$198)),ROW(مسودة!$C$184:$C$213)),ROW()-ROW(AG199)+1)),مسودة!AG185:'مسودة'!AG$213)),0))</f>
        <v>22</v>
      </c>
      <c r="AH199" s="39">
        <f t="array" ref="AH199">IF($C$198="","",IFERROR(MAX(IF((ROW(مسودة!$C$184:$C$213)=SMALL(IF((ROW(مسودة!$C$184:$C$213)*(مسودة!$C$184:$C$213=$C$198)),ROW(مسودة!$C$184:$C$213)),ROW()-ROW(AH199)+1)),مسودة!AH185:'مسودة'!AH$213)),0))</f>
        <v>3</v>
      </c>
      <c r="AI199" s="39">
        <f t="array" ref="AI199">IF($C$198="","",IFERROR(MAX(IF((ROW(مسودة!$C$184:$C$213)=SMALL(IF((ROW(مسودة!$C$184:$C$213)*(مسودة!$C$184:$C$213=$C$198)),ROW(مسودة!$C$184:$C$213)),ROW()-ROW(AI199)+1)),مسودة!AI185:'مسودة'!AI$213)),0))</f>
        <v>13</v>
      </c>
      <c r="AJ199" s="39">
        <f t="array" ref="AJ199">IF($C$198="","",IFERROR(MAX(IF((ROW(مسودة!$C$184:$C$213)=SMALL(IF((ROW(مسودة!$C$184:$C$213)*(مسودة!$C$184:$C$213=$C$198)),ROW(مسودة!$C$184:$C$213)),ROW()-ROW(AJ199)+1)),مسودة!AJ185:'مسودة'!AJ$213)),0))</f>
        <v>16</v>
      </c>
      <c r="AK199" s="39">
        <f t="array" ref="AK199">IF($C$198="","",IFERROR(MAX(IF((ROW(مسودة!$C$184:$C$213)=SMALL(IF((ROW(مسودة!$C$184:$C$213)*(مسودة!$C$184:$C$213=$C$198)),ROW(مسودة!$C$184:$C$213)),ROW()-ROW(AK199)+1)),مسودة!AK185:'مسودة'!AK$213)),0))</f>
        <v>3</v>
      </c>
      <c r="AL199" s="39">
        <f t="array" ref="AL199">IF($C$198="","",IFERROR(MAX(IF((ROW(مسودة!$C$184:$C$213)=SMALL(IF((ROW(مسودة!$C$184:$C$213)*(مسودة!$C$184:$C$213=$C$198)),ROW(مسودة!$C$184:$C$213)),ROW()-ROW(AL199)+1)),مسودة!AL185:'مسودة'!AL$213)),0))</f>
        <v>14</v>
      </c>
      <c r="AM199" s="39">
        <f t="array" ref="AM199">IF($C$198="","",IFERROR(MAX(IF((ROW(مسودة!$C$184:$C$213)=SMALL(IF((ROW(مسودة!$C$184:$C$213)*(مسودة!$C$184:$C$213=$C$198)),ROW(مسودة!$C$184:$C$213)),ROW()-ROW(AM199)+1)),مسودة!AM185:'مسودة'!AM$213)),0))</f>
        <v>17</v>
      </c>
      <c r="AN199" s="54"/>
      <c r="AO199" s="54"/>
      <c r="AP199" s="56"/>
      <c r="AQ199" s="49"/>
      <c r="AR199" s="49"/>
      <c r="AS199" s="49"/>
      <c r="AT199" s="49"/>
      <c r="AU199" s="104"/>
    </row>
    <row r="200" spans="2:47" ht="36" customHeight="1" thickBot="1">
      <c r="B200" s="48"/>
      <c r="C200" s="93"/>
      <c r="D200" s="51"/>
      <c r="E200" s="51"/>
      <c r="F200" s="14" t="s">
        <v>32</v>
      </c>
      <c r="G200" s="39">
        <f t="array" ref="G200">IF($C$198="","",IFERROR(MAX(IF((ROW(مسودة!$C$184:$C$213)=SMALL(IF((ROW(مسودة!$C$184:$C$213)*(مسودة!$C$184:$C$213=$C$198)),ROW(مسودة!$C$184:$C$213)),ROW()-ROW(G200)+1)),مسودة!G186:'مسودة'!G$213)),0))</f>
        <v>24</v>
      </c>
      <c r="H200" s="39">
        <f t="array" ref="H200">IF($C$198="","",IFERROR(MAX(IF((ROW(مسودة!$C$184:$C$213)=SMALL(IF((ROW(مسودة!$C$184:$C$213)*(مسودة!$C$184:$C$213=$C$198)),ROW(مسودة!$C$184:$C$213)),ROW()-ROW(H200)+1)),مسودة!H186:'مسودة'!H$213)),0))</f>
        <v>78</v>
      </c>
      <c r="I200" s="39">
        <f t="array" ref="I200">IF($C$198="","",IFERROR(MAX(IF((ROW(مسودة!$C$184:$C$213)=SMALL(IF((ROW(مسودة!$C$184:$C$213)*(مسودة!$C$184:$C$213=$C$198)),ROW(مسودة!$C$184:$C$213)),ROW()-ROW(I200)+1)),مسودة!I186:'مسودة'!I$213)),0))</f>
        <v>102</v>
      </c>
      <c r="J200" s="39">
        <f t="array" ref="J200">IF($C$198="","",IFERROR(MAX(IF((ROW(مسودة!$C$184:$C$213)=SMALL(IF((ROW(مسودة!$C$184:$C$213)*(مسودة!$C$184:$C$213=$C$198)),ROW(مسودة!$C$184:$C$213)),ROW()-ROW(J200)+1)),مسودة!J186:'مسودة'!J$213)),0))</f>
        <v>33</v>
      </c>
      <c r="K200" s="39">
        <f t="array" ref="K200">IF($C$198="","",IFERROR(MAX(IF((ROW(مسودة!$C$184:$C$213)=SMALL(IF((ROW(مسودة!$C$184:$C$213)*(مسودة!$C$184:$C$213=$C$198)),ROW(مسودة!$C$184:$C$213)),ROW()-ROW(K200)+1)),مسودة!K186:'مسودة'!K$213)),0))</f>
        <v>52</v>
      </c>
      <c r="L200" s="39">
        <f t="array" ref="L200">IF($C$198="","",IFERROR(MAX(IF((ROW(مسودة!$C$184:$C$213)=SMALL(IF((ROW(مسودة!$C$184:$C$213)*(مسودة!$C$184:$C$213=$C$198)),ROW(مسودة!$C$184:$C$213)),ROW()-ROW(L200)+1)),مسودة!L186:'مسودة'!L$213)),0))</f>
        <v>0</v>
      </c>
      <c r="M200" s="39">
        <f t="array" ref="M200">IF($C$198="","",IFERROR(MAX(IF((ROW(مسودة!$C$184:$C$213)=SMALL(IF((ROW(مسودة!$C$184:$C$213)*(مسودة!$C$184:$C$213=$C$198)),ROW(مسودة!$C$184:$C$213)),ROW()-ROW(M200)+1)),مسودة!M186:'مسودة'!M$213)),0))</f>
        <v>18</v>
      </c>
      <c r="N200" s="39">
        <f t="array" ref="N200">IF($C$198="","",IFERROR(MAX(IF((ROW(مسودة!$C$184:$C$213)=SMALL(IF((ROW(مسودة!$C$184:$C$213)*(مسودة!$C$184:$C$213=$C$198)),ROW(مسودة!$C$184:$C$213)),ROW()-ROW(N200)+1)),مسودة!N186:'مسودة'!N$213)),0))</f>
        <v>18</v>
      </c>
      <c r="O200" s="39">
        <f t="array" ref="O200">IF($C$198="","",IFERROR(MAX(IF((ROW(مسودة!$C$184:$C$213)=SMALL(IF((ROW(مسودة!$C$184:$C$213)*(مسودة!$C$184:$C$213=$C$198)),ROW(مسودة!$C$184:$C$213)),ROW()-ROW(O200)+1)),مسودة!O186:'مسودة'!O$213)),0))</f>
        <v>0</v>
      </c>
      <c r="P200" s="39">
        <f t="array" ref="P200">IF($C$198="","",IFERROR(MAX(IF((ROW(مسودة!$C$184:$C$213)=SMALL(IF((ROW(مسودة!$C$184:$C$213)*(مسودة!$C$184:$C$213=$C$198)),ROW(مسودة!$C$184:$C$213)),ROW()-ROW(P200)+1)),مسودة!P186:'مسودة'!P$213)),0))</f>
        <v>30</v>
      </c>
      <c r="Q200" s="39">
        <f t="array" ref="Q200">IF($C$198="","",IFERROR(MAX(IF((ROW(مسودة!$C$184:$C$213)=SMALL(IF((ROW(مسودة!$C$184:$C$213)*(مسودة!$C$184:$C$213=$C$198)),ROW(مسودة!$C$184:$C$213)),ROW()-ROW(Q200)+1)),مسودة!Q186:'مسودة'!Q$213)),0))</f>
        <v>30</v>
      </c>
      <c r="R200" s="39">
        <f t="array" ref="R200">IF($C$198="","",IFERROR(MAX(IF((ROW(مسودة!$C$184:$C$213)=SMALL(IF((ROW(مسودة!$C$184:$C$213)*(مسودة!$C$184:$C$213=$C$198)),ROW(مسودة!$C$184:$C$213)),ROW()-ROW(R200)+1)),مسودة!R186:'مسودة'!R$213)),0))</f>
        <v>60</v>
      </c>
      <c r="S200" s="39">
        <f t="array" ref="S200">IF($C$198="","",IFERROR(MAX(IF((ROW(مسودة!$C$184:$C$213)=SMALL(IF((ROW(مسودة!$C$184:$C$213)*(مسودة!$C$184:$C$213=$C$198)),ROW(مسودة!$C$184:$C$213)),ROW()-ROW(S200)+1)),مسودة!S186:'مسودة'!S$213)),0))</f>
        <v>17</v>
      </c>
      <c r="T200" s="39">
        <f t="array" ref="T200">IF($C$198="","",IFERROR(MAX(IF((ROW(مسودة!$C$184:$C$213)=SMALL(IF((ROW(مسودة!$C$184:$C$213)*(مسودة!$C$184:$C$213=$C$198)),ROW(مسودة!$C$184:$C$213)),ROW()-ROW(T200)+1)),مسودة!T186:'مسودة'!T$213)),0))</f>
        <v>22</v>
      </c>
      <c r="U200" s="39">
        <f t="array" ref="U200">IF($C$198="","",IFERROR(MAX(IF((ROW(مسودة!$C$184:$C$213)=SMALL(IF((ROW(مسودة!$C$184:$C$213)*(مسودة!$C$184:$C$213=$C$198)),ROW(مسودة!$C$184:$C$213)),ROW()-ROW(U200)+1)),مسودة!U186:'مسودة'!U$213)),0))</f>
        <v>0</v>
      </c>
      <c r="V200" s="39">
        <f t="array" ref="V200">IF($C$198="","",IFERROR(MAX(IF((ROW(مسودة!$C$184:$C$213)=SMALL(IF((ROW(مسودة!$C$184:$C$213)*(مسودة!$C$184:$C$213=$C$198)),ROW(مسودة!$C$184:$C$213)),ROW()-ROW(V200)+1)),مسودة!V186:'مسودة'!V$213)),0))</f>
        <v>22</v>
      </c>
      <c r="W200" s="39">
        <f t="array" ref="W200">IF($C$198="","",IFERROR(MAX(IF((ROW(مسودة!$C$184:$C$213)=SMALL(IF((ROW(مسودة!$C$184:$C$213)*(مسودة!$C$184:$C$213=$C$198)),ROW(مسودة!$C$184:$C$213)),ROW()-ROW(W200)+1)),مسودة!W186:'مسودة'!W$213)),0))</f>
        <v>21</v>
      </c>
      <c r="X200" s="39">
        <f t="array" ref="X200">IF($C$198="","",IFERROR(MAX(IF((ROW(مسودة!$C$184:$C$213)=SMALL(IF((ROW(مسودة!$C$184:$C$213)*(مسودة!$C$184:$C$213=$C$198)),ROW(مسودة!$C$184:$C$213)),ROW()-ROW(X200)+1)),مسودة!X186:'مسودة'!X$213)),0))</f>
        <v>0</v>
      </c>
      <c r="Y200" s="39">
        <f t="array" ref="Y200">IF($C$198="","",IFERROR(MAX(IF((ROW(مسودة!$C$184:$C$213)=SMALL(IF((ROW(مسودة!$C$184:$C$213)*(مسودة!$C$184:$C$213=$C$198)),ROW(مسودة!$C$184:$C$213)),ROW()-ROW(Y200)+1)),مسودة!Y186:'مسودة'!Y$213)),0))</f>
        <v>4</v>
      </c>
      <c r="Z200" s="39">
        <f t="array" ref="Z200">IF($C$198="","",IFERROR(MAX(IF((ROW(مسودة!$C$184:$C$213)=SMALL(IF((ROW(مسودة!$C$184:$C$213)*(مسودة!$C$184:$C$213=$C$198)),ROW(مسودة!$C$184:$C$213)),ROW()-ROW(Z200)+1)),مسودة!Z186:'مسودة'!Z$213)),0))</f>
        <v>36</v>
      </c>
      <c r="AA200" s="39">
        <f t="array" ref="AA200">IF($C$198="","",IFERROR(MAX(IF((ROW(مسودة!$C$184:$C$213)=SMALL(IF((ROW(مسودة!$C$184:$C$213)*(مسودة!$C$184:$C$213=$C$198)),ROW(مسودة!$C$184:$C$213)),ROW()-ROW(AA200)+1)),مسودة!AA186:'مسودة'!AA$213)),0))</f>
        <v>40</v>
      </c>
      <c r="AB200" s="39">
        <f t="array" ref="AB200">IF($C$198="","",IFERROR(MAX(IF((ROW(مسودة!$C$184:$C$213)=SMALL(IF((ROW(مسودة!$C$184:$C$213)*(مسودة!$C$184:$C$213=$C$198)),ROW(مسودة!$C$184:$C$213)),ROW()-ROW(AB200)+1)),مسودة!AB186:'مسودة'!AB$213)),0))</f>
        <v>21</v>
      </c>
      <c r="AC200" s="39">
        <f t="array" ref="AC200">IF($C$198="","",IFERROR(MAX(IF((ROW(مسودة!$C$184:$C$213)=SMALL(IF((ROW(مسودة!$C$184:$C$213)*(مسودة!$C$184:$C$213=$C$198)),ROW(مسودة!$C$184:$C$213)),ROW()-ROW(AC200)+1)),مسودة!AC186:'مسودة'!AC$213)),0))</f>
        <v>41</v>
      </c>
      <c r="AD200" s="39">
        <f t="array" ref="AD200">IF($C$198="","",IFERROR(MAX(IF((ROW(مسودة!$C$184:$C$213)=SMALL(IF((ROW(مسودة!$C$184:$C$213)*(مسودة!$C$184:$C$213=$C$198)),ROW(مسودة!$C$184:$C$213)),ROW()-ROW(AD200)+1)),مسودة!AD186:'مسودة'!AD$213)),0))</f>
        <v>62</v>
      </c>
      <c r="AE200" s="39">
        <f t="array" ref="AE200">IF($C$198="","",IFERROR(MAX(IF((ROW(مسودة!$C$184:$C$213)=SMALL(IF((ROW(مسودة!$C$184:$C$213)*(مسودة!$C$184:$C$213=$C$198)),ROW(مسودة!$C$184:$C$213)),ROW()-ROW(AE200)+1)),مسودة!AE186:'مسودة'!AE$213)),0))</f>
        <v>20</v>
      </c>
      <c r="AF200" s="39">
        <f t="array" ref="AF200">IF($C$198="","",IFERROR(MAX(IF((ROW(مسودة!$C$184:$C$213)=SMALL(IF((ROW(مسودة!$C$184:$C$213)*(مسودة!$C$184:$C$213=$C$198)),ROW(مسودة!$C$184:$C$213)),ROW()-ROW(AF200)+1)),مسودة!AF186:'مسودة'!AF$213)),0))</f>
        <v>31</v>
      </c>
      <c r="AG200" s="39">
        <f t="array" ref="AG200">IF($C$198="","",IFERROR(MAX(IF((ROW(مسودة!$C$184:$C$213)=SMALL(IF((ROW(مسودة!$C$184:$C$213)*(مسودة!$C$184:$C$213=$C$198)),ROW(مسودة!$C$184:$C$213)),ROW()-ROW(AG200)+1)),مسودة!AG186:'مسودة'!AG$213)),0))</f>
        <v>51</v>
      </c>
      <c r="AH200" s="39">
        <f t="array" ref="AH200">IF($C$198="","",IFERROR(MAX(IF((ROW(مسودة!$C$184:$C$213)=SMALL(IF((ROW(مسودة!$C$184:$C$213)*(مسودة!$C$184:$C$213=$C$198)),ROW(مسودة!$C$184:$C$213)),ROW()-ROW(AH200)+1)),مسودة!AH186:'مسودة'!AH$213)),0))</f>
        <v>6</v>
      </c>
      <c r="AI200" s="39">
        <f t="array" ref="AI200">IF($C$198="","",IFERROR(MAX(IF((ROW(مسودة!$C$184:$C$213)=SMALL(IF((ROW(مسودة!$C$184:$C$213)*(مسودة!$C$184:$C$213=$C$198)),ROW(مسودة!$C$184:$C$213)),ROW()-ROW(AI200)+1)),مسودة!AI186:'مسودة'!AI$213)),0))</f>
        <v>16</v>
      </c>
      <c r="AJ200" s="39">
        <f t="array" ref="AJ200">IF($C$198="","",IFERROR(MAX(IF((ROW(مسودة!$C$184:$C$213)=SMALL(IF((ROW(مسودة!$C$184:$C$213)*(مسودة!$C$184:$C$213=$C$198)),ROW(مسودة!$C$184:$C$213)),ROW()-ROW(AJ200)+1)),مسودة!AJ186:'مسودة'!AJ$213)),0))</f>
        <v>0</v>
      </c>
      <c r="AK200" s="39">
        <f t="array" ref="AK200">IF($C$198="","",IFERROR(MAX(IF((ROW(مسودة!$C$184:$C$213)=SMALL(IF((ROW(مسودة!$C$184:$C$213)*(مسودة!$C$184:$C$213=$C$198)),ROW(مسودة!$C$184:$C$213)),ROW()-ROW(AK200)+1)),مسودة!AK186:'مسودة'!AK$213)),0))</f>
        <v>6</v>
      </c>
      <c r="AL200" s="39">
        <f t="array" ref="AL200">IF($C$198="","",IFERROR(MAX(IF((ROW(مسودة!$C$184:$C$213)=SMALL(IF((ROW(مسودة!$C$184:$C$213)*(مسودة!$C$184:$C$213=$C$198)),ROW(مسودة!$C$184:$C$213)),ROW()-ROW(AL200)+1)),مسودة!AL186:'مسودة'!AL$213)),0))</f>
        <v>14</v>
      </c>
      <c r="AM200" s="39">
        <f t="array" ref="AM200">IF($C$198="","",IFERROR(MAX(IF((ROW(مسودة!$C$184:$C$213)=SMALL(IF((ROW(مسودة!$C$184:$C$213)*(مسودة!$C$184:$C$213=$C$198)),ROW(مسودة!$C$184:$C$213)),ROW()-ROW(AM200)+1)),مسودة!AM186:'مسودة'!AM$213)),0))</f>
        <v>20</v>
      </c>
      <c r="AN200" s="39">
        <f t="array" ref="AN200">IF($C$198="","",IFERROR(MAX(IF((ROW(مسودة!$C$184:$C$213)=SMALL(IF((ROW(مسودة!$C$184:$C$213)*(مسودة!$C$184:$C$213=$C$198)),ROW(مسودة!$C$184:$C$213)),ROW()-ROW(AN200)+1)),مسودة!AN186:AN$213)),0))</f>
        <v>0</v>
      </c>
      <c r="AO200" s="39">
        <f t="array" ref="AO200">IF($C$198="","",IFERROR(MAX(IF((ROW(مسودة!$C$184:$C$213)=SMALL(IF((ROW(مسودة!$C$184:$C$213)*(مسودة!$C$184:$C$213=$C$198)),ROW(مسودة!$C$184:$C$213)),ROW()-ROW(AO200)+1)),مسودة!AO186:AO$213)),0))</f>
        <v>0</v>
      </c>
      <c r="AP200" s="39" t="str">
        <f>IF(AO200&lt;50,"   ",IF(AO200&lt;65,"مقبول",IF(AO200&lt;75,"جيد",IF(AO200&lt;85,"جيدجداً",IF(AO200&lt;=100,"ممتاز","")))))</f>
        <v xml:space="preserve">   </v>
      </c>
      <c r="AQ200" s="49"/>
      <c r="AR200" s="49"/>
      <c r="AS200" s="49"/>
      <c r="AT200" s="49"/>
      <c r="AU200" s="105"/>
    </row>
    <row r="201" spans="2:47" ht="28.5" customHeight="1" thickBot="1">
      <c r="B201" s="48">
        <f t="shared" ref="B201" si="26">B198+1</f>
        <v>45</v>
      </c>
      <c r="C201" s="98">
        <f t="array" ref="C201">IF(ISERROR(INDEX(مسودة!$C$184:$AV$213,SMALL(IF((مسودة!$AU$184:$AU$213="راسب"),ROW(مسودة!$C$184:$AV$213)-MIN(ROW(مسودة!$C$184:$AV$213))+1,""),ROW(A5)),COLUMN(A5))),"",INDEX(مسودة!$C$184:$AV$213,SMALL(IF((مسودة!$AU$184:$AU$213="راسب"),ROW(مسودة!$C$184:$AV$213)-MIN(ROW(مسودة!$C$184:$AV$213))+1,""),ROW(A5)),COLUMN(A5)))</f>
        <v>655</v>
      </c>
      <c r="D201" s="95" t="str">
        <f>IF(C201&lt;&gt;"",VLOOKUP(C201,مسودة!$C$184:$D$213,2,0),"")</f>
        <v xml:space="preserve">حسام علي </v>
      </c>
      <c r="E201" s="95">
        <f>IF(C201&lt;&gt;"",VLOOKUP(C201,مسودة!$C$184:$E$213,3,0),"")</f>
        <v>257</v>
      </c>
      <c r="F201" s="11" t="s">
        <v>30</v>
      </c>
      <c r="G201" s="39">
        <f t="array" ref="G201">IF($C$201="","",IFERROR(MAX(IF((ROW(مسودة!$C$184:$C$213)=SMALL(IF((ROW(مسودة!$C$184:$C$213)*(مسودة!$C$184:$C$213=$C$201)),ROW(مسودة!$C$184:$C$213)),ROW()-ROW(G201)+1)),مسودة!G184:'مسودة'!G$213)),0))</f>
        <v>25</v>
      </c>
      <c r="H201" s="39">
        <f t="array" ref="H201">IF($C$201="","",IFERROR(MAX(IF((ROW(مسودة!$C$184:$C$213)=SMALL(IF((ROW(مسودة!$C$184:$C$213)*(مسودة!$C$184:$C$213=$C$201)),ROW(مسودة!$C$184:$C$213)),ROW()-ROW(H201)+1)),مسودة!H184:'مسودة'!H$213)),0))</f>
        <v>54</v>
      </c>
      <c r="I201" s="39">
        <f t="array" ref="I201">IF($C$201="","",IFERROR(MAX(IF((ROW(مسودة!$C$184:$C$213)=SMALL(IF((ROW(مسودة!$C$184:$C$213)*(مسودة!$C$184:$C$213=$C$201)),ROW(مسودة!$C$184:$C$213)),ROW()-ROW(I201)+1)),مسودة!I184:'مسودة'!I$213)),0))</f>
        <v>79</v>
      </c>
      <c r="J201" s="39">
        <f t="array" ref="J201">IF($C$201="","",IFERROR(MAX(IF((ROW(مسودة!$C$184:$C$213)=SMALL(IF((ROW(مسودة!$C$184:$C$213)*(مسودة!$C$184:$C$213=$C$201)),ROW(مسودة!$C$184:$C$213)),ROW()-ROW(J201)+1)),مسودة!J184:'مسودة'!J$213)),0))</f>
        <v>27</v>
      </c>
      <c r="K201" s="39">
        <f t="array" ref="K201">IF($C$201="","",IFERROR(MAX(IF((ROW(مسودة!$C$184:$C$213)=SMALL(IF((ROW(مسودة!$C$184:$C$213)*(مسودة!$C$184:$C$213=$C$201)),ROW(مسودة!$C$184:$C$213)),ROW()-ROW(K201)+1)),مسودة!K184:'مسودة'!K$213)),0))</f>
        <v>23</v>
      </c>
      <c r="L201" s="39">
        <f t="array" ref="L201">IF($C$201="","",IFERROR(MAX(IF((ROW(مسودة!$C$184:$C$213)=SMALL(IF((ROW(مسودة!$C$184:$C$213)*(مسودة!$C$184:$C$213=$C$201)),ROW(مسودة!$C$184:$C$213)),ROW()-ROW(L201)+1)),مسودة!L184:'مسودة'!L$213)),0))</f>
        <v>50</v>
      </c>
      <c r="M201" s="39">
        <f t="array" ref="M201">IF($C$201="","",IFERROR(MAX(IF((ROW(مسودة!$C$184:$C$213)=SMALL(IF((ROW(مسودة!$C$184:$C$213)*(مسودة!$C$184:$C$213=$C$201)),ROW(مسودة!$C$184:$C$213)),ROW()-ROW(M201)+1)),مسودة!M184:'مسودة'!M$213)),0))</f>
        <v>12</v>
      </c>
      <c r="N201" s="39">
        <f t="array" ref="N201">IF($C$201="","",IFERROR(MAX(IF((ROW(مسودة!$C$184:$C$213)=SMALL(IF((ROW(مسودة!$C$184:$C$213)*(مسودة!$C$184:$C$213=$C$201)),ROW(مسودة!$C$184:$C$213)),ROW()-ROW(N201)+1)),مسودة!N184:'مسودة'!N$213)),0))</f>
        <v>15</v>
      </c>
      <c r="O201" s="39">
        <f t="array" ref="O201">IF($C$201="","",IFERROR(MAX(IF((ROW(مسودة!$C$184:$C$213)=SMALL(IF((ROW(مسودة!$C$184:$C$213)*(مسودة!$C$184:$C$213=$C$201)),ROW(مسودة!$C$184:$C$213)),ROW()-ROW(O201)+1)),مسودة!O184:'مسودة'!O$213)),0))</f>
        <v>27</v>
      </c>
      <c r="P201" s="39">
        <f t="array" ref="P201">IF($C$201="","",IFERROR(MAX(IF((ROW(مسودة!$C$184:$C$213)=SMALL(IF((ROW(مسودة!$C$184:$C$213)*(مسودة!$C$184:$C$213=$C$201)),ROW(مسودة!$C$184:$C$213)),ROW()-ROW(P201)+1)),مسودة!P184:'مسودة'!P$213)),0))</f>
        <v>15</v>
      </c>
      <c r="Q201" s="39">
        <f t="array" ref="Q201">IF($C$201="","",IFERROR(MAX(IF((ROW(مسودة!$C$184:$C$213)=SMALL(IF((ROW(مسودة!$C$184:$C$213)*(مسودة!$C$184:$C$213=$C$201)),ROW(مسودة!$C$184:$C$213)),ROW()-ROW(Q201)+1)),مسودة!Q184:'مسودة'!Q$213)),0))</f>
        <v>15</v>
      </c>
      <c r="R201" s="39">
        <f t="array" ref="R201">IF($C$201="","",IFERROR(MAX(IF((ROW(مسودة!$C$184:$C$213)=SMALL(IF((ROW(مسودة!$C$184:$C$213)*(مسودة!$C$184:$C$213=$C$201)),ROW(مسودة!$C$184:$C$213)),ROW()-ROW(R201)+1)),مسودة!R184:'مسودة'!R$213)),0))</f>
        <v>30</v>
      </c>
      <c r="S201" s="39">
        <f t="array" ref="S201">IF($C$201="","",IFERROR(MAX(IF((ROW(مسودة!$C$184:$C$213)=SMALL(IF((ROW(مسودة!$C$184:$C$213)*(مسودة!$C$184:$C$213=$C$201)),ROW(مسودة!$C$184:$C$213)),ROW()-ROW(S201)+1)),مسودة!S184:'مسودة'!S$213)),0))</f>
        <v>14</v>
      </c>
      <c r="T201" s="39">
        <f t="array" ref="T201">IF($C$201="","",IFERROR(MAX(IF((ROW(مسودة!$C$184:$C$213)=SMALL(IF((ROW(مسودة!$C$184:$C$213)*(مسودة!$C$184:$C$213=$C$201)),ROW(مسودة!$C$184:$C$213)),ROW()-ROW(T201)+1)),مسودة!T184:'مسودة'!T$213)),0))</f>
        <v>3</v>
      </c>
      <c r="U201" s="39">
        <f t="array" ref="U201">IF($C$201="","",IFERROR(MAX(IF((ROW(مسودة!$C$184:$C$213)=SMALL(IF((ROW(مسودة!$C$184:$C$213)*(مسودة!$C$184:$C$213=$C$201)),ROW(مسودة!$C$184:$C$213)),ROW()-ROW(U201)+1)),مسودة!U184:'مسودة'!U$213)),0))</f>
        <v>17</v>
      </c>
      <c r="V201" s="39">
        <f t="array" ref="V201">IF($C$201="","",IFERROR(MAX(IF((ROW(مسودة!$C$184:$C$213)=SMALL(IF((ROW(مسودة!$C$184:$C$213)*(مسودة!$C$184:$C$213=$C$201)),ROW(مسودة!$C$184:$C$213)),ROW()-ROW(V201)+1)),مسودة!V184:'مسودة'!V$213)),0))</f>
        <v>13</v>
      </c>
      <c r="W201" s="39">
        <f t="array" ref="W201">IF($C$201="","",IFERROR(MAX(IF((ROW(مسودة!$C$184:$C$213)=SMALL(IF((ROW(مسودة!$C$184:$C$213)*(مسودة!$C$184:$C$213=$C$201)),ROW(مسودة!$C$184:$C$213)),ROW()-ROW(W201)+1)),مسودة!W184:'مسودة'!W$213)),0))</f>
        <v>8</v>
      </c>
      <c r="X201" s="39">
        <f t="array" ref="X201">IF($C$201="","",IFERROR(MAX(IF((ROW(مسودة!$C$184:$C$213)=SMALL(IF((ROW(مسودة!$C$184:$C$213)*(مسودة!$C$184:$C$213=$C$201)),ROW(مسودة!$C$184:$C$213)),ROW()-ROW(X201)+1)),مسودة!X184:'مسودة'!X$213)),0))</f>
        <v>21</v>
      </c>
      <c r="Y201" s="39">
        <f t="array" ref="Y201">IF($C$201="","",IFERROR(MAX(IF((ROW(مسودة!$C$184:$C$213)=SMALL(IF((ROW(مسودة!$C$184:$C$213)*(مسودة!$C$184:$C$213=$C$201)),ROW(مسودة!$C$184:$C$213)),ROW()-ROW(Y201)+1)),مسودة!Y184:'مسودة'!Y$213)),0))</f>
        <v>3</v>
      </c>
      <c r="Z201" s="39">
        <f t="array" ref="Z201">IF($C$201="","",IFERROR(MAX(IF((ROW(مسودة!$C$184:$C$213)=SMALL(IF((ROW(مسودة!$C$184:$C$213)*(مسودة!$C$184:$C$213=$C$201)),ROW(مسودة!$C$184:$C$213)),ROW()-ROW(Z201)+1)),مسودة!Z184:'مسودة'!Z$213)),0))</f>
        <v>13</v>
      </c>
      <c r="AA201" s="39">
        <f t="array" ref="AA201">IF($C$201="","",IFERROR(MAX(IF((ROW(مسودة!$C$184:$C$213)=SMALL(IF((ROW(مسودة!$C$184:$C$213)*(مسودة!$C$184:$C$213=$C$201)),ROW(مسودة!$C$184:$C$213)),ROW()-ROW(AA201)+1)),مسودة!AA184:'مسودة'!AA$213)),0))</f>
        <v>16</v>
      </c>
      <c r="AB201" s="39">
        <f t="array" ref="AB201">IF($C$201="","",IFERROR(MAX(IF((ROW(مسودة!$C$184:$C$213)=SMALL(IF((ROW(مسودة!$C$184:$C$213)*(مسودة!$C$184:$C$213=$C$201)),ROW(مسودة!$C$184:$C$213)),ROW()-ROW(AB201)+1)),مسودة!AB184:'مسودة'!AB$213)),0))</f>
        <v>10</v>
      </c>
      <c r="AC201" s="39">
        <f t="array" ref="AC201">IF($C$201="","",IFERROR(MAX(IF((ROW(مسودة!$C$184:$C$213)=SMALL(IF((ROW(مسودة!$C$184:$C$213)*(مسودة!$C$184:$C$213=$C$201)),ROW(مسودة!$C$184:$C$213)),ROW()-ROW(AC201)+1)),مسودة!AC184:'مسودة'!AC$213)),0))</f>
        <v>9</v>
      </c>
      <c r="AD201" s="39">
        <f t="array" ref="AD201">IF($C$201="","",IFERROR(MAX(IF((ROW(مسودة!$C$184:$C$213)=SMALL(IF((ROW(مسودة!$C$184:$C$213)*(مسودة!$C$184:$C$213=$C$201)),ROW(مسودة!$C$184:$C$213)),ROW()-ROW(AD201)+1)),مسودة!AD184:'مسودة'!AD$213)),0))</f>
        <v>19</v>
      </c>
      <c r="AE201" s="39">
        <f t="array" ref="AE201">IF($C$201="","",IFERROR(MAX(IF((ROW(مسودة!$C$184:$C$213)=SMALL(IF((ROW(مسودة!$C$184:$C$213)*(مسودة!$C$184:$C$213=$C$201)),ROW(مسودة!$C$184:$C$213)),ROW()-ROW(AE201)+1)),مسودة!AE184:'مسودة'!AE$213)),0))</f>
        <v>10</v>
      </c>
      <c r="AF201" s="39">
        <f t="array" ref="AF201">IF($C$201="","",IFERROR(MAX(IF((ROW(مسودة!$C$184:$C$213)=SMALL(IF((ROW(مسودة!$C$184:$C$213)*(مسودة!$C$184:$C$213=$C$201)),ROW(مسودة!$C$184:$C$213)),ROW()-ROW(AF201)+1)),مسودة!AF184:'مسودة'!AF$213)),0))</f>
        <v>10</v>
      </c>
      <c r="AG201" s="39">
        <f t="array" ref="AG201">IF($C$201="","",IFERROR(MAX(IF((ROW(مسودة!$C$184:$C$213)=SMALL(IF((ROW(مسودة!$C$184:$C$213)*(مسودة!$C$184:$C$213=$C$201)),ROW(مسودة!$C$184:$C$213)),ROW()-ROW(AG201)+1)),مسودة!AG184:'مسودة'!AG$213)),0))</f>
        <v>20</v>
      </c>
      <c r="AH201" s="39">
        <f t="array" ref="AH201">IF($C$201="","",IFERROR(MAX(IF((ROW(مسودة!$C$184:$C$213)=SMALL(IF((ROW(مسودة!$C$184:$C$213)*(مسودة!$C$184:$C$213=$C$201)),ROW(مسودة!$C$184:$C$213)),ROW()-ROW(AH201)+1)),مسودة!AH184:'مسودة'!AH$213)),0))</f>
        <v>8</v>
      </c>
      <c r="AI201" s="39">
        <f t="array" ref="AI201">IF($C$201="","",IFERROR(MAX(IF((ROW(مسودة!$C$184:$C$213)=SMALL(IF((ROW(مسودة!$C$184:$C$213)*(مسودة!$C$184:$C$213=$C$201)),ROW(مسودة!$C$184:$C$213)),ROW()-ROW(AI201)+1)),مسودة!AI184:'مسودة'!AI$213)),0))</f>
        <v>7</v>
      </c>
      <c r="AJ201" s="39">
        <f t="array" ref="AJ201">IF($C$201="","",IFERROR(MAX(IF((ROW(مسودة!$C$184:$C$213)=SMALL(IF((ROW(مسودة!$C$184:$C$213)*(مسودة!$C$184:$C$213=$C$201)),ROW(مسودة!$C$184:$C$213)),ROW()-ROW(AJ201)+1)),مسودة!AJ184:'مسودة'!AJ$213)),0))</f>
        <v>15</v>
      </c>
      <c r="AK201" s="39">
        <f t="array" ref="AK201">IF($C$201="","",IFERROR(MAX(IF((ROW(مسودة!$C$184:$C$213)=SMALL(IF((ROW(مسودة!$C$184:$C$213)*(مسودة!$C$184:$C$213=$C$201)),ROW(مسودة!$C$184:$C$213)),ROW()-ROW(AK201)+1)),مسودة!AK184:'مسودة'!AK$213)),0))</f>
        <v>6</v>
      </c>
      <c r="AL201" s="39">
        <f t="array" ref="AL201">IF($C$201="","",IFERROR(MAX(IF((ROW(مسودة!$C$184:$C$213)=SMALL(IF((ROW(مسودة!$C$184:$C$213)*(مسودة!$C$184:$C$213=$C$201)),ROW(مسودة!$C$184:$C$213)),ROW()-ROW(AL201)+1)),مسودة!AL184:'مسودة'!AL$213)),0))</f>
        <v>9</v>
      </c>
      <c r="AM201" s="39">
        <f t="array" ref="AM201">IF($C$201="","",IFERROR(MAX(IF((ROW(مسودة!$C$184:$C$213)=SMALL(IF((ROW(مسودة!$C$184:$C$213)*(مسودة!$C$184:$C$213=$C$201)),ROW(مسودة!$C$184:$C$213)),ROW()-ROW(AM201)+1)),مسودة!AM184:'مسودة'!AM$213)),0))</f>
        <v>15</v>
      </c>
      <c r="AN201" s="54"/>
      <c r="AO201" s="54"/>
      <c r="AP201" s="55"/>
      <c r="AQ201" s="49"/>
      <c r="AR201" s="49"/>
      <c r="AS201" s="49"/>
      <c r="AT201" s="49"/>
      <c r="AU201" s="103" t="str">
        <f>IFERROR(LOOKUP(2,1/((مسودة!$C$184:$C$213=C201)*(مسودة!$F$184:$F$213=F201)),مسودة!$AV$184:$AV$213),"")</f>
        <v>له دور ثانٍ في :  رياضيات،كيمياء،أحياء،دين، جغرافيا،</v>
      </c>
    </row>
    <row r="202" spans="2:47" ht="28.5" customHeight="1" thickBot="1">
      <c r="B202" s="48"/>
      <c r="C202" s="99"/>
      <c r="D202" s="51"/>
      <c r="E202" s="51"/>
      <c r="F202" s="11" t="s">
        <v>31</v>
      </c>
      <c r="G202" s="39">
        <f t="array" ref="G202">IF($C$201="","",IFERROR(MAX(IF((ROW(مسودة!$C$184:$C$213)=SMALL(IF((ROW(مسودة!$C$184:$C$213)*(مسودة!$C$184:$C$213=$C$201)),ROW(مسودة!$C$184:$C$213)),ROW()-ROW(G202)+1)),مسودة!G185:'مسودة'!G$213)),0))</f>
        <v>24</v>
      </c>
      <c r="H202" s="39">
        <f t="array" ref="H202">IF($C$201="","",IFERROR(MAX(IF((ROW(مسودة!$C$184:$C$213)=SMALL(IF((ROW(مسودة!$C$184:$C$213)*(مسودة!$C$184:$C$213=$C$201)),ROW(مسودة!$C$184:$C$213)),ROW()-ROW(H202)+1)),مسودة!H185:'مسودة'!H$213)),0))</f>
        <v>18</v>
      </c>
      <c r="I202" s="39">
        <f t="array" ref="I202">IF($C$201="","",IFERROR(MAX(IF((ROW(مسودة!$C$184:$C$213)=SMALL(IF((ROW(مسودة!$C$184:$C$213)*(مسودة!$C$184:$C$213=$C$201)),ROW(مسودة!$C$184:$C$213)),ROW()-ROW(I202)+1)),مسودة!I185:'مسودة'!I$213)),0))</f>
        <v>42</v>
      </c>
      <c r="J202" s="39">
        <f t="array" ref="J202">IF($C$201="","",IFERROR(MAX(IF((ROW(مسودة!$C$184:$C$213)=SMALL(IF((ROW(مسودة!$C$184:$C$213)*(مسودة!$C$184:$C$213=$C$201)),ROW(مسودة!$C$184:$C$213)),ROW()-ROW(J202)+1)),مسودة!J185:'مسودة'!J$213)),0))</f>
        <v>26</v>
      </c>
      <c r="K202" s="39">
        <f t="array" ref="K202">IF($C$201="","",IFERROR(MAX(IF((ROW(مسودة!$C$184:$C$213)=SMALL(IF((ROW(مسودة!$C$184:$C$213)*(مسودة!$C$184:$C$213=$C$201)),ROW(مسودة!$C$184:$C$213)),ROW()-ROW(K202)+1)),مسودة!K185:'مسودة'!K$213)),0))</f>
        <v>33</v>
      </c>
      <c r="L202" s="39">
        <f t="array" ref="L202">IF($C$201="","",IFERROR(MAX(IF((ROW(مسودة!$C$184:$C$213)=SMALL(IF((ROW(مسودة!$C$184:$C$213)*(مسودة!$C$184:$C$213=$C$201)),ROW(مسودة!$C$184:$C$213)),ROW()-ROW(L202)+1)),مسودة!L185:'مسودة'!L$213)),0))</f>
        <v>59</v>
      </c>
      <c r="M202" s="39">
        <f t="array" ref="M202">IF($C$201="","",IFERROR(MAX(IF((ROW(مسودة!$C$184:$C$213)=SMALL(IF((ROW(مسودة!$C$184:$C$213)*(مسودة!$C$184:$C$213=$C$201)),ROW(مسودة!$C$184:$C$213)),ROW()-ROW(M202)+1)),مسودة!M185:'مسودة'!M$213)),0))</f>
        <v>15</v>
      </c>
      <c r="N202" s="39">
        <f t="array" ref="N202">IF($C$201="","",IFERROR(MAX(IF((ROW(مسودة!$C$184:$C$213)=SMALL(IF((ROW(مسودة!$C$184:$C$213)*(مسودة!$C$184:$C$213=$C$201)),ROW(مسودة!$C$184:$C$213)),ROW()-ROW(N202)+1)),مسودة!N185:'مسودة'!N$213)),0))</f>
        <v>1</v>
      </c>
      <c r="O202" s="39">
        <f t="array" ref="O202">IF($C$201="","",IFERROR(MAX(IF((ROW(مسودة!$C$184:$C$213)=SMALL(IF((ROW(مسودة!$C$184:$C$213)*(مسودة!$C$184:$C$213=$C$201)),ROW(مسودة!$C$184:$C$213)),ROW()-ROW(O202)+1)),مسودة!O185:'مسودة'!O$213)),0))</f>
        <v>16</v>
      </c>
      <c r="P202" s="39">
        <f t="array" ref="P202">IF($C$201="","",IFERROR(MAX(IF((ROW(مسودة!$C$184:$C$213)=SMALL(IF((ROW(مسودة!$C$184:$C$213)*(مسودة!$C$184:$C$213=$C$201)),ROW(مسودة!$C$184:$C$213)),ROW()-ROW(P202)+1)),مسودة!P185:'مسودة'!P$213)),0))</f>
        <v>13</v>
      </c>
      <c r="Q202" s="39">
        <f t="array" ref="Q202">IF($C$201="","",IFERROR(MAX(IF((ROW(مسودة!$C$184:$C$213)=SMALL(IF((ROW(مسودة!$C$184:$C$213)*(مسودة!$C$184:$C$213=$C$201)),ROW(مسودة!$C$184:$C$213)),ROW()-ROW(Q202)+1)),مسودة!Q185:'مسودة'!Q$213)),0))</f>
        <v>17</v>
      </c>
      <c r="R202" s="39">
        <f t="array" ref="R202">IF($C$201="","",IFERROR(MAX(IF((ROW(مسودة!$C$184:$C$213)=SMALL(IF((ROW(مسودة!$C$184:$C$213)*(مسودة!$C$184:$C$213=$C$201)),ROW(مسودة!$C$184:$C$213)),ROW()-ROW(R202)+1)),مسودة!R185:'مسودة'!R$213)),0))</f>
        <v>30</v>
      </c>
      <c r="S202" s="39">
        <f t="array" ref="S202">IF($C$201="","",IFERROR(MAX(IF((ROW(مسودة!$C$184:$C$213)=SMALL(IF((ROW(مسودة!$C$184:$C$213)*(مسودة!$C$184:$C$213=$C$201)),ROW(مسودة!$C$184:$C$213)),ROW()-ROW(S202)+1)),مسودة!S185:'مسودة'!S$213)),0))</f>
        <v>11</v>
      </c>
      <c r="T202" s="39">
        <f t="array" ref="T202">IF($C$201="","",IFERROR(MAX(IF((ROW(مسودة!$C$184:$C$213)=SMALL(IF((ROW(مسودة!$C$184:$C$213)*(مسودة!$C$184:$C$213=$C$201)),ROW(مسودة!$C$184:$C$213)),ROW()-ROW(T202)+1)),مسودة!T185:'مسودة'!T$213)),0))</f>
        <v>4</v>
      </c>
      <c r="U202" s="39">
        <f t="array" ref="U202">IF($C$201="","",IFERROR(MAX(IF((ROW(مسودة!$C$184:$C$213)=SMALL(IF((ROW(مسودة!$C$184:$C$213)*(مسودة!$C$184:$C$213=$C$201)),ROW(مسودة!$C$184:$C$213)),ROW()-ROW(U202)+1)),مسودة!U185:'مسودة'!U$213)),0))</f>
        <v>15</v>
      </c>
      <c r="V202" s="39">
        <f t="array" ref="V202">IF($C$201="","",IFERROR(MAX(IF((ROW(مسودة!$C$184:$C$213)=SMALL(IF((ROW(مسودة!$C$184:$C$213)*(مسودة!$C$184:$C$213=$C$201)),ROW(مسودة!$C$184:$C$213)),ROW()-ROW(V202)+1)),مسودة!V185:'مسودة'!V$213)),0))</f>
        <v>15</v>
      </c>
      <c r="W202" s="39">
        <f t="array" ref="W202">IF($C$201="","",IFERROR(MAX(IF((ROW(مسودة!$C$184:$C$213)=SMALL(IF((ROW(مسودة!$C$184:$C$213)*(مسودة!$C$184:$C$213=$C$201)),ROW(مسودة!$C$184:$C$213)),ROW()-ROW(W202)+1)),مسودة!W185:'مسودة'!W$213)),0))</f>
        <v>11</v>
      </c>
      <c r="X202" s="39">
        <f t="array" ref="X202">IF($C$201="","",IFERROR(MAX(IF((ROW(مسودة!$C$184:$C$213)=SMALL(IF((ROW(مسودة!$C$184:$C$213)*(مسودة!$C$184:$C$213=$C$201)),ROW(مسودة!$C$184:$C$213)),ROW()-ROW(X202)+1)),مسودة!X185:'مسودة'!X$213)),0))</f>
        <v>26</v>
      </c>
      <c r="Y202" s="39">
        <f t="array" ref="Y202">IF($C$201="","",IFERROR(MAX(IF((ROW(مسودة!$C$184:$C$213)=SMALL(IF((ROW(مسودة!$C$184:$C$213)*(مسودة!$C$184:$C$213=$C$201)),ROW(مسودة!$C$184:$C$213)),ROW()-ROW(Y202)+1)),مسودة!Y185:'مسودة'!Y$213)),0))</f>
        <v>1</v>
      </c>
      <c r="Z202" s="39">
        <f t="array" ref="Z202">IF($C$201="","",IFERROR(MAX(IF((ROW(مسودة!$C$184:$C$213)=SMALL(IF((ROW(مسودة!$C$184:$C$213)*(مسودة!$C$184:$C$213=$C$201)),ROW(مسودة!$C$184:$C$213)),ROW()-ROW(Z202)+1)),مسودة!Z185:'مسودة'!Z$213)),0))</f>
        <v>7</v>
      </c>
      <c r="AA202" s="39">
        <f t="array" ref="AA202">IF($C$201="","",IFERROR(MAX(IF((ROW(مسودة!$C$184:$C$213)=SMALL(IF((ROW(مسودة!$C$184:$C$213)*(مسودة!$C$184:$C$213=$C$201)),ROW(مسودة!$C$184:$C$213)),ROW()-ROW(AA202)+1)),مسودة!AA185:'مسودة'!AA$213)),0))</f>
        <v>8</v>
      </c>
      <c r="AB202" s="39">
        <f t="array" ref="AB202">IF($C$201="","",IFERROR(MAX(IF((ROW(مسودة!$C$184:$C$213)=SMALL(IF((ROW(مسودة!$C$184:$C$213)*(مسودة!$C$184:$C$213=$C$201)),ROW(مسودة!$C$184:$C$213)),ROW()-ROW(AB202)+1)),مسودة!AB185:'مسودة'!AB$213)),0))</f>
        <v>11</v>
      </c>
      <c r="AC202" s="39">
        <f t="array" ref="AC202">IF($C$201="","",IFERROR(MAX(IF((ROW(مسودة!$C$184:$C$213)=SMALL(IF((ROW(مسودة!$C$184:$C$213)*(مسودة!$C$184:$C$213=$C$201)),ROW(مسودة!$C$184:$C$213)),ROW()-ROW(AC202)+1)),مسودة!AC185:'مسودة'!AC$213)),0))</f>
        <v>16</v>
      </c>
      <c r="AD202" s="39">
        <f t="array" ref="AD202">IF($C$201="","",IFERROR(MAX(IF((ROW(مسودة!$C$184:$C$213)=SMALL(IF((ROW(مسودة!$C$184:$C$213)*(مسودة!$C$184:$C$213=$C$201)),ROW(مسودة!$C$184:$C$213)),ROW()-ROW(AD202)+1)),مسودة!AD185:'مسودة'!AD$213)),0))</f>
        <v>27</v>
      </c>
      <c r="AE202" s="39">
        <f t="array" ref="AE202">IF($C$201="","",IFERROR(MAX(IF((ROW(مسودة!$C$184:$C$213)=SMALL(IF((ROW(مسودة!$C$184:$C$213)*(مسودة!$C$184:$C$213=$C$201)),ROW(مسودة!$C$184:$C$213)),ROW()-ROW(AE202)+1)),مسودة!AE185:'مسودة'!AE$213)),0))</f>
        <v>5</v>
      </c>
      <c r="AF202" s="39">
        <f t="array" ref="AF202">IF($C$201="","",IFERROR(MAX(IF((ROW(مسودة!$C$184:$C$213)=SMALL(IF((ROW(مسودة!$C$184:$C$213)*(مسودة!$C$184:$C$213=$C$201)),ROW(مسودة!$C$184:$C$213)),ROW()-ROW(AF202)+1)),مسودة!AF185:'مسودة'!AF$213)),0))</f>
        <v>15</v>
      </c>
      <c r="AG202" s="39">
        <f t="array" ref="AG202">IF($C$201="","",IFERROR(MAX(IF((ROW(مسودة!$C$184:$C$213)=SMALL(IF((ROW(مسودة!$C$184:$C$213)*(مسودة!$C$184:$C$213=$C$201)),ROW(مسودة!$C$184:$C$213)),ROW()-ROW(AG202)+1)),مسودة!AG185:'مسودة'!AG$213)),0))</f>
        <v>20</v>
      </c>
      <c r="AH202" s="39">
        <f t="array" ref="AH202">IF($C$201="","",IFERROR(MAX(IF((ROW(مسودة!$C$184:$C$213)=SMALL(IF((ROW(مسودة!$C$184:$C$213)*(مسودة!$C$184:$C$213=$C$201)),ROW(مسودة!$C$184:$C$213)),ROW()-ROW(AH202)+1)),مسودة!AH185:'مسودة'!AH$213)),0))</f>
        <v>8</v>
      </c>
      <c r="AI202" s="39">
        <f t="array" ref="AI202">IF($C$201="","",IFERROR(MAX(IF((ROW(مسودة!$C$184:$C$213)=SMALL(IF((ROW(مسودة!$C$184:$C$213)*(مسودة!$C$184:$C$213=$C$201)),ROW(مسودة!$C$184:$C$213)),ROW()-ROW(AI202)+1)),مسودة!AI185:'مسودة'!AI$213)),0))</f>
        <v>5</v>
      </c>
      <c r="AJ202" s="39">
        <f t="array" ref="AJ202">IF($C$201="","",IFERROR(MAX(IF((ROW(مسودة!$C$184:$C$213)=SMALL(IF((ROW(مسودة!$C$184:$C$213)*(مسودة!$C$184:$C$213=$C$201)),ROW(مسودة!$C$184:$C$213)),ROW()-ROW(AJ202)+1)),مسودة!AJ185:'مسودة'!AJ$213)),0))</f>
        <v>13</v>
      </c>
      <c r="AK202" s="39">
        <f t="array" ref="AK202">IF($C$201="","",IFERROR(MAX(IF((ROW(مسودة!$C$184:$C$213)=SMALL(IF((ROW(مسودة!$C$184:$C$213)*(مسودة!$C$184:$C$213=$C$201)),ROW(مسودة!$C$184:$C$213)),ROW()-ROW(AK202)+1)),مسودة!AK185:'مسودة'!AK$213)),0))</f>
        <v>3</v>
      </c>
      <c r="AL202" s="39">
        <f t="array" ref="AL202">IF($C$201="","",IFERROR(MAX(IF((ROW(مسودة!$C$184:$C$213)=SMALL(IF((ROW(مسودة!$C$184:$C$213)*(مسودة!$C$184:$C$213=$C$201)),ROW(مسودة!$C$184:$C$213)),ROW()-ROW(AL202)+1)),مسودة!AL185:'مسودة'!AL$213)),0))</f>
        <v>4</v>
      </c>
      <c r="AM202" s="39">
        <f t="array" ref="AM202">IF($C$201="","",IFERROR(MAX(IF((ROW(مسودة!$C$184:$C$213)=SMALL(IF((ROW(مسودة!$C$184:$C$213)*(مسودة!$C$184:$C$213=$C$201)),ROW(مسودة!$C$184:$C$213)),ROW()-ROW(AM202)+1)),مسودة!AM185:'مسودة'!AM$213)),0))</f>
        <v>7</v>
      </c>
      <c r="AN202" s="54"/>
      <c r="AO202" s="54"/>
      <c r="AP202" s="56"/>
      <c r="AQ202" s="49"/>
      <c r="AR202" s="49"/>
      <c r="AS202" s="49"/>
      <c r="AT202" s="49"/>
      <c r="AU202" s="104"/>
    </row>
    <row r="203" spans="2:47" ht="28.5" customHeight="1" thickBot="1">
      <c r="B203" s="48"/>
      <c r="C203" s="93"/>
      <c r="D203" s="51"/>
      <c r="E203" s="51"/>
      <c r="F203" s="14" t="s">
        <v>32</v>
      </c>
      <c r="G203" s="39">
        <f t="array" ref="G203">IF($C$201="","",IFERROR(MAX(IF((ROW(مسودة!$C$184:$C$213)=SMALL(IF((ROW(مسودة!$C$184:$C$213)*(مسودة!$C$184:$C$213=$C$201)),ROW(مسودة!$C$184:$C$213)),ROW()-ROW(G203)+1)),مسودة!G186:'مسودة'!G$213)),0))</f>
        <v>49</v>
      </c>
      <c r="H203" s="39">
        <f t="array" ref="H203">IF($C$201="","",IFERROR(MAX(IF((ROW(مسودة!$C$184:$C$213)=SMALL(IF((ROW(مسودة!$C$184:$C$213)*(مسودة!$C$184:$C$213=$C$201)),ROW(مسودة!$C$184:$C$213)),ROW()-ROW(H203)+1)),مسودة!H186:'مسودة'!H$213)),0))</f>
        <v>72</v>
      </c>
      <c r="I203" s="39">
        <f t="array" ref="I203">IF($C$201="","",IFERROR(MAX(IF((ROW(مسودة!$C$184:$C$213)=SMALL(IF((ROW(مسودة!$C$184:$C$213)*(مسودة!$C$184:$C$213=$C$201)),ROW(مسودة!$C$184:$C$213)),ROW()-ROW(I203)+1)),مسودة!I186:'مسودة'!I$213)),0))</f>
        <v>121</v>
      </c>
      <c r="J203" s="39">
        <f t="array" ref="J203">IF($C$201="","",IFERROR(MAX(IF((ROW(مسودة!$C$184:$C$213)=SMALL(IF((ROW(مسودة!$C$184:$C$213)*(مسودة!$C$184:$C$213=$C$201)),ROW(مسودة!$C$184:$C$213)),ROW()-ROW(J203)+1)),مسودة!J186:'مسودة'!J$213)),0))</f>
        <v>53</v>
      </c>
      <c r="K203" s="39">
        <f t="array" ref="K203">IF($C$201="","",IFERROR(MAX(IF((ROW(مسودة!$C$184:$C$213)=SMALL(IF((ROW(مسودة!$C$184:$C$213)*(مسودة!$C$184:$C$213=$C$201)),ROW(مسودة!$C$184:$C$213)),ROW()-ROW(K203)+1)),مسودة!K186:'مسودة'!K$213)),0))</f>
        <v>56</v>
      </c>
      <c r="L203" s="39">
        <f t="array" ref="L203">IF($C$201="","",IFERROR(MAX(IF((ROW(مسودة!$C$184:$C$213)=SMALL(IF((ROW(مسودة!$C$184:$C$213)*(مسودة!$C$184:$C$213=$C$201)),ROW(مسودة!$C$184:$C$213)),ROW()-ROW(L203)+1)),مسودة!L186:'مسودة'!L$213)),0))</f>
        <v>109</v>
      </c>
      <c r="M203" s="39">
        <f t="array" ref="M203">IF($C$201="","",IFERROR(MAX(IF((ROW(مسودة!$C$184:$C$213)=SMALL(IF((ROW(مسودة!$C$184:$C$213)*(مسودة!$C$184:$C$213=$C$201)),ROW(مسودة!$C$184:$C$213)),ROW()-ROW(M203)+1)),مسودة!M186:'مسودة'!M$213)),0))</f>
        <v>27</v>
      </c>
      <c r="N203" s="39">
        <f t="array" ref="N203">IF($C$201="","",IFERROR(MAX(IF((ROW(مسودة!$C$184:$C$213)=SMALL(IF((ROW(مسودة!$C$184:$C$213)*(مسودة!$C$184:$C$213=$C$201)),ROW(مسودة!$C$184:$C$213)),ROW()-ROW(N203)+1)),مسودة!N186:'مسودة'!N$213)),0))</f>
        <v>16</v>
      </c>
      <c r="O203" s="39">
        <f t="array" ref="O203">IF($C$201="","",IFERROR(MAX(IF((ROW(مسودة!$C$184:$C$213)=SMALL(IF((ROW(مسودة!$C$184:$C$213)*(مسودة!$C$184:$C$213=$C$201)),ROW(مسودة!$C$184:$C$213)),ROW()-ROW(O203)+1)),مسودة!O186:'مسودة'!O$213)),0))</f>
        <v>0</v>
      </c>
      <c r="P203" s="39">
        <f t="array" ref="P203">IF($C$201="","",IFERROR(MAX(IF((ROW(مسودة!$C$184:$C$213)=SMALL(IF((ROW(مسودة!$C$184:$C$213)*(مسودة!$C$184:$C$213=$C$201)),ROW(مسودة!$C$184:$C$213)),ROW()-ROW(P203)+1)),مسودة!P186:'مسودة'!P$213)),0))</f>
        <v>28</v>
      </c>
      <c r="Q203" s="39">
        <f t="array" ref="Q203">IF($C$201="","",IFERROR(MAX(IF((ROW(مسودة!$C$184:$C$213)=SMALL(IF((ROW(مسودة!$C$184:$C$213)*(مسودة!$C$184:$C$213=$C$201)),ROW(مسودة!$C$184:$C$213)),ROW()-ROW(Q203)+1)),مسودة!Q186:'مسودة'!Q$213)),0))</f>
        <v>32</v>
      </c>
      <c r="R203" s="39">
        <f t="array" ref="R203">IF($C$201="","",IFERROR(MAX(IF((ROW(مسودة!$C$184:$C$213)=SMALL(IF((ROW(مسودة!$C$184:$C$213)*(مسودة!$C$184:$C$213=$C$201)),ROW(مسودة!$C$184:$C$213)),ROW()-ROW(R203)+1)),مسودة!R186:'مسودة'!R$213)),0))</f>
        <v>60</v>
      </c>
      <c r="S203" s="39">
        <f t="array" ref="S203">IF($C$201="","",IFERROR(MAX(IF((ROW(مسودة!$C$184:$C$213)=SMALL(IF((ROW(مسودة!$C$184:$C$213)*(مسودة!$C$184:$C$213=$C$201)),ROW(مسودة!$C$184:$C$213)),ROW()-ROW(S203)+1)),مسودة!S186:'مسودة'!S$213)),0))</f>
        <v>25</v>
      </c>
      <c r="T203" s="39">
        <f t="array" ref="T203">IF($C$201="","",IFERROR(MAX(IF((ROW(مسودة!$C$184:$C$213)=SMALL(IF((ROW(مسودة!$C$184:$C$213)*(مسودة!$C$184:$C$213=$C$201)),ROW(مسودة!$C$184:$C$213)),ROW()-ROW(T203)+1)),مسودة!T186:'مسودة'!T$213)),0))</f>
        <v>7</v>
      </c>
      <c r="U203" s="39">
        <f t="array" ref="U203">IF($C$201="","",IFERROR(MAX(IF((ROW(مسودة!$C$184:$C$213)=SMALL(IF((ROW(مسودة!$C$184:$C$213)*(مسودة!$C$184:$C$213=$C$201)),ROW(مسودة!$C$184:$C$213)),ROW()-ROW(U203)+1)),مسودة!U186:'مسودة'!U$213)),0))</f>
        <v>0</v>
      </c>
      <c r="V203" s="39">
        <f t="array" ref="V203">IF($C$201="","",IFERROR(MAX(IF((ROW(مسودة!$C$184:$C$213)=SMALL(IF((ROW(مسودة!$C$184:$C$213)*(مسودة!$C$184:$C$213=$C$201)),ROW(مسودة!$C$184:$C$213)),ROW()-ROW(V203)+1)),مسودة!V186:'مسودة'!V$213)),0))</f>
        <v>28</v>
      </c>
      <c r="W203" s="39">
        <f t="array" ref="W203">IF($C$201="","",IFERROR(MAX(IF((ROW(مسودة!$C$184:$C$213)=SMALL(IF((ROW(مسودة!$C$184:$C$213)*(مسودة!$C$184:$C$213=$C$201)),ROW(مسودة!$C$184:$C$213)),ROW()-ROW(W203)+1)),مسودة!W186:'مسودة'!W$213)),0))</f>
        <v>19</v>
      </c>
      <c r="X203" s="39">
        <f t="array" ref="X203">IF($C$201="","",IFERROR(MAX(IF((ROW(مسودة!$C$184:$C$213)=SMALL(IF((ROW(مسودة!$C$184:$C$213)*(مسودة!$C$184:$C$213=$C$201)),ROW(مسودة!$C$184:$C$213)),ROW()-ROW(X203)+1)),مسودة!X186:'مسودة'!X$213)),0))</f>
        <v>0</v>
      </c>
      <c r="Y203" s="39">
        <f t="array" ref="Y203">IF($C$201="","",IFERROR(MAX(IF((ROW(مسودة!$C$184:$C$213)=SMALL(IF((ROW(مسودة!$C$184:$C$213)*(مسودة!$C$184:$C$213=$C$201)),ROW(مسودة!$C$184:$C$213)),ROW()-ROW(Y203)+1)),مسودة!Y186:'مسودة'!Y$213)),0))</f>
        <v>4</v>
      </c>
      <c r="Z203" s="39">
        <f t="array" ref="Z203">IF($C$201="","",IFERROR(MAX(IF((ROW(مسودة!$C$184:$C$213)=SMALL(IF((ROW(مسودة!$C$184:$C$213)*(مسودة!$C$184:$C$213=$C$201)),ROW(مسودة!$C$184:$C$213)),ROW()-ROW(Z203)+1)),مسودة!Z186:'مسودة'!Z$213)),0))</f>
        <v>20</v>
      </c>
      <c r="AA203" s="39">
        <f t="array" ref="AA203">IF($C$201="","",IFERROR(MAX(IF((ROW(مسودة!$C$184:$C$213)=SMALL(IF((ROW(مسودة!$C$184:$C$213)*(مسودة!$C$184:$C$213=$C$201)),ROW(مسودة!$C$184:$C$213)),ROW()-ROW(AA203)+1)),مسودة!AA186:'مسودة'!AA$213)),0))</f>
        <v>0</v>
      </c>
      <c r="AB203" s="39">
        <f t="array" ref="AB203">IF($C$201="","",IFERROR(MAX(IF((ROW(مسودة!$C$184:$C$213)=SMALL(IF((ROW(مسودة!$C$184:$C$213)*(مسودة!$C$184:$C$213=$C$201)),ROW(مسودة!$C$184:$C$213)),ROW()-ROW(AB203)+1)),مسودة!AB186:'مسودة'!AB$213)),0))</f>
        <v>21</v>
      </c>
      <c r="AC203" s="39">
        <f t="array" ref="AC203">IF($C$201="","",IFERROR(MAX(IF((ROW(مسودة!$C$184:$C$213)=SMALL(IF((ROW(مسودة!$C$184:$C$213)*(مسودة!$C$184:$C$213=$C$201)),ROW(مسودة!$C$184:$C$213)),ROW()-ROW(AC203)+1)),مسودة!AC186:'مسودة'!AC$213)),0))</f>
        <v>25</v>
      </c>
      <c r="AD203" s="39">
        <f t="array" ref="AD203">IF($C$201="","",IFERROR(MAX(IF((ROW(مسودة!$C$184:$C$213)=SMALL(IF((ROW(مسودة!$C$184:$C$213)*(مسودة!$C$184:$C$213=$C$201)),ROW(مسودة!$C$184:$C$213)),ROW()-ROW(AD203)+1)),مسودة!AD186:'مسودة'!AD$213)),0))</f>
        <v>46</v>
      </c>
      <c r="AE203" s="39">
        <f t="array" ref="AE203">IF($C$201="","",IFERROR(MAX(IF((ROW(مسودة!$C$184:$C$213)=SMALL(IF((ROW(مسودة!$C$184:$C$213)*(مسودة!$C$184:$C$213=$C$201)),ROW(مسودة!$C$184:$C$213)),ROW()-ROW(AE203)+1)),مسودة!AE186:'مسودة'!AE$213)),0))</f>
        <v>15</v>
      </c>
      <c r="AF203" s="39">
        <f t="array" ref="AF203">IF($C$201="","",IFERROR(MAX(IF((ROW(مسودة!$C$184:$C$213)=SMALL(IF((ROW(مسودة!$C$184:$C$213)*(مسودة!$C$184:$C$213=$C$201)),ROW(مسودة!$C$184:$C$213)),ROW()-ROW(AF203)+1)),مسودة!AF186:'مسودة'!AF$213)),0))</f>
        <v>25</v>
      </c>
      <c r="AG203" s="39">
        <f t="array" ref="AG203">IF($C$201="","",IFERROR(MAX(IF((ROW(مسودة!$C$184:$C$213)=SMALL(IF((ROW(مسودة!$C$184:$C$213)*(مسودة!$C$184:$C$213=$C$201)),ROW(مسودة!$C$184:$C$213)),ROW()-ROW(AG203)+1)),مسودة!AG186:'مسودة'!AG$213)),0))</f>
        <v>40</v>
      </c>
      <c r="AH203" s="39">
        <f t="array" ref="AH203">IF($C$201="","",IFERROR(MAX(IF((ROW(مسودة!$C$184:$C$213)=SMALL(IF((ROW(مسودة!$C$184:$C$213)*(مسودة!$C$184:$C$213=$C$201)),ROW(مسودة!$C$184:$C$213)),ROW()-ROW(AH203)+1)),مسودة!AH186:'مسودة'!AH$213)),0))</f>
        <v>16</v>
      </c>
      <c r="AI203" s="39">
        <f t="array" ref="AI203">IF($C$201="","",IFERROR(MAX(IF((ROW(مسودة!$C$184:$C$213)=SMALL(IF((ROW(مسودة!$C$184:$C$213)*(مسودة!$C$184:$C$213=$C$201)),ROW(مسودة!$C$184:$C$213)),ROW()-ROW(AI203)+1)),مسودة!AI186:'مسودة'!AI$213)),0))</f>
        <v>12</v>
      </c>
      <c r="AJ203" s="39">
        <f t="array" ref="AJ203">IF($C$201="","",IFERROR(MAX(IF((ROW(مسودة!$C$184:$C$213)=SMALL(IF((ROW(مسودة!$C$184:$C$213)*(مسودة!$C$184:$C$213=$C$201)),ROW(مسودة!$C$184:$C$213)),ROW()-ROW(AJ203)+1)),مسودة!AJ186:'مسودة'!AJ$213)),0))</f>
        <v>0</v>
      </c>
      <c r="AK203" s="39">
        <f t="array" ref="AK203">IF($C$201="","",IFERROR(MAX(IF((ROW(مسودة!$C$184:$C$213)=SMALL(IF((ROW(مسودة!$C$184:$C$213)*(مسودة!$C$184:$C$213=$C$201)),ROW(مسودة!$C$184:$C$213)),ROW()-ROW(AK203)+1)),مسودة!AK186:'مسودة'!AK$213)),0))</f>
        <v>9</v>
      </c>
      <c r="AL203" s="39">
        <f t="array" ref="AL203">IF($C$201="","",IFERROR(MAX(IF((ROW(مسودة!$C$184:$C$213)=SMALL(IF((ROW(مسودة!$C$184:$C$213)*(مسودة!$C$184:$C$213=$C$201)),ROW(مسودة!$C$184:$C$213)),ROW()-ROW(AL203)+1)),مسودة!AL186:'مسودة'!AL$213)),0))</f>
        <v>13</v>
      </c>
      <c r="AM203" s="39">
        <f t="array" ref="AM203">IF($C$201="","",IFERROR(MAX(IF((ROW(مسودة!$C$184:$C$213)=SMALL(IF((ROW(مسودة!$C$184:$C$213)*(مسودة!$C$184:$C$213=$C$201)),ROW(مسودة!$C$184:$C$213)),ROW()-ROW(AM203)+1)),مسودة!AM186:'مسودة'!AM$213)),0))</f>
        <v>22</v>
      </c>
      <c r="AN203" s="39">
        <f t="array" ref="AN203">IF($C$201="","",IFERROR(MAX(IF((ROW(مسودة!$C$184:$C$213)=SMALL(IF((ROW(مسودة!$C$184:$C$213)*(مسودة!$C$184:$C$213=$C$201)),ROW(مسودة!$C$184:$C$213)),ROW()-ROW(AN203)+1)),مسودة!AN186:AN$213)),0))</f>
        <v>0</v>
      </c>
      <c r="AO203" s="39">
        <f t="array" ref="AO203">IF($C$201="","",IFERROR(MAX(IF((ROW(مسودة!$C$184:$C$213)=SMALL(IF((ROW(مسودة!$C$184:$C$213)*(مسودة!$C$184:$C$213=$C$201)),ROW(مسودة!$C$184:$C$213)),ROW()-ROW(AO203)+1)),مسودة!AO186:AO$213)),0))</f>
        <v>0</v>
      </c>
      <c r="AP203" s="39" t="str">
        <f>IF(AO203&lt;50,"   ",IF(AO203&lt;65,"مقبول",IF(AO203&lt;75,"جيد",IF(AO203&lt;85,"جيدجداً",IF(AO203&lt;=100,"ممتاز","")))))</f>
        <v xml:space="preserve">   </v>
      </c>
      <c r="AQ203" s="49"/>
      <c r="AR203" s="49"/>
      <c r="AS203" s="49"/>
      <c r="AT203" s="49"/>
      <c r="AU203" s="105"/>
    </row>
    <row r="204" spans="2:47" ht="28.5" customHeight="1" thickBot="1">
      <c r="B204" s="48">
        <f t="shared" ref="B204" si="27">B201+1</f>
        <v>46</v>
      </c>
      <c r="C204" s="98">
        <f t="array" ref="C204">IF(ISERROR(INDEX(مسودة!$C$184:$AV$213,SMALL(IF((مسودة!$AU$184:$AU$213="راسب"),ROW(مسودة!$C$184:$AV$213)-MIN(ROW(مسودة!$C$184:$AV$213))+1,""),ROW(A6)),COLUMN(A6))),"",INDEX(مسودة!$C$184:$AV$213,SMALL(IF((مسودة!$AU$184:$AU$213="راسب"),ROW(مسودة!$C$184:$AV$213)-MIN(ROW(مسودة!$C$184:$AV$213))+1,""),ROW(A6)),COLUMN(A6)))</f>
        <v>656</v>
      </c>
      <c r="D204" s="95" t="str">
        <f>IF(C204&lt;&gt;"",VLOOKUP(C204,مسودة!$C$184:$D$213,2,0),"")</f>
        <v xml:space="preserve">خالد فرج </v>
      </c>
      <c r="E204" s="95">
        <f>IF(C204&lt;&gt;"",VLOOKUP(C204,مسودة!$C$184:$E$213,3,0),"")</f>
        <v>258</v>
      </c>
      <c r="F204" s="11" t="s">
        <v>30</v>
      </c>
      <c r="G204" s="39">
        <f t="array" ref="G204">IF($C$204="","",IFERROR(MAX(IF((ROW(مسودة!$C$184:$C$213)=SMALL(IF((ROW(مسودة!$C$184:$C$213)*(مسودة!$C$184:$C$213=$C$204)),ROW(مسودة!$C$184:$C$213)),ROW()-ROW(G204)+1)),مسودة!G184:'مسودة'!G$213)),0))</f>
        <v>17</v>
      </c>
      <c r="H204" s="39">
        <f t="array" ref="H204">IF($C$204="","",IFERROR(MAX(IF((ROW(مسودة!$C$184:$C$213)=SMALL(IF((ROW(مسودة!$C$184:$C$213)*(مسودة!$C$184:$C$213=$C$204)),ROW(مسودة!$C$184:$C$213)),ROW()-ROW(H204)+1)),مسودة!H184:'مسودة'!H$213)),0))</f>
        <v>33</v>
      </c>
      <c r="I204" s="39">
        <f t="array" ref="I204">IF($C$204="","",IFERROR(MAX(IF((ROW(مسودة!$C$184:$C$213)=SMALL(IF((ROW(مسودة!$C$184:$C$213)*(مسودة!$C$184:$C$213=$C$204)),ROW(مسودة!$C$184:$C$213)),ROW()-ROW(I204)+1)),مسودة!I184:'مسودة'!I$213)),0))</f>
        <v>50</v>
      </c>
      <c r="J204" s="39">
        <f t="array" ref="J204">IF($C$204="","",IFERROR(MAX(IF((ROW(مسودة!$C$184:$C$213)=SMALL(IF((ROW(مسودة!$C$184:$C$213)*(مسودة!$C$184:$C$213=$C$204)),ROW(مسودة!$C$184:$C$213)),ROW()-ROW(J204)+1)),مسودة!J184:'مسودة'!J$213)),0))</f>
        <v>26</v>
      </c>
      <c r="K204" s="39">
        <f t="array" ref="K204">IF($C$204="","",IFERROR(MAX(IF((ROW(مسودة!$C$184:$C$213)=SMALL(IF((ROW(مسودة!$C$184:$C$213)*(مسودة!$C$184:$C$213=$C$204)),ROW(مسودة!$C$184:$C$213)),ROW()-ROW(K204)+1)),مسودة!K184:'مسودة'!K$213)),0))</f>
        <v>26</v>
      </c>
      <c r="L204" s="39">
        <f t="array" ref="L204">IF($C$204="","",IFERROR(MAX(IF((ROW(مسودة!$C$184:$C$213)=SMALL(IF((ROW(مسودة!$C$184:$C$213)*(مسودة!$C$184:$C$213=$C$204)),ROW(مسودة!$C$184:$C$213)),ROW()-ROW(L204)+1)),مسودة!L184:'مسودة'!L$213)),0))</f>
        <v>52</v>
      </c>
      <c r="M204" s="39">
        <f t="array" ref="M204">IF($C$204="","",IFERROR(MAX(IF((ROW(مسودة!$C$184:$C$213)=SMALL(IF((ROW(مسودة!$C$184:$C$213)*(مسودة!$C$184:$C$213=$C$204)),ROW(مسودة!$C$184:$C$213)),ROW()-ROW(M204)+1)),مسودة!M184:'مسودة'!M$213)),0))</f>
        <v>12</v>
      </c>
      <c r="N204" s="39">
        <f t="array" ref="N204">IF($C$204="","",IFERROR(MAX(IF((ROW(مسودة!$C$184:$C$213)=SMALL(IF((ROW(مسودة!$C$184:$C$213)*(مسودة!$C$184:$C$213=$C$204)),ROW(مسودة!$C$184:$C$213)),ROW()-ROW(N204)+1)),مسودة!N184:'مسودة'!N$213)),0))</f>
        <v>15</v>
      </c>
      <c r="O204" s="39">
        <f t="array" ref="O204">IF($C$204="","",IFERROR(MAX(IF((ROW(مسودة!$C$184:$C$213)=SMALL(IF((ROW(مسودة!$C$184:$C$213)*(مسودة!$C$184:$C$213=$C$204)),ROW(مسودة!$C$184:$C$213)),ROW()-ROW(O204)+1)),مسودة!O184:'مسودة'!O$213)),0))</f>
        <v>27</v>
      </c>
      <c r="P204" s="39">
        <f t="array" ref="P204">IF($C$204="","",IFERROR(MAX(IF((ROW(مسودة!$C$184:$C$213)=SMALL(IF((ROW(مسودة!$C$184:$C$213)*(مسودة!$C$184:$C$213=$C$204)),ROW(مسودة!$C$184:$C$213)),ROW()-ROW(P204)+1)),مسودة!P184:'مسودة'!P$213)),0))</f>
        <v>18</v>
      </c>
      <c r="Q204" s="39">
        <f t="array" ref="Q204">IF($C$204="","",IFERROR(MAX(IF((ROW(مسودة!$C$184:$C$213)=SMALL(IF((ROW(مسودة!$C$184:$C$213)*(مسودة!$C$184:$C$213=$C$204)),ROW(مسودة!$C$184:$C$213)),ROW()-ROW(Q204)+1)),مسودة!Q184:'مسودة'!Q$213)),0))</f>
        <v>15</v>
      </c>
      <c r="R204" s="39">
        <f t="array" ref="R204">IF($C$204="","",IFERROR(MAX(IF((ROW(مسودة!$C$184:$C$213)=SMALL(IF((ROW(مسودة!$C$184:$C$213)*(مسودة!$C$184:$C$213=$C$204)),ROW(مسودة!$C$184:$C$213)),ROW()-ROW(R204)+1)),مسودة!R184:'مسودة'!R$213)),0))</f>
        <v>33</v>
      </c>
      <c r="S204" s="39">
        <f t="array" ref="S204">IF($C$204="","",IFERROR(MAX(IF((ROW(مسودة!$C$184:$C$213)=SMALL(IF((ROW(مسودة!$C$184:$C$213)*(مسودة!$C$184:$C$213=$C$204)),ROW(مسودة!$C$184:$C$213)),ROW()-ROW(S204)+1)),مسودة!S184:'مسودة'!S$213)),0))</f>
        <v>11</v>
      </c>
      <c r="T204" s="39">
        <f t="array" ref="T204">IF($C$204="","",IFERROR(MAX(IF((ROW(مسودة!$C$184:$C$213)=SMALL(IF((ROW(مسودة!$C$184:$C$213)*(مسودة!$C$184:$C$213=$C$204)),ROW(مسودة!$C$184:$C$213)),ROW()-ROW(T204)+1)),مسودة!T184:'مسودة'!T$213)),0))</f>
        <v>11</v>
      </c>
      <c r="U204" s="39">
        <f t="array" ref="U204">IF($C$204="","",IFERROR(MAX(IF((ROW(مسودة!$C$184:$C$213)=SMALL(IF((ROW(مسودة!$C$184:$C$213)*(مسودة!$C$184:$C$213=$C$204)),ROW(مسودة!$C$184:$C$213)),ROW()-ROW(U204)+1)),مسودة!U184:'مسودة'!U$213)),0))</f>
        <v>22</v>
      </c>
      <c r="V204" s="39">
        <f t="array" ref="V204">IF($C$204="","",IFERROR(MAX(IF((ROW(مسودة!$C$184:$C$213)=SMALL(IF((ROW(مسودة!$C$184:$C$213)*(مسودة!$C$184:$C$213=$C$204)),ROW(مسودة!$C$184:$C$213)),ROW()-ROW(V204)+1)),مسودة!V184:'مسودة'!V$213)),0))</f>
        <v>17</v>
      </c>
      <c r="W204" s="39">
        <f t="array" ref="W204">IF($C$204="","",IFERROR(MAX(IF((ROW(مسودة!$C$184:$C$213)=SMALL(IF((ROW(مسودة!$C$184:$C$213)*(مسودة!$C$184:$C$213=$C$204)),ROW(مسودة!$C$184:$C$213)),ROW()-ROW(W204)+1)),مسودة!W184:'مسودة'!W$213)),0))</f>
        <v>18</v>
      </c>
      <c r="X204" s="39">
        <f t="array" ref="X204">IF($C$204="","",IFERROR(MAX(IF((ROW(مسودة!$C$184:$C$213)=SMALL(IF((ROW(مسودة!$C$184:$C$213)*(مسودة!$C$184:$C$213=$C$204)),ROW(مسودة!$C$184:$C$213)),ROW()-ROW(X204)+1)),مسودة!X184:'مسودة'!X$213)),0))</f>
        <v>35</v>
      </c>
      <c r="Y204" s="39">
        <f t="array" ref="Y204">IF($C$204="","",IFERROR(MAX(IF((ROW(مسودة!$C$184:$C$213)=SMALL(IF((ROW(مسودة!$C$184:$C$213)*(مسودة!$C$184:$C$213=$C$204)),ROW(مسودة!$C$184:$C$213)),ROW()-ROW(Y204)+1)),مسودة!Y184:'مسودة'!Y$213)),0))</f>
        <v>6</v>
      </c>
      <c r="Z204" s="39">
        <f t="array" ref="Z204">IF($C$204="","",IFERROR(MAX(IF((ROW(مسودة!$C$184:$C$213)=SMALL(IF((ROW(مسودة!$C$184:$C$213)*(مسودة!$C$184:$C$213=$C$204)),ROW(مسودة!$C$184:$C$213)),ROW()-ROW(Z204)+1)),مسودة!Z184:'مسودة'!Z$213)),0))</f>
        <v>15</v>
      </c>
      <c r="AA204" s="39">
        <f t="array" ref="AA204">IF($C$204="","",IFERROR(MAX(IF((ROW(مسودة!$C$184:$C$213)=SMALL(IF((ROW(مسودة!$C$184:$C$213)*(مسودة!$C$184:$C$213=$C$204)),ROW(مسودة!$C$184:$C$213)),ROW()-ROW(AA204)+1)),مسودة!AA184:'مسودة'!AA$213)),0))</f>
        <v>21</v>
      </c>
      <c r="AB204" s="39">
        <f t="array" ref="AB204">IF($C$204="","",IFERROR(MAX(IF((ROW(مسودة!$C$184:$C$213)=SMALL(IF((ROW(مسودة!$C$184:$C$213)*(مسودة!$C$184:$C$213=$C$204)),ROW(مسودة!$C$184:$C$213)),ROW()-ROW(AB204)+1)),مسودة!AB184:'مسودة'!AB$213)),0))</f>
        <v>11</v>
      </c>
      <c r="AC204" s="39">
        <f t="array" ref="AC204">IF($C$204="","",IFERROR(MAX(IF((ROW(مسودة!$C$184:$C$213)=SMALL(IF((ROW(مسودة!$C$184:$C$213)*(مسودة!$C$184:$C$213=$C$204)),ROW(مسودة!$C$184:$C$213)),ROW()-ROW(AC204)+1)),مسودة!AC184:'مسودة'!AC$213)),0))</f>
        <v>16</v>
      </c>
      <c r="AD204" s="39">
        <f t="array" ref="AD204">IF($C$204="","",IFERROR(MAX(IF((ROW(مسودة!$C$184:$C$213)=SMALL(IF((ROW(مسودة!$C$184:$C$213)*(مسودة!$C$184:$C$213=$C$204)),ROW(مسودة!$C$184:$C$213)),ROW()-ROW(AD204)+1)),مسودة!AD184:'مسودة'!AD$213)),0))</f>
        <v>27</v>
      </c>
      <c r="AE204" s="39">
        <f t="array" ref="AE204">IF($C$204="","",IFERROR(MAX(IF((ROW(مسودة!$C$184:$C$213)=SMALL(IF((ROW(مسودة!$C$184:$C$213)*(مسودة!$C$184:$C$213=$C$204)),ROW(مسودة!$C$184:$C$213)),ROW()-ROW(AE204)+1)),مسودة!AE184:'مسودة'!AE$213)),0))</f>
        <v>7</v>
      </c>
      <c r="AF204" s="39">
        <f t="array" ref="AF204">IF($C$204="","",IFERROR(MAX(IF((ROW(مسودة!$C$184:$C$213)=SMALL(IF((ROW(مسودة!$C$184:$C$213)*(مسودة!$C$184:$C$213=$C$204)),ROW(مسودة!$C$184:$C$213)),ROW()-ROW(AF204)+1)),مسودة!AF184:'مسودة'!AF$213)),0))</f>
        <v>6</v>
      </c>
      <c r="AG204" s="39">
        <f t="array" ref="AG204">IF($C$204="","",IFERROR(MAX(IF((ROW(مسودة!$C$184:$C$213)=SMALL(IF((ROW(مسودة!$C$184:$C$213)*(مسودة!$C$184:$C$213=$C$204)),ROW(مسودة!$C$184:$C$213)),ROW()-ROW(AG204)+1)),مسودة!AG184:'مسودة'!AG$213)),0))</f>
        <v>13</v>
      </c>
      <c r="AH204" s="39">
        <f t="array" ref="AH204">IF($C$204="","",IFERROR(MAX(IF((ROW(مسودة!$C$184:$C$213)=SMALL(IF((ROW(مسودة!$C$184:$C$213)*(مسودة!$C$184:$C$213=$C$204)),ROW(مسودة!$C$184:$C$213)),ROW()-ROW(AH204)+1)),مسودة!AH184:'مسودة'!AH$213)),0))</f>
        <v>8</v>
      </c>
      <c r="AI204" s="39">
        <f t="array" ref="AI204">IF($C$204="","",IFERROR(MAX(IF((ROW(مسودة!$C$184:$C$213)=SMALL(IF((ROW(مسودة!$C$184:$C$213)*(مسودة!$C$184:$C$213=$C$204)),ROW(مسودة!$C$184:$C$213)),ROW()-ROW(AI204)+1)),مسودة!AI184:'مسودة'!AI$213)),0))</f>
        <v>9</v>
      </c>
      <c r="AJ204" s="39">
        <f t="array" ref="AJ204">IF($C$204="","",IFERROR(MAX(IF((ROW(مسودة!$C$184:$C$213)=SMALL(IF((ROW(مسودة!$C$184:$C$213)*(مسودة!$C$184:$C$213=$C$204)),ROW(مسودة!$C$184:$C$213)),ROW()-ROW(AJ204)+1)),مسودة!AJ184:'مسودة'!AJ$213)),0))</f>
        <v>17</v>
      </c>
      <c r="AK204" s="39">
        <f t="array" ref="AK204">IF($C$204="","",IFERROR(MAX(IF((ROW(مسودة!$C$184:$C$213)=SMALL(IF((ROW(مسودة!$C$184:$C$213)*(مسودة!$C$184:$C$213=$C$204)),ROW(مسودة!$C$184:$C$213)),ROW()-ROW(AK204)+1)),مسودة!AK184:'مسودة'!AK$213)),0))</f>
        <v>6</v>
      </c>
      <c r="AL204" s="39">
        <f t="array" ref="AL204">IF($C$204="","",IFERROR(MAX(IF((ROW(مسودة!$C$184:$C$213)=SMALL(IF((ROW(مسودة!$C$184:$C$213)*(مسودة!$C$184:$C$213=$C$204)),ROW(مسودة!$C$184:$C$213)),ROW()-ROW(AL204)+1)),مسودة!AL184:'مسودة'!AL$213)),0))</f>
        <v>7</v>
      </c>
      <c r="AM204" s="39">
        <f t="array" ref="AM204">IF($C$204="","",IFERROR(MAX(IF((ROW(مسودة!$C$184:$C$213)=SMALL(IF((ROW(مسودة!$C$184:$C$213)*(مسودة!$C$184:$C$213=$C$204)),ROW(مسودة!$C$184:$C$213)),ROW()-ROW(AM204)+1)),مسودة!AM184:'مسودة'!AM$213)),0))</f>
        <v>13</v>
      </c>
      <c r="AN204" s="54"/>
      <c r="AO204" s="54"/>
      <c r="AP204" s="55"/>
      <c r="AQ204" s="49"/>
      <c r="AR204" s="49"/>
      <c r="AS204" s="49"/>
      <c r="AT204" s="49"/>
      <c r="AU204" s="103" t="str">
        <f>IFERROR(LOOKUP(2,1/((مسودة!$C$184:$C$213=C204)*(مسودة!$F$184:$F$213=F204)),مسودة!$AV$184:$AV$213),"")</f>
        <v>له دور ثانٍ في : إنجليزي، رياضيات،كيمياء،</v>
      </c>
    </row>
    <row r="205" spans="2:47" ht="28.5" customHeight="1" thickBot="1">
      <c r="B205" s="48"/>
      <c r="C205" s="99"/>
      <c r="D205" s="51"/>
      <c r="E205" s="51"/>
      <c r="F205" s="11" t="s">
        <v>31</v>
      </c>
      <c r="G205" s="39">
        <f t="array" ref="G205">IF($C$204="","",IFERROR(MAX(IF((ROW(مسودة!$C$184:$C$213)=SMALL(IF((ROW(مسودة!$C$184:$C$213)*(مسودة!$C$184:$C$213=$C$204)),ROW(مسودة!$C$184:$C$213)),ROW()-ROW(G205)+1)),مسودة!G185:'مسودة'!G$213)),0))</f>
        <v>18</v>
      </c>
      <c r="H205" s="39">
        <f t="array" ref="H205">IF($C$204="","",IFERROR(MAX(IF((ROW(مسودة!$C$184:$C$213)=SMALL(IF((ROW(مسودة!$C$184:$C$213)*(مسودة!$C$184:$C$213=$C$204)),ROW(مسودة!$C$184:$C$213)),ROW()-ROW(H205)+1)),مسودة!H185:'مسودة'!H$213)),0))</f>
        <v>38</v>
      </c>
      <c r="I205" s="39">
        <f t="array" ref="I205">IF($C$204="","",IFERROR(MAX(IF((ROW(مسودة!$C$184:$C$213)=SMALL(IF((ROW(مسودة!$C$184:$C$213)*(مسودة!$C$184:$C$213=$C$204)),ROW(مسودة!$C$184:$C$213)),ROW()-ROW(I205)+1)),مسودة!I185:'مسودة'!I$213)),0))</f>
        <v>56</v>
      </c>
      <c r="J205" s="39">
        <f t="array" ref="J205">IF($C$204="","",IFERROR(MAX(IF((ROW(مسودة!$C$184:$C$213)=SMALL(IF((ROW(مسودة!$C$184:$C$213)*(مسودة!$C$184:$C$213=$C$204)),ROW(مسودة!$C$184:$C$213)),ROW()-ROW(J205)+1)),مسودة!J185:'مسودة'!J$213)),0))</f>
        <v>22</v>
      </c>
      <c r="K205" s="39">
        <f t="array" ref="K205">IF($C$204="","",IFERROR(MAX(IF((ROW(مسودة!$C$184:$C$213)=SMALL(IF((ROW(مسودة!$C$184:$C$213)*(مسودة!$C$184:$C$213=$C$204)),ROW(مسودة!$C$184:$C$213)),ROW()-ROW(K205)+1)),مسودة!K185:'مسودة'!K$213)),0))</f>
        <v>27</v>
      </c>
      <c r="L205" s="39">
        <f t="array" ref="L205">IF($C$204="","",IFERROR(MAX(IF((ROW(مسودة!$C$184:$C$213)=SMALL(IF((ROW(مسودة!$C$184:$C$213)*(مسودة!$C$184:$C$213=$C$204)),ROW(مسودة!$C$184:$C$213)),ROW()-ROW(L205)+1)),مسودة!L185:'مسودة'!L$213)),0))</f>
        <v>49</v>
      </c>
      <c r="M205" s="39">
        <f t="array" ref="M205">IF($C$204="","",IFERROR(MAX(IF((ROW(مسودة!$C$184:$C$213)=SMALL(IF((ROW(مسودة!$C$184:$C$213)*(مسودة!$C$184:$C$213=$C$204)),ROW(مسودة!$C$184:$C$213)),ROW()-ROW(M205)+1)),مسودة!M185:'مسودة'!M$213)),0))</f>
        <v>17</v>
      </c>
      <c r="N205" s="39">
        <f t="array" ref="N205">IF($C$204="","",IFERROR(MAX(IF((ROW(مسودة!$C$184:$C$213)=SMALL(IF((ROW(مسودة!$C$184:$C$213)*(مسودة!$C$184:$C$213=$C$204)),ROW(مسودة!$C$184:$C$213)),ROW()-ROW(N205)+1)),مسودة!N185:'مسودة'!N$213)),0))</f>
        <v>6</v>
      </c>
      <c r="O205" s="39">
        <f t="array" ref="O205">IF($C$204="","",IFERROR(MAX(IF((ROW(مسودة!$C$184:$C$213)=SMALL(IF((ROW(مسودة!$C$184:$C$213)*(مسودة!$C$184:$C$213=$C$204)),ROW(مسودة!$C$184:$C$213)),ROW()-ROW(O205)+1)),مسودة!O185:'مسودة'!O$213)),0))</f>
        <v>23</v>
      </c>
      <c r="P205" s="39">
        <f t="array" ref="P205">IF($C$204="","",IFERROR(MAX(IF((ROW(مسودة!$C$184:$C$213)=SMALL(IF((ROW(مسودة!$C$184:$C$213)*(مسودة!$C$184:$C$213=$C$204)),ROW(مسودة!$C$184:$C$213)),ROW()-ROW(P205)+1)),مسودة!P185:'مسودة'!P$213)),0))</f>
        <v>14</v>
      </c>
      <c r="Q205" s="39">
        <f t="array" ref="Q205">IF($C$204="","",IFERROR(MAX(IF((ROW(مسودة!$C$184:$C$213)=SMALL(IF((ROW(مسودة!$C$184:$C$213)*(مسودة!$C$184:$C$213=$C$204)),ROW(مسودة!$C$184:$C$213)),ROW()-ROW(Q205)+1)),مسودة!Q185:'مسودة'!Q$213)),0))</f>
        <v>16</v>
      </c>
      <c r="R205" s="39">
        <f t="array" ref="R205">IF($C$204="","",IFERROR(MAX(IF((ROW(مسودة!$C$184:$C$213)=SMALL(IF((ROW(مسودة!$C$184:$C$213)*(مسودة!$C$184:$C$213=$C$204)),ROW(مسودة!$C$184:$C$213)),ROW()-ROW(R205)+1)),مسودة!R185:'مسودة'!R$213)),0))</f>
        <v>30</v>
      </c>
      <c r="S205" s="39">
        <f t="array" ref="S205">IF($C$204="","",IFERROR(MAX(IF((ROW(مسودة!$C$184:$C$213)=SMALL(IF((ROW(مسودة!$C$184:$C$213)*(مسودة!$C$184:$C$213=$C$204)),ROW(مسودة!$C$184:$C$213)),ROW()-ROW(S205)+1)),مسودة!S185:'مسودة'!S$213)),0))</f>
        <v>9</v>
      </c>
      <c r="T205" s="39">
        <f t="array" ref="T205">IF($C$204="","",IFERROR(MAX(IF((ROW(مسودة!$C$184:$C$213)=SMALL(IF((ROW(مسودة!$C$184:$C$213)*(مسودة!$C$184:$C$213=$C$204)),ROW(مسودة!$C$184:$C$213)),ROW()-ROW(T205)+1)),مسودة!T185:'مسودة'!T$213)),0))</f>
        <v>16</v>
      </c>
      <c r="U205" s="39">
        <f t="array" ref="U205">IF($C$204="","",IFERROR(MAX(IF((ROW(مسودة!$C$184:$C$213)=SMALL(IF((ROW(مسودة!$C$184:$C$213)*(مسودة!$C$184:$C$213=$C$204)),ROW(مسودة!$C$184:$C$213)),ROW()-ROW(U205)+1)),مسودة!U185:'مسودة'!U$213)),0))</f>
        <v>25</v>
      </c>
      <c r="V205" s="39">
        <f t="array" ref="V205">IF($C$204="","",IFERROR(MAX(IF((ROW(مسودة!$C$184:$C$213)=SMALL(IF((ROW(مسودة!$C$184:$C$213)*(مسودة!$C$184:$C$213=$C$204)),ROW(مسودة!$C$184:$C$213)),ROW()-ROW(V205)+1)),مسودة!V185:'مسودة'!V$213)),0))</f>
        <v>13</v>
      </c>
      <c r="W205" s="39">
        <f t="array" ref="W205">IF($C$204="","",IFERROR(MAX(IF((ROW(مسودة!$C$184:$C$213)=SMALL(IF((ROW(مسودة!$C$184:$C$213)*(مسودة!$C$184:$C$213=$C$204)),ROW(مسودة!$C$184:$C$213)),ROW()-ROW(W205)+1)),مسودة!W185:'مسودة'!W$213)),0))</f>
        <v>19</v>
      </c>
      <c r="X205" s="39">
        <f t="array" ref="X205">IF($C$204="","",IFERROR(MAX(IF((ROW(مسودة!$C$184:$C$213)=SMALL(IF((ROW(مسودة!$C$184:$C$213)*(مسودة!$C$184:$C$213=$C$204)),ROW(مسودة!$C$184:$C$213)),ROW()-ROW(X205)+1)),مسودة!X185:'مسودة'!X$213)),0))</f>
        <v>32</v>
      </c>
      <c r="Y205" s="39">
        <f t="array" ref="Y205">IF($C$204="","",IFERROR(MAX(IF((ROW(مسودة!$C$184:$C$213)=SMALL(IF((ROW(مسودة!$C$184:$C$213)*(مسودة!$C$184:$C$213=$C$204)),ROW(مسودة!$C$184:$C$213)),ROW()-ROW(Y205)+1)),مسودة!Y185:'مسودة'!Y$213)),0))</f>
        <v>6</v>
      </c>
      <c r="Z205" s="39">
        <f t="array" ref="Z205">IF($C$204="","",IFERROR(MAX(IF((ROW(مسودة!$C$184:$C$213)=SMALL(IF((ROW(مسودة!$C$184:$C$213)*(مسودة!$C$184:$C$213=$C$204)),ROW(مسودة!$C$184:$C$213)),ROW()-ROW(Z205)+1)),مسودة!Z185:'مسودة'!Z$213)),0))</f>
        <v>19</v>
      </c>
      <c r="AA205" s="39">
        <f t="array" ref="AA205">IF($C$204="","",IFERROR(MAX(IF((ROW(مسودة!$C$184:$C$213)=SMALL(IF((ROW(مسودة!$C$184:$C$213)*(مسودة!$C$184:$C$213=$C$204)),ROW(مسودة!$C$184:$C$213)),ROW()-ROW(AA205)+1)),مسودة!AA185:'مسودة'!AA$213)),0))</f>
        <v>25</v>
      </c>
      <c r="AB205" s="39">
        <f t="array" ref="AB205">IF($C$204="","",IFERROR(MAX(IF((ROW(مسودة!$C$184:$C$213)=SMALL(IF((ROW(مسودة!$C$184:$C$213)*(مسودة!$C$184:$C$213=$C$204)),ROW(مسودة!$C$184:$C$213)),ROW()-ROW(AB205)+1)),مسودة!AB185:'مسودة'!AB$213)),0))</f>
        <v>12</v>
      </c>
      <c r="AC205" s="39">
        <f t="array" ref="AC205">IF($C$204="","",IFERROR(MAX(IF((ROW(مسودة!$C$184:$C$213)=SMALL(IF((ROW(مسودة!$C$184:$C$213)*(مسودة!$C$184:$C$213=$C$204)),ROW(مسودة!$C$184:$C$213)),ROW()-ROW(AC205)+1)),مسودة!AC185:'مسودة'!AC$213)),0))</f>
        <v>9</v>
      </c>
      <c r="AD205" s="39">
        <f t="array" ref="AD205">IF($C$204="","",IFERROR(MAX(IF((ROW(مسودة!$C$184:$C$213)=SMALL(IF((ROW(مسودة!$C$184:$C$213)*(مسودة!$C$184:$C$213=$C$204)),ROW(مسودة!$C$184:$C$213)),ROW()-ROW(AD205)+1)),مسودة!AD185:'مسودة'!AD$213)),0))</f>
        <v>21</v>
      </c>
      <c r="AE205" s="39">
        <f t="array" ref="AE205">IF($C$204="","",IFERROR(MAX(IF((ROW(مسودة!$C$184:$C$213)=SMALL(IF((ROW(مسودة!$C$184:$C$213)*(مسودة!$C$184:$C$213=$C$204)),ROW(مسودة!$C$184:$C$213)),ROW()-ROW(AE205)+1)),مسودة!AE185:'مسودة'!AE$213)),0))</f>
        <v>4</v>
      </c>
      <c r="AF205" s="39">
        <f t="array" ref="AF205">IF($C$204="","",IFERROR(MAX(IF((ROW(مسودة!$C$184:$C$213)=SMALL(IF((ROW(مسودة!$C$184:$C$213)*(مسودة!$C$184:$C$213=$C$204)),ROW(مسودة!$C$184:$C$213)),ROW()-ROW(AF205)+1)),مسودة!AF185:'مسودة'!AF$213)),0))</f>
        <v>23</v>
      </c>
      <c r="AG205" s="39">
        <f t="array" ref="AG205">IF($C$204="","",IFERROR(MAX(IF((ROW(مسودة!$C$184:$C$213)=SMALL(IF((ROW(مسودة!$C$184:$C$213)*(مسودة!$C$184:$C$213=$C$204)),ROW(مسودة!$C$184:$C$213)),ROW()-ROW(AG205)+1)),مسودة!AG185:'مسودة'!AG$213)),0))</f>
        <v>27</v>
      </c>
      <c r="AH205" s="39">
        <f t="array" ref="AH205">IF($C$204="","",IFERROR(MAX(IF((ROW(مسودة!$C$184:$C$213)=SMALL(IF((ROW(مسودة!$C$184:$C$213)*(مسودة!$C$184:$C$213=$C$204)),ROW(مسودة!$C$184:$C$213)),ROW()-ROW(AH205)+1)),مسودة!AH185:'مسودة'!AH$213)),0))</f>
        <v>8</v>
      </c>
      <c r="AI205" s="39">
        <f t="array" ref="AI205">IF($C$204="","",IFERROR(MAX(IF((ROW(مسودة!$C$184:$C$213)=SMALL(IF((ROW(مسودة!$C$184:$C$213)*(مسودة!$C$184:$C$213=$C$204)),ROW(مسودة!$C$184:$C$213)),ROW()-ROW(AI205)+1)),مسودة!AI185:'مسودة'!AI$213)),0))</f>
        <v>15</v>
      </c>
      <c r="AJ205" s="39">
        <f t="array" ref="AJ205">IF($C$204="","",IFERROR(MAX(IF((ROW(مسودة!$C$184:$C$213)=SMALL(IF((ROW(مسودة!$C$184:$C$213)*(مسودة!$C$184:$C$213=$C$204)),ROW(مسودة!$C$184:$C$213)),ROW()-ROW(AJ205)+1)),مسودة!AJ185:'مسودة'!AJ$213)),0))</f>
        <v>23</v>
      </c>
      <c r="AK205" s="39">
        <f t="array" ref="AK205">IF($C$204="","",IFERROR(MAX(IF((ROW(مسودة!$C$184:$C$213)=SMALL(IF((ROW(مسودة!$C$184:$C$213)*(مسودة!$C$184:$C$213=$C$204)),ROW(مسودة!$C$184:$C$213)),ROW()-ROW(AK205)+1)),مسودة!AK185:'مسودة'!AK$213)),0))</f>
        <v>3</v>
      </c>
      <c r="AL205" s="39">
        <f t="array" ref="AL205">IF($C$204="","",IFERROR(MAX(IF((ROW(مسودة!$C$184:$C$213)=SMALL(IF((ROW(مسودة!$C$184:$C$213)*(مسودة!$C$184:$C$213=$C$204)),ROW(مسودة!$C$184:$C$213)),ROW()-ROW(AL205)+1)),مسودة!AL185:'مسودة'!AL$213)),0))</f>
        <v>8</v>
      </c>
      <c r="AM205" s="39">
        <f t="array" ref="AM205">IF($C$204="","",IFERROR(MAX(IF((ROW(مسودة!$C$184:$C$213)=SMALL(IF((ROW(مسودة!$C$184:$C$213)*(مسودة!$C$184:$C$213=$C$204)),ROW(مسودة!$C$184:$C$213)),ROW()-ROW(AM205)+1)),مسودة!AM185:'مسودة'!AM$213)),0))</f>
        <v>11</v>
      </c>
      <c r="AN205" s="54"/>
      <c r="AO205" s="54"/>
      <c r="AP205" s="56"/>
      <c r="AQ205" s="49"/>
      <c r="AR205" s="49"/>
      <c r="AS205" s="49"/>
      <c r="AT205" s="49"/>
      <c r="AU205" s="104"/>
    </row>
    <row r="206" spans="2:47" ht="36" customHeight="1" thickBot="1">
      <c r="B206" s="48"/>
      <c r="C206" s="93"/>
      <c r="D206" s="51"/>
      <c r="E206" s="51"/>
      <c r="F206" s="14" t="s">
        <v>32</v>
      </c>
      <c r="G206" s="39">
        <f t="array" ref="G206">IF($C$204="","",IFERROR(MAX(IF((ROW(مسودة!$C$184:$C$213)=SMALL(IF((ROW(مسودة!$C$184:$C$213)*(مسودة!$C$184:$C$213=$C$204)),ROW(مسودة!$C$184:$C$213)),ROW()-ROW(G206)+1)),مسودة!G186:'مسودة'!G$213)),0))</f>
        <v>35</v>
      </c>
      <c r="H206" s="39">
        <f t="array" ref="H206">IF($C$204="","",IFERROR(MAX(IF((ROW(مسودة!$C$184:$C$213)=SMALL(IF((ROW(مسودة!$C$184:$C$213)*(مسودة!$C$184:$C$213=$C$204)),ROW(مسودة!$C$184:$C$213)),ROW()-ROW(H206)+1)),مسودة!H186:'مسودة'!H$213)),0))</f>
        <v>71</v>
      </c>
      <c r="I206" s="39">
        <f t="array" ref="I206">IF($C$204="","",IFERROR(MAX(IF((ROW(مسودة!$C$184:$C$213)=SMALL(IF((ROW(مسودة!$C$184:$C$213)*(مسودة!$C$184:$C$213=$C$204)),ROW(مسودة!$C$184:$C$213)),ROW()-ROW(I206)+1)),مسودة!I186:'مسودة'!I$213)),0))</f>
        <v>106</v>
      </c>
      <c r="J206" s="39">
        <f t="array" ref="J206">IF($C$204="","",IFERROR(MAX(IF((ROW(مسودة!$C$184:$C$213)=SMALL(IF((ROW(مسودة!$C$184:$C$213)*(مسودة!$C$184:$C$213=$C$204)),ROW(مسودة!$C$184:$C$213)),ROW()-ROW(J206)+1)),مسودة!J186:'مسودة'!J$213)),0))</f>
        <v>48</v>
      </c>
      <c r="K206" s="39">
        <f t="array" ref="K206">IF($C$204="","",IFERROR(MAX(IF((ROW(مسودة!$C$184:$C$213)=SMALL(IF((ROW(مسودة!$C$184:$C$213)*(مسودة!$C$184:$C$213=$C$204)),ROW(مسودة!$C$184:$C$213)),ROW()-ROW(K206)+1)),مسودة!K186:'مسودة'!K$213)),0))</f>
        <v>53</v>
      </c>
      <c r="L206" s="39">
        <f t="array" ref="L206">IF($C$204="","",IFERROR(MAX(IF((ROW(مسودة!$C$184:$C$213)=SMALL(IF((ROW(مسودة!$C$184:$C$213)*(مسودة!$C$184:$C$213=$C$204)),ROW(مسودة!$C$184:$C$213)),ROW()-ROW(L206)+1)),مسودة!L186:'مسودة'!L$213)),0))</f>
        <v>0</v>
      </c>
      <c r="M206" s="39">
        <f t="array" ref="M206">IF($C$204="","",IFERROR(MAX(IF((ROW(مسودة!$C$184:$C$213)=SMALL(IF((ROW(مسودة!$C$184:$C$213)*(مسودة!$C$184:$C$213=$C$204)),ROW(مسودة!$C$184:$C$213)),ROW()-ROW(M206)+1)),مسودة!M186:'مسودة'!M$213)),0))</f>
        <v>29</v>
      </c>
      <c r="N206" s="39">
        <f t="array" ref="N206">IF($C$204="","",IFERROR(MAX(IF((ROW(مسودة!$C$184:$C$213)=SMALL(IF((ROW(مسودة!$C$184:$C$213)*(مسودة!$C$184:$C$213=$C$204)),ROW(مسودة!$C$184:$C$213)),ROW()-ROW(N206)+1)),مسودة!N186:'مسودة'!N$213)),0))</f>
        <v>21</v>
      </c>
      <c r="O206" s="39">
        <f t="array" ref="O206">IF($C$204="","",IFERROR(MAX(IF((ROW(مسودة!$C$184:$C$213)=SMALL(IF((ROW(مسودة!$C$184:$C$213)*(مسودة!$C$184:$C$213=$C$204)),ROW(مسودة!$C$184:$C$213)),ROW()-ROW(O206)+1)),مسودة!O186:'مسودة'!O$213)),0))</f>
        <v>0</v>
      </c>
      <c r="P206" s="39">
        <f t="array" ref="P206">IF($C$204="","",IFERROR(MAX(IF((ROW(مسودة!$C$184:$C$213)=SMALL(IF((ROW(مسودة!$C$184:$C$213)*(مسودة!$C$184:$C$213=$C$204)),ROW(مسودة!$C$184:$C$213)),ROW()-ROW(P206)+1)),مسودة!P186:'مسودة'!P$213)),0))</f>
        <v>32</v>
      </c>
      <c r="Q206" s="39">
        <f t="array" ref="Q206">IF($C$204="","",IFERROR(MAX(IF((ROW(مسودة!$C$184:$C$213)=SMALL(IF((ROW(مسودة!$C$184:$C$213)*(مسودة!$C$184:$C$213=$C$204)),ROW(مسودة!$C$184:$C$213)),ROW()-ROW(Q206)+1)),مسودة!Q186:'مسودة'!Q$213)),0))</f>
        <v>31</v>
      </c>
      <c r="R206" s="39">
        <f t="array" ref="R206">IF($C$204="","",IFERROR(MAX(IF((ROW(مسودة!$C$184:$C$213)=SMALL(IF((ROW(مسودة!$C$184:$C$213)*(مسودة!$C$184:$C$213=$C$204)),ROW(مسودة!$C$184:$C$213)),ROW()-ROW(R206)+1)),مسودة!R186:'مسودة'!R$213)),0))</f>
        <v>63</v>
      </c>
      <c r="S206" s="39">
        <f t="array" ref="S206">IF($C$204="","",IFERROR(MAX(IF((ROW(مسودة!$C$184:$C$213)=SMALL(IF((ROW(مسودة!$C$184:$C$213)*(مسودة!$C$184:$C$213=$C$204)),ROW(مسودة!$C$184:$C$213)),ROW()-ROW(S206)+1)),مسودة!S186:'مسودة'!S$213)),0))</f>
        <v>20</v>
      </c>
      <c r="T206" s="39">
        <f t="array" ref="T206">IF($C$204="","",IFERROR(MAX(IF((ROW(مسودة!$C$184:$C$213)=SMALL(IF((ROW(مسودة!$C$184:$C$213)*(مسودة!$C$184:$C$213=$C$204)),ROW(مسودة!$C$184:$C$213)),ROW()-ROW(T206)+1)),مسودة!T186:'مسودة'!T$213)),0))</f>
        <v>27</v>
      </c>
      <c r="U206" s="39">
        <f t="array" ref="U206">IF($C$204="","",IFERROR(MAX(IF((ROW(مسودة!$C$184:$C$213)=SMALL(IF((ROW(مسودة!$C$184:$C$213)*(مسودة!$C$184:$C$213=$C$204)),ROW(مسودة!$C$184:$C$213)),ROW()-ROW(U206)+1)),مسودة!U186:'مسودة'!U$213)),0))</f>
        <v>0</v>
      </c>
      <c r="V206" s="39">
        <f t="array" ref="V206">IF($C$204="","",IFERROR(MAX(IF((ROW(مسودة!$C$184:$C$213)=SMALL(IF((ROW(مسودة!$C$184:$C$213)*(مسودة!$C$184:$C$213=$C$204)),ROW(مسودة!$C$184:$C$213)),ROW()-ROW(V206)+1)),مسودة!V186:'مسودة'!V$213)),0))</f>
        <v>30</v>
      </c>
      <c r="W206" s="39">
        <f t="array" ref="W206">IF($C$204="","",IFERROR(MAX(IF((ROW(مسودة!$C$184:$C$213)=SMALL(IF((ROW(مسودة!$C$184:$C$213)*(مسودة!$C$184:$C$213=$C$204)),ROW(مسودة!$C$184:$C$213)),ROW()-ROW(W206)+1)),مسودة!W186:'مسودة'!W$213)),0))</f>
        <v>37</v>
      </c>
      <c r="X206" s="39">
        <f t="array" ref="X206">IF($C$204="","",IFERROR(MAX(IF((ROW(مسودة!$C$184:$C$213)=SMALL(IF((ROW(مسودة!$C$184:$C$213)*(مسودة!$C$184:$C$213=$C$204)),ROW(مسودة!$C$184:$C$213)),ROW()-ROW(X206)+1)),مسودة!X186:'مسودة'!X$213)),0))</f>
        <v>67</v>
      </c>
      <c r="Y206" s="39">
        <f t="array" ref="Y206">IF($C$204="","",IFERROR(MAX(IF((ROW(مسودة!$C$184:$C$213)=SMALL(IF((ROW(مسودة!$C$184:$C$213)*(مسودة!$C$184:$C$213=$C$204)),ROW(مسودة!$C$184:$C$213)),ROW()-ROW(Y206)+1)),مسودة!Y186:'مسودة'!Y$213)),0))</f>
        <v>12</v>
      </c>
      <c r="Z206" s="39">
        <f t="array" ref="Z206">IF($C$204="","",IFERROR(MAX(IF((ROW(مسودة!$C$184:$C$213)=SMALL(IF((ROW(مسودة!$C$184:$C$213)*(مسودة!$C$184:$C$213=$C$204)),ROW(مسودة!$C$184:$C$213)),ROW()-ROW(Z206)+1)),مسودة!Z186:'مسودة'!Z$213)),0))</f>
        <v>34</v>
      </c>
      <c r="AA206" s="39">
        <f t="array" ref="AA206">IF($C$204="","",IFERROR(MAX(IF((ROW(مسودة!$C$184:$C$213)=SMALL(IF((ROW(مسودة!$C$184:$C$213)*(مسودة!$C$184:$C$213=$C$204)),ROW(مسودة!$C$184:$C$213)),ROW()-ROW(AA206)+1)),مسودة!AA186:'مسودة'!AA$213)),0))</f>
        <v>46</v>
      </c>
      <c r="AB206" s="39">
        <f t="array" ref="AB206">IF($C$204="","",IFERROR(MAX(IF((ROW(مسودة!$C$184:$C$213)=SMALL(IF((ROW(مسودة!$C$184:$C$213)*(مسودة!$C$184:$C$213=$C$204)),ROW(مسودة!$C$184:$C$213)),ROW()-ROW(AB206)+1)),مسودة!AB186:'مسودة'!AB$213)),0))</f>
        <v>23</v>
      </c>
      <c r="AC206" s="39">
        <f t="array" ref="AC206">IF($C$204="","",IFERROR(MAX(IF((ROW(مسودة!$C$184:$C$213)=SMALL(IF((ROW(مسودة!$C$184:$C$213)*(مسودة!$C$184:$C$213=$C$204)),ROW(مسودة!$C$184:$C$213)),ROW()-ROW(AC206)+1)),مسودة!AC186:'مسودة'!AC$213)),0))</f>
        <v>25</v>
      </c>
      <c r="AD206" s="39">
        <f t="array" ref="AD206">IF($C$204="","",IFERROR(MAX(IF((ROW(مسودة!$C$184:$C$213)=SMALL(IF((ROW(مسودة!$C$184:$C$213)*(مسودة!$C$184:$C$213=$C$204)),ROW(مسودة!$C$184:$C$213)),ROW()-ROW(AD206)+1)),مسودة!AD186:'مسودة'!AD$213)),0))</f>
        <v>48</v>
      </c>
      <c r="AE206" s="39">
        <f t="array" ref="AE206">IF($C$204="","",IFERROR(MAX(IF((ROW(مسودة!$C$184:$C$213)=SMALL(IF((ROW(مسودة!$C$184:$C$213)*(مسودة!$C$184:$C$213=$C$204)),ROW(مسودة!$C$184:$C$213)),ROW()-ROW(AE206)+1)),مسودة!AE186:'مسودة'!AE$213)),0))</f>
        <v>11</v>
      </c>
      <c r="AF206" s="39">
        <f t="array" ref="AF206">IF($C$204="","",IFERROR(MAX(IF((ROW(مسودة!$C$184:$C$213)=SMALL(IF((ROW(مسودة!$C$184:$C$213)*(مسودة!$C$184:$C$213=$C$204)),ROW(مسودة!$C$184:$C$213)),ROW()-ROW(AF206)+1)),مسودة!AF186:'مسودة'!AF$213)),0))</f>
        <v>29</v>
      </c>
      <c r="AG206" s="39">
        <f t="array" ref="AG206">IF($C$204="","",IFERROR(MAX(IF((ROW(مسودة!$C$184:$C$213)=SMALL(IF((ROW(مسودة!$C$184:$C$213)*(مسودة!$C$184:$C$213=$C$204)),ROW(مسودة!$C$184:$C$213)),ROW()-ROW(AG206)+1)),مسودة!AG186:'مسودة'!AG$213)),0))</f>
        <v>40</v>
      </c>
      <c r="AH206" s="39">
        <f t="array" ref="AH206">IF($C$204="","",IFERROR(MAX(IF((ROW(مسودة!$C$184:$C$213)=SMALL(IF((ROW(مسودة!$C$184:$C$213)*(مسودة!$C$184:$C$213=$C$204)),ROW(مسودة!$C$184:$C$213)),ROW()-ROW(AH206)+1)),مسودة!AH186:'مسودة'!AH$213)),0))</f>
        <v>16</v>
      </c>
      <c r="AI206" s="39">
        <f t="array" ref="AI206">IF($C$204="","",IFERROR(MAX(IF((ROW(مسودة!$C$184:$C$213)=SMALL(IF((ROW(مسودة!$C$184:$C$213)*(مسودة!$C$184:$C$213=$C$204)),ROW(مسودة!$C$184:$C$213)),ROW()-ROW(AI206)+1)),مسودة!AI186:'مسودة'!AI$213)),0))</f>
        <v>24</v>
      </c>
      <c r="AJ206" s="39">
        <f t="array" ref="AJ206">IF($C$204="","",IFERROR(MAX(IF((ROW(مسودة!$C$184:$C$213)=SMALL(IF((ROW(مسودة!$C$184:$C$213)*(مسودة!$C$184:$C$213=$C$204)),ROW(مسودة!$C$184:$C$213)),ROW()-ROW(AJ206)+1)),مسودة!AJ186:'مسودة'!AJ$213)),0))</f>
        <v>40</v>
      </c>
      <c r="AK206" s="39">
        <f t="array" ref="AK206">IF($C$204="","",IFERROR(MAX(IF((ROW(مسودة!$C$184:$C$213)=SMALL(IF((ROW(مسودة!$C$184:$C$213)*(مسودة!$C$184:$C$213=$C$204)),ROW(مسودة!$C$184:$C$213)),ROW()-ROW(AK206)+1)),مسودة!AK186:'مسودة'!AK$213)),0))</f>
        <v>9</v>
      </c>
      <c r="AL206" s="39">
        <f t="array" ref="AL206">IF($C$204="","",IFERROR(MAX(IF((ROW(مسودة!$C$184:$C$213)=SMALL(IF((ROW(مسودة!$C$184:$C$213)*(مسودة!$C$184:$C$213=$C$204)),ROW(مسودة!$C$184:$C$213)),ROW()-ROW(AL206)+1)),مسودة!AL186:'مسودة'!AL$213)),0))</f>
        <v>15</v>
      </c>
      <c r="AM206" s="39">
        <f t="array" ref="AM206">IF($C$204="","",IFERROR(MAX(IF((ROW(مسودة!$C$184:$C$213)=SMALL(IF((ROW(مسودة!$C$184:$C$213)*(مسودة!$C$184:$C$213=$C$204)),ROW(مسودة!$C$184:$C$213)),ROW()-ROW(AM206)+1)),مسودة!AM186:'مسودة'!AM$213)),0))</f>
        <v>24</v>
      </c>
      <c r="AN206" s="39">
        <f t="array" ref="AN206">IF($C$204="","",IFERROR(MAX(IF((ROW(مسودة!$C$184:$C$213)=SMALL(IF((ROW(مسودة!$C$184:$C$213)*(مسودة!$C$184:$C$213=$C$204)),ROW(مسودة!$C$184:$C$213)),ROW()-ROW(AN206)+1)),مسودة!AN186:AN$213)),0))</f>
        <v>0</v>
      </c>
      <c r="AO206" s="39">
        <f t="array" ref="AO206">IF($C$204="","",IFERROR(MAX(IF((ROW(مسودة!$C$184:$C$213)=SMALL(IF((ROW(مسودة!$C$184:$C$213)*(مسودة!$C$184:$C$213=$C$204)),ROW(مسودة!$C$184:$C$213)),ROW()-ROW(AO206)+1)),مسودة!AO186:AO$213)),0))</f>
        <v>0</v>
      </c>
      <c r="AP206" s="39" t="str">
        <f>IF(AO206&lt;50,"   ",IF(AO206&lt;65,"مقبول",IF(AO206&lt;75,"جيد",IF(AO206&lt;85,"جيدجداً",IF(AO206&lt;=100,"ممتاز","")))))</f>
        <v xml:space="preserve">   </v>
      </c>
      <c r="AQ206" s="49"/>
      <c r="AR206" s="49"/>
      <c r="AS206" s="49"/>
      <c r="AT206" s="49"/>
      <c r="AU206" s="105"/>
    </row>
    <row r="207" spans="2:47" ht="28.5" customHeight="1" thickBot="1">
      <c r="B207" s="48">
        <f t="shared" ref="B207" si="28">B204+1</f>
        <v>47</v>
      </c>
      <c r="C207" s="98">
        <f t="array" ref="C207">IF(ISERROR(INDEX(مسودة!$C$184:$AV$213,SMALL(IF((مسودة!$AU$184:$AU$213="راسب"),ROW(مسودة!$C$184:$AV$213)-MIN(ROW(مسودة!$C$184:$AV$213))+1,""),ROW(A7)),COLUMN(A7))),"",INDEX(مسودة!$C$184:$AV$213,SMALL(IF((مسودة!$AU$184:$AU$213="راسب"),ROW(مسودة!$C$184:$AV$213)-MIN(ROW(مسودة!$C$184:$AV$213))+1,""),ROW(A7)),COLUMN(A7)))</f>
        <v>659</v>
      </c>
      <c r="D207" s="95" t="str">
        <f>IF(C207&lt;&gt;"",VLOOKUP(C207,مسودة!$C$184:$D$213,2,0),"")</f>
        <v xml:space="preserve">صلاح حسن </v>
      </c>
      <c r="E207" s="95">
        <f>IF(C207&lt;&gt;"",VLOOKUP(C207,مسودة!$C$184:$E$213,3,0),"")</f>
        <v>261</v>
      </c>
      <c r="F207" s="11" t="s">
        <v>30</v>
      </c>
      <c r="G207" s="39">
        <f t="array" ref="G207">IF($C$207="","",IFERROR(MAX(IF((ROW(مسودة!$C$184:$C$213)=SMALL(IF((ROW(مسودة!$C$184:$C$213)*(مسودة!$C$184:$C$213=$C$207)),ROW(مسودة!$C$184:$C$213)),ROW()-ROW(G207)+1)),مسودة!G184:'مسودة'!G$213)),0))</f>
        <v>19</v>
      </c>
      <c r="H207" s="39">
        <f t="array" ref="H207">IF($C$207="","",IFERROR(MAX(IF((ROW(مسودة!$C$184:$C$213)=SMALL(IF((ROW(مسودة!$C$184:$C$213)*(مسودة!$C$184:$C$213=$C$207)),ROW(مسودة!$C$184:$C$213)),ROW()-ROW(H207)+1)),مسودة!H184:'مسودة'!H$213)),0))</f>
        <v>49</v>
      </c>
      <c r="I207" s="39">
        <f t="array" ref="I207">IF($C$207="","",IFERROR(MAX(IF((ROW(مسودة!$C$184:$C$213)=SMALL(IF((ROW(مسودة!$C$184:$C$213)*(مسودة!$C$184:$C$213=$C$207)),ROW(مسودة!$C$184:$C$213)),ROW()-ROW(I207)+1)),مسودة!I184:'مسودة'!I$213)),0))</f>
        <v>68</v>
      </c>
      <c r="J207" s="39">
        <f t="array" ref="J207">IF($C$207="","",IFERROR(MAX(IF((ROW(مسودة!$C$184:$C$213)=SMALL(IF((ROW(مسودة!$C$184:$C$213)*(مسودة!$C$184:$C$213=$C$207)),ROW(مسودة!$C$184:$C$213)),ROW()-ROW(J207)+1)),مسودة!J184:'مسودة'!J$213)),0))</f>
        <v>23</v>
      </c>
      <c r="K207" s="39">
        <f t="array" ref="K207">IF($C$207="","",IFERROR(MAX(IF((ROW(مسودة!$C$184:$C$213)=SMALL(IF((ROW(مسودة!$C$184:$C$213)*(مسودة!$C$184:$C$213=$C$207)),ROW(مسودة!$C$184:$C$213)),ROW()-ROW(K207)+1)),مسودة!K184:'مسودة'!K$213)),0))</f>
        <v>42</v>
      </c>
      <c r="L207" s="39">
        <f t="array" ref="L207">IF($C$207="","",IFERROR(MAX(IF((ROW(مسودة!$C$184:$C$213)=SMALL(IF((ROW(مسودة!$C$184:$C$213)*(مسودة!$C$184:$C$213=$C$207)),ROW(مسودة!$C$184:$C$213)),ROW()-ROW(L207)+1)),مسودة!L184:'مسودة'!L$213)),0))</f>
        <v>65</v>
      </c>
      <c r="M207" s="39">
        <f t="array" ref="M207">IF($C$207="","",IFERROR(MAX(IF((ROW(مسودة!$C$184:$C$213)=SMALL(IF((ROW(مسودة!$C$184:$C$213)*(مسودة!$C$184:$C$213=$C$207)),ROW(مسودة!$C$184:$C$213)),ROW()-ROW(M207)+1)),مسودة!M184:'مسودة'!M$213)),0))</f>
        <v>11</v>
      </c>
      <c r="N207" s="39">
        <f t="array" ref="N207">IF($C$207="","",IFERROR(MAX(IF((ROW(مسودة!$C$184:$C$213)=SMALL(IF((ROW(مسودة!$C$184:$C$213)*(مسودة!$C$184:$C$213=$C$207)),ROW(مسودة!$C$184:$C$213)),ROW()-ROW(N207)+1)),مسودة!N184:'مسودة'!N$213)),0))</f>
        <v>16</v>
      </c>
      <c r="O207" s="39">
        <f t="array" ref="O207">IF($C$207="","",IFERROR(MAX(IF((ROW(مسودة!$C$184:$C$213)=SMALL(IF((ROW(مسودة!$C$184:$C$213)*(مسودة!$C$184:$C$213=$C$207)),ROW(مسودة!$C$184:$C$213)),ROW()-ROW(O207)+1)),مسودة!O184:'مسودة'!O$213)),0))</f>
        <v>27</v>
      </c>
      <c r="P207" s="39">
        <f t="array" ref="P207">IF($C$207="","",IFERROR(MAX(IF((ROW(مسودة!$C$184:$C$213)=SMALL(IF((ROW(مسودة!$C$184:$C$213)*(مسودة!$C$184:$C$213=$C$207)),ROW(مسودة!$C$184:$C$213)),ROW()-ROW(P207)+1)),مسودة!P184:'مسودة'!P$213)),0))</f>
        <v>17</v>
      </c>
      <c r="Q207" s="39">
        <f t="array" ref="Q207">IF($C$207="","",IFERROR(MAX(IF((ROW(مسودة!$C$184:$C$213)=SMALL(IF((ROW(مسودة!$C$184:$C$213)*(مسودة!$C$184:$C$213=$C$207)),ROW(مسودة!$C$184:$C$213)),ROW()-ROW(Q207)+1)),مسودة!Q184:'مسودة'!Q$213)),0))</f>
        <v>20</v>
      </c>
      <c r="R207" s="39">
        <f t="array" ref="R207">IF($C$207="","",IFERROR(MAX(IF((ROW(مسودة!$C$184:$C$213)=SMALL(IF((ROW(مسودة!$C$184:$C$213)*(مسودة!$C$184:$C$213=$C$207)),ROW(مسودة!$C$184:$C$213)),ROW()-ROW(R207)+1)),مسودة!R184:'مسودة'!R$213)),0))</f>
        <v>37</v>
      </c>
      <c r="S207" s="39">
        <f t="array" ref="S207">IF($C$207="","",IFERROR(MAX(IF((ROW(مسودة!$C$184:$C$213)=SMALL(IF((ROW(مسودة!$C$184:$C$213)*(مسودة!$C$184:$C$213=$C$207)),ROW(مسودة!$C$184:$C$213)),ROW()-ROW(S207)+1)),مسودة!S184:'مسودة'!S$213)),0))</f>
        <v>12</v>
      </c>
      <c r="T207" s="39">
        <f t="array" ref="T207">IF($C$207="","",IFERROR(MAX(IF((ROW(مسودة!$C$184:$C$213)=SMALL(IF((ROW(مسودة!$C$184:$C$213)*(مسودة!$C$184:$C$213=$C$207)),ROW(مسودة!$C$184:$C$213)),ROW()-ROW(T207)+1)),مسودة!T184:'مسودة'!T$213)),0))</f>
        <v>20</v>
      </c>
      <c r="U207" s="39">
        <f t="array" ref="U207">IF($C$207="","",IFERROR(MAX(IF((ROW(مسودة!$C$184:$C$213)=SMALL(IF((ROW(مسودة!$C$184:$C$213)*(مسودة!$C$184:$C$213=$C$207)),ROW(مسودة!$C$184:$C$213)),ROW()-ROW(U207)+1)),مسودة!U184:'مسودة'!U$213)),0))</f>
        <v>32</v>
      </c>
      <c r="V207" s="39">
        <f t="array" ref="V207">IF($C$207="","",IFERROR(MAX(IF((ROW(مسودة!$C$184:$C$213)=SMALL(IF((ROW(مسودة!$C$184:$C$213)*(مسودة!$C$184:$C$213=$C$207)),ROW(مسودة!$C$184:$C$213)),ROW()-ROW(V207)+1)),مسودة!V184:'مسودة'!V$213)),0))</f>
        <v>14</v>
      </c>
      <c r="W207" s="39">
        <f t="array" ref="W207">IF($C$207="","",IFERROR(MAX(IF((ROW(مسودة!$C$184:$C$213)=SMALL(IF((ROW(مسودة!$C$184:$C$213)*(مسودة!$C$184:$C$213=$C$207)),ROW(مسودة!$C$184:$C$213)),ROW()-ROW(W207)+1)),مسودة!W184:'مسودة'!W$213)),0))</f>
        <v>20</v>
      </c>
      <c r="X207" s="39">
        <f t="array" ref="X207">IF($C$207="","",IFERROR(MAX(IF((ROW(مسودة!$C$184:$C$213)=SMALL(IF((ROW(مسودة!$C$184:$C$213)*(مسودة!$C$184:$C$213=$C$207)),ROW(مسودة!$C$184:$C$213)),ROW()-ROW(X207)+1)),مسودة!X184:'مسودة'!X$213)),0))</f>
        <v>34</v>
      </c>
      <c r="Y207" s="39">
        <f t="array" ref="Y207">IF($C$207="","",IFERROR(MAX(IF((ROW(مسودة!$C$184:$C$213)=SMALL(IF((ROW(مسودة!$C$184:$C$213)*(مسودة!$C$184:$C$213=$C$207)),ROW(مسودة!$C$184:$C$213)),ROW()-ROW(Y207)+1)),مسودة!Y184:'مسودة'!Y$213)),0))</f>
        <v>9</v>
      </c>
      <c r="Z207" s="39">
        <f t="array" ref="Z207">IF($C$207="","",IFERROR(MAX(IF((ROW(مسودة!$C$184:$C$213)=SMALL(IF((ROW(مسودة!$C$184:$C$213)*(مسودة!$C$184:$C$213=$C$207)),ROW(مسودة!$C$184:$C$213)),ROW()-ROW(Z207)+1)),مسودة!Z184:'مسودة'!Z$213)),0))</f>
        <v>22</v>
      </c>
      <c r="AA207" s="39">
        <f t="array" ref="AA207">IF($C$207="","",IFERROR(MAX(IF((ROW(مسودة!$C$184:$C$213)=SMALL(IF((ROW(مسودة!$C$184:$C$213)*(مسودة!$C$184:$C$213=$C$207)),ROW(مسودة!$C$184:$C$213)),ROW()-ROW(AA207)+1)),مسودة!AA184:'مسودة'!AA$213)),0))</f>
        <v>31</v>
      </c>
      <c r="AB207" s="39">
        <f t="array" ref="AB207">IF($C$207="","",IFERROR(MAX(IF((ROW(مسودة!$C$184:$C$213)=SMALL(IF((ROW(مسودة!$C$184:$C$213)*(مسودة!$C$184:$C$213=$C$207)),ROW(مسودة!$C$184:$C$213)),ROW()-ROW(AB207)+1)),مسودة!AB184:'مسودة'!AB$213)),0))</f>
        <v>13</v>
      </c>
      <c r="AC207" s="39">
        <f t="array" ref="AC207">IF($C$207="","",IFERROR(MAX(IF((ROW(مسودة!$C$184:$C$213)=SMALL(IF((ROW(مسودة!$C$184:$C$213)*(مسودة!$C$184:$C$213=$C$207)),ROW(مسودة!$C$184:$C$213)),ROW()-ROW(AC207)+1)),مسودة!AC184:'مسودة'!AC$213)),0))</f>
        <v>12</v>
      </c>
      <c r="AD207" s="39">
        <f t="array" ref="AD207">IF($C$207="","",IFERROR(MAX(IF((ROW(مسودة!$C$184:$C$213)=SMALL(IF((ROW(مسودة!$C$184:$C$213)*(مسودة!$C$184:$C$213=$C$207)),ROW(مسودة!$C$184:$C$213)),ROW()-ROW(AD207)+1)),مسودة!AD184:'مسودة'!AD$213)),0))</f>
        <v>25</v>
      </c>
      <c r="AE207" s="39">
        <f t="array" ref="AE207">IF($C$207="","",IFERROR(MAX(IF((ROW(مسودة!$C$184:$C$213)=SMALL(IF((ROW(مسودة!$C$184:$C$213)*(مسودة!$C$184:$C$213=$C$207)),ROW(مسودة!$C$184:$C$213)),ROW()-ROW(AE207)+1)),مسودة!AE184:'مسودة'!AE$213)),0))</f>
        <v>7</v>
      </c>
      <c r="AF207" s="39">
        <f t="array" ref="AF207">IF($C$207="","",IFERROR(MAX(IF((ROW(مسودة!$C$184:$C$213)=SMALL(IF((ROW(مسودة!$C$184:$C$213)*(مسودة!$C$184:$C$213=$C$207)),ROW(مسودة!$C$184:$C$213)),ROW()-ROW(AF207)+1)),مسودة!AF184:'مسودة'!AF$213)),0))</f>
        <v>13</v>
      </c>
      <c r="AG207" s="39">
        <f t="array" ref="AG207">IF($C$207="","",IFERROR(MAX(IF((ROW(مسودة!$C$184:$C$213)=SMALL(IF((ROW(مسودة!$C$184:$C$213)*(مسودة!$C$184:$C$213=$C$207)),ROW(مسودة!$C$184:$C$213)),ROW()-ROW(AG207)+1)),مسودة!AG184:'مسودة'!AG$213)),0))</f>
        <v>20</v>
      </c>
      <c r="AH207" s="39">
        <f t="array" ref="AH207">IF($C$207="","",IFERROR(MAX(IF((ROW(مسودة!$C$184:$C$213)=SMALL(IF((ROW(مسودة!$C$184:$C$213)*(مسودة!$C$184:$C$213=$C$207)),ROW(مسودة!$C$184:$C$213)),ROW()-ROW(AH207)+1)),مسودة!AH184:'مسودة'!AH$213)),0))</f>
        <v>5</v>
      </c>
      <c r="AI207" s="39">
        <f t="array" ref="AI207">IF($C$207="","",IFERROR(MAX(IF((ROW(مسودة!$C$184:$C$213)=SMALL(IF((ROW(مسودة!$C$184:$C$213)*(مسودة!$C$184:$C$213=$C$207)),ROW(مسودة!$C$184:$C$213)),ROW()-ROW(AI207)+1)),مسودة!AI184:'مسودة'!AI$213)),0))</f>
        <v>6</v>
      </c>
      <c r="AJ207" s="39">
        <f t="array" ref="AJ207">IF($C$207="","",IFERROR(MAX(IF((ROW(مسودة!$C$184:$C$213)=SMALL(IF((ROW(مسودة!$C$184:$C$213)*(مسودة!$C$184:$C$213=$C$207)),ROW(مسودة!$C$184:$C$213)),ROW()-ROW(AJ207)+1)),مسودة!AJ184:'مسودة'!AJ$213)),0))</f>
        <v>11</v>
      </c>
      <c r="AK207" s="39">
        <f t="array" ref="AK207">IF($C$207="","",IFERROR(MAX(IF((ROW(مسودة!$C$184:$C$213)=SMALL(IF((ROW(مسودة!$C$184:$C$213)*(مسودة!$C$184:$C$213=$C$207)),ROW(مسودة!$C$184:$C$213)),ROW()-ROW(AK207)+1)),مسودة!AK184:'مسودة'!AK$213)),0))</f>
        <v>6</v>
      </c>
      <c r="AL207" s="39">
        <f t="array" ref="AL207">IF($C$207="","",IFERROR(MAX(IF((ROW(مسودة!$C$184:$C$213)=SMALL(IF((ROW(مسودة!$C$184:$C$213)*(مسودة!$C$184:$C$213=$C$207)),ROW(مسودة!$C$184:$C$213)),ROW()-ROW(AL207)+1)),مسودة!AL184:'مسودة'!AL$213)),0))</f>
        <v>4</v>
      </c>
      <c r="AM207" s="39">
        <f t="array" ref="AM207">IF($C$207="","",IFERROR(MAX(IF((ROW(مسودة!$C$184:$C$213)=SMALL(IF((ROW(مسودة!$C$184:$C$213)*(مسودة!$C$184:$C$213=$C$207)),ROW(مسودة!$C$184:$C$213)),ROW()-ROW(AM207)+1)),مسودة!AM184:'مسودة'!AM$213)),0))</f>
        <v>10</v>
      </c>
      <c r="AN207" s="54"/>
      <c r="AO207" s="54"/>
      <c r="AP207" s="55"/>
      <c r="AQ207" s="49"/>
      <c r="AR207" s="49"/>
      <c r="AS207" s="49"/>
      <c r="AT207" s="49"/>
      <c r="AU207" s="103" t="str">
        <f>IFERROR(LOOKUP(2,1/((مسودة!$C$184:$C$213=C207)*(مسودة!$F$184:$F$213=F207)),مسودة!$AV$184:$AV$213),"")</f>
        <v>له دور ثانٍ في :  رياضيات،</v>
      </c>
    </row>
    <row r="208" spans="2:47" ht="28.5" customHeight="1" thickBot="1">
      <c r="B208" s="48"/>
      <c r="C208" s="99"/>
      <c r="D208" s="51"/>
      <c r="E208" s="51"/>
      <c r="F208" s="11" t="s">
        <v>31</v>
      </c>
      <c r="G208" s="39">
        <f t="array" ref="G208">IF($C$207="","",IFERROR(MAX(IF((ROW(مسودة!$C$184:$C$213)=SMALL(IF((ROW(مسودة!$C$184:$C$213)*(مسودة!$C$184:$C$213=$C$207)),ROW(مسودة!$C$184:$C$213)),ROW()-ROW(G208)+1)),مسودة!G185:'مسودة'!G$213)),0))</f>
        <v>25</v>
      </c>
      <c r="H208" s="39">
        <f t="array" ref="H208">IF($C$207="","",IFERROR(MAX(IF((ROW(مسودة!$C$184:$C$213)=SMALL(IF((ROW(مسودة!$C$184:$C$213)*(مسودة!$C$184:$C$213=$C$207)),ROW(مسودة!$C$184:$C$213)),ROW()-ROW(H208)+1)),مسودة!H185:'مسودة'!H$213)),0))</f>
        <v>46</v>
      </c>
      <c r="I208" s="39">
        <f t="array" ref="I208">IF($C$207="","",IFERROR(MAX(IF((ROW(مسودة!$C$184:$C$213)=SMALL(IF((ROW(مسودة!$C$184:$C$213)*(مسودة!$C$184:$C$213=$C$207)),ROW(مسودة!$C$184:$C$213)),ROW()-ROW(I208)+1)),مسودة!I185:'مسودة'!I$213)),0))</f>
        <v>71</v>
      </c>
      <c r="J208" s="39">
        <f t="array" ref="J208">IF($C$207="","",IFERROR(MAX(IF((ROW(مسودة!$C$184:$C$213)=SMALL(IF((ROW(مسودة!$C$184:$C$213)*(مسودة!$C$184:$C$213=$C$207)),ROW(مسودة!$C$184:$C$213)),ROW()-ROW(J208)+1)),مسودة!J185:'مسودة'!J$213)),0))</f>
        <v>26</v>
      </c>
      <c r="K208" s="39">
        <f t="array" ref="K208">IF($C$207="","",IFERROR(MAX(IF((ROW(مسودة!$C$184:$C$213)=SMALL(IF((ROW(مسودة!$C$184:$C$213)*(مسودة!$C$184:$C$213=$C$207)),ROW(مسودة!$C$184:$C$213)),ROW()-ROW(K208)+1)),مسودة!K185:'مسودة'!K$213)),0))</f>
        <v>36</v>
      </c>
      <c r="L208" s="39">
        <f t="array" ref="L208">IF($C$207="","",IFERROR(MAX(IF((ROW(مسودة!$C$184:$C$213)=SMALL(IF((ROW(مسودة!$C$184:$C$213)*(مسودة!$C$184:$C$213=$C$207)),ROW(مسودة!$C$184:$C$213)),ROW()-ROW(L208)+1)),مسودة!L185:'مسودة'!L$213)),0))</f>
        <v>62</v>
      </c>
      <c r="M208" s="39">
        <f t="array" ref="M208">IF($C$207="","",IFERROR(MAX(IF((ROW(مسودة!$C$184:$C$213)=SMALL(IF((ROW(مسودة!$C$184:$C$213)*(مسودة!$C$184:$C$213=$C$207)),ROW(مسودة!$C$184:$C$213)),ROW()-ROW(M208)+1)),مسودة!M185:'مسودة'!M$213)),0))</f>
        <v>17</v>
      </c>
      <c r="N208" s="39">
        <f t="array" ref="N208">IF($C$207="","",IFERROR(MAX(IF((ROW(مسودة!$C$184:$C$213)=SMALL(IF((ROW(مسودة!$C$184:$C$213)*(مسودة!$C$184:$C$213=$C$207)),ROW(مسودة!$C$184:$C$213)),ROW()-ROW(N208)+1)),مسودة!N185:'مسودة'!N$213)),0))</f>
        <v>26</v>
      </c>
      <c r="O208" s="39">
        <f t="array" ref="O208">IF($C$207="","",IFERROR(MAX(IF((ROW(مسودة!$C$184:$C$213)=SMALL(IF((ROW(مسودة!$C$184:$C$213)*(مسودة!$C$184:$C$213=$C$207)),ROW(مسودة!$C$184:$C$213)),ROW()-ROW(O208)+1)),مسودة!O185:'مسودة'!O$213)),0))</f>
        <v>43</v>
      </c>
      <c r="P208" s="39">
        <f t="array" ref="P208">IF($C$207="","",IFERROR(MAX(IF((ROW(مسودة!$C$184:$C$213)=SMALL(IF((ROW(مسودة!$C$184:$C$213)*(مسودة!$C$184:$C$213=$C$207)),ROW(مسودة!$C$184:$C$213)),ROW()-ROW(P208)+1)),مسودة!P185:'مسودة'!P$213)),0))</f>
        <v>21</v>
      </c>
      <c r="Q208" s="39">
        <f t="array" ref="Q208">IF($C$207="","",IFERROR(MAX(IF((ROW(مسودة!$C$184:$C$213)=SMALL(IF((ROW(مسودة!$C$184:$C$213)*(مسودة!$C$184:$C$213=$C$207)),ROW(مسودة!$C$184:$C$213)),ROW()-ROW(Q208)+1)),مسودة!Q185:'مسودة'!Q$213)),0))</f>
        <v>27</v>
      </c>
      <c r="R208" s="39">
        <f t="array" ref="R208">IF($C$207="","",IFERROR(MAX(IF((ROW(مسودة!$C$184:$C$213)=SMALL(IF((ROW(مسودة!$C$184:$C$213)*(مسودة!$C$184:$C$213=$C$207)),ROW(مسودة!$C$184:$C$213)),ROW()-ROW(R208)+1)),مسودة!R185:'مسودة'!R$213)),0))</f>
        <v>48</v>
      </c>
      <c r="S208" s="39">
        <f t="array" ref="S208">IF($C$207="","",IFERROR(MAX(IF((ROW(مسودة!$C$184:$C$213)=SMALL(IF((ROW(مسودة!$C$184:$C$213)*(مسودة!$C$184:$C$213=$C$207)),ROW(مسودة!$C$184:$C$213)),ROW()-ROW(S208)+1)),مسودة!S185:'مسودة'!S$213)),0))</f>
        <v>15</v>
      </c>
      <c r="T208" s="39">
        <f t="array" ref="T208">IF($C$207="","",IFERROR(MAX(IF((ROW(مسودة!$C$184:$C$213)=SMALL(IF((ROW(مسودة!$C$184:$C$213)*(مسودة!$C$184:$C$213=$C$207)),ROW(مسودة!$C$184:$C$213)),ROW()-ROW(T208)+1)),مسودة!T185:'مسودة'!T$213)),0))</f>
        <v>16</v>
      </c>
      <c r="U208" s="39">
        <f t="array" ref="U208">IF($C$207="","",IFERROR(MAX(IF((ROW(مسودة!$C$184:$C$213)=SMALL(IF((ROW(مسودة!$C$184:$C$213)*(مسودة!$C$184:$C$213=$C$207)),ROW(مسودة!$C$184:$C$213)),ROW()-ROW(U208)+1)),مسودة!U185:'مسودة'!U$213)),0))</f>
        <v>31</v>
      </c>
      <c r="V208" s="39">
        <f t="array" ref="V208">IF($C$207="","",IFERROR(MAX(IF((ROW(مسودة!$C$184:$C$213)=SMALL(IF((ROW(مسودة!$C$184:$C$213)*(مسودة!$C$184:$C$213=$C$207)),ROW(مسودة!$C$184:$C$213)),ROW()-ROW(V208)+1)),مسودة!V185:'مسودة'!V$213)),0))</f>
        <v>17</v>
      </c>
      <c r="W208" s="39">
        <f t="array" ref="W208">IF($C$207="","",IFERROR(MAX(IF((ROW(مسودة!$C$184:$C$213)=SMALL(IF((ROW(مسودة!$C$184:$C$213)*(مسودة!$C$184:$C$213=$C$207)),ROW(مسودة!$C$184:$C$213)),ROW()-ROW(W208)+1)),مسودة!W185:'مسودة'!W$213)),0))</f>
        <v>22</v>
      </c>
      <c r="X208" s="39">
        <f t="array" ref="X208">IF($C$207="","",IFERROR(MAX(IF((ROW(مسودة!$C$184:$C$213)=SMALL(IF((ROW(مسودة!$C$184:$C$213)*(مسودة!$C$184:$C$213=$C$207)),ROW(مسودة!$C$184:$C$213)),ROW()-ROW(X208)+1)),مسودة!X185:'مسودة'!X$213)),0))</f>
        <v>39</v>
      </c>
      <c r="Y208" s="39">
        <f t="array" ref="Y208">IF($C$207="","",IFERROR(MAX(IF((ROW(مسودة!$C$184:$C$213)=SMALL(IF((ROW(مسودة!$C$184:$C$213)*(مسودة!$C$184:$C$213=$C$207)),ROW(مسودة!$C$184:$C$213)),ROW()-ROW(Y208)+1)),مسودة!Y185:'مسودة'!Y$213)),0))</f>
        <v>8</v>
      </c>
      <c r="Z208" s="39">
        <f t="array" ref="Z208">IF($C$207="","",IFERROR(MAX(IF((ROW(مسودة!$C$184:$C$213)=SMALL(IF((ROW(مسودة!$C$184:$C$213)*(مسودة!$C$184:$C$213=$C$207)),ROW(مسودة!$C$184:$C$213)),ROW()-ROW(Z208)+1)),مسودة!Z185:'مسودة'!Z$213)),0))</f>
        <v>28</v>
      </c>
      <c r="AA208" s="39">
        <f t="array" ref="AA208">IF($C$207="","",IFERROR(MAX(IF((ROW(مسودة!$C$184:$C$213)=SMALL(IF((ROW(مسودة!$C$184:$C$213)*(مسودة!$C$184:$C$213=$C$207)),ROW(مسودة!$C$184:$C$213)),ROW()-ROW(AA208)+1)),مسودة!AA185:'مسودة'!AA$213)),0))</f>
        <v>36</v>
      </c>
      <c r="AB208" s="39">
        <f t="array" ref="AB208">IF($C$207="","",IFERROR(MAX(IF((ROW(مسودة!$C$184:$C$213)=SMALL(IF((ROW(مسودة!$C$184:$C$213)*(مسودة!$C$184:$C$213=$C$207)),ROW(مسودة!$C$184:$C$213)),ROW()-ROW(AB208)+1)),مسودة!AB185:'مسودة'!AB$213)),0))</f>
        <v>12</v>
      </c>
      <c r="AC208" s="39">
        <f t="array" ref="AC208">IF($C$207="","",IFERROR(MAX(IF((ROW(مسودة!$C$184:$C$213)=SMALL(IF((ROW(مسودة!$C$184:$C$213)*(مسودة!$C$184:$C$213=$C$207)),ROW(مسودة!$C$184:$C$213)),ROW()-ROW(AC208)+1)),مسودة!AC185:'مسودة'!AC$213)),0))</f>
        <v>11</v>
      </c>
      <c r="AD208" s="39">
        <f t="array" ref="AD208">IF($C$207="","",IFERROR(MAX(IF((ROW(مسودة!$C$184:$C$213)=SMALL(IF((ROW(مسودة!$C$184:$C$213)*(مسودة!$C$184:$C$213=$C$207)),ROW(مسودة!$C$184:$C$213)),ROW()-ROW(AD208)+1)),مسودة!AD185:'مسودة'!AD$213)),0))</f>
        <v>23</v>
      </c>
      <c r="AE208" s="39">
        <f t="array" ref="AE208">IF($C$207="","",IFERROR(MAX(IF((ROW(مسودة!$C$184:$C$213)=SMALL(IF((ROW(مسودة!$C$184:$C$213)*(مسودة!$C$184:$C$213=$C$207)),ROW(مسودة!$C$184:$C$213)),ROW()-ROW(AE208)+1)),مسودة!AE185:'مسودة'!AE$213)),0))</f>
        <v>12</v>
      </c>
      <c r="AF208" s="39">
        <f t="array" ref="AF208">IF($C$207="","",IFERROR(MAX(IF((ROW(مسودة!$C$184:$C$213)=SMALL(IF((ROW(مسودة!$C$184:$C$213)*(مسودة!$C$184:$C$213=$C$207)),ROW(مسودة!$C$184:$C$213)),ROW()-ROW(AF208)+1)),مسودة!AF185:'مسودة'!AF$213)),0))</f>
        <v>19</v>
      </c>
      <c r="AG208" s="39">
        <f t="array" ref="AG208">IF($C$207="","",IFERROR(MAX(IF((ROW(مسودة!$C$184:$C$213)=SMALL(IF((ROW(مسودة!$C$184:$C$213)*(مسودة!$C$184:$C$213=$C$207)),ROW(مسودة!$C$184:$C$213)),ROW()-ROW(AG208)+1)),مسودة!AG185:'مسودة'!AG$213)),0))</f>
        <v>31</v>
      </c>
      <c r="AH208" s="39">
        <f t="array" ref="AH208">IF($C$207="","",IFERROR(MAX(IF((ROW(مسودة!$C$184:$C$213)=SMALL(IF((ROW(مسودة!$C$184:$C$213)*(مسودة!$C$184:$C$213=$C$207)),ROW(مسودة!$C$184:$C$213)),ROW()-ROW(AH208)+1)),مسودة!AH185:'مسودة'!AH$213)),0))</f>
        <v>8</v>
      </c>
      <c r="AI208" s="39">
        <f t="array" ref="AI208">IF($C$207="","",IFERROR(MAX(IF((ROW(مسودة!$C$184:$C$213)=SMALL(IF((ROW(مسودة!$C$184:$C$213)*(مسودة!$C$184:$C$213=$C$207)),ROW(مسودة!$C$184:$C$213)),ROW()-ROW(AI208)+1)),مسودة!AI185:'مسودة'!AI$213)),0))</f>
        <v>21</v>
      </c>
      <c r="AJ208" s="39">
        <f t="array" ref="AJ208">IF($C$207="","",IFERROR(MAX(IF((ROW(مسودة!$C$184:$C$213)=SMALL(IF((ROW(مسودة!$C$184:$C$213)*(مسودة!$C$184:$C$213=$C$207)),ROW(مسودة!$C$184:$C$213)),ROW()-ROW(AJ208)+1)),مسودة!AJ185:'مسودة'!AJ$213)),0))</f>
        <v>29</v>
      </c>
      <c r="AK208" s="39">
        <f t="array" ref="AK208">IF($C$207="","",IFERROR(MAX(IF((ROW(مسودة!$C$184:$C$213)=SMALL(IF((ROW(مسودة!$C$184:$C$213)*(مسودة!$C$184:$C$213=$C$207)),ROW(مسودة!$C$184:$C$213)),ROW()-ROW(AK208)+1)),مسودة!AK185:'مسودة'!AK$213)),0))</f>
        <v>4</v>
      </c>
      <c r="AL208" s="39">
        <f t="array" ref="AL208">IF($C$207="","",IFERROR(MAX(IF((ROW(مسودة!$C$184:$C$213)=SMALL(IF((ROW(مسودة!$C$184:$C$213)*(مسودة!$C$184:$C$213=$C$207)),ROW(مسودة!$C$184:$C$213)),ROW()-ROW(AL208)+1)),مسودة!AL185:'مسودة'!AL$213)),0))</f>
        <v>10</v>
      </c>
      <c r="AM208" s="39">
        <f t="array" ref="AM208">IF($C$207="","",IFERROR(MAX(IF((ROW(مسودة!$C$184:$C$213)=SMALL(IF((ROW(مسودة!$C$184:$C$213)*(مسودة!$C$184:$C$213=$C$207)),ROW(مسودة!$C$184:$C$213)),ROW()-ROW(AM208)+1)),مسودة!AM185:'مسودة'!AM$213)),0))</f>
        <v>14</v>
      </c>
      <c r="AN208" s="54"/>
      <c r="AO208" s="54"/>
      <c r="AP208" s="56"/>
      <c r="AQ208" s="49"/>
      <c r="AR208" s="49"/>
      <c r="AS208" s="49"/>
      <c r="AT208" s="49"/>
      <c r="AU208" s="104"/>
    </row>
    <row r="209" spans="2:47" ht="28.5" customHeight="1" thickBot="1">
      <c r="B209" s="48"/>
      <c r="C209" s="93"/>
      <c r="D209" s="51"/>
      <c r="E209" s="51"/>
      <c r="F209" s="14" t="s">
        <v>32</v>
      </c>
      <c r="G209" s="39">
        <f t="array" ref="G209">IF($C$207="","",IFERROR(MAX(IF((ROW(مسودة!$C$184:$C$213)=SMALL(IF((ROW(مسودة!$C$184:$C$213)*(مسودة!$C$184:$C$213=$C$207)),ROW(مسودة!$C$184:$C$213)),ROW()-ROW(G209)+1)),مسودة!G186:'مسودة'!G$213)),0))</f>
        <v>44</v>
      </c>
      <c r="H209" s="39">
        <f t="array" ref="H209">IF($C$207="","",IFERROR(MAX(IF((ROW(مسودة!$C$184:$C$213)=SMALL(IF((ROW(مسودة!$C$184:$C$213)*(مسودة!$C$184:$C$213=$C$207)),ROW(مسودة!$C$184:$C$213)),ROW()-ROW(H209)+1)),مسودة!H186:'مسودة'!H$213)),0))</f>
        <v>95</v>
      </c>
      <c r="I209" s="39">
        <f t="array" ref="I209">IF($C$207="","",IFERROR(MAX(IF((ROW(مسودة!$C$184:$C$213)=SMALL(IF((ROW(مسودة!$C$184:$C$213)*(مسودة!$C$184:$C$213=$C$207)),ROW(مسودة!$C$184:$C$213)),ROW()-ROW(I209)+1)),مسودة!I186:'مسودة'!I$213)),0))</f>
        <v>139</v>
      </c>
      <c r="J209" s="39">
        <f t="array" ref="J209">IF($C$207="","",IFERROR(MAX(IF((ROW(مسودة!$C$184:$C$213)=SMALL(IF((ROW(مسودة!$C$184:$C$213)*(مسودة!$C$184:$C$213=$C$207)),ROW(مسودة!$C$184:$C$213)),ROW()-ROW(J209)+1)),مسودة!J186:'مسودة'!J$213)),0))</f>
        <v>49</v>
      </c>
      <c r="K209" s="39">
        <f t="array" ref="K209">IF($C$207="","",IFERROR(MAX(IF((ROW(مسودة!$C$184:$C$213)=SMALL(IF((ROW(مسودة!$C$184:$C$213)*(مسودة!$C$184:$C$213=$C$207)),ROW(مسودة!$C$184:$C$213)),ROW()-ROW(K209)+1)),مسودة!K186:'مسودة'!K$213)),0))</f>
        <v>78</v>
      </c>
      <c r="L209" s="39">
        <f t="array" ref="L209">IF($C$207="","",IFERROR(MAX(IF((ROW(مسودة!$C$184:$C$213)=SMALL(IF((ROW(مسودة!$C$184:$C$213)*(مسودة!$C$184:$C$213=$C$207)),ROW(مسودة!$C$184:$C$213)),ROW()-ROW(L209)+1)),مسودة!L186:'مسودة'!L$213)),0))</f>
        <v>127</v>
      </c>
      <c r="M209" s="39">
        <f t="array" ref="M209">IF($C$207="","",IFERROR(MAX(IF((ROW(مسودة!$C$184:$C$213)=SMALL(IF((ROW(مسودة!$C$184:$C$213)*(مسودة!$C$184:$C$213=$C$207)),ROW(مسودة!$C$184:$C$213)),ROW()-ROW(M209)+1)),مسودة!M186:'مسودة'!M$213)),0))</f>
        <v>28</v>
      </c>
      <c r="N209" s="39">
        <f t="array" ref="N209">IF($C$207="","",IFERROR(MAX(IF((ROW(مسودة!$C$184:$C$213)=SMALL(IF((ROW(مسودة!$C$184:$C$213)*(مسودة!$C$184:$C$213=$C$207)),ROW(مسودة!$C$184:$C$213)),ROW()-ROW(N209)+1)),مسودة!N186:'مسودة'!N$213)),0))</f>
        <v>42</v>
      </c>
      <c r="O209" s="39">
        <f t="array" ref="O209">IF($C$207="","",IFERROR(MAX(IF((ROW(مسودة!$C$184:$C$213)=SMALL(IF((ROW(مسودة!$C$184:$C$213)*(مسودة!$C$184:$C$213=$C$207)),ROW(مسودة!$C$184:$C$213)),ROW()-ROW(O209)+1)),مسودة!O186:'مسودة'!O$213)),0))</f>
        <v>0</v>
      </c>
      <c r="P209" s="39">
        <f t="array" ref="P209">IF($C$207="","",IFERROR(MAX(IF((ROW(مسودة!$C$184:$C$213)=SMALL(IF((ROW(مسودة!$C$184:$C$213)*(مسودة!$C$184:$C$213=$C$207)),ROW(مسودة!$C$184:$C$213)),ROW()-ROW(P209)+1)),مسودة!P186:'مسودة'!P$213)),0))</f>
        <v>38</v>
      </c>
      <c r="Q209" s="39">
        <f t="array" ref="Q209">IF($C$207="","",IFERROR(MAX(IF((ROW(مسودة!$C$184:$C$213)=SMALL(IF((ROW(مسودة!$C$184:$C$213)*(مسودة!$C$184:$C$213=$C$207)),ROW(مسودة!$C$184:$C$213)),ROW()-ROW(Q209)+1)),مسودة!Q186:'مسودة'!Q$213)),0))</f>
        <v>47</v>
      </c>
      <c r="R209" s="39">
        <f t="array" ref="R209">IF($C$207="","",IFERROR(MAX(IF((ROW(مسودة!$C$184:$C$213)=SMALL(IF((ROW(مسودة!$C$184:$C$213)*(مسودة!$C$184:$C$213=$C$207)),ROW(مسودة!$C$184:$C$213)),ROW()-ROW(R209)+1)),مسودة!R186:'مسودة'!R$213)),0))</f>
        <v>85</v>
      </c>
      <c r="S209" s="39">
        <f t="array" ref="S209">IF($C$207="","",IFERROR(MAX(IF((ROW(مسودة!$C$184:$C$213)=SMALL(IF((ROW(مسودة!$C$184:$C$213)*(مسودة!$C$184:$C$213=$C$207)),ROW(مسودة!$C$184:$C$213)),ROW()-ROW(S209)+1)),مسودة!S186:'مسودة'!S$213)),0))</f>
        <v>27</v>
      </c>
      <c r="T209" s="39">
        <f t="array" ref="T209">IF($C$207="","",IFERROR(MAX(IF((ROW(مسودة!$C$184:$C$213)=SMALL(IF((ROW(مسودة!$C$184:$C$213)*(مسودة!$C$184:$C$213=$C$207)),ROW(مسودة!$C$184:$C$213)),ROW()-ROW(T209)+1)),مسودة!T186:'مسودة'!T$213)),0))</f>
        <v>36</v>
      </c>
      <c r="U209" s="39">
        <f t="array" ref="U209">IF($C$207="","",IFERROR(MAX(IF((ROW(مسودة!$C$184:$C$213)=SMALL(IF((ROW(مسودة!$C$184:$C$213)*(مسودة!$C$184:$C$213=$C$207)),ROW(مسودة!$C$184:$C$213)),ROW()-ROW(U209)+1)),مسودة!U186:'مسودة'!U$213)),0))</f>
        <v>63</v>
      </c>
      <c r="V209" s="39">
        <f t="array" ref="V209">IF($C$207="","",IFERROR(MAX(IF((ROW(مسودة!$C$184:$C$213)=SMALL(IF((ROW(مسودة!$C$184:$C$213)*(مسودة!$C$184:$C$213=$C$207)),ROW(مسودة!$C$184:$C$213)),ROW()-ROW(V209)+1)),مسودة!V186:'مسودة'!V$213)),0))</f>
        <v>31</v>
      </c>
      <c r="W209" s="39">
        <f t="array" ref="W209">IF($C$207="","",IFERROR(MAX(IF((ROW(مسودة!$C$184:$C$213)=SMALL(IF((ROW(مسودة!$C$184:$C$213)*(مسودة!$C$184:$C$213=$C$207)),ROW(مسودة!$C$184:$C$213)),ROW()-ROW(W209)+1)),مسودة!W186:'مسودة'!W$213)),0))</f>
        <v>42</v>
      </c>
      <c r="X209" s="39">
        <f t="array" ref="X209">IF($C$207="","",IFERROR(MAX(IF((ROW(مسودة!$C$184:$C$213)=SMALL(IF((ROW(مسودة!$C$184:$C$213)*(مسودة!$C$184:$C$213=$C$207)),ROW(مسودة!$C$184:$C$213)),ROW()-ROW(X209)+1)),مسودة!X186:'مسودة'!X$213)),0))</f>
        <v>73</v>
      </c>
      <c r="Y209" s="39">
        <f t="array" ref="Y209">IF($C$207="","",IFERROR(MAX(IF((ROW(مسودة!$C$184:$C$213)=SMALL(IF((ROW(مسودة!$C$184:$C$213)*(مسودة!$C$184:$C$213=$C$207)),ROW(مسودة!$C$184:$C$213)),ROW()-ROW(Y209)+1)),مسودة!Y186:'مسودة'!Y$213)),0))</f>
        <v>17</v>
      </c>
      <c r="Z209" s="39">
        <f t="array" ref="Z209">IF($C$207="","",IFERROR(MAX(IF((ROW(مسودة!$C$184:$C$213)=SMALL(IF((ROW(مسودة!$C$184:$C$213)*(مسودة!$C$184:$C$213=$C$207)),ROW(مسودة!$C$184:$C$213)),ROW()-ROW(Z209)+1)),مسودة!Z186:'مسودة'!Z$213)),0))</f>
        <v>50</v>
      </c>
      <c r="AA209" s="39">
        <f t="array" ref="AA209">IF($C$207="","",IFERROR(MAX(IF((ROW(مسودة!$C$184:$C$213)=SMALL(IF((ROW(مسودة!$C$184:$C$213)*(مسودة!$C$184:$C$213=$C$207)),ROW(مسودة!$C$184:$C$213)),ROW()-ROW(AA209)+1)),مسودة!AA186:'مسودة'!AA$213)),0))</f>
        <v>67</v>
      </c>
      <c r="AB209" s="39">
        <f t="array" ref="AB209">IF($C$207="","",IFERROR(MAX(IF((ROW(مسودة!$C$184:$C$213)=SMALL(IF((ROW(مسودة!$C$184:$C$213)*(مسودة!$C$184:$C$213=$C$207)),ROW(مسودة!$C$184:$C$213)),ROW()-ROW(AB209)+1)),مسودة!AB186:'مسودة'!AB$213)),0))</f>
        <v>25</v>
      </c>
      <c r="AC209" s="39">
        <f t="array" ref="AC209">IF($C$207="","",IFERROR(MAX(IF((ROW(مسودة!$C$184:$C$213)=SMALL(IF((ROW(مسودة!$C$184:$C$213)*(مسودة!$C$184:$C$213=$C$207)),ROW(مسودة!$C$184:$C$213)),ROW()-ROW(AC209)+1)),مسودة!AC186:'مسودة'!AC$213)),0))</f>
        <v>23</v>
      </c>
      <c r="AD209" s="39">
        <f t="array" ref="AD209">IF($C$207="","",IFERROR(MAX(IF((ROW(مسودة!$C$184:$C$213)=SMALL(IF((ROW(مسودة!$C$184:$C$213)*(مسودة!$C$184:$C$213=$C$207)),ROW(مسودة!$C$184:$C$213)),ROW()-ROW(AD209)+1)),مسودة!AD186:'مسودة'!AD$213)),0))</f>
        <v>48</v>
      </c>
      <c r="AE209" s="39">
        <f t="array" ref="AE209">IF($C$207="","",IFERROR(MAX(IF((ROW(مسودة!$C$184:$C$213)=SMALL(IF((ROW(مسودة!$C$184:$C$213)*(مسودة!$C$184:$C$213=$C$207)),ROW(مسودة!$C$184:$C$213)),ROW()-ROW(AE209)+1)),مسودة!AE186:'مسودة'!AE$213)),0))</f>
        <v>19</v>
      </c>
      <c r="AF209" s="39">
        <f t="array" ref="AF209">IF($C$207="","",IFERROR(MAX(IF((ROW(مسودة!$C$184:$C$213)=SMALL(IF((ROW(مسودة!$C$184:$C$213)*(مسودة!$C$184:$C$213=$C$207)),ROW(مسودة!$C$184:$C$213)),ROW()-ROW(AF209)+1)),مسودة!AF186:'مسودة'!AF$213)),0))</f>
        <v>32</v>
      </c>
      <c r="AG209" s="39">
        <f t="array" ref="AG209">IF($C$207="","",IFERROR(MAX(IF((ROW(مسودة!$C$184:$C$213)=SMALL(IF((ROW(مسودة!$C$184:$C$213)*(مسودة!$C$184:$C$213=$C$207)),ROW(مسودة!$C$184:$C$213)),ROW()-ROW(AG209)+1)),مسودة!AG186:'مسودة'!AG$213)),0))</f>
        <v>51</v>
      </c>
      <c r="AH209" s="39">
        <f t="array" ref="AH209">IF($C$207="","",IFERROR(MAX(IF((ROW(مسودة!$C$184:$C$213)=SMALL(IF((ROW(مسودة!$C$184:$C$213)*(مسودة!$C$184:$C$213=$C$207)),ROW(مسودة!$C$184:$C$213)),ROW()-ROW(AH209)+1)),مسودة!AH186:'مسودة'!AH$213)),0))</f>
        <v>13</v>
      </c>
      <c r="AI209" s="39">
        <f t="array" ref="AI209">IF($C$207="","",IFERROR(MAX(IF((ROW(مسودة!$C$184:$C$213)=SMALL(IF((ROW(مسودة!$C$184:$C$213)*(مسودة!$C$184:$C$213=$C$207)),ROW(مسودة!$C$184:$C$213)),ROW()-ROW(AI209)+1)),مسودة!AI186:'مسودة'!AI$213)),0))</f>
        <v>27</v>
      </c>
      <c r="AJ209" s="39">
        <f t="array" ref="AJ209">IF($C$207="","",IFERROR(MAX(IF((ROW(مسودة!$C$184:$C$213)=SMALL(IF((ROW(مسودة!$C$184:$C$213)*(مسودة!$C$184:$C$213=$C$207)),ROW(مسودة!$C$184:$C$213)),ROW()-ROW(AJ209)+1)),مسودة!AJ186:'مسودة'!AJ$213)),0))</f>
        <v>40</v>
      </c>
      <c r="AK209" s="39">
        <f t="array" ref="AK209">IF($C$207="","",IFERROR(MAX(IF((ROW(مسودة!$C$184:$C$213)=SMALL(IF((ROW(مسودة!$C$184:$C$213)*(مسودة!$C$184:$C$213=$C$207)),ROW(مسودة!$C$184:$C$213)),ROW()-ROW(AK209)+1)),مسودة!AK186:'مسودة'!AK$213)),0))</f>
        <v>10</v>
      </c>
      <c r="AL209" s="39">
        <f t="array" ref="AL209">IF($C$207="","",IFERROR(MAX(IF((ROW(مسودة!$C$184:$C$213)=SMALL(IF((ROW(مسودة!$C$184:$C$213)*(مسودة!$C$184:$C$213=$C$207)),ROW(مسودة!$C$184:$C$213)),ROW()-ROW(AL209)+1)),مسودة!AL186:'مسودة'!AL$213)),0))</f>
        <v>14</v>
      </c>
      <c r="AM209" s="39">
        <f t="array" ref="AM209">IF($C$207="","",IFERROR(MAX(IF((ROW(مسودة!$C$184:$C$213)=SMALL(IF((ROW(مسودة!$C$184:$C$213)*(مسودة!$C$184:$C$213=$C$207)),ROW(مسودة!$C$184:$C$213)),ROW()-ROW(AM209)+1)),مسودة!AM186:'مسودة'!AM$213)),0))</f>
        <v>24</v>
      </c>
      <c r="AN209" s="39">
        <f t="array" ref="AN209">IF($C$207="","",IFERROR(MAX(IF((ROW(مسودة!$C$184:$C$213)=SMALL(IF((ROW(مسودة!$C$184:$C$213)*(مسودة!$C$184:$C$213=$C$207)),ROW(مسودة!$C$184:$C$213)),ROW()-ROW(AN209)+1)),مسودة!AN186:AN$213)),0))</f>
        <v>0</v>
      </c>
      <c r="AO209" s="39">
        <f t="array" ref="AO209">IF($C$207="","",IFERROR(MAX(IF((ROW(مسودة!$C$184:$C$213)=SMALL(IF((ROW(مسودة!$C$184:$C$213)*(مسودة!$C$184:$C$213=$C$207)),ROW(مسودة!$C$184:$C$213)),ROW()-ROW(AO209)+1)),مسودة!AO186:AO$213)),0))</f>
        <v>0</v>
      </c>
      <c r="AP209" s="39" t="str">
        <f>IF(AO209&lt;50,"   ",IF(AO209&lt;65,"مقبول",IF(AO209&lt;75,"جيد",IF(AO209&lt;85,"جيدجداً",IF(AO209&lt;=100,"ممتاز","")))))</f>
        <v xml:space="preserve">   </v>
      </c>
      <c r="AQ209" s="49"/>
      <c r="AR209" s="49"/>
      <c r="AS209" s="49"/>
      <c r="AT209" s="49"/>
      <c r="AU209" s="105"/>
    </row>
    <row r="210" spans="2:47" ht="28.5" customHeight="1" thickBot="1">
      <c r="B210" s="48">
        <f t="shared" ref="B210" si="29">B207+1</f>
        <v>48</v>
      </c>
      <c r="C210" s="98" t="str">
        <f t="array" ref="C210">IF(ISERROR(INDEX(مسودة!$C$184:$AV$213,SMALL(IF((مسودة!$AU$184:$AU$213="راسب"),ROW(مسودة!$C$184:$AV$213)-MIN(ROW(مسودة!$C$184:$AV$213))+1,""),ROW(A8)),COLUMN(A8))),"",INDEX(مسودة!$C$184:$AV$213,SMALL(IF((مسودة!$AU$184:$AU$213="راسب"),ROW(مسودة!$C$184:$AV$213)-MIN(ROW(مسودة!$C$184:$AV$213))+1,""),ROW(A8)),COLUMN(A8)))</f>
        <v/>
      </c>
      <c r="D210" s="95" t="str">
        <f>IF(C210&lt;&gt;"",VLOOKUP(C210,مسودة!$C$184:$D$213,2,0),"")</f>
        <v/>
      </c>
      <c r="E210" s="95" t="str">
        <f>IF(C210&lt;&gt;"",VLOOKUP(C210,مسودة!$C$184:$E$213,3,0),"")</f>
        <v/>
      </c>
      <c r="F210" s="11" t="s">
        <v>30</v>
      </c>
      <c r="G210" s="39" t="str">
        <f t="array" ref="G210">IF($C$210="","",IFERROR(MAX(IF((ROW(مسودة!$C$184:$C$213)=SMALL(IF((ROW(مسودة!$C$184:$C$213)*(مسودة!$C$184:$C$213=$C$210)),ROW(مسودة!$C$184:$C$213)),ROW()-ROW(G210)+1)),مسودة!G184:'مسودة'!G$213)),0))</f>
        <v/>
      </c>
      <c r="H210" s="39" t="str">
        <f t="array" ref="H210">IF($C$210="","",IFERROR(MAX(IF((ROW(مسودة!$C$184:$C$213)=SMALL(IF((ROW(مسودة!$C$184:$C$213)*(مسودة!$C$184:$C$213=$C$210)),ROW(مسودة!$C$184:$C$213)),ROW()-ROW(H210)+1)),مسودة!H184:'مسودة'!H$213)),0))</f>
        <v/>
      </c>
      <c r="I210" s="39" t="str">
        <f t="array" ref="I210">IF($C$210="","",IFERROR(MAX(IF((ROW(مسودة!$C$184:$C$213)=SMALL(IF((ROW(مسودة!$C$184:$C$213)*(مسودة!$C$184:$C$213=$C$210)),ROW(مسودة!$C$184:$C$213)),ROW()-ROW(I210)+1)),مسودة!I184:'مسودة'!I$213)),0))</f>
        <v/>
      </c>
      <c r="J210" s="39" t="str">
        <f t="array" ref="J210">IF($C$210="","",IFERROR(MAX(IF((ROW(مسودة!$C$184:$C$213)=SMALL(IF((ROW(مسودة!$C$184:$C$213)*(مسودة!$C$184:$C$213=$C$210)),ROW(مسودة!$C$184:$C$213)),ROW()-ROW(J210)+1)),مسودة!J184:'مسودة'!J$213)),0))</f>
        <v/>
      </c>
      <c r="K210" s="39" t="str">
        <f t="array" ref="K210">IF($C$210="","",IFERROR(MAX(IF((ROW(مسودة!$C$184:$C$213)=SMALL(IF((ROW(مسودة!$C$184:$C$213)*(مسودة!$C$184:$C$213=$C$210)),ROW(مسودة!$C$184:$C$213)),ROW()-ROW(K210)+1)),مسودة!K184:'مسودة'!K$213)),0))</f>
        <v/>
      </c>
      <c r="L210" s="39" t="str">
        <f t="array" ref="L210">IF($C$210="","",IFERROR(MAX(IF((ROW(مسودة!$C$184:$C$213)=SMALL(IF((ROW(مسودة!$C$184:$C$213)*(مسودة!$C$184:$C$213=$C$210)),ROW(مسودة!$C$184:$C$213)),ROW()-ROW(L210)+1)),مسودة!L184:'مسودة'!L$213)),0))</f>
        <v/>
      </c>
      <c r="M210" s="39" t="str">
        <f t="array" ref="M210">IF($C$210="","",IFERROR(MAX(IF((ROW(مسودة!$C$184:$C$213)=SMALL(IF((ROW(مسودة!$C$184:$C$213)*(مسودة!$C$184:$C$213=$C$210)),ROW(مسودة!$C$184:$C$213)),ROW()-ROW(M210)+1)),مسودة!M184:'مسودة'!M$213)),0))</f>
        <v/>
      </c>
      <c r="N210" s="39" t="str">
        <f t="array" ref="N210">IF($C$210="","",IFERROR(MAX(IF((ROW(مسودة!$C$184:$C$213)=SMALL(IF((ROW(مسودة!$C$184:$C$213)*(مسودة!$C$184:$C$213=$C$210)),ROW(مسودة!$C$184:$C$213)),ROW()-ROW(N210)+1)),مسودة!N184:'مسودة'!N$213)),0))</f>
        <v/>
      </c>
      <c r="O210" s="39" t="str">
        <f t="array" ref="O210">IF($C$210="","",IFERROR(MAX(IF((ROW(مسودة!$C$184:$C$213)=SMALL(IF((ROW(مسودة!$C$184:$C$213)*(مسودة!$C$184:$C$213=$C$210)),ROW(مسودة!$C$184:$C$213)),ROW()-ROW(O210)+1)),مسودة!O184:'مسودة'!O$213)),0))</f>
        <v/>
      </c>
      <c r="P210" s="39" t="str">
        <f t="array" ref="P210">IF($C$210="","",IFERROR(MAX(IF((ROW(مسودة!$C$184:$C$213)=SMALL(IF((ROW(مسودة!$C$184:$C$213)*(مسودة!$C$184:$C$213=$C$210)),ROW(مسودة!$C$184:$C$213)),ROW()-ROW(P210)+1)),مسودة!P184:'مسودة'!P$213)),0))</f>
        <v/>
      </c>
      <c r="Q210" s="39" t="str">
        <f t="array" ref="Q210">IF($C$210="","",IFERROR(MAX(IF((ROW(مسودة!$C$184:$C$213)=SMALL(IF((ROW(مسودة!$C$184:$C$213)*(مسودة!$C$184:$C$213=$C$210)),ROW(مسودة!$C$184:$C$213)),ROW()-ROW(Q210)+1)),مسودة!Q184:'مسودة'!Q$213)),0))</f>
        <v/>
      </c>
      <c r="R210" s="39" t="str">
        <f t="array" ref="R210">IF($C$210="","",IFERROR(MAX(IF((ROW(مسودة!$C$184:$C$213)=SMALL(IF((ROW(مسودة!$C$184:$C$213)*(مسودة!$C$184:$C$213=$C$210)),ROW(مسودة!$C$184:$C$213)),ROW()-ROW(R210)+1)),مسودة!R184:'مسودة'!R$213)),0))</f>
        <v/>
      </c>
      <c r="S210" s="39" t="str">
        <f t="array" ref="S210">IF($C$210="","",IFERROR(MAX(IF((ROW(مسودة!$C$184:$C$213)=SMALL(IF((ROW(مسودة!$C$184:$C$213)*(مسودة!$C$184:$C$213=$C$210)),ROW(مسودة!$C$184:$C$213)),ROW()-ROW(S210)+1)),مسودة!S184:'مسودة'!S$213)),0))</f>
        <v/>
      </c>
      <c r="T210" s="39" t="str">
        <f t="array" ref="T210">IF($C$210="","",IFERROR(MAX(IF((ROW(مسودة!$C$184:$C$213)=SMALL(IF((ROW(مسودة!$C$184:$C$213)*(مسودة!$C$184:$C$213=$C$210)),ROW(مسودة!$C$184:$C$213)),ROW()-ROW(T210)+1)),مسودة!T184:'مسودة'!T$213)),0))</f>
        <v/>
      </c>
      <c r="U210" s="39" t="str">
        <f t="array" ref="U210">IF($C$210="","",IFERROR(MAX(IF((ROW(مسودة!$C$184:$C$213)=SMALL(IF((ROW(مسودة!$C$184:$C$213)*(مسودة!$C$184:$C$213=$C$210)),ROW(مسودة!$C$184:$C$213)),ROW()-ROW(U210)+1)),مسودة!U184:'مسودة'!U$213)),0))</f>
        <v/>
      </c>
      <c r="V210" s="39" t="str">
        <f t="array" ref="V210">IF($C$210="","",IFERROR(MAX(IF((ROW(مسودة!$C$184:$C$213)=SMALL(IF((ROW(مسودة!$C$184:$C$213)*(مسودة!$C$184:$C$213=$C$210)),ROW(مسودة!$C$184:$C$213)),ROW()-ROW(V210)+1)),مسودة!V184:'مسودة'!V$213)),0))</f>
        <v/>
      </c>
      <c r="W210" s="39" t="str">
        <f t="array" ref="W210">IF($C$210="","",IFERROR(MAX(IF((ROW(مسودة!$C$184:$C$213)=SMALL(IF((ROW(مسودة!$C$184:$C$213)*(مسودة!$C$184:$C$213=$C$210)),ROW(مسودة!$C$184:$C$213)),ROW()-ROW(W210)+1)),مسودة!W184:'مسودة'!W$213)),0))</f>
        <v/>
      </c>
      <c r="X210" s="39" t="str">
        <f t="array" ref="X210">IF($C$210="","",IFERROR(MAX(IF((ROW(مسودة!$C$184:$C$213)=SMALL(IF((ROW(مسودة!$C$184:$C$213)*(مسودة!$C$184:$C$213=$C$210)),ROW(مسودة!$C$184:$C$213)),ROW()-ROW(X210)+1)),مسودة!X184:'مسودة'!X$213)),0))</f>
        <v/>
      </c>
      <c r="Y210" s="39" t="str">
        <f t="array" ref="Y210">IF($C$210="","",IFERROR(MAX(IF((ROW(مسودة!$C$184:$C$213)=SMALL(IF((ROW(مسودة!$C$184:$C$213)*(مسودة!$C$184:$C$213=$C$210)),ROW(مسودة!$C$184:$C$213)),ROW()-ROW(Y210)+1)),مسودة!Y184:'مسودة'!Y$213)),0))</f>
        <v/>
      </c>
      <c r="Z210" s="39" t="str">
        <f t="array" ref="Z210">IF($C$210="","",IFERROR(MAX(IF((ROW(مسودة!$C$184:$C$213)=SMALL(IF((ROW(مسودة!$C$184:$C$213)*(مسودة!$C$184:$C$213=$C$210)),ROW(مسودة!$C$184:$C$213)),ROW()-ROW(Z210)+1)),مسودة!Z184:'مسودة'!Z$213)),0))</f>
        <v/>
      </c>
      <c r="AA210" s="39" t="str">
        <f t="array" ref="AA210">IF($C$210="","",IFERROR(MAX(IF((ROW(مسودة!$C$184:$C$213)=SMALL(IF((ROW(مسودة!$C$184:$C$213)*(مسودة!$C$184:$C$213=$C$210)),ROW(مسودة!$C$184:$C$213)),ROW()-ROW(AA210)+1)),مسودة!AA184:'مسودة'!AA$213)),0))</f>
        <v/>
      </c>
      <c r="AB210" s="39" t="str">
        <f t="array" ref="AB210">IF($C$210="","",IFERROR(MAX(IF((ROW(مسودة!$C$184:$C$213)=SMALL(IF((ROW(مسودة!$C$184:$C$213)*(مسودة!$C$184:$C$213=$C$210)),ROW(مسودة!$C$184:$C$213)),ROW()-ROW(AB210)+1)),مسودة!AB184:'مسودة'!AB$213)),0))</f>
        <v/>
      </c>
      <c r="AC210" s="39" t="str">
        <f t="array" ref="AC210">IF($C$210="","",IFERROR(MAX(IF((ROW(مسودة!$C$184:$C$213)=SMALL(IF((ROW(مسودة!$C$184:$C$213)*(مسودة!$C$184:$C$213=$C$210)),ROW(مسودة!$C$184:$C$213)),ROW()-ROW(AC210)+1)),مسودة!AC184:'مسودة'!AC$213)),0))</f>
        <v/>
      </c>
      <c r="AD210" s="39" t="str">
        <f t="array" ref="AD210">IF($C$210="","",IFERROR(MAX(IF((ROW(مسودة!$C$184:$C$213)=SMALL(IF((ROW(مسودة!$C$184:$C$213)*(مسودة!$C$184:$C$213=$C$210)),ROW(مسودة!$C$184:$C$213)),ROW()-ROW(AD210)+1)),مسودة!AD184:'مسودة'!AD$213)),0))</f>
        <v/>
      </c>
      <c r="AE210" s="39" t="str">
        <f t="array" ref="AE210">IF($C$210="","",IFERROR(MAX(IF((ROW(مسودة!$C$184:$C$213)=SMALL(IF((ROW(مسودة!$C$184:$C$213)*(مسودة!$C$184:$C$213=$C$210)),ROW(مسودة!$C$184:$C$213)),ROW()-ROW(AE210)+1)),مسودة!AE184:'مسودة'!AE$213)),0))</f>
        <v/>
      </c>
      <c r="AF210" s="39" t="str">
        <f t="array" ref="AF210">IF($C$210="","",IFERROR(MAX(IF((ROW(مسودة!$C$184:$C$213)=SMALL(IF((ROW(مسودة!$C$184:$C$213)*(مسودة!$C$184:$C$213=$C$210)),ROW(مسودة!$C$184:$C$213)),ROW()-ROW(AF210)+1)),مسودة!AF184:'مسودة'!AF$213)),0))</f>
        <v/>
      </c>
      <c r="AG210" s="39" t="str">
        <f t="array" ref="AG210">IF($C$210="","",IFERROR(MAX(IF((ROW(مسودة!$C$184:$C$213)=SMALL(IF((ROW(مسودة!$C$184:$C$213)*(مسودة!$C$184:$C$213=$C$210)),ROW(مسودة!$C$184:$C$213)),ROW()-ROW(AG210)+1)),مسودة!AG184:'مسودة'!AG$213)),0))</f>
        <v/>
      </c>
      <c r="AH210" s="39" t="str">
        <f t="array" ref="AH210">IF($C$210="","",IFERROR(MAX(IF((ROW(مسودة!$C$184:$C$213)=SMALL(IF((ROW(مسودة!$C$184:$C$213)*(مسودة!$C$184:$C$213=$C$210)),ROW(مسودة!$C$184:$C$213)),ROW()-ROW(AH210)+1)),مسودة!AH184:'مسودة'!AH$213)),0))</f>
        <v/>
      </c>
      <c r="AI210" s="39" t="str">
        <f t="array" ref="AI210">IF($C$210="","",IFERROR(MAX(IF((ROW(مسودة!$C$184:$C$213)=SMALL(IF((ROW(مسودة!$C$184:$C$213)*(مسودة!$C$184:$C$213=$C$210)),ROW(مسودة!$C$184:$C$213)),ROW()-ROW(AI210)+1)),مسودة!AI184:'مسودة'!AI$213)),0))</f>
        <v/>
      </c>
      <c r="AJ210" s="39" t="str">
        <f t="array" ref="AJ210">IF($C$210="","",IFERROR(MAX(IF((ROW(مسودة!$C$184:$C$213)=SMALL(IF((ROW(مسودة!$C$184:$C$213)*(مسودة!$C$184:$C$213=$C$210)),ROW(مسودة!$C$184:$C$213)),ROW()-ROW(AJ210)+1)),مسودة!AJ184:'مسودة'!AJ$213)),0))</f>
        <v/>
      </c>
      <c r="AK210" s="39" t="str">
        <f t="array" ref="AK210">IF($C$210="","",IFERROR(MAX(IF((ROW(مسودة!$C$184:$C$213)=SMALL(IF((ROW(مسودة!$C$184:$C$213)*(مسودة!$C$184:$C$213=$C$210)),ROW(مسودة!$C$184:$C$213)),ROW()-ROW(AK210)+1)),مسودة!AK184:'مسودة'!AK$213)),0))</f>
        <v/>
      </c>
      <c r="AL210" s="39" t="str">
        <f t="array" ref="AL210">IF($C$210="","",IFERROR(MAX(IF((ROW(مسودة!$C$184:$C$213)=SMALL(IF((ROW(مسودة!$C$184:$C$213)*(مسودة!$C$184:$C$213=$C$210)),ROW(مسودة!$C$184:$C$213)),ROW()-ROW(AL210)+1)),مسودة!AL184:'مسودة'!AL$213)),0))</f>
        <v/>
      </c>
      <c r="AM210" s="39" t="str">
        <f t="array" ref="AM210">IF($C$210="","",IFERROR(MAX(IF((ROW(مسودة!$C$184:$C$213)=SMALL(IF((ROW(مسودة!$C$184:$C$213)*(مسودة!$C$184:$C$213=$C$210)),ROW(مسودة!$C$184:$C$213)),ROW()-ROW(AM210)+1)),مسودة!AM184:'مسودة'!AM$213)),0))</f>
        <v/>
      </c>
      <c r="AN210" s="54"/>
      <c r="AO210" s="54"/>
      <c r="AP210" s="55"/>
      <c r="AQ210" s="49"/>
      <c r="AR210" s="49"/>
      <c r="AS210" s="49"/>
      <c r="AT210" s="49"/>
      <c r="AU210" s="103" t="str">
        <f>IFERROR(LOOKUP(2,1/((مسودة!$C$184:$C$213=C210)*(مسودة!$F$184:$F$213=F210)),مسودة!$AV$184:$AV$213),"")</f>
        <v/>
      </c>
    </row>
    <row r="211" spans="2:47" ht="28.5" customHeight="1" thickBot="1">
      <c r="B211" s="48"/>
      <c r="C211" s="99"/>
      <c r="D211" s="51"/>
      <c r="E211" s="51"/>
      <c r="F211" s="11" t="s">
        <v>31</v>
      </c>
      <c r="G211" s="39" t="str">
        <f t="array" ref="G211">IF($C$210="","",IFERROR(MAX(IF((ROW(مسودة!$C$184:$C$213)=SMALL(IF((ROW(مسودة!$C$184:$C$213)*(مسودة!$C$184:$C$213=$C$210)),ROW(مسودة!$C$184:$C$213)),ROW()-ROW(G211)+1)),مسودة!G185:'مسودة'!G$213)),0))</f>
        <v/>
      </c>
      <c r="H211" s="39" t="str">
        <f t="array" ref="H211">IF($C$210="","",IFERROR(MAX(IF((ROW(مسودة!$C$184:$C$213)=SMALL(IF((ROW(مسودة!$C$184:$C$213)*(مسودة!$C$184:$C$213=$C$210)),ROW(مسودة!$C$184:$C$213)),ROW()-ROW(H211)+1)),مسودة!H185:'مسودة'!H$213)),0))</f>
        <v/>
      </c>
      <c r="I211" s="39" t="str">
        <f t="array" ref="I211">IF($C$210="","",IFERROR(MAX(IF((ROW(مسودة!$C$184:$C$213)=SMALL(IF((ROW(مسودة!$C$184:$C$213)*(مسودة!$C$184:$C$213=$C$210)),ROW(مسودة!$C$184:$C$213)),ROW()-ROW(I211)+1)),مسودة!I185:'مسودة'!I$213)),0))</f>
        <v/>
      </c>
      <c r="J211" s="39" t="str">
        <f t="array" ref="J211">IF($C$210="","",IFERROR(MAX(IF((ROW(مسودة!$C$184:$C$213)=SMALL(IF((ROW(مسودة!$C$184:$C$213)*(مسودة!$C$184:$C$213=$C$210)),ROW(مسودة!$C$184:$C$213)),ROW()-ROW(J211)+1)),مسودة!J185:'مسودة'!J$213)),0))</f>
        <v/>
      </c>
      <c r="K211" s="39" t="str">
        <f t="array" ref="K211">IF($C$210="","",IFERROR(MAX(IF((ROW(مسودة!$C$184:$C$213)=SMALL(IF((ROW(مسودة!$C$184:$C$213)*(مسودة!$C$184:$C$213=$C$210)),ROW(مسودة!$C$184:$C$213)),ROW()-ROW(K211)+1)),مسودة!K185:'مسودة'!K$213)),0))</f>
        <v/>
      </c>
      <c r="L211" s="39" t="str">
        <f t="array" ref="L211">IF($C$210="","",IFERROR(MAX(IF((ROW(مسودة!$C$184:$C$213)=SMALL(IF((ROW(مسودة!$C$184:$C$213)*(مسودة!$C$184:$C$213=$C$210)),ROW(مسودة!$C$184:$C$213)),ROW()-ROW(L211)+1)),مسودة!L185:'مسودة'!L$213)),0))</f>
        <v/>
      </c>
      <c r="M211" s="39" t="str">
        <f t="array" ref="M211">IF($C$210="","",IFERROR(MAX(IF((ROW(مسودة!$C$184:$C$213)=SMALL(IF((ROW(مسودة!$C$184:$C$213)*(مسودة!$C$184:$C$213=$C$210)),ROW(مسودة!$C$184:$C$213)),ROW()-ROW(M211)+1)),مسودة!M185:'مسودة'!M$213)),0))</f>
        <v/>
      </c>
      <c r="N211" s="39" t="str">
        <f t="array" ref="N211">IF($C$210="","",IFERROR(MAX(IF((ROW(مسودة!$C$184:$C$213)=SMALL(IF((ROW(مسودة!$C$184:$C$213)*(مسودة!$C$184:$C$213=$C$210)),ROW(مسودة!$C$184:$C$213)),ROW()-ROW(N211)+1)),مسودة!N185:'مسودة'!N$213)),0))</f>
        <v/>
      </c>
      <c r="O211" s="39" t="str">
        <f t="array" ref="O211">IF($C$210="","",IFERROR(MAX(IF((ROW(مسودة!$C$184:$C$213)=SMALL(IF((ROW(مسودة!$C$184:$C$213)*(مسودة!$C$184:$C$213=$C$210)),ROW(مسودة!$C$184:$C$213)),ROW()-ROW(O211)+1)),مسودة!O185:'مسودة'!O$213)),0))</f>
        <v/>
      </c>
      <c r="P211" s="39" t="str">
        <f t="array" ref="P211">IF($C$210="","",IFERROR(MAX(IF((ROW(مسودة!$C$184:$C$213)=SMALL(IF((ROW(مسودة!$C$184:$C$213)*(مسودة!$C$184:$C$213=$C$210)),ROW(مسودة!$C$184:$C$213)),ROW()-ROW(P211)+1)),مسودة!P185:'مسودة'!P$213)),0))</f>
        <v/>
      </c>
      <c r="Q211" s="39" t="str">
        <f t="array" ref="Q211">IF($C$210="","",IFERROR(MAX(IF((ROW(مسودة!$C$184:$C$213)=SMALL(IF((ROW(مسودة!$C$184:$C$213)*(مسودة!$C$184:$C$213=$C$210)),ROW(مسودة!$C$184:$C$213)),ROW()-ROW(Q211)+1)),مسودة!Q185:'مسودة'!Q$213)),0))</f>
        <v/>
      </c>
      <c r="R211" s="39" t="str">
        <f t="array" ref="R211">IF($C$210="","",IFERROR(MAX(IF((ROW(مسودة!$C$184:$C$213)=SMALL(IF((ROW(مسودة!$C$184:$C$213)*(مسودة!$C$184:$C$213=$C$210)),ROW(مسودة!$C$184:$C$213)),ROW()-ROW(R211)+1)),مسودة!R185:'مسودة'!R$213)),0))</f>
        <v/>
      </c>
      <c r="S211" s="39" t="str">
        <f t="array" ref="S211">IF($C$210="","",IFERROR(MAX(IF((ROW(مسودة!$C$184:$C$213)=SMALL(IF((ROW(مسودة!$C$184:$C$213)*(مسودة!$C$184:$C$213=$C$210)),ROW(مسودة!$C$184:$C$213)),ROW()-ROW(S211)+1)),مسودة!S185:'مسودة'!S$213)),0))</f>
        <v/>
      </c>
      <c r="T211" s="39" t="str">
        <f t="array" ref="T211">IF($C$210="","",IFERROR(MAX(IF((ROW(مسودة!$C$184:$C$213)=SMALL(IF((ROW(مسودة!$C$184:$C$213)*(مسودة!$C$184:$C$213=$C$210)),ROW(مسودة!$C$184:$C$213)),ROW()-ROW(T211)+1)),مسودة!T185:'مسودة'!T$213)),0))</f>
        <v/>
      </c>
      <c r="U211" s="39" t="str">
        <f t="array" ref="U211">IF($C$210="","",IFERROR(MAX(IF((ROW(مسودة!$C$184:$C$213)=SMALL(IF((ROW(مسودة!$C$184:$C$213)*(مسودة!$C$184:$C$213=$C$210)),ROW(مسودة!$C$184:$C$213)),ROW()-ROW(U211)+1)),مسودة!U185:'مسودة'!U$213)),0))</f>
        <v/>
      </c>
      <c r="V211" s="39" t="str">
        <f t="array" ref="V211">IF($C$210="","",IFERROR(MAX(IF((ROW(مسودة!$C$184:$C$213)=SMALL(IF((ROW(مسودة!$C$184:$C$213)*(مسودة!$C$184:$C$213=$C$210)),ROW(مسودة!$C$184:$C$213)),ROW()-ROW(V211)+1)),مسودة!V185:'مسودة'!V$213)),0))</f>
        <v/>
      </c>
      <c r="W211" s="39" t="str">
        <f t="array" ref="W211">IF($C$210="","",IFERROR(MAX(IF((ROW(مسودة!$C$184:$C$213)=SMALL(IF((ROW(مسودة!$C$184:$C$213)*(مسودة!$C$184:$C$213=$C$210)),ROW(مسودة!$C$184:$C$213)),ROW()-ROW(W211)+1)),مسودة!W185:'مسودة'!W$213)),0))</f>
        <v/>
      </c>
      <c r="X211" s="39" t="str">
        <f t="array" ref="X211">IF($C$210="","",IFERROR(MAX(IF((ROW(مسودة!$C$184:$C$213)=SMALL(IF((ROW(مسودة!$C$184:$C$213)*(مسودة!$C$184:$C$213=$C$210)),ROW(مسودة!$C$184:$C$213)),ROW()-ROW(X211)+1)),مسودة!X185:'مسودة'!X$213)),0))</f>
        <v/>
      </c>
      <c r="Y211" s="39" t="str">
        <f t="array" ref="Y211">IF($C$210="","",IFERROR(MAX(IF((ROW(مسودة!$C$184:$C$213)=SMALL(IF((ROW(مسودة!$C$184:$C$213)*(مسودة!$C$184:$C$213=$C$210)),ROW(مسودة!$C$184:$C$213)),ROW()-ROW(Y211)+1)),مسودة!Y185:'مسودة'!Y$213)),0))</f>
        <v/>
      </c>
      <c r="Z211" s="39" t="str">
        <f t="array" ref="Z211">IF($C$210="","",IFERROR(MAX(IF((ROW(مسودة!$C$184:$C$213)=SMALL(IF((ROW(مسودة!$C$184:$C$213)*(مسودة!$C$184:$C$213=$C$210)),ROW(مسودة!$C$184:$C$213)),ROW()-ROW(Z211)+1)),مسودة!Z185:'مسودة'!Z$213)),0))</f>
        <v/>
      </c>
      <c r="AA211" s="39" t="str">
        <f t="array" ref="AA211">IF($C$210="","",IFERROR(MAX(IF((ROW(مسودة!$C$184:$C$213)=SMALL(IF((ROW(مسودة!$C$184:$C$213)*(مسودة!$C$184:$C$213=$C$210)),ROW(مسودة!$C$184:$C$213)),ROW()-ROW(AA211)+1)),مسودة!AA185:'مسودة'!AA$213)),0))</f>
        <v/>
      </c>
      <c r="AB211" s="39" t="str">
        <f t="array" ref="AB211">IF($C$210="","",IFERROR(MAX(IF((ROW(مسودة!$C$184:$C$213)=SMALL(IF((ROW(مسودة!$C$184:$C$213)*(مسودة!$C$184:$C$213=$C$210)),ROW(مسودة!$C$184:$C$213)),ROW()-ROW(AB211)+1)),مسودة!AB185:'مسودة'!AB$213)),0))</f>
        <v/>
      </c>
      <c r="AC211" s="39" t="str">
        <f t="array" ref="AC211">IF($C$210="","",IFERROR(MAX(IF((ROW(مسودة!$C$184:$C$213)=SMALL(IF((ROW(مسودة!$C$184:$C$213)*(مسودة!$C$184:$C$213=$C$210)),ROW(مسودة!$C$184:$C$213)),ROW()-ROW(AC211)+1)),مسودة!AC185:'مسودة'!AC$213)),0))</f>
        <v/>
      </c>
      <c r="AD211" s="39" t="str">
        <f t="array" ref="AD211">IF($C$210="","",IFERROR(MAX(IF((ROW(مسودة!$C$184:$C$213)=SMALL(IF((ROW(مسودة!$C$184:$C$213)*(مسودة!$C$184:$C$213=$C$210)),ROW(مسودة!$C$184:$C$213)),ROW()-ROW(AD211)+1)),مسودة!AD185:'مسودة'!AD$213)),0))</f>
        <v/>
      </c>
      <c r="AE211" s="39" t="str">
        <f t="array" ref="AE211">IF($C$210="","",IFERROR(MAX(IF((ROW(مسودة!$C$184:$C$213)=SMALL(IF((ROW(مسودة!$C$184:$C$213)*(مسودة!$C$184:$C$213=$C$210)),ROW(مسودة!$C$184:$C$213)),ROW()-ROW(AE211)+1)),مسودة!AE185:'مسودة'!AE$213)),0))</f>
        <v/>
      </c>
      <c r="AF211" s="39" t="str">
        <f t="array" ref="AF211">IF($C$210="","",IFERROR(MAX(IF((ROW(مسودة!$C$184:$C$213)=SMALL(IF((ROW(مسودة!$C$184:$C$213)*(مسودة!$C$184:$C$213=$C$210)),ROW(مسودة!$C$184:$C$213)),ROW()-ROW(AF211)+1)),مسودة!AF185:'مسودة'!AF$213)),0))</f>
        <v/>
      </c>
      <c r="AG211" s="39" t="str">
        <f t="array" ref="AG211">IF($C$210="","",IFERROR(MAX(IF((ROW(مسودة!$C$184:$C$213)=SMALL(IF((ROW(مسودة!$C$184:$C$213)*(مسودة!$C$184:$C$213=$C$210)),ROW(مسودة!$C$184:$C$213)),ROW()-ROW(AG211)+1)),مسودة!AG185:'مسودة'!AG$213)),0))</f>
        <v/>
      </c>
      <c r="AH211" s="39" t="str">
        <f t="array" ref="AH211">IF($C$210="","",IFERROR(MAX(IF((ROW(مسودة!$C$184:$C$213)=SMALL(IF((ROW(مسودة!$C$184:$C$213)*(مسودة!$C$184:$C$213=$C$210)),ROW(مسودة!$C$184:$C$213)),ROW()-ROW(AH211)+1)),مسودة!AH185:'مسودة'!AH$213)),0))</f>
        <v/>
      </c>
      <c r="AI211" s="39" t="str">
        <f t="array" ref="AI211">IF($C$210="","",IFERROR(MAX(IF((ROW(مسودة!$C$184:$C$213)=SMALL(IF((ROW(مسودة!$C$184:$C$213)*(مسودة!$C$184:$C$213=$C$210)),ROW(مسودة!$C$184:$C$213)),ROW()-ROW(AI211)+1)),مسودة!AI185:'مسودة'!AI$213)),0))</f>
        <v/>
      </c>
      <c r="AJ211" s="39" t="str">
        <f t="array" ref="AJ211">IF($C$210="","",IFERROR(MAX(IF((ROW(مسودة!$C$184:$C$213)=SMALL(IF((ROW(مسودة!$C$184:$C$213)*(مسودة!$C$184:$C$213=$C$210)),ROW(مسودة!$C$184:$C$213)),ROW()-ROW(AJ211)+1)),مسودة!AJ185:'مسودة'!AJ$213)),0))</f>
        <v/>
      </c>
      <c r="AK211" s="39" t="str">
        <f t="array" ref="AK211">IF($C$210="","",IFERROR(MAX(IF((ROW(مسودة!$C$184:$C$213)=SMALL(IF((ROW(مسودة!$C$184:$C$213)*(مسودة!$C$184:$C$213=$C$210)),ROW(مسودة!$C$184:$C$213)),ROW()-ROW(AK211)+1)),مسودة!AK185:'مسودة'!AK$213)),0))</f>
        <v/>
      </c>
      <c r="AL211" s="39" t="str">
        <f t="array" ref="AL211">IF($C$210="","",IFERROR(MAX(IF((ROW(مسودة!$C$184:$C$213)=SMALL(IF((ROW(مسودة!$C$184:$C$213)*(مسودة!$C$184:$C$213=$C$210)),ROW(مسودة!$C$184:$C$213)),ROW()-ROW(AL211)+1)),مسودة!AL185:'مسودة'!AL$213)),0))</f>
        <v/>
      </c>
      <c r="AM211" s="39" t="str">
        <f t="array" ref="AM211">IF($C$210="","",IFERROR(MAX(IF((ROW(مسودة!$C$184:$C$213)=SMALL(IF((ROW(مسودة!$C$184:$C$213)*(مسودة!$C$184:$C$213=$C$210)),ROW(مسودة!$C$184:$C$213)),ROW()-ROW(AM211)+1)),مسودة!AM185:'مسودة'!AM$213)),0))</f>
        <v/>
      </c>
      <c r="AN211" s="54"/>
      <c r="AO211" s="54"/>
      <c r="AP211" s="56"/>
      <c r="AQ211" s="49"/>
      <c r="AR211" s="49"/>
      <c r="AS211" s="49"/>
      <c r="AT211" s="49"/>
      <c r="AU211" s="104"/>
    </row>
    <row r="212" spans="2:47" ht="36" customHeight="1" thickBot="1">
      <c r="B212" s="48"/>
      <c r="C212" s="93"/>
      <c r="D212" s="51"/>
      <c r="E212" s="51"/>
      <c r="F212" s="14" t="s">
        <v>32</v>
      </c>
      <c r="G212" s="39" t="str">
        <f t="array" ref="G212">IF($C$210="","",IFERROR(MAX(IF((ROW(مسودة!$C$184:$C$213)=SMALL(IF((ROW(مسودة!$C$184:$C$213)*(مسودة!$C$184:$C$213=$C$210)),ROW(مسودة!$C$184:$C$213)),ROW()-ROW(G212)+1)),مسودة!G186:'مسودة'!G$213)),0))</f>
        <v/>
      </c>
      <c r="H212" s="39" t="str">
        <f t="array" ref="H212">IF($C$210="","",IFERROR(MAX(IF((ROW(مسودة!$C$184:$C$213)=SMALL(IF((ROW(مسودة!$C$184:$C$213)*(مسودة!$C$184:$C$213=$C$210)),ROW(مسودة!$C$184:$C$213)),ROW()-ROW(H212)+1)),مسودة!H186:'مسودة'!H$213)),0))</f>
        <v/>
      </c>
      <c r="I212" s="39" t="str">
        <f t="array" ref="I212">IF($C$210="","",IFERROR(MAX(IF((ROW(مسودة!$C$184:$C$213)=SMALL(IF((ROW(مسودة!$C$184:$C$213)*(مسودة!$C$184:$C$213=$C$210)),ROW(مسودة!$C$184:$C$213)),ROW()-ROW(I212)+1)),مسودة!I186:'مسودة'!I$213)),0))</f>
        <v/>
      </c>
      <c r="J212" s="39" t="str">
        <f t="array" ref="J212">IF($C$210="","",IFERROR(MAX(IF((ROW(مسودة!$C$184:$C$213)=SMALL(IF((ROW(مسودة!$C$184:$C$213)*(مسودة!$C$184:$C$213=$C$210)),ROW(مسودة!$C$184:$C$213)),ROW()-ROW(J212)+1)),مسودة!J186:'مسودة'!J$213)),0))</f>
        <v/>
      </c>
      <c r="K212" s="39" t="str">
        <f t="array" ref="K212">IF($C$210="","",IFERROR(MAX(IF((ROW(مسودة!$C$184:$C$213)=SMALL(IF((ROW(مسودة!$C$184:$C$213)*(مسودة!$C$184:$C$213=$C$210)),ROW(مسودة!$C$184:$C$213)),ROW()-ROW(K212)+1)),مسودة!K186:'مسودة'!K$213)),0))</f>
        <v/>
      </c>
      <c r="L212" s="39" t="str">
        <f t="array" ref="L212">IF($C$210="","",IFERROR(MAX(IF((ROW(مسودة!$C$184:$C$213)=SMALL(IF((ROW(مسودة!$C$184:$C$213)*(مسودة!$C$184:$C$213=$C$210)),ROW(مسودة!$C$184:$C$213)),ROW()-ROW(L212)+1)),مسودة!L186:'مسودة'!L$213)),0))</f>
        <v/>
      </c>
      <c r="M212" s="39" t="str">
        <f t="array" ref="M212">IF($C$210="","",IFERROR(MAX(IF((ROW(مسودة!$C$184:$C$213)=SMALL(IF((ROW(مسودة!$C$184:$C$213)*(مسودة!$C$184:$C$213=$C$210)),ROW(مسودة!$C$184:$C$213)),ROW()-ROW(M212)+1)),مسودة!M186:'مسودة'!M$213)),0))</f>
        <v/>
      </c>
      <c r="N212" s="39" t="str">
        <f t="array" ref="N212">IF($C$210="","",IFERROR(MAX(IF((ROW(مسودة!$C$184:$C$213)=SMALL(IF((ROW(مسودة!$C$184:$C$213)*(مسودة!$C$184:$C$213=$C$210)),ROW(مسودة!$C$184:$C$213)),ROW()-ROW(N212)+1)),مسودة!N186:'مسودة'!N$213)),0))</f>
        <v/>
      </c>
      <c r="O212" s="39" t="str">
        <f t="array" ref="O212">IF($C$210="","",IFERROR(MAX(IF((ROW(مسودة!$C$184:$C$213)=SMALL(IF((ROW(مسودة!$C$184:$C$213)*(مسودة!$C$184:$C$213=$C$210)),ROW(مسودة!$C$184:$C$213)),ROW()-ROW(O212)+1)),مسودة!O186:'مسودة'!O$213)),0))</f>
        <v/>
      </c>
      <c r="P212" s="39" t="str">
        <f t="array" ref="P212">IF($C$210="","",IFERROR(MAX(IF((ROW(مسودة!$C$184:$C$213)=SMALL(IF((ROW(مسودة!$C$184:$C$213)*(مسودة!$C$184:$C$213=$C$210)),ROW(مسودة!$C$184:$C$213)),ROW()-ROW(P212)+1)),مسودة!P186:'مسودة'!P$213)),0))</f>
        <v/>
      </c>
      <c r="Q212" s="39" t="str">
        <f t="array" ref="Q212">IF($C$210="","",IFERROR(MAX(IF((ROW(مسودة!$C$184:$C$213)=SMALL(IF((ROW(مسودة!$C$184:$C$213)*(مسودة!$C$184:$C$213=$C$210)),ROW(مسودة!$C$184:$C$213)),ROW()-ROW(Q212)+1)),مسودة!Q186:'مسودة'!Q$213)),0))</f>
        <v/>
      </c>
      <c r="R212" s="39" t="str">
        <f t="array" ref="R212">IF($C$210="","",IFERROR(MAX(IF((ROW(مسودة!$C$184:$C$213)=SMALL(IF((ROW(مسودة!$C$184:$C$213)*(مسودة!$C$184:$C$213=$C$210)),ROW(مسودة!$C$184:$C$213)),ROW()-ROW(R212)+1)),مسودة!R186:'مسودة'!R$213)),0))</f>
        <v/>
      </c>
      <c r="S212" s="39" t="str">
        <f t="array" ref="S212">IF($C$210="","",IFERROR(MAX(IF((ROW(مسودة!$C$184:$C$213)=SMALL(IF((ROW(مسودة!$C$184:$C$213)*(مسودة!$C$184:$C$213=$C$210)),ROW(مسودة!$C$184:$C$213)),ROW()-ROW(S212)+1)),مسودة!S186:'مسودة'!S$213)),0))</f>
        <v/>
      </c>
      <c r="T212" s="39" t="str">
        <f t="array" ref="T212">IF($C$210="","",IFERROR(MAX(IF((ROW(مسودة!$C$184:$C$213)=SMALL(IF((ROW(مسودة!$C$184:$C$213)*(مسودة!$C$184:$C$213=$C$210)),ROW(مسودة!$C$184:$C$213)),ROW()-ROW(T212)+1)),مسودة!T186:'مسودة'!T$213)),0))</f>
        <v/>
      </c>
      <c r="U212" s="39" t="str">
        <f t="array" ref="U212">IF($C$210="","",IFERROR(MAX(IF((ROW(مسودة!$C$184:$C$213)=SMALL(IF((ROW(مسودة!$C$184:$C$213)*(مسودة!$C$184:$C$213=$C$210)),ROW(مسودة!$C$184:$C$213)),ROW()-ROW(U212)+1)),مسودة!U186:'مسودة'!U$213)),0))</f>
        <v/>
      </c>
      <c r="V212" s="39" t="str">
        <f t="array" ref="V212">IF($C$210="","",IFERROR(MAX(IF((ROW(مسودة!$C$184:$C$213)=SMALL(IF((ROW(مسودة!$C$184:$C$213)*(مسودة!$C$184:$C$213=$C$210)),ROW(مسودة!$C$184:$C$213)),ROW()-ROW(V212)+1)),مسودة!V186:'مسودة'!V$213)),0))</f>
        <v/>
      </c>
      <c r="W212" s="39" t="str">
        <f t="array" ref="W212">IF($C$210="","",IFERROR(MAX(IF((ROW(مسودة!$C$184:$C$213)=SMALL(IF((ROW(مسودة!$C$184:$C$213)*(مسودة!$C$184:$C$213=$C$210)),ROW(مسودة!$C$184:$C$213)),ROW()-ROW(W212)+1)),مسودة!W186:'مسودة'!W$213)),0))</f>
        <v/>
      </c>
      <c r="X212" s="39" t="str">
        <f t="array" ref="X212">IF($C$210="","",IFERROR(MAX(IF((ROW(مسودة!$C$184:$C$213)=SMALL(IF((ROW(مسودة!$C$184:$C$213)*(مسودة!$C$184:$C$213=$C$210)),ROW(مسودة!$C$184:$C$213)),ROW()-ROW(X212)+1)),مسودة!X186:'مسودة'!X$213)),0))</f>
        <v/>
      </c>
      <c r="Y212" s="39" t="str">
        <f t="array" ref="Y212">IF($C$210="","",IFERROR(MAX(IF((ROW(مسودة!$C$184:$C$213)=SMALL(IF((ROW(مسودة!$C$184:$C$213)*(مسودة!$C$184:$C$213=$C$210)),ROW(مسودة!$C$184:$C$213)),ROW()-ROW(Y212)+1)),مسودة!Y186:'مسودة'!Y$213)),0))</f>
        <v/>
      </c>
      <c r="Z212" s="39" t="str">
        <f t="array" ref="Z212">IF($C$210="","",IFERROR(MAX(IF((ROW(مسودة!$C$184:$C$213)=SMALL(IF((ROW(مسودة!$C$184:$C$213)*(مسودة!$C$184:$C$213=$C$210)),ROW(مسودة!$C$184:$C$213)),ROW()-ROW(Z212)+1)),مسودة!Z186:'مسودة'!Z$213)),0))</f>
        <v/>
      </c>
      <c r="AA212" s="39" t="str">
        <f t="array" ref="AA212">IF($C$210="","",IFERROR(MAX(IF((ROW(مسودة!$C$184:$C$213)=SMALL(IF((ROW(مسودة!$C$184:$C$213)*(مسودة!$C$184:$C$213=$C$210)),ROW(مسودة!$C$184:$C$213)),ROW()-ROW(AA212)+1)),مسودة!AA186:'مسودة'!AA$213)),0))</f>
        <v/>
      </c>
      <c r="AB212" s="39" t="str">
        <f t="array" ref="AB212">IF($C$210="","",IFERROR(MAX(IF((ROW(مسودة!$C$184:$C$213)=SMALL(IF((ROW(مسودة!$C$184:$C$213)*(مسودة!$C$184:$C$213=$C$210)),ROW(مسودة!$C$184:$C$213)),ROW()-ROW(AB212)+1)),مسودة!AB186:'مسودة'!AB$213)),0))</f>
        <v/>
      </c>
      <c r="AC212" s="39" t="str">
        <f t="array" ref="AC212">IF($C$210="","",IFERROR(MAX(IF((ROW(مسودة!$C$184:$C$213)=SMALL(IF((ROW(مسودة!$C$184:$C$213)*(مسودة!$C$184:$C$213=$C$210)),ROW(مسودة!$C$184:$C$213)),ROW()-ROW(AC212)+1)),مسودة!AC186:'مسودة'!AC$213)),0))</f>
        <v/>
      </c>
      <c r="AD212" s="39" t="str">
        <f t="array" ref="AD212">IF($C$210="","",IFERROR(MAX(IF((ROW(مسودة!$C$184:$C$213)=SMALL(IF((ROW(مسودة!$C$184:$C$213)*(مسودة!$C$184:$C$213=$C$210)),ROW(مسودة!$C$184:$C$213)),ROW()-ROW(AD212)+1)),مسودة!AD186:'مسودة'!AD$213)),0))</f>
        <v/>
      </c>
      <c r="AE212" s="39" t="str">
        <f t="array" ref="AE212">IF($C$210="","",IFERROR(MAX(IF((ROW(مسودة!$C$184:$C$213)=SMALL(IF((ROW(مسودة!$C$184:$C$213)*(مسودة!$C$184:$C$213=$C$210)),ROW(مسودة!$C$184:$C$213)),ROW()-ROW(AE212)+1)),مسودة!AE186:'مسودة'!AE$213)),0))</f>
        <v/>
      </c>
      <c r="AF212" s="39" t="str">
        <f t="array" ref="AF212">IF($C$210="","",IFERROR(MAX(IF((ROW(مسودة!$C$184:$C$213)=SMALL(IF((ROW(مسودة!$C$184:$C$213)*(مسودة!$C$184:$C$213=$C$210)),ROW(مسودة!$C$184:$C$213)),ROW()-ROW(AF212)+1)),مسودة!AF186:'مسودة'!AF$213)),0))</f>
        <v/>
      </c>
      <c r="AG212" s="39" t="str">
        <f t="array" ref="AG212">IF($C$210="","",IFERROR(MAX(IF((ROW(مسودة!$C$184:$C$213)=SMALL(IF((ROW(مسودة!$C$184:$C$213)*(مسودة!$C$184:$C$213=$C$210)),ROW(مسودة!$C$184:$C$213)),ROW()-ROW(AG212)+1)),مسودة!AG186:'مسودة'!AG$213)),0))</f>
        <v/>
      </c>
      <c r="AH212" s="39" t="str">
        <f t="array" ref="AH212">IF($C$210="","",IFERROR(MAX(IF((ROW(مسودة!$C$184:$C$213)=SMALL(IF((ROW(مسودة!$C$184:$C$213)*(مسودة!$C$184:$C$213=$C$210)),ROW(مسودة!$C$184:$C$213)),ROW()-ROW(AH212)+1)),مسودة!AH186:'مسودة'!AH$213)),0))</f>
        <v/>
      </c>
      <c r="AI212" s="39" t="str">
        <f t="array" ref="AI212">IF($C$210="","",IFERROR(MAX(IF((ROW(مسودة!$C$184:$C$213)=SMALL(IF((ROW(مسودة!$C$184:$C$213)*(مسودة!$C$184:$C$213=$C$210)),ROW(مسودة!$C$184:$C$213)),ROW()-ROW(AI212)+1)),مسودة!AI186:'مسودة'!AI$213)),0))</f>
        <v/>
      </c>
      <c r="AJ212" s="39" t="str">
        <f t="array" ref="AJ212">IF($C$210="","",IFERROR(MAX(IF((ROW(مسودة!$C$184:$C$213)=SMALL(IF((ROW(مسودة!$C$184:$C$213)*(مسودة!$C$184:$C$213=$C$210)),ROW(مسودة!$C$184:$C$213)),ROW()-ROW(AJ212)+1)),مسودة!AJ186:'مسودة'!AJ$213)),0))</f>
        <v/>
      </c>
      <c r="AK212" s="39" t="str">
        <f t="array" ref="AK212">IF($C$210="","",IFERROR(MAX(IF((ROW(مسودة!$C$184:$C$213)=SMALL(IF((ROW(مسودة!$C$184:$C$213)*(مسودة!$C$184:$C$213=$C$210)),ROW(مسودة!$C$184:$C$213)),ROW()-ROW(AK212)+1)),مسودة!AK186:'مسودة'!AK$213)),0))</f>
        <v/>
      </c>
      <c r="AL212" s="39" t="str">
        <f t="array" ref="AL212">IF($C$210="","",IFERROR(MAX(IF((ROW(مسودة!$C$184:$C$213)=SMALL(IF((ROW(مسودة!$C$184:$C$213)*(مسودة!$C$184:$C$213=$C$210)),ROW(مسودة!$C$184:$C$213)),ROW()-ROW(AL212)+1)),مسودة!AL186:'مسودة'!AL$213)),0))</f>
        <v/>
      </c>
      <c r="AM212" s="39" t="str">
        <f t="array" ref="AM212">IF($C$210="","",IFERROR(MAX(IF((ROW(مسودة!$C$184:$C$213)=SMALL(IF((ROW(مسودة!$C$184:$C$213)*(مسودة!$C$184:$C$213=$C$210)),ROW(مسودة!$C$184:$C$213)),ROW()-ROW(AM212)+1)),مسودة!AM186:'مسودة'!AM$213)),0))</f>
        <v/>
      </c>
      <c r="AN212" s="39" t="str">
        <f t="array" ref="AN212">IF($C$210="","",IFERROR(MAX(IF((ROW(مسودة!$C$184:$C$213)=SMALL(IF((ROW(مسودة!$C$184:$C$213)*(مسودة!$C$184:$C$213=$C$210)),ROW(مسودة!$C$184:$C$213)),ROW()-ROW(AN212)+1)),مسودة!AN186:AN$213)),0))</f>
        <v/>
      </c>
      <c r="AO212" s="39" t="str">
        <f t="array" ref="AO212">IF($C$210="","",IFERROR(MAX(IF((ROW(مسودة!$C$184:$C$213)=SMALL(IF((ROW(مسودة!$C$184:$C$213)*(مسودة!$C$184:$C$213=$C$210)),ROW(مسودة!$C$184:$C$213)),ROW()-ROW(AO212)+1)),مسودة!AO186:AO$213)),0))</f>
        <v/>
      </c>
      <c r="AP212" s="39" t="str">
        <f>IF(AO212&lt;50,"   ",IF(AO212&lt;65,"مقبول",IF(AO212&lt;75,"جيد",IF(AO212&lt;85,"جيدجداً",IF(AO212&lt;=100,"ممتاز","")))))</f>
        <v/>
      </c>
      <c r="AQ212" s="49"/>
      <c r="AR212" s="49"/>
      <c r="AS212" s="49"/>
      <c r="AT212" s="49"/>
      <c r="AU212" s="105"/>
    </row>
    <row r="213" spans="2:47" ht="28.5" customHeight="1" thickBot="1">
      <c r="B213" s="48">
        <f t="shared" ref="B213" si="30">B210+1</f>
        <v>49</v>
      </c>
      <c r="C213" s="98" t="str">
        <f t="array" ref="C213">IF(ISERROR(INDEX(مسودة!$C$184:$AV$213,SMALL(IF((مسودة!$AU$184:$AU$213="راسب"),ROW(مسودة!$C$184:$AV$213)-MIN(ROW(مسودة!$C$184:$AV$213))+1,""),ROW(A9)),COLUMN(A9))),"",INDEX(مسودة!$C$184:$AV$213,SMALL(IF((مسودة!$AU$184:$AU$213="راسب"),ROW(مسودة!$C$184:$AV$213)-MIN(ROW(مسودة!$C$184:$AV$213))+1,""),ROW(A9)),COLUMN(A9)))</f>
        <v/>
      </c>
      <c r="D213" s="95" t="str">
        <f>IF(C213&lt;&gt;"",VLOOKUP(C213,مسودة!$C$184:$D$213,2,0),"")</f>
        <v/>
      </c>
      <c r="E213" s="95" t="str">
        <f>IF(C213&lt;&gt;"",VLOOKUP(C213,مسودة!$C$184:$E$213,3,0),"")</f>
        <v/>
      </c>
      <c r="F213" s="11" t="s">
        <v>30</v>
      </c>
      <c r="G213" s="39" t="str">
        <f t="array" ref="G213">IF($C$213="","",IFERROR(MAX(IF((ROW(مسودة!$C$184:$C$213)=SMALL(IF((ROW(مسودة!$C$184:$C$213)*(مسودة!$C$184:$C$213=$C$213)),ROW(مسودة!$C$184:$C$213)),ROW()-ROW(G213)+1)),مسودة!G184:'مسودة'!G$213)),0))</f>
        <v/>
      </c>
      <c r="H213" s="39" t="str">
        <f t="array" ref="H213">IF($C$213="","",IFERROR(MAX(IF((ROW(مسودة!$C$184:$C$213)=SMALL(IF((ROW(مسودة!$C$184:$C$213)*(مسودة!$C$184:$C$213=$C$213)),ROW(مسودة!$C$184:$C$213)),ROW()-ROW(H213)+1)),مسودة!H184:'مسودة'!H$213)),0))</f>
        <v/>
      </c>
      <c r="I213" s="39" t="str">
        <f t="array" ref="I213">IF($C$213="","",IFERROR(MAX(IF((ROW(مسودة!$C$184:$C$213)=SMALL(IF((ROW(مسودة!$C$184:$C$213)*(مسودة!$C$184:$C$213=$C$213)),ROW(مسودة!$C$184:$C$213)),ROW()-ROW(I213)+1)),مسودة!I184:'مسودة'!I$213)),0))</f>
        <v/>
      </c>
      <c r="J213" s="39" t="str">
        <f t="array" ref="J213">IF($C$213="","",IFERROR(MAX(IF((ROW(مسودة!$C$184:$C$213)=SMALL(IF((ROW(مسودة!$C$184:$C$213)*(مسودة!$C$184:$C$213=$C$213)),ROW(مسودة!$C$184:$C$213)),ROW()-ROW(J213)+1)),مسودة!J184:'مسودة'!J$213)),0))</f>
        <v/>
      </c>
      <c r="K213" s="39" t="str">
        <f t="array" ref="K213">IF($C$213="","",IFERROR(MAX(IF((ROW(مسودة!$C$184:$C$213)=SMALL(IF((ROW(مسودة!$C$184:$C$213)*(مسودة!$C$184:$C$213=$C$213)),ROW(مسودة!$C$184:$C$213)),ROW()-ROW(K213)+1)),مسودة!K184:'مسودة'!K$213)),0))</f>
        <v/>
      </c>
      <c r="L213" s="39" t="str">
        <f t="array" ref="L213">IF($C$213="","",IFERROR(MAX(IF((ROW(مسودة!$C$184:$C$213)=SMALL(IF((ROW(مسودة!$C$184:$C$213)*(مسودة!$C$184:$C$213=$C$213)),ROW(مسودة!$C$184:$C$213)),ROW()-ROW(L213)+1)),مسودة!L184:'مسودة'!L$213)),0))</f>
        <v/>
      </c>
      <c r="M213" s="39" t="str">
        <f t="array" ref="M213">IF($C$213="","",IFERROR(MAX(IF((ROW(مسودة!$C$184:$C$213)=SMALL(IF((ROW(مسودة!$C$184:$C$213)*(مسودة!$C$184:$C$213=$C$213)),ROW(مسودة!$C$184:$C$213)),ROW()-ROW(M213)+1)),مسودة!M184:'مسودة'!M$213)),0))</f>
        <v/>
      </c>
      <c r="N213" s="39" t="str">
        <f t="array" ref="N213">IF($C$213="","",IFERROR(MAX(IF((ROW(مسودة!$C$184:$C$213)=SMALL(IF((ROW(مسودة!$C$184:$C$213)*(مسودة!$C$184:$C$213=$C$213)),ROW(مسودة!$C$184:$C$213)),ROW()-ROW(N213)+1)),مسودة!N184:'مسودة'!N$213)),0))</f>
        <v/>
      </c>
      <c r="O213" s="39" t="str">
        <f t="array" ref="O213">IF($C$213="","",IFERROR(MAX(IF((ROW(مسودة!$C$184:$C$213)=SMALL(IF((ROW(مسودة!$C$184:$C$213)*(مسودة!$C$184:$C$213=$C$213)),ROW(مسودة!$C$184:$C$213)),ROW()-ROW(O213)+1)),مسودة!O184:'مسودة'!O$213)),0))</f>
        <v/>
      </c>
      <c r="P213" s="39" t="str">
        <f t="array" ref="P213">IF($C$213="","",IFERROR(MAX(IF((ROW(مسودة!$C$184:$C$213)=SMALL(IF((ROW(مسودة!$C$184:$C$213)*(مسودة!$C$184:$C$213=$C$213)),ROW(مسودة!$C$184:$C$213)),ROW()-ROW(P213)+1)),مسودة!P184:'مسودة'!P$213)),0))</f>
        <v/>
      </c>
      <c r="Q213" s="39" t="str">
        <f t="array" ref="Q213">IF($C$213="","",IFERROR(MAX(IF((ROW(مسودة!$C$184:$C$213)=SMALL(IF((ROW(مسودة!$C$184:$C$213)*(مسودة!$C$184:$C$213=$C$213)),ROW(مسودة!$C$184:$C$213)),ROW()-ROW(Q213)+1)),مسودة!Q184:'مسودة'!Q$213)),0))</f>
        <v/>
      </c>
      <c r="R213" s="39" t="str">
        <f t="array" ref="R213">IF($C$213="","",IFERROR(MAX(IF((ROW(مسودة!$C$184:$C$213)=SMALL(IF((ROW(مسودة!$C$184:$C$213)*(مسودة!$C$184:$C$213=$C$213)),ROW(مسودة!$C$184:$C$213)),ROW()-ROW(R213)+1)),مسودة!R184:'مسودة'!R$213)),0))</f>
        <v/>
      </c>
      <c r="S213" s="39" t="str">
        <f t="array" ref="S213">IF($C$213="","",IFERROR(MAX(IF((ROW(مسودة!$C$184:$C$213)=SMALL(IF((ROW(مسودة!$C$184:$C$213)*(مسودة!$C$184:$C$213=$C$213)),ROW(مسودة!$C$184:$C$213)),ROW()-ROW(S213)+1)),مسودة!S184:'مسودة'!S$213)),0))</f>
        <v/>
      </c>
      <c r="T213" s="39" t="str">
        <f t="array" ref="T213">IF($C$213="","",IFERROR(MAX(IF((ROW(مسودة!$C$184:$C$213)=SMALL(IF((ROW(مسودة!$C$184:$C$213)*(مسودة!$C$184:$C$213=$C$213)),ROW(مسودة!$C$184:$C$213)),ROW()-ROW(T213)+1)),مسودة!T184:'مسودة'!T$213)),0))</f>
        <v/>
      </c>
      <c r="U213" s="39" t="str">
        <f t="array" ref="U213">IF($C$213="","",IFERROR(MAX(IF((ROW(مسودة!$C$184:$C$213)=SMALL(IF((ROW(مسودة!$C$184:$C$213)*(مسودة!$C$184:$C$213=$C$213)),ROW(مسودة!$C$184:$C$213)),ROW()-ROW(U213)+1)),مسودة!U184:'مسودة'!U$213)),0))</f>
        <v/>
      </c>
      <c r="V213" s="39" t="str">
        <f t="array" ref="V213">IF($C$213="","",IFERROR(MAX(IF((ROW(مسودة!$C$184:$C$213)=SMALL(IF((ROW(مسودة!$C$184:$C$213)*(مسودة!$C$184:$C$213=$C$213)),ROW(مسودة!$C$184:$C$213)),ROW()-ROW(V213)+1)),مسودة!V184:'مسودة'!V$213)),0))</f>
        <v/>
      </c>
      <c r="W213" s="39" t="str">
        <f t="array" ref="W213">IF($C$213="","",IFERROR(MAX(IF((ROW(مسودة!$C$184:$C$213)=SMALL(IF((ROW(مسودة!$C$184:$C$213)*(مسودة!$C$184:$C$213=$C$213)),ROW(مسودة!$C$184:$C$213)),ROW()-ROW(W213)+1)),مسودة!W184:'مسودة'!W$213)),0))</f>
        <v/>
      </c>
      <c r="X213" s="39" t="str">
        <f t="array" ref="X213">IF($C$213="","",IFERROR(MAX(IF((ROW(مسودة!$C$184:$C$213)=SMALL(IF((ROW(مسودة!$C$184:$C$213)*(مسودة!$C$184:$C$213=$C$213)),ROW(مسودة!$C$184:$C$213)),ROW()-ROW(X213)+1)),مسودة!X184:'مسودة'!X$213)),0))</f>
        <v/>
      </c>
      <c r="Y213" s="39" t="str">
        <f t="array" ref="Y213">IF($C$213="","",IFERROR(MAX(IF((ROW(مسودة!$C$184:$C$213)=SMALL(IF((ROW(مسودة!$C$184:$C$213)*(مسودة!$C$184:$C$213=$C$213)),ROW(مسودة!$C$184:$C$213)),ROW()-ROW(Y213)+1)),مسودة!Y184:'مسودة'!Y$213)),0))</f>
        <v/>
      </c>
      <c r="Z213" s="39" t="str">
        <f t="array" ref="Z213">IF($C$213="","",IFERROR(MAX(IF((ROW(مسودة!$C$184:$C$213)=SMALL(IF((ROW(مسودة!$C$184:$C$213)*(مسودة!$C$184:$C$213=$C$213)),ROW(مسودة!$C$184:$C$213)),ROW()-ROW(Z213)+1)),مسودة!Z184:'مسودة'!Z$213)),0))</f>
        <v/>
      </c>
      <c r="AA213" s="39" t="str">
        <f t="array" ref="AA213">IF($C$213="","",IFERROR(MAX(IF((ROW(مسودة!$C$184:$C$213)=SMALL(IF((ROW(مسودة!$C$184:$C$213)*(مسودة!$C$184:$C$213=$C$213)),ROW(مسودة!$C$184:$C$213)),ROW()-ROW(AA213)+1)),مسودة!AA184:'مسودة'!AA$213)),0))</f>
        <v/>
      </c>
      <c r="AB213" s="39" t="str">
        <f t="array" ref="AB213">IF($C$213="","",IFERROR(MAX(IF((ROW(مسودة!$C$184:$C$213)=SMALL(IF((ROW(مسودة!$C$184:$C$213)*(مسودة!$C$184:$C$213=$C$213)),ROW(مسودة!$C$184:$C$213)),ROW()-ROW(AB213)+1)),مسودة!AB184:'مسودة'!AB$213)),0))</f>
        <v/>
      </c>
      <c r="AC213" s="39" t="str">
        <f t="array" ref="AC213">IF($C$213="","",IFERROR(MAX(IF((ROW(مسودة!$C$184:$C$213)=SMALL(IF((ROW(مسودة!$C$184:$C$213)*(مسودة!$C$184:$C$213=$C$213)),ROW(مسودة!$C$184:$C$213)),ROW()-ROW(AC213)+1)),مسودة!AC184:'مسودة'!AC$213)),0))</f>
        <v/>
      </c>
      <c r="AD213" s="39" t="str">
        <f t="array" ref="AD213">IF($C$213="","",IFERROR(MAX(IF((ROW(مسودة!$C$184:$C$213)=SMALL(IF((ROW(مسودة!$C$184:$C$213)*(مسودة!$C$184:$C$213=$C$213)),ROW(مسودة!$C$184:$C$213)),ROW()-ROW(AD213)+1)),مسودة!AD184:'مسودة'!AD$213)),0))</f>
        <v/>
      </c>
      <c r="AE213" s="39" t="str">
        <f t="array" ref="AE213">IF($C$213="","",IFERROR(MAX(IF((ROW(مسودة!$C$184:$C$213)=SMALL(IF((ROW(مسودة!$C$184:$C$213)*(مسودة!$C$184:$C$213=$C$213)),ROW(مسودة!$C$184:$C$213)),ROW()-ROW(AE213)+1)),مسودة!AE184:'مسودة'!AE$213)),0))</f>
        <v/>
      </c>
      <c r="AF213" s="39" t="str">
        <f t="array" ref="AF213">IF($C$213="","",IFERROR(MAX(IF((ROW(مسودة!$C$184:$C$213)=SMALL(IF((ROW(مسودة!$C$184:$C$213)*(مسودة!$C$184:$C$213=$C$213)),ROW(مسودة!$C$184:$C$213)),ROW()-ROW(AF213)+1)),مسودة!AF184:'مسودة'!AF$213)),0))</f>
        <v/>
      </c>
      <c r="AG213" s="39" t="str">
        <f t="array" ref="AG213">IF($C$213="","",IFERROR(MAX(IF((ROW(مسودة!$C$184:$C$213)=SMALL(IF((ROW(مسودة!$C$184:$C$213)*(مسودة!$C$184:$C$213=$C$213)),ROW(مسودة!$C$184:$C$213)),ROW()-ROW(AG213)+1)),مسودة!AG184:'مسودة'!AG$213)),0))</f>
        <v/>
      </c>
      <c r="AH213" s="39" t="str">
        <f t="array" ref="AH213">IF($C$213="","",IFERROR(MAX(IF((ROW(مسودة!$C$184:$C$213)=SMALL(IF((ROW(مسودة!$C$184:$C$213)*(مسودة!$C$184:$C$213=$C$213)),ROW(مسودة!$C$184:$C$213)),ROW()-ROW(AH213)+1)),مسودة!AH184:'مسودة'!AH$213)),0))</f>
        <v/>
      </c>
      <c r="AI213" s="39" t="str">
        <f t="array" ref="AI213">IF($C$213="","",IFERROR(MAX(IF((ROW(مسودة!$C$184:$C$213)=SMALL(IF((ROW(مسودة!$C$184:$C$213)*(مسودة!$C$184:$C$213=$C$213)),ROW(مسودة!$C$184:$C$213)),ROW()-ROW(AI213)+1)),مسودة!AI184:'مسودة'!AI$213)),0))</f>
        <v/>
      </c>
      <c r="AJ213" s="39" t="str">
        <f t="array" ref="AJ213">IF($C$213="","",IFERROR(MAX(IF((ROW(مسودة!$C$184:$C$213)=SMALL(IF((ROW(مسودة!$C$184:$C$213)*(مسودة!$C$184:$C$213=$C$213)),ROW(مسودة!$C$184:$C$213)),ROW()-ROW(AJ213)+1)),مسودة!AJ184:'مسودة'!AJ$213)),0))</f>
        <v/>
      </c>
      <c r="AK213" s="39" t="str">
        <f t="array" ref="AK213">IF($C$213="","",IFERROR(MAX(IF((ROW(مسودة!$C$184:$C$213)=SMALL(IF((ROW(مسودة!$C$184:$C$213)*(مسودة!$C$184:$C$213=$C$213)),ROW(مسودة!$C$184:$C$213)),ROW()-ROW(AK213)+1)),مسودة!AK184:'مسودة'!AK$213)),0))</f>
        <v/>
      </c>
      <c r="AL213" s="39" t="str">
        <f t="array" ref="AL213">IF($C$213="","",IFERROR(MAX(IF((ROW(مسودة!$C$184:$C$213)=SMALL(IF((ROW(مسودة!$C$184:$C$213)*(مسودة!$C$184:$C$213=$C$213)),ROW(مسودة!$C$184:$C$213)),ROW()-ROW(AL213)+1)),مسودة!AL184:'مسودة'!AL$213)),0))</f>
        <v/>
      </c>
      <c r="AM213" s="39" t="str">
        <f t="array" ref="AM213">IF($C$213="","",IFERROR(MAX(IF((ROW(مسودة!$C$184:$C$213)=SMALL(IF((ROW(مسودة!$C$184:$C$213)*(مسودة!$C$184:$C$213=$C$213)),ROW(مسودة!$C$184:$C$213)),ROW()-ROW(AM213)+1)),مسودة!AM184:'مسودة'!AM$213)),0))</f>
        <v/>
      </c>
      <c r="AN213" s="54"/>
      <c r="AO213" s="54"/>
      <c r="AP213" s="55"/>
      <c r="AQ213" s="49"/>
      <c r="AR213" s="49"/>
      <c r="AS213" s="49"/>
      <c r="AT213" s="49"/>
      <c r="AU213" s="103" t="str">
        <f>IFERROR(LOOKUP(2,1/((مسودة!$C$184:$C$213=C213)*(مسودة!$F$184:$F$213=F213)),مسودة!$AV$184:$AV$213),"")</f>
        <v/>
      </c>
    </row>
    <row r="214" spans="2:47" ht="28.5" customHeight="1" thickBot="1">
      <c r="B214" s="48"/>
      <c r="C214" s="99"/>
      <c r="D214" s="51"/>
      <c r="E214" s="51"/>
      <c r="F214" s="11" t="s">
        <v>31</v>
      </c>
      <c r="G214" s="39" t="str">
        <f t="array" ref="G214">IF($C$213="","",IFERROR(MAX(IF((ROW(مسودة!$C$184:$C$213)=SMALL(IF((ROW(مسودة!$C$184:$C$213)*(مسودة!$C$184:$C$213=$C$213)),ROW(مسودة!$C$184:$C$213)),ROW()-ROW(G214)+1)),مسودة!G185:'مسودة'!G$213)),0))</f>
        <v/>
      </c>
      <c r="H214" s="39" t="str">
        <f t="array" ref="H214">IF($C$213="","",IFERROR(MAX(IF((ROW(مسودة!$C$184:$C$213)=SMALL(IF((ROW(مسودة!$C$184:$C$213)*(مسودة!$C$184:$C$213=$C$213)),ROW(مسودة!$C$184:$C$213)),ROW()-ROW(H214)+1)),مسودة!H185:'مسودة'!H$213)),0))</f>
        <v/>
      </c>
      <c r="I214" s="39" t="str">
        <f t="array" ref="I214">IF($C$213="","",IFERROR(MAX(IF((ROW(مسودة!$C$184:$C$213)=SMALL(IF((ROW(مسودة!$C$184:$C$213)*(مسودة!$C$184:$C$213=$C$213)),ROW(مسودة!$C$184:$C$213)),ROW()-ROW(I214)+1)),مسودة!I185:'مسودة'!I$213)),0))</f>
        <v/>
      </c>
      <c r="J214" s="39" t="str">
        <f t="array" ref="J214">IF($C$213="","",IFERROR(MAX(IF((ROW(مسودة!$C$184:$C$213)=SMALL(IF((ROW(مسودة!$C$184:$C$213)*(مسودة!$C$184:$C$213=$C$213)),ROW(مسودة!$C$184:$C$213)),ROW()-ROW(J214)+1)),مسودة!J185:'مسودة'!J$213)),0))</f>
        <v/>
      </c>
      <c r="K214" s="39" t="str">
        <f t="array" ref="K214">IF($C$213="","",IFERROR(MAX(IF((ROW(مسودة!$C$184:$C$213)=SMALL(IF((ROW(مسودة!$C$184:$C$213)*(مسودة!$C$184:$C$213=$C$213)),ROW(مسودة!$C$184:$C$213)),ROW()-ROW(K214)+1)),مسودة!K185:'مسودة'!K$213)),0))</f>
        <v/>
      </c>
      <c r="L214" s="39" t="str">
        <f t="array" ref="L214">IF($C$213="","",IFERROR(MAX(IF((ROW(مسودة!$C$184:$C$213)=SMALL(IF((ROW(مسودة!$C$184:$C$213)*(مسودة!$C$184:$C$213=$C$213)),ROW(مسودة!$C$184:$C$213)),ROW()-ROW(L214)+1)),مسودة!L185:'مسودة'!L$213)),0))</f>
        <v/>
      </c>
      <c r="M214" s="39" t="str">
        <f t="array" ref="M214">IF($C$213="","",IFERROR(MAX(IF((ROW(مسودة!$C$184:$C$213)=SMALL(IF((ROW(مسودة!$C$184:$C$213)*(مسودة!$C$184:$C$213=$C$213)),ROW(مسودة!$C$184:$C$213)),ROW()-ROW(M214)+1)),مسودة!M185:'مسودة'!M$213)),0))</f>
        <v/>
      </c>
      <c r="N214" s="39" t="str">
        <f t="array" ref="N214">IF($C$213="","",IFERROR(MAX(IF((ROW(مسودة!$C$184:$C$213)=SMALL(IF((ROW(مسودة!$C$184:$C$213)*(مسودة!$C$184:$C$213=$C$213)),ROW(مسودة!$C$184:$C$213)),ROW()-ROW(N214)+1)),مسودة!N185:'مسودة'!N$213)),0))</f>
        <v/>
      </c>
      <c r="O214" s="39" t="str">
        <f t="array" ref="O214">IF($C$213="","",IFERROR(MAX(IF((ROW(مسودة!$C$184:$C$213)=SMALL(IF((ROW(مسودة!$C$184:$C$213)*(مسودة!$C$184:$C$213=$C$213)),ROW(مسودة!$C$184:$C$213)),ROW()-ROW(O214)+1)),مسودة!O185:'مسودة'!O$213)),0))</f>
        <v/>
      </c>
      <c r="P214" s="39" t="str">
        <f t="array" ref="P214">IF($C$213="","",IFERROR(MAX(IF((ROW(مسودة!$C$184:$C$213)=SMALL(IF((ROW(مسودة!$C$184:$C$213)*(مسودة!$C$184:$C$213=$C$213)),ROW(مسودة!$C$184:$C$213)),ROW()-ROW(P214)+1)),مسودة!P185:'مسودة'!P$213)),0))</f>
        <v/>
      </c>
      <c r="Q214" s="39" t="str">
        <f t="array" ref="Q214">IF($C$213="","",IFERROR(MAX(IF((ROW(مسودة!$C$184:$C$213)=SMALL(IF((ROW(مسودة!$C$184:$C$213)*(مسودة!$C$184:$C$213=$C$213)),ROW(مسودة!$C$184:$C$213)),ROW()-ROW(Q214)+1)),مسودة!Q185:'مسودة'!Q$213)),0))</f>
        <v/>
      </c>
      <c r="R214" s="39" t="str">
        <f t="array" ref="R214">IF($C$213="","",IFERROR(MAX(IF((ROW(مسودة!$C$184:$C$213)=SMALL(IF((ROW(مسودة!$C$184:$C$213)*(مسودة!$C$184:$C$213=$C$213)),ROW(مسودة!$C$184:$C$213)),ROW()-ROW(R214)+1)),مسودة!R185:'مسودة'!R$213)),0))</f>
        <v/>
      </c>
      <c r="S214" s="39" t="str">
        <f t="array" ref="S214">IF($C$213="","",IFERROR(MAX(IF((ROW(مسودة!$C$184:$C$213)=SMALL(IF((ROW(مسودة!$C$184:$C$213)*(مسودة!$C$184:$C$213=$C$213)),ROW(مسودة!$C$184:$C$213)),ROW()-ROW(S214)+1)),مسودة!S185:'مسودة'!S$213)),0))</f>
        <v/>
      </c>
      <c r="T214" s="39" t="str">
        <f t="array" ref="T214">IF($C$213="","",IFERROR(MAX(IF((ROW(مسودة!$C$184:$C$213)=SMALL(IF((ROW(مسودة!$C$184:$C$213)*(مسودة!$C$184:$C$213=$C$213)),ROW(مسودة!$C$184:$C$213)),ROW()-ROW(T214)+1)),مسودة!T185:'مسودة'!T$213)),0))</f>
        <v/>
      </c>
      <c r="U214" s="39" t="str">
        <f t="array" ref="U214">IF($C$213="","",IFERROR(MAX(IF((ROW(مسودة!$C$184:$C$213)=SMALL(IF((ROW(مسودة!$C$184:$C$213)*(مسودة!$C$184:$C$213=$C$213)),ROW(مسودة!$C$184:$C$213)),ROW()-ROW(U214)+1)),مسودة!U185:'مسودة'!U$213)),0))</f>
        <v/>
      </c>
      <c r="V214" s="39" t="str">
        <f t="array" ref="V214">IF($C$213="","",IFERROR(MAX(IF((ROW(مسودة!$C$184:$C$213)=SMALL(IF((ROW(مسودة!$C$184:$C$213)*(مسودة!$C$184:$C$213=$C$213)),ROW(مسودة!$C$184:$C$213)),ROW()-ROW(V214)+1)),مسودة!V185:'مسودة'!V$213)),0))</f>
        <v/>
      </c>
      <c r="W214" s="39" t="str">
        <f t="array" ref="W214">IF($C$213="","",IFERROR(MAX(IF((ROW(مسودة!$C$184:$C$213)=SMALL(IF((ROW(مسودة!$C$184:$C$213)*(مسودة!$C$184:$C$213=$C$213)),ROW(مسودة!$C$184:$C$213)),ROW()-ROW(W214)+1)),مسودة!W185:'مسودة'!W$213)),0))</f>
        <v/>
      </c>
      <c r="X214" s="39" t="str">
        <f t="array" ref="X214">IF($C$213="","",IFERROR(MAX(IF((ROW(مسودة!$C$184:$C$213)=SMALL(IF((ROW(مسودة!$C$184:$C$213)*(مسودة!$C$184:$C$213=$C$213)),ROW(مسودة!$C$184:$C$213)),ROW()-ROW(X214)+1)),مسودة!X185:'مسودة'!X$213)),0))</f>
        <v/>
      </c>
      <c r="Y214" s="39" t="str">
        <f t="array" ref="Y214">IF($C$213="","",IFERROR(MAX(IF((ROW(مسودة!$C$184:$C$213)=SMALL(IF((ROW(مسودة!$C$184:$C$213)*(مسودة!$C$184:$C$213=$C$213)),ROW(مسودة!$C$184:$C$213)),ROW()-ROW(Y214)+1)),مسودة!Y185:'مسودة'!Y$213)),0))</f>
        <v/>
      </c>
      <c r="Z214" s="39" t="str">
        <f t="array" ref="Z214">IF($C$213="","",IFERROR(MAX(IF((ROW(مسودة!$C$184:$C$213)=SMALL(IF((ROW(مسودة!$C$184:$C$213)*(مسودة!$C$184:$C$213=$C$213)),ROW(مسودة!$C$184:$C$213)),ROW()-ROW(Z214)+1)),مسودة!Z185:'مسودة'!Z$213)),0))</f>
        <v/>
      </c>
      <c r="AA214" s="39" t="str">
        <f t="array" ref="AA214">IF($C$213="","",IFERROR(MAX(IF((ROW(مسودة!$C$184:$C$213)=SMALL(IF((ROW(مسودة!$C$184:$C$213)*(مسودة!$C$184:$C$213=$C$213)),ROW(مسودة!$C$184:$C$213)),ROW()-ROW(AA214)+1)),مسودة!AA185:'مسودة'!AA$213)),0))</f>
        <v/>
      </c>
      <c r="AB214" s="39" t="str">
        <f t="array" ref="AB214">IF($C$213="","",IFERROR(MAX(IF((ROW(مسودة!$C$184:$C$213)=SMALL(IF((ROW(مسودة!$C$184:$C$213)*(مسودة!$C$184:$C$213=$C$213)),ROW(مسودة!$C$184:$C$213)),ROW()-ROW(AB214)+1)),مسودة!AB185:'مسودة'!AB$213)),0))</f>
        <v/>
      </c>
      <c r="AC214" s="39" t="str">
        <f t="array" ref="AC214">IF($C$213="","",IFERROR(MAX(IF((ROW(مسودة!$C$184:$C$213)=SMALL(IF((ROW(مسودة!$C$184:$C$213)*(مسودة!$C$184:$C$213=$C$213)),ROW(مسودة!$C$184:$C$213)),ROW()-ROW(AC214)+1)),مسودة!AC185:'مسودة'!AC$213)),0))</f>
        <v/>
      </c>
      <c r="AD214" s="39" t="str">
        <f t="array" ref="AD214">IF($C$213="","",IFERROR(MAX(IF((ROW(مسودة!$C$184:$C$213)=SMALL(IF((ROW(مسودة!$C$184:$C$213)*(مسودة!$C$184:$C$213=$C$213)),ROW(مسودة!$C$184:$C$213)),ROW()-ROW(AD214)+1)),مسودة!AD185:'مسودة'!AD$213)),0))</f>
        <v/>
      </c>
      <c r="AE214" s="39" t="str">
        <f t="array" ref="AE214">IF($C$213="","",IFERROR(MAX(IF((ROW(مسودة!$C$184:$C$213)=SMALL(IF((ROW(مسودة!$C$184:$C$213)*(مسودة!$C$184:$C$213=$C$213)),ROW(مسودة!$C$184:$C$213)),ROW()-ROW(AE214)+1)),مسودة!AE185:'مسودة'!AE$213)),0))</f>
        <v/>
      </c>
      <c r="AF214" s="39" t="str">
        <f t="array" ref="AF214">IF($C$213="","",IFERROR(MAX(IF((ROW(مسودة!$C$184:$C$213)=SMALL(IF((ROW(مسودة!$C$184:$C$213)*(مسودة!$C$184:$C$213=$C$213)),ROW(مسودة!$C$184:$C$213)),ROW()-ROW(AF214)+1)),مسودة!AF185:'مسودة'!AF$213)),0))</f>
        <v/>
      </c>
      <c r="AG214" s="39" t="str">
        <f t="array" ref="AG214">IF($C$213="","",IFERROR(MAX(IF((ROW(مسودة!$C$184:$C$213)=SMALL(IF((ROW(مسودة!$C$184:$C$213)*(مسودة!$C$184:$C$213=$C$213)),ROW(مسودة!$C$184:$C$213)),ROW()-ROW(AG214)+1)),مسودة!AG185:'مسودة'!AG$213)),0))</f>
        <v/>
      </c>
      <c r="AH214" s="39" t="str">
        <f t="array" ref="AH214">IF($C$213="","",IFERROR(MAX(IF((ROW(مسودة!$C$184:$C$213)=SMALL(IF((ROW(مسودة!$C$184:$C$213)*(مسودة!$C$184:$C$213=$C$213)),ROW(مسودة!$C$184:$C$213)),ROW()-ROW(AH214)+1)),مسودة!AH185:'مسودة'!AH$213)),0))</f>
        <v/>
      </c>
      <c r="AI214" s="39" t="str">
        <f t="array" ref="AI214">IF($C$213="","",IFERROR(MAX(IF((ROW(مسودة!$C$184:$C$213)=SMALL(IF((ROW(مسودة!$C$184:$C$213)*(مسودة!$C$184:$C$213=$C$213)),ROW(مسودة!$C$184:$C$213)),ROW()-ROW(AI214)+1)),مسودة!AI185:'مسودة'!AI$213)),0))</f>
        <v/>
      </c>
      <c r="AJ214" s="39" t="str">
        <f t="array" ref="AJ214">IF($C$213="","",IFERROR(MAX(IF((ROW(مسودة!$C$184:$C$213)=SMALL(IF((ROW(مسودة!$C$184:$C$213)*(مسودة!$C$184:$C$213=$C$213)),ROW(مسودة!$C$184:$C$213)),ROW()-ROW(AJ214)+1)),مسودة!AJ185:'مسودة'!AJ$213)),0))</f>
        <v/>
      </c>
      <c r="AK214" s="39" t="str">
        <f t="array" ref="AK214">IF($C$213="","",IFERROR(MAX(IF((ROW(مسودة!$C$184:$C$213)=SMALL(IF((ROW(مسودة!$C$184:$C$213)*(مسودة!$C$184:$C$213=$C$213)),ROW(مسودة!$C$184:$C$213)),ROW()-ROW(AK214)+1)),مسودة!AK185:'مسودة'!AK$213)),0))</f>
        <v/>
      </c>
      <c r="AL214" s="39" t="str">
        <f t="array" ref="AL214">IF($C$213="","",IFERROR(MAX(IF((ROW(مسودة!$C$184:$C$213)=SMALL(IF((ROW(مسودة!$C$184:$C$213)*(مسودة!$C$184:$C$213=$C$213)),ROW(مسودة!$C$184:$C$213)),ROW()-ROW(AL214)+1)),مسودة!AL185:'مسودة'!AL$213)),0))</f>
        <v/>
      </c>
      <c r="AM214" s="39" t="str">
        <f t="array" ref="AM214">IF($C$213="","",IFERROR(MAX(IF((ROW(مسودة!$C$184:$C$213)=SMALL(IF((ROW(مسودة!$C$184:$C$213)*(مسودة!$C$184:$C$213=$C$213)),ROW(مسودة!$C$184:$C$213)),ROW()-ROW(AM214)+1)),مسودة!AM185:'مسودة'!AM$213)),0))</f>
        <v/>
      </c>
      <c r="AN214" s="54"/>
      <c r="AO214" s="54"/>
      <c r="AP214" s="56"/>
      <c r="AQ214" s="49"/>
      <c r="AR214" s="49"/>
      <c r="AS214" s="49"/>
      <c r="AT214" s="49"/>
      <c r="AU214" s="104"/>
    </row>
    <row r="215" spans="2:47" ht="28.5" customHeight="1" thickBot="1">
      <c r="B215" s="48"/>
      <c r="C215" s="93"/>
      <c r="D215" s="51"/>
      <c r="E215" s="51"/>
      <c r="F215" s="14" t="s">
        <v>32</v>
      </c>
      <c r="G215" s="39" t="str">
        <f t="array" ref="G215">IF($C$213="","",IFERROR(MAX(IF((ROW(مسودة!$C$184:$C$213)=SMALL(IF((ROW(مسودة!$C$184:$C$213)*(مسودة!$C$184:$C$213=$C$213)),ROW(مسودة!$C$184:$C$213)),ROW()-ROW(G215)+1)),مسودة!G186:'مسودة'!G$213)),0))</f>
        <v/>
      </c>
      <c r="H215" s="39" t="str">
        <f t="array" ref="H215">IF($C$213="","",IFERROR(MAX(IF((ROW(مسودة!$C$184:$C$213)=SMALL(IF((ROW(مسودة!$C$184:$C$213)*(مسودة!$C$184:$C$213=$C$213)),ROW(مسودة!$C$184:$C$213)),ROW()-ROW(H215)+1)),مسودة!H186:'مسودة'!H$213)),0))</f>
        <v/>
      </c>
      <c r="I215" s="39" t="str">
        <f t="array" ref="I215">IF($C$213="","",IFERROR(MAX(IF((ROW(مسودة!$C$184:$C$213)=SMALL(IF((ROW(مسودة!$C$184:$C$213)*(مسودة!$C$184:$C$213=$C$213)),ROW(مسودة!$C$184:$C$213)),ROW()-ROW(I215)+1)),مسودة!I186:'مسودة'!I$213)),0))</f>
        <v/>
      </c>
      <c r="J215" s="39" t="str">
        <f t="array" ref="J215">IF($C$213="","",IFERROR(MAX(IF((ROW(مسودة!$C$184:$C$213)=SMALL(IF((ROW(مسودة!$C$184:$C$213)*(مسودة!$C$184:$C$213=$C$213)),ROW(مسودة!$C$184:$C$213)),ROW()-ROW(J215)+1)),مسودة!J186:'مسودة'!J$213)),0))</f>
        <v/>
      </c>
      <c r="K215" s="39" t="str">
        <f t="array" ref="K215">IF($C$213="","",IFERROR(MAX(IF((ROW(مسودة!$C$184:$C$213)=SMALL(IF((ROW(مسودة!$C$184:$C$213)*(مسودة!$C$184:$C$213=$C$213)),ROW(مسودة!$C$184:$C$213)),ROW()-ROW(K215)+1)),مسودة!K186:'مسودة'!K$213)),0))</f>
        <v/>
      </c>
      <c r="L215" s="39" t="str">
        <f t="array" ref="L215">IF($C$213="","",IFERROR(MAX(IF((ROW(مسودة!$C$184:$C$213)=SMALL(IF((ROW(مسودة!$C$184:$C$213)*(مسودة!$C$184:$C$213=$C$213)),ROW(مسودة!$C$184:$C$213)),ROW()-ROW(L215)+1)),مسودة!L186:'مسودة'!L$213)),0))</f>
        <v/>
      </c>
      <c r="M215" s="39" t="str">
        <f t="array" ref="M215">IF($C$213="","",IFERROR(MAX(IF((ROW(مسودة!$C$184:$C$213)=SMALL(IF((ROW(مسودة!$C$184:$C$213)*(مسودة!$C$184:$C$213=$C$213)),ROW(مسودة!$C$184:$C$213)),ROW()-ROW(M215)+1)),مسودة!M186:'مسودة'!M$213)),0))</f>
        <v/>
      </c>
      <c r="N215" s="39" t="str">
        <f t="array" ref="N215">IF($C$213="","",IFERROR(MAX(IF((ROW(مسودة!$C$184:$C$213)=SMALL(IF((ROW(مسودة!$C$184:$C$213)*(مسودة!$C$184:$C$213=$C$213)),ROW(مسودة!$C$184:$C$213)),ROW()-ROW(N215)+1)),مسودة!N186:'مسودة'!N$213)),0))</f>
        <v/>
      </c>
      <c r="O215" s="39" t="str">
        <f t="array" ref="O215">IF($C$213="","",IFERROR(MAX(IF((ROW(مسودة!$C$184:$C$213)=SMALL(IF((ROW(مسودة!$C$184:$C$213)*(مسودة!$C$184:$C$213=$C$213)),ROW(مسودة!$C$184:$C$213)),ROW()-ROW(O215)+1)),مسودة!O186:'مسودة'!O$213)),0))</f>
        <v/>
      </c>
      <c r="P215" s="39" t="str">
        <f t="array" ref="P215">IF($C$213="","",IFERROR(MAX(IF((ROW(مسودة!$C$184:$C$213)=SMALL(IF((ROW(مسودة!$C$184:$C$213)*(مسودة!$C$184:$C$213=$C$213)),ROW(مسودة!$C$184:$C$213)),ROW()-ROW(P215)+1)),مسودة!P186:'مسودة'!P$213)),0))</f>
        <v/>
      </c>
      <c r="Q215" s="39" t="str">
        <f t="array" ref="Q215">IF($C$213="","",IFERROR(MAX(IF((ROW(مسودة!$C$184:$C$213)=SMALL(IF((ROW(مسودة!$C$184:$C$213)*(مسودة!$C$184:$C$213=$C$213)),ROW(مسودة!$C$184:$C$213)),ROW()-ROW(Q215)+1)),مسودة!Q186:'مسودة'!Q$213)),0))</f>
        <v/>
      </c>
      <c r="R215" s="39" t="str">
        <f t="array" ref="R215">IF($C$213="","",IFERROR(MAX(IF((ROW(مسودة!$C$184:$C$213)=SMALL(IF((ROW(مسودة!$C$184:$C$213)*(مسودة!$C$184:$C$213=$C$213)),ROW(مسودة!$C$184:$C$213)),ROW()-ROW(R215)+1)),مسودة!R186:'مسودة'!R$213)),0))</f>
        <v/>
      </c>
      <c r="S215" s="39" t="str">
        <f t="array" ref="S215">IF($C$213="","",IFERROR(MAX(IF((ROW(مسودة!$C$184:$C$213)=SMALL(IF((ROW(مسودة!$C$184:$C$213)*(مسودة!$C$184:$C$213=$C$213)),ROW(مسودة!$C$184:$C$213)),ROW()-ROW(S215)+1)),مسودة!S186:'مسودة'!S$213)),0))</f>
        <v/>
      </c>
      <c r="T215" s="39" t="str">
        <f t="array" ref="T215">IF($C$213="","",IFERROR(MAX(IF((ROW(مسودة!$C$184:$C$213)=SMALL(IF((ROW(مسودة!$C$184:$C$213)*(مسودة!$C$184:$C$213=$C$213)),ROW(مسودة!$C$184:$C$213)),ROW()-ROW(T215)+1)),مسودة!T186:'مسودة'!T$213)),0))</f>
        <v/>
      </c>
      <c r="U215" s="39" t="str">
        <f t="array" ref="U215">IF($C$213="","",IFERROR(MAX(IF((ROW(مسودة!$C$184:$C$213)=SMALL(IF((ROW(مسودة!$C$184:$C$213)*(مسودة!$C$184:$C$213=$C$213)),ROW(مسودة!$C$184:$C$213)),ROW()-ROW(U215)+1)),مسودة!U186:'مسودة'!U$213)),0))</f>
        <v/>
      </c>
      <c r="V215" s="39" t="str">
        <f t="array" ref="V215">IF($C$213="","",IFERROR(MAX(IF((ROW(مسودة!$C$184:$C$213)=SMALL(IF((ROW(مسودة!$C$184:$C$213)*(مسودة!$C$184:$C$213=$C$213)),ROW(مسودة!$C$184:$C$213)),ROW()-ROW(V215)+1)),مسودة!V186:'مسودة'!V$213)),0))</f>
        <v/>
      </c>
      <c r="W215" s="39" t="str">
        <f t="array" ref="W215">IF($C$213="","",IFERROR(MAX(IF((ROW(مسودة!$C$184:$C$213)=SMALL(IF((ROW(مسودة!$C$184:$C$213)*(مسودة!$C$184:$C$213=$C$213)),ROW(مسودة!$C$184:$C$213)),ROW()-ROW(W215)+1)),مسودة!W186:'مسودة'!W$213)),0))</f>
        <v/>
      </c>
      <c r="X215" s="39" t="str">
        <f t="array" ref="X215">IF($C$213="","",IFERROR(MAX(IF((ROW(مسودة!$C$184:$C$213)=SMALL(IF((ROW(مسودة!$C$184:$C$213)*(مسودة!$C$184:$C$213=$C$213)),ROW(مسودة!$C$184:$C$213)),ROW()-ROW(X215)+1)),مسودة!X186:'مسودة'!X$213)),0))</f>
        <v/>
      </c>
      <c r="Y215" s="39" t="str">
        <f t="array" ref="Y215">IF($C$213="","",IFERROR(MAX(IF((ROW(مسودة!$C$184:$C$213)=SMALL(IF((ROW(مسودة!$C$184:$C$213)*(مسودة!$C$184:$C$213=$C$213)),ROW(مسودة!$C$184:$C$213)),ROW()-ROW(Y215)+1)),مسودة!Y186:'مسودة'!Y$213)),0))</f>
        <v/>
      </c>
      <c r="Z215" s="39" t="str">
        <f t="array" ref="Z215">IF($C$213="","",IFERROR(MAX(IF((ROW(مسودة!$C$184:$C$213)=SMALL(IF((ROW(مسودة!$C$184:$C$213)*(مسودة!$C$184:$C$213=$C$213)),ROW(مسودة!$C$184:$C$213)),ROW()-ROW(Z215)+1)),مسودة!Z186:'مسودة'!Z$213)),0))</f>
        <v/>
      </c>
      <c r="AA215" s="39" t="str">
        <f t="array" ref="AA215">IF($C$213="","",IFERROR(MAX(IF((ROW(مسودة!$C$184:$C$213)=SMALL(IF((ROW(مسودة!$C$184:$C$213)*(مسودة!$C$184:$C$213=$C$213)),ROW(مسودة!$C$184:$C$213)),ROW()-ROW(AA215)+1)),مسودة!AA186:'مسودة'!AA$213)),0))</f>
        <v/>
      </c>
      <c r="AB215" s="39" t="str">
        <f t="array" ref="AB215">IF($C$213="","",IFERROR(MAX(IF((ROW(مسودة!$C$184:$C$213)=SMALL(IF((ROW(مسودة!$C$184:$C$213)*(مسودة!$C$184:$C$213=$C$213)),ROW(مسودة!$C$184:$C$213)),ROW()-ROW(AB215)+1)),مسودة!AB186:'مسودة'!AB$213)),0))</f>
        <v/>
      </c>
      <c r="AC215" s="39" t="str">
        <f t="array" ref="AC215">IF($C$213="","",IFERROR(MAX(IF((ROW(مسودة!$C$184:$C$213)=SMALL(IF((ROW(مسودة!$C$184:$C$213)*(مسودة!$C$184:$C$213=$C$213)),ROW(مسودة!$C$184:$C$213)),ROW()-ROW(AC215)+1)),مسودة!AC186:'مسودة'!AC$213)),0))</f>
        <v/>
      </c>
      <c r="AD215" s="39" t="str">
        <f t="array" ref="AD215">IF($C$213="","",IFERROR(MAX(IF((ROW(مسودة!$C$184:$C$213)=SMALL(IF((ROW(مسودة!$C$184:$C$213)*(مسودة!$C$184:$C$213=$C$213)),ROW(مسودة!$C$184:$C$213)),ROW()-ROW(AD215)+1)),مسودة!AD186:'مسودة'!AD$213)),0))</f>
        <v/>
      </c>
      <c r="AE215" s="39" t="str">
        <f t="array" ref="AE215">IF($C$213="","",IFERROR(MAX(IF((ROW(مسودة!$C$184:$C$213)=SMALL(IF((ROW(مسودة!$C$184:$C$213)*(مسودة!$C$184:$C$213=$C$213)),ROW(مسودة!$C$184:$C$213)),ROW()-ROW(AE215)+1)),مسودة!AE186:'مسودة'!AE$213)),0))</f>
        <v/>
      </c>
      <c r="AF215" s="39" t="str">
        <f t="array" ref="AF215">IF($C$213="","",IFERROR(MAX(IF((ROW(مسودة!$C$184:$C$213)=SMALL(IF((ROW(مسودة!$C$184:$C$213)*(مسودة!$C$184:$C$213=$C$213)),ROW(مسودة!$C$184:$C$213)),ROW()-ROW(AF215)+1)),مسودة!AF186:'مسودة'!AF$213)),0))</f>
        <v/>
      </c>
      <c r="AG215" s="39" t="str">
        <f t="array" ref="AG215">IF($C$213="","",IFERROR(MAX(IF((ROW(مسودة!$C$184:$C$213)=SMALL(IF((ROW(مسودة!$C$184:$C$213)*(مسودة!$C$184:$C$213=$C$213)),ROW(مسودة!$C$184:$C$213)),ROW()-ROW(AG215)+1)),مسودة!AG186:'مسودة'!AG$213)),0))</f>
        <v/>
      </c>
      <c r="AH215" s="39" t="str">
        <f t="array" ref="AH215">IF($C$213="","",IFERROR(MAX(IF((ROW(مسودة!$C$184:$C$213)=SMALL(IF((ROW(مسودة!$C$184:$C$213)*(مسودة!$C$184:$C$213=$C$213)),ROW(مسودة!$C$184:$C$213)),ROW()-ROW(AH215)+1)),مسودة!AH186:'مسودة'!AH$213)),0))</f>
        <v/>
      </c>
      <c r="AI215" s="39" t="str">
        <f t="array" ref="AI215">IF($C$213="","",IFERROR(MAX(IF((ROW(مسودة!$C$184:$C$213)=SMALL(IF((ROW(مسودة!$C$184:$C$213)*(مسودة!$C$184:$C$213=$C$213)),ROW(مسودة!$C$184:$C$213)),ROW()-ROW(AI215)+1)),مسودة!AI186:'مسودة'!AI$213)),0))</f>
        <v/>
      </c>
      <c r="AJ215" s="39" t="str">
        <f t="array" ref="AJ215">IF($C$213="","",IFERROR(MAX(IF((ROW(مسودة!$C$184:$C$213)=SMALL(IF((ROW(مسودة!$C$184:$C$213)*(مسودة!$C$184:$C$213=$C$213)),ROW(مسودة!$C$184:$C$213)),ROW()-ROW(AJ215)+1)),مسودة!AJ186:'مسودة'!AJ$213)),0))</f>
        <v/>
      </c>
      <c r="AK215" s="39" t="str">
        <f t="array" ref="AK215">IF($C$213="","",IFERROR(MAX(IF((ROW(مسودة!$C$184:$C$213)=SMALL(IF((ROW(مسودة!$C$184:$C$213)*(مسودة!$C$184:$C$213=$C$213)),ROW(مسودة!$C$184:$C$213)),ROW()-ROW(AK215)+1)),مسودة!AK186:'مسودة'!AK$213)),0))</f>
        <v/>
      </c>
      <c r="AL215" s="39" t="str">
        <f t="array" ref="AL215">IF($C$213="","",IFERROR(MAX(IF((ROW(مسودة!$C$184:$C$213)=SMALL(IF((ROW(مسودة!$C$184:$C$213)*(مسودة!$C$184:$C$213=$C$213)),ROW(مسودة!$C$184:$C$213)),ROW()-ROW(AL215)+1)),مسودة!AL186:'مسودة'!AL$213)),0))</f>
        <v/>
      </c>
      <c r="AM215" s="39" t="str">
        <f t="array" ref="AM215">IF($C$213="","",IFERROR(MAX(IF((ROW(مسودة!$C$184:$C$213)=SMALL(IF((ROW(مسودة!$C$184:$C$213)*(مسودة!$C$184:$C$213=$C$213)),ROW(مسودة!$C$184:$C$213)),ROW()-ROW(AM215)+1)),مسودة!AM186:'مسودة'!AM$213)),0))</f>
        <v/>
      </c>
      <c r="AN215" s="39" t="str">
        <f t="array" ref="AN215">IF($C$213="","",IFERROR(MAX(IF((ROW(مسودة!$C$184:$C$213)=SMALL(IF((ROW(مسودة!$C$184:$C$213)*(مسودة!$C$184:$C$213=$C$213)),ROW(مسودة!$C$184:$C$213)),ROW()-ROW(AN215)+1)),مسودة!AN186:AN$213)),0))</f>
        <v/>
      </c>
      <c r="AO215" s="39" t="str">
        <f t="array" ref="AO215">IF($C$213="","",IFERROR(MAX(IF((ROW(مسودة!$C$184:$C$213)=SMALL(IF((ROW(مسودة!$C$184:$C$213)*(مسودة!$C$184:$C$213=$C$213)),ROW(مسودة!$C$184:$C$213)),ROW()-ROW(AO215)+1)),مسودة!AO186:AO$213)),0))</f>
        <v/>
      </c>
      <c r="AP215" s="39" t="str">
        <f>IF(AO215&lt;50,"   ",IF(AO215&lt;65,"مقبول",IF(AO215&lt;75,"جيد",IF(AO215&lt;85,"جيدجداً",IF(AO215&lt;=100,"ممتاز","")))))</f>
        <v/>
      </c>
      <c r="AQ215" s="49"/>
      <c r="AR215" s="49"/>
      <c r="AS215" s="49"/>
      <c r="AT215" s="49"/>
      <c r="AU215" s="105"/>
    </row>
    <row r="216" spans="2:47" ht="28.5" customHeight="1" thickBot="1">
      <c r="B216" s="48">
        <f t="shared" ref="B216" si="31">B213+1</f>
        <v>50</v>
      </c>
      <c r="C216" s="98" t="str">
        <f t="array" ref="C216">IF(ISERROR(INDEX(مسودة!$C$184:$AV$213,SMALL(IF((مسودة!$AU$184:$AU$213="راسب"),ROW(مسودة!$C$184:$AV$213)-MIN(ROW(مسودة!$C$184:$AV$213))+1,""),ROW(A10)),COLUMN(A10))),"",INDEX(مسودة!$C$184:$AV$213,SMALL(IF((مسودة!$AU$184:$AU$213="راسب"),ROW(مسودة!$C$184:$AV$213)-MIN(ROW(مسودة!$C$184:$AV$213))+1,""),ROW(A10)),COLUMN(A10)))</f>
        <v/>
      </c>
      <c r="D216" s="95" t="str">
        <f>IF(C216&lt;&gt;"",VLOOKUP(C216,مسودة!$C$184:$D$213,2,0),"")</f>
        <v/>
      </c>
      <c r="E216" s="95" t="str">
        <f>IF(C216&lt;&gt;"",VLOOKUP(C216,مسودة!$C$184:$E$213,3,0),"")</f>
        <v/>
      </c>
      <c r="F216" s="11" t="s">
        <v>30</v>
      </c>
      <c r="G216" s="39" t="str">
        <f t="array" ref="G216">IF($C$216="","",IFERROR(MAX(IF((ROW(مسودة!$C$184:$C$213)=SMALL(IF((ROW(مسودة!$C$184:$C$213)*(مسودة!$C$184:$C$213=$C$216)),ROW(مسودة!$C$184:$C$213)),ROW()-ROW(G216)+1)),مسودة!G184:'مسودة'!G$213)),0))</f>
        <v/>
      </c>
      <c r="H216" s="39" t="str">
        <f t="array" ref="H216">IF($C$216="","",IFERROR(MAX(IF((ROW(مسودة!$C$184:$C$213)=SMALL(IF((ROW(مسودة!$C$184:$C$213)*(مسودة!$C$184:$C$213=$C$216)),ROW(مسودة!$C$184:$C$213)),ROW()-ROW(H216)+1)),مسودة!H184:'مسودة'!H$213)),0))</f>
        <v/>
      </c>
      <c r="I216" s="39" t="str">
        <f t="array" ref="I216">IF($C$216="","",IFERROR(MAX(IF((ROW(مسودة!$C$184:$C$213)=SMALL(IF((ROW(مسودة!$C$184:$C$213)*(مسودة!$C$184:$C$213=$C$216)),ROW(مسودة!$C$184:$C$213)),ROW()-ROW(I216)+1)),مسودة!I184:'مسودة'!I$213)),0))</f>
        <v/>
      </c>
      <c r="J216" s="39" t="str">
        <f t="array" ref="J216">IF($C$216="","",IFERROR(MAX(IF((ROW(مسودة!$C$184:$C$213)=SMALL(IF((ROW(مسودة!$C$184:$C$213)*(مسودة!$C$184:$C$213=$C$216)),ROW(مسودة!$C$184:$C$213)),ROW()-ROW(J216)+1)),مسودة!J184:'مسودة'!J$213)),0))</f>
        <v/>
      </c>
      <c r="K216" s="39" t="str">
        <f t="array" ref="K216">IF($C$216="","",IFERROR(MAX(IF((ROW(مسودة!$C$184:$C$213)=SMALL(IF((ROW(مسودة!$C$184:$C$213)*(مسودة!$C$184:$C$213=$C$216)),ROW(مسودة!$C$184:$C$213)),ROW()-ROW(K216)+1)),مسودة!K184:'مسودة'!K$213)),0))</f>
        <v/>
      </c>
      <c r="L216" s="39" t="str">
        <f t="array" ref="L216">IF($C$216="","",IFERROR(MAX(IF((ROW(مسودة!$C$184:$C$213)=SMALL(IF((ROW(مسودة!$C$184:$C$213)*(مسودة!$C$184:$C$213=$C$216)),ROW(مسودة!$C$184:$C$213)),ROW()-ROW(L216)+1)),مسودة!L184:'مسودة'!L$213)),0))</f>
        <v/>
      </c>
      <c r="M216" s="39" t="str">
        <f t="array" ref="M216">IF($C$216="","",IFERROR(MAX(IF((ROW(مسودة!$C$184:$C$213)=SMALL(IF((ROW(مسودة!$C$184:$C$213)*(مسودة!$C$184:$C$213=$C$216)),ROW(مسودة!$C$184:$C$213)),ROW()-ROW(M216)+1)),مسودة!M184:'مسودة'!M$213)),0))</f>
        <v/>
      </c>
      <c r="N216" s="39" t="str">
        <f t="array" ref="N216">IF($C$216="","",IFERROR(MAX(IF((ROW(مسودة!$C$184:$C$213)=SMALL(IF((ROW(مسودة!$C$184:$C$213)*(مسودة!$C$184:$C$213=$C$216)),ROW(مسودة!$C$184:$C$213)),ROW()-ROW(N216)+1)),مسودة!N184:'مسودة'!N$213)),0))</f>
        <v/>
      </c>
      <c r="O216" s="39" t="str">
        <f t="array" ref="O216">IF($C$216="","",IFERROR(MAX(IF((ROW(مسودة!$C$184:$C$213)=SMALL(IF((ROW(مسودة!$C$184:$C$213)*(مسودة!$C$184:$C$213=$C$216)),ROW(مسودة!$C$184:$C$213)),ROW()-ROW(O216)+1)),مسودة!O184:'مسودة'!O$213)),0))</f>
        <v/>
      </c>
      <c r="P216" s="39" t="str">
        <f t="array" ref="P216">IF($C$216="","",IFERROR(MAX(IF((ROW(مسودة!$C$184:$C$213)=SMALL(IF((ROW(مسودة!$C$184:$C$213)*(مسودة!$C$184:$C$213=$C$216)),ROW(مسودة!$C$184:$C$213)),ROW()-ROW(P216)+1)),مسودة!P184:'مسودة'!P$213)),0))</f>
        <v/>
      </c>
      <c r="Q216" s="39" t="str">
        <f t="array" ref="Q216">IF($C$216="","",IFERROR(MAX(IF((ROW(مسودة!$C$184:$C$213)=SMALL(IF((ROW(مسودة!$C$184:$C$213)*(مسودة!$C$184:$C$213=$C$216)),ROW(مسودة!$C$184:$C$213)),ROW()-ROW(Q216)+1)),مسودة!Q184:'مسودة'!Q$213)),0))</f>
        <v/>
      </c>
      <c r="R216" s="39" t="str">
        <f t="array" ref="R216">IF($C$216="","",IFERROR(MAX(IF((ROW(مسودة!$C$184:$C$213)=SMALL(IF((ROW(مسودة!$C$184:$C$213)*(مسودة!$C$184:$C$213=$C$216)),ROW(مسودة!$C$184:$C$213)),ROW()-ROW(R216)+1)),مسودة!R184:'مسودة'!R$213)),0))</f>
        <v/>
      </c>
      <c r="S216" s="39" t="str">
        <f t="array" ref="S216">IF($C$216="","",IFERROR(MAX(IF((ROW(مسودة!$C$184:$C$213)=SMALL(IF((ROW(مسودة!$C$184:$C$213)*(مسودة!$C$184:$C$213=$C$216)),ROW(مسودة!$C$184:$C$213)),ROW()-ROW(S216)+1)),مسودة!S184:'مسودة'!S$213)),0))</f>
        <v/>
      </c>
      <c r="T216" s="39" t="str">
        <f t="array" ref="T216">IF($C$216="","",IFERROR(MAX(IF((ROW(مسودة!$C$184:$C$213)=SMALL(IF((ROW(مسودة!$C$184:$C$213)*(مسودة!$C$184:$C$213=$C$216)),ROW(مسودة!$C$184:$C$213)),ROW()-ROW(T216)+1)),مسودة!T184:'مسودة'!T$213)),0))</f>
        <v/>
      </c>
      <c r="U216" s="39" t="str">
        <f t="array" ref="U216">IF($C$216="","",IFERROR(MAX(IF((ROW(مسودة!$C$184:$C$213)=SMALL(IF((ROW(مسودة!$C$184:$C$213)*(مسودة!$C$184:$C$213=$C$216)),ROW(مسودة!$C$184:$C$213)),ROW()-ROW(U216)+1)),مسودة!U184:'مسودة'!U$213)),0))</f>
        <v/>
      </c>
      <c r="V216" s="39" t="str">
        <f t="array" ref="V216">IF($C$216="","",IFERROR(MAX(IF((ROW(مسودة!$C$184:$C$213)=SMALL(IF((ROW(مسودة!$C$184:$C$213)*(مسودة!$C$184:$C$213=$C$216)),ROW(مسودة!$C$184:$C$213)),ROW()-ROW(V216)+1)),مسودة!V184:'مسودة'!V$213)),0))</f>
        <v/>
      </c>
      <c r="W216" s="39" t="str">
        <f t="array" ref="W216">IF($C$216="","",IFERROR(MAX(IF((ROW(مسودة!$C$184:$C$213)=SMALL(IF((ROW(مسودة!$C$184:$C$213)*(مسودة!$C$184:$C$213=$C$216)),ROW(مسودة!$C$184:$C$213)),ROW()-ROW(W216)+1)),مسودة!W184:'مسودة'!W$213)),0))</f>
        <v/>
      </c>
      <c r="X216" s="39" t="str">
        <f t="array" ref="X216">IF($C$216="","",IFERROR(MAX(IF((ROW(مسودة!$C$184:$C$213)=SMALL(IF((ROW(مسودة!$C$184:$C$213)*(مسودة!$C$184:$C$213=$C$216)),ROW(مسودة!$C$184:$C$213)),ROW()-ROW(X216)+1)),مسودة!X184:'مسودة'!X$213)),0))</f>
        <v/>
      </c>
      <c r="Y216" s="39" t="str">
        <f t="array" ref="Y216">IF($C$216="","",IFERROR(MAX(IF((ROW(مسودة!$C$184:$C$213)=SMALL(IF((ROW(مسودة!$C$184:$C$213)*(مسودة!$C$184:$C$213=$C$216)),ROW(مسودة!$C$184:$C$213)),ROW()-ROW(Y216)+1)),مسودة!Y184:'مسودة'!Y$213)),0))</f>
        <v/>
      </c>
      <c r="Z216" s="39" t="str">
        <f t="array" ref="Z216">IF($C$216="","",IFERROR(MAX(IF((ROW(مسودة!$C$184:$C$213)=SMALL(IF((ROW(مسودة!$C$184:$C$213)*(مسودة!$C$184:$C$213=$C$216)),ROW(مسودة!$C$184:$C$213)),ROW()-ROW(Z216)+1)),مسودة!Z184:'مسودة'!Z$213)),0))</f>
        <v/>
      </c>
      <c r="AA216" s="39" t="str">
        <f t="array" ref="AA216">IF($C$216="","",IFERROR(MAX(IF((ROW(مسودة!$C$184:$C$213)=SMALL(IF((ROW(مسودة!$C$184:$C$213)*(مسودة!$C$184:$C$213=$C$216)),ROW(مسودة!$C$184:$C$213)),ROW()-ROW(AA216)+1)),مسودة!AA184:'مسودة'!AA$213)),0))</f>
        <v/>
      </c>
      <c r="AB216" s="39" t="str">
        <f t="array" ref="AB216">IF($C$216="","",IFERROR(MAX(IF((ROW(مسودة!$C$184:$C$213)=SMALL(IF((ROW(مسودة!$C$184:$C$213)*(مسودة!$C$184:$C$213=$C$216)),ROW(مسودة!$C$184:$C$213)),ROW()-ROW(AB216)+1)),مسودة!AB184:'مسودة'!AB$213)),0))</f>
        <v/>
      </c>
      <c r="AC216" s="39" t="str">
        <f t="array" ref="AC216">IF($C$216="","",IFERROR(MAX(IF((ROW(مسودة!$C$184:$C$213)=SMALL(IF((ROW(مسودة!$C$184:$C$213)*(مسودة!$C$184:$C$213=$C$216)),ROW(مسودة!$C$184:$C$213)),ROW()-ROW(AC216)+1)),مسودة!AC184:'مسودة'!AC$213)),0))</f>
        <v/>
      </c>
      <c r="AD216" s="39" t="str">
        <f t="array" ref="AD216">IF($C$216="","",IFERROR(MAX(IF((ROW(مسودة!$C$184:$C$213)=SMALL(IF((ROW(مسودة!$C$184:$C$213)*(مسودة!$C$184:$C$213=$C$216)),ROW(مسودة!$C$184:$C$213)),ROW()-ROW(AD216)+1)),مسودة!AD184:'مسودة'!AD$213)),0))</f>
        <v/>
      </c>
      <c r="AE216" s="39" t="str">
        <f t="array" ref="AE216">IF($C$216="","",IFERROR(MAX(IF((ROW(مسودة!$C$184:$C$213)=SMALL(IF((ROW(مسودة!$C$184:$C$213)*(مسودة!$C$184:$C$213=$C$216)),ROW(مسودة!$C$184:$C$213)),ROW()-ROW(AE216)+1)),مسودة!AE184:'مسودة'!AE$213)),0))</f>
        <v/>
      </c>
      <c r="AF216" s="39" t="str">
        <f t="array" ref="AF216">IF($C$216="","",IFERROR(MAX(IF((ROW(مسودة!$C$184:$C$213)=SMALL(IF((ROW(مسودة!$C$184:$C$213)*(مسودة!$C$184:$C$213=$C$216)),ROW(مسودة!$C$184:$C$213)),ROW()-ROW(AF216)+1)),مسودة!AF184:'مسودة'!AF$213)),0))</f>
        <v/>
      </c>
      <c r="AG216" s="39" t="str">
        <f t="array" ref="AG216">IF($C$216="","",IFERROR(MAX(IF((ROW(مسودة!$C$184:$C$213)=SMALL(IF((ROW(مسودة!$C$184:$C$213)*(مسودة!$C$184:$C$213=$C$216)),ROW(مسودة!$C$184:$C$213)),ROW()-ROW(AG216)+1)),مسودة!AG184:'مسودة'!AG$213)),0))</f>
        <v/>
      </c>
      <c r="AH216" s="39" t="str">
        <f t="array" ref="AH216">IF($C$216="","",IFERROR(MAX(IF((ROW(مسودة!$C$184:$C$213)=SMALL(IF((ROW(مسودة!$C$184:$C$213)*(مسودة!$C$184:$C$213=$C$216)),ROW(مسودة!$C$184:$C$213)),ROW()-ROW(AH216)+1)),مسودة!AH184:'مسودة'!AH$213)),0))</f>
        <v/>
      </c>
      <c r="AI216" s="39" t="str">
        <f t="array" ref="AI216">IF($C$216="","",IFERROR(MAX(IF((ROW(مسودة!$C$184:$C$213)=SMALL(IF((ROW(مسودة!$C$184:$C$213)*(مسودة!$C$184:$C$213=$C$216)),ROW(مسودة!$C$184:$C$213)),ROW()-ROW(AI216)+1)),مسودة!AI184:'مسودة'!AI$213)),0))</f>
        <v/>
      </c>
      <c r="AJ216" s="39" t="str">
        <f t="array" ref="AJ216">IF($C$216="","",IFERROR(MAX(IF((ROW(مسودة!$C$184:$C$213)=SMALL(IF((ROW(مسودة!$C$184:$C$213)*(مسودة!$C$184:$C$213=$C$216)),ROW(مسودة!$C$184:$C$213)),ROW()-ROW(AJ216)+1)),مسودة!AJ184:'مسودة'!AJ$213)),0))</f>
        <v/>
      </c>
      <c r="AK216" s="39" t="str">
        <f t="array" ref="AK216">IF($C$216="","",IFERROR(MAX(IF((ROW(مسودة!$C$184:$C$213)=SMALL(IF((ROW(مسودة!$C$184:$C$213)*(مسودة!$C$184:$C$213=$C$216)),ROW(مسودة!$C$184:$C$213)),ROW()-ROW(AK216)+1)),مسودة!AK184:'مسودة'!AK$213)),0))</f>
        <v/>
      </c>
      <c r="AL216" s="39" t="str">
        <f t="array" ref="AL216">IF($C$216="","",IFERROR(MAX(IF((ROW(مسودة!$C$184:$C$213)=SMALL(IF((ROW(مسودة!$C$184:$C$213)*(مسودة!$C$184:$C$213=$C$216)),ROW(مسودة!$C$184:$C$213)),ROW()-ROW(AL216)+1)),مسودة!AL184:'مسودة'!AL$213)),0))</f>
        <v/>
      </c>
      <c r="AM216" s="39" t="str">
        <f t="array" ref="AM216">IF($C$216="","",IFERROR(MAX(IF((ROW(مسودة!$C$184:$C$213)=SMALL(IF((ROW(مسودة!$C$184:$C$213)*(مسودة!$C$184:$C$213=$C$216)),ROW(مسودة!$C$184:$C$213)),ROW()-ROW(AM216)+1)),مسودة!AM184:'مسودة'!AM$213)),0))</f>
        <v/>
      </c>
      <c r="AN216" s="54"/>
      <c r="AO216" s="54"/>
      <c r="AP216" s="55"/>
      <c r="AQ216" s="49"/>
      <c r="AR216" s="49"/>
      <c r="AS216" s="49"/>
      <c r="AT216" s="49"/>
      <c r="AU216" s="103" t="str">
        <f>IFERROR(LOOKUP(2,1/((مسودة!$C$184:$C$213=C216)*(مسودة!$F$184:$F$213=F216)),مسودة!$AV$184:$AV$213),"")</f>
        <v/>
      </c>
    </row>
    <row r="217" spans="2:47" ht="28.5" customHeight="1" thickBot="1">
      <c r="B217" s="48"/>
      <c r="C217" s="99"/>
      <c r="D217" s="51"/>
      <c r="E217" s="51"/>
      <c r="F217" s="11" t="s">
        <v>31</v>
      </c>
      <c r="G217" s="39" t="str">
        <f t="array" ref="G217">IF($C$216="","",IFERROR(MAX(IF((ROW(مسودة!$C$184:$C$213)=SMALL(IF((ROW(مسودة!$C$184:$C$213)*(مسودة!$C$184:$C$213=$C$216)),ROW(مسودة!$C$184:$C$213)),ROW()-ROW(G217)+1)),مسودة!G185:'مسودة'!G$213)),0))</f>
        <v/>
      </c>
      <c r="H217" s="39" t="str">
        <f t="array" ref="H217">IF($C$216="","",IFERROR(MAX(IF((ROW(مسودة!$C$184:$C$213)=SMALL(IF((ROW(مسودة!$C$184:$C$213)*(مسودة!$C$184:$C$213=$C$216)),ROW(مسودة!$C$184:$C$213)),ROW()-ROW(H217)+1)),مسودة!H185:'مسودة'!H$213)),0))</f>
        <v/>
      </c>
      <c r="I217" s="39" t="str">
        <f t="array" ref="I217">IF($C$216="","",IFERROR(MAX(IF((ROW(مسودة!$C$184:$C$213)=SMALL(IF((ROW(مسودة!$C$184:$C$213)*(مسودة!$C$184:$C$213=$C$216)),ROW(مسودة!$C$184:$C$213)),ROW()-ROW(I217)+1)),مسودة!I185:'مسودة'!I$213)),0))</f>
        <v/>
      </c>
      <c r="J217" s="39" t="str">
        <f t="array" ref="J217">IF($C$216="","",IFERROR(MAX(IF((ROW(مسودة!$C$184:$C$213)=SMALL(IF((ROW(مسودة!$C$184:$C$213)*(مسودة!$C$184:$C$213=$C$216)),ROW(مسودة!$C$184:$C$213)),ROW()-ROW(J217)+1)),مسودة!J185:'مسودة'!J$213)),0))</f>
        <v/>
      </c>
      <c r="K217" s="39" t="str">
        <f t="array" ref="K217">IF($C$216="","",IFERROR(MAX(IF((ROW(مسودة!$C$184:$C$213)=SMALL(IF((ROW(مسودة!$C$184:$C$213)*(مسودة!$C$184:$C$213=$C$216)),ROW(مسودة!$C$184:$C$213)),ROW()-ROW(K217)+1)),مسودة!K185:'مسودة'!K$213)),0))</f>
        <v/>
      </c>
      <c r="L217" s="39" t="str">
        <f t="array" ref="L217">IF($C$216="","",IFERROR(MAX(IF((ROW(مسودة!$C$184:$C$213)=SMALL(IF((ROW(مسودة!$C$184:$C$213)*(مسودة!$C$184:$C$213=$C$216)),ROW(مسودة!$C$184:$C$213)),ROW()-ROW(L217)+1)),مسودة!L185:'مسودة'!L$213)),0))</f>
        <v/>
      </c>
      <c r="M217" s="39" t="str">
        <f t="array" ref="M217">IF($C$216="","",IFERROR(MAX(IF((ROW(مسودة!$C$184:$C$213)=SMALL(IF((ROW(مسودة!$C$184:$C$213)*(مسودة!$C$184:$C$213=$C$216)),ROW(مسودة!$C$184:$C$213)),ROW()-ROW(M217)+1)),مسودة!M185:'مسودة'!M$213)),0))</f>
        <v/>
      </c>
      <c r="N217" s="39" t="str">
        <f t="array" ref="N217">IF($C$216="","",IFERROR(MAX(IF((ROW(مسودة!$C$184:$C$213)=SMALL(IF((ROW(مسودة!$C$184:$C$213)*(مسودة!$C$184:$C$213=$C$216)),ROW(مسودة!$C$184:$C$213)),ROW()-ROW(N217)+1)),مسودة!N185:'مسودة'!N$213)),0))</f>
        <v/>
      </c>
      <c r="O217" s="39" t="str">
        <f t="array" ref="O217">IF($C$216="","",IFERROR(MAX(IF((ROW(مسودة!$C$184:$C$213)=SMALL(IF((ROW(مسودة!$C$184:$C$213)*(مسودة!$C$184:$C$213=$C$216)),ROW(مسودة!$C$184:$C$213)),ROW()-ROW(O217)+1)),مسودة!O185:'مسودة'!O$213)),0))</f>
        <v/>
      </c>
      <c r="P217" s="39" t="str">
        <f t="array" ref="P217">IF($C$216="","",IFERROR(MAX(IF((ROW(مسودة!$C$184:$C$213)=SMALL(IF((ROW(مسودة!$C$184:$C$213)*(مسودة!$C$184:$C$213=$C$216)),ROW(مسودة!$C$184:$C$213)),ROW()-ROW(P217)+1)),مسودة!P185:'مسودة'!P$213)),0))</f>
        <v/>
      </c>
      <c r="Q217" s="39" t="str">
        <f t="array" ref="Q217">IF($C$216="","",IFERROR(MAX(IF((ROW(مسودة!$C$184:$C$213)=SMALL(IF((ROW(مسودة!$C$184:$C$213)*(مسودة!$C$184:$C$213=$C$216)),ROW(مسودة!$C$184:$C$213)),ROW()-ROW(Q217)+1)),مسودة!Q185:'مسودة'!Q$213)),0))</f>
        <v/>
      </c>
      <c r="R217" s="39" t="str">
        <f t="array" ref="R217">IF($C$216="","",IFERROR(MAX(IF((ROW(مسودة!$C$184:$C$213)=SMALL(IF((ROW(مسودة!$C$184:$C$213)*(مسودة!$C$184:$C$213=$C$216)),ROW(مسودة!$C$184:$C$213)),ROW()-ROW(R217)+1)),مسودة!R185:'مسودة'!R$213)),0))</f>
        <v/>
      </c>
      <c r="S217" s="39" t="str">
        <f t="array" ref="S217">IF($C$216="","",IFERROR(MAX(IF((ROW(مسودة!$C$184:$C$213)=SMALL(IF((ROW(مسودة!$C$184:$C$213)*(مسودة!$C$184:$C$213=$C$216)),ROW(مسودة!$C$184:$C$213)),ROW()-ROW(S217)+1)),مسودة!S185:'مسودة'!S$213)),0))</f>
        <v/>
      </c>
      <c r="T217" s="39" t="str">
        <f t="array" ref="T217">IF($C$216="","",IFERROR(MAX(IF((ROW(مسودة!$C$184:$C$213)=SMALL(IF((ROW(مسودة!$C$184:$C$213)*(مسودة!$C$184:$C$213=$C$216)),ROW(مسودة!$C$184:$C$213)),ROW()-ROW(T217)+1)),مسودة!T185:'مسودة'!T$213)),0))</f>
        <v/>
      </c>
      <c r="U217" s="39" t="str">
        <f t="array" ref="U217">IF($C$216="","",IFERROR(MAX(IF((ROW(مسودة!$C$184:$C$213)=SMALL(IF((ROW(مسودة!$C$184:$C$213)*(مسودة!$C$184:$C$213=$C$216)),ROW(مسودة!$C$184:$C$213)),ROW()-ROW(U217)+1)),مسودة!U185:'مسودة'!U$213)),0))</f>
        <v/>
      </c>
      <c r="V217" s="39" t="str">
        <f t="array" ref="V217">IF($C$216="","",IFERROR(MAX(IF((ROW(مسودة!$C$184:$C$213)=SMALL(IF((ROW(مسودة!$C$184:$C$213)*(مسودة!$C$184:$C$213=$C$216)),ROW(مسودة!$C$184:$C$213)),ROW()-ROW(V217)+1)),مسودة!V185:'مسودة'!V$213)),0))</f>
        <v/>
      </c>
      <c r="W217" s="39" t="str">
        <f t="array" ref="W217">IF($C$216="","",IFERROR(MAX(IF((ROW(مسودة!$C$184:$C$213)=SMALL(IF((ROW(مسودة!$C$184:$C$213)*(مسودة!$C$184:$C$213=$C$216)),ROW(مسودة!$C$184:$C$213)),ROW()-ROW(W217)+1)),مسودة!W185:'مسودة'!W$213)),0))</f>
        <v/>
      </c>
      <c r="X217" s="39" t="str">
        <f t="array" ref="X217">IF($C$216="","",IFERROR(MAX(IF((ROW(مسودة!$C$184:$C$213)=SMALL(IF((ROW(مسودة!$C$184:$C$213)*(مسودة!$C$184:$C$213=$C$216)),ROW(مسودة!$C$184:$C$213)),ROW()-ROW(X217)+1)),مسودة!X185:'مسودة'!X$213)),0))</f>
        <v/>
      </c>
      <c r="Y217" s="39" t="str">
        <f t="array" ref="Y217">IF($C$216="","",IFERROR(MAX(IF((ROW(مسودة!$C$184:$C$213)=SMALL(IF((ROW(مسودة!$C$184:$C$213)*(مسودة!$C$184:$C$213=$C$216)),ROW(مسودة!$C$184:$C$213)),ROW()-ROW(Y217)+1)),مسودة!Y185:'مسودة'!Y$213)),0))</f>
        <v/>
      </c>
      <c r="Z217" s="39" t="str">
        <f t="array" ref="Z217">IF($C$216="","",IFERROR(MAX(IF((ROW(مسودة!$C$184:$C$213)=SMALL(IF((ROW(مسودة!$C$184:$C$213)*(مسودة!$C$184:$C$213=$C$216)),ROW(مسودة!$C$184:$C$213)),ROW()-ROW(Z217)+1)),مسودة!Z185:'مسودة'!Z$213)),0))</f>
        <v/>
      </c>
      <c r="AA217" s="39" t="str">
        <f t="array" ref="AA217">IF($C$216="","",IFERROR(MAX(IF((ROW(مسودة!$C$184:$C$213)=SMALL(IF((ROW(مسودة!$C$184:$C$213)*(مسودة!$C$184:$C$213=$C$216)),ROW(مسودة!$C$184:$C$213)),ROW()-ROW(AA217)+1)),مسودة!AA185:'مسودة'!AA$213)),0))</f>
        <v/>
      </c>
      <c r="AB217" s="39" t="str">
        <f t="array" ref="AB217">IF($C$216="","",IFERROR(MAX(IF((ROW(مسودة!$C$184:$C$213)=SMALL(IF((ROW(مسودة!$C$184:$C$213)*(مسودة!$C$184:$C$213=$C$216)),ROW(مسودة!$C$184:$C$213)),ROW()-ROW(AB217)+1)),مسودة!AB185:'مسودة'!AB$213)),0))</f>
        <v/>
      </c>
      <c r="AC217" s="39" t="str">
        <f t="array" ref="AC217">IF($C$216="","",IFERROR(MAX(IF((ROW(مسودة!$C$184:$C$213)=SMALL(IF((ROW(مسودة!$C$184:$C$213)*(مسودة!$C$184:$C$213=$C$216)),ROW(مسودة!$C$184:$C$213)),ROW()-ROW(AC217)+1)),مسودة!AC185:'مسودة'!AC$213)),0))</f>
        <v/>
      </c>
      <c r="AD217" s="39" t="str">
        <f t="array" ref="AD217">IF($C$216="","",IFERROR(MAX(IF((ROW(مسودة!$C$184:$C$213)=SMALL(IF((ROW(مسودة!$C$184:$C$213)*(مسودة!$C$184:$C$213=$C$216)),ROW(مسودة!$C$184:$C$213)),ROW()-ROW(AD217)+1)),مسودة!AD185:'مسودة'!AD$213)),0))</f>
        <v/>
      </c>
      <c r="AE217" s="39" t="str">
        <f t="array" ref="AE217">IF($C$216="","",IFERROR(MAX(IF((ROW(مسودة!$C$184:$C$213)=SMALL(IF((ROW(مسودة!$C$184:$C$213)*(مسودة!$C$184:$C$213=$C$216)),ROW(مسودة!$C$184:$C$213)),ROW()-ROW(AE217)+1)),مسودة!AE185:'مسودة'!AE$213)),0))</f>
        <v/>
      </c>
      <c r="AF217" s="39" t="str">
        <f t="array" ref="AF217">IF($C$216="","",IFERROR(MAX(IF((ROW(مسودة!$C$184:$C$213)=SMALL(IF((ROW(مسودة!$C$184:$C$213)*(مسودة!$C$184:$C$213=$C$216)),ROW(مسودة!$C$184:$C$213)),ROW()-ROW(AF217)+1)),مسودة!AF185:'مسودة'!AF$213)),0))</f>
        <v/>
      </c>
      <c r="AG217" s="39" t="str">
        <f t="array" ref="AG217">IF($C$216="","",IFERROR(MAX(IF((ROW(مسودة!$C$184:$C$213)=SMALL(IF((ROW(مسودة!$C$184:$C$213)*(مسودة!$C$184:$C$213=$C$216)),ROW(مسودة!$C$184:$C$213)),ROW()-ROW(AG217)+1)),مسودة!AG185:'مسودة'!AG$213)),0))</f>
        <v/>
      </c>
      <c r="AH217" s="39" t="str">
        <f t="array" ref="AH217">IF($C$216="","",IFERROR(MAX(IF((ROW(مسودة!$C$184:$C$213)=SMALL(IF((ROW(مسودة!$C$184:$C$213)*(مسودة!$C$184:$C$213=$C$216)),ROW(مسودة!$C$184:$C$213)),ROW()-ROW(AH217)+1)),مسودة!AH185:'مسودة'!AH$213)),0))</f>
        <v/>
      </c>
      <c r="AI217" s="39" t="str">
        <f t="array" ref="AI217">IF($C$216="","",IFERROR(MAX(IF((ROW(مسودة!$C$184:$C$213)=SMALL(IF((ROW(مسودة!$C$184:$C$213)*(مسودة!$C$184:$C$213=$C$216)),ROW(مسودة!$C$184:$C$213)),ROW()-ROW(AI217)+1)),مسودة!AI185:'مسودة'!AI$213)),0))</f>
        <v/>
      </c>
      <c r="AJ217" s="39" t="str">
        <f t="array" ref="AJ217">IF($C$216="","",IFERROR(MAX(IF((ROW(مسودة!$C$184:$C$213)=SMALL(IF((ROW(مسودة!$C$184:$C$213)*(مسودة!$C$184:$C$213=$C$216)),ROW(مسودة!$C$184:$C$213)),ROW()-ROW(AJ217)+1)),مسودة!AJ185:'مسودة'!AJ$213)),0))</f>
        <v/>
      </c>
      <c r="AK217" s="39" t="str">
        <f t="array" ref="AK217">IF($C$216="","",IFERROR(MAX(IF((ROW(مسودة!$C$184:$C$213)=SMALL(IF((ROW(مسودة!$C$184:$C$213)*(مسودة!$C$184:$C$213=$C$216)),ROW(مسودة!$C$184:$C$213)),ROW()-ROW(AK217)+1)),مسودة!AK185:'مسودة'!AK$213)),0))</f>
        <v/>
      </c>
      <c r="AL217" s="39" t="str">
        <f t="array" ref="AL217">IF($C$216="","",IFERROR(MAX(IF((ROW(مسودة!$C$184:$C$213)=SMALL(IF((ROW(مسودة!$C$184:$C$213)*(مسودة!$C$184:$C$213=$C$216)),ROW(مسودة!$C$184:$C$213)),ROW()-ROW(AL217)+1)),مسودة!AL185:'مسودة'!AL$213)),0))</f>
        <v/>
      </c>
      <c r="AM217" s="39" t="str">
        <f t="array" ref="AM217">IF($C$216="","",IFERROR(MAX(IF((ROW(مسودة!$C$184:$C$213)=SMALL(IF((ROW(مسودة!$C$184:$C$213)*(مسودة!$C$184:$C$213=$C$216)),ROW(مسودة!$C$184:$C$213)),ROW()-ROW(AM217)+1)),مسودة!AM185:'مسودة'!AM$213)),0))</f>
        <v/>
      </c>
      <c r="AN217" s="54"/>
      <c r="AO217" s="54"/>
      <c r="AP217" s="56"/>
      <c r="AQ217" s="49"/>
      <c r="AR217" s="49"/>
      <c r="AS217" s="49"/>
      <c r="AT217" s="49"/>
      <c r="AU217" s="104"/>
    </row>
    <row r="218" spans="2:47" ht="36" customHeight="1" thickBot="1">
      <c r="B218" s="48"/>
      <c r="C218" s="93"/>
      <c r="D218" s="51"/>
      <c r="E218" s="51"/>
      <c r="F218" s="14" t="s">
        <v>32</v>
      </c>
      <c r="G218" s="39" t="str">
        <f t="array" ref="G218">IF($C$216="","",IFERROR(MAX(IF((ROW(مسودة!$C$184:$C$213)=SMALL(IF((ROW(مسودة!$C$184:$C$213)*(مسودة!$C$184:$C$213=$C$216)),ROW(مسودة!$C$184:$C$213)),ROW()-ROW(G218)+1)),مسودة!G186:'مسودة'!G$213)),0))</f>
        <v/>
      </c>
      <c r="H218" s="39" t="str">
        <f t="array" ref="H218">IF($C$216="","",IFERROR(MAX(IF((ROW(مسودة!$C$184:$C$213)=SMALL(IF((ROW(مسودة!$C$184:$C$213)*(مسودة!$C$184:$C$213=$C$216)),ROW(مسودة!$C$184:$C$213)),ROW()-ROW(H218)+1)),مسودة!H186:'مسودة'!H$213)),0))</f>
        <v/>
      </c>
      <c r="I218" s="39" t="str">
        <f t="array" ref="I218">IF($C$216="","",IFERROR(MAX(IF((ROW(مسودة!$C$184:$C$213)=SMALL(IF((ROW(مسودة!$C$184:$C$213)*(مسودة!$C$184:$C$213=$C$216)),ROW(مسودة!$C$184:$C$213)),ROW()-ROW(I218)+1)),مسودة!I186:'مسودة'!I$213)),0))</f>
        <v/>
      </c>
      <c r="J218" s="39" t="str">
        <f t="array" ref="J218">IF($C$216="","",IFERROR(MAX(IF((ROW(مسودة!$C$184:$C$213)=SMALL(IF((ROW(مسودة!$C$184:$C$213)*(مسودة!$C$184:$C$213=$C$216)),ROW(مسودة!$C$184:$C$213)),ROW()-ROW(J218)+1)),مسودة!J186:'مسودة'!J$213)),0))</f>
        <v/>
      </c>
      <c r="K218" s="39" t="str">
        <f t="array" ref="K218">IF($C$216="","",IFERROR(MAX(IF((ROW(مسودة!$C$184:$C$213)=SMALL(IF((ROW(مسودة!$C$184:$C$213)*(مسودة!$C$184:$C$213=$C$216)),ROW(مسودة!$C$184:$C$213)),ROW()-ROW(K218)+1)),مسودة!K186:'مسودة'!K$213)),0))</f>
        <v/>
      </c>
      <c r="L218" s="39" t="str">
        <f t="array" ref="L218">IF($C$216="","",IFERROR(MAX(IF((ROW(مسودة!$C$184:$C$213)=SMALL(IF((ROW(مسودة!$C$184:$C$213)*(مسودة!$C$184:$C$213=$C$216)),ROW(مسودة!$C$184:$C$213)),ROW()-ROW(L218)+1)),مسودة!L186:'مسودة'!L$213)),0))</f>
        <v/>
      </c>
      <c r="M218" s="39" t="str">
        <f t="array" ref="M218">IF($C$216="","",IFERROR(MAX(IF((ROW(مسودة!$C$184:$C$213)=SMALL(IF((ROW(مسودة!$C$184:$C$213)*(مسودة!$C$184:$C$213=$C$216)),ROW(مسودة!$C$184:$C$213)),ROW()-ROW(M218)+1)),مسودة!M186:'مسودة'!M$213)),0))</f>
        <v/>
      </c>
      <c r="N218" s="39" t="str">
        <f t="array" ref="N218">IF($C$216="","",IFERROR(MAX(IF((ROW(مسودة!$C$184:$C$213)=SMALL(IF((ROW(مسودة!$C$184:$C$213)*(مسودة!$C$184:$C$213=$C$216)),ROW(مسودة!$C$184:$C$213)),ROW()-ROW(N218)+1)),مسودة!N186:'مسودة'!N$213)),0))</f>
        <v/>
      </c>
      <c r="O218" s="39" t="str">
        <f t="array" ref="O218">IF($C$216="","",IFERROR(MAX(IF((ROW(مسودة!$C$184:$C$213)=SMALL(IF((ROW(مسودة!$C$184:$C$213)*(مسودة!$C$184:$C$213=$C$216)),ROW(مسودة!$C$184:$C$213)),ROW()-ROW(O218)+1)),مسودة!O186:'مسودة'!O$213)),0))</f>
        <v/>
      </c>
      <c r="P218" s="39" t="str">
        <f t="array" ref="P218">IF($C$216="","",IFERROR(MAX(IF((ROW(مسودة!$C$184:$C$213)=SMALL(IF((ROW(مسودة!$C$184:$C$213)*(مسودة!$C$184:$C$213=$C$216)),ROW(مسودة!$C$184:$C$213)),ROW()-ROW(P218)+1)),مسودة!P186:'مسودة'!P$213)),0))</f>
        <v/>
      </c>
      <c r="Q218" s="39" t="str">
        <f t="array" ref="Q218">IF($C$216="","",IFERROR(MAX(IF((ROW(مسودة!$C$184:$C$213)=SMALL(IF((ROW(مسودة!$C$184:$C$213)*(مسودة!$C$184:$C$213=$C$216)),ROW(مسودة!$C$184:$C$213)),ROW()-ROW(Q218)+1)),مسودة!Q186:'مسودة'!Q$213)),0))</f>
        <v/>
      </c>
      <c r="R218" s="39" t="str">
        <f t="array" ref="R218">IF($C$216="","",IFERROR(MAX(IF((ROW(مسودة!$C$184:$C$213)=SMALL(IF((ROW(مسودة!$C$184:$C$213)*(مسودة!$C$184:$C$213=$C$216)),ROW(مسودة!$C$184:$C$213)),ROW()-ROW(R218)+1)),مسودة!R186:'مسودة'!R$213)),0))</f>
        <v/>
      </c>
      <c r="S218" s="39" t="str">
        <f t="array" ref="S218">IF($C$216="","",IFERROR(MAX(IF((ROW(مسودة!$C$184:$C$213)=SMALL(IF((ROW(مسودة!$C$184:$C$213)*(مسودة!$C$184:$C$213=$C$216)),ROW(مسودة!$C$184:$C$213)),ROW()-ROW(S218)+1)),مسودة!S186:'مسودة'!S$213)),0))</f>
        <v/>
      </c>
      <c r="T218" s="39" t="str">
        <f t="array" ref="T218">IF($C$216="","",IFERROR(MAX(IF((ROW(مسودة!$C$184:$C$213)=SMALL(IF((ROW(مسودة!$C$184:$C$213)*(مسودة!$C$184:$C$213=$C$216)),ROW(مسودة!$C$184:$C$213)),ROW()-ROW(T218)+1)),مسودة!T186:'مسودة'!T$213)),0))</f>
        <v/>
      </c>
      <c r="U218" s="39" t="str">
        <f t="array" ref="U218">IF($C$216="","",IFERROR(MAX(IF((ROW(مسودة!$C$184:$C$213)=SMALL(IF((ROW(مسودة!$C$184:$C$213)*(مسودة!$C$184:$C$213=$C$216)),ROW(مسودة!$C$184:$C$213)),ROW()-ROW(U218)+1)),مسودة!U186:'مسودة'!U$213)),0))</f>
        <v/>
      </c>
      <c r="V218" s="39" t="str">
        <f t="array" ref="V218">IF($C$216="","",IFERROR(MAX(IF((ROW(مسودة!$C$184:$C$213)=SMALL(IF((ROW(مسودة!$C$184:$C$213)*(مسودة!$C$184:$C$213=$C$216)),ROW(مسودة!$C$184:$C$213)),ROW()-ROW(V218)+1)),مسودة!V186:'مسودة'!V$213)),0))</f>
        <v/>
      </c>
      <c r="W218" s="39" t="str">
        <f t="array" ref="W218">IF($C$216="","",IFERROR(MAX(IF((ROW(مسودة!$C$184:$C$213)=SMALL(IF((ROW(مسودة!$C$184:$C$213)*(مسودة!$C$184:$C$213=$C$216)),ROW(مسودة!$C$184:$C$213)),ROW()-ROW(W218)+1)),مسودة!W186:'مسودة'!W$213)),0))</f>
        <v/>
      </c>
      <c r="X218" s="39" t="str">
        <f t="array" ref="X218">IF($C$216="","",IFERROR(MAX(IF((ROW(مسودة!$C$184:$C$213)=SMALL(IF((ROW(مسودة!$C$184:$C$213)*(مسودة!$C$184:$C$213=$C$216)),ROW(مسودة!$C$184:$C$213)),ROW()-ROW(X218)+1)),مسودة!X186:'مسودة'!X$213)),0))</f>
        <v/>
      </c>
      <c r="Y218" s="39" t="str">
        <f t="array" ref="Y218">IF($C$216="","",IFERROR(MAX(IF((ROW(مسودة!$C$184:$C$213)=SMALL(IF((ROW(مسودة!$C$184:$C$213)*(مسودة!$C$184:$C$213=$C$216)),ROW(مسودة!$C$184:$C$213)),ROW()-ROW(Y218)+1)),مسودة!Y186:'مسودة'!Y$213)),0))</f>
        <v/>
      </c>
      <c r="Z218" s="39" t="str">
        <f t="array" ref="Z218">IF($C$216="","",IFERROR(MAX(IF((ROW(مسودة!$C$184:$C$213)=SMALL(IF((ROW(مسودة!$C$184:$C$213)*(مسودة!$C$184:$C$213=$C$216)),ROW(مسودة!$C$184:$C$213)),ROW()-ROW(Z218)+1)),مسودة!Z186:'مسودة'!Z$213)),0))</f>
        <v/>
      </c>
      <c r="AA218" s="39" t="str">
        <f t="array" ref="AA218">IF($C$216="","",IFERROR(MAX(IF((ROW(مسودة!$C$184:$C$213)=SMALL(IF((ROW(مسودة!$C$184:$C$213)*(مسودة!$C$184:$C$213=$C$216)),ROW(مسودة!$C$184:$C$213)),ROW()-ROW(AA218)+1)),مسودة!AA186:'مسودة'!AA$213)),0))</f>
        <v/>
      </c>
      <c r="AB218" s="39" t="str">
        <f t="array" ref="AB218">IF($C$216="","",IFERROR(MAX(IF((ROW(مسودة!$C$184:$C$213)=SMALL(IF((ROW(مسودة!$C$184:$C$213)*(مسودة!$C$184:$C$213=$C$216)),ROW(مسودة!$C$184:$C$213)),ROW()-ROW(AB218)+1)),مسودة!AB186:'مسودة'!AB$213)),0))</f>
        <v/>
      </c>
      <c r="AC218" s="39" t="str">
        <f t="array" ref="AC218">IF($C$216="","",IFERROR(MAX(IF((ROW(مسودة!$C$184:$C$213)=SMALL(IF((ROW(مسودة!$C$184:$C$213)*(مسودة!$C$184:$C$213=$C$216)),ROW(مسودة!$C$184:$C$213)),ROW()-ROW(AC218)+1)),مسودة!AC186:'مسودة'!AC$213)),0))</f>
        <v/>
      </c>
      <c r="AD218" s="39" t="str">
        <f t="array" ref="AD218">IF($C$216="","",IFERROR(MAX(IF((ROW(مسودة!$C$184:$C$213)=SMALL(IF((ROW(مسودة!$C$184:$C$213)*(مسودة!$C$184:$C$213=$C$216)),ROW(مسودة!$C$184:$C$213)),ROW()-ROW(AD218)+1)),مسودة!AD186:'مسودة'!AD$213)),0))</f>
        <v/>
      </c>
      <c r="AE218" s="39" t="str">
        <f t="array" ref="AE218">IF($C$216="","",IFERROR(MAX(IF((ROW(مسودة!$C$184:$C$213)=SMALL(IF((ROW(مسودة!$C$184:$C$213)*(مسودة!$C$184:$C$213=$C$216)),ROW(مسودة!$C$184:$C$213)),ROW()-ROW(AE218)+1)),مسودة!AE186:'مسودة'!AE$213)),0))</f>
        <v/>
      </c>
      <c r="AF218" s="39" t="str">
        <f t="array" ref="AF218">IF($C$216="","",IFERROR(MAX(IF((ROW(مسودة!$C$184:$C$213)=SMALL(IF((ROW(مسودة!$C$184:$C$213)*(مسودة!$C$184:$C$213=$C$216)),ROW(مسودة!$C$184:$C$213)),ROW()-ROW(AF218)+1)),مسودة!AF186:'مسودة'!AF$213)),0))</f>
        <v/>
      </c>
      <c r="AG218" s="39" t="str">
        <f t="array" ref="AG218">IF($C$216="","",IFERROR(MAX(IF((ROW(مسودة!$C$184:$C$213)=SMALL(IF((ROW(مسودة!$C$184:$C$213)*(مسودة!$C$184:$C$213=$C$216)),ROW(مسودة!$C$184:$C$213)),ROW()-ROW(AG218)+1)),مسودة!AG186:'مسودة'!AG$213)),0))</f>
        <v/>
      </c>
      <c r="AH218" s="39" t="str">
        <f t="array" ref="AH218">IF($C$216="","",IFERROR(MAX(IF((ROW(مسودة!$C$184:$C$213)=SMALL(IF((ROW(مسودة!$C$184:$C$213)*(مسودة!$C$184:$C$213=$C$216)),ROW(مسودة!$C$184:$C$213)),ROW()-ROW(AH218)+1)),مسودة!AH186:'مسودة'!AH$213)),0))</f>
        <v/>
      </c>
      <c r="AI218" s="39" t="str">
        <f t="array" ref="AI218">IF($C$216="","",IFERROR(MAX(IF((ROW(مسودة!$C$184:$C$213)=SMALL(IF((ROW(مسودة!$C$184:$C$213)*(مسودة!$C$184:$C$213=$C$216)),ROW(مسودة!$C$184:$C$213)),ROW()-ROW(AI218)+1)),مسودة!AI186:'مسودة'!AI$213)),0))</f>
        <v/>
      </c>
      <c r="AJ218" s="39" t="str">
        <f t="array" ref="AJ218">IF($C$216="","",IFERROR(MAX(IF((ROW(مسودة!$C$184:$C$213)=SMALL(IF((ROW(مسودة!$C$184:$C$213)*(مسودة!$C$184:$C$213=$C$216)),ROW(مسودة!$C$184:$C$213)),ROW()-ROW(AJ218)+1)),مسودة!AJ186:'مسودة'!AJ$213)),0))</f>
        <v/>
      </c>
      <c r="AK218" s="39" t="str">
        <f t="array" ref="AK218">IF($C$216="","",IFERROR(MAX(IF((ROW(مسودة!$C$184:$C$213)=SMALL(IF((ROW(مسودة!$C$184:$C$213)*(مسودة!$C$184:$C$213=$C$216)),ROW(مسودة!$C$184:$C$213)),ROW()-ROW(AK218)+1)),مسودة!AK186:'مسودة'!AK$213)),0))</f>
        <v/>
      </c>
      <c r="AL218" s="39" t="str">
        <f t="array" ref="AL218">IF($C$216="","",IFERROR(MAX(IF((ROW(مسودة!$C$184:$C$213)=SMALL(IF((ROW(مسودة!$C$184:$C$213)*(مسودة!$C$184:$C$213=$C$216)),ROW(مسودة!$C$184:$C$213)),ROW()-ROW(AL218)+1)),مسودة!AL186:'مسودة'!AL$213)),0))</f>
        <v/>
      </c>
      <c r="AM218" s="39" t="str">
        <f t="array" ref="AM218">IF($C$216="","",IFERROR(MAX(IF((ROW(مسودة!$C$184:$C$213)=SMALL(IF((ROW(مسودة!$C$184:$C$213)*(مسودة!$C$184:$C$213=$C$216)),ROW(مسودة!$C$184:$C$213)),ROW()-ROW(AM218)+1)),مسودة!AM186:'مسودة'!AM$213)),0))</f>
        <v/>
      </c>
      <c r="AN218" s="39" t="str">
        <f t="array" ref="AN218">IF($C$216="","",IFERROR(MAX(IF((ROW(مسودة!$C$184:$C$213)=SMALL(IF((ROW(مسودة!$C$184:$C$213)*(مسودة!$C$184:$C$213=$C$216)),ROW(مسودة!$C$184:$C$213)),ROW()-ROW(AN218)+1)),مسودة!AN186:AN$213)),0))</f>
        <v/>
      </c>
      <c r="AO218" s="39" t="str">
        <f t="array" ref="AO218">IF($C$216="","",IFERROR(MAX(IF((ROW(مسودة!$C$184:$C$213)=SMALL(IF((ROW(مسودة!$C$184:$C$213)*(مسودة!$C$184:$C$213=$C$216)),ROW(مسودة!$C$184:$C$213)),ROW()-ROW(AO218)+1)),مسودة!AO186:AO$213)),0))</f>
        <v/>
      </c>
      <c r="AP218" s="39" t="str">
        <f>IF(AO218&lt;50,"   ",IF(AO218&lt;65,"مقبول",IF(AO218&lt;75,"جيد",IF(AO218&lt;85,"جيدجداً",IF(AO218&lt;=100,"ممتاز","")))))</f>
        <v/>
      </c>
      <c r="AQ218" s="57"/>
      <c r="AR218" s="57"/>
      <c r="AS218" s="57"/>
      <c r="AT218" s="57"/>
      <c r="AU218" s="105"/>
    </row>
    <row r="219" spans="2:47" ht="26.25">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row>
    <row r="220" spans="2:47" ht="26.25">
      <c r="B220" s="16"/>
      <c r="C220" s="17" t="s">
        <v>33</v>
      </c>
      <c r="D220" s="17"/>
      <c r="E220" s="17"/>
      <c r="F220" s="17"/>
      <c r="G220" s="17"/>
      <c r="H220" s="17"/>
      <c r="I220" s="16"/>
      <c r="J220" s="16"/>
      <c r="K220" s="16"/>
      <c r="L220" s="18" t="s">
        <v>34</v>
      </c>
      <c r="M220" s="18" t="s">
        <v>35</v>
      </c>
      <c r="N220" s="18"/>
      <c r="O220" s="18"/>
      <c r="P220" s="18"/>
      <c r="Q220" s="18"/>
      <c r="R220" s="18"/>
      <c r="S220" s="18"/>
      <c r="T220" s="18"/>
      <c r="U220" s="18"/>
      <c r="V220" s="19"/>
      <c r="W220" s="19"/>
      <c r="X220" s="19"/>
      <c r="Y220" s="18"/>
      <c r="Z220" s="17"/>
      <c r="AA220" s="17"/>
      <c r="AB220" s="17"/>
      <c r="AC220" s="17"/>
      <c r="AD220" s="17"/>
      <c r="AE220" s="18"/>
      <c r="AF220" s="17"/>
      <c r="AG220" s="17"/>
      <c r="AH220" s="17"/>
      <c r="AI220" s="17"/>
      <c r="AJ220" s="17"/>
      <c r="AK220" s="17"/>
      <c r="AL220" s="17"/>
      <c r="AM220" s="17"/>
      <c r="AN220" s="17"/>
      <c r="AO220" s="18"/>
    </row>
    <row r="221" spans="2:47" ht="33.75">
      <c r="B221" s="19"/>
      <c r="C221" s="20" t="s">
        <v>36</v>
      </c>
      <c r="D221" s="18" t="s">
        <v>37</v>
      </c>
      <c r="E221" s="18"/>
      <c r="F221" s="18"/>
      <c r="G221" s="18"/>
      <c r="H221" s="18"/>
      <c r="I221" s="19"/>
      <c r="J221" s="19"/>
      <c r="K221" s="19"/>
      <c r="L221" s="18" t="s">
        <v>34</v>
      </c>
      <c r="M221" s="18" t="s">
        <v>38</v>
      </c>
      <c r="N221" s="18"/>
      <c r="O221" s="18"/>
      <c r="P221" s="18"/>
      <c r="Q221" s="18"/>
      <c r="R221" s="18"/>
      <c r="S221" s="18"/>
      <c r="T221" s="18"/>
      <c r="U221" s="18"/>
      <c r="V221" s="19"/>
      <c r="W221" s="19"/>
      <c r="X221" s="19"/>
      <c r="AA221" s="21"/>
      <c r="AB221" s="22"/>
      <c r="AC221" s="21"/>
      <c r="AD221" s="21"/>
      <c r="AE221" s="21"/>
      <c r="AF221" s="21"/>
      <c r="AI221" s="21"/>
      <c r="AJ221" s="21"/>
      <c r="AK221" s="21"/>
      <c r="AL221" s="22"/>
      <c r="AM221" s="21"/>
      <c r="AN221" s="21"/>
      <c r="AO221" s="21"/>
      <c r="AP221" s="21"/>
      <c r="AQ221" s="21"/>
      <c r="AR221" s="23"/>
      <c r="AS221" s="22"/>
      <c r="AT221" s="21"/>
      <c r="AU221" s="17"/>
    </row>
    <row r="222" spans="2:47" ht="33.75">
      <c r="B222" s="19"/>
      <c r="C222" s="20"/>
      <c r="D222" s="18"/>
      <c r="E222" s="18"/>
      <c r="F222" s="18"/>
      <c r="G222" s="18"/>
      <c r="H222" s="18"/>
      <c r="I222" s="19"/>
      <c r="J222" s="19"/>
      <c r="K222" s="19"/>
      <c r="L222" s="18"/>
      <c r="M222" s="18"/>
      <c r="N222" s="18"/>
      <c r="O222" s="18"/>
      <c r="P222" s="18"/>
      <c r="Q222" s="18"/>
      <c r="R222" s="18"/>
      <c r="S222" s="18"/>
      <c r="T222" s="18"/>
      <c r="U222" s="18"/>
      <c r="V222" s="19"/>
      <c r="W222" s="19"/>
      <c r="X222" s="19"/>
      <c r="AA222" s="21"/>
      <c r="AB222" s="22"/>
      <c r="AC222" s="21"/>
      <c r="AD222" s="21"/>
      <c r="AE222" s="21"/>
      <c r="AF222" s="21"/>
      <c r="AI222" s="21"/>
      <c r="AJ222" s="21"/>
      <c r="AK222" s="21"/>
      <c r="AL222" s="22"/>
      <c r="AM222" s="21"/>
      <c r="AN222" s="21"/>
      <c r="AO222" s="21"/>
      <c r="AP222" s="21"/>
      <c r="AQ222" s="21"/>
      <c r="AR222" s="23"/>
      <c r="AS222" s="22"/>
      <c r="AT222" s="21"/>
      <c r="AU222" s="17"/>
    </row>
    <row r="226" spans="2:47" ht="35.25">
      <c r="J226" s="80" t="s">
        <v>0</v>
      </c>
      <c r="K226" s="80"/>
      <c r="L226" s="80"/>
      <c r="M226" s="80"/>
      <c r="N226" s="80"/>
      <c r="O226" s="80"/>
      <c r="P226" s="80"/>
      <c r="Q226" s="80"/>
      <c r="R226" s="80"/>
      <c r="S226" s="80"/>
      <c r="T226" s="80"/>
      <c r="U226" s="80"/>
      <c r="V226" s="80"/>
      <c r="W226" s="80"/>
      <c r="X226" s="80"/>
      <c r="Y226" s="80"/>
      <c r="Z226" s="80"/>
      <c r="AA226" s="80"/>
      <c r="AB226" s="80"/>
      <c r="AC226" s="80"/>
      <c r="AD226" s="80"/>
      <c r="AE226" s="80"/>
      <c r="AF226" s="80"/>
      <c r="AG226" s="80"/>
      <c r="AH226" s="80"/>
      <c r="AI226" s="80"/>
    </row>
    <row r="229" spans="2:47" ht="15.75" thickBot="1"/>
    <row r="230" spans="2:47" ht="35.25" customHeight="1" thickTop="1" thickBot="1">
      <c r="B230" s="81" t="s">
        <v>2</v>
      </c>
      <c r="C230" s="84" t="s">
        <v>3</v>
      </c>
      <c r="D230" s="87" t="s">
        <v>4</v>
      </c>
      <c r="E230" s="90" t="s">
        <v>5</v>
      </c>
      <c r="F230" s="24" t="s">
        <v>6</v>
      </c>
      <c r="G230" s="63" t="s">
        <v>7</v>
      </c>
      <c r="H230" s="64"/>
      <c r="I230" s="65"/>
      <c r="J230" s="63" t="s">
        <v>8</v>
      </c>
      <c r="K230" s="64"/>
      <c r="L230" s="65"/>
      <c r="M230" s="63" t="s">
        <v>9</v>
      </c>
      <c r="N230" s="64"/>
      <c r="O230" s="65"/>
      <c r="P230" s="63" t="s">
        <v>10</v>
      </c>
      <c r="Q230" s="64"/>
      <c r="R230" s="65"/>
      <c r="S230" s="63" t="s">
        <v>11</v>
      </c>
      <c r="T230" s="64"/>
      <c r="U230" s="65"/>
      <c r="V230" s="63" t="s">
        <v>12</v>
      </c>
      <c r="W230" s="64"/>
      <c r="X230" s="65"/>
      <c r="Y230" s="63" t="s">
        <v>13</v>
      </c>
      <c r="Z230" s="64"/>
      <c r="AA230" s="65"/>
      <c r="AB230" s="63" t="s">
        <v>14</v>
      </c>
      <c r="AC230" s="64"/>
      <c r="AD230" s="65"/>
      <c r="AE230" s="63" t="s">
        <v>15</v>
      </c>
      <c r="AF230" s="64"/>
      <c r="AG230" s="65"/>
      <c r="AH230" s="63" t="s">
        <v>16</v>
      </c>
      <c r="AI230" s="64"/>
      <c r="AJ230" s="65"/>
      <c r="AK230" s="63" t="s">
        <v>17</v>
      </c>
      <c r="AL230" s="64"/>
      <c r="AM230" s="65"/>
      <c r="AN230" s="66" t="s">
        <v>18</v>
      </c>
      <c r="AO230" s="66" t="s">
        <v>19</v>
      </c>
      <c r="AP230" s="66" t="s">
        <v>20</v>
      </c>
      <c r="AQ230" s="69" t="s">
        <v>21</v>
      </c>
      <c r="AR230" s="70"/>
      <c r="AS230" s="69" t="s">
        <v>22</v>
      </c>
      <c r="AT230" s="70"/>
      <c r="AU230" s="73" t="s">
        <v>23</v>
      </c>
    </row>
    <row r="231" spans="2:47" ht="187.5" customHeight="1" thickBot="1">
      <c r="B231" s="82"/>
      <c r="C231" s="85"/>
      <c r="D231" s="88"/>
      <c r="E231" s="91"/>
      <c r="F231" s="8" t="s">
        <v>24</v>
      </c>
      <c r="G231" s="8" t="s">
        <v>25</v>
      </c>
      <c r="H231" s="8" t="s">
        <v>26</v>
      </c>
      <c r="I231" s="8" t="s">
        <v>27</v>
      </c>
      <c r="J231" s="8" t="s">
        <v>25</v>
      </c>
      <c r="K231" s="8" t="s">
        <v>26</v>
      </c>
      <c r="L231" s="8" t="s">
        <v>27</v>
      </c>
      <c r="M231" s="8" t="s">
        <v>25</v>
      </c>
      <c r="N231" s="8" t="s">
        <v>26</v>
      </c>
      <c r="O231" s="8" t="s">
        <v>27</v>
      </c>
      <c r="P231" s="8" t="s">
        <v>25</v>
      </c>
      <c r="Q231" s="8" t="s">
        <v>26</v>
      </c>
      <c r="R231" s="8" t="s">
        <v>27</v>
      </c>
      <c r="S231" s="8" t="s">
        <v>25</v>
      </c>
      <c r="T231" s="8" t="s">
        <v>26</v>
      </c>
      <c r="U231" s="8" t="s">
        <v>27</v>
      </c>
      <c r="V231" s="8" t="s">
        <v>25</v>
      </c>
      <c r="W231" s="8" t="s">
        <v>26</v>
      </c>
      <c r="X231" s="8" t="s">
        <v>27</v>
      </c>
      <c r="Y231" s="8" t="s">
        <v>25</v>
      </c>
      <c r="Z231" s="8" t="s">
        <v>26</v>
      </c>
      <c r="AA231" s="8" t="s">
        <v>27</v>
      </c>
      <c r="AB231" s="8" t="s">
        <v>25</v>
      </c>
      <c r="AC231" s="8" t="s">
        <v>26</v>
      </c>
      <c r="AD231" s="8" t="s">
        <v>27</v>
      </c>
      <c r="AE231" s="8" t="s">
        <v>25</v>
      </c>
      <c r="AF231" s="8" t="s">
        <v>26</v>
      </c>
      <c r="AG231" s="8" t="s">
        <v>27</v>
      </c>
      <c r="AH231" s="8" t="s">
        <v>25</v>
      </c>
      <c r="AI231" s="8" t="s">
        <v>26</v>
      </c>
      <c r="AJ231" s="8" t="s">
        <v>27</v>
      </c>
      <c r="AK231" s="8" t="s">
        <v>25</v>
      </c>
      <c r="AL231" s="8" t="s">
        <v>26</v>
      </c>
      <c r="AM231" s="8" t="s">
        <v>27</v>
      </c>
      <c r="AN231" s="67"/>
      <c r="AO231" s="67"/>
      <c r="AP231" s="67"/>
      <c r="AQ231" s="71"/>
      <c r="AR231" s="72"/>
      <c r="AS231" s="71"/>
      <c r="AT231" s="72"/>
      <c r="AU231" s="74"/>
    </row>
    <row r="232" spans="2:47" ht="28.5" customHeight="1" thickBot="1">
      <c r="B232" s="82"/>
      <c r="C232" s="85"/>
      <c r="D232" s="88"/>
      <c r="E232" s="91"/>
      <c r="F232" s="25" t="s">
        <v>28</v>
      </c>
      <c r="G232" s="9">
        <v>30</v>
      </c>
      <c r="H232" s="9">
        <v>56</v>
      </c>
      <c r="I232" s="9">
        <v>100</v>
      </c>
      <c r="J232" s="9">
        <v>30</v>
      </c>
      <c r="K232" s="9">
        <v>56</v>
      </c>
      <c r="L232" s="9">
        <v>100</v>
      </c>
      <c r="M232" s="9">
        <v>30</v>
      </c>
      <c r="N232" s="9">
        <v>56</v>
      </c>
      <c r="O232" s="9">
        <v>100</v>
      </c>
      <c r="P232" s="9">
        <v>24</v>
      </c>
      <c r="Q232" s="9">
        <v>29</v>
      </c>
      <c r="R232" s="9">
        <v>60</v>
      </c>
      <c r="S232" s="9">
        <v>24</v>
      </c>
      <c r="T232" s="9">
        <v>29</v>
      </c>
      <c r="U232" s="9">
        <v>60</v>
      </c>
      <c r="V232" s="9">
        <v>24</v>
      </c>
      <c r="W232" s="9">
        <v>29</v>
      </c>
      <c r="X232" s="9">
        <v>60</v>
      </c>
      <c r="Y232" s="9">
        <v>12</v>
      </c>
      <c r="Z232" s="9">
        <v>22</v>
      </c>
      <c r="AA232" s="9">
        <v>40</v>
      </c>
      <c r="AB232" s="9">
        <v>16</v>
      </c>
      <c r="AC232" s="9">
        <v>19</v>
      </c>
      <c r="AD232" s="9">
        <v>40</v>
      </c>
      <c r="AE232" s="9">
        <v>12</v>
      </c>
      <c r="AF232" s="9">
        <v>22</v>
      </c>
      <c r="AG232" s="9">
        <v>40</v>
      </c>
      <c r="AH232" s="9">
        <v>12</v>
      </c>
      <c r="AI232" s="9">
        <v>22</v>
      </c>
      <c r="AJ232" s="9">
        <v>40</v>
      </c>
      <c r="AK232" s="9">
        <v>6</v>
      </c>
      <c r="AL232" s="9">
        <v>11</v>
      </c>
      <c r="AM232" s="9">
        <v>20</v>
      </c>
      <c r="AN232" s="67"/>
      <c r="AO232" s="67"/>
      <c r="AP232" s="67"/>
      <c r="AQ232" s="76" t="s">
        <v>20</v>
      </c>
      <c r="AR232" s="77"/>
      <c r="AS232" s="78" t="s">
        <v>20</v>
      </c>
      <c r="AT232" s="79"/>
      <c r="AU232" s="75"/>
    </row>
    <row r="233" spans="2:47" ht="28.5" customHeight="1" thickBot="1">
      <c r="B233" s="83"/>
      <c r="C233" s="86"/>
      <c r="D233" s="89"/>
      <c r="E233" s="92"/>
      <c r="F233" s="25" t="s">
        <v>29</v>
      </c>
      <c r="G233" s="9">
        <v>60</v>
      </c>
      <c r="H233" s="9">
        <v>140</v>
      </c>
      <c r="I233" s="9">
        <v>200</v>
      </c>
      <c r="J233" s="9">
        <v>60</v>
      </c>
      <c r="K233" s="9">
        <v>140</v>
      </c>
      <c r="L233" s="9">
        <v>200</v>
      </c>
      <c r="M233" s="9">
        <v>60</v>
      </c>
      <c r="N233" s="9">
        <v>140</v>
      </c>
      <c r="O233" s="9">
        <v>200</v>
      </c>
      <c r="P233" s="9">
        <v>48</v>
      </c>
      <c r="Q233" s="9">
        <v>72</v>
      </c>
      <c r="R233" s="9">
        <v>120</v>
      </c>
      <c r="S233" s="9">
        <v>48</v>
      </c>
      <c r="T233" s="9">
        <v>72</v>
      </c>
      <c r="U233" s="9">
        <v>120</v>
      </c>
      <c r="V233" s="9">
        <v>48</v>
      </c>
      <c r="W233" s="9">
        <v>72</v>
      </c>
      <c r="X233" s="9">
        <v>120</v>
      </c>
      <c r="Y233" s="9">
        <v>24</v>
      </c>
      <c r="Z233" s="9">
        <v>56</v>
      </c>
      <c r="AA233" s="9">
        <v>80</v>
      </c>
      <c r="AB233" s="9">
        <v>32</v>
      </c>
      <c r="AC233" s="9">
        <v>48</v>
      </c>
      <c r="AD233" s="9">
        <v>80</v>
      </c>
      <c r="AE233" s="9">
        <v>24</v>
      </c>
      <c r="AF233" s="9">
        <v>56</v>
      </c>
      <c r="AG233" s="9">
        <v>80</v>
      </c>
      <c r="AH233" s="9">
        <v>24</v>
      </c>
      <c r="AI233" s="9">
        <v>56</v>
      </c>
      <c r="AJ233" s="9">
        <v>80</v>
      </c>
      <c r="AK233" s="9">
        <v>12</v>
      </c>
      <c r="AL233" s="9">
        <v>28</v>
      </c>
      <c r="AM233" s="9">
        <v>40</v>
      </c>
      <c r="AN233" s="68"/>
      <c r="AO233" s="68"/>
      <c r="AP233" s="68"/>
      <c r="AQ233" s="78"/>
      <c r="AR233" s="79"/>
      <c r="AS233" s="78"/>
      <c r="AT233" s="79"/>
      <c r="AU233" s="75"/>
    </row>
    <row r="234" spans="2:47" ht="28.5" customHeight="1" thickBot="1">
      <c r="B234" s="48">
        <f>B216+1</f>
        <v>51</v>
      </c>
      <c r="C234" s="98">
        <f t="array" ref="C234">IF(ISERROR(INDEX(مسودة!$C$228:$AV$257,SMALL(IF((مسودة!$AU$228:$AU$257="راسب"),ROW(مسودة!$C$228:$AV$257)-MIN(ROW(مسودة!$C$228:$AV$257))+1,""),ROW(A1)),COLUMN(A1))),"",INDEX(مسودة!$C$228:$AV$257,SMALL(IF((مسودة!$AU$228:$AU$257="راسب"),ROW(مسودة!$C$228:$AV$257)-MIN(ROW(مسودة!$C$228:$AV$257))+1,""),ROW(A1)),COLUMN(A1)))</f>
        <v>662</v>
      </c>
      <c r="D234" s="95" t="str">
        <f>IF(C234&lt;&gt;"",VLOOKUP(C234,مسودة!$C$228:$D$257,2,0),"")</f>
        <v xml:space="preserve">جمال سليم </v>
      </c>
      <c r="E234" s="95">
        <f>IF(C234&lt;&gt;"",VLOOKUP(C234,مسودة!$C$228:$E$257,3,0),"")</f>
        <v>264</v>
      </c>
      <c r="F234" s="11" t="s">
        <v>30</v>
      </c>
      <c r="G234" s="39">
        <f t="array" ref="G234">IF($C$234="","",IFERROR(MAX(IF((ROW(مسودة!$C$228:$C$257)=SMALL(IF((ROW(مسودة!$C$228:$C$257)*(مسودة!$C$228:$C$257=$C$234)),ROW(مسودة!$C$228:$C$257)),ROW()-ROW(G234)+1)),مسودة!G228:'مسودة'!G$257)),0))</f>
        <v>9</v>
      </c>
      <c r="H234" s="39">
        <f t="array" ref="H234">IF($C$234="","",IFERROR(MAX(IF((ROW(مسودة!$C$228:$C$257)=SMALL(IF((ROW(مسودة!$C$228:$C$257)*(مسودة!$C$228:$C$257=$C$234)),ROW(مسودة!$C$228:$C$257)),ROW()-ROW(H234)+1)),مسودة!H228:'مسودة'!H$257)),0))</f>
        <v>35</v>
      </c>
      <c r="I234" s="39">
        <f t="array" ref="I234">IF($C$234="","",IFERROR(MAX(IF((ROW(مسودة!$C$228:$C$257)=SMALL(IF((ROW(مسودة!$C$228:$C$257)*(مسودة!$C$228:$C$257=$C$234)),ROW(مسودة!$C$228:$C$257)),ROW()-ROW(I234)+1)),مسودة!I228:'مسودة'!I$257)),0))</f>
        <v>44</v>
      </c>
      <c r="J234" s="39">
        <f t="array" ref="J234">IF($C$234="","",IFERROR(MAX(IF((ROW(مسودة!$C$228:$C$257)=SMALL(IF((ROW(مسودة!$C$228:$C$257)*(مسودة!$C$228:$C$257=$C$234)),ROW(مسودة!$C$228:$C$257)),ROW()-ROW(J234)+1)),مسودة!J228:'مسودة'!J$257)),0))</f>
        <v>16</v>
      </c>
      <c r="K234" s="39">
        <f t="array" ref="K234">IF($C$234="","",IFERROR(MAX(IF((ROW(مسودة!$C$228:$C$257)=SMALL(IF((ROW(مسودة!$C$228:$C$257)*(مسودة!$C$228:$C$257=$C$234)),ROW(مسودة!$C$228:$C$257)),ROW()-ROW(K234)+1)),مسودة!K228:'مسودة'!K$257)),0))</f>
        <v>34</v>
      </c>
      <c r="L234" s="39">
        <f t="array" ref="L234">IF($C$234="","",IFERROR(MAX(IF((ROW(مسودة!$C$228:$C$257)=SMALL(IF((ROW(مسودة!$C$228:$C$257)*(مسودة!$C$228:$C$257=$C$234)),ROW(مسودة!$C$228:$C$257)),ROW()-ROW(L234)+1)),مسودة!L228:'مسودة'!L$257)),0))</f>
        <v>50</v>
      </c>
      <c r="M234" s="39">
        <f t="array" ref="M234">IF($C$234="","",IFERROR(MAX(IF((ROW(مسودة!$C$228:$C$257)=SMALL(IF((ROW(مسودة!$C$228:$C$257)*(مسودة!$C$228:$C$257=$C$234)),ROW(مسودة!$C$228:$C$257)),ROW()-ROW(M234)+1)),مسودة!M228:'مسودة'!M$257)),0))</f>
        <v>8</v>
      </c>
      <c r="N234" s="39">
        <f t="array" ref="N234">IF($C$234="","",IFERROR(MAX(IF((ROW(مسودة!$C$228:$C$257)=SMALL(IF((ROW(مسودة!$C$228:$C$257)*(مسودة!$C$228:$C$257=$C$234)),ROW(مسودة!$C$228:$C$257)),ROW()-ROW(N234)+1)),مسودة!N228:'مسودة'!N$257)),0))</f>
        <v>11</v>
      </c>
      <c r="O234" s="39">
        <f t="array" ref="O234">IF($C$234="","",IFERROR(MAX(IF((ROW(مسودة!$C$228:$C$257)=SMALL(IF((ROW(مسودة!$C$228:$C$257)*(مسودة!$C$228:$C$257=$C$234)),ROW(مسودة!$C$228:$C$257)),ROW()-ROW(O234)+1)),مسودة!O228:'مسودة'!O$257)),0))</f>
        <v>19</v>
      </c>
      <c r="P234" s="39">
        <f t="array" ref="P234">IF($C$234="","",IFERROR(MAX(IF((ROW(مسودة!$C$228:$C$257)=SMALL(IF((ROW(مسودة!$C$228:$C$257)*(مسودة!$C$228:$C$257=$C$234)),ROW(مسودة!$C$228:$C$257)),ROW()-ROW(P234)+1)),مسودة!P228:'مسودة'!P$257)),0))</f>
        <v>9</v>
      </c>
      <c r="Q234" s="39">
        <f t="array" ref="Q234">IF($C$234="","",IFERROR(MAX(IF((ROW(مسودة!$C$228:$C$257)=SMALL(IF((ROW(مسودة!$C$228:$C$257)*(مسودة!$C$228:$C$257=$C$234)),ROW(مسودة!$C$228:$C$257)),ROW()-ROW(Q234)+1)),مسودة!Q228:'مسودة'!Q$257)),0))</f>
        <v>23</v>
      </c>
      <c r="R234" s="39">
        <f t="array" ref="R234">IF($C$234="","",IFERROR(MAX(IF((ROW(مسودة!$C$228:$C$257)=SMALL(IF((ROW(مسودة!$C$228:$C$257)*(مسودة!$C$228:$C$257=$C$234)),ROW(مسودة!$C$228:$C$257)),ROW()-ROW(R234)+1)),مسودة!R228:'مسودة'!R$257)),0))</f>
        <v>32</v>
      </c>
      <c r="S234" s="39">
        <f t="array" ref="S234">IF($C$234="","",IFERROR(MAX(IF((ROW(مسودة!$C$228:$C$257)=SMALL(IF((ROW(مسودة!$C$228:$C$257)*(مسودة!$C$228:$C$257=$C$234)),ROW(مسودة!$C$228:$C$257)),ROW()-ROW(S234)+1)),مسودة!S228:'مسودة'!S$257)),0))</f>
        <v>13</v>
      </c>
      <c r="T234" s="39">
        <f t="array" ref="T234">IF($C$234="","",IFERROR(MAX(IF((ROW(مسودة!$C$228:$C$257)=SMALL(IF((ROW(مسودة!$C$228:$C$257)*(مسودة!$C$228:$C$257=$C$234)),ROW(مسودة!$C$228:$C$257)),ROW()-ROW(T234)+1)),مسودة!T228:'مسودة'!T$257)),0))</f>
        <v>28</v>
      </c>
      <c r="U234" s="39">
        <f t="array" ref="U234">IF($C$234="","",IFERROR(MAX(IF((ROW(مسودة!$C$228:$C$257)=SMALL(IF((ROW(مسودة!$C$228:$C$257)*(مسودة!$C$228:$C$257=$C$234)),ROW(مسودة!$C$228:$C$257)),ROW()-ROW(U234)+1)),مسودة!U228:'مسودة'!U$257)),0))</f>
        <v>41</v>
      </c>
      <c r="V234" s="39">
        <f t="array" ref="V234">IF($C$234="","",IFERROR(MAX(IF((ROW(مسودة!$C$228:$C$257)=SMALL(IF((ROW(مسودة!$C$228:$C$257)*(مسودة!$C$228:$C$257=$C$234)),ROW(مسودة!$C$228:$C$257)),ROW()-ROW(V234)+1)),مسودة!V228:'مسودة'!V$257)),0))</f>
        <v>14</v>
      </c>
      <c r="W234" s="39">
        <f t="array" ref="W234">IF($C$234="","",IFERROR(MAX(IF((ROW(مسودة!$C$228:$C$257)=SMALL(IF((ROW(مسودة!$C$228:$C$257)*(مسودة!$C$228:$C$257=$C$234)),ROW(مسودة!$C$228:$C$257)),ROW()-ROW(W234)+1)),مسودة!W228:'مسودة'!W$257)),0))</f>
        <v>16</v>
      </c>
      <c r="X234" s="39">
        <f t="array" ref="X234">IF($C$234="","",IFERROR(MAX(IF((ROW(مسودة!$C$228:$C$257)=SMALL(IF((ROW(مسودة!$C$228:$C$257)*(مسودة!$C$228:$C$257=$C$234)),ROW(مسودة!$C$228:$C$257)),ROW()-ROW(X234)+1)),مسودة!X228:'مسودة'!X$257)),0))</f>
        <v>30</v>
      </c>
      <c r="Y234" s="39">
        <f t="array" ref="Y234">IF($C$234="","",IFERROR(MAX(IF((ROW(مسودة!$C$228:$C$257)=SMALL(IF((ROW(مسودة!$C$228:$C$257)*(مسودة!$C$228:$C$257=$C$234)),ROW(مسودة!$C$228:$C$257)),ROW()-ROW(Y234)+1)),مسودة!Y228:'مسودة'!Y$257)),0))</f>
        <v>3</v>
      </c>
      <c r="Z234" s="39">
        <f t="array" ref="Z234">IF($C$234="","",IFERROR(MAX(IF((ROW(مسودة!$C$228:$C$257)=SMALL(IF((ROW(مسودة!$C$228:$C$257)*(مسودة!$C$228:$C$257=$C$234)),ROW(مسودة!$C$228:$C$257)),ROW()-ROW(Z234)+1)),مسودة!Z228:'مسودة'!Z$257)),0))</f>
        <v>17</v>
      </c>
      <c r="AA234" s="39">
        <f t="array" ref="AA234">IF($C$234="","",IFERROR(MAX(IF((ROW(مسودة!$C$228:$C$257)=SMALL(IF((ROW(مسودة!$C$228:$C$257)*(مسودة!$C$228:$C$257=$C$234)),ROW(مسودة!$C$228:$C$257)),ROW()-ROW(AA234)+1)),مسودة!AA228:'مسودة'!AA$257)),0))</f>
        <v>20</v>
      </c>
      <c r="AB234" s="39">
        <f t="array" ref="AB234">IF($C$234="","",IFERROR(MAX(IF((ROW(مسودة!$C$228:$C$257)=SMALL(IF((ROW(مسودة!$C$228:$C$257)*(مسودة!$C$228:$C$257=$C$234)),ROW(مسودة!$C$228:$C$257)),ROW()-ROW(AB234)+1)),مسودة!AB228:'مسودة'!AB$257)),0))</f>
        <v>12</v>
      </c>
      <c r="AC234" s="39">
        <f t="array" ref="AC234">IF($C$234="","",IFERROR(MAX(IF((ROW(مسودة!$C$228:$C$257)=SMALL(IF((ROW(مسودة!$C$228:$C$257)*(مسودة!$C$228:$C$257=$C$234)),ROW(مسودة!$C$228:$C$257)),ROW()-ROW(AC234)+1)),مسودة!AC228:'مسودة'!AC$257)),0))</f>
        <v>16</v>
      </c>
      <c r="AD234" s="39">
        <f t="array" ref="AD234">IF($C$234="","",IFERROR(MAX(IF((ROW(مسودة!$C$228:$C$257)=SMALL(IF((ROW(مسودة!$C$228:$C$257)*(مسودة!$C$228:$C$257=$C$234)),ROW(مسودة!$C$228:$C$257)),ROW()-ROW(AD234)+1)),مسودة!AD228:'مسودة'!AD$257)),0))</f>
        <v>28</v>
      </c>
      <c r="AE234" s="39">
        <f t="array" ref="AE234">IF($C$234="","",IFERROR(MAX(IF((ROW(مسودة!$C$228:$C$257)=SMALL(IF((ROW(مسودة!$C$228:$C$257)*(مسودة!$C$228:$C$257=$C$234)),ROW(مسودة!$C$228:$C$257)),ROW()-ROW(AE234)+1)),مسودة!AE228:'مسودة'!AE$257)),0))</f>
        <v>4</v>
      </c>
      <c r="AF234" s="39">
        <f t="array" ref="AF234">IF($C$234="","",IFERROR(MAX(IF((ROW(مسودة!$C$228:$C$257)=SMALL(IF((ROW(مسودة!$C$228:$C$257)*(مسودة!$C$228:$C$257=$C$234)),ROW(مسودة!$C$228:$C$257)),ROW()-ROW(AF234)+1)),مسودة!AF228:'مسودة'!AF$257)),0))</f>
        <v>4</v>
      </c>
      <c r="AG234" s="39">
        <f t="array" ref="AG234">IF($C$234="","",IFERROR(MAX(IF((ROW(مسودة!$C$228:$C$257)=SMALL(IF((ROW(مسودة!$C$228:$C$257)*(مسودة!$C$228:$C$257=$C$234)),ROW(مسودة!$C$228:$C$257)),ROW()-ROW(AG234)+1)),مسودة!AG228:'مسودة'!AG$257)),0))</f>
        <v>8</v>
      </c>
      <c r="AH234" s="39">
        <f t="array" ref="AH234">IF($C$234="","",IFERROR(MAX(IF((ROW(مسودة!$C$228:$C$257)=SMALL(IF((ROW(مسودة!$C$228:$C$257)*(مسودة!$C$228:$C$257=$C$234)),ROW(مسودة!$C$228:$C$257)),ROW()-ROW(AH234)+1)),مسودة!AH228:'مسودة'!AH$257)),0))</f>
        <v>5</v>
      </c>
      <c r="AI234" s="39">
        <f t="array" ref="AI234">IF($C$234="","",IFERROR(MAX(IF((ROW(مسودة!$C$228:$C$257)=SMALL(IF((ROW(مسودة!$C$228:$C$257)*(مسودة!$C$228:$C$257=$C$234)),ROW(مسودة!$C$228:$C$257)),ROW()-ROW(AI234)+1)),مسودة!AI228:'مسودة'!AI$257)),0))</f>
        <v>3</v>
      </c>
      <c r="AJ234" s="39">
        <f t="array" ref="AJ234">IF($C$234="","",IFERROR(MAX(IF((ROW(مسودة!$C$228:$C$257)=SMALL(IF((ROW(مسودة!$C$228:$C$257)*(مسودة!$C$228:$C$257=$C$234)),ROW(مسودة!$C$228:$C$257)),ROW()-ROW(AJ234)+1)),مسودة!AJ228:'مسودة'!AJ$257)),0))</f>
        <v>8</v>
      </c>
      <c r="AK234" s="39">
        <f t="array" ref="AK234">IF($C$234="","",IFERROR(MAX(IF((ROW(مسودة!$C$228:$C$257)=SMALL(IF((ROW(مسودة!$C$228:$C$257)*(مسودة!$C$228:$C$257=$C$234)),ROW(مسودة!$C$228:$C$257)),ROW()-ROW(AK234)+1)),مسودة!AK228:'مسودة'!AK$257)),0))</f>
        <v>6</v>
      </c>
      <c r="AL234" s="39">
        <f t="array" ref="AL234">IF($C$234="","",IFERROR(MAX(IF((ROW(مسودة!$C$228:$C$257)=SMALL(IF((ROW(مسودة!$C$228:$C$257)*(مسودة!$C$228:$C$257=$C$234)),ROW(مسودة!$C$228:$C$257)),ROW()-ROW(AL234)+1)),مسودة!AL228:'مسودة'!AL$257)),0))</f>
        <v>3</v>
      </c>
      <c r="AM234" s="39">
        <f t="array" ref="AM234">IF($C$234="","",IFERROR(MAX(IF((ROW(مسودة!$C$228:$C$257)=SMALL(IF((ROW(مسودة!$C$228:$C$257)*(مسودة!$C$228:$C$257=$C$234)),ROW(مسودة!$C$228:$C$257)),ROW()-ROW(AM234)+1)),مسودة!AM228:'مسودة'!AM$257)),0))</f>
        <v>9</v>
      </c>
      <c r="AN234" s="62"/>
      <c r="AO234" s="62"/>
      <c r="AP234" s="55"/>
      <c r="AQ234" s="49"/>
      <c r="AR234" s="49"/>
      <c r="AS234" s="49"/>
      <c r="AT234" s="49"/>
      <c r="AU234" s="103" t="str">
        <f>IFERROR(LOOKUP(2,1/((مسودة!$C$228:$C$257=C234)*(مسودة!$F$228:$F$257=F234)),مسودة!$AV$228:$AV$257),"")</f>
        <v>له دور ثانٍ في :  رياضيات،تاريخ ،جغرافيا،</v>
      </c>
    </row>
    <row r="235" spans="2:47" ht="28.5" customHeight="1" thickBot="1">
      <c r="B235" s="48"/>
      <c r="C235" s="99"/>
      <c r="D235" s="51"/>
      <c r="E235" s="51"/>
      <c r="F235" s="11" t="s">
        <v>31</v>
      </c>
      <c r="G235" s="39">
        <f t="array" ref="G235">IF($C$234="","",IFERROR(MAX(IF((ROW(مسودة!$C$228:$C$257)=SMALL(IF((ROW(مسودة!$C$228:$C$257)*(مسودة!$C$228:$C$257=$C$234)),ROW(مسودة!$C$228:$C$257)),ROW()-ROW(G235)+1)),مسودة!G229:'مسودة'!G$257)),0))</f>
        <v>21</v>
      </c>
      <c r="H235" s="39">
        <f t="array" ref="H235">IF($C$234="","",IFERROR(MAX(IF((ROW(مسودة!$C$228:$C$257)=SMALL(IF((ROW(مسودة!$C$228:$C$257)*(مسودة!$C$228:$C$257=$C$234)),ROW(مسودة!$C$228:$C$257)),ROW()-ROW(H235)+1)),مسودة!H229:'مسودة'!H$257)),0))</f>
        <v>43</v>
      </c>
      <c r="I235" s="39">
        <f t="array" ref="I235">IF($C$234="","",IFERROR(MAX(IF((ROW(مسودة!$C$228:$C$257)=SMALL(IF((ROW(مسودة!$C$228:$C$257)*(مسودة!$C$228:$C$257=$C$234)),ROW(مسودة!$C$228:$C$257)),ROW()-ROW(I235)+1)),مسودة!I229:'مسودة'!I$257)),0))</f>
        <v>64</v>
      </c>
      <c r="J235" s="39">
        <f t="array" ref="J235">IF($C$234="","",IFERROR(MAX(IF((ROW(مسودة!$C$228:$C$257)=SMALL(IF((ROW(مسودة!$C$228:$C$257)*(مسودة!$C$228:$C$257=$C$234)),ROW(مسودة!$C$228:$C$257)),ROW()-ROW(J235)+1)),مسودة!J229:'مسودة'!J$257)),0))</f>
        <v>17</v>
      </c>
      <c r="K235" s="39">
        <f t="array" ref="K235">IF($C$234="","",IFERROR(MAX(IF((ROW(مسودة!$C$228:$C$257)=SMALL(IF((ROW(مسودة!$C$228:$C$257)*(مسودة!$C$228:$C$257=$C$234)),ROW(مسودة!$C$228:$C$257)),ROW()-ROW(K235)+1)),مسودة!K229:'مسودة'!K$257)),0))</f>
        <v>37</v>
      </c>
      <c r="L235" s="39">
        <f t="array" ref="L235">IF($C$234="","",IFERROR(MAX(IF((ROW(مسودة!$C$228:$C$257)=SMALL(IF((ROW(مسودة!$C$228:$C$257)*(مسودة!$C$228:$C$257=$C$234)),ROW(مسودة!$C$228:$C$257)),ROW()-ROW(L235)+1)),مسودة!L229:'مسودة'!L$257)),0))</f>
        <v>54</v>
      </c>
      <c r="M235" s="39">
        <f t="array" ref="M235">IF($C$234="","",IFERROR(MAX(IF((ROW(مسودة!$C$228:$C$257)=SMALL(IF((ROW(مسودة!$C$228:$C$257)*(مسودة!$C$228:$C$257=$C$234)),ROW(مسودة!$C$228:$C$257)),ROW()-ROW(M235)+1)),مسودة!M229:'مسودة'!M$257)),0))</f>
        <v>5</v>
      </c>
      <c r="N235" s="39">
        <f t="array" ref="N235">IF($C$234="","",IFERROR(MAX(IF((ROW(مسودة!$C$228:$C$257)=SMALL(IF((ROW(مسودة!$C$228:$C$257)*(مسودة!$C$228:$C$257=$C$234)),ROW(مسودة!$C$228:$C$257)),ROW()-ROW(N235)+1)),مسودة!N229:'مسودة'!N$257)),0))</f>
        <v>3</v>
      </c>
      <c r="O235" s="39">
        <f t="array" ref="O235">IF($C$234="","",IFERROR(MAX(IF((ROW(مسودة!$C$228:$C$257)=SMALL(IF((ROW(مسودة!$C$228:$C$257)*(مسودة!$C$228:$C$257=$C$234)),ROW(مسودة!$C$228:$C$257)),ROW()-ROW(O235)+1)),مسودة!O229:'مسودة'!O$257)),0))</f>
        <v>8</v>
      </c>
      <c r="P235" s="39">
        <f t="array" ref="P235">IF($C$234="","",IFERROR(MAX(IF((ROW(مسودة!$C$228:$C$257)=SMALL(IF((ROW(مسودة!$C$228:$C$257)*(مسودة!$C$228:$C$257=$C$234)),ROW(مسودة!$C$228:$C$257)),ROW()-ROW(P235)+1)),مسودة!P229:'مسودة'!P$257)),0))</f>
        <v>19</v>
      </c>
      <c r="Q235" s="39">
        <f t="array" ref="Q235">IF($C$234="","",IFERROR(MAX(IF((ROW(مسودة!$C$228:$C$257)=SMALL(IF((ROW(مسودة!$C$228:$C$257)*(مسودة!$C$228:$C$257=$C$234)),ROW(مسودة!$C$228:$C$257)),ROW()-ROW(Q235)+1)),مسودة!Q229:'مسودة'!Q$257)),0))</f>
        <v>10</v>
      </c>
      <c r="R235" s="39">
        <f t="array" ref="R235">IF($C$234="","",IFERROR(MAX(IF((ROW(مسودة!$C$228:$C$257)=SMALL(IF((ROW(مسودة!$C$228:$C$257)*(مسودة!$C$228:$C$257=$C$234)),ROW(مسودة!$C$228:$C$257)),ROW()-ROW(R235)+1)),مسودة!R229:'مسودة'!R$257)),0))</f>
        <v>29</v>
      </c>
      <c r="S235" s="39">
        <f t="array" ref="S235">IF($C$234="","",IFERROR(MAX(IF((ROW(مسودة!$C$228:$C$257)=SMALL(IF((ROW(مسودة!$C$228:$C$257)*(مسودة!$C$228:$C$257=$C$234)),ROW(مسودة!$C$228:$C$257)),ROW()-ROW(S235)+1)),مسودة!S229:'مسودة'!S$257)),0))</f>
        <v>10</v>
      </c>
      <c r="T235" s="39">
        <f t="array" ref="T235">IF($C$234="","",IFERROR(MAX(IF((ROW(مسودة!$C$228:$C$257)=SMALL(IF((ROW(مسودة!$C$228:$C$257)*(مسودة!$C$228:$C$257=$C$234)),ROW(مسودة!$C$228:$C$257)),ROW()-ROW(T235)+1)),مسودة!T229:'مسودة'!T$257)),0))</f>
        <v>12</v>
      </c>
      <c r="U235" s="39">
        <f t="array" ref="U235">IF($C$234="","",IFERROR(MAX(IF((ROW(مسودة!$C$228:$C$257)=SMALL(IF((ROW(مسودة!$C$228:$C$257)*(مسودة!$C$228:$C$257=$C$234)),ROW(مسودة!$C$228:$C$257)),ROW()-ROW(U235)+1)),مسودة!U229:'مسودة'!U$257)),0))</f>
        <v>22</v>
      </c>
      <c r="V235" s="39">
        <f t="array" ref="V235">IF($C$234="","",IFERROR(MAX(IF((ROW(مسودة!$C$228:$C$257)=SMALL(IF((ROW(مسودة!$C$228:$C$257)*(مسودة!$C$228:$C$257=$C$234)),ROW(مسودة!$C$228:$C$257)),ROW()-ROW(V235)+1)),مسودة!V229:'مسودة'!V$257)),0))</f>
        <v>12</v>
      </c>
      <c r="W235" s="39">
        <f t="array" ref="W235">IF($C$234="","",IFERROR(MAX(IF((ROW(مسودة!$C$228:$C$257)=SMALL(IF((ROW(مسودة!$C$228:$C$257)*(مسودة!$C$228:$C$257=$C$234)),ROW(مسودة!$C$228:$C$257)),ROW()-ROW(W235)+1)),مسودة!W229:'مسودة'!W$257)),0))</f>
        <v>18</v>
      </c>
      <c r="X235" s="39">
        <f t="array" ref="X235">IF($C$234="","",IFERROR(MAX(IF((ROW(مسودة!$C$228:$C$257)=SMALL(IF((ROW(مسودة!$C$228:$C$257)*(مسودة!$C$228:$C$257=$C$234)),ROW(مسودة!$C$228:$C$257)),ROW()-ROW(X235)+1)),مسودة!X229:'مسودة'!X$257)),0))</f>
        <v>30</v>
      </c>
      <c r="Y235" s="39">
        <f t="array" ref="Y235">IF($C$234="","",IFERROR(MAX(IF((ROW(مسودة!$C$228:$C$257)=SMALL(IF((ROW(مسودة!$C$228:$C$257)*(مسودة!$C$228:$C$257=$C$234)),ROW(مسودة!$C$228:$C$257)),ROW()-ROW(Y235)+1)),مسودة!Y229:'مسودة'!Y$257)),0))</f>
        <v>3</v>
      </c>
      <c r="Z235" s="39">
        <f t="array" ref="Z235">IF($C$234="","",IFERROR(MAX(IF((ROW(مسودة!$C$228:$C$257)=SMALL(IF((ROW(مسودة!$C$228:$C$257)*(مسودة!$C$228:$C$257=$C$234)),ROW(مسودة!$C$228:$C$257)),ROW()-ROW(Z235)+1)),مسودة!Z229:'مسودة'!Z$257)),0))</f>
        <v>17</v>
      </c>
      <c r="AA235" s="39">
        <f t="array" ref="AA235">IF($C$234="","",IFERROR(MAX(IF((ROW(مسودة!$C$228:$C$257)=SMALL(IF((ROW(مسودة!$C$228:$C$257)*(مسودة!$C$228:$C$257=$C$234)),ROW(مسودة!$C$228:$C$257)),ROW()-ROW(AA235)+1)),مسودة!AA229:'مسودة'!AA$257)),0))</f>
        <v>20</v>
      </c>
      <c r="AB235" s="39">
        <f t="array" ref="AB235">IF($C$234="","",IFERROR(MAX(IF((ROW(مسودة!$C$228:$C$257)=SMALL(IF((ROW(مسودة!$C$228:$C$257)*(مسودة!$C$228:$C$257=$C$234)),ROW(مسودة!$C$228:$C$257)),ROW()-ROW(AB235)+1)),مسودة!AB229:'مسودة'!AB$257)),0))</f>
        <v>11</v>
      </c>
      <c r="AC235" s="39">
        <f t="array" ref="AC235">IF($C$234="","",IFERROR(MAX(IF((ROW(مسودة!$C$228:$C$257)=SMALL(IF((ROW(مسودة!$C$228:$C$257)*(مسودة!$C$228:$C$257=$C$234)),ROW(مسودة!$C$228:$C$257)),ROW()-ROW(AC235)+1)),مسودة!AC229:'مسودة'!AC$257)),0))</f>
        <v>14</v>
      </c>
      <c r="AD235" s="39">
        <f t="array" ref="AD235">IF($C$234="","",IFERROR(MAX(IF((ROW(مسودة!$C$228:$C$257)=SMALL(IF((ROW(مسودة!$C$228:$C$257)*(مسودة!$C$228:$C$257=$C$234)),ROW(مسودة!$C$228:$C$257)),ROW()-ROW(AD235)+1)),مسودة!AD229:'مسودة'!AD$257)),0))</f>
        <v>25</v>
      </c>
      <c r="AE235" s="39">
        <f t="array" ref="AE235">IF($C$234="","",IFERROR(MAX(IF((ROW(مسودة!$C$228:$C$257)=SMALL(IF((ROW(مسودة!$C$228:$C$257)*(مسودة!$C$228:$C$257=$C$234)),ROW(مسودة!$C$228:$C$257)),ROW()-ROW(AE235)+1)),مسودة!AE229:'مسودة'!AE$257)),0))</f>
        <v>11</v>
      </c>
      <c r="AF235" s="39">
        <f t="array" ref="AF235">IF($C$234="","",IFERROR(MAX(IF((ROW(مسودة!$C$228:$C$257)=SMALL(IF((ROW(مسودة!$C$228:$C$257)*(مسودة!$C$228:$C$257=$C$234)),ROW(مسودة!$C$228:$C$257)),ROW()-ROW(AF235)+1)),مسودة!AF229:'مسودة'!AF$257)),0))</f>
        <v>9</v>
      </c>
      <c r="AG235" s="39">
        <f t="array" ref="AG235">IF($C$234="","",IFERROR(MAX(IF((ROW(مسودة!$C$228:$C$257)=SMALL(IF((ROW(مسودة!$C$228:$C$257)*(مسودة!$C$228:$C$257=$C$234)),ROW(مسودة!$C$228:$C$257)),ROW()-ROW(AG235)+1)),مسودة!AG229:'مسودة'!AG$257)),0))</f>
        <v>20</v>
      </c>
      <c r="AH235" s="39">
        <f t="array" ref="AH235">IF($C$234="","",IFERROR(MAX(IF((ROW(مسودة!$C$228:$C$257)=SMALL(IF((ROW(مسودة!$C$228:$C$257)*(مسودة!$C$228:$C$257=$C$234)),ROW(مسودة!$C$228:$C$257)),ROW()-ROW(AH235)+1)),مسودة!AH229:'مسودة'!AH$257)),0))</f>
        <v>2</v>
      </c>
      <c r="AI235" s="39">
        <f t="array" ref="AI235">IF($C$234="","",IFERROR(MAX(IF((ROW(مسودة!$C$228:$C$257)=SMALL(IF((ROW(مسودة!$C$228:$C$257)*(مسودة!$C$228:$C$257=$C$234)),ROW(مسودة!$C$228:$C$257)),ROW()-ROW(AI235)+1)),مسودة!AI229:'مسودة'!AI$257)),0))</f>
        <v>19</v>
      </c>
      <c r="AJ235" s="39">
        <f t="array" ref="AJ235">IF($C$234="","",IFERROR(MAX(IF((ROW(مسودة!$C$228:$C$257)=SMALL(IF((ROW(مسودة!$C$228:$C$257)*(مسودة!$C$228:$C$257=$C$234)),ROW(مسودة!$C$228:$C$257)),ROW()-ROW(AJ235)+1)),مسودة!AJ229:'مسودة'!AJ$257)),0))</f>
        <v>21</v>
      </c>
      <c r="AK235" s="39">
        <f t="array" ref="AK235">IF($C$234="","",IFERROR(MAX(IF((ROW(مسودة!$C$228:$C$257)=SMALL(IF((ROW(مسودة!$C$228:$C$257)*(مسودة!$C$228:$C$257=$C$234)),ROW(مسودة!$C$228:$C$257)),ROW()-ROW(AK235)+1)),مسودة!AK229:'مسودة'!AK$257)),0))</f>
        <v>4</v>
      </c>
      <c r="AL235" s="39">
        <f t="array" ref="AL235">IF($C$234="","",IFERROR(MAX(IF((ROW(مسودة!$C$228:$C$257)=SMALL(IF((ROW(مسودة!$C$228:$C$257)*(مسودة!$C$228:$C$257=$C$234)),ROW(مسودة!$C$228:$C$257)),ROW()-ROW(AL235)+1)),مسودة!AL229:'مسودة'!AL$257)),0))</f>
        <v>8</v>
      </c>
      <c r="AM235" s="39">
        <f t="array" ref="AM235">IF($C$234="","",IFERROR(MAX(IF((ROW(مسودة!$C$228:$C$257)=SMALL(IF((ROW(مسودة!$C$228:$C$257)*(مسودة!$C$228:$C$257=$C$234)),ROW(مسودة!$C$228:$C$257)),ROW()-ROW(AM235)+1)),مسودة!AM229:'مسودة'!AM$257)),0))</f>
        <v>12</v>
      </c>
      <c r="AN235" s="56"/>
      <c r="AO235" s="56"/>
      <c r="AP235" s="56"/>
      <c r="AQ235" s="49"/>
      <c r="AR235" s="49"/>
      <c r="AS235" s="49"/>
      <c r="AT235" s="49"/>
      <c r="AU235" s="104"/>
    </row>
    <row r="236" spans="2:47" ht="28.5" thickBot="1">
      <c r="B236" s="48"/>
      <c r="C236" s="93"/>
      <c r="D236" s="51"/>
      <c r="E236" s="51"/>
      <c r="F236" s="14" t="s">
        <v>32</v>
      </c>
      <c r="G236" s="39">
        <f t="array" ref="G236">IF($C$234="","",IFERROR(MAX(IF((ROW(مسودة!$C$228:$C$257)=SMALL(IF((ROW(مسودة!$C$228:$C$257)*(مسودة!$C$228:$C$257=$C$234)),ROW(مسودة!$C$228:$C$257)),ROW()-ROW(G236)+1)),مسودة!G230:'مسودة'!G$257)),0))</f>
        <v>30</v>
      </c>
      <c r="H236" s="39">
        <f t="array" ref="H236">IF($C$234="","",IFERROR(MAX(IF((ROW(مسودة!$C$228:$C$257)=SMALL(IF((ROW(مسودة!$C$228:$C$257)*(مسودة!$C$228:$C$257=$C$234)),ROW(مسودة!$C$228:$C$257)),ROW()-ROW(H236)+1)),مسودة!H230:'مسودة'!H$257)),0))</f>
        <v>78</v>
      </c>
      <c r="I236" s="39">
        <f t="array" ref="I236">IF($C$234="","",IFERROR(MAX(IF((ROW(مسودة!$C$228:$C$257)=SMALL(IF((ROW(مسودة!$C$228:$C$257)*(مسودة!$C$228:$C$257=$C$234)),ROW(مسودة!$C$228:$C$257)),ROW()-ROW(I236)+1)),مسودة!I230:'مسودة'!I$257)),0))</f>
        <v>108</v>
      </c>
      <c r="J236" s="39">
        <f t="array" ref="J236">IF($C$234="","",IFERROR(MAX(IF((ROW(مسودة!$C$228:$C$257)=SMALL(IF((ROW(مسودة!$C$228:$C$257)*(مسودة!$C$228:$C$257=$C$234)),ROW(مسودة!$C$228:$C$257)),ROW()-ROW(J236)+1)),مسودة!J230:'مسودة'!J$257)),0))</f>
        <v>33</v>
      </c>
      <c r="K236" s="39">
        <f t="array" ref="K236">IF($C$234="","",IFERROR(MAX(IF((ROW(مسودة!$C$228:$C$257)=SMALL(IF((ROW(مسودة!$C$228:$C$257)*(مسودة!$C$228:$C$257=$C$234)),ROW(مسودة!$C$228:$C$257)),ROW()-ROW(K236)+1)),مسودة!K230:'مسودة'!K$257)),0))</f>
        <v>71</v>
      </c>
      <c r="L236" s="39">
        <f t="array" ref="L236">IF($C$234="","",IFERROR(MAX(IF((ROW(مسودة!$C$228:$C$257)=SMALL(IF((ROW(مسودة!$C$228:$C$257)*(مسودة!$C$228:$C$257=$C$234)),ROW(مسودة!$C$228:$C$257)),ROW()-ROW(L236)+1)),مسودة!L230:'مسودة'!L$257)),0))</f>
        <v>104</v>
      </c>
      <c r="M236" s="39">
        <f t="array" ref="M236">IF($C$234="","",IFERROR(MAX(IF((ROW(مسودة!$C$228:$C$257)=SMALL(IF((ROW(مسودة!$C$228:$C$257)*(مسودة!$C$228:$C$257=$C$234)),ROW(مسودة!$C$228:$C$257)),ROW()-ROW(M236)+1)),مسودة!M230:'مسودة'!M$257)),0))</f>
        <v>13</v>
      </c>
      <c r="N236" s="39">
        <f t="array" ref="N236">IF($C$234="","",IFERROR(MAX(IF((ROW(مسودة!$C$228:$C$257)=SMALL(IF((ROW(مسودة!$C$228:$C$257)*(مسودة!$C$228:$C$257=$C$234)),ROW(مسودة!$C$228:$C$257)),ROW()-ROW(N236)+1)),مسودة!N230:'مسودة'!N$257)),0))</f>
        <v>14</v>
      </c>
      <c r="O236" s="39">
        <f t="array" ref="O236">IF($C$234="","",IFERROR(MAX(IF((ROW(مسودة!$C$228:$C$257)=SMALL(IF((ROW(مسودة!$C$228:$C$257)*(مسودة!$C$228:$C$257=$C$234)),ROW(مسودة!$C$228:$C$257)),ROW()-ROW(O236)+1)),مسودة!O230:'مسودة'!O$257)),0))</f>
        <v>0</v>
      </c>
      <c r="P236" s="39">
        <f t="array" ref="P236">IF($C$234="","",IFERROR(MAX(IF((ROW(مسودة!$C$228:$C$257)=SMALL(IF((ROW(مسودة!$C$228:$C$257)*(مسودة!$C$228:$C$257=$C$234)),ROW(مسودة!$C$228:$C$257)),ROW()-ROW(P236)+1)),مسودة!P230:'مسودة'!P$257)),0))</f>
        <v>28</v>
      </c>
      <c r="Q236" s="39">
        <f t="array" ref="Q236">IF($C$234="","",IFERROR(MAX(IF((ROW(مسودة!$C$228:$C$257)=SMALL(IF((ROW(مسودة!$C$228:$C$257)*(مسودة!$C$228:$C$257=$C$234)),ROW(مسودة!$C$228:$C$257)),ROW()-ROW(Q236)+1)),مسودة!Q230:'مسودة'!Q$257)),0))</f>
        <v>33</v>
      </c>
      <c r="R236" s="39">
        <f t="array" ref="R236">IF($C$234="","",IFERROR(MAX(IF((ROW(مسودة!$C$228:$C$257)=SMALL(IF((ROW(مسودة!$C$228:$C$257)*(مسودة!$C$228:$C$257=$C$234)),ROW(مسودة!$C$228:$C$257)),ROW()-ROW(R236)+1)),مسودة!R230:'مسودة'!R$257)),0))</f>
        <v>61</v>
      </c>
      <c r="S236" s="39">
        <f t="array" ref="S236">IF($C$234="","",IFERROR(MAX(IF((ROW(مسودة!$C$228:$C$257)=SMALL(IF((ROW(مسودة!$C$228:$C$257)*(مسودة!$C$228:$C$257=$C$234)),ROW(مسودة!$C$228:$C$257)),ROW()-ROW(S236)+1)),مسودة!S230:'مسودة'!S$257)),0))</f>
        <v>23</v>
      </c>
      <c r="T236" s="39">
        <f t="array" ref="T236">IF($C$234="","",IFERROR(MAX(IF((ROW(مسودة!$C$228:$C$257)=SMALL(IF((ROW(مسودة!$C$228:$C$257)*(مسودة!$C$228:$C$257=$C$234)),ROW(مسودة!$C$228:$C$257)),ROW()-ROW(T236)+1)),مسودة!T230:'مسودة'!T$257)),0))</f>
        <v>40</v>
      </c>
      <c r="U236" s="39">
        <f t="array" ref="U236">IF($C$234="","",IFERROR(MAX(IF((ROW(مسودة!$C$228:$C$257)=SMALL(IF((ROW(مسودة!$C$228:$C$257)*(مسودة!$C$228:$C$257=$C$234)),ROW(مسودة!$C$228:$C$257)),ROW()-ROW(U236)+1)),مسودة!U230:'مسودة'!U$257)),0))</f>
        <v>63</v>
      </c>
      <c r="V236" s="39">
        <f t="array" ref="V236">IF($C$234="","",IFERROR(MAX(IF((ROW(مسودة!$C$228:$C$257)=SMALL(IF((ROW(مسودة!$C$228:$C$257)*(مسودة!$C$228:$C$257=$C$234)),ROW(مسودة!$C$228:$C$257)),ROW()-ROW(V236)+1)),مسودة!V230:'مسودة'!V$257)),0))</f>
        <v>26</v>
      </c>
      <c r="W236" s="39">
        <f t="array" ref="W236">IF($C$234="","",IFERROR(MAX(IF((ROW(مسودة!$C$228:$C$257)=SMALL(IF((ROW(مسودة!$C$228:$C$257)*(مسودة!$C$228:$C$257=$C$234)),ROW(مسودة!$C$228:$C$257)),ROW()-ROW(W236)+1)),مسودة!W230:'مسودة'!W$257)),0))</f>
        <v>34</v>
      </c>
      <c r="X236" s="39">
        <f t="array" ref="X236">IF($C$234="","",IFERROR(MAX(IF((ROW(مسودة!$C$228:$C$257)=SMALL(IF((ROW(مسودة!$C$228:$C$257)*(مسودة!$C$228:$C$257=$C$234)),ROW(مسودة!$C$228:$C$257)),ROW()-ROW(X236)+1)),مسودة!X230:'مسودة'!X$257)),0))</f>
        <v>60</v>
      </c>
      <c r="Y236" s="39">
        <f t="array" ref="Y236">IF($C$234="","",IFERROR(MAX(IF((ROW(مسودة!$C$228:$C$257)=SMALL(IF((ROW(مسودة!$C$228:$C$257)*(مسودة!$C$228:$C$257=$C$234)),ROW(مسودة!$C$228:$C$257)),ROW()-ROW(Y236)+1)),مسودة!Y230:'مسودة'!Y$257)),0))</f>
        <v>6</v>
      </c>
      <c r="Z236" s="39">
        <f t="array" ref="Z236">IF($C$234="","",IFERROR(MAX(IF((ROW(مسودة!$C$228:$C$257)=SMALL(IF((ROW(مسودة!$C$228:$C$257)*(مسودة!$C$228:$C$257=$C$234)),ROW(مسودة!$C$228:$C$257)),ROW()-ROW(Z236)+1)),مسودة!Z230:'مسودة'!Z$257)),0))</f>
        <v>34</v>
      </c>
      <c r="AA236" s="39">
        <f t="array" ref="AA236">IF($C$234="","",IFERROR(MAX(IF((ROW(مسودة!$C$228:$C$257)=SMALL(IF((ROW(مسودة!$C$228:$C$257)*(مسودة!$C$228:$C$257=$C$234)),ROW(مسودة!$C$228:$C$257)),ROW()-ROW(AA236)+1)),مسودة!AA230:'مسودة'!AA$257)),0))</f>
        <v>40</v>
      </c>
      <c r="AB236" s="39">
        <f t="array" ref="AB236">IF($C$234="","",IFERROR(MAX(IF((ROW(مسودة!$C$228:$C$257)=SMALL(IF((ROW(مسودة!$C$228:$C$257)*(مسودة!$C$228:$C$257=$C$234)),ROW(مسودة!$C$228:$C$257)),ROW()-ROW(AB236)+1)),مسودة!AB230:'مسودة'!AB$257)),0))</f>
        <v>23</v>
      </c>
      <c r="AC236" s="39">
        <f t="array" ref="AC236">IF($C$234="","",IFERROR(MAX(IF((ROW(مسودة!$C$228:$C$257)=SMALL(IF((ROW(مسودة!$C$228:$C$257)*(مسودة!$C$228:$C$257=$C$234)),ROW(مسودة!$C$228:$C$257)),ROW()-ROW(AC236)+1)),مسودة!AC230:'مسودة'!AC$257)),0))</f>
        <v>30</v>
      </c>
      <c r="AD236" s="39">
        <f t="array" ref="AD236">IF($C$234="","",IFERROR(MAX(IF((ROW(مسودة!$C$228:$C$257)=SMALL(IF((ROW(مسودة!$C$228:$C$257)*(مسودة!$C$228:$C$257=$C$234)),ROW(مسودة!$C$228:$C$257)),ROW()-ROW(AD236)+1)),مسودة!AD230:'مسودة'!AD$257)),0))</f>
        <v>53</v>
      </c>
      <c r="AE236" s="39">
        <f t="array" ref="AE236">IF($C$234="","",IFERROR(MAX(IF((ROW(مسودة!$C$228:$C$257)=SMALL(IF((ROW(مسودة!$C$228:$C$257)*(مسودة!$C$228:$C$257=$C$234)),ROW(مسودة!$C$228:$C$257)),ROW()-ROW(AE236)+1)),مسودة!AE230:'مسودة'!AE$257)),0))</f>
        <v>15</v>
      </c>
      <c r="AF236" s="39">
        <f t="array" ref="AF236">IF($C$234="","",IFERROR(MAX(IF((ROW(مسودة!$C$228:$C$257)=SMALL(IF((ROW(مسودة!$C$228:$C$257)*(مسودة!$C$228:$C$257=$C$234)),ROW(مسودة!$C$228:$C$257)),ROW()-ROW(AF236)+1)),مسودة!AF230:'مسودة'!AF$257)),0))</f>
        <v>13</v>
      </c>
      <c r="AG236" s="39">
        <f t="array" ref="AG236">IF($C$234="","",IFERROR(MAX(IF((ROW(مسودة!$C$228:$C$257)=SMALL(IF((ROW(مسودة!$C$228:$C$257)*(مسودة!$C$228:$C$257=$C$234)),ROW(مسودة!$C$228:$C$257)),ROW()-ROW(AG236)+1)),مسودة!AG230:'مسودة'!AG$257)),0))</f>
        <v>0</v>
      </c>
      <c r="AH236" s="39">
        <f t="array" ref="AH236">IF($C$234="","",IFERROR(MAX(IF((ROW(مسودة!$C$228:$C$257)=SMALL(IF((ROW(مسودة!$C$228:$C$257)*(مسودة!$C$228:$C$257=$C$234)),ROW(مسودة!$C$228:$C$257)),ROW()-ROW(AH236)+1)),مسودة!AH230:'مسودة'!AH$257)),0))</f>
        <v>7</v>
      </c>
      <c r="AI236" s="39">
        <f t="array" ref="AI236">IF($C$234="","",IFERROR(MAX(IF((ROW(مسودة!$C$228:$C$257)=SMALL(IF((ROW(مسودة!$C$228:$C$257)*(مسودة!$C$228:$C$257=$C$234)),ROW(مسودة!$C$228:$C$257)),ROW()-ROW(AI236)+1)),مسودة!AI230:'مسودة'!AI$257)),0))</f>
        <v>22</v>
      </c>
      <c r="AJ236" s="39">
        <f t="array" ref="AJ236">IF($C$234="","",IFERROR(MAX(IF((ROW(مسودة!$C$228:$C$257)=SMALL(IF((ROW(مسودة!$C$228:$C$257)*(مسودة!$C$228:$C$257=$C$234)),ROW(مسودة!$C$228:$C$257)),ROW()-ROW(AJ236)+1)),مسودة!AJ230:'مسودة'!AJ$257)),0))</f>
        <v>29</v>
      </c>
      <c r="AK236" s="39">
        <f t="array" ref="AK236">IF($C$234="","",IFERROR(MAX(IF((ROW(مسودة!$C$228:$C$257)=SMALL(IF((ROW(مسودة!$C$228:$C$257)*(مسودة!$C$228:$C$257=$C$234)),ROW(مسودة!$C$228:$C$257)),ROW()-ROW(AK236)+1)),مسودة!AK230:'مسودة'!AK$257)),0))</f>
        <v>10</v>
      </c>
      <c r="AL236" s="39">
        <f t="array" ref="AL236">IF($C$234="","",IFERROR(MAX(IF((ROW(مسودة!$C$228:$C$257)=SMALL(IF((ROW(مسودة!$C$228:$C$257)*(مسودة!$C$228:$C$257=$C$234)),ROW(مسودة!$C$228:$C$257)),ROW()-ROW(AL236)+1)),مسودة!AL230:'مسودة'!AL$257)),0))</f>
        <v>11</v>
      </c>
      <c r="AM236" s="39">
        <f t="array" ref="AM236">IF($C$234="","",IFERROR(MAX(IF((ROW(مسودة!$C$228:$C$257)=SMALL(IF((ROW(مسودة!$C$228:$C$257)*(مسودة!$C$228:$C$257=$C$234)),ROW(مسودة!$C$228:$C$257)),ROW()-ROW(AM236)+1)),مسودة!AM230:'مسودة'!AM$257)),0))</f>
        <v>21</v>
      </c>
      <c r="AN236" s="39">
        <f t="array" ref="AN236">IF($C$234="","",IFERROR(MAX(IF((ROW(مسودة!$C$228:$C$257)=SMALL(IF((ROW(مسودة!$C$228:$C$257)*(مسودة!$C$228:$C$257=$C$234)),ROW(مسودة!$C$228:$C$257)),ROW()-ROW(AN236)+1)),مسودة!AN230:AN$257)),0))</f>
        <v>0</v>
      </c>
      <c r="AO236" s="39">
        <f t="array" ref="AO236">IF($C$234="","",IFERROR(MAX(IF((ROW(مسودة!$C$228:$C$257)=SMALL(IF((ROW(مسودة!$C$228:$C$257)*(مسودة!$C$228:$C$257=$C$234)),ROW(مسودة!$C$228:$C$257)),ROW()-ROW(AO236)+1)),مسودة!AO230:AO$257)),0))</f>
        <v>0</v>
      </c>
      <c r="AP236" s="39" t="str">
        <f>IF(AO236&lt;50,"   ",IF(AO236&lt;65,"مقبول",IF(AO236&lt;75,"جيد",IF(AO236&lt;85,"جيدجداً",IF(AO236&lt;=100,"ممتاز","")))))</f>
        <v xml:space="preserve">   </v>
      </c>
      <c r="AQ236" s="49"/>
      <c r="AR236" s="49"/>
      <c r="AS236" s="49"/>
      <c r="AT236" s="49"/>
      <c r="AU236" s="105"/>
    </row>
    <row r="237" spans="2:47" ht="28.5" customHeight="1" thickBot="1">
      <c r="B237" s="48">
        <f>B234+1</f>
        <v>52</v>
      </c>
      <c r="C237" s="98">
        <f t="array" ref="C237">IF(ISERROR(INDEX(مسودة!$C$228:$AV$257,SMALL(IF((مسودة!$AU$228:$AU$257="راسب"),ROW(مسودة!$C$228:$AV$257)-MIN(ROW(مسودة!$C$228:$AV$257))+1,""),ROW(A2)),COLUMN(A2))),"",INDEX(مسودة!$C$228:$AV$257,SMALL(IF((مسودة!$AU$228:$AU$257="راسب"),ROW(مسودة!$C$228:$AV$257)-MIN(ROW(مسودة!$C$228:$AV$257))+1,""),ROW(A2)),COLUMN(A2)))</f>
        <v>663</v>
      </c>
      <c r="D237" s="95" t="str">
        <f>IF(C237&lt;&gt;"",VLOOKUP(C237,مسودة!$C$228:$D$257,2,0),"")</f>
        <v xml:space="preserve">قتادة عمر </v>
      </c>
      <c r="E237" s="95">
        <f>IF(C237&lt;&gt;"",VLOOKUP(C237,مسودة!$C$228:$E$257,3,0),"")</f>
        <v>265</v>
      </c>
      <c r="F237" s="11" t="s">
        <v>30</v>
      </c>
      <c r="G237" s="39">
        <f t="array" ref="G237">IF($C$237="","",IFERROR(MAX(IF((ROW(مسودة!$C$228:$C$257)=SMALL(IF((ROW(مسودة!$C$228:$C$257)*(مسودة!$C$228:$C$257=$C$237)),ROW(مسودة!$C$228:$C$257)),ROW()-ROW(G237)+1)),مسودة!G228:'مسودة'!G$257)),0))</f>
        <v>15</v>
      </c>
      <c r="H237" s="39">
        <f t="array" ref="H237">IF($C$237="","",IFERROR(MAX(IF((ROW(مسودة!$C$228:$C$257)=SMALL(IF((ROW(مسودة!$C$228:$C$257)*(مسودة!$C$228:$C$257=$C$237)),ROW(مسودة!$C$228:$C$257)),ROW()-ROW(H237)+1)),مسودة!H228:'مسودة'!H$257)),0))</f>
        <v>41</v>
      </c>
      <c r="I237" s="39">
        <f t="array" ref="I237">IF($C$237="","",IFERROR(MAX(IF((ROW(مسودة!$C$228:$C$257)=SMALL(IF((ROW(مسودة!$C$228:$C$257)*(مسودة!$C$228:$C$257=$C$237)),ROW(مسودة!$C$228:$C$257)),ROW()-ROW(I237)+1)),مسودة!I228:'مسودة'!I$257)),0))</f>
        <v>56</v>
      </c>
      <c r="J237" s="39">
        <f t="array" ref="J237">IF($C$237="","",IFERROR(MAX(IF((ROW(مسودة!$C$228:$C$257)=SMALL(IF((ROW(مسودة!$C$228:$C$257)*(مسودة!$C$228:$C$257=$C$237)),ROW(مسودة!$C$228:$C$257)),ROW()-ROW(J237)+1)),مسودة!J228:'مسودة'!J$257)),0))</f>
        <v>20</v>
      </c>
      <c r="K237" s="39">
        <f t="array" ref="K237">IF($C$237="","",IFERROR(MAX(IF((ROW(مسودة!$C$228:$C$257)=SMALL(IF((ROW(مسودة!$C$228:$C$257)*(مسودة!$C$228:$C$257=$C$237)),ROW(مسودة!$C$228:$C$257)),ROW()-ROW(K237)+1)),مسودة!K228:'مسودة'!K$257)),0))</f>
        <v>27</v>
      </c>
      <c r="L237" s="39">
        <f t="array" ref="L237">IF($C$237="","",IFERROR(MAX(IF((ROW(مسودة!$C$228:$C$257)=SMALL(IF((ROW(مسودة!$C$228:$C$257)*(مسودة!$C$228:$C$257=$C$237)),ROW(مسودة!$C$228:$C$257)),ROW()-ROW(L237)+1)),مسودة!L228:'مسودة'!L$257)),0))</f>
        <v>47</v>
      </c>
      <c r="M237" s="39">
        <f t="array" ref="M237">IF($C$237="","",IFERROR(MAX(IF((ROW(مسودة!$C$228:$C$257)=SMALL(IF((ROW(مسودة!$C$228:$C$257)*(مسودة!$C$228:$C$257=$C$237)),ROW(مسودة!$C$228:$C$257)),ROW()-ROW(M237)+1)),مسودة!M228:'مسودة'!M$257)),0))</f>
        <v>13</v>
      </c>
      <c r="N237" s="39">
        <f t="array" ref="N237">IF($C$237="","",IFERROR(MAX(IF((ROW(مسودة!$C$228:$C$257)=SMALL(IF((ROW(مسودة!$C$228:$C$257)*(مسودة!$C$228:$C$257=$C$237)),ROW(مسودة!$C$228:$C$257)),ROW()-ROW(N237)+1)),مسودة!N228:'مسودة'!N$257)),0))</f>
        <v>18</v>
      </c>
      <c r="O237" s="39">
        <f t="array" ref="O237">IF($C$237="","",IFERROR(MAX(IF((ROW(مسودة!$C$228:$C$257)=SMALL(IF((ROW(مسودة!$C$228:$C$257)*(مسودة!$C$228:$C$257=$C$237)),ROW(مسودة!$C$228:$C$257)),ROW()-ROW(O237)+1)),مسودة!O228:'مسودة'!O$257)),0))</f>
        <v>31</v>
      </c>
      <c r="P237" s="39">
        <f t="array" ref="P237">IF($C$237="","",IFERROR(MAX(IF((ROW(مسودة!$C$228:$C$257)=SMALL(IF((ROW(مسودة!$C$228:$C$257)*(مسودة!$C$228:$C$257=$C$237)),ROW(مسودة!$C$228:$C$257)),ROW()-ROW(P237)+1)),مسودة!P228:'مسودة'!P$257)),0))</f>
        <v>14</v>
      </c>
      <c r="Q237" s="39">
        <f t="array" ref="Q237">IF($C$237="","",IFERROR(MAX(IF((ROW(مسودة!$C$228:$C$257)=SMALL(IF((ROW(مسودة!$C$228:$C$257)*(مسودة!$C$228:$C$257=$C$237)),ROW(مسودة!$C$228:$C$257)),ROW()-ROW(Q237)+1)),مسودة!Q228:'مسودة'!Q$257)),0))</f>
        <v>18</v>
      </c>
      <c r="R237" s="39">
        <f t="array" ref="R237">IF($C$237="","",IFERROR(MAX(IF((ROW(مسودة!$C$228:$C$257)=SMALL(IF((ROW(مسودة!$C$228:$C$257)*(مسودة!$C$228:$C$257=$C$237)),ROW(مسودة!$C$228:$C$257)),ROW()-ROW(R237)+1)),مسودة!R228:'مسودة'!R$257)),0))</f>
        <v>32</v>
      </c>
      <c r="S237" s="39">
        <f t="array" ref="S237">IF($C$237="","",IFERROR(MAX(IF((ROW(مسودة!$C$228:$C$257)=SMALL(IF((ROW(مسودة!$C$228:$C$257)*(مسودة!$C$228:$C$257=$C$237)),ROW(مسودة!$C$228:$C$257)),ROW()-ROW(S237)+1)),مسودة!S228:'مسودة'!S$257)),0))</f>
        <v>19</v>
      </c>
      <c r="T237" s="39">
        <f t="array" ref="T237">IF($C$237="","",IFERROR(MAX(IF((ROW(مسودة!$C$228:$C$257)=SMALL(IF((ROW(مسودة!$C$228:$C$257)*(مسودة!$C$228:$C$257=$C$237)),ROW(مسودة!$C$228:$C$257)),ROW()-ROW(T237)+1)),مسودة!T228:'مسودة'!T$257)),0))</f>
        <v>8</v>
      </c>
      <c r="U237" s="39">
        <f t="array" ref="U237">IF($C$237="","",IFERROR(MAX(IF((ROW(مسودة!$C$228:$C$257)=SMALL(IF((ROW(مسودة!$C$228:$C$257)*(مسودة!$C$228:$C$257=$C$237)),ROW(مسودة!$C$228:$C$257)),ROW()-ROW(U237)+1)),مسودة!U228:'مسودة'!U$257)),0))</f>
        <v>27</v>
      </c>
      <c r="V237" s="39">
        <f t="array" ref="V237">IF($C$237="","",IFERROR(MAX(IF((ROW(مسودة!$C$228:$C$257)=SMALL(IF((ROW(مسودة!$C$228:$C$257)*(مسودة!$C$228:$C$257=$C$237)),ROW(مسودة!$C$228:$C$257)),ROW()-ROW(V237)+1)),مسودة!V228:'مسودة'!V$257)),0))</f>
        <v>14</v>
      </c>
      <c r="W237" s="39">
        <f t="array" ref="W237">IF($C$237="","",IFERROR(MAX(IF((ROW(مسودة!$C$228:$C$257)=SMALL(IF((ROW(مسودة!$C$228:$C$257)*(مسودة!$C$228:$C$257=$C$237)),ROW(مسودة!$C$228:$C$257)),ROW()-ROW(W237)+1)),مسودة!W228:'مسودة'!W$257)),0))</f>
        <v>12</v>
      </c>
      <c r="X237" s="39">
        <f t="array" ref="X237">IF($C$237="","",IFERROR(MAX(IF((ROW(مسودة!$C$228:$C$257)=SMALL(IF((ROW(مسودة!$C$228:$C$257)*(مسودة!$C$228:$C$257=$C$237)),ROW(مسودة!$C$228:$C$257)),ROW()-ROW(X237)+1)),مسودة!X228:'مسودة'!X$257)),0))</f>
        <v>26</v>
      </c>
      <c r="Y237" s="39">
        <f t="array" ref="Y237">IF($C$237="","",IFERROR(MAX(IF((ROW(مسودة!$C$228:$C$257)=SMALL(IF((ROW(مسودة!$C$228:$C$257)*(مسودة!$C$228:$C$257=$C$237)),ROW(مسودة!$C$228:$C$257)),ROW()-ROW(Y237)+1)),مسودة!Y228:'مسودة'!Y$257)),0))</f>
        <v>9</v>
      </c>
      <c r="Z237" s="39">
        <f t="array" ref="Z237">IF($C$237="","",IFERROR(MAX(IF((ROW(مسودة!$C$228:$C$257)=SMALL(IF((ROW(مسودة!$C$228:$C$257)*(مسودة!$C$228:$C$257=$C$237)),ROW(مسودة!$C$228:$C$257)),ROW()-ROW(Z237)+1)),مسودة!Z228:'مسودة'!Z$257)),0))</f>
        <v>22</v>
      </c>
      <c r="AA237" s="39">
        <f t="array" ref="AA237">IF($C$237="","",IFERROR(MAX(IF((ROW(مسودة!$C$228:$C$257)=SMALL(IF((ROW(مسودة!$C$228:$C$257)*(مسودة!$C$228:$C$257=$C$237)),ROW(مسودة!$C$228:$C$257)),ROW()-ROW(AA237)+1)),مسودة!AA228:'مسودة'!AA$257)),0))</f>
        <v>31</v>
      </c>
      <c r="AB237" s="39">
        <f t="array" ref="AB237">IF($C$237="","",IFERROR(MAX(IF((ROW(مسودة!$C$228:$C$257)=SMALL(IF((ROW(مسودة!$C$228:$C$257)*(مسودة!$C$228:$C$257=$C$237)),ROW(مسودة!$C$228:$C$257)),ROW()-ROW(AB237)+1)),مسودة!AB228:'مسودة'!AB$257)),0))</f>
        <v>13</v>
      </c>
      <c r="AC237" s="39">
        <f t="array" ref="AC237">IF($C$237="","",IFERROR(MAX(IF((ROW(مسودة!$C$228:$C$257)=SMALL(IF((ROW(مسودة!$C$228:$C$257)*(مسودة!$C$228:$C$257=$C$237)),ROW(مسودة!$C$228:$C$257)),ROW()-ROW(AC237)+1)),مسودة!AC228:'مسودة'!AC$257)),0))</f>
        <v>18</v>
      </c>
      <c r="AD237" s="39">
        <f t="array" ref="AD237">IF($C$237="","",IFERROR(MAX(IF((ROW(مسودة!$C$228:$C$257)=SMALL(IF((ROW(مسودة!$C$228:$C$257)*(مسودة!$C$228:$C$257=$C$237)),ROW(مسودة!$C$228:$C$257)),ROW()-ROW(AD237)+1)),مسودة!AD228:'مسودة'!AD$257)),0))</f>
        <v>31</v>
      </c>
      <c r="AE237" s="39">
        <f t="array" ref="AE237">IF($C$237="","",IFERROR(MAX(IF((ROW(مسودة!$C$228:$C$257)=SMALL(IF((ROW(مسودة!$C$228:$C$257)*(مسودة!$C$228:$C$257=$C$237)),ROW(مسودة!$C$228:$C$257)),ROW()-ROW(AE237)+1)),مسودة!AE228:'مسودة'!AE$257)),0))</f>
        <v>11</v>
      </c>
      <c r="AF237" s="39">
        <f t="array" ref="AF237">IF($C$237="","",IFERROR(MAX(IF((ROW(مسودة!$C$228:$C$257)=SMALL(IF((ROW(مسودة!$C$228:$C$257)*(مسودة!$C$228:$C$257=$C$237)),ROW(مسودة!$C$228:$C$257)),ROW()-ROW(AF237)+1)),مسودة!AF228:'مسودة'!AF$257)),0))</f>
        <v>26</v>
      </c>
      <c r="AG237" s="39">
        <f t="array" ref="AG237">IF($C$237="","",IFERROR(MAX(IF((ROW(مسودة!$C$228:$C$257)=SMALL(IF((ROW(مسودة!$C$228:$C$257)*(مسودة!$C$228:$C$257=$C$237)),ROW(مسودة!$C$228:$C$257)),ROW()-ROW(AG237)+1)),مسودة!AG228:'مسودة'!AG$257)),0))</f>
        <v>37</v>
      </c>
      <c r="AH237" s="39">
        <f t="array" ref="AH237">IF($C$237="","",IFERROR(MAX(IF((ROW(مسودة!$C$228:$C$257)=SMALL(IF((ROW(مسودة!$C$228:$C$257)*(مسودة!$C$228:$C$257=$C$237)),ROW(مسودة!$C$228:$C$257)),ROW()-ROW(AH237)+1)),مسودة!AH228:'مسودة'!AH$257)),0))</f>
        <v>11</v>
      </c>
      <c r="AI237" s="39">
        <f t="array" ref="AI237">IF($C$237="","",IFERROR(MAX(IF((ROW(مسودة!$C$228:$C$257)=SMALL(IF((ROW(مسودة!$C$228:$C$257)*(مسودة!$C$228:$C$257=$C$237)),ROW(مسودة!$C$228:$C$257)),ROW()-ROW(AI237)+1)),مسودة!AI228:'مسودة'!AI$257)),0))</f>
        <v>9</v>
      </c>
      <c r="AJ237" s="39">
        <f t="array" ref="AJ237">IF($C$237="","",IFERROR(MAX(IF((ROW(مسودة!$C$228:$C$257)=SMALL(IF((ROW(مسودة!$C$228:$C$257)*(مسودة!$C$228:$C$257=$C$237)),ROW(مسودة!$C$228:$C$257)),ROW()-ROW(AJ237)+1)),مسودة!AJ228:'مسودة'!AJ$257)),0))</f>
        <v>20</v>
      </c>
      <c r="AK237" s="39">
        <f t="array" ref="AK237">IF($C$237="","",IFERROR(MAX(IF((ROW(مسودة!$C$228:$C$257)=SMALL(IF((ROW(مسودة!$C$228:$C$257)*(مسودة!$C$228:$C$257=$C$237)),ROW(مسودة!$C$228:$C$257)),ROW()-ROW(AK237)+1)),مسودة!AK228:'مسودة'!AK$257)),0))</f>
        <v>4</v>
      </c>
      <c r="AL237" s="39">
        <f t="array" ref="AL237">IF($C$237="","",IFERROR(MAX(IF((ROW(مسودة!$C$228:$C$257)=SMALL(IF((ROW(مسودة!$C$228:$C$257)*(مسودة!$C$228:$C$257=$C$237)),ROW(مسودة!$C$228:$C$257)),ROW()-ROW(AL237)+1)),مسودة!AL228:'مسودة'!AL$257)),0))</f>
        <v>4</v>
      </c>
      <c r="AM237" s="39">
        <f t="array" ref="AM237">IF($C$237="","",IFERROR(MAX(IF((ROW(مسودة!$C$228:$C$257)=SMALL(IF((ROW(مسودة!$C$228:$C$257)*(مسودة!$C$228:$C$257=$C$237)),ROW(مسودة!$C$228:$C$257)),ROW()-ROW(AM237)+1)),مسودة!AM228:'مسودة'!AM$257)),0))</f>
        <v>8</v>
      </c>
      <c r="AN237" s="62"/>
      <c r="AO237" s="62"/>
      <c r="AP237" s="55"/>
      <c r="AQ237" s="49"/>
      <c r="AR237" s="49"/>
      <c r="AS237" s="49"/>
      <c r="AT237" s="49"/>
      <c r="AU237" s="103" t="str">
        <f>IFERROR(LOOKUP(2,1/((مسودة!$C$228:$C$257=C237)*(مسودة!$F$228:$F$257=F237)),مسودة!$AV$228:$AV$257),"")</f>
        <v>له دور ثانٍ في :  رياضيات،</v>
      </c>
    </row>
    <row r="238" spans="2:47" ht="28.5" customHeight="1" thickBot="1">
      <c r="B238" s="48"/>
      <c r="C238" s="99"/>
      <c r="D238" s="51"/>
      <c r="E238" s="51"/>
      <c r="F238" s="11" t="s">
        <v>31</v>
      </c>
      <c r="G238" s="39">
        <f t="array" ref="G238">IF($C$237="","",IFERROR(MAX(IF((ROW(مسودة!$C$228:$C$257)=SMALL(IF((ROW(مسودة!$C$228:$C$257)*(مسودة!$C$228:$C$257=$C$237)),ROW(مسودة!$C$228:$C$257)),ROW()-ROW(G238)+1)),مسودة!G229:'مسودة'!G$257)),0))</f>
        <v>19</v>
      </c>
      <c r="H238" s="39">
        <f t="array" ref="H238">IF($C$237="","",IFERROR(MAX(IF((ROW(مسودة!$C$228:$C$257)=SMALL(IF((ROW(مسودة!$C$228:$C$257)*(مسودة!$C$228:$C$257=$C$237)),ROW(مسودة!$C$228:$C$257)),ROW()-ROW(H238)+1)),مسودة!H229:'مسودة'!H$257)),0))</f>
        <v>54</v>
      </c>
      <c r="I238" s="39">
        <f t="array" ref="I238">IF($C$237="","",IFERROR(MAX(IF((ROW(مسودة!$C$228:$C$257)=SMALL(IF((ROW(مسودة!$C$228:$C$257)*(مسودة!$C$228:$C$257=$C$237)),ROW(مسودة!$C$228:$C$257)),ROW()-ROW(I238)+1)),مسودة!I229:'مسودة'!I$257)),0))</f>
        <v>73</v>
      </c>
      <c r="J238" s="39">
        <f t="array" ref="J238">IF($C$237="","",IFERROR(MAX(IF((ROW(مسودة!$C$228:$C$257)=SMALL(IF((ROW(مسودة!$C$228:$C$257)*(مسودة!$C$228:$C$257=$C$237)),ROW(مسودة!$C$228:$C$257)),ROW()-ROW(J238)+1)),مسودة!J229:'مسودة'!J$257)),0))</f>
        <v>23</v>
      </c>
      <c r="K238" s="39">
        <f t="array" ref="K238">IF($C$237="","",IFERROR(MAX(IF((ROW(مسودة!$C$228:$C$257)=SMALL(IF((ROW(مسودة!$C$228:$C$257)*(مسودة!$C$228:$C$257=$C$237)),ROW(مسودة!$C$228:$C$257)),ROW()-ROW(K238)+1)),مسودة!K229:'مسودة'!K$257)),0))</f>
        <v>38</v>
      </c>
      <c r="L238" s="39">
        <f t="array" ref="L238">IF($C$237="","",IFERROR(MAX(IF((ROW(مسودة!$C$228:$C$257)=SMALL(IF((ROW(مسودة!$C$228:$C$257)*(مسودة!$C$228:$C$257=$C$237)),ROW(مسودة!$C$228:$C$257)),ROW()-ROW(L238)+1)),مسودة!L229:'مسودة'!L$257)),0))</f>
        <v>61</v>
      </c>
      <c r="M238" s="39">
        <f t="array" ref="M238">IF($C$237="","",IFERROR(MAX(IF((ROW(مسودة!$C$228:$C$257)=SMALL(IF((ROW(مسودة!$C$228:$C$257)*(مسودة!$C$228:$C$257=$C$237)),ROW(مسودة!$C$228:$C$257)),ROW()-ROW(M238)+1)),مسودة!M229:'مسودة'!M$257)),0))</f>
        <v>15</v>
      </c>
      <c r="N238" s="39">
        <f t="array" ref="N238">IF($C$237="","",IFERROR(MAX(IF((ROW(مسودة!$C$228:$C$257)=SMALL(IF((ROW(مسودة!$C$228:$C$257)*(مسودة!$C$228:$C$257=$C$237)),ROW(مسودة!$C$228:$C$257)),ROW()-ROW(N238)+1)),مسودة!N229:'مسودة'!N$257)),0))</f>
        <v>18</v>
      </c>
      <c r="O238" s="39">
        <f t="array" ref="O238">IF($C$237="","",IFERROR(MAX(IF((ROW(مسودة!$C$228:$C$257)=SMALL(IF((ROW(مسودة!$C$228:$C$257)*(مسودة!$C$228:$C$257=$C$237)),ROW(مسودة!$C$228:$C$257)),ROW()-ROW(O238)+1)),مسودة!O229:'مسودة'!O$257)),0))</f>
        <v>33</v>
      </c>
      <c r="P238" s="39">
        <f t="array" ref="P238">IF($C$237="","",IFERROR(MAX(IF((ROW(مسودة!$C$228:$C$257)=SMALL(IF((ROW(مسودة!$C$228:$C$257)*(مسودة!$C$228:$C$257=$C$237)),ROW(مسودة!$C$228:$C$257)),ROW()-ROW(P238)+1)),مسودة!P229:'مسودة'!P$257)),0))</f>
        <v>13</v>
      </c>
      <c r="Q238" s="39">
        <f t="array" ref="Q238">IF($C$237="","",IFERROR(MAX(IF((ROW(مسودة!$C$228:$C$257)=SMALL(IF((ROW(مسودة!$C$228:$C$257)*(مسودة!$C$228:$C$257=$C$237)),ROW(مسودة!$C$228:$C$257)),ROW()-ROW(Q238)+1)),مسودة!Q229:'مسودة'!Q$257)),0))</f>
        <v>16</v>
      </c>
      <c r="R238" s="39">
        <f t="array" ref="R238">IF($C$237="","",IFERROR(MAX(IF((ROW(مسودة!$C$228:$C$257)=SMALL(IF((ROW(مسودة!$C$228:$C$257)*(مسودة!$C$228:$C$257=$C$237)),ROW(مسودة!$C$228:$C$257)),ROW()-ROW(R238)+1)),مسودة!R229:'مسودة'!R$257)),0))</f>
        <v>29</v>
      </c>
      <c r="S238" s="39">
        <f t="array" ref="S238">IF($C$237="","",IFERROR(MAX(IF((ROW(مسودة!$C$228:$C$257)=SMALL(IF((ROW(مسودة!$C$228:$C$257)*(مسودة!$C$228:$C$257=$C$237)),ROW(مسودة!$C$228:$C$257)),ROW()-ROW(S238)+1)),مسودة!S229:'مسودة'!S$257)),0))</f>
        <v>19</v>
      </c>
      <c r="T238" s="39">
        <f t="array" ref="T238">IF($C$237="","",IFERROR(MAX(IF((ROW(مسودة!$C$228:$C$257)=SMALL(IF((ROW(مسودة!$C$228:$C$257)*(مسودة!$C$228:$C$257=$C$237)),ROW(مسودة!$C$228:$C$257)),ROW()-ROW(T238)+1)),مسودة!T229:'مسودة'!T$257)),0))</f>
        <v>21</v>
      </c>
      <c r="U238" s="39">
        <f t="array" ref="U238">IF($C$237="","",IFERROR(MAX(IF((ROW(مسودة!$C$228:$C$257)=SMALL(IF((ROW(مسودة!$C$228:$C$257)*(مسودة!$C$228:$C$257=$C$237)),ROW(مسودة!$C$228:$C$257)),ROW()-ROW(U238)+1)),مسودة!U229:'مسودة'!U$257)),0))</f>
        <v>40</v>
      </c>
      <c r="V238" s="39">
        <f t="array" ref="V238">IF($C$237="","",IFERROR(MAX(IF((ROW(مسودة!$C$228:$C$257)=SMALL(IF((ROW(مسودة!$C$228:$C$257)*(مسودة!$C$228:$C$257=$C$237)),ROW(مسودة!$C$228:$C$257)),ROW()-ROW(V238)+1)),مسودة!V229:'مسودة'!V$257)),0))</f>
        <v>17</v>
      </c>
      <c r="W238" s="39">
        <f t="array" ref="W238">IF($C$237="","",IFERROR(MAX(IF((ROW(مسودة!$C$228:$C$257)=SMALL(IF((ROW(مسودة!$C$228:$C$257)*(مسودة!$C$228:$C$257=$C$237)),ROW(مسودة!$C$228:$C$257)),ROW()-ROW(W238)+1)),مسودة!W229:'مسودة'!W$257)),0))</f>
        <v>21</v>
      </c>
      <c r="X238" s="39">
        <f t="array" ref="X238">IF($C$237="","",IFERROR(MAX(IF((ROW(مسودة!$C$228:$C$257)=SMALL(IF((ROW(مسودة!$C$228:$C$257)*(مسودة!$C$228:$C$257=$C$237)),ROW(مسودة!$C$228:$C$257)),ROW()-ROW(X238)+1)),مسودة!X229:'مسودة'!X$257)),0))</f>
        <v>38</v>
      </c>
      <c r="Y238" s="39">
        <f t="array" ref="Y238">IF($C$237="","",IFERROR(MAX(IF((ROW(مسودة!$C$228:$C$257)=SMALL(IF((ROW(مسودة!$C$228:$C$257)*(مسودة!$C$228:$C$257=$C$237)),ROW(مسودة!$C$228:$C$257)),ROW()-ROW(Y238)+1)),مسودة!Y229:'مسودة'!Y$257)),0))</f>
        <v>5</v>
      </c>
      <c r="Z238" s="39">
        <f t="array" ref="Z238">IF($C$237="","",IFERROR(MAX(IF((ROW(مسودة!$C$228:$C$257)=SMALL(IF((ROW(مسودة!$C$228:$C$257)*(مسودة!$C$228:$C$257=$C$237)),ROW(مسودة!$C$228:$C$257)),ROW()-ROW(Z238)+1)),مسودة!Z229:'مسودة'!Z$257)),0))</f>
        <v>16</v>
      </c>
      <c r="AA238" s="39">
        <f t="array" ref="AA238">IF($C$237="","",IFERROR(MAX(IF((ROW(مسودة!$C$228:$C$257)=SMALL(IF((ROW(مسودة!$C$228:$C$257)*(مسودة!$C$228:$C$257=$C$237)),ROW(مسودة!$C$228:$C$257)),ROW()-ROW(AA238)+1)),مسودة!AA229:'مسودة'!AA$257)),0))</f>
        <v>21</v>
      </c>
      <c r="AB238" s="39">
        <f t="array" ref="AB238">IF($C$237="","",IFERROR(MAX(IF((ROW(مسودة!$C$228:$C$257)=SMALL(IF((ROW(مسودة!$C$228:$C$257)*(مسودة!$C$228:$C$257=$C$237)),ROW(مسودة!$C$228:$C$257)),ROW()-ROW(AB238)+1)),مسودة!AB229:'مسودة'!AB$257)),0))</f>
        <v>15</v>
      </c>
      <c r="AC238" s="39">
        <f t="array" ref="AC238">IF($C$237="","",IFERROR(MAX(IF((ROW(مسودة!$C$228:$C$257)=SMALL(IF((ROW(مسودة!$C$228:$C$257)*(مسودة!$C$228:$C$257=$C$237)),ROW(مسودة!$C$228:$C$257)),ROW()-ROW(AC238)+1)),مسودة!AC229:'مسودة'!AC$257)),0))</f>
        <v>18</v>
      </c>
      <c r="AD238" s="39">
        <f t="array" ref="AD238">IF($C$237="","",IFERROR(MAX(IF((ROW(مسودة!$C$228:$C$257)=SMALL(IF((ROW(مسودة!$C$228:$C$257)*(مسودة!$C$228:$C$257=$C$237)),ROW(مسودة!$C$228:$C$257)),ROW()-ROW(AD238)+1)),مسودة!AD229:'مسودة'!AD$257)),0))</f>
        <v>33</v>
      </c>
      <c r="AE238" s="39">
        <f t="array" ref="AE238">IF($C$237="","",IFERROR(MAX(IF((ROW(مسودة!$C$228:$C$257)=SMALL(IF((ROW(مسودة!$C$228:$C$257)*(مسودة!$C$228:$C$257=$C$237)),ROW(مسودة!$C$228:$C$257)),ROW()-ROW(AE238)+1)),مسودة!AE229:'مسودة'!AE$257)),0))</f>
        <v>12</v>
      </c>
      <c r="AF238" s="39">
        <f t="array" ref="AF238">IF($C$237="","",IFERROR(MAX(IF((ROW(مسودة!$C$228:$C$257)=SMALL(IF((ROW(مسودة!$C$228:$C$257)*(مسودة!$C$228:$C$257=$C$237)),ROW(مسودة!$C$228:$C$257)),ROW()-ROW(AF238)+1)),مسودة!AF229:'مسودة'!AF$257)),0))</f>
        <v>19</v>
      </c>
      <c r="AG238" s="39">
        <f t="array" ref="AG238">IF($C$237="","",IFERROR(MAX(IF((ROW(مسودة!$C$228:$C$257)=SMALL(IF((ROW(مسودة!$C$228:$C$257)*(مسودة!$C$228:$C$257=$C$237)),ROW(مسودة!$C$228:$C$257)),ROW()-ROW(AG238)+1)),مسودة!AG229:'مسودة'!AG$257)),0))</f>
        <v>31</v>
      </c>
      <c r="AH238" s="39">
        <f t="array" ref="AH238">IF($C$237="","",IFERROR(MAX(IF((ROW(مسودة!$C$228:$C$257)=SMALL(IF((ROW(مسودة!$C$228:$C$257)*(مسودة!$C$228:$C$257=$C$237)),ROW(مسودة!$C$228:$C$257)),ROW()-ROW(AH238)+1)),مسودة!AH229:'مسودة'!AH$257)),0))</f>
        <v>9</v>
      </c>
      <c r="AI238" s="39">
        <f t="array" ref="AI238">IF($C$237="","",IFERROR(MAX(IF((ROW(مسودة!$C$228:$C$257)=SMALL(IF((ROW(مسودة!$C$228:$C$257)*(مسودة!$C$228:$C$257=$C$237)),ROW(مسودة!$C$228:$C$257)),ROW()-ROW(AI238)+1)),مسودة!AI229:'مسودة'!AI$257)),0))</f>
        <v>19</v>
      </c>
      <c r="AJ238" s="39">
        <f t="array" ref="AJ238">IF($C$237="","",IFERROR(MAX(IF((ROW(مسودة!$C$228:$C$257)=SMALL(IF((ROW(مسودة!$C$228:$C$257)*(مسودة!$C$228:$C$257=$C$237)),ROW(مسودة!$C$228:$C$257)),ROW()-ROW(AJ238)+1)),مسودة!AJ229:'مسودة'!AJ$257)),0))</f>
        <v>28</v>
      </c>
      <c r="AK238" s="39">
        <f t="array" ref="AK238">IF($C$237="","",IFERROR(MAX(IF((ROW(مسودة!$C$228:$C$257)=SMALL(IF((ROW(مسودة!$C$228:$C$257)*(مسودة!$C$228:$C$257=$C$237)),ROW(مسودة!$C$228:$C$257)),ROW()-ROW(AK238)+1)),مسودة!AK229:'مسودة'!AK$257)),0))</f>
        <v>4</v>
      </c>
      <c r="AL238" s="39">
        <f t="array" ref="AL238">IF($C$237="","",IFERROR(MAX(IF((ROW(مسودة!$C$228:$C$257)=SMALL(IF((ROW(مسودة!$C$228:$C$257)*(مسودة!$C$228:$C$257=$C$237)),ROW(مسودة!$C$228:$C$257)),ROW()-ROW(AL238)+1)),مسودة!AL229:'مسودة'!AL$257)),0))</f>
        <v>11</v>
      </c>
      <c r="AM238" s="39">
        <f t="array" ref="AM238">IF($C$237="","",IFERROR(MAX(IF((ROW(مسودة!$C$228:$C$257)=SMALL(IF((ROW(مسودة!$C$228:$C$257)*(مسودة!$C$228:$C$257=$C$237)),ROW(مسودة!$C$228:$C$257)),ROW()-ROW(AM238)+1)),مسودة!AM229:'مسودة'!AM$257)),0))</f>
        <v>15</v>
      </c>
      <c r="AN238" s="56"/>
      <c r="AO238" s="56"/>
      <c r="AP238" s="56"/>
      <c r="AQ238" s="49"/>
      <c r="AR238" s="49"/>
      <c r="AS238" s="49"/>
      <c r="AT238" s="49"/>
      <c r="AU238" s="104"/>
    </row>
    <row r="239" spans="2:47" ht="36" customHeight="1" thickBot="1">
      <c r="B239" s="48"/>
      <c r="C239" s="93"/>
      <c r="D239" s="51"/>
      <c r="E239" s="51"/>
      <c r="F239" s="14" t="s">
        <v>32</v>
      </c>
      <c r="G239" s="39">
        <f t="array" ref="G239">IF($C$237="","",IFERROR(MAX(IF((ROW(مسودة!$C$228:$C$257)=SMALL(IF((ROW(مسودة!$C$228:$C$257)*(مسودة!$C$228:$C$257=$C$237)),ROW(مسودة!$C$228:$C$257)),ROW()-ROW(G239)+1)),مسودة!G230:'مسودة'!G$257)),0))</f>
        <v>34</v>
      </c>
      <c r="H239" s="39">
        <f t="array" ref="H239">IF($C$237="","",IFERROR(MAX(IF((ROW(مسودة!$C$228:$C$257)=SMALL(IF((ROW(مسودة!$C$228:$C$257)*(مسودة!$C$228:$C$257=$C$237)),ROW(مسودة!$C$228:$C$257)),ROW()-ROW(H239)+1)),مسودة!H230:'مسودة'!H$257)),0))</f>
        <v>95</v>
      </c>
      <c r="I239" s="39">
        <f t="array" ref="I239">IF($C$237="","",IFERROR(MAX(IF((ROW(مسودة!$C$228:$C$257)=SMALL(IF((ROW(مسودة!$C$228:$C$257)*(مسودة!$C$228:$C$257=$C$237)),ROW(مسودة!$C$228:$C$257)),ROW()-ROW(I239)+1)),مسودة!I230:'مسودة'!I$257)),0))</f>
        <v>129</v>
      </c>
      <c r="J239" s="39">
        <f t="array" ref="J239">IF($C$237="","",IFERROR(MAX(IF((ROW(مسودة!$C$228:$C$257)=SMALL(IF((ROW(مسودة!$C$228:$C$257)*(مسودة!$C$228:$C$257=$C$237)),ROW(مسودة!$C$228:$C$257)),ROW()-ROW(J239)+1)),مسودة!J230:'مسودة'!J$257)),0))</f>
        <v>43</v>
      </c>
      <c r="K239" s="39">
        <f t="array" ref="K239">IF($C$237="","",IFERROR(MAX(IF((ROW(مسودة!$C$228:$C$257)=SMALL(IF((ROW(مسودة!$C$228:$C$257)*(مسودة!$C$228:$C$257=$C$237)),ROW(مسودة!$C$228:$C$257)),ROW()-ROW(K239)+1)),مسودة!K230:'مسودة'!K$257)),0))</f>
        <v>65</v>
      </c>
      <c r="L239" s="39">
        <f t="array" ref="L239">IF($C$237="","",IFERROR(MAX(IF((ROW(مسودة!$C$228:$C$257)=SMALL(IF((ROW(مسودة!$C$228:$C$257)*(مسودة!$C$228:$C$257=$C$237)),ROW(مسودة!$C$228:$C$257)),ROW()-ROW(L239)+1)),مسودة!L230:'مسودة'!L$257)),0))</f>
        <v>108</v>
      </c>
      <c r="M239" s="39">
        <f t="array" ref="M239">IF($C$237="","",IFERROR(MAX(IF((ROW(مسودة!$C$228:$C$257)=SMALL(IF((ROW(مسودة!$C$228:$C$257)*(مسودة!$C$228:$C$257=$C$237)),ROW(مسودة!$C$228:$C$257)),ROW()-ROW(M239)+1)),مسودة!M230:'مسودة'!M$257)),0))</f>
        <v>28</v>
      </c>
      <c r="N239" s="39">
        <f t="array" ref="N239">IF($C$237="","",IFERROR(MAX(IF((ROW(مسودة!$C$228:$C$257)=SMALL(IF((ROW(مسودة!$C$228:$C$257)*(مسودة!$C$228:$C$257=$C$237)),ROW(مسودة!$C$228:$C$257)),ROW()-ROW(N239)+1)),مسودة!N230:'مسودة'!N$257)),0))</f>
        <v>36</v>
      </c>
      <c r="O239" s="39">
        <f t="array" ref="O239">IF($C$237="","",IFERROR(MAX(IF((ROW(مسودة!$C$228:$C$257)=SMALL(IF((ROW(مسودة!$C$228:$C$257)*(مسودة!$C$228:$C$257=$C$237)),ROW(مسودة!$C$228:$C$257)),ROW()-ROW(O239)+1)),مسودة!O230:'مسودة'!O$257)),0))</f>
        <v>0</v>
      </c>
      <c r="P239" s="39">
        <f t="array" ref="P239">IF($C$237="","",IFERROR(MAX(IF((ROW(مسودة!$C$228:$C$257)=SMALL(IF((ROW(مسودة!$C$228:$C$257)*(مسودة!$C$228:$C$257=$C$237)),ROW(مسودة!$C$228:$C$257)),ROW()-ROW(P239)+1)),مسودة!P230:'مسودة'!P$257)),0))</f>
        <v>27</v>
      </c>
      <c r="Q239" s="39">
        <f t="array" ref="Q239">IF($C$237="","",IFERROR(MAX(IF((ROW(مسودة!$C$228:$C$257)=SMALL(IF((ROW(مسودة!$C$228:$C$257)*(مسودة!$C$228:$C$257=$C$237)),ROW(مسودة!$C$228:$C$257)),ROW()-ROW(Q239)+1)),مسودة!Q230:'مسودة'!Q$257)),0))</f>
        <v>34</v>
      </c>
      <c r="R239" s="39">
        <f t="array" ref="R239">IF($C$237="","",IFERROR(MAX(IF((ROW(مسودة!$C$228:$C$257)=SMALL(IF((ROW(مسودة!$C$228:$C$257)*(مسودة!$C$228:$C$257=$C$237)),ROW(مسودة!$C$228:$C$257)),ROW()-ROW(R239)+1)),مسودة!R230:'مسودة'!R$257)),0))</f>
        <v>61</v>
      </c>
      <c r="S239" s="39">
        <f t="array" ref="S239">IF($C$237="","",IFERROR(MAX(IF((ROW(مسودة!$C$228:$C$257)=SMALL(IF((ROW(مسودة!$C$228:$C$257)*(مسودة!$C$228:$C$257=$C$237)),ROW(مسودة!$C$228:$C$257)),ROW()-ROW(S239)+1)),مسودة!S230:'مسودة'!S$257)),0))</f>
        <v>38</v>
      </c>
      <c r="T239" s="39">
        <f t="array" ref="T239">IF($C$237="","",IFERROR(MAX(IF((ROW(مسودة!$C$228:$C$257)=SMALL(IF((ROW(مسودة!$C$228:$C$257)*(مسودة!$C$228:$C$257=$C$237)),ROW(مسودة!$C$228:$C$257)),ROW()-ROW(T239)+1)),مسودة!T230:'مسودة'!T$257)),0))</f>
        <v>29</v>
      </c>
      <c r="U239" s="39">
        <f t="array" ref="U239">IF($C$237="","",IFERROR(MAX(IF((ROW(مسودة!$C$228:$C$257)=SMALL(IF((ROW(مسودة!$C$228:$C$257)*(مسودة!$C$228:$C$257=$C$237)),ROW(مسودة!$C$228:$C$257)),ROW()-ROW(U239)+1)),مسودة!U230:'مسودة'!U$257)),0))</f>
        <v>67</v>
      </c>
      <c r="V239" s="39">
        <f t="array" ref="V239">IF($C$237="","",IFERROR(MAX(IF((ROW(مسودة!$C$228:$C$257)=SMALL(IF((ROW(مسودة!$C$228:$C$257)*(مسودة!$C$228:$C$257=$C$237)),ROW(مسودة!$C$228:$C$257)),ROW()-ROW(V239)+1)),مسودة!V230:'مسودة'!V$257)),0))</f>
        <v>31</v>
      </c>
      <c r="W239" s="39">
        <f t="array" ref="W239">IF($C$237="","",IFERROR(MAX(IF((ROW(مسودة!$C$228:$C$257)=SMALL(IF((ROW(مسودة!$C$228:$C$257)*(مسودة!$C$228:$C$257=$C$237)),ROW(مسودة!$C$228:$C$257)),ROW()-ROW(W239)+1)),مسودة!W230:'مسودة'!W$257)),0))</f>
        <v>33</v>
      </c>
      <c r="X239" s="39">
        <f t="array" ref="X239">IF($C$237="","",IFERROR(MAX(IF((ROW(مسودة!$C$228:$C$257)=SMALL(IF((ROW(مسودة!$C$228:$C$257)*(مسودة!$C$228:$C$257=$C$237)),ROW(مسودة!$C$228:$C$257)),ROW()-ROW(X239)+1)),مسودة!X230:'مسودة'!X$257)),0))</f>
        <v>64</v>
      </c>
      <c r="Y239" s="39">
        <f t="array" ref="Y239">IF($C$237="","",IFERROR(MAX(IF((ROW(مسودة!$C$228:$C$257)=SMALL(IF((ROW(مسودة!$C$228:$C$257)*(مسودة!$C$228:$C$257=$C$237)),ROW(مسودة!$C$228:$C$257)),ROW()-ROW(Y239)+1)),مسودة!Y230:'مسودة'!Y$257)),0))</f>
        <v>14</v>
      </c>
      <c r="Z239" s="39">
        <f t="array" ref="Z239">IF($C$237="","",IFERROR(MAX(IF((ROW(مسودة!$C$228:$C$257)=SMALL(IF((ROW(مسودة!$C$228:$C$257)*(مسودة!$C$228:$C$257=$C$237)),ROW(مسودة!$C$228:$C$257)),ROW()-ROW(Z239)+1)),مسودة!Z230:'مسودة'!Z$257)),0))</f>
        <v>38</v>
      </c>
      <c r="AA239" s="39">
        <f t="array" ref="AA239">IF($C$237="","",IFERROR(MAX(IF((ROW(مسودة!$C$228:$C$257)=SMALL(IF((ROW(مسودة!$C$228:$C$257)*(مسودة!$C$228:$C$257=$C$237)),ROW(مسودة!$C$228:$C$257)),ROW()-ROW(AA239)+1)),مسودة!AA230:'مسودة'!AA$257)),0))</f>
        <v>52</v>
      </c>
      <c r="AB239" s="39">
        <f t="array" ref="AB239">IF($C$237="","",IFERROR(MAX(IF((ROW(مسودة!$C$228:$C$257)=SMALL(IF((ROW(مسودة!$C$228:$C$257)*(مسودة!$C$228:$C$257=$C$237)),ROW(مسودة!$C$228:$C$257)),ROW()-ROW(AB239)+1)),مسودة!AB230:'مسودة'!AB$257)),0))</f>
        <v>28</v>
      </c>
      <c r="AC239" s="39">
        <f t="array" ref="AC239">IF($C$237="","",IFERROR(MAX(IF((ROW(مسودة!$C$228:$C$257)=SMALL(IF((ROW(مسودة!$C$228:$C$257)*(مسودة!$C$228:$C$257=$C$237)),ROW(مسودة!$C$228:$C$257)),ROW()-ROW(AC239)+1)),مسودة!AC230:'مسودة'!AC$257)),0))</f>
        <v>36</v>
      </c>
      <c r="AD239" s="39">
        <f t="array" ref="AD239">IF($C$237="","",IFERROR(MAX(IF((ROW(مسودة!$C$228:$C$257)=SMALL(IF((ROW(مسودة!$C$228:$C$257)*(مسودة!$C$228:$C$257=$C$237)),ROW(مسودة!$C$228:$C$257)),ROW()-ROW(AD239)+1)),مسودة!AD230:'مسودة'!AD$257)),0))</f>
        <v>64</v>
      </c>
      <c r="AE239" s="39">
        <f t="array" ref="AE239">IF($C$237="","",IFERROR(MAX(IF((ROW(مسودة!$C$228:$C$257)=SMALL(IF((ROW(مسودة!$C$228:$C$257)*(مسودة!$C$228:$C$257=$C$237)),ROW(مسودة!$C$228:$C$257)),ROW()-ROW(AE239)+1)),مسودة!AE230:'مسودة'!AE$257)),0))</f>
        <v>23</v>
      </c>
      <c r="AF239" s="39">
        <f t="array" ref="AF239">IF($C$237="","",IFERROR(MAX(IF((ROW(مسودة!$C$228:$C$257)=SMALL(IF((ROW(مسودة!$C$228:$C$257)*(مسودة!$C$228:$C$257=$C$237)),ROW(مسودة!$C$228:$C$257)),ROW()-ROW(AF239)+1)),مسودة!AF230:'مسودة'!AF$257)),0))</f>
        <v>45</v>
      </c>
      <c r="AG239" s="39">
        <f t="array" ref="AG239">IF($C$237="","",IFERROR(MAX(IF((ROW(مسودة!$C$228:$C$257)=SMALL(IF((ROW(مسودة!$C$228:$C$257)*(مسودة!$C$228:$C$257=$C$237)),ROW(مسودة!$C$228:$C$257)),ROW()-ROW(AG239)+1)),مسودة!AG230:'مسودة'!AG$257)),0))</f>
        <v>68</v>
      </c>
      <c r="AH239" s="39">
        <f t="array" ref="AH239">IF($C$237="","",IFERROR(MAX(IF((ROW(مسودة!$C$228:$C$257)=SMALL(IF((ROW(مسودة!$C$228:$C$257)*(مسودة!$C$228:$C$257=$C$237)),ROW(مسودة!$C$228:$C$257)),ROW()-ROW(AH239)+1)),مسودة!AH230:'مسودة'!AH$257)),0))</f>
        <v>20</v>
      </c>
      <c r="AI239" s="39">
        <f t="array" ref="AI239">IF($C$237="","",IFERROR(MAX(IF((ROW(مسودة!$C$228:$C$257)=SMALL(IF((ROW(مسودة!$C$228:$C$257)*(مسودة!$C$228:$C$257=$C$237)),ROW(مسودة!$C$228:$C$257)),ROW()-ROW(AI239)+1)),مسودة!AI230:'مسودة'!AI$257)),0))</f>
        <v>28</v>
      </c>
      <c r="AJ239" s="39">
        <f t="array" ref="AJ239">IF($C$237="","",IFERROR(MAX(IF((ROW(مسودة!$C$228:$C$257)=SMALL(IF((ROW(مسودة!$C$228:$C$257)*(مسودة!$C$228:$C$257=$C$237)),ROW(مسودة!$C$228:$C$257)),ROW()-ROW(AJ239)+1)),مسودة!AJ230:'مسودة'!AJ$257)),0))</f>
        <v>48</v>
      </c>
      <c r="AK239" s="39">
        <f t="array" ref="AK239">IF($C$237="","",IFERROR(MAX(IF((ROW(مسودة!$C$228:$C$257)=SMALL(IF((ROW(مسودة!$C$228:$C$257)*(مسودة!$C$228:$C$257=$C$237)),ROW(مسودة!$C$228:$C$257)),ROW()-ROW(AK239)+1)),مسودة!AK230:'مسودة'!AK$257)),0))</f>
        <v>8</v>
      </c>
      <c r="AL239" s="39">
        <f t="array" ref="AL239">IF($C$237="","",IFERROR(MAX(IF((ROW(مسودة!$C$228:$C$257)=SMALL(IF((ROW(مسودة!$C$228:$C$257)*(مسودة!$C$228:$C$257=$C$237)),ROW(مسودة!$C$228:$C$257)),ROW()-ROW(AL239)+1)),مسودة!AL230:'مسودة'!AL$257)),0))</f>
        <v>15</v>
      </c>
      <c r="AM239" s="39">
        <f t="array" ref="AM239">IF($C$237="","",IFERROR(MAX(IF((ROW(مسودة!$C$228:$C$257)=SMALL(IF((ROW(مسودة!$C$228:$C$257)*(مسودة!$C$228:$C$257=$C$237)),ROW(مسودة!$C$228:$C$257)),ROW()-ROW(AM239)+1)),مسودة!AM230:'مسودة'!AM$257)),0))</f>
        <v>23</v>
      </c>
      <c r="AN239" s="39">
        <f t="array" ref="AN239">IF($C$237="","",IFERROR(MAX(IF((ROW(مسودة!$C$228:$C$257)=SMALL(IF((ROW(مسودة!$C$228:$C$257)*(مسودة!$C$228:$C$257=$C$237)),ROW(مسودة!$C$228:$C$257)),ROW()-ROW(AN239)+1)),مسودة!AN230:AN$257)),0))</f>
        <v>0</v>
      </c>
      <c r="AO239" s="39">
        <f t="array" ref="AO239">IF($C$237="","",IFERROR(MAX(IF((ROW(مسودة!$C$228:$C$257)=SMALL(IF((ROW(مسودة!$C$228:$C$257)*(مسودة!$C$228:$C$257=$C$237)),ROW(مسودة!$C$228:$C$257)),ROW()-ROW(AO239)+1)),مسودة!AO230:AO$257)),0))</f>
        <v>0</v>
      </c>
      <c r="AP239" s="39" t="str">
        <f>IF(AO239&lt;50,"   ",IF(AO239&lt;65,"مقبول",IF(AO239&lt;75,"جيد",IF(AO239&lt;85,"جيدجداً",IF(AO239&lt;=100,"ممتاز","")))))</f>
        <v xml:space="preserve">   </v>
      </c>
      <c r="AQ239" s="49"/>
      <c r="AR239" s="49"/>
      <c r="AS239" s="49"/>
      <c r="AT239" s="49"/>
      <c r="AU239" s="105"/>
    </row>
    <row r="240" spans="2:47" ht="28.5" customHeight="1" thickBot="1">
      <c r="B240" s="48">
        <f t="shared" ref="B240" si="32">B237+1</f>
        <v>53</v>
      </c>
      <c r="C240" s="98">
        <f t="array" ref="C240">IF(ISERROR(INDEX(مسودة!$C$228:$AV$257,SMALL(IF((مسودة!$AU$228:$AU$257="راسب"),ROW(مسودة!$C$228:$AV$257)-MIN(ROW(مسودة!$C$228:$AV$257))+1,""),ROW(A3)),COLUMN(A3))),"",INDEX(مسودة!$C$228:$AV$257,SMALL(IF((مسودة!$AU$228:$AU$257="راسب"),ROW(مسودة!$C$228:$AV$257)-MIN(ROW(مسودة!$C$228:$AV$257))+1,""),ROW(A3)),COLUMN(A3)))</f>
        <v>664</v>
      </c>
      <c r="D240" s="95" t="str">
        <f>IF(C240&lt;&gt;"",VLOOKUP(C240,مسودة!$C$228:$D$257,2,0),"")</f>
        <v xml:space="preserve">حاتم سليم </v>
      </c>
      <c r="E240" s="95">
        <f>IF(C240&lt;&gt;"",VLOOKUP(C240,مسودة!$C$228:$E$257,3,0),"")</f>
        <v>266</v>
      </c>
      <c r="F240" s="11" t="s">
        <v>30</v>
      </c>
      <c r="G240" s="39">
        <f t="array" ref="G240">IF($C$240="","",IFERROR(MAX(IF((ROW(مسودة!$C$228:$C$257)=SMALL(IF((ROW(مسودة!$C$228:$C$257)*(مسودة!$C$228:$C$257=$C$240)),ROW(مسودة!$C$228:$C$257)),ROW()-ROW(G240)+1)),مسودة!G228:'مسودة'!G$257)),0))</f>
        <v>14</v>
      </c>
      <c r="H240" s="39">
        <f t="array" ref="H240">IF($C$240="","",IFERROR(MAX(IF((ROW(مسودة!$C$228:$C$257)=SMALL(IF((ROW(مسودة!$C$228:$C$257)*(مسودة!$C$228:$C$257=$C$240)),ROW(مسودة!$C$228:$C$257)),ROW()-ROW(H240)+1)),مسودة!H228:'مسودة'!H$257)),0))</f>
        <v>26</v>
      </c>
      <c r="I240" s="39">
        <f t="array" ref="I240">IF($C$240="","",IFERROR(MAX(IF((ROW(مسودة!$C$228:$C$257)=SMALL(IF((ROW(مسودة!$C$228:$C$257)*(مسودة!$C$228:$C$257=$C$240)),ROW(مسودة!$C$228:$C$257)),ROW()-ROW(I240)+1)),مسودة!I228:'مسودة'!I$257)),0))</f>
        <v>40</v>
      </c>
      <c r="J240" s="39">
        <f t="array" ref="J240">IF($C$240="","",IFERROR(MAX(IF((ROW(مسودة!$C$228:$C$257)=SMALL(IF((ROW(مسودة!$C$228:$C$257)*(مسودة!$C$228:$C$257=$C$240)),ROW(مسودة!$C$228:$C$257)),ROW()-ROW(J240)+1)),مسودة!J228:'مسودة'!J$257)),0))</f>
        <v>15</v>
      </c>
      <c r="K240" s="39">
        <f t="array" ref="K240">IF($C$240="","",IFERROR(MAX(IF((ROW(مسودة!$C$228:$C$257)=SMALL(IF((ROW(مسودة!$C$228:$C$257)*(مسودة!$C$228:$C$257=$C$240)),ROW(مسودة!$C$228:$C$257)),ROW()-ROW(K240)+1)),مسودة!K228:'مسودة'!K$257)),0))</f>
        <v>25</v>
      </c>
      <c r="L240" s="39">
        <f t="array" ref="L240">IF($C$240="","",IFERROR(MAX(IF((ROW(مسودة!$C$228:$C$257)=SMALL(IF((ROW(مسودة!$C$228:$C$257)*(مسودة!$C$228:$C$257=$C$240)),ROW(مسودة!$C$228:$C$257)),ROW()-ROW(L240)+1)),مسودة!L228:'مسودة'!L$257)),0))</f>
        <v>40</v>
      </c>
      <c r="M240" s="39">
        <f t="array" ref="M240">IF($C$240="","",IFERROR(MAX(IF((ROW(مسودة!$C$228:$C$257)=SMALL(IF((ROW(مسودة!$C$228:$C$257)*(مسودة!$C$228:$C$257=$C$240)),ROW(مسودة!$C$228:$C$257)),ROW()-ROW(M240)+1)),مسودة!M228:'مسودة'!M$257)),0))</f>
        <v>8</v>
      </c>
      <c r="N240" s="39">
        <f t="array" ref="N240">IF($C$240="","",IFERROR(MAX(IF((ROW(مسودة!$C$228:$C$257)=SMALL(IF((ROW(مسودة!$C$228:$C$257)*(مسودة!$C$228:$C$257=$C$240)),ROW(مسودة!$C$228:$C$257)),ROW()-ROW(N240)+1)),مسودة!N228:'مسودة'!N$257)),0))</f>
        <v>14</v>
      </c>
      <c r="O240" s="39">
        <f t="array" ref="O240">IF($C$240="","",IFERROR(MAX(IF((ROW(مسودة!$C$228:$C$257)=SMALL(IF((ROW(مسودة!$C$228:$C$257)*(مسودة!$C$228:$C$257=$C$240)),ROW(مسودة!$C$228:$C$257)),ROW()-ROW(O240)+1)),مسودة!O228:'مسودة'!O$257)),0))</f>
        <v>22</v>
      </c>
      <c r="P240" s="39">
        <f t="array" ref="P240">IF($C$240="","",IFERROR(MAX(IF((ROW(مسودة!$C$228:$C$257)=SMALL(IF((ROW(مسودة!$C$228:$C$257)*(مسودة!$C$228:$C$257=$C$240)),ROW(مسودة!$C$228:$C$257)),ROW()-ROW(P240)+1)),مسودة!P228:'مسودة'!P$257)),0))</f>
        <v>10</v>
      </c>
      <c r="Q240" s="39">
        <f t="array" ref="Q240">IF($C$240="","",IFERROR(MAX(IF((ROW(مسودة!$C$228:$C$257)=SMALL(IF((ROW(مسودة!$C$228:$C$257)*(مسودة!$C$228:$C$257=$C$240)),ROW(مسودة!$C$228:$C$257)),ROW()-ROW(Q240)+1)),مسودة!Q228:'مسودة'!Q$257)),0))</f>
        <v>14</v>
      </c>
      <c r="R240" s="39">
        <f t="array" ref="R240">IF($C$240="","",IFERROR(MAX(IF((ROW(مسودة!$C$228:$C$257)=SMALL(IF((ROW(مسودة!$C$228:$C$257)*(مسودة!$C$228:$C$257=$C$240)),ROW(مسودة!$C$228:$C$257)),ROW()-ROW(R240)+1)),مسودة!R228:'مسودة'!R$257)),0))</f>
        <v>24</v>
      </c>
      <c r="S240" s="39">
        <f t="array" ref="S240">IF($C$240="","",IFERROR(MAX(IF((ROW(مسودة!$C$228:$C$257)=SMALL(IF((ROW(مسودة!$C$228:$C$257)*(مسودة!$C$228:$C$257=$C$240)),ROW(مسودة!$C$228:$C$257)),ROW()-ROW(S240)+1)),مسودة!S228:'مسودة'!S$257)),0))</f>
        <v>12</v>
      </c>
      <c r="T240" s="39">
        <f t="array" ref="T240">IF($C$240="","",IFERROR(MAX(IF((ROW(مسودة!$C$228:$C$257)=SMALL(IF((ROW(مسودة!$C$228:$C$257)*(مسودة!$C$228:$C$257=$C$240)),ROW(مسودة!$C$228:$C$257)),ROW()-ROW(T240)+1)),مسودة!T228:'مسودة'!T$257)),0))</f>
        <v>12</v>
      </c>
      <c r="U240" s="39">
        <f t="array" ref="U240">IF($C$240="","",IFERROR(MAX(IF((ROW(مسودة!$C$228:$C$257)=SMALL(IF((ROW(مسودة!$C$228:$C$257)*(مسودة!$C$228:$C$257=$C$240)),ROW(مسودة!$C$228:$C$257)),ROW()-ROW(U240)+1)),مسودة!U228:'مسودة'!U$257)),0))</f>
        <v>24</v>
      </c>
      <c r="V240" s="39">
        <f t="array" ref="V240">IF($C$240="","",IFERROR(MAX(IF((ROW(مسودة!$C$228:$C$257)=SMALL(IF((ROW(مسودة!$C$228:$C$257)*(مسودة!$C$228:$C$257=$C$240)),ROW(مسودة!$C$228:$C$257)),ROW()-ROW(V240)+1)),مسودة!V228:'مسودة'!V$257)),0))</f>
        <v>11</v>
      </c>
      <c r="W240" s="39">
        <f t="array" ref="W240">IF($C$240="","",IFERROR(MAX(IF((ROW(مسودة!$C$228:$C$257)=SMALL(IF((ROW(مسودة!$C$228:$C$257)*(مسودة!$C$228:$C$257=$C$240)),ROW(مسودة!$C$228:$C$257)),ROW()-ROW(W240)+1)),مسودة!W228:'مسودة'!W$257)),0))</f>
        <v>11</v>
      </c>
      <c r="X240" s="39">
        <f t="array" ref="X240">IF($C$240="","",IFERROR(MAX(IF((ROW(مسودة!$C$228:$C$257)=SMALL(IF((ROW(مسودة!$C$228:$C$257)*(مسودة!$C$228:$C$257=$C$240)),ROW(مسودة!$C$228:$C$257)),ROW()-ROW(X240)+1)),مسودة!X228:'مسودة'!X$257)),0))</f>
        <v>22</v>
      </c>
      <c r="Y240" s="39">
        <f t="array" ref="Y240">IF($C$240="","",IFERROR(MAX(IF((ROW(مسودة!$C$228:$C$257)=SMALL(IF((ROW(مسودة!$C$228:$C$257)*(مسودة!$C$228:$C$257=$C$240)),ROW(مسودة!$C$228:$C$257)),ROW()-ROW(Y240)+1)),مسودة!Y228:'مسودة'!Y$257)),0))</f>
        <v>3</v>
      </c>
      <c r="Z240" s="39">
        <f t="array" ref="Z240">IF($C$240="","",IFERROR(MAX(IF((ROW(مسودة!$C$228:$C$257)=SMALL(IF((ROW(مسودة!$C$228:$C$257)*(مسودة!$C$228:$C$257=$C$240)),ROW(مسودة!$C$228:$C$257)),ROW()-ROW(Z240)+1)),مسودة!Z228:'مسودة'!Z$257)),0))</f>
        <v>18</v>
      </c>
      <c r="AA240" s="39">
        <f t="array" ref="AA240">IF($C$240="","",IFERROR(MAX(IF((ROW(مسودة!$C$228:$C$257)=SMALL(IF((ROW(مسودة!$C$228:$C$257)*(مسودة!$C$228:$C$257=$C$240)),ROW(مسودة!$C$228:$C$257)),ROW()-ROW(AA240)+1)),مسودة!AA228:'مسودة'!AA$257)),0))</f>
        <v>21</v>
      </c>
      <c r="AB240" s="39">
        <f t="array" ref="AB240">IF($C$240="","",IFERROR(MAX(IF((ROW(مسودة!$C$228:$C$257)=SMALL(IF((ROW(مسودة!$C$228:$C$257)*(مسودة!$C$228:$C$257=$C$240)),ROW(مسودة!$C$228:$C$257)),ROW()-ROW(AB240)+1)),مسودة!AB228:'مسودة'!AB$257)),0))</f>
        <v>10</v>
      </c>
      <c r="AC240" s="39">
        <f t="array" ref="AC240">IF($C$240="","",IFERROR(MAX(IF((ROW(مسودة!$C$228:$C$257)=SMALL(IF((ROW(مسودة!$C$228:$C$257)*(مسودة!$C$228:$C$257=$C$240)),ROW(مسودة!$C$228:$C$257)),ROW()-ROW(AC240)+1)),مسودة!AC228:'مسودة'!AC$257)),0))</f>
        <v>22</v>
      </c>
      <c r="AD240" s="39">
        <f t="array" ref="AD240">IF($C$240="","",IFERROR(MAX(IF((ROW(مسودة!$C$228:$C$257)=SMALL(IF((ROW(مسودة!$C$228:$C$257)*(مسودة!$C$228:$C$257=$C$240)),ROW(مسودة!$C$228:$C$257)),ROW()-ROW(AD240)+1)),مسودة!AD228:'مسودة'!AD$257)),0))</f>
        <v>32</v>
      </c>
      <c r="AE240" s="39">
        <f t="array" ref="AE240">IF($C$240="","",IFERROR(MAX(IF((ROW(مسودة!$C$228:$C$257)=SMALL(IF((ROW(مسودة!$C$228:$C$257)*(مسودة!$C$228:$C$257=$C$240)),ROW(مسودة!$C$228:$C$257)),ROW()-ROW(AE240)+1)),مسودة!AE228:'مسودة'!AE$257)),0))</f>
        <v>9</v>
      </c>
      <c r="AF240" s="39">
        <f t="array" ref="AF240">IF($C$240="","",IFERROR(MAX(IF((ROW(مسودة!$C$228:$C$257)=SMALL(IF((ROW(مسودة!$C$228:$C$257)*(مسودة!$C$228:$C$257=$C$240)),ROW(مسودة!$C$228:$C$257)),ROW()-ROW(AF240)+1)),مسودة!AF228:'مسودة'!AF$257)),0))</f>
        <v>20</v>
      </c>
      <c r="AG240" s="39">
        <f t="array" ref="AG240">IF($C$240="","",IFERROR(MAX(IF((ROW(مسودة!$C$228:$C$257)=SMALL(IF((ROW(مسودة!$C$228:$C$257)*(مسودة!$C$228:$C$257=$C$240)),ROW(مسودة!$C$228:$C$257)),ROW()-ROW(AG240)+1)),مسودة!AG228:'مسودة'!AG$257)),0))</f>
        <v>29</v>
      </c>
      <c r="AH240" s="39">
        <f t="array" ref="AH240">IF($C$240="","",IFERROR(MAX(IF((ROW(مسودة!$C$228:$C$257)=SMALL(IF((ROW(مسودة!$C$228:$C$257)*(مسودة!$C$228:$C$257=$C$240)),ROW(مسودة!$C$228:$C$257)),ROW()-ROW(AH240)+1)),مسودة!AH228:'مسودة'!AH$257)),0))</f>
        <v>3</v>
      </c>
      <c r="AI240" s="39">
        <f t="array" ref="AI240">IF($C$240="","",IFERROR(MAX(IF((ROW(مسودة!$C$228:$C$257)=SMALL(IF((ROW(مسودة!$C$228:$C$257)*(مسودة!$C$228:$C$257=$C$240)),ROW(مسودة!$C$228:$C$257)),ROW()-ROW(AI240)+1)),مسودة!AI228:'مسودة'!AI$257)),0))</f>
        <v>3</v>
      </c>
      <c r="AJ240" s="39">
        <f t="array" ref="AJ240">IF($C$240="","",IFERROR(MAX(IF((ROW(مسودة!$C$228:$C$257)=SMALL(IF((ROW(مسودة!$C$228:$C$257)*(مسودة!$C$228:$C$257=$C$240)),ROW(مسودة!$C$228:$C$257)),ROW()-ROW(AJ240)+1)),مسودة!AJ228:'مسودة'!AJ$257)),0))</f>
        <v>6</v>
      </c>
      <c r="AK240" s="39">
        <f t="array" ref="AK240">IF($C$240="","",IFERROR(MAX(IF((ROW(مسودة!$C$228:$C$257)=SMALL(IF((ROW(مسودة!$C$228:$C$257)*(مسودة!$C$228:$C$257=$C$240)),ROW(مسودة!$C$228:$C$257)),ROW()-ROW(AK240)+1)),مسودة!AK228:'مسودة'!AK$257)),0))</f>
        <v>3</v>
      </c>
      <c r="AL240" s="39">
        <f t="array" ref="AL240">IF($C$240="","",IFERROR(MAX(IF((ROW(مسودة!$C$228:$C$257)=SMALL(IF((ROW(مسودة!$C$228:$C$257)*(مسودة!$C$228:$C$257=$C$240)),ROW(مسودة!$C$228:$C$257)),ROW()-ROW(AL240)+1)),مسودة!AL228:'مسودة'!AL$257)),0))</f>
        <v>0</v>
      </c>
      <c r="AM240" s="39">
        <f t="array" ref="AM240">IF($C$240="","",IFERROR(MAX(IF((ROW(مسودة!$C$228:$C$257)=SMALL(IF((ROW(مسودة!$C$228:$C$257)*(مسودة!$C$228:$C$257=$C$240)),ROW(مسودة!$C$228:$C$257)),ROW()-ROW(AM240)+1)),مسودة!AM228:'مسودة'!AM$257)),0))</f>
        <v>3</v>
      </c>
      <c r="AN240" s="62"/>
      <c r="AO240" s="62"/>
      <c r="AP240" s="62"/>
      <c r="AQ240" s="106"/>
      <c r="AR240" s="107"/>
      <c r="AS240" s="106"/>
      <c r="AT240" s="107"/>
      <c r="AU240" s="103" t="str">
        <f>IFERROR(LOOKUP(2,1/((مسودة!$C$228:$C$257=C240)*(مسودة!$F$228:$F$257=F240)),مسودة!$AV$228:$AV$257),"")</f>
        <v>له دور ثانٍ في : إنجليزي، رياضيات،كيمياء،أحياء،جغرافيا،</v>
      </c>
    </row>
    <row r="241" spans="2:47" ht="28.5" customHeight="1" thickBot="1">
      <c r="B241" s="48"/>
      <c r="C241" s="99"/>
      <c r="D241" s="51"/>
      <c r="E241" s="51"/>
      <c r="F241" s="11" t="s">
        <v>31</v>
      </c>
      <c r="G241" s="39">
        <f t="array" ref="G241">IF($C$240="","",IFERROR(MAX(IF((ROW(مسودة!$C$228:$C$257)=SMALL(IF((ROW(مسودة!$C$228:$C$257)*(مسودة!$C$228:$C$257=$C$240)),ROW(مسودة!$C$228:$C$257)),ROW()-ROW(G241)+1)),مسودة!G229:'مسودة'!G$257)),0))</f>
        <v>10</v>
      </c>
      <c r="H241" s="39">
        <f t="array" ref="H241">IF($C$240="","",IFERROR(MAX(IF((ROW(مسودة!$C$228:$C$257)=SMALL(IF((ROW(مسودة!$C$228:$C$257)*(مسودة!$C$228:$C$257=$C$240)),ROW(مسودة!$C$228:$C$257)),ROW()-ROW(H241)+1)),مسودة!H229:'مسودة'!H$257)),0))</f>
        <v>52</v>
      </c>
      <c r="I241" s="39">
        <f t="array" ref="I241">IF($C$240="","",IFERROR(MAX(IF((ROW(مسودة!$C$228:$C$257)=SMALL(IF((ROW(مسودة!$C$228:$C$257)*(مسودة!$C$228:$C$257=$C$240)),ROW(مسودة!$C$228:$C$257)),ROW()-ROW(I241)+1)),مسودة!I229:'مسودة'!I$257)),0))</f>
        <v>62</v>
      </c>
      <c r="J241" s="39">
        <f t="array" ref="J241">IF($C$240="","",IFERROR(MAX(IF((ROW(مسودة!$C$228:$C$257)=SMALL(IF((ROW(مسودة!$C$228:$C$257)*(مسودة!$C$228:$C$257=$C$240)),ROW(مسودة!$C$228:$C$257)),ROW()-ROW(J241)+1)),مسودة!J229:'مسودة'!J$257)),0))</f>
        <v>18</v>
      </c>
      <c r="K241" s="39">
        <f t="array" ref="K241">IF($C$240="","",IFERROR(MAX(IF((ROW(مسودة!$C$228:$C$257)=SMALL(IF((ROW(مسودة!$C$228:$C$257)*(مسودة!$C$228:$C$257=$C$240)),ROW(مسودة!$C$228:$C$257)),ROW()-ROW(K241)+1)),مسودة!K229:'مسودة'!K$257)),0))</f>
        <v>27</v>
      </c>
      <c r="L241" s="39">
        <f t="array" ref="L241">IF($C$240="","",IFERROR(MAX(IF((ROW(مسودة!$C$228:$C$257)=SMALL(IF((ROW(مسودة!$C$228:$C$257)*(مسودة!$C$228:$C$257=$C$240)),ROW(مسودة!$C$228:$C$257)),ROW()-ROW(L241)+1)),مسودة!L229:'مسودة'!L$257)),0))</f>
        <v>45</v>
      </c>
      <c r="M241" s="39">
        <f t="array" ref="M241">IF($C$240="","",IFERROR(MAX(IF((ROW(مسودة!$C$228:$C$257)=SMALL(IF((ROW(مسودة!$C$228:$C$257)*(مسودة!$C$228:$C$257=$C$240)),ROW(مسودة!$C$228:$C$257)),ROW()-ROW(M241)+1)),مسودة!M229:'مسودة'!M$257)),0))</f>
        <v>10</v>
      </c>
      <c r="N241" s="39">
        <f t="array" ref="N241">IF($C$240="","",IFERROR(MAX(IF((ROW(مسودة!$C$228:$C$257)=SMALL(IF((ROW(مسودة!$C$228:$C$257)*(مسودة!$C$228:$C$257=$C$240)),ROW(مسودة!$C$228:$C$257)),ROW()-ROW(N241)+1)),مسودة!N229:'مسودة'!N$257)),0))</f>
        <v>4</v>
      </c>
      <c r="O241" s="39">
        <f t="array" ref="O241">IF($C$240="","",IFERROR(MAX(IF((ROW(مسودة!$C$228:$C$257)=SMALL(IF((ROW(مسودة!$C$228:$C$257)*(مسودة!$C$228:$C$257=$C$240)),ROW(مسودة!$C$228:$C$257)),ROW()-ROW(O241)+1)),مسودة!O229:'مسودة'!O$257)),0))</f>
        <v>14</v>
      </c>
      <c r="P241" s="39">
        <f t="array" ref="P241">IF($C$240="","",IFERROR(MAX(IF((ROW(مسودة!$C$228:$C$257)=SMALL(IF((ROW(مسودة!$C$228:$C$257)*(مسودة!$C$228:$C$257=$C$240)),ROW(مسودة!$C$228:$C$257)),ROW()-ROW(P241)+1)),مسودة!P229:'مسودة'!P$257)),0))</f>
        <v>20</v>
      </c>
      <c r="Q241" s="39">
        <f t="array" ref="Q241">IF($C$240="","",IFERROR(MAX(IF((ROW(مسودة!$C$228:$C$257)=SMALL(IF((ROW(مسودة!$C$228:$C$257)*(مسودة!$C$228:$C$257=$C$240)),ROW(مسودة!$C$228:$C$257)),ROW()-ROW(Q241)+1)),مسودة!Q229:'مسودة'!Q$257)),0))</f>
        <v>16</v>
      </c>
      <c r="R241" s="39">
        <f t="array" ref="R241">IF($C$240="","",IFERROR(MAX(IF((ROW(مسودة!$C$228:$C$257)=SMALL(IF((ROW(مسودة!$C$228:$C$257)*(مسودة!$C$228:$C$257=$C$240)),ROW(مسودة!$C$228:$C$257)),ROW()-ROW(R241)+1)),مسودة!R229:'مسودة'!R$257)),0))</f>
        <v>36</v>
      </c>
      <c r="S241" s="39">
        <f t="array" ref="S241">IF($C$240="","",IFERROR(MAX(IF((ROW(مسودة!$C$228:$C$257)=SMALL(IF((ROW(مسودة!$C$228:$C$257)*(مسودة!$C$228:$C$257=$C$240)),ROW(مسودة!$C$228:$C$257)),ROW()-ROW(S241)+1)),مسودة!S229:'مسودة'!S$257)),0))</f>
        <v>5</v>
      </c>
      <c r="T241" s="39">
        <f t="array" ref="T241">IF($C$240="","",IFERROR(MAX(IF((ROW(مسودة!$C$228:$C$257)=SMALL(IF((ROW(مسودة!$C$228:$C$257)*(مسودة!$C$228:$C$257=$C$240)),ROW(مسودة!$C$228:$C$257)),ROW()-ROW(T241)+1)),مسودة!T229:'مسودة'!T$257)),0))</f>
        <v>10</v>
      </c>
      <c r="U241" s="39">
        <f t="array" ref="U241">IF($C$240="","",IFERROR(MAX(IF((ROW(مسودة!$C$228:$C$257)=SMALL(IF((ROW(مسودة!$C$228:$C$257)*(مسودة!$C$228:$C$257=$C$240)),ROW(مسودة!$C$228:$C$257)),ROW()-ROW(U241)+1)),مسودة!U229:'مسودة'!U$257)),0))</f>
        <v>15</v>
      </c>
      <c r="V241" s="39">
        <f t="array" ref="V241">IF($C$240="","",IFERROR(MAX(IF((ROW(مسودة!$C$228:$C$257)=SMALL(IF((ROW(مسودة!$C$228:$C$257)*(مسودة!$C$228:$C$257=$C$240)),ROW(مسودة!$C$228:$C$257)),ROW()-ROW(V241)+1)),مسودة!V229:'مسودة'!V$257)),0))</f>
        <v>11</v>
      </c>
      <c r="W241" s="39">
        <f t="array" ref="W241">IF($C$240="","",IFERROR(MAX(IF((ROW(مسودة!$C$228:$C$257)=SMALL(IF((ROW(مسودة!$C$228:$C$257)*(مسودة!$C$228:$C$257=$C$240)),ROW(مسودة!$C$228:$C$257)),ROW()-ROW(W241)+1)),مسودة!W229:'مسودة'!W$257)),0))</f>
        <v>10</v>
      </c>
      <c r="X241" s="39">
        <f t="array" ref="X241">IF($C$240="","",IFERROR(MAX(IF((ROW(مسودة!$C$228:$C$257)=SMALL(IF((ROW(مسودة!$C$228:$C$257)*(مسودة!$C$228:$C$257=$C$240)),ROW(مسودة!$C$228:$C$257)),ROW()-ROW(X241)+1)),مسودة!X229:'مسودة'!X$257)),0))</f>
        <v>21</v>
      </c>
      <c r="Y241" s="39">
        <f t="array" ref="Y241">IF($C$240="","",IFERROR(MAX(IF((ROW(مسودة!$C$228:$C$257)=SMALL(IF((ROW(مسودة!$C$228:$C$257)*(مسودة!$C$228:$C$257=$C$240)),ROW(مسودة!$C$228:$C$257)),ROW()-ROW(Y241)+1)),مسودة!Y229:'مسودة'!Y$257)),0))</f>
        <v>1</v>
      </c>
      <c r="Z241" s="39">
        <f t="array" ref="Z241">IF($C$240="","",IFERROR(MAX(IF((ROW(مسودة!$C$228:$C$257)=SMALL(IF((ROW(مسودة!$C$228:$C$257)*(مسودة!$C$228:$C$257=$C$240)),ROW(مسودة!$C$228:$C$257)),ROW()-ROW(Z241)+1)),مسودة!Z229:'مسودة'!Z$257)),0))</f>
        <v>18</v>
      </c>
      <c r="AA241" s="39">
        <f t="array" ref="AA241">IF($C$240="","",IFERROR(MAX(IF((ROW(مسودة!$C$228:$C$257)=SMALL(IF((ROW(مسودة!$C$228:$C$257)*(مسودة!$C$228:$C$257=$C$240)),ROW(مسودة!$C$228:$C$257)),ROW()-ROW(AA241)+1)),مسودة!AA229:'مسودة'!AA$257)),0))</f>
        <v>19</v>
      </c>
      <c r="AB241" s="39">
        <f t="array" ref="AB241">IF($C$240="","",IFERROR(MAX(IF((ROW(مسودة!$C$228:$C$257)=SMALL(IF((ROW(مسودة!$C$228:$C$257)*(مسودة!$C$228:$C$257=$C$240)),ROW(مسودة!$C$228:$C$257)),ROW()-ROW(AB241)+1)),مسودة!AB229:'مسودة'!AB$257)),0))</f>
        <v>11</v>
      </c>
      <c r="AC241" s="39">
        <f t="array" ref="AC241">IF($C$240="","",IFERROR(MAX(IF((ROW(مسودة!$C$228:$C$257)=SMALL(IF((ROW(مسودة!$C$228:$C$257)*(مسودة!$C$228:$C$257=$C$240)),ROW(مسودة!$C$228:$C$257)),ROW()-ROW(AC241)+1)),مسودة!AC229:'مسودة'!AC$257)),0))</f>
        <v>19</v>
      </c>
      <c r="AD241" s="39">
        <f t="array" ref="AD241">IF($C$240="","",IFERROR(MAX(IF((ROW(مسودة!$C$228:$C$257)=SMALL(IF((ROW(مسودة!$C$228:$C$257)*(مسودة!$C$228:$C$257=$C$240)),ROW(مسودة!$C$228:$C$257)),ROW()-ROW(AD241)+1)),مسودة!AD229:'مسودة'!AD$257)),0))</f>
        <v>30</v>
      </c>
      <c r="AE241" s="39">
        <f t="array" ref="AE241">IF($C$240="","",IFERROR(MAX(IF((ROW(مسودة!$C$228:$C$257)=SMALL(IF((ROW(مسودة!$C$228:$C$257)*(مسودة!$C$228:$C$257=$C$240)),ROW(مسودة!$C$228:$C$257)),ROW()-ROW(AE241)+1)),مسودة!AE229:'مسودة'!AE$257)),0))</f>
        <v>11</v>
      </c>
      <c r="AF241" s="39">
        <f t="array" ref="AF241">IF($C$240="","",IFERROR(MAX(IF((ROW(مسودة!$C$228:$C$257)=SMALL(IF((ROW(مسودة!$C$228:$C$257)*(مسودة!$C$228:$C$257=$C$240)),ROW(مسودة!$C$228:$C$257)),ROW()-ROW(AF241)+1)),مسودة!AF229:'مسودة'!AF$257)),0))</f>
        <v>11</v>
      </c>
      <c r="AG241" s="39">
        <f t="array" ref="AG241">IF($C$240="","",IFERROR(MAX(IF((ROW(مسودة!$C$228:$C$257)=SMALL(IF((ROW(مسودة!$C$228:$C$257)*(مسودة!$C$228:$C$257=$C$240)),ROW(مسودة!$C$228:$C$257)),ROW()-ROW(AG241)+1)),مسودة!AG229:'مسودة'!AG$257)),0))</f>
        <v>22</v>
      </c>
      <c r="AH241" s="39">
        <f t="array" ref="AH241">IF($C$240="","",IFERROR(MAX(IF((ROW(مسودة!$C$228:$C$257)=SMALL(IF((ROW(مسودة!$C$228:$C$257)*(مسودة!$C$228:$C$257=$C$240)),ROW(مسودة!$C$228:$C$257)),ROW()-ROW(AH241)+1)),مسودة!AH229:'مسودة'!AH$257)),0))</f>
        <v>3</v>
      </c>
      <c r="AI241" s="39">
        <f t="array" ref="AI241">IF($C$240="","",IFERROR(MAX(IF((ROW(مسودة!$C$228:$C$257)=SMALL(IF((ROW(مسودة!$C$228:$C$257)*(مسودة!$C$228:$C$257=$C$240)),ROW(مسودة!$C$228:$C$257)),ROW()-ROW(AI241)+1)),مسودة!AI229:'مسودة'!AI$257)),0))</f>
        <v>13</v>
      </c>
      <c r="AJ241" s="39">
        <f t="array" ref="AJ241">IF($C$240="","",IFERROR(MAX(IF((ROW(مسودة!$C$228:$C$257)=SMALL(IF((ROW(مسودة!$C$228:$C$257)*(مسودة!$C$228:$C$257=$C$240)),ROW(مسودة!$C$228:$C$257)),ROW()-ROW(AJ241)+1)),مسودة!AJ229:'مسودة'!AJ$257)),0))</f>
        <v>16</v>
      </c>
      <c r="AK241" s="39">
        <f t="array" ref="AK241">IF($C$240="","",IFERROR(MAX(IF((ROW(مسودة!$C$228:$C$257)=SMALL(IF((ROW(مسودة!$C$228:$C$257)*(مسودة!$C$228:$C$257=$C$240)),ROW(مسودة!$C$228:$C$257)),ROW()-ROW(AK241)+1)),مسودة!AK229:'مسودة'!AK$257)),0))</f>
        <v>3</v>
      </c>
      <c r="AL241" s="39">
        <f t="array" ref="AL241">IF($C$240="","",IFERROR(MAX(IF((ROW(مسودة!$C$228:$C$257)=SMALL(IF((ROW(مسودة!$C$228:$C$257)*(مسودة!$C$228:$C$257=$C$240)),ROW(مسودة!$C$228:$C$257)),ROW()-ROW(AL241)+1)),مسودة!AL229:'مسودة'!AL$257)),0))</f>
        <v>14</v>
      </c>
      <c r="AM241" s="39">
        <f t="array" ref="AM241">IF($C$240="","",IFERROR(MAX(IF((ROW(مسودة!$C$228:$C$257)=SMALL(IF((ROW(مسودة!$C$228:$C$257)*(مسودة!$C$228:$C$257=$C$240)),ROW(مسودة!$C$228:$C$257)),ROW()-ROW(AM241)+1)),مسودة!AM229:'مسودة'!AM$257)),0))</f>
        <v>17</v>
      </c>
      <c r="AN241" s="56"/>
      <c r="AO241" s="56"/>
      <c r="AP241" s="56"/>
      <c r="AQ241" s="108"/>
      <c r="AR241" s="109"/>
      <c r="AS241" s="108"/>
      <c r="AT241" s="109"/>
      <c r="AU241" s="104"/>
    </row>
    <row r="242" spans="2:47" ht="28.5" customHeight="1" thickBot="1">
      <c r="B242" s="48"/>
      <c r="C242" s="93"/>
      <c r="D242" s="51"/>
      <c r="E242" s="51"/>
      <c r="F242" s="14" t="s">
        <v>32</v>
      </c>
      <c r="G242" s="39">
        <f t="array" ref="G242">IF($C$240="","",IFERROR(MAX(IF((ROW(مسودة!$C$228:$C$257)=SMALL(IF((ROW(مسودة!$C$228:$C$257)*(مسودة!$C$228:$C$257=$C$240)),ROW(مسودة!$C$228:$C$257)),ROW()-ROW(G242)+1)),مسودة!G230:'مسودة'!G$257)),0))</f>
        <v>24</v>
      </c>
      <c r="H242" s="39">
        <f t="array" ref="H242">IF($C$240="","",IFERROR(MAX(IF((ROW(مسودة!$C$228:$C$257)=SMALL(IF((ROW(مسودة!$C$228:$C$257)*(مسودة!$C$228:$C$257=$C$240)),ROW(مسودة!$C$228:$C$257)),ROW()-ROW(H242)+1)),مسودة!H230:'مسودة'!H$257)),0))</f>
        <v>78</v>
      </c>
      <c r="I242" s="39">
        <f t="array" ref="I242">IF($C$240="","",IFERROR(MAX(IF((ROW(مسودة!$C$228:$C$257)=SMALL(IF((ROW(مسودة!$C$228:$C$257)*(مسودة!$C$228:$C$257=$C$240)),ROW(مسودة!$C$228:$C$257)),ROW()-ROW(I242)+1)),مسودة!I230:'مسودة'!I$257)),0))</f>
        <v>102</v>
      </c>
      <c r="J242" s="39">
        <f t="array" ref="J242">IF($C$240="","",IFERROR(MAX(IF((ROW(مسودة!$C$228:$C$257)=SMALL(IF((ROW(مسودة!$C$228:$C$257)*(مسودة!$C$228:$C$257=$C$240)),ROW(مسودة!$C$228:$C$257)),ROW()-ROW(J242)+1)),مسودة!J230:'مسودة'!J$257)),0))</f>
        <v>33</v>
      </c>
      <c r="K242" s="39">
        <f t="array" ref="K242">IF($C$240="","",IFERROR(MAX(IF((ROW(مسودة!$C$228:$C$257)=SMALL(IF((ROW(مسودة!$C$228:$C$257)*(مسودة!$C$228:$C$257=$C$240)),ROW(مسودة!$C$228:$C$257)),ROW()-ROW(K242)+1)),مسودة!K230:'مسودة'!K$257)),0))</f>
        <v>52</v>
      </c>
      <c r="L242" s="39">
        <f t="array" ref="L242">IF($C$240="","",IFERROR(MAX(IF((ROW(مسودة!$C$228:$C$257)=SMALL(IF((ROW(مسودة!$C$228:$C$257)*(مسودة!$C$228:$C$257=$C$240)),ROW(مسودة!$C$228:$C$257)),ROW()-ROW(L242)+1)),مسودة!L230:'مسودة'!L$257)),0))</f>
        <v>0</v>
      </c>
      <c r="M242" s="39">
        <f t="array" ref="M242">IF($C$240="","",IFERROR(MAX(IF((ROW(مسودة!$C$228:$C$257)=SMALL(IF((ROW(مسودة!$C$228:$C$257)*(مسودة!$C$228:$C$257=$C$240)),ROW(مسودة!$C$228:$C$257)),ROW()-ROW(M242)+1)),مسودة!M230:'مسودة'!M$257)),0))</f>
        <v>18</v>
      </c>
      <c r="N242" s="39">
        <f t="array" ref="N242">IF($C$240="","",IFERROR(MAX(IF((ROW(مسودة!$C$228:$C$257)=SMALL(IF((ROW(مسودة!$C$228:$C$257)*(مسودة!$C$228:$C$257=$C$240)),ROW(مسودة!$C$228:$C$257)),ROW()-ROW(N242)+1)),مسودة!N230:'مسودة'!N$257)),0))</f>
        <v>18</v>
      </c>
      <c r="O242" s="39">
        <f t="array" ref="O242">IF($C$240="","",IFERROR(MAX(IF((ROW(مسودة!$C$228:$C$257)=SMALL(IF((ROW(مسودة!$C$228:$C$257)*(مسودة!$C$228:$C$257=$C$240)),ROW(مسودة!$C$228:$C$257)),ROW()-ROW(O242)+1)),مسودة!O230:'مسودة'!O$257)),0))</f>
        <v>0</v>
      </c>
      <c r="P242" s="39">
        <f t="array" ref="P242">IF($C$240="","",IFERROR(MAX(IF((ROW(مسودة!$C$228:$C$257)=SMALL(IF((ROW(مسودة!$C$228:$C$257)*(مسودة!$C$228:$C$257=$C$240)),ROW(مسودة!$C$228:$C$257)),ROW()-ROW(P242)+1)),مسودة!P230:'مسودة'!P$257)),0))</f>
        <v>30</v>
      </c>
      <c r="Q242" s="39">
        <f t="array" ref="Q242">IF($C$240="","",IFERROR(MAX(IF((ROW(مسودة!$C$228:$C$257)=SMALL(IF((ROW(مسودة!$C$228:$C$257)*(مسودة!$C$228:$C$257=$C$240)),ROW(مسودة!$C$228:$C$257)),ROW()-ROW(Q242)+1)),مسودة!Q230:'مسودة'!Q$257)),0))</f>
        <v>30</v>
      </c>
      <c r="R242" s="39">
        <f t="array" ref="R242">IF($C$240="","",IFERROR(MAX(IF((ROW(مسودة!$C$228:$C$257)=SMALL(IF((ROW(مسودة!$C$228:$C$257)*(مسودة!$C$228:$C$257=$C$240)),ROW(مسودة!$C$228:$C$257)),ROW()-ROW(R242)+1)),مسودة!R230:'مسودة'!R$257)),0))</f>
        <v>60</v>
      </c>
      <c r="S242" s="39">
        <f t="array" ref="S242">IF($C$240="","",IFERROR(MAX(IF((ROW(مسودة!$C$228:$C$257)=SMALL(IF((ROW(مسودة!$C$228:$C$257)*(مسودة!$C$228:$C$257=$C$240)),ROW(مسودة!$C$228:$C$257)),ROW()-ROW(S242)+1)),مسودة!S230:'مسودة'!S$257)),0))</f>
        <v>17</v>
      </c>
      <c r="T242" s="39">
        <f t="array" ref="T242">IF($C$240="","",IFERROR(MAX(IF((ROW(مسودة!$C$228:$C$257)=SMALL(IF((ROW(مسودة!$C$228:$C$257)*(مسودة!$C$228:$C$257=$C$240)),ROW(مسودة!$C$228:$C$257)),ROW()-ROW(T242)+1)),مسودة!T230:'مسودة'!T$257)),0))</f>
        <v>22</v>
      </c>
      <c r="U242" s="39">
        <f t="array" ref="U242">IF($C$240="","",IFERROR(MAX(IF((ROW(مسودة!$C$228:$C$257)=SMALL(IF((ROW(مسودة!$C$228:$C$257)*(مسودة!$C$228:$C$257=$C$240)),ROW(مسودة!$C$228:$C$257)),ROW()-ROW(U242)+1)),مسودة!U230:'مسودة'!U$257)),0))</f>
        <v>0</v>
      </c>
      <c r="V242" s="39">
        <f t="array" ref="V242">IF($C$240="","",IFERROR(MAX(IF((ROW(مسودة!$C$228:$C$257)=SMALL(IF((ROW(مسودة!$C$228:$C$257)*(مسودة!$C$228:$C$257=$C$240)),ROW(مسودة!$C$228:$C$257)),ROW()-ROW(V242)+1)),مسودة!V230:'مسودة'!V$257)),0))</f>
        <v>22</v>
      </c>
      <c r="W242" s="39">
        <f t="array" ref="W242">IF($C$240="","",IFERROR(MAX(IF((ROW(مسودة!$C$228:$C$257)=SMALL(IF((ROW(مسودة!$C$228:$C$257)*(مسودة!$C$228:$C$257=$C$240)),ROW(مسودة!$C$228:$C$257)),ROW()-ROW(W242)+1)),مسودة!W230:'مسودة'!W$257)),0))</f>
        <v>21</v>
      </c>
      <c r="X242" s="39">
        <f t="array" ref="X242">IF($C$240="","",IFERROR(MAX(IF((ROW(مسودة!$C$228:$C$257)=SMALL(IF((ROW(مسودة!$C$228:$C$257)*(مسودة!$C$228:$C$257=$C$240)),ROW(مسودة!$C$228:$C$257)),ROW()-ROW(X242)+1)),مسودة!X230:'مسودة'!X$257)),0))</f>
        <v>0</v>
      </c>
      <c r="Y242" s="39">
        <f t="array" ref="Y242">IF($C$240="","",IFERROR(MAX(IF((ROW(مسودة!$C$228:$C$257)=SMALL(IF((ROW(مسودة!$C$228:$C$257)*(مسودة!$C$228:$C$257=$C$240)),ROW(مسودة!$C$228:$C$257)),ROW()-ROW(Y242)+1)),مسودة!Y230:'مسودة'!Y$257)),0))</f>
        <v>4</v>
      </c>
      <c r="Z242" s="39">
        <f t="array" ref="Z242">IF($C$240="","",IFERROR(MAX(IF((ROW(مسودة!$C$228:$C$257)=SMALL(IF((ROW(مسودة!$C$228:$C$257)*(مسودة!$C$228:$C$257=$C$240)),ROW(مسودة!$C$228:$C$257)),ROW()-ROW(Z242)+1)),مسودة!Z230:'مسودة'!Z$257)),0))</f>
        <v>36</v>
      </c>
      <c r="AA242" s="39">
        <f t="array" ref="AA242">IF($C$240="","",IFERROR(MAX(IF((ROW(مسودة!$C$228:$C$257)=SMALL(IF((ROW(مسودة!$C$228:$C$257)*(مسودة!$C$228:$C$257=$C$240)),ROW(مسودة!$C$228:$C$257)),ROW()-ROW(AA242)+1)),مسودة!AA230:'مسودة'!AA$257)),0))</f>
        <v>40</v>
      </c>
      <c r="AB242" s="39">
        <f t="array" ref="AB242">IF($C$240="","",IFERROR(MAX(IF((ROW(مسودة!$C$228:$C$257)=SMALL(IF((ROW(مسودة!$C$228:$C$257)*(مسودة!$C$228:$C$257=$C$240)),ROW(مسودة!$C$228:$C$257)),ROW()-ROW(AB242)+1)),مسودة!AB230:'مسودة'!AB$257)),0))</f>
        <v>21</v>
      </c>
      <c r="AC242" s="39">
        <f t="array" ref="AC242">IF($C$240="","",IFERROR(MAX(IF((ROW(مسودة!$C$228:$C$257)=SMALL(IF((ROW(مسودة!$C$228:$C$257)*(مسودة!$C$228:$C$257=$C$240)),ROW(مسودة!$C$228:$C$257)),ROW()-ROW(AC242)+1)),مسودة!AC230:'مسودة'!AC$257)),0))</f>
        <v>41</v>
      </c>
      <c r="AD242" s="39">
        <f t="array" ref="AD242">IF($C$240="","",IFERROR(MAX(IF((ROW(مسودة!$C$228:$C$257)=SMALL(IF((ROW(مسودة!$C$228:$C$257)*(مسودة!$C$228:$C$257=$C$240)),ROW(مسودة!$C$228:$C$257)),ROW()-ROW(AD242)+1)),مسودة!AD230:'مسودة'!AD$257)),0))</f>
        <v>62</v>
      </c>
      <c r="AE242" s="39">
        <f t="array" ref="AE242">IF($C$240="","",IFERROR(MAX(IF((ROW(مسودة!$C$228:$C$257)=SMALL(IF((ROW(مسودة!$C$228:$C$257)*(مسودة!$C$228:$C$257=$C$240)),ROW(مسودة!$C$228:$C$257)),ROW()-ROW(AE242)+1)),مسودة!AE230:'مسودة'!AE$257)),0))</f>
        <v>20</v>
      </c>
      <c r="AF242" s="39">
        <f t="array" ref="AF242">IF($C$240="","",IFERROR(MAX(IF((ROW(مسودة!$C$228:$C$257)=SMALL(IF((ROW(مسودة!$C$228:$C$257)*(مسودة!$C$228:$C$257=$C$240)),ROW(مسودة!$C$228:$C$257)),ROW()-ROW(AF242)+1)),مسودة!AF230:'مسودة'!AF$257)),0))</f>
        <v>31</v>
      </c>
      <c r="AG242" s="39">
        <f t="array" ref="AG242">IF($C$240="","",IFERROR(MAX(IF((ROW(مسودة!$C$228:$C$257)=SMALL(IF((ROW(مسودة!$C$228:$C$257)*(مسودة!$C$228:$C$257=$C$240)),ROW(مسودة!$C$228:$C$257)),ROW()-ROW(AG242)+1)),مسودة!AG230:'مسودة'!AG$257)),0))</f>
        <v>51</v>
      </c>
      <c r="AH242" s="39">
        <f t="array" ref="AH242">IF($C$240="","",IFERROR(MAX(IF((ROW(مسودة!$C$228:$C$257)=SMALL(IF((ROW(مسودة!$C$228:$C$257)*(مسودة!$C$228:$C$257=$C$240)),ROW(مسودة!$C$228:$C$257)),ROW()-ROW(AH242)+1)),مسودة!AH230:'مسودة'!AH$257)),0))</f>
        <v>6</v>
      </c>
      <c r="AI242" s="39">
        <f t="array" ref="AI242">IF($C$240="","",IFERROR(MAX(IF((ROW(مسودة!$C$228:$C$257)=SMALL(IF((ROW(مسودة!$C$228:$C$257)*(مسودة!$C$228:$C$257=$C$240)),ROW(مسودة!$C$228:$C$257)),ROW()-ROW(AI242)+1)),مسودة!AI230:'مسودة'!AI$257)),0))</f>
        <v>16</v>
      </c>
      <c r="AJ242" s="39">
        <f t="array" ref="AJ242">IF($C$240="","",IFERROR(MAX(IF((ROW(مسودة!$C$228:$C$257)=SMALL(IF((ROW(مسودة!$C$228:$C$257)*(مسودة!$C$228:$C$257=$C$240)),ROW(مسودة!$C$228:$C$257)),ROW()-ROW(AJ242)+1)),مسودة!AJ230:'مسودة'!AJ$257)),0))</f>
        <v>0</v>
      </c>
      <c r="AK242" s="39">
        <f t="array" ref="AK242">IF($C$240="","",IFERROR(MAX(IF((ROW(مسودة!$C$228:$C$257)=SMALL(IF((ROW(مسودة!$C$228:$C$257)*(مسودة!$C$228:$C$257=$C$240)),ROW(مسودة!$C$228:$C$257)),ROW()-ROW(AK242)+1)),مسودة!AK230:'مسودة'!AK$257)),0))</f>
        <v>6</v>
      </c>
      <c r="AL242" s="39">
        <f t="array" ref="AL242">IF($C$240="","",IFERROR(MAX(IF((ROW(مسودة!$C$228:$C$257)=SMALL(IF((ROW(مسودة!$C$228:$C$257)*(مسودة!$C$228:$C$257=$C$240)),ROW(مسودة!$C$228:$C$257)),ROW()-ROW(AL242)+1)),مسودة!AL230:'مسودة'!AL$257)),0))</f>
        <v>14</v>
      </c>
      <c r="AM242" s="39">
        <f t="array" ref="AM242">IF($C$240="","",IFERROR(MAX(IF((ROW(مسودة!$C$228:$C$257)=SMALL(IF((ROW(مسودة!$C$228:$C$257)*(مسودة!$C$228:$C$257=$C$240)),ROW(مسودة!$C$228:$C$257)),ROW()-ROW(AM242)+1)),مسودة!AM230:'مسودة'!AM$257)),0))</f>
        <v>20</v>
      </c>
      <c r="AN242" s="39">
        <f t="array" ref="AN242">IF($C$240="","",IFERROR(MAX(IF((ROW(مسودة!$C$228:$C$257)=SMALL(IF((ROW(مسودة!$C$228:$C$257)*(مسودة!$C$228:$C$257=$C$240)),ROW(مسودة!$C$228:$C$257)),ROW()-ROW(AN242)+1)),مسودة!AN230:AN$257)),0))</f>
        <v>0</v>
      </c>
      <c r="AO242" s="39">
        <f t="array" ref="AO242">IF($C$240="","",IFERROR(MAX(IF((ROW(مسودة!$C$228:$C$257)=SMALL(IF((ROW(مسودة!$C$228:$C$257)*(مسودة!$C$228:$C$257=$C$240)),ROW(مسودة!$C$228:$C$257)),ROW()-ROW(AO242)+1)),مسودة!AO230:AO$257)),0))</f>
        <v>0</v>
      </c>
      <c r="AP242" s="39" t="str">
        <f>IF(AO242&lt;50,"   ",IF(AO242&lt;65,"مقبول",IF(AO242&lt;75,"جيد",IF(AO242&lt;85,"جيدجداً",IF(AO242&lt;=100,"ممتاز","")))))</f>
        <v xml:space="preserve">   </v>
      </c>
      <c r="AQ242" s="110"/>
      <c r="AR242" s="111"/>
      <c r="AS242" s="110"/>
      <c r="AT242" s="111"/>
      <c r="AU242" s="105"/>
    </row>
    <row r="243" spans="2:47" ht="28.5" customHeight="1" thickBot="1">
      <c r="B243" s="48">
        <f t="shared" ref="B243" si="33">B240+1</f>
        <v>54</v>
      </c>
      <c r="C243" s="98">
        <f t="array" ref="C243">IF(ISERROR(INDEX(مسودة!$C$228:$AV$257,SMALL(IF((مسودة!$AU$228:$AU$257="راسب"),ROW(مسودة!$C$228:$AV$257)-MIN(ROW(مسودة!$C$228:$AV$257))+1,""),ROW(A4)),COLUMN(A4))),"",INDEX(مسودة!$C$228:$AV$257,SMALL(IF((مسودة!$AU$228:$AU$257="راسب"),ROW(مسودة!$C$228:$AV$257)-MIN(ROW(مسودة!$C$228:$AV$257))+1,""),ROW(A4)),COLUMN(A4)))</f>
        <v>665</v>
      </c>
      <c r="D243" s="95" t="str">
        <f>IF(C243&lt;&gt;"",VLOOKUP(C243,مسودة!$C$228:$D$257,2,0),"")</f>
        <v xml:space="preserve">حسام علي </v>
      </c>
      <c r="E243" s="95">
        <f>IF(C243&lt;&gt;"",VLOOKUP(C243,مسودة!$C$228:$E$257,3,0),"")</f>
        <v>267</v>
      </c>
      <c r="F243" s="11" t="s">
        <v>30</v>
      </c>
      <c r="G243" s="39">
        <f t="array" ref="G243">IF($C$243="","",IFERROR(MAX(IF((ROW(مسودة!$C$228:$C$257)=SMALL(IF((ROW(مسودة!$C$228:$C$257)*(مسودة!$C$228:$C$257=$C$243)),ROW(مسودة!$C$228:$C$257)),ROW()-ROW(G243)+1)),مسودة!G228:'مسودة'!G$257)),0))</f>
        <v>25</v>
      </c>
      <c r="H243" s="39">
        <f t="array" ref="H243">IF($C$243="","",IFERROR(MAX(IF((ROW(مسودة!$C$228:$C$257)=SMALL(IF((ROW(مسودة!$C$228:$C$257)*(مسودة!$C$228:$C$257=$C$243)),ROW(مسودة!$C$228:$C$257)),ROW()-ROW(H243)+1)),مسودة!H228:'مسودة'!H$257)),0))</f>
        <v>54</v>
      </c>
      <c r="I243" s="39">
        <f t="array" ref="I243">IF($C$243="","",IFERROR(MAX(IF((ROW(مسودة!$C$228:$C$257)=SMALL(IF((ROW(مسودة!$C$228:$C$257)*(مسودة!$C$228:$C$257=$C$243)),ROW(مسودة!$C$228:$C$257)),ROW()-ROW(I243)+1)),مسودة!I228:'مسودة'!I$257)),0))</f>
        <v>79</v>
      </c>
      <c r="J243" s="39">
        <f t="array" ref="J243">IF($C$243="","",IFERROR(MAX(IF((ROW(مسودة!$C$228:$C$257)=SMALL(IF((ROW(مسودة!$C$228:$C$257)*(مسودة!$C$228:$C$257=$C$243)),ROW(مسودة!$C$228:$C$257)),ROW()-ROW(J243)+1)),مسودة!J228:'مسودة'!J$257)),0))</f>
        <v>27</v>
      </c>
      <c r="K243" s="39">
        <f t="array" ref="K243">IF($C$243="","",IFERROR(MAX(IF((ROW(مسودة!$C$228:$C$257)=SMALL(IF((ROW(مسودة!$C$228:$C$257)*(مسودة!$C$228:$C$257=$C$243)),ROW(مسودة!$C$228:$C$257)),ROW()-ROW(K243)+1)),مسودة!K228:'مسودة'!K$257)),0))</f>
        <v>23</v>
      </c>
      <c r="L243" s="39">
        <f t="array" ref="L243">IF($C$243="","",IFERROR(MAX(IF((ROW(مسودة!$C$228:$C$257)=SMALL(IF((ROW(مسودة!$C$228:$C$257)*(مسودة!$C$228:$C$257=$C$243)),ROW(مسودة!$C$228:$C$257)),ROW()-ROW(L243)+1)),مسودة!L228:'مسودة'!L$257)),0))</f>
        <v>50</v>
      </c>
      <c r="M243" s="39">
        <f t="array" ref="M243">IF($C$243="","",IFERROR(MAX(IF((ROW(مسودة!$C$228:$C$257)=SMALL(IF((ROW(مسودة!$C$228:$C$257)*(مسودة!$C$228:$C$257=$C$243)),ROW(مسودة!$C$228:$C$257)),ROW()-ROW(M243)+1)),مسودة!M228:'مسودة'!M$257)),0))</f>
        <v>12</v>
      </c>
      <c r="N243" s="39">
        <f t="array" ref="N243">IF($C$243="","",IFERROR(MAX(IF((ROW(مسودة!$C$228:$C$257)=SMALL(IF((ROW(مسودة!$C$228:$C$257)*(مسودة!$C$228:$C$257=$C$243)),ROW(مسودة!$C$228:$C$257)),ROW()-ROW(N243)+1)),مسودة!N228:'مسودة'!N$257)),0))</f>
        <v>15</v>
      </c>
      <c r="O243" s="39">
        <f t="array" ref="O243">IF($C$243="","",IFERROR(MAX(IF((ROW(مسودة!$C$228:$C$257)=SMALL(IF((ROW(مسودة!$C$228:$C$257)*(مسودة!$C$228:$C$257=$C$243)),ROW(مسودة!$C$228:$C$257)),ROW()-ROW(O243)+1)),مسودة!O228:'مسودة'!O$257)),0))</f>
        <v>27</v>
      </c>
      <c r="P243" s="39">
        <f t="array" ref="P243">IF($C$243="","",IFERROR(MAX(IF((ROW(مسودة!$C$228:$C$257)=SMALL(IF((ROW(مسودة!$C$228:$C$257)*(مسودة!$C$228:$C$257=$C$243)),ROW(مسودة!$C$228:$C$257)),ROW()-ROW(P243)+1)),مسودة!P228:'مسودة'!P$257)),0))</f>
        <v>15</v>
      </c>
      <c r="Q243" s="39">
        <f t="array" ref="Q243">IF($C$243="","",IFERROR(MAX(IF((ROW(مسودة!$C$228:$C$257)=SMALL(IF((ROW(مسودة!$C$228:$C$257)*(مسودة!$C$228:$C$257=$C$243)),ROW(مسودة!$C$228:$C$257)),ROW()-ROW(Q243)+1)),مسودة!Q228:'مسودة'!Q$257)),0))</f>
        <v>15</v>
      </c>
      <c r="R243" s="39">
        <f t="array" ref="R243">IF($C$243="","",IFERROR(MAX(IF((ROW(مسودة!$C$228:$C$257)=SMALL(IF((ROW(مسودة!$C$228:$C$257)*(مسودة!$C$228:$C$257=$C$243)),ROW(مسودة!$C$228:$C$257)),ROW()-ROW(R243)+1)),مسودة!R228:'مسودة'!R$257)),0))</f>
        <v>30</v>
      </c>
      <c r="S243" s="39">
        <f t="array" ref="S243">IF($C$243="","",IFERROR(MAX(IF((ROW(مسودة!$C$228:$C$257)=SMALL(IF((ROW(مسودة!$C$228:$C$257)*(مسودة!$C$228:$C$257=$C$243)),ROW(مسودة!$C$228:$C$257)),ROW()-ROW(S243)+1)),مسودة!S228:'مسودة'!S$257)),0))</f>
        <v>14</v>
      </c>
      <c r="T243" s="39">
        <f t="array" ref="T243">IF($C$243="","",IFERROR(MAX(IF((ROW(مسودة!$C$228:$C$257)=SMALL(IF((ROW(مسودة!$C$228:$C$257)*(مسودة!$C$228:$C$257=$C$243)),ROW(مسودة!$C$228:$C$257)),ROW()-ROW(T243)+1)),مسودة!T228:'مسودة'!T$257)),0))</f>
        <v>3</v>
      </c>
      <c r="U243" s="39">
        <f t="array" ref="U243">IF($C$243="","",IFERROR(MAX(IF((ROW(مسودة!$C$228:$C$257)=SMALL(IF((ROW(مسودة!$C$228:$C$257)*(مسودة!$C$228:$C$257=$C$243)),ROW(مسودة!$C$228:$C$257)),ROW()-ROW(U243)+1)),مسودة!U228:'مسودة'!U$257)),0))</f>
        <v>17</v>
      </c>
      <c r="V243" s="39">
        <f t="array" ref="V243">IF($C$243="","",IFERROR(MAX(IF((ROW(مسودة!$C$228:$C$257)=SMALL(IF((ROW(مسودة!$C$228:$C$257)*(مسودة!$C$228:$C$257=$C$243)),ROW(مسودة!$C$228:$C$257)),ROW()-ROW(V243)+1)),مسودة!V228:'مسودة'!V$257)),0))</f>
        <v>13</v>
      </c>
      <c r="W243" s="39">
        <f t="array" ref="W243">IF($C$243="","",IFERROR(MAX(IF((ROW(مسودة!$C$228:$C$257)=SMALL(IF((ROW(مسودة!$C$228:$C$257)*(مسودة!$C$228:$C$257=$C$243)),ROW(مسودة!$C$228:$C$257)),ROW()-ROW(W243)+1)),مسودة!W228:'مسودة'!W$257)),0))</f>
        <v>8</v>
      </c>
      <c r="X243" s="39">
        <f t="array" ref="X243">IF($C$243="","",IFERROR(MAX(IF((ROW(مسودة!$C$228:$C$257)=SMALL(IF((ROW(مسودة!$C$228:$C$257)*(مسودة!$C$228:$C$257=$C$243)),ROW(مسودة!$C$228:$C$257)),ROW()-ROW(X243)+1)),مسودة!X228:'مسودة'!X$257)),0))</f>
        <v>21</v>
      </c>
      <c r="Y243" s="39">
        <f t="array" ref="Y243">IF($C$243="","",IFERROR(MAX(IF((ROW(مسودة!$C$228:$C$257)=SMALL(IF((ROW(مسودة!$C$228:$C$257)*(مسودة!$C$228:$C$257=$C$243)),ROW(مسودة!$C$228:$C$257)),ROW()-ROW(Y243)+1)),مسودة!Y228:'مسودة'!Y$257)),0))</f>
        <v>3</v>
      </c>
      <c r="Z243" s="39">
        <f t="array" ref="Z243">IF($C$243="","",IFERROR(MAX(IF((ROW(مسودة!$C$228:$C$257)=SMALL(IF((ROW(مسودة!$C$228:$C$257)*(مسودة!$C$228:$C$257=$C$243)),ROW(مسودة!$C$228:$C$257)),ROW()-ROW(Z243)+1)),مسودة!Z228:'مسودة'!Z$257)),0))</f>
        <v>13</v>
      </c>
      <c r="AA243" s="39">
        <f t="array" ref="AA243">IF($C$243="","",IFERROR(MAX(IF((ROW(مسودة!$C$228:$C$257)=SMALL(IF((ROW(مسودة!$C$228:$C$257)*(مسودة!$C$228:$C$257=$C$243)),ROW(مسودة!$C$228:$C$257)),ROW()-ROW(AA243)+1)),مسودة!AA228:'مسودة'!AA$257)),0))</f>
        <v>16</v>
      </c>
      <c r="AB243" s="39">
        <f t="array" ref="AB243">IF($C$243="","",IFERROR(MAX(IF((ROW(مسودة!$C$228:$C$257)=SMALL(IF((ROW(مسودة!$C$228:$C$257)*(مسودة!$C$228:$C$257=$C$243)),ROW(مسودة!$C$228:$C$257)),ROW()-ROW(AB243)+1)),مسودة!AB228:'مسودة'!AB$257)),0))</f>
        <v>10</v>
      </c>
      <c r="AC243" s="39">
        <f t="array" ref="AC243">IF($C$243="","",IFERROR(MAX(IF((ROW(مسودة!$C$228:$C$257)=SMALL(IF((ROW(مسودة!$C$228:$C$257)*(مسودة!$C$228:$C$257=$C$243)),ROW(مسودة!$C$228:$C$257)),ROW()-ROW(AC243)+1)),مسودة!AC228:'مسودة'!AC$257)),0))</f>
        <v>9</v>
      </c>
      <c r="AD243" s="39">
        <f t="array" ref="AD243">IF($C$243="","",IFERROR(MAX(IF((ROW(مسودة!$C$228:$C$257)=SMALL(IF((ROW(مسودة!$C$228:$C$257)*(مسودة!$C$228:$C$257=$C$243)),ROW(مسودة!$C$228:$C$257)),ROW()-ROW(AD243)+1)),مسودة!AD228:'مسودة'!AD$257)),0))</f>
        <v>19</v>
      </c>
      <c r="AE243" s="39">
        <f t="array" ref="AE243">IF($C$243="","",IFERROR(MAX(IF((ROW(مسودة!$C$228:$C$257)=SMALL(IF((ROW(مسودة!$C$228:$C$257)*(مسودة!$C$228:$C$257=$C$243)),ROW(مسودة!$C$228:$C$257)),ROW()-ROW(AE243)+1)),مسودة!AE228:'مسودة'!AE$257)),0))</f>
        <v>10</v>
      </c>
      <c r="AF243" s="39">
        <f t="array" ref="AF243">IF($C$243="","",IFERROR(MAX(IF((ROW(مسودة!$C$228:$C$257)=SMALL(IF((ROW(مسودة!$C$228:$C$257)*(مسودة!$C$228:$C$257=$C$243)),ROW(مسودة!$C$228:$C$257)),ROW()-ROW(AF243)+1)),مسودة!AF228:'مسودة'!AF$257)),0))</f>
        <v>10</v>
      </c>
      <c r="AG243" s="39">
        <f t="array" ref="AG243">IF($C$243="","",IFERROR(MAX(IF((ROW(مسودة!$C$228:$C$257)=SMALL(IF((ROW(مسودة!$C$228:$C$257)*(مسودة!$C$228:$C$257=$C$243)),ROW(مسودة!$C$228:$C$257)),ROW()-ROW(AG243)+1)),مسودة!AG228:'مسودة'!AG$257)),0))</f>
        <v>20</v>
      </c>
      <c r="AH243" s="39">
        <f t="array" ref="AH243">IF($C$243="","",IFERROR(MAX(IF((ROW(مسودة!$C$228:$C$257)=SMALL(IF((ROW(مسودة!$C$228:$C$257)*(مسودة!$C$228:$C$257=$C$243)),ROW(مسودة!$C$228:$C$257)),ROW()-ROW(AH243)+1)),مسودة!AH228:'مسودة'!AH$257)),0))</f>
        <v>8</v>
      </c>
      <c r="AI243" s="39">
        <f t="array" ref="AI243">IF($C$243="","",IFERROR(MAX(IF((ROW(مسودة!$C$228:$C$257)=SMALL(IF((ROW(مسودة!$C$228:$C$257)*(مسودة!$C$228:$C$257=$C$243)),ROW(مسودة!$C$228:$C$257)),ROW()-ROW(AI243)+1)),مسودة!AI228:'مسودة'!AI$257)),0))</f>
        <v>7</v>
      </c>
      <c r="AJ243" s="39">
        <f t="array" ref="AJ243">IF($C$243="","",IFERROR(MAX(IF((ROW(مسودة!$C$228:$C$257)=SMALL(IF((ROW(مسودة!$C$228:$C$257)*(مسودة!$C$228:$C$257=$C$243)),ROW(مسودة!$C$228:$C$257)),ROW()-ROW(AJ243)+1)),مسودة!AJ228:'مسودة'!AJ$257)),0))</f>
        <v>15</v>
      </c>
      <c r="AK243" s="39">
        <f t="array" ref="AK243">IF($C$243="","",IFERROR(MAX(IF((ROW(مسودة!$C$228:$C$257)=SMALL(IF((ROW(مسودة!$C$228:$C$257)*(مسودة!$C$228:$C$257=$C$243)),ROW(مسودة!$C$228:$C$257)),ROW()-ROW(AK243)+1)),مسودة!AK228:'مسودة'!AK$257)),0))</f>
        <v>6</v>
      </c>
      <c r="AL243" s="39">
        <f t="array" ref="AL243">IF($C$243="","",IFERROR(MAX(IF((ROW(مسودة!$C$228:$C$257)=SMALL(IF((ROW(مسودة!$C$228:$C$257)*(مسودة!$C$228:$C$257=$C$243)),ROW(مسودة!$C$228:$C$257)),ROW()-ROW(AL243)+1)),مسودة!AL228:'مسودة'!AL$257)),0))</f>
        <v>9</v>
      </c>
      <c r="AM243" s="39">
        <f t="array" ref="AM243">IF($C$243="","",IFERROR(MAX(IF((ROW(مسودة!$C$228:$C$257)=SMALL(IF((ROW(مسودة!$C$228:$C$257)*(مسودة!$C$228:$C$257=$C$243)),ROW(مسودة!$C$228:$C$257)),ROW()-ROW(AM243)+1)),مسودة!AM228:'مسودة'!AM$257)),0))</f>
        <v>15</v>
      </c>
      <c r="AN243" s="54"/>
      <c r="AO243" s="54"/>
      <c r="AP243" s="55"/>
      <c r="AQ243" s="49"/>
      <c r="AR243" s="49"/>
      <c r="AS243" s="49"/>
      <c r="AT243" s="49"/>
      <c r="AU243" s="103" t="str">
        <f>IFERROR(LOOKUP(2,1/((مسودة!$C$228:$C$257=C243)*(مسودة!$F$228:$F$257=F243)),مسودة!$AV$228:$AV$257),"")</f>
        <v>له دور ثانٍ في :  رياضيات،كيمياء،أحياء،دين، جغرافيا،</v>
      </c>
    </row>
    <row r="244" spans="2:47" ht="28.5" customHeight="1" thickBot="1">
      <c r="B244" s="48"/>
      <c r="C244" s="99"/>
      <c r="D244" s="51"/>
      <c r="E244" s="51"/>
      <c r="F244" s="11" t="s">
        <v>31</v>
      </c>
      <c r="G244" s="39">
        <f t="array" ref="G244">IF($C$243="","",IFERROR(MAX(IF((ROW(مسودة!$C$228:$C$257)=SMALL(IF((ROW(مسودة!$C$228:$C$257)*(مسودة!$C$228:$C$257=$C$243)),ROW(مسودة!$C$228:$C$257)),ROW()-ROW(G244)+1)),مسودة!G229:'مسودة'!G$257)),0))</f>
        <v>24</v>
      </c>
      <c r="H244" s="39">
        <f t="array" ref="H244">IF($C$243="","",IFERROR(MAX(IF((ROW(مسودة!$C$228:$C$257)=SMALL(IF((ROW(مسودة!$C$228:$C$257)*(مسودة!$C$228:$C$257=$C$243)),ROW(مسودة!$C$228:$C$257)),ROW()-ROW(H244)+1)),مسودة!H229:'مسودة'!H$257)),0))</f>
        <v>18</v>
      </c>
      <c r="I244" s="39">
        <f t="array" ref="I244">IF($C$243="","",IFERROR(MAX(IF((ROW(مسودة!$C$228:$C$257)=SMALL(IF((ROW(مسودة!$C$228:$C$257)*(مسودة!$C$228:$C$257=$C$243)),ROW(مسودة!$C$228:$C$257)),ROW()-ROW(I244)+1)),مسودة!I229:'مسودة'!I$257)),0))</f>
        <v>42</v>
      </c>
      <c r="J244" s="39">
        <f t="array" ref="J244">IF($C$243="","",IFERROR(MAX(IF((ROW(مسودة!$C$228:$C$257)=SMALL(IF((ROW(مسودة!$C$228:$C$257)*(مسودة!$C$228:$C$257=$C$243)),ROW(مسودة!$C$228:$C$257)),ROW()-ROW(J244)+1)),مسودة!J229:'مسودة'!J$257)),0))</f>
        <v>26</v>
      </c>
      <c r="K244" s="39">
        <f t="array" ref="K244">IF($C$243="","",IFERROR(MAX(IF((ROW(مسودة!$C$228:$C$257)=SMALL(IF((ROW(مسودة!$C$228:$C$257)*(مسودة!$C$228:$C$257=$C$243)),ROW(مسودة!$C$228:$C$257)),ROW()-ROW(K244)+1)),مسودة!K229:'مسودة'!K$257)),0))</f>
        <v>33</v>
      </c>
      <c r="L244" s="39">
        <f t="array" ref="L244">IF($C$243="","",IFERROR(MAX(IF((ROW(مسودة!$C$228:$C$257)=SMALL(IF((ROW(مسودة!$C$228:$C$257)*(مسودة!$C$228:$C$257=$C$243)),ROW(مسودة!$C$228:$C$257)),ROW()-ROW(L244)+1)),مسودة!L229:'مسودة'!L$257)),0))</f>
        <v>59</v>
      </c>
      <c r="M244" s="39">
        <f t="array" ref="M244">IF($C$243="","",IFERROR(MAX(IF((ROW(مسودة!$C$228:$C$257)=SMALL(IF((ROW(مسودة!$C$228:$C$257)*(مسودة!$C$228:$C$257=$C$243)),ROW(مسودة!$C$228:$C$257)),ROW()-ROW(M244)+1)),مسودة!M229:'مسودة'!M$257)),0))</f>
        <v>15</v>
      </c>
      <c r="N244" s="39">
        <f t="array" ref="N244">IF($C$243="","",IFERROR(MAX(IF((ROW(مسودة!$C$228:$C$257)=SMALL(IF((ROW(مسودة!$C$228:$C$257)*(مسودة!$C$228:$C$257=$C$243)),ROW(مسودة!$C$228:$C$257)),ROW()-ROW(N244)+1)),مسودة!N229:'مسودة'!N$257)),0))</f>
        <v>1</v>
      </c>
      <c r="O244" s="39">
        <f t="array" ref="O244">IF($C$243="","",IFERROR(MAX(IF((ROW(مسودة!$C$228:$C$257)=SMALL(IF((ROW(مسودة!$C$228:$C$257)*(مسودة!$C$228:$C$257=$C$243)),ROW(مسودة!$C$228:$C$257)),ROW()-ROW(O244)+1)),مسودة!O229:'مسودة'!O$257)),0))</f>
        <v>16</v>
      </c>
      <c r="P244" s="39">
        <f t="array" ref="P244">IF($C$243="","",IFERROR(MAX(IF((ROW(مسودة!$C$228:$C$257)=SMALL(IF((ROW(مسودة!$C$228:$C$257)*(مسودة!$C$228:$C$257=$C$243)),ROW(مسودة!$C$228:$C$257)),ROW()-ROW(P244)+1)),مسودة!P229:'مسودة'!P$257)),0))</f>
        <v>13</v>
      </c>
      <c r="Q244" s="39">
        <f t="array" ref="Q244">IF($C$243="","",IFERROR(MAX(IF((ROW(مسودة!$C$228:$C$257)=SMALL(IF((ROW(مسودة!$C$228:$C$257)*(مسودة!$C$228:$C$257=$C$243)),ROW(مسودة!$C$228:$C$257)),ROW()-ROW(Q244)+1)),مسودة!Q229:'مسودة'!Q$257)),0))</f>
        <v>17</v>
      </c>
      <c r="R244" s="39">
        <f t="array" ref="R244">IF($C$243="","",IFERROR(MAX(IF((ROW(مسودة!$C$228:$C$257)=SMALL(IF((ROW(مسودة!$C$228:$C$257)*(مسودة!$C$228:$C$257=$C$243)),ROW(مسودة!$C$228:$C$257)),ROW()-ROW(R244)+1)),مسودة!R229:'مسودة'!R$257)),0))</f>
        <v>30</v>
      </c>
      <c r="S244" s="39">
        <f t="array" ref="S244">IF($C$243="","",IFERROR(MAX(IF((ROW(مسودة!$C$228:$C$257)=SMALL(IF((ROW(مسودة!$C$228:$C$257)*(مسودة!$C$228:$C$257=$C$243)),ROW(مسودة!$C$228:$C$257)),ROW()-ROW(S244)+1)),مسودة!S229:'مسودة'!S$257)),0))</f>
        <v>11</v>
      </c>
      <c r="T244" s="39">
        <f t="array" ref="T244">IF($C$243="","",IFERROR(MAX(IF((ROW(مسودة!$C$228:$C$257)=SMALL(IF((ROW(مسودة!$C$228:$C$257)*(مسودة!$C$228:$C$257=$C$243)),ROW(مسودة!$C$228:$C$257)),ROW()-ROW(T244)+1)),مسودة!T229:'مسودة'!T$257)),0))</f>
        <v>4</v>
      </c>
      <c r="U244" s="39">
        <f t="array" ref="U244">IF($C$243="","",IFERROR(MAX(IF((ROW(مسودة!$C$228:$C$257)=SMALL(IF((ROW(مسودة!$C$228:$C$257)*(مسودة!$C$228:$C$257=$C$243)),ROW(مسودة!$C$228:$C$257)),ROW()-ROW(U244)+1)),مسودة!U229:'مسودة'!U$257)),0))</f>
        <v>15</v>
      </c>
      <c r="V244" s="39">
        <f t="array" ref="V244">IF($C$243="","",IFERROR(MAX(IF((ROW(مسودة!$C$228:$C$257)=SMALL(IF((ROW(مسودة!$C$228:$C$257)*(مسودة!$C$228:$C$257=$C$243)),ROW(مسودة!$C$228:$C$257)),ROW()-ROW(V244)+1)),مسودة!V229:'مسودة'!V$257)),0))</f>
        <v>15</v>
      </c>
      <c r="W244" s="39">
        <f t="array" ref="W244">IF($C$243="","",IFERROR(MAX(IF((ROW(مسودة!$C$228:$C$257)=SMALL(IF((ROW(مسودة!$C$228:$C$257)*(مسودة!$C$228:$C$257=$C$243)),ROW(مسودة!$C$228:$C$257)),ROW()-ROW(W244)+1)),مسودة!W229:'مسودة'!W$257)),0))</f>
        <v>11</v>
      </c>
      <c r="X244" s="39">
        <f t="array" ref="X244">IF($C$243="","",IFERROR(MAX(IF((ROW(مسودة!$C$228:$C$257)=SMALL(IF((ROW(مسودة!$C$228:$C$257)*(مسودة!$C$228:$C$257=$C$243)),ROW(مسودة!$C$228:$C$257)),ROW()-ROW(X244)+1)),مسودة!X229:'مسودة'!X$257)),0))</f>
        <v>26</v>
      </c>
      <c r="Y244" s="39">
        <f t="array" ref="Y244">IF($C$243="","",IFERROR(MAX(IF((ROW(مسودة!$C$228:$C$257)=SMALL(IF((ROW(مسودة!$C$228:$C$257)*(مسودة!$C$228:$C$257=$C$243)),ROW(مسودة!$C$228:$C$257)),ROW()-ROW(Y244)+1)),مسودة!Y229:'مسودة'!Y$257)),0))</f>
        <v>1</v>
      </c>
      <c r="Z244" s="39">
        <f t="array" ref="Z244">IF($C$243="","",IFERROR(MAX(IF((ROW(مسودة!$C$228:$C$257)=SMALL(IF((ROW(مسودة!$C$228:$C$257)*(مسودة!$C$228:$C$257=$C$243)),ROW(مسودة!$C$228:$C$257)),ROW()-ROW(Z244)+1)),مسودة!Z229:'مسودة'!Z$257)),0))</f>
        <v>7</v>
      </c>
      <c r="AA244" s="39">
        <f t="array" ref="AA244">IF($C$243="","",IFERROR(MAX(IF((ROW(مسودة!$C$228:$C$257)=SMALL(IF((ROW(مسودة!$C$228:$C$257)*(مسودة!$C$228:$C$257=$C$243)),ROW(مسودة!$C$228:$C$257)),ROW()-ROW(AA244)+1)),مسودة!AA229:'مسودة'!AA$257)),0))</f>
        <v>8</v>
      </c>
      <c r="AB244" s="39">
        <f t="array" ref="AB244">IF($C$243="","",IFERROR(MAX(IF((ROW(مسودة!$C$228:$C$257)=SMALL(IF((ROW(مسودة!$C$228:$C$257)*(مسودة!$C$228:$C$257=$C$243)),ROW(مسودة!$C$228:$C$257)),ROW()-ROW(AB244)+1)),مسودة!AB229:'مسودة'!AB$257)),0))</f>
        <v>11</v>
      </c>
      <c r="AC244" s="39">
        <f t="array" ref="AC244">IF($C$243="","",IFERROR(MAX(IF((ROW(مسودة!$C$228:$C$257)=SMALL(IF((ROW(مسودة!$C$228:$C$257)*(مسودة!$C$228:$C$257=$C$243)),ROW(مسودة!$C$228:$C$257)),ROW()-ROW(AC244)+1)),مسودة!AC229:'مسودة'!AC$257)),0))</f>
        <v>16</v>
      </c>
      <c r="AD244" s="39">
        <f t="array" ref="AD244">IF($C$243="","",IFERROR(MAX(IF((ROW(مسودة!$C$228:$C$257)=SMALL(IF((ROW(مسودة!$C$228:$C$257)*(مسودة!$C$228:$C$257=$C$243)),ROW(مسودة!$C$228:$C$257)),ROW()-ROW(AD244)+1)),مسودة!AD229:'مسودة'!AD$257)),0))</f>
        <v>27</v>
      </c>
      <c r="AE244" s="39">
        <f t="array" ref="AE244">IF($C$243="","",IFERROR(MAX(IF((ROW(مسودة!$C$228:$C$257)=SMALL(IF((ROW(مسودة!$C$228:$C$257)*(مسودة!$C$228:$C$257=$C$243)),ROW(مسودة!$C$228:$C$257)),ROW()-ROW(AE244)+1)),مسودة!AE229:'مسودة'!AE$257)),0))</f>
        <v>5</v>
      </c>
      <c r="AF244" s="39">
        <f t="array" ref="AF244">IF($C$243="","",IFERROR(MAX(IF((ROW(مسودة!$C$228:$C$257)=SMALL(IF((ROW(مسودة!$C$228:$C$257)*(مسودة!$C$228:$C$257=$C$243)),ROW(مسودة!$C$228:$C$257)),ROW()-ROW(AF244)+1)),مسودة!AF229:'مسودة'!AF$257)),0))</f>
        <v>15</v>
      </c>
      <c r="AG244" s="39">
        <f t="array" ref="AG244">IF($C$243="","",IFERROR(MAX(IF((ROW(مسودة!$C$228:$C$257)=SMALL(IF((ROW(مسودة!$C$228:$C$257)*(مسودة!$C$228:$C$257=$C$243)),ROW(مسودة!$C$228:$C$257)),ROW()-ROW(AG244)+1)),مسودة!AG229:'مسودة'!AG$257)),0))</f>
        <v>20</v>
      </c>
      <c r="AH244" s="39">
        <f t="array" ref="AH244">IF($C$243="","",IFERROR(MAX(IF((ROW(مسودة!$C$228:$C$257)=SMALL(IF((ROW(مسودة!$C$228:$C$257)*(مسودة!$C$228:$C$257=$C$243)),ROW(مسودة!$C$228:$C$257)),ROW()-ROW(AH244)+1)),مسودة!AH229:'مسودة'!AH$257)),0))</f>
        <v>8</v>
      </c>
      <c r="AI244" s="39">
        <f t="array" ref="AI244">IF($C$243="","",IFERROR(MAX(IF((ROW(مسودة!$C$228:$C$257)=SMALL(IF((ROW(مسودة!$C$228:$C$257)*(مسودة!$C$228:$C$257=$C$243)),ROW(مسودة!$C$228:$C$257)),ROW()-ROW(AI244)+1)),مسودة!AI229:'مسودة'!AI$257)),0))</f>
        <v>5</v>
      </c>
      <c r="AJ244" s="39">
        <f t="array" ref="AJ244">IF($C$243="","",IFERROR(MAX(IF((ROW(مسودة!$C$228:$C$257)=SMALL(IF((ROW(مسودة!$C$228:$C$257)*(مسودة!$C$228:$C$257=$C$243)),ROW(مسودة!$C$228:$C$257)),ROW()-ROW(AJ244)+1)),مسودة!AJ229:'مسودة'!AJ$257)),0))</f>
        <v>13</v>
      </c>
      <c r="AK244" s="39">
        <f t="array" ref="AK244">IF($C$243="","",IFERROR(MAX(IF((ROW(مسودة!$C$228:$C$257)=SMALL(IF((ROW(مسودة!$C$228:$C$257)*(مسودة!$C$228:$C$257=$C$243)),ROW(مسودة!$C$228:$C$257)),ROW()-ROW(AK244)+1)),مسودة!AK229:'مسودة'!AK$257)),0))</f>
        <v>3</v>
      </c>
      <c r="AL244" s="39">
        <f t="array" ref="AL244">IF($C$243="","",IFERROR(MAX(IF((ROW(مسودة!$C$228:$C$257)=SMALL(IF((ROW(مسودة!$C$228:$C$257)*(مسودة!$C$228:$C$257=$C$243)),ROW(مسودة!$C$228:$C$257)),ROW()-ROW(AL244)+1)),مسودة!AL229:'مسودة'!AL$257)),0))</f>
        <v>4</v>
      </c>
      <c r="AM244" s="39">
        <f t="array" ref="AM244">IF($C$243="","",IFERROR(MAX(IF((ROW(مسودة!$C$228:$C$257)=SMALL(IF((ROW(مسودة!$C$228:$C$257)*(مسودة!$C$228:$C$257=$C$243)),ROW(مسودة!$C$228:$C$257)),ROW()-ROW(AM244)+1)),مسودة!AM229:'مسودة'!AM$257)),0))</f>
        <v>7</v>
      </c>
      <c r="AN244" s="54"/>
      <c r="AO244" s="54"/>
      <c r="AP244" s="56"/>
      <c r="AQ244" s="49"/>
      <c r="AR244" s="49"/>
      <c r="AS244" s="49"/>
      <c r="AT244" s="49"/>
      <c r="AU244" s="104"/>
    </row>
    <row r="245" spans="2:47" ht="36" customHeight="1" thickBot="1">
      <c r="B245" s="48"/>
      <c r="C245" s="93"/>
      <c r="D245" s="51"/>
      <c r="E245" s="51"/>
      <c r="F245" s="14" t="s">
        <v>32</v>
      </c>
      <c r="G245" s="39">
        <f t="array" ref="G245">IF($C$243="","",IFERROR(MAX(IF((ROW(مسودة!$C$228:$C$257)=SMALL(IF((ROW(مسودة!$C$228:$C$257)*(مسودة!$C$228:$C$257=$C$243)),ROW(مسودة!$C$228:$C$257)),ROW()-ROW(G245)+1)),مسودة!G230:'مسودة'!G$257)),0))</f>
        <v>49</v>
      </c>
      <c r="H245" s="39">
        <f t="array" ref="H245">IF($C$243="","",IFERROR(MAX(IF((ROW(مسودة!$C$228:$C$257)=SMALL(IF((ROW(مسودة!$C$228:$C$257)*(مسودة!$C$228:$C$257=$C$243)),ROW(مسودة!$C$228:$C$257)),ROW()-ROW(H245)+1)),مسودة!H230:'مسودة'!H$257)),0))</f>
        <v>72</v>
      </c>
      <c r="I245" s="39">
        <f t="array" ref="I245">IF($C$243="","",IFERROR(MAX(IF((ROW(مسودة!$C$228:$C$257)=SMALL(IF((ROW(مسودة!$C$228:$C$257)*(مسودة!$C$228:$C$257=$C$243)),ROW(مسودة!$C$228:$C$257)),ROW()-ROW(I245)+1)),مسودة!I230:'مسودة'!I$257)),0))</f>
        <v>121</v>
      </c>
      <c r="J245" s="39">
        <f t="array" ref="J245">IF($C$243="","",IFERROR(MAX(IF((ROW(مسودة!$C$228:$C$257)=SMALL(IF((ROW(مسودة!$C$228:$C$257)*(مسودة!$C$228:$C$257=$C$243)),ROW(مسودة!$C$228:$C$257)),ROW()-ROW(J245)+1)),مسودة!J230:'مسودة'!J$257)),0))</f>
        <v>53</v>
      </c>
      <c r="K245" s="39">
        <f t="array" ref="K245">IF($C$243="","",IFERROR(MAX(IF((ROW(مسودة!$C$228:$C$257)=SMALL(IF((ROW(مسودة!$C$228:$C$257)*(مسودة!$C$228:$C$257=$C$243)),ROW(مسودة!$C$228:$C$257)),ROW()-ROW(K245)+1)),مسودة!K230:'مسودة'!K$257)),0))</f>
        <v>56</v>
      </c>
      <c r="L245" s="39">
        <f t="array" ref="L245">IF($C$243="","",IFERROR(MAX(IF((ROW(مسودة!$C$228:$C$257)=SMALL(IF((ROW(مسودة!$C$228:$C$257)*(مسودة!$C$228:$C$257=$C$243)),ROW(مسودة!$C$228:$C$257)),ROW()-ROW(L245)+1)),مسودة!L230:'مسودة'!L$257)),0))</f>
        <v>109</v>
      </c>
      <c r="M245" s="39">
        <f t="array" ref="M245">IF($C$243="","",IFERROR(MAX(IF((ROW(مسودة!$C$228:$C$257)=SMALL(IF((ROW(مسودة!$C$228:$C$257)*(مسودة!$C$228:$C$257=$C$243)),ROW(مسودة!$C$228:$C$257)),ROW()-ROW(M245)+1)),مسودة!M230:'مسودة'!M$257)),0))</f>
        <v>27</v>
      </c>
      <c r="N245" s="39">
        <f t="array" ref="N245">IF($C$243="","",IFERROR(MAX(IF((ROW(مسودة!$C$228:$C$257)=SMALL(IF((ROW(مسودة!$C$228:$C$257)*(مسودة!$C$228:$C$257=$C$243)),ROW(مسودة!$C$228:$C$257)),ROW()-ROW(N245)+1)),مسودة!N230:'مسودة'!N$257)),0))</f>
        <v>16</v>
      </c>
      <c r="O245" s="39">
        <f t="array" ref="O245">IF($C$243="","",IFERROR(MAX(IF((ROW(مسودة!$C$228:$C$257)=SMALL(IF((ROW(مسودة!$C$228:$C$257)*(مسودة!$C$228:$C$257=$C$243)),ROW(مسودة!$C$228:$C$257)),ROW()-ROW(O245)+1)),مسودة!O230:'مسودة'!O$257)),0))</f>
        <v>0</v>
      </c>
      <c r="P245" s="39">
        <f t="array" ref="P245">IF($C$243="","",IFERROR(MAX(IF((ROW(مسودة!$C$228:$C$257)=SMALL(IF((ROW(مسودة!$C$228:$C$257)*(مسودة!$C$228:$C$257=$C$243)),ROW(مسودة!$C$228:$C$257)),ROW()-ROW(P245)+1)),مسودة!P230:'مسودة'!P$257)),0))</f>
        <v>28</v>
      </c>
      <c r="Q245" s="39">
        <f t="array" ref="Q245">IF($C$243="","",IFERROR(MAX(IF((ROW(مسودة!$C$228:$C$257)=SMALL(IF((ROW(مسودة!$C$228:$C$257)*(مسودة!$C$228:$C$257=$C$243)),ROW(مسودة!$C$228:$C$257)),ROW()-ROW(Q245)+1)),مسودة!Q230:'مسودة'!Q$257)),0))</f>
        <v>32</v>
      </c>
      <c r="R245" s="39">
        <f t="array" ref="R245">IF($C$243="","",IFERROR(MAX(IF((ROW(مسودة!$C$228:$C$257)=SMALL(IF((ROW(مسودة!$C$228:$C$257)*(مسودة!$C$228:$C$257=$C$243)),ROW(مسودة!$C$228:$C$257)),ROW()-ROW(R245)+1)),مسودة!R230:'مسودة'!R$257)),0))</f>
        <v>60</v>
      </c>
      <c r="S245" s="39">
        <f t="array" ref="S245">IF($C$243="","",IFERROR(MAX(IF((ROW(مسودة!$C$228:$C$257)=SMALL(IF((ROW(مسودة!$C$228:$C$257)*(مسودة!$C$228:$C$257=$C$243)),ROW(مسودة!$C$228:$C$257)),ROW()-ROW(S245)+1)),مسودة!S230:'مسودة'!S$257)),0))</f>
        <v>25</v>
      </c>
      <c r="T245" s="39">
        <f t="array" ref="T245">IF($C$243="","",IFERROR(MAX(IF((ROW(مسودة!$C$228:$C$257)=SMALL(IF((ROW(مسودة!$C$228:$C$257)*(مسودة!$C$228:$C$257=$C$243)),ROW(مسودة!$C$228:$C$257)),ROW()-ROW(T245)+1)),مسودة!T230:'مسودة'!T$257)),0))</f>
        <v>7</v>
      </c>
      <c r="U245" s="39">
        <f t="array" ref="U245">IF($C$243="","",IFERROR(MAX(IF((ROW(مسودة!$C$228:$C$257)=SMALL(IF((ROW(مسودة!$C$228:$C$257)*(مسودة!$C$228:$C$257=$C$243)),ROW(مسودة!$C$228:$C$257)),ROW()-ROW(U245)+1)),مسودة!U230:'مسودة'!U$257)),0))</f>
        <v>0</v>
      </c>
      <c r="V245" s="39">
        <f t="array" ref="V245">IF($C$243="","",IFERROR(MAX(IF((ROW(مسودة!$C$228:$C$257)=SMALL(IF((ROW(مسودة!$C$228:$C$257)*(مسودة!$C$228:$C$257=$C$243)),ROW(مسودة!$C$228:$C$257)),ROW()-ROW(V245)+1)),مسودة!V230:'مسودة'!V$257)),0))</f>
        <v>28</v>
      </c>
      <c r="W245" s="39">
        <f t="array" ref="W245">IF($C$243="","",IFERROR(MAX(IF((ROW(مسودة!$C$228:$C$257)=SMALL(IF((ROW(مسودة!$C$228:$C$257)*(مسودة!$C$228:$C$257=$C$243)),ROW(مسودة!$C$228:$C$257)),ROW()-ROW(W245)+1)),مسودة!W230:'مسودة'!W$257)),0))</f>
        <v>19</v>
      </c>
      <c r="X245" s="39">
        <f t="array" ref="X245">IF($C$243="","",IFERROR(MAX(IF((ROW(مسودة!$C$228:$C$257)=SMALL(IF((ROW(مسودة!$C$228:$C$257)*(مسودة!$C$228:$C$257=$C$243)),ROW(مسودة!$C$228:$C$257)),ROW()-ROW(X245)+1)),مسودة!X230:'مسودة'!X$257)),0))</f>
        <v>0</v>
      </c>
      <c r="Y245" s="39">
        <f t="array" ref="Y245">IF($C$243="","",IFERROR(MAX(IF((ROW(مسودة!$C$228:$C$257)=SMALL(IF((ROW(مسودة!$C$228:$C$257)*(مسودة!$C$228:$C$257=$C$243)),ROW(مسودة!$C$228:$C$257)),ROW()-ROW(Y245)+1)),مسودة!Y230:'مسودة'!Y$257)),0))</f>
        <v>4</v>
      </c>
      <c r="Z245" s="39">
        <f t="array" ref="Z245">IF($C$243="","",IFERROR(MAX(IF((ROW(مسودة!$C$228:$C$257)=SMALL(IF((ROW(مسودة!$C$228:$C$257)*(مسودة!$C$228:$C$257=$C$243)),ROW(مسودة!$C$228:$C$257)),ROW()-ROW(Z245)+1)),مسودة!Z230:'مسودة'!Z$257)),0))</f>
        <v>20</v>
      </c>
      <c r="AA245" s="39">
        <f t="array" ref="AA245">IF($C$243="","",IFERROR(MAX(IF((ROW(مسودة!$C$228:$C$257)=SMALL(IF((ROW(مسودة!$C$228:$C$257)*(مسودة!$C$228:$C$257=$C$243)),ROW(مسودة!$C$228:$C$257)),ROW()-ROW(AA245)+1)),مسودة!AA230:'مسودة'!AA$257)),0))</f>
        <v>0</v>
      </c>
      <c r="AB245" s="39">
        <f t="array" ref="AB245">IF($C$243="","",IFERROR(MAX(IF((ROW(مسودة!$C$228:$C$257)=SMALL(IF((ROW(مسودة!$C$228:$C$257)*(مسودة!$C$228:$C$257=$C$243)),ROW(مسودة!$C$228:$C$257)),ROW()-ROW(AB245)+1)),مسودة!AB230:'مسودة'!AB$257)),0))</f>
        <v>21</v>
      </c>
      <c r="AC245" s="39">
        <f t="array" ref="AC245">IF($C$243="","",IFERROR(MAX(IF((ROW(مسودة!$C$228:$C$257)=SMALL(IF((ROW(مسودة!$C$228:$C$257)*(مسودة!$C$228:$C$257=$C$243)),ROW(مسودة!$C$228:$C$257)),ROW()-ROW(AC245)+1)),مسودة!AC230:'مسودة'!AC$257)),0))</f>
        <v>25</v>
      </c>
      <c r="AD245" s="39">
        <f t="array" ref="AD245">IF($C$243="","",IFERROR(MAX(IF((ROW(مسودة!$C$228:$C$257)=SMALL(IF((ROW(مسودة!$C$228:$C$257)*(مسودة!$C$228:$C$257=$C$243)),ROW(مسودة!$C$228:$C$257)),ROW()-ROW(AD245)+1)),مسودة!AD230:'مسودة'!AD$257)),0))</f>
        <v>46</v>
      </c>
      <c r="AE245" s="39">
        <f t="array" ref="AE245">IF($C$243="","",IFERROR(MAX(IF((ROW(مسودة!$C$228:$C$257)=SMALL(IF((ROW(مسودة!$C$228:$C$257)*(مسودة!$C$228:$C$257=$C$243)),ROW(مسودة!$C$228:$C$257)),ROW()-ROW(AE245)+1)),مسودة!AE230:'مسودة'!AE$257)),0))</f>
        <v>15</v>
      </c>
      <c r="AF245" s="39">
        <f t="array" ref="AF245">IF($C$243="","",IFERROR(MAX(IF((ROW(مسودة!$C$228:$C$257)=SMALL(IF((ROW(مسودة!$C$228:$C$257)*(مسودة!$C$228:$C$257=$C$243)),ROW(مسودة!$C$228:$C$257)),ROW()-ROW(AF245)+1)),مسودة!AF230:'مسودة'!AF$257)),0))</f>
        <v>25</v>
      </c>
      <c r="AG245" s="39">
        <f t="array" ref="AG245">IF($C$243="","",IFERROR(MAX(IF((ROW(مسودة!$C$228:$C$257)=SMALL(IF((ROW(مسودة!$C$228:$C$257)*(مسودة!$C$228:$C$257=$C$243)),ROW(مسودة!$C$228:$C$257)),ROW()-ROW(AG245)+1)),مسودة!AG230:'مسودة'!AG$257)),0))</f>
        <v>40</v>
      </c>
      <c r="AH245" s="39">
        <f t="array" ref="AH245">IF($C$243="","",IFERROR(MAX(IF((ROW(مسودة!$C$228:$C$257)=SMALL(IF((ROW(مسودة!$C$228:$C$257)*(مسودة!$C$228:$C$257=$C$243)),ROW(مسودة!$C$228:$C$257)),ROW()-ROW(AH245)+1)),مسودة!AH230:'مسودة'!AH$257)),0))</f>
        <v>16</v>
      </c>
      <c r="AI245" s="39">
        <f t="array" ref="AI245">IF($C$243="","",IFERROR(MAX(IF((ROW(مسودة!$C$228:$C$257)=SMALL(IF((ROW(مسودة!$C$228:$C$257)*(مسودة!$C$228:$C$257=$C$243)),ROW(مسودة!$C$228:$C$257)),ROW()-ROW(AI245)+1)),مسودة!AI230:'مسودة'!AI$257)),0))</f>
        <v>12</v>
      </c>
      <c r="AJ245" s="39">
        <f t="array" ref="AJ245">IF($C$243="","",IFERROR(MAX(IF((ROW(مسودة!$C$228:$C$257)=SMALL(IF((ROW(مسودة!$C$228:$C$257)*(مسودة!$C$228:$C$257=$C$243)),ROW(مسودة!$C$228:$C$257)),ROW()-ROW(AJ245)+1)),مسودة!AJ230:'مسودة'!AJ$257)),0))</f>
        <v>0</v>
      </c>
      <c r="AK245" s="39">
        <f t="array" ref="AK245">IF($C$243="","",IFERROR(MAX(IF((ROW(مسودة!$C$228:$C$257)=SMALL(IF((ROW(مسودة!$C$228:$C$257)*(مسودة!$C$228:$C$257=$C$243)),ROW(مسودة!$C$228:$C$257)),ROW()-ROW(AK245)+1)),مسودة!AK230:'مسودة'!AK$257)),0))</f>
        <v>9</v>
      </c>
      <c r="AL245" s="39">
        <f t="array" ref="AL245">IF($C$243="","",IFERROR(MAX(IF((ROW(مسودة!$C$228:$C$257)=SMALL(IF((ROW(مسودة!$C$228:$C$257)*(مسودة!$C$228:$C$257=$C$243)),ROW(مسودة!$C$228:$C$257)),ROW()-ROW(AL245)+1)),مسودة!AL230:'مسودة'!AL$257)),0))</f>
        <v>13</v>
      </c>
      <c r="AM245" s="39">
        <f t="array" ref="AM245">IF($C$243="","",IFERROR(MAX(IF((ROW(مسودة!$C$228:$C$257)=SMALL(IF((ROW(مسودة!$C$228:$C$257)*(مسودة!$C$228:$C$257=$C$243)),ROW(مسودة!$C$228:$C$257)),ROW()-ROW(AM245)+1)),مسودة!AM230:'مسودة'!AM$257)),0))</f>
        <v>22</v>
      </c>
      <c r="AN245" s="39">
        <f t="array" ref="AN245">IF($C$243="","",IFERROR(MAX(IF((ROW(مسودة!$C$228:$C$257)=SMALL(IF((ROW(مسودة!$C$228:$C$257)*(مسودة!$C$228:$C$257=$C$243)),ROW(مسودة!$C$228:$C$257)),ROW()-ROW(AN245)+1)),مسودة!AN230:AN$257)),0))</f>
        <v>0</v>
      </c>
      <c r="AO245" s="39">
        <f t="array" ref="AO245">IF($C$243="","",IFERROR(MAX(IF((ROW(مسودة!$C$228:$C$257)=SMALL(IF((ROW(مسودة!$C$228:$C$257)*(مسودة!$C$228:$C$257=$C$243)),ROW(مسودة!$C$228:$C$257)),ROW()-ROW(AO245)+1)),مسودة!AO230:AO$257)),0))</f>
        <v>0</v>
      </c>
      <c r="AP245" s="39" t="str">
        <f>IF(AO245&lt;50,"   ",IF(AO245&lt;65,"مقبول",IF(AO245&lt;75,"جيد",IF(AO245&lt;85,"جيدجداً",IF(AO245&lt;=100,"ممتاز","")))))</f>
        <v xml:space="preserve">   </v>
      </c>
      <c r="AQ245" s="49"/>
      <c r="AR245" s="49"/>
      <c r="AS245" s="49"/>
      <c r="AT245" s="49"/>
      <c r="AU245" s="105"/>
    </row>
    <row r="246" spans="2:47" ht="28.5" customHeight="1" thickBot="1">
      <c r="B246" s="48">
        <f t="shared" ref="B246" si="34">B243+1</f>
        <v>55</v>
      </c>
      <c r="C246" s="98">
        <f t="array" ref="C246">IF(ISERROR(INDEX(مسودة!$C$228:$AV$257,SMALL(IF((مسودة!$AU$228:$AU$257="راسب"),ROW(مسودة!$C$228:$AV$257)-MIN(ROW(مسودة!$C$228:$AV$257))+1,""),ROW(A5)),COLUMN(A5))),"",INDEX(مسودة!$C$228:$AV$257,SMALL(IF((مسودة!$AU$228:$AU$257="راسب"),ROW(مسودة!$C$228:$AV$257)-MIN(ROW(مسودة!$C$228:$AV$257))+1,""),ROW(A5)),COLUMN(A5)))</f>
        <v>666</v>
      </c>
      <c r="D246" s="95" t="str">
        <f>IF(C246&lt;&gt;"",VLOOKUP(C246,مسودة!$C$228:$D$257,2,0),"")</f>
        <v xml:space="preserve">خالد عزيز </v>
      </c>
      <c r="E246" s="95">
        <f>IF(C246&lt;&gt;"",VLOOKUP(C246,مسودة!$C$228:$E$257,3,0),"")</f>
        <v>268</v>
      </c>
      <c r="F246" s="11" t="s">
        <v>30</v>
      </c>
      <c r="G246" s="39">
        <f t="array" ref="G246">IF($C$246="","",IFERROR(MAX(IF((ROW(مسودة!$C$228:$C$257)=SMALL(IF((ROW(مسودة!$C$228:$C$257)*(مسودة!$C$228:$C$257=$C$246)),ROW(مسودة!$C$228:$C$257)),ROW()-ROW(G246)+1)),مسودة!G228:'مسودة'!G$257)),0))</f>
        <v>17</v>
      </c>
      <c r="H246" s="39">
        <f t="array" ref="H246">IF($C$246="","",IFERROR(MAX(IF((ROW(مسودة!$C$228:$C$257)=SMALL(IF((ROW(مسودة!$C$228:$C$257)*(مسودة!$C$228:$C$257=$C$246)),ROW(مسودة!$C$228:$C$257)),ROW()-ROW(H246)+1)),مسودة!H228:'مسودة'!H$257)),0))</f>
        <v>33</v>
      </c>
      <c r="I246" s="39">
        <f t="array" ref="I246">IF($C$246="","",IFERROR(MAX(IF((ROW(مسودة!$C$228:$C$257)=SMALL(IF((ROW(مسودة!$C$228:$C$257)*(مسودة!$C$228:$C$257=$C$246)),ROW(مسودة!$C$228:$C$257)),ROW()-ROW(I246)+1)),مسودة!I228:'مسودة'!I$257)),0))</f>
        <v>50</v>
      </c>
      <c r="J246" s="39">
        <f t="array" ref="J246">IF($C$246="","",IFERROR(MAX(IF((ROW(مسودة!$C$228:$C$257)=SMALL(IF((ROW(مسودة!$C$228:$C$257)*(مسودة!$C$228:$C$257=$C$246)),ROW(مسودة!$C$228:$C$257)),ROW()-ROW(J246)+1)),مسودة!J228:'مسودة'!J$257)),0))</f>
        <v>26</v>
      </c>
      <c r="K246" s="39">
        <f t="array" ref="K246">IF($C$246="","",IFERROR(MAX(IF((ROW(مسودة!$C$228:$C$257)=SMALL(IF((ROW(مسودة!$C$228:$C$257)*(مسودة!$C$228:$C$257=$C$246)),ROW(مسودة!$C$228:$C$257)),ROW()-ROW(K246)+1)),مسودة!K228:'مسودة'!K$257)),0))</f>
        <v>26</v>
      </c>
      <c r="L246" s="39">
        <f t="array" ref="L246">IF($C$246="","",IFERROR(MAX(IF((ROW(مسودة!$C$228:$C$257)=SMALL(IF((ROW(مسودة!$C$228:$C$257)*(مسودة!$C$228:$C$257=$C$246)),ROW(مسودة!$C$228:$C$257)),ROW()-ROW(L246)+1)),مسودة!L228:'مسودة'!L$257)),0))</f>
        <v>52</v>
      </c>
      <c r="M246" s="39">
        <f t="array" ref="M246">IF($C$246="","",IFERROR(MAX(IF((ROW(مسودة!$C$228:$C$257)=SMALL(IF((ROW(مسودة!$C$228:$C$257)*(مسودة!$C$228:$C$257=$C$246)),ROW(مسودة!$C$228:$C$257)),ROW()-ROW(M246)+1)),مسودة!M228:'مسودة'!M$257)),0))</f>
        <v>12</v>
      </c>
      <c r="N246" s="39">
        <f t="array" ref="N246">IF($C$246="","",IFERROR(MAX(IF((ROW(مسودة!$C$228:$C$257)=SMALL(IF((ROW(مسودة!$C$228:$C$257)*(مسودة!$C$228:$C$257=$C$246)),ROW(مسودة!$C$228:$C$257)),ROW()-ROW(N246)+1)),مسودة!N228:'مسودة'!N$257)),0))</f>
        <v>15</v>
      </c>
      <c r="O246" s="39">
        <f t="array" ref="O246">IF($C$246="","",IFERROR(MAX(IF((ROW(مسودة!$C$228:$C$257)=SMALL(IF((ROW(مسودة!$C$228:$C$257)*(مسودة!$C$228:$C$257=$C$246)),ROW(مسودة!$C$228:$C$257)),ROW()-ROW(O246)+1)),مسودة!O228:'مسودة'!O$257)),0))</f>
        <v>27</v>
      </c>
      <c r="P246" s="39">
        <f t="array" ref="P246">IF($C$246="","",IFERROR(MAX(IF((ROW(مسودة!$C$228:$C$257)=SMALL(IF((ROW(مسودة!$C$228:$C$257)*(مسودة!$C$228:$C$257=$C$246)),ROW(مسودة!$C$228:$C$257)),ROW()-ROW(P246)+1)),مسودة!P228:'مسودة'!P$257)),0))</f>
        <v>18</v>
      </c>
      <c r="Q246" s="39">
        <f t="array" ref="Q246">IF($C$246="","",IFERROR(MAX(IF((ROW(مسودة!$C$228:$C$257)=SMALL(IF((ROW(مسودة!$C$228:$C$257)*(مسودة!$C$228:$C$257=$C$246)),ROW(مسودة!$C$228:$C$257)),ROW()-ROW(Q246)+1)),مسودة!Q228:'مسودة'!Q$257)),0))</f>
        <v>15</v>
      </c>
      <c r="R246" s="39">
        <f t="array" ref="R246">IF($C$246="","",IFERROR(MAX(IF((ROW(مسودة!$C$228:$C$257)=SMALL(IF((ROW(مسودة!$C$228:$C$257)*(مسودة!$C$228:$C$257=$C$246)),ROW(مسودة!$C$228:$C$257)),ROW()-ROW(R246)+1)),مسودة!R228:'مسودة'!R$257)),0))</f>
        <v>33</v>
      </c>
      <c r="S246" s="39">
        <f t="array" ref="S246">IF($C$246="","",IFERROR(MAX(IF((ROW(مسودة!$C$228:$C$257)=SMALL(IF((ROW(مسودة!$C$228:$C$257)*(مسودة!$C$228:$C$257=$C$246)),ROW(مسودة!$C$228:$C$257)),ROW()-ROW(S246)+1)),مسودة!S228:'مسودة'!S$257)),0))</f>
        <v>11</v>
      </c>
      <c r="T246" s="39">
        <f t="array" ref="T246">IF($C$246="","",IFERROR(MAX(IF((ROW(مسودة!$C$228:$C$257)=SMALL(IF((ROW(مسودة!$C$228:$C$257)*(مسودة!$C$228:$C$257=$C$246)),ROW(مسودة!$C$228:$C$257)),ROW()-ROW(T246)+1)),مسودة!T228:'مسودة'!T$257)),0))</f>
        <v>11</v>
      </c>
      <c r="U246" s="39">
        <f t="array" ref="U246">IF($C$246="","",IFERROR(MAX(IF((ROW(مسودة!$C$228:$C$257)=SMALL(IF((ROW(مسودة!$C$228:$C$257)*(مسودة!$C$228:$C$257=$C$246)),ROW(مسودة!$C$228:$C$257)),ROW()-ROW(U246)+1)),مسودة!U228:'مسودة'!U$257)),0))</f>
        <v>22</v>
      </c>
      <c r="V246" s="39">
        <f t="array" ref="V246">IF($C$246="","",IFERROR(MAX(IF((ROW(مسودة!$C$228:$C$257)=SMALL(IF((ROW(مسودة!$C$228:$C$257)*(مسودة!$C$228:$C$257=$C$246)),ROW(مسودة!$C$228:$C$257)),ROW()-ROW(V246)+1)),مسودة!V228:'مسودة'!V$257)),0))</f>
        <v>17</v>
      </c>
      <c r="W246" s="39">
        <f t="array" ref="W246">IF($C$246="","",IFERROR(MAX(IF((ROW(مسودة!$C$228:$C$257)=SMALL(IF((ROW(مسودة!$C$228:$C$257)*(مسودة!$C$228:$C$257=$C$246)),ROW(مسودة!$C$228:$C$257)),ROW()-ROW(W246)+1)),مسودة!W228:'مسودة'!W$257)),0))</f>
        <v>18</v>
      </c>
      <c r="X246" s="39">
        <f t="array" ref="X246">IF($C$246="","",IFERROR(MAX(IF((ROW(مسودة!$C$228:$C$257)=SMALL(IF((ROW(مسودة!$C$228:$C$257)*(مسودة!$C$228:$C$257=$C$246)),ROW(مسودة!$C$228:$C$257)),ROW()-ROW(X246)+1)),مسودة!X228:'مسودة'!X$257)),0))</f>
        <v>35</v>
      </c>
      <c r="Y246" s="39">
        <f t="array" ref="Y246">IF($C$246="","",IFERROR(MAX(IF((ROW(مسودة!$C$228:$C$257)=SMALL(IF((ROW(مسودة!$C$228:$C$257)*(مسودة!$C$228:$C$257=$C$246)),ROW(مسودة!$C$228:$C$257)),ROW()-ROW(Y246)+1)),مسودة!Y228:'مسودة'!Y$257)),0))</f>
        <v>6</v>
      </c>
      <c r="Z246" s="39">
        <f t="array" ref="Z246">IF($C$246="","",IFERROR(MAX(IF((ROW(مسودة!$C$228:$C$257)=SMALL(IF((ROW(مسودة!$C$228:$C$257)*(مسودة!$C$228:$C$257=$C$246)),ROW(مسودة!$C$228:$C$257)),ROW()-ROW(Z246)+1)),مسودة!Z228:'مسودة'!Z$257)),0))</f>
        <v>15</v>
      </c>
      <c r="AA246" s="39">
        <f t="array" ref="AA246">IF($C$246="","",IFERROR(MAX(IF((ROW(مسودة!$C$228:$C$257)=SMALL(IF((ROW(مسودة!$C$228:$C$257)*(مسودة!$C$228:$C$257=$C$246)),ROW(مسودة!$C$228:$C$257)),ROW()-ROW(AA246)+1)),مسودة!AA228:'مسودة'!AA$257)),0))</f>
        <v>21</v>
      </c>
      <c r="AB246" s="39">
        <f t="array" ref="AB246">IF($C$246="","",IFERROR(MAX(IF((ROW(مسودة!$C$228:$C$257)=SMALL(IF((ROW(مسودة!$C$228:$C$257)*(مسودة!$C$228:$C$257=$C$246)),ROW(مسودة!$C$228:$C$257)),ROW()-ROW(AB246)+1)),مسودة!AB228:'مسودة'!AB$257)),0))</f>
        <v>11</v>
      </c>
      <c r="AC246" s="39">
        <f t="array" ref="AC246">IF($C$246="","",IFERROR(MAX(IF((ROW(مسودة!$C$228:$C$257)=SMALL(IF((ROW(مسودة!$C$228:$C$257)*(مسودة!$C$228:$C$257=$C$246)),ROW(مسودة!$C$228:$C$257)),ROW()-ROW(AC246)+1)),مسودة!AC228:'مسودة'!AC$257)),0))</f>
        <v>16</v>
      </c>
      <c r="AD246" s="39">
        <f t="array" ref="AD246">IF($C$246="","",IFERROR(MAX(IF((ROW(مسودة!$C$228:$C$257)=SMALL(IF((ROW(مسودة!$C$228:$C$257)*(مسودة!$C$228:$C$257=$C$246)),ROW(مسودة!$C$228:$C$257)),ROW()-ROW(AD246)+1)),مسودة!AD228:'مسودة'!AD$257)),0))</f>
        <v>27</v>
      </c>
      <c r="AE246" s="39">
        <f t="array" ref="AE246">IF($C$246="","",IFERROR(MAX(IF((ROW(مسودة!$C$228:$C$257)=SMALL(IF((ROW(مسودة!$C$228:$C$257)*(مسودة!$C$228:$C$257=$C$246)),ROW(مسودة!$C$228:$C$257)),ROW()-ROW(AE246)+1)),مسودة!AE228:'مسودة'!AE$257)),0))</f>
        <v>7</v>
      </c>
      <c r="AF246" s="39">
        <f t="array" ref="AF246">IF($C$246="","",IFERROR(MAX(IF((ROW(مسودة!$C$228:$C$257)=SMALL(IF((ROW(مسودة!$C$228:$C$257)*(مسودة!$C$228:$C$257=$C$246)),ROW(مسودة!$C$228:$C$257)),ROW()-ROW(AF246)+1)),مسودة!AF228:'مسودة'!AF$257)),0))</f>
        <v>6</v>
      </c>
      <c r="AG246" s="39">
        <f t="array" ref="AG246">IF($C$246="","",IFERROR(MAX(IF((ROW(مسودة!$C$228:$C$257)=SMALL(IF((ROW(مسودة!$C$228:$C$257)*(مسودة!$C$228:$C$257=$C$246)),ROW(مسودة!$C$228:$C$257)),ROW()-ROW(AG246)+1)),مسودة!AG228:'مسودة'!AG$257)),0))</f>
        <v>13</v>
      </c>
      <c r="AH246" s="39">
        <f t="array" ref="AH246">IF($C$246="","",IFERROR(MAX(IF((ROW(مسودة!$C$228:$C$257)=SMALL(IF((ROW(مسودة!$C$228:$C$257)*(مسودة!$C$228:$C$257=$C$246)),ROW(مسودة!$C$228:$C$257)),ROW()-ROW(AH246)+1)),مسودة!AH228:'مسودة'!AH$257)),0))</f>
        <v>8</v>
      </c>
      <c r="AI246" s="39">
        <f t="array" ref="AI246">IF($C$246="","",IFERROR(MAX(IF((ROW(مسودة!$C$228:$C$257)=SMALL(IF((ROW(مسودة!$C$228:$C$257)*(مسودة!$C$228:$C$257=$C$246)),ROW(مسودة!$C$228:$C$257)),ROW()-ROW(AI246)+1)),مسودة!AI228:'مسودة'!AI$257)),0))</f>
        <v>9</v>
      </c>
      <c r="AJ246" s="39">
        <f t="array" ref="AJ246">IF($C$246="","",IFERROR(MAX(IF((ROW(مسودة!$C$228:$C$257)=SMALL(IF((ROW(مسودة!$C$228:$C$257)*(مسودة!$C$228:$C$257=$C$246)),ROW(مسودة!$C$228:$C$257)),ROW()-ROW(AJ246)+1)),مسودة!AJ228:'مسودة'!AJ$257)),0))</f>
        <v>17</v>
      </c>
      <c r="AK246" s="39">
        <f t="array" ref="AK246">IF($C$246="","",IFERROR(MAX(IF((ROW(مسودة!$C$228:$C$257)=SMALL(IF((ROW(مسودة!$C$228:$C$257)*(مسودة!$C$228:$C$257=$C$246)),ROW(مسودة!$C$228:$C$257)),ROW()-ROW(AK246)+1)),مسودة!AK228:'مسودة'!AK$257)),0))</f>
        <v>6</v>
      </c>
      <c r="AL246" s="39">
        <f t="array" ref="AL246">IF($C$246="","",IFERROR(MAX(IF((ROW(مسودة!$C$228:$C$257)=SMALL(IF((ROW(مسودة!$C$228:$C$257)*(مسودة!$C$228:$C$257=$C$246)),ROW(مسودة!$C$228:$C$257)),ROW()-ROW(AL246)+1)),مسودة!AL228:'مسودة'!AL$257)),0))</f>
        <v>7</v>
      </c>
      <c r="AM246" s="39">
        <f t="array" ref="AM246">IF($C$246="","",IFERROR(MAX(IF((ROW(مسودة!$C$228:$C$257)=SMALL(IF((ROW(مسودة!$C$228:$C$257)*(مسودة!$C$228:$C$257=$C$246)),ROW(مسودة!$C$228:$C$257)),ROW()-ROW(AM246)+1)),مسودة!AM228:'مسودة'!AM$257)),0))</f>
        <v>13</v>
      </c>
      <c r="AN246" s="54"/>
      <c r="AO246" s="54"/>
      <c r="AP246" s="55"/>
      <c r="AQ246" s="49"/>
      <c r="AR246" s="49"/>
      <c r="AS246" s="49"/>
      <c r="AT246" s="49"/>
      <c r="AU246" s="103" t="str">
        <f>IFERROR(LOOKUP(2,1/((مسودة!$C$228:$C$257=C246)*(مسودة!$F$228:$F$257=F246)),مسودة!$AV$228:$AV$257),"")</f>
        <v>له دور ثانٍ في : إنجليزي، رياضيات،كيمياء،</v>
      </c>
    </row>
    <row r="247" spans="2:47" ht="28.5" customHeight="1" thickBot="1">
      <c r="B247" s="48"/>
      <c r="C247" s="99"/>
      <c r="D247" s="51"/>
      <c r="E247" s="51"/>
      <c r="F247" s="11" t="s">
        <v>31</v>
      </c>
      <c r="G247" s="39">
        <f t="array" ref="G247">IF($C$246="","",IFERROR(MAX(IF((ROW(مسودة!$C$228:$C$257)=SMALL(IF((ROW(مسودة!$C$228:$C$257)*(مسودة!$C$228:$C$257=$C$246)),ROW(مسودة!$C$228:$C$257)),ROW()-ROW(G247)+1)),مسودة!G229:'مسودة'!G$257)),0))</f>
        <v>18</v>
      </c>
      <c r="H247" s="39">
        <f t="array" ref="H247">IF($C$246="","",IFERROR(MAX(IF((ROW(مسودة!$C$228:$C$257)=SMALL(IF((ROW(مسودة!$C$228:$C$257)*(مسودة!$C$228:$C$257=$C$246)),ROW(مسودة!$C$228:$C$257)),ROW()-ROW(H247)+1)),مسودة!H229:'مسودة'!H$257)),0))</f>
        <v>38</v>
      </c>
      <c r="I247" s="39">
        <f t="array" ref="I247">IF($C$246="","",IFERROR(MAX(IF((ROW(مسودة!$C$228:$C$257)=SMALL(IF((ROW(مسودة!$C$228:$C$257)*(مسودة!$C$228:$C$257=$C$246)),ROW(مسودة!$C$228:$C$257)),ROW()-ROW(I247)+1)),مسودة!I229:'مسودة'!I$257)),0))</f>
        <v>56</v>
      </c>
      <c r="J247" s="39">
        <f t="array" ref="J247">IF($C$246="","",IFERROR(MAX(IF((ROW(مسودة!$C$228:$C$257)=SMALL(IF((ROW(مسودة!$C$228:$C$257)*(مسودة!$C$228:$C$257=$C$246)),ROW(مسودة!$C$228:$C$257)),ROW()-ROW(J247)+1)),مسودة!J229:'مسودة'!J$257)),0))</f>
        <v>22</v>
      </c>
      <c r="K247" s="39">
        <f t="array" ref="K247">IF($C$246="","",IFERROR(MAX(IF((ROW(مسودة!$C$228:$C$257)=SMALL(IF((ROW(مسودة!$C$228:$C$257)*(مسودة!$C$228:$C$257=$C$246)),ROW(مسودة!$C$228:$C$257)),ROW()-ROW(K247)+1)),مسودة!K229:'مسودة'!K$257)),0))</f>
        <v>27</v>
      </c>
      <c r="L247" s="39">
        <f t="array" ref="L247">IF($C$246="","",IFERROR(MAX(IF((ROW(مسودة!$C$228:$C$257)=SMALL(IF((ROW(مسودة!$C$228:$C$257)*(مسودة!$C$228:$C$257=$C$246)),ROW(مسودة!$C$228:$C$257)),ROW()-ROW(L247)+1)),مسودة!L229:'مسودة'!L$257)),0))</f>
        <v>49</v>
      </c>
      <c r="M247" s="39">
        <f t="array" ref="M247">IF($C$246="","",IFERROR(MAX(IF((ROW(مسودة!$C$228:$C$257)=SMALL(IF((ROW(مسودة!$C$228:$C$257)*(مسودة!$C$228:$C$257=$C$246)),ROW(مسودة!$C$228:$C$257)),ROW()-ROW(M247)+1)),مسودة!M229:'مسودة'!M$257)),0))</f>
        <v>17</v>
      </c>
      <c r="N247" s="39">
        <f t="array" ref="N247">IF($C$246="","",IFERROR(MAX(IF((ROW(مسودة!$C$228:$C$257)=SMALL(IF((ROW(مسودة!$C$228:$C$257)*(مسودة!$C$228:$C$257=$C$246)),ROW(مسودة!$C$228:$C$257)),ROW()-ROW(N247)+1)),مسودة!N229:'مسودة'!N$257)),0))</f>
        <v>6</v>
      </c>
      <c r="O247" s="39">
        <f t="array" ref="O247">IF($C$246="","",IFERROR(MAX(IF((ROW(مسودة!$C$228:$C$257)=SMALL(IF((ROW(مسودة!$C$228:$C$257)*(مسودة!$C$228:$C$257=$C$246)),ROW(مسودة!$C$228:$C$257)),ROW()-ROW(O247)+1)),مسودة!O229:'مسودة'!O$257)),0))</f>
        <v>23</v>
      </c>
      <c r="P247" s="39">
        <f t="array" ref="P247">IF($C$246="","",IFERROR(MAX(IF((ROW(مسودة!$C$228:$C$257)=SMALL(IF((ROW(مسودة!$C$228:$C$257)*(مسودة!$C$228:$C$257=$C$246)),ROW(مسودة!$C$228:$C$257)),ROW()-ROW(P247)+1)),مسودة!P229:'مسودة'!P$257)),0))</f>
        <v>14</v>
      </c>
      <c r="Q247" s="39">
        <f t="array" ref="Q247">IF($C$246="","",IFERROR(MAX(IF((ROW(مسودة!$C$228:$C$257)=SMALL(IF((ROW(مسودة!$C$228:$C$257)*(مسودة!$C$228:$C$257=$C$246)),ROW(مسودة!$C$228:$C$257)),ROW()-ROW(Q247)+1)),مسودة!Q229:'مسودة'!Q$257)),0))</f>
        <v>16</v>
      </c>
      <c r="R247" s="39">
        <f t="array" ref="R247">IF($C$246="","",IFERROR(MAX(IF((ROW(مسودة!$C$228:$C$257)=SMALL(IF((ROW(مسودة!$C$228:$C$257)*(مسودة!$C$228:$C$257=$C$246)),ROW(مسودة!$C$228:$C$257)),ROW()-ROW(R247)+1)),مسودة!R229:'مسودة'!R$257)),0))</f>
        <v>30</v>
      </c>
      <c r="S247" s="39">
        <f t="array" ref="S247">IF($C$246="","",IFERROR(MAX(IF((ROW(مسودة!$C$228:$C$257)=SMALL(IF((ROW(مسودة!$C$228:$C$257)*(مسودة!$C$228:$C$257=$C$246)),ROW(مسودة!$C$228:$C$257)),ROW()-ROW(S247)+1)),مسودة!S229:'مسودة'!S$257)),0))</f>
        <v>9</v>
      </c>
      <c r="T247" s="39">
        <f t="array" ref="T247">IF($C$246="","",IFERROR(MAX(IF((ROW(مسودة!$C$228:$C$257)=SMALL(IF((ROW(مسودة!$C$228:$C$257)*(مسودة!$C$228:$C$257=$C$246)),ROW(مسودة!$C$228:$C$257)),ROW()-ROW(T247)+1)),مسودة!T229:'مسودة'!T$257)),0))</f>
        <v>16</v>
      </c>
      <c r="U247" s="39">
        <f t="array" ref="U247">IF($C$246="","",IFERROR(MAX(IF((ROW(مسودة!$C$228:$C$257)=SMALL(IF((ROW(مسودة!$C$228:$C$257)*(مسودة!$C$228:$C$257=$C$246)),ROW(مسودة!$C$228:$C$257)),ROW()-ROW(U247)+1)),مسودة!U229:'مسودة'!U$257)),0))</f>
        <v>25</v>
      </c>
      <c r="V247" s="39">
        <f t="array" ref="V247">IF($C$246="","",IFERROR(MAX(IF((ROW(مسودة!$C$228:$C$257)=SMALL(IF((ROW(مسودة!$C$228:$C$257)*(مسودة!$C$228:$C$257=$C$246)),ROW(مسودة!$C$228:$C$257)),ROW()-ROW(V247)+1)),مسودة!V229:'مسودة'!V$257)),0))</f>
        <v>13</v>
      </c>
      <c r="W247" s="39">
        <f t="array" ref="W247">IF($C$246="","",IFERROR(MAX(IF((ROW(مسودة!$C$228:$C$257)=SMALL(IF((ROW(مسودة!$C$228:$C$257)*(مسودة!$C$228:$C$257=$C$246)),ROW(مسودة!$C$228:$C$257)),ROW()-ROW(W247)+1)),مسودة!W229:'مسودة'!W$257)),0))</f>
        <v>19</v>
      </c>
      <c r="X247" s="39">
        <f t="array" ref="X247">IF($C$246="","",IFERROR(MAX(IF((ROW(مسودة!$C$228:$C$257)=SMALL(IF((ROW(مسودة!$C$228:$C$257)*(مسودة!$C$228:$C$257=$C$246)),ROW(مسودة!$C$228:$C$257)),ROW()-ROW(X247)+1)),مسودة!X229:'مسودة'!X$257)),0))</f>
        <v>32</v>
      </c>
      <c r="Y247" s="39">
        <f t="array" ref="Y247">IF($C$246="","",IFERROR(MAX(IF((ROW(مسودة!$C$228:$C$257)=SMALL(IF((ROW(مسودة!$C$228:$C$257)*(مسودة!$C$228:$C$257=$C$246)),ROW(مسودة!$C$228:$C$257)),ROW()-ROW(Y247)+1)),مسودة!Y229:'مسودة'!Y$257)),0))</f>
        <v>6</v>
      </c>
      <c r="Z247" s="39">
        <f t="array" ref="Z247">IF($C$246="","",IFERROR(MAX(IF((ROW(مسودة!$C$228:$C$257)=SMALL(IF((ROW(مسودة!$C$228:$C$257)*(مسودة!$C$228:$C$257=$C$246)),ROW(مسودة!$C$228:$C$257)),ROW()-ROW(Z247)+1)),مسودة!Z229:'مسودة'!Z$257)),0))</f>
        <v>19</v>
      </c>
      <c r="AA247" s="39">
        <f t="array" ref="AA247">IF($C$246="","",IFERROR(MAX(IF((ROW(مسودة!$C$228:$C$257)=SMALL(IF((ROW(مسودة!$C$228:$C$257)*(مسودة!$C$228:$C$257=$C$246)),ROW(مسودة!$C$228:$C$257)),ROW()-ROW(AA247)+1)),مسودة!AA229:'مسودة'!AA$257)),0))</f>
        <v>25</v>
      </c>
      <c r="AB247" s="39">
        <f t="array" ref="AB247">IF($C$246="","",IFERROR(MAX(IF((ROW(مسودة!$C$228:$C$257)=SMALL(IF((ROW(مسودة!$C$228:$C$257)*(مسودة!$C$228:$C$257=$C$246)),ROW(مسودة!$C$228:$C$257)),ROW()-ROW(AB247)+1)),مسودة!AB229:'مسودة'!AB$257)),0))</f>
        <v>12</v>
      </c>
      <c r="AC247" s="39">
        <f t="array" ref="AC247">IF($C$246="","",IFERROR(MAX(IF((ROW(مسودة!$C$228:$C$257)=SMALL(IF((ROW(مسودة!$C$228:$C$257)*(مسودة!$C$228:$C$257=$C$246)),ROW(مسودة!$C$228:$C$257)),ROW()-ROW(AC247)+1)),مسودة!AC229:'مسودة'!AC$257)),0))</f>
        <v>9</v>
      </c>
      <c r="AD247" s="39">
        <f t="array" ref="AD247">IF($C$246="","",IFERROR(MAX(IF((ROW(مسودة!$C$228:$C$257)=SMALL(IF((ROW(مسودة!$C$228:$C$257)*(مسودة!$C$228:$C$257=$C$246)),ROW(مسودة!$C$228:$C$257)),ROW()-ROW(AD247)+1)),مسودة!AD229:'مسودة'!AD$257)),0))</f>
        <v>21</v>
      </c>
      <c r="AE247" s="39">
        <f t="array" ref="AE247">IF($C$246="","",IFERROR(MAX(IF((ROW(مسودة!$C$228:$C$257)=SMALL(IF((ROW(مسودة!$C$228:$C$257)*(مسودة!$C$228:$C$257=$C$246)),ROW(مسودة!$C$228:$C$257)),ROW()-ROW(AE247)+1)),مسودة!AE229:'مسودة'!AE$257)),0))</f>
        <v>4</v>
      </c>
      <c r="AF247" s="39">
        <f t="array" ref="AF247">IF($C$246="","",IFERROR(MAX(IF((ROW(مسودة!$C$228:$C$257)=SMALL(IF((ROW(مسودة!$C$228:$C$257)*(مسودة!$C$228:$C$257=$C$246)),ROW(مسودة!$C$228:$C$257)),ROW()-ROW(AF247)+1)),مسودة!AF229:'مسودة'!AF$257)),0))</f>
        <v>23</v>
      </c>
      <c r="AG247" s="39">
        <f t="array" ref="AG247">IF($C$246="","",IFERROR(MAX(IF((ROW(مسودة!$C$228:$C$257)=SMALL(IF((ROW(مسودة!$C$228:$C$257)*(مسودة!$C$228:$C$257=$C$246)),ROW(مسودة!$C$228:$C$257)),ROW()-ROW(AG247)+1)),مسودة!AG229:'مسودة'!AG$257)),0))</f>
        <v>27</v>
      </c>
      <c r="AH247" s="39">
        <f t="array" ref="AH247">IF($C$246="","",IFERROR(MAX(IF((ROW(مسودة!$C$228:$C$257)=SMALL(IF((ROW(مسودة!$C$228:$C$257)*(مسودة!$C$228:$C$257=$C$246)),ROW(مسودة!$C$228:$C$257)),ROW()-ROW(AH247)+1)),مسودة!AH229:'مسودة'!AH$257)),0))</f>
        <v>8</v>
      </c>
      <c r="AI247" s="39">
        <f t="array" ref="AI247">IF($C$246="","",IFERROR(MAX(IF((ROW(مسودة!$C$228:$C$257)=SMALL(IF((ROW(مسودة!$C$228:$C$257)*(مسودة!$C$228:$C$257=$C$246)),ROW(مسودة!$C$228:$C$257)),ROW()-ROW(AI247)+1)),مسودة!AI229:'مسودة'!AI$257)),0))</f>
        <v>15</v>
      </c>
      <c r="AJ247" s="39">
        <f t="array" ref="AJ247">IF($C$246="","",IFERROR(MAX(IF((ROW(مسودة!$C$228:$C$257)=SMALL(IF((ROW(مسودة!$C$228:$C$257)*(مسودة!$C$228:$C$257=$C$246)),ROW(مسودة!$C$228:$C$257)),ROW()-ROW(AJ247)+1)),مسودة!AJ229:'مسودة'!AJ$257)),0))</f>
        <v>23</v>
      </c>
      <c r="AK247" s="39">
        <f t="array" ref="AK247">IF($C$246="","",IFERROR(MAX(IF((ROW(مسودة!$C$228:$C$257)=SMALL(IF((ROW(مسودة!$C$228:$C$257)*(مسودة!$C$228:$C$257=$C$246)),ROW(مسودة!$C$228:$C$257)),ROW()-ROW(AK247)+1)),مسودة!AK229:'مسودة'!AK$257)),0))</f>
        <v>3</v>
      </c>
      <c r="AL247" s="39">
        <f t="array" ref="AL247">IF($C$246="","",IFERROR(MAX(IF((ROW(مسودة!$C$228:$C$257)=SMALL(IF((ROW(مسودة!$C$228:$C$257)*(مسودة!$C$228:$C$257=$C$246)),ROW(مسودة!$C$228:$C$257)),ROW()-ROW(AL247)+1)),مسودة!AL229:'مسودة'!AL$257)),0))</f>
        <v>8</v>
      </c>
      <c r="AM247" s="39">
        <f t="array" ref="AM247">IF($C$246="","",IFERROR(MAX(IF((ROW(مسودة!$C$228:$C$257)=SMALL(IF((ROW(مسودة!$C$228:$C$257)*(مسودة!$C$228:$C$257=$C$246)),ROW(مسودة!$C$228:$C$257)),ROW()-ROW(AM247)+1)),مسودة!AM229:'مسودة'!AM$257)),0))</f>
        <v>11</v>
      </c>
      <c r="AN247" s="54"/>
      <c r="AO247" s="54"/>
      <c r="AP247" s="56"/>
      <c r="AQ247" s="49"/>
      <c r="AR247" s="49"/>
      <c r="AS247" s="49"/>
      <c r="AT247" s="49"/>
      <c r="AU247" s="104"/>
    </row>
    <row r="248" spans="2:47" ht="36" customHeight="1" thickBot="1">
      <c r="B248" s="48"/>
      <c r="C248" s="93"/>
      <c r="D248" s="51"/>
      <c r="E248" s="51"/>
      <c r="F248" s="14" t="s">
        <v>32</v>
      </c>
      <c r="G248" s="39">
        <f t="array" ref="G248">IF($C$246="","",IFERROR(MAX(IF((ROW(مسودة!$C$228:$C$257)=SMALL(IF((ROW(مسودة!$C$228:$C$257)*(مسودة!$C$228:$C$257=$C$246)),ROW(مسودة!$C$228:$C$257)),ROW()-ROW(G248)+1)),مسودة!G230:'مسودة'!G$257)),0))</f>
        <v>35</v>
      </c>
      <c r="H248" s="39">
        <f t="array" ref="H248">IF($C$246="","",IFERROR(MAX(IF((ROW(مسودة!$C$228:$C$257)=SMALL(IF((ROW(مسودة!$C$228:$C$257)*(مسودة!$C$228:$C$257=$C$246)),ROW(مسودة!$C$228:$C$257)),ROW()-ROW(H248)+1)),مسودة!H230:'مسودة'!H$257)),0))</f>
        <v>71</v>
      </c>
      <c r="I248" s="39">
        <f t="array" ref="I248">IF($C$246="","",IFERROR(MAX(IF((ROW(مسودة!$C$228:$C$257)=SMALL(IF((ROW(مسودة!$C$228:$C$257)*(مسودة!$C$228:$C$257=$C$246)),ROW(مسودة!$C$228:$C$257)),ROW()-ROW(I248)+1)),مسودة!I230:'مسودة'!I$257)),0))</f>
        <v>106</v>
      </c>
      <c r="J248" s="39">
        <f t="array" ref="J248">IF($C$246="","",IFERROR(MAX(IF((ROW(مسودة!$C$228:$C$257)=SMALL(IF((ROW(مسودة!$C$228:$C$257)*(مسودة!$C$228:$C$257=$C$246)),ROW(مسودة!$C$228:$C$257)),ROW()-ROW(J248)+1)),مسودة!J230:'مسودة'!J$257)),0))</f>
        <v>48</v>
      </c>
      <c r="K248" s="39">
        <f t="array" ref="K248">IF($C$246="","",IFERROR(MAX(IF((ROW(مسودة!$C$228:$C$257)=SMALL(IF((ROW(مسودة!$C$228:$C$257)*(مسودة!$C$228:$C$257=$C$246)),ROW(مسودة!$C$228:$C$257)),ROW()-ROW(K248)+1)),مسودة!K230:'مسودة'!K$257)),0))</f>
        <v>53</v>
      </c>
      <c r="L248" s="39">
        <f t="array" ref="L248">IF($C$246="","",IFERROR(MAX(IF((ROW(مسودة!$C$228:$C$257)=SMALL(IF((ROW(مسودة!$C$228:$C$257)*(مسودة!$C$228:$C$257=$C$246)),ROW(مسودة!$C$228:$C$257)),ROW()-ROW(L248)+1)),مسودة!L230:'مسودة'!L$257)),0))</f>
        <v>0</v>
      </c>
      <c r="M248" s="39">
        <f t="array" ref="M248">IF($C$246="","",IFERROR(MAX(IF((ROW(مسودة!$C$228:$C$257)=SMALL(IF((ROW(مسودة!$C$228:$C$257)*(مسودة!$C$228:$C$257=$C$246)),ROW(مسودة!$C$228:$C$257)),ROW()-ROW(M248)+1)),مسودة!M230:'مسودة'!M$257)),0))</f>
        <v>29</v>
      </c>
      <c r="N248" s="39">
        <f t="array" ref="N248">IF($C$246="","",IFERROR(MAX(IF((ROW(مسودة!$C$228:$C$257)=SMALL(IF((ROW(مسودة!$C$228:$C$257)*(مسودة!$C$228:$C$257=$C$246)),ROW(مسودة!$C$228:$C$257)),ROW()-ROW(N248)+1)),مسودة!N230:'مسودة'!N$257)),0))</f>
        <v>21</v>
      </c>
      <c r="O248" s="39">
        <f t="array" ref="O248">IF($C$246="","",IFERROR(MAX(IF((ROW(مسودة!$C$228:$C$257)=SMALL(IF((ROW(مسودة!$C$228:$C$257)*(مسودة!$C$228:$C$257=$C$246)),ROW(مسودة!$C$228:$C$257)),ROW()-ROW(O248)+1)),مسودة!O230:'مسودة'!O$257)),0))</f>
        <v>0</v>
      </c>
      <c r="P248" s="39">
        <f t="array" ref="P248">IF($C$246="","",IFERROR(MAX(IF((ROW(مسودة!$C$228:$C$257)=SMALL(IF((ROW(مسودة!$C$228:$C$257)*(مسودة!$C$228:$C$257=$C$246)),ROW(مسودة!$C$228:$C$257)),ROW()-ROW(P248)+1)),مسودة!P230:'مسودة'!P$257)),0))</f>
        <v>32</v>
      </c>
      <c r="Q248" s="39">
        <f t="array" ref="Q248">IF($C$246="","",IFERROR(MAX(IF((ROW(مسودة!$C$228:$C$257)=SMALL(IF((ROW(مسودة!$C$228:$C$257)*(مسودة!$C$228:$C$257=$C$246)),ROW(مسودة!$C$228:$C$257)),ROW()-ROW(Q248)+1)),مسودة!Q230:'مسودة'!Q$257)),0))</f>
        <v>31</v>
      </c>
      <c r="R248" s="39">
        <f t="array" ref="R248">IF($C$246="","",IFERROR(MAX(IF((ROW(مسودة!$C$228:$C$257)=SMALL(IF((ROW(مسودة!$C$228:$C$257)*(مسودة!$C$228:$C$257=$C$246)),ROW(مسودة!$C$228:$C$257)),ROW()-ROW(R248)+1)),مسودة!R230:'مسودة'!R$257)),0))</f>
        <v>63</v>
      </c>
      <c r="S248" s="39">
        <f t="array" ref="S248">IF($C$246="","",IFERROR(MAX(IF((ROW(مسودة!$C$228:$C$257)=SMALL(IF((ROW(مسودة!$C$228:$C$257)*(مسودة!$C$228:$C$257=$C$246)),ROW(مسودة!$C$228:$C$257)),ROW()-ROW(S248)+1)),مسودة!S230:'مسودة'!S$257)),0))</f>
        <v>20</v>
      </c>
      <c r="T248" s="39">
        <f t="array" ref="T248">IF($C$246="","",IFERROR(MAX(IF((ROW(مسودة!$C$228:$C$257)=SMALL(IF((ROW(مسودة!$C$228:$C$257)*(مسودة!$C$228:$C$257=$C$246)),ROW(مسودة!$C$228:$C$257)),ROW()-ROW(T248)+1)),مسودة!T230:'مسودة'!T$257)),0))</f>
        <v>27</v>
      </c>
      <c r="U248" s="39">
        <f t="array" ref="U248">IF($C$246="","",IFERROR(MAX(IF((ROW(مسودة!$C$228:$C$257)=SMALL(IF((ROW(مسودة!$C$228:$C$257)*(مسودة!$C$228:$C$257=$C$246)),ROW(مسودة!$C$228:$C$257)),ROW()-ROW(U248)+1)),مسودة!U230:'مسودة'!U$257)),0))</f>
        <v>0</v>
      </c>
      <c r="V248" s="39">
        <f t="array" ref="V248">IF($C$246="","",IFERROR(MAX(IF((ROW(مسودة!$C$228:$C$257)=SMALL(IF((ROW(مسودة!$C$228:$C$257)*(مسودة!$C$228:$C$257=$C$246)),ROW(مسودة!$C$228:$C$257)),ROW()-ROW(V248)+1)),مسودة!V230:'مسودة'!V$257)),0))</f>
        <v>30</v>
      </c>
      <c r="W248" s="39">
        <f t="array" ref="W248">IF($C$246="","",IFERROR(MAX(IF((ROW(مسودة!$C$228:$C$257)=SMALL(IF((ROW(مسودة!$C$228:$C$257)*(مسودة!$C$228:$C$257=$C$246)),ROW(مسودة!$C$228:$C$257)),ROW()-ROW(W248)+1)),مسودة!W230:'مسودة'!W$257)),0))</f>
        <v>37</v>
      </c>
      <c r="X248" s="39">
        <f t="array" ref="X248">IF($C$246="","",IFERROR(MAX(IF((ROW(مسودة!$C$228:$C$257)=SMALL(IF((ROW(مسودة!$C$228:$C$257)*(مسودة!$C$228:$C$257=$C$246)),ROW(مسودة!$C$228:$C$257)),ROW()-ROW(X248)+1)),مسودة!X230:'مسودة'!X$257)),0))</f>
        <v>67</v>
      </c>
      <c r="Y248" s="39">
        <f t="array" ref="Y248">IF($C$246="","",IFERROR(MAX(IF((ROW(مسودة!$C$228:$C$257)=SMALL(IF((ROW(مسودة!$C$228:$C$257)*(مسودة!$C$228:$C$257=$C$246)),ROW(مسودة!$C$228:$C$257)),ROW()-ROW(Y248)+1)),مسودة!Y230:'مسودة'!Y$257)),0))</f>
        <v>12</v>
      </c>
      <c r="Z248" s="39">
        <f t="array" ref="Z248">IF($C$246="","",IFERROR(MAX(IF((ROW(مسودة!$C$228:$C$257)=SMALL(IF((ROW(مسودة!$C$228:$C$257)*(مسودة!$C$228:$C$257=$C$246)),ROW(مسودة!$C$228:$C$257)),ROW()-ROW(Z248)+1)),مسودة!Z230:'مسودة'!Z$257)),0))</f>
        <v>34</v>
      </c>
      <c r="AA248" s="39">
        <f t="array" ref="AA248">IF($C$246="","",IFERROR(MAX(IF((ROW(مسودة!$C$228:$C$257)=SMALL(IF((ROW(مسودة!$C$228:$C$257)*(مسودة!$C$228:$C$257=$C$246)),ROW(مسودة!$C$228:$C$257)),ROW()-ROW(AA248)+1)),مسودة!AA230:'مسودة'!AA$257)),0))</f>
        <v>46</v>
      </c>
      <c r="AB248" s="39">
        <f t="array" ref="AB248">IF($C$246="","",IFERROR(MAX(IF((ROW(مسودة!$C$228:$C$257)=SMALL(IF((ROW(مسودة!$C$228:$C$257)*(مسودة!$C$228:$C$257=$C$246)),ROW(مسودة!$C$228:$C$257)),ROW()-ROW(AB248)+1)),مسودة!AB230:'مسودة'!AB$257)),0))</f>
        <v>23</v>
      </c>
      <c r="AC248" s="39">
        <f t="array" ref="AC248">IF($C$246="","",IFERROR(MAX(IF((ROW(مسودة!$C$228:$C$257)=SMALL(IF((ROW(مسودة!$C$228:$C$257)*(مسودة!$C$228:$C$257=$C$246)),ROW(مسودة!$C$228:$C$257)),ROW()-ROW(AC248)+1)),مسودة!AC230:'مسودة'!AC$257)),0))</f>
        <v>25</v>
      </c>
      <c r="AD248" s="39">
        <f t="array" ref="AD248">IF($C$246="","",IFERROR(MAX(IF((ROW(مسودة!$C$228:$C$257)=SMALL(IF((ROW(مسودة!$C$228:$C$257)*(مسودة!$C$228:$C$257=$C$246)),ROW(مسودة!$C$228:$C$257)),ROW()-ROW(AD248)+1)),مسودة!AD230:'مسودة'!AD$257)),0))</f>
        <v>48</v>
      </c>
      <c r="AE248" s="39">
        <f t="array" ref="AE248">IF($C$246="","",IFERROR(MAX(IF((ROW(مسودة!$C$228:$C$257)=SMALL(IF((ROW(مسودة!$C$228:$C$257)*(مسودة!$C$228:$C$257=$C$246)),ROW(مسودة!$C$228:$C$257)),ROW()-ROW(AE248)+1)),مسودة!AE230:'مسودة'!AE$257)),0))</f>
        <v>11</v>
      </c>
      <c r="AF248" s="39">
        <f t="array" ref="AF248">IF($C$246="","",IFERROR(MAX(IF((ROW(مسودة!$C$228:$C$257)=SMALL(IF((ROW(مسودة!$C$228:$C$257)*(مسودة!$C$228:$C$257=$C$246)),ROW(مسودة!$C$228:$C$257)),ROW()-ROW(AF248)+1)),مسودة!AF230:'مسودة'!AF$257)),0))</f>
        <v>29</v>
      </c>
      <c r="AG248" s="39">
        <f t="array" ref="AG248">IF($C$246="","",IFERROR(MAX(IF((ROW(مسودة!$C$228:$C$257)=SMALL(IF((ROW(مسودة!$C$228:$C$257)*(مسودة!$C$228:$C$257=$C$246)),ROW(مسودة!$C$228:$C$257)),ROW()-ROW(AG248)+1)),مسودة!AG230:'مسودة'!AG$257)),0))</f>
        <v>40</v>
      </c>
      <c r="AH248" s="39">
        <f t="array" ref="AH248">IF($C$246="","",IFERROR(MAX(IF((ROW(مسودة!$C$228:$C$257)=SMALL(IF((ROW(مسودة!$C$228:$C$257)*(مسودة!$C$228:$C$257=$C$246)),ROW(مسودة!$C$228:$C$257)),ROW()-ROW(AH248)+1)),مسودة!AH230:'مسودة'!AH$257)),0))</f>
        <v>16</v>
      </c>
      <c r="AI248" s="39">
        <f t="array" ref="AI248">IF($C$246="","",IFERROR(MAX(IF((ROW(مسودة!$C$228:$C$257)=SMALL(IF((ROW(مسودة!$C$228:$C$257)*(مسودة!$C$228:$C$257=$C$246)),ROW(مسودة!$C$228:$C$257)),ROW()-ROW(AI248)+1)),مسودة!AI230:'مسودة'!AI$257)),0))</f>
        <v>24</v>
      </c>
      <c r="AJ248" s="39">
        <f t="array" ref="AJ248">IF($C$246="","",IFERROR(MAX(IF((ROW(مسودة!$C$228:$C$257)=SMALL(IF((ROW(مسودة!$C$228:$C$257)*(مسودة!$C$228:$C$257=$C$246)),ROW(مسودة!$C$228:$C$257)),ROW()-ROW(AJ248)+1)),مسودة!AJ230:'مسودة'!AJ$257)),0))</f>
        <v>40</v>
      </c>
      <c r="AK248" s="39">
        <f t="array" ref="AK248">IF($C$246="","",IFERROR(MAX(IF((ROW(مسودة!$C$228:$C$257)=SMALL(IF((ROW(مسودة!$C$228:$C$257)*(مسودة!$C$228:$C$257=$C$246)),ROW(مسودة!$C$228:$C$257)),ROW()-ROW(AK248)+1)),مسودة!AK230:'مسودة'!AK$257)),0))</f>
        <v>9</v>
      </c>
      <c r="AL248" s="39">
        <f t="array" ref="AL248">IF($C$246="","",IFERROR(MAX(IF((ROW(مسودة!$C$228:$C$257)=SMALL(IF((ROW(مسودة!$C$228:$C$257)*(مسودة!$C$228:$C$257=$C$246)),ROW(مسودة!$C$228:$C$257)),ROW()-ROW(AL248)+1)),مسودة!AL230:'مسودة'!AL$257)),0))</f>
        <v>15</v>
      </c>
      <c r="AM248" s="39">
        <f t="array" ref="AM248">IF($C$246="","",IFERROR(MAX(IF((ROW(مسودة!$C$228:$C$257)=SMALL(IF((ROW(مسودة!$C$228:$C$257)*(مسودة!$C$228:$C$257=$C$246)),ROW(مسودة!$C$228:$C$257)),ROW()-ROW(AM248)+1)),مسودة!AM230:'مسودة'!AM$257)),0))</f>
        <v>24</v>
      </c>
      <c r="AN248" s="39">
        <f t="array" ref="AN248">IF($C$246="","",IFERROR(MAX(IF((ROW(مسودة!$C$228:$C$257)=SMALL(IF((ROW(مسودة!$C$228:$C$257)*(مسودة!$C$228:$C$257=$C$246)),ROW(مسودة!$C$228:$C$257)),ROW()-ROW(AN248)+1)),مسودة!AN230:AN$257)),0))</f>
        <v>0</v>
      </c>
      <c r="AO248" s="39">
        <f t="array" ref="AO248">IF($C$246="","",IFERROR(MAX(IF((ROW(مسودة!$C$228:$C$257)=SMALL(IF((ROW(مسودة!$C$228:$C$257)*(مسودة!$C$228:$C$257=$C$246)),ROW(مسودة!$C$228:$C$257)),ROW()-ROW(AO248)+1)),مسودة!AO230:AO$257)),0))</f>
        <v>0</v>
      </c>
      <c r="AP248" s="39" t="str">
        <f>IF(AO248&lt;50,"   ",IF(AO248&lt;65,"مقبول",IF(AO248&lt;75,"جيد",IF(AO248&lt;85,"جيدجداً",IF(AO248&lt;=100,"ممتاز","")))))</f>
        <v xml:space="preserve">   </v>
      </c>
      <c r="AQ248" s="49"/>
      <c r="AR248" s="49"/>
      <c r="AS248" s="49"/>
      <c r="AT248" s="49"/>
      <c r="AU248" s="105"/>
    </row>
    <row r="249" spans="2:47" ht="28.5" customHeight="1" thickBot="1">
      <c r="B249" s="48">
        <f t="shared" ref="B249" si="35">B246+1</f>
        <v>56</v>
      </c>
      <c r="C249" s="98" t="str">
        <f t="array" ref="C249">IF(ISERROR(INDEX(مسودة!$C$228:$AV$257,SMALL(IF((مسودة!$AU$228:$AU$257="راسب"),ROW(مسودة!$C$228:$AV$257)-MIN(ROW(مسودة!$C$228:$AV$257))+1,""),ROW(A6)),COLUMN(A6))),"",INDEX(مسودة!$C$228:$AV$257,SMALL(IF((مسودة!$AU$228:$AU$257="راسب"),ROW(مسودة!$C$228:$AV$257)-MIN(ROW(مسودة!$C$228:$AV$257))+1,""),ROW(A6)),COLUMN(A6)))</f>
        <v/>
      </c>
      <c r="D249" s="95" t="str">
        <f>IF(C249&lt;&gt;"",VLOOKUP(C249,مسودة!$C$228:$D$257,2,0),"")</f>
        <v/>
      </c>
      <c r="E249" s="95" t="str">
        <f>IF(C249&lt;&gt;"",VLOOKUP(C249,مسودة!$C$228:$E$257,3,0),"")</f>
        <v/>
      </c>
      <c r="F249" s="11" t="s">
        <v>30</v>
      </c>
      <c r="G249" s="39" t="str">
        <f t="array" ref="G249">IF($C$249="","",IFERROR(MAX(IF((ROW(مسودة!$C$228:$C$257)=SMALL(IF((ROW(مسودة!$C$228:$C$257)*(مسودة!$C$228:$C$257=$C$249)),ROW(مسودة!$C$228:$C$257)),ROW()-ROW(G249)+1)),مسودة!G228:'مسودة'!G$257)),0))</f>
        <v/>
      </c>
      <c r="H249" s="39" t="str">
        <f t="array" ref="H249">IF($C$249="","",IFERROR(MAX(IF((ROW(مسودة!$C$228:$C$257)=SMALL(IF((ROW(مسودة!$C$228:$C$257)*(مسودة!$C$228:$C$257=$C$249)),ROW(مسودة!$C$228:$C$257)),ROW()-ROW(H249)+1)),مسودة!H228:'مسودة'!H$257)),0))</f>
        <v/>
      </c>
      <c r="I249" s="39" t="str">
        <f t="array" ref="I249">IF($C$249="","",IFERROR(MAX(IF((ROW(مسودة!$C$228:$C$257)=SMALL(IF((ROW(مسودة!$C$228:$C$257)*(مسودة!$C$228:$C$257=$C$249)),ROW(مسودة!$C$228:$C$257)),ROW()-ROW(I249)+1)),مسودة!I228:'مسودة'!I$257)),0))</f>
        <v/>
      </c>
      <c r="J249" s="39" t="str">
        <f t="array" ref="J249">IF($C$249="","",IFERROR(MAX(IF((ROW(مسودة!$C$228:$C$257)=SMALL(IF((ROW(مسودة!$C$228:$C$257)*(مسودة!$C$228:$C$257=$C$249)),ROW(مسودة!$C$228:$C$257)),ROW()-ROW(J249)+1)),مسودة!J228:'مسودة'!J$257)),0))</f>
        <v/>
      </c>
      <c r="K249" s="39" t="str">
        <f t="array" ref="K249">IF($C$249="","",IFERROR(MAX(IF((ROW(مسودة!$C$228:$C$257)=SMALL(IF((ROW(مسودة!$C$228:$C$257)*(مسودة!$C$228:$C$257=$C$249)),ROW(مسودة!$C$228:$C$257)),ROW()-ROW(K249)+1)),مسودة!K228:'مسودة'!K$257)),0))</f>
        <v/>
      </c>
      <c r="L249" s="39" t="str">
        <f t="array" ref="L249">IF($C$249="","",IFERROR(MAX(IF((ROW(مسودة!$C$228:$C$257)=SMALL(IF((ROW(مسودة!$C$228:$C$257)*(مسودة!$C$228:$C$257=$C$249)),ROW(مسودة!$C$228:$C$257)),ROW()-ROW(L249)+1)),مسودة!L228:'مسودة'!L$257)),0))</f>
        <v/>
      </c>
      <c r="M249" s="39" t="str">
        <f t="array" ref="M249">IF($C$249="","",IFERROR(MAX(IF((ROW(مسودة!$C$228:$C$257)=SMALL(IF((ROW(مسودة!$C$228:$C$257)*(مسودة!$C$228:$C$257=$C$249)),ROW(مسودة!$C$228:$C$257)),ROW()-ROW(M249)+1)),مسودة!M228:'مسودة'!M$257)),0))</f>
        <v/>
      </c>
      <c r="N249" s="39" t="str">
        <f t="array" ref="N249">IF($C$249="","",IFERROR(MAX(IF((ROW(مسودة!$C$228:$C$257)=SMALL(IF((ROW(مسودة!$C$228:$C$257)*(مسودة!$C$228:$C$257=$C$249)),ROW(مسودة!$C$228:$C$257)),ROW()-ROW(N249)+1)),مسودة!N228:'مسودة'!N$257)),0))</f>
        <v/>
      </c>
      <c r="O249" s="39" t="str">
        <f t="array" ref="O249">IF($C$249="","",IFERROR(MAX(IF((ROW(مسودة!$C$228:$C$257)=SMALL(IF((ROW(مسودة!$C$228:$C$257)*(مسودة!$C$228:$C$257=$C$249)),ROW(مسودة!$C$228:$C$257)),ROW()-ROW(O249)+1)),مسودة!O228:'مسودة'!O$257)),0))</f>
        <v/>
      </c>
      <c r="P249" s="39" t="str">
        <f t="array" ref="P249">IF($C$249="","",IFERROR(MAX(IF((ROW(مسودة!$C$228:$C$257)=SMALL(IF((ROW(مسودة!$C$228:$C$257)*(مسودة!$C$228:$C$257=$C$249)),ROW(مسودة!$C$228:$C$257)),ROW()-ROW(P249)+1)),مسودة!P228:'مسودة'!P$257)),0))</f>
        <v/>
      </c>
      <c r="Q249" s="39" t="str">
        <f t="array" ref="Q249">IF($C$249="","",IFERROR(MAX(IF((ROW(مسودة!$C$228:$C$257)=SMALL(IF((ROW(مسودة!$C$228:$C$257)*(مسودة!$C$228:$C$257=$C$249)),ROW(مسودة!$C$228:$C$257)),ROW()-ROW(Q249)+1)),مسودة!Q228:'مسودة'!Q$257)),0))</f>
        <v/>
      </c>
      <c r="R249" s="39" t="str">
        <f t="array" ref="R249">IF($C$249="","",IFERROR(MAX(IF((ROW(مسودة!$C$228:$C$257)=SMALL(IF((ROW(مسودة!$C$228:$C$257)*(مسودة!$C$228:$C$257=$C$249)),ROW(مسودة!$C$228:$C$257)),ROW()-ROW(R249)+1)),مسودة!R228:'مسودة'!R$257)),0))</f>
        <v/>
      </c>
      <c r="S249" s="39" t="str">
        <f t="array" ref="S249">IF($C$249="","",IFERROR(MAX(IF((ROW(مسودة!$C$228:$C$257)=SMALL(IF((ROW(مسودة!$C$228:$C$257)*(مسودة!$C$228:$C$257=$C$249)),ROW(مسودة!$C$228:$C$257)),ROW()-ROW(S249)+1)),مسودة!S228:'مسودة'!S$257)),0))</f>
        <v/>
      </c>
      <c r="T249" s="39" t="str">
        <f t="array" ref="T249">IF($C$249="","",IFERROR(MAX(IF((ROW(مسودة!$C$228:$C$257)=SMALL(IF((ROW(مسودة!$C$228:$C$257)*(مسودة!$C$228:$C$257=$C$249)),ROW(مسودة!$C$228:$C$257)),ROW()-ROW(T249)+1)),مسودة!T228:'مسودة'!T$257)),0))</f>
        <v/>
      </c>
      <c r="U249" s="39" t="str">
        <f t="array" ref="U249">IF($C$249="","",IFERROR(MAX(IF((ROW(مسودة!$C$228:$C$257)=SMALL(IF((ROW(مسودة!$C$228:$C$257)*(مسودة!$C$228:$C$257=$C$249)),ROW(مسودة!$C$228:$C$257)),ROW()-ROW(U249)+1)),مسودة!U228:'مسودة'!U$257)),0))</f>
        <v/>
      </c>
      <c r="V249" s="39" t="str">
        <f t="array" ref="V249">IF($C$249="","",IFERROR(MAX(IF((ROW(مسودة!$C$228:$C$257)=SMALL(IF((ROW(مسودة!$C$228:$C$257)*(مسودة!$C$228:$C$257=$C$249)),ROW(مسودة!$C$228:$C$257)),ROW()-ROW(V249)+1)),مسودة!V228:'مسودة'!V$257)),0))</f>
        <v/>
      </c>
      <c r="W249" s="39" t="str">
        <f t="array" ref="W249">IF($C$249="","",IFERROR(MAX(IF((ROW(مسودة!$C$228:$C$257)=SMALL(IF((ROW(مسودة!$C$228:$C$257)*(مسودة!$C$228:$C$257=$C$249)),ROW(مسودة!$C$228:$C$257)),ROW()-ROW(W249)+1)),مسودة!W228:'مسودة'!W$257)),0))</f>
        <v/>
      </c>
      <c r="X249" s="39" t="str">
        <f t="array" ref="X249">IF($C$249="","",IFERROR(MAX(IF((ROW(مسودة!$C$228:$C$257)=SMALL(IF((ROW(مسودة!$C$228:$C$257)*(مسودة!$C$228:$C$257=$C$249)),ROW(مسودة!$C$228:$C$257)),ROW()-ROW(X249)+1)),مسودة!X228:'مسودة'!X$257)),0))</f>
        <v/>
      </c>
      <c r="Y249" s="39" t="str">
        <f t="array" ref="Y249">IF($C$249="","",IFERROR(MAX(IF((ROW(مسودة!$C$228:$C$257)=SMALL(IF((ROW(مسودة!$C$228:$C$257)*(مسودة!$C$228:$C$257=$C$249)),ROW(مسودة!$C$228:$C$257)),ROW()-ROW(Y249)+1)),مسودة!Y228:'مسودة'!Y$257)),0))</f>
        <v/>
      </c>
      <c r="Z249" s="39" t="str">
        <f t="array" ref="Z249">IF($C$249="","",IFERROR(MAX(IF((ROW(مسودة!$C$228:$C$257)=SMALL(IF((ROW(مسودة!$C$228:$C$257)*(مسودة!$C$228:$C$257=$C$249)),ROW(مسودة!$C$228:$C$257)),ROW()-ROW(Z249)+1)),مسودة!Z228:'مسودة'!Z$257)),0))</f>
        <v/>
      </c>
      <c r="AA249" s="39" t="str">
        <f t="array" ref="AA249">IF($C$249="","",IFERROR(MAX(IF((ROW(مسودة!$C$228:$C$257)=SMALL(IF((ROW(مسودة!$C$228:$C$257)*(مسودة!$C$228:$C$257=$C$249)),ROW(مسودة!$C$228:$C$257)),ROW()-ROW(AA249)+1)),مسودة!AA228:'مسودة'!AA$257)),0))</f>
        <v/>
      </c>
      <c r="AB249" s="39" t="str">
        <f t="array" ref="AB249">IF($C$249="","",IFERROR(MAX(IF((ROW(مسودة!$C$228:$C$257)=SMALL(IF((ROW(مسودة!$C$228:$C$257)*(مسودة!$C$228:$C$257=$C$249)),ROW(مسودة!$C$228:$C$257)),ROW()-ROW(AB249)+1)),مسودة!AB228:'مسودة'!AB$257)),0))</f>
        <v/>
      </c>
      <c r="AC249" s="39" t="str">
        <f t="array" ref="AC249">IF($C$249="","",IFERROR(MAX(IF((ROW(مسودة!$C$228:$C$257)=SMALL(IF((ROW(مسودة!$C$228:$C$257)*(مسودة!$C$228:$C$257=$C$249)),ROW(مسودة!$C$228:$C$257)),ROW()-ROW(AC249)+1)),مسودة!AC228:'مسودة'!AC$257)),0))</f>
        <v/>
      </c>
      <c r="AD249" s="39" t="str">
        <f t="array" ref="AD249">IF($C$249="","",IFERROR(MAX(IF((ROW(مسودة!$C$228:$C$257)=SMALL(IF((ROW(مسودة!$C$228:$C$257)*(مسودة!$C$228:$C$257=$C$249)),ROW(مسودة!$C$228:$C$257)),ROW()-ROW(AD249)+1)),مسودة!AD228:'مسودة'!AD$257)),0))</f>
        <v/>
      </c>
      <c r="AE249" s="39" t="str">
        <f t="array" ref="AE249">IF($C$249="","",IFERROR(MAX(IF((ROW(مسودة!$C$228:$C$257)=SMALL(IF((ROW(مسودة!$C$228:$C$257)*(مسودة!$C$228:$C$257=$C$249)),ROW(مسودة!$C$228:$C$257)),ROW()-ROW(AE249)+1)),مسودة!AE228:'مسودة'!AE$257)),0))</f>
        <v/>
      </c>
      <c r="AF249" s="39" t="str">
        <f t="array" ref="AF249">IF($C$249="","",IFERROR(MAX(IF((ROW(مسودة!$C$228:$C$257)=SMALL(IF((ROW(مسودة!$C$228:$C$257)*(مسودة!$C$228:$C$257=$C$249)),ROW(مسودة!$C$228:$C$257)),ROW()-ROW(AF249)+1)),مسودة!AF228:'مسودة'!AF$257)),0))</f>
        <v/>
      </c>
      <c r="AG249" s="39" t="str">
        <f t="array" ref="AG249">IF($C$249="","",IFERROR(MAX(IF((ROW(مسودة!$C$228:$C$257)=SMALL(IF((ROW(مسودة!$C$228:$C$257)*(مسودة!$C$228:$C$257=$C$249)),ROW(مسودة!$C$228:$C$257)),ROW()-ROW(AG249)+1)),مسودة!AG228:'مسودة'!AG$257)),0))</f>
        <v/>
      </c>
      <c r="AH249" s="39" t="str">
        <f t="array" ref="AH249">IF($C$249="","",IFERROR(MAX(IF((ROW(مسودة!$C$228:$C$257)=SMALL(IF((ROW(مسودة!$C$228:$C$257)*(مسودة!$C$228:$C$257=$C$249)),ROW(مسودة!$C$228:$C$257)),ROW()-ROW(AH249)+1)),مسودة!AH228:'مسودة'!AH$257)),0))</f>
        <v/>
      </c>
      <c r="AI249" s="39" t="str">
        <f t="array" ref="AI249">IF($C$249="","",IFERROR(MAX(IF((ROW(مسودة!$C$228:$C$257)=SMALL(IF((ROW(مسودة!$C$228:$C$257)*(مسودة!$C$228:$C$257=$C$249)),ROW(مسودة!$C$228:$C$257)),ROW()-ROW(AI249)+1)),مسودة!AI228:'مسودة'!AI$257)),0))</f>
        <v/>
      </c>
      <c r="AJ249" s="39" t="str">
        <f t="array" ref="AJ249">IF($C$249="","",IFERROR(MAX(IF((ROW(مسودة!$C$228:$C$257)=SMALL(IF((ROW(مسودة!$C$228:$C$257)*(مسودة!$C$228:$C$257=$C$249)),ROW(مسودة!$C$228:$C$257)),ROW()-ROW(AJ249)+1)),مسودة!AJ228:'مسودة'!AJ$257)),0))</f>
        <v/>
      </c>
      <c r="AK249" s="39" t="str">
        <f t="array" ref="AK249">IF($C$249="","",IFERROR(MAX(IF((ROW(مسودة!$C$228:$C$257)=SMALL(IF((ROW(مسودة!$C$228:$C$257)*(مسودة!$C$228:$C$257=$C$249)),ROW(مسودة!$C$228:$C$257)),ROW()-ROW(AK249)+1)),مسودة!AK228:'مسودة'!AK$257)),0))</f>
        <v/>
      </c>
      <c r="AL249" s="39" t="str">
        <f t="array" ref="AL249">IF($C$249="","",IFERROR(MAX(IF((ROW(مسودة!$C$228:$C$257)=SMALL(IF((ROW(مسودة!$C$228:$C$257)*(مسودة!$C$228:$C$257=$C$249)),ROW(مسودة!$C$228:$C$257)),ROW()-ROW(AL249)+1)),مسودة!AL228:'مسودة'!AL$257)),0))</f>
        <v/>
      </c>
      <c r="AM249" s="39" t="str">
        <f t="array" ref="AM249">IF($C$249="","",IFERROR(MAX(IF((ROW(مسودة!$C$228:$C$257)=SMALL(IF((ROW(مسودة!$C$228:$C$257)*(مسودة!$C$228:$C$257=$C$249)),ROW(مسودة!$C$228:$C$257)),ROW()-ROW(AM249)+1)),مسودة!AM228:'مسودة'!AM$257)),0))</f>
        <v/>
      </c>
      <c r="AN249" s="54"/>
      <c r="AO249" s="54"/>
      <c r="AP249" s="55"/>
      <c r="AQ249" s="49"/>
      <c r="AR249" s="49"/>
      <c r="AS249" s="49"/>
      <c r="AT249" s="49"/>
      <c r="AU249" s="103" t="str">
        <f>IFERROR(LOOKUP(2,1/((مسودة!$C$228:$C$257=C249)*(مسودة!$F$228:$F$257=F249)),مسودة!$AV$228:$AV$257),"")</f>
        <v/>
      </c>
    </row>
    <row r="250" spans="2:47" ht="28.5" customHeight="1" thickBot="1">
      <c r="B250" s="48"/>
      <c r="C250" s="99"/>
      <c r="D250" s="51"/>
      <c r="E250" s="51"/>
      <c r="F250" s="11" t="s">
        <v>31</v>
      </c>
      <c r="G250" s="39" t="str">
        <f t="array" ref="G250">IF($C$249="","",IFERROR(MAX(IF((ROW(مسودة!$C$228:$C$257)=SMALL(IF((ROW(مسودة!$C$228:$C$257)*(مسودة!$C$228:$C$257=$C$249)),ROW(مسودة!$C$228:$C$257)),ROW()-ROW(G250)+1)),مسودة!G229:'مسودة'!G$257)),0))</f>
        <v/>
      </c>
      <c r="H250" s="39" t="str">
        <f t="array" ref="H250">IF($C$249="","",IFERROR(MAX(IF((ROW(مسودة!$C$228:$C$257)=SMALL(IF((ROW(مسودة!$C$228:$C$257)*(مسودة!$C$228:$C$257=$C$249)),ROW(مسودة!$C$228:$C$257)),ROW()-ROW(H250)+1)),مسودة!H229:'مسودة'!H$257)),0))</f>
        <v/>
      </c>
      <c r="I250" s="39" t="str">
        <f t="array" ref="I250">IF($C$249="","",IFERROR(MAX(IF((ROW(مسودة!$C$228:$C$257)=SMALL(IF((ROW(مسودة!$C$228:$C$257)*(مسودة!$C$228:$C$257=$C$249)),ROW(مسودة!$C$228:$C$257)),ROW()-ROW(I250)+1)),مسودة!I229:'مسودة'!I$257)),0))</f>
        <v/>
      </c>
      <c r="J250" s="39" t="str">
        <f t="array" ref="J250">IF($C$249="","",IFERROR(MAX(IF((ROW(مسودة!$C$228:$C$257)=SMALL(IF((ROW(مسودة!$C$228:$C$257)*(مسودة!$C$228:$C$257=$C$249)),ROW(مسودة!$C$228:$C$257)),ROW()-ROW(J250)+1)),مسودة!J229:'مسودة'!J$257)),0))</f>
        <v/>
      </c>
      <c r="K250" s="39" t="str">
        <f t="array" ref="K250">IF($C$249="","",IFERROR(MAX(IF((ROW(مسودة!$C$228:$C$257)=SMALL(IF((ROW(مسودة!$C$228:$C$257)*(مسودة!$C$228:$C$257=$C$249)),ROW(مسودة!$C$228:$C$257)),ROW()-ROW(K250)+1)),مسودة!K229:'مسودة'!K$257)),0))</f>
        <v/>
      </c>
      <c r="L250" s="39" t="str">
        <f t="array" ref="L250">IF($C$249="","",IFERROR(MAX(IF((ROW(مسودة!$C$228:$C$257)=SMALL(IF((ROW(مسودة!$C$228:$C$257)*(مسودة!$C$228:$C$257=$C$249)),ROW(مسودة!$C$228:$C$257)),ROW()-ROW(L250)+1)),مسودة!L229:'مسودة'!L$257)),0))</f>
        <v/>
      </c>
      <c r="M250" s="39" t="str">
        <f t="array" ref="M250">IF($C$249="","",IFERROR(MAX(IF((ROW(مسودة!$C$228:$C$257)=SMALL(IF((ROW(مسودة!$C$228:$C$257)*(مسودة!$C$228:$C$257=$C$249)),ROW(مسودة!$C$228:$C$257)),ROW()-ROW(M250)+1)),مسودة!M229:'مسودة'!M$257)),0))</f>
        <v/>
      </c>
      <c r="N250" s="39" t="str">
        <f t="array" ref="N250">IF($C$249="","",IFERROR(MAX(IF((ROW(مسودة!$C$228:$C$257)=SMALL(IF((ROW(مسودة!$C$228:$C$257)*(مسودة!$C$228:$C$257=$C$249)),ROW(مسودة!$C$228:$C$257)),ROW()-ROW(N250)+1)),مسودة!N229:'مسودة'!N$257)),0))</f>
        <v/>
      </c>
      <c r="O250" s="39" t="str">
        <f t="array" ref="O250">IF($C$249="","",IFERROR(MAX(IF((ROW(مسودة!$C$228:$C$257)=SMALL(IF((ROW(مسودة!$C$228:$C$257)*(مسودة!$C$228:$C$257=$C$249)),ROW(مسودة!$C$228:$C$257)),ROW()-ROW(O250)+1)),مسودة!O229:'مسودة'!O$257)),0))</f>
        <v/>
      </c>
      <c r="P250" s="39" t="str">
        <f t="array" ref="P250">IF($C$249="","",IFERROR(MAX(IF((ROW(مسودة!$C$228:$C$257)=SMALL(IF((ROW(مسودة!$C$228:$C$257)*(مسودة!$C$228:$C$257=$C$249)),ROW(مسودة!$C$228:$C$257)),ROW()-ROW(P250)+1)),مسودة!P229:'مسودة'!P$257)),0))</f>
        <v/>
      </c>
      <c r="Q250" s="39" t="str">
        <f t="array" ref="Q250">IF($C$249="","",IFERROR(MAX(IF((ROW(مسودة!$C$228:$C$257)=SMALL(IF((ROW(مسودة!$C$228:$C$257)*(مسودة!$C$228:$C$257=$C$249)),ROW(مسودة!$C$228:$C$257)),ROW()-ROW(Q250)+1)),مسودة!Q229:'مسودة'!Q$257)),0))</f>
        <v/>
      </c>
      <c r="R250" s="39" t="str">
        <f t="array" ref="R250">IF($C$249="","",IFERROR(MAX(IF((ROW(مسودة!$C$228:$C$257)=SMALL(IF((ROW(مسودة!$C$228:$C$257)*(مسودة!$C$228:$C$257=$C$249)),ROW(مسودة!$C$228:$C$257)),ROW()-ROW(R250)+1)),مسودة!R229:'مسودة'!R$257)),0))</f>
        <v/>
      </c>
      <c r="S250" s="39" t="str">
        <f t="array" ref="S250">IF($C$249="","",IFERROR(MAX(IF((ROW(مسودة!$C$228:$C$257)=SMALL(IF((ROW(مسودة!$C$228:$C$257)*(مسودة!$C$228:$C$257=$C$249)),ROW(مسودة!$C$228:$C$257)),ROW()-ROW(S250)+1)),مسودة!S229:'مسودة'!S$257)),0))</f>
        <v/>
      </c>
      <c r="T250" s="39" t="str">
        <f t="array" ref="T250">IF($C$249="","",IFERROR(MAX(IF((ROW(مسودة!$C$228:$C$257)=SMALL(IF((ROW(مسودة!$C$228:$C$257)*(مسودة!$C$228:$C$257=$C$249)),ROW(مسودة!$C$228:$C$257)),ROW()-ROW(T250)+1)),مسودة!T229:'مسودة'!T$257)),0))</f>
        <v/>
      </c>
      <c r="U250" s="39" t="str">
        <f t="array" ref="U250">IF($C$249="","",IFERROR(MAX(IF((ROW(مسودة!$C$228:$C$257)=SMALL(IF((ROW(مسودة!$C$228:$C$257)*(مسودة!$C$228:$C$257=$C$249)),ROW(مسودة!$C$228:$C$257)),ROW()-ROW(U250)+1)),مسودة!U229:'مسودة'!U$257)),0))</f>
        <v/>
      </c>
      <c r="V250" s="39" t="str">
        <f t="array" ref="V250">IF($C$249="","",IFERROR(MAX(IF((ROW(مسودة!$C$228:$C$257)=SMALL(IF((ROW(مسودة!$C$228:$C$257)*(مسودة!$C$228:$C$257=$C$249)),ROW(مسودة!$C$228:$C$257)),ROW()-ROW(V250)+1)),مسودة!V229:'مسودة'!V$257)),0))</f>
        <v/>
      </c>
      <c r="W250" s="39" t="str">
        <f t="array" ref="W250">IF($C$249="","",IFERROR(MAX(IF((ROW(مسودة!$C$228:$C$257)=SMALL(IF((ROW(مسودة!$C$228:$C$257)*(مسودة!$C$228:$C$257=$C$249)),ROW(مسودة!$C$228:$C$257)),ROW()-ROW(W250)+1)),مسودة!W229:'مسودة'!W$257)),0))</f>
        <v/>
      </c>
      <c r="X250" s="39" t="str">
        <f t="array" ref="X250">IF($C$249="","",IFERROR(MAX(IF((ROW(مسودة!$C$228:$C$257)=SMALL(IF((ROW(مسودة!$C$228:$C$257)*(مسودة!$C$228:$C$257=$C$249)),ROW(مسودة!$C$228:$C$257)),ROW()-ROW(X250)+1)),مسودة!X229:'مسودة'!X$257)),0))</f>
        <v/>
      </c>
      <c r="Y250" s="39" t="str">
        <f t="array" ref="Y250">IF($C$249="","",IFERROR(MAX(IF((ROW(مسودة!$C$228:$C$257)=SMALL(IF((ROW(مسودة!$C$228:$C$257)*(مسودة!$C$228:$C$257=$C$249)),ROW(مسودة!$C$228:$C$257)),ROW()-ROW(Y250)+1)),مسودة!Y229:'مسودة'!Y$257)),0))</f>
        <v/>
      </c>
      <c r="Z250" s="39" t="str">
        <f t="array" ref="Z250">IF($C$249="","",IFERROR(MAX(IF((ROW(مسودة!$C$228:$C$257)=SMALL(IF((ROW(مسودة!$C$228:$C$257)*(مسودة!$C$228:$C$257=$C$249)),ROW(مسودة!$C$228:$C$257)),ROW()-ROW(Z250)+1)),مسودة!Z229:'مسودة'!Z$257)),0))</f>
        <v/>
      </c>
      <c r="AA250" s="39" t="str">
        <f t="array" ref="AA250">IF($C$249="","",IFERROR(MAX(IF((ROW(مسودة!$C$228:$C$257)=SMALL(IF((ROW(مسودة!$C$228:$C$257)*(مسودة!$C$228:$C$257=$C$249)),ROW(مسودة!$C$228:$C$257)),ROW()-ROW(AA250)+1)),مسودة!AA229:'مسودة'!AA$257)),0))</f>
        <v/>
      </c>
      <c r="AB250" s="39" t="str">
        <f t="array" ref="AB250">IF($C$249="","",IFERROR(MAX(IF((ROW(مسودة!$C$228:$C$257)=SMALL(IF((ROW(مسودة!$C$228:$C$257)*(مسودة!$C$228:$C$257=$C$249)),ROW(مسودة!$C$228:$C$257)),ROW()-ROW(AB250)+1)),مسودة!AB229:'مسودة'!AB$257)),0))</f>
        <v/>
      </c>
      <c r="AC250" s="39" t="str">
        <f t="array" ref="AC250">IF($C$249="","",IFERROR(MAX(IF((ROW(مسودة!$C$228:$C$257)=SMALL(IF((ROW(مسودة!$C$228:$C$257)*(مسودة!$C$228:$C$257=$C$249)),ROW(مسودة!$C$228:$C$257)),ROW()-ROW(AC250)+1)),مسودة!AC229:'مسودة'!AC$257)),0))</f>
        <v/>
      </c>
      <c r="AD250" s="39" t="str">
        <f t="array" ref="AD250">IF($C$249="","",IFERROR(MAX(IF((ROW(مسودة!$C$228:$C$257)=SMALL(IF((ROW(مسودة!$C$228:$C$257)*(مسودة!$C$228:$C$257=$C$249)),ROW(مسودة!$C$228:$C$257)),ROW()-ROW(AD250)+1)),مسودة!AD229:'مسودة'!AD$257)),0))</f>
        <v/>
      </c>
      <c r="AE250" s="39" t="str">
        <f t="array" ref="AE250">IF($C$249="","",IFERROR(MAX(IF((ROW(مسودة!$C$228:$C$257)=SMALL(IF((ROW(مسودة!$C$228:$C$257)*(مسودة!$C$228:$C$257=$C$249)),ROW(مسودة!$C$228:$C$257)),ROW()-ROW(AE250)+1)),مسودة!AE229:'مسودة'!AE$257)),0))</f>
        <v/>
      </c>
      <c r="AF250" s="39" t="str">
        <f t="array" ref="AF250">IF($C$249="","",IFERROR(MAX(IF((ROW(مسودة!$C$228:$C$257)=SMALL(IF((ROW(مسودة!$C$228:$C$257)*(مسودة!$C$228:$C$257=$C$249)),ROW(مسودة!$C$228:$C$257)),ROW()-ROW(AF250)+1)),مسودة!AF229:'مسودة'!AF$257)),0))</f>
        <v/>
      </c>
      <c r="AG250" s="39" t="str">
        <f t="array" ref="AG250">IF($C$249="","",IFERROR(MAX(IF((ROW(مسودة!$C$228:$C$257)=SMALL(IF((ROW(مسودة!$C$228:$C$257)*(مسودة!$C$228:$C$257=$C$249)),ROW(مسودة!$C$228:$C$257)),ROW()-ROW(AG250)+1)),مسودة!AG229:'مسودة'!AG$257)),0))</f>
        <v/>
      </c>
      <c r="AH250" s="39" t="str">
        <f t="array" ref="AH250">IF($C$249="","",IFERROR(MAX(IF((ROW(مسودة!$C$228:$C$257)=SMALL(IF((ROW(مسودة!$C$228:$C$257)*(مسودة!$C$228:$C$257=$C$249)),ROW(مسودة!$C$228:$C$257)),ROW()-ROW(AH250)+1)),مسودة!AH229:'مسودة'!AH$257)),0))</f>
        <v/>
      </c>
      <c r="AI250" s="39" t="str">
        <f t="array" ref="AI250">IF($C$249="","",IFERROR(MAX(IF((ROW(مسودة!$C$228:$C$257)=SMALL(IF((ROW(مسودة!$C$228:$C$257)*(مسودة!$C$228:$C$257=$C$249)),ROW(مسودة!$C$228:$C$257)),ROW()-ROW(AI250)+1)),مسودة!AI229:'مسودة'!AI$257)),0))</f>
        <v/>
      </c>
      <c r="AJ250" s="39" t="str">
        <f t="array" ref="AJ250">IF($C$249="","",IFERROR(MAX(IF((ROW(مسودة!$C$228:$C$257)=SMALL(IF((ROW(مسودة!$C$228:$C$257)*(مسودة!$C$228:$C$257=$C$249)),ROW(مسودة!$C$228:$C$257)),ROW()-ROW(AJ250)+1)),مسودة!AJ229:'مسودة'!AJ$257)),0))</f>
        <v/>
      </c>
      <c r="AK250" s="39" t="str">
        <f t="array" ref="AK250">IF($C$249="","",IFERROR(MAX(IF((ROW(مسودة!$C$228:$C$257)=SMALL(IF((ROW(مسودة!$C$228:$C$257)*(مسودة!$C$228:$C$257=$C$249)),ROW(مسودة!$C$228:$C$257)),ROW()-ROW(AK250)+1)),مسودة!AK229:'مسودة'!AK$257)),0))</f>
        <v/>
      </c>
      <c r="AL250" s="39" t="str">
        <f t="array" ref="AL250">IF($C$249="","",IFERROR(MAX(IF((ROW(مسودة!$C$228:$C$257)=SMALL(IF((ROW(مسودة!$C$228:$C$257)*(مسودة!$C$228:$C$257=$C$249)),ROW(مسودة!$C$228:$C$257)),ROW()-ROW(AL250)+1)),مسودة!AL229:'مسودة'!AL$257)),0))</f>
        <v/>
      </c>
      <c r="AM250" s="39" t="str">
        <f t="array" ref="AM250">IF($C$249="","",IFERROR(MAX(IF((ROW(مسودة!$C$228:$C$257)=SMALL(IF((ROW(مسودة!$C$228:$C$257)*(مسودة!$C$228:$C$257=$C$249)),ROW(مسودة!$C$228:$C$257)),ROW()-ROW(AM250)+1)),مسودة!AM229:'مسودة'!AM$257)),0))</f>
        <v/>
      </c>
      <c r="AN250" s="54"/>
      <c r="AO250" s="54"/>
      <c r="AP250" s="56"/>
      <c r="AQ250" s="49"/>
      <c r="AR250" s="49"/>
      <c r="AS250" s="49"/>
      <c r="AT250" s="49"/>
      <c r="AU250" s="104"/>
    </row>
    <row r="251" spans="2:47" ht="36" customHeight="1" thickBot="1">
      <c r="B251" s="48"/>
      <c r="C251" s="93"/>
      <c r="D251" s="51"/>
      <c r="E251" s="51"/>
      <c r="F251" s="14" t="s">
        <v>32</v>
      </c>
      <c r="G251" s="39" t="str">
        <f t="array" ref="G251">IF($C$249="","",IFERROR(MAX(IF((ROW(مسودة!$C$228:$C$257)=SMALL(IF((ROW(مسودة!$C$228:$C$257)*(مسودة!$C$228:$C$257=$C$249)),ROW(مسودة!$C$228:$C$257)),ROW()-ROW(G251)+1)),مسودة!G230:'مسودة'!G$257)),0))</f>
        <v/>
      </c>
      <c r="H251" s="39" t="str">
        <f t="array" ref="H251">IF($C$249="","",IFERROR(MAX(IF((ROW(مسودة!$C$228:$C$257)=SMALL(IF((ROW(مسودة!$C$228:$C$257)*(مسودة!$C$228:$C$257=$C$249)),ROW(مسودة!$C$228:$C$257)),ROW()-ROW(H251)+1)),مسودة!H230:'مسودة'!H$257)),0))</f>
        <v/>
      </c>
      <c r="I251" s="39" t="str">
        <f t="array" ref="I251">IF($C$249="","",IFERROR(MAX(IF((ROW(مسودة!$C$228:$C$257)=SMALL(IF((ROW(مسودة!$C$228:$C$257)*(مسودة!$C$228:$C$257=$C$249)),ROW(مسودة!$C$228:$C$257)),ROW()-ROW(I251)+1)),مسودة!I230:'مسودة'!I$257)),0))</f>
        <v/>
      </c>
      <c r="J251" s="39" t="str">
        <f t="array" ref="J251">IF($C$249="","",IFERROR(MAX(IF((ROW(مسودة!$C$228:$C$257)=SMALL(IF((ROW(مسودة!$C$228:$C$257)*(مسودة!$C$228:$C$257=$C$249)),ROW(مسودة!$C$228:$C$257)),ROW()-ROW(J251)+1)),مسودة!J230:'مسودة'!J$257)),0))</f>
        <v/>
      </c>
      <c r="K251" s="39" t="str">
        <f t="array" ref="K251">IF($C$249="","",IFERROR(MAX(IF((ROW(مسودة!$C$228:$C$257)=SMALL(IF((ROW(مسودة!$C$228:$C$257)*(مسودة!$C$228:$C$257=$C$249)),ROW(مسودة!$C$228:$C$257)),ROW()-ROW(K251)+1)),مسودة!K230:'مسودة'!K$257)),0))</f>
        <v/>
      </c>
      <c r="L251" s="39" t="str">
        <f t="array" ref="L251">IF($C$249="","",IFERROR(MAX(IF((ROW(مسودة!$C$228:$C$257)=SMALL(IF((ROW(مسودة!$C$228:$C$257)*(مسودة!$C$228:$C$257=$C$249)),ROW(مسودة!$C$228:$C$257)),ROW()-ROW(L251)+1)),مسودة!L230:'مسودة'!L$257)),0))</f>
        <v/>
      </c>
      <c r="M251" s="39" t="str">
        <f t="array" ref="M251">IF($C$249="","",IFERROR(MAX(IF((ROW(مسودة!$C$228:$C$257)=SMALL(IF((ROW(مسودة!$C$228:$C$257)*(مسودة!$C$228:$C$257=$C$249)),ROW(مسودة!$C$228:$C$257)),ROW()-ROW(M251)+1)),مسودة!M230:'مسودة'!M$257)),0))</f>
        <v/>
      </c>
      <c r="N251" s="39" t="str">
        <f t="array" ref="N251">IF($C$249="","",IFERROR(MAX(IF((ROW(مسودة!$C$228:$C$257)=SMALL(IF((ROW(مسودة!$C$228:$C$257)*(مسودة!$C$228:$C$257=$C$249)),ROW(مسودة!$C$228:$C$257)),ROW()-ROW(N251)+1)),مسودة!N230:'مسودة'!N$257)),0))</f>
        <v/>
      </c>
      <c r="O251" s="39" t="str">
        <f t="array" ref="O251">IF($C$249="","",IFERROR(MAX(IF((ROW(مسودة!$C$228:$C$257)=SMALL(IF((ROW(مسودة!$C$228:$C$257)*(مسودة!$C$228:$C$257=$C$249)),ROW(مسودة!$C$228:$C$257)),ROW()-ROW(O251)+1)),مسودة!O230:'مسودة'!O$257)),0))</f>
        <v/>
      </c>
      <c r="P251" s="39" t="str">
        <f t="array" ref="P251">IF($C$249="","",IFERROR(MAX(IF((ROW(مسودة!$C$228:$C$257)=SMALL(IF((ROW(مسودة!$C$228:$C$257)*(مسودة!$C$228:$C$257=$C$249)),ROW(مسودة!$C$228:$C$257)),ROW()-ROW(P251)+1)),مسودة!P230:'مسودة'!P$257)),0))</f>
        <v/>
      </c>
      <c r="Q251" s="39" t="str">
        <f t="array" ref="Q251">IF($C$249="","",IFERROR(MAX(IF((ROW(مسودة!$C$228:$C$257)=SMALL(IF((ROW(مسودة!$C$228:$C$257)*(مسودة!$C$228:$C$257=$C$249)),ROW(مسودة!$C$228:$C$257)),ROW()-ROW(Q251)+1)),مسودة!Q230:'مسودة'!Q$257)),0))</f>
        <v/>
      </c>
      <c r="R251" s="39" t="str">
        <f t="array" ref="R251">IF($C$249="","",IFERROR(MAX(IF((ROW(مسودة!$C$228:$C$257)=SMALL(IF((ROW(مسودة!$C$228:$C$257)*(مسودة!$C$228:$C$257=$C$249)),ROW(مسودة!$C$228:$C$257)),ROW()-ROW(R251)+1)),مسودة!R230:'مسودة'!R$257)),0))</f>
        <v/>
      </c>
      <c r="S251" s="39" t="str">
        <f t="array" ref="S251">IF($C$249="","",IFERROR(MAX(IF((ROW(مسودة!$C$228:$C$257)=SMALL(IF((ROW(مسودة!$C$228:$C$257)*(مسودة!$C$228:$C$257=$C$249)),ROW(مسودة!$C$228:$C$257)),ROW()-ROW(S251)+1)),مسودة!S230:'مسودة'!S$257)),0))</f>
        <v/>
      </c>
      <c r="T251" s="39" t="str">
        <f t="array" ref="T251">IF($C$249="","",IFERROR(MAX(IF((ROW(مسودة!$C$228:$C$257)=SMALL(IF((ROW(مسودة!$C$228:$C$257)*(مسودة!$C$228:$C$257=$C$249)),ROW(مسودة!$C$228:$C$257)),ROW()-ROW(T251)+1)),مسودة!T230:'مسودة'!T$257)),0))</f>
        <v/>
      </c>
      <c r="U251" s="39" t="str">
        <f t="array" ref="U251">IF($C$249="","",IFERROR(MAX(IF((ROW(مسودة!$C$228:$C$257)=SMALL(IF((ROW(مسودة!$C$228:$C$257)*(مسودة!$C$228:$C$257=$C$249)),ROW(مسودة!$C$228:$C$257)),ROW()-ROW(U251)+1)),مسودة!U230:'مسودة'!U$257)),0))</f>
        <v/>
      </c>
      <c r="V251" s="39" t="str">
        <f t="array" ref="V251">IF($C$249="","",IFERROR(MAX(IF((ROW(مسودة!$C$228:$C$257)=SMALL(IF((ROW(مسودة!$C$228:$C$257)*(مسودة!$C$228:$C$257=$C$249)),ROW(مسودة!$C$228:$C$257)),ROW()-ROW(V251)+1)),مسودة!V230:'مسودة'!V$257)),0))</f>
        <v/>
      </c>
      <c r="W251" s="39" t="str">
        <f t="array" ref="W251">IF($C$249="","",IFERROR(MAX(IF((ROW(مسودة!$C$228:$C$257)=SMALL(IF((ROW(مسودة!$C$228:$C$257)*(مسودة!$C$228:$C$257=$C$249)),ROW(مسودة!$C$228:$C$257)),ROW()-ROW(W251)+1)),مسودة!W230:'مسودة'!W$257)),0))</f>
        <v/>
      </c>
      <c r="X251" s="39" t="str">
        <f t="array" ref="X251">IF($C$249="","",IFERROR(MAX(IF((ROW(مسودة!$C$228:$C$257)=SMALL(IF((ROW(مسودة!$C$228:$C$257)*(مسودة!$C$228:$C$257=$C$249)),ROW(مسودة!$C$228:$C$257)),ROW()-ROW(X251)+1)),مسودة!X230:'مسودة'!X$257)),0))</f>
        <v/>
      </c>
      <c r="Y251" s="39" t="str">
        <f t="array" ref="Y251">IF($C$249="","",IFERROR(MAX(IF((ROW(مسودة!$C$228:$C$257)=SMALL(IF((ROW(مسودة!$C$228:$C$257)*(مسودة!$C$228:$C$257=$C$249)),ROW(مسودة!$C$228:$C$257)),ROW()-ROW(Y251)+1)),مسودة!Y230:'مسودة'!Y$257)),0))</f>
        <v/>
      </c>
      <c r="Z251" s="39" t="str">
        <f t="array" ref="Z251">IF($C$249="","",IFERROR(MAX(IF((ROW(مسودة!$C$228:$C$257)=SMALL(IF((ROW(مسودة!$C$228:$C$257)*(مسودة!$C$228:$C$257=$C$249)),ROW(مسودة!$C$228:$C$257)),ROW()-ROW(Z251)+1)),مسودة!Z230:'مسودة'!Z$257)),0))</f>
        <v/>
      </c>
      <c r="AA251" s="39" t="str">
        <f t="array" ref="AA251">IF($C$249="","",IFERROR(MAX(IF((ROW(مسودة!$C$228:$C$257)=SMALL(IF((ROW(مسودة!$C$228:$C$257)*(مسودة!$C$228:$C$257=$C$249)),ROW(مسودة!$C$228:$C$257)),ROW()-ROW(AA251)+1)),مسودة!AA230:'مسودة'!AA$257)),0))</f>
        <v/>
      </c>
      <c r="AB251" s="39" t="str">
        <f t="array" ref="AB251">IF($C$249="","",IFERROR(MAX(IF((ROW(مسودة!$C$228:$C$257)=SMALL(IF((ROW(مسودة!$C$228:$C$257)*(مسودة!$C$228:$C$257=$C$249)),ROW(مسودة!$C$228:$C$257)),ROW()-ROW(AB251)+1)),مسودة!AB230:'مسودة'!AB$257)),0))</f>
        <v/>
      </c>
      <c r="AC251" s="39" t="str">
        <f t="array" ref="AC251">IF($C$249="","",IFERROR(MAX(IF((ROW(مسودة!$C$228:$C$257)=SMALL(IF((ROW(مسودة!$C$228:$C$257)*(مسودة!$C$228:$C$257=$C$249)),ROW(مسودة!$C$228:$C$257)),ROW()-ROW(AC251)+1)),مسودة!AC230:'مسودة'!AC$257)),0))</f>
        <v/>
      </c>
      <c r="AD251" s="39" t="str">
        <f t="array" ref="AD251">IF($C$249="","",IFERROR(MAX(IF((ROW(مسودة!$C$228:$C$257)=SMALL(IF((ROW(مسودة!$C$228:$C$257)*(مسودة!$C$228:$C$257=$C$249)),ROW(مسودة!$C$228:$C$257)),ROW()-ROW(AD251)+1)),مسودة!AD230:'مسودة'!AD$257)),0))</f>
        <v/>
      </c>
      <c r="AE251" s="39" t="str">
        <f t="array" ref="AE251">IF($C$249="","",IFERROR(MAX(IF((ROW(مسودة!$C$228:$C$257)=SMALL(IF((ROW(مسودة!$C$228:$C$257)*(مسودة!$C$228:$C$257=$C$249)),ROW(مسودة!$C$228:$C$257)),ROW()-ROW(AE251)+1)),مسودة!AE230:'مسودة'!AE$257)),0))</f>
        <v/>
      </c>
      <c r="AF251" s="39" t="str">
        <f t="array" ref="AF251">IF($C$249="","",IFERROR(MAX(IF((ROW(مسودة!$C$228:$C$257)=SMALL(IF((ROW(مسودة!$C$228:$C$257)*(مسودة!$C$228:$C$257=$C$249)),ROW(مسودة!$C$228:$C$257)),ROW()-ROW(AF251)+1)),مسودة!AF230:'مسودة'!AF$257)),0))</f>
        <v/>
      </c>
      <c r="AG251" s="39" t="str">
        <f t="array" ref="AG251">IF($C$249="","",IFERROR(MAX(IF((ROW(مسودة!$C$228:$C$257)=SMALL(IF((ROW(مسودة!$C$228:$C$257)*(مسودة!$C$228:$C$257=$C$249)),ROW(مسودة!$C$228:$C$257)),ROW()-ROW(AG251)+1)),مسودة!AG230:'مسودة'!AG$257)),0))</f>
        <v/>
      </c>
      <c r="AH251" s="39" t="str">
        <f t="array" ref="AH251">IF($C$249="","",IFERROR(MAX(IF((ROW(مسودة!$C$228:$C$257)=SMALL(IF((ROW(مسودة!$C$228:$C$257)*(مسودة!$C$228:$C$257=$C$249)),ROW(مسودة!$C$228:$C$257)),ROW()-ROW(AH251)+1)),مسودة!AH230:'مسودة'!AH$257)),0))</f>
        <v/>
      </c>
      <c r="AI251" s="39" t="str">
        <f t="array" ref="AI251">IF($C$249="","",IFERROR(MAX(IF((ROW(مسودة!$C$228:$C$257)=SMALL(IF((ROW(مسودة!$C$228:$C$257)*(مسودة!$C$228:$C$257=$C$249)),ROW(مسودة!$C$228:$C$257)),ROW()-ROW(AI251)+1)),مسودة!AI230:'مسودة'!AI$257)),0))</f>
        <v/>
      </c>
      <c r="AJ251" s="39" t="str">
        <f t="array" ref="AJ251">IF($C$249="","",IFERROR(MAX(IF((ROW(مسودة!$C$228:$C$257)=SMALL(IF((ROW(مسودة!$C$228:$C$257)*(مسودة!$C$228:$C$257=$C$249)),ROW(مسودة!$C$228:$C$257)),ROW()-ROW(AJ251)+1)),مسودة!AJ230:'مسودة'!AJ$257)),0))</f>
        <v/>
      </c>
      <c r="AK251" s="39" t="str">
        <f t="array" ref="AK251">IF($C$249="","",IFERROR(MAX(IF((ROW(مسودة!$C$228:$C$257)=SMALL(IF((ROW(مسودة!$C$228:$C$257)*(مسودة!$C$228:$C$257=$C$249)),ROW(مسودة!$C$228:$C$257)),ROW()-ROW(AK251)+1)),مسودة!AK230:'مسودة'!AK$257)),0))</f>
        <v/>
      </c>
      <c r="AL251" s="39" t="str">
        <f t="array" ref="AL251">IF($C$249="","",IFERROR(MAX(IF((ROW(مسودة!$C$228:$C$257)=SMALL(IF((ROW(مسودة!$C$228:$C$257)*(مسودة!$C$228:$C$257=$C$249)),ROW(مسودة!$C$228:$C$257)),ROW()-ROW(AL251)+1)),مسودة!AL230:'مسودة'!AL$257)),0))</f>
        <v/>
      </c>
      <c r="AM251" s="39" t="str">
        <f t="array" ref="AM251">IF($C$249="","",IFERROR(MAX(IF((ROW(مسودة!$C$228:$C$257)=SMALL(IF((ROW(مسودة!$C$228:$C$257)*(مسودة!$C$228:$C$257=$C$249)),ROW(مسودة!$C$228:$C$257)),ROW()-ROW(AM251)+1)),مسودة!AM230:'مسودة'!AM$257)),0))</f>
        <v/>
      </c>
      <c r="AN251" s="39" t="str">
        <f t="array" ref="AN251">IF($C$249="","",IFERROR(MAX(IF((ROW(مسودة!$C$228:$C$257)=SMALL(IF((ROW(مسودة!$C$228:$C$257)*(مسودة!$C$228:$C$257=$C$249)),ROW(مسودة!$C$228:$C$257)),ROW()-ROW(AN251)+1)),مسودة!AN230:AN$257)),0))</f>
        <v/>
      </c>
      <c r="AO251" s="39" t="str">
        <f t="array" ref="AO251">IF($C$249="","",IFERROR(MAX(IF((ROW(مسودة!$C$228:$C$257)=SMALL(IF((ROW(مسودة!$C$228:$C$257)*(مسودة!$C$228:$C$257=$C$249)),ROW(مسودة!$C$228:$C$257)),ROW()-ROW(AO251)+1)),مسودة!AO230:AO$257)),0))</f>
        <v/>
      </c>
      <c r="AP251" s="39" t="str">
        <f>IF(AO251&lt;50,"   ",IF(AO251&lt;65,"مقبول",IF(AO251&lt;75,"جيد",IF(AO251&lt;85,"جيدجداً",IF(AO251&lt;=100,"ممتاز","")))))</f>
        <v/>
      </c>
      <c r="AQ251" s="49"/>
      <c r="AR251" s="49"/>
      <c r="AS251" s="49"/>
      <c r="AT251" s="49"/>
      <c r="AU251" s="105"/>
    </row>
    <row r="252" spans="2:47" ht="28.5" customHeight="1" thickBot="1">
      <c r="B252" s="48">
        <f t="shared" ref="B252" si="36">B249+1</f>
        <v>57</v>
      </c>
      <c r="C252" s="98" t="str">
        <f t="array" ref="C252">IF(ISERROR(INDEX(مسودة!$C$228:$AV$257,SMALL(IF((مسودة!$AU$228:$AU$257="راسب"),ROW(مسودة!$C$228:$AV$257)-MIN(ROW(مسودة!$C$228:$AV$257))+1,""),ROW(A7)),COLUMN(A7))),"",INDEX(مسودة!$C$228:$AV$257,SMALL(IF((مسودة!$AU$228:$AU$257="راسب"),ROW(مسودة!$C$228:$AV$257)-MIN(ROW(مسودة!$C$228:$AV$257))+1,""),ROW(A7)),COLUMN(A7)))</f>
        <v/>
      </c>
      <c r="D252" s="95" t="str">
        <f>IF(C252&lt;&gt;"",VLOOKUP(C252,مسودة!$C$228:$D$257,2,0),"")</f>
        <v/>
      </c>
      <c r="E252" s="95" t="str">
        <f>IF(C252&lt;&gt;"",VLOOKUP(C252,مسودة!$C$228:$E$257,3,0),"")</f>
        <v/>
      </c>
      <c r="F252" s="11" t="s">
        <v>30</v>
      </c>
      <c r="G252" s="39" t="str">
        <f t="array" ref="G252">IF($C$252="","",IFERROR(MAX(IF((ROW(مسودة!$C$228:$C$257)=SMALL(IF((ROW(مسودة!$C$228:$C$257)*(مسودة!$C$228:$C$257=$C$252)),ROW(مسودة!$C$228:$C$257)),ROW()-ROW(G252)+1)),مسودة!G228:'مسودة'!G$257)),0))</f>
        <v/>
      </c>
      <c r="H252" s="39" t="str">
        <f t="array" ref="H252">IF($C$252="","",IFERROR(MAX(IF((ROW(مسودة!$C$228:$C$257)=SMALL(IF((ROW(مسودة!$C$228:$C$257)*(مسودة!$C$228:$C$257=$C$252)),ROW(مسودة!$C$228:$C$257)),ROW()-ROW(H252)+1)),مسودة!H228:'مسودة'!H$257)),0))</f>
        <v/>
      </c>
      <c r="I252" s="39" t="str">
        <f t="array" ref="I252">IF($C$252="","",IFERROR(MAX(IF((ROW(مسودة!$C$228:$C$257)=SMALL(IF((ROW(مسودة!$C$228:$C$257)*(مسودة!$C$228:$C$257=$C$252)),ROW(مسودة!$C$228:$C$257)),ROW()-ROW(I252)+1)),مسودة!I228:'مسودة'!I$257)),0))</f>
        <v/>
      </c>
      <c r="J252" s="39" t="str">
        <f t="array" ref="J252">IF($C$252="","",IFERROR(MAX(IF((ROW(مسودة!$C$228:$C$257)=SMALL(IF((ROW(مسودة!$C$228:$C$257)*(مسودة!$C$228:$C$257=$C$252)),ROW(مسودة!$C$228:$C$257)),ROW()-ROW(J252)+1)),مسودة!J228:'مسودة'!J$257)),0))</f>
        <v/>
      </c>
      <c r="K252" s="39" t="str">
        <f t="array" ref="K252">IF($C$252="","",IFERROR(MAX(IF((ROW(مسودة!$C$228:$C$257)=SMALL(IF((ROW(مسودة!$C$228:$C$257)*(مسودة!$C$228:$C$257=$C$252)),ROW(مسودة!$C$228:$C$257)),ROW()-ROW(K252)+1)),مسودة!K228:'مسودة'!K$257)),0))</f>
        <v/>
      </c>
      <c r="L252" s="39" t="str">
        <f t="array" ref="L252">IF($C$252="","",IFERROR(MAX(IF((ROW(مسودة!$C$228:$C$257)=SMALL(IF((ROW(مسودة!$C$228:$C$257)*(مسودة!$C$228:$C$257=$C$252)),ROW(مسودة!$C$228:$C$257)),ROW()-ROW(L252)+1)),مسودة!L228:'مسودة'!L$257)),0))</f>
        <v/>
      </c>
      <c r="M252" s="39" t="str">
        <f t="array" ref="M252">IF($C$252="","",IFERROR(MAX(IF((ROW(مسودة!$C$228:$C$257)=SMALL(IF((ROW(مسودة!$C$228:$C$257)*(مسودة!$C$228:$C$257=$C$252)),ROW(مسودة!$C$228:$C$257)),ROW()-ROW(M252)+1)),مسودة!M228:'مسودة'!M$257)),0))</f>
        <v/>
      </c>
      <c r="N252" s="39" t="str">
        <f t="array" ref="N252">IF($C$252="","",IFERROR(MAX(IF((ROW(مسودة!$C$228:$C$257)=SMALL(IF((ROW(مسودة!$C$228:$C$257)*(مسودة!$C$228:$C$257=$C$252)),ROW(مسودة!$C$228:$C$257)),ROW()-ROW(N252)+1)),مسودة!N228:'مسودة'!N$257)),0))</f>
        <v/>
      </c>
      <c r="O252" s="39" t="str">
        <f t="array" ref="O252">IF($C$252="","",IFERROR(MAX(IF((ROW(مسودة!$C$228:$C$257)=SMALL(IF((ROW(مسودة!$C$228:$C$257)*(مسودة!$C$228:$C$257=$C$252)),ROW(مسودة!$C$228:$C$257)),ROW()-ROW(O252)+1)),مسودة!O228:'مسودة'!O$257)),0))</f>
        <v/>
      </c>
      <c r="P252" s="39" t="str">
        <f t="array" ref="P252">IF($C$252="","",IFERROR(MAX(IF((ROW(مسودة!$C$228:$C$257)=SMALL(IF((ROW(مسودة!$C$228:$C$257)*(مسودة!$C$228:$C$257=$C$252)),ROW(مسودة!$C$228:$C$257)),ROW()-ROW(P252)+1)),مسودة!P228:'مسودة'!P$257)),0))</f>
        <v/>
      </c>
      <c r="Q252" s="39" t="str">
        <f t="array" ref="Q252">IF($C$252="","",IFERROR(MAX(IF((ROW(مسودة!$C$228:$C$257)=SMALL(IF((ROW(مسودة!$C$228:$C$257)*(مسودة!$C$228:$C$257=$C$252)),ROW(مسودة!$C$228:$C$257)),ROW()-ROW(Q252)+1)),مسودة!Q228:'مسودة'!Q$257)),0))</f>
        <v/>
      </c>
      <c r="R252" s="39" t="str">
        <f t="array" ref="R252">IF($C$252="","",IFERROR(MAX(IF((ROW(مسودة!$C$228:$C$257)=SMALL(IF((ROW(مسودة!$C$228:$C$257)*(مسودة!$C$228:$C$257=$C$252)),ROW(مسودة!$C$228:$C$257)),ROW()-ROW(R252)+1)),مسودة!R228:'مسودة'!R$257)),0))</f>
        <v/>
      </c>
      <c r="S252" s="39" t="str">
        <f t="array" ref="S252">IF($C$252="","",IFERROR(MAX(IF((ROW(مسودة!$C$228:$C$257)=SMALL(IF((ROW(مسودة!$C$228:$C$257)*(مسودة!$C$228:$C$257=$C$252)),ROW(مسودة!$C$228:$C$257)),ROW()-ROW(S252)+1)),مسودة!S228:'مسودة'!S$257)),0))</f>
        <v/>
      </c>
      <c r="T252" s="39" t="str">
        <f t="array" ref="T252">IF($C$252="","",IFERROR(MAX(IF((ROW(مسودة!$C$228:$C$257)=SMALL(IF((ROW(مسودة!$C$228:$C$257)*(مسودة!$C$228:$C$257=$C$252)),ROW(مسودة!$C$228:$C$257)),ROW()-ROW(T252)+1)),مسودة!T228:'مسودة'!T$257)),0))</f>
        <v/>
      </c>
      <c r="U252" s="39" t="str">
        <f t="array" ref="U252">IF($C$252="","",IFERROR(MAX(IF((ROW(مسودة!$C$228:$C$257)=SMALL(IF((ROW(مسودة!$C$228:$C$257)*(مسودة!$C$228:$C$257=$C$252)),ROW(مسودة!$C$228:$C$257)),ROW()-ROW(U252)+1)),مسودة!U228:'مسودة'!U$257)),0))</f>
        <v/>
      </c>
      <c r="V252" s="39" t="str">
        <f t="array" ref="V252">IF($C$252="","",IFERROR(MAX(IF((ROW(مسودة!$C$228:$C$257)=SMALL(IF((ROW(مسودة!$C$228:$C$257)*(مسودة!$C$228:$C$257=$C$252)),ROW(مسودة!$C$228:$C$257)),ROW()-ROW(V252)+1)),مسودة!V228:'مسودة'!V$257)),0))</f>
        <v/>
      </c>
      <c r="W252" s="39" t="str">
        <f t="array" ref="W252">IF($C$252="","",IFERROR(MAX(IF((ROW(مسودة!$C$228:$C$257)=SMALL(IF((ROW(مسودة!$C$228:$C$257)*(مسودة!$C$228:$C$257=$C$252)),ROW(مسودة!$C$228:$C$257)),ROW()-ROW(W252)+1)),مسودة!W228:'مسودة'!W$257)),0))</f>
        <v/>
      </c>
      <c r="X252" s="39" t="str">
        <f t="array" ref="X252">IF($C$252="","",IFERROR(MAX(IF((ROW(مسودة!$C$228:$C$257)=SMALL(IF((ROW(مسودة!$C$228:$C$257)*(مسودة!$C$228:$C$257=$C$252)),ROW(مسودة!$C$228:$C$257)),ROW()-ROW(X252)+1)),مسودة!X228:'مسودة'!X$257)),0))</f>
        <v/>
      </c>
      <c r="Y252" s="39" t="str">
        <f t="array" ref="Y252">IF($C$252="","",IFERROR(MAX(IF((ROW(مسودة!$C$228:$C$257)=SMALL(IF((ROW(مسودة!$C$228:$C$257)*(مسودة!$C$228:$C$257=$C$252)),ROW(مسودة!$C$228:$C$257)),ROW()-ROW(Y252)+1)),مسودة!Y228:'مسودة'!Y$257)),0))</f>
        <v/>
      </c>
      <c r="Z252" s="39" t="str">
        <f t="array" ref="Z252">IF($C$252="","",IFERROR(MAX(IF((ROW(مسودة!$C$228:$C$257)=SMALL(IF((ROW(مسودة!$C$228:$C$257)*(مسودة!$C$228:$C$257=$C$252)),ROW(مسودة!$C$228:$C$257)),ROW()-ROW(Z252)+1)),مسودة!Z228:'مسودة'!Z$257)),0))</f>
        <v/>
      </c>
      <c r="AA252" s="39" t="str">
        <f t="array" ref="AA252">IF($C$252="","",IFERROR(MAX(IF((ROW(مسودة!$C$228:$C$257)=SMALL(IF((ROW(مسودة!$C$228:$C$257)*(مسودة!$C$228:$C$257=$C$252)),ROW(مسودة!$C$228:$C$257)),ROW()-ROW(AA252)+1)),مسودة!AA228:'مسودة'!AA$257)),0))</f>
        <v/>
      </c>
      <c r="AB252" s="39" t="str">
        <f t="array" ref="AB252">IF($C$252="","",IFERROR(MAX(IF((ROW(مسودة!$C$228:$C$257)=SMALL(IF((ROW(مسودة!$C$228:$C$257)*(مسودة!$C$228:$C$257=$C$252)),ROW(مسودة!$C$228:$C$257)),ROW()-ROW(AB252)+1)),مسودة!AB228:'مسودة'!AB$257)),0))</f>
        <v/>
      </c>
      <c r="AC252" s="39" t="str">
        <f t="array" ref="AC252">IF($C$252="","",IFERROR(MAX(IF((ROW(مسودة!$C$228:$C$257)=SMALL(IF((ROW(مسودة!$C$228:$C$257)*(مسودة!$C$228:$C$257=$C$252)),ROW(مسودة!$C$228:$C$257)),ROW()-ROW(AC252)+1)),مسودة!AC228:'مسودة'!AC$257)),0))</f>
        <v/>
      </c>
      <c r="AD252" s="39" t="str">
        <f t="array" ref="AD252">IF($C$252="","",IFERROR(MAX(IF((ROW(مسودة!$C$228:$C$257)=SMALL(IF((ROW(مسودة!$C$228:$C$257)*(مسودة!$C$228:$C$257=$C$252)),ROW(مسودة!$C$228:$C$257)),ROW()-ROW(AD252)+1)),مسودة!AD228:'مسودة'!AD$257)),0))</f>
        <v/>
      </c>
      <c r="AE252" s="39" t="str">
        <f t="array" ref="AE252">IF($C$252="","",IFERROR(MAX(IF((ROW(مسودة!$C$228:$C$257)=SMALL(IF((ROW(مسودة!$C$228:$C$257)*(مسودة!$C$228:$C$257=$C$252)),ROW(مسودة!$C$228:$C$257)),ROW()-ROW(AE252)+1)),مسودة!AE228:'مسودة'!AE$257)),0))</f>
        <v/>
      </c>
      <c r="AF252" s="39" t="str">
        <f t="array" ref="AF252">IF($C$252="","",IFERROR(MAX(IF((ROW(مسودة!$C$228:$C$257)=SMALL(IF((ROW(مسودة!$C$228:$C$257)*(مسودة!$C$228:$C$257=$C$252)),ROW(مسودة!$C$228:$C$257)),ROW()-ROW(AF252)+1)),مسودة!AF228:'مسودة'!AF$257)),0))</f>
        <v/>
      </c>
      <c r="AG252" s="39" t="str">
        <f t="array" ref="AG252">IF($C$252="","",IFERROR(MAX(IF((ROW(مسودة!$C$228:$C$257)=SMALL(IF((ROW(مسودة!$C$228:$C$257)*(مسودة!$C$228:$C$257=$C$252)),ROW(مسودة!$C$228:$C$257)),ROW()-ROW(AG252)+1)),مسودة!AG228:'مسودة'!AG$257)),0))</f>
        <v/>
      </c>
      <c r="AH252" s="39" t="str">
        <f t="array" ref="AH252">IF($C$252="","",IFERROR(MAX(IF((ROW(مسودة!$C$228:$C$257)=SMALL(IF((ROW(مسودة!$C$228:$C$257)*(مسودة!$C$228:$C$257=$C$252)),ROW(مسودة!$C$228:$C$257)),ROW()-ROW(AH252)+1)),مسودة!AH228:'مسودة'!AH$257)),0))</f>
        <v/>
      </c>
      <c r="AI252" s="39" t="str">
        <f t="array" ref="AI252">IF($C$252="","",IFERROR(MAX(IF((ROW(مسودة!$C$228:$C$257)=SMALL(IF((ROW(مسودة!$C$228:$C$257)*(مسودة!$C$228:$C$257=$C$252)),ROW(مسودة!$C$228:$C$257)),ROW()-ROW(AI252)+1)),مسودة!AI228:'مسودة'!AI$257)),0))</f>
        <v/>
      </c>
      <c r="AJ252" s="39" t="str">
        <f t="array" ref="AJ252">IF($C$252="","",IFERROR(MAX(IF((ROW(مسودة!$C$228:$C$257)=SMALL(IF((ROW(مسودة!$C$228:$C$257)*(مسودة!$C$228:$C$257=$C$252)),ROW(مسودة!$C$228:$C$257)),ROW()-ROW(AJ252)+1)),مسودة!AJ228:'مسودة'!AJ$257)),0))</f>
        <v/>
      </c>
      <c r="AK252" s="39" t="str">
        <f t="array" ref="AK252">IF($C$252="","",IFERROR(MAX(IF((ROW(مسودة!$C$228:$C$257)=SMALL(IF((ROW(مسودة!$C$228:$C$257)*(مسودة!$C$228:$C$257=$C$252)),ROW(مسودة!$C$228:$C$257)),ROW()-ROW(AK252)+1)),مسودة!AK228:'مسودة'!AK$257)),0))</f>
        <v/>
      </c>
      <c r="AL252" s="39" t="str">
        <f t="array" ref="AL252">IF($C$252="","",IFERROR(MAX(IF((ROW(مسودة!$C$228:$C$257)=SMALL(IF((ROW(مسودة!$C$228:$C$257)*(مسودة!$C$228:$C$257=$C$252)),ROW(مسودة!$C$228:$C$257)),ROW()-ROW(AL252)+1)),مسودة!AL228:'مسودة'!AL$257)),0))</f>
        <v/>
      </c>
      <c r="AM252" s="39" t="str">
        <f t="array" ref="AM252">IF($C$252="","",IFERROR(MAX(IF((ROW(مسودة!$C$228:$C$257)=SMALL(IF((ROW(مسودة!$C$228:$C$257)*(مسودة!$C$228:$C$257=$C$252)),ROW(مسودة!$C$228:$C$257)),ROW()-ROW(AM252)+1)),مسودة!AM228:'مسودة'!AM$257)),0))</f>
        <v/>
      </c>
      <c r="AN252" s="54"/>
      <c r="AO252" s="54"/>
      <c r="AP252" s="55"/>
      <c r="AQ252" s="49"/>
      <c r="AR252" s="49"/>
      <c r="AS252" s="49"/>
      <c r="AT252" s="49"/>
      <c r="AU252" s="103" t="str">
        <f>IFERROR(LOOKUP(2,1/((مسودة!$C$228:$C$257=C252)*(مسودة!$F$228:$F$257=F252)),مسودة!$AV$228:$AV$257),"")</f>
        <v/>
      </c>
    </row>
    <row r="253" spans="2:47" ht="28.5" customHeight="1" thickBot="1">
      <c r="B253" s="48"/>
      <c r="C253" s="99"/>
      <c r="D253" s="51"/>
      <c r="E253" s="51"/>
      <c r="F253" s="11" t="s">
        <v>31</v>
      </c>
      <c r="G253" s="39" t="str">
        <f t="array" ref="G253">IF($C$252="","",IFERROR(MAX(IF((ROW(مسودة!$C$228:$C$257)=SMALL(IF((ROW(مسودة!$C$228:$C$257)*(مسودة!$C$228:$C$257=$C$252)),ROW(مسودة!$C$228:$C$257)),ROW()-ROW(G253)+1)),مسودة!G229:'مسودة'!G$257)),0))</f>
        <v/>
      </c>
      <c r="H253" s="39" t="str">
        <f t="array" ref="H253">IF($C$252="","",IFERROR(MAX(IF((ROW(مسودة!$C$228:$C$257)=SMALL(IF((ROW(مسودة!$C$228:$C$257)*(مسودة!$C$228:$C$257=$C$252)),ROW(مسودة!$C$228:$C$257)),ROW()-ROW(H253)+1)),مسودة!H229:'مسودة'!H$257)),0))</f>
        <v/>
      </c>
      <c r="I253" s="39" t="str">
        <f t="array" ref="I253">IF($C$252="","",IFERROR(MAX(IF((ROW(مسودة!$C$228:$C$257)=SMALL(IF((ROW(مسودة!$C$228:$C$257)*(مسودة!$C$228:$C$257=$C$252)),ROW(مسودة!$C$228:$C$257)),ROW()-ROW(I253)+1)),مسودة!I229:'مسودة'!I$257)),0))</f>
        <v/>
      </c>
      <c r="J253" s="39" t="str">
        <f t="array" ref="J253">IF($C$252="","",IFERROR(MAX(IF((ROW(مسودة!$C$228:$C$257)=SMALL(IF((ROW(مسودة!$C$228:$C$257)*(مسودة!$C$228:$C$257=$C$252)),ROW(مسودة!$C$228:$C$257)),ROW()-ROW(J253)+1)),مسودة!J229:'مسودة'!J$257)),0))</f>
        <v/>
      </c>
      <c r="K253" s="39" t="str">
        <f t="array" ref="K253">IF($C$252="","",IFERROR(MAX(IF((ROW(مسودة!$C$228:$C$257)=SMALL(IF((ROW(مسودة!$C$228:$C$257)*(مسودة!$C$228:$C$257=$C$252)),ROW(مسودة!$C$228:$C$257)),ROW()-ROW(K253)+1)),مسودة!K229:'مسودة'!K$257)),0))</f>
        <v/>
      </c>
      <c r="L253" s="39" t="str">
        <f t="array" ref="L253">IF($C$252="","",IFERROR(MAX(IF((ROW(مسودة!$C$228:$C$257)=SMALL(IF((ROW(مسودة!$C$228:$C$257)*(مسودة!$C$228:$C$257=$C$252)),ROW(مسودة!$C$228:$C$257)),ROW()-ROW(L253)+1)),مسودة!L229:'مسودة'!L$257)),0))</f>
        <v/>
      </c>
      <c r="M253" s="39" t="str">
        <f t="array" ref="M253">IF($C$252="","",IFERROR(MAX(IF((ROW(مسودة!$C$228:$C$257)=SMALL(IF((ROW(مسودة!$C$228:$C$257)*(مسودة!$C$228:$C$257=$C$252)),ROW(مسودة!$C$228:$C$257)),ROW()-ROW(M253)+1)),مسودة!M229:'مسودة'!M$257)),0))</f>
        <v/>
      </c>
      <c r="N253" s="39" t="str">
        <f t="array" ref="N253">IF($C$252="","",IFERROR(MAX(IF((ROW(مسودة!$C$228:$C$257)=SMALL(IF((ROW(مسودة!$C$228:$C$257)*(مسودة!$C$228:$C$257=$C$252)),ROW(مسودة!$C$228:$C$257)),ROW()-ROW(N253)+1)),مسودة!N229:'مسودة'!N$257)),0))</f>
        <v/>
      </c>
      <c r="O253" s="39" t="str">
        <f t="array" ref="O253">IF($C$252="","",IFERROR(MAX(IF((ROW(مسودة!$C$228:$C$257)=SMALL(IF((ROW(مسودة!$C$228:$C$257)*(مسودة!$C$228:$C$257=$C$252)),ROW(مسودة!$C$228:$C$257)),ROW()-ROW(O253)+1)),مسودة!O229:'مسودة'!O$257)),0))</f>
        <v/>
      </c>
      <c r="P253" s="39" t="str">
        <f t="array" ref="P253">IF($C$252="","",IFERROR(MAX(IF((ROW(مسودة!$C$228:$C$257)=SMALL(IF((ROW(مسودة!$C$228:$C$257)*(مسودة!$C$228:$C$257=$C$252)),ROW(مسودة!$C$228:$C$257)),ROW()-ROW(P253)+1)),مسودة!P229:'مسودة'!P$257)),0))</f>
        <v/>
      </c>
      <c r="Q253" s="39" t="str">
        <f t="array" ref="Q253">IF($C$252="","",IFERROR(MAX(IF((ROW(مسودة!$C$228:$C$257)=SMALL(IF((ROW(مسودة!$C$228:$C$257)*(مسودة!$C$228:$C$257=$C$252)),ROW(مسودة!$C$228:$C$257)),ROW()-ROW(Q253)+1)),مسودة!Q229:'مسودة'!Q$257)),0))</f>
        <v/>
      </c>
      <c r="R253" s="39" t="str">
        <f t="array" ref="R253">IF($C$252="","",IFERROR(MAX(IF((ROW(مسودة!$C$228:$C$257)=SMALL(IF((ROW(مسودة!$C$228:$C$257)*(مسودة!$C$228:$C$257=$C$252)),ROW(مسودة!$C$228:$C$257)),ROW()-ROW(R253)+1)),مسودة!R229:'مسودة'!R$257)),0))</f>
        <v/>
      </c>
      <c r="S253" s="39" t="str">
        <f t="array" ref="S253">IF($C$252="","",IFERROR(MAX(IF((ROW(مسودة!$C$228:$C$257)=SMALL(IF((ROW(مسودة!$C$228:$C$257)*(مسودة!$C$228:$C$257=$C$252)),ROW(مسودة!$C$228:$C$257)),ROW()-ROW(S253)+1)),مسودة!S229:'مسودة'!S$257)),0))</f>
        <v/>
      </c>
      <c r="T253" s="39" t="str">
        <f t="array" ref="T253">IF($C$252="","",IFERROR(MAX(IF((ROW(مسودة!$C$228:$C$257)=SMALL(IF((ROW(مسودة!$C$228:$C$257)*(مسودة!$C$228:$C$257=$C$252)),ROW(مسودة!$C$228:$C$257)),ROW()-ROW(T253)+1)),مسودة!T229:'مسودة'!T$257)),0))</f>
        <v/>
      </c>
      <c r="U253" s="39" t="str">
        <f t="array" ref="U253">IF($C$252="","",IFERROR(MAX(IF((ROW(مسودة!$C$228:$C$257)=SMALL(IF((ROW(مسودة!$C$228:$C$257)*(مسودة!$C$228:$C$257=$C$252)),ROW(مسودة!$C$228:$C$257)),ROW()-ROW(U253)+1)),مسودة!U229:'مسودة'!U$257)),0))</f>
        <v/>
      </c>
      <c r="V253" s="39" t="str">
        <f t="array" ref="V253">IF($C$252="","",IFERROR(MAX(IF((ROW(مسودة!$C$228:$C$257)=SMALL(IF((ROW(مسودة!$C$228:$C$257)*(مسودة!$C$228:$C$257=$C$252)),ROW(مسودة!$C$228:$C$257)),ROW()-ROW(V253)+1)),مسودة!V229:'مسودة'!V$257)),0))</f>
        <v/>
      </c>
      <c r="W253" s="39" t="str">
        <f t="array" ref="W253">IF($C$252="","",IFERROR(MAX(IF((ROW(مسودة!$C$228:$C$257)=SMALL(IF((ROW(مسودة!$C$228:$C$257)*(مسودة!$C$228:$C$257=$C$252)),ROW(مسودة!$C$228:$C$257)),ROW()-ROW(W253)+1)),مسودة!W229:'مسودة'!W$257)),0))</f>
        <v/>
      </c>
      <c r="X253" s="39" t="str">
        <f t="array" ref="X253">IF($C$252="","",IFERROR(MAX(IF((ROW(مسودة!$C$228:$C$257)=SMALL(IF((ROW(مسودة!$C$228:$C$257)*(مسودة!$C$228:$C$257=$C$252)),ROW(مسودة!$C$228:$C$257)),ROW()-ROW(X253)+1)),مسودة!X229:'مسودة'!X$257)),0))</f>
        <v/>
      </c>
      <c r="Y253" s="39" t="str">
        <f t="array" ref="Y253">IF($C$252="","",IFERROR(MAX(IF((ROW(مسودة!$C$228:$C$257)=SMALL(IF((ROW(مسودة!$C$228:$C$257)*(مسودة!$C$228:$C$257=$C$252)),ROW(مسودة!$C$228:$C$257)),ROW()-ROW(Y253)+1)),مسودة!Y229:'مسودة'!Y$257)),0))</f>
        <v/>
      </c>
      <c r="Z253" s="39" t="str">
        <f t="array" ref="Z253">IF($C$252="","",IFERROR(MAX(IF((ROW(مسودة!$C$228:$C$257)=SMALL(IF((ROW(مسودة!$C$228:$C$257)*(مسودة!$C$228:$C$257=$C$252)),ROW(مسودة!$C$228:$C$257)),ROW()-ROW(Z253)+1)),مسودة!Z229:'مسودة'!Z$257)),0))</f>
        <v/>
      </c>
      <c r="AA253" s="39" t="str">
        <f t="array" ref="AA253">IF($C$252="","",IFERROR(MAX(IF((ROW(مسودة!$C$228:$C$257)=SMALL(IF((ROW(مسودة!$C$228:$C$257)*(مسودة!$C$228:$C$257=$C$252)),ROW(مسودة!$C$228:$C$257)),ROW()-ROW(AA253)+1)),مسودة!AA229:'مسودة'!AA$257)),0))</f>
        <v/>
      </c>
      <c r="AB253" s="39" t="str">
        <f t="array" ref="AB253">IF($C$252="","",IFERROR(MAX(IF((ROW(مسودة!$C$228:$C$257)=SMALL(IF((ROW(مسودة!$C$228:$C$257)*(مسودة!$C$228:$C$257=$C$252)),ROW(مسودة!$C$228:$C$257)),ROW()-ROW(AB253)+1)),مسودة!AB229:'مسودة'!AB$257)),0))</f>
        <v/>
      </c>
      <c r="AC253" s="39" t="str">
        <f t="array" ref="AC253">IF($C$252="","",IFERROR(MAX(IF((ROW(مسودة!$C$228:$C$257)=SMALL(IF((ROW(مسودة!$C$228:$C$257)*(مسودة!$C$228:$C$257=$C$252)),ROW(مسودة!$C$228:$C$257)),ROW()-ROW(AC253)+1)),مسودة!AC229:'مسودة'!AC$257)),0))</f>
        <v/>
      </c>
      <c r="AD253" s="39" t="str">
        <f t="array" ref="AD253">IF($C$252="","",IFERROR(MAX(IF((ROW(مسودة!$C$228:$C$257)=SMALL(IF((ROW(مسودة!$C$228:$C$257)*(مسودة!$C$228:$C$257=$C$252)),ROW(مسودة!$C$228:$C$257)),ROW()-ROW(AD253)+1)),مسودة!AD229:'مسودة'!AD$257)),0))</f>
        <v/>
      </c>
      <c r="AE253" s="39" t="str">
        <f t="array" ref="AE253">IF($C$252="","",IFERROR(MAX(IF((ROW(مسودة!$C$228:$C$257)=SMALL(IF((ROW(مسودة!$C$228:$C$257)*(مسودة!$C$228:$C$257=$C$252)),ROW(مسودة!$C$228:$C$257)),ROW()-ROW(AE253)+1)),مسودة!AE229:'مسودة'!AE$257)),0))</f>
        <v/>
      </c>
      <c r="AF253" s="39" t="str">
        <f t="array" ref="AF253">IF($C$252="","",IFERROR(MAX(IF((ROW(مسودة!$C$228:$C$257)=SMALL(IF((ROW(مسودة!$C$228:$C$257)*(مسودة!$C$228:$C$257=$C$252)),ROW(مسودة!$C$228:$C$257)),ROW()-ROW(AF253)+1)),مسودة!AF229:'مسودة'!AF$257)),0))</f>
        <v/>
      </c>
      <c r="AG253" s="39" t="str">
        <f t="array" ref="AG253">IF($C$252="","",IFERROR(MAX(IF((ROW(مسودة!$C$228:$C$257)=SMALL(IF((ROW(مسودة!$C$228:$C$257)*(مسودة!$C$228:$C$257=$C$252)),ROW(مسودة!$C$228:$C$257)),ROW()-ROW(AG253)+1)),مسودة!AG229:'مسودة'!AG$257)),0))</f>
        <v/>
      </c>
      <c r="AH253" s="39" t="str">
        <f t="array" ref="AH253">IF($C$252="","",IFERROR(MAX(IF((ROW(مسودة!$C$228:$C$257)=SMALL(IF((ROW(مسودة!$C$228:$C$257)*(مسودة!$C$228:$C$257=$C$252)),ROW(مسودة!$C$228:$C$257)),ROW()-ROW(AH253)+1)),مسودة!AH229:'مسودة'!AH$257)),0))</f>
        <v/>
      </c>
      <c r="AI253" s="39" t="str">
        <f t="array" ref="AI253">IF($C$252="","",IFERROR(MAX(IF((ROW(مسودة!$C$228:$C$257)=SMALL(IF((ROW(مسودة!$C$228:$C$257)*(مسودة!$C$228:$C$257=$C$252)),ROW(مسودة!$C$228:$C$257)),ROW()-ROW(AI253)+1)),مسودة!AI229:'مسودة'!AI$257)),0))</f>
        <v/>
      </c>
      <c r="AJ253" s="39" t="str">
        <f t="array" ref="AJ253">IF($C$252="","",IFERROR(MAX(IF((ROW(مسودة!$C$228:$C$257)=SMALL(IF((ROW(مسودة!$C$228:$C$257)*(مسودة!$C$228:$C$257=$C$252)),ROW(مسودة!$C$228:$C$257)),ROW()-ROW(AJ253)+1)),مسودة!AJ229:'مسودة'!AJ$257)),0))</f>
        <v/>
      </c>
      <c r="AK253" s="39" t="str">
        <f t="array" ref="AK253">IF($C$252="","",IFERROR(MAX(IF((ROW(مسودة!$C$228:$C$257)=SMALL(IF((ROW(مسودة!$C$228:$C$257)*(مسودة!$C$228:$C$257=$C$252)),ROW(مسودة!$C$228:$C$257)),ROW()-ROW(AK253)+1)),مسودة!AK229:'مسودة'!AK$257)),0))</f>
        <v/>
      </c>
      <c r="AL253" s="39" t="str">
        <f t="array" ref="AL253">IF($C$252="","",IFERROR(MAX(IF((ROW(مسودة!$C$228:$C$257)=SMALL(IF((ROW(مسودة!$C$228:$C$257)*(مسودة!$C$228:$C$257=$C$252)),ROW(مسودة!$C$228:$C$257)),ROW()-ROW(AL253)+1)),مسودة!AL229:'مسودة'!AL$257)),0))</f>
        <v/>
      </c>
      <c r="AM253" s="39" t="str">
        <f t="array" ref="AM253">IF($C$252="","",IFERROR(MAX(IF((ROW(مسودة!$C$228:$C$257)=SMALL(IF((ROW(مسودة!$C$228:$C$257)*(مسودة!$C$228:$C$257=$C$252)),ROW(مسودة!$C$228:$C$257)),ROW()-ROW(AM253)+1)),مسودة!AM229:'مسودة'!AM$257)),0))</f>
        <v/>
      </c>
      <c r="AN253" s="54"/>
      <c r="AO253" s="54"/>
      <c r="AP253" s="56"/>
      <c r="AQ253" s="49"/>
      <c r="AR253" s="49"/>
      <c r="AS253" s="49"/>
      <c r="AT253" s="49"/>
      <c r="AU253" s="104"/>
    </row>
    <row r="254" spans="2:47" ht="36" customHeight="1" thickBot="1">
      <c r="B254" s="48"/>
      <c r="C254" s="93"/>
      <c r="D254" s="51"/>
      <c r="E254" s="51"/>
      <c r="F254" s="14" t="s">
        <v>32</v>
      </c>
      <c r="G254" s="39" t="str">
        <f t="array" ref="G254">IF($C$252="","",IFERROR(MAX(IF((ROW(مسودة!$C$228:$C$257)=SMALL(IF((ROW(مسودة!$C$228:$C$257)*(مسودة!$C$228:$C$257=$C$252)),ROW(مسودة!$C$228:$C$257)),ROW()-ROW(G254)+1)),مسودة!G230:'مسودة'!G$257)),0))</f>
        <v/>
      </c>
      <c r="H254" s="39" t="str">
        <f t="array" ref="H254">IF($C$252="","",IFERROR(MAX(IF((ROW(مسودة!$C$228:$C$257)=SMALL(IF((ROW(مسودة!$C$228:$C$257)*(مسودة!$C$228:$C$257=$C$252)),ROW(مسودة!$C$228:$C$257)),ROW()-ROW(H254)+1)),مسودة!H230:'مسودة'!H$257)),0))</f>
        <v/>
      </c>
      <c r="I254" s="39" t="str">
        <f t="array" ref="I254">IF($C$252="","",IFERROR(MAX(IF((ROW(مسودة!$C$228:$C$257)=SMALL(IF((ROW(مسودة!$C$228:$C$257)*(مسودة!$C$228:$C$257=$C$252)),ROW(مسودة!$C$228:$C$257)),ROW()-ROW(I254)+1)),مسودة!I230:'مسودة'!I$257)),0))</f>
        <v/>
      </c>
      <c r="J254" s="39" t="str">
        <f t="array" ref="J254">IF($C$252="","",IFERROR(MAX(IF((ROW(مسودة!$C$228:$C$257)=SMALL(IF((ROW(مسودة!$C$228:$C$257)*(مسودة!$C$228:$C$257=$C$252)),ROW(مسودة!$C$228:$C$257)),ROW()-ROW(J254)+1)),مسودة!J230:'مسودة'!J$257)),0))</f>
        <v/>
      </c>
      <c r="K254" s="39" t="str">
        <f t="array" ref="K254">IF($C$252="","",IFERROR(MAX(IF((ROW(مسودة!$C$228:$C$257)=SMALL(IF((ROW(مسودة!$C$228:$C$257)*(مسودة!$C$228:$C$257=$C$252)),ROW(مسودة!$C$228:$C$257)),ROW()-ROW(K254)+1)),مسودة!K230:'مسودة'!K$257)),0))</f>
        <v/>
      </c>
      <c r="L254" s="39" t="str">
        <f t="array" ref="L254">IF($C$252="","",IFERROR(MAX(IF((ROW(مسودة!$C$228:$C$257)=SMALL(IF((ROW(مسودة!$C$228:$C$257)*(مسودة!$C$228:$C$257=$C$252)),ROW(مسودة!$C$228:$C$257)),ROW()-ROW(L254)+1)),مسودة!L230:'مسودة'!L$257)),0))</f>
        <v/>
      </c>
      <c r="M254" s="39" t="str">
        <f t="array" ref="M254">IF($C$252="","",IFERROR(MAX(IF((ROW(مسودة!$C$228:$C$257)=SMALL(IF((ROW(مسودة!$C$228:$C$257)*(مسودة!$C$228:$C$257=$C$252)),ROW(مسودة!$C$228:$C$257)),ROW()-ROW(M254)+1)),مسودة!M230:'مسودة'!M$257)),0))</f>
        <v/>
      </c>
      <c r="N254" s="39" t="str">
        <f t="array" ref="N254">IF($C$252="","",IFERROR(MAX(IF((ROW(مسودة!$C$228:$C$257)=SMALL(IF((ROW(مسودة!$C$228:$C$257)*(مسودة!$C$228:$C$257=$C$252)),ROW(مسودة!$C$228:$C$257)),ROW()-ROW(N254)+1)),مسودة!N230:'مسودة'!N$257)),0))</f>
        <v/>
      </c>
      <c r="O254" s="39" t="str">
        <f t="array" ref="O254">IF($C$252="","",IFERROR(MAX(IF((ROW(مسودة!$C$228:$C$257)=SMALL(IF((ROW(مسودة!$C$228:$C$257)*(مسودة!$C$228:$C$257=$C$252)),ROW(مسودة!$C$228:$C$257)),ROW()-ROW(O254)+1)),مسودة!O230:'مسودة'!O$257)),0))</f>
        <v/>
      </c>
      <c r="P254" s="39" t="str">
        <f t="array" ref="P254">IF($C$252="","",IFERROR(MAX(IF((ROW(مسودة!$C$228:$C$257)=SMALL(IF((ROW(مسودة!$C$228:$C$257)*(مسودة!$C$228:$C$257=$C$252)),ROW(مسودة!$C$228:$C$257)),ROW()-ROW(P254)+1)),مسودة!P230:'مسودة'!P$257)),0))</f>
        <v/>
      </c>
      <c r="Q254" s="39" t="str">
        <f t="array" ref="Q254">IF($C$252="","",IFERROR(MAX(IF((ROW(مسودة!$C$228:$C$257)=SMALL(IF((ROW(مسودة!$C$228:$C$257)*(مسودة!$C$228:$C$257=$C$252)),ROW(مسودة!$C$228:$C$257)),ROW()-ROW(Q254)+1)),مسودة!Q230:'مسودة'!Q$257)),0))</f>
        <v/>
      </c>
      <c r="R254" s="39" t="str">
        <f t="array" ref="R254">IF($C$252="","",IFERROR(MAX(IF((ROW(مسودة!$C$228:$C$257)=SMALL(IF((ROW(مسودة!$C$228:$C$257)*(مسودة!$C$228:$C$257=$C$252)),ROW(مسودة!$C$228:$C$257)),ROW()-ROW(R254)+1)),مسودة!R230:'مسودة'!R$257)),0))</f>
        <v/>
      </c>
      <c r="S254" s="39" t="str">
        <f t="array" ref="S254">IF($C$252="","",IFERROR(MAX(IF((ROW(مسودة!$C$228:$C$257)=SMALL(IF((ROW(مسودة!$C$228:$C$257)*(مسودة!$C$228:$C$257=$C$252)),ROW(مسودة!$C$228:$C$257)),ROW()-ROW(S254)+1)),مسودة!S230:'مسودة'!S$257)),0))</f>
        <v/>
      </c>
      <c r="T254" s="39" t="str">
        <f t="array" ref="T254">IF($C$252="","",IFERROR(MAX(IF((ROW(مسودة!$C$228:$C$257)=SMALL(IF((ROW(مسودة!$C$228:$C$257)*(مسودة!$C$228:$C$257=$C$252)),ROW(مسودة!$C$228:$C$257)),ROW()-ROW(T254)+1)),مسودة!T230:'مسودة'!T$257)),0))</f>
        <v/>
      </c>
      <c r="U254" s="39" t="str">
        <f t="array" ref="U254">IF($C$252="","",IFERROR(MAX(IF((ROW(مسودة!$C$228:$C$257)=SMALL(IF((ROW(مسودة!$C$228:$C$257)*(مسودة!$C$228:$C$257=$C$252)),ROW(مسودة!$C$228:$C$257)),ROW()-ROW(U254)+1)),مسودة!U230:'مسودة'!U$257)),0))</f>
        <v/>
      </c>
      <c r="V254" s="39" t="str">
        <f t="array" ref="V254">IF($C$252="","",IFERROR(MAX(IF((ROW(مسودة!$C$228:$C$257)=SMALL(IF((ROW(مسودة!$C$228:$C$257)*(مسودة!$C$228:$C$257=$C$252)),ROW(مسودة!$C$228:$C$257)),ROW()-ROW(V254)+1)),مسودة!V230:'مسودة'!V$257)),0))</f>
        <v/>
      </c>
      <c r="W254" s="39" t="str">
        <f t="array" ref="W254">IF($C$252="","",IFERROR(MAX(IF((ROW(مسودة!$C$228:$C$257)=SMALL(IF((ROW(مسودة!$C$228:$C$257)*(مسودة!$C$228:$C$257=$C$252)),ROW(مسودة!$C$228:$C$257)),ROW()-ROW(W254)+1)),مسودة!W230:'مسودة'!W$257)),0))</f>
        <v/>
      </c>
      <c r="X254" s="39" t="str">
        <f t="array" ref="X254">IF($C$252="","",IFERROR(MAX(IF((ROW(مسودة!$C$228:$C$257)=SMALL(IF((ROW(مسودة!$C$228:$C$257)*(مسودة!$C$228:$C$257=$C$252)),ROW(مسودة!$C$228:$C$257)),ROW()-ROW(X254)+1)),مسودة!X230:'مسودة'!X$257)),0))</f>
        <v/>
      </c>
      <c r="Y254" s="39" t="str">
        <f t="array" ref="Y254">IF($C$252="","",IFERROR(MAX(IF((ROW(مسودة!$C$228:$C$257)=SMALL(IF((ROW(مسودة!$C$228:$C$257)*(مسودة!$C$228:$C$257=$C$252)),ROW(مسودة!$C$228:$C$257)),ROW()-ROW(Y254)+1)),مسودة!Y230:'مسودة'!Y$257)),0))</f>
        <v/>
      </c>
      <c r="Z254" s="39" t="str">
        <f t="array" ref="Z254">IF($C$252="","",IFERROR(MAX(IF((ROW(مسودة!$C$228:$C$257)=SMALL(IF((ROW(مسودة!$C$228:$C$257)*(مسودة!$C$228:$C$257=$C$252)),ROW(مسودة!$C$228:$C$257)),ROW()-ROW(Z254)+1)),مسودة!Z230:'مسودة'!Z$257)),0))</f>
        <v/>
      </c>
      <c r="AA254" s="39" t="str">
        <f t="array" ref="AA254">IF($C$252="","",IFERROR(MAX(IF((ROW(مسودة!$C$228:$C$257)=SMALL(IF((ROW(مسودة!$C$228:$C$257)*(مسودة!$C$228:$C$257=$C$252)),ROW(مسودة!$C$228:$C$257)),ROW()-ROW(AA254)+1)),مسودة!AA230:'مسودة'!AA$257)),0))</f>
        <v/>
      </c>
      <c r="AB254" s="39" t="str">
        <f t="array" ref="AB254">IF($C$252="","",IFERROR(MAX(IF((ROW(مسودة!$C$228:$C$257)=SMALL(IF((ROW(مسودة!$C$228:$C$257)*(مسودة!$C$228:$C$257=$C$252)),ROW(مسودة!$C$228:$C$257)),ROW()-ROW(AB254)+1)),مسودة!AB230:'مسودة'!AB$257)),0))</f>
        <v/>
      </c>
      <c r="AC254" s="39" t="str">
        <f t="array" ref="AC254">IF($C$252="","",IFERROR(MAX(IF((ROW(مسودة!$C$228:$C$257)=SMALL(IF((ROW(مسودة!$C$228:$C$257)*(مسودة!$C$228:$C$257=$C$252)),ROW(مسودة!$C$228:$C$257)),ROW()-ROW(AC254)+1)),مسودة!AC230:'مسودة'!AC$257)),0))</f>
        <v/>
      </c>
      <c r="AD254" s="39" t="str">
        <f t="array" ref="AD254">IF($C$252="","",IFERROR(MAX(IF((ROW(مسودة!$C$228:$C$257)=SMALL(IF((ROW(مسودة!$C$228:$C$257)*(مسودة!$C$228:$C$257=$C$252)),ROW(مسودة!$C$228:$C$257)),ROW()-ROW(AD254)+1)),مسودة!AD230:'مسودة'!AD$257)),0))</f>
        <v/>
      </c>
      <c r="AE254" s="39" t="str">
        <f t="array" ref="AE254">IF($C$252="","",IFERROR(MAX(IF((ROW(مسودة!$C$228:$C$257)=SMALL(IF((ROW(مسودة!$C$228:$C$257)*(مسودة!$C$228:$C$257=$C$252)),ROW(مسودة!$C$228:$C$257)),ROW()-ROW(AE254)+1)),مسودة!AE230:'مسودة'!AE$257)),0))</f>
        <v/>
      </c>
      <c r="AF254" s="39" t="str">
        <f t="array" ref="AF254">IF($C$252="","",IFERROR(MAX(IF((ROW(مسودة!$C$228:$C$257)=SMALL(IF((ROW(مسودة!$C$228:$C$257)*(مسودة!$C$228:$C$257=$C$252)),ROW(مسودة!$C$228:$C$257)),ROW()-ROW(AF254)+1)),مسودة!AF230:'مسودة'!AF$257)),0))</f>
        <v/>
      </c>
      <c r="AG254" s="39" t="str">
        <f t="array" ref="AG254">IF($C$252="","",IFERROR(MAX(IF((ROW(مسودة!$C$228:$C$257)=SMALL(IF((ROW(مسودة!$C$228:$C$257)*(مسودة!$C$228:$C$257=$C$252)),ROW(مسودة!$C$228:$C$257)),ROW()-ROW(AG254)+1)),مسودة!AG230:'مسودة'!AG$257)),0))</f>
        <v/>
      </c>
      <c r="AH254" s="39" t="str">
        <f t="array" ref="AH254">IF($C$252="","",IFERROR(MAX(IF((ROW(مسودة!$C$228:$C$257)=SMALL(IF((ROW(مسودة!$C$228:$C$257)*(مسودة!$C$228:$C$257=$C$252)),ROW(مسودة!$C$228:$C$257)),ROW()-ROW(AH254)+1)),مسودة!AH230:'مسودة'!AH$257)),0))</f>
        <v/>
      </c>
      <c r="AI254" s="39" t="str">
        <f t="array" ref="AI254">IF($C$252="","",IFERROR(MAX(IF((ROW(مسودة!$C$228:$C$257)=SMALL(IF((ROW(مسودة!$C$228:$C$257)*(مسودة!$C$228:$C$257=$C$252)),ROW(مسودة!$C$228:$C$257)),ROW()-ROW(AI254)+1)),مسودة!AI230:'مسودة'!AI$257)),0))</f>
        <v/>
      </c>
      <c r="AJ254" s="39" t="str">
        <f t="array" ref="AJ254">IF($C$252="","",IFERROR(MAX(IF((ROW(مسودة!$C$228:$C$257)=SMALL(IF((ROW(مسودة!$C$228:$C$257)*(مسودة!$C$228:$C$257=$C$252)),ROW(مسودة!$C$228:$C$257)),ROW()-ROW(AJ254)+1)),مسودة!AJ230:'مسودة'!AJ$257)),0))</f>
        <v/>
      </c>
      <c r="AK254" s="39" t="str">
        <f t="array" ref="AK254">IF($C$252="","",IFERROR(MAX(IF((ROW(مسودة!$C$228:$C$257)=SMALL(IF((ROW(مسودة!$C$228:$C$257)*(مسودة!$C$228:$C$257=$C$252)),ROW(مسودة!$C$228:$C$257)),ROW()-ROW(AK254)+1)),مسودة!AK230:'مسودة'!AK$257)),0))</f>
        <v/>
      </c>
      <c r="AL254" s="39" t="str">
        <f t="array" ref="AL254">IF($C$252="","",IFERROR(MAX(IF((ROW(مسودة!$C$228:$C$257)=SMALL(IF((ROW(مسودة!$C$228:$C$257)*(مسودة!$C$228:$C$257=$C$252)),ROW(مسودة!$C$228:$C$257)),ROW()-ROW(AL254)+1)),مسودة!AL230:'مسودة'!AL$257)),0))</f>
        <v/>
      </c>
      <c r="AM254" s="39" t="str">
        <f t="array" ref="AM254">IF($C$252="","",IFERROR(MAX(IF((ROW(مسودة!$C$228:$C$257)=SMALL(IF((ROW(مسودة!$C$228:$C$257)*(مسودة!$C$228:$C$257=$C$252)),ROW(مسودة!$C$228:$C$257)),ROW()-ROW(AM254)+1)),مسودة!AM230:'مسودة'!AM$257)),0))</f>
        <v/>
      </c>
      <c r="AN254" s="39" t="str">
        <f t="array" ref="AN254">IF($C$252="","",IFERROR(MAX(IF((ROW(مسودة!$C$228:$C$257)=SMALL(IF((ROW(مسودة!$C$228:$C$257)*(مسودة!$C$228:$C$257=$C$252)),ROW(مسودة!$C$228:$C$257)),ROW()-ROW(AN254)+1)),مسودة!AN230:AN$257)),0))</f>
        <v/>
      </c>
      <c r="AO254" s="39" t="str">
        <f t="array" ref="AO254">IF($C$252="","",IFERROR(MAX(IF((ROW(مسودة!$C$228:$C$257)=SMALL(IF((ROW(مسودة!$C$228:$C$257)*(مسودة!$C$228:$C$257=$C$252)),ROW(مسودة!$C$228:$C$257)),ROW()-ROW(AO254)+1)),مسودة!AO230:AO$257)),0))</f>
        <v/>
      </c>
      <c r="AP254" s="39" t="str">
        <f>IF(AO254&lt;50,"   ",IF(AO254&lt;65,"مقبول",IF(AO254&lt;75,"جيد",IF(AO254&lt;85,"جيدجداً",IF(AO254&lt;=100,"ممتاز","")))))</f>
        <v/>
      </c>
      <c r="AQ254" s="49"/>
      <c r="AR254" s="49"/>
      <c r="AS254" s="49"/>
      <c r="AT254" s="49"/>
      <c r="AU254" s="105"/>
    </row>
    <row r="255" spans="2:47" ht="28.5" customHeight="1" thickBot="1">
      <c r="B255" s="48">
        <f t="shared" ref="B255" si="37">B252+1</f>
        <v>58</v>
      </c>
      <c r="C255" s="98" t="str">
        <f t="array" ref="C255">IF(ISERROR(INDEX(مسودة!$C$228:$AV$257,SMALL(IF((مسودة!$AU$228:$AU$257="راسب"),ROW(مسودة!$C$228:$AV$257)-MIN(ROW(مسودة!$C$228:$AV$257))+1,""),ROW(A8)),COLUMN(A8))),"",INDEX(مسودة!$C$228:$AV$257,SMALL(IF((مسودة!$AU$228:$AU$257="راسب"),ROW(مسودة!$C$228:$AV$257)-MIN(ROW(مسودة!$C$228:$AV$257))+1,""),ROW(A8)),COLUMN(A8)))</f>
        <v/>
      </c>
      <c r="D255" s="95" t="str">
        <f>IF(C255&lt;&gt;"",VLOOKUP(C255,مسودة!$C$228:$D$257,2,0),"")</f>
        <v/>
      </c>
      <c r="E255" s="95" t="str">
        <f>IF(C255&lt;&gt;"",VLOOKUP(C255,مسودة!$C$228:$E$257,3,0),"")</f>
        <v/>
      </c>
      <c r="F255" s="11" t="s">
        <v>30</v>
      </c>
      <c r="G255" s="39" t="str">
        <f t="array" ref="G255">IF($C$255="","",IFERROR(MAX(IF((ROW(مسودة!$C$228:$C$257)=SMALL(IF((ROW(مسودة!$C$228:$C$257)*(مسودة!$C$228:$C$257=$C$255)),ROW(مسودة!$C$228:$C$257)),ROW()-ROW(G255)+1)),مسودة!G228:'مسودة'!G$257)),0))</f>
        <v/>
      </c>
      <c r="H255" s="39" t="str">
        <f t="array" ref="H255">IF($C$255="","",IFERROR(MAX(IF((ROW(مسودة!$C$228:$C$257)=SMALL(IF((ROW(مسودة!$C$228:$C$257)*(مسودة!$C$228:$C$257=$C$255)),ROW(مسودة!$C$228:$C$257)),ROW()-ROW(H255)+1)),مسودة!H228:'مسودة'!H$257)),0))</f>
        <v/>
      </c>
      <c r="I255" s="39" t="str">
        <f t="array" ref="I255">IF($C$255="","",IFERROR(MAX(IF((ROW(مسودة!$C$228:$C$257)=SMALL(IF((ROW(مسودة!$C$228:$C$257)*(مسودة!$C$228:$C$257=$C$255)),ROW(مسودة!$C$228:$C$257)),ROW()-ROW(I255)+1)),مسودة!I228:'مسودة'!I$257)),0))</f>
        <v/>
      </c>
      <c r="J255" s="39" t="str">
        <f t="array" ref="J255">IF($C$255="","",IFERROR(MAX(IF((ROW(مسودة!$C$228:$C$257)=SMALL(IF((ROW(مسودة!$C$228:$C$257)*(مسودة!$C$228:$C$257=$C$255)),ROW(مسودة!$C$228:$C$257)),ROW()-ROW(J255)+1)),مسودة!J228:'مسودة'!J$257)),0))</f>
        <v/>
      </c>
      <c r="K255" s="39" t="str">
        <f t="array" ref="K255">IF($C$255="","",IFERROR(MAX(IF((ROW(مسودة!$C$228:$C$257)=SMALL(IF((ROW(مسودة!$C$228:$C$257)*(مسودة!$C$228:$C$257=$C$255)),ROW(مسودة!$C$228:$C$257)),ROW()-ROW(K255)+1)),مسودة!K228:'مسودة'!K$257)),0))</f>
        <v/>
      </c>
      <c r="L255" s="39" t="str">
        <f t="array" ref="L255">IF($C$255="","",IFERROR(MAX(IF((ROW(مسودة!$C$228:$C$257)=SMALL(IF((ROW(مسودة!$C$228:$C$257)*(مسودة!$C$228:$C$257=$C$255)),ROW(مسودة!$C$228:$C$257)),ROW()-ROW(L255)+1)),مسودة!L228:'مسودة'!L$257)),0))</f>
        <v/>
      </c>
      <c r="M255" s="39" t="str">
        <f t="array" ref="M255">IF($C$255="","",IFERROR(MAX(IF((ROW(مسودة!$C$228:$C$257)=SMALL(IF((ROW(مسودة!$C$228:$C$257)*(مسودة!$C$228:$C$257=$C$255)),ROW(مسودة!$C$228:$C$257)),ROW()-ROW(M255)+1)),مسودة!M228:'مسودة'!M$257)),0))</f>
        <v/>
      </c>
      <c r="N255" s="39" t="str">
        <f t="array" ref="N255">IF($C$255="","",IFERROR(MAX(IF((ROW(مسودة!$C$228:$C$257)=SMALL(IF((ROW(مسودة!$C$228:$C$257)*(مسودة!$C$228:$C$257=$C$255)),ROW(مسودة!$C$228:$C$257)),ROW()-ROW(N255)+1)),مسودة!N228:'مسودة'!N$257)),0))</f>
        <v/>
      </c>
      <c r="O255" s="39" t="str">
        <f t="array" ref="O255">IF($C$255="","",IFERROR(MAX(IF((ROW(مسودة!$C$228:$C$257)=SMALL(IF((ROW(مسودة!$C$228:$C$257)*(مسودة!$C$228:$C$257=$C$255)),ROW(مسودة!$C$228:$C$257)),ROW()-ROW(O255)+1)),مسودة!O228:'مسودة'!O$257)),0))</f>
        <v/>
      </c>
      <c r="P255" s="39" t="str">
        <f t="array" ref="P255">IF($C$255="","",IFERROR(MAX(IF((ROW(مسودة!$C$228:$C$257)=SMALL(IF((ROW(مسودة!$C$228:$C$257)*(مسودة!$C$228:$C$257=$C$255)),ROW(مسودة!$C$228:$C$257)),ROW()-ROW(P255)+1)),مسودة!P228:'مسودة'!P$257)),0))</f>
        <v/>
      </c>
      <c r="Q255" s="39" t="str">
        <f t="array" ref="Q255">IF($C$255="","",IFERROR(MAX(IF((ROW(مسودة!$C$228:$C$257)=SMALL(IF((ROW(مسودة!$C$228:$C$257)*(مسودة!$C$228:$C$257=$C$255)),ROW(مسودة!$C$228:$C$257)),ROW()-ROW(Q255)+1)),مسودة!Q228:'مسودة'!Q$257)),0))</f>
        <v/>
      </c>
      <c r="R255" s="39" t="str">
        <f t="array" ref="R255">IF($C$255="","",IFERROR(MAX(IF((ROW(مسودة!$C$228:$C$257)=SMALL(IF((ROW(مسودة!$C$228:$C$257)*(مسودة!$C$228:$C$257=$C$255)),ROW(مسودة!$C$228:$C$257)),ROW()-ROW(R255)+1)),مسودة!R228:'مسودة'!R$257)),0))</f>
        <v/>
      </c>
      <c r="S255" s="39" t="str">
        <f t="array" ref="S255">IF($C$255="","",IFERROR(MAX(IF((ROW(مسودة!$C$228:$C$257)=SMALL(IF((ROW(مسودة!$C$228:$C$257)*(مسودة!$C$228:$C$257=$C$255)),ROW(مسودة!$C$228:$C$257)),ROW()-ROW(S255)+1)),مسودة!S228:'مسودة'!S$257)),0))</f>
        <v/>
      </c>
      <c r="T255" s="39" t="str">
        <f t="array" ref="T255">IF($C$255="","",IFERROR(MAX(IF((ROW(مسودة!$C$228:$C$257)=SMALL(IF((ROW(مسودة!$C$228:$C$257)*(مسودة!$C$228:$C$257=$C$255)),ROW(مسودة!$C$228:$C$257)),ROW()-ROW(T255)+1)),مسودة!T228:'مسودة'!T$257)),0))</f>
        <v/>
      </c>
      <c r="U255" s="39" t="str">
        <f t="array" ref="U255">IF($C$255="","",IFERROR(MAX(IF((ROW(مسودة!$C$228:$C$257)=SMALL(IF((ROW(مسودة!$C$228:$C$257)*(مسودة!$C$228:$C$257=$C$255)),ROW(مسودة!$C$228:$C$257)),ROW()-ROW(U255)+1)),مسودة!U228:'مسودة'!U$257)),0))</f>
        <v/>
      </c>
      <c r="V255" s="39" t="str">
        <f t="array" ref="V255">IF($C$255="","",IFERROR(MAX(IF((ROW(مسودة!$C$228:$C$257)=SMALL(IF((ROW(مسودة!$C$228:$C$257)*(مسودة!$C$228:$C$257=$C$255)),ROW(مسودة!$C$228:$C$257)),ROW()-ROW(V255)+1)),مسودة!V228:'مسودة'!V$257)),0))</f>
        <v/>
      </c>
      <c r="W255" s="39" t="str">
        <f t="array" ref="W255">IF($C$255="","",IFERROR(MAX(IF((ROW(مسودة!$C$228:$C$257)=SMALL(IF((ROW(مسودة!$C$228:$C$257)*(مسودة!$C$228:$C$257=$C$255)),ROW(مسودة!$C$228:$C$257)),ROW()-ROW(W255)+1)),مسودة!W228:'مسودة'!W$257)),0))</f>
        <v/>
      </c>
      <c r="X255" s="39" t="str">
        <f t="array" ref="X255">IF($C$255="","",IFERROR(MAX(IF((ROW(مسودة!$C$228:$C$257)=SMALL(IF((ROW(مسودة!$C$228:$C$257)*(مسودة!$C$228:$C$257=$C$255)),ROW(مسودة!$C$228:$C$257)),ROW()-ROW(X255)+1)),مسودة!X228:'مسودة'!X$257)),0))</f>
        <v/>
      </c>
      <c r="Y255" s="39" t="str">
        <f t="array" ref="Y255">IF($C$255="","",IFERROR(MAX(IF((ROW(مسودة!$C$228:$C$257)=SMALL(IF((ROW(مسودة!$C$228:$C$257)*(مسودة!$C$228:$C$257=$C$255)),ROW(مسودة!$C$228:$C$257)),ROW()-ROW(Y255)+1)),مسودة!Y228:'مسودة'!Y$257)),0))</f>
        <v/>
      </c>
      <c r="Z255" s="39" t="str">
        <f t="array" ref="Z255">IF($C$255="","",IFERROR(MAX(IF((ROW(مسودة!$C$228:$C$257)=SMALL(IF((ROW(مسودة!$C$228:$C$257)*(مسودة!$C$228:$C$257=$C$255)),ROW(مسودة!$C$228:$C$257)),ROW()-ROW(Z255)+1)),مسودة!Z228:'مسودة'!Z$257)),0))</f>
        <v/>
      </c>
      <c r="AA255" s="39" t="str">
        <f t="array" ref="AA255">IF($C$255="","",IFERROR(MAX(IF((ROW(مسودة!$C$228:$C$257)=SMALL(IF((ROW(مسودة!$C$228:$C$257)*(مسودة!$C$228:$C$257=$C$255)),ROW(مسودة!$C$228:$C$257)),ROW()-ROW(AA255)+1)),مسودة!AA228:'مسودة'!AA$257)),0))</f>
        <v/>
      </c>
      <c r="AB255" s="39" t="str">
        <f t="array" ref="AB255">IF($C$255="","",IFERROR(MAX(IF((ROW(مسودة!$C$228:$C$257)=SMALL(IF((ROW(مسودة!$C$228:$C$257)*(مسودة!$C$228:$C$257=$C$255)),ROW(مسودة!$C$228:$C$257)),ROW()-ROW(AB255)+1)),مسودة!AB228:'مسودة'!AB$257)),0))</f>
        <v/>
      </c>
      <c r="AC255" s="39" t="str">
        <f t="array" ref="AC255">IF($C$255="","",IFERROR(MAX(IF((ROW(مسودة!$C$228:$C$257)=SMALL(IF((ROW(مسودة!$C$228:$C$257)*(مسودة!$C$228:$C$257=$C$255)),ROW(مسودة!$C$228:$C$257)),ROW()-ROW(AC255)+1)),مسودة!AC228:'مسودة'!AC$257)),0))</f>
        <v/>
      </c>
      <c r="AD255" s="39" t="str">
        <f t="array" ref="AD255">IF($C$255="","",IFERROR(MAX(IF((ROW(مسودة!$C$228:$C$257)=SMALL(IF((ROW(مسودة!$C$228:$C$257)*(مسودة!$C$228:$C$257=$C$255)),ROW(مسودة!$C$228:$C$257)),ROW()-ROW(AD255)+1)),مسودة!AD228:'مسودة'!AD$257)),0))</f>
        <v/>
      </c>
      <c r="AE255" s="39" t="str">
        <f t="array" ref="AE255">IF($C$255="","",IFERROR(MAX(IF((ROW(مسودة!$C$228:$C$257)=SMALL(IF((ROW(مسودة!$C$228:$C$257)*(مسودة!$C$228:$C$257=$C$255)),ROW(مسودة!$C$228:$C$257)),ROW()-ROW(AE255)+1)),مسودة!AE228:'مسودة'!AE$257)),0))</f>
        <v/>
      </c>
      <c r="AF255" s="39" t="str">
        <f t="array" ref="AF255">IF($C$255="","",IFERROR(MAX(IF((ROW(مسودة!$C$228:$C$257)=SMALL(IF((ROW(مسودة!$C$228:$C$257)*(مسودة!$C$228:$C$257=$C$255)),ROW(مسودة!$C$228:$C$257)),ROW()-ROW(AF255)+1)),مسودة!AF228:'مسودة'!AF$257)),0))</f>
        <v/>
      </c>
      <c r="AG255" s="39" t="str">
        <f t="array" ref="AG255">IF($C$255="","",IFERROR(MAX(IF((ROW(مسودة!$C$228:$C$257)=SMALL(IF((ROW(مسودة!$C$228:$C$257)*(مسودة!$C$228:$C$257=$C$255)),ROW(مسودة!$C$228:$C$257)),ROW()-ROW(AG255)+1)),مسودة!AG228:'مسودة'!AG$257)),0))</f>
        <v/>
      </c>
      <c r="AH255" s="39" t="str">
        <f t="array" ref="AH255">IF($C$255="","",IFERROR(MAX(IF((ROW(مسودة!$C$228:$C$257)=SMALL(IF((ROW(مسودة!$C$228:$C$257)*(مسودة!$C$228:$C$257=$C$255)),ROW(مسودة!$C$228:$C$257)),ROW()-ROW(AH255)+1)),مسودة!AH228:'مسودة'!AH$257)),0))</f>
        <v/>
      </c>
      <c r="AI255" s="39" t="str">
        <f t="array" ref="AI255">IF($C$255="","",IFERROR(MAX(IF((ROW(مسودة!$C$228:$C$257)=SMALL(IF((ROW(مسودة!$C$228:$C$257)*(مسودة!$C$228:$C$257=$C$255)),ROW(مسودة!$C$228:$C$257)),ROW()-ROW(AI255)+1)),مسودة!AI228:'مسودة'!AI$257)),0))</f>
        <v/>
      </c>
      <c r="AJ255" s="39" t="str">
        <f t="array" ref="AJ255">IF($C$255="","",IFERROR(MAX(IF((ROW(مسودة!$C$228:$C$257)=SMALL(IF((ROW(مسودة!$C$228:$C$257)*(مسودة!$C$228:$C$257=$C$255)),ROW(مسودة!$C$228:$C$257)),ROW()-ROW(AJ255)+1)),مسودة!AJ228:'مسودة'!AJ$257)),0))</f>
        <v/>
      </c>
      <c r="AK255" s="39" t="str">
        <f t="array" ref="AK255">IF($C$255="","",IFERROR(MAX(IF((ROW(مسودة!$C$228:$C$257)=SMALL(IF((ROW(مسودة!$C$228:$C$257)*(مسودة!$C$228:$C$257=$C$255)),ROW(مسودة!$C$228:$C$257)),ROW()-ROW(AK255)+1)),مسودة!AK228:'مسودة'!AK$257)),0))</f>
        <v/>
      </c>
      <c r="AL255" s="39" t="str">
        <f t="array" ref="AL255">IF($C$255="","",IFERROR(MAX(IF((ROW(مسودة!$C$228:$C$257)=SMALL(IF((ROW(مسودة!$C$228:$C$257)*(مسودة!$C$228:$C$257=$C$255)),ROW(مسودة!$C$228:$C$257)),ROW()-ROW(AL255)+1)),مسودة!AL228:'مسودة'!AL$257)),0))</f>
        <v/>
      </c>
      <c r="AM255" s="39" t="str">
        <f t="array" ref="AM255">IF($C$255="","",IFERROR(MAX(IF((ROW(مسودة!$C$228:$C$257)=SMALL(IF((ROW(مسودة!$C$228:$C$257)*(مسودة!$C$228:$C$257=$C$255)),ROW(مسودة!$C$228:$C$257)),ROW()-ROW(AM255)+1)),مسودة!AM228:'مسودة'!AM$257)),0))</f>
        <v/>
      </c>
      <c r="AN255" s="54"/>
      <c r="AO255" s="54"/>
      <c r="AP255" s="55"/>
      <c r="AQ255" s="49"/>
      <c r="AR255" s="49"/>
      <c r="AS255" s="49"/>
      <c r="AT255" s="49"/>
      <c r="AU255" s="103" t="str">
        <f>IFERROR(LOOKUP(2,1/((مسودة!$C$228:$C$257=C255)*(مسودة!$F$228:$F$257=F255)),مسودة!$AV$228:$AV$257),"")</f>
        <v/>
      </c>
    </row>
    <row r="256" spans="2:47" ht="28.5" customHeight="1" thickBot="1">
      <c r="B256" s="48"/>
      <c r="C256" s="99"/>
      <c r="D256" s="51"/>
      <c r="E256" s="51"/>
      <c r="F256" s="11" t="s">
        <v>31</v>
      </c>
      <c r="G256" s="39" t="str">
        <f t="array" ref="G256">IF($C$255="","",IFERROR(MAX(IF((ROW(مسودة!$C$228:$C$257)=SMALL(IF((ROW(مسودة!$C$228:$C$257)*(مسودة!$C$228:$C$257=$C$255)),ROW(مسودة!$C$228:$C$257)),ROW()-ROW(G256)+1)),مسودة!G229:'مسودة'!G$257)),0))</f>
        <v/>
      </c>
      <c r="H256" s="39" t="str">
        <f t="array" ref="H256">IF($C$255="","",IFERROR(MAX(IF((ROW(مسودة!$C$228:$C$257)=SMALL(IF((ROW(مسودة!$C$228:$C$257)*(مسودة!$C$228:$C$257=$C$255)),ROW(مسودة!$C$228:$C$257)),ROW()-ROW(H256)+1)),مسودة!H229:'مسودة'!H$257)),0))</f>
        <v/>
      </c>
      <c r="I256" s="39" t="str">
        <f t="array" ref="I256">IF($C$255="","",IFERROR(MAX(IF((ROW(مسودة!$C$228:$C$257)=SMALL(IF((ROW(مسودة!$C$228:$C$257)*(مسودة!$C$228:$C$257=$C$255)),ROW(مسودة!$C$228:$C$257)),ROW()-ROW(I256)+1)),مسودة!I229:'مسودة'!I$257)),0))</f>
        <v/>
      </c>
      <c r="J256" s="39" t="str">
        <f t="array" ref="J256">IF($C$255="","",IFERROR(MAX(IF((ROW(مسودة!$C$228:$C$257)=SMALL(IF((ROW(مسودة!$C$228:$C$257)*(مسودة!$C$228:$C$257=$C$255)),ROW(مسودة!$C$228:$C$257)),ROW()-ROW(J256)+1)),مسودة!J229:'مسودة'!J$257)),0))</f>
        <v/>
      </c>
      <c r="K256" s="39" t="str">
        <f t="array" ref="K256">IF($C$255="","",IFERROR(MAX(IF((ROW(مسودة!$C$228:$C$257)=SMALL(IF((ROW(مسودة!$C$228:$C$257)*(مسودة!$C$228:$C$257=$C$255)),ROW(مسودة!$C$228:$C$257)),ROW()-ROW(K256)+1)),مسودة!K229:'مسودة'!K$257)),0))</f>
        <v/>
      </c>
      <c r="L256" s="39" t="str">
        <f t="array" ref="L256">IF($C$255="","",IFERROR(MAX(IF((ROW(مسودة!$C$228:$C$257)=SMALL(IF((ROW(مسودة!$C$228:$C$257)*(مسودة!$C$228:$C$257=$C$255)),ROW(مسودة!$C$228:$C$257)),ROW()-ROW(L256)+1)),مسودة!L229:'مسودة'!L$257)),0))</f>
        <v/>
      </c>
      <c r="M256" s="39" t="str">
        <f t="array" ref="M256">IF($C$255="","",IFERROR(MAX(IF((ROW(مسودة!$C$228:$C$257)=SMALL(IF((ROW(مسودة!$C$228:$C$257)*(مسودة!$C$228:$C$257=$C$255)),ROW(مسودة!$C$228:$C$257)),ROW()-ROW(M256)+1)),مسودة!M229:'مسودة'!M$257)),0))</f>
        <v/>
      </c>
      <c r="N256" s="39" t="str">
        <f t="array" ref="N256">IF($C$255="","",IFERROR(MAX(IF((ROW(مسودة!$C$228:$C$257)=SMALL(IF((ROW(مسودة!$C$228:$C$257)*(مسودة!$C$228:$C$257=$C$255)),ROW(مسودة!$C$228:$C$257)),ROW()-ROW(N256)+1)),مسودة!N229:'مسودة'!N$257)),0))</f>
        <v/>
      </c>
      <c r="O256" s="39" t="str">
        <f t="array" ref="O256">IF($C$255="","",IFERROR(MAX(IF((ROW(مسودة!$C$228:$C$257)=SMALL(IF((ROW(مسودة!$C$228:$C$257)*(مسودة!$C$228:$C$257=$C$255)),ROW(مسودة!$C$228:$C$257)),ROW()-ROW(O256)+1)),مسودة!O229:'مسودة'!O$257)),0))</f>
        <v/>
      </c>
      <c r="P256" s="39" t="str">
        <f t="array" ref="P256">IF($C$255="","",IFERROR(MAX(IF((ROW(مسودة!$C$228:$C$257)=SMALL(IF((ROW(مسودة!$C$228:$C$257)*(مسودة!$C$228:$C$257=$C$255)),ROW(مسودة!$C$228:$C$257)),ROW()-ROW(P256)+1)),مسودة!P229:'مسودة'!P$257)),0))</f>
        <v/>
      </c>
      <c r="Q256" s="39" t="str">
        <f t="array" ref="Q256">IF($C$255="","",IFERROR(MAX(IF((ROW(مسودة!$C$228:$C$257)=SMALL(IF((ROW(مسودة!$C$228:$C$257)*(مسودة!$C$228:$C$257=$C$255)),ROW(مسودة!$C$228:$C$257)),ROW()-ROW(Q256)+1)),مسودة!Q229:'مسودة'!Q$257)),0))</f>
        <v/>
      </c>
      <c r="R256" s="39" t="str">
        <f t="array" ref="R256">IF($C$255="","",IFERROR(MAX(IF((ROW(مسودة!$C$228:$C$257)=SMALL(IF((ROW(مسودة!$C$228:$C$257)*(مسودة!$C$228:$C$257=$C$255)),ROW(مسودة!$C$228:$C$257)),ROW()-ROW(R256)+1)),مسودة!R229:'مسودة'!R$257)),0))</f>
        <v/>
      </c>
      <c r="S256" s="39" t="str">
        <f t="array" ref="S256">IF($C$255="","",IFERROR(MAX(IF((ROW(مسودة!$C$228:$C$257)=SMALL(IF((ROW(مسودة!$C$228:$C$257)*(مسودة!$C$228:$C$257=$C$255)),ROW(مسودة!$C$228:$C$257)),ROW()-ROW(S256)+1)),مسودة!S229:'مسودة'!S$257)),0))</f>
        <v/>
      </c>
      <c r="T256" s="39" t="str">
        <f t="array" ref="T256">IF($C$255="","",IFERROR(MAX(IF((ROW(مسودة!$C$228:$C$257)=SMALL(IF((ROW(مسودة!$C$228:$C$257)*(مسودة!$C$228:$C$257=$C$255)),ROW(مسودة!$C$228:$C$257)),ROW()-ROW(T256)+1)),مسودة!T229:'مسودة'!T$257)),0))</f>
        <v/>
      </c>
      <c r="U256" s="39" t="str">
        <f t="array" ref="U256">IF($C$255="","",IFERROR(MAX(IF((ROW(مسودة!$C$228:$C$257)=SMALL(IF((ROW(مسودة!$C$228:$C$257)*(مسودة!$C$228:$C$257=$C$255)),ROW(مسودة!$C$228:$C$257)),ROW()-ROW(U256)+1)),مسودة!U229:'مسودة'!U$257)),0))</f>
        <v/>
      </c>
      <c r="V256" s="39" t="str">
        <f t="array" ref="V256">IF($C$255="","",IFERROR(MAX(IF((ROW(مسودة!$C$228:$C$257)=SMALL(IF((ROW(مسودة!$C$228:$C$257)*(مسودة!$C$228:$C$257=$C$255)),ROW(مسودة!$C$228:$C$257)),ROW()-ROW(V256)+1)),مسودة!V229:'مسودة'!V$257)),0))</f>
        <v/>
      </c>
      <c r="W256" s="39" t="str">
        <f t="array" ref="W256">IF($C$255="","",IFERROR(MAX(IF((ROW(مسودة!$C$228:$C$257)=SMALL(IF((ROW(مسودة!$C$228:$C$257)*(مسودة!$C$228:$C$257=$C$255)),ROW(مسودة!$C$228:$C$257)),ROW()-ROW(W256)+1)),مسودة!W229:'مسودة'!W$257)),0))</f>
        <v/>
      </c>
      <c r="X256" s="39" t="str">
        <f t="array" ref="X256">IF($C$255="","",IFERROR(MAX(IF((ROW(مسودة!$C$228:$C$257)=SMALL(IF((ROW(مسودة!$C$228:$C$257)*(مسودة!$C$228:$C$257=$C$255)),ROW(مسودة!$C$228:$C$257)),ROW()-ROW(X256)+1)),مسودة!X229:'مسودة'!X$257)),0))</f>
        <v/>
      </c>
      <c r="Y256" s="39" t="str">
        <f t="array" ref="Y256">IF($C$255="","",IFERROR(MAX(IF((ROW(مسودة!$C$228:$C$257)=SMALL(IF((ROW(مسودة!$C$228:$C$257)*(مسودة!$C$228:$C$257=$C$255)),ROW(مسودة!$C$228:$C$257)),ROW()-ROW(Y256)+1)),مسودة!Y229:'مسودة'!Y$257)),0))</f>
        <v/>
      </c>
      <c r="Z256" s="39" t="str">
        <f t="array" ref="Z256">IF($C$255="","",IFERROR(MAX(IF((ROW(مسودة!$C$228:$C$257)=SMALL(IF((ROW(مسودة!$C$228:$C$257)*(مسودة!$C$228:$C$257=$C$255)),ROW(مسودة!$C$228:$C$257)),ROW()-ROW(Z256)+1)),مسودة!Z229:'مسودة'!Z$257)),0))</f>
        <v/>
      </c>
      <c r="AA256" s="39" t="str">
        <f t="array" ref="AA256">IF($C$255="","",IFERROR(MAX(IF((ROW(مسودة!$C$228:$C$257)=SMALL(IF((ROW(مسودة!$C$228:$C$257)*(مسودة!$C$228:$C$257=$C$255)),ROW(مسودة!$C$228:$C$257)),ROW()-ROW(AA256)+1)),مسودة!AA229:'مسودة'!AA$257)),0))</f>
        <v/>
      </c>
      <c r="AB256" s="39" t="str">
        <f t="array" ref="AB256">IF($C$255="","",IFERROR(MAX(IF((ROW(مسودة!$C$228:$C$257)=SMALL(IF((ROW(مسودة!$C$228:$C$257)*(مسودة!$C$228:$C$257=$C$255)),ROW(مسودة!$C$228:$C$257)),ROW()-ROW(AB256)+1)),مسودة!AB229:'مسودة'!AB$257)),0))</f>
        <v/>
      </c>
      <c r="AC256" s="39" t="str">
        <f t="array" ref="AC256">IF($C$255="","",IFERROR(MAX(IF((ROW(مسودة!$C$228:$C$257)=SMALL(IF((ROW(مسودة!$C$228:$C$257)*(مسودة!$C$228:$C$257=$C$255)),ROW(مسودة!$C$228:$C$257)),ROW()-ROW(AC256)+1)),مسودة!AC229:'مسودة'!AC$257)),0))</f>
        <v/>
      </c>
      <c r="AD256" s="39" t="str">
        <f t="array" ref="AD256">IF($C$255="","",IFERROR(MAX(IF((ROW(مسودة!$C$228:$C$257)=SMALL(IF((ROW(مسودة!$C$228:$C$257)*(مسودة!$C$228:$C$257=$C$255)),ROW(مسودة!$C$228:$C$257)),ROW()-ROW(AD256)+1)),مسودة!AD229:'مسودة'!AD$257)),0))</f>
        <v/>
      </c>
      <c r="AE256" s="39" t="str">
        <f t="array" ref="AE256">IF($C$255="","",IFERROR(MAX(IF((ROW(مسودة!$C$228:$C$257)=SMALL(IF((ROW(مسودة!$C$228:$C$257)*(مسودة!$C$228:$C$257=$C$255)),ROW(مسودة!$C$228:$C$257)),ROW()-ROW(AE256)+1)),مسودة!AE229:'مسودة'!AE$257)),0))</f>
        <v/>
      </c>
      <c r="AF256" s="39" t="str">
        <f t="array" ref="AF256">IF($C$255="","",IFERROR(MAX(IF((ROW(مسودة!$C$228:$C$257)=SMALL(IF((ROW(مسودة!$C$228:$C$257)*(مسودة!$C$228:$C$257=$C$255)),ROW(مسودة!$C$228:$C$257)),ROW()-ROW(AF256)+1)),مسودة!AF229:'مسودة'!AF$257)),0))</f>
        <v/>
      </c>
      <c r="AG256" s="39" t="str">
        <f t="array" ref="AG256">IF($C$255="","",IFERROR(MAX(IF((ROW(مسودة!$C$228:$C$257)=SMALL(IF((ROW(مسودة!$C$228:$C$257)*(مسودة!$C$228:$C$257=$C$255)),ROW(مسودة!$C$228:$C$257)),ROW()-ROW(AG256)+1)),مسودة!AG229:'مسودة'!AG$257)),0))</f>
        <v/>
      </c>
      <c r="AH256" s="39" t="str">
        <f t="array" ref="AH256">IF($C$255="","",IFERROR(MAX(IF((ROW(مسودة!$C$228:$C$257)=SMALL(IF((ROW(مسودة!$C$228:$C$257)*(مسودة!$C$228:$C$257=$C$255)),ROW(مسودة!$C$228:$C$257)),ROW()-ROW(AH256)+1)),مسودة!AH229:'مسودة'!AH$257)),0))</f>
        <v/>
      </c>
      <c r="AI256" s="39" t="str">
        <f t="array" ref="AI256">IF($C$255="","",IFERROR(MAX(IF((ROW(مسودة!$C$228:$C$257)=SMALL(IF((ROW(مسودة!$C$228:$C$257)*(مسودة!$C$228:$C$257=$C$255)),ROW(مسودة!$C$228:$C$257)),ROW()-ROW(AI256)+1)),مسودة!AI229:'مسودة'!AI$257)),0))</f>
        <v/>
      </c>
      <c r="AJ256" s="39" t="str">
        <f t="array" ref="AJ256">IF($C$255="","",IFERROR(MAX(IF((ROW(مسودة!$C$228:$C$257)=SMALL(IF((ROW(مسودة!$C$228:$C$257)*(مسودة!$C$228:$C$257=$C$255)),ROW(مسودة!$C$228:$C$257)),ROW()-ROW(AJ256)+1)),مسودة!AJ229:'مسودة'!AJ$257)),0))</f>
        <v/>
      </c>
      <c r="AK256" s="39" t="str">
        <f t="array" ref="AK256">IF($C$255="","",IFERROR(MAX(IF((ROW(مسودة!$C$228:$C$257)=SMALL(IF((ROW(مسودة!$C$228:$C$257)*(مسودة!$C$228:$C$257=$C$255)),ROW(مسودة!$C$228:$C$257)),ROW()-ROW(AK256)+1)),مسودة!AK229:'مسودة'!AK$257)),0))</f>
        <v/>
      </c>
      <c r="AL256" s="39" t="str">
        <f t="array" ref="AL256">IF($C$255="","",IFERROR(MAX(IF((ROW(مسودة!$C$228:$C$257)=SMALL(IF((ROW(مسودة!$C$228:$C$257)*(مسودة!$C$228:$C$257=$C$255)),ROW(مسودة!$C$228:$C$257)),ROW()-ROW(AL256)+1)),مسودة!AL229:'مسودة'!AL$257)),0))</f>
        <v/>
      </c>
      <c r="AM256" s="39" t="str">
        <f t="array" ref="AM256">IF($C$255="","",IFERROR(MAX(IF((ROW(مسودة!$C$228:$C$257)=SMALL(IF((ROW(مسودة!$C$228:$C$257)*(مسودة!$C$228:$C$257=$C$255)),ROW(مسودة!$C$228:$C$257)),ROW()-ROW(AM256)+1)),مسودة!AM229:'مسودة'!AM$257)),0))</f>
        <v/>
      </c>
      <c r="AN256" s="54"/>
      <c r="AO256" s="54"/>
      <c r="AP256" s="56"/>
      <c r="AQ256" s="49"/>
      <c r="AR256" s="49"/>
      <c r="AS256" s="49"/>
      <c r="AT256" s="49"/>
      <c r="AU256" s="104"/>
    </row>
    <row r="257" spans="2:47" ht="36" customHeight="1" thickBot="1">
      <c r="B257" s="48"/>
      <c r="C257" s="93"/>
      <c r="D257" s="51"/>
      <c r="E257" s="51"/>
      <c r="F257" s="14" t="s">
        <v>32</v>
      </c>
      <c r="G257" s="39" t="str">
        <f t="array" ref="G257">IF($C$255="","",IFERROR(MAX(IF((ROW(مسودة!$C$228:$C$257)=SMALL(IF((ROW(مسودة!$C$228:$C$257)*(مسودة!$C$228:$C$257=$C$255)),ROW(مسودة!$C$228:$C$257)),ROW()-ROW(G257)+1)),مسودة!G230:'مسودة'!G$257)),0))</f>
        <v/>
      </c>
      <c r="H257" s="39" t="str">
        <f t="array" ref="H257">IF($C$255="","",IFERROR(MAX(IF((ROW(مسودة!$C$228:$C$257)=SMALL(IF((ROW(مسودة!$C$228:$C$257)*(مسودة!$C$228:$C$257=$C$255)),ROW(مسودة!$C$228:$C$257)),ROW()-ROW(H257)+1)),مسودة!H230:'مسودة'!H$257)),0))</f>
        <v/>
      </c>
      <c r="I257" s="39" t="str">
        <f t="array" ref="I257">IF($C$255="","",IFERROR(MAX(IF((ROW(مسودة!$C$228:$C$257)=SMALL(IF((ROW(مسودة!$C$228:$C$257)*(مسودة!$C$228:$C$257=$C$255)),ROW(مسودة!$C$228:$C$257)),ROW()-ROW(I257)+1)),مسودة!I230:'مسودة'!I$257)),0))</f>
        <v/>
      </c>
      <c r="J257" s="39" t="str">
        <f t="array" ref="J257">IF($C$255="","",IFERROR(MAX(IF((ROW(مسودة!$C$228:$C$257)=SMALL(IF((ROW(مسودة!$C$228:$C$257)*(مسودة!$C$228:$C$257=$C$255)),ROW(مسودة!$C$228:$C$257)),ROW()-ROW(J257)+1)),مسودة!J230:'مسودة'!J$257)),0))</f>
        <v/>
      </c>
      <c r="K257" s="39" t="str">
        <f t="array" ref="K257">IF($C$255="","",IFERROR(MAX(IF((ROW(مسودة!$C$228:$C$257)=SMALL(IF((ROW(مسودة!$C$228:$C$257)*(مسودة!$C$228:$C$257=$C$255)),ROW(مسودة!$C$228:$C$257)),ROW()-ROW(K257)+1)),مسودة!K230:'مسودة'!K$257)),0))</f>
        <v/>
      </c>
      <c r="L257" s="39" t="str">
        <f t="array" ref="L257">IF($C$255="","",IFERROR(MAX(IF((ROW(مسودة!$C$228:$C$257)=SMALL(IF((ROW(مسودة!$C$228:$C$257)*(مسودة!$C$228:$C$257=$C$255)),ROW(مسودة!$C$228:$C$257)),ROW()-ROW(L257)+1)),مسودة!L230:'مسودة'!L$257)),0))</f>
        <v/>
      </c>
      <c r="M257" s="39" t="str">
        <f t="array" ref="M257">IF($C$255="","",IFERROR(MAX(IF((ROW(مسودة!$C$228:$C$257)=SMALL(IF((ROW(مسودة!$C$228:$C$257)*(مسودة!$C$228:$C$257=$C$255)),ROW(مسودة!$C$228:$C$257)),ROW()-ROW(M257)+1)),مسودة!M230:'مسودة'!M$257)),0))</f>
        <v/>
      </c>
      <c r="N257" s="39" t="str">
        <f t="array" ref="N257">IF($C$255="","",IFERROR(MAX(IF((ROW(مسودة!$C$228:$C$257)=SMALL(IF((ROW(مسودة!$C$228:$C$257)*(مسودة!$C$228:$C$257=$C$255)),ROW(مسودة!$C$228:$C$257)),ROW()-ROW(N257)+1)),مسودة!N230:'مسودة'!N$257)),0))</f>
        <v/>
      </c>
      <c r="O257" s="39" t="str">
        <f t="array" ref="O257">IF($C$255="","",IFERROR(MAX(IF((ROW(مسودة!$C$228:$C$257)=SMALL(IF((ROW(مسودة!$C$228:$C$257)*(مسودة!$C$228:$C$257=$C$255)),ROW(مسودة!$C$228:$C$257)),ROW()-ROW(O257)+1)),مسودة!O230:'مسودة'!O$257)),0))</f>
        <v/>
      </c>
      <c r="P257" s="39" t="str">
        <f t="array" ref="P257">IF($C$255="","",IFERROR(MAX(IF((ROW(مسودة!$C$228:$C$257)=SMALL(IF((ROW(مسودة!$C$228:$C$257)*(مسودة!$C$228:$C$257=$C$255)),ROW(مسودة!$C$228:$C$257)),ROW()-ROW(P257)+1)),مسودة!P230:'مسودة'!P$257)),0))</f>
        <v/>
      </c>
      <c r="Q257" s="39" t="str">
        <f t="array" ref="Q257">IF($C$255="","",IFERROR(MAX(IF((ROW(مسودة!$C$228:$C$257)=SMALL(IF((ROW(مسودة!$C$228:$C$257)*(مسودة!$C$228:$C$257=$C$255)),ROW(مسودة!$C$228:$C$257)),ROW()-ROW(Q257)+1)),مسودة!Q230:'مسودة'!Q$257)),0))</f>
        <v/>
      </c>
      <c r="R257" s="39" t="str">
        <f t="array" ref="R257">IF($C$255="","",IFERROR(MAX(IF((ROW(مسودة!$C$228:$C$257)=SMALL(IF((ROW(مسودة!$C$228:$C$257)*(مسودة!$C$228:$C$257=$C$255)),ROW(مسودة!$C$228:$C$257)),ROW()-ROW(R257)+1)),مسودة!R230:'مسودة'!R$257)),0))</f>
        <v/>
      </c>
      <c r="S257" s="39" t="str">
        <f t="array" ref="S257">IF($C$255="","",IFERROR(MAX(IF((ROW(مسودة!$C$228:$C$257)=SMALL(IF((ROW(مسودة!$C$228:$C$257)*(مسودة!$C$228:$C$257=$C$255)),ROW(مسودة!$C$228:$C$257)),ROW()-ROW(S257)+1)),مسودة!S230:'مسودة'!S$257)),0))</f>
        <v/>
      </c>
      <c r="T257" s="39" t="str">
        <f t="array" ref="T257">IF($C$255="","",IFERROR(MAX(IF((ROW(مسودة!$C$228:$C$257)=SMALL(IF((ROW(مسودة!$C$228:$C$257)*(مسودة!$C$228:$C$257=$C$255)),ROW(مسودة!$C$228:$C$257)),ROW()-ROW(T257)+1)),مسودة!T230:'مسودة'!T$257)),0))</f>
        <v/>
      </c>
      <c r="U257" s="39" t="str">
        <f t="array" ref="U257">IF($C$255="","",IFERROR(MAX(IF((ROW(مسودة!$C$228:$C$257)=SMALL(IF((ROW(مسودة!$C$228:$C$257)*(مسودة!$C$228:$C$257=$C$255)),ROW(مسودة!$C$228:$C$257)),ROW()-ROW(U257)+1)),مسودة!U230:'مسودة'!U$257)),0))</f>
        <v/>
      </c>
      <c r="V257" s="39" t="str">
        <f t="array" ref="V257">IF($C$255="","",IFERROR(MAX(IF((ROW(مسودة!$C$228:$C$257)=SMALL(IF((ROW(مسودة!$C$228:$C$257)*(مسودة!$C$228:$C$257=$C$255)),ROW(مسودة!$C$228:$C$257)),ROW()-ROW(V257)+1)),مسودة!V230:'مسودة'!V$257)),0))</f>
        <v/>
      </c>
      <c r="W257" s="39" t="str">
        <f t="array" ref="W257">IF($C$255="","",IFERROR(MAX(IF((ROW(مسودة!$C$228:$C$257)=SMALL(IF((ROW(مسودة!$C$228:$C$257)*(مسودة!$C$228:$C$257=$C$255)),ROW(مسودة!$C$228:$C$257)),ROW()-ROW(W257)+1)),مسودة!W230:'مسودة'!W$257)),0))</f>
        <v/>
      </c>
      <c r="X257" s="39" t="str">
        <f t="array" ref="X257">IF($C$255="","",IFERROR(MAX(IF((ROW(مسودة!$C$228:$C$257)=SMALL(IF((ROW(مسودة!$C$228:$C$257)*(مسودة!$C$228:$C$257=$C$255)),ROW(مسودة!$C$228:$C$257)),ROW()-ROW(X257)+1)),مسودة!X230:'مسودة'!X$257)),0))</f>
        <v/>
      </c>
      <c r="Y257" s="39" t="str">
        <f t="array" ref="Y257">IF($C$255="","",IFERROR(MAX(IF((ROW(مسودة!$C$228:$C$257)=SMALL(IF((ROW(مسودة!$C$228:$C$257)*(مسودة!$C$228:$C$257=$C$255)),ROW(مسودة!$C$228:$C$257)),ROW()-ROW(Y257)+1)),مسودة!Y230:'مسودة'!Y$257)),0))</f>
        <v/>
      </c>
      <c r="Z257" s="39" t="str">
        <f t="array" ref="Z257">IF($C$255="","",IFERROR(MAX(IF((ROW(مسودة!$C$228:$C$257)=SMALL(IF((ROW(مسودة!$C$228:$C$257)*(مسودة!$C$228:$C$257=$C$255)),ROW(مسودة!$C$228:$C$257)),ROW()-ROW(Z257)+1)),مسودة!Z230:'مسودة'!Z$257)),0))</f>
        <v/>
      </c>
      <c r="AA257" s="39" t="str">
        <f t="array" ref="AA257">IF($C$255="","",IFERROR(MAX(IF((ROW(مسودة!$C$228:$C$257)=SMALL(IF((ROW(مسودة!$C$228:$C$257)*(مسودة!$C$228:$C$257=$C$255)),ROW(مسودة!$C$228:$C$257)),ROW()-ROW(AA257)+1)),مسودة!AA230:'مسودة'!AA$257)),0))</f>
        <v/>
      </c>
      <c r="AB257" s="39" t="str">
        <f t="array" ref="AB257">IF($C$255="","",IFERROR(MAX(IF((ROW(مسودة!$C$228:$C$257)=SMALL(IF((ROW(مسودة!$C$228:$C$257)*(مسودة!$C$228:$C$257=$C$255)),ROW(مسودة!$C$228:$C$257)),ROW()-ROW(AB257)+1)),مسودة!AB230:'مسودة'!AB$257)),0))</f>
        <v/>
      </c>
      <c r="AC257" s="39" t="str">
        <f t="array" ref="AC257">IF($C$255="","",IFERROR(MAX(IF((ROW(مسودة!$C$228:$C$257)=SMALL(IF((ROW(مسودة!$C$228:$C$257)*(مسودة!$C$228:$C$257=$C$255)),ROW(مسودة!$C$228:$C$257)),ROW()-ROW(AC257)+1)),مسودة!AC230:'مسودة'!AC$257)),0))</f>
        <v/>
      </c>
      <c r="AD257" s="39" t="str">
        <f t="array" ref="AD257">IF($C$255="","",IFERROR(MAX(IF((ROW(مسودة!$C$228:$C$257)=SMALL(IF((ROW(مسودة!$C$228:$C$257)*(مسودة!$C$228:$C$257=$C$255)),ROW(مسودة!$C$228:$C$257)),ROW()-ROW(AD257)+1)),مسودة!AD230:'مسودة'!AD$257)),0))</f>
        <v/>
      </c>
      <c r="AE257" s="39" t="str">
        <f t="array" ref="AE257">IF($C$255="","",IFERROR(MAX(IF((ROW(مسودة!$C$228:$C$257)=SMALL(IF((ROW(مسودة!$C$228:$C$257)*(مسودة!$C$228:$C$257=$C$255)),ROW(مسودة!$C$228:$C$257)),ROW()-ROW(AE257)+1)),مسودة!AE230:'مسودة'!AE$257)),0))</f>
        <v/>
      </c>
      <c r="AF257" s="39" t="str">
        <f t="array" ref="AF257">IF($C$255="","",IFERROR(MAX(IF((ROW(مسودة!$C$228:$C$257)=SMALL(IF((ROW(مسودة!$C$228:$C$257)*(مسودة!$C$228:$C$257=$C$255)),ROW(مسودة!$C$228:$C$257)),ROW()-ROW(AF257)+1)),مسودة!AF230:'مسودة'!AF$257)),0))</f>
        <v/>
      </c>
      <c r="AG257" s="39" t="str">
        <f t="array" ref="AG257">IF($C$255="","",IFERROR(MAX(IF((ROW(مسودة!$C$228:$C$257)=SMALL(IF((ROW(مسودة!$C$228:$C$257)*(مسودة!$C$228:$C$257=$C$255)),ROW(مسودة!$C$228:$C$257)),ROW()-ROW(AG257)+1)),مسودة!AG230:'مسودة'!AG$257)),0))</f>
        <v/>
      </c>
      <c r="AH257" s="39" t="str">
        <f t="array" ref="AH257">IF($C$255="","",IFERROR(MAX(IF((ROW(مسودة!$C$228:$C$257)=SMALL(IF((ROW(مسودة!$C$228:$C$257)*(مسودة!$C$228:$C$257=$C$255)),ROW(مسودة!$C$228:$C$257)),ROW()-ROW(AH257)+1)),مسودة!AH230:'مسودة'!AH$257)),0))</f>
        <v/>
      </c>
      <c r="AI257" s="39" t="str">
        <f t="array" ref="AI257">IF($C$255="","",IFERROR(MAX(IF((ROW(مسودة!$C$228:$C$257)=SMALL(IF((ROW(مسودة!$C$228:$C$257)*(مسودة!$C$228:$C$257=$C$255)),ROW(مسودة!$C$228:$C$257)),ROW()-ROW(AI257)+1)),مسودة!AI230:'مسودة'!AI$257)),0))</f>
        <v/>
      </c>
      <c r="AJ257" s="39" t="str">
        <f t="array" ref="AJ257">IF($C$255="","",IFERROR(MAX(IF((ROW(مسودة!$C$228:$C$257)=SMALL(IF((ROW(مسودة!$C$228:$C$257)*(مسودة!$C$228:$C$257=$C$255)),ROW(مسودة!$C$228:$C$257)),ROW()-ROW(AJ257)+1)),مسودة!AJ230:'مسودة'!AJ$257)),0))</f>
        <v/>
      </c>
      <c r="AK257" s="39" t="str">
        <f t="array" ref="AK257">IF($C$255="","",IFERROR(MAX(IF((ROW(مسودة!$C$228:$C$257)=SMALL(IF((ROW(مسودة!$C$228:$C$257)*(مسودة!$C$228:$C$257=$C$255)),ROW(مسودة!$C$228:$C$257)),ROW()-ROW(AK257)+1)),مسودة!AK230:'مسودة'!AK$257)),0))</f>
        <v/>
      </c>
      <c r="AL257" s="39" t="str">
        <f t="array" ref="AL257">IF($C$255="","",IFERROR(MAX(IF((ROW(مسودة!$C$228:$C$257)=SMALL(IF((ROW(مسودة!$C$228:$C$257)*(مسودة!$C$228:$C$257=$C$255)),ROW(مسودة!$C$228:$C$257)),ROW()-ROW(AL257)+1)),مسودة!AL230:'مسودة'!AL$257)),0))</f>
        <v/>
      </c>
      <c r="AM257" s="39" t="str">
        <f t="array" ref="AM257">IF($C$255="","",IFERROR(MAX(IF((ROW(مسودة!$C$228:$C$257)=SMALL(IF((ROW(مسودة!$C$228:$C$257)*(مسودة!$C$228:$C$257=$C$255)),ROW(مسودة!$C$228:$C$257)),ROW()-ROW(AM257)+1)),مسودة!AM230:'مسودة'!AM$257)),0))</f>
        <v/>
      </c>
      <c r="AN257" s="39" t="str">
        <f t="array" ref="AN257">IF($C$255="","",IFERROR(MAX(IF((ROW(مسودة!$C$228:$C$257)=SMALL(IF((ROW(مسودة!$C$228:$C$257)*(مسودة!$C$228:$C$257=$C$255)),ROW(مسودة!$C$228:$C$257)),ROW()-ROW(AN257)+1)),مسودة!AN230:AN$257)),0))</f>
        <v/>
      </c>
      <c r="AO257" s="39" t="str">
        <f t="array" ref="AO257">IF($C$255="","",IFERROR(MAX(IF((ROW(مسودة!$C$228:$C$257)=SMALL(IF((ROW(مسودة!$C$228:$C$257)*(مسودة!$C$228:$C$257=$C$255)),ROW(مسودة!$C$228:$C$257)),ROW()-ROW(AO257)+1)),مسودة!AO230:AO$257)),0))</f>
        <v/>
      </c>
      <c r="AP257" s="39" t="str">
        <f>IF(AO257&lt;50,"   ",IF(AO257&lt;65,"مقبول",IF(AO257&lt;75,"جيد",IF(AO257&lt;85,"جيدجداً",IF(AO257&lt;=100,"ممتاز","")))))</f>
        <v/>
      </c>
      <c r="AQ257" s="49"/>
      <c r="AR257" s="49"/>
      <c r="AS257" s="49"/>
      <c r="AT257" s="49"/>
      <c r="AU257" s="105"/>
    </row>
    <row r="258" spans="2:47" ht="28.5" customHeight="1" thickBot="1">
      <c r="B258" s="48">
        <f t="shared" ref="B258" si="38">B255+1</f>
        <v>59</v>
      </c>
      <c r="C258" s="98" t="str">
        <f t="array" ref="C258">IF(ISERROR(INDEX(مسودة!$C$228:$AV$257,SMALL(IF((مسودة!$AU$228:$AU$257="راسب"),ROW(مسودة!$C$228:$AV$257)-MIN(ROW(مسودة!$C$228:$AV$257))+1,""),ROW(A9)),COLUMN(A9))),"",INDEX(مسودة!$C$228:$AV$257,SMALL(IF((مسودة!$AU$228:$AU$257="راسب"),ROW(مسودة!$C$228:$AV$257)-MIN(ROW(مسودة!$C$228:$AV$257))+1,""),ROW(A9)),COLUMN(A9)))</f>
        <v/>
      </c>
      <c r="D258" s="95" t="str">
        <f>IF(C258&lt;&gt;"",VLOOKUP(C258,مسودة!$C$228:$D$257,2,0),"")</f>
        <v/>
      </c>
      <c r="E258" s="95" t="str">
        <f>IF(C258&lt;&gt;"",VLOOKUP(C258,مسودة!$C$228:$E$257,3,0),"")</f>
        <v/>
      </c>
      <c r="F258" s="11" t="s">
        <v>30</v>
      </c>
      <c r="G258" s="39" t="str">
        <f t="array" ref="G258">IF($C$258="","",IFERROR(MAX(IF((ROW(مسودة!$C$228:$C$257)=SMALL(IF((ROW(مسودة!$C$228:$C$257)*(مسودة!$C$228:$C$257=$C$258)),ROW(مسودة!$C$228:$C$257)),ROW()-ROW(G258)+1)),مسودة!G228:'مسودة'!G$257)),0))</f>
        <v/>
      </c>
      <c r="H258" s="39" t="str">
        <f t="array" ref="H258">IF($C$258="","",IFERROR(MAX(IF((ROW(مسودة!$C$228:$C$257)=SMALL(IF((ROW(مسودة!$C$228:$C$257)*(مسودة!$C$228:$C$257=$C$258)),ROW(مسودة!$C$228:$C$257)),ROW()-ROW(H258)+1)),مسودة!H228:'مسودة'!H$257)),0))</f>
        <v/>
      </c>
      <c r="I258" s="39" t="str">
        <f t="array" ref="I258">IF($C$258="","",IFERROR(MAX(IF((ROW(مسودة!$C$228:$C$257)=SMALL(IF((ROW(مسودة!$C$228:$C$257)*(مسودة!$C$228:$C$257=$C$258)),ROW(مسودة!$C$228:$C$257)),ROW()-ROW(I258)+1)),مسودة!I228:'مسودة'!I$257)),0))</f>
        <v/>
      </c>
      <c r="J258" s="39" t="str">
        <f t="array" ref="J258">IF($C$258="","",IFERROR(MAX(IF((ROW(مسودة!$C$228:$C$257)=SMALL(IF((ROW(مسودة!$C$228:$C$257)*(مسودة!$C$228:$C$257=$C$258)),ROW(مسودة!$C$228:$C$257)),ROW()-ROW(J258)+1)),مسودة!J228:'مسودة'!J$257)),0))</f>
        <v/>
      </c>
      <c r="K258" s="39" t="str">
        <f t="array" ref="K258">IF($C$258="","",IFERROR(MAX(IF((ROW(مسودة!$C$228:$C$257)=SMALL(IF((ROW(مسودة!$C$228:$C$257)*(مسودة!$C$228:$C$257=$C$258)),ROW(مسودة!$C$228:$C$257)),ROW()-ROW(K258)+1)),مسودة!K228:'مسودة'!K$257)),0))</f>
        <v/>
      </c>
      <c r="L258" s="39" t="str">
        <f t="array" ref="L258">IF($C$258="","",IFERROR(MAX(IF((ROW(مسودة!$C$228:$C$257)=SMALL(IF((ROW(مسودة!$C$228:$C$257)*(مسودة!$C$228:$C$257=$C$258)),ROW(مسودة!$C$228:$C$257)),ROW()-ROW(L258)+1)),مسودة!L228:'مسودة'!L$257)),0))</f>
        <v/>
      </c>
      <c r="M258" s="39" t="str">
        <f t="array" ref="M258">IF($C$258="","",IFERROR(MAX(IF((ROW(مسودة!$C$228:$C$257)=SMALL(IF((ROW(مسودة!$C$228:$C$257)*(مسودة!$C$228:$C$257=$C$258)),ROW(مسودة!$C$228:$C$257)),ROW()-ROW(M258)+1)),مسودة!M228:'مسودة'!M$257)),0))</f>
        <v/>
      </c>
      <c r="N258" s="39" t="str">
        <f t="array" ref="N258">IF($C$258="","",IFERROR(MAX(IF((ROW(مسودة!$C$228:$C$257)=SMALL(IF((ROW(مسودة!$C$228:$C$257)*(مسودة!$C$228:$C$257=$C$258)),ROW(مسودة!$C$228:$C$257)),ROW()-ROW(N258)+1)),مسودة!N228:'مسودة'!N$257)),0))</f>
        <v/>
      </c>
      <c r="O258" s="39" t="str">
        <f t="array" ref="O258">IF($C$258="","",IFERROR(MAX(IF((ROW(مسودة!$C$228:$C$257)=SMALL(IF((ROW(مسودة!$C$228:$C$257)*(مسودة!$C$228:$C$257=$C$258)),ROW(مسودة!$C$228:$C$257)),ROW()-ROW(O258)+1)),مسودة!O228:'مسودة'!O$257)),0))</f>
        <v/>
      </c>
      <c r="P258" s="39" t="str">
        <f t="array" ref="P258">IF($C$258="","",IFERROR(MAX(IF((ROW(مسودة!$C$228:$C$257)=SMALL(IF((ROW(مسودة!$C$228:$C$257)*(مسودة!$C$228:$C$257=$C$258)),ROW(مسودة!$C$228:$C$257)),ROW()-ROW(P258)+1)),مسودة!P228:'مسودة'!P$257)),0))</f>
        <v/>
      </c>
      <c r="Q258" s="39" t="str">
        <f t="array" ref="Q258">IF($C$258="","",IFERROR(MAX(IF((ROW(مسودة!$C$228:$C$257)=SMALL(IF((ROW(مسودة!$C$228:$C$257)*(مسودة!$C$228:$C$257=$C$258)),ROW(مسودة!$C$228:$C$257)),ROW()-ROW(Q258)+1)),مسودة!Q228:'مسودة'!Q$257)),0))</f>
        <v/>
      </c>
      <c r="R258" s="39" t="str">
        <f t="array" ref="R258">IF($C$258="","",IFERROR(MAX(IF((ROW(مسودة!$C$228:$C$257)=SMALL(IF((ROW(مسودة!$C$228:$C$257)*(مسودة!$C$228:$C$257=$C$258)),ROW(مسودة!$C$228:$C$257)),ROW()-ROW(R258)+1)),مسودة!R228:'مسودة'!R$257)),0))</f>
        <v/>
      </c>
      <c r="S258" s="39" t="str">
        <f t="array" ref="S258">IF($C$258="","",IFERROR(MAX(IF((ROW(مسودة!$C$228:$C$257)=SMALL(IF((ROW(مسودة!$C$228:$C$257)*(مسودة!$C$228:$C$257=$C$258)),ROW(مسودة!$C$228:$C$257)),ROW()-ROW(S258)+1)),مسودة!S228:'مسودة'!S$257)),0))</f>
        <v/>
      </c>
      <c r="T258" s="39" t="str">
        <f t="array" ref="T258">IF($C$258="","",IFERROR(MAX(IF((ROW(مسودة!$C$228:$C$257)=SMALL(IF((ROW(مسودة!$C$228:$C$257)*(مسودة!$C$228:$C$257=$C$258)),ROW(مسودة!$C$228:$C$257)),ROW()-ROW(T258)+1)),مسودة!T228:'مسودة'!T$257)),0))</f>
        <v/>
      </c>
      <c r="U258" s="39" t="str">
        <f t="array" ref="U258">IF($C$258="","",IFERROR(MAX(IF((ROW(مسودة!$C$228:$C$257)=SMALL(IF((ROW(مسودة!$C$228:$C$257)*(مسودة!$C$228:$C$257=$C$258)),ROW(مسودة!$C$228:$C$257)),ROW()-ROW(U258)+1)),مسودة!U228:'مسودة'!U$257)),0))</f>
        <v/>
      </c>
      <c r="V258" s="39" t="str">
        <f t="array" ref="V258">IF($C$258="","",IFERROR(MAX(IF((ROW(مسودة!$C$228:$C$257)=SMALL(IF((ROW(مسودة!$C$228:$C$257)*(مسودة!$C$228:$C$257=$C$258)),ROW(مسودة!$C$228:$C$257)),ROW()-ROW(V258)+1)),مسودة!V228:'مسودة'!V$257)),0))</f>
        <v/>
      </c>
      <c r="W258" s="39" t="str">
        <f t="array" ref="W258">IF($C$258="","",IFERROR(MAX(IF((ROW(مسودة!$C$228:$C$257)=SMALL(IF((ROW(مسودة!$C$228:$C$257)*(مسودة!$C$228:$C$257=$C$258)),ROW(مسودة!$C$228:$C$257)),ROW()-ROW(W258)+1)),مسودة!W228:'مسودة'!W$257)),0))</f>
        <v/>
      </c>
      <c r="X258" s="39" t="str">
        <f t="array" ref="X258">IF($C$258="","",IFERROR(MAX(IF((ROW(مسودة!$C$228:$C$257)=SMALL(IF((ROW(مسودة!$C$228:$C$257)*(مسودة!$C$228:$C$257=$C$258)),ROW(مسودة!$C$228:$C$257)),ROW()-ROW(X258)+1)),مسودة!X228:'مسودة'!X$257)),0))</f>
        <v/>
      </c>
      <c r="Y258" s="39" t="str">
        <f t="array" ref="Y258">IF($C$258="","",IFERROR(MAX(IF((ROW(مسودة!$C$228:$C$257)=SMALL(IF((ROW(مسودة!$C$228:$C$257)*(مسودة!$C$228:$C$257=$C$258)),ROW(مسودة!$C$228:$C$257)),ROW()-ROW(Y258)+1)),مسودة!Y228:'مسودة'!Y$257)),0))</f>
        <v/>
      </c>
      <c r="Z258" s="39" t="str">
        <f t="array" ref="Z258">IF($C$258="","",IFERROR(MAX(IF((ROW(مسودة!$C$228:$C$257)=SMALL(IF((ROW(مسودة!$C$228:$C$257)*(مسودة!$C$228:$C$257=$C$258)),ROW(مسودة!$C$228:$C$257)),ROW()-ROW(Z258)+1)),مسودة!Z228:'مسودة'!Z$257)),0))</f>
        <v/>
      </c>
      <c r="AA258" s="39" t="str">
        <f t="array" ref="AA258">IF($C$258="","",IFERROR(MAX(IF((ROW(مسودة!$C$228:$C$257)=SMALL(IF((ROW(مسودة!$C$228:$C$257)*(مسودة!$C$228:$C$257=$C$258)),ROW(مسودة!$C$228:$C$257)),ROW()-ROW(AA258)+1)),مسودة!AA228:'مسودة'!AA$257)),0))</f>
        <v/>
      </c>
      <c r="AB258" s="39" t="str">
        <f t="array" ref="AB258">IF($C$258="","",IFERROR(MAX(IF((ROW(مسودة!$C$228:$C$257)=SMALL(IF((ROW(مسودة!$C$228:$C$257)*(مسودة!$C$228:$C$257=$C$258)),ROW(مسودة!$C$228:$C$257)),ROW()-ROW(AB258)+1)),مسودة!AB228:'مسودة'!AB$257)),0))</f>
        <v/>
      </c>
      <c r="AC258" s="39" t="str">
        <f t="array" ref="AC258">IF($C$258="","",IFERROR(MAX(IF((ROW(مسودة!$C$228:$C$257)=SMALL(IF((ROW(مسودة!$C$228:$C$257)*(مسودة!$C$228:$C$257=$C$258)),ROW(مسودة!$C$228:$C$257)),ROW()-ROW(AC258)+1)),مسودة!AC228:'مسودة'!AC$257)),0))</f>
        <v/>
      </c>
      <c r="AD258" s="39" t="str">
        <f t="array" ref="AD258">IF($C$258="","",IFERROR(MAX(IF((ROW(مسودة!$C$228:$C$257)=SMALL(IF((ROW(مسودة!$C$228:$C$257)*(مسودة!$C$228:$C$257=$C$258)),ROW(مسودة!$C$228:$C$257)),ROW()-ROW(AD258)+1)),مسودة!AD228:'مسودة'!AD$257)),0))</f>
        <v/>
      </c>
      <c r="AE258" s="39" t="str">
        <f t="array" ref="AE258">IF($C$258="","",IFERROR(MAX(IF((ROW(مسودة!$C$228:$C$257)=SMALL(IF((ROW(مسودة!$C$228:$C$257)*(مسودة!$C$228:$C$257=$C$258)),ROW(مسودة!$C$228:$C$257)),ROW()-ROW(AE258)+1)),مسودة!AE228:'مسودة'!AE$257)),0))</f>
        <v/>
      </c>
      <c r="AF258" s="39" t="str">
        <f t="array" ref="AF258">IF($C$258="","",IFERROR(MAX(IF((ROW(مسودة!$C$228:$C$257)=SMALL(IF((ROW(مسودة!$C$228:$C$257)*(مسودة!$C$228:$C$257=$C$258)),ROW(مسودة!$C$228:$C$257)),ROW()-ROW(AF258)+1)),مسودة!AF228:'مسودة'!AF$257)),0))</f>
        <v/>
      </c>
      <c r="AG258" s="39" t="str">
        <f t="array" ref="AG258">IF($C$258="","",IFERROR(MAX(IF((ROW(مسودة!$C$228:$C$257)=SMALL(IF((ROW(مسودة!$C$228:$C$257)*(مسودة!$C$228:$C$257=$C$258)),ROW(مسودة!$C$228:$C$257)),ROW()-ROW(AG258)+1)),مسودة!AG228:'مسودة'!AG$257)),0))</f>
        <v/>
      </c>
      <c r="AH258" s="39" t="str">
        <f t="array" ref="AH258">IF($C$258="","",IFERROR(MAX(IF((ROW(مسودة!$C$228:$C$257)=SMALL(IF((ROW(مسودة!$C$228:$C$257)*(مسودة!$C$228:$C$257=$C$258)),ROW(مسودة!$C$228:$C$257)),ROW()-ROW(AH258)+1)),مسودة!AH228:'مسودة'!AH$257)),0))</f>
        <v/>
      </c>
      <c r="AI258" s="39" t="str">
        <f t="array" ref="AI258">IF($C$258="","",IFERROR(MAX(IF((ROW(مسودة!$C$228:$C$257)=SMALL(IF((ROW(مسودة!$C$228:$C$257)*(مسودة!$C$228:$C$257=$C$258)),ROW(مسودة!$C$228:$C$257)),ROW()-ROW(AI258)+1)),مسودة!AI228:'مسودة'!AI$257)),0))</f>
        <v/>
      </c>
      <c r="AJ258" s="39" t="str">
        <f t="array" ref="AJ258">IF($C$258="","",IFERROR(MAX(IF((ROW(مسودة!$C$228:$C$257)=SMALL(IF((ROW(مسودة!$C$228:$C$257)*(مسودة!$C$228:$C$257=$C$258)),ROW(مسودة!$C$228:$C$257)),ROW()-ROW(AJ258)+1)),مسودة!AJ228:'مسودة'!AJ$257)),0))</f>
        <v/>
      </c>
      <c r="AK258" s="39" t="str">
        <f t="array" ref="AK258">IF($C$258="","",IFERROR(MAX(IF((ROW(مسودة!$C$228:$C$257)=SMALL(IF((ROW(مسودة!$C$228:$C$257)*(مسودة!$C$228:$C$257=$C$258)),ROW(مسودة!$C$228:$C$257)),ROW()-ROW(AK258)+1)),مسودة!AK228:'مسودة'!AK$257)),0))</f>
        <v/>
      </c>
      <c r="AL258" s="39" t="str">
        <f t="array" ref="AL258">IF($C$258="","",IFERROR(MAX(IF((ROW(مسودة!$C$228:$C$257)=SMALL(IF((ROW(مسودة!$C$228:$C$257)*(مسودة!$C$228:$C$257=$C$258)),ROW(مسودة!$C$228:$C$257)),ROW()-ROW(AL258)+1)),مسودة!AL228:'مسودة'!AL$257)),0))</f>
        <v/>
      </c>
      <c r="AM258" s="39" t="str">
        <f t="array" ref="AM258">IF($C$258="","",IFERROR(MAX(IF((ROW(مسودة!$C$228:$C$257)=SMALL(IF((ROW(مسودة!$C$228:$C$257)*(مسودة!$C$228:$C$257=$C$258)),ROW(مسودة!$C$228:$C$257)),ROW()-ROW(AM258)+1)),مسودة!AM228:'مسودة'!AM$257)),0))</f>
        <v/>
      </c>
      <c r="AN258" s="54"/>
      <c r="AO258" s="54"/>
      <c r="AP258" s="55"/>
      <c r="AQ258" s="49"/>
      <c r="AR258" s="49"/>
      <c r="AS258" s="49"/>
      <c r="AT258" s="49"/>
      <c r="AU258" s="103" t="str">
        <f>IFERROR(LOOKUP(2,1/((مسودة!$C$228:$C$257=C258)*(مسودة!$F$228:$F$257=F258)),مسودة!$AV$228:$AV$257),"")</f>
        <v/>
      </c>
    </row>
    <row r="259" spans="2:47" ht="28.5" customHeight="1" thickBot="1">
      <c r="B259" s="48"/>
      <c r="C259" s="99"/>
      <c r="D259" s="51"/>
      <c r="E259" s="51"/>
      <c r="F259" s="11" t="s">
        <v>31</v>
      </c>
      <c r="G259" s="39" t="str">
        <f t="array" ref="G259">IF($C$258="","",IFERROR(MAX(IF((ROW(مسودة!$C$228:$C$257)=SMALL(IF((ROW(مسودة!$C$228:$C$257)*(مسودة!$C$228:$C$257=$C$258)),ROW(مسودة!$C$228:$C$257)),ROW()-ROW(G259)+1)),مسودة!G229:'مسودة'!G$257)),0))</f>
        <v/>
      </c>
      <c r="H259" s="39" t="str">
        <f t="array" ref="H259">IF($C$258="","",IFERROR(MAX(IF((ROW(مسودة!$C$228:$C$257)=SMALL(IF((ROW(مسودة!$C$228:$C$257)*(مسودة!$C$228:$C$257=$C$258)),ROW(مسودة!$C$228:$C$257)),ROW()-ROW(H259)+1)),مسودة!H229:'مسودة'!H$257)),0))</f>
        <v/>
      </c>
      <c r="I259" s="39" t="str">
        <f t="array" ref="I259">IF($C$258="","",IFERROR(MAX(IF((ROW(مسودة!$C$228:$C$257)=SMALL(IF((ROW(مسودة!$C$228:$C$257)*(مسودة!$C$228:$C$257=$C$258)),ROW(مسودة!$C$228:$C$257)),ROW()-ROW(I259)+1)),مسودة!I229:'مسودة'!I$257)),0))</f>
        <v/>
      </c>
      <c r="J259" s="39" t="str">
        <f t="array" ref="J259">IF($C$258="","",IFERROR(MAX(IF((ROW(مسودة!$C$228:$C$257)=SMALL(IF((ROW(مسودة!$C$228:$C$257)*(مسودة!$C$228:$C$257=$C$258)),ROW(مسودة!$C$228:$C$257)),ROW()-ROW(J259)+1)),مسودة!J229:'مسودة'!J$257)),0))</f>
        <v/>
      </c>
      <c r="K259" s="39" t="str">
        <f t="array" ref="K259">IF($C$258="","",IFERROR(MAX(IF((ROW(مسودة!$C$228:$C$257)=SMALL(IF((ROW(مسودة!$C$228:$C$257)*(مسودة!$C$228:$C$257=$C$258)),ROW(مسودة!$C$228:$C$257)),ROW()-ROW(K259)+1)),مسودة!K229:'مسودة'!K$257)),0))</f>
        <v/>
      </c>
      <c r="L259" s="39" t="str">
        <f t="array" ref="L259">IF($C$258="","",IFERROR(MAX(IF((ROW(مسودة!$C$228:$C$257)=SMALL(IF((ROW(مسودة!$C$228:$C$257)*(مسودة!$C$228:$C$257=$C$258)),ROW(مسودة!$C$228:$C$257)),ROW()-ROW(L259)+1)),مسودة!L229:'مسودة'!L$257)),0))</f>
        <v/>
      </c>
      <c r="M259" s="39" t="str">
        <f t="array" ref="M259">IF($C$258="","",IFERROR(MAX(IF((ROW(مسودة!$C$228:$C$257)=SMALL(IF((ROW(مسودة!$C$228:$C$257)*(مسودة!$C$228:$C$257=$C$258)),ROW(مسودة!$C$228:$C$257)),ROW()-ROW(M259)+1)),مسودة!M229:'مسودة'!M$257)),0))</f>
        <v/>
      </c>
      <c r="N259" s="39" t="str">
        <f t="array" ref="N259">IF($C$258="","",IFERROR(MAX(IF((ROW(مسودة!$C$228:$C$257)=SMALL(IF((ROW(مسودة!$C$228:$C$257)*(مسودة!$C$228:$C$257=$C$258)),ROW(مسودة!$C$228:$C$257)),ROW()-ROW(N259)+1)),مسودة!N229:'مسودة'!N$257)),0))</f>
        <v/>
      </c>
      <c r="O259" s="39" t="str">
        <f t="array" ref="O259">IF($C$258="","",IFERROR(MAX(IF((ROW(مسودة!$C$228:$C$257)=SMALL(IF((ROW(مسودة!$C$228:$C$257)*(مسودة!$C$228:$C$257=$C$258)),ROW(مسودة!$C$228:$C$257)),ROW()-ROW(O259)+1)),مسودة!O229:'مسودة'!O$257)),0))</f>
        <v/>
      </c>
      <c r="P259" s="39" t="str">
        <f t="array" ref="P259">IF($C$258="","",IFERROR(MAX(IF((ROW(مسودة!$C$228:$C$257)=SMALL(IF((ROW(مسودة!$C$228:$C$257)*(مسودة!$C$228:$C$257=$C$258)),ROW(مسودة!$C$228:$C$257)),ROW()-ROW(P259)+1)),مسودة!P229:'مسودة'!P$257)),0))</f>
        <v/>
      </c>
      <c r="Q259" s="39" t="str">
        <f t="array" ref="Q259">IF($C$258="","",IFERROR(MAX(IF((ROW(مسودة!$C$228:$C$257)=SMALL(IF((ROW(مسودة!$C$228:$C$257)*(مسودة!$C$228:$C$257=$C$258)),ROW(مسودة!$C$228:$C$257)),ROW()-ROW(Q259)+1)),مسودة!Q229:'مسودة'!Q$257)),0))</f>
        <v/>
      </c>
      <c r="R259" s="39" t="str">
        <f t="array" ref="R259">IF($C$258="","",IFERROR(MAX(IF((ROW(مسودة!$C$228:$C$257)=SMALL(IF((ROW(مسودة!$C$228:$C$257)*(مسودة!$C$228:$C$257=$C$258)),ROW(مسودة!$C$228:$C$257)),ROW()-ROW(R259)+1)),مسودة!R229:'مسودة'!R$257)),0))</f>
        <v/>
      </c>
      <c r="S259" s="39" t="str">
        <f t="array" ref="S259">IF($C$258="","",IFERROR(MAX(IF((ROW(مسودة!$C$228:$C$257)=SMALL(IF((ROW(مسودة!$C$228:$C$257)*(مسودة!$C$228:$C$257=$C$258)),ROW(مسودة!$C$228:$C$257)),ROW()-ROW(S259)+1)),مسودة!S229:'مسودة'!S$257)),0))</f>
        <v/>
      </c>
      <c r="T259" s="39" t="str">
        <f t="array" ref="T259">IF($C$258="","",IFERROR(MAX(IF((ROW(مسودة!$C$228:$C$257)=SMALL(IF((ROW(مسودة!$C$228:$C$257)*(مسودة!$C$228:$C$257=$C$258)),ROW(مسودة!$C$228:$C$257)),ROW()-ROW(T259)+1)),مسودة!T229:'مسودة'!T$257)),0))</f>
        <v/>
      </c>
      <c r="U259" s="39" t="str">
        <f t="array" ref="U259">IF($C$258="","",IFERROR(MAX(IF((ROW(مسودة!$C$228:$C$257)=SMALL(IF((ROW(مسودة!$C$228:$C$257)*(مسودة!$C$228:$C$257=$C$258)),ROW(مسودة!$C$228:$C$257)),ROW()-ROW(U259)+1)),مسودة!U229:'مسودة'!U$257)),0))</f>
        <v/>
      </c>
      <c r="V259" s="39" t="str">
        <f t="array" ref="V259">IF($C$258="","",IFERROR(MAX(IF((ROW(مسودة!$C$228:$C$257)=SMALL(IF((ROW(مسودة!$C$228:$C$257)*(مسودة!$C$228:$C$257=$C$258)),ROW(مسودة!$C$228:$C$257)),ROW()-ROW(V259)+1)),مسودة!V229:'مسودة'!V$257)),0))</f>
        <v/>
      </c>
      <c r="W259" s="39" t="str">
        <f t="array" ref="W259">IF($C$258="","",IFERROR(MAX(IF((ROW(مسودة!$C$228:$C$257)=SMALL(IF((ROW(مسودة!$C$228:$C$257)*(مسودة!$C$228:$C$257=$C$258)),ROW(مسودة!$C$228:$C$257)),ROW()-ROW(W259)+1)),مسودة!W229:'مسودة'!W$257)),0))</f>
        <v/>
      </c>
      <c r="X259" s="39" t="str">
        <f t="array" ref="X259">IF($C$258="","",IFERROR(MAX(IF((ROW(مسودة!$C$228:$C$257)=SMALL(IF((ROW(مسودة!$C$228:$C$257)*(مسودة!$C$228:$C$257=$C$258)),ROW(مسودة!$C$228:$C$257)),ROW()-ROW(X259)+1)),مسودة!X229:'مسودة'!X$257)),0))</f>
        <v/>
      </c>
      <c r="Y259" s="39" t="str">
        <f t="array" ref="Y259">IF($C$258="","",IFERROR(MAX(IF((ROW(مسودة!$C$228:$C$257)=SMALL(IF((ROW(مسودة!$C$228:$C$257)*(مسودة!$C$228:$C$257=$C$258)),ROW(مسودة!$C$228:$C$257)),ROW()-ROW(Y259)+1)),مسودة!Y229:'مسودة'!Y$257)),0))</f>
        <v/>
      </c>
      <c r="Z259" s="39" t="str">
        <f t="array" ref="Z259">IF($C$258="","",IFERROR(MAX(IF((ROW(مسودة!$C$228:$C$257)=SMALL(IF((ROW(مسودة!$C$228:$C$257)*(مسودة!$C$228:$C$257=$C$258)),ROW(مسودة!$C$228:$C$257)),ROW()-ROW(Z259)+1)),مسودة!Z229:'مسودة'!Z$257)),0))</f>
        <v/>
      </c>
      <c r="AA259" s="39" t="str">
        <f t="array" ref="AA259">IF($C$258="","",IFERROR(MAX(IF((ROW(مسودة!$C$228:$C$257)=SMALL(IF((ROW(مسودة!$C$228:$C$257)*(مسودة!$C$228:$C$257=$C$258)),ROW(مسودة!$C$228:$C$257)),ROW()-ROW(AA259)+1)),مسودة!AA229:'مسودة'!AA$257)),0))</f>
        <v/>
      </c>
      <c r="AB259" s="39" t="str">
        <f t="array" ref="AB259">IF($C$258="","",IFERROR(MAX(IF((ROW(مسودة!$C$228:$C$257)=SMALL(IF((ROW(مسودة!$C$228:$C$257)*(مسودة!$C$228:$C$257=$C$258)),ROW(مسودة!$C$228:$C$257)),ROW()-ROW(AB259)+1)),مسودة!AB229:'مسودة'!AB$257)),0))</f>
        <v/>
      </c>
      <c r="AC259" s="39" t="str">
        <f t="array" ref="AC259">IF($C$258="","",IFERROR(MAX(IF((ROW(مسودة!$C$228:$C$257)=SMALL(IF((ROW(مسودة!$C$228:$C$257)*(مسودة!$C$228:$C$257=$C$258)),ROW(مسودة!$C$228:$C$257)),ROW()-ROW(AC259)+1)),مسودة!AC229:'مسودة'!AC$257)),0))</f>
        <v/>
      </c>
      <c r="AD259" s="39" t="str">
        <f t="array" ref="AD259">IF($C$258="","",IFERROR(MAX(IF((ROW(مسودة!$C$228:$C$257)=SMALL(IF((ROW(مسودة!$C$228:$C$257)*(مسودة!$C$228:$C$257=$C$258)),ROW(مسودة!$C$228:$C$257)),ROW()-ROW(AD259)+1)),مسودة!AD229:'مسودة'!AD$257)),0))</f>
        <v/>
      </c>
      <c r="AE259" s="39" t="str">
        <f t="array" ref="AE259">IF($C$258="","",IFERROR(MAX(IF((ROW(مسودة!$C$228:$C$257)=SMALL(IF((ROW(مسودة!$C$228:$C$257)*(مسودة!$C$228:$C$257=$C$258)),ROW(مسودة!$C$228:$C$257)),ROW()-ROW(AE259)+1)),مسودة!AE229:'مسودة'!AE$257)),0))</f>
        <v/>
      </c>
      <c r="AF259" s="39" t="str">
        <f t="array" ref="AF259">IF($C$258="","",IFERROR(MAX(IF((ROW(مسودة!$C$228:$C$257)=SMALL(IF((ROW(مسودة!$C$228:$C$257)*(مسودة!$C$228:$C$257=$C$258)),ROW(مسودة!$C$228:$C$257)),ROW()-ROW(AF259)+1)),مسودة!AF229:'مسودة'!AF$257)),0))</f>
        <v/>
      </c>
      <c r="AG259" s="39" t="str">
        <f t="array" ref="AG259">IF($C$258="","",IFERROR(MAX(IF((ROW(مسودة!$C$228:$C$257)=SMALL(IF((ROW(مسودة!$C$228:$C$257)*(مسودة!$C$228:$C$257=$C$258)),ROW(مسودة!$C$228:$C$257)),ROW()-ROW(AG259)+1)),مسودة!AG229:'مسودة'!AG$257)),0))</f>
        <v/>
      </c>
      <c r="AH259" s="39" t="str">
        <f t="array" ref="AH259">IF($C$258="","",IFERROR(MAX(IF((ROW(مسودة!$C$228:$C$257)=SMALL(IF((ROW(مسودة!$C$228:$C$257)*(مسودة!$C$228:$C$257=$C$258)),ROW(مسودة!$C$228:$C$257)),ROW()-ROW(AH259)+1)),مسودة!AH229:'مسودة'!AH$257)),0))</f>
        <v/>
      </c>
      <c r="AI259" s="39" t="str">
        <f t="array" ref="AI259">IF($C$258="","",IFERROR(MAX(IF((ROW(مسودة!$C$228:$C$257)=SMALL(IF((ROW(مسودة!$C$228:$C$257)*(مسودة!$C$228:$C$257=$C$258)),ROW(مسودة!$C$228:$C$257)),ROW()-ROW(AI259)+1)),مسودة!AI229:'مسودة'!AI$257)),0))</f>
        <v/>
      </c>
      <c r="AJ259" s="39" t="str">
        <f t="array" ref="AJ259">IF($C$258="","",IFERROR(MAX(IF((ROW(مسودة!$C$228:$C$257)=SMALL(IF((ROW(مسودة!$C$228:$C$257)*(مسودة!$C$228:$C$257=$C$258)),ROW(مسودة!$C$228:$C$257)),ROW()-ROW(AJ259)+1)),مسودة!AJ229:'مسودة'!AJ$257)),0))</f>
        <v/>
      </c>
      <c r="AK259" s="39" t="str">
        <f t="array" ref="AK259">IF($C$258="","",IFERROR(MAX(IF((ROW(مسودة!$C$228:$C$257)=SMALL(IF((ROW(مسودة!$C$228:$C$257)*(مسودة!$C$228:$C$257=$C$258)),ROW(مسودة!$C$228:$C$257)),ROW()-ROW(AK259)+1)),مسودة!AK229:'مسودة'!AK$257)),0))</f>
        <v/>
      </c>
      <c r="AL259" s="39" t="str">
        <f t="array" ref="AL259">IF($C$258="","",IFERROR(MAX(IF((ROW(مسودة!$C$228:$C$257)=SMALL(IF((ROW(مسودة!$C$228:$C$257)*(مسودة!$C$228:$C$257=$C$258)),ROW(مسودة!$C$228:$C$257)),ROW()-ROW(AL259)+1)),مسودة!AL229:'مسودة'!AL$257)),0))</f>
        <v/>
      </c>
      <c r="AM259" s="39" t="str">
        <f t="array" ref="AM259">IF($C$258="","",IFERROR(MAX(IF((ROW(مسودة!$C$228:$C$257)=SMALL(IF((ROW(مسودة!$C$228:$C$257)*(مسودة!$C$228:$C$257=$C$258)),ROW(مسودة!$C$228:$C$257)),ROW()-ROW(AM259)+1)),مسودة!AM229:'مسودة'!AM$257)),0))</f>
        <v/>
      </c>
      <c r="AN259" s="54"/>
      <c r="AO259" s="54"/>
      <c r="AP259" s="56"/>
      <c r="AQ259" s="49"/>
      <c r="AR259" s="49"/>
      <c r="AS259" s="49"/>
      <c r="AT259" s="49"/>
      <c r="AU259" s="104"/>
    </row>
    <row r="260" spans="2:47" ht="36" customHeight="1" thickBot="1">
      <c r="B260" s="48"/>
      <c r="C260" s="93"/>
      <c r="D260" s="51"/>
      <c r="E260" s="51"/>
      <c r="F260" s="14" t="s">
        <v>32</v>
      </c>
      <c r="G260" s="39" t="str">
        <f t="array" ref="G260">IF($C$258="","",IFERROR(MAX(IF((ROW(مسودة!$C$228:$C$257)=SMALL(IF((ROW(مسودة!$C$228:$C$257)*(مسودة!$C$228:$C$257=$C$258)),ROW(مسودة!$C$228:$C$257)),ROW()-ROW(G260)+1)),مسودة!G230:'مسودة'!G$257)),0))</f>
        <v/>
      </c>
      <c r="H260" s="39" t="str">
        <f t="array" ref="H260">IF($C$258="","",IFERROR(MAX(IF((ROW(مسودة!$C$228:$C$257)=SMALL(IF((ROW(مسودة!$C$228:$C$257)*(مسودة!$C$228:$C$257=$C$258)),ROW(مسودة!$C$228:$C$257)),ROW()-ROW(H260)+1)),مسودة!H230:'مسودة'!H$257)),0))</f>
        <v/>
      </c>
      <c r="I260" s="39" t="str">
        <f t="array" ref="I260">IF($C$258="","",IFERROR(MAX(IF((ROW(مسودة!$C$228:$C$257)=SMALL(IF((ROW(مسودة!$C$228:$C$257)*(مسودة!$C$228:$C$257=$C$258)),ROW(مسودة!$C$228:$C$257)),ROW()-ROW(I260)+1)),مسودة!I230:'مسودة'!I$257)),0))</f>
        <v/>
      </c>
      <c r="J260" s="39" t="str">
        <f t="array" ref="J260">IF($C$258="","",IFERROR(MAX(IF((ROW(مسودة!$C$228:$C$257)=SMALL(IF((ROW(مسودة!$C$228:$C$257)*(مسودة!$C$228:$C$257=$C$258)),ROW(مسودة!$C$228:$C$257)),ROW()-ROW(J260)+1)),مسودة!J230:'مسودة'!J$257)),0))</f>
        <v/>
      </c>
      <c r="K260" s="39" t="str">
        <f t="array" ref="K260">IF($C$258="","",IFERROR(MAX(IF((ROW(مسودة!$C$228:$C$257)=SMALL(IF((ROW(مسودة!$C$228:$C$257)*(مسودة!$C$228:$C$257=$C$258)),ROW(مسودة!$C$228:$C$257)),ROW()-ROW(K260)+1)),مسودة!K230:'مسودة'!K$257)),0))</f>
        <v/>
      </c>
      <c r="L260" s="39" t="str">
        <f t="array" ref="L260">IF($C$258="","",IFERROR(MAX(IF((ROW(مسودة!$C$228:$C$257)=SMALL(IF((ROW(مسودة!$C$228:$C$257)*(مسودة!$C$228:$C$257=$C$258)),ROW(مسودة!$C$228:$C$257)),ROW()-ROW(L260)+1)),مسودة!L230:'مسودة'!L$257)),0))</f>
        <v/>
      </c>
      <c r="M260" s="39" t="str">
        <f t="array" ref="M260">IF($C$258="","",IFERROR(MAX(IF((ROW(مسودة!$C$228:$C$257)=SMALL(IF((ROW(مسودة!$C$228:$C$257)*(مسودة!$C$228:$C$257=$C$258)),ROW(مسودة!$C$228:$C$257)),ROW()-ROW(M260)+1)),مسودة!M230:'مسودة'!M$257)),0))</f>
        <v/>
      </c>
      <c r="N260" s="39" t="str">
        <f t="array" ref="N260">IF($C$258="","",IFERROR(MAX(IF((ROW(مسودة!$C$228:$C$257)=SMALL(IF((ROW(مسودة!$C$228:$C$257)*(مسودة!$C$228:$C$257=$C$258)),ROW(مسودة!$C$228:$C$257)),ROW()-ROW(N260)+1)),مسودة!N230:'مسودة'!N$257)),0))</f>
        <v/>
      </c>
      <c r="O260" s="39" t="str">
        <f t="array" ref="O260">IF($C$258="","",IFERROR(MAX(IF((ROW(مسودة!$C$228:$C$257)=SMALL(IF((ROW(مسودة!$C$228:$C$257)*(مسودة!$C$228:$C$257=$C$258)),ROW(مسودة!$C$228:$C$257)),ROW()-ROW(O260)+1)),مسودة!O230:'مسودة'!O$257)),0))</f>
        <v/>
      </c>
      <c r="P260" s="39" t="str">
        <f t="array" ref="P260">IF($C$258="","",IFERROR(MAX(IF((ROW(مسودة!$C$228:$C$257)=SMALL(IF((ROW(مسودة!$C$228:$C$257)*(مسودة!$C$228:$C$257=$C$258)),ROW(مسودة!$C$228:$C$257)),ROW()-ROW(P260)+1)),مسودة!P230:'مسودة'!P$257)),0))</f>
        <v/>
      </c>
      <c r="Q260" s="39" t="str">
        <f t="array" ref="Q260">IF($C$258="","",IFERROR(MAX(IF((ROW(مسودة!$C$228:$C$257)=SMALL(IF((ROW(مسودة!$C$228:$C$257)*(مسودة!$C$228:$C$257=$C$258)),ROW(مسودة!$C$228:$C$257)),ROW()-ROW(Q260)+1)),مسودة!Q230:'مسودة'!Q$257)),0))</f>
        <v/>
      </c>
      <c r="R260" s="39" t="str">
        <f t="array" ref="R260">IF($C$258="","",IFERROR(MAX(IF((ROW(مسودة!$C$228:$C$257)=SMALL(IF((ROW(مسودة!$C$228:$C$257)*(مسودة!$C$228:$C$257=$C$258)),ROW(مسودة!$C$228:$C$257)),ROW()-ROW(R260)+1)),مسودة!R230:'مسودة'!R$257)),0))</f>
        <v/>
      </c>
      <c r="S260" s="39" t="str">
        <f t="array" ref="S260">IF($C$258="","",IFERROR(MAX(IF((ROW(مسودة!$C$228:$C$257)=SMALL(IF((ROW(مسودة!$C$228:$C$257)*(مسودة!$C$228:$C$257=$C$258)),ROW(مسودة!$C$228:$C$257)),ROW()-ROW(S260)+1)),مسودة!S230:'مسودة'!S$257)),0))</f>
        <v/>
      </c>
      <c r="T260" s="39" t="str">
        <f t="array" ref="T260">IF($C$258="","",IFERROR(MAX(IF((ROW(مسودة!$C$228:$C$257)=SMALL(IF((ROW(مسودة!$C$228:$C$257)*(مسودة!$C$228:$C$257=$C$258)),ROW(مسودة!$C$228:$C$257)),ROW()-ROW(T260)+1)),مسودة!T230:'مسودة'!T$257)),0))</f>
        <v/>
      </c>
      <c r="U260" s="39" t="str">
        <f t="array" ref="U260">IF($C$258="","",IFERROR(MAX(IF((ROW(مسودة!$C$228:$C$257)=SMALL(IF((ROW(مسودة!$C$228:$C$257)*(مسودة!$C$228:$C$257=$C$258)),ROW(مسودة!$C$228:$C$257)),ROW()-ROW(U260)+1)),مسودة!U230:'مسودة'!U$257)),0))</f>
        <v/>
      </c>
      <c r="V260" s="39" t="str">
        <f t="array" ref="V260">IF($C$258="","",IFERROR(MAX(IF((ROW(مسودة!$C$228:$C$257)=SMALL(IF((ROW(مسودة!$C$228:$C$257)*(مسودة!$C$228:$C$257=$C$258)),ROW(مسودة!$C$228:$C$257)),ROW()-ROW(V260)+1)),مسودة!V230:'مسودة'!V$257)),0))</f>
        <v/>
      </c>
      <c r="W260" s="39" t="str">
        <f t="array" ref="W260">IF($C$258="","",IFERROR(MAX(IF((ROW(مسودة!$C$228:$C$257)=SMALL(IF((ROW(مسودة!$C$228:$C$257)*(مسودة!$C$228:$C$257=$C$258)),ROW(مسودة!$C$228:$C$257)),ROW()-ROW(W260)+1)),مسودة!W230:'مسودة'!W$257)),0))</f>
        <v/>
      </c>
      <c r="X260" s="39" t="str">
        <f t="array" ref="X260">IF($C$258="","",IFERROR(MAX(IF((ROW(مسودة!$C$228:$C$257)=SMALL(IF((ROW(مسودة!$C$228:$C$257)*(مسودة!$C$228:$C$257=$C$258)),ROW(مسودة!$C$228:$C$257)),ROW()-ROW(X260)+1)),مسودة!X230:'مسودة'!X$257)),0))</f>
        <v/>
      </c>
      <c r="Y260" s="39" t="str">
        <f t="array" ref="Y260">IF($C$258="","",IFERROR(MAX(IF((ROW(مسودة!$C$228:$C$257)=SMALL(IF((ROW(مسودة!$C$228:$C$257)*(مسودة!$C$228:$C$257=$C$258)),ROW(مسودة!$C$228:$C$257)),ROW()-ROW(Y260)+1)),مسودة!Y230:'مسودة'!Y$257)),0))</f>
        <v/>
      </c>
      <c r="Z260" s="39" t="str">
        <f t="array" ref="Z260">IF($C$258="","",IFERROR(MAX(IF((ROW(مسودة!$C$228:$C$257)=SMALL(IF((ROW(مسودة!$C$228:$C$257)*(مسودة!$C$228:$C$257=$C$258)),ROW(مسودة!$C$228:$C$257)),ROW()-ROW(Z260)+1)),مسودة!Z230:'مسودة'!Z$257)),0))</f>
        <v/>
      </c>
      <c r="AA260" s="39" t="str">
        <f t="array" ref="AA260">IF($C$258="","",IFERROR(MAX(IF((ROW(مسودة!$C$228:$C$257)=SMALL(IF((ROW(مسودة!$C$228:$C$257)*(مسودة!$C$228:$C$257=$C$258)),ROW(مسودة!$C$228:$C$257)),ROW()-ROW(AA260)+1)),مسودة!AA230:'مسودة'!AA$257)),0))</f>
        <v/>
      </c>
      <c r="AB260" s="39" t="str">
        <f t="array" ref="AB260">IF($C$258="","",IFERROR(MAX(IF((ROW(مسودة!$C$228:$C$257)=SMALL(IF((ROW(مسودة!$C$228:$C$257)*(مسودة!$C$228:$C$257=$C$258)),ROW(مسودة!$C$228:$C$257)),ROW()-ROW(AB260)+1)),مسودة!AB230:'مسودة'!AB$257)),0))</f>
        <v/>
      </c>
      <c r="AC260" s="39" t="str">
        <f t="array" ref="AC260">IF($C$258="","",IFERROR(MAX(IF((ROW(مسودة!$C$228:$C$257)=SMALL(IF((ROW(مسودة!$C$228:$C$257)*(مسودة!$C$228:$C$257=$C$258)),ROW(مسودة!$C$228:$C$257)),ROW()-ROW(AC260)+1)),مسودة!AC230:'مسودة'!AC$257)),0))</f>
        <v/>
      </c>
      <c r="AD260" s="39" t="str">
        <f t="array" ref="AD260">IF($C$258="","",IFERROR(MAX(IF((ROW(مسودة!$C$228:$C$257)=SMALL(IF((ROW(مسودة!$C$228:$C$257)*(مسودة!$C$228:$C$257=$C$258)),ROW(مسودة!$C$228:$C$257)),ROW()-ROW(AD260)+1)),مسودة!AD230:'مسودة'!AD$257)),0))</f>
        <v/>
      </c>
      <c r="AE260" s="39" t="str">
        <f t="array" ref="AE260">IF($C$258="","",IFERROR(MAX(IF((ROW(مسودة!$C$228:$C$257)=SMALL(IF((ROW(مسودة!$C$228:$C$257)*(مسودة!$C$228:$C$257=$C$258)),ROW(مسودة!$C$228:$C$257)),ROW()-ROW(AE260)+1)),مسودة!AE230:'مسودة'!AE$257)),0))</f>
        <v/>
      </c>
      <c r="AF260" s="39" t="str">
        <f t="array" ref="AF260">IF($C$258="","",IFERROR(MAX(IF((ROW(مسودة!$C$228:$C$257)=SMALL(IF((ROW(مسودة!$C$228:$C$257)*(مسودة!$C$228:$C$257=$C$258)),ROW(مسودة!$C$228:$C$257)),ROW()-ROW(AF260)+1)),مسودة!AF230:'مسودة'!AF$257)),0))</f>
        <v/>
      </c>
      <c r="AG260" s="39" t="str">
        <f t="array" ref="AG260">IF($C$258="","",IFERROR(MAX(IF((ROW(مسودة!$C$228:$C$257)=SMALL(IF((ROW(مسودة!$C$228:$C$257)*(مسودة!$C$228:$C$257=$C$258)),ROW(مسودة!$C$228:$C$257)),ROW()-ROW(AG260)+1)),مسودة!AG230:'مسودة'!AG$257)),0))</f>
        <v/>
      </c>
      <c r="AH260" s="39" t="str">
        <f t="array" ref="AH260">IF($C$258="","",IFERROR(MAX(IF((ROW(مسودة!$C$228:$C$257)=SMALL(IF((ROW(مسودة!$C$228:$C$257)*(مسودة!$C$228:$C$257=$C$258)),ROW(مسودة!$C$228:$C$257)),ROW()-ROW(AH260)+1)),مسودة!AH230:'مسودة'!AH$257)),0))</f>
        <v/>
      </c>
      <c r="AI260" s="39" t="str">
        <f t="array" ref="AI260">IF($C$258="","",IFERROR(MAX(IF((ROW(مسودة!$C$228:$C$257)=SMALL(IF((ROW(مسودة!$C$228:$C$257)*(مسودة!$C$228:$C$257=$C$258)),ROW(مسودة!$C$228:$C$257)),ROW()-ROW(AI260)+1)),مسودة!AI230:'مسودة'!AI$257)),0))</f>
        <v/>
      </c>
      <c r="AJ260" s="39" t="str">
        <f t="array" ref="AJ260">IF($C$258="","",IFERROR(MAX(IF((ROW(مسودة!$C$228:$C$257)=SMALL(IF((ROW(مسودة!$C$228:$C$257)*(مسودة!$C$228:$C$257=$C$258)),ROW(مسودة!$C$228:$C$257)),ROW()-ROW(AJ260)+1)),مسودة!AJ230:'مسودة'!AJ$257)),0))</f>
        <v/>
      </c>
      <c r="AK260" s="39" t="str">
        <f t="array" ref="AK260">IF($C$258="","",IFERROR(MAX(IF((ROW(مسودة!$C$228:$C$257)=SMALL(IF((ROW(مسودة!$C$228:$C$257)*(مسودة!$C$228:$C$257=$C$258)),ROW(مسودة!$C$228:$C$257)),ROW()-ROW(AK260)+1)),مسودة!AK230:'مسودة'!AK$257)),0))</f>
        <v/>
      </c>
      <c r="AL260" s="39" t="str">
        <f t="array" ref="AL260">IF($C$258="","",IFERROR(MAX(IF((ROW(مسودة!$C$228:$C$257)=SMALL(IF((ROW(مسودة!$C$228:$C$257)*(مسودة!$C$228:$C$257=$C$258)),ROW(مسودة!$C$228:$C$257)),ROW()-ROW(AL260)+1)),مسودة!AL230:'مسودة'!AL$257)),0))</f>
        <v/>
      </c>
      <c r="AM260" s="39" t="str">
        <f t="array" ref="AM260">IF($C$258="","",IFERROR(MAX(IF((ROW(مسودة!$C$228:$C$257)=SMALL(IF((ROW(مسودة!$C$228:$C$257)*(مسودة!$C$228:$C$257=$C$258)),ROW(مسودة!$C$228:$C$257)),ROW()-ROW(AM260)+1)),مسودة!AM230:'مسودة'!AM$257)),0))</f>
        <v/>
      </c>
      <c r="AN260" s="39" t="str">
        <f t="array" ref="AN260">IF($C$258="","",IFERROR(MAX(IF((ROW(مسودة!$C$228:$C$257)=SMALL(IF((ROW(مسودة!$C$228:$C$257)*(مسودة!$C$228:$C$257=$C$258)),ROW(مسودة!$C$228:$C$257)),ROW()-ROW(AN260)+1)),مسودة!AN230:AN$257)),0))</f>
        <v/>
      </c>
      <c r="AO260" s="39" t="str">
        <f t="array" ref="AO260">IF($C$258="","",IFERROR(MAX(IF((ROW(مسودة!$C$228:$C$257)=SMALL(IF((ROW(مسودة!$C$228:$C$257)*(مسودة!$C$228:$C$257=$C$258)),ROW(مسودة!$C$228:$C$257)),ROW()-ROW(AO260)+1)),مسودة!AO230:AO$257)),0))</f>
        <v/>
      </c>
      <c r="AP260" s="39" t="str">
        <f>IF(AO260&lt;50,"   ",IF(AO260&lt;65,"مقبول",IF(AO260&lt;75,"جيد",IF(AO260&lt;85,"جيدجداً",IF(AO260&lt;=100,"ممتاز","")))))</f>
        <v/>
      </c>
      <c r="AQ260" s="49"/>
      <c r="AR260" s="49"/>
      <c r="AS260" s="49"/>
      <c r="AT260" s="49"/>
      <c r="AU260" s="105"/>
    </row>
    <row r="261" spans="2:47" ht="28.5" customHeight="1" thickBot="1">
      <c r="B261" s="48">
        <f t="shared" ref="B261" si="39">B258+1</f>
        <v>60</v>
      </c>
      <c r="C261" s="98" t="str">
        <f t="array" ref="C261">IF(ISERROR(INDEX(مسودة!$C$228:$AV$257,SMALL(IF((مسودة!$AU$228:$AU$257="راسب"),ROW(مسودة!$C$228:$AV$257)-MIN(ROW(مسودة!$C$228:$AV$257))+1,""),ROW(A10)),COLUMN(A10))),"",INDEX(مسودة!$C$228:$AV$257,SMALL(IF((مسودة!$AU$228:$AU$257="راسب"),ROW(مسودة!$C$228:$AV$257)-MIN(ROW(مسودة!$C$228:$AV$257))+1,""),ROW(A10)),COLUMN(A10)))</f>
        <v/>
      </c>
      <c r="D261" s="95" t="str">
        <f>IF(C261&lt;&gt;"",VLOOKUP(C261,مسودة!$C$228:$D$257,2,0),"")</f>
        <v/>
      </c>
      <c r="E261" s="95" t="str">
        <f>IF(C261&lt;&gt;"",VLOOKUP(C261,مسودة!$C$228:$E$257,3,0),"")</f>
        <v/>
      </c>
      <c r="F261" s="11" t="s">
        <v>30</v>
      </c>
      <c r="G261" s="39" t="str">
        <f t="array" ref="G261">IF($C$261="","",IFERROR(MAX(IF((ROW(مسودة!$C$228:$C$257)=SMALL(IF((ROW(مسودة!$C$228:$C$257)*(مسودة!$C$228:$C$257=$C$261)),ROW(مسودة!$C$228:$C$257)),ROW()-ROW(G261)+1)),مسودة!G228:'مسودة'!G$257)),0))</f>
        <v/>
      </c>
      <c r="H261" s="39" t="str">
        <f t="array" ref="H261">IF($C$261="","",IFERROR(MAX(IF((ROW(مسودة!$C$228:$C$257)=SMALL(IF((ROW(مسودة!$C$228:$C$257)*(مسودة!$C$228:$C$257=$C$261)),ROW(مسودة!$C$228:$C$257)),ROW()-ROW(H261)+1)),مسودة!H228:'مسودة'!H$257)),0))</f>
        <v/>
      </c>
      <c r="I261" s="39" t="str">
        <f t="array" ref="I261">IF($C$261="","",IFERROR(MAX(IF((ROW(مسودة!$C$228:$C$257)=SMALL(IF((ROW(مسودة!$C$228:$C$257)*(مسودة!$C$228:$C$257=$C$261)),ROW(مسودة!$C$228:$C$257)),ROW()-ROW(I261)+1)),مسودة!I228:'مسودة'!I$257)),0))</f>
        <v/>
      </c>
      <c r="J261" s="39" t="str">
        <f t="array" ref="J261">IF($C$261="","",IFERROR(MAX(IF((ROW(مسودة!$C$228:$C$257)=SMALL(IF((ROW(مسودة!$C$228:$C$257)*(مسودة!$C$228:$C$257=$C$261)),ROW(مسودة!$C$228:$C$257)),ROW()-ROW(J261)+1)),مسودة!J228:'مسودة'!J$257)),0))</f>
        <v/>
      </c>
      <c r="K261" s="39" t="str">
        <f t="array" ref="K261">IF($C$261="","",IFERROR(MAX(IF((ROW(مسودة!$C$228:$C$257)=SMALL(IF((ROW(مسودة!$C$228:$C$257)*(مسودة!$C$228:$C$257=$C$261)),ROW(مسودة!$C$228:$C$257)),ROW()-ROW(K261)+1)),مسودة!K228:'مسودة'!K$257)),0))</f>
        <v/>
      </c>
      <c r="L261" s="39" t="str">
        <f t="array" ref="L261">IF($C$261="","",IFERROR(MAX(IF((ROW(مسودة!$C$228:$C$257)=SMALL(IF((ROW(مسودة!$C$228:$C$257)*(مسودة!$C$228:$C$257=$C$261)),ROW(مسودة!$C$228:$C$257)),ROW()-ROW(L261)+1)),مسودة!L228:'مسودة'!L$257)),0))</f>
        <v/>
      </c>
      <c r="M261" s="39" t="str">
        <f t="array" ref="M261">IF($C$261="","",IFERROR(MAX(IF((ROW(مسودة!$C$228:$C$257)=SMALL(IF((ROW(مسودة!$C$228:$C$257)*(مسودة!$C$228:$C$257=$C$261)),ROW(مسودة!$C$228:$C$257)),ROW()-ROW(M261)+1)),مسودة!M228:'مسودة'!M$257)),0))</f>
        <v/>
      </c>
      <c r="N261" s="39" t="str">
        <f t="array" ref="N261">IF($C$261="","",IFERROR(MAX(IF((ROW(مسودة!$C$228:$C$257)=SMALL(IF((ROW(مسودة!$C$228:$C$257)*(مسودة!$C$228:$C$257=$C$261)),ROW(مسودة!$C$228:$C$257)),ROW()-ROW(N261)+1)),مسودة!N228:'مسودة'!N$257)),0))</f>
        <v/>
      </c>
      <c r="O261" s="39" t="str">
        <f t="array" ref="O261">IF($C$261="","",IFERROR(MAX(IF((ROW(مسودة!$C$228:$C$257)=SMALL(IF((ROW(مسودة!$C$228:$C$257)*(مسودة!$C$228:$C$257=$C$261)),ROW(مسودة!$C$228:$C$257)),ROW()-ROW(O261)+1)),مسودة!O228:'مسودة'!O$257)),0))</f>
        <v/>
      </c>
      <c r="P261" s="39" t="str">
        <f t="array" ref="P261">IF($C$261="","",IFERROR(MAX(IF((ROW(مسودة!$C$228:$C$257)=SMALL(IF((ROW(مسودة!$C$228:$C$257)*(مسودة!$C$228:$C$257=$C$261)),ROW(مسودة!$C$228:$C$257)),ROW()-ROW(P261)+1)),مسودة!P228:'مسودة'!P$257)),0))</f>
        <v/>
      </c>
      <c r="Q261" s="39" t="str">
        <f t="array" ref="Q261">IF($C$261="","",IFERROR(MAX(IF((ROW(مسودة!$C$228:$C$257)=SMALL(IF((ROW(مسودة!$C$228:$C$257)*(مسودة!$C$228:$C$257=$C$261)),ROW(مسودة!$C$228:$C$257)),ROW()-ROW(Q261)+1)),مسودة!Q228:'مسودة'!Q$257)),0))</f>
        <v/>
      </c>
      <c r="R261" s="39" t="str">
        <f t="array" ref="R261">IF($C$261="","",IFERROR(MAX(IF((ROW(مسودة!$C$228:$C$257)=SMALL(IF((ROW(مسودة!$C$228:$C$257)*(مسودة!$C$228:$C$257=$C$261)),ROW(مسودة!$C$228:$C$257)),ROW()-ROW(R261)+1)),مسودة!R228:'مسودة'!R$257)),0))</f>
        <v/>
      </c>
      <c r="S261" s="39" t="str">
        <f t="array" ref="S261">IF($C$261="","",IFERROR(MAX(IF((ROW(مسودة!$C$228:$C$257)=SMALL(IF((ROW(مسودة!$C$228:$C$257)*(مسودة!$C$228:$C$257=$C$261)),ROW(مسودة!$C$228:$C$257)),ROW()-ROW(S261)+1)),مسودة!S228:'مسودة'!S$257)),0))</f>
        <v/>
      </c>
      <c r="T261" s="39" t="str">
        <f t="array" ref="T261">IF($C$261="","",IFERROR(MAX(IF((ROW(مسودة!$C$228:$C$257)=SMALL(IF((ROW(مسودة!$C$228:$C$257)*(مسودة!$C$228:$C$257=$C$261)),ROW(مسودة!$C$228:$C$257)),ROW()-ROW(T261)+1)),مسودة!T228:'مسودة'!T$257)),0))</f>
        <v/>
      </c>
      <c r="U261" s="39" t="str">
        <f t="array" ref="U261">IF($C$261="","",IFERROR(MAX(IF((ROW(مسودة!$C$228:$C$257)=SMALL(IF((ROW(مسودة!$C$228:$C$257)*(مسودة!$C$228:$C$257=$C$261)),ROW(مسودة!$C$228:$C$257)),ROW()-ROW(U261)+1)),مسودة!U228:'مسودة'!U$257)),0))</f>
        <v/>
      </c>
      <c r="V261" s="39" t="str">
        <f t="array" ref="V261">IF($C$261="","",IFERROR(MAX(IF((ROW(مسودة!$C$228:$C$257)=SMALL(IF((ROW(مسودة!$C$228:$C$257)*(مسودة!$C$228:$C$257=$C$261)),ROW(مسودة!$C$228:$C$257)),ROW()-ROW(V261)+1)),مسودة!V228:'مسودة'!V$257)),0))</f>
        <v/>
      </c>
      <c r="W261" s="39" t="str">
        <f t="array" ref="W261">IF($C$261="","",IFERROR(MAX(IF((ROW(مسودة!$C$228:$C$257)=SMALL(IF((ROW(مسودة!$C$228:$C$257)*(مسودة!$C$228:$C$257=$C$261)),ROW(مسودة!$C$228:$C$257)),ROW()-ROW(W261)+1)),مسودة!W228:'مسودة'!W$257)),0))</f>
        <v/>
      </c>
      <c r="X261" s="39" t="str">
        <f t="array" ref="X261">IF($C$261="","",IFERROR(MAX(IF((ROW(مسودة!$C$228:$C$257)=SMALL(IF((ROW(مسودة!$C$228:$C$257)*(مسودة!$C$228:$C$257=$C$261)),ROW(مسودة!$C$228:$C$257)),ROW()-ROW(X261)+1)),مسودة!X228:'مسودة'!X$257)),0))</f>
        <v/>
      </c>
      <c r="Y261" s="39" t="str">
        <f t="array" ref="Y261">IF($C$261="","",IFERROR(MAX(IF((ROW(مسودة!$C$228:$C$257)=SMALL(IF((ROW(مسودة!$C$228:$C$257)*(مسودة!$C$228:$C$257=$C$261)),ROW(مسودة!$C$228:$C$257)),ROW()-ROW(Y261)+1)),مسودة!Y228:'مسودة'!Y$257)),0))</f>
        <v/>
      </c>
      <c r="Z261" s="39" t="str">
        <f t="array" ref="Z261">IF($C$261="","",IFERROR(MAX(IF((ROW(مسودة!$C$228:$C$257)=SMALL(IF((ROW(مسودة!$C$228:$C$257)*(مسودة!$C$228:$C$257=$C$261)),ROW(مسودة!$C$228:$C$257)),ROW()-ROW(Z261)+1)),مسودة!Z228:'مسودة'!Z$257)),0))</f>
        <v/>
      </c>
      <c r="AA261" s="39" t="str">
        <f t="array" ref="AA261">IF($C$261="","",IFERROR(MAX(IF((ROW(مسودة!$C$228:$C$257)=SMALL(IF((ROW(مسودة!$C$228:$C$257)*(مسودة!$C$228:$C$257=$C$261)),ROW(مسودة!$C$228:$C$257)),ROW()-ROW(AA261)+1)),مسودة!AA228:'مسودة'!AA$257)),0))</f>
        <v/>
      </c>
      <c r="AB261" s="39" t="str">
        <f t="array" ref="AB261">IF($C$261="","",IFERROR(MAX(IF((ROW(مسودة!$C$228:$C$257)=SMALL(IF((ROW(مسودة!$C$228:$C$257)*(مسودة!$C$228:$C$257=$C$261)),ROW(مسودة!$C$228:$C$257)),ROW()-ROW(AB261)+1)),مسودة!AB228:'مسودة'!AB$257)),0))</f>
        <v/>
      </c>
      <c r="AC261" s="39" t="str">
        <f t="array" ref="AC261">IF($C$261="","",IFERROR(MAX(IF((ROW(مسودة!$C$228:$C$257)=SMALL(IF((ROW(مسودة!$C$228:$C$257)*(مسودة!$C$228:$C$257=$C$261)),ROW(مسودة!$C$228:$C$257)),ROW()-ROW(AC261)+1)),مسودة!AC228:'مسودة'!AC$257)),0))</f>
        <v/>
      </c>
      <c r="AD261" s="39" t="str">
        <f t="array" ref="AD261">IF($C$261="","",IFERROR(MAX(IF((ROW(مسودة!$C$228:$C$257)=SMALL(IF((ROW(مسودة!$C$228:$C$257)*(مسودة!$C$228:$C$257=$C$261)),ROW(مسودة!$C$228:$C$257)),ROW()-ROW(AD261)+1)),مسودة!AD228:'مسودة'!AD$257)),0))</f>
        <v/>
      </c>
      <c r="AE261" s="39" t="str">
        <f t="array" ref="AE261">IF($C$261="","",IFERROR(MAX(IF((ROW(مسودة!$C$228:$C$257)=SMALL(IF((ROW(مسودة!$C$228:$C$257)*(مسودة!$C$228:$C$257=$C$261)),ROW(مسودة!$C$228:$C$257)),ROW()-ROW(AE261)+1)),مسودة!AE228:'مسودة'!AE$257)),0))</f>
        <v/>
      </c>
      <c r="AF261" s="39" t="str">
        <f t="array" ref="AF261">IF($C$261="","",IFERROR(MAX(IF((ROW(مسودة!$C$228:$C$257)=SMALL(IF((ROW(مسودة!$C$228:$C$257)*(مسودة!$C$228:$C$257=$C$261)),ROW(مسودة!$C$228:$C$257)),ROW()-ROW(AF261)+1)),مسودة!AF228:'مسودة'!AF$257)),0))</f>
        <v/>
      </c>
      <c r="AG261" s="39" t="str">
        <f t="array" ref="AG261">IF($C$261="","",IFERROR(MAX(IF((ROW(مسودة!$C$228:$C$257)=SMALL(IF((ROW(مسودة!$C$228:$C$257)*(مسودة!$C$228:$C$257=$C$261)),ROW(مسودة!$C$228:$C$257)),ROW()-ROW(AG261)+1)),مسودة!AG228:'مسودة'!AG$257)),0))</f>
        <v/>
      </c>
      <c r="AH261" s="39" t="str">
        <f t="array" ref="AH261">IF($C$261="","",IFERROR(MAX(IF((ROW(مسودة!$C$228:$C$257)=SMALL(IF((ROW(مسودة!$C$228:$C$257)*(مسودة!$C$228:$C$257=$C$261)),ROW(مسودة!$C$228:$C$257)),ROW()-ROW(AH261)+1)),مسودة!AH228:'مسودة'!AH$257)),0))</f>
        <v/>
      </c>
      <c r="AI261" s="39" t="str">
        <f t="array" ref="AI261">IF($C$261="","",IFERROR(MAX(IF((ROW(مسودة!$C$228:$C$257)=SMALL(IF((ROW(مسودة!$C$228:$C$257)*(مسودة!$C$228:$C$257=$C$261)),ROW(مسودة!$C$228:$C$257)),ROW()-ROW(AI261)+1)),مسودة!AI228:'مسودة'!AI$257)),0))</f>
        <v/>
      </c>
      <c r="AJ261" s="39" t="str">
        <f t="array" ref="AJ261">IF($C$261="","",IFERROR(MAX(IF((ROW(مسودة!$C$228:$C$257)=SMALL(IF((ROW(مسودة!$C$228:$C$257)*(مسودة!$C$228:$C$257=$C$261)),ROW(مسودة!$C$228:$C$257)),ROW()-ROW(AJ261)+1)),مسودة!AJ228:'مسودة'!AJ$257)),0))</f>
        <v/>
      </c>
      <c r="AK261" s="39" t="str">
        <f t="array" ref="AK261">IF($C$261="","",IFERROR(MAX(IF((ROW(مسودة!$C$228:$C$257)=SMALL(IF((ROW(مسودة!$C$228:$C$257)*(مسودة!$C$228:$C$257=$C$261)),ROW(مسودة!$C$228:$C$257)),ROW()-ROW(AK261)+1)),مسودة!AK228:'مسودة'!AK$257)),0))</f>
        <v/>
      </c>
      <c r="AL261" s="39" t="str">
        <f t="array" ref="AL261">IF($C$261="","",IFERROR(MAX(IF((ROW(مسودة!$C$228:$C$257)=SMALL(IF((ROW(مسودة!$C$228:$C$257)*(مسودة!$C$228:$C$257=$C$261)),ROW(مسودة!$C$228:$C$257)),ROW()-ROW(AL261)+1)),مسودة!AL228:'مسودة'!AL$257)),0))</f>
        <v/>
      </c>
      <c r="AM261" s="39" t="str">
        <f t="array" ref="AM261">IF($C$261="","",IFERROR(MAX(IF((ROW(مسودة!$C$228:$C$257)=SMALL(IF((ROW(مسودة!$C$228:$C$257)*(مسودة!$C$228:$C$257=$C$261)),ROW(مسودة!$C$228:$C$257)),ROW()-ROW(AM261)+1)),مسودة!AM228:'مسودة'!AM$257)),0))</f>
        <v/>
      </c>
      <c r="AN261" s="54"/>
      <c r="AO261" s="54"/>
      <c r="AP261" s="55"/>
      <c r="AQ261" s="49"/>
      <c r="AR261" s="49"/>
      <c r="AS261" s="49"/>
      <c r="AT261" s="49"/>
      <c r="AU261" s="103" t="str">
        <f>IFERROR(LOOKUP(2,1/((مسودة!$C$228:$C$257=C261)*(مسودة!$F$228:$F$257=F261)),مسودة!$AV$228:$AV$257),"")</f>
        <v/>
      </c>
    </row>
    <row r="262" spans="2:47" ht="28.5" customHeight="1" thickBot="1">
      <c r="B262" s="48"/>
      <c r="C262" s="99"/>
      <c r="D262" s="51"/>
      <c r="E262" s="51"/>
      <c r="F262" s="11" t="s">
        <v>31</v>
      </c>
      <c r="G262" s="39" t="str">
        <f t="array" ref="G262">IF($C$261="","",IFERROR(MAX(IF((ROW(مسودة!$C$228:$C$257)=SMALL(IF((ROW(مسودة!$C$228:$C$257)*(مسودة!$C$228:$C$257=$C$261)),ROW(مسودة!$C$228:$C$257)),ROW()-ROW(G262)+1)),مسودة!G229:'مسودة'!G$257)),0))</f>
        <v/>
      </c>
      <c r="H262" s="39" t="str">
        <f t="array" ref="H262">IF($C$261="","",IFERROR(MAX(IF((ROW(مسودة!$C$228:$C$257)=SMALL(IF((ROW(مسودة!$C$228:$C$257)*(مسودة!$C$228:$C$257=$C$261)),ROW(مسودة!$C$228:$C$257)),ROW()-ROW(H262)+1)),مسودة!H229:'مسودة'!H$257)),0))</f>
        <v/>
      </c>
      <c r="I262" s="39" t="str">
        <f t="array" ref="I262">IF($C$261="","",IFERROR(MAX(IF((ROW(مسودة!$C$228:$C$257)=SMALL(IF((ROW(مسودة!$C$228:$C$257)*(مسودة!$C$228:$C$257=$C$261)),ROW(مسودة!$C$228:$C$257)),ROW()-ROW(I262)+1)),مسودة!I229:'مسودة'!I$257)),0))</f>
        <v/>
      </c>
      <c r="J262" s="39" t="str">
        <f t="array" ref="J262">IF($C$261="","",IFERROR(MAX(IF((ROW(مسودة!$C$228:$C$257)=SMALL(IF((ROW(مسودة!$C$228:$C$257)*(مسودة!$C$228:$C$257=$C$261)),ROW(مسودة!$C$228:$C$257)),ROW()-ROW(J262)+1)),مسودة!J229:'مسودة'!J$257)),0))</f>
        <v/>
      </c>
      <c r="K262" s="39" t="str">
        <f t="array" ref="K262">IF($C$261="","",IFERROR(MAX(IF((ROW(مسودة!$C$228:$C$257)=SMALL(IF((ROW(مسودة!$C$228:$C$257)*(مسودة!$C$228:$C$257=$C$261)),ROW(مسودة!$C$228:$C$257)),ROW()-ROW(K262)+1)),مسودة!K229:'مسودة'!K$257)),0))</f>
        <v/>
      </c>
      <c r="L262" s="39" t="str">
        <f t="array" ref="L262">IF($C$261="","",IFERROR(MAX(IF((ROW(مسودة!$C$228:$C$257)=SMALL(IF((ROW(مسودة!$C$228:$C$257)*(مسودة!$C$228:$C$257=$C$261)),ROW(مسودة!$C$228:$C$257)),ROW()-ROW(L262)+1)),مسودة!L229:'مسودة'!L$257)),0))</f>
        <v/>
      </c>
      <c r="M262" s="39" t="str">
        <f t="array" ref="M262">IF($C$261="","",IFERROR(MAX(IF((ROW(مسودة!$C$228:$C$257)=SMALL(IF((ROW(مسودة!$C$228:$C$257)*(مسودة!$C$228:$C$257=$C$261)),ROW(مسودة!$C$228:$C$257)),ROW()-ROW(M262)+1)),مسودة!M229:'مسودة'!M$257)),0))</f>
        <v/>
      </c>
      <c r="N262" s="39" t="str">
        <f t="array" ref="N262">IF($C$261="","",IFERROR(MAX(IF((ROW(مسودة!$C$228:$C$257)=SMALL(IF((ROW(مسودة!$C$228:$C$257)*(مسودة!$C$228:$C$257=$C$261)),ROW(مسودة!$C$228:$C$257)),ROW()-ROW(N262)+1)),مسودة!N229:'مسودة'!N$257)),0))</f>
        <v/>
      </c>
      <c r="O262" s="39" t="str">
        <f t="array" ref="O262">IF($C$261="","",IFERROR(MAX(IF((ROW(مسودة!$C$228:$C$257)=SMALL(IF((ROW(مسودة!$C$228:$C$257)*(مسودة!$C$228:$C$257=$C$261)),ROW(مسودة!$C$228:$C$257)),ROW()-ROW(O262)+1)),مسودة!O229:'مسودة'!O$257)),0))</f>
        <v/>
      </c>
      <c r="P262" s="39" t="str">
        <f t="array" ref="P262">IF($C$261="","",IFERROR(MAX(IF((ROW(مسودة!$C$228:$C$257)=SMALL(IF((ROW(مسودة!$C$228:$C$257)*(مسودة!$C$228:$C$257=$C$261)),ROW(مسودة!$C$228:$C$257)),ROW()-ROW(P262)+1)),مسودة!P229:'مسودة'!P$257)),0))</f>
        <v/>
      </c>
      <c r="Q262" s="39" t="str">
        <f t="array" ref="Q262">IF($C$261="","",IFERROR(MAX(IF((ROW(مسودة!$C$228:$C$257)=SMALL(IF((ROW(مسودة!$C$228:$C$257)*(مسودة!$C$228:$C$257=$C$261)),ROW(مسودة!$C$228:$C$257)),ROW()-ROW(Q262)+1)),مسودة!Q229:'مسودة'!Q$257)),0))</f>
        <v/>
      </c>
      <c r="R262" s="39" t="str">
        <f t="array" ref="R262">IF($C$261="","",IFERROR(MAX(IF((ROW(مسودة!$C$228:$C$257)=SMALL(IF((ROW(مسودة!$C$228:$C$257)*(مسودة!$C$228:$C$257=$C$261)),ROW(مسودة!$C$228:$C$257)),ROW()-ROW(R262)+1)),مسودة!R229:'مسودة'!R$257)),0))</f>
        <v/>
      </c>
      <c r="S262" s="39" t="str">
        <f t="array" ref="S262">IF($C$261="","",IFERROR(MAX(IF((ROW(مسودة!$C$228:$C$257)=SMALL(IF((ROW(مسودة!$C$228:$C$257)*(مسودة!$C$228:$C$257=$C$261)),ROW(مسودة!$C$228:$C$257)),ROW()-ROW(S262)+1)),مسودة!S229:'مسودة'!S$257)),0))</f>
        <v/>
      </c>
      <c r="T262" s="39" t="str">
        <f t="array" ref="T262">IF($C$261="","",IFERROR(MAX(IF((ROW(مسودة!$C$228:$C$257)=SMALL(IF((ROW(مسودة!$C$228:$C$257)*(مسودة!$C$228:$C$257=$C$261)),ROW(مسودة!$C$228:$C$257)),ROW()-ROW(T262)+1)),مسودة!T229:'مسودة'!T$257)),0))</f>
        <v/>
      </c>
      <c r="U262" s="39" t="str">
        <f t="array" ref="U262">IF($C$261="","",IFERROR(MAX(IF((ROW(مسودة!$C$228:$C$257)=SMALL(IF((ROW(مسودة!$C$228:$C$257)*(مسودة!$C$228:$C$257=$C$261)),ROW(مسودة!$C$228:$C$257)),ROW()-ROW(U262)+1)),مسودة!U229:'مسودة'!U$257)),0))</f>
        <v/>
      </c>
      <c r="V262" s="39" t="str">
        <f t="array" ref="V262">IF($C$261="","",IFERROR(MAX(IF((ROW(مسودة!$C$228:$C$257)=SMALL(IF((ROW(مسودة!$C$228:$C$257)*(مسودة!$C$228:$C$257=$C$261)),ROW(مسودة!$C$228:$C$257)),ROW()-ROW(V262)+1)),مسودة!V229:'مسودة'!V$257)),0))</f>
        <v/>
      </c>
      <c r="W262" s="39" t="str">
        <f t="array" ref="W262">IF($C$261="","",IFERROR(MAX(IF((ROW(مسودة!$C$228:$C$257)=SMALL(IF((ROW(مسودة!$C$228:$C$257)*(مسودة!$C$228:$C$257=$C$261)),ROW(مسودة!$C$228:$C$257)),ROW()-ROW(W262)+1)),مسودة!W229:'مسودة'!W$257)),0))</f>
        <v/>
      </c>
      <c r="X262" s="39" t="str">
        <f t="array" ref="X262">IF($C$261="","",IFERROR(MAX(IF((ROW(مسودة!$C$228:$C$257)=SMALL(IF((ROW(مسودة!$C$228:$C$257)*(مسودة!$C$228:$C$257=$C$261)),ROW(مسودة!$C$228:$C$257)),ROW()-ROW(X262)+1)),مسودة!X229:'مسودة'!X$257)),0))</f>
        <v/>
      </c>
      <c r="Y262" s="39" t="str">
        <f t="array" ref="Y262">IF($C$261="","",IFERROR(MAX(IF((ROW(مسودة!$C$228:$C$257)=SMALL(IF((ROW(مسودة!$C$228:$C$257)*(مسودة!$C$228:$C$257=$C$261)),ROW(مسودة!$C$228:$C$257)),ROW()-ROW(Y262)+1)),مسودة!Y229:'مسودة'!Y$257)),0))</f>
        <v/>
      </c>
      <c r="Z262" s="39" t="str">
        <f t="array" ref="Z262">IF($C$261="","",IFERROR(MAX(IF((ROW(مسودة!$C$228:$C$257)=SMALL(IF((ROW(مسودة!$C$228:$C$257)*(مسودة!$C$228:$C$257=$C$261)),ROW(مسودة!$C$228:$C$257)),ROW()-ROW(Z262)+1)),مسودة!Z229:'مسودة'!Z$257)),0))</f>
        <v/>
      </c>
      <c r="AA262" s="39" t="str">
        <f t="array" ref="AA262">IF($C$261="","",IFERROR(MAX(IF((ROW(مسودة!$C$228:$C$257)=SMALL(IF((ROW(مسودة!$C$228:$C$257)*(مسودة!$C$228:$C$257=$C$261)),ROW(مسودة!$C$228:$C$257)),ROW()-ROW(AA262)+1)),مسودة!AA229:'مسودة'!AA$257)),0))</f>
        <v/>
      </c>
      <c r="AB262" s="39" t="str">
        <f t="array" ref="AB262">IF($C$261="","",IFERROR(MAX(IF((ROW(مسودة!$C$228:$C$257)=SMALL(IF((ROW(مسودة!$C$228:$C$257)*(مسودة!$C$228:$C$257=$C$261)),ROW(مسودة!$C$228:$C$257)),ROW()-ROW(AB262)+1)),مسودة!AB229:'مسودة'!AB$257)),0))</f>
        <v/>
      </c>
      <c r="AC262" s="39" t="str">
        <f t="array" ref="AC262">IF($C$261="","",IFERROR(MAX(IF((ROW(مسودة!$C$228:$C$257)=SMALL(IF((ROW(مسودة!$C$228:$C$257)*(مسودة!$C$228:$C$257=$C$261)),ROW(مسودة!$C$228:$C$257)),ROW()-ROW(AC262)+1)),مسودة!AC229:'مسودة'!AC$257)),0))</f>
        <v/>
      </c>
      <c r="AD262" s="39" t="str">
        <f t="array" ref="AD262">IF($C$261="","",IFERROR(MAX(IF((ROW(مسودة!$C$228:$C$257)=SMALL(IF((ROW(مسودة!$C$228:$C$257)*(مسودة!$C$228:$C$257=$C$261)),ROW(مسودة!$C$228:$C$257)),ROW()-ROW(AD262)+1)),مسودة!AD229:'مسودة'!AD$257)),0))</f>
        <v/>
      </c>
      <c r="AE262" s="39" t="str">
        <f t="array" ref="AE262">IF($C$261="","",IFERROR(MAX(IF((ROW(مسودة!$C$228:$C$257)=SMALL(IF((ROW(مسودة!$C$228:$C$257)*(مسودة!$C$228:$C$257=$C$261)),ROW(مسودة!$C$228:$C$257)),ROW()-ROW(AE262)+1)),مسودة!AE229:'مسودة'!AE$257)),0))</f>
        <v/>
      </c>
      <c r="AF262" s="39" t="str">
        <f t="array" ref="AF262">IF($C$261="","",IFERROR(MAX(IF((ROW(مسودة!$C$228:$C$257)=SMALL(IF((ROW(مسودة!$C$228:$C$257)*(مسودة!$C$228:$C$257=$C$261)),ROW(مسودة!$C$228:$C$257)),ROW()-ROW(AF262)+1)),مسودة!AF229:'مسودة'!AF$257)),0))</f>
        <v/>
      </c>
      <c r="AG262" s="39" t="str">
        <f t="array" ref="AG262">IF($C$261="","",IFERROR(MAX(IF((ROW(مسودة!$C$228:$C$257)=SMALL(IF((ROW(مسودة!$C$228:$C$257)*(مسودة!$C$228:$C$257=$C$261)),ROW(مسودة!$C$228:$C$257)),ROW()-ROW(AG262)+1)),مسودة!AG229:'مسودة'!AG$257)),0))</f>
        <v/>
      </c>
      <c r="AH262" s="39" t="str">
        <f t="array" ref="AH262">IF($C$261="","",IFERROR(MAX(IF((ROW(مسودة!$C$228:$C$257)=SMALL(IF((ROW(مسودة!$C$228:$C$257)*(مسودة!$C$228:$C$257=$C$261)),ROW(مسودة!$C$228:$C$257)),ROW()-ROW(AH262)+1)),مسودة!AH229:'مسودة'!AH$257)),0))</f>
        <v/>
      </c>
      <c r="AI262" s="39" t="str">
        <f t="array" ref="AI262">IF($C$261="","",IFERROR(MAX(IF((ROW(مسودة!$C$228:$C$257)=SMALL(IF((ROW(مسودة!$C$228:$C$257)*(مسودة!$C$228:$C$257=$C$261)),ROW(مسودة!$C$228:$C$257)),ROW()-ROW(AI262)+1)),مسودة!AI229:'مسودة'!AI$257)),0))</f>
        <v/>
      </c>
      <c r="AJ262" s="39" t="str">
        <f t="array" ref="AJ262">IF($C$261="","",IFERROR(MAX(IF((ROW(مسودة!$C$228:$C$257)=SMALL(IF((ROW(مسودة!$C$228:$C$257)*(مسودة!$C$228:$C$257=$C$261)),ROW(مسودة!$C$228:$C$257)),ROW()-ROW(AJ262)+1)),مسودة!AJ229:'مسودة'!AJ$257)),0))</f>
        <v/>
      </c>
      <c r="AK262" s="39" t="str">
        <f t="array" ref="AK262">IF($C$261="","",IFERROR(MAX(IF((ROW(مسودة!$C$228:$C$257)=SMALL(IF((ROW(مسودة!$C$228:$C$257)*(مسودة!$C$228:$C$257=$C$261)),ROW(مسودة!$C$228:$C$257)),ROW()-ROW(AK262)+1)),مسودة!AK229:'مسودة'!AK$257)),0))</f>
        <v/>
      </c>
      <c r="AL262" s="39" t="str">
        <f t="array" ref="AL262">IF($C$261="","",IFERROR(MAX(IF((ROW(مسودة!$C$228:$C$257)=SMALL(IF((ROW(مسودة!$C$228:$C$257)*(مسودة!$C$228:$C$257=$C$261)),ROW(مسودة!$C$228:$C$257)),ROW()-ROW(AL262)+1)),مسودة!AL229:'مسودة'!AL$257)),0))</f>
        <v/>
      </c>
      <c r="AM262" s="39" t="str">
        <f t="array" ref="AM262">IF($C$261="","",IFERROR(MAX(IF((ROW(مسودة!$C$228:$C$257)=SMALL(IF((ROW(مسودة!$C$228:$C$257)*(مسودة!$C$228:$C$257=$C$261)),ROW(مسودة!$C$228:$C$257)),ROW()-ROW(AM262)+1)),مسودة!AM229:'مسودة'!AM$257)),0))</f>
        <v/>
      </c>
      <c r="AN262" s="54"/>
      <c r="AO262" s="54"/>
      <c r="AP262" s="56"/>
      <c r="AQ262" s="49"/>
      <c r="AR262" s="49"/>
      <c r="AS262" s="49"/>
      <c r="AT262" s="49"/>
      <c r="AU262" s="104"/>
    </row>
    <row r="263" spans="2:47" ht="28.5" customHeight="1" thickBot="1">
      <c r="B263" s="48"/>
      <c r="C263" s="93"/>
      <c r="D263" s="51"/>
      <c r="E263" s="51"/>
      <c r="F263" s="14" t="s">
        <v>32</v>
      </c>
      <c r="G263" s="39" t="str">
        <f t="array" ref="G263">IF($C$261="","",IFERROR(MAX(IF((ROW(مسودة!$C$228:$C$257)=SMALL(IF((ROW(مسودة!$C$228:$C$257)*(مسودة!$C$228:$C$257=$C$261)),ROW(مسودة!$C$228:$C$257)),ROW()-ROW(G263)+1)),مسودة!G230:'مسودة'!G$257)),0))</f>
        <v/>
      </c>
      <c r="H263" s="39" t="str">
        <f t="array" ref="H263">IF($C$261="","",IFERROR(MAX(IF((ROW(مسودة!$C$228:$C$257)=SMALL(IF((ROW(مسودة!$C$228:$C$257)*(مسودة!$C$228:$C$257=$C$261)),ROW(مسودة!$C$228:$C$257)),ROW()-ROW(H263)+1)),مسودة!H230:'مسودة'!H$257)),0))</f>
        <v/>
      </c>
      <c r="I263" s="39" t="str">
        <f t="array" ref="I263">IF($C$261="","",IFERROR(MAX(IF((ROW(مسودة!$C$228:$C$257)=SMALL(IF((ROW(مسودة!$C$228:$C$257)*(مسودة!$C$228:$C$257=$C$261)),ROW(مسودة!$C$228:$C$257)),ROW()-ROW(I263)+1)),مسودة!I230:'مسودة'!I$257)),0))</f>
        <v/>
      </c>
      <c r="J263" s="39" t="str">
        <f t="array" ref="J263">IF($C$261="","",IFERROR(MAX(IF((ROW(مسودة!$C$228:$C$257)=SMALL(IF((ROW(مسودة!$C$228:$C$257)*(مسودة!$C$228:$C$257=$C$261)),ROW(مسودة!$C$228:$C$257)),ROW()-ROW(J263)+1)),مسودة!J230:'مسودة'!J$257)),0))</f>
        <v/>
      </c>
      <c r="K263" s="39" t="str">
        <f t="array" ref="K263">IF($C$261="","",IFERROR(MAX(IF((ROW(مسودة!$C$228:$C$257)=SMALL(IF((ROW(مسودة!$C$228:$C$257)*(مسودة!$C$228:$C$257=$C$261)),ROW(مسودة!$C$228:$C$257)),ROW()-ROW(K263)+1)),مسودة!K230:'مسودة'!K$257)),0))</f>
        <v/>
      </c>
      <c r="L263" s="39" t="str">
        <f t="array" ref="L263">IF($C$261="","",IFERROR(MAX(IF((ROW(مسودة!$C$228:$C$257)=SMALL(IF((ROW(مسودة!$C$228:$C$257)*(مسودة!$C$228:$C$257=$C$261)),ROW(مسودة!$C$228:$C$257)),ROW()-ROW(L263)+1)),مسودة!L230:'مسودة'!L$257)),0))</f>
        <v/>
      </c>
      <c r="M263" s="39" t="str">
        <f t="array" ref="M263">IF($C$261="","",IFERROR(MAX(IF((ROW(مسودة!$C$228:$C$257)=SMALL(IF((ROW(مسودة!$C$228:$C$257)*(مسودة!$C$228:$C$257=$C$261)),ROW(مسودة!$C$228:$C$257)),ROW()-ROW(M263)+1)),مسودة!M230:'مسودة'!M$257)),0))</f>
        <v/>
      </c>
      <c r="N263" s="39" t="str">
        <f t="array" ref="N263">IF($C$261="","",IFERROR(MAX(IF((ROW(مسودة!$C$228:$C$257)=SMALL(IF((ROW(مسودة!$C$228:$C$257)*(مسودة!$C$228:$C$257=$C$261)),ROW(مسودة!$C$228:$C$257)),ROW()-ROW(N263)+1)),مسودة!N230:'مسودة'!N$257)),0))</f>
        <v/>
      </c>
      <c r="O263" s="39" t="str">
        <f t="array" ref="O263">IF($C$261="","",IFERROR(MAX(IF((ROW(مسودة!$C$228:$C$257)=SMALL(IF((ROW(مسودة!$C$228:$C$257)*(مسودة!$C$228:$C$257=$C$261)),ROW(مسودة!$C$228:$C$257)),ROW()-ROW(O263)+1)),مسودة!O230:'مسودة'!O$257)),0))</f>
        <v/>
      </c>
      <c r="P263" s="39" t="str">
        <f t="array" ref="P263">IF($C$261="","",IFERROR(MAX(IF((ROW(مسودة!$C$228:$C$257)=SMALL(IF((ROW(مسودة!$C$228:$C$257)*(مسودة!$C$228:$C$257=$C$261)),ROW(مسودة!$C$228:$C$257)),ROW()-ROW(P263)+1)),مسودة!P230:'مسودة'!P$257)),0))</f>
        <v/>
      </c>
      <c r="Q263" s="39" t="str">
        <f t="array" ref="Q263">IF($C$261="","",IFERROR(MAX(IF((ROW(مسودة!$C$228:$C$257)=SMALL(IF((ROW(مسودة!$C$228:$C$257)*(مسودة!$C$228:$C$257=$C$261)),ROW(مسودة!$C$228:$C$257)),ROW()-ROW(Q263)+1)),مسودة!Q230:'مسودة'!Q$257)),0))</f>
        <v/>
      </c>
      <c r="R263" s="39" t="str">
        <f t="array" ref="R263">IF($C$261="","",IFERROR(MAX(IF((ROW(مسودة!$C$228:$C$257)=SMALL(IF((ROW(مسودة!$C$228:$C$257)*(مسودة!$C$228:$C$257=$C$261)),ROW(مسودة!$C$228:$C$257)),ROW()-ROW(R263)+1)),مسودة!R230:'مسودة'!R$257)),0))</f>
        <v/>
      </c>
      <c r="S263" s="39" t="str">
        <f t="array" ref="S263">IF($C$261="","",IFERROR(MAX(IF((ROW(مسودة!$C$228:$C$257)=SMALL(IF((ROW(مسودة!$C$228:$C$257)*(مسودة!$C$228:$C$257=$C$261)),ROW(مسودة!$C$228:$C$257)),ROW()-ROW(S263)+1)),مسودة!S230:'مسودة'!S$257)),0))</f>
        <v/>
      </c>
      <c r="T263" s="39" t="str">
        <f t="array" ref="T263">IF($C$261="","",IFERROR(MAX(IF((ROW(مسودة!$C$228:$C$257)=SMALL(IF((ROW(مسودة!$C$228:$C$257)*(مسودة!$C$228:$C$257=$C$261)),ROW(مسودة!$C$228:$C$257)),ROW()-ROW(T263)+1)),مسودة!T230:'مسودة'!T$257)),0))</f>
        <v/>
      </c>
      <c r="U263" s="39" t="str">
        <f t="array" ref="U263">IF($C$261="","",IFERROR(MAX(IF((ROW(مسودة!$C$228:$C$257)=SMALL(IF((ROW(مسودة!$C$228:$C$257)*(مسودة!$C$228:$C$257=$C$261)),ROW(مسودة!$C$228:$C$257)),ROW()-ROW(U263)+1)),مسودة!U230:'مسودة'!U$257)),0))</f>
        <v/>
      </c>
      <c r="V263" s="39" t="str">
        <f t="array" ref="V263">IF($C$261="","",IFERROR(MAX(IF((ROW(مسودة!$C$228:$C$257)=SMALL(IF((ROW(مسودة!$C$228:$C$257)*(مسودة!$C$228:$C$257=$C$261)),ROW(مسودة!$C$228:$C$257)),ROW()-ROW(V263)+1)),مسودة!V230:'مسودة'!V$257)),0))</f>
        <v/>
      </c>
      <c r="W263" s="39" t="str">
        <f t="array" ref="W263">IF($C$261="","",IFERROR(MAX(IF((ROW(مسودة!$C$228:$C$257)=SMALL(IF((ROW(مسودة!$C$228:$C$257)*(مسودة!$C$228:$C$257=$C$261)),ROW(مسودة!$C$228:$C$257)),ROW()-ROW(W263)+1)),مسودة!W230:'مسودة'!W$257)),0))</f>
        <v/>
      </c>
      <c r="X263" s="39" t="str">
        <f t="array" ref="X263">IF($C$261="","",IFERROR(MAX(IF((ROW(مسودة!$C$228:$C$257)=SMALL(IF((ROW(مسودة!$C$228:$C$257)*(مسودة!$C$228:$C$257=$C$261)),ROW(مسودة!$C$228:$C$257)),ROW()-ROW(X263)+1)),مسودة!X230:'مسودة'!X$257)),0))</f>
        <v/>
      </c>
      <c r="Y263" s="39" t="str">
        <f t="array" ref="Y263">IF($C$261="","",IFERROR(MAX(IF((ROW(مسودة!$C$228:$C$257)=SMALL(IF((ROW(مسودة!$C$228:$C$257)*(مسودة!$C$228:$C$257=$C$261)),ROW(مسودة!$C$228:$C$257)),ROW()-ROW(Y263)+1)),مسودة!Y230:'مسودة'!Y$257)),0))</f>
        <v/>
      </c>
      <c r="Z263" s="39" t="str">
        <f t="array" ref="Z263">IF($C$261="","",IFERROR(MAX(IF((ROW(مسودة!$C$228:$C$257)=SMALL(IF((ROW(مسودة!$C$228:$C$257)*(مسودة!$C$228:$C$257=$C$261)),ROW(مسودة!$C$228:$C$257)),ROW()-ROW(Z263)+1)),مسودة!Z230:'مسودة'!Z$257)),0))</f>
        <v/>
      </c>
      <c r="AA263" s="39" t="str">
        <f t="array" ref="AA263">IF($C$261="","",IFERROR(MAX(IF((ROW(مسودة!$C$228:$C$257)=SMALL(IF((ROW(مسودة!$C$228:$C$257)*(مسودة!$C$228:$C$257=$C$261)),ROW(مسودة!$C$228:$C$257)),ROW()-ROW(AA263)+1)),مسودة!AA230:'مسودة'!AA$257)),0))</f>
        <v/>
      </c>
      <c r="AB263" s="39" t="str">
        <f t="array" ref="AB263">IF($C$261="","",IFERROR(MAX(IF((ROW(مسودة!$C$228:$C$257)=SMALL(IF((ROW(مسودة!$C$228:$C$257)*(مسودة!$C$228:$C$257=$C$261)),ROW(مسودة!$C$228:$C$257)),ROW()-ROW(AB263)+1)),مسودة!AB230:'مسودة'!AB$257)),0))</f>
        <v/>
      </c>
      <c r="AC263" s="39" t="str">
        <f t="array" ref="AC263">IF($C$261="","",IFERROR(MAX(IF((ROW(مسودة!$C$228:$C$257)=SMALL(IF((ROW(مسودة!$C$228:$C$257)*(مسودة!$C$228:$C$257=$C$261)),ROW(مسودة!$C$228:$C$257)),ROW()-ROW(AC263)+1)),مسودة!AC230:'مسودة'!AC$257)),0))</f>
        <v/>
      </c>
      <c r="AD263" s="39" t="str">
        <f t="array" ref="AD263">IF($C$261="","",IFERROR(MAX(IF((ROW(مسودة!$C$228:$C$257)=SMALL(IF((ROW(مسودة!$C$228:$C$257)*(مسودة!$C$228:$C$257=$C$261)),ROW(مسودة!$C$228:$C$257)),ROW()-ROW(AD263)+1)),مسودة!AD230:'مسودة'!AD$257)),0))</f>
        <v/>
      </c>
      <c r="AE263" s="39" t="str">
        <f t="array" ref="AE263">IF($C$261="","",IFERROR(MAX(IF((ROW(مسودة!$C$228:$C$257)=SMALL(IF((ROW(مسودة!$C$228:$C$257)*(مسودة!$C$228:$C$257=$C$261)),ROW(مسودة!$C$228:$C$257)),ROW()-ROW(AE263)+1)),مسودة!AE230:'مسودة'!AE$257)),0))</f>
        <v/>
      </c>
      <c r="AF263" s="39" t="str">
        <f t="array" ref="AF263">IF($C$261="","",IFERROR(MAX(IF((ROW(مسودة!$C$228:$C$257)=SMALL(IF((ROW(مسودة!$C$228:$C$257)*(مسودة!$C$228:$C$257=$C$261)),ROW(مسودة!$C$228:$C$257)),ROW()-ROW(AF263)+1)),مسودة!AF230:'مسودة'!AF$257)),0))</f>
        <v/>
      </c>
      <c r="AG263" s="39" t="str">
        <f t="array" ref="AG263">IF($C$261="","",IFERROR(MAX(IF((ROW(مسودة!$C$228:$C$257)=SMALL(IF((ROW(مسودة!$C$228:$C$257)*(مسودة!$C$228:$C$257=$C$261)),ROW(مسودة!$C$228:$C$257)),ROW()-ROW(AG263)+1)),مسودة!AG230:'مسودة'!AG$257)),0))</f>
        <v/>
      </c>
      <c r="AH263" s="39" t="str">
        <f t="array" ref="AH263">IF($C$261="","",IFERROR(MAX(IF((ROW(مسودة!$C$228:$C$257)=SMALL(IF((ROW(مسودة!$C$228:$C$257)*(مسودة!$C$228:$C$257=$C$261)),ROW(مسودة!$C$228:$C$257)),ROW()-ROW(AH263)+1)),مسودة!AH230:'مسودة'!AH$257)),0))</f>
        <v/>
      </c>
      <c r="AI263" s="39" t="str">
        <f t="array" ref="AI263">IF($C$261="","",IFERROR(MAX(IF((ROW(مسودة!$C$228:$C$257)=SMALL(IF((ROW(مسودة!$C$228:$C$257)*(مسودة!$C$228:$C$257=$C$261)),ROW(مسودة!$C$228:$C$257)),ROW()-ROW(AI263)+1)),مسودة!AI230:'مسودة'!AI$257)),0))</f>
        <v/>
      </c>
      <c r="AJ263" s="39" t="str">
        <f t="array" ref="AJ263">IF($C$261="","",IFERROR(MAX(IF((ROW(مسودة!$C$228:$C$257)=SMALL(IF((ROW(مسودة!$C$228:$C$257)*(مسودة!$C$228:$C$257=$C$261)),ROW(مسودة!$C$228:$C$257)),ROW()-ROW(AJ263)+1)),مسودة!AJ230:'مسودة'!AJ$257)),0))</f>
        <v/>
      </c>
      <c r="AK263" s="39" t="str">
        <f t="array" ref="AK263">IF($C$261="","",IFERROR(MAX(IF((ROW(مسودة!$C$228:$C$257)=SMALL(IF((ROW(مسودة!$C$228:$C$257)*(مسودة!$C$228:$C$257=$C$261)),ROW(مسودة!$C$228:$C$257)),ROW()-ROW(AK263)+1)),مسودة!AK230:'مسودة'!AK$257)),0))</f>
        <v/>
      </c>
      <c r="AL263" s="39" t="str">
        <f t="array" ref="AL263">IF($C$261="","",IFERROR(MAX(IF((ROW(مسودة!$C$228:$C$257)=SMALL(IF((ROW(مسودة!$C$228:$C$257)*(مسودة!$C$228:$C$257=$C$261)),ROW(مسودة!$C$228:$C$257)),ROW()-ROW(AL263)+1)),مسودة!AL230:'مسودة'!AL$257)),0))</f>
        <v/>
      </c>
      <c r="AM263" s="39" t="str">
        <f t="array" ref="AM263">IF($C$261="","",IFERROR(MAX(IF((ROW(مسودة!$C$228:$C$257)=SMALL(IF((ROW(مسودة!$C$228:$C$257)*(مسودة!$C$228:$C$257=$C$261)),ROW(مسودة!$C$228:$C$257)),ROW()-ROW(AM263)+1)),مسودة!AM230:'مسودة'!AM$257)),0))</f>
        <v/>
      </c>
      <c r="AN263" s="39" t="str">
        <f t="array" ref="AN263">IF($C$261="","",IFERROR(MAX(IF((ROW(مسودة!$C$228:$C$257)=SMALL(IF((ROW(مسودة!$C$228:$C$257)*(مسودة!$C$228:$C$257=$C$261)),ROW(مسودة!$C$228:$C$257)),ROW()-ROW(AN263)+1)),مسودة!AN230:AN$257)),0))</f>
        <v/>
      </c>
      <c r="AO263" s="39" t="str">
        <f t="array" ref="AO263">IF($C$261="","",IFERROR(MAX(IF((ROW(مسودة!$C$228:$C$257)=SMALL(IF((ROW(مسودة!$C$228:$C$257)*(مسودة!$C$228:$C$257=$C$261)),ROW(مسودة!$C$228:$C$257)),ROW()-ROW(AO263)+1)),مسودة!AO230:AO$257)),0))</f>
        <v/>
      </c>
      <c r="AP263" s="39" t="str">
        <f>IF(AO263&lt;50,"   ",IF(AO263&lt;65,"مقبول",IF(AO263&lt;75,"جيد",IF(AO263&lt;85,"جيدجداً",IF(AO263&lt;=100,"ممتاز","")))))</f>
        <v/>
      </c>
      <c r="AQ263" s="57"/>
      <c r="AR263" s="57"/>
      <c r="AS263" s="57"/>
      <c r="AT263" s="57"/>
      <c r="AU263" s="105"/>
    </row>
    <row r="268" spans="2:47" ht="26.25">
      <c r="C268" s="16"/>
      <c r="D268" s="17" t="s">
        <v>33</v>
      </c>
      <c r="E268" s="17"/>
      <c r="F268" s="17"/>
      <c r="G268" s="17"/>
      <c r="H268" s="17"/>
      <c r="I268" s="17"/>
      <c r="J268" s="16"/>
      <c r="K268" s="16"/>
      <c r="L268" s="16"/>
      <c r="M268" s="18" t="s">
        <v>34</v>
      </c>
      <c r="N268" s="18" t="s">
        <v>35</v>
      </c>
      <c r="O268" s="18"/>
      <c r="P268" s="18"/>
      <c r="Q268" s="18"/>
      <c r="R268" s="18"/>
      <c r="S268" s="18"/>
      <c r="T268" s="18"/>
      <c r="U268" s="18"/>
      <c r="V268" s="18"/>
      <c r="W268" s="19"/>
      <c r="X268" s="19"/>
      <c r="Y268" s="19"/>
    </row>
    <row r="269" spans="2:47" ht="26.25">
      <c r="C269" s="19"/>
      <c r="D269" s="20" t="s">
        <v>36</v>
      </c>
      <c r="E269" s="18" t="s">
        <v>37</v>
      </c>
      <c r="F269" s="18"/>
      <c r="G269" s="18"/>
      <c r="H269" s="18"/>
      <c r="I269" s="18"/>
      <c r="J269" s="19"/>
      <c r="K269" s="19"/>
      <c r="L269" s="19"/>
      <c r="M269" s="18" t="s">
        <v>34</v>
      </c>
      <c r="N269" s="18" t="s">
        <v>38</v>
      </c>
      <c r="O269" s="18"/>
      <c r="P269" s="18"/>
      <c r="Q269" s="18"/>
      <c r="R269" s="18"/>
      <c r="S269" s="18"/>
      <c r="T269" s="18"/>
      <c r="U269" s="18"/>
      <c r="V269" s="18"/>
      <c r="W269" s="19"/>
      <c r="X269" s="19"/>
      <c r="Y269" s="19"/>
    </row>
    <row r="271" spans="2:47" ht="60">
      <c r="B271" s="96"/>
      <c r="C271" s="96"/>
      <c r="D271" s="96"/>
      <c r="E271" s="96"/>
      <c r="F271" s="80" t="s">
        <v>0</v>
      </c>
      <c r="G271" s="80"/>
      <c r="H271" s="80"/>
      <c r="I271" s="80"/>
      <c r="J271" s="80"/>
      <c r="K271" s="80"/>
      <c r="L271" s="80"/>
      <c r="M271" s="80"/>
      <c r="N271" s="80"/>
      <c r="O271" s="80"/>
      <c r="P271" s="80"/>
      <c r="Q271" s="80"/>
      <c r="R271" s="80"/>
      <c r="S271" s="80"/>
      <c r="T271" s="80"/>
      <c r="U271" s="80"/>
      <c r="V271" s="80"/>
      <c r="W271" s="80"/>
      <c r="X271" s="80"/>
      <c r="Y271" s="80"/>
      <c r="Z271" s="80"/>
      <c r="AA271" s="80"/>
      <c r="AB271" s="80"/>
      <c r="AC271" s="80"/>
      <c r="AD271" s="80"/>
      <c r="AE271" s="80"/>
      <c r="AF271" s="1"/>
      <c r="AG271" s="1"/>
      <c r="AH271" s="1"/>
      <c r="AI271" s="1"/>
      <c r="AJ271" s="1"/>
      <c r="AK271" s="1"/>
      <c r="AL271" s="1"/>
      <c r="AM271" s="1"/>
      <c r="AN271" s="1"/>
      <c r="AO271" s="1"/>
      <c r="AP271" s="1"/>
      <c r="AQ271" s="1"/>
      <c r="AR271" s="1"/>
      <c r="AS271" s="1"/>
      <c r="AT271" s="2"/>
      <c r="AU271" s="2"/>
    </row>
    <row r="272" spans="2:47" ht="35.25">
      <c r="B272" s="4" t="s">
        <v>1</v>
      </c>
      <c r="C272" s="97"/>
      <c r="D272" s="97"/>
      <c r="E272" s="3"/>
      <c r="F272" s="3"/>
      <c r="G272" s="3"/>
      <c r="H272" s="2"/>
      <c r="I272" s="2"/>
      <c r="J272" s="2"/>
      <c r="K272" s="2"/>
      <c r="L272" s="2"/>
      <c r="M272" s="2"/>
      <c r="N272" s="2"/>
      <c r="O272" s="3"/>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6"/>
      <c r="AO272" s="6"/>
      <c r="AP272" s="1"/>
      <c r="AQ272" s="5"/>
      <c r="AR272" s="5"/>
      <c r="AS272" s="5"/>
      <c r="AT272" s="5"/>
      <c r="AU272" s="2"/>
    </row>
    <row r="273" spans="2:47" ht="15.75" thickBot="1">
      <c r="AR273" s="7"/>
    </row>
    <row r="274" spans="2:47" ht="36.75" customHeight="1" thickTop="1" thickBot="1">
      <c r="B274" s="81" t="s">
        <v>2</v>
      </c>
      <c r="C274" s="84" t="s">
        <v>3</v>
      </c>
      <c r="D274" s="87" t="s">
        <v>4</v>
      </c>
      <c r="E274" s="90" t="s">
        <v>5</v>
      </c>
      <c r="F274" s="24" t="s">
        <v>6</v>
      </c>
      <c r="G274" s="63" t="s">
        <v>7</v>
      </c>
      <c r="H274" s="64"/>
      <c r="I274" s="65"/>
      <c r="J274" s="63" t="s">
        <v>8</v>
      </c>
      <c r="K274" s="64"/>
      <c r="L274" s="65"/>
      <c r="M274" s="63" t="s">
        <v>9</v>
      </c>
      <c r="N274" s="64"/>
      <c r="O274" s="65"/>
      <c r="P274" s="63" t="s">
        <v>10</v>
      </c>
      <c r="Q274" s="64"/>
      <c r="R274" s="65"/>
      <c r="S274" s="63" t="s">
        <v>11</v>
      </c>
      <c r="T274" s="64"/>
      <c r="U274" s="65"/>
      <c r="V274" s="63" t="s">
        <v>12</v>
      </c>
      <c r="W274" s="64"/>
      <c r="X274" s="65"/>
      <c r="Y274" s="63" t="s">
        <v>13</v>
      </c>
      <c r="Z274" s="64"/>
      <c r="AA274" s="65"/>
      <c r="AB274" s="63" t="s">
        <v>14</v>
      </c>
      <c r="AC274" s="64"/>
      <c r="AD274" s="65"/>
      <c r="AE274" s="63" t="s">
        <v>15</v>
      </c>
      <c r="AF274" s="64"/>
      <c r="AG274" s="65"/>
      <c r="AH274" s="63" t="s">
        <v>16</v>
      </c>
      <c r="AI274" s="64"/>
      <c r="AJ274" s="65"/>
      <c r="AK274" s="63" t="s">
        <v>17</v>
      </c>
      <c r="AL274" s="64"/>
      <c r="AM274" s="65"/>
      <c r="AN274" s="66" t="s">
        <v>18</v>
      </c>
      <c r="AO274" s="66" t="s">
        <v>19</v>
      </c>
      <c r="AP274" s="66" t="s">
        <v>20</v>
      </c>
      <c r="AQ274" s="69" t="s">
        <v>21</v>
      </c>
      <c r="AR274" s="70"/>
      <c r="AS274" s="69" t="s">
        <v>22</v>
      </c>
      <c r="AT274" s="70"/>
      <c r="AU274" s="73" t="s">
        <v>23</v>
      </c>
    </row>
    <row r="275" spans="2:47" ht="187.5" customHeight="1" thickBot="1">
      <c r="B275" s="82"/>
      <c r="C275" s="85"/>
      <c r="D275" s="88"/>
      <c r="E275" s="91"/>
      <c r="F275" s="8" t="s">
        <v>24</v>
      </c>
      <c r="G275" s="8" t="s">
        <v>25</v>
      </c>
      <c r="H275" s="8" t="s">
        <v>26</v>
      </c>
      <c r="I275" s="8" t="s">
        <v>27</v>
      </c>
      <c r="J275" s="8" t="s">
        <v>25</v>
      </c>
      <c r="K275" s="8" t="s">
        <v>26</v>
      </c>
      <c r="L275" s="8" t="s">
        <v>27</v>
      </c>
      <c r="M275" s="8" t="s">
        <v>25</v>
      </c>
      <c r="N275" s="8" t="s">
        <v>26</v>
      </c>
      <c r="O275" s="8" t="s">
        <v>27</v>
      </c>
      <c r="P275" s="8" t="s">
        <v>25</v>
      </c>
      <c r="Q275" s="8" t="s">
        <v>26</v>
      </c>
      <c r="R275" s="8" t="s">
        <v>27</v>
      </c>
      <c r="S275" s="8" t="s">
        <v>25</v>
      </c>
      <c r="T275" s="8" t="s">
        <v>26</v>
      </c>
      <c r="U275" s="8" t="s">
        <v>27</v>
      </c>
      <c r="V275" s="8" t="s">
        <v>25</v>
      </c>
      <c r="W275" s="8" t="s">
        <v>26</v>
      </c>
      <c r="X275" s="8" t="s">
        <v>27</v>
      </c>
      <c r="Y275" s="8" t="s">
        <v>25</v>
      </c>
      <c r="Z275" s="8" t="s">
        <v>26</v>
      </c>
      <c r="AA275" s="8" t="s">
        <v>27</v>
      </c>
      <c r="AB275" s="8" t="s">
        <v>25</v>
      </c>
      <c r="AC275" s="8" t="s">
        <v>26</v>
      </c>
      <c r="AD275" s="8" t="s">
        <v>27</v>
      </c>
      <c r="AE275" s="8" t="s">
        <v>25</v>
      </c>
      <c r="AF275" s="8" t="s">
        <v>26</v>
      </c>
      <c r="AG275" s="8" t="s">
        <v>27</v>
      </c>
      <c r="AH275" s="8" t="s">
        <v>25</v>
      </c>
      <c r="AI275" s="8" t="s">
        <v>26</v>
      </c>
      <c r="AJ275" s="8" t="s">
        <v>27</v>
      </c>
      <c r="AK275" s="8" t="s">
        <v>25</v>
      </c>
      <c r="AL275" s="8" t="s">
        <v>26</v>
      </c>
      <c r="AM275" s="8" t="s">
        <v>27</v>
      </c>
      <c r="AN275" s="67"/>
      <c r="AO275" s="67"/>
      <c r="AP275" s="67"/>
      <c r="AQ275" s="71"/>
      <c r="AR275" s="72"/>
      <c r="AS275" s="71"/>
      <c r="AT275" s="72"/>
      <c r="AU275" s="74"/>
    </row>
    <row r="276" spans="2:47" ht="28.5" customHeight="1" thickBot="1">
      <c r="B276" s="82"/>
      <c r="C276" s="85"/>
      <c r="D276" s="88"/>
      <c r="E276" s="91"/>
      <c r="F276" s="25" t="s">
        <v>28</v>
      </c>
      <c r="G276" s="9">
        <v>30</v>
      </c>
      <c r="H276" s="9">
        <v>56</v>
      </c>
      <c r="I276" s="9">
        <v>100</v>
      </c>
      <c r="J276" s="9">
        <v>30</v>
      </c>
      <c r="K276" s="9">
        <v>56</v>
      </c>
      <c r="L276" s="9">
        <v>100</v>
      </c>
      <c r="M276" s="9">
        <v>30</v>
      </c>
      <c r="N276" s="9">
        <v>56</v>
      </c>
      <c r="O276" s="9">
        <v>100</v>
      </c>
      <c r="P276" s="9">
        <v>24</v>
      </c>
      <c r="Q276" s="9">
        <v>29</v>
      </c>
      <c r="R276" s="9">
        <v>60</v>
      </c>
      <c r="S276" s="9">
        <v>24</v>
      </c>
      <c r="T276" s="9">
        <v>29</v>
      </c>
      <c r="U276" s="9">
        <v>60</v>
      </c>
      <c r="V276" s="9">
        <v>24</v>
      </c>
      <c r="W276" s="9">
        <v>29</v>
      </c>
      <c r="X276" s="9">
        <v>60</v>
      </c>
      <c r="Y276" s="9">
        <v>12</v>
      </c>
      <c r="Z276" s="9">
        <v>22</v>
      </c>
      <c r="AA276" s="9">
        <v>40</v>
      </c>
      <c r="AB276" s="9">
        <v>16</v>
      </c>
      <c r="AC276" s="9">
        <v>19</v>
      </c>
      <c r="AD276" s="9">
        <v>40</v>
      </c>
      <c r="AE276" s="9">
        <v>12</v>
      </c>
      <c r="AF276" s="9">
        <v>22</v>
      </c>
      <c r="AG276" s="9">
        <v>40</v>
      </c>
      <c r="AH276" s="9">
        <v>12</v>
      </c>
      <c r="AI276" s="9">
        <v>22</v>
      </c>
      <c r="AJ276" s="9">
        <v>40</v>
      </c>
      <c r="AK276" s="9">
        <v>6</v>
      </c>
      <c r="AL276" s="9">
        <v>11</v>
      </c>
      <c r="AM276" s="9">
        <v>20</v>
      </c>
      <c r="AN276" s="67"/>
      <c r="AO276" s="67"/>
      <c r="AP276" s="67"/>
      <c r="AQ276" s="76" t="s">
        <v>20</v>
      </c>
      <c r="AR276" s="77"/>
      <c r="AS276" s="78" t="s">
        <v>20</v>
      </c>
      <c r="AT276" s="79"/>
      <c r="AU276" s="75"/>
    </row>
    <row r="277" spans="2:47" ht="28.5" customHeight="1" thickBot="1">
      <c r="B277" s="83"/>
      <c r="C277" s="86"/>
      <c r="D277" s="89"/>
      <c r="E277" s="92"/>
      <c r="F277" s="25" t="s">
        <v>29</v>
      </c>
      <c r="G277" s="9">
        <v>60</v>
      </c>
      <c r="H277" s="9">
        <v>140</v>
      </c>
      <c r="I277" s="9">
        <v>200</v>
      </c>
      <c r="J277" s="9">
        <v>60</v>
      </c>
      <c r="K277" s="9">
        <v>140</v>
      </c>
      <c r="L277" s="9">
        <v>200</v>
      </c>
      <c r="M277" s="9">
        <v>60</v>
      </c>
      <c r="N277" s="9">
        <v>140</v>
      </c>
      <c r="O277" s="9">
        <v>200</v>
      </c>
      <c r="P277" s="9">
        <v>48</v>
      </c>
      <c r="Q277" s="9">
        <v>72</v>
      </c>
      <c r="R277" s="9">
        <v>120</v>
      </c>
      <c r="S277" s="9">
        <v>48</v>
      </c>
      <c r="T277" s="9">
        <v>72</v>
      </c>
      <c r="U277" s="9">
        <v>120</v>
      </c>
      <c r="V277" s="9">
        <v>48</v>
      </c>
      <c r="W277" s="9">
        <v>72</v>
      </c>
      <c r="X277" s="9">
        <v>120</v>
      </c>
      <c r="Y277" s="9">
        <v>24</v>
      </c>
      <c r="Z277" s="9">
        <v>56</v>
      </c>
      <c r="AA277" s="9">
        <v>80</v>
      </c>
      <c r="AB277" s="9">
        <v>32</v>
      </c>
      <c r="AC277" s="9">
        <v>48</v>
      </c>
      <c r="AD277" s="9">
        <v>80</v>
      </c>
      <c r="AE277" s="9">
        <v>24</v>
      </c>
      <c r="AF277" s="9">
        <v>56</v>
      </c>
      <c r="AG277" s="9">
        <v>80</v>
      </c>
      <c r="AH277" s="9">
        <v>24</v>
      </c>
      <c r="AI277" s="9">
        <v>56</v>
      </c>
      <c r="AJ277" s="9">
        <v>80</v>
      </c>
      <c r="AK277" s="9">
        <v>12</v>
      </c>
      <c r="AL277" s="9">
        <v>28</v>
      </c>
      <c r="AM277" s="9">
        <v>40</v>
      </c>
      <c r="AN277" s="68"/>
      <c r="AO277" s="68"/>
      <c r="AP277" s="68"/>
      <c r="AQ277" s="78"/>
      <c r="AR277" s="79"/>
      <c r="AS277" s="78"/>
      <c r="AT277" s="79"/>
      <c r="AU277" s="75"/>
    </row>
    <row r="278" spans="2:47" ht="28.5" customHeight="1" thickBot="1">
      <c r="B278" s="48">
        <f>B261+1</f>
        <v>61</v>
      </c>
      <c r="C278" s="98">
        <f t="array" ref="C278">IF(ISERROR(INDEX(مسودة!$C$272:$AV$301,SMALL(IF((مسودة!$AU$272:$AU$301="راسب"),ROW(مسودة!$C$272:$AV$301)-MIN(ROW(مسودة!$C$272:$AV$301))+1,""),ROW(A1)),COLUMN(A1))),"",INDEX(مسودة!$C$272:$AV$301,SMALL(IF((مسودة!$AU$272:$AU$301="راسب"),ROW(مسودة!$C$272:$AV$301)-MIN(ROW(مسودة!$C$272:$AV$301))+1,""),ROW(A1)),COLUMN(A1)))</f>
        <v>670</v>
      </c>
      <c r="D278" s="95" t="str">
        <f>IF(C278&lt;&gt;"",VLOOKUP(C278,مسودة!$C$272:$D$301,2,0),"")</f>
        <v>ابراهيم  سعيد</v>
      </c>
      <c r="E278" s="95">
        <f>IF(C278&lt;&gt;"",VLOOKUP(C278,مسودة!$C$272:$E$301,3,0),"")</f>
        <v>272</v>
      </c>
      <c r="F278" s="11" t="s">
        <v>30</v>
      </c>
      <c r="G278" s="39">
        <f t="array" ref="G278">IF($C$278="","",IFERROR(MAX(IF((ROW(مسودة!$C$272:$C$301)=SMALL(IF((ROW(مسودة!$C$272:$C$301)*(مسودة!$C$272:$C$301=$C$278)),ROW(مسودة!$C$272:$C$301)),ROW()-ROW(G278)+1)),مسودة!G272:'مسودة'!G$301)),0))</f>
        <v>10</v>
      </c>
      <c r="H278" s="39">
        <f t="array" ref="H278">IF($C$278="","",IFERROR(MAX(IF((ROW(مسودة!$C$272:$C$301)=SMALL(IF((ROW(مسودة!$C$272:$C$301)*(مسودة!$C$272:$C$301=$C$278)),ROW(مسودة!$C$272:$C$301)),ROW()-ROW(H278)+1)),مسودة!H272:'مسودة'!H$301)),0))</f>
        <v>52</v>
      </c>
      <c r="I278" s="39">
        <f t="array" ref="I278">IF($C$278="","",IFERROR(MAX(IF((ROW(مسودة!$C$272:$C$301)=SMALL(IF((ROW(مسودة!$C$272:$C$301)*(مسودة!$C$272:$C$301=$C$278)),ROW(مسودة!$C$272:$C$301)),ROW()-ROW(I278)+1)),مسودة!I272:'مسودة'!I$301)),0))</f>
        <v>62</v>
      </c>
      <c r="J278" s="39">
        <f t="array" ref="J278">IF($C$278="","",IFERROR(MAX(IF((ROW(مسودة!$C$272:$C$301)=SMALL(IF((ROW(مسودة!$C$272:$C$301)*(مسودة!$C$272:$C$301=$C$278)),ROW(مسودة!$C$272:$C$301)),ROW()-ROW(J278)+1)),مسودة!J272:'مسودة'!J$301)),0))</f>
        <v>11</v>
      </c>
      <c r="K278" s="39">
        <f t="array" ref="K278">IF($C$278="","",IFERROR(MAX(IF((ROW(مسودة!$C$272:$C$301)=SMALL(IF((ROW(مسودة!$C$272:$C$301)*(مسودة!$C$272:$C$301=$C$278)),ROW(مسودة!$C$272:$C$301)),ROW()-ROW(K278)+1)),مسودة!K272:'مسودة'!K$301)),0))</f>
        <v>23</v>
      </c>
      <c r="L278" s="39">
        <f t="array" ref="L278">IF($C$278="","",IFERROR(MAX(IF((ROW(مسودة!$C$272:$C$301)=SMALL(IF((ROW(مسودة!$C$272:$C$301)*(مسودة!$C$272:$C$301=$C$278)),ROW(مسودة!$C$272:$C$301)),ROW()-ROW(L278)+1)),مسودة!L272:'مسودة'!L$301)),0))</f>
        <v>34</v>
      </c>
      <c r="M278" s="39">
        <f t="array" ref="M278">IF($C$278="","",IFERROR(MAX(IF((ROW(مسودة!$C$272:$C$301)=SMALL(IF((ROW(مسودة!$C$272:$C$301)*(مسودة!$C$272:$C$301=$C$278)),ROW(مسودة!$C$272:$C$301)),ROW()-ROW(M278)+1)),مسودة!M272:'مسودة'!M$301)),0))</f>
        <v>10</v>
      </c>
      <c r="N278" s="39">
        <f t="array" ref="N278">IF($C$278="","",IFERROR(MAX(IF((ROW(مسودة!$C$272:$C$301)=SMALL(IF((ROW(مسودة!$C$272:$C$301)*(مسودة!$C$272:$C$301=$C$278)),ROW(مسودة!$C$272:$C$301)),ROW()-ROW(N278)+1)),مسودة!N272:'مسودة'!N$301)),0))</f>
        <v>18</v>
      </c>
      <c r="O278" s="39">
        <f t="array" ref="O278">IF($C$278="","",IFERROR(MAX(IF((ROW(مسودة!$C$272:$C$301)=SMALL(IF((ROW(مسودة!$C$272:$C$301)*(مسودة!$C$272:$C$301=$C$278)),ROW(مسودة!$C$272:$C$301)),ROW()-ROW(O278)+1)),مسودة!O272:'مسودة'!O$301)),0))</f>
        <v>28</v>
      </c>
      <c r="P278" s="39">
        <f t="array" ref="P278">IF($C$278="","",IFERROR(MAX(IF((ROW(مسودة!$C$272:$C$301)=SMALL(IF((ROW(مسودة!$C$272:$C$301)*(مسودة!$C$272:$C$301=$C$278)),ROW(مسودة!$C$272:$C$301)),ROW()-ROW(P278)+1)),مسودة!P272:'مسودة'!P$301)),0))</f>
        <v>10</v>
      </c>
      <c r="Q278" s="39">
        <f t="array" ref="Q278">IF($C$278="","",IFERROR(MAX(IF((ROW(مسودة!$C$272:$C$301)=SMALL(IF((ROW(مسودة!$C$272:$C$301)*(مسودة!$C$272:$C$301=$C$278)),ROW(مسودة!$C$272:$C$301)),ROW()-ROW(Q278)+1)),مسودة!Q272:'مسودة'!Q$301)),0))</f>
        <v>22</v>
      </c>
      <c r="R278" s="39">
        <f t="array" ref="R278">IF($C$278="","",IFERROR(MAX(IF((ROW(مسودة!$C$272:$C$301)=SMALL(IF((ROW(مسودة!$C$272:$C$301)*(مسودة!$C$272:$C$301=$C$278)),ROW(مسودة!$C$272:$C$301)),ROW()-ROW(R278)+1)),مسودة!R272:'مسودة'!R$301)),0))</f>
        <v>32</v>
      </c>
      <c r="S278" s="39">
        <f t="array" ref="S278">IF($C$278="","",IFERROR(MAX(IF((ROW(مسودة!$C$272:$C$301)=SMALL(IF((ROW(مسودة!$C$272:$C$301)*(مسودة!$C$272:$C$301=$C$278)),ROW(مسودة!$C$272:$C$301)),ROW()-ROW(S278)+1)),مسودة!S272:'مسودة'!S$301)),0))</f>
        <v>12</v>
      </c>
      <c r="T278" s="39">
        <f t="array" ref="T278">IF($C$278="","",IFERROR(MAX(IF((ROW(مسودة!$C$272:$C$301)=SMALL(IF((ROW(مسودة!$C$272:$C$301)*(مسودة!$C$272:$C$301=$C$278)),ROW(مسودة!$C$272:$C$301)),ROW()-ROW(T278)+1)),مسودة!T272:'مسودة'!T$301)),0))</f>
        <v>5</v>
      </c>
      <c r="U278" s="39">
        <f t="array" ref="U278">IF($C$278="","",IFERROR(MAX(IF((ROW(مسودة!$C$272:$C$301)=SMALL(IF((ROW(مسودة!$C$272:$C$301)*(مسودة!$C$272:$C$301=$C$278)),ROW(مسودة!$C$272:$C$301)),ROW()-ROW(U278)+1)),مسودة!U272:'مسودة'!U$301)),0))</f>
        <v>17</v>
      </c>
      <c r="V278" s="39">
        <f t="array" ref="V278">IF($C$278="","",IFERROR(MAX(IF((ROW(مسودة!$C$272:$C$301)=SMALL(IF((ROW(مسودة!$C$272:$C$301)*(مسودة!$C$272:$C$301=$C$278)),ROW(مسودة!$C$272:$C$301)),ROW()-ROW(V278)+1)),مسودة!V272:'مسودة'!V$301)),0))</f>
        <v>17</v>
      </c>
      <c r="W278" s="39">
        <f t="array" ref="W278">IF($C$278="","",IFERROR(MAX(IF((ROW(مسودة!$C$272:$C$301)=SMALL(IF((ROW(مسودة!$C$272:$C$301)*(مسودة!$C$272:$C$301=$C$278)),ROW(مسودة!$C$272:$C$301)),ROW()-ROW(W278)+1)),مسودة!W272:'مسودة'!W$301)),0))</f>
        <v>6</v>
      </c>
      <c r="X278" s="39">
        <f t="array" ref="X278">IF($C$278="","",IFERROR(MAX(IF((ROW(مسودة!$C$272:$C$301)=SMALL(IF((ROW(مسودة!$C$272:$C$301)*(مسودة!$C$272:$C$301=$C$278)),ROW(مسودة!$C$272:$C$301)),ROW()-ROW(X278)+1)),مسودة!X272:'مسودة'!X$301)),0))</f>
        <v>23</v>
      </c>
      <c r="Y278" s="39">
        <f t="array" ref="Y278">IF($C$278="","",IFERROR(MAX(IF((ROW(مسودة!$C$272:$C$301)=SMALL(IF((ROW(مسودة!$C$272:$C$301)*(مسودة!$C$272:$C$301=$C$278)),ROW(مسودة!$C$272:$C$301)),ROW()-ROW(Y278)+1)),مسودة!Y272:'مسودة'!Y$301)),0))</f>
        <v>7</v>
      </c>
      <c r="Z278" s="39">
        <f t="array" ref="Z278">IF($C$278="","",IFERROR(MAX(IF((ROW(مسودة!$C$272:$C$301)=SMALL(IF((ROW(مسودة!$C$272:$C$301)*(مسودة!$C$272:$C$301=$C$278)),ROW(مسودة!$C$272:$C$301)),ROW()-ROW(Z278)+1)),مسودة!Z272:'مسودة'!Z$301)),0))</f>
        <v>22</v>
      </c>
      <c r="AA278" s="39">
        <f t="array" ref="AA278">IF($C$278="","",IFERROR(MAX(IF((ROW(مسودة!$C$272:$C$301)=SMALL(IF((ROW(مسودة!$C$272:$C$301)*(مسودة!$C$272:$C$301=$C$278)),ROW(مسودة!$C$272:$C$301)),ROW()-ROW(AA278)+1)),مسودة!AA272:'مسودة'!AA$301)),0))</f>
        <v>29</v>
      </c>
      <c r="AB278" s="39">
        <f t="array" ref="AB278">IF($C$278="","",IFERROR(MAX(IF((ROW(مسودة!$C$272:$C$301)=SMALL(IF((ROW(مسودة!$C$272:$C$301)*(مسودة!$C$272:$C$301=$C$278)),ROW(مسودة!$C$272:$C$301)),ROW()-ROW(AB278)+1)),مسودة!AB272:'مسودة'!AB$301)),0))</f>
        <v>13</v>
      </c>
      <c r="AC278" s="39">
        <f t="array" ref="AC278">IF($C$278="","",IFERROR(MAX(IF((ROW(مسودة!$C$272:$C$301)=SMALL(IF((ROW(مسودة!$C$272:$C$301)*(مسودة!$C$272:$C$301=$C$278)),ROW(مسودة!$C$272:$C$301)),ROW()-ROW(AC278)+1)),مسودة!AC272:'مسودة'!AC$301)),0))</f>
        <v>12</v>
      </c>
      <c r="AD278" s="39">
        <f t="array" ref="AD278">IF($C$278="","",IFERROR(MAX(IF((ROW(مسودة!$C$272:$C$301)=SMALL(IF((ROW(مسودة!$C$272:$C$301)*(مسودة!$C$272:$C$301=$C$278)),ROW(مسودة!$C$272:$C$301)),ROW()-ROW(AD278)+1)),مسودة!AD272:'مسودة'!AD$301)),0))</f>
        <v>25</v>
      </c>
      <c r="AE278" s="39">
        <f t="array" ref="AE278">IF($C$278="","",IFERROR(MAX(IF((ROW(مسودة!$C$272:$C$301)=SMALL(IF((ROW(مسودة!$C$272:$C$301)*(مسودة!$C$272:$C$301=$C$278)),ROW(مسودة!$C$272:$C$301)),ROW()-ROW(AE278)+1)),مسودة!AE272:'مسودة'!AE$301)),0))</f>
        <v>9</v>
      </c>
      <c r="AF278" s="39">
        <f t="array" ref="AF278">IF($C$278="","",IFERROR(MAX(IF((ROW(مسودة!$C$272:$C$301)=SMALL(IF((ROW(مسودة!$C$272:$C$301)*(مسودة!$C$272:$C$301=$C$278)),ROW(مسودة!$C$272:$C$301)),ROW()-ROW(AF278)+1)),مسودة!AF272:'مسودة'!AF$301)),0))</f>
        <v>10</v>
      </c>
      <c r="AG278" s="39">
        <f t="array" ref="AG278">IF($C$278="","",IFERROR(MAX(IF((ROW(مسودة!$C$272:$C$301)=SMALL(IF((ROW(مسودة!$C$272:$C$301)*(مسودة!$C$272:$C$301=$C$278)),ROW(مسودة!$C$272:$C$301)),ROW()-ROW(AG278)+1)),مسودة!AG272:'مسودة'!AG$301)),0))</f>
        <v>19</v>
      </c>
      <c r="AH278" s="39">
        <f t="array" ref="AH278">IF($C$278="","",IFERROR(MAX(IF((ROW(مسودة!$C$272:$C$301)=SMALL(IF((ROW(مسودة!$C$272:$C$301)*(مسودة!$C$272:$C$301=$C$278)),ROW(مسودة!$C$272:$C$301)),ROW()-ROW(AH278)+1)),مسودة!AH272:'مسودة'!AH$301)),0))</f>
        <v>4</v>
      </c>
      <c r="AI278" s="39">
        <f t="array" ref="AI278">IF($C$278="","",IFERROR(MAX(IF((ROW(مسودة!$C$272:$C$301)=SMALL(IF((ROW(مسودة!$C$272:$C$301)*(مسودة!$C$272:$C$301=$C$278)),ROW(مسودة!$C$272:$C$301)),ROW()-ROW(AI278)+1)),مسودة!AI272:'مسودة'!AI$301)),0))</f>
        <v>5</v>
      </c>
      <c r="AJ278" s="39">
        <f t="array" ref="AJ278">IF($C$278="","",IFERROR(MAX(IF((ROW(مسودة!$C$272:$C$301)=SMALL(IF((ROW(مسودة!$C$272:$C$301)*(مسودة!$C$272:$C$301=$C$278)),ROW(مسودة!$C$272:$C$301)),ROW()-ROW(AJ278)+1)),مسودة!AJ272:'مسودة'!AJ$301)),0))</f>
        <v>9</v>
      </c>
      <c r="AK278" s="39">
        <f t="array" ref="AK278">IF($C$278="","",IFERROR(MAX(IF((ROW(مسودة!$C$272:$C$301)=SMALL(IF((ROW(مسودة!$C$272:$C$301)*(مسودة!$C$272:$C$301=$C$278)),ROW(مسودة!$C$272:$C$301)),ROW()-ROW(AK278)+1)),مسودة!AK272:'مسودة'!AK$301)),0))</f>
        <v>3</v>
      </c>
      <c r="AL278" s="39">
        <f t="array" ref="AL278">IF($C$278="","",IFERROR(MAX(IF((ROW(مسودة!$C$272:$C$301)=SMALL(IF((ROW(مسودة!$C$272:$C$301)*(مسودة!$C$272:$C$301=$C$278)),ROW(مسودة!$C$272:$C$301)),ROW()-ROW(AL278)+1)),مسودة!AL272:'مسودة'!AL$301)),0))</f>
        <v>3</v>
      </c>
      <c r="AM278" s="39">
        <f t="array" ref="AM278">IF($C$278="","",IFERROR(MAX(IF((ROW(مسودة!$C$272:$C$301)=SMALL(IF((ROW(مسودة!$C$272:$C$301)*(مسودة!$C$272:$C$301=$C$278)),ROW(مسودة!$C$272:$C$301)),ROW()-ROW(AM278)+1)),مسودة!AM272:'مسودة'!AM$301)),0))</f>
        <v>6</v>
      </c>
      <c r="AN278" s="62"/>
      <c r="AO278" s="62"/>
      <c r="AP278" s="55"/>
      <c r="AQ278" s="49"/>
      <c r="AR278" s="49"/>
      <c r="AS278" s="49"/>
      <c r="AT278" s="49"/>
      <c r="AU278" s="103" t="str">
        <f>IFERROR(LOOKUP(2,1/((مسودة!$C$272:$C$301=C278)*(مسودة!$F$272:$F$301=F278)),مسودة!$AV$272:$AV$301),"")</f>
        <v>له دور ثانٍ في : إنجليزي، رياضيات،كيمياء،</v>
      </c>
    </row>
    <row r="279" spans="2:47" ht="28.5" customHeight="1" thickBot="1">
      <c r="B279" s="48"/>
      <c r="C279" s="99"/>
      <c r="D279" s="51"/>
      <c r="E279" s="51"/>
      <c r="F279" s="11" t="s">
        <v>31</v>
      </c>
      <c r="G279" s="39">
        <f t="array" ref="G279">IF($C$278="","",IFERROR(MAX(IF((ROW(مسودة!$C$272:$C$301)=SMALL(IF((ROW(مسودة!$C$272:$C$301)*(مسودة!$C$272:$C$301=$C$278)),ROW(مسودة!$C$272:$C$301)),ROW()-ROW(G279)+1)),مسودة!G273:'مسودة'!G$301)),0))</f>
        <v>11</v>
      </c>
      <c r="H279" s="39">
        <f t="array" ref="H279">IF($C$278="","",IFERROR(MAX(IF((ROW(مسودة!$C$272:$C$301)=SMALL(IF((ROW(مسودة!$C$272:$C$301)*(مسودة!$C$272:$C$301=$C$278)),ROW(مسودة!$C$272:$C$301)),ROW()-ROW(H279)+1)),مسودة!H273:'مسودة'!H$301)),0))</f>
        <v>48</v>
      </c>
      <c r="I279" s="39">
        <f t="array" ref="I279">IF($C$278="","",IFERROR(MAX(IF((ROW(مسودة!$C$272:$C$301)=SMALL(IF((ROW(مسودة!$C$272:$C$301)*(مسودة!$C$272:$C$301=$C$278)),ROW(مسودة!$C$272:$C$301)),ROW()-ROW(I279)+1)),مسودة!I273:'مسودة'!I$301)),0))</f>
        <v>59</v>
      </c>
      <c r="J279" s="39">
        <f t="array" ref="J279">IF($C$278="","",IFERROR(MAX(IF((ROW(مسودة!$C$272:$C$301)=SMALL(IF((ROW(مسودة!$C$272:$C$301)*(مسودة!$C$272:$C$301=$C$278)),ROW(مسودة!$C$272:$C$301)),ROW()-ROW(J279)+1)),مسودة!J273:'مسودة'!J$301)),0))</f>
        <v>18</v>
      </c>
      <c r="K279" s="39">
        <f t="array" ref="K279">IF($C$278="","",IFERROR(MAX(IF((ROW(مسودة!$C$272:$C$301)=SMALL(IF((ROW(مسودة!$C$272:$C$301)*(مسودة!$C$272:$C$301=$C$278)),ROW(مسودة!$C$272:$C$301)),ROW()-ROW(K279)+1)),مسودة!K273:'مسودة'!K$301)),0))</f>
        <v>27</v>
      </c>
      <c r="L279" s="39">
        <f t="array" ref="L279">IF($C$278="","",IFERROR(MAX(IF((ROW(مسودة!$C$272:$C$301)=SMALL(IF((ROW(مسودة!$C$272:$C$301)*(مسودة!$C$272:$C$301=$C$278)),ROW(مسودة!$C$272:$C$301)),ROW()-ROW(L279)+1)),مسودة!L273:'مسودة'!L$301)),0))</f>
        <v>45</v>
      </c>
      <c r="M279" s="39">
        <f t="array" ref="M279">IF($C$278="","",IFERROR(MAX(IF((ROW(مسودة!$C$272:$C$301)=SMALL(IF((ROW(مسودة!$C$272:$C$301)*(مسودة!$C$272:$C$301=$C$278)),ROW(مسودة!$C$272:$C$301)),ROW()-ROW(M279)+1)),مسودة!M273:'مسودة'!M$301)),0))</f>
        <v>8</v>
      </c>
      <c r="N279" s="39">
        <f t="array" ref="N279">IF($C$278="","",IFERROR(MAX(IF((ROW(مسودة!$C$272:$C$301)=SMALL(IF((ROW(مسودة!$C$272:$C$301)*(مسودة!$C$272:$C$301=$C$278)),ROW(مسودة!$C$272:$C$301)),ROW()-ROW(N279)+1)),مسودة!N273:'مسودة'!N$301)),0))</f>
        <v>16</v>
      </c>
      <c r="O279" s="39">
        <f t="array" ref="O279">IF($C$278="","",IFERROR(MAX(IF((ROW(مسودة!$C$272:$C$301)=SMALL(IF((ROW(مسودة!$C$272:$C$301)*(مسودة!$C$272:$C$301=$C$278)),ROW(مسودة!$C$272:$C$301)),ROW()-ROW(O279)+1)),مسودة!O273:'مسودة'!O$301)),0))</f>
        <v>24</v>
      </c>
      <c r="P279" s="39">
        <f t="array" ref="P279">IF($C$278="","",IFERROR(MAX(IF((ROW(مسودة!$C$272:$C$301)=SMALL(IF((ROW(مسودة!$C$272:$C$301)*(مسودة!$C$272:$C$301=$C$278)),ROW(مسودة!$C$272:$C$301)),ROW()-ROW(P279)+1)),مسودة!P273:'مسودة'!P$301)),0))</f>
        <v>14</v>
      </c>
      <c r="Q279" s="39">
        <f t="array" ref="Q279">IF($C$278="","",IFERROR(MAX(IF((ROW(مسودة!$C$272:$C$301)=SMALL(IF((ROW(مسودة!$C$272:$C$301)*(مسودة!$C$272:$C$301=$C$278)),ROW(مسودة!$C$272:$C$301)),ROW()-ROW(Q279)+1)),مسودة!Q273:'مسودة'!Q$301)),0))</f>
        <v>14</v>
      </c>
      <c r="R279" s="39">
        <f t="array" ref="R279">IF($C$278="","",IFERROR(MAX(IF((ROW(مسودة!$C$272:$C$301)=SMALL(IF((ROW(مسودة!$C$272:$C$301)*(مسودة!$C$272:$C$301=$C$278)),ROW(مسودة!$C$272:$C$301)),ROW()-ROW(R279)+1)),مسودة!R273:'مسودة'!R$301)),0))</f>
        <v>28</v>
      </c>
      <c r="S279" s="39">
        <f t="array" ref="S279">IF($C$278="","",IFERROR(MAX(IF((ROW(مسودة!$C$272:$C$301)=SMALL(IF((ROW(مسودة!$C$272:$C$301)*(مسودة!$C$272:$C$301=$C$278)),ROW(مسودة!$C$272:$C$301)),ROW()-ROW(S279)+1)),مسودة!S273:'مسودة'!S$301)),0))</f>
        <v>15</v>
      </c>
      <c r="T279" s="39">
        <f t="array" ref="T279">IF($C$278="","",IFERROR(MAX(IF((ROW(مسودة!$C$272:$C$301)=SMALL(IF((ROW(مسودة!$C$272:$C$301)*(مسودة!$C$272:$C$301=$C$278)),ROW(مسودة!$C$272:$C$301)),ROW()-ROW(T279)+1)),مسودة!T273:'مسودة'!T$301)),0))</f>
        <v>17</v>
      </c>
      <c r="U279" s="39">
        <f t="array" ref="U279">IF($C$278="","",IFERROR(MAX(IF((ROW(مسودة!$C$272:$C$301)=SMALL(IF((ROW(مسودة!$C$272:$C$301)*(مسودة!$C$272:$C$301=$C$278)),ROW(مسودة!$C$272:$C$301)),ROW()-ROW(U279)+1)),مسودة!U273:'مسودة'!U$301)),0))</f>
        <v>32</v>
      </c>
      <c r="V279" s="39">
        <f t="array" ref="V279">IF($C$278="","",IFERROR(MAX(IF((ROW(مسودة!$C$272:$C$301)=SMALL(IF((ROW(مسودة!$C$272:$C$301)*(مسودة!$C$272:$C$301=$C$278)),ROW(مسودة!$C$272:$C$301)),ROW()-ROW(V279)+1)),مسودة!V273:'مسودة'!V$301)),0))</f>
        <v>17</v>
      </c>
      <c r="W279" s="39">
        <f t="array" ref="W279">IF($C$278="","",IFERROR(MAX(IF((ROW(مسودة!$C$272:$C$301)=SMALL(IF((ROW(مسودة!$C$272:$C$301)*(مسودة!$C$272:$C$301=$C$278)),ROW(مسودة!$C$272:$C$301)),ROW()-ROW(W279)+1)),مسودة!W273:'مسودة'!W$301)),0))</f>
        <v>23</v>
      </c>
      <c r="X279" s="39">
        <f t="array" ref="X279">IF($C$278="","",IFERROR(MAX(IF((ROW(مسودة!$C$272:$C$301)=SMALL(IF((ROW(مسودة!$C$272:$C$301)*(مسودة!$C$272:$C$301=$C$278)),ROW(مسودة!$C$272:$C$301)),ROW()-ROW(X279)+1)),مسودة!X273:'مسودة'!X$301)),0))</f>
        <v>40</v>
      </c>
      <c r="Y279" s="39">
        <f t="array" ref="Y279">IF($C$278="","",IFERROR(MAX(IF((ROW(مسودة!$C$272:$C$301)=SMALL(IF((ROW(مسودة!$C$272:$C$301)*(مسودة!$C$272:$C$301=$C$278)),ROW(مسودة!$C$272:$C$301)),ROW()-ROW(Y279)+1)),مسودة!Y273:'مسودة'!Y$301)),0))</f>
        <v>1</v>
      </c>
      <c r="Z279" s="39">
        <f t="array" ref="Z279">IF($C$278="","",IFERROR(MAX(IF((ROW(مسودة!$C$272:$C$301)=SMALL(IF((ROW(مسودة!$C$272:$C$301)*(مسودة!$C$272:$C$301=$C$278)),ROW(مسودة!$C$272:$C$301)),ROW()-ROW(Z279)+1)),مسودة!Z273:'مسودة'!Z$301)),0))</f>
        <v>17</v>
      </c>
      <c r="AA279" s="39">
        <f t="array" ref="AA279">IF($C$278="","",IFERROR(MAX(IF((ROW(مسودة!$C$272:$C$301)=SMALL(IF((ROW(مسودة!$C$272:$C$301)*(مسودة!$C$272:$C$301=$C$278)),ROW(مسودة!$C$272:$C$301)),ROW()-ROW(AA279)+1)),مسودة!AA273:'مسودة'!AA$301)),0))</f>
        <v>18</v>
      </c>
      <c r="AB279" s="39">
        <f t="array" ref="AB279">IF($C$278="","",IFERROR(MAX(IF((ROW(مسودة!$C$272:$C$301)=SMALL(IF((ROW(مسودة!$C$272:$C$301)*(مسودة!$C$272:$C$301=$C$278)),ROW(مسودة!$C$272:$C$301)),ROW()-ROW(AB279)+1)),مسودة!AB273:'مسودة'!AB$301)),0))</f>
        <v>11</v>
      </c>
      <c r="AC279" s="39">
        <f t="array" ref="AC279">IF($C$278="","",IFERROR(MAX(IF((ROW(مسودة!$C$272:$C$301)=SMALL(IF((ROW(مسودة!$C$272:$C$301)*(مسودة!$C$272:$C$301=$C$278)),ROW(مسودة!$C$272:$C$301)),ROW()-ROW(AC279)+1)),مسودة!AC273:'مسودة'!AC$301)),0))</f>
        <v>15</v>
      </c>
      <c r="AD279" s="39">
        <f t="array" ref="AD279">IF($C$278="","",IFERROR(MAX(IF((ROW(مسودة!$C$272:$C$301)=SMALL(IF((ROW(مسودة!$C$272:$C$301)*(مسودة!$C$272:$C$301=$C$278)),ROW(مسودة!$C$272:$C$301)),ROW()-ROW(AD279)+1)),مسودة!AD273:'مسودة'!AD$301)),0))</f>
        <v>26</v>
      </c>
      <c r="AE279" s="39">
        <f t="array" ref="AE279">IF($C$278="","",IFERROR(MAX(IF((ROW(مسودة!$C$272:$C$301)=SMALL(IF((ROW(مسودة!$C$272:$C$301)*(مسودة!$C$272:$C$301=$C$278)),ROW(مسودة!$C$272:$C$301)),ROW()-ROW(AE279)+1)),مسودة!AE273:'مسودة'!AE$301)),0))</f>
        <v>11</v>
      </c>
      <c r="AF279" s="39">
        <f t="array" ref="AF279">IF($C$278="","",IFERROR(MAX(IF((ROW(مسودة!$C$272:$C$301)=SMALL(IF((ROW(مسودة!$C$272:$C$301)*(مسودة!$C$272:$C$301=$C$278)),ROW(مسودة!$C$272:$C$301)),ROW()-ROW(AF279)+1)),مسودة!AF273:'مسودة'!AF$301)),0))</f>
        <v>14</v>
      </c>
      <c r="AG279" s="39">
        <f t="array" ref="AG279">IF($C$278="","",IFERROR(MAX(IF((ROW(مسودة!$C$272:$C$301)=SMALL(IF((ROW(مسودة!$C$272:$C$301)*(مسودة!$C$272:$C$301=$C$278)),ROW(مسودة!$C$272:$C$301)),ROW()-ROW(AG279)+1)),مسودة!AG273:'مسودة'!AG$301)),0))</f>
        <v>25</v>
      </c>
      <c r="AH279" s="39">
        <f t="array" ref="AH279">IF($C$278="","",IFERROR(MAX(IF((ROW(مسودة!$C$272:$C$301)=SMALL(IF((ROW(مسودة!$C$272:$C$301)*(مسودة!$C$272:$C$301=$C$278)),ROW(مسودة!$C$272:$C$301)),ROW()-ROW(AH279)+1)),مسودة!AH273:'مسودة'!AH$301)),0))</f>
        <v>4</v>
      </c>
      <c r="AI279" s="39">
        <f t="array" ref="AI279">IF($C$278="","",IFERROR(MAX(IF((ROW(مسودة!$C$272:$C$301)=SMALL(IF((ROW(مسودة!$C$272:$C$301)*(مسودة!$C$272:$C$301=$C$278)),ROW(مسودة!$C$272:$C$301)),ROW()-ROW(AI279)+1)),مسودة!AI273:'مسودة'!AI$301)),0))</f>
        <v>27</v>
      </c>
      <c r="AJ279" s="39">
        <f t="array" ref="AJ279">IF($C$278="","",IFERROR(MAX(IF((ROW(مسودة!$C$272:$C$301)=SMALL(IF((ROW(مسودة!$C$272:$C$301)*(مسودة!$C$272:$C$301=$C$278)),ROW(مسودة!$C$272:$C$301)),ROW()-ROW(AJ279)+1)),مسودة!AJ273:'مسودة'!AJ$301)),0))</f>
        <v>31</v>
      </c>
      <c r="AK279" s="39">
        <f t="array" ref="AK279">IF($C$278="","",IFERROR(MAX(IF((ROW(مسودة!$C$272:$C$301)=SMALL(IF((ROW(مسودة!$C$272:$C$301)*(مسودة!$C$272:$C$301=$C$278)),ROW(مسودة!$C$272:$C$301)),ROW()-ROW(AK279)+1)),مسودة!AK273:'مسودة'!AK$301)),0))</f>
        <v>3</v>
      </c>
      <c r="AL279" s="39">
        <f t="array" ref="AL279">IF($C$278="","",IFERROR(MAX(IF((ROW(مسودة!$C$272:$C$301)=SMALL(IF((ROW(مسودة!$C$272:$C$301)*(مسودة!$C$272:$C$301=$C$278)),ROW(مسودة!$C$272:$C$301)),ROW()-ROW(AL279)+1)),مسودة!AL273:'مسودة'!AL$301)),0))</f>
        <v>11</v>
      </c>
      <c r="AM279" s="39">
        <f t="array" ref="AM279">IF($C$278="","",IFERROR(MAX(IF((ROW(مسودة!$C$272:$C$301)=SMALL(IF((ROW(مسودة!$C$272:$C$301)*(مسودة!$C$272:$C$301=$C$278)),ROW(مسودة!$C$272:$C$301)),ROW()-ROW(AM279)+1)),مسودة!AM273:'مسودة'!AM$301)),0))</f>
        <v>14</v>
      </c>
      <c r="AN279" s="56"/>
      <c r="AO279" s="56"/>
      <c r="AP279" s="56"/>
      <c r="AQ279" s="49"/>
      <c r="AR279" s="49"/>
      <c r="AS279" s="49"/>
      <c r="AT279" s="49"/>
      <c r="AU279" s="104"/>
    </row>
    <row r="280" spans="2:47" ht="28.5" thickBot="1">
      <c r="B280" s="48"/>
      <c r="C280" s="93"/>
      <c r="D280" s="51"/>
      <c r="E280" s="51"/>
      <c r="F280" s="14" t="s">
        <v>32</v>
      </c>
      <c r="G280" s="39">
        <f t="array" ref="G280">IF($C$278="","",IFERROR(MAX(IF((ROW(مسودة!$C$272:$C$301)=SMALL(IF((ROW(مسودة!$C$272:$C$301)*(مسودة!$C$272:$C$301=$C$278)),ROW(مسودة!$C$272:$C$301)),ROW()-ROW(G280)+1)),مسودة!G274:'مسودة'!G$301)),0))</f>
        <v>21</v>
      </c>
      <c r="H280" s="39">
        <f t="array" ref="H280">IF($C$278="","",IFERROR(MAX(IF((ROW(مسودة!$C$272:$C$301)=SMALL(IF((ROW(مسودة!$C$272:$C$301)*(مسودة!$C$272:$C$301=$C$278)),ROW(مسودة!$C$272:$C$301)),ROW()-ROW(H280)+1)),مسودة!H274:'مسودة'!H$301)),0))</f>
        <v>100</v>
      </c>
      <c r="I280" s="39">
        <f t="array" ref="I280">IF($C$278="","",IFERROR(MAX(IF((ROW(مسودة!$C$272:$C$301)=SMALL(IF((ROW(مسودة!$C$272:$C$301)*(مسودة!$C$272:$C$301=$C$278)),ROW(مسودة!$C$272:$C$301)),ROW()-ROW(I280)+1)),مسودة!I274:'مسودة'!I$301)),0))</f>
        <v>121</v>
      </c>
      <c r="J280" s="39">
        <f t="array" ref="J280">IF($C$278="","",IFERROR(MAX(IF((ROW(مسودة!$C$272:$C$301)=SMALL(IF((ROW(مسودة!$C$272:$C$301)*(مسودة!$C$272:$C$301=$C$278)),ROW(مسودة!$C$272:$C$301)),ROW()-ROW(J280)+1)),مسودة!J274:'مسودة'!J$301)),0))</f>
        <v>56</v>
      </c>
      <c r="K280" s="39">
        <f t="array" ref="K280">IF($C$278="","",IFERROR(MAX(IF((ROW(مسودة!$C$272:$C$301)=SMALL(IF((ROW(مسودة!$C$272:$C$301)*(مسودة!$C$272:$C$301=$C$278)),ROW(مسودة!$C$272:$C$301)),ROW()-ROW(K280)+1)),مسودة!K274:'مسودة'!K$301)),0))</f>
        <v>50</v>
      </c>
      <c r="L280" s="39">
        <f t="array" ref="L280">IF($C$278="","",IFERROR(MAX(IF((ROW(مسودة!$C$272:$C$301)=SMALL(IF((ROW(مسودة!$C$272:$C$301)*(مسودة!$C$272:$C$301=$C$278)),ROW(مسودة!$C$272:$C$301)),ROW()-ROW(L280)+1)),مسودة!L274:'مسودة'!L$301)),0))</f>
        <v>106</v>
      </c>
      <c r="M280" s="39">
        <f t="array" ref="M280">IF($C$278="","",IFERROR(MAX(IF((ROW(مسودة!$C$272:$C$301)=SMALL(IF((ROW(مسودة!$C$272:$C$301)*(مسودة!$C$272:$C$301=$C$278)),ROW(مسودة!$C$272:$C$301)),ROW()-ROW(M280)+1)),مسودة!M274:'مسودة'!M$301)),0))</f>
        <v>18</v>
      </c>
      <c r="N280" s="39">
        <f t="array" ref="N280">IF($C$278="","",IFERROR(MAX(IF((ROW(مسودة!$C$272:$C$301)=SMALL(IF((ROW(مسودة!$C$272:$C$301)*(مسودة!$C$272:$C$301=$C$278)),ROW(مسودة!$C$272:$C$301)),ROW()-ROW(N280)+1)),مسودة!N274:'مسودة'!N$301)),0))</f>
        <v>34</v>
      </c>
      <c r="O280" s="39">
        <f t="array" ref="O280">IF($C$278="","",IFERROR(MAX(IF((ROW(مسودة!$C$272:$C$301)=SMALL(IF((ROW(مسودة!$C$272:$C$301)*(مسودة!$C$272:$C$301=$C$278)),ROW(مسودة!$C$272:$C$301)),ROW()-ROW(O280)+1)),مسودة!O274:'مسودة'!O$301)),0))</f>
        <v>52</v>
      </c>
      <c r="P280" s="39">
        <f t="array" ref="P280">IF($C$278="","",IFERROR(MAX(IF((ROW(مسودة!$C$272:$C$301)=SMALL(IF((ROW(مسودة!$C$272:$C$301)*(مسودة!$C$272:$C$301=$C$278)),ROW(مسودة!$C$272:$C$301)),ROW()-ROW(P280)+1)),مسودة!P274:'مسودة'!P$301)),0))</f>
        <v>24</v>
      </c>
      <c r="Q280" s="39">
        <f t="array" ref="Q280">IF($C$278="","",IFERROR(MAX(IF((ROW(مسودة!$C$272:$C$301)=SMALL(IF((ROW(مسودة!$C$272:$C$301)*(مسودة!$C$272:$C$301=$C$278)),ROW(مسودة!$C$272:$C$301)),ROW()-ROW(Q280)+1)),مسودة!Q274:'مسودة'!Q$301)),0))</f>
        <v>36</v>
      </c>
      <c r="R280" s="39">
        <f t="array" ref="R280">IF($C$278="","",IFERROR(MAX(IF((ROW(مسودة!$C$272:$C$301)=SMALL(IF((ROW(مسودة!$C$272:$C$301)*(مسودة!$C$272:$C$301=$C$278)),ROW(مسودة!$C$272:$C$301)),ROW()-ROW(R280)+1)),مسودة!R274:'مسودة'!R$301)),0))</f>
        <v>60</v>
      </c>
      <c r="S280" s="39">
        <f t="array" ref="S280">IF($C$278="","",IFERROR(MAX(IF((ROW(مسودة!$C$272:$C$301)=SMALL(IF((ROW(مسودة!$C$272:$C$301)*(مسودة!$C$272:$C$301=$C$278)),ROW(مسودة!$C$272:$C$301)),ROW()-ROW(S280)+1)),مسودة!S274:'مسودة'!S$301)),0))</f>
        <v>27</v>
      </c>
      <c r="T280" s="39">
        <f t="array" ref="T280">IF($C$278="","",IFERROR(MAX(IF((ROW(مسودة!$C$272:$C$301)=SMALL(IF((ROW(مسودة!$C$272:$C$301)*(مسودة!$C$272:$C$301=$C$278)),ROW(مسودة!$C$272:$C$301)),ROW()-ROW(T280)+1)),مسودة!T274:'مسودة'!T$301)),0))</f>
        <v>22</v>
      </c>
      <c r="U280" s="39">
        <f t="array" ref="U280">IF($C$278="","",IFERROR(MAX(IF((ROW(مسودة!$C$272:$C$301)=SMALL(IF((ROW(مسودة!$C$272:$C$301)*(مسودة!$C$272:$C$301=$C$278)),ROW(مسودة!$C$272:$C$301)),ROW()-ROW(U280)+1)),مسودة!U274:'مسودة'!U$301)),0))</f>
        <v>49</v>
      </c>
      <c r="V280" s="39">
        <f t="array" ref="V280">IF($C$278="","",IFERROR(MAX(IF((ROW(مسودة!$C$272:$C$301)=SMALL(IF((ROW(مسودة!$C$272:$C$301)*(مسودة!$C$272:$C$301=$C$278)),ROW(مسودة!$C$272:$C$301)),ROW()-ROW(V280)+1)),مسودة!V274:'مسودة'!V$301)),0))</f>
        <v>34</v>
      </c>
      <c r="W280" s="39">
        <f t="array" ref="W280">IF($C$278="","",IFERROR(MAX(IF((ROW(مسودة!$C$272:$C$301)=SMALL(IF((ROW(مسودة!$C$272:$C$301)*(مسودة!$C$272:$C$301=$C$278)),ROW(مسودة!$C$272:$C$301)),ROW()-ROW(W280)+1)),مسودة!W274:'مسودة'!W$301)),0))</f>
        <v>29</v>
      </c>
      <c r="X280" s="39">
        <f t="array" ref="X280">IF($C$278="","",IFERROR(MAX(IF((ROW(مسودة!$C$272:$C$301)=SMALL(IF((ROW(مسودة!$C$272:$C$301)*(مسودة!$C$272:$C$301=$C$278)),ROW(مسودة!$C$272:$C$301)),ROW()-ROW(X280)+1)),مسودة!X274:'مسودة'!X$301)),0))</f>
        <v>63</v>
      </c>
      <c r="Y280" s="39">
        <f t="array" ref="Y280">IF($C$278="","",IFERROR(MAX(IF((ROW(مسودة!$C$272:$C$301)=SMALL(IF((ROW(مسودة!$C$272:$C$301)*(مسودة!$C$272:$C$301=$C$278)),ROW(مسودة!$C$272:$C$301)),ROW()-ROW(Y280)+1)),مسودة!Y274:'مسودة'!Y$301)),0))</f>
        <v>8</v>
      </c>
      <c r="Z280" s="39">
        <f t="array" ref="Z280">IF($C$278="","",IFERROR(MAX(IF((ROW(مسودة!$C$272:$C$301)=SMALL(IF((ROW(مسودة!$C$272:$C$301)*(مسودة!$C$272:$C$301=$C$278)),ROW(مسودة!$C$272:$C$301)),ROW()-ROW(Z280)+1)),مسودة!Z274:'مسودة'!Z$301)),0))</f>
        <v>39</v>
      </c>
      <c r="AA280" s="39">
        <f t="array" ref="AA280">IF($C$278="","",IFERROR(MAX(IF((ROW(مسودة!$C$272:$C$301)=SMALL(IF((ROW(مسودة!$C$272:$C$301)*(مسودة!$C$272:$C$301=$C$278)),ROW(مسودة!$C$272:$C$301)),ROW()-ROW(AA280)+1)),مسودة!AA274:'مسودة'!AA$301)),0))</f>
        <v>47</v>
      </c>
      <c r="AB280" s="39">
        <f t="array" ref="AB280">IF($C$278="","",IFERROR(MAX(IF((ROW(مسودة!$C$272:$C$301)=SMALL(IF((ROW(مسودة!$C$272:$C$301)*(مسودة!$C$272:$C$301=$C$278)),ROW(مسودة!$C$272:$C$301)),ROW()-ROW(AB280)+1)),مسودة!AB274:'مسودة'!AB$301)),0))</f>
        <v>24</v>
      </c>
      <c r="AC280" s="39">
        <f t="array" ref="AC280">IF($C$278="","",IFERROR(MAX(IF((ROW(مسودة!$C$272:$C$301)=SMALL(IF((ROW(مسودة!$C$272:$C$301)*(مسودة!$C$272:$C$301=$C$278)),ROW(مسودة!$C$272:$C$301)),ROW()-ROW(AC280)+1)),مسودة!AC274:'مسودة'!AC$301)),0))</f>
        <v>27</v>
      </c>
      <c r="AD280" s="39">
        <f t="array" ref="AD280">IF($C$278="","",IFERROR(MAX(IF((ROW(مسودة!$C$272:$C$301)=SMALL(IF((ROW(مسودة!$C$272:$C$301)*(مسودة!$C$272:$C$301=$C$278)),ROW(مسودة!$C$272:$C$301)),ROW()-ROW(AD280)+1)),مسودة!AD274:'مسودة'!AD$301)),0))</f>
        <v>51</v>
      </c>
      <c r="AE280" s="39">
        <f t="array" ref="AE280">IF($C$278="","",IFERROR(MAX(IF((ROW(مسودة!$C$272:$C$301)=SMALL(IF((ROW(مسودة!$C$272:$C$301)*(مسودة!$C$272:$C$301=$C$278)),ROW(مسودة!$C$272:$C$301)),ROW()-ROW(AE280)+1)),مسودة!AE274:'مسودة'!AE$301)),0))</f>
        <v>20</v>
      </c>
      <c r="AF280" s="39">
        <f t="array" ref="AF280">IF($C$278="","",IFERROR(MAX(IF((ROW(مسودة!$C$272:$C$301)=SMALL(IF((ROW(مسودة!$C$272:$C$301)*(مسودة!$C$272:$C$301=$C$278)),ROW(مسودة!$C$272:$C$301)),ROW()-ROW(AF280)+1)),مسودة!AF274:'مسودة'!AF$301)),0))</f>
        <v>24</v>
      </c>
      <c r="AG280" s="39">
        <f t="array" ref="AG280">IF($C$278="","",IFERROR(MAX(IF((ROW(مسودة!$C$272:$C$301)=SMALL(IF((ROW(مسودة!$C$272:$C$301)*(مسودة!$C$272:$C$301=$C$278)),ROW(مسودة!$C$272:$C$301)),ROW()-ROW(AG280)+1)),مسودة!AG274:'مسودة'!AG$301)),0))</f>
        <v>44</v>
      </c>
      <c r="AH280" s="39">
        <f t="array" ref="AH280">IF($C$278="","",IFERROR(MAX(IF((ROW(مسودة!$C$272:$C$301)=SMALL(IF((ROW(مسودة!$C$272:$C$301)*(مسودة!$C$272:$C$301=$C$278)),ROW(مسودة!$C$272:$C$301)),ROW()-ROW(AH280)+1)),مسودة!AH274:'مسودة'!AH$301)),0))</f>
        <v>8</v>
      </c>
      <c r="AI280" s="39">
        <f t="array" ref="AI280">IF($C$278="","",IFERROR(MAX(IF((ROW(مسودة!$C$272:$C$301)=SMALL(IF((ROW(مسودة!$C$272:$C$301)*(مسودة!$C$272:$C$301=$C$278)),ROW(مسودة!$C$272:$C$301)),ROW()-ROW(AI280)+1)),مسودة!AI274:'مسودة'!AI$301)),0))</f>
        <v>32</v>
      </c>
      <c r="AJ280" s="39">
        <f t="array" ref="AJ280">IF($C$278="","",IFERROR(MAX(IF((ROW(مسودة!$C$272:$C$301)=SMALL(IF((ROW(مسودة!$C$272:$C$301)*(مسودة!$C$272:$C$301=$C$278)),ROW(مسودة!$C$272:$C$301)),ROW()-ROW(AJ280)+1)),مسودة!AJ274:'مسودة'!AJ$301)),0))</f>
        <v>40</v>
      </c>
      <c r="AK280" s="39">
        <f t="array" ref="AK280">IF($C$278="","",IFERROR(MAX(IF((ROW(مسودة!$C$272:$C$301)=SMALL(IF((ROW(مسودة!$C$272:$C$301)*(مسودة!$C$272:$C$301=$C$278)),ROW(مسودة!$C$272:$C$301)),ROW()-ROW(AK280)+1)),مسودة!AK274:'مسودة'!AK$301)),0))</f>
        <v>6</v>
      </c>
      <c r="AL280" s="39">
        <f t="array" ref="AL280">IF($C$278="","",IFERROR(MAX(IF((ROW(مسودة!$C$272:$C$301)=SMALL(IF((ROW(مسودة!$C$272:$C$301)*(مسودة!$C$272:$C$301=$C$278)),ROW(مسودة!$C$272:$C$301)),ROW()-ROW(AL280)+1)),مسودة!AL274:'مسودة'!AL$301)),0))</f>
        <v>14</v>
      </c>
      <c r="AM280" s="39">
        <f t="array" ref="AM280">IF($C$278="","",IFERROR(MAX(IF((ROW(مسودة!$C$272:$C$301)=SMALL(IF((ROW(مسودة!$C$272:$C$301)*(مسودة!$C$272:$C$301=$C$278)),ROW(مسودة!$C$272:$C$301)),ROW()-ROW(AM280)+1)),مسودة!AM274:'مسودة'!AM$301)),0))</f>
        <v>20</v>
      </c>
      <c r="AN280" s="39">
        <f t="array" ref="AN280">IF($C$278="","",IFERROR(MAX(IF((ROW(مسودة!$C$272:$C$301)=SMALL(IF((ROW(مسودة!$C$272:$C$301)*(مسودة!$C$272:$C$301=$C$278)),ROW(مسودة!$C$272:$C$301)),ROW()-ROW(AN280)+1)),مسودة!AN274:AN$301)),0))</f>
        <v>0</v>
      </c>
      <c r="AO280" s="39">
        <f t="array" ref="AO280">IF($C$278="","",IFERROR(MAX(IF((ROW(مسودة!$C$272:$C$301)=SMALL(IF((ROW(مسودة!$C$272:$C$301)*(مسودة!$C$272:$C$301=$C$278)),ROW(مسودة!$C$272:$C$301)),ROW()-ROW(AO280)+1)),مسودة!AO274:AO$301)),0))</f>
        <v>0</v>
      </c>
      <c r="AP280" s="39" t="str">
        <f>IF(AO280&lt;50,"   ",IF(AO280&lt;65,"مقبول",IF(AO280&lt;75,"جيد",IF(AO280&lt;85,"جيدجداً",IF(AO280&lt;=100,"ممتاز","")))))</f>
        <v xml:space="preserve">   </v>
      </c>
      <c r="AQ280" s="49"/>
      <c r="AR280" s="49"/>
      <c r="AS280" s="49"/>
      <c r="AT280" s="49"/>
      <c r="AU280" s="105"/>
    </row>
    <row r="281" spans="2:47" ht="28.5" customHeight="1" thickBot="1">
      <c r="B281" s="48">
        <f>B278+1</f>
        <v>62</v>
      </c>
      <c r="C281" s="98">
        <f t="array" ref="C281">IF(ISERROR(INDEX(مسودة!$C$272:$AV$301,SMALL(IF((مسودة!$AU$272:$AU$301="راسب"),ROW(مسودة!$C$272:$AV$301)-MIN(ROW(مسودة!$C$272:$AV$301))+1,""),ROW(A2)),COLUMN(A2))),"",INDEX(مسودة!$C$272:$AV$301,SMALL(IF((مسودة!$AU$272:$AU$301="راسب"),ROW(مسودة!$C$272:$AV$301)-MIN(ROW(مسودة!$C$272:$AV$301))+1,""),ROW(A2)),COLUMN(A2)))</f>
        <v>672</v>
      </c>
      <c r="D281" s="95" t="str">
        <f>IF(C281&lt;&gt;"",VLOOKUP(C281,مسودة!$C$272:$D$301,2,0),"")</f>
        <v>احمد سالم</v>
      </c>
      <c r="E281" s="95">
        <f>IF(C281&lt;&gt;"",VLOOKUP(C281,مسودة!$C$272:$E$301,3,0),"")</f>
        <v>274</v>
      </c>
      <c r="F281" s="11" t="s">
        <v>30</v>
      </c>
      <c r="G281" s="39">
        <f t="array" ref="G281">IF($C$281="","",IFERROR(MAX(IF((ROW(مسودة!$C$272:$C$301)=SMALL(IF((ROW(مسودة!$C$272:$C$301)*(مسودة!$C$272:$C$301=$C$281)),ROW(مسودة!$C$272:$C$301)),ROW()-ROW(G281)+1)),مسودة!G272:'مسودة'!G$301)),0))</f>
        <v>14</v>
      </c>
      <c r="H281" s="39">
        <f t="array" ref="H281">IF($C$281="","",IFERROR(MAX(IF((ROW(مسودة!$C$272:$C$301)=SMALL(IF((ROW(مسودة!$C$272:$C$301)*(مسودة!$C$272:$C$301=$C$281)),ROW(مسودة!$C$272:$C$301)),ROW()-ROW(H281)+1)),مسودة!H272:'مسودة'!H$301)),0))</f>
        <v>48</v>
      </c>
      <c r="I281" s="39">
        <f t="array" ref="I281">IF($C$281="","",IFERROR(MAX(IF((ROW(مسودة!$C$272:$C$301)=SMALL(IF((ROW(مسودة!$C$272:$C$301)*(مسودة!$C$272:$C$301=$C$281)),ROW(مسودة!$C$272:$C$301)),ROW()-ROW(I281)+1)),مسودة!I272:'مسودة'!I$301)),0))</f>
        <v>62</v>
      </c>
      <c r="J281" s="39">
        <f t="array" ref="J281">IF($C$281="","",IFERROR(MAX(IF((ROW(مسودة!$C$272:$C$301)=SMALL(IF((ROW(مسودة!$C$272:$C$301)*(مسودة!$C$272:$C$301=$C$281)),ROW(مسودة!$C$272:$C$301)),ROW()-ROW(J281)+1)),مسودة!J272:'مسودة'!J$301)),0))</f>
        <v>26</v>
      </c>
      <c r="K281" s="39">
        <f t="array" ref="K281">IF($C$281="","",IFERROR(MAX(IF((ROW(مسودة!$C$272:$C$301)=SMALL(IF((ROW(مسودة!$C$272:$C$301)*(مسودة!$C$272:$C$301=$C$281)),ROW(مسودة!$C$272:$C$301)),ROW()-ROW(K281)+1)),مسودة!K272:'مسودة'!K$301)),0))</f>
        <v>30</v>
      </c>
      <c r="L281" s="39">
        <f t="array" ref="L281">IF($C$281="","",IFERROR(MAX(IF((ROW(مسودة!$C$272:$C$301)=SMALL(IF((ROW(مسودة!$C$272:$C$301)*(مسودة!$C$272:$C$301=$C$281)),ROW(مسودة!$C$272:$C$301)),ROW()-ROW(L281)+1)),مسودة!L272:'مسودة'!L$301)),0))</f>
        <v>56</v>
      </c>
      <c r="M281" s="39">
        <f t="array" ref="M281">IF($C$281="","",IFERROR(MAX(IF((ROW(مسودة!$C$272:$C$301)=SMALL(IF((ROW(مسودة!$C$272:$C$301)*(مسودة!$C$272:$C$301=$C$281)),ROW(مسودة!$C$272:$C$301)),ROW()-ROW(M281)+1)),مسودة!M272:'مسودة'!M$301)),0))</f>
        <v>8</v>
      </c>
      <c r="N281" s="39">
        <f t="array" ref="N281">IF($C$281="","",IFERROR(MAX(IF((ROW(مسودة!$C$272:$C$301)=SMALL(IF((ROW(مسودة!$C$272:$C$301)*(مسودة!$C$272:$C$301=$C$281)),ROW(مسودة!$C$272:$C$301)),ROW()-ROW(N281)+1)),مسودة!N272:'مسودة'!N$301)),0))</f>
        <v>20</v>
      </c>
      <c r="O281" s="39">
        <f t="array" ref="O281">IF($C$281="","",IFERROR(MAX(IF((ROW(مسودة!$C$272:$C$301)=SMALL(IF((ROW(مسودة!$C$272:$C$301)*(مسودة!$C$272:$C$301=$C$281)),ROW(مسودة!$C$272:$C$301)),ROW()-ROW(O281)+1)),مسودة!O272:'مسودة'!O$301)),0))</f>
        <v>28</v>
      </c>
      <c r="P281" s="39">
        <f t="array" ref="P281">IF($C$281="","",IFERROR(MAX(IF((ROW(مسودة!$C$272:$C$301)=SMALL(IF((ROW(مسودة!$C$272:$C$301)*(مسودة!$C$272:$C$301=$C$281)),ROW(مسودة!$C$272:$C$301)),ROW()-ROW(P281)+1)),مسودة!P272:'مسودة'!P$301)),0))</f>
        <v>19</v>
      </c>
      <c r="Q281" s="39">
        <f t="array" ref="Q281">IF($C$281="","",IFERROR(MAX(IF((ROW(مسودة!$C$272:$C$301)=SMALL(IF((ROW(مسودة!$C$272:$C$301)*(مسودة!$C$272:$C$301=$C$281)),ROW(مسودة!$C$272:$C$301)),ROW()-ROW(Q281)+1)),مسودة!Q272:'مسودة'!Q$301)),0))</f>
        <v>19</v>
      </c>
      <c r="R281" s="39">
        <f t="array" ref="R281">IF($C$281="","",IFERROR(MAX(IF((ROW(مسودة!$C$272:$C$301)=SMALL(IF((ROW(مسودة!$C$272:$C$301)*(مسودة!$C$272:$C$301=$C$281)),ROW(مسودة!$C$272:$C$301)),ROW()-ROW(R281)+1)),مسودة!R272:'مسودة'!R$301)),0))</f>
        <v>38</v>
      </c>
      <c r="S281" s="39">
        <f t="array" ref="S281">IF($C$281="","",IFERROR(MAX(IF((ROW(مسودة!$C$272:$C$301)=SMALL(IF((ROW(مسودة!$C$272:$C$301)*(مسودة!$C$272:$C$301=$C$281)),ROW(مسودة!$C$272:$C$301)),ROW()-ROW(S281)+1)),مسودة!S272:'مسودة'!S$301)),0))</f>
        <v>16</v>
      </c>
      <c r="T281" s="39">
        <f t="array" ref="T281">IF($C$281="","",IFERROR(MAX(IF((ROW(مسودة!$C$272:$C$301)=SMALL(IF((ROW(مسودة!$C$272:$C$301)*(مسودة!$C$272:$C$301=$C$281)),ROW(مسودة!$C$272:$C$301)),ROW()-ROW(T281)+1)),مسودة!T272:'مسودة'!T$301)),0))</f>
        <v>11</v>
      </c>
      <c r="U281" s="39">
        <f t="array" ref="U281">IF($C$281="","",IFERROR(MAX(IF((ROW(مسودة!$C$272:$C$301)=SMALL(IF((ROW(مسودة!$C$272:$C$301)*(مسودة!$C$272:$C$301=$C$281)),ROW(مسودة!$C$272:$C$301)),ROW()-ROW(U281)+1)),مسودة!U272:'مسودة'!U$301)),0))</f>
        <v>27</v>
      </c>
      <c r="V281" s="39">
        <f t="array" ref="V281">IF($C$281="","",IFERROR(MAX(IF((ROW(مسودة!$C$272:$C$301)=SMALL(IF((ROW(مسودة!$C$272:$C$301)*(مسودة!$C$272:$C$301=$C$281)),ROW(مسودة!$C$272:$C$301)),ROW()-ROW(V281)+1)),مسودة!V272:'مسودة'!V$301)),0))</f>
        <v>16</v>
      </c>
      <c r="W281" s="39">
        <f t="array" ref="W281">IF($C$281="","",IFERROR(MAX(IF((ROW(مسودة!$C$272:$C$301)=SMALL(IF((ROW(مسودة!$C$272:$C$301)*(مسودة!$C$272:$C$301=$C$281)),ROW(مسودة!$C$272:$C$301)),ROW()-ROW(W281)+1)),مسودة!W272:'مسودة'!W$301)),0))</f>
        <v>14</v>
      </c>
      <c r="X281" s="39">
        <f t="array" ref="X281">IF($C$281="","",IFERROR(MAX(IF((ROW(مسودة!$C$272:$C$301)=SMALL(IF((ROW(مسودة!$C$272:$C$301)*(مسودة!$C$272:$C$301=$C$281)),ROW(مسودة!$C$272:$C$301)),ROW()-ROW(X281)+1)),مسودة!X272:'مسودة'!X$301)),0))</f>
        <v>30</v>
      </c>
      <c r="Y281" s="39">
        <f t="array" ref="Y281">IF($C$281="","",IFERROR(MAX(IF((ROW(مسودة!$C$272:$C$301)=SMALL(IF((ROW(مسودة!$C$272:$C$301)*(مسودة!$C$272:$C$301=$C$281)),ROW(مسودة!$C$272:$C$301)),ROW()-ROW(Y281)+1)),مسودة!Y272:'مسودة'!Y$301)),0))</f>
        <v>6</v>
      </c>
      <c r="Z281" s="39">
        <f t="array" ref="Z281">IF($C$281="","",IFERROR(MAX(IF((ROW(مسودة!$C$272:$C$301)=SMALL(IF((ROW(مسودة!$C$272:$C$301)*(مسودة!$C$272:$C$301=$C$281)),ROW(مسودة!$C$272:$C$301)),ROW()-ROW(Z281)+1)),مسودة!Z272:'مسودة'!Z$301)),0))</f>
        <v>18</v>
      </c>
      <c r="AA281" s="39">
        <f t="array" ref="AA281">IF($C$281="","",IFERROR(MAX(IF((ROW(مسودة!$C$272:$C$301)=SMALL(IF((ROW(مسودة!$C$272:$C$301)*(مسودة!$C$272:$C$301=$C$281)),ROW(مسودة!$C$272:$C$301)),ROW()-ROW(AA281)+1)),مسودة!AA272:'مسودة'!AA$301)),0))</f>
        <v>24</v>
      </c>
      <c r="AB281" s="39">
        <f t="array" ref="AB281">IF($C$281="","",IFERROR(MAX(IF((ROW(مسودة!$C$272:$C$301)=SMALL(IF((ROW(مسودة!$C$272:$C$301)*(مسودة!$C$272:$C$301=$C$281)),ROW(مسودة!$C$272:$C$301)),ROW()-ROW(AB281)+1)),مسودة!AB272:'مسودة'!AB$301)),0))</f>
        <v>14</v>
      </c>
      <c r="AC281" s="39">
        <f t="array" ref="AC281">IF($C$281="","",IFERROR(MAX(IF((ROW(مسودة!$C$272:$C$301)=SMALL(IF((ROW(مسودة!$C$272:$C$301)*(مسودة!$C$272:$C$301=$C$281)),ROW(مسودة!$C$272:$C$301)),ROW()-ROW(AC281)+1)),مسودة!AC272:'مسودة'!AC$301)),0))</f>
        <v>11</v>
      </c>
      <c r="AD281" s="39">
        <f t="array" ref="AD281">IF($C$281="","",IFERROR(MAX(IF((ROW(مسودة!$C$272:$C$301)=SMALL(IF((ROW(مسودة!$C$272:$C$301)*(مسودة!$C$272:$C$301=$C$281)),ROW(مسودة!$C$272:$C$301)),ROW()-ROW(AD281)+1)),مسودة!AD272:'مسودة'!AD$301)),0))</f>
        <v>25</v>
      </c>
      <c r="AE281" s="39">
        <f t="array" ref="AE281">IF($C$281="","",IFERROR(MAX(IF((ROW(مسودة!$C$272:$C$301)=SMALL(IF((ROW(مسودة!$C$272:$C$301)*(مسودة!$C$272:$C$301=$C$281)),ROW(مسودة!$C$272:$C$301)),ROW()-ROW(AE281)+1)),مسودة!AE272:'مسودة'!AE$301)),0))</f>
        <v>6</v>
      </c>
      <c r="AF281" s="39">
        <f t="array" ref="AF281">IF($C$281="","",IFERROR(MAX(IF((ROW(مسودة!$C$272:$C$301)=SMALL(IF((ROW(مسودة!$C$272:$C$301)*(مسودة!$C$272:$C$301=$C$281)),ROW(مسودة!$C$272:$C$301)),ROW()-ROW(AF281)+1)),مسودة!AF272:'مسودة'!AF$301)),0))</f>
        <v>14</v>
      </c>
      <c r="AG281" s="39">
        <f t="array" ref="AG281">IF($C$281="","",IFERROR(MAX(IF((ROW(مسودة!$C$272:$C$301)=SMALL(IF((ROW(مسودة!$C$272:$C$301)*(مسودة!$C$272:$C$301=$C$281)),ROW(مسودة!$C$272:$C$301)),ROW()-ROW(AG281)+1)),مسودة!AG272:'مسودة'!AG$301)),0))</f>
        <v>20</v>
      </c>
      <c r="AH281" s="39">
        <f t="array" ref="AH281">IF($C$281="","",IFERROR(MAX(IF((ROW(مسودة!$C$272:$C$301)=SMALL(IF((ROW(مسودة!$C$272:$C$301)*(مسودة!$C$272:$C$301=$C$281)),ROW(مسودة!$C$272:$C$301)),ROW()-ROW(AH281)+1)),مسودة!AH272:'مسودة'!AH$301)),0))</f>
        <v>6</v>
      </c>
      <c r="AI281" s="39">
        <f t="array" ref="AI281">IF($C$281="","",IFERROR(MAX(IF((ROW(مسودة!$C$272:$C$301)=SMALL(IF((ROW(مسودة!$C$272:$C$301)*(مسودة!$C$272:$C$301=$C$281)),ROW(مسودة!$C$272:$C$301)),ROW()-ROW(AI281)+1)),مسودة!AI272:'مسودة'!AI$301)),0))</f>
        <v>8</v>
      </c>
      <c r="AJ281" s="39">
        <f t="array" ref="AJ281">IF($C$281="","",IFERROR(MAX(IF((ROW(مسودة!$C$272:$C$301)=SMALL(IF((ROW(مسودة!$C$272:$C$301)*(مسودة!$C$272:$C$301=$C$281)),ROW(مسودة!$C$272:$C$301)),ROW()-ROW(AJ281)+1)),مسودة!AJ272:'مسودة'!AJ$301)),0))</f>
        <v>14</v>
      </c>
      <c r="AK281" s="39">
        <f t="array" ref="AK281">IF($C$281="","",IFERROR(MAX(IF((ROW(مسودة!$C$272:$C$301)=SMALL(IF((ROW(مسودة!$C$272:$C$301)*(مسودة!$C$272:$C$301=$C$281)),ROW(مسودة!$C$272:$C$301)),ROW()-ROW(AK281)+1)),مسودة!AK272:'مسودة'!AK$301)),0))</f>
        <v>5</v>
      </c>
      <c r="AL281" s="39">
        <f t="array" ref="AL281">IF($C$281="","",IFERROR(MAX(IF((ROW(مسودة!$C$272:$C$301)=SMALL(IF((ROW(مسودة!$C$272:$C$301)*(مسودة!$C$272:$C$301=$C$281)),ROW(مسودة!$C$272:$C$301)),ROW()-ROW(AL281)+1)),مسودة!AL272:'مسودة'!AL$301)),0))</f>
        <v>4</v>
      </c>
      <c r="AM281" s="39">
        <f t="array" ref="AM281">IF($C$281="","",IFERROR(MAX(IF((ROW(مسودة!$C$272:$C$301)=SMALL(IF((ROW(مسودة!$C$272:$C$301)*(مسودة!$C$272:$C$301=$C$281)),ROW(مسودة!$C$272:$C$301)),ROW()-ROW(AM281)+1)),مسودة!AM272:'مسودة'!AM$301)),0))</f>
        <v>9</v>
      </c>
      <c r="AN281" s="62"/>
      <c r="AO281" s="62"/>
      <c r="AP281" s="55"/>
      <c r="AQ281" s="49"/>
      <c r="AR281" s="49"/>
      <c r="AS281" s="49"/>
      <c r="AT281" s="49"/>
      <c r="AU281" s="103" t="str">
        <f>IFERROR(LOOKUP(2,1/((مسودة!$C$272:$C$301=C281)*(مسودة!$F$272:$F$301=F281)),مسودة!$AV$272:$AV$301),"")</f>
        <v>له دور ثانٍ في :  رياضيات،</v>
      </c>
    </row>
    <row r="282" spans="2:47" ht="28.5" customHeight="1" thickBot="1">
      <c r="B282" s="48"/>
      <c r="C282" s="99"/>
      <c r="D282" s="51"/>
      <c r="E282" s="51"/>
      <c r="F282" s="11" t="s">
        <v>31</v>
      </c>
      <c r="G282" s="39">
        <f t="array" ref="G282">IF($C$281="","",IFERROR(MAX(IF((ROW(مسودة!$C$272:$C$301)=SMALL(IF((ROW(مسودة!$C$272:$C$301)*(مسودة!$C$272:$C$301=$C$281)),ROW(مسودة!$C$272:$C$301)),ROW()-ROW(G282)+1)),مسودة!G273:'مسودة'!G$301)),0))</f>
        <v>16</v>
      </c>
      <c r="H282" s="39">
        <f t="array" ref="H282">IF($C$281="","",IFERROR(MAX(IF((ROW(مسودة!$C$272:$C$301)=SMALL(IF((ROW(مسودة!$C$272:$C$301)*(مسودة!$C$272:$C$301=$C$281)),ROW(مسودة!$C$272:$C$301)),ROW()-ROW(H282)+1)),مسودة!H273:'مسودة'!H$301)),0))</f>
        <v>58</v>
      </c>
      <c r="I282" s="39">
        <f t="array" ref="I282">IF($C$281="","",IFERROR(MAX(IF((ROW(مسودة!$C$272:$C$301)=SMALL(IF((ROW(مسودة!$C$272:$C$301)*(مسودة!$C$272:$C$301=$C$281)),ROW(مسودة!$C$272:$C$301)),ROW()-ROW(I282)+1)),مسودة!I273:'مسودة'!I$301)),0))</f>
        <v>74</v>
      </c>
      <c r="J282" s="39">
        <f t="array" ref="J282">IF($C$281="","",IFERROR(MAX(IF((ROW(مسودة!$C$272:$C$301)=SMALL(IF((ROW(مسودة!$C$272:$C$301)*(مسودة!$C$272:$C$301=$C$281)),ROW(مسودة!$C$272:$C$301)),ROW()-ROW(J282)+1)),مسودة!J273:'مسودة'!J$301)),0))</f>
        <v>20</v>
      </c>
      <c r="K282" s="39">
        <f t="array" ref="K282">IF($C$281="","",IFERROR(MAX(IF((ROW(مسودة!$C$272:$C$301)=SMALL(IF((ROW(مسودة!$C$272:$C$301)*(مسودة!$C$272:$C$301=$C$281)),ROW(مسودة!$C$272:$C$301)),ROW()-ROW(K282)+1)),مسودة!K273:'مسودة'!K$301)),0))</f>
        <v>29</v>
      </c>
      <c r="L282" s="39">
        <f t="array" ref="L282">IF($C$281="","",IFERROR(MAX(IF((ROW(مسودة!$C$272:$C$301)=SMALL(IF((ROW(مسودة!$C$272:$C$301)*(مسودة!$C$272:$C$301=$C$281)),ROW(مسودة!$C$272:$C$301)),ROW()-ROW(L282)+1)),مسودة!L273:'مسودة'!L$301)),0))</f>
        <v>49</v>
      </c>
      <c r="M282" s="39">
        <f t="array" ref="M282">IF($C$281="","",IFERROR(MAX(IF((ROW(مسودة!$C$272:$C$301)=SMALL(IF((ROW(مسودة!$C$272:$C$301)*(مسودة!$C$272:$C$301=$C$281)),ROW(مسودة!$C$272:$C$301)),ROW()-ROW(M282)+1)),مسودة!M273:'مسودة'!M$301)),0))</f>
        <v>15</v>
      </c>
      <c r="N282" s="39">
        <f t="array" ref="N282">IF($C$281="","",IFERROR(MAX(IF((ROW(مسودة!$C$272:$C$301)=SMALL(IF((ROW(مسودة!$C$272:$C$301)*(مسودة!$C$272:$C$301=$C$281)),ROW(مسودة!$C$272:$C$301)),ROW()-ROW(N282)+1)),مسودة!N273:'مسودة'!N$301)),0))</f>
        <v>18</v>
      </c>
      <c r="O282" s="39">
        <f t="array" ref="O282">IF($C$281="","",IFERROR(MAX(IF((ROW(مسودة!$C$272:$C$301)=SMALL(IF((ROW(مسودة!$C$272:$C$301)*(مسودة!$C$272:$C$301=$C$281)),ROW(مسودة!$C$272:$C$301)),ROW()-ROW(O282)+1)),مسودة!O273:'مسودة'!O$301)),0))</f>
        <v>33</v>
      </c>
      <c r="P282" s="39">
        <f t="array" ref="P282">IF($C$281="","",IFERROR(MAX(IF((ROW(مسودة!$C$272:$C$301)=SMALL(IF((ROW(مسودة!$C$272:$C$301)*(مسودة!$C$272:$C$301=$C$281)),ROW(مسودة!$C$272:$C$301)),ROW()-ROW(P282)+1)),مسودة!P273:'مسودة'!P$301)),0))</f>
        <v>20</v>
      </c>
      <c r="Q282" s="39">
        <f t="array" ref="Q282">IF($C$281="","",IFERROR(MAX(IF((ROW(مسودة!$C$272:$C$301)=SMALL(IF((ROW(مسودة!$C$272:$C$301)*(مسودة!$C$272:$C$301=$C$281)),ROW(مسودة!$C$272:$C$301)),ROW()-ROW(Q282)+1)),مسودة!Q273:'مسودة'!Q$301)),0))</f>
        <v>10</v>
      </c>
      <c r="R282" s="39">
        <f t="array" ref="R282">IF($C$281="","",IFERROR(MAX(IF((ROW(مسودة!$C$272:$C$301)=SMALL(IF((ROW(مسودة!$C$272:$C$301)*(مسودة!$C$272:$C$301=$C$281)),ROW(مسودة!$C$272:$C$301)),ROW()-ROW(R282)+1)),مسودة!R273:'مسودة'!R$301)),0))</f>
        <v>30</v>
      </c>
      <c r="S282" s="39">
        <f t="array" ref="S282">IF($C$281="","",IFERROR(MAX(IF((ROW(مسودة!$C$272:$C$301)=SMALL(IF((ROW(مسودة!$C$272:$C$301)*(مسودة!$C$272:$C$301=$C$281)),ROW(مسودة!$C$272:$C$301)),ROW()-ROW(S282)+1)),مسودة!S273:'مسودة'!S$301)),0))</f>
        <v>16</v>
      </c>
      <c r="T282" s="39">
        <f t="array" ref="T282">IF($C$281="","",IFERROR(MAX(IF((ROW(مسودة!$C$272:$C$301)=SMALL(IF((ROW(مسودة!$C$272:$C$301)*(مسودة!$C$272:$C$301=$C$281)),ROW(مسودة!$C$272:$C$301)),ROW()-ROW(T282)+1)),مسودة!T273:'مسودة'!T$301)),0))</f>
        <v>21</v>
      </c>
      <c r="U282" s="39">
        <f t="array" ref="U282">IF($C$281="","",IFERROR(MAX(IF((ROW(مسودة!$C$272:$C$301)=SMALL(IF((ROW(مسودة!$C$272:$C$301)*(مسودة!$C$272:$C$301=$C$281)),ROW(مسودة!$C$272:$C$301)),ROW()-ROW(U282)+1)),مسودة!U273:'مسودة'!U$301)),0))</f>
        <v>37</v>
      </c>
      <c r="V282" s="39">
        <f t="array" ref="V282">IF($C$281="","",IFERROR(MAX(IF((ROW(مسودة!$C$272:$C$301)=SMALL(IF((ROW(مسودة!$C$272:$C$301)*(مسودة!$C$272:$C$301=$C$281)),ROW(مسودة!$C$272:$C$301)),ROW()-ROW(V282)+1)),مسودة!V273:'مسودة'!V$301)),0))</f>
        <v>17</v>
      </c>
      <c r="W282" s="39">
        <f t="array" ref="W282">IF($C$281="","",IFERROR(MAX(IF((ROW(مسودة!$C$272:$C$301)=SMALL(IF((ROW(مسودة!$C$272:$C$301)*(مسودة!$C$272:$C$301=$C$281)),ROW(مسودة!$C$272:$C$301)),ROW()-ROW(W282)+1)),مسودة!W273:'مسودة'!W$301)),0))</f>
        <v>19</v>
      </c>
      <c r="X282" s="39">
        <f t="array" ref="X282">IF($C$281="","",IFERROR(MAX(IF((ROW(مسودة!$C$272:$C$301)=SMALL(IF((ROW(مسودة!$C$272:$C$301)*(مسودة!$C$272:$C$301=$C$281)),ROW(مسودة!$C$272:$C$301)),ROW()-ROW(X282)+1)),مسودة!X273:'مسودة'!X$301)),0))</f>
        <v>36</v>
      </c>
      <c r="Y282" s="39">
        <f t="array" ref="Y282">IF($C$281="","",IFERROR(MAX(IF((ROW(مسودة!$C$272:$C$301)=SMALL(IF((ROW(مسودة!$C$272:$C$301)*(مسودة!$C$272:$C$301=$C$281)),ROW(مسودة!$C$272:$C$301)),ROW()-ROW(Y282)+1)),مسودة!Y273:'مسودة'!Y$301)),0))</f>
        <v>9</v>
      </c>
      <c r="Z282" s="39">
        <f t="array" ref="Z282">IF($C$281="","",IFERROR(MAX(IF((ROW(مسودة!$C$272:$C$301)=SMALL(IF((ROW(مسودة!$C$272:$C$301)*(مسودة!$C$272:$C$301=$C$281)),ROW(مسودة!$C$272:$C$301)),ROW()-ROW(Z282)+1)),مسودة!Z273:'مسودة'!Z$301)),0))</f>
        <v>24</v>
      </c>
      <c r="AA282" s="39">
        <f t="array" ref="AA282">IF($C$281="","",IFERROR(MAX(IF((ROW(مسودة!$C$272:$C$301)=SMALL(IF((ROW(مسودة!$C$272:$C$301)*(مسودة!$C$272:$C$301=$C$281)),ROW(مسودة!$C$272:$C$301)),ROW()-ROW(AA282)+1)),مسودة!AA273:'مسودة'!AA$301)),0))</f>
        <v>33</v>
      </c>
      <c r="AB282" s="39">
        <f t="array" ref="AB282">IF($C$281="","",IFERROR(MAX(IF((ROW(مسودة!$C$272:$C$301)=SMALL(IF((ROW(مسودة!$C$272:$C$301)*(مسودة!$C$272:$C$301=$C$281)),ROW(مسودة!$C$272:$C$301)),ROW()-ROW(AB282)+1)),مسودة!AB273:'مسودة'!AB$301)),0))</f>
        <v>14</v>
      </c>
      <c r="AC282" s="39">
        <f t="array" ref="AC282">IF($C$281="","",IFERROR(MAX(IF((ROW(مسودة!$C$272:$C$301)=SMALL(IF((ROW(مسودة!$C$272:$C$301)*(مسودة!$C$272:$C$301=$C$281)),ROW(مسودة!$C$272:$C$301)),ROW()-ROW(AC282)+1)),مسودة!AC273:'مسودة'!AC$301)),0))</f>
        <v>18</v>
      </c>
      <c r="AD282" s="39">
        <f t="array" ref="AD282">IF($C$281="","",IFERROR(MAX(IF((ROW(مسودة!$C$272:$C$301)=SMALL(IF((ROW(مسودة!$C$272:$C$301)*(مسودة!$C$272:$C$301=$C$281)),ROW(مسودة!$C$272:$C$301)),ROW()-ROW(AD282)+1)),مسودة!AD273:'مسودة'!AD$301)),0))</f>
        <v>32</v>
      </c>
      <c r="AE282" s="39">
        <f t="array" ref="AE282">IF($C$281="","",IFERROR(MAX(IF((ROW(مسودة!$C$272:$C$301)=SMALL(IF((ROW(مسودة!$C$272:$C$301)*(مسودة!$C$272:$C$301=$C$281)),ROW(مسودة!$C$272:$C$301)),ROW()-ROW(AE282)+1)),مسودة!AE273:'مسودة'!AE$301)),0))</f>
        <v>12</v>
      </c>
      <c r="AF282" s="39">
        <f t="array" ref="AF282">IF($C$281="","",IFERROR(MAX(IF((ROW(مسودة!$C$272:$C$301)=SMALL(IF((ROW(مسودة!$C$272:$C$301)*(مسودة!$C$272:$C$301=$C$281)),ROW(مسودة!$C$272:$C$301)),ROW()-ROW(AF282)+1)),مسودة!AF273:'مسودة'!AF$301)),0))</f>
        <v>14</v>
      </c>
      <c r="AG282" s="39">
        <f t="array" ref="AG282">IF($C$281="","",IFERROR(MAX(IF((ROW(مسودة!$C$272:$C$301)=SMALL(IF((ROW(مسودة!$C$272:$C$301)*(مسودة!$C$272:$C$301=$C$281)),ROW(مسودة!$C$272:$C$301)),ROW()-ROW(AG282)+1)),مسودة!AG273:'مسودة'!AG$301)),0))</f>
        <v>26</v>
      </c>
      <c r="AH282" s="39">
        <f t="array" ref="AH282">IF($C$281="","",IFERROR(MAX(IF((ROW(مسودة!$C$272:$C$301)=SMALL(IF((ROW(مسودة!$C$272:$C$301)*(مسودة!$C$272:$C$301=$C$281)),ROW(مسودة!$C$272:$C$301)),ROW()-ROW(AH282)+1)),مسودة!AH273:'مسودة'!AH$301)),0))</f>
        <v>10</v>
      </c>
      <c r="AI282" s="39">
        <f t="array" ref="AI282">IF($C$281="","",IFERROR(MAX(IF((ROW(مسودة!$C$272:$C$301)=SMALL(IF((ROW(مسودة!$C$272:$C$301)*(مسودة!$C$272:$C$301=$C$281)),ROW(مسودة!$C$272:$C$301)),ROW()-ROW(AI282)+1)),مسودة!AI273:'مسودة'!AI$301)),0))</f>
        <v>16</v>
      </c>
      <c r="AJ282" s="39">
        <f t="array" ref="AJ282">IF($C$281="","",IFERROR(MAX(IF((ROW(مسودة!$C$272:$C$301)=SMALL(IF((ROW(مسودة!$C$272:$C$301)*(مسودة!$C$272:$C$301=$C$281)),ROW(مسودة!$C$272:$C$301)),ROW()-ROW(AJ282)+1)),مسودة!AJ273:'مسودة'!AJ$301)),0))</f>
        <v>26</v>
      </c>
      <c r="AK282" s="39">
        <f t="array" ref="AK282">IF($C$281="","",IFERROR(MAX(IF((ROW(مسودة!$C$272:$C$301)=SMALL(IF((ROW(مسودة!$C$272:$C$301)*(مسودة!$C$272:$C$301=$C$281)),ROW(مسودة!$C$272:$C$301)),ROW()-ROW(AK282)+1)),مسودة!AK273:'مسودة'!AK$301)),0))</f>
        <v>3</v>
      </c>
      <c r="AL282" s="39">
        <f t="array" ref="AL282">IF($C$281="","",IFERROR(MAX(IF((ROW(مسودة!$C$272:$C$301)=SMALL(IF((ROW(مسودة!$C$272:$C$301)*(مسودة!$C$272:$C$301=$C$281)),ROW(مسودة!$C$272:$C$301)),ROW()-ROW(AL282)+1)),مسودة!AL273:'مسودة'!AL$301)),0))</f>
        <v>8</v>
      </c>
      <c r="AM282" s="39">
        <f t="array" ref="AM282">IF($C$281="","",IFERROR(MAX(IF((ROW(مسودة!$C$272:$C$301)=SMALL(IF((ROW(مسودة!$C$272:$C$301)*(مسودة!$C$272:$C$301=$C$281)),ROW(مسودة!$C$272:$C$301)),ROW()-ROW(AM282)+1)),مسودة!AM273:'مسودة'!AM$301)),0))</f>
        <v>11</v>
      </c>
      <c r="AN282" s="56"/>
      <c r="AO282" s="56"/>
      <c r="AP282" s="56"/>
      <c r="AQ282" s="49"/>
      <c r="AR282" s="49"/>
      <c r="AS282" s="49"/>
      <c r="AT282" s="49"/>
      <c r="AU282" s="104"/>
    </row>
    <row r="283" spans="2:47" ht="36" customHeight="1" thickBot="1">
      <c r="B283" s="48"/>
      <c r="C283" s="93"/>
      <c r="D283" s="51"/>
      <c r="E283" s="51"/>
      <c r="F283" s="14" t="s">
        <v>32</v>
      </c>
      <c r="G283" s="39">
        <f t="array" ref="G283">IF($C$281="","",IFERROR(MAX(IF((ROW(مسودة!$C$272:$C$301)=SMALL(IF((ROW(مسودة!$C$272:$C$301)*(مسودة!$C$272:$C$301=$C$281)),ROW(مسودة!$C$272:$C$301)),ROW()-ROW(G283)+1)),مسودة!G274:'مسودة'!G$301)),0))</f>
        <v>30</v>
      </c>
      <c r="H283" s="39">
        <f t="array" ref="H283">IF($C$281="","",IFERROR(MAX(IF((ROW(مسودة!$C$272:$C$301)=SMALL(IF((ROW(مسودة!$C$272:$C$301)*(مسودة!$C$272:$C$301=$C$281)),ROW(مسودة!$C$272:$C$301)),ROW()-ROW(H283)+1)),مسودة!H274:'مسودة'!H$301)),0))</f>
        <v>106</v>
      </c>
      <c r="I283" s="39">
        <f t="array" ref="I283">IF($C$281="","",IFERROR(MAX(IF((ROW(مسودة!$C$272:$C$301)=SMALL(IF((ROW(مسودة!$C$272:$C$301)*(مسودة!$C$272:$C$301=$C$281)),ROW(مسودة!$C$272:$C$301)),ROW()-ROW(I283)+1)),مسودة!I274:'مسودة'!I$301)),0))</f>
        <v>136</v>
      </c>
      <c r="J283" s="39">
        <f t="array" ref="J283">IF($C$281="","",IFERROR(MAX(IF((ROW(مسودة!$C$272:$C$301)=SMALL(IF((ROW(مسودة!$C$272:$C$301)*(مسودة!$C$272:$C$301=$C$281)),ROW(مسودة!$C$272:$C$301)),ROW()-ROW(J283)+1)),مسودة!J274:'مسودة'!J$301)),0))</f>
        <v>46</v>
      </c>
      <c r="K283" s="39">
        <f t="array" ref="K283">IF($C$281="","",IFERROR(MAX(IF((ROW(مسودة!$C$272:$C$301)=SMALL(IF((ROW(مسودة!$C$272:$C$301)*(مسودة!$C$272:$C$301=$C$281)),ROW(مسودة!$C$272:$C$301)),ROW()-ROW(K283)+1)),مسودة!K274:'مسودة'!K$301)),0))</f>
        <v>59</v>
      </c>
      <c r="L283" s="39">
        <f t="array" ref="L283">IF($C$281="","",IFERROR(MAX(IF((ROW(مسودة!$C$272:$C$301)=SMALL(IF((ROW(مسودة!$C$272:$C$301)*(مسودة!$C$272:$C$301=$C$281)),ROW(مسودة!$C$272:$C$301)),ROW()-ROW(L283)+1)),مسودة!L274:'مسودة'!L$301)),0))</f>
        <v>105</v>
      </c>
      <c r="M283" s="39">
        <f t="array" ref="M283">IF($C$281="","",IFERROR(MAX(IF((ROW(مسودة!$C$272:$C$301)=SMALL(IF((ROW(مسودة!$C$272:$C$301)*(مسودة!$C$272:$C$301=$C$281)),ROW(مسودة!$C$272:$C$301)),ROW()-ROW(M283)+1)),مسودة!M274:'مسودة'!M$301)),0))</f>
        <v>23</v>
      </c>
      <c r="N283" s="39">
        <f t="array" ref="N283">IF($C$281="","",IFERROR(MAX(IF((ROW(مسودة!$C$272:$C$301)=SMALL(IF((ROW(مسودة!$C$272:$C$301)*(مسودة!$C$272:$C$301=$C$281)),ROW(مسودة!$C$272:$C$301)),ROW()-ROW(N283)+1)),مسودة!N274:'مسودة'!N$301)),0))</f>
        <v>38</v>
      </c>
      <c r="O283" s="39">
        <f t="array" ref="O283">IF($C$281="","",IFERROR(MAX(IF((ROW(مسودة!$C$272:$C$301)=SMALL(IF((ROW(مسودة!$C$272:$C$301)*(مسودة!$C$272:$C$301=$C$281)),ROW(مسودة!$C$272:$C$301)),ROW()-ROW(O283)+1)),مسودة!O274:'مسودة'!O$301)),0))</f>
        <v>0</v>
      </c>
      <c r="P283" s="39">
        <f t="array" ref="P283">IF($C$281="","",IFERROR(MAX(IF((ROW(مسودة!$C$272:$C$301)=SMALL(IF((ROW(مسودة!$C$272:$C$301)*(مسودة!$C$272:$C$301=$C$281)),ROW(مسودة!$C$272:$C$301)),ROW()-ROW(P283)+1)),مسودة!P274:'مسودة'!P$301)),0))</f>
        <v>39</v>
      </c>
      <c r="Q283" s="39">
        <f t="array" ref="Q283">IF($C$281="","",IFERROR(MAX(IF((ROW(مسودة!$C$272:$C$301)=SMALL(IF((ROW(مسودة!$C$272:$C$301)*(مسودة!$C$272:$C$301=$C$281)),ROW(مسودة!$C$272:$C$301)),ROW()-ROW(Q283)+1)),مسودة!Q274:'مسودة'!Q$301)),0))</f>
        <v>29</v>
      </c>
      <c r="R283" s="39">
        <f t="array" ref="R283">IF($C$281="","",IFERROR(MAX(IF((ROW(مسودة!$C$272:$C$301)=SMALL(IF((ROW(مسودة!$C$272:$C$301)*(مسودة!$C$272:$C$301=$C$281)),ROW(مسودة!$C$272:$C$301)),ROW()-ROW(R283)+1)),مسودة!R274:'مسودة'!R$301)),0))</f>
        <v>68</v>
      </c>
      <c r="S283" s="39">
        <f t="array" ref="S283">IF($C$281="","",IFERROR(MAX(IF((ROW(مسودة!$C$272:$C$301)=SMALL(IF((ROW(مسودة!$C$272:$C$301)*(مسودة!$C$272:$C$301=$C$281)),ROW(مسودة!$C$272:$C$301)),ROW()-ROW(S283)+1)),مسودة!S274:'مسودة'!S$301)),0))</f>
        <v>32</v>
      </c>
      <c r="T283" s="39">
        <f t="array" ref="T283">IF($C$281="","",IFERROR(MAX(IF((ROW(مسودة!$C$272:$C$301)=SMALL(IF((ROW(مسودة!$C$272:$C$301)*(مسودة!$C$272:$C$301=$C$281)),ROW(مسودة!$C$272:$C$301)),ROW()-ROW(T283)+1)),مسودة!T274:'مسودة'!T$301)),0))</f>
        <v>32</v>
      </c>
      <c r="U283" s="39">
        <f t="array" ref="U283">IF($C$281="","",IFERROR(MAX(IF((ROW(مسودة!$C$272:$C$301)=SMALL(IF((ROW(مسودة!$C$272:$C$301)*(مسودة!$C$272:$C$301=$C$281)),ROW(مسودة!$C$272:$C$301)),ROW()-ROW(U283)+1)),مسودة!U274:'مسودة'!U$301)),0))</f>
        <v>64</v>
      </c>
      <c r="V283" s="39">
        <f t="array" ref="V283">IF($C$281="","",IFERROR(MAX(IF((ROW(مسودة!$C$272:$C$301)=SMALL(IF((ROW(مسودة!$C$272:$C$301)*(مسودة!$C$272:$C$301=$C$281)),ROW(مسودة!$C$272:$C$301)),ROW()-ROW(V283)+1)),مسودة!V274:'مسودة'!V$301)),0))</f>
        <v>33</v>
      </c>
      <c r="W283" s="39">
        <f t="array" ref="W283">IF($C$281="","",IFERROR(MAX(IF((ROW(مسودة!$C$272:$C$301)=SMALL(IF((ROW(مسودة!$C$272:$C$301)*(مسودة!$C$272:$C$301=$C$281)),ROW(مسودة!$C$272:$C$301)),ROW()-ROW(W283)+1)),مسودة!W274:'مسودة'!W$301)),0))</f>
        <v>33</v>
      </c>
      <c r="X283" s="39">
        <f t="array" ref="X283">IF($C$281="","",IFERROR(MAX(IF((ROW(مسودة!$C$272:$C$301)=SMALL(IF((ROW(مسودة!$C$272:$C$301)*(مسودة!$C$272:$C$301=$C$281)),ROW(مسودة!$C$272:$C$301)),ROW()-ROW(X283)+1)),مسودة!X274:'مسودة'!X$301)),0))</f>
        <v>66</v>
      </c>
      <c r="Y283" s="39">
        <f t="array" ref="Y283">IF($C$281="","",IFERROR(MAX(IF((ROW(مسودة!$C$272:$C$301)=SMALL(IF((ROW(مسودة!$C$272:$C$301)*(مسودة!$C$272:$C$301=$C$281)),ROW(مسودة!$C$272:$C$301)),ROW()-ROW(Y283)+1)),مسودة!Y274:'مسودة'!Y$301)),0))</f>
        <v>15</v>
      </c>
      <c r="Z283" s="39">
        <f t="array" ref="Z283">IF($C$281="","",IFERROR(MAX(IF((ROW(مسودة!$C$272:$C$301)=SMALL(IF((ROW(مسودة!$C$272:$C$301)*(مسودة!$C$272:$C$301=$C$281)),ROW(مسودة!$C$272:$C$301)),ROW()-ROW(Z283)+1)),مسودة!Z274:'مسودة'!Z$301)),0))</f>
        <v>42</v>
      </c>
      <c r="AA283" s="39">
        <f t="array" ref="AA283">IF($C$281="","",IFERROR(MAX(IF((ROW(مسودة!$C$272:$C$301)=SMALL(IF((ROW(مسودة!$C$272:$C$301)*(مسودة!$C$272:$C$301=$C$281)),ROW(مسودة!$C$272:$C$301)),ROW()-ROW(AA283)+1)),مسودة!AA274:'مسودة'!AA$301)),0))</f>
        <v>57</v>
      </c>
      <c r="AB283" s="39">
        <f t="array" ref="AB283">IF($C$281="","",IFERROR(MAX(IF((ROW(مسودة!$C$272:$C$301)=SMALL(IF((ROW(مسودة!$C$272:$C$301)*(مسودة!$C$272:$C$301=$C$281)),ROW(مسودة!$C$272:$C$301)),ROW()-ROW(AB283)+1)),مسودة!AB274:'مسودة'!AB$301)),0))</f>
        <v>28</v>
      </c>
      <c r="AC283" s="39">
        <f t="array" ref="AC283">IF($C$281="","",IFERROR(MAX(IF((ROW(مسودة!$C$272:$C$301)=SMALL(IF((ROW(مسودة!$C$272:$C$301)*(مسودة!$C$272:$C$301=$C$281)),ROW(مسودة!$C$272:$C$301)),ROW()-ROW(AC283)+1)),مسودة!AC274:'مسودة'!AC$301)),0))</f>
        <v>29</v>
      </c>
      <c r="AD283" s="39">
        <f t="array" ref="AD283">IF($C$281="","",IFERROR(MAX(IF((ROW(مسودة!$C$272:$C$301)=SMALL(IF((ROW(مسودة!$C$272:$C$301)*(مسودة!$C$272:$C$301=$C$281)),ROW(مسودة!$C$272:$C$301)),ROW()-ROW(AD283)+1)),مسودة!AD274:'مسودة'!AD$301)),0))</f>
        <v>57</v>
      </c>
      <c r="AE283" s="39">
        <f t="array" ref="AE283">IF($C$281="","",IFERROR(MAX(IF((ROW(مسودة!$C$272:$C$301)=SMALL(IF((ROW(مسودة!$C$272:$C$301)*(مسودة!$C$272:$C$301=$C$281)),ROW(مسودة!$C$272:$C$301)),ROW()-ROW(AE283)+1)),مسودة!AE274:'مسودة'!AE$301)),0))</f>
        <v>18</v>
      </c>
      <c r="AF283" s="39">
        <f t="array" ref="AF283">IF($C$281="","",IFERROR(MAX(IF((ROW(مسودة!$C$272:$C$301)=SMALL(IF((ROW(مسودة!$C$272:$C$301)*(مسودة!$C$272:$C$301=$C$281)),ROW(مسودة!$C$272:$C$301)),ROW()-ROW(AF283)+1)),مسودة!AF274:'مسودة'!AF$301)),0))</f>
        <v>28</v>
      </c>
      <c r="AG283" s="39">
        <f t="array" ref="AG283">IF($C$281="","",IFERROR(MAX(IF((ROW(مسودة!$C$272:$C$301)=SMALL(IF((ROW(مسودة!$C$272:$C$301)*(مسودة!$C$272:$C$301=$C$281)),ROW(مسودة!$C$272:$C$301)),ROW()-ROW(AG283)+1)),مسودة!AG274:'مسودة'!AG$301)),0))</f>
        <v>46</v>
      </c>
      <c r="AH283" s="39">
        <f t="array" ref="AH283">IF($C$281="","",IFERROR(MAX(IF((ROW(مسودة!$C$272:$C$301)=SMALL(IF((ROW(مسودة!$C$272:$C$301)*(مسودة!$C$272:$C$301=$C$281)),ROW(مسودة!$C$272:$C$301)),ROW()-ROW(AH283)+1)),مسودة!AH274:'مسودة'!AH$301)),0))</f>
        <v>16</v>
      </c>
      <c r="AI283" s="39">
        <f t="array" ref="AI283">IF($C$281="","",IFERROR(MAX(IF((ROW(مسودة!$C$272:$C$301)=SMALL(IF((ROW(مسودة!$C$272:$C$301)*(مسودة!$C$272:$C$301=$C$281)),ROW(مسودة!$C$272:$C$301)),ROW()-ROW(AI283)+1)),مسودة!AI274:'مسودة'!AI$301)),0))</f>
        <v>24</v>
      </c>
      <c r="AJ283" s="39">
        <f t="array" ref="AJ283">IF($C$281="","",IFERROR(MAX(IF((ROW(مسودة!$C$272:$C$301)=SMALL(IF((ROW(مسودة!$C$272:$C$301)*(مسودة!$C$272:$C$301=$C$281)),ROW(مسودة!$C$272:$C$301)),ROW()-ROW(AJ283)+1)),مسودة!AJ274:'مسودة'!AJ$301)),0))</f>
        <v>40</v>
      </c>
      <c r="AK283" s="39">
        <f t="array" ref="AK283">IF($C$281="","",IFERROR(MAX(IF((ROW(مسودة!$C$272:$C$301)=SMALL(IF((ROW(مسودة!$C$272:$C$301)*(مسودة!$C$272:$C$301=$C$281)),ROW(مسودة!$C$272:$C$301)),ROW()-ROW(AK283)+1)),مسودة!AK274:'مسودة'!AK$301)),0))</f>
        <v>8</v>
      </c>
      <c r="AL283" s="39">
        <f t="array" ref="AL283">IF($C$281="","",IFERROR(MAX(IF((ROW(مسودة!$C$272:$C$301)=SMALL(IF((ROW(مسودة!$C$272:$C$301)*(مسودة!$C$272:$C$301=$C$281)),ROW(مسودة!$C$272:$C$301)),ROW()-ROW(AL283)+1)),مسودة!AL274:'مسودة'!AL$301)),0))</f>
        <v>12</v>
      </c>
      <c r="AM283" s="39">
        <f t="array" ref="AM283">IF($C$281="","",IFERROR(MAX(IF((ROW(مسودة!$C$272:$C$301)=SMALL(IF((ROW(مسودة!$C$272:$C$301)*(مسودة!$C$272:$C$301=$C$281)),ROW(مسودة!$C$272:$C$301)),ROW()-ROW(AM283)+1)),مسودة!AM274:'مسودة'!AM$301)),0))</f>
        <v>20</v>
      </c>
      <c r="AN283" s="39">
        <f t="array" ref="AN283">IF($C$281="","",IFERROR(MAX(IF((ROW(مسودة!$C$272:$C$301)=SMALL(IF((ROW(مسودة!$C$272:$C$301)*(مسودة!$C$272:$C$301=$C$281)),ROW(مسودة!$C$272:$C$301)),ROW()-ROW(AN283)+1)),مسودة!AN274:AN$301)),0))</f>
        <v>0</v>
      </c>
      <c r="AO283" s="39">
        <f t="array" ref="AO283">IF($C$281="","",IFERROR(MAX(IF((ROW(مسودة!$C$272:$C$301)=SMALL(IF((ROW(مسودة!$C$272:$C$301)*(مسودة!$C$272:$C$301=$C$281)),ROW(مسودة!$C$272:$C$301)),ROW()-ROW(AO283)+1)),مسودة!AO274:AO$301)),0))</f>
        <v>0</v>
      </c>
      <c r="AP283" s="39" t="str">
        <f>IF(AO283&lt;50,"   ",IF(AO283&lt;65,"مقبول",IF(AO283&lt;75,"جيد",IF(AO283&lt;85,"جيدجداً",IF(AO283&lt;=100,"ممتاز","")))))</f>
        <v xml:space="preserve">   </v>
      </c>
      <c r="AQ283" s="49"/>
      <c r="AR283" s="49"/>
      <c r="AS283" s="49"/>
      <c r="AT283" s="49"/>
      <c r="AU283" s="105"/>
    </row>
    <row r="284" spans="2:47" ht="28.5" customHeight="1" thickBot="1">
      <c r="B284" s="48">
        <f t="shared" ref="B284" si="40">B281+1</f>
        <v>63</v>
      </c>
      <c r="C284" s="98">
        <f t="array" ref="C284">IF(ISERROR(INDEX(مسودة!$C$272:$AV$301,SMALL(IF((مسودة!$AU$272:$AU$301="راسب"),ROW(مسودة!$C$272:$AV$301)-MIN(ROW(مسودة!$C$272:$AV$301))+1,""),ROW(A3)),COLUMN(A3))),"",INDEX(مسودة!$C$272:$AV$301,SMALL(IF((مسودة!$AU$272:$AU$301="راسب"),ROW(مسودة!$C$272:$AV$301)-MIN(ROW(مسودة!$C$272:$AV$301))+1,""),ROW(A3)),COLUMN(A3)))</f>
        <v>674</v>
      </c>
      <c r="D284" s="95" t="str">
        <f>IF(C284&lt;&gt;"",VLOOKUP(C284,مسودة!$C$272:$D$301,2,0),"")</f>
        <v>احمد احمد</v>
      </c>
      <c r="E284" s="95">
        <f>IF(C284&lt;&gt;"",VLOOKUP(C284,مسودة!$C$272:$E$301,3,0),"")</f>
        <v>276</v>
      </c>
      <c r="F284" s="11" t="s">
        <v>30</v>
      </c>
      <c r="G284" s="39">
        <f t="array" ref="G284">IF($C$284="","",IFERROR(MAX(IF((ROW(مسودة!$C$272:$C$301)=SMALL(IF((ROW(مسودة!$C$272:$C$301)*(مسودة!$C$272:$C$301=$C$284)),ROW(مسودة!$C$272:$C$301)),ROW()-ROW(G284)+1)),مسودة!G272:'مسودة'!G$301)),0))</f>
        <v>8</v>
      </c>
      <c r="H284" s="39">
        <f t="array" ref="H284">IF($C$284="","",IFERROR(MAX(IF((ROW(مسودة!$C$272:$C$301)=SMALL(IF((ROW(مسودة!$C$272:$C$301)*(مسودة!$C$272:$C$301=$C$284)),ROW(مسودة!$C$272:$C$301)),ROW()-ROW(H284)+1)),مسودة!H272:'مسودة'!H$301)),0))</f>
        <v>12</v>
      </c>
      <c r="I284" s="39">
        <f t="array" ref="I284">IF($C$284="","",IFERROR(MAX(IF((ROW(مسودة!$C$272:$C$301)=SMALL(IF((ROW(مسودة!$C$272:$C$301)*(مسودة!$C$272:$C$301=$C$284)),ROW(مسودة!$C$272:$C$301)),ROW()-ROW(I284)+1)),مسودة!I272:'مسودة'!I$301)),0))</f>
        <v>20</v>
      </c>
      <c r="J284" s="39">
        <f t="array" ref="J284">IF($C$284="","",IFERROR(MAX(IF((ROW(مسودة!$C$272:$C$301)=SMALL(IF((ROW(مسودة!$C$272:$C$301)*(مسودة!$C$272:$C$301=$C$284)),ROW(مسودة!$C$272:$C$301)),ROW()-ROW(J284)+1)),مسودة!J272:'مسودة'!J$301)),0))</f>
        <v>9</v>
      </c>
      <c r="K284" s="39">
        <f t="array" ref="K284">IF($C$284="","",IFERROR(MAX(IF((ROW(مسودة!$C$272:$C$301)=SMALL(IF((ROW(مسودة!$C$272:$C$301)*(مسودة!$C$272:$C$301=$C$284)),ROW(مسودة!$C$272:$C$301)),ROW()-ROW(K284)+1)),مسودة!K272:'مسودة'!K$301)),0))</f>
        <v>5</v>
      </c>
      <c r="L284" s="39">
        <f t="array" ref="L284">IF($C$284="","",IFERROR(MAX(IF((ROW(مسودة!$C$272:$C$301)=SMALL(IF((ROW(مسودة!$C$272:$C$301)*(مسودة!$C$272:$C$301=$C$284)),ROW(مسودة!$C$272:$C$301)),ROW()-ROW(L284)+1)),مسودة!L272:'مسودة'!L$301)),0))</f>
        <v>14</v>
      </c>
      <c r="M284" s="39">
        <f t="array" ref="M284">IF($C$284="","",IFERROR(MAX(IF((ROW(مسودة!$C$272:$C$301)=SMALL(IF((ROW(مسودة!$C$272:$C$301)*(مسودة!$C$272:$C$301=$C$284)),ROW(مسودة!$C$272:$C$301)),ROW()-ROW(M284)+1)),مسودة!M272:'مسودة'!M$301)),0))</f>
        <v>17</v>
      </c>
      <c r="N284" s="39">
        <f t="array" ref="N284">IF($C$284="","",IFERROR(MAX(IF((ROW(مسودة!$C$272:$C$301)=SMALL(IF((ROW(مسودة!$C$272:$C$301)*(مسودة!$C$272:$C$301=$C$284)),ROW(مسودة!$C$272:$C$301)),ROW()-ROW(N284)+1)),مسودة!N272:'مسودة'!N$301)),0))</f>
        <v>0</v>
      </c>
      <c r="O284" s="39">
        <f t="array" ref="O284">IF($C$284="","",IFERROR(MAX(IF((ROW(مسودة!$C$272:$C$301)=SMALL(IF((ROW(مسودة!$C$272:$C$301)*(مسودة!$C$272:$C$301=$C$284)),ROW(مسودة!$C$272:$C$301)),ROW()-ROW(O284)+1)),مسودة!O272:'مسودة'!O$301)),0))</f>
        <v>17</v>
      </c>
      <c r="P284" s="39">
        <f t="array" ref="P284">IF($C$284="","",IFERROR(MAX(IF((ROW(مسودة!$C$272:$C$301)=SMALL(IF((ROW(مسودة!$C$272:$C$301)*(مسودة!$C$272:$C$301=$C$284)),ROW(مسودة!$C$272:$C$301)),ROW()-ROW(P284)+1)),مسودة!P272:'مسودة'!P$301)),0))</f>
        <v>11</v>
      </c>
      <c r="Q284" s="39">
        <f t="array" ref="Q284">IF($C$284="","",IFERROR(MAX(IF((ROW(مسودة!$C$272:$C$301)=SMALL(IF((ROW(مسودة!$C$272:$C$301)*(مسودة!$C$272:$C$301=$C$284)),ROW(مسودة!$C$272:$C$301)),ROW()-ROW(Q284)+1)),مسودة!Q272:'مسودة'!Q$301)),0))</f>
        <v>8</v>
      </c>
      <c r="R284" s="39">
        <f t="array" ref="R284">IF($C$284="","",IFERROR(MAX(IF((ROW(مسودة!$C$272:$C$301)=SMALL(IF((ROW(مسودة!$C$272:$C$301)*(مسودة!$C$272:$C$301=$C$284)),ROW(مسودة!$C$272:$C$301)),ROW()-ROW(R284)+1)),مسودة!R272:'مسودة'!R$301)),0))</f>
        <v>19</v>
      </c>
      <c r="S284" s="39">
        <f t="array" ref="S284">IF($C$284="","",IFERROR(MAX(IF((ROW(مسودة!$C$272:$C$301)=SMALL(IF((ROW(مسودة!$C$272:$C$301)*(مسودة!$C$272:$C$301=$C$284)),ROW(مسودة!$C$272:$C$301)),ROW()-ROW(S284)+1)),مسودة!S272:'مسودة'!S$301)),0))</f>
        <v>12</v>
      </c>
      <c r="T284" s="39">
        <f t="array" ref="T284">IF($C$284="","",IFERROR(MAX(IF((ROW(مسودة!$C$272:$C$301)=SMALL(IF((ROW(مسودة!$C$272:$C$301)*(مسودة!$C$272:$C$301=$C$284)),ROW(مسودة!$C$272:$C$301)),ROW()-ROW(T284)+1)),مسودة!T272:'مسودة'!T$301)),0))</f>
        <v>20</v>
      </c>
      <c r="U284" s="39">
        <f t="array" ref="U284">IF($C$284="","",IFERROR(MAX(IF((ROW(مسودة!$C$272:$C$301)=SMALL(IF((ROW(مسودة!$C$272:$C$301)*(مسودة!$C$272:$C$301=$C$284)),ROW(مسودة!$C$272:$C$301)),ROW()-ROW(U284)+1)),مسودة!U272:'مسودة'!U$301)),0))</f>
        <v>32</v>
      </c>
      <c r="V284" s="39">
        <f t="array" ref="V284">IF($C$284="","",IFERROR(MAX(IF((ROW(مسودة!$C$272:$C$301)=SMALL(IF((ROW(مسودة!$C$272:$C$301)*(مسودة!$C$272:$C$301=$C$284)),ROW(مسودة!$C$272:$C$301)),ROW()-ROW(V284)+1)),مسودة!V272:'مسودة'!V$301)),0))</f>
        <v>18</v>
      </c>
      <c r="W284" s="39">
        <f t="array" ref="W284">IF($C$284="","",IFERROR(MAX(IF((ROW(مسودة!$C$272:$C$301)=SMALL(IF((ROW(مسودة!$C$272:$C$301)*(مسودة!$C$272:$C$301=$C$284)),ROW(مسودة!$C$272:$C$301)),ROW()-ROW(W284)+1)),مسودة!W272:'مسودة'!W$301)),0))</f>
        <v>12</v>
      </c>
      <c r="X284" s="39">
        <f t="array" ref="X284">IF($C$284="","",IFERROR(MAX(IF((ROW(مسودة!$C$272:$C$301)=SMALL(IF((ROW(مسودة!$C$272:$C$301)*(مسودة!$C$272:$C$301=$C$284)),ROW(مسودة!$C$272:$C$301)),ROW()-ROW(X284)+1)),مسودة!X272:'مسودة'!X$301)),0))</f>
        <v>30</v>
      </c>
      <c r="Y284" s="39">
        <f t="array" ref="Y284">IF($C$284="","",IFERROR(MAX(IF((ROW(مسودة!$C$272:$C$301)=SMALL(IF((ROW(مسودة!$C$272:$C$301)*(مسودة!$C$272:$C$301=$C$284)),ROW(مسودة!$C$272:$C$301)),ROW()-ROW(Y284)+1)),مسودة!Y272:'مسودة'!Y$301)),0))</f>
        <v>5</v>
      </c>
      <c r="Z284" s="39">
        <f t="array" ref="Z284">IF($C$284="","",IFERROR(MAX(IF((ROW(مسودة!$C$272:$C$301)=SMALL(IF((ROW(مسودة!$C$272:$C$301)*(مسودة!$C$272:$C$301=$C$284)),ROW(مسودة!$C$272:$C$301)),ROW()-ROW(Z284)+1)),مسودة!Z272:'مسودة'!Z$301)),0))</f>
        <v>9</v>
      </c>
      <c r="AA284" s="39">
        <f t="array" ref="AA284">IF($C$284="","",IFERROR(MAX(IF((ROW(مسودة!$C$272:$C$301)=SMALL(IF((ROW(مسودة!$C$272:$C$301)*(مسودة!$C$272:$C$301=$C$284)),ROW(مسودة!$C$272:$C$301)),ROW()-ROW(AA284)+1)),مسودة!AA272:'مسودة'!AA$301)),0))</f>
        <v>14</v>
      </c>
      <c r="AB284" s="39">
        <f t="array" ref="AB284">IF($C$284="","",IFERROR(MAX(IF((ROW(مسودة!$C$272:$C$301)=SMALL(IF((ROW(مسودة!$C$272:$C$301)*(مسودة!$C$272:$C$301=$C$284)),ROW(مسودة!$C$272:$C$301)),ROW()-ROW(AB284)+1)),مسودة!AB272:'مسودة'!AB$301)),0))</f>
        <v>12</v>
      </c>
      <c r="AC284" s="39">
        <f t="array" ref="AC284">IF($C$284="","",IFERROR(MAX(IF((ROW(مسودة!$C$272:$C$301)=SMALL(IF((ROW(مسودة!$C$272:$C$301)*(مسودة!$C$272:$C$301=$C$284)),ROW(مسودة!$C$272:$C$301)),ROW()-ROW(AC284)+1)),مسودة!AC272:'مسودة'!AC$301)),0))</f>
        <v>14</v>
      </c>
      <c r="AD284" s="39">
        <f t="array" ref="AD284">IF($C$284="","",IFERROR(MAX(IF((ROW(مسودة!$C$272:$C$301)=SMALL(IF((ROW(مسودة!$C$272:$C$301)*(مسودة!$C$272:$C$301=$C$284)),ROW(مسودة!$C$272:$C$301)),ROW()-ROW(AD284)+1)),مسودة!AD272:'مسودة'!AD$301)),0))</f>
        <v>26</v>
      </c>
      <c r="AE284" s="39">
        <f t="array" ref="AE284">IF($C$284="","",IFERROR(MAX(IF((ROW(مسودة!$C$272:$C$301)=SMALL(IF((ROW(مسودة!$C$272:$C$301)*(مسودة!$C$272:$C$301=$C$284)),ROW(مسودة!$C$272:$C$301)),ROW()-ROW(AE284)+1)),مسودة!AE272:'مسودة'!AE$301)),0))</f>
        <v>4</v>
      </c>
      <c r="AF284" s="39">
        <f t="array" ref="AF284">IF($C$284="","",IFERROR(MAX(IF((ROW(مسودة!$C$272:$C$301)=SMALL(IF((ROW(مسودة!$C$272:$C$301)*(مسودة!$C$272:$C$301=$C$284)),ROW(مسودة!$C$272:$C$301)),ROW()-ROW(AF284)+1)),مسودة!AF272:'مسودة'!AF$301)),0))</f>
        <v>5</v>
      </c>
      <c r="AG284" s="39">
        <f t="array" ref="AG284">IF($C$284="","",IFERROR(MAX(IF((ROW(مسودة!$C$272:$C$301)=SMALL(IF((ROW(مسودة!$C$272:$C$301)*(مسودة!$C$272:$C$301=$C$284)),ROW(مسودة!$C$272:$C$301)),ROW()-ROW(AG284)+1)),مسودة!AG272:'مسودة'!AG$301)),0))</f>
        <v>9</v>
      </c>
      <c r="AH284" s="39">
        <f t="array" ref="AH284">IF($C$284="","",IFERROR(MAX(IF((ROW(مسودة!$C$272:$C$301)=SMALL(IF((ROW(مسودة!$C$272:$C$301)*(مسودة!$C$272:$C$301=$C$284)),ROW(مسودة!$C$272:$C$301)),ROW()-ROW(AH284)+1)),مسودة!AH272:'مسودة'!AH$301)),0))</f>
        <v>6</v>
      </c>
      <c r="AI284" s="39">
        <f t="array" ref="AI284">IF($C$284="","",IFERROR(MAX(IF((ROW(مسودة!$C$272:$C$301)=SMALL(IF((ROW(مسودة!$C$272:$C$301)*(مسودة!$C$272:$C$301=$C$284)),ROW(مسودة!$C$272:$C$301)),ROW()-ROW(AI284)+1)),مسودة!AI272:'مسودة'!AI$301)),0))</f>
        <v>10</v>
      </c>
      <c r="AJ284" s="39">
        <f t="array" ref="AJ284">IF($C$284="","",IFERROR(MAX(IF((ROW(مسودة!$C$272:$C$301)=SMALL(IF((ROW(مسودة!$C$272:$C$301)*(مسودة!$C$272:$C$301=$C$284)),ROW(مسودة!$C$272:$C$301)),ROW()-ROW(AJ284)+1)),مسودة!AJ272:'مسودة'!AJ$301)),0))</f>
        <v>16</v>
      </c>
      <c r="AK284" s="39">
        <f t="array" ref="AK284">IF($C$284="","",IFERROR(MAX(IF((ROW(مسودة!$C$272:$C$301)=SMALL(IF((ROW(مسودة!$C$272:$C$301)*(مسودة!$C$272:$C$301=$C$284)),ROW(مسودة!$C$272:$C$301)),ROW()-ROW(AK284)+1)),مسودة!AK272:'مسودة'!AK$301)),0))</f>
        <v>5</v>
      </c>
      <c r="AL284" s="39">
        <f t="array" ref="AL284">IF($C$284="","",IFERROR(MAX(IF((ROW(مسودة!$C$272:$C$301)=SMALL(IF((ROW(مسودة!$C$272:$C$301)*(مسودة!$C$272:$C$301=$C$284)),ROW(مسودة!$C$272:$C$301)),ROW()-ROW(AL284)+1)),مسودة!AL272:'مسودة'!AL$301)),0))</f>
        <v>2</v>
      </c>
      <c r="AM284" s="39">
        <f t="array" ref="AM284">IF($C$284="","",IFERROR(MAX(IF((ROW(مسودة!$C$272:$C$301)=SMALL(IF((ROW(مسودة!$C$272:$C$301)*(مسودة!$C$272:$C$301=$C$284)),ROW(مسودة!$C$272:$C$301)),ROW()-ROW(AM284)+1)),مسودة!AM272:'مسودة'!AM$301)),0))</f>
        <v>7</v>
      </c>
      <c r="AN284" s="62"/>
      <c r="AO284" s="62"/>
      <c r="AP284" s="62"/>
      <c r="AQ284" s="106"/>
      <c r="AR284" s="107"/>
      <c r="AS284" s="106"/>
      <c r="AT284" s="107"/>
      <c r="AU284" s="103" t="str">
        <f>IFERROR(LOOKUP(2,1/((مسودة!$C$272:$C$301=C284)*(مسودة!$F$272:$F$301=F284)),مسودة!$AV$272:$AV$301),"")</f>
        <v>له دور ثانٍ في : عربي،إنجليزي، رياضيات،فيزياء ،تاريخ ،جغرافيا،</v>
      </c>
    </row>
    <row r="285" spans="2:47" ht="28.5" customHeight="1" thickBot="1">
      <c r="B285" s="48"/>
      <c r="C285" s="99"/>
      <c r="D285" s="51"/>
      <c r="E285" s="51"/>
      <c r="F285" s="11" t="s">
        <v>31</v>
      </c>
      <c r="G285" s="39">
        <f t="array" ref="G285">IF($C$284="","",IFERROR(MAX(IF((ROW(مسودة!$C$272:$C$301)=SMALL(IF((ROW(مسودة!$C$272:$C$301)*(مسودة!$C$272:$C$301=$C$284)),ROW(مسودة!$C$272:$C$301)),ROW()-ROW(G285)+1)),مسودة!G273:'مسودة'!G$301)),0))</f>
        <v>19</v>
      </c>
      <c r="H285" s="39">
        <f t="array" ref="H285">IF($C$284="","",IFERROR(MAX(IF((ROW(مسودة!$C$272:$C$301)=SMALL(IF((ROW(مسودة!$C$272:$C$301)*(مسودة!$C$272:$C$301=$C$284)),ROW(مسودة!$C$272:$C$301)),ROW()-ROW(H285)+1)),مسودة!H273:'مسودة'!H$301)),0))</f>
        <v>16</v>
      </c>
      <c r="I285" s="39">
        <f t="array" ref="I285">IF($C$284="","",IFERROR(MAX(IF((ROW(مسودة!$C$272:$C$301)=SMALL(IF((ROW(مسودة!$C$272:$C$301)*(مسودة!$C$272:$C$301=$C$284)),ROW(مسودة!$C$272:$C$301)),ROW()-ROW(I285)+1)),مسودة!I273:'مسودة'!I$301)),0))</f>
        <v>35</v>
      </c>
      <c r="J285" s="39">
        <f t="array" ref="J285">IF($C$284="","",IFERROR(MAX(IF((ROW(مسودة!$C$272:$C$301)=SMALL(IF((ROW(مسودة!$C$272:$C$301)*(مسودة!$C$272:$C$301=$C$284)),ROW(مسودة!$C$272:$C$301)),ROW()-ROW(J285)+1)),مسودة!J273:'مسودة'!J$301)),0))</f>
        <v>18</v>
      </c>
      <c r="K285" s="39">
        <f t="array" ref="K285">IF($C$284="","",IFERROR(MAX(IF((ROW(مسودة!$C$272:$C$301)=SMALL(IF((ROW(مسودة!$C$272:$C$301)*(مسودة!$C$272:$C$301=$C$284)),ROW(مسودة!$C$272:$C$301)),ROW()-ROW(K285)+1)),مسودة!K273:'مسودة'!K$301)),0))</f>
        <v>22</v>
      </c>
      <c r="L285" s="39">
        <f t="array" ref="L285">IF($C$284="","",IFERROR(MAX(IF((ROW(مسودة!$C$272:$C$301)=SMALL(IF((ROW(مسودة!$C$272:$C$301)*(مسودة!$C$272:$C$301=$C$284)),ROW(مسودة!$C$272:$C$301)),ROW()-ROW(L285)+1)),مسودة!L273:'مسودة'!L$301)),0))</f>
        <v>40</v>
      </c>
      <c r="M285" s="39">
        <f t="array" ref="M285">IF($C$284="","",IFERROR(MAX(IF((ROW(مسودة!$C$272:$C$301)=SMALL(IF((ROW(مسودة!$C$272:$C$301)*(مسودة!$C$272:$C$301=$C$284)),ROW(مسودة!$C$272:$C$301)),ROW()-ROW(M285)+1)),مسودة!M273:'مسودة'!M$301)),0))</f>
        <v>15</v>
      </c>
      <c r="N285" s="39">
        <f t="array" ref="N285">IF($C$284="","",IFERROR(MAX(IF((ROW(مسودة!$C$272:$C$301)=SMALL(IF((ROW(مسودة!$C$272:$C$301)*(مسودة!$C$272:$C$301=$C$284)),ROW(مسودة!$C$272:$C$301)),ROW()-ROW(N285)+1)),مسودة!N273:'مسودة'!N$301)),0))</f>
        <v>2</v>
      </c>
      <c r="O285" s="39">
        <f t="array" ref="O285">IF($C$284="","",IFERROR(MAX(IF((ROW(مسودة!$C$272:$C$301)=SMALL(IF((ROW(مسودة!$C$272:$C$301)*(مسودة!$C$272:$C$301=$C$284)),ROW(مسودة!$C$272:$C$301)),ROW()-ROW(O285)+1)),مسودة!O273:'مسودة'!O$301)),0))</f>
        <v>17</v>
      </c>
      <c r="P285" s="39">
        <f t="array" ref="P285">IF($C$284="","",IFERROR(MAX(IF((ROW(مسودة!$C$272:$C$301)=SMALL(IF((ROW(مسودة!$C$272:$C$301)*(مسودة!$C$272:$C$301=$C$284)),ROW(مسودة!$C$272:$C$301)),ROW()-ROW(P285)+1)),مسودة!P273:'مسودة'!P$301)),0))</f>
        <v>14</v>
      </c>
      <c r="Q285" s="39">
        <f t="array" ref="Q285">IF($C$284="","",IFERROR(MAX(IF((ROW(مسودة!$C$272:$C$301)=SMALL(IF((ROW(مسودة!$C$272:$C$301)*(مسودة!$C$272:$C$301=$C$284)),ROW(مسودة!$C$272:$C$301)),ROW()-ROW(Q285)+1)),مسودة!Q273:'مسودة'!Q$301)),0))</f>
        <v>18</v>
      </c>
      <c r="R285" s="39">
        <f t="array" ref="R285">IF($C$284="","",IFERROR(MAX(IF((ROW(مسودة!$C$272:$C$301)=SMALL(IF((ROW(مسودة!$C$272:$C$301)*(مسودة!$C$272:$C$301=$C$284)),ROW(مسودة!$C$272:$C$301)),ROW()-ROW(R285)+1)),مسودة!R273:'مسودة'!R$301)),0))</f>
        <v>32</v>
      </c>
      <c r="S285" s="39">
        <f t="array" ref="S285">IF($C$284="","",IFERROR(MAX(IF((ROW(مسودة!$C$272:$C$301)=SMALL(IF((ROW(مسودة!$C$272:$C$301)*(مسودة!$C$272:$C$301=$C$284)),ROW(مسودة!$C$272:$C$301)),ROW()-ROW(S285)+1)),مسودة!S273:'مسودة'!S$301)),0))</f>
        <v>15</v>
      </c>
      <c r="T285" s="39">
        <f t="array" ref="T285">IF($C$284="","",IFERROR(MAX(IF((ROW(مسودة!$C$272:$C$301)=SMALL(IF((ROW(مسودة!$C$272:$C$301)*(مسودة!$C$272:$C$301=$C$284)),ROW(مسودة!$C$272:$C$301)),ROW()-ROW(T285)+1)),مسودة!T273:'مسودة'!T$301)),0))</f>
        <v>13</v>
      </c>
      <c r="U285" s="39">
        <f t="array" ref="U285">IF($C$284="","",IFERROR(MAX(IF((ROW(مسودة!$C$272:$C$301)=SMALL(IF((ROW(مسودة!$C$272:$C$301)*(مسودة!$C$272:$C$301=$C$284)),ROW(مسودة!$C$272:$C$301)),ROW()-ROW(U285)+1)),مسودة!U273:'مسودة'!U$301)),0))</f>
        <v>28</v>
      </c>
      <c r="V285" s="39">
        <f t="array" ref="V285">IF($C$284="","",IFERROR(MAX(IF((ROW(مسودة!$C$272:$C$301)=SMALL(IF((ROW(مسودة!$C$272:$C$301)*(مسودة!$C$272:$C$301=$C$284)),ROW(مسودة!$C$272:$C$301)),ROW()-ROW(V285)+1)),مسودة!V273:'مسودة'!V$301)),0))</f>
        <v>16</v>
      </c>
      <c r="W285" s="39">
        <f t="array" ref="W285">IF($C$284="","",IFERROR(MAX(IF((ROW(مسودة!$C$272:$C$301)=SMALL(IF((ROW(مسودة!$C$272:$C$301)*(مسودة!$C$272:$C$301=$C$284)),ROW(مسودة!$C$272:$C$301)),ROW()-ROW(W285)+1)),مسودة!W273:'مسودة'!W$301)),0))</f>
        <v>17</v>
      </c>
      <c r="X285" s="39">
        <f t="array" ref="X285">IF($C$284="","",IFERROR(MAX(IF((ROW(مسودة!$C$272:$C$301)=SMALL(IF((ROW(مسودة!$C$272:$C$301)*(مسودة!$C$272:$C$301=$C$284)),ROW(مسودة!$C$272:$C$301)),ROW()-ROW(X285)+1)),مسودة!X273:'مسودة'!X$301)),0))</f>
        <v>33</v>
      </c>
      <c r="Y285" s="39">
        <f t="array" ref="Y285">IF($C$284="","",IFERROR(MAX(IF((ROW(مسودة!$C$272:$C$301)=SMALL(IF((ROW(مسودة!$C$272:$C$301)*(مسودة!$C$272:$C$301=$C$284)),ROW(مسودة!$C$272:$C$301)),ROW()-ROW(Y285)+1)),مسودة!Y273:'مسودة'!Y$301)),0))</f>
        <v>1</v>
      </c>
      <c r="Z285" s="39">
        <f t="array" ref="Z285">IF($C$284="","",IFERROR(MAX(IF((ROW(مسودة!$C$272:$C$301)=SMALL(IF((ROW(مسودة!$C$272:$C$301)*(مسودة!$C$272:$C$301=$C$284)),ROW(مسودة!$C$272:$C$301)),ROW()-ROW(Z285)+1)),مسودة!Z273:'مسودة'!Z$301)),0))</f>
        <v>25</v>
      </c>
      <c r="AA285" s="39">
        <f t="array" ref="AA285">IF($C$284="","",IFERROR(MAX(IF((ROW(مسودة!$C$272:$C$301)=SMALL(IF((ROW(مسودة!$C$272:$C$301)*(مسودة!$C$272:$C$301=$C$284)),ROW(مسودة!$C$272:$C$301)),ROW()-ROW(AA285)+1)),مسودة!AA273:'مسودة'!AA$301)),0))</f>
        <v>26</v>
      </c>
      <c r="AB285" s="39">
        <f t="array" ref="AB285">IF($C$284="","",IFERROR(MAX(IF((ROW(مسودة!$C$272:$C$301)=SMALL(IF((ROW(مسودة!$C$272:$C$301)*(مسودة!$C$272:$C$301=$C$284)),ROW(مسودة!$C$272:$C$301)),ROW()-ROW(AB285)+1)),مسودة!AB273:'مسودة'!AB$301)),0))</f>
        <v>7</v>
      </c>
      <c r="AC285" s="39">
        <f t="array" ref="AC285">IF($C$284="","",IFERROR(MAX(IF((ROW(مسودة!$C$272:$C$301)=SMALL(IF((ROW(مسودة!$C$272:$C$301)*(مسودة!$C$272:$C$301=$C$284)),ROW(مسودة!$C$272:$C$301)),ROW()-ROW(AC285)+1)),مسودة!AC273:'مسودة'!AC$301)),0))</f>
        <v>8</v>
      </c>
      <c r="AD285" s="39">
        <f t="array" ref="AD285">IF($C$284="","",IFERROR(MAX(IF((ROW(مسودة!$C$272:$C$301)=SMALL(IF((ROW(مسودة!$C$272:$C$301)*(مسودة!$C$272:$C$301=$C$284)),ROW(مسودة!$C$272:$C$301)),ROW()-ROW(AD285)+1)),مسودة!AD273:'مسودة'!AD$301)),0))</f>
        <v>15</v>
      </c>
      <c r="AE285" s="39">
        <f t="array" ref="AE285">IF($C$284="","",IFERROR(MAX(IF((ROW(مسودة!$C$272:$C$301)=SMALL(IF((ROW(مسودة!$C$272:$C$301)*(مسودة!$C$272:$C$301=$C$284)),ROW(مسودة!$C$272:$C$301)),ROW()-ROW(AE285)+1)),مسودة!AE273:'مسودة'!AE$301)),0))</f>
        <v>4</v>
      </c>
      <c r="AF285" s="39">
        <f t="array" ref="AF285">IF($C$284="","",IFERROR(MAX(IF((ROW(مسودة!$C$272:$C$301)=SMALL(IF((ROW(مسودة!$C$272:$C$301)*(مسودة!$C$272:$C$301=$C$284)),ROW(مسودة!$C$272:$C$301)),ROW()-ROW(AF285)+1)),مسودة!AF273:'مسودة'!AF$301)),0))</f>
        <v>3</v>
      </c>
      <c r="AG285" s="39">
        <f t="array" ref="AG285">IF($C$284="","",IFERROR(MAX(IF((ROW(مسودة!$C$272:$C$301)=SMALL(IF((ROW(مسودة!$C$272:$C$301)*(مسودة!$C$272:$C$301=$C$284)),ROW(مسودة!$C$272:$C$301)),ROW()-ROW(AG285)+1)),مسودة!AG273:'مسودة'!AG$301)),0))</f>
        <v>7</v>
      </c>
      <c r="AH285" s="39">
        <f t="array" ref="AH285">IF($C$284="","",IFERROR(MAX(IF((ROW(مسودة!$C$272:$C$301)=SMALL(IF((ROW(مسودة!$C$272:$C$301)*(مسودة!$C$272:$C$301=$C$284)),ROW(مسودة!$C$272:$C$301)),ROW()-ROW(AH285)+1)),مسودة!AH273:'مسودة'!AH$301)),0))</f>
        <v>6</v>
      </c>
      <c r="AI285" s="39">
        <f t="array" ref="AI285">IF($C$284="","",IFERROR(MAX(IF((ROW(مسودة!$C$272:$C$301)=SMALL(IF((ROW(مسودة!$C$272:$C$301)*(مسودة!$C$272:$C$301=$C$284)),ROW(مسودة!$C$272:$C$301)),ROW()-ROW(AI285)+1)),مسودة!AI273:'مسودة'!AI$301)),0))</f>
        <v>4</v>
      </c>
      <c r="AJ285" s="39">
        <f t="array" ref="AJ285">IF($C$284="","",IFERROR(MAX(IF((ROW(مسودة!$C$272:$C$301)=SMALL(IF((ROW(مسودة!$C$272:$C$301)*(مسودة!$C$272:$C$301=$C$284)),ROW(مسودة!$C$272:$C$301)),ROW()-ROW(AJ285)+1)),مسودة!AJ273:'مسودة'!AJ$301)),0))</f>
        <v>10</v>
      </c>
      <c r="AK285" s="39">
        <f t="array" ref="AK285">IF($C$284="","",IFERROR(MAX(IF((ROW(مسودة!$C$272:$C$301)=SMALL(IF((ROW(مسودة!$C$272:$C$301)*(مسودة!$C$272:$C$301=$C$284)),ROW(مسودة!$C$272:$C$301)),ROW()-ROW(AK285)+1)),مسودة!AK273:'مسودة'!AK$301)),0))</f>
        <v>3</v>
      </c>
      <c r="AL285" s="39">
        <f t="array" ref="AL285">IF($C$284="","",IFERROR(MAX(IF((ROW(مسودة!$C$272:$C$301)=SMALL(IF((ROW(مسودة!$C$272:$C$301)*(مسودة!$C$272:$C$301=$C$284)),ROW(مسودة!$C$272:$C$301)),ROW()-ROW(AL285)+1)),مسودة!AL273:'مسودة'!AL$301)),0))</f>
        <v>10</v>
      </c>
      <c r="AM285" s="39">
        <f t="array" ref="AM285">IF($C$284="","",IFERROR(MAX(IF((ROW(مسودة!$C$272:$C$301)=SMALL(IF((ROW(مسودة!$C$272:$C$301)*(مسودة!$C$272:$C$301=$C$284)),ROW(مسودة!$C$272:$C$301)),ROW()-ROW(AM285)+1)),مسودة!AM273:'مسودة'!AM$301)),0))</f>
        <v>13</v>
      </c>
      <c r="AN285" s="56"/>
      <c r="AO285" s="56"/>
      <c r="AP285" s="56"/>
      <c r="AQ285" s="108"/>
      <c r="AR285" s="109"/>
      <c r="AS285" s="108"/>
      <c r="AT285" s="109"/>
      <c r="AU285" s="104"/>
    </row>
    <row r="286" spans="2:47" ht="36" customHeight="1" thickBot="1">
      <c r="B286" s="48"/>
      <c r="C286" s="93"/>
      <c r="D286" s="51"/>
      <c r="E286" s="51"/>
      <c r="F286" s="14" t="s">
        <v>32</v>
      </c>
      <c r="G286" s="39">
        <f t="array" ref="G286">IF($C$284="","",IFERROR(MAX(IF((ROW(مسودة!$C$272:$C$301)=SMALL(IF((ROW(مسودة!$C$272:$C$301)*(مسودة!$C$272:$C$301=$C$284)),ROW(مسودة!$C$272:$C$301)),ROW()-ROW(G286)+1)),مسودة!G274:'مسودة'!G$301)),0))</f>
        <v>27</v>
      </c>
      <c r="H286" s="39">
        <f t="array" ref="H286">IF($C$284="","",IFERROR(MAX(IF((ROW(مسودة!$C$272:$C$301)=SMALL(IF((ROW(مسودة!$C$272:$C$301)*(مسودة!$C$272:$C$301=$C$284)),ROW(مسودة!$C$272:$C$301)),ROW()-ROW(H286)+1)),مسودة!H274:'مسودة'!H$301)),0))</f>
        <v>28</v>
      </c>
      <c r="I286" s="39">
        <f t="array" ref="I286">IF($C$284="","",IFERROR(MAX(IF((ROW(مسودة!$C$272:$C$301)=SMALL(IF((ROW(مسودة!$C$272:$C$301)*(مسودة!$C$272:$C$301=$C$284)),ROW(مسودة!$C$272:$C$301)),ROW()-ROW(I286)+1)),مسودة!I274:'مسودة'!I$301)),0))</f>
        <v>0</v>
      </c>
      <c r="J286" s="39">
        <f t="array" ref="J286">IF($C$284="","",IFERROR(MAX(IF((ROW(مسودة!$C$272:$C$301)=SMALL(IF((ROW(مسودة!$C$272:$C$301)*(مسودة!$C$272:$C$301=$C$284)),ROW(مسودة!$C$272:$C$301)),ROW()-ROW(J286)+1)),مسودة!J274:'مسودة'!J$301)),0))</f>
        <v>27</v>
      </c>
      <c r="K286" s="39">
        <f t="array" ref="K286">IF($C$284="","",IFERROR(MAX(IF((ROW(مسودة!$C$272:$C$301)=SMALL(IF((ROW(مسودة!$C$272:$C$301)*(مسودة!$C$272:$C$301=$C$284)),ROW(مسودة!$C$272:$C$301)),ROW()-ROW(K286)+1)),مسودة!K274:'مسودة'!K$301)),0))</f>
        <v>27</v>
      </c>
      <c r="L286" s="39">
        <f t="array" ref="L286">IF($C$284="","",IFERROR(MAX(IF((ROW(مسودة!$C$272:$C$301)=SMALL(IF((ROW(مسودة!$C$272:$C$301)*(مسودة!$C$272:$C$301=$C$284)),ROW(مسودة!$C$272:$C$301)),ROW()-ROW(L286)+1)),مسودة!L274:'مسودة'!L$301)),0))</f>
        <v>0</v>
      </c>
      <c r="M286" s="39">
        <f t="array" ref="M286">IF($C$284="","",IFERROR(MAX(IF((ROW(مسودة!$C$272:$C$301)=SMALL(IF((ROW(مسودة!$C$272:$C$301)*(مسودة!$C$272:$C$301=$C$284)),ROW(مسودة!$C$272:$C$301)),ROW()-ROW(M286)+1)),مسودة!M274:'مسودة'!M$301)),0))</f>
        <v>32</v>
      </c>
      <c r="N286" s="39">
        <f t="array" ref="N286">IF($C$284="","",IFERROR(MAX(IF((ROW(مسودة!$C$272:$C$301)=SMALL(IF((ROW(مسودة!$C$272:$C$301)*(مسودة!$C$272:$C$301=$C$284)),ROW(مسودة!$C$272:$C$301)),ROW()-ROW(N286)+1)),مسودة!N274:'مسودة'!N$301)),0))</f>
        <v>2</v>
      </c>
      <c r="O286" s="39">
        <f t="array" ref="O286">IF($C$284="","",IFERROR(MAX(IF((ROW(مسودة!$C$272:$C$301)=SMALL(IF((ROW(مسودة!$C$272:$C$301)*(مسودة!$C$272:$C$301=$C$284)),ROW(مسودة!$C$272:$C$301)),ROW()-ROW(O286)+1)),مسودة!O274:'مسودة'!O$301)),0))</f>
        <v>0</v>
      </c>
      <c r="P286" s="39">
        <f t="array" ref="P286">IF($C$284="","",IFERROR(MAX(IF((ROW(مسودة!$C$272:$C$301)=SMALL(IF((ROW(مسودة!$C$272:$C$301)*(مسودة!$C$272:$C$301=$C$284)),ROW(مسودة!$C$272:$C$301)),ROW()-ROW(P286)+1)),مسودة!P274:'مسودة'!P$301)),0))</f>
        <v>25</v>
      </c>
      <c r="Q286" s="39">
        <f t="array" ref="Q286">IF($C$284="","",IFERROR(MAX(IF((ROW(مسودة!$C$272:$C$301)=SMALL(IF((ROW(مسودة!$C$272:$C$301)*(مسودة!$C$272:$C$301=$C$284)),ROW(مسودة!$C$272:$C$301)),ROW()-ROW(Q286)+1)),مسودة!Q274:'مسودة'!Q$301)),0))</f>
        <v>26</v>
      </c>
      <c r="R286" s="39">
        <f t="array" ref="R286">IF($C$284="","",IFERROR(MAX(IF((ROW(مسودة!$C$272:$C$301)=SMALL(IF((ROW(مسودة!$C$272:$C$301)*(مسودة!$C$272:$C$301=$C$284)),ROW(مسودة!$C$272:$C$301)),ROW()-ROW(R286)+1)),مسودة!R274:'مسودة'!R$301)),0))</f>
        <v>0</v>
      </c>
      <c r="S286" s="39">
        <f t="array" ref="S286">IF($C$284="","",IFERROR(MAX(IF((ROW(مسودة!$C$272:$C$301)=SMALL(IF((ROW(مسودة!$C$272:$C$301)*(مسودة!$C$272:$C$301=$C$284)),ROW(مسودة!$C$272:$C$301)),ROW()-ROW(S286)+1)),مسودة!S274:'مسودة'!S$301)),0))</f>
        <v>27</v>
      </c>
      <c r="T286" s="39">
        <f t="array" ref="T286">IF($C$284="","",IFERROR(MAX(IF((ROW(مسودة!$C$272:$C$301)=SMALL(IF((ROW(مسودة!$C$272:$C$301)*(مسودة!$C$272:$C$301=$C$284)),ROW(مسودة!$C$272:$C$301)),ROW()-ROW(T286)+1)),مسودة!T274:'مسودة'!T$301)),0))</f>
        <v>33</v>
      </c>
      <c r="U286" s="39">
        <f t="array" ref="U286">IF($C$284="","",IFERROR(MAX(IF((ROW(مسودة!$C$272:$C$301)=SMALL(IF((ROW(مسودة!$C$272:$C$301)*(مسودة!$C$272:$C$301=$C$284)),ROW(مسودة!$C$272:$C$301)),ROW()-ROW(U286)+1)),مسودة!U274:'مسودة'!U$301)),0))</f>
        <v>60</v>
      </c>
      <c r="V286" s="39">
        <f t="array" ref="V286">IF($C$284="","",IFERROR(MAX(IF((ROW(مسودة!$C$272:$C$301)=SMALL(IF((ROW(مسودة!$C$272:$C$301)*(مسودة!$C$272:$C$301=$C$284)),ROW(مسودة!$C$272:$C$301)),ROW()-ROW(V286)+1)),مسودة!V274:'مسودة'!V$301)),0))</f>
        <v>34</v>
      </c>
      <c r="W286" s="39">
        <f t="array" ref="W286">IF($C$284="","",IFERROR(MAX(IF((ROW(مسودة!$C$272:$C$301)=SMALL(IF((ROW(مسودة!$C$272:$C$301)*(مسودة!$C$272:$C$301=$C$284)),ROW(مسودة!$C$272:$C$301)),ROW()-ROW(W286)+1)),مسودة!W274:'مسودة'!W$301)),0))</f>
        <v>29</v>
      </c>
      <c r="X286" s="39">
        <f t="array" ref="X286">IF($C$284="","",IFERROR(MAX(IF((ROW(مسودة!$C$272:$C$301)=SMALL(IF((ROW(مسودة!$C$272:$C$301)*(مسودة!$C$272:$C$301=$C$284)),ROW(مسودة!$C$272:$C$301)),ROW()-ROW(X286)+1)),مسودة!X274:'مسودة'!X$301)),0))</f>
        <v>63</v>
      </c>
      <c r="Y286" s="39">
        <f t="array" ref="Y286">IF($C$284="","",IFERROR(MAX(IF((ROW(مسودة!$C$272:$C$301)=SMALL(IF((ROW(مسودة!$C$272:$C$301)*(مسودة!$C$272:$C$301=$C$284)),ROW(مسودة!$C$272:$C$301)),ROW()-ROW(Y286)+1)),مسودة!Y274:'مسودة'!Y$301)),0))</f>
        <v>6</v>
      </c>
      <c r="Z286" s="39">
        <f t="array" ref="Z286">IF($C$284="","",IFERROR(MAX(IF((ROW(مسودة!$C$272:$C$301)=SMALL(IF((ROW(مسودة!$C$272:$C$301)*(مسودة!$C$272:$C$301=$C$284)),ROW(مسودة!$C$272:$C$301)),ROW()-ROW(Z286)+1)),مسودة!Z274:'مسودة'!Z$301)),0))</f>
        <v>34</v>
      </c>
      <c r="AA286" s="39">
        <f t="array" ref="AA286">IF($C$284="","",IFERROR(MAX(IF((ROW(مسودة!$C$272:$C$301)=SMALL(IF((ROW(مسودة!$C$272:$C$301)*(مسودة!$C$272:$C$301=$C$284)),ROW(مسودة!$C$272:$C$301)),ROW()-ROW(AA286)+1)),مسودة!AA274:'مسودة'!AA$301)),0))</f>
        <v>40</v>
      </c>
      <c r="AB286" s="39">
        <f t="array" ref="AB286">IF($C$284="","",IFERROR(MAX(IF((ROW(مسودة!$C$272:$C$301)=SMALL(IF((ROW(مسودة!$C$272:$C$301)*(مسودة!$C$272:$C$301=$C$284)),ROW(مسودة!$C$272:$C$301)),ROW()-ROW(AB286)+1)),مسودة!AB274:'مسودة'!AB$301)),0))</f>
        <v>19</v>
      </c>
      <c r="AC286" s="39">
        <f t="array" ref="AC286">IF($C$284="","",IFERROR(MAX(IF((ROW(مسودة!$C$272:$C$301)=SMALL(IF((ROW(مسودة!$C$272:$C$301)*(مسودة!$C$272:$C$301=$C$284)),ROW(مسودة!$C$272:$C$301)),ROW()-ROW(AC286)+1)),مسودة!AC274:'مسودة'!AC$301)),0))</f>
        <v>22</v>
      </c>
      <c r="AD286" s="39">
        <f t="array" ref="AD286">IF($C$284="","",IFERROR(MAX(IF((ROW(مسودة!$C$272:$C$301)=SMALL(IF((ROW(مسودة!$C$272:$C$301)*(مسودة!$C$272:$C$301=$C$284)),ROW(مسودة!$C$272:$C$301)),ROW()-ROW(AD286)+1)),مسودة!AD274:'مسودة'!AD$301)),0))</f>
        <v>41</v>
      </c>
      <c r="AE286" s="39">
        <f t="array" ref="AE286">IF($C$284="","",IFERROR(MAX(IF((ROW(مسودة!$C$272:$C$301)=SMALL(IF((ROW(مسودة!$C$272:$C$301)*(مسودة!$C$272:$C$301=$C$284)),ROW(مسودة!$C$272:$C$301)),ROW()-ROW(AE286)+1)),مسودة!AE274:'مسودة'!AE$301)),0))</f>
        <v>8</v>
      </c>
      <c r="AF286" s="39">
        <f t="array" ref="AF286">IF($C$284="","",IFERROR(MAX(IF((ROW(مسودة!$C$272:$C$301)=SMALL(IF((ROW(مسودة!$C$272:$C$301)*(مسودة!$C$272:$C$301=$C$284)),ROW(مسودة!$C$272:$C$301)),ROW()-ROW(AF286)+1)),مسودة!AF274:'مسودة'!AF$301)),0))</f>
        <v>8</v>
      </c>
      <c r="AG286" s="39">
        <f t="array" ref="AG286">IF($C$284="","",IFERROR(MAX(IF((ROW(مسودة!$C$272:$C$301)=SMALL(IF((ROW(مسودة!$C$272:$C$301)*(مسودة!$C$272:$C$301=$C$284)),ROW(مسودة!$C$272:$C$301)),ROW()-ROW(AG286)+1)),مسودة!AG274:'مسودة'!AG$301)),0))</f>
        <v>0</v>
      </c>
      <c r="AH286" s="39">
        <f t="array" ref="AH286">IF($C$284="","",IFERROR(MAX(IF((ROW(مسودة!$C$272:$C$301)=SMALL(IF((ROW(مسودة!$C$272:$C$301)*(مسودة!$C$272:$C$301=$C$284)),ROW(مسودة!$C$272:$C$301)),ROW()-ROW(AH286)+1)),مسودة!AH274:'مسودة'!AH$301)),0))</f>
        <v>12</v>
      </c>
      <c r="AI286" s="39">
        <f t="array" ref="AI286">IF($C$284="","",IFERROR(MAX(IF((ROW(مسودة!$C$272:$C$301)=SMALL(IF((ROW(مسودة!$C$272:$C$301)*(مسودة!$C$272:$C$301=$C$284)),ROW(مسودة!$C$272:$C$301)),ROW()-ROW(AI286)+1)),مسودة!AI274:'مسودة'!AI$301)),0))</f>
        <v>14</v>
      </c>
      <c r="AJ286" s="39">
        <f t="array" ref="AJ286">IF($C$284="","",IFERROR(MAX(IF((ROW(مسودة!$C$272:$C$301)=SMALL(IF((ROW(مسودة!$C$272:$C$301)*(مسودة!$C$272:$C$301=$C$284)),ROW(مسودة!$C$272:$C$301)),ROW()-ROW(AJ286)+1)),مسودة!AJ274:'مسودة'!AJ$301)),0))</f>
        <v>0</v>
      </c>
      <c r="AK286" s="39">
        <f t="array" ref="AK286">IF($C$284="","",IFERROR(MAX(IF((ROW(مسودة!$C$272:$C$301)=SMALL(IF((ROW(مسودة!$C$272:$C$301)*(مسودة!$C$272:$C$301=$C$284)),ROW(مسودة!$C$272:$C$301)),ROW()-ROW(AK286)+1)),مسودة!AK274:'مسودة'!AK$301)),0))</f>
        <v>8</v>
      </c>
      <c r="AL286" s="39">
        <f t="array" ref="AL286">IF($C$284="","",IFERROR(MAX(IF((ROW(مسودة!$C$272:$C$301)=SMALL(IF((ROW(مسودة!$C$272:$C$301)*(مسودة!$C$272:$C$301=$C$284)),ROW(مسودة!$C$272:$C$301)),ROW()-ROW(AL286)+1)),مسودة!AL274:'مسودة'!AL$301)),0))</f>
        <v>12</v>
      </c>
      <c r="AM286" s="39">
        <f t="array" ref="AM286">IF($C$284="","",IFERROR(MAX(IF((ROW(مسودة!$C$272:$C$301)=SMALL(IF((ROW(مسودة!$C$272:$C$301)*(مسودة!$C$272:$C$301=$C$284)),ROW(مسودة!$C$272:$C$301)),ROW()-ROW(AM286)+1)),مسودة!AM274:'مسودة'!AM$301)),0))</f>
        <v>20</v>
      </c>
      <c r="AN286" s="39">
        <f t="array" ref="AN286">IF($C$284="","",IFERROR(MAX(IF((ROW(مسودة!$C$272:$C$301)=SMALL(IF((ROW(مسودة!$C$272:$C$301)*(مسودة!$C$272:$C$301=$C$284)),ROW(مسودة!$C$272:$C$301)),ROW()-ROW(AN286)+1)),مسودة!AN274:AN$301)),0))</f>
        <v>0</v>
      </c>
      <c r="AO286" s="39">
        <f t="array" ref="AO286">IF($C$284="","",IFERROR(MAX(IF((ROW(مسودة!$C$272:$C$301)=SMALL(IF((ROW(مسودة!$C$272:$C$301)*(مسودة!$C$272:$C$301=$C$284)),ROW(مسودة!$C$272:$C$301)),ROW()-ROW(AO286)+1)),مسودة!AO274:AO$301)),0))</f>
        <v>0</v>
      </c>
      <c r="AP286" s="39" t="str">
        <f>IF(AO286&lt;50,"   ",IF(AO286&lt;65,"مقبول",IF(AO286&lt;75,"جيد",IF(AO286&lt;85,"جيدجداً",IF(AO286&lt;=100,"ممتاز","")))))</f>
        <v xml:space="preserve">   </v>
      </c>
      <c r="AQ286" s="110"/>
      <c r="AR286" s="111"/>
      <c r="AS286" s="110"/>
      <c r="AT286" s="111"/>
      <c r="AU286" s="105"/>
    </row>
    <row r="287" spans="2:47" ht="28.5" customHeight="1" thickBot="1">
      <c r="B287" s="48">
        <f t="shared" ref="B287" si="41">B284+1</f>
        <v>64</v>
      </c>
      <c r="C287" s="98">
        <f t="array" ref="C287">IF(ISERROR(INDEX(مسودة!$C$272:$AV$301,SMALL(IF((مسودة!$AU$272:$AU$301="راسب"),ROW(مسودة!$C$272:$AV$301)-MIN(ROW(مسودة!$C$272:$AV$301))+1,""),ROW(A4)),COLUMN(A4))),"",INDEX(مسودة!$C$272:$AV$301,SMALL(IF((مسودة!$AU$272:$AU$301="راسب"),ROW(مسودة!$C$272:$AV$301)-MIN(ROW(مسودة!$C$272:$AV$301))+1,""),ROW(A4)),COLUMN(A4)))</f>
        <v>676</v>
      </c>
      <c r="D287" s="95" t="str">
        <f>IF(C287&lt;&gt;"",VLOOKUP(C287,مسودة!$C$272:$D$301,2,0),"")</f>
        <v xml:space="preserve">احمد  عبد الله </v>
      </c>
      <c r="E287" s="95">
        <f>IF(C287&lt;&gt;"",VLOOKUP(C287,مسودة!$C$272:$E$301,3,0),"")</f>
        <v>278</v>
      </c>
      <c r="F287" s="11" t="s">
        <v>30</v>
      </c>
      <c r="G287" s="39">
        <f t="array" ref="G287">IF($C$287="","",IFERROR(MAX(IF((ROW(مسودة!$C$272:$C$301)=SMALL(IF((ROW(مسودة!$C$272:$C$301)*(مسودة!$C$272:$C$301=$C$287)),ROW(مسودة!$C$272:$C$301)),ROW()-ROW(G287)+1)),مسودة!G272:'مسودة'!G$301)),0))</f>
        <v>16</v>
      </c>
      <c r="H287" s="39">
        <f t="array" ref="H287">IF($C$287="","",IFERROR(MAX(IF((ROW(مسودة!$C$272:$C$301)=SMALL(IF((ROW(مسودة!$C$272:$C$301)*(مسودة!$C$272:$C$301=$C$287)),ROW(مسودة!$C$272:$C$301)),ROW()-ROW(H287)+1)),مسودة!H272:'مسودة'!H$301)),0))</f>
        <v>54</v>
      </c>
      <c r="I287" s="39">
        <f t="array" ref="I287">IF($C$287="","",IFERROR(MAX(IF((ROW(مسودة!$C$272:$C$301)=SMALL(IF((ROW(مسودة!$C$272:$C$301)*(مسودة!$C$272:$C$301=$C$287)),ROW(مسودة!$C$272:$C$301)),ROW()-ROW(I287)+1)),مسودة!I272:'مسودة'!I$301)),0))</f>
        <v>70</v>
      </c>
      <c r="J287" s="39">
        <f t="array" ref="J287">IF($C$287="","",IFERROR(MAX(IF((ROW(مسودة!$C$272:$C$301)=SMALL(IF((ROW(مسودة!$C$272:$C$301)*(مسودة!$C$272:$C$301=$C$287)),ROW(مسودة!$C$272:$C$301)),ROW()-ROW(J287)+1)),مسودة!J272:'مسودة'!J$301)),0))</f>
        <v>26</v>
      </c>
      <c r="K287" s="39">
        <f t="array" ref="K287">IF($C$287="","",IFERROR(MAX(IF((ROW(مسودة!$C$272:$C$301)=SMALL(IF((ROW(مسودة!$C$272:$C$301)*(مسودة!$C$272:$C$301=$C$287)),ROW(مسودة!$C$272:$C$301)),ROW()-ROW(K287)+1)),مسودة!K272:'مسودة'!K$301)),0))</f>
        <v>30</v>
      </c>
      <c r="L287" s="39">
        <f t="array" ref="L287">IF($C$287="","",IFERROR(MAX(IF((ROW(مسودة!$C$272:$C$301)=SMALL(IF((ROW(مسودة!$C$272:$C$301)*(مسودة!$C$272:$C$301=$C$287)),ROW(مسودة!$C$272:$C$301)),ROW()-ROW(L287)+1)),مسودة!L272:'مسودة'!L$301)),0))</f>
        <v>56</v>
      </c>
      <c r="M287" s="39">
        <f t="array" ref="M287">IF($C$287="","",IFERROR(MAX(IF((ROW(مسودة!$C$272:$C$301)=SMALL(IF((ROW(مسودة!$C$272:$C$301)*(مسودة!$C$272:$C$301=$C$287)),ROW(مسودة!$C$272:$C$301)),ROW()-ROW(M287)+1)),مسودة!M272:'مسودة'!M$301)),0))</f>
        <v>16</v>
      </c>
      <c r="N287" s="39">
        <f t="array" ref="N287">IF($C$287="","",IFERROR(MAX(IF((ROW(مسودة!$C$272:$C$301)=SMALL(IF((ROW(مسودة!$C$272:$C$301)*(مسودة!$C$272:$C$301=$C$287)),ROW(مسودة!$C$272:$C$301)),ROW()-ROW(N287)+1)),مسودة!N272:'مسودة'!N$301)),0))</f>
        <v>17</v>
      </c>
      <c r="O287" s="39">
        <f t="array" ref="O287">IF($C$287="","",IFERROR(MAX(IF((ROW(مسودة!$C$272:$C$301)=SMALL(IF((ROW(مسودة!$C$272:$C$301)*(مسودة!$C$272:$C$301=$C$287)),ROW(مسودة!$C$272:$C$301)),ROW()-ROW(O287)+1)),مسودة!O272:'مسودة'!O$301)),0))</f>
        <v>33</v>
      </c>
      <c r="P287" s="39">
        <f t="array" ref="P287">IF($C$287="","",IFERROR(MAX(IF((ROW(مسودة!$C$272:$C$301)=SMALL(IF((ROW(مسودة!$C$272:$C$301)*(مسودة!$C$272:$C$301=$C$287)),ROW(مسودة!$C$272:$C$301)),ROW()-ROW(P287)+1)),مسودة!P272:'مسودة'!P$301)),0))</f>
        <v>18</v>
      </c>
      <c r="Q287" s="39">
        <f t="array" ref="Q287">IF($C$287="","",IFERROR(MAX(IF((ROW(مسودة!$C$272:$C$301)=SMALL(IF((ROW(مسودة!$C$272:$C$301)*(مسودة!$C$272:$C$301=$C$287)),ROW(مسودة!$C$272:$C$301)),ROW()-ROW(Q287)+1)),مسودة!Q272:'مسودة'!Q$301)),0))</f>
        <v>12</v>
      </c>
      <c r="R287" s="39">
        <f t="array" ref="R287">IF($C$287="","",IFERROR(MAX(IF((ROW(مسودة!$C$272:$C$301)=SMALL(IF((ROW(مسودة!$C$272:$C$301)*(مسودة!$C$272:$C$301=$C$287)),ROW(مسودة!$C$272:$C$301)),ROW()-ROW(R287)+1)),مسودة!R272:'مسودة'!R$301)),0))</f>
        <v>30</v>
      </c>
      <c r="S287" s="39">
        <f t="array" ref="S287">IF($C$287="","",IFERROR(MAX(IF((ROW(مسودة!$C$272:$C$301)=SMALL(IF((ROW(مسودة!$C$272:$C$301)*(مسودة!$C$272:$C$301=$C$287)),ROW(مسودة!$C$272:$C$301)),ROW()-ROW(S287)+1)),مسودة!S272:'مسودة'!S$301)),0))</f>
        <v>15</v>
      </c>
      <c r="T287" s="39">
        <f t="array" ref="T287">IF($C$287="","",IFERROR(MAX(IF((ROW(مسودة!$C$272:$C$301)=SMALL(IF((ROW(مسودة!$C$272:$C$301)*(مسودة!$C$272:$C$301=$C$287)),ROW(مسودة!$C$272:$C$301)),ROW()-ROW(T287)+1)),مسودة!T272:'مسودة'!T$301)),0))</f>
        <v>11</v>
      </c>
      <c r="U287" s="39">
        <f t="array" ref="U287">IF($C$287="","",IFERROR(MAX(IF((ROW(مسودة!$C$272:$C$301)=SMALL(IF((ROW(مسودة!$C$272:$C$301)*(مسودة!$C$272:$C$301=$C$287)),ROW(مسودة!$C$272:$C$301)),ROW()-ROW(U287)+1)),مسودة!U272:'مسودة'!U$301)),0))</f>
        <v>26</v>
      </c>
      <c r="V287" s="39">
        <f t="array" ref="V287">IF($C$287="","",IFERROR(MAX(IF((ROW(مسودة!$C$272:$C$301)=SMALL(IF((ROW(مسودة!$C$272:$C$301)*(مسودة!$C$272:$C$301=$C$287)),ROW(مسودة!$C$272:$C$301)),ROW()-ROW(V287)+1)),مسودة!V272:'مسودة'!V$301)),0))</f>
        <v>14</v>
      </c>
      <c r="W287" s="39">
        <f t="array" ref="W287">IF($C$287="","",IFERROR(MAX(IF((ROW(مسودة!$C$272:$C$301)=SMALL(IF((ROW(مسودة!$C$272:$C$301)*(مسودة!$C$272:$C$301=$C$287)),ROW(مسودة!$C$272:$C$301)),ROW()-ROW(W287)+1)),مسودة!W272:'مسودة'!W$301)),0))</f>
        <v>20</v>
      </c>
      <c r="X287" s="39">
        <f t="array" ref="X287">IF($C$287="","",IFERROR(MAX(IF((ROW(مسودة!$C$272:$C$301)=SMALL(IF((ROW(مسودة!$C$272:$C$301)*(مسودة!$C$272:$C$301=$C$287)),ROW(مسودة!$C$272:$C$301)),ROW()-ROW(X287)+1)),مسودة!X272:'مسودة'!X$301)),0))</f>
        <v>34</v>
      </c>
      <c r="Y287" s="39">
        <f t="array" ref="Y287">IF($C$287="","",IFERROR(MAX(IF((ROW(مسودة!$C$272:$C$301)=SMALL(IF((ROW(مسودة!$C$272:$C$301)*(مسودة!$C$272:$C$301=$C$287)),ROW(مسودة!$C$272:$C$301)),ROW()-ROW(Y287)+1)),مسودة!Y272:'مسودة'!Y$301)),0))</f>
        <v>7</v>
      </c>
      <c r="Z287" s="39">
        <f t="array" ref="Z287">IF($C$287="","",IFERROR(MAX(IF((ROW(مسودة!$C$272:$C$301)=SMALL(IF((ROW(مسودة!$C$272:$C$301)*(مسودة!$C$272:$C$301=$C$287)),ROW(مسودة!$C$272:$C$301)),ROW()-ROW(Z287)+1)),مسودة!Z272:'مسودة'!Z$301)),0))</f>
        <v>18</v>
      </c>
      <c r="AA287" s="39">
        <f t="array" ref="AA287">IF($C$287="","",IFERROR(MAX(IF((ROW(مسودة!$C$272:$C$301)=SMALL(IF((ROW(مسودة!$C$272:$C$301)*(مسودة!$C$272:$C$301=$C$287)),ROW(مسودة!$C$272:$C$301)),ROW()-ROW(AA287)+1)),مسودة!AA272:'مسودة'!AA$301)),0))</f>
        <v>25</v>
      </c>
      <c r="AB287" s="39">
        <f t="array" ref="AB287">IF($C$287="","",IFERROR(MAX(IF((ROW(مسودة!$C$272:$C$301)=SMALL(IF((ROW(مسودة!$C$272:$C$301)*(مسودة!$C$272:$C$301=$C$287)),ROW(مسودة!$C$272:$C$301)),ROW()-ROW(AB287)+1)),مسودة!AB272:'مسودة'!AB$301)),0))</f>
        <v>13</v>
      </c>
      <c r="AC287" s="39">
        <f t="array" ref="AC287">IF($C$287="","",IFERROR(MAX(IF((ROW(مسودة!$C$272:$C$301)=SMALL(IF((ROW(مسودة!$C$272:$C$301)*(مسودة!$C$272:$C$301=$C$287)),ROW(مسودة!$C$272:$C$301)),ROW()-ROW(AC287)+1)),مسودة!AC272:'مسودة'!AC$301)),0))</f>
        <v>10</v>
      </c>
      <c r="AD287" s="39">
        <f t="array" ref="AD287">IF($C$287="","",IFERROR(MAX(IF((ROW(مسودة!$C$272:$C$301)=SMALL(IF((ROW(مسودة!$C$272:$C$301)*(مسودة!$C$272:$C$301=$C$287)),ROW(مسودة!$C$272:$C$301)),ROW()-ROW(AD287)+1)),مسودة!AD272:'مسودة'!AD$301)),0))</f>
        <v>23</v>
      </c>
      <c r="AE287" s="39">
        <f t="array" ref="AE287">IF($C$287="","",IFERROR(MAX(IF((ROW(مسودة!$C$272:$C$301)=SMALL(IF((ROW(مسودة!$C$272:$C$301)*(مسودة!$C$272:$C$301=$C$287)),ROW(مسودة!$C$272:$C$301)),ROW()-ROW(AE287)+1)),مسودة!AE272:'مسودة'!AE$301)),0))</f>
        <v>7</v>
      </c>
      <c r="AF287" s="39">
        <f t="array" ref="AF287">IF($C$287="","",IFERROR(MAX(IF((ROW(مسودة!$C$272:$C$301)=SMALL(IF((ROW(مسودة!$C$272:$C$301)*(مسودة!$C$272:$C$301=$C$287)),ROW(مسودة!$C$272:$C$301)),ROW()-ROW(AF287)+1)),مسودة!AF272:'مسودة'!AF$301)),0))</f>
        <v>6</v>
      </c>
      <c r="AG287" s="39">
        <f t="array" ref="AG287">IF($C$287="","",IFERROR(MAX(IF((ROW(مسودة!$C$272:$C$301)=SMALL(IF((ROW(مسودة!$C$272:$C$301)*(مسودة!$C$272:$C$301=$C$287)),ROW(مسودة!$C$272:$C$301)),ROW()-ROW(AG287)+1)),مسودة!AG272:'مسودة'!AG$301)),0))</f>
        <v>13</v>
      </c>
      <c r="AH287" s="39">
        <f t="array" ref="AH287">IF($C$287="","",IFERROR(MAX(IF((ROW(مسودة!$C$272:$C$301)=SMALL(IF((ROW(مسودة!$C$272:$C$301)*(مسودة!$C$272:$C$301=$C$287)),ROW(مسودة!$C$272:$C$301)),ROW()-ROW(AH287)+1)),مسودة!AH272:'مسودة'!AH$301)),0))</f>
        <v>7</v>
      </c>
      <c r="AI287" s="39">
        <f t="array" ref="AI287">IF($C$287="","",IFERROR(MAX(IF((ROW(مسودة!$C$272:$C$301)=SMALL(IF((ROW(مسودة!$C$272:$C$301)*(مسودة!$C$272:$C$301=$C$287)),ROW(مسودة!$C$272:$C$301)),ROW()-ROW(AI287)+1)),مسودة!AI272:'مسودة'!AI$301)),0))</f>
        <v>9</v>
      </c>
      <c r="AJ287" s="39">
        <f t="array" ref="AJ287">IF($C$287="","",IFERROR(MAX(IF((ROW(مسودة!$C$272:$C$301)=SMALL(IF((ROW(مسودة!$C$272:$C$301)*(مسودة!$C$272:$C$301=$C$287)),ROW(مسودة!$C$272:$C$301)),ROW()-ROW(AJ287)+1)),مسودة!AJ272:'مسودة'!AJ$301)),0))</f>
        <v>16</v>
      </c>
      <c r="AK287" s="39">
        <f t="array" ref="AK287">IF($C$287="","",IFERROR(MAX(IF((ROW(مسودة!$C$272:$C$301)=SMALL(IF((ROW(مسودة!$C$272:$C$301)*(مسودة!$C$272:$C$301=$C$287)),ROW(مسودة!$C$272:$C$301)),ROW()-ROW(AK287)+1)),مسودة!AK272:'مسودة'!AK$301)),0))</f>
        <v>6</v>
      </c>
      <c r="AL287" s="39">
        <f t="array" ref="AL287">IF($C$287="","",IFERROR(MAX(IF((ROW(مسودة!$C$272:$C$301)=SMALL(IF((ROW(مسودة!$C$272:$C$301)*(مسودة!$C$272:$C$301=$C$287)),ROW(مسودة!$C$272:$C$301)),ROW()-ROW(AL287)+1)),مسودة!AL272:'مسودة'!AL$301)),0))</f>
        <v>9</v>
      </c>
      <c r="AM287" s="39">
        <f t="array" ref="AM287">IF($C$287="","",IFERROR(MAX(IF((ROW(مسودة!$C$272:$C$301)=SMALL(IF((ROW(مسودة!$C$272:$C$301)*(مسودة!$C$272:$C$301=$C$287)),ROW(مسودة!$C$272:$C$301)),ROW()-ROW(AM287)+1)),مسودة!AM272:'مسودة'!AM$301)),0))</f>
        <v>15</v>
      </c>
      <c r="AN287" s="54"/>
      <c r="AO287" s="54"/>
      <c r="AP287" s="55"/>
      <c r="AQ287" s="49"/>
      <c r="AR287" s="49"/>
      <c r="AS287" s="49"/>
      <c r="AT287" s="49"/>
      <c r="AU287" s="103" t="str">
        <f>IFERROR(LOOKUP(2,1/((مسودة!$C$272:$C$301=C287)*(مسودة!$F$272:$F$301=F287)),مسودة!$AV$272:$AV$301),"")</f>
        <v>له دور ثانٍ في :  رياضيات،</v>
      </c>
    </row>
    <row r="288" spans="2:47" ht="28.5" customHeight="1" thickBot="1">
      <c r="B288" s="48"/>
      <c r="C288" s="99"/>
      <c r="D288" s="51"/>
      <c r="E288" s="51"/>
      <c r="F288" s="11" t="s">
        <v>31</v>
      </c>
      <c r="G288" s="39">
        <f t="array" ref="G288">IF($C$287="","",IFERROR(MAX(IF((ROW(مسودة!$C$272:$C$301)=SMALL(IF((ROW(مسودة!$C$272:$C$301)*(مسودة!$C$272:$C$301=$C$287)),ROW(مسودة!$C$272:$C$301)),ROW()-ROW(G288)+1)),مسودة!G273:'مسودة'!G$301)),0))</f>
        <v>21</v>
      </c>
      <c r="H288" s="39">
        <f t="array" ref="H288">IF($C$287="","",IFERROR(MAX(IF((ROW(مسودة!$C$272:$C$301)=SMALL(IF((ROW(مسودة!$C$272:$C$301)*(مسودة!$C$272:$C$301=$C$287)),ROW(مسودة!$C$272:$C$301)),ROW()-ROW(H288)+1)),مسودة!H273:'مسودة'!H$301)),0))</f>
        <v>39</v>
      </c>
      <c r="I288" s="39">
        <f t="array" ref="I288">IF($C$287="","",IFERROR(MAX(IF((ROW(مسودة!$C$272:$C$301)=SMALL(IF((ROW(مسودة!$C$272:$C$301)*(مسودة!$C$272:$C$301=$C$287)),ROW(مسودة!$C$272:$C$301)),ROW()-ROW(I288)+1)),مسودة!I273:'مسودة'!I$301)),0))</f>
        <v>60</v>
      </c>
      <c r="J288" s="39">
        <f t="array" ref="J288">IF($C$287="","",IFERROR(MAX(IF((ROW(مسودة!$C$272:$C$301)=SMALL(IF((ROW(مسودة!$C$272:$C$301)*(مسودة!$C$272:$C$301=$C$287)),ROW(مسودة!$C$272:$C$301)),ROW()-ROW(J288)+1)),مسودة!J273:'مسودة'!J$301)),0))</f>
        <v>25</v>
      </c>
      <c r="K288" s="39">
        <f t="array" ref="K288">IF($C$287="","",IFERROR(MAX(IF((ROW(مسودة!$C$272:$C$301)=SMALL(IF((ROW(مسودة!$C$272:$C$301)*(مسودة!$C$272:$C$301=$C$287)),ROW(مسودة!$C$272:$C$301)),ROW()-ROW(K288)+1)),مسودة!K273:'مسودة'!K$301)),0))</f>
        <v>29</v>
      </c>
      <c r="L288" s="39">
        <f t="array" ref="L288">IF($C$287="","",IFERROR(MAX(IF((ROW(مسودة!$C$272:$C$301)=SMALL(IF((ROW(مسودة!$C$272:$C$301)*(مسودة!$C$272:$C$301=$C$287)),ROW(مسودة!$C$272:$C$301)),ROW()-ROW(L288)+1)),مسودة!L273:'مسودة'!L$301)),0))</f>
        <v>54</v>
      </c>
      <c r="M288" s="39">
        <f t="array" ref="M288">IF($C$287="","",IFERROR(MAX(IF((ROW(مسودة!$C$272:$C$301)=SMALL(IF((ROW(مسودة!$C$272:$C$301)*(مسودة!$C$272:$C$301=$C$287)),ROW(مسودة!$C$272:$C$301)),ROW()-ROW(M288)+1)),مسودة!M273:'مسودة'!M$301)),0))</f>
        <v>19</v>
      </c>
      <c r="N288" s="39">
        <f t="array" ref="N288">IF($C$287="","",IFERROR(MAX(IF((ROW(مسودة!$C$272:$C$301)=SMALL(IF((ROW(مسودة!$C$272:$C$301)*(مسودة!$C$272:$C$301=$C$287)),ROW(مسودة!$C$272:$C$301)),ROW()-ROW(N288)+1)),مسودة!N273:'مسودة'!N$301)),0))</f>
        <v>16</v>
      </c>
      <c r="O288" s="39">
        <f t="array" ref="O288">IF($C$287="","",IFERROR(MAX(IF((ROW(مسودة!$C$272:$C$301)=SMALL(IF((ROW(مسودة!$C$272:$C$301)*(مسودة!$C$272:$C$301=$C$287)),ROW(مسودة!$C$272:$C$301)),ROW()-ROW(O288)+1)),مسودة!O273:'مسودة'!O$301)),0))</f>
        <v>35</v>
      </c>
      <c r="P288" s="39">
        <f t="array" ref="P288">IF($C$287="","",IFERROR(MAX(IF((ROW(مسودة!$C$272:$C$301)=SMALL(IF((ROW(مسودة!$C$272:$C$301)*(مسودة!$C$272:$C$301=$C$287)),ROW(مسودة!$C$272:$C$301)),ROW()-ROW(P288)+1)),مسودة!P273:'مسودة'!P$301)),0))</f>
        <v>14</v>
      </c>
      <c r="Q288" s="39">
        <f t="array" ref="Q288">IF($C$287="","",IFERROR(MAX(IF((ROW(مسودة!$C$272:$C$301)=SMALL(IF((ROW(مسودة!$C$272:$C$301)*(مسودة!$C$272:$C$301=$C$287)),ROW(مسودة!$C$272:$C$301)),ROW()-ROW(Q288)+1)),مسودة!Q273:'مسودة'!Q$301)),0))</f>
        <v>17</v>
      </c>
      <c r="R288" s="39">
        <f t="array" ref="R288">IF($C$287="","",IFERROR(MAX(IF((ROW(مسودة!$C$272:$C$301)=SMALL(IF((ROW(مسودة!$C$272:$C$301)*(مسودة!$C$272:$C$301=$C$287)),ROW(مسودة!$C$272:$C$301)),ROW()-ROW(R288)+1)),مسودة!R273:'مسودة'!R$301)),0))</f>
        <v>31</v>
      </c>
      <c r="S288" s="39">
        <f t="array" ref="S288">IF($C$287="","",IFERROR(MAX(IF((ROW(مسودة!$C$272:$C$301)=SMALL(IF((ROW(مسودة!$C$272:$C$301)*(مسودة!$C$272:$C$301=$C$287)),ROW(مسودة!$C$272:$C$301)),ROW()-ROW(S288)+1)),مسودة!S273:'مسودة'!S$301)),0))</f>
        <v>13</v>
      </c>
      <c r="T288" s="39">
        <f t="array" ref="T288">IF($C$287="","",IFERROR(MAX(IF((ROW(مسودة!$C$272:$C$301)=SMALL(IF((ROW(مسودة!$C$272:$C$301)*(مسودة!$C$272:$C$301=$C$287)),ROW(مسودة!$C$272:$C$301)),ROW()-ROW(T288)+1)),مسودة!T273:'مسودة'!T$301)),0))</f>
        <v>21</v>
      </c>
      <c r="U288" s="39">
        <f t="array" ref="U288">IF($C$287="","",IFERROR(MAX(IF((ROW(مسودة!$C$272:$C$301)=SMALL(IF((ROW(مسودة!$C$272:$C$301)*(مسودة!$C$272:$C$301=$C$287)),ROW(مسودة!$C$272:$C$301)),ROW()-ROW(U288)+1)),مسودة!U273:'مسودة'!U$301)),0))</f>
        <v>34</v>
      </c>
      <c r="V288" s="39">
        <f t="array" ref="V288">IF($C$287="","",IFERROR(MAX(IF((ROW(مسودة!$C$272:$C$301)=SMALL(IF((ROW(مسودة!$C$272:$C$301)*(مسودة!$C$272:$C$301=$C$287)),ROW(مسودة!$C$272:$C$301)),ROW()-ROW(V288)+1)),مسودة!V273:'مسودة'!V$301)),0))</f>
        <v>18</v>
      </c>
      <c r="W288" s="39">
        <f t="array" ref="W288">IF($C$287="","",IFERROR(MAX(IF((ROW(مسودة!$C$272:$C$301)=SMALL(IF((ROW(مسودة!$C$272:$C$301)*(مسودة!$C$272:$C$301=$C$287)),ROW(مسودة!$C$272:$C$301)),ROW()-ROW(W288)+1)),مسودة!W273:'مسودة'!W$301)),0))</f>
        <v>16</v>
      </c>
      <c r="X288" s="39">
        <f t="array" ref="X288">IF($C$287="","",IFERROR(MAX(IF((ROW(مسودة!$C$272:$C$301)=SMALL(IF((ROW(مسودة!$C$272:$C$301)*(مسودة!$C$272:$C$301=$C$287)),ROW(مسودة!$C$272:$C$301)),ROW()-ROW(X288)+1)),مسودة!X273:'مسودة'!X$301)),0))</f>
        <v>34</v>
      </c>
      <c r="Y288" s="39">
        <f t="array" ref="Y288">IF($C$287="","",IFERROR(MAX(IF((ROW(مسودة!$C$272:$C$301)=SMALL(IF((ROW(مسودة!$C$272:$C$301)*(مسودة!$C$272:$C$301=$C$287)),ROW(مسودة!$C$272:$C$301)),ROW()-ROW(Y288)+1)),مسودة!Y273:'مسودة'!Y$301)),0))</f>
        <v>5</v>
      </c>
      <c r="Z288" s="39">
        <f t="array" ref="Z288">IF($C$287="","",IFERROR(MAX(IF((ROW(مسودة!$C$272:$C$301)=SMALL(IF((ROW(مسودة!$C$272:$C$301)*(مسودة!$C$272:$C$301=$C$287)),ROW(مسودة!$C$272:$C$301)),ROW()-ROW(Z288)+1)),مسودة!Z273:'مسودة'!Z$301)),0))</f>
        <v>19</v>
      </c>
      <c r="AA288" s="39">
        <f t="array" ref="AA288">IF($C$287="","",IFERROR(MAX(IF((ROW(مسودة!$C$272:$C$301)=SMALL(IF((ROW(مسودة!$C$272:$C$301)*(مسودة!$C$272:$C$301=$C$287)),ROW(مسودة!$C$272:$C$301)),ROW()-ROW(AA288)+1)),مسودة!AA273:'مسودة'!AA$301)),0))</f>
        <v>24</v>
      </c>
      <c r="AB288" s="39">
        <f t="array" ref="AB288">IF($C$287="","",IFERROR(MAX(IF((ROW(مسودة!$C$272:$C$301)=SMALL(IF((ROW(مسودة!$C$272:$C$301)*(مسودة!$C$272:$C$301=$C$287)),ROW(مسودة!$C$272:$C$301)),ROW()-ROW(AB288)+1)),مسودة!AB273:'مسودة'!AB$301)),0))</f>
        <v>11</v>
      </c>
      <c r="AC288" s="39">
        <f t="array" ref="AC288">IF($C$287="","",IFERROR(MAX(IF((ROW(مسودة!$C$272:$C$301)=SMALL(IF((ROW(مسودة!$C$272:$C$301)*(مسودة!$C$272:$C$301=$C$287)),ROW(مسودة!$C$272:$C$301)),ROW()-ROW(AC288)+1)),مسودة!AC273:'مسودة'!AC$301)),0))</f>
        <v>16</v>
      </c>
      <c r="AD288" s="39">
        <f t="array" ref="AD288">IF($C$287="","",IFERROR(MAX(IF((ROW(مسودة!$C$272:$C$301)=SMALL(IF((ROW(مسودة!$C$272:$C$301)*(مسودة!$C$272:$C$301=$C$287)),ROW(مسودة!$C$272:$C$301)),ROW()-ROW(AD288)+1)),مسودة!AD273:'مسودة'!AD$301)),0))</f>
        <v>27</v>
      </c>
      <c r="AE288" s="39">
        <f t="array" ref="AE288">IF($C$287="","",IFERROR(MAX(IF((ROW(مسودة!$C$272:$C$301)=SMALL(IF((ROW(مسودة!$C$272:$C$301)*(مسودة!$C$272:$C$301=$C$287)),ROW(مسودة!$C$272:$C$301)),ROW()-ROW(AE288)+1)),مسودة!AE273:'مسودة'!AE$301)),0))</f>
        <v>9</v>
      </c>
      <c r="AF288" s="39">
        <f t="array" ref="AF288">IF($C$287="","",IFERROR(MAX(IF((ROW(مسودة!$C$272:$C$301)=SMALL(IF((ROW(مسودة!$C$272:$C$301)*(مسودة!$C$272:$C$301=$C$287)),ROW(مسودة!$C$272:$C$301)),ROW()-ROW(AF288)+1)),مسودة!AF273:'مسودة'!AF$301)),0))</f>
        <v>18</v>
      </c>
      <c r="AG288" s="39">
        <f t="array" ref="AG288">IF($C$287="","",IFERROR(MAX(IF((ROW(مسودة!$C$272:$C$301)=SMALL(IF((ROW(مسودة!$C$272:$C$301)*(مسودة!$C$272:$C$301=$C$287)),ROW(مسودة!$C$272:$C$301)),ROW()-ROW(AG288)+1)),مسودة!AG273:'مسودة'!AG$301)),0))</f>
        <v>27</v>
      </c>
      <c r="AH288" s="39">
        <f t="array" ref="AH288">IF($C$287="","",IFERROR(MAX(IF((ROW(مسودة!$C$272:$C$301)=SMALL(IF((ROW(مسودة!$C$272:$C$301)*(مسودة!$C$272:$C$301=$C$287)),ROW(مسودة!$C$272:$C$301)),ROW()-ROW(AH288)+1)),مسودة!AH273:'مسودة'!AH$301)),0))</f>
        <v>11</v>
      </c>
      <c r="AI288" s="39">
        <f t="array" ref="AI288">IF($C$287="","",IFERROR(MAX(IF((ROW(مسودة!$C$272:$C$301)=SMALL(IF((ROW(مسودة!$C$272:$C$301)*(مسودة!$C$272:$C$301=$C$287)),ROW(مسودة!$C$272:$C$301)),ROW()-ROW(AI288)+1)),مسودة!AI273:'مسودة'!AI$301)),0))</f>
        <v>15</v>
      </c>
      <c r="AJ288" s="39">
        <f t="array" ref="AJ288">IF($C$287="","",IFERROR(MAX(IF((ROW(مسودة!$C$272:$C$301)=SMALL(IF((ROW(مسودة!$C$272:$C$301)*(مسودة!$C$272:$C$301=$C$287)),ROW(مسودة!$C$272:$C$301)),ROW()-ROW(AJ288)+1)),مسودة!AJ273:'مسودة'!AJ$301)),0))</f>
        <v>26</v>
      </c>
      <c r="AK288" s="39">
        <f t="array" ref="AK288">IF($C$287="","",IFERROR(MAX(IF((ROW(مسودة!$C$272:$C$301)=SMALL(IF((ROW(مسودة!$C$272:$C$301)*(مسودة!$C$272:$C$301=$C$287)),ROW(مسودة!$C$272:$C$301)),ROW()-ROW(AK288)+1)),مسودة!AK273:'مسودة'!AK$301)),0))</f>
        <v>3</v>
      </c>
      <c r="AL288" s="39">
        <f t="array" ref="AL288">IF($C$287="","",IFERROR(MAX(IF((ROW(مسودة!$C$272:$C$301)=SMALL(IF((ROW(مسودة!$C$272:$C$301)*(مسودة!$C$272:$C$301=$C$287)),ROW(مسودة!$C$272:$C$301)),ROW()-ROW(AL288)+1)),مسودة!AL273:'مسودة'!AL$301)),0))</f>
        <v>5</v>
      </c>
      <c r="AM288" s="39">
        <f t="array" ref="AM288">IF($C$287="","",IFERROR(MAX(IF((ROW(مسودة!$C$272:$C$301)=SMALL(IF((ROW(مسودة!$C$272:$C$301)*(مسودة!$C$272:$C$301=$C$287)),ROW(مسودة!$C$272:$C$301)),ROW()-ROW(AM288)+1)),مسودة!AM273:'مسودة'!AM$301)),0))</f>
        <v>8</v>
      </c>
      <c r="AN288" s="54"/>
      <c r="AO288" s="54"/>
      <c r="AP288" s="56"/>
      <c r="AQ288" s="49"/>
      <c r="AR288" s="49"/>
      <c r="AS288" s="49"/>
      <c r="AT288" s="49"/>
      <c r="AU288" s="104"/>
    </row>
    <row r="289" spans="2:47" ht="36" customHeight="1" thickBot="1">
      <c r="B289" s="48"/>
      <c r="C289" s="93"/>
      <c r="D289" s="51"/>
      <c r="E289" s="51"/>
      <c r="F289" s="14" t="s">
        <v>32</v>
      </c>
      <c r="G289" s="39">
        <f t="array" ref="G289">IF($C$287="","",IFERROR(MAX(IF((ROW(مسودة!$C$272:$C$301)=SMALL(IF((ROW(مسودة!$C$272:$C$301)*(مسودة!$C$272:$C$301=$C$287)),ROW(مسودة!$C$272:$C$301)),ROW()-ROW(G289)+1)),مسودة!G274:'مسودة'!G$301)),0))</f>
        <v>37</v>
      </c>
      <c r="H289" s="39">
        <f t="array" ref="H289">IF($C$287="","",IFERROR(MAX(IF((ROW(مسودة!$C$272:$C$301)=SMALL(IF((ROW(مسودة!$C$272:$C$301)*(مسودة!$C$272:$C$301=$C$287)),ROW(مسودة!$C$272:$C$301)),ROW()-ROW(H289)+1)),مسودة!H274:'مسودة'!H$301)),0))</f>
        <v>93</v>
      </c>
      <c r="I289" s="39">
        <f t="array" ref="I289">IF($C$287="","",IFERROR(MAX(IF((ROW(مسودة!$C$272:$C$301)=SMALL(IF((ROW(مسودة!$C$272:$C$301)*(مسودة!$C$272:$C$301=$C$287)),ROW(مسودة!$C$272:$C$301)),ROW()-ROW(I289)+1)),مسودة!I274:'مسودة'!I$301)),0))</f>
        <v>130</v>
      </c>
      <c r="J289" s="39">
        <f t="array" ref="J289">IF($C$287="","",IFERROR(MAX(IF((ROW(مسودة!$C$272:$C$301)=SMALL(IF((ROW(مسودة!$C$272:$C$301)*(مسودة!$C$272:$C$301=$C$287)),ROW(مسودة!$C$272:$C$301)),ROW()-ROW(J289)+1)),مسودة!J274:'مسودة'!J$301)),0))</f>
        <v>51</v>
      </c>
      <c r="K289" s="39">
        <f t="array" ref="K289">IF($C$287="","",IFERROR(MAX(IF((ROW(مسودة!$C$272:$C$301)=SMALL(IF((ROW(مسودة!$C$272:$C$301)*(مسودة!$C$272:$C$301=$C$287)),ROW(مسودة!$C$272:$C$301)),ROW()-ROW(K289)+1)),مسودة!K274:'مسودة'!K$301)),0))</f>
        <v>59</v>
      </c>
      <c r="L289" s="39">
        <f t="array" ref="L289">IF($C$287="","",IFERROR(MAX(IF((ROW(مسودة!$C$272:$C$301)=SMALL(IF((ROW(مسودة!$C$272:$C$301)*(مسودة!$C$272:$C$301=$C$287)),ROW(مسودة!$C$272:$C$301)),ROW()-ROW(L289)+1)),مسودة!L274:'مسودة'!L$301)),0))</f>
        <v>110</v>
      </c>
      <c r="M289" s="39">
        <f t="array" ref="M289">IF($C$287="","",IFERROR(MAX(IF((ROW(مسودة!$C$272:$C$301)=SMALL(IF((ROW(مسودة!$C$272:$C$301)*(مسودة!$C$272:$C$301=$C$287)),ROW(مسودة!$C$272:$C$301)),ROW()-ROW(M289)+1)),مسودة!M274:'مسودة'!M$301)),0))</f>
        <v>35</v>
      </c>
      <c r="N289" s="39">
        <f t="array" ref="N289">IF($C$287="","",IFERROR(MAX(IF((ROW(مسودة!$C$272:$C$301)=SMALL(IF((ROW(مسودة!$C$272:$C$301)*(مسودة!$C$272:$C$301=$C$287)),ROW(مسودة!$C$272:$C$301)),ROW()-ROW(N289)+1)),مسودة!N274:'مسودة'!N$301)),0))</f>
        <v>33</v>
      </c>
      <c r="O289" s="39">
        <f t="array" ref="O289">IF($C$287="","",IFERROR(MAX(IF((ROW(مسودة!$C$272:$C$301)=SMALL(IF((ROW(مسودة!$C$272:$C$301)*(مسودة!$C$272:$C$301=$C$287)),ROW(مسودة!$C$272:$C$301)),ROW()-ROW(O289)+1)),مسودة!O274:'مسودة'!O$301)),0))</f>
        <v>0</v>
      </c>
      <c r="P289" s="39">
        <f t="array" ref="P289">IF($C$287="","",IFERROR(MAX(IF((ROW(مسودة!$C$272:$C$301)=SMALL(IF((ROW(مسودة!$C$272:$C$301)*(مسودة!$C$272:$C$301=$C$287)),ROW(مسودة!$C$272:$C$301)),ROW()-ROW(P289)+1)),مسودة!P274:'مسودة'!P$301)),0))</f>
        <v>32</v>
      </c>
      <c r="Q289" s="39">
        <f t="array" ref="Q289">IF($C$287="","",IFERROR(MAX(IF((ROW(مسودة!$C$272:$C$301)=SMALL(IF((ROW(مسودة!$C$272:$C$301)*(مسودة!$C$272:$C$301=$C$287)),ROW(مسودة!$C$272:$C$301)),ROW()-ROW(Q289)+1)),مسودة!Q274:'مسودة'!Q$301)),0))</f>
        <v>29</v>
      </c>
      <c r="R289" s="39">
        <f t="array" ref="R289">IF($C$287="","",IFERROR(MAX(IF((ROW(مسودة!$C$272:$C$301)=SMALL(IF((ROW(مسودة!$C$272:$C$301)*(مسودة!$C$272:$C$301=$C$287)),ROW(مسودة!$C$272:$C$301)),ROW()-ROW(R289)+1)),مسودة!R274:'مسودة'!R$301)),0))</f>
        <v>61</v>
      </c>
      <c r="S289" s="39">
        <f t="array" ref="S289">IF($C$287="","",IFERROR(MAX(IF((ROW(مسودة!$C$272:$C$301)=SMALL(IF((ROW(مسودة!$C$272:$C$301)*(مسودة!$C$272:$C$301=$C$287)),ROW(مسودة!$C$272:$C$301)),ROW()-ROW(S289)+1)),مسودة!S274:'مسودة'!S$301)),0))</f>
        <v>28</v>
      </c>
      <c r="T289" s="39">
        <f t="array" ref="T289">IF($C$287="","",IFERROR(MAX(IF((ROW(مسودة!$C$272:$C$301)=SMALL(IF((ROW(مسودة!$C$272:$C$301)*(مسودة!$C$272:$C$301=$C$287)),ROW(مسودة!$C$272:$C$301)),ROW()-ROW(T289)+1)),مسودة!T274:'مسودة'!T$301)),0))</f>
        <v>32</v>
      </c>
      <c r="U289" s="39">
        <f t="array" ref="U289">IF($C$287="","",IFERROR(MAX(IF((ROW(مسودة!$C$272:$C$301)=SMALL(IF((ROW(مسودة!$C$272:$C$301)*(مسودة!$C$272:$C$301=$C$287)),ROW(مسودة!$C$272:$C$301)),ROW()-ROW(U289)+1)),مسودة!U274:'مسودة'!U$301)),0))</f>
        <v>60</v>
      </c>
      <c r="V289" s="39">
        <f t="array" ref="V289">IF($C$287="","",IFERROR(MAX(IF((ROW(مسودة!$C$272:$C$301)=SMALL(IF((ROW(مسودة!$C$272:$C$301)*(مسودة!$C$272:$C$301=$C$287)),ROW(مسودة!$C$272:$C$301)),ROW()-ROW(V289)+1)),مسودة!V274:'مسودة'!V$301)),0))</f>
        <v>32</v>
      </c>
      <c r="W289" s="39">
        <f t="array" ref="W289">IF($C$287="","",IFERROR(MAX(IF((ROW(مسودة!$C$272:$C$301)=SMALL(IF((ROW(مسودة!$C$272:$C$301)*(مسودة!$C$272:$C$301=$C$287)),ROW(مسودة!$C$272:$C$301)),ROW()-ROW(W289)+1)),مسودة!W274:'مسودة'!W$301)),0))</f>
        <v>36</v>
      </c>
      <c r="X289" s="39">
        <f t="array" ref="X289">IF($C$287="","",IFERROR(MAX(IF((ROW(مسودة!$C$272:$C$301)=SMALL(IF((ROW(مسودة!$C$272:$C$301)*(مسودة!$C$272:$C$301=$C$287)),ROW(مسودة!$C$272:$C$301)),ROW()-ROW(X289)+1)),مسودة!X274:'مسودة'!X$301)),0))</f>
        <v>68</v>
      </c>
      <c r="Y289" s="39">
        <f t="array" ref="Y289">IF($C$287="","",IFERROR(MAX(IF((ROW(مسودة!$C$272:$C$301)=SMALL(IF((ROW(مسودة!$C$272:$C$301)*(مسودة!$C$272:$C$301=$C$287)),ROW(مسودة!$C$272:$C$301)),ROW()-ROW(Y289)+1)),مسودة!Y274:'مسودة'!Y$301)),0))</f>
        <v>12</v>
      </c>
      <c r="Z289" s="39">
        <f t="array" ref="Z289">IF($C$287="","",IFERROR(MAX(IF((ROW(مسودة!$C$272:$C$301)=SMALL(IF((ROW(مسودة!$C$272:$C$301)*(مسودة!$C$272:$C$301=$C$287)),ROW(مسودة!$C$272:$C$301)),ROW()-ROW(Z289)+1)),مسودة!Z274:'مسودة'!Z$301)),0))</f>
        <v>37</v>
      </c>
      <c r="AA289" s="39">
        <f t="array" ref="AA289">IF($C$287="","",IFERROR(MAX(IF((ROW(مسودة!$C$272:$C$301)=SMALL(IF((ROW(مسودة!$C$272:$C$301)*(مسودة!$C$272:$C$301=$C$287)),ROW(مسودة!$C$272:$C$301)),ROW()-ROW(AA289)+1)),مسودة!AA274:'مسودة'!AA$301)),0))</f>
        <v>49</v>
      </c>
      <c r="AB289" s="39">
        <f t="array" ref="AB289">IF($C$287="","",IFERROR(MAX(IF((ROW(مسودة!$C$272:$C$301)=SMALL(IF((ROW(مسودة!$C$272:$C$301)*(مسودة!$C$272:$C$301=$C$287)),ROW(مسودة!$C$272:$C$301)),ROW()-ROW(AB289)+1)),مسودة!AB274:'مسودة'!AB$301)),0))</f>
        <v>24</v>
      </c>
      <c r="AC289" s="39">
        <f t="array" ref="AC289">IF($C$287="","",IFERROR(MAX(IF((ROW(مسودة!$C$272:$C$301)=SMALL(IF((ROW(مسودة!$C$272:$C$301)*(مسودة!$C$272:$C$301=$C$287)),ROW(مسودة!$C$272:$C$301)),ROW()-ROW(AC289)+1)),مسودة!AC274:'مسودة'!AC$301)),0))</f>
        <v>26</v>
      </c>
      <c r="AD289" s="39">
        <f t="array" ref="AD289">IF($C$287="","",IFERROR(MAX(IF((ROW(مسودة!$C$272:$C$301)=SMALL(IF((ROW(مسودة!$C$272:$C$301)*(مسودة!$C$272:$C$301=$C$287)),ROW(مسودة!$C$272:$C$301)),ROW()-ROW(AD289)+1)),مسودة!AD274:'مسودة'!AD$301)),0))</f>
        <v>50</v>
      </c>
      <c r="AE289" s="39">
        <f t="array" ref="AE289">IF($C$287="","",IFERROR(MAX(IF((ROW(مسودة!$C$272:$C$301)=SMALL(IF((ROW(مسودة!$C$272:$C$301)*(مسودة!$C$272:$C$301=$C$287)),ROW(مسودة!$C$272:$C$301)),ROW()-ROW(AE289)+1)),مسودة!AE274:'مسودة'!AE$301)),0))</f>
        <v>16</v>
      </c>
      <c r="AF289" s="39">
        <f t="array" ref="AF289">IF($C$287="","",IFERROR(MAX(IF((ROW(مسودة!$C$272:$C$301)=SMALL(IF((ROW(مسودة!$C$272:$C$301)*(مسودة!$C$272:$C$301=$C$287)),ROW(مسودة!$C$272:$C$301)),ROW()-ROW(AF289)+1)),مسودة!AF274:'مسودة'!AF$301)),0))</f>
        <v>24</v>
      </c>
      <c r="AG289" s="39">
        <f t="array" ref="AG289">IF($C$287="","",IFERROR(MAX(IF((ROW(مسودة!$C$272:$C$301)=SMALL(IF((ROW(مسودة!$C$272:$C$301)*(مسودة!$C$272:$C$301=$C$287)),ROW(مسودة!$C$272:$C$301)),ROW()-ROW(AG289)+1)),مسودة!AG274:'مسودة'!AG$301)),0))</f>
        <v>40</v>
      </c>
      <c r="AH289" s="39">
        <f t="array" ref="AH289">IF($C$287="","",IFERROR(MAX(IF((ROW(مسودة!$C$272:$C$301)=SMALL(IF((ROW(مسودة!$C$272:$C$301)*(مسودة!$C$272:$C$301=$C$287)),ROW(مسودة!$C$272:$C$301)),ROW()-ROW(AH289)+1)),مسودة!AH274:'مسودة'!AH$301)),0))</f>
        <v>18</v>
      </c>
      <c r="AI289" s="39">
        <f t="array" ref="AI289">IF($C$287="","",IFERROR(MAX(IF((ROW(مسودة!$C$272:$C$301)=SMALL(IF((ROW(مسودة!$C$272:$C$301)*(مسودة!$C$272:$C$301=$C$287)),ROW(مسودة!$C$272:$C$301)),ROW()-ROW(AI289)+1)),مسودة!AI274:'مسودة'!AI$301)),0))</f>
        <v>24</v>
      </c>
      <c r="AJ289" s="39">
        <f t="array" ref="AJ289">IF($C$287="","",IFERROR(MAX(IF((ROW(مسودة!$C$272:$C$301)=SMALL(IF((ROW(مسودة!$C$272:$C$301)*(مسودة!$C$272:$C$301=$C$287)),ROW(مسودة!$C$272:$C$301)),ROW()-ROW(AJ289)+1)),مسودة!AJ274:'مسودة'!AJ$301)),0))</f>
        <v>42</v>
      </c>
      <c r="AK289" s="39">
        <f t="array" ref="AK289">IF($C$287="","",IFERROR(MAX(IF((ROW(مسودة!$C$272:$C$301)=SMALL(IF((ROW(مسودة!$C$272:$C$301)*(مسودة!$C$272:$C$301=$C$287)),ROW(مسودة!$C$272:$C$301)),ROW()-ROW(AK289)+1)),مسودة!AK274:'مسودة'!AK$301)),0))</f>
        <v>9</v>
      </c>
      <c r="AL289" s="39">
        <f t="array" ref="AL289">IF($C$287="","",IFERROR(MAX(IF((ROW(مسودة!$C$272:$C$301)=SMALL(IF((ROW(مسودة!$C$272:$C$301)*(مسودة!$C$272:$C$301=$C$287)),ROW(مسودة!$C$272:$C$301)),ROW()-ROW(AL289)+1)),مسودة!AL274:'مسودة'!AL$301)),0))</f>
        <v>14</v>
      </c>
      <c r="AM289" s="39">
        <f t="array" ref="AM289">IF($C$287="","",IFERROR(MAX(IF((ROW(مسودة!$C$272:$C$301)=SMALL(IF((ROW(مسودة!$C$272:$C$301)*(مسودة!$C$272:$C$301=$C$287)),ROW(مسودة!$C$272:$C$301)),ROW()-ROW(AM289)+1)),مسودة!AM274:'مسودة'!AM$301)),0))</f>
        <v>23</v>
      </c>
      <c r="AN289" s="39">
        <f t="array" ref="AN289">IF($C$287="","",IFERROR(MAX(IF((ROW(مسودة!$C$272:$C$301)=SMALL(IF((ROW(مسودة!$C$272:$C$301)*(مسودة!$C$272:$C$301=$C$287)),ROW(مسودة!$C$272:$C$301)),ROW()-ROW(AN289)+1)),مسودة!AN274:AN$301)),0))</f>
        <v>0</v>
      </c>
      <c r="AO289" s="39">
        <f t="array" ref="AO289">IF($C$287="","",IFERROR(MAX(IF((ROW(مسودة!$C$272:$C$301)=SMALL(IF((ROW(مسودة!$C$272:$C$301)*(مسودة!$C$272:$C$301=$C$287)),ROW(مسودة!$C$272:$C$301)),ROW()-ROW(AO289)+1)),مسودة!AO274:AO$301)),0))</f>
        <v>0</v>
      </c>
      <c r="AP289" s="39" t="str">
        <f>IF(AO289&lt;50,"   ",IF(AO289&lt;65,"مقبول",IF(AO289&lt;75,"جيد",IF(AO289&lt;85,"جيدجداً",IF(AO289&lt;=100,"ممتاز","")))))</f>
        <v xml:space="preserve">   </v>
      </c>
      <c r="AQ289" s="49"/>
      <c r="AR289" s="49"/>
      <c r="AS289" s="49"/>
      <c r="AT289" s="49"/>
      <c r="AU289" s="105"/>
    </row>
    <row r="290" spans="2:47" ht="28.5" customHeight="1" thickBot="1">
      <c r="B290" s="48">
        <f t="shared" ref="B290" si="42">B287+1</f>
        <v>65</v>
      </c>
      <c r="C290" s="98">
        <f t="array" ref="C290">IF(ISERROR(INDEX(مسودة!$C$272:$AV$301,SMALL(IF((مسودة!$AU$272:$AU$301="راسب"),ROW(مسودة!$C$272:$AV$301)-MIN(ROW(مسودة!$C$272:$AV$301))+1,""),ROW(A5)),COLUMN(A5))),"",INDEX(مسودة!$C$272:$AV$301,SMALL(IF((مسودة!$AU$272:$AU$301="راسب"),ROW(مسودة!$C$272:$AV$301)-MIN(ROW(مسودة!$C$272:$AV$301))+1,""),ROW(A5)),COLUMN(A5)))</f>
        <v>678</v>
      </c>
      <c r="D290" s="95" t="str">
        <f>IF(C290&lt;&gt;"",VLOOKUP(C290,مسودة!$C$272:$D$301,2,0),"")</f>
        <v xml:space="preserve">احمد فوزي </v>
      </c>
      <c r="E290" s="95">
        <f>IF(C290&lt;&gt;"",VLOOKUP(C290,مسودة!$C$272:$E$301,3,0),"")</f>
        <v>280</v>
      </c>
      <c r="F290" s="11" t="s">
        <v>30</v>
      </c>
      <c r="G290" s="39">
        <f t="array" ref="G290">IF($C$290="","",IFERROR(MAX(IF((ROW(مسودة!$C$272:$C$301)=SMALL(IF((ROW(مسودة!$C$272:$C$301)*(مسودة!$C$272:$C$301=$C$290)),ROW(مسودة!$C$272:$C$301)),ROW()-ROW(G290)+1)),مسودة!G272:'مسودة'!G$301)),0))</f>
        <v>7</v>
      </c>
      <c r="H290" s="39">
        <f t="array" ref="H290">IF($C$290="","",IFERROR(MAX(IF((ROW(مسودة!$C$272:$C$301)=SMALL(IF((ROW(مسودة!$C$272:$C$301)*(مسودة!$C$272:$C$301=$C$290)),ROW(مسودة!$C$272:$C$301)),ROW()-ROW(H290)+1)),مسودة!H272:'مسودة'!H$301)),0))</f>
        <v>16</v>
      </c>
      <c r="I290" s="39">
        <f t="array" ref="I290">IF($C$290="","",IFERROR(MAX(IF((ROW(مسودة!$C$272:$C$301)=SMALL(IF((ROW(مسودة!$C$272:$C$301)*(مسودة!$C$272:$C$301=$C$290)),ROW(مسودة!$C$272:$C$301)),ROW()-ROW(I290)+1)),مسودة!I272:'مسودة'!I$301)),0))</f>
        <v>23</v>
      </c>
      <c r="J290" s="39">
        <f t="array" ref="J290">IF($C$290="","",IFERROR(MAX(IF((ROW(مسودة!$C$272:$C$301)=SMALL(IF((ROW(مسودة!$C$272:$C$301)*(مسودة!$C$272:$C$301=$C$290)),ROW(مسودة!$C$272:$C$301)),ROW()-ROW(J290)+1)),مسودة!J272:'مسودة'!J$301)),0))</f>
        <v>19</v>
      </c>
      <c r="K290" s="39">
        <f t="array" ref="K290">IF($C$290="","",IFERROR(MAX(IF((ROW(مسودة!$C$272:$C$301)=SMALL(IF((ROW(مسودة!$C$272:$C$301)*(مسودة!$C$272:$C$301=$C$290)),ROW(مسودة!$C$272:$C$301)),ROW()-ROW(K290)+1)),مسودة!K272:'مسودة'!K$301)),0))</f>
        <v>22</v>
      </c>
      <c r="L290" s="39">
        <f t="array" ref="L290">IF($C$290="","",IFERROR(MAX(IF((ROW(مسودة!$C$272:$C$301)=SMALL(IF((ROW(مسودة!$C$272:$C$301)*(مسودة!$C$272:$C$301=$C$290)),ROW(مسودة!$C$272:$C$301)),ROW()-ROW(L290)+1)),مسودة!L272:'مسودة'!L$301)),0))</f>
        <v>41</v>
      </c>
      <c r="M290" s="39">
        <f t="array" ref="M290">IF($C$290="","",IFERROR(MAX(IF((ROW(مسودة!$C$272:$C$301)=SMALL(IF((ROW(مسودة!$C$272:$C$301)*(مسودة!$C$272:$C$301=$C$290)),ROW(مسودة!$C$272:$C$301)),ROW()-ROW(M290)+1)),مسودة!M272:'مسودة'!M$301)),0))</f>
        <v>8</v>
      </c>
      <c r="N290" s="39">
        <f t="array" ref="N290">IF($C$290="","",IFERROR(MAX(IF((ROW(مسودة!$C$272:$C$301)=SMALL(IF((ROW(مسودة!$C$272:$C$301)*(مسودة!$C$272:$C$301=$C$290)),ROW(مسودة!$C$272:$C$301)),ROW()-ROW(N290)+1)),مسودة!N272:'مسودة'!N$301)),0))</f>
        <v>16</v>
      </c>
      <c r="O290" s="39">
        <f t="array" ref="O290">IF($C$290="","",IFERROR(MAX(IF((ROW(مسودة!$C$272:$C$301)=SMALL(IF((ROW(مسودة!$C$272:$C$301)*(مسودة!$C$272:$C$301=$C$290)),ROW(مسودة!$C$272:$C$301)),ROW()-ROW(O290)+1)),مسودة!O272:'مسودة'!O$301)),0))</f>
        <v>24</v>
      </c>
      <c r="P290" s="39">
        <f t="array" ref="P290">IF($C$290="","",IFERROR(MAX(IF((ROW(مسودة!$C$272:$C$301)=SMALL(IF((ROW(مسودة!$C$272:$C$301)*(مسودة!$C$272:$C$301=$C$290)),ROW(مسودة!$C$272:$C$301)),ROW()-ROW(P290)+1)),مسودة!P272:'مسودة'!P$301)),0))</f>
        <v>16</v>
      </c>
      <c r="Q290" s="39">
        <f t="array" ref="Q290">IF($C$290="","",IFERROR(MAX(IF((ROW(مسودة!$C$272:$C$301)=SMALL(IF((ROW(مسودة!$C$272:$C$301)*(مسودة!$C$272:$C$301=$C$290)),ROW(مسودة!$C$272:$C$301)),ROW()-ROW(Q290)+1)),مسودة!Q272:'مسودة'!Q$301)),0))</f>
        <v>10</v>
      </c>
      <c r="R290" s="39">
        <f t="array" ref="R290">IF($C$290="","",IFERROR(MAX(IF((ROW(مسودة!$C$272:$C$301)=SMALL(IF((ROW(مسودة!$C$272:$C$301)*(مسودة!$C$272:$C$301=$C$290)),ROW(مسودة!$C$272:$C$301)),ROW()-ROW(R290)+1)),مسودة!R272:'مسودة'!R$301)),0))</f>
        <v>26</v>
      </c>
      <c r="S290" s="39">
        <f t="array" ref="S290">IF($C$290="","",IFERROR(MAX(IF((ROW(مسودة!$C$272:$C$301)=SMALL(IF((ROW(مسودة!$C$272:$C$301)*(مسودة!$C$272:$C$301=$C$290)),ROW(مسودة!$C$272:$C$301)),ROW()-ROW(S290)+1)),مسودة!S272:'مسودة'!S$301)),0))</f>
        <v>8</v>
      </c>
      <c r="T290" s="39">
        <f t="array" ref="T290">IF($C$290="","",IFERROR(MAX(IF((ROW(مسودة!$C$272:$C$301)=SMALL(IF((ROW(مسودة!$C$272:$C$301)*(مسودة!$C$272:$C$301=$C$290)),ROW(مسودة!$C$272:$C$301)),ROW()-ROW(T290)+1)),مسودة!T272:'مسودة'!T$301)),0))</f>
        <v>2</v>
      </c>
      <c r="U290" s="39">
        <f t="array" ref="U290">IF($C$290="","",IFERROR(MAX(IF((ROW(مسودة!$C$272:$C$301)=SMALL(IF((ROW(مسودة!$C$272:$C$301)*(مسودة!$C$272:$C$301=$C$290)),ROW(مسودة!$C$272:$C$301)),ROW()-ROW(U290)+1)),مسودة!U272:'مسودة'!U$301)),0))</f>
        <v>10</v>
      </c>
      <c r="V290" s="39">
        <f t="array" ref="V290">IF($C$290="","",IFERROR(MAX(IF((ROW(مسودة!$C$272:$C$301)=SMALL(IF((ROW(مسودة!$C$272:$C$301)*(مسودة!$C$272:$C$301=$C$290)),ROW(مسودة!$C$272:$C$301)),ROW()-ROW(V290)+1)),مسودة!V272:'مسودة'!V$301)),0))</f>
        <v>12</v>
      </c>
      <c r="W290" s="39">
        <f t="array" ref="W290">IF($C$290="","",IFERROR(MAX(IF((ROW(مسودة!$C$272:$C$301)=SMALL(IF((ROW(مسودة!$C$272:$C$301)*(مسودة!$C$272:$C$301=$C$290)),ROW(مسودة!$C$272:$C$301)),ROW()-ROW(W290)+1)),مسودة!W272:'مسودة'!W$301)),0))</f>
        <v>12</v>
      </c>
      <c r="X290" s="39">
        <f t="array" ref="X290">IF($C$290="","",IFERROR(MAX(IF((ROW(مسودة!$C$272:$C$301)=SMALL(IF((ROW(مسودة!$C$272:$C$301)*(مسودة!$C$272:$C$301=$C$290)),ROW(مسودة!$C$272:$C$301)),ROW()-ROW(X290)+1)),مسودة!X272:'مسودة'!X$301)),0))</f>
        <v>24</v>
      </c>
      <c r="Y290" s="39">
        <f t="array" ref="Y290">IF($C$290="","",IFERROR(MAX(IF((ROW(مسودة!$C$272:$C$301)=SMALL(IF((ROW(مسودة!$C$272:$C$301)*(مسودة!$C$272:$C$301=$C$290)),ROW(مسودة!$C$272:$C$301)),ROW()-ROW(Y290)+1)),مسودة!Y272:'مسودة'!Y$301)),0))</f>
        <v>3</v>
      </c>
      <c r="Z290" s="39">
        <f t="array" ref="Z290">IF($C$290="","",IFERROR(MAX(IF((ROW(مسودة!$C$272:$C$301)=SMALL(IF((ROW(مسودة!$C$272:$C$301)*(مسودة!$C$272:$C$301=$C$290)),ROW(مسودة!$C$272:$C$301)),ROW()-ROW(Z290)+1)),مسودة!Z272:'مسودة'!Z$301)),0))</f>
        <v>8</v>
      </c>
      <c r="AA290" s="39">
        <f t="array" ref="AA290">IF($C$290="","",IFERROR(MAX(IF((ROW(مسودة!$C$272:$C$301)=SMALL(IF((ROW(مسودة!$C$272:$C$301)*(مسودة!$C$272:$C$301=$C$290)),ROW(مسودة!$C$272:$C$301)),ROW()-ROW(AA290)+1)),مسودة!AA272:'مسودة'!AA$301)),0))</f>
        <v>11</v>
      </c>
      <c r="AB290" s="39">
        <f t="array" ref="AB290">IF($C$290="","",IFERROR(MAX(IF((ROW(مسودة!$C$272:$C$301)=SMALL(IF((ROW(مسودة!$C$272:$C$301)*(مسودة!$C$272:$C$301=$C$290)),ROW(مسودة!$C$272:$C$301)),ROW()-ROW(AB290)+1)),مسودة!AB272:'مسودة'!AB$301)),0))</f>
        <v>9</v>
      </c>
      <c r="AC290" s="39">
        <f t="array" ref="AC290">IF($C$290="","",IFERROR(MAX(IF((ROW(مسودة!$C$272:$C$301)=SMALL(IF((ROW(مسودة!$C$272:$C$301)*(مسودة!$C$272:$C$301=$C$290)),ROW(مسودة!$C$272:$C$301)),ROW()-ROW(AC290)+1)),مسودة!AC272:'مسودة'!AC$301)),0))</f>
        <v>9</v>
      </c>
      <c r="AD290" s="39">
        <f t="array" ref="AD290">IF($C$290="","",IFERROR(MAX(IF((ROW(مسودة!$C$272:$C$301)=SMALL(IF((ROW(مسودة!$C$272:$C$301)*(مسودة!$C$272:$C$301=$C$290)),ROW(مسودة!$C$272:$C$301)),ROW()-ROW(AD290)+1)),مسودة!AD272:'مسودة'!AD$301)),0))</f>
        <v>18</v>
      </c>
      <c r="AE290" s="39">
        <f t="array" ref="AE290">IF($C$290="","",IFERROR(MAX(IF((ROW(مسودة!$C$272:$C$301)=SMALL(IF((ROW(مسودة!$C$272:$C$301)*(مسودة!$C$272:$C$301=$C$290)),ROW(مسودة!$C$272:$C$301)),ROW()-ROW(AE290)+1)),مسودة!AE272:'مسودة'!AE$301)),0))</f>
        <v>7</v>
      </c>
      <c r="AF290" s="39">
        <f t="array" ref="AF290">IF($C$290="","",IFERROR(MAX(IF((ROW(مسودة!$C$272:$C$301)=SMALL(IF((ROW(مسودة!$C$272:$C$301)*(مسودة!$C$272:$C$301=$C$290)),ROW(مسودة!$C$272:$C$301)),ROW()-ROW(AF290)+1)),مسودة!AF272:'مسودة'!AF$301)),0))</f>
        <v>13</v>
      </c>
      <c r="AG290" s="39">
        <f t="array" ref="AG290">IF($C$290="","",IFERROR(MAX(IF((ROW(مسودة!$C$272:$C$301)=SMALL(IF((ROW(مسودة!$C$272:$C$301)*(مسودة!$C$272:$C$301=$C$290)),ROW(مسودة!$C$272:$C$301)),ROW()-ROW(AG290)+1)),مسودة!AG272:'مسودة'!AG$301)),0))</f>
        <v>20</v>
      </c>
      <c r="AH290" s="39">
        <f t="array" ref="AH290">IF($C$290="","",IFERROR(MAX(IF((ROW(مسودة!$C$272:$C$301)=SMALL(IF((ROW(مسودة!$C$272:$C$301)*(مسودة!$C$272:$C$301=$C$290)),ROW(مسودة!$C$272:$C$301)),ROW()-ROW(AH290)+1)),مسودة!AH272:'مسودة'!AH$301)),0))</f>
        <v>4</v>
      </c>
      <c r="AI290" s="39">
        <f t="array" ref="AI290">IF($C$290="","",IFERROR(MAX(IF((ROW(مسودة!$C$272:$C$301)=SMALL(IF((ROW(مسودة!$C$272:$C$301)*(مسودة!$C$272:$C$301=$C$290)),ROW(مسودة!$C$272:$C$301)),ROW()-ROW(AI290)+1)),مسودة!AI272:'مسودة'!AI$301)),0))</f>
        <v>6</v>
      </c>
      <c r="AJ290" s="39">
        <f t="array" ref="AJ290">IF($C$290="","",IFERROR(MAX(IF((ROW(مسودة!$C$272:$C$301)=SMALL(IF((ROW(مسودة!$C$272:$C$301)*(مسودة!$C$272:$C$301=$C$290)),ROW(مسودة!$C$272:$C$301)),ROW()-ROW(AJ290)+1)),مسودة!AJ272:'مسودة'!AJ$301)),0))</f>
        <v>10</v>
      </c>
      <c r="AK290" s="39">
        <f t="array" ref="AK290">IF($C$290="","",IFERROR(MAX(IF((ROW(مسودة!$C$272:$C$301)=SMALL(IF((ROW(مسودة!$C$272:$C$301)*(مسودة!$C$272:$C$301=$C$290)),ROW(مسودة!$C$272:$C$301)),ROW()-ROW(AK290)+1)),مسودة!AK272:'مسودة'!AK$301)),0))</f>
        <v>3</v>
      </c>
      <c r="AL290" s="39">
        <f t="array" ref="AL290">IF($C$290="","",IFERROR(MAX(IF((ROW(مسودة!$C$272:$C$301)=SMALL(IF((ROW(مسودة!$C$272:$C$301)*(مسودة!$C$272:$C$301=$C$290)),ROW(مسودة!$C$272:$C$301)),ROW()-ROW(AL290)+1)),مسودة!AL272:'مسودة'!AL$301)),0))</f>
        <v>3</v>
      </c>
      <c r="AM290" s="39">
        <f t="array" ref="AM290">IF($C$290="","",IFERROR(MAX(IF((ROW(مسودة!$C$272:$C$301)=SMALL(IF((ROW(مسودة!$C$272:$C$301)*(مسودة!$C$272:$C$301=$C$290)),ROW(مسودة!$C$272:$C$301)),ROW()-ROW(AM290)+1)),مسودة!AM272:'مسودة'!AM$301)),0))</f>
        <v>6</v>
      </c>
      <c r="AN290" s="54"/>
      <c r="AO290" s="54"/>
      <c r="AP290" s="55"/>
      <c r="AQ290" s="49"/>
      <c r="AR290" s="49"/>
      <c r="AS290" s="49"/>
      <c r="AT290" s="49"/>
      <c r="AU290" s="103" t="str">
        <f>IFERROR(LOOKUP(2,1/((مسودة!$C$272:$C$301=C290)*(مسودة!$F$272:$F$301=F290)),مسودة!$AV$272:$AV$301),"")</f>
        <v>له دور ثانٍ في : عربي،إنجليزي، رياضيات،كيمياء،أحياء،دين، جغرافيا،</v>
      </c>
    </row>
    <row r="291" spans="2:47" ht="28.5" customHeight="1" thickBot="1">
      <c r="B291" s="48"/>
      <c r="C291" s="99"/>
      <c r="D291" s="51"/>
      <c r="E291" s="51"/>
      <c r="F291" s="11" t="s">
        <v>31</v>
      </c>
      <c r="G291" s="39">
        <f t="array" ref="G291">IF($C$290="","",IFERROR(MAX(IF((ROW(مسودة!$C$272:$C$301)=SMALL(IF((ROW(مسودة!$C$272:$C$301)*(مسودة!$C$272:$C$301=$C$290)),ROW(مسودة!$C$272:$C$301)),ROW()-ROW(G291)+1)),مسودة!G273:'مسودة'!G$301)),0))</f>
        <v>13</v>
      </c>
      <c r="H291" s="39">
        <f t="array" ref="H291">IF($C$290="","",IFERROR(MAX(IF((ROW(مسودة!$C$272:$C$301)=SMALL(IF((ROW(مسودة!$C$272:$C$301)*(مسودة!$C$272:$C$301=$C$290)),ROW(مسودة!$C$272:$C$301)),ROW()-ROW(H291)+1)),مسودة!H273:'مسودة'!H$301)),0))</f>
        <v>41</v>
      </c>
      <c r="I291" s="39">
        <f t="array" ref="I291">IF($C$290="","",IFERROR(MAX(IF((ROW(مسودة!$C$272:$C$301)=SMALL(IF((ROW(مسودة!$C$272:$C$301)*(مسودة!$C$272:$C$301=$C$290)),ROW(مسودة!$C$272:$C$301)),ROW()-ROW(I291)+1)),مسودة!I273:'مسودة'!I$301)),0))</f>
        <v>54</v>
      </c>
      <c r="J291" s="39">
        <f t="array" ref="J291">IF($C$290="","",IFERROR(MAX(IF((ROW(مسودة!$C$272:$C$301)=SMALL(IF((ROW(مسودة!$C$272:$C$301)*(مسودة!$C$272:$C$301=$C$290)),ROW(مسودة!$C$272:$C$301)),ROW()-ROW(J291)+1)),مسودة!J273:'مسودة'!J$301)),0))</f>
        <v>17</v>
      </c>
      <c r="K291" s="39">
        <f t="array" ref="K291">IF($C$290="","",IFERROR(MAX(IF((ROW(مسودة!$C$272:$C$301)=SMALL(IF((ROW(مسودة!$C$272:$C$301)*(مسودة!$C$272:$C$301=$C$290)),ROW(مسودة!$C$272:$C$301)),ROW()-ROW(K291)+1)),مسودة!K273:'مسودة'!K$301)),0))</f>
        <v>31</v>
      </c>
      <c r="L291" s="39">
        <f t="array" ref="L291">IF($C$290="","",IFERROR(MAX(IF((ROW(مسودة!$C$272:$C$301)=SMALL(IF((ROW(مسودة!$C$272:$C$301)*(مسودة!$C$272:$C$301=$C$290)),ROW(مسودة!$C$272:$C$301)),ROW()-ROW(L291)+1)),مسودة!L273:'مسودة'!L$301)),0))</f>
        <v>48</v>
      </c>
      <c r="M291" s="39">
        <f t="array" ref="M291">IF($C$290="","",IFERROR(MAX(IF((ROW(مسودة!$C$272:$C$301)=SMALL(IF((ROW(مسودة!$C$272:$C$301)*(مسودة!$C$272:$C$301=$C$290)),ROW(مسودة!$C$272:$C$301)),ROW()-ROW(M291)+1)),مسودة!M273:'مسودة'!M$301)),0))</f>
        <v>9</v>
      </c>
      <c r="N291" s="39">
        <f t="array" ref="N291">IF($C$290="","",IFERROR(MAX(IF((ROW(مسودة!$C$272:$C$301)=SMALL(IF((ROW(مسودة!$C$272:$C$301)*(مسودة!$C$272:$C$301=$C$290)),ROW(مسودة!$C$272:$C$301)),ROW()-ROW(N291)+1)),مسودة!N273:'مسودة'!N$301)),0))</f>
        <v>18</v>
      </c>
      <c r="O291" s="39">
        <f t="array" ref="O291">IF($C$290="","",IFERROR(MAX(IF((ROW(مسودة!$C$272:$C$301)=SMALL(IF((ROW(مسودة!$C$272:$C$301)*(مسودة!$C$272:$C$301=$C$290)),ROW(مسودة!$C$272:$C$301)),ROW()-ROW(O291)+1)),مسودة!O273:'مسودة'!O$301)),0))</f>
        <v>27</v>
      </c>
      <c r="P291" s="39">
        <f t="array" ref="P291">IF($C$290="","",IFERROR(MAX(IF((ROW(مسودة!$C$272:$C$301)=SMALL(IF((ROW(مسودة!$C$272:$C$301)*(مسودة!$C$272:$C$301=$C$290)),ROW(مسودة!$C$272:$C$301)),ROW()-ROW(P291)+1)),مسودة!P273:'مسودة'!P$301)),0))</f>
        <v>20</v>
      </c>
      <c r="Q291" s="39">
        <f t="array" ref="Q291">IF($C$290="","",IFERROR(MAX(IF((ROW(مسودة!$C$272:$C$301)=SMALL(IF((ROW(مسودة!$C$272:$C$301)*(مسودة!$C$272:$C$301=$C$290)),ROW(مسودة!$C$272:$C$301)),ROW()-ROW(Q291)+1)),مسودة!Q273:'مسودة'!Q$301)),0))</f>
        <v>21</v>
      </c>
      <c r="R291" s="39">
        <f t="array" ref="R291">IF($C$290="","",IFERROR(MAX(IF((ROW(مسودة!$C$272:$C$301)=SMALL(IF((ROW(مسودة!$C$272:$C$301)*(مسودة!$C$272:$C$301=$C$290)),ROW(مسودة!$C$272:$C$301)),ROW()-ROW(R291)+1)),مسودة!R273:'مسودة'!R$301)),0))</f>
        <v>41</v>
      </c>
      <c r="S291" s="39">
        <f t="array" ref="S291">IF($C$290="","",IFERROR(MAX(IF((ROW(مسودة!$C$272:$C$301)=SMALL(IF((ROW(مسودة!$C$272:$C$301)*(مسودة!$C$272:$C$301=$C$290)),ROW(مسودة!$C$272:$C$301)),ROW()-ROW(S291)+1)),مسودة!S273:'مسودة'!S$301)),0))</f>
        <v>9</v>
      </c>
      <c r="T291" s="39">
        <f t="array" ref="T291">IF($C$290="","",IFERROR(MAX(IF((ROW(مسودة!$C$272:$C$301)=SMALL(IF((ROW(مسودة!$C$272:$C$301)*(مسودة!$C$272:$C$301=$C$290)),ROW(مسودة!$C$272:$C$301)),ROW()-ROW(T291)+1)),مسودة!T273:'مسودة'!T$301)),0))</f>
        <v>18</v>
      </c>
      <c r="U291" s="39">
        <f t="array" ref="U291">IF($C$290="","",IFERROR(MAX(IF((ROW(مسودة!$C$272:$C$301)=SMALL(IF((ROW(مسودة!$C$272:$C$301)*(مسودة!$C$272:$C$301=$C$290)),ROW(مسودة!$C$272:$C$301)),ROW()-ROW(U291)+1)),مسودة!U273:'مسودة'!U$301)),0))</f>
        <v>27</v>
      </c>
      <c r="V291" s="39">
        <f t="array" ref="V291">IF($C$290="","",IFERROR(MAX(IF((ROW(مسودة!$C$272:$C$301)=SMALL(IF((ROW(مسودة!$C$272:$C$301)*(مسودة!$C$272:$C$301=$C$290)),ROW(مسودة!$C$272:$C$301)),ROW()-ROW(V291)+1)),مسودة!V273:'مسودة'!V$301)),0))</f>
        <v>10</v>
      </c>
      <c r="W291" s="39">
        <f t="array" ref="W291">IF($C$290="","",IFERROR(MAX(IF((ROW(مسودة!$C$272:$C$301)=SMALL(IF((ROW(مسودة!$C$272:$C$301)*(مسودة!$C$272:$C$301=$C$290)),ROW(مسودة!$C$272:$C$301)),ROW()-ROW(W291)+1)),مسودة!W273:'مسودة'!W$301)),0))</f>
        <v>9</v>
      </c>
      <c r="X291" s="39">
        <f t="array" ref="X291">IF($C$290="","",IFERROR(MAX(IF((ROW(مسودة!$C$272:$C$301)=SMALL(IF((ROW(مسودة!$C$272:$C$301)*(مسودة!$C$272:$C$301=$C$290)),ROW(مسودة!$C$272:$C$301)),ROW()-ROW(X291)+1)),مسودة!X273:'مسودة'!X$301)),0))</f>
        <v>19</v>
      </c>
      <c r="Y291" s="39">
        <f t="array" ref="Y291">IF($C$290="","",IFERROR(MAX(IF((ROW(مسودة!$C$272:$C$301)=SMALL(IF((ROW(مسودة!$C$272:$C$301)*(مسودة!$C$272:$C$301=$C$290)),ROW(مسودة!$C$272:$C$301)),ROW()-ROW(Y291)+1)),مسودة!Y273:'مسودة'!Y$301)),0))</f>
        <v>1</v>
      </c>
      <c r="Z291" s="39">
        <f t="array" ref="Z291">IF($C$290="","",IFERROR(MAX(IF((ROW(مسودة!$C$272:$C$301)=SMALL(IF((ROW(مسودة!$C$272:$C$301)*(مسودة!$C$272:$C$301=$C$290)),ROW(مسودة!$C$272:$C$301)),ROW()-ROW(Z291)+1)),مسودة!Z273:'مسودة'!Z$301)),0))</f>
        <v>10</v>
      </c>
      <c r="AA291" s="39">
        <f t="array" ref="AA291">IF($C$290="","",IFERROR(MAX(IF((ROW(مسودة!$C$272:$C$301)=SMALL(IF((ROW(مسودة!$C$272:$C$301)*(مسودة!$C$272:$C$301=$C$290)),ROW(مسودة!$C$272:$C$301)),ROW()-ROW(AA291)+1)),مسودة!AA273:'مسودة'!AA$301)),0))</f>
        <v>11</v>
      </c>
      <c r="AB291" s="39">
        <f t="array" ref="AB291">IF($C$290="","",IFERROR(MAX(IF((ROW(مسودة!$C$272:$C$301)=SMALL(IF((ROW(مسودة!$C$272:$C$301)*(مسودة!$C$272:$C$301=$C$290)),ROW(مسودة!$C$272:$C$301)),ROW()-ROW(AB291)+1)),مسودة!AB273:'مسودة'!AB$301)),0))</f>
        <v>10</v>
      </c>
      <c r="AC291" s="39">
        <f t="array" ref="AC291">IF($C$290="","",IFERROR(MAX(IF((ROW(مسودة!$C$272:$C$301)=SMALL(IF((ROW(مسودة!$C$272:$C$301)*(مسودة!$C$272:$C$301=$C$290)),ROW(مسودة!$C$272:$C$301)),ROW()-ROW(AC291)+1)),مسودة!AC273:'مسودة'!AC$301)),0))</f>
        <v>12</v>
      </c>
      <c r="AD291" s="39">
        <f t="array" ref="AD291">IF($C$290="","",IFERROR(MAX(IF((ROW(مسودة!$C$272:$C$301)=SMALL(IF((ROW(مسودة!$C$272:$C$301)*(مسودة!$C$272:$C$301=$C$290)),ROW(مسودة!$C$272:$C$301)),ROW()-ROW(AD291)+1)),مسودة!AD273:'مسودة'!AD$301)),0))</f>
        <v>22</v>
      </c>
      <c r="AE291" s="39">
        <f t="array" ref="AE291">IF($C$290="","",IFERROR(MAX(IF((ROW(مسودة!$C$272:$C$301)=SMALL(IF((ROW(مسودة!$C$272:$C$301)*(مسودة!$C$272:$C$301=$C$290)),ROW(مسودة!$C$272:$C$301)),ROW()-ROW(AE291)+1)),مسودة!AE273:'مسودة'!AE$301)),0))</f>
        <v>8</v>
      </c>
      <c r="AF291" s="39">
        <f t="array" ref="AF291">IF($C$290="","",IFERROR(MAX(IF((ROW(مسودة!$C$272:$C$301)=SMALL(IF((ROW(مسودة!$C$272:$C$301)*(مسودة!$C$272:$C$301=$C$290)),ROW(مسودة!$C$272:$C$301)),ROW()-ROW(AF291)+1)),مسودة!AF273:'مسودة'!AF$301)),0))</f>
        <v>12</v>
      </c>
      <c r="AG291" s="39">
        <f t="array" ref="AG291">IF($C$290="","",IFERROR(MAX(IF((ROW(مسودة!$C$272:$C$301)=SMALL(IF((ROW(مسودة!$C$272:$C$301)*(مسودة!$C$272:$C$301=$C$290)),ROW(مسودة!$C$272:$C$301)),ROW()-ROW(AG291)+1)),مسودة!AG273:'مسودة'!AG$301)),0))</f>
        <v>20</v>
      </c>
      <c r="AH291" s="39">
        <f t="array" ref="AH291">IF($C$290="","",IFERROR(MAX(IF((ROW(مسودة!$C$272:$C$301)=SMALL(IF((ROW(مسودة!$C$272:$C$301)*(مسودة!$C$272:$C$301=$C$290)),ROW(مسودة!$C$272:$C$301)),ROW()-ROW(AH291)+1)),مسودة!AH273:'مسودة'!AH$301)),0))</f>
        <v>3</v>
      </c>
      <c r="AI291" s="39">
        <f t="array" ref="AI291">IF($C$290="","",IFERROR(MAX(IF((ROW(مسودة!$C$272:$C$301)=SMALL(IF((ROW(مسودة!$C$272:$C$301)*(مسودة!$C$272:$C$301=$C$290)),ROW(مسودة!$C$272:$C$301)),ROW()-ROW(AI291)+1)),مسودة!AI273:'مسودة'!AI$301)),0))</f>
        <v>13</v>
      </c>
      <c r="AJ291" s="39">
        <f t="array" ref="AJ291">IF($C$290="","",IFERROR(MAX(IF((ROW(مسودة!$C$272:$C$301)=SMALL(IF((ROW(مسودة!$C$272:$C$301)*(مسودة!$C$272:$C$301=$C$290)),ROW(مسودة!$C$272:$C$301)),ROW()-ROW(AJ291)+1)),مسودة!AJ273:'مسودة'!AJ$301)),0))</f>
        <v>16</v>
      </c>
      <c r="AK291" s="39">
        <f t="array" ref="AK291">IF($C$290="","",IFERROR(MAX(IF((ROW(مسودة!$C$272:$C$301)=SMALL(IF((ROW(مسودة!$C$272:$C$301)*(مسودة!$C$272:$C$301=$C$290)),ROW(مسودة!$C$272:$C$301)),ROW()-ROW(AK291)+1)),مسودة!AK273:'مسودة'!AK$301)),0))</f>
        <v>3</v>
      </c>
      <c r="AL291" s="39">
        <f t="array" ref="AL291">IF($C$290="","",IFERROR(MAX(IF((ROW(مسودة!$C$272:$C$301)=SMALL(IF((ROW(مسودة!$C$272:$C$301)*(مسودة!$C$272:$C$301=$C$290)),ROW(مسودة!$C$272:$C$301)),ROW()-ROW(AL291)+1)),مسودة!AL273:'مسودة'!AL$301)),0))</f>
        <v>11</v>
      </c>
      <c r="AM291" s="39">
        <f t="array" ref="AM291">IF($C$290="","",IFERROR(MAX(IF((ROW(مسودة!$C$272:$C$301)=SMALL(IF((ROW(مسودة!$C$272:$C$301)*(مسودة!$C$272:$C$301=$C$290)),ROW(مسودة!$C$272:$C$301)),ROW()-ROW(AM291)+1)),مسودة!AM273:'مسودة'!AM$301)),0))</f>
        <v>14</v>
      </c>
      <c r="AN291" s="54"/>
      <c r="AO291" s="54"/>
      <c r="AP291" s="56"/>
      <c r="AQ291" s="49"/>
      <c r="AR291" s="49"/>
      <c r="AS291" s="49"/>
      <c r="AT291" s="49"/>
      <c r="AU291" s="104"/>
    </row>
    <row r="292" spans="2:47" ht="28.5" customHeight="1" thickBot="1">
      <c r="B292" s="48"/>
      <c r="C292" s="93"/>
      <c r="D292" s="51"/>
      <c r="E292" s="51"/>
      <c r="F292" s="14" t="s">
        <v>32</v>
      </c>
      <c r="G292" s="39">
        <f t="array" ref="G292">IF($C$290="","",IFERROR(MAX(IF((ROW(مسودة!$C$272:$C$301)=SMALL(IF((ROW(مسودة!$C$272:$C$301)*(مسودة!$C$272:$C$301=$C$290)),ROW(مسودة!$C$272:$C$301)),ROW()-ROW(G292)+1)),مسودة!G274:'مسودة'!G$301)),0))</f>
        <v>20</v>
      </c>
      <c r="H292" s="39">
        <f t="array" ref="H292">IF($C$290="","",IFERROR(MAX(IF((ROW(مسودة!$C$272:$C$301)=SMALL(IF((ROW(مسودة!$C$272:$C$301)*(مسودة!$C$272:$C$301=$C$290)),ROW(مسودة!$C$272:$C$301)),ROW()-ROW(H292)+1)),مسودة!H274:'مسودة'!H$301)),0))</f>
        <v>57</v>
      </c>
      <c r="I292" s="39">
        <f t="array" ref="I292">IF($C$290="","",IFERROR(MAX(IF((ROW(مسودة!$C$272:$C$301)=SMALL(IF((ROW(مسودة!$C$272:$C$301)*(مسودة!$C$272:$C$301=$C$290)),ROW(مسودة!$C$272:$C$301)),ROW()-ROW(I292)+1)),مسودة!I274:'مسودة'!I$301)),0))</f>
        <v>77</v>
      </c>
      <c r="J292" s="39">
        <f t="array" ref="J292">IF($C$290="","",IFERROR(MAX(IF((ROW(مسودة!$C$272:$C$301)=SMALL(IF((ROW(مسودة!$C$272:$C$301)*(مسودة!$C$272:$C$301=$C$290)),ROW(مسودة!$C$272:$C$301)),ROW()-ROW(J292)+1)),مسودة!J274:'مسودة'!J$301)),0))</f>
        <v>36</v>
      </c>
      <c r="K292" s="39">
        <f t="array" ref="K292">IF($C$290="","",IFERROR(MAX(IF((ROW(مسودة!$C$272:$C$301)=SMALL(IF((ROW(مسودة!$C$272:$C$301)*(مسودة!$C$272:$C$301=$C$290)),ROW(مسودة!$C$272:$C$301)),ROW()-ROW(K292)+1)),مسودة!K274:'مسودة'!K$301)),0))</f>
        <v>53</v>
      </c>
      <c r="L292" s="39">
        <f t="array" ref="L292">IF($C$290="","",IFERROR(MAX(IF((ROW(مسودة!$C$272:$C$301)=SMALL(IF((ROW(مسودة!$C$272:$C$301)*(مسودة!$C$272:$C$301=$C$290)),ROW(مسودة!$C$272:$C$301)),ROW()-ROW(L292)+1)),مسودة!L274:'مسودة'!L$301)),0))</f>
        <v>0</v>
      </c>
      <c r="M292" s="39">
        <f t="array" ref="M292">IF($C$290="","",IFERROR(MAX(IF((ROW(مسودة!$C$272:$C$301)=SMALL(IF((ROW(مسودة!$C$272:$C$301)*(مسودة!$C$272:$C$301=$C$290)),ROW(مسودة!$C$272:$C$301)),ROW()-ROW(M292)+1)),مسودة!M274:'مسودة'!M$301)),0))</f>
        <v>17</v>
      </c>
      <c r="N292" s="39">
        <f t="array" ref="N292">IF($C$290="","",IFERROR(MAX(IF((ROW(مسودة!$C$272:$C$301)=SMALL(IF((ROW(مسودة!$C$272:$C$301)*(مسودة!$C$272:$C$301=$C$290)),ROW(مسودة!$C$272:$C$301)),ROW()-ROW(N292)+1)),مسودة!N274:'مسودة'!N$301)),0))</f>
        <v>34</v>
      </c>
      <c r="O292" s="39">
        <f t="array" ref="O292">IF($C$290="","",IFERROR(MAX(IF((ROW(مسودة!$C$272:$C$301)=SMALL(IF((ROW(مسودة!$C$272:$C$301)*(مسودة!$C$272:$C$301=$C$290)),ROW(مسودة!$C$272:$C$301)),ROW()-ROW(O292)+1)),مسودة!O274:'مسودة'!O$301)),0))</f>
        <v>0</v>
      </c>
      <c r="P292" s="39">
        <f t="array" ref="P292">IF($C$290="","",IFERROR(MAX(IF((ROW(مسودة!$C$272:$C$301)=SMALL(IF((ROW(مسودة!$C$272:$C$301)*(مسودة!$C$272:$C$301=$C$290)),ROW(مسودة!$C$272:$C$301)),ROW()-ROW(P292)+1)),مسودة!P274:'مسودة'!P$301)),0))</f>
        <v>36</v>
      </c>
      <c r="Q292" s="39">
        <f t="array" ref="Q292">IF($C$290="","",IFERROR(MAX(IF((ROW(مسودة!$C$272:$C$301)=SMALL(IF((ROW(مسودة!$C$272:$C$301)*(مسودة!$C$272:$C$301=$C$290)),ROW(مسودة!$C$272:$C$301)),ROW()-ROW(Q292)+1)),مسودة!Q274:'مسودة'!Q$301)),0))</f>
        <v>31</v>
      </c>
      <c r="R292" s="39">
        <f t="array" ref="R292">IF($C$290="","",IFERROR(MAX(IF((ROW(مسودة!$C$272:$C$301)=SMALL(IF((ROW(مسودة!$C$272:$C$301)*(مسودة!$C$272:$C$301=$C$290)),ROW(مسودة!$C$272:$C$301)),ROW()-ROW(R292)+1)),مسودة!R274:'مسودة'!R$301)),0))</f>
        <v>67</v>
      </c>
      <c r="S292" s="39">
        <f t="array" ref="S292">IF($C$290="","",IFERROR(MAX(IF((ROW(مسودة!$C$272:$C$301)=SMALL(IF((ROW(مسودة!$C$272:$C$301)*(مسودة!$C$272:$C$301=$C$290)),ROW(مسودة!$C$272:$C$301)),ROW()-ROW(S292)+1)),مسودة!S274:'مسودة'!S$301)),0))</f>
        <v>17</v>
      </c>
      <c r="T292" s="39">
        <f t="array" ref="T292">IF($C$290="","",IFERROR(MAX(IF((ROW(مسودة!$C$272:$C$301)=SMALL(IF((ROW(مسودة!$C$272:$C$301)*(مسودة!$C$272:$C$301=$C$290)),ROW(مسودة!$C$272:$C$301)),ROW()-ROW(T292)+1)),مسودة!T274:'مسودة'!T$301)),0))</f>
        <v>20</v>
      </c>
      <c r="U292" s="39">
        <f t="array" ref="U292">IF($C$290="","",IFERROR(MAX(IF((ROW(مسودة!$C$272:$C$301)=SMALL(IF((ROW(مسودة!$C$272:$C$301)*(مسودة!$C$272:$C$301=$C$290)),ROW(مسودة!$C$272:$C$301)),ROW()-ROW(U292)+1)),مسودة!U274:'مسودة'!U$301)),0))</f>
        <v>0</v>
      </c>
      <c r="V292" s="39">
        <f t="array" ref="V292">IF($C$290="","",IFERROR(MAX(IF((ROW(مسودة!$C$272:$C$301)=SMALL(IF((ROW(مسودة!$C$272:$C$301)*(مسودة!$C$272:$C$301=$C$290)),ROW(مسودة!$C$272:$C$301)),ROW()-ROW(V292)+1)),مسودة!V274:'مسودة'!V$301)),0))</f>
        <v>22</v>
      </c>
      <c r="W292" s="39">
        <f t="array" ref="W292">IF($C$290="","",IFERROR(MAX(IF((ROW(مسودة!$C$272:$C$301)=SMALL(IF((ROW(مسودة!$C$272:$C$301)*(مسودة!$C$272:$C$301=$C$290)),ROW(مسودة!$C$272:$C$301)),ROW()-ROW(W292)+1)),مسودة!W274:'مسودة'!W$301)),0))</f>
        <v>21</v>
      </c>
      <c r="X292" s="39">
        <f t="array" ref="X292">IF($C$290="","",IFERROR(MAX(IF((ROW(مسودة!$C$272:$C$301)=SMALL(IF((ROW(مسودة!$C$272:$C$301)*(مسودة!$C$272:$C$301=$C$290)),ROW(مسودة!$C$272:$C$301)),ROW()-ROW(X292)+1)),مسودة!X274:'مسودة'!X$301)),0))</f>
        <v>0</v>
      </c>
      <c r="Y292" s="39">
        <f t="array" ref="Y292">IF($C$290="","",IFERROR(MAX(IF((ROW(مسودة!$C$272:$C$301)=SMALL(IF((ROW(مسودة!$C$272:$C$301)*(مسودة!$C$272:$C$301=$C$290)),ROW(مسودة!$C$272:$C$301)),ROW()-ROW(Y292)+1)),مسودة!Y274:'مسودة'!Y$301)),0))</f>
        <v>4</v>
      </c>
      <c r="Z292" s="39">
        <f t="array" ref="Z292">IF($C$290="","",IFERROR(MAX(IF((ROW(مسودة!$C$272:$C$301)=SMALL(IF((ROW(مسودة!$C$272:$C$301)*(مسودة!$C$272:$C$301=$C$290)),ROW(مسودة!$C$272:$C$301)),ROW()-ROW(Z292)+1)),مسودة!Z274:'مسودة'!Z$301)),0))</f>
        <v>18</v>
      </c>
      <c r="AA292" s="39">
        <f t="array" ref="AA292">IF($C$290="","",IFERROR(MAX(IF((ROW(مسودة!$C$272:$C$301)=SMALL(IF((ROW(مسودة!$C$272:$C$301)*(مسودة!$C$272:$C$301=$C$290)),ROW(مسودة!$C$272:$C$301)),ROW()-ROW(AA292)+1)),مسودة!AA274:'مسودة'!AA$301)),0))</f>
        <v>0</v>
      </c>
      <c r="AB292" s="39">
        <f t="array" ref="AB292">IF($C$290="","",IFERROR(MAX(IF((ROW(مسودة!$C$272:$C$301)=SMALL(IF((ROW(مسودة!$C$272:$C$301)*(مسودة!$C$272:$C$301=$C$290)),ROW(مسودة!$C$272:$C$301)),ROW()-ROW(AB292)+1)),مسودة!AB274:'مسودة'!AB$301)),0))</f>
        <v>19</v>
      </c>
      <c r="AC292" s="39">
        <f t="array" ref="AC292">IF($C$290="","",IFERROR(MAX(IF((ROW(مسودة!$C$272:$C$301)=SMALL(IF((ROW(مسودة!$C$272:$C$301)*(مسودة!$C$272:$C$301=$C$290)),ROW(مسودة!$C$272:$C$301)),ROW()-ROW(AC292)+1)),مسودة!AC274:'مسودة'!AC$301)),0))</f>
        <v>21</v>
      </c>
      <c r="AD292" s="39">
        <f t="array" ref="AD292">IF($C$290="","",IFERROR(MAX(IF((ROW(مسودة!$C$272:$C$301)=SMALL(IF((ROW(مسودة!$C$272:$C$301)*(مسودة!$C$272:$C$301=$C$290)),ROW(مسودة!$C$272:$C$301)),ROW()-ROW(AD292)+1)),مسودة!AD274:'مسودة'!AD$301)),0))</f>
        <v>40</v>
      </c>
      <c r="AE292" s="39">
        <f t="array" ref="AE292">IF($C$290="","",IFERROR(MAX(IF((ROW(مسودة!$C$272:$C$301)=SMALL(IF((ROW(مسودة!$C$272:$C$301)*(مسودة!$C$272:$C$301=$C$290)),ROW(مسودة!$C$272:$C$301)),ROW()-ROW(AE292)+1)),مسودة!AE274:'مسودة'!AE$301)),0))</f>
        <v>15</v>
      </c>
      <c r="AF292" s="39">
        <f t="array" ref="AF292">IF($C$290="","",IFERROR(MAX(IF((ROW(مسودة!$C$272:$C$301)=SMALL(IF((ROW(مسودة!$C$272:$C$301)*(مسودة!$C$272:$C$301=$C$290)),ROW(مسودة!$C$272:$C$301)),ROW()-ROW(AF292)+1)),مسودة!AF274:'مسودة'!AF$301)),0))</f>
        <v>25</v>
      </c>
      <c r="AG292" s="39">
        <f t="array" ref="AG292">IF($C$290="","",IFERROR(MAX(IF((ROW(مسودة!$C$272:$C$301)=SMALL(IF((ROW(مسودة!$C$272:$C$301)*(مسودة!$C$272:$C$301=$C$290)),ROW(مسودة!$C$272:$C$301)),ROW()-ROW(AG292)+1)),مسودة!AG274:'مسودة'!AG$301)),0))</f>
        <v>40</v>
      </c>
      <c r="AH292" s="39">
        <f t="array" ref="AH292">IF($C$290="","",IFERROR(MAX(IF((ROW(مسودة!$C$272:$C$301)=SMALL(IF((ROW(مسودة!$C$272:$C$301)*(مسودة!$C$272:$C$301=$C$290)),ROW(مسودة!$C$272:$C$301)),ROW()-ROW(AH292)+1)),مسودة!AH274:'مسودة'!AH$301)),0))</f>
        <v>7</v>
      </c>
      <c r="AI292" s="39">
        <f t="array" ref="AI292">IF($C$290="","",IFERROR(MAX(IF((ROW(مسودة!$C$272:$C$301)=SMALL(IF((ROW(مسودة!$C$272:$C$301)*(مسودة!$C$272:$C$301=$C$290)),ROW(مسودة!$C$272:$C$301)),ROW()-ROW(AI292)+1)),مسودة!AI274:'مسودة'!AI$301)),0))</f>
        <v>19</v>
      </c>
      <c r="AJ292" s="39">
        <f t="array" ref="AJ292">IF($C$290="","",IFERROR(MAX(IF((ROW(مسودة!$C$272:$C$301)=SMALL(IF((ROW(مسودة!$C$272:$C$301)*(مسودة!$C$272:$C$301=$C$290)),ROW(مسودة!$C$272:$C$301)),ROW()-ROW(AJ292)+1)),مسودة!AJ274:'مسودة'!AJ$301)),0))</f>
        <v>0</v>
      </c>
      <c r="AK292" s="39">
        <f t="array" ref="AK292">IF($C$290="","",IFERROR(MAX(IF((ROW(مسودة!$C$272:$C$301)=SMALL(IF((ROW(مسودة!$C$272:$C$301)*(مسودة!$C$272:$C$301=$C$290)),ROW(مسودة!$C$272:$C$301)),ROW()-ROW(AK292)+1)),مسودة!AK274:'مسودة'!AK$301)),0))</f>
        <v>6</v>
      </c>
      <c r="AL292" s="39">
        <f t="array" ref="AL292">IF($C$290="","",IFERROR(MAX(IF((ROW(مسودة!$C$272:$C$301)=SMALL(IF((ROW(مسودة!$C$272:$C$301)*(مسودة!$C$272:$C$301=$C$290)),ROW(مسودة!$C$272:$C$301)),ROW()-ROW(AL292)+1)),مسودة!AL274:'مسودة'!AL$301)),0))</f>
        <v>14</v>
      </c>
      <c r="AM292" s="39">
        <f t="array" ref="AM292">IF($C$290="","",IFERROR(MAX(IF((ROW(مسودة!$C$272:$C$301)=SMALL(IF((ROW(مسودة!$C$272:$C$301)*(مسودة!$C$272:$C$301=$C$290)),ROW(مسودة!$C$272:$C$301)),ROW()-ROW(AM292)+1)),مسودة!AM274:'مسودة'!AM$301)),0))</f>
        <v>20</v>
      </c>
      <c r="AN292" s="39">
        <f t="array" ref="AN292">IF($C$290="","",IFERROR(MAX(IF((ROW(مسودة!$C$272:$C$301)=SMALL(IF((ROW(مسودة!$C$272:$C$301)*(مسودة!$C$272:$C$301=$C$290)),ROW(مسودة!$C$272:$C$301)),ROW()-ROW(AN292)+1)),مسودة!AN274:AN$301)),0))</f>
        <v>0</v>
      </c>
      <c r="AO292" s="39">
        <f t="array" ref="AO292">IF($C$290="","",IFERROR(MAX(IF((ROW(مسودة!$C$272:$C$301)=SMALL(IF((ROW(مسودة!$C$272:$C$301)*(مسودة!$C$272:$C$301=$C$290)),ROW(مسودة!$C$272:$C$301)),ROW()-ROW(AO292)+1)),مسودة!AO274:AO$301)),0))</f>
        <v>0</v>
      </c>
      <c r="AP292" s="39" t="str">
        <f>IF(AO292&lt;50,"   ",IF(AO292&lt;65,"مقبول",IF(AO292&lt;75,"جيد",IF(AO292&lt;85,"جيدجداً",IF(AO292&lt;=100,"ممتاز","")))))</f>
        <v xml:space="preserve">   </v>
      </c>
      <c r="AQ292" s="49"/>
      <c r="AR292" s="49"/>
      <c r="AS292" s="49"/>
      <c r="AT292" s="49"/>
      <c r="AU292" s="105"/>
    </row>
    <row r="293" spans="2:47" ht="28.5" customHeight="1" thickBot="1">
      <c r="B293" s="48">
        <f t="shared" ref="B293" si="43">B290+1</f>
        <v>66</v>
      </c>
      <c r="C293" s="98" t="str">
        <f t="array" ref="C293">IF(ISERROR(INDEX(مسودة!$C$272:$AV$301,SMALL(IF((مسودة!$AU$272:$AU$301="راسب"),ROW(مسودة!$C$272:$AV$301)-MIN(ROW(مسودة!$C$272:$AV$301))+1,""),ROW(A6)),COLUMN(A6))),"",INDEX(مسودة!$C$272:$AV$301,SMALL(IF((مسودة!$AU$272:$AU$301="راسب"),ROW(مسودة!$C$272:$AV$301)-MIN(ROW(مسودة!$C$272:$AV$301))+1,""),ROW(A6)),COLUMN(A6)))</f>
        <v/>
      </c>
      <c r="D293" s="95" t="str">
        <f>IF(C293&lt;&gt;"",VLOOKUP(C293,مسودة!$C$272:$D$301,2,0),"")</f>
        <v/>
      </c>
      <c r="E293" s="95" t="str">
        <f>IF(C293&lt;&gt;"",VLOOKUP(C293,مسودة!$C$272:$E$301,3,0),"")</f>
        <v/>
      </c>
      <c r="F293" s="11" t="s">
        <v>30</v>
      </c>
      <c r="G293" s="39" t="str">
        <f t="array" ref="G293">IF($C$293="","",IFERROR(MAX(IF((ROW(مسودة!$C$272:$C$301)=SMALL(IF((ROW(مسودة!$C$272:$C$301)*(مسودة!$C$272:$C$301=$C$293)),ROW(مسودة!$C$272:$C$301)),ROW()-ROW(G293)+1)),مسودة!G272:'مسودة'!G$301)),0))</f>
        <v/>
      </c>
      <c r="H293" s="39" t="str">
        <f t="array" ref="H293">IF($C$293="","",IFERROR(MAX(IF((ROW(مسودة!$C$272:$C$301)=SMALL(IF((ROW(مسودة!$C$272:$C$301)*(مسودة!$C$272:$C$301=$C$293)),ROW(مسودة!$C$272:$C$301)),ROW()-ROW(H293)+1)),مسودة!H272:'مسودة'!H$301)),0))</f>
        <v/>
      </c>
      <c r="I293" s="39" t="str">
        <f t="array" ref="I293">IF($C$293="","",IFERROR(MAX(IF((ROW(مسودة!$C$272:$C$301)=SMALL(IF((ROW(مسودة!$C$272:$C$301)*(مسودة!$C$272:$C$301=$C$293)),ROW(مسودة!$C$272:$C$301)),ROW()-ROW(I293)+1)),مسودة!I272:'مسودة'!I$301)),0))</f>
        <v/>
      </c>
      <c r="J293" s="39" t="str">
        <f t="array" ref="J293">IF($C$293="","",IFERROR(MAX(IF((ROW(مسودة!$C$272:$C$301)=SMALL(IF((ROW(مسودة!$C$272:$C$301)*(مسودة!$C$272:$C$301=$C$293)),ROW(مسودة!$C$272:$C$301)),ROW()-ROW(J293)+1)),مسودة!J272:'مسودة'!J$301)),0))</f>
        <v/>
      </c>
      <c r="K293" s="39" t="str">
        <f t="array" ref="K293">IF($C$293="","",IFERROR(MAX(IF((ROW(مسودة!$C$272:$C$301)=SMALL(IF((ROW(مسودة!$C$272:$C$301)*(مسودة!$C$272:$C$301=$C$293)),ROW(مسودة!$C$272:$C$301)),ROW()-ROW(K293)+1)),مسودة!K272:'مسودة'!K$301)),0))</f>
        <v/>
      </c>
      <c r="L293" s="39" t="str">
        <f t="array" ref="L293">IF($C$293="","",IFERROR(MAX(IF((ROW(مسودة!$C$272:$C$301)=SMALL(IF((ROW(مسودة!$C$272:$C$301)*(مسودة!$C$272:$C$301=$C$293)),ROW(مسودة!$C$272:$C$301)),ROW()-ROW(L293)+1)),مسودة!L272:'مسودة'!L$301)),0))</f>
        <v/>
      </c>
      <c r="M293" s="39" t="str">
        <f t="array" ref="M293">IF($C$293="","",IFERROR(MAX(IF((ROW(مسودة!$C$272:$C$301)=SMALL(IF((ROW(مسودة!$C$272:$C$301)*(مسودة!$C$272:$C$301=$C$293)),ROW(مسودة!$C$272:$C$301)),ROW()-ROW(M293)+1)),مسودة!M272:'مسودة'!M$301)),0))</f>
        <v/>
      </c>
      <c r="N293" s="39" t="str">
        <f t="array" ref="N293">IF($C$293="","",IFERROR(MAX(IF((ROW(مسودة!$C$272:$C$301)=SMALL(IF((ROW(مسودة!$C$272:$C$301)*(مسودة!$C$272:$C$301=$C$293)),ROW(مسودة!$C$272:$C$301)),ROW()-ROW(N293)+1)),مسودة!N272:'مسودة'!N$301)),0))</f>
        <v/>
      </c>
      <c r="O293" s="39" t="str">
        <f t="array" ref="O293">IF($C$293="","",IFERROR(MAX(IF((ROW(مسودة!$C$272:$C$301)=SMALL(IF((ROW(مسودة!$C$272:$C$301)*(مسودة!$C$272:$C$301=$C$293)),ROW(مسودة!$C$272:$C$301)),ROW()-ROW(O293)+1)),مسودة!O272:'مسودة'!O$301)),0))</f>
        <v/>
      </c>
      <c r="P293" s="39" t="str">
        <f t="array" ref="P293">IF($C$293="","",IFERROR(MAX(IF((ROW(مسودة!$C$272:$C$301)=SMALL(IF((ROW(مسودة!$C$272:$C$301)*(مسودة!$C$272:$C$301=$C$293)),ROW(مسودة!$C$272:$C$301)),ROW()-ROW(P293)+1)),مسودة!P272:'مسودة'!P$301)),0))</f>
        <v/>
      </c>
      <c r="Q293" s="39" t="str">
        <f t="array" ref="Q293">IF($C$293="","",IFERROR(MAX(IF((ROW(مسودة!$C$272:$C$301)=SMALL(IF((ROW(مسودة!$C$272:$C$301)*(مسودة!$C$272:$C$301=$C$293)),ROW(مسودة!$C$272:$C$301)),ROW()-ROW(Q293)+1)),مسودة!Q272:'مسودة'!Q$301)),0))</f>
        <v/>
      </c>
      <c r="R293" s="39" t="str">
        <f t="array" ref="R293">IF($C$293="","",IFERROR(MAX(IF((ROW(مسودة!$C$272:$C$301)=SMALL(IF((ROW(مسودة!$C$272:$C$301)*(مسودة!$C$272:$C$301=$C$293)),ROW(مسودة!$C$272:$C$301)),ROW()-ROW(R293)+1)),مسودة!R272:'مسودة'!R$301)),0))</f>
        <v/>
      </c>
      <c r="S293" s="39" t="str">
        <f t="array" ref="S293">IF($C$293="","",IFERROR(MAX(IF((ROW(مسودة!$C$272:$C$301)=SMALL(IF((ROW(مسودة!$C$272:$C$301)*(مسودة!$C$272:$C$301=$C$293)),ROW(مسودة!$C$272:$C$301)),ROW()-ROW(S293)+1)),مسودة!S272:'مسودة'!S$301)),0))</f>
        <v/>
      </c>
      <c r="T293" s="39" t="str">
        <f t="array" ref="T293">IF($C$293="","",IFERROR(MAX(IF((ROW(مسودة!$C$272:$C$301)=SMALL(IF((ROW(مسودة!$C$272:$C$301)*(مسودة!$C$272:$C$301=$C$293)),ROW(مسودة!$C$272:$C$301)),ROW()-ROW(T293)+1)),مسودة!T272:'مسودة'!T$301)),0))</f>
        <v/>
      </c>
      <c r="U293" s="39" t="str">
        <f t="array" ref="U293">IF($C$293="","",IFERROR(MAX(IF((ROW(مسودة!$C$272:$C$301)=SMALL(IF((ROW(مسودة!$C$272:$C$301)*(مسودة!$C$272:$C$301=$C$293)),ROW(مسودة!$C$272:$C$301)),ROW()-ROW(U293)+1)),مسودة!U272:'مسودة'!U$301)),0))</f>
        <v/>
      </c>
      <c r="V293" s="39" t="str">
        <f t="array" ref="V293">IF($C$293="","",IFERROR(MAX(IF((ROW(مسودة!$C$272:$C$301)=SMALL(IF((ROW(مسودة!$C$272:$C$301)*(مسودة!$C$272:$C$301=$C$293)),ROW(مسودة!$C$272:$C$301)),ROW()-ROW(V293)+1)),مسودة!V272:'مسودة'!V$301)),0))</f>
        <v/>
      </c>
      <c r="W293" s="39" t="str">
        <f t="array" ref="W293">IF($C$293="","",IFERROR(MAX(IF((ROW(مسودة!$C$272:$C$301)=SMALL(IF((ROW(مسودة!$C$272:$C$301)*(مسودة!$C$272:$C$301=$C$293)),ROW(مسودة!$C$272:$C$301)),ROW()-ROW(W293)+1)),مسودة!W272:'مسودة'!W$301)),0))</f>
        <v/>
      </c>
      <c r="X293" s="39" t="str">
        <f t="array" ref="X293">IF($C$293="","",IFERROR(MAX(IF((ROW(مسودة!$C$272:$C$301)=SMALL(IF((ROW(مسودة!$C$272:$C$301)*(مسودة!$C$272:$C$301=$C$293)),ROW(مسودة!$C$272:$C$301)),ROW()-ROW(X293)+1)),مسودة!X272:'مسودة'!X$301)),0))</f>
        <v/>
      </c>
      <c r="Y293" s="39" t="str">
        <f t="array" ref="Y293">IF($C$293="","",IFERROR(MAX(IF((ROW(مسودة!$C$272:$C$301)=SMALL(IF((ROW(مسودة!$C$272:$C$301)*(مسودة!$C$272:$C$301=$C$293)),ROW(مسودة!$C$272:$C$301)),ROW()-ROW(Y293)+1)),مسودة!Y272:'مسودة'!Y$301)),0))</f>
        <v/>
      </c>
      <c r="Z293" s="39" t="str">
        <f t="array" ref="Z293">IF($C$293="","",IFERROR(MAX(IF((ROW(مسودة!$C$272:$C$301)=SMALL(IF((ROW(مسودة!$C$272:$C$301)*(مسودة!$C$272:$C$301=$C$293)),ROW(مسودة!$C$272:$C$301)),ROW()-ROW(Z293)+1)),مسودة!Z272:'مسودة'!Z$301)),0))</f>
        <v/>
      </c>
      <c r="AA293" s="39" t="str">
        <f t="array" ref="AA293">IF($C$293="","",IFERROR(MAX(IF((ROW(مسودة!$C$272:$C$301)=SMALL(IF((ROW(مسودة!$C$272:$C$301)*(مسودة!$C$272:$C$301=$C$293)),ROW(مسودة!$C$272:$C$301)),ROW()-ROW(AA293)+1)),مسودة!AA272:'مسودة'!AA$301)),0))</f>
        <v/>
      </c>
      <c r="AB293" s="39" t="str">
        <f t="array" ref="AB293">IF($C$293="","",IFERROR(MAX(IF((ROW(مسودة!$C$272:$C$301)=SMALL(IF((ROW(مسودة!$C$272:$C$301)*(مسودة!$C$272:$C$301=$C$293)),ROW(مسودة!$C$272:$C$301)),ROW()-ROW(AB293)+1)),مسودة!AB272:'مسودة'!AB$301)),0))</f>
        <v/>
      </c>
      <c r="AC293" s="39" t="str">
        <f t="array" ref="AC293">IF($C$293="","",IFERROR(MAX(IF((ROW(مسودة!$C$272:$C$301)=SMALL(IF((ROW(مسودة!$C$272:$C$301)*(مسودة!$C$272:$C$301=$C$293)),ROW(مسودة!$C$272:$C$301)),ROW()-ROW(AC293)+1)),مسودة!AC272:'مسودة'!AC$301)),0))</f>
        <v/>
      </c>
      <c r="AD293" s="39" t="str">
        <f t="array" ref="AD293">IF($C$293="","",IFERROR(MAX(IF((ROW(مسودة!$C$272:$C$301)=SMALL(IF((ROW(مسودة!$C$272:$C$301)*(مسودة!$C$272:$C$301=$C$293)),ROW(مسودة!$C$272:$C$301)),ROW()-ROW(AD293)+1)),مسودة!AD272:'مسودة'!AD$301)),0))</f>
        <v/>
      </c>
      <c r="AE293" s="39" t="str">
        <f t="array" ref="AE293">IF($C$293="","",IFERROR(MAX(IF((ROW(مسودة!$C$272:$C$301)=SMALL(IF((ROW(مسودة!$C$272:$C$301)*(مسودة!$C$272:$C$301=$C$293)),ROW(مسودة!$C$272:$C$301)),ROW()-ROW(AE293)+1)),مسودة!AE272:'مسودة'!AE$301)),0))</f>
        <v/>
      </c>
      <c r="AF293" s="39" t="str">
        <f t="array" ref="AF293">IF($C$293="","",IFERROR(MAX(IF((ROW(مسودة!$C$272:$C$301)=SMALL(IF((ROW(مسودة!$C$272:$C$301)*(مسودة!$C$272:$C$301=$C$293)),ROW(مسودة!$C$272:$C$301)),ROW()-ROW(AF293)+1)),مسودة!AF272:'مسودة'!AF$301)),0))</f>
        <v/>
      </c>
      <c r="AG293" s="39" t="str">
        <f t="array" ref="AG293">IF($C$293="","",IFERROR(MAX(IF((ROW(مسودة!$C$272:$C$301)=SMALL(IF((ROW(مسودة!$C$272:$C$301)*(مسودة!$C$272:$C$301=$C$293)),ROW(مسودة!$C$272:$C$301)),ROW()-ROW(AG293)+1)),مسودة!AG272:'مسودة'!AG$301)),0))</f>
        <v/>
      </c>
      <c r="AH293" s="39" t="str">
        <f t="array" ref="AH293">IF($C$293="","",IFERROR(MAX(IF((ROW(مسودة!$C$272:$C$301)=SMALL(IF((ROW(مسودة!$C$272:$C$301)*(مسودة!$C$272:$C$301=$C$293)),ROW(مسودة!$C$272:$C$301)),ROW()-ROW(AH293)+1)),مسودة!AH272:'مسودة'!AH$301)),0))</f>
        <v/>
      </c>
      <c r="AI293" s="39" t="str">
        <f t="array" ref="AI293">IF($C$293="","",IFERROR(MAX(IF((ROW(مسودة!$C$272:$C$301)=SMALL(IF((ROW(مسودة!$C$272:$C$301)*(مسودة!$C$272:$C$301=$C$293)),ROW(مسودة!$C$272:$C$301)),ROW()-ROW(AI293)+1)),مسودة!AI272:'مسودة'!AI$301)),0))</f>
        <v/>
      </c>
      <c r="AJ293" s="39" t="str">
        <f t="array" ref="AJ293">IF($C$293="","",IFERROR(MAX(IF((ROW(مسودة!$C$272:$C$301)=SMALL(IF((ROW(مسودة!$C$272:$C$301)*(مسودة!$C$272:$C$301=$C$293)),ROW(مسودة!$C$272:$C$301)),ROW()-ROW(AJ293)+1)),مسودة!AJ272:'مسودة'!AJ$301)),0))</f>
        <v/>
      </c>
      <c r="AK293" s="39" t="str">
        <f t="array" ref="AK293">IF($C$293="","",IFERROR(MAX(IF((ROW(مسودة!$C$272:$C$301)=SMALL(IF((ROW(مسودة!$C$272:$C$301)*(مسودة!$C$272:$C$301=$C$293)),ROW(مسودة!$C$272:$C$301)),ROW()-ROW(AK293)+1)),مسودة!AK272:'مسودة'!AK$301)),0))</f>
        <v/>
      </c>
      <c r="AL293" s="39" t="str">
        <f t="array" ref="AL293">IF($C$293="","",IFERROR(MAX(IF((ROW(مسودة!$C$272:$C$301)=SMALL(IF((ROW(مسودة!$C$272:$C$301)*(مسودة!$C$272:$C$301=$C$293)),ROW(مسودة!$C$272:$C$301)),ROW()-ROW(AL293)+1)),مسودة!AL272:'مسودة'!AL$301)),0))</f>
        <v/>
      </c>
      <c r="AM293" s="39" t="str">
        <f t="array" ref="AM293">IF($C$293="","",IFERROR(MAX(IF((ROW(مسودة!$C$272:$C$301)=SMALL(IF((ROW(مسودة!$C$272:$C$301)*(مسودة!$C$272:$C$301=$C$293)),ROW(مسودة!$C$272:$C$301)),ROW()-ROW(AM293)+1)),مسودة!AM272:'مسودة'!AM$301)),0))</f>
        <v/>
      </c>
      <c r="AN293" s="54"/>
      <c r="AO293" s="54"/>
      <c r="AP293" s="55"/>
      <c r="AQ293" s="49"/>
      <c r="AR293" s="49"/>
      <c r="AS293" s="49"/>
      <c r="AT293" s="49"/>
      <c r="AU293" s="103" t="str">
        <f>IFERROR(LOOKUP(2,1/((مسودة!$C$272:$C$301=C293)*(مسودة!$F$272:$F$301=F293)),مسودة!$AV$272:$AV$301),"")</f>
        <v/>
      </c>
    </row>
    <row r="294" spans="2:47" ht="28.5" customHeight="1" thickBot="1">
      <c r="B294" s="48"/>
      <c r="C294" s="99"/>
      <c r="D294" s="51"/>
      <c r="E294" s="51"/>
      <c r="F294" s="11" t="s">
        <v>31</v>
      </c>
      <c r="G294" s="39" t="str">
        <f t="array" ref="G294">IF($C$293="","",IFERROR(MAX(IF((ROW(مسودة!$C$272:$C$301)=SMALL(IF((ROW(مسودة!$C$272:$C$301)*(مسودة!$C$272:$C$301=$C$293)),ROW(مسودة!$C$272:$C$301)),ROW()-ROW(G294)+1)),مسودة!G273:'مسودة'!G$301)),0))</f>
        <v/>
      </c>
      <c r="H294" s="39" t="str">
        <f t="array" ref="H294">IF($C$293="","",IFERROR(MAX(IF((ROW(مسودة!$C$272:$C$301)=SMALL(IF((ROW(مسودة!$C$272:$C$301)*(مسودة!$C$272:$C$301=$C$293)),ROW(مسودة!$C$272:$C$301)),ROW()-ROW(H294)+1)),مسودة!H273:'مسودة'!H$301)),0))</f>
        <v/>
      </c>
      <c r="I294" s="39" t="str">
        <f t="array" ref="I294">IF($C$293="","",IFERROR(MAX(IF((ROW(مسودة!$C$272:$C$301)=SMALL(IF((ROW(مسودة!$C$272:$C$301)*(مسودة!$C$272:$C$301=$C$293)),ROW(مسودة!$C$272:$C$301)),ROW()-ROW(I294)+1)),مسودة!I273:'مسودة'!I$301)),0))</f>
        <v/>
      </c>
      <c r="J294" s="39" t="str">
        <f t="array" ref="J294">IF($C$293="","",IFERROR(MAX(IF((ROW(مسودة!$C$272:$C$301)=SMALL(IF((ROW(مسودة!$C$272:$C$301)*(مسودة!$C$272:$C$301=$C$293)),ROW(مسودة!$C$272:$C$301)),ROW()-ROW(J294)+1)),مسودة!J273:'مسودة'!J$301)),0))</f>
        <v/>
      </c>
      <c r="K294" s="39" t="str">
        <f t="array" ref="K294">IF($C$293="","",IFERROR(MAX(IF((ROW(مسودة!$C$272:$C$301)=SMALL(IF((ROW(مسودة!$C$272:$C$301)*(مسودة!$C$272:$C$301=$C$293)),ROW(مسودة!$C$272:$C$301)),ROW()-ROW(K294)+1)),مسودة!K273:'مسودة'!K$301)),0))</f>
        <v/>
      </c>
      <c r="L294" s="39" t="str">
        <f t="array" ref="L294">IF($C$293="","",IFERROR(MAX(IF((ROW(مسودة!$C$272:$C$301)=SMALL(IF((ROW(مسودة!$C$272:$C$301)*(مسودة!$C$272:$C$301=$C$293)),ROW(مسودة!$C$272:$C$301)),ROW()-ROW(L294)+1)),مسودة!L273:'مسودة'!L$301)),0))</f>
        <v/>
      </c>
      <c r="M294" s="39" t="str">
        <f t="array" ref="M294">IF($C$293="","",IFERROR(MAX(IF((ROW(مسودة!$C$272:$C$301)=SMALL(IF((ROW(مسودة!$C$272:$C$301)*(مسودة!$C$272:$C$301=$C$293)),ROW(مسودة!$C$272:$C$301)),ROW()-ROW(M294)+1)),مسودة!M273:'مسودة'!M$301)),0))</f>
        <v/>
      </c>
      <c r="N294" s="39" t="str">
        <f t="array" ref="N294">IF($C$293="","",IFERROR(MAX(IF((ROW(مسودة!$C$272:$C$301)=SMALL(IF((ROW(مسودة!$C$272:$C$301)*(مسودة!$C$272:$C$301=$C$293)),ROW(مسودة!$C$272:$C$301)),ROW()-ROW(N294)+1)),مسودة!N273:'مسودة'!N$301)),0))</f>
        <v/>
      </c>
      <c r="O294" s="39" t="str">
        <f t="array" ref="O294">IF($C$293="","",IFERROR(MAX(IF((ROW(مسودة!$C$272:$C$301)=SMALL(IF((ROW(مسودة!$C$272:$C$301)*(مسودة!$C$272:$C$301=$C$293)),ROW(مسودة!$C$272:$C$301)),ROW()-ROW(O294)+1)),مسودة!O273:'مسودة'!O$301)),0))</f>
        <v/>
      </c>
      <c r="P294" s="39" t="str">
        <f t="array" ref="P294">IF($C$293="","",IFERROR(MAX(IF((ROW(مسودة!$C$272:$C$301)=SMALL(IF((ROW(مسودة!$C$272:$C$301)*(مسودة!$C$272:$C$301=$C$293)),ROW(مسودة!$C$272:$C$301)),ROW()-ROW(P294)+1)),مسودة!P273:'مسودة'!P$301)),0))</f>
        <v/>
      </c>
      <c r="Q294" s="39" t="str">
        <f t="array" ref="Q294">IF($C$293="","",IFERROR(MAX(IF((ROW(مسودة!$C$272:$C$301)=SMALL(IF((ROW(مسودة!$C$272:$C$301)*(مسودة!$C$272:$C$301=$C$293)),ROW(مسودة!$C$272:$C$301)),ROW()-ROW(Q294)+1)),مسودة!Q273:'مسودة'!Q$301)),0))</f>
        <v/>
      </c>
      <c r="R294" s="39" t="str">
        <f t="array" ref="R294">IF($C$293="","",IFERROR(MAX(IF((ROW(مسودة!$C$272:$C$301)=SMALL(IF((ROW(مسودة!$C$272:$C$301)*(مسودة!$C$272:$C$301=$C$293)),ROW(مسودة!$C$272:$C$301)),ROW()-ROW(R294)+1)),مسودة!R273:'مسودة'!R$301)),0))</f>
        <v/>
      </c>
      <c r="S294" s="39" t="str">
        <f t="array" ref="S294">IF($C$293="","",IFERROR(MAX(IF((ROW(مسودة!$C$272:$C$301)=SMALL(IF((ROW(مسودة!$C$272:$C$301)*(مسودة!$C$272:$C$301=$C$293)),ROW(مسودة!$C$272:$C$301)),ROW()-ROW(S294)+1)),مسودة!S273:'مسودة'!S$301)),0))</f>
        <v/>
      </c>
      <c r="T294" s="39" t="str">
        <f t="array" ref="T294">IF($C$293="","",IFERROR(MAX(IF((ROW(مسودة!$C$272:$C$301)=SMALL(IF((ROW(مسودة!$C$272:$C$301)*(مسودة!$C$272:$C$301=$C$293)),ROW(مسودة!$C$272:$C$301)),ROW()-ROW(T294)+1)),مسودة!T273:'مسودة'!T$301)),0))</f>
        <v/>
      </c>
      <c r="U294" s="39" t="str">
        <f t="array" ref="U294">IF($C$293="","",IFERROR(MAX(IF((ROW(مسودة!$C$272:$C$301)=SMALL(IF((ROW(مسودة!$C$272:$C$301)*(مسودة!$C$272:$C$301=$C$293)),ROW(مسودة!$C$272:$C$301)),ROW()-ROW(U294)+1)),مسودة!U273:'مسودة'!U$301)),0))</f>
        <v/>
      </c>
      <c r="V294" s="39" t="str">
        <f t="array" ref="V294">IF($C$293="","",IFERROR(MAX(IF((ROW(مسودة!$C$272:$C$301)=SMALL(IF((ROW(مسودة!$C$272:$C$301)*(مسودة!$C$272:$C$301=$C$293)),ROW(مسودة!$C$272:$C$301)),ROW()-ROW(V294)+1)),مسودة!V273:'مسودة'!V$301)),0))</f>
        <v/>
      </c>
      <c r="W294" s="39" t="str">
        <f t="array" ref="W294">IF($C$293="","",IFERROR(MAX(IF((ROW(مسودة!$C$272:$C$301)=SMALL(IF((ROW(مسودة!$C$272:$C$301)*(مسودة!$C$272:$C$301=$C$293)),ROW(مسودة!$C$272:$C$301)),ROW()-ROW(W294)+1)),مسودة!W273:'مسودة'!W$301)),0))</f>
        <v/>
      </c>
      <c r="X294" s="39" t="str">
        <f t="array" ref="X294">IF($C$293="","",IFERROR(MAX(IF((ROW(مسودة!$C$272:$C$301)=SMALL(IF((ROW(مسودة!$C$272:$C$301)*(مسودة!$C$272:$C$301=$C$293)),ROW(مسودة!$C$272:$C$301)),ROW()-ROW(X294)+1)),مسودة!X273:'مسودة'!X$301)),0))</f>
        <v/>
      </c>
      <c r="Y294" s="39" t="str">
        <f t="array" ref="Y294">IF($C$293="","",IFERROR(MAX(IF((ROW(مسودة!$C$272:$C$301)=SMALL(IF((ROW(مسودة!$C$272:$C$301)*(مسودة!$C$272:$C$301=$C$293)),ROW(مسودة!$C$272:$C$301)),ROW()-ROW(Y294)+1)),مسودة!Y273:'مسودة'!Y$301)),0))</f>
        <v/>
      </c>
      <c r="Z294" s="39" t="str">
        <f t="array" ref="Z294">IF($C$293="","",IFERROR(MAX(IF((ROW(مسودة!$C$272:$C$301)=SMALL(IF((ROW(مسودة!$C$272:$C$301)*(مسودة!$C$272:$C$301=$C$293)),ROW(مسودة!$C$272:$C$301)),ROW()-ROW(Z294)+1)),مسودة!Z273:'مسودة'!Z$301)),0))</f>
        <v/>
      </c>
      <c r="AA294" s="39" t="str">
        <f t="array" ref="AA294">IF($C$293="","",IFERROR(MAX(IF((ROW(مسودة!$C$272:$C$301)=SMALL(IF((ROW(مسودة!$C$272:$C$301)*(مسودة!$C$272:$C$301=$C$293)),ROW(مسودة!$C$272:$C$301)),ROW()-ROW(AA294)+1)),مسودة!AA273:'مسودة'!AA$301)),0))</f>
        <v/>
      </c>
      <c r="AB294" s="39" t="str">
        <f t="array" ref="AB294">IF($C$293="","",IFERROR(MAX(IF((ROW(مسودة!$C$272:$C$301)=SMALL(IF((ROW(مسودة!$C$272:$C$301)*(مسودة!$C$272:$C$301=$C$293)),ROW(مسودة!$C$272:$C$301)),ROW()-ROW(AB294)+1)),مسودة!AB273:'مسودة'!AB$301)),0))</f>
        <v/>
      </c>
      <c r="AC294" s="39" t="str">
        <f t="array" ref="AC294">IF($C$293="","",IFERROR(MAX(IF((ROW(مسودة!$C$272:$C$301)=SMALL(IF((ROW(مسودة!$C$272:$C$301)*(مسودة!$C$272:$C$301=$C$293)),ROW(مسودة!$C$272:$C$301)),ROW()-ROW(AC294)+1)),مسودة!AC273:'مسودة'!AC$301)),0))</f>
        <v/>
      </c>
      <c r="AD294" s="39" t="str">
        <f t="array" ref="AD294">IF($C$293="","",IFERROR(MAX(IF((ROW(مسودة!$C$272:$C$301)=SMALL(IF((ROW(مسودة!$C$272:$C$301)*(مسودة!$C$272:$C$301=$C$293)),ROW(مسودة!$C$272:$C$301)),ROW()-ROW(AD294)+1)),مسودة!AD273:'مسودة'!AD$301)),0))</f>
        <v/>
      </c>
      <c r="AE294" s="39" t="str">
        <f t="array" ref="AE294">IF($C$293="","",IFERROR(MAX(IF((ROW(مسودة!$C$272:$C$301)=SMALL(IF((ROW(مسودة!$C$272:$C$301)*(مسودة!$C$272:$C$301=$C$293)),ROW(مسودة!$C$272:$C$301)),ROW()-ROW(AE294)+1)),مسودة!AE273:'مسودة'!AE$301)),0))</f>
        <v/>
      </c>
      <c r="AF294" s="39" t="str">
        <f t="array" ref="AF294">IF($C$293="","",IFERROR(MAX(IF((ROW(مسودة!$C$272:$C$301)=SMALL(IF((ROW(مسودة!$C$272:$C$301)*(مسودة!$C$272:$C$301=$C$293)),ROW(مسودة!$C$272:$C$301)),ROW()-ROW(AF294)+1)),مسودة!AF273:'مسودة'!AF$301)),0))</f>
        <v/>
      </c>
      <c r="AG294" s="39" t="str">
        <f t="array" ref="AG294">IF($C$293="","",IFERROR(MAX(IF((ROW(مسودة!$C$272:$C$301)=SMALL(IF((ROW(مسودة!$C$272:$C$301)*(مسودة!$C$272:$C$301=$C$293)),ROW(مسودة!$C$272:$C$301)),ROW()-ROW(AG294)+1)),مسودة!AG273:'مسودة'!AG$301)),0))</f>
        <v/>
      </c>
      <c r="AH294" s="39" t="str">
        <f t="array" ref="AH294">IF($C$293="","",IFERROR(MAX(IF((ROW(مسودة!$C$272:$C$301)=SMALL(IF((ROW(مسودة!$C$272:$C$301)*(مسودة!$C$272:$C$301=$C$293)),ROW(مسودة!$C$272:$C$301)),ROW()-ROW(AH294)+1)),مسودة!AH273:'مسودة'!AH$301)),0))</f>
        <v/>
      </c>
      <c r="AI294" s="39" t="str">
        <f t="array" ref="AI294">IF($C$293="","",IFERROR(MAX(IF((ROW(مسودة!$C$272:$C$301)=SMALL(IF((ROW(مسودة!$C$272:$C$301)*(مسودة!$C$272:$C$301=$C$293)),ROW(مسودة!$C$272:$C$301)),ROW()-ROW(AI294)+1)),مسودة!AI273:'مسودة'!AI$301)),0))</f>
        <v/>
      </c>
      <c r="AJ294" s="39" t="str">
        <f t="array" ref="AJ294">IF($C$293="","",IFERROR(MAX(IF((ROW(مسودة!$C$272:$C$301)=SMALL(IF((ROW(مسودة!$C$272:$C$301)*(مسودة!$C$272:$C$301=$C$293)),ROW(مسودة!$C$272:$C$301)),ROW()-ROW(AJ294)+1)),مسودة!AJ273:'مسودة'!AJ$301)),0))</f>
        <v/>
      </c>
      <c r="AK294" s="39" t="str">
        <f t="array" ref="AK294">IF($C$293="","",IFERROR(MAX(IF((ROW(مسودة!$C$272:$C$301)=SMALL(IF((ROW(مسودة!$C$272:$C$301)*(مسودة!$C$272:$C$301=$C$293)),ROW(مسودة!$C$272:$C$301)),ROW()-ROW(AK294)+1)),مسودة!AK273:'مسودة'!AK$301)),0))</f>
        <v/>
      </c>
      <c r="AL294" s="39" t="str">
        <f t="array" ref="AL294">IF($C$293="","",IFERROR(MAX(IF((ROW(مسودة!$C$272:$C$301)=SMALL(IF((ROW(مسودة!$C$272:$C$301)*(مسودة!$C$272:$C$301=$C$293)),ROW(مسودة!$C$272:$C$301)),ROW()-ROW(AL294)+1)),مسودة!AL273:'مسودة'!AL$301)),0))</f>
        <v/>
      </c>
      <c r="AM294" s="39" t="str">
        <f t="array" ref="AM294">IF($C$293="","",IFERROR(MAX(IF((ROW(مسودة!$C$272:$C$301)=SMALL(IF((ROW(مسودة!$C$272:$C$301)*(مسودة!$C$272:$C$301=$C$293)),ROW(مسودة!$C$272:$C$301)),ROW()-ROW(AM294)+1)),مسودة!AM273:'مسودة'!AM$301)),0))</f>
        <v/>
      </c>
      <c r="AN294" s="54"/>
      <c r="AO294" s="54"/>
      <c r="AP294" s="56"/>
      <c r="AQ294" s="49"/>
      <c r="AR294" s="49"/>
      <c r="AS294" s="49"/>
      <c r="AT294" s="49"/>
      <c r="AU294" s="104"/>
    </row>
    <row r="295" spans="2:47" ht="36" customHeight="1" thickBot="1">
      <c r="B295" s="48"/>
      <c r="C295" s="93"/>
      <c r="D295" s="51"/>
      <c r="E295" s="51"/>
      <c r="F295" s="14" t="s">
        <v>32</v>
      </c>
      <c r="G295" s="39" t="str">
        <f t="array" ref="G295">IF($C$293="","",IFERROR(MAX(IF((ROW(مسودة!$C$272:$C$301)=SMALL(IF((ROW(مسودة!$C$272:$C$301)*(مسودة!$C$272:$C$301=$C$293)),ROW(مسودة!$C$272:$C$301)),ROW()-ROW(G295)+1)),مسودة!G274:'مسودة'!G$301)),0))</f>
        <v/>
      </c>
      <c r="H295" s="39" t="str">
        <f t="array" ref="H295">IF($C$293="","",IFERROR(MAX(IF((ROW(مسودة!$C$272:$C$301)=SMALL(IF((ROW(مسودة!$C$272:$C$301)*(مسودة!$C$272:$C$301=$C$293)),ROW(مسودة!$C$272:$C$301)),ROW()-ROW(H295)+1)),مسودة!H274:'مسودة'!H$301)),0))</f>
        <v/>
      </c>
      <c r="I295" s="39" t="str">
        <f t="array" ref="I295">IF($C$293="","",IFERROR(MAX(IF((ROW(مسودة!$C$272:$C$301)=SMALL(IF((ROW(مسودة!$C$272:$C$301)*(مسودة!$C$272:$C$301=$C$293)),ROW(مسودة!$C$272:$C$301)),ROW()-ROW(I295)+1)),مسودة!I274:'مسودة'!I$301)),0))</f>
        <v/>
      </c>
      <c r="J295" s="39" t="str">
        <f t="array" ref="J295">IF($C$293="","",IFERROR(MAX(IF((ROW(مسودة!$C$272:$C$301)=SMALL(IF((ROW(مسودة!$C$272:$C$301)*(مسودة!$C$272:$C$301=$C$293)),ROW(مسودة!$C$272:$C$301)),ROW()-ROW(J295)+1)),مسودة!J274:'مسودة'!J$301)),0))</f>
        <v/>
      </c>
      <c r="K295" s="39" t="str">
        <f t="array" ref="K295">IF($C$293="","",IFERROR(MAX(IF((ROW(مسودة!$C$272:$C$301)=SMALL(IF((ROW(مسودة!$C$272:$C$301)*(مسودة!$C$272:$C$301=$C$293)),ROW(مسودة!$C$272:$C$301)),ROW()-ROW(K295)+1)),مسودة!K274:'مسودة'!K$301)),0))</f>
        <v/>
      </c>
      <c r="L295" s="39" t="str">
        <f t="array" ref="L295">IF($C$293="","",IFERROR(MAX(IF((ROW(مسودة!$C$272:$C$301)=SMALL(IF((ROW(مسودة!$C$272:$C$301)*(مسودة!$C$272:$C$301=$C$293)),ROW(مسودة!$C$272:$C$301)),ROW()-ROW(L295)+1)),مسودة!L274:'مسودة'!L$301)),0))</f>
        <v/>
      </c>
      <c r="M295" s="39" t="str">
        <f t="array" ref="M295">IF($C$293="","",IFERROR(MAX(IF((ROW(مسودة!$C$272:$C$301)=SMALL(IF((ROW(مسودة!$C$272:$C$301)*(مسودة!$C$272:$C$301=$C$293)),ROW(مسودة!$C$272:$C$301)),ROW()-ROW(M295)+1)),مسودة!M274:'مسودة'!M$301)),0))</f>
        <v/>
      </c>
      <c r="N295" s="39" t="str">
        <f t="array" ref="N295">IF($C$293="","",IFERROR(MAX(IF((ROW(مسودة!$C$272:$C$301)=SMALL(IF((ROW(مسودة!$C$272:$C$301)*(مسودة!$C$272:$C$301=$C$293)),ROW(مسودة!$C$272:$C$301)),ROW()-ROW(N295)+1)),مسودة!N274:'مسودة'!N$301)),0))</f>
        <v/>
      </c>
      <c r="O295" s="39" t="str">
        <f t="array" ref="O295">IF($C$293="","",IFERROR(MAX(IF((ROW(مسودة!$C$272:$C$301)=SMALL(IF((ROW(مسودة!$C$272:$C$301)*(مسودة!$C$272:$C$301=$C$293)),ROW(مسودة!$C$272:$C$301)),ROW()-ROW(O295)+1)),مسودة!O274:'مسودة'!O$301)),0))</f>
        <v/>
      </c>
      <c r="P295" s="39" t="str">
        <f t="array" ref="P295">IF($C$293="","",IFERROR(MAX(IF((ROW(مسودة!$C$272:$C$301)=SMALL(IF((ROW(مسودة!$C$272:$C$301)*(مسودة!$C$272:$C$301=$C$293)),ROW(مسودة!$C$272:$C$301)),ROW()-ROW(P295)+1)),مسودة!P274:'مسودة'!P$301)),0))</f>
        <v/>
      </c>
      <c r="Q295" s="39" t="str">
        <f t="array" ref="Q295">IF($C$293="","",IFERROR(MAX(IF((ROW(مسودة!$C$272:$C$301)=SMALL(IF((ROW(مسودة!$C$272:$C$301)*(مسودة!$C$272:$C$301=$C$293)),ROW(مسودة!$C$272:$C$301)),ROW()-ROW(Q295)+1)),مسودة!Q274:'مسودة'!Q$301)),0))</f>
        <v/>
      </c>
      <c r="R295" s="39" t="str">
        <f t="array" ref="R295">IF($C$293="","",IFERROR(MAX(IF((ROW(مسودة!$C$272:$C$301)=SMALL(IF((ROW(مسودة!$C$272:$C$301)*(مسودة!$C$272:$C$301=$C$293)),ROW(مسودة!$C$272:$C$301)),ROW()-ROW(R295)+1)),مسودة!R274:'مسودة'!R$301)),0))</f>
        <v/>
      </c>
      <c r="S295" s="39" t="str">
        <f t="array" ref="S295">IF($C$293="","",IFERROR(MAX(IF((ROW(مسودة!$C$272:$C$301)=SMALL(IF((ROW(مسودة!$C$272:$C$301)*(مسودة!$C$272:$C$301=$C$293)),ROW(مسودة!$C$272:$C$301)),ROW()-ROW(S295)+1)),مسودة!S274:'مسودة'!S$301)),0))</f>
        <v/>
      </c>
      <c r="T295" s="39" t="str">
        <f t="array" ref="T295">IF($C$293="","",IFERROR(MAX(IF((ROW(مسودة!$C$272:$C$301)=SMALL(IF((ROW(مسودة!$C$272:$C$301)*(مسودة!$C$272:$C$301=$C$293)),ROW(مسودة!$C$272:$C$301)),ROW()-ROW(T295)+1)),مسودة!T274:'مسودة'!T$301)),0))</f>
        <v/>
      </c>
      <c r="U295" s="39" t="str">
        <f t="array" ref="U295">IF($C$293="","",IFERROR(MAX(IF((ROW(مسودة!$C$272:$C$301)=SMALL(IF((ROW(مسودة!$C$272:$C$301)*(مسودة!$C$272:$C$301=$C$293)),ROW(مسودة!$C$272:$C$301)),ROW()-ROW(U295)+1)),مسودة!U274:'مسودة'!U$301)),0))</f>
        <v/>
      </c>
      <c r="V295" s="39" t="str">
        <f t="array" ref="V295">IF($C$293="","",IFERROR(MAX(IF((ROW(مسودة!$C$272:$C$301)=SMALL(IF((ROW(مسودة!$C$272:$C$301)*(مسودة!$C$272:$C$301=$C$293)),ROW(مسودة!$C$272:$C$301)),ROW()-ROW(V295)+1)),مسودة!V274:'مسودة'!V$301)),0))</f>
        <v/>
      </c>
      <c r="W295" s="39" t="str">
        <f t="array" ref="W295">IF($C$293="","",IFERROR(MAX(IF((ROW(مسودة!$C$272:$C$301)=SMALL(IF((ROW(مسودة!$C$272:$C$301)*(مسودة!$C$272:$C$301=$C$293)),ROW(مسودة!$C$272:$C$301)),ROW()-ROW(W295)+1)),مسودة!W274:'مسودة'!W$301)),0))</f>
        <v/>
      </c>
      <c r="X295" s="39" t="str">
        <f t="array" ref="X295">IF($C$293="","",IFERROR(MAX(IF((ROW(مسودة!$C$272:$C$301)=SMALL(IF((ROW(مسودة!$C$272:$C$301)*(مسودة!$C$272:$C$301=$C$293)),ROW(مسودة!$C$272:$C$301)),ROW()-ROW(X295)+1)),مسودة!X274:'مسودة'!X$301)),0))</f>
        <v/>
      </c>
      <c r="Y295" s="39" t="str">
        <f t="array" ref="Y295">IF($C$293="","",IFERROR(MAX(IF((ROW(مسودة!$C$272:$C$301)=SMALL(IF((ROW(مسودة!$C$272:$C$301)*(مسودة!$C$272:$C$301=$C$293)),ROW(مسودة!$C$272:$C$301)),ROW()-ROW(Y295)+1)),مسودة!Y274:'مسودة'!Y$301)),0))</f>
        <v/>
      </c>
      <c r="Z295" s="39" t="str">
        <f t="array" ref="Z295">IF($C$293="","",IFERROR(MAX(IF((ROW(مسودة!$C$272:$C$301)=SMALL(IF((ROW(مسودة!$C$272:$C$301)*(مسودة!$C$272:$C$301=$C$293)),ROW(مسودة!$C$272:$C$301)),ROW()-ROW(Z295)+1)),مسودة!Z274:'مسودة'!Z$301)),0))</f>
        <v/>
      </c>
      <c r="AA295" s="39" t="str">
        <f t="array" ref="AA295">IF($C$293="","",IFERROR(MAX(IF((ROW(مسودة!$C$272:$C$301)=SMALL(IF((ROW(مسودة!$C$272:$C$301)*(مسودة!$C$272:$C$301=$C$293)),ROW(مسودة!$C$272:$C$301)),ROW()-ROW(AA295)+1)),مسودة!AA274:'مسودة'!AA$301)),0))</f>
        <v/>
      </c>
      <c r="AB295" s="39" t="str">
        <f t="array" ref="AB295">IF($C$293="","",IFERROR(MAX(IF((ROW(مسودة!$C$272:$C$301)=SMALL(IF((ROW(مسودة!$C$272:$C$301)*(مسودة!$C$272:$C$301=$C$293)),ROW(مسودة!$C$272:$C$301)),ROW()-ROW(AB295)+1)),مسودة!AB274:'مسودة'!AB$301)),0))</f>
        <v/>
      </c>
      <c r="AC295" s="39" t="str">
        <f t="array" ref="AC295">IF($C$293="","",IFERROR(MAX(IF((ROW(مسودة!$C$272:$C$301)=SMALL(IF((ROW(مسودة!$C$272:$C$301)*(مسودة!$C$272:$C$301=$C$293)),ROW(مسودة!$C$272:$C$301)),ROW()-ROW(AC295)+1)),مسودة!AC274:'مسودة'!AC$301)),0))</f>
        <v/>
      </c>
      <c r="AD295" s="39" t="str">
        <f t="array" ref="AD295">IF($C$293="","",IFERROR(MAX(IF((ROW(مسودة!$C$272:$C$301)=SMALL(IF((ROW(مسودة!$C$272:$C$301)*(مسودة!$C$272:$C$301=$C$293)),ROW(مسودة!$C$272:$C$301)),ROW()-ROW(AD295)+1)),مسودة!AD274:'مسودة'!AD$301)),0))</f>
        <v/>
      </c>
      <c r="AE295" s="39" t="str">
        <f t="array" ref="AE295">IF($C$293="","",IFERROR(MAX(IF((ROW(مسودة!$C$272:$C$301)=SMALL(IF((ROW(مسودة!$C$272:$C$301)*(مسودة!$C$272:$C$301=$C$293)),ROW(مسودة!$C$272:$C$301)),ROW()-ROW(AE295)+1)),مسودة!AE274:'مسودة'!AE$301)),0))</f>
        <v/>
      </c>
      <c r="AF295" s="39" t="str">
        <f t="array" ref="AF295">IF($C$293="","",IFERROR(MAX(IF((ROW(مسودة!$C$272:$C$301)=SMALL(IF((ROW(مسودة!$C$272:$C$301)*(مسودة!$C$272:$C$301=$C$293)),ROW(مسودة!$C$272:$C$301)),ROW()-ROW(AF295)+1)),مسودة!AF274:'مسودة'!AF$301)),0))</f>
        <v/>
      </c>
      <c r="AG295" s="39" t="str">
        <f t="array" ref="AG295">IF($C$293="","",IFERROR(MAX(IF((ROW(مسودة!$C$272:$C$301)=SMALL(IF((ROW(مسودة!$C$272:$C$301)*(مسودة!$C$272:$C$301=$C$293)),ROW(مسودة!$C$272:$C$301)),ROW()-ROW(AG295)+1)),مسودة!AG274:'مسودة'!AG$301)),0))</f>
        <v/>
      </c>
      <c r="AH295" s="39" t="str">
        <f t="array" ref="AH295">IF($C$293="","",IFERROR(MAX(IF((ROW(مسودة!$C$272:$C$301)=SMALL(IF((ROW(مسودة!$C$272:$C$301)*(مسودة!$C$272:$C$301=$C$293)),ROW(مسودة!$C$272:$C$301)),ROW()-ROW(AH295)+1)),مسودة!AH274:'مسودة'!AH$301)),0))</f>
        <v/>
      </c>
      <c r="AI295" s="39" t="str">
        <f t="array" ref="AI295">IF($C$293="","",IFERROR(MAX(IF((ROW(مسودة!$C$272:$C$301)=SMALL(IF((ROW(مسودة!$C$272:$C$301)*(مسودة!$C$272:$C$301=$C$293)),ROW(مسودة!$C$272:$C$301)),ROW()-ROW(AI295)+1)),مسودة!AI274:'مسودة'!AI$301)),0))</f>
        <v/>
      </c>
      <c r="AJ295" s="39" t="str">
        <f t="array" ref="AJ295">IF($C$293="","",IFERROR(MAX(IF((ROW(مسودة!$C$272:$C$301)=SMALL(IF((ROW(مسودة!$C$272:$C$301)*(مسودة!$C$272:$C$301=$C$293)),ROW(مسودة!$C$272:$C$301)),ROW()-ROW(AJ295)+1)),مسودة!AJ274:'مسودة'!AJ$301)),0))</f>
        <v/>
      </c>
      <c r="AK295" s="39" t="str">
        <f t="array" ref="AK295">IF($C$293="","",IFERROR(MAX(IF((ROW(مسودة!$C$272:$C$301)=SMALL(IF((ROW(مسودة!$C$272:$C$301)*(مسودة!$C$272:$C$301=$C$293)),ROW(مسودة!$C$272:$C$301)),ROW()-ROW(AK295)+1)),مسودة!AK274:'مسودة'!AK$301)),0))</f>
        <v/>
      </c>
      <c r="AL295" s="39" t="str">
        <f t="array" ref="AL295">IF($C$293="","",IFERROR(MAX(IF((ROW(مسودة!$C$272:$C$301)=SMALL(IF((ROW(مسودة!$C$272:$C$301)*(مسودة!$C$272:$C$301=$C$293)),ROW(مسودة!$C$272:$C$301)),ROW()-ROW(AL295)+1)),مسودة!AL274:'مسودة'!AL$301)),0))</f>
        <v/>
      </c>
      <c r="AM295" s="39" t="str">
        <f t="array" ref="AM295">IF($C$293="","",IFERROR(MAX(IF((ROW(مسودة!$C$272:$C$301)=SMALL(IF((ROW(مسودة!$C$272:$C$301)*(مسودة!$C$272:$C$301=$C$293)),ROW(مسودة!$C$272:$C$301)),ROW()-ROW(AM295)+1)),مسودة!AM274:'مسودة'!AM$301)),0))</f>
        <v/>
      </c>
      <c r="AN295" s="39" t="str">
        <f t="array" ref="AN295">IF($C$293="","",IFERROR(MAX(IF((ROW(مسودة!$C$272:$C$301)=SMALL(IF((ROW(مسودة!$C$272:$C$301)*(مسودة!$C$272:$C$301=$C$293)),ROW(مسودة!$C$272:$C$301)),ROW()-ROW(AN295)+1)),مسودة!AN274:AN$301)),0))</f>
        <v/>
      </c>
      <c r="AO295" s="39" t="str">
        <f t="array" ref="AO295">IF($C$293="","",IFERROR(MAX(IF((ROW(مسودة!$C$272:$C$301)=SMALL(IF((ROW(مسودة!$C$272:$C$301)*(مسودة!$C$272:$C$301=$C$293)),ROW(مسودة!$C$272:$C$301)),ROW()-ROW(AO295)+1)),مسودة!AO274:AO$301)),0))</f>
        <v/>
      </c>
      <c r="AP295" s="39" t="str">
        <f>IF(AO295&lt;50,"   ",IF(AO295&lt;65,"مقبول",IF(AO295&lt;75,"جيد",IF(AO295&lt;85,"جيدجداً",IF(AO295&lt;=100,"ممتاز","")))))</f>
        <v/>
      </c>
      <c r="AQ295" s="49"/>
      <c r="AR295" s="49"/>
      <c r="AS295" s="49"/>
      <c r="AT295" s="49"/>
      <c r="AU295" s="105"/>
    </row>
    <row r="296" spans="2:47" ht="28.5" customHeight="1" thickBot="1">
      <c r="B296" s="48">
        <f t="shared" ref="B296" si="44">B293+1</f>
        <v>67</v>
      </c>
      <c r="C296" s="98" t="str">
        <f t="array" ref="C296">IF(ISERROR(INDEX(مسودة!$C$272:$AV$301,SMALL(IF((مسودة!$AU$272:$AU$301="راسب"),ROW(مسودة!$C$272:$AV$301)-MIN(ROW(مسودة!$C$272:$AV$301))+1,""),ROW(A7)),COLUMN(A7))),"",INDEX(مسودة!$C$272:$AV$301,SMALL(IF((مسودة!$AU$272:$AU$301="راسب"),ROW(مسودة!$C$272:$AV$301)-MIN(ROW(مسودة!$C$272:$AV$301))+1,""),ROW(A7)),COLUMN(A7)))</f>
        <v/>
      </c>
      <c r="D296" s="95" t="str">
        <f>IF(C296&lt;&gt;"",VLOOKUP(C296,مسودة!$C$272:$D$301,2,0),"")</f>
        <v/>
      </c>
      <c r="E296" s="95" t="str">
        <f>IF(C296&lt;&gt;"",VLOOKUP(C296,مسودة!$C$272:$E$301,3,0),"")</f>
        <v/>
      </c>
      <c r="F296" s="11" t="s">
        <v>30</v>
      </c>
      <c r="G296" s="39" t="str">
        <f t="array" ref="G296">IF($C$296="","",IFERROR(MAX(IF((ROW(مسودة!$C$272:$C$301)=SMALL(IF((ROW(مسودة!$C$272:$C$301)*(مسودة!$C$272:$C$301=$C$296)),ROW(مسودة!$C$272:$C$301)),ROW()-ROW(G296)+1)),مسودة!G272:'مسودة'!G$301)),0))</f>
        <v/>
      </c>
      <c r="H296" s="39" t="str">
        <f t="array" ref="H296">IF($C$296="","",IFERROR(MAX(IF((ROW(مسودة!$C$272:$C$301)=SMALL(IF((ROW(مسودة!$C$272:$C$301)*(مسودة!$C$272:$C$301=$C$296)),ROW(مسودة!$C$272:$C$301)),ROW()-ROW(H296)+1)),مسودة!H272:'مسودة'!H$301)),0))</f>
        <v/>
      </c>
      <c r="I296" s="39" t="str">
        <f t="array" ref="I296">IF($C$296="","",IFERROR(MAX(IF((ROW(مسودة!$C$272:$C$301)=SMALL(IF((ROW(مسودة!$C$272:$C$301)*(مسودة!$C$272:$C$301=$C$296)),ROW(مسودة!$C$272:$C$301)),ROW()-ROW(I296)+1)),مسودة!I272:'مسودة'!I$301)),0))</f>
        <v/>
      </c>
      <c r="J296" s="39" t="str">
        <f t="array" ref="J296">IF($C$296="","",IFERROR(MAX(IF((ROW(مسودة!$C$272:$C$301)=SMALL(IF((ROW(مسودة!$C$272:$C$301)*(مسودة!$C$272:$C$301=$C$296)),ROW(مسودة!$C$272:$C$301)),ROW()-ROW(J296)+1)),مسودة!J272:'مسودة'!J$301)),0))</f>
        <v/>
      </c>
      <c r="K296" s="39" t="str">
        <f t="array" ref="K296">IF($C$296="","",IFERROR(MAX(IF((ROW(مسودة!$C$272:$C$301)=SMALL(IF((ROW(مسودة!$C$272:$C$301)*(مسودة!$C$272:$C$301=$C$296)),ROW(مسودة!$C$272:$C$301)),ROW()-ROW(K296)+1)),مسودة!K272:'مسودة'!K$301)),0))</f>
        <v/>
      </c>
      <c r="L296" s="39" t="str">
        <f t="array" ref="L296">IF($C$296="","",IFERROR(MAX(IF((ROW(مسودة!$C$272:$C$301)=SMALL(IF((ROW(مسودة!$C$272:$C$301)*(مسودة!$C$272:$C$301=$C$296)),ROW(مسودة!$C$272:$C$301)),ROW()-ROW(L296)+1)),مسودة!L272:'مسودة'!L$301)),0))</f>
        <v/>
      </c>
      <c r="M296" s="39" t="str">
        <f t="array" ref="M296">IF($C$296="","",IFERROR(MAX(IF((ROW(مسودة!$C$272:$C$301)=SMALL(IF((ROW(مسودة!$C$272:$C$301)*(مسودة!$C$272:$C$301=$C$296)),ROW(مسودة!$C$272:$C$301)),ROW()-ROW(M296)+1)),مسودة!M272:'مسودة'!M$301)),0))</f>
        <v/>
      </c>
      <c r="N296" s="39" t="str">
        <f t="array" ref="N296">IF($C$296="","",IFERROR(MAX(IF((ROW(مسودة!$C$272:$C$301)=SMALL(IF((ROW(مسودة!$C$272:$C$301)*(مسودة!$C$272:$C$301=$C$296)),ROW(مسودة!$C$272:$C$301)),ROW()-ROW(N296)+1)),مسودة!N272:'مسودة'!N$301)),0))</f>
        <v/>
      </c>
      <c r="O296" s="39" t="str">
        <f t="array" ref="O296">IF($C$296="","",IFERROR(MAX(IF((ROW(مسودة!$C$272:$C$301)=SMALL(IF((ROW(مسودة!$C$272:$C$301)*(مسودة!$C$272:$C$301=$C$296)),ROW(مسودة!$C$272:$C$301)),ROW()-ROW(O296)+1)),مسودة!O272:'مسودة'!O$301)),0))</f>
        <v/>
      </c>
      <c r="P296" s="39" t="str">
        <f t="array" ref="P296">IF($C$296="","",IFERROR(MAX(IF((ROW(مسودة!$C$272:$C$301)=SMALL(IF((ROW(مسودة!$C$272:$C$301)*(مسودة!$C$272:$C$301=$C$296)),ROW(مسودة!$C$272:$C$301)),ROW()-ROW(P296)+1)),مسودة!P272:'مسودة'!P$301)),0))</f>
        <v/>
      </c>
      <c r="Q296" s="39" t="str">
        <f t="array" ref="Q296">IF($C$296="","",IFERROR(MAX(IF((ROW(مسودة!$C$272:$C$301)=SMALL(IF((ROW(مسودة!$C$272:$C$301)*(مسودة!$C$272:$C$301=$C$296)),ROW(مسودة!$C$272:$C$301)),ROW()-ROW(Q296)+1)),مسودة!Q272:'مسودة'!Q$301)),0))</f>
        <v/>
      </c>
      <c r="R296" s="39" t="str">
        <f t="array" ref="R296">IF($C$296="","",IFERROR(MAX(IF((ROW(مسودة!$C$272:$C$301)=SMALL(IF((ROW(مسودة!$C$272:$C$301)*(مسودة!$C$272:$C$301=$C$296)),ROW(مسودة!$C$272:$C$301)),ROW()-ROW(R296)+1)),مسودة!R272:'مسودة'!R$301)),0))</f>
        <v/>
      </c>
      <c r="S296" s="39" t="str">
        <f t="array" ref="S296">IF($C$296="","",IFERROR(MAX(IF((ROW(مسودة!$C$272:$C$301)=SMALL(IF((ROW(مسودة!$C$272:$C$301)*(مسودة!$C$272:$C$301=$C$296)),ROW(مسودة!$C$272:$C$301)),ROW()-ROW(S296)+1)),مسودة!S272:'مسودة'!S$301)),0))</f>
        <v/>
      </c>
      <c r="T296" s="39" t="str">
        <f t="array" ref="T296">IF($C$296="","",IFERROR(MAX(IF((ROW(مسودة!$C$272:$C$301)=SMALL(IF((ROW(مسودة!$C$272:$C$301)*(مسودة!$C$272:$C$301=$C$296)),ROW(مسودة!$C$272:$C$301)),ROW()-ROW(T296)+1)),مسودة!T272:'مسودة'!T$301)),0))</f>
        <v/>
      </c>
      <c r="U296" s="39" t="str">
        <f t="array" ref="U296">IF($C$296="","",IFERROR(MAX(IF((ROW(مسودة!$C$272:$C$301)=SMALL(IF((ROW(مسودة!$C$272:$C$301)*(مسودة!$C$272:$C$301=$C$296)),ROW(مسودة!$C$272:$C$301)),ROW()-ROW(U296)+1)),مسودة!U272:'مسودة'!U$301)),0))</f>
        <v/>
      </c>
      <c r="V296" s="39" t="str">
        <f t="array" ref="V296">IF($C$296="","",IFERROR(MAX(IF((ROW(مسودة!$C$272:$C$301)=SMALL(IF((ROW(مسودة!$C$272:$C$301)*(مسودة!$C$272:$C$301=$C$296)),ROW(مسودة!$C$272:$C$301)),ROW()-ROW(V296)+1)),مسودة!V272:'مسودة'!V$301)),0))</f>
        <v/>
      </c>
      <c r="W296" s="39" t="str">
        <f t="array" ref="W296">IF($C$296="","",IFERROR(MAX(IF((ROW(مسودة!$C$272:$C$301)=SMALL(IF((ROW(مسودة!$C$272:$C$301)*(مسودة!$C$272:$C$301=$C$296)),ROW(مسودة!$C$272:$C$301)),ROW()-ROW(W296)+1)),مسودة!W272:'مسودة'!W$301)),0))</f>
        <v/>
      </c>
      <c r="X296" s="39" t="str">
        <f t="array" ref="X296">IF($C$296="","",IFERROR(MAX(IF((ROW(مسودة!$C$272:$C$301)=SMALL(IF((ROW(مسودة!$C$272:$C$301)*(مسودة!$C$272:$C$301=$C$296)),ROW(مسودة!$C$272:$C$301)),ROW()-ROW(X296)+1)),مسودة!X272:'مسودة'!X$301)),0))</f>
        <v/>
      </c>
      <c r="Y296" s="39" t="str">
        <f t="array" ref="Y296">IF($C$296="","",IFERROR(MAX(IF((ROW(مسودة!$C$272:$C$301)=SMALL(IF((ROW(مسودة!$C$272:$C$301)*(مسودة!$C$272:$C$301=$C$296)),ROW(مسودة!$C$272:$C$301)),ROW()-ROW(Y296)+1)),مسودة!Y272:'مسودة'!Y$301)),0))</f>
        <v/>
      </c>
      <c r="Z296" s="39" t="str">
        <f t="array" ref="Z296">IF($C$296="","",IFERROR(MAX(IF((ROW(مسودة!$C$272:$C$301)=SMALL(IF((ROW(مسودة!$C$272:$C$301)*(مسودة!$C$272:$C$301=$C$296)),ROW(مسودة!$C$272:$C$301)),ROW()-ROW(Z296)+1)),مسودة!Z272:'مسودة'!Z$301)),0))</f>
        <v/>
      </c>
      <c r="AA296" s="39" t="str">
        <f t="array" ref="AA296">IF($C$296="","",IFERROR(MAX(IF((ROW(مسودة!$C$272:$C$301)=SMALL(IF((ROW(مسودة!$C$272:$C$301)*(مسودة!$C$272:$C$301=$C$296)),ROW(مسودة!$C$272:$C$301)),ROW()-ROW(AA296)+1)),مسودة!AA272:'مسودة'!AA$301)),0))</f>
        <v/>
      </c>
      <c r="AB296" s="39" t="str">
        <f t="array" ref="AB296">IF($C$296="","",IFERROR(MAX(IF((ROW(مسودة!$C$272:$C$301)=SMALL(IF((ROW(مسودة!$C$272:$C$301)*(مسودة!$C$272:$C$301=$C$296)),ROW(مسودة!$C$272:$C$301)),ROW()-ROW(AB296)+1)),مسودة!AB272:'مسودة'!AB$301)),0))</f>
        <v/>
      </c>
      <c r="AC296" s="39" t="str">
        <f t="array" ref="AC296">IF($C$296="","",IFERROR(MAX(IF((ROW(مسودة!$C$272:$C$301)=SMALL(IF((ROW(مسودة!$C$272:$C$301)*(مسودة!$C$272:$C$301=$C$296)),ROW(مسودة!$C$272:$C$301)),ROW()-ROW(AC296)+1)),مسودة!AC272:'مسودة'!AC$301)),0))</f>
        <v/>
      </c>
      <c r="AD296" s="39" t="str">
        <f t="array" ref="AD296">IF($C$296="","",IFERROR(MAX(IF((ROW(مسودة!$C$272:$C$301)=SMALL(IF((ROW(مسودة!$C$272:$C$301)*(مسودة!$C$272:$C$301=$C$296)),ROW(مسودة!$C$272:$C$301)),ROW()-ROW(AD296)+1)),مسودة!AD272:'مسودة'!AD$301)),0))</f>
        <v/>
      </c>
      <c r="AE296" s="39" t="str">
        <f t="array" ref="AE296">IF($C$296="","",IFERROR(MAX(IF((ROW(مسودة!$C$272:$C$301)=SMALL(IF((ROW(مسودة!$C$272:$C$301)*(مسودة!$C$272:$C$301=$C$296)),ROW(مسودة!$C$272:$C$301)),ROW()-ROW(AE296)+1)),مسودة!AE272:'مسودة'!AE$301)),0))</f>
        <v/>
      </c>
      <c r="AF296" s="39" t="str">
        <f t="array" ref="AF296">IF($C$296="","",IFERROR(MAX(IF((ROW(مسودة!$C$272:$C$301)=SMALL(IF((ROW(مسودة!$C$272:$C$301)*(مسودة!$C$272:$C$301=$C$296)),ROW(مسودة!$C$272:$C$301)),ROW()-ROW(AF296)+1)),مسودة!AF272:'مسودة'!AF$301)),0))</f>
        <v/>
      </c>
      <c r="AG296" s="39" t="str">
        <f t="array" ref="AG296">IF($C$296="","",IFERROR(MAX(IF((ROW(مسودة!$C$272:$C$301)=SMALL(IF((ROW(مسودة!$C$272:$C$301)*(مسودة!$C$272:$C$301=$C$296)),ROW(مسودة!$C$272:$C$301)),ROW()-ROW(AG296)+1)),مسودة!AG272:'مسودة'!AG$301)),0))</f>
        <v/>
      </c>
      <c r="AH296" s="39" t="str">
        <f t="array" ref="AH296">IF($C$296="","",IFERROR(MAX(IF((ROW(مسودة!$C$272:$C$301)=SMALL(IF((ROW(مسودة!$C$272:$C$301)*(مسودة!$C$272:$C$301=$C$296)),ROW(مسودة!$C$272:$C$301)),ROW()-ROW(AH296)+1)),مسودة!AH272:'مسودة'!AH$301)),0))</f>
        <v/>
      </c>
      <c r="AI296" s="39" t="str">
        <f t="array" ref="AI296">IF($C$296="","",IFERROR(MAX(IF((ROW(مسودة!$C$272:$C$301)=SMALL(IF((ROW(مسودة!$C$272:$C$301)*(مسودة!$C$272:$C$301=$C$296)),ROW(مسودة!$C$272:$C$301)),ROW()-ROW(AI296)+1)),مسودة!AI272:'مسودة'!AI$301)),0))</f>
        <v/>
      </c>
      <c r="AJ296" s="39" t="str">
        <f t="array" ref="AJ296">IF($C$296="","",IFERROR(MAX(IF((ROW(مسودة!$C$272:$C$301)=SMALL(IF((ROW(مسودة!$C$272:$C$301)*(مسودة!$C$272:$C$301=$C$296)),ROW(مسودة!$C$272:$C$301)),ROW()-ROW(AJ296)+1)),مسودة!AJ272:'مسودة'!AJ$301)),0))</f>
        <v/>
      </c>
      <c r="AK296" s="39" t="str">
        <f t="array" ref="AK296">IF($C$296="","",IFERROR(MAX(IF((ROW(مسودة!$C$272:$C$301)=SMALL(IF((ROW(مسودة!$C$272:$C$301)*(مسودة!$C$272:$C$301=$C$296)),ROW(مسودة!$C$272:$C$301)),ROW()-ROW(AK296)+1)),مسودة!AK272:'مسودة'!AK$301)),0))</f>
        <v/>
      </c>
      <c r="AL296" s="39" t="str">
        <f t="array" ref="AL296">IF($C$296="","",IFERROR(MAX(IF((ROW(مسودة!$C$272:$C$301)=SMALL(IF((ROW(مسودة!$C$272:$C$301)*(مسودة!$C$272:$C$301=$C$296)),ROW(مسودة!$C$272:$C$301)),ROW()-ROW(AL296)+1)),مسودة!AL272:'مسودة'!AL$301)),0))</f>
        <v/>
      </c>
      <c r="AM296" s="39" t="str">
        <f t="array" ref="AM296">IF($C$296="","",IFERROR(MAX(IF((ROW(مسودة!$C$272:$C$301)=SMALL(IF((ROW(مسودة!$C$272:$C$301)*(مسودة!$C$272:$C$301=$C$296)),ROW(مسودة!$C$272:$C$301)),ROW()-ROW(AM296)+1)),مسودة!AM272:'مسودة'!AM$301)),0))</f>
        <v/>
      </c>
      <c r="AN296" s="54"/>
      <c r="AO296" s="54"/>
      <c r="AP296" s="55"/>
      <c r="AQ296" s="49"/>
      <c r="AR296" s="49"/>
      <c r="AS296" s="49"/>
      <c r="AT296" s="49"/>
      <c r="AU296" s="103" t="str">
        <f>IFERROR(LOOKUP(2,1/((مسودة!$C$272:$C$301=C296)*(مسودة!$F$272:$F$301=F296)),مسودة!$AV$272:$AV$301),"")</f>
        <v/>
      </c>
    </row>
    <row r="297" spans="2:47" ht="28.5" customHeight="1" thickBot="1">
      <c r="B297" s="48"/>
      <c r="C297" s="99"/>
      <c r="D297" s="51"/>
      <c r="E297" s="51"/>
      <c r="F297" s="11" t="s">
        <v>31</v>
      </c>
      <c r="G297" s="39" t="str">
        <f t="array" ref="G297">IF($C$296="","",IFERROR(MAX(IF((ROW(مسودة!$C$272:$C$301)=SMALL(IF((ROW(مسودة!$C$272:$C$301)*(مسودة!$C$272:$C$301=$C$296)),ROW(مسودة!$C$272:$C$301)),ROW()-ROW(G297)+1)),مسودة!G273:'مسودة'!G$301)),0))</f>
        <v/>
      </c>
      <c r="H297" s="39" t="str">
        <f t="array" ref="H297">IF($C$296="","",IFERROR(MAX(IF((ROW(مسودة!$C$272:$C$301)=SMALL(IF((ROW(مسودة!$C$272:$C$301)*(مسودة!$C$272:$C$301=$C$296)),ROW(مسودة!$C$272:$C$301)),ROW()-ROW(H297)+1)),مسودة!H273:'مسودة'!H$301)),0))</f>
        <v/>
      </c>
      <c r="I297" s="39" t="str">
        <f t="array" ref="I297">IF($C$296="","",IFERROR(MAX(IF((ROW(مسودة!$C$272:$C$301)=SMALL(IF((ROW(مسودة!$C$272:$C$301)*(مسودة!$C$272:$C$301=$C$296)),ROW(مسودة!$C$272:$C$301)),ROW()-ROW(I297)+1)),مسودة!I273:'مسودة'!I$301)),0))</f>
        <v/>
      </c>
      <c r="J297" s="39" t="str">
        <f t="array" ref="J297">IF($C$296="","",IFERROR(MAX(IF((ROW(مسودة!$C$272:$C$301)=SMALL(IF((ROW(مسودة!$C$272:$C$301)*(مسودة!$C$272:$C$301=$C$296)),ROW(مسودة!$C$272:$C$301)),ROW()-ROW(J297)+1)),مسودة!J273:'مسودة'!J$301)),0))</f>
        <v/>
      </c>
      <c r="K297" s="39" t="str">
        <f t="array" ref="K297">IF($C$296="","",IFERROR(MAX(IF((ROW(مسودة!$C$272:$C$301)=SMALL(IF((ROW(مسودة!$C$272:$C$301)*(مسودة!$C$272:$C$301=$C$296)),ROW(مسودة!$C$272:$C$301)),ROW()-ROW(K297)+1)),مسودة!K273:'مسودة'!K$301)),0))</f>
        <v/>
      </c>
      <c r="L297" s="39" t="str">
        <f t="array" ref="L297">IF($C$296="","",IFERROR(MAX(IF((ROW(مسودة!$C$272:$C$301)=SMALL(IF((ROW(مسودة!$C$272:$C$301)*(مسودة!$C$272:$C$301=$C$296)),ROW(مسودة!$C$272:$C$301)),ROW()-ROW(L297)+1)),مسودة!L273:'مسودة'!L$301)),0))</f>
        <v/>
      </c>
      <c r="M297" s="39" t="str">
        <f t="array" ref="M297">IF($C$296="","",IFERROR(MAX(IF((ROW(مسودة!$C$272:$C$301)=SMALL(IF((ROW(مسودة!$C$272:$C$301)*(مسودة!$C$272:$C$301=$C$296)),ROW(مسودة!$C$272:$C$301)),ROW()-ROW(M297)+1)),مسودة!M273:'مسودة'!M$301)),0))</f>
        <v/>
      </c>
      <c r="N297" s="39" t="str">
        <f t="array" ref="N297">IF($C$296="","",IFERROR(MAX(IF((ROW(مسودة!$C$272:$C$301)=SMALL(IF((ROW(مسودة!$C$272:$C$301)*(مسودة!$C$272:$C$301=$C$296)),ROW(مسودة!$C$272:$C$301)),ROW()-ROW(N297)+1)),مسودة!N273:'مسودة'!N$301)),0))</f>
        <v/>
      </c>
      <c r="O297" s="39" t="str">
        <f t="array" ref="O297">IF($C$296="","",IFERROR(MAX(IF((ROW(مسودة!$C$272:$C$301)=SMALL(IF((ROW(مسودة!$C$272:$C$301)*(مسودة!$C$272:$C$301=$C$296)),ROW(مسودة!$C$272:$C$301)),ROW()-ROW(O297)+1)),مسودة!O273:'مسودة'!O$301)),0))</f>
        <v/>
      </c>
      <c r="P297" s="39" t="str">
        <f t="array" ref="P297">IF($C$296="","",IFERROR(MAX(IF((ROW(مسودة!$C$272:$C$301)=SMALL(IF((ROW(مسودة!$C$272:$C$301)*(مسودة!$C$272:$C$301=$C$296)),ROW(مسودة!$C$272:$C$301)),ROW()-ROW(P297)+1)),مسودة!P273:'مسودة'!P$301)),0))</f>
        <v/>
      </c>
      <c r="Q297" s="39" t="str">
        <f t="array" ref="Q297">IF($C$296="","",IFERROR(MAX(IF((ROW(مسودة!$C$272:$C$301)=SMALL(IF((ROW(مسودة!$C$272:$C$301)*(مسودة!$C$272:$C$301=$C$296)),ROW(مسودة!$C$272:$C$301)),ROW()-ROW(Q297)+1)),مسودة!Q273:'مسودة'!Q$301)),0))</f>
        <v/>
      </c>
      <c r="R297" s="39" t="str">
        <f t="array" ref="R297">IF($C$296="","",IFERROR(MAX(IF((ROW(مسودة!$C$272:$C$301)=SMALL(IF((ROW(مسودة!$C$272:$C$301)*(مسودة!$C$272:$C$301=$C$296)),ROW(مسودة!$C$272:$C$301)),ROW()-ROW(R297)+1)),مسودة!R273:'مسودة'!R$301)),0))</f>
        <v/>
      </c>
      <c r="S297" s="39" t="str">
        <f t="array" ref="S297">IF($C$296="","",IFERROR(MAX(IF((ROW(مسودة!$C$272:$C$301)=SMALL(IF((ROW(مسودة!$C$272:$C$301)*(مسودة!$C$272:$C$301=$C$296)),ROW(مسودة!$C$272:$C$301)),ROW()-ROW(S297)+1)),مسودة!S273:'مسودة'!S$301)),0))</f>
        <v/>
      </c>
      <c r="T297" s="39" t="str">
        <f t="array" ref="T297">IF($C$296="","",IFERROR(MAX(IF((ROW(مسودة!$C$272:$C$301)=SMALL(IF((ROW(مسودة!$C$272:$C$301)*(مسودة!$C$272:$C$301=$C$296)),ROW(مسودة!$C$272:$C$301)),ROW()-ROW(T297)+1)),مسودة!T273:'مسودة'!T$301)),0))</f>
        <v/>
      </c>
      <c r="U297" s="39" t="str">
        <f t="array" ref="U297">IF($C$296="","",IFERROR(MAX(IF((ROW(مسودة!$C$272:$C$301)=SMALL(IF((ROW(مسودة!$C$272:$C$301)*(مسودة!$C$272:$C$301=$C$296)),ROW(مسودة!$C$272:$C$301)),ROW()-ROW(U297)+1)),مسودة!U273:'مسودة'!U$301)),0))</f>
        <v/>
      </c>
      <c r="V297" s="39" t="str">
        <f t="array" ref="V297">IF($C$296="","",IFERROR(MAX(IF((ROW(مسودة!$C$272:$C$301)=SMALL(IF((ROW(مسودة!$C$272:$C$301)*(مسودة!$C$272:$C$301=$C$296)),ROW(مسودة!$C$272:$C$301)),ROW()-ROW(V297)+1)),مسودة!V273:'مسودة'!V$301)),0))</f>
        <v/>
      </c>
      <c r="W297" s="39" t="str">
        <f t="array" ref="W297">IF($C$296="","",IFERROR(MAX(IF((ROW(مسودة!$C$272:$C$301)=SMALL(IF((ROW(مسودة!$C$272:$C$301)*(مسودة!$C$272:$C$301=$C$296)),ROW(مسودة!$C$272:$C$301)),ROW()-ROW(W297)+1)),مسودة!W273:'مسودة'!W$301)),0))</f>
        <v/>
      </c>
      <c r="X297" s="39" t="str">
        <f t="array" ref="X297">IF($C$296="","",IFERROR(MAX(IF((ROW(مسودة!$C$272:$C$301)=SMALL(IF((ROW(مسودة!$C$272:$C$301)*(مسودة!$C$272:$C$301=$C$296)),ROW(مسودة!$C$272:$C$301)),ROW()-ROW(X297)+1)),مسودة!X273:'مسودة'!X$301)),0))</f>
        <v/>
      </c>
      <c r="Y297" s="39" t="str">
        <f t="array" ref="Y297">IF($C$296="","",IFERROR(MAX(IF((ROW(مسودة!$C$272:$C$301)=SMALL(IF((ROW(مسودة!$C$272:$C$301)*(مسودة!$C$272:$C$301=$C$296)),ROW(مسودة!$C$272:$C$301)),ROW()-ROW(Y297)+1)),مسودة!Y273:'مسودة'!Y$301)),0))</f>
        <v/>
      </c>
      <c r="Z297" s="39" t="str">
        <f t="array" ref="Z297">IF($C$296="","",IFERROR(MAX(IF((ROW(مسودة!$C$272:$C$301)=SMALL(IF((ROW(مسودة!$C$272:$C$301)*(مسودة!$C$272:$C$301=$C$296)),ROW(مسودة!$C$272:$C$301)),ROW()-ROW(Z297)+1)),مسودة!Z273:'مسودة'!Z$301)),0))</f>
        <v/>
      </c>
      <c r="AA297" s="39" t="str">
        <f t="array" ref="AA297">IF($C$296="","",IFERROR(MAX(IF((ROW(مسودة!$C$272:$C$301)=SMALL(IF((ROW(مسودة!$C$272:$C$301)*(مسودة!$C$272:$C$301=$C$296)),ROW(مسودة!$C$272:$C$301)),ROW()-ROW(AA297)+1)),مسودة!AA273:'مسودة'!AA$301)),0))</f>
        <v/>
      </c>
      <c r="AB297" s="39" t="str">
        <f t="array" ref="AB297">IF($C$296="","",IFERROR(MAX(IF((ROW(مسودة!$C$272:$C$301)=SMALL(IF((ROW(مسودة!$C$272:$C$301)*(مسودة!$C$272:$C$301=$C$296)),ROW(مسودة!$C$272:$C$301)),ROW()-ROW(AB297)+1)),مسودة!AB273:'مسودة'!AB$301)),0))</f>
        <v/>
      </c>
      <c r="AC297" s="39" t="str">
        <f t="array" ref="AC297">IF($C$296="","",IFERROR(MAX(IF((ROW(مسودة!$C$272:$C$301)=SMALL(IF((ROW(مسودة!$C$272:$C$301)*(مسودة!$C$272:$C$301=$C$296)),ROW(مسودة!$C$272:$C$301)),ROW()-ROW(AC297)+1)),مسودة!AC273:'مسودة'!AC$301)),0))</f>
        <v/>
      </c>
      <c r="AD297" s="39" t="str">
        <f t="array" ref="AD297">IF($C$296="","",IFERROR(MAX(IF((ROW(مسودة!$C$272:$C$301)=SMALL(IF((ROW(مسودة!$C$272:$C$301)*(مسودة!$C$272:$C$301=$C$296)),ROW(مسودة!$C$272:$C$301)),ROW()-ROW(AD297)+1)),مسودة!AD273:'مسودة'!AD$301)),0))</f>
        <v/>
      </c>
      <c r="AE297" s="39" t="str">
        <f t="array" ref="AE297">IF($C$296="","",IFERROR(MAX(IF((ROW(مسودة!$C$272:$C$301)=SMALL(IF((ROW(مسودة!$C$272:$C$301)*(مسودة!$C$272:$C$301=$C$296)),ROW(مسودة!$C$272:$C$301)),ROW()-ROW(AE297)+1)),مسودة!AE273:'مسودة'!AE$301)),0))</f>
        <v/>
      </c>
      <c r="AF297" s="39" t="str">
        <f t="array" ref="AF297">IF($C$296="","",IFERROR(MAX(IF((ROW(مسودة!$C$272:$C$301)=SMALL(IF((ROW(مسودة!$C$272:$C$301)*(مسودة!$C$272:$C$301=$C$296)),ROW(مسودة!$C$272:$C$301)),ROW()-ROW(AF297)+1)),مسودة!AF273:'مسودة'!AF$301)),0))</f>
        <v/>
      </c>
      <c r="AG297" s="39" t="str">
        <f t="array" ref="AG297">IF($C$296="","",IFERROR(MAX(IF((ROW(مسودة!$C$272:$C$301)=SMALL(IF((ROW(مسودة!$C$272:$C$301)*(مسودة!$C$272:$C$301=$C$296)),ROW(مسودة!$C$272:$C$301)),ROW()-ROW(AG297)+1)),مسودة!AG273:'مسودة'!AG$301)),0))</f>
        <v/>
      </c>
      <c r="AH297" s="39" t="str">
        <f t="array" ref="AH297">IF($C$296="","",IFERROR(MAX(IF((ROW(مسودة!$C$272:$C$301)=SMALL(IF((ROW(مسودة!$C$272:$C$301)*(مسودة!$C$272:$C$301=$C$296)),ROW(مسودة!$C$272:$C$301)),ROW()-ROW(AH297)+1)),مسودة!AH273:'مسودة'!AH$301)),0))</f>
        <v/>
      </c>
      <c r="AI297" s="39" t="str">
        <f t="array" ref="AI297">IF($C$296="","",IFERROR(MAX(IF((ROW(مسودة!$C$272:$C$301)=SMALL(IF((ROW(مسودة!$C$272:$C$301)*(مسودة!$C$272:$C$301=$C$296)),ROW(مسودة!$C$272:$C$301)),ROW()-ROW(AI297)+1)),مسودة!AI273:'مسودة'!AI$301)),0))</f>
        <v/>
      </c>
      <c r="AJ297" s="39" t="str">
        <f t="array" ref="AJ297">IF($C$296="","",IFERROR(MAX(IF((ROW(مسودة!$C$272:$C$301)=SMALL(IF((ROW(مسودة!$C$272:$C$301)*(مسودة!$C$272:$C$301=$C$296)),ROW(مسودة!$C$272:$C$301)),ROW()-ROW(AJ297)+1)),مسودة!AJ273:'مسودة'!AJ$301)),0))</f>
        <v/>
      </c>
      <c r="AK297" s="39" t="str">
        <f t="array" ref="AK297">IF($C$296="","",IFERROR(MAX(IF((ROW(مسودة!$C$272:$C$301)=SMALL(IF((ROW(مسودة!$C$272:$C$301)*(مسودة!$C$272:$C$301=$C$296)),ROW(مسودة!$C$272:$C$301)),ROW()-ROW(AK297)+1)),مسودة!AK273:'مسودة'!AK$301)),0))</f>
        <v/>
      </c>
      <c r="AL297" s="39" t="str">
        <f t="array" ref="AL297">IF($C$296="","",IFERROR(MAX(IF((ROW(مسودة!$C$272:$C$301)=SMALL(IF((ROW(مسودة!$C$272:$C$301)*(مسودة!$C$272:$C$301=$C$296)),ROW(مسودة!$C$272:$C$301)),ROW()-ROW(AL297)+1)),مسودة!AL273:'مسودة'!AL$301)),0))</f>
        <v/>
      </c>
      <c r="AM297" s="39" t="str">
        <f t="array" ref="AM297">IF($C$296="","",IFERROR(MAX(IF((ROW(مسودة!$C$272:$C$301)=SMALL(IF((ROW(مسودة!$C$272:$C$301)*(مسودة!$C$272:$C$301=$C$296)),ROW(مسودة!$C$272:$C$301)),ROW()-ROW(AM297)+1)),مسودة!AM273:'مسودة'!AM$301)),0))</f>
        <v/>
      </c>
      <c r="AN297" s="54"/>
      <c r="AO297" s="54"/>
      <c r="AP297" s="56"/>
      <c r="AQ297" s="49"/>
      <c r="AR297" s="49"/>
      <c r="AS297" s="49"/>
      <c r="AT297" s="49"/>
      <c r="AU297" s="104"/>
    </row>
    <row r="298" spans="2:47" ht="28.5" customHeight="1" thickBot="1">
      <c r="B298" s="48"/>
      <c r="C298" s="93"/>
      <c r="D298" s="51"/>
      <c r="E298" s="51"/>
      <c r="F298" s="14" t="s">
        <v>32</v>
      </c>
      <c r="G298" s="39" t="str">
        <f t="array" ref="G298">IF($C$296="","",IFERROR(MAX(IF((ROW(مسودة!$C$272:$C$301)=SMALL(IF((ROW(مسودة!$C$272:$C$301)*(مسودة!$C$272:$C$301=$C$296)),ROW(مسودة!$C$272:$C$301)),ROW()-ROW(G298)+1)),مسودة!G274:'مسودة'!G$301)),0))</f>
        <v/>
      </c>
      <c r="H298" s="39" t="str">
        <f t="array" ref="H298">IF($C$296="","",IFERROR(MAX(IF((ROW(مسودة!$C$272:$C$301)=SMALL(IF((ROW(مسودة!$C$272:$C$301)*(مسودة!$C$272:$C$301=$C$296)),ROW(مسودة!$C$272:$C$301)),ROW()-ROW(H298)+1)),مسودة!H274:'مسودة'!H$301)),0))</f>
        <v/>
      </c>
      <c r="I298" s="39" t="str">
        <f t="array" ref="I298">IF($C$296="","",IFERROR(MAX(IF((ROW(مسودة!$C$272:$C$301)=SMALL(IF((ROW(مسودة!$C$272:$C$301)*(مسودة!$C$272:$C$301=$C$296)),ROW(مسودة!$C$272:$C$301)),ROW()-ROW(I298)+1)),مسودة!I274:'مسودة'!I$301)),0))</f>
        <v/>
      </c>
      <c r="J298" s="39" t="str">
        <f t="array" ref="J298">IF($C$296="","",IFERROR(MAX(IF((ROW(مسودة!$C$272:$C$301)=SMALL(IF((ROW(مسودة!$C$272:$C$301)*(مسودة!$C$272:$C$301=$C$296)),ROW(مسودة!$C$272:$C$301)),ROW()-ROW(J298)+1)),مسودة!J274:'مسودة'!J$301)),0))</f>
        <v/>
      </c>
      <c r="K298" s="39" t="str">
        <f t="array" ref="K298">IF($C$296="","",IFERROR(MAX(IF((ROW(مسودة!$C$272:$C$301)=SMALL(IF((ROW(مسودة!$C$272:$C$301)*(مسودة!$C$272:$C$301=$C$296)),ROW(مسودة!$C$272:$C$301)),ROW()-ROW(K298)+1)),مسودة!K274:'مسودة'!K$301)),0))</f>
        <v/>
      </c>
      <c r="L298" s="39" t="str">
        <f t="array" ref="L298">IF($C$296="","",IFERROR(MAX(IF((ROW(مسودة!$C$272:$C$301)=SMALL(IF((ROW(مسودة!$C$272:$C$301)*(مسودة!$C$272:$C$301=$C$296)),ROW(مسودة!$C$272:$C$301)),ROW()-ROW(L298)+1)),مسودة!L274:'مسودة'!L$301)),0))</f>
        <v/>
      </c>
      <c r="M298" s="39" t="str">
        <f t="array" ref="M298">IF($C$296="","",IFERROR(MAX(IF((ROW(مسودة!$C$272:$C$301)=SMALL(IF((ROW(مسودة!$C$272:$C$301)*(مسودة!$C$272:$C$301=$C$296)),ROW(مسودة!$C$272:$C$301)),ROW()-ROW(M298)+1)),مسودة!M274:'مسودة'!M$301)),0))</f>
        <v/>
      </c>
      <c r="N298" s="39" t="str">
        <f t="array" ref="N298">IF($C$296="","",IFERROR(MAX(IF((ROW(مسودة!$C$272:$C$301)=SMALL(IF((ROW(مسودة!$C$272:$C$301)*(مسودة!$C$272:$C$301=$C$296)),ROW(مسودة!$C$272:$C$301)),ROW()-ROW(N298)+1)),مسودة!N274:'مسودة'!N$301)),0))</f>
        <v/>
      </c>
      <c r="O298" s="39" t="str">
        <f t="array" ref="O298">IF($C$296="","",IFERROR(MAX(IF((ROW(مسودة!$C$272:$C$301)=SMALL(IF((ROW(مسودة!$C$272:$C$301)*(مسودة!$C$272:$C$301=$C$296)),ROW(مسودة!$C$272:$C$301)),ROW()-ROW(O298)+1)),مسودة!O274:'مسودة'!O$301)),0))</f>
        <v/>
      </c>
      <c r="P298" s="39" t="str">
        <f t="array" ref="P298">IF($C$296="","",IFERROR(MAX(IF((ROW(مسودة!$C$272:$C$301)=SMALL(IF((ROW(مسودة!$C$272:$C$301)*(مسودة!$C$272:$C$301=$C$296)),ROW(مسودة!$C$272:$C$301)),ROW()-ROW(P298)+1)),مسودة!P274:'مسودة'!P$301)),0))</f>
        <v/>
      </c>
      <c r="Q298" s="39" t="str">
        <f t="array" ref="Q298">IF($C$296="","",IFERROR(MAX(IF((ROW(مسودة!$C$272:$C$301)=SMALL(IF((ROW(مسودة!$C$272:$C$301)*(مسودة!$C$272:$C$301=$C$296)),ROW(مسودة!$C$272:$C$301)),ROW()-ROW(Q298)+1)),مسودة!Q274:'مسودة'!Q$301)),0))</f>
        <v/>
      </c>
      <c r="R298" s="39" t="str">
        <f t="array" ref="R298">IF($C$296="","",IFERROR(MAX(IF((ROW(مسودة!$C$272:$C$301)=SMALL(IF((ROW(مسودة!$C$272:$C$301)*(مسودة!$C$272:$C$301=$C$296)),ROW(مسودة!$C$272:$C$301)),ROW()-ROW(R298)+1)),مسودة!R274:'مسودة'!R$301)),0))</f>
        <v/>
      </c>
      <c r="S298" s="39" t="str">
        <f t="array" ref="S298">IF($C$296="","",IFERROR(MAX(IF((ROW(مسودة!$C$272:$C$301)=SMALL(IF((ROW(مسودة!$C$272:$C$301)*(مسودة!$C$272:$C$301=$C$296)),ROW(مسودة!$C$272:$C$301)),ROW()-ROW(S298)+1)),مسودة!S274:'مسودة'!S$301)),0))</f>
        <v/>
      </c>
      <c r="T298" s="39" t="str">
        <f t="array" ref="T298">IF($C$296="","",IFERROR(MAX(IF((ROW(مسودة!$C$272:$C$301)=SMALL(IF((ROW(مسودة!$C$272:$C$301)*(مسودة!$C$272:$C$301=$C$296)),ROW(مسودة!$C$272:$C$301)),ROW()-ROW(T298)+1)),مسودة!T274:'مسودة'!T$301)),0))</f>
        <v/>
      </c>
      <c r="U298" s="39" t="str">
        <f t="array" ref="U298">IF($C$296="","",IFERROR(MAX(IF((ROW(مسودة!$C$272:$C$301)=SMALL(IF((ROW(مسودة!$C$272:$C$301)*(مسودة!$C$272:$C$301=$C$296)),ROW(مسودة!$C$272:$C$301)),ROW()-ROW(U298)+1)),مسودة!U274:'مسودة'!U$301)),0))</f>
        <v/>
      </c>
      <c r="V298" s="39" t="str">
        <f t="array" ref="V298">IF($C$296="","",IFERROR(MAX(IF((ROW(مسودة!$C$272:$C$301)=SMALL(IF((ROW(مسودة!$C$272:$C$301)*(مسودة!$C$272:$C$301=$C$296)),ROW(مسودة!$C$272:$C$301)),ROW()-ROW(V298)+1)),مسودة!V274:'مسودة'!V$301)),0))</f>
        <v/>
      </c>
      <c r="W298" s="39" t="str">
        <f t="array" ref="W298">IF($C$296="","",IFERROR(MAX(IF((ROW(مسودة!$C$272:$C$301)=SMALL(IF((ROW(مسودة!$C$272:$C$301)*(مسودة!$C$272:$C$301=$C$296)),ROW(مسودة!$C$272:$C$301)),ROW()-ROW(W298)+1)),مسودة!W274:'مسودة'!W$301)),0))</f>
        <v/>
      </c>
      <c r="X298" s="39" t="str">
        <f t="array" ref="X298">IF($C$296="","",IFERROR(MAX(IF((ROW(مسودة!$C$272:$C$301)=SMALL(IF((ROW(مسودة!$C$272:$C$301)*(مسودة!$C$272:$C$301=$C$296)),ROW(مسودة!$C$272:$C$301)),ROW()-ROW(X298)+1)),مسودة!X274:'مسودة'!X$301)),0))</f>
        <v/>
      </c>
      <c r="Y298" s="39" t="str">
        <f t="array" ref="Y298">IF($C$296="","",IFERROR(MAX(IF((ROW(مسودة!$C$272:$C$301)=SMALL(IF((ROW(مسودة!$C$272:$C$301)*(مسودة!$C$272:$C$301=$C$296)),ROW(مسودة!$C$272:$C$301)),ROW()-ROW(Y298)+1)),مسودة!Y274:'مسودة'!Y$301)),0))</f>
        <v/>
      </c>
      <c r="Z298" s="39" t="str">
        <f t="array" ref="Z298">IF($C$296="","",IFERROR(MAX(IF((ROW(مسودة!$C$272:$C$301)=SMALL(IF((ROW(مسودة!$C$272:$C$301)*(مسودة!$C$272:$C$301=$C$296)),ROW(مسودة!$C$272:$C$301)),ROW()-ROW(Z298)+1)),مسودة!Z274:'مسودة'!Z$301)),0))</f>
        <v/>
      </c>
      <c r="AA298" s="39" t="str">
        <f t="array" ref="AA298">IF($C$296="","",IFERROR(MAX(IF((ROW(مسودة!$C$272:$C$301)=SMALL(IF((ROW(مسودة!$C$272:$C$301)*(مسودة!$C$272:$C$301=$C$296)),ROW(مسودة!$C$272:$C$301)),ROW()-ROW(AA298)+1)),مسودة!AA274:'مسودة'!AA$301)),0))</f>
        <v/>
      </c>
      <c r="AB298" s="39" t="str">
        <f t="array" ref="AB298">IF($C$296="","",IFERROR(MAX(IF((ROW(مسودة!$C$272:$C$301)=SMALL(IF((ROW(مسودة!$C$272:$C$301)*(مسودة!$C$272:$C$301=$C$296)),ROW(مسودة!$C$272:$C$301)),ROW()-ROW(AB298)+1)),مسودة!AB274:'مسودة'!AB$301)),0))</f>
        <v/>
      </c>
      <c r="AC298" s="39" t="str">
        <f t="array" ref="AC298">IF($C$296="","",IFERROR(MAX(IF((ROW(مسودة!$C$272:$C$301)=SMALL(IF((ROW(مسودة!$C$272:$C$301)*(مسودة!$C$272:$C$301=$C$296)),ROW(مسودة!$C$272:$C$301)),ROW()-ROW(AC298)+1)),مسودة!AC274:'مسودة'!AC$301)),0))</f>
        <v/>
      </c>
      <c r="AD298" s="39" t="str">
        <f t="array" ref="AD298">IF($C$296="","",IFERROR(MAX(IF((ROW(مسودة!$C$272:$C$301)=SMALL(IF((ROW(مسودة!$C$272:$C$301)*(مسودة!$C$272:$C$301=$C$296)),ROW(مسودة!$C$272:$C$301)),ROW()-ROW(AD298)+1)),مسودة!AD274:'مسودة'!AD$301)),0))</f>
        <v/>
      </c>
      <c r="AE298" s="39" t="str">
        <f t="array" ref="AE298">IF($C$296="","",IFERROR(MAX(IF((ROW(مسودة!$C$272:$C$301)=SMALL(IF((ROW(مسودة!$C$272:$C$301)*(مسودة!$C$272:$C$301=$C$296)),ROW(مسودة!$C$272:$C$301)),ROW()-ROW(AE298)+1)),مسودة!AE274:'مسودة'!AE$301)),0))</f>
        <v/>
      </c>
      <c r="AF298" s="39" t="str">
        <f t="array" ref="AF298">IF($C$296="","",IFERROR(MAX(IF((ROW(مسودة!$C$272:$C$301)=SMALL(IF((ROW(مسودة!$C$272:$C$301)*(مسودة!$C$272:$C$301=$C$296)),ROW(مسودة!$C$272:$C$301)),ROW()-ROW(AF298)+1)),مسودة!AF274:'مسودة'!AF$301)),0))</f>
        <v/>
      </c>
      <c r="AG298" s="39" t="str">
        <f t="array" ref="AG298">IF($C$296="","",IFERROR(MAX(IF((ROW(مسودة!$C$272:$C$301)=SMALL(IF((ROW(مسودة!$C$272:$C$301)*(مسودة!$C$272:$C$301=$C$296)),ROW(مسودة!$C$272:$C$301)),ROW()-ROW(AG298)+1)),مسودة!AG274:'مسودة'!AG$301)),0))</f>
        <v/>
      </c>
      <c r="AH298" s="39" t="str">
        <f t="array" ref="AH298">IF($C$296="","",IFERROR(MAX(IF((ROW(مسودة!$C$272:$C$301)=SMALL(IF((ROW(مسودة!$C$272:$C$301)*(مسودة!$C$272:$C$301=$C$296)),ROW(مسودة!$C$272:$C$301)),ROW()-ROW(AH298)+1)),مسودة!AH274:'مسودة'!AH$301)),0))</f>
        <v/>
      </c>
      <c r="AI298" s="39" t="str">
        <f t="array" ref="AI298">IF($C$296="","",IFERROR(MAX(IF((ROW(مسودة!$C$272:$C$301)=SMALL(IF((ROW(مسودة!$C$272:$C$301)*(مسودة!$C$272:$C$301=$C$296)),ROW(مسودة!$C$272:$C$301)),ROW()-ROW(AI298)+1)),مسودة!AI274:'مسودة'!AI$301)),0))</f>
        <v/>
      </c>
      <c r="AJ298" s="39" t="str">
        <f t="array" ref="AJ298">IF($C$296="","",IFERROR(MAX(IF((ROW(مسودة!$C$272:$C$301)=SMALL(IF((ROW(مسودة!$C$272:$C$301)*(مسودة!$C$272:$C$301=$C$296)),ROW(مسودة!$C$272:$C$301)),ROW()-ROW(AJ298)+1)),مسودة!AJ274:'مسودة'!AJ$301)),0))</f>
        <v/>
      </c>
      <c r="AK298" s="39" t="str">
        <f t="array" ref="AK298">IF($C$296="","",IFERROR(MAX(IF((ROW(مسودة!$C$272:$C$301)=SMALL(IF((ROW(مسودة!$C$272:$C$301)*(مسودة!$C$272:$C$301=$C$296)),ROW(مسودة!$C$272:$C$301)),ROW()-ROW(AK298)+1)),مسودة!AK274:'مسودة'!AK$301)),0))</f>
        <v/>
      </c>
      <c r="AL298" s="39" t="str">
        <f t="array" ref="AL298">IF($C$296="","",IFERROR(MAX(IF((ROW(مسودة!$C$272:$C$301)=SMALL(IF((ROW(مسودة!$C$272:$C$301)*(مسودة!$C$272:$C$301=$C$296)),ROW(مسودة!$C$272:$C$301)),ROW()-ROW(AL298)+1)),مسودة!AL274:'مسودة'!AL$301)),0))</f>
        <v/>
      </c>
      <c r="AM298" s="39" t="str">
        <f t="array" ref="AM298">IF($C$296="","",IFERROR(MAX(IF((ROW(مسودة!$C$272:$C$301)=SMALL(IF((ROW(مسودة!$C$272:$C$301)*(مسودة!$C$272:$C$301=$C$296)),ROW(مسودة!$C$272:$C$301)),ROW()-ROW(AM298)+1)),مسودة!AM274:'مسودة'!AM$301)),0))</f>
        <v/>
      </c>
      <c r="AN298" s="39" t="str">
        <f t="array" ref="AN298">IF($C$296="","",IFERROR(MAX(IF((ROW(مسودة!$C$272:$C$301)=SMALL(IF((ROW(مسودة!$C$272:$C$301)*(مسودة!$C$272:$C$301=$C$296)),ROW(مسودة!$C$272:$C$301)),ROW()-ROW(AN298)+1)),مسودة!AN274:AN$301)),0))</f>
        <v/>
      </c>
      <c r="AO298" s="39" t="str">
        <f t="array" ref="AO298">IF($C$296="","",IFERROR(MAX(IF((ROW(مسودة!$C$272:$C$301)=SMALL(IF((ROW(مسودة!$C$272:$C$301)*(مسودة!$C$272:$C$301=$C$296)),ROW(مسودة!$C$272:$C$301)),ROW()-ROW(AO298)+1)),مسودة!AO274:AO$301)),0))</f>
        <v/>
      </c>
      <c r="AP298" s="39" t="str">
        <f>IF(AO298&lt;50,"   ",IF(AO298&lt;65,"مقبول",IF(AO298&lt;75,"جيد",IF(AO298&lt;85,"جيدجداً",IF(AO298&lt;=100,"ممتاز","")))))</f>
        <v/>
      </c>
      <c r="AQ298" s="49"/>
      <c r="AR298" s="49"/>
      <c r="AS298" s="49"/>
      <c r="AT298" s="49"/>
      <c r="AU298" s="105"/>
    </row>
    <row r="299" spans="2:47" ht="28.5" customHeight="1" thickBot="1">
      <c r="B299" s="48">
        <f t="shared" ref="B299" si="45">B296+1</f>
        <v>68</v>
      </c>
      <c r="C299" s="98" t="str">
        <f t="array" ref="C299">IF(ISERROR(INDEX(مسودة!$C$272:$AV$301,SMALL(IF((مسودة!$AU$272:$AU$301="راسب"),ROW(مسودة!$C$272:$AV$301)-MIN(ROW(مسودة!$C$272:$AV$301))+1,""),ROW(A8)),COLUMN(A8))),"",INDEX(مسودة!$C$272:$AV$301,SMALL(IF((مسودة!$AU$272:$AU$301="راسب"),ROW(مسودة!$C$272:$AV$301)-MIN(ROW(مسودة!$C$272:$AV$301))+1,""),ROW(A8)),COLUMN(A8)))</f>
        <v/>
      </c>
      <c r="D299" s="95" t="str">
        <f>IF(C299&lt;&gt;"",VLOOKUP(C299,مسودة!$C$272:$D$301,2,0),"")</f>
        <v/>
      </c>
      <c r="E299" s="95" t="str">
        <f>IF(C299&lt;&gt;"",VLOOKUP(C299,مسودة!$C$272:$E$301,3,0),"")</f>
        <v/>
      </c>
      <c r="F299" s="11" t="s">
        <v>30</v>
      </c>
      <c r="G299" s="39" t="str">
        <f t="array" ref="G299">IF($C$299="","",IFERROR(MAX(IF((ROW(مسودة!$C$272:$C$301)=SMALL(IF((ROW(مسودة!$C$272:$C$301)*(مسودة!$C$272:$C$301=$C$299)),ROW(مسودة!$C$272:$C$301)),ROW()-ROW(G299)+1)),مسودة!G272:'مسودة'!G$301)),0))</f>
        <v/>
      </c>
      <c r="H299" s="39" t="str">
        <f t="array" ref="H299">IF($C$299="","",IFERROR(MAX(IF((ROW(مسودة!$C$272:$C$301)=SMALL(IF((ROW(مسودة!$C$272:$C$301)*(مسودة!$C$272:$C$301=$C$299)),ROW(مسودة!$C$272:$C$301)),ROW()-ROW(H299)+1)),مسودة!H272:'مسودة'!H$301)),0))</f>
        <v/>
      </c>
      <c r="I299" s="39" t="str">
        <f t="array" ref="I299">IF($C$299="","",IFERROR(MAX(IF((ROW(مسودة!$C$272:$C$301)=SMALL(IF((ROW(مسودة!$C$272:$C$301)*(مسودة!$C$272:$C$301=$C$299)),ROW(مسودة!$C$272:$C$301)),ROW()-ROW(I299)+1)),مسودة!I272:'مسودة'!I$301)),0))</f>
        <v/>
      </c>
      <c r="J299" s="39" t="str">
        <f t="array" ref="J299">IF($C$299="","",IFERROR(MAX(IF((ROW(مسودة!$C$272:$C$301)=SMALL(IF((ROW(مسودة!$C$272:$C$301)*(مسودة!$C$272:$C$301=$C$299)),ROW(مسودة!$C$272:$C$301)),ROW()-ROW(J299)+1)),مسودة!J272:'مسودة'!J$301)),0))</f>
        <v/>
      </c>
      <c r="K299" s="39" t="str">
        <f t="array" ref="K299">IF($C$299="","",IFERROR(MAX(IF((ROW(مسودة!$C$272:$C$301)=SMALL(IF((ROW(مسودة!$C$272:$C$301)*(مسودة!$C$272:$C$301=$C$299)),ROW(مسودة!$C$272:$C$301)),ROW()-ROW(K299)+1)),مسودة!K272:'مسودة'!K$301)),0))</f>
        <v/>
      </c>
      <c r="L299" s="39" t="str">
        <f t="array" ref="L299">IF($C$299="","",IFERROR(MAX(IF((ROW(مسودة!$C$272:$C$301)=SMALL(IF((ROW(مسودة!$C$272:$C$301)*(مسودة!$C$272:$C$301=$C$299)),ROW(مسودة!$C$272:$C$301)),ROW()-ROW(L299)+1)),مسودة!L272:'مسودة'!L$301)),0))</f>
        <v/>
      </c>
      <c r="M299" s="39" t="str">
        <f t="array" ref="M299">IF($C$299="","",IFERROR(MAX(IF((ROW(مسودة!$C$272:$C$301)=SMALL(IF((ROW(مسودة!$C$272:$C$301)*(مسودة!$C$272:$C$301=$C$299)),ROW(مسودة!$C$272:$C$301)),ROW()-ROW(M299)+1)),مسودة!M272:'مسودة'!M$301)),0))</f>
        <v/>
      </c>
      <c r="N299" s="39" t="str">
        <f t="array" ref="N299">IF($C$299="","",IFERROR(MAX(IF((ROW(مسودة!$C$272:$C$301)=SMALL(IF((ROW(مسودة!$C$272:$C$301)*(مسودة!$C$272:$C$301=$C$299)),ROW(مسودة!$C$272:$C$301)),ROW()-ROW(N299)+1)),مسودة!N272:'مسودة'!N$301)),0))</f>
        <v/>
      </c>
      <c r="O299" s="39" t="str">
        <f t="array" ref="O299">IF($C$299="","",IFERROR(MAX(IF((ROW(مسودة!$C$272:$C$301)=SMALL(IF((ROW(مسودة!$C$272:$C$301)*(مسودة!$C$272:$C$301=$C$299)),ROW(مسودة!$C$272:$C$301)),ROW()-ROW(O299)+1)),مسودة!O272:'مسودة'!O$301)),0))</f>
        <v/>
      </c>
      <c r="P299" s="39" t="str">
        <f t="array" ref="P299">IF($C$299="","",IFERROR(MAX(IF((ROW(مسودة!$C$272:$C$301)=SMALL(IF((ROW(مسودة!$C$272:$C$301)*(مسودة!$C$272:$C$301=$C$299)),ROW(مسودة!$C$272:$C$301)),ROW()-ROW(P299)+1)),مسودة!P272:'مسودة'!P$301)),0))</f>
        <v/>
      </c>
      <c r="Q299" s="39" t="str">
        <f t="array" ref="Q299">IF($C$299="","",IFERROR(MAX(IF((ROW(مسودة!$C$272:$C$301)=SMALL(IF((ROW(مسودة!$C$272:$C$301)*(مسودة!$C$272:$C$301=$C$299)),ROW(مسودة!$C$272:$C$301)),ROW()-ROW(Q299)+1)),مسودة!Q272:'مسودة'!Q$301)),0))</f>
        <v/>
      </c>
      <c r="R299" s="39" t="str">
        <f t="array" ref="R299">IF($C$299="","",IFERROR(MAX(IF((ROW(مسودة!$C$272:$C$301)=SMALL(IF((ROW(مسودة!$C$272:$C$301)*(مسودة!$C$272:$C$301=$C$299)),ROW(مسودة!$C$272:$C$301)),ROW()-ROW(R299)+1)),مسودة!R272:'مسودة'!R$301)),0))</f>
        <v/>
      </c>
      <c r="S299" s="39" t="str">
        <f t="array" ref="S299">IF($C$299="","",IFERROR(MAX(IF((ROW(مسودة!$C$272:$C$301)=SMALL(IF((ROW(مسودة!$C$272:$C$301)*(مسودة!$C$272:$C$301=$C$299)),ROW(مسودة!$C$272:$C$301)),ROW()-ROW(S299)+1)),مسودة!S272:'مسودة'!S$301)),0))</f>
        <v/>
      </c>
      <c r="T299" s="39" t="str">
        <f t="array" ref="T299">IF($C$299="","",IFERROR(MAX(IF((ROW(مسودة!$C$272:$C$301)=SMALL(IF((ROW(مسودة!$C$272:$C$301)*(مسودة!$C$272:$C$301=$C$299)),ROW(مسودة!$C$272:$C$301)),ROW()-ROW(T299)+1)),مسودة!T272:'مسودة'!T$301)),0))</f>
        <v/>
      </c>
      <c r="U299" s="39" t="str">
        <f t="array" ref="U299">IF($C$299="","",IFERROR(MAX(IF((ROW(مسودة!$C$272:$C$301)=SMALL(IF((ROW(مسودة!$C$272:$C$301)*(مسودة!$C$272:$C$301=$C$299)),ROW(مسودة!$C$272:$C$301)),ROW()-ROW(U299)+1)),مسودة!U272:'مسودة'!U$301)),0))</f>
        <v/>
      </c>
      <c r="V299" s="39" t="str">
        <f t="array" ref="V299">IF($C$299="","",IFERROR(MAX(IF((ROW(مسودة!$C$272:$C$301)=SMALL(IF((ROW(مسودة!$C$272:$C$301)*(مسودة!$C$272:$C$301=$C$299)),ROW(مسودة!$C$272:$C$301)),ROW()-ROW(V299)+1)),مسودة!V272:'مسودة'!V$301)),0))</f>
        <v/>
      </c>
      <c r="W299" s="39" t="str">
        <f t="array" ref="W299">IF($C$299="","",IFERROR(MAX(IF((ROW(مسودة!$C$272:$C$301)=SMALL(IF((ROW(مسودة!$C$272:$C$301)*(مسودة!$C$272:$C$301=$C$299)),ROW(مسودة!$C$272:$C$301)),ROW()-ROW(W299)+1)),مسودة!W272:'مسودة'!W$301)),0))</f>
        <v/>
      </c>
      <c r="X299" s="39" t="str">
        <f t="array" ref="X299">IF($C$299="","",IFERROR(MAX(IF((ROW(مسودة!$C$272:$C$301)=SMALL(IF((ROW(مسودة!$C$272:$C$301)*(مسودة!$C$272:$C$301=$C$299)),ROW(مسودة!$C$272:$C$301)),ROW()-ROW(X299)+1)),مسودة!X272:'مسودة'!X$301)),0))</f>
        <v/>
      </c>
      <c r="Y299" s="39" t="str">
        <f t="array" ref="Y299">IF($C$299="","",IFERROR(MAX(IF((ROW(مسودة!$C$272:$C$301)=SMALL(IF((ROW(مسودة!$C$272:$C$301)*(مسودة!$C$272:$C$301=$C$299)),ROW(مسودة!$C$272:$C$301)),ROW()-ROW(Y299)+1)),مسودة!Y272:'مسودة'!Y$301)),0))</f>
        <v/>
      </c>
      <c r="Z299" s="39" t="str">
        <f t="array" ref="Z299">IF($C$299="","",IFERROR(MAX(IF((ROW(مسودة!$C$272:$C$301)=SMALL(IF((ROW(مسودة!$C$272:$C$301)*(مسودة!$C$272:$C$301=$C$299)),ROW(مسودة!$C$272:$C$301)),ROW()-ROW(Z299)+1)),مسودة!Z272:'مسودة'!Z$301)),0))</f>
        <v/>
      </c>
      <c r="AA299" s="39" t="str">
        <f t="array" ref="AA299">IF($C$299="","",IFERROR(MAX(IF((ROW(مسودة!$C$272:$C$301)=SMALL(IF((ROW(مسودة!$C$272:$C$301)*(مسودة!$C$272:$C$301=$C$299)),ROW(مسودة!$C$272:$C$301)),ROW()-ROW(AA299)+1)),مسودة!AA272:'مسودة'!AA$301)),0))</f>
        <v/>
      </c>
      <c r="AB299" s="39" t="str">
        <f t="array" ref="AB299">IF($C$299="","",IFERROR(MAX(IF((ROW(مسودة!$C$272:$C$301)=SMALL(IF((ROW(مسودة!$C$272:$C$301)*(مسودة!$C$272:$C$301=$C$299)),ROW(مسودة!$C$272:$C$301)),ROW()-ROW(AB299)+1)),مسودة!AB272:'مسودة'!AB$301)),0))</f>
        <v/>
      </c>
      <c r="AC299" s="39" t="str">
        <f t="array" ref="AC299">IF($C$299="","",IFERROR(MAX(IF((ROW(مسودة!$C$272:$C$301)=SMALL(IF((ROW(مسودة!$C$272:$C$301)*(مسودة!$C$272:$C$301=$C$299)),ROW(مسودة!$C$272:$C$301)),ROW()-ROW(AC299)+1)),مسودة!AC272:'مسودة'!AC$301)),0))</f>
        <v/>
      </c>
      <c r="AD299" s="39" t="str">
        <f t="array" ref="AD299">IF($C$299="","",IFERROR(MAX(IF((ROW(مسودة!$C$272:$C$301)=SMALL(IF((ROW(مسودة!$C$272:$C$301)*(مسودة!$C$272:$C$301=$C$299)),ROW(مسودة!$C$272:$C$301)),ROW()-ROW(AD299)+1)),مسودة!AD272:'مسودة'!AD$301)),0))</f>
        <v/>
      </c>
      <c r="AE299" s="39" t="str">
        <f t="array" ref="AE299">IF($C$299="","",IFERROR(MAX(IF((ROW(مسودة!$C$272:$C$301)=SMALL(IF((ROW(مسودة!$C$272:$C$301)*(مسودة!$C$272:$C$301=$C$299)),ROW(مسودة!$C$272:$C$301)),ROW()-ROW(AE299)+1)),مسودة!AE272:'مسودة'!AE$301)),0))</f>
        <v/>
      </c>
      <c r="AF299" s="39" t="str">
        <f t="array" ref="AF299">IF($C$299="","",IFERROR(MAX(IF((ROW(مسودة!$C$272:$C$301)=SMALL(IF((ROW(مسودة!$C$272:$C$301)*(مسودة!$C$272:$C$301=$C$299)),ROW(مسودة!$C$272:$C$301)),ROW()-ROW(AF299)+1)),مسودة!AF272:'مسودة'!AF$301)),0))</f>
        <v/>
      </c>
      <c r="AG299" s="39" t="str">
        <f t="array" ref="AG299">IF($C$299="","",IFERROR(MAX(IF((ROW(مسودة!$C$272:$C$301)=SMALL(IF((ROW(مسودة!$C$272:$C$301)*(مسودة!$C$272:$C$301=$C$299)),ROW(مسودة!$C$272:$C$301)),ROW()-ROW(AG299)+1)),مسودة!AG272:'مسودة'!AG$301)),0))</f>
        <v/>
      </c>
      <c r="AH299" s="39" t="str">
        <f t="array" ref="AH299">IF($C$299="","",IFERROR(MAX(IF((ROW(مسودة!$C$272:$C$301)=SMALL(IF((ROW(مسودة!$C$272:$C$301)*(مسودة!$C$272:$C$301=$C$299)),ROW(مسودة!$C$272:$C$301)),ROW()-ROW(AH299)+1)),مسودة!AH272:'مسودة'!AH$301)),0))</f>
        <v/>
      </c>
      <c r="AI299" s="39" t="str">
        <f t="array" ref="AI299">IF($C$299="","",IFERROR(MAX(IF((ROW(مسودة!$C$272:$C$301)=SMALL(IF((ROW(مسودة!$C$272:$C$301)*(مسودة!$C$272:$C$301=$C$299)),ROW(مسودة!$C$272:$C$301)),ROW()-ROW(AI299)+1)),مسودة!AI272:'مسودة'!AI$301)),0))</f>
        <v/>
      </c>
      <c r="AJ299" s="39" t="str">
        <f t="array" ref="AJ299">IF($C$299="","",IFERROR(MAX(IF((ROW(مسودة!$C$272:$C$301)=SMALL(IF((ROW(مسودة!$C$272:$C$301)*(مسودة!$C$272:$C$301=$C$299)),ROW(مسودة!$C$272:$C$301)),ROW()-ROW(AJ299)+1)),مسودة!AJ272:'مسودة'!AJ$301)),0))</f>
        <v/>
      </c>
      <c r="AK299" s="39" t="str">
        <f t="array" ref="AK299">IF($C$299="","",IFERROR(MAX(IF((ROW(مسودة!$C$272:$C$301)=SMALL(IF((ROW(مسودة!$C$272:$C$301)*(مسودة!$C$272:$C$301=$C$299)),ROW(مسودة!$C$272:$C$301)),ROW()-ROW(AK299)+1)),مسودة!AK272:'مسودة'!AK$301)),0))</f>
        <v/>
      </c>
      <c r="AL299" s="39" t="str">
        <f t="array" ref="AL299">IF($C$299="","",IFERROR(MAX(IF((ROW(مسودة!$C$272:$C$301)=SMALL(IF((ROW(مسودة!$C$272:$C$301)*(مسودة!$C$272:$C$301=$C$299)),ROW(مسودة!$C$272:$C$301)),ROW()-ROW(AL299)+1)),مسودة!AL272:'مسودة'!AL$301)),0))</f>
        <v/>
      </c>
      <c r="AM299" s="39" t="str">
        <f t="array" ref="AM299">IF($C$299="","",IFERROR(MAX(IF((ROW(مسودة!$C$272:$C$301)=SMALL(IF((ROW(مسودة!$C$272:$C$301)*(مسودة!$C$272:$C$301=$C$299)),ROW(مسودة!$C$272:$C$301)),ROW()-ROW(AM299)+1)),مسودة!AM272:'مسودة'!AM$301)),0))</f>
        <v/>
      </c>
      <c r="AN299" s="54"/>
      <c r="AO299" s="54"/>
      <c r="AP299" s="55"/>
      <c r="AQ299" s="49"/>
      <c r="AR299" s="49"/>
      <c r="AS299" s="49"/>
      <c r="AT299" s="49"/>
      <c r="AU299" s="103" t="str">
        <f>IFERROR(LOOKUP(2,1/((مسودة!$C$272:$C$301=C299)*(مسودة!$F$272:$F$301=F299)),مسودة!$AV$272:$AV$301),"")</f>
        <v/>
      </c>
    </row>
    <row r="300" spans="2:47" ht="28.5" customHeight="1" thickBot="1">
      <c r="B300" s="48"/>
      <c r="C300" s="99"/>
      <c r="D300" s="51"/>
      <c r="E300" s="51"/>
      <c r="F300" s="11" t="s">
        <v>31</v>
      </c>
      <c r="G300" s="39" t="str">
        <f t="array" ref="G300">IF($C$299="","",IFERROR(MAX(IF((ROW(مسودة!$C$272:$C$301)=SMALL(IF((ROW(مسودة!$C$272:$C$301)*(مسودة!$C$272:$C$301=$C$299)),ROW(مسودة!$C$272:$C$301)),ROW()-ROW(G300)+1)),مسودة!G273:'مسودة'!G$301)),0))</f>
        <v/>
      </c>
      <c r="H300" s="39" t="str">
        <f t="array" ref="H300">IF($C$299="","",IFERROR(MAX(IF((ROW(مسودة!$C$272:$C$301)=SMALL(IF((ROW(مسودة!$C$272:$C$301)*(مسودة!$C$272:$C$301=$C$299)),ROW(مسودة!$C$272:$C$301)),ROW()-ROW(H300)+1)),مسودة!H273:'مسودة'!H$301)),0))</f>
        <v/>
      </c>
      <c r="I300" s="39" t="str">
        <f t="array" ref="I300">IF($C$299="","",IFERROR(MAX(IF((ROW(مسودة!$C$272:$C$301)=SMALL(IF((ROW(مسودة!$C$272:$C$301)*(مسودة!$C$272:$C$301=$C$299)),ROW(مسودة!$C$272:$C$301)),ROW()-ROW(I300)+1)),مسودة!I273:'مسودة'!I$301)),0))</f>
        <v/>
      </c>
      <c r="J300" s="39" t="str">
        <f t="array" ref="J300">IF($C$299="","",IFERROR(MAX(IF((ROW(مسودة!$C$272:$C$301)=SMALL(IF((ROW(مسودة!$C$272:$C$301)*(مسودة!$C$272:$C$301=$C$299)),ROW(مسودة!$C$272:$C$301)),ROW()-ROW(J300)+1)),مسودة!J273:'مسودة'!J$301)),0))</f>
        <v/>
      </c>
      <c r="K300" s="39" t="str">
        <f t="array" ref="K300">IF($C$299="","",IFERROR(MAX(IF((ROW(مسودة!$C$272:$C$301)=SMALL(IF((ROW(مسودة!$C$272:$C$301)*(مسودة!$C$272:$C$301=$C$299)),ROW(مسودة!$C$272:$C$301)),ROW()-ROW(K300)+1)),مسودة!K273:'مسودة'!K$301)),0))</f>
        <v/>
      </c>
      <c r="L300" s="39" t="str">
        <f t="array" ref="L300">IF($C$299="","",IFERROR(MAX(IF((ROW(مسودة!$C$272:$C$301)=SMALL(IF((ROW(مسودة!$C$272:$C$301)*(مسودة!$C$272:$C$301=$C$299)),ROW(مسودة!$C$272:$C$301)),ROW()-ROW(L300)+1)),مسودة!L273:'مسودة'!L$301)),0))</f>
        <v/>
      </c>
      <c r="M300" s="39" t="str">
        <f t="array" ref="M300">IF($C$299="","",IFERROR(MAX(IF((ROW(مسودة!$C$272:$C$301)=SMALL(IF((ROW(مسودة!$C$272:$C$301)*(مسودة!$C$272:$C$301=$C$299)),ROW(مسودة!$C$272:$C$301)),ROW()-ROW(M300)+1)),مسودة!M273:'مسودة'!M$301)),0))</f>
        <v/>
      </c>
      <c r="N300" s="39" t="str">
        <f t="array" ref="N300">IF($C$299="","",IFERROR(MAX(IF((ROW(مسودة!$C$272:$C$301)=SMALL(IF((ROW(مسودة!$C$272:$C$301)*(مسودة!$C$272:$C$301=$C$299)),ROW(مسودة!$C$272:$C$301)),ROW()-ROW(N300)+1)),مسودة!N273:'مسودة'!N$301)),0))</f>
        <v/>
      </c>
      <c r="O300" s="39" t="str">
        <f t="array" ref="O300">IF($C$299="","",IFERROR(MAX(IF((ROW(مسودة!$C$272:$C$301)=SMALL(IF((ROW(مسودة!$C$272:$C$301)*(مسودة!$C$272:$C$301=$C$299)),ROW(مسودة!$C$272:$C$301)),ROW()-ROW(O300)+1)),مسودة!O273:'مسودة'!O$301)),0))</f>
        <v/>
      </c>
      <c r="P300" s="39" t="str">
        <f t="array" ref="P300">IF($C$299="","",IFERROR(MAX(IF((ROW(مسودة!$C$272:$C$301)=SMALL(IF((ROW(مسودة!$C$272:$C$301)*(مسودة!$C$272:$C$301=$C$299)),ROW(مسودة!$C$272:$C$301)),ROW()-ROW(P300)+1)),مسودة!P273:'مسودة'!P$301)),0))</f>
        <v/>
      </c>
      <c r="Q300" s="39" t="str">
        <f t="array" ref="Q300">IF($C$299="","",IFERROR(MAX(IF((ROW(مسودة!$C$272:$C$301)=SMALL(IF((ROW(مسودة!$C$272:$C$301)*(مسودة!$C$272:$C$301=$C$299)),ROW(مسودة!$C$272:$C$301)),ROW()-ROW(Q300)+1)),مسودة!Q273:'مسودة'!Q$301)),0))</f>
        <v/>
      </c>
      <c r="R300" s="39" t="str">
        <f t="array" ref="R300">IF($C$299="","",IFERROR(MAX(IF((ROW(مسودة!$C$272:$C$301)=SMALL(IF((ROW(مسودة!$C$272:$C$301)*(مسودة!$C$272:$C$301=$C$299)),ROW(مسودة!$C$272:$C$301)),ROW()-ROW(R300)+1)),مسودة!R273:'مسودة'!R$301)),0))</f>
        <v/>
      </c>
      <c r="S300" s="39" t="str">
        <f t="array" ref="S300">IF($C$299="","",IFERROR(MAX(IF((ROW(مسودة!$C$272:$C$301)=SMALL(IF((ROW(مسودة!$C$272:$C$301)*(مسودة!$C$272:$C$301=$C$299)),ROW(مسودة!$C$272:$C$301)),ROW()-ROW(S300)+1)),مسودة!S273:'مسودة'!S$301)),0))</f>
        <v/>
      </c>
      <c r="T300" s="39" t="str">
        <f t="array" ref="T300">IF($C$299="","",IFERROR(MAX(IF((ROW(مسودة!$C$272:$C$301)=SMALL(IF((ROW(مسودة!$C$272:$C$301)*(مسودة!$C$272:$C$301=$C$299)),ROW(مسودة!$C$272:$C$301)),ROW()-ROW(T300)+1)),مسودة!T273:'مسودة'!T$301)),0))</f>
        <v/>
      </c>
      <c r="U300" s="39" t="str">
        <f t="array" ref="U300">IF($C$299="","",IFERROR(MAX(IF((ROW(مسودة!$C$272:$C$301)=SMALL(IF((ROW(مسودة!$C$272:$C$301)*(مسودة!$C$272:$C$301=$C$299)),ROW(مسودة!$C$272:$C$301)),ROW()-ROW(U300)+1)),مسودة!U273:'مسودة'!U$301)),0))</f>
        <v/>
      </c>
      <c r="V300" s="39" t="str">
        <f t="array" ref="V300">IF($C$299="","",IFERROR(MAX(IF((ROW(مسودة!$C$272:$C$301)=SMALL(IF((ROW(مسودة!$C$272:$C$301)*(مسودة!$C$272:$C$301=$C$299)),ROW(مسودة!$C$272:$C$301)),ROW()-ROW(V300)+1)),مسودة!V273:'مسودة'!V$301)),0))</f>
        <v/>
      </c>
      <c r="W300" s="39" t="str">
        <f t="array" ref="W300">IF($C$299="","",IFERROR(MAX(IF((ROW(مسودة!$C$272:$C$301)=SMALL(IF((ROW(مسودة!$C$272:$C$301)*(مسودة!$C$272:$C$301=$C$299)),ROW(مسودة!$C$272:$C$301)),ROW()-ROW(W300)+1)),مسودة!W273:'مسودة'!W$301)),0))</f>
        <v/>
      </c>
      <c r="X300" s="39" t="str">
        <f t="array" ref="X300">IF($C$299="","",IFERROR(MAX(IF((ROW(مسودة!$C$272:$C$301)=SMALL(IF((ROW(مسودة!$C$272:$C$301)*(مسودة!$C$272:$C$301=$C$299)),ROW(مسودة!$C$272:$C$301)),ROW()-ROW(X300)+1)),مسودة!X273:'مسودة'!X$301)),0))</f>
        <v/>
      </c>
      <c r="Y300" s="39" t="str">
        <f t="array" ref="Y300">IF($C$299="","",IFERROR(MAX(IF((ROW(مسودة!$C$272:$C$301)=SMALL(IF((ROW(مسودة!$C$272:$C$301)*(مسودة!$C$272:$C$301=$C$299)),ROW(مسودة!$C$272:$C$301)),ROW()-ROW(Y300)+1)),مسودة!Y273:'مسودة'!Y$301)),0))</f>
        <v/>
      </c>
      <c r="Z300" s="39" t="str">
        <f t="array" ref="Z300">IF($C$299="","",IFERROR(MAX(IF((ROW(مسودة!$C$272:$C$301)=SMALL(IF((ROW(مسودة!$C$272:$C$301)*(مسودة!$C$272:$C$301=$C$299)),ROW(مسودة!$C$272:$C$301)),ROW()-ROW(Z300)+1)),مسودة!Z273:'مسودة'!Z$301)),0))</f>
        <v/>
      </c>
      <c r="AA300" s="39" t="str">
        <f t="array" ref="AA300">IF($C$299="","",IFERROR(MAX(IF((ROW(مسودة!$C$272:$C$301)=SMALL(IF((ROW(مسودة!$C$272:$C$301)*(مسودة!$C$272:$C$301=$C$299)),ROW(مسودة!$C$272:$C$301)),ROW()-ROW(AA300)+1)),مسودة!AA273:'مسودة'!AA$301)),0))</f>
        <v/>
      </c>
      <c r="AB300" s="39" t="str">
        <f t="array" ref="AB300">IF($C$299="","",IFERROR(MAX(IF((ROW(مسودة!$C$272:$C$301)=SMALL(IF((ROW(مسودة!$C$272:$C$301)*(مسودة!$C$272:$C$301=$C$299)),ROW(مسودة!$C$272:$C$301)),ROW()-ROW(AB300)+1)),مسودة!AB273:'مسودة'!AB$301)),0))</f>
        <v/>
      </c>
      <c r="AC300" s="39" t="str">
        <f t="array" ref="AC300">IF($C$299="","",IFERROR(MAX(IF((ROW(مسودة!$C$272:$C$301)=SMALL(IF((ROW(مسودة!$C$272:$C$301)*(مسودة!$C$272:$C$301=$C$299)),ROW(مسودة!$C$272:$C$301)),ROW()-ROW(AC300)+1)),مسودة!AC273:'مسودة'!AC$301)),0))</f>
        <v/>
      </c>
      <c r="AD300" s="39" t="str">
        <f t="array" ref="AD300">IF($C$299="","",IFERROR(MAX(IF((ROW(مسودة!$C$272:$C$301)=SMALL(IF((ROW(مسودة!$C$272:$C$301)*(مسودة!$C$272:$C$301=$C$299)),ROW(مسودة!$C$272:$C$301)),ROW()-ROW(AD300)+1)),مسودة!AD273:'مسودة'!AD$301)),0))</f>
        <v/>
      </c>
      <c r="AE300" s="39" t="str">
        <f t="array" ref="AE300">IF($C$299="","",IFERROR(MAX(IF((ROW(مسودة!$C$272:$C$301)=SMALL(IF((ROW(مسودة!$C$272:$C$301)*(مسودة!$C$272:$C$301=$C$299)),ROW(مسودة!$C$272:$C$301)),ROW()-ROW(AE300)+1)),مسودة!AE273:'مسودة'!AE$301)),0))</f>
        <v/>
      </c>
      <c r="AF300" s="39" t="str">
        <f t="array" ref="AF300">IF($C$299="","",IFERROR(MAX(IF((ROW(مسودة!$C$272:$C$301)=SMALL(IF((ROW(مسودة!$C$272:$C$301)*(مسودة!$C$272:$C$301=$C$299)),ROW(مسودة!$C$272:$C$301)),ROW()-ROW(AF300)+1)),مسودة!AF273:'مسودة'!AF$301)),0))</f>
        <v/>
      </c>
      <c r="AG300" s="39" t="str">
        <f t="array" ref="AG300">IF($C$299="","",IFERROR(MAX(IF((ROW(مسودة!$C$272:$C$301)=SMALL(IF((ROW(مسودة!$C$272:$C$301)*(مسودة!$C$272:$C$301=$C$299)),ROW(مسودة!$C$272:$C$301)),ROW()-ROW(AG300)+1)),مسودة!AG273:'مسودة'!AG$301)),0))</f>
        <v/>
      </c>
      <c r="AH300" s="39" t="str">
        <f t="array" ref="AH300">IF($C$299="","",IFERROR(MAX(IF((ROW(مسودة!$C$272:$C$301)=SMALL(IF((ROW(مسودة!$C$272:$C$301)*(مسودة!$C$272:$C$301=$C$299)),ROW(مسودة!$C$272:$C$301)),ROW()-ROW(AH300)+1)),مسودة!AH273:'مسودة'!AH$301)),0))</f>
        <v/>
      </c>
      <c r="AI300" s="39" t="str">
        <f t="array" ref="AI300">IF($C$299="","",IFERROR(MAX(IF((ROW(مسودة!$C$272:$C$301)=SMALL(IF((ROW(مسودة!$C$272:$C$301)*(مسودة!$C$272:$C$301=$C$299)),ROW(مسودة!$C$272:$C$301)),ROW()-ROW(AI300)+1)),مسودة!AI273:'مسودة'!AI$301)),0))</f>
        <v/>
      </c>
      <c r="AJ300" s="39" t="str">
        <f t="array" ref="AJ300">IF($C$299="","",IFERROR(MAX(IF((ROW(مسودة!$C$272:$C$301)=SMALL(IF((ROW(مسودة!$C$272:$C$301)*(مسودة!$C$272:$C$301=$C$299)),ROW(مسودة!$C$272:$C$301)),ROW()-ROW(AJ300)+1)),مسودة!AJ273:'مسودة'!AJ$301)),0))</f>
        <v/>
      </c>
      <c r="AK300" s="39" t="str">
        <f t="array" ref="AK300">IF($C$299="","",IFERROR(MAX(IF((ROW(مسودة!$C$272:$C$301)=SMALL(IF((ROW(مسودة!$C$272:$C$301)*(مسودة!$C$272:$C$301=$C$299)),ROW(مسودة!$C$272:$C$301)),ROW()-ROW(AK300)+1)),مسودة!AK273:'مسودة'!AK$301)),0))</f>
        <v/>
      </c>
      <c r="AL300" s="39" t="str">
        <f t="array" ref="AL300">IF($C$299="","",IFERROR(MAX(IF((ROW(مسودة!$C$272:$C$301)=SMALL(IF((ROW(مسودة!$C$272:$C$301)*(مسودة!$C$272:$C$301=$C$299)),ROW(مسودة!$C$272:$C$301)),ROW()-ROW(AL300)+1)),مسودة!AL273:'مسودة'!AL$301)),0))</f>
        <v/>
      </c>
      <c r="AM300" s="39" t="str">
        <f t="array" ref="AM300">IF($C$299="","",IFERROR(MAX(IF((ROW(مسودة!$C$272:$C$301)=SMALL(IF((ROW(مسودة!$C$272:$C$301)*(مسودة!$C$272:$C$301=$C$299)),ROW(مسودة!$C$272:$C$301)),ROW()-ROW(AM300)+1)),مسودة!AM273:'مسودة'!AM$301)),0))</f>
        <v/>
      </c>
      <c r="AN300" s="54"/>
      <c r="AO300" s="54"/>
      <c r="AP300" s="56"/>
      <c r="AQ300" s="49"/>
      <c r="AR300" s="49"/>
      <c r="AS300" s="49"/>
      <c r="AT300" s="49"/>
      <c r="AU300" s="104"/>
    </row>
    <row r="301" spans="2:47" ht="36" customHeight="1" thickBot="1">
      <c r="B301" s="48"/>
      <c r="C301" s="93"/>
      <c r="D301" s="51"/>
      <c r="E301" s="51"/>
      <c r="F301" s="14" t="s">
        <v>32</v>
      </c>
      <c r="G301" s="39" t="str">
        <f t="array" ref="G301">IF($C$299="","",IFERROR(MAX(IF((ROW(مسودة!$C$272:$C$301)=SMALL(IF((ROW(مسودة!$C$272:$C$301)*(مسودة!$C$272:$C$301=$C$299)),ROW(مسودة!$C$272:$C$301)),ROW()-ROW(G301)+1)),مسودة!G274:'مسودة'!G$301)),0))</f>
        <v/>
      </c>
      <c r="H301" s="39" t="str">
        <f t="array" ref="H301">IF($C$299="","",IFERROR(MAX(IF((ROW(مسودة!$C$272:$C$301)=SMALL(IF((ROW(مسودة!$C$272:$C$301)*(مسودة!$C$272:$C$301=$C$299)),ROW(مسودة!$C$272:$C$301)),ROW()-ROW(H301)+1)),مسودة!H274:'مسودة'!H$301)),0))</f>
        <v/>
      </c>
      <c r="I301" s="39" t="str">
        <f t="array" ref="I301">IF($C$299="","",IFERROR(MAX(IF((ROW(مسودة!$C$272:$C$301)=SMALL(IF((ROW(مسودة!$C$272:$C$301)*(مسودة!$C$272:$C$301=$C$299)),ROW(مسودة!$C$272:$C$301)),ROW()-ROW(I301)+1)),مسودة!I274:'مسودة'!I$301)),0))</f>
        <v/>
      </c>
      <c r="J301" s="39" t="str">
        <f t="array" ref="J301">IF($C$299="","",IFERROR(MAX(IF((ROW(مسودة!$C$272:$C$301)=SMALL(IF((ROW(مسودة!$C$272:$C$301)*(مسودة!$C$272:$C$301=$C$299)),ROW(مسودة!$C$272:$C$301)),ROW()-ROW(J301)+1)),مسودة!J274:'مسودة'!J$301)),0))</f>
        <v/>
      </c>
      <c r="K301" s="39" t="str">
        <f t="array" ref="K301">IF($C$299="","",IFERROR(MAX(IF((ROW(مسودة!$C$272:$C$301)=SMALL(IF((ROW(مسودة!$C$272:$C$301)*(مسودة!$C$272:$C$301=$C$299)),ROW(مسودة!$C$272:$C$301)),ROW()-ROW(K301)+1)),مسودة!K274:'مسودة'!K$301)),0))</f>
        <v/>
      </c>
      <c r="L301" s="39" t="str">
        <f t="array" ref="L301">IF($C$299="","",IFERROR(MAX(IF((ROW(مسودة!$C$272:$C$301)=SMALL(IF((ROW(مسودة!$C$272:$C$301)*(مسودة!$C$272:$C$301=$C$299)),ROW(مسودة!$C$272:$C$301)),ROW()-ROW(L301)+1)),مسودة!L274:'مسودة'!L$301)),0))</f>
        <v/>
      </c>
      <c r="M301" s="39" t="str">
        <f t="array" ref="M301">IF($C$299="","",IFERROR(MAX(IF((ROW(مسودة!$C$272:$C$301)=SMALL(IF((ROW(مسودة!$C$272:$C$301)*(مسودة!$C$272:$C$301=$C$299)),ROW(مسودة!$C$272:$C$301)),ROW()-ROW(M301)+1)),مسودة!M274:'مسودة'!M$301)),0))</f>
        <v/>
      </c>
      <c r="N301" s="39" t="str">
        <f t="array" ref="N301">IF($C$299="","",IFERROR(MAX(IF((ROW(مسودة!$C$272:$C$301)=SMALL(IF((ROW(مسودة!$C$272:$C$301)*(مسودة!$C$272:$C$301=$C$299)),ROW(مسودة!$C$272:$C$301)),ROW()-ROW(N301)+1)),مسودة!N274:'مسودة'!N$301)),0))</f>
        <v/>
      </c>
      <c r="O301" s="39" t="str">
        <f t="array" ref="O301">IF($C$299="","",IFERROR(MAX(IF((ROW(مسودة!$C$272:$C$301)=SMALL(IF((ROW(مسودة!$C$272:$C$301)*(مسودة!$C$272:$C$301=$C$299)),ROW(مسودة!$C$272:$C$301)),ROW()-ROW(O301)+1)),مسودة!O274:'مسودة'!O$301)),0))</f>
        <v/>
      </c>
      <c r="P301" s="39" t="str">
        <f t="array" ref="P301">IF($C$299="","",IFERROR(MAX(IF((ROW(مسودة!$C$272:$C$301)=SMALL(IF((ROW(مسودة!$C$272:$C$301)*(مسودة!$C$272:$C$301=$C$299)),ROW(مسودة!$C$272:$C$301)),ROW()-ROW(P301)+1)),مسودة!P274:'مسودة'!P$301)),0))</f>
        <v/>
      </c>
      <c r="Q301" s="39" t="str">
        <f t="array" ref="Q301">IF($C$299="","",IFERROR(MAX(IF((ROW(مسودة!$C$272:$C$301)=SMALL(IF((ROW(مسودة!$C$272:$C$301)*(مسودة!$C$272:$C$301=$C$299)),ROW(مسودة!$C$272:$C$301)),ROW()-ROW(Q301)+1)),مسودة!Q274:'مسودة'!Q$301)),0))</f>
        <v/>
      </c>
      <c r="R301" s="39" t="str">
        <f t="array" ref="R301">IF($C$299="","",IFERROR(MAX(IF((ROW(مسودة!$C$272:$C$301)=SMALL(IF((ROW(مسودة!$C$272:$C$301)*(مسودة!$C$272:$C$301=$C$299)),ROW(مسودة!$C$272:$C$301)),ROW()-ROW(R301)+1)),مسودة!R274:'مسودة'!R$301)),0))</f>
        <v/>
      </c>
      <c r="S301" s="39" t="str">
        <f t="array" ref="S301">IF($C$299="","",IFERROR(MAX(IF((ROW(مسودة!$C$272:$C$301)=SMALL(IF((ROW(مسودة!$C$272:$C$301)*(مسودة!$C$272:$C$301=$C$299)),ROW(مسودة!$C$272:$C$301)),ROW()-ROW(S301)+1)),مسودة!S274:'مسودة'!S$301)),0))</f>
        <v/>
      </c>
      <c r="T301" s="39" t="str">
        <f t="array" ref="T301">IF($C$299="","",IFERROR(MAX(IF((ROW(مسودة!$C$272:$C$301)=SMALL(IF((ROW(مسودة!$C$272:$C$301)*(مسودة!$C$272:$C$301=$C$299)),ROW(مسودة!$C$272:$C$301)),ROW()-ROW(T301)+1)),مسودة!T274:'مسودة'!T$301)),0))</f>
        <v/>
      </c>
      <c r="U301" s="39" t="str">
        <f t="array" ref="U301">IF($C$299="","",IFERROR(MAX(IF((ROW(مسودة!$C$272:$C$301)=SMALL(IF((ROW(مسودة!$C$272:$C$301)*(مسودة!$C$272:$C$301=$C$299)),ROW(مسودة!$C$272:$C$301)),ROW()-ROW(U301)+1)),مسودة!U274:'مسودة'!U$301)),0))</f>
        <v/>
      </c>
      <c r="V301" s="39" t="str">
        <f t="array" ref="V301">IF($C$299="","",IFERROR(MAX(IF((ROW(مسودة!$C$272:$C$301)=SMALL(IF((ROW(مسودة!$C$272:$C$301)*(مسودة!$C$272:$C$301=$C$299)),ROW(مسودة!$C$272:$C$301)),ROW()-ROW(V301)+1)),مسودة!V274:'مسودة'!V$301)),0))</f>
        <v/>
      </c>
      <c r="W301" s="39" t="str">
        <f t="array" ref="W301">IF($C$299="","",IFERROR(MAX(IF((ROW(مسودة!$C$272:$C$301)=SMALL(IF((ROW(مسودة!$C$272:$C$301)*(مسودة!$C$272:$C$301=$C$299)),ROW(مسودة!$C$272:$C$301)),ROW()-ROW(W301)+1)),مسودة!W274:'مسودة'!W$301)),0))</f>
        <v/>
      </c>
      <c r="X301" s="39" t="str">
        <f t="array" ref="X301">IF($C$299="","",IFERROR(MAX(IF((ROW(مسودة!$C$272:$C$301)=SMALL(IF((ROW(مسودة!$C$272:$C$301)*(مسودة!$C$272:$C$301=$C$299)),ROW(مسودة!$C$272:$C$301)),ROW()-ROW(X301)+1)),مسودة!X274:'مسودة'!X$301)),0))</f>
        <v/>
      </c>
      <c r="Y301" s="39" t="str">
        <f t="array" ref="Y301">IF($C$299="","",IFERROR(MAX(IF((ROW(مسودة!$C$272:$C$301)=SMALL(IF((ROW(مسودة!$C$272:$C$301)*(مسودة!$C$272:$C$301=$C$299)),ROW(مسودة!$C$272:$C$301)),ROW()-ROW(Y301)+1)),مسودة!Y274:'مسودة'!Y$301)),0))</f>
        <v/>
      </c>
      <c r="Z301" s="39" t="str">
        <f t="array" ref="Z301">IF($C$299="","",IFERROR(MAX(IF((ROW(مسودة!$C$272:$C$301)=SMALL(IF((ROW(مسودة!$C$272:$C$301)*(مسودة!$C$272:$C$301=$C$299)),ROW(مسودة!$C$272:$C$301)),ROW()-ROW(Z301)+1)),مسودة!Z274:'مسودة'!Z$301)),0))</f>
        <v/>
      </c>
      <c r="AA301" s="39" t="str">
        <f t="array" ref="AA301">IF($C$299="","",IFERROR(MAX(IF((ROW(مسودة!$C$272:$C$301)=SMALL(IF((ROW(مسودة!$C$272:$C$301)*(مسودة!$C$272:$C$301=$C$299)),ROW(مسودة!$C$272:$C$301)),ROW()-ROW(AA301)+1)),مسودة!AA274:'مسودة'!AA$301)),0))</f>
        <v/>
      </c>
      <c r="AB301" s="39" t="str">
        <f t="array" ref="AB301">IF($C$299="","",IFERROR(MAX(IF((ROW(مسودة!$C$272:$C$301)=SMALL(IF((ROW(مسودة!$C$272:$C$301)*(مسودة!$C$272:$C$301=$C$299)),ROW(مسودة!$C$272:$C$301)),ROW()-ROW(AB301)+1)),مسودة!AB274:'مسودة'!AB$301)),0))</f>
        <v/>
      </c>
      <c r="AC301" s="39" t="str">
        <f t="array" ref="AC301">IF($C$299="","",IFERROR(MAX(IF((ROW(مسودة!$C$272:$C$301)=SMALL(IF((ROW(مسودة!$C$272:$C$301)*(مسودة!$C$272:$C$301=$C$299)),ROW(مسودة!$C$272:$C$301)),ROW()-ROW(AC301)+1)),مسودة!AC274:'مسودة'!AC$301)),0))</f>
        <v/>
      </c>
      <c r="AD301" s="39" t="str">
        <f t="array" ref="AD301">IF($C$299="","",IFERROR(MAX(IF((ROW(مسودة!$C$272:$C$301)=SMALL(IF((ROW(مسودة!$C$272:$C$301)*(مسودة!$C$272:$C$301=$C$299)),ROW(مسودة!$C$272:$C$301)),ROW()-ROW(AD301)+1)),مسودة!AD274:'مسودة'!AD$301)),0))</f>
        <v/>
      </c>
      <c r="AE301" s="39" t="str">
        <f t="array" ref="AE301">IF($C$299="","",IFERROR(MAX(IF((ROW(مسودة!$C$272:$C$301)=SMALL(IF((ROW(مسودة!$C$272:$C$301)*(مسودة!$C$272:$C$301=$C$299)),ROW(مسودة!$C$272:$C$301)),ROW()-ROW(AE301)+1)),مسودة!AE274:'مسودة'!AE$301)),0))</f>
        <v/>
      </c>
      <c r="AF301" s="39" t="str">
        <f t="array" ref="AF301">IF($C$299="","",IFERROR(MAX(IF((ROW(مسودة!$C$272:$C$301)=SMALL(IF((ROW(مسودة!$C$272:$C$301)*(مسودة!$C$272:$C$301=$C$299)),ROW(مسودة!$C$272:$C$301)),ROW()-ROW(AF301)+1)),مسودة!AF274:'مسودة'!AF$301)),0))</f>
        <v/>
      </c>
      <c r="AG301" s="39" t="str">
        <f t="array" ref="AG301">IF($C$299="","",IFERROR(MAX(IF((ROW(مسودة!$C$272:$C$301)=SMALL(IF((ROW(مسودة!$C$272:$C$301)*(مسودة!$C$272:$C$301=$C$299)),ROW(مسودة!$C$272:$C$301)),ROW()-ROW(AG301)+1)),مسودة!AG274:'مسودة'!AG$301)),0))</f>
        <v/>
      </c>
      <c r="AH301" s="39" t="str">
        <f t="array" ref="AH301">IF($C$299="","",IFERROR(MAX(IF((ROW(مسودة!$C$272:$C$301)=SMALL(IF((ROW(مسودة!$C$272:$C$301)*(مسودة!$C$272:$C$301=$C$299)),ROW(مسودة!$C$272:$C$301)),ROW()-ROW(AH301)+1)),مسودة!AH274:'مسودة'!AH$301)),0))</f>
        <v/>
      </c>
      <c r="AI301" s="39" t="str">
        <f t="array" ref="AI301">IF($C$299="","",IFERROR(MAX(IF((ROW(مسودة!$C$272:$C$301)=SMALL(IF((ROW(مسودة!$C$272:$C$301)*(مسودة!$C$272:$C$301=$C$299)),ROW(مسودة!$C$272:$C$301)),ROW()-ROW(AI301)+1)),مسودة!AI274:'مسودة'!AI$301)),0))</f>
        <v/>
      </c>
      <c r="AJ301" s="39" t="str">
        <f t="array" ref="AJ301">IF($C$299="","",IFERROR(MAX(IF((ROW(مسودة!$C$272:$C$301)=SMALL(IF((ROW(مسودة!$C$272:$C$301)*(مسودة!$C$272:$C$301=$C$299)),ROW(مسودة!$C$272:$C$301)),ROW()-ROW(AJ301)+1)),مسودة!AJ274:'مسودة'!AJ$301)),0))</f>
        <v/>
      </c>
      <c r="AK301" s="39" t="str">
        <f t="array" ref="AK301">IF($C$299="","",IFERROR(MAX(IF((ROW(مسودة!$C$272:$C$301)=SMALL(IF((ROW(مسودة!$C$272:$C$301)*(مسودة!$C$272:$C$301=$C$299)),ROW(مسودة!$C$272:$C$301)),ROW()-ROW(AK301)+1)),مسودة!AK274:'مسودة'!AK$301)),0))</f>
        <v/>
      </c>
      <c r="AL301" s="39" t="str">
        <f t="array" ref="AL301">IF($C$299="","",IFERROR(MAX(IF((ROW(مسودة!$C$272:$C$301)=SMALL(IF((ROW(مسودة!$C$272:$C$301)*(مسودة!$C$272:$C$301=$C$299)),ROW(مسودة!$C$272:$C$301)),ROW()-ROW(AL301)+1)),مسودة!AL274:'مسودة'!AL$301)),0))</f>
        <v/>
      </c>
      <c r="AM301" s="39" t="str">
        <f t="array" ref="AM301">IF($C$299="","",IFERROR(MAX(IF((ROW(مسودة!$C$272:$C$301)=SMALL(IF((ROW(مسودة!$C$272:$C$301)*(مسودة!$C$272:$C$301=$C$299)),ROW(مسودة!$C$272:$C$301)),ROW()-ROW(AM301)+1)),مسودة!AM274:'مسودة'!AM$301)),0))</f>
        <v/>
      </c>
      <c r="AN301" s="39" t="str">
        <f t="array" ref="AN301">IF($C$299="","",IFERROR(MAX(IF((ROW(مسودة!$C$272:$C$301)=SMALL(IF((ROW(مسودة!$C$272:$C$301)*(مسودة!$C$272:$C$301=$C$299)),ROW(مسودة!$C$272:$C$301)),ROW()-ROW(AN301)+1)),مسودة!AN274:AN$301)),0))</f>
        <v/>
      </c>
      <c r="AO301" s="39" t="str">
        <f t="array" ref="AO301">IF($C$299="","",IFERROR(MAX(IF((ROW(مسودة!$C$272:$C$301)=SMALL(IF((ROW(مسودة!$C$272:$C$301)*(مسودة!$C$272:$C$301=$C$299)),ROW(مسودة!$C$272:$C$301)),ROW()-ROW(AO301)+1)),مسودة!AO274:AO$301)),0))</f>
        <v/>
      </c>
      <c r="AP301" s="39" t="str">
        <f>IF(AO301&lt;50,"   ",IF(AO301&lt;65,"مقبول",IF(AO301&lt;75,"جيد",IF(AO301&lt;85,"جيدجداً",IF(AO301&lt;=100,"ممتاز","")))))</f>
        <v/>
      </c>
      <c r="AQ301" s="49"/>
      <c r="AR301" s="49"/>
      <c r="AS301" s="49"/>
      <c r="AT301" s="49"/>
      <c r="AU301" s="105"/>
    </row>
    <row r="302" spans="2:47" ht="28.5" customHeight="1" thickBot="1">
      <c r="B302" s="48">
        <f t="shared" ref="B302" si="46">B299+1</f>
        <v>69</v>
      </c>
      <c r="C302" s="98" t="str">
        <f t="array" ref="C302">IF(ISERROR(INDEX(مسودة!$C$272:$AV$301,SMALL(IF((مسودة!$AU$272:$AU$301="راسب"),ROW(مسودة!$C$272:$AV$301)-MIN(ROW(مسودة!$C$272:$AV$301))+1,""),ROW(A9)),COLUMN(A9))),"",INDEX(مسودة!$C$272:$AV$301,SMALL(IF((مسودة!$AU$272:$AU$301="راسب"),ROW(مسودة!$C$272:$AV$301)-MIN(ROW(مسودة!$C$272:$AV$301))+1,""),ROW(A9)),COLUMN(A9)))</f>
        <v/>
      </c>
      <c r="D302" s="95" t="str">
        <f>IF(C302&lt;&gt;"",VLOOKUP(C302,مسودة!$C$272:$D$301,2,0),"")</f>
        <v/>
      </c>
      <c r="E302" s="95" t="str">
        <f>IF(C302&lt;&gt;"",VLOOKUP(C302,مسودة!$C$272:$E$301,3,0),"")</f>
        <v/>
      </c>
      <c r="F302" s="11" t="s">
        <v>30</v>
      </c>
      <c r="G302" s="39" t="str">
        <f t="array" ref="G302">IF($C$302="","",IFERROR(MAX(IF((ROW(مسودة!$C$272:$C$301)=SMALL(IF((ROW(مسودة!$C$272:$C$301)*(مسودة!$C$272:$C$301=$C$302)),ROW(مسودة!$C$272:$C$301)),ROW()-ROW(G302)+1)),مسودة!G272:'مسودة'!G$301)),0))</f>
        <v/>
      </c>
      <c r="H302" s="39" t="str">
        <f t="array" ref="H302">IF($C$302="","",IFERROR(MAX(IF((ROW(مسودة!$C$272:$C$301)=SMALL(IF((ROW(مسودة!$C$272:$C$301)*(مسودة!$C$272:$C$301=$C$302)),ROW(مسودة!$C$272:$C$301)),ROW()-ROW(H302)+1)),مسودة!H272:'مسودة'!H$301)),0))</f>
        <v/>
      </c>
      <c r="I302" s="39" t="str">
        <f t="array" ref="I302">IF($C$302="","",IFERROR(MAX(IF((ROW(مسودة!$C$272:$C$301)=SMALL(IF((ROW(مسودة!$C$272:$C$301)*(مسودة!$C$272:$C$301=$C$302)),ROW(مسودة!$C$272:$C$301)),ROW()-ROW(I302)+1)),مسودة!I272:'مسودة'!I$301)),0))</f>
        <v/>
      </c>
      <c r="J302" s="39" t="str">
        <f t="array" ref="J302">IF($C$302="","",IFERROR(MAX(IF((ROW(مسودة!$C$272:$C$301)=SMALL(IF((ROW(مسودة!$C$272:$C$301)*(مسودة!$C$272:$C$301=$C$302)),ROW(مسودة!$C$272:$C$301)),ROW()-ROW(J302)+1)),مسودة!J272:'مسودة'!J$301)),0))</f>
        <v/>
      </c>
      <c r="K302" s="39" t="str">
        <f t="array" ref="K302">IF($C$302="","",IFERROR(MAX(IF((ROW(مسودة!$C$272:$C$301)=SMALL(IF((ROW(مسودة!$C$272:$C$301)*(مسودة!$C$272:$C$301=$C$302)),ROW(مسودة!$C$272:$C$301)),ROW()-ROW(K302)+1)),مسودة!K272:'مسودة'!K$301)),0))</f>
        <v/>
      </c>
      <c r="L302" s="39" t="str">
        <f t="array" ref="L302">IF($C$302="","",IFERROR(MAX(IF((ROW(مسودة!$C$272:$C$301)=SMALL(IF((ROW(مسودة!$C$272:$C$301)*(مسودة!$C$272:$C$301=$C$302)),ROW(مسودة!$C$272:$C$301)),ROW()-ROW(L302)+1)),مسودة!L272:'مسودة'!L$301)),0))</f>
        <v/>
      </c>
      <c r="M302" s="39" t="str">
        <f t="array" ref="M302">IF($C$302="","",IFERROR(MAX(IF((ROW(مسودة!$C$272:$C$301)=SMALL(IF((ROW(مسودة!$C$272:$C$301)*(مسودة!$C$272:$C$301=$C$302)),ROW(مسودة!$C$272:$C$301)),ROW()-ROW(M302)+1)),مسودة!M272:'مسودة'!M$301)),0))</f>
        <v/>
      </c>
      <c r="N302" s="39" t="str">
        <f t="array" ref="N302">IF($C$302="","",IFERROR(MAX(IF((ROW(مسودة!$C$272:$C$301)=SMALL(IF((ROW(مسودة!$C$272:$C$301)*(مسودة!$C$272:$C$301=$C$302)),ROW(مسودة!$C$272:$C$301)),ROW()-ROW(N302)+1)),مسودة!N272:'مسودة'!N$301)),0))</f>
        <v/>
      </c>
      <c r="O302" s="39" t="str">
        <f t="array" ref="O302">IF($C$302="","",IFERROR(MAX(IF((ROW(مسودة!$C$272:$C$301)=SMALL(IF((ROW(مسودة!$C$272:$C$301)*(مسودة!$C$272:$C$301=$C$302)),ROW(مسودة!$C$272:$C$301)),ROW()-ROW(O302)+1)),مسودة!O272:'مسودة'!O$301)),0))</f>
        <v/>
      </c>
      <c r="P302" s="39" t="str">
        <f t="array" ref="P302">IF($C$302="","",IFERROR(MAX(IF((ROW(مسودة!$C$272:$C$301)=SMALL(IF((ROW(مسودة!$C$272:$C$301)*(مسودة!$C$272:$C$301=$C$302)),ROW(مسودة!$C$272:$C$301)),ROW()-ROW(P302)+1)),مسودة!P272:'مسودة'!P$301)),0))</f>
        <v/>
      </c>
      <c r="Q302" s="39" t="str">
        <f t="array" ref="Q302">IF($C$302="","",IFERROR(MAX(IF((ROW(مسودة!$C$272:$C$301)=SMALL(IF((ROW(مسودة!$C$272:$C$301)*(مسودة!$C$272:$C$301=$C$302)),ROW(مسودة!$C$272:$C$301)),ROW()-ROW(Q302)+1)),مسودة!Q272:'مسودة'!Q$301)),0))</f>
        <v/>
      </c>
      <c r="R302" s="39" t="str">
        <f t="array" ref="R302">IF($C$302="","",IFERROR(MAX(IF((ROW(مسودة!$C$272:$C$301)=SMALL(IF((ROW(مسودة!$C$272:$C$301)*(مسودة!$C$272:$C$301=$C$302)),ROW(مسودة!$C$272:$C$301)),ROW()-ROW(R302)+1)),مسودة!R272:'مسودة'!R$301)),0))</f>
        <v/>
      </c>
      <c r="S302" s="39" t="str">
        <f t="array" ref="S302">IF($C$302="","",IFERROR(MAX(IF((ROW(مسودة!$C$272:$C$301)=SMALL(IF((ROW(مسودة!$C$272:$C$301)*(مسودة!$C$272:$C$301=$C$302)),ROW(مسودة!$C$272:$C$301)),ROW()-ROW(S302)+1)),مسودة!S272:'مسودة'!S$301)),0))</f>
        <v/>
      </c>
      <c r="T302" s="39" t="str">
        <f t="array" ref="T302">IF($C$302="","",IFERROR(MAX(IF((ROW(مسودة!$C$272:$C$301)=SMALL(IF((ROW(مسودة!$C$272:$C$301)*(مسودة!$C$272:$C$301=$C$302)),ROW(مسودة!$C$272:$C$301)),ROW()-ROW(T302)+1)),مسودة!T272:'مسودة'!T$301)),0))</f>
        <v/>
      </c>
      <c r="U302" s="39" t="str">
        <f t="array" ref="U302">IF($C$302="","",IFERROR(MAX(IF((ROW(مسودة!$C$272:$C$301)=SMALL(IF((ROW(مسودة!$C$272:$C$301)*(مسودة!$C$272:$C$301=$C$302)),ROW(مسودة!$C$272:$C$301)),ROW()-ROW(U302)+1)),مسودة!U272:'مسودة'!U$301)),0))</f>
        <v/>
      </c>
      <c r="V302" s="39" t="str">
        <f t="array" ref="V302">IF($C$302="","",IFERROR(MAX(IF((ROW(مسودة!$C$272:$C$301)=SMALL(IF((ROW(مسودة!$C$272:$C$301)*(مسودة!$C$272:$C$301=$C$302)),ROW(مسودة!$C$272:$C$301)),ROW()-ROW(V302)+1)),مسودة!V272:'مسودة'!V$301)),0))</f>
        <v/>
      </c>
      <c r="W302" s="39" t="str">
        <f t="array" ref="W302">IF($C$302="","",IFERROR(MAX(IF((ROW(مسودة!$C$272:$C$301)=SMALL(IF((ROW(مسودة!$C$272:$C$301)*(مسودة!$C$272:$C$301=$C$302)),ROW(مسودة!$C$272:$C$301)),ROW()-ROW(W302)+1)),مسودة!W272:'مسودة'!W$301)),0))</f>
        <v/>
      </c>
      <c r="X302" s="39" t="str">
        <f t="array" ref="X302">IF($C$302="","",IFERROR(MAX(IF((ROW(مسودة!$C$272:$C$301)=SMALL(IF((ROW(مسودة!$C$272:$C$301)*(مسودة!$C$272:$C$301=$C$302)),ROW(مسودة!$C$272:$C$301)),ROW()-ROW(X302)+1)),مسودة!X272:'مسودة'!X$301)),0))</f>
        <v/>
      </c>
      <c r="Y302" s="39" t="str">
        <f t="array" ref="Y302">IF($C$302="","",IFERROR(MAX(IF((ROW(مسودة!$C$272:$C$301)=SMALL(IF((ROW(مسودة!$C$272:$C$301)*(مسودة!$C$272:$C$301=$C$302)),ROW(مسودة!$C$272:$C$301)),ROW()-ROW(Y302)+1)),مسودة!Y272:'مسودة'!Y$301)),0))</f>
        <v/>
      </c>
      <c r="Z302" s="39" t="str">
        <f t="array" ref="Z302">IF($C$302="","",IFERROR(MAX(IF((ROW(مسودة!$C$272:$C$301)=SMALL(IF((ROW(مسودة!$C$272:$C$301)*(مسودة!$C$272:$C$301=$C$302)),ROW(مسودة!$C$272:$C$301)),ROW()-ROW(Z302)+1)),مسودة!Z272:'مسودة'!Z$301)),0))</f>
        <v/>
      </c>
      <c r="AA302" s="39" t="str">
        <f t="array" ref="AA302">IF($C$302="","",IFERROR(MAX(IF((ROW(مسودة!$C$272:$C$301)=SMALL(IF((ROW(مسودة!$C$272:$C$301)*(مسودة!$C$272:$C$301=$C$302)),ROW(مسودة!$C$272:$C$301)),ROW()-ROW(AA302)+1)),مسودة!AA272:'مسودة'!AA$301)),0))</f>
        <v/>
      </c>
      <c r="AB302" s="39" t="str">
        <f t="array" ref="AB302">IF($C$302="","",IFERROR(MAX(IF((ROW(مسودة!$C$272:$C$301)=SMALL(IF((ROW(مسودة!$C$272:$C$301)*(مسودة!$C$272:$C$301=$C$302)),ROW(مسودة!$C$272:$C$301)),ROW()-ROW(AB302)+1)),مسودة!AB272:'مسودة'!AB$301)),0))</f>
        <v/>
      </c>
      <c r="AC302" s="39" t="str">
        <f t="array" ref="AC302">IF($C$302="","",IFERROR(MAX(IF((ROW(مسودة!$C$272:$C$301)=SMALL(IF((ROW(مسودة!$C$272:$C$301)*(مسودة!$C$272:$C$301=$C$302)),ROW(مسودة!$C$272:$C$301)),ROW()-ROW(AC302)+1)),مسودة!AC272:'مسودة'!AC$301)),0))</f>
        <v/>
      </c>
      <c r="AD302" s="39" t="str">
        <f t="array" ref="AD302">IF($C$302="","",IFERROR(MAX(IF((ROW(مسودة!$C$272:$C$301)=SMALL(IF((ROW(مسودة!$C$272:$C$301)*(مسودة!$C$272:$C$301=$C$302)),ROW(مسودة!$C$272:$C$301)),ROW()-ROW(AD302)+1)),مسودة!AD272:'مسودة'!AD$301)),0))</f>
        <v/>
      </c>
      <c r="AE302" s="39" t="str">
        <f t="array" ref="AE302">IF($C$302="","",IFERROR(MAX(IF((ROW(مسودة!$C$272:$C$301)=SMALL(IF((ROW(مسودة!$C$272:$C$301)*(مسودة!$C$272:$C$301=$C$302)),ROW(مسودة!$C$272:$C$301)),ROW()-ROW(AE302)+1)),مسودة!AE272:'مسودة'!AE$301)),0))</f>
        <v/>
      </c>
      <c r="AF302" s="39" t="str">
        <f t="array" ref="AF302">IF($C$302="","",IFERROR(MAX(IF((ROW(مسودة!$C$272:$C$301)=SMALL(IF((ROW(مسودة!$C$272:$C$301)*(مسودة!$C$272:$C$301=$C$302)),ROW(مسودة!$C$272:$C$301)),ROW()-ROW(AF302)+1)),مسودة!AF272:'مسودة'!AF$301)),0))</f>
        <v/>
      </c>
      <c r="AG302" s="39" t="str">
        <f t="array" ref="AG302">IF($C$302="","",IFERROR(MAX(IF((ROW(مسودة!$C$272:$C$301)=SMALL(IF((ROW(مسودة!$C$272:$C$301)*(مسودة!$C$272:$C$301=$C$302)),ROW(مسودة!$C$272:$C$301)),ROW()-ROW(AG302)+1)),مسودة!AG272:'مسودة'!AG$301)),0))</f>
        <v/>
      </c>
      <c r="AH302" s="39" t="str">
        <f t="array" ref="AH302">IF($C$302="","",IFERROR(MAX(IF((ROW(مسودة!$C$272:$C$301)=SMALL(IF((ROW(مسودة!$C$272:$C$301)*(مسودة!$C$272:$C$301=$C$302)),ROW(مسودة!$C$272:$C$301)),ROW()-ROW(AH302)+1)),مسودة!AH272:'مسودة'!AH$301)),0))</f>
        <v/>
      </c>
      <c r="AI302" s="39" t="str">
        <f t="array" ref="AI302">IF($C$302="","",IFERROR(MAX(IF((ROW(مسودة!$C$272:$C$301)=SMALL(IF((ROW(مسودة!$C$272:$C$301)*(مسودة!$C$272:$C$301=$C$302)),ROW(مسودة!$C$272:$C$301)),ROW()-ROW(AI302)+1)),مسودة!AI272:'مسودة'!AI$301)),0))</f>
        <v/>
      </c>
      <c r="AJ302" s="39" t="str">
        <f t="array" ref="AJ302">IF($C$302="","",IFERROR(MAX(IF((ROW(مسودة!$C$272:$C$301)=SMALL(IF((ROW(مسودة!$C$272:$C$301)*(مسودة!$C$272:$C$301=$C$302)),ROW(مسودة!$C$272:$C$301)),ROW()-ROW(AJ302)+1)),مسودة!AJ272:'مسودة'!AJ$301)),0))</f>
        <v/>
      </c>
      <c r="AK302" s="39" t="str">
        <f t="array" ref="AK302">IF($C$302="","",IFERROR(MAX(IF((ROW(مسودة!$C$272:$C$301)=SMALL(IF((ROW(مسودة!$C$272:$C$301)*(مسودة!$C$272:$C$301=$C$302)),ROW(مسودة!$C$272:$C$301)),ROW()-ROW(AK302)+1)),مسودة!AK272:'مسودة'!AK$301)),0))</f>
        <v/>
      </c>
      <c r="AL302" s="39" t="str">
        <f t="array" ref="AL302">IF($C$302="","",IFERROR(MAX(IF((ROW(مسودة!$C$272:$C$301)=SMALL(IF((ROW(مسودة!$C$272:$C$301)*(مسودة!$C$272:$C$301=$C$302)),ROW(مسودة!$C$272:$C$301)),ROW()-ROW(AL302)+1)),مسودة!AL272:'مسودة'!AL$301)),0))</f>
        <v/>
      </c>
      <c r="AM302" s="39" t="str">
        <f t="array" ref="AM302">IF($C$302="","",IFERROR(MAX(IF((ROW(مسودة!$C$272:$C$301)=SMALL(IF((ROW(مسودة!$C$272:$C$301)*(مسودة!$C$272:$C$301=$C$302)),ROW(مسودة!$C$272:$C$301)),ROW()-ROW(AM302)+1)),مسودة!AM272:'مسودة'!AM$301)),0))</f>
        <v/>
      </c>
      <c r="AN302" s="54"/>
      <c r="AO302" s="54"/>
      <c r="AP302" s="55"/>
      <c r="AQ302" s="49"/>
      <c r="AR302" s="49"/>
      <c r="AS302" s="49"/>
      <c r="AT302" s="49"/>
      <c r="AU302" s="103" t="str">
        <f>IFERROR(LOOKUP(2,1/((مسودة!$C$272:$C$301=C302)*(مسودة!$F$272:$F$301=F302)),مسودة!$AV$272:$AV$301),"")</f>
        <v/>
      </c>
    </row>
    <row r="303" spans="2:47" ht="28.5" customHeight="1" thickBot="1">
      <c r="B303" s="48"/>
      <c r="C303" s="99"/>
      <c r="D303" s="51"/>
      <c r="E303" s="51"/>
      <c r="F303" s="11" t="s">
        <v>31</v>
      </c>
      <c r="G303" s="39" t="str">
        <f t="array" ref="G303">IF($C$302="","",IFERROR(MAX(IF((ROW(مسودة!$C$272:$C$301)=SMALL(IF((ROW(مسودة!$C$272:$C$301)*(مسودة!$C$272:$C$301=$C$302)),ROW(مسودة!$C$272:$C$301)),ROW()-ROW(G303)+1)),مسودة!G273:'مسودة'!G$301)),0))</f>
        <v/>
      </c>
      <c r="H303" s="39" t="str">
        <f t="array" ref="H303">IF($C$302="","",IFERROR(MAX(IF((ROW(مسودة!$C$272:$C$301)=SMALL(IF((ROW(مسودة!$C$272:$C$301)*(مسودة!$C$272:$C$301=$C$302)),ROW(مسودة!$C$272:$C$301)),ROW()-ROW(H303)+1)),مسودة!H273:'مسودة'!H$301)),0))</f>
        <v/>
      </c>
      <c r="I303" s="39" t="str">
        <f t="array" ref="I303">IF($C$302="","",IFERROR(MAX(IF((ROW(مسودة!$C$272:$C$301)=SMALL(IF((ROW(مسودة!$C$272:$C$301)*(مسودة!$C$272:$C$301=$C$302)),ROW(مسودة!$C$272:$C$301)),ROW()-ROW(I303)+1)),مسودة!I273:'مسودة'!I$301)),0))</f>
        <v/>
      </c>
      <c r="J303" s="39" t="str">
        <f t="array" ref="J303">IF($C$302="","",IFERROR(MAX(IF((ROW(مسودة!$C$272:$C$301)=SMALL(IF((ROW(مسودة!$C$272:$C$301)*(مسودة!$C$272:$C$301=$C$302)),ROW(مسودة!$C$272:$C$301)),ROW()-ROW(J303)+1)),مسودة!J273:'مسودة'!J$301)),0))</f>
        <v/>
      </c>
      <c r="K303" s="39" t="str">
        <f t="array" ref="K303">IF($C$302="","",IFERROR(MAX(IF((ROW(مسودة!$C$272:$C$301)=SMALL(IF((ROW(مسودة!$C$272:$C$301)*(مسودة!$C$272:$C$301=$C$302)),ROW(مسودة!$C$272:$C$301)),ROW()-ROW(K303)+1)),مسودة!K273:'مسودة'!K$301)),0))</f>
        <v/>
      </c>
      <c r="L303" s="39" t="str">
        <f t="array" ref="L303">IF($C$302="","",IFERROR(MAX(IF((ROW(مسودة!$C$272:$C$301)=SMALL(IF((ROW(مسودة!$C$272:$C$301)*(مسودة!$C$272:$C$301=$C$302)),ROW(مسودة!$C$272:$C$301)),ROW()-ROW(L303)+1)),مسودة!L273:'مسودة'!L$301)),0))</f>
        <v/>
      </c>
      <c r="M303" s="39" t="str">
        <f t="array" ref="M303">IF($C$302="","",IFERROR(MAX(IF((ROW(مسودة!$C$272:$C$301)=SMALL(IF((ROW(مسودة!$C$272:$C$301)*(مسودة!$C$272:$C$301=$C$302)),ROW(مسودة!$C$272:$C$301)),ROW()-ROW(M303)+1)),مسودة!M273:'مسودة'!M$301)),0))</f>
        <v/>
      </c>
      <c r="N303" s="39" t="str">
        <f t="array" ref="N303">IF($C$302="","",IFERROR(MAX(IF((ROW(مسودة!$C$272:$C$301)=SMALL(IF((ROW(مسودة!$C$272:$C$301)*(مسودة!$C$272:$C$301=$C$302)),ROW(مسودة!$C$272:$C$301)),ROW()-ROW(N303)+1)),مسودة!N273:'مسودة'!N$301)),0))</f>
        <v/>
      </c>
      <c r="O303" s="39" t="str">
        <f t="array" ref="O303">IF($C$302="","",IFERROR(MAX(IF((ROW(مسودة!$C$272:$C$301)=SMALL(IF((ROW(مسودة!$C$272:$C$301)*(مسودة!$C$272:$C$301=$C$302)),ROW(مسودة!$C$272:$C$301)),ROW()-ROW(O303)+1)),مسودة!O273:'مسودة'!O$301)),0))</f>
        <v/>
      </c>
      <c r="P303" s="39" t="str">
        <f t="array" ref="P303">IF($C$302="","",IFERROR(MAX(IF((ROW(مسودة!$C$272:$C$301)=SMALL(IF((ROW(مسودة!$C$272:$C$301)*(مسودة!$C$272:$C$301=$C$302)),ROW(مسودة!$C$272:$C$301)),ROW()-ROW(P303)+1)),مسودة!P273:'مسودة'!P$301)),0))</f>
        <v/>
      </c>
      <c r="Q303" s="39" t="str">
        <f t="array" ref="Q303">IF($C$302="","",IFERROR(MAX(IF((ROW(مسودة!$C$272:$C$301)=SMALL(IF((ROW(مسودة!$C$272:$C$301)*(مسودة!$C$272:$C$301=$C$302)),ROW(مسودة!$C$272:$C$301)),ROW()-ROW(Q303)+1)),مسودة!Q273:'مسودة'!Q$301)),0))</f>
        <v/>
      </c>
      <c r="R303" s="39" t="str">
        <f t="array" ref="R303">IF($C$302="","",IFERROR(MAX(IF((ROW(مسودة!$C$272:$C$301)=SMALL(IF((ROW(مسودة!$C$272:$C$301)*(مسودة!$C$272:$C$301=$C$302)),ROW(مسودة!$C$272:$C$301)),ROW()-ROW(R303)+1)),مسودة!R273:'مسودة'!R$301)),0))</f>
        <v/>
      </c>
      <c r="S303" s="39" t="str">
        <f t="array" ref="S303">IF($C$302="","",IFERROR(MAX(IF((ROW(مسودة!$C$272:$C$301)=SMALL(IF((ROW(مسودة!$C$272:$C$301)*(مسودة!$C$272:$C$301=$C$302)),ROW(مسودة!$C$272:$C$301)),ROW()-ROW(S303)+1)),مسودة!S273:'مسودة'!S$301)),0))</f>
        <v/>
      </c>
      <c r="T303" s="39" t="str">
        <f t="array" ref="T303">IF($C$302="","",IFERROR(MAX(IF((ROW(مسودة!$C$272:$C$301)=SMALL(IF((ROW(مسودة!$C$272:$C$301)*(مسودة!$C$272:$C$301=$C$302)),ROW(مسودة!$C$272:$C$301)),ROW()-ROW(T303)+1)),مسودة!T273:'مسودة'!T$301)),0))</f>
        <v/>
      </c>
      <c r="U303" s="39" t="str">
        <f t="array" ref="U303">IF($C$302="","",IFERROR(MAX(IF((ROW(مسودة!$C$272:$C$301)=SMALL(IF((ROW(مسودة!$C$272:$C$301)*(مسودة!$C$272:$C$301=$C$302)),ROW(مسودة!$C$272:$C$301)),ROW()-ROW(U303)+1)),مسودة!U273:'مسودة'!U$301)),0))</f>
        <v/>
      </c>
      <c r="V303" s="39" t="str">
        <f t="array" ref="V303">IF($C$302="","",IFERROR(MAX(IF((ROW(مسودة!$C$272:$C$301)=SMALL(IF((ROW(مسودة!$C$272:$C$301)*(مسودة!$C$272:$C$301=$C$302)),ROW(مسودة!$C$272:$C$301)),ROW()-ROW(V303)+1)),مسودة!V273:'مسودة'!V$301)),0))</f>
        <v/>
      </c>
      <c r="W303" s="39" t="str">
        <f t="array" ref="W303">IF($C$302="","",IFERROR(MAX(IF((ROW(مسودة!$C$272:$C$301)=SMALL(IF((ROW(مسودة!$C$272:$C$301)*(مسودة!$C$272:$C$301=$C$302)),ROW(مسودة!$C$272:$C$301)),ROW()-ROW(W303)+1)),مسودة!W273:'مسودة'!W$301)),0))</f>
        <v/>
      </c>
      <c r="X303" s="39" t="str">
        <f t="array" ref="X303">IF($C$302="","",IFERROR(MAX(IF((ROW(مسودة!$C$272:$C$301)=SMALL(IF((ROW(مسودة!$C$272:$C$301)*(مسودة!$C$272:$C$301=$C$302)),ROW(مسودة!$C$272:$C$301)),ROW()-ROW(X303)+1)),مسودة!X273:'مسودة'!X$301)),0))</f>
        <v/>
      </c>
      <c r="Y303" s="39" t="str">
        <f t="array" ref="Y303">IF($C$302="","",IFERROR(MAX(IF((ROW(مسودة!$C$272:$C$301)=SMALL(IF((ROW(مسودة!$C$272:$C$301)*(مسودة!$C$272:$C$301=$C$302)),ROW(مسودة!$C$272:$C$301)),ROW()-ROW(Y303)+1)),مسودة!Y273:'مسودة'!Y$301)),0))</f>
        <v/>
      </c>
      <c r="Z303" s="39" t="str">
        <f t="array" ref="Z303">IF($C$302="","",IFERROR(MAX(IF((ROW(مسودة!$C$272:$C$301)=SMALL(IF((ROW(مسودة!$C$272:$C$301)*(مسودة!$C$272:$C$301=$C$302)),ROW(مسودة!$C$272:$C$301)),ROW()-ROW(Z303)+1)),مسودة!Z273:'مسودة'!Z$301)),0))</f>
        <v/>
      </c>
      <c r="AA303" s="39" t="str">
        <f t="array" ref="AA303">IF($C$302="","",IFERROR(MAX(IF((ROW(مسودة!$C$272:$C$301)=SMALL(IF((ROW(مسودة!$C$272:$C$301)*(مسودة!$C$272:$C$301=$C$302)),ROW(مسودة!$C$272:$C$301)),ROW()-ROW(AA303)+1)),مسودة!AA273:'مسودة'!AA$301)),0))</f>
        <v/>
      </c>
      <c r="AB303" s="39" t="str">
        <f t="array" ref="AB303">IF($C$302="","",IFERROR(MAX(IF((ROW(مسودة!$C$272:$C$301)=SMALL(IF((ROW(مسودة!$C$272:$C$301)*(مسودة!$C$272:$C$301=$C$302)),ROW(مسودة!$C$272:$C$301)),ROW()-ROW(AB303)+1)),مسودة!AB273:'مسودة'!AB$301)),0))</f>
        <v/>
      </c>
      <c r="AC303" s="39" t="str">
        <f t="array" ref="AC303">IF($C$302="","",IFERROR(MAX(IF((ROW(مسودة!$C$272:$C$301)=SMALL(IF((ROW(مسودة!$C$272:$C$301)*(مسودة!$C$272:$C$301=$C$302)),ROW(مسودة!$C$272:$C$301)),ROW()-ROW(AC303)+1)),مسودة!AC273:'مسودة'!AC$301)),0))</f>
        <v/>
      </c>
      <c r="AD303" s="39" t="str">
        <f t="array" ref="AD303">IF($C$302="","",IFERROR(MAX(IF((ROW(مسودة!$C$272:$C$301)=SMALL(IF((ROW(مسودة!$C$272:$C$301)*(مسودة!$C$272:$C$301=$C$302)),ROW(مسودة!$C$272:$C$301)),ROW()-ROW(AD303)+1)),مسودة!AD273:'مسودة'!AD$301)),0))</f>
        <v/>
      </c>
      <c r="AE303" s="39" t="str">
        <f t="array" ref="AE303">IF($C$302="","",IFERROR(MAX(IF((ROW(مسودة!$C$272:$C$301)=SMALL(IF((ROW(مسودة!$C$272:$C$301)*(مسودة!$C$272:$C$301=$C$302)),ROW(مسودة!$C$272:$C$301)),ROW()-ROW(AE303)+1)),مسودة!AE273:'مسودة'!AE$301)),0))</f>
        <v/>
      </c>
      <c r="AF303" s="39" t="str">
        <f t="array" ref="AF303">IF($C$302="","",IFERROR(MAX(IF((ROW(مسودة!$C$272:$C$301)=SMALL(IF((ROW(مسودة!$C$272:$C$301)*(مسودة!$C$272:$C$301=$C$302)),ROW(مسودة!$C$272:$C$301)),ROW()-ROW(AF303)+1)),مسودة!AF273:'مسودة'!AF$301)),0))</f>
        <v/>
      </c>
      <c r="AG303" s="39" t="str">
        <f t="array" ref="AG303">IF($C$302="","",IFERROR(MAX(IF((ROW(مسودة!$C$272:$C$301)=SMALL(IF((ROW(مسودة!$C$272:$C$301)*(مسودة!$C$272:$C$301=$C$302)),ROW(مسودة!$C$272:$C$301)),ROW()-ROW(AG303)+1)),مسودة!AG273:'مسودة'!AG$301)),0))</f>
        <v/>
      </c>
      <c r="AH303" s="39" t="str">
        <f t="array" ref="AH303">IF($C$302="","",IFERROR(MAX(IF((ROW(مسودة!$C$272:$C$301)=SMALL(IF((ROW(مسودة!$C$272:$C$301)*(مسودة!$C$272:$C$301=$C$302)),ROW(مسودة!$C$272:$C$301)),ROW()-ROW(AH303)+1)),مسودة!AH273:'مسودة'!AH$301)),0))</f>
        <v/>
      </c>
      <c r="AI303" s="39" t="str">
        <f t="array" ref="AI303">IF($C$302="","",IFERROR(MAX(IF((ROW(مسودة!$C$272:$C$301)=SMALL(IF((ROW(مسودة!$C$272:$C$301)*(مسودة!$C$272:$C$301=$C$302)),ROW(مسودة!$C$272:$C$301)),ROW()-ROW(AI303)+1)),مسودة!AI273:'مسودة'!AI$301)),0))</f>
        <v/>
      </c>
      <c r="AJ303" s="39" t="str">
        <f t="array" ref="AJ303">IF($C$302="","",IFERROR(MAX(IF((ROW(مسودة!$C$272:$C$301)=SMALL(IF((ROW(مسودة!$C$272:$C$301)*(مسودة!$C$272:$C$301=$C$302)),ROW(مسودة!$C$272:$C$301)),ROW()-ROW(AJ303)+1)),مسودة!AJ273:'مسودة'!AJ$301)),0))</f>
        <v/>
      </c>
      <c r="AK303" s="39" t="str">
        <f t="array" ref="AK303">IF($C$302="","",IFERROR(MAX(IF((ROW(مسودة!$C$272:$C$301)=SMALL(IF((ROW(مسودة!$C$272:$C$301)*(مسودة!$C$272:$C$301=$C$302)),ROW(مسودة!$C$272:$C$301)),ROW()-ROW(AK303)+1)),مسودة!AK273:'مسودة'!AK$301)),0))</f>
        <v/>
      </c>
      <c r="AL303" s="39" t="str">
        <f t="array" ref="AL303">IF($C$302="","",IFERROR(MAX(IF((ROW(مسودة!$C$272:$C$301)=SMALL(IF((ROW(مسودة!$C$272:$C$301)*(مسودة!$C$272:$C$301=$C$302)),ROW(مسودة!$C$272:$C$301)),ROW()-ROW(AL303)+1)),مسودة!AL273:'مسودة'!AL$301)),0))</f>
        <v/>
      </c>
      <c r="AM303" s="39" t="str">
        <f t="array" ref="AM303">IF($C$302="","",IFERROR(MAX(IF((ROW(مسودة!$C$272:$C$301)=SMALL(IF((ROW(مسودة!$C$272:$C$301)*(مسودة!$C$272:$C$301=$C$302)),ROW(مسودة!$C$272:$C$301)),ROW()-ROW(AM303)+1)),مسودة!AM273:'مسودة'!AM$301)),0))</f>
        <v/>
      </c>
      <c r="AN303" s="54"/>
      <c r="AO303" s="54"/>
      <c r="AP303" s="56"/>
      <c r="AQ303" s="49"/>
      <c r="AR303" s="49"/>
      <c r="AS303" s="49"/>
      <c r="AT303" s="49"/>
      <c r="AU303" s="104"/>
    </row>
    <row r="304" spans="2:47" ht="28.5" customHeight="1" thickBot="1">
      <c r="B304" s="48"/>
      <c r="C304" s="93"/>
      <c r="D304" s="51"/>
      <c r="E304" s="51"/>
      <c r="F304" s="14" t="s">
        <v>32</v>
      </c>
      <c r="G304" s="39" t="str">
        <f t="array" ref="G304">IF($C$302="","",IFERROR(MAX(IF((ROW(مسودة!$C$272:$C$301)=SMALL(IF((ROW(مسودة!$C$272:$C$301)*(مسودة!$C$272:$C$301=$C$302)),ROW(مسودة!$C$272:$C$301)),ROW()-ROW(G304)+1)),مسودة!G274:'مسودة'!G$301)),0))</f>
        <v/>
      </c>
      <c r="H304" s="39" t="str">
        <f t="array" ref="H304">IF($C$302="","",IFERROR(MAX(IF((ROW(مسودة!$C$272:$C$301)=SMALL(IF((ROW(مسودة!$C$272:$C$301)*(مسودة!$C$272:$C$301=$C$302)),ROW(مسودة!$C$272:$C$301)),ROW()-ROW(H304)+1)),مسودة!H274:'مسودة'!H$301)),0))</f>
        <v/>
      </c>
      <c r="I304" s="39" t="str">
        <f t="array" ref="I304">IF($C$302="","",IFERROR(MAX(IF((ROW(مسودة!$C$272:$C$301)=SMALL(IF((ROW(مسودة!$C$272:$C$301)*(مسودة!$C$272:$C$301=$C$302)),ROW(مسودة!$C$272:$C$301)),ROW()-ROW(I304)+1)),مسودة!I274:'مسودة'!I$301)),0))</f>
        <v/>
      </c>
      <c r="J304" s="39" t="str">
        <f t="array" ref="J304">IF($C$302="","",IFERROR(MAX(IF((ROW(مسودة!$C$272:$C$301)=SMALL(IF((ROW(مسودة!$C$272:$C$301)*(مسودة!$C$272:$C$301=$C$302)),ROW(مسودة!$C$272:$C$301)),ROW()-ROW(J304)+1)),مسودة!J274:'مسودة'!J$301)),0))</f>
        <v/>
      </c>
      <c r="K304" s="39" t="str">
        <f t="array" ref="K304">IF($C$302="","",IFERROR(MAX(IF((ROW(مسودة!$C$272:$C$301)=SMALL(IF((ROW(مسودة!$C$272:$C$301)*(مسودة!$C$272:$C$301=$C$302)),ROW(مسودة!$C$272:$C$301)),ROW()-ROW(K304)+1)),مسودة!K274:'مسودة'!K$301)),0))</f>
        <v/>
      </c>
      <c r="L304" s="39" t="str">
        <f t="array" ref="L304">IF($C$302="","",IFERROR(MAX(IF((ROW(مسودة!$C$272:$C$301)=SMALL(IF((ROW(مسودة!$C$272:$C$301)*(مسودة!$C$272:$C$301=$C$302)),ROW(مسودة!$C$272:$C$301)),ROW()-ROW(L304)+1)),مسودة!L274:'مسودة'!L$301)),0))</f>
        <v/>
      </c>
      <c r="M304" s="39" t="str">
        <f t="array" ref="M304">IF($C$302="","",IFERROR(MAX(IF((ROW(مسودة!$C$272:$C$301)=SMALL(IF((ROW(مسودة!$C$272:$C$301)*(مسودة!$C$272:$C$301=$C$302)),ROW(مسودة!$C$272:$C$301)),ROW()-ROW(M304)+1)),مسودة!M274:'مسودة'!M$301)),0))</f>
        <v/>
      </c>
      <c r="N304" s="39" t="str">
        <f t="array" ref="N304">IF($C$302="","",IFERROR(MAX(IF((ROW(مسودة!$C$272:$C$301)=SMALL(IF((ROW(مسودة!$C$272:$C$301)*(مسودة!$C$272:$C$301=$C$302)),ROW(مسودة!$C$272:$C$301)),ROW()-ROW(N304)+1)),مسودة!N274:'مسودة'!N$301)),0))</f>
        <v/>
      </c>
      <c r="O304" s="39" t="str">
        <f t="array" ref="O304">IF($C$302="","",IFERROR(MAX(IF((ROW(مسودة!$C$272:$C$301)=SMALL(IF((ROW(مسودة!$C$272:$C$301)*(مسودة!$C$272:$C$301=$C$302)),ROW(مسودة!$C$272:$C$301)),ROW()-ROW(O304)+1)),مسودة!O274:'مسودة'!O$301)),0))</f>
        <v/>
      </c>
      <c r="P304" s="39" t="str">
        <f t="array" ref="P304">IF($C$302="","",IFERROR(MAX(IF((ROW(مسودة!$C$272:$C$301)=SMALL(IF((ROW(مسودة!$C$272:$C$301)*(مسودة!$C$272:$C$301=$C$302)),ROW(مسودة!$C$272:$C$301)),ROW()-ROW(P304)+1)),مسودة!P274:'مسودة'!P$301)),0))</f>
        <v/>
      </c>
      <c r="Q304" s="39" t="str">
        <f t="array" ref="Q304">IF($C$302="","",IFERROR(MAX(IF((ROW(مسودة!$C$272:$C$301)=SMALL(IF((ROW(مسودة!$C$272:$C$301)*(مسودة!$C$272:$C$301=$C$302)),ROW(مسودة!$C$272:$C$301)),ROW()-ROW(Q304)+1)),مسودة!Q274:'مسودة'!Q$301)),0))</f>
        <v/>
      </c>
      <c r="R304" s="39" t="str">
        <f t="array" ref="R304">IF($C$302="","",IFERROR(MAX(IF((ROW(مسودة!$C$272:$C$301)=SMALL(IF((ROW(مسودة!$C$272:$C$301)*(مسودة!$C$272:$C$301=$C$302)),ROW(مسودة!$C$272:$C$301)),ROW()-ROW(R304)+1)),مسودة!R274:'مسودة'!R$301)),0))</f>
        <v/>
      </c>
      <c r="S304" s="39" t="str">
        <f t="array" ref="S304">IF($C$302="","",IFERROR(MAX(IF((ROW(مسودة!$C$272:$C$301)=SMALL(IF((ROW(مسودة!$C$272:$C$301)*(مسودة!$C$272:$C$301=$C$302)),ROW(مسودة!$C$272:$C$301)),ROW()-ROW(S304)+1)),مسودة!S274:'مسودة'!S$301)),0))</f>
        <v/>
      </c>
      <c r="T304" s="39" t="str">
        <f t="array" ref="T304">IF($C$302="","",IFERROR(MAX(IF((ROW(مسودة!$C$272:$C$301)=SMALL(IF((ROW(مسودة!$C$272:$C$301)*(مسودة!$C$272:$C$301=$C$302)),ROW(مسودة!$C$272:$C$301)),ROW()-ROW(T304)+1)),مسودة!T274:'مسودة'!T$301)),0))</f>
        <v/>
      </c>
      <c r="U304" s="39" t="str">
        <f t="array" ref="U304">IF($C$302="","",IFERROR(MAX(IF((ROW(مسودة!$C$272:$C$301)=SMALL(IF((ROW(مسودة!$C$272:$C$301)*(مسودة!$C$272:$C$301=$C$302)),ROW(مسودة!$C$272:$C$301)),ROW()-ROW(U304)+1)),مسودة!U274:'مسودة'!U$301)),0))</f>
        <v/>
      </c>
      <c r="V304" s="39" t="str">
        <f t="array" ref="V304">IF($C$302="","",IFERROR(MAX(IF((ROW(مسودة!$C$272:$C$301)=SMALL(IF((ROW(مسودة!$C$272:$C$301)*(مسودة!$C$272:$C$301=$C$302)),ROW(مسودة!$C$272:$C$301)),ROW()-ROW(V304)+1)),مسودة!V274:'مسودة'!V$301)),0))</f>
        <v/>
      </c>
      <c r="W304" s="39" t="str">
        <f t="array" ref="W304">IF($C$302="","",IFERROR(MAX(IF((ROW(مسودة!$C$272:$C$301)=SMALL(IF((ROW(مسودة!$C$272:$C$301)*(مسودة!$C$272:$C$301=$C$302)),ROW(مسودة!$C$272:$C$301)),ROW()-ROW(W304)+1)),مسودة!W274:'مسودة'!W$301)),0))</f>
        <v/>
      </c>
      <c r="X304" s="39" t="str">
        <f t="array" ref="X304">IF($C$302="","",IFERROR(MAX(IF((ROW(مسودة!$C$272:$C$301)=SMALL(IF((ROW(مسودة!$C$272:$C$301)*(مسودة!$C$272:$C$301=$C$302)),ROW(مسودة!$C$272:$C$301)),ROW()-ROW(X304)+1)),مسودة!X274:'مسودة'!X$301)),0))</f>
        <v/>
      </c>
      <c r="Y304" s="39" t="str">
        <f t="array" ref="Y304">IF($C$302="","",IFERROR(MAX(IF((ROW(مسودة!$C$272:$C$301)=SMALL(IF((ROW(مسودة!$C$272:$C$301)*(مسودة!$C$272:$C$301=$C$302)),ROW(مسودة!$C$272:$C$301)),ROW()-ROW(Y304)+1)),مسودة!Y274:'مسودة'!Y$301)),0))</f>
        <v/>
      </c>
      <c r="Z304" s="39" t="str">
        <f t="array" ref="Z304">IF($C$302="","",IFERROR(MAX(IF((ROW(مسودة!$C$272:$C$301)=SMALL(IF((ROW(مسودة!$C$272:$C$301)*(مسودة!$C$272:$C$301=$C$302)),ROW(مسودة!$C$272:$C$301)),ROW()-ROW(Z304)+1)),مسودة!Z274:'مسودة'!Z$301)),0))</f>
        <v/>
      </c>
      <c r="AA304" s="39" t="str">
        <f t="array" ref="AA304">IF($C$302="","",IFERROR(MAX(IF((ROW(مسودة!$C$272:$C$301)=SMALL(IF((ROW(مسودة!$C$272:$C$301)*(مسودة!$C$272:$C$301=$C$302)),ROW(مسودة!$C$272:$C$301)),ROW()-ROW(AA304)+1)),مسودة!AA274:'مسودة'!AA$301)),0))</f>
        <v/>
      </c>
      <c r="AB304" s="39" t="str">
        <f t="array" ref="AB304">IF($C$302="","",IFERROR(MAX(IF((ROW(مسودة!$C$272:$C$301)=SMALL(IF((ROW(مسودة!$C$272:$C$301)*(مسودة!$C$272:$C$301=$C$302)),ROW(مسودة!$C$272:$C$301)),ROW()-ROW(AB304)+1)),مسودة!AB274:'مسودة'!AB$301)),0))</f>
        <v/>
      </c>
      <c r="AC304" s="39" t="str">
        <f t="array" ref="AC304">IF($C$302="","",IFERROR(MAX(IF((ROW(مسودة!$C$272:$C$301)=SMALL(IF((ROW(مسودة!$C$272:$C$301)*(مسودة!$C$272:$C$301=$C$302)),ROW(مسودة!$C$272:$C$301)),ROW()-ROW(AC304)+1)),مسودة!AC274:'مسودة'!AC$301)),0))</f>
        <v/>
      </c>
      <c r="AD304" s="39" t="str">
        <f t="array" ref="AD304">IF($C$302="","",IFERROR(MAX(IF((ROW(مسودة!$C$272:$C$301)=SMALL(IF((ROW(مسودة!$C$272:$C$301)*(مسودة!$C$272:$C$301=$C$302)),ROW(مسودة!$C$272:$C$301)),ROW()-ROW(AD304)+1)),مسودة!AD274:'مسودة'!AD$301)),0))</f>
        <v/>
      </c>
      <c r="AE304" s="39" t="str">
        <f t="array" ref="AE304">IF($C$302="","",IFERROR(MAX(IF((ROW(مسودة!$C$272:$C$301)=SMALL(IF((ROW(مسودة!$C$272:$C$301)*(مسودة!$C$272:$C$301=$C$302)),ROW(مسودة!$C$272:$C$301)),ROW()-ROW(AE304)+1)),مسودة!AE274:'مسودة'!AE$301)),0))</f>
        <v/>
      </c>
      <c r="AF304" s="39" t="str">
        <f t="array" ref="AF304">IF($C$302="","",IFERROR(MAX(IF((ROW(مسودة!$C$272:$C$301)=SMALL(IF((ROW(مسودة!$C$272:$C$301)*(مسودة!$C$272:$C$301=$C$302)),ROW(مسودة!$C$272:$C$301)),ROW()-ROW(AF304)+1)),مسودة!AF274:'مسودة'!AF$301)),0))</f>
        <v/>
      </c>
      <c r="AG304" s="39" t="str">
        <f t="array" ref="AG304">IF($C$302="","",IFERROR(MAX(IF((ROW(مسودة!$C$272:$C$301)=SMALL(IF((ROW(مسودة!$C$272:$C$301)*(مسودة!$C$272:$C$301=$C$302)),ROW(مسودة!$C$272:$C$301)),ROW()-ROW(AG304)+1)),مسودة!AG274:'مسودة'!AG$301)),0))</f>
        <v/>
      </c>
      <c r="AH304" s="39" t="str">
        <f t="array" ref="AH304">IF($C$302="","",IFERROR(MAX(IF((ROW(مسودة!$C$272:$C$301)=SMALL(IF((ROW(مسودة!$C$272:$C$301)*(مسودة!$C$272:$C$301=$C$302)),ROW(مسودة!$C$272:$C$301)),ROW()-ROW(AH304)+1)),مسودة!AH274:'مسودة'!AH$301)),0))</f>
        <v/>
      </c>
      <c r="AI304" s="39" t="str">
        <f t="array" ref="AI304">IF($C$302="","",IFERROR(MAX(IF((ROW(مسودة!$C$272:$C$301)=SMALL(IF((ROW(مسودة!$C$272:$C$301)*(مسودة!$C$272:$C$301=$C$302)),ROW(مسودة!$C$272:$C$301)),ROW()-ROW(AI304)+1)),مسودة!AI274:'مسودة'!AI$301)),0))</f>
        <v/>
      </c>
      <c r="AJ304" s="39" t="str">
        <f t="array" ref="AJ304">IF($C$302="","",IFERROR(MAX(IF((ROW(مسودة!$C$272:$C$301)=SMALL(IF((ROW(مسودة!$C$272:$C$301)*(مسودة!$C$272:$C$301=$C$302)),ROW(مسودة!$C$272:$C$301)),ROW()-ROW(AJ304)+1)),مسودة!AJ274:'مسودة'!AJ$301)),0))</f>
        <v/>
      </c>
      <c r="AK304" s="39" t="str">
        <f t="array" ref="AK304">IF($C$302="","",IFERROR(MAX(IF((ROW(مسودة!$C$272:$C$301)=SMALL(IF((ROW(مسودة!$C$272:$C$301)*(مسودة!$C$272:$C$301=$C$302)),ROW(مسودة!$C$272:$C$301)),ROW()-ROW(AK304)+1)),مسودة!AK274:'مسودة'!AK$301)),0))</f>
        <v/>
      </c>
      <c r="AL304" s="39" t="str">
        <f t="array" ref="AL304">IF($C$302="","",IFERROR(MAX(IF((ROW(مسودة!$C$272:$C$301)=SMALL(IF((ROW(مسودة!$C$272:$C$301)*(مسودة!$C$272:$C$301=$C$302)),ROW(مسودة!$C$272:$C$301)),ROW()-ROW(AL304)+1)),مسودة!AL274:'مسودة'!AL$301)),0))</f>
        <v/>
      </c>
      <c r="AM304" s="39" t="str">
        <f t="array" ref="AM304">IF($C$302="","",IFERROR(MAX(IF((ROW(مسودة!$C$272:$C$301)=SMALL(IF((ROW(مسودة!$C$272:$C$301)*(مسودة!$C$272:$C$301=$C$302)),ROW(مسودة!$C$272:$C$301)),ROW()-ROW(AM304)+1)),مسودة!AM274:'مسودة'!AM$301)),0))</f>
        <v/>
      </c>
      <c r="AN304" s="39" t="str">
        <f t="array" ref="AN304">IF($C$302="","",IFERROR(MAX(IF((ROW(مسودة!$C$272:$C$301)=SMALL(IF((ROW(مسودة!$C$272:$C$301)*(مسودة!$C$272:$C$301=$C$302)),ROW(مسودة!$C$272:$C$301)),ROW()-ROW(AN304)+1)),مسودة!AN274:AN$301)),0))</f>
        <v/>
      </c>
      <c r="AO304" s="39" t="str">
        <f t="array" ref="AO304">IF($C$302="","",IFERROR(MAX(IF((ROW(مسودة!$C$272:$C$301)=SMALL(IF((ROW(مسودة!$C$272:$C$301)*(مسودة!$C$272:$C$301=$C$302)),ROW(مسودة!$C$272:$C$301)),ROW()-ROW(AO304)+1)),مسودة!AO274:AO$301)),0))</f>
        <v/>
      </c>
      <c r="AP304" s="39" t="str">
        <f>IF(AO304&lt;50,"   ",IF(AO304&lt;65,"مقبول",IF(AO304&lt;75,"جيد",IF(AO304&lt;85,"جيدجداً",IF(AO304&lt;=100,"ممتاز","")))))</f>
        <v/>
      </c>
      <c r="AQ304" s="49"/>
      <c r="AR304" s="49"/>
      <c r="AS304" s="49"/>
      <c r="AT304" s="49"/>
      <c r="AU304" s="105"/>
    </row>
    <row r="305" spans="2:47" ht="28.5" customHeight="1" thickBot="1">
      <c r="B305" s="48">
        <f t="shared" ref="B305" si="47">B302+1</f>
        <v>70</v>
      </c>
      <c r="C305" s="98" t="str">
        <f t="array" ref="C305">IF(ISERROR(INDEX(مسودة!$C$272:$AV$301,SMALL(IF((مسودة!$AU$272:$AU$301="راسب"),ROW(مسودة!$C$272:$AV$301)-MIN(ROW(مسودة!$C$272:$AV$301))+1,""),ROW(A10)),COLUMN(A10))),"",INDEX(مسودة!$C$272:$AV$301,SMALL(IF((مسودة!$AU$272:$AU$301="راسب"),ROW(مسودة!$C$272:$AV$301)-MIN(ROW(مسودة!$C$272:$AV$301))+1,""),ROW(A10)),COLUMN(A10)))</f>
        <v/>
      </c>
      <c r="D305" s="95" t="str">
        <f>IF(C305&lt;&gt;"",VLOOKUP(C305,مسودة!$C$272:$D$301,2,0),"")</f>
        <v/>
      </c>
      <c r="E305" s="95" t="str">
        <f>IF(C305&lt;&gt;"",VLOOKUP(C305,مسودة!$C$272:$E$301,3,0),"")</f>
        <v/>
      </c>
      <c r="F305" s="11" t="s">
        <v>30</v>
      </c>
      <c r="G305" s="39" t="str">
        <f t="array" ref="G305">IF($C$305="","",IFERROR(MAX(IF((ROW(مسودة!$C$272:$C$301)=SMALL(IF((ROW(مسودة!$C$272:$C$301)*(مسودة!$C$272:$C$301=$C$305)),ROW(مسودة!$C$272:$C$301)),ROW()-ROW(G305)+1)),مسودة!G272:'مسودة'!G$301)),0))</f>
        <v/>
      </c>
      <c r="H305" s="39" t="str">
        <f t="array" ref="H305">IF($C$305="","",IFERROR(MAX(IF((ROW(مسودة!$C$272:$C$301)=SMALL(IF((ROW(مسودة!$C$272:$C$301)*(مسودة!$C$272:$C$301=$C$305)),ROW(مسودة!$C$272:$C$301)),ROW()-ROW(H305)+1)),مسودة!H272:'مسودة'!H$301)),0))</f>
        <v/>
      </c>
      <c r="I305" s="39" t="str">
        <f t="array" ref="I305">IF($C$305="","",IFERROR(MAX(IF((ROW(مسودة!$C$272:$C$301)=SMALL(IF((ROW(مسودة!$C$272:$C$301)*(مسودة!$C$272:$C$301=$C$305)),ROW(مسودة!$C$272:$C$301)),ROW()-ROW(I305)+1)),مسودة!I272:'مسودة'!I$301)),0))</f>
        <v/>
      </c>
      <c r="J305" s="39" t="str">
        <f t="array" ref="J305">IF($C$305="","",IFERROR(MAX(IF((ROW(مسودة!$C$272:$C$301)=SMALL(IF((ROW(مسودة!$C$272:$C$301)*(مسودة!$C$272:$C$301=$C$305)),ROW(مسودة!$C$272:$C$301)),ROW()-ROW(J305)+1)),مسودة!J272:'مسودة'!J$301)),0))</f>
        <v/>
      </c>
      <c r="K305" s="39" t="str">
        <f t="array" ref="K305">IF($C$305="","",IFERROR(MAX(IF((ROW(مسودة!$C$272:$C$301)=SMALL(IF((ROW(مسودة!$C$272:$C$301)*(مسودة!$C$272:$C$301=$C$305)),ROW(مسودة!$C$272:$C$301)),ROW()-ROW(K305)+1)),مسودة!K272:'مسودة'!K$301)),0))</f>
        <v/>
      </c>
      <c r="L305" s="39" t="str">
        <f t="array" ref="L305">IF($C$305="","",IFERROR(MAX(IF((ROW(مسودة!$C$272:$C$301)=SMALL(IF((ROW(مسودة!$C$272:$C$301)*(مسودة!$C$272:$C$301=$C$305)),ROW(مسودة!$C$272:$C$301)),ROW()-ROW(L305)+1)),مسودة!L272:'مسودة'!L$301)),0))</f>
        <v/>
      </c>
      <c r="M305" s="39" t="str">
        <f t="array" ref="M305">IF($C$305="","",IFERROR(MAX(IF((ROW(مسودة!$C$272:$C$301)=SMALL(IF((ROW(مسودة!$C$272:$C$301)*(مسودة!$C$272:$C$301=$C$305)),ROW(مسودة!$C$272:$C$301)),ROW()-ROW(M305)+1)),مسودة!M272:'مسودة'!M$301)),0))</f>
        <v/>
      </c>
      <c r="N305" s="39" t="str">
        <f t="array" ref="N305">IF($C$305="","",IFERROR(MAX(IF((ROW(مسودة!$C$272:$C$301)=SMALL(IF((ROW(مسودة!$C$272:$C$301)*(مسودة!$C$272:$C$301=$C$305)),ROW(مسودة!$C$272:$C$301)),ROW()-ROW(N305)+1)),مسودة!N272:'مسودة'!N$301)),0))</f>
        <v/>
      </c>
      <c r="O305" s="39" t="str">
        <f t="array" ref="O305">IF($C$305="","",IFERROR(MAX(IF((ROW(مسودة!$C$272:$C$301)=SMALL(IF((ROW(مسودة!$C$272:$C$301)*(مسودة!$C$272:$C$301=$C$305)),ROW(مسودة!$C$272:$C$301)),ROW()-ROW(O305)+1)),مسودة!O272:'مسودة'!O$301)),0))</f>
        <v/>
      </c>
      <c r="P305" s="39" t="str">
        <f t="array" ref="P305">IF($C$305="","",IFERROR(MAX(IF((ROW(مسودة!$C$272:$C$301)=SMALL(IF((ROW(مسودة!$C$272:$C$301)*(مسودة!$C$272:$C$301=$C$305)),ROW(مسودة!$C$272:$C$301)),ROW()-ROW(P305)+1)),مسودة!P272:'مسودة'!P$301)),0))</f>
        <v/>
      </c>
      <c r="Q305" s="39" t="str">
        <f t="array" ref="Q305">IF($C$305="","",IFERROR(MAX(IF((ROW(مسودة!$C$272:$C$301)=SMALL(IF((ROW(مسودة!$C$272:$C$301)*(مسودة!$C$272:$C$301=$C$305)),ROW(مسودة!$C$272:$C$301)),ROW()-ROW(Q305)+1)),مسودة!Q272:'مسودة'!Q$301)),0))</f>
        <v/>
      </c>
      <c r="R305" s="39" t="str">
        <f t="array" ref="R305">IF($C$305="","",IFERROR(MAX(IF((ROW(مسودة!$C$272:$C$301)=SMALL(IF((ROW(مسودة!$C$272:$C$301)*(مسودة!$C$272:$C$301=$C$305)),ROW(مسودة!$C$272:$C$301)),ROW()-ROW(R305)+1)),مسودة!R272:'مسودة'!R$301)),0))</f>
        <v/>
      </c>
      <c r="S305" s="39" t="str">
        <f t="array" ref="S305">IF($C$305="","",IFERROR(MAX(IF((ROW(مسودة!$C$272:$C$301)=SMALL(IF((ROW(مسودة!$C$272:$C$301)*(مسودة!$C$272:$C$301=$C$305)),ROW(مسودة!$C$272:$C$301)),ROW()-ROW(S305)+1)),مسودة!S272:'مسودة'!S$301)),0))</f>
        <v/>
      </c>
      <c r="T305" s="39" t="str">
        <f t="array" ref="T305">IF($C$305="","",IFERROR(MAX(IF((ROW(مسودة!$C$272:$C$301)=SMALL(IF((ROW(مسودة!$C$272:$C$301)*(مسودة!$C$272:$C$301=$C$305)),ROW(مسودة!$C$272:$C$301)),ROW()-ROW(T305)+1)),مسودة!T272:'مسودة'!T$301)),0))</f>
        <v/>
      </c>
      <c r="U305" s="39" t="str">
        <f t="array" ref="U305">IF($C$305="","",IFERROR(MAX(IF((ROW(مسودة!$C$272:$C$301)=SMALL(IF((ROW(مسودة!$C$272:$C$301)*(مسودة!$C$272:$C$301=$C$305)),ROW(مسودة!$C$272:$C$301)),ROW()-ROW(U305)+1)),مسودة!U272:'مسودة'!U$301)),0))</f>
        <v/>
      </c>
      <c r="V305" s="39" t="str">
        <f t="array" ref="V305">IF($C$305="","",IFERROR(MAX(IF((ROW(مسودة!$C$272:$C$301)=SMALL(IF((ROW(مسودة!$C$272:$C$301)*(مسودة!$C$272:$C$301=$C$305)),ROW(مسودة!$C$272:$C$301)),ROW()-ROW(V305)+1)),مسودة!V272:'مسودة'!V$301)),0))</f>
        <v/>
      </c>
      <c r="W305" s="39" t="str">
        <f t="array" ref="W305">IF($C$305="","",IFERROR(MAX(IF((ROW(مسودة!$C$272:$C$301)=SMALL(IF((ROW(مسودة!$C$272:$C$301)*(مسودة!$C$272:$C$301=$C$305)),ROW(مسودة!$C$272:$C$301)),ROW()-ROW(W305)+1)),مسودة!W272:'مسودة'!W$301)),0))</f>
        <v/>
      </c>
      <c r="X305" s="39" t="str">
        <f t="array" ref="X305">IF($C$305="","",IFERROR(MAX(IF((ROW(مسودة!$C$272:$C$301)=SMALL(IF((ROW(مسودة!$C$272:$C$301)*(مسودة!$C$272:$C$301=$C$305)),ROW(مسودة!$C$272:$C$301)),ROW()-ROW(X305)+1)),مسودة!X272:'مسودة'!X$301)),0))</f>
        <v/>
      </c>
      <c r="Y305" s="39" t="str">
        <f t="array" ref="Y305">IF($C$305="","",IFERROR(MAX(IF((ROW(مسودة!$C$272:$C$301)=SMALL(IF((ROW(مسودة!$C$272:$C$301)*(مسودة!$C$272:$C$301=$C$305)),ROW(مسودة!$C$272:$C$301)),ROW()-ROW(Y305)+1)),مسودة!Y272:'مسودة'!Y$301)),0))</f>
        <v/>
      </c>
      <c r="Z305" s="39" t="str">
        <f t="array" ref="Z305">IF($C$305="","",IFERROR(MAX(IF((ROW(مسودة!$C$272:$C$301)=SMALL(IF((ROW(مسودة!$C$272:$C$301)*(مسودة!$C$272:$C$301=$C$305)),ROW(مسودة!$C$272:$C$301)),ROW()-ROW(Z305)+1)),مسودة!Z272:'مسودة'!Z$301)),0))</f>
        <v/>
      </c>
      <c r="AA305" s="39" t="str">
        <f t="array" ref="AA305">IF($C$305="","",IFERROR(MAX(IF((ROW(مسودة!$C$272:$C$301)=SMALL(IF((ROW(مسودة!$C$272:$C$301)*(مسودة!$C$272:$C$301=$C$305)),ROW(مسودة!$C$272:$C$301)),ROW()-ROW(AA305)+1)),مسودة!AA272:'مسودة'!AA$301)),0))</f>
        <v/>
      </c>
      <c r="AB305" s="39" t="str">
        <f t="array" ref="AB305">IF($C$305="","",IFERROR(MAX(IF((ROW(مسودة!$C$272:$C$301)=SMALL(IF((ROW(مسودة!$C$272:$C$301)*(مسودة!$C$272:$C$301=$C$305)),ROW(مسودة!$C$272:$C$301)),ROW()-ROW(AB305)+1)),مسودة!AB272:'مسودة'!AB$301)),0))</f>
        <v/>
      </c>
      <c r="AC305" s="39" t="str">
        <f t="array" ref="AC305">IF($C$305="","",IFERROR(MAX(IF((ROW(مسودة!$C$272:$C$301)=SMALL(IF((ROW(مسودة!$C$272:$C$301)*(مسودة!$C$272:$C$301=$C$305)),ROW(مسودة!$C$272:$C$301)),ROW()-ROW(AC305)+1)),مسودة!AC272:'مسودة'!AC$301)),0))</f>
        <v/>
      </c>
      <c r="AD305" s="39" t="str">
        <f t="array" ref="AD305">IF($C$305="","",IFERROR(MAX(IF((ROW(مسودة!$C$272:$C$301)=SMALL(IF((ROW(مسودة!$C$272:$C$301)*(مسودة!$C$272:$C$301=$C$305)),ROW(مسودة!$C$272:$C$301)),ROW()-ROW(AD305)+1)),مسودة!AD272:'مسودة'!AD$301)),0))</f>
        <v/>
      </c>
      <c r="AE305" s="39" t="str">
        <f t="array" ref="AE305">IF($C$305="","",IFERROR(MAX(IF((ROW(مسودة!$C$272:$C$301)=SMALL(IF((ROW(مسودة!$C$272:$C$301)*(مسودة!$C$272:$C$301=$C$305)),ROW(مسودة!$C$272:$C$301)),ROW()-ROW(AE305)+1)),مسودة!AE272:'مسودة'!AE$301)),0))</f>
        <v/>
      </c>
      <c r="AF305" s="39" t="str">
        <f t="array" ref="AF305">IF($C$305="","",IFERROR(MAX(IF((ROW(مسودة!$C$272:$C$301)=SMALL(IF((ROW(مسودة!$C$272:$C$301)*(مسودة!$C$272:$C$301=$C$305)),ROW(مسودة!$C$272:$C$301)),ROW()-ROW(AF305)+1)),مسودة!AF272:'مسودة'!AF$301)),0))</f>
        <v/>
      </c>
      <c r="AG305" s="39" t="str">
        <f t="array" ref="AG305">IF($C$305="","",IFERROR(MAX(IF((ROW(مسودة!$C$272:$C$301)=SMALL(IF((ROW(مسودة!$C$272:$C$301)*(مسودة!$C$272:$C$301=$C$305)),ROW(مسودة!$C$272:$C$301)),ROW()-ROW(AG305)+1)),مسودة!AG272:'مسودة'!AG$301)),0))</f>
        <v/>
      </c>
      <c r="AH305" s="39" t="str">
        <f t="array" ref="AH305">IF($C$305="","",IFERROR(MAX(IF((ROW(مسودة!$C$272:$C$301)=SMALL(IF((ROW(مسودة!$C$272:$C$301)*(مسودة!$C$272:$C$301=$C$305)),ROW(مسودة!$C$272:$C$301)),ROW()-ROW(AH305)+1)),مسودة!AH272:'مسودة'!AH$301)),0))</f>
        <v/>
      </c>
      <c r="AI305" s="39" t="str">
        <f t="array" ref="AI305">IF($C$305="","",IFERROR(MAX(IF((ROW(مسودة!$C$272:$C$301)=SMALL(IF((ROW(مسودة!$C$272:$C$301)*(مسودة!$C$272:$C$301=$C$305)),ROW(مسودة!$C$272:$C$301)),ROW()-ROW(AI305)+1)),مسودة!AI272:'مسودة'!AI$301)),0))</f>
        <v/>
      </c>
      <c r="AJ305" s="39" t="str">
        <f t="array" ref="AJ305">IF($C$305="","",IFERROR(MAX(IF((ROW(مسودة!$C$272:$C$301)=SMALL(IF((ROW(مسودة!$C$272:$C$301)*(مسودة!$C$272:$C$301=$C$305)),ROW(مسودة!$C$272:$C$301)),ROW()-ROW(AJ305)+1)),مسودة!AJ272:'مسودة'!AJ$301)),0))</f>
        <v/>
      </c>
      <c r="AK305" s="39" t="str">
        <f t="array" ref="AK305">IF($C$305="","",IFERROR(MAX(IF((ROW(مسودة!$C$272:$C$301)=SMALL(IF((ROW(مسودة!$C$272:$C$301)*(مسودة!$C$272:$C$301=$C$305)),ROW(مسودة!$C$272:$C$301)),ROW()-ROW(AK305)+1)),مسودة!AK272:'مسودة'!AK$301)),0))</f>
        <v/>
      </c>
      <c r="AL305" s="39" t="str">
        <f t="array" ref="AL305">IF($C$305="","",IFERROR(MAX(IF((ROW(مسودة!$C$272:$C$301)=SMALL(IF((ROW(مسودة!$C$272:$C$301)*(مسودة!$C$272:$C$301=$C$305)),ROW(مسودة!$C$272:$C$301)),ROW()-ROW(AL305)+1)),مسودة!AL272:'مسودة'!AL$301)),0))</f>
        <v/>
      </c>
      <c r="AM305" s="39" t="str">
        <f t="array" ref="AM305">IF($C$305="","",IFERROR(MAX(IF((ROW(مسودة!$C$272:$C$301)=SMALL(IF((ROW(مسودة!$C$272:$C$301)*(مسودة!$C$272:$C$301=$C$305)),ROW(مسودة!$C$272:$C$301)),ROW()-ROW(AM305)+1)),مسودة!AM272:'مسودة'!AM$301)),0))</f>
        <v/>
      </c>
      <c r="AN305" s="54"/>
      <c r="AO305" s="54"/>
      <c r="AP305" s="55"/>
      <c r="AQ305" s="49"/>
      <c r="AR305" s="49"/>
      <c r="AS305" s="49"/>
      <c r="AT305" s="49"/>
      <c r="AU305" s="103" t="str">
        <f>IFERROR(LOOKUP(2,1/((مسودة!$C$272:$C$301=C305)*(مسودة!$F$272:$F$301=F305)),مسودة!$AV$272:$AV$301),"")</f>
        <v/>
      </c>
    </row>
    <row r="306" spans="2:47" ht="28.5" customHeight="1" thickBot="1">
      <c r="B306" s="48"/>
      <c r="C306" s="99"/>
      <c r="D306" s="51"/>
      <c r="E306" s="51"/>
      <c r="F306" s="11" t="s">
        <v>31</v>
      </c>
      <c r="G306" s="39" t="str">
        <f t="array" ref="G306">IF($C$305="","",IFERROR(MAX(IF((ROW(مسودة!$C$272:$C$301)=SMALL(IF((ROW(مسودة!$C$272:$C$301)*(مسودة!$C$272:$C$301=$C$305)),ROW(مسودة!$C$272:$C$301)),ROW()-ROW(G306)+1)),مسودة!G273:'مسودة'!G$301)),0))</f>
        <v/>
      </c>
      <c r="H306" s="39" t="str">
        <f t="array" ref="H306">IF($C$305="","",IFERROR(MAX(IF((ROW(مسودة!$C$272:$C$301)=SMALL(IF((ROW(مسودة!$C$272:$C$301)*(مسودة!$C$272:$C$301=$C$305)),ROW(مسودة!$C$272:$C$301)),ROW()-ROW(H306)+1)),مسودة!H273:'مسودة'!H$301)),0))</f>
        <v/>
      </c>
      <c r="I306" s="39" t="str">
        <f t="array" ref="I306">IF($C$305="","",IFERROR(MAX(IF((ROW(مسودة!$C$272:$C$301)=SMALL(IF((ROW(مسودة!$C$272:$C$301)*(مسودة!$C$272:$C$301=$C$305)),ROW(مسودة!$C$272:$C$301)),ROW()-ROW(I306)+1)),مسودة!I273:'مسودة'!I$301)),0))</f>
        <v/>
      </c>
      <c r="J306" s="39" t="str">
        <f t="array" ref="J306">IF($C$305="","",IFERROR(MAX(IF((ROW(مسودة!$C$272:$C$301)=SMALL(IF((ROW(مسودة!$C$272:$C$301)*(مسودة!$C$272:$C$301=$C$305)),ROW(مسودة!$C$272:$C$301)),ROW()-ROW(J306)+1)),مسودة!J273:'مسودة'!J$301)),0))</f>
        <v/>
      </c>
      <c r="K306" s="39" t="str">
        <f t="array" ref="K306">IF($C$305="","",IFERROR(MAX(IF((ROW(مسودة!$C$272:$C$301)=SMALL(IF((ROW(مسودة!$C$272:$C$301)*(مسودة!$C$272:$C$301=$C$305)),ROW(مسودة!$C$272:$C$301)),ROW()-ROW(K306)+1)),مسودة!K273:'مسودة'!K$301)),0))</f>
        <v/>
      </c>
      <c r="L306" s="39" t="str">
        <f t="array" ref="L306">IF($C$305="","",IFERROR(MAX(IF((ROW(مسودة!$C$272:$C$301)=SMALL(IF((ROW(مسودة!$C$272:$C$301)*(مسودة!$C$272:$C$301=$C$305)),ROW(مسودة!$C$272:$C$301)),ROW()-ROW(L306)+1)),مسودة!L273:'مسودة'!L$301)),0))</f>
        <v/>
      </c>
      <c r="M306" s="39" t="str">
        <f t="array" ref="M306">IF($C$305="","",IFERROR(MAX(IF((ROW(مسودة!$C$272:$C$301)=SMALL(IF((ROW(مسودة!$C$272:$C$301)*(مسودة!$C$272:$C$301=$C$305)),ROW(مسودة!$C$272:$C$301)),ROW()-ROW(M306)+1)),مسودة!M273:'مسودة'!M$301)),0))</f>
        <v/>
      </c>
      <c r="N306" s="39" t="str">
        <f t="array" ref="N306">IF($C$305="","",IFERROR(MAX(IF((ROW(مسودة!$C$272:$C$301)=SMALL(IF((ROW(مسودة!$C$272:$C$301)*(مسودة!$C$272:$C$301=$C$305)),ROW(مسودة!$C$272:$C$301)),ROW()-ROW(N306)+1)),مسودة!N273:'مسودة'!N$301)),0))</f>
        <v/>
      </c>
      <c r="O306" s="39" t="str">
        <f t="array" ref="O306">IF($C$305="","",IFERROR(MAX(IF((ROW(مسودة!$C$272:$C$301)=SMALL(IF((ROW(مسودة!$C$272:$C$301)*(مسودة!$C$272:$C$301=$C$305)),ROW(مسودة!$C$272:$C$301)),ROW()-ROW(O306)+1)),مسودة!O273:'مسودة'!O$301)),0))</f>
        <v/>
      </c>
      <c r="P306" s="39" t="str">
        <f t="array" ref="P306">IF($C$305="","",IFERROR(MAX(IF((ROW(مسودة!$C$272:$C$301)=SMALL(IF((ROW(مسودة!$C$272:$C$301)*(مسودة!$C$272:$C$301=$C$305)),ROW(مسودة!$C$272:$C$301)),ROW()-ROW(P306)+1)),مسودة!P273:'مسودة'!P$301)),0))</f>
        <v/>
      </c>
      <c r="Q306" s="39" t="str">
        <f t="array" ref="Q306">IF($C$305="","",IFERROR(MAX(IF((ROW(مسودة!$C$272:$C$301)=SMALL(IF((ROW(مسودة!$C$272:$C$301)*(مسودة!$C$272:$C$301=$C$305)),ROW(مسودة!$C$272:$C$301)),ROW()-ROW(Q306)+1)),مسودة!Q273:'مسودة'!Q$301)),0))</f>
        <v/>
      </c>
      <c r="R306" s="39" t="str">
        <f t="array" ref="R306">IF($C$305="","",IFERROR(MAX(IF((ROW(مسودة!$C$272:$C$301)=SMALL(IF((ROW(مسودة!$C$272:$C$301)*(مسودة!$C$272:$C$301=$C$305)),ROW(مسودة!$C$272:$C$301)),ROW()-ROW(R306)+1)),مسودة!R273:'مسودة'!R$301)),0))</f>
        <v/>
      </c>
      <c r="S306" s="39" t="str">
        <f t="array" ref="S306">IF($C$305="","",IFERROR(MAX(IF((ROW(مسودة!$C$272:$C$301)=SMALL(IF((ROW(مسودة!$C$272:$C$301)*(مسودة!$C$272:$C$301=$C$305)),ROW(مسودة!$C$272:$C$301)),ROW()-ROW(S306)+1)),مسودة!S273:'مسودة'!S$301)),0))</f>
        <v/>
      </c>
      <c r="T306" s="39" t="str">
        <f t="array" ref="T306">IF($C$305="","",IFERROR(MAX(IF((ROW(مسودة!$C$272:$C$301)=SMALL(IF((ROW(مسودة!$C$272:$C$301)*(مسودة!$C$272:$C$301=$C$305)),ROW(مسودة!$C$272:$C$301)),ROW()-ROW(T306)+1)),مسودة!T273:'مسودة'!T$301)),0))</f>
        <v/>
      </c>
      <c r="U306" s="39" t="str">
        <f t="array" ref="U306">IF($C$305="","",IFERROR(MAX(IF((ROW(مسودة!$C$272:$C$301)=SMALL(IF((ROW(مسودة!$C$272:$C$301)*(مسودة!$C$272:$C$301=$C$305)),ROW(مسودة!$C$272:$C$301)),ROW()-ROW(U306)+1)),مسودة!U273:'مسودة'!U$301)),0))</f>
        <v/>
      </c>
      <c r="V306" s="39" t="str">
        <f t="array" ref="V306">IF($C$305="","",IFERROR(MAX(IF((ROW(مسودة!$C$272:$C$301)=SMALL(IF((ROW(مسودة!$C$272:$C$301)*(مسودة!$C$272:$C$301=$C$305)),ROW(مسودة!$C$272:$C$301)),ROW()-ROW(V306)+1)),مسودة!V273:'مسودة'!V$301)),0))</f>
        <v/>
      </c>
      <c r="W306" s="39" t="str">
        <f t="array" ref="W306">IF($C$305="","",IFERROR(MAX(IF((ROW(مسودة!$C$272:$C$301)=SMALL(IF((ROW(مسودة!$C$272:$C$301)*(مسودة!$C$272:$C$301=$C$305)),ROW(مسودة!$C$272:$C$301)),ROW()-ROW(W306)+1)),مسودة!W273:'مسودة'!W$301)),0))</f>
        <v/>
      </c>
      <c r="X306" s="39" t="str">
        <f t="array" ref="X306">IF($C$305="","",IFERROR(MAX(IF((ROW(مسودة!$C$272:$C$301)=SMALL(IF((ROW(مسودة!$C$272:$C$301)*(مسودة!$C$272:$C$301=$C$305)),ROW(مسودة!$C$272:$C$301)),ROW()-ROW(X306)+1)),مسودة!X273:'مسودة'!X$301)),0))</f>
        <v/>
      </c>
      <c r="Y306" s="39" t="str">
        <f t="array" ref="Y306">IF($C$305="","",IFERROR(MAX(IF((ROW(مسودة!$C$272:$C$301)=SMALL(IF((ROW(مسودة!$C$272:$C$301)*(مسودة!$C$272:$C$301=$C$305)),ROW(مسودة!$C$272:$C$301)),ROW()-ROW(Y306)+1)),مسودة!Y273:'مسودة'!Y$301)),0))</f>
        <v/>
      </c>
      <c r="Z306" s="39" t="str">
        <f t="array" ref="Z306">IF($C$305="","",IFERROR(MAX(IF((ROW(مسودة!$C$272:$C$301)=SMALL(IF((ROW(مسودة!$C$272:$C$301)*(مسودة!$C$272:$C$301=$C$305)),ROW(مسودة!$C$272:$C$301)),ROW()-ROW(Z306)+1)),مسودة!Z273:'مسودة'!Z$301)),0))</f>
        <v/>
      </c>
      <c r="AA306" s="39" t="str">
        <f t="array" ref="AA306">IF($C$305="","",IFERROR(MAX(IF((ROW(مسودة!$C$272:$C$301)=SMALL(IF((ROW(مسودة!$C$272:$C$301)*(مسودة!$C$272:$C$301=$C$305)),ROW(مسودة!$C$272:$C$301)),ROW()-ROW(AA306)+1)),مسودة!AA273:'مسودة'!AA$301)),0))</f>
        <v/>
      </c>
      <c r="AB306" s="39" t="str">
        <f t="array" ref="AB306">IF($C$305="","",IFERROR(MAX(IF((ROW(مسودة!$C$272:$C$301)=SMALL(IF((ROW(مسودة!$C$272:$C$301)*(مسودة!$C$272:$C$301=$C$305)),ROW(مسودة!$C$272:$C$301)),ROW()-ROW(AB306)+1)),مسودة!AB273:'مسودة'!AB$301)),0))</f>
        <v/>
      </c>
      <c r="AC306" s="39" t="str">
        <f t="array" ref="AC306">IF($C$305="","",IFERROR(MAX(IF((ROW(مسودة!$C$272:$C$301)=SMALL(IF((ROW(مسودة!$C$272:$C$301)*(مسودة!$C$272:$C$301=$C$305)),ROW(مسودة!$C$272:$C$301)),ROW()-ROW(AC306)+1)),مسودة!AC273:'مسودة'!AC$301)),0))</f>
        <v/>
      </c>
      <c r="AD306" s="39" t="str">
        <f t="array" ref="AD306">IF($C$305="","",IFERROR(MAX(IF((ROW(مسودة!$C$272:$C$301)=SMALL(IF((ROW(مسودة!$C$272:$C$301)*(مسودة!$C$272:$C$301=$C$305)),ROW(مسودة!$C$272:$C$301)),ROW()-ROW(AD306)+1)),مسودة!AD273:'مسودة'!AD$301)),0))</f>
        <v/>
      </c>
      <c r="AE306" s="39" t="str">
        <f t="array" ref="AE306">IF($C$305="","",IFERROR(MAX(IF((ROW(مسودة!$C$272:$C$301)=SMALL(IF((ROW(مسودة!$C$272:$C$301)*(مسودة!$C$272:$C$301=$C$305)),ROW(مسودة!$C$272:$C$301)),ROW()-ROW(AE306)+1)),مسودة!AE273:'مسودة'!AE$301)),0))</f>
        <v/>
      </c>
      <c r="AF306" s="39" t="str">
        <f t="array" ref="AF306">IF($C$305="","",IFERROR(MAX(IF((ROW(مسودة!$C$272:$C$301)=SMALL(IF((ROW(مسودة!$C$272:$C$301)*(مسودة!$C$272:$C$301=$C$305)),ROW(مسودة!$C$272:$C$301)),ROW()-ROW(AF306)+1)),مسودة!AF273:'مسودة'!AF$301)),0))</f>
        <v/>
      </c>
      <c r="AG306" s="39" t="str">
        <f t="array" ref="AG306">IF($C$305="","",IFERROR(MAX(IF((ROW(مسودة!$C$272:$C$301)=SMALL(IF((ROW(مسودة!$C$272:$C$301)*(مسودة!$C$272:$C$301=$C$305)),ROW(مسودة!$C$272:$C$301)),ROW()-ROW(AG306)+1)),مسودة!AG273:'مسودة'!AG$301)),0))</f>
        <v/>
      </c>
      <c r="AH306" s="39" t="str">
        <f t="array" ref="AH306">IF($C$305="","",IFERROR(MAX(IF((ROW(مسودة!$C$272:$C$301)=SMALL(IF((ROW(مسودة!$C$272:$C$301)*(مسودة!$C$272:$C$301=$C$305)),ROW(مسودة!$C$272:$C$301)),ROW()-ROW(AH306)+1)),مسودة!AH273:'مسودة'!AH$301)),0))</f>
        <v/>
      </c>
      <c r="AI306" s="39" t="str">
        <f t="array" ref="AI306">IF($C$305="","",IFERROR(MAX(IF((ROW(مسودة!$C$272:$C$301)=SMALL(IF((ROW(مسودة!$C$272:$C$301)*(مسودة!$C$272:$C$301=$C$305)),ROW(مسودة!$C$272:$C$301)),ROW()-ROW(AI306)+1)),مسودة!AI273:'مسودة'!AI$301)),0))</f>
        <v/>
      </c>
      <c r="AJ306" s="39" t="str">
        <f t="array" ref="AJ306">IF($C$305="","",IFERROR(MAX(IF((ROW(مسودة!$C$272:$C$301)=SMALL(IF((ROW(مسودة!$C$272:$C$301)*(مسودة!$C$272:$C$301=$C$305)),ROW(مسودة!$C$272:$C$301)),ROW()-ROW(AJ306)+1)),مسودة!AJ273:'مسودة'!AJ$301)),0))</f>
        <v/>
      </c>
      <c r="AK306" s="39" t="str">
        <f t="array" ref="AK306">IF($C$305="","",IFERROR(MAX(IF((ROW(مسودة!$C$272:$C$301)=SMALL(IF((ROW(مسودة!$C$272:$C$301)*(مسودة!$C$272:$C$301=$C$305)),ROW(مسودة!$C$272:$C$301)),ROW()-ROW(AK306)+1)),مسودة!AK273:'مسودة'!AK$301)),0))</f>
        <v/>
      </c>
      <c r="AL306" s="39" t="str">
        <f t="array" ref="AL306">IF($C$305="","",IFERROR(MAX(IF((ROW(مسودة!$C$272:$C$301)=SMALL(IF((ROW(مسودة!$C$272:$C$301)*(مسودة!$C$272:$C$301=$C$305)),ROW(مسودة!$C$272:$C$301)),ROW()-ROW(AL306)+1)),مسودة!AL273:'مسودة'!AL$301)),0))</f>
        <v/>
      </c>
      <c r="AM306" s="39" t="str">
        <f t="array" ref="AM306">IF($C$305="","",IFERROR(MAX(IF((ROW(مسودة!$C$272:$C$301)=SMALL(IF((ROW(مسودة!$C$272:$C$301)*(مسودة!$C$272:$C$301=$C$305)),ROW(مسودة!$C$272:$C$301)),ROW()-ROW(AM306)+1)),مسودة!AM273:'مسودة'!AM$301)),0))</f>
        <v/>
      </c>
      <c r="AN306" s="54"/>
      <c r="AO306" s="54"/>
      <c r="AP306" s="56"/>
      <c r="AQ306" s="49"/>
      <c r="AR306" s="49"/>
      <c r="AS306" s="49"/>
      <c r="AT306" s="49"/>
      <c r="AU306" s="104"/>
    </row>
    <row r="307" spans="2:47" ht="36" customHeight="1" thickBot="1">
      <c r="B307" s="48"/>
      <c r="C307" s="93"/>
      <c r="D307" s="51"/>
      <c r="E307" s="51"/>
      <c r="F307" s="14" t="s">
        <v>32</v>
      </c>
      <c r="G307" s="39" t="str">
        <f t="array" ref="G307">IF($C$305="","",IFERROR(MAX(IF((ROW(مسودة!$C$272:$C$301)=SMALL(IF((ROW(مسودة!$C$272:$C$301)*(مسودة!$C$272:$C$301=$C$305)),ROW(مسودة!$C$272:$C$301)),ROW()-ROW(G307)+1)),مسودة!G274:'مسودة'!G$301)),0))</f>
        <v/>
      </c>
      <c r="H307" s="39" t="str">
        <f t="array" ref="H307">IF($C$305="","",IFERROR(MAX(IF((ROW(مسودة!$C$272:$C$301)=SMALL(IF((ROW(مسودة!$C$272:$C$301)*(مسودة!$C$272:$C$301=$C$305)),ROW(مسودة!$C$272:$C$301)),ROW()-ROW(H307)+1)),مسودة!H274:'مسودة'!H$301)),0))</f>
        <v/>
      </c>
      <c r="I307" s="39" t="str">
        <f t="array" ref="I307">IF($C$305="","",IFERROR(MAX(IF((ROW(مسودة!$C$272:$C$301)=SMALL(IF((ROW(مسودة!$C$272:$C$301)*(مسودة!$C$272:$C$301=$C$305)),ROW(مسودة!$C$272:$C$301)),ROW()-ROW(I307)+1)),مسودة!I274:'مسودة'!I$301)),0))</f>
        <v/>
      </c>
      <c r="J307" s="39" t="str">
        <f t="array" ref="J307">IF($C$305="","",IFERROR(MAX(IF((ROW(مسودة!$C$272:$C$301)=SMALL(IF((ROW(مسودة!$C$272:$C$301)*(مسودة!$C$272:$C$301=$C$305)),ROW(مسودة!$C$272:$C$301)),ROW()-ROW(J307)+1)),مسودة!J274:'مسودة'!J$301)),0))</f>
        <v/>
      </c>
      <c r="K307" s="39" t="str">
        <f t="array" ref="K307">IF($C$305="","",IFERROR(MAX(IF((ROW(مسودة!$C$272:$C$301)=SMALL(IF((ROW(مسودة!$C$272:$C$301)*(مسودة!$C$272:$C$301=$C$305)),ROW(مسودة!$C$272:$C$301)),ROW()-ROW(K307)+1)),مسودة!K274:'مسودة'!K$301)),0))</f>
        <v/>
      </c>
      <c r="L307" s="39" t="str">
        <f t="array" ref="L307">IF($C$305="","",IFERROR(MAX(IF((ROW(مسودة!$C$272:$C$301)=SMALL(IF((ROW(مسودة!$C$272:$C$301)*(مسودة!$C$272:$C$301=$C$305)),ROW(مسودة!$C$272:$C$301)),ROW()-ROW(L307)+1)),مسودة!L274:'مسودة'!L$301)),0))</f>
        <v/>
      </c>
      <c r="M307" s="39" t="str">
        <f t="array" ref="M307">IF($C$305="","",IFERROR(MAX(IF((ROW(مسودة!$C$272:$C$301)=SMALL(IF((ROW(مسودة!$C$272:$C$301)*(مسودة!$C$272:$C$301=$C$305)),ROW(مسودة!$C$272:$C$301)),ROW()-ROW(M307)+1)),مسودة!M274:'مسودة'!M$301)),0))</f>
        <v/>
      </c>
      <c r="N307" s="39" t="str">
        <f t="array" ref="N307">IF($C$305="","",IFERROR(MAX(IF((ROW(مسودة!$C$272:$C$301)=SMALL(IF((ROW(مسودة!$C$272:$C$301)*(مسودة!$C$272:$C$301=$C$305)),ROW(مسودة!$C$272:$C$301)),ROW()-ROW(N307)+1)),مسودة!N274:'مسودة'!N$301)),0))</f>
        <v/>
      </c>
      <c r="O307" s="39" t="str">
        <f t="array" ref="O307">IF($C$305="","",IFERROR(MAX(IF((ROW(مسودة!$C$272:$C$301)=SMALL(IF((ROW(مسودة!$C$272:$C$301)*(مسودة!$C$272:$C$301=$C$305)),ROW(مسودة!$C$272:$C$301)),ROW()-ROW(O307)+1)),مسودة!O274:'مسودة'!O$301)),0))</f>
        <v/>
      </c>
      <c r="P307" s="39" t="str">
        <f t="array" ref="P307">IF($C$305="","",IFERROR(MAX(IF((ROW(مسودة!$C$272:$C$301)=SMALL(IF((ROW(مسودة!$C$272:$C$301)*(مسودة!$C$272:$C$301=$C$305)),ROW(مسودة!$C$272:$C$301)),ROW()-ROW(P307)+1)),مسودة!P274:'مسودة'!P$301)),0))</f>
        <v/>
      </c>
      <c r="Q307" s="39" t="str">
        <f t="array" ref="Q307">IF($C$305="","",IFERROR(MAX(IF((ROW(مسودة!$C$272:$C$301)=SMALL(IF((ROW(مسودة!$C$272:$C$301)*(مسودة!$C$272:$C$301=$C$305)),ROW(مسودة!$C$272:$C$301)),ROW()-ROW(Q307)+1)),مسودة!Q274:'مسودة'!Q$301)),0))</f>
        <v/>
      </c>
      <c r="R307" s="39" t="str">
        <f t="array" ref="R307">IF($C$305="","",IFERROR(MAX(IF((ROW(مسودة!$C$272:$C$301)=SMALL(IF((ROW(مسودة!$C$272:$C$301)*(مسودة!$C$272:$C$301=$C$305)),ROW(مسودة!$C$272:$C$301)),ROW()-ROW(R307)+1)),مسودة!R274:'مسودة'!R$301)),0))</f>
        <v/>
      </c>
      <c r="S307" s="39" t="str">
        <f t="array" ref="S307">IF($C$305="","",IFERROR(MAX(IF((ROW(مسودة!$C$272:$C$301)=SMALL(IF((ROW(مسودة!$C$272:$C$301)*(مسودة!$C$272:$C$301=$C$305)),ROW(مسودة!$C$272:$C$301)),ROW()-ROW(S307)+1)),مسودة!S274:'مسودة'!S$301)),0))</f>
        <v/>
      </c>
      <c r="T307" s="39" t="str">
        <f t="array" ref="T307">IF($C$305="","",IFERROR(MAX(IF((ROW(مسودة!$C$272:$C$301)=SMALL(IF((ROW(مسودة!$C$272:$C$301)*(مسودة!$C$272:$C$301=$C$305)),ROW(مسودة!$C$272:$C$301)),ROW()-ROW(T307)+1)),مسودة!T274:'مسودة'!T$301)),0))</f>
        <v/>
      </c>
      <c r="U307" s="39" t="str">
        <f t="array" ref="U307">IF($C$305="","",IFERROR(MAX(IF((ROW(مسودة!$C$272:$C$301)=SMALL(IF((ROW(مسودة!$C$272:$C$301)*(مسودة!$C$272:$C$301=$C$305)),ROW(مسودة!$C$272:$C$301)),ROW()-ROW(U307)+1)),مسودة!U274:'مسودة'!U$301)),0))</f>
        <v/>
      </c>
      <c r="V307" s="39" t="str">
        <f t="array" ref="V307">IF($C$305="","",IFERROR(MAX(IF((ROW(مسودة!$C$272:$C$301)=SMALL(IF((ROW(مسودة!$C$272:$C$301)*(مسودة!$C$272:$C$301=$C$305)),ROW(مسودة!$C$272:$C$301)),ROW()-ROW(V307)+1)),مسودة!V274:'مسودة'!V$301)),0))</f>
        <v/>
      </c>
      <c r="W307" s="39" t="str">
        <f t="array" ref="W307">IF($C$305="","",IFERROR(MAX(IF((ROW(مسودة!$C$272:$C$301)=SMALL(IF((ROW(مسودة!$C$272:$C$301)*(مسودة!$C$272:$C$301=$C$305)),ROW(مسودة!$C$272:$C$301)),ROW()-ROW(W307)+1)),مسودة!W274:'مسودة'!W$301)),0))</f>
        <v/>
      </c>
      <c r="X307" s="39" t="str">
        <f t="array" ref="X307">IF($C$305="","",IFERROR(MAX(IF((ROW(مسودة!$C$272:$C$301)=SMALL(IF((ROW(مسودة!$C$272:$C$301)*(مسودة!$C$272:$C$301=$C$305)),ROW(مسودة!$C$272:$C$301)),ROW()-ROW(X307)+1)),مسودة!X274:'مسودة'!X$301)),0))</f>
        <v/>
      </c>
      <c r="Y307" s="39" t="str">
        <f t="array" ref="Y307">IF($C$305="","",IFERROR(MAX(IF((ROW(مسودة!$C$272:$C$301)=SMALL(IF((ROW(مسودة!$C$272:$C$301)*(مسودة!$C$272:$C$301=$C$305)),ROW(مسودة!$C$272:$C$301)),ROW()-ROW(Y307)+1)),مسودة!Y274:'مسودة'!Y$301)),0))</f>
        <v/>
      </c>
      <c r="Z307" s="39" t="str">
        <f t="array" ref="Z307">IF($C$305="","",IFERROR(MAX(IF((ROW(مسودة!$C$272:$C$301)=SMALL(IF((ROW(مسودة!$C$272:$C$301)*(مسودة!$C$272:$C$301=$C$305)),ROW(مسودة!$C$272:$C$301)),ROW()-ROW(Z307)+1)),مسودة!Z274:'مسودة'!Z$301)),0))</f>
        <v/>
      </c>
      <c r="AA307" s="39" t="str">
        <f t="array" ref="AA307">IF($C$305="","",IFERROR(MAX(IF((ROW(مسودة!$C$272:$C$301)=SMALL(IF((ROW(مسودة!$C$272:$C$301)*(مسودة!$C$272:$C$301=$C$305)),ROW(مسودة!$C$272:$C$301)),ROW()-ROW(AA307)+1)),مسودة!AA274:'مسودة'!AA$301)),0))</f>
        <v/>
      </c>
      <c r="AB307" s="39" t="str">
        <f t="array" ref="AB307">IF($C$305="","",IFERROR(MAX(IF((ROW(مسودة!$C$272:$C$301)=SMALL(IF((ROW(مسودة!$C$272:$C$301)*(مسودة!$C$272:$C$301=$C$305)),ROW(مسودة!$C$272:$C$301)),ROW()-ROW(AB307)+1)),مسودة!AB274:'مسودة'!AB$301)),0))</f>
        <v/>
      </c>
      <c r="AC307" s="39" t="str">
        <f t="array" ref="AC307">IF($C$305="","",IFERROR(MAX(IF((ROW(مسودة!$C$272:$C$301)=SMALL(IF((ROW(مسودة!$C$272:$C$301)*(مسودة!$C$272:$C$301=$C$305)),ROW(مسودة!$C$272:$C$301)),ROW()-ROW(AC307)+1)),مسودة!AC274:'مسودة'!AC$301)),0))</f>
        <v/>
      </c>
      <c r="AD307" s="39" t="str">
        <f t="array" ref="AD307">IF($C$305="","",IFERROR(MAX(IF((ROW(مسودة!$C$272:$C$301)=SMALL(IF((ROW(مسودة!$C$272:$C$301)*(مسودة!$C$272:$C$301=$C$305)),ROW(مسودة!$C$272:$C$301)),ROW()-ROW(AD307)+1)),مسودة!AD274:'مسودة'!AD$301)),0))</f>
        <v/>
      </c>
      <c r="AE307" s="39" t="str">
        <f t="array" ref="AE307">IF($C$305="","",IFERROR(MAX(IF((ROW(مسودة!$C$272:$C$301)=SMALL(IF((ROW(مسودة!$C$272:$C$301)*(مسودة!$C$272:$C$301=$C$305)),ROW(مسودة!$C$272:$C$301)),ROW()-ROW(AE307)+1)),مسودة!AE274:'مسودة'!AE$301)),0))</f>
        <v/>
      </c>
      <c r="AF307" s="39" t="str">
        <f t="array" ref="AF307">IF($C$305="","",IFERROR(MAX(IF((ROW(مسودة!$C$272:$C$301)=SMALL(IF((ROW(مسودة!$C$272:$C$301)*(مسودة!$C$272:$C$301=$C$305)),ROW(مسودة!$C$272:$C$301)),ROW()-ROW(AF307)+1)),مسودة!AF274:'مسودة'!AF$301)),0))</f>
        <v/>
      </c>
      <c r="AG307" s="39" t="str">
        <f t="array" ref="AG307">IF($C$305="","",IFERROR(MAX(IF((ROW(مسودة!$C$272:$C$301)=SMALL(IF((ROW(مسودة!$C$272:$C$301)*(مسودة!$C$272:$C$301=$C$305)),ROW(مسودة!$C$272:$C$301)),ROW()-ROW(AG307)+1)),مسودة!AG274:'مسودة'!AG$301)),0))</f>
        <v/>
      </c>
      <c r="AH307" s="39" t="str">
        <f t="array" ref="AH307">IF($C$305="","",IFERROR(MAX(IF((ROW(مسودة!$C$272:$C$301)=SMALL(IF((ROW(مسودة!$C$272:$C$301)*(مسودة!$C$272:$C$301=$C$305)),ROW(مسودة!$C$272:$C$301)),ROW()-ROW(AH307)+1)),مسودة!AH274:'مسودة'!AH$301)),0))</f>
        <v/>
      </c>
      <c r="AI307" s="39" t="str">
        <f t="array" ref="AI307">IF($C$305="","",IFERROR(MAX(IF((ROW(مسودة!$C$272:$C$301)=SMALL(IF((ROW(مسودة!$C$272:$C$301)*(مسودة!$C$272:$C$301=$C$305)),ROW(مسودة!$C$272:$C$301)),ROW()-ROW(AI307)+1)),مسودة!AI274:'مسودة'!AI$301)),0))</f>
        <v/>
      </c>
      <c r="AJ307" s="39" t="str">
        <f t="array" ref="AJ307">IF($C$305="","",IFERROR(MAX(IF((ROW(مسودة!$C$272:$C$301)=SMALL(IF((ROW(مسودة!$C$272:$C$301)*(مسودة!$C$272:$C$301=$C$305)),ROW(مسودة!$C$272:$C$301)),ROW()-ROW(AJ307)+1)),مسودة!AJ274:'مسودة'!AJ$301)),0))</f>
        <v/>
      </c>
      <c r="AK307" s="39" t="str">
        <f t="array" ref="AK307">IF($C$305="","",IFERROR(MAX(IF((ROW(مسودة!$C$272:$C$301)=SMALL(IF((ROW(مسودة!$C$272:$C$301)*(مسودة!$C$272:$C$301=$C$305)),ROW(مسودة!$C$272:$C$301)),ROW()-ROW(AK307)+1)),مسودة!AK274:'مسودة'!AK$301)),0))</f>
        <v/>
      </c>
      <c r="AL307" s="39" t="str">
        <f t="array" ref="AL307">IF($C$305="","",IFERROR(MAX(IF((ROW(مسودة!$C$272:$C$301)=SMALL(IF((ROW(مسودة!$C$272:$C$301)*(مسودة!$C$272:$C$301=$C$305)),ROW(مسودة!$C$272:$C$301)),ROW()-ROW(AL307)+1)),مسودة!AL274:'مسودة'!AL$301)),0))</f>
        <v/>
      </c>
      <c r="AM307" s="39" t="str">
        <f t="array" ref="AM307">IF($C$305="","",IFERROR(MAX(IF((ROW(مسودة!$C$272:$C$301)=SMALL(IF((ROW(مسودة!$C$272:$C$301)*(مسودة!$C$272:$C$301=$C$305)),ROW(مسودة!$C$272:$C$301)),ROW()-ROW(AM307)+1)),مسودة!AM274:'مسودة'!AM$301)),0))</f>
        <v/>
      </c>
      <c r="AN307" s="39" t="str">
        <f t="array" ref="AN307">IF($C$305="","",IFERROR(MAX(IF((ROW(مسودة!$C$272:$C$301)=SMALL(IF((ROW(مسودة!$C$272:$C$301)*(مسودة!$C$272:$C$301=$C$305)),ROW(مسودة!$C$272:$C$301)),ROW()-ROW(AN307)+1)),مسودة!AN274:AN$301)),0))</f>
        <v/>
      </c>
      <c r="AO307" s="39" t="str">
        <f t="array" ref="AO307">IF($C$305="","",IFERROR(MAX(IF((ROW(مسودة!$C$272:$C$301)=SMALL(IF((ROW(مسودة!$C$272:$C$301)*(مسودة!$C$272:$C$301=$C$305)),ROW(مسودة!$C$272:$C$301)),ROW()-ROW(AO307)+1)),مسودة!AO274:AO$301)),0))</f>
        <v/>
      </c>
      <c r="AP307" s="39" t="str">
        <f>IF(AO307&lt;50,"   ",IF(AO307&lt;65,"مقبول",IF(AO307&lt;75,"جيد",IF(AO307&lt;85,"جيدجداً",IF(AO307&lt;=100,"ممتاز","")))))</f>
        <v/>
      </c>
      <c r="AQ307" s="57"/>
      <c r="AR307" s="57"/>
      <c r="AS307" s="57"/>
      <c r="AT307" s="57"/>
      <c r="AU307" s="105"/>
    </row>
    <row r="308" spans="2:47" ht="26.25">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row>
    <row r="309" spans="2:47" ht="26.25">
      <c r="B309" s="16"/>
      <c r="C309" s="17" t="s">
        <v>33</v>
      </c>
      <c r="D309" s="17"/>
      <c r="E309" s="17"/>
      <c r="F309" s="17"/>
      <c r="G309" s="17"/>
      <c r="H309" s="17"/>
      <c r="I309" s="16"/>
      <c r="J309" s="16"/>
      <c r="K309" s="16"/>
      <c r="L309" s="18" t="s">
        <v>34</v>
      </c>
      <c r="M309" s="18" t="s">
        <v>35</v>
      </c>
      <c r="N309" s="18"/>
      <c r="O309" s="18"/>
      <c r="P309" s="18"/>
      <c r="Q309" s="18"/>
      <c r="R309" s="18"/>
      <c r="S309" s="18"/>
      <c r="T309" s="18"/>
      <c r="U309" s="18"/>
      <c r="V309" s="19"/>
      <c r="W309" s="19"/>
      <c r="X309" s="19"/>
      <c r="Y309" s="18"/>
      <c r="Z309" s="17"/>
      <c r="AA309" s="17"/>
      <c r="AB309" s="17"/>
      <c r="AC309" s="17"/>
      <c r="AD309" s="17"/>
      <c r="AE309" s="18"/>
      <c r="AF309" s="17"/>
      <c r="AG309" s="17"/>
      <c r="AH309" s="17"/>
      <c r="AI309" s="17"/>
      <c r="AJ309" s="17"/>
      <c r="AK309" s="17"/>
      <c r="AL309" s="17"/>
      <c r="AM309" s="17"/>
      <c r="AN309" s="17"/>
      <c r="AO309" s="18"/>
    </row>
    <row r="310" spans="2:47" ht="33.75">
      <c r="B310" s="19"/>
      <c r="C310" s="20" t="s">
        <v>36</v>
      </c>
      <c r="D310" s="18" t="s">
        <v>37</v>
      </c>
      <c r="E310" s="18"/>
      <c r="F310" s="18"/>
      <c r="G310" s="18"/>
      <c r="H310" s="18"/>
      <c r="I310" s="19"/>
      <c r="J310" s="19"/>
      <c r="K310" s="19"/>
      <c r="L310" s="18" t="s">
        <v>34</v>
      </c>
      <c r="M310" s="18" t="s">
        <v>38</v>
      </c>
      <c r="N310" s="18"/>
      <c r="O310" s="18"/>
      <c r="P310" s="18"/>
      <c r="Q310" s="18"/>
      <c r="R310" s="18"/>
      <c r="S310" s="18"/>
      <c r="T310" s="18"/>
      <c r="U310" s="18"/>
      <c r="V310" s="19"/>
      <c r="W310" s="19"/>
      <c r="X310" s="19"/>
      <c r="AA310" s="21"/>
      <c r="AB310" s="22"/>
      <c r="AC310" s="21"/>
      <c r="AD310" s="21"/>
      <c r="AE310" s="21"/>
      <c r="AF310" s="21"/>
      <c r="AI310" s="21"/>
      <c r="AJ310" s="21"/>
      <c r="AK310" s="21"/>
      <c r="AL310" s="22"/>
      <c r="AM310" s="21"/>
      <c r="AN310" s="21"/>
      <c r="AO310" s="21"/>
      <c r="AP310" s="21"/>
      <c r="AQ310" s="21"/>
      <c r="AR310" s="23"/>
      <c r="AS310" s="22"/>
      <c r="AT310" s="21"/>
      <c r="AU310" s="17"/>
    </row>
    <row r="311" spans="2:47" ht="33.75">
      <c r="B311" s="19"/>
      <c r="C311" s="20"/>
      <c r="D311" s="18"/>
      <c r="E311" s="18"/>
      <c r="F311" s="18"/>
      <c r="G311" s="18"/>
      <c r="H311" s="18"/>
      <c r="I311" s="19"/>
      <c r="J311" s="19"/>
      <c r="K311" s="19"/>
      <c r="L311" s="18"/>
      <c r="M311" s="18"/>
      <c r="N311" s="18"/>
      <c r="O311" s="18"/>
      <c r="P311" s="18"/>
      <c r="Q311" s="18"/>
      <c r="R311" s="18"/>
      <c r="S311" s="18"/>
      <c r="T311" s="18"/>
      <c r="U311" s="18"/>
      <c r="V311" s="19"/>
      <c r="W311" s="19"/>
      <c r="X311" s="19"/>
      <c r="AA311" s="21"/>
      <c r="AB311" s="22"/>
      <c r="AC311" s="21"/>
      <c r="AD311" s="21"/>
      <c r="AE311" s="21"/>
      <c r="AF311" s="21"/>
      <c r="AI311" s="21"/>
      <c r="AJ311" s="21"/>
      <c r="AK311" s="21"/>
      <c r="AL311" s="22"/>
      <c r="AM311" s="21"/>
      <c r="AN311" s="21"/>
      <c r="AO311" s="21"/>
      <c r="AP311" s="21"/>
      <c r="AQ311" s="21"/>
      <c r="AR311" s="23"/>
      <c r="AS311" s="22"/>
      <c r="AT311" s="21"/>
      <c r="AU311" s="17"/>
    </row>
    <row r="315" spans="2:47" ht="35.25">
      <c r="J315" s="80" t="s">
        <v>0</v>
      </c>
      <c r="K315" s="80"/>
      <c r="L315" s="80"/>
      <c r="M315" s="80"/>
      <c r="N315" s="80"/>
      <c r="O315" s="80"/>
      <c r="P315" s="80"/>
      <c r="Q315" s="80"/>
      <c r="R315" s="80"/>
      <c r="S315" s="80"/>
      <c r="T315" s="80"/>
      <c r="U315" s="80"/>
      <c r="V315" s="80"/>
      <c r="W315" s="80"/>
      <c r="X315" s="80"/>
      <c r="Y315" s="80"/>
      <c r="Z315" s="80"/>
      <c r="AA315" s="80"/>
      <c r="AB315" s="80"/>
      <c r="AC315" s="80"/>
      <c r="AD315" s="80"/>
      <c r="AE315" s="80"/>
      <c r="AF315" s="80"/>
      <c r="AG315" s="80"/>
      <c r="AH315" s="80"/>
      <c r="AI315" s="80"/>
    </row>
    <row r="318" spans="2:47" ht="15.75" thickBot="1"/>
    <row r="319" spans="2:47" ht="35.25" customHeight="1" thickTop="1" thickBot="1">
      <c r="B319" s="81" t="s">
        <v>2</v>
      </c>
      <c r="C319" s="84" t="s">
        <v>3</v>
      </c>
      <c r="D319" s="87" t="s">
        <v>4</v>
      </c>
      <c r="E319" s="90" t="s">
        <v>5</v>
      </c>
      <c r="F319" s="24" t="s">
        <v>6</v>
      </c>
      <c r="G319" s="63" t="s">
        <v>7</v>
      </c>
      <c r="H319" s="64"/>
      <c r="I319" s="65"/>
      <c r="J319" s="63" t="s">
        <v>8</v>
      </c>
      <c r="K319" s="64"/>
      <c r="L319" s="65"/>
      <c r="M319" s="63" t="s">
        <v>9</v>
      </c>
      <c r="N319" s="64"/>
      <c r="O319" s="65"/>
      <c r="P319" s="63" t="s">
        <v>10</v>
      </c>
      <c r="Q319" s="64"/>
      <c r="R319" s="65"/>
      <c r="S319" s="63" t="s">
        <v>11</v>
      </c>
      <c r="T319" s="64"/>
      <c r="U319" s="65"/>
      <c r="V319" s="63" t="s">
        <v>12</v>
      </c>
      <c r="W319" s="64"/>
      <c r="X319" s="65"/>
      <c r="Y319" s="63" t="s">
        <v>13</v>
      </c>
      <c r="Z319" s="64"/>
      <c r="AA319" s="65"/>
      <c r="AB319" s="63" t="s">
        <v>14</v>
      </c>
      <c r="AC319" s="64"/>
      <c r="AD319" s="65"/>
      <c r="AE319" s="63" t="s">
        <v>15</v>
      </c>
      <c r="AF319" s="64"/>
      <c r="AG319" s="65"/>
      <c r="AH319" s="63" t="s">
        <v>16</v>
      </c>
      <c r="AI319" s="64"/>
      <c r="AJ319" s="65"/>
      <c r="AK319" s="63" t="s">
        <v>17</v>
      </c>
      <c r="AL319" s="64"/>
      <c r="AM319" s="65"/>
      <c r="AN319" s="66" t="s">
        <v>18</v>
      </c>
      <c r="AO319" s="66" t="s">
        <v>19</v>
      </c>
      <c r="AP319" s="66" t="s">
        <v>20</v>
      </c>
      <c r="AQ319" s="69" t="s">
        <v>21</v>
      </c>
      <c r="AR319" s="70"/>
      <c r="AS319" s="69" t="s">
        <v>22</v>
      </c>
      <c r="AT319" s="70"/>
      <c r="AU319" s="73" t="s">
        <v>23</v>
      </c>
    </row>
    <row r="320" spans="2:47" ht="187.5" customHeight="1" thickBot="1">
      <c r="B320" s="82"/>
      <c r="C320" s="85"/>
      <c r="D320" s="88"/>
      <c r="E320" s="91"/>
      <c r="F320" s="8" t="s">
        <v>24</v>
      </c>
      <c r="G320" s="8" t="s">
        <v>25</v>
      </c>
      <c r="H320" s="8" t="s">
        <v>26</v>
      </c>
      <c r="I320" s="8" t="s">
        <v>27</v>
      </c>
      <c r="J320" s="8" t="s">
        <v>25</v>
      </c>
      <c r="K320" s="8" t="s">
        <v>26</v>
      </c>
      <c r="L320" s="8" t="s">
        <v>27</v>
      </c>
      <c r="M320" s="8" t="s">
        <v>25</v>
      </c>
      <c r="N320" s="8" t="s">
        <v>26</v>
      </c>
      <c r="O320" s="8" t="s">
        <v>27</v>
      </c>
      <c r="P320" s="8" t="s">
        <v>25</v>
      </c>
      <c r="Q320" s="8" t="s">
        <v>26</v>
      </c>
      <c r="R320" s="8" t="s">
        <v>27</v>
      </c>
      <c r="S320" s="8" t="s">
        <v>25</v>
      </c>
      <c r="T320" s="8" t="s">
        <v>26</v>
      </c>
      <c r="U320" s="8" t="s">
        <v>27</v>
      </c>
      <c r="V320" s="8" t="s">
        <v>25</v>
      </c>
      <c r="W320" s="8" t="s">
        <v>26</v>
      </c>
      <c r="X320" s="8" t="s">
        <v>27</v>
      </c>
      <c r="Y320" s="8" t="s">
        <v>25</v>
      </c>
      <c r="Z320" s="8" t="s">
        <v>26</v>
      </c>
      <c r="AA320" s="8" t="s">
        <v>27</v>
      </c>
      <c r="AB320" s="8" t="s">
        <v>25</v>
      </c>
      <c r="AC320" s="8" t="s">
        <v>26</v>
      </c>
      <c r="AD320" s="8" t="s">
        <v>27</v>
      </c>
      <c r="AE320" s="8" t="s">
        <v>25</v>
      </c>
      <c r="AF320" s="8" t="s">
        <v>26</v>
      </c>
      <c r="AG320" s="8" t="s">
        <v>27</v>
      </c>
      <c r="AH320" s="8" t="s">
        <v>25</v>
      </c>
      <c r="AI320" s="8" t="s">
        <v>26</v>
      </c>
      <c r="AJ320" s="8" t="s">
        <v>27</v>
      </c>
      <c r="AK320" s="8" t="s">
        <v>25</v>
      </c>
      <c r="AL320" s="8" t="s">
        <v>26</v>
      </c>
      <c r="AM320" s="8" t="s">
        <v>27</v>
      </c>
      <c r="AN320" s="67"/>
      <c r="AO320" s="67"/>
      <c r="AP320" s="67"/>
      <c r="AQ320" s="71"/>
      <c r="AR320" s="72"/>
      <c r="AS320" s="71"/>
      <c r="AT320" s="72"/>
      <c r="AU320" s="74"/>
    </row>
    <row r="321" spans="2:47" ht="28.5" customHeight="1" thickBot="1">
      <c r="B321" s="82"/>
      <c r="C321" s="85"/>
      <c r="D321" s="88"/>
      <c r="E321" s="91"/>
      <c r="F321" s="25" t="s">
        <v>28</v>
      </c>
      <c r="G321" s="9">
        <v>30</v>
      </c>
      <c r="H321" s="9">
        <v>56</v>
      </c>
      <c r="I321" s="9">
        <v>100</v>
      </c>
      <c r="J321" s="9">
        <v>30</v>
      </c>
      <c r="K321" s="9">
        <v>56</v>
      </c>
      <c r="L321" s="9">
        <v>100</v>
      </c>
      <c r="M321" s="9">
        <v>30</v>
      </c>
      <c r="N321" s="9">
        <v>56</v>
      </c>
      <c r="O321" s="9">
        <v>100</v>
      </c>
      <c r="P321" s="9">
        <v>24</v>
      </c>
      <c r="Q321" s="9">
        <v>29</v>
      </c>
      <c r="R321" s="9">
        <v>60</v>
      </c>
      <c r="S321" s="9">
        <v>24</v>
      </c>
      <c r="T321" s="9">
        <v>29</v>
      </c>
      <c r="U321" s="9">
        <v>60</v>
      </c>
      <c r="V321" s="9">
        <v>24</v>
      </c>
      <c r="W321" s="9">
        <v>29</v>
      </c>
      <c r="X321" s="9">
        <v>60</v>
      </c>
      <c r="Y321" s="9">
        <v>12</v>
      </c>
      <c r="Z321" s="9">
        <v>22</v>
      </c>
      <c r="AA321" s="9">
        <v>40</v>
      </c>
      <c r="AB321" s="9">
        <v>16</v>
      </c>
      <c r="AC321" s="9">
        <v>19</v>
      </c>
      <c r="AD321" s="9">
        <v>40</v>
      </c>
      <c r="AE321" s="9">
        <v>12</v>
      </c>
      <c r="AF321" s="9">
        <v>22</v>
      </c>
      <c r="AG321" s="9">
        <v>40</v>
      </c>
      <c r="AH321" s="9">
        <v>12</v>
      </c>
      <c r="AI321" s="9">
        <v>22</v>
      </c>
      <c r="AJ321" s="9">
        <v>40</v>
      </c>
      <c r="AK321" s="9">
        <v>6</v>
      </c>
      <c r="AL321" s="9">
        <v>11</v>
      </c>
      <c r="AM321" s="9">
        <v>20</v>
      </c>
      <c r="AN321" s="67"/>
      <c r="AO321" s="67"/>
      <c r="AP321" s="67"/>
      <c r="AQ321" s="76" t="s">
        <v>20</v>
      </c>
      <c r="AR321" s="77"/>
      <c r="AS321" s="78" t="s">
        <v>20</v>
      </c>
      <c r="AT321" s="79"/>
      <c r="AU321" s="75"/>
    </row>
    <row r="322" spans="2:47" ht="28.5" customHeight="1" thickBot="1">
      <c r="B322" s="83"/>
      <c r="C322" s="86"/>
      <c r="D322" s="89"/>
      <c r="E322" s="92"/>
      <c r="F322" s="25" t="s">
        <v>29</v>
      </c>
      <c r="G322" s="9">
        <v>60</v>
      </c>
      <c r="H322" s="9">
        <v>140</v>
      </c>
      <c r="I322" s="9">
        <v>200</v>
      </c>
      <c r="J322" s="9">
        <v>60</v>
      </c>
      <c r="K322" s="9">
        <v>140</v>
      </c>
      <c r="L322" s="9">
        <v>200</v>
      </c>
      <c r="M322" s="9">
        <v>60</v>
      </c>
      <c r="N322" s="9">
        <v>140</v>
      </c>
      <c r="O322" s="9">
        <v>200</v>
      </c>
      <c r="P322" s="9">
        <v>48</v>
      </c>
      <c r="Q322" s="9">
        <v>72</v>
      </c>
      <c r="R322" s="9">
        <v>120</v>
      </c>
      <c r="S322" s="9">
        <v>48</v>
      </c>
      <c r="T322" s="9">
        <v>72</v>
      </c>
      <c r="U322" s="9">
        <v>120</v>
      </c>
      <c r="V322" s="9">
        <v>48</v>
      </c>
      <c r="W322" s="9">
        <v>72</v>
      </c>
      <c r="X322" s="9">
        <v>120</v>
      </c>
      <c r="Y322" s="9">
        <v>24</v>
      </c>
      <c r="Z322" s="9">
        <v>56</v>
      </c>
      <c r="AA322" s="9">
        <v>80</v>
      </c>
      <c r="AB322" s="9">
        <v>32</v>
      </c>
      <c r="AC322" s="9">
        <v>48</v>
      </c>
      <c r="AD322" s="9">
        <v>80</v>
      </c>
      <c r="AE322" s="9">
        <v>24</v>
      </c>
      <c r="AF322" s="9">
        <v>56</v>
      </c>
      <c r="AG322" s="9">
        <v>80</v>
      </c>
      <c r="AH322" s="9">
        <v>24</v>
      </c>
      <c r="AI322" s="9">
        <v>56</v>
      </c>
      <c r="AJ322" s="9">
        <v>80</v>
      </c>
      <c r="AK322" s="9">
        <v>12</v>
      </c>
      <c r="AL322" s="9">
        <v>28</v>
      </c>
      <c r="AM322" s="9">
        <v>40</v>
      </c>
      <c r="AN322" s="68"/>
      <c r="AO322" s="68"/>
      <c r="AP322" s="68"/>
      <c r="AQ322" s="78"/>
      <c r="AR322" s="79"/>
      <c r="AS322" s="78"/>
      <c r="AT322" s="79"/>
      <c r="AU322" s="75"/>
    </row>
    <row r="323" spans="2:47" ht="28.5" customHeight="1" thickBot="1">
      <c r="B323" s="48">
        <f>B305+1</f>
        <v>71</v>
      </c>
      <c r="C323" s="98">
        <f t="array" ref="C323">IF(ISERROR(INDEX(مسودة!$C$316:$AV$345,SMALL(IF((مسودة!$AU$316:$AU$345="راسب"),ROW(مسودة!$C$316:$AV$345)-MIN(ROW(مسودة!$C$316:$AV$345))+1,""),ROW(A1)),COLUMN(A1))),"",INDEX(مسودة!$C$316:$AV$345,SMALL(IF((مسودة!$AU$316:$AU$345="راسب"),ROW(مسودة!$C$316:$AV$345)-MIN(ROW(مسودة!$C$316:$AV$345))+1,""),ROW(A1)),COLUMN(A1)))</f>
        <v>680</v>
      </c>
      <c r="D323" s="95" t="str">
        <f>IF(C323&lt;&gt;"",VLOOKUP(C323,مسودة!$C$316:$D$345,2,0),"")</f>
        <v xml:space="preserve">بدر عبد السلام </v>
      </c>
      <c r="E323" s="95">
        <f>IF(C323&lt;&gt;"",VLOOKUP(C323,مسودة!$C$316:$E$345,3,0),"")</f>
        <v>282</v>
      </c>
      <c r="F323" s="11" t="s">
        <v>30</v>
      </c>
      <c r="G323" s="39">
        <f t="array" ref="G323">IF($C$323="","",IFERROR(MAX(IF((ROW(مسودة!$C$316:$C$345)=SMALL(IF((ROW(مسودة!$C$316:$C$345)*(مسودة!$C$316:$C$345=$C$323)),ROW(مسودة!$C$316:$C$345)),ROW()-ROW(G323)+1)),مسودة!G316:'مسودة'!G$345)),0))</f>
        <v>15</v>
      </c>
      <c r="H323" s="39">
        <f t="array" ref="H323">IF($C$323="","",IFERROR(MAX(IF((ROW(مسودة!$C$316:$C$345)=SMALL(IF((ROW(مسودة!$C$316:$C$345)*(مسودة!$C$316:$C$345=$C$323)),ROW(مسودة!$C$316:$C$345)),ROW()-ROW(H323)+1)),مسودة!H316:'مسودة'!H$345)),0))</f>
        <v>38</v>
      </c>
      <c r="I323" s="39">
        <f t="array" ref="I323">IF($C$323="","",IFERROR(MAX(IF((ROW(مسودة!$C$316:$C$345)=SMALL(IF((ROW(مسودة!$C$316:$C$345)*(مسودة!$C$316:$C$345=$C$323)),ROW(مسودة!$C$316:$C$345)),ROW()-ROW(I323)+1)),مسودة!I316:'مسودة'!I$345)),0))</f>
        <v>53</v>
      </c>
      <c r="J323" s="39">
        <f t="array" ref="J323">IF($C$323="","",IFERROR(MAX(IF((ROW(مسودة!$C$316:$C$345)=SMALL(IF((ROW(مسودة!$C$316:$C$345)*(مسودة!$C$316:$C$345=$C$323)),ROW(مسودة!$C$316:$C$345)),ROW()-ROW(J323)+1)),مسودة!J316:'مسودة'!J$345)),0))</f>
        <v>14</v>
      </c>
      <c r="K323" s="39">
        <f t="array" ref="K323">IF($C$323="","",IFERROR(MAX(IF((ROW(مسودة!$C$316:$C$345)=SMALL(IF((ROW(مسودة!$C$316:$C$345)*(مسودة!$C$316:$C$345=$C$323)),ROW(مسودة!$C$316:$C$345)),ROW()-ROW(K323)+1)),مسودة!K316:'مسودة'!K$345)),0))</f>
        <v>25</v>
      </c>
      <c r="L323" s="39">
        <f t="array" ref="L323">IF($C$323="","",IFERROR(MAX(IF((ROW(مسودة!$C$316:$C$345)=SMALL(IF((ROW(مسودة!$C$316:$C$345)*(مسودة!$C$316:$C$345=$C$323)),ROW(مسودة!$C$316:$C$345)),ROW()-ROW(L323)+1)),مسودة!L316:'مسودة'!L$345)),0))</f>
        <v>39</v>
      </c>
      <c r="M323" s="39">
        <f t="array" ref="M323">IF($C$323="","",IFERROR(MAX(IF((ROW(مسودة!$C$316:$C$345)=SMALL(IF((ROW(مسودة!$C$316:$C$345)*(مسودة!$C$316:$C$345=$C$323)),ROW(مسودة!$C$316:$C$345)),ROW()-ROW(M323)+1)),مسودة!M316:'مسودة'!M$345)),0))</f>
        <v>8</v>
      </c>
      <c r="N323" s="39">
        <f t="array" ref="N323">IF($C$323="","",IFERROR(MAX(IF((ROW(مسودة!$C$316:$C$345)=SMALL(IF((ROW(مسودة!$C$316:$C$345)*(مسودة!$C$316:$C$345=$C$323)),ROW(مسودة!$C$316:$C$345)),ROW()-ROW(N323)+1)),مسودة!N316:'مسودة'!N$345)),0))</f>
        <v>11</v>
      </c>
      <c r="O323" s="39">
        <f t="array" ref="O323">IF($C$323="","",IFERROR(MAX(IF((ROW(مسودة!$C$316:$C$345)=SMALL(IF((ROW(مسودة!$C$316:$C$345)*(مسودة!$C$316:$C$345=$C$323)),ROW(مسودة!$C$316:$C$345)),ROW()-ROW(O323)+1)),مسودة!O316:'مسودة'!O$345)),0))</f>
        <v>19</v>
      </c>
      <c r="P323" s="39">
        <f t="array" ref="P323">IF($C$323="","",IFERROR(MAX(IF((ROW(مسودة!$C$316:$C$345)=SMALL(IF((ROW(مسودة!$C$316:$C$345)*(مسودة!$C$316:$C$345=$C$323)),ROW(مسودة!$C$316:$C$345)),ROW()-ROW(P323)+1)),مسودة!P316:'مسودة'!P$345)),0))</f>
        <v>19</v>
      </c>
      <c r="Q323" s="39">
        <f t="array" ref="Q323">IF($C$323="","",IFERROR(MAX(IF((ROW(مسودة!$C$316:$C$345)=SMALL(IF((ROW(مسودة!$C$316:$C$345)*(مسودة!$C$316:$C$345=$C$323)),ROW(مسودة!$C$316:$C$345)),ROW()-ROW(Q323)+1)),مسودة!Q316:'مسودة'!Q$345)),0))</f>
        <v>18</v>
      </c>
      <c r="R323" s="39">
        <f t="array" ref="R323">IF($C$323="","",IFERROR(MAX(IF((ROW(مسودة!$C$316:$C$345)=SMALL(IF((ROW(مسودة!$C$316:$C$345)*(مسودة!$C$316:$C$345=$C$323)),ROW(مسودة!$C$316:$C$345)),ROW()-ROW(R323)+1)),مسودة!R316:'مسودة'!R$345)),0))</f>
        <v>37</v>
      </c>
      <c r="S323" s="39">
        <f t="array" ref="S323">IF($C$323="","",IFERROR(MAX(IF((ROW(مسودة!$C$316:$C$345)=SMALL(IF((ROW(مسودة!$C$316:$C$345)*(مسودة!$C$316:$C$345=$C$323)),ROW(مسودة!$C$316:$C$345)),ROW()-ROW(S323)+1)),مسودة!S316:'مسودة'!S$345)),0))</f>
        <v>17</v>
      </c>
      <c r="T323" s="39">
        <f t="array" ref="T323">IF($C$323="","",IFERROR(MAX(IF((ROW(مسودة!$C$316:$C$345)=SMALL(IF((ROW(مسودة!$C$316:$C$345)*(مسودة!$C$316:$C$345=$C$323)),ROW(مسودة!$C$316:$C$345)),ROW()-ROW(T323)+1)),مسودة!T316:'مسودة'!T$345)),0))</f>
        <v>10</v>
      </c>
      <c r="U323" s="39">
        <f t="array" ref="U323">IF($C$323="","",IFERROR(MAX(IF((ROW(مسودة!$C$316:$C$345)=SMALL(IF((ROW(مسودة!$C$316:$C$345)*(مسودة!$C$316:$C$345=$C$323)),ROW(مسودة!$C$316:$C$345)),ROW()-ROW(U323)+1)),مسودة!U316:'مسودة'!U$345)),0))</f>
        <v>27</v>
      </c>
      <c r="V323" s="39">
        <f t="array" ref="V323">IF($C$323="","",IFERROR(MAX(IF((ROW(مسودة!$C$316:$C$345)=SMALL(IF((ROW(مسودة!$C$316:$C$345)*(مسودة!$C$316:$C$345=$C$323)),ROW(مسودة!$C$316:$C$345)),ROW()-ROW(V323)+1)),مسودة!V316:'مسودة'!V$345)),0))</f>
        <v>14</v>
      </c>
      <c r="W323" s="39">
        <f t="array" ref="W323">IF($C$323="","",IFERROR(MAX(IF((ROW(مسودة!$C$316:$C$345)=SMALL(IF((ROW(مسودة!$C$316:$C$345)*(مسودة!$C$316:$C$345=$C$323)),ROW(مسودة!$C$316:$C$345)),ROW()-ROW(W323)+1)),مسودة!W316:'مسودة'!W$345)),0))</f>
        <v>12</v>
      </c>
      <c r="X323" s="39">
        <f t="array" ref="X323">IF($C$323="","",IFERROR(MAX(IF((ROW(مسودة!$C$316:$C$345)=SMALL(IF((ROW(مسودة!$C$316:$C$345)*(مسودة!$C$316:$C$345=$C$323)),ROW(مسودة!$C$316:$C$345)),ROW()-ROW(X323)+1)),مسودة!X316:'مسودة'!X$345)),0))</f>
        <v>26</v>
      </c>
      <c r="Y323" s="39">
        <f t="array" ref="Y323">IF($C$323="","",IFERROR(MAX(IF((ROW(مسودة!$C$316:$C$345)=SMALL(IF((ROW(مسودة!$C$316:$C$345)*(مسودة!$C$316:$C$345=$C$323)),ROW(مسودة!$C$316:$C$345)),ROW()-ROW(Y323)+1)),مسودة!Y316:'مسودة'!Y$345)),0))</f>
        <v>4</v>
      </c>
      <c r="Z323" s="39">
        <f t="array" ref="Z323">IF($C$323="","",IFERROR(MAX(IF((ROW(مسودة!$C$316:$C$345)=SMALL(IF((ROW(مسودة!$C$316:$C$345)*(مسودة!$C$316:$C$345=$C$323)),ROW(مسودة!$C$316:$C$345)),ROW()-ROW(Z323)+1)),مسودة!Z316:'مسودة'!Z$345)),0))</f>
        <v>18</v>
      </c>
      <c r="AA323" s="39">
        <f t="array" ref="AA323">IF($C$323="","",IFERROR(MAX(IF((ROW(مسودة!$C$316:$C$345)=SMALL(IF((ROW(مسودة!$C$316:$C$345)*(مسودة!$C$316:$C$345=$C$323)),ROW(مسودة!$C$316:$C$345)),ROW()-ROW(AA323)+1)),مسودة!AA316:'مسودة'!AA$345)),0))</f>
        <v>22</v>
      </c>
      <c r="AB323" s="39">
        <f t="array" ref="AB323">IF($C$323="","",IFERROR(MAX(IF((ROW(مسودة!$C$316:$C$345)=SMALL(IF((ROW(مسودة!$C$316:$C$345)*(مسودة!$C$316:$C$345=$C$323)),ROW(مسودة!$C$316:$C$345)),ROW()-ROW(AB323)+1)),مسودة!AB316:'مسودة'!AB$345)),0))</f>
        <v>12</v>
      </c>
      <c r="AC323" s="39">
        <f t="array" ref="AC323">IF($C$323="","",IFERROR(MAX(IF((ROW(مسودة!$C$316:$C$345)=SMALL(IF((ROW(مسودة!$C$316:$C$345)*(مسودة!$C$316:$C$345=$C$323)),ROW(مسودة!$C$316:$C$345)),ROW()-ROW(AC323)+1)),مسودة!AC316:'مسودة'!AC$345)),0))</f>
        <v>21</v>
      </c>
      <c r="AD323" s="39">
        <f t="array" ref="AD323">IF($C$323="","",IFERROR(MAX(IF((ROW(مسودة!$C$316:$C$345)=SMALL(IF((ROW(مسودة!$C$316:$C$345)*(مسودة!$C$316:$C$345=$C$323)),ROW(مسودة!$C$316:$C$345)),ROW()-ROW(AD323)+1)),مسودة!AD316:'مسودة'!AD$345)),0))</f>
        <v>33</v>
      </c>
      <c r="AE323" s="39">
        <f t="array" ref="AE323">IF($C$323="","",IFERROR(MAX(IF((ROW(مسودة!$C$316:$C$345)=SMALL(IF((ROW(مسودة!$C$316:$C$345)*(مسودة!$C$316:$C$345=$C$323)),ROW(مسودة!$C$316:$C$345)),ROW()-ROW(AE323)+1)),مسودة!AE316:'مسودة'!AE$345)),0))</f>
        <v>10</v>
      </c>
      <c r="AF323" s="39">
        <f t="array" ref="AF323">IF($C$323="","",IFERROR(MAX(IF((ROW(مسودة!$C$316:$C$345)=SMALL(IF((ROW(مسودة!$C$316:$C$345)*(مسودة!$C$316:$C$345=$C$323)),ROW(مسودة!$C$316:$C$345)),ROW()-ROW(AF323)+1)),مسودة!AF316:'مسودة'!AF$345)),0))</f>
        <v>25</v>
      </c>
      <c r="AG323" s="39">
        <f t="array" ref="AG323">IF($C$323="","",IFERROR(MAX(IF((ROW(مسودة!$C$316:$C$345)=SMALL(IF((ROW(مسودة!$C$316:$C$345)*(مسودة!$C$316:$C$345=$C$323)),ROW(مسودة!$C$316:$C$345)),ROW()-ROW(AG323)+1)),مسودة!AG316:'مسودة'!AG$345)),0))</f>
        <v>35</v>
      </c>
      <c r="AH323" s="39">
        <f t="array" ref="AH323">IF($C$323="","",IFERROR(MAX(IF((ROW(مسودة!$C$316:$C$345)=SMALL(IF((ROW(مسودة!$C$316:$C$345)*(مسودة!$C$316:$C$345=$C$323)),ROW(مسودة!$C$316:$C$345)),ROW()-ROW(AH323)+1)),مسودة!AH316:'مسودة'!AH$345)),0))</f>
        <v>5</v>
      </c>
      <c r="AI323" s="39">
        <f t="array" ref="AI323">IF($C$323="","",IFERROR(MAX(IF((ROW(مسودة!$C$316:$C$345)=SMALL(IF((ROW(مسودة!$C$316:$C$345)*(مسودة!$C$316:$C$345=$C$323)),ROW(مسودة!$C$316:$C$345)),ROW()-ROW(AI323)+1)),مسودة!AI316:'مسودة'!AI$345)),0))</f>
        <v>4</v>
      </c>
      <c r="AJ323" s="39">
        <f t="array" ref="AJ323">IF($C$323="","",IFERROR(MAX(IF((ROW(مسودة!$C$316:$C$345)=SMALL(IF((ROW(مسودة!$C$316:$C$345)*(مسودة!$C$316:$C$345=$C$323)),ROW(مسودة!$C$316:$C$345)),ROW()-ROW(AJ323)+1)),مسودة!AJ316:'مسودة'!AJ$345)),0))</f>
        <v>9</v>
      </c>
      <c r="AK323" s="39">
        <f t="array" ref="AK323">IF($C$323="","",IFERROR(MAX(IF((ROW(مسودة!$C$316:$C$345)=SMALL(IF((ROW(مسودة!$C$316:$C$345)*(مسودة!$C$316:$C$345=$C$323)),ROW(مسودة!$C$316:$C$345)),ROW()-ROW(AK323)+1)),مسودة!AK316:'مسودة'!AK$345)),0))</f>
        <v>3</v>
      </c>
      <c r="AL323" s="39">
        <f t="array" ref="AL323">IF($C$323="","",IFERROR(MAX(IF((ROW(مسودة!$C$316:$C$345)=SMALL(IF((ROW(مسودة!$C$316:$C$345)*(مسودة!$C$316:$C$345=$C$323)),ROW(مسودة!$C$316:$C$345)),ROW()-ROW(AL323)+1)),مسودة!AL316:'مسودة'!AL$345)),0))</f>
        <v>4</v>
      </c>
      <c r="AM323" s="39">
        <f t="array" ref="AM323">IF($C$323="","",IFERROR(MAX(IF((ROW(مسودة!$C$316:$C$345)=SMALL(IF((ROW(مسودة!$C$316:$C$345)*(مسودة!$C$316:$C$345=$C$323)),ROW(مسودة!$C$316:$C$345)),ROW()-ROW(AM323)+1)),مسودة!AM316:'مسودة'!AM$345)),0))</f>
        <v>7</v>
      </c>
      <c r="AN323" s="62"/>
      <c r="AO323" s="62"/>
      <c r="AP323" s="55"/>
      <c r="AQ323" s="49"/>
      <c r="AR323" s="49"/>
      <c r="AS323" s="49"/>
      <c r="AT323" s="49"/>
      <c r="AU323" s="103" t="str">
        <f>IFERROR(LOOKUP(2,1/((مسودة!$C$316:$C$345=C323)*(مسودة!$F$316:$F$345=F323)),مسودة!$AV$316:$AV$345),"")</f>
        <v>له دور ثانٍ في : إنجليزي، رياضيات،</v>
      </c>
    </row>
    <row r="324" spans="2:47" ht="28.5" customHeight="1" thickBot="1">
      <c r="B324" s="48"/>
      <c r="C324" s="99"/>
      <c r="D324" s="51"/>
      <c r="E324" s="51"/>
      <c r="F324" s="11" t="s">
        <v>31</v>
      </c>
      <c r="G324" s="39">
        <f t="array" ref="G324">IF($C$323="","",IFERROR(MAX(IF((ROW(مسودة!$C$316:$C$345)=SMALL(IF((ROW(مسودة!$C$316:$C$345)*(مسودة!$C$316:$C$345=$C$323)),ROW(مسودة!$C$316:$C$345)),ROW()-ROW(G324)+1)),مسودة!G317:'مسودة'!G$345)),0))</f>
        <v>15</v>
      </c>
      <c r="H324" s="39">
        <f t="array" ref="H324">IF($C$323="","",IFERROR(MAX(IF((ROW(مسودة!$C$316:$C$345)=SMALL(IF((ROW(مسودة!$C$316:$C$345)*(مسودة!$C$316:$C$345=$C$323)),ROW(مسودة!$C$316:$C$345)),ROW()-ROW(H324)+1)),مسودة!H317:'مسودة'!H$345)),0))</f>
        <v>49</v>
      </c>
      <c r="I324" s="39">
        <f t="array" ref="I324">IF($C$323="","",IFERROR(MAX(IF((ROW(مسودة!$C$316:$C$345)=SMALL(IF((ROW(مسودة!$C$316:$C$345)*(مسودة!$C$316:$C$345=$C$323)),ROW(مسودة!$C$316:$C$345)),ROW()-ROW(I324)+1)),مسودة!I317:'مسودة'!I$345)),0))</f>
        <v>64</v>
      </c>
      <c r="J324" s="39">
        <f t="array" ref="J324">IF($C$323="","",IFERROR(MAX(IF((ROW(مسودة!$C$316:$C$345)=SMALL(IF((ROW(مسودة!$C$316:$C$345)*(مسودة!$C$316:$C$345=$C$323)),ROW(مسودة!$C$316:$C$345)),ROW()-ROW(J324)+1)),مسودة!J317:'مسودة'!J$345)),0))</f>
        <v>22</v>
      </c>
      <c r="K324" s="39">
        <f t="array" ref="K324">IF($C$323="","",IFERROR(MAX(IF((ROW(مسودة!$C$316:$C$345)=SMALL(IF((ROW(مسودة!$C$316:$C$345)*(مسودة!$C$316:$C$345=$C$323)),ROW(مسودة!$C$316:$C$345)),ROW()-ROW(K324)+1)),مسودة!K317:'مسودة'!K$345)),0))</f>
        <v>20</v>
      </c>
      <c r="L324" s="39">
        <f t="array" ref="L324">IF($C$323="","",IFERROR(MAX(IF((ROW(مسودة!$C$316:$C$345)=SMALL(IF((ROW(مسودة!$C$316:$C$345)*(مسودة!$C$316:$C$345=$C$323)),ROW(مسودة!$C$316:$C$345)),ROW()-ROW(L324)+1)),مسودة!L317:'مسودة'!L$345)),0))</f>
        <v>42</v>
      </c>
      <c r="M324" s="39">
        <f t="array" ref="M324">IF($C$323="","",IFERROR(MAX(IF((ROW(مسودة!$C$316:$C$345)=SMALL(IF((ROW(مسودة!$C$316:$C$345)*(مسودة!$C$316:$C$345=$C$323)),ROW(مسودة!$C$316:$C$345)),ROW()-ROW(M324)+1)),مسودة!M317:'مسودة'!M$345)),0))</f>
        <v>8</v>
      </c>
      <c r="N324" s="39">
        <f t="array" ref="N324">IF($C$323="","",IFERROR(MAX(IF((ROW(مسودة!$C$316:$C$345)=SMALL(IF((ROW(مسودة!$C$316:$C$345)*(مسودة!$C$316:$C$345=$C$323)),ROW(مسودة!$C$316:$C$345)),ROW()-ROW(N324)+1)),مسودة!N317:'مسودة'!N$345)),0))</f>
        <v>8</v>
      </c>
      <c r="O324" s="39">
        <f t="array" ref="O324">IF($C$323="","",IFERROR(MAX(IF((ROW(مسودة!$C$316:$C$345)=SMALL(IF((ROW(مسودة!$C$316:$C$345)*(مسودة!$C$316:$C$345=$C$323)),ROW(مسودة!$C$316:$C$345)),ROW()-ROW(O324)+1)),مسودة!O317:'مسودة'!O$345)),0))</f>
        <v>16</v>
      </c>
      <c r="P324" s="39">
        <f t="array" ref="P324">IF($C$323="","",IFERROR(MAX(IF((ROW(مسودة!$C$316:$C$345)=SMALL(IF((ROW(مسودة!$C$316:$C$345)*(مسودة!$C$316:$C$345=$C$323)),ROW(مسودة!$C$316:$C$345)),ROW()-ROW(P324)+1)),مسودة!P317:'مسودة'!P$345)),0))</f>
        <v>12</v>
      </c>
      <c r="Q324" s="39">
        <f t="array" ref="Q324">IF($C$323="","",IFERROR(MAX(IF((ROW(مسودة!$C$316:$C$345)=SMALL(IF((ROW(مسودة!$C$316:$C$345)*(مسودة!$C$316:$C$345=$C$323)),ROW(مسودة!$C$316:$C$345)),ROW()-ROW(Q324)+1)),مسودة!Q317:'مسودة'!Q$345)),0))</f>
        <v>20</v>
      </c>
      <c r="R324" s="39">
        <f t="array" ref="R324">IF($C$323="","",IFERROR(MAX(IF((ROW(مسودة!$C$316:$C$345)=SMALL(IF((ROW(مسودة!$C$316:$C$345)*(مسودة!$C$316:$C$345=$C$323)),ROW(مسودة!$C$316:$C$345)),ROW()-ROW(R324)+1)),مسودة!R317:'مسودة'!R$345)),0))</f>
        <v>32</v>
      </c>
      <c r="S324" s="39">
        <f t="array" ref="S324">IF($C$323="","",IFERROR(MAX(IF((ROW(مسودة!$C$316:$C$345)=SMALL(IF((ROW(مسودة!$C$316:$C$345)*(مسودة!$C$316:$C$345=$C$323)),ROW(مسودة!$C$316:$C$345)),ROW()-ROW(S324)+1)),مسودة!S317:'مسودة'!S$345)),0))</f>
        <v>16</v>
      </c>
      <c r="T324" s="39">
        <f t="array" ref="T324">IF($C$323="","",IFERROR(MAX(IF((ROW(مسودة!$C$316:$C$345)=SMALL(IF((ROW(مسودة!$C$316:$C$345)*(مسودة!$C$316:$C$345=$C$323)),ROW(مسودة!$C$316:$C$345)),ROW()-ROW(T324)+1)),مسودة!T317:'مسودة'!T$345)),0))</f>
        <v>19</v>
      </c>
      <c r="U324" s="39">
        <f t="array" ref="U324">IF($C$323="","",IFERROR(MAX(IF((ROW(مسودة!$C$316:$C$345)=SMALL(IF((ROW(مسودة!$C$316:$C$345)*(مسودة!$C$316:$C$345=$C$323)),ROW(مسودة!$C$316:$C$345)),ROW()-ROW(U324)+1)),مسودة!U317:'مسودة'!U$345)),0))</f>
        <v>35</v>
      </c>
      <c r="V324" s="39">
        <f t="array" ref="V324">IF($C$323="","",IFERROR(MAX(IF((ROW(مسودة!$C$316:$C$345)=SMALL(IF((ROW(مسودة!$C$316:$C$345)*(مسودة!$C$316:$C$345=$C$323)),ROW(مسودة!$C$316:$C$345)),ROW()-ROW(V324)+1)),مسودة!V317:'مسودة'!V$345)),0))</f>
        <v>19</v>
      </c>
      <c r="W324" s="39">
        <f t="array" ref="W324">IF($C$323="","",IFERROR(MAX(IF((ROW(مسودة!$C$316:$C$345)=SMALL(IF((ROW(مسودة!$C$316:$C$345)*(مسودة!$C$316:$C$345=$C$323)),ROW(مسودة!$C$316:$C$345)),ROW()-ROW(W324)+1)),مسودة!W317:'مسودة'!W$345)),0))</f>
        <v>17</v>
      </c>
      <c r="X324" s="39">
        <f t="array" ref="X324">IF($C$323="","",IFERROR(MAX(IF((ROW(مسودة!$C$316:$C$345)=SMALL(IF((ROW(مسودة!$C$316:$C$345)*(مسودة!$C$316:$C$345=$C$323)),ROW(مسودة!$C$316:$C$345)),ROW()-ROW(X324)+1)),مسودة!X317:'مسودة'!X$345)),0))</f>
        <v>36</v>
      </c>
      <c r="Y324" s="39">
        <f t="array" ref="Y324">IF($C$323="","",IFERROR(MAX(IF((ROW(مسودة!$C$316:$C$345)=SMALL(IF((ROW(مسودة!$C$316:$C$345)*(مسودة!$C$316:$C$345=$C$323)),ROW(مسودة!$C$316:$C$345)),ROW()-ROW(Y324)+1)),مسودة!Y317:'مسودة'!Y$345)),0))</f>
        <v>3</v>
      </c>
      <c r="Z324" s="39">
        <f t="array" ref="Z324">IF($C$323="","",IFERROR(MAX(IF((ROW(مسودة!$C$316:$C$345)=SMALL(IF((ROW(مسودة!$C$316:$C$345)*(مسودة!$C$316:$C$345=$C$323)),ROW(مسودة!$C$316:$C$345)),ROW()-ROW(Z324)+1)),مسودة!Z317:'مسودة'!Z$345)),0))</f>
        <v>16</v>
      </c>
      <c r="AA324" s="39">
        <f t="array" ref="AA324">IF($C$323="","",IFERROR(MAX(IF((ROW(مسودة!$C$316:$C$345)=SMALL(IF((ROW(مسودة!$C$316:$C$345)*(مسودة!$C$316:$C$345=$C$323)),ROW(مسودة!$C$316:$C$345)),ROW()-ROW(AA324)+1)),مسودة!AA317:'مسودة'!AA$345)),0))</f>
        <v>19</v>
      </c>
      <c r="AB324" s="39">
        <f t="array" ref="AB324">IF($C$323="","",IFERROR(MAX(IF((ROW(مسودة!$C$316:$C$345)=SMALL(IF((ROW(مسودة!$C$316:$C$345)*(مسودة!$C$316:$C$345=$C$323)),ROW(مسودة!$C$316:$C$345)),ROW()-ROW(AB324)+1)),مسودة!AB317:'مسودة'!AB$345)),0))</f>
        <v>11</v>
      </c>
      <c r="AC324" s="39">
        <f t="array" ref="AC324">IF($C$323="","",IFERROR(MAX(IF((ROW(مسودة!$C$316:$C$345)=SMALL(IF((ROW(مسودة!$C$316:$C$345)*(مسودة!$C$316:$C$345=$C$323)),ROW(مسودة!$C$316:$C$345)),ROW()-ROW(AC324)+1)),مسودة!AC317:'مسودة'!AC$345)),0))</f>
        <v>13</v>
      </c>
      <c r="AD324" s="39">
        <f t="array" ref="AD324">IF($C$323="","",IFERROR(MAX(IF((ROW(مسودة!$C$316:$C$345)=SMALL(IF((ROW(مسودة!$C$316:$C$345)*(مسودة!$C$316:$C$345=$C$323)),ROW(مسودة!$C$316:$C$345)),ROW()-ROW(AD324)+1)),مسودة!AD317:'مسودة'!AD$345)),0))</f>
        <v>24</v>
      </c>
      <c r="AE324" s="39">
        <f t="array" ref="AE324">IF($C$323="","",IFERROR(MAX(IF((ROW(مسودة!$C$316:$C$345)=SMALL(IF((ROW(مسودة!$C$316:$C$345)*(مسودة!$C$316:$C$345=$C$323)),ROW(مسودة!$C$316:$C$345)),ROW()-ROW(AE324)+1)),مسودة!AE317:'مسودة'!AE$345)),0))</f>
        <v>11</v>
      </c>
      <c r="AF324" s="39">
        <f t="array" ref="AF324">IF($C$323="","",IFERROR(MAX(IF((ROW(مسودة!$C$316:$C$345)=SMALL(IF((ROW(مسودة!$C$316:$C$345)*(مسودة!$C$316:$C$345=$C$323)),ROW(مسودة!$C$316:$C$345)),ROW()-ROW(AF324)+1)),مسودة!AF317:'مسودة'!AF$345)),0))</f>
        <v>16</v>
      </c>
      <c r="AG324" s="39">
        <f t="array" ref="AG324">IF($C$323="","",IFERROR(MAX(IF((ROW(مسودة!$C$316:$C$345)=SMALL(IF((ROW(مسودة!$C$316:$C$345)*(مسودة!$C$316:$C$345=$C$323)),ROW(مسودة!$C$316:$C$345)),ROW()-ROW(AG324)+1)),مسودة!AG317:'مسودة'!AG$345)),0))</f>
        <v>27</v>
      </c>
      <c r="AH324" s="39">
        <f t="array" ref="AH324">IF($C$323="","",IFERROR(MAX(IF((ROW(مسودة!$C$316:$C$345)=SMALL(IF((ROW(مسودة!$C$316:$C$345)*(مسودة!$C$316:$C$345=$C$323)),ROW(مسودة!$C$316:$C$345)),ROW()-ROW(AH324)+1)),مسودة!AH317:'مسودة'!AH$345)),0))</f>
        <v>7</v>
      </c>
      <c r="AI324" s="39">
        <f t="array" ref="AI324">IF($C$323="","",IFERROR(MAX(IF((ROW(مسودة!$C$316:$C$345)=SMALL(IF((ROW(مسودة!$C$316:$C$345)*(مسودة!$C$316:$C$345=$C$323)),ROW(مسودة!$C$316:$C$345)),ROW()-ROW(AI324)+1)),مسودة!AI317:'مسودة'!AI$345)),0))</f>
        <v>24</v>
      </c>
      <c r="AJ324" s="39">
        <f t="array" ref="AJ324">IF($C$323="","",IFERROR(MAX(IF((ROW(مسودة!$C$316:$C$345)=SMALL(IF((ROW(مسودة!$C$316:$C$345)*(مسودة!$C$316:$C$345=$C$323)),ROW(مسودة!$C$316:$C$345)),ROW()-ROW(AJ324)+1)),مسودة!AJ317:'مسودة'!AJ$345)),0))</f>
        <v>31</v>
      </c>
      <c r="AK324" s="39">
        <f t="array" ref="AK324">IF($C$323="","",IFERROR(MAX(IF((ROW(مسودة!$C$316:$C$345)=SMALL(IF((ROW(مسودة!$C$316:$C$345)*(مسودة!$C$316:$C$345=$C$323)),ROW(مسودة!$C$316:$C$345)),ROW()-ROW(AK324)+1)),مسودة!AK317:'مسودة'!AK$345)),0))</f>
        <v>3</v>
      </c>
      <c r="AL324" s="39">
        <f t="array" ref="AL324">IF($C$323="","",IFERROR(MAX(IF((ROW(مسودة!$C$316:$C$345)=SMALL(IF((ROW(مسودة!$C$316:$C$345)*(مسودة!$C$316:$C$345=$C$323)),ROW(مسودة!$C$316:$C$345)),ROW()-ROW(AL324)+1)),مسودة!AL317:'مسودة'!AL$345)),0))</f>
        <v>10</v>
      </c>
      <c r="AM324" s="39">
        <f t="array" ref="AM324">IF($C$323="","",IFERROR(MAX(IF((ROW(مسودة!$C$316:$C$345)=SMALL(IF((ROW(مسودة!$C$316:$C$345)*(مسودة!$C$316:$C$345=$C$323)),ROW(مسودة!$C$316:$C$345)),ROW()-ROW(AM324)+1)),مسودة!AM317:'مسودة'!AM$345)),0))</f>
        <v>13</v>
      </c>
      <c r="AN324" s="56"/>
      <c r="AO324" s="56"/>
      <c r="AP324" s="56"/>
      <c r="AQ324" s="49"/>
      <c r="AR324" s="49"/>
      <c r="AS324" s="49"/>
      <c r="AT324" s="49"/>
      <c r="AU324" s="104"/>
    </row>
    <row r="325" spans="2:47" ht="28.5" thickBot="1">
      <c r="B325" s="48"/>
      <c r="C325" s="93"/>
      <c r="D325" s="51"/>
      <c r="E325" s="51"/>
      <c r="F325" s="14" t="s">
        <v>32</v>
      </c>
      <c r="G325" s="39">
        <f t="array" ref="G325">IF($C$323="","",IFERROR(MAX(IF((ROW(مسودة!$C$316:$C$345)=SMALL(IF((ROW(مسودة!$C$316:$C$345)*(مسودة!$C$316:$C$345=$C$323)),ROW(مسودة!$C$316:$C$345)),ROW()-ROW(G325)+1)),مسودة!G318:'مسودة'!G$345)),0))</f>
        <v>30</v>
      </c>
      <c r="H325" s="39">
        <f t="array" ref="H325">IF($C$323="","",IFERROR(MAX(IF((ROW(مسودة!$C$316:$C$345)=SMALL(IF((ROW(مسودة!$C$316:$C$345)*(مسودة!$C$316:$C$345=$C$323)),ROW(مسودة!$C$316:$C$345)),ROW()-ROW(H325)+1)),مسودة!H318:'مسودة'!H$345)),0))</f>
        <v>87</v>
      </c>
      <c r="I325" s="39">
        <f t="array" ref="I325">IF($C$323="","",IFERROR(MAX(IF((ROW(مسودة!$C$316:$C$345)=SMALL(IF((ROW(مسودة!$C$316:$C$345)*(مسودة!$C$316:$C$345=$C$323)),ROW(مسودة!$C$316:$C$345)),ROW()-ROW(I325)+1)),مسودة!I318:'مسودة'!I$345)),0))</f>
        <v>117</v>
      </c>
      <c r="J325" s="39">
        <f t="array" ref="J325">IF($C$323="","",IFERROR(MAX(IF((ROW(مسودة!$C$316:$C$345)=SMALL(IF((ROW(مسودة!$C$316:$C$345)*(مسودة!$C$316:$C$345=$C$323)),ROW(مسودة!$C$316:$C$345)),ROW()-ROW(J325)+1)),مسودة!J318:'مسودة'!J$345)),0))</f>
        <v>36</v>
      </c>
      <c r="K325" s="39">
        <f t="array" ref="K325">IF($C$323="","",IFERROR(MAX(IF((ROW(مسودة!$C$316:$C$345)=SMALL(IF((ROW(مسودة!$C$316:$C$345)*(مسودة!$C$316:$C$345=$C$323)),ROW(مسودة!$C$316:$C$345)),ROW()-ROW(K325)+1)),مسودة!K318:'مسودة'!K$345)),0))</f>
        <v>45</v>
      </c>
      <c r="L325" s="39">
        <f t="array" ref="L325">IF($C$323="","",IFERROR(MAX(IF((ROW(مسودة!$C$316:$C$345)=SMALL(IF((ROW(مسودة!$C$316:$C$345)*(مسودة!$C$316:$C$345=$C$323)),ROW(مسودة!$C$316:$C$345)),ROW()-ROW(L325)+1)),مسودة!L318:'مسودة'!L$345)),0))</f>
        <v>0</v>
      </c>
      <c r="M325" s="39">
        <f t="array" ref="M325">IF($C$323="","",IFERROR(MAX(IF((ROW(مسودة!$C$316:$C$345)=SMALL(IF((ROW(مسودة!$C$316:$C$345)*(مسودة!$C$316:$C$345=$C$323)),ROW(مسودة!$C$316:$C$345)),ROW()-ROW(M325)+1)),مسودة!M318:'مسودة'!M$345)),0))</f>
        <v>16</v>
      </c>
      <c r="N325" s="39">
        <f t="array" ref="N325">IF($C$323="","",IFERROR(MAX(IF((ROW(مسودة!$C$316:$C$345)=SMALL(IF((ROW(مسودة!$C$316:$C$345)*(مسودة!$C$316:$C$345=$C$323)),ROW(مسودة!$C$316:$C$345)),ROW()-ROW(N325)+1)),مسودة!N318:'مسودة'!N$345)),0))</f>
        <v>19</v>
      </c>
      <c r="O325" s="39">
        <f t="array" ref="O325">IF($C$323="","",IFERROR(MAX(IF((ROW(مسودة!$C$316:$C$345)=SMALL(IF((ROW(مسودة!$C$316:$C$345)*(مسودة!$C$316:$C$345=$C$323)),ROW(مسودة!$C$316:$C$345)),ROW()-ROW(O325)+1)),مسودة!O318:'مسودة'!O$345)),0))</f>
        <v>0</v>
      </c>
      <c r="P325" s="39">
        <f t="array" ref="P325">IF($C$323="","",IFERROR(MAX(IF((ROW(مسودة!$C$316:$C$345)=SMALL(IF((ROW(مسودة!$C$316:$C$345)*(مسودة!$C$316:$C$345=$C$323)),ROW(مسودة!$C$316:$C$345)),ROW()-ROW(P325)+1)),مسودة!P318:'مسودة'!P$345)),0))</f>
        <v>31</v>
      </c>
      <c r="Q325" s="39">
        <f t="array" ref="Q325">IF($C$323="","",IFERROR(MAX(IF((ROW(مسودة!$C$316:$C$345)=SMALL(IF((ROW(مسودة!$C$316:$C$345)*(مسودة!$C$316:$C$345=$C$323)),ROW(مسودة!$C$316:$C$345)),ROW()-ROW(Q325)+1)),مسودة!Q318:'مسودة'!Q$345)),0))</f>
        <v>38</v>
      </c>
      <c r="R325" s="39">
        <f t="array" ref="R325">IF($C$323="","",IFERROR(MAX(IF((ROW(مسودة!$C$316:$C$345)=SMALL(IF((ROW(مسودة!$C$316:$C$345)*(مسودة!$C$316:$C$345=$C$323)),ROW(مسودة!$C$316:$C$345)),ROW()-ROW(R325)+1)),مسودة!R318:'مسودة'!R$345)),0))</f>
        <v>69</v>
      </c>
      <c r="S325" s="39">
        <f t="array" ref="S325">IF($C$323="","",IFERROR(MAX(IF((ROW(مسودة!$C$316:$C$345)=SMALL(IF((ROW(مسودة!$C$316:$C$345)*(مسودة!$C$316:$C$345=$C$323)),ROW(مسودة!$C$316:$C$345)),ROW()-ROW(S325)+1)),مسودة!S318:'مسودة'!S$345)),0))</f>
        <v>33</v>
      </c>
      <c r="T325" s="39">
        <f t="array" ref="T325">IF($C$323="","",IFERROR(MAX(IF((ROW(مسودة!$C$316:$C$345)=SMALL(IF((ROW(مسودة!$C$316:$C$345)*(مسودة!$C$316:$C$345=$C$323)),ROW(مسودة!$C$316:$C$345)),ROW()-ROW(T325)+1)),مسودة!T318:'مسودة'!T$345)),0))</f>
        <v>29</v>
      </c>
      <c r="U325" s="39">
        <f t="array" ref="U325">IF($C$323="","",IFERROR(MAX(IF((ROW(مسودة!$C$316:$C$345)=SMALL(IF((ROW(مسودة!$C$316:$C$345)*(مسودة!$C$316:$C$345=$C$323)),ROW(مسودة!$C$316:$C$345)),ROW()-ROW(U325)+1)),مسودة!U318:'مسودة'!U$345)),0))</f>
        <v>62</v>
      </c>
      <c r="V325" s="39">
        <f t="array" ref="V325">IF($C$323="","",IFERROR(MAX(IF((ROW(مسودة!$C$316:$C$345)=SMALL(IF((ROW(مسودة!$C$316:$C$345)*(مسودة!$C$316:$C$345=$C$323)),ROW(مسودة!$C$316:$C$345)),ROW()-ROW(V325)+1)),مسودة!V318:'مسودة'!V$345)),0))</f>
        <v>33</v>
      </c>
      <c r="W325" s="39">
        <f t="array" ref="W325">IF($C$323="","",IFERROR(MAX(IF((ROW(مسودة!$C$316:$C$345)=SMALL(IF((ROW(مسودة!$C$316:$C$345)*(مسودة!$C$316:$C$345=$C$323)),ROW(مسودة!$C$316:$C$345)),ROW()-ROW(W325)+1)),مسودة!W318:'مسودة'!W$345)),0))</f>
        <v>29</v>
      </c>
      <c r="X325" s="39">
        <f t="array" ref="X325">IF($C$323="","",IFERROR(MAX(IF((ROW(مسودة!$C$316:$C$345)=SMALL(IF((ROW(مسودة!$C$316:$C$345)*(مسودة!$C$316:$C$345=$C$323)),ROW(مسودة!$C$316:$C$345)),ROW()-ROW(X325)+1)),مسودة!X318:'مسودة'!X$345)),0))</f>
        <v>62</v>
      </c>
      <c r="Y325" s="39">
        <f t="array" ref="Y325">IF($C$323="","",IFERROR(MAX(IF((ROW(مسودة!$C$316:$C$345)=SMALL(IF((ROW(مسودة!$C$316:$C$345)*(مسودة!$C$316:$C$345=$C$323)),ROW(مسودة!$C$316:$C$345)),ROW()-ROW(Y325)+1)),مسودة!Y318:'مسودة'!Y$345)),0))</f>
        <v>7</v>
      </c>
      <c r="Z325" s="39">
        <f t="array" ref="Z325">IF($C$323="","",IFERROR(MAX(IF((ROW(مسودة!$C$316:$C$345)=SMALL(IF((ROW(مسودة!$C$316:$C$345)*(مسودة!$C$316:$C$345=$C$323)),ROW(مسودة!$C$316:$C$345)),ROW()-ROW(Z325)+1)),مسودة!Z318:'مسودة'!Z$345)),0))</f>
        <v>34</v>
      </c>
      <c r="AA325" s="39">
        <f t="array" ref="AA325">IF($C$323="","",IFERROR(MAX(IF((ROW(مسودة!$C$316:$C$345)=SMALL(IF((ROW(مسودة!$C$316:$C$345)*(مسودة!$C$316:$C$345=$C$323)),ROW(مسودة!$C$316:$C$345)),ROW()-ROW(AA325)+1)),مسودة!AA318:'مسودة'!AA$345)),0))</f>
        <v>41</v>
      </c>
      <c r="AB325" s="39">
        <f t="array" ref="AB325">IF($C$323="","",IFERROR(MAX(IF((ROW(مسودة!$C$316:$C$345)=SMALL(IF((ROW(مسودة!$C$316:$C$345)*(مسودة!$C$316:$C$345=$C$323)),ROW(مسودة!$C$316:$C$345)),ROW()-ROW(AB325)+1)),مسودة!AB318:'مسودة'!AB$345)),0))</f>
        <v>23</v>
      </c>
      <c r="AC325" s="39">
        <f t="array" ref="AC325">IF($C$323="","",IFERROR(MAX(IF((ROW(مسودة!$C$316:$C$345)=SMALL(IF((ROW(مسودة!$C$316:$C$345)*(مسودة!$C$316:$C$345=$C$323)),ROW(مسودة!$C$316:$C$345)),ROW()-ROW(AC325)+1)),مسودة!AC318:'مسودة'!AC$345)),0))</f>
        <v>34</v>
      </c>
      <c r="AD325" s="39">
        <f t="array" ref="AD325">IF($C$323="","",IFERROR(MAX(IF((ROW(مسودة!$C$316:$C$345)=SMALL(IF((ROW(مسودة!$C$316:$C$345)*(مسودة!$C$316:$C$345=$C$323)),ROW(مسودة!$C$316:$C$345)),ROW()-ROW(AD325)+1)),مسودة!AD318:'مسودة'!AD$345)),0))</f>
        <v>57</v>
      </c>
      <c r="AE325" s="39">
        <f t="array" ref="AE325">IF($C$323="","",IFERROR(MAX(IF((ROW(مسودة!$C$316:$C$345)=SMALL(IF((ROW(مسودة!$C$316:$C$345)*(مسودة!$C$316:$C$345=$C$323)),ROW(مسودة!$C$316:$C$345)),ROW()-ROW(AE325)+1)),مسودة!AE318:'مسودة'!AE$345)),0))</f>
        <v>21</v>
      </c>
      <c r="AF325" s="39">
        <f t="array" ref="AF325">IF($C$323="","",IFERROR(MAX(IF((ROW(مسودة!$C$316:$C$345)=SMALL(IF((ROW(مسودة!$C$316:$C$345)*(مسودة!$C$316:$C$345=$C$323)),ROW(مسودة!$C$316:$C$345)),ROW()-ROW(AF325)+1)),مسودة!AF318:'مسودة'!AF$345)),0))</f>
        <v>41</v>
      </c>
      <c r="AG325" s="39">
        <f t="array" ref="AG325">IF($C$323="","",IFERROR(MAX(IF((ROW(مسودة!$C$316:$C$345)=SMALL(IF((ROW(مسودة!$C$316:$C$345)*(مسودة!$C$316:$C$345=$C$323)),ROW(مسودة!$C$316:$C$345)),ROW()-ROW(AG325)+1)),مسودة!AG318:'مسودة'!AG$345)),0))</f>
        <v>62</v>
      </c>
      <c r="AH325" s="39">
        <f t="array" ref="AH325">IF($C$323="","",IFERROR(MAX(IF((ROW(مسودة!$C$316:$C$345)=SMALL(IF((ROW(مسودة!$C$316:$C$345)*(مسودة!$C$316:$C$345=$C$323)),ROW(مسودة!$C$316:$C$345)),ROW()-ROW(AH325)+1)),مسودة!AH318:'مسودة'!AH$345)),0))</f>
        <v>12</v>
      </c>
      <c r="AI325" s="39">
        <f t="array" ref="AI325">IF($C$323="","",IFERROR(MAX(IF((ROW(مسودة!$C$316:$C$345)=SMALL(IF((ROW(مسودة!$C$316:$C$345)*(مسودة!$C$316:$C$345=$C$323)),ROW(مسودة!$C$316:$C$345)),ROW()-ROW(AI325)+1)),مسودة!AI318:'مسودة'!AI$345)),0))</f>
        <v>28</v>
      </c>
      <c r="AJ325" s="39">
        <f t="array" ref="AJ325">IF($C$323="","",IFERROR(MAX(IF((ROW(مسودة!$C$316:$C$345)=SMALL(IF((ROW(مسودة!$C$316:$C$345)*(مسودة!$C$316:$C$345=$C$323)),ROW(مسودة!$C$316:$C$345)),ROW()-ROW(AJ325)+1)),مسودة!AJ318:'مسودة'!AJ$345)),0))</f>
        <v>40</v>
      </c>
      <c r="AK325" s="39">
        <f t="array" ref="AK325">IF($C$323="","",IFERROR(MAX(IF((ROW(مسودة!$C$316:$C$345)=SMALL(IF((ROW(مسودة!$C$316:$C$345)*(مسودة!$C$316:$C$345=$C$323)),ROW(مسودة!$C$316:$C$345)),ROW()-ROW(AK325)+1)),مسودة!AK318:'مسودة'!AK$345)),0))</f>
        <v>6</v>
      </c>
      <c r="AL325" s="39">
        <f t="array" ref="AL325">IF($C$323="","",IFERROR(MAX(IF((ROW(مسودة!$C$316:$C$345)=SMALL(IF((ROW(مسودة!$C$316:$C$345)*(مسودة!$C$316:$C$345=$C$323)),ROW(مسودة!$C$316:$C$345)),ROW()-ROW(AL325)+1)),مسودة!AL318:'مسودة'!AL$345)),0))</f>
        <v>14</v>
      </c>
      <c r="AM325" s="39">
        <f t="array" ref="AM325">IF($C$323="","",IFERROR(MAX(IF((ROW(مسودة!$C$316:$C$345)=SMALL(IF((ROW(مسودة!$C$316:$C$345)*(مسودة!$C$316:$C$345=$C$323)),ROW(مسودة!$C$316:$C$345)),ROW()-ROW(AM325)+1)),مسودة!AM318:'مسودة'!AM$345)),0))</f>
        <v>20</v>
      </c>
      <c r="AN325" s="39">
        <f t="array" ref="AN325">IF($C$323="","",IFERROR(MAX(IF((ROW(مسودة!$C$316:$C$345)=SMALL(IF((ROW(مسودة!$C$316:$C$345)*(مسودة!$C$316:$C$345=$C$323)),ROW(مسودة!$C$316:$C$345)),ROW()-ROW(AN325)+1)),مسودة!AN318:AN$345)),0))</f>
        <v>0</v>
      </c>
      <c r="AO325" s="39">
        <f t="array" ref="AO325">IF($C$323="","",IFERROR(MAX(IF((ROW(مسودة!$C$316:$C$345)=SMALL(IF((ROW(مسودة!$C$316:$C$345)*(مسودة!$C$316:$C$345=$C$323)),ROW(مسودة!$C$316:$C$345)),ROW()-ROW(AO325)+1)),مسودة!AO318:AO$345)),0))</f>
        <v>0</v>
      </c>
      <c r="AP325" s="39" t="str">
        <f>IF(AO325&lt;50,"   ",IF(AO325&lt;65,"مقبول",IF(AO325&lt;75,"جيد",IF(AO325&lt;85,"جيدجداً",IF(AO325&lt;=100,"ممتاز","")))))</f>
        <v xml:space="preserve">   </v>
      </c>
      <c r="AQ325" s="49"/>
      <c r="AR325" s="49"/>
      <c r="AS325" s="49"/>
      <c r="AT325" s="49"/>
      <c r="AU325" s="105"/>
    </row>
    <row r="326" spans="2:47" ht="28.5" customHeight="1" thickBot="1">
      <c r="B326" s="48">
        <f>B323+1</f>
        <v>72</v>
      </c>
      <c r="C326" s="98">
        <f t="array" ref="C326">IF(ISERROR(INDEX(مسودة!$C$316:$AV$345,SMALL(IF((مسودة!$AU$316:$AU$345="راسب"),ROW(مسودة!$C$316:$AV$345)-MIN(ROW(مسودة!$C$316:$AV$345))+1,""),ROW(A2)),COLUMN(A2))),"",INDEX(مسودة!$C$316:$AV$345,SMALL(IF((مسودة!$AU$316:$AU$345="راسب"),ROW(مسودة!$C$316:$AV$345)-MIN(ROW(مسودة!$C$316:$AV$345))+1,""),ROW(A2)),COLUMN(A2)))</f>
        <v>682</v>
      </c>
      <c r="D326" s="95" t="str">
        <f>IF(C326&lt;&gt;"",VLOOKUP(C326,مسودة!$C$316:$D$345,2,0),"")</f>
        <v xml:space="preserve">جمال عبد الرحمن </v>
      </c>
      <c r="E326" s="95">
        <f>IF(C326&lt;&gt;"",VLOOKUP(C326,مسودة!$C$316:$E$345,3,0),"")</f>
        <v>284</v>
      </c>
      <c r="F326" s="11" t="s">
        <v>30</v>
      </c>
      <c r="G326" s="39">
        <f t="array" ref="G326">IF($C$326="","",IFERROR(MAX(IF((ROW(مسودة!$C$316:$C$345)=SMALL(IF((ROW(مسودة!$C$316:$C$345)*(مسودة!$C$316:$C$345=$C$326)),ROW(مسودة!$C$316:$C$345)),ROW()-ROW(G326)+1)),مسودة!G316:'مسودة'!G$345)),0))</f>
        <v>9</v>
      </c>
      <c r="H326" s="39">
        <f t="array" ref="H326">IF($C$326="","",IFERROR(MAX(IF((ROW(مسودة!$C$316:$C$345)=SMALL(IF((ROW(مسودة!$C$316:$C$345)*(مسودة!$C$316:$C$345=$C$326)),ROW(مسودة!$C$316:$C$345)),ROW()-ROW(H326)+1)),مسودة!H316:'مسودة'!H$345)),0))</f>
        <v>35</v>
      </c>
      <c r="I326" s="39">
        <f t="array" ref="I326">IF($C$326="","",IFERROR(MAX(IF((ROW(مسودة!$C$316:$C$345)=SMALL(IF((ROW(مسودة!$C$316:$C$345)*(مسودة!$C$316:$C$345=$C$326)),ROW(مسودة!$C$316:$C$345)),ROW()-ROW(I326)+1)),مسودة!I316:'مسودة'!I$345)),0))</f>
        <v>44</v>
      </c>
      <c r="J326" s="39">
        <f t="array" ref="J326">IF($C$326="","",IFERROR(MAX(IF((ROW(مسودة!$C$316:$C$345)=SMALL(IF((ROW(مسودة!$C$316:$C$345)*(مسودة!$C$316:$C$345=$C$326)),ROW(مسودة!$C$316:$C$345)),ROW()-ROW(J326)+1)),مسودة!J316:'مسودة'!J$345)),0))</f>
        <v>16</v>
      </c>
      <c r="K326" s="39">
        <f t="array" ref="K326">IF($C$326="","",IFERROR(MAX(IF((ROW(مسودة!$C$316:$C$345)=SMALL(IF((ROW(مسودة!$C$316:$C$345)*(مسودة!$C$316:$C$345=$C$326)),ROW(مسودة!$C$316:$C$345)),ROW()-ROW(K326)+1)),مسودة!K316:'مسودة'!K$345)),0))</f>
        <v>34</v>
      </c>
      <c r="L326" s="39">
        <f t="array" ref="L326">IF($C$326="","",IFERROR(MAX(IF((ROW(مسودة!$C$316:$C$345)=SMALL(IF((ROW(مسودة!$C$316:$C$345)*(مسودة!$C$316:$C$345=$C$326)),ROW(مسودة!$C$316:$C$345)),ROW()-ROW(L326)+1)),مسودة!L316:'مسودة'!L$345)),0))</f>
        <v>50</v>
      </c>
      <c r="M326" s="39">
        <f t="array" ref="M326">IF($C$326="","",IFERROR(MAX(IF((ROW(مسودة!$C$316:$C$345)=SMALL(IF((ROW(مسودة!$C$316:$C$345)*(مسودة!$C$316:$C$345=$C$326)),ROW(مسودة!$C$316:$C$345)),ROW()-ROW(M326)+1)),مسودة!M316:'مسودة'!M$345)),0))</f>
        <v>8</v>
      </c>
      <c r="N326" s="39">
        <f t="array" ref="N326">IF($C$326="","",IFERROR(MAX(IF((ROW(مسودة!$C$316:$C$345)=SMALL(IF((ROW(مسودة!$C$316:$C$345)*(مسودة!$C$316:$C$345=$C$326)),ROW(مسودة!$C$316:$C$345)),ROW()-ROW(N326)+1)),مسودة!N316:'مسودة'!N$345)),0))</f>
        <v>11</v>
      </c>
      <c r="O326" s="39">
        <f t="array" ref="O326">IF($C$326="","",IFERROR(MAX(IF((ROW(مسودة!$C$316:$C$345)=SMALL(IF((ROW(مسودة!$C$316:$C$345)*(مسودة!$C$316:$C$345=$C$326)),ROW(مسودة!$C$316:$C$345)),ROW()-ROW(O326)+1)),مسودة!O316:'مسودة'!O$345)),0))</f>
        <v>19</v>
      </c>
      <c r="P326" s="39">
        <f t="array" ref="P326">IF($C$326="","",IFERROR(MAX(IF((ROW(مسودة!$C$316:$C$345)=SMALL(IF((ROW(مسودة!$C$316:$C$345)*(مسودة!$C$316:$C$345=$C$326)),ROW(مسودة!$C$316:$C$345)),ROW()-ROW(P326)+1)),مسودة!P316:'مسودة'!P$345)),0))</f>
        <v>9</v>
      </c>
      <c r="Q326" s="39">
        <f t="array" ref="Q326">IF($C$326="","",IFERROR(MAX(IF((ROW(مسودة!$C$316:$C$345)=SMALL(IF((ROW(مسودة!$C$316:$C$345)*(مسودة!$C$316:$C$345=$C$326)),ROW(مسودة!$C$316:$C$345)),ROW()-ROW(Q326)+1)),مسودة!Q316:'مسودة'!Q$345)),0))</f>
        <v>23</v>
      </c>
      <c r="R326" s="39">
        <f t="array" ref="R326">IF($C$326="","",IFERROR(MAX(IF((ROW(مسودة!$C$316:$C$345)=SMALL(IF((ROW(مسودة!$C$316:$C$345)*(مسودة!$C$316:$C$345=$C$326)),ROW(مسودة!$C$316:$C$345)),ROW()-ROW(R326)+1)),مسودة!R316:'مسودة'!R$345)),0))</f>
        <v>32</v>
      </c>
      <c r="S326" s="39">
        <f t="array" ref="S326">IF($C$326="","",IFERROR(MAX(IF((ROW(مسودة!$C$316:$C$345)=SMALL(IF((ROW(مسودة!$C$316:$C$345)*(مسودة!$C$316:$C$345=$C$326)),ROW(مسودة!$C$316:$C$345)),ROW()-ROW(S326)+1)),مسودة!S316:'مسودة'!S$345)),0))</f>
        <v>13</v>
      </c>
      <c r="T326" s="39">
        <f t="array" ref="T326">IF($C$326="","",IFERROR(MAX(IF((ROW(مسودة!$C$316:$C$345)=SMALL(IF((ROW(مسودة!$C$316:$C$345)*(مسودة!$C$316:$C$345=$C$326)),ROW(مسودة!$C$316:$C$345)),ROW()-ROW(T326)+1)),مسودة!T316:'مسودة'!T$345)),0))</f>
        <v>28</v>
      </c>
      <c r="U326" s="39">
        <f t="array" ref="U326">IF($C$326="","",IFERROR(MAX(IF((ROW(مسودة!$C$316:$C$345)=SMALL(IF((ROW(مسودة!$C$316:$C$345)*(مسودة!$C$316:$C$345=$C$326)),ROW(مسودة!$C$316:$C$345)),ROW()-ROW(U326)+1)),مسودة!U316:'مسودة'!U$345)),0))</f>
        <v>41</v>
      </c>
      <c r="V326" s="39">
        <f t="array" ref="V326">IF($C$326="","",IFERROR(MAX(IF((ROW(مسودة!$C$316:$C$345)=SMALL(IF((ROW(مسودة!$C$316:$C$345)*(مسودة!$C$316:$C$345=$C$326)),ROW(مسودة!$C$316:$C$345)),ROW()-ROW(V326)+1)),مسودة!V316:'مسودة'!V$345)),0))</f>
        <v>14</v>
      </c>
      <c r="W326" s="39">
        <f t="array" ref="W326">IF($C$326="","",IFERROR(MAX(IF((ROW(مسودة!$C$316:$C$345)=SMALL(IF((ROW(مسودة!$C$316:$C$345)*(مسودة!$C$316:$C$345=$C$326)),ROW(مسودة!$C$316:$C$345)),ROW()-ROW(W326)+1)),مسودة!W316:'مسودة'!W$345)),0))</f>
        <v>16</v>
      </c>
      <c r="X326" s="39">
        <f t="array" ref="X326">IF($C$326="","",IFERROR(MAX(IF((ROW(مسودة!$C$316:$C$345)=SMALL(IF((ROW(مسودة!$C$316:$C$345)*(مسودة!$C$316:$C$345=$C$326)),ROW(مسودة!$C$316:$C$345)),ROW()-ROW(X326)+1)),مسودة!X316:'مسودة'!X$345)),0))</f>
        <v>30</v>
      </c>
      <c r="Y326" s="39">
        <f t="array" ref="Y326">IF($C$326="","",IFERROR(MAX(IF((ROW(مسودة!$C$316:$C$345)=SMALL(IF((ROW(مسودة!$C$316:$C$345)*(مسودة!$C$316:$C$345=$C$326)),ROW(مسودة!$C$316:$C$345)),ROW()-ROW(Y326)+1)),مسودة!Y316:'مسودة'!Y$345)),0))</f>
        <v>3</v>
      </c>
      <c r="Z326" s="39">
        <f t="array" ref="Z326">IF($C$326="","",IFERROR(MAX(IF((ROW(مسودة!$C$316:$C$345)=SMALL(IF((ROW(مسودة!$C$316:$C$345)*(مسودة!$C$316:$C$345=$C$326)),ROW(مسودة!$C$316:$C$345)),ROW()-ROW(Z326)+1)),مسودة!Z316:'مسودة'!Z$345)),0))</f>
        <v>17</v>
      </c>
      <c r="AA326" s="39">
        <f t="array" ref="AA326">IF($C$326="","",IFERROR(MAX(IF((ROW(مسودة!$C$316:$C$345)=SMALL(IF((ROW(مسودة!$C$316:$C$345)*(مسودة!$C$316:$C$345=$C$326)),ROW(مسودة!$C$316:$C$345)),ROW()-ROW(AA326)+1)),مسودة!AA316:'مسودة'!AA$345)),0))</f>
        <v>20</v>
      </c>
      <c r="AB326" s="39">
        <f t="array" ref="AB326">IF($C$326="","",IFERROR(MAX(IF((ROW(مسودة!$C$316:$C$345)=SMALL(IF((ROW(مسودة!$C$316:$C$345)*(مسودة!$C$316:$C$345=$C$326)),ROW(مسودة!$C$316:$C$345)),ROW()-ROW(AB326)+1)),مسودة!AB316:'مسودة'!AB$345)),0))</f>
        <v>12</v>
      </c>
      <c r="AC326" s="39">
        <f t="array" ref="AC326">IF($C$326="","",IFERROR(MAX(IF((ROW(مسودة!$C$316:$C$345)=SMALL(IF((ROW(مسودة!$C$316:$C$345)*(مسودة!$C$316:$C$345=$C$326)),ROW(مسودة!$C$316:$C$345)),ROW()-ROW(AC326)+1)),مسودة!AC316:'مسودة'!AC$345)),0))</f>
        <v>16</v>
      </c>
      <c r="AD326" s="39">
        <f t="array" ref="AD326">IF($C$326="","",IFERROR(MAX(IF((ROW(مسودة!$C$316:$C$345)=SMALL(IF((ROW(مسودة!$C$316:$C$345)*(مسودة!$C$316:$C$345=$C$326)),ROW(مسودة!$C$316:$C$345)),ROW()-ROW(AD326)+1)),مسودة!AD316:'مسودة'!AD$345)),0))</f>
        <v>28</v>
      </c>
      <c r="AE326" s="39">
        <f t="array" ref="AE326">IF($C$326="","",IFERROR(MAX(IF((ROW(مسودة!$C$316:$C$345)=SMALL(IF((ROW(مسودة!$C$316:$C$345)*(مسودة!$C$316:$C$345=$C$326)),ROW(مسودة!$C$316:$C$345)),ROW()-ROW(AE326)+1)),مسودة!AE316:'مسودة'!AE$345)),0))</f>
        <v>4</v>
      </c>
      <c r="AF326" s="39">
        <f t="array" ref="AF326">IF($C$326="","",IFERROR(MAX(IF((ROW(مسودة!$C$316:$C$345)=SMALL(IF((ROW(مسودة!$C$316:$C$345)*(مسودة!$C$316:$C$345=$C$326)),ROW(مسودة!$C$316:$C$345)),ROW()-ROW(AF326)+1)),مسودة!AF316:'مسودة'!AF$345)),0))</f>
        <v>4</v>
      </c>
      <c r="AG326" s="39">
        <f t="array" ref="AG326">IF($C$326="","",IFERROR(MAX(IF((ROW(مسودة!$C$316:$C$345)=SMALL(IF((ROW(مسودة!$C$316:$C$345)*(مسودة!$C$316:$C$345=$C$326)),ROW(مسودة!$C$316:$C$345)),ROW()-ROW(AG326)+1)),مسودة!AG316:'مسودة'!AG$345)),0))</f>
        <v>8</v>
      </c>
      <c r="AH326" s="39">
        <f t="array" ref="AH326">IF($C$326="","",IFERROR(MAX(IF((ROW(مسودة!$C$316:$C$345)=SMALL(IF((ROW(مسودة!$C$316:$C$345)*(مسودة!$C$316:$C$345=$C$326)),ROW(مسودة!$C$316:$C$345)),ROW()-ROW(AH326)+1)),مسودة!AH316:'مسودة'!AH$345)),0))</f>
        <v>5</v>
      </c>
      <c r="AI326" s="39">
        <f t="array" ref="AI326">IF($C$326="","",IFERROR(MAX(IF((ROW(مسودة!$C$316:$C$345)=SMALL(IF((ROW(مسودة!$C$316:$C$345)*(مسودة!$C$316:$C$345=$C$326)),ROW(مسودة!$C$316:$C$345)),ROW()-ROW(AI326)+1)),مسودة!AI316:'مسودة'!AI$345)),0))</f>
        <v>3</v>
      </c>
      <c r="AJ326" s="39">
        <f t="array" ref="AJ326">IF($C$326="","",IFERROR(MAX(IF((ROW(مسودة!$C$316:$C$345)=SMALL(IF((ROW(مسودة!$C$316:$C$345)*(مسودة!$C$316:$C$345=$C$326)),ROW(مسودة!$C$316:$C$345)),ROW()-ROW(AJ326)+1)),مسودة!AJ316:'مسودة'!AJ$345)),0))</f>
        <v>8</v>
      </c>
      <c r="AK326" s="39">
        <f t="array" ref="AK326">IF($C$326="","",IFERROR(MAX(IF((ROW(مسودة!$C$316:$C$345)=SMALL(IF((ROW(مسودة!$C$316:$C$345)*(مسودة!$C$316:$C$345=$C$326)),ROW(مسودة!$C$316:$C$345)),ROW()-ROW(AK326)+1)),مسودة!AK316:'مسودة'!AK$345)),0))</f>
        <v>6</v>
      </c>
      <c r="AL326" s="39">
        <f t="array" ref="AL326">IF($C$326="","",IFERROR(MAX(IF((ROW(مسودة!$C$316:$C$345)=SMALL(IF((ROW(مسودة!$C$316:$C$345)*(مسودة!$C$316:$C$345=$C$326)),ROW(مسودة!$C$316:$C$345)),ROW()-ROW(AL326)+1)),مسودة!AL316:'مسودة'!AL$345)),0))</f>
        <v>3</v>
      </c>
      <c r="AM326" s="39">
        <f t="array" ref="AM326">IF($C$326="","",IFERROR(MAX(IF((ROW(مسودة!$C$316:$C$345)=SMALL(IF((ROW(مسودة!$C$316:$C$345)*(مسودة!$C$316:$C$345=$C$326)),ROW(مسودة!$C$316:$C$345)),ROW()-ROW(AM326)+1)),مسودة!AM316:'مسودة'!AM$345)),0))</f>
        <v>9</v>
      </c>
      <c r="AN326" s="62"/>
      <c r="AO326" s="62"/>
      <c r="AP326" s="55"/>
      <c r="AQ326" s="49"/>
      <c r="AR326" s="49"/>
      <c r="AS326" s="49"/>
      <c r="AT326" s="49"/>
      <c r="AU326" s="103" t="str">
        <f>IFERROR(LOOKUP(2,1/((مسودة!$C$316:$C$345=C326)*(مسودة!$F$316:$F$345=F326)),مسودة!$AV$316:$AV$345),"")</f>
        <v>له دور ثانٍ في :  رياضيات،تاريخ ،جغرافيا،</v>
      </c>
    </row>
    <row r="327" spans="2:47" ht="28.5" customHeight="1" thickBot="1">
      <c r="B327" s="48"/>
      <c r="C327" s="99"/>
      <c r="D327" s="51"/>
      <c r="E327" s="51"/>
      <c r="F327" s="11" t="s">
        <v>31</v>
      </c>
      <c r="G327" s="39">
        <f t="array" ref="G327">IF($C$326="","",IFERROR(MAX(IF((ROW(مسودة!$C$316:$C$345)=SMALL(IF((ROW(مسودة!$C$316:$C$345)*(مسودة!$C$316:$C$345=$C$326)),ROW(مسودة!$C$316:$C$345)),ROW()-ROW(G327)+1)),مسودة!G317:'مسودة'!G$345)),0))</f>
        <v>21</v>
      </c>
      <c r="H327" s="39">
        <f t="array" ref="H327">IF($C$326="","",IFERROR(MAX(IF((ROW(مسودة!$C$316:$C$345)=SMALL(IF((ROW(مسودة!$C$316:$C$345)*(مسودة!$C$316:$C$345=$C$326)),ROW(مسودة!$C$316:$C$345)),ROW()-ROW(H327)+1)),مسودة!H317:'مسودة'!H$345)),0))</f>
        <v>43</v>
      </c>
      <c r="I327" s="39">
        <f t="array" ref="I327">IF($C$326="","",IFERROR(MAX(IF((ROW(مسودة!$C$316:$C$345)=SMALL(IF((ROW(مسودة!$C$316:$C$345)*(مسودة!$C$316:$C$345=$C$326)),ROW(مسودة!$C$316:$C$345)),ROW()-ROW(I327)+1)),مسودة!I317:'مسودة'!I$345)),0))</f>
        <v>64</v>
      </c>
      <c r="J327" s="39">
        <f t="array" ref="J327">IF($C$326="","",IFERROR(MAX(IF((ROW(مسودة!$C$316:$C$345)=SMALL(IF((ROW(مسودة!$C$316:$C$345)*(مسودة!$C$316:$C$345=$C$326)),ROW(مسودة!$C$316:$C$345)),ROW()-ROW(J327)+1)),مسودة!J317:'مسودة'!J$345)),0))</f>
        <v>17</v>
      </c>
      <c r="K327" s="39">
        <f t="array" ref="K327">IF($C$326="","",IFERROR(MAX(IF((ROW(مسودة!$C$316:$C$345)=SMALL(IF((ROW(مسودة!$C$316:$C$345)*(مسودة!$C$316:$C$345=$C$326)),ROW(مسودة!$C$316:$C$345)),ROW()-ROW(K327)+1)),مسودة!K317:'مسودة'!K$345)),0))</f>
        <v>37</v>
      </c>
      <c r="L327" s="39">
        <f t="array" ref="L327">IF($C$326="","",IFERROR(MAX(IF((ROW(مسودة!$C$316:$C$345)=SMALL(IF((ROW(مسودة!$C$316:$C$345)*(مسودة!$C$316:$C$345=$C$326)),ROW(مسودة!$C$316:$C$345)),ROW()-ROW(L327)+1)),مسودة!L317:'مسودة'!L$345)),0))</f>
        <v>54</v>
      </c>
      <c r="M327" s="39">
        <f t="array" ref="M327">IF($C$326="","",IFERROR(MAX(IF((ROW(مسودة!$C$316:$C$345)=SMALL(IF((ROW(مسودة!$C$316:$C$345)*(مسودة!$C$316:$C$345=$C$326)),ROW(مسودة!$C$316:$C$345)),ROW()-ROW(M327)+1)),مسودة!M317:'مسودة'!M$345)),0))</f>
        <v>5</v>
      </c>
      <c r="N327" s="39">
        <f t="array" ref="N327">IF($C$326="","",IFERROR(MAX(IF((ROW(مسودة!$C$316:$C$345)=SMALL(IF((ROW(مسودة!$C$316:$C$345)*(مسودة!$C$316:$C$345=$C$326)),ROW(مسودة!$C$316:$C$345)),ROW()-ROW(N327)+1)),مسودة!N317:'مسودة'!N$345)),0))</f>
        <v>3</v>
      </c>
      <c r="O327" s="39">
        <f t="array" ref="O327">IF($C$326="","",IFERROR(MAX(IF((ROW(مسودة!$C$316:$C$345)=SMALL(IF((ROW(مسودة!$C$316:$C$345)*(مسودة!$C$316:$C$345=$C$326)),ROW(مسودة!$C$316:$C$345)),ROW()-ROW(O327)+1)),مسودة!O317:'مسودة'!O$345)),0))</f>
        <v>8</v>
      </c>
      <c r="P327" s="39">
        <f t="array" ref="P327">IF($C$326="","",IFERROR(MAX(IF((ROW(مسودة!$C$316:$C$345)=SMALL(IF((ROW(مسودة!$C$316:$C$345)*(مسودة!$C$316:$C$345=$C$326)),ROW(مسودة!$C$316:$C$345)),ROW()-ROW(P327)+1)),مسودة!P317:'مسودة'!P$345)),0))</f>
        <v>19</v>
      </c>
      <c r="Q327" s="39">
        <f t="array" ref="Q327">IF($C$326="","",IFERROR(MAX(IF((ROW(مسودة!$C$316:$C$345)=SMALL(IF((ROW(مسودة!$C$316:$C$345)*(مسودة!$C$316:$C$345=$C$326)),ROW(مسودة!$C$316:$C$345)),ROW()-ROW(Q327)+1)),مسودة!Q317:'مسودة'!Q$345)),0))</f>
        <v>10</v>
      </c>
      <c r="R327" s="39">
        <f t="array" ref="R327">IF($C$326="","",IFERROR(MAX(IF((ROW(مسودة!$C$316:$C$345)=SMALL(IF((ROW(مسودة!$C$316:$C$345)*(مسودة!$C$316:$C$345=$C$326)),ROW(مسودة!$C$316:$C$345)),ROW()-ROW(R327)+1)),مسودة!R317:'مسودة'!R$345)),0))</f>
        <v>29</v>
      </c>
      <c r="S327" s="39">
        <f t="array" ref="S327">IF($C$326="","",IFERROR(MAX(IF((ROW(مسودة!$C$316:$C$345)=SMALL(IF((ROW(مسودة!$C$316:$C$345)*(مسودة!$C$316:$C$345=$C$326)),ROW(مسودة!$C$316:$C$345)),ROW()-ROW(S327)+1)),مسودة!S317:'مسودة'!S$345)),0))</f>
        <v>10</v>
      </c>
      <c r="T327" s="39">
        <f t="array" ref="T327">IF($C$326="","",IFERROR(MAX(IF((ROW(مسودة!$C$316:$C$345)=SMALL(IF((ROW(مسودة!$C$316:$C$345)*(مسودة!$C$316:$C$345=$C$326)),ROW(مسودة!$C$316:$C$345)),ROW()-ROW(T327)+1)),مسودة!T317:'مسودة'!T$345)),0))</f>
        <v>12</v>
      </c>
      <c r="U327" s="39">
        <f t="array" ref="U327">IF($C$326="","",IFERROR(MAX(IF((ROW(مسودة!$C$316:$C$345)=SMALL(IF((ROW(مسودة!$C$316:$C$345)*(مسودة!$C$316:$C$345=$C$326)),ROW(مسودة!$C$316:$C$345)),ROW()-ROW(U327)+1)),مسودة!U317:'مسودة'!U$345)),0))</f>
        <v>22</v>
      </c>
      <c r="V327" s="39">
        <f t="array" ref="V327">IF($C$326="","",IFERROR(MAX(IF((ROW(مسودة!$C$316:$C$345)=SMALL(IF((ROW(مسودة!$C$316:$C$345)*(مسودة!$C$316:$C$345=$C$326)),ROW(مسودة!$C$316:$C$345)),ROW()-ROW(V327)+1)),مسودة!V317:'مسودة'!V$345)),0))</f>
        <v>12</v>
      </c>
      <c r="W327" s="39">
        <f t="array" ref="W327">IF($C$326="","",IFERROR(MAX(IF((ROW(مسودة!$C$316:$C$345)=SMALL(IF((ROW(مسودة!$C$316:$C$345)*(مسودة!$C$316:$C$345=$C$326)),ROW(مسودة!$C$316:$C$345)),ROW()-ROW(W327)+1)),مسودة!W317:'مسودة'!W$345)),0))</f>
        <v>18</v>
      </c>
      <c r="X327" s="39">
        <f t="array" ref="X327">IF($C$326="","",IFERROR(MAX(IF((ROW(مسودة!$C$316:$C$345)=SMALL(IF((ROW(مسودة!$C$316:$C$345)*(مسودة!$C$316:$C$345=$C$326)),ROW(مسودة!$C$316:$C$345)),ROW()-ROW(X327)+1)),مسودة!X317:'مسودة'!X$345)),0))</f>
        <v>30</v>
      </c>
      <c r="Y327" s="39">
        <f t="array" ref="Y327">IF($C$326="","",IFERROR(MAX(IF((ROW(مسودة!$C$316:$C$345)=SMALL(IF((ROW(مسودة!$C$316:$C$345)*(مسودة!$C$316:$C$345=$C$326)),ROW(مسودة!$C$316:$C$345)),ROW()-ROW(Y327)+1)),مسودة!Y317:'مسودة'!Y$345)),0))</f>
        <v>3</v>
      </c>
      <c r="Z327" s="39">
        <f t="array" ref="Z327">IF($C$326="","",IFERROR(MAX(IF((ROW(مسودة!$C$316:$C$345)=SMALL(IF((ROW(مسودة!$C$316:$C$345)*(مسودة!$C$316:$C$345=$C$326)),ROW(مسودة!$C$316:$C$345)),ROW()-ROW(Z327)+1)),مسودة!Z317:'مسودة'!Z$345)),0))</f>
        <v>17</v>
      </c>
      <c r="AA327" s="39">
        <f t="array" ref="AA327">IF($C$326="","",IFERROR(MAX(IF((ROW(مسودة!$C$316:$C$345)=SMALL(IF((ROW(مسودة!$C$316:$C$345)*(مسودة!$C$316:$C$345=$C$326)),ROW(مسودة!$C$316:$C$345)),ROW()-ROW(AA327)+1)),مسودة!AA317:'مسودة'!AA$345)),0))</f>
        <v>20</v>
      </c>
      <c r="AB327" s="39">
        <f t="array" ref="AB327">IF($C$326="","",IFERROR(MAX(IF((ROW(مسودة!$C$316:$C$345)=SMALL(IF((ROW(مسودة!$C$316:$C$345)*(مسودة!$C$316:$C$345=$C$326)),ROW(مسودة!$C$316:$C$345)),ROW()-ROW(AB327)+1)),مسودة!AB317:'مسودة'!AB$345)),0))</f>
        <v>11</v>
      </c>
      <c r="AC327" s="39">
        <f t="array" ref="AC327">IF($C$326="","",IFERROR(MAX(IF((ROW(مسودة!$C$316:$C$345)=SMALL(IF((ROW(مسودة!$C$316:$C$345)*(مسودة!$C$316:$C$345=$C$326)),ROW(مسودة!$C$316:$C$345)),ROW()-ROW(AC327)+1)),مسودة!AC317:'مسودة'!AC$345)),0))</f>
        <v>14</v>
      </c>
      <c r="AD327" s="39">
        <f t="array" ref="AD327">IF($C$326="","",IFERROR(MAX(IF((ROW(مسودة!$C$316:$C$345)=SMALL(IF((ROW(مسودة!$C$316:$C$345)*(مسودة!$C$316:$C$345=$C$326)),ROW(مسودة!$C$316:$C$345)),ROW()-ROW(AD327)+1)),مسودة!AD317:'مسودة'!AD$345)),0))</f>
        <v>25</v>
      </c>
      <c r="AE327" s="39">
        <f t="array" ref="AE327">IF($C$326="","",IFERROR(MAX(IF((ROW(مسودة!$C$316:$C$345)=SMALL(IF((ROW(مسودة!$C$316:$C$345)*(مسودة!$C$316:$C$345=$C$326)),ROW(مسودة!$C$316:$C$345)),ROW()-ROW(AE327)+1)),مسودة!AE317:'مسودة'!AE$345)),0))</f>
        <v>11</v>
      </c>
      <c r="AF327" s="39">
        <f t="array" ref="AF327">IF($C$326="","",IFERROR(MAX(IF((ROW(مسودة!$C$316:$C$345)=SMALL(IF((ROW(مسودة!$C$316:$C$345)*(مسودة!$C$316:$C$345=$C$326)),ROW(مسودة!$C$316:$C$345)),ROW()-ROW(AF327)+1)),مسودة!AF317:'مسودة'!AF$345)),0))</f>
        <v>9</v>
      </c>
      <c r="AG327" s="39">
        <f t="array" ref="AG327">IF($C$326="","",IFERROR(MAX(IF((ROW(مسودة!$C$316:$C$345)=SMALL(IF((ROW(مسودة!$C$316:$C$345)*(مسودة!$C$316:$C$345=$C$326)),ROW(مسودة!$C$316:$C$345)),ROW()-ROW(AG327)+1)),مسودة!AG317:'مسودة'!AG$345)),0))</f>
        <v>20</v>
      </c>
      <c r="AH327" s="39">
        <f t="array" ref="AH327">IF($C$326="","",IFERROR(MAX(IF((ROW(مسودة!$C$316:$C$345)=SMALL(IF((ROW(مسودة!$C$316:$C$345)*(مسودة!$C$316:$C$345=$C$326)),ROW(مسودة!$C$316:$C$345)),ROW()-ROW(AH327)+1)),مسودة!AH317:'مسودة'!AH$345)),0))</f>
        <v>2</v>
      </c>
      <c r="AI327" s="39">
        <f t="array" ref="AI327">IF($C$326="","",IFERROR(MAX(IF((ROW(مسودة!$C$316:$C$345)=SMALL(IF((ROW(مسودة!$C$316:$C$345)*(مسودة!$C$316:$C$345=$C$326)),ROW(مسودة!$C$316:$C$345)),ROW()-ROW(AI327)+1)),مسودة!AI317:'مسودة'!AI$345)),0))</f>
        <v>19</v>
      </c>
      <c r="AJ327" s="39">
        <f t="array" ref="AJ327">IF($C$326="","",IFERROR(MAX(IF((ROW(مسودة!$C$316:$C$345)=SMALL(IF((ROW(مسودة!$C$316:$C$345)*(مسودة!$C$316:$C$345=$C$326)),ROW(مسودة!$C$316:$C$345)),ROW()-ROW(AJ327)+1)),مسودة!AJ317:'مسودة'!AJ$345)),0))</f>
        <v>21</v>
      </c>
      <c r="AK327" s="39">
        <f t="array" ref="AK327">IF($C$326="","",IFERROR(MAX(IF((ROW(مسودة!$C$316:$C$345)=SMALL(IF((ROW(مسودة!$C$316:$C$345)*(مسودة!$C$316:$C$345=$C$326)),ROW(مسودة!$C$316:$C$345)),ROW()-ROW(AK327)+1)),مسودة!AK317:'مسودة'!AK$345)),0))</f>
        <v>4</v>
      </c>
      <c r="AL327" s="39">
        <f t="array" ref="AL327">IF($C$326="","",IFERROR(MAX(IF((ROW(مسودة!$C$316:$C$345)=SMALL(IF((ROW(مسودة!$C$316:$C$345)*(مسودة!$C$316:$C$345=$C$326)),ROW(مسودة!$C$316:$C$345)),ROW()-ROW(AL327)+1)),مسودة!AL317:'مسودة'!AL$345)),0))</f>
        <v>8</v>
      </c>
      <c r="AM327" s="39">
        <f t="array" ref="AM327">IF($C$326="","",IFERROR(MAX(IF((ROW(مسودة!$C$316:$C$345)=SMALL(IF((ROW(مسودة!$C$316:$C$345)*(مسودة!$C$316:$C$345=$C$326)),ROW(مسودة!$C$316:$C$345)),ROW()-ROW(AM327)+1)),مسودة!AM317:'مسودة'!AM$345)),0))</f>
        <v>12</v>
      </c>
      <c r="AN327" s="56"/>
      <c r="AO327" s="56"/>
      <c r="AP327" s="56"/>
      <c r="AQ327" s="49"/>
      <c r="AR327" s="49"/>
      <c r="AS327" s="49"/>
      <c r="AT327" s="49"/>
      <c r="AU327" s="104"/>
    </row>
    <row r="328" spans="2:47" ht="36" customHeight="1" thickBot="1">
      <c r="B328" s="48"/>
      <c r="C328" s="93"/>
      <c r="D328" s="51"/>
      <c r="E328" s="51"/>
      <c r="F328" s="14" t="s">
        <v>32</v>
      </c>
      <c r="G328" s="39">
        <f t="array" ref="G328">IF($C$326="","",IFERROR(MAX(IF((ROW(مسودة!$C$316:$C$345)=SMALL(IF((ROW(مسودة!$C$316:$C$345)*(مسودة!$C$316:$C$345=$C$326)),ROW(مسودة!$C$316:$C$345)),ROW()-ROW(G328)+1)),مسودة!G318:'مسودة'!G$345)),0))</f>
        <v>30</v>
      </c>
      <c r="H328" s="39">
        <f t="array" ref="H328">IF($C$326="","",IFERROR(MAX(IF((ROW(مسودة!$C$316:$C$345)=SMALL(IF((ROW(مسودة!$C$316:$C$345)*(مسودة!$C$316:$C$345=$C$326)),ROW(مسودة!$C$316:$C$345)),ROW()-ROW(H328)+1)),مسودة!H318:'مسودة'!H$345)),0))</f>
        <v>78</v>
      </c>
      <c r="I328" s="39">
        <f t="array" ref="I328">IF($C$326="","",IFERROR(MAX(IF((ROW(مسودة!$C$316:$C$345)=SMALL(IF((ROW(مسودة!$C$316:$C$345)*(مسودة!$C$316:$C$345=$C$326)),ROW(مسودة!$C$316:$C$345)),ROW()-ROW(I328)+1)),مسودة!I318:'مسودة'!I$345)),0))</f>
        <v>108</v>
      </c>
      <c r="J328" s="39">
        <f t="array" ref="J328">IF($C$326="","",IFERROR(MAX(IF((ROW(مسودة!$C$316:$C$345)=SMALL(IF((ROW(مسودة!$C$316:$C$345)*(مسودة!$C$316:$C$345=$C$326)),ROW(مسودة!$C$316:$C$345)),ROW()-ROW(J328)+1)),مسودة!J318:'مسودة'!J$345)),0))</f>
        <v>33</v>
      </c>
      <c r="K328" s="39">
        <f t="array" ref="K328">IF($C$326="","",IFERROR(MAX(IF((ROW(مسودة!$C$316:$C$345)=SMALL(IF((ROW(مسودة!$C$316:$C$345)*(مسودة!$C$316:$C$345=$C$326)),ROW(مسودة!$C$316:$C$345)),ROW()-ROW(K328)+1)),مسودة!K318:'مسودة'!K$345)),0))</f>
        <v>71</v>
      </c>
      <c r="L328" s="39">
        <f t="array" ref="L328">IF($C$326="","",IFERROR(MAX(IF((ROW(مسودة!$C$316:$C$345)=SMALL(IF((ROW(مسودة!$C$316:$C$345)*(مسودة!$C$316:$C$345=$C$326)),ROW(مسودة!$C$316:$C$345)),ROW()-ROW(L328)+1)),مسودة!L318:'مسودة'!L$345)),0))</f>
        <v>104</v>
      </c>
      <c r="M328" s="39">
        <f t="array" ref="M328">IF($C$326="","",IFERROR(MAX(IF((ROW(مسودة!$C$316:$C$345)=SMALL(IF((ROW(مسودة!$C$316:$C$345)*(مسودة!$C$316:$C$345=$C$326)),ROW(مسودة!$C$316:$C$345)),ROW()-ROW(M328)+1)),مسودة!M318:'مسودة'!M$345)),0))</f>
        <v>13</v>
      </c>
      <c r="N328" s="39">
        <f t="array" ref="N328">IF($C$326="","",IFERROR(MAX(IF((ROW(مسودة!$C$316:$C$345)=SMALL(IF((ROW(مسودة!$C$316:$C$345)*(مسودة!$C$316:$C$345=$C$326)),ROW(مسودة!$C$316:$C$345)),ROW()-ROW(N328)+1)),مسودة!N318:'مسودة'!N$345)),0))</f>
        <v>14</v>
      </c>
      <c r="O328" s="39">
        <f t="array" ref="O328">IF($C$326="","",IFERROR(MAX(IF((ROW(مسودة!$C$316:$C$345)=SMALL(IF((ROW(مسودة!$C$316:$C$345)*(مسودة!$C$316:$C$345=$C$326)),ROW(مسودة!$C$316:$C$345)),ROW()-ROW(O328)+1)),مسودة!O318:'مسودة'!O$345)),0))</f>
        <v>0</v>
      </c>
      <c r="P328" s="39">
        <f t="array" ref="P328">IF($C$326="","",IFERROR(MAX(IF((ROW(مسودة!$C$316:$C$345)=SMALL(IF((ROW(مسودة!$C$316:$C$345)*(مسودة!$C$316:$C$345=$C$326)),ROW(مسودة!$C$316:$C$345)),ROW()-ROW(P328)+1)),مسودة!P318:'مسودة'!P$345)),0))</f>
        <v>28</v>
      </c>
      <c r="Q328" s="39">
        <f t="array" ref="Q328">IF($C$326="","",IFERROR(MAX(IF((ROW(مسودة!$C$316:$C$345)=SMALL(IF((ROW(مسودة!$C$316:$C$345)*(مسودة!$C$316:$C$345=$C$326)),ROW(مسودة!$C$316:$C$345)),ROW()-ROW(Q328)+1)),مسودة!Q318:'مسودة'!Q$345)),0))</f>
        <v>33</v>
      </c>
      <c r="R328" s="39">
        <f t="array" ref="R328">IF($C$326="","",IFERROR(MAX(IF((ROW(مسودة!$C$316:$C$345)=SMALL(IF((ROW(مسودة!$C$316:$C$345)*(مسودة!$C$316:$C$345=$C$326)),ROW(مسودة!$C$316:$C$345)),ROW()-ROW(R328)+1)),مسودة!R318:'مسودة'!R$345)),0))</f>
        <v>61</v>
      </c>
      <c r="S328" s="39">
        <f t="array" ref="S328">IF($C$326="","",IFERROR(MAX(IF((ROW(مسودة!$C$316:$C$345)=SMALL(IF((ROW(مسودة!$C$316:$C$345)*(مسودة!$C$316:$C$345=$C$326)),ROW(مسودة!$C$316:$C$345)),ROW()-ROW(S328)+1)),مسودة!S318:'مسودة'!S$345)),0))</f>
        <v>23</v>
      </c>
      <c r="T328" s="39">
        <f t="array" ref="T328">IF($C$326="","",IFERROR(MAX(IF((ROW(مسودة!$C$316:$C$345)=SMALL(IF((ROW(مسودة!$C$316:$C$345)*(مسودة!$C$316:$C$345=$C$326)),ROW(مسودة!$C$316:$C$345)),ROW()-ROW(T328)+1)),مسودة!T318:'مسودة'!T$345)),0))</f>
        <v>40</v>
      </c>
      <c r="U328" s="39">
        <f t="array" ref="U328">IF($C$326="","",IFERROR(MAX(IF((ROW(مسودة!$C$316:$C$345)=SMALL(IF((ROW(مسودة!$C$316:$C$345)*(مسودة!$C$316:$C$345=$C$326)),ROW(مسودة!$C$316:$C$345)),ROW()-ROW(U328)+1)),مسودة!U318:'مسودة'!U$345)),0))</f>
        <v>63</v>
      </c>
      <c r="V328" s="39">
        <f t="array" ref="V328">IF($C$326="","",IFERROR(MAX(IF((ROW(مسودة!$C$316:$C$345)=SMALL(IF((ROW(مسودة!$C$316:$C$345)*(مسودة!$C$316:$C$345=$C$326)),ROW(مسودة!$C$316:$C$345)),ROW()-ROW(V328)+1)),مسودة!V318:'مسودة'!V$345)),0))</f>
        <v>26</v>
      </c>
      <c r="W328" s="39">
        <f t="array" ref="W328">IF($C$326="","",IFERROR(MAX(IF((ROW(مسودة!$C$316:$C$345)=SMALL(IF((ROW(مسودة!$C$316:$C$345)*(مسودة!$C$316:$C$345=$C$326)),ROW(مسودة!$C$316:$C$345)),ROW()-ROW(W328)+1)),مسودة!W318:'مسودة'!W$345)),0))</f>
        <v>34</v>
      </c>
      <c r="X328" s="39">
        <f t="array" ref="X328">IF($C$326="","",IFERROR(MAX(IF((ROW(مسودة!$C$316:$C$345)=SMALL(IF((ROW(مسودة!$C$316:$C$345)*(مسودة!$C$316:$C$345=$C$326)),ROW(مسودة!$C$316:$C$345)),ROW()-ROW(X328)+1)),مسودة!X318:'مسودة'!X$345)),0))</f>
        <v>60</v>
      </c>
      <c r="Y328" s="39">
        <f t="array" ref="Y328">IF($C$326="","",IFERROR(MAX(IF((ROW(مسودة!$C$316:$C$345)=SMALL(IF((ROW(مسودة!$C$316:$C$345)*(مسودة!$C$316:$C$345=$C$326)),ROW(مسودة!$C$316:$C$345)),ROW()-ROW(Y328)+1)),مسودة!Y318:'مسودة'!Y$345)),0))</f>
        <v>6</v>
      </c>
      <c r="Z328" s="39">
        <f t="array" ref="Z328">IF($C$326="","",IFERROR(MAX(IF((ROW(مسودة!$C$316:$C$345)=SMALL(IF((ROW(مسودة!$C$316:$C$345)*(مسودة!$C$316:$C$345=$C$326)),ROW(مسودة!$C$316:$C$345)),ROW()-ROW(Z328)+1)),مسودة!Z318:'مسودة'!Z$345)),0))</f>
        <v>34</v>
      </c>
      <c r="AA328" s="39">
        <f t="array" ref="AA328">IF($C$326="","",IFERROR(MAX(IF((ROW(مسودة!$C$316:$C$345)=SMALL(IF((ROW(مسودة!$C$316:$C$345)*(مسودة!$C$316:$C$345=$C$326)),ROW(مسودة!$C$316:$C$345)),ROW()-ROW(AA328)+1)),مسودة!AA318:'مسودة'!AA$345)),0))</f>
        <v>40</v>
      </c>
      <c r="AB328" s="39">
        <f t="array" ref="AB328">IF($C$326="","",IFERROR(MAX(IF((ROW(مسودة!$C$316:$C$345)=SMALL(IF((ROW(مسودة!$C$316:$C$345)*(مسودة!$C$316:$C$345=$C$326)),ROW(مسودة!$C$316:$C$345)),ROW()-ROW(AB328)+1)),مسودة!AB318:'مسودة'!AB$345)),0))</f>
        <v>23</v>
      </c>
      <c r="AC328" s="39">
        <f t="array" ref="AC328">IF($C$326="","",IFERROR(MAX(IF((ROW(مسودة!$C$316:$C$345)=SMALL(IF((ROW(مسودة!$C$316:$C$345)*(مسودة!$C$316:$C$345=$C$326)),ROW(مسودة!$C$316:$C$345)),ROW()-ROW(AC328)+1)),مسودة!AC318:'مسودة'!AC$345)),0))</f>
        <v>30</v>
      </c>
      <c r="AD328" s="39">
        <f t="array" ref="AD328">IF($C$326="","",IFERROR(MAX(IF((ROW(مسودة!$C$316:$C$345)=SMALL(IF((ROW(مسودة!$C$316:$C$345)*(مسودة!$C$316:$C$345=$C$326)),ROW(مسودة!$C$316:$C$345)),ROW()-ROW(AD328)+1)),مسودة!AD318:'مسودة'!AD$345)),0))</f>
        <v>53</v>
      </c>
      <c r="AE328" s="39">
        <f t="array" ref="AE328">IF($C$326="","",IFERROR(MAX(IF((ROW(مسودة!$C$316:$C$345)=SMALL(IF((ROW(مسودة!$C$316:$C$345)*(مسودة!$C$316:$C$345=$C$326)),ROW(مسودة!$C$316:$C$345)),ROW()-ROW(AE328)+1)),مسودة!AE318:'مسودة'!AE$345)),0))</f>
        <v>15</v>
      </c>
      <c r="AF328" s="39">
        <f t="array" ref="AF328">IF($C$326="","",IFERROR(MAX(IF((ROW(مسودة!$C$316:$C$345)=SMALL(IF((ROW(مسودة!$C$316:$C$345)*(مسودة!$C$316:$C$345=$C$326)),ROW(مسودة!$C$316:$C$345)),ROW()-ROW(AF328)+1)),مسودة!AF318:'مسودة'!AF$345)),0))</f>
        <v>13</v>
      </c>
      <c r="AG328" s="39">
        <f t="array" ref="AG328">IF($C$326="","",IFERROR(MAX(IF((ROW(مسودة!$C$316:$C$345)=SMALL(IF((ROW(مسودة!$C$316:$C$345)*(مسودة!$C$316:$C$345=$C$326)),ROW(مسودة!$C$316:$C$345)),ROW()-ROW(AG328)+1)),مسودة!AG318:'مسودة'!AG$345)),0))</f>
        <v>0</v>
      </c>
      <c r="AH328" s="39">
        <f t="array" ref="AH328">IF($C$326="","",IFERROR(MAX(IF((ROW(مسودة!$C$316:$C$345)=SMALL(IF((ROW(مسودة!$C$316:$C$345)*(مسودة!$C$316:$C$345=$C$326)),ROW(مسودة!$C$316:$C$345)),ROW()-ROW(AH328)+1)),مسودة!AH318:'مسودة'!AH$345)),0))</f>
        <v>7</v>
      </c>
      <c r="AI328" s="39">
        <f t="array" ref="AI328">IF($C$326="","",IFERROR(MAX(IF((ROW(مسودة!$C$316:$C$345)=SMALL(IF((ROW(مسودة!$C$316:$C$345)*(مسودة!$C$316:$C$345=$C$326)),ROW(مسودة!$C$316:$C$345)),ROW()-ROW(AI328)+1)),مسودة!AI318:'مسودة'!AI$345)),0))</f>
        <v>22</v>
      </c>
      <c r="AJ328" s="39">
        <f t="array" ref="AJ328">IF($C$326="","",IFERROR(MAX(IF((ROW(مسودة!$C$316:$C$345)=SMALL(IF((ROW(مسودة!$C$316:$C$345)*(مسودة!$C$316:$C$345=$C$326)),ROW(مسودة!$C$316:$C$345)),ROW()-ROW(AJ328)+1)),مسودة!AJ318:'مسودة'!AJ$345)),0))</f>
        <v>29</v>
      </c>
      <c r="AK328" s="39">
        <f t="array" ref="AK328">IF($C$326="","",IFERROR(MAX(IF((ROW(مسودة!$C$316:$C$345)=SMALL(IF((ROW(مسودة!$C$316:$C$345)*(مسودة!$C$316:$C$345=$C$326)),ROW(مسودة!$C$316:$C$345)),ROW()-ROW(AK328)+1)),مسودة!AK318:'مسودة'!AK$345)),0))</f>
        <v>10</v>
      </c>
      <c r="AL328" s="39">
        <f t="array" ref="AL328">IF($C$326="","",IFERROR(MAX(IF((ROW(مسودة!$C$316:$C$345)=SMALL(IF((ROW(مسودة!$C$316:$C$345)*(مسودة!$C$316:$C$345=$C$326)),ROW(مسودة!$C$316:$C$345)),ROW()-ROW(AL328)+1)),مسودة!AL318:'مسودة'!AL$345)),0))</f>
        <v>11</v>
      </c>
      <c r="AM328" s="39">
        <f t="array" ref="AM328">IF($C$326="","",IFERROR(MAX(IF((ROW(مسودة!$C$316:$C$345)=SMALL(IF((ROW(مسودة!$C$316:$C$345)*(مسودة!$C$316:$C$345=$C$326)),ROW(مسودة!$C$316:$C$345)),ROW()-ROW(AM328)+1)),مسودة!AM318:'مسودة'!AM$345)),0))</f>
        <v>21</v>
      </c>
      <c r="AN328" s="39">
        <f t="array" ref="AN328">IF($C$326="","",IFERROR(MAX(IF((ROW(مسودة!$C$316:$C$345)=SMALL(IF((ROW(مسودة!$C$316:$C$345)*(مسودة!$C$316:$C$345=$C$326)),ROW(مسودة!$C$316:$C$345)),ROW()-ROW(AN328)+1)),مسودة!AN318:AN$345)),0))</f>
        <v>0</v>
      </c>
      <c r="AO328" s="39">
        <f t="array" ref="AO328">IF($C$326="","",IFERROR(MAX(IF((ROW(مسودة!$C$316:$C$345)=SMALL(IF((ROW(مسودة!$C$316:$C$345)*(مسودة!$C$316:$C$345=$C$326)),ROW(مسودة!$C$316:$C$345)),ROW()-ROW(AO328)+1)),مسودة!AO318:AO$345)),0))</f>
        <v>0</v>
      </c>
      <c r="AP328" s="39" t="str">
        <f>IF(AO328&lt;50,"   ",IF(AO328&lt;65,"مقبول",IF(AO328&lt;75,"جيد",IF(AO328&lt;85,"جيدجداً",IF(AO328&lt;=100,"ممتاز","")))))</f>
        <v xml:space="preserve">   </v>
      </c>
      <c r="AQ328" s="49"/>
      <c r="AR328" s="49"/>
      <c r="AS328" s="49"/>
      <c r="AT328" s="49"/>
      <c r="AU328" s="105"/>
    </row>
    <row r="329" spans="2:47" ht="28.5" customHeight="1" thickBot="1">
      <c r="B329" s="48">
        <f t="shared" ref="B329" si="48">B326+1</f>
        <v>73</v>
      </c>
      <c r="C329" s="98">
        <f t="array" ref="C329">IF(ISERROR(INDEX(مسودة!$C$316:$AV$345,SMALL(IF((مسودة!$AU$316:$AU$345="راسب"),ROW(مسودة!$C$316:$AV$345)-MIN(ROW(مسودة!$C$316:$AV$345))+1,""),ROW(A3)),COLUMN(A3))),"",INDEX(مسودة!$C$316:$AV$345,SMALL(IF((مسودة!$AU$316:$AU$345="راسب"),ROW(مسودة!$C$316:$AV$345)-MIN(ROW(مسودة!$C$316:$AV$345))+1,""),ROW(A3)),COLUMN(A3)))</f>
        <v>683</v>
      </c>
      <c r="D329" s="95" t="str">
        <f>IF(C329&lt;&gt;"",VLOOKUP(C329,مسودة!$C$316:$D$345,2,0),"")</f>
        <v xml:space="preserve">جمال عبد اللطيف </v>
      </c>
      <c r="E329" s="95">
        <f>IF(C329&lt;&gt;"",VLOOKUP(C329,مسودة!$C$316:$E$345,3,0),"")</f>
        <v>285</v>
      </c>
      <c r="F329" s="11" t="s">
        <v>30</v>
      </c>
      <c r="G329" s="39">
        <f t="array" ref="G329">IF($C$329="","",IFERROR(MAX(IF((ROW(مسودة!$C$316:$C$345)=SMALL(IF((ROW(مسودة!$C$316:$C$345)*(مسودة!$C$316:$C$345=$C$329)),ROW(مسودة!$C$316:$C$345)),ROW()-ROW(G329)+1)),مسودة!G316:'مسودة'!G$345)),0))</f>
        <v>15</v>
      </c>
      <c r="H329" s="39">
        <f t="array" ref="H329">IF($C$329="","",IFERROR(MAX(IF((ROW(مسودة!$C$316:$C$345)=SMALL(IF((ROW(مسودة!$C$316:$C$345)*(مسودة!$C$316:$C$345=$C$329)),ROW(مسودة!$C$316:$C$345)),ROW()-ROW(H329)+1)),مسودة!H316:'مسودة'!H$345)),0))</f>
        <v>41</v>
      </c>
      <c r="I329" s="39">
        <f t="array" ref="I329">IF($C$329="","",IFERROR(MAX(IF((ROW(مسودة!$C$316:$C$345)=SMALL(IF((ROW(مسودة!$C$316:$C$345)*(مسودة!$C$316:$C$345=$C$329)),ROW(مسودة!$C$316:$C$345)),ROW()-ROW(I329)+1)),مسودة!I316:'مسودة'!I$345)),0))</f>
        <v>56</v>
      </c>
      <c r="J329" s="39">
        <f t="array" ref="J329">IF($C$329="","",IFERROR(MAX(IF((ROW(مسودة!$C$316:$C$345)=SMALL(IF((ROW(مسودة!$C$316:$C$345)*(مسودة!$C$316:$C$345=$C$329)),ROW(مسودة!$C$316:$C$345)),ROW()-ROW(J329)+1)),مسودة!J316:'مسودة'!J$345)),0))</f>
        <v>20</v>
      </c>
      <c r="K329" s="39">
        <f t="array" ref="K329">IF($C$329="","",IFERROR(MAX(IF((ROW(مسودة!$C$316:$C$345)=SMALL(IF((ROW(مسودة!$C$316:$C$345)*(مسودة!$C$316:$C$345=$C$329)),ROW(مسودة!$C$316:$C$345)),ROW()-ROW(K329)+1)),مسودة!K316:'مسودة'!K$345)),0))</f>
        <v>27</v>
      </c>
      <c r="L329" s="39">
        <f t="array" ref="L329">IF($C$329="","",IFERROR(MAX(IF((ROW(مسودة!$C$316:$C$345)=SMALL(IF((ROW(مسودة!$C$316:$C$345)*(مسودة!$C$316:$C$345=$C$329)),ROW(مسودة!$C$316:$C$345)),ROW()-ROW(L329)+1)),مسودة!L316:'مسودة'!L$345)),0))</f>
        <v>47</v>
      </c>
      <c r="M329" s="39">
        <f t="array" ref="M329">IF($C$329="","",IFERROR(MAX(IF((ROW(مسودة!$C$316:$C$345)=SMALL(IF((ROW(مسودة!$C$316:$C$345)*(مسودة!$C$316:$C$345=$C$329)),ROW(مسودة!$C$316:$C$345)),ROW()-ROW(M329)+1)),مسودة!M316:'مسودة'!M$345)),0))</f>
        <v>13</v>
      </c>
      <c r="N329" s="39">
        <f t="array" ref="N329">IF($C$329="","",IFERROR(MAX(IF((ROW(مسودة!$C$316:$C$345)=SMALL(IF((ROW(مسودة!$C$316:$C$345)*(مسودة!$C$316:$C$345=$C$329)),ROW(مسودة!$C$316:$C$345)),ROW()-ROW(N329)+1)),مسودة!N316:'مسودة'!N$345)),0))</f>
        <v>18</v>
      </c>
      <c r="O329" s="39">
        <f t="array" ref="O329">IF($C$329="","",IFERROR(MAX(IF((ROW(مسودة!$C$316:$C$345)=SMALL(IF((ROW(مسودة!$C$316:$C$345)*(مسودة!$C$316:$C$345=$C$329)),ROW(مسودة!$C$316:$C$345)),ROW()-ROW(O329)+1)),مسودة!O316:'مسودة'!O$345)),0))</f>
        <v>31</v>
      </c>
      <c r="P329" s="39">
        <f t="array" ref="P329">IF($C$329="","",IFERROR(MAX(IF((ROW(مسودة!$C$316:$C$345)=SMALL(IF((ROW(مسودة!$C$316:$C$345)*(مسودة!$C$316:$C$345=$C$329)),ROW(مسودة!$C$316:$C$345)),ROW()-ROW(P329)+1)),مسودة!P316:'مسودة'!P$345)),0))</f>
        <v>14</v>
      </c>
      <c r="Q329" s="39">
        <f t="array" ref="Q329">IF($C$329="","",IFERROR(MAX(IF((ROW(مسودة!$C$316:$C$345)=SMALL(IF((ROW(مسودة!$C$316:$C$345)*(مسودة!$C$316:$C$345=$C$329)),ROW(مسودة!$C$316:$C$345)),ROW()-ROW(Q329)+1)),مسودة!Q316:'مسودة'!Q$345)),0))</f>
        <v>18</v>
      </c>
      <c r="R329" s="39">
        <f t="array" ref="R329">IF($C$329="","",IFERROR(MAX(IF((ROW(مسودة!$C$316:$C$345)=SMALL(IF((ROW(مسودة!$C$316:$C$345)*(مسودة!$C$316:$C$345=$C$329)),ROW(مسودة!$C$316:$C$345)),ROW()-ROW(R329)+1)),مسودة!R316:'مسودة'!R$345)),0))</f>
        <v>32</v>
      </c>
      <c r="S329" s="39">
        <f t="array" ref="S329">IF($C$329="","",IFERROR(MAX(IF((ROW(مسودة!$C$316:$C$345)=SMALL(IF((ROW(مسودة!$C$316:$C$345)*(مسودة!$C$316:$C$345=$C$329)),ROW(مسودة!$C$316:$C$345)),ROW()-ROW(S329)+1)),مسودة!S316:'مسودة'!S$345)),0))</f>
        <v>19</v>
      </c>
      <c r="T329" s="39">
        <f t="array" ref="T329">IF($C$329="","",IFERROR(MAX(IF((ROW(مسودة!$C$316:$C$345)=SMALL(IF((ROW(مسودة!$C$316:$C$345)*(مسودة!$C$316:$C$345=$C$329)),ROW(مسودة!$C$316:$C$345)),ROW()-ROW(T329)+1)),مسودة!T316:'مسودة'!T$345)),0))</f>
        <v>8</v>
      </c>
      <c r="U329" s="39">
        <f t="array" ref="U329">IF($C$329="","",IFERROR(MAX(IF((ROW(مسودة!$C$316:$C$345)=SMALL(IF((ROW(مسودة!$C$316:$C$345)*(مسودة!$C$316:$C$345=$C$329)),ROW(مسودة!$C$316:$C$345)),ROW()-ROW(U329)+1)),مسودة!U316:'مسودة'!U$345)),0))</f>
        <v>27</v>
      </c>
      <c r="V329" s="39">
        <f t="array" ref="V329">IF($C$329="","",IFERROR(MAX(IF((ROW(مسودة!$C$316:$C$345)=SMALL(IF((ROW(مسودة!$C$316:$C$345)*(مسودة!$C$316:$C$345=$C$329)),ROW(مسودة!$C$316:$C$345)),ROW()-ROW(V329)+1)),مسودة!V316:'مسودة'!V$345)),0))</f>
        <v>14</v>
      </c>
      <c r="W329" s="39">
        <f t="array" ref="W329">IF($C$329="","",IFERROR(MAX(IF((ROW(مسودة!$C$316:$C$345)=SMALL(IF((ROW(مسودة!$C$316:$C$345)*(مسودة!$C$316:$C$345=$C$329)),ROW(مسودة!$C$316:$C$345)),ROW()-ROW(W329)+1)),مسودة!W316:'مسودة'!W$345)),0))</f>
        <v>12</v>
      </c>
      <c r="X329" s="39">
        <f t="array" ref="X329">IF($C$329="","",IFERROR(MAX(IF((ROW(مسودة!$C$316:$C$345)=SMALL(IF((ROW(مسودة!$C$316:$C$345)*(مسودة!$C$316:$C$345=$C$329)),ROW(مسودة!$C$316:$C$345)),ROW()-ROW(X329)+1)),مسودة!X316:'مسودة'!X$345)),0))</f>
        <v>26</v>
      </c>
      <c r="Y329" s="39">
        <f t="array" ref="Y329">IF($C$329="","",IFERROR(MAX(IF((ROW(مسودة!$C$316:$C$345)=SMALL(IF((ROW(مسودة!$C$316:$C$345)*(مسودة!$C$316:$C$345=$C$329)),ROW(مسودة!$C$316:$C$345)),ROW()-ROW(Y329)+1)),مسودة!Y316:'مسودة'!Y$345)),0))</f>
        <v>9</v>
      </c>
      <c r="Z329" s="39">
        <f t="array" ref="Z329">IF($C$329="","",IFERROR(MAX(IF((ROW(مسودة!$C$316:$C$345)=SMALL(IF((ROW(مسودة!$C$316:$C$345)*(مسودة!$C$316:$C$345=$C$329)),ROW(مسودة!$C$316:$C$345)),ROW()-ROW(Z329)+1)),مسودة!Z316:'مسودة'!Z$345)),0))</f>
        <v>22</v>
      </c>
      <c r="AA329" s="39">
        <f t="array" ref="AA329">IF($C$329="","",IFERROR(MAX(IF((ROW(مسودة!$C$316:$C$345)=SMALL(IF((ROW(مسودة!$C$316:$C$345)*(مسودة!$C$316:$C$345=$C$329)),ROW(مسودة!$C$316:$C$345)),ROW()-ROW(AA329)+1)),مسودة!AA316:'مسودة'!AA$345)),0))</f>
        <v>31</v>
      </c>
      <c r="AB329" s="39">
        <f t="array" ref="AB329">IF($C$329="","",IFERROR(MAX(IF((ROW(مسودة!$C$316:$C$345)=SMALL(IF((ROW(مسودة!$C$316:$C$345)*(مسودة!$C$316:$C$345=$C$329)),ROW(مسودة!$C$316:$C$345)),ROW()-ROW(AB329)+1)),مسودة!AB316:'مسودة'!AB$345)),0))</f>
        <v>13</v>
      </c>
      <c r="AC329" s="39">
        <f t="array" ref="AC329">IF($C$329="","",IFERROR(MAX(IF((ROW(مسودة!$C$316:$C$345)=SMALL(IF((ROW(مسودة!$C$316:$C$345)*(مسودة!$C$316:$C$345=$C$329)),ROW(مسودة!$C$316:$C$345)),ROW()-ROW(AC329)+1)),مسودة!AC316:'مسودة'!AC$345)),0))</f>
        <v>18</v>
      </c>
      <c r="AD329" s="39">
        <f t="array" ref="AD329">IF($C$329="","",IFERROR(MAX(IF((ROW(مسودة!$C$316:$C$345)=SMALL(IF((ROW(مسودة!$C$316:$C$345)*(مسودة!$C$316:$C$345=$C$329)),ROW(مسودة!$C$316:$C$345)),ROW()-ROW(AD329)+1)),مسودة!AD316:'مسودة'!AD$345)),0))</f>
        <v>31</v>
      </c>
      <c r="AE329" s="39">
        <f t="array" ref="AE329">IF($C$329="","",IFERROR(MAX(IF((ROW(مسودة!$C$316:$C$345)=SMALL(IF((ROW(مسودة!$C$316:$C$345)*(مسودة!$C$316:$C$345=$C$329)),ROW(مسودة!$C$316:$C$345)),ROW()-ROW(AE329)+1)),مسودة!AE316:'مسودة'!AE$345)),0))</f>
        <v>11</v>
      </c>
      <c r="AF329" s="39">
        <f t="array" ref="AF329">IF($C$329="","",IFERROR(MAX(IF((ROW(مسودة!$C$316:$C$345)=SMALL(IF((ROW(مسودة!$C$316:$C$345)*(مسودة!$C$316:$C$345=$C$329)),ROW(مسودة!$C$316:$C$345)),ROW()-ROW(AF329)+1)),مسودة!AF316:'مسودة'!AF$345)),0))</f>
        <v>26</v>
      </c>
      <c r="AG329" s="39">
        <f t="array" ref="AG329">IF($C$329="","",IFERROR(MAX(IF((ROW(مسودة!$C$316:$C$345)=SMALL(IF((ROW(مسودة!$C$316:$C$345)*(مسودة!$C$316:$C$345=$C$329)),ROW(مسودة!$C$316:$C$345)),ROW()-ROW(AG329)+1)),مسودة!AG316:'مسودة'!AG$345)),0))</f>
        <v>37</v>
      </c>
      <c r="AH329" s="39">
        <f t="array" ref="AH329">IF($C$329="","",IFERROR(MAX(IF((ROW(مسودة!$C$316:$C$345)=SMALL(IF((ROW(مسودة!$C$316:$C$345)*(مسودة!$C$316:$C$345=$C$329)),ROW(مسودة!$C$316:$C$345)),ROW()-ROW(AH329)+1)),مسودة!AH316:'مسودة'!AH$345)),0))</f>
        <v>11</v>
      </c>
      <c r="AI329" s="39">
        <f t="array" ref="AI329">IF($C$329="","",IFERROR(MAX(IF((ROW(مسودة!$C$316:$C$345)=SMALL(IF((ROW(مسودة!$C$316:$C$345)*(مسودة!$C$316:$C$345=$C$329)),ROW(مسودة!$C$316:$C$345)),ROW()-ROW(AI329)+1)),مسودة!AI316:'مسودة'!AI$345)),0))</f>
        <v>9</v>
      </c>
      <c r="AJ329" s="39">
        <f t="array" ref="AJ329">IF($C$329="","",IFERROR(MAX(IF((ROW(مسودة!$C$316:$C$345)=SMALL(IF((ROW(مسودة!$C$316:$C$345)*(مسودة!$C$316:$C$345=$C$329)),ROW(مسودة!$C$316:$C$345)),ROW()-ROW(AJ329)+1)),مسودة!AJ316:'مسودة'!AJ$345)),0))</f>
        <v>20</v>
      </c>
      <c r="AK329" s="39">
        <f t="array" ref="AK329">IF($C$329="","",IFERROR(MAX(IF((ROW(مسودة!$C$316:$C$345)=SMALL(IF((ROW(مسودة!$C$316:$C$345)*(مسودة!$C$316:$C$345=$C$329)),ROW(مسودة!$C$316:$C$345)),ROW()-ROW(AK329)+1)),مسودة!AK316:'مسودة'!AK$345)),0))</f>
        <v>4</v>
      </c>
      <c r="AL329" s="39">
        <f t="array" ref="AL329">IF($C$329="","",IFERROR(MAX(IF((ROW(مسودة!$C$316:$C$345)=SMALL(IF((ROW(مسودة!$C$316:$C$345)*(مسودة!$C$316:$C$345=$C$329)),ROW(مسودة!$C$316:$C$345)),ROW()-ROW(AL329)+1)),مسودة!AL316:'مسودة'!AL$345)),0))</f>
        <v>4</v>
      </c>
      <c r="AM329" s="39">
        <f t="array" ref="AM329">IF($C$329="","",IFERROR(MAX(IF((ROW(مسودة!$C$316:$C$345)=SMALL(IF((ROW(مسودة!$C$316:$C$345)*(مسودة!$C$316:$C$345=$C$329)),ROW(مسودة!$C$316:$C$345)),ROW()-ROW(AM329)+1)),مسودة!AM316:'مسودة'!AM$345)),0))</f>
        <v>8</v>
      </c>
      <c r="AN329" s="62"/>
      <c r="AO329" s="62"/>
      <c r="AP329" s="62"/>
      <c r="AQ329" s="106"/>
      <c r="AR329" s="107"/>
      <c r="AS329" s="106"/>
      <c r="AT329" s="107"/>
      <c r="AU329" s="103" t="str">
        <f>IFERROR(LOOKUP(2,1/((مسودة!$C$316:$C$345=C329)*(مسودة!$F$316:$F$345=F329)),مسودة!$AV$316:$AV$345),"")</f>
        <v>له دور ثانٍ في :  رياضيات،</v>
      </c>
    </row>
    <row r="330" spans="2:47" ht="28.5" customHeight="1" thickBot="1">
      <c r="B330" s="48"/>
      <c r="C330" s="99"/>
      <c r="D330" s="51"/>
      <c r="E330" s="51"/>
      <c r="F330" s="11" t="s">
        <v>31</v>
      </c>
      <c r="G330" s="39">
        <f t="array" ref="G330">IF($C$329="","",IFERROR(MAX(IF((ROW(مسودة!$C$316:$C$345)=SMALL(IF((ROW(مسودة!$C$316:$C$345)*(مسودة!$C$316:$C$345=$C$329)),ROW(مسودة!$C$316:$C$345)),ROW()-ROW(G330)+1)),مسودة!G317:'مسودة'!G$345)),0))</f>
        <v>19</v>
      </c>
      <c r="H330" s="39">
        <f t="array" ref="H330">IF($C$329="","",IFERROR(MAX(IF((ROW(مسودة!$C$316:$C$345)=SMALL(IF((ROW(مسودة!$C$316:$C$345)*(مسودة!$C$316:$C$345=$C$329)),ROW(مسودة!$C$316:$C$345)),ROW()-ROW(H330)+1)),مسودة!H317:'مسودة'!H$345)),0))</f>
        <v>54</v>
      </c>
      <c r="I330" s="39">
        <f t="array" ref="I330">IF($C$329="","",IFERROR(MAX(IF((ROW(مسودة!$C$316:$C$345)=SMALL(IF((ROW(مسودة!$C$316:$C$345)*(مسودة!$C$316:$C$345=$C$329)),ROW(مسودة!$C$316:$C$345)),ROW()-ROW(I330)+1)),مسودة!I317:'مسودة'!I$345)),0))</f>
        <v>73</v>
      </c>
      <c r="J330" s="39">
        <f t="array" ref="J330">IF($C$329="","",IFERROR(MAX(IF((ROW(مسودة!$C$316:$C$345)=SMALL(IF((ROW(مسودة!$C$316:$C$345)*(مسودة!$C$316:$C$345=$C$329)),ROW(مسودة!$C$316:$C$345)),ROW()-ROW(J330)+1)),مسودة!J317:'مسودة'!J$345)),0))</f>
        <v>23</v>
      </c>
      <c r="K330" s="39">
        <f t="array" ref="K330">IF($C$329="","",IFERROR(MAX(IF((ROW(مسودة!$C$316:$C$345)=SMALL(IF((ROW(مسودة!$C$316:$C$345)*(مسودة!$C$316:$C$345=$C$329)),ROW(مسودة!$C$316:$C$345)),ROW()-ROW(K330)+1)),مسودة!K317:'مسودة'!K$345)),0))</f>
        <v>38</v>
      </c>
      <c r="L330" s="39">
        <f t="array" ref="L330">IF($C$329="","",IFERROR(MAX(IF((ROW(مسودة!$C$316:$C$345)=SMALL(IF((ROW(مسودة!$C$316:$C$345)*(مسودة!$C$316:$C$345=$C$329)),ROW(مسودة!$C$316:$C$345)),ROW()-ROW(L330)+1)),مسودة!L317:'مسودة'!L$345)),0))</f>
        <v>61</v>
      </c>
      <c r="M330" s="39">
        <f t="array" ref="M330">IF($C$329="","",IFERROR(MAX(IF((ROW(مسودة!$C$316:$C$345)=SMALL(IF((ROW(مسودة!$C$316:$C$345)*(مسودة!$C$316:$C$345=$C$329)),ROW(مسودة!$C$316:$C$345)),ROW()-ROW(M330)+1)),مسودة!M317:'مسودة'!M$345)),0))</f>
        <v>15</v>
      </c>
      <c r="N330" s="39">
        <f t="array" ref="N330">IF($C$329="","",IFERROR(MAX(IF((ROW(مسودة!$C$316:$C$345)=SMALL(IF((ROW(مسودة!$C$316:$C$345)*(مسودة!$C$316:$C$345=$C$329)),ROW(مسودة!$C$316:$C$345)),ROW()-ROW(N330)+1)),مسودة!N317:'مسودة'!N$345)),0))</f>
        <v>18</v>
      </c>
      <c r="O330" s="39">
        <f t="array" ref="O330">IF($C$329="","",IFERROR(MAX(IF((ROW(مسودة!$C$316:$C$345)=SMALL(IF((ROW(مسودة!$C$316:$C$345)*(مسودة!$C$316:$C$345=$C$329)),ROW(مسودة!$C$316:$C$345)),ROW()-ROW(O330)+1)),مسودة!O317:'مسودة'!O$345)),0))</f>
        <v>33</v>
      </c>
      <c r="P330" s="39">
        <f t="array" ref="P330">IF($C$329="","",IFERROR(MAX(IF((ROW(مسودة!$C$316:$C$345)=SMALL(IF((ROW(مسودة!$C$316:$C$345)*(مسودة!$C$316:$C$345=$C$329)),ROW(مسودة!$C$316:$C$345)),ROW()-ROW(P330)+1)),مسودة!P317:'مسودة'!P$345)),0))</f>
        <v>13</v>
      </c>
      <c r="Q330" s="39">
        <f t="array" ref="Q330">IF($C$329="","",IFERROR(MAX(IF((ROW(مسودة!$C$316:$C$345)=SMALL(IF((ROW(مسودة!$C$316:$C$345)*(مسودة!$C$316:$C$345=$C$329)),ROW(مسودة!$C$316:$C$345)),ROW()-ROW(Q330)+1)),مسودة!Q317:'مسودة'!Q$345)),0))</f>
        <v>16</v>
      </c>
      <c r="R330" s="39">
        <f t="array" ref="R330">IF($C$329="","",IFERROR(MAX(IF((ROW(مسودة!$C$316:$C$345)=SMALL(IF((ROW(مسودة!$C$316:$C$345)*(مسودة!$C$316:$C$345=$C$329)),ROW(مسودة!$C$316:$C$345)),ROW()-ROW(R330)+1)),مسودة!R317:'مسودة'!R$345)),0))</f>
        <v>29</v>
      </c>
      <c r="S330" s="39">
        <f t="array" ref="S330">IF($C$329="","",IFERROR(MAX(IF((ROW(مسودة!$C$316:$C$345)=SMALL(IF((ROW(مسودة!$C$316:$C$345)*(مسودة!$C$316:$C$345=$C$329)),ROW(مسودة!$C$316:$C$345)),ROW()-ROW(S330)+1)),مسودة!S317:'مسودة'!S$345)),0))</f>
        <v>19</v>
      </c>
      <c r="T330" s="39">
        <f t="array" ref="T330">IF($C$329="","",IFERROR(MAX(IF((ROW(مسودة!$C$316:$C$345)=SMALL(IF((ROW(مسودة!$C$316:$C$345)*(مسودة!$C$316:$C$345=$C$329)),ROW(مسودة!$C$316:$C$345)),ROW()-ROW(T330)+1)),مسودة!T317:'مسودة'!T$345)),0))</f>
        <v>21</v>
      </c>
      <c r="U330" s="39">
        <f t="array" ref="U330">IF($C$329="","",IFERROR(MAX(IF((ROW(مسودة!$C$316:$C$345)=SMALL(IF((ROW(مسودة!$C$316:$C$345)*(مسودة!$C$316:$C$345=$C$329)),ROW(مسودة!$C$316:$C$345)),ROW()-ROW(U330)+1)),مسودة!U317:'مسودة'!U$345)),0))</f>
        <v>40</v>
      </c>
      <c r="V330" s="39">
        <f t="array" ref="V330">IF($C$329="","",IFERROR(MAX(IF((ROW(مسودة!$C$316:$C$345)=SMALL(IF((ROW(مسودة!$C$316:$C$345)*(مسودة!$C$316:$C$345=$C$329)),ROW(مسودة!$C$316:$C$345)),ROW()-ROW(V330)+1)),مسودة!V317:'مسودة'!V$345)),0))</f>
        <v>17</v>
      </c>
      <c r="W330" s="39">
        <f t="array" ref="W330">IF($C$329="","",IFERROR(MAX(IF((ROW(مسودة!$C$316:$C$345)=SMALL(IF((ROW(مسودة!$C$316:$C$345)*(مسودة!$C$316:$C$345=$C$329)),ROW(مسودة!$C$316:$C$345)),ROW()-ROW(W330)+1)),مسودة!W317:'مسودة'!W$345)),0))</f>
        <v>21</v>
      </c>
      <c r="X330" s="39">
        <f t="array" ref="X330">IF($C$329="","",IFERROR(MAX(IF((ROW(مسودة!$C$316:$C$345)=SMALL(IF((ROW(مسودة!$C$316:$C$345)*(مسودة!$C$316:$C$345=$C$329)),ROW(مسودة!$C$316:$C$345)),ROW()-ROW(X330)+1)),مسودة!X317:'مسودة'!X$345)),0))</f>
        <v>38</v>
      </c>
      <c r="Y330" s="39">
        <f t="array" ref="Y330">IF($C$329="","",IFERROR(MAX(IF((ROW(مسودة!$C$316:$C$345)=SMALL(IF((ROW(مسودة!$C$316:$C$345)*(مسودة!$C$316:$C$345=$C$329)),ROW(مسودة!$C$316:$C$345)),ROW()-ROW(Y330)+1)),مسودة!Y317:'مسودة'!Y$345)),0))</f>
        <v>5</v>
      </c>
      <c r="Z330" s="39">
        <f t="array" ref="Z330">IF($C$329="","",IFERROR(MAX(IF((ROW(مسودة!$C$316:$C$345)=SMALL(IF((ROW(مسودة!$C$316:$C$345)*(مسودة!$C$316:$C$345=$C$329)),ROW(مسودة!$C$316:$C$345)),ROW()-ROW(Z330)+1)),مسودة!Z317:'مسودة'!Z$345)),0))</f>
        <v>16</v>
      </c>
      <c r="AA330" s="39">
        <f t="array" ref="AA330">IF($C$329="","",IFERROR(MAX(IF((ROW(مسودة!$C$316:$C$345)=SMALL(IF((ROW(مسودة!$C$316:$C$345)*(مسودة!$C$316:$C$345=$C$329)),ROW(مسودة!$C$316:$C$345)),ROW()-ROW(AA330)+1)),مسودة!AA317:'مسودة'!AA$345)),0))</f>
        <v>21</v>
      </c>
      <c r="AB330" s="39">
        <f t="array" ref="AB330">IF($C$329="","",IFERROR(MAX(IF((ROW(مسودة!$C$316:$C$345)=SMALL(IF((ROW(مسودة!$C$316:$C$345)*(مسودة!$C$316:$C$345=$C$329)),ROW(مسودة!$C$316:$C$345)),ROW()-ROW(AB330)+1)),مسودة!AB317:'مسودة'!AB$345)),0))</f>
        <v>15</v>
      </c>
      <c r="AC330" s="39">
        <f t="array" ref="AC330">IF($C$329="","",IFERROR(MAX(IF((ROW(مسودة!$C$316:$C$345)=SMALL(IF((ROW(مسودة!$C$316:$C$345)*(مسودة!$C$316:$C$345=$C$329)),ROW(مسودة!$C$316:$C$345)),ROW()-ROW(AC330)+1)),مسودة!AC317:'مسودة'!AC$345)),0))</f>
        <v>18</v>
      </c>
      <c r="AD330" s="39">
        <f t="array" ref="AD330">IF($C$329="","",IFERROR(MAX(IF((ROW(مسودة!$C$316:$C$345)=SMALL(IF((ROW(مسودة!$C$316:$C$345)*(مسودة!$C$316:$C$345=$C$329)),ROW(مسودة!$C$316:$C$345)),ROW()-ROW(AD330)+1)),مسودة!AD317:'مسودة'!AD$345)),0))</f>
        <v>33</v>
      </c>
      <c r="AE330" s="39">
        <f t="array" ref="AE330">IF($C$329="","",IFERROR(MAX(IF((ROW(مسودة!$C$316:$C$345)=SMALL(IF((ROW(مسودة!$C$316:$C$345)*(مسودة!$C$316:$C$345=$C$329)),ROW(مسودة!$C$316:$C$345)),ROW()-ROW(AE330)+1)),مسودة!AE317:'مسودة'!AE$345)),0))</f>
        <v>12</v>
      </c>
      <c r="AF330" s="39">
        <f t="array" ref="AF330">IF($C$329="","",IFERROR(MAX(IF((ROW(مسودة!$C$316:$C$345)=SMALL(IF((ROW(مسودة!$C$316:$C$345)*(مسودة!$C$316:$C$345=$C$329)),ROW(مسودة!$C$316:$C$345)),ROW()-ROW(AF330)+1)),مسودة!AF317:'مسودة'!AF$345)),0))</f>
        <v>19</v>
      </c>
      <c r="AG330" s="39">
        <f t="array" ref="AG330">IF($C$329="","",IFERROR(MAX(IF((ROW(مسودة!$C$316:$C$345)=SMALL(IF((ROW(مسودة!$C$316:$C$345)*(مسودة!$C$316:$C$345=$C$329)),ROW(مسودة!$C$316:$C$345)),ROW()-ROW(AG330)+1)),مسودة!AG317:'مسودة'!AG$345)),0))</f>
        <v>31</v>
      </c>
      <c r="AH330" s="39">
        <f t="array" ref="AH330">IF($C$329="","",IFERROR(MAX(IF((ROW(مسودة!$C$316:$C$345)=SMALL(IF((ROW(مسودة!$C$316:$C$345)*(مسودة!$C$316:$C$345=$C$329)),ROW(مسودة!$C$316:$C$345)),ROW()-ROW(AH330)+1)),مسودة!AH317:'مسودة'!AH$345)),0))</f>
        <v>9</v>
      </c>
      <c r="AI330" s="39">
        <f t="array" ref="AI330">IF($C$329="","",IFERROR(MAX(IF((ROW(مسودة!$C$316:$C$345)=SMALL(IF((ROW(مسودة!$C$316:$C$345)*(مسودة!$C$316:$C$345=$C$329)),ROW(مسودة!$C$316:$C$345)),ROW()-ROW(AI330)+1)),مسودة!AI317:'مسودة'!AI$345)),0))</f>
        <v>19</v>
      </c>
      <c r="AJ330" s="39">
        <f t="array" ref="AJ330">IF($C$329="","",IFERROR(MAX(IF((ROW(مسودة!$C$316:$C$345)=SMALL(IF((ROW(مسودة!$C$316:$C$345)*(مسودة!$C$316:$C$345=$C$329)),ROW(مسودة!$C$316:$C$345)),ROW()-ROW(AJ330)+1)),مسودة!AJ317:'مسودة'!AJ$345)),0))</f>
        <v>28</v>
      </c>
      <c r="AK330" s="39">
        <f t="array" ref="AK330">IF($C$329="","",IFERROR(MAX(IF((ROW(مسودة!$C$316:$C$345)=SMALL(IF((ROW(مسودة!$C$316:$C$345)*(مسودة!$C$316:$C$345=$C$329)),ROW(مسودة!$C$316:$C$345)),ROW()-ROW(AK330)+1)),مسودة!AK317:'مسودة'!AK$345)),0))</f>
        <v>4</v>
      </c>
      <c r="AL330" s="39">
        <f t="array" ref="AL330">IF($C$329="","",IFERROR(MAX(IF((ROW(مسودة!$C$316:$C$345)=SMALL(IF((ROW(مسودة!$C$316:$C$345)*(مسودة!$C$316:$C$345=$C$329)),ROW(مسودة!$C$316:$C$345)),ROW()-ROW(AL330)+1)),مسودة!AL317:'مسودة'!AL$345)),0))</f>
        <v>11</v>
      </c>
      <c r="AM330" s="39">
        <f t="array" ref="AM330">IF($C$329="","",IFERROR(MAX(IF((ROW(مسودة!$C$316:$C$345)=SMALL(IF((ROW(مسودة!$C$316:$C$345)*(مسودة!$C$316:$C$345=$C$329)),ROW(مسودة!$C$316:$C$345)),ROW()-ROW(AM330)+1)),مسودة!AM317:'مسودة'!AM$345)),0))</f>
        <v>15</v>
      </c>
      <c r="AN330" s="56"/>
      <c r="AO330" s="56"/>
      <c r="AP330" s="56"/>
      <c r="AQ330" s="108"/>
      <c r="AR330" s="109"/>
      <c r="AS330" s="108"/>
      <c r="AT330" s="109"/>
      <c r="AU330" s="104"/>
    </row>
    <row r="331" spans="2:47" ht="28.5" customHeight="1" thickBot="1">
      <c r="B331" s="48"/>
      <c r="C331" s="93"/>
      <c r="D331" s="51"/>
      <c r="E331" s="51"/>
      <c r="F331" s="14" t="s">
        <v>32</v>
      </c>
      <c r="G331" s="39">
        <f t="array" ref="G331">IF($C$329="","",IFERROR(MAX(IF((ROW(مسودة!$C$316:$C$345)=SMALL(IF((ROW(مسودة!$C$316:$C$345)*(مسودة!$C$316:$C$345=$C$329)),ROW(مسودة!$C$316:$C$345)),ROW()-ROW(G331)+1)),مسودة!G318:'مسودة'!G$345)),0))</f>
        <v>34</v>
      </c>
      <c r="H331" s="39">
        <f t="array" ref="H331">IF($C$329="","",IFERROR(MAX(IF((ROW(مسودة!$C$316:$C$345)=SMALL(IF((ROW(مسودة!$C$316:$C$345)*(مسودة!$C$316:$C$345=$C$329)),ROW(مسودة!$C$316:$C$345)),ROW()-ROW(H331)+1)),مسودة!H318:'مسودة'!H$345)),0))</f>
        <v>95</v>
      </c>
      <c r="I331" s="39">
        <f t="array" ref="I331">IF($C$329="","",IFERROR(MAX(IF((ROW(مسودة!$C$316:$C$345)=SMALL(IF((ROW(مسودة!$C$316:$C$345)*(مسودة!$C$316:$C$345=$C$329)),ROW(مسودة!$C$316:$C$345)),ROW()-ROW(I331)+1)),مسودة!I318:'مسودة'!I$345)),0))</f>
        <v>129</v>
      </c>
      <c r="J331" s="39">
        <f t="array" ref="J331">IF($C$329="","",IFERROR(MAX(IF((ROW(مسودة!$C$316:$C$345)=SMALL(IF((ROW(مسودة!$C$316:$C$345)*(مسودة!$C$316:$C$345=$C$329)),ROW(مسودة!$C$316:$C$345)),ROW()-ROW(J331)+1)),مسودة!J318:'مسودة'!J$345)),0))</f>
        <v>43</v>
      </c>
      <c r="K331" s="39">
        <f t="array" ref="K331">IF($C$329="","",IFERROR(MAX(IF((ROW(مسودة!$C$316:$C$345)=SMALL(IF((ROW(مسودة!$C$316:$C$345)*(مسودة!$C$316:$C$345=$C$329)),ROW(مسودة!$C$316:$C$345)),ROW()-ROW(K331)+1)),مسودة!K318:'مسودة'!K$345)),0))</f>
        <v>65</v>
      </c>
      <c r="L331" s="39">
        <f t="array" ref="L331">IF($C$329="","",IFERROR(MAX(IF((ROW(مسودة!$C$316:$C$345)=SMALL(IF((ROW(مسودة!$C$316:$C$345)*(مسودة!$C$316:$C$345=$C$329)),ROW(مسودة!$C$316:$C$345)),ROW()-ROW(L331)+1)),مسودة!L318:'مسودة'!L$345)),0))</f>
        <v>108</v>
      </c>
      <c r="M331" s="39">
        <f t="array" ref="M331">IF($C$329="","",IFERROR(MAX(IF((ROW(مسودة!$C$316:$C$345)=SMALL(IF((ROW(مسودة!$C$316:$C$345)*(مسودة!$C$316:$C$345=$C$329)),ROW(مسودة!$C$316:$C$345)),ROW()-ROW(M331)+1)),مسودة!M318:'مسودة'!M$345)),0))</f>
        <v>28</v>
      </c>
      <c r="N331" s="39">
        <f t="array" ref="N331">IF($C$329="","",IFERROR(MAX(IF((ROW(مسودة!$C$316:$C$345)=SMALL(IF((ROW(مسودة!$C$316:$C$345)*(مسودة!$C$316:$C$345=$C$329)),ROW(مسودة!$C$316:$C$345)),ROW()-ROW(N331)+1)),مسودة!N318:'مسودة'!N$345)),0))</f>
        <v>36</v>
      </c>
      <c r="O331" s="39">
        <f t="array" ref="O331">IF($C$329="","",IFERROR(MAX(IF((ROW(مسودة!$C$316:$C$345)=SMALL(IF((ROW(مسودة!$C$316:$C$345)*(مسودة!$C$316:$C$345=$C$329)),ROW(مسودة!$C$316:$C$345)),ROW()-ROW(O331)+1)),مسودة!O318:'مسودة'!O$345)),0))</f>
        <v>0</v>
      </c>
      <c r="P331" s="39">
        <f t="array" ref="P331">IF($C$329="","",IFERROR(MAX(IF((ROW(مسودة!$C$316:$C$345)=SMALL(IF((ROW(مسودة!$C$316:$C$345)*(مسودة!$C$316:$C$345=$C$329)),ROW(مسودة!$C$316:$C$345)),ROW()-ROW(P331)+1)),مسودة!P318:'مسودة'!P$345)),0))</f>
        <v>27</v>
      </c>
      <c r="Q331" s="39">
        <f t="array" ref="Q331">IF($C$329="","",IFERROR(MAX(IF((ROW(مسودة!$C$316:$C$345)=SMALL(IF((ROW(مسودة!$C$316:$C$345)*(مسودة!$C$316:$C$345=$C$329)),ROW(مسودة!$C$316:$C$345)),ROW()-ROW(Q331)+1)),مسودة!Q318:'مسودة'!Q$345)),0))</f>
        <v>34</v>
      </c>
      <c r="R331" s="39">
        <f t="array" ref="R331">IF($C$329="","",IFERROR(MAX(IF((ROW(مسودة!$C$316:$C$345)=SMALL(IF((ROW(مسودة!$C$316:$C$345)*(مسودة!$C$316:$C$345=$C$329)),ROW(مسودة!$C$316:$C$345)),ROW()-ROW(R331)+1)),مسودة!R318:'مسودة'!R$345)),0))</f>
        <v>61</v>
      </c>
      <c r="S331" s="39">
        <f t="array" ref="S331">IF($C$329="","",IFERROR(MAX(IF((ROW(مسودة!$C$316:$C$345)=SMALL(IF((ROW(مسودة!$C$316:$C$345)*(مسودة!$C$316:$C$345=$C$329)),ROW(مسودة!$C$316:$C$345)),ROW()-ROW(S331)+1)),مسودة!S318:'مسودة'!S$345)),0))</f>
        <v>38</v>
      </c>
      <c r="T331" s="39">
        <f t="array" ref="T331">IF($C$329="","",IFERROR(MAX(IF((ROW(مسودة!$C$316:$C$345)=SMALL(IF((ROW(مسودة!$C$316:$C$345)*(مسودة!$C$316:$C$345=$C$329)),ROW(مسودة!$C$316:$C$345)),ROW()-ROW(T331)+1)),مسودة!T318:'مسودة'!T$345)),0))</f>
        <v>29</v>
      </c>
      <c r="U331" s="39">
        <f t="array" ref="U331">IF($C$329="","",IFERROR(MAX(IF((ROW(مسودة!$C$316:$C$345)=SMALL(IF((ROW(مسودة!$C$316:$C$345)*(مسودة!$C$316:$C$345=$C$329)),ROW(مسودة!$C$316:$C$345)),ROW()-ROW(U331)+1)),مسودة!U318:'مسودة'!U$345)),0))</f>
        <v>67</v>
      </c>
      <c r="V331" s="39">
        <f t="array" ref="V331">IF($C$329="","",IFERROR(MAX(IF((ROW(مسودة!$C$316:$C$345)=SMALL(IF((ROW(مسودة!$C$316:$C$345)*(مسودة!$C$316:$C$345=$C$329)),ROW(مسودة!$C$316:$C$345)),ROW()-ROW(V331)+1)),مسودة!V318:'مسودة'!V$345)),0))</f>
        <v>31</v>
      </c>
      <c r="W331" s="39">
        <f t="array" ref="W331">IF($C$329="","",IFERROR(MAX(IF((ROW(مسودة!$C$316:$C$345)=SMALL(IF((ROW(مسودة!$C$316:$C$345)*(مسودة!$C$316:$C$345=$C$329)),ROW(مسودة!$C$316:$C$345)),ROW()-ROW(W331)+1)),مسودة!W318:'مسودة'!W$345)),0))</f>
        <v>33</v>
      </c>
      <c r="X331" s="39">
        <f t="array" ref="X331">IF($C$329="","",IFERROR(MAX(IF((ROW(مسودة!$C$316:$C$345)=SMALL(IF((ROW(مسودة!$C$316:$C$345)*(مسودة!$C$316:$C$345=$C$329)),ROW(مسودة!$C$316:$C$345)),ROW()-ROW(X331)+1)),مسودة!X318:'مسودة'!X$345)),0))</f>
        <v>64</v>
      </c>
      <c r="Y331" s="39">
        <f t="array" ref="Y331">IF($C$329="","",IFERROR(MAX(IF((ROW(مسودة!$C$316:$C$345)=SMALL(IF((ROW(مسودة!$C$316:$C$345)*(مسودة!$C$316:$C$345=$C$329)),ROW(مسودة!$C$316:$C$345)),ROW()-ROW(Y331)+1)),مسودة!Y318:'مسودة'!Y$345)),0))</f>
        <v>14</v>
      </c>
      <c r="Z331" s="39">
        <f t="array" ref="Z331">IF($C$329="","",IFERROR(MAX(IF((ROW(مسودة!$C$316:$C$345)=SMALL(IF((ROW(مسودة!$C$316:$C$345)*(مسودة!$C$316:$C$345=$C$329)),ROW(مسودة!$C$316:$C$345)),ROW()-ROW(Z331)+1)),مسودة!Z318:'مسودة'!Z$345)),0))</f>
        <v>38</v>
      </c>
      <c r="AA331" s="39">
        <f t="array" ref="AA331">IF($C$329="","",IFERROR(MAX(IF((ROW(مسودة!$C$316:$C$345)=SMALL(IF((ROW(مسودة!$C$316:$C$345)*(مسودة!$C$316:$C$345=$C$329)),ROW(مسودة!$C$316:$C$345)),ROW()-ROW(AA331)+1)),مسودة!AA318:'مسودة'!AA$345)),0))</f>
        <v>52</v>
      </c>
      <c r="AB331" s="39">
        <f t="array" ref="AB331">IF($C$329="","",IFERROR(MAX(IF((ROW(مسودة!$C$316:$C$345)=SMALL(IF((ROW(مسودة!$C$316:$C$345)*(مسودة!$C$316:$C$345=$C$329)),ROW(مسودة!$C$316:$C$345)),ROW()-ROW(AB331)+1)),مسودة!AB318:'مسودة'!AB$345)),0))</f>
        <v>28</v>
      </c>
      <c r="AC331" s="39">
        <f t="array" ref="AC331">IF($C$329="","",IFERROR(MAX(IF((ROW(مسودة!$C$316:$C$345)=SMALL(IF((ROW(مسودة!$C$316:$C$345)*(مسودة!$C$316:$C$345=$C$329)),ROW(مسودة!$C$316:$C$345)),ROW()-ROW(AC331)+1)),مسودة!AC318:'مسودة'!AC$345)),0))</f>
        <v>36</v>
      </c>
      <c r="AD331" s="39">
        <f t="array" ref="AD331">IF($C$329="","",IFERROR(MAX(IF((ROW(مسودة!$C$316:$C$345)=SMALL(IF((ROW(مسودة!$C$316:$C$345)*(مسودة!$C$316:$C$345=$C$329)),ROW(مسودة!$C$316:$C$345)),ROW()-ROW(AD331)+1)),مسودة!AD318:'مسودة'!AD$345)),0))</f>
        <v>64</v>
      </c>
      <c r="AE331" s="39">
        <f t="array" ref="AE331">IF($C$329="","",IFERROR(MAX(IF((ROW(مسودة!$C$316:$C$345)=SMALL(IF((ROW(مسودة!$C$316:$C$345)*(مسودة!$C$316:$C$345=$C$329)),ROW(مسودة!$C$316:$C$345)),ROW()-ROW(AE331)+1)),مسودة!AE318:'مسودة'!AE$345)),0))</f>
        <v>23</v>
      </c>
      <c r="AF331" s="39">
        <f t="array" ref="AF331">IF($C$329="","",IFERROR(MAX(IF((ROW(مسودة!$C$316:$C$345)=SMALL(IF((ROW(مسودة!$C$316:$C$345)*(مسودة!$C$316:$C$345=$C$329)),ROW(مسودة!$C$316:$C$345)),ROW()-ROW(AF331)+1)),مسودة!AF318:'مسودة'!AF$345)),0))</f>
        <v>45</v>
      </c>
      <c r="AG331" s="39">
        <f t="array" ref="AG331">IF($C$329="","",IFERROR(MAX(IF((ROW(مسودة!$C$316:$C$345)=SMALL(IF((ROW(مسودة!$C$316:$C$345)*(مسودة!$C$316:$C$345=$C$329)),ROW(مسودة!$C$316:$C$345)),ROW()-ROW(AG331)+1)),مسودة!AG318:'مسودة'!AG$345)),0))</f>
        <v>68</v>
      </c>
      <c r="AH331" s="39">
        <f t="array" ref="AH331">IF($C$329="","",IFERROR(MAX(IF((ROW(مسودة!$C$316:$C$345)=SMALL(IF((ROW(مسودة!$C$316:$C$345)*(مسودة!$C$316:$C$345=$C$329)),ROW(مسودة!$C$316:$C$345)),ROW()-ROW(AH331)+1)),مسودة!AH318:'مسودة'!AH$345)),0))</f>
        <v>20</v>
      </c>
      <c r="AI331" s="39">
        <f t="array" ref="AI331">IF($C$329="","",IFERROR(MAX(IF((ROW(مسودة!$C$316:$C$345)=SMALL(IF((ROW(مسودة!$C$316:$C$345)*(مسودة!$C$316:$C$345=$C$329)),ROW(مسودة!$C$316:$C$345)),ROW()-ROW(AI331)+1)),مسودة!AI318:'مسودة'!AI$345)),0))</f>
        <v>28</v>
      </c>
      <c r="AJ331" s="39">
        <f t="array" ref="AJ331">IF($C$329="","",IFERROR(MAX(IF((ROW(مسودة!$C$316:$C$345)=SMALL(IF((ROW(مسودة!$C$316:$C$345)*(مسودة!$C$316:$C$345=$C$329)),ROW(مسودة!$C$316:$C$345)),ROW()-ROW(AJ331)+1)),مسودة!AJ318:'مسودة'!AJ$345)),0))</f>
        <v>48</v>
      </c>
      <c r="AK331" s="39">
        <f t="array" ref="AK331">IF($C$329="","",IFERROR(MAX(IF((ROW(مسودة!$C$316:$C$345)=SMALL(IF((ROW(مسودة!$C$316:$C$345)*(مسودة!$C$316:$C$345=$C$329)),ROW(مسودة!$C$316:$C$345)),ROW()-ROW(AK331)+1)),مسودة!AK318:'مسودة'!AK$345)),0))</f>
        <v>8</v>
      </c>
      <c r="AL331" s="39">
        <f t="array" ref="AL331">IF($C$329="","",IFERROR(MAX(IF((ROW(مسودة!$C$316:$C$345)=SMALL(IF((ROW(مسودة!$C$316:$C$345)*(مسودة!$C$316:$C$345=$C$329)),ROW(مسودة!$C$316:$C$345)),ROW()-ROW(AL331)+1)),مسودة!AL318:'مسودة'!AL$345)),0))</f>
        <v>15</v>
      </c>
      <c r="AM331" s="39">
        <f t="array" ref="AM331">IF($C$329="","",IFERROR(MAX(IF((ROW(مسودة!$C$316:$C$345)=SMALL(IF((ROW(مسودة!$C$316:$C$345)*(مسودة!$C$316:$C$345=$C$329)),ROW(مسودة!$C$316:$C$345)),ROW()-ROW(AM331)+1)),مسودة!AM318:'مسودة'!AM$345)),0))</f>
        <v>23</v>
      </c>
      <c r="AN331" s="39">
        <f t="array" ref="AN331">IF($C$329="","",IFERROR(MAX(IF((ROW(مسودة!$C$316:$C$345)=SMALL(IF((ROW(مسودة!$C$316:$C$345)*(مسودة!$C$316:$C$345=$C$329)),ROW(مسودة!$C$316:$C$345)),ROW()-ROW(AN331)+1)),مسودة!AN318:AN$345)),0))</f>
        <v>0</v>
      </c>
      <c r="AO331" s="39">
        <f t="array" ref="AO331">IF($C$329="","",IFERROR(MAX(IF((ROW(مسودة!$C$316:$C$345)=SMALL(IF((ROW(مسودة!$C$316:$C$345)*(مسودة!$C$316:$C$345=$C$329)),ROW(مسودة!$C$316:$C$345)),ROW()-ROW(AO331)+1)),مسودة!AO318:AO$345)),0))</f>
        <v>0</v>
      </c>
      <c r="AP331" s="39" t="str">
        <f>IF(AO331&lt;50,"   ",IF(AO331&lt;65,"مقبول",IF(AO331&lt;75,"جيد",IF(AO331&lt;85,"جيدجداً",IF(AO331&lt;=100,"ممتاز","")))))</f>
        <v xml:space="preserve">   </v>
      </c>
      <c r="AQ331" s="110"/>
      <c r="AR331" s="111"/>
      <c r="AS331" s="110"/>
      <c r="AT331" s="111"/>
      <c r="AU331" s="105"/>
    </row>
    <row r="332" spans="2:47" ht="28.5" customHeight="1" thickBot="1">
      <c r="B332" s="48">
        <f t="shared" ref="B332" si="49">B329+1</f>
        <v>74</v>
      </c>
      <c r="C332" s="98">
        <f t="array" ref="C332">IF(ISERROR(INDEX(مسودة!$C$316:$AV$345,SMALL(IF((مسودة!$AU$316:$AU$345="راسب"),ROW(مسودة!$C$316:$AV$345)-MIN(ROW(مسودة!$C$316:$AV$345))+1,""),ROW(A4)),COLUMN(A4))),"",INDEX(مسودة!$C$316:$AV$345,SMALL(IF((مسودة!$AU$316:$AU$345="راسب"),ROW(مسودة!$C$316:$AV$345)-MIN(ROW(مسودة!$C$316:$AV$345))+1,""),ROW(A4)),COLUMN(A4)))</f>
        <v>684</v>
      </c>
      <c r="D332" s="95" t="str">
        <f>IF(C332&lt;&gt;"",VLOOKUP(C332,مسودة!$C$316:$D$345,2,0),"")</f>
        <v xml:space="preserve">حاتم عبد المجيد </v>
      </c>
      <c r="E332" s="95">
        <f>IF(C332&lt;&gt;"",VLOOKUP(C332,مسودة!$C$316:$E$345,3,0),"")</f>
        <v>286</v>
      </c>
      <c r="F332" s="11" t="s">
        <v>30</v>
      </c>
      <c r="G332" s="39">
        <f t="array" ref="G332">IF($C$332="","",IFERROR(MAX(IF((ROW(مسودة!$C$316:$C$345)=SMALL(IF((ROW(مسودة!$C$316:$C$345)*(مسودة!$C$316:$C$345=$C$332)),ROW(مسودة!$C$316:$C$345)),ROW()-ROW(G332)+1)),مسودة!G316:'مسودة'!G$345)),0))</f>
        <v>14</v>
      </c>
      <c r="H332" s="39">
        <f t="array" ref="H332">IF($C$332="","",IFERROR(MAX(IF((ROW(مسودة!$C$316:$C$345)=SMALL(IF((ROW(مسودة!$C$316:$C$345)*(مسودة!$C$316:$C$345=$C$332)),ROW(مسودة!$C$316:$C$345)),ROW()-ROW(H332)+1)),مسودة!H316:'مسودة'!H$345)),0))</f>
        <v>26</v>
      </c>
      <c r="I332" s="39">
        <f t="array" ref="I332">IF($C$332="","",IFERROR(MAX(IF((ROW(مسودة!$C$316:$C$345)=SMALL(IF((ROW(مسودة!$C$316:$C$345)*(مسودة!$C$316:$C$345=$C$332)),ROW(مسودة!$C$316:$C$345)),ROW()-ROW(I332)+1)),مسودة!I316:'مسودة'!I$345)),0))</f>
        <v>40</v>
      </c>
      <c r="J332" s="39">
        <f t="array" ref="J332">IF($C$332="","",IFERROR(MAX(IF((ROW(مسودة!$C$316:$C$345)=SMALL(IF((ROW(مسودة!$C$316:$C$345)*(مسودة!$C$316:$C$345=$C$332)),ROW(مسودة!$C$316:$C$345)),ROW()-ROW(J332)+1)),مسودة!J316:'مسودة'!J$345)),0))</f>
        <v>15</v>
      </c>
      <c r="K332" s="39">
        <f t="array" ref="K332">IF($C$332="","",IFERROR(MAX(IF((ROW(مسودة!$C$316:$C$345)=SMALL(IF((ROW(مسودة!$C$316:$C$345)*(مسودة!$C$316:$C$345=$C$332)),ROW(مسودة!$C$316:$C$345)),ROW()-ROW(K332)+1)),مسودة!K316:'مسودة'!K$345)),0))</f>
        <v>25</v>
      </c>
      <c r="L332" s="39">
        <f t="array" ref="L332">IF($C$332="","",IFERROR(MAX(IF((ROW(مسودة!$C$316:$C$345)=SMALL(IF((ROW(مسودة!$C$316:$C$345)*(مسودة!$C$316:$C$345=$C$332)),ROW(مسودة!$C$316:$C$345)),ROW()-ROW(L332)+1)),مسودة!L316:'مسودة'!L$345)),0))</f>
        <v>40</v>
      </c>
      <c r="M332" s="39">
        <f t="array" ref="M332">IF($C$332="","",IFERROR(MAX(IF((ROW(مسودة!$C$316:$C$345)=SMALL(IF((ROW(مسودة!$C$316:$C$345)*(مسودة!$C$316:$C$345=$C$332)),ROW(مسودة!$C$316:$C$345)),ROW()-ROW(M332)+1)),مسودة!M316:'مسودة'!M$345)),0))</f>
        <v>8</v>
      </c>
      <c r="N332" s="39">
        <f t="array" ref="N332">IF($C$332="","",IFERROR(MAX(IF((ROW(مسودة!$C$316:$C$345)=SMALL(IF((ROW(مسودة!$C$316:$C$345)*(مسودة!$C$316:$C$345=$C$332)),ROW(مسودة!$C$316:$C$345)),ROW()-ROW(N332)+1)),مسودة!N316:'مسودة'!N$345)),0))</f>
        <v>14</v>
      </c>
      <c r="O332" s="39">
        <f t="array" ref="O332">IF($C$332="","",IFERROR(MAX(IF((ROW(مسودة!$C$316:$C$345)=SMALL(IF((ROW(مسودة!$C$316:$C$345)*(مسودة!$C$316:$C$345=$C$332)),ROW(مسودة!$C$316:$C$345)),ROW()-ROW(O332)+1)),مسودة!O316:'مسودة'!O$345)),0))</f>
        <v>22</v>
      </c>
      <c r="P332" s="39">
        <f t="array" ref="P332">IF($C$332="","",IFERROR(MAX(IF((ROW(مسودة!$C$316:$C$345)=SMALL(IF((ROW(مسودة!$C$316:$C$345)*(مسودة!$C$316:$C$345=$C$332)),ROW(مسودة!$C$316:$C$345)),ROW()-ROW(P332)+1)),مسودة!P316:'مسودة'!P$345)),0))</f>
        <v>10</v>
      </c>
      <c r="Q332" s="39">
        <f t="array" ref="Q332">IF($C$332="","",IFERROR(MAX(IF((ROW(مسودة!$C$316:$C$345)=SMALL(IF((ROW(مسودة!$C$316:$C$345)*(مسودة!$C$316:$C$345=$C$332)),ROW(مسودة!$C$316:$C$345)),ROW()-ROW(Q332)+1)),مسودة!Q316:'مسودة'!Q$345)),0))</f>
        <v>14</v>
      </c>
      <c r="R332" s="39">
        <f t="array" ref="R332">IF($C$332="","",IFERROR(MAX(IF((ROW(مسودة!$C$316:$C$345)=SMALL(IF((ROW(مسودة!$C$316:$C$345)*(مسودة!$C$316:$C$345=$C$332)),ROW(مسودة!$C$316:$C$345)),ROW()-ROW(R332)+1)),مسودة!R316:'مسودة'!R$345)),0))</f>
        <v>24</v>
      </c>
      <c r="S332" s="39">
        <f t="array" ref="S332">IF($C$332="","",IFERROR(MAX(IF((ROW(مسودة!$C$316:$C$345)=SMALL(IF((ROW(مسودة!$C$316:$C$345)*(مسودة!$C$316:$C$345=$C$332)),ROW(مسودة!$C$316:$C$345)),ROW()-ROW(S332)+1)),مسودة!S316:'مسودة'!S$345)),0))</f>
        <v>12</v>
      </c>
      <c r="T332" s="39">
        <f t="array" ref="T332">IF($C$332="","",IFERROR(MAX(IF((ROW(مسودة!$C$316:$C$345)=SMALL(IF((ROW(مسودة!$C$316:$C$345)*(مسودة!$C$316:$C$345=$C$332)),ROW(مسودة!$C$316:$C$345)),ROW()-ROW(T332)+1)),مسودة!T316:'مسودة'!T$345)),0))</f>
        <v>12</v>
      </c>
      <c r="U332" s="39">
        <f t="array" ref="U332">IF($C$332="","",IFERROR(MAX(IF((ROW(مسودة!$C$316:$C$345)=SMALL(IF((ROW(مسودة!$C$316:$C$345)*(مسودة!$C$316:$C$345=$C$332)),ROW(مسودة!$C$316:$C$345)),ROW()-ROW(U332)+1)),مسودة!U316:'مسودة'!U$345)),0))</f>
        <v>24</v>
      </c>
      <c r="V332" s="39">
        <f t="array" ref="V332">IF($C$332="","",IFERROR(MAX(IF((ROW(مسودة!$C$316:$C$345)=SMALL(IF((ROW(مسودة!$C$316:$C$345)*(مسودة!$C$316:$C$345=$C$332)),ROW(مسودة!$C$316:$C$345)),ROW()-ROW(V332)+1)),مسودة!V316:'مسودة'!V$345)),0))</f>
        <v>11</v>
      </c>
      <c r="W332" s="39">
        <f t="array" ref="W332">IF($C$332="","",IFERROR(MAX(IF((ROW(مسودة!$C$316:$C$345)=SMALL(IF((ROW(مسودة!$C$316:$C$345)*(مسودة!$C$316:$C$345=$C$332)),ROW(مسودة!$C$316:$C$345)),ROW()-ROW(W332)+1)),مسودة!W316:'مسودة'!W$345)),0))</f>
        <v>11</v>
      </c>
      <c r="X332" s="39">
        <f t="array" ref="X332">IF($C$332="","",IFERROR(MAX(IF((ROW(مسودة!$C$316:$C$345)=SMALL(IF((ROW(مسودة!$C$316:$C$345)*(مسودة!$C$316:$C$345=$C$332)),ROW(مسودة!$C$316:$C$345)),ROW()-ROW(X332)+1)),مسودة!X316:'مسودة'!X$345)),0))</f>
        <v>22</v>
      </c>
      <c r="Y332" s="39">
        <f t="array" ref="Y332">IF($C$332="","",IFERROR(MAX(IF((ROW(مسودة!$C$316:$C$345)=SMALL(IF((ROW(مسودة!$C$316:$C$345)*(مسودة!$C$316:$C$345=$C$332)),ROW(مسودة!$C$316:$C$345)),ROW()-ROW(Y332)+1)),مسودة!Y316:'مسودة'!Y$345)),0))</f>
        <v>3</v>
      </c>
      <c r="Z332" s="39">
        <f t="array" ref="Z332">IF($C$332="","",IFERROR(MAX(IF((ROW(مسودة!$C$316:$C$345)=SMALL(IF((ROW(مسودة!$C$316:$C$345)*(مسودة!$C$316:$C$345=$C$332)),ROW(مسودة!$C$316:$C$345)),ROW()-ROW(Z332)+1)),مسودة!Z316:'مسودة'!Z$345)),0))</f>
        <v>18</v>
      </c>
      <c r="AA332" s="39">
        <f t="array" ref="AA332">IF($C$332="","",IFERROR(MAX(IF((ROW(مسودة!$C$316:$C$345)=SMALL(IF((ROW(مسودة!$C$316:$C$345)*(مسودة!$C$316:$C$345=$C$332)),ROW(مسودة!$C$316:$C$345)),ROW()-ROW(AA332)+1)),مسودة!AA316:'مسودة'!AA$345)),0))</f>
        <v>21</v>
      </c>
      <c r="AB332" s="39">
        <f t="array" ref="AB332">IF($C$332="","",IFERROR(MAX(IF((ROW(مسودة!$C$316:$C$345)=SMALL(IF((ROW(مسودة!$C$316:$C$345)*(مسودة!$C$316:$C$345=$C$332)),ROW(مسودة!$C$316:$C$345)),ROW()-ROW(AB332)+1)),مسودة!AB316:'مسودة'!AB$345)),0))</f>
        <v>10</v>
      </c>
      <c r="AC332" s="39">
        <f t="array" ref="AC332">IF($C$332="","",IFERROR(MAX(IF((ROW(مسودة!$C$316:$C$345)=SMALL(IF((ROW(مسودة!$C$316:$C$345)*(مسودة!$C$316:$C$345=$C$332)),ROW(مسودة!$C$316:$C$345)),ROW()-ROW(AC332)+1)),مسودة!AC316:'مسودة'!AC$345)),0))</f>
        <v>22</v>
      </c>
      <c r="AD332" s="39">
        <f t="array" ref="AD332">IF($C$332="","",IFERROR(MAX(IF((ROW(مسودة!$C$316:$C$345)=SMALL(IF((ROW(مسودة!$C$316:$C$345)*(مسودة!$C$316:$C$345=$C$332)),ROW(مسودة!$C$316:$C$345)),ROW()-ROW(AD332)+1)),مسودة!AD316:'مسودة'!AD$345)),0))</f>
        <v>32</v>
      </c>
      <c r="AE332" s="39">
        <f t="array" ref="AE332">IF($C$332="","",IFERROR(MAX(IF((ROW(مسودة!$C$316:$C$345)=SMALL(IF((ROW(مسودة!$C$316:$C$345)*(مسودة!$C$316:$C$345=$C$332)),ROW(مسودة!$C$316:$C$345)),ROW()-ROW(AE332)+1)),مسودة!AE316:'مسودة'!AE$345)),0))</f>
        <v>9</v>
      </c>
      <c r="AF332" s="39">
        <f t="array" ref="AF332">IF($C$332="","",IFERROR(MAX(IF((ROW(مسودة!$C$316:$C$345)=SMALL(IF((ROW(مسودة!$C$316:$C$345)*(مسودة!$C$316:$C$345=$C$332)),ROW(مسودة!$C$316:$C$345)),ROW()-ROW(AF332)+1)),مسودة!AF316:'مسودة'!AF$345)),0))</f>
        <v>20</v>
      </c>
      <c r="AG332" s="39">
        <f t="array" ref="AG332">IF($C$332="","",IFERROR(MAX(IF((ROW(مسودة!$C$316:$C$345)=SMALL(IF((ROW(مسودة!$C$316:$C$345)*(مسودة!$C$316:$C$345=$C$332)),ROW(مسودة!$C$316:$C$345)),ROW()-ROW(AG332)+1)),مسودة!AG316:'مسودة'!AG$345)),0))</f>
        <v>29</v>
      </c>
      <c r="AH332" s="39">
        <f t="array" ref="AH332">IF($C$332="","",IFERROR(MAX(IF((ROW(مسودة!$C$316:$C$345)=SMALL(IF((ROW(مسودة!$C$316:$C$345)*(مسودة!$C$316:$C$345=$C$332)),ROW(مسودة!$C$316:$C$345)),ROW()-ROW(AH332)+1)),مسودة!AH316:'مسودة'!AH$345)),0))</f>
        <v>3</v>
      </c>
      <c r="AI332" s="39">
        <f t="array" ref="AI332">IF($C$332="","",IFERROR(MAX(IF((ROW(مسودة!$C$316:$C$345)=SMALL(IF((ROW(مسودة!$C$316:$C$345)*(مسودة!$C$316:$C$345=$C$332)),ROW(مسودة!$C$316:$C$345)),ROW()-ROW(AI332)+1)),مسودة!AI316:'مسودة'!AI$345)),0))</f>
        <v>3</v>
      </c>
      <c r="AJ332" s="39">
        <f t="array" ref="AJ332">IF($C$332="","",IFERROR(MAX(IF((ROW(مسودة!$C$316:$C$345)=SMALL(IF((ROW(مسودة!$C$316:$C$345)*(مسودة!$C$316:$C$345=$C$332)),ROW(مسودة!$C$316:$C$345)),ROW()-ROW(AJ332)+1)),مسودة!AJ316:'مسودة'!AJ$345)),0))</f>
        <v>6</v>
      </c>
      <c r="AK332" s="39">
        <f t="array" ref="AK332">IF($C$332="","",IFERROR(MAX(IF((ROW(مسودة!$C$316:$C$345)=SMALL(IF((ROW(مسودة!$C$316:$C$345)*(مسودة!$C$316:$C$345=$C$332)),ROW(مسودة!$C$316:$C$345)),ROW()-ROW(AK332)+1)),مسودة!AK316:'مسودة'!AK$345)),0))</f>
        <v>3</v>
      </c>
      <c r="AL332" s="39">
        <f t="array" ref="AL332">IF($C$332="","",IFERROR(MAX(IF((ROW(مسودة!$C$316:$C$345)=SMALL(IF((ROW(مسودة!$C$316:$C$345)*(مسودة!$C$316:$C$345=$C$332)),ROW(مسودة!$C$316:$C$345)),ROW()-ROW(AL332)+1)),مسودة!AL316:'مسودة'!AL$345)),0))</f>
        <v>0</v>
      </c>
      <c r="AM332" s="39">
        <f t="array" ref="AM332">IF($C$332="","",IFERROR(MAX(IF((ROW(مسودة!$C$316:$C$345)=SMALL(IF((ROW(مسودة!$C$316:$C$345)*(مسودة!$C$316:$C$345=$C$332)),ROW(مسودة!$C$316:$C$345)),ROW()-ROW(AM332)+1)),مسودة!AM316:'مسودة'!AM$345)),0))</f>
        <v>3</v>
      </c>
      <c r="AN332" s="54"/>
      <c r="AO332" s="54"/>
      <c r="AP332" s="55"/>
      <c r="AQ332" s="49"/>
      <c r="AR332" s="49"/>
      <c r="AS332" s="49"/>
      <c r="AT332" s="49"/>
      <c r="AU332" s="103" t="str">
        <f>IFERROR(LOOKUP(2,1/((مسودة!$C$316:$C$345=C332)*(مسودة!$F$316:$F$345=F332)),مسودة!$AV$316:$AV$345),"")</f>
        <v>له دور ثانٍ في : إنجليزي، رياضيات،كيمياء،أحياء،جغرافيا،</v>
      </c>
    </row>
    <row r="333" spans="2:47" ht="28.5" customHeight="1" thickBot="1">
      <c r="B333" s="48"/>
      <c r="C333" s="99"/>
      <c r="D333" s="51"/>
      <c r="E333" s="51"/>
      <c r="F333" s="11" t="s">
        <v>31</v>
      </c>
      <c r="G333" s="39">
        <f t="array" ref="G333">IF($C$332="","",IFERROR(MAX(IF((ROW(مسودة!$C$316:$C$345)=SMALL(IF((ROW(مسودة!$C$316:$C$345)*(مسودة!$C$316:$C$345=$C$332)),ROW(مسودة!$C$316:$C$345)),ROW()-ROW(G333)+1)),مسودة!G317:'مسودة'!G$345)),0))</f>
        <v>10</v>
      </c>
      <c r="H333" s="39">
        <f t="array" ref="H333">IF($C$332="","",IFERROR(MAX(IF((ROW(مسودة!$C$316:$C$345)=SMALL(IF((ROW(مسودة!$C$316:$C$345)*(مسودة!$C$316:$C$345=$C$332)),ROW(مسودة!$C$316:$C$345)),ROW()-ROW(H333)+1)),مسودة!H317:'مسودة'!H$345)),0))</f>
        <v>52</v>
      </c>
      <c r="I333" s="39">
        <f t="array" ref="I333">IF($C$332="","",IFERROR(MAX(IF((ROW(مسودة!$C$316:$C$345)=SMALL(IF((ROW(مسودة!$C$316:$C$345)*(مسودة!$C$316:$C$345=$C$332)),ROW(مسودة!$C$316:$C$345)),ROW()-ROW(I333)+1)),مسودة!I317:'مسودة'!I$345)),0))</f>
        <v>62</v>
      </c>
      <c r="J333" s="39">
        <f t="array" ref="J333">IF($C$332="","",IFERROR(MAX(IF((ROW(مسودة!$C$316:$C$345)=SMALL(IF((ROW(مسودة!$C$316:$C$345)*(مسودة!$C$316:$C$345=$C$332)),ROW(مسودة!$C$316:$C$345)),ROW()-ROW(J333)+1)),مسودة!J317:'مسودة'!J$345)),0))</f>
        <v>18</v>
      </c>
      <c r="K333" s="39">
        <f t="array" ref="K333">IF($C$332="","",IFERROR(MAX(IF((ROW(مسودة!$C$316:$C$345)=SMALL(IF((ROW(مسودة!$C$316:$C$345)*(مسودة!$C$316:$C$345=$C$332)),ROW(مسودة!$C$316:$C$345)),ROW()-ROW(K333)+1)),مسودة!K317:'مسودة'!K$345)),0))</f>
        <v>27</v>
      </c>
      <c r="L333" s="39">
        <f t="array" ref="L333">IF($C$332="","",IFERROR(MAX(IF((ROW(مسودة!$C$316:$C$345)=SMALL(IF((ROW(مسودة!$C$316:$C$345)*(مسودة!$C$316:$C$345=$C$332)),ROW(مسودة!$C$316:$C$345)),ROW()-ROW(L333)+1)),مسودة!L317:'مسودة'!L$345)),0))</f>
        <v>45</v>
      </c>
      <c r="M333" s="39">
        <f t="array" ref="M333">IF($C$332="","",IFERROR(MAX(IF((ROW(مسودة!$C$316:$C$345)=SMALL(IF((ROW(مسودة!$C$316:$C$345)*(مسودة!$C$316:$C$345=$C$332)),ROW(مسودة!$C$316:$C$345)),ROW()-ROW(M333)+1)),مسودة!M317:'مسودة'!M$345)),0))</f>
        <v>10</v>
      </c>
      <c r="N333" s="39">
        <f t="array" ref="N333">IF($C$332="","",IFERROR(MAX(IF((ROW(مسودة!$C$316:$C$345)=SMALL(IF((ROW(مسودة!$C$316:$C$345)*(مسودة!$C$316:$C$345=$C$332)),ROW(مسودة!$C$316:$C$345)),ROW()-ROW(N333)+1)),مسودة!N317:'مسودة'!N$345)),0))</f>
        <v>4</v>
      </c>
      <c r="O333" s="39">
        <f t="array" ref="O333">IF($C$332="","",IFERROR(MAX(IF((ROW(مسودة!$C$316:$C$345)=SMALL(IF((ROW(مسودة!$C$316:$C$345)*(مسودة!$C$316:$C$345=$C$332)),ROW(مسودة!$C$316:$C$345)),ROW()-ROW(O333)+1)),مسودة!O317:'مسودة'!O$345)),0))</f>
        <v>14</v>
      </c>
      <c r="P333" s="39">
        <f t="array" ref="P333">IF($C$332="","",IFERROR(MAX(IF((ROW(مسودة!$C$316:$C$345)=SMALL(IF((ROW(مسودة!$C$316:$C$345)*(مسودة!$C$316:$C$345=$C$332)),ROW(مسودة!$C$316:$C$345)),ROW()-ROW(P333)+1)),مسودة!P317:'مسودة'!P$345)),0))</f>
        <v>20</v>
      </c>
      <c r="Q333" s="39">
        <f t="array" ref="Q333">IF($C$332="","",IFERROR(MAX(IF((ROW(مسودة!$C$316:$C$345)=SMALL(IF((ROW(مسودة!$C$316:$C$345)*(مسودة!$C$316:$C$345=$C$332)),ROW(مسودة!$C$316:$C$345)),ROW()-ROW(Q333)+1)),مسودة!Q317:'مسودة'!Q$345)),0))</f>
        <v>16</v>
      </c>
      <c r="R333" s="39">
        <f t="array" ref="R333">IF($C$332="","",IFERROR(MAX(IF((ROW(مسودة!$C$316:$C$345)=SMALL(IF((ROW(مسودة!$C$316:$C$345)*(مسودة!$C$316:$C$345=$C$332)),ROW(مسودة!$C$316:$C$345)),ROW()-ROW(R333)+1)),مسودة!R317:'مسودة'!R$345)),0))</f>
        <v>36</v>
      </c>
      <c r="S333" s="39">
        <f t="array" ref="S333">IF($C$332="","",IFERROR(MAX(IF((ROW(مسودة!$C$316:$C$345)=SMALL(IF((ROW(مسودة!$C$316:$C$345)*(مسودة!$C$316:$C$345=$C$332)),ROW(مسودة!$C$316:$C$345)),ROW()-ROW(S333)+1)),مسودة!S317:'مسودة'!S$345)),0))</f>
        <v>5</v>
      </c>
      <c r="T333" s="39">
        <f t="array" ref="T333">IF($C$332="","",IFERROR(MAX(IF((ROW(مسودة!$C$316:$C$345)=SMALL(IF((ROW(مسودة!$C$316:$C$345)*(مسودة!$C$316:$C$345=$C$332)),ROW(مسودة!$C$316:$C$345)),ROW()-ROW(T333)+1)),مسودة!T317:'مسودة'!T$345)),0))</f>
        <v>10</v>
      </c>
      <c r="U333" s="39">
        <f t="array" ref="U333">IF($C$332="","",IFERROR(MAX(IF((ROW(مسودة!$C$316:$C$345)=SMALL(IF((ROW(مسودة!$C$316:$C$345)*(مسودة!$C$316:$C$345=$C$332)),ROW(مسودة!$C$316:$C$345)),ROW()-ROW(U333)+1)),مسودة!U317:'مسودة'!U$345)),0))</f>
        <v>15</v>
      </c>
      <c r="V333" s="39">
        <f t="array" ref="V333">IF($C$332="","",IFERROR(MAX(IF((ROW(مسودة!$C$316:$C$345)=SMALL(IF((ROW(مسودة!$C$316:$C$345)*(مسودة!$C$316:$C$345=$C$332)),ROW(مسودة!$C$316:$C$345)),ROW()-ROW(V333)+1)),مسودة!V317:'مسودة'!V$345)),0))</f>
        <v>11</v>
      </c>
      <c r="W333" s="39">
        <f t="array" ref="W333">IF($C$332="","",IFERROR(MAX(IF((ROW(مسودة!$C$316:$C$345)=SMALL(IF((ROW(مسودة!$C$316:$C$345)*(مسودة!$C$316:$C$345=$C$332)),ROW(مسودة!$C$316:$C$345)),ROW()-ROW(W333)+1)),مسودة!W317:'مسودة'!W$345)),0))</f>
        <v>10</v>
      </c>
      <c r="X333" s="39">
        <f t="array" ref="X333">IF($C$332="","",IFERROR(MAX(IF((ROW(مسودة!$C$316:$C$345)=SMALL(IF((ROW(مسودة!$C$316:$C$345)*(مسودة!$C$316:$C$345=$C$332)),ROW(مسودة!$C$316:$C$345)),ROW()-ROW(X333)+1)),مسودة!X317:'مسودة'!X$345)),0))</f>
        <v>21</v>
      </c>
      <c r="Y333" s="39">
        <f t="array" ref="Y333">IF($C$332="","",IFERROR(MAX(IF((ROW(مسودة!$C$316:$C$345)=SMALL(IF((ROW(مسودة!$C$316:$C$345)*(مسودة!$C$316:$C$345=$C$332)),ROW(مسودة!$C$316:$C$345)),ROW()-ROW(Y333)+1)),مسودة!Y317:'مسودة'!Y$345)),0))</f>
        <v>1</v>
      </c>
      <c r="Z333" s="39">
        <f t="array" ref="Z333">IF($C$332="","",IFERROR(MAX(IF((ROW(مسودة!$C$316:$C$345)=SMALL(IF((ROW(مسودة!$C$316:$C$345)*(مسودة!$C$316:$C$345=$C$332)),ROW(مسودة!$C$316:$C$345)),ROW()-ROW(Z333)+1)),مسودة!Z317:'مسودة'!Z$345)),0))</f>
        <v>18</v>
      </c>
      <c r="AA333" s="39">
        <f t="array" ref="AA333">IF($C$332="","",IFERROR(MAX(IF((ROW(مسودة!$C$316:$C$345)=SMALL(IF((ROW(مسودة!$C$316:$C$345)*(مسودة!$C$316:$C$345=$C$332)),ROW(مسودة!$C$316:$C$345)),ROW()-ROW(AA333)+1)),مسودة!AA317:'مسودة'!AA$345)),0))</f>
        <v>19</v>
      </c>
      <c r="AB333" s="39">
        <f t="array" ref="AB333">IF($C$332="","",IFERROR(MAX(IF((ROW(مسودة!$C$316:$C$345)=SMALL(IF((ROW(مسودة!$C$316:$C$345)*(مسودة!$C$316:$C$345=$C$332)),ROW(مسودة!$C$316:$C$345)),ROW()-ROW(AB333)+1)),مسودة!AB317:'مسودة'!AB$345)),0))</f>
        <v>11</v>
      </c>
      <c r="AC333" s="39">
        <f t="array" ref="AC333">IF($C$332="","",IFERROR(MAX(IF((ROW(مسودة!$C$316:$C$345)=SMALL(IF((ROW(مسودة!$C$316:$C$345)*(مسودة!$C$316:$C$345=$C$332)),ROW(مسودة!$C$316:$C$345)),ROW()-ROW(AC333)+1)),مسودة!AC317:'مسودة'!AC$345)),0))</f>
        <v>19</v>
      </c>
      <c r="AD333" s="39">
        <f t="array" ref="AD333">IF($C$332="","",IFERROR(MAX(IF((ROW(مسودة!$C$316:$C$345)=SMALL(IF((ROW(مسودة!$C$316:$C$345)*(مسودة!$C$316:$C$345=$C$332)),ROW(مسودة!$C$316:$C$345)),ROW()-ROW(AD333)+1)),مسودة!AD317:'مسودة'!AD$345)),0))</f>
        <v>30</v>
      </c>
      <c r="AE333" s="39">
        <f t="array" ref="AE333">IF($C$332="","",IFERROR(MAX(IF((ROW(مسودة!$C$316:$C$345)=SMALL(IF((ROW(مسودة!$C$316:$C$345)*(مسودة!$C$316:$C$345=$C$332)),ROW(مسودة!$C$316:$C$345)),ROW()-ROW(AE333)+1)),مسودة!AE317:'مسودة'!AE$345)),0))</f>
        <v>11</v>
      </c>
      <c r="AF333" s="39">
        <f t="array" ref="AF333">IF($C$332="","",IFERROR(MAX(IF((ROW(مسودة!$C$316:$C$345)=SMALL(IF((ROW(مسودة!$C$316:$C$345)*(مسودة!$C$316:$C$345=$C$332)),ROW(مسودة!$C$316:$C$345)),ROW()-ROW(AF333)+1)),مسودة!AF317:'مسودة'!AF$345)),0))</f>
        <v>11</v>
      </c>
      <c r="AG333" s="39">
        <f t="array" ref="AG333">IF($C$332="","",IFERROR(MAX(IF((ROW(مسودة!$C$316:$C$345)=SMALL(IF((ROW(مسودة!$C$316:$C$345)*(مسودة!$C$316:$C$345=$C$332)),ROW(مسودة!$C$316:$C$345)),ROW()-ROW(AG333)+1)),مسودة!AG317:'مسودة'!AG$345)),0))</f>
        <v>22</v>
      </c>
      <c r="AH333" s="39">
        <f t="array" ref="AH333">IF($C$332="","",IFERROR(MAX(IF((ROW(مسودة!$C$316:$C$345)=SMALL(IF((ROW(مسودة!$C$316:$C$345)*(مسودة!$C$316:$C$345=$C$332)),ROW(مسودة!$C$316:$C$345)),ROW()-ROW(AH333)+1)),مسودة!AH317:'مسودة'!AH$345)),0))</f>
        <v>3</v>
      </c>
      <c r="AI333" s="39">
        <f t="array" ref="AI333">IF($C$332="","",IFERROR(MAX(IF((ROW(مسودة!$C$316:$C$345)=SMALL(IF((ROW(مسودة!$C$316:$C$345)*(مسودة!$C$316:$C$345=$C$332)),ROW(مسودة!$C$316:$C$345)),ROW()-ROW(AI333)+1)),مسودة!AI317:'مسودة'!AI$345)),0))</f>
        <v>13</v>
      </c>
      <c r="AJ333" s="39">
        <f t="array" ref="AJ333">IF($C$332="","",IFERROR(MAX(IF((ROW(مسودة!$C$316:$C$345)=SMALL(IF((ROW(مسودة!$C$316:$C$345)*(مسودة!$C$316:$C$345=$C$332)),ROW(مسودة!$C$316:$C$345)),ROW()-ROW(AJ333)+1)),مسودة!AJ317:'مسودة'!AJ$345)),0))</f>
        <v>16</v>
      </c>
      <c r="AK333" s="39">
        <f t="array" ref="AK333">IF($C$332="","",IFERROR(MAX(IF((ROW(مسودة!$C$316:$C$345)=SMALL(IF((ROW(مسودة!$C$316:$C$345)*(مسودة!$C$316:$C$345=$C$332)),ROW(مسودة!$C$316:$C$345)),ROW()-ROW(AK333)+1)),مسودة!AK317:'مسودة'!AK$345)),0))</f>
        <v>3</v>
      </c>
      <c r="AL333" s="39">
        <f t="array" ref="AL333">IF($C$332="","",IFERROR(MAX(IF((ROW(مسودة!$C$316:$C$345)=SMALL(IF((ROW(مسودة!$C$316:$C$345)*(مسودة!$C$316:$C$345=$C$332)),ROW(مسودة!$C$316:$C$345)),ROW()-ROW(AL333)+1)),مسودة!AL317:'مسودة'!AL$345)),0))</f>
        <v>14</v>
      </c>
      <c r="AM333" s="39">
        <f t="array" ref="AM333">IF($C$332="","",IFERROR(MAX(IF((ROW(مسودة!$C$316:$C$345)=SMALL(IF((ROW(مسودة!$C$316:$C$345)*(مسودة!$C$316:$C$345=$C$332)),ROW(مسودة!$C$316:$C$345)),ROW()-ROW(AM333)+1)),مسودة!AM317:'مسودة'!AM$345)),0))</f>
        <v>17</v>
      </c>
      <c r="AN333" s="54"/>
      <c r="AO333" s="54"/>
      <c r="AP333" s="56"/>
      <c r="AQ333" s="49"/>
      <c r="AR333" s="49"/>
      <c r="AS333" s="49"/>
      <c r="AT333" s="49"/>
      <c r="AU333" s="104"/>
    </row>
    <row r="334" spans="2:47" ht="36" customHeight="1" thickBot="1">
      <c r="B334" s="48"/>
      <c r="C334" s="93"/>
      <c r="D334" s="51"/>
      <c r="E334" s="51"/>
      <c r="F334" s="14" t="s">
        <v>32</v>
      </c>
      <c r="G334" s="39">
        <f t="array" ref="G334">IF($C$332="","",IFERROR(MAX(IF((ROW(مسودة!$C$316:$C$345)=SMALL(IF((ROW(مسودة!$C$316:$C$345)*(مسودة!$C$316:$C$345=$C$332)),ROW(مسودة!$C$316:$C$345)),ROW()-ROW(G334)+1)),مسودة!G318:'مسودة'!G$345)),0))</f>
        <v>24</v>
      </c>
      <c r="H334" s="39">
        <f t="array" ref="H334">IF($C$332="","",IFERROR(MAX(IF((ROW(مسودة!$C$316:$C$345)=SMALL(IF((ROW(مسودة!$C$316:$C$345)*(مسودة!$C$316:$C$345=$C$332)),ROW(مسودة!$C$316:$C$345)),ROW()-ROW(H334)+1)),مسودة!H318:'مسودة'!H$345)),0))</f>
        <v>78</v>
      </c>
      <c r="I334" s="39">
        <f t="array" ref="I334">IF($C$332="","",IFERROR(MAX(IF((ROW(مسودة!$C$316:$C$345)=SMALL(IF((ROW(مسودة!$C$316:$C$345)*(مسودة!$C$316:$C$345=$C$332)),ROW(مسودة!$C$316:$C$345)),ROW()-ROW(I334)+1)),مسودة!I318:'مسودة'!I$345)),0))</f>
        <v>102</v>
      </c>
      <c r="J334" s="39">
        <f t="array" ref="J334">IF($C$332="","",IFERROR(MAX(IF((ROW(مسودة!$C$316:$C$345)=SMALL(IF((ROW(مسودة!$C$316:$C$345)*(مسودة!$C$316:$C$345=$C$332)),ROW(مسودة!$C$316:$C$345)),ROW()-ROW(J334)+1)),مسودة!J318:'مسودة'!J$345)),0))</f>
        <v>33</v>
      </c>
      <c r="K334" s="39">
        <f t="array" ref="K334">IF($C$332="","",IFERROR(MAX(IF((ROW(مسودة!$C$316:$C$345)=SMALL(IF((ROW(مسودة!$C$316:$C$345)*(مسودة!$C$316:$C$345=$C$332)),ROW(مسودة!$C$316:$C$345)),ROW()-ROW(K334)+1)),مسودة!K318:'مسودة'!K$345)),0))</f>
        <v>52</v>
      </c>
      <c r="L334" s="39">
        <f t="array" ref="L334">IF($C$332="","",IFERROR(MAX(IF((ROW(مسودة!$C$316:$C$345)=SMALL(IF((ROW(مسودة!$C$316:$C$345)*(مسودة!$C$316:$C$345=$C$332)),ROW(مسودة!$C$316:$C$345)),ROW()-ROW(L334)+1)),مسودة!L318:'مسودة'!L$345)),0))</f>
        <v>0</v>
      </c>
      <c r="M334" s="39">
        <f t="array" ref="M334">IF($C$332="","",IFERROR(MAX(IF((ROW(مسودة!$C$316:$C$345)=SMALL(IF((ROW(مسودة!$C$316:$C$345)*(مسودة!$C$316:$C$345=$C$332)),ROW(مسودة!$C$316:$C$345)),ROW()-ROW(M334)+1)),مسودة!M318:'مسودة'!M$345)),0))</f>
        <v>18</v>
      </c>
      <c r="N334" s="39">
        <f t="array" ref="N334">IF($C$332="","",IFERROR(MAX(IF((ROW(مسودة!$C$316:$C$345)=SMALL(IF((ROW(مسودة!$C$316:$C$345)*(مسودة!$C$316:$C$345=$C$332)),ROW(مسودة!$C$316:$C$345)),ROW()-ROW(N334)+1)),مسودة!N318:'مسودة'!N$345)),0))</f>
        <v>18</v>
      </c>
      <c r="O334" s="39">
        <f t="array" ref="O334">IF($C$332="","",IFERROR(MAX(IF((ROW(مسودة!$C$316:$C$345)=SMALL(IF((ROW(مسودة!$C$316:$C$345)*(مسودة!$C$316:$C$345=$C$332)),ROW(مسودة!$C$316:$C$345)),ROW()-ROW(O334)+1)),مسودة!O318:'مسودة'!O$345)),0))</f>
        <v>0</v>
      </c>
      <c r="P334" s="39">
        <f t="array" ref="P334">IF($C$332="","",IFERROR(MAX(IF((ROW(مسودة!$C$316:$C$345)=SMALL(IF((ROW(مسودة!$C$316:$C$345)*(مسودة!$C$316:$C$345=$C$332)),ROW(مسودة!$C$316:$C$345)),ROW()-ROW(P334)+1)),مسودة!P318:'مسودة'!P$345)),0))</f>
        <v>30</v>
      </c>
      <c r="Q334" s="39">
        <f t="array" ref="Q334">IF($C$332="","",IFERROR(MAX(IF((ROW(مسودة!$C$316:$C$345)=SMALL(IF((ROW(مسودة!$C$316:$C$345)*(مسودة!$C$316:$C$345=$C$332)),ROW(مسودة!$C$316:$C$345)),ROW()-ROW(Q334)+1)),مسودة!Q318:'مسودة'!Q$345)),0))</f>
        <v>30</v>
      </c>
      <c r="R334" s="39">
        <f t="array" ref="R334">IF($C$332="","",IFERROR(MAX(IF((ROW(مسودة!$C$316:$C$345)=SMALL(IF((ROW(مسودة!$C$316:$C$345)*(مسودة!$C$316:$C$345=$C$332)),ROW(مسودة!$C$316:$C$345)),ROW()-ROW(R334)+1)),مسودة!R318:'مسودة'!R$345)),0))</f>
        <v>60</v>
      </c>
      <c r="S334" s="39">
        <f t="array" ref="S334">IF($C$332="","",IFERROR(MAX(IF((ROW(مسودة!$C$316:$C$345)=SMALL(IF((ROW(مسودة!$C$316:$C$345)*(مسودة!$C$316:$C$345=$C$332)),ROW(مسودة!$C$316:$C$345)),ROW()-ROW(S334)+1)),مسودة!S318:'مسودة'!S$345)),0))</f>
        <v>17</v>
      </c>
      <c r="T334" s="39">
        <f t="array" ref="T334">IF($C$332="","",IFERROR(MAX(IF((ROW(مسودة!$C$316:$C$345)=SMALL(IF((ROW(مسودة!$C$316:$C$345)*(مسودة!$C$316:$C$345=$C$332)),ROW(مسودة!$C$316:$C$345)),ROW()-ROW(T334)+1)),مسودة!T318:'مسودة'!T$345)),0))</f>
        <v>22</v>
      </c>
      <c r="U334" s="39">
        <f t="array" ref="U334">IF($C$332="","",IFERROR(MAX(IF((ROW(مسودة!$C$316:$C$345)=SMALL(IF((ROW(مسودة!$C$316:$C$345)*(مسودة!$C$316:$C$345=$C$332)),ROW(مسودة!$C$316:$C$345)),ROW()-ROW(U334)+1)),مسودة!U318:'مسودة'!U$345)),0))</f>
        <v>0</v>
      </c>
      <c r="V334" s="39">
        <f t="array" ref="V334">IF($C$332="","",IFERROR(MAX(IF((ROW(مسودة!$C$316:$C$345)=SMALL(IF((ROW(مسودة!$C$316:$C$345)*(مسودة!$C$316:$C$345=$C$332)),ROW(مسودة!$C$316:$C$345)),ROW()-ROW(V334)+1)),مسودة!V318:'مسودة'!V$345)),0))</f>
        <v>22</v>
      </c>
      <c r="W334" s="39">
        <f t="array" ref="W334">IF($C$332="","",IFERROR(MAX(IF((ROW(مسودة!$C$316:$C$345)=SMALL(IF((ROW(مسودة!$C$316:$C$345)*(مسودة!$C$316:$C$345=$C$332)),ROW(مسودة!$C$316:$C$345)),ROW()-ROW(W334)+1)),مسودة!W318:'مسودة'!W$345)),0))</f>
        <v>21</v>
      </c>
      <c r="X334" s="39">
        <f t="array" ref="X334">IF($C$332="","",IFERROR(MAX(IF((ROW(مسودة!$C$316:$C$345)=SMALL(IF((ROW(مسودة!$C$316:$C$345)*(مسودة!$C$316:$C$345=$C$332)),ROW(مسودة!$C$316:$C$345)),ROW()-ROW(X334)+1)),مسودة!X318:'مسودة'!X$345)),0))</f>
        <v>0</v>
      </c>
      <c r="Y334" s="39">
        <f t="array" ref="Y334">IF($C$332="","",IFERROR(MAX(IF((ROW(مسودة!$C$316:$C$345)=SMALL(IF((ROW(مسودة!$C$316:$C$345)*(مسودة!$C$316:$C$345=$C$332)),ROW(مسودة!$C$316:$C$345)),ROW()-ROW(Y334)+1)),مسودة!Y318:'مسودة'!Y$345)),0))</f>
        <v>4</v>
      </c>
      <c r="Z334" s="39">
        <f t="array" ref="Z334">IF($C$332="","",IFERROR(MAX(IF((ROW(مسودة!$C$316:$C$345)=SMALL(IF((ROW(مسودة!$C$316:$C$345)*(مسودة!$C$316:$C$345=$C$332)),ROW(مسودة!$C$316:$C$345)),ROW()-ROW(Z334)+1)),مسودة!Z318:'مسودة'!Z$345)),0))</f>
        <v>36</v>
      </c>
      <c r="AA334" s="39">
        <f t="array" ref="AA334">IF($C$332="","",IFERROR(MAX(IF((ROW(مسودة!$C$316:$C$345)=SMALL(IF((ROW(مسودة!$C$316:$C$345)*(مسودة!$C$316:$C$345=$C$332)),ROW(مسودة!$C$316:$C$345)),ROW()-ROW(AA334)+1)),مسودة!AA318:'مسودة'!AA$345)),0))</f>
        <v>40</v>
      </c>
      <c r="AB334" s="39">
        <f t="array" ref="AB334">IF($C$332="","",IFERROR(MAX(IF((ROW(مسودة!$C$316:$C$345)=SMALL(IF((ROW(مسودة!$C$316:$C$345)*(مسودة!$C$316:$C$345=$C$332)),ROW(مسودة!$C$316:$C$345)),ROW()-ROW(AB334)+1)),مسودة!AB318:'مسودة'!AB$345)),0))</f>
        <v>21</v>
      </c>
      <c r="AC334" s="39">
        <f t="array" ref="AC334">IF($C$332="","",IFERROR(MAX(IF((ROW(مسودة!$C$316:$C$345)=SMALL(IF((ROW(مسودة!$C$316:$C$345)*(مسودة!$C$316:$C$345=$C$332)),ROW(مسودة!$C$316:$C$345)),ROW()-ROW(AC334)+1)),مسودة!AC318:'مسودة'!AC$345)),0))</f>
        <v>41</v>
      </c>
      <c r="AD334" s="39">
        <f t="array" ref="AD334">IF($C$332="","",IFERROR(MAX(IF((ROW(مسودة!$C$316:$C$345)=SMALL(IF((ROW(مسودة!$C$316:$C$345)*(مسودة!$C$316:$C$345=$C$332)),ROW(مسودة!$C$316:$C$345)),ROW()-ROW(AD334)+1)),مسودة!AD318:'مسودة'!AD$345)),0))</f>
        <v>62</v>
      </c>
      <c r="AE334" s="39">
        <f t="array" ref="AE334">IF($C$332="","",IFERROR(MAX(IF((ROW(مسودة!$C$316:$C$345)=SMALL(IF((ROW(مسودة!$C$316:$C$345)*(مسودة!$C$316:$C$345=$C$332)),ROW(مسودة!$C$316:$C$345)),ROW()-ROW(AE334)+1)),مسودة!AE318:'مسودة'!AE$345)),0))</f>
        <v>20</v>
      </c>
      <c r="AF334" s="39">
        <f t="array" ref="AF334">IF($C$332="","",IFERROR(MAX(IF((ROW(مسودة!$C$316:$C$345)=SMALL(IF((ROW(مسودة!$C$316:$C$345)*(مسودة!$C$316:$C$345=$C$332)),ROW(مسودة!$C$316:$C$345)),ROW()-ROW(AF334)+1)),مسودة!AF318:'مسودة'!AF$345)),0))</f>
        <v>31</v>
      </c>
      <c r="AG334" s="39">
        <f t="array" ref="AG334">IF($C$332="","",IFERROR(MAX(IF((ROW(مسودة!$C$316:$C$345)=SMALL(IF((ROW(مسودة!$C$316:$C$345)*(مسودة!$C$316:$C$345=$C$332)),ROW(مسودة!$C$316:$C$345)),ROW()-ROW(AG334)+1)),مسودة!AG318:'مسودة'!AG$345)),0))</f>
        <v>51</v>
      </c>
      <c r="AH334" s="39">
        <f t="array" ref="AH334">IF($C$332="","",IFERROR(MAX(IF((ROW(مسودة!$C$316:$C$345)=SMALL(IF((ROW(مسودة!$C$316:$C$345)*(مسودة!$C$316:$C$345=$C$332)),ROW(مسودة!$C$316:$C$345)),ROW()-ROW(AH334)+1)),مسودة!AH318:'مسودة'!AH$345)),0))</f>
        <v>6</v>
      </c>
      <c r="AI334" s="39">
        <f t="array" ref="AI334">IF($C$332="","",IFERROR(MAX(IF((ROW(مسودة!$C$316:$C$345)=SMALL(IF((ROW(مسودة!$C$316:$C$345)*(مسودة!$C$316:$C$345=$C$332)),ROW(مسودة!$C$316:$C$345)),ROW()-ROW(AI334)+1)),مسودة!AI318:'مسودة'!AI$345)),0))</f>
        <v>16</v>
      </c>
      <c r="AJ334" s="39">
        <f t="array" ref="AJ334">IF($C$332="","",IFERROR(MAX(IF((ROW(مسودة!$C$316:$C$345)=SMALL(IF((ROW(مسودة!$C$316:$C$345)*(مسودة!$C$316:$C$345=$C$332)),ROW(مسودة!$C$316:$C$345)),ROW()-ROW(AJ334)+1)),مسودة!AJ318:'مسودة'!AJ$345)),0))</f>
        <v>0</v>
      </c>
      <c r="AK334" s="39">
        <f t="array" ref="AK334">IF($C$332="","",IFERROR(MAX(IF((ROW(مسودة!$C$316:$C$345)=SMALL(IF((ROW(مسودة!$C$316:$C$345)*(مسودة!$C$316:$C$345=$C$332)),ROW(مسودة!$C$316:$C$345)),ROW()-ROW(AK334)+1)),مسودة!AK318:'مسودة'!AK$345)),0))</f>
        <v>6</v>
      </c>
      <c r="AL334" s="39">
        <f t="array" ref="AL334">IF($C$332="","",IFERROR(MAX(IF((ROW(مسودة!$C$316:$C$345)=SMALL(IF((ROW(مسودة!$C$316:$C$345)*(مسودة!$C$316:$C$345=$C$332)),ROW(مسودة!$C$316:$C$345)),ROW()-ROW(AL334)+1)),مسودة!AL318:'مسودة'!AL$345)),0))</f>
        <v>14</v>
      </c>
      <c r="AM334" s="39">
        <f t="array" ref="AM334">IF($C$332="","",IFERROR(MAX(IF((ROW(مسودة!$C$316:$C$345)=SMALL(IF((ROW(مسودة!$C$316:$C$345)*(مسودة!$C$316:$C$345=$C$332)),ROW(مسودة!$C$316:$C$345)),ROW()-ROW(AM334)+1)),مسودة!AM318:'مسودة'!AM$345)),0))</f>
        <v>20</v>
      </c>
      <c r="AN334" s="39">
        <f t="array" ref="AN334">IF($C$332="","",IFERROR(MAX(IF((ROW(مسودة!$C$316:$C$345)=SMALL(IF((ROW(مسودة!$C$316:$C$345)*(مسودة!$C$316:$C$345=$C$332)),ROW(مسودة!$C$316:$C$345)),ROW()-ROW(AN334)+1)),مسودة!AN318:AN$345)),0))</f>
        <v>0</v>
      </c>
      <c r="AO334" s="39">
        <f t="array" ref="AO334">IF($C$332="","",IFERROR(MAX(IF((ROW(مسودة!$C$316:$C$345)=SMALL(IF((ROW(مسودة!$C$316:$C$345)*(مسودة!$C$316:$C$345=$C$332)),ROW(مسودة!$C$316:$C$345)),ROW()-ROW(AO334)+1)),مسودة!AO318:AO$345)),0))</f>
        <v>0</v>
      </c>
      <c r="AP334" s="39" t="str">
        <f>IF(AO334&lt;50,"   ",IF(AO334&lt;65,"مقبول",IF(AO334&lt;75,"جيد",IF(AO334&lt;85,"جيدجداً",IF(AO334&lt;=100,"ممتاز","")))))</f>
        <v xml:space="preserve">   </v>
      </c>
      <c r="AQ334" s="49"/>
      <c r="AR334" s="49"/>
      <c r="AS334" s="49"/>
      <c r="AT334" s="49"/>
      <c r="AU334" s="105"/>
    </row>
    <row r="335" spans="2:47" ht="28.5" customHeight="1" thickBot="1">
      <c r="B335" s="48">
        <f t="shared" ref="B335" si="50">B332+1</f>
        <v>75</v>
      </c>
      <c r="C335" s="98">
        <f t="array" ref="C335">IF(ISERROR(INDEX(مسودة!$C$316:$AV$345,SMALL(IF((مسودة!$AU$316:$AU$345="راسب"),ROW(مسودة!$C$316:$AV$345)-MIN(ROW(مسودة!$C$316:$AV$345))+1,""),ROW(A5)),COLUMN(A5))),"",INDEX(مسودة!$C$316:$AV$345,SMALL(IF((مسودة!$AU$316:$AU$345="راسب"),ROW(مسودة!$C$316:$AV$345)-MIN(ROW(مسودة!$C$316:$AV$345))+1,""),ROW(A5)),COLUMN(A5)))</f>
        <v>685</v>
      </c>
      <c r="D335" s="95" t="str">
        <f>IF(C335&lt;&gt;"",VLOOKUP(C335,مسودة!$C$316:$D$345,2,0),"")</f>
        <v xml:space="preserve">حسام علي </v>
      </c>
      <c r="E335" s="95">
        <f>IF(C335&lt;&gt;"",VLOOKUP(C335,مسودة!$C$316:$E$345,3,0),"")</f>
        <v>287</v>
      </c>
      <c r="F335" s="11" t="s">
        <v>30</v>
      </c>
      <c r="G335" s="39">
        <f t="array" ref="G335">IF($C$335="","",IFERROR(MAX(IF((ROW(مسودة!$C$316:$C$345)=SMALL(IF((ROW(مسودة!$C$316:$C$345)*(مسودة!$C$316:$C$345=$C$335)),ROW(مسودة!$C$316:$C$345)),ROW()-ROW(G335)+1)),مسودة!G316:'مسودة'!G$345)),0))</f>
        <v>25</v>
      </c>
      <c r="H335" s="39">
        <f t="array" ref="H335">IF($C$335="","",IFERROR(MAX(IF((ROW(مسودة!$C$316:$C$345)=SMALL(IF((ROW(مسودة!$C$316:$C$345)*(مسودة!$C$316:$C$345=$C$335)),ROW(مسودة!$C$316:$C$345)),ROW()-ROW(H335)+1)),مسودة!H316:'مسودة'!H$345)),0))</f>
        <v>54</v>
      </c>
      <c r="I335" s="39">
        <f t="array" ref="I335">IF($C$335="","",IFERROR(MAX(IF((ROW(مسودة!$C$316:$C$345)=SMALL(IF((ROW(مسودة!$C$316:$C$345)*(مسودة!$C$316:$C$345=$C$335)),ROW(مسودة!$C$316:$C$345)),ROW()-ROW(I335)+1)),مسودة!I316:'مسودة'!I$345)),0))</f>
        <v>79</v>
      </c>
      <c r="J335" s="39">
        <f t="array" ref="J335">IF($C$335="","",IFERROR(MAX(IF((ROW(مسودة!$C$316:$C$345)=SMALL(IF((ROW(مسودة!$C$316:$C$345)*(مسودة!$C$316:$C$345=$C$335)),ROW(مسودة!$C$316:$C$345)),ROW()-ROW(J335)+1)),مسودة!J316:'مسودة'!J$345)),0))</f>
        <v>27</v>
      </c>
      <c r="K335" s="39">
        <f t="array" ref="K335">IF($C$335="","",IFERROR(MAX(IF((ROW(مسودة!$C$316:$C$345)=SMALL(IF((ROW(مسودة!$C$316:$C$345)*(مسودة!$C$316:$C$345=$C$335)),ROW(مسودة!$C$316:$C$345)),ROW()-ROW(K335)+1)),مسودة!K316:'مسودة'!K$345)),0))</f>
        <v>23</v>
      </c>
      <c r="L335" s="39">
        <f t="array" ref="L335">IF($C$335="","",IFERROR(MAX(IF((ROW(مسودة!$C$316:$C$345)=SMALL(IF((ROW(مسودة!$C$316:$C$345)*(مسودة!$C$316:$C$345=$C$335)),ROW(مسودة!$C$316:$C$345)),ROW()-ROW(L335)+1)),مسودة!L316:'مسودة'!L$345)),0))</f>
        <v>50</v>
      </c>
      <c r="M335" s="39">
        <f t="array" ref="M335">IF($C$335="","",IFERROR(MAX(IF((ROW(مسودة!$C$316:$C$345)=SMALL(IF((ROW(مسودة!$C$316:$C$345)*(مسودة!$C$316:$C$345=$C$335)),ROW(مسودة!$C$316:$C$345)),ROW()-ROW(M335)+1)),مسودة!M316:'مسودة'!M$345)),0))</f>
        <v>12</v>
      </c>
      <c r="N335" s="39">
        <f t="array" ref="N335">IF($C$335="","",IFERROR(MAX(IF((ROW(مسودة!$C$316:$C$345)=SMALL(IF((ROW(مسودة!$C$316:$C$345)*(مسودة!$C$316:$C$345=$C$335)),ROW(مسودة!$C$316:$C$345)),ROW()-ROW(N335)+1)),مسودة!N316:'مسودة'!N$345)),0))</f>
        <v>15</v>
      </c>
      <c r="O335" s="39">
        <f t="array" ref="O335">IF($C$335="","",IFERROR(MAX(IF((ROW(مسودة!$C$316:$C$345)=SMALL(IF((ROW(مسودة!$C$316:$C$345)*(مسودة!$C$316:$C$345=$C$335)),ROW(مسودة!$C$316:$C$345)),ROW()-ROW(O335)+1)),مسودة!O316:'مسودة'!O$345)),0))</f>
        <v>27</v>
      </c>
      <c r="P335" s="39">
        <f t="array" ref="P335">IF($C$335="","",IFERROR(MAX(IF((ROW(مسودة!$C$316:$C$345)=SMALL(IF((ROW(مسودة!$C$316:$C$345)*(مسودة!$C$316:$C$345=$C$335)),ROW(مسودة!$C$316:$C$345)),ROW()-ROW(P335)+1)),مسودة!P316:'مسودة'!P$345)),0))</f>
        <v>15</v>
      </c>
      <c r="Q335" s="39">
        <f t="array" ref="Q335">IF($C$335="","",IFERROR(MAX(IF((ROW(مسودة!$C$316:$C$345)=SMALL(IF((ROW(مسودة!$C$316:$C$345)*(مسودة!$C$316:$C$345=$C$335)),ROW(مسودة!$C$316:$C$345)),ROW()-ROW(Q335)+1)),مسودة!Q316:'مسودة'!Q$345)),0))</f>
        <v>15</v>
      </c>
      <c r="R335" s="39">
        <f t="array" ref="R335">IF($C$335="","",IFERROR(MAX(IF((ROW(مسودة!$C$316:$C$345)=SMALL(IF((ROW(مسودة!$C$316:$C$345)*(مسودة!$C$316:$C$345=$C$335)),ROW(مسودة!$C$316:$C$345)),ROW()-ROW(R335)+1)),مسودة!R316:'مسودة'!R$345)),0))</f>
        <v>30</v>
      </c>
      <c r="S335" s="39">
        <f t="array" ref="S335">IF($C$335="","",IFERROR(MAX(IF((ROW(مسودة!$C$316:$C$345)=SMALL(IF((ROW(مسودة!$C$316:$C$345)*(مسودة!$C$316:$C$345=$C$335)),ROW(مسودة!$C$316:$C$345)),ROW()-ROW(S335)+1)),مسودة!S316:'مسودة'!S$345)),0))</f>
        <v>14</v>
      </c>
      <c r="T335" s="39">
        <f t="array" ref="T335">IF($C$335="","",IFERROR(MAX(IF((ROW(مسودة!$C$316:$C$345)=SMALL(IF((ROW(مسودة!$C$316:$C$345)*(مسودة!$C$316:$C$345=$C$335)),ROW(مسودة!$C$316:$C$345)),ROW()-ROW(T335)+1)),مسودة!T316:'مسودة'!T$345)),0))</f>
        <v>3</v>
      </c>
      <c r="U335" s="39">
        <f t="array" ref="U335">IF($C$335="","",IFERROR(MAX(IF((ROW(مسودة!$C$316:$C$345)=SMALL(IF((ROW(مسودة!$C$316:$C$345)*(مسودة!$C$316:$C$345=$C$335)),ROW(مسودة!$C$316:$C$345)),ROW()-ROW(U335)+1)),مسودة!U316:'مسودة'!U$345)),0))</f>
        <v>17</v>
      </c>
      <c r="V335" s="39">
        <f t="array" ref="V335">IF($C$335="","",IFERROR(MAX(IF((ROW(مسودة!$C$316:$C$345)=SMALL(IF((ROW(مسودة!$C$316:$C$345)*(مسودة!$C$316:$C$345=$C$335)),ROW(مسودة!$C$316:$C$345)),ROW()-ROW(V335)+1)),مسودة!V316:'مسودة'!V$345)),0))</f>
        <v>13</v>
      </c>
      <c r="W335" s="39">
        <f t="array" ref="W335">IF($C$335="","",IFERROR(MAX(IF((ROW(مسودة!$C$316:$C$345)=SMALL(IF((ROW(مسودة!$C$316:$C$345)*(مسودة!$C$316:$C$345=$C$335)),ROW(مسودة!$C$316:$C$345)),ROW()-ROW(W335)+1)),مسودة!W316:'مسودة'!W$345)),0))</f>
        <v>8</v>
      </c>
      <c r="X335" s="39">
        <f t="array" ref="X335">IF($C$335="","",IFERROR(MAX(IF((ROW(مسودة!$C$316:$C$345)=SMALL(IF((ROW(مسودة!$C$316:$C$345)*(مسودة!$C$316:$C$345=$C$335)),ROW(مسودة!$C$316:$C$345)),ROW()-ROW(X335)+1)),مسودة!X316:'مسودة'!X$345)),0))</f>
        <v>21</v>
      </c>
      <c r="Y335" s="39">
        <f t="array" ref="Y335">IF($C$335="","",IFERROR(MAX(IF((ROW(مسودة!$C$316:$C$345)=SMALL(IF((ROW(مسودة!$C$316:$C$345)*(مسودة!$C$316:$C$345=$C$335)),ROW(مسودة!$C$316:$C$345)),ROW()-ROW(Y335)+1)),مسودة!Y316:'مسودة'!Y$345)),0))</f>
        <v>3</v>
      </c>
      <c r="Z335" s="39">
        <f t="array" ref="Z335">IF($C$335="","",IFERROR(MAX(IF((ROW(مسودة!$C$316:$C$345)=SMALL(IF((ROW(مسودة!$C$316:$C$345)*(مسودة!$C$316:$C$345=$C$335)),ROW(مسودة!$C$316:$C$345)),ROW()-ROW(Z335)+1)),مسودة!Z316:'مسودة'!Z$345)),0))</f>
        <v>13</v>
      </c>
      <c r="AA335" s="39">
        <f t="array" ref="AA335">IF($C$335="","",IFERROR(MAX(IF((ROW(مسودة!$C$316:$C$345)=SMALL(IF((ROW(مسودة!$C$316:$C$345)*(مسودة!$C$316:$C$345=$C$335)),ROW(مسودة!$C$316:$C$345)),ROW()-ROW(AA335)+1)),مسودة!AA316:'مسودة'!AA$345)),0))</f>
        <v>16</v>
      </c>
      <c r="AB335" s="39">
        <f t="array" ref="AB335">IF($C$335="","",IFERROR(MAX(IF((ROW(مسودة!$C$316:$C$345)=SMALL(IF((ROW(مسودة!$C$316:$C$345)*(مسودة!$C$316:$C$345=$C$335)),ROW(مسودة!$C$316:$C$345)),ROW()-ROW(AB335)+1)),مسودة!AB316:'مسودة'!AB$345)),0))</f>
        <v>10</v>
      </c>
      <c r="AC335" s="39">
        <f t="array" ref="AC335">IF($C$335="","",IFERROR(MAX(IF((ROW(مسودة!$C$316:$C$345)=SMALL(IF((ROW(مسودة!$C$316:$C$345)*(مسودة!$C$316:$C$345=$C$335)),ROW(مسودة!$C$316:$C$345)),ROW()-ROW(AC335)+1)),مسودة!AC316:'مسودة'!AC$345)),0))</f>
        <v>9</v>
      </c>
      <c r="AD335" s="39">
        <f t="array" ref="AD335">IF($C$335="","",IFERROR(MAX(IF((ROW(مسودة!$C$316:$C$345)=SMALL(IF((ROW(مسودة!$C$316:$C$345)*(مسودة!$C$316:$C$345=$C$335)),ROW(مسودة!$C$316:$C$345)),ROW()-ROW(AD335)+1)),مسودة!AD316:'مسودة'!AD$345)),0))</f>
        <v>19</v>
      </c>
      <c r="AE335" s="39">
        <f t="array" ref="AE335">IF($C$335="","",IFERROR(MAX(IF((ROW(مسودة!$C$316:$C$345)=SMALL(IF((ROW(مسودة!$C$316:$C$345)*(مسودة!$C$316:$C$345=$C$335)),ROW(مسودة!$C$316:$C$345)),ROW()-ROW(AE335)+1)),مسودة!AE316:'مسودة'!AE$345)),0))</f>
        <v>10</v>
      </c>
      <c r="AF335" s="39">
        <f t="array" ref="AF335">IF($C$335="","",IFERROR(MAX(IF((ROW(مسودة!$C$316:$C$345)=SMALL(IF((ROW(مسودة!$C$316:$C$345)*(مسودة!$C$316:$C$345=$C$335)),ROW(مسودة!$C$316:$C$345)),ROW()-ROW(AF335)+1)),مسودة!AF316:'مسودة'!AF$345)),0))</f>
        <v>10</v>
      </c>
      <c r="AG335" s="39">
        <f t="array" ref="AG335">IF($C$335="","",IFERROR(MAX(IF((ROW(مسودة!$C$316:$C$345)=SMALL(IF((ROW(مسودة!$C$316:$C$345)*(مسودة!$C$316:$C$345=$C$335)),ROW(مسودة!$C$316:$C$345)),ROW()-ROW(AG335)+1)),مسودة!AG316:'مسودة'!AG$345)),0))</f>
        <v>20</v>
      </c>
      <c r="AH335" s="39">
        <f t="array" ref="AH335">IF($C$335="","",IFERROR(MAX(IF((ROW(مسودة!$C$316:$C$345)=SMALL(IF((ROW(مسودة!$C$316:$C$345)*(مسودة!$C$316:$C$345=$C$335)),ROW(مسودة!$C$316:$C$345)),ROW()-ROW(AH335)+1)),مسودة!AH316:'مسودة'!AH$345)),0))</f>
        <v>8</v>
      </c>
      <c r="AI335" s="39">
        <f t="array" ref="AI335">IF($C$335="","",IFERROR(MAX(IF((ROW(مسودة!$C$316:$C$345)=SMALL(IF((ROW(مسودة!$C$316:$C$345)*(مسودة!$C$316:$C$345=$C$335)),ROW(مسودة!$C$316:$C$345)),ROW()-ROW(AI335)+1)),مسودة!AI316:'مسودة'!AI$345)),0))</f>
        <v>7</v>
      </c>
      <c r="AJ335" s="39">
        <f t="array" ref="AJ335">IF($C$335="","",IFERROR(MAX(IF((ROW(مسودة!$C$316:$C$345)=SMALL(IF((ROW(مسودة!$C$316:$C$345)*(مسودة!$C$316:$C$345=$C$335)),ROW(مسودة!$C$316:$C$345)),ROW()-ROW(AJ335)+1)),مسودة!AJ316:'مسودة'!AJ$345)),0))</f>
        <v>15</v>
      </c>
      <c r="AK335" s="39">
        <f t="array" ref="AK335">IF($C$335="","",IFERROR(MAX(IF((ROW(مسودة!$C$316:$C$345)=SMALL(IF((ROW(مسودة!$C$316:$C$345)*(مسودة!$C$316:$C$345=$C$335)),ROW(مسودة!$C$316:$C$345)),ROW()-ROW(AK335)+1)),مسودة!AK316:'مسودة'!AK$345)),0))</f>
        <v>6</v>
      </c>
      <c r="AL335" s="39">
        <f t="array" ref="AL335">IF($C$335="","",IFERROR(MAX(IF((ROW(مسودة!$C$316:$C$345)=SMALL(IF((ROW(مسودة!$C$316:$C$345)*(مسودة!$C$316:$C$345=$C$335)),ROW(مسودة!$C$316:$C$345)),ROW()-ROW(AL335)+1)),مسودة!AL316:'مسودة'!AL$345)),0))</f>
        <v>9</v>
      </c>
      <c r="AM335" s="39">
        <f t="array" ref="AM335">IF($C$335="","",IFERROR(MAX(IF((ROW(مسودة!$C$316:$C$345)=SMALL(IF((ROW(مسودة!$C$316:$C$345)*(مسودة!$C$316:$C$345=$C$335)),ROW(مسودة!$C$316:$C$345)),ROW()-ROW(AM335)+1)),مسودة!AM316:'مسودة'!AM$345)),0))</f>
        <v>15</v>
      </c>
      <c r="AN335" s="54"/>
      <c r="AO335" s="54"/>
      <c r="AP335" s="55"/>
      <c r="AQ335" s="49"/>
      <c r="AR335" s="49"/>
      <c r="AS335" s="49"/>
      <c r="AT335" s="49"/>
      <c r="AU335" s="103" t="str">
        <f>IFERROR(LOOKUP(2,1/((مسودة!$C$316:$C$345=C335)*(مسودة!$F$316:$F$345=F335)),مسودة!$AV$316:$AV$345),"")</f>
        <v>له دور ثانٍ في :  رياضيات،كيمياء،أحياء،دين، جغرافيا،</v>
      </c>
    </row>
    <row r="336" spans="2:47" ht="28.5" customHeight="1" thickBot="1">
      <c r="B336" s="48"/>
      <c r="C336" s="99"/>
      <c r="D336" s="51"/>
      <c r="E336" s="51"/>
      <c r="F336" s="11" t="s">
        <v>31</v>
      </c>
      <c r="G336" s="39">
        <f t="array" ref="G336">IF($C$335="","",IFERROR(MAX(IF((ROW(مسودة!$C$316:$C$345)=SMALL(IF((ROW(مسودة!$C$316:$C$345)*(مسودة!$C$316:$C$345=$C$335)),ROW(مسودة!$C$316:$C$345)),ROW()-ROW(G336)+1)),مسودة!G317:'مسودة'!G$345)),0))</f>
        <v>24</v>
      </c>
      <c r="H336" s="39">
        <f t="array" ref="H336">IF($C$335="","",IFERROR(MAX(IF((ROW(مسودة!$C$316:$C$345)=SMALL(IF((ROW(مسودة!$C$316:$C$345)*(مسودة!$C$316:$C$345=$C$335)),ROW(مسودة!$C$316:$C$345)),ROW()-ROW(H336)+1)),مسودة!H317:'مسودة'!H$345)),0))</f>
        <v>18</v>
      </c>
      <c r="I336" s="39">
        <f t="array" ref="I336">IF($C$335="","",IFERROR(MAX(IF((ROW(مسودة!$C$316:$C$345)=SMALL(IF((ROW(مسودة!$C$316:$C$345)*(مسودة!$C$316:$C$345=$C$335)),ROW(مسودة!$C$316:$C$345)),ROW()-ROW(I336)+1)),مسودة!I317:'مسودة'!I$345)),0))</f>
        <v>42</v>
      </c>
      <c r="J336" s="39">
        <f t="array" ref="J336">IF($C$335="","",IFERROR(MAX(IF((ROW(مسودة!$C$316:$C$345)=SMALL(IF((ROW(مسودة!$C$316:$C$345)*(مسودة!$C$316:$C$345=$C$335)),ROW(مسودة!$C$316:$C$345)),ROW()-ROW(J336)+1)),مسودة!J317:'مسودة'!J$345)),0))</f>
        <v>26</v>
      </c>
      <c r="K336" s="39">
        <f t="array" ref="K336">IF($C$335="","",IFERROR(MAX(IF((ROW(مسودة!$C$316:$C$345)=SMALL(IF((ROW(مسودة!$C$316:$C$345)*(مسودة!$C$316:$C$345=$C$335)),ROW(مسودة!$C$316:$C$345)),ROW()-ROW(K336)+1)),مسودة!K317:'مسودة'!K$345)),0))</f>
        <v>33</v>
      </c>
      <c r="L336" s="39">
        <f t="array" ref="L336">IF($C$335="","",IFERROR(MAX(IF((ROW(مسودة!$C$316:$C$345)=SMALL(IF((ROW(مسودة!$C$316:$C$345)*(مسودة!$C$316:$C$345=$C$335)),ROW(مسودة!$C$316:$C$345)),ROW()-ROW(L336)+1)),مسودة!L317:'مسودة'!L$345)),0))</f>
        <v>59</v>
      </c>
      <c r="M336" s="39">
        <f t="array" ref="M336">IF($C$335="","",IFERROR(MAX(IF((ROW(مسودة!$C$316:$C$345)=SMALL(IF((ROW(مسودة!$C$316:$C$345)*(مسودة!$C$316:$C$345=$C$335)),ROW(مسودة!$C$316:$C$345)),ROW()-ROW(M336)+1)),مسودة!M317:'مسودة'!M$345)),0))</f>
        <v>15</v>
      </c>
      <c r="N336" s="39">
        <f t="array" ref="N336">IF($C$335="","",IFERROR(MAX(IF((ROW(مسودة!$C$316:$C$345)=SMALL(IF((ROW(مسودة!$C$316:$C$345)*(مسودة!$C$316:$C$345=$C$335)),ROW(مسودة!$C$316:$C$345)),ROW()-ROW(N336)+1)),مسودة!N317:'مسودة'!N$345)),0))</f>
        <v>1</v>
      </c>
      <c r="O336" s="39">
        <f t="array" ref="O336">IF($C$335="","",IFERROR(MAX(IF((ROW(مسودة!$C$316:$C$345)=SMALL(IF((ROW(مسودة!$C$316:$C$345)*(مسودة!$C$316:$C$345=$C$335)),ROW(مسودة!$C$316:$C$345)),ROW()-ROW(O336)+1)),مسودة!O317:'مسودة'!O$345)),0))</f>
        <v>16</v>
      </c>
      <c r="P336" s="39">
        <f t="array" ref="P336">IF($C$335="","",IFERROR(MAX(IF((ROW(مسودة!$C$316:$C$345)=SMALL(IF((ROW(مسودة!$C$316:$C$345)*(مسودة!$C$316:$C$345=$C$335)),ROW(مسودة!$C$316:$C$345)),ROW()-ROW(P336)+1)),مسودة!P317:'مسودة'!P$345)),0))</f>
        <v>13</v>
      </c>
      <c r="Q336" s="39">
        <f t="array" ref="Q336">IF($C$335="","",IFERROR(MAX(IF((ROW(مسودة!$C$316:$C$345)=SMALL(IF((ROW(مسودة!$C$316:$C$345)*(مسودة!$C$316:$C$345=$C$335)),ROW(مسودة!$C$316:$C$345)),ROW()-ROW(Q336)+1)),مسودة!Q317:'مسودة'!Q$345)),0))</f>
        <v>17</v>
      </c>
      <c r="R336" s="39">
        <f t="array" ref="R336">IF($C$335="","",IFERROR(MAX(IF((ROW(مسودة!$C$316:$C$345)=SMALL(IF((ROW(مسودة!$C$316:$C$345)*(مسودة!$C$316:$C$345=$C$335)),ROW(مسودة!$C$316:$C$345)),ROW()-ROW(R336)+1)),مسودة!R317:'مسودة'!R$345)),0))</f>
        <v>30</v>
      </c>
      <c r="S336" s="39">
        <f t="array" ref="S336">IF($C$335="","",IFERROR(MAX(IF((ROW(مسودة!$C$316:$C$345)=SMALL(IF((ROW(مسودة!$C$316:$C$345)*(مسودة!$C$316:$C$345=$C$335)),ROW(مسودة!$C$316:$C$345)),ROW()-ROW(S336)+1)),مسودة!S317:'مسودة'!S$345)),0))</f>
        <v>11</v>
      </c>
      <c r="T336" s="39">
        <f t="array" ref="T336">IF($C$335="","",IFERROR(MAX(IF((ROW(مسودة!$C$316:$C$345)=SMALL(IF((ROW(مسودة!$C$316:$C$345)*(مسودة!$C$316:$C$345=$C$335)),ROW(مسودة!$C$316:$C$345)),ROW()-ROW(T336)+1)),مسودة!T317:'مسودة'!T$345)),0))</f>
        <v>4</v>
      </c>
      <c r="U336" s="39">
        <f t="array" ref="U336">IF($C$335="","",IFERROR(MAX(IF((ROW(مسودة!$C$316:$C$345)=SMALL(IF((ROW(مسودة!$C$316:$C$345)*(مسودة!$C$316:$C$345=$C$335)),ROW(مسودة!$C$316:$C$345)),ROW()-ROW(U336)+1)),مسودة!U317:'مسودة'!U$345)),0))</f>
        <v>15</v>
      </c>
      <c r="V336" s="39">
        <f t="array" ref="V336">IF($C$335="","",IFERROR(MAX(IF((ROW(مسودة!$C$316:$C$345)=SMALL(IF((ROW(مسودة!$C$316:$C$345)*(مسودة!$C$316:$C$345=$C$335)),ROW(مسودة!$C$316:$C$345)),ROW()-ROW(V336)+1)),مسودة!V317:'مسودة'!V$345)),0))</f>
        <v>15</v>
      </c>
      <c r="W336" s="39">
        <f t="array" ref="W336">IF($C$335="","",IFERROR(MAX(IF((ROW(مسودة!$C$316:$C$345)=SMALL(IF((ROW(مسودة!$C$316:$C$345)*(مسودة!$C$316:$C$345=$C$335)),ROW(مسودة!$C$316:$C$345)),ROW()-ROW(W336)+1)),مسودة!W317:'مسودة'!W$345)),0))</f>
        <v>11</v>
      </c>
      <c r="X336" s="39">
        <f t="array" ref="X336">IF($C$335="","",IFERROR(MAX(IF((ROW(مسودة!$C$316:$C$345)=SMALL(IF((ROW(مسودة!$C$316:$C$345)*(مسودة!$C$316:$C$345=$C$335)),ROW(مسودة!$C$316:$C$345)),ROW()-ROW(X336)+1)),مسودة!X317:'مسودة'!X$345)),0))</f>
        <v>26</v>
      </c>
      <c r="Y336" s="39">
        <f t="array" ref="Y336">IF($C$335="","",IFERROR(MAX(IF((ROW(مسودة!$C$316:$C$345)=SMALL(IF((ROW(مسودة!$C$316:$C$345)*(مسودة!$C$316:$C$345=$C$335)),ROW(مسودة!$C$316:$C$345)),ROW()-ROW(Y336)+1)),مسودة!Y317:'مسودة'!Y$345)),0))</f>
        <v>1</v>
      </c>
      <c r="Z336" s="39">
        <f t="array" ref="Z336">IF($C$335="","",IFERROR(MAX(IF((ROW(مسودة!$C$316:$C$345)=SMALL(IF((ROW(مسودة!$C$316:$C$345)*(مسودة!$C$316:$C$345=$C$335)),ROW(مسودة!$C$316:$C$345)),ROW()-ROW(Z336)+1)),مسودة!Z317:'مسودة'!Z$345)),0))</f>
        <v>7</v>
      </c>
      <c r="AA336" s="39">
        <f t="array" ref="AA336">IF($C$335="","",IFERROR(MAX(IF((ROW(مسودة!$C$316:$C$345)=SMALL(IF((ROW(مسودة!$C$316:$C$345)*(مسودة!$C$316:$C$345=$C$335)),ROW(مسودة!$C$316:$C$345)),ROW()-ROW(AA336)+1)),مسودة!AA317:'مسودة'!AA$345)),0))</f>
        <v>8</v>
      </c>
      <c r="AB336" s="39">
        <f t="array" ref="AB336">IF($C$335="","",IFERROR(MAX(IF((ROW(مسودة!$C$316:$C$345)=SMALL(IF((ROW(مسودة!$C$316:$C$345)*(مسودة!$C$316:$C$345=$C$335)),ROW(مسودة!$C$316:$C$345)),ROW()-ROW(AB336)+1)),مسودة!AB317:'مسودة'!AB$345)),0))</f>
        <v>11</v>
      </c>
      <c r="AC336" s="39">
        <f t="array" ref="AC336">IF($C$335="","",IFERROR(MAX(IF((ROW(مسودة!$C$316:$C$345)=SMALL(IF((ROW(مسودة!$C$316:$C$345)*(مسودة!$C$316:$C$345=$C$335)),ROW(مسودة!$C$316:$C$345)),ROW()-ROW(AC336)+1)),مسودة!AC317:'مسودة'!AC$345)),0))</f>
        <v>16</v>
      </c>
      <c r="AD336" s="39">
        <f t="array" ref="AD336">IF($C$335="","",IFERROR(MAX(IF((ROW(مسودة!$C$316:$C$345)=SMALL(IF((ROW(مسودة!$C$316:$C$345)*(مسودة!$C$316:$C$345=$C$335)),ROW(مسودة!$C$316:$C$345)),ROW()-ROW(AD336)+1)),مسودة!AD317:'مسودة'!AD$345)),0))</f>
        <v>27</v>
      </c>
      <c r="AE336" s="39">
        <f t="array" ref="AE336">IF($C$335="","",IFERROR(MAX(IF((ROW(مسودة!$C$316:$C$345)=SMALL(IF((ROW(مسودة!$C$316:$C$345)*(مسودة!$C$316:$C$345=$C$335)),ROW(مسودة!$C$316:$C$345)),ROW()-ROW(AE336)+1)),مسودة!AE317:'مسودة'!AE$345)),0))</f>
        <v>5</v>
      </c>
      <c r="AF336" s="39">
        <f t="array" ref="AF336">IF($C$335="","",IFERROR(MAX(IF((ROW(مسودة!$C$316:$C$345)=SMALL(IF((ROW(مسودة!$C$316:$C$345)*(مسودة!$C$316:$C$345=$C$335)),ROW(مسودة!$C$316:$C$345)),ROW()-ROW(AF336)+1)),مسودة!AF317:'مسودة'!AF$345)),0))</f>
        <v>15</v>
      </c>
      <c r="AG336" s="39">
        <f t="array" ref="AG336">IF($C$335="","",IFERROR(MAX(IF((ROW(مسودة!$C$316:$C$345)=SMALL(IF((ROW(مسودة!$C$316:$C$345)*(مسودة!$C$316:$C$345=$C$335)),ROW(مسودة!$C$316:$C$345)),ROW()-ROW(AG336)+1)),مسودة!AG317:'مسودة'!AG$345)),0))</f>
        <v>20</v>
      </c>
      <c r="AH336" s="39">
        <f t="array" ref="AH336">IF($C$335="","",IFERROR(MAX(IF((ROW(مسودة!$C$316:$C$345)=SMALL(IF((ROW(مسودة!$C$316:$C$345)*(مسودة!$C$316:$C$345=$C$335)),ROW(مسودة!$C$316:$C$345)),ROW()-ROW(AH336)+1)),مسودة!AH317:'مسودة'!AH$345)),0))</f>
        <v>8</v>
      </c>
      <c r="AI336" s="39">
        <f t="array" ref="AI336">IF($C$335="","",IFERROR(MAX(IF((ROW(مسودة!$C$316:$C$345)=SMALL(IF((ROW(مسودة!$C$316:$C$345)*(مسودة!$C$316:$C$345=$C$335)),ROW(مسودة!$C$316:$C$345)),ROW()-ROW(AI336)+1)),مسودة!AI317:'مسودة'!AI$345)),0))</f>
        <v>5</v>
      </c>
      <c r="AJ336" s="39">
        <f t="array" ref="AJ336">IF($C$335="","",IFERROR(MAX(IF((ROW(مسودة!$C$316:$C$345)=SMALL(IF((ROW(مسودة!$C$316:$C$345)*(مسودة!$C$316:$C$345=$C$335)),ROW(مسودة!$C$316:$C$345)),ROW()-ROW(AJ336)+1)),مسودة!AJ317:'مسودة'!AJ$345)),0))</f>
        <v>13</v>
      </c>
      <c r="AK336" s="39">
        <f t="array" ref="AK336">IF($C$335="","",IFERROR(MAX(IF((ROW(مسودة!$C$316:$C$345)=SMALL(IF((ROW(مسودة!$C$316:$C$345)*(مسودة!$C$316:$C$345=$C$335)),ROW(مسودة!$C$316:$C$345)),ROW()-ROW(AK336)+1)),مسودة!AK317:'مسودة'!AK$345)),0))</f>
        <v>3</v>
      </c>
      <c r="AL336" s="39">
        <f t="array" ref="AL336">IF($C$335="","",IFERROR(MAX(IF((ROW(مسودة!$C$316:$C$345)=SMALL(IF((ROW(مسودة!$C$316:$C$345)*(مسودة!$C$316:$C$345=$C$335)),ROW(مسودة!$C$316:$C$345)),ROW()-ROW(AL336)+1)),مسودة!AL317:'مسودة'!AL$345)),0))</f>
        <v>4</v>
      </c>
      <c r="AM336" s="39">
        <f t="array" ref="AM336">IF($C$335="","",IFERROR(MAX(IF((ROW(مسودة!$C$316:$C$345)=SMALL(IF((ROW(مسودة!$C$316:$C$345)*(مسودة!$C$316:$C$345=$C$335)),ROW(مسودة!$C$316:$C$345)),ROW()-ROW(AM336)+1)),مسودة!AM317:'مسودة'!AM$345)),0))</f>
        <v>7</v>
      </c>
      <c r="AN336" s="54"/>
      <c r="AO336" s="54"/>
      <c r="AP336" s="56"/>
      <c r="AQ336" s="49"/>
      <c r="AR336" s="49"/>
      <c r="AS336" s="49"/>
      <c r="AT336" s="49"/>
      <c r="AU336" s="104"/>
    </row>
    <row r="337" spans="2:47" ht="36" customHeight="1" thickBot="1">
      <c r="B337" s="48"/>
      <c r="C337" s="93"/>
      <c r="D337" s="51"/>
      <c r="E337" s="51"/>
      <c r="F337" s="14" t="s">
        <v>32</v>
      </c>
      <c r="G337" s="39">
        <f t="array" ref="G337">IF($C$335="","",IFERROR(MAX(IF((ROW(مسودة!$C$316:$C$345)=SMALL(IF((ROW(مسودة!$C$316:$C$345)*(مسودة!$C$316:$C$345=$C$335)),ROW(مسودة!$C$316:$C$345)),ROW()-ROW(G337)+1)),مسودة!G318:'مسودة'!G$345)),0))</f>
        <v>49</v>
      </c>
      <c r="H337" s="39">
        <f t="array" ref="H337">IF($C$335="","",IFERROR(MAX(IF((ROW(مسودة!$C$316:$C$345)=SMALL(IF((ROW(مسودة!$C$316:$C$345)*(مسودة!$C$316:$C$345=$C$335)),ROW(مسودة!$C$316:$C$345)),ROW()-ROW(H337)+1)),مسودة!H318:'مسودة'!H$345)),0))</f>
        <v>72</v>
      </c>
      <c r="I337" s="39">
        <f t="array" ref="I337">IF($C$335="","",IFERROR(MAX(IF((ROW(مسودة!$C$316:$C$345)=SMALL(IF((ROW(مسودة!$C$316:$C$345)*(مسودة!$C$316:$C$345=$C$335)),ROW(مسودة!$C$316:$C$345)),ROW()-ROW(I337)+1)),مسودة!I318:'مسودة'!I$345)),0))</f>
        <v>121</v>
      </c>
      <c r="J337" s="39">
        <f t="array" ref="J337">IF($C$335="","",IFERROR(MAX(IF((ROW(مسودة!$C$316:$C$345)=SMALL(IF((ROW(مسودة!$C$316:$C$345)*(مسودة!$C$316:$C$345=$C$335)),ROW(مسودة!$C$316:$C$345)),ROW()-ROW(J337)+1)),مسودة!J318:'مسودة'!J$345)),0))</f>
        <v>53</v>
      </c>
      <c r="K337" s="39">
        <f t="array" ref="K337">IF($C$335="","",IFERROR(MAX(IF((ROW(مسودة!$C$316:$C$345)=SMALL(IF((ROW(مسودة!$C$316:$C$345)*(مسودة!$C$316:$C$345=$C$335)),ROW(مسودة!$C$316:$C$345)),ROW()-ROW(K337)+1)),مسودة!K318:'مسودة'!K$345)),0))</f>
        <v>56</v>
      </c>
      <c r="L337" s="39">
        <f t="array" ref="L337">IF($C$335="","",IFERROR(MAX(IF((ROW(مسودة!$C$316:$C$345)=SMALL(IF((ROW(مسودة!$C$316:$C$345)*(مسودة!$C$316:$C$345=$C$335)),ROW(مسودة!$C$316:$C$345)),ROW()-ROW(L337)+1)),مسودة!L318:'مسودة'!L$345)),0))</f>
        <v>109</v>
      </c>
      <c r="M337" s="39">
        <f t="array" ref="M337">IF($C$335="","",IFERROR(MAX(IF((ROW(مسودة!$C$316:$C$345)=SMALL(IF((ROW(مسودة!$C$316:$C$345)*(مسودة!$C$316:$C$345=$C$335)),ROW(مسودة!$C$316:$C$345)),ROW()-ROW(M337)+1)),مسودة!M318:'مسودة'!M$345)),0))</f>
        <v>27</v>
      </c>
      <c r="N337" s="39">
        <f t="array" ref="N337">IF($C$335="","",IFERROR(MAX(IF((ROW(مسودة!$C$316:$C$345)=SMALL(IF((ROW(مسودة!$C$316:$C$345)*(مسودة!$C$316:$C$345=$C$335)),ROW(مسودة!$C$316:$C$345)),ROW()-ROW(N337)+1)),مسودة!N318:'مسودة'!N$345)),0))</f>
        <v>16</v>
      </c>
      <c r="O337" s="39">
        <f t="array" ref="O337">IF($C$335="","",IFERROR(MAX(IF((ROW(مسودة!$C$316:$C$345)=SMALL(IF((ROW(مسودة!$C$316:$C$345)*(مسودة!$C$316:$C$345=$C$335)),ROW(مسودة!$C$316:$C$345)),ROW()-ROW(O337)+1)),مسودة!O318:'مسودة'!O$345)),0))</f>
        <v>0</v>
      </c>
      <c r="P337" s="39">
        <f t="array" ref="P337">IF($C$335="","",IFERROR(MAX(IF((ROW(مسودة!$C$316:$C$345)=SMALL(IF((ROW(مسودة!$C$316:$C$345)*(مسودة!$C$316:$C$345=$C$335)),ROW(مسودة!$C$316:$C$345)),ROW()-ROW(P337)+1)),مسودة!P318:'مسودة'!P$345)),0))</f>
        <v>28</v>
      </c>
      <c r="Q337" s="39">
        <f t="array" ref="Q337">IF($C$335="","",IFERROR(MAX(IF((ROW(مسودة!$C$316:$C$345)=SMALL(IF((ROW(مسودة!$C$316:$C$345)*(مسودة!$C$316:$C$345=$C$335)),ROW(مسودة!$C$316:$C$345)),ROW()-ROW(Q337)+1)),مسودة!Q318:'مسودة'!Q$345)),0))</f>
        <v>32</v>
      </c>
      <c r="R337" s="39">
        <f t="array" ref="R337">IF($C$335="","",IFERROR(MAX(IF((ROW(مسودة!$C$316:$C$345)=SMALL(IF((ROW(مسودة!$C$316:$C$345)*(مسودة!$C$316:$C$345=$C$335)),ROW(مسودة!$C$316:$C$345)),ROW()-ROW(R337)+1)),مسودة!R318:'مسودة'!R$345)),0))</f>
        <v>60</v>
      </c>
      <c r="S337" s="39">
        <f t="array" ref="S337">IF($C$335="","",IFERROR(MAX(IF((ROW(مسودة!$C$316:$C$345)=SMALL(IF((ROW(مسودة!$C$316:$C$345)*(مسودة!$C$316:$C$345=$C$335)),ROW(مسودة!$C$316:$C$345)),ROW()-ROW(S337)+1)),مسودة!S318:'مسودة'!S$345)),0))</f>
        <v>25</v>
      </c>
      <c r="T337" s="39">
        <f t="array" ref="T337">IF($C$335="","",IFERROR(MAX(IF((ROW(مسودة!$C$316:$C$345)=SMALL(IF((ROW(مسودة!$C$316:$C$345)*(مسودة!$C$316:$C$345=$C$335)),ROW(مسودة!$C$316:$C$345)),ROW()-ROW(T337)+1)),مسودة!T318:'مسودة'!T$345)),0))</f>
        <v>7</v>
      </c>
      <c r="U337" s="39">
        <f t="array" ref="U337">IF($C$335="","",IFERROR(MAX(IF((ROW(مسودة!$C$316:$C$345)=SMALL(IF((ROW(مسودة!$C$316:$C$345)*(مسودة!$C$316:$C$345=$C$335)),ROW(مسودة!$C$316:$C$345)),ROW()-ROW(U337)+1)),مسودة!U318:'مسودة'!U$345)),0))</f>
        <v>0</v>
      </c>
      <c r="V337" s="39">
        <f t="array" ref="V337">IF($C$335="","",IFERROR(MAX(IF((ROW(مسودة!$C$316:$C$345)=SMALL(IF((ROW(مسودة!$C$316:$C$345)*(مسودة!$C$316:$C$345=$C$335)),ROW(مسودة!$C$316:$C$345)),ROW()-ROW(V337)+1)),مسودة!V318:'مسودة'!V$345)),0))</f>
        <v>28</v>
      </c>
      <c r="W337" s="39">
        <f t="array" ref="W337">IF($C$335="","",IFERROR(MAX(IF((ROW(مسودة!$C$316:$C$345)=SMALL(IF((ROW(مسودة!$C$316:$C$345)*(مسودة!$C$316:$C$345=$C$335)),ROW(مسودة!$C$316:$C$345)),ROW()-ROW(W337)+1)),مسودة!W318:'مسودة'!W$345)),0))</f>
        <v>19</v>
      </c>
      <c r="X337" s="39">
        <f t="array" ref="X337">IF($C$335="","",IFERROR(MAX(IF((ROW(مسودة!$C$316:$C$345)=SMALL(IF((ROW(مسودة!$C$316:$C$345)*(مسودة!$C$316:$C$345=$C$335)),ROW(مسودة!$C$316:$C$345)),ROW()-ROW(X337)+1)),مسودة!X318:'مسودة'!X$345)),0))</f>
        <v>0</v>
      </c>
      <c r="Y337" s="39">
        <f t="array" ref="Y337">IF($C$335="","",IFERROR(MAX(IF((ROW(مسودة!$C$316:$C$345)=SMALL(IF((ROW(مسودة!$C$316:$C$345)*(مسودة!$C$316:$C$345=$C$335)),ROW(مسودة!$C$316:$C$345)),ROW()-ROW(Y337)+1)),مسودة!Y318:'مسودة'!Y$345)),0))</f>
        <v>4</v>
      </c>
      <c r="Z337" s="39">
        <f t="array" ref="Z337">IF($C$335="","",IFERROR(MAX(IF((ROW(مسودة!$C$316:$C$345)=SMALL(IF((ROW(مسودة!$C$316:$C$345)*(مسودة!$C$316:$C$345=$C$335)),ROW(مسودة!$C$316:$C$345)),ROW()-ROW(Z337)+1)),مسودة!Z318:'مسودة'!Z$345)),0))</f>
        <v>20</v>
      </c>
      <c r="AA337" s="39">
        <f t="array" ref="AA337">IF($C$335="","",IFERROR(MAX(IF((ROW(مسودة!$C$316:$C$345)=SMALL(IF((ROW(مسودة!$C$316:$C$345)*(مسودة!$C$316:$C$345=$C$335)),ROW(مسودة!$C$316:$C$345)),ROW()-ROW(AA337)+1)),مسودة!AA318:'مسودة'!AA$345)),0))</f>
        <v>0</v>
      </c>
      <c r="AB337" s="39">
        <f t="array" ref="AB337">IF($C$335="","",IFERROR(MAX(IF((ROW(مسودة!$C$316:$C$345)=SMALL(IF((ROW(مسودة!$C$316:$C$345)*(مسودة!$C$316:$C$345=$C$335)),ROW(مسودة!$C$316:$C$345)),ROW()-ROW(AB337)+1)),مسودة!AB318:'مسودة'!AB$345)),0))</f>
        <v>21</v>
      </c>
      <c r="AC337" s="39">
        <f t="array" ref="AC337">IF($C$335="","",IFERROR(MAX(IF((ROW(مسودة!$C$316:$C$345)=SMALL(IF((ROW(مسودة!$C$316:$C$345)*(مسودة!$C$316:$C$345=$C$335)),ROW(مسودة!$C$316:$C$345)),ROW()-ROW(AC337)+1)),مسودة!AC318:'مسودة'!AC$345)),0))</f>
        <v>25</v>
      </c>
      <c r="AD337" s="39">
        <f t="array" ref="AD337">IF($C$335="","",IFERROR(MAX(IF((ROW(مسودة!$C$316:$C$345)=SMALL(IF((ROW(مسودة!$C$316:$C$345)*(مسودة!$C$316:$C$345=$C$335)),ROW(مسودة!$C$316:$C$345)),ROW()-ROW(AD337)+1)),مسودة!AD318:'مسودة'!AD$345)),0))</f>
        <v>46</v>
      </c>
      <c r="AE337" s="39">
        <f t="array" ref="AE337">IF($C$335="","",IFERROR(MAX(IF((ROW(مسودة!$C$316:$C$345)=SMALL(IF((ROW(مسودة!$C$316:$C$345)*(مسودة!$C$316:$C$345=$C$335)),ROW(مسودة!$C$316:$C$345)),ROW()-ROW(AE337)+1)),مسودة!AE318:'مسودة'!AE$345)),0))</f>
        <v>15</v>
      </c>
      <c r="AF337" s="39">
        <f t="array" ref="AF337">IF($C$335="","",IFERROR(MAX(IF((ROW(مسودة!$C$316:$C$345)=SMALL(IF((ROW(مسودة!$C$316:$C$345)*(مسودة!$C$316:$C$345=$C$335)),ROW(مسودة!$C$316:$C$345)),ROW()-ROW(AF337)+1)),مسودة!AF318:'مسودة'!AF$345)),0))</f>
        <v>25</v>
      </c>
      <c r="AG337" s="39">
        <f t="array" ref="AG337">IF($C$335="","",IFERROR(MAX(IF((ROW(مسودة!$C$316:$C$345)=SMALL(IF((ROW(مسودة!$C$316:$C$345)*(مسودة!$C$316:$C$345=$C$335)),ROW(مسودة!$C$316:$C$345)),ROW()-ROW(AG337)+1)),مسودة!AG318:'مسودة'!AG$345)),0))</f>
        <v>40</v>
      </c>
      <c r="AH337" s="39">
        <f t="array" ref="AH337">IF($C$335="","",IFERROR(MAX(IF((ROW(مسودة!$C$316:$C$345)=SMALL(IF((ROW(مسودة!$C$316:$C$345)*(مسودة!$C$316:$C$345=$C$335)),ROW(مسودة!$C$316:$C$345)),ROW()-ROW(AH337)+1)),مسودة!AH318:'مسودة'!AH$345)),0))</f>
        <v>16</v>
      </c>
      <c r="AI337" s="39">
        <f t="array" ref="AI337">IF($C$335="","",IFERROR(MAX(IF((ROW(مسودة!$C$316:$C$345)=SMALL(IF((ROW(مسودة!$C$316:$C$345)*(مسودة!$C$316:$C$345=$C$335)),ROW(مسودة!$C$316:$C$345)),ROW()-ROW(AI337)+1)),مسودة!AI318:'مسودة'!AI$345)),0))</f>
        <v>12</v>
      </c>
      <c r="AJ337" s="39">
        <f t="array" ref="AJ337">IF($C$335="","",IFERROR(MAX(IF((ROW(مسودة!$C$316:$C$345)=SMALL(IF((ROW(مسودة!$C$316:$C$345)*(مسودة!$C$316:$C$345=$C$335)),ROW(مسودة!$C$316:$C$345)),ROW()-ROW(AJ337)+1)),مسودة!AJ318:'مسودة'!AJ$345)),0))</f>
        <v>0</v>
      </c>
      <c r="AK337" s="39">
        <f t="array" ref="AK337">IF($C$335="","",IFERROR(MAX(IF((ROW(مسودة!$C$316:$C$345)=SMALL(IF((ROW(مسودة!$C$316:$C$345)*(مسودة!$C$316:$C$345=$C$335)),ROW(مسودة!$C$316:$C$345)),ROW()-ROW(AK337)+1)),مسودة!AK318:'مسودة'!AK$345)),0))</f>
        <v>9</v>
      </c>
      <c r="AL337" s="39">
        <f t="array" ref="AL337">IF($C$335="","",IFERROR(MAX(IF((ROW(مسودة!$C$316:$C$345)=SMALL(IF((ROW(مسودة!$C$316:$C$345)*(مسودة!$C$316:$C$345=$C$335)),ROW(مسودة!$C$316:$C$345)),ROW()-ROW(AL337)+1)),مسودة!AL318:'مسودة'!AL$345)),0))</f>
        <v>13</v>
      </c>
      <c r="AM337" s="39">
        <f t="array" ref="AM337">IF($C$335="","",IFERROR(MAX(IF((ROW(مسودة!$C$316:$C$345)=SMALL(IF((ROW(مسودة!$C$316:$C$345)*(مسودة!$C$316:$C$345=$C$335)),ROW(مسودة!$C$316:$C$345)),ROW()-ROW(AM337)+1)),مسودة!AM318:'مسودة'!AM$345)),0))</f>
        <v>22</v>
      </c>
      <c r="AN337" s="39">
        <f t="array" ref="AN337">IF($C$335="","",IFERROR(MAX(IF((ROW(مسودة!$C$316:$C$345)=SMALL(IF((ROW(مسودة!$C$316:$C$345)*(مسودة!$C$316:$C$345=$C$335)),ROW(مسودة!$C$316:$C$345)),ROW()-ROW(AN337)+1)),مسودة!AN318:AN$345)),0))</f>
        <v>0</v>
      </c>
      <c r="AO337" s="39">
        <f t="array" ref="AO337">IF($C$335="","",IFERROR(MAX(IF((ROW(مسودة!$C$316:$C$345)=SMALL(IF((ROW(مسودة!$C$316:$C$345)*(مسودة!$C$316:$C$345=$C$335)),ROW(مسودة!$C$316:$C$345)),ROW()-ROW(AO337)+1)),مسودة!AO318:AO$345)),0))</f>
        <v>0</v>
      </c>
      <c r="AP337" s="39" t="str">
        <f>IF(AO337&lt;50,"   ",IF(AO337&lt;65,"مقبول",IF(AO337&lt;75,"جيد",IF(AO337&lt;85,"جيدجداً",IF(AO337&lt;=100,"ممتاز","")))))</f>
        <v xml:space="preserve">   </v>
      </c>
      <c r="AQ337" s="49"/>
      <c r="AR337" s="49"/>
      <c r="AS337" s="49"/>
      <c r="AT337" s="49"/>
      <c r="AU337" s="105"/>
    </row>
    <row r="338" spans="2:47" ht="28.5" customHeight="1" thickBot="1">
      <c r="B338" s="48">
        <f t="shared" ref="B338" si="51">B335+1</f>
        <v>76</v>
      </c>
      <c r="C338" s="98">
        <f t="array" ref="C338">IF(ISERROR(INDEX(مسودة!$C$316:$AV$345,SMALL(IF((مسودة!$AU$316:$AU$345="راسب"),ROW(مسودة!$C$316:$AV$345)-MIN(ROW(مسودة!$C$316:$AV$345))+1,""),ROW(A6)),COLUMN(A6))),"",INDEX(مسودة!$C$316:$AV$345,SMALL(IF((مسودة!$AU$316:$AU$345="راسب"),ROW(مسودة!$C$316:$AV$345)-MIN(ROW(مسودة!$C$316:$AV$345))+1,""),ROW(A6)),COLUMN(A6)))</f>
        <v>686</v>
      </c>
      <c r="D338" s="95" t="str">
        <f>IF(C338&lt;&gt;"",VLOOKUP(C338,مسودة!$C$316:$D$345,2,0),"")</f>
        <v xml:space="preserve">خالد فرج </v>
      </c>
      <c r="E338" s="95">
        <f>IF(C338&lt;&gt;"",VLOOKUP(C338,مسودة!$C$316:$E$345,3,0),"")</f>
        <v>288</v>
      </c>
      <c r="F338" s="11" t="s">
        <v>30</v>
      </c>
      <c r="G338" s="39">
        <f t="array" ref="G338">IF($C$338="","",IFERROR(MAX(IF((ROW(مسودة!$C$316:$C$345)=SMALL(IF((ROW(مسودة!$C$316:$C$345)*(مسودة!$C$316:$C$345=$C$338)),ROW(مسودة!$C$316:$C$345)),ROW()-ROW(G338)+1)),مسودة!G316:'مسودة'!G$345)),0))</f>
        <v>17</v>
      </c>
      <c r="H338" s="39">
        <f t="array" ref="H338">IF($C$338="","",IFERROR(MAX(IF((ROW(مسودة!$C$316:$C$345)=SMALL(IF((ROW(مسودة!$C$316:$C$345)*(مسودة!$C$316:$C$345=$C$338)),ROW(مسودة!$C$316:$C$345)),ROW()-ROW(H338)+1)),مسودة!H316:'مسودة'!H$345)),0))</f>
        <v>33</v>
      </c>
      <c r="I338" s="39">
        <f t="array" ref="I338">IF($C$338="","",IFERROR(MAX(IF((ROW(مسودة!$C$316:$C$345)=SMALL(IF((ROW(مسودة!$C$316:$C$345)*(مسودة!$C$316:$C$345=$C$338)),ROW(مسودة!$C$316:$C$345)),ROW()-ROW(I338)+1)),مسودة!I316:'مسودة'!I$345)),0))</f>
        <v>50</v>
      </c>
      <c r="J338" s="39">
        <f t="array" ref="J338">IF($C$338="","",IFERROR(MAX(IF((ROW(مسودة!$C$316:$C$345)=SMALL(IF((ROW(مسودة!$C$316:$C$345)*(مسودة!$C$316:$C$345=$C$338)),ROW(مسودة!$C$316:$C$345)),ROW()-ROW(J338)+1)),مسودة!J316:'مسودة'!J$345)),0))</f>
        <v>26</v>
      </c>
      <c r="K338" s="39">
        <f t="array" ref="K338">IF($C$338="","",IFERROR(MAX(IF((ROW(مسودة!$C$316:$C$345)=SMALL(IF((ROW(مسودة!$C$316:$C$345)*(مسودة!$C$316:$C$345=$C$338)),ROW(مسودة!$C$316:$C$345)),ROW()-ROW(K338)+1)),مسودة!K316:'مسودة'!K$345)),0))</f>
        <v>26</v>
      </c>
      <c r="L338" s="39">
        <f t="array" ref="L338">IF($C$338="","",IFERROR(MAX(IF((ROW(مسودة!$C$316:$C$345)=SMALL(IF((ROW(مسودة!$C$316:$C$345)*(مسودة!$C$316:$C$345=$C$338)),ROW(مسودة!$C$316:$C$345)),ROW()-ROW(L338)+1)),مسودة!L316:'مسودة'!L$345)),0))</f>
        <v>52</v>
      </c>
      <c r="M338" s="39">
        <f t="array" ref="M338">IF($C$338="","",IFERROR(MAX(IF((ROW(مسودة!$C$316:$C$345)=SMALL(IF((ROW(مسودة!$C$316:$C$345)*(مسودة!$C$316:$C$345=$C$338)),ROW(مسودة!$C$316:$C$345)),ROW()-ROW(M338)+1)),مسودة!M316:'مسودة'!M$345)),0))</f>
        <v>12</v>
      </c>
      <c r="N338" s="39">
        <f t="array" ref="N338">IF($C$338="","",IFERROR(MAX(IF((ROW(مسودة!$C$316:$C$345)=SMALL(IF((ROW(مسودة!$C$316:$C$345)*(مسودة!$C$316:$C$345=$C$338)),ROW(مسودة!$C$316:$C$345)),ROW()-ROW(N338)+1)),مسودة!N316:'مسودة'!N$345)),0))</f>
        <v>15</v>
      </c>
      <c r="O338" s="39">
        <f t="array" ref="O338">IF($C$338="","",IFERROR(MAX(IF((ROW(مسودة!$C$316:$C$345)=SMALL(IF((ROW(مسودة!$C$316:$C$345)*(مسودة!$C$316:$C$345=$C$338)),ROW(مسودة!$C$316:$C$345)),ROW()-ROW(O338)+1)),مسودة!O316:'مسودة'!O$345)),0))</f>
        <v>27</v>
      </c>
      <c r="P338" s="39">
        <f t="array" ref="P338">IF($C$338="","",IFERROR(MAX(IF((ROW(مسودة!$C$316:$C$345)=SMALL(IF((ROW(مسودة!$C$316:$C$345)*(مسودة!$C$316:$C$345=$C$338)),ROW(مسودة!$C$316:$C$345)),ROW()-ROW(P338)+1)),مسودة!P316:'مسودة'!P$345)),0))</f>
        <v>18</v>
      </c>
      <c r="Q338" s="39">
        <f t="array" ref="Q338">IF($C$338="","",IFERROR(MAX(IF((ROW(مسودة!$C$316:$C$345)=SMALL(IF((ROW(مسودة!$C$316:$C$345)*(مسودة!$C$316:$C$345=$C$338)),ROW(مسودة!$C$316:$C$345)),ROW()-ROW(Q338)+1)),مسودة!Q316:'مسودة'!Q$345)),0))</f>
        <v>15</v>
      </c>
      <c r="R338" s="39">
        <f t="array" ref="R338">IF($C$338="","",IFERROR(MAX(IF((ROW(مسودة!$C$316:$C$345)=SMALL(IF((ROW(مسودة!$C$316:$C$345)*(مسودة!$C$316:$C$345=$C$338)),ROW(مسودة!$C$316:$C$345)),ROW()-ROW(R338)+1)),مسودة!R316:'مسودة'!R$345)),0))</f>
        <v>33</v>
      </c>
      <c r="S338" s="39">
        <f t="array" ref="S338">IF($C$338="","",IFERROR(MAX(IF((ROW(مسودة!$C$316:$C$345)=SMALL(IF((ROW(مسودة!$C$316:$C$345)*(مسودة!$C$316:$C$345=$C$338)),ROW(مسودة!$C$316:$C$345)),ROW()-ROW(S338)+1)),مسودة!S316:'مسودة'!S$345)),0))</f>
        <v>11</v>
      </c>
      <c r="T338" s="39">
        <f t="array" ref="T338">IF($C$338="","",IFERROR(MAX(IF((ROW(مسودة!$C$316:$C$345)=SMALL(IF((ROW(مسودة!$C$316:$C$345)*(مسودة!$C$316:$C$345=$C$338)),ROW(مسودة!$C$316:$C$345)),ROW()-ROW(T338)+1)),مسودة!T316:'مسودة'!T$345)),0))</f>
        <v>11</v>
      </c>
      <c r="U338" s="39">
        <f t="array" ref="U338">IF($C$338="","",IFERROR(MAX(IF((ROW(مسودة!$C$316:$C$345)=SMALL(IF((ROW(مسودة!$C$316:$C$345)*(مسودة!$C$316:$C$345=$C$338)),ROW(مسودة!$C$316:$C$345)),ROW()-ROW(U338)+1)),مسودة!U316:'مسودة'!U$345)),0))</f>
        <v>22</v>
      </c>
      <c r="V338" s="39">
        <f t="array" ref="V338">IF($C$338="","",IFERROR(MAX(IF((ROW(مسودة!$C$316:$C$345)=SMALL(IF((ROW(مسودة!$C$316:$C$345)*(مسودة!$C$316:$C$345=$C$338)),ROW(مسودة!$C$316:$C$345)),ROW()-ROW(V338)+1)),مسودة!V316:'مسودة'!V$345)),0))</f>
        <v>17</v>
      </c>
      <c r="W338" s="39">
        <f t="array" ref="W338">IF($C$338="","",IFERROR(MAX(IF((ROW(مسودة!$C$316:$C$345)=SMALL(IF((ROW(مسودة!$C$316:$C$345)*(مسودة!$C$316:$C$345=$C$338)),ROW(مسودة!$C$316:$C$345)),ROW()-ROW(W338)+1)),مسودة!W316:'مسودة'!W$345)),0))</f>
        <v>18</v>
      </c>
      <c r="X338" s="39">
        <f t="array" ref="X338">IF($C$338="","",IFERROR(MAX(IF((ROW(مسودة!$C$316:$C$345)=SMALL(IF((ROW(مسودة!$C$316:$C$345)*(مسودة!$C$316:$C$345=$C$338)),ROW(مسودة!$C$316:$C$345)),ROW()-ROW(X338)+1)),مسودة!X316:'مسودة'!X$345)),0))</f>
        <v>35</v>
      </c>
      <c r="Y338" s="39">
        <f t="array" ref="Y338">IF($C$338="","",IFERROR(MAX(IF((ROW(مسودة!$C$316:$C$345)=SMALL(IF((ROW(مسودة!$C$316:$C$345)*(مسودة!$C$316:$C$345=$C$338)),ROW(مسودة!$C$316:$C$345)),ROW()-ROW(Y338)+1)),مسودة!Y316:'مسودة'!Y$345)),0))</f>
        <v>6</v>
      </c>
      <c r="Z338" s="39">
        <f t="array" ref="Z338">IF($C$338="","",IFERROR(MAX(IF((ROW(مسودة!$C$316:$C$345)=SMALL(IF((ROW(مسودة!$C$316:$C$345)*(مسودة!$C$316:$C$345=$C$338)),ROW(مسودة!$C$316:$C$345)),ROW()-ROW(Z338)+1)),مسودة!Z316:'مسودة'!Z$345)),0))</f>
        <v>15</v>
      </c>
      <c r="AA338" s="39">
        <f t="array" ref="AA338">IF($C$338="","",IFERROR(MAX(IF((ROW(مسودة!$C$316:$C$345)=SMALL(IF((ROW(مسودة!$C$316:$C$345)*(مسودة!$C$316:$C$345=$C$338)),ROW(مسودة!$C$316:$C$345)),ROW()-ROW(AA338)+1)),مسودة!AA316:'مسودة'!AA$345)),0))</f>
        <v>21</v>
      </c>
      <c r="AB338" s="39">
        <f t="array" ref="AB338">IF($C$338="","",IFERROR(MAX(IF((ROW(مسودة!$C$316:$C$345)=SMALL(IF((ROW(مسودة!$C$316:$C$345)*(مسودة!$C$316:$C$345=$C$338)),ROW(مسودة!$C$316:$C$345)),ROW()-ROW(AB338)+1)),مسودة!AB316:'مسودة'!AB$345)),0))</f>
        <v>11</v>
      </c>
      <c r="AC338" s="39">
        <f t="array" ref="AC338">IF($C$338="","",IFERROR(MAX(IF((ROW(مسودة!$C$316:$C$345)=SMALL(IF((ROW(مسودة!$C$316:$C$345)*(مسودة!$C$316:$C$345=$C$338)),ROW(مسودة!$C$316:$C$345)),ROW()-ROW(AC338)+1)),مسودة!AC316:'مسودة'!AC$345)),0))</f>
        <v>16</v>
      </c>
      <c r="AD338" s="39">
        <f t="array" ref="AD338">IF($C$338="","",IFERROR(MAX(IF((ROW(مسودة!$C$316:$C$345)=SMALL(IF((ROW(مسودة!$C$316:$C$345)*(مسودة!$C$316:$C$345=$C$338)),ROW(مسودة!$C$316:$C$345)),ROW()-ROW(AD338)+1)),مسودة!AD316:'مسودة'!AD$345)),0))</f>
        <v>27</v>
      </c>
      <c r="AE338" s="39">
        <f t="array" ref="AE338">IF($C$338="","",IFERROR(MAX(IF((ROW(مسودة!$C$316:$C$345)=SMALL(IF((ROW(مسودة!$C$316:$C$345)*(مسودة!$C$316:$C$345=$C$338)),ROW(مسودة!$C$316:$C$345)),ROW()-ROW(AE338)+1)),مسودة!AE316:'مسودة'!AE$345)),0))</f>
        <v>7</v>
      </c>
      <c r="AF338" s="39">
        <f t="array" ref="AF338">IF($C$338="","",IFERROR(MAX(IF((ROW(مسودة!$C$316:$C$345)=SMALL(IF((ROW(مسودة!$C$316:$C$345)*(مسودة!$C$316:$C$345=$C$338)),ROW(مسودة!$C$316:$C$345)),ROW()-ROW(AF338)+1)),مسودة!AF316:'مسودة'!AF$345)),0))</f>
        <v>6</v>
      </c>
      <c r="AG338" s="39">
        <f t="array" ref="AG338">IF($C$338="","",IFERROR(MAX(IF((ROW(مسودة!$C$316:$C$345)=SMALL(IF((ROW(مسودة!$C$316:$C$345)*(مسودة!$C$316:$C$345=$C$338)),ROW(مسودة!$C$316:$C$345)),ROW()-ROW(AG338)+1)),مسودة!AG316:'مسودة'!AG$345)),0))</f>
        <v>13</v>
      </c>
      <c r="AH338" s="39">
        <f t="array" ref="AH338">IF($C$338="","",IFERROR(MAX(IF((ROW(مسودة!$C$316:$C$345)=SMALL(IF((ROW(مسودة!$C$316:$C$345)*(مسودة!$C$316:$C$345=$C$338)),ROW(مسودة!$C$316:$C$345)),ROW()-ROW(AH338)+1)),مسودة!AH316:'مسودة'!AH$345)),0))</f>
        <v>8</v>
      </c>
      <c r="AI338" s="39">
        <f t="array" ref="AI338">IF($C$338="","",IFERROR(MAX(IF((ROW(مسودة!$C$316:$C$345)=SMALL(IF((ROW(مسودة!$C$316:$C$345)*(مسودة!$C$316:$C$345=$C$338)),ROW(مسودة!$C$316:$C$345)),ROW()-ROW(AI338)+1)),مسودة!AI316:'مسودة'!AI$345)),0))</f>
        <v>9</v>
      </c>
      <c r="AJ338" s="39">
        <f t="array" ref="AJ338">IF($C$338="","",IFERROR(MAX(IF((ROW(مسودة!$C$316:$C$345)=SMALL(IF((ROW(مسودة!$C$316:$C$345)*(مسودة!$C$316:$C$345=$C$338)),ROW(مسودة!$C$316:$C$345)),ROW()-ROW(AJ338)+1)),مسودة!AJ316:'مسودة'!AJ$345)),0))</f>
        <v>17</v>
      </c>
      <c r="AK338" s="39">
        <f t="array" ref="AK338">IF($C$338="","",IFERROR(MAX(IF((ROW(مسودة!$C$316:$C$345)=SMALL(IF((ROW(مسودة!$C$316:$C$345)*(مسودة!$C$316:$C$345=$C$338)),ROW(مسودة!$C$316:$C$345)),ROW()-ROW(AK338)+1)),مسودة!AK316:'مسودة'!AK$345)),0))</f>
        <v>6</v>
      </c>
      <c r="AL338" s="39">
        <f t="array" ref="AL338">IF($C$338="","",IFERROR(MAX(IF((ROW(مسودة!$C$316:$C$345)=SMALL(IF((ROW(مسودة!$C$316:$C$345)*(مسودة!$C$316:$C$345=$C$338)),ROW(مسودة!$C$316:$C$345)),ROW()-ROW(AL338)+1)),مسودة!AL316:'مسودة'!AL$345)),0))</f>
        <v>7</v>
      </c>
      <c r="AM338" s="39">
        <f t="array" ref="AM338">IF($C$338="","",IFERROR(MAX(IF((ROW(مسودة!$C$316:$C$345)=SMALL(IF((ROW(مسودة!$C$316:$C$345)*(مسودة!$C$316:$C$345=$C$338)),ROW(مسودة!$C$316:$C$345)),ROW()-ROW(AM338)+1)),مسودة!AM316:'مسودة'!AM$345)),0))</f>
        <v>13</v>
      </c>
      <c r="AN338" s="54"/>
      <c r="AO338" s="54"/>
      <c r="AP338" s="55"/>
      <c r="AQ338" s="49"/>
      <c r="AR338" s="49"/>
      <c r="AS338" s="49"/>
      <c r="AT338" s="49"/>
      <c r="AU338" s="103" t="str">
        <f>IFERROR(LOOKUP(2,1/((مسودة!$C$316:$C$345=C338)*(مسودة!$F$316:$F$345=F338)),مسودة!$AV$316:$AV$345),"")</f>
        <v>له دور ثانٍ في : إنجليزي، رياضيات،كيمياء،</v>
      </c>
    </row>
    <row r="339" spans="2:47" ht="28.5" customHeight="1" thickBot="1">
      <c r="B339" s="48"/>
      <c r="C339" s="99"/>
      <c r="D339" s="51"/>
      <c r="E339" s="51"/>
      <c r="F339" s="11" t="s">
        <v>31</v>
      </c>
      <c r="G339" s="39">
        <f t="array" ref="G339">IF($C$338="","",IFERROR(MAX(IF((ROW(مسودة!$C$316:$C$345)=SMALL(IF((ROW(مسودة!$C$316:$C$345)*(مسودة!$C$316:$C$345=$C$338)),ROW(مسودة!$C$316:$C$345)),ROW()-ROW(G339)+1)),مسودة!G317:'مسودة'!G$345)),0))</f>
        <v>18</v>
      </c>
      <c r="H339" s="39">
        <f t="array" ref="H339">IF($C$338="","",IFERROR(MAX(IF((ROW(مسودة!$C$316:$C$345)=SMALL(IF((ROW(مسودة!$C$316:$C$345)*(مسودة!$C$316:$C$345=$C$338)),ROW(مسودة!$C$316:$C$345)),ROW()-ROW(H339)+1)),مسودة!H317:'مسودة'!H$345)),0))</f>
        <v>38</v>
      </c>
      <c r="I339" s="39">
        <f t="array" ref="I339">IF($C$338="","",IFERROR(MAX(IF((ROW(مسودة!$C$316:$C$345)=SMALL(IF((ROW(مسودة!$C$316:$C$345)*(مسودة!$C$316:$C$345=$C$338)),ROW(مسودة!$C$316:$C$345)),ROW()-ROW(I339)+1)),مسودة!I317:'مسودة'!I$345)),0))</f>
        <v>56</v>
      </c>
      <c r="J339" s="39">
        <f t="array" ref="J339">IF($C$338="","",IFERROR(MAX(IF((ROW(مسودة!$C$316:$C$345)=SMALL(IF((ROW(مسودة!$C$316:$C$345)*(مسودة!$C$316:$C$345=$C$338)),ROW(مسودة!$C$316:$C$345)),ROW()-ROW(J339)+1)),مسودة!J317:'مسودة'!J$345)),0))</f>
        <v>22</v>
      </c>
      <c r="K339" s="39">
        <f t="array" ref="K339">IF($C$338="","",IFERROR(MAX(IF((ROW(مسودة!$C$316:$C$345)=SMALL(IF((ROW(مسودة!$C$316:$C$345)*(مسودة!$C$316:$C$345=$C$338)),ROW(مسودة!$C$316:$C$345)),ROW()-ROW(K339)+1)),مسودة!K317:'مسودة'!K$345)),0))</f>
        <v>27</v>
      </c>
      <c r="L339" s="39">
        <f t="array" ref="L339">IF($C$338="","",IFERROR(MAX(IF((ROW(مسودة!$C$316:$C$345)=SMALL(IF((ROW(مسودة!$C$316:$C$345)*(مسودة!$C$316:$C$345=$C$338)),ROW(مسودة!$C$316:$C$345)),ROW()-ROW(L339)+1)),مسودة!L317:'مسودة'!L$345)),0))</f>
        <v>49</v>
      </c>
      <c r="M339" s="39">
        <f t="array" ref="M339">IF($C$338="","",IFERROR(MAX(IF((ROW(مسودة!$C$316:$C$345)=SMALL(IF((ROW(مسودة!$C$316:$C$345)*(مسودة!$C$316:$C$345=$C$338)),ROW(مسودة!$C$316:$C$345)),ROW()-ROW(M339)+1)),مسودة!M317:'مسودة'!M$345)),0))</f>
        <v>17</v>
      </c>
      <c r="N339" s="39">
        <f t="array" ref="N339">IF($C$338="","",IFERROR(MAX(IF((ROW(مسودة!$C$316:$C$345)=SMALL(IF((ROW(مسودة!$C$316:$C$345)*(مسودة!$C$316:$C$345=$C$338)),ROW(مسودة!$C$316:$C$345)),ROW()-ROW(N339)+1)),مسودة!N317:'مسودة'!N$345)),0))</f>
        <v>6</v>
      </c>
      <c r="O339" s="39">
        <f t="array" ref="O339">IF($C$338="","",IFERROR(MAX(IF((ROW(مسودة!$C$316:$C$345)=SMALL(IF((ROW(مسودة!$C$316:$C$345)*(مسودة!$C$316:$C$345=$C$338)),ROW(مسودة!$C$316:$C$345)),ROW()-ROW(O339)+1)),مسودة!O317:'مسودة'!O$345)),0))</f>
        <v>23</v>
      </c>
      <c r="P339" s="39">
        <f t="array" ref="P339">IF($C$338="","",IFERROR(MAX(IF((ROW(مسودة!$C$316:$C$345)=SMALL(IF((ROW(مسودة!$C$316:$C$345)*(مسودة!$C$316:$C$345=$C$338)),ROW(مسودة!$C$316:$C$345)),ROW()-ROW(P339)+1)),مسودة!P317:'مسودة'!P$345)),0))</f>
        <v>14</v>
      </c>
      <c r="Q339" s="39">
        <f t="array" ref="Q339">IF($C$338="","",IFERROR(MAX(IF((ROW(مسودة!$C$316:$C$345)=SMALL(IF((ROW(مسودة!$C$316:$C$345)*(مسودة!$C$316:$C$345=$C$338)),ROW(مسودة!$C$316:$C$345)),ROW()-ROW(Q339)+1)),مسودة!Q317:'مسودة'!Q$345)),0))</f>
        <v>16</v>
      </c>
      <c r="R339" s="39">
        <f t="array" ref="R339">IF($C$338="","",IFERROR(MAX(IF((ROW(مسودة!$C$316:$C$345)=SMALL(IF((ROW(مسودة!$C$316:$C$345)*(مسودة!$C$316:$C$345=$C$338)),ROW(مسودة!$C$316:$C$345)),ROW()-ROW(R339)+1)),مسودة!R317:'مسودة'!R$345)),0))</f>
        <v>30</v>
      </c>
      <c r="S339" s="39">
        <f t="array" ref="S339">IF($C$338="","",IFERROR(MAX(IF((ROW(مسودة!$C$316:$C$345)=SMALL(IF((ROW(مسودة!$C$316:$C$345)*(مسودة!$C$316:$C$345=$C$338)),ROW(مسودة!$C$316:$C$345)),ROW()-ROW(S339)+1)),مسودة!S317:'مسودة'!S$345)),0))</f>
        <v>9</v>
      </c>
      <c r="T339" s="39">
        <f t="array" ref="T339">IF($C$338="","",IFERROR(MAX(IF((ROW(مسودة!$C$316:$C$345)=SMALL(IF((ROW(مسودة!$C$316:$C$345)*(مسودة!$C$316:$C$345=$C$338)),ROW(مسودة!$C$316:$C$345)),ROW()-ROW(T339)+1)),مسودة!T317:'مسودة'!T$345)),0))</f>
        <v>16</v>
      </c>
      <c r="U339" s="39">
        <f t="array" ref="U339">IF($C$338="","",IFERROR(MAX(IF((ROW(مسودة!$C$316:$C$345)=SMALL(IF((ROW(مسودة!$C$316:$C$345)*(مسودة!$C$316:$C$345=$C$338)),ROW(مسودة!$C$316:$C$345)),ROW()-ROW(U339)+1)),مسودة!U317:'مسودة'!U$345)),0))</f>
        <v>25</v>
      </c>
      <c r="V339" s="39">
        <f t="array" ref="V339">IF($C$338="","",IFERROR(MAX(IF((ROW(مسودة!$C$316:$C$345)=SMALL(IF((ROW(مسودة!$C$316:$C$345)*(مسودة!$C$316:$C$345=$C$338)),ROW(مسودة!$C$316:$C$345)),ROW()-ROW(V339)+1)),مسودة!V317:'مسودة'!V$345)),0))</f>
        <v>13</v>
      </c>
      <c r="W339" s="39">
        <f t="array" ref="W339">IF($C$338="","",IFERROR(MAX(IF((ROW(مسودة!$C$316:$C$345)=SMALL(IF((ROW(مسودة!$C$316:$C$345)*(مسودة!$C$316:$C$345=$C$338)),ROW(مسودة!$C$316:$C$345)),ROW()-ROW(W339)+1)),مسودة!W317:'مسودة'!W$345)),0))</f>
        <v>19</v>
      </c>
      <c r="X339" s="39">
        <f t="array" ref="X339">IF($C$338="","",IFERROR(MAX(IF((ROW(مسودة!$C$316:$C$345)=SMALL(IF((ROW(مسودة!$C$316:$C$345)*(مسودة!$C$316:$C$345=$C$338)),ROW(مسودة!$C$316:$C$345)),ROW()-ROW(X339)+1)),مسودة!X317:'مسودة'!X$345)),0))</f>
        <v>32</v>
      </c>
      <c r="Y339" s="39">
        <f t="array" ref="Y339">IF($C$338="","",IFERROR(MAX(IF((ROW(مسودة!$C$316:$C$345)=SMALL(IF((ROW(مسودة!$C$316:$C$345)*(مسودة!$C$316:$C$345=$C$338)),ROW(مسودة!$C$316:$C$345)),ROW()-ROW(Y339)+1)),مسودة!Y317:'مسودة'!Y$345)),0))</f>
        <v>6</v>
      </c>
      <c r="Z339" s="39">
        <f t="array" ref="Z339">IF($C$338="","",IFERROR(MAX(IF((ROW(مسودة!$C$316:$C$345)=SMALL(IF((ROW(مسودة!$C$316:$C$345)*(مسودة!$C$316:$C$345=$C$338)),ROW(مسودة!$C$316:$C$345)),ROW()-ROW(Z339)+1)),مسودة!Z317:'مسودة'!Z$345)),0))</f>
        <v>19</v>
      </c>
      <c r="AA339" s="39">
        <f t="array" ref="AA339">IF($C$338="","",IFERROR(MAX(IF((ROW(مسودة!$C$316:$C$345)=SMALL(IF((ROW(مسودة!$C$316:$C$345)*(مسودة!$C$316:$C$345=$C$338)),ROW(مسودة!$C$316:$C$345)),ROW()-ROW(AA339)+1)),مسودة!AA317:'مسودة'!AA$345)),0))</f>
        <v>25</v>
      </c>
      <c r="AB339" s="39">
        <f t="array" ref="AB339">IF($C$338="","",IFERROR(MAX(IF((ROW(مسودة!$C$316:$C$345)=SMALL(IF((ROW(مسودة!$C$316:$C$345)*(مسودة!$C$316:$C$345=$C$338)),ROW(مسودة!$C$316:$C$345)),ROW()-ROW(AB339)+1)),مسودة!AB317:'مسودة'!AB$345)),0))</f>
        <v>12</v>
      </c>
      <c r="AC339" s="39">
        <f t="array" ref="AC339">IF($C$338="","",IFERROR(MAX(IF((ROW(مسودة!$C$316:$C$345)=SMALL(IF((ROW(مسودة!$C$316:$C$345)*(مسودة!$C$316:$C$345=$C$338)),ROW(مسودة!$C$316:$C$345)),ROW()-ROW(AC339)+1)),مسودة!AC317:'مسودة'!AC$345)),0))</f>
        <v>9</v>
      </c>
      <c r="AD339" s="39">
        <f t="array" ref="AD339">IF($C$338="","",IFERROR(MAX(IF((ROW(مسودة!$C$316:$C$345)=SMALL(IF((ROW(مسودة!$C$316:$C$345)*(مسودة!$C$316:$C$345=$C$338)),ROW(مسودة!$C$316:$C$345)),ROW()-ROW(AD339)+1)),مسودة!AD317:'مسودة'!AD$345)),0))</f>
        <v>21</v>
      </c>
      <c r="AE339" s="39">
        <f t="array" ref="AE339">IF($C$338="","",IFERROR(MAX(IF((ROW(مسودة!$C$316:$C$345)=SMALL(IF((ROW(مسودة!$C$316:$C$345)*(مسودة!$C$316:$C$345=$C$338)),ROW(مسودة!$C$316:$C$345)),ROW()-ROW(AE339)+1)),مسودة!AE317:'مسودة'!AE$345)),0))</f>
        <v>4</v>
      </c>
      <c r="AF339" s="39">
        <f t="array" ref="AF339">IF($C$338="","",IFERROR(MAX(IF((ROW(مسودة!$C$316:$C$345)=SMALL(IF((ROW(مسودة!$C$316:$C$345)*(مسودة!$C$316:$C$345=$C$338)),ROW(مسودة!$C$316:$C$345)),ROW()-ROW(AF339)+1)),مسودة!AF317:'مسودة'!AF$345)),0))</f>
        <v>23</v>
      </c>
      <c r="AG339" s="39">
        <f t="array" ref="AG339">IF($C$338="","",IFERROR(MAX(IF((ROW(مسودة!$C$316:$C$345)=SMALL(IF((ROW(مسودة!$C$316:$C$345)*(مسودة!$C$316:$C$345=$C$338)),ROW(مسودة!$C$316:$C$345)),ROW()-ROW(AG339)+1)),مسودة!AG317:'مسودة'!AG$345)),0))</f>
        <v>27</v>
      </c>
      <c r="AH339" s="39">
        <f t="array" ref="AH339">IF($C$338="","",IFERROR(MAX(IF((ROW(مسودة!$C$316:$C$345)=SMALL(IF((ROW(مسودة!$C$316:$C$345)*(مسودة!$C$316:$C$345=$C$338)),ROW(مسودة!$C$316:$C$345)),ROW()-ROW(AH339)+1)),مسودة!AH317:'مسودة'!AH$345)),0))</f>
        <v>8</v>
      </c>
      <c r="AI339" s="39">
        <f t="array" ref="AI339">IF($C$338="","",IFERROR(MAX(IF((ROW(مسودة!$C$316:$C$345)=SMALL(IF((ROW(مسودة!$C$316:$C$345)*(مسودة!$C$316:$C$345=$C$338)),ROW(مسودة!$C$316:$C$345)),ROW()-ROW(AI339)+1)),مسودة!AI317:'مسودة'!AI$345)),0))</f>
        <v>15</v>
      </c>
      <c r="AJ339" s="39">
        <f t="array" ref="AJ339">IF($C$338="","",IFERROR(MAX(IF((ROW(مسودة!$C$316:$C$345)=SMALL(IF((ROW(مسودة!$C$316:$C$345)*(مسودة!$C$316:$C$345=$C$338)),ROW(مسودة!$C$316:$C$345)),ROW()-ROW(AJ339)+1)),مسودة!AJ317:'مسودة'!AJ$345)),0))</f>
        <v>23</v>
      </c>
      <c r="AK339" s="39">
        <f t="array" ref="AK339">IF($C$338="","",IFERROR(MAX(IF((ROW(مسودة!$C$316:$C$345)=SMALL(IF((ROW(مسودة!$C$316:$C$345)*(مسودة!$C$316:$C$345=$C$338)),ROW(مسودة!$C$316:$C$345)),ROW()-ROW(AK339)+1)),مسودة!AK317:'مسودة'!AK$345)),0))</f>
        <v>3</v>
      </c>
      <c r="AL339" s="39">
        <f t="array" ref="AL339">IF($C$338="","",IFERROR(MAX(IF((ROW(مسودة!$C$316:$C$345)=SMALL(IF((ROW(مسودة!$C$316:$C$345)*(مسودة!$C$316:$C$345=$C$338)),ROW(مسودة!$C$316:$C$345)),ROW()-ROW(AL339)+1)),مسودة!AL317:'مسودة'!AL$345)),0))</f>
        <v>8</v>
      </c>
      <c r="AM339" s="39">
        <f t="array" ref="AM339">IF($C$338="","",IFERROR(MAX(IF((ROW(مسودة!$C$316:$C$345)=SMALL(IF((ROW(مسودة!$C$316:$C$345)*(مسودة!$C$316:$C$345=$C$338)),ROW(مسودة!$C$316:$C$345)),ROW()-ROW(AM339)+1)),مسودة!AM317:'مسودة'!AM$345)),0))</f>
        <v>11</v>
      </c>
      <c r="AN339" s="54"/>
      <c r="AO339" s="54"/>
      <c r="AP339" s="56"/>
      <c r="AQ339" s="49"/>
      <c r="AR339" s="49"/>
      <c r="AS339" s="49"/>
      <c r="AT339" s="49"/>
      <c r="AU339" s="104"/>
    </row>
    <row r="340" spans="2:47" ht="36" customHeight="1" thickBot="1">
      <c r="B340" s="48"/>
      <c r="C340" s="93"/>
      <c r="D340" s="51"/>
      <c r="E340" s="51"/>
      <c r="F340" s="14" t="s">
        <v>32</v>
      </c>
      <c r="G340" s="39">
        <f t="array" ref="G340">IF($C$338="","",IFERROR(MAX(IF((ROW(مسودة!$C$316:$C$345)=SMALL(IF((ROW(مسودة!$C$316:$C$345)*(مسودة!$C$316:$C$345=$C$338)),ROW(مسودة!$C$316:$C$345)),ROW()-ROW(G340)+1)),مسودة!G318:'مسودة'!G$345)),0))</f>
        <v>35</v>
      </c>
      <c r="H340" s="39">
        <f t="array" ref="H340">IF($C$338="","",IFERROR(MAX(IF((ROW(مسودة!$C$316:$C$345)=SMALL(IF((ROW(مسودة!$C$316:$C$345)*(مسودة!$C$316:$C$345=$C$338)),ROW(مسودة!$C$316:$C$345)),ROW()-ROW(H340)+1)),مسودة!H318:'مسودة'!H$345)),0))</f>
        <v>71</v>
      </c>
      <c r="I340" s="39">
        <f t="array" ref="I340">IF($C$338="","",IFERROR(MAX(IF((ROW(مسودة!$C$316:$C$345)=SMALL(IF((ROW(مسودة!$C$316:$C$345)*(مسودة!$C$316:$C$345=$C$338)),ROW(مسودة!$C$316:$C$345)),ROW()-ROW(I340)+1)),مسودة!I318:'مسودة'!I$345)),0))</f>
        <v>106</v>
      </c>
      <c r="J340" s="39">
        <f t="array" ref="J340">IF($C$338="","",IFERROR(MAX(IF((ROW(مسودة!$C$316:$C$345)=SMALL(IF((ROW(مسودة!$C$316:$C$345)*(مسودة!$C$316:$C$345=$C$338)),ROW(مسودة!$C$316:$C$345)),ROW()-ROW(J340)+1)),مسودة!J318:'مسودة'!J$345)),0))</f>
        <v>48</v>
      </c>
      <c r="K340" s="39">
        <f t="array" ref="K340">IF($C$338="","",IFERROR(MAX(IF((ROW(مسودة!$C$316:$C$345)=SMALL(IF((ROW(مسودة!$C$316:$C$345)*(مسودة!$C$316:$C$345=$C$338)),ROW(مسودة!$C$316:$C$345)),ROW()-ROW(K340)+1)),مسودة!K318:'مسودة'!K$345)),0))</f>
        <v>53</v>
      </c>
      <c r="L340" s="39">
        <f t="array" ref="L340">IF($C$338="","",IFERROR(MAX(IF((ROW(مسودة!$C$316:$C$345)=SMALL(IF((ROW(مسودة!$C$316:$C$345)*(مسودة!$C$316:$C$345=$C$338)),ROW(مسودة!$C$316:$C$345)),ROW()-ROW(L340)+1)),مسودة!L318:'مسودة'!L$345)),0))</f>
        <v>0</v>
      </c>
      <c r="M340" s="39">
        <f t="array" ref="M340">IF($C$338="","",IFERROR(MAX(IF((ROW(مسودة!$C$316:$C$345)=SMALL(IF((ROW(مسودة!$C$316:$C$345)*(مسودة!$C$316:$C$345=$C$338)),ROW(مسودة!$C$316:$C$345)),ROW()-ROW(M340)+1)),مسودة!M318:'مسودة'!M$345)),0))</f>
        <v>29</v>
      </c>
      <c r="N340" s="39">
        <f t="array" ref="N340">IF($C$338="","",IFERROR(MAX(IF((ROW(مسودة!$C$316:$C$345)=SMALL(IF((ROW(مسودة!$C$316:$C$345)*(مسودة!$C$316:$C$345=$C$338)),ROW(مسودة!$C$316:$C$345)),ROW()-ROW(N340)+1)),مسودة!N318:'مسودة'!N$345)),0))</f>
        <v>21</v>
      </c>
      <c r="O340" s="39">
        <f t="array" ref="O340">IF($C$338="","",IFERROR(MAX(IF((ROW(مسودة!$C$316:$C$345)=SMALL(IF((ROW(مسودة!$C$316:$C$345)*(مسودة!$C$316:$C$345=$C$338)),ROW(مسودة!$C$316:$C$345)),ROW()-ROW(O340)+1)),مسودة!O318:'مسودة'!O$345)),0))</f>
        <v>0</v>
      </c>
      <c r="P340" s="39">
        <f t="array" ref="P340">IF($C$338="","",IFERROR(MAX(IF((ROW(مسودة!$C$316:$C$345)=SMALL(IF((ROW(مسودة!$C$316:$C$345)*(مسودة!$C$316:$C$345=$C$338)),ROW(مسودة!$C$316:$C$345)),ROW()-ROW(P340)+1)),مسودة!P318:'مسودة'!P$345)),0))</f>
        <v>32</v>
      </c>
      <c r="Q340" s="39">
        <f t="array" ref="Q340">IF($C$338="","",IFERROR(MAX(IF((ROW(مسودة!$C$316:$C$345)=SMALL(IF((ROW(مسودة!$C$316:$C$345)*(مسودة!$C$316:$C$345=$C$338)),ROW(مسودة!$C$316:$C$345)),ROW()-ROW(Q340)+1)),مسودة!Q318:'مسودة'!Q$345)),0))</f>
        <v>31</v>
      </c>
      <c r="R340" s="39">
        <f t="array" ref="R340">IF($C$338="","",IFERROR(MAX(IF((ROW(مسودة!$C$316:$C$345)=SMALL(IF((ROW(مسودة!$C$316:$C$345)*(مسودة!$C$316:$C$345=$C$338)),ROW(مسودة!$C$316:$C$345)),ROW()-ROW(R340)+1)),مسودة!R318:'مسودة'!R$345)),0))</f>
        <v>63</v>
      </c>
      <c r="S340" s="39">
        <f t="array" ref="S340">IF($C$338="","",IFERROR(MAX(IF((ROW(مسودة!$C$316:$C$345)=SMALL(IF((ROW(مسودة!$C$316:$C$345)*(مسودة!$C$316:$C$345=$C$338)),ROW(مسودة!$C$316:$C$345)),ROW()-ROW(S340)+1)),مسودة!S318:'مسودة'!S$345)),0))</f>
        <v>20</v>
      </c>
      <c r="T340" s="39">
        <f t="array" ref="T340">IF($C$338="","",IFERROR(MAX(IF((ROW(مسودة!$C$316:$C$345)=SMALL(IF((ROW(مسودة!$C$316:$C$345)*(مسودة!$C$316:$C$345=$C$338)),ROW(مسودة!$C$316:$C$345)),ROW()-ROW(T340)+1)),مسودة!T318:'مسودة'!T$345)),0))</f>
        <v>27</v>
      </c>
      <c r="U340" s="39">
        <f t="array" ref="U340">IF($C$338="","",IFERROR(MAX(IF((ROW(مسودة!$C$316:$C$345)=SMALL(IF((ROW(مسودة!$C$316:$C$345)*(مسودة!$C$316:$C$345=$C$338)),ROW(مسودة!$C$316:$C$345)),ROW()-ROW(U340)+1)),مسودة!U318:'مسودة'!U$345)),0))</f>
        <v>0</v>
      </c>
      <c r="V340" s="39">
        <f t="array" ref="V340">IF($C$338="","",IFERROR(MAX(IF((ROW(مسودة!$C$316:$C$345)=SMALL(IF((ROW(مسودة!$C$316:$C$345)*(مسودة!$C$316:$C$345=$C$338)),ROW(مسودة!$C$316:$C$345)),ROW()-ROW(V340)+1)),مسودة!V318:'مسودة'!V$345)),0))</f>
        <v>30</v>
      </c>
      <c r="W340" s="39">
        <f t="array" ref="W340">IF($C$338="","",IFERROR(MAX(IF((ROW(مسودة!$C$316:$C$345)=SMALL(IF((ROW(مسودة!$C$316:$C$345)*(مسودة!$C$316:$C$345=$C$338)),ROW(مسودة!$C$316:$C$345)),ROW()-ROW(W340)+1)),مسودة!W318:'مسودة'!W$345)),0))</f>
        <v>37</v>
      </c>
      <c r="X340" s="39">
        <f t="array" ref="X340">IF($C$338="","",IFERROR(MAX(IF((ROW(مسودة!$C$316:$C$345)=SMALL(IF((ROW(مسودة!$C$316:$C$345)*(مسودة!$C$316:$C$345=$C$338)),ROW(مسودة!$C$316:$C$345)),ROW()-ROW(X340)+1)),مسودة!X318:'مسودة'!X$345)),0))</f>
        <v>67</v>
      </c>
      <c r="Y340" s="39">
        <f t="array" ref="Y340">IF($C$338="","",IFERROR(MAX(IF((ROW(مسودة!$C$316:$C$345)=SMALL(IF((ROW(مسودة!$C$316:$C$345)*(مسودة!$C$316:$C$345=$C$338)),ROW(مسودة!$C$316:$C$345)),ROW()-ROW(Y340)+1)),مسودة!Y318:'مسودة'!Y$345)),0))</f>
        <v>12</v>
      </c>
      <c r="Z340" s="39">
        <f t="array" ref="Z340">IF($C$338="","",IFERROR(MAX(IF((ROW(مسودة!$C$316:$C$345)=SMALL(IF((ROW(مسودة!$C$316:$C$345)*(مسودة!$C$316:$C$345=$C$338)),ROW(مسودة!$C$316:$C$345)),ROW()-ROW(Z340)+1)),مسودة!Z318:'مسودة'!Z$345)),0))</f>
        <v>34</v>
      </c>
      <c r="AA340" s="39">
        <f t="array" ref="AA340">IF($C$338="","",IFERROR(MAX(IF((ROW(مسودة!$C$316:$C$345)=SMALL(IF((ROW(مسودة!$C$316:$C$345)*(مسودة!$C$316:$C$345=$C$338)),ROW(مسودة!$C$316:$C$345)),ROW()-ROW(AA340)+1)),مسودة!AA318:'مسودة'!AA$345)),0))</f>
        <v>46</v>
      </c>
      <c r="AB340" s="39">
        <f t="array" ref="AB340">IF($C$338="","",IFERROR(MAX(IF((ROW(مسودة!$C$316:$C$345)=SMALL(IF((ROW(مسودة!$C$316:$C$345)*(مسودة!$C$316:$C$345=$C$338)),ROW(مسودة!$C$316:$C$345)),ROW()-ROW(AB340)+1)),مسودة!AB318:'مسودة'!AB$345)),0))</f>
        <v>23</v>
      </c>
      <c r="AC340" s="39">
        <f t="array" ref="AC340">IF($C$338="","",IFERROR(MAX(IF((ROW(مسودة!$C$316:$C$345)=SMALL(IF((ROW(مسودة!$C$316:$C$345)*(مسودة!$C$316:$C$345=$C$338)),ROW(مسودة!$C$316:$C$345)),ROW()-ROW(AC340)+1)),مسودة!AC318:'مسودة'!AC$345)),0))</f>
        <v>25</v>
      </c>
      <c r="AD340" s="39">
        <f t="array" ref="AD340">IF($C$338="","",IFERROR(MAX(IF((ROW(مسودة!$C$316:$C$345)=SMALL(IF((ROW(مسودة!$C$316:$C$345)*(مسودة!$C$316:$C$345=$C$338)),ROW(مسودة!$C$316:$C$345)),ROW()-ROW(AD340)+1)),مسودة!AD318:'مسودة'!AD$345)),0))</f>
        <v>48</v>
      </c>
      <c r="AE340" s="39">
        <f t="array" ref="AE340">IF($C$338="","",IFERROR(MAX(IF((ROW(مسودة!$C$316:$C$345)=SMALL(IF((ROW(مسودة!$C$316:$C$345)*(مسودة!$C$316:$C$345=$C$338)),ROW(مسودة!$C$316:$C$345)),ROW()-ROW(AE340)+1)),مسودة!AE318:'مسودة'!AE$345)),0))</f>
        <v>11</v>
      </c>
      <c r="AF340" s="39">
        <f t="array" ref="AF340">IF($C$338="","",IFERROR(MAX(IF((ROW(مسودة!$C$316:$C$345)=SMALL(IF((ROW(مسودة!$C$316:$C$345)*(مسودة!$C$316:$C$345=$C$338)),ROW(مسودة!$C$316:$C$345)),ROW()-ROW(AF340)+1)),مسودة!AF318:'مسودة'!AF$345)),0))</f>
        <v>29</v>
      </c>
      <c r="AG340" s="39">
        <f t="array" ref="AG340">IF($C$338="","",IFERROR(MAX(IF((ROW(مسودة!$C$316:$C$345)=SMALL(IF((ROW(مسودة!$C$316:$C$345)*(مسودة!$C$316:$C$345=$C$338)),ROW(مسودة!$C$316:$C$345)),ROW()-ROW(AG340)+1)),مسودة!AG318:'مسودة'!AG$345)),0))</f>
        <v>40</v>
      </c>
      <c r="AH340" s="39">
        <f t="array" ref="AH340">IF($C$338="","",IFERROR(MAX(IF((ROW(مسودة!$C$316:$C$345)=SMALL(IF((ROW(مسودة!$C$316:$C$345)*(مسودة!$C$316:$C$345=$C$338)),ROW(مسودة!$C$316:$C$345)),ROW()-ROW(AH340)+1)),مسودة!AH318:'مسودة'!AH$345)),0))</f>
        <v>16</v>
      </c>
      <c r="AI340" s="39">
        <f t="array" ref="AI340">IF($C$338="","",IFERROR(MAX(IF((ROW(مسودة!$C$316:$C$345)=SMALL(IF((ROW(مسودة!$C$316:$C$345)*(مسودة!$C$316:$C$345=$C$338)),ROW(مسودة!$C$316:$C$345)),ROW()-ROW(AI340)+1)),مسودة!AI318:'مسودة'!AI$345)),0))</f>
        <v>24</v>
      </c>
      <c r="AJ340" s="39">
        <f t="array" ref="AJ340">IF($C$338="","",IFERROR(MAX(IF((ROW(مسودة!$C$316:$C$345)=SMALL(IF((ROW(مسودة!$C$316:$C$345)*(مسودة!$C$316:$C$345=$C$338)),ROW(مسودة!$C$316:$C$345)),ROW()-ROW(AJ340)+1)),مسودة!AJ318:'مسودة'!AJ$345)),0))</f>
        <v>40</v>
      </c>
      <c r="AK340" s="39">
        <f t="array" ref="AK340">IF($C$338="","",IFERROR(MAX(IF((ROW(مسودة!$C$316:$C$345)=SMALL(IF((ROW(مسودة!$C$316:$C$345)*(مسودة!$C$316:$C$345=$C$338)),ROW(مسودة!$C$316:$C$345)),ROW()-ROW(AK340)+1)),مسودة!AK318:'مسودة'!AK$345)),0))</f>
        <v>9</v>
      </c>
      <c r="AL340" s="39">
        <f t="array" ref="AL340">IF($C$338="","",IFERROR(MAX(IF((ROW(مسودة!$C$316:$C$345)=SMALL(IF((ROW(مسودة!$C$316:$C$345)*(مسودة!$C$316:$C$345=$C$338)),ROW(مسودة!$C$316:$C$345)),ROW()-ROW(AL340)+1)),مسودة!AL318:'مسودة'!AL$345)),0))</f>
        <v>15</v>
      </c>
      <c r="AM340" s="39">
        <f t="array" ref="AM340">IF($C$338="","",IFERROR(MAX(IF((ROW(مسودة!$C$316:$C$345)=SMALL(IF((ROW(مسودة!$C$316:$C$345)*(مسودة!$C$316:$C$345=$C$338)),ROW(مسودة!$C$316:$C$345)),ROW()-ROW(AM340)+1)),مسودة!AM318:'مسودة'!AM$345)),0))</f>
        <v>24</v>
      </c>
      <c r="AN340" s="39">
        <f t="array" ref="AN340">IF($C$338="","",IFERROR(MAX(IF((ROW(مسودة!$C$316:$C$345)=SMALL(IF((ROW(مسودة!$C$316:$C$345)*(مسودة!$C$316:$C$345=$C$338)),ROW(مسودة!$C$316:$C$345)),ROW()-ROW(AN340)+1)),مسودة!AN318:AN$345)),0))</f>
        <v>0</v>
      </c>
      <c r="AO340" s="39">
        <f t="array" ref="AO340">IF($C$338="","",IFERROR(MAX(IF((ROW(مسودة!$C$316:$C$345)=SMALL(IF((ROW(مسودة!$C$316:$C$345)*(مسودة!$C$316:$C$345=$C$338)),ROW(مسودة!$C$316:$C$345)),ROW()-ROW(AO340)+1)),مسودة!AO318:AO$345)),0))</f>
        <v>0</v>
      </c>
      <c r="AP340" s="39" t="str">
        <f>IF(AO340&lt;50,"   ",IF(AO340&lt;65,"مقبول",IF(AO340&lt;75,"جيد",IF(AO340&lt;85,"جيدجداً",IF(AO340&lt;=100,"ممتاز","")))))</f>
        <v xml:space="preserve">   </v>
      </c>
      <c r="AQ340" s="49"/>
      <c r="AR340" s="49"/>
      <c r="AS340" s="49"/>
      <c r="AT340" s="49"/>
      <c r="AU340" s="105"/>
    </row>
    <row r="341" spans="2:47" ht="28.5" customHeight="1" thickBot="1">
      <c r="B341" s="48">
        <f t="shared" ref="B341" si="52">B338+1</f>
        <v>77</v>
      </c>
      <c r="C341" s="98">
        <f t="array" ref="C341">IF(ISERROR(INDEX(مسودة!$C$316:$AV$345,SMALL(IF((مسودة!$AU$316:$AU$345="راسب"),ROW(مسودة!$C$316:$AV$345)-MIN(ROW(مسودة!$C$316:$AV$345))+1,""),ROW(A7)),COLUMN(A7))),"",INDEX(مسودة!$C$316:$AV$345,SMALL(IF((مسودة!$AU$316:$AU$345="راسب"),ROW(مسودة!$C$316:$AV$345)-MIN(ROW(مسودة!$C$316:$AV$345))+1,""),ROW(A7)),COLUMN(A7)))</f>
        <v>689</v>
      </c>
      <c r="D341" s="95" t="str">
        <f>IF(C341&lt;&gt;"",VLOOKUP(C341,مسودة!$C$316:$D$345,2,0),"")</f>
        <v xml:space="preserve">صلاح حسن </v>
      </c>
      <c r="E341" s="95">
        <f>IF(C341&lt;&gt;"",VLOOKUP(C341,مسودة!$C$316:$E$345,3,0),"")</f>
        <v>291</v>
      </c>
      <c r="F341" s="11" t="s">
        <v>30</v>
      </c>
      <c r="G341" s="39">
        <f t="array" ref="G341">IF($C$341="","",IFERROR(MAX(IF((ROW(مسودة!$C$316:$C$345)=SMALL(IF((ROW(مسودة!$C$316:$C$345)*(مسودة!$C$316:$C$345=$C$341)),ROW(مسودة!$C$316:$C$345)),ROW()-ROW(G341)+1)),مسودة!G316:'مسودة'!G$345)),0))</f>
        <v>19</v>
      </c>
      <c r="H341" s="39">
        <f t="array" ref="H341">IF($C$341="","",IFERROR(MAX(IF((ROW(مسودة!$C$316:$C$345)=SMALL(IF((ROW(مسودة!$C$316:$C$345)*(مسودة!$C$316:$C$345=$C$341)),ROW(مسودة!$C$316:$C$345)),ROW()-ROW(H341)+1)),مسودة!H316:'مسودة'!H$345)),0))</f>
        <v>49</v>
      </c>
      <c r="I341" s="39">
        <f t="array" ref="I341">IF($C$341="","",IFERROR(MAX(IF((ROW(مسودة!$C$316:$C$345)=SMALL(IF((ROW(مسودة!$C$316:$C$345)*(مسودة!$C$316:$C$345=$C$341)),ROW(مسودة!$C$316:$C$345)),ROW()-ROW(I341)+1)),مسودة!I316:'مسودة'!I$345)),0))</f>
        <v>68</v>
      </c>
      <c r="J341" s="39">
        <f t="array" ref="J341">IF($C$341="","",IFERROR(MAX(IF((ROW(مسودة!$C$316:$C$345)=SMALL(IF((ROW(مسودة!$C$316:$C$345)*(مسودة!$C$316:$C$345=$C$341)),ROW(مسودة!$C$316:$C$345)),ROW()-ROW(J341)+1)),مسودة!J316:'مسودة'!J$345)),0))</f>
        <v>23</v>
      </c>
      <c r="K341" s="39">
        <f t="array" ref="K341">IF($C$341="","",IFERROR(MAX(IF((ROW(مسودة!$C$316:$C$345)=SMALL(IF((ROW(مسودة!$C$316:$C$345)*(مسودة!$C$316:$C$345=$C$341)),ROW(مسودة!$C$316:$C$345)),ROW()-ROW(K341)+1)),مسودة!K316:'مسودة'!K$345)),0))</f>
        <v>42</v>
      </c>
      <c r="L341" s="39">
        <f t="array" ref="L341">IF($C$341="","",IFERROR(MAX(IF((ROW(مسودة!$C$316:$C$345)=SMALL(IF((ROW(مسودة!$C$316:$C$345)*(مسودة!$C$316:$C$345=$C$341)),ROW(مسودة!$C$316:$C$345)),ROW()-ROW(L341)+1)),مسودة!L316:'مسودة'!L$345)),0))</f>
        <v>65</v>
      </c>
      <c r="M341" s="39">
        <f t="array" ref="M341">IF($C$341="","",IFERROR(MAX(IF((ROW(مسودة!$C$316:$C$345)=SMALL(IF((ROW(مسودة!$C$316:$C$345)*(مسودة!$C$316:$C$345=$C$341)),ROW(مسودة!$C$316:$C$345)),ROW()-ROW(M341)+1)),مسودة!M316:'مسودة'!M$345)),0))</f>
        <v>11</v>
      </c>
      <c r="N341" s="39">
        <f t="array" ref="N341">IF($C$341="","",IFERROR(MAX(IF((ROW(مسودة!$C$316:$C$345)=SMALL(IF((ROW(مسودة!$C$316:$C$345)*(مسودة!$C$316:$C$345=$C$341)),ROW(مسودة!$C$316:$C$345)),ROW()-ROW(N341)+1)),مسودة!N316:'مسودة'!N$345)),0))</f>
        <v>16</v>
      </c>
      <c r="O341" s="39">
        <f t="array" ref="O341">IF($C$341="","",IFERROR(MAX(IF((ROW(مسودة!$C$316:$C$345)=SMALL(IF((ROW(مسودة!$C$316:$C$345)*(مسودة!$C$316:$C$345=$C$341)),ROW(مسودة!$C$316:$C$345)),ROW()-ROW(O341)+1)),مسودة!O316:'مسودة'!O$345)),0))</f>
        <v>27</v>
      </c>
      <c r="P341" s="39">
        <f t="array" ref="P341">IF($C$341="","",IFERROR(MAX(IF((ROW(مسودة!$C$316:$C$345)=SMALL(IF((ROW(مسودة!$C$316:$C$345)*(مسودة!$C$316:$C$345=$C$341)),ROW(مسودة!$C$316:$C$345)),ROW()-ROW(P341)+1)),مسودة!P316:'مسودة'!P$345)),0))</f>
        <v>17</v>
      </c>
      <c r="Q341" s="39">
        <f t="array" ref="Q341">IF($C$341="","",IFERROR(MAX(IF((ROW(مسودة!$C$316:$C$345)=SMALL(IF((ROW(مسودة!$C$316:$C$345)*(مسودة!$C$316:$C$345=$C$341)),ROW(مسودة!$C$316:$C$345)),ROW()-ROW(Q341)+1)),مسودة!Q316:'مسودة'!Q$345)),0))</f>
        <v>20</v>
      </c>
      <c r="R341" s="39">
        <f t="array" ref="R341">IF($C$341="","",IFERROR(MAX(IF((ROW(مسودة!$C$316:$C$345)=SMALL(IF((ROW(مسودة!$C$316:$C$345)*(مسودة!$C$316:$C$345=$C$341)),ROW(مسودة!$C$316:$C$345)),ROW()-ROW(R341)+1)),مسودة!R316:'مسودة'!R$345)),0))</f>
        <v>37</v>
      </c>
      <c r="S341" s="39">
        <f t="array" ref="S341">IF($C$341="","",IFERROR(MAX(IF((ROW(مسودة!$C$316:$C$345)=SMALL(IF((ROW(مسودة!$C$316:$C$345)*(مسودة!$C$316:$C$345=$C$341)),ROW(مسودة!$C$316:$C$345)),ROW()-ROW(S341)+1)),مسودة!S316:'مسودة'!S$345)),0))</f>
        <v>12</v>
      </c>
      <c r="T341" s="39">
        <f t="array" ref="T341">IF($C$341="","",IFERROR(MAX(IF((ROW(مسودة!$C$316:$C$345)=SMALL(IF((ROW(مسودة!$C$316:$C$345)*(مسودة!$C$316:$C$345=$C$341)),ROW(مسودة!$C$316:$C$345)),ROW()-ROW(T341)+1)),مسودة!T316:'مسودة'!T$345)),0))</f>
        <v>20</v>
      </c>
      <c r="U341" s="39">
        <f t="array" ref="U341">IF($C$341="","",IFERROR(MAX(IF((ROW(مسودة!$C$316:$C$345)=SMALL(IF((ROW(مسودة!$C$316:$C$345)*(مسودة!$C$316:$C$345=$C$341)),ROW(مسودة!$C$316:$C$345)),ROW()-ROW(U341)+1)),مسودة!U316:'مسودة'!U$345)),0))</f>
        <v>32</v>
      </c>
      <c r="V341" s="39">
        <f t="array" ref="V341">IF($C$341="","",IFERROR(MAX(IF((ROW(مسودة!$C$316:$C$345)=SMALL(IF((ROW(مسودة!$C$316:$C$345)*(مسودة!$C$316:$C$345=$C$341)),ROW(مسودة!$C$316:$C$345)),ROW()-ROW(V341)+1)),مسودة!V316:'مسودة'!V$345)),0))</f>
        <v>14</v>
      </c>
      <c r="W341" s="39">
        <f t="array" ref="W341">IF($C$341="","",IFERROR(MAX(IF((ROW(مسودة!$C$316:$C$345)=SMALL(IF((ROW(مسودة!$C$316:$C$345)*(مسودة!$C$316:$C$345=$C$341)),ROW(مسودة!$C$316:$C$345)),ROW()-ROW(W341)+1)),مسودة!W316:'مسودة'!W$345)),0))</f>
        <v>20</v>
      </c>
      <c r="X341" s="39">
        <f t="array" ref="X341">IF($C$341="","",IFERROR(MAX(IF((ROW(مسودة!$C$316:$C$345)=SMALL(IF((ROW(مسودة!$C$316:$C$345)*(مسودة!$C$316:$C$345=$C$341)),ROW(مسودة!$C$316:$C$345)),ROW()-ROW(X341)+1)),مسودة!X316:'مسودة'!X$345)),0))</f>
        <v>34</v>
      </c>
      <c r="Y341" s="39">
        <f t="array" ref="Y341">IF($C$341="","",IFERROR(MAX(IF((ROW(مسودة!$C$316:$C$345)=SMALL(IF((ROW(مسودة!$C$316:$C$345)*(مسودة!$C$316:$C$345=$C$341)),ROW(مسودة!$C$316:$C$345)),ROW()-ROW(Y341)+1)),مسودة!Y316:'مسودة'!Y$345)),0))</f>
        <v>9</v>
      </c>
      <c r="Z341" s="39">
        <f t="array" ref="Z341">IF($C$341="","",IFERROR(MAX(IF((ROW(مسودة!$C$316:$C$345)=SMALL(IF((ROW(مسودة!$C$316:$C$345)*(مسودة!$C$316:$C$345=$C$341)),ROW(مسودة!$C$316:$C$345)),ROW()-ROW(Z341)+1)),مسودة!Z316:'مسودة'!Z$345)),0))</f>
        <v>22</v>
      </c>
      <c r="AA341" s="39">
        <f t="array" ref="AA341">IF($C$341="","",IFERROR(MAX(IF((ROW(مسودة!$C$316:$C$345)=SMALL(IF((ROW(مسودة!$C$316:$C$345)*(مسودة!$C$316:$C$345=$C$341)),ROW(مسودة!$C$316:$C$345)),ROW()-ROW(AA341)+1)),مسودة!AA316:'مسودة'!AA$345)),0))</f>
        <v>31</v>
      </c>
      <c r="AB341" s="39">
        <f t="array" ref="AB341">IF($C$341="","",IFERROR(MAX(IF((ROW(مسودة!$C$316:$C$345)=SMALL(IF((ROW(مسودة!$C$316:$C$345)*(مسودة!$C$316:$C$345=$C$341)),ROW(مسودة!$C$316:$C$345)),ROW()-ROW(AB341)+1)),مسودة!AB316:'مسودة'!AB$345)),0))</f>
        <v>13</v>
      </c>
      <c r="AC341" s="39">
        <f t="array" ref="AC341">IF($C$341="","",IFERROR(MAX(IF((ROW(مسودة!$C$316:$C$345)=SMALL(IF((ROW(مسودة!$C$316:$C$345)*(مسودة!$C$316:$C$345=$C$341)),ROW(مسودة!$C$316:$C$345)),ROW()-ROW(AC341)+1)),مسودة!AC316:'مسودة'!AC$345)),0))</f>
        <v>12</v>
      </c>
      <c r="AD341" s="39">
        <f t="array" ref="AD341">IF($C$341="","",IFERROR(MAX(IF((ROW(مسودة!$C$316:$C$345)=SMALL(IF((ROW(مسودة!$C$316:$C$345)*(مسودة!$C$316:$C$345=$C$341)),ROW(مسودة!$C$316:$C$345)),ROW()-ROW(AD341)+1)),مسودة!AD316:'مسودة'!AD$345)),0))</f>
        <v>25</v>
      </c>
      <c r="AE341" s="39">
        <f t="array" ref="AE341">IF($C$341="","",IFERROR(MAX(IF((ROW(مسودة!$C$316:$C$345)=SMALL(IF((ROW(مسودة!$C$316:$C$345)*(مسودة!$C$316:$C$345=$C$341)),ROW(مسودة!$C$316:$C$345)),ROW()-ROW(AE341)+1)),مسودة!AE316:'مسودة'!AE$345)),0))</f>
        <v>7</v>
      </c>
      <c r="AF341" s="39">
        <f t="array" ref="AF341">IF($C$341="","",IFERROR(MAX(IF((ROW(مسودة!$C$316:$C$345)=SMALL(IF((ROW(مسودة!$C$316:$C$345)*(مسودة!$C$316:$C$345=$C$341)),ROW(مسودة!$C$316:$C$345)),ROW()-ROW(AF341)+1)),مسودة!AF316:'مسودة'!AF$345)),0))</f>
        <v>13</v>
      </c>
      <c r="AG341" s="39">
        <f t="array" ref="AG341">IF($C$341="","",IFERROR(MAX(IF((ROW(مسودة!$C$316:$C$345)=SMALL(IF((ROW(مسودة!$C$316:$C$345)*(مسودة!$C$316:$C$345=$C$341)),ROW(مسودة!$C$316:$C$345)),ROW()-ROW(AG341)+1)),مسودة!AG316:'مسودة'!AG$345)),0))</f>
        <v>20</v>
      </c>
      <c r="AH341" s="39">
        <f t="array" ref="AH341">IF($C$341="","",IFERROR(MAX(IF((ROW(مسودة!$C$316:$C$345)=SMALL(IF((ROW(مسودة!$C$316:$C$345)*(مسودة!$C$316:$C$345=$C$341)),ROW(مسودة!$C$316:$C$345)),ROW()-ROW(AH341)+1)),مسودة!AH316:'مسودة'!AH$345)),0))</f>
        <v>5</v>
      </c>
      <c r="AI341" s="39">
        <f t="array" ref="AI341">IF($C$341="","",IFERROR(MAX(IF((ROW(مسودة!$C$316:$C$345)=SMALL(IF((ROW(مسودة!$C$316:$C$345)*(مسودة!$C$316:$C$345=$C$341)),ROW(مسودة!$C$316:$C$345)),ROW()-ROW(AI341)+1)),مسودة!AI316:'مسودة'!AI$345)),0))</f>
        <v>6</v>
      </c>
      <c r="AJ341" s="39">
        <f t="array" ref="AJ341">IF($C$341="","",IFERROR(MAX(IF((ROW(مسودة!$C$316:$C$345)=SMALL(IF((ROW(مسودة!$C$316:$C$345)*(مسودة!$C$316:$C$345=$C$341)),ROW(مسودة!$C$316:$C$345)),ROW()-ROW(AJ341)+1)),مسودة!AJ316:'مسودة'!AJ$345)),0))</f>
        <v>11</v>
      </c>
      <c r="AK341" s="39">
        <f t="array" ref="AK341">IF($C$341="","",IFERROR(MAX(IF((ROW(مسودة!$C$316:$C$345)=SMALL(IF((ROW(مسودة!$C$316:$C$345)*(مسودة!$C$316:$C$345=$C$341)),ROW(مسودة!$C$316:$C$345)),ROW()-ROW(AK341)+1)),مسودة!AK316:'مسودة'!AK$345)),0))</f>
        <v>6</v>
      </c>
      <c r="AL341" s="39">
        <f t="array" ref="AL341">IF($C$341="","",IFERROR(MAX(IF((ROW(مسودة!$C$316:$C$345)=SMALL(IF((ROW(مسودة!$C$316:$C$345)*(مسودة!$C$316:$C$345=$C$341)),ROW(مسودة!$C$316:$C$345)),ROW()-ROW(AL341)+1)),مسودة!AL316:'مسودة'!AL$345)),0))</f>
        <v>4</v>
      </c>
      <c r="AM341" s="39">
        <f t="array" ref="AM341">IF($C$341="","",IFERROR(MAX(IF((ROW(مسودة!$C$316:$C$345)=SMALL(IF((ROW(مسودة!$C$316:$C$345)*(مسودة!$C$316:$C$345=$C$341)),ROW(مسودة!$C$316:$C$345)),ROW()-ROW(AM341)+1)),مسودة!AM316:'مسودة'!AM$345)),0))</f>
        <v>10</v>
      </c>
      <c r="AN341" s="54"/>
      <c r="AO341" s="54"/>
      <c r="AP341" s="55"/>
      <c r="AQ341" s="49"/>
      <c r="AR341" s="49"/>
      <c r="AS341" s="49"/>
      <c r="AT341" s="49"/>
      <c r="AU341" s="103" t="str">
        <f>IFERROR(LOOKUP(2,1/((مسودة!$C$316:$C$345=C341)*(مسودة!$F$316:$F$345=F341)),مسودة!$AV$316:$AV$345),"")</f>
        <v>له دور ثانٍ في :  رياضيات،</v>
      </c>
    </row>
    <row r="342" spans="2:47" ht="28.5" customHeight="1" thickBot="1">
      <c r="B342" s="48"/>
      <c r="C342" s="99"/>
      <c r="D342" s="51"/>
      <c r="E342" s="51"/>
      <c r="F342" s="11" t="s">
        <v>31</v>
      </c>
      <c r="G342" s="39">
        <f t="array" ref="G342">IF($C$341="","",IFERROR(MAX(IF((ROW(مسودة!$C$316:$C$345)=SMALL(IF((ROW(مسودة!$C$316:$C$345)*(مسودة!$C$316:$C$345=$C$341)),ROW(مسودة!$C$316:$C$345)),ROW()-ROW(G342)+1)),مسودة!G317:'مسودة'!G$345)),0))</f>
        <v>25</v>
      </c>
      <c r="H342" s="39">
        <f t="array" ref="H342">IF($C$341="","",IFERROR(MAX(IF((ROW(مسودة!$C$316:$C$345)=SMALL(IF((ROW(مسودة!$C$316:$C$345)*(مسودة!$C$316:$C$345=$C$341)),ROW(مسودة!$C$316:$C$345)),ROW()-ROW(H342)+1)),مسودة!H317:'مسودة'!H$345)),0))</f>
        <v>46</v>
      </c>
      <c r="I342" s="39">
        <f t="array" ref="I342">IF($C$341="","",IFERROR(MAX(IF((ROW(مسودة!$C$316:$C$345)=SMALL(IF((ROW(مسودة!$C$316:$C$345)*(مسودة!$C$316:$C$345=$C$341)),ROW(مسودة!$C$316:$C$345)),ROW()-ROW(I342)+1)),مسودة!I317:'مسودة'!I$345)),0))</f>
        <v>71</v>
      </c>
      <c r="J342" s="39">
        <f t="array" ref="J342">IF($C$341="","",IFERROR(MAX(IF((ROW(مسودة!$C$316:$C$345)=SMALL(IF((ROW(مسودة!$C$316:$C$345)*(مسودة!$C$316:$C$345=$C$341)),ROW(مسودة!$C$316:$C$345)),ROW()-ROW(J342)+1)),مسودة!J317:'مسودة'!J$345)),0))</f>
        <v>26</v>
      </c>
      <c r="K342" s="39">
        <f t="array" ref="K342">IF($C$341="","",IFERROR(MAX(IF((ROW(مسودة!$C$316:$C$345)=SMALL(IF((ROW(مسودة!$C$316:$C$345)*(مسودة!$C$316:$C$345=$C$341)),ROW(مسودة!$C$316:$C$345)),ROW()-ROW(K342)+1)),مسودة!K317:'مسودة'!K$345)),0))</f>
        <v>36</v>
      </c>
      <c r="L342" s="39">
        <f t="array" ref="L342">IF($C$341="","",IFERROR(MAX(IF((ROW(مسودة!$C$316:$C$345)=SMALL(IF((ROW(مسودة!$C$316:$C$345)*(مسودة!$C$316:$C$345=$C$341)),ROW(مسودة!$C$316:$C$345)),ROW()-ROW(L342)+1)),مسودة!L317:'مسودة'!L$345)),0))</f>
        <v>62</v>
      </c>
      <c r="M342" s="39">
        <f t="array" ref="M342">IF($C$341="","",IFERROR(MAX(IF((ROW(مسودة!$C$316:$C$345)=SMALL(IF((ROW(مسودة!$C$316:$C$345)*(مسودة!$C$316:$C$345=$C$341)),ROW(مسودة!$C$316:$C$345)),ROW()-ROW(M342)+1)),مسودة!M317:'مسودة'!M$345)),0))</f>
        <v>17</v>
      </c>
      <c r="N342" s="39">
        <f t="array" ref="N342">IF($C$341="","",IFERROR(MAX(IF((ROW(مسودة!$C$316:$C$345)=SMALL(IF((ROW(مسودة!$C$316:$C$345)*(مسودة!$C$316:$C$345=$C$341)),ROW(مسودة!$C$316:$C$345)),ROW()-ROW(N342)+1)),مسودة!N317:'مسودة'!N$345)),0))</f>
        <v>26</v>
      </c>
      <c r="O342" s="39">
        <f t="array" ref="O342">IF($C$341="","",IFERROR(MAX(IF((ROW(مسودة!$C$316:$C$345)=SMALL(IF((ROW(مسودة!$C$316:$C$345)*(مسودة!$C$316:$C$345=$C$341)),ROW(مسودة!$C$316:$C$345)),ROW()-ROW(O342)+1)),مسودة!O317:'مسودة'!O$345)),0))</f>
        <v>43</v>
      </c>
      <c r="P342" s="39">
        <f t="array" ref="P342">IF($C$341="","",IFERROR(MAX(IF((ROW(مسودة!$C$316:$C$345)=SMALL(IF((ROW(مسودة!$C$316:$C$345)*(مسودة!$C$316:$C$345=$C$341)),ROW(مسودة!$C$316:$C$345)),ROW()-ROW(P342)+1)),مسودة!P317:'مسودة'!P$345)),0))</f>
        <v>21</v>
      </c>
      <c r="Q342" s="39">
        <f t="array" ref="Q342">IF($C$341="","",IFERROR(MAX(IF((ROW(مسودة!$C$316:$C$345)=SMALL(IF((ROW(مسودة!$C$316:$C$345)*(مسودة!$C$316:$C$345=$C$341)),ROW(مسودة!$C$316:$C$345)),ROW()-ROW(Q342)+1)),مسودة!Q317:'مسودة'!Q$345)),0))</f>
        <v>27</v>
      </c>
      <c r="R342" s="39">
        <f t="array" ref="R342">IF($C$341="","",IFERROR(MAX(IF((ROW(مسودة!$C$316:$C$345)=SMALL(IF((ROW(مسودة!$C$316:$C$345)*(مسودة!$C$316:$C$345=$C$341)),ROW(مسودة!$C$316:$C$345)),ROW()-ROW(R342)+1)),مسودة!R317:'مسودة'!R$345)),0))</f>
        <v>48</v>
      </c>
      <c r="S342" s="39">
        <f t="array" ref="S342">IF($C$341="","",IFERROR(MAX(IF((ROW(مسودة!$C$316:$C$345)=SMALL(IF((ROW(مسودة!$C$316:$C$345)*(مسودة!$C$316:$C$345=$C$341)),ROW(مسودة!$C$316:$C$345)),ROW()-ROW(S342)+1)),مسودة!S317:'مسودة'!S$345)),0))</f>
        <v>15</v>
      </c>
      <c r="T342" s="39">
        <f t="array" ref="T342">IF($C$341="","",IFERROR(MAX(IF((ROW(مسودة!$C$316:$C$345)=SMALL(IF((ROW(مسودة!$C$316:$C$345)*(مسودة!$C$316:$C$345=$C$341)),ROW(مسودة!$C$316:$C$345)),ROW()-ROW(T342)+1)),مسودة!T317:'مسودة'!T$345)),0))</f>
        <v>16</v>
      </c>
      <c r="U342" s="39">
        <f t="array" ref="U342">IF($C$341="","",IFERROR(MAX(IF((ROW(مسودة!$C$316:$C$345)=SMALL(IF((ROW(مسودة!$C$316:$C$345)*(مسودة!$C$316:$C$345=$C$341)),ROW(مسودة!$C$316:$C$345)),ROW()-ROW(U342)+1)),مسودة!U317:'مسودة'!U$345)),0))</f>
        <v>31</v>
      </c>
      <c r="V342" s="39">
        <f t="array" ref="V342">IF($C$341="","",IFERROR(MAX(IF((ROW(مسودة!$C$316:$C$345)=SMALL(IF((ROW(مسودة!$C$316:$C$345)*(مسودة!$C$316:$C$345=$C$341)),ROW(مسودة!$C$316:$C$345)),ROW()-ROW(V342)+1)),مسودة!V317:'مسودة'!V$345)),0))</f>
        <v>17</v>
      </c>
      <c r="W342" s="39">
        <f t="array" ref="W342">IF($C$341="","",IFERROR(MAX(IF((ROW(مسودة!$C$316:$C$345)=SMALL(IF((ROW(مسودة!$C$316:$C$345)*(مسودة!$C$316:$C$345=$C$341)),ROW(مسودة!$C$316:$C$345)),ROW()-ROW(W342)+1)),مسودة!W317:'مسودة'!W$345)),0))</f>
        <v>22</v>
      </c>
      <c r="X342" s="39">
        <f t="array" ref="X342">IF($C$341="","",IFERROR(MAX(IF((ROW(مسودة!$C$316:$C$345)=SMALL(IF((ROW(مسودة!$C$316:$C$345)*(مسودة!$C$316:$C$345=$C$341)),ROW(مسودة!$C$316:$C$345)),ROW()-ROW(X342)+1)),مسودة!X317:'مسودة'!X$345)),0))</f>
        <v>39</v>
      </c>
      <c r="Y342" s="39">
        <f t="array" ref="Y342">IF($C$341="","",IFERROR(MAX(IF((ROW(مسودة!$C$316:$C$345)=SMALL(IF((ROW(مسودة!$C$316:$C$345)*(مسودة!$C$316:$C$345=$C$341)),ROW(مسودة!$C$316:$C$345)),ROW()-ROW(Y342)+1)),مسودة!Y317:'مسودة'!Y$345)),0))</f>
        <v>8</v>
      </c>
      <c r="Z342" s="39">
        <f t="array" ref="Z342">IF($C$341="","",IFERROR(MAX(IF((ROW(مسودة!$C$316:$C$345)=SMALL(IF((ROW(مسودة!$C$316:$C$345)*(مسودة!$C$316:$C$345=$C$341)),ROW(مسودة!$C$316:$C$345)),ROW()-ROW(Z342)+1)),مسودة!Z317:'مسودة'!Z$345)),0))</f>
        <v>28</v>
      </c>
      <c r="AA342" s="39">
        <f t="array" ref="AA342">IF($C$341="","",IFERROR(MAX(IF((ROW(مسودة!$C$316:$C$345)=SMALL(IF((ROW(مسودة!$C$316:$C$345)*(مسودة!$C$316:$C$345=$C$341)),ROW(مسودة!$C$316:$C$345)),ROW()-ROW(AA342)+1)),مسودة!AA317:'مسودة'!AA$345)),0))</f>
        <v>36</v>
      </c>
      <c r="AB342" s="39">
        <f t="array" ref="AB342">IF($C$341="","",IFERROR(MAX(IF((ROW(مسودة!$C$316:$C$345)=SMALL(IF((ROW(مسودة!$C$316:$C$345)*(مسودة!$C$316:$C$345=$C$341)),ROW(مسودة!$C$316:$C$345)),ROW()-ROW(AB342)+1)),مسودة!AB317:'مسودة'!AB$345)),0))</f>
        <v>12</v>
      </c>
      <c r="AC342" s="39">
        <f t="array" ref="AC342">IF($C$341="","",IFERROR(MAX(IF((ROW(مسودة!$C$316:$C$345)=SMALL(IF((ROW(مسودة!$C$316:$C$345)*(مسودة!$C$316:$C$345=$C$341)),ROW(مسودة!$C$316:$C$345)),ROW()-ROW(AC342)+1)),مسودة!AC317:'مسودة'!AC$345)),0))</f>
        <v>11</v>
      </c>
      <c r="AD342" s="39">
        <f t="array" ref="AD342">IF($C$341="","",IFERROR(MAX(IF((ROW(مسودة!$C$316:$C$345)=SMALL(IF((ROW(مسودة!$C$316:$C$345)*(مسودة!$C$316:$C$345=$C$341)),ROW(مسودة!$C$316:$C$345)),ROW()-ROW(AD342)+1)),مسودة!AD317:'مسودة'!AD$345)),0))</f>
        <v>23</v>
      </c>
      <c r="AE342" s="39">
        <f t="array" ref="AE342">IF($C$341="","",IFERROR(MAX(IF((ROW(مسودة!$C$316:$C$345)=SMALL(IF((ROW(مسودة!$C$316:$C$345)*(مسودة!$C$316:$C$345=$C$341)),ROW(مسودة!$C$316:$C$345)),ROW()-ROW(AE342)+1)),مسودة!AE317:'مسودة'!AE$345)),0))</f>
        <v>12</v>
      </c>
      <c r="AF342" s="39">
        <f t="array" ref="AF342">IF($C$341="","",IFERROR(MAX(IF((ROW(مسودة!$C$316:$C$345)=SMALL(IF((ROW(مسودة!$C$316:$C$345)*(مسودة!$C$316:$C$345=$C$341)),ROW(مسودة!$C$316:$C$345)),ROW()-ROW(AF342)+1)),مسودة!AF317:'مسودة'!AF$345)),0))</f>
        <v>19</v>
      </c>
      <c r="AG342" s="39">
        <f t="array" ref="AG342">IF($C$341="","",IFERROR(MAX(IF((ROW(مسودة!$C$316:$C$345)=SMALL(IF((ROW(مسودة!$C$316:$C$345)*(مسودة!$C$316:$C$345=$C$341)),ROW(مسودة!$C$316:$C$345)),ROW()-ROW(AG342)+1)),مسودة!AG317:'مسودة'!AG$345)),0))</f>
        <v>31</v>
      </c>
      <c r="AH342" s="39">
        <f t="array" ref="AH342">IF($C$341="","",IFERROR(MAX(IF((ROW(مسودة!$C$316:$C$345)=SMALL(IF((ROW(مسودة!$C$316:$C$345)*(مسودة!$C$316:$C$345=$C$341)),ROW(مسودة!$C$316:$C$345)),ROW()-ROW(AH342)+1)),مسودة!AH317:'مسودة'!AH$345)),0))</f>
        <v>8</v>
      </c>
      <c r="AI342" s="39">
        <f t="array" ref="AI342">IF($C$341="","",IFERROR(MAX(IF((ROW(مسودة!$C$316:$C$345)=SMALL(IF((ROW(مسودة!$C$316:$C$345)*(مسودة!$C$316:$C$345=$C$341)),ROW(مسودة!$C$316:$C$345)),ROW()-ROW(AI342)+1)),مسودة!AI317:'مسودة'!AI$345)),0))</f>
        <v>21</v>
      </c>
      <c r="AJ342" s="39">
        <f t="array" ref="AJ342">IF($C$341="","",IFERROR(MAX(IF((ROW(مسودة!$C$316:$C$345)=SMALL(IF((ROW(مسودة!$C$316:$C$345)*(مسودة!$C$316:$C$345=$C$341)),ROW(مسودة!$C$316:$C$345)),ROW()-ROW(AJ342)+1)),مسودة!AJ317:'مسودة'!AJ$345)),0))</f>
        <v>29</v>
      </c>
      <c r="AK342" s="39">
        <f t="array" ref="AK342">IF($C$341="","",IFERROR(MAX(IF((ROW(مسودة!$C$316:$C$345)=SMALL(IF((ROW(مسودة!$C$316:$C$345)*(مسودة!$C$316:$C$345=$C$341)),ROW(مسودة!$C$316:$C$345)),ROW()-ROW(AK342)+1)),مسودة!AK317:'مسودة'!AK$345)),0))</f>
        <v>4</v>
      </c>
      <c r="AL342" s="39">
        <f t="array" ref="AL342">IF($C$341="","",IFERROR(MAX(IF((ROW(مسودة!$C$316:$C$345)=SMALL(IF((ROW(مسودة!$C$316:$C$345)*(مسودة!$C$316:$C$345=$C$341)),ROW(مسودة!$C$316:$C$345)),ROW()-ROW(AL342)+1)),مسودة!AL317:'مسودة'!AL$345)),0))</f>
        <v>10</v>
      </c>
      <c r="AM342" s="39">
        <f t="array" ref="AM342">IF($C$341="","",IFERROR(MAX(IF((ROW(مسودة!$C$316:$C$345)=SMALL(IF((ROW(مسودة!$C$316:$C$345)*(مسودة!$C$316:$C$345=$C$341)),ROW(مسودة!$C$316:$C$345)),ROW()-ROW(AM342)+1)),مسودة!AM317:'مسودة'!AM$345)),0))</f>
        <v>14</v>
      </c>
      <c r="AN342" s="54"/>
      <c r="AO342" s="54"/>
      <c r="AP342" s="56"/>
      <c r="AQ342" s="49"/>
      <c r="AR342" s="49"/>
      <c r="AS342" s="49"/>
      <c r="AT342" s="49"/>
      <c r="AU342" s="104"/>
    </row>
    <row r="343" spans="2:47" ht="36" customHeight="1" thickBot="1">
      <c r="B343" s="48"/>
      <c r="C343" s="93"/>
      <c r="D343" s="51"/>
      <c r="E343" s="51"/>
      <c r="F343" s="14" t="s">
        <v>32</v>
      </c>
      <c r="G343" s="39">
        <f t="array" ref="G343">IF($C$341="","",IFERROR(MAX(IF((ROW(مسودة!$C$316:$C$345)=SMALL(IF((ROW(مسودة!$C$316:$C$345)*(مسودة!$C$316:$C$345=$C$341)),ROW(مسودة!$C$316:$C$345)),ROW()-ROW(G343)+1)),مسودة!G318:'مسودة'!G$345)),0))</f>
        <v>44</v>
      </c>
      <c r="H343" s="39">
        <f t="array" ref="H343">IF($C$341="","",IFERROR(MAX(IF((ROW(مسودة!$C$316:$C$345)=SMALL(IF((ROW(مسودة!$C$316:$C$345)*(مسودة!$C$316:$C$345=$C$341)),ROW(مسودة!$C$316:$C$345)),ROW()-ROW(H343)+1)),مسودة!H318:'مسودة'!H$345)),0))</f>
        <v>95</v>
      </c>
      <c r="I343" s="39">
        <f t="array" ref="I343">IF($C$341="","",IFERROR(MAX(IF((ROW(مسودة!$C$316:$C$345)=SMALL(IF((ROW(مسودة!$C$316:$C$345)*(مسودة!$C$316:$C$345=$C$341)),ROW(مسودة!$C$316:$C$345)),ROW()-ROW(I343)+1)),مسودة!I318:'مسودة'!I$345)),0))</f>
        <v>139</v>
      </c>
      <c r="J343" s="39">
        <f t="array" ref="J343">IF($C$341="","",IFERROR(MAX(IF((ROW(مسودة!$C$316:$C$345)=SMALL(IF((ROW(مسودة!$C$316:$C$345)*(مسودة!$C$316:$C$345=$C$341)),ROW(مسودة!$C$316:$C$345)),ROW()-ROW(J343)+1)),مسودة!J318:'مسودة'!J$345)),0))</f>
        <v>49</v>
      </c>
      <c r="K343" s="39">
        <f t="array" ref="K343">IF($C$341="","",IFERROR(MAX(IF((ROW(مسودة!$C$316:$C$345)=SMALL(IF((ROW(مسودة!$C$316:$C$345)*(مسودة!$C$316:$C$345=$C$341)),ROW(مسودة!$C$316:$C$345)),ROW()-ROW(K343)+1)),مسودة!K318:'مسودة'!K$345)),0))</f>
        <v>78</v>
      </c>
      <c r="L343" s="39">
        <f t="array" ref="L343">IF($C$341="","",IFERROR(MAX(IF((ROW(مسودة!$C$316:$C$345)=SMALL(IF((ROW(مسودة!$C$316:$C$345)*(مسودة!$C$316:$C$345=$C$341)),ROW(مسودة!$C$316:$C$345)),ROW()-ROW(L343)+1)),مسودة!L318:'مسودة'!L$345)),0))</f>
        <v>127</v>
      </c>
      <c r="M343" s="39">
        <f t="array" ref="M343">IF($C$341="","",IFERROR(MAX(IF((ROW(مسودة!$C$316:$C$345)=SMALL(IF((ROW(مسودة!$C$316:$C$345)*(مسودة!$C$316:$C$345=$C$341)),ROW(مسودة!$C$316:$C$345)),ROW()-ROW(M343)+1)),مسودة!M318:'مسودة'!M$345)),0))</f>
        <v>28</v>
      </c>
      <c r="N343" s="39">
        <f t="array" ref="N343">IF($C$341="","",IFERROR(MAX(IF((ROW(مسودة!$C$316:$C$345)=SMALL(IF((ROW(مسودة!$C$316:$C$345)*(مسودة!$C$316:$C$345=$C$341)),ROW(مسودة!$C$316:$C$345)),ROW()-ROW(N343)+1)),مسودة!N318:'مسودة'!N$345)),0))</f>
        <v>42</v>
      </c>
      <c r="O343" s="39">
        <f t="array" ref="O343">IF($C$341="","",IFERROR(MAX(IF((ROW(مسودة!$C$316:$C$345)=SMALL(IF((ROW(مسودة!$C$316:$C$345)*(مسودة!$C$316:$C$345=$C$341)),ROW(مسودة!$C$316:$C$345)),ROW()-ROW(O343)+1)),مسودة!O318:'مسودة'!O$345)),0))</f>
        <v>0</v>
      </c>
      <c r="P343" s="39">
        <f t="array" ref="P343">IF($C$341="","",IFERROR(MAX(IF((ROW(مسودة!$C$316:$C$345)=SMALL(IF((ROW(مسودة!$C$316:$C$345)*(مسودة!$C$316:$C$345=$C$341)),ROW(مسودة!$C$316:$C$345)),ROW()-ROW(P343)+1)),مسودة!P318:'مسودة'!P$345)),0))</f>
        <v>38</v>
      </c>
      <c r="Q343" s="39">
        <f t="array" ref="Q343">IF($C$341="","",IFERROR(MAX(IF((ROW(مسودة!$C$316:$C$345)=SMALL(IF((ROW(مسودة!$C$316:$C$345)*(مسودة!$C$316:$C$345=$C$341)),ROW(مسودة!$C$316:$C$345)),ROW()-ROW(Q343)+1)),مسودة!Q318:'مسودة'!Q$345)),0))</f>
        <v>47</v>
      </c>
      <c r="R343" s="39">
        <f t="array" ref="R343">IF($C$341="","",IFERROR(MAX(IF((ROW(مسودة!$C$316:$C$345)=SMALL(IF((ROW(مسودة!$C$316:$C$345)*(مسودة!$C$316:$C$345=$C$341)),ROW(مسودة!$C$316:$C$345)),ROW()-ROW(R343)+1)),مسودة!R318:'مسودة'!R$345)),0))</f>
        <v>85</v>
      </c>
      <c r="S343" s="39">
        <f t="array" ref="S343">IF($C$341="","",IFERROR(MAX(IF((ROW(مسودة!$C$316:$C$345)=SMALL(IF((ROW(مسودة!$C$316:$C$345)*(مسودة!$C$316:$C$345=$C$341)),ROW(مسودة!$C$316:$C$345)),ROW()-ROW(S343)+1)),مسودة!S318:'مسودة'!S$345)),0))</f>
        <v>27</v>
      </c>
      <c r="T343" s="39">
        <f t="array" ref="T343">IF($C$341="","",IFERROR(MAX(IF((ROW(مسودة!$C$316:$C$345)=SMALL(IF((ROW(مسودة!$C$316:$C$345)*(مسودة!$C$316:$C$345=$C$341)),ROW(مسودة!$C$316:$C$345)),ROW()-ROW(T343)+1)),مسودة!T318:'مسودة'!T$345)),0))</f>
        <v>36</v>
      </c>
      <c r="U343" s="39">
        <f t="array" ref="U343">IF($C$341="","",IFERROR(MAX(IF((ROW(مسودة!$C$316:$C$345)=SMALL(IF((ROW(مسودة!$C$316:$C$345)*(مسودة!$C$316:$C$345=$C$341)),ROW(مسودة!$C$316:$C$345)),ROW()-ROW(U343)+1)),مسودة!U318:'مسودة'!U$345)),0))</f>
        <v>63</v>
      </c>
      <c r="V343" s="39">
        <f t="array" ref="V343">IF($C$341="","",IFERROR(MAX(IF((ROW(مسودة!$C$316:$C$345)=SMALL(IF((ROW(مسودة!$C$316:$C$345)*(مسودة!$C$316:$C$345=$C$341)),ROW(مسودة!$C$316:$C$345)),ROW()-ROW(V343)+1)),مسودة!V318:'مسودة'!V$345)),0))</f>
        <v>31</v>
      </c>
      <c r="W343" s="39">
        <f t="array" ref="W343">IF($C$341="","",IFERROR(MAX(IF((ROW(مسودة!$C$316:$C$345)=SMALL(IF((ROW(مسودة!$C$316:$C$345)*(مسودة!$C$316:$C$345=$C$341)),ROW(مسودة!$C$316:$C$345)),ROW()-ROW(W343)+1)),مسودة!W318:'مسودة'!W$345)),0))</f>
        <v>42</v>
      </c>
      <c r="X343" s="39">
        <f t="array" ref="X343">IF($C$341="","",IFERROR(MAX(IF((ROW(مسودة!$C$316:$C$345)=SMALL(IF((ROW(مسودة!$C$316:$C$345)*(مسودة!$C$316:$C$345=$C$341)),ROW(مسودة!$C$316:$C$345)),ROW()-ROW(X343)+1)),مسودة!X318:'مسودة'!X$345)),0))</f>
        <v>73</v>
      </c>
      <c r="Y343" s="39">
        <f t="array" ref="Y343">IF($C$341="","",IFERROR(MAX(IF((ROW(مسودة!$C$316:$C$345)=SMALL(IF((ROW(مسودة!$C$316:$C$345)*(مسودة!$C$316:$C$345=$C$341)),ROW(مسودة!$C$316:$C$345)),ROW()-ROW(Y343)+1)),مسودة!Y318:'مسودة'!Y$345)),0))</f>
        <v>17</v>
      </c>
      <c r="Z343" s="39">
        <f t="array" ref="Z343">IF($C$341="","",IFERROR(MAX(IF((ROW(مسودة!$C$316:$C$345)=SMALL(IF((ROW(مسودة!$C$316:$C$345)*(مسودة!$C$316:$C$345=$C$341)),ROW(مسودة!$C$316:$C$345)),ROW()-ROW(Z343)+1)),مسودة!Z318:'مسودة'!Z$345)),0))</f>
        <v>50</v>
      </c>
      <c r="AA343" s="39">
        <f t="array" ref="AA343">IF($C$341="","",IFERROR(MAX(IF((ROW(مسودة!$C$316:$C$345)=SMALL(IF((ROW(مسودة!$C$316:$C$345)*(مسودة!$C$316:$C$345=$C$341)),ROW(مسودة!$C$316:$C$345)),ROW()-ROW(AA343)+1)),مسودة!AA318:'مسودة'!AA$345)),0))</f>
        <v>67</v>
      </c>
      <c r="AB343" s="39">
        <f t="array" ref="AB343">IF($C$341="","",IFERROR(MAX(IF((ROW(مسودة!$C$316:$C$345)=SMALL(IF((ROW(مسودة!$C$316:$C$345)*(مسودة!$C$316:$C$345=$C$341)),ROW(مسودة!$C$316:$C$345)),ROW()-ROW(AB343)+1)),مسودة!AB318:'مسودة'!AB$345)),0))</f>
        <v>25</v>
      </c>
      <c r="AC343" s="39">
        <f t="array" ref="AC343">IF($C$341="","",IFERROR(MAX(IF((ROW(مسودة!$C$316:$C$345)=SMALL(IF((ROW(مسودة!$C$316:$C$345)*(مسودة!$C$316:$C$345=$C$341)),ROW(مسودة!$C$316:$C$345)),ROW()-ROW(AC343)+1)),مسودة!AC318:'مسودة'!AC$345)),0))</f>
        <v>23</v>
      </c>
      <c r="AD343" s="39">
        <f t="array" ref="AD343">IF($C$341="","",IFERROR(MAX(IF((ROW(مسودة!$C$316:$C$345)=SMALL(IF((ROW(مسودة!$C$316:$C$345)*(مسودة!$C$316:$C$345=$C$341)),ROW(مسودة!$C$316:$C$345)),ROW()-ROW(AD343)+1)),مسودة!AD318:'مسودة'!AD$345)),0))</f>
        <v>48</v>
      </c>
      <c r="AE343" s="39">
        <f t="array" ref="AE343">IF($C$341="","",IFERROR(MAX(IF((ROW(مسودة!$C$316:$C$345)=SMALL(IF((ROW(مسودة!$C$316:$C$345)*(مسودة!$C$316:$C$345=$C$341)),ROW(مسودة!$C$316:$C$345)),ROW()-ROW(AE343)+1)),مسودة!AE318:'مسودة'!AE$345)),0))</f>
        <v>19</v>
      </c>
      <c r="AF343" s="39">
        <f t="array" ref="AF343">IF($C$341="","",IFERROR(MAX(IF((ROW(مسودة!$C$316:$C$345)=SMALL(IF((ROW(مسودة!$C$316:$C$345)*(مسودة!$C$316:$C$345=$C$341)),ROW(مسودة!$C$316:$C$345)),ROW()-ROW(AF343)+1)),مسودة!AF318:'مسودة'!AF$345)),0))</f>
        <v>32</v>
      </c>
      <c r="AG343" s="39">
        <f t="array" ref="AG343">IF($C$341="","",IFERROR(MAX(IF((ROW(مسودة!$C$316:$C$345)=SMALL(IF((ROW(مسودة!$C$316:$C$345)*(مسودة!$C$316:$C$345=$C$341)),ROW(مسودة!$C$316:$C$345)),ROW()-ROW(AG343)+1)),مسودة!AG318:'مسودة'!AG$345)),0))</f>
        <v>51</v>
      </c>
      <c r="AH343" s="39">
        <f t="array" ref="AH343">IF($C$341="","",IFERROR(MAX(IF((ROW(مسودة!$C$316:$C$345)=SMALL(IF((ROW(مسودة!$C$316:$C$345)*(مسودة!$C$316:$C$345=$C$341)),ROW(مسودة!$C$316:$C$345)),ROW()-ROW(AH343)+1)),مسودة!AH318:'مسودة'!AH$345)),0))</f>
        <v>13</v>
      </c>
      <c r="AI343" s="39">
        <f t="array" ref="AI343">IF($C$341="","",IFERROR(MAX(IF((ROW(مسودة!$C$316:$C$345)=SMALL(IF((ROW(مسودة!$C$316:$C$345)*(مسودة!$C$316:$C$345=$C$341)),ROW(مسودة!$C$316:$C$345)),ROW()-ROW(AI343)+1)),مسودة!AI318:'مسودة'!AI$345)),0))</f>
        <v>27</v>
      </c>
      <c r="AJ343" s="39">
        <f t="array" ref="AJ343">IF($C$341="","",IFERROR(MAX(IF((ROW(مسودة!$C$316:$C$345)=SMALL(IF((ROW(مسودة!$C$316:$C$345)*(مسودة!$C$316:$C$345=$C$341)),ROW(مسودة!$C$316:$C$345)),ROW()-ROW(AJ343)+1)),مسودة!AJ318:'مسودة'!AJ$345)),0))</f>
        <v>40</v>
      </c>
      <c r="AK343" s="39">
        <f t="array" ref="AK343">IF($C$341="","",IFERROR(MAX(IF((ROW(مسودة!$C$316:$C$345)=SMALL(IF((ROW(مسودة!$C$316:$C$345)*(مسودة!$C$316:$C$345=$C$341)),ROW(مسودة!$C$316:$C$345)),ROW()-ROW(AK343)+1)),مسودة!AK318:'مسودة'!AK$345)),0))</f>
        <v>10</v>
      </c>
      <c r="AL343" s="39">
        <f t="array" ref="AL343">IF($C$341="","",IFERROR(MAX(IF((ROW(مسودة!$C$316:$C$345)=SMALL(IF((ROW(مسودة!$C$316:$C$345)*(مسودة!$C$316:$C$345=$C$341)),ROW(مسودة!$C$316:$C$345)),ROW()-ROW(AL343)+1)),مسودة!AL318:'مسودة'!AL$345)),0))</f>
        <v>14</v>
      </c>
      <c r="AM343" s="39">
        <f t="array" ref="AM343">IF($C$341="","",IFERROR(MAX(IF((ROW(مسودة!$C$316:$C$345)=SMALL(IF((ROW(مسودة!$C$316:$C$345)*(مسودة!$C$316:$C$345=$C$341)),ROW(مسودة!$C$316:$C$345)),ROW()-ROW(AM343)+1)),مسودة!AM318:'مسودة'!AM$345)),0))</f>
        <v>24</v>
      </c>
      <c r="AN343" s="39">
        <f t="array" ref="AN343">IF($C$341="","",IFERROR(MAX(IF((ROW(مسودة!$C$316:$C$345)=SMALL(IF((ROW(مسودة!$C$316:$C$345)*(مسودة!$C$316:$C$345=$C$341)),ROW(مسودة!$C$316:$C$345)),ROW()-ROW(AN343)+1)),مسودة!AN318:AN$345)),0))</f>
        <v>0</v>
      </c>
      <c r="AO343" s="39">
        <f t="array" ref="AO343">IF($C$341="","",IFERROR(MAX(IF((ROW(مسودة!$C$316:$C$345)=SMALL(IF((ROW(مسودة!$C$316:$C$345)*(مسودة!$C$316:$C$345=$C$341)),ROW(مسودة!$C$316:$C$345)),ROW()-ROW(AO343)+1)),مسودة!AO318:AO$345)),0))</f>
        <v>0</v>
      </c>
      <c r="AP343" s="39" t="str">
        <f>IF(AO343&lt;50,"   ",IF(AO343&lt;65,"مقبول",IF(AO343&lt;75,"جيد",IF(AO343&lt;85,"جيدجداً",IF(AO343&lt;=100,"ممتاز","")))))</f>
        <v xml:space="preserve">   </v>
      </c>
      <c r="AQ343" s="49"/>
      <c r="AR343" s="49"/>
      <c r="AS343" s="49"/>
      <c r="AT343" s="49"/>
      <c r="AU343" s="105"/>
    </row>
    <row r="344" spans="2:47" ht="28.5" customHeight="1" thickBot="1">
      <c r="B344" s="48">
        <f t="shared" ref="B344" si="53">B341+1</f>
        <v>78</v>
      </c>
      <c r="C344" s="98" t="str">
        <f t="array" ref="C344">IF(ISERROR(INDEX(مسودة!$C$316:$AV$345,SMALL(IF((مسودة!$AU$316:$AU$345="راسب"),ROW(مسودة!$C$316:$AV$345)-MIN(ROW(مسودة!$C$316:$AV$345))+1,""),ROW(A8)),COLUMN(A8))),"",INDEX(مسودة!$C$316:$AV$345,SMALL(IF((مسودة!$AU$316:$AU$345="راسب"),ROW(مسودة!$C$316:$AV$345)-MIN(ROW(مسودة!$C$316:$AV$345))+1,""),ROW(A8)),COLUMN(A8)))</f>
        <v/>
      </c>
      <c r="D344" s="95" t="str">
        <f>IF(C344&lt;&gt;"",VLOOKUP(C344,مسودة!$C$316:$D$345,2,0),"")</f>
        <v/>
      </c>
      <c r="E344" s="95" t="str">
        <f>IF(C344&lt;&gt;"",VLOOKUP(C344,مسودة!$C$316:$E$345,3,0),"")</f>
        <v/>
      </c>
      <c r="F344" s="11" t="s">
        <v>30</v>
      </c>
      <c r="G344" s="39" t="str">
        <f t="array" ref="G344">IF($C$344="","",IFERROR(MAX(IF((ROW(مسودة!$C$316:$C$345)=SMALL(IF((ROW(مسودة!$C$316:$C$345)*(مسودة!$C$316:$C$345=$C$344)),ROW(مسودة!$C$316:$C$345)),ROW()-ROW(G344)+1)),مسودة!G316:'مسودة'!G$345)),0))</f>
        <v/>
      </c>
      <c r="H344" s="39" t="str">
        <f t="array" ref="H344">IF($C$344="","",IFERROR(MAX(IF((ROW(مسودة!$C$316:$C$345)=SMALL(IF((ROW(مسودة!$C$316:$C$345)*(مسودة!$C$316:$C$345=$C$344)),ROW(مسودة!$C$316:$C$345)),ROW()-ROW(H344)+1)),مسودة!H316:'مسودة'!H$345)),0))</f>
        <v/>
      </c>
      <c r="I344" s="39" t="str">
        <f t="array" ref="I344">IF($C$344="","",IFERROR(MAX(IF((ROW(مسودة!$C$316:$C$345)=SMALL(IF((ROW(مسودة!$C$316:$C$345)*(مسودة!$C$316:$C$345=$C$344)),ROW(مسودة!$C$316:$C$345)),ROW()-ROW(I344)+1)),مسودة!I316:'مسودة'!I$345)),0))</f>
        <v/>
      </c>
      <c r="J344" s="39" t="str">
        <f t="array" ref="J344">IF($C$344="","",IFERROR(MAX(IF((ROW(مسودة!$C$316:$C$345)=SMALL(IF((ROW(مسودة!$C$316:$C$345)*(مسودة!$C$316:$C$345=$C$344)),ROW(مسودة!$C$316:$C$345)),ROW()-ROW(J344)+1)),مسودة!J316:'مسودة'!J$345)),0))</f>
        <v/>
      </c>
      <c r="K344" s="39" t="str">
        <f t="array" ref="K344">IF($C$344="","",IFERROR(MAX(IF((ROW(مسودة!$C$316:$C$345)=SMALL(IF((ROW(مسودة!$C$316:$C$345)*(مسودة!$C$316:$C$345=$C$344)),ROW(مسودة!$C$316:$C$345)),ROW()-ROW(K344)+1)),مسودة!K316:'مسودة'!K$345)),0))</f>
        <v/>
      </c>
      <c r="L344" s="39" t="str">
        <f t="array" ref="L344">IF($C$344="","",IFERROR(MAX(IF((ROW(مسودة!$C$316:$C$345)=SMALL(IF((ROW(مسودة!$C$316:$C$345)*(مسودة!$C$316:$C$345=$C$344)),ROW(مسودة!$C$316:$C$345)),ROW()-ROW(L344)+1)),مسودة!L316:'مسودة'!L$345)),0))</f>
        <v/>
      </c>
      <c r="M344" s="39" t="str">
        <f t="array" ref="M344">IF($C$344="","",IFERROR(MAX(IF((ROW(مسودة!$C$316:$C$345)=SMALL(IF((ROW(مسودة!$C$316:$C$345)*(مسودة!$C$316:$C$345=$C$344)),ROW(مسودة!$C$316:$C$345)),ROW()-ROW(M344)+1)),مسودة!M316:'مسودة'!M$345)),0))</f>
        <v/>
      </c>
      <c r="N344" s="39" t="str">
        <f t="array" ref="N344">IF($C$344="","",IFERROR(MAX(IF((ROW(مسودة!$C$316:$C$345)=SMALL(IF((ROW(مسودة!$C$316:$C$345)*(مسودة!$C$316:$C$345=$C$344)),ROW(مسودة!$C$316:$C$345)),ROW()-ROW(N344)+1)),مسودة!N316:'مسودة'!N$345)),0))</f>
        <v/>
      </c>
      <c r="O344" s="39" t="str">
        <f t="array" ref="O344">IF($C$344="","",IFERROR(MAX(IF((ROW(مسودة!$C$316:$C$345)=SMALL(IF((ROW(مسودة!$C$316:$C$345)*(مسودة!$C$316:$C$345=$C$344)),ROW(مسودة!$C$316:$C$345)),ROW()-ROW(O344)+1)),مسودة!O316:'مسودة'!O$345)),0))</f>
        <v/>
      </c>
      <c r="P344" s="39" t="str">
        <f t="array" ref="P344">IF($C$344="","",IFERROR(MAX(IF((ROW(مسودة!$C$316:$C$345)=SMALL(IF((ROW(مسودة!$C$316:$C$345)*(مسودة!$C$316:$C$345=$C$344)),ROW(مسودة!$C$316:$C$345)),ROW()-ROW(P344)+1)),مسودة!P316:'مسودة'!P$345)),0))</f>
        <v/>
      </c>
      <c r="Q344" s="39" t="str">
        <f t="array" ref="Q344">IF($C$344="","",IFERROR(MAX(IF((ROW(مسودة!$C$316:$C$345)=SMALL(IF((ROW(مسودة!$C$316:$C$345)*(مسودة!$C$316:$C$345=$C$344)),ROW(مسودة!$C$316:$C$345)),ROW()-ROW(Q344)+1)),مسودة!Q316:'مسودة'!Q$345)),0))</f>
        <v/>
      </c>
      <c r="R344" s="39" t="str">
        <f t="array" ref="R344">IF($C$344="","",IFERROR(MAX(IF((ROW(مسودة!$C$316:$C$345)=SMALL(IF((ROW(مسودة!$C$316:$C$345)*(مسودة!$C$316:$C$345=$C$344)),ROW(مسودة!$C$316:$C$345)),ROW()-ROW(R344)+1)),مسودة!R316:'مسودة'!R$345)),0))</f>
        <v/>
      </c>
      <c r="S344" s="39" t="str">
        <f t="array" ref="S344">IF($C$344="","",IFERROR(MAX(IF((ROW(مسودة!$C$316:$C$345)=SMALL(IF((ROW(مسودة!$C$316:$C$345)*(مسودة!$C$316:$C$345=$C$344)),ROW(مسودة!$C$316:$C$345)),ROW()-ROW(S344)+1)),مسودة!S316:'مسودة'!S$345)),0))</f>
        <v/>
      </c>
      <c r="T344" s="39" t="str">
        <f t="array" ref="T344">IF($C$344="","",IFERROR(MAX(IF((ROW(مسودة!$C$316:$C$345)=SMALL(IF((ROW(مسودة!$C$316:$C$345)*(مسودة!$C$316:$C$345=$C$344)),ROW(مسودة!$C$316:$C$345)),ROW()-ROW(T344)+1)),مسودة!T316:'مسودة'!T$345)),0))</f>
        <v/>
      </c>
      <c r="U344" s="39" t="str">
        <f t="array" ref="U344">IF($C$344="","",IFERROR(MAX(IF((ROW(مسودة!$C$316:$C$345)=SMALL(IF((ROW(مسودة!$C$316:$C$345)*(مسودة!$C$316:$C$345=$C$344)),ROW(مسودة!$C$316:$C$345)),ROW()-ROW(U344)+1)),مسودة!U316:'مسودة'!U$345)),0))</f>
        <v/>
      </c>
      <c r="V344" s="39" t="str">
        <f t="array" ref="V344">IF($C$344="","",IFERROR(MAX(IF((ROW(مسودة!$C$316:$C$345)=SMALL(IF((ROW(مسودة!$C$316:$C$345)*(مسودة!$C$316:$C$345=$C$344)),ROW(مسودة!$C$316:$C$345)),ROW()-ROW(V344)+1)),مسودة!V316:'مسودة'!V$345)),0))</f>
        <v/>
      </c>
      <c r="W344" s="39" t="str">
        <f t="array" ref="W344">IF($C$344="","",IFERROR(MAX(IF((ROW(مسودة!$C$316:$C$345)=SMALL(IF((ROW(مسودة!$C$316:$C$345)*(مسودة!$C$316:$C$345=$C$344)),ROW(مسودة!$C$316:$C$345)),ROW()-ROW(W344)+1)),مسودة!W316:'مسودة'!W$345)),0))</f>
        <v/>
      </c>
      <c r="X344" s="39" t="str">
        <f t="array" ref="X344">IF($C$344="","",IFERROR(MAX(IF((ROW(مسودة!$C$316:$C$345)=SMALL(IF((ROW(مسودة!$C$316:$C$345)*(مسودة!$C$316:$C$345=$C$344)),ROW(مسودة!$C$316:$C$345)),ROW()-ROW(X344)+1)),مسودة!X316:'مسودة'!X$345)),0))</f>
        <v/>
      </c>
      <c r="Y344" s="39" t="str">
        <f t="array" ref="Y344">IF($C$344="","",IFERROR(MAX(IF((ROW(مسودة!$C$316:$C$345)=SMALL(IF((ROW(مسودة!$C$316:$C$345)*(مسودة!$C$316:$C$345=$C$344)),ROW(مسودة!$C$316:$C$345)),ROW()-ROW(Y344)+1)),مسودة!Y316:'مسودة'!Y$345)),0))</f>
        <v/>
      </c>
      <c r="Z344" s="39" t="str">
        <f t="array" ref="Z344">IF($C$344="","",IFERROR(MAX(IF((ROW(مسودة!$C$316:$C$345)=SMALL(IF((ROW(مسودة!$C$316:$C$345)*(مسودة!$C$316:$C$345=$C$344)),ROW(مسودة!$C$316:$C$345)),ROW()-ROW(Z344)+1)),مسودة!Z316:'مسودة'!Z$345)),0))</f>
        <v/>
      </c>
      <c r="AA344" s="39" t="str">
        <f t="array" ref="AA344">IF($C$344="","",IFERROR(MAX(IF((ROW(مسودة!$C$316:$C$345)=SMALL(IF((ROW(مسودة!$C$316:$C$345)*(مسودة!$C$316:$C$345=$C$344)),ROW(مسودة!$C$316:$C$345)),ROW()-ROW(AA344)+1)),مسودة!AA316:'مسودة'!AA$345)),0))</f>
        <v/>
      </c>
      <c r="AB344" s="39" t="str">
        <f t="array" ref="AB344">IF($C$344="","",IFERROR(MAX(IF((ROW(مسودة!$C$316:$C$345)=SMALL(IF((ROW(مسودة!$C$316:$C$345)*(مسودة!$C$316:$C$345=$C$344)),ROW(مسودة!$C$316:$C$345)),ROW()-ROW(AB344)+1)),مسودة!AB316:'مسودة'!AB$345)),0))</f>
        <v/>
      </c>
      <c r="AC344" s="39" t="str">
        <f t="array" ref="AC344">IF($C$344="","",IFERROR(MAX(IF((ROW(مسودة!$C$316:$C$345)=SMALL(IF((ROW(مسودة!$C$316:$C$345)*(مسودة!$C$316:$C$345=$C$344)),ROW(مسودة!$C$316:$C$345)),ROW()-ROW(AC344)+1)),مسودة!AC316:'مسودة'!AC$345)),0))</f>
        <v/>
      </c>
      <c r="AD344" s="39" t="str">
        <f t="array" ref="AD344">IF($C$344="","",IFERROR(MAX(IF((ROW(مسودة!$C$316:$C$345)=SMALL(IF((ROW(مسودة!$C$316:$C$345)*(مسودة!$C$316:$C$345=$C$344)),ROW(مسودة!$C$316:$C$345)),ROW()-ROW(AD344)+1)),مسودة!AD316:'مسودة'!AD$345)),0))</f>
        <v/>
      </c>
      <c r="AE344" s="39" t="str">
        <f t="array" ref="AE344">IF($C$344="","",IFERROR(MAX(IF((ROW(مسودة!$C$316:$C$345)=SMALL(IF((ROW(مسودة!$C$316:$C$345)*(مسودة!$C$316:$C$345=$C$344)),ROW(مسودة!$C$316:$C$345)),ROW()-ROW(AE344)+1)),مسودة!AE316:'مسودة'!AE$345)),0))</f>
        <v/>
      </c>
      <c r="AF344" s="39" t="str">
        <f t="array" ref="AF344">IF($C$344="","",IFERROR(MAX(IF((ROW(مسودة!$C$316:$C$345)=SMALL(IF((ROW(مسودة!$C$316:$C$345)*(مسودة!$C$316:$C$345=$C$344)),ROW(مسودة!$C$316:$C$345)),ROW()-ROW(AF344)+1)),مسودة!AF316:'مسودة'!AF$345)),0))</f>
        <v/>
      </c>
      <c r="AG344" s="39" t="str">
        <f t="array" ref="AG344">IF($C$344="","",IFERROR(MAX(IF((ROW(مسودة!$C$316:$C$345)=SMALL(IF((ROW(مسودة!$C$316:$C$345)*(مسودة!$C$316:$C$345=$C$344)),ROW(مسودة!$C$316:$C$345)),ROW()-ROW(AG344)+1)),مسودة!AG316:'مسودة'!AG$345)),0))</f>
        <v/>
      </c>
      <c r="AH344" s="39" t="str">
        <f t="array" ref="AH344">IF($C$344="","",IFERROR(MAX(IF((ROW(مسودة!$C$316:$C$345)=SMALL(IF((ROW(مسودة!$C$316:$C$345)*(مسودة!$C$316:$C$345=$C$344)),ROW(مسودة!$C$316:$C$345)),ROW()-ROW(AH344)+1)),مسودة!AH316:'مسودة'!AH$345)),0))</f>
        <v/>
      </c>
      <c r="AI344" s="39" t="str">
        <f t="array" ref="AI344">IF($C$344="","",IFERROR(MAX(IF((ROW(مسودة!$C$316:$C$345)=SMALL(IF((ROW(مسودة!$C$316:$C$345)*(مسودة!$C$316:$C$345=$C$344)),ROW(مسودة!$C$316:$C$345)),ROW()-ROW(AI344)+1)),مسودة!AI316:'مسودة'!AI$345)),0))</f>
        <v/>
      </c>
      <c r="AJ344" s="39" t="str">
        <f t="array" ref="AJ344">IF($C$344="","",IFERROR(MAX(IF((ROW(مسودة!$C$316:$C$345)=SMALL(IF((ROW(مسودة!$C$316:$C$345)*(مسودة!$C$316:$C$345=$C$344)),ROW(مسودة!$C$316:$C$345)),ROW()-ROW(AJ344)+1)),مسودة!AJ316:'مسودة'!AJ$345)),0))</f>
        <v/>
      </c>
      <c r="AK344" s="39" t="str">
        <f t="array" ref="AK344">IF($C$344="","",IFERROR(MAX(IF((ROW(مسودة!$C$316:$C$345)=SMALL(IF((ROW(مسودة!$C$316:$C$345)*(مسودة!$C$316:$C$345=$C$344)),ROW(مسودة!$C$316:$C$345)),ROW()-ROW(AK344)+1)),مسودة!AK316:'مسودة'!AK$345)),0))</f>
        <v/>
      </c>
      <c r="AL344" s="39" t="str">
        <f t="array" ref="AL344">IF($C$344="","",IFERROR(MAX(IF((ROW(مسودة!$C$316:$C$345)=SMALL(IF((ROW(مسودة!$C$316:$C$345)*(مسودة!$C$316:$C$345=$C$344)),ROW(مسودة!$C$316:$C$345)),ROW()-ROW(AL344)+1)),مسودة!AL316:'مسودة'!AL$345)),0))</f>
        <v/>
      </c>
      <c r="AM344" s="39" t="str">
        <f t="array" ref="AM344">IF($C$344="","",IFERROR(MAX(IF((ROW(مسودة!$C$316:$C$345)=SMALL(IF((ROW(مسودة!$C$316:$C$345)*(مسودة!$C$316:$C$345=$C$344)),ROW(مسودة!$C$316:$C$345)),ROW()-ROW(AM344)+1)),مسودة!AM316:'مسودة'!AM$345)),0))</f>
        <v/>
      </c>
      <c r="AN344" s="54"/>
      <c r="AO344" s="54"/>
      <c r="AP344" s="55"/>
      <c r="AQ344" s="49"/>
      <c r="AR344" s="49"/>
      <c r="AS344" s="49"/>
      <c r="AT344" s="49"/>
      <c r="AU344" s="103" t="str">
        <f>IFERROR(LOOKUP(2,1/((مسودة!$C$316:$C$345=C344)*(مسودة!$F$316:$F$345=F344)),مسودة!$AV$316:$AV$345),"")</f>
        <v/>
      </c>
    </row>
    <row r="345" spans="2:47" ht="28.5" customHeight="1" thickBot="1">
      <c r="B345" s="48"/>
      <c r="C345" s="99"/>
      <c r="D345" s="51"/>
      <c r="E345" s="51"/>
      <c r="F345" s="11" t="s">
        <v>31</v>
      </c>
      <c r="G345" s="39" t="str">
        <f t="array" ref="G345">IF($C$344="","",IFERROR(MAX(IF((ROW(مسودة!$C$316:$C$345)=SMALL(IF((ROW(مسودة!$C$316:$C$345)*(مسودة!$C$316:$C$345=$C$344)),ROW(مسودة!$C$316:$C$345)),ROW()-ROW(G345)+1)),مسودة!G317:'مسودة'!G$345)),0))</f>
        <v/>
      </c>
      <c r="H345" s="39" t="str">
        <f t="array" ref="H345">IF($C$344="","",IFERROR(MAX(IF((ROW(مسودة!$C$316:$C$345)=SMALL(IF((ROW(مسودة!$C$316:$C$345)*(مسودة!$C$316:$C$345=$C$344)),ROW(مسودة!$C$316:$C$345)),ROW()-ROW(H345)+1)),مسودة!H317:'مسودة'!H$345)),0))</f>
        <v/>
      </c>
      <c r="I345" s="39" t="str">
        <f t="array" ref="I345">IF($C$344="","",IFERROR(MAX(IF((ROW(مسودة!$C$316:$C$345)=SMALL(IF((ROW(مسودة!$C$316:$C$345)*(مسودة!$C$316:$C$345=$C$344)),ROW(مسودة!$C$316:$C$345)),ROW()-ROW(I345)+1)),مسودة!I317:'مسودة'!I$345)),0))</f>
        <v/>
      </c>
      <c r="J345" s="39" t="str">
        <f t="array" ref="J345">IF($C$344="","",IFERROR(MAX(IF((ROW(مسودة!$C$316:$C$345)=SMALL(IF((ROW(مسودة!$C$316:$C$345)*(مسودة!$C$316:$C$345=$C$344)),ROW(مسودة!$C$316:$C$345)),ROW()-ROW(J345)+1)),مسودة!J317:'مسودة'!J$345)),0))</f>
        <v/>
      </c>
      <c r="K345" s="39" t="str">
        <f t="array" ref="K345">IF($C$344="","",IFERROR(MAX(IF((ROW(مسودة!$C$316:$C$345)=SMALL(IF((ROW(مسودة!$C$316:$C$345)*(مسودة!$C$316:$C$345=$C$344)),ROW(مسودة!$C$316:$C$345)),ROW()-ROW(K345)+1)),مسودة!K317:'مسودة'!K$345)),0))</f>
        <v/>
      </c>
      <c r="L345" s="39" t="str">
        <f t="array" ref="L345">IF($C$344="","",IFERROR(MAX(IF((ROW(مسودة!$C$316:$C$345)=SMALL(IF((ROW(مسودة!$C$316:$C$345)*(مسودة!$C$316:$C$345=$C$344)),ROW(مسودة!$C$316:$C$345)),ROW()-ROW(L345)+1)),مسودة!L317:'مسودة'!L$345)),0))</f>
        <v/>
      </c>
      <c r="M345" s="39" t="str">
        <f t="array" ref="M345">IF($C$344="","",IFERROR(MAX(IF((ROW(مسودة!$C$316:$C$345)=SMALL(IF((ROW(مسودة!$C$316:$C$345)*(مسودة!$C$316:$C$345=$C$344)),ROW(مسودة!$C$316:$C$345)),ROW()-ROW(M345)+1)),مسودة!M317:'مسودة'!M$345)),0))</f>
        <v/>
      </c>
      <c r="N345" s="39" t="str">
        <f t="array" ref="N345">IF($C$344="","",IFERROR(MAX(IF((ROW(مسودة!$C$316:$C$345)=SMALL(IF((ROW(مسودة!$C$316:$C$345)*(مسودة!$C$316:$C$345=$C$344)),ROW(مسودة!$C$316:$C$345)),ROW()-ROW(N345)+1)),مسودة!N317:'مسودة'!N$345)),0))</f>
        <v/>
      </c>
      <c r="O345" s="39" t="str">
        <f t="array" ref="O345">IF($C$344="","",IFERROR(MAX(IF((ROW(مسودة!$C$316:$C$345)=SMALL(IF((ROW(مسودة!$C$316:$C$345)*(مسودة!$C$316:$C$345=$C$344)),ROW(مسودة!$C$316:$C$345)),ROW()-ROW(O345)+1)),مسودة!O317:'مسودة'!O$345)),0))</f>
        <v/>
      </c>
      <c r="P345" s="39" t="str">
        <f t="array" ref="P345">IF($C$344="","",IFERROR(MAX(IF((ROW(مسودة!$C$316:$C$345)=SMALL(IF((ROW(مسودة!$C$316:$C$345)*(مسودة!$C$316:$C$345=$C$344)),ROW(مسودة!$C$316:$C$345)),ROW()-ROW(P345)+1)),مسودة!P317:'مسودة'!P$345)),0))</f>
        <v/>
      </c>
      <c r="Q345" s="39" t="str">
        <f t="array" ref="Q345">IF($C$344="","",IFERROR(MAX(IF((ROW(مسودة!$C$316:$C$345)=SMALL(IF((ROW(مسودة!$C$316:$C$345)*(مسودة!$C$316:$C$345=$C$344)),ROW(مسودة!$C$316:$C$345)),ROW()-ROW(Q345)+1)),مسودة!Q317:'مسودة'!Q$345)),0))</f>
        <v/>
      </c>
      <c r="R345" s="39" t="str">
        <f t="array" ref="R345">IF($C$344="","",IFERROR(MAX(IF((ROW(مسودة!$C$316:$C$345)=SMALL(IF((ROW(مسودة!$C$316:$C$345)*(مسودة!$C$316:$C$345=$C$344)),ROW(مسودة!$C$316:$C$345)),ROW()-ROW(R345)+1)),مسودة!R317:'مسودة'!R$345)),0))</f>
        <v/>
      </c>
      <c r="S345" s="39" t="str">
        <f t="array" ref="S345">IF($C$344="","",IFERROR(MAX(IF((ROW(مسودة!$C$316:$C$345)=SMALL(IF((ROW(مسودة!$C$316:$C$345)*(مسودة!$C$316:$C$345=$C$344)),ROW(مسودة!$C$316:$C$345)),ROW()-ROW(S345)+1)),مسودة!S317:'مسودة'!S$345)),0))</f>
        <v/>
      </c>
      <c r="T345" s="39" t="str">
        <f t="array" ref="T345">IF($C$344="","",IFERROR(MAX(IF((ROW(مسودة!$C$316:$C$345)=SMALL(IF((ROW(مسودة!$C$316:$C$345)*(مسودة!$C$316:$C$345=$C$344)),ROW(مسودة!$C$316:$C$345)),ROW()-ROW(T345)+1)),مسودة!T317:'مسودة'!T$345)),0))</f>
        <v/>
      </c>
      <c r="U345" s="39" t="str">
        <f t="array" ref="U345">IF($C$344="","",IFERROR(MAX(IF((ROW(مسودة!$C$316:$C$345)=SMALL(IF((ROW(مسودة!$C$316:$C$345)*(مسودة!$C$316:$C$345=$C$344)),ROW(مسودة!$C$316:$C$345)),ROW()-ROW(U345)+1)),مسودة!U317:'مسودة'!U$345)),0))</f>
        <v/>
      </c>
      <c r="V345" s="39" t="str">
        <f t="array" ref="V345">IF($C$344="","",IFERROR(MAX(IF((ROW(مسودة!$C$316:$C$345)=SMALL(IF((ROW(مسودة!$C$316:$C$345)*(مسودة!$C$316:$C$345=$C$344)),ROW(مسودة!$C$316:$C$345)),ROW()-ROW(V345)+1)),مسودة!V317:'مسودة'!V$345)),0))</f>
        <v/>
      </c>
      <c r="W345" s="39" t="str">
        <f t="array" ref="W345">IF($C$344="","",IFERROR(MAX(IF((ROW(مسودة!$C$316:$C$345)=SMALL(IF((ROW(مسودة!$C$316:$C$345)*(مسودة!$C$316:$C$345=$C$344)),ROW(مسودة!$C$316:$C$345)),ROW()-ROW(W345)+1)),مسودة!W317:'مسودة'!W$345)),0))</f>
        <v/>
      </c>
      <c r="X345" s="39" t="str">
        <f t="array" ref="X345">IF($C$344="","",IFERROR(MAX(IF((ROW(مسودة!$C$316:$C$345)=SMALL(IF((ROW(مسودة!$C$316:$C$345)*(مسودة!$C$316:$C$345=$C$344)),ROW(مسودة!$C$316:$C$345)),ROW()-ROW(X345)+1)),مسودة!X317:'مسودة'!X$345)),0))</f>
        <v/>
      </c>
      <c r="Y345" s="39" t="str">
        <f t="array" ref="Y345">IF($C$344="","",IFERROR(MAX(IF((ROW(مسودة!$C$316:$C$345)=SMALL(IF((ROW(مسودة!$C$316:$C$345)*(مسودة!$C$316:$C$345=$C$344)),ROW(مسودة!$C$316:$C$345)),ROW()-ROW(Y345)+1)),مسودة!Y317:'مسودة'!Y$345)),0))</f>
        <v/>
      </c>
      <c r="Z345" s="39" t="str">
        <f t="array" ref="Z345">IF($C$344="","",IFERROR(MAX(IF((ROW(مسودة!$C$316:$C$345)=SMALL(IF((ROW(مسودة!$C$316:$C$345)*(مسودة!$C$316:$C$345=$C$344)),ROW(مسودة!$C$316:$C$345)),ROW()-ROW(Z345)+1)),مسودة!Z317:'مسودة'!Z$345)),0))</f>
        <v/>
      </c>
      <c r="AA345" s="39" t="str">
        <f t="array" ref="AA345">IF($C$344="","",IFERROR(MAX(IF((ROW(مسودة!$C$316:$C$345)=SMALL(IF((ROW(مسودة!$C$316:$C$345)*(مسودة!$C$316:$C$345=$C$344)),ROW(مسودة!$C$316:$C$345)),ROW()-ROW(AA345)+1)),مسودة!AA317:'مسودة'!AA$345)),0))</f>
        <v/>
      </c>
      <c r="AB345" s="39" t="str">
        <f t="array" ref="AB345">IF($C$344="","",IFERROR(MAX(IF((ROW(مسودة!$C$316:$C$345)=SMALL(IF((ROW(مسودة!$C$316:$C$345)*(مسودة!$C$316:$C$345=$C$344)),ROW(مسودة!$C$316:$C$345)),ROW()-ROW(AB345)+1)),مسودة!AB317:'مسودة'!AB$345)),0))</f>
        <v/>
      </c>
      <c r="AC345" s="39" t="str">
        <f t="array" ref="AC345">IF($C$344="","",IFERROR(MAX(IF((ROW(مسودة!$C$316:$C$345)=SMALL(IF((ROW(مسودة!$C$316:$C$345)*(مسودة!$C$316:$C$345=$C$344)),ROW(مسودة!$C$316:$C$345)),ROW()-ROW(AC345)+1)),مسودة!AC317:'مسودة'!AC$345)),0))</f>
        <v/>
      </c>
      <c r="AD345" s="39" t="str">
        <f t="array" ref="AD345">IF($C$344="","",IFERROR(MAX(IF((ROW(مسودة!$C$316:$C$345)=SMALL(IF((ROW(مسودة!$C$316:$C$345)*(مسودة!$C$316:$C$345=$C$344)),ROW(مسودة!$C$316:$C$345)),ROW()-ROW(AD345)+1)),مسودة!AD317:'مسودة'!AD$345)),0))</f>
        <v/>
      </c>
      <c r="AE345" s="39" t="str">
        <f t="array" ref="AE345">IF($C$344="","",IFERROR(MAX(IF((ROW(مسودة!$C$316:$C$345)=SMALL(IF((ROW(مسودة!$C$316:$C$345)*(مسودة!$C$316:$C$345=$C$344)),ROW(مسودة!$C$316:$C$345)),ROW()-ROW(AE345)+1)),مسودة!AE317:'مسودة'!AE$345)),0))</f>
        <v/>
      </c>
      <c r="AF345" s="39" t="str">
        <f t="array" ref="AF345">IF($C$344="","",IFERROR(MAX(IF((ROW(مسودة!$C$316:$C$345)=SMALL(IF((ROW(مسودة!$C$316:$C$345)*(مسودة!$C$316:$C$345=$C$344)),ROW(مسودة!$C$316:$C$345)),ROW()-ROW(AF345)+1)),مسودة!AF317:'مسودة'!AF$345)),0))</f>
        <v/>
      </c>
      <c r="AG345" s="39" t="str">
        <f t="array" ref="AG345">IF($C$344="","",IFERROR(MAX(IF((ROW(مسودة!$C$316:$C$345)=SMALL(IF((ROW(مسودة!$C$316:$C$345)*(مسودة!$C$316:$C$345=$C$344)),ROW(مسودة!$C$316:$C$345)),ROW()-ROW(AG345)+1)),مسودة!AG317:'مسودة'!AG$345)),0))</f>
        <v/>
      </c>
      <c r="AH345" s="39" t="str">
        <f t="array" ref="AH345">IF($C$344="","",IFERROR(MAX(IF((ROW(مسودة!$C$316:$C$345)=SMALL(IF((ROW(مسودة!$C$316:$C$345)*(مسودة!$C$316:$C$345=$C$344)),ROW(مسودة!$C$316:$C$345)),ROW()-ROW(AH345)+1)),مسودة!AH317:'مسودة'!AH$345)),0))</f>
        <v/>
      </c>
      <c r="AI345" s="39" t="str">
        <f t="array" ref="AI345">IF($C$344="","",IFERROR(MAX(IF((ROW(مسودة!$C$316:$C$345)=SMALL(IF((ROW(مسودة!$C$316:$C$345)*(مسودة!$C$316:$C$345=$C$344)),ROW(مسودة!$C$316:$C$345)),ROW()-ROW(AI345)+1)),مسودة!AI317:'مسودة'!AI$345)),0))</f>
        <v/>
      </c>
      <c r="AJ345" s="39" t="str">
        <f t="array" ref="AJ345">IF($C$344="","",IFERROR(MAX(IF((ROW(مسودة!$C$316:$C$345)=SMALL(IF((ROW(مسودة!$C$316:$C$345)*(مسودة!$C$316:$C$345=$C$344)),ROW(مسودة!$C$316:$C$345)),ROW()-ROW(AJ345)+1)),مسودة!AJ317:'مسودة'!AJ$345)),0))</f>
        <v/>
      </c>
      <c r="AK345" s="39" t="str">
        <f t="array" ref="AK345">IF($C$344="","",IFERROR(MAX(IF((ROW(مسودة!$C$316:$C$345)=SMALL(IF((ROW(مسودة!$C$316:$C$345)*(مسودة!$C$316:$C$345=$C$344)),ROW(مسودة!$C$316:$C$345)),ROW()-ROW(AK345)+1)),مسودة!AK317:'مسودة'!AK$345)),0))</f>
        <v/>
      </c>
      <c r="AL345" s="39" t="str">
        <f t="array" ref="AL345">IF($C$344="","",IFERROR(MAX(IF((ROW(مسودة!$C$316:$C$345)=SMALL(IF((ROW(مسودة!$C$316:$C$345)*(مسودة!$C$316:$C$345=$C$344)),ROW(مسودة!$C$316:$C$345)),ROW()-ROW(AL345)+1)),مسودة!AL317:'مسودة'!AL$345)),0))</f>
        <v/>
      </c>
      <c r="AM345" s="39" t="str">
        <f t="array" ref="AM345">IF($C$344="","",IFERROR(MAX(IF((ROW(مسودة!$C$316:$C$345)=SMALL(IF((ROW(مسودة!$C$316:$C$345)*(مسودة!$C$316:$C$345=$C$344)),ROW(مسودة!$C$316:$C$345)),ROW()-ROW(AM345)+1)),مسودة!AM317:'مسودة'!AM$345)),0))</f>
        <v/>
      </c>
      <c r="AN345" s="54"/>
      <c r="AO345" s="54"/>
      <c r="AP345" s="56"/>
      <c r="AQ345" s="49"/>
      <c r="AR345" s="49"/>
      <c r="AS345" s="49"/>
      <c r="AT345" s="49"/>
      <c r="AU345" s="104"/>
    </row>
    <row r="346" spans="2:47" ht="36" customHeight="1" thickBot="1">
      <c r="B346" s="48"/>
      <c r="C346" s="93"/>
      <c r="D346" s="51"/>
      <c r="E346" s="51"/>
      <c r="F346" s="14" t="s">
        <v>32</v>
      </c>
      <c r="G346" s="39" t="str">
        <f t="array" ref="G346">IF($C$344="","",IFERROR(MAX(IF((ROW(مسودة!$C$316:$C$345)=SMALL(IF((ROW(مسودة!$C$316:$C$345)*(مسودة!$C$316:$C$345=$C$344)),ROW(مسودة!$C$316:$C$345)),ROW()-ROW(G346)+1)),مسودة!G318:'مسودة'!G$345)),0))</f>
        <v/>
      </c>
      <c r="H346" s="39" t="str">
        <f t="array" ref="H346">IF($C$344="","",IFERROR(MAX(IF((ROW(مسودة!$C$316:$C$345)=SMALL(IF((ROW(مسودة!$C$316:$C$345)*(مسودة!$C$316:$C$345=$C$344)),ROW(مسودة!$C$316:$C$345)),ROW()-ROW(H346)+1)),مسودة!H318:'مسودة'!H$345)),0))</f>
        <v/>
      </c>
      <c r="I346" s="39" t="str">
        <f t="array" ref="I346">IF($C$344="","",IFERROR(MAX(IF((ROW(مسودة!$C$316:$C$345)=SMALL(IF((ROW(مسودة!$C$316:$C$345)*(مسودة!$C$316:$C$345=$C$344)),ROW(مسودة!$C$316:$C$345)),ROW()-ROW(I346)+1)),مسودة!I318:'مسودة'!I$345)),0))</f>
        <v/>
      </c>
      <c r="J346" s="39" t="str">
        <f t="array" ref="J346">IF($C$344="","",IFERROR(MAX(IF((ROW(مسودة!$C$316:$C$345)=SMALL(IF((ROW(مسودة!$C$316:$C$345)*(مسودة!$C$316:$C$345=$C$344)),ROW(مسودة!$C$316:$C$345)),ROW()-ROW(J346)+1)),مسودة!J318:'مسودة'!J$345)),0))</f>
        <v/>
      </c>
      <c r="K346" s="39" t="str">
        <f t="array" ref="K346">IF($C$344="","",IFERROR(MAX(IF((ROW(مسودة!$C$316:$C$345)=SMALL(IF((ROW(مسودة!$C$316:$C$345)*(مسودة!$C$316:$C$345=$C$344)),ROW(مسودة!$C$316:$C$345)),ROW()-ROW(K346)+1)),مسودة!K318:'مسودة'!K$345)),0))</f>
        <v/>
      </c>
      <c r="L346" s="39" t="str">
        <f t="array" ref="L346">IF($C$344="","",IFERROR(MAX(IF((ROW(مسودة!$C$316:$C$345)=SMALL(IF((ROW(مسودة!$C$316:$C$345)*(مسودة!$C$316:$C$345=$C$344)),ROW(مسودة!$C$316:$C$345)),ROW()-ROW(L346)+1)),مسودة!L318:'مسودة'!L$345)),0))</f>
        <v/>
      </c>
      <c r="M346" s="39" t="str">
        <f t="array" ref="M346">IF($C$344="","",IFERROR(MAX(IF((ROW(مسودة!$C$316:$C$345)=SMALL(IF((ROW(مسودة!$C$316:$C$345)*(مسودة!$C$316:$C$345=$C$344)),ROW(مسودة!$C$316:$C$345)),ROW()-ROW(M346)+1)),مسودة!M318:'مسودة'!M$345)),0))</f>
        <v/>
      </c>
      <c r="N346" s="39" t="str">
        <f t="array" ref="N346">IF($C$344="","",IFERROR(MAX(IF((ROW(مسودة!$C$316:$C$345)=SMALL(IF((ROW(مسودة!$C$316:$C$345)*(مسودة!$C$316:$C$345=$C$344)),ROW(مسودة!$C$316:$C$345)),ROW()-ROW(N346)+1)),مسودة!N318:'مسودة'!N$345)),0))</f>
        <v/>
      </c>
      <c r="O346" s="39" t="str">
        <f t="array" ref="O346">IF($C$344="","",IFERROR(MAX(IF((ROW(مسودة!$C$316:$C$345)=SMALL(IF((ROW(مسودة!$C$316:$C$345)*(مسودة!$C$316:$C$345=$C$344)),ROW(مسودة!$C$316:$C$345)),ROW()-ROW(O346)+1)),مسودة!O318:'مسودة'!O$345)),0))</f>
        <v/>
      </c>
      <c r="P346" s="39" t="str">
        <f t="array" ref="P346">IF($C$344="","",IFERROR(MAX(IF((ROW(مسودة!$C$316:$C$345)=SMALL(IF((ROW(مسودة!$C$316:$C$345)*(مسودة!$C$316:$C$345=$C$344)),ROW(مسودة!$C$316:$C$345)),ROW()-ROW(P346)+1)),مسودة!P318:'مسودة'!P$345)),0))</f>
        <v/>
      </c>
      <c r="Q346" s="39" t="str">
        <f t="array" ref="Q346">IF($C$344="","",IFERROR(MAX(IF((ROW(مسودة!$C$316:$C$345)=SMALL(IF((ROW(مسودة!$C$316:$C$345)*(مسودة!$C$316:$C$345=$C$344)),ROW(مسودة!$C$316:$C$345)),ROW()-ROW(Q346)+1)),مسودة!Q318:'مسودة'!Q$345)),0))</f>
        <v/>
      </c>
      <c r="R346" s="39" t="str">
        <f t="array" ref="R346">IF($C$344="","",IFERROR(MAX(IF((ROW(مسودة!$C$316:$C$345)=SMALL(IF((ROW(مسودة!$C$316:$C$345)*(مسودة!$C$316:$C$345=$C$344)),ROW(مسودة!$C$316:$C$345)),ROW()-ROW(R346)+1)),مسودة!R318:'مسودة'!R$345)),0))</f>
        <v/>
      </c>
      <c r="S346" s="39" t="str">
        <f t="array" ref="S346">IF($C$344="","",IFERROR(MAX(IF((ROW(مسودة!$C$316:$C$345)=SMALL(IF((ROW(مسودة!$C$316:$C$345)*(مسودة!$C$316:$C$345=$C$344)),ROW(مسودة!$C$316:$C$345)),ROW()-ROW(S346)+1)),مسودة!S318:'مسودة'!S$345)),0))</f>
        <v/>
      </c>
      <c r="T346" s="39" t="str">
        <f t="array" ref="T346">IF($C$344="","",IFERROR(MAX(IF((ROW(مسودة!$C$316:$C$345)=SMALL(IF((ROW(مسودة!$C$316:$C$345)*(مسودة!$C$316:$C$345=$C$344)),ROW(مسودة!$C$316:$C$345)),ROW()-ROW(T346)+1)),مسودة!T318:'مسودة'!T$345)),0))</f>
        <v/>
      </c>
      <c r="U346" s="39" t="str">
        <f t="array" ref="U346">IF($C$344="","",IFERROR(MAX(IF((ROW(مسودة!$C$316:$C$345)=SMALL(IF((ROW(مسودة!$C$316:$C$345)*(مسودة!$C$316:$C$345=$C$344)),ROW(مسودة!$C$316:$C$345)),ROW()-ROW(U346)+1)),مسودة!U318:'مسودة'!U$345)),0))</f>
        <v/>
      </c>
      <c r="V346" s="39" t="str">
        <f t="array" ref="V346">IF($C$344="","",IFERROR(MAX(IF((ROW(مسودة!$C$316:$C$345)=SMALL(IF((ROW(مسودة!$C$316:$C$345)*(مسودة!$C$316:$C$345=$C$344)),ROW(مسودة!$C$316:$C$345)),ROW()-ROW(V346)+1)),مسودة!V318:'مسودة'!V$345)),0))</f>
        <v/>
      </c>
      <c r="W346" s="39" t="str">
        <f t="array" ref="W346">IF($C$344="","",IFERROR(MAX(IF((ROW(مسودة!$C$316:$C$345)=SMALL(IF((ROW(مسودة!$C$316:$C$345)*(مسودة!$C$316:$C$345=$C$344)),ROW(مسودة!$C$316:$C$345)),ROW()-ROW(W346)+1)),مسودة!W318:'مسودة'!W$345)),0))</f>
        <v/>
      </c>
      <c r="X346" s="39" t="str">
        <f t="array" ref="X346">IF($C$344="","",IFERROR(MAX(IF((ROW(مسودة!$C$316:$C$345)=SMALL(IF((ROW(مسودة!$C$316:$C$345)*(مسودة!$C$316:$C$345=$C$344)),ROW(مسودة!$C$316:$C$345)),ROW()-ROW(X346)+1)),مسودة!X318:'مسودة'!X$345)),0))</f>
        <v/>
      </c>
      <c r="Y346" s="39" t="str">
        <f t="array" ref="Y346">IF($C$344="","",IFERROR(MAX(IF((ROW(مسودة!$C$316:$C$345)=SMALL(IF((ROW(مسودة!$C$316:$C$345)*(مسودة!$C$316:$C$345=$C$344)),ROW(مسودة!$C$316:$C$345)),ROW()-ROW(Y346)+1)),مسودة!Y318:'مسودة'!Y$345)),0))</f>
        <v/>
      </c>
      <c r="Z346" s="39" t="str">
        <f t="array" ref="Z346">IF($C$344="","",IFERROR(MAX(IF((ROW(مسودة!$C$316:$C$345)=SMALL(IF((ROW(مسودة!$C$316:$C$345)*(مسودة!$C$316:$C$345=$C$344)),ROW(مسودة!$C$316:$C$345)),ROW()-ROW(Z346)+1)),مسودة!Z318:'مسودة'!Z$345)),0))</f>
        <v/>
      </c>
      <c r="AA346" s="39" t="str">
        <f t="array" ref="AA346">IF($C$344="","",IFERROR(MAX(IF((ROW(مسودة!$C$316:$C$345)=SMALL(IF((ROW(مسودة!$C$316:$C$345)*(مسودة!$C$316:$C$345=$C$344)),ROW(مسودة!$C$316:$C$345)),ROW()-ROW(AA346)+1)),مسودة!AA318:'مسودة'!AA$345)),0))</f>
        <v/>
      </c>
      <c r="AB346" s="39" t="str">
        <f t="array" ref="AB346">IF($C$344="","",IFERROR(MAX(IF((ROW(مسودة!$C$316:$C$345)=SMALL(IF((ROW(مسودة!$C$316:$C$345)*(مسودة!$C$316:$C$345=$C$344)),ROW(مسودة!$C$316:$C$345)),ROW()-ROW(AB346)+1)),مسودة!AB318:'مسودة'!AB$345)),0))</f>
        <v/>
      </c>
      <c r="AC346" s="39" t="str">
        <f t="array" ref="AC346">IF($C$344="","",IFERROR(MAX(IF((ROW(مسودة!$C$316:$C$345)=SMALL(IF((ROW(مسودة!$C$316:$C$345)*(مسودة!$C$316:$C$345=$C$344)),ROW(مسودة!$C$316:$C$345)),ROW()-ROW(AC346)+1)),مسودة!AC318:'مسودة'!AC$345)),0))</f>
        <v/>
      </c>
      <c r="AD346" s="39" t="str">
        <f t="array" ref="AD346">IF($C$344="","",IFERROR(MAX(IF((ROW(مسودة!$C$316:$C$345)=SMALL(IF((ROW(مسودة!$C$316:$C$345)*(مسودة!$C$316:$C$345=$C$344)),ROW(مسودة!$C$316:$C$345)),ROW()-ROW(AD346)+1)),مسودة!AD318:'مسودة'!AD$345)),0))</f>
        <v/>
      </c>
      <c r="AE346" s="39" t="str">
        <f t="array" ref="AE346">IF($C$344="","",IFERROR(MAX(IF((ROW(مسودة!$C$316:$C$345)=SMALL(IF((ROW(مسودة!$C$316:$C$345)*(مسودة!$C$316:$C$345=$C$344)),ROW(مسودة!$C$316:$C$345)),ROW()-ROW(AE346)+1)),مسودة!AE318:'مسودة'!AE$345)),0))</f>
        <v/>
      </c>
      <c r="AF346" s="39" t="str">
        <f t="array" ref="AF346">IF($C$344="","",IFERROR(MAX(IF((ROW(مسودة!$C$316:$C$345)=SMALL(IF((ROW(مسودة!$C$316:$C$345)*(مسودة!$C$316:$C$345=$C$344)),ROW(مسودة!$C$316:$C$345)),ROW()-ROW(AF346)+1)),مسودة!AF318:'مسودة'!AF$345)),0))</f>
        <v/>
      </c>
      <c r="AG346" s="39" t="str">
        <f t="array" ref="AG346">IF($C$344="","",IFERROR(MAX(IF((ROW(مسودة!$C$316:$C$345)=SMALL(IF((ROW(مسودة!$C$316:$C$345)*(مسودة!$C$316:$C$345=$C$344)),ROW(مسودة!$C$316:$C$345)),ROW()-ROW(AG346)+1)),مسودة!AG318:'مسودة'!AG$345)),0))</f>
        <v/>
      </c>
      <c r="AH346" s="39" t="str">
        <f t="array" ref="AH346">IF($C$344="","",IFERROR(MAX(IF((ROW(مسودة!$C$316:$C$345)=SMALL(IF((ROW(مسودة!$C$316:$C$345)*(مسودة!$C$316:$C$345=$C$344)),ROW(مسودة!$C$316:$C$345)),ROW()-ROW(AH346)+1)),مسودة!AH318:'مسودة'!AH$345)),0))</f>
        <v/>
      </c>
      <c r="AI346" s="39" t="str">
        <f t="array" ref="AI346">IF($C$344="","",IFERROR(MAX(IF((ROW(مسودة!$C$316:$C$345)=SMALL(IF((ROW(مسودة!$C$316:$C$345)*(مسودة!$C$316:$C$345=$C$344)),ROW(مسودة!$C$316:$C$345)),ROW()-ROW(AI346)+1)),مسودة!AI318:'مسودة'!AI$345)),0))</f>
        <v/>
      </c>
      <c r="AJ346" s="39" t="str">
        <f t="array" ref="AJ346">IF($C$344="","",IFERROR(MAX(IF((ROW(مسودة!$C$316:$C$345)=SMALL(IF((ROW(مسودة!$C$316:$C$345)*(مسودة!$C$316:$C$345=$C$344)),ROW(مسودة!$C$316:$C$345)),ROW()-ROW(AJ346)+1)),مسودة!AJ318:'مسودة'!AJ$345)),0))</f>
        <v/>
      </c>
      <c r="AK346" s="39" t="str">
        <f t="array" ref="AK346">IF($C$344="","",IFERROR(MAX(IF((ROW(مسودة!$C$316:$C$345)=SMALL(IF((ROW(مسودة!$C$316:$C$345)*(مسودة!$C$316:$C$345=$C$344)),ROW(مسودة!$C$316:$C$345)),ROW()-ROW(AK346)+1)),مسودة!AK318:'مسودة'!AK$345)),0))</f>
        <v/>
      </c>
      <c r="AL346" s="39" t="str">
        <f t="array" ref="AL346">IF($C$344="","",IFERROR(MAX(IF((ROW(مسودة!$C$316:$C$345)=SMALL(IF((ROW(مسودة!$C$316:$C$345)*(مسودة!$C$316:$C$345=$C$344)),ROW(مسودة!$C$316:$C$345)),ROW()-ROW(AL346)+1)),مسودة!AL318:'مسودة'!AL$345)),0))</f>
        <v/>
      </c>
      <c r="AM346" s="39" t="str">
        <f t="array" ref="AM346">IF($C$344="","",IFERROR(MAX(IF((ROW(مسودة!$C$316:$C$345)=SMALL(IF((ROW(مسودة!$C$316:$C$345)*(مسودة!$C$316:$C$345=$C$344)),ROW(مسودة!$C$316:$C$345)),ROW()-ROW(AM346)+1)),مسودة!AM318:'مسودة'!AM$345)),0))</f>
        <v/>
      </c>
      <c r="AN346" s="39" t="str">
        <f t="array" ref="AN346">IF($C$344="","",IFERROR(MAX(IF((ROW(مسودة!$C$316:$C$345)=SMALL(IF((ROW(مسودة!$C$316:$C$345)*(مسودة!$C$316:$C$345=$C$344)),ROW(مسودة!$C$316:$C$345)),ROW()-ROW(AN346)+1)),مسودة!AN318:AN$345)),0))</f>
        <v/>
      </c>
      <c r="AO346" s="39" t="str">
        <f t="array" ref="AO346">IF($C$344="","",IFERROR(MAX(IF((ROW(مسودة!$C$316:$C$345)=SMALL(IF((ROW(مسودة!$C$316:$C$345)*(مسودة!$C$316:$C$345=$C$344)),ROW(مسودة!$C$316:$C$345)),ROW()-ROW(AO346)+1)),مسودة!AO318:AO$345)),0))</f>
        <v/>
      </c>
      <c r="AP346" s="39" t="str">
        <f>IF(AO346&lt;50,"   ",IF(AO346&lt;65,"مقبول",IF(AO346&lt;75,"جيد",IF(AO346&lt;85,"جيدجداً",IF(AO346&lt;=100,"ممتاز","")))))</f>
        <v/>
      </c>
      <c r="AQ346" s="49"/>
      <c r="AR346" s="49"/>
      <c r="AS346" s="49"/>
      <c r="AT346" s="49"/>
      <c r="AU346" s="105"/>
    </row>
    <row r="347" spans="2:47" ht="28.5" customHeight="1" thickBot="1">
      <c r="B347" s="48">
        <f t="shared" ref="B347" si="54">B344+1</f>
        <v>79</v>
      </c>
      <c r="C347" s="98" t="str">
        <f t="array" ref="C347">IF(ISERROR(INDEX(مسودة!$C$316:$AV$345,SMALL(IF((مسودة!$AU$316:$AU$345="راسب"),ROW(مسودة!$C$316:$AV$345)-MIN(ROW(مسودة!$C$316:$AV$345))+1,""),ROW(A9)),COLUMN(A9))),"",INDEX(مسودة!$C$316:$AV$345,SMALL(IF((مسودة!$AU$316:$AU$345="راسب"),ROW(مسودة!$C$316:$AV$345)-MIN(ROW(مسودة!$C$316:$AV$345))+1,""),ROW(A9)),COLUMN(A9)))</f>
        <v/>
      </c>
      <c r="D347" s="95" t="str">
        <f>IF(C347&lt;&gt;"",VLOOKUP(C347,مسودة!$C$316:$D$345,2,0),"")</f>
        <v/>
      </c>
      <c r="E347" s="95" t="str">
        <f>IF(C347&lt;&gt;"",VLOOKUP(C347,مسودة!$C$316:$E$345,3,0),"")</f>
        <v/>
      </c>
      <c r="F347" s="11" t="s">
        <v>30</v>
      </c>
      <c r="G347" s="39" t="str">
        <f t="array" ref="G347">IF($C$347="","",IFERROR(MAX(IF((ROW(مسودة!$C$316:$C$345)=SMALL(IF((ROW(مسودة!$C$316:$C$345)*(مسودة!$C$316:$C$345=$C$347)),ROW(مسودة!$C$316:$C$345)),ROW()-ROW(G347)+1)),مسودة!G316:'مسودة'!G$345)),0))</f>
        <v/>
      </c>
      <c r="H347" s="39" t="str">
        <f t="array" ref="H347">IF($C$347="","",IFERROR(MAX(IF((ROW(مسودة!$C$316:$C$345)=SMALL(IF((ROW(مسودة!$C$316:$C$345)*(مسودة!$C$316:$C$345=$C$347)),ROW(مسودة!$C$316:$C$345)),ROW()-ROW(H347)+1)),مسودة!H316:'مسودة'!H$345)),0))</f>
        <v/>
      </c>
      <c r="I347" s="39" t="str">
        <f t="array" ref="I347">IF($C$347="","",IFERROR(MAX(IF((ROW(مسودة!$C$316:$C$345)=SMALL(IF((ROW(مسودة!$C$316:$C$345)*(مسودة!$C$316:$C$345=$C$347)),ROW(مسودة!$C$316:$C$345)),ROW()-ROW(I347)+1)),مسودة!I316:'مسودة'!I$345)),0))</f>
        <v/>
      </c>
      <c r="J347" s="39" t="str">
        <f t="array" ref="J347">IF($C$347="","",IFERROR(MAX(IF((ROW(مسودة!$C$316:$C$345)=SMALL(IF((ROW(مسودة!$C$316:$C$345)*(مسودة!$C$316:$C$345=$C$347)),ROW(مسودة!$C$316:$C$345)),ROW()-ROW(J347)+1)),مسودة!J316:'مسودة'!J$345)),0))</f>
        <v/>
      </c>
      <c r="K347" s="39" t="str">
        <f t="array" ref="K347">IF($C$347="","",IFERROR(MAX(IF((ROW(مسودة!$C$316:$C$345)=SMALL(IF((ROW(مسودة!$C$316:$C$345)*(مسودة!$C$316:$C$345=$C$347)),ROW(مسودة!$C$316:$C$345)),ROW()-ROW(K347)+1)),مسودة!K316:'مسودة'!K$345)),0))</f>
        <v/>
      </c>
      <c r="L347" s="39" t="str">
        <f t="array" ref="L347">IF($C$347="","",IFERROR(MAX(IF((ROW(مسودة!$C$316:$C$345)=SMALL(IF((ROW(مسودة!$C$316:$C$345)*(مسودة!$C$316:$C$345=$C$347)),ROW(مسودة!$C$316:$C$345)),ROW()-ROW(L347)+1)),مسودة!L316:'مسودة'!L$345)),0))</f>
        <v/>
      </c>
      <c r="M347" s="39" t="str">
        <f t="array" ref="M347">IF($C$347="","",IFERROR(MAX(IF((ROW(مسودة!$C$316:$C$345)=SMALL(IF((ROW(مسودة!$C$316:$C$345)*(مسودة!$C$316:$C$345=$C$347)),ROW(مسودة!$C$316:$C$345)),ROW()-ROW(M347)+1)),مسودة!M316:'مسودة'!M$345)),0))</f>
        <v/>
      </c>
      <c r="N347" s="39" t="str">
        <f t="array" ref="N347">IF($C$347="","",IFERROR(MAX(IF((ROW(مسودة!$C$316:$C$345)=SMALL(IF((ROW(مسودة!$C$316:$C$345)*(مسودة!$C$316:$C$345=$C$347)),ROW(مسودة!$C$316:$C$345)),ROW()-ROW(N347)+1)),مسودة!N316:'مسودة'!N$345)),0))</f>
        <v/>
      </c>
      <c r="O347" s="39" t="str">
        <f t="array" ref="O347">IF($C$347="","",IFERROR(MAX(IF((ROW(مسودة!$C$316:$C$345)=SMALL(IF((ROW(مسودة!$C$316:$C$345)*(مسودة!$C$316:$C$345=$C$347)),ROW(مسودة!$C$316:$C$345)),ROW()-ROW(O347)+1)),مسودة!O316:'مسودة'!O$345)),0))</f>
        <v/>
      </c>
      <c r="P347" s="39" t="str">
        <f t="array" ref="P347">IF($C$347="","",IFERROR(MAX(IF((ROW(مسودة!$C$316:$C$345)=SMALL(IF((ROW(مسودة!$C$316:$C$345)*(مسودة!$C$316:$C$345=$C$347)),ROW(مسودة!$C$316:$C$345)),ROW()-ROW(P347)+1)),مسودة!P316:'مسودة'!P$345)),0))</f>
        <v/>
      </c>
      <c r="Q347" s="39" t="str">
        <f t="array" ref="Q347">IF($C$347="","",IFERROR(MAX(IF((ROW(مسودة!$C$316:$C$345)=SMALL(IF((ROW(مسودة!$C$316:$C$345)*(مسودة!$C$316:$C$345=$C$347)),ROW(مسودة!$C$316:$C$345)),ROW()-ROW(Q347)+1)),مسودة!Q316:'مسودة'!Q$345)),0))</f>
        <v/>
      </c>
      <c r="R347" s="39" t="str">
        <f t="array" ref="R347">IF($C$347="","",IFERROR(MAX(IF((ROW(مسودة!$C$316:$C$345)=SMALL(IF((ROW(مسودة!$C$316:$C$345)*(مسودة!$C$316:$C$345=$C$347)),ROW(مسودة!$C$316:$C$345)),ROW()-ROW(R347)+1)),مسودة!R316:'مسودة'!R$345)),0))</f>
        <v/>
      </c>
      <c r="S347" s="39" t="str">
        <f t="array" ref="S347">IF($C$347="","",IFERROR(MAX(IF((ROW(مسودة!$C$316:$C$345)=SMALL(IF((ROW(مسودة!$C$316:$C$345)*(مسودة!$C$316:$C$345=$C$347)),ROW(مسودة!$C$316:$C$345)),ROW()-ROW(S347)+1)),مسودة!S316:'مسودة'!S$345)),0))</f>
        <v/>
      </c>
      <c r="T347" s="39" t="str">
        <f t="array" ref="T347">IF($C$347="","",IFERROR(MAX(IF((ROW(مسودة!$C$316:$C$345)=SMALL(IF((ROW(مسودة!$C$316:$C$345)*(مسودة!$C$316:$C$345=$C$347)),ROW(مسودة!$C$316:$C$345)),ROW()-ROW(T347)+1)),مسودة!T316:'مسودة'!T$345)),0))</f>
        <v/>
      </c>
      <c r="U347" s="39" t="str">
        <f t="array" ref="U347">IF($C$347="","",IFERROR(MAX(IF((ROW(مسودة!$C$316:$C$345)=SMALL(IF((ROW(مسودة!$C$316:$C$345)*(مسودة!$C$316:$C$345=$C$347)),ROW(مسودة!$C$316:$C$345)),ROW()-ROW(U347)+1)),مسودة!U316:'مسودة'!U$345)),0))</f>
        <v/>
      </c>
      <c r="V347" s="39" t="str">
        <f t="array" ref="V347">IF($C$347="","",IFERROR(MAX(IF((ROW(مسودة!$C$316:$C$345)=SMALL(IF((ROW(مسودة!$C$316:$C$345)*(مسودة!$C$316:$C$345=$C$347)),ROW(مسودة!$C$316:$C$345)),ROW()-ROW(V347)+1)),مسودة!V316:'مسودة'!V$345)),0))</f>
        <v/>
      </c>
      <c r="W347" s="39" t="str">
        <f t="array" ref="W347">IF($C$347="","",IFERROR(MAX(IF((ROW(مسودة!$C$316:$C$345)=SMALL(IF((ROW(مسودة!$C$316:$C$345)*(مسودة!$C$316:$C$345=$C$347)),ROW(مسودة!$C$316:$C$345)),ROW()-ROW(W347)+1)),مسودة!W316:'مسودة'!W$345)),0))</f>
        <v/>
      </c>
      <c r="X347" s="39" t="str">
        <f t="array" ref="X347">IF($C$347="","",IFERROR(MAX(IF((ROW(مسودة!$C$316:$C$345)=SMALL(IF((ROW(مسودة!$C$316:$C$345)*(مسودة!$C$316:$C$345=$C$347)),ROW(مسودة!$C$316:$C$345)),ROW()-ROW(X347)+1)),مسودة!X316:'مسودة'!X$345)),0))</f>
        <v/>
      </c>
      <c r="Y347" s="39" t="str">
        <f t="array" ref="Y347">IF($C$347="","",IFERROR(MAX(IF((ROW(مسودة!$C$316:$C$345)=SMALL(IF((ROW(مسودة!$C$316:$C$345)*(مسودة!$C$316:$C$345=$C$347)),ROW(مسودة!$C$316:$C$345)),ROW()-ROW(Y347)+1)),مسودة!Y316:'مسودة'!Y$345)),0))</f>
        <v/>
      </c>
      <c r="Z347" s="39" t="str">
        <f t="array" ref="Z347">IF($C$347="","",IFERROR(MAX(IF((ROW(مسودة!$C$316:$C$345)=SMALL(IF((ROW(مسودة!$C$316:$C$345)*(مسودة!$C$316:$C$345=$C$347)),ROW(مسودة!$C$316:$C$345)),ROW()-ROW(Z347)+1)),مسودة!Z316:'مسودة'!Z$345)),0))</f>
        <v/>
      </c>
      <c r="AA347" s="39" t="str">
        <f t="array" ref="AA347">IF($C$347="","",IFERROR(MAX(IF((ROW(مسودة!$C$316:$C$345)=SMALL(IF((ROW(مسودة!$C$316:$C$345)*(مسودة!$C$316:$C$345=$C$347)),ROW(مسودة!$C$316:$C$345)),ROW()-ROW(AA347)+1)),مسودة!AA316:'مسودة'!AA$345)),0))</f>
        <v/>
      </c>
      <c r="AB347" s="39" t="str">
        <f t="array" ref="AB347">IF($C$347="","",IFERROR(MAX(IF((ROW(مسودة!$C$316:$C$345)=SMALL(IF((ROW(مسودة!$C$316:$C$345)*(مسودة!$C$316:$C$345=$C$347)),ROW(مسودة!$C$316:$C$345)),ROW()-ROW(AB347)+1)),مسودة!AB316:'مسودة'!AB$345)),0))</f>
        <v/>
      </c>
      <c r="AC347" s="39" t="str">
        <f t="array" ref="AC347">IF($C$347="","",IFERROR(MAX(IF((ROW(مسودة!$C$316:$C$345)=SMALL(IF((ROW(مسودة!$C$316:$C$345)*(مسودة!$C$316:$C$345=$C$347)),ROW(مسودة!$C$316:$C$345)),ROW()-ROW(AC347)+1)),مسودة!AC316:'مسودة'!AC$345)),0))</f>
        <v/>
      </c>
      <c r="AD347" s="39" t="str">
        <f t="array" ref="AD347">IF($C$347="","",IFERROR(MAX(IF((ROW(مسودة!$C$316:$C$345)=SMALL(IF((ROW(مسودة!$C$316:$C$345)*(مسودة!$C$316:$C$345=$C$347)),ROW(مسودة!$C$316:$C$345)),ROW()-ROW(AD347)+1)),مسودة!AD316:'مسودة'!AD$345)),0))</f>
        <v/>
      </c>
      <c r="AE347" s="39" t="str">
        <f t="array" ref="AE347">IF($C$347="","",IFERROR(MAX(IF((ROW(مسودة!$C$316:$C$345)=SMALL(IF((ROW(مسودة!$C$316:$C$345)*(مسودة!$C$316:$C$345=$C$347)),ROW(مسودة!$C$316:$C$345)),ROW()-ROW(AE347)+1)),مسودة!AE316:'مسودة'!AE$345)),0))</f>
        <v/>
      </c>
      <c r="AF347" s="39" t="str">
        <f t="array" ref="AF347">IF($C$347="","",IFERROR(MAX(IF((ROW(مسودة!$C$316:$C$345)=SMALL(IF((ROW(مسودة!$C$316:$C$345)*(مسودة!$C$316:$C$345=$C$347)),ROW(مسودة!$C$316:$C$345)),ROW()-ROW(AF347)+1)),مسودة!AF316:'مسودة'!AF$345)),0))</f>
        <v/>
      </c>
      <c r="AG347" s="39" t="str">
        <f t="array" ref="AG347">IF($C$347="","",IFERROR(MAX(IF((ROW(مسودة!$C$316:$C$345)=SMALL(IF((ROW(مسودة!$C$316:$C$345)*(مسودة!$C$316:$C$345=$C$347)),ROW(مسودة!$C$316:$C$345)),ROW()-ROW(AG347)+1)),مسودة!AG316:'مسودة'!AG$345)),0))</f>
        <v/>
      </c>
      <c r="AH347" s="39" t="str">
        <f t="array" ref="AH347">IF($C$347="","",IFERROR(MAX(IF((ROW(مسودة!$C$316:$C$345)=SMALL(IF((ROW(مسودة!$C$316:$C$345)*(مسودة!$C$316:$C$345=$C$347)),ROW(مسودة!$C$316:$C$345)),ROW()-ROW(AH347)+1)),مسودة!AH316:'مسودة'!AH$345)),0))</f>
        <v/>
      </c>
      <c r="AI347" s="39" t="str">
        <f t="array" ref="AI347">IF($C$347="","",IFERROR(MAX(IF((ROW(مسودة!$C$316:$C$345)=SMALL(IF((ROW(مسودة!$C$316:$C$345)*(مسودة!$C$316:$C$345=$C$347)),ROW(مسودة!$C$316:$C$345)),ROW()-ROW(AI347)+1)),مسودة!AI316:'مسودة'!AI$345)),0))</f>
        <v/>
      </c>
      <c r="AJ347" s="39" t="str">
        <f t="array" ref="AJ347">IF($C$347="","",IFERROR(MAX(IF((ROW(مسودة!$C$316:$C$345)=SMALL(IF((ROW(مسودة!$C$316:$C$345)*(مسودة!$C$316:$C$345=$C$347)),ROW(مسودة!$C$316:$C$345)),ROW()-ROW(AJ347)+1)),مسودة!AJ316:'مسودة'!AJ$345)),0))</f>
        <v/>
      </c>
      <c r="AK347" s="39" t="str">
        <f t="array" ref="AK347">IF($C$347="","",IFERROR(MAX(IF((ROW(مسودة!$C$316:$C$345)=SMALL(IF((ROW(مسودة!$C$316:$C$345)*(مسودة!$C$316:$C$345=$C$347)),ROW(مسودة!$C$316:$C$345)),ROW()-ROW(AK347)+1)),مسودة!AK316:'مسودة'!AK$345)),0))</f>
        <v/>
      </c>
      <c r="AL347" s="39" t="str">
        <f t="array" ref="AL347">IF($C$347="","",IFERROR(MAX(IF((ROW(مسودة!$C$316:$C$345)=SMALL(IF((ROW(مسودة!$C$316:$C$345)*(مسودة!$C$316:$C$345=$C$347)),ROW(مسودة!$C$316:$C$345)),ROW()-ROW(AL347)+1)),مسودة!AL316:'مسودة'!AL$345)),0))</f>
        <v/>
      </c>
      <c r="AM347" s="39" t="str">
        <f t="array" ref="AM347">IF($C$347="","",IFERROR(MAX(IF((ROW(مسودة!$C$316:$C$345)=SMALL(IF((ROW(مسودة!$C$316:$C$345)*(مسودة!$C$316:$C$345=$C$347)),ROW(مسودة!$C$316:$C$345)),ROW()-ROW(AM347)+1)),مسودة!AM316:'مسودة'!AM$345)),0))</f>
        <v/>
      </c>
      <c r="AN347" s="54"/>
      <c r="AO347" s="54"/>
      <c r="AP347" s="55"/>
      <c r="AQ347" s="49"/>
      <c r="AR347" s="49"/>
      <c r="AS347" s="49"/>
      <c r="AT347" s="49"/>
      <c r="AU347" s="103" t="str">
        <f>IFERROR(LOOKUP(2,1/((مسودة!$C$316:$C$345=C347)*(مسودة!$F$316:$F$345=F347)),مسودة!$AV$316:$AV$345),"")</f>
        <v/>
      </c>
    </row>
    <row r="348" spans="2:47" ht="28.5" customHeight="1" thickBot="1">
      <c r="B348" s="48"/>
      <c r="C348" s="99"/>
      <c r="D348" s="51"/>
      <c r="E348" s="51"/>
      <c r="F348" s="11" t="s">
        <v>31</v>
      </c>
      <c r="G348" s="39" t="str">
        <f t="array" ref="G348">IF($C$347="","",IFERROR(MAX(IF((ROW(مسودة!$C$316:$C$345)=SMALL(IF((ROW(مسودة!$C$316:$C$345)*(مسودة!$C$316:$C$345=$C$347)),ROW(مسودة!$C$316:$C$345)),ROW()-ROW(G348)+1)),مسودة!G317:'مسودة'!G$345)),0))</f>
        <v/>
      </c>
      <c r="H348" s="39" t="str">
        <f t="array" ref="H348">IF($C$347="","",IFERROR(MAX(IF((ROW(مسودة!$C$316:$C$345)=SMALL(IF((ROW(مسودة!$C$316:$C$345)*(مسودة!$C$316:$C$345=$C$347)),ROW(مسودة!$C$316:$C$345)),ROW()-ROW(H348)+1)),مسودة!H317:'مسودة'!H$345)),0))</f>
        <v/>
      </c>
      <c r="I348" s="39" t="str">
        <f t="array" ref="I348">IF($C$347="","",IFERROR(MAX(IF((ROW(مسودة!$C$316:$C$345)=SMALL(IF((ROW(مسودة!$C$316:$C$345)*(مسودة!$C$316:$C$345=$C$347)),ROW(مسودة!$C$316:$C$345)),ROW()-ROW(I348)+1)),مسودة!I317:'مسودة'!I$345)),0))</f>
        <v/>
      </c>
      <c r="J348" s="39" t="str">
        <f t="array" ref="J348">IF($C$347="","",IFERROR(MAX(IF((ROW(مسودة!$C$316:$C$345)=SMALL(IF((ROW(مسودة!$C$316:$C$345)*(مسودة!$C$316:$C$345=$C$347)),ROW(مسودة!$C$316:$C$345)),ROW()-ROW(J348)+1)),مسودة!J317:'مسودة'!J$345)),0))</f>
        <v/>
      </c>
      <c r="K348" s="39" t="str">
        <f t="array" ref="K348">IF($C$347="","",IFERROR(MAX(IF((ROW(مسودة!$C$316:$C$345)=SMALL(IF((ROW(مسودة!$C$316:$C$345)*(مسودة!$C$316:$C$345=$C$347)),ROW(مسودة!$C$316:$C$345)),ROW()-ROW(K348)+1)),مسودة!K317:'مسودة'!K$345)),0))</f>
        <v/>
      </c>
      <c r="L348" s="39" t="str">
        <f t="array" ref="L348">IF($C$347="","",IFERROR(MAX(IF((ROW(مسودة!$C$316:$C$345)=SMALL(IF((ROW(مسودة!$C$316:$C$345)*(مسودة!$C$316:$C$345=$C$347)),ROW(مسودة!$C$316:$C$345)),ROW()-ROW(L348)+1)),مسودة!L317:'مسودة'!L$345)),0))</f>
        <v/>
      </c>
      <c r="M348" s="39" t="str">
        <f t="array" ref="M348">IF($C$347="","",IFERROR(MAX(IF((ROW(مسودة!$C$316:$C$345)=SMALL(IF((ROW(مسودة!$C$316:$C$345)*(مسودة!$C$316:$C$345=$C$347)),ROW(مسودة!$C$316:$C$345)),ROW()-ROW(M348)+1)),مسودة!M317:'مسودة'!M$345)),0))</f>
        <v/>
      </c>
      <c r="N348" s="39" t="str">
        <f t="array" ref="N348">IF($C$347="","",IFERROR(MAX(IF((ROW(مسودة!$C$316:$C$345)=SMALL(IF((ROW(مسودة!$C$316:$C$345)*(مسودة!$C$316:$C$345=$C$347)),ROW(مسودة!$C$316:$C$345)),ROW()-ROW(N348)+1)),مسودة!N317:'مسودة'!N$345)),0))</f>
        <v/>
      </c>
      <c r="O348" s="39" t="str">
        <f t="array" ref="O348">IF($C$347="","",IFERROR(MAX(IF((ROW(مسودة!$C$316:$C$345)=SMALL(IF((ROW(مسودة!$C$316:$C$345)*(مسودة!$C$316:$C$345=$C$347)),ROW(مسودة!$C$316:$C$345)),ROW()-ROW(O348)+1)),مسودة!O317:'مسودة'!O$345)),0))</f>
        <v/>
      </c>
      <c r="P348" s="39" t="str">
        <f t="array" ref="P348">IF($C$347="","",IFERROR(MAX(IF((ROW(مسودة!$C$316:$C$345)=SMALL(IF((ROW(مسودة!$C$316:$C$345)*(مسودة!$C$316:$C$345=$C$347)),ROW(مسودة!$C$316:$C$345)),ROW()-ROW(P348)+1)),مسودة!P317:'مسودة'!P$345)),0))</f>
        <v/>
      </c>
      <c r="Q348" s="39" t="str">
        <f t="array" ref="Q348">IF($C$347="","",IFERROR(MAX(IF((ROW(مسودة!$C$316:$C$345)=SMALL(IF((ROW(مسودة!$C$316:$C$345)*(مسودة!$C$316:$C$345=$C$347)),ROW(مسودة!$C$316:$C$345)),ROW()-ROW(Q348)+1)),مسودة!Q317:'مسودة'!Q$345)),0))</f>
        <v/>
      </c>
      <c r="R348" s="39" t="str">
        <f t="array" ref="R348">IF($C$347="","",IFERROR(MAX(IF((ROW(مسودة!$C$316:$C$345)=SMALL(IF((ROW(مسودة!$C$316:$C$345)*(مسودة!$C$316:$C$345=$C$347)),ROW(مسودة!$C$316:$C$345)),ROW()-ROW(R348)+1)),مسودة!R317:'مسودة'!R$345)),0))</f>
        <v/>
      </c>
      <c r="S348" s="39" t="str">
        <f t="array" ref="S348">IF($C$347="","",IFERROR(MAX(IF((ROW(مسودة!$C$316:$C$345)=SMALL(IF((ROW(مسودة!$C$316:$C$345)*(مسودة!$C$316:$C$345=$C$347)),ROW(مسودة!$C$316:$C$345)),ROW()-ROW(S348)+1)),مسودة!S317:'مسودة'!S$345)),0))</f>
        <v/>
      </c>
      <c r="T348" s="39" t="str">
        <f t="array" ref="T348">IF($C$347="","",IFERROR(MAX(IF((ROW(مسودة!$C$316:$C$345)=SMALL(IF((ROW(مسودة!$C$316:$C$345)*(مسودة!$C$316:$C$345=$C$347)),ROW(مسودة!$C$316:$C$345)),ROW()-ROW(T348)+1)),مسودة!T317:'مسودة'!T$345)),0))</f>
        <v/>
      </c>
      <c r="U348" s="39" t="str">
        <f t="array" ref="U348">IF($C$347="","",IFERROR(MAX(IF((ROW(مسودة!$C$316:$C$345)=SMALL(IF((ROW(مسودة!$C$316:$C$345)*(مسودة!$C$316:$C$345=$C$347)),ROW(مسودة!$C$316:$C$345)),ROW()-ROW(U348)+1)),مسودة!U317:'مسودة'!U$345)),0))</f>
        <v/>
      </c>
      <c r="V348" s="39" t="str">
        <f t="array" ref="V348">IF($C$347="","",IFERROR(MAX(IF((ROW(مسودة!$C$316:$C$345)=SMALL(IF((ROW(مسودة!$C$316:$C$345)*(مسودة!$C$316:$C$345=$C$347)),ROW(مسودة!$C$316:$C$345)),ROW()-ROW(V348)+1)),مسودة!V317:'مسودة'!V$345)),0))</f>
        <v/>
      </c>
      <c r="W348" s="39" t="str">
        <f t="array" ref="W348">IF($C$347="","",IFERROR(MAX(IF((ROW(مسودة!$C$316:$C$345)=SMALL(IF((ROW(مسودة!$C$316:$C$345)*(مسودة!$C$316:$C$345=$C$347)),ROW(مسودة!$C$316:$C$345)),ROW()-ROW(W348)+1)),مسودة!W317:'مسودة'!W$345)),0))</f>
        <v/>
      </c>
      <c r="X348" s="39" t="str">
        <f t="array" ref="X348">IF($C$347="","",IFERROR(MAX(IF((ROW(مسودة!$C$316:$C$345)=SMALL(IF((ROW(مسودة!$C$316:$C$345)*(مسودة!$C$316:$C$345=$C$347)),ROW(مسودة!$C$316:$C$345)),ROW()-ROW(X348)+1)),مسودة!X317:'مسودة'!X$345)),0))</f>
        <v/>
      </c>
      <c r="Y348" s="39" t="str">
        <f t="array" ref="Y348">IF($C$347="","",IFERROR(MAX(IF((ROW(مسودة!$C$316:$C$345)=SMALL(IF((ROW(مسودة!$C$316:$C$345)*(مسودة!$C$316:$C$345=$C$347)),ROW(مسودة!$C$316:$C$345)),ROW()-ROW(Y348)+1)),مسودة!Y317:'مسودة'!Y$345)),0))</f>
        <v/>
      </c>
      <c r="Z348" s="39" t="str">
        <f t="array" ref="Z348">IF($C$347="","",IFERROR(MAX(IF((ROW(مسودة!$C$316:$C$345)=SMALL(IF((ROW(مسودة!$C$316:$C$345)*(مسودة!$C$316:$C$345=$C$347)),ROW(مسودة!$C$316:$C$345)),ROW()-ROW(Z348)+1)),مسودة!Z317:'مسودة'!Z$345)),0))</f>
        <v/>
      </c>
      <c r="AA348" s="39" t="str">
        <f t="array" ref="AA348">IF($C$347="","",IFERROR(MAX(IF((ROW(مسودة!$C$316:$C$345)=SMALL(IF((ROW(مسودة!$C$316:$C$345)*(مسودة!$C$316:$C$345=$C$347)),ROW(مسودة!$C$316:$C$345)),ROW()-ROW(AA348)+1)),مسودة!AA317:'مسودة'!AA$345)),0))</f>
        <v/>
      </c>
      <c r="AB348" s="39" t="str">
        <f t="array" ref="AB348">IF($C$347="","",IFERROR(MAX(IF((ROW(مسودة!$C$316:$C$345)=SMALL(IF((ROW(مسودة!$C$316:$C$345)*(مسودة!$C$316:$C$345=$C$347)),ROW(مسودة!$C$316:$C$345)),ROW()-ROW(AB348)+1)),مسودة!AB317:'مسودة'!AB$345)),0))</f>
        <v/>
      </c>
      <c r="AC348" s="39" t="str">
        <f t="array" ref="AC348">IF($C$347="","",IFERROR(MAX(IF((ROW(مسودة!$C$316:$C$345)=SMALL(IF((ROW(مسودة!$C$316:$C$345)*(مسودة!$C$316:$C$345=$C$347)),ROW(مسودة!$C$316:$C$345)),ROW()-ROW(AC348)+1)),مسودة!AC317:'مسودة'!AC$345)),0))</f>
        <v/>
      </c>
      <c r="AD348" s="39" t="str">
        <f t="array" ref="AD348">IF($C$347="","",IFERROR(MAX(IF((ROW(مسودة!$C$316:$C$345)=SMALL(IF((ROW(مسودة!$C$316:$C$345)*(مسودة!$C$316:$C$345=$C$347)),ROW(مسودة!$C$316:$C$345)),ROW()-ROW(AD348)+1)),مسودة!AD317:'مسودة'!AD$345)),0))</f>
        <v/>
      </c>
      <c r="AE348" s="39" t="str">
        <f t="array" ref="AE348">IF($C$347="","",IFERROR(MAX(IF((ROW(مسودة!$C$316:$C$345)=SMALL(IF((ROW(مسودة!$C$316:$C$345)*(مسودة!$C$316:$C$345=$C$347)),ROW(مسودة!$C$316:$C$345)),ROW()-ROW(AE348)+1)),مسودة!AE317:'مسودة'!AE$345)),0))</f>
        <v/>
      </c>
      <c r="AF348" s="39" t="str">
        <f t="array" ref="AF348">IF($C$347="","",IFERROR(MAX(IF((ROW(مسودة!$C$316:$C$345)=SMALL(IF((ROW(مسودة!$C$316:$C$345)*(مسودة!$C$316:$C$345=$C$347)),ROW(مسودة!$C$316:$C$345)),ROW()-ROW(AF348)+1)),مسودة!AF317:'مسودة'!AF$345)),0))</f>
        <v/>
      </c>
      <c r="AG348" s="39" t="str">
        <f t="array" ref="AG348">IF($C$347="","",IFERROR(MAX(IF((ROW(مسودة!$C$316:$C$345)=SMALL(IF((ROW(مسودة!$C$316:$C$345)*(مسودة!$C$316:$C$345=$C$347)),ROW(مسودة!$C$316:$C$345)),ROW()-ROW(AG348)+1)),مسودة!AG317:'مسودة'!AG$345)),0))</f>
        <v/>
      </c>
      <c r="AH348" s="39" t="str">
        <f t="array" ref="AH348">IF($C$347="","",IFERROR(MAX(IF((ROW(مسودة!$C$316:$C$345)=SMALL(IF((ROW(مسودة!$C$316:$C$345)*(مسودة!$C$316:$C$345=$C$347)),ROW(مسودة!$C$316:$C$345)),ROW()-ROW(AH348)+1)),مسودة!AH317:'مسودة'!AH$345)),0))</f>
        <v/>
      </c>
      <c r="AI348" s="39" t="str">
        <f t="array" ref="AI348">IF($C$347="","",IFERROR(MAX(IF((ROW(مسودة!$C$316:$C$345)=SMALL(IF((ROW(مسودة!$C$316:$C$345)*(مسودة!$C$316:$C$345=$C$347)),ROW(مسودة!$C$316:$C$345)),ROW()-ROW(AI348)+1)),مسودة!AI317:'مسودة'!AI$345)),0))</f>
        <v/>
      </c>
      <c r="AJ348" s="39" t="str">
        <f t="array" ref="AJ348">IF($C$347="","",IFERROR(MAX(IF((ROW(مسودة!$C$316:$C$345)=SMALL(IF((ROW(مسودة!$C$316:$C$345)*(مسودة!$C$316:$C$345=$C$347)),ROW(مسودة!$C$316:$C$345)),ROW()-ROW(AJ348)+1)),مسودة!AJ317:'مسودة'!AJ$345)),0))</f>
        <v/>
      </c>
      <c r="AK348" s="39" t="str">
        <f t="array" ref="AK348">IF($C$347="","",IFERROR(MAX(IF((ROW(مسودة!$C$316:$C$345)=SMALL(IF((ROW(مسودة!$C$316:$C$345)*(مسودة!$C$316:$C$345=$C$347)),ROW(مسودة!$C$316:$C$345)),ROW()-ROW(AK348)+1)),مسودة!AK317:'مسودة'!AK$345)),0))</f>
        <v/>
      </c>
      <c r="AL348" s="39" t="str">
        <f t="array" ref="AL348">IF($C$347="","",IFERROR(MAX(IF((ROW(مسودة!$C$316:$C$345)=SMALL(IF((ROW(مسودة!$C$316:$C$345)*(مسودة!$C$316:$C$345=$C$347)),ROW(مسودة!$C$316:$C$345)),ROW()-ROW(AL348)+1)),مسودة!AL317:'مسودة'!AL$345)),0))</f>
        <v/>
      </c>
      <c r="AM348" s="39" t="str">
        <f t="array" ref="AM348">IF($C$347="","",IFERROR(MAX(IF((ROW(مسودة!$C$316:$C$345)=SMALL(IF((ROW(مسودة!$C$316:$C$345)*(مسودة!$C$316:$C$345=$C$347)),ROW(مسودة!$C$316:$C$345)),ROW()-ROW(AM348)+1)),مسودة!AM317:'مسودة'!AM$345)),0))</f>
        <v/>
      </c>
      <c r="AN348" s="54"/>
      <c r="AO348" s="54"/>
      <c r="AP348" s="56"/>
      <c r="AQ348" s="49"/>
      <c r="AR348" s="49"/>
      <c r="AS348" s="49"/>
      <c r="AT348" s="49"/>
      <c r="AU348" s="104"/>
    </row>
    <row r="349" spans="2:47" ht="36" customHeight="1" thickBot="1">
      <c r="B349" s="48"/>
      <c r="C349" s="93"/>
      <c r="D349" s="51"/>
      <c r="E349" s="51"/>
      <c r="F349" s="14" t="s">
        <v>32</v>
      </c>
      <c r="G349" s="39" t="str">
        <f t="array" ref="G349">IF($C$347="","",IFERROR(MAX(IF((ROW(مسودة!$C$316:$C$345)=SMALL(IF((ROW(مسودة!$C$316:$C$345)*(مسودة!$C$316:$C$345=$C$347)),ROW(مسودة!$C$316:$C$345)),ROW()-ROW(G349)+1)),مسودة!G318:'مسودة'!G$345)),0))</f>
        <v/>
      </c>
      <c r="H349" s="39" t="str">
        <f t="array" ref="H349">IF($C$347="","",IFERROR(MAX(IF((ROW(مسودة!$C$316:$C$345)=SMALL(IF((ROW(مسودة!$C$316:$C$345)*(مسودة!$C$316:$C$345=$C$347)),ROW(مسودة!$C$316:$C$345)),ROW()-ROW(H349)+1)),مسودة!H318:'مسودة'!H$345)),0))</f>
        <v/>
      </c>
      <c r="I349" s="39" t="str">
        <f t="array" ref="I349">IF($C$347="","",IFERROR(MAX(IF((ROW(مسودة!$C$316:$C$345)=SMALL(IF((ROW(مسودة!$C$316:$C$345)*(مسودة!$C$316:$C$345=$C$347)),ROW(مسودة!$C$316:$C$345)),ROW()-ROW(I349)+1)),مسودة!I318:'مسودة'!I$345)),0))</f>
        <v/>
      </c>
      <c r="J349" s="39" t="str">
        <f t="array" ref="J349">IF($C$347="","",IFERROR(MAX(IF((ROW(مسودة!$C$316:$C$345)=SMALL(IF((ROW(مسودة!$C$316:$C$345)*(مسودة!$C$316:$C$345=$C$347)),ROW(مسودة!$C$316:$C$345)),ROW()-ROW(J349)+1)),مسودة!J318:'مسودة'!J$345)),0))</f>
        <v/>
      </c>
      <c r="K349" s="39" t="str">
        <f t="array" ref="K349">IF($C$347="","",IFERROR(MAX(IF((ROW(مسودة!$C$316:$C$345)=SMALL(IF((ROW(مسودة!$C$316:$C$345)*(مسودة!$C$316:$C$345=$C$347)),ROW(مسودة!$C$316:$C$345)),ROW()-ROW(K349)+1)),مسودة!K318:'مسودة'!K$345)),0))</f>
        <v/>
      </c>
      <c r="L349" s="39" t="str">
        <f t="array" ref="L349">IF($C$347="","",IFERROR(MAX(IF((ROW(مسودة!$C$316:$C$345)=SMALL(IF((ROW(مسودة!$C$316:$C$345)*(مسودة!$C$316:$C$345=$C$347)),ROW(مسودة!$C$316:$C$345)),ROW()-ROW(L349)+1)),مسودة!L318:'مسودة'!L$345)),0))</f>
        <v/>
      </c>
      <c r="M349" s="39" t="str">
        <f t="array" ref="M349">IF($C$347="","",IFERROR(MAX(IF((ROW(مسودة!$C$316:$C$345)=SMALL(IF((ROW(مسودة!$C$316:$C$345)*(مسودة!$C$316:$C$345=$C$347)),ROW(مسودة!$C$316:$C$345)),ROW()-ROW(M349)+1)),مسودة!M318:'مسودة'!M$345)),0))</f>
        <v/>
      </c>
      <c r="N349" s="39" t="str">
        <f t="array" ref="N349">IF($C$347="","",IFERROR(MAX(IF((ROW(مسودة!$C$316:$C$345)=SMALL(IF((ROW(مسودة!$C$316:$C$345)*(مسودة!$C$316:$C$345=$C$347)),ROW(مسودة!$C$316:$C$345)),ROW()-ROW(N349)+1)),مسودة!N318:'مسودة'!N$345)),0))</f>
        <v/>
      </c>
      <c r="O349" s="39" t="str">
        <f t="array" ref="O349">IF($C$347="","",IFERROR(MAX(IF((ROW(مسودة!$C$316:$C$345)=SMALL(IF((ROW(مسودة!$C$316:$C$345)*(مسودة!$C$316:$C$345=$C$347)),ROW(مسودة!$C$316:$C$345)),ROW()-ROW(O349)+1)),مسودة!O318:'مسودة'!O$345)),0))</f>
        <v/>
      </c>
      <c r="P349" s="39" t="str">
        <f t="array" ref="P349">IF($C$347="","",IFERROR(MAX(IF((ROW(مسودة!$C$316:$C$345)=SMALL(IF((ROW(مسودة!$C$316:$C$345)*(مسودة!$C$316:$C$345=$C$347)),ROW(مسودة!$C$316:$C$345)),ROW()-ROW(P349)+1)),مسودة!P318:'مسودة'!P$345)),0))</f>
        <v/>
      </c>
      <c r="Q349" s="39" t="str">
        <f t="array" ref="Q349">IF($C$347="","",IFERROR(MAX(IF((ROW(مسودة!$C$316:$C$345)=SMALL(IF((ROW(مسودة!$C$316:$C$345)*(مسودة!$C$316:$C$345=$C$347)),ROW(مسودة!$C$316:$C$345)),ROW()-ROW(Q349)+1)),مسودة!Q318:'مسودة'!Q$345)),0))</f>
        <v/>
      </c>
      <c r="R349" s="39" t="str">
        <f t="array" ref="R349">IF($C$347="","",IFERROR(MAX(IF((ROW(مسودة!$C$316:$C$345)=SMALL(IF((ROW(مسودة!$C$316:$C$345)*(مسودة!$C$316:$C$345=$C$347)),ROW(مسودة!$C$316:$C$345)),ROW()-ROW(R349)+1)),مسودة!R318:'مسودة'!R$345)),0))</f>
        <v/>
      </c>
      <c r="S349" s="39" t="str">
        <f t="array" ref="S349">IF($C$347="","",IFERROR(MAX(IF((ROW(مسودة!$C$316:$C$345)=SMALL(IF((ROW(مسودة!$C$316:$C$345)*(مسودة!$C$316:$C$345=$C$347)),ROW(مسودة!$C$316:$C$345)),ROW()-ROW(S349)+1)),مسودة!S318:'مسودة'!S$345)),0))</f>
        <v/>
      </c>
      <c r="T349" s="39" t="str">
        <f t="array" ref="T349">IF($C$347="","",IFERROR(MAX(IF((ROW(مسودة!$C$316:$C$345)=SMALL(IF((ROW(مسودة!$C$316:$C$345)*(مسودة!$C$316:$C$345=$C$347)),ROW(مسودة!$C$316:$C$345)),ROW()-ROW(T349)+1)),مسودة!T318:'مسودة'!T$345)),0))</f>
        <v/>
      </c>
      <c r="U349" s="39" t="str">
        <f t="array" ref="U349">IF($C$347="","",IFERROR(MAX(IF((ROW(مسودة!$C$316:$C$345)=SMALL(IF((ROW(مسودة!$C$316:$C$345)*(مسودة!$C$316:$C$345=$C$347)),ROW(مسودة!$C$316:$C$345)),ROW()-ROW(U349)+1)),مسودة!U318:'مسودة'!U$345)),0))</f>
        <v/>
      </c>
      <c r="V349" s="39" t="str">
        <f t="array" ref="V349">IF($C$347="","",IFERROR(MAX(IF((ROW(مسودة!$C$316:$C$345)=SMALL(IF((ROW(مسودة!$C$316:$C$345)*(مسودة!$C$316:$C$345=$C$347)),ROW(مسودة!$C$316:$C$345)),ROW()-ROW(V349)+1)),مسودة!V318:'مسودة'!V$345)),0))</f>
        <v/>
      </c>
      <c r="W349" s="39" t="str">
        <f t="array" ref="W349">IF($C$347="","",IFERROR(MAX(IF((ROW(مسودة!$C$316:$C$345)=SMALL(IF((ROW(مسودة!$C$316:$C$345)*(مسودة!$C$316:$C$345=$C$347)),ROW(مسودة!$C$316:$C$345)),ROW()-ROW(W349)+1)),مسودة!W318:'مسودة'!W$345)),0))</f>
        <v/>
      </c>
      <c r="X349" s="39" t="str">
        <f t="array" ref="X349">IF($C$347="","",IFERROR(MAX(IF((ROW(مسودة!$C$316:$C$345)=SMALL(IF((ROW(مسودة!$C$316:$C$345)*(مسودة!$C$316:$C$345=$C$347)),ROW(مسودة!$C$316:$C$345)),ROW()-ROW(X349)+1)),مسودة!X318:'مسودة'!X$345)),0))</f>
        <v/>
      </c>
      <c r="Y349" s="39" t="str">
        <f t="array" ref="Y349">IF($C$347="","",IFERROR(MAX(IF((ROW(مسودة!$C$316:$C$345)=SMALL(IF((ROW(مسودة!$C$316:$C$345)*(مسودة!$C$316:$C$345=$C$347)),ROW(مسودة!$C$316:$C$345)),ROW()-ROW(Y349)+1)),مسودة!Y318:'مسودة'!Y$345)),0))</f>
        <v/>
      </c>
      <c r="Z349" s="39" t="str">
        <f t="array" ref="Z349">IF($C$347="","",IFERROR(MAX(IF((ROW(مسودة!$C$316:$C$345)=SMALL(IF((ROW(مسودة!$C$316:$C$345)*(مسودة!$C$316:$C$345=$C$347)),ROW(مسودة!$C$316:$C$345)),ROW()-ROW(Z349)+1)),مسودة!Z318:'مسودة'!Z$345)),0))</f>
        <v/>
      </c>
      <c r="AA349" s="39" t="str">
        <f t="array" ref="AA349">IF($C$347="","",IFERROR(MAX(IF((ROW(مسودة!$C$316:$C$345)=SMALL(IF((ROW(مسودة!$C$316:$C$345)*(مسودة!$C$316:$C$345=$C$347)),ROW(مسودة!$C$316:$C$345)),ROW()-ROW(AA349)+1)),مسودة!AA318:'مسودة'!AA$345)),0))</f>
        <v/>
      </c>
      <c r="AB349" s="39" t="str">
        <f t="array" ref="AB349">IF($C$347="","",IFERROR(MAX(IF((ROW(مسودة!$C$316:$C$345)=SMALL(IF((ROW(مسودة!$C$316:$C$345)*(مسودة!$C$316:$C$345=$C$347)),ROW(مسودة!$C$316:$C$345)),ROW()-ROW(AB349)+1)),مسودة!AB318:'مسودة'!AB$345)),0))</f>
        <v/>
      </c>
      <c r="AC349" s="39" t="str">
        <f t="array" ref="AC349">IF($C$347="","",IFERROR(MAX(IF((ROW(مسودة!$C$316:$C$345)=SMALL(IF((ROW(مسودة!$C$316:$C$345)*(مسودة!$C$316:$C$345=$C$347)),ROW(مسودة!$C$316:$C$345)),ROW()-ROW(AC349)+1)),مسودة!AC318:'مسودة'!AC$345)),0))</f>
        <v/>
      </c>
      <c r="AD349" s="39" t="str">
        <f t="array" ref="AD349">IF($C$347="","",IFERROR(MAX(IF((ROW(مسودة!$C$316:$C$345)=SMALL(IF((ROW(مسودة!$C$316:$C$345)*(مسودة!$C$316:$C$345=$C$347)),ROW(مسودة!$C$316:$C$345)),ROW()-ROW(AD349)+1)),مسودة!AD318:'مسودة'!AD$345)),0))</f>
        <v/>
      </c>
      <c r="AE349" s="39" t="str">
        <f t="array" ref="AE349">IF($C$347="","",IFERROR(MAX(IF((ROW(مسودة!$C$316:$C$345)=SMALL(IF((ROW(مسودة!$C$316:$C$345)*(مسودة!$C$316:$C$345=$C$347)),ROW(مسودة!$C$316:$C$345)),ROW()-ROW(AE349)+1)),مسودة!AE318:'مسودة'!AE$345)),0))</f>
        <v/>
      </c>
      <c r="AF349" s="39" t="str">
        <f t="array" ref="AF349">IF($C$347="","",IFERROR(MAX(IF((ROW(مسودة!$C$316:$C$345)=SMALL(IF((ROW(مسودة!$C$316:$C$345)*(مسودة!$C$316:$C$345=$C$347)),ROW(مسودة!$C$316:$C$345)),ROW()-ROW(AF349)+1)),مسودة!AF318:'مسودة'!AF$345)),0))</f>
        <v/>
      </c>
      <c r="AG349" s="39" t="str">
        <f t="array" ref="AG349">IF($C$347="","",IFERROR(MAX(IF((ROW(مسودة!$C$316:$C$345)=SMALL(IF((ROW(مسودة!$C$316:$C$345)*(مسودة!$C$316:$C$345=$C$347)),ROW(مسودة!$C$316:$C$345)),ROW()-ROW(AG349)+1)),مسودة!AG318:'مسودة'!AG$345)),0))</f>
        <v/>
      </c>
      <c r="AH349" s="39" t="str">
        <f t="array" ref="AH349">IF($C$347="","",IFERROR(MAX(IF((ROW(مسودة!$C$316:$C$345)=SMALL(IF((ROW(مسودة!$C$316:$C$345)*(مسودة!$C$316:$C$345=$C$347)),ROW(مسودة!$C$316:$C$345)),ROW()-ROW(AH349)+1)),مسودة!AH318:'مسودة'!AH$345)),0))</f>
        <v/>
      </c>
      <c r="AI349" s="39" t="str">
        <f t="array" ref="AI349">IF($C$347="","",IFERROR(MAX(IF((ROW(مسودة!$C$316:$C$345)=SMALL(IF((ROW(مسودة!$C$316:$C$345)*(مسودة!$C$316:$C$345=$C$347)),ROW(مسودة!$C$316:$C$345)),ROW()-ROW(AI349)+1)),مسودة!AI318:'مسودة'!AI$345)),0))</f>
        <v/>
      </c>
      <c r="AJ349" s="39" t="str">
        <f t="array" ref="AJ349">IF($C$347="","",IFERROR(MAX(IF((ROW(مسودة!$C$316:$C$345)=SMALL(IF((ROW(مسودة!$C$316:$C$345)*(مسودة!$C$316:$C$345=$C$347)),ROW(مسودة!$C$316:$C$345)),ROW()-ROW(AJ349)+1)),مسودة!AJ318:'مسودة'!AJ$345)),0))</f>
        <v/>
      </c>
      <c r="AK349" s="39" t="str">
        <f t="array" ref="AK349">IF($C$347="","",IFERROR(MAX(IF((ROW(مسودة!$C$316:$C$345)=SMALL(IF((ROW(مسودة!$C$316:$C$345)*(مسودة!$C$316:$C$345=$C$347)),ROW(مسودة!$C$316:$C$345)),ROW()-ROW(AK349)+1)),مسودة!AK318:'مسودة'!AK$345)),0))</f>
        <v/>
      </c>
      <c r="AL349" s="39" t="str">
        <f t="array" ref="AL349">IF($C$347="","",IFERROR(MAX(IF((ROW(مسودة!$C$316:$C$345)=SMALL(IF((ROW(مسودة!$C$316:$C$345)*(مسودة!$C$316:$C$345=$C$347)),ROW(مسودة!$C$316:$C$345)),ROW()-ROW(AL349)+1)),مسودة!AL318:'مسودة'!AL$345)),0))</f>
        <v/>
      </c>
      <c r="AM349" s="39" t="str">
        <f t="array" ref="AM349">IF($C$347="","",IFERROR(MAX(IF((ROW(مسودة!$C$316:$C$345)=SMALL(IF((ROW(مسودة!$C$316:$C$345)*(مسودة!$C$316:$C$345=$C$347)),ROW(مسودة!$C$316:$C$345)),ROW()-ROW(AM349)+1)),مسودة!AM318:'مسودة'!AM$345)),0))</f>
        <v/>
      </c>
      <c r="AN349" s="39" t="str">
        <f t="array" ref="AN349">IF($C$347="","",IFERROR(MAX(IF((ROW(مسودة!$C$316:$C$345)=SMALL(IF((ROW(مسودة!$C$316:$C$345)*(مسودة!$C$316:$C$345=$C$347)),ROW(مسودة!$C$316:$C$345)),ROW()-ROW(AN349)+1)),مسودة!AN318:AN$345)),0))</f>
        <v/>
      </c>
      <c r="AO349" s="39" t="str">
        <f t="array" ref="AO349">IF($C$347="","",IFERROR(MAX(IF((ROW(مسودة!$C$316:$C$345)=SMALL(IF((ROW(مسودة!$C$316:$C$345)*(مسودة!$C$316:$C$345=$C$347)),ROW(مسودة!$C$316:$C$345)),ROW()-ROW(AO349)+1)),مسودة!AO318:AO$345)),0))</f>
        <v/>
      </c>
      <c r="AP349" s="39" t="str">
        <f>IF(AO349&lt;50,"   ",IF(AO349&lt;65,"مقبول",IF(AO349&lt;75,"جيد",IF(AO349&lt;85,"جيدجداً",IF(AO349&lt;=100,"ممتاز","")))))</f>
        <v/>
      </c>
      <c r="AQ349" s="49"/>
      <c r="AR349" s="49"/>
      <c r="AS349" s="49"/>
      <c r="AT349" s="49"/>
      <c r="AU349" s="105"/>
    </row>
    <row r="350" spans="2:47" ht="28.5" customHeight="1" thickBot="1">
      <c r="B350" s="48">
        <f t="shared" ref="B350" si="55">B347+1</f>
        <v>80</v>
      </c>
      <c r="C350" s="98" t="str">
        <f t="array" ref="C350">IF(ISERROR(INDEX(مسودة!$C$316:$AV$345,SMALL(IF((مسودة!$AU$316:$AU$345="راسب"),ROW(مسودة!$C$316:$AV$345)-MIN(ROW(مسودة!$C$316:$AV$345))+1,""),ROW(A10)),COLUMN(A10))),"",INDEX(مسودة!$C$316:$AV$345,SMALL(IF((مسودة!$AU$316:$AU$345="راسب"),ROW(مسودة!$C$316:$AV$345)-MIN(ROW(مسودة!$C$316:$AV$345))+1,""),ROW(A10)),COLUMN(A10)))</f>
        <v/>
      </c>
      <c r="D350" s="95" t="str">
        <f>IF(C350&lt;&gt;"",VLOOKUP(C350,مسودة!$C$316:$D$345,2,0),"")</f>
        <v/>
      </c>
      <c r="E350" s="95" t="str">
        <f>IF(C350&lt;&gt;"",VLOOKUP(C350,مسودة!$C$316:$E$345,3,0),"")</f>
        <v/>
      </c>
      <c r="F350" s="11" t="s">
        <v>30</v>
      </c>
      <c r="G350" s="39" t="str">
        <f t="array" ref="G350">IF($C$350="","",IFERROR(MAX(IF((ROW(مسودة!$C$316:$C$345)=SMALL(IF((ROW(مسودة!$C$316:$C$345)*(مسودة!$C$316:$C$345=$C$350)),ROW(مسودة!$C$316:$C$345)),ROW()-ROW(G350)+1)),مسودة!G316:'مسودة'!G$345)),0))</f>
        <v/>
      </c>
      <c r="H350" s="39" t="str">
        <f t="array" ref="H350">IF($C$350="","",IFERROR(MAX(IF((ROW(مسودة!$C$316:$C$345)=SMALL(IF((ROW(مسودة!$C$316:$C$345)*(مسودة!$C$316:$C$345=$C$350)),ROW(مسودة!$C$316:$C$345)),ROW()-ROW(H350)+1)),مسودة!H316:'مسودة'!H$345)),0))</f>
        <v/>
      </c>
      <c r="I350" s="39" t="str">
        <f t="array" ref="I350">IF($C$350="","",IFERROR(MAX(IF((ROW(مسودة!$C$316:$C$345)=SMALL(IF((ROW(مسودة!$C$316:$C$345)*(مسودة!$C$316:$C$345=$C$350)),ROW(مسودة!$C$316:$C$345)),ROW()-ROW(I350)+1)),مسودة!I316:'مسودة'!I$345)),0))</f>
        <v/>
      </c>
      <c r="J350" s="39" t="str">
        <f t="array" ref="J350">IF($C$350="","",IFERROR(MAX(IF((ROW(مسودة!$C$316:$C$345)=SMALL(IF((ROW(مسودة!$C$316:$C$345)*(مسودة!$C$316:$C$345=$C$350)),ROW(مسودة!$C$316:$C$345)),ROW()-ROW(J350)+1)),مسودة!J316:'مسودة'!J$345)),0))</f>
        <v/>
      </c>
      <c r="K350" s="39" t="str">
        <f t="array" ref="K350">IF($C$350="","",IFERROR(MAX(IF((ROW(مسودة!$C$316:$C$345)=SMALL(IF((ROW(مسودة!$C$316:$C$345)*(مسودة!$C$316:$C$345=$C$350)),ROW(مسودة!$C$316:$C$345)),ROW()-ROW(K350)+1)),مسودة!K316:'مسودة'!K$345)),0))</f>
        <v/>
      </c>
      <c r="L350" s="39" t="str">
        <f t="array" ref="L350">IF($C$350="","",IFERROR(MAX(IF((ROW(مسودة!$C$316:$C$345)=SMALL(IF((ROW(مسودة!$C$316:$C$345)*(مسودة!$C$316:$C$345=$C$350)),ROW(مسودة!$C$316:$C$345)),ROW()-ROW(L350)+1)),مسودة!L316:'مسودة'!L$345)),0))</f>
        <v/>
      </c>
      <c r="M350" s="39" t="str">
        <f t="array" ref="M350">IF($C$350="","",IFERROR(MAX(IF((ROW(مسودة!$C$316:$C$345)=SMALL(IF((ROW(مسودة!$C$316:$C$345)*(مسودة!$C$316:$C$345=$C$350)),ROW(مسودة!$C$316:$C$345)),ROW()-ROW(M350)+1)),مسودة!M316:'مسودة'!M$345)),0))</f>
        <v/>
      </c>
      <c r="N350" s="39" t="str">
        <f t="array" ref="N350">IF($C$350="","",IFERROR(MAX(IF((ROW(مسودة!$C$316:$C$345)=SMALL(IF((ROW(مسودة!$C$316:$C$345)*(مسودة!$C$316:$C$345=$C$350)),ROW(مسودة!$C$316:$C$345)),ROW()-ROW(N350)+1)),مسودة!N316:'مسودة'!N$345)),0))</f>
        <v/>
      </c>
      <c r="O350" s="39" t="str">
        <f t="array" ref="O350">IF($C$350="","",IFERROR(MAX(IF((ROW(مسودة!$C$316:$C$345)=SMALL(IF((ROW(مسودة!$C$316:$C$345)*(مسودة!$C$316:$C$345=$C$350)),ROW(مسودة!$C$316:$C$345)),ROW()-ROW(O350)+1)),مسودة!O316:'مسودة'!O$345)),0))</f>
        <v/>
      </c>
      <c r="P350" s="39" t="str">
        <f t="array" ref="P350">IF($C$350="","",IFERROR(MAX(IF((ROW(مسودة!$C$316:$C$345)=SMALL(IF((ROW(مسودة!$C$316:$C$345)*(مسودة!$C$316:$C$345=$C$350)),ROW(مسودة!$C$316:$C$345)),ROW()-ROW(P350)+1)),مسودة!P316:'مسودة'!P$345)),0))</f>
        <v/>
      </c>
      <c r="Q350" s="39" t="str">
        <f t="array" ref="Q350">IF($C$350="","",IFERROR(MAX(IF((ROW(مسودة!$C$316:$C$345)=SMALL(IF((ROW(مسودة!$C$316:$C$345)*(مسودة!$C$316:$C$345=$C$350)),ROW(مسودة!$C$316:$C$345)),ROW()-ROW(Q350)+1)),مسودة!Q316:'مسودة'!Q$345)),0))</f>
        <v/>
      </c>
      <c r="R350" s="39" t="str">
        <f t="array" ref="R350">IF($C$350="","",IFERROR(MAX(IF((ROW(مسودة!$C$316:$C$345)=SMALL(IF((ROW(مسودة!$C$316:$C$345)*(مسودة!$C$316:$C$345=$C$350)),ROW(مسودة!$C$316:$C$345)),ROW()-ROW(R350)+1)),مسودة!R316:'مسودة'!R$345)),0))</f>
        <v/>
      </c>
      <c r="S350" s="39" t="str">
        <f t="array" ref="S350">IF($C$350="","",IFERROR(MAX(IF((ROW(مسودة!$C$316:$C$345)=SMALL(IF((ROW(مسودة!$C$316:$C$345)*(مسودة!$C$316:$C$345=$C$350)),ROW(مسودة!$C$316:$C$345)),ROW()-ROW(S350)+1)),مسودة!S316:'مسودة'!S$345)),0))</f>
        <v/>
      </c>
      <c r="T350" s="39" t="str">
        <f t="array" ref="T350">IF($C$350="","",IFERROR(MAX(IF((ROW(مسودة!$C$316:$C$345)=SMALL(IF((ROW(مسودة!$C$316:$C$345)*(مسودة!$C$316:$C$345=$C$350)),ROW(مسودة!$C$316:$C$345)),ROW()-ROW(T350)+1)),مسودة!T316:'مسودة'!T$345)),0))</f>
        <v/>
      </c>
      <c r="U350" s="39" t="str">
        <f t="array" ref="U350">IF($C$350="","",IFERROR(MAX(IF((ROW(مسودة!$C$316:$C$345)=SMALL(IF((ROW(مسودة!$C$316:$C$345)*(مسودة!$C$316:$C$345=$C$350)),ROW(مسودة!$C$316:$C$345)),ROW()-ROW(U350)+1)),مسودة!U316:'مسودة'!U$345)),0))</f>
        <v/>
      </c>
      <c r="V350" s="39" t="str">
        <f t="array" ref="V350">IF($C$350="","",IFERROR(MAX(IF((ROW(مسودة!$C$316:$C$345)=SMALL(IF((ROW(مسودة!$C$316:$C$345)*(مسودة!$C$316:$C$345=$C$350)),ROW(مسودة!$C$316:$C$345)),ROW()-ROW(V350)+1)),مسودة!V316:'مسودة'!V$345)),0))</f>
        <v/>
      </c>
      <c r="W350" s="39" t="str">
        <f t="array" ref="W350">IF($C$350="","",IFERROR(MAX(IF((ROW(مسودة!$C$316:$C$345)=SMALL(IF((ROW(مسودة!$C$316:$C$345)*(مسودة!$C$316:$C$345=$C$350)),ROW(مسودة!$C$316:$C$345)),ROW()-ROW(W350)+1)),مسودة!W316:'مسودة'!W$345)),0))</f>
        <v/>
      </c>
      <c r="X350" s="39" t="str">
        <f t="array" ref="X350">IF($C$350="","",IFERROR(MAX(IF((ROW(مسودة!$C$316:$C$345)=SMALL(IF((ROW(مسودة!$C$316:$C$345)*(مسودة!$C$316:$C$345=$C$350)),ROW(مسودة!$C$316:$C$345)),ROW()-ROW(X350)+1)),مسودة!X316:'مسودة'!X$345)),0))</f>
        <v/>
      </c>
      <c r="Y350" s="39" t="str">
        <f t="array" ref="Y350">IF($C$350="","",IFERROR(MAX(IF((ROW(مسودة!$C$316:$C$345)=SMALL(IF((ROW(مسودة!$C$316:$C$345)*(مسودة!$C$316:$C$345=$C$350)),ROW(مسودة!$C$316:$C$345)),ROW()-ROW(Y350)+1)),مسودة!Y316:'مسودة'!Y$345)),0))</f>
        <v/>
      </c>
      <c r="Z350" s="39" t="str">
        <f t="array" ref="Z350">IF($C$350="","",IFERROR(MAX(IF((ROW(مسودة!$C$316:$C$345)=SMALL(IF((ROW(مسودة!$C$316:$C$345)*(مسودة!$C$316:$C$345=$C$350)),ROW(مسودة!$C$316:$C$345)),ROW()-ROW(Z350)+1)),مسودة!Z316:'مسودة'!Z$345)),0))</f>
        <v/>
      </c>
      <c r="AA350" s="39" t="str">
        <f t="array" ref="AA350">IF($C$350="","",IFERROR(MAX(IF((ROW(مسودة!$C$316:$C$345)=SMALL(IF((ROW(مسودة!$C$316:$C$345)*(مسودة!$C$316:$C$345=$C$350)),ROW(مسودة!$C$316:$C$345)),ROW()-ROW(AA350)+1)),مسودة!AA316:'مسودة'!AA$345)),0))</f>
        <v/>
      </c>
      <c r="AB350" s="39" t="str">
        <f t="array" ref="AB350">IF($C$350="","",IFERROR(MAX(IF((ROW(مسودة!$C$316:$C$345)=SMALL(IF((ROW(مسودة!$C$316:$C$345)*(مسودة!$C$316:$C$345=$C$350)),ROW(مسودة!$C$316:$C$345)),ROW()-ROW(AB350)+1)),مسودة!AB316:'مسودة'!AB$345)),0))</f>
        <v/>
      </c>
      <c r="AC350" s="39" t="str">
        <f t="array" ref="AC350">IF($C$350="","",IFERROR(MAX(IF((ROW(مسودة!$C$316:$C$345)=SMALL(IF((ROW(مسودة!$C$316:$C$345)*(مسودة!$C$316:$C$345=$C$350)),ROW(مسودة!$C$316:$C$345)),ROW()-ROW(AC350)+1)),مسودة!AC316:'مسودة'!AC$345)),0))</f>
        <v/>
      </c>
      <c r="AD350" s="39" t="str">
        <f t="array" ref="AD350">IF($C$350="","",IFERROR(MAX(IF((ROW(مسودة!$C$316:$C$345)=SMALL(IF((ROW(مسودة!$C$316:$C$345)*(مسودة!$C$316:$C$345=$C$350)),ROW(مسودة!$C$316:$C$345)),ROW()-ROW(AD350)+1)),مسودة!AD316:'مسودة'!AD$345)),0))</f>
        <v/>
      </c>
      <c r="AE350" s="39" t="str">
        <f t="array" ref="AE350">IF($C$350="","",IFERROR(MAX(IF((ROW(مسودة!$C$316:$C$345)=SMALL(IF((ROW(مسودة!$C$316:$C$345)*(مسودة!$C$316:$C$345=$C$350)),ROW(مسودة!$C$316:$C$345)),ROW()-ROW(AE350)+1)),مسودة!AE316:'مسودة'!AE$345)),0))</f>
        <v/>
      </c>
      <c r="AF350" s="39" t="str">
        <f t="array" ref="AF350">IF($C$350="","",IFERROR(MAX(IF((ROW(مسودة!$C$316:$C$345)=SMALL(IF((ROW(مسودة!$C$316:$C$345)*(مسودة!$C$316:$C$345=$C$350)),ROW(مسودة!$C$316:$C$345)),ROW()-ROW(AF350)+1)),مسودة!AF316:'مسودة'!AF$345)),0))</f>
        <v/>
      </c>
      <c r="AG350" s="39" t="str">
        <f t="array" ref="AG350">IF($C$350="","",IFERROR(MAX(IF((ROW(مسودة!$C$316:$C$345)=SMALL(IF((ROW(مسودة!$C$316:$C$345)*(مسودة!$C$316:$C$345=$C$350)),ROW(مسودة!$C$316:$C$345)),ROW()-ROW(AG350)+1)),مسودة!AG316:'مسودة'!AG$345)),0))</f>
        <v/>
      </c>
      <c r="AH350" s="39" t="str">
        <f t="array" ref="AH350">IF($C$350="","",IFERROR(MAX(IF((ROW(مسودة!$C$316:$C$345)=SMALL(IF((ROW(مسودة!$C$316:$C$345)*(مسودة!$C$316:$C$345=$C$350)),ROW(مسودة!$C$316:$C$345)),ROW()-ROW(AH350)+1)),مسودة!AH316:'مسودة'!AH$345)),0))</f>
        <v/>
      </c>
      <c r="AI350" s="39" t="str">
        <f t="array" ref="AI350">IF($C$350="","",IFERROR(MAX(IF((ROW(مسودة!$C$316:$C$345)=SMALL(IF((ROW(مسودة!$C$316:$C$345)*(مسودة!$C$316:$C$345=$C$350)),ROW(مسودة!$C$316:$C$345)),ROW()-ROW(AI350)+1)),مسودة!AI316:'مسودة'!AI$345)),0))</f>
        <v/>
      </c>
      <c r="AJ350" s="39" t="str">
        <f t="array" ref="AJ350">IF($C$350="","",IFERROR(MAX(IF((ROW(مسودة!$C$316:$C$345)=SMALL(IF((ROW(مسودة!$C$316:$C$345)*(مسودة!$C$316:$C$345=$C$350)),ROW(مسودة!$C$316:$C$345)),ROW()-ROW(AJ350)+1)),مسودة!AJ316:'مسودة'!AJ$345)),0))</f>
        <v/>
      </c>
      <c r="AK350" s="39" t="str">
        <f t="array" ref="AK350">IF($C$350="","",IFERROR(MAX(IF((ROW(مسودة!$C$316:$C$345)=SMALL(IF((ROW(مسودة!$C$316:$C$345)*(مسودة!$C$316:$C$345=$C$350)),ROW(مسودة!$C$316:$C$345)),ROW()-ROW(AK350)+1)),مسودة!AK316:'مسودة'!AK$345)),0))</f>
        <v/>
      </c>
      <c r="AL350" s="39" t="str">
        <f t="array" ref="AL350">IF($C$350="","",IFERROR(MAX(IF((ROW(مسودة!$C$316:$C$345)=SMALL(IF((ROW(مسودة!$C$316:$C$345)*(مسودة!$C$316:$C$345=$C$350)),ROW(مسودة!$C$316:$C$345)),ROW()-ROW(AL350)+1)),مسودة!AL316:'مسودة'!AL$345)),0))</f>
        <v/>
      </c>
      <c r="AM350" s="39" t="str">
        <f t="array" ref="AM350">IF($C$350="","",IFERROR(MAX(IF((ROW(مسودة!$C$316:$C$345)=SMALL(IF((ROW(مسودة!$C$316:$C$345)*(مسودة!$C$316:$C$345=$C$350)),ROW(مسودة!$C$316:$C$345)),ROW()-ROW(AM350)+1)),مسودة!AM316:'مسودة'!AM$345)),0))</f>
        <v/>
      </c>
      <c r="AN350" s="54"/>
      <c r="AO350" s="54"/>
      <c r="AP350" s="55"/>
      <c r="AQ350" s="49"/>
      <c r="AR350" s="49"/>
      <c r="AS350" s="49"/>
      <c r="AT350" s="49"/>
      <c r="AU350" s="103" t="str">
        <f>IFERROR(LOOKUP(2,1/((مسودة!$C$316:$C$345=C350)*(مسودة!$F$316:$F$345=F350)),مسودة!$AV$316:$AV$345),"")</f>
        <v/>
      </c>
    </row>
    <row r="351" spans="2:47" ht="28.5" customHeight="1" thickBot="1">
      <c r="B351" s="48"/>
      <c r="C351" s="99"/>
      <c r="D351" s="51"/>
      <c r="E351" s="51"/>
      <c r="F351" s="11" t="s">
        <v>31</v>
      </c>
      <c r="G351" s="39" t="str">
        <f t="array" ref="G351">IF($C$350="","",IFERROR(MAX(IF((ROW(مسودة!$C$316:$C$345)=SMALL(IF((ROW(مسودة!$C$316:$C$345)*(مسودة!$C$316:$C$345=$C$350)),ROW(مسودة!$C$316:$C$345)),ROW()-ROW(G351)+1)),مسودة!G317:'مسودة'!G$345)),0))</f>
        <v/>
      </c>
      <c r="H351" s="39" t="str">
        <f t="array" ref="H351">IF($C$350="","",IFERROR(MAX(IF((ROW(مسودة!$C$316:$C$345)=SMALL(IF((ROW(مسودة!$C$316:$C$345)*(مسودة!$C$316:$C$345=$C$350)),ROW(مسودة!$C$316:$C$345)),ROW()-ROW(H351)+1)),مسودة!H317:'مسودة'!H$345)),0))</f>
        <v/>
      </c>
      <c r="I351" s="39" t="str">
        <f t="array" ref="I351">IF($C$350="","",IFERROR(MAX(IF((ROW(مسودة!$C$316:$C$345)=SMALL(IF((ROW(مسودة!$C$316:$C$345)*(مسودة!$C$316:$C$345=$C$350)),ROW(مسودة!$C$316:$C$345)),ROW()-ROW(I351)+1)),مسودة!I317:'مسودة'!I$345)),0))</f>
        <v/>
      </c>
      <c r="J351" s="39" t="str">
        <f t="array" ref="J351">IF($C$350="","",IFERROR(MAX(IF((ROW(مسودة!$C$316:$C$345)=SMALL(IF((ROW(مسودة!$C$316:$C$345)*(مسودة!$C$316:$C$345=$C$350)),ROW(مسودة!$C$316:$C$345)),ROW()-ROW(J351)+1)),مسودة!J317:'مسودة'!J$345)),0))</f>
        <v/>
      </c>
      <c r="K351" s="39" t="str">
        <f t="array" ref="K351">IF($C$350="","",IFERROR(MAX(IF((ROW(مسودة!$C$316:$C$345)=SMALL(IF((ROW(مسودة!$C$316:$C$345)*(مسودة!$C$316:$C$345=$C$350)),ROW(مسودة!$C$316:$C$345)),ROW()-ROW(K351)+1)),مسودة!K317:'مسودة'!K$345)),0))</f>
        <v/>
      </c>
      <c r="L351" s="39" t="str">
        <f t="array" ref="L351">IF($C$350="","",IFERROR(MAX(IF((ROW(مسودة!$C$316:$C$345)=SMALL(IF((ROW(مسودة!$C$316:$C$345)*(مسودة!$C$316:$C$345=$C$350)),ROW(مسودة!$C$316:$C$345)),ROW()-ROW(L351)+1)),مسودة!L317:'مسودة'!L$345)),0))</f>
        <v/>
      </c>
      <c r="M351" s="39" t="str">
        <f t="array" ref="M351">IF($C$350="","",IFERROR(MAX(IF((ROW(مسودة!$C$316:$C$345)=SMALL(IF((ROW(مسودة!$C$316:$C$345)*(مسودة!$C$316:$C$345=$C$350)),ROW(مسودة!$C$316:$C$345)),ROW()-ROW(M351)+1)),مسودة!M317:'مسودة'!M$345)),0))</f>
        <v/>
      </c>
      <c r="N351" s="39" t="str">
        <f t="array" ref="N351">IF($C$350="","",IFERROR(MAX(IF((ROW(مسودة!$C$316:$C$345)=SMALL(IF((ROW(مسودة!$C$316:$C$345)*(مسودة!$C$316:$C$345=$C$350)),ROW(مسودة!$C$316:$C$345)),ROW()-ROW(N351)+1)),مسودة!N317:'مسودة'!N$345)),0))</f>
        <v/>
      </c>
      <c r="O351" s="39" t="str">
        <f t="array" ref="O351">IF($C$350="","",IFERROR(MAX(IF((ROW(مسودة!$C$316:$C$345)=SMALL(IF((ROW(مسودة!$C$316:$C$345)*(مسودة!$C$316:$C$345=$C$350)),ROW(مسودة!$C$316:$C$345)),ROW()-ROW(O351)+1)),مسودة!O317:'مسودة'!O$345)),0))</f>
        <v/>
      </c>
      <c r="P351" s="39" t="str">
        <f t="array" ref="P351">IF($C$350="","",IFERROR(MAX(IF((ROW(مسودة!$C$316:$C$345)=SMALL(IF((ROW(مسودة!$C$316:$C$345)*(مسودة!$C$316:$C$345=$C$350)),ROW(مسودة!$C$316:$C$345)),ROW()-ROW(P351)+1)),مسودة!P317:'مسودة'!P$345)),0))</f>
        <v/>
      </c>
      <c r="Q351" s="39" t="str">
        <f t="array" ref="Q351">IF($C$350="","",IFERROR(MAX(IF((ROW(مسودة!$C$316:$C$345)=SMALL(IF((ROW(مسودة!$C$316:$C$345)*(مسودة!$C$316:$C$345=$C$350)),ROW(مسودة!$C$316:$C$345)),ROW()-ROW(Q351)+1)),مسودة!Q317:'مسودة'!Q$345)),0))</f>
        <v/>
      </c>
      <c r="R351" s="39" t="str">
        <f t="array" ref="R351">IF($C$350="","",IFERROR(MAX(IF((ROW(مسودة!$C$316:$C$345)=SMALL(IF((ROW(مسودة!$C$316:$C$345)*(مسودة!$C$316:$C$345=$C$350)),ROW(مسودة!$C$316:$C$345)),ROW()-ROW(R351)+1)),مسودة!R317:'مسودة'!R$345)),0))</f>
        <v/>
      </c>
      <c r="S351" s="39" t="str">
        <f t="array" ref="S351">IF($C$350="","",IFERROR(MAX(IF((ROW(مسودة!$C$316:$C$345)=SMALL(IF((ROW(مسودة!$C$316:$C$345)*(مسودة!$C$316:$C$345=$C$350)),ROW(مسودة!$C$316:$C$345)),ROW()-ROW(S351)+1)),مسودة!S317:'مسودة'!S$345)),0))</f>
        <v/>
      </c>
      <c r="T351" s="39" t="str">
        <f t="array" ref="T351">IF($C$350="","",IFERROR(MAX(IF((ROW(مسودة!$C$316:$C$345)=SMALL(IF((ROW(مسودة!$C$316:$C$345)*(مسودة!$C$316:$C$345=$C$350)),ROW(مسودة!$C$316:$C$345)),ROW()-ROW(T351)+1)),مسودة!T317:'مسودة'!T$345)),0))</f>
        <v/>
      </c>
      <c r="U351" s="39" t="str">
        <f t="array" ref="U351">IF($C$350="","",IFERROR(MAX(IF((ROW(مسودة!$C$316:$C$345)=SMALL(IF((ROW(مسودة!$C$316:$C$345)*(مسودة!$C$316:$C$345=$C$350)),ROW(مسودة!$C$316:$C$345)),ROW()-ROW(U351)+1)),مسودة!U317:'مسودة'!U$345)),0))</f>
        <v/>
      </c>
      <c r="V351" s="39" t="str">
        <f t="array" ref="V351">IF($C$350="","",IFERROR(MAX(IF((ROW(مسودة!$C$316:$C$345)=SMALL(IF((ROW(مسودة!$C$316:$C$345)*(مسودة!$C$316:$C$345=$C$350)),ROW(مسودة!$C$316:$C$345)),ROW()-ROW(V351)+1)),مسودة!V317:'مسودة'!V$345)),0))</f>
        <v/>
      </c>
      <c r="W351" s="39" t="str">
        <f t="array" ref="W351">IF($C$350="","",IFERROR(MAX(IF((ROW(مسودة!$C$316:$C$345)=SMALL(IF((ROW(مسودة!$C$316:$C$345)*(مسودة!$C$316:$C$345=$C$350)),ROW(مسودة!$C$316:$C$345)),ROW()-ROW(W351)+1)),مسودة!W317:'مسودة'!W$345)),0))</f>
        <v/>
      </c>
      <c r="X351" s="39" t="str">
        <f t="array" ref="X351">IF($C$350="","",IFERROR(MAX(IF((ROW(مسودة!$C$316:$C$345)=SMALL(IF((ROW(مسودة!$C$316:$C$345)*(مسودة!$C$316:$C$345=$C$350)),ROW(مسودة!$C$316:$C$345)),ROW()-ROW(X351)+1)),مسودة!X317:'مسودة'!X$345)),0))</f>
        <v/>
      </c>
      <c r="Y351" s="39" t="str">
        <f t="array" ref="Y351">IF($C$350="","",IFERROR(MAX(IF((ROW(مسودة!$C$316:$C$345)=SMALL(IF((ROW(مسودة!$C$316:$C$345)*(مسودة!$C$316:$C$345=$C$350)),ROW(مسودة!$C$316:$C$345)),ROW()-ROW(Y351)+1)),مسودة!Y317:'مسودة'!Y$345)),0))</f>
        <v/>
      </c>
      <c r="Z351" s="39" t="str">
        <f t="array" ref="Z351">IF($C$350="","",IFERROR(MAX(IF((ROW(مسودة!$C$316:$C$345)=SMALL(IF((ROW(مسودة!$C$316:$C$345)*(مسودة!$C$316:$C$345=$C$350)),ROW(مسودة!$C$316:$C$345)),ROW()-ROW(Z351)+1)),مسودة!Z317:'مسودة'!Z$345)),0))</f>
        <v/>
      </c>
      <c r="AA351" s="39" t="str">
        <f t="array" ref="AA351">IF($C$350="","",IFERROR(MAX(IF((ROW(مسودة!$C$316:$C$345)=SMALL(IF((ROW(مسودة!$C$316:$C$345)*(مسودة!$C$316:$C$345=$C$350)),ROW(مسودة!$C$316:$C$345)),ROW()-ROW(AA351)+1)),مسودة!AA317:'مسودة'!AA$345)),0))</f>
        <v/>
      </c>
      <c r="AB351" s="39" t="str">
        <f t="array" ref="AB351">IF($C$350="","",IFERROR(MAX(IF((ROW(مسودة!$C$316:$C$345)=SMALL(IF((ROW(مسودة!$C$316:$C$345)*(مسودة!$C$316:$C$345=$C$350)),ROW(مسودة!$C$316:$C$345)),ROW()-ROW(AB351)+1)),مسودة!AB317:'مسودة'!AB$345)),0))</f>
        <v/>
      </c>
      <c r="AC351" s="39" t="str">
        <f t="array" ref="AC351">IF($C$350="","",IFERROR(MAX(IF((ROW(مسودة!$C$316:$C$345)=SMALL(IF((ROW(مسودة!$C$316:$C$345)*(مسودة!$C$316:$C$345=$C$350)),ROW(مسودة!$C$316:$C$345)),ROW()-ROW(AC351)+1)),مسودة!AC317:'مسودة'!AC$345)),0))</f>
        <v/>
      </c>
      <c r="AD351" s="39" t="str">
        <f t="array" ref="AD351">IF($C$350="","",IFERROR(MAX(IF((ROW(مسودة!$C$316:$C$345)=SMALL(IF((ROW(مسودة!$C$316:$C$345)*(مسودة!$C$316:$C$345=$C$350)),ROW(مسودة!$C$316:$C$345)),ROW()-ROW(AD351)+1)),مسودة!AD317:'مسودة'!AD$345)),0))</f>
        <v/>
      </c>
      <c r="AE351" s="39" t="str">
        <f t="array" ref="AE351">IF($C$350="","",IFERROR(MAX(IF((ROW(مسودة!$C$316:$C$345)=SMALL(IF((ROW(مسودة!$C$316:$C$345)*(مسودة!$C$316:$C$345=$C$350)),ROW(مسودة!$C$316:$C$345)),ROW()-ROW(AE351)+1)),مسودة!AE317:'مسودة'!AE$345)),0))</f>
        <v/>
      </c>
      <c r="AF351" s="39" t="str">
        <f t="array" ref="AF351">IF($C$350="","",IFERROR(MAX(IF((ROW(مسودة!$C$316:$C$345)=SMALL(IF((ROW(مسودة!$C$316:$C$345)*(مسودة!$C$316:$C$345=$C$350)),ROW(مسودة!$C$316:$C$345)),ROW()-ROW(AF351)+1)),مسودة!AF317:'مسودة'!AF$345)),0))</f>
        <v/>
      </c>
      <c r="AG351" s="39" t="str">
        <f t="array" ref="AG351">IF($C$350="","",IFERROR(MAX(IF((ROW(مسودة!$C$316:$C$345)=SMALL(IF((ROW(مسودة!$C$316:$C$345)*(مسودة!$C$316:$C$345=$C$350)),ROW(مسودة!$C$316:$C$345)),ROW()-ROW(AG351)+1)),مسودة!AG317:'مسودة'!AG$345)),0))</f>
        <v/>
      </c>
      <c r="AH351" s="39" t="str">
        <f t="array" ref="AH351">IF($C$350="","",IFERROR(MAX(IF((ROW(مسودة!$C$316:$C$345)=SMALL(IF((ROW(مسودة!$C$316:$C$345)*(مسودة!$C$316:$C$345=$C$350)),ROW(مسودة!$C$316:$C$345)),ROW()-ROW(AH351)+1)),مسودة!AH317:'مسودة'!AH$345)),0))</f>
        <v/>
      </c>
      <c r="AI351" s="39" t="str">
        <f t="array" ref="AI351">IF($C$350="","",IFERROR(MAX(IF((ROW(مسودة!$C$316:$C$345)=SMALL(IF((ROW(مسودة!$C$316:$C$345)*(مسودة!$C$316:$C$345=$C$350)),ROW(مسودة!$C$316:$C$345)),ROW()-ROW(AI351)+1)),مسودة!AI317:'مسودة'!AI$345)),0))</f>
        <v/>
      </c>
      <c r="AJ351" s="39" t="str">
        <f t="array" ref="AJ351">IF($C$350="","",IFERROR(MAX(IF((ROW(مسودة!$C$316:$C$345)=SMALL(IF((ROW(مسودة!$C$316:$C$345)*(مسودة!$C$316:$C$345=$C$350)),ROW(مسودة!$C$316:$C$345)),ROW()-ROW(AJ351)+1)),مسودة!AJ317:'مسودة'!AJ$345)),0))</f>
        <v/>
      </c>
      <c r="AK351" s="39" t="str">
        <f t="array" ref="AK351">IF($C$350="","",IFERROR(MAX(IF((ROW(مسودة!$C$316:$C$345)=SMALL(IF((ROW(مسودة!$C$316:$C$345)*(مسودة!$C$316:$C$345=$C$350)),ROW(مسودة!$C$316:$C$345)),ROW()-ROW(AK351)+1)),مسودة!AK317:'مسودة'!AK$345)),0))</f>
        <v/>
      </c>
      <c r="AL351" s="39" t="str">
        <f t="array" ref="AL351">IF($C$350="","",IFERROR(MAX(IF((ROW(مسودة!$C$316:$C$345)=SMALL(IF((ROW(مسودة!$C$316:$C$345)*(مسودة!$C$316:$C$345=$C$350)),ROW(مسودة!$C$316:$C$345)),ROW()-ROW(AL351)+1)),مسودة!AL317:'مسودة'!AL$345)),0))</f>
        <v/>
      </c>
      <c r="AM351" s="39" t="str">
        <f t="array" ref="AM351">IF($C$350="","",IFERROR(MAX(IF((ROW(مسودة!$C$316:$C$345)=SMALL(IF((ROW(مسودة!$C$316:$C$345)*(مسودة!$C$316:$C$345=$C$350)),ROW(مسودة!$C$316:$C$345)),ROW()-ROW(AM351)+1)),مسودة!AM317:'مسودة'!AM$345)),0))</f>
        <v/>
      </c>
      <c r="AN351" s="54"/>
      <c r="AO351" s="54"/>
      <c r="AP351" s="56"/>
      <c r="AQ351" s="49"/>
      <c r="AR351" s="49"/>
      <c r="AS351" s="49"/>
      <c r="AT351" s="49"/>
      <c r="AU351" s="104"/>
    </row>
    <row r="352" spans="2:47" ht="28.5" customHeight="1" thickBot="1">
      <c r="B352" s="48"/>
      <c r="C352" s="93"/>
      <c r="D352" s="51"/>
      <c r="E352" s="51"/>
      <c r="F352" s="14" t="s">
        <v>32</v>
      </c>
      <c r="G352" s="39" t="str">
        <f t="array" ref="G352">IF($C$350="","",IFERROR(MAX(IF((ROW(مسودة!$C$316:$C$345)=SMALL(IF((ROW(مسودة!$C$316:$C$345)*(مسودة!$C$316:$C$345=$C$350)),ROW(مسودة!$C$316:$C$345)),ROW()-ROW(G352)+1)),مسودة!G318:'مسودة'!G$345)),0))</f>
        <v/>
      </c>
      <c r="H352" s="39" t="str">
        <f t="array" ref="H352">IF($C$350="","",IFERROR(MAX(IF((ROW(مسودة!$C$316:$C$345)=SMALL(IF((ROW(مسودة!$C$316:$C$345)*(مسودة!$C$316:$C$345=$C$350)),ROW(مسودة!$C$316:$C$345)),ROW()-ROW(H352)+1)),مسودة!H318:'مسودة'!H$345)),0))</f>
        <v/>
      </c>
      <c r="I352" s="39" t="str">
        <f t="array" ref="I352">IF($C$350="","",IFERROR(MAX(IF((ROW(مسودة!$C$316:$C$345)=SMALL(IF((ROW(مسودة!$C$316:$C$345)*(مسودة!$C$316:$C$345=$C$350)),ROW(مسودة!$C$316:$C$345)),ROW()-ROW(I352)+1)),مسودة!I318:'مسودة'!I$345)),0))</f>
        <v/>
      </c>
      <c r="J352" s="39" t="str">
        <f t="array" ref="J352">IF($C$350="","",IFERROR(MAX(IF((ROW(مسودة!$C$316:$C$345)=SMALL(IF((ROW(مسودة!$C$316:$C$345)*(مسودة!$C$316:$C$345=$C$350)),ROW(مسودة!$C$316:$C$345)),ROW()-ROW(J352)+1)),مسودة!J318:'مسودة'!J$345)),0))</f>
        <v/>
      </c>
      <c r="K352" s="39" t="str">
        <f t="array" ref="K352">IF($C$350="","",IFERROR(MAX(IF((ROW(مسودة!$C$316:$C$345)=SMALL(IF((ROW(مسودة!$C$316:$C$345)*(مسودة!$C$316:$C$345=$C$350)),ROW(مسودة!$C$316:$C$345)),ROW()-ROW(K352)+1)),مسودة!K318:'مسودة'!K$345)),0))</f>
        <v/>
      </c>
      <c r="L352" s="39" t="str">
        <f t="array" ref="L352">IF($C$350="","",IFERROR(MAX(IF((ROW(مسودة!$C$316:$C$345)=SMALL(IF((ROW(مسودة!$C$316:$C$345)*(مسودة!$C$316:$C$345=$C$350)),ROW(مسودة!$C$316:$C$345)),ROW()-ROW(L352)+1)),مسودة!L318:'مسودة'!L$345)),0))</f>
        <v/>
      </c>
      <c r="M352" s="39" t="str">
        <f t="array" ref="M352">IF($C$350="","",IFERROR(MAX(IF((ROW(مسودة!$C$316:$C$345)=SMALL(IF((ROW(مسودة!$C$316:$C$345)*(مسودة!$C$316:$C$345=$C$350)),ROW(مسودة!$C$316:$C$345)),ROW()-ROW(M352)+1)),مسودة!M318:'مسودة'!M$345)),0))</f>
        <v/>
      </c>
      <c r="N352" s="39" t="str">
        <f t="array" ref="N352">IF($C$350="","",IFERROR(MAX(IF((ROW(مسودة!$C$316:$C$345)=SMALL(IF((ROW(مسودة!$C$316:$C$345)*(مسودة!$C$316:$C$345=$C$350)),ROW(مسودة!$C$316:$C$345)),ROW()-ROW(N352)+1)),مسودة!N318:'مسودة'!N$345)),0))</f>
        <v/>
      </c>
      <c r="O352" s="39" t="str">
        <f t="array" ref="O352">IF($C$350="","",IFERROR(MAX(IF((ROW(مسودة!$C$316:$C$345)=SMALL(IF((ROW(مسودة!$C$316:$C$345)*(مسودة!$C$316:$C$345=$C$350)),ROW(مسودة!$C$316:$C$345)),ROW()-ROW(O352)+1)),مسودة!O318:'مسودة'!O$345)),0))</f>
        <v/>
      </c>
      <c r="P352" s="39" t="str">
        <f t="array" ref="P352">IF($C$350="","",IFERROR(MAX(IF((ROW(مسودة!$C$316:$C$345)=SMALL(IF((ROW(مسودة!$C$316:$C$345)*(مسودة!$C$316:$C$345=$C$350)),ROW(مسودة!$C$316:$C$345)),ROW()-ROW(P352)+1)),مسودة!P318:'مسودة'!P$345)),0))</f>
        <v/>
      </c>
      <c r="Q352" s="39" t="str">
        <f t="array" ref="Q352">IF($C$350="","",IFERROR(MAX(IF((ROW(مسودة!$C$316:$C$345)=SMALL(IF((ROW(مسودة!$C$316:$C$345)*(مسودة!$C$316:$C$345=$C$350)),ROW(مسودة!$C$316:$C$345)),ROW()-ROW(Q352)+1)),مسودة!Q318:'مسودة'!Q$345)),0))</f>
        <v/>
      </c>
      <c r="R352" s="39" t="str">
        <f t="array" ref="R352">IF($C$350="","",IFERROR(MAX(IF((ROW(مسودة!$C$316:$C$345)=SMALL(IF((ROW(مسودة!$C$316:$C$345)*(مسودة!$C$316:$C$345=$C$350)),ROW(مسودة!$C$316:$C$345)),ROW()-ROW(R352)+1)),مسودة!R318:'مسودة'!R$345)),0))</f>
        <v/>
      </c>
      <c r="S352" s="39" t="str">
        <f t="array" ref="S352">IF($C$350="","",IFERROR(MAX(IF((ROW(مسودة!$C$316:$C$345)=SMALL(IF((ROW(مسودة!$C$316:$C$345)*(مسودة!$C$316:$C$345=$C$350)),ROW(مسودة!$C$316:$C$345)),ROW()-ROW(S352)+1)),مسودة!S318:'مسودة'!S$345)),0))</f>
        <v/>
      </c>
      <c r="T352" s="39" t="str">
        <f t="array" ref="T352">IF($C$350="","",IFERROR(MAX(IF((ROW(مسودة!$C$316:$C$345)=SMALL(IF((ROW(مسودة!$C$316:$C$345)*(مسودة!$C$316:$C$345=$C$350)),ROW(مسودة!$C$316:$C$345)),ROW()-ROW(T352)+1)),مسودة!T318:'مسودة'!T$345)),0))</f>
        <v/>
      </c>
      <c r="U352" s="39" t="str">
        <f t="array" ref="U352">IF($C$350="","",IFERROR(MAX(IF((ROW(مسودة!$C$316:$C$345)=SMALL(IF((ROW(مسودة!$C$316:$C$345)*(مسودة!$C$316:$C$345=$C$350)),ROW(مسودة!$C$316:$C$345)),ROW()-ROW(U352)+1)),مسودة!U318:'مسودة'!U$345)),0))</f>
        <v/>
      </c>
      <c r="V352" s="39" t="str">
        <f t="array" ref="V352">IF($C$350="","",IFERROR(MAX(IF((ROW(مسودة!$C$316:$C$345)=SMALL(IF((ROW(مسودة!$C$316:$C$345)*(مسودة!$C$316:$C$345=$C$350)),ROW(مسودة!$C$316:$C$345)),ROW()-ROW(V352)+1)),مسودة!V318:'مسودة'!V$345)),0))</f>
        <v/>
      </c>
      <c r="W352" s="39" t="str">
        <f t="array" ref="W352">IF($C$350="","",IFERROR(MAX(IF((ROW(مسودة!$C$316:$C$345)=SMALL(IF((ROW(مسودة!$C$316:$C$345)*(مسودة!$C$316:$C$345=$C$350)),ROW(مسودة!$C$316:$C$345)),ROW()-ROW(W352)+1)),مسودة!W318:'مسودة'!W$345)),0))</f>
        <v/>
      </c>
      <c r="X352" s="39" t="str">
        <f t="array" ref="X352">IF($C$350="","",IFERROR(MAX(IF((ROW(مسودة!$C$316:$C$345)=SMALL(IF((ROW(مسودة!$C$316:$C$345)*(مسودة!$C$316:$C$345=$C$350)),ROW(مسودة!$C$316:$C$345)),ROW()-ROW(X352)+1)),مسودة!X318:'مسودة'!X$345)),0))</f>
        <v/>
      </c>
      <c r="Y352" s="39" t="str">
        <f t="array" ref="Y352">IF($C$350="","",IFERROR(MAX(IF((ROW(مسودة!$C$316:$C$345)=SMALL(IF((ROW(مسودة!$C$316:$C$345)*(مسودة!$C$316:$C$345=$C$350)),ROW(مسودة!$C$316:$C$345)),ROW()-ROW(Y352)+1)),مسودة!Y318:'مسودة'!Y$345)),0))</f>
        <v/>
      </c>
      <c r="Z352" s="39" t="str">
        <f t="array" ref="Z352">IF($C$350="","",IFERROR(MAX(IF((ROW(مسودة!$C$316:$C$345)=SMALL(IF((ROW(مسودة!$C$316:$C$345)*(مسودة!$C$316:$C$345=$C$350)),ROW(مسودة!$C$316:$C$345)),ROW()-ROW(Z352)+1)),مسودة!Z318:'مسودة'!Z$345)),0))</f>
        <v/>
      </c>
      <c r="AA352" s="39" t="str">
        <f t="array" ref="AA352">IF($C$350="","",IFERROR(MAX(IF((ROW(مسودة!$C$316:$C$345)=SMALL(IF((ROW(مسودة!$C$316:$C$345)*(مسودة!$C$316:$C$345=$C$350)),ROW(مسودة!$C$316:$C$345)),ROW()-ROW(AA352)+1)),مسودة!AA318:'مسودة'!AA$345)),0))</f>
        <v/>
      </c>
      <c r="AB352" s="39" t="str">
        <f t="array" ref="AB352">IF($C$350="","",IFERROR(MAX(IF((ROW(مسودة!$C$316:$C$345)=SMALL(IF((ROW(مسودة!$C$316:$C$345)*(مسودة!$C$316:$C$345=$C$350)),ROW(مسودة!$C$316:$C$345)),ROW()-ROW(AB352)+1)),مسودة!AB318:'مسودة'!AB$345)),0))</f>
        <v/>
      </c>
      <c r="AC352" s="39" t="str">
        <f t="array" ref="AC352">IF($C$350="","",IFERROR(MAX(IF((ROW(مسودة!$C$316:$C$345)=SMALL(IF((ROW(مسودة!$C$316:$C$345)*(مسودة!$C$316:$C$345=$C$350)),ROW(مسودة!$C$316:$C$345)),ROW()-ROW(AC352)+1)),مسودة!AC318:'مسودة'!AC$345)),0))</f>
        <v/>
      </c>
      <c r="AD352" s="39" t="str">
        <f t="array" ref="AD352">IF($C$350="","",IFERROR(MAX(IF((ROW(مسودة!$C$316:$C$345)=SMALL(IF((ROW(مسودة!$C$316:$C$345)*(مسودة!$C$316:$C$345=$C$350)),ROW(مسودة!$C$316:$C$345)),ROW()-ROW(AD352)+1)),مسودة!AD318:'مسودة'!AD$345)),0))</f>
        <v/>
      </c>
      <c r="AE352" s="39" t="str">
        <f t="array" ref="AE352">IF($C$350="","",IFERROR(MAX(IF((ROW(مسودة!$C$316:$C$345)=SMALL(IF((ROW(مسودة!$C$316:$C$345)*(مسودة!$C$316:$C$345=$C$350)),ROW(مسودة!$C$316:$C$345)),ROW()-ROW(AE352)+1)),مسودة!AE318:'مسودة'!AE$345)),0))</f>
        <v/>
      </c>
      <c r="AF352" s="39" t="str">
        <f t="array" ref="AF352">IF($C$350="","",IFERROR(MAX(IF((ROW(مسودة!$C$316:$C$345)=SMALL(IF((ROW(مسودة!$C$316:$C$345)*(مسودة!$C$316:$C$345=$C$350)),ROW(مسودة!$C$316:$C$345)),ROW()-ROW(AF352)+1)),مسودة!AF318:'مسودة'!AF$345)),0))</f>
        <v/>
      </c>
      <c r="AG352" s="39" t="str">
        <f t="array" ref="AG352">IF($C$350="","",IFERROR(MAX(IF((ROW(مسودة!$C$316:$C$345)=SMALL(IF((ROW(مسودة!$C$316:$C$345)*(مسودة!$C$316:$C$345=$C$350)),ROW(مسودة!$C$316:$C$345)),ROW()-ROW(AG352)+1)),مسودة!AG318:'مسودة'!AG$345)),0))</f>
        <v/>
      </c>
      <c r="AH352" s="39" t="str">
        <f t="array" ref="AH352">IF($C$350="","",IFERROR(MAX(IF((ROW(مسودة!$C$316:$C$345)=SMALL(IF((ROW(مسودة!$C$316:$C$345)*(مسودة!$C$316:$C$345=$C$350)),ROW(مسودة!$C$316:$C$345)),ROW()-ROW(AH352)+1)),مسودة!AH318:'مسودة'!AH$345)),0))</f>
        <v/>
      </c>
      <c r="AI352" s="39" t="str">
        <f t="array" ref="AI352">IF($C$350="","",IFERROR(MAX(IF((ROW(مسودة!$C$316:$C$345)=SMALL(IF((ROW(مسودة!$C$316:$C$345)*(مسودة!$C$316:$C$345=$C$350)),ROW(مسودة!$C$316:$C$345)),ROW()-ROW(AI352)+1)),مسودة!AI318:'مسودة'!AI$345)),0))</f>
        <v/>
      </c>
      <c r="AJ352" s="39" t="str">
        <f t="array" ref="AJ352">IF($C$350="","",IFERROR(MAX(IF((ROW(مسودة!$C$316:$C$345)=SMALL(IF((ROW(مسودة!$C$316:$C$345)*(مسودة!$C$316:$C$345=$C$350)),ROW(مسودة!$C$316:$C$345)),ROW()-ROW(AJ352)+1)),مسودة!AJ318:'مسودة'!AJ$345)),0))</f>
        <v/>
      </c>
      <c r="AK352" s="39" t="str">
        <f t="array" ref="AK352">IF($C$350="","",IFERROR(MAX(IF((ROW(مسودة!$C$316:$C$345)=SMALL(IF((ROW(مسودة!$C$316:$C$345)*(مسودة!$C$316:$C$345=$C$350)),ROW(مسودة!$C$316:$C$345)),ROW()-ROW(AK352)+1)),مسودة!AK318:'مسودة'!AK$345)),0))</f>
        <v/>
      </c>
      <c r="AL352" s="39" t="str">
        <f t="array" ref="AL352">IF($C$350="","",IFERROR(MAX(IF((ROW(مسودة!$C$316:$C$345)=SMALL(IF((ROW(مسودة!$C$316:$C$345)*(مسودة!$C$316:$C$345=$C$350)),ROW(مسودة!$C$316:$C$345)),ROW()-ROW(AL352)+1)),مسودة!AL318:'مسودة'!AL$345)),0))</f>
        <v/>
      </c>
      <c r="AM352" s="39" t="str">
        <f t="array" ref="AM352">IF($C$350="","",IFERROR(MAX(IF((ROW(مسودة!$C$316:$C$345)=SMALL(IF((ROW(مسودة!$C$316:$C$345)*(مسودة!$C$316:$C$345=$C$350)),ROW(مسودة!$C$316:$C$345)),ROW()-ROW(AM352)+1)),مسودة!AM318:'مسودة'!AM$345)),0))</f>
        <v/>
      </c>
      <c r="AN352" s="39" t="str">
        <f t="array" ref="AN352">IF($C$350="","",IFERROR(MAX(IF((ROW(مسودة!$C$316:$C$345)=SMALL(IF((ROW(مسودة!$C$316:$C$345)*(مسودة!$C$316:$C$345=$C$350)),ROW(مسودة!$C$316:$C$345)),ROW()-ROW(AN352)+1)),مسودة!AN318:AN$345)),0))</f>
        <v/>
      </c>
      <c r="AO352" s="39" t="str">
        <f t="array" ref="AO352">IF($C$350="","",IFERROR(MAX(IF((ROW(مسودة!$C$316:$C$345)=SMALL(IF((ROW(مسودة!$C$316:$C$345)*(مسودة!$C$316:$C$345=$C$350)),ROW(مسودة!$C$316:$C$345)),ROW()-ROW(AO352)+1)),مسودة!AO318:AO$345)),0))</f>
        <v/>
      </c>
      <c r="AP352" s="39" t="str">
        <f>IF(AO352&lt;50,"   ",IF(AO352&lt;65,"مقبول",IF(AO352&lt;75,"جيد",IF(AO352&lt;85,"جيدجداً",IF(AO352&lt;=100,"ممتاز","")))))</f>
        <v/>
      </c>
      <c r="AQ352" s="57"/>
      <c r="AR352" s="57"/>
      <c r="AS352" s="57"/>
      <c r="AT352" s="57"/>
      <c r="AU352" s="105"/>
    </row>
    <row r="357" spans="2:47" ht="26.25">
      <c r="C357" s="16"/>
      <c r="D357" s="17" t="s">
        <v>33</v>
      </c>
      <c r="E357" s="17"/>
      <c r="F357" s="17"/>
      <c r="G357" s="17"/>
      <c r="H357" s="17"/>
      <c r="I357" s="17"/>
      <c r="J357" s="16"/>
      <c r="K357" s="16"/>
      <c r="L357" s="16"/>
      <c r="M357" s="18" t="s">
        <v>34</v>
      </c>
      <c r="N357" s="18" t="s">
        <v>35</v>
      </c>
      <c r="O357" s="18"/>
      <c r="P357" s="18"/>
      <c r="Q357" s="18"/>
      <c r="R357" s="18"/>
      <c r="S357" s="18"/>
      <c r="T357" s="18"/>
      <c r="U357" s="18"/>
      <c r="V357" s="18"/>
      <c r="W357" s="19"/>
      <c r="X357" s="19"/>
      <c r="Y357" s="19"/>
    </row>
    <row r="358" spans="2:47" ht="26.25">
      <c r="C358" s="19"/>
      <c r="D358" s="20" t="s">
        <v>36</v>
      </c>
      <c r="E358" s="18" t="s">
        <v>37</v>
      </c>
      <c r="F358" s="18"/>
      <c r="G358" s="18"/>
      <c r="H358" s="18"/>
      <c r="I358" s="18"/>
      <c r="J358" s="19"/>
      <c r="K358" s="19"/>
      <c r="L358" s="19"/>
      <c r="M358" s="18" t="s">
        <v>34</v>
      </c>
      <c r="N358" s="18" t="s">
        <v>38</v>
      </c>
      <c r="O358" s="18"/>
      <c r="P358" s="18"/>
      <c r="Q358" s="18"/>
      <c r="R358" s="18"/>
      <c r="S358" s="18"/>
      <c r="T358" s="18"/>
      <c r="U358" s="18"/>
      <c r="V358" s="18"/>
      <c r="W358" s="19"/>
      <c r="X358" s="19"/>
      <c r="Y358" s="19"/>
    </row>
    <row r="360" spans="2:47" ht="60">
      <c r="B360" s="96"/>
      <c r="C360" s="96"/>
      <c r="D360" s="96"/>
      <c r="E360" s="96"/>
      <c r="F360" s="80" t="s">
        <v>0</v>
      </c>
      <c r="G360" s="80"/>
      <c r="H360" s="80"/>
      <c r="I360" s="80"/>
      <c r="J360" s="80"/>
      <c r="K360" s="80"/>
      <c r="L360" s="80"/>
      <c r="M360" s="80"/>
      <c r="N360" s="80"/>
      <c r="O360" s="80"/>
      <c r="P360" s="80"/>
      <c r="Q360" s="80"/>
      <c r="R360" s="80"/>
      <c r="S360" s="80"/>
      <c r="T360" s="80"/>
      <c r="U360" s="80"/>
      <c r="V360" s="80"/>
      <c r="W360" s="80"/>
      <c r="X360" s="80"/>
      <c r="Y360" s="80"/>
      <c r="Z360" s="80"/>
      <c r="AA360" s="80"/>
      <c r="AB360" s="80"/>
      <c r="AC360" s="80"/>
      <c r="AD360" s="80"/>
      <c r="AE360" s="80"/>
      <c r="AF360" s="1"/>
      <c r="AG360" s="1"/>
      <c r="AH360" s="1"/>
      <c r="AI360" s="1"/>
      <c r="AJ360" s="1"/>
      <c r="AK360" s="1"/>
      <c r="AL360" s="1"/>
      <c r="AM360" s="1"/>
      <c r="AN360" s="1"/>
      <c r="AO360" s="1"/>
      <c r="AP360" s="1"/>
      <c r="AQ360" s="1"/>
      <c r="AR360" s="1"/>
      <c r="AS360" s="1"/>
      <c r="AT360" s="2"/>
      <c r="AU360" s="2"/>
    </row>
    <row r="361" spans="2:47" ht="35.25">
      <c r="B361" s="4" t="s">
        <v>1</v>
      </c>
      <c r="C361" s="97"/>
      <c r="D361" s="97"/>
      <c r="E361" s="3"/>
      <c r="F361" s="3"/>
      <c r="G361" s="3"/>
      <c r="H361" s="2"/>
      <c r="I361" s="2"/>
      <c r="J361" s="2"/>
      <c r="K361" s="2"/>
      <c r="L361" s="2"/>
      <c r="M361" s="2"/>
      <c r="N361" s="2"/>
      <c r="O361" s="3"/>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6"/>
      <c r="AO361" s="6"/>
      <c r="AP361" s="1"/>
      <c r="AQ361" s="5"/>
      <c r="AR361" s="5"/>
      <c r="AS361" s="5"/>
      <c r="AT361" s="5"/>
      <c r="AU361" s="2"/>
    </row>
    <row r="362" spans="2:47" ht="15.75" thickBot="1">
      <c r="AR362" s="7"/>
    </row>
    <row r="363" spans="2:47" ht="36.75" customHeight="1" thickTop="1" thickBot="1">
      <c r="B363" s="81" t="s">
        <v>2</v>
      </c>
      <c r="C363" s="84" t="s">
        <v>3</v>
      </c>
      <c r="D363" s="87" t="s">
        <v>4</v>
      </c>
      <c r="E363" s="90" t="s">
        <v>5</v>
      </c>
      <c r="F363" s="24" t="s">
        <v>6</v>
      </c>
      <c r="G363" s="63" t="s">
        <v>7</v>
      </c>
      <c r="H363" s="64"/>
      <c r="I363" s="65"/>
      <c r="J363" s="63" t="s">
        <v>8</v>
      </c>
      <c r="K363" s="64"/>
      <c r="L363" s="65"/>
      <c r="M363" s="63" t="s">
        <v>9</v>
      </c>
      <c r="N363" s="64"/>
      <c r="O363" s="65"/>
      <c r="P363" s="63" t="s">
        <v>10</v>
      </c>
      <c r="Q363" s="64"/>
      <c r="R363" s="65"/>
      <c r="S363" s="63" t="s">
        <v>11</v>
      </c>
      <c r="T363" s="64"/>
      <c r="U363" s="65"/>
      <c r="V363" s="63" t="s">
        <v>12</v>
      </c>
      <c r="W363" s="64"/>
      <c r="X363" s="65"/>
      <c r="Y363" s="63" t="s">
        <v>13</v>
      </c>
      <c r="Z363" s="64"/>
      <c r="AA363" s="65"/>
      <c r="AB363" s="63" t="s">
        <v>14</v>
      </c>
      <c r="AC363" s="64"/>
      <c r="AD363" s="65"/>
      <c r="AE363" s="63" t="s">
        <v>15</v>
      </c>
      <c r="AF363" s="64"/>
      <c r="AG363" s="65"/>
      <c r="AH363" s="63" t="s">
        <v>16</v>
      </c>
      <c r="AI363" s="64"/>
      <c r="AJ363" s="65"/>
      <c r="AK363" s="63" t="s">
        <v>17</v>
      </c>
      <c r="AL363" s="64"/>
      <c r="AM363" s="65"/>
      <c r="AN363" s="66" t="s">
        <v>18</v>
      </c>
      <c r="AO363" s="66" t="s">
        <v>19</v>
      </c>
      <c r="AP363" s="66" t="s">
        <v>20</v>
      </c>
      <c r="AQ363" s="69" t="s">
        <v>21</v>
      </c>
      <c r="AR363" s="70"/>
      <c r="AS363" s="69" t="s">
        <v>22</v>
      </c>
      <c r="AT363" s="70"/>
      <c r="AU363" s="73" t="s">
        <v>23</v>
      </c>
    </row>
    <row r="364" spans="2:47" ht="187.5" customHeight="1" thickBot="1">
      <c r="B364" s="82"/>
      <c r="C364" s="85"/>
      <c r="D364" s="88"/>
      <c r="E364" s="91"/>
      <c r="F364" s="8" t="s">
        <v>24</v>
      </c>
      <c r="G364" s="8" t="s">
        <v>25</v>
      </c>
      <c r="H364" s="8" t="s">
        <v>26</v>
      </c>
      <c r="I364" s="8" t="s">
        <v>27</v>
      </c>
      <c r="J364" s="8" t="s">
        <v>25</v>
      </c>
      <c r="K364" s="8" t="s">
        <v>26</v>
      </c>
      <c r="L364" s="8" t="s">
        <v>27</v>
      </c>
      <c r="M364" s="8" t="s">
        <v>25</v>
      </c>
      <c r="N364" s="8" t="s">
        <v>26</v>
      </c>
      <c r="O364" s="8" t="s">
        <v>27</v>
      </c>
      <c r="P364" s="8" t="s">
        <v>25</v>
      </c>
      <c r="Q364" s="8" t="s">
        <v>26</v>
      </c>
      <c r="R364" s="8" t="s">
        <v>27</v>
      </c>
      <c r="S364" s="8" t="s">
        <v>25</v>
      </c>
      <c r="T364" s="8" t="s">
        <v>26</v>
      </c>
      <c r="U364" s="8" t="s">
        <v>27</v>
      </c>
      <c r="V364" s="8" t="s">
        <v>25</v>
      </c>
      <c r="W364" s="8" t="s">
        <v>26</v>
      </c>
      <c r="X364" s="8" t="s">
        <v>27</v>
      </c>
      <c r="Y364" s="8" t="s">
        <v>25</v>
      </c>
      <c r="Z364" s="8" t="s">
        <v>26</v>
      </c>
      <c r="AA364" s="8" t="s">
        <v>27</v>
      </c>
      <c r="AB364" s="8" t="s">
        <v>25</v>
      </c>
      <c r="AC364" s="8" t="s">
        <v>26</v>
      </c>
      <c r="AD364" s="8" t="s">
        <v>27</v>
      </c>
      <c r="AE364" s="8" t="s">
        <v>25</v>
      </c>
      <c r="AF364" s="8" t="s">
        <v>26</v>
      </c>
      <c r="AG364" s="8" t="s">
        <v>27</v>
      </c>
      <c r="AH364" s="8" t="s">
        <v>25</v>
      </c>
      <c r="AI364" s="8" t="s">
        <v>26</v>
      </c>
      <c r="AJ364" s="8" t="s">
        <v>27</v>
      </c>
      <c r="AK364" s="8" t="s">
        <v>25</v>
      </c>
      <c r="AL364" s="8" t="s">
        <v>26</v>
      </c>
      <c r="AM364" s="8" t="s">
        <v>27</v>
      </c>
      <c r="AN364" s="67"/>
      <c r="AO364" s="67"/>
      <c r="AP364" s="67"/>
      <c r="AQ364" s="71"/>
      <c r="AR364" s="72"/>
      <c r="AS364" s="71"/>
      <c r="AT364" s="72"/>
      <c r="AU364" s="74"/>
    </row>
    <row r="365" spans="2:47" ht="28.5" customHeight="1" thickBot="1">
      <c r="B365" s="82"/>
      <c r="C365" s="85"/>
      <c r="D365" s="88"/>
      <c r="E365" s="91"/>
      <c r="F365" s="25" t="s">
        <v>28</v>
      </c>
      <c r="G365" s="9">
        <v>30</v>
      </c>
      <c r="H365" s="9">
        <v>56</v>
      </c>
      <c r="I365" s="9">
        <v>100</v>
      </c>
      <c r="J365" s="9">
        <v>30</v>
      </c>
      <c r="K365" s="9">
        <v>56</v>
      </c>
      <c r="L365" s="9">
        <v>100</v>
      </c>
      <c r="M365" s="9">
        <v>30</v>
      </c>
      <c r="N365" s="9">
        <v>56</v>
      </c>
      <c r="O365" s="9">
        <v>100</v>
      </c>
      <c r="P365" s="9">
        <v>24</v>
      </c>
      <c r="Q365" s="9">
        <v>29</v>
      </c>
      <c r="R365" s="9">
        <v>60</v>
      </c>
      <c r="S365" s="9">
        <v>24</v>
      </c>
      <c r="T365" s="9">
        <v>29</v>
      </c>
      <c r="U365" s="9">
        <v>60</v>
      </c>
      <c r="V365" s="9">
        <v>24</v>
      </c>
      <c r="W365" s="9">
        <v>29</v>
      </c>
      <c r="X365" s="9">
        <v>60</v>
      </c>
      <c r="Y365" s="9">
        <v>12</v>
      </c>
      <c r="Z365" s="9">
        <v>22</v>
      </c>
      <c r="AA365" s="9">
        <v>40</v>
      </c>
      <c r="AB365" s="9">
        <v>16</v>
      </c>
      <c r="AC365" s="9">
        <v>19</v>
      </c>
      <c r="AD365" s="9">
        <v>40</v>
      </c>
      <c r="AE365" s="9">
        <v>12</v>
      </c>
      <c r="AF365" s="9">
        <v>22</v>
      </c>
      <c r="AG365" s="9">
        <v>40</v>
      </c>
      <c r="AH365" s="9">
        <v>12</v>
      </c>
      <c r="AI365" s="9">
        <v>22</v>
      </c>
      <c r="AJ365" s="9">
        <v>40</v>
      </c>
      <c r="AK365" s="9">
        <v>6</v>
      </c>
      <c r="AL365" s="9">
        <v>11</v>
      </c>
      <c r="AM365" s="9">
        <v>20</v>
      </c>
      <c r="AN365" s="67"/>
      <c r="AO365" s="67"/>
      <c r="AP365" s="67"/>
      <c r="AQ365" s="76" t="s">
        <v>20</v>
      </c>
      <c r="AR365" s="77"/>
      <c r="AS365" s="78" t="s">
        <v>20</v>
      </c>
      <c r="AT365" s="79"/>
      <c r="AU365" s="75"/>
    </row>
    <row r="366" spans="2:47" ht="28.5" customHeight="1" thickBot="1">
      <c r="B366" s="83"/>
      <c r="C366" s="86"/>
      <c r="D366" s="89"/>
      <c r="E366" s="92"/>
      <c r="F366" s="25" t="s">
        <v>29</v>
      </c>
      <c r="G366" s="9">
        <v>60</v>
      </c>
      <c r="H366" s="9">
        <v>140</v>
      </c>
      <c r="I366" s="9">
        <v>200</v>
      </c>
      <c r="J366" s="9">
        <v>60</v>
      </c>
      <c r="K366" s="9">
        <v>140</v>
      </c>
      <c r="L366" s="9">
        <v>200</v>
      </c>
      <c r="M366" s="9">
        <v>60</v>
      </c>
      <c r="N366" s="9">
        <v>140</v>
      </c>
      <c r="O366" s="9">
        <v>200</v>
      </c>
      <c r="P366" s="9">
        <v>48</v>
      </c>
      <c r="Q366" s="9">
        <v>72</v>
      </c>
      <c r="R366" s="9">
        <v>120</v>
      </c>
      <c r="S366" s="9">
        <v>48</v>
      </c>
      <c r="T366" s="9">
        <v>72</v>
      </c>
      <c r="U366" s="9">
        <v>120</v>
      </c>
      <c r="V366" s="9">
        <v>48</v>
      </c>
      <c r="W366" s="9">
        <v>72</v>
      </c>
      <c r="X366" s="9">
        <v>120</v>
      </c>
      <c r="Y366" s="9">
        <v>24</v>
      </c>
      <c r="Z366" s="9">
        <v>56</v>
      </c>
      <c r="AA366" s="9">
        <v>80</v>
      </c>
      <c r="AB366" s="9">
        <v>32</v>
      </c>
      <c r="AC366" s="9">
        <v>48</v>
      </c>
      <c r="AD366" s="9">
        <v>80</v>
      </c>
      <c r="AE366" s="9">
        <v>24</v>
      </c>
      <c r="AF366" s="9">
        <v>56</v>
      </c>
      <c r="AG366" s="9">
        <v>80</v>
      </c>
      <c r="AH366" s="9">
        <v>24</v>
      </c>
      <c r="AI366" s="9">
        <v>56</v>
      </c>
      <c r="AJ366" s="9">
        <v>80</v>
      </c>
      <c r="AK366" s="9">
        <v>12</v>
      </c>
      <c r="AL366" s="9">
        <v>28</v>
      </c>
      <c r="AM366" s="9">
        <v>40</v>
      </c>
      <c r="AN366" s="68"/>
      <c r="AO366" s="68"/>
      <c r="AP366" s="68"/>
      <c r="AQ366" s="78"/>
      <c r="AR366" s="79"/>
      <c r="AS366" s="78"/>
      <c r="AT366" s="79"/>
      <c r="AU366" s="75"/>
    </row>
    <row r="367" spans="2:47" ht="28.5" customHeight="1" thickBot="1">
      <c r="B367" s="48">
        <f>B350+1</f>
        <v>81</v>
      </c>
      <c r="C367" s="98">
        <f t="array" ref="C367">IF(ISERROR(INDEX(مسودة!$C$360:$AV$389,SMALL(IF((مسودة!$AU$360:$AU$389="راسب"),ROW(مسودة!$C$360:$AV$389)-MIN(ROW(مسودة!$C$360:$AV$389))+1,""),ROW(A1)),COLUMN(A1))),"",INDEX(مسودة!$C$360:$AV$389,SMALL(IF((مسودة!$AU$360:$AU$389="راسب"),ROW(مسودة!$C$360:$AV$389)-MIN(ROW(مسودة!$C$360:$AV$389))+1,""),ROW(A1)),COLUMN(A1)))</f>
        <v>692</v>
      </c>
      <c r="D367" s="95" t="str">
        <f>IF(C367&lt;&gt;"",VLOOKUP(C367,مسودة!$C$360:$D$389,2,0),"")</f>
        <v xml:space="preserve">جمال سليم </v>
      </c>
      <c r="E367" s="95">
        <f>IF(C367&lt;&gt;"",VLOOKUP(C367,مسودة!$C$360:$E$389,3,0),"")</f>
        <v>294</v>
      </c>
      <c r="F367" s="11" t="s">
        <v>30</v>
      </c>
      <c r="G367" s="39">
        <f t="array" ref="G367">IF($C$367="","",IFERROR(MAX(IF((ROW(مسودة!$C$360:$C$389)=SMALL(IF((ROW(مسودة!$C$360:$C$389)*(مسودة!$C$360:$C$389=$C$367)),ROW(مسودة!$C$360:$C$389)),ROW()-ROW(G367)+1)),مسودة!G360:'مسودة'!G$389)),0))</f>
        <v>9</v>
      </c>
      <c r="H367" s="39">
        <f t="array" ref="H367">IF($C$367="","",IFERROR(MAX(IF((ROW(مسودة!$C$360:$C$389)=SMALL(IF((ROW(مسودة!$C$360:$C$389)*(مسودة!$C$360:$C$389=$C$367)),ROW(مسودة!$C$360:$C$389)),ROW()-ROW(H367)+1)),مسودة!H360:'مسودة'!H$389)),0))</f>
        <v>35</v>
      </c>
      <c r="I367" s="39">
        <f t="array" ref="I367">IF($C$367="","",IFERROR(MAX(IF((ROW(مسودة!$C$360:$C$389)=SMALL(IF((ROW(مسودة!$C$360:$C$389)*(مسودة!$C$360:$C$389=$C$367)),ROW(مسودة!$C$360:$C$389)),ROW()-ROW(I367)+1)),مسودة!I360:'مسودة'!I$389)),0))</f>
        <v>44</v>
      </c>
      <c r="J367" s="39">
        <f t="array" ref="J367">IF($C$367="","",IFERROR(MAX(IF((ROW(مسودة!$C$360:$C$389)=SMALL(IF((ROW(مسودة!$C$360:$C$389)*(مسودة!$C$360:$C$389=$C$367)),ROW(مسودة!$C$360:$C$389)),ROW()-ROW(J367)+1)),مسودة!J360:'مسودة'!J$389)),0))</f>
        <v>16</v>
      </c>
      <c r="K367" s="39">
        <f t="array" ref="K367">IF($C$367="","",IFERROR(MAX(IF((ROW(مسودة!$C$360:$C$389)=SMALL(IF((ROW(مسودة!$C$360:$C$389)*(مسودة!$C$360:$C$389=$C$367)),ROW(مسودة!$C$360:$C$389)),ROW()-ROW(K367)+1)),مسودة!K360:'مسودة'!K$389)),0))</f>
        <v>34</v>
      </c>
      <c r="L367" s="39">
        <f t="array" ref="L367">IF($C$367="","",IFERROR(MAX(IF((ROW(مسودة!$C$360:$C$389)=SMALL(IF((ROW(مسودة!$C$360:$C$389)*(مسودة!$C$360:$C$389=$C$367)),ROW(مسودة!$C$360:$C$389)),ROW()-ROW(L367)+1)),مسودة!L360:'مسودة'!L$389)),0))</f>
        <v>50</v>
      </c>
      <c r="M367" s="39">
        <f t="array" ref="M367">IF($C$367="","",IFERROR(MAX(IF((ROW(مسودة!$C$360:$C$389)=SMALL(IF((ROW(مسودة!$C$360:$C$389)*(مسودة!$C$360:$C$389=$C$367)),ROW(مسودة!$C$360:$C$389)),ROW()-ROW(M367)+1)),مسودة!M360:'مسودة'!M$389)),0))</f>
        <v>8</v>
      </c>
      <c r="N367" s="39">
        <f t="array" ref="N367">IF($C$367="","",IFERROR(MAX(IF((ROW(مسودة!$C$360:$C$389)=SMALL(IF((ROW(مسودة!$C$360:$C$389)*(مسودة!$C$360:$C$389=$C$367)),ROW(مسودة!$C$360:$C$389)),ROW()-ROW(N367)+1)),مسودة!N360:'مسودة'!N$389)),0))</f>
        <v>11</v>
      </c>
      <c r="O367" s="39">
        <f t="array" ref="O367">IF($C$367="","",IFERROR(MAX(IF((ROW(مسودة!$C$360:$C$389)=SMALL(IF((ROW(مسودة!$C$360:$C$389)*(مسودة!$C$360:$C$389=$C$367)),ROW(مسودة!$C$360:$C$389)),ROW()-ROW(O367)+1)),مسودة!O360:'مسودة'!O$389)),0))</f>
        <v>19</v>
      </c>
      <c r="P367" s="39">
        <f t="array" ref="P367">IF($C$367="","",IFERROR(MAX(IF((ROW(مسودة!$C$360:$C$389)=SMALL(IF((ROW(مسودة!$C$360:$C$389)*(مسودة!$C$360:$C$389=$C$367)),ROW(مسودة!$C$360:$C$389)),ROW()-ROW(P367)+1)),مسودة!P360:'مسودة'!P$389)),0))</f>
        <v>9</v>
      </c>
      <c r="Q367" s="39">
        <f t="array" ref="Q367">IF($C$367="","",IFERROR(MAX(IF((ROW(مسودة!$C$360:$C$389)=SMALL(IF((ROW(مسودة!$C$360:$C$389)*(مسودة!$C$360:$C$389=$C$367)),ROW(مسودة!$C$360:$C$389)),ROW()-ROW(Q367)+1)),مسودة!Q360:'مسودة'!Q$389)),0))</f>
        <v>23</v>
      </c>
      <c r="R367" s="39">
        <f t="array" ref="R367">IF($C$367="","",IFERROR(MAX(IF((ROW(مسودة!$C$360:$C$389)=SMALL(IF((ROW(مسودة!$C$360:$C$389)*(مسودة!$C$360:$C$389=$C$367)),ROW(مسودة!$C$360:$C$389)),ROW()-ROW(R367)+1)),مسودة!R360:'مسودة'!R$389)),0))</f>
        <v>32</v>
      </c>
      <c r="S367" s="39">
        <f t="array" ref="S367">IF($C$367="","",IFERROR(MAX(IF((ROW(مسودة!$C$360:$C$389)=SMALL(IF((ROW(مسودة!$C$360:$C$389)*(مسودة!$C$360:$C$389=$C$367)),ROW(مسودة!$C$360:$C$389)),ROW()-ROW(S367)+1)),مسودة!S360:'مسودة'!S$389)),0))</f>
        <v>13</v>
      </c>
      <c r="T367" s="39">
        <f t="array" ref="T367">IF($C$367="","",IFERROR(MAX(IF((ROW(مسودة!$C$360:$C$389)=SMALL(IF((ROW(مسودة!$C$360:$C$389)*(مسودة!$C$360:$C$389=$C$367)),ROW(مسودة!$C$360:$C$389)),ROW()-ROW(T367)+1)),مسودة!T360:'مسودة'!T$389)),0))</f>
        <v>28</v>
      </c>
      <c r="U367" s="39">
        <f t="array" ref="U367">IF($C$367="","",IFERROR(MAX(IF((ROW(مسودة!$C$360:$C$389)=SMALL(IF((ROW(مسودة!$C$360:$C$389)*(مسودة!$C$360:$C$389=$C$367)),ROW(مسودة!$C$360:$C$389)),ROW()-ROW(U367)+1)),مسودة!U360:'مسودة'!U$389)),0))</f>
        <v>41</v>
      </c>
      <c r="V367" s="39">
        <f t="array" ref="V367">IF($C$367="","",IFERROR(MAX(IF((ROW(مسودة!$C$360:$C$389)=SMALL(IF((ROW(مسودة!$C$360:$C$389)*(مسودة!$C$360:$C$389=$C$367)),ROW(مسودة!$C$360:$C$389)),ROW()-ROW(V367)+1)),مسودة!V360:'مسودة'!V$389)),0))</f>
        <v>14</v>
      </c>
      <c r="W367" s="39">
        <f t="array" ref="W367">IF($C$367="","",IFERROR(MAX(IF((ROW(مسودة!$C$360:$C$389)=SMALL(IF((ROW(مسودة!$C$360:$C$389)*(مسودة!$C$360:$C$389=$C$367)),ROW(مسودة!$C$360:$C$389)),ROW()-ROW(W367)+1)),مسودة!W360:'مسودة'!W$389)),0))</f>
        <v>16</v>
      </c>
      <c r="X367" s="39">
        <f t="array" ref="X367">IF($C$367="","",IFERROR(MAX(IF((ROW(مسودة!$C$360:$C$389)=SMALL(IF((ROW(مسودة!$C$360:$C$389)*(مسودة!$C$360:$C$389=$C$367)),ROW(مسودة!$C$360:$C$389)),ROW()-ROW(X367)+1)),مسودة!X360:'مسودة'!X$389)),0))</f>
        <v>30</v>
      </c>
      <c r="Y367" s="39">
        <f t="array" ref="Y367">IF($C$367="","",IFERROR(MAX(IF((ROW(مسودة!$C$360:$C$389)=SMALL(IF((ROW(مسودة!$C$360:$C$389)*(مسودة!$C$360:$C$389=$C$367)),ROW(مسودة!$C$360:$C$389)),ROW()-ROW(Y367)+1)),مسودة!Y360:'مسودة'!Y$389)),0))</f>
        <v>3</v>
      </c>
      <c r="Z367" s="39">
        <f t="array" ref="Z367">IF($C$367="","",IFERROR(MAX(IF((ROW(مسودة!$C$360:$C$389)=SMALL(IF((ROW(مسودة!$C$360:$C$389)*(مسودة!$C$360:$C$389=$C$367)),ROW(مسودة!$C$360:$C$389)),ROW()-ROW(Z367)+1)),مسودة!Z360:'مسودة'!Z$389)),0))</f>
        <v>17</v>
      </c>
      <c r="AA367" s="39">
        <f t="array" ref="AA367">IF($C$367="","",IFERROR(MAX(IF((ROW(مسودة!$C$360:$C$389)=SMALL(IF((ROW(مسودة!$C$360:$C$389)*(مسودة!$C$360:$C$389=$C$367)),ROW(مسودة!$C$360:$C$389)),ROW()-ROW(AA367)+1)),مسودة!AA360:'مسودة'!AA$389)),0))</f>
        <v>20</v>
      </c>
      <c r="AB367" s="39">
        <f t="array" ref="AB367">IF($C$367="","",IFERROR(MAX(IF((ROW(مسودة!$C$360:$C$389)=SMALL(IF((ROW(مسودة!$C$360:$C$389)*(مسودة!$C$360:$C$389=$C$367)),ROW(مسودة!$C$360:$C$389)),ROW()-ROW(AB367)+1)),مسودة!AB360:'مسودة'!AB$389)),0))</f>
        <v>12</v>
      </c>
      <c r="AC367" s="39">
        <f t="array" ref="AC367">IF($C$367="","",IFERROR(MAX(IF((ROW(مسودة!$C$360:$C$389)=SMALL(IF((ROW(مسودة!$C$360:$C$389)*(مسودة!$C$360:$C$389=$C$367)),ROW(مسودة!$C$360:$C$389)),ROW()-ROW(AC367)+1)),مسودة!AC360:'مسودة'!AC$389)),0))</f>
        <v>16</v>
      </c>
      <c r="AD367" s="39">
        <f t="array" ref="AD367">IF($C$367="","",IFERROR(MAX(IF((ROW(مسودة!$C$360:$C$389)=SMALL(IF((ROW(مسودة!$C$360:$C$389)*(مسودة!$C$360:$C$389=$C$367)),ROW(مسودة!$C$360:$C$389)),ROW()-ROW(AD367)+1)),مسودة!AD360:'مسودة'!AD$389)),0))</f>
        <v>28</v>
      </c>
      <c r="AE367" s="39">
        <f t="array" ref="AE367">IF($C$367="","",IFERROR(MAX(IF((ROW(مسودة!$C$360:$C$389)=SMALL(IF((ROW(مسودة!$C$360:$C$389)*(مسودة!$C$360:$C$389=$C$367)),ROW(مسودة!$C$360:$C$389)),ROW()-ROW(AE367)+1)),مسودة!AE360:'مسودة'!AE$389)),0))</f>
        <v>4</v>
      </c>
      <c r="AF367" s="39">
        <f t="array" ref="AF367">IF($C$367="","",IFERROR(MAX(IF((ROW(مسودة!$C$360:$C$389)=SMALL(IF((ROW(مسودة!$C$360:$C$389)*(مسودة!$C$360:$C$389=$C$367)),ROW(مسودة!$C$360:$C$389)),ROW()-ROW(AF367)+1)),مسودة!AF360:'مسودة'!AF$389)),0))</f>
        <v>4</v>
      </c>
      <c r="AG367" s="39">
        <f t="array" ref="AG367">IF($C$367="","",IFERROR(MAX(IF((ROW(مسودة!$C$360:$C$389)=SMALL(IF((ROW(مسودة!$C$360:$C$389)*(مسودة!$C$360:$C$389=$C$367)),ROW(مسودة!$C$360:$C$389)),ROW()-ROW(AG367)+1)),مسودة!AG360:'مسودة'!AG$389)),0))</f>
        <v>8</v>
      </c>
      <c r="AH367" s="39">
        <f t="array" ref="AH367">IF($C$367="","",IFERROR(MAX(IF((ROW(مسودة!$C$360:$C$389)=SMALL(IF((ROW(مسودة!$C$360:$C$389)*(مسودة!$C$360:$C$389=$C$367)),ROW(مسودة!$C$360:$C$389)),ROW()-ROW(AH367)+1)),مسودة!AH360:'مسودة'!AH$389)),0))</f>
        <v>5</v>
      </c>
      <c r="AI367" s="39">
        <f t="array" ref="AI367">IF($C$367="","",IFERROR(MAX(IF((ROW(مسودة!$C$360:$C$389)=SMALL(IF((ROW(مسودة!$C$360:$C$389)*(مسودة!$C$360:$C$389=$C$367)),ROW(مسودة!$C$360:$C$389)),ROW()-ROW(AI367)+1)),مسودة!AI360:'مسودة'!AI$389)),0))</f>
        <v>3</v>
      </c>
      <c r="AJ367" s="39">
        <f t="array" ref="AJ367">IF($C$367="","",IFERROR(MAX(IF((ROW(مسودة!$C$360:$C$389)=SMALL(IF((ROW(مسودة!$C$360:$C$389)*(مسودة!$C$360:$C$389=$C$367)),ROW(مسودة!$C$360:$C$389)),ROW()-ROW(AJ367)+1)),مسودة!AJ360:'مسودة'!AJ$389)),0))</f>
        <v>8</v>
      </c>
      <c r="AK367" s="39">
        <f t="array" ref="AK367">IF($C$367="","",IFERROR(MAX(IF((ROW(مسودة!$C$360:$C$389)=SMALL(IF((ROW(مسودة!$C$360:$C$389)*(مسودة!$C$360:$C$389=$C$367)),ROW(مسودة!$C$360:$C$389)),ROW()-ROW(AK367)+1)),مسودة!AK360:'مسودة'!AK$389)),0))</f>
        <v>6</v>
      </c>
      <c r="AL367" s="39">
        <f t="array" ref="AL367">IF($C$367="","",IFERROR(MAX(IF((ROW(مسودة!$C$360:$C$389)=SMALL(IF((ROW(مسودة!$C$360:$C$389)*(مسودة!$C$360:$C$389=$C$367)),ROW(مسودة!$C$360:$C$389)),ROW()-ROW(AL367)+1)),مسودة!AL360:'مسودة'!AL$389)),0))</f>
        <v>3</v>
      </c>
      <c r="AM367" s="39">
        <f t="array" ref="AM367">IF($C$367="","",IFERROR(MAX(IF((ROW(مسودة!$C$360:$C$389)=SMALL(IF((ROW(مسودة!$C$360:$C$389)*(مسودة!$C$360:$C$389=$C$367)),ROW(مسودة!$C$360:$C$389)),ROW()-ROW(AM367)+1)),مسودة!AM360:'مسودة'!AM$389)),0))</f>
        <v>9</v>
      </c>
      <c r="AN367" s="62"/>
      <c r="AO367" s="62"/>
      <c r="AP367" s="55"/>
      <c r="AQ367" s="49"/>
      <c r="AR367" s="49"/>
      <c r="AS367" s="49"/>
      <c r="AT367" s="49"/>
      <c r="AU367" s="103" t="str">
        <f>IFERROR(LOOKUP(2,1/((مسودة!$C$360:$C$389=C367)*(مسودة!$F$360:$F$389=F367)),مسودة!$AV$360:$AV$389),"")</f>
        <v>له دور ثانٍ في :  رياضيات،تاريخ ،جغرافيا،</v>
      </c>
    </row>
    <row r="368" spans="2:47" ht="28.5" customHeight="1" thickBot="1">
      <c r="B368" s="48"/>
      <c r="C368" s="99"/>
      <c r="D368" s="51"/>
      <c r="E368" s="51"/>
      <c r="F368" s="11" t="s">
        <v>31</v>
      </c>
      <c r="G368" s="39">
        <f t="array" ref="G368">IF($C$367="","",IFERROR(MAX(IF((ROW(مسودة!$C$360:$C$389)=SMALL(IF((ROW(مسودة!$C$360:$C$389)*(مسودة!$C$360:$C$389=$C$367)),ROW(مسودة!$C$360:$C$389)),ROW()-ROW(G368)+1)),مسودة!G361:'مسودة'!G$389)),0))</f>
        <v>21</v>
      </c>
      <c r="H368" s="39">
        <f t="array" ref="H368">IF($C$367="","",IFERROR(MAX(IF((ROW(مسودة!$C$360:$C$389)=SMALL(IF((ROW(مسودة!$C$360:$C$389)*(مسودة!$C$360:$C$389=$C$367)),ROW(مسودة!$C$360:$C$389)),ROW()-ROW(H368)+1)),مسودة!H361:'مسودة'!H$389)),0))</f>
        <v>43</v>
      </c>
      <c r="I368" s="39">
        <f t="array" ref="I368">IF($C$367="","",IFERROR(MAX(IF((ROW(مسودة!$C$360:$C$389)=SMALL(IF((ROW(مسودة!$C$360:$C$389)*(مسودة!$C$360:$C$389=$C$367)),ROW(مسودة!$C$360:$C$389)),ROW()-ROW(I368)+1)),مسودة!I361:'مسودة'!I$389)),0))</f>
        <v>64</v>
      </c>
      <c r="J368" s="39">
        <f t="array" ref="J368">IF($C$367="","",IFERROR(MAX(IF((ROW(مسودة!$C$360:$C$389)=SMALL(IF((ROW(مسودة!$C$360:$C$389)*(مسودة!$C$360:$C$389=$C$367)),ROW(مسودة!$C$360:$C$389)),ROW()-ROW(J368)+1)),مسودة!J361:'مسودة'!J$389)),0))</f>
        <v>17</v>
      </c>
      <c r="K368" s="39">
        <f t="array" ref="K368">IF($C$367="","",IFERROR(MAX(IF((ROW(مسودة!$C$360:$C$389)=SMALL(IF((ROW(مسودة!$C$360:$C$389)*(مسودة!$C$360:$C$389=$C$367)),ROW(مسودة!$C$360:$C$389)),ROW()-ROW(K368)+1)),مسودة!K361:'مسودة'!K$389)),0))</f>
        <v>37</v>
      </c>
      <c r="L368" s="39">
        <f t="array" ref="L368">IF($C$367="","",IFERROR(MAX(IF((ROW(مسودة!$C$360:$C$389)=SMALL(IF((ROW(مسودة!$C$360:$C$389)*(مسودة!$C$360:$C$389=$C$367)),ROW(مسودة!$C$360:$C$389)),ROW()-ROW(L368)+1)),مسودة!L361:'مسودة'!L$389)),0))</f>
        <v>54</v>
      </c>
      <c r="M368" s="39">
        <f t="array" ref="M368">IF($C$367="","",IFERROR(MAX(IF((ROW(مسودة!$C$360:$C$389)=SMALL(IF((ROW(مسودة!$C$360:$C$389)*(مسودة!$C$360:$C$389=$C$367)),ROW(مسودة!$C$360:$C$389)),ROW()-ROW(M368)+1)),مسودة!M361:'مسودة'!M$389)),0))</f>
        <v>5</v>
      </c>
      <c r="N368" s="39">
        <f t="array" ref="N368">IF($C$367="","",IFERROR(MAX(IF((ROW(مسودة!$C$360:$C$389)=SMALL(IF((ROW(مسودة!$C$360:$C$389)*(مسودة!$C$360:$C$389=$C$367)),ROW(مسودة!$C$360:$C$389)),ROW()-ROW(N368)+1)),مسودة!N361:'مسودة'!N$389)),0))</f>
        <v>3</v>
      </c>
      <c r="O368" s="39">
        <f t="array" ref="O368">IF($C$367="","",IFERROR(MAX(IF((ROW(مسودة!$C$360:$C$389)=SMALL(IF((ROW(مسودة!$C$360:$C$389)*(مسودة!$C$360:$C$389=$C$367)),ROW(مسودة!$C$360:$C$389)),ROW()-ROW(O368)+1)),مسودة!O361:'مسودة'!O$389)),0))</f>
        <v>8</v>
      </c>
      <c r="P368" s="39">
        <f t="array" ref="P368">IF($C$367="","",IFERROR(MAX(IF((ROW(مسودة!$C$360:$C$389)=SMALL(IF((ROW(مسودة!$C$360:$C$389)*(مسودة!$C$360:$C$389=$C$367)),ROW(مسودة!$C$360:$C$389)),ROW()-ROW(P368)+1)),مسودة!P361:'مسودة'!P$389)),0))</f>
        <v>19</v>
      </c>
      <c r="Q368" s="39">
        <f t="array" ref="Q368">IF($C$367="","",IFERROR(MAX(IF((ROW(مسودة!$C$360:$C$389)=SMALL(IF((ROW(مسودة!$C$360:$C$389)*(مسودة!$C$360:$C$389=$C$367)),ROW(مسودة!$C$360:$C$389)),ROW()-ROW(Q368)+1)),مسودة!Q361:'مسودة'!Q$389)),0))</f>
        <v>10</v>
      </c>
      <c r="R368" s="39">
        <f t="array" ref="R368">IF($C$367="","",IFERROR(MAX(IF((ROW(مسودة!$C$360:$C$389)=SMALL(IF((ROW(مسودة!$C$360:$C$389)*(مسودة!$C$360:$C$389=$C$367)),ROW(مسودة!$C$360:$C$389)),ROW()-ROW(R368)+1)),مسودة!R361:'مسودة'!R$389)),0))</f>
        <v>29</v>
      </c>
      <c r="S368" s="39">
        <f t="array" ref="S368">IF($C$367="","",IFERROR(MAX(IF((ROW(مسودة!$C$360:$C$389)=SMALL(IF((ROW(مسودة!$C$360:$C$389)*(مسودة!$C$360:$C$389=$C$367)),ROW(مسودة!$C$360:$C$389)),ROW()-ROW(S368)+1)),مسودة!S361:'مسودة'!S$389)),0))</f>
        <v>10</v>
      </c>
      <c r="T368" s="39">
        <f t="array" ref="T368">IF($C$367="","",IFERROR(MAX(IF((ROW(مسودة!$C$360:$C$389)=SMALL(IF((ROW(مسودة!$C$360:$C$389)*(مسودة!$C$360:$C$389=$C$367)),ROW(مسودة!$C$360:$C$389)),ROW()-ROW(T368)+1)),مسودة!T361:'مسودة'!T$389)),0))</f>
        <v>12</v>
      </c>
      <c r="U368" s="39">
        <f t="array" ref="U368">IF($C$367="","",IFERROR(MAX(IF((ROW(مسودة!$C$360:$C$389)=SMALL(IF((ROW(مسودة!$C$360:$C$389)*(مسودة!$C$360:$C$389=$C$367)),ROW(مسودة!$C$360:$C$389)),ROW()-ROW(U368)+1)),مسودة!U361:'مسودة'!U$389)),0))</f>
        <v>22</v>
      </c>
      <c r="V368" s="39">
        <f t="array" ref="V368">IF($C$367="","",IFERROR(MAX(IF((ROW(مسودة!$C$360:$C$389)=SMALL(IF((ROW(مسودة!$C$360:$C$389)*(مسودة!$C$360:$C$389=$C$367)),ROW(مسودة!$C$360:$C$389)),ROW()-ROW(V368)+1)),مسودة!V361:'مسودة'!V$389)),0))</f>
        <v>12</v>
      </c>
      <c r="W368" s="39">
        <f t="array" ref="W368">IF($C$367="","",IFERROR(MAX(IF((ROW(مسودة!$C$360:$C$389)=SMALL(IF((ROW(مسودة!$C$360:$C$389)*(مسودة!$C$360:$C$389=$C$367)),ROW(مسودة!$C$360:$C$389)),ROW()-ROW(W368)+1)),مسودة!W361:'مسودة'!W$389)),0))</f>
        <v>18</v>
      </c>
      <c r="X368" s="39">
        <f t="array" ref="X368">IF($C$367="","",IFERROR(MAX(IF((ROW(مسودة!$C$360:$C$389)=SMALL(IF((ROW(مسودة!$C$360:$C$389)*(مسودة!$C$360:$C$389=$C$367)),ROW(مسودة!$C$360:$C$389)),ROW()-ROW(X368)+1)),مسودة!X361:'مسودة'!X$389)),0))</f>
        <v>30</v>
      </c>
      <c r="Y368" s="39">
        <f t="array" ref="Y368">IF($C$367="","",IFERROR(MAX(IF((ROW(مسودة!$C$360:$C$389)=SMALL(IF((ROW(مسودة!$C$360:$C$389)*(مسودة!$C$360:$C$389=$C$367)),ROW(مسودة!$C$360:$C$389)),ROW()-ROW(Y368)+1)),مسودة!Y361:'مسودة'!Y$389)),0))</f>
        <v>3</v>
      </c>
      <c r="Z368" s="39">
        <f t="array" ref="Z368">IF($C$367="","",IFERROR(MAX(IF((ROW(مسودة!$C$360:$C$389)=SMALL(IF((ROW(مسودة!$C$360:$C$389)*(مسودة!$C$360:$C$389=$C$367)),ROW(مسودة!$C$360:$C$389)),ROW()-ROW(Z368)+1)),مسودة!Z361:'مسودة'!Z$389)),0))</f>
        <v>17</v>
      </c>
      <c r="AA368" s="39">
        <f t="array" ref="AA368">IF($C$367="","",IFERROR(MAX(IF((ROW(مسودة!$C$360:$C$389)=SMALL(IF((ROW(مسودة!$C$360:$C$389)*(مسودة!$C$360:$C$389=$C$367)),ROW(مسودة!$C$360:$C$389)),ROW()-ROW(AA368)+1)),مسودة!AA361:'مسودة'!AA$389)),0))</f>
        <v>20</v>
      </c>
      <c r="AB368" s="39">
        <f t="array" ref="AB368">IF($C$367="","",IFERROR(MAX(IF((ROW(مسودة!$C$360:$C$389)=SMALL(IF((ROW(مسودة!$C$360:$C$389)*(مسودة!$C$360:$C$389=$C$367)),ROW(مسودة!$C$360:$C$389)),ROW()-ROW(AB368)+1)),مسودة!AB361:'مسودة'!AB$389)),0))</f>
        <v>11</v>
      </c>
      <c r="AC368" s="39">
        <f t="array" ref="AC368">IF($C$367="","",IFERROR(MAX(IF((ROW(مسودة!$C$360:$C$389)=SMALL(IF((ROW(مسودة!$C$360:$C$389)*(مسودة!$C$360:$C$389=$C$367)),ROW(مسودة!$C$360:$C$389)),ROW()-ROW(AC368)+1)),مسودة!AC361:'مسودة'!AC$389)),0))</f>
        <v>14</v>
      </c>
      <c r="AD368" s="39">
        <f t="array" ref="AD368">IF($C$367="","",IFERROR(MAX(IF((ROW(مسودة!$C$360:$C$389)=SMALL(IF((ROW(مسودة!$C$360:$C$389)*(مسودة!$C$360:$C$389=$C$367)),ROW(مسودة!$C$360:$C$389)),ROW()-ROW(AD368)+1)),مسودة!AD361:'مسودة'!AD$389)),0))</f>
        <v>25</v>
      </c>
      <c r="AE368" s="39">
        <f t="array" ref="AE368">IF($C$367="","",IFERROR(MAX(IF((ROW(مسودة!$C$360:$C$389)=SMALL(IF((ROW(مسودة!$C$360:$C$389)*(مسودة!$C$360:$C$389=$C$367)),ROW(مسودة!$C$360:$C$389)),ROW()-ROW(AE368)+1)),مسودة!AE361:'مسودة'!AE$389)),0))</f>
        <v>11</v>
      </c>
      <c r="AF368" s="39">
        <f t="array" ref="AF368">IF($C$367="","",IFERROR(MAX(IF((ROW(مسودة!$C$360:$C$389)=SMALL(IF((ROW(مسودة!$C$360:$C$389)*(مسودة!$C$360:$C$389=$C$367)),ROW(مسودة!$C$360:$C$389)),ROW()-ROW(AF368)+1)),مسودة!AF361:'مسودة'!AF$389)),0))</f>
        <v>9</v>
      </c>
      <c r="AG368" s="39">
        <f t="array" ref="AG368">IF($C$367="","",IFERROR(MAX(IF((ROW(مسودة!$C$360:$C$389)=SMALL(IF((ROW(مسودة!$C$360:$C$389)*(مسودة!$C$360:$C$389=$C$367)),ROW(مسودة!$C$360:$C$389)),ROW()-ROW(AG368)+1)),مسودة!AG361:'مسودة'!AG$389)),0))</f>
        <v>20</v>
      </c>
      <c r="AH368" s="39">
        <f t="array" ref="AH368">IF($C$367="","",IFERROR(MAX(IF((ROW(مسودة!$C$360:$C$389)=SMALL(IF((ROW(مسودة!$C$360:$C$389)*(مسودة!$C$360:$C$389=$C$367)),ROW(مسودة!$C$360:$C$389)),ROW()-ROW(AH368)+1)),مسودة!AH361:'مسودة'!AH$389)),0))</f>
        <v>2</v>
      </c>
      <c r="AI368" s="39">
        <f t="array" ref="AI368">IF($C$367="","",IFERROR(MAX(IF((ROW(مسودة!$C$360:$C$389)=SMALL(IF((ROW(مسودة!$C$360:$C$389)*(مسودة!$C$360:$C$389=$C$367)),ROW(مسودة!$C$360:$C$389)),ROW()-ROW(AI368)+1)),مسودة!AI361:'مسودة'!AI$389)),0))</f>
        <v>19</v>
      </c>
      <c r="AJ368" s="39">
        <f t="array" ref="AJ368">IF($C$367="","",IFERROR(MAX(IF((ROW(مسودة!$C$360:$C$389)=SMALL(IF((ROW(مسودة!$C$360:$C$389)*(مسودة!$C$360:$C$389=$C$367)),ROW(مسودة!$C$360:$C$389)),ROW()-ROW(AJ368)+1)),مسودة!AJ361:'مسودة'!AJ$389)),0))</f>
        <v>21</v>
      </c>
      <c r="AK368" s="39">
        <f t="array" ref="AK368">IF($C$367="","",IFERROR(MAX(IF((ROW(مسودة!$C$360:$C$389)=SMALL(IF((ROW(مسودة!$C$360:$C$389)*(مسودة!$C$360:$C$389=$C$367)),ROW(مسودة!$C$360:$C$389)),ROW()-ROW(AK368)+1)),مسودة!AK361:'مسودة'!AK$389)),0))</f>
        <v>4</v>
      </c>
      <c r="AL368" s="39">
        <f t="array" ref="AL368">IF($C$367="","",IFERROR(MAX(IF((ROW(مسودة!$C$360:$C$389)=SMALL(IF((ROW(مسودة!$C$360:$C$389)*(مسودة!$C$360:$C$389=$C$367)),ROW(مسودة!$C$360:$C$389)),ROW()-ROW(AL368)+1)),مسودة!AL361:'مسودة'!AL$389)),0))</f>
        <v>8</v>
      </c>
      <c r="AM368" s="39">
        <f t="array" ref="AM368">IF($C$367="","",IFERROR(MAX(IF((ROW(مسودة!$C$360:$C$389)=SMALL(IF((ROW(مسودة!$C$360:$C$389)*(مسودة!$C$360:$C$389=$C$367)),ROW(مسودة!$C$360:$C$389)),ROW()-ROW(AM368)+1)),مسودة!AM361:'مسودة'!AM$389)),0))</f>
        <v>12</v>
      </c>
      <c r="AN368" s="56"/>
      <c r="AO368" s="56"/>
      <c r="AP368" s="56"/>
      <c r="AQ368" s="49"/>
      <c r="AR368" s="49"/>
      <c r="AS368" s="49"/>
      <c r="AT368" s="49"/>
      <c r="AU368" s="104"/>
    </row>
    <row r="369" spans="2:47" ht="28.5" thickBot="1">
      <c r="B369" s="48"/>
      <c r="C369" s="93"/>
      <c r="D369" s="51"/>
      <c r="E369" s="51"/>
      <c r="F369" s="14" t="s">
        <v>32</v>
      </c>
      <c r="G369" s="39">
        <f t="array" ref="G369">IF($C$367="","",IFERROR(MAX(IF((ROW(مسودة!$C$360:$C$389)=SMALL(IF((ROW(مسودة!$C$360:$C$389)*(مسودة!$C$360:$C$389=$C$367)),ROW(مسودة!$C$360:$C$389)),ROW()-ROW(G369)+1)),مسودة!G362:'مسودة'!G$389)),0))</f>
        <v>30</v>
      </c>
      <c r="H369" s="39">
        <f t="array" ref="H369">IF($C$367="","",IFERROR(MAX(IF((ROW(مسودة!$C$360:$C$389)=SMALL(IF((ROW(مسودة!$C$360:$C$389)*(مسودة!$C$360:$C$389=$C$367)),ROW(مسودة!$C$360:$C$389)),ROW()-ROW(H369)+1)),مسودة!H362:'مسودة'!H$389)),0))</f>
        <v>78</v>
      </c>
      <c r="I369" s="39">
        <f t="array" ref="I369">IF($C$367="","",IFERROR(MAX(IF((ROW(مسودة!$C$360:$C$389)=SMALL(IF((ROW(مسودة!$C$360:$C$389)*(مسودة!$C$360:$C$389=$C$367)),ROW(مسودة!$C$360:$C$389)),ROW()-ROW(I369)+1)),مسودة!I362:'مسودة'!I$389)),0))</f>
        <v>108</v>
      </c>
      <c r="J369" s="39">
        <f t="array" ref="J369">IF($C$367="","",IFERROR(MAX(IF((ROW(مسودة!$C$360:$C$389)=SMALL(IF((ROW(مسودة!$C$360:$C$389)*(مسودة!$C$360:$C$389=$C$367)),ROW(مسودة!$C$360:$C$389)),ROW()-ROW(J369)+1)),مسودة!J362:'مسودة'!J$389)),0))</f>
        <v>33</v>
      </c>
      <c r="K369" s="39">
        <f t="array" ref="K369">IF($C$367="","",IFERROR(MAX(IF((ROW(مسودة!$C$360:$C$389)=SMALL(IF((ROW(مسودة!$C$360:$C$389)*(مسودة!$C$360:$C$389=$C$367)),ROW(مسودة!$C$360:$C$389)),ROW()-ROW(K369)+1)),مسودة!K362:'مسودة'!K$389)),0))</f>
        <v>71</v>
      </c>
      <c r="L369" s="39">
        <f t="array" ref="L369">IF($C$367="","",IFERROR(MAX(IF((ROW(مسودة!$C$360:$C$389)=SMALL(IF((ROW(مسودة!$C$360:$C$389)*(مسودة!$C$360:$C$389=$C$367)),ROW(مسودة!$C$360:$C$389)),ROW()-ROW(L369)+1)),مسودة!L362:'مسودة'!L$389)),0))</f>
        <v>104</v>
      </c>
      <c r="M369" s="39">
        <f t="array" ref="M369">IF($C$367="","",IFERROR(MAX(IF((ROW(مسودة!$C$360:$C$389)=SMALL(IF((ROW(مسودة!$C$360:$C$389)*(مسودة!$C$360:$C$389=$C$367)),ROW(مسودة!$C$360:$C$389)),ROW()-ROW(M369)+1)),مسودة!M362:'مسودة'!M$389)),0))</f>
        <v>13</v>
      </c>
      <c r="N369" s="39">
        <f t="array" ref="N369">IF($C$367="","",IFERROR(MAX(IF((ROW(مسودة!$C$360:$C$389)=SMALL(IF((ROW(مسودة!$C$360:$C$389)*(مسودة!$C$360:$C$389=$C$367)),ROW(مسودة!$C$360:$C$389)),ROW()-ROW(N369)+1)),مسودة!N362:'مسودة'!N$389)),0))</f>
        <v>14</v>
      </c>
      <c r="O369" s="39">
        <f t="array" ref="O369">IF($C$367="","",IFERROR(MAX(IF((ROW(مسودة!$C$360:$C$389)=SMALL(IF((ROW(مسودة!$C$360:$C$389)*(مسودة!$C$360:$C$389=$C$367)),ROW(مسودة!$C$360:$C$389)),ROW()-ROW(O369)+1)),مسودة!O362:'مسودة'!O$389)),0))</f>
        <v>0</v>
      </c>
      <c r="P369" s="39">
        <f t="array" ref="P369">IF($C$367="","",IFERROR(MAX(IF((ROW(مسودة!$C$360:$C$389)=SMALL(IF((ROW(مسودة!$C$360:$C$389)*(مسودة!$C$360:$C$389=$C$367)),ROW(مسودة!$C$360:$C$389)),ROW()-ROW(P369)+1)),مسودة!P362:'مسودة'!P$389)),0))</f>
        <v>28</v>
      </c>
      <c r="Q369" s="39">
        <f t="array" ref="Q369">IF($C$367="","",IFERROR(MAX(IF((ROW(مسودة!$C$360:$C$389)=SMALL(IF((ROW(مسودة!$C$360:$C$389)*(مسودة!$C$360:$C$389=$C$367)),ROW(مسودة!$C$360:$C$389)),ROW()-ROW(Q369)+1)),مسودة!Q362:'مسودة'!Q$389)),0))</f>
        <v>33</v>
      </c>
      <c r="R369" s="39">
        <f t="array" ref="R369">IF($C$367="","",IFERROR(MAX(IF((ROW(مسودة!$C$360:$C$389)=SMALL(IF((ROW(مسودة!$C$360:$C$389)*(مسودة!$C$360:$C$389=$C$367)),ROW(مسودة!$C$360:$C$389)),ROW()-ROW(R369)+1)),مسودة!R362:'مسودة'!R$389)),0))</f>
        <v>61</v>
      </c>
      <c r="S369" s="39">
        <f t="array" ref="S369">IF($C$367="","",IFERROR(MAX(IF((ROW(مسودة!$C$360:$C$389)=SMALL(IF((ROW(مسودة!$C$360:$C$389)*(مسودة!$C$360:$C$389=$C$367)),ROW(مسودة!$C$360:$C$389)),ROW()-ROW(S369)+1)),مسودة!S362:'مسودة'!S$389)),0))</f>
        <v>23</v>
      </c>
      <c r="T369" s="39">
        <f t="array" ref="T369">IF($C$367="","",IFERROR(MAX(IF((ROW(مسودة!$C$360:$C$389)=SMALL(IF((ROW(مسودة!$C$360:$C$389)*(مسودة!$C$360:$C$389=$C$367)),ROW(مسودة!$C$360:$C$389)),ROW()-ROW(T369)+1)),مسودة!T362:'مسودة'!T$389)),0))</f>
        <v>40</v>
      </c>
      <c r="U369" s="39">
        <f t="array" ref="U369">IF($C$367="","",IFERROR(MAX(IF((ROW(مسودة!$C$360:$C$389)=SMALL(IF((ROW(مسودة!$C$360:$C$389)*(مسودة!$C$360:$C$389=$C$367)),ROW(مسودة!$C$360:$C$389)),ROW()-ROW(U369)+1)),مسودة!U362:'مسودة'!U$389)),0))</f>
        <v>63</v>
      </c>
      <c r="V369" s="39">
        <f t="array" ref="V369">IF($C$367="","",IFERROR(MAX(IF((ROW(مسودة!$C$360:$C$389)=SMALL(IF((ROW(مسودة!$C$360:$C$389)*(مسودة!$C$360:$C$389=$C$367)),ROW(مسودة!$C$360:$C$389)),ROW()-ROW(V369)+1)),مسودة!V362:'مسودة'!V$389)),0))</f>
        <v>26</v>
      </c>
      <c r="W369" s="39">
        <f t="array" ref="W369">IF($C$367="","",IFERROR(MAX(IF((ROW(مسودة!$C$360:$C$389)=SMALL(IF((ROW(مسودة!$C$360:$C$389)*(مسودة!$C$360:$C$389=$C$367)),ROW(مسودة!$C$360:$C$389)),ROW()-ROW(W369)+1)),مسودة!W362:'مسودة'!W$389)),0))</f>
        <v>34</v>
      </c>
      <c r="X369" s="39">
        <f t="array" ref="X369">IF($C$367="","",IFERROR(MAX(IF((ROW(مسودة!$C$360:$C$389)=SMALL(IF((ROW(مسودة!$C$360:$C$389)*(مسودة!$C$360:$C$389=$C$367)),ROW(مسودة!$C$360:$C$389)),ROW()-ROW(X369)+1)),مسودة!X362:'مسودة'!X$389)),0))</f>
        <v>60</v>
      </c>
      <c r="Y369" s="39">
        <f t="array" ref="Y369">IF($C$367="","",IFERROR(MAX(IF((ROW(مسودة!$C$360:$C$389)=SMALL(IF((ROW(مسودة!$C$360:$C$389)*(مسودة!$C$360:$C$389=$C$367)),ROW(مسودة!$C$360:$C$389)),ROW()-ROW(Y369)+1)),مسودة!Y362:'مسودة'!Y$389)),0))</f>
        <v>6</v>
      </c>
      <c r="Z369" s="39">
        <f t="array" ref="Z369">IF($C$367="","",IFERROR(MAX(IF((ROW(مسودة!$C$360:$C$389)=SMALL(IF((ROW(مسودة!$C$360:$C$389)*(مسودة!$C$360:$C$389=$C$367)),ROW(مسودة!$C$360:$C$389)),ROW()-ROW(Z369)+1)),مسودة!Z362:'مسودة'!Z$389)),0))</f>
        <v>34</v>
      </c>
      <c r="AA369" s="39">
        <f t="array" ref="AA369">IF($C$367="","",IFERROR(MAX(IF((ROW(مسودة!$C$360:$C$389)=SMALL(IF((ROW(مسودة!$C$360:$C$389)*(مسودة!$C$360:$C$389=$C$367)),ROW(مسودة!$C$360:$C$389)),ROW()-ROW(AA369)+1)),مسودة!AA362:'مسودة'!AA$389)),0))</f>
        <v>40</v>
      </c>
      <c r="AB369" s="39">
        <f t="array" ref="AB369">IF($C$367="","",IFERROR(MAX(IF((ROW(مسودة!$C$360:$C$389)=SMALL(IF((ROW(مسودة!$C$360:$C$389)*(مسودة!$C$360:$C$389=$C$367)),ROW(مسودة!$C$360:$C$389)),ROW()-ROW(AB369)+1)),مسودة!AB362:'مسودة'!AB$389)),0))</f>
        <v>23</v>
      </c>
      <c r="AC369" s="39">
        <f t="array" ref="AC369">IF($C$367="","",IFERROR(MAX(IF((ROW(مسودة!$C$360:$C$389)=SMALL(IF((ROW(مسودة!$C$360:$C$389)*(مسودة!$C$360:$C$389=$C$367)),ROW(مسودة!$C$360:$C$389)),ROW()-ROW(AC369)+1)),مسودة!AC362:'مسودة'!AC$389)),0))</f>
        <v>30</v>
      </c>
      <c r="AD369" s="39">
        <f t="array" ref="AD369">IF($C$367="","",IFERROR(MAX(IF((ROW(مسودة!$C$360:$C$389)=SMALL(IF((ROW(مسودة!$C$360:$C$389)*(مسودة!$C$360:$C$389=$C$367)),ROW(مسودة!$C$360:$C$389)),ROW()-ROW(AD369)+1)),مسودة!AD362:'مسودة'!AD$389)),0))</f>
        <v>53</v>
      </c>
      <c r="AE369" s="39">
        <f t="array" ref="AE369">IF($C$367="","",IFERROR(MAX(IF((ROW(مسودة!$C$360:$C$389)=SMALL(IF((ROW(مسودة!$C$360:$C$389)*(مسودة!$C$360:$C$389=$C$367)),ROW(مسودة!$C$360:$C$389)),ROW()-ROW(AE369)+1)),مسودة!AE362:'مسودة'!AE$389)),0))</f>
        <v>15</v>
      </c>
      <c r="AF369" s="39">
        <f t="array" ref="AF369">IF($C$367="","",IFERROR(MAX(IF((ROW(مسودة!$C$360:$C$389)=SMALL(IF((ROW(مسودة!$C$360:$C$389)*(مسودة!$C$360:$C$389=$C$367)),ROW(مسودة!$C$360:$C$389)),ROW()-ROW(AF369)+1)),مسودة!AF362:'مسودة'!AF$389)),0))</f>
        <v>13</v>
      </c>
      <c r="AG369" s="39">
        <f t="array" ref="AG369">IF($C$367="","",IFERROR(MAX(IF((ROW(مسودة!$C$360:$C$389)=SMALL(IF((ROW(مسودة!$C$360:$C$389)*(مسودة!$C$360:$C$389=$C$367)),ROW(مسودة!$C$360:$C$389)),ROW()-ROW(AG369)+1)),مسودة!AG362:'مسودة'!AG$389)),0))</f>
        <v>0</v>
      </c>
      <c r="AH369" s="39">
        <f t="array" ref="AH369">IF($C$367="","",IFERROR(MAX(IF((ROW(مسودة!$C$360:$C$389)=SMALL(IF((ROW(مسودة!$C$360:$C$389)*(مسودة!$C$360:$C$389=$C$367)),ROW(مسودة!$C$360:$C$389)),ROW()-ROW(AH369)+1)),مسودة!AH362:'مسودة'!AH$389)),0))</f>
        <v>7</v>
      </c>
      <c r="AI369" s="39">
        <f t="array" ref="AI369">IF($C$367="","",IFERROR(MAX(IF((ROW(مسودة!$C$360:$C$389)=SMALL(IF((ROW(مسودة!$C$360:$C$389)*(مسودة!$C$360:$C$389=$C$367)),ROW(مسودة!$C$360:$C$389)),ROW()-ROW(AI369)+1)),مسودة!AI362:'مسودة'!AI$389)),0))</f>
        <v>22</v>
      </c>
      <c r="AJ369" s="39">
        <f t="array" ref="AJ369">IF($C$367="","",IFERROR(MAX(IF((ROW(مسودة!$C$360:$C$389)=SMALL(IF((ROW(مسودة!$C$360:$C$389)*(مسودة!$C$360:$C$389=$C$367)),ROW(مسودة!$C$360:$C$389)),ROW()-ROW(AJ369)+1)),مسودة!AJ362:'مسودة'!AJ$389)),0))</f>
        <v>29</v>
      </c>
      <c r="AK369" s="39">
        <f t="array" ref="AK369">IF($C$367="","",IFERROR(MAX(IF((ROW(مسودة!$C$360:$C$389)=SMALL(IF((ROW(مسودة!$C$360:$C$389)*(مسودة!$C$360:$C$389=$C$367)),ROW(مسودة!$C$360:$C$389)),ROW()-ROW(AK369)+1)),مسودة!AK362:'مسودة'!AK$389)),0))</f>
        <v>10</v>
      </c>
      <c r="AL369" s="39">
        <f t="array" ref="AL369">IF($C$367="","",IFERROR(MAX(IF((ROW(مسودة!$C$360:$C$389)=SMALL(IF((ROW(مسودة!$C$360:$C$389)*(مسودة!$C$360:$C$389=$C$367)),ROW(مسودة!$C$360:$C$389)),ROW()-ROW(AL369)+1)),مسودة!AL362:'مسودة'!AL$389)),0))</f>
        <v>11</v>
      </c>
      <c r="AM369" s="39">
        <f t="array" ref="AM369">IF($C$367="","",IFERROR(MAX(IF((ROW(مسودة!$C$360:$C$389)=SMALL(IF((ROW(مسودة!$C$360:$C$389)*(مسودة!$C$360:$C$389=$C$367)),ROW(مسودة!$C$360:$C$389)),ROW()-ROW(AM369)+1)),مسودة!AM362:'مسودة'!AM$389)),0))</f>
        <v>21</v>
      </c>
      <c r="AN369" s="39">
        <f t="array" ref="AN369">IF($C$367="","",IFERROR(MAX(IF((ROW(مسودة!$C$360:$C$389)=SMALL(IF((ROW(مسودة!$C$360:$C$389)*(مسودة!$C$360:$C$389=$C$367)),ROW(مسودة!$C$360:$C$389)),ROW()-ROW(AN369)+1)),مسودة!AN362:AN$389)),0))</f>
        <v>0</v>
      </c>
      <c r="AO369" s="39">
        <f t="array" ref="AO369">IF($C$367="","",IFERROR(MAX(IF((ROW(مسودة!$C$360:$C$389)=SMALL(IF((ROW(مسودة!$C$360:$C$389)*(مسودة!$C$360:$C$389=$C$367)),ROW(مسودة!$C$360:$C$389)),ROW()-ROW(AO369)+1)),مسودة!AO362:AO$389)),0))</f>
        <v>0</v>
      </c>
      <c r="AP369" s="39" t="str">
        <f>IF(AO369&lt;50,"   ",IF(AO369&lt;65,"مقبول",IF(AO369&lt;75,"جيد",IF(AO369&lt;85,"جيدجداً",IF(AO369&lt;=100,"ممتاز","")))))</f>
        <v xml:space="preserve">   </v>
      </c>
      <c r="AQ369" s="49"/>
      <c r="AR369" s="49"/>
      <c r="AS369" s="49"/>
      <c r="AT369" s="49"/>
      <c r="AU369" s="105"/>
    </row>
    <row r="370" spans="2:47" ht="28.5" customHeight="1" thickBot="1">
      <c r="B370" s="48">
        <f>B367+1</f>
        <v>82</v>
      </c>
      <c r="C370" s="98">
        <f t="array" ref="C370">IF(ISERROR(INDEX(مسودة!$C$360:$AV$389,SMALL(IF((مسودة!$AU$360:$AU$389="راسب"),ROW(مسودة!$C$360:$AV$389)-MIN(ROW(مسودة!$C$360:$AV$389))+1,""),ROW(A2)),COLUMN(A2))),"",INDEX(مسودة!$C$360:$AV$389,SMALL(IF((مسودة!$AU$360:$AU$389="راسب"),ROW(مسودة!$C$360:$AV$389)-MIN(ROW(مسودة!$C$360:$AV$389))+1,""),ROW(A2)),COLUMN(A2)))</f>
        <v>693</v>
      </c>
      <c r="D370" s="95" t="str">
        <f>IF(C370&lt;&gt;"",VLOOKUP(C370,مسودة!$C$360:$D$389,2,0),"")</f>
        <v xml:space="preserve">قتادة عمر </v>
      </c>
      <c r="E370" s="95">
        <f>IF(C370&lt;&gt;"",VLOOKUP(C370,مسودة!$C$360:$E$389,3,0),"")</f>
        <v>295</v>
      </c>
      <c r="F370" s="11" t="s">
        <v>30</v>
      </c>
      <c r="G370" s="39">
        <f t="array" ref="G370">IF($C$370="","",IFERROR(MAX(IF((ROW(مسودة!$C$360:$C$389)=SMALL(IF((ROW(مسودة!$C$360:$C$389)*(مسودة!$C$360:$C$389=$C$370)),ROW(مسودة!$C$360:$C$389)),ROW()-ROW(G370)+1)),مسودة!G360:'مسودة'!G$389)),0))</f>
        <v>15</v>
      </c>
      <c r="H370" s="39">
        <f t="array" ref="H370">IF($C$370="","",IFERROR(MAX(IF((ROW(مسودة!$C$360:$C$389)=SMALL(IF((ROW(مسودة!$C$360:$C$389)*(مسودة!$C$360:$C$389=$C$370)),ROW(مسودة!$C$360:$C$389)),ROW()-ROW(H370)+1)),مسودة!H360:'مسودة'!H$389)),0))</f>
        <v>41</v>
      </c>
      <c r="I370" s="39">
        <f t="array" ref="I370">IF($C$370="","",IFERROR(MAX(IF((ROW(مسودة!$C$360:$C$389)=SMALL(IF((ROW(مسودة!$C$360:$C$389)*(مسودة!$C$360:$C$389=$C$370)),ROW(مسودة!$C$360:$C$389)),ROW()-ROW(I370)+1)),مسودة!I360:'مسودة'!I$389)),0))</f>
        <v>56</v>
      </c>
      <c r="J370" s="39">
        <f t="array" ref="J370">IF($C$370="","",IFERROR(MAX(IF((ROW(مسودة!$C$360:$C$389)=SMALL(IF((ROW(مسودة!$C$360:$C$389)*(مسودة!$C$360:$C$389=$C$370)),ROW(مسودة!$C$360:$C$389)),ROW()-ROW(J370)+1)),مسودة!J360:'مسودة'!J$389)),0))</f>
        <v>20</v>
      </c>
      <c r="K370" s="39">
        <f t="array" ref="K370">IF($C$370="","",IFERROR(MAX(IF((ROW(مسودة!$C$360:$C$389)=SMALL(IF((ROW(مسودة!$C$360:$C$389)*(مسودة!$C$360:$C$389=$C$370)),ROW(مسودة!$C$360:$C$389)),ROW()-ROW(K370)+1)),مسودة!K360:'مسودة'!K$389)),0))</f>
        <v>27</v>
      </c>
      <c r="L370" s="39">
        <f t="array" ref="L370">IF($C$370="","",IFERROR(MAX(IF((ROW(مسودة!$C$360:$C$389)=SMALL(IF((ROW(مسودة!$C$360:$C$389)*(مسودة!$C$360:$C$389=$C$370)),ROW(مسودة!$C$360:$C$389)),ROW()-ROW(L370)+1)),مسودة!L360:'مسودة'!L$389)),0))</f>
        <v>47</v>
      </c>
      <c r="M370" s="39">
        <f t="array" ref="M370">IF($C$370="","",IFERROR(MAX(IF((ROW(مسودة!$C$360:$C$389)=SMALL(IF((ROW(مسودة!$C$360:$C$389)*(مسودة!$C$360:$C$389=$C$370)),ROW(مسودة!$C$360:$C$389)),ROW()-ROW(M370)+1)),مسودة!M360:'مسودة'!M$389)),0))</f>
        <v>13</v>
      </c>
      <c r="N370" s="39">
        <f t="array" ref="N370">IF($C$370="","",IFERROR(MAX(IF((ROW(مسودة!$C$360:$C$389)=SMALL(IF((ROW(مسودة!$C$360:$C$389)*(مسودة!$C$360:$C$389=$C$370)),ROW(مسودة!$C$360:$C$389)),ROW()-ROW(N370)+1)),مسودة!N360:'مسودة'!N$389)),0))</f>
        <v>18</v>
      </c>
      <c r="O370" s="39">
        <f t="array" ref="O370">IF($C$370="","",IFERROR(MAX(IF((ROW(مسودة!$C$360:$C$389)=SMALL(IF((ROW(مسودة!$C$360:$C$389)*(مسودة!$C$360:$C$389=$C$370)),ROW(مسودة!$C$360:$C$389)),ROW()-ROW(O370)+1)),مسودة!O360:'مسودة'!O$389)),0))</f>
        <v>31</v>
      </c>
      <c r="P370" s="39">
        <f t="array" ref="P370">IF($C$370="","",IFERROR(MAX(IF((ROW(مسودة!$C$360:$C$389)=SMALL(IF((ROW(مسودة!$C$360:$C$389)*(مسودة!$C$360:$C$389=$C$370)),ROW(مسودة!$C$360:$C$389)),ROW()-ROW(P370)+1)),مسودة!P360:'مسودة'!P$389)),0))</f>
        <v>14</v>
      </c>
      <c r="Q370" s="39">
        <f t="array" ref="Q370">IF($C$370="","",IFERROR(MAX(IF((ROW(مسودة!$C$360:$C$389)=SMALL(IF((ROW(مسودة!$C$360:$C$389)*(مسودة!$C$360:$C$389=$C$370)),ROW(مسودة!$C$360:$C$389)),ROW()-ROW(Q370)+1)),مسودة!Q360:'مسودة'!Q$389)),0))</f>
        <v>18</v>
      </c>
      <c r="R370" s="39">
        <f t="array" ref="R370">IF($C$370="","",IFERROR(MAX(IF((ROW(مسودة!$C$360:$C$389)=SMALL(IF((ROW(مسودة!$C$360:$C$389)*(مسودة!$C$360:$C$389=$C$370)),ROW(مسودة!$C$360:$C$389)),ROW()-ROW(R370)+1)),مسودة!R360:'مسودة'!R$389)),0))</f>
        <v>32</v>
      </c>
      <c r="S370" s="39">
        <f t="array" ref="S370">IF($C$370="","",IFERROR(MAX(IF((ROW(مسودة!$C$360:$C$389)=SMALL(IF((ROW(مسودة!$C$360:$C$389)*(مسودة!$C$360:$C$389=$C$370)),ROW(مسودة!$C$360:$C$389)),ROW()-ROW(S370)+1)),مسودة!S360:'مسودة'!S$389)),0))</f>
        <v>19</v>
      </c>
      <c r="T370" s="39">
        <f t="array" ref="T370">IF($C$370="","",IFERROR(MAX(IF((ROW(مسودة!$C$360:$C$389)=SMALL(IF((ROW(مسودة!$C$360:$C$389)*(مسودة!$C$360:$C$389=$C$370)),ROW(مسودة!$C$360:$C$389)),ROW()-ROW(T370)+1)),مسودة!T360:'مسودة'!T$389)),0))</f>
        <v>8</v>
      </c>
      <c r="U370" s="39">
        <f t="array" ref="U370">IF($C$370="","",IFERROR(MAX(IF((ROW(مسودة!$C$360:$C$389)=SMALL(IF((ROW(مسودة!$C$360:$C$389)*(مسودة!$C$360:$C$389=$C$370)),ROW(مسودة!$C$360:$C$389)),ROW()-ROW(U370)+1)),مسودة!U360:'مسودة'!U$389)),0))</f>
        <v>27</v>
      </c>
      <c r="V370" s="39">
        <f t="array" ref="V370">IF($C$370="","",IFERROR(MAX(IF((ROW(مسودة!$C$360:$C$389)=SMALL(IF((ROW(مسودة!$C$360:$C$389)*(مسودة!$C$360:$C$389=$C$370)),ROW(مسودة!$C$360:$C$389)),ROW()-ROW(V370)+1)),مسودة!V360:'مسودة'!V$389)),0))</f>
        <v>14</v>
      </c>
      <c r="W370" s="39">
        <f t="array" ref="W370">IF($C$370="","",IFERROR(MAX(IF((ROW(مسودة!$C$360:$C$389)=SMALL(IF((ROW(مسودة!$C$360:$C$389)*(مسودة!$C$360:$C$389=$C$370)),ROW(مسودة!$C$360:$C$389)),ROW()-ROW(W370)+1)),مسودة!W360:'مسودة'!W$389)),0))</f>
        <v>12</v>
      </c>
      <c r="X370" s="39">
        <f t="array" ref="X370">IF($C$370="","",IFERROR(MAX(IF((ROW(مسودة!$C$360:$C$389)=SMALL(IF((ROW(مسودة!$C$360:$C$389)*(مسودة!$C$360:$C$389=$C$370)),ROW(مسودة!$C$360:$C$389)),ROW()-ROW(X370)+1)),مسودة!X360:'مسودة'!X$389)),0))</f>
        <v>26</v>
      </c>
      <c r="Y370" s="39">
        <f t="array" ref="Y370">IF($C$370="","",IFERROR(MAX(IF((ROW(مسودة!$C$360:$C$389)=SMALL(IF((ROW(مسودة!$C$360:$C$389)*(مسودة!$C$360:$C$389=$C$370)),ROW(مسودة!$C$360:$C$389)),ROW()-ROW(Y370)+1)),مسودة!Y360:'مسودة'!Y$389)),0))</f>
        <v>9</v>
      </c>
      <c r="Z370" s="39">
        <f t="array" ref="Z370">IF($C$370="","",IFERROR(MAX(IF((ROW(مسودة!$C$360:$C$389)=SMALL(IF((ROW(مسودة!$C$360:$C$389)*(مسودة!$C$360:$C$389=$C$370)),ROW(مسودة!$C$360:$C$389)),ROW()-ROW(Z370)+1)),مسودة!Z360:'مسودة'!Z$389)),0))</f>
        <v>22</v>
      </c>
      <c r="AA370" s="39">
        <f t="array" ref="AA370">IF($C$370="","",IFERROR(MAX(IF((ROW(مسودة!$C$360:$C$389)=SMALL(IF((ROW(مسودة!$C$360:$C$389)*(مسودة!$C$360:$C$389=$C$370)),ROW(مسودة!$C$360:$C$389)),ROW()-ROW(AA370)+1)),مسودة!AA360:'مسودة'!AA$389)),0))</f>
        <v>31</v>
      </c>
      <c r="AB370" s="39">
        <f t="array" ref="AB370">IF($C$370="","",IFERROR(MAX(IF((ROW(مسودة!$C$360:$C$389)=SMALL(IF((ROW(مسودة!$C$360:$C$389)*(مسودة!$C$360:$C$389=$C$370)),ROW(مسودة!$C$360:$C$389)),ROW()-ROW(AB370)+1)),مسودة!AB360:'مسودة'!AB$389)),0))</f>
        <v>13</v>
      </c>
      <c r="AC370" s="39">
        <f t="array" ref="AC370">IF($C$370="","",IFERROR(MAX(IF((ROW(مسودة!$C$360:$C$389)=SMALL(IF((ROW(مسودة!$C$360:$C$389)*(مسودة!$C$360:$C$389=$C$370)),ROW(مسودة!$C$360:$C$389)),ROW()-ROW(AC370)+1)),مسودة!AC360:'مسودة'!AC$389)),0))</f>
        <v>18</v>
      </c>
      <c r="AD370" s="39">
        <f t="array" ref="AD370">IF($C$370="","",IFERROR(MAX(IF((ROW(مسودة!$C$360:$C$389)=SMALL(IF((ROW(مسودة!$C$360:$C$389)*(مسودة!$C$360:$C$389=$C$370)),ROW(مسودة!$C$360:$C$389)),ROW()-ROW(AD370)+1)),مسودة!AD360:'مسودة'!AD$389)),0))</f>
        <v>31</v>
      </c>
      <c r="AE370" s="39">
        <f t="array" ref="AE370">IF($C$370="","",IFERROR(MAX(IF((ROW(مسودة!$C$360:$C$389)=SMALL(IF((ROW(مسودة!$C$360:$C$389)*(مسودة!$C$360:$C$389=$C$370)),ROW(مسودة!$C$360:$C$389)),ROW()-ROW(AE370)+1)),مسودة!AE360:'مسودة'!AE$389)),0))</f>
        <v>11</v>
      </c>
      <c r="AF370" s="39">
        <f t="array" ref="AF370">IF($C$370="","",IFERROR(MAX(IF((ROW(مسودة!$C$360:$C$389)=SMALL(IF((ROW(مسودة!$C$360:$C$389)*(مسودة!$C$360:$C$389=$C$370)),ROW(مسودة!$C$360:$C$389)),ROW()-ROW(AF370)+1)),مسودة!AF360:'مسودة'!AF$389)),0))</f>
        <v>26</v>
      </c>
      <c r="AG370" s="39">
        <f t="array" ref="AG370">IF($C$370="","",IFERROR(MAX(IF((ROW(مسودة!$C$360:$C$389)=SMALL(IF((ROW(مسودة!$C$360:$C$389)*(مسودة!$C$360:$C$389=$C$370)),ROW(مسودة!$C$360:$C$389)),ROW()-ROW(AG370)+1)),مسودة!AG360:'مسودة'!AG$389)),0))</f>
        <v>37</v>
      </c>
      <c r="AH370" s="39">
        <f t="array" ref="AH370">IF($C$370="","",IFERROR(MAX(IF((ROW(مسودة!$C$360:$C$389)=SMALL(IF((ROW(مسودة!$C$360:$C$389)*(مسودة!$C$360:$C$389=$C$370)),ROW(مسودة!$C$360:$C$389)),ROW()-ROW(AH370)+1)),مسودة!AH360:'مسودة'!AH$389)),0))</f>
        <v>11</v>
      </c>
      <c r="AI370" s="39">
        <f t="array" ref="AI370">IF($C$370="","",IFERROR(MAX(IF((ROW(مسودة!$C$360:$C$389)=SMALL(IF((ROW(مسودة!$C$360:$C$389)*(مسودة!$C$360:$C$389=$C$370)),ROW(مسودة!$C$360:$C$389)),ROW()-ROW(AI370)+1)),مسودة!AI360:'مسودة'!AI$389)),0))</f>
        <v>9</v>
      </c>
      <c r="AJ370" s="39">
        <f t="array" ref="AJ370">IF($C$370="","",IFERROR(MAX(IF((ROW(مسودة!$C$360:$C$389)=SMALL(IF((ROW(مسودة!$C$360:$C$389)*(مسودة!$C$360:$C$389=$C$370)),ROW(مسودة!$C$360:$C$389)),ROW()-ROW(AJ370)+1)),مسودة!AJ360:'مسودة'!AJ$389)),0))</f>
        <v>20</v>
      </c>
      <c r="AK370" s="39">
        <f t="array" ref="AK370">IF($C$370="","",IFERROR(MAX(IF((ROW(مسودة!$C$360:$C$389)=SMALL(IF((ROW(مسودة!$C$360:$C$389)*(مسودة!$C$360:$C$389=$C$370)),ROW(مسودة!$C$360:$C$389)),ROW()-ROW(AK370)+1)),مسودة!AK360:'مسودة'!AK$389)),0))</f>
        <v>4</v>
      </c>
      <c r="AL370" s="39">
        <f t="array" ref="AL370">IF($C$370="","",IFERROR(MAX(IF((ROW(مسودة!$C$360:$C$389)=SMALL(IF((ROW(مسودة!$C$360:$C$389)*(مسودة!$C$360:$C$389=$C$370)),ROW(مسودة!$C$360:$C$389)),ROW()-ROW(AL370)+1)),مسودة!AL360:'مسودة'!AL$389)),0))</f>
        <v>4</v>
      </c>
      <c r="AM370" s="39">
        <f t="array" ref="AM370">IF($C$370="","",IFERROR(MAX(IF((ROW(مسودة!$C$360:$C$389)=SMALL(IF((ROW(مسودة!$C$360:$C$389)*(مسودة!$C$360:$C$389=$C$370)),ROW(مسودة!$C$360:$C$389)),ROW()-ROW(AM370)+1)),مسودة!AM360:'مسودة'!AM$389)),0))</f>
        <v>8</v>
      </c>
      <c r="AN370" s="62"/>
      <c r="AO370" s="62"/>
      <c r="AP370" s="55"/>
      <c r="AQ370" s="49"/>
      <c r="AR370" s="49"/>
      <c r="AS370" s="49"/>
      <c r="AT370" s="49"/>
      <c r="AU370" s="103" t="str">
        <f>IFERROR(LOOKUP(2,1/((مسودة!$C$360:$C$389=C370)*(مسودة!$F$360:$F$389=F370)),مسودة!$AV$360:$AV$389),"")</f>
        <v>له دور ثانٍ في :  رياضيات،</v>
      </c>
    </row>
    <row r="371" spans="2:47" ht="28.5" customHeight="1" thickBot="1">
      <c r="B371" s="48"/>
      <c r="C371" s="99"/>
      <c r="D371" s="51"/>
      <c r="E371" s="51"/>
      <c r="F371" s="11" t="s">
        <v>31</v>
      </c>
      <c r="G371" s="39">
        <f t="array" ref="G371">IF($C$370="","",IFERROR(MAX(IF((ROW(مسودة!$C$360:$C$389)=SMALL(IF((ROW(مسودة!$C$360:$C$389)*(مسودة!$C$360:$C$389=$C$370)),ROW(مسودة!$C$360:$C$389)),ROW()-ROW(G371)+1)),مسودة!G361:'مسودة'!G$389)),0))</f>
        <v>19</v>
      </c>
      <c r="H371" s="39">
        <f t="array" ref="H371">IF($C$370="","",IFERROR(MAX(IF((ROW(مسودة!$C$360:$C$389)=SMALL(IF((ROW(مسودة!$C$360:$C$389)*(مسودة!$C$360:$C$389=$C$370)),ROW(مسودة!$C$360:$C$389)),ROW()-ROW(H371)+1)),مسودة!H361:'مسودة'!H$389)),0))</f>
        <v>54</v>
      </c>
      <c r="I371" s="39">
        <f t="array" ref="I371">IF($C$370="","",IFERROR(MAX(IF((ROW(مسودة!$C$360:$C$389)=SMALL(IF((ROW(مسودة!$C$360:$C$389)*(مسودة!$C$360:$C$389=$C$370)),ROW(مسودة!$C$360:$C$389)),ROW()-ROW(I371)+1)),مسودة!I361:'مسودة'!I$389)),0))</f>
        <v>73</v>
      </c>
      <c r="J371" s="39">
        <f t="array" ref="J371">IF($C$370="","",IFERROR(MAX(IF((ROW(مسودة!$C$360:$C$389)=SMALL(IF((ROW(مسودة!$C$360:$C$389)*(مسودة!$C$360:$C$389=$C$370)),ROW(مسودة!$C$360:$C$389)),ROW()-ROW(J371)+1)),مسودة!J361:'مسودة'!J$389)),0))</f>
        <v>23</v>
      </c>
      <c r="K371" s="39">
        <f t="array" ref="K371">IF($C$370="","",IFERROR(MAX(IF((ROW(مسودة!$C$360:$C$389)=SMALL(IF((ROW(مسودة!$C$360:$C$389)*(مسودة!$C$360:$C$389=$C$370)),ROW(مسودة!$C$360:$C$389)),ROW()-ROW(K371)+1)),مسودة!K361:'مسودة'!K$389)),0))</f>
        <v>38</v>
      </c>
      <c r="L371" s="39">
        <f t="array" ref="L371">IF($C$370="","",IFERROR(MAX(IF((ROW(مسودة!$C$360:$C$389)=SMALL(IF((ROW(مسودة!$C$360:$C$389)*(مسودة!$C$360:$C$389=$C$370)),ROW(مسودة!$C$360:$C$389)),ROW()-ROW(L371)+1)),مسودة!L361:'مسودة'!L$389)),0))</f>
        <v>61</v>
      </c>
      <c r="M371" s="39">
        <f t="array" ref="M371">IF($C$370="","",IFERROR(MAX(IF((ROW(مسودة!$C$360:$C$389)=SMALL(IF((ROW(مسودة!$C$360:$C$389)*(مسودة!$C$360:$C$389=$C$370)),ROW(مسودة!$C$360:$C$389)),ROW()-ROW(M371)+1)),مسودة!M361:'مسودة'!M$389)),0))</f>
        <v>15</v>
      </c>
      <c r="N371" s="39">
        <f t="array" ref="N371">IF($C$370="","",IFERROR(MAX(IF((ROW(مسودة!$C$360:$C$389)=SMALL(IF((ROW(مسودة!$C$360:$C$389)*(مسودة!$C$360:$C$389=$C$370)),ROW(مسودة!$C$360:$C$389)),ROW()-ROW(N371)+1)),مسودة!N361:'مسودة'!N$389)),0))</f>
        <v>18</v>
      </c>
      <c r="O371" s="39">
        <f t="array" ref="O371">IF($C$370="","",IFERROR(MAX(IF((ROW(مسودة!$C$360:$C$389)=SMALL(IF((ROW(مسودة!$C$360:$C$389)*(مسودة!$C$360:$C$389=$C$370)),ROW(مسودة!$C$360:$C$389)),ROW()-ROW(O371)+1)),مسودة!O361:'مسودة'!O$389)),0))</f>
        <v>33</v>
      </c>
      <c r="P371" s="39">
        <f t="array" ref="P371">IF($C$370="","",IFERROR(MAX(IF((ROW(مسودة!$C$360:$C$389)=SMALL(IF((ROW(مسودة!$C$360:$C$389)*(مسودة!$C$360:$C$389=$C$370)),ROW(مسودة!$C$360:$C$389)),ROW()-ROW(P371)+1)),مسودة!P361:'مسودة'!P$389)),0))</f>
        <v>13</v>
      </c>
      <c r="Q371" s="39">
        <f t="array" ref="Q371">IF($C$370="","",IFERROR(MAX(IF((ROW(مسودة!$C$360:$C$389)=SMALL(IF((ROW(مسودة!$C$360:$C$389)*(مسودة!$C$360:$C$389=$C$370)),ROW(مسودة!$C$360:$C$389)),ROW()-ROW(Q371)+1)),مسودة!Q361:'مسودة'!Q$389)),0))</f>
        <v>16</v>
      </c>
      <c r="R371" s="39">
        <f t="array" ref="R371">IF($C$370="","",IFERROR(MAX(IF((ROW(مسودة!$C$360:$C$389)=SMALL(IF((ROW(مسودة!$C$360:$C$389)*(مسودة!$C$360:$C$389=$C$370)),ROW(مسودة!$C$360:$C$389)),ROW()-ROW(R371)+1)),مسودة!R361:'مسودة'!R$389)),0))</f>
        <v>29</v>
      </c>
      <c r="S371" s="39">
        <f t="array" ref="S371">IF($C$370="","",IFERROR(MAX(IF((ROW(مسودة!$C$360:$C$389)=SMALL(IF((ROW(مسودة!$C$360:$C$389)*(مسودة!$C$360:$C$389=$C$370)),ROW(مسودة!$C$360:$C$389)),ROW()-ROW(S371)+1)),مسودة!S361:'مسودة'!S$389)),0))</f>
        <v>19</v>
      </c>
      <c r="T371" s="39">
        <f t="array" ref="T371">IF($C$370="","",IFERROR(MAX(IF((ROW(مسودة!$C$360:$C$389)=SMALL(IF((ROW(مسودة!$C$360:$C$389)*(مسودة!$C$360:$C$389=$C$370)),ROW(مسودة!$C$360:$C$389)),ROW()-ROW(T371)+1)),مسودة!T361:'مسودة'!T$389)),0))</f>
        <v>21</v>
      </c>
      <c r="U371" s="39">
        <f t="array" ref="U371">IF($C$370="","",IFERROR(MAX(IF((ROW(مسودة!$C$360:$C$389)=SMALL(IF((ROW(مسودة!$C$360:$C$389)*(مسودة!$C$360:$C$389=$C$370)),ROW(مسودة!$C$360:$C$389)),ROW()-ROW(U371)+1)),مسودة!U361:'مسودة'!U$389)),0))</f>
        <v>40</v>
      </c>
      <c r="V371" s="39">
        <f t="array" ref="V371">IF($C$370="","",IFERROR(MAX(IF((ROW(مسودة!$C$360:$C$389)=SMALL(IF((ROW(مسودة!$C$360:$C$389)*(مسودة!$C$360:$C$389=$C$370)),ROW(مسودة!$C$360:$C$389)),ROW()-ROW(V371)+1)),مسودة!V361:'مسودة'!V$389)),0))</f>
        <v>17</v>
      </c>
      <c r="W371" s="39">
        <f t="array" ref="W371">IF($C$370="","",IFERROR(MAX(IF((ROW(مسودة!$C$360:$C$389)=SMALL(IF((ROW(مسودة!$C$360:$C$389)*(مسودة!$C$360:$C$389=$C$370)),ROW(مسودة!$C$360:$C$389)),ROW()-ROW(W371)+1)),مسودة!W361:'مسودة'!W$389)),0))</f>
        <v>21</v>
      </c>
      <c r="X371" s="39">
        <f t="array" ref="X371">IF($C$370="","",IFERROR(MAX(IF((ROW(مسودة!$C$360:$C$389)=SMALL(IF((ROW(مسودة!$C$360:$C$389)*(مسودة!$C$360:$C$389=$C$370)),ROW(مسودة!$C$360:$C$389)),ROW()-ROW(X371)+1)),مسودة!X361:'مسودة'!X$389)),0))</f>
        <v>38</v>
      </c>
      <c r="Y371" s="39">
        <f t="array" ref="Y371">IF($C$370="","",IFERROR(MAX(IF((ROW(مسودة!$C$360:$C$389)=SMALL(IF((ROW(مسودة!$C$360:$C$389)*(مسودة!$C$360:$C$389=$C$370)),ROW(مسودة!$C$360:$C$389)),ROW()-ROW(Y371)+1)),مسودة!Y361:'مسودة'!Y$389)),0))</f>
        <v>5</v>
      </c>
      <c r="Z371" s="39">
        <f t="array" ref="Z371">IF($C$370="","",IFERROR(MAX(IF((ROW(مسودة!$C$360:$C$389)=SMALL(IF((ROW(مسودة!$C$360:$C$389)*(مسودة!$C$360:$C$389=$C$370)),ROW(مسودة!$C$360:$C$389)),ROW()-ROW(Z371)+1)),مسودة!Z361:'مسودة'!Z$389)),0))</f>
        <v>16</v>
      </c>
      <c r="AA371" s="39">
        <f t="array" ref="AA371">IF($C$370="","",IFERROR(MAX(IF((ROW(مسودة!$C$360:$C$389)=SMALL(IF((ROW(مسودة!$C$360:$C$389)*(مسودة!$C$360:$C$389=$C$370)),ROW(مسودة!$C$360:$C$389)),ROW()-ROW(AA371)+1)),مسودة!AA361:'مسودة'!AA$389)),0))</f>
        <v>21</v>
      </c>
      <c r="AB371" s="39">
        <f t="array" ref="AB371">IF($C$370="","",IFERROR(MAX(IF((ROW(مسودة!$C$360:$C$389)=SMALL(IF((ROW(مسودة!$C$360:$C$389)*(مسودة!$C$360:$C$389=$C$370)),ROW(مسودة!$C$360:$C$389)),ROW()-ROW(AB371)+1)),مسودة!AB361:'مسودة'!AB$389)),0))</f>
        <v>15</v>
      </c>
      <c r="AC371" s="39">
        <f t="array" ref="AC371">IF($C$370="","",IFERROR(MAX(IF((ROW(مسودة!$C$360:$C$389)=SMALL(IF((ROW(مسودة!$C$360:$C$389)*(مسودة!$C$360:$C$389=$C$370)),ROW(مسودة!$C$360:$C$389)),ROW()-ROW(AC371)+1)),مسودة!AC361:'مسودة'!AC$389)),0))</f>
        <v>18</v>
      </c>
      <c r="AD371" s="39">
        <f t="array" ref="AD371">IF($C$370="","",IFERROR(MAX(IF((ROW(مسودة!$C$360:$C$389)=SMALL(IF((ROW(مسودة!$C$360:$C$389)*(مسودة!$C$360:$C$389=$C$370)),ROW(مسودة!$C$360:$C$389)),ROW()-ROW(AD371)+1)),مسودة!AD361:'مسودة'!AD$389)),0))</f>
        <v>33</v>
      </c>
      <c r="AE371" s="39">
        <f t="array" ref="AE371">IF($C$370="","",IFERROR(MAX(IF((ROW(مسودة!$C$360:$C$389)=SMALL(IF((ROW(مسودة!$C$360:$C$389)*(مسودة!$C$360:$C$389=$C$370)),ROW(مسودة!$C$360:$C$389)),ROW()-ROW(AE371)+1)),مسودة!AE361:'مسودة'!AE$389)),0))</f>
        <v>12</v>
      </c>
      <c r="AF371" s="39">
        <f t="array" ref="AF371">IF($C$370="","",IFERROR(MAX(IF((ROW(مسودة!$C$360:$C$389)=SMALL(IF((ROW(مسودة!$C$360:$C$389)*(مسودة!$C$360:$C$389=$C$370)),ROW(مسودة!$C$360:$C$389)),ROW()-ROW(AF371)+1)),مسودة!AF361:'مسودة'!AF$389)),0))</f>
        <v>19</v>
      </c>
      <c r="AG371" s="39">
        <f t="array" ref="AG371">IF($C$370="","",IFERROR(MAX(IF((ROW(مسودة!$C$360:$C$389)=SMALL(IF((ROW(مسودة!$C$360:$C$389)*(مسودة!$C$360:$C$389=$C$370)),ROW(مسودة!$C$360:$C$389)),ROW()-ROW(AG371)+1)),مسودة!AG361:'مسودة'!AG$389)),0))</f>
        <v>31</v>
      </c>
      <c r="AH371" s="39">
        <f t="array" ref="AH371">IF($C$370="","",IFERROR(MAX(IF((ROW(مسودة!$C$360:$C$389)=SMALL(IF((ROW(مسودة!$C$360:$C$389)*(مسودة!$C$360:$C$389=$C$370)),ROW(مسودة!$C$360:$C$389)),ROW()-ROW(AH371)+1)),مسودة!AH361:'مسودة'!AH$389)),0))</f>
        <v>9</v>
      </c>
      <c r="AI371" s="39">
        <f t="array" ref="AI371">IF($C$370="","",IFERROR(MAX(IF((ROW(مسودة!$C$360:$C$389)=SMALL(IF((ROW(مسودة!$C$360:$C$389)*(مسودة!$C$360:$C$389=$C$370)),ROW(مسودة!$C$360:$C$389)),ROW()-ROW(AI371)+1)),مسودة!AI361:'مسودة'!AI$389)),0))</f>
        <v>19</v>
      </c>
      <c r="AJ371" s="39">
        <f t="array" ref="AJ371">IF($C$370="","",IFERROR(MAX(IF((ROW(مسودة!$C$360:$C$389)=SMALL(IF((ROW(مسودة!$C$360:$C$389)*(مسودة!$C$360:$C$389=$C$370)),ROW(مسودة!$C$360:$C$389)),ROW()-ROW(AJ371)+1)),مسودة!AJ361:'مسودة'!AJ$389)),0))</f>
        <v>28</v>
      </c>
      <c r="AK371" s="39">
        <f t="array" ref="AK371">IF($C$370="","",IFERROR(MAX(IF((ROW(مسودة!$C$360:$C$389)=SMALL(IF((ROW(مسودة!$C$360:$C$389)*(مسودة!$C$360:$C$389=$C$370)),ROW(مسودة!$C$360:$C$389)),ROW()-ROW(AK371)+1)),مسودة!AK361:'مسودة'!AK$389)),0))</f>
        <v>4</v>
      </c>
      <c r="AL371" s="39">
        <f t="array" ref="AL371">IF($C$370="","",IFERROR(MAX(IF((ROW(مسودة!$C$360:$C$389)=SMALL(IF((ROW(مسودة!$C$360:$C$389)*(مسودة!$C$360:$C$389=$C$370)),ROW(مسودة!$C$360:$C$389)),ROW()-ROW(AL371)+1)),مسودة!AL361:'مسودة'!AL$389)),0))</f>
        <v>11</v>
      </c>
      <c r="AM371" s="39">
        <f t="array" ref="AM371">IF($C$370="","",IFERROR(MAX(IF((ROW(مسودة!$C$360:$C$389)=SMALL(IF((ROW(مسودة!$C$360:$C$389)*(مسودة!$C$360:$C$389=$C$370)),ROW(مسودة!$C$360:$C$389)),ROW()-ROW(AM371)+1)),مسودة!AM361:'مسودة'!AM$389)),0))</f>
        <v>15</v>
      </c>
      <c r="AN371" s="56"/>
      <c r="AO371" s="56"/>
      <c r="AP371" s="56"/>
      <c r="AQ371" s="49"/>
      <c r="AR371" s="49"/>
      <c r="AS371" s="49"/>
      <c r="AT371" s="49"/>
      <c r="AU371" s="104"/>
    </row>
    <row r="372" spans="2:47" ht="36" customHeight="1" thickBot="1">
      <c r="B372" s="48"/>
      <c r="C372" s="93"/>
      <c r="D372" s="51"/>
      <c r="E372" s="51"/>
      <c r="F372" s="14" t="s">
        <v>32</v>
      </c>
      <c r="G372" s="39">
        <f t="array" ref="G372">IF($C$370="","",IFERROR(MAX(IF((ROW(مسودة!$C$360:$C$389)=SMALL(IF((ROW(مسودة!$C$360:$C$389)*(مسودة!$C$360:$C$389=$C$370)),ROW(مسودة!$C$360:$C$389)),ROW()-ROW(G372)+1)),مسودة!G362:'مسودة'!G$389)),0))</f>
        <v>34</v>
      </c>
      <c r="H372" s="39">
        <f t="array" ref="H372">IF($C$370="","",IFERROR(MAX(IF((ROW(مسودة!$C$360:$C$389)=SMALL(IF((ROW(مسودة!$C$360:$C$389)*(مسودة!$C$360:$C$389=$C$370)),ROW(مسودة!$C$360:$C$389)),ROW()-ROW(H372)+1)),مسودة!H362:'مسودة'!H$389)),0))</f>
        <v>95</v>
      </c>
      <c r="I372" s="39">
        <f t="array" ref="I372">IF($C$370="","",IFERROR(MAX(IF((ROW(مسودة!$C$360:$C$389)=SMALL(IF((ROW(مسودة!$C$360:$C$389)*(مسودة!$C$360:$C$389=$C$370)),ROW(مسودة!$C$360:$C$389)),ROW()-ROW(I372)+1)),مسودة!I362:'مسودة'!I$389)),0))</f>
        <v>129</v>
      </c>
      <c r="J372" s="39">
        <f t="array" ref="J372">IF($C$370="","",IFERROR(MAX(IF((ROW(مسودة!$C$360:$C$389)=SMALL(IF((ROW(مسودة!$C$360:$C$389)*(مسودة!$C$360:$C$389=$C$370)),ROW(مسودة!$C$360:$C$389)),ROW()-ROW(J372)+1)),مسودة!J362:'مسودة'!J$389)),0))</f>
        <v>43</v>
      </c>
      <c r="K372" s="39">
        <f t="array" ref="K372">IF($C$370="","",IFERROR(MAX(IF((ROW(مسودة!$C$360:$C$389)=SMALL(IF((ROW(مسودة!$C$360:$C$389)*(مسودة!$C$360:$C$389=$C$370)),ROW(مسودة!$C$360:$C$389)),ROW()-ROW(K372)+1)),مسودة!K362:'مسودة'!K$389)),0))</f>
        <v>65</v>
      </c>
      <c r="L372" s="39">
        <f t="array" ref="L372">IF($C$370="","",IFERROR(MAX(IF((ROW(مسودة!$C$360:$C$389)=SMALL(IF((ROW(مسودة!$C$360:$C$389)*(مسودة!$C$360:$C$389=$C$370)),ROW(مسودة!$C$360:$C$389)),ROW()-ROW(L372)+1)),مسودة!L362:'مسودة'!L$389)),0))</f>
        <v>108</v>
      </c>
      <c r="M372" s="39">
        <f t="array" ref="M372">IF($C$370="","",IFERROR(MAX(IF((ROW(مسودة!$C$360:$C$389)=SMALL(IF((ROW(مسودة!$C$360:$C$389)*(مسودة!$C$360:$C$389=$C$370)),ROW(مسودة!$C$360:$C$389)),ROW()-ROW(M372)+1)),مسودة!M362:'مسودة'!M$389)),0))</f>
        <v>28</v>
      </c>
      <c r="N372" s="39">
        <f t="array" ref="N372">IF($C$370="","",IFERROR(MAX(IF((ROW(مسودة!$C$360:$C$389)=SMALL(IF((ROW(مسودة!$C$360:$C$389)*(مسودة!$C$360:$C$389=$C$370)),ROW(مسودة!$C$360:$C$389)),ROW()-ROW(N372)+1)),مسودة!N362:'مسودة'!N$389)),0))</f>
        <v>36</v>
      </c>
      <c r="O372" s="39">
        <f t="array" ref="O372">IF($C$370="","",IFERROR(MAX(IF((ROW(مسودة!$C$360:$C$389)=SMALL(IF((ROW(مسودة!$C$360:$C$389)*(مسودة!$C$360:$C$389=$C$370)),ROW(مسودة!$C$360:$C$389)),ROW()-ROW(O372)+1)),مسودة!O362:'مسودة'!O$389)),0))</f>
        <v>0</v>
      </c>
      <c r="P372" s="39">
        <f t="array" ref="P372">IF($C$370="","",IFERROR(MAX(IF((ROW(مسودة!$C$360:$C$389)=SMALL(IF((ROW(مسودة!$C$360:$C$389)*(مسودة!$C$360:$C$389=$C$370)),ROW(مسودة!$C$360:$C$389)),ROW()-ROW(P372)+1)),مسودة!P362:'مسودة'!P$389)),0))</f>
        <v>27</v>
      </c>
      <c r="Q372" s="39">
        <f t="array" ref="Q372">IF($C$370="","",IFERROR(MAX(IF((ROW(مسودة!$C$360:$C$389)=SMALL(IF((ROW(مسودة!$C$360:$C$389)*(مسودة!$C$360:$C$389=$C$370)),ROW(مسودة!$C$360:$C$389)),ROW()-ROW(Q372)+1)),مسودة!Q362:'مسودة'!Q$389)),0))</f>
        <v>34</v>
      </c>
      <c r="R372" s="39">
        <f t="array" ref="R372">IF($C$370="","",IFERROR(MAX(IF((ROW(مسودة!$C$360:$C$389)=SMALL(IF((ROW(مسودة!$C$360:$C$389)*(مسودة!$C$360:$C$389=$C$370)),ROW(مسودة!$C$360:$C$389)),ROW()-ROW(R372)+1)),مسودة!R362:'مسودة'!R$389)),0))</f>
        <v>61</v>
      </c>
      <c r="S372" s="39">
        <f t="array" ref="S372">IF($C$370="","",IFERROR(MAX(IF((ROW(مسودة!$C$360:$C$389)=SMALL(IF((ROW(مسودة!$C$360:$C$389)*(مسودة!$C$360:$C$389=$C$370)),ROW(مسودة!$C$360:$C$389)),ROW()-ROW(S372)+1)),مسودة!S362:'مسودة'!S$389)),0))</f>
        <v>38</v>
      </c>
      <c r="T372" s="39">
        <f t="array" ref="T372">IF($C$370="","",IFERROR(MAX(IF((ROW(مسودة!$C$360:$C$389)=SMALL(IF((ROW(مسودة!$C$360:$C$389)*(مسودة!$C$360:$C$389=$C$370)),ROW(مسودة!$C$360:$C$389)),ROW()-ROW(T372)+1)),مسودة!T362:'مسودة'!T$389)),0))</f>
        <v>29</v>
      </c>
      <c r="U372" s="39">
        <f t="array" ref="U372">IF($C$370="","",IFERROR(MAX(IF((ROW(مسودة!$C$360:$C$389)=SMALL(IF((ROW(مسودة!$C$360:$C$389)*(مسودة!$C$360:$C$389=$C$370)),ROW(مسودة!$C$360:$C$389)),ROW()-ROW(U372)+1)),مسودة!U362:'مسودة'!U$389)),0))</f>
        <v>67</v>
      </c>
      <c r="V372" s="39">
        <f t="array" ref="V372">IF($C$370="","",IFERROR(MAX(IF((ROW(مسودة!$C$360:$C$389)=SMALL(IF((ROW(مسودة!$C$360:$C$389)*(مسودة!$C$360:$C$389=$C$370)),ROW(مسودة!$C$360:$C$389)),ROW()-ROW(V372)+1)),مسودة!V362:'مسودة'!V$389)),0))</f>
        <v>31</v>
      </c>
      <c r="W372" s="39">
        <f t="array" ref="W372">IF($C$370="","",IFERROR(MAX(IF((ROW(مسودة!$C$360:$C$389)=SMALL(IF((ROW(مسودة!$C$360:$C$389)*(مسودة!$C$360:$C$389=$C$370)),ROW(مسودة!$C$360:$C$389)),ROW()-ROW(W372)+1)),مسودة!W362:'مسودة'!W$389)),0))</f>
        <v>33</v>
      </c>
      <c r="X372" s="39">
        <f t="array" ref="X372">IF($C$370="","",IFERROR(MAX(IF((ROW(مسودة!$C$360:$C$389)=SMALL(IF((ROW(مسودة!$C$360:$C$389)*(مسودة!$C$360:$C$389=$C$370)),ROW(مسودة!$C$360:$C$389)),ROW()-ROW(X372)+1)),مسودة!X362:'مسودة'!X$389)),0))</f>
        <v>64</v>
      </c>
      <c r="Y372" s="39">
        <f t="array" ref="Y372">IF($C$370="","",IFERROR(MAX(IF((ROW(مسودة!$C$360:$C$389)=SMALL(IF((ROW(مسودة!$C$360:$C$389)*(مسودة!$C$360:$C$389=$C$370)),ROW(مسودة!$C$360:$C$389)),ROW()-ROW(Y372)+1)),مسودة!Y362:'مسودة'!Y$389)),0))</f>
        <v>14</v>
      </c>
      <c r="Z372" s="39">
        <f t="array" ref="Z372">IF($C$370="","",IFERROR(MAX(IF((ROW(مسودة!$C$360:$C$389)=SMALL(IF((ROW(مسودة!$C$360:$C$389)*(مسودة!$C$360:$C$389=$C$370)),ROW(مسودة!$C$360:$C$389)),ROW()-ROW(Z372)+1)),مسودة!Z362:'مسودة'!Z$389)),0))</f>
        <v>38</v>
      </c>
      <c r="AA372" s="39">
        <f t="array" ref="AA372">IF($C$370="","",IFERROR(MAX(IF((ROW(مسودة!$C$360:$C$389)=SMALL(IF((ROW(مسودة!$C$360:$C$389)*(مسودة!$C$360:$C$389=$C$370)),ROW(مسودة!$C$360:$C$389)),ROW()-ROW(AA372)+1)),مسودة!AA362:'مسودة'!AA$389)),0))</f>
        <v>52</v>
      </c>
      <c r="AB372" s="39">
        <f t="array" ref="AB372">IF($C$370="","",IFERROR(MAX(IF((ROW(مسودة!$C$360:$C$389)=SMALL(IF((ROW(مسودة!$C$360:$C$389)*(مسودة!$C$360:$C$389=$C$370)),ROW(مسودة!$C$360:$C$389)),ROW()-ROW(AB372)+1)),مسودة!AB362:'مسودة'!AB$389)),0))</f>
        <v>28</v>
      </c>
      <c r="AC372" s="39">
        <f t="array" ref="AC372">IF($C$370="","",IFERROR(MAX(IF((ROW(مسودة!$C$360:$C$389)=SMALL(IF((ROW(مسودة!$C$360:$C$389)*(مسودة!$C$360:$C$389=$C$370)),ROW(مسودة!$C$360:$C$389)),ROW()-ROW(AC372)+1)),مسودة!AC362:'مسودة'!AC$389)),0))</f>
        <v>36</v>
      </c>
      <c r="AD372" s="39">
        <f t="array" ref="AD372">IF($C$370="","",IFERROR(MAX(IF((ROW(مسودة!$C$360:$C$389)=SMALL(IF((ROW(مسودة!$C$360:$C$389)*(مسودة!$C$360:$C$389=$C$370)),ROW(مسودة!$C$360:$C$389)),ROW()-ROW(AD372)+1)),مسودة!AD362:'مسودة'!AD$389)),0))</f>
        <v>64</v>
      </c>
      <c r="AE372" s="39">
        <f t="array" ref="AE372">IF($C$370="","",IFERROR(MAX(IF((ROW(مسودة!$C$360:$C$389)=SMALL(IF((ROW(مسودة!$C$360:$C$389)*(مسودة!$C$360:$C$389=$C$370)),ROW(مسودة!$C$360:$C$389)),ROW()-ROW(AE372)+1)),مسودة!AE362:'مسودة'!AE$389)),0))</f>
        <v>23</v>
      </c>
      <c r="AF372" s="39">
        <f t="array" ref="AF372">IF($C$370="","",IFERROR(MAX(IF((ROW(مسودة!$C$360:$C$389)=SMALL(IF((ROW(مسودة!$C$360:$C$389)*(مسودة!$C$360:$C$389=$C$370)),ROW(مسودة!$C$360:$C$389)),ROW()-ROW(AF372)+1)),مسودة!AF362:'مسودة'!AF$389)),0))</f>
        <v>45</v>
      </c>
      <c r="AG372" s="39">
        <f t="array" ref="AG372">IF($C$370="","",IFERROR(MAX(IF((ROW(مسودة!$C$360:$C$389)=SMALL(IF((ROW(مسودة!$C$360:$C$389)*(مسودة!$C$360:$C$389=$C$370)),ROW(مسودة!$C$360:$C$389)),ROW()-ROW(AG372)+1)),مسودة!AG362:'مسودة'!AG$389)),0))</f>
        <v>68</v>
      </c>
      <c r="AH372" s="39">
        <f t="array" ref="AH372">IF($C$370="","",IFERROR(MAX(IF((ROW(مسودة!$C$360:$C$389)=SMALL(IF((ROW(مسودة!$C$360:$C$389)*(مسودة!$C$360:$C$389=$C$370)),ROW(مسودة!$C$360:$C$389)),ROW()-ROW(AH372)+1)),مسودة!AH362:'مسودة'!AH$389)),0))</f>
        <v>20</v>
      </c>
      <c r="AI372" s="39">
        <f t="array" ref="AI372">IF($C$370="","",IFERROR(MAX(IF((ROW(مسودة!$C$360:$C$389)=SMALL(IF((ROW(مسودة!$C$360:$C$389)*(مسودة!$C$360:$C$389=$C$370)),ROW(مسودة!$C$360:$C$389)),ROW()-ROW(AI372)+1)),مسودة!AI362:'مسودة'!AI$389)),0))</f>
        <v>28</v>
      </c>
      <c r="AJ372" s="39">
        <f t="array" ref="AJ372">IF($C$370="","",IFERROR(MAX(IF((ROW(مسودة!$C$360:$C$389)=SMALL(IF((ROW(مسودة!$C$360:$C$389)*(مسودة!$C$360:$C$389=$C$370)),ROW(مسودة!$C$360:$C$389)),ROW()-ROW(AJ372)+1)),مسودة!AJ362:'مسودة'!AJ$389)),0))</f>
        <v>48</v>
      </c>
      <c r="AK372" s="39">
        <f t="array" ref="AK372">IF($C$370="","",IFERROR(MAX(IF((ROW(مسودة!$C$360:$C$389)=SMALL(IF((ROW(مسودة!$C$360:$C$389)*(مسودة!$C$360:$C$389=$C$370)),ROW(مسودة!$C$360:$C$389)),ROW()-ROW(AK372)+1)),مسودة!AK362:'مسودة'!AK$389)),0))</f>
        <v>8</v>
      </c>
      <c r="AL372" s="39">
        <f t="array" ref="AL372">IF($C$370="","",IFERROR(MAX(IF((ROW(مسودة!$C$360:$C$389)=SMALL(IF((ROW(مسودة!$C$360:$C$389)*(مسودة!$C$360:$C$389=$C$370)),ROW(مسودة!$C$360:$C$389)),ROW()-ROW(AL372)+1)),مسودة!AL362:'مسودة'!AL$389)),0))</f>
        <v>15</v>
      </c>
      <c r="AM372" s="39">
        <f t="array" ref="AM372">IF($C$370="","",IFERROR(MAX(IF((ROW(مسودة!$C$360:$C$389)=SMALL(IF((ROW(مسودة!$C$360:$C$389)*(مسودة!$C$360:$C$389=$C$370)),ROW(مسودة!$C$360:$C$389)),ROW()-ROW(AM372)+1)),مسودة!AM362:'مسودة'!AM$389)),0))</f>
        <v>23</v>
      </c>
      <c r="AN372" s="39">
        <f t="array" ref="AN372">IF($C$370="","",IFERROR(MAX(IF((ROW(مسودة!$C$360:$C$389)=SMALL(IF((ROW(مسودة!$C$360:$C$389)*(مسودة!$C$360:$C$389=$C$370)),ROW(مسودة!$C$360:$C$389)),ROW()-ROW(AN372)+1)),مسودة!AN362:AN$389)),0))</f>
        <v>0</v>
      </c>
      <c r="AO372" s="39">
        <f t="array" ref="AO372">IF($C$370="","",IFERROR(MAX(IF((ROW(مسودة!$C$360:$C$389)=SMALL(IF((ROW(مسودة!$C$360:$C$389)*(مسودة!$C$360:$C$389=$C$370)),ROW(مسودة!$C$360:$C$389)),ROW()-ROW(AO372)+1)),مسودة!AO362:AO$389)),0))</f>
        <v>0</v>
      </c>
      <c r="AP372" s="39" t="str">
        <f>IF(AO372&lt;50,"   ",IF(AO372&lt;65,"مقبول",IF(AO372&lt;75,"جيد",IF(AO372&lt;85,"جيدجداً",IF(AO372&lt;=100,"ممتاز","")))))</f>
        <v xml:space="preserve">   </v>
      </c>
      <c r="AQ372" s="49"/>
      <c r="AR372" s="49"/>
      <c r="AS372" s="49"/>
      <c r="AT372" s="49"/>
      <c r="AU372" s="105"/>
    </row>
    <row r="373" spans="2:47" ht="28.5" customHeight="1" thickBot="1">
      <c r="B373" s="48">
        <f t="shared" ref="B373" si="56">B370+1</f>
        <v>83</v>
      </c>
      <c r="C373" s="98">
        <f t="array" ref="C373">IF(ISERROR(INDEX(مسودة!$C$360:$AV$389,SMALL(IF((مسودة!$AU$360:$AU$389="راسب"),ROW(مسودة!$C$360:$AV$389)-MIN(ROW(مسودة!$C$360:$AV$389))+1,""),ROW(A3)),COLUMN(A3))),"",INDEX(مسودة!$C$360:$AV$389,SMALL(IF((مسودة!$AU$360:$AU$389="راسب"),ROW(مسودة!$C$360:$AV$389)-MIN(ROW(مسودة!$C$360:$AV$389))+1,""),ROW(A3)),COLUMN(A3)))</f>
        <v>694</v>
      </c>
      <c r="D373" s="95" t="str">
        <f>IF(C373&lt;&gt;"",VLOOKUP(C373,مسودة!$C$360:$D$389,2,0),"")</f>
        <v xml:space="preserve">حاتم سليم </v>
      </c>
      <c r="E373" s="95">
        <f>IF(C373&lt;&gt;"",VLOOKUP(C373,مسودة!$C$360:$E$389,3,0),"")</f>
        <v>296</v>
      </c>
      <c r="F373" s="11" t="s">
        <v>30</v>
      </c>
      <c r="G373" s="39">
        <f t="array" ref="G373">IF($C$373="","",IFERROR(MAX(IF((ROW(مسودة!$C$360:$C$389)=SMALL(IF((ROW(مسودة!$C$360:$C$389)*(مسودة!$C$360:$C$389=$C$373)),ROW(مسودة!$C$360:$C$389)),ROW()-ROW(G373)+1)),مسودة!G360:'مسودة'!G$389)),0))</f>
        <v>14</v>
      </c>
      <c r="H373" s="39">
        <f t="array" ref="H373">IF($C$373="","",IFERROR(MAX(IF((ROW(مسودة!$C$360:$C$389)=SMALL(IF((ROW(مسودة!$C$360:$C$389)*(مسودة!$C$360:$C$389=$C$373)),ROW(مسودة!$C$360:$C$389)),ROW()-ROW(H373)+1)),مسودة!H360:'مسودة'!H$389)),0))</f>
        <v>26</v>
      </c>
      <c r="I373" s="39">
        <f t="array" ref="I373">IF($C$373="","",IFERROR(MAX(IF((ROW(مسودة!$C$360:$C$389)=SMALL(IF((ROW(مسودة!$C$360:$C$389)*(مسودة!$C$360:$C$389=$C$373)),ROW(مسودة!$C$360:$C$389)),ROW()-ROW(I373)+1)),مسودة!I360:'مسودة'!I$389)),0))</f>
        <v>40</v>
      </c>
      <c r="J373" s="39">
        <f t="array" ref="J373">IF($C$373="","",IFERROR(MAX(IF((ROW(مسودة!$C$360:$C$389)=SMALL(IF((ROW(مسودة!$C$360:$C$389)*(مسودة!$C$360:$C$389=$C$373)),ROW(مسودة!$C$360:$C$389)),ROW()-ROW(J373)+1)),مسودة!J360:'مسودة'!J$389)),0))</f>
        <v>15</v>
      </c>
      <c r="K373" s="39">
        <f t="array" ref="K373">IF($C$373="","",IFERROR(MAX(IF((ROW(مسودة!$C$360:$C$389)=SMALL(IF((ROW(مسودة!$C$360:$C$389)*(مسودة!$C$360:$C$389=$C$373)),ROW(مسودة!$C$360:$C$389)),ROW()-ROW(K373)+1)),مسودة!K360:'مسودة'!K$389)),0))</f>
        <v>25</v>
      </c>
      <c r="L373" s="39">
        <f t="array" ref="L373">IF($C$373="","",IFERROR(MAX(IF((ROW(مسودة!$C$360:$C$389)=SMALL(IF((ROW(مسودة!$C$360:$C$389)*(مسودة!$C$360:$C$389=$C$373)),ROW(مسودة!$C$360:$C$389)),ROW()-ROW(L373)+1)),مسودة!L360:'مسودة'!L$389)),0))</f>
        <v>40</v>
      </c>
      <c r="M373" s="39">
        <f t="array" ref="M373">IF($C$373="","",IFERROR(MAX(IF((ROW(مسودة!$C$360:$C$389)=SMALL(IF((ROW(مسودة!$C$360:$C$389)*(مسودة!$C$360:$C$389=$C$373)),ROW(مسودة!$C$360:$C$389)),ROW()-ROW(M373)+1)),مسودة!M360:'مسودة'!M$389)),0))</f>
        <v>8</v>
      </c>
      <c r="N373" s="39">
        <f t="array" ref="N373">IF($C$373="","",IFERROR(MAX(IF((ROW(مسودة!$C$360:$C$389)=SMALL(IF((ROW(مسودة!$C$360:$C$389)*(مسودة!$C$360:$C$389=$C$373)),ROW(مسودة!$C$360:$C$389)),ROW()-ROW(N373)+1)),مسودة!N360:'مسودة'!N$389)),0))</f>
        <v>14</v>
      </c>
      <c r="O373" s="39">
        <f t="array" ref="O373">IF($C$373="","",IFERROR(MAX(IF((ROW(مسودة!$C$360:$C$389)=SMALL(IF((ROW(مسودة!$C$360:$C$389)*(مسودة!$C$360:$C$389=$C$373)),ROW(مسودة!$C$360:$C$389)),ROW()-ROW(O373)+1)),مسودة!O360:'مسودة'!O$389)),0))</f>
        <v>22</v>
      </c>
      <c r="P373" s="39">
        <f t="array" ref="P373">IF($C$373="","",IFERROR(MAX(IF((ROW(مسودة!$C$360:$C$389)=SMALL(IF((ROW(مسودة!$C$360:$C$389)*(مسودة!$C$360:$C$389=$C$373)),ROW(مسودة!$C$360:$C$389)),ROW()-ROW(P373)+1)),مسودة!P360:'مسودة'!P$389)),0))</f>
        <v>10</v>
      </c>
      <c r="Q373" s="39">
        <f t="array" ref="Q373">IF($C$373="","",IFERROR(MAX(IF((ROW(مسودة!$C$360:$C$389)=SMALL(IF((ROW(مسودة!$C$360:$C$389)*(مسودة!$C$360:$C$389=$C$373)),ROW(مسودة!$C$360:$C$389)),ROW()-ROW(Q373)+1)),مسودة!Q360:'مسودة'!Q$389)),0))</f>
        <v>14</v>
      </c>
      <c r="R373" s="39">
        <f t="array" ref="R373">IF($C$373="","",IFERROR(MAX(IF((ROW(مسودة!$C$360:$C$389)=SMALL(IF((ROW(مسودة!$C$360:$C$389)*(مسودة!$C$360:$C$389=$C$373)),ROW(مسودة!$C$360:$C$389)),ROW()-ROW(R373)+1)),مسودة!R360:'مسودة'!R$389)),0))</f>
        <v>24</v>
      </c>
      <c r="S373" s="39">
        <f t="array" ref="S373">IF($C$373="","",IFERROR(MAX(IF((ROW(مسودة!$C$360:$C$389)=SMALL(IF((ROW(مسودة!$C$360:$C$389)*(مسودة!$C$360:$C$389=$C$373)),ROW(مسودة!$C$360:$C$389)),ROW()-ROW(S373)+1)),مسودة!S360:'مسودة'!S$389)),0))</f>
        <v>12</v>
      </c>
      <c r="T373" s="39">
        <f t="array" ref="T373">IF($C$373="","",IFERROR(MAX(IF((ROW(مسودة!$C$360:$C$389)=SMALL(IF((ROW(مسودة!$C$360:$C$389)*(مسودة!$C$360:$C$389=$C$373)),ROW(مسودة!$C$360:$C$389)),ROW()-ROW(T373)+1)),مسودة!T360:'مسودة'!T$389)),0))</f>
        <v>12</v>
      </c>
      <c r="U373" s="39">
        <f t="array" ref="U373">IF($C$373="","",IFERROR(MAX(IF((ROW(مسودة!$C$360:$C$389)=SMALL(IF((ROW(مسودة!$C$360:$C$389)*(مسودة!$C$360:$C$389=$C$373)),ROW(مسودة!$C$360:$C$389)),ROW()-ROW(U373)+1)),مسودة!U360:'مسودة'!U$389)),0))</f>
        <v>24</v>
      </c>
      <c r="V373" s="39">
        <f t="array" ref="V373">IF($C$373="","",IFERROR(MAX(IF((ROW(مسودة!$C$360:$C$389)=SMALL(IF((ROW(مسودة!$C$360:$C$389)*(مسودة!$C$360:$C$389=$C$373)),ROW(مسودة!$C$360:$C$389)),ROW()-ROW(V373)+1)),مسودة!V360:'مسودة'!V$389)),0))</f>
        <v>11</v>
      </c>
      <c r="W373" s="39">
        <f t="array" ref="W373">IF($C$373="","",IFERROR(MAX(IF((ROW(مسودة!$C$360:$C$389)=SMALL(IF((ROW(مسودة!$C$360:$C$389)*(مسودة!$C$360:$C$389=$C$373)),ROW(مسودة!$C$360:$C$389)),ROW()-ROW(W373)+1)),مسودة!W360:'مسودة'!W$389)),0))</f>
        <v>11</v>
      </c>
      <c r="X373" s="39">
        <f t="array" ref="X373">IF($C$373="","",IFERROR(MAX(IF((ROW(مسودة!$C$360:$C$389)=SMALL(IF((ROW(مسودة!$C$360:$C$389)*(مسودة!$C$360:$C$389=$C$373)),ROW(مسودة!$C$360:$C$389)),ROW()-ROW(X373)+1)),مسودة!X360:'مسودة'!X$389)),0))</f>
        <v>22</v>
      </c>
      <c r="Y373" s="39">
        <f t="array" ref="Y373">IF($C$373="","",IFERROR(MAX(IF((ROW(مسودة!$C$360:$C$389)=SMALL(IF((ROW(مسودة!$C$360:$C$389)*(مسودة!$C$360:$C$389=$C$373)),ROW(مسودة!$C$360:$C$389)),ROW()-ROW(Y373)+1)),مسودة!Y360:'مسودة'!Y$389)),0))</f>
        <v>3</v>
      </c>
      <c r="Z373" s="39">
        <f t="array" ref="Z373">IF($C$373="","",IFERROR(MAX(IF((ROW(مسودة!$C$360:$C$389)=SMALL(IF((ROW(مسودة!$C$360:$C$389)*(مسودة!$C$360:$C$389=$C$373)),ROW(مسودة!$C$360:$C$389)),ROW()-ROW(Z373)+1)),مسودة!Z360:'مسودة'!Z$389)),0))</f>
        <v>18</v>
      </c>
      <c r="AA373" s="39">
        <f t="array" ref="AA373">IF($C$373="","",IFERROR(MAX(IF((ROW(مسودة!$C$360:$C$389)=SMALL(IF((ROW(مسودة!$C$360:$C$389)*(مسودة!$C$360:$C$389=$C$373)),ROW(مسودة!$C$360:$C$389)),ROW()-ROW(AA373)+1)),مسودة!AA360:'مسودة'!AA$389)),0))</f>
        <v>21</v>
      </c>
      <c r="AB373" s="39">
        <f t="array" ref="AB373">IF($C$373="","",IFERROR(MAX(IF((ROW(مسودة!$C$360:$C$389)=SMALL(IF((ROW(مسودة!$C$360:$C$389)*(مسودة!$C$360:$C$389=$C$373)),ROW(مسودة!$C$360:$C$389)),ROW()-ROW(AB373)+1)),مسودة!AB360:'مسودة'!AB$389)),0))</f>
        <v>10</v>
      </c>
      <c r="AC373" s="39">
        <f t="array" ref="AC373">IF($C$373="","",IFERROR(MAX(IF((ROW(مسودة!$C$360:$C$389)=SMALL(IF((ROW(مسودة!$C$360:$C$389)*(مسودة!$C$360:$C$389=$C$373)),ROW(مسودة!$C$360:$C$389)),ROW()-ROW(AC373)+1)),مسودة!AC360:'مسودة'!AC$389)),0))</f>
        <v>22</v>
      </c>
      <c r="AD373" s="39">
        <f t="array" ref="AD373">IF($C$373="","",IFERROR(MAX(IF((ROW(مسودة!$C$360:$C$389)=SMALL(IF((ROW(مسودة!$C$360:$C$389)*(مسودة!$C$360:$C$389=$C$373)),ROW(مسودة!$C$360:$C$389)),ROW()-ROW(AD373)+1)),مسودة!AD360:'مسودة'!AD$389)),0))</f>
        <v>32</v>
      </c>
      <c r="AE373" s="39">
        <f t="array" ref="AE373">IF($C$373="","",IFERROR(MAX(IF((ROW(مسودة!$C$360:$C$389)=SMALL(IF((ROW(مسودة!$C$360:$C$389)*(مسودة!$C$360:$C$389=$C$373)),ROW(مسودة!$C$360:$C$389)),ROW()-ROW(AE373)+1)),مسودة!AE360:'مسودة'!AE$389)),0))</f>
        <v>9</v>
      </c>
      <c r="AF373" s="39">
        <f t="array" ref="AF373">IF($C$373="","",IFERROR(MAX(IF((ROW(مسودة!$C$360:$C$389)=SMALL(IF((ROW(مسودة!$C$360:$C$389)*(مسودة!$C$360:$C$389=$C$373)),ROW(مسودة!$C$360:$C$389)),ROW()-ROW(AF373)+1)),مسودة!AF360:'مسودة'!AF$389)),0))</f>
        <v>20</v>
      </c>
      <c r="AG373" s="39">
        <f t="array" ref="AG373">IF($C$373="","",IFERROR(MAX(IF((ROW(مسودة!$C$360:$C$389)=SMALL(IF((ROW(مسودة!$C$360:$C$389)*(مسودة!$C$360:$C$389=$C$373)),ROW(مسودة!$C$360:$C$389)),ROW()-ROW(AG373)+1)),مسودة!AG360:'مسودة'!AG$389)),0))</f>
        <v>29</v>
      </c>
      <c r="AH373" s="39">
        <f t="array" ref="AH373">IF($C$373="","",IFERROR(MAX(IF((ROW(مسودة!$C$360:$C$389)=SMALL(IF((ROW(مسودة!$C$360:$C$389)*(مسودة!$C$360:$C$389=$C$373)),ROW(مسودة!$C$360:$C$389)),ROW()-ROW(AH373)+1)),مسودة!AH360:'مسودة'!AH$389)),0))</f>
        <v>3</v>
      </c>
      <c r="AI373" s="39">
        <f t="array" ref="AI373">IF($C$373="","",IFERROR(MAX(IF((ROW(مسودة!$C$360:$C$389)=SMALL(IF((ROW(مسودة!$C$360:$C$389)*(مسودة!$C$360:$C$389=$C$373)),ROW(مسودة!$C$360:$C$389)),ROW()-ROW(AI373)+1)),مسودة!AI360:'مسودة'!AI$389)),0))</f>
        <v>3</v>
      </c>
      <c r="AJ373" s="39">
        <f t="array" ref="AJ373">IF($C$373="","",IFERROR(MAX(IF((ROW(مسودة!$C$360:$C$389)=SMALL(IF((ROW(مسودة!$C$360:$C$389)*(مسودة!$C$360:$C$389=$C$373)),ROW(مسودة!$C$360:$C$389)),ROW()-ROW(AJ373)+1)),مسودة!AJ360:'مسودة'!AJ$389)),0))</f>
        <v>6</v>
      </c>
      <c r="AK373" s="39">
        <f t="array" ref="AK373">IF($C$373="","",IFERROR(MAX(IF((ROW(مسودة!$C$360:$C$389)=SMALL(IF((ROW(مسودة!$C$360:$C$389)*(مسودة!$C$360:$C$389=$C$373)),ROW(مسودة!$C$360:$C$389)),ROW()-ROW(AK373)+1)),مسودة!AK360:'مسودة'!AK$389)),0))</f>
        <v>3</v>
      </c>
      <c r="AL373" s="39">
        <f t="array" ref="AL373">IF($C$373="","",IFERROR(MAX(IF((ROW(مسودة!$C$360:$C$389)=SMALL(IF((ROW(مسودة!$C$360:$C$389)*(مسودة!$C$360:$C$389=$C$373)),ROW(مسودة!$C$360:$C$389)),ROW()-ROW(AL373)+1)),مسودة!AL360:'مسودة'!AL$389)),0))</f>
        <v>0</v>
      </c>
      <c r="AM373" s="39">
        <f t="array" ref="AM373">IF($C$373="","",IFERROR(MAX(IF((ROW(مسودة!$C$360:$C$389)=SMALL(IF((ROW(مسودة!$C$360:$C$389)*(مسودة!$C$360:$C$389=$C$373)),ROW(مسودة!$C$360:$C$389)),ROW()-ROW(AM373)+1)),مسودة!AM360:'مسودة'!AM$389)),0))</f>
        <v>3</v>
      </c>
      <c r="AN373" s="62"/>
      <c r="AO373" s="62"/>
      <c r="AP373" s="62"/>
      <c r="AQ373" s="106"/>
      <c r="AR373" s="107"/>
      <c r="AS373" s="106"/>
      <c r="AT373" s="107"/>
      <c r="AU373" s="103" t="str">
        <f>IFERROR(LOOKUP(2,1/((مسودة!$C$360:$C$389=C373)*(مسودة!$F$360:$F$389=F373)),مسودة!$AV$360:$AV$389),"")</f>
        <v>له دور ثانٍ في : إنجليزي، رياضيات،كيمياء،أحياء،جغرافيا،</v>
      </c>
    </row>
    <row r="374" spans="2:47" ht="28.5" customHeight="1" thickBot="1">
      <c r="B374" s="48"/>
      <c r="C374" s="99"/>
      <c r="D374" s="51"/>
      <c r="E374" s="51"/>
      <c r="F374" s="11" t="s">
        <v>31</v>
      </c>
      <c r="G374" s="39">
        <f t="array" ref="G374">IF($C$373="","",IFERROR(MAX(IF((ROW(مسودة!$C$360:$C$389)=SMALL(IF((ROW(مسودة!$C$360:$C$389)*(مسودة!$C$360:$C$389=$C$373)),ROW(مسودة!$C$360:$C$389)),ROW()-ROW(G374)+1)),مسودة!G361:'مسودة'!G$389)),0))</f>
        <v>10</v>
      </c>
      <c r="H374" s="39">
        <f t="array" ref="H374">IF($C$373="","",IFERROR(MAX(IF((ROW(مسودة!$C$360:$C$389)=SMALL(IF((ROW(مسودة!$C$360:$C$389)*(مسودة!$C$360:$C$389=$C$373)),ROW(مسودة!$C$360:$C$389)),ROW()-ROW(H374)+1)),مسودة!H361:'مسودة'!H$389)),0))</f>
        <v>52</v>
      </c>
      <c r="I374" s="39">
        <f t="array" ref="I374">IF($C$373="","",IFERROR(MAX(IF((ROW(مسودة!$C$360:$C$389)=SMALL(IF((ROW(مسودة!$C$360:$C$389)*(مسودة!$C$360:$C$389=$C$373)),ROW(مسودة!$C$360:$C$389)),ROW()-ROW(I374)+1)),مسودة!I361:'مسودة'!I$389)),0))</f>
        <v>62</v>
      </c>
      <c r="J374" s="39">
        <f t="array" ref="J374">IF($C$373="","",IFERROR(MAX(IF((ROW(مسودة!$C$360:$C$389)=SMALL(IF((ROW(مسودة!$C$360:$C$389)*(مسودة!$C$360:$C$389=$C$373)),ROW(مسودة!$C$360:$C$389)),ROW()-ROW(J374)+1)),مسودة!J361:'مسودة'!J$389)),0))</f>
        <v>18</v>
      </c>
      <c r="K374" s="39">
        <f t="array" ref="K374">IF($C$373="","",IFERROR(MAX(IF((ROW(مسودة!$C$360:$C$389)=SMALL(IF((ROW(مسودة!$C$360:$C$389)*(مسودة!$C$360:$C$389=$C$373)),ROW(مسودة!$C$360:$C$389)),ROW()-ROW(K374)+1)),مسودة!K361:'مسودة'!K$389)),0))</f>
        <v>27</v>
      </c>
      <c r="L374" s="39">
        <f t="array" ref="L374">IF($C$373="","",IFERROR(MAX(IF((ROW(مسودة!$C$360:$C$389)=SMALL(IF((ROW(مسودة!$C$360:$C$389)*(مسودة!$C$360:$C$389=$C$373)),ROW(مسودة!$C$360:$C$389)),ROW()-ROW(L374)+1)),مسودة!L361:'مسودة'!L$389)),0))</f>
        <v>45</v>
      </c>
      <c r="M374" s="39">
        <f t="array" ref="M374">IF($C$373="","",IFERROR(MAX(IF((ROW(مسودة!$C$360:$C$389)=SMALL(IF((ROW(مسودة!$C$360:$C$389)*(مسودة!$C$360:$C$389=$C$373)),ROW(مسودة!$C$360:$C$389)),ROW()-ROW(M374)+1)),مسودة!M361:'مسودة'!M$389)),0))</f>
        <v>10</v>
      </c>
      <c r="N374" s="39">
        <f t="array" ref="N374">IF($C$373="","",IFERROR(MAX(IF((ROW(مسودة!$C$360:$C$389)=SMALL(IF((ROW(مسودة!$C$360:$C$389)*(مسودة!$C$360:$C$389=$C$373)),ROW(مسودة!$C$360:$C$389)),ROW()-ROW(N374)+1)),مسودة!N361:'مسودة'!N$389)),0))</f>
        <v>4</v>
      </c>
      <c r="O374" s="39">
        <f t="array" ref="O374">IF($C$373="","",IFERROR(MAX(IF((ROW(مسودة!$C$360:$C$389)=SMALL(IF((ROW(مسودة!$C$360:$C$389)*(مسودة!$C$360:$C$389=$C$373)),ROW(مسودة!$C$360:$C$389)),ROW()-ROW(O374)+1)),مسودة!O361:'مسودة'!O$389)),0))</f>
        <v>14</v>
      </c>
      <c r="P374" s="39">
        <f t="array" ref="P374">IF($C$373="","",IFERROR(MAX(IF((ROW(مسودة!$C$360:$C$389)=SMALL(IF((ROW(مسودة!$C$360:$C$389)*(مسودة!$C$360:$C$389=$C$373)),ROW(مسودة!$C$360:$C$389)),ROW()-ROW(P374)+1)),مسودة!P361:'مسودة'!P$389)),0))</f>
        <v>20</v>
      </c>
      <c r="Q374" s="39">
        <f t="array" ref="Q374">IF($C$373="","",IFERROR(MAX(IF((ROW(مسودة!$C$360:$C$389)=SMALL(IF((ROW(مسودة!$C$360:$C$389)*(مسودة!$C$360:$C$389=$C$373)),ROW(مسودة!$C$360:$C$389)),ROW()-ROW(Q374)+1)),مسودة!Q361:'مسودة'!Q$389)),0))</f>
        <v>16</v>
      </c>
      <c r="R374" s="39">
        <f t="array" ref="R374">IF($C$373="","",IFERROR(MAX(IF((ROW(مسودة!$C$360:$C$389)=SMALL(IF((ROW(مسودة!$C$360:$C$389)*(مسودة!$C$360:$C$389=$C$373)),ROW(مسودة!$C$360:$C$389)),ROW()-ROW(R374)+1)),مسودة!R361:'مسودة'!R$389)),0))</f>
        <v>36</v>
      </c>
      <c r="S374" s="39">
        <f t="array" ref="S374">IF($C$373="","",IFERROR(MAX(IF((ROW(مسودة!$C$360:$C$389)=SMALL(IF((ROW(مسودة!$C$360:$C$389)*(مسودة!$C$360:$C$389=$C$373)),ROW(مسودة!$C$360:$C$389)),ROW()-ROW(S374)+1)),مسودة!S361:'مسودة'!S$389)),0))</f>
        <v>5</v>
      </c>
      <c r="T374" s="39">
        <f t="array" ref="T374">IF($C$373="","",IFERROR(MAX(IF((ROW(مسودة!$C$360:$C$389)=SMALL(IF((ROW(مسودة!$C$360:$C$389)*(مسودة!$C$360:$C$389=$C$373)),ROW(مسودة!$C$360:$C$389)),ROW()-ROW(T374)+1)),مسودة!T361:'مسودة'!T$389)),0))</f>
        <v>10</v>
      </c>
      <c r="U374" s="39">
        <f t="array" ref="U374">IF($C$373="","",IFERROR(MAX(IF((ROW(مسودة!$C$360:$C$389)=SMALL(IF((ROW(مسودة!$C$360:$C$389)*(مسودة!$C$360:$C$389=$C$373)),ROW(مسودة!$C$360:$C$389)),ROW()-ROW(U374)+1)),مسودة!U361:'مسودة'!U$389)),0))</f>
        <v>15</v>
      </c>
      <c r="V374" s="39">
        <f t="array" ref="V374">IF($C$373="","",IFERROR(MAX(IF((ROW(مسودة!$C$360:$C$389)=SMALL(IF((ROW(مسودة!$C$360:$C$389)*(مسودة!$C$360:$C$389=$C$373)),ROW(مسودة!$C$360:$C$389)),ROW()-ROW(V374)+1)),مسودة!V361:'مسودة'!V$389)),0))</f>
        <v>11</v>
      </c>
      <c r="W374" s="39">
        <f t="array" ref="W374">IF($C$373="","",IFERROR(MAX(IF((ROW(مسودة!$C$360:$C$389)=SMALL(IF((ROW(مسودة!$C$360:$C$389)*(مسودة!$C$360:$C$389=$C$373)),ROW(مسودة!$C$360:$C$389)),ROW()-ROW(W374)+1)),مسودة!W361:'مسودة'!W$389)),0))</f>
        <v>10</v>
      </c>
      <c r="X374" s="39">
        <f t="array" ref="X374">IF($C$373="","",IFERROR(MAX(IF((ROW(مسودة!$C$360:$C$389)=SMALL(IF((ROW(مسودة!$C$360:$C$389)*(مسودة!$C$360:$C$389=$C$373)),ROW(مسودة!$C$360:$C$389)),ROW()-ROW(X374)+1)),مسودة!X361:'مسودة'!X$389)),0))</f>
        <v>21</v>
      </c>
      <c r="Y374" s="39">
        <f t="array" ref="Y374">IF($C$373="","",IFERROR(MAX(IF((ROW(مسودة!$C$360:$C$389)=SMALL(IF((ROW(مسودة!$C$360:$C$389)*(مسودة!$C$360:$C$389=$C$373)),ROW(مسودة!$C$360:$C$389)),ROW()-ROW(Y374)+1)),مسودة!Y361:'مسودة'!Y$389)),0))</f>
        <v>1</v>
      </c>
      <c r="Z374" s="39">
        <f t="array" ref="Z374">IF($C$373="","",IFERROR(MAX(IF((ROW(مسودة!$C$360:$C$389)=SMALL(IF((ROW(مسودة!$C$360:$C$389)*(مسودة!$C$360:$C$389=$C$373)),ROW(مسودة!$C$360:$C$389)),ROW()-ROW(Z374)+1)),مسودة!Z361:'مسودة'!Z$389)),0))</f>
        <v>18</v>
      </c>
      <c r="AA374" s="39">
        <f t="array" ref="AA374">IF($C$373="","",IFERROR(MAX(IF((ROW(مسودة!$C$360:$C$389)=SMALL(IF((ROW(مسودة!$C$360:$C$389)*(مسودة!$C$360:$C$389=$C$373)),ROW(مسودة!$C$360:$C$389)),ROW()-ROW(AA374)+1)),مسودة!AA361:'مسودة'!AA$389)),0))</f>
        <v>19</v>
      </c>
      <c r="AB374" s="39">
        <f t="array" ref="AB374">IF($C$373="","",IFERROR(MAX(IF((ROW(مسودة!$C$360:$C$389)=SMALL(IF((ROW(مسودة!$C$360:$C$389)*(مسودة!$C$360:$C$389=$C$373)),ROW(مسودة!$C$360:$C$389)),ROW()-ROW(AB374)+1)),مسودة!AB361:'مسودة'!AB$389)),0))</f>
        <v>11</v>
      </c>
      <c r="AC374" s="39">
        <f t="array" ref="AC374">IF($C$373="","",IFERROR(MAX(IF((ROW(مسودة!$C$360:$C$389)=SMALL(IF((ROW(مسودة!$C$360:$C$389)*(مسودة!$C$360:$C$389=$C$373)),ROW(مسودة!$C$360:$C$389)),ROW()-ROW(AC374)+1)),مسودة!AC361:'مسودة'!AC$389)),0))</f>
        <v>19</v>
      </c>
      <c r="AD374" s="39">
        <f t="array" ref="AD374">IF($C$373="","",IFERROR(MAX(IF((ROW(مسودة!$C$360:$C$389)=SMALL(IF((ROW(مسودة!$C$360:$C$389)*(مسودة!$C$360:$C$389=$C$373)),ROW(مسودة!$C$360:$C$389)),ROW()-ROW(AD374)+1)),مسودة!AD361:'مسودة'!AD$389)),0))</f>
        <v>30</v>
      </c>
      <c r="AE374" s="39">
        <f t="array" ref="AE374">IF($C$373="","",IFERROR(MAX(IF((ROW(مسودة!$C$360:$C$389)=SMALL(IF((ROW(مسودة!$C$360:$C$389)*(مسودة!$C$360:$C$389=$C$373)),ROW(مسودة!$C$360:$C$389)),ROW()-ROW(AE374)+1)),مسودة!AE361:'مسودة'!AE$389)),0))</f>
        <v>11</v>
      </c>
      <c r="AF374" s="39">
        <f t="array" ref="AF374">IF($C$373="","",IFERROR(MAX(IF((ROW(مسودة!$C$360:$C$389)=SMALL(IF((ROW(مسودة!$C$360:$C$389)*(مسودة!$C$360:$C$389=$C$373)),ROW(مسودة!$C$360:$C$389)),ROW()-ROW(AF374)+1)),مسودة!AF361:'مسودة'!AF$389)),0))</f>
        <v>11</v>
      </c>
      <c r="AG374" s="39">
        <f t="array" ref="AG374">IF($C$373="","",IFERROR(MAX(IF((ROW(مسودة!$C$360:$C$389)=SMALL(IF((ROW(مسودة!$C$360:$C$389)*(مسودة!$C$360:$C$389=$C$373)),ROW(مسودة!$C$360:$C$389)),ROW()-ROW(AG374)+1)),مسودة!AG361:'مسودة'!AG$389)),0))</f>
        <v>22</v>
      </c>
      <c r="AH374" s="39">
        <f t="array" ref="AH374">IF($C$373="","",IFERROR(MAX(IF((ROW(مسودة!$C$360:$C$389)=SMALL(IF((ROW(مسودة!$C$360:$C$389)*(مسودة!$C$360:$C$389=$C$373)),ROW(مسودة!$C$360:$C$389)),ROW()-ROW(AH374)+1)),مسودة!AH361:'مسودة'!AH$389)),0))</f>
        <v>3</v>
      </c>
      <c r="AI374" s="39">
        <f t="array" ref="AI374">IF($C$373="","",IFERROR(MAX(IF((ROW(مسودة!$C$360:$C$389)=SMALL(IF((ROW(مسودة!$C$360:$C$389)*(مسودة!$C$360:$C$389=$C$373)),ROW(مسودة!$C$360:$C$389)),ROW()-ROW(AI374)+1)),مسودة!AI361:'مسودة'!AI$389)),0))</f>
        <v>13</v>
      </c>
      <c r="AJ374" s="39">
        <f t="array" ref="AJ374">IF($C$373="","",IFERROR(MAX(IF((ROW(مسودة!$C$360:$C$389)=SMALL(IF((ROW(مسودة!$C$360:$C$389)*(مسودة!$C$360:$C$389=$C$373)),ROW(مسودة!$C$360:$C$389)),ROW()-ROW(AJ374)+1)),مسودة!AJ361:'مسودة'!AJ$389)),0))</f>
        <v>16</v>
      </c>
      <c r="AK374" s="39">
        <f t="array" ref="AK374">IF($C$373="","",IFERROR(MAX(IF((ROW(مسودة!$C$360:$C$389)=SMALL(IF((ROW(مسودة!$C$360:$C$389)*(مسودة!$C$360:$C$389=$C$373)),ROW(مسودة!$C$360:$C$389)),ROW()-ROW(AK374)+1)),مسودة!AK361:'مسودة'!AK$389)),0))</f>
        <v>3</v>
      </c>
      <c r="AL374" s="39">
        <f t="array" ref="AL374">IF($C$373="","",IFERROR(MAX(IF((ROW(مسودة!$C$360:$C$389)=SMALL(IF((ROW(مسودة!$C$360:$C$389)*(مسودة!$C$360:$C$389=$C$373)),ROW(مسودة!$C$360:$C$389)),ROW()-ROW(AL374)+1)),مسودة!AL361:'مسودة'!AL$389)),0))</f>
        <v>14</v>
      </c>
      <c r="AM374" s="39">
        <f t="array" ref="AM374">IF($C$373="","",IFERROR(MAX(IF((ROW(مسودة!$C$360:$C$389)=SMALL(IF((ROW(مسودة!$C$360:$C$389)*(مسودة!$C$360:$C$389=$C$373)),ROW(مسودة!$C$360:$C$389)),ROW()-ROW(AM374)+1)),مسودة!AM361:'مسودة'!AM$389)),0))</f>
        <v>17</v>
      </c>
      <c r="AN374" s="56"/>
      <c r="AO374" s="56"/>
      <c r="AP374" s="56"/>
      <c r="AQ374" s="108"/>
      <c r="AR374" s="109"/>
      <c r="AS374" s="108"/>
      <c r="AT374" s="109"/>
      <c r="AU374" s="104"/>
    </row>
    <row r="375" spans="2:47" ht="36" customHeight="1" thickBot="1">
      <c r="B375" s="48"/>
      <c r="C375" s="93"/>
      <c r="D375" s="51"/>
      <c r="E375" s="51"/>
      <c r="F375" s="14" t="s">
        <v>32</v>
      </c>
      <c r="G375" s="39">
        <f t="array" ref="G375">IF($C$373="","",IFERROR(MAX(IF((ROW(مسودة!$C$360:$C$389)=SMALL(IF((ROW(مسودة!$C$360:$C$389)*(مسودة!$C$360:$C$389=$C$373)),ROW(مسودة!$C$360:$C$389)),ROW()-ROW(G375)+1)),مسودة!G362:'مسودة'!G$389)),0))</f>
        <v>24</v>
      </c>
      <c r="H375" s="39">
        <f t="array" ref="H375">IF($C$373="","",IFERROR(MAX(IF((ROW(مسودة!$C$360:$C$389)=SMALL(IF((ROW(مسودة!$C$360:$C$389)*(مسودة!$C$360:$C$389=$C$373)),ROW(مسودة!$C$360:$C$389)),ROW()-ROW(H375)+1)),مسودة!H362:'مسودة'!H$389)),0))</f>
        <v>78</v>
      </c>
      <c r="I375" s="39">
        <f t="array" ref="I375">IF($C$373="","",IFERROR(MAX(IF((ROW(مسودة!$C$360:$C$389)=SMALL(IF((ROW(مسودة!$C$360:$C$389)*(مسودة!$C$360:$C$389=$C$373)),ROW(مسودة!$C$360:$C$389)),ROW()-ROW(I375)+1)),مسودة!I362:'مسودة'!I$389)),0))</f>
        <v>102</v>
      </c>
      <c r="J375" s="39">
        <f t="array" ref="J375">IF($C$373="","",IFERROR(MAX(IF((ROW(مسودة!$C$360:$C$389)=SMALL(IF((ROW(مسودة!$C$360:$C$389)*(مسودة!$C$360:$C$389=$C$373)),ROW(مسودة!$C$360:$C$389)),ROW()-ROW(J375)+1)),مسودة!J362:'مسودة'!J$389)),0))</f>
        <v>33</v>
      </c>
      <c r="K375" s="39">
        <f t="array" ref="K375">IF($C$373="","",IFERROR(MAX(IF((ROW(مسودة!$C$360:$C$389)=SMALL(IF((ROW(مسودة!$C$360:$C$389)*(مسودة!$C$360:$C$389=$C$373)),ROW(مسودة!$C$360:$C$389)),ROW()-ROW(K375)+1)),مسودة!K362:'مسودة'!K$389)),0))</f>
        <v>52</v>
      </c>
      <c r="L375" s="39">
        <f t="array" ref="L375">IF($C$373="","",IFERROR(MAX(IF((ROW(مسودة!$C$360:$C$389)=SMALL(IF((ROW(مسودة!$C$360:$C$389)*(مسودة!$C$360:$C$389=$C$373)),ROW(مسودة!$C$360:$C$389)),ROW()-ROW(L375)+1)),مسودة!L362:'مسودة'!L$389)),0))</f>
        <v>0</v>
      </c>
      <c r="M375" s="39">
        <f t="array" ref="M375">IF($C$373="","",IFERROR(MAX(IF((ROW(مسودة!$C$360:$C$389)=SMALL(IF((ROW(مسودة!$C$360:$C$389)*(مسودة!$C$360:$C$389=$C$373)),ROW(مسودة!$C$360:$C$389)),ROW()-ROW(M375)+1)),مسودة!M362:'مسودة'!M$389)),0))</f>
        <v>18</v>
      </c>
      <c r="N375" s="39">
        <f t="array" ref="N375">IF($C$373="","",IFERROR(MAX(IF((ROW(مسودة!$C$360:$C$389)=SMALL(IF((ROW(مسودة!$C$360:$C$389)*(مسودة!$C$360:$C$389=$C$373)),ROW(مسودة!$C$360:$C$389)),ROW()-ROW(N375)+1)),مسودة!N362:'مسودة'!N$389)),0))</f>
        <v>18</v>
      </c>
      <c r="O375" s="39">
        <f t="array" ref="O375">IF($C$373="","",IFERROR(MAX(IF((ROW(مسودة!$C$360:$C$389)=SMALL(IF((ROW(مسودة!$C$360:$C$389)*(مسودة!$C$360:$C$389=$C$373)),ROW(مسودة!$C$360:$C$389)),ROW()-ROW(O375)+1)),مسودة!O362:'مسودة'!O$389)),0))</f>
        <v>0</v>
      </c>
      <c r="P375" s="39">
        <f t="array" ref="P375">IF($C$373="","",IFERROR(MAX(IF((ROW(مسودة!$C$360:$C$389)=SMALL(IF((ROW(مسودة!$C$360:$C$389)*(مسودة!$C$360:$C$389=$C$373)),ROW(مسودة!$C$360:$C$389)),ROW()-ROW(P375)+1)),مسودة!P362:'مسودة'!P$389)),0))</f>
        <v>30</v>
      </c>
      <c r="Q375" s="39">
        <f t="array" ref="Q375">IF($C$373="","",IFERROR(MAX(IF((ROW(مسودة!$C$360:$C$389)=SMALL(IF((ROW(مسودة!$C$360:$C$389)*(مسودة!$C$360:$C$389=$C$373)),ROW(مسودة!$C$360:$C$389)),ROW()-ROW(Q375)+1)),مسودة!Q362:'مسودة'!Q$389)),0))</f>
        <v>30</v>
      </c>
      <c r="R375" s="39">
        <f t="array" ref="R375">IF($C$373="","",IFERROR(MAX(IF((ROW(مسودة!$C$360:$C$389)=SMALL(IF((ROW(مسودة!$C$360:$C$389)*(مسودة!$C$360:$C$389=$C$373)),ROW(مسودة!$C$360:$C$389)),ROW()-ROW(R375)+1)),مسودة!R362:'مسودة'!R$389)),0))</f>
        <v>60</v>
      </c>
      <c r="S375" s="39">
        <f t="array" ref="S375">IF($C$373="","",IFERROR(MAX(IF((ROW(مسودة!$C$360:$C$389)=SMALL(IF((ROW(مسودة!$C$360:$C$389)*(مسودة!$C$360:$C$389=$C$373)),ROW(مسودة!$C$360:$C$389)),ROW()-ROW(S375)+1)),مسودة!S362:'مسودة'!S$389)),0))</f>
        <v>17</v>
      </c>
      <c r="T375" s="39">
        <f t="array" ref="T375">IF($C$373="","",IFERROR(MAX(IF((ROW(مسودة!$C$360:$C$389)=SMALL(IF((ROW(مسودة!$C$360:$C$389)*(مسودة!$C$360:$C$389=$C$373)),ROW(مسودة!$C$360:$C$389)),ROW()-ROW(T375)+1)),مسودة!T362:'مسودة'!T$389)),0))</f>
        <v>22</v>
      </c>
      <c r="U375" s="39">
        <f t="array" ref="U375">IF($C$373="","",IFERROR(MAX(IF((ROW(مسودة!$C$360:$C$389)=SMALL(IF((ROW(مسودة!$C$360:$C$389)*(مسودة!$C$360:$C$389=$C$373)),ROW(مسودة!$C$360:$C$389)),ROW()-ROW(U375)+1)),مسودة!U362:'مسودة'!U$389)),0))</f>
        <v>0</v>
      </c>
      <c r="V375" s="39">
        <f t="array" ref="V375">IF($C$373="","",IFERROR(MAX(IF((ROW(مسودة!$C$360:$C$389)=SMALL(IF((ROW(مسودة!$C$360:$C$389)*(مسودة!$C$360:$C$389=$C$373)),ROW(مسودة!$C$360:$C$389)),ROW()-ROW(V375)+1)),مسودة!V362:'مسودة'!V$389)),0))</f>
        <v>22</v>
      </c>
      <c r="W375" s="39">
        <f t="array" ref="W375">IF($C$373="","",IFERROR(MAX(IF((ROW(مسودة!$C$360:$C$389)=SMALL(IF((ROW(مسودة!$C$360:$C$389)*(مسودة!$C$360:$C$389=$C$373)),ROW(مسودة!$C$360:$C$389)),ROW()-ROW(W375)+1)),مسودة!W362:'مسودة'!W$389)),0))</f>
        <v>21</v>
      </c>
      <c r="X375" s="39">
        <f t="array" ref="X375">IF($C$373="","",IFERROR(MAX(IF((ROW(مسودة!$C$360:$C$389)=SMALL(IF((ROW(مسودة!$C$360:$C$389)*(مسودة!$C$360:$C$389=$C$373)),ROW(مسودة!$C$360:$C$389)),ROW()-ROW(X375)+1)),مسودة!X362:'مسودة'!X$389)),0))</f>
        <v>0</v>
      </c>
      <c r="Y375" s="39">
        <f t="array" ref="Y375">IF($C$373="","",IFERROR(MAX(IF((ROW(مسودة!$C$360:$C$389)=SMALL(IF((ROW(مسودة!$C$360:$C$389)*(مسودة!$C$360:$C$389=$C$373)),ROW(مسودة!$C$360:$C$389)),ROW()-ROW(Y375)+1)),مسودة!Y362:'مسودة'!Y$389)),0))</f>
        <v>4</v>
      </c>
      <c r="Z375" s="39">
        <f t="array" ref="Z375">IF($C$373="","",IFERROR(MAX(IF((ROW(مسودة!$C$360:$C$389)=SMALL(IF((ROW(مسودة!$C$360:$C$389)*(مسودة!$C$360:$C$389=$C$373)),ROW(مسودة!$C$360:$C$389)),ROW()-ROW(Z375)+1)),مسودة!Z362:'مسودة'!Z$389)),0))</f>
        <v>36</v>
      </c>
      <c r="AA375" s="39">
        <f t="array" ref="AA375">IF($C$373="","",IFERROR(MAX(IF((ROW(مسودة!$C$360:$C$389)=SMALL(IF((ROW(مسودة!$C$360:$C$389)*(مسودة!$C$360:$C$389=$C$373)),ROW(مسودة!$C$360:$C$389)),ROW()-ROW(AA375)+1)),مسودة!AA362:'مسودة'!AA$389)),0))</f>
        <v>40</v>
      </c>
      <c r="AB375" s="39">
        <f t="array" ref="AB375">IF($C$373="","",IFERROR(MAX(IF((ROW(مسودة!$C$360:$C$389)=SMALL(IF((ROW(مسودة!$C$360:$C$389)*(مسودة!$C$360:$C$389=$C$373)),ROW(مسودة!$C$360:$C$389)),ROW()-ROW(AB375)+1)),مسودة!AB362:'مسودة'!AB$389)),0))</f>
        <v>21</v>
      </c>
      <c r="AC375" s="39">
        <f t="array" ref="AC375">IF($C$373="","",IFERROR(MAX(IF((ROW(مسودة!$C$360:$C$389)=SMALL(IF((ROW(مسودة!$C$360:$C$389)*(مسودة!$C$360:$C$389=$C$373)),ROW(مسودة!$C$360:$C$389)),ROW()-ROW(AC375)+1)),مسودة!AC362:'مسودة'!AC$389)),0))</f>
        <v>41</v>
      </c>
      <c r="AD375" s="39">
        <f t="array" ref="AD375">IF($C$373="","",IFERROR(MAX(IF((ROW(مسودة!$C$360:$C$389)=SMALL(IF((ROW(مسودة!$C$360:$C$389)*(مسودة!$C$360:$C$389=$C$373)),ROW(مسودة!$C$360:$C$389)),ROW()-ROW(AD375)+1)),مسودة!AD362:'مسودة'!AD$389)),0))</f>
        <v>62</v>
      </c>
      <c r="AE375" s="39">
        <f t="array" ref="AE375">IF($C$373="","",IFERROR(MAX(IF((ROW(مسودة!$C$360:$C$389)=SMALL(IF((ROW(مسودة!$C$360:$C$389)*(مسودة!$C$360:$C$389=$C$373)),ROW(مسودة!$C$360:$C$389)),ROW()-ROW(AE375)+1)),مسودة!AE362:'مسودة'!AE$389)),0))</f>
        <v>20</v>
      </c>
      <c r="AF375" s="39">
        <f t="array" ref="AF375">IF($C$373="","",IFERROR(MAX(IF((ROW(مسودة!$C$360:$C$389)=SMALL(IF((ROW(مسودة!$C$360:$C$389)*(مسودة!$C$360:$C$389=$C$373)),ROW(مسودة!$C$360:$C$389)),ROW()-ROW(AF375)+1)),مسودة!AF362:'مسودة'!AF$389)),0))</f>
        <v>31</v>
      </c>
      <c r="AG375" s="39">
        <f t="array" ref="AG375">IF($C$373="","",IFERROR(MAX(IF((ROW(مسودة!$C$360:$C$389)=SMALL(IF((ROW(مسودة!$C$360:$C$389)*(مسودة!$C$360:$C$389=$C$373)),ROW(مسودة!$C$360:$C$389)),ROW()-ROW(AG375)+1)),مسودة!AG362:'مسودة'!AG$389)),0))</f>
        <v>51</v>
      </c>
      <c r="AH375" s="39">
        <f t="array" ref="AH375">IF($C$373="","",IFERROR(MAX(IF((ROW(مسودة!$C$360:$C$389)=SMALL(IF((ROW(مسودة!$C$360:$C$389)*(مسودة!$C$360:$C$389=$C$373)),ROW(مسودة!$C$360:$C$389)),ROW()-ROW(AH375)+1)),مسودة!AH362:'مسودة'!AH$389)),0))</f>
        <v>6</v>
      </c>
      <c r="AI375" s="39">
        <f t="array" ref="AI375">IF($C$373="","",IFERROR(MAX(IF((ROW(مسودة!$C$360:$C$389)=SMALL(IF((ROW(مسودة!$C$360:$C$389)*(مسودة!$C$360:$C$389=$C$373)),ROW(مسودة!$C$360:$C$389)),ROW()-ROW(AI375)+1)),مسودة!AI362:'مسودة'!AI$389)),0))</f>
        <v>16</v>
      </c>
      <c r="AJ375" s="39">
        <f t="array" ref="AJ375">IF($C$373="","",IFERROR(MAX(IF((ROW(مسودة!$C$360:$C$389)=SMALL(IF((ROW(مسودة!$C$360:$C$389)*(مسودة!$C$360:$C$389=$C$373)),ROW(مسودة!$C$360:$C$389)),ROW()-ROW(AJ375)+1)),مسودة!AJ362:'مسودة'!AJ$389)),0))</f>
        <v>0</v>
      </c>
      <c r="AK375" s="39">
        <f t="array" ref="AK375">IF($C$373="","",IFERROR(MAX(IF((ROW(مسودة!$C$360:$C$389)=SMALL(IF((ROW(مسودة!$C$360:$C$389)*(مسودة!$C$360:$C$389=$C$373)),ROW(مسودة!$C$360:$C$389)),ROW()-ROW(AK375)+1)),مسودة!AK362:'مسودة'!AK$389)),0))</f>
        <v>6</v>
      </c>
      <c r="AL375" s="39">
        <f t="array" ref="AL375">IF($C$373="","",IFERROR(MAX(IF((ROW(مسودة!$C$360:$C$389)=SMALL(IF((ROW(مسودة!$C$360:$C$389)*(مسودة!$C$360:$C$389=$C$373)),ROW(مسودة!$C$360:$C$389)),ROW()-ROW(AL375)+1)),مسودة!AL362:'مسودة'!AL$389)),0))</f>
        <v>14</v>
      </c>
      <c r="AM375" s="39">
        <f t="array" ref="AM375">IF($C$373="","",IFERROR(MAX(IF((ROW(مسودة!$C$360:$C$389)=SMALL(IF((ROW(مسودة!$C$360:$C$389)*(مسودة!$C$360:$C$389=$C$373)),ROW(مسودة!$C$360:$C$389)),ROW()-ROW(AM375)+1)),مسودة!AM362:'مسودة'!AM$389)),0))</f>
        <v>20</v>
      </c>
      <c r="AN375" s="39">
        <f t="array" ref="AN375">IF($C$373="","",IFERROR(MAX(IF((ROW(مسودة!$C$360:$C$389)=SMALL(IF((ROW(مسودة!$C$360:$C$389)*(مسودة!$C$360:$C$389=$C$373)),ROW(مسودة!$C$360:$C$389)),ROW()-ROW(AN375)+1)),مسودة!AN362:AN$389)),0))</f>
        <v>0</v>
      </c>
      <c r="AO375" s="39">
        <f t="array" ref="AO375">IF($C$373="","",IFERROR(MAX(IF((ROW(مسودة!$C$360:$C$389)=SMALL(IF((ROW(مسودة!$C$360:$C$389)*(مسودة!$C$360:$C$389=$C$373)),ROW(مسودة!$C$360:$C$389)),ROW()-ROW(AO375)+1)),مسودة!AO362:AO$389)),0))</f>
        <v>0</v>
      </c>
      <c r="AP375" s="39" t="str">
        <f>IF(AO375&lt;50,"   ",IF(AO375&lt;65,"مقبول",IF(AO375&lt;75,"جيد",IF(AO375&lt;85,"جيدجداً",IF(AO375&lt;=100,"ممتاز","")))))</f>
        <v xml:space="preserve">   </v>
      </c>
      <c r="AQ375" s="110"/>
      <c r="AR375" s="111"/>
      <c r="AS375" s="110"/>
      <c r="AT375" s="111"/>
      <c r="AU375" s="105"/>
    </row>
    <row r="376" spans="2:47" ht="28.5" customHeight="1" thickBot="1">
      <c r="B376" s="48">
        <f t="shared" ref="B376" si="57">B373+1</f>
        <v>84</v>
      </c>
      <c r="C376" s="98">
        <f t="array" ref="C376">IF(ISERROR(INDEX(مسودة!$C$360:$AV$389,SMALL(IF((مسودة!$AU$360:$AU$389="راسب"),ROW(مسودة!$C$360:$AV$389)-MIN(ROW(مسودة!$C$360:$AV$389))+1,""),ROW(A4)),COLUMN(A4))),"",INDEX(مسودة!$C$360:$AV$389,SMALL(IF((مسودة!$AU$360:$AU$389="راسب"),ROW(مسودة!$C$360:$AV$389)-MIN(ROW(مسودة!$C$360:$AV$389))+1,""),ROW(A4)),COLUMN(A4)))</f>
        <v>695</v>
      </c>
      <c r="D376" s="95" t="str">
        <f>IF(C376&lt;&gt;"",VLOOKUP(C376,مسودة!$C$360:$D$389,2,0),"")</f>
        <v xml:space="preserve">حسام علي </v>
      </c>
      <c r="E376" s="95">
        <f>IF(C376&lt;&gt;"",VLOOKUP(C376,مسودة!$C$360:$E$389,3,0),"")</f>
        <v>297</v>
      </c>
      <c r="F376" s="11" t="s">
        <v>30</v>
      </c>
      <c r="G376" s="39">
        <f t="array" ref="G376">IF($C$376="","",IFERROR(MAX(IF((ROW(مسودة!$C$360:$C$389)=SMALL(IF((ROW(مسودة!$C$360:$C$389)*(مسودة!$C$360:$C$389=$C$376)),ROW(مسودة!$C$360:$C$389)),ROW()-ROW(G376)+1)),مسودة!G360:'مسودة'!G$389)),0))</f>
        <v>25</v>
      </c>
      <c r="H376" s="39">
        <f t="array" ref="H376">IF($C$376="","",IFERROR(MAX(IF((ROW(مسودة!$C$360:$C$389)=SMALL(IF((ROW(مسودة!$C$360:$C$389)*(مسودة!$C$360:$C$389=$C$376)),ROW(مسودة!$C$360:$C$389)),ROW()-ROW(H376)+1)),مسودة!H360:'مسودة'!H$389)),0))</f>
        <v>54</v>
      </c>
      <c r="I376" s="39">
        <f t="array" ref="I376">IF($C$376="","",IFERROR(MAX(IF((ROW(مسودة!$C$360:$C$389)=SMALL(IF((ROW(مسودة!$C$360:$C$389)*(مسودة!$C$360:$C$389=$C$376)),ROW(مسودة!$C$360:$C$389)),ROW()-ROW(I376)+1)),مسودة!I360:'مسودة'!I$389)),0))</f>
        <v>79</v>
      </c>
      <c r="J376" s="39">
        <f t="array" ref="J376">IF($C$376="","",IFERROR(MAX(IF((ROW(مسودة!$C$360:$C$389)=SMALL(IF((ROW(مسودة!$C$360:$C$389)*(مسودة!$C$360:$C$389=$C$376)),ROW(مسودة!$C$360:$C$389)),ROW()-ROW(J376)+1)),مسودة!J360:'مسودة'!J$389)),0))</f>
        <v>27</v>
      </c>
      <c r="K376" s="39">
        <f t="array" ref="K376">IF($C$376="","",IFERROR(MAX(IF((ROW(مسودة!$C$360:$C$389)=SMALL(IF((ROW(مسودة!$C$360:$C$389)*(مسودة!$C$360:$C$389=$C$376)),ROW(مسودة!$C$360:$C$389)),ROW()-ROW(K376)+1)),مسودة!K360:'مسودة'!K$389)),0))</f>
        <v>23</v>
      </c>
      <c r="L376" s="39">
        <f t="array" ref="L376">IF($C$376="","",IFERROR(MAX(IF((ROW(مسودة!$C$360:$C$389)=SMALL(IF((ROW(مسودة!$C$360:$C$389)*(مسودة!$C$360:$C$389=$C$376)),ROW(مسودة!$C$360:$C$389)),ROW()-ROW(L376)+1)),مسودة!L360:'مسودة'!L$389)),0))</f>
        <v>50</v>
      </c>
      <c r="M376" s="39">
        <f t="array" ref="M376">IF($C$376="","",IFERROR(MAX(IF((ROW(مسودة!$C$360:$C$389)=SMALL(IF((ROW(مسودة!$C$360:$C$389)*(مسودة!$C$360:$C$389=$C$376)),ROW(مسودة!$C$360:$C$389)),ROW()-ROW(M376)+1)),مسودة!M360:'مسودة'!M$389)),0))</f>
        <v>12</v>
      </c>
      <c r="N376" s="39">
        <f t="array" ref="N376">IF($C$376="","",IFERROR(MAX(IF((ROW(مسودة!$C$360:$C$389)=SMALL(IF((ROW(مسودة!$C$360:$C$389)*(مسودة!$C$360:$C$389=$C$376)),ROW(مسودة!$C$360:$C$389)),ROW()-ROW(N376)+1)),مسودة!N360:'مسودة'!N$389)),0))</f>
        <v>15</v>
      </c>
      <c r="O376" s="39">
        <f t="array" ref="O376">IF($C$376="","",IFERROR(MAX(IF((ROW(مسودة!$C$360:$C$389)=SMALL(IF((ROW(مسودة!$C$360:$C$389)*(مسودة!$C$360:$C$389=$C$376)),ROW(مسودة!$C$360:$C$389)),ROW()-ROW(O376)+1)),مسودة!O360:'مسودة'!O$389)),0))</f>
        <v>27</v>
      </c>
      <c r="P376" s="39">
        <f t="array" ref="P376">IF($C$376="","",IFERROR(MAX(IF((ROW(مسودة!$C$360:$C$389)=SMALL(IF((ROW(مسودة!$C$360:$C$389)*(مسودة!$C$360:$C$389=$C$376)),ROW(مسودة!$C$360:$C$389)),ROW()-ROW(P376)+1)),مسودة!P360:'مسودة'!P$389)),0))</f>
        <v>15</v>
      </c>
      <c r="Q376" s="39">
        <f t="array" ref="Q376">IF($C$376="","",IFERROR(MAX(IF((ROW(مسودة!$C$360:$C$389)=SMALL(IF((ROW(مسودة!$C$360:$C$389)*(مسودة!$C$360:$C$389=$C$376)),ROW(مسودة!$C$360:$C$389)),ROW()-ROW(Q376)+1)),مسودة!Q360:'مسودة'!Q$389)),0))</f>
        <v>15</v>
      </c>
      <c r="R376" s="39">
        <f t="array" ref="R376">IF($C$376="","",IFERROR(MAX(IF((ROW(مسودة!$C$360:$C$389)=SMALL(IF((ROW(مسودة!$C$360:$C$389)*(مسودة!$C$360:$C$389=$C$376)),ROW(مسودة!$C$360:$C$389)),ROW()-ROW(R376)+1)),مسودة!R360:'مسودة'!R$389)),0))</f>
        <v>30</v>
      </c>
      <c r="S376" s="39">
        <f t="array" ref="S376">IF($C$376="","",IFERROR(MAX(IF((ROW(مسودة!$C$360:$C$389)=SMALL(IF((ROW(مسودة!$C$360:$C$389)*(مسودة!$C$360:$C$389=$C$376)),ROW(مسودة!$C$360:$C$389)),ROW()-ROW(S376)+1)),مسودة!S360:'مسودة'!S$389)),0))</f>
        <v>14</v>
      </c>
      <c r="T376" s="39">
        <f t="array" ref="T376">IF($C$376="","",IFERROR(MAX(IF((ROW(مسودة!$C$360:$C$389)=SMALL(IF((ROW(مسودة!$C$360:$C$389)*(مسودة!$C$360:$C$389=$C$376)),ROW(مسودة!$C$360:$C$389)),ROW()-ROW(T376)+1)),مسودة!T360:'مسودة'!T$389)),0))</f>
        <v>3</v>
      </c>
      <c r="U376" s="39">
        <f t="array" ref="U376">IF($C$376="","",IFERROR(MAX(IF((ROW(مسودة!$C$360:$C$389)=SMALL(IF((ROW(مسودة!$C$360:$C$389)*(مسودة!$C$360:$C$389=$C$376)),ROW(مسودة!$C$360:$C$389)),ROW()-ROW(U376)+1)),مسودة!U360:'مسودة'!U$389)),0))</f>
        <v>17</v>
      </c>
      <c r="V376" s="39">
        <f t="array" ref="V376">IF($C$376="","",IFERROR(MAX(IF((ROW(مسودة!$C$360:$C$389)=SMALL(IF((ROW(مسودة!$C$360:$C$389)*(مسودة!$C$360:$C$389=$C$376)),ROW(مسودة!$C$360:$C$389)),ROW()-ROW(V376)+1)),مسودة!V360:'مسودة'!V$389)),0))</f>
        <v>13</v>
      </c>
      <c r="W376" s="39">
        <f t="array" ref="W376">IF($C$376="","",IFERROR(MAX(IF((ROW(مسودة!$C$360:$C$389)=SMALL(IF((ROW(مسودة!$C$360:$C$389)*(مسودة!$C$360:$C$389=$C$376)),ROW(مسودة!$C$360:$C$389)),ROW()-ROW(W376)+1)),مسودة!W360:'مسودة'!W$389)),0))</f>
        <v>8</v>
      </c>
      <c r="X376" s="39">
        <f t="array" ref="X376">IF($C$376="","",IFERROR(MAX(IF((ROW(مسودة!$C$360:$C$389)=SMALL(IF((ROW(مسودة!$C$360:$C$389)*(مسودة!$C$360:$C$389=$C$376)),ROW(مسودة!$C$360:$C$389)),ROW()-ROW(X376)+1)),مسودة!X360:'مسودة'!X$389)),0))</f>
        <v>21</v>
      </c>
      <c r="Y376" s="39">
        <f t="array" ref="Y376">IF($C$376="","",IFERROR(MAX(IF((ROW(مسودة!$C$360:$C$389)=SMALL(IF((ROW(مسودة!$C$360:$C$389)*(مسودة!$C$360:$C$389=$C$376)),ROW(مسودة!$C$360:$C$389)),ROW()-ROW(Y376)+1)),مسودة!Y360:'مسودة'!Y$389)),0))</f>
        <v>3</v>
      </c>
      <c r="Z376" s="39">
        <f t="array" ref="Z376">IF($C$376="","",IFERROR(MAX(IF((ROW(مسودة!$C$360:$C$389)=SMALL(IF((ROW(مسودة!$C$360:$C$389)*(مسودة!$C$360:$C$389=$C$376)),ROW(مسودة!$C$360:$C$389)),ROW()-ROW(Z376)+1)),مسودة!Z360:'مسودة'!Z$389)),0))</f>
        <v>13</v>
      </c>
      <c r="AA376" s="39">
        <f t="array" ref="AA376">IF($C$376="","",IFERROR(MAX(IF((ROW(مسودة!$C$360:$C$389)=SMALL(IF((ROW(مسودة!$C$360:$C$389)*(مسودة!$C$360:$C$389=$C$376)),ROW(مسودة!$C$360:$C$389)),ROW()-ROW(AA376)+1)),مسودة!AA360:'مسودة'!AA$389)),0))</f>
        <v>16</v>
      </c>
      <c r="AB376" s="39">
        <f t="array" ref="AB376">IF($C$376="","",IFERROR(MAX(IF((ROW(مسودة!$C$360:$C$389)=SMALL(IF((ROW(مسودة!$C$360:$C$389)*(مسودة!$C$360:$C$389=$C$376)),ROW(مسودة!$C$360:$C$389)),ROW()-ROW(AB376)+1)),مسودة!AB360:'مسودة'!AB$389)),0))</f>
        <v>10</v>
      </c>
      <c r="AC376" s="39">
        <f t="array" ref="AC376">IF($C$376="","",IFERROR(MAX(IF((ROW(مسودة!$C$360:$C$389)=SMALL(IF((ROW(مسودة!$C$360:$C$389)*(مسودة!$C$360:$C$389=$C$376)),ROW(مسودة!$C$360:$C$389)),ROW()-ROW(AC376)+1)),مسودة!AC360:'مسودة'!AC$389)),0))</f>
        <v>9</v>
      </c>
      <c r="AD376" s="39">
        <f t="array" ref="AD376">IF($C$376="","",IFERROR(MAX(IF((ROW(مسودة!$C$360:$C$389)=SMALL(IF((ROW(مسودة!$C$360:$C$389)*(مسودة!$C$360:$C$389=$C$376)),ROW(مسودة!$C$360:$C$389)),ROW()-ROW(AD376)+1)),مسودة!AD360:'مسودة'!AD$389)),0))</f>
        <v>19</v>
      </c>
      <c r="AE376" s="39">
        <f t="array" ref="AE376">IF($C$376="","",IFERROR(MAX(IF((ROW(مسودة!$C$360:$C$389)=SMALL(IF((ROW(مسودة!$C$360:$C$389)*(مسودة!$C$360:$C$389=$C$376)),ROW(مسودة!$C$360:$C$389)),ROW()-ROW(AE376)+1)),مسودة!AE360:'مسودة'!AE$389)),0))</f>
        <v>10</v>
      </c>
      <c r="AF376" s="39">
        <f t="array" ref="AF376">IF($C$376="","",IFERROR(MAX(IF((ROW(مسودة!$C$360:$C$389)=SMALL(IF((ROW(مسودة!$C$360:$C$389)*(مسودة!$C$360:$C$389=$C$376)),ROW(مسودة!$C$360:$C$389)),ROW()-ROW(AF376)+1)),مسودة!AF360:'مسودة'!AF$389)),0))</f>
        <v>10</v>
      </c>
      <c r="AG376" s="39">
        <f t="array" ref="AG376">IF($C$376="","",IFERROR(MAX(IF((ROW(مسودة!$C$360:$C$389)=SMALL(IF((ROW(مسودة!$C$360:$C$389)*(مسودة!$C$360:$C$389=$C$376)),ROW(مسودة!$C$360:$C$389)),ROW()-ROW(AG376)+1)),مسودة!AG360:'مسودة'!AG$389)),0))</f>
        <v>20</v>
      </c>
      <c r="AH376" s="39">
        <f t="array" ref="AH376">IF($C$376="","",IFERROR(MAX(IF((ROW(مسودة!$C$360:$C$389)=SMALL(IF((ROW(مسودة!$C$360:$C$389)*(مسودة!$C$360:$C$389=$C$376)),ROW(مسودة!$C$360:$C$389)),ROW()-ROW(AH376)+1)),مسودة!AH360:'مسودة'!AH$389)),0))</f>
        <v>8</v>
      </c>
      <c r="AI376" s="39">
        <f t="array" ref="AI376">IF($C$376="","",IFERROR(MAX(IF((ROW(مسودة!$C$360:$C$389)=SMALL(IF((ROW(مسودة!$C$360:$C$389)*(مسودة!$C$360:$C$389=$C$376)),ROW(مسودة!$C$360:$C$389)),ROW()-ROW(AI376)+1)),مسودة!AI360:'مسودة'!AI$389)),0))</f>
        <v>7</v>
      </c>
      <c r="AJ376" s="39">
        <f t="array" ref="AJ376">IF($C$376="","",IFERROR(MAX(IF((ROW(مسودة!$C$360:$C$389)=SMALL(IF((ROW(مسودة!$C$360:$C$389)*(مسودة!$C$360:$C$389=$C$376)),ROW(مسودة!$C$360:$C$389)),ROW()-ROW(AJ376)+1)),مسودة!AJ360:'مسودة'!AJ$389)),0))</f>
        <v>15</v>
      </c>
      <c r="AK376" s="39">
        <f t="array" ref="AK376">IF($C$376="","",IFERROR(MAX(IF((ROW(مسودة!$C$360:$C$389)=SMALL(IF((ROW(مسودة!$C$360:$C$389)*(مسودة!$C$360:$C$389=$C$376)),ROW(مسودة!$C$360:$C$389)),ROW()-ROW(AK376)+1)),مسودة!AK360:'مسودة'!AK$389)),0))</f>
        <v>6</v>
      </c>
      <c r="AL376" s="39">
        <f t="array" ref="AL376">IF($C$376="","",IFERROR(MAX(IF((ROW(مسودة!$C$360:$C$389)=SMALL(IF((ROW(مسودة!$C$360:$C$389)*(مسودة!$C$360:$C$389=$C$376)),ROW(مسودة!$C$360:$C$389)),ROW()-ROW(AL376)+1)),مسودة!AL360:'مسودة'!AL$389)),0))</f>
        <v>9</v>
      </c>
      <c r="AM376" s="39">
        <f t="array" ref="AM376">IF($C$376="","",IFERROR(MAX(IF((ROW(مسودة!$C$360:$C$389)=SMALL(IF((ROW(مسودة!$C$360:$C$389)*(مسودة!$C$360:$C$389=$C$376)),ROW(مسودة!$C$360:$C$389)),ROW()-ROW(AM376)+1)),مسودة!AM360:'مسودة'!AM$389)),0))</f>
        <v>15</v>
      </c>
      <c r="AN376" s="54"/>
      <c r="AO376" s="54"/>
      <c r="AP376" s="55"/>
      <c r="AQ376" s="49"/>
      <c r="AR376" s="49"/>
      <c r="AS376" s="49"/>
      <c r="AT376" s="49"/>
      <c r="AU376" s="103" t="str">
        <f>IFERROR(LOOKUP(2,1/((مسودة!$C$360:$C$389=C376)*(مسودة!$F$360:$F$389=F376)),مسودة!$AV$360:$AV$389),"")</f>
        <v>له دور ثانٍ في :  رياضيات،كيمياء،أحياء،دين، جغرافيا،</v>
      </c>
    </row>
    <row r="377" spans="2:47" ht="28.5" customHeight="1" thickBot="1">
      <c r="B377" s="48"/>
      <c r="C377" s="99"/>
      <c r="D377" s="51"/>
      <c r="E377" s="51"/>
      <c r="F377" s="11" t="s">
        <v>31</v>
      </c>
      <c r="G377" s="39">
        <f t="array" ref="G377">IF($C$376="","",IFERROR(MAX(IF((ROW(مسودة!$C$360:$C$389)=SMALL(IF((ROW(مسودة!$C$360:$C$389)*(مسودة!$C$360:$C$389=$C$376)),ROW(مسودة!$C$360:$C$389)),ROW()-ROW(G377)+1)),مسودة!G361:'مسودة'!G$389)),0))</f>
        <v>24</v>
      </c>
      <c r="H377" s="39">
        <f t="array" ref="H377">IF($C$376="","",IFERROR(MAX(IF((ROW(مسودة!$C$360:$C$389)=SMALL(IF((ROW(مسودة!$C$360:$C$389)*(مسودة!$C$360:$C$389=$C$376)),ROW(مسودة!$C$360:$C$389)),ROW()-ROW(H377)+1)),مسودة!H361:'مسودة'!H$389)),0))</f>
        <v>18</v>
      </c>
      <c r="I377" s="39">
        <f t="array" ref="I377">IF($C$376="","",IFERROR(MAX(IF((ROW(مسودة!$C$360:$C$389)=SMALL(IF((ROW(مسودة!$C$360:$C$389)*(مسودة!$C$360:$C$389=$C$376)),ROW(مسودة!$C$360:$C$389)),ROW()-ROW(I377)+1)),مسودة!I361:'مسودة'!I$389)),0))</f>
        <v>42</v>
      </c>
      <c r="J377" s="39">
        <f t="array" ref="J377">IF($C$376="","",IFERROR(MAX(IF((ROW(مسودة!$C$360:$C$389)=SMALL(IF((ROW(مسودة!$C$360:$C$389)*(مسودة!$C$360:$C$389=$C$376)),ROW(مسودة!$C$360:$C$389)),ROW()-ROW(J377)+1)),مسودة!J361:'مسودة'!J$389)),0))</f>
        <v>26</v>
      </c>
      <c r="K377" s="39">
        <f t="array" ref="K377">IF($C$376="","",IFERROR(MAX(IF((ROW(مسودة!$C$360:$C$389)=SMALL(IF((ROW(مسودة!$C$360:$C$389)*(مسودة!$C$360:$C$389=$C$376)),ROW(مسودة!$C$360:$C$389)),ROW()-ROW(K377)+1)),مسودة!K361:'مسودة'!K$389)),0))</f>
        <v>33</v>
      </c>
      <c r="L377" s="39">
        <f t="array" ref="L377">IF($C$376="","",IFERROR(MAX(IF((ROW(مسودة!$C$360:$C$389)=SMALL(IF((ROW(مسودة!$C$360:$C$389)*(مسودة!$C$360:$C$389=$C$376)),ROW(مسودة!$C$360:$C$389)),ROW()-ROW(L377)+1)),مسودة!L361:'مسودة'!L$389)),0))</f>
        <v>59</v>
      </c>
      <c r="M377" s="39">
        <f t="array" ref="M377">IF($C$376="","",IFERROR(MAX(IF((ROW(مسودة!$C$360:$C$389)=SMALL(IF((ROW(مسودة!$C$360:$C$389)*(مسودة!$C$360:$C$389=$C$376)),ROW(مسودة!$C$360:$C$389)),ROW()-ROW(M377)+1)),مسودة!M361:'مسودة'!M$389)),0))</f>
        <v>15</v>
      </c>
      <c r="N377" s="39">
        <f t="array" ref="N377">IF($C$376="","",IFERROR(MAX(IF((ROW(مسودة!$C$360:$C$389)=SMALL(IF((ROW(مسودة!$C$360:$C$389)*(مسودة!$C$360:$C$389=$C$376)),ROW(مسودة!$C$360:$C$389)),ROW()-ROW(N377)+1)),مسودة!N361:'مسودة'!N$389)),0))</f>
        <v>1</v>
      </c>
      <c r="O377" s="39">
        <f t="array" ref="O377">IF($C$376="","",IFERROR(MAX(IF((ROW(مسودة!$C$360:$C$389)=SMALL(IF((ROW(مسودة!$C$360:$C$389)*(مسودة!$C$360:$C$389=$C$376)),ROW(مسودة!$C$360:$C$389)),ROW()-ROW(O377)+1)),مسودة!O361:'مسودة'!O$389)),0))</f>
        <v>16</v>
      </c>
      <c r="P377" s="39">
        <f t="array" ref="P377">IF($C$376="","",IFERROR(MAX(IF((ROW(مسودة!$C$360:$C$389)=SMALL(IF((ROW(مسودة!$C$360:$C$389)*(مسودة!$C$360:$C$389=$C$376)),ROW(مسودة!$C$360:$C$389)),ROW()-ROW(P377)+1)),مسودة!P361:'مسودة'!P$389)),0))</f>
        <v>13</v>
      </c>
      <c r="Q377" s="39">
        <f t="array" ref="Q377">IF($C$376="","",IFERROR(MAX(IF((ROW(مسودة!$C$360:$C$389)=SMALL(IF((ROW(مسودة!$C$360:$C$389)*(مسودة!$C$360:$C$389=$C$376)),ROW(مسودة!$C$360:$C$389)),ROW()-ROW(Q377)+1)),مسودة!Q361:'مسودة'!Q$389)),0))</f>
        <v>17</v>
      </c>
      <c r="R377" s="39">
        <f t="array" ref="R377">IF($C$376="","",IFERROR(MAX(IF((ROW(مسودة!$C$360:$C$389)=SMALL(IF((ROW(مسودة!$C$360:$C$389)*(مسودة!$C$360:$C$389=$C$376)),ROW(مسودة!$C$360:$C$389)),ROW()-ROW(R377)+1)),مسودة!R361:'مسودة'!R$389)),0))</f>
        <v>30</v>
      </c>
      <c r="S377" s="39">
        <f t="array" ref="S377">IF($C$376="","",IFERROR(MAX(IF((ROW(مسودة!$C$360:$C$389)=SMALL(IF((ROW(مسودة!$C$360:$C$389)*(مسودة!$C$360:$C$389=$C$376)),ROW(مسودة!$C$360:$C$389)),ROW()-ROW(S377)+1)),مسودة!S361:'مسودة'!S$389)),0))</f>
        <v>11</v>
      </c>
      <c r="T377" s="39">
        <f t="array" ref="T377">IF($C$376="","",IFERROR(MAX(IF((ROW(مسودة!$C$360:$C$389)=SMALL(IF((ROW(مسودة!$C$360:$C$389)*(مسودة!$C$360:$C$389=$C$376)),ROW(مسودة!$C$360:$C$389)),ROW()-ROW(T377)+1)),مسودة!T361:'مسودة'!T$389)),0))</f>
        <v>4</v>
      </c>
      <c r="U377" s="39">
        <f t="array" ref="U377">IF($C$376="","",IFERROR(MAX(IF((ROW(مسودة!$C$360:$C$389)=SMALL(IF((ROW(مسودة!$C$360:$C$389)*(مسودة!$C$360:$C$389=$C$376)),ROW(مسودة!$C$360:$C$389)),ROW()-ROW(U377)+1)),مسودة!U361:'مسودة'!U$389)),0))</f>
        <v>15</v>
      </c>
      <c r="V377" s="39">
        <f t="array" ref="V377">IF($C$376="","",IFERROR(MAX(IF((ROW(مسودة!$C$360:$C$389)=SMALL(IF((ROW(مسودة!$C$360:$C$389)*(مسودة!$C$360:$C$389=$C$376)),ROW(مسودة!$C$360:$C$389)),ROW()-ROW(V377)+1)),مسودة!V361:'مسودة'!V$389)),0))</f>
        <v>15</v>
      </c>
      <c r="W377" s="39">
        <f t="array" ref="W377">IF($C$376="","",IFERROR(MAX(IF((ROW(مسودة!$C$360:$C$389)=SMALL(IF((ROW(مسودة!$C$360:$C$389)*(مسودة!$C$360:$C$389=$C$376)),ROW(مسودة!$C$360:$C$389)),ROW()-ROW(W377)+1)),مسودة!W361:'مسودة'!W$389)),0))</f>
        <v>11</v>
      </c>
      <c r="X377" s="39">
        <f t="array" ref="X377">IF($C$376="","",IFERROR(MAX(IF((ROW(مسودة!$C$360:$C$389)=SMALL(IF((ROW(مسودة!$C$360:$C$389)*(مسودة!$C$360:$C$389=$C$376)),ROW(مسودة!$C$360:$C$389)),ROW()-ROW(X377)+1)),مسودة!X361:'مسودة'!X$389)),0))</f>
        <v>26</v>
      </c>
      <c r="Y377" s="39">
        <f t="array" ref="Y377">IF($C$376="","",IFERROR(MAX(IF((ROW(مسودة!$C$360:$C$389)=SMALL(IF((ROW(مسودة!$C$360:$C$389)*(مسودة!$C$360:$C$389=$C$376)),ROW(مسودة!$C$360:$C$389)),ROW()-ROW(Y377)+1)),مسودة!Y361:'مسودة'!Y$389)),0))</f>
        <v>1</v>
      </c>
      <c r="Z377" s="39">
        <f t="array" ref="Z377">IF($C$376="","",IFERROR(MAX(IF((ROW(مسودة!$C$360:$C$389)=SMALL(IF((ROW(مسودة!$C$360:$C$389)*(مسودة!$C$360:$C$389=$C$376)),ROW(مسودة!$C$360:$C$389)),ROW()-ROW(Z377)+1)),مسودة!Z361:'مسودة'!Z$389)),0))</f>
        <v>7</v>
      </c>
      <c r="AA377" s="39">
        <f t="array" ref="AA377">IF($C$376="","",IFERROR(MAX(IF((ROW(مسودة!$C$360:$C$389)=SMALL(IF((ROW(مسودة!$C$360:$C$389)*(مسودة!$C$360:$C$389=$C$376)),ROW(مسودة!$C$360:$C$389)),ROW()-ROW(AA377)+1)),مسودة!AA361:'مسودة'!AA$389)),0))</f>
        <v>8</v>
      </c>
      <c r="AB377" s="39">
        <f t="array" ref="AB377">IF($C$376="","",IFERROR(MAX(IF((ROW(مسودة!$C$360:$C$389)=SMALL(IF((ROW(مسودة!$C$360:$C$389)*(مسودة!$C$360:$C$389=$C$376)),ROW(مسودة!$C$360:$C$389)),ROW()-ROW(AB377)+1)),مسودة!AB361:'مسودة'!AB$389)),0))</f>
        <v>11</v>
      </c>
      <c r="AC377" s="39">
        <f t="array" ref="AC377">IF($C$376="","",IFERROR(MAX(IF((ROW(مسودة!$C$360:$C$389)=SMALL(IF((ROW(مسودة!$C$360:$C$389)*(مسودة!$C$360:$C$389=$C$376)),ROW(مسودة!$C$360:$C$389)),ROW()-ROW(AC377)+1)),مسودة!AC361:'مسودة'!AC$389)),0))</f>
        <v>16</v>
      </c>
      <c r="AD377" s="39">
        <f t="array" ref="AD377">IF($C$376="","",IFERROR(MAX(IF((ROW(مسودة!$C$360:$C$389)=SMALL(IF((ROW(مسودة!$C$360:$C$389)*(مسودة!$C$360:$C$389=$C$376)),ROW(مسودة!$C$360:$C$389)),ROW()-ROW(AD377)+1)),مسودة!AD361:'مسودة'!AD$389)),0))</f>
        <v>27</v>
      </c>
      <c r="AE377" s="39">
        <f t="array" ref="AE377">IF($C$376="","",IFERROR(MAX(IF((ROW(مسودة!$C$360:$C$389)=SMALL(IF((ROW(مسودة!$C$360:$C$389)*(مسودة!$C$360:$C$389=$C$376)),ROW(مسودة!$C$360:$C$389)),ROW()-ROW(AE377)+1)),مسودة!AE361:'مسودة'!AE$389)),0))</f>
        <v>5</v>
      </c>
      <c r="AF377" s="39">
        <f t="array" ref="AF377">IF($C$376="","",IFERROR(MAX(IF((ROW(مسودة!$C$360:$C$389)=SMALL(IF((ROW(مسودة!$C$360:$C$389)*(مسودة!$C$360:$C$389=$C$376)),ROW(مسودة!$C$360:$C$389)),ROW()-ROW(AF377)+1)),مسودة!AF361:'مسودة'!AF$389)),0))</f>
        <v>15</v>
      </c>
      <c r="AG377" s="39">
        <f t="array" ref="AG377">IF($C$376="","",IFERROR(MAX(IF((ROW(مسودة!$C$360:$C$389)=SMALL(IF((ROW(مسودة!$C$360:$C$389)*(مسودة!$C$360:$C$389=$C$376)),ROW(مسودة!$C$360:$C$389)),ROW()-ROW(AG377)+1)),مسودة!AG361:'مسودة'!AG$389)),0))</f>
        <v>20</v>
      </c>
      <c r="AH377" s="39">
        <f t="array" ref="AH377">IF($C$376="","",IFERROR(MAX(IF((ROW(مسودة!$C$360:$C$389)=SMALL(IF((ROW(مسودة!$C$360:$C$389)*(مسودة!$C$360:$C$389=$C$376)),ROW(مسودة!$C$360:$C$389)),ROW()-ROW(AH377)+1)),مسودة!AH361:'مسودة'!AH$389)),0))</f>
        <v>8</v>
      </c>
      <c r="AI377" s="39">
        <f t="array" ref="AI377">IF($C$376="","",IFERROR(MAX(IF((ROW(مسودة!$C$360:$C$389)=SMALL(IF((ROW(مسودة!$C$360:$C$389)*(مسودة!$C$360:$C$389=$C$376)),ROW(مسودة!$C$360:$C$389)),ROW()-ROW(AI377)+1)),مسودة!AI361:'مسودة'!AI$389)),0))</f>
        <v>5</v>
      </c>
      <c r="AJ377" s="39">
        <f t="array" ref="AJ377">IF($C$376="","",IFERROR(MAX(IF((ROW(مسودة!$C$360:$C$389)=SMALL(IF((ROW(مسودة!$C$360:$C$389)*(مسودة!$C$360:$C$389=$C$376)),ROW(مسودة!$C$360:$C$389)),ROW()-ROW(AJ377)+1)),مسودة!AJ361:'مسودة'!AJ$389)),0))</f>
        <v>13</v>
      </c>
      <c r="AK377" s="39">
        <f t="array" ref="AK377">IF($C$376="","",IFERROR(MAX(IF((ROW(مسودة!$C$360:$C$389)=SMALL(IF((ROW(مسودة!$C$360:$C$389)*(مسودة!$C$360:$C$389=$C$376)),ROW(مسودة!$C$360:$C$389)),ROW()-ROW(AK377)+1)),مسودة!AK361:'مسودة'!AK$389)),0))</f>
        <v>3</v>
      </c>
      <c r="AL377" s="39">
        <f t="array" ref="AL377">IF($C$376="","",IFERROR(MAX(IF((ROW(مسودة!$C$360:$C$389)=SMALL(IF((ROW(مسودة!$C$360:$C$389)*(مسودة!$C$360:$C$389=$C$376)),ROW(مسودة!$C$360:$C$389)),ROW()-ROW(AL377)+1)),مسودة!AL361:'مسودة'!AL$389)),0))</f>
        <v>4</v>
      </c>
      <c r="AM377" s="39">
        <f t="array" ref="AM377">IF($C$376="","",IFERROR(MAX(IF((ROW(مسودة!$C$360:$C$389)=SMALL(IF((ROW(مسودة!$C$360:$C$389)*(مسودة!$C$360:$C$389=$C$376)),ROW(مسودة!$C$360:$C$389)),ROW()-ROW(AM377)+1)),مسودة!AM361:'مسودة'!AM$389)),0))</f>
        <v>7</v>
      </c>
      <c r="AN377" s="54"/>
      <c r="AO377" s="54"/>
      <c r="AP377" s="56"/>
      <c r="AQ377" s="49"/>
      <c r="AR377" s="49"/>
      <c r="AS377" s="49"/>
      <c r="AT377" s="49"/>
      <c r="AU377" s="104"/>
    </row>
    <row r="378" spans="2:47" ht="36" customHeight="1" thickBot="1">
      <c r="B378" s="48"/>
      <c r="C378" s="93"/>
      <c r="D378" s="51"/>
      <c r="E378" s="51"/>
      <c r="F378" s="14" t="s">
        <v>32</v>
      </c>
      <c r="G378" s="39">
        <f t="array" ref="G378">IF($C$376="","",IFERROR(MAX(IF((ROW(مسودة!$C$360:$C$389)=SMALL(IF((ROW(مسودة!$C$360:$C$389)*(مسودة!$C$360:$C$389=$C$376)),ROW(مسودة!$C$360:$C$389)),ROW()-ROW(G378)+1)),مسودة!G362:'مسودة'!G$389)),0))</f>
        <v>49</v>
      </c>
      <c r="H378" s="39">
        <f t="array" ref="H378">IF($C$376="","",IFERROR(MAX(IF((ROW(مسودة!$C$360:$C$389)=SMALL(IF((ROW(مسودة!$C$360:$C$389)*(مسودة!$C$360:$C$389=$C$376)),ROW(مسودة!$C$360:$C$389)),ROW()-ROW(H378)+1)),مسودة!H362:'مسودة'!H$389)),0))</f>
        <v>72</v>
      </c>
      <c r="I378" s="39">
        <f t="array" ref="I378">IF($C$376="","",IFERROR(MAX(IF((ROW(مسودة!$C$360:$C$389)=SMALL(IF((ROW(مسودة!$C$360:$C$389)*(مسودة!$C$360:$C$389=$C$376)),ROW(مسودة!$C$360:$C$389)),ROW()-ROW(I378)+1)),مسودة!I362:'مسودة'!I$389)),0))</f>
        <v>121</v>
      </c>
      <c r="J378" s="39">
        <f t="array" ref="J378">IF($C$376="","",IFERROR(MAX(IF((ROW(مسودة!$C$360:$C$389)=SMALL(IF((ROW(مسودة!$C$360:$C$389)*(مسودة!$C$360:$C$389=$C$376)),ROW(مسودة!$C$360:$C$389)),ROW()-ROW(J378)+1)),مسودة!J362:'مسودة'!J$389)),0))</f>
        <v>53</v>
      </c>
      <c r="K378" s="39">
        <f t="array" ref="K378">IF($C$376="","",IFERROR(MAX(IF((ROW(مسودة!$C$360:$C$389)=SMALL(IF((ROW(مسودة!$C$360:$C$389)*(مسودة!$C$360:$C$389=$C$376)),ROW(مسودة!$C$360:$C$389)),ROW()-ROW(K378)+1)),مسودة!K362:'مسودة'!K$389)),0))</f>
        <v>56</v>
      </c>
      <c r="L378" s="39">
        <f t="array" ref="L378">IF($C$376="","",IFERROR(MAX(IF((ROW(مسودة!$C$360:$C$389)=SMALL(IF((ROW(مسودة!$C$360:$C$389)*(مسودة!$C$360:$C$389=$C$376)),ROW(مسودة!$C$360:$C$389)),ROW()-ROW(L378)+1)),مسودة!L362:'مسودة'!L$389)),0))</f>
        <v>109</v>
      </c>
      <c r="M378" s="39">
        <f t="array" ref="M378">IF($C$376="","",IFERROR(MAX(IF((ROW(مسودة!$C$360:$C$389)=SMALL(IF((ROW(مسودة!$C$360:$C$389)*(مسودة!$C$360:$C$389=$C$376)),ROW(مسودة!$C$360:$C$389)),ROW()-ROW(M378)+1)),مسودة!M362:'مسودة'!M$389)),0))</f>
        <v>27</v>
      </c>
      <c r="N378" s="39">
        <f t="array" ref="N378">IF($C$376="","",IFERROR(MAX(IF((ROW(مسودة!$C$360:$C$389)=SMALL(IF((ROW(مسودة!$C$360:$C$389)*(مسودة!$C$360:$C$389=$C$376)),ROW(مسودة!$C$360:$C$389)),ROW()-ROW(N378)+1)),مسودة!N362:'مسودة'!N$389)),0))</f>
        <v>16</v>
      </c>
      <c r="O378" s="39">
        <f t="array" ref="O378">IF($C$376="","",IFERROR(MAX(IF((ROW(مسودة!$C$360:$C$389)=SMALL(IF((ROW(مسودة!$C$360:$C$389)*(مسودة!$C$360:$C$389=$C$376)),ROW(مسودة!$C$360:$C$389)),ROW()-ROW(O378)+1)),مسودة!O362:'مسودة'!O$389)),0))</f>
        <v>0</v>
      </c>
      <c r="P378" s="39">
        <f t="array" ref="P378">IF($C$376="","",IFERROR(MAX(IF((ROW(مسودة!$C$360:$C$389)=SMALL(IF((ROW(مسودة!$C$360:$C$389)*(مسودة!$C$360:$C$389=$C$376)),ROW(مسودة!$C$360:$C$389)),ROW()-ROW(P378)+1)),مسودة!P362:'مسودة'!P$389)),0))</f>
        <v>28</v>
      </c>
      <c r="Q378" s="39">
        <f t="array" ref="Q378">IF($C$376="","",IFERROR(MAX(IF((ROW(مسودة!$C$360:$C$389)=SMALL(IF((ROW(مسودة!$C$360:$C$389)*(مسودة!$C$360:$C$389=$C$376)),ROW(مسودة!$C$360:$C$389)),ROW()-ROW(Q378)+1)),مسودة!Q362:'مسودة'!Q$389)),0))</f>
        <v>32</v>
      </c>
      <c r="R378" s="39">
        <f t="array" ref="R378">IF($C$376="","",IFERROR(MAX(IF((ROW(مسودة!$C$360:$C$389)=SMALL(IF((ROW(مسودة!$C$360:$C$389)*(مسودة!$C$360:$C$389=$C$376)),ROW(مسودة!$C$360:$C$389)),ROW()-ROW(R378)+1)),مسودة!R362:'مسودة'!R$389)),0))</f>
        <v>60</v>
      </c>
      <c r="S378" s="39">
        <f t="array" ref="S378">IF($C$376="","",IFERROR(MAX(IF((ROW(مسودة!$C$360:$C$389)=SMALL(IF((ROW(مسودة!$C$360:$C$389)*(مسودة!$C$360:$C$389=$C$376)),ROW(مسودة!$C$360:$C$389)),ROW()-ROW(S378)+1)),مسودة!S362:'مسودة'!S$389)),0))</f>
        <v>25</v>
      </c>
      <c r="T378" s="39">
        <f t="array" ref="T378">IF($C$376="","",IFERROR(MAX(IF((ROW(مسودة!$C$360:$C$389)=SMALL(IF((ROW(مسودة!$C$360:$C$389)*(مسودة!$C$360:$C$389=$C$376)),ROW(مسودة!$C$360:$C$389)),ROW()-ROW(T378)+1)),مسودة!T362:'مسودة'!T$389)),0))</f>
        <v>7</v>
      </c>
      <c r="U378" s="39">
        <f t="array" ref="U378">IF($C$376="","",IFERROR(MAX(IF((ROW(مسودة!$C$360:$C$389)=SMALL(IF((ROW(مسودة!$C$360:$C$389)*(مسودة!$C$360:$C$389=$C$376)),ROW(مسودة!$C$360:$C$389)),ROW()-ROW(U378)+1)),مسودة!U362:'مسودة'!U$389)),0))</f>
        <v>0</v>
      </c>
      <c r="V378" s="39">
        <f t="array" ref="V378">IF($C$376="","",IFERROR(MAX(IF((ROW(مسودة!$C$360:$C$389)=SMALL(IF((ROW(مسودة!$C$360:$C$389)*(مسودة!$C$360:$C$389=$C$376)),ROW(مسودة!$C$360:$C$389)),ROW()-ROW(V378)+1)),مسودة!V362:'مسودة'!V$389)),0))</f>
        <v>28</v>
      </c>
      <c r="W378" s="39">
        <f t="array" ref="W378">IF($C$376="","",IFERROR(MAX(IF((ROW(مسودة!$C$360:$C$389)=SMALL(IF((ROW(مسودة!$C$360:$C$389)*(مسودة!$C$360:$C$389=$C$376)),ROW(مسودة!$C$360:$C$389)),ROW()-ROW(W378)+1)),مسودة!W362:'مسودة'!W$389)),0))</f>
        <v>19</v>
      </c>
      <c r="X378" s="39">
        <f t="array" ref="X378">IF($C$376="","",IFERROR(MAX(IF((ROW(مسودة!$C$360:$C$389)=SMALL(IF((ROW(مسودة!$C$360:$C$389)*(مسودة!$C$360:$C$389=$C$376)),ROW(مسودة!$C$360:$C$389)),ROW()-ROW(X378)+1)),مسودة!X362:'مسودة'!X$389)),0))</f>
        <v>0</v>
      </c>
      <c r="Y378" s="39">
        <f t="array" ref="Y378">IF($C$376="","",IFERROR(MAX(IF((ROW(مسودة!$C$360:$C$389)=SMALL(IF((ROW(مسودة!$C$360:$C$389)*(مسودة!$C$360:$C$389=$C$376)),ROW(مسودة!$C$360:$C$389)),ROW()-ROW(Y378)+1)),مسودة!Y362:'مسودة'!Y$389)),0))</f>
        <v>4</v>
      </c>
      <c r="Z378" s="39">
        <f t="array" ref="Z378">IF($C$376="","",IFERROR(MAX(IF((ROW(مسودة!$C$360:$C$389)=SMALL(IF((ROW(مسودة!$C$360:$C$389)*(مسودة!$C$360:$C$389=$C$376)),ROW(مسودة!$C$360:$C$389)),ROW()-ROW(Z378)+1)),مسودة!Z362:'مسودة'!Z$389)),0))</f>
        <v>20</v>
      </c>
      <c r="AA378" s="39">
        <f t="array" ref="AA378">IF($C$376="","",IFERROR(MAX(IF((ROW(مسودة!$C$360:$C$389)=SMALL(IF((ROW(مسودة!$C$360:$C$389)*(مسودة!$C$360:$C$389=$C$376)),ROW(مسودة!$C$360:$C$389)),ROW()-ROW(AA378)+1)),مسودة!AA362:'مسودة'!AA$389)),0))</f>
        <v>0</v>
      </c>
      <c r="AB378" s="39">
        <f t="array" ref="AB378">IF($C$376="","",IFERROR(MAX(IF((ROW(مسودة!$C$360:$C$389)=SMALL(IF((ROW(مسودة!$C$360:$C$389)*(مسودة!$C$360:$C$389=$C$376)),ROW(مسودة!$C$360:$C$389)),ROW()-ROW(AB378)+1)),مسودة!AB362:'مسودة'!AB$389)),0))</f>
        <v>21</v>
      </c>
      <c r="AC378" s="39">
        <f t="array" ref="AC378">IF($C$376="","",IFERROR(MAX(IF((ROW(مسودة!$C$360:$C$389)=SMALL(IF((ROW(مسودة!$C$360:$C$389)*(مسودة!$C$360:$C$389=$C$376)),ROW(مسودة!$C$360:$C$389)),ROW()-ROW(AC378)+1)),مسودة!AC362:'مسودة'!AC$389)),0))</f>
        <v>25</v>
      </c>
      <c r="AD378" s="39">
        <f t="array" ref="AD378">IF($C$376="","",IFERROR(MAX(IF((ROW(مسودة!$C$360:$C$389)=SMALL(IF((ROW(مسودة!$C$360:$C$389)*(مسودة!$C$360:$C$389=$C$376)),ROW(مسودة!$C$360:$C$389)),ROW()-ROW(AD378)+1)),مسودة!AD362:'مسودة'!AD$389)),0))</f>
        <v>46</v>
      </c>
      <c r="AE378" s="39">
        <f t="array" ref="AE378">IF($C$376="","",IFERROR(MAX(IF((ROW(مسودة!$C$360:$C$389)=SMALL(IF((ROW(مسودة!$C$360:$C$389)*(مسودة!$C$360:$C$389=$C$376)),ROW(مسودة!$C$360:$C$389)),ROW()-ROW(AE378)+1)),مسودة!AE362:'مسودة'!AE$389)),0))</f>
        <v>15</v>
      </c>
      <c r="AF378" s="39">
        <f t="array" ref="AF378">IF($C$376="","",IFERROR(MAX(IF((ROW(مسودة!$C$360:$C$389)=SMALL(IF((ROW(مسودة!$C$360:$C$389)*(مسودة!$C$360:$C$389=$C$376)),ROW(مسودة!$C$360:$C$389)),ROW()-ROW(AF378)+1)),مسودة!AF362:'مسودة'!AF$389)),0))</f>
        <v>25</v>
      </c>
      <c r="AG378" s="39">
        <f t="array" ref="AG378">IF($C$376="","",IFERROR(MAX(IF((ROW(مسودة!$C$360:$C$389)=SMALL(IF((ROW(مسودة!$C$360:$C$389)*(مسودة!$C$360:$C$389=$C$376)),ROW(مسودة!$C$360:$C$389)),ROW()-ROW(AG378)+1)),مسودة!AG362:'مسودة'!AG$389)),0))</f>
        <v>40</v>
      </c>
      <c r="AH378" s="39">
        <f t="array" ref="AH378">IF($C$376="","",IFERROR(MAX(IF((ROW(مسودة!$C$360:$C$389)=SMALL(IF((ROW(مسودة!$C$360:$C$389)*(مسودة!$C$360:$C$389=$C$376)),ROW(مسودة!$C$360:$C$389)),ROW()-ROW(AH378)+1)),مسودة!AH362:'مسودة'!AH$389)),0))</f>
        <v>16</v>
      </c>
      <c r="AI378" s="39">
        <f t="array" ref="AI378">IF($C$376="","",IFERROR(MAX(IF((ROW(مسودة!$C$360:$C$389)=SMALL(IF((ROW(مسودة!$C$360:$C$389)*(مسودة!$C$360:$C$389=$C$376)),ROW(مسودة!$C$360:$C$389)),ROW()-ROW(AI378)+1)),مسودة!AI362:'مسودة'!AI$389)),0))</f>
        <v>12</v>
      </c>
      <c r="AJ378" s="39">
        <f t="array" ref="AJ378">IF($C$376="","",IFERROR(MAX(IF((ROW(مسودة!$C$360:$C$389)=SMALL(IF((ROW(مسودة!$C$360:$C$389)*(مسودة!$C$360:$C$389=$C$376)),ROW(مسودة!$C$360:$C$389)),ROW()-ROW(AJ378)+1)),مسودة!AJ362:'مسودة'!AJ$389)),0))</f>
        <v>0</v>
      </c>
      <c r="AK378" s="39">
        <f t="array" ref="AK378">IF($C$376="","",IFERROR(MAX(IF((ROW(مسودة!$C$360:$C$389)=SMALL(IF((ROW(مسودة!$C$360:$C$389)*(مسودة!$C$360:$C$389=$C$376)),ROW(مسودة!$C$360:$C$389)),ROW()-ROW(AK378)+1)),مسودة!AK362:'مسودة'!AK$389)),0))</f>
        <v>9</v>
      </c>
      <c r="AL378" s="39">
        <f t="array" ref="AL378">IF($C$376="","",IFERROR(MAX(IF((ROW(مسودة!$C$360:$C$389)=SMALL(IF((ROW(مسودة!$C$360:$C$389)*(مسودة!$C$360:$C$389=$C$376)),ROW(مسودة!$C$360:$C$389)),ROW()-ROW(AL378)+1)),مسودة!AL362:'مسودة'!AL$389)),0))</f>
        <v>13</v>
      </c>
      <c r="AM378" s="39">
        <f t="array" ref="AM378">IF($C$376="","",IFERROR(MAX(IF((ROW(مسودة!$C$360:$C$389)=SMALL(IF((ROW(مسودة!$C$360:$C$389)*(مسودة!$C$360:$C$389=$C$376)),ROW(مسودة!$C$360:$C$389)),ROW()-ROW(AM378)+1)),مسودة!AM362:'مسودة'!AM$389)),0))</f>
        <v>22</v>
      </c>
      <c r="AN378" s="39">
        <f t="array" ref="AN378">IF($C$376="","",IFERROR(MAX(IF((ROW(مسودة!$C$360:$C$389)=SMALL(IF((ROW(مسودة!$C$360:$C$389)*(مسودة!$C$360:$C$389=$C$376)),ROW(مسودة!$C$360:$C$389)),ROW()-ROW(AN378)+1)),مسودة!AN362:AN$389)),0))</f>
        <v>0</v>
      </c>
      <c r="AO378" s="39">
        <f t="array" ref="AO378">IF($C$376="","",IFERROR(MAX(IF((ROW(مسودة!$C$360:$C$389)=SMALL(IF((ROW(مسودة!$C$360:$C$389)*(مسودة!$C$360:$C$389=$C$376)),ROW(مسودة!$C$360:$C$389)),ROW()-ROW(AO378)+1)),مسودة!AO362:AO$389)),0))</f>
        <v>0</v>
      </c>
      <c r="AP378" s="39" t="str">
        <f>IF(AO378&lt;50,"   ",IF(AO378&lt;65,"مقبول",IF(AO378&lt;75,"جيد",IF(AO378&lt;85,"جيدجداً",IF(AO378&lt;=100,"ممتاز","")))))</f>
        <v xml:space="preserve">   </v>
      </c>
      <c r="AQ378" s="49"/>
      <c r="AR378" s="49"/>
      <c r="AS378" s="49"/>
      <c r="AT378" s="49"/>
      <c r="AU378" s="105"/>
    </row>
    <row r="379" spans="2:47" ht="28.5" customHeight="1" thickBot="1">
      <c r="B379" s="48">
        <f t="shared" ref="B379" si="58">B376+1</f>
        <v>85</v>
      </c>
      <c r="C379" s="98">
        <f t="array" ref="C379">IF(ISERROR(INDEX(مسودة!$C$360:$AV$389,SMALL(IF((مسودة!$AU$360:$AU$389="راسب"),ROW(مسودة!$C$360:$AV$389)-MIN(ROW(مسودة!$C$360:$AV$389))+1,""),ROW(A5)),COLUMN(A5))),"",INDEX(مسودة!$C$360:$AV$389,SMALL(IF((مسودة!$AU$360:$AU$389="راسب"),ROW(مسودة!$C$360:$AV$389)-MIN(ROW(مسودة!$C$360:$AV$389))+1,""),ROW(A5)),COLUMN(A5)))</f>
        <v>696</v>
      </c>
      <c r="D379" s="95" t="str">
        <f>IF(C379&lt;&gt;"",VLOOKUP(C379,مسودة!$C$360:$D$389,2,0),"")</f>
        <v xml:space="preserve">خالد عزيز </v>
      </c>
      <c r="E379" s="95">
        <f>IF(C379&lt;&gt;"",VLOOKUP(C379,مسودة!$C$360:$E$389,3,0),"")</f>
        <v>298</v>
      </c>
      <c r="F379" s="11" t="s">
        <v>30</v>
      </c>
      <c r="G379" s="39">
        <f t="array" ref="G379">IF($C$379="","",IFERROR(MAX(IF((ROW(مسودة!$C$360:$C$389)=SMALL(IF((ROW(مسودة!$C$360:$C$389)*(مسودة!$C$360:$C$389=$C$379)),ROW(مسودة!$C$360:$C$389)),ROW()-ROW(G379)+1)),مسودة!G360:'مسودة'!G$389)),0))</f>
        <v>17</v>
      </c>
      <c r="H379" s="39">
        <f t="array" ref="H379">IF($C$379="","",IFERROR(MAX(IF((ROW(مسودة!$C$360:$C$389)=SMALL(IF((ROW(مسودة!$C$360:$C$389)*(مسودة!$C$360:$C$389=$C$379)),ROW(مسودة!$C$360:$C$389)),ROW()-ROW(H379)+1)),مسودة!H360:'مسودة'!H$389)),0))</f>
        <v>33</v>
      </c>
      <c r="I379" s="39">
        <f t="array" ref="I379">IF($C$379="","",IFERROR(MAX(IF((ROW(مسودة!$C$360:$C$389)=SMALL(IF((ROW(مسودة!$C$360:$C$389)*(مسودة!$C$360:$C$389=$C$379)),ROW(مسودة!$C$360:$C$389)),ROW()-ROW(I379)+1)),مسودة!I360:'مسودة'!I$389)),0))</f>
        <v>50</v>
      </c>
      <c r="J379" s="39">
        <f t="array" ref="J379">IF($C$379="","",IFERROR(MAX(IF((ROW(مسودة!$C$360:$C$389)=SMALL(IF((ROW(مسودة!$C$360:$C$389)*(مسودة!$C$360:$C$389=$C$379)),ROW(مسودة!$C$360:$C$389)),ROW()-ROW(J379)+1)),مسودة!J360:'مسودة'!J$389)),0))</f>
        <v>26</v>
      </c>
      <c r="K379" s="39">
        <f t="array" ref="K379">IF($C$379="","",IFERROR(MAX(IF((ROW(مسودة!$C$360:$C$389)=SMALL(IF((ROW(مسودة!$C$360:$C$389)*(مسودة!$C$360:$C$389=$C$379)),ROW(مسودة!$C$360:$C$389)),ROW()-ROW(K379)+1)),مسودة!K360:'مسودة'!K$389)),0))</f>
        <v>26</v>
      </c>
      <c r="L379" s="39">
        <f t="array" ref="L379">IF($C$379="","",IFERROR(MAX(IF((ROW(مسودة!$C$360:$C$389)=SMALL(IF((ROW(مسودة!$C$360:$C$389)*(مسودة!$C$360:$C$389=$C$379)),ROW(مسودة!$C$360:$C$389)),ROW()-ROW(L379)+1)),مسودة!L360:'مسودة'!L$389)),0))</f>
        <v>52</v>
      </c>
      <c r="M379" s="39">
        <f t="array" ref="M379">IF($C$379="","",IFERROR(MAX(IF((ROW(مسودة!$C$360:$C$389)=SMALL(IF((ROW(مسودة!$C$360:$C$389)*(مسودة!$C$360:$C$389=$C$379)),ROW(مسودة!$C$360:$C$389)),ROW()-ROW(M379)+1)),مسودة!M360:'مسودة'!M$389)),0))</f>
        <v>12</v>
      </c>
      <c r="N379" s="39">
        <f t="array" ref="N379">IF($C$379="","",IFERROR(MAX(IF((ROW(مسودة!$C$360:$C$389)=SMALL(IF((ROW(مسودة!$C$360:$C$389)*(مسودة!$C$360:$C$389=$C$379)),ROW(مسودة!$C$360:$C$389)),ROW()-ROW(N379)+1)),مسودة!N360:'مسودة'!N$389)),0))</f>
        <v>15</v>
      </c>
      <c r="O379" s="39">
        <f t="array" ref="O379">IF($C$379="","",IFERROR(MAX(IF((ROW(مسودة!$C$360:$C$389)=SMALL(IF((ROW(مسودة!$C$360:$C$389)*(مسودة!$C$360:$C$389=$C$379)),ROW(مسودة!$C$360:$C$389)),ROW()-ROW(O379)+1)),مسودة!O360:'مسودة'!O$389)),0))</f>
        <v>27</v>
      </c>
      <c r="P379" s="39">
        <f t="array" ref="P379">IF($C$379="","",IFERROR(MAX(IF((ROW(مسودة!$C$360:$C$389)=SMALL(IF((ROW(مسودة!$C$360:$C$389)*(مسودة!$C$360:$C$389=$C$379)),ROW(مسودة!$C$360:$C$389)),ROW()-ROW(P379)+1)),مسودة!P360:'مسودة'!P$389)),0))</f>
        <v>18</v>
      </c>
      <c r="Q379" s="39">
        <f t="array" ref="Q379">IF($C$379="","",IFERROR(MAX(IF((ROW(مسودة!$C$360:$C$389)=SMALL(IF((ROW(مسودة!$C$360:$C$389)*(مسودة!$C$360:$C$389=$C$379)),ROW(مسودة!$C$360:$C$389)),ROW()-ROW(Q379)+1)),مسودة!Q360:'مسودة'!Q$389)),0))</f>
        <v>15</v>
      </c>
      <c r="R379" s="39">
        <f t="array" ref="R379">IF($C$379="","",IFERROR(MAX(IF((ROW(مسودة!$C$360:$C$389)=SMALL(IF((ROW(مسودة!$C$360:$C$389)*(مسودة!$C$360:$C$389=$C$379)),ROW(مسودة!$C$360:$C$389)),ROW()-ROW(R379)+1)),مسودة!R360:'مسودة'!R$389)),0))</f>
        <v>33</v>
      </c>
      <c r="S379" s="39">
        <f t="array" ref="S379">IF($C$379="","",IFERROR(MAX(IF((ROW(مسودة!$C$360:$C$389)=SMALL(IF((ROW(مسودة!$C$360:$C$389)*(مسودة!$C$360:$C$389=$C$379)),ROW(مسودة!$C$360:$C$389)),ROW()-ROW(S379)+1)),مسودة!S360:'مسودة'!S$389)),0))</f>
        <v>11</v>
      </c>
      <c r="T379" s="39">
        <f t="array" ref="T379">IF($C$379="","",IFERROR(MAX(IF((ROW(مسودة!$C$360:$C$389)=SMALL(IF((ROW(مسودة!$C$360:$C$389)*(مسودة!$C$360:$C$389=$C$379)),ROW(مسودة!$C$360:$C$389)),ROW()-ROW(T379)+1)),مسودة!T360:'مسودة'!T$389)),0))</f>
        <v>11</v>
      </c>
      <c r="U379" s="39">
        <f t="array" ref="U379">IF($C$379="","",IFERROR(MAX(IF((ROW(مسودة!$C$360:$C$389)=SMALL(IF((ROW(مسودة!$C$360:$C$389)*(مسودة!$C$360:$C$389=$C$379)),ROW(مسودة!$C$360:$C$389)),ROW()-ROW(U379)+1)),مسودة!U360:'مسودة'!U$389)),0))</f>
        <v>22</v>
      </c>
      <c r="V379" s="39">
        <f t="array" ref="V379">IF($C$379="","",IFERROR(MAX(IF((ROW(مسودة!$C$360:$C$389)=SMALL(IF((ROW(مسودة!$C$360:$C$389)*(مسودة!$C$360:$C$389=$C$379)),ROW(مسودة!$C$360:$C$389)),ROW()-ROW(V379)+1)),مسودة!V360:'مسودة'!V$389)),0))</f>
        <v>17</v>
      </c>
      <c r="W379" s="39">
        <f t="array" ref="W379">IF($C$379="","",IFERROR(MAX(IF((ROW(مسودة!$C$360:$C$389)=SMALL(IF((ROW(مسودة!$C$360:$C$389)*(مسودة!$C$360:$C$389=$C$379)),ROW(مسودة!$C$360:$C$389)),ROW()-ROW(W379)+1)),مسودة!W360:'مسودة'!W$389)),0))</f>
        <v>18</v>
      </c>
      <c r="X379" s="39">
        <f t="array" ref="X379">IF($C$379="","",IFERROR(MAX(IF((ROW(مسودة!$C$360:$C$389)=SMALL(IF((ROW(مسودة!$C$360:$C$389)*(مسودة!$C$360:$C$389=$C$379)),ROW(مسودة!$C$360:$C$389)),ROW()-ROW(X379)+1)),مسودة!X360:'مسودة'!X$389)),0))</f>
        <v>35</v>
      </c>
      <c r="Y379" s="39">
        <f t="array" ref="Y379">IF($C$379="","",IFERROR(MAX(IF((ROW(مسودة!$C$360:$C$389)=SMALL(IF((ROW(مسودة!$C$360:$C$389)*(مسودة!$C$360:$C$389=$C$379)),ROW(مسودة!$C$360:$C$389)),ROW()-ROW(Y379)+1)),مسودة!Y360:'مسودة'!Y$389)),0))</f>
        <v>6</v>
      </c>
      <c r="Z379" s="39">
        <f t="array" ref="Z379">IF($C$379="","",IFERROR(MAX(IF((ROW(مسودة!$C$360:$C$389)=SMALL(IF((ROW(مسودة!$C$360:$C$389)*(مسودة!$C$360:$C$389=$C$379)),ROW(مسودة!$C$360:$C$389)),ROW()-ROW(Z379)+1)),مسودة!Z360:'مسودة'!Z$389)),0))</f>
        <v>15</v>
      </c>
      <c r="AA379" s="39">
        <f t="array" ref="AA379">IF($C$379="","",IFERROR(MAX(IF((ROW(مسودة!$C$360:$C$389)=SMALL(IF((ROW(مسودة!$C$360:$C$389)*(مسودة!$C$360:$C$389=$C$379)),ROW(مسودة!$C$360:$C$389)),ROW()-ROW(AA379)+1)),مسودة!AA360:'مسودة'!AA$389)),0))</f>
        <v>21</v>
      </c>
      <c r="AB379" s="39">
        <f t="array" ref="AB379">IF($C$379="","",IFERROR(MAX(IF((ROW(مسودة!$C$360:$C$389)=SMALL(IF((ROW(مسودة!$C$360:$C$389)*(مسودة!$C$360:$C$389=$C$379)),ROW(مسودة!$C$360:$C$389)),ROW()-ROW(AB379)+1)),مسودة!AB360:'مسودة'!AB$389)),0))</f>
        <v>11</v>
      </c>
      <c r="AC379" s="39">
        <f t="array" ref="AC379">IF($C$379="","",IFERROR(MAX(IF((ROW(مسودة!$C$360:$C$389)=SMALL(IF((ROW(مسودة!$C$360:$C$389)*(مسودة!$C$360:$C$389=$C$379)),ROW(مسودة!$C$360:$C$389)),ROW()-ROW(AC379)+1)),مسودة!AC360:'مسودة'!AC$389)),0))</f>
        <v>16</v>
      </c>
      <c r="AD379" s="39">
        <f t="array" ref="AD379">IF($C$379="","",IFERROR(MAX(IF((ROW(مسودة!$C$360:$C$389)=SMALL(IF((ROW(مسودة!$C$360:$C$389)*(مسودة!$C$360:$C$389=$C$379)),ROW(مسودة!$C$360:$C$389)),ROW()-ROW(AD379)+1)),مسودة!AD360:'مسودة'!AD$389)),0))</f>
        <v>27</v>
      </c>
      <c r="AE379" s="39">
        <f t="array" ref="AE379">IF($C$379="","",IFERROR(MAX(IF((ROW(مسودة!$C$360:$C$389)=SMALL(IF((ROW(مسودة!$C$360:$C$389)*(مسودة!$C$360:$C$389=$C$379)),ROW(مسودة!$C$360:$C$389)),ROW()-ROW(AE379)+1)),مسودة!AE360:'مسودة'!AE$389)),0))</f>
        <v>7</v>
      </c>
      <c r="AF379" s="39">
        <f t="array" ref="AF379">IF($C$379="","",IFERROR(MAX(IF((ROW(مسودة!$C$360:$C$389)=SMALL(IF((ROW(مسودة!$C$360:$C$389)*(مسودة!$C$360:$C$389=$C$379)),ROW(مسودة!$C$360:$C$389)),ROW()-ROW(AF379)+1)),مسودة!AF360:'مسودة'!AF$389)),0))</f>
        <v>6</v>
      </c>
      <c r="AG379" s="39">
        <f t="array" ref="AG379">IF($C$379="","",IFERROR(MAX(IF((ROW(مسودة!$C$360:$C$389)=SMALL(IF((ROW(مسودة!$C$360:$C$389)*(مسودة!$C$360:$C$389=$C$379)),ROW(مسودة!$C$360:$C$389)),ROW()-ROW(AG379)+1)),مسودة!AG360:'مسودة'!AG$389)),0))</f>
        <v>13</v>
      </c>
      <c r="AH379" s="39">
        <f t="array" ref="AH379">IF($C$379="","",IFERROR(MAX(IF((ROW(مسودة!$C$360:$C$389)=SMALL(IF((ROW(مسودة!$C$360:$C$389)*(مسودة!$C$360:$C$389=$C$379)),ROW(مسودة!$C$360:$C$389)),ROW()-ROW(AH379)+1)),مسودة!AH360:'مسودة'!AH$389)),0))</f>
        <v>8</v>
      </c>
      <c r="AI379" s="39">
        <f t="array" ref="AI379">IF($C$379="","",IFERROR(MAX(IF((ROW(مسودة!$C$360:$C$389)=SMALL(IF((ROW(مسودة!$C$360:$C$389)*(مسودة!$C$360:$C$389=$C$379)),ROW(مسودة!$C$360:$C$389)),ROW()-ROW(AI379)+1)),مسودة!AI360:'مسودة'!AI$389)),0))</f>
        <v>9</v>
      </c>
      <c r="AJ379" s="39">
        <f t="array" ref="AJ379">IF($C$379="","",IFERROR(MAX(IF((ROW(مسودة!$C$360:$C$389)=SMALL(IF((ROW(مسودة!$C$360:$C$389)*(مسودة!$C$360:$C$389=$C$379)),ROW(مسودة!$C$360:$C$389)),ROW()-ROW(AJ379)+1)),مسودة!AJ360:'مسودة'!AJ$389)),0))</f>
        <v>17</v>
      </c>
      <c r="AK379" s="39">
        <f t="array" ref="AK379">IF($C$379="","",IFERROR(MAX(IF((ROW(مسودة!$C$360:$C$389)=SMALL(IF((ROW(مسودة!$C$360:$C$389)*(مسودة!$C$360:$C$389=$C$379)),ROW(مسودة!$C$360:$C$389)),ROW()-ROW(AK379)+1)),مسودة!AK360:'مسودة'!AK$389)),0))</f>
        <v>6</v>
      </c>
      <c r="AL379" s="39">
        <f t="array" ref="AL379">IF($C$379="","",IFERROR(MAX(IF((ROW(مسودة!$C$360:$C$389)=SMALL(IF((ROW(مسودة!$C$360:$C$389)*(مسودة!$C$360:$C$389=$C$379)),ROW(مسودة!$C$360:$C$389)),ROW()-ROW(AL379)+1)),مسودة!AL360:'مسودة'!AL$389)),0))</f>
        <v>7</v>
      </c>
      <c r="AM379" s="39">
        <f t="array" ref="AM379">IF($C$379="","",IFERROR(MAX(IF((ROW(مسودة!$C$360:$C$389)=SMALL(IF((ROW(مسودة!$C$360:$C$389)*(مسودة!$C$360:$C$389=$C$379)),ROW(مسودة!$C$360:$C$389)),ROW()-ROW(AM379)+1)),مسودة!AM360:'مسودة'!AM$389)),0))</f>
        <v>13</v>
      </c>
      <c r="AN379" s="54"/>
      <c r="AO379" s="54"/>
      <c r="AP379" s="55"/>
      <c r="AQ379" s="49"/>
      <c r="AR379" s="49"/>
      <c r="AS379" s="49"/>
      <c r="AT379" s="49"/>
      <c r="AU379" s="103" t="str">
        <f>IFERROR(LOOKUP(2,1/((مسودة!$C$360:$C$389=C379)*(مسودة!$F$360:$F$389=F379)),مسودة!$AV$360:$AV$389),"")</f>
        <v>له دور ثانٍ في : إنجليزي، رياضيات،كيمياء،</v>
      </c>
    </row>
    <row r="380" spans="2:47" ht="28.5" customHeight="1" thickBot="1">
      <c r="B380" s="48"/>
      <c r="C380" s="99"/>
      <c r="D380" s="51"/>
      <c r="E380" s="51"/>
      <c r="F380" s="11" t="s">
        <v>31</v>
      </c>
      <c r="G380" s="39">
        <f t="array" ref="G380">IF($C$379="","",IFERROR(MAX(IF((ROW(مسودة!$C$360:$C$389)=SMALL(IF((ROW(مسودة!$C$360:$C$389)*(مسودة!$C$360:$C$389=$C$379)),ROW(مسودة!$C$360:$C$389)),ROW()-ROW(G380)+1)),مسودة!G361:'مسودة'!G$389)),0))</f>
        <v>18</v>
      </c>
      <c r="H380" s="39">
        <f t="array" ref="H380">IF($C$379="","",IFERROR(MAX(IF((ROW(مسودة!$C$360:$C$389)=SMALL(IF((ROW(مسودة!$C$360:$C$389)*(مسودة!$C$360:$C$389=$C$379)),ROW(مسودة!$C$360:$C$389)),ROW()-ROW(H380)+1)),مسودة!H361:'مسودة'!H$389)),0))</f>
        <v>38</v>
      </c>
      <c r="I380" s="39">
        <f t="array" ref="I380">IF($C$379="","",IFERROR(MAX(IF((ROW(مسودة!$C$360:$C$389)=SMALL(IF((ROW(مسودة!$C$360:$C$389)*(مسودة!$C$360:$C$389=$C$379)),ROW(مسودة!$C$360:$C$389)),ROW()-ROW(I380)+1)),مسودة!I361:'مسودة'!I$389)),0))</f>
        <v>56</v>
      </c>
      <c r="J380" s="39">
        <f t="array" ref="J380">IF($C$379="","",IFERROR(MAX(IF((ROW(مسودة!$C$360:$C$389)=SMALL(IF((ROW(مسودة!$C$360:$C$389)*(مسودة!$C$360:$C$389=$C$379)),ROW(مسودة!$C$360:$C$389)),ROW()-ROW(J380)+1)),مسودة!J361:'مسودة'!J$389)),0))</f>
        <v>22</v>
      </c>
      <c r="K380" s="39">
        <f t="array" ref="K380">IF($C$379="","",IFERROR(MAX(IF((ROW(مسودة!$C$360:$C$389)=SMALL(IF((ROW(مسودة!$C$360:$C$389)*(مسودة!$C$360:$C$389=$C$379)),ROW(مسودة!$C$360:$C$389)),ROW()-ROW(K380)+1)),مسودة!K361:'مسودة'!K$389)),0))</f>
        <v>27</v>
      </c>
      <c r="L380" s="39">
        <f t="array" ref="L380">IF($C$379="","",IFERROR(MAX(IF((ROW(مسودة!$C$360:$C$389)=SMALL(IF((ROW(مسودة!$C$360:$C$389)*(مسودة!$C$360:$C$389=$C$379)),ROW(مسودة!$C$360:$C$389)),ROW()-ROW(L380)+1)),مسودة!L361:'مسودة'!L$389)),0))</f>
        <v>49</v>
      </c>
      <c r="M380" s="39">
        <f t="array" ref="M380">IF($C$379="","",IFERROR(MAX(IF((ROW(مسودة!$C$360:$C$389)=SMALL(IF((ROW(مسودة!$C$360:$C$389)*(مسودة!$C$360:$C$389=$C$379)),ROW(مسودة!$C$360:$C$389)),ROW()-ROW(M380)+1)),مسودة!M361:'مسودة'!M$389)),0))</f>
        <v>17</v>
      </c>
      <c r="N380" s="39">
        <f t="array" ref="N380">IF($C$379="","",IFERROR(MAX(IF((ROW(مسودة!$C$360:$C$389)=SMALL(IF((ROW(مسودة!$C$360:$C$389)*(مسودة!$C$360:$C$389=$C$379)),ROW(مسودة!$C$360:$C$389)),ROW()-ROW(N380)+1)),مسودة!N361:'مسودة'!N$389)),0))</f>
        <v>6</v>
      </c>
      <c r="O380" s="39">
        <f t="array" ref="O380">IF($C$379="","",IFERROR(MAX(IF((ROW(مسودة!$C$360:$C$389)=SMALL(IF((ROW(مسودة!$C$360:$C$389)*(مسودة!$C$360:$C$389=$C$379)),ROW(مسودة!$C$360:$C$389)),ROW()-ROW(O380)+1)),مسودة!O361:'مسودة'!O$389)),0))</f>
        <v>23</v>
      </c>
      <c r="P380" s="39">
        <f t="array" ref="P380">IF($C$379="","",IFERROR(MAX(IF((ROW(مسودة!$C$360:$C$389)=SMALL(IF((ROW(مسودة!$C$360:$C$389)*(مسودة!$C$360:$C$389=$C$379)),ROW(مسودة!$C$360:$C$389)),ROW()-ROW(P380)+1)),مسودة!P361:'مسودة'!P$389)),0))</f>
        <v>14</v>
      </c>
      <c r="Q380" s="39">
        <f t="array" ref="Q380">IF($C$379="","",IFERROR(MAX(IF((ROW(مسودة!$C$360:$C$389)=SMALL(IF((ROW(مسودة!$C$360:$C$389)*(مسودة!$C$360:$C$389=$C$379)),ROW(مسودة!$C$360:$C$389)),ROW()-ROW(Q380)+1)),مسودة!Q361:'مسودة'!Q$389)),0))</f>
        <v>16</v>
      </c>
      <c r="R380" s="39">
        <f t="array" ref="R380">IF($C$379="","",IFERROR(MAX(IF((ROW(مسودة!$C$360:$C$389)=SMALL(IF((ROW(مسودة!$C$360:$C$389)*(مسودة!$C$360:$C$389=$C$379)),ROW(مسودة!$C$360:$C$389)),ROW()-ROW(R380)+1)),مسودة!R361:'مسودة'!R$389)),0))</f>
        <v>30</v>
      </c>
      <c r="S380" s="39">
        <f t="array" ref="S380">IF($C$379="","",IFERROR(MAX(IF((ROW(مسودة!$C$360:$C$389)=SMALL(IF((ROW(مسودة!$C$360:$C$389)*(مسودة!$C$360:$C$389=$C$379)),ROW(مسودة!$C$360:$C$389)),ROW()-ROW(S380)+1)),مسودة!S361:'مسودة'!S$389)),0))</f>
        <v>9</v>
      </c>
      <c r="T380" s="39">
        <f t="array" ref="T380">IF($C$379="","",IFERROR(MAX(IF((ROW(مسودة!$C$360:$C$389)=SMALL(IF((ROW(مسودة!$C$360:$C$389)*(مسودة!$C$360:$C$389=$C$379)),ROW(مسودة!$C$360:$C$389)),ROW()-ROW(T380)+1)),مسودة!T361:'مسودة'!T$389)),0))</f>
        <v>16</v>
      </c>
      <c r="U380" s="39">
        <f t="array" ref="U380">IF($C$379="","",IFERROR(MAX(IF((ROW(مسودة!$C$360:$C$389)=SMALL(IF((ROW(مسودة!$C$360:$C$389)*(مسودة!$C$360:$C$389=$C$379)),ROW(مسودة!$C$360:$C$389)),ROW()-ROW(U380)+1)),مسودة!U361:'مسودة'!U$389)),0))</f>
        <v>25</v>
      </c>
      <c r="V380" s="39">
        <f t="array" ref="V380">IF($C$379="","",IFERROR(MAX(IF((ROW(مسودة!$C$360:$C$389)=SMALL(IF((ROW(مسودة!$C$360:$C$389)*(مسودة!$C$360:$C$389=$C$379)),ROW(مسودة!$C$360:$C$389)),ROW()-ROW(V380)+1)),مسودة!V361:'مسودة'!V$389)),0))</f>
        <v>13</v>
      </c>
      <c r="W380" s="39">
        <f t="array" ref="W380">IF($C$379="","",IFERROR(MAX(IF((ROW(مسودة!$C$360:$C$389)=SMALL(IF((ROW(مسودة!$C$360:$C$389)*(مسودة!$C$360:$C$389=$C$379)),ROW(مسودة!$C$360:$C$389)),ROW()-ROW(W380)+1)),مسودة!W361:'مسودة'!W$389)),0))</f>
        <v>19</v>
      </c>
      <c r="X380" s="39">
        <f t="array" ref="X380">IF($C$379="","",IFERROR(MAX(IF((ROW(مسودة!$C$360:$C$389)=SMALL(IF((ROW(مسودة!$C$360:$C$389)*(مسودة!$C$360:$C$389=$C$379)),ROW(مسودة!$C$360:$C$389)),ROW()-ROW(X380)+1)),مسودة!X361:'مسودة'!X$389)),0))</f>
        <v>32</v>
      </c>
      <c r="Y380" s="39">
        <f t="array" ref="Y380">IF($C$379="","",IFERROR(MAX(IF((ROW(مسودة!$C$360:$C$389)=SMALL(IF((ROW(مسودة!$C$360:$C$389)*(مسودة!$C$360:$C$389=$C$379)),ROW(مسودة!$C$360:$C$389)),ROW()-ROW(Y380)+1)),مسودة!Y361:'مسودة'!Y$389)),0))</f>
        <v>6</v>
      </c>
      <c r="Z380" s="39">
        <f t="array" ref="Z380">IF($C$379="","",IFERROR(MAX(IF((ROW(مسودة!$C$360:$C$389)=SMALL(IF((ROW(مسودة!$C$360:$C$389)*(مسودة!$C$360:$C$389=$C$379)),ROW(مسودة!$C$360:$C$389)),ROW()-ROW(Z380)+1)),مسودة!Z361:'مسودة'!Z$389)),0))</f>
        <v>19</v>
      </c>
      <c r="AA380" s="39">
        <f t="array" ref="AA380">IF($C$379="","",IFERROR(MAX(IF((ROW(مسودة!$C$360:$C$389)=SMALL(IF((ROW(مسودة!$C$360:$C$389)*(مسودة!$C$360:$C$389=$C$379)),ROW(مسودة!$C$360:$C$389)),ROW()-ROW(AA380)+1)),مسودة!AA361:'مسودة'!AA$389)),0))</f>
        <v>25</v>
      </c>
      <c r="AB380" s="39">
        <f t="array" ref="AB380">IF($C$379="","",IFERROR(MAX(IF((ROW(مسودة!$C$360:$C$389)=SMALL(IF((ROW(مسودة!$C$360:$C$389)*(مسودة!$C$360:$C$389=$C$379)),ROW(مسودة!$C$360:$C$389)),ROW()-ROW(AB380)+1)),مسودة!AB361:'مسودة'!AB$389)),0))</f>
        <v>12</v>
      </c>
      <c r="AC380" s="39">
        <f t="array" ref="AC380">IF($C$379="","",IFERROR(MAX(IF((ROW(مسودة!$C$360:$C$389)=SMALL(IF((ROW(مسودة!$C$360:$C$389)*(مسودة!$C$360:$C$389=$C$379)),ROW(مسودة!$C$360:$C$389)),ROW()-ROW(AC380)+1)),مسودة!AC361:'مسودة'!AC$389)),0))</f>
        <v>9</v>
      </c>
      <c r="AD380" s="39">
        <f t="array" ref="AD380">IF($C$379="","",IFERROR(MAX(IF((ROW(مسودة!$C$360:$C$389)=SMALL(IF((ROW(مسودة!$C$360:$C$389)*(مسودة!$C$360:$C$389=$C$379)),ROW(مسودة!$C$360:$C$389)),ROW()-ROW(AD380)+1)),مسودة!AD361:'مسودة'!AD$389)),0))</f>
        <v>21</v>
      </c>
      <c r="AE380" s="39">
        <f t="array" ref="AE380">IF($C$379="","",IFERROR(MAX(IF((ROW(مسودة!$C$360:$C$389)=SMALL(IF((ROW(مسودة!$C$360:$C$389)*(مسودة!$C$360:$C$389=$C$379)),ROW(مسودة!$C$360:$C$389)),ROW()-ROW(AE380)+1)),مسودة!AE361:'مسودة'!AE$389)),0))</f>
        <v>4</v>
      </c>
      <c r="AF380" s="39">
        <f t="array" ref="AF380">IF($C$379="","",IFERROR(MAX(IF((ROW(مسودة!$C$360:$C$389)=SMALL(IF((ROW(مسودة!$C$360:$C$389)*(مسودة!$C$360:$C$389=$C$379)),ROW(مسودة!$C$360:$C$389)),ROW()-ROW(AF380)+1)),مسودة!AF361:'مسودة'!AF$389)),0))</f>
        <v>23</v>
      </c>
      <c r="AG380" s="39">
        <f t="array" ref="AG380">IF($C$379="","",IFERROR(MAX(IF((ROW(مسودة!$C$360:$C$389)=SMALL(IF((ROW(مسودة!$C$360:$C$389)*(مسودة!$C$360:$C$389=$C$379)),ROW(مسودة!$C$360:$C$389)),ROW()-ROW(AG380)+1)),مسودة!AG361:'مسودة'!AG$389)),0))</f>
        <v>27</v>
      </c>
      <c r="AH380" s="39">
        <f t="array" ref="AH380">IF($C$379="","",IFERROR(MAX(IF((ROW(مسودة!$C$360:$C$389)=SMALL(IF((ROW(مسودة!$C$360:$C$389)*(مسودة!$C$360:$C$389=$C$379)),ROW(مسودة!$C$360:$C$389)),ROW()-ROW(AH380)+1)),مسودة!AH361:'مسودة'!AH$389)),0))</f>
        <v>8</v>
      </c>
      <c r="AI380" s="39">
        <f t="array" ref="AI380">IF($C$379="","",IFERROR(MAX(IF((ROW(مسودة!$C$360:$C$389)=SMALL(IF((ROW(مسودة!$C$360:$C$389)*(مسودة!$C$360:$C$389=$C$379)),ROW(مسودة!$C$360:$C$389)),ROW()-ROW(AI380)+1)),مسودة!AI361:'مسودة'!AI$389)),0))</f>
        <v>15</v>
      </c>
      <c r="AJ380" s="39">
        <f t="array" ref="AJ380">IF($C$379="","",IFERROR(MAX(IF((ROW(مسودة!$C$360:$C$389)=SMALL(IF((ROW(مسودة!$C$360:$C$389)*(مسودة!$C$360:$C$389=$C$379)),ROW(مسودة!$C$360:$C$389)),ROW()-ROW(AJ380)+1)),مسودة!AJ361:'مسودة'!AJ$389)),0))</f>
        <v>23</v>
      </c>
      <c r="AK380" s="39">
        <f t="array" ref="AK380">IF($C$379="","",IFERROR(MAX(IF((ROW(مسودة!$C$360:$C$389)=SMALL(IF((ROW(مسودة!$C$360:$C$389)*(مسودة!$C$360:$C$389=$C$379)),ROW(مسودة!$C$360:$C$389)),ROW()-ROW(AK380)+1)),مسودة!AK361:'مسودة'!AK$389)),0))</f>
        <v>3</v>
      </c>
      <c r="AL380" s="39">
        <f t="array" ref="AL380">IF($C$379="","",IFERROR(MAX(IF((ROW(مسودة!$C$360:$C$389)=SMALL(IF((ROW(مسودة!$C$360:$C$389)*(مسودة!$C$360:$C$389=$C$379)),ROW(مسودة!$C$360:$C$389)),ROW()-ROW(AL380)+1)),مسودة!AL361:'مسودة'!AL$389)),0))</f>
        <v>8</v>
      </c>
      <c r="AM380" s="39">
        <f t="array" ref="AM380">IF($C$379="","",IFERROR(MAX(IF((ROW(مسودة!$C$360:$C$389)=SMALL(IF((ROW(مسودة!$C$360:$C$389)*(مسودة!$C$360:$C$389=$C$379)),ROW(مسودة!$C$360:$C$389)),ROW()-ROW(AM380)+1)),مسودة!AM361:'مسودة'!AM$389)),0))</f>
        <v>11</v>
      </c>
      <c r="AN380" s="54"/>
      <c r="AO380" s="54"/>
      <c r="AP380" s="56"/>
      <c r="AQ380" s="49"/>
      <c r="AR380" s="49"/>
      <c r="AS380" s="49"/>
      <c r="AT380" s="49"/>
      <c r="AU380" s="104"/>
    </row>
    <row r="381" spans="2:47" ht="28.5" customHeight="1" thickBot="1">
      <c r="B381" s="48"/>
      <c r="C381" s="93"/>
      <c r="D381" s="51"/>
      <c r="E381" s="51"/>
      <c r="F381" s="14" t="s">
        <v>32</v>
      </c>
      <c r="G381" s="39">
        <f t="array" ref="G381">IF($C$379="","",IFERROR(MAX(IF((ROW(مسودة!$C$360:$C$389)=SMALL(IF((ROW(مسودة!$C$360:$C$389)*(مسودة!$C$360:$C$389=$C$379)),ROW(مسودة!$C$360:$C$389)),ROW()-ROW(G381)+1)),مسودة!G362:'مسودة'!G$389)),0))</f>
        <v>35</v>
      </c>
      <c r="H381" s="39">
        <f t="array" ref="H381">IF($C$379="","",IFERROR(MAX(IF((ROW(مسودة!$C$360:$C$389)=SMALL(IF((ROW(مسودة!$C$360:$C$389)*(مسودة!$C$360:$C$389=$C$379)),ROW(مسودة!$C$360:$C$389)),ROW()-ROW(H381)+1)),مسودة!H362:'مسودة'!H$389)),0))</f>
        <v>71</v>
      </c>
      <c r="I381" s="39">
        <f t="array" ref="I381">IF($C$379="","",IFERROR(MAX(IF((ROW(مسودة!$C$360:$C$389)=SMALL(IF((ROW(مسودة!$C$360:$C$389)*(مسودة!$C$360:$C$389=$C$379)),ROW(مسودة!$C$360:$C$389)),ROW()-ROW(I381)+1)),مسودة!I362:'مسودة'!I$389)),0))</f>
        <v>106</v>
      </c>
      <c r="J381" s="39">
        <f t="array" ref="J381">IF($C$379="","",IFERROR(MAX(IF((ROW(مسودة!$C$360:$C$389)=SMALL(IF((ROW(مسودة!$C$360:$C$389)*(مسودة!$C$360:$C$389=$C$379)),ROW(مسودة!$C$360:$C$389)),ROW()-ROW(J381)+1)),مسودة!J362:'مسودة'!J$389)),0))</f>
        <v>48</v>
      </c>
      <c r="K381" s="39">
        <f t="array" ref="K381">IF($C$379="","",IFERROR(MAX(IF((ROW(مسودة!$C$360:$C$389)=SMALL(IF((ROW(مسودة!$C$360:$C$389)*(مسودة!$C$360:$C$389=$C$379)),ROW(مسودة!$C$360:$C$389)),ROW()-ROW(K381)+1)),مسودة!K362:'مسودة'!K$389)),0))</f>
        <v>53</v>
      </c>
      <c r="L381" s="39">
        <f t="array" ref="L381">IF($C$379="","",IFERROR(MAX(IF((ROW(مسودة!$C$360:$C$389)=SMALL(IF((ROW(مسودة!$C$360:$C$389)*(مسودة!$C$360:$C$389=$C$379)),ROW(مسودة!$C$360:$C$389)),ROW()-ROW(L381)+1)),مسودة!L362:'مسودة'!L$389)),0))</f>
        <v>0</v>
      </c>
      <c r="M381" s="39">
        <f t="array" ref="M381">IF($C$379="","",IFERROR(MAX(IF((ROW(مسودة!$C$360:$C$389)=SMALL(IF((ROW(مسودة!$C$360:$C$389)*(مسودة!$C$360:$C$389=$C$379)),ROW(مسودة!$C$360:$C$389)),ROW()-ROW(M381)+1)),مسودة!M362:'مسودة'!M$389)),0))</f>
        <v>29</v>
      </c>
      <c r="N381" s="39">
        <f t="array" ref="N381">IF($C$379="","",IFERROR(MAX(IF((ROW(مسودة!$C$360:$C$389)=SMALL(IF((ROW(مسودة!$C$360:$C$389)*(مسودة!$C$360:$C$389=$C$379)),ROW(مسودة!$C$360:$C$389)),ROW()-ROW(N381)+1)),مسودة!N362:'مسودة'!N$389)),0))</f>
        <v>21</v>
      </c>
      <c r="O381" s="39">
        <f t="array" ref="O381">IF($C$379="","",IFERROR(MAX(IF((ROW(مسودة!$C$360:$C$389)=SMALL(IF((ROW(مسودة!$C$360:$C$389)*(مسودة!$C$360:$C$389=$C$379)),ROW(مسودة!$C$360:$C$389)),ROW()-ROW(O381)+1)),مسودة!O362:'مسودة'!O$389)),0))</f>
        <v>0</v>
      </c>
      <c r="P381" s="39">
        <f t="array" ref="P381">IF($C$379="","",IFERROR(MAX(IF((ROW(مسودة!$C$360:$C$389)=SMALL(IF((ROW(مسودة!$C$360:$C$389)*(مسودة!$C$360:$C$389=$C$379)),ROW(مسودة!$C$360:$C$389)),ROW()-ROW(P381)+1)),مسودة!P362:'مسودة'!P$389)),0))</f>
        <v>32</v>
      </c>
      <c r="Q381" s="39">
        <f t="array" ref="Q381">IF($C$379="","",IFERROR(MAX(IF((ROW(مسودة!$C$360:$C$389)=SMALL(IF((ROW(مسودة!$C$360:$C$389)*(مسودة!$C$360:$C$389=$C$379)),ROW(مسودة!$C$360:$C$389)),ROW()-ROW(Q381)+1)),مسودة!Q362:'مسودة'!Q$389)),0))</f>
        <v>31</v>
      </c>
      <c r="R381" s="39">
        <f t="array" ref="R381">IF($C$379="","",IFERROR(MAX(IF((ROW(مسودة!$C$360:$C$389)=SMALL(IF((ROW(مسودة!$C$360:$C$389)*(مسودة!$C$360:$C$389=$C$379)),ROW(مسودة!$C$360:$C$389)),ROW()-ROW(R381)+1)),مسودة!R362:'مسودة'!R$389)),0))</f>
        <v>63</v>
      </c>
      <c r="S381" s="39">
        <f t="array" ref="S381">IF($C$379="","",IFERROR(MAX(IF((ROW(مسودة!$C$360:$C$389)=SMALL(IF((ROW(مسودة!$C$360:$C$389)*(مسودة!$C$360:$C$389=$C$379)),ROW(مسودة!$C$360:$C$389)),ROW()-ROW(S381)+1)),مسودة!S362:'مسودة'!S$389)),0))</f>
        <v>20</v>
      </c>
      <c r="T381" s="39">
        <f t="array" ref="T381">IF($C$379="","",IFERROR(MAX(IF((ROW(مسودة!$C$360:$C$389)=SMALL(IF((ROW(مسودة!$C$360:$C$389)*(مسودة!$C$360:$C$389=$C$379)),ROW(مسودة!$C$360:$C$389)),ROW()-ROW(T381)+1)),مسودة!T362:'مسودة'!T$389)),0))</f>
        <v>27</v>
      </c>
      <c r="U381" s="39">
        <f t="array" ref="U381">IF($C$379="","",IFERROR(MAX(IF((ROW(مسودة!$C$360:$C$389)=SMALL(IF((ROW(مسودة!$C$360:$C$389)*(مسودة!$C$360:$C$389=$C$379)),ROW(مسودة!$C$360:$C$389)),ROW()-ROW(U381)+1)),مسودة!U362:'مسودة'!U$389)),0))</f>
        <v>0</v>
      </c>
      <c r="V381" s="39">
        <f t="array" ref="V381">IF($C$379="","",IFERROR(MAX(IF((ROW(مسودة!$C$360:$C$389)=SMALL(IF((ROW(مسودة!$C$360:$C$389)*(مسودة!$C$360:$C$389=$C$379)),ROW(مسودة!$C$360:$C$389)),ROW()-ROW(V381)+1)),مسودة!V362:'مسودة'!V$389)),0))</f>
        <v>30</v>
      </c>
      <c r="W381" s="39">
        <f t="array" ref="W381">IF($C$379="","",IFERROR(MAX(IF((ROW(مسودة!$C$360:$C$389)=SMALL(IF((ROW(مسودة!$C$360:$C$389)*(مسودة!$C$360:$C$389=$C$379)),ROW(مسودة!$C$360:$C$389)),ROW()-ROW(W381)+1)),مسودة!W362:'مسودة'!W$389)),0))</f>
        <v>37</v>
      </c>
      <c r="X381" s="39">
        <f t="array" ref="X381">IF($C$379="","",IFERROR(MAX(IF((ROW(مسودة!$C$360:$C$389)=SMALL(IF((ROW(مسودة!$C$360:$C$389)*(مسودة!$C$360:$C$389=$C$379)),ROW(مسودة!$C$360:$C$389)),ROW()-ROW(X381)+1)),مسودة!X362:'مسودة'!X$389)),0))</f>
        <v>67</v>
      </c>
      <c r="Y381" s="39">
        <f t="array" ref="Y381">IF($C$379="","",IFERROR(MAX(IF((ROW(مسودة!$C$360:$C$389)=SMALL(IF((ROW(مسودة!$C$360:$C$389)*(مسودة!$C$360:$C$389=$C$379)),ROW(مسودة!$C$360:$C$389)),ROW()-ROW(Y381)+1)),مسودة!Y362:'مسودة'!Y$389)),0))</f>
        <v>12</v>
      </c>
      <c r="Z381" s="39">
        <f t="array" ref="Z381">IF($C$379="","",IFERROR(MAX(IF((ROW(مسودة!$C$360:$C$389)=SMALL(IF((ROW(مسودة!$C$360:$C$389)*(مسودة!$C$360:$C$389=$C$379)),ROW(مسودة!$C$360:$C$389)),ROW()-ROW(Z381)+1)),مسودة!Z362:'مسودة'!Z$389)),0))</f>
        <v>34</v>
      </c>
      <c r="AA381" s="39">
        <f t="array" ref="AA381">IF($C$379="","",IFERROR(MAX(IF((ROW(مسودة!$C$360:$C$389)=SMALL(IF((ROW(مسودة!$C$360:$C$389)*(مسودة!$C$360:$C$389=$C$379)),ROW(مسودة!$C$360:$C$389)),ROW()-ROW(AA381)+1)),مسودة!AA362:'مسودة'!AA$389)),0))</f>
        <v>46</v>
      </c>
      <c r="AB381" s="39">
        <f t="array" ref="AB381">IF($C$379="","",IFERROR(MAX(IF((ROW(مسودة!$C$360:$C$389)=SMALL(IF((ROW(مسودة!$C$360:$C$389)*(مسودة!$C$360:$C$389=$C$379)),ROW(مسودة!$C$360:$C$389)),ROW()-ROW(AB381)+1)),مسودة!AB362:'مسودة'!AB$389)),0))</f>
        <v>23</v>
      </c>
      <c r="AC381" s="39">
        <f t="array" ref="AC381">IF($C$379="","",IFERROR(MAX(IF((ROW(مسودة!$C$360:$C$389)=SMALL(IF((ROW(مسودة!$C$360:$C$389)*(مسودة!$C$360:$C$389=$C$379)),ROW(مسودة!$C$360:$C$389)),ROW()-ROW(AC381)+1)),مسودة!AC362:'مسودة'!AC$389)),0))</f>
        <v>25</v>
      </c>
      <c r="AD381" s="39">
        <f t="array" ref="AD381">IF($C$379="","",IFERROR(MAX(IF((ROW(مسودة!$C$360:$C$389)=SMALL(IF((ROW(مسودة!$C$360:$C$389)*(مسودة!$C$360:$C$389=$C$379)),ROW(مسودة!$C$360:$C$389)),ROW()-ROW(AD381)+1)),مسودة!AD362:'مسودة'!AD$389)),0))</f>
        <v>48</v>
      </c>
      <c r="AE381" s="39">
        <f t="array" ref="AE381">IF($C$379="","",IFERROR(MAX(IF((ROW(مسودة!$C$360:$C$389)=SMALL(IF((ROW(مسودة!$C$360:$C$389)*(مسودة!$C$360:$C$389=$C$379)),ROW(مسودة!$C$360:$C$389)),ROW()-ROW(AE381)+1)),مسودة!AE362:'مسودة'!AE$389)),0))</f>
        <v>11</v>
      </c>
      <c r="AF381" s="39">
        <f t="array" ref="AF381">IF($C$379="","",IFERROR(MAX(IF((ROW(مسودة!$C$360:$C$389)=SMALL(IF((ROW(مسودة!$C$360:$C$389)*(مسودة!$C$360:$C$389=$C$379)),ROW(مسودة!$C$360:$C$389)),ROW()-ROW(AF381)+1)),مسودة!AF362:'مسودة'!AF$389)),0))</f>
        <v>29</v>
      </c>
      <c r="AG381" s="39">
        <f t="array" ref="AG381">IF($C$379="","",IFERROR(MAX(IF((ROW(مسودة!$C$360:$C$389)=SMALL(IF((ROW(مسودة!$C$360:$C$389)*(مسودة!$C$360:$C$389=$C$379)),ROW(مسودة!$C$360:$C$389)),ROW()-ROW(AG381)+1)),مسودة!AG362:'مسودة'!AG$389)),0))</f>
        <v>40</v>
      </c>
      <c r="AH381" s="39">
        <f t="array" ref="AH381">IF($C$379="","",IFERROR(MAX(IF((ROW(مسودة!$C$360:$C$389)=SMALL(IF((ROW(مسودة!$C$360:$C$389)*(مسودة!$C$360:$C$389=$C$379)),ROW(مسودة!$C$360:$C$389)),ROW()-ROW(AH381)+1)),مسودة!AH362:'مسودة'!AH$389)),0))</f>
        <v>16</v>
      </c>
      <c r="AI381" s="39">
        <f t="array" ref="AI381">IF($C$379="","",IFERROR(MAX(IF((ROW(مسودة!$C$360:$C$389)=SMALL(IF((ROW(مسودة!$C$360:$C$389)*(مسودة!$C$360:$C$389=$C$379)),ROW(مسودة!$C$360:$C$389)),ROW()-ROW(AI381)+1)),مسودة!AI362:'مسودة'!AI$389)),0))</f>
        <v>24</v>
      </c>
      <c r="AJ381" s="39">
        <f t="array" ref="AJ381">IF($C$379="","",IFERROR(MAX(IF((ROW(مسودة!$C$360:$C$389)=SMALL(IF((ROW(مسودة!$C$360:$C$389)*(مسودة!$C$360:$C$389=$C$379)),ROW(مسودة!$C$360:$C$389)),ROW()-ROW(AJ381)+1)),مسودة!AJ362:'مسودة'!AJ$389)),0))</f>
        <v>40</v>
      </c>
      <c r="AK381" s="39">
        <f t="array" ref="AK381">IF($C$379="","",IFERROR(MAX(IF((ROW(مسودة!$C$360:$C$389)=SMALL(IF((ROW(مسودة!$C$360:$C$389)*(مسودة!$C$360:$C$389=$C$379)),ROW(مسودة!$C$360:$C$389)),ROW()-ROW(AK381)+1)),مسودة!AK362:'مسودة'!AK$389)),0))</f>
        <v>9</v>
      </c>
      <c r="AL381" s="39">
        <f t="array" ref="AL381">IF($C$379="","",IFERROR(MAX(IF((ROW(مسودة!$C$360:$C$389)=SMALL(IF((ROW(مسودة!$C$360:$C$389)*(مسودة!$C$360:$C$389=$C$379)),ROW(مسودة!$C$360:$C$389)),ROW()-ROW(AL381)+1)),مسودة!AL362:'مسودة'!AL$389)),0))</f>
        <v>15</v>
      </c>
      <c r="AM381" s="39">
        <f t="array" ref="AM381">IF($C$379="","",IFERROR(MAX(IF((ROW(مسودة!$C$360:$C$389)=SMALL(IF((ROW(مسودة!$C$360:$C$389)*(مسودة!$C$360:$C$389=$C$379)),ROW(مسودة!$C$360:$C$389)),ROW()-ROW(AM381)+1)),مسودة!AM362:'مسودة'!AM$389)),0))</f>
        <v>24</v>
      </c>
      <c r="AN381" s="39">
        <f t="array" ref="AN381">IF($C$379="","",IFERROR(MAX(IF((ROW(مسودة!$C$360:$C$389)=SMALL(IF((ROW(مسودة!$C$360:$C$389)*(مسودة!$C$360:$C$389=$C$379)),ROW(مسودة!$C$360:$C$389)),ROW()-ROW(AN381)+1)),مسودة!AN362:AN$389)),0))</f>
        <v>0</v>
      </c>
      <c r="AO381" s="39">
        <f t="array" ref="AO381">IF($C$379="","",IFERROR(MAX(IF((ROW(مسودة!$C$360:$C$389)=SMALL(IF((ROW(مسودة!$C$360:$C$389)*(مسودة!$C$360:$C$389=$C$379)),ROW(مسودة!$C$360:$C$389)),ROW()-ROW(AO381)+1)),مسودة!AO362:AO$389)),0))</f>
        <v>0</v>
      </c>
      <c r="AP381" s="39" t="str">
        <f>IF(AO381&lt;50,"   ",IF(AO381&lt;65,"مقبول",IF(AO381&lt;75,"جيد",IF(AO381&lt;85,"جيدجداً",IF(AO381&lt;=100,"ممتاز","")))))</f>
        <v xml:space="preserve">   </v>
      </c>
      <c r="AQ381" s="49"/>
      <c r="AR381" s="49"/>
      <c r="AS381" s="49"/>
      <c r="AT381" s="49"/>
      <c r="AU381" s="105"/>
    </row>
    <row r="382" spans="2:47" ht="28.5" customHeight="1" thickBot="1">
      <c r="B382" s="48">
        <f t="shared" ref="B382" si="59">B379+1</f>
        <v>86</v>
      </c>
      <c r="C382" s="98" t="str">
        <f t="array" ref="C382">IF(ISERROR(INDEX(مسودة!$C$360:$AV$389,SMALL(IF((مسودة!$AU$360:$AU$389="راسب"),ROW(مسودة!$C$360:$AV$389)-MIN(ROW(مسودة!$C$360:$AV$389))+1,""),ROW(A6)),COLUMN(A6))),"",INDEX(مسودة!$C$360:$AV$389,SMALL(IF((مسودة!$AU$360:$AU$389="راسب"),ROW(مسودة!$C$360:$AV$389)-MIN(ROW(مسودة!$C$360:$AV$389))+1,""),ROW(A6)),COLUMN(A6)))</f>
        <v/>
      </c>
      <c r="D382" s="95" t="str">
        <f>IF(C382&lt;&gt;"",VLOOKUP(C382,مسودة!$C$360:$D$389,2,0),"")</f>
        <v/>
      </c>
      <c r="E382" s="95" t="str">
        <f>IF(C382&lt;&gt;"",VLOOKUP(C382,مسودة!$C$360:$E$389,3,0),"")</f>
        <v/>
      </c>
      <c r="F382" s="11" t="s">
        <v>30</v>
      </c>
      <c r="G382" s="39" t="str">
        <f t="array" ref="G382">IF($C$382="","",IFERROR(MAX(IF((ROW(مسودة!$C$360:$C$389)=SMALL(IF((ROW(مسودة!$C$360:$C$389)*(مسودة!$C$360:$C$389=$C$382)),ROW(مسودة!$C$360:$C$389)),ROW()-ROW(G382)+1)),مسودة!G360:'مسودة'!G$389)),0))</f>
        <v/>
      </c>
      <c r="H382" s="39" t="str">
        <f t="array" ref="H382">IF($C$382="","",IFERROR(MAX(IF((ROW(مسودة!$C$360:$C$389)=SMALL(IF((ROW(مسودة!$C$360:$C$389)*(مسودة!$C$360:$C$389=$C$382)),ROW(مسودة!$C$360:$C$389)),ROW()-ROW(H382)+1)),مسودة!H360:'مسودة'!H$389)),0))</f>
        <v/>
      </c>
      <c r="I382" s="39" t="str">
        <f t="array" ref="I382">IF($C$382="","",IFERROR(MAX(IF((ROW(مسودة!$C$360:$C$389)=SMALL(IF((ROW(مسودة!$C$360:$C$389)*(مسودة!$C$360:$C$389=$C$382)),ROW(مسودة!$C$360:$C$389)),ROW()-ROW(I382)+1)),مسودة!I360:'مسودة'!I$389)),0))</f>
        <v/>
      </c>
      <c r="J382" s="39" t="str">
        <f t="array" ref="J382">IF($C$382="","",IFERROR(MAX(IF((ROW(مسودة!$C$360:$C$389)=SMALL(IF((ROW(مسودة!$C$360:$C$389)*(مسودة!$C$360:$C$389=$C$382)),ROW(مسودة!$C$360:$C$389)),ROW()-ROW(J382)+1)),مسودة!J360:'مسودة'!J$389)),0))</f>
        <v/>
      </c>
      <c r="K382" s="39" t="str">
        <f t="array" ref="K382">IF($C$382="","",IFERROR(MAX(IF((ROW(مسودة!$C$360:$C$389)=SMALL(IF((ROW(مسودة!$C$360:$C$389)*(مسودة!$C$360:$C$389=$C$382)),ROW(مسودة!$C$360:$C$389)),ROW()-ROW(K382)+1)),مسودة!K360:'مسودة'!K$389)),0))</f>
        <v/>
      </c>
      <c r="L382" s="39" t="str">
        <f t="array" ref="L382">IF($C$382="","",IFERROR(MAX(IF((ROW(مسودة!$C$360:$C$389)=SMALL(IF((ROW(مسودة!$C$360:$C$389)*(مسودة!$C$360:$C$389=$C$382)),ROW(مسودة!$C$360:$C$389)),ROW()-ROW(L382)+1)),مسودة!L360:'مسودة'!L$389)),0))</f>
        <v/>
      </c>
      <c r="M382" s="39" t="str">
        <f t="array" ref="M382">IF($C$382="","",IFERROR(MAX(IF((ROW(مسودة!$C$360:$C$389)=SMALL(IF((ROW(مسودة!$C$360:$C$389)*(مسودة!$C$360:$C$389=$C$382)),ROW(مسودة!$C$360:$C$389)),ROW()-ROW(M382)+1)),مسودة!M360:'مسودة'!M$389)),0))</f>
        <v/>
      </c>
      <c r="N382" s="39" t="str">
        <f t="array" ref="N382">IF($C$382="","",IFERROR(MAX(IF((ROW(مسودة!$C$360:$C$389)=SMALL(IF((ROW(مسودة!$C$360:$C$389)*(مسودة!$C$360:$C$389=$C$382)),ROW(مسودة!$C$360:$C$389)),ROW()-ROW(N382)+1)),مسودة!N360:'مسودة'!N$389)),0))</f>
        <v/>
      </c>
      <c r="O382" s="39" t="str">
        <f t="array" ref="O382">IF($C$382="","",IFERROR(MAX(IF((ROW(مسودة!$C$360:$C$389)=SMALL(IF((ROW(مسودة!$C$360:$C$389)*(مسودة!$C$360:$C$389=$C$382)),ROW(مسودة!$C$360:$C$389)),ROW()-ROW(O382)+1)),مسودة!O360:'مسودة'!O$389)),0))</f>
        <v/>
      </c>
      <c r="P382" s="39" t="str">
        <f t="array" ref="P382">IF($C$382="","",IFERROR(MAX(IF((ROW(مسودة!$C$360:$C$389)=SMALL(IF((ROW(مسودة!$C$360:$C$389)*(مسودة!$C$360:$C$389=$C$382)),ROW(مسودة!$C$360:$C$389)),ROW()-ROW(P382)+1)),مسودة!P360:'مسودة'!P$389)),0))</f>
        <v/>
      </c>
      <c r="Q382" s="39" t="str">
        <f t="array" ref="Q382">IF($C$382="","",IFERROR(MAX(IF((ROW(مسودة!$C$360:$C$389)=SMALL(IF((ROW(مسودة!$C$360:$C$389)*(مسودة!$C$360:$C$389=$C$382)),ROW(مسودة!$C$360:$C$389)),ROW()-ROW(Q382)+1)),مسودة!Q360:'مسودة'!Q$389)),0))</f>
        <v/>
      </c>
      <c r="R382" s="39" t="str">
        <f t="array" ref="R382">IF($C$382="","",IFERROR(MAX(IF((ROW(مسودة!$C$360:$C$389)=SMALL(IF((ROW(مسودة!$C$360:$C$389)*(مسودة!$C$360:$C$389=$C$382)),ROW(مسودة!$C$360:$C$389)),ROW()-ROW(R382)+1)),مسودة!R360:'مسودة'!R$389)),0))</f>
        <v/>
      </c>
      <c r="S382" s="39" t="str">
        <f t="array" ref="S382">IF($C$382="","",IFERROR(MAX(IF((ROW(مسودة!$C$360:$C$389)=SMALL(IF((ROW(مسودة!$C$360:$C$389)*(مسودة!$C$360:$C$389=$C$382)),ROW(مسودة!$C$360:$C$389)),ROW()-ROW(S382)+1)),مسودة!S360:'مسودة'!S$389)),0))</f>
        <v/>
      </c>
      <c r="T382" s="39" t="str">
        <f t="array" ref="T382">IF($C$382="","",IFERROR(MAX(IF((ROW(مسودة!$C$360:$C$389)=SMALL(IF((ROW(مسودة!$C$360:$C$389)*(مسودة!$C$360:$C$389=$C$382)),ROW(مسودة!$C$360:$C$389)),ROW()-ROW(T382)+1)),مسودة!T360:'مسودة'!T$389)),0))</f>
        <v/>
      </c>
      <c r="U382" s="39" t="str">
        <f t="array" ref="U382">IF($C$382="","",IFERROR(MAX(IF((ROW(مسودة!$C$360:$C$389)=SMALL(IF((ROW(مسودة!$C$360:$C$389)*(مسودة!$C$360:$C$389=$C$382)),ROW(مسودة!$C$360:$C$389)),ROW()-ROW(U382)+1)),مسودة!U360:'مسودة'!U$389)),0))</f>
        <v/>
      </c>
      <c r="V382" s="39" t="str">
        <f t="array" ref="V382">IF($C$382="","",IFERROR(MAX(IF((ROW(مسودة!$C$360:$C$389)=SMALL(IF((ROW(مسودة!$C$360:$C$389)*(مسودة!$C$360:$C$389=$C$382)),ROW(مسودة!$C$360:$C$389)),ROW()-ROW(V382)+1)),مسودة!V360:'مسودة'!V$389)),0))</f>
        <v/>
      </c>
      <c r="W382" s="39" t="str">
        <f t="array" ref="W382">IF($C$382="","",IFERROR(MAX(IF((ROW(مسودة!$C$360:$C$389)=SMALL(IF((ROW(مسودة!$C$360:$C$389)*(مسودة!$C$360:$C$389=$C$382)),ROW(مسودة!$C$360:$C$389)),ROW()-ROW(W382)+1)),مسودة!W360:'مسودة'!W$389)),0))</f>
        <v/>
      </c>
      <c r="X382" s="39" t="str">
        <f t="array" ref="X382">IF($C$382="","",IFERROR(MAX(IF((ROW(مسودة!$C$360:$C$389)=SMALL(IF((ROW(مسودة!$C$360:$C$389)*(مسودة!$C$360:$C$389=$C$382)),ROW(مسودة!$C$360:$C$389)),ROW()-ROW(X382)+1)),مسودة!X360:'مسودة'!X$389)),0))</f>
        <v/>
      </c>
      <c r="Y382" s="39" t="str">
        <f t="array" ref="Y382">IF($C$382="","",IFERROR(MAX(IF((ROW(مسودة!$C$360:$C$389)=SMALL(IF((ROW(مسودة!$C$360:$C$389)*(مسودة!$C$360:$C$389=$C$382)),ROW(مسودة!$C$360:$C$389)),ROW()-ROW(Y382)+1)),مسودة!Y360:'مسودة'!Y$389)),0))</f>
        <v/>
      </c>
      <c r="Z382" s="39" t="str">
        <f t="array" ref="Z382">IF($C$382="","",IFERROR(MAX(IF((ROW(مسودة!$C$360:$C$389)=SMALL(IF((ROW(مسودة!$C$360:$C$389)*(مسودة!$C$360:$C$389=$C$382)),ROW(مسودة!$C$360:$C$389)),ROW()-ROW(Z382)+1)),مسودة!Z360:'مسودة'!Z$389)),0))</f>
        <v/>
      </c>
      <c r="AA382" s="39" t="str">
        <f t="array" ref="AA382">IF($C$382="","",IFERROR(MAX(IF((ROW(مسودة!$C$360:$C$389)=SMALL(IF((ROW(مسودة!$C$360:$C$389)*(مسودة!$C$360:$C$389=$C$382)),ROW(مسودة!$C$360:$C$389)),ROW()-ROW(AA382)+1)),مسودة!AA360:'مسودة'!AA$389)),0))</f>
        <v/>
      </c>
      <c r="AB382" s="39" t="str">
        <f t="array" ref="AB382">IF($C$382="","",IFERROR(MAX(IF((ROW(مسودة!$C$360:$C$389)=SMALL(IF((ROW(مسودة!$C$360:$C$389)*(مسودة!$C$360:$C$389=$C$382)),ROW(مسودة!$C$360:$C$389)),ROW()-ROW(AB382)+1)),مسودة!AB360:'مسودة'!AB$389)),0))</f>
        <v/>
      </c>
      <c r="AC382" s="39" t="str">
        <f t="array" ref="AC382">IF($C$382="","",IFERROR(MAX(IF((ROW(مسودة!$C$360:$C$389)=SMALL(IF((ROW(مسودة!$C$360:$C$389)*(مسودة!$C$360:$C$389=$C$382)),ROW(مسودة!$C$360:$C$389)),ROW()-ROW(AC382)+1)),مسودة!AC360:'مسودة'!AC$389)),0))</f>
        <v/>
      </c>
      <c r="AD382" s="39" t="str">
        <f t="array" ref="AD382">IF($C$382="","",IFERROR(MAX(IF((ROW(مسودة!$C$360:$C$389)=SMALL(IF((ROW(مسودة!$C$360:$C$389)*(مسودة!$C$360:$C$389=$C$382)),ROW(مسودة!$C$360:$C$389)),ROW()-ROW(AD382)+1)),مسودة!AD360:'مسودة'!AD$389)),0))</f>
        <v/>
      </c>
      <c r="AE382" s="39" t="str">
        <f t="array" ref="AE382">IF($C$382="","",IFERROR(MAX(IF((ROW(مسودة!$C$360:$C$389)=SMALL(IF((ROW(مسودة!$C$360:$C$389)*(مسودة!$C$360:$C$389=$C$382)),ROW(مسودة!$C$360:$C$389)),ROW()-ROW(AE382)+1)),مسودة!AE360:'مسودة'!AE$389)),0))</f>
        <v/>
      </c>
      <c r="AF382" s="39" t="str">
        <f t="array" ref="AF382">IF($C$382="","",IFERROR(MAX(IF((ROW(مسودة!$C$360:$C$389)=SMALL(IF((ROW(مسودة!$C$360:$C$389)*(مسودة!$C$360:$C$389=$C$382)),ROW(مسودة!$C$360:$C$389)),ROW()-ROW(AF382)+1)),مسودة!AF360:'مسودة'!AF$389)),0))</f>
        <v/>
      </c>
      <c r="AG382" s="39" t="str">
        <f t="array" ref="AG382">IF($C$382="","",IFERROR(MAX(IF((ROW(مسودة!$C$360:$C$389)=SMALL(IF((ROW(مسودة!$C$360:$C$389)*(مسودة!$C$360:$C$389=$C$382)),ROW(مسودة!$C$360:$C$389)),ROW()-ROW(AG382)+1)),مسودة!AG360:'مسودة'!AG$389)),0))</f>
        <v/>
      </c>
      <c r="AH382" s="39" t="str">
        <f t="array" ref="AH382">IF($C$382="","",IFERROR(MAX(IF((ROW(مسودة!$C$360:$C$389)=SMALL(IF((ROW(مسودة!$C$360:$C$389)*(مسودة!$C$360:$C$389=$C$382)),ROW(مسودة!$C$360:$C$389)),ROW()-ROW(AH382)+1)),مسودة!AH360:'مسودة'!AH$389)),0))</f>
        <v/>
      </c>
      <c r="AI382" s="39" t="str">
        <f t="array" ref="AI382">IF($C$382="","",IFERROR(MAX(IF((ROW(مسودة!$C$360:$C$389)=SMALL(IF((ROW(مسودة!$C$360:$C$389)*(مسودة!$C$360:$C$389=$C$382)),ROW(مسودة!$C$360:$C$389)),ROW()-ROW(AI382)+1)),مسودة!AI360:'مسودة'!AI$389)),0))</f>
        <v/>
      </c>
      <c r="AJ382" s="39" t="str">
        <f t="array" ref="AJ382">IF($C$382="","",IFERROR(MAX(IF((ROW(مسودة!$C$360:$C$389)=SMALL(IF((ROW(مسودة!$C$360:$C$389)*(مسودة!$C$360:$C$389=$C$382)),ROW(مسودة!$C$360:$C$389)),ROW()-ROW(AJ382)+1)),مسودة!AJ360:'مسودة'!AJ$389)),0))</f>
        <v/>
      </c>
      <c r="AK382" s="39" t="str">
        <f t="array" ref="AK382">IF($C$382="","",IFERROR(MAX(IF((ROW(مسودة!$C$360:$C$389)=SMALL(IF((ROW(مسودة!$C$360:$C$389)*(مسودة!$C$360:$C$389=$C$382)),ROW(مسودة!$C$360:$C$389)),ROW()-ROW(AK382)+1)),مسودة!AK360:'مسودة'!AK$389)),0))</f>
        <v/>
      </c>
      <c r="AL382" s="39" t="str">
        <f t="array" ref="AL382">IF($C$382="","",IFERROR(MAX(IF((ROW(مسودة!$C$360:$C$389)=SMALL(IF((ROW(مسودة!$C$360:$C$389)*(مسودة!$C$360:$C$389=$C$382)),ROW(مسودة!$C$360:$C$389)),ROW()-ROW(AL382)+1)),مسودة!AL360:'مسودة'!AL$389)),0))</f>
        <v/>
      </c>
      <c r="AM382" s="39" t="str">
        <f t="array" ref="AM382">IF($C$382="","",IFERROR(MAX(IF((ROW(مسودة!$C$360:$C$389)=SMALL(IF((ROW(مسودة!$C$360:$C$389)*(مسودة!$C$360:$C$389=$C$382)),ROW(مسودة!$C$360:$C$389)),ROW()-ROW(AM382)+1)),مسودة!AM360:'مسودة'!AM$389)),0))</f>
        <v/>
      </c>
      <c r="AN382" s="54"/>
      <c r="AO382" s="54"/>
      <c r="AP382" s="55"/>
      <c r="AQ382" s="49"/>
      <c r="AR382" s="49"/>
      <c r="AS382" s="49"/>
      <c r="AT382" s="49"/>
      <c r="AU382" s="103" t="str">
        <f>IFERROR(LOOKUP(2,1/((مسودة!$C$360:$C$389=C382)*(مسودة!$F$360:$F$389=F382)),مسودة!$AV$360:$AV$389),"")</f>
        <v/>
      </c>
    </row>
    <row r="383" spans="2:47" ht="28.5" customHeight="1" thickBot="1">
      <c r="B383" s="48"/>
      <c r="C383" s="99"/>
      <c r="D383" s="51"/>
      <c r="E383" s="51"/>
      <c r="F383" s="11" t="s">
        <v>31</v>
      </c>
      <c r="G383" s="39" t="str">
        <f t="array" ref="G383">IF($C$382="","",IFERROR(MAX(IF((ROW(مسودة!$C$360:$C$389)=SMALL(IF((ROW(مسودة!$C$360:$C$389)*(مسودة!$C$360:$C$389=$C$382)),ROW(مسودة!$C$360:$C$389)),ROW()-ROW(G383)+1)),مسودة!G361:'مسودة'!G$389)),0))</f>
        <v/>
      </c>
      <c r="H383" s="39" t="str">
        <f t="array" ref="H383">IF($C$382="","",IFERROR(MAX(IF((ROW(مسودة!$C$360:$C$389)=SMALL(IF((ROW(مسودة!$C$360:$C$389)*(مسودة!$C$360:$C$389=$C$382)),ROW(مسودة!$C$360:$C$389)),ROW()-ROW(H383)+1)),مسودة!H361:'مسودة'!H$389)),0))</f>
        <v/>
      </c>
      <c r="I383" s="39" t="str">
        <f t="array" ref="I383">IF($C$382="","",IFERROR(MAX(IF((ROW(مسودة!$C$360:$C$389)=SMALL(IF((ROW(مسودة!$C$360:$C$389)*(مسودة!$C$360:$C$389=$C$382)),ROW(مسودة!$C$360:$C$389)),ROW()-ROW(I383)+1)),مسودة!I361:'مسودة'!I$389)),0))</f>
        <v/>
      </c>
      <c r="J383" s="39" t="str">
        <f t="array" ref="J383">IF($C$382="","",IFERROR(MAX(IF((ROW(مسودة!$C$360:$C$389)=SMALL(IF((ROW(مسودة!$C$360:$C$389)*(مسودة!$C$360:$C$389=$C$382)),ROW(مسودة!$C$360:$C$389)),ROW()-ROW(J383)+1)),مسودة!J361:'مسودة'!J$389)),0))</f>
        <v/>
      </c>
      <c r="K383" s="39" t="str">
        <f t="array" ref="K383">IF($C$382="","",IFERROR(MAX(IF((ROW(مسودة!$C$360:$C$389)=SMALL(IF((ROW(مسودة!$C$360:$C$389)*(مسودة!$C$360:$C$389=$C$382)),ROW(مسودة!$C$360:$C$389)),ROW()-ROW(K383)+1)),مسودة!K361:'مسودة'!K$389)),0))</f>
        <v/>
      </c>
      <c r="L383" s="39" t="str">
        <f t="array" ref="L383">IF($C$382="","",IFERROR(MAX(IF((ROW(مسودة!$C$360:$C$389)=SMALL(IF((ROW(مسودة!$C$360:$C$389)*(مسودة!$C$360:$C$389=$C$382)),ROW(مسودة!$C$360:$C$389)),ROW()-ROW(L383)+1)),مسودة!L361:'مسودة'!L$389)),0))</f>
        <v/>
      </c>
      <c r="M383" s="39" t="str">
        <f t="array" ref="M383">IF($C$382="","",IFERROR(MAX(IF((ROW(مسودة!$C$360:$C$389)=SMALL(IF((ROW(مسودة!$C$360:$C$389)*(مسودة!$C$360:$C$389=$C$382)),ROW(مسودة!$C$360:$C$389)),ROW()-ROW(M383)+1)),مسودة!M361:'مسودة'!M$389)),0))</f>
        <v/>
      </c>
      <c r="N383" s="39" t="str">
        <f t="array" ref="N383">IF($C$382="","",IFERROR(MAX(IF((ROW(مسودة!$C$360:$C$389)=SMALL(IF((ROW(مسودة!$C$360:$C$389)*(مسودة!$C$360:$C$389=$C$382)),ROW(مسودة!$C$360:$C$389)),ROW()-ROW(N383)+1)),مسودة!N361:'مسودة'!N$389)),0))</f>
        <v/>
      </c>
      <c r="O383" s="39" t="str">
        <f t="array" ref="O383">IF($C$382="","",IFERROR(MAX(IF((ROW(مسودة!$C$360:$C$389)=SMALL(IF((ROW(مسودة!$C$360:$C$389)*(مسودة!$C$360:$C$389=$C$382)),ROW(مسودة!$C$360:$C$389)),ROW()-ROW(O383)+1)),مسودة!O361:'مسودة'!O$389)),0))</f>
        <v/>
      </c>
      <c r="P383" s="39" t="str">
        <f t="array" ref="P383">IF($C$382="","",IFERROR(MAX(IF((ROW(مسودة!$C$360:$C$389)=SMALL(IF((ROW(مسودة!$C$360:$C$389)*(مسودة!$C$360:$C$389=$C$382)),ROW(مسودة!$C$360:$C$389)),ROW()-ROW(P383)+1)),مسودة!P361:'مسودة'!P$389)),0))</f>
        <v/>
      </c>
      <c r="Q383" s="39" t="str">
        <f t="array" ref="Q383">IF($C$382="","",IFERROR(MAX(IF((ROW(مسودة!$C$360:$C$389)=SMALL(IF((ROW(مسودة!$C$360:$C$389)*(مسودة!$C$360:$C$389=$C$382)),ROW(مسودة!$C$360:$C$389)),ROW()-ROW(Q383)+1)),مسودة!Q361:'مسودة'!Q$389)),0))</f>
        <v/>
      </c>
      <c r="R383" s="39" t="str">
        <f t="array" ref="R383">IF($C$382="","",IFERROR(MAX(IF((ROW(مسودة!$C$360:$C$389)=SMALL(IF((ROW(مسودة!$C$360:$C$389)*(مسودة!$C$360:$C$389=$C$382)),ROW(مسودة!$C$360:$C$389)),ROW()-ROW(R383)+1)),مسودة!R361:'مسودة'!R$389)),0))</f>
        <v/>
      </c>
      <c r="S383" s="39" t="str">
        <f t="array" ref="S383">IF($C$382="","",IFERROR(MAX(IF((ROW(مسودة!$C$360:$C$389)=SMALL(IF((ROW(مسودة!$C$360:$C$389)*(مسودة!$C$360:$C$389=$C$382)),ROW(مسودة!$C$360:$C$389)),ROW()-ROW(S383)+1)),مسودة!S361:'مسودة'!S$389)),0))</f>
        <v/>
      </c>
      <c r="T383" s="39" t="str">
        <f t="array" ref="T383">IF($C$382="","",IFERROR(MAX(IF((ROW(مسودة!$C$360:$C$389)=SMALL(IF((ROW(مسودة!$C$360:$C$389)*(مسودة!$C$360:$C$389=$C$382)),ROW(مسودة!$C$360:$C$389)),ROW()-ROW(T383)+1)),مسودة!T361:'مسودة'!T$389)),0))</f>
        <v/>
      </c>
      <c r="U383" s="39" t="str">
        <f t="array" ref="U383">IF($C$382="","",IFERROR(MAX(IF((ROW(مسودة!$C$360:$C$389)=SMALL(IF((ROW(مسودة!$C$360:$C$389)*(مسودة!$C$360:$C$389=$C$382)),ROW(مسودة!$C$360:$C$389)),ROW()-ROW(U383)+1)),مسودة!U361:'مسودة'!U$389)),0))</f>
        <v/>
      </c>
      <c r="V383" s="39" t="str">
        <f t="array" ref="V383">IF($C$382="","",IFERROR(MAX(IF((ROW(مسودة!$C$360:$C$389)=SMALL(IF((ROW(مسودة!$C$360:$C$389)*(مسودة!$C$360:$C$389=$C$382)),ROW(مسودة!$C$360:$C$389)),ROW()-ROW(V383)+1)),مسودة!V361:'مسودة'!V$389)),0))</f>
        <v/>
      </c>
      <c r="W383" s="39" t="str">
        <f t="array" ref="W383">IF($C$382="","",IFERROR(MAX(IF((ROW(مسودة!$C$360:$C$389)=SMALL(IF((ROW(مسودة!$C$360:$C$389)*(مسودة!$C$360:$C$389=$C$382)),ROW(مسودة!$C$360:$C$389)),ROW()-ROW(W383)+1)),مسودة!W361:'مسودة'!W$389)),0))</f>
        <v/>
      </c>
      <c r="X383" s="39" t="str">
        <f t="array" ref="X383">IF($C$382="","",IFERROR(MAX(IF((ROW(مسودة!$C$360:$C$389)=SMALL(IF((ROW(مسودة!$C$360:$C$389)*(مسودة!$C$360:$C$389=$C$382)),ROW(مسودة!$C$360:$C$389)),ROW()-ROW(X383)+1)),مسودة!X361:'مسودة'!X$389)),0))</f>
        <v/>
      </c>
      <c r="Y383" s="39" t="str">
        <f t="array" ref="Y383">IF($C$382="","",IFERROR(MAX(IF((ROW(مسودة!$C$360:$C$389)=SMALL(IF((ROW(مسودة!$C$360:$C$389)*(مسودة!$C$360:$C$389=$C$382)),ROW(مسودة!$C$360:$C$389)),ROW()-ROW(Y383)+1)),مسودة!Y361:'مسودة'!Y$389)),0))</f>
        <v/>
      </c>
      <c r="Z383" s="39" t="str">
        <f t="array" ref="Z383">IF($C$382="","",IFERROR(MAX(IF((ROW(مسودة!$C$360:$C$389)=SMALL(IF((ROW(مسودة!$C$360:$C$389)*(مسودة!$C$360:$C$389=$C$382)),ROW(مسودة!$C$360:$C$389)),ROW()-ROW(Z383)+1)),مسودة!Z361:'مسودة'!Z$389)),0))</f>
        <v/>
      </c>
      <c r="AA383" s="39" t="str">
        <f t="array" ref="AA383">IF($C$382="","",IFERROR(MAX(IF((ROW(مسودة!$C$360:$C$389)=SMALL(IF((ROW(مسودة!$C$360:$C$389)*(مسودة!$C$360:$C$389=$C$382)),ROW(مسودة!$C$360:$C$389)),ROW()-ROW(AA383)+1)),مسودة!AA361:'مسودة'!AA$389)),0))</f>
        <v/>
      </c>
      <c r="AB383" s="39" t="str">
        <f t="array" ref="AB383">IF($C$382="","",IFERROR(MAX(IF((ROW(مسودة!$C$360:$C$389)=SMALL(IF((ROW(مسودة!$C$360:$C$389)*(مسودة!$C$360:$C$389=$C$382)),ROW(مسودة!$C$360:$C$389)),ROW()-ROW(AB383)+1)),مسودة!AB361:'مسودة'!AB$389)),0))</f>
        <v/>
      </c>
      <c r="AC383" s="39" t="str">
        <f t="array" ref="AC383">IF($C$382="","",IFERROR(MAX(IF((ROW(مسودة!$C$360:$C$389)=SMALL(IF((ROW(مسودة!$C$360:$C$389)*(مسودة!$C$360:$C$389=$C$382)),ROW(مسودة!$C$360:$C$389)),ROW()-ROW(AC383)+1)),مسودة!AC361:'مسودة'!AC$389)),0))</f>
        <v/>
      </c>
      <c r="AD383" s="39" t="str">
        <f t="array" ref="AD383">IF($C$382="","",IFERROR(MAX(IF((ROW(مسودة!$C$360:$C$389)=SMALL(IF((ROW(مسودة!$C$360:$C$389)*(مسودة!$C$360:$C$389=$C$382)),ROW(مسودة!$C$360:$C$389)),ROW()-ROW(AD383)+1)),مسودة!AD361:'مسودة'!AD$389)),0))</f>
        <v/>
      </c>
      <c r="AE383" s="39" t="str">
        <f t="array" ref="AE383">IF($C$382="","",IFERROR(MAX(IF((ROW(مسودة!$C$360:$C$389)=SMALL(IF((ROW(مسودة!$C$360:$C$389)*(مسودة!$C$360:$C$389=$C$382)),ROW(مسودة!$C$360:$C$389)),ROW()-ROW(AE383)+1)),مسودة!AE361:'مسودة'!AE$389)),0))</f>
        <v/>
      </c>
      <c r="AF383" s="39" t="str">
        <f t="array" ref="AF383">IF($C$382="","",IFERROR(MAX(IF((ROW(مسودة!$C$360:$C$389)=SMALL(IF((ROW(مسودة!$C$360:$C$389)*(مسودة!$C$360:$C$389=$C$382)),ROW(مسودة!$C$360:$C$389)),ROW()-ROW(AF383)+1)),مسودة!AF361:'مسودة'!AF$389)),0))</f>
        <v/>
      </c>
      <c r="AG383" s="39" t="str">
        <f t="array" ref="AG383">IF($C$382="","",IFERROR(MAX(IF((ROW(مسودة!$C$360:$C$389)=SMALL(IF((ROW(مسودة!$C$360:$C$389)*(مسودة!$C$360:$C$389=$C$382)),ROW(مسودة!$C$360:$C$389)),ROW()-ROW(AG383)+1)),مسودة!AG361:'مسودة'!AG$389)),0))</f>
        <v/>
      </c>
      <c r="AH383" s="39" t="str">
        <f t="array" ref="AH383">IF($C$382="","",IFERROR(MAX(IF((ROW(مسودة!$C$360:$C$389)=SMALL(IF((ROW(مسودة!$C$360:$C$389)*(مسودة!$C$360:$C$389=$C$382)),ROW(مسودة!$C$360:$C$389)),ROW()-ROW(AH383)+1)),مسودة!AH361:'مسودة'!AH$389)),0))</f>
        <v/>
      </c>
      <c r="AI383" s="39" t="str">
        <f t="array" ref="AI383">IF($C$382="","",IFERROR(MAX(IF((ROW(مسودة!$C$360:$C$389)=SMALL(IF((ROW(مسودة!$C$360:$C$389)*(مسودة!$C$360:$C$389=$C$382)),ROW(مسودة!$C$360:$C$389)),ROW()-ROW(AI383)+1)),مسودة!AI361:'مسودة'!AI$389)),0))</f>
        <v/>
      </c>
      <c r="AJ383" s="39" t="str">
        <f t="array" ref="AJ383">IF($C$382="","",IFERROR(MAX(IF((ROW(مسودة!$C$360:$C$389)=SMALL(IF((ROW(مسودة!$C$360:$C$389)*(مسودة!$C$360:$C$389=$C$382)),ROW(مسودة!$C$360:$C$389)),ROW()-ROW(AJ383)+1)),مسودة!AJ361:'مسودة'!AJ$389)),0))</f>
        <v/>
      </c>
      <c r="AK383" s="39" t="str">
        <f t="array" ref="AK383">IF($C$382="","",IFERROR(MAX(IF((ROW(مسودة!$C$360:$C$389)=SMALL(IF((ROW(مسودة!$C$360:$C$389)*(مسودة!$C$360:$C$389=$C$382)),ROW(مسودة!$C$360:$C$389)),ROW()-ROW(AK383)+1)),مسودة!AK361:'مسودة'!AK$389)),0))</f>
        <v/>
      </c>
      <c r="AL383" s="39" t="str">
        <f t="array" ref="AL383">IF($C$382="","",IFERROR(MAX(IF((ROW(مسودة!$C$360:$C$389)=SMALL(IF((ROW(مسودة!$C$360:$C$389)*(مسودة!$C$360:$C$389=$C$382)),ROW(مسودة!$C$360:$C$389)),ROW()-ROW(AL383)+1)),مسودة!AL361:'مسودة'!AL$389)),0))</f>
        <v/>
      </c>
      <c r="AM383" s="39" t="str">
        <f t="array" ref="AM383">IF($C$382="","",IFERROR(MAX(IF((ROW(مسودة!$C$360:$C$389)=SMALL(IF((ROW(مسودة!$C$360:$C$389)*(مسودة!$C$360:$C$389=$C$382)),ROW(مسودة!$C$360:$C$389)),ROW()-ROW(AM383)+1)),مسودة!AM361:'مسودة'!AM$389)),0))</f>
        <v/>
      </c>
      <c r="AN383" s="54"/>
      <c r="AO383" s="54"/>
      <c r="AP383" s="56"/>
      <c r="AQ383" s="49"/>
      <c r="AR383" s="49"/>
      <c r="AS383" s="49"/>
      <c r="AT383" s="49"/>
      <c r="AU383" s="104"/>
    </row>
    <row r="384" spans="2:47" ht="36" customHeight="1" thickBot="1">
      <c r="B384" s="48"/>
      <c r="C384" s="93"/>
      <c r="D384" s="51"/>
      <c r="E384" s="51"/>
      <c r="F384" s="14" t="s">
        <v>32</v>
      </c>
      <c r="G384" s="39" t="str">
        <f t="array" ref="G384">IF($C$382="","",IFERROR(MAX(IF((ROW(مسودة!$C$360:$C$389)=SMALL(IF((ROW(مسودة!$C$360:$C$389)*(مسودة!$C$360:$C$389=$C$382)),ROW(مسودة!$C$360:$C$389)),ROW()-ROW(G384)+1)),مسودة!G362:'مسودة'!G$389)),0))</f>
        <v/>
      </c>
      <c r="H384" s="39" t="str">
        <f t="array" ref="H384">IF($C$382="","",IFERROR(MAX(IF((ROW(مسودة!$C$360:$C$389)=SMALL(IF((ROW(مسودة!$C$360:$C$389)*(مسودة!$C$360:$C$389=$C$382)),ROW(مسودة!$C$360:$C$389)),ROW()-ROW(H384)+1)),مسودة!H362:'مسودة'!H$389)),0))</f>
        <v/>
      </c>
      <c r="I384" s="39" t="str">
        <f t="array" ref="I384">IF($C$382="","",IFERROR(MAX(IF((ROW(مسودة!$C$360:$C$389)=SMALL(IF((ROW(مسودة!$C$360:$C$389)*(مسودة!$C$360:$C$389=$C$382)),ROW(مسودة!$C$360:$C$389)),ROW()-ROW(I384)+1)),مسودة!I362:'مسودة'!I$389)),0))</f>
        <v/>
      </c>
      <c r="J384" s="39" t="str">
        <f t="array" ref="J384">IF($C$382="","",IFERROR(MAX(IF((ROW(مسودة!$C$360:$C$389)=SMALL(IF((ROW(مسودة!$C$360:$C$389)*(مسودة!$C$360:$C$389=$C$382)),ROW(مسودة!$C$360:$C$389)),ROW()-ROW(J384)+1)),مسودة!J362:'مسودة'!J$389)),0))</f>
        <v/>
      </c>
      <c r="K384" s="39" t="str">
        <f t="array" ref="K384">IF($C$382="","",IFERROR(MAX(IF((ROW(مسودة!$C$360:$C$389)=SMALL(IF((ROW(مسودة!$C$360:$C$389)*(مسودة!$C$360:$C$389=$C$382)),ROW(مسودة!$C$360:$C$389)),ROW()-ROW(K384)+1)),مسودة!K362:'مسودة'!K$389)),0))</f>
        <v/>
      </c>
      <c r="L384" s="39" t="str">
        <f t="array" ref="L384">IF($C$382="","",IFERROR(MAX(IF((ROW(مسودة!$C$360:$C$389)=SMALL(IF((ROW(مسودة!$C$360:$C$389)*(مسودة!$C$360:$C$389=$C$382)),ROW(مسودة!$C$360:$C$389)),ROW()-ROW(L384)+1)),مسودة!L362:'مسودة'!L$389)),0))</f>
        <v/>
      </c>
      <c r="M384" s="39" t="str">
        <f t="array" ref="M384">IF($C$382="","",IFERROR(MAX(IF((ROW(مسودة!$C$360:$C$389)=SMALL(IF((ROW(مسودة!$C$360:$C$389)*(مسودة!$C$360:$C$389=$C$382)),ROW(مسودة!$C$360:$C$389)),ROW()-ROW(M384)+1)),مسودة!M362:'مسودة'!M$389)),0))</f>
        <v/>
      </c>
      <c r="N384" s="39" t="str">
        <f t="array" ref="N384">IF($C$382="","",IFERROR(MAX(IF((ROW(مسودة!$C$360:$C$389)=SMALL(IF((ROW(مسودة!$C$360:$C$389)*(مسودة!$C$360:$C$389=$C$382)),ROW(مسودة!$C$360:$C$389)),ROW()-ROW(N384)+1)),مسودة!N362:'مسودة'!N$389)),0))</f>
        <v/>
      </c>
      <c r="O384" s="39" t="str">
        <f t="array" ref="O384">IF($C$382="","",IFERROR(MAX(IF((ROW(مسودة!$C$360:$C$389)=SMALL(IF((ROW(مسودة!$C$360:$C$389)*(مسودة!$C$360:$C$389=$C$382)),ROW(مسودة!$C$360:$C$389)),ROW()-ROW(O384)+1)),مسودة!O362:'مسودة'!O$389)),0))</f>
        <v/>
      </c>
      <c r="P384" s="39" t="str">
        <f t="array" ref="P384">IF($C$382="","",IFERROR(MAX(IF((ROW(مسودة!$C$360:$C$389)=SMALL(IF((ROW(مسودة!$C$360:$C$389)*(مسودة!$C$360:$C$389=$C$382)),ROW(مسودة!$C$360:$C$389)),ROW()-ROW(P384)+1)),مسودة!P362:'مسودة'!P$389)),0))</f>
        <v/>
      </c>
      <c r="Q384" s="39" t="str">
        <f t="array" ref="Q384">IF($C$382="","",IFERROR(MAX(IF((ROW(مسودة!$C$360:$C$389)=SMALL(IF((ROW(مسودة!$C$360:$C$389)*(مسودة!$C$360:$C$389=$C$382)),ROW(مسودة!$C$360:$C$389)),ROW()-ROW(Q384)+1)),مسودة!Q362:'مسودة'!Q$389)),0))</f>
        <v/>
      </c>
      <c r="R384" s="39" t="str">
        <f t="array" ref="R384">IF($C$382="","",IFERROR(MAX(IF((ROW(مسودة!$C$360:$C$389)=SMALL(IF((ROW(مسودة!$C$360:$C$389)*(مسودة!$C$360:$C$389=$C$382)),ROW(مسودة!$C$360:$C$389)),ROW()-ROW(R384)+1)),مسودة!R362:'مسودة'!R$389)),0))</f>
        <v/>
      </c>
      <c r="S384" s="39" t="str">
        <f t="array" ref="S384">IF($C$382="","",IFERROR(MAX(IF((ROW(مسودة!$C$360:$C$389)=SMALL(IF((ROW(مسودة!$C$360:$C$389)*(مسودة!$C$360:$C$389=$C$382)),ROW(مسودة!$C$360:$C$389)),ROW()-ROW(S384)+1)),مسودة!S362:'مسودة'!S$389)),0))</f>
        <v/>
      </c>
      <c r="T384" s="39" t="str">
        <f t="array" ref="T384">IF($C$382="","",IFERROR(MAX(IF((ROW(مسودة!$C$360:$C$389)=SMALL(IF((ROW(مسودة!$C$360:$C$389)*(مسودة!$C$360:$C$389=$C$382)),ROW(مسودة!$C$360:$C$389)),ROW()-ROW(T384)+1)),مسودة!T362:'مسودة'!T$389)),0))</f>
        <v/>
      </c>
      <c r="U384" s="39" t="str">
        <f t="array" ref="U384">IF($C$382="","",IFERROR(MAX(IF((ROW(مسودة!$C$360:$C$389)=SMALL(IF((ROW(مسودة!$C$360:$C$389)*(مسودة!$C$360:$C$389=$C$382)),ROW(مسودة!$C$360:$C$389)),ROW()-ROW(U384)+1)),مسودة!U362:'مسودة'!U$389)),0))</f>
        <v/>
      </c>
      <c r="V384" s="39" t="str">
        <f t="array" ref="V384">IF($C$382="","",IFERROR(MAX(IF((ROW(مسودة!$C$360:$C$389)=SMALL(IF((ROW(مسودة!$C$360:$C$389)*(مسودة!$C$360:$C$389=$C$382)),ROW(مسودة!$C$360:$C$389)),ROW()-ROW(V384)+1)),مسودة!V362:'مسودة'!V$389)),0))</f>
        <v/>
      </c>
      <c r="W384" s="39" t="str">
        <f t="array" ref="W384">IF($C$382="","",IFERROR(MAX(IF((ROW(مسودة!$C$360:$C$389)=SMALL(IF((ROW(مسودة!$C$360:$C$389)*(مسودة!$C$360:$C$389=$C$382)),ROW(مسودة!$C$360:$C$389)),ROW()-ROW(W384)+1)),مسودة!W362:'مسودة'!W$389)),0))</f>
        <v/>
      </c>
      <c r="X384" s="39" t="str">
        <f t="array" ref="X384">IF($C$382="","",IFERROR(MAX(IF((ROW(مسودة!$C$360:$C$389)=SMALL(IF((ROW(مسودة!$C$360:$C$389)*(مسودة!$C$360:$C$389=$C$382)),ROW(مسودة!$C$360:$C$389)),ROW()-ROW(X384)+1)),مسودة!X362:'مسودة'!X$389)),0))</f>
        <v/>
      </c>
      <c r="Y384" s="39" t="str">
        <f t="array" ref="Y384">IF($C$382="","",IFERROR(MAX(IF((ROW(مسودة!$C$360:$C$389)=SMALL(IF((ROW(مسودة!$C$360:$C$389)*(مسودة!$C$360:$C$389=$C$382)),ROW(مسودة!$C$360:$C$389)),ROW()-ROW(Y384)+1)),مسودة!Y362:'مسودة'!Y$389)),0))</f>
        <v/>
      </c>
      <c r="Z384" s="39" t="str">
        <f t="array" ref="Z384">IF($C$382="","",IFERROR(MAX(IF((ROW(مسودة!$C$360:$C$389)=SMALL(IF((ROW(مسودة!$C$360:$C$389)*(مسودة!$C$360:$C$389=$C$382)),ROW(مسودة!$C$360:$C$389)),ROW()-ROW(Z384)+1)),مسودة!Z362:'مسودة'!Z$389)),0))</f>
        <v/>
      </c>
      <c r="AA384" s="39" t="str">
        <f t="array" ref="AA384">IF($C$382="","",IFERROR(MAX(IF((ROW(مسودة!$C$360:$C$389)=SMALL(IF((ROW(مسودة!$C$360:$C$389)*(مسودة!$C$360:$C$389=$C$382)),ROW(مسودة!$C$360:$C$389)),ROW()-ROW(AA384)+1)),مسودة!AA362:'مسودة'!AA$389)),0))</f>
        <v/>
      </c>
      <c r="AB384" s="39" t="str">
        <f t="array" ref="AB384">IF($C$382="","",IFERROR(MAX(IF((ROW(مسودة!$C$360:$C$389)=SMALL(IF((ROW(مسودة!$C$360:$C$389)*(مسودة!$C$360:$C$389=$C$382)),ROW(مسودة!$C$360:$C$389)),ROW()-ROW(AB384)+1)),مسودة!AB362:'مسودة'!AB$389)),0))</f>
        <v/>
      </c>
      <c r="AC384" s="39" t="str">
        <f t="array" ref="AC384">IF($C$382="","",IFERROR(MAX(IF((ROW(مسودة!$C$360:$C$389)=SMALL(IF((ROW(مسودة!$C$360:$C$389)*(مسودة!$C$360:$C$389=$C$382)),ROW(مسودة!$C$360:$C$389)),ROW()-ROW(AC384)+1)),مسودة!AC362:'مسودة'!AC$389)),0))</f>
        <v/>
      </c>
      <c r="AD384" s="39" t="str">
        <f t="array" ref="AD384">IF($C$382="","",IFERROR(MAX(IF((ROW(مسودة!$C$360:$C$389)=SMALL(IF((ROW(مسودة!$C$360:$C$389)*(مسودة!$C$360:$C$389=$C$382)),ROW(مسودة!$C$360:$C$389)),ROW()-ROW(AD384)+1)),مسودة!AD362:'مسودة'!AD$389)),0))</f>
        <v/>
      </c>
      <c r="AE384" s="39" t="str">
        <f t="array" ref="AE384">IF($C$382="","",IFERROR(MAX(IF((ROW(مسودة!$C$360:$C$389)=SMALL(IF((ROW(مسودة!$C$360:$C$389)*(مسودة!$C$360:$C$389=$C$382)),ROW(مسودة!$C$360:$C$389)),ROW()-ROW(AE384)+1)),مسودة!AE362:'مسودة'!AE$389)),0))</f>
        <v/>
      </c>
      <c r="AF384" s="39" t="str">
        <f t="array" ref="AF384">IF($C$382="","",IFERROR(MAX(IF((ROW(مسودة!$C$360:$C$389)=SMALL(IF((ROW(مسودة!$C$360:$C$389)*(مسودة!$C$360:$C$389=$C$382)),ROW(مسودة!$C$360:$C$389)),ROW()-ROW(AF384)+1)),مسودة!AF362:'مسودة'!AF$389)),0))</f>
        <v/>
      </c>
      <c r="AG384" s="39" t="str">
        <f t="array" ref="AG384">IF($C$382="","",IFERROR(MAX(IF((ROW(مسودة!$C$360:$C$389)=SMALL(IF((ROW(مسودة!$C$360:$C$389)*(مسودة!$C$360:$C$389=$C$382)),ROW(مسودة!$C$360:$C$389)),ROW()-ROW(AG384)+1)),مسودة!AG362:'مسودة'!AG$389)),0))</f>
        <v/>
      </c>
      <c r="AH384" s="39" t="str">
        <f t="array" ref="AH384">IF($C$382="","",IFERROR(MAX(IF((ROW(مسودة!$C$360:$C$389)=SMALL(IF((ROW(مسودة!$C$360:$C$389)*(مسودة!$C$360:$C$389=$C$382)),ROW(مسودة!$C$360:$C$389)),ROW()-ROW(AH384)+1)),مسودة!AH362:'مسودة'!AH$389)),0))</f>
        <v/>
      </c>
      <c r="AI384" s="39" t="str">
        <f t="array" ref="AI384">IF($C$382="","",IFERROR(MAX(IF((ROW(مسودة!$C$360:$C$389)=SMALL(IF((ROW(مسودة!$C$360:$C$389)*(مسودة!$C$360:$C$389=$C$382)),ROW(مسودة!$C$360:$C$389)),ROW()-ROW(AI384)+1)),مسودة!AI362:'مسودة'!AI$389)),0))</f>
        <v/>
      </c>
      <c r="AJ384" s="39" t="str">
        <f t="array" ref="AJ384">IF($C$382="","",IFERROR(MAX(IF((ROW(مسودة!$C$360:$C$389)=SMALL(IF((ROW(مسودة!$C$360:$C$389)*(مسودة!$C$360:$C$389=$C$382)),ROW(مسودة!$C$360:$C$389)),ROW()-ROW(AJ384)+1)),مسودة!AJ362:'مسودة'!AJ$389)),0))</f>
        <v/>
      </c>
      <c r="AK384" s="39" t="str">
        <f t="array" ref="AK384">IF($C$382="","",IFERROR(MAX(IF((ROW(مسودة!$C$360:$C$389)=SMALL(IF((ROW(مسودة!$C$360:$C$389)*(مسودة!$C$360:$C$389=$C$382)),ROW(مسودة!$C$360:$C$389)),ROW()-ROW(AK384)+1)),مسودة!AK362:'مسودة'!AK$389)),0))</f>
        <v/>
      </c>
      <c r="AL384" s="39" t="str">
        <f t="array" ref="AL384">IF($C$382="","",IFERROR(MAX(IF((ROW(مسودة!$C$360:$C$389)=SMALL(IF((ROW(مسودة!$C$360:$C$389)*(مسودة!$C$360:$C$389=$C$382)),ROW(مسودة!$C$360:$C$389)),ROW()-ROW(AL384)+1)),مسودة!AL362:'مسودة'!AL$389)),0))</f>
        <v/>
      </c>
      <c r="AM384" s="39" t="str">
        <f t="array" ref="AM384">IF($C$382="","",IFERROR(MAX(IF((ROW(مسودة!$C$360:$C$389)=SMALL(IF((ROW(مسودة!$C$360:$C$389)*(مسودة!$C$360:$C$389=$C$382)),ROW(مسودة!$C$360:$C$389)),ROW()-ROW(AM384)+1)),مسودة!AM362:'مسودة'!AM$389)),0))</f>
        <v/>
      </c>
      <c r="AN384" s="39" t="str">
        <f t="array" ref="AN384">IF($C$382="","",IFERROR(MAX(IF((ROW(مسودة!$C$360:$C$389)=SMALL(IF((ROW(مسودة!$C$360:$C$389)*(مسودة!$C$360:$C$389=$C$382)),ROW(مسودة!$C$360:$C$389)),ROW()-ROW(AN384)+1)),مسودة!AN362:AN$389)),0))</f>
        <v/>
      </c>
      <c r="AO384" s="39" t="str">
        <f t="array" ref="AO384">IF($C$382="","",IFERROR(MAX(IF((ROW(مسودة!$C$360:$C$389)=SMALL(IF((ROW(مسودة!$C$360:$C$389)*(مسودة!$C$360:$C$389=$C$382)),ROW(مسودة!$C$360:$C$389)),ROW()-ROW(AO384)+1)),مسودة!AO362:AO$389)),0))</f>
        <v/>
      </c>
      <c r="AP384" s="39" t="str">
        <f>IF(AO384&lt;50,"   ",IF(AO384&lt;65,"مقبول",IF(AO384&lt;75,"جيد",IF(AO384&lt;85,"جيدجداً",IF(AO384&lt;=100,"ممتاز","")))))</f>
        <v/>
      </c>
      <c r="AQ384" s="49"/>
      <c r="AR384" s="49"/>
      <c r="AS384" s="49"/>
      <c r="AT384" s="49"/>
      <c r="AU384" s="105"/>
    </row>
    <row r="385" spans="2:47" ht="28.5" customHeight="1" thickBot="1">
      <c r="B385" s="48">
        <f t="shared" ref="B385" si="60">B382+1</f>
        <v>87</v>
      </c>
      <c r="C385" s="98" t="str">
        <f t="array" ref="C385">IF(ISERROR(INDEX(مسودة!$C$360:$AV$389,SMALL(IF((مسودة!$AU$360:$AU$389="راسب"),ROW(مسودة!$C$360:$AV$389)-MIN(ROW(مسودة!$C$360:$AV$389))+1,""),ROW(A7)),COLUMN(A7))),"",INDEX(مسودة!$C$360:$AV$389,SMALL(IF((مسودة!$AU$360:$AU$389="راسب"),ROW(مسودة!$C$360:$AV$389)-MIN(ROW(مسودة!$C$360:$AV$389))+1,""),ROW(A7)),COLUMN(A7)))</f>
        <v/>
      </c>
      <c r="D385" s="95" t="str">
        <f>IF(C385&lt;&gt;"",VLOOKUP(C385,مسودة!$C$360:$D$389,2,0),"")</f>
        <v/>
      </c>
      <c r="E385" s="95" t="str">
        <f>IF(C385&lt;&gt;"",VLOOKUP(C385,مسودة!$C$360:$E$389,3,0),"")</f>
        <v/>
      </c>
      <c r="F385" s="11" t="s">
        <v>30</v>
      </c>
      <c r="G385" s="39" t="str">
        <f t="array" ref="G385">IF($C$385="","",IFERROR(MAX(IF((ROW(مسودة!$C$360:$C$389)=SMALL(IF((ROW(مسودة!$C$360:$C$389)*(مسودة!$C$360:$C$389=$C$385)),ROW(مسودة!$C$360:$C$389)),ROW()-ROW(G385)+1)),مسودة!G360:'مسودة'!G$389)),0))</f>
        <v/>
      </c>
      <c r="H385" s="39" t="str">
        <f t="array" ref="H385">IF($C$385="","",IFERROR(MAX(IF((ROW(مسودة!$C$360:$C$389)=SMALL(IF((ROW(مسودة!$C$360:$C$389)*(مسودة!$C$360:$C$389=$C$385)),ROW(مسودة!$C$360:$C$389)),ROW()-ROW(H385)+1)),مسودة!H360:'مسودة'!H$389)),0))</f>
        <v/>
      </c>
      <c r="I385" s="39" t="str">
        <f t="array" ref="I385">IF($C$385="","",IFERROR(MAX(IF((ROW(مسودة!$C$360:$C$389)=SMALL(IF((ROW(مسودة!$C$360:$C$389)*(مسودة!$C$360:$C$389=$C$385)),ROW(مسودة!$C$360:$C$389)),ROW()-ROW(I385)+1)),مسودة!I360:'مسودة'!I$389)),0))</f>
        <v/>
      </c>
      <c r="J385" s="39" t="str">
        <f t="array" ref="J385">IF($C$385="","",IFERROR(MAX(IF((ROW(مسودة!$C$360:$C$389)=SMALL(IF((ROW(مسودة!$C$360:$C$389)*(مسودة!$C$360:$C$389=$C$385)),ROW(مسودة!$C$360:$C$389)),ROW()-ROW(J385)+1)),مسودة!J360:'مسودة'!J$389)),0))</f>
        <v/>
      </c>
      <c r="K385" s="39" t="str">
        <f t="array" ref="K385">IF($C$385="","",IFERROR(MAX(IF((ROW(مسودة!$C$360:$C$389)=SMALL(IF((ROW(مسودة!$C$360:$C$389)*(مسودة!$C$360:$C$389=$C$385)),ROW(مسودة!$C$360:$C$389)),ROW()-ROW(K385)+1)),مسودة!K360:'مسودة'!K$389)),0))</f>
        <v/>
      </c>
      <c r="L385" s="39" t="str">
        <f t="array" ref="L385">IF($C$385="","",IFERROR(MAX(IF((ROW(مسودة!$C$360:$C$389)=SMALL(IF((ROW(مسودة!$C$360:$C$389)*(مسودة!$C$360:$C$389=$C$385)),ROW(مسودة!$C$360:$C$389)),ROW()-ROW(L385)+1)),مسودة!L360:'مسودة'!L$389)),0))</f>
        <v/>
      </c>
      <c r="M385" s="39" t="str">
        <f t="array" ref="M385">IF($C$385="","",IFERROR(MAX(IF((ROW(مسودة!$C$360:$C$389)=SMALL(IF((ROW(مسودة!$C$360:$C$389)*(مسودة!$C$360:$C$389=$C$385)),ROW(مسودة!$C$360:$C$389)),ROW()-ROW(M385)+1)),مسودة!M360:'مسودة'!M$389)),0))</f>
        <v/>
      </c>
      <c r="N385" s="39" t="str">
        <f t="array" ref="N385">IF($C$385="","",IFERROR(MAX(IF((ROW(مسودة!$C$360:$C$389)=SMALL(IF((ROW(مسودة!$C$360:$C$389)*(مسودة!$C$360:$C$389=$C$385)),ROW(مسودة!$C$360:$C$389)),ROW()-ROW(N385)+1)),مسودة!N360:'مسودة'!N$389)),0))</f>
        <v/>
      </c>
      <c r="O385" s="39" t="str">
        <f t="array" ref="O385">IF($C$385="","",IFERROR(MAX(IF((ROW(مسودة!$C$360:$C$389)=SMALL(IF((ROW(مسودة!$C$360:$C$389)*(مسودة!$C$360:$C$389=$C$385)),ROW(مسودة!$C$360:$C$389)),ROW()-ROW(O385)+1)),مسودة!O360:'مسودة'!O$389)),0))</f>
        <v/>
      </c>
      <c r="P385" s="39" t="str">
        <f t="array" ref="P385">IF($C$385="","",IFERROR(MAX(IF((ROW(مسودة!$C$360:$C$389)=SMALL(IF((ROW(مسودة!$C$360:$C$389)*(مسودة!$C$360:$C$389=$C$385)),ROW(مسودة!$C$360:$C$389)),ROW()-ROW(P385)+1)),مسودة!P360:'مسودة'!P$389)),0))</f>
        <v/>
      </c>
      <c r="Q385" s="39" t="str">
        <f t="array" ref="Q385">IF($C$385="","",IFERROR(MAX(IF((ROW(مسودة!$C$360:$C$389)=SMALL(IF((ROW(مسودة!$C$360:$C$389)*(مسودة!$C$360:$C$389=$C$385)),ROW(مسودة!$C$360:$C$389)),ROW()-ROW(Q385)+1)),مسودة!Q360:'مسودة'!Q$389)),0))</f>
        <v/>
      </c>
      <c r="R385" s="39" t="str">
        <f t="array" ref="R385">IF($C$385="","",IFERROR(MAX(IF((ROW(مسودة!$C$360:$C$389)=SMALL(IF((ROW(مسودة!$C$360:$C$389)*(مسودة!$C$360:$C$389=$C$385)),ROW(مسودة!$C$360:$C$389)),ROW()-ROW(R385)+1)),مسودة!R360:'مسودة'!R$389)),0))</f>
        <v/>
      </c>
      <c r="S385" s="39" t="str">
        <f t="array" ref="S385">IF($C$385="","",IFERROR(MAX(IF((ROW(مسودة!$C$360:$C$389)=SMALL(IF((ROW(مسودة!$C$360:$C$389)*(مسودة!$C$360:$C$389=$C$385)),ROW(مسودة!$C$360:$C$389)),ROW()-ROW(S385)+1)),مسودة!S360:'مسودة'!S$389)),0))</f>
        <v/>
      </c>
      <c r="T385" s="39" t="str">
        <f t="array" ref="T385">IF($C$385="","",IFERROR(MAX(IF((ROW(مسودة!$C$360:$C$389)=SMALL(IF((ROW(مسودة!$C$360:$C$389)*(مسودة!$C$360:$C$389=$C$385)),ROW(مسودة!$C$360:$C$389)),ROW()-ROW(T385)+1)),مسودة!T360:'مسودة'!T$389)),0))</f>
        <v/>
      </c>
      <c r="U385" s="39" t="str">
        <f t="array" ref="U385">IF($C$385="","",IFERROR(MAX(IF((ROW(مسودة!$C$360:$C$389)=SMALL(IF((ROW(مسودة!$C$360:$C$389)*(مسودة!$C$360:$C$389=$C$385)),ROW(مسودة!$C$360:$C$389)),ROW()-ROW(U385)+1)),مسودة!U360:'مسودة'!U$389)),0))</f>
        <v/>
      </c>
      <c r="V385" s="39" t="str">
        <f t="array" ref="V385">IF($C$385="","",IFERROR(MAX(IF((ROW(مسودة!$C$360:$C$389)=SMALL(IF((ROW(مسودة!$C$360:$C$389)*(مسودة!$C$360:$C$389=$C$385)),ROW(مسودة!$C$360:$C$389)),ROW()-ROW(V385)+1)),مسودة!V360:'مسودة'!V$389)),0))</f>
        <v/>
      </c>
      <c r="W385" s="39" t="str">
        <f t="array" ref="W385">IF($C$385="","",IFERROR(MAX(IF((ROW(مسودة!$C$360:$C$389)=SMALL(IF((ROW(مسودة!$C$360:$C$389)*(مسودة!$C$360:$C$389=$C$385)),ROW(مسودة!$C$360:$C$389)),ROW()-ROW(W385)+1)),مسودة!W360:'مسودة'!W$389)),0))</f>
        <v/>
      </c>
      <c r="X385" s="39" t="str">
        <f t="array" ref="X385">IF($C$385="","",IFERROR(MAX(IF((ROW(مسودة!$C$360:$C$389)=SMALL(IF((ROW(مسودة!$C$360:$C$389)*(مسودة!$C$360:$C$389=$C$385)),ROW(مسودة!$C$360:$C$389)),ROW()-ROW(X385)+1)),مسودة!X360:'مسودة'!X$389)),0))</f>
        <v/>
      </c>
      <c r="Y385" s="39" t="str">
        <f t="array" ref="Y385">IF($C$385="","",IFERROR(MAX(IF((ROW(مسودة!$C$360:$C$389)=SMALL(IF((ROW(مسودة!$C$360:$C$389)*(مسودة!$C$360:$C$389=$C$385)),ROW(مسودة!$C$360:$C$389)),ROW()-ROW(Y385)+1)),مسودة!Y360:'مسودة'!Y$389)),0))</f>
        <v/>
      </c>
      <c r="Z385" s="39" t="str">
        <f t="array" ref="Z385">IF($C$385="","",IFERROR(MAX(IF((ROW(مسودة!$C$360:$C$389)=SMALL(IF((ROW(مسودة!$C$360:$C$389)*(مسودة!$C$360:$C$389=$C$385)),ROW(مسودة!$C$360:$C$389)),ROW()-ROW(Z385)+1)),مسودة!Z360:'مسودة'!Z$389)),0))</f>
        <v/>
      </c>
      <c r="AA385" s="39" t="str">
        <f t="array" ref="AA385">IF($C$385="","",IFERROR(MAX(IF((ROW(مسودة!$C$360:$C$389)=SMALL(IF((ROW(مسودة!$C$360:$C$389)*(مسودة!$C$360:$C$389=$C$385)),ROW(مسودة!$C$360:$C$389)),ROW()-ROW(AA385)+1)),مسودة!AA360:'مسودة'!AA$389)),0))</f>
        <v/>
      </c>
      <c r="AB385" s="39" t="str">
        <f t="array" ref="AB385">IF($C$385="","",IFERROR(MAX(IF((ROW(مسودة!$C$360:$C$389)=SMALL(IF((ROW(مسودة!$C$360:$C$389)*(مسودة!$C$360:$C$389=$C$385)),ROW(مسودة!$C$360:$C$389)),ROW()-ROW(AB385)+1)),مسودة!AB360:'مسودة'!AB$389)),0))</f>
        <v/>
      </c>
      <c r="AC385" s="39" t="str">
        <f t="array" ref="AC385">IF($C$385="","",IFERROR(MAX(IF((ROW(مسودة!$C$360:$C$389)=SMALL(IF((ROW(مسودة!$C$360:$C$389)*(مسودة!$C$360:$C$389=$C$385)),ROW(مسودة!$C$360:$C$389)),ROW()-ROW(AC385)+1)),مسودة!AC360:'مسودة'!AC$389)),0))</f>
        <v/>
      </c>
      <c r="AD385" s="39" t="str">
        <f t="array" ref="AD385">IF($C$385="","",IFERROR(MAX(IF((ROW(مسودة!$C$360:$C$389)=SMALL(IF((ROW(مسودة!$C$360:$C$389)*(مسودة!$C$360:$C$389=$C$385)),ROW(مسودة!$C$360:$C$389)),ROW()-ROW(AD385)+1)),مسودة!AD360:'مسودة'!AD$389)),0))</f>
        <v/>
      </c>
      <c r="AE385" s="39" t="str">
        <f t="array" ref="AE385">IF($C$385="","",IFERROR(MAX(IF((ROW(مسودة!$C$360:$C$389)=SMALL(IF((ROW(مسودة!$C$360:$C$389)*(مسودة!$C$360:$C$389=$C$385)),ROW(مسودة!$C$360:$C$389)),ROW()-ROW(AE385)+1)),مسودة!AE360:'مسودة'!AE$389)),0))</f>
        <v/>
      </c>
      <c r="AF385" s="39" t="str">
        <f t="array" ref="AF385">IF($C$385="","",IFERROR(MAX(IF((ROW(مسودة!$C$360:$C$389)=SMALL(IF((ROW(مسودة!$C$360:$C$389)*(مسودة!$C$360:$C$389=$C$385)),ROW(مسودة!$C$360:$C$389)),ROW()-ROW(AF385)+1)),مسودة!AF360:'مسودة'!AF$389)),0))</f>
        <v/>
      </c>
      <c r="AG385" s="39" t="str">
        <f t="array" ref="AG385">IF($C$385="","",IFERROR(MAX(IF((ROW(مسودة!$C$360:$C$389)=SMALL(IF((ROW(مسودة!$C$360:$C$389)*(مسودة!$C$360:$C$389=$C$385)),ROW(مسودة!$C$360:$C$389)),ROW()-ROW(AG385)+1)),مسودة!AG360:'مسودة'!AG$389)),0))</f>
        <v/>
      </c>
      <c r="AH385" s="39" t="str">
        <f t="array" ref="AH385">IF($C$385="","",IFERROR(MAX(IF((ROW(مسودة!$C$360:$C$389)=SMALL(IF((ROW(مسودة!$C$360:$C$389)*(مسودة!$C$360:$C$389=$C$385)),ROW(مسودة!$C$360:$C$389)),ROW()-ROW(AH385)+1)),مسودة!AH360:'مسودة'!AH$389)),0))</f>
        <v/>
      </c>
      <c r="AI385" s="39" t="str">
        <f t="array" ref="AI385">IF($C$385="","",IFERROR(MAX(IF((ROW(مسودة!$C$360:$C$389)=SMALL(IF((ROW(مسودة!$C$360:$C$389)*(مسودة!$C$360:$C$389=$C$385)),ROW(مسودة!$C$360:$C$389)),ROW()-ROW(AI385)+1)),مسودة!AI360:'مسودة'!AI$389)),0))</f>
        <v/>
      </c>
      <c r="AJ385" s="39" t="str">
        <f t="array" ref="AJ385">IF($C$385="","",IFERROR(MAX(IF((ROW(مسودة!$C$360:$C$389)=SMALL(IF((ROW(مسودة!$C$360:$C$389)*(مسودة!$C$360:$C$389=$C$385)),ROW(مسودة!$C$360:$C$389)),ROW()-ROW(AJ385)+1)),مسودة!AJ360:'مسودة'!AJ$389)),0))</f>
        <v/>
      </c>
      <c r="AK385" s="39" t="str">
        <f t="array" ref="AK385">IF($C$385="","",IFERROR(MAX(IF((ROW(مسودة!$C$360:$C$389)=SMALL(IF((ROW(مسودة!$C$360:$C$389)*(مسودة!$C$360:$C$389=$C$385)),ROW(مسودة!$C$360:$C$389)),ROW()-ROW(AK385)+1)),مسودة!AK360:'مسودة'!AK$389)),0))</f>
        <v/>
      </c>
      <c r="AL385" s="39" t="str">
        <f t="array" ref="AL385">IF($C$385="","",IFERROR(MAX(IF((ROW(مسودة!$C$360:$C$389)=SMALL(IF((ROW(مسودة!$C$360:$C$389)*(مسودة!$C$360:$C$389=$C$385)),ROW(مسودة!$C$360:$C$389)),ROW()-ROW(AL385)+1)),مسودة!AL360:'مسودة'!AL$389)),0))</f>
        <v/>
      </c>
      <c r="AM385" s="39" t="str">
        <f t="array" ref="AM385">IF($C$385="","",IFERROR(MAX(IF((ROW(مسودة!$C$360:$C$389)=SMALL(IF((ROW(مسودة!$C$360:$C$389)*(مسودة!$C$360:$C$389=$C$385)),ROW(مسودة!$C$360:$C$389)),ROW()-ROW(AM385)+1)),مسودة!AM360:'مسودة'!AM$389)),0))</f>
        <v/>
      </c>
      <c r="AN385" s="54"/>
      <c r="AO385" s="54"/>
      <c r="AP385" s="55"/>
      <c r="AQ385" s="49"/>
      <c r="AR385" s="49"/>
      <c r="AS385" s="49"/>
      <c r="AT385" s="49"/>
      <c r="AU385" s="103" t="str">
        <f>IFERROR(LOOKUP(2,1/((مسودة!$C$360:$C$389=C385)*(مسودة!$F$360:$F$389=F385)),مسودة!$AV$360:$AV$389),"")</f>
        <v/>
      </c>
    </row>
    <row r="386" spans="2:47" ht="28.5" customHeight="1" thickBot="1">
      <c r="B386" s="48"/>
      <c r="C386" s="99"/>
      <c r="D386" s="51"/>
      <c r="E386" s="51"/>
      <c r="F386" s="11" t="s">
        <v>31</v>
      </c>
      <c r="G386" s="39" t="str">
        <f t="array" ref="G386">IF($C$385="","",IFERROR(MAX(IF((ROW(مسودة!$C$360:$C$389)=SMALL(IF((ROW(مسودة!$C$360:$C$389)*(مسودة!$C$360:$C$389=$C$385)),ROW(مسودة!$C$360:$C$389)),ROW()-ROW(G386)+1)),مسودة!G361:'مسودة'!G$389)),0))</f>
        <v/>
      </c>
      <c r="H386" s="39" t="str">
        <f t="array" ref="H386">IF($C$385="","",IFERROR(MAX(IF((ROW(مسودة!$C$360:$C$389)=SMALL(IF((ROW(مسودة!$C$360:$C$389)*(مسودة!$C$360:$C$389=$C$385)),ROW(مسودة!$C$360:$C$389)),ROW()-ROW(H386)+1)),مسودة!H361:'مسودة'!H$389)),0))</f>
        <v/>
      </c>
      <c r="I386" s="39" t="str">
        <f t="array" ref="I386">IF($C$385="","",IFERROR(MAX(IF((ROW(مسودة!$C$360:$C$389)=SMALL(IF((ROW(مسودة!$C$360:$C$389)*(مسودة!$C$360:$C$389=$C$385)),ROW(مسودة!$C$360:$C$389)),ROW()-ROW(I386)+1)),مسودة!I361:'مسودة'!I$389)),0))</f>
        <v/>
      </c>
      <c r="J386" s="39" t="str">
        <f t="array" ref="J386">IF($C$385="","",IFERROR(MAX(IF((ROW(مسودة!$C$360:$C$389)=SMALL(IF((ROW(مسودة!$C$360:$C$389)*(مسودة!$C$360:$C$389=$C$385)),ROW(مسودة!$C$360:$C$389)),ROW()-ROW(J386)+1)),مسودة!J361:'مسودة'!J$389)),0))</f>
        <v/>
      </c>
      <c r="K386" s="39" t="str">
        <f t="array" ref="K386">IF($C$385="","",IFERROR(MAX(IF((ROW(مسودة!$C$360:$C$389)=SMALL(IF((ROW(مسودة!$C$360:$C$389)*(مسودة!$C$360:$C$389=$C$385)),ROW(مسودة!$C$360:$C$389)),ROW()-ROW(K386)+1)),مسودة!K361:'مسودة'!K$389)),0))</f>
        <v/>
      </c>
      <c r="L386" s="39" t="str">
        <f t="array" ref="L386">IF($C$385="","",IFERROR(MAX(IF((ROW(مسودة!$C$360:$C$389)=SMALL(IF((ROW(مسودة!$C$360:$C$389)*(مسودة!$C$360:$C$389=$C$385)),ROW(مسودة!$C$360:$C$389)),ROW()-ROW(L386)+1)),مسودة!L361:'مسودة'!L$389)),0))</f>
        <v/>
      </c>
      <c r="M386" s="39" t="str">
        <f t="array" ref="M386">IF($C$385="","",IFERROR(MAX(IF((ROW(مسودة!$C$360:$C$389)=SMALL(IF((ROW(مسودة!$C$360:$C$389)*(مسودة!$C$360:$C$389=$C$385)),ROW(مسودة!$C$360:$C$389)),ROW()-ROW(M386)+1)),مسودة!M361:'مسودة'!M$389)),0))</f>
        <v/>
      </c>
      <c r="N386" s="39" t="str">
        <f t="array" ref="N386">IF($C$385="","",IFERROR(MAX(IF((ROW(مسودة!$C$360:$C$389)=SMALL(IF((ROW(مسودة!$C$360:$C$389)*(مسودة!$C$360:$C$389=$C$385)),ROW(مسودة!$C$360:$C$389)),ROW()-ROW(N386)+1)),مسودة!N361:'مسودة'!N$389)),0))</f>
        <v/>
      </c>
      <c r="O386" s="39" t="str">
        <f t="array" ref="O386">IF($C$385="","",IFERROR(MAX(IF((ROW(مسودة!$C$360:$C$389)=SMALL(IF((ROW(مسودة!$C$360:$C$389)*(مسودة!$C$360:$C$389=$C$385)),ROW(مسودة!$C$360:$C$389)),ROW()-ROW(O386)+1)),مسودة!O361:'مسودة'!O$389)),0))</f>
        <v/>
      </c>
      <c r="P386" s="39" t="str">
        <f t="array" ref="P386">IF($C$385="","",IFERROR(MAX(IF((ROW(مسودة!$C$360:$C$389)=SMALL(IF((ROW(مسودة!$C$360:$C$389)*(مسودة!$C$360:$C$389=$C$385)),ROW(مسودة!$C$360:$C$389)),ROW()-ROW(P386)+1)),مسودة!P361:'مسودة'!P$389)),0))</f>
        <v/>
      </c>
      <c r="Q386" s="39" t="str">
        <f t="array" ref="Q386">IF($C$385="","",IFERROR(MAX(IF((ROW(مسودة!$C$360:$C$389)=SMALL(IF((ROW(مسودة!$C$360:$C$389)*(مسودة!$C$360:$C$389=$C$385)),ROW(مسودة!$C$360:$C$389)),ROW()-ROW(Q386)+1)),مسودة!Q361:'مسودة'!Q$389)),0))</f>
        <v/>
      </c>
      <c r="R386" s="39" t="str">
        <f t="array" ref="R386">IF($C$385="","",IFERROR(MAX(IF((ROW(مسودة!$C$360:$C$389)=SMALL(IF((ROW(مسودة!$C$360:$C$389)*(مسودة!$C$360:$C$389=$C$385)),ROW(مسودة!$C$360:$C$389)),ROW()-ROW(R386)+1)),مسودة!R361:'مسودة'!R$389)),0))</f>
        <v/>
      </c>
      <c r="S386" s="39" t="str">
        <f t="array" ref="S386">IF($C$385="","",IFERROR(MAX(IF((ROW(مسودة!$C$360:$C$389)=SMALL(IF((ROW(مسودة!$C$360:$C$389)*(مسودة!$C$360:$C$389=$C$385)),ROW(مسودة!$C$360:$C$389)),ROW()-ROW(S386)+1)),مسودة!S361:'مسودة'!S$389)),0))</f>
        <v/>
      </c>
      <c r="T386" s="39" t="str">
        <f t="array" ref="T386">IF($C$385="","",IFERROR(MAX(IF((ROW(مسودة!$C$360:$C$389)=SMALL(IF((ROW(مسودة!$C$360:$C$389)*(مسودة!$C$360:$C$389=$C$385)),ROW(مسودة!$C$360:$C$389)),ROW()-ROW(T386)+1)),مسودة!T361:'مسودة'!T$389)),0))</f>
        <v/>
      </c>
      <c r="U386" s="39" t="str">
        <f t="array" ref="U386">IF($C$385="","",IFERROR(MAX(IF((ROW(مسودة!$C$360:$C$389)=SMALL(IF((ROW(مسودة!$C$360:$C$389)*(مسودة!$C$360:$C$389=$C$385)),ROW(مسودة!$C$360:$C$389)),ROW()-ROW(U386)+1)),مسودة!U361:'مسودة'!U$389)),0))</f>
        <v/>
      </c>
      <c r="V386" s="39" t="str">
        <f t="array" ref="V386">IF($C$385="","",IFERROR(MAX(IF((ROW(مسودة!$C$360:$C$389)=SMALL(IF((ROW(مسودة!$C$360:$C$389)*(مسودة!$C$360:$C$389=$C$385)),ROW(مسودة!$C$360:$C$389)),ROW()-ROW(V386)+1)),مسودة!V361:'مسودة'!V$389)),0))</f>
        <v/>
      </c>
      <c r="W386" s="39" t="str">
        <f t="array" ref="W386">IF($C$385="","",IFERROR(MAX(IF((ROW(مسودة!$C$360:$C$389)=SMALL(IF((ROW(مسودة!$C$360:$C$389)*(مسودة!$C$360:$C$389=$C$385)),ROW(مسودة!$C$360:$C$389)),ROW()-ROW(W386)+1)),مسودة!W361:'مسودة'!W$389)),0))</f>
        <v/>
      </c>
      <c r="X386" s="39" t="str">
        <f t="array" ref="X386">IF($C$385="","",IFERROR(MAX(IF((ROW(مسودة!$C$360:$C$389)=SMALL(IF((ROW(مسودة!$C$360:$C$389)*(مسودة!$C$360:$C$389=$C$385)),ROW(مسودة!$C$360:$C$389)),ROW()-ROW(X386)+1)),مسودة!X361:'مسودة'!X$389)),0))</f>
        <v/>
      </c>
      <c r="Y386" s="39" t="str">
        <f t="array" ref="Y386">IF($C$385="","",IFERROR(MAX(IF((ROW(مسودة!$C$360:$C$389)=SMALL(IF((ROW(مسودة!$C$360:$C$389)*(مسودة!$C$360:$C$389=$C$385)),ROW(مسودة!$C$360:$C$389)),ROW()-ROW(Y386)+1)),مسودة!Y361:'مسودة'!Y$389)),0))</f>
        <v/>
      </c>
      <c r="Z386" s="39" t="str">
        <f t="array" ref="Z386">IF($C$385="","",IFERROR(MAX(IF((ROW(مسودة!$C$360:$C$389)=SMALL(IF((ROW(مسودة!$C$360:$C$389)*(مسودة!$C$360:$C$389=$C$385)),ROW(مسودة!$C$360:$C$389)),ROW()-ROW(Z386)+1)),مسودة!Z361:'مسودة'!Z$389)),0))</f>
        <v/>
      </c>
      <c r="AA386" s="39" t="str">
        <f t="array" ref="AA386">IF($C$385="","",IFERROR(MAX(IF((ROW(مسودة!$C$360:$C$389)=SMALL(IF((ROW(مسودة!$C$360:$C$389)*(مسودة!$C$360:$C$389=$C$385)),ROW(مسودة!$C$360:$C$389)),ROW()-ROW(AA386)+1)),مسودة!AA361:'مسودة'!AA$389)),0))</f>
        <v/>
      </c>
      <c r="AB386" s="39" t="str">
        <f t="array" ref="AB386">IF($C$385="","",IFERROR(MAX(IF((ROW(مسودة!$C$360:$C$389)=SMALL(IF((ROW(مسودة!$C$360:$C$389)*(مسودة!$C$360:$C$389=$C$385)),ROW(مسودة!$C$360:$C$389)),ROW()-ROW(AB386)+1)),مسودة!AB361:'مسودة'!AB$389)),0))</f>
        <v/>
      </c>
      <c r="AC386" s="39" t="str">
        <f t="array" ref="AC386">IF($C$385="","",IFERROR(MAX(IF((ROW(مسودة!$C$360:$C$389)=SMALL(IF((ROW(مسودة!$C$360:$C$389)*(مسودة!$C$360:$C$389=$C$385)),ROW(مسودة!$C$360:$C$389)),ROW()-ROW(AC386)+1)),مسودة!AC361:'مسودة'!AC$389)),0))</f>
        <v/>
      </c>
      <c r="AD386" s="39" t="str">
        <f t="array" ref="AD386">IF($C$385="","",IFERROR(MAX(IF((ROW(مسودة!$C$360:$C$389)=SMALL(IF((ROW(مسودة!$C$360:$C$389)*(مسودة!$C$360:$C$389=$C$385)),ROW(مسودة!$C$360:$C$389)),ROW()-ROW(AD386)+1)),مسودة!AD361:'مسودة'!AD$389)),0))</f>
        <v/>
      </c>
      <c r="AE386" s="39" t="str">
        <f t="array" ref="AE386">IF($C$385="","",IFERROR(MAX(IF((ROW(مسودة!$C$360:$C$389)=SMALL(IF((ROW(مسودة!$C$360:$C$389)*(مسودة!$C$360:$C$389=$C$385)),ROW(مسودة!$C$360:$C$389)),ROW()-ROW(AE386)+1)),مسودة!AE361:'مسودة'!AE$389)),0))</f>
        <v/>
      </c>
      <c r="AF386" s="39" t="str">
        <f t="array" ref="AF386">IF($C$385="","",IFERROR(MAX(IF((ROW(مسودة!$C$360:$C$389)=SMALL(IF((ROW(مسودة!$C$360:$C$389)*(مسودة!$C$360:$C$389=$C$385)),ROW(مسودة!$C$360:$C$389)),ROW()-ROW(AF386)+1)),مسودة!AF361:'مسودة'!AF$389)),0))</f>
        <v/>
      </c>
      <c r="AG386" s="39" t="str">
        <f t="array" ref="AG386">IF($C$385="","",IFERROR(MAX(IF((ROW(مسودة!$C$360:$C$389)=SMALL(IF((ROW(مسودة!$C$360:$C$389)*(مسودة!$C$360:$C$389=$C$385)),ROW(مسودة!$C$360:$C$389)),ROW()-ROW(AG386)+1)),مسودة!AG361:'مسودة'!AG$389)),0))</f>
        <v/>
      </c>
      <c r="AH386" s="39" t="str">
        <f t="array" ref="AH386">IF($C$385="","",IFERROR(MAX(IF((ROW(مسودة!$C$360:$C$389)=SMALL(IF((ROW(مسودة!$C$360:$C$389)*(مسودة!$C$360:$C$389=$C$385)),ROW(مسودة!$C$360:$C$389)),ROW()-ROW(AH386)+1)),مسودة!AH361:'مسودة'!AH$389)),0))</f>
        <v/>
      </c>
      <c r="AI386" s="39" t="str">
        <f t="array" ref="AI386">IF($C$385="","",IFERROR(MAX(IF((ROW(مسودة!$C$360:$C$389)=SMALL(IF((ROW(مسودة!$C$360:$C$389)*(مسودة!$C$360:$C$389=$C$385)),ROW(مسودة!$C$360:$C$389)),ROW()-ROW(AI386)+1)),مسودة!AI361:'مسودة'!AI$389)),0))</f>
        <v/>
      </c>
      <c r="AJ386" s="39" t="str">
        <f t="array" ref="AJ386">IF($C$385="","",IFERROR(MAX(IF((ROW(مسودة!$C$360:$C$389)=SMALL(IF((ROW(مسودة!$C$360:$C$389)*(مسودة!$C$360:$C$389=$C$385)),ROW(مسودة!$C$360:$C$389)),ROW()-ROW(AJ386)+1)),مسودة!AJ361:'مسودة'!AJ$389)),0))</f>
        <v/>
      </c>
      <c r="AK386" s="39" t="str">
        <f t="array" ref="AK386">IF($C$385="","",IFERROR(MAX(IF((ROW(مسودة!$C$360:$C$389)=SMALL(IF((ROW(مسودة!$C$360:$C$389)*(مسودة!$C$360:$C$389=$C$385)),ROW(مسودة!$C$360:$C$389)),ROW()-ROW(AK386)+1)),مسودة!AK361:'مسودة'!AK$389)),0))</f>
        <v/>
      </c>
      <c r="AL386" s="39" t="str">
        <f t="array" ref="AL386">IF($C$385="","",IFERROR(MAX(IF((ROW(مسودة!$C$360:$C$389)=SMALL(IF((ROW(مسودة!$C$360:$C$389)*(مسودة!$C$360:$C$389=$C$385)),ROW(مسودة!$C$360:$C$389)),ROW()-ROW(AL386)+1)),مسودة!AL361:'مسودة'!AL$389)),0))</f>
        <v/>
      </c>
      <c r="AM386" s="39" t="str">
        <f t="array" ref="AM386">IF($C$385="","",IFERROR(MAX(IF((ROW(مسودة!$C$360:$C$389)=SMALL(IF((ROW(مسودة!$C$360:$C$389)*(مسودة!$C$360:$C$389=$C$385)),ROW(مسودة!$C$360:$C$389)),ROW()-ROW(AM386)+1)),مسودة!AM361:'مسودة'!AM$389)),0))</f>
        <v/>
      </c>
      <c r="AN386" s="54"/>
      <c r="AO386" s="54"/>
      <c r="AP386" s="56"/>
      <c r="AQ386" s="49"/>
      <c r="AR386" s="49"/>
      <c r="AS386" s="49"/>
      <c r="AT386" s="49"/>
      <c r="AU386" s="104"/>
    </row>
    <row r="387" spans="2:47" ht="28.5" customHeight="1" thickBot="1">
      <c r="B387" s="48"/>
      <c r="C387" s="93"/>
      <c r="D387" s="51"/>
      <c r="E387" s="51"/>
      <c r="F387" s="14" t="s">
        <v>32</v>
      </c>
      <c r="G387" s="39" t="str">
        <f t="array" ref="G387">IF($C$385="","",IFERROR(MAX(IF((ROW(مسودة!$C$360:$C$389)=SMALL(IF((ROW(مسودة!$C$360:$C$389)*(مسودة!$C$360:$C$389=$C$385)),ROW(مسودة!$C$360:$C$389)),ROW()-ROW(G387)+1)),مسودة!G362:'مسودة'!G$389)),0))</f>
        <v/>
      </c>
      <c r="H387" s="39" t="str">
        <f t="array" ref="H387">IF($C$385="","",IFERROR(MAX(IF((ROW(مسودة!$C$360:$C$389)=SMALL(IF((ROW(مسودة!$C$360:$C$389)*(مسودة!$C$360:$C$389=$C$385)),ROW(مسودة!$C$360:$C$389)),ROW()-ROW(H387)+1)),مسودة!H362:'مسودة'!H$389)),0))</f>
        <v/>
      </c>
      <c r="I387" s="39" t="str">
        <f t="array" ref="I387">IF($C$385="","",IFERROR(MAX(IF((ROW(مسودة!$C$360:$C$389)=SMALL(IF((ROW(مسودة!$C$360:$C$389)*(مسودة!$C$360:$C$389=$C$385)),ROW(مسودة!$C$360:$C$389)),ROW()-ROW(I387)+1)),مسودة!I362:'مسودة'!I$389)),0))</f>
        <v/>
      </c>
      <c r="J387" s="39" t="str">
        <f t="array" ref="J387">IF($C$385="","",IFERROR(MAX(IF((ROW(مسودة!$C$360:$C$389)=SMALL(IF((ROW(مسودة!$C$360:$C$389)*(مسودة!$C$360:$C$389=$C$385)),ROW(مسودة!$C$360:$C$389)),ROW()-ROW(J387)+1)),مسودة!J362:'مسودة'!J$389)),0))</f>
        <v/>
      </c>
      <c r="K387" s="39" t="str">
        <f t="array" ref="K387">IF($C$385="","",IFERROR(MAX(IF((ROW(مسودة!$C$360:$C$389)=SMALL(IF((ROW(مسودة!$C$360:$C$389)*(مسودة!$C$360:$C$389=$C$385)),ROW(مسودة!$C$360:$C$389)),ROW()-ROW(K387)+1)),مسودة!K362:'مسودة'!K$389)),0))</f>
        <v/>
      </c>
      <c r="L387" s="39" t="str">
        <f t="array" ref="L387">IF($C$385="","",IFERROR(MAX(IF((ROW(مسودة!$C$360:$C$389)=SMALL(IF((ROW(مسودة!$C$360:$C$389)*(مسودة!$C$360:$C$389=$C$385)),ROW(مسودة!$C$360:$C$389)),ROW()-ROW(L387)+1)),مسودة!L362:'مسودة'!L$389)),0))</f>
        <v/>
      </c>
      <c r="M387" s="39" t="str">
        <f t="array" ref="M387">IF($C$385="","",IFERROR(MAX(IF((ROW(مسودة!$C$360:$C$389)=SMALL(IF((ROW(مسودة!$C$360:$C$389)*(مسودة!$C$360:$C$389=$C$385)),ROW(مسودة!$C$360:$C$389)),ROW()-ROW(M387)+1)),مسودة!M362:'مسودة'!M$389)),0))</f>
        <v/>
      </c>
      <c r="N387" s="39" t="str">
        <f t="array" ref="N387">IF($C$385="","",IFERROR(MAX(IF((ROW(مسودة!$C$360:$C$389)=SMALL(IF((ROW(مسودة!$C$360:$C$389)*(مسودة!$C$360:$C$389=$C$385)),ROW(مسودة!$C$360:$C$389)),ROW()-ROW(N387)+1)),مسودة!N362:'مسودة'!N$389)),0))</f>
        <v/>
      </c>
      <c r="O387" s="39" t="str">
        <f t="array" ref="O387">IF($C$385="","",IFERROR(MAX(IF((ROW(مسودة!$C$360:$C$389)=SMALL(IF((ROW(مسودة!$C$360:$C$389)*(مسودة!$C$360:$C$389=$C$385)),ROW(مسودة!$C$360:$C$389)),ROW()-ROW(O387)+1)),مسودة!O362:'مسودة'!O$389)),0))</f>
        <v/>
      </c>
      <c r="P387" s="39" t="str">
        <f t="array" ref="P387">IF($C$385="","",IFERROR(MAX(IF((ROW(مسودة!$C$360:$C$389)=SMALL(IF((ROW(مسودة!$C$360:$C$389)*(مسودة!$C$360:$C$389=$C$385)),ROW(مسودة!$C$360:$C$389)),ROW()-ROW(P387)+1)),مسودة!P362:'مسودة'!P$389)),0))</f>
        <v/>
      </c>
      <c r="Q387" s="39" t="str">
        <f t="array" ref="Q387">IF($C$385="","",IFERROR(MAX(IF((ROW(مسودة!$C$360:$C$389)=SMALL(IF((ROW(مسودة!$C$360:$C$389)*(مسودة!$C$360:$C$389=$C$385)),ROW(مسودة!$C$360:$C$389)),ROW()-ROW(Q387)+1)),مسودة!Q362:'مسودة'!Q$389)),0))</f>
        <v/>
      </c>
      <c r="R387" s="39" t="str">
        <f t="array" ref="R387">IF($C$385="","",IFERROR(MAX(IF((ROW(مسودة!$C$360:$C$389)=SMALL(IF((ROW(مسودة!$C$360:$C$389)*(مسودة!$C$360:$C$389=$C$385)),ROW(مسودة!$C$360:$C$389)),ROW()-ROW(R387)+1)),مسودة!R362:'مسودة'!R$389)),0))</f>
        <v/>
      </c>
      <c r="S387" s="39" t="str">
        <f t="array" ref="S387">IF($C$385="","",IFERROR(MAX(IF((ROW(مسودة!$C$360:$C$389)=SMALL(IF((ROW(مسودة!$C$360:$C$389)*(مسودة!$C$360:$C$389=$C$385)),ROW(مسودة!$C$360:$C$389)),ROW()-ROW(S387)+1)),مسودة!S362:'مسودة'!S$389)),0))</f>
        <v/>
      </c>
      <c r="T387" s="39" t="str">
        <f t="array" ref="T387">IF($C$385="","",IFERROR(MAX(IF((ROW(مسودة!$C$360:$C$389)=SMALL(IF((ROW(مسودة!$C$360:$C$389)*(مسودة!$C$360:$C$389=$C$385)),ROW(مسودة!$C$360:$C$389)),ROW()-ROW(T387)+1)),مسودة!T362:'مسودة'!T$389)),0))</f>
        <v/>
      </c>
      <c r="U387" s="39" t="str">
        <f t="array" ref="U387">IF($C$385="","",IFERROR(MAX(IF((ROW(مسودة!$C$360:$C$389)=SMALL(IF((ROW(مسودة!$C$360:$C$389)*(مسودة!$C$360:$C$389=$C$385)),ROW(مسودة!$C$360:$C$389)),ROW()-ROW(U387)+1)),مسودة!U362:'مسودة'!U$389)),0))</f>
        <v/>
      </c>
      <c r="V387" s="39" t="str">
        <f t="array" ref="V387">IF($C$385="","",IFERROR(MAX(IF((ROW(مسودة!$C$360:$C$389)=SMALL(IF((ROW(مسودة!$C$360:$C$389)*(مسودة!$C$360:$C$389=$C$385)),ROW(مسودة!$C$360:$C$389)),ROW()-ROW(V387)+1)),مسودة!V362:'مسودة'!V$389)),0))</f>
        <v/>
      </c>
      <c r="W387" s="39" t="str">
        <f t="array" ref="W387">IF($C$385="","",IFERROR(MAX(IF((ROW(مسودة!$C$360:$C$389)=SMALL(IF((ROW(مسودة!$C$360:$C$389)*(مسودة!$C$360:$C$389=$C$385)),ROW(مسودة!$C$360:$C$389)),ROW()-ROW(W387)+1)),مسودة!W362:'مسودة'!W$389)),0))</f>
        <v/>
      </c>
      <c r="X387" s="39" t="str">
        <f t="array" ref="X387">IF($C$385="","",IFERROR(MAX(IF((ROW(مسودة!$C$360:$C$389)=SMALL(IF((ROW(مسودة!$C$360:$C$389)*(مسودة!$C$360:$C$389=$C$385)),ROW(مسودة!$C$360:$C$389)),ROW()-ROW(X387)+1)),مسودة!X362:'مسودة'!X$389)),0))</f>
        <v/>
      </c>
      <c r="Y387" s="39" t="str">
        <f t="array" ref="Y387">IF($C$385="","",IFERROR(MAX(IF((ROW(مسودة!$C$360:$C$389)=SMALL(IF((ROW(مسودة!$C$360:$C$389)*(مسودة!$C$360:$C$389=$C$385)),ROW(مسودة!$C$360:$C$389)),ROW()-ROW(Y387)+1)),مسودة!Y362:'مسودة'!Y$389)),0))</f>
        <v/>
      </c>
      <c r="Z387" s="39" t="str">
        <f t="array" ref="Z387">IF($C$385="","",IFERROR(MAX(IF((ROW(مسودة!$C$360:$C$389)=SMALL(IF((ROW(مسودة!$C$360:$C$389)*(مسودة!$C$360:$C$389=$C$385)),ROW(مسودة!$C$360:$C$389)),ROW()-ROW(Z387)+1)),مسودة!Z362:'مسودة'!Z$389)),0))</f>
        <v/>
      </c>
      <c r="AA387" s="39" t="str">
        <f t="array" ref="AA387">IF($C$385="","",IFERROR(MAX(IF((ROW(مسودة!$C$360:$C$389)=SMALL(IF((ROW(مسودة!$C$360:$C$389)*(مسودة!$C$360:$C$389=$C$385)),ROW(مسودة!$C$360:$C$389)),ROW()-ROW(AA387)+1)),مسودة!AA362:'مسودة'!AA$389)),0))</f>
        <v/>
      </c>
      <c r="AB387" s="39" t="str">
        <f t="array" ref="AB387">IF($C$385="","",IFERROR(MAX(IF((ROW(مسودة!$C$360:$C$389)=SMALL(IF((ROW(مسودة!$C$360:$C$389)*(مسودة!$C$360:$C$389=$C$385)),ROW(مسودة!$C$360:$C$389)),ROW()-ROW(AB387)+1)),مسودة!AB362:'مسودة'!AB$389)),0))</f>
        <v/>
      </c>
      <c r="AC387" s="39" t="str">
        <f t="array" ref="AC387">IF($C$385="","",IFERROR(MAX(IF((ROW(مسودة!$C$360:$C$389)=SMALL(IF((ROW(مسودة!$C$360:$C$389)*(مسودة!$C$360:$C$389=$C$385)),ROW(مسودة!$C$360:$C$389)),ROW()-ROW(AC387)+1)),مسودة!AC362:'مسودة'!AC$389)),0))</f>
        <v/>
      </c>
      <c r="AD387" s="39" t="str">
        <f t="array" ref="AD387">IF($C$385="","",IFERROR(MAX(IF((ROW(مسودة!$C$360:$C$389)=SMALL(IF((ROW(مسودة!$C$360:$C$389)*(مسودة!$C$360:$C$389=$C$385)),ROW(مسودة!$C$360:$C$389)),ROW()-ROW(AD387)+1)),مسودة!AD362:'مسودة'!AD$389)),0))</f>
        <v/>
      </c>
      <c r="AE387" s="39" t="str">
        <f t="array" ref="AE387">IF($C$385="","",IFERROR(MAX(IF((ROW(مسودة!$C$360:$C$389)=SMALL(IF((ROW(مسودة!$C$360:$C$389)*(مسودة!$C$360:$C$389=$C$385)),ROW(مسودة!$C$360:$C$389)),ROW()-ROW(AE387)+1)),مسودة!AE362:'مسودة'!AE$389)),0))</f>
        <v/>
      </c>
      <c r="AF387" s="39" t="str">
        <f t="array" ref="AF387">IF($C$385="","",IFERROR(MAX(IF((ROW(مسودة!$C$360:$C$389)=SMALL(IF((ROW(مسودة!$C$360:$C$389)*(مسودة!$C$360:$C$389=$C$385)),ROW(مسودة!$C$360:$C$389)),ROW()-ROW(AF387)+1)),مسودة!AF362:'مسودة'!AF$389)),0))</f>
        <v/>
      </c>
      <c r="AG387" s="39" t="str">
        <f t="array" ref="AG387">IF($C$385="","",IFERROR(MAX(IF((ROW(مسودة!$C$360:$C$389)=SMALL(IF((ROW(مسودة!$C$360:$C$389)*(مسودة!$C$360:$C$389=$C$385)),ROW(مسودة!$C$360:$C$389)),ROW()-ROW(AG387)+1)),مسودة!AG362:'مسودة'!AG$389)),0))</f>
        <v/>
      </c>
      <c r="AH387" s="39" t="str">
        <f t="array" ref="AH387">IF($C$385="","",IFERROR(MAX(IF((ROW(مسودة!$C$360:$C$389)=SMALL(IF((ROW(مسودة!$C$360:$C$389)*(مسودة!$C$360:$C$389=$C$385)),ROW(مسودة!$C$360:$C$389)),ROW()-ROW(AH387)+1)),مسودة!AH362:'مسودة'!AH$389)),0))</f>
        <v/>
      </c>
      <c r="AI387" s="39" t="str">
        <f t="array" ref="AI387">IF($C$385="","",IFERROR(MAX(IF((ROW(مسودة!$C$360:$C$389)=SMALL(IF((ROW(مسودة!$C$360:$C$389)*(مسودة!$C$360:$C$389=$C$385)),ROW(مسودة!$C$360:$C$389)),ROW()-ROW(AI387)+1)),مسودة!AI362:'مسودة'!AI$389)),0))</f>
        <v/>
      </c>
      <c r="AJ387" s="39" t="str">
        <f t="array" ref="AJ387">IF($C$385="","",IFERROR(MAX(IF((ROW(مسودة!$C$360:$C$389)=SMALL(IF((ROW(مسودة!$C$360:$C$389)*(مسودة!$C$360:$C$389=$C$385)),ROW(مسودة!$C$360:$C$389)),ROW()-ROW(AJ387)+1)),مسودة!AJ362:'مسودة'!AJ$389)),0))</f>
        <v/>
      </c>
      <c r="AK387" s="39" t="str">
        <f t="array" ref="AK387">IF($C$385="","",IFERROR(MAX(IF((ROW(مسودة!$C$360:$C$389)=SMALL(IF((ROW(مسودة!$C$360:$C$389)*(مسودة!$C$360:$C$389=$C$385)),ROW(مسودة!$C$360:$C$389)),ROW()-ROW(AK387)+1)),مسودة!AK362:'مسودة'!AK$389)),0))</f>
        <v/>
      </c>
      <c r="AL387" s="39" t="str">
        <f t="array" ref="AL387">IF($C$385="","",IFERROR(MAX(IF((ROW(مسودة!$C$360:$C$389)=SMALL(IF((ROW(مسودة!$C$360:$C$389)*(مسودة!$C$360:$C$389=$C$385)),ROW(مسودة!$C$360:$C$389)),ROW()-ROW(AL387)+1)),مسودة!AL362:'مسودة'!AL$389)),0))</f>
        <v/>
      </c>
      <c r="AM387" s="39" t="str">
        <f t="array" ref="AM387">IF($C$385="","",IFERROR(MAX(IF((ROW(مسودة!$C$360:$C$389)=SMALL(IF((ROW(مسودة!$C$360:$C$389)*(مسودة!$C$360:$C$389=$C$385)),ROW(مسودة!$C$360:$C$389)),ROW()-ROW(AM387)+1)),مسودة!AM362:'مسودة'!AM$389)),0))</f>
        <v/>
      </c>
      <c r="AN387" s="39" t="str">
        <f t="array" ref="AN387">IF($C$385="","",IFERROR(MAX(IF((ROW(مسودة!$C$360:$C$389)=SMALL(IF((ROW(مسودة!$C$360:$C$389)*(مسودة!$C$360:$C$389=$C$385)),ROW(مسودة!$C$360:$C$389)),ROW()-ROW(AN387)+1)),مسودة!AN362:AN$389)),0))</f>
        <v/>
      </c>
      <c r="AO387" s="39" t="str">
        <f t="array" ref="AO387">IF($C$385="","",IFERROR(MAX(IF((ROW(مسودة!$C$360:$C$389)=SMALL(IF((ROW(مسودة!$C$360:$C$389)*(مسودة!$C$360:$C$389=$C$385)),ROW(مسودة!$C$360:$C$389)),ROW()-ROW(AO387)+1)),مسودة!AO362:AO$389)),0))</f>
        <v/>
      </c>
      <c r="AP387" s="39" t="str">
        <f>IF(AO387&lt;50,"   ",IF(AO387&lt;65,"مقبول",IF(AO387&lt;75,"جيد",IF(AO387&lt;85,"جيدجداً",IF(AO387&lt;=100,"ممتاز","")))))</f>
        <v/>
      </c>
      <c r="AQ387" s="49"/>
      <c r="AR387" s="49"/>
      <c r="AS387" s="49"/>
      <c r="AT387" s="49"/>
      <c r="AU387" s="105"/>
    </row>
    <row r="388" spans="2:47" ht="28.5" customHeight="1" thickBot="1">
      <c r="B388" s="48">
        <f t="shared" ref="B388" si="61">B385+1</f>
        <v>88</v>
      </c>
      <c r="C388" s="98" t="str">
        <f t="array" ref="C388">IF(ISERROR(INDEX(مسودة!$C$360:$AV$389,SMALL(IF((مسودة!$AU$360:$AU$389="راسب"),ROW(مسودة!$C$360:$AV$389)-MIN(ROW(مسودة!$C$360:$AV$389))+1,""),ROW(A8)),COLUMN(A8))),"",INDEX(مسودة!$C$360:$AV$389,SMALL(IF((مسودة!$AU$360:$AU$389="راسب"),ROW(مسودة!$C$360:$AV$389)-MIN(ROW(مسودة!$C$360:$AV$389))+1,""),ROW(A8)),COLUMN(A8)))</f>
        <v/>
      </c>
      <c r="D388" s="95" t="str">
        <f>IF(C388&lt;&gt;"",VLOOKUP(C388,مسودة!$C$360:$D$389,2,0),"")</f>
        <v/>
      </c>
      <c r="E388" s="95" t="str">
        <f>IF(C388&lt;&gt;"",VLOOKUP(C388,مسودة!$C$360:$E$389,3,0),"")</f>
        <v/>
      </c>
      <c r="F388" s="11" t="s">
        <v>30</v>
      </c>
      <c r="G388" s="39" t="str">
        <f t="array" ref="G388">IF($C$388="","",IFERROR(MAX(IF((ROW(مسودة!$C$360:$C$389)=SMALL(IF((ROW(مسودة!$C$360:$C$389)*(مسودة!$C$360:$C$389=$C$388)),ROW(مسودة!$C$360:$C$389)),ROW()-ROW(G388)+1)),مسودة!G360:'مسودة'!G$389)),0))</f>
        <v/>
      </c>
      <c r="H388" s="39" t="str">
        <f t="array" ref="H388">IF($C$388="","",IFERROR(MAX(IF((ROW(مسودة!$C$360:$C$389)=SMALL(IF((ROW(مسودة!$C$360:$C$389)*(مسودة!$C$360:$C$389=$C$388)),ROW(مسودة!$C$360:$C$389)),ROW()-ROW(H388)+1)),مسودة!H360:'مسودة'!H$389)),0))</f>
        <v/>
      </c>
      <c r="I388" s="39" t="str">
        <f t="array" ref="I388">IF($C$388="","",IFERROR(MAX(IF((ROW(مسودة!$C$360:$C$389)=SMALL(IF((ROW(مسودة!$C$360:$C$389)*(مسودة!$C$360:$C$389=$C$388)),ROW(مسودة!$C$360:$C$389)),ROW()-ROW(I388)+1)),مسودة!I360:'مسودة'!I$389)),0))</f>
        <v/>
      </c>
      <c r="J388" s="39" t="str">
        <f t="array" ref="J388">IF($C$388="","",IFERROR(MAX(IF((ROW(مسودة!$C$360:$C$389)=SMALL(IF((ROW(مسودة!$C$360:$C$389)*(مسودة!$C$360:$C$389=$C$388)),ROW(مسودة!$C$360:$C$389)),ROW()-ROW(J388)+1)),مسودة!J360:'مسودة'!J$389)),0))</f>
        <v/>
      </c>
      <c r="K388" s="39" t="str">
        <f t="array" ref="K388">IF($C$388="","",IFERROR(MAX(IF((ROW(مسودة!$C$360:$C$389)=SMALL(IF((ROW(مسودة!$C$360:$C$389)*(مسودة!$C$360:$C$389=$C$388)),ROW(مسودة!$C$360:$C$389)),ROW()-ROW(K388)+1)),مسودة!K360:'مسودة'!K$389)),0))</f>
        <v/>
      </c>
      <c r="L388" s="39" t="str">
        <f t="array" ref="L388">IF($C$388="","",IFERROR(MAX(IF((ROW(مسودة!$C$360:$C$389)=SMALL(IF((ROW(مسودة!$C$360:$C$389)*(مسودة!$C$360:$C$389=$C$388)),ROW(مسودة!$C$360:$C$389)),ROW()-ROW(L388)+1)),مسودة!L360:'مسودة'!L$389)),0))</f>
        <v/>
      </c>
      <c r="M388" s="39" t="str">
        <f t="array" ref="M388">IF($C$388="","",IFERROR(MAX(IF((ROW(مسودة!$C$360:$C$389)=SMALL(IF((ROW(مسودة!$C$360:$C$389)*(مسودة!$C$360:$C$389=$C$388)),ROW(مسودة!$C$360:$C$389)),ROW()-ROW(M388)+1)),مسودة!M360:'مسودة'!M$389)),0))</f>
        <v/>
      </c>
      <c r="N388" s="39" t="str">
        <f t="array" ref="N388">IF($C$388="","",IFERROR(MAX(IF((ROW(مسودة!$C$360:$C$389)=SMALL(IF((ROW(مسودة!$C$360:$C$389)*(مسودة!$C$360:$C$389=$C$388)),ROW(مسودة!$C$360:$C$389)),ROW()-ROW(N388)+1)),مسودة!N360:'مسودة'!N$389)),0))</f>
        <v/>
      </c>
      <c r="O388" s="39" t="str">
        <f t="array" ref="O388">IF($C$388="","",IFERROR(MAX(IF((ROW(مسودة!$C$360:$C$389)=SMALL(IF((ROW(مسودة!$C$360:$C$389)*(مسودة!$C$360:$C$389=$C$388)),ROW(مسودة!$C$360:$C$389)),ROW()-ROW(O388)+1)),مسودة!O360:'مسودة'!O$389)),0))</f>
        <v/>
      </c>
      <c r="P388" s="39" t="str">
        <f t="array" ref="P388">IF($C$388="","",IFERROR(MAX(IF((ROW(مسودة!$C$360:$C$389)=SMALL(IF((ROW(مسودة!$C$360:$C$389)*(مسودة!$C$360:$C$389=$C$388)),ROW(مسودة!$C$360:$C$389)),ROW()-ROW(P388)+1)),مسودة!P360:'مسودة'!P$389)),0))</f>
        <v/>
      </c>
      <c r="Q388" s="39" t="str">
        <f t="array" ref="Q388">IF($C$388="","",IFERROR(MAX(IF((ROW(مسودة!$C$360:$C$389)=SMALL(IF((ROW(مسودة!$C$360:$C$389)*(مسودة!$C$360:$C$389=$C$388)),ROW(مسودة!$C$360:$C$389)),ROW()-ROW(Q388)+1)),مسودة!Q360:'مسودة'!Q$389)),0))</f>
        <v/>
      </c>
      <c r="R388" s="39" t="str">
        <f t="array" ref="R388">IF($C$388="","",IFERROR(MAX(IF((ROW(مسودة!$C$360:$C$389)=SMALL(IF((ROW(مسودة!$C$360:$C$389)*(مسودة!$C$360:$C$389=$C$388)),ROW(مسودة!$C$360:$C$389)),ROW()-ROW(R388)+1)),مسودة!R360:'مسودة'!R$389)),0))</f>
        <v/>
      </c>
      <c r="S388" s="39" t="str">
        <f t="array" ref="S388">IF($C$388="","",IFERROR(MAX(IF((ROW(مسودة!$C$360:$C$389)=SMALL(IF((ROW(مسودة!$C$360:$C$389)*(مسودة!$C$360:$C$389=$C$388)),ROW(مسودة!$C$360:$C$389)),ROW()-ROW(S388)+1)),مسودة!S360:'مسودة'!S$389)),0))</f>
        <v/>
      </c>
      <c r="T388" s="39" t="str">
        <f t="array" ref="T388">IF($C$388="","",IFERROR(MAX(IF((ROW(مسودة!$C$360:$C$389)=SMALL(IF((ROW(مسودة!$C$360:$C$389)*(مسودة!$C$360:$C$389=$C$388)),ROW(مسودة!$C$360:$C$389)),ROW()-ROW(T388)+1)),مسودة!T360:'مسودة'!T$389)),0))</f>
        <v/>
      </c>
      <c r="U388" s="39" t="str">
        <f t="array" ref="U388">IF($C$388="","",IFERROR(MAX(IF((ROW(مسودة!$C$360:$C$389)=SMALL(IF((ROW(مسودة!$C$360:$C$389)*(مسودة!$C$360:$C$389=$C$388)),ROW(مسودة!$C$360:$C$389)),ROW()-ROW(U388)+1)),مسودة!U360:'مسودة'!U$389)),0))</f>
        <v/>
      </c>
      <c r="V388" s="39" t="str">
        <f t="array" ref="V388">IF($C$388="","",IFERROR(MAX(IF((ROW(مسودة!$C$360:$C$389)=SMALL(IF((ROW(مسودة!$C$360:$C$389)*(مسودة!$C$360:$C$389=$C$388)),ROW(مسودة!$C$360:$C$389)),ROW()-ROW(V388)+1)),مسودة!V360:'مسودة'!V$389)),0))</f>
        <v/>
      </c>
      <c r="W388" s="39" t="str">
        <f t="array" ref="W388">IF($C$388="","",IFERROR(MAX(IF((ROW(مسودة!$C$360:$C$389)=SMALL(IF((ROW(مسودة!$C$360:$C$389)*(مسودة!$C$360:$C$389=$C$388)),ROW(مسودة!$C$360:$C$389)),ROW()-ROW(W388)+1)),مسودة!W360:'مسودة'!W$389)),0))</f>
        <v/>
      </c>
      <c r="X388" s="39" t="str">
        <f t="array" ref="X388">IF($C$388="","",IFERROR(MAX(IF((ROW(مسودة!$C$360:$C$389)=SMALL(IF((ROW(مسودة!$C$360:$C$389)*(مسودة!$C$360:$C$389=$C$388)),ROW(مسودة!$C$360:$C$389)),ROW()-ROW(X388)+1)),مسودة!X360:'مسودة'!X$389)),0))</f>
        <v/>
      </c>
      <c r="Y388" s="39" t="str">
        <f t="array" ref="Y388">IF($C$388="","",IFERROR(MAX(IF((ROW(مسودة!$C$360:$C$389)=SMALL(IF((ROW(مسودة!$C$360:$C$389)*(مسودة!$C$360:$C$389=$C$388)),ROW(مسودة!$C$360:$C$389)),ROW()-ROW(Y388)+1)),مسودة!Y360:'مسودة'!Y$389)),0))</f>
        <v/>
      </c>
      <c r="Z388" s="39" t="str">
        <f t="array" ref="Z388">IF($C$388="","",IFERROR(MAX(IF((ROW(مسودة!$C$360:$C$389)=SMALL(IF((ROW(مسودة!$C$360:$C$389)*(مسودة!$C$360:$C$389=$C$388)),ROW(مسودة!$C$360:$C$389)),ROW()-ROW(Z388)+1)),مسودة!Z360:'مسودة'!Z$389)),0))</f>
        <v/>
      </c>
      <c r="AA388" s="39" t="str">
        <f t="array" ref="AA388">IF($C$388="","",IFERROR(MAX(IF((ROW(مسودة!$C$360:$C$389)=SMALL(IF((ROW(مسودة!$C$360:$C$389)*(مسودة!$C$360:$C$389=$C$388)),ROW(مسودة!$C$360:$C$389)),ROW()-ROW(AA388)+1)),مسودة!AA360:'مسودة'!AA$389)),0))</f>
        <v/>
      </c>
      <c r="AB388" s="39" t="str">
        <f t="array" ref="AB388">IF($C$388="","",IFERROR(MAX(IF((ROW(مسودة!$C$360:$C$389)=SMALL(IF((ROW(مسودة!$C$360:$C$389)*(مسودة!$C$360:$C$389=$C$388)),ROW(مسودة!$C$360:$C$389)),ROW()-ROW(AB388)+1)),مسودة!AB360:'مسودة'!AB$389)),0))</f>
        <v/>
      </c>
      <c r="AC388" s="39" t="str">
        <f t="array" ref="AC388">IF($C$388="","",IFERROR(MAX(IF((ROW(مسودة!$C$360:$C$389)=SMALL(IF((ROW(مسودة!$C$360:$C$389)*(مسودة!$C$360:$C$389=$C$388)),ROW(مسودة!$C$360:$C$389)),ROW()-ROW(AC388)+1)),مسودة!AC360:'مسودة'!AC$389)),0))</f>
        <v/>
      </c>
      <c r="AD388" s="39" t="str">
        <f t="array" ref="AD388">IF($C$388="","",IFERROR(MAX(IF((ROW(مسودة!$C$360:$C$389)=SMALL(IF((ROW(مسودة!$C$360:$C$389)*(مسودة!$C$360:$C$389=$C$388)),ROW(مسودة!$C$360:$C$389)),ROW()-ROW(AD388)+1)),مسودة!AD360:'مسودة'!AD$389)),0))</f>
        <v/>
      </c>
      <c r="AE388" s="39" t="str">
        <f t="array" ref="AE388">IF($C$388="","",IFERROR(MAX(IF((ROW(مسودة!$C$360:$C$389)=SMALL(IF((ROW(مسودة!$C$360:$C$389)*(مسودة!$C$360:$C$389=$C$388)),ROW(مسودة!$C$360:$C$389)),ROW()-ROW(AE388)+1)),مسودة!AE360:'مسودة'!AE$389)),0))</f>
        <v/>
      </c>
      <c r="AF388" s="39" t="str">
        <f t="array" ref="AF388">IF($C$388="","",IFERROR(MAX(IF((ROW(مسودة!$C$360:$C$389)=SMALL(IF((ROW(مسودة!$C$360:$C$389)*(مسودة!$C$360:$C$389=$C$388)),ROW(مسودة!$C$360:$C$389)),ROW()-ROW(AF388)+1)),مسودة!AF360:'مسودة'!AF$389)),0))</f>
        <v/>
      </c>
      <c r="AG388" s="39" t="str">
        <f t="array" ref="AG388">IF($C$388="","",IFERROR(MAX(IF((ROW(مسودة!$C$360:$C$389)=SMALL(IF((ROW(مسودة!$C$360:$C$389)*(مسودة!$C$360:$C$389=$C$388)),ROW(مسودة!$C$360:$C$389)),ROW()-ROW(AG388)+1)),مسودة!AG360:'مسودة'!AG$389)),0))</f>
        <v/>
      </c>
      <c r="AH388" s="39" t="str">
        <f t="array" ref="AH388">IF($C$388="","",IFERROR(MAX(IF((ROW(مسودة!$C$360:$C$389)=SMALL(IF((ROW(مسودة!$C$360:$C$389)*(مسودة!$C$360:$C$389=$C$388)),ROW(مسودة!$C$360:$C$389)),ROW()-ROW(AH388)+1)),مسودة!AH360:'مسودة'!AH$389)),0))</f>
        <v/>
      </c>
      <c r="AI388" s="39" t="str">
        <f t="array" ref="AI388">IF($C$388="","",IFERROR(MAX(IF((ROW(مسودة!$C$360:$C$389)=SMALL(IF((ROW(مسودة!$C$360:$C$389)*(مسودة!$C$360:$C$389=$C$388)),ROW(مسودة!$C$360:$C$389)),ROW()-ROW(AI388)+1)),مسودة!AI360:'مسودة'!AI$389)),0))</f>
        <v/>
      </c>
      <c r="AJ388" s="39" t="str">
        <f t="array" ref="AJ388">IF($C$388="","",IFERROR(MAX(IF((ROW(مسودة!$C$360:$C$389)=SMALL(IF((ROW(مسودة!$C$360:$C$389)*(مسودة!$C$360:$C$389=$C$388)),ROW(مسودة!$C$360:$C$389)),ROW()-ROW(AJ388)+1)),مسودة!AJ360:'مسودة'!AJ$389)),0))</f>
        <v/>
      </c>
      <c r="AK388" s="39" t="str">
        <f t="array" ref="AK388">IF($C$388="","",IFERROR(MAX(IF((ROW(مسودة!$C$360:$C$389)=SMALL(IF((ROW(مسودة!$C$360:$C$389)*(مسودة!$C$360:$C$389=$C$388)),ROW(مسودة!$C$360:$C$389)),ROW()-ROW(AK388)+1)),مسودة!AK360:'مسودة'!AK$389)),0))</f>
        <v/>
      </c>
      <c r="AL388" s="39" t="str">
        <f t="array" ref="AL388">IF($C$388="","",IFERROR(MAX(IF((ROW(مسودة!$C$360:$C$389)=SMALL(IF((ROW(مسودة!$C$360:$C$389)*(مسودة!$C$360:$C$389=$C$388)),ROW(مسودة!$C$360:$C$389)),ROW()-ROW(AL388)+1)),مسودة!AL360:'مسودة'!AL$389)),0))</f>
        <v/>
      </c>
      <c r="AM388" s="39" t="str">
        <f t="array" ref="AM388">IF($C$388="","",IFERROR(MAX(IF((ROW(مسودة!$C$360:$C$389)=SMALL(IF((ROW(مسودة!$C$360:$C$389)*(مسودة!$C$360:$C$389=$C$388)),ROW(مسودة!$C$360:$C$389)),ROW()-ROW(AM388)+1)),مسودة!AM360:'مسودة'!AM$389)),0))</f>
        <v/>
      </c>
      <c r="AN388" s="54"/>
      <c r="AO388" s="54"/>
      <c r="AP388" s="55"/>
      <c r="AQ388" s="49"/>
      <c r="AR388" s="49"/>
      <c r="AS388" s="49"/>
      <c r="AT388" s="49"/>
      <c r="AU388" s="103" t="str">
        <f>IFERROR(LOOKUP(2,1/((مسودة!$C$360:$C$389=C388)*(مسودة!$F$360:$F$389=F388)),مسودة!$AV$360:$AV$389),"")</f>
        <v/>
      </c>
    </row>
    <row r="389" spans="2:47" ht="28.5" customHeight="1" thickBot="1">
      <c r="B389" s="48"/>
      <c r="C389" s="99"/>
      <c r="D389" s="51"/>
      <c r="E389" s="51"/>
      <c r="F389" s="11" t="s">
        <v>31</v>
      </c>
      <c r="G389" s="39" t="str">
        <f t="array" ref="G389">IF($C$388="","",IFERROR(MAX(IF((ROW(مسودة!$C$360:$C$389)=SMALL(IF((ROW(مسودة!$C$360:$C$389)*(مسودة!$C$360:$C$389=$C$388)),ROW(مسودة!$C$360:$C$389)),ROW()-ROW(G389)+1)),مسودة!G361:'مسودة'!G$389)),0))</f>
        <v/>
      </c>
      <c r="H389" s="39" t="str">
        <f t="array" ref="H389">IF($C$388="","",IFERROR(MAX(IF((ROW(مسودة!$C$360:$C$389)=SMALL(IF((ROW(مسودة!$C$360:$C$389)*(مسودة!$C$360:$C$389=$C$388)),ROW(مسودة!$C$360:$C$389)),ROW()-ROW(H389)+1)),مسودة!H361:'مسودة'!H$389)),0))</f>
        <v/>
      </c>
      <c r="I389" s="39" t="str">
        <f t="array" ref="I389">IF($C$388="","",IFERROR(MAX(IF((ROW(مسودة!$C$360:$C$389)=SMALL(IF((ROW(مسودة!$C$360:$C$389)*(مسودة!$C$360:$C$389=$C$388)),ROW(مسودة!$C$360:$C$389)),ROW()-ROW(I389)+1)),مسودة!I361:'مسودة'!I$389)),0))</f>
        <v/>
      </c>
      <c r="J389" s="39" t="str">
        <f t="array" ref="J389">IF($C$388="","",IFERROR(MAX(IF((ROW(مسودة!$C$360:$C$389)=SMALL(IF((ROW(مسودة!$C$360:$C$389)*(مسودة!$C$360:$C$389=$C$388)),ROW(مسودة!$C$360:$C$389)),ROW()-ROW(J389)+1)),مسودة!J361:'مسودة'!J$389)),0))</f>
        <v/>
      </c>
      <c r="K389" s="39" t="str">
        <f t="array" ref="K389">IF($C$388="","",IFERROR(MAX(IF((ROW(مسودة!$C$360:$C$389)=SMALL(IF((ROW(مسودة!$C$360:$C$389)*(مسودة!$C$360:$C$389=$C$388)),ROW(مسودة!$C$360:$C$389)),ROW()-ROW(K389)+1)),مسودة!K361:'مسودة'!K$389)),0))</f>
        <v/>
      </c>
      <c r="L389" s="39" t="str">
        <f t="array" ref="L389">IF($C$388="","",IFERROR(MAX(IF((ROW(مسودة!$C$360:$C$389)=SMALL(IF((ROW(مسودة!$C$360:$C$389)*(مسودة!$C$360:$C$389=$C$388)),ROW(مسودة!$C$360:$C$389)),ROW()-ROW(L389)+1)),مسودة!L361:'مسودة'!L$389)),0))</f>
        <v/>
      </c>
      <c r="M389" s="39" t="str">
        <f t="array" ref="M389">IF($C$388="","",IFERROR(MAX(IF((ROW(مسودة!$C$360:$C$389)=SMALL(IF((ROW(مسودة!$C$360:$C$389)*(مسودة!$C$360:$C$389=$C$388)),ROW(مسودة!$C$360:$C$389)),ROW()-ROW(M389)+1)),مسودة!M361:'مسودة'!M$389)),0))</f>
        <v/>
      </c>
      <c r="N389" s="39" t="str">
        <f t="array" ref="N389">IF($C$388="","",IFERROR(MAX(IF((ROW(مسودة!$C$360:$C$389)=SMALL(IF((ROW(مسودة!$C$360:$C$389)*(مسودة!$C$360:$C$389=$C$388)),ROW(مسودة!$C$360:$C$389)),ROW()-ROW(N389)+1)),مسودة!N361:'مسودة'!N$389)),0))</f>
        <v/>
      </c>
      <c r="O389" s="39" t="str">
        <f t="array" ref="O389">IF($C$388="","",IFERROR(MAX(IF((ROW(مسودة!$C$360:$C$389)=SMALL(IF((ROW(مسودة!$C$360:$C$389)*(مسودة!$C$360:$C$389=$C$388)),ROW(مسودة!$C$360:$C$389)),ROW()-ROW(O389)+1)),مسودة!O361:'مسودة'!O$389)),0))</f>
        <v/>
      </c>
      <c r="P389" s="39" t="str">
        <f t="array" ref="P389">IF($C$388="","",IFERROR(MAX(IF((ROW(مسودة!$C$360:$C$389)=SMALL(IF((ROW(مسودة!$C$360:$C$389)*(مسودة!$C$360:$C$389=$C$388)),ROW(مسودة!$C$360:$C$389)),ROW()-ROW(P389)+1)),مسودة!P361:'مسودة'!P$389)),0))</f>
        <v/>
      </c>
      <c r="Q389" s="39" t="str">
        <f t="array" ref="Q389">IF($C$388="","",IFERROR(MAX(IF((ROW(مسودة!$C$360:$C$389)=SMALL(IF((ROW(مسودة!$C$360:$C$389)*(مسودة!$C$360:$C$389=$C$388)),ROW(مسودة!$C$360:$C$389)),ROW()-ROW(Q389)+1)),مسودة!Q361:'مسودة'!Q$389)),0))</f>
        <v/>
      </c>
      <c r="R389" s="39" t="str">
        <f t="array" ref="R389">IF($C$388="","",IFERROR(MAX(IF((ROW(مسودة!$C$360:$C$389)=SMALL(IF((ROW(مسودة!$C$360:$C$389)*(مسودة!$C$360:$C$389=$C$388)),ROW(مسودة!$C$360:$C$389)),ROW()-ROW(R389)+1)),مسودة!R361:'مسودة'!R$389)),0))</f>
        <v/>
      </c>
      <c r="S389" s="39" t="str">
        <f t="array" ref="S389">IF($C$388="","",IFERROR(MAX(IF((ROW(مسودة!$C$360:$C$389)=SMALL(IF((ROW(مسودة!$C$360:$C$389)*(مسودة!$C$360:$C$389=$C$388)),ROW(مسودة!$C$360:$C$389)),ROW()-ROW(S389)+1)),مسودة!S361:'مسودة'!S$389)),0))</f>
        <v/>
      </c>
      <c r="T389" s="39" t="str">
        <f t="array" ref="T389">IF($C$388="","",IFERROR(MAX(IF((ROW(مسودة!$C$360:$C$389)=SMALL(IF((ROW(مسودة!$C$360:$C$389)*(مسودة!$C$360:$C$389=$C$388)),ROW(مسودة!$C$360:$C$389)),ROW()-ROW(T389)+1)),مسودة!T361:'مسودة'!T$389)),0))</f>
        <v/>
      </c>
      <c r="U389" s="39" t="str">
        <f t="array" ref="U389">IF($C$388="","",IFERROR(MAX(IF((ROW(مسودة!$C$360:$C$389)=SMALL(IF((ROW(مسودة!$C$360:$C$389)*(مسودة!$C$360:$C$389=$C$388)),ROW(مسودة!$C$360:$C$389)),ROW()-ROW(U389)+1)),مسودة!U361:'مسودة'!U$389)),0))</f>
        <v/>
      </c>
      <c r="V389" s="39" t="str">
        <f t="array" ref="V389">IF($C$388="","",IFERROR(MAX(IF((ROW(مسودة!$C$360:$C$389)=SMALL(IF((ROW(مسودة!$C$360:$C$389)*(مسودة!$C$360:$C$389=$C$388)),ROW(مسودة!$C$360:$C$389)),ROW()-ROW(V389)+1)),مسودة!V361:'مسودة'!V$389)),0))</f>
        <v/>
      </c>
      <c r="W389" s="39" t="str">
        <f t="array" ref="W389">IF($C$388="","",IFERROR(MAX(IF((ROW(مسودة!$C$360:$C$389)=SMALL(IF((ROW(مسودة!$C$360:$C$389)*(مسودة!$C$360:$C$389=$C$388)),ROW(مسودة!$C$360:$C$389)),ROW()-ROW(W389)+1)),مسودة!W361:'مسودة'!W$389)),0))</f>
        <v/>
      </c>
      <c r="X389" s="39" t="str">
        <f t="array" ref="X389">IF($C$388="","",IFERROR(MAX(IF((ROW(مسودة!$C$360:$C$389)=SMALL(IF((ROW(مسودة!$C$360:$C$389)*(مسودة!$C$360:$C$389=$C$388)),ROW(مسودة!$C$360:$C$389)),ROW()-ROW(X389)+1)),مسودة!X361:'مسودة'!X$389)),0))</f>
        <v/>
      </c>
      <c r="Y389" s="39" t="str">
        <f t="array" ref="Y389">IF($C$388="","",IFERROR(MAX(IF((ROW(مسودة!$C$360:$C$389)=SMALL(IF((ROW(مسودة!$C$360:$C$389)*(مسودة!$C$360:$C$389=$C$388)),ROW(مسودة!$C$360:$C$389)),ROW()-ROW(Y389)+1)),مسودة!Y361:'مسودة'!Y$389)),0))</f>
        <v/>
      </c>
      <c r="Z389" s="39" t="str">
        <f t="array" ref="Z389">IF($C$388="","",IFERROR(MAX(IF((ROW(مسودة!$C$360:$C$389)=SMALL(IF((ROW(مسودة!$C$360:$C$389)*(مسودة!$C$360:$C$389=$C$388)),ROW(مسودة!$C$360:$C$389)),ROW()-ROW(Z389)+1)),مسودة!Z361:'مسودة'!Z$389)),0))</f>
        <v/>
      </c>
      <c r="AA389" s="39" t="str">
        <f t="array" ref="AA389">IF($C$388="","",IFERROR(MAX(IF((ROW(مسودة!$C$360:$C$389)=SMALL(IF((ROW(مسودة!$C$360:$C$389)*(مسودة!$C$360:$C$389=$C$388)),ROW(مسودة!$C$360:$C$389)),ROW()-ROW(AA389)+1)),مسودة!AA361:'مسودة'!AA$389)),0))</f>
        <v/>
      </c>
      <c r="AB389" s="39" t="str">
        <f t="array" ref="AB389">IF($C$388="","",IFERROR(MAX(IF((ROW(مسودة!$C$360:$C$389)=SMALL(IF((ROW(مسودة!$C$360:$C$389)*(مسودة!$C$360:$C$389=$C$388)),ROW(مسودة!$C$360:$C$389)),ROW()-ROW(AB389)+1)),مسودة!AB361:'مسودة'!AB$389)),0))</f>
        <v/>
      </c>
      <c r="AC389" s="39" t="str">
        <f t="array" ref="AC389">IF($C$388="","",IFERROR(MAX(IF((ROW(مسودة!$C$360:$C$389)=SMALL(IF((ROW(مسودة!$C$360:$C$389)*(مسودة!$C$360:$C$389=$C$388)),ROW(مسودة!$C$360:$C$389)),ROW()-ROW(AC389)+1)),مسودة!AC361:'مسودة'!AC$389)),0))</f>
        <v/>
      </c>
      <c r="AD389" s="39" t="str">
        <f t="array" ref="AD389">IF($C$388="","",IFERROR(MAX(IF((ROW(مسودة!$C$360:$C$389)=SMALL(IF((ROW(مسودة!$C$360:$C$389)*(مسودة!$C$360:$C$389=$C$388)),ROW(مسودة!$C$360:$C$389)),ROW()-ROW(AD389)+1)),مسودة!AD361:'مسودة'!AD$389)),0))</f>
        <v/>
      </c>
      <c r="AE389" s="39" t="str">
        <f t="array" ref="AE389">IF($C$388="","",IFERROR(MAX(IF((ROW(مسودة!$C$360:$C$389)=SMALL(IF((ROW(مسودة!$C$360:$C$389)*(مسودة!$C$360:$C$389=$C$388)),ROW(مسودة!$C$360:$C$389)),ROW()-ROW(AE389)+1)),مسودة!AE361:'مسودة'!AE$389)),0))</f>
        <v/>
      </c>
      <c r="AF389" s="39" t="str">
        <f t="array" ref="AF389">IF($C$388="","",IFERROR(MAX(IF((ROW(مسودة!$C$360:$C$389)=SMALL(IF((ROW(مسودة!$C$360:$C$389)*(مسودة!$C$360:$C$389=$C$388)),ROW(مسودة!$C$360:$C$389)),ROW()-ROW(AF389)+1)),مسودة!AF361:'مسودة'!AF$389)),0))</f>
        <v/>
      </c>
      <c r="AG389" s="39" t="str">
        <f t="array" ref="AG389">IF($C$388="","",IFERROR(MAX(IF((ROW(مسودة!$C$360:$C$389)=SMALL(IF((ROW(مسودة!$C$360:$C$389)*(مسودة!$C$360:$C$389=$C$388)),ROW(مسودة!$C$360:$C$389)),ROW()-ROW(AG389)+1)),مسودة!AG361:'مسودة'!AG$389)),0))</f>
        <v/>
      </c>
      <c r="AH389" s="39" t="str">
        <f t="array" ref="AH389">IF($C$388="","",IFERROR(MAX(IF((ROW(مسودة!$C$360:$C$389)=SMALL(IF((ROW(مسودة!$C$360:$C$389)*(مسودة!$C$360:$C$389=$C$388)),ROW(مسودة!$C$360:$C$389)),ROW()-ROW(AH389)+1)),مسودة!AH361:'مسودة'!AH$389)),0))</f>
        <v/>
      </c>
      <c r="AI389" s="39" t="str">
        <f t="array" ref="AI389">IF($C$388="","",IFERROR(MAX(IF((ROW(مسودة!$C$360:$C$389)=SMALL(IF((ROW(مسودة!$C$360:$C$389)*(مسودة!$C$360:$C$389=$C$388)),ROW(مسودة!$C$360:$C$389)),ROW()-ROW(AI389)+1)),مسودة!AI361:'مسودة'!AI$389)),0))</f>
        <v/>
      </c>
      <c r="AJ389" s="39" t="str">
        <f t="array" ref="AJ389">IF($C$388="","",IFERROR(MAX(IF((ROW(مسودة!$C$360:$C$389)=SMALL(IF((ROW(مسودة!$C$360:$C$389)*(مسودة!$C$360:$C$389=$C$388)),ROW(مسودة!$C$360:$C$389)),ROW()-ROW(AJ389)+1)),مسودة!AJ361:'مسودة'!AJ$389)),0))</f>
        <v/>
      </c>
      <c r="AK389" s="39" t="str">
        <f t="array" ref="AK389">IF($C$388="","",IFERROR(MAX(IF((ROW(مسودة!$C$360:$C$389)=SMALL(IF((ROW(مسودة!$C$360:$C$389)*(مسودة!$C$360:$C$389=$C$388)),ROW(مسودة!$C$360:$C$389)),ROW()-ROW(AK389)+1)),مسودة!AK361:'مسودة'!AK$389)),0))</f>
        <v/>
      </c>
      <c r="AL389" s="39" t="str">
        <f t="array" ref="AL389">IF($C$388="","",IFERROR(MAX(IF((ROW(مسودة!$C$360:$C$389)=SMALL(IF((ROW(مسودة!$C$360:$C$389)*(مسودة!$C$360:$C$389=$C$388)),ROW(مسودة!$C$360:$C$389)),ROW()-ROW(AL389)+1)),مسودة!AL361:'مسودة'!AL$389)),0))</f>
        <v/>
      </c>
      <c r="AM389" s="39" t="str">
        <f t="array" ref="AM389">IF($C$388="","",IFERROR(MAX(IF((ROW(مسودة!$C$360:$C$389)=SMALL(IF((ROW(مسودة!$C$360:$C$389)*(مسودة!$C$360:$C$389=$C$388)),ROW(مسودة!$C$360:$C$389)),ROW()-ROW(AM389)+1)),مسودة!AM361:'مسودة'!AM$389)),0))</f>
        <v/>
      </c>
      <c r="AN389" s="54"/>
      <c r="AO389" s="54"/>
      <c r="AP389" s="56"/>
      <c r="AQ389" s="49"/>
      <c r="AR389" s="49"/>
      <c r="AS389" s="49"/>
      <c r="AT389" s="49"/>
      <c r="AU389" s="104"/>
    </row>
    <row r="390" spans="2:47" ht="36" customHeight="1" thickBot="1">
      <c r="B390" s="48"/>
      <c r="C390" s="93"/>
      <c r="D390" s="51"/>
      <c r="E390" s="51"/>
      <c r="F390" s="14" t="s">
        <v>32</v>
      </c>
      <c r="G390" s="39" t="str">
        <f t="array" ref="G390">IF($C$388="","",IFERROR(MAX(IF((ROW(مسودة!$C$360:$C$389)=SMALL(IF((ROW(مسودة!$C$360:$C$389)*(مسودة!$C$360:$C$389=$C$388)),ROW(مسودة!$C$360:$C$389)),ROW()-ROW(G390)+1)),مسودة!G362:'مسودة'!G$389)),0))</f>
        <v/>
      </c>
      <c r="H390" s="39" t="str">
        <f t="array" ref="H390">IF($C$388="","",IFERROR(MAX(IF((ROW(مسودة!$C$360:$C$389)=SMALL(IF((ROW(مسودة!$C$360:$C$389)*(مسودة!$C$360:$C$389=$C$388)),ROW(مسودة!$C$360:$C$389)),ROW()-ROW(H390)+1)),مسودة!H362:'مسودة'!H$389)),0))</f>
        <v/>
      </c>
      <c r="I390" s="39" t="str">
        <f t="array" ref="I390">IF($C$388="","",IFERROR(MAX(IF((ROW(مسودة!$C$360:$C$389)=SMALL(IF((ROW(مسودة!$C$360:$C$389)*(مسودة!$C$360:$C$389=$C$388)),ROW(مسودة!$C$360:$C$389)),ROW()-ROW(I390)+1)),مسودة!I362:'مسودة'!I$389)),0))</f>
        <v/>
      </c>
      <c r="J390" s="39" t="str">
        <f t="array" ref="J390">IF($C$388="","",IFERROR(MAX(IF((ROW(مسودة!$C$360:$C$389)=SMALL(IF((ROW(مسودة!$C$360:$C$389)*(مسودة!$C$360:$C$389=$C$388)),ROW(مسودة!$C$360:$C$389)),ROW()-ROW(J390)+1)),مسودة!J362:'مسودة'!J$389)),0))</f>
        <v/>
      </c>
      <c r="K390" s="39" t="str">
        <f t="array" ref="K390">IF($C$388="","",IFERROR(MAX(IF((ROW(مسودة!$C$360:$C$389)=SMALL(IF((ROW(مسودة!$C$360:$C$389)*(مسودة!$C$360:$C$389=$C$388)),ROW(مسودة!$C$360:$C$389)),ROW()-ROW(K390)+1)),مسودة!K362:'مسودة'!K$389)),0))</f>
        <v/>
      </c>
      <c r="L390" s="39" t="str">
        <f t="array" ref="L390">IF($C$388="","",IFERROR(MAX(IF((ROW(مسودة!$C$360:$C$389)=SMALL(IF((ROW(مسودة!$C$360:$C$389)*(مسودة!$C$360:$C$389=$C$388)),ROW(مسودة!$C$360:$C$389)),ROW()-ROW(L390)+1)),مسودة!L362:'مسودة'!L$389)),0))</f>
        <v/>
      </c>
      <c r="M390" s="39" t="str">
        <f t="array" ref="M390">IF($C$388="","",IFERROR(MAX(IF((ROW(مسودة!$C$360:$C$389)=SMALL(IF((ROW(مسودة!$C$360:$C$389)*(مسودة!$C$360:$C$389=$C$388)),ROW(مسودة!$C$360:$C$389)),ROW()-ROW(M390)+1)),مسودة!M362:'مسودة'!M$389)),0))</f>
        <v/>
      </c>
      <c r="N390" s="39" t="str">
        <f t="array" ref="N390">IF($C$388="","",IFERROR(MAX(IF((ROW(مسودة!$C$360:$C$389)=SMALL(IF((ROW(مسودة!$C$360:$C$389)*(مسودة!$C$360:$C$389=$C$388)),ROW(مسودة!$C$360:$C$389)),ROW()-ROW(N390)+1)),مسودة!N362:'مسودة'!N$389)),0))</f>
        <v/>
      </c>
      <c r="O390" s="39" t="str">
        <f t="array" ref="O390">IF($C$388="","",IFERROR(MAX(IF((ROW(مسودة!$C$360:$C$389)=SMALL(IF((ROW(مسودة!$C$360:$C$389)*(مسودة!$C$360:$C$389=$C$388)),ROW(مسودة!$C$360:$C$389)),ROW()-ROW(O390)+1)),مسودة!O362:'مسودة'!O$389)),0))</f>
        <v/>
      </c>
      <c r="P390" s="39" t="str">
        <f t="array" ref="P390">IF($C$388="","",IFERROR(MAX(IF((ROW(مسودة!$C$360:$C$389)=SMALL(IF((ROW(مسودة!$C$360:$C$389)*(مسودة!$C$360:$C$389=$C$388)),ROW(مسودة!$C$360:$C$389)),ROW()-ROW(P390)+1)),مسودة!P362:'مسودة'!P$389)),0))</f>
        <v/>
      </c>
      <c r="Q390" s="39" t="str">
        <f t="array" ref="Q390">IF($C$388="","",IFERROR(MAX(IF((ROW(مسودة!$C$360:$C$389)=SMALL(IF((ROW(مسودة!$C$360:$C$389)*(مسودة!$C$360:$C$389=$C$388)),ROW(مسودة!$C$360:$C$389)),ROW()-ROW(Q390)+1)),مسودة!Q362:'مسودة'!Q$389)),0))</f>
        <v/>
      </c>
      <c r="R390" s="39" t="str">
        <f t="array" ref="R390">IF($C$388="","",IFERROR(MAX(IF((ROW(مسودة!$C$360:$C$389)=SMALL(IF((ROW(مسودة!$C$360:$C$389)*(مسودة!$C$360:$C$389=$C$388)),ROW(مسودة!$C$360:$C$389)),ROW()-ROW(R390)+1)),مسودة!R362:'مسودة'!R$389)),0))</f>
        <v/>
      </c>
      <c r="S390" s="39" t="str">
        <f t="array" ref="S390">IF($C$388="","",IFERROR(MAX(IF((ROW(مسودة!$C$360:$C$389)=SMALL(IF((ROW(مسودة!$C$360:$C$389)*(مسودة!$C$360:$C$389=$C$388)),ROW(مسودة!$C$360:$C$389)),ROW()-ROW(S390)+1)),مسودة!S362:'مسودة'!S$389)),0))</f>
        <v/>
      </c>
      <c r="T390" s="39" t="str">
        <f t="array" ref="T390">IF($C$388="","",IFERROR(MAX(IF((ROW(مسودة!$C$360:$C$389)=SMALL(IF((ROW(مسودة!$C$360:$C$389)*(مسودة!$C$360:$C$389=$C$388)),ROW(مسودة!$C$360:$C$389)),ROW()-ROW(T390)+1)),مسودة!T362:'مسودة'!T$389)),0))</f>
        <v/>
      </c>
      <c r="U390" s="39" t="str">
        <f t="array" ref="U390">IF($C$388="","",IFERROR(MAX(IF((ROW(مسودة!$C$360:$C$389)=SMALL(IF((ROW(مسودة!$C$360:$C$389)*(مسودة!$C$360:$C$389=$C$388)),ROW(مسودة!$C$360:$C$389)),ROW()-ROW(U390)+1)),مسودة!U362:'مسودة'!U$389)),0))</f>
        <v/>
      </c>
      <c r="V390" s="39" t="str">
        <f t="array" ref="V390">IF($C$388="","",IFERROR(MAX(IF((ROW(مسودة!$C$360:$C$389)=SMALL(IF((ROW(مسودة!$C$360:$C$389)*(مسودة!$C$360:$C$389=$C$388)),ROW(مسودة!$C$360:$C$389)),ROW()-ROW(V390)+1)),مسودة!V362:'مسودة'!V$389)),0))</f>
        <v/>
      </c>
      <c r="W390" s="39" t="str">
        <f t="array" ref="W390">IF($C$388="","",IFERROR(MAX(IF((ROW(مسودة!$C$360:$C$389)=SMALL(IF((ROW(مسودة!$C$360:$C$389)*(مسودة!$C$360:$C$389=$C$388)),ROW(مسودة!$C$360:$C$389)),ROW()-ROW(W390)+1)),مسودة!W362:'مسودة'!W$389)),0))</f>
        <v/>
      </c>
      <c r="X390" s="39" t="str">
        <f t="array" ref="X390">IF($C$388="","",IFERROR(MAX(IF((ROW(مسودة!$C$360:$C$389)=SMALL(IF((ROW(مسودة!$C$360:$C$389)*(مسودة!$C$360:$C$389=$C$388)),ROW(مسودة!$C$360:$C$389)),ROW()-ROW(X390)+1)),مسودة!X362:'مسودة'!X$389)),0))</f>
        <v/>
      </c>
      <c r="Y390" s="39" t="str">
        <f t="array" ref="Y390">IF($C$388="","",IFERROR(MAX(IF((ROW(مسودة!$C$360:$C$389)=SMALL(IF((ROW(مسودة!$C$360:$C$389)*(مسودة!$C$360:$C$389=$C$388)),ROW(مسودة!$C$360:$C$389)),ROW()-ROW(Y390)+1)),مسودة!Y362:'مسودة'!Y$389)),0))</f>
        <v/>
      </c>
      <c r="Z390" s="39" t="str">
        <f t="array" ref="Z390">IF($C$388="","",IFERROR(MAX(IF((ROW(مسودة!$C$360:$C$389)=SMALL(IF((ROW(مسودة!$C$360:$C$389)*(مسودة!$C$360:$C$389=$C$388)),ROW(مسودة!$C$360:$C$389)),ROW()-ROW(Z390)+1)),مسودة!Z362:'مسودة'!Z$389)),0))</f>
        <v/>
      </c>
      <c r="AA390" s="39" t="str">
        <f t="array" ref="AA390">IF($C$388="","",IFERROR(MAX(IF((ROW(مسودة!$C$360:$C$389)=SMALL(IF((ROW(مسودة!$C$360:$C$389)*(مسودة!$C$360:$C$389=$C$388)),ROW(مسودة!$C$360:$C$389)),ROW()-ROW(AA390)+1)),مسودة!AA362:'مسودة'!AA$389)),0))</f>
        <v/>
      </c>
      <c r="AB390" s="39" t="str">
        <f t="array" ref="AB390">IF($C$388="","",IFERROR(MAX(IF((ROW(مسودة!$C$360:$C$389)=SMALL(IF((ROW(مسودة!$C$360:$C$389)*(مسودة!$C$360:$C$389=$C$388)),ROW(مسودة!$C$360:$C$389)),ROW()-ROW(AB390)+1)),مسودة!AB362:'مسودة'!AB$389)),0))</f>
        <v/>
      </c>
      <c r="AC390" s="39" t="str">
        <f t="array" ref="AC390">IF($C$388="","",IFERROR(MAX(IF((ROW(مسودة!$C$360:$C$389)=SMALL(IF((ROW(مسودة!$C$360:$C$389)*(مسودة!$C$360:$C$389=$C$388)),ROW(مسودة!$C$360:$C$389)),ROW()-ROW(AC390)+1)),مسودة!AC362:'مسودة'!AC$389)),0))</f>
        <v/>
      </c>
      <c r="AD390" s="39" t="str">
        <f t="array" ref="AD390">IF($C$388="","",IFERROR(MAX(IF((ROW(مسودة!$C$360:$C$389)=SMALL(IF((ROW(مسودة!$C$360:$C$389)*(مسودة!$C$360:$C$389=$C$388)),ROW(مسودة!$C$360:$C$389)),ROW()-ROW(AD390)+1)),مسودة!AD362:'مسودة'!AD$389)),0))</f>
        <v/>
      </c>
      <c r="AE390" s="39" t="str">
        <f t="array" ref="AE390">IF($C$388="","",IFERROR(MAX(IF((ROW(مسودة!$C$360:$C$389)=SMALL(IF((ROW(مسودة!$C$360:$C$389)*(مسودة!$C$360:$C$389=$C$388)),ROW(مسودة!$C$360:$C$389)),ROW()-ROW(AE390)+1)),مسودة!AE362:'مسودة'!AE$389)),0))</f>
        <v/>
      </c>
      <c r="AF390" s="39" t="str">
        <f t="array" ref="AF390">IF($C$388="","",IFERROR(MAX(IF((ROW(مسودة!$C$360:$C$389)=SMALL(IF((ROW(مسودة!$C$360:$C$389)*(مسودة!$C$360:$C$389=$C$388)),ROW(مسودة!$C$360:$C$389)),ROW()-ROW(AF390)+1)),مسودة!AF362:'مسودة'!AF$389)),0))</f>
        <v/>
      </c>
      <c r="AG390" s="39" t="str">
        <f t="array" ref="AG390">IF($C$388="","",IFERROR(MAX(IF((ROW(مسودة!$C$360:$C$389)=SMALL(IF((ROW(مسودة!$C$360:$C$389)*(مسودة!$C$360:$C$389=$C$388)),ROW(مسودة!$C$360:$C$389)),ROW()-ROW(AG390)+1)),مسودة!AG362:'مسودة'!AG$389)),0))</f>
        <v/>
      </c>
      <c r="AH390" s="39" t="str">
        <f t="array" ref="AH390">IF($C$388="","",IFERROR(MAX(IF((ROW(مسودة!$C$360:$C$389)=SMALL(IF((ROW(مسودة!$C$360:$C$389)*(مسودة!$C$360:$C$389=$C$388)),ROW(مسودة!$C$360:$C$389)),ROW()-ROW(AH390)+1)),مسودة!AH362:'مسودة'!AH$389)),0))</f>
        <v/>
      </c>
      <c r="AI390" s="39" t="str">
        <f t="array" ref="AI390">IF($C$388="","",IFERROR(MAX(IF((ROW(مسودة!$C$360:$C$389)=SMALL(IF((ROW(مسودة!$C$360:$C$389)*(مسودة!$C$360:$C$389=$C$388)),ROW(مسودة!$C$360:$C$389)),ROW()-ROW(AI390)+1)),مسودة!AI362:'مسودة'!AI$389)),0))</f>
        <v/>
      </c>
      <c r="AJ390" s="39" t="str">
        <f t="array" ref="AJ390">IF($C$388="","",IFERROR(MAX(IF((ROW(مسودة!$C$360:$C$389)=SMALL(IF((ROW(مسودة!$C$360:$C$389)*(مسودة!$C$360:$C$389=$C$388)),ROW(مسودة!$C$360:$C$389)),ROW()-ROW(AJ390)+1)),مسودة!AJ362:'مسودة'!AJ$389)),0))</f>
        <v/>
      </c>
      <c r="AK390" s="39" t="str">
        <f t="array" ref="AK390">IF($C$388="","",IFERROR(MAX(IF((ROW(مسودة!$C$360:$C$389)=SMALL(IF((ROW(مسودة!$C$360:$C$389)*(مسودة!$C$360:$C$389=$C$388)),ROW(مسودة!$C$360:$C$389)),ROW()-ROW(AK390)+1)),مسودة!AK362:'مسودة'!AK$389)),0))</f>
        <v/>
      </c>
      <c r="AL390" s="39" t="str">
        <f t="array" ref="AL390">IF($C$388="","",IFERROR(MAX(IF((ROW(مسودة!$C$360:$C$389)=SMALL(IF((ROW(مسودة!$C$360:$C$389)*(مسودة!$C$360:$C$389=$C$388)),ROW(مسودة!$C$360:$C$389)),ROW()-ROW(AL390)+1)),مسودة!AL362:'مسودة'!AL$389)),0))</f>
        <v/>
      </c>
      <c r="AM390" s="39" t="str">
        <f t="array" ref="AM390">IF($C$388="","",IFERROR(MAX(IF((ROW(مسودة!$C$360:$C$389)=SMALL(IF((ROW(مسودة!$C$360:$C$389)*(مسودة!$C$360:$C$389=$C$388)),ROW(مسودة!$C$360:$C$389)),ROW()-ROW(AM390)+1)),مسودة!AM362:'مسودة'!AM$389)),0))</f>
        <v/>
      </c>
      <c r="AN390" s="39" t="str">
        <f t="array" ref="AN390">IF($C$388="","",IFERROR(MAX(IF((ROW(مسودة!$C$360:$C$389)=SMALL(IF((ROW(مسودة!$C$360:$C$389)*(مسودة!$C$360:$C$389=$C$388)),ROW(مسودة!$C$360:$C$389)),ROW()-ROW(AN390)+1)),مسودة!AN362:AN$389)),0))</f>
        <v/>
      </c>
      <c r="AO390" s="39" t="str">
        <f t="array" ref="AO390">IF($C$388="","",IFERROR(MAX(IF((ROW(مسودة!$C$360:$C$389)=SMALL(IF((ROW(مسودة!$C$360:$C$389)*(مسودة!$C$360:$C$389=$C$388)),ROW(مسودة!$C$360:$C$389)),ROW()-ROW(AO390)+1)),مسودة!AO362:AO$389)),0))</f>
        <v/>
      </c>
      <c r="AP390" s="39" t="str">
        <f>IF(AO390&lt;50,"   ",IF(AO390&lt;65,"مقبول",IF(AO390&lt;75,"جيد",IF(AO390&lt;85,"جيدجداً",IF(AO390&lt;=100,"ممتاز","")))))</f>
        <v/>
      </c>
      <c r="AQ390" s="49"/>
      <c r="AR390" s="49"/>
      <c r="AS390" s="49"/>
      <c r="AT390" s="49"/>
      <c r="AU390" s="105"/>
    </row>
    <row r="391" spans="2:47" ht="28.5" customHeight="1" thickBot="1">
      <c r="B391" s="48">
        <f t="shared" ref="B391" si="62">B388+1</f>
        <v>89</v>
      </c>
      <c r="C391" s="98" t="str">
        <f t="array" ref="C391">IF(ISERROR(INDEX(مسودة!$C$360:$AV$389,SMALL(IF((مسودة!$AU$360:$AU$389="راسب"),ROW(مسودة!$C$360:$AV$389)-MIN(ROW(مسودة!$C$360:$AV$389))+1,""),ROW(A9)),COLUMN(A9))),"",INDEX(مسودة!$C$360:$AV$389,SMALL(IF((مسودة!$AU$360:$AU$389="راسب"),ROW(مسودة!$C$360:$AV$389)-MIN(ROW(مسودة!$C$360:$AV$389))+1,""),ROW(A9)),COLUMN(A9)))</f>
        <v/>
      </c>
      <c r="D391" s="95" t="str">
        <f>IF(C391&lt;&gt;"",VLOOKUP(C391,مسودة!$C$360:$D$389,2,0),"")</f>
        <v/>
      </c>
      <c r="E391" s="95" t="str">
        <f>IF(C391&lt;&gt;"",VLOOKUP(C391,مسودة!$C$360:$E$389,3,0),"")</f>
        <v/>
      </c>
      <c r="F391" s="11" t="s">
        <v>30</v>
      </c>
      <c r="G391" s="39" t="str">
        <f t="array" ref="G391">IF($C$391="","",IFERROR(MAX(IF((ROW(مسودة!$C$360:$C$389)=SMALL(IF((ROW(مسودة!$C$360:$C$389)*(مسودة!$C$360:$C$389=$C$391)),ROW(مسودة!$C$360:$C$389)),ROW()-ROW(G391)+1)),مسودة!G360:'مسودة'!G$389)),0))</f>
        <v/>
      </c>
      <c r="H391" s="39" t="str">
        <f t="array" ref="H391">IF($C$391="","",IFERROR(MAX(IF((ROW(مسودة!$C$360:$C$389)=SMALL(IF((ROW(مسودة!$C$360:$C$389)*(مسودة!$C$360:$C$389=$C$391)),ROW(مسودة!$C$360:$C$389)),ROW()-ROW(H391)+1)),مسودة!H360:'مسودة'!H$389)),0))</f>
        <v/>
      </c>
      <c r="I391" s="39" t="str">
        <f t="array" ref="I391">IF($C$391="","",IFERROR(MAX(IF((ROW(مسودة!$C$360:$C$389)=SMALL(IF((ROW(مسودة!$C$360:$C$389)*(مسودة!$C$360:$C$389=$C$391)),ROW(مسودة!$C$360:$C$389)),ROW()-ROW(I391)+1)),مسودة!I360:'مسودة'!I$389)),0))</f>
        <v/>
      </c>
      <c r="J391" s="39" t="str">
        <f t="array" ref="J391">IF($C$391="","",IFERROR(MAX(IF((ROW(مسودة!$C$360:$C$389)=SMALL(IF((ROW(مسودة!$C$360:$C$389)*(مسودة!$C$360:$C$389=$C$391)),ROW(مسودة!$C$360:$C$389)),ROW()-ROW(J391)+1)),مسودة!J360:'مسودة'!J$389)),0))</f>
        <v/>
      </c>
      <c r="K391" s="39" t="str">
        <f t="array" ref="K391">IF($C$391="","",IFERROR(MAX(IF((ROW(مسودة!$C$360:$C$389)=SMALL(IF((ROW(مسودة!$C$360:$C$389)*(مسودة!$C$360:$C$389=$C$391)),ROW(مسودة!$C$360:$C$389)),ROW()-ROW(K391)+1)),مسودة!K360:'مسودة'!K$389)),0))</f>
        <v/>
      </c>
      <c r="L391" s="39" t="str">
        <f t="array" ref="L391">IF($C$391="","",IFERROR(MAX(IF((ROW(مسودة!$C$360:$C$389)=SMALL(IF((ROW(مسودة!$C$360:$C$389)*(مسودة!$C$360:$C$389=$C$391)),ROW(مسودة!$C$360:$C$389)),ROW()-ROW(L391)+1)),مسودة!L360:'مسودة'!L$389)),0))</f>
        <v/>
      </c>
      <c r="M391" s="39" t="str">
        <f t="array" ref="M391">IF($C$391="","",IFERROR(MAX(IF((ROW(مسودة!$C$360:$C$389)=SMALL(IF((ROW(مسودة!$C$360:$C$389)*(مسودة!$C$360:$C$389=$C$391)),ROW(مسودة!$C$360:$C$389)),ROW()-ROW(M391)+1)),مسودة!M360:'مسودة'!M$389)),0))</f>
        <v/>
      </c>
      <c r="N391" s="39" t="str">
        <f t="array" ref="N391">IF($C$391="","",IFERROR(MAX(IF((ROW(مسودة!$C$360:$C$389)=SMALL(IF((ROW(مسودة!$C$360:$C$389)*(مسودة!$C$360:$C$389=$C$391)),ROW(مسودة!$C$360:$C$389)),ROW()-ROW(N391)+1)),مسودة!N360:'مسودة'!N$389)),0))</f>
        <v/>
      </c>
      <c r="O391" s="39" t="str">
        <f t="array" ref="O391">IF($C$391="","",IFERROR(MAX(IF((ROW(مسودة!$C$360:$C$389)=SMALL(IF((ROW(مسودة!$C$360:$C$389)*(مسودة!$C$360:$C$389=$C$391)),ROW(مسودة!$C$360:$C$389)),ROW()-ROW(O391)+1)),مسودة!O360:'مسودة'!O$389)),0))</f>
        <v/>
      </c>
      <c r="P391" s="39" t="str">
        <f t="array" ref="P391">IF($C$391="","",IFERROR(MAX(IF((ROW(مسودة!$C$360:$C$389)=SMALL(IF((ROW(مسودة!$C$360:$C$389)*(مسودة!$C$360:$C$389=$C$391)),ROW(مسودة!$C$360:$C$389)),ROW()-ROW(P391)+1)),مسودة!P360:'مسودة'!P$389)),0))</f>
        <v/>
      </c>
      <c r="Q391" s="39" t="str">
        <f t="array" ref="Q391">IF($C$391="","",IFERROR(MAX(IF((ROW(مسودة!$C$360:$C$389)=SMALL(IF((ROW(مسودة!$C$360:$C$389)*(مسودة!$C$360:$C$389=$C$391)),ROW(مسودة!$C$360:$C$389)),ROW()-ROW(Q391)+1)),مسودة!Q360:'مسودة'!Q$389)),0))</f>
        <v/>
      </c>
      <c r="R391" s="39" t="str">
        <f t="array" ref="R391">IF($C$391="","",IFERROR(MAX(IF((ROW(مسودة!$C$360:$C$389)=SMALL(IF((ROW(مسودة!$C$360:$C$389)*(مسودة!$C$360:$C$389=$C$391)),ROW(مسودة!$C$360:$C$389)),ROW()-ROW(R391)+1)),مسودة!R360:'مسودة'!R$389)),0))</f>
        <v/>
      </c>
      <c r="S391" s="39" t="str">
        <f t="array" ref="S391">IF($C$391="","",IFERROR(MAX(IF((ROW(مسودة!$C$360:$C$389)=SMALL(IF((ROW(مسودة!$C$360:$C$389)*(مسودة!$C$360:$C$389=$C$391)),ROW(مسودة!$C$360:$C$389)),ROW()-ROW(S391)+1)),مسودة!S360:'مسودة'!S$389)),0))</f>
        <v/>
      </c>
      <c r="T391" s="39" t="str">
        <f t="array" ref="T391">IF($C$391="","",IFERROR(MAX(IF((ROW(مسودة!$C$360:$C$389)=SMALL(IF((ROW(مسودة!$C$360:$C$389)*(مسودة!$C$360:$C$389=$C$391)),ROW(مسودة!$C$360:$C$389)),ROW()-ROW(T391)+1)),مسودة!T360:'مسودة'!T$389)),0))</f>
        <v/>
      </c>
      <c r="U391" s="39" t="str">
        <f t="array" ref="U391">IF($C$391="","",IFERROR(MAX(IF((ROW(مسودة!$C$360:$C$389)=SMALL(IF((ROW(مسودة!$C$360:$C$389)*(مسودة!$C$360:$C$389=$C$391)),ROW(مسودة!$C$360:$C$389)),ROW()-ROW(U391)+1)),مسودة!U360:'مسودة'!U$389)),0))</f>
        <v/>
      </c>
      <c r="V391" s="39" t="str">
        <f t="array" ref="V391">IF($C$391="","",IFERROR(MAX(IF((ROW(مسودة!$C$360:$C$389)=SMALL(IF((ROW(مسودة!$C$360:$C$389)*(مسودة!$C$360:$C$389=$C$391)),ROW(مسودة!$C$360:$C$389)),ROW()-ROW(V391)+1)),مسودة!V360:'مسودة'!V$389)),0))</f>
        <v/>
      </c>
      <c r="W391" s="39" t="str">
        <f t="array" ref="W391">IF($C$391="","",IFERROR(MAX(IF((ROW(مسودة!$C$360:$C$389)=SMALL(IF((ROW(مسودة!$C$360:$C$389)*(مسودة!$C$360:$C$389=$C$391)),ROW(مسودة!$C$360:$C$389)),ROW()-ROW(W391)+1)),مسودة!W360:'مسودة'!W$389)),0))</f>
        <v/>
      </c>
      <c r="X391" s="39" t="str">
        <f t="array" ref="X391">IF($C$391="","",IFERROR(MAX(IF((ROW(مسودة!$C$360:$C$389)=SMALL(IF((ROW(مسودة!$C$360:$C$389)*(مسودة!$C$360:$C$389=$C$391)),ROW(مسودة!$C$360:$C$389)),ROW()-ROW(X391)+1)),مسودة!X360:'مسودة'!X$389)),0))</f>
        <v/>
      </c>
      <c r="Y391" s="39" t="str">
        <f t="array" ref="Y391">IF($C$391="","",IFERROR(MAX(IF((ROW(مسودة!$C$360:$C$389)=SMALL(IF((ROW(مسودة!$C$360:$C$389)*(مسودة!$C$360:$C$389=$C$391)),ROW(مسودة!$C$360:$C$389)),ROW()-ROW(Y391)+1)),مسودة!Y360:'مسودة'!Y$389)),0))</f>
        <v/>
      </c>
      <c r="Z391" s="39" t="str">
        <f t="array" ref="Z391">IF($C$391="","",IFERROR(MAX(IF((ROW(مسودة!$C$360:$C$389)=SMALL(IF((ROW(مسودة!$C$360:$C$389)*(مسودة!$C$360:$C$389=$C$391)),ROW(مسودة!$C$360:$C$389)),ROW()-ROW(Z391)+1)),مسودة!Z360:'مسودة'!Z$389)),0))</f>
        <v/>
      </c>
      <c r="AA391" s="39" t="str">
        <f t="array" ref="AA391">IF($C$391="","",IFERROR(MAX(IF((ROW(مسودة!$C$360:$C$389)=SMALL(IF((ROW(مسودة!$C$360:$C$389)*(مسودة!$C$360:$C$389=$C$391)),ROW(مسودة!$C$360:$C$389)),ROW()-ROW(AA391)+1)),مسودة!AA360:'مسودة'!AA$389)),0))</f>
        <v/>
      </c>
      <c r="AB391" s="39" t="str">
        <f t="array" ref="AB391">IF($C$391="","",IFERROR(MAX(IF((ROW(مسودة!$C$360:$C$389)=SMALL(IF((ROW(مسودة!$C$360:$C$389)*(مسودة!$C$360:$C$389=$C$391)),ROW(مسودة!$C$360:$C$389)),ROW()-ROW(AB391)+1)),مسودة!AB360:'مسودة'!AB$389)),0))</f>
        <v/>
      </c>
      <c r="AC391" s="39" t="str">
        <f t="array" ref="AC391">IF($C$391="","",IFERROR(MAX(IF((ROW(مسودة!$C$360:$C$389)=SMALL(IF((ROW(مسودة!$C$360:$C$389)*(مسودة!$C$360:$C$389=$C$391)),ROW(مسودة!$C$360:$C$389)),ROW()-ROW(AC391)+1)),مسودة!AC360:'مسودة'!AC$389)),0))</f>
        <v/>
      </c>
      <c r="AD391" s="39" t="str">
        <f t="array" ref="AD391">IF($C$391="","",IFERROR(MAX(IF((ROW(مسودة!$C$360:$C$389)=SMALL(IF((ROW(مسودة!$C$360:$C$389)*(مسودة!$C$360:$C$389=$C$391)),ROW(مسودة!$C$360:$C$389)),ROW()-ROW(AD391)+1)),مسودة!AD360:'مسودة'!AD$389)),0))</f>
        <v/>
      </c>
      <c r="AE391" s="39" t="str">
        <f t="array" ref="AE391">IF($C$391="","",IFERROR(MAX(IF((ROW(مسودة!$C$360:$C$389)=SMALL(IF((ROW(مسودة!$C$360:$C$389)*(مسودة!$C$360:$C$389=$C$391)),ROW(مسودة!$C$360:$C$389)),ROW()-ROW(AE391)+1)),مسودة!AE360:'مسودة'!AE$389)),0))</f>
        <v/>
      </c>
      <c r="AF391" s="39" t="str">
        <f t="array" ref="AF391">IF($C$391="","",IFERROR(MAX(IF((ROW(مسودة!$C$360:$C$389)=SMALL(IF((ROW(مسودة!$C$360:$C$389)*(مسودة!$C$360:$C$389=$C$391)),ROW(مسودة!$C$360:$C$389)),ROW()-ROW(AF391)+1)),مسودة!AF360:'مسودة'!AF$389)),0))</f>
        <v/>
      </c>
      <c r="AG391" s="39" t="str">
        <f t="array" ref="AG391">IF($C$391="","",IFERROR(MAX(IF((ROW(مسودة!$C$360:$C$389)=SMALL(IF((ROW(مسودة!$C$360:$C$389)*(مسودة!$C$360:$C$389=$C$391)),ROW(مسودة!$C$360:$C$389)),ROW()-ROW(AG391)+1)),مسودة!AG360:'مسودة'!AG$389)),0))</f>
        <v/>
      </c>
      <c r="AH391" s="39" t="str">
        <f t="array" ref="AH391">IF($C$391="","",IFERROR(MAX(IF((ROW(مسودة!$C$360:$C$389)=SMALL(IF((ROW(مسودة!$C$360:$C$389)*(مسودة!$C$360:$C$389=$C$391)),ROW(مسودة!$C$360:$C$389)),ROW()-ROW(AH391)+1)),مسودة!AH360:'مسودة'!AH$389)),0))</f>
        <v/>
      </c>
      <c r="AI391" s="39" t="str">
        <f t="array" ref="AI391">IF($C$391="","",IFERROR(MAX(IF((ROW(مسودة!$C$360:$C$389)=SMALL(IF((ROW(مسودة!$C$360:$C$389)*(مسودة!$C$360:$C$389=$C$391)),ROW(مسودة!$C$360:$C$389)),ROW()-ROW(AI391)+1)),مسودة!AI360:'مسودة'!AI$389)),0))</f>
        <v/>
      </c>
      <c r="AJ391" s="39" t="str">
        <f t="array" ref="AJ391">IF($C$391="","",IFERROR(MAX(IF((ROW(مسودة!$C$360:$C$389)=SMALL(IF((ROW(مسودة!$C$360:$C$389)*(مسودة!$C$360:$C$389=$C$391)),ROW(مسودة!$C$360:$C$389)),ROW()-ROW(AJ391)+1)),مسودة!AJ360:'مسودة'!AJ$389)),0))</f>
        <v/>
      </c>
      <c r="AK391" s="39" t="str">
        <f t="array" ref="AK391">IF($C$391="","",IFERROR(MAX(IF((ROW(مسودة!$C$360:$C$389)=SMALL(IF((ROW(مسودة!$C$360:$C$389)*(مسودة!$C$360:$C$389=$C$391)),ROW(مسودة!$C$360:$C$389)),ROW()-ROW(AK391)+1)),مسودة!AK360:'مسودة'!AK$389)),0))</f>
        <v/>
      </c>
      <c r="AL391" s="39" t="str">
        <f t="array" ref="AL391">IF($C$391="","",IFERROR(MAX(IF((ROW(مسودة!$C$360:$C$389)=SMALL(IF((ROW(مسودة!$C$360:$C$389)*(مسودة!$C$360:$C$389=$C$391)),ROW(مسودة!$C$360:$C$389)),ROW()-ROW(AL391)+1)),مسودة!AL360:'مسودة'!AL$389)),0))</f>
        <v/>
      </c>
      <c r="AM391" s="39" t="str">
        <f t="array" ref="AM391">IF($C$391="","",IFERROR(MAX(IF((ROW(مسودة!$C$360:$C$389)=SMALL(IF((ROW(مسودة!$C$360:$C$389)*(مسودة!$C$360:$C$389=$C$391)),ROW(مسودة!$C$360:$C$389)),ROW()-ROW(AM391)+1)),مسودة!AM360:'مسودة'!AM$389)),0))</f>
        <v/>
      </c>
      <c r="AN391" s="54"/>
      <c r="AO391" s="54"/>
      <c r="AP391" s="55"/>
      <c r="AQ391" s="49"/>
      <c r="AR391" s="49"/>
      <c r="AS391" s="49"/>
      <c r="AT391" s="49"/>
      <c r="AU391" s="103" t="str">
        <f>IFERROR(LOOKUP(2,1/((مسودة!$C$360:$C$389=C391)*(مسودة!$F$360:$F$389=F391)),مسودة!$AV$360:$AV$389),"")</f>
        <v/>
      </c>
    </row>
    <row r="392" spans="2:47" ht="28.5" customHeight="1" thickBot="1">
      <c r="B392" s="48"/>
      <c r="C392" s="99"/>
      <c r="D392" s="51"/>
      <c r="E392" s="51"/>
      <c r="F392" s="11" t="s">
        <v>31</v>
      </c>
      <c r="G392" s="39" t="str">
        <f t="array" ref="G392">IF($C$391="","",IFERROR(MAX(IF((ROW(مسودة!$C$360:$C$389)=SMALL(IF((ROW(مسودة!$C$360:$C$389)*(مسودة!$C$360:$C$389=$C$391)),ROW(مسودة!$C$360:$C$389)),ROW()-ROW(G392)+1)),مسودة!G361:'مسودة'!G$389)),0))</f>
        <v/>
      </c>
      <c r="H392" s="39" t="str">
        <f t="array" ref="H392">IF($C$391="","",IFERROR(MAX(IF((ROW(مسودة!$C$360:$C$389)=SMALL(IF((ROW(مسودة!$C$360:$C$389)*(مسودة!$C$360:$C$389=$C$391)),ROW(مسودة!$C$360:$C$389)),ROW()-ROW(H392)+1)),مسودة!H361:'مسودة'!H$389)),0))</f>
        <v/>
      </c>
      <c r="I392" s="39" t="str">
        <f t="array" ref="I392">IF($C$391="","",IFERROR(MAX(IF((ROW(مسودة!$C$360:$C$389)=SMALL(IF((ROW(مسودة!$C$360:$C$389)*(مسودة!$C$360:$C$389=$C$391)),ROW(مسودة!$C$360:$C$389)),ROW()-ROW(I392)+1)),مسودة!I361:'مسودة'!I$389)),0))</f>
        <v/>
      </c>
      <c r="J392" s="39" t="str">
        <f t="array" ref="J392">IF($C$391="","",IFERROR(MAX(IF((ROW(مسودة!$C$360:$C$389)=SMALL(IF((ROW(مسودة!$C$360:$C$389)*(مسودة!$C$360:$C$389=$C$391)),ROW(مسودة!$C$360:$C$389)),ROW()-ROW(J392)+1)),مسودة!J361:'مسودة'!J$389)),0))</f>
        <v/>
      </c>
      <c r="K392" s="39" t="str">
        <f t="array" ref="K392">IF($C$391="","",IFERROR(MAX(IF((ROW(مسودة!$C$360:$C$389)=SMALL(IF((ROW(مسودة!$C$360:$C$389)*(مسودة!$C$360:$C$389=$C$391)),ROW(مسودة!$C$360:$C$389)),ROW()-ROW(K392)+1)),مسودة!K361:'مسودة'!K$389)),0))</f>
        <v/>
      </c>
      <c r="L392" s="39" t="str">
        <f t="array" ref="L392">IF($C$391="","",IFERROR(MAX(IF((ROW(مسودة!$C$360:$C$389)=SMALL(IF((ROW(مسودة!$C$360:$C$389)*(مسودة!$C$360:$C$389=$C$391)),ROW(مسودة!$C$360:$C$389)),ROW()-ROW(L392)+1)),مسودة!L361:'مسودة'!L$389)),0))</f>
        <v/>
      </c>
      <c r="M392" s="39" t="str">
        <f t="array" ref="M392">IF($C$391="","",IFERROR(MAX(IF((ROW(مسودة!$C$360:$C$389)=SMALL(IF((ROW(مسودة!$C$360:$C$389)*(مسودة!$C$360:$C$389=$C$391)),ROW(مسودة!$C$360:$C$389)),ROW()-ROW(M392)+1)),مسودة!M361:'مسودة'!M$389)),0))</f>
        <v/>
      </c>
      <c r="N392" s="39" t="str">
        <f t="array" ref="N392">IF($C$391="","",IFERROR(MAX(IF((ROW(مسودة!$C$360:$C$389)=SMALL(IF((ROW(مسودة!$C$360:$C$389)*(مسودة!$C$360:$C$389=$C$391)),ROW(مسودة!$C$360:$C$389)),ROW()-ROW(N392)+1)),مسودة!N361:'مسودة'!N$389)),0))</f>
        <v/>
      </c>
      <c r="O392" s="39" t="str">
        <f t="array" ref="O392">IF($C$391="","",IFERROR(MAX(IF((ROW(مسودة!$C$360:$C$389)=SMALL(IF((ROW(مسودة!$C$360:$C$389)*(مسودة!$C$360:$C$389=$C$391)),ROW(مسودة!$C$360:$C$389)),ROW()-ROW(O392)+1)),مسودة!O361:'مسودة'!O$389)),0))</f>
        <v/>
      </c>
      <c r="P392" s="39" t="str">
        <f t="array" ref="P392">IF($C$391="","",IFERROR(MAX(IF((ROW(مسودة!$C$360:$C$389)=SMALL(IF((ROW(مسودة!$C$360:$C$389)*(مسودة!$C$360:$C$389=$C$391)),ROW(مسودة!$C$360:$C$389)),ROW()-ROW(P392)+1)),مسودة!P361:'مسودة'!P$389)),0))</f>
        <v/>
      </c>
      <c r="Q392" s="39" t="str">
        <f t="array" ref="Q392">IF($C$391="","",IFERROR(MAX(IF((ROW(مسودة!$C$360:$C$389)=SMALL(IF((ROW(مسودة!$C$360:$C$389)*(مسودة!$C$360:$C$389=$C$391)),ROW(مسودة!$C$360:$C$389)),ROW()-ROW(Q392)+1)),مسودة!Q361:'مسودة'!Q$389)),0))</f>
        <v/>
      </c>
      <c r="R392" s="39" t="str">
        <f t="array" ref="R392">IF($C$391="","",IFERROR(MAX(IF((ROW(مسودة!$C$360:$C$389)=SMALL(IF((ROW(مسودة!$C$360:$C$389)*(مسودة!$C$360:$C$389=$C$391)),ROW(مسودة!$C$360:$C$389)),ROW()-ROW(R392)+1)),مسودة!R361:'مسودة'!R$389)),0))</f>
        <v/>
      </c>
      <c r="S392" s="39" t="str">
        <f t="array" ref="S392">IF($C$391="","",IFERROR(MAX(IF((ROW(مسودة!$C$360:$C$389)=SMALL(IF((ROW(مسودة!$C$360:$C$389)*(مسودة!$C$360:$C$389=$C$391)),ROW(مسودة!$C$360:$C$389)),ROW()-ROW(S392)+1)),مسودة!S361:'مسودة'!S$389)),0))</f>
        <v/>
      </c>
      <c r="T392" s="39" t="str">
        <f t="array" ref="T392">IF($C$391="","",IFERROR(MAX(IF((ROW(مسودة!$C$360:$C$389)=SMALL(IF((ROW(مسودة!$C$360:$C$389)*(مسودة!$C$360:$C$389=$C$391)),ROW(مسودة!$C$360:$C$389)),ROW()-ROW(T392)+1)),مسودة!T361:'مسودة'!T$389)),0))</f>
        <v/>
      </c>
      <c r="U392" s="39" t="str">
        <f t="array" ref="U392">IF($C$391="","",IFERROR(MAX(IF((ROW(مسودة!$C$360:$C$389)=SMALL(IF((ROW(مسودة!$C$360:$C$389)*(مسودة!$C$360:$C$389=$C$391)),ROW(مسودة!$C$360:$C$389)),ROW()-ROW(U392)+1)),مسودة!U361:'مسودة'!U$389)),0))</f>
        <v/>
      </c>
      <c r="V392" s="39" t="str">
        <f t="array" ref="V392">IF($C$391="","",IFERROR(MAX(IF((ROW(مسودة!$C$360:$C$389)=SMALL(IF((ROW(مسودة!$C$360:$C$389)*(مسودة!$C$360:$C$389=$C$391)),ROW(مسودة!$C$360:$C$389)),ROW()-ROW(V392)+1)),مسودة!V361:'مسودة'!V$389)),0))</f>
        <v/>
      </c>
      <c r="W392" s="39" t="str">
        <f t="array" ref="W392">IF($C$391="","",IFERROR(MAX(IF((ROW(مسودة!$C$360:$C$389)=SMALL(IF((ROW(مسودة!$C$360:$C$389)*(مسودة!$C$360:$C$389=$C$391)),ROW(مسودة!$C$360:$C$389)),ROW()-ROW(W392)+1)),مسودة!W361:'مسودة'!W$389)),0))</f>
        <v/>
      </c>
      <c r="X392" s="39" t="str">
        <f t="array" ref="X392">IF($C$391="","",IFERROR(MAX(IF((ROW(مسودة!$C$360:$C$389)=SMALL(IF((ROW(مسودة!$C$360:$C$389)*(مسودة!$C$360:$C$389=$C$391)),ROW(مسودة!$C$360:$C$389)),ROW()-ROW(X392)+1)),مسودة!X361:'مسودة'!X$389)),0))</f>
        <v/>
      </c>
      <c r="Y392" s="39" t="str">
        <f t="array" ref="Y392">IF($C$391="","",IFERROR(MAX(IF((ROW(مسودة!$C$360:$C$389)=SMALL(IF((ROW(مسودة!$C$360:$C$389)*(مسودة!$C$360:$C$389=$C$391)),ROW(مسودة!$C$360:$C$389)),ROW()-ROW(Y392)+1)),مسودة!Y361:'مسودة'!Y$389)),0))</f>
        <v/>
      </c>
      <c r="Z392" s="39" t="str">
        <f t="array" ref="Z392">IF($C$391="","",IFERROR(MAX(IF((ROW(مسودة!$C$360:$C$389)=SMALL(IF((ROW(مسودة!$C$360:$C$389)*(مسودة!$C$360:$C$389=$C$391)),ROW(مسودة!$C$360:$C$389)),ROW()-ROW(Z392)+1)),مسودة!Z361:'مسودة'!Z$389)),0))</f>
        <v/>
      </c>
      <c r="AA392" s="39" t="str">
        <f t="array" ref="AA392">IF($C$391="","",IFERROR(MAX(IF((ROW(مسودة!$C$360:$C$389)=SMALL(IF((ROW(مسودة!$C$360:$C$389)*(مسودة!$C$360:$C$389=$C$391)),ROW(مسودة!$C$360:$C$389)),ROW()-ROW(AA392)+1)),مسودة!AA361:'مسودة'!AA$389)),0))</f>
        <v/>
      </c>
      <c r="AB392" s="39" t="str">
        <f t="array" ref="AB392">IF($C$391="","",IFERROR(MAX(IF((ROW(مسودة!$C$360:$C$389)=SMALL(IF((ROW(مسودة!$C$360:$C$389)*(مسودة!$C$360:$C$389=$C$391)),ROW(مسودة!$C$360:$C$389)),ROW()-ROW(AB392)+1)),مسودة!AB361:'مسودة'!AB$389)),0))</f>
        <v/>
      </c>
      <c r="AC392" s="39" t="str">
        <f t="array" ref="AC392">IF($C$391="","",IFERROR(MAX(IF((ROW(مسودة!$C$360:$C$389)=SMALL(IF((ROW(مسودة!$C$360:$C$389)*(مسودة!$C$360:$C$389=$C$391)),ROW(مسودة!$C$360:$C$389)),ROW()-ROW(AC392)+1)),مسودة!AC361:'مسودة'!AC$389)),0))</f>
        <v/>
      </c>
      <c r="AD392" s="39" t="str">
        <f t="array" ref="AD392">IF($C$391="","",IFERROR(MAX(IF((ROW(مسودة!$C$360:$C$389)=SMALL(IF((ROW(مسودة!$C$360:$C$389)*(مسودة!$C$360:$C$389=$C$391)),ROW(مسودة!$C$360:$C$389)),ROW()-ROW(AD392)+1)),مسودة!AD361:'مسودة'!AD$389)),0))</f>
        <v/>
      </c>
      <c r="AE392" s="39" t="str">
        <f t="array" ref="AE392">IF($C$391="","",IFERROR(MAX(IF((ROW(مسودة!$C$360:$C$389)=SMALL(IF((ROW(مسودة!$C$360:$C$389)*(مسودة!$C$360:$C$389=$C$391)),ROW(مسودة!$C$360:$C$389)),ROW()-ROW(AE392)+1)),مسودة!AE361:'مسودة'!AE$389)),0))</f>
        <v/>
      </c>
      <c r="AF392" s="39" t="str">
        <f t="array" ref="AF392">IF($C$391="","",IFERROR(MAX(IF((ROW(مسودة!$C$360:$C$389)=SMALL(IF((ROW(مسودة!$C$360:$C$389)*(مسودة!$C$360:$C$389=$C$391)),ROW(مسودة!$C$360:$C$389)),ROW()-ROW(AF392)+1)),مسودة!AF361:'مسودة'!AF$389)),0))</f>
        <v/>
      </c>
      <c r="AG392" s="39" t="str">
        <f t="array" ref="AG392">IF($C$391="","",IFERROR(MAX(IF((ROW(مسودة!$C$360:$C$389)=SMALL(IF((ROW(مسودة!$C$360:$C$389)*(مسودة!$C$360:$C$389=$C$391)),ROW(مسودة!$C$360:$C$389)),ROW()-ROW(AG392)+1)),مسودة!AG361:'مسودة'!AG$389)),0))</f>
        <v/>
      </c>
      <c r="AH392" s="39" t="str">
        <f t="array" ref="AH392">IF($C$391="","",IFERROR(MAX(IF((ROW(مسودة!$C$360:$C$389)=SMALL(IF((ROW(مسودة!$C$360:$C$389)*(مسودة!$C$360:$C$389=$C$391)),ROW(مسودة!$C$360:$C$389)),ROW()-ROW(AH392)+1)),مسودة!AH361:'مسودة'!AH$389)),0))</f>
        <v/>
      </c>
      <c r="AI392" s="39" t="str">
        <f t="array" ref="AI392">IF($C$391="","",IFERROR(MAX(IF((ROW(مسودة!$C$360:$C$389)=SMALL(IF((ROW(مسودة!$C$360:$C$389)*(مسودة!$C$360:$C$389=$C$391)),ROW(مسودة!$C$360:$C$389)),ROW()-ROW(AI392)+1)),مسودة!AI361:'مسودة'!AI$389)),0))</f>
        <v/>
      </c>
      <c r="AJ392" s="39" t="str">
        <f t="array" ref="AJ392">IF($C$391="","",IFERROR(MAX(IF((ROW(مسودة!$C$360:$C$389)=SMALL(IF((ROW(مسودة!$C$360:$C$389)*(مسودة!$C$360:$C$389=$C$391)),ROW(مسودة!$C$360:$C$389)),ROW()-ROW(AJ392)+1)),مسودة!AJ361:'مسودة'!AJ$389)),0))</f>
        <v/>
      </c>
      <c r="AK392" s="39" t="str">
        <f t="array" ref="AK392">IF($C$391="","",IFERROR(MAX(IF((ROW(مسودة!$C$360:$C$389)=SMALL(IF((ROW(مسودة!$C$360:$C$389)*(مسودة!$C$360:$C$389=$C$391)),ROW(مسودة!$C$360:$C$389)),ROW()-ROW(AK392)+1)),مسودة!AK361:'مسودة'!AK$389)),0))</f>
        <v/>
      </c>
      <c r="AL392" s="39" t="str">
        <f t="array" ref="AL392">IF($C$391="","",IFERROR(MAX(IF((ROW(مسودة!$C$360:$C$389)=SMALL(IF((ROW(مسودة!$C$360:$C$389)*(مسودة!$C$360:$C$389=$C$391)),ROW(مسودة!$C$360:$C$389)),ROW()-ROW(AL392)+1)),مسودة!AL361:'مسودة'!AL$389)),0))</f>
        <v/>
      </c>
      <c r="AM392" s="39" t="str">
        <f t="array" ref="AM392">IF($C$391="","",IFERROR(MAX(IF((ROW(مسودة!$C$360:$C$389)=SMALL(IF((ROW(مسودة!$C$360:$C$389)*(مسودة!$C$360:$C$389=$C$391)),ROW(مسودة!$C$360:$C$389)),ROW()-ROW(AM392)+1)),مسودة!AM361:'مسودة'!AM$389)),0))</f>
        <v/>
      </c>
      <c r="AN392" s="54"/>
      <c r="AO392" s="54"/>
      <c r="AP392" s="56"/>
      <c r="AQ392" s="49"/>
      <c r="AR392" s="49"/>
      <c r="AS392" s="49"/>
      <c r="AT392" s="49"/>
      <c r="AU392" s="104"/>
    </row>
    <row r="393" spans="2:47" ht="28.5" customHeight="1" thickBot="1">
      <c r="B393" s="48"/>
      <c r="C393" s="93"/>
      <c r="D393" s="51"/>
      <c r="E393" s="51"/>
      <c r="F393" s="14" t="s">
        <v>32</v>
      </c>
      <c r="G393" s="39" t="str">
        <f t="array" ref="G393">IF($C$391="","",IFERROR(MAX(IF((ROW(مسودة!$C$360:$C$389)=SMALL(IF((ROW(مسودة!$C$360:$C$389)*(مسودة!$C$360:$C$389=$C$391)),ROW(مسودة!$C$360:$C$389)),ROW()-ROW(G393)+1)),مسودة!G362:'مسودة'!G$389)),0))</f>
        <v/>
      </c>
      <c r="H393" s="39" t="str">
        <f t="array" ref="H393">IF($C$391="","",IFERROR(MAX(IF((ROW(مسودة!$C$360:$C$389)=SMALL(IF((ROW(مسودة!$C$360:$C$389)*(مسودة!$C$360:$C$389=$C$391)),ROW(مسودة!$C$360:$C$389)),ROW()-ROW(H393)+1)),مسودة!H362:'مسودة'!H$389)),0))</f>
        <v/>
      </c>
      <c r="I393" s="39" t="str">
        <f t="array" ref="I393">IF($C$391="","",IFERROR(MAX(IF((ROW(مسودة!$C$360:$C$389)=SMALL(IF((ROW(مسودة!$C$360:$C$389)*(مسودة!$C$360:$C$389=$C$391)),ROW(مسودة!$C$360:$C$389)),ROW()-ROW(I393)+1)),مسودة!I362:'مسودة'!I$389)),0))</f>
        <v/>
      </c>
      <c r="J393" s="39" t="str">
        <f t="array" ref="J393">IF($C$391="","",IFERROR(MAX(IF((ROW(مسودة!$C$360:$C$389)=SMALL(IF((ROW(مسودة!$C$360:$C$389)*(مسودة!$C$360:$C$389=$C$391)),ROW(مسودة!$C$360:$C$389)),ROW()-ROW(J393)+1)),مسودة!J362:'مسودة'!J$389)),0))</f>
        <v/>
      </c>
      <c r="K393" s="39" t="str">
        <f t="array" ref="K393">IF($C$391="","",IFERROR(MAX(IF((ROW(مسودة!$C$360:$C$389)=SMALL(IF((ROW(مسودة!$C$360:$C$389)*(مسودة!$C$360:$C$389=$C$391)),ROW(مسودة!$C$360:$C$389)),ROW()-ROW(K393)+1)),مسودة!K362:'مسودة'!K$389)),0))</f>
        <v/>
      </c>
      <c r="L393" s="39" t="str">
        <f t="array" ref="L393">IF($C$391="","",IFERROR(MAX(IF((ROW(مسودة!$C$360:$C$389)=SMALL(IF((ROW(مسودة!$C$360:$C$389)*(مسودة!$C$360:$C$389=$C$391)),ROW(مسودة!$C$360:$C$389)),ROW()-ROW(L393)+1)),مسودة!L362:'مسودة'!L$389)),0))</f>
        <v/>
      </c>
      <c r="M393" s="39" t="str">
        <f t="array" ref="M393">IF($C$391="","",IFERROR(MAX(IF((ROW(مسودة!$C$360:$C$389)=SMALL(IF((ROW(مسودة!$C$360:$C$389)*(مسودة!$C$360:$C$389=$C$391)),ROW(مسودة!$C$360:$C$389)),ROW()-ROW(M393)+1)),مسودة!M362:'مسودة'!M$389)),0))</f>
        <v/>
      </c>
      <c r="N393" s="39" t="str">
        <f t="array" ref="N393">IF($C$391="","",IFERROR(MAX(IF((ROW(مسودة!$C$360:$C$389)=SMALL(IF((ROW(مسودة!$C$360:$C$389)*(مسودة!$C$360:$C$389=$C$391)),ROW(مسودة!$C$360:$C$389)),ROW()-ROW(N393)+1)),مسودة!N362:'مسودة'!N$389)),0))</f>
        <v/>
      </c>
      <c r="O393" s="39" t="str">
        <f t="array" ref="O393">IF($C$391="","",IFERROR(MAX(IF((ROW(مسودة!$C$360:$C$389)=SMALL(IF((ROW(مسودة!$C$360:$C$389)*(مسودة!$C$360:$C$389=$C$391)),ROW(مسودة!$C$360:$C$389)),ROW()-ROW(O393)+1)),مسودة!O362:'مسودة'!O$389)),0))</f>
        <v/>
      </c>
      <c r="P393" s="39" t="str">
        <f t="array" ref="P393">IF($C$391="","",IFERROR(MAX(IF((ROW(مسودة!$C$360:$C$389)=SMALL(IF((ROW(مسودة!$C$360:$C$389)*(مسودة!$C$360:$C$389=$C$391)),ROW(مسودة!$C$360:$C$389)),ROW()-ROW(P393)+1)),مسودة!P362:'مسودة'!P$389)),0))</f>
        <v/>
      </c>
      <c r="Q393" s="39" t="str">
        <f t="array" ref="Q393">IF($C$391="","",IFERROR(MAX(IF((ROW(مسودة!$C$360:$C$389)=SMALL(IF((ROW(مسودة!$C$360:$C$389)*(مسودة!$C$360:$C$389=$C$391)),ROW(مسودة!$C$360:$C$389)),ROW()-ROW(Q393)+1)),مسودة!Q362:'مسودة'!Q$389)),0))</f>
        <v/>
      </c>
      <c r="R393" s="39" t="str">
        <f t="array" ref="R393">IF($C$391="","",IFERROR(MAX(IF((ROW(مسودة!$C$360:$C$389)=SMALL(IF((ROW(مسودة!$C$360:$C$389)*(مسودة!$C$360:$C$389=$C$391)),ROW(مسودة!$C$360:$C$389)),ROW()-ROW(R393)+1)),مسودة!R362:'مسودة'!R$389)),0))</f>
        <v/>
      </c>
      <c r="S393" s="39" t="str">
        <f t="array" ref="S393">IF($C$391="","",IFERROR(MAX(IF((ROW(مسودة!$C$360:$C$389)=SMALL(IF((ROW(مسودة!$C$360:$C$389)*(مسودة!$C$360:$C$389=$C$391)),ROW(مسودة!$C$360:$C$389)),ROW()-ROW(S393)+1)),مسودة!S362:'مسودة'!S$389)),0))</f>
        <v/>
      </c>
      <c r="T393" s="39" t="str">
        <f t="array" ref="T393">IF($C$391="","",IFERROR(MAX(IF((ROW(مسودة!$C$360:$C$389)=SMALL(IF((ROW(مسودة!$C$360:$C$389)*(مسودة!$C$360:$C$389=$C$391)),ROW(مسودة!$C$360:$C$389)),ROW()-ROW(T393)+1)),مسودة!T362:'مسودة'!T$389)),0))</f>
        <v/>
      </c>
      <c r="U393" s="39" t="str">
        <f t="array" ref="U393">IF($C$391="","",IFERROR(MAX(IF((ROW(مسودة!$C$360:$C$389)=SMALL(IF((ROW(مسودة!$C$360:$C$389)*(مسودة!$C$360:$C$389=$C$391)),ROW(مسودة!$C$360:$C$389)),ROW()-ROW(U393)+1)),مسودة!U362:'مسودة'!U$389)),0))</f>
        <v/>
      </c>
      <c r="V393" s="39" t="str">
        <f t="array" ref="V393">IF($C$391="","",IFERROR(MAX(IF((ROW(مسودة!$C$360:$C$389)=SMALL(IF((ROW(مسودة!$C$360:$C$389)*(مسودة!$C$360:$C$389=$C$391)),ROW(مسودة!$C$360:$C$389)),ROW()-ROW(V393)+1)),مسودة!V362:'مسودة'!V$389)),0))</f>
        <v/>
      </c>
      <c r="W393" s="39" t="str">
        <f t="array" ref="W393">IF($C$391="","",IFERROR(MAX(IF((ROW(مسودة!$C$360:$C$389)=SMALL(IF((ROW(مسودة!$C$360:$C$389)*(مسودة!$C$360:$C$389=$C$391)),ROW(مسودة!$C$360:$C$389)),ROW()-ROW(W393)+1)),مسودة!W362:'مسودة'!W$389)),0))</f>
        <v/>
      </c>
      <c r="X393" s="39" t="str">
        <f t="array" ref="X393">IF($C$391="","",IFERROR(MAX(IF((ROW(مسودة!$C$360:$C$389)=SMALL(IF((ROW(مسودة!$C$360:$C$389)*(مسودة!$C$360:$C$389=$C$391)),ROW(مسودة!$C$360:$C$389)),ROW()-ROW(X393)+1)),مسودة!X362:'مسودة'!X$389)),0))</f>
        <v/>
      </c>
      <c r="Y393" s="39" t="str">
        <f t="array" ref="Y393">IF($C$391="","",IFERROR(MAX(IF((ROW(مسودة!$C$360:$C$389)=SMALL(IF((ROW(مسودة!$C$360:$C$389)*(مسودة!$C$360:$C$389=$C$391)),ROW(مسودة!$C$360:$C$389)),ROW()-ROW(Y393)+1)),مسودة!Y362:'مسودة'!Y$389)),0))</f>
        <v/>
      </c>
      <c r="Z393" s="39" t="str">
        <f t="array" ref="Z393">IF($C$391="","",IFERROR(MAX(IF((ROW(مسودة!$C$360:$C$389)=SMALL(IF((ROW(مسودة!$C$360:$C$389)*(مسودة!$C$360:$C$389=$C$391)),ROW(مسودة!$C$360:$C$389)),ROW()-ROW(Z393)+1)),مسودة!Z362:'مسودة'!Z$389)),0))</f>
        <v/>
      </c>
      <c r="AA393" s="39" t="str">
        <f t="array" ref="AA393">IF($C$391="","",IFERROR(MAX(IF((ROW(مسودة!$C$360:$C$389)=SMALL(IF((ROW(مسودة!$C$360:$C$389)*(مسودة!$C$360:$C$389=$C$391)),ROW(مسودة!$C$360:$C$389)),ROW()-ROW(AA393)+1)),مسودة!AA362:'مسودة'!AA$389)),0))</f>
        <v/>
      </c>
      <c r="AB393" s="39" t="str">
        <f t="array" ref="AB393">IF($C$391="","",IFERROR(MAX(IF((ROW(مسودة!$C$360:$C$389)=SMALL(IF((ROW(مسودة!$C$360:$C$389)*(مسودة!$C$360:$C$389=$C$391)),ROW(مسودة!$C$360:$C$389)),ROW()-ROW(AB393)+1)),مسودة!AB362:'مسودة'!AB$389)),0))</f>
        <v/>
      </c>
      <c r="AC393" s="39" t="str">
        <f t="array" ref="AC393">IF($C$391="","",IFERROR(MAX(IF((ROW(مسودة!$C$360:$C$389)=SMALL(IF((ROW(مسودة!$C$360:$C$389)*(مسودة!$C$360:$C$389=$C$391)),ROW(مسودة!$C$360:$C$389)),ROW()-ROW(AC393)+1)),مسودة!AC362:'مسودة'!AC$389)),0))</f>
        <v/>
      </c>
      <c r="AD393" s="39" t="str">
        <f t="array" ref="AD393">IF($C$391="","",IFERROR(MAX(IF((ROW(مسودة!$C$360:$C$389)=SMALL(IF((ROW(مسودة!$C$360:$C$389)*(مسودة!$C$360:$C$389=$C$391)),ROW(مسودة!$C$360:$C$389)),ROW()-ROW(AD393)+1)),مسودة!AD362:'مسودة'!AD$389)),0))</f>
        <v/>
      </c>
      <c r="AE393" s="39" t="str">
        <f t="array" ref="AE393">IF($C$391="","",IFERROR(MAX(IF((ROW(مسودة!$C$360:$C$389)=SMALL(IF((ROW(مسودة!$C$360:$C$389)*(مسودة!$C$360:$C$389=$C$391)),ROW(مسودة!$C$360:$C$389)),ROW()-ROW(AE393)+1)),مسودة!AE362:'مسودة'!AE$389)),0))</f>
        <v/>
      </c>
      <c r="AF393" s="39" t="str">
        <f t="array" ref="AF393">IF($C$391="","",IFERROR(MAX(IF((ROW(مسودة!$C$360:$C$389)=SMALL(IF((ROW(مسودة!$C$360:$C$389)*(مسودة!$C$360:$C$389=$C$391)),ROW(مسودة!$C$360:$C$389)),ROW()-ROW(AF393)+1)),مسودة!AF362:'مسودة'!AF$389)),0))</f>
        <v/>
      </c>
      <c r="AG393" s="39" t="str">
        <f t="array" ref="AG393">IF($C$391="","",IFERROR(MAX(IF((ROW(مسودة!$C$360:$C$389)=SMALL(IF((ROW(مسودة!$C$360:$C$389)*(مسودة!$C$360:$C$389=$C$391)),ROW(مسودة!$C$360:$C$389)),ROW()-ROW(AG393)+1)),مسودة!AG362:'مسودة'!AG$389)),0))</f>
        <v/>
      </c>
      <c r="AH393" s="39" t="str">
        <f t="array" ref="AH393">IF($C$391="","",IFERROR(MAX(IF((ROW(مسودة!$C$360:$C$389)=SMALL(IF((ROW(مسودة!$C$360:$C$389)*(مسودة!$C$360:$C$389=$C$391)),ROW(مسودة!$C$360:$C$389)),ROW()-ROW(AH393)+1)),مسودة!AH362:'مسودة'!AH$389)),0))</f>
        <v/>
      </c>
      <c r="AI393" s="39" t="str">
        <f t="array" ref="AI393">IF($C$391="","",IFERROR(MAX(IF((ROW(مسودة!$C$360:$C$389)=SMALL(IF((ROW(مسودة!$C$360:$C$389)*(مسودة!$C$360:$C$389=$C$391)),ROW(مسودة!$C$360:$C$389)),ROW()-ROW(AI393)+1)),مسودة!AI362:'مسودة'!AI$389)),0))</f>
        <v/>
      </c>
      <c r="AJ393" s="39" t="str">
        <f t="array" ref="AJ393">IF($C$391="","",IFERROR(MAX(IF((ROW(مسودة!$C$360:$C$389)=SMALL(IF((ROW(مسودة!$C$360:$C$389)*(مسودة!$C$360:$C$389=$C$391)),ROW(مسودة!$C$360:$C$389)),ROW()-ROW(AJ393)+1)),مسودة!AJ362:'مسودة'!AJ$389)),0))</f>
        <v/>
      </c>
      <c r="AK393" s="39" t="str">
        <f t="array" ref="AK393">IF($C$391="","",IFERROR(MAX(IF((ROW(مسودة!$C$360:$C$389)=SMALL(IF((ROW(مسودة!$C$360:$C$389)*(مسودة!$C$360:$C$389=$C$391)),ROW(مسودة!$C$360:$C$389)),ROW()-ROW(AK393)+1)),مسودة!AK362:'مسودة'!AK$389)),0))</f>
        <v/>
      </c>
      <c r="AL393" s="39" t="str">
        <f t="array" ref="AL393">IF($C$391="","",IFERROR(MAX(IF((ROW(مسودة!$C$360:$C$389)=SMALL(IF((ROW(مسودة!$C$360:$C$389)*(مسودة!$C$360:$C$389=$C$391)),ROW(مسودة!$C$360:$C$389)),ROW()-ROW(AL393)+1)),مسودة!AL362:'مسودة'!AL$389)),0))</f>
        <v/>
      </c>
      <c r="AM393" s="39" t="str">
        <f t="array" ref="AM393">IF($C$391="","",IFERROR(MAX(IF((ROW(مسودة!$C$360:$C$389)=SMALL(IF((ROW(مسودة!$C$360:$C$389)*(مسودة!$C$360:$C$389=$C$391)),ROW(مسودة!$C$360:$C$389)),ROW()-ROW(AM393)+1)),مسودة!AM362:'مسودة'!AM$389)),0))</f>
        <v/>
      </c>
      <c r="AN393" s="39" t="str">
        <f t="array" ref="AN393">IF($C$391="","",IFERROR(MAX(IF((ROW(مسودة!$C$360:$C$389)=SMALL(IF((ROW(مسودة!$C$360:$C$389)*(مسودة!$C$360:$C$389=$C$391)),ROW(مسودة!$C$360:$C$389)),ROW()-ROW(AN393)+1)),مسودة!AN362:AN$389)),0))</f>
        <v/>
      </c>
      <c r="AO393" s="39" t="str">
        <f t="array" ref="AO393">IF($C$391="","",IFERROR(MAX(IF((ROW(مسودة!$C$360:$C$389)=SMALL(IF((ROW(مسودة!$C$360:$C$389)*(مسودة!$C$360:$C$389=$C$391)),ROW(مسودة!$C$360:$C$389)),ROW()-ROW(AO393)+1)),مسودة!AO362:AO$389)),0))</f>
        <v/>
      </c>
      <c r="AP393" s="39" t="str">
        <f>IF(AO393&lt;50,"   ",IF(AO393&lt;65,"مقبول",IF(AO393&lt;75,"جيد",IF(AO393&lt;85,"جيدجداً",IF(AO393&lt;=100,"ممتاز","")))))</f>
        <v/>
      </c>
      <c r="AQ393" s="49"/>
      <c r="AR393" s="49"/>
      <c r="AS393" s="49"/>
      <c r="AT393" s="49"/>
      <c r="AU393" s="105"/>
    </row>
    <row r="394" spans="2:47" ht="28.5" customHeight="1" thickBot="1">
      <c r="B394" s="48">
        <f t="shared" ref="B394" si="63">B391+1</f>
        <v>90</v>
      </c>
      <c r="C394" s="98" t="str">
        <f t="array" ref="C394">IF(ISERROR(INDEX(مسودة!$C$360:$AV$389,SMALL(IF((مسودة!$AU$360:$AU$389="راسب"),ROW(مسودة!$C$360:$AV$389)-MIN(ROW(مسودة!$C$360:$AV$389))+1,""),ROW(A10)),COLUMN(A10))),"",INDEX(مسودة!$C$360:$AV$389,SMALL(IF((مسودة!$AU$360:$AU$389="راسب"),ROW(مسودة!$C$360:$AV$389)-MIN(ROW(مسودة!$C$360:$AV$389))+1,""),ROW(A10)),COLUMN(A10)))</f>
        <v/>
      </c>
      <c r="D394" s="95" t="str">
        <f>IF(C394&lt;&gt;"",VLOOKUP(C394,مسودة!$C$360:$D$389,2,0),"")</f>
        <v/>
      </c>
      <c r="E394" s="95" t="str">
        <f>IF(C394&lt;&gt;"",VLOOKUP(C394,مسودة!$C$360:$E$389,3,0),"")</f>
        <v/>
      </c>
      <c r="F394" s="11" t="s">
        <v>30</v>
      </c>
      <c r="G394" s="39" t="str">
        <f t="array" ref="G394">IF($C$394="","",IFERROR(MAX(IF((ROW(مسودة!$C$360:$C$389)=SMALL(IF((ROW(مسودة!$C$360:$C$389)*(مسودة!$C$360:$C$389=$C$394)),ROW(مسودة!$C$360:$C$389)),ROW()-ROW(G394)+1)),مسودة!G360:'مسودة'!G$389)),0))</f>
        <v/>
      </c>
      <c r="H394" s="39" t="str">
        <f t="array" ref="H394">IF($C$394="","",IFERROR(MAX(IF((ROW(مسودة!$C$360:$C$389)=SMALL(IF((ROW(مسودة!$C$360:$C$389)*(مسودة!$C$360:$C$389=$C$394)),ROW(مسودة!$C$360:$C$389)),ROW()-ROW(H394)+1)),مسودة!H360:'مسودة'!H$389)),0))</f>
        <v/>
      </c>
      <c r="I394" s="39" t="str">
        <f t="array" ref="I394">IF($C$394="","",IFERROR(MAX(IF((ROW(مسودة!$C$360:$C$389)=SMALL(IF((ROW(مسودة!$C$360:$C$389)*(مسودة!$C$360:$C$389=$C$394)),ROW(مسودة!$C$360:$C$389)),ROW()-ROW(I394)+1)),مسودة!I360:'مسودة'!I$389)),0))</f>
        <v/>
      </c>
      <c r="J394" s="39" t="str">
        <f t="array" ref="J394">IF($C$394="","",IFERROR(MAX(IF((ROW(مسودة!$C$360:$C$389)=SMALL(IF((ROW(مسودة!$C$360:$C$389)*(مسودة!$C$360:$C$389=$C$394)),ROW(مسودة!$C$360:$C$389)),ROW()-ROW(J394)+1)),مسودة!J360:'مسودة'!J$389)),0))</f>
        <v/>
      </c>
      <c r="K394" s="39" t="str">
        <f t="array" ref="K394">IF($C$394="","",IFERROR(MAX(IF((ROW(مسودة!$C$360:$C$389)=SMALL(IF((ROW(مسودة!$C$360:$C$389)*(مسودة!$C$360:$C$389=$C$394)),ROW(مسودة!$C$360:$C$389)),ROW()-ROW(K394)+1)),مسودة!K360:'مسودة'!K$389)),0))</f>
        <v/>
      </c>
      <c r="L394" s="39" t="str">
        <f t="array" ref="L394">IF($C$394="","",IFERROR(MAX(IF((ROW(مسودة!$C$360:$C$389)=SMALL(IF((ROW(مسودة!$C$360:$C$389)*(مسودة!$C$360:$C$389=$C$394)),ROW(مسودة!$C$360:$C$389)),ROW()-ROW(L394)+1)),مسودة!L360:'مسودة'!L$389)),0))</f>
        <v/>
      </c>
      <c r="M394" s="39" t="str">
        <f t="array" ref="M394">IF($C$394="","",IFERROR(MAX(IF((ROW(مسودة!$C$360:$C$389)=SMALL(IF((ROW(مسودة!$C$360:$C$389)*(مسودة!$C$360:$C$389=$C$394)),ROW(مسودة!$C$360:$C$389)),ROW()-ROW(M394)+1)),مسودة!M360:'مسودة'!M$389)),0))</f>
        <v/>
      </c>
      <c r="N394" s="39" t="str">
        <f t="array" ref="N394">IF($C$394="","",IFERROR(MAX(IF((ROW(مسودة!$C$360:$C$389)=SMALL(IF((ROW(مسودة!$C$360:$C$389)*(مسودة!$C$360:$C$389=$C$394)),ROW(مسودة!$C$360:$C$389)),ROW()-ROW(N394)+1)),مسودة!N360:'مسودة'!N$389)),0))</f>
        <v/>
      </c>
      <c r="O394" s="39" t="str">
        <f t="array" ref="O394">IF($C$394="","",IFERROR(MAX(IF((ROW(مسودة!$C$360:$C$389)=SMALL(IF((ROW(مسودة!$C$360:$C$389)*(مسودة!$C$360:$C$389=$C$394)),ROW(مسودة!$C$360:$C$389)),ROW()-ROW(O394)+1)),مسودة!O360:'مسودة'!O$389)),0))</f>
        <v/>
      </c>
      <c r="P394" s="39" t="str">
        <f t="array" ref="P394">IF($C$394="","",IFERROR(MAX(IF((ROW(مسودة!$C$360:$C$389)=SMALL(IF((ROW(مسودة!$C$360:$C$389)*(مسودة!$C$360:$C$389=$C$394)),ROW(مسودة!$C$360:$C$389)),ROW()-ROW(P394)+1)),مسودة!P360:'مسودة'!P$389)),0))</f>
        <v/>
      </c>
      <c r="Q394" s="39" t="str">
        <f t="array" ref="Q394">IF($C$394="","",IFERROR(MAX(IF((ROW(مسودة!$C$360:$C$389)=SMALL(IF((ROW(مسودة!$C$360:$C$389)*(مسودة!$C$360:$C$389=$C$394)),ROW(مسودة!$C$360:$C$389)),ROW()-ROW(Q394)+1)),مسودة!Q360:'مسودة'!Q$389)),0))</f>
        <v/>
      </c>
      <c r="R394" s="39" t="str">
        <f t="array" ref="R394">IF($C$394="","",IFERROR(MAX(IF((ROW(مسودة!$C$360:$C$389)=SMALL(IF((ROW(مسودة!$C$360:$C$389)*(مسودة!$C$360:$C$389=$C$394)),ROW(مسودة!$C$360:$C$389)),ROW()-ROW(R394)+1)),مسودة!R360:'مسودة'!R$389)),0))</f>
        <v/>
      </c>
      <c r="S394" s="39" t="str">
        <f t="array" ref="S394">IF($C$394="","",IFERROR(MAX(IF((ROW(مسودة!$C$360:$C$389)=SMALL(IF((ROW(مسودة!$C$360:$C$389)*(مسودة!$C$360:$C$389=$C$394)),ROW(مسودة!$C$360:$C$389)),ROW()-ROW(S394)+1)),مسودة!S360:'مسودة'!S$389)),0))</f>
        <v/>
      </c>
      <c r="T394" s="39" t="str">
        <f t="array" ref="T394">IF($C$394="","",IFERROR(MAX(IF((ROW(مسودة!$C$360:$C$389)=SMALL(IF((ROW(مسودة!$C$360:$C$389)*(مسودة!$C$360:$C$389=$C$394)),ROW(مسودة!$C$360:$C$389)),ROW()-ROW(T394)+1)),مسودة!T360:'مسودة'!T$389)),0))</f>
        <v/>
      </c>
      <c r="U394" s="39" t="str">
        <f t="array" ref="U394">IF($C$394="","",IFERROR(MAX(IF((ROW(مسودة!$C$360:$C$389)=SMALL(IF((ROW(مسودة!$C$360:$C$389)*(مسودة!$C$360:$C$389=$C$394)),ROW(مسودة!$C$360:$C$389)),ROW()-ROW(U394)+1)),مسودة!U360:'مسودة'!U$389)),0))</f>
        <v/>
      </c>
      <c r="V394" s="39" t="str">
        <f t="array" ref="V394">IF($C$394="","",IFERROR(MAX(IF((ROW(مسودة!$C$360:$C$389)=SMALL(IF((ROW(مسودة!$C$360:$C$389)*(مسودة!$C$360:$C$389=$C$394)),ROW(مسودة!$C$360:$C$389)),ROW()-ROW(V394)+1)),مسودة!V360:'مسودة'!V$389)),0))</f>
        <v/>
      </c>
      <c r="W394" s="39" t="str">
        <f t="array" ref="W394">IF($C$394="","",IFERROR(MAX(IF((ROW(مسودة!$C$360:$C$389)=SMALL(IF((ROW(مسودة!$C$360:$C$389)*(مسودة!$C$360:$C$389=$C$394)),ROW(مسودة!$C$360:$C$389)),ROW()-ROW(W394)+1)),مسودة!W360:'مسودة'!W$389)),0))</f>
        <v/>
      </c>
      <c r="X394" s="39" t="str">
        <f t="array" ref="X394">IF($C$394="","",IFERROR(MAX(IF((ROW(مسودة!$C$360:$C$389)=SMALL(IF((ROW(مسودة!$C$360:$C$389)*(مسودة!$C$360:$C$389=$C$394)),ROW(مسودة!$C$360:$C$389)),ROW()-ROW(X394)+1)),مسودة!X360:'مسودة'!X$389)),0))</f>
        <v/>
      </c>
      <c r="Y394" s="39" t="str">
        <f t="array" ref="Y394">IF($C$394="","",IFERROR(MAX(IF((ROW(مسودة!$C$360:$C$389)=SMALL(IF((ROW(مسودة!$C$360:$C$389)*(مسودة!$C$360:$C$389=$C$394)),ROW(مسودة!$C$360:$C$389)),ROW()-ROW(Y394)+1)),مسودة!Y360:'مسودة'!Y$389)),0))</f>
        <v/>
      </c>
      <c r="Z394" s="39" t="str">
        <f t="array" ref="Z394">IF($C$394="","",IFERROR(MAX(IF((ROW(مسودة!$C$360:$C$389)=SMALL(IF((ROW(مسودة!$C$360:$C$389)*(مسودة!$C$360:$C$389=$C$394)),ROW(مسودة!$C$360:$C$389)),ROW()-ROW(Z394)+1)),مسودة!Z360:'مسودة'!Z$389)),0))</f>
        <v/>
      </c>
      <c r="AA394" s="39" t="str">
        <f t="array" ref="AA394">IF($C$394="","",IFERROR(MAX(IF((ROW(مسودة!$C$360:$C$389)=SMALL(IF((ROW(مسودة!$C$360:$C$389)*(مسودة!$C$360:$C$389=$C$394)),ROW(مسودة!$C$360:$C$389)),ROW()-ROW(AA394)+1)),مسودة!AA360:'مسودة'!AA$389)),0))</f>
        <v/>
      </c>
      <c r="AB394" s="39" t="str">
        <f t="array" ref="AB394">IF($C$394="","",IFERROR(MAX(IF((ROW(مسودة!$C$360:$C$389)=SMALL(IF((ROW(مسودة!$C$360:$C$389)*(مسودة!$C$360:$C$389=$C$394)),ROW(مسودة!$C$360:$C$389)),ROW()-ROW(AB394)+1)),مسودة!AB360:'مسودة'!AB$389)),0))</f>
        <v/>
      </c>
      <c r="AC394" s="39" t="str">
        <f t="array" ref="AC394">IF($C$394="","",IFERROR(MAX(IF((ROW(مسودة!$C$360:$C$389)=SMALL(IF((ROW(مسودة!$C$360:$C$389)*(مسودة!$C$360:$C$389=$C$394)),ROW(مسودة!$C$360:$C$389)),ROW()-ROW(AC394)+1)),مسودة!AC360:'مسودة'!AC$389)),0))</f>
        <v/>
      </c>
      <c r="AD394" s="39" t="str">
        <f t="array" ref="AD394">IF($C$394="","",IFERROR(MAX(IF((ROW(مسودة!$C$360:$C$389)=SMALL(IF((ROW(مسودة!$C$360:$C$389)*(مسودة!$C$360:$C$389=$C$394)),ROW(مسودة!$C$360:$C$389)),ROW()-ROW(AD394)+1)),مسودة!AD360:'مسودة'!AD$389)),0))</f>
        <v/>
      </c>
      <c r="AE394" s="39" t="str">
        <f t="array" ref="AE394">IF($C$394="","",IFERROR(MAX(IF((ROW(مسودة!$C$360:$C$389)=SMALL(IF((ROW(مسودة!$C$360:$C$389)*(مسودة!$C$360:$C$389=$C$394)),ROW(مسودة!$C$360:$C$389)),ROW()-ROW(AE394)+1)),مسودة!AE360:'مسودة'!AE$389)),0))</f>
        <v/>
      </c>
      <c r="AF394" s="39" t="str">
        <f t="array" ref="AF394">IF($C$394="","",IFERROR(MAX(IF((ROW(مسودة!$C$360:$C$389)=SMALL(IF((ROW(مسودة!$C$360:$C$389)*(مسودة!$C$360:$C$389=$C$394)),ROW(مسودة!$C$360:$C$389)),ROW()-ROW(AF394)+1)),مسودة!AF360:'مسودة'!AF$389)),0))</f>
        <v/>
      </c>
      <c r="AG394" s="39" t="str">
        <f t="array" ref="AG394">IF($C$394="","",IFERROR(MAX(IF((ROW(مسودة!$C$360:$C$389)=SMALL(IF((ROW(مسودة!$C$360:$C$389)*(مسودة!$C$360:$C$389=$C$394)),ROW(مسودة!$C$360:$C$389)),ROW()-ROW(AG394)+1)),مسودة!AG360:'مسودة'!AG$389)),0))</f>
        <v/>
      </c>
      <c r="AH394" s="39" t="str">
        <f t="array" ref="AH394">IF($C$394="","",IFERROR(MAX(IF((ROW(مسودة!$C$360:$C$389)=SMALL(IF((ROW(مسودة!$C$360:$C$389)*(مسودة!$C$360:$C$389=$C$394)),ROW(مسودة!$C$360:$C$389)),ROW()-ROW(AH394)+1)),مسودة!AH360:'مسودة'!AH$389)),0))</f>
        <v/>
      </c>
      <c r="AI394" s="39" t="str">
        <f t="array" ref="AI394">IF($C$394="","",IFERROR(MAX(IF((ROW(مسودة!$C$360:$C$389)=SMALL(IF((ROW(مسودة!$C$360:$C$389)*(مسودة!$C$360:$C$389=$C$394)),ROW(مسودة!$C$360:$C$389)),ROW()-ROW(AI394)+1)),مسودة!AI360:'مسودة'!AI$389)),0))</f>
        <v/>
      </c>
      <c r="AJ394" s="39" t="str">
        <f t="array" ref="AJ394">IF($C$394="","",IFERROR(MAX(IF((ROW(مسودة!$C$360:$C$389)=SMALL(IF((ROW(مسودة!$C$360:$C$389)*(مسودة!$C$360:$C$389=$C$394)),ROW(مسودة!$C$360:$C$389)),ROW()-ROW(AJ394)+1)),مسودة!AJ360:'مسودة'!AJ$389)),0))</f>
        <v/>
      </c>
      <c r="AK394" s="39" t="str">
        <f t="array" ref="AK394">IF($C$394="","",IFERROR(MAX(IF((ROW(مسودة!$C$360:$C$389)=SMALL(IF((ROW(مسودة!$C$360:$C$389)*(مسودة!$C$360:$C$389=$C$394)),ROW(مسودة!$C$360:$C$389)),ROW()-ROW(AK394)+1)),مسودة!AK360:'مسودة'!AK$389)),0))</f>
        <v/>
      </c>
      <c r="AL394" s="39" t="str">
        <f t="array" ref="AL394">IF($C$394="","",IFERROR(MAX(IF((ROW(مسودة!$C$360:$C$389)=SMALL(IF((ROW(مسودة!$C$360:$C$389)*(مسودة!$C$360:$C$389=$C$394)),ROW(مسودة!$C$360:$C$389)),ROW()-ROW(AL394)+1)),مسودة!AL360:'مسودة'!AL$389)),0))</f>
        <v/>
      </c>
      <c r="AM394" s="39" t="str">
        <f t="array" ref="AM394">IF($C$394="","",IFERROR(MAX(IF((ROW(مسودة!$C$360:$C$389)=SMALL(IF((ROW(مسودة!$C$360:$C$389)*(مسودة!$C$360:$C$389=$C$394)),ROW(مسودة!$C$360:$C$389)),ROW()-ROW(AM394)+1)),مسودة!AM360:'مسودة'!AM$389)),0))</f>
        <v/>
      </c>
      <c r="AN394" s="54"/>
      <c r="AO394" s="54"/>
      <c r="AP394" s="55"/>
      <c r="AQ394" s="49"/>
      <c r="AR394" s="49"/>
      <c r="AS394" s="49"/>
      <c r="AT394" s="49"/>
      <c r="AU394" s="103" t="str">
        <f>IFERROR(LOOKUP(2,1/((مسودة!$C$360:$C$389=C394)*(مسودة!$F$360:$F$389=F394)),مسودة!$AV$360:$AV$389),"")</f>
        <v/>
      </c>
    </row>
    <row r="395" spans="2:47" ht="28.5" customHeight="1" thickBot="1">
      <c r="B395" s="48"/>
      <c r="C395" s="99"/>
      <c r="D395" s="51"/>
      <c r="E395" s="51"/>
      <c r="F395" s="11" t="s">
        <v>31</v>
      </c>
      <c r="G395" s="39" t="str">
        <f t="array" ref="G395">IF($C$394="","",IFERROR(MAX(IF((ROW(مسودة!$C$360:$C$389)=SMALL(IF((ROW(مسودة!$C$360:$C$389)*(مسودة!$C$360:$C$389=$C$394)),ROW(مسودة!$C$360:$C$389)),ROW()-ROW(G395)+1)),مسودة!G361:'مسودة'!G$389)),0))</f>
        <v/>
      </c>
      <c r="H395" s="39" t="str">
        <f t="array" ref="H395">IF($C$394="","",IFERROR(MAX(IF((ROW(مسودة!$C$360:$C$389)=SMALL(IF((ROW(مسودة!$C$360:$C$389)*(مسودة!$C$360:$C$389=$C$394)),ROW(مسودة!$C$360:$C$389)),ROW()-ROW(H395)+1)),مسودة!H361:'مسودة'!H$389)),0))</f>
        <v/>
      </c>
      <c r="I395" s="39" t="str">
        <f t="array" ref="I395">IF($C$394="","",IFERROR(MAX(IF((ROW(مسودة!$C$360:$C$389)=SMALL(IF((ROW(مسودة!$C$360:$C$389)*(مسودة!$C$360:$C$389=$C$394)),ROW(مسودة!$C$360:$C$389)),ROW()-ROW(I395)+1)),مسودة!I361:'مسودة'!I$389)),0))</f>
        <v/>
      </c>
      <c r="J395" s="39" t="str">
        <f t="array" ref="J395">IF($C$394="","",IFERROR(MAX(IF((ROW(مسودة!$C$360:$C$389)=SMALL(IF((ROW(مسودة!$C$360:$C$389)*(مسودة!$C$360:$C$389=$C$394)),ROW(مسودة!$C$360:$C$389)),ROW()-ROW(J395)+1)),مسودة!J361:'مسودة'!J$389)),0))</f>
        <v/>
      </c>
      <c r="K395" s="39" t="str">
        <f t="array" ref="K395">IF($C$394="","",IFERROR(MAX(IF((ROW(مسودة!$C$360:$C$389)=SMALL(IF((ROW(مسودة!$C$360:$C$389)*(مسودة!$C$360:$C$389=$C$394)),ROW(مسودة!$C$360:$C$389)),ROW()-ROW(K395)+1)),مسودة!K361:'مسودة'!K$389)),0))</f>
        <v/>
      </c>
      <c r="L395" s="39" t="str">
        <f t="array" ref="L395">IF($C$394="","",IFERROR(MAX(IF((ROW(مسودة!$C$360:$C$389)=SMALL(IF((ROW(مسودة!$C$360:$C$389)*(مسودة!$C$360:$C$389=$C$394)),ROW(مسودة!$C$360:$C$389)),ROW()-ROW(L395)+1)),مسودة!L361:'مسودة'!L$389)),0))</f>
        <v/>
      </c>
      <c r="M395" s="39" t="str">
        <f t="array" ref="M395">IF($C$394="","",IFERROR(MAX(IF((ROW(مسودة!$C$360:$C$389)=SMALL(IF((ROW(مسودة!$C$360:$C$389)*(مسودة!$C$360:$C$389=$C$394)),ROW(مسودة!$C$360:$C$389)),ROW()-ROW(M395)+1)),مسودة!M361:'مسودة'!M$389)),0))</f>
        <v/>
      </c>
      <c r="N395" s="39" t="str">
        <f t="array" ref="N395">IF($C$394="","",IFERROR(MAX(IF((ROW(مسودة!$C$360:$C$389)=SMALL(IF((ROW(مسودة!$C$360:$C$389)*(مسودة!$C$360:$C$389=$C$394)),ROW(مسودة!$C$360:$C$389)),ROW()-ROW(N395)+1)),مسودة!N361:'مسودة'!N$389)),0))</f>
        <v/>
      </c>
      <c r="O395" s="39" t="str">
        <f t="array" ref="O395">IF($C$394="","",IFERROR(MAX(IF((ROW(مسودة!$C$360:$C$389)=SMALL(IF((ROW(مسودة!$C$360:$C$389)*(مسودة!$C$360:$C$389=$C$394)),ROW(مسودة!$C$360:$C$389)),ROW()-ROW(O395)+1)),مسودة!O361:'مسودة'!O$389)),0))</f>
        <v/>
      </c>
      <c r="P395" s="39" t="str">
        <f t="array" ref="P395">IF($C$394="","",IFERROR(MAX(IF((ROW(مسودة!$C$360:$C$389)=SMALL(IF((ROW(مسودة!$C$360:$C$389)*(مسودة!$C$360:$C$389=$C$394)),ROW(مسودة!$C$360:$C$389)),ROW()-ROW(P395)+1)),مسودة!P361:'مسودة'!P$389)),0))</f>
        <v/>
      </c>
      <c r="Q395" s="39" t="str">
        <f t="array" ref="Q395">IF($C$394="","",IFERROR(MAX(IF((ROW(مسودة!$C$360:$C$389)=SMALL(IF((ROW(مسودة!$C$360:$C$389)*(مسودة!$C$360:$C$389=$C$394)),ROW(مسودة!$C$360:$C$389)),ROW()-ROW(Q395)+1)),مسودة!Q361:'مسودة'!Q$389)),0))</f>
        <v/>
      </c>
      <c r="R395" s="39" t="str">
        <f t="array" ref="R395">IF($C$394="","",IFERROR(MAX(IF((ROW(مسودة!$C$360:$C$389)=SMALL(IF((ROW(مسودة!$C$360:$C$389)*(مسودة!$C$360:$C$389=$C$394)),ROW(مسودة!$C$360:$C$389)),ROW()-ROW(R395)+1)),مسودة!R361:'مسودة'!R$389)),0))</f>
        <v/>
      </c>
      <c r="S395" s="39" t="str">
        <f t="array" ref="S395">IF($C$394="","",IFERROR(MAX(IF((ROW(مسودة!$C$360:$C$389)=SMALL(IF((ROW(مسودة!$C$360:$C$389)*(مسودة!$C$360:$C$389=$C$394)),ROW(مسودة!$C$360:$C$389)),ROW()-ROW(S395)+1)),مسودة!S361:'مسودة'!S$389)),0))</f>
        <v/>
      </c>
      <c r="T395" s="39" t="str">
        <f t="array" ref="T395">IF($C$394="","",IFERROR(MAX(IF((ROW(مسودة!$C$360:$C$389)=SMALL(IF((ROW(مسودة!$C$360:$C$389)*(مسودة!$C$360:$C$389=$C$394)),ROW(مسودة!$C$360:$C$389)),ROW()-ROW(T395)+1)),مسودة!T361:'مسودة'!T$389)),0))</f>
        <v/>
      </c>
      <c r="U395" s="39" t="str">
        <f t="array" ref="U395">IF($C$394="","",IFERROR(MAX(IF((ROW(مسودة!$C$360:$C$389)=SMALL(IF((ROW(مسودة!$C$360:$C$389)*(مسودة!$C$360:$C$389=$C$394)),ROW(مسودة!$C$360:$C$389)),ROW()-ROW(U395)+1)),مسودة!U361:'مسودة'!U$389)),0))</f>
        <v/>
      </c>
      <c r="V395" s="39" t="str">
        <f t="array" ref="V395">IF($C$394="","",IFERROR(MAX(IF((ROW(مسودة!$C$360:$C$389)=SMALL(IF((ROW(مسودة!$C$360:$C$389)*(مسودة!$C$360:$C$389=$C$394)),ROW(مسودة!$C$360:$C$389)),ROW()-ROW(V395)+1)),مسودة!V361:'مسودة'!V$389)),0))</f>
        <v/>
      </c>
      <c r="W395" s="39" t="str">
        <f t="array" ref="W395">IF($C$394="","",IFERROR(MAX(IF((ROW(مسودة!$C$360:$C$389)=SMALL(IF((ROW(مسودة!$C$360:$C$389)*(مسودة!$C$360:$C$389=$C$394)),ROW(مسودة!$C$360:$C$389)),ROW()-ROW(W395)+1)),مسودة!W361:'مسودة'!W$389)),0))</f>
        <v/>
      </c>
      <c r="X395" s="39" t="str">
        <f t="array" ref="X395">IF($C$394="","",IFERROR(MAX(IF((ROW(مسودة!$C$360:$C$389)=SMALL(IF((ROW(مسودة!$C$360:$C$389)*(مسودة!$C$360:$C$389=$C$394)),ROW(مسودة!$C$360:$C$389)),ROW()-ROW(X395)+1)),مسودة!X361:'مسودة'!X$389)),0))</f>
        <v/>
      </c>
      <c r="Y395" s="39" t="str">
        <f t="array" ref="Y395">IF($C$394="","",IFERROR(MAX(IF((ROW(مسودة!$C$360:$C$389)=SMALL(IF((ROW(مسودة!$C$360:$C$389)*(مسودة!$C$360:$C$389=$C$394)),ROW(مسودة!$C$360:$C$389)),ROW()-ROW(Y395)+1)),مسودة!Y361:'مسودة'!Y$389)),0))</f>
        <v/>
      </c>
      <c r="Z395" s="39" t="str">
        <f t="array" ref="Z395">IF($C$394="","",IFERROR(MAX(IF((ROW(مسودة!$C$360:$C$389)=SMALL(IF((ROW(مسودة!$C$360:$C$389)*(مسودة!$C$360:$C$389=$C$394)),ROW(مسودة!$C$360:$C$389)),ROW()-ROW(Z395)+1)),مسودة!Z361:'مسودة'!Z$389)),0))</f>
        <v/>
      </c>
      <c r="AA395" s="39" t="str">
        <f t="array" ref="AA395">IF($C$394="","",IFERROR(MAX(IF((ROW(مسودة!$C$360:$C$389)=SMALL(IF((ROW(مسودة!$C$360:$C$389)*(مسودة!$C$360:$C$389=$C$394)),ROW(مسودة!$C$360:$C$389)),ROW()-ROW(AA395)+1)),مسودة!AA361:'مسودة'!AA$389)),0))</f>
        <v/>
      </c>
      <c r="AB395" s="39" t="str">
        <f t="array" ref="AB395">IF($C$394="","",IFERROR(MAX(IF((ROW(مسودة!$C$360:$C$389)=SMALL(IF((ROW(مسودة!$C$360:$C$389)*(مسودة!$C$360:$C$389=$C$394)),ROW(مسودة!$C$360:$C$389)),ROW()-ROW(AB395)+1)),مسودة!AB361:'مسودة'!AB$389)),0))</f>
        <v/>
      </c>
      <c r="AC395" s="39" t="str">
        <f t="array" ref="AC395">IF($C$394="","",IFERROR(MAX(IF((ROW(مسودة!$C$360:$C$389)=SMALL(IF((ROW(مسودة!$C$360:$C$389)*(مسودة!$C$360:$C$389=$C$394)),ROW(مسودة!$C$360:$C$389)),ROW()-ROW(AC395)+1)),مسودة!AC361:'مسودة'!AC$389)),0))</f>
        <v/>
      </c>
      <c r="AD395" s="39" t="str">
        <f t="array" ref="AD395">IF($C$394="","",IFERROR(MAX(IF((ROW(مسودة!$C$360:$C$389)=SMALL(IF((ROW(مسودة!$C$360:$C$389)*(مسودة!$C$360:$C$389=$C$394)),ROW(مسودة!$C$360:$C$389)),ROW()-ROW(AD395)+1)),مسودة!AD361:'مسودة'!AD$389)),0))</f>
        <v/>
      </c>
      <c r="AE395" s="39" t="str">
        <f t="array" ref="AE395">IF($C$394="","",IFERROR(MAX(IF((ROW(مسودة!$C$360:$C$389)=SMALL(IF((ROW(مسودة!$C$360:$C$389)*(مسودة!$C$360:$C$389=$C$394)),ROW(مسودة!$C$360:$C$389)),ROW()-ROW(AE395)+1)),مسودة!AE361:'مسودة'!AE$389)),0))</f>
        <v/>
      </c>
      <c r="AF395" s="39" t="str">
        <f t="array" ref="AF395">IF($C$394="","",IFERROR(MAX(IF((ROW(مسودة!$C$360:$C$389)=SMALL(IF((ROW(مسودة!$C$360:$C$389)*(مسودة!$C$360:$C$389=$C$394)),ROW(مسودة!$C$360:$C$389)),ROW()-ROW(AF395)+1)),مسودة!AF361:'مسودة'!AF$389)),0))</f>
        <v/>
      </c>
      <c r="AG395" s="39" t="str">
        <f t="array" ref="AG395">IF($C$394="","",IFERROR(MAX(IF((ROW(مسودة!$C$360:$C$389)=SMALL(IF((ROW(مسودة!$C$360:$C$389)*(مسودة!$C$360:$C$389=$C$394)),ROW(مسودة!$C$360:$C$389)),ROW()-ROW(AG395)+1)),مسودة!AG361:'مسودة'!AG$389)),0))</f>
        <v/>
      </c>
      <c r="AH395" s="39" t="str">
        <f t="array" ref="AH395">IF($C$394="","",IFERROR(MAX(IF((ROW(مسودة!$C$360:$C$389)=SMALL(IF((ROW(مسودة!$C$360:$C$389)*(مسودة!$C$360:$C$389=$C$394)),ROW(مسودة!$C$360:$C$389)),ROW()-ROW(AH395)+1)),مسودة!AH361:'مسودة'!AH$389)),0))</f>
        <v/>
      </c>
      <c r="AI395" s="39" t="str">
        <f t="array" ref="AI395">IF($C$394="","",IFERROR(MAX(IF((ROW(مسودة!$C$360:$C$389)=SMALL(IF((ROW(مسودة!$C$360:$C$389)*(مسودة!$C$360:$C$389=$C$394)),ROW(مسودة!$C$360:$C$389)),ROW()-ROW(AI395)+1)),مسودة!AI361:'مسودة'!AI$389)),0))</f>
        <v/>
      </c>
      <c r="AJ395" s="39" t="str">
        <f t="array" ref="AJ395">IF($C$394="","",IFERROR(MAX(IF((ROW(مسودة!$C$360:$C$389)=SMALL(IF((ROW(مسودة!$C$360:$C$389)*(مسودة!$C$360:$C$389=$C$394)),ROW(مسودة!$C$360:$C$389)),ROW()-ROW(AJ395)+1)),مسودة!AJ361:'مسودة'!AJ$389)),0))</f>
        <v/>
      </c>
      <c r="AK395" s="39" t="str">
        <f t="array" ref="AK395">IF($C$394="","",IFERROR(MAX(IF((ROW(مسودة!$C$360:$C$389)=SMALL(IF((ROW(مسودة!$C$360:$C$389)*(مسودة!$C$360:$C$389=$C$394)),ROW(مسودة!$C$360:$C$389)),ROW()-ROW(AK395)+1)),مسودة!AK361:'مسودة'!AK$389)),0))</f>
        <v/>
      </c>
      <c r="AL395" s="39" t="str">
        <f t="array" ref="AL395">IF($C$394="","",IFERROR(MAX(IF((ROW(مسودة!$C$360:$C$389)=SMALL(IF((ROW(مسودة!$C$360:$C$389)*(مسودة!$C$360:$C$389=$C$394)),ROW(مسودة!$C$360:$C$389)),ROW()-ROW(AL395)+1)),مسودة!AL361:'مسودة'!AL$389)),0))</f>
        <v/>
      </c>
      <c r="AM395" s="39" t="str">
        <f t="array" ref="AM395">IF($C$394="","",IFERROR(MAX(IF((ROW(مسودة!$C$360:$C$389)=SMALL(IF((ROW(مسودة!$C$360:$C$389)*(مسودة!$C$360:$C$389=$C$394)),ROW(مسودة!$C$360:$C$389)),ROW()-ROW(AM395)+1)),مسودة!AM361:'مسودة'!AM$389)),0))</f>
        <v/>
      </c>
      <c r="AN395" s="54"/>
      <c r="AO395" s="54"/>
      <c r="AP395" s="56"/>
      <c r="AQ395" s="49"/>
      <c r="AR395" s="49"/>
      <c r="AS395" s="49"/>
      <c r="AT395" s="49"/>
      <c r="AU395" s="104"/>
    </row>
    <row r="396" spans="2:47" ht="36" customHeight="1" thickBot="1">
      <c r="B396" s="48"/>
      <c r="C396" s="93"/>
      <c r="D396" s="51"/>
      <c r="E396" s="51"/>
      <c r="F396" s="14" t="s">
        <v>32</v>
      </c>
      <c r="G396" s="39" t="str">
        <f t="array" ref="G396">IF($C$394="","",IFERROR(MAX(IF((ROW(مسودة!$C$360:$C$389)=SMALL(IF((ROW(مسودة!$C$360:$C$389)*(مسودة!$C$360:$C$389=$C$394)),ROW(مسودة!$C$360:$C$389)),ROW()-ROW(G396)+1)),مسودة!G362:'مسودة'!G$389)),0))</f>
        <v/>
      </c>
      <c r="H396" s="39" t="str">
        <f t="array" ref="H396">IF($C$394="","",IFERROR(MAX(IF((ROW(مسودة!$C$360:$C$389)=SMALL(IF((ROW(مسودة!$C$360:$C$389)*(مسودة!$C$360:$C$389=$C$394)),ROW(مسودة!$C$360:$C$389)),ROW()-ROW(H396)+1)),مسودة!H362:'مسودة'!H$389)),0))</f>
        <v/>
      </c>
      <c r="I396" s="39" t="str">
        <f t="array" ref="I396">IF($C$394="","",IFERROR(MAX(IF((ROW(مسودة!$C$360:$C$389)=SMALL(IF((ROW(مسودة!$C$360:$C$389)*(مسودة!$C$360:$C$389=$C$394)),ROW(مسودة!$C$360:$C$389)),ROW()-ROW(I396)+1)),مسودة!I362:'مسودة'!I$389)),0))</f>
        <v/>
      </c>
      <c r="J396" s="39" t="str">
        <f t="array" ref="J396">IF($C$394="","",IFERROR(MAX(IF((ROW(مسودة!$C$360:$C$389)=SMALL(IF((ROW(مسودة!$C$360:$C$389)*(مسودة!$C$360:$C$389=$C$394)),ROW(مسودة!$C$360:$C$389)),ROW()-ROW(J396)+1)),مسودة!J362:'مسودة'!J$389)),0))</f>
        <v/>
      </c>
      <c r="K396" s="39" t="str">
        <f t="array" ref="K396">IF($C$394="","",IFERROR(MAX(IF((ROW(مسودة!$C$360:$C$389)=SMALL(IF((ROW(مسودة!$C$360:$C$389)*(مسودة!$C$360:$C$389=$C$394)),ROW(مسودة!$C$360:$C$389)),ROW()-ROW(K396)+1)),مسودة!K362:'مسودة'!K$389)),0))</f>
        <v/>
      </c>
      <c r="L396" s="39" t="str">
        <f t="array" ref="L396">IF($C$394="","",IFERROR(MAX(IF((ROW(مسودة!$C$360:$C$389)=SMALL(IF((ROW(مسودة!$C$360:$C$389)*(مسودة!$C$360:$C$389=$C$394)),ROW(مسودة!$C$360:$C$389)),ROW()-ROW(L396)+1)),مسودة!L362:'مسودة'!L$389)),0))</f>
        <v/>
      </c>
      <c r="M396" s="39" t="str">
        <f t="array" ref="M396">IF($C$394="","",IFERROR(MAX(IF((ROW(مسودة!$C$360:$C$389)=SMALL(IF((ROW(مسودة!$C$360:$C$389)*(مسودة!$C$360:$C$389=$C$394)),ROW(مسودة!$C$360:$C$389)),ROW()-ROW(M396)+1)),مسودة!M362:'مسودة'!M$389)),0))</f>
        <v/>
      </c>
      <c r="N396" s="39" t="str">
        <f t="array" ref="N396">IF($C$394="","",IFERROR(MAX(IF((ROW(مسودة!$C$360:$C$389)=SMALL(IF((ROW(مسودة!$C$360:$C$389)*(مسودة!$C$360:$C$389=$C$394)),ROW(مسودة!$C$360:$C$389)),ROW()-ROW(N396)+1)),مسودة!N362:'مسودة'!N$389)),0))</f>
        <v/>
      </c>
      <c r="O396" s="39" t="str">
        <f t="array" ref="O396">IF($C$394="","",IFERROR(MAX(IF((ROW(مسودة!$C$360:$C$389)=SMALL(IF((ROW(مسودة!$C$360:$C$389)*(مسودة!$C$360:$C$389=$C$394)),ROW(مسودة!$C$360:$C$389)),ROW()-ROW(O396)+1)),مسودة!O362:'مسودة'!O$389)),0))</f>
        <v/>
      </c>
      <c r="P396" s="39" t="str">
        <f t="array" ref="P396">IF($C$394="","",IFERROR(MAX(IF((ROW(مسودة!$C$360:$C$389)=SMALL(IF((ROW(مسودة!$C$360:$C$389)*(مسودة!$C$360:$C$389=$C$394)),ROW(مسودة!$C$360:$C$389)),ROW()-ROW(P396)+1)),مسودة!P362:'مسودة'!P$389)),0))</f>
        <v/>
      </c>
      <c r="Q396" s="39" t="str">
        <f t="array" ref="Q396">IF($C$394="","",IFERROR(MAX(IF((ROW(مسودة!$C$360:$C$389)=SMALL(IF((ROW(مسودة!$C$360:$C$389)*(مسودة!$C$360:$C$389=$C$394)),ROW(مسودة!$C$360:$C$389)),ROW()-ROW(Q396)+1)),مسودة!Q362:'مسودة'!Q$389)),0))</f>
        <v/>
      </c>
      <c r="R396" s="39" t="str">
        <f t="array" ref="R396">IF($C$394="","",IFERROR(MAX(IF((ROW(مسودة!$C$360:$C$389)=SMALL(IF((ROW(مسودة!$C$360:$C$389)*(مسودة!$C$360:$C$389=$C$394)),ROW(مسودة!$C$360:$C$389)),ROW()-ROW(R396)+1)),مسودة!R362:'مسودة'!R$389)),0))</f>
        <v/>
      </c>
      <c r="S396" s="39" t="str">
        <f t="array" ref="S396">IF($C$394="","",IFERROR(MAX(IF((ROW(مسودة!$C$360:$C$389)=SMALL(IF((ROW(مسودة!$C$360:$C$389)*(مسودة!$C$360:$C$389=$C$394)),ROW(مسودة!$C$360:$C$389)),ROW()-ROW(S396)+1)),مسودة!S362:'مسودة'!S$389)),0))</f>
        <v/>
      </c>
      <c r="T396" s="39" t="str">
        <f t="array" ref="T396">IF($C$394="","",IFERROR(MAX(IF((ROW(مسودة!$C$360:$C$389)=SMALL(IF((ROW(مسودة!$C$360:$C$389)*(مسودة!$C$360:$C$389=$C$394)),ROW(مسودة!$C$360:$C$389)),ROW()-ROW(T396)+1)),مسودة!T362:'مسودة'!T$389)),0))</f>
        <v/>
      </c>
      <c r="U396" s="39" t="str">
        <f t="array" ref="U396">IF($C$394="","",IFERROR(MAX(IF((ROW(مسودة!$C$360:$C$389)=SMALL(IF((ROW(مسودة!$C$360:$C$389)*(مسودة!$C$360:$C$389=$C$394)),ROW(مسودة!$C$360:$C$389)),ROW()-ROW(U396)+1)),مسودة!U362:'مسودة'!U$389)),0))</f>
        <v/>
      </c>
      <c r="V396" s="39" t="str">
        <f t="array" ref="V396">IF($C$394="","",IFERROR(MAX(IF((ROW(مسودة!$C$360:$C$389)=SMALL(IF((ROW(مسودة!$C$360:$C$389)*(مسودة!$C$360:$C$389=$C$394)),ROW(مسودة!$C$360:$C$389)),ROW()-ROW(V396)+1)),مسودة!V362:'مسودة'!V$389)),0))</f>
        <v/>
      </c>
      <c r="W396" s="39" t="str">
        <f t="array" ref="W396">IF($C$394="","",IFERROR(MAX(IF((ROW(مسودة!$C$360:$C$389)=SMALL(IF((ROW(مسودة!$C$360:$C$389)*(مسودة!$C$360:$C$389=$C$394)),ROW(مسودة!$C$360:$C$389)),ROW()-ROW(W396)+1)),مسودة!W362:'مسودة'!W$389)),0))</f>
        <v/>
      </c>
      <c r="X396" s="39" t="str">
        <f t="array" ref="X396">IF($C$394="","",IFERROR(MAX(IF((ROW(مسودة!$C$360:$C$389)=SMALL(IF((ROW(مسودة!$C$360:$C$389)*(مسودة!$C$360:$C$389=$C$394)),ROW(مسودة!$C$360:$C$389)),ROW()-ROW(X396)+1)),مسودة!X362:'مسودة'!X$389)),0))</f>
        <v/>
      </c>
      <c r="Y396" s="39" t="str">
        <f t="array" ref="Y396">IF($C$394="","",IFERROR(MAX(IF((ROW(مسودة!$C$360:$C$389)=SMALL(IF((ROW(مسودة!$C$360:$C$389)*(مسودة!$C$360:$C$389=$C$394)),ROW(مسودة!$C$360:$C$389)),ROW()-ROW(Y396)+1)),مسودة!Y362:'مسودة'!Y$389)),0))</f>
        <v/>
      </c>
      <c r="Z396" s="39" t="str">
        <f t="array" ref="Z396">IF($C$394="","",IFERROR(MAX(IF((ROW(مسودة!$C$360:$C$389)=SMALL(IF((ROW(مسودة!$C$360:$C$389)*(مسودة!$C$360:$C$389=$C$394)),ROW(مسودة!$C$360:$C$389)),ROW()-ROW(Z396)+1)),مسودة!Z362:'مسودة'!Z$389)),0))</f>
        <v/>
      </c>
      <c r="AA396" s="39" t="str">
        <f t="array" ref="AA396">IF($C$394="","",IFERROR(MAX(IF((ROW(مسودة!$C$360:$C$389)=SMALL(IF((ROW(مسودة!$C$360:$C$389)*(مسودة!$C$360:$C$389=$C$394)),ROW(مسودة!$C$360:$C$389)),ROW()-ROW(AA396)+1)),مسودة!AA362:'مسودة'!AA$389)),0))</f>
        <v/>
      </c>
      <c r="AB396" s="39" t="str">
        <f t="array" ref="AB396">IF($C$394="","",IFERROR(MAX(IF((ROW(مسودة!$C$360:$C$389)=SMALL(IF((ROW(مسودة!$C$360:$C$389)*(مسودة!$C$360:$C$389=$C$394)),ROW(مسودة!$C$360:$C$389)),ROW()-ROW(AB396)+1)),مسودة!AB362:'مسودة'!AB$389)),0))</f>
        <v/>
      </c>
      <c r="AC396" s="39" t="str">
        <f t="array" ref="AC396">IF($C$394="","",IFERROR(MAX(IF((ROW(مسودة!$C$360:$C$389)=SMALL(IF((ROW(مسودة!$C$360:$C$389)*(مسودة!$C$360:$C$389=$C$394)),ROW(مسودة!$C$360:$C$389)),ROW()-ROW(AC396)+1)),مسودة!AC362:'مسودة'!AC$389)),0))</f>
        <v/>
      </c>
      <c r="AD396" s="39" t="str">
        <f t="array" ref="AD396">IF($C$394="","",IFERROR(MAX(IF((ROW(مسودة!$C$360:$C$389)=SMALL(IF((ROW(مسودة!$C$360:$C$389)*(مسودة!$C$360:$C$389=$C$394)),ROW(مسودة!$C$360:$C$389)),ROW()-ROW(AD396)+1)),مسودة!AD362:'مسودة'!AD$389)),0))</f>
        <v/>
      </c>
      <c r="AE396" s="39" t="str">
        <f t="array" ref="AE396">IF($C$394="","",IFERROR(MAX(IF((ROW(مسودة!$C$360:$C$389)=SMALL(IF((ROW(مسودة!$C$360:$C$389)*(مسودة!$C$360:$C$389=$C$394)),ROW(مسودة!$C$360:$C$389)),ROW()-ROW(AE396)+1)),مسودة!AE362:'مسودة'!AE$389)),0))</f>
        <v/>
      </c>
      <c r="AF396" s="39" t="str">
        <f t="array" ref="AF396">IF($C$394="","",IFERROR(MAX(IF((ROW(مسودة!$C$360:$C$389)=SMALL(IF((ROW(مسودة!$C$360:$C$389)*(مسودة!$C$360:$C$389=$C$394)),ROW(مسودة!$C$360:$C$389)),ROW()-ROW(AF396)+1)),مسودة!AF362:'مسودة'!AF$389)),0))</f>
        <v/>
      </c>
      <c r="AG396" s="39" t="str">
        <f t="array" ref="AG396">IF($C$394="","",IFERROR(MAX(IF((ROW(مسودة!$C$360:$C$389)=SMALL(IF((ROW(مسودة!$C$360:$C$389)*(مسودة!$C$360:$C$389=$C$394)),ROW(مسودة!$C$360:$C$389)),ROW()-ROW(AG396)+1)),مسودة!AG362:'مسودة'!AG$389)),0))</f>
        <v/>
      </c>
      <c r="AH396" s="39" t="str">
        <f t="array" ref="AH396">IF($C$394="","",IFERROR(MAX(IF((ROW(مسودة!$C$360:$C$389)=SMALL(IF((ROW(مسودة!$C$360:$C$389)*(مسودة!$C$360:$C$389=$C$394)),ROW(مسودة!$C$360:$C$389)),ROW()-ROW(AH396)+1)),مسودة!AH362:'مسودة'!AH$389)),0))</f>
        <v/>
      </c>
      <c r="AI396" s="39" t="str">
        <f t="array" ref="AI396">IF($C$394="","",IFERROR(MAX(IF((ROW(مسودة!$C$360:$C$389)=SMALL(IF((ROW(مسودة!$C$360:$C$389)*(مسودة!$C$360:$C$389=$C$394)),ROW(مسودة!$C$360:$C$389)),ROW()-ROW(AI396)+1)),مسودة!AI362:'مسودة'!AI$389)),0))</f>
        <v/>
      </c>
      <c r="AJ396" s="39" t="str">
        <f t="array" ref="AJ396">IF($C$394="","",IFERROR(MAX(IF((ROW(مسودة!$C$360:$C$389)=SMALL(IF((ROW(مسودة!$C$360:$C$389)*(مسودة!$C$360:$C$389=$C$394)),ROW(مسودة!$C$360:$C$389)),ROW()-ROW(AJ396)+1)),مسودة!AJ362:'مسودة'!AJ$389)),0))</f>
        <v/>
      </c>
      <c r="AK396" s="39" t="str">
        <f t="array" ref="AK396">IF($C$394="","",IFERROR(MAX(IF((ROW(مسودة!$C$360:$C$389)=SMALL(IF((ROW(مسودة!$C$360:$C$389)*(مسودة!$C$360:$C$389=$C$394)),ROW(مسودة!$C$360:$C$389)),ROW()-ROW(AK396)+1)),مسودة!AK362:'مسودة'!AK$389)),0))</f>
        <v/>
      </c>
      <c r="AL396" s="39" t="str">
        <f t="array" ref="AL396">IF($C$394="","",IFERROR(MAX(IF((ROW(مسودة!$C$360:$C$389)=SMALL(IF((ROW(مسودة!$C$360:$C$389)*(مسودة!$C$360:$C$389=$C$394)),ROW(مسودة!$C$360:$C$389)),ROW()-ROW(AL396)+1)),مسودة!AL362:'مسودة'!AL$389)),0))</f>
        <v/>
      </c>
      <c r="AM396" s="39" t="str">
        <f t="array" ref="AM396">IF($C$394="","",IFERROR(MAX(IF((ROW(مسودة!$C$360:$C$389)=SMALL(IF((ROW(مسودة!$C$360:$C$389)*(مسودة!$C$360:$C$389=$C$394)),ROW(مسودة!$C$360:$C$389)),ROW()-ROW(AM396)+1)),مسودة!AM362:'مسودة'!AM$389)),0))</f>
        <v/>
      </c>
      <c r="AN396" s="39" t="str">
        <f t="array" ref="AN396">IF($C$394="","",IFERROR(MAX(IF((ROW(مسودة!$C$360:$C$389)=SMALL(IF((ROW(مسودة!$C$360:$C$389)*(مسودة!$C$360:$C$389=$C$394)),ROW(مسودة!$C$360:$C$389)),ROW()-ROW(AN396)+1)),مسودة!AN362:AN$389)),0))</f>
        <v/>
      </c>
      <c r="AO396" s="39" t="str">
        <f t="array" ref="AO396">IF($C$394="","",IFERROR(MAX(IF((ROW(مسودة!$C$360:$C$389)=SMALL(IF((ROW(مسودة!$C$360:$C$389)*(مسودة!$C$360:$C$389=$C$394)),ROW(مسودة!$C$360:$C$389)),ROW()-ROW(AO396)+1)),مسودة!AO362:AO$389)),0))</f>
        <v/>
      </c>
      <c r="AP396" s="39" t="str">
        <f>IF(AO396&lt;50,"   ",IF(AO396&lt;65,"مقبول",IF(AO396&lt;75,"جيد",IF(AO396&lt;85,"جيدجداً",IF(AO396&lt;=100,"ممتاز","")))))</f>
        <v/>
      </c>
      <c r="AQ396" s="57"/>
      <c r="AR396" s="57"/>
      <c r="AS396" s="57"/>
      <c r="AT396" s="57"/>
      <c r="AU396" s="105"/>
    </row>
    <row r="397" spans="2:47" ht="26.25">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row>
    <row r="398" spans="2:47" ht="26.25">
      <c r="B398" s="16"/>
      <c r="C398" s="17" t="s">
        <v>33</v>
      </c>
      <c r="D398" s="17"/>
      <c r="E398" s="17"/>
      <c r="F398" s="17"/>
      <c r="G398" s="17"/>
      <c r="H398" s="17"/>
      <c r="I398" s="16"/>
      <c r="J398" s="16"/>
      <c r="K398" s="16"/>
      <c r="L398" s="18" t="s">
        <v>34</v>
      </c>
      <c r="M398" s="18" t="s">
        <v>35</v>
      </c>
      <c r="N398" s="18"/>
      <c r="O398" s="18"/>
      <c r="P398" s="18"/>
      <c r="Q398" s="18"/>
      <c r="R398" s="18"/>
      <c r="S398" s="18"/>
      <c r="T398" s="18"/>
      <c r="U398" s="18"/>
      <c r="V398" s="19"/>
      <c r="W398" s="19"/>
      <c r="X398" s="19"/>
      <c r="Y398" s="18"/>
      <c r="Z398" s="17"/>
      <c r="AA398" s="17"/>
      <c r="AB398" s="17"/>
      <c r="AC398" s="17"/>
      <c r="AD398" s="17"/>
      <c r="AE398" s="18"/>
      <c r="AF398" s="17"/>
      <c r="AG398" s="17"/>
      <c r="AH398" s="17"/>
      <c r="AI398" s="17"/>
      <c r="AJ398" s="17"/>
      <c r="AK398" s="17"/>
      <c r="AL398" s="17"/>
      <c r="AM398" s="17"/>
      <c r="AN398" s="17"/>
      <c r="AO398" s="18"/>
    </row>
    <row r="399" spans="2:47" ht="33.75">
      <c r="B399" s="19"/>
      <c r="C399" s="20" t="s">
        <v>36</v>
      </c>
      <c r="D399" s="18" t="s">
        <v>37</v>
      </c>
      <c r="E399" s="18"/>
      <c r="F399" s="18"/>
      <c r="G399" s="18"/>
      <c r="H399" s="18"/>
      <c r="I399" s="19"/>
      <c r="J399" s="19"/>
      <c r="K399" s="19"/>
      <c r="L399" s="18" t="s">
        <v>34</v>
      </c>
      <c r="M399" s="18" t="s">
        <v>38</v>
      </c>
      <c r="N399" s="18"/>
      <c r="O399" s="18"/>
      <c r="P399" s="18"/>
      <c r="Q399" s="18"/>
      <c r="R399" s="18"/>
      <c r="S399" s="18"/>
      <c r="T399" s="18"/>
      <c r="U399" s="18"/>
      <c r="V399" s="19"/>
      <c r="W399" s="19"/>
      <c r="X399" s="19"/>
      <c r="AA399" s="21"/>
      <c r="AB399" s="22"/>
      <c r="AC399" s="21"/>
      <c r="AD399" s="21"/>
      <c r="AE399" s="21"/>
      <c r="AF399" s="21"/>
      <c r="AI399" s="21"/>
      <c r="AJ399" s="21"/>
      <c r="AK399" s="21"/>
      <c r="AL399" s="22"/>
      <c r="AM399" s="21"/>
      <c r="AN399" s="21"/>
      <c r="AO399" s="21"/>
      <c r="AP399" s="21"/>
      <c r="AQ399" s="21"/>
      <c r="AR399" s="23"/>
      <c r="AS399" s="22"/>
      <c r="AT399" s="21"/>
      <c r="AU399" s="17"/>
    </row>
    <row r="400" spans="2:47" ht="33.75">
      <c r="B400" s="19"/>
      <c r="C400" s="20"/>
      <c r="D400" s="18"/>
      <c r="E400" s="18"/>
      <c r="F400" s="18"/>
      <c r="G400" s="18"/>
      <c r="H400" s="18"/>
      <c r="I400" s="19"/>
      <c r="J400" s="19"/>
      <c r="K400" s="19"/>
      <c r="L400" s="18"/>
      <c r="M400" s="18"/>
      <c r="N400" s="18"/>
      <c r="O400" s="18"/>
      <c r="P400" s="18"/>
      <c r="Q400" s="18"/>
      <c r="R400" s="18"/>
      <c r="S400" s="18"/>
      <c r="T400" s="18"/>
      <c r="U400" s="18"/>
      <c r="V400" s="19"/>
      <c r="W400" s="19"/>
      <c r="X400" s="19"/>
      <c r="AA400" s="21"/>
      <c r="AB400" s="22"/>
      <c r="AC400" s="21"/>
      <c r="AD400" s="21"/>
      <c r="AE400" s="21"/>
      <c r="AF400" s="21"/>
      <c r="AI400" s="21"/>
      <c r="AJ400" s="21"/>
      <c r="AK400" s="21"/>
      <c r="AL400" s="22"/>
      <c r="AM400" s="21"/>
      <c r="AN400" s="21"/>
      <c r="AO400" s="21"/>
      <c r="AP400" s="21"/>
      <c r="AQ400" s="21"/>
      <c r="AR400" s="23"/>
      <c r="AS400" s="22"/>
      <c r="AT400" s="21"/>
      <c r="AU400" s="17"/>
    </row>
    <row r="404" spans="2:47" ht="35.25">
      <c r="J404" s="80" t="s">
        <v>0</v>
      </c>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row>
    <row r="407" spans="2:47" ht="15.75" thickBot="1"/>
    <row r="408" spans="2:47" ht="35.25" customHeight="1" thickTop="1" thickBot="1">
      <c r="B408" s="81" t="s">
        <v>2</v>
      </c>
      <c r="C408" s="84" t="s">
        <v>3</v>
      </c>
      <c r="D408" s="87" t="s">
        <v>4</v>
      </c>
      <c r="E408" s="90" t="s">
        <v>5</v>
      </c>
      <c r="F408" s="24" t="s">
        <v>6</v>
      </c>
      <c r="G408" s="63" t="s">
        <v>7</v>
      </c>
      <c r="H408" s="64"/>
      <c r="I408" s="65"/>
      <c r="J408" s="63" t="s">
        <v>8</v>
      </c>
      <c r="K408" s="64"/>
      <c r="L408" s="65"/>
      <c r="M408" s="63" t="s">
        <v>9</v>
      </c>
      <c r="N408" s="64"/>
      <c r="O408" s="65"/>
      <c r="P408" s="63" t="s">
        <v>10</v>
      </c>
      <c r="Q408" s="64"/>
      <c r="R408" s="65"/>
      <c r="S408" s="63" t="s">
        <v>11</v>
      </c>
      <c r="T408" s="64"/>
      <c r="U408" s="65"/>
      <c r="V408" s="63" t="s">
        <v>12</v>
      </c>
      <c r="W408" s="64"/>
      <c r="X408" s="65"/>
      <c r="Y408" s="63" t="s">
        <v>13</v>
      </c>
      <c r="Z408" s="64"/>
      <c r="AA408" s="65"/>
      <c r="AB408" s="63" t="s">
        <v>14</v>
      </c>
      <c r="AC408" s="64"/>
      <c r="AD408" s="65"/>
      <c r="AE408" s="63" t="s">
        <v>15</v>
      </c>
      <c r="AF408" s="64"/>
      <c r="AG408" s="65"/>
      <c r="AH408" s="63" t="s">
        <v>16</v>
      </c>
      <c r="AI408" s="64"/>
      <c r="AJ408" s="65"/>
      <c r="AK408" s="63" t="s">
        <v>17</v>
      </c>
      <c r="AL408" s="64"/>
      <c r="AM408" s="65"/>
      <c r="AN408" s="66" t="s">
        <v>18</v>
      </c>
      <c r="AO408" s="66" t="s">
        <v>19</v>
      </c>
      <c r="AP408" s="66" t="s">
        <v>20</v>
      </c>
      <c r="AQ408" s="69" t="s">
        <v>21</v>
      </c>
      <c r="AR408" s="70"/>
      <c r="AS408" s="69" t="s">
        <v>22</v>
      </c>
      <c r="AT408" s="70"/>
      <c r="AU408" s="73" t="s">
        <v>23</v>
      </c>
    </row>
    <row r="409" spans="2:47" ht="187.5" customHeight="1" thickBot="1">
      <c r="B409" s="82"/>
      <c r="C409" s="85"/>
      <c r="D409" s="88"/>
      <c r="E409" s="91"/>
      <c r="F409" s="8" t="s">
        <v>24</v>
      </c>
      <c r="G409" s="8" t="s">
        <v>25</v>
      </c>
      <c r="H409" s="8" t="s">
        <v>26</v>
      </c>
      <c r="I409" s="8" t="s">
        <v>27</v>
      </c>
      <c r="J409" s="8" t="s">
        <v>25</v>
      </c>
      <c r="K409" s="8" t="s">
        <v>26</v>
      </c>
      <c r="L409" s="8" t="s">
        <v>27</v>
      </c>
      <c r="M409" s="8" t="s">
        <v>25</v>
      </c>
      <c r="N409" s="8" t="s">
        <v>26</v>
      </c>
      <c r="O409" s="8" t="s">
        <v>27</v>
      </c>
      <c r="P409" s="8" t="s">
        <v>25</v>
      </c>
      <c r="Q409" s="8" t="s">
        <v>26</v>
      </c>
      <c r="R409" s="8" t="s">
        <v>27</v>
      </c>
      <c r="S409" s="8" t="s">
        <v>25</v>
      </c>
      <c r="T409" s="8" t="s">
        <v>26</v>
      </c>
      <c r="U409" s="8" t="s">
        <v>27</v>
      </c>
      <c r="V409" s="8" t="s">
        <v>25</v>
      </c>
      <c r="W409" s="8" t="s">
        <v>26</v>
      </c>
      <c r="X409" s="8" t="s">
        <v>27</v>
      </c>
      <c r="Y409" s="8" t="s">
        <v>25</v>
      </c>
      <c r="Z409" s="8" t="s">
        <v>26</v>
      </c>
      <c r="AA409" s="8" t="s">
        <v>27</v>
      </c>
      <c r="AB409" s="8" t="s">
        <v>25</v>
      </c>
      <c r="AC409" s="8" t="s">
        <v>26</v>
      </c>
      <c r="AD409" s="8" t="s">
        <v>27</v>
      </c>
      <c r="AE409" s="8" t="s">
        <v>25</v>
      </c>
      <c r="AF409" s="8" t="s">
        <v>26</v>
      </c>
      <c r="AG409" s="8" t="s">
        <v>27</v>
      </c>
      <c r="AH409" s="8" t="s">
        <v>25</v>
      </c>
      <c r="AI409" s="8" t="s">
        <v>26</v>
      </c>
      <c r="AJ409" s="8" t="s">
        <v>27</v>
      </c>
      <c r="AK409" s="8" t="s">
        <v>25</v>
      </c>
      <c r="AL409" s="8" t="s">
        <v>26</v>
      </c>
      <c r="AM409" s="8" t="s">
        <v>27</v>
      </c>
      <c r="AN409" s="67"/>
      <c r="AO409" s="67"/>
      <c r="AP409" s="67"/>
      <c r="AQ409" s="71"/>
      <c r="AR409" s="72"/>
      <c r="AS409" s="71"/>
      <c r="AT409" s="72"/>
      <c r="AU409" s="74"/>
    </row>
    <row r="410" spans="2:47" ht="28.5" customHeight="1" thickBot="1">
      <c r="B410" s="82"/>
      <c r="C410" s="85"/>
      <c r="D410" s="88"/>
      <c r="E410" s="91"/>
      <c r="F410" s="25" t="s">
        <v>28</v>
      </c>
      <c r="G410" s="9">
        <v>30</v>
      </c>
      <c r="H410" s="9">
        <v>56</v>
      </c>
      <c r="I410" s="9">
        <v>100</v>
      </c>
      <c r="J410" s="9">
        <v>30</v>
      </c>
      <c r="K410" s="9">
        <v>56</v>
      </c>
      <c r="L410" s="9">
        <v>100</v>
      </c>
      <c r="M410" s="9">
        <v>30</v>
      </c>
      <c r="N410" s="9">
        <v>56</v>
      </c>
      <c r="O410" s="9">
        <v>100</v>
      </c>
      <c r="P410" s="9">
        <v>24</v>
      </c>
      <c r="Q410" s="9">
        <v>29</v>
      </c>
      <c r="R410" s="9">
        <v>60</v>
      </c>
      <c r="S410" s="9">
        <v>24</v>
      </c>
      <c r="T410" s="9">
        <v>29</v>
      </c>
      <c r="U410" s="9">
        <v>60</v>
      </c>
      <c r="V410" s="9">
        <v>24</v>
      </c>
      <c r="W410" s="9">
        <v>29</v>
      </c>
      <c r="X410" s="9">
        <v>60</v>
      </c>
      <c r="Y410" s="9">
        <v>12</v>
      </c>
      <c r="Z410" s="9">
        <v>22</v>
      </c>
      <c r="AA410" s="9">
        <v>40</v>
      </c>
      <c r="AB410" s="9">
        <v>16</v>
      </c>
      <c r="AC410" s="9">
        <v>19</v>
      </c>
      <c r="AD410" s="9">
        <v>40</v>
      </c>
      <c r="AE410" s="9">
        <v>12</v>
      </c>
      <c r="AF410" s="9">
        <v>22</v>
      </c>
      <c r="AG410" s="9">
        <v>40</v>
      </c>
      <c r="AH410" s="9">
        <v>12</v>
      </c>
      <c r="AI410" s="9">
        <v>22</v>
      </c>
      <c r="AJ410" s="9">
        <v>40</v>
      </c>
      <c r="AK410" s="9">
        <v>6</v>
      </c>
      <c r="AL410" s="9">
        <v>11</v>
      </c>
      <c r="AM410" s="9">
        <v>20</v>
      </c>
      <c r="AN410" s="67"/>
      <c r="AO410" s="67"/>
      <c r="AP410" s="67"/>
      <c r="AQ410" s="76" t="s">
        <v>20</v>
      </c>
      <c r="AR410" s="77"/>
      <c r="AS410" s="78" t="s">
        <v>20</v>
      </c>
      <c r="AT410" s="79"/>
      <c r="AU410" s="75"/>
    </row>
    <row r="411" spans="2:47" ht="28.5" customHeight="1" thickBot="1">
      <c r="B411" s="83"/>
      <c r="C411" s="86"/>
      <c r="D411" s="89"/>
      <c r="E411" s="92"/>
      <c r="F411" s="25" t="s">
        <v>29</v>
      </c>
      <c r="G411" s="9">
        <v>60</v>
      </c>
      <c r="H411" s="9">
        <v>140</v>
      </c>
      <c r="I411" s="9">
        <v>200</v>
      </c>
      <c r="J411" s="9">
        <v>60</v>
      </c>
      <c r="K411" s="9">
        <v>140</v>
      </c>
      <c r="L411" s="9">
        <v>200</v>
      </c>
      <c r="M411" s="9">
        <v>60</v>
      </c>
      <c r="N411" s="9">
        <v>140</v>
      </c>
      <c r="O411" s="9">
        <v>200</v>
      </c>
      <c r="P411" s="9">
        <v>48</v>
      </c>
      <c r="Q411" s="9">
        <v>72</v>
      </c>
      <c r="R411" s="9">
        <v>120</v>
      </c>
      <c r="S411" s="9">
        <v>48</v>
      </c>
      <c r="T411" s="9">
        <v>72</v>
      </c>
      <c r="U411" s="9">
        <v>120</v>
      </c>
      <c r="V411" s="9">
        <v>48</v>
      </c>
      <c r="W411" s="9">
        <v>72</v>
      </c>
      <c r="X411" s="9">
        <v>120</v>
      </c>
      <c r="Y411" s="9">
        <v>24</v>
      </c>
      <c r="Z411" s="9">
        <v>56</v>
      </c>
      <c r="AA411" s="9">
        <v>80</v>
      </c>
      <c r="AB411" s="9">
        <v>32</v>
      </c>
      <c r="AC411" s="9">
        <v>48</v>
      </c>
      <c r="AD411" s="9">
        <v>80</v>
      </c>
      <c r="AE411" s="9">
        <v>24</v>
      </c>
      <c r="AF411" s="9">
        <v>56</v>
      </c>
      <c r="AG411" s="9">
        <v>80</v>
      </c>
      <c r="AH411" s="9">
        <v>24</v>
      </c>
      <c r="AI411" s="9">
        <v>56</v>
      </c>
      <c r="AJ411" s="9">
        <v>80</v>
      </c>
      <c r="AK411" s="9">
        <v>12</v>
      </c>
      <c r="AL411" s="9">
        <v>28</v>
      </c>
      <c r="AM411" s="9">
        <v>40</v>
      </c>
      <c r="AN411" s="68"/>
      <c r="AO411" s="68"/>
      <c r="AP411" s="68"/>
      <c r="AQ411" s="78"/>
      <c r="AR411" s="79"/>
      <c r="AS411" s="78"/>
      <c r="AT411" s="79"/>
      <c r="AU411" s="75"/>
    </row>
    <row r="412" spans="2:47" ht="28.5" customHeight="1" thickBot="1">
      <c r="B412" s="48">
        <f>B394+1</f>
        <v>91</v>
      </c>
      <c r="C412" s="98">
        <f t="array" ref="C412">IF(ISERROR(INDEX(مسودة!$C$404:$AV$433,SMALL(IF((مسودة!$AU$404:$AU$433="راسب"),ROW(مسودة!$C$404:$AV$433)-MIN(ROW(مسودة!$C$404:$AV$433))+1,""),ROW(A1)),COLUMN(A1))),"",INDEX(مسودة!$C$404:$AV$433,SMALL(IF((مسودة!$AU$404:$AU$433="راسب"),ROW(مسودة!$C$404:$AV$433)-MIN(ROW(مسودة!$C$404:$AV$433))+1,""),ROW(A1)),COLUMN(A1)))</f>
        <v>700</v>
      </c>
      <c r="D412" s="95" t="str">
        <f>IF(C412&lt;&gt;"",VLOOKUP(C412,مسودة!$C$404:$D$433,2,0),"")</f>
        <v>ابراهيم  سعيد</v>
      </c>
      <c r="E412" s="95">
        <f>IF(C412&lt;&gt;"",VLOOKUP(C412,مسودة!$C$404:$E$433,3,0),"")</f>
        <v>302</v>
      </c>
      <c r="F412" s="11" t="s">
        <v>30</v>
      </c>
      <c r="G412" s="39">
        <f t="array" ref="G412">IF($C$412="","",IFERROR(MAX(IF((ROW(مسودة!$C$404:$C$433)=SMALL(IF((ROW(مسودة!$C$404:$C$433)*(مسودة!$C$404:$C$433=$C$412)),ROW(مسودة!$C$404:$C$433)),ROW()-ROW(G412)+1)),مسودة!G404:'مسودة'!G$433)),0))</f>
        <v>10</v>
      </c>
      <c r="H412" s="39">
        <f t="array" ref="H412">IF($C$412="","",IFERROR(MAX(IF((ROW(مسودة!$C$404:$C$433)=SMALL(IF((ROW(مسودة!$C$404:$C$433)*(مسودة!$C$404:$C$433=$C$412)),ROW(مسودة!$C$404:$C$433)),ROW()-ROW(H412)+1)),مسودة!H404:'مسودة'!H$433)),0))</f>
        <v>52</v>
      </c>
      <c r="I412" s="39">
        <f t="array" ref="I412">IF($C$412="","",IFERROR(MAX(IF((ROW(مسودة!$C$404:$C$433)=SMALL(IF((ROW(مسودة!$C$404:$C$433)*(مسودة!$C$404:$C$433=$C$412)),ROW(مسودة!$C$404:$C$433)),ROW()-ROW(I412)+1)),مسودة!I404:'مسودة'!I$433)),0))</f>
        <v>62</v>
      </c>
      <c r="J412" s="39">
        <f t="array" ref="J412">IF($C$412="","",IFERROR(MAX(IF((ROW(مسودة!$C$404:$C$433)=SMALL(IF((ROW(مسودة!$C$404:$C$433)*(مسودة!$C$404:$C$433=$C$412)),ROW(مسودة!$C$404:$C$433)),ROW()-ROW(J412)+1)),مسودة!J404:'مسودة'!J$433)),0))</f>
        <v>11</v>
      </c>
      <c r="K412" s="39">
        <f t="array" ref="K412">IF($C$412="","",IFERROR(MAX(IF((ROW(مسودة!$C$404:$C$433)=SMALL(IF((ROW(مسودة!$C$404:$C$433)*(مسودة!$C$404:$C$433=$C$412)),ROW(مسودة!$C$404:$C$433)),ROW()-ROW(K412)+1)),مسودة!K404:'مسودة'!K$433)),0))</f>
        <v>23</v>
      </c>
      <c r="L412" s="39">
        <f t="array" ref="L412">IF($C$412="","",IFERROR(MAX(IF((ROW(مسودة!$C$404:$C$433)=SMALL(IF((ROW(مسودة!$C$404:$C$433)*(مسودة!$C$404:$C$433=$C$412)),ROW(مسودة!$C$404:$C$433)),ROW()-ROW(L412)+1)),مسودة!L404:'مسودة'!L$433)),0))</f>
        <v>34</v>
      </c>
      <c r="M412" s="39">
        <f t="array" ref="M412">IF($C$412="","",IFERROR(MAX(IF((ROW(مسودة!$C$404:$C$433)=SMALL(IF((ROW(مسودة!$C$404:$C$433)*(مسودة!$C$404:$C$433=$C$412)),ROW(مسودة!$C$404:$C$433)),ROW()-ROW(M412)+1)),مسودة!M404:'مسودة'!M$433)),0))</f>
        <v>10</v>
      </c>
      <c r="N412" s="39">
        <f t="array" ref="N412">IF($C$412="","",IFERROR(MAX(IF((ROW(مسودة!$C$404:$C$433)=SMALL(IF((ROW(مسودة!$C$404:$C$433)*(مسودة!$C$404:$C$433=$C$412)),ROW(مسودة!$C$404:$C$433)),ROW()-ROW(N412)+1)),مسودة!N404:'مسودة'!N$433)),0))</f>
        <v>18</v>
      </c>
      <c r="O412" s="39">
        <f t="array" ref="O412">IF($C$412="","",IFERROR(MAX(IF((ROW(مسودة!$C$404:$C$433)=SMALL(IF((ROW(مسودة!$C$404:$C$433)*(مسودة!$C$404:$C$433=$C$412)),ROW(مسودة!$C$404:$C$433)),ROW()-ROW(O412)+1)),مسودة!O404:'مسودة'!O$433)),0))</f>
        <v>28</v>
      </c>
      <c r="P412" s="39">
        <f t="array" ref="P412">IF($C$412="","",IFERROR(MAX(IF((ROW(مسودة!$C$404:$C$433)=SMALL(IF((ROW(مسودة!$C$404:$C$433)*(مسودة!$C$404:$C$433=$C$412)),ROW(مسودة!$C$404:$C$433)),ROW()-ROW(P412)+1)),مسودة!P404:'مسودة'!P$433)),0))</f>
        <v>10</v>
      </c>
      <c r="Q412" s="39">
        <f t="array" ref="Q412">IF($C$412="","",IFERROR(MAX(IF((ROW(مسودة!$C$404:$C$433)=SMALL(IF((ROW(مسودة!$C$404:$C$433)*(مسودة!$C$404:$C$433=$C$412)),ROW(مسودة!$C$404:$C$433)),ROW()-ROW(Q412)+1)),مسودة!Q404:'مسودة'!Q$433)),0))</f>
        <v>22</v>
      </c>
      <c r="R412" s="39">
        <f t="array" ref="R412">IF($C$412="","",IFERROR(MAX(IF((ROW(مسودة!$C$404:$C$433)=SMALL(IF((ROW(مسودة!$C$404:$C$433)*(مسودة!$C$404:$C$433=$C$412)),ROW(مسودة!$C$404:$C$433)),ROW()-ROW(R412)+1)),مسودة!R404:'مسودة'!R$433)),0))</f>
        <v>32</v>
      </c>
      <c r="S412" s="39">
        <f t="array" ref="S412">IF($C$412="","",IFERROR(MAX(IF((ROW(مسودة!$C$404:$C$433)=SMALL(IF((ROW(مسودة!$C$404:$C$433)*(مسودة!$C$404:$C$433=$C$412)),ROW(مسودة!$C$404:$C$433)),ROW()-ROW(S412)+1)),مسودة!S404:'مسودة'!S$433)),0))</f>
        <v>12</v>
      </c>
      <c r="T412" s="39">
        <f t="array" ref="T412">IF($C$412="","",IFERROR(MAX(IF((ROW(مسودة!$C$404:$C$433)=SMALL(IF((ROW(مسودة!$C$404:$C$433)*(مسودة!$C$404:$C$433=$C$412)),ROW(مسودة!$C$404:$C$433)),ROW()-ROW(T412)+1)),مسودة!T404:'مسودة'!T$433)),0))</f>
        <v>5</v>
      </c>
      <c r="U412" s="39">
        <f t="array" ref="U412">IF($C$412="","",IFERROR(MAX(IF((ROW(مسودة!$C$404:$C$433)=SMALL(IF((ROW(مسودة!$C$404:$C$433)*(مسودة!$C$404:$C$433=$C$412)),ROW(مسودة!$C$404:$C$433)),ROW()-ROW(U412)+1)),مسودة!U404:'مسودة'!U$433)),0))</f>
        <v>17</v>
      </c>
      <c r="V412" s="39">
        <f t="array" ref="V412">IF($C$412="","",IFERROR(MAX(IF((ROW(مسودة!$C$404:$C$433)=SMALL(IF((ROW(مسودة!$C$404:$C$433)*(مسودة!$C$404:$C$433=$C$412)),ROW(مسودة!$C$404:$C$433)),ROW()-ROW(V412)+1)),مسودة!V404:'مسودة'!V$433)),0))</f>
        <v>17</v>
      </c>
      <c r="W412" s="39">
        <f t="array" ref="W412">IF($C$412="","",IFERROR(MAX(IF((ROW(مسودة!$C$404:$C$433)=SMALL(IF((ROW(مسودة!$C$404:$C$433)*(مسودة!$C$404:$C$433=$C$412)),ROW(مسودة!$C$404:$C$433)),ROW()-ROW(W412)+1)),مسودة!W404:'مسودة'!W$433)),0))</f>
        <v>6</v>
      </c>
      <c r="X412" s="39">
        <f t="array" ref="X412">IF($C$412="","",IFERROR(MAX(IF((ROW(مسودة!$C$404:$C$433)=SMALL(IF((ROW(مسودة!$C$404:$C$433)*(مسودة!$C$404:$C$433=$C$412)),ROW(مسودة!$C$404:$C$433)),ROW()-ROW(X412)+1)),مسودة!X404:'مسودة'!X$433)),0))</f>
        <v>23</v>
      </c>
      <c r="Y412" s="39">
        <f t="array" ref="Y412">IF($C$412="","",IFERROR(MAX(IF((ROW(مسودة!$C$404:$C$433)=SMALL(IF((ROW(مسودة!$C$404:$C$433)*(مسودة!$C$404:$C$433=$C$412)),ROW(مسودة!$C$404:$C$433)),ROW()-ROW(Y412)+1)),مسودة!Y404:'مسودة'!Y$433)),0))</f>
        <v>7</v>
      </c>
      <c r="Z412" s="39">
        <f t="array" ref="Z412">IF($C$412="","",IFERROR(MAX(IF((ROW(مسودة!$C$404:$C$433)=SMALL(IF((ROW(مسودة!$C$404:$C$433)*(مسودة!$C$404:$C$433=$C$412)),ROW(مسودة!$C$404:$C$433)),ROW()-ROW(Z412)+1)),مسودة!Z404:'مسودة'!Z$433)),0))</f>
        <v>22</v>
      </c>
      <c r="AA412" s="39">
        <f t="array" ref="AA412">IF($C$412="","",IFERROR(MAX(IF((ROW(مسودة!$C$404:$C$433)=SMALL(IF((ROW(مسودة!$C$404:$C$433)*(مسودة!$C$404:$C$433=$C$412)),ROW(مسودة!$C$404:$C$433)),ROW()-ROW(AA412)+1)),مسودة!AA404:'مسودة'!AA$433)),0))</f>
        <v>29</v>
      </c>
      <c r="AB412" s="39">
        <f t="array" ref="AB412">IF($C$412="","",IFERROR(MAX(IF((ROW(مسودة!$C$404:$C$433)=SMALL(IF((ROW(مسودة!$C$404:$C$433)*(مسودة!$C$404:$C$433=$C$412)),ROW(مسودة!$C$404:$C$433)),ROW()-ROW(AB412)+1)),مسودة!AB404:'مسودة'!AB$433)),0))</f>
        <v>13</v>
      </c>
      <c r="AC412" s="39">
        <f t="array" ref="AC412">IF($C$412="","",IFERROR(MAX(IF((ROW(مسودة!$C$404:$C$433)=SMALL(IF((ROW(مسودة!$C$404:$C$433)*(مسودة!$C$404:$C$433=$C$412)),ROW(مسودة!$C$404:$C$433)),ROW()-ROW(AC412)+1)),مسودة!AC404:'مسودة'!AC$433)),0))</f>
        <v>12</v>
      </c>
      <c r="AD412" s="39">
        <f t="array" ref="AD412">IF($C$412="","",IFERROR(MAX(IF((ROW(مسودة!$C$404:$C$433)=SMALL(IF((ROW(مسودة!$C$404:$C$433)*(مسودة!$C$404:$C$433=$C$412)),ROW(مسودة!$C$404:$C$433)),ROW()-ROW(AD412)+1)),مسودة!AD404:'مسودة'!AD$433)),0))</f>
        <v>25</v>
      </c>
      <c r="AE412" s="39">
        <f t="array" ref="AE412">IF($C$412="","",IFERROR(MAX(IF((ROW(مسودة!$C$404:$C$433)=SMALL(IF((ROW(مسودة!$C$404:$C$433)*(مسودة!$C$404:$C$433=$C$412)),ROW(مسودة!$C$404:$C$433)),ROW()-ROW(AE412)+1)),مسودة!AE404:'مسودة'!AE$433)),0))</f>
        <v>9</v>
      </c>
      <c r="AF412" s="39">
        <f t="array" ref="AF412">IF($C$412="","",IFERROR(MAX(IF((ROW(مسودة!$C$404:$C$433)=SMALL(IF((ROW(مسودة!$C$404:$C$433)*(مسودة!$C$404:$C$433=$C$412)),ROW(مسودة!$C$404:$C$433)),ROW()-ROW(AF412)+1)),مسودة!AF404:'مسودة'!AF$433)),0))</f>
        <v>10</v>
      </c>
      <c r="AG412" s="39">
        <f t="array" ref="AG412">IF($C$412="","",IFERROR(MAX(IF((ROW(مسودة!$C$404:$C$433)=SMALL(IF((ROW(مسودة!$C$404:$C$433)*(مسودة!$C$404:$C$433=$C$412)),ROW(مسودة!$C$404:$C$433)),ROW()-ROW(AG412)+1)),مسودة!AG404:'مسودة'!AG$433)),0))</f>
        <v>19</v>
      </c>
      <c r="AH412" s="39">
        <f t="array" ref="AH412">IF($C$412="","",IFERROR(MAX(IF((ROW(مسودة!$C$404:$C$433)=SMALL(IF((ROW(مسودة!$C$404:$C$433)*(مسودة!$C$404:$C$433=$C$412)),ROW(مسودة!$C$404:$C$433)),ROW()-ROW(AH412)+1)),مسودة!AH404:'مسودة'!AH$433)),0))</f>
        <v>4</v>
      </c>
      <c r="AI412" s="39">
        <f t="array" ref="AI412">IF($C$412="","",IFERROR(MAX(IF((ROW(مسودة!$C$404:$C$433)=SMALL(IF((ROW(مسودة!$C$404:$C$433)*(مسودة!$C$404:$C$433=$C$412)),ROW(مسودة!$C$404:$C$433)),ROW()-ROW(AI412)+1)),مسودة!AI404:'مسودة'!AI$433)),0))</f>
        <v>5</v>
      </c>
      <c r="AJ412" s="39">
        <f t="array" ref="AJ412">IF($C$412="","",IFERROR(MAX(IF((ROW(مسودة!$C$404:$C$433)=SMALL(IF((ROW(مسودة!$C$404:$C$433)*(مسودة!$C$404:$C$433=$C$412)),ROW(مسودة!$C$404:$C$433)),ROW()-ROW(AJ412)+1)),مسودة!AJ404:'مسودة'!AJ$433)),0))</f>
        <v>9</v>
      </c>
      <c r="AK412" s="39">
        <f t="array" ref="AK412">IF($C$412="","",IFERROR(MAX(IF((ROW(مسودة!$C$404:$C$433)=SMALL(IF((ROW(مسودة!$C$404:$C$433)*(مسودة!$C$404:$C$433=$C$412)),ROW(مسودة!$C$404:$C$433)),ROW()-ROW(AK412)+1)),مسودة!AK404:'مسودة'!AK$433)),0))</f>
        <v>3</v>
      </c>
      <c r="AL412" s="39">
        <f t="array" ref="AL412">IF($C$412="","",IFERROR(MAX(IF((ROW(مسودة!$C$404:$C$433)=SMALL(IF((ROW(مسودة!$C$404:$C$433)*(مسودة!$C$404:$C$433=$C$412)),ROW(مسودة!$C$404:$C$433)),ROW()-ROW(AL412)+1)),مسودة!AL404:'مسودة'!AL$433)),0))</f>
        <v>3</v>
      </c>
      <c r="AM412" s="39">
        <f t="array" ref="AM412">IF($C$412="","",IFERROR(MAX(IF((ROW(مسودة!$C$404:$C$433)=SMALL(IF((ROW(مسودة!$C$404:$C$433)*(مسودة!$C$404:$C$433=$C$412)),ROW(مسودة!$C$404:$C$433)),ROW()-ROW(AM412)+1)),مسودة!AM404:'مسودة'!AM$433)),0))</f>
        <v>6</v>
      </c>
      <c r="AN412" s="62"/>
      <c r="AO412" s="62"/>
      <c r="AP412" s="55"/>
      <c r="AQ412" s="49"/>
      <c r="AR412" s="49"/>
      <c r="AS412" s="49"/>
      <c r="AT412" s="49"/>
      <c r="AU412" s="103" t="str">
        <f>IFERROR(LOOKUP(2,1/((مسودة!$C$404:$C$433=C412)*(مسودة!$F$404:$F$433=F412)),مسودة!$AV$404:$AV$433),"")</f>
        <v>له دور ثانٍ في : إنجليزي، رياضيات،كيمياء،</v>
      </c>
    </row>
    <row r="413" spans="2:47" ht="28.5" customHeight="1" thickBot="1">
      <c r="B413" s="48"/>
      <c r="C413" s="99"/>
      <c r="D413" s="51"/>
      <c r="E413" s="51"/>
      <c r="F413" s="11" t="s">
        <v>31</v>
      </c>
      <c r="G413" s="39">
        <f t="array" ref="G413">IF($C$412="","",IFERROR(MAX(IF((ROW(مسودة!$C$404:$C$433)=SMALL(IF((ROW(مسودة!$C$404:$C$433)*(مسودة!$C$404:$C$433=$C$412)),ROW(مسودة!$C$404:$C$433)),ROW()-ROW(G413)+1)),مسودة!G405:'مسودة'!G$433)),0))</f>
        <v>11</v>
      </c>
      <c r="H413" s="39">
        <f t="array" ref="H413">IF($C$412="","",IFERROR(MAX(IF((ROW(مسودة!$C$404:$C$433)=SMALL(IF((ROW(مسودة!$C$404:$C$433)*(مسودة!$C$404:$C$433=$C$412)),ROW(مسودة!$C$404:$C$433)),ROW()-ROW(H413)+1)),مسودة!H405:'مسودة'!H$433)),0))</f>
        <v>48</v>
      </c>
      <c r="I413" s="39">
        <f t="array" ref="I413">IF($C$412="","",IFERROR(MAX(IF((ROW(مسودة!$C$404:$C$433)=SMALL(IF((ROW(مسودة!$C$404:$C$433)*(مسودة!$C$404:$C$433=$C$412)),ROW(مسودة!$C$404:$C$433)),ROW()-ROW(I413)+1)),مسودة!I405:'مسودة'!I$433)),0))</f>
        <v>59</v>
      </c>
      <c r="J413" s="39">
        <f t="array" ref="J413">IF($C$412="","",IFERROR(MAX(IF((ROW(مسودة!$C$404:$C$433)=SMALL(IF((ROW(مسودة!$C$404:$C$433)*(مسودة!$C$404:$C$433=$C$412)),ROW(مسودة!$C$404:$C$433)),ROW()-ROW(J413)+1)),مسودة!J405:'مسودة'!J$433)),0))</f>
        <v>18</v>
      </c>
      <c r="K413" s="39">
        <f t="array" ref="K413">IF($C$412="","",IFERROR(MAX(IF((ROW(مسودة!$C$404:$C$433)=SMALL(IF((ROW(مسودة!$C$404:$C$433)*(مسودة!$C$404:$C$433=$C$412)),ROW(مسودة!$C$404:$C$433)),ROW()-ROW(K413)+1)),مسودة!K405:'مسودة'!K$433)),0))</f>
        <v>27</v>
      </c>
      <c r="L413" s="39">
        <f t="array" ref="L413">IF($C$412="","",IFERROR(MAX(IF((ROW(مسودة!$C$404:$C$433)=SMALL(IF((ROW(مسودة!$C$404:$C$433)*(مسودة!$C$404:$C$433=$C$412)),ROW(مسودة!$C$404:$C$433)),ROW()-ROW(L413)+1)),مسودة!L405:'مسودة'!L$433)),0))</f>
        <v>45</v>
      </c>
      <c r="M413" s="39">
        <f t="array" ref="M413">IF($C$412="","",IFERROR(MAX(IF((ROW(مسودة!$C$404:$C$433)=SMALL(IF((ROW(مسودة!$C$404:$C$433)*(مسودة!$C$404:$C$433=$C$412)),ROW(مسودة!$C$404:$C$433)),ROW()-ROW(M413)+1)),مسودة!M405:'مسودة'!M$433)),0))</f>
        <v>8</v>
      </c>
      <c r="N413" s="39">
        <f t="array" ref="N413">IF($C$412="","",IFERROR(MAX(IF((ROW(مسودة!$C$404:$C$433)=SMALL(IF((ROW(مسودة!$C$404:$C$433)*(مسودة!$C$404:$C$433=$C$412)),ROW(مسودة!$C$404:$C$433)),ROW()-ROW(N413)+1)),مسودة!N405:'مسودة'!N$433)),0))</f>
        <v>16</v>
      </c>
      <c r="O413" s="39">
        <f t="array" ref="O413">IF($C$412="","",IFERROR(MAX(IF((ROW(مسودة!$C$404:$C$433)=SMALL(IF((ROW(مسودة!$C$404:$C$433)*(مسودة!$C$404:$C$433=$C$412)),ROW(مسودة!$C$404:$C$433)),ROW()-ROW(O413)+1)),مسودة!O405:'مسودة'!O$433)),0))</f>
        <v>24</v>
      </c>
      <c r="P413" s="39">
        <f t="array" ref="P413">IF($C$412="","",IFERROR(MAX(IF((ROW(مسودة!$C$404:$C$433)=SMALL(IF((ROW(مسودة!$C$404:$C$433)*(مسودة!$C$404:$C$433=$C$412)),ROW(مسودة!$C$404:$C$433)),ROW()-ROW(P413)+1)),مسودة!P405:'مسودة'!P$433)),0))</f>
        <v>14</v>
      </c>
      <c r="Q413" s="39">
        <f t="array" ref="Q413">IF($C$412="","",IFERROR(MAX(IF((ROW(مسودة!$C$404:$C$433)=SMALL(IF((ROW(مسودة!$C$404:$C$433)*(مسودة!$C$404:$C$433=$C$412)),ROW(مسودة!$C$404:$C$433)),ROW()-ROW(Q413)+1)),مسودة!Q405:'مسودة'!Q$433)),0))</f>
        <v>14</v>
      </c>
      <c r="R413" s="39">
        <f t="array" ref="R413">IF($C$412="","",IFERROR(MAX(IF((ROW(مسودة!$C$404:$C$433)=SMALL(IF((ROW(مسودة!$C$404:$C$433)*(مسودة!$C$404:$C$433=$C$412)),ROW(مسودة!$C$404:$C$433)),ROW()-ROW(R413)+1)),مسودة!R405:'مسودة'!R$433)),0))</f>
        <v>28</v>
      </c>
      <c r="S413" s="39">
        <f t="array" ref="S413">IF($C$412="","",IFERROR(MAX(IF((ROW(مسودة!$C$404:$C$433)=SMALL(IF((ROW(مسودة!$C$404:$C$433)*(مسودة!$C$404:$C$433=$C$412)),ROW(مسودة!$C$404:$C$433)),ROW()-ROW(S413)+1)),مسودة!S405:'مسودة'!S$433)),0))</f>
        <v>15</v>
      </c>
      <c r="T413" s="39">
        <f t="array" ref="T413">IF($C$412="","",IFERROR(MAX(IF((ROW(مسودة!$C$404:$C$433)=SMALL(IF((ROW(مسودة!$C$404:$C$433)*(مسودة!$C$404:$C$433=$C$412)),ROW(مسودة!$C$404:$C$433)),ROW()-ROW(T413)+1)),مسودة!T405:'مسودة'!T$433)),0))</f>
        <v>17</v>
      </c>
      <c r="U413" s="39">
        <f t="array" ref="U413">IF($C$412="","",IFERROR(MAX(IF((ROW(مسودة!$C$404:$C$433)=SMALL(IF((ROW(مسودة!$C$404:$C$433)*(مسودة!$C$404:$C$433=$C$412)),ROW(مسودة!$C$404:$C$433)),ROW()-ROW(U413)+1)),مسودة!U405:'مسودة'!U$433)),0))</f>
        <v>32</v>
      </c>
      <c r="V413" s="39">
        <f t="array" ref="V413">IF($C$412="","",IFERROR(MAX(IF((ROW(مسودة!$C$404:$C$433)=SMALL(IF((ROW(مسودة!$C$404:$C$433)*(مسودة!$C$404:$C$433=$C$412)),ROW(مسودة!$C$404:$C$433)),ROW()-ROW(V413)+1)),مسودة!V405:'مسودة'!V$433)),0))</f>
        <v>17</v>
      </c>
      <c r="W413" s="39">
        <f t="array" ref="W413">IF($C$412="","",IFERROR(MAX(IF((ROW(مسودة!$C$404:$C$433)=SMALL(IF((ROW(مسودة!$C$404:$C$433)*(مسودة!$C$404:$C$433=$C$412)),ROW(مسودة!$C$404:$C$433)),ROW()-ROW(W413)+1)),مسودة!W405:'مسودة'!W$433)),0))</f>
        <v>23</v>
      </c>
      <c r="X413" s="39">
        <f t="array" ref="X413">IF($C$412="","",IFERROR(MAX(IF((ROW(مسودة!$C$404:$C$433)=SMALL(IF((ROW(مسودة!$C$404:$C$433)*(مسودة!$C$404:$C$433=$C$412)),ROW(مسودة!$C$404:$C$433)),ROW()-ROW(X413)+1)),مسودة!X405:'مسودة'!X$433)),0))</f>
        <v>40</v>
      </c>
      <c r="Y413" s="39">
        <f t="array" ref="Y413">IF($C$412="","",IFERROR(MAX(IF((ROW(مسودة!$C$404:$C$433)=SMALL(IF((ROW(مسودة!$C$404:$C$433)*(مسودة!$C$404:$C$433=$C$412)),ROW(مسودة!$C$404:$C$433)),ROW()-ROW(Y413)+1)),مسودة!Y405:'مسودة'!Y$433)),0))</f>
        <v>1</v>
      </c>
      <c r="Z413" s="39">
        <f t="array" ref="Z413">IF($C$412="","",IFERROR(MAX(IF((ROW(مسودة!$C$404:$C$433)=SMALL(IF((ROW(مسودة!$C$404:$C$433)*(مسودة!$C$404:$C$433=$C$412)),ROW(مسودة!$C$404:$C$433)),ROW()-ROW(Z413)+1)),مسودة!Z405:'مسودة'!Z$433)),0))</f>
        <v>17</v>
      </c>
      <c r="AA413" s="39">
        <f t="array" ref="AA413">IF($C$412="","",IFERROR(MAX(IF((ROW(مسودة!$C$404:$C$433)=SMALL(IF((ROW(مسودة!$C$404:$C$433)*(مسودة!$C$404:$C$433=$C$412)),ROW(مسودة!$C$404:$C$433)),ROW()-ROW(AA413)+1)),مسودة!AA405:'مسودة'!AA$433)),0))</f>
        <v>18</v>
      </c>
      <c r="AB413" s="39">
        <f t="array" ref="AB413">IF($C$412="","",IFERROR(MAX(IF((ROW(مسودة!$C$404:$C$433)=SMALL(IF((ROW(مسودة!$C$404:$C$433)*(مسودة!$C$404:$C$433=$C$412)),ROW(مسودة!$C$404:$C$433)),ROW()-ROW(AB413)+1)),مسودة!AB405:'مسودة'!AB$433)),0))</f>
        <v>11</v>
      </c>
      <c r="AC413" s="39">
        <f t="array" ref="AC413">IF($C$412="","",IFERROR(MAX(IF((ROW(مسودة!$C$404:$C$433)=SMALL(IF((ROW(مسودة!$C$404:$C$433)*(مسودة!$C$404:$C$433=$C$412)),ROW(مسودة!$C$404:$C$433)),ROW()-ROW(AC413)+1)),مسودة!AC405:'مسودة'!AC$433)),0))</f>
        <v>15</v>
      </c>
      <c r="AD413" s="39">
        <f t="array" ref="AD413">IF($C$412="","",IFERROR(MAX(IF((ROW(مسودة!$C$404:$C$433)=SMALL(IF((ROW(مسودة!$C$404:$C$433)*(مسودة!$C$404:$C$433=$C$412)),ROW(مسودة!$C$404:$C$433)),ROW()-ROW(AD413)+1)),مسودة!AD405:'مسودة'!AD$433)),0))</f>
        <v>26</v>
      </c>
      <c r="AE413" s="39">
        <f t="array" ref="AE413">IF($C$412="","",IFERROR(MAX(IF((ROW(مسودة!$C$404:$C$433)=SMALL(IF((ROW(مسودة!$C$404:$C$433)*(مسودة!$C$404:$C$433=$C$412)),ROW(مسودة!$C$404:$C$433)),ROW()-ROW(AE413)+1)),مسودة!AE405:'مسودة'!AE$433)),0))</f>
        <v>11</v>
      </c>
      <c r="AF413" s="39">
        <f t="array" ref="AF413">IF($C$412="","",IFERROR(MAX(IF((ROW(مسودة!$C$404:$C$433)=SMALL(IF((ROW(مسودة!$C$404:$C$433)*(مسودة!$C$404:$C$433=$C$412)),ROW(مسودة!$C$404:$C$433)),ROW()-ROW(AF413)+1)),مسودة!AF405:'مسودة'!AF$433)),0))</f>
        <v>14</v>
      </c>
      <c r="AG413" s="39">
        <f t="array" ref="AG413">IF($C$412="","",IFERROR(MAX(IF((ROW(مسودة!$C$404:$C$433)=SMALL(IF((ROW(مسودة!$C$404:$C$433)*(مسودة!$C$404:$C$433=$C$412)),ROW(مسودة!$C$404:$C$433)),ROW()-ROW(AG413)+1)),مسودة!AG405:'مسودة'!AG$433)),0))</f>
        <v>25</v>
      </c>
      <c r="AH413" s="39">
        <f t="array" ref="AH413">IF($C$412="","",IFERROR(MAX(IF((ROW(مسودة!$C$404:$C$433)=SMALL(IF((ROW(مسودة!$C$404:$C$433)*(مسودة!$C$404:$C$433=$C$412)),ROW(مسودة!$C$404:$C$433)),ROW()-ROW(AH413)+1)),مسودة!AH405:'مسودة'!AH$433)),0))</f>
        <v>4</v>
      </c>
      <c r="AI413" s="39">
        <f t="array" ref="AI413">IF($C$412="","",IFERROR(MAX(IF((ROW(مسودة!$C$404:$C$433)=SMALL(IF((ROW(مسودة!$C$404:$C$433)*(مسودة!$C$404:$C$433=$C$412)),ROW(مسودة!$C$404:$C$433)),ROW()-ROW(AI413)+1)),مسودة!AI405:'مسودة'!AI$433)),0))</f>
        <v>27</v>
      </c>
      <c r="AJ413" s="39">
        <f t="array" ref="AJ413">IF($C$412="","",IFERROR(MAX(IF((ROW(مسودة!$C$404:$C$433)=SMALL(IF((ROW(مسودة!$C$404:$C$433)*(مسودة!$C$404:$C$433=$C$412)),ROW(مسودة!$C$404:$C$433)),ROW()-ROW(AJ413)+1)),مسودة!AJ405:'مسودة'!AJ$433)),0))</f>
        <v>31</v>
      </c>
      <c r="AK413" s="39">
        <f t="array" ref="AK413">IF($C$412="","",IFERROR(MAX(IF((ROW(مسودة!$C$404:$C$433)=SMALL(IF((ROW(مسودة!$C$404:$C$433)*(مسودة!$C$404:$C$433=$C$412)),ROW(مسودة!$C$404:$C$433)),ROW()-ROW(AK413)+1)),مسودة!AK405:'مسودة'!AK$433)),0))</f>
        <v>3</v>
      </c>
      <c r="AL413" s="39">
        <f t="array" ref="AL413">IF($C$412="","",IFERROR(MAX(IF((ROW(مسودة!$C$404:$C$433)=SMALL(IF((ROW(مسودة!$C$404:$C$433)*(مسودة!$C$404:$C$433=$C$412)),ROW(مسودة!$C$404:$C$433)),ROW()-ROW(AL413)+1)),مسودة!AL405:'مسودة'!AL$433)),0))</f>
        <v>11</v>
      </c>
      <c r="AM413" s="39">
        <f t="array" ref="AM413">IF($C$412="","",IFERROR(MAX(IF((ROW(مسودة!$C$404:$C$433)=SMALL(IF((ROW(مسودة!$C$404:$C$433)*(مسودة!$C$404:$C$433=$C$412)),ROW(مسودة!$C$404:$C$433)),ROW()-ROW(AM413)+1)),مسودة!AM405:'مسودة'!AM$433)),0))</f>
        <v>14</v>
      </c>
      <c r="AN413" s="56"/>
      <c r="AO413" s="56"/>
      <c r="AP413" s="56"/>
      <c r="AQ413" s="49"/>
      <c r="AR413" s="49"/>
      <c r="AS413" s="49"/>
      <c r="AT413" s="49"/>
      <c r="AU413" s="104"/>
    </row>
    <row r="414" spans="2:47" ht="28.5" thickBot="1">
      <c r="B414" s="48"/>
      <c r="C414" s="93"/>
      <c r="D414" s="51"/>
      <c r="E414" s="51"/>
      <c r="F414" s="14" t="s">
        <v>32</v>
      </c>
      <c r="G414" s="39">
        <f t="array" ref="G414">IF($C$412="","",IFERROR(MAX(IF((ROW(مسودة!$C$404:$C$433)=SMALL(IF((ROW(مسودة!$C$404:$C$433)*(مسودة!$C$404:$C$433=$C$412)),ROW(مسودة!$C$404:$C$433)),ROW()-ROW(G414)+1)),مسودة!G406:'مسودة'!G$433)),0))</f>
        <v>21</v>
      </c>
      <c r="H414" s="39">
        <f t="array" ref="H414">IF($C$412="","",IFERROR(MAX(IF((ROW(مسودة!$C$404:$C$433)=SMALL(IF((ROW(مسودة!$C$404:$C$433)*(مسودة!$C$404:$C$433=$C$412)),ROW(مسودة!$C$404:$C$433)),ROW()-ROW(H414)+1)),مسودة!H406:'مسودة'!H$433)),0))</f>
        <v>100</v>
      </c>
      <c r="I414" s="39">
        <f t="array" ref="I414">IF($C$412="","",IFERROR(MAX(IF((ROW(مسودة!$C$404:$C$433)=SMALL(IF((ROW(مسودة!$C$404:$C$433)*(مسودة!$C$404:$C$433=$C$412)),ROW(مسودة!$C$404:$C$433)),ROW()-ROW(I414)+1)),مسودة!I406:'مسودة'!I$433)),0))</f>
        <v>121</v>
      </c>
      <c r="J414" s="39">
        <f t="array" ref="J414">IF($C$412="","",IFERROR(MAX(IF((ROW(مسودة!$C$404:$C$433)=SMALL(IF((ROW(مسودة!$C$404:$C$433)*(مسودة!$C$404:$C$433=$C$412)),ROW(مسودة!$C$404:$C$433)),ROW()-ROW(J414)+1)),مسودة!J406:'مسودة'!J$433)),0))</f>
        <v>56</v>
      </c>
      <c r="K414" s="39">
        <f t="array" ref="K414">IF($C$412="","",IFERROR(MAX(IF((ROW(مسودة!$C$404:$C$433)=SMALL(IF((ROW(مسودة!$C$404:$C$433)*(مسودة!$C$404:$C$433=$C$412)),ROW(مسودة!$C$404:$C$433)),ROW()-ROW(K414)+1)),مسودة!K406:'مسودة'!K$433)),0))</f>
        <v>50</v>
      </c>
      <c r="L414" s="39">
        <f t="array" ref="L414">IF($C$412="","",IFERROR(MAX(IF((ROW(مسودة!$C$404:$C$433)=SMALL(IF((ROW(مسودة!$C$404:$C$433)*(مسودة!$C$404:$C$433=$C$412)),ROW(مسودة!$C$404:$C$433)),ROW()-ROW(L414)+1)),مسودة!L406:'مسودة'!L$433)),0))</f>
        <v>106</v>
      </c>
      <c r="M414" s="39">
        <f t="array" ref="M414">IF($C$412="","",IFERROR(MAX(IF((ROW(مسودة!$C$404:$C$433)=SMALL(IF((ROW(مسودة!$C$404:$C$433)*(مسودة!$C$404:$C$433=$C$412)),ROW(مسودة!$C$404:$C$433)),ROW()-ROW(M414)+1)),مسودة!M406:'مسودة'!M$433)),0))</f>
        <v>18</v>
      </c>
      <c r="N414" s="39">
        <f t="array" ref="N414">IF($C$412="","",IFERROR(MAX(IF((ROW(مسودة!$C$404:$C$433)=SMALL(IF((ROW(مسودة!$C$404:$C$433)*(مسودة!$C$404:$C$433=$C$412)),ROW(مسودة!$C$404:$C$433)),ROW()-ROW(N414)+1)),مسودة!N406:'مسودة'!N$433)),0))</f>
        <v>34</v>
      </c>
      <c r="O414" s="39">
        <f t="array" ref="O414">IF($C$412="","",IFERROR(MAX(IF((ROW(مسودة!$C$404:$C$433)=SMALL(IF((ROW(مسودة!$C$404:$C$433)*(مسودة!$C$404:$C$433=$C$412)),ROW(مسودة!$C$404:$C$433)),ROW()-ROW(O414)+1)),مسودة!O406:'مسودة'!O$433)),0))</f>
        <v>52</v>
      </c>
      <c r="P414" s="39">
        <f t="array" ref="P414">IF($C$412="","",IFERROR(MAX(IF((ROW(مسودة!$C$404:$C$433)=SMALL(IF((ROW(مسودة!$C$404:$C$433)*(مسودة!$C$404:$C$433=$C$412)),ROW(مسودة!$C$404:$C$433)),ROW()-ROW(P414)+1)),مسودة!P406:'مسودة'!P$433)),0))</f>
        <v>24</v>
      </c>
      <c r="Q414" s="39">
        <f t="array" ref="Q414">IF($C$412="","",IFERROR(MAX(IF((ROW(مسودة!$C$404:$C$433)=SMALL(IF((ROW(مسودة!$C$404:$C$433)*(مسودة!$C$404:$C$433=$C$412)),ROW(مسودة!$C$404:$C$433)),ROW()-ROW(Q414)+1)),مسودة!Q406:'مسودة'!Q$433)),0))</f>
        <v>36</v>
      </c>
      <c r="R414" s="39">
        <f t="array" ref="R414">IF($C$412="","",IFERROR(MAX(IF((ROW(مسودة!$C$404:$C$433)=SMALL(IF((ROW(مسودة!$C$404:$C$433)*(مسودة!$C$404:$C$433=$C$412)),ROW(مسودة!$C$404:$C$433)),ROW()-ROW(R414)+1)),مسودة!R406:'مسودة'!R$433)),0))</f>
        <v>60</v>
      </c>
      <c r="S414" s="39">
        <f t="array" ref="S414">IF($C$412="","",IFERROR(MAX(IF((ROW(مسودة!$C$404:$C$433)=SMALL(IF((ROW(مسودة!$C$404:$C$433)*(مسودة!$C$404:$C$433=$C$412)),ROW(مسودة!$C$404:$C$433)),ROW()-ROW(S414)+1)),مسودة!S406:'مسودة'!S$433)),0))</f>
        <v>27</v>
      </c>
      <c r="T414" s="39">
        <f t="array" ref="T414">IF($C$412="","",IFERROR(MAX(IF((ROW(مسودة!$C$404:$C$433)=SMALL(IF((ROW(مسودة!$C$404:$C$433)*(مسودة!$C$404:$C$433=$C$412)),ROW(مسودة!$C$404:$C$433)),ROW()-ROW(T414)+1)),مسودة!T406:'مسودة'!T$433)),0))</f>
        <v>22</v>
      </c>
      <c r="U414" s="39">
        <f t="array" ref="U414">IF($C$412="","",IFERROR(MAX(IF((ROW(مسودة!$C$404:$C$433)=SMALL(IF((ROW(مسودة!$C$404:$C$433)*(مسودة!$C$404:$C$433=$C$412)),ROW(مسودة!$C$404:$C$433)),ROW()-ROW(U414)+1)),مسودة!U406:'مسودة'!U$433)),0))</f>
        <v>49</v>
      </c>
      <c r="V414" s="39">
        <f t="array" ref="V414">IF($C$412="","",IFERROR(MAX(IF((ROW(مسودة!$C$404:$C$433)=SMALL(IF((ROW(مسودة!$C$404:$C$433)*(مسودة!$C$404:$C$433=$C$412)),ROW(مسودة!$C$404:$C$433)),ROW()-ROW(V414)+1)),مسودة!V406:'مسودة'!V$433)),0))</f>
        <v>34</v>
      </c>
      <c r="W414" s="39">
        <f t="array" ref="W414">IF($C$412="","",IFERROR(MAX(IF((ROW(مسودة!$C$404:$C$433)=SMALL(IF((ROW(مسودة!$C$404:$C$433)*(مسودة!$C$404:$C$433=$C$412)),ROW(مسودة!$C$404:$C$433)),ROW()-ROW(W414)+1)),مسودة!W406:'مسودة'!W$433)),0))</f>
        <v>29</v>
      </c>
      <c r="X414" s="39">
        <f t="array" ref="X414">IF($C$412="","",IFERROR(MAX(IF((ROW(مسودة!$C$404:$C$433)=SMALL(IF((ROW(مسودة!$C$404:$C$433)*(مسودة!$C$404:$C$433=$C$412)),ROW(مسودة!$C$404:$C$433)),ROW()-ROW(X414)+1)),مسودة!X406:'مسودة'!X$433)),0))</f>
        <v>63</v>
      </c>
      <c r="Y414" s="39">
        <f t="array" ref="Y414">IF($C$412="","",IFERROR(MAX(IF((ROW(مسودة!$C$404:$C$433)=SMALL(IF((ROW(مسودة!$C$404:$C$433)*(مسودة!$C$404:$C$433=$C$412)),ROW(مسودة!$C$404:$C$433)),ROW()-ROW(Y414)+1)),مسودة!Y406:'مسودة'!Y$433)),0))</f>
        <v>8</v>
      </c>
      <c r="Z414" s="39">
        <f t="array" ref="Z414">IF($C$412="","",IFERROR(MAX(IF((ROW(مسودة!$C$404:$C$433)=SMALL(IF((ROW(مسودة!$C$404:$C$433)*(مسودة!$C$404:$C$433=$C$412)),ROW(مسودة!$C$404:$C$433)),ROW()-ROW(Z414)+1)),مسودة!Z406:'مسودة'!Z$433)),0))</f>
        <v>39</v>
      </c>
      <c r="AA414" s="39">
        <f t="array" ref="AA414">IF($C$412="","",IFERROR(MAX(IF((ROW(مسودة!$C$404:$C$433)=SMALL(IF((ROW(مسودة!$C$404:$C$433)*(مسودة!$C$404:$C$433=$C$412)),ROW(مسودة!$C$404:$C$433)),ROW()-ROW(AA414)+1)),مسودة!AA406:'مسودة'!AA$433)),0))</f>
        <v>47</v>
      </c>
      <c r="AB414" s="39">
        <f t="array" ref="AB414">IF($C$412="","",IFERROR(MAX(IF((ROW(مسودة!$C$404:$C$433)=SMALL(IF((ROW(مسودة!$C$404:$C$433)*(مسودة!$C$404:$C$433=$C$412)),ROW(مسودة!$C$404:$C$433)),ROW()-ROW(AB414)+1)),مسودة!AB406:'مسودة'!AB$433)),0))</f>
        <v>24</v>
      </c>
      <c r="AC414" s="39">
        <f t="array" ref="AC414">IF($C$412="","",IFERROR(MAX(IF((ROW(مسودة!$C$404:$C$433)=SMALL(IF((ROW(مسودة!$C$404:$C$433)*(مسودة!$C$404:$C$433=$C$412)),ROW(مسودة!$C$404:$C$433)),ROW()-ROW(AC414)+1)),مسودة!AC406:'مسودة'!AC$433)),0))</f>
        <v>27</v>
      </c>
      <c r="AD414" s="39">
        <f t="array" ref="AD414">IF($C$412="","",IFERROR(MAX(IF((ROW(مسودة!$C$404:$C$433)=SMALL(IF((ROW(مسودة!$C$404:$C$433)*(مسودة!$C$404:$C$433=$C$412)),ROW(مسودة!$C$404:$C$433)),ROW()-ROW(AD414)+1)),مسودة!AD406:'مسودة'!AD$433)),0))</f>
        <v>51</v>
      </c>
      <c r="AE414" s="39">
        <f t="array" ref="AE414">IF($C$412="","",IFERROR(MAX(IF((ROW(مسودة!$C$404:$C$433)=SMALL(IF((ROW(مسودة!$C$404:$C$433)*(مسودة!$C$404:$C$433=$C$412)),ROW(مسودة!$C$404:$C$433)),ROW()-ROW(AE414)+1)),مسودة!AE406:'مسودة'!AE$433)),0))</f>
        <v>20</v>
      </c>
      <c r="AF414" s="39">
        <f t="array" ref="AF414">IF($C$412="","",IFERROR(MAX(IF((ROW(مسودة!$C$404:$C$433)=SMALL(IF((ROW(مسودة!$C$404:$C$433)*(مسودة!$C$404:$C$433=$C$412)),ROW(مسودة!$C$404:$C$433)),ROW()-ROW(AF414)+1)),مسودة!AF406:'مسودة'!AF$433)),0))</f>
        <v>24</v>
      </c>
      <c r="AG414" s="39">
        <f t="array" ref="AG414">IF($C$412="","",IFERROR(MAX(IF((ROW(مسودة!$C$404:$C$433)=SMALL(IF((ROW(مسودة!$C$404:$C$433)*(مسودة!$C$404:$C$433=$C$412)),ROW(مسودة!$C$404:$C$433)),ROW()-ROW(AG414)+1)),مسودة!AG406:'مسودة'!AG$433)),0))</f>
        <v>44</v>
      </c>
      <c r="AH414" s="39">
        <f t="array" ref="AH414">IF($C$412="","",IFERROR(MAX(IF((ROW(مسودة!$C$404:$C$433)=SMALL(IF((ROW(مسودة!$C$404:$C$433)*(مسودة!$C$404:$C$433=$C$412)),ROW(مسودة!$C$404:$C$433)),ROW()-ROW(AH414)+1)),مسودة!AH406:'مسودة'!AH$433)),0))</f>
        <v>8</v>
      </c>
      <c r="AI414" s="39">
        <f t="array" ref="AI414">IF($C$412="","",IFERROR(MAX(IF((ROW(مسودة!$C$404:$C$433)=SMALL(IF((ROW(مسودة!$C$404:$C$433)*(مسودة!$C$404:$C$433=$C$412)),ROW(مسودة!$C$404:$C$433)),ROW()-ROW(AI414)+1)),مسودة!AI406:'مسودة'!AI$433)),0))</f>
        <v>32</v>
      </c>
      <c r="AJ414" s="39">
        <f t="array" ref="AJ414">IF($C$412="","",IFERROR(MAX(IF((ROW(مسودة!$C$404:$C$433)=SMALL(IF((ROW(مسودة!$C$404:$C$433)*(مسودة!$C$404:$C$433=$C$412)),ROW(مسودة!$C$404:$C$433)),ROW()-ROW(AJ414)+1)),مسودة!AJ406:'مسودة'!AJ$433)),0))</f>
        <v>40</v>
      </c>
      <c r="AK414" s="39">
        <f t="array" ref="AK414">IF($C$412="","",IFERROR(MAX(IF((ROW(مسودة!$C$404:$C$433)=SMALL(IF((ROW(مسودة!$C$404:$C$433)*(مسودة!$C$404:$C$433=$C$412)),ROW(مسودة!$C$404:$C$433)),ROW()-ROW(AK414)+1)),مسودة!AK406:'مسودة'!AK$433)),0))</f>
        <v>6</v>
      </c>
      <c r="AL414" s="39">
        <f t="array" ref="AL414">IF($C$412="","",IFERROR(MAX(IF((ROW(مسودة!$C$404:$C$433)=SMALL(IF((ROW(مسودة!$C$404:$C$433)*(مسودة!$C$404:$C$433=$C$412)),ROW(مسودة!$C$404:$C$433)),ROW()-ROW(AL414)+1)),مسودة!AL406:'مسودة'!AL$433)),0))</f>
        <v>14</v>
      </c>
      <c r="AM414" s="39">
        <f t="array" ref="AM414">IF($C$412="","",IFERROR(MAX(IF((ROW(مسودة!$C$404:$C$433)=SMALL(IF((ROW(مسودة!$C$404:$C$433)*(مسودة!$C$404:$C$433=$C$412)),ROW(مسودة!$C$404:$C$433)),ROW()-ROW(AM414)+1)),مسودة!AM406:'مسودة'!AM$433)),0))</f>
        <v>20</v>
      </c>
      <c r="AN414" s="39">
        <f t="array" ref="AN414">IF($C$412="","",IFERROR(MAX(IF((ROW(مسودة!$C$404:$C$433)=SMALL(IF((ROW(مسودة!$C$404:$C$433)*(مسودة!$C$404:$C$433=$C$412)),ROW(مسودة!$C$404:$C$433)),ROW()-ROW(AN414)+1)),مسودة!AN406:AN$433)),0))</f>
        <v>0</v>
      </c>
      <c r="AO414" s="39">
        <f t="array" ref="AO414">IF($C$412="","",IFERROR(MAX(IF((ROW(مسودة!$C$404:$C$433)=SMALL(IF((ROW(مسودة!$C$404:$C$433)*(مسودة!$C$404:$C$433=$C$412)),ROW(مسودة!$C$404:$C$433)),ROW()-ROW(AO414)+1)),مسودة!AO406:AO$433)),0))</f>
        <v>0</v>
      </c>
      <c r="AP414" s="39" t="str">
        <f>IF(AO414&lt;50,"   ",IF(AO414&lt;65,"مقبول",IF(AO414&lt;75,"جيد",IF(AO414&lt;85,"جيدجداً",IF(AO414&lt;=100,"ممتاز","")))))</f>
        <v xml:space="preserve">   </v>
      </c>
      <c r="AQ414" s="49"/>
      <c r="AR414" s="49"/>
      <c r="AS414" s="49"/>
      <c r="AT414" s="49"/>
      <c r="AU414" s="105"/>
    </row>
    <row r="415" spans="2:47" ht="28.5" customHeight="1" thickBot="1">
      <c r="B415" s="48">
        <f>B412+1</f>
        <v>92</v>
      </c>
      <c r="C415" s="98">
        <f t="array" ref="C415">IF(ISERROR(INDEX(مسودة!$C$404:$AV$433,SMALL(IF((مسودة!$AU$404:$AU$433="راسب"),ROW(مسودة!$C$404:$AV$433)-MIN(ROW(مسودة!$C$404:$AV$433))+1,""),ROW(A2)),COLUMN(A2))),"",INDEX(مسودة!$C$404:$AV$433,SMALL(IF((مسودة!$AU$404:$AU$433="راسب"),ROW(مسودة!$C$404:$AV$433)-MIN(ROW(مسودة!$C$404:$AV$433))+1,""),ROW(A2)),COLUMN(A2)))</f>
        <v>702</v>
      </c>
      <c r="D415" s="95" t="str">
        <f>IF(C415&lt;&gt;"",VLOOKUP(C415,مسودة!$C$404:$D$433,2,0),"")</f>
        <v>احمد سالم</v>
      </c>
      <c r="E415" s="95">
        <f>IF(C415&lt;&gt;"",VLOOKUP(C415,مسودة!$C$404:$E$433,3,0),"")</f>
        <v>304</v>
      </c>
      <c r="F415" s="11" t="s">
        <v>30</v>
      </c>
      <c r="G415" s="39">
        <f t="array" ref="G415">IF($C$415="","",IFERROR(MAX(IF((ROW(مسودة!$C$404:$C$433)=SMALL(IF((ROW(مسودة!$C$404:$C$433)*(مسودة!$C$404:$C$433=$C$415)),ROW(مسودة!$C$404:$C$433)),ROW()-ROW(G415)+1)),مسودة!G404:'مسودة'!G$433)),0))</f>
        <v>14</v>
      </c>
      <c r="H415" s="39">
        <f t="array" ref="H415">IF($C$415="","",IFERROR(MAX(IF((ROW(مسودة!$C$404:$C$433)=SMALL(IF((ROW(مسودة!$C$404:$C$433)*(مسودة!$C$404:$C$433=$C$415)),ROW(مسودة!$C$404:$C$433)),ROW()-ROW(H415)+1)),مسودة!H404:'مسودة'!H$433)),0))</f>
        <v>48</v>
      </c>
      <c r="I415" s="39">
        <f t="array" ref="I415">IF($C$415="","",IFERROR(MAX(IF((ROW(مسودة!$C$404:$C$433)=SMALL(IF((ROW(مسودة!$C$404:$C$433)*(مسودة!$C$404:$C$433=$C$415)),ROW(مسودة!$C$404:$C$433)),ROW()-ROW(I415)+1)),مسودة!I404:'مسودة'!I$433)),0))</f>
        <v>62</v>
      </c>
      <c r="J415" s="39">
        <f t="array" ref="J415">IF($C$415="","",IFERROR(MAX(IF((ROW(مسودة!$C$404:$C$433)=SMALL(IF((ROW(مسودة!$C$404:$C$433)*(مسودة!$C$404:$C$433=$C$415)),ROW(مسودة!$C$404:$C$433)),ROW()-ROW(J415)+1)),مسودة!J404:'مسودة'!J$433)),0))</f>
        <v>26</v>
      </c>
      <c r="K415" s="39">
        <f t="array" ref="K415">IF($C$415="","",IFERROR(MAX(IF((ROW(مسودة!$C$404:$C$433)=SMALL(IF((ROW(مسودة!$C$404:$C$433)*(مسودة!$C$404:$C$433=$C$415)),ROW(مسودة!$C$404:$C$433)),ROW()-ROW(K415)+1)),مسودة!K404:'مسودة'!K$433)),0))</f>
        <v>30</v>
      </c>
      <c r="L415" s="39">
        <f t="array" ref="L415">IF($C$415="","",IFERROR(MAX(IF((ROW(مسودة!$C$404:$C$433)=SMALL(IF((ROW(مسودة!$C$404:$C$433)*(مسودة!$C$404:$C$433=$C$415)),ROW(مسودة!$C$404:$C$433)),ROW()-ROW(L415)+1)),مسودة!L404:'مسودة'!L$433)),0))</f>
        <v>56</v>
      </c>
      <c r="M415" s="39">
        <f t="array" ref="M415">IF($C$415="","",IFERROR(MAX(IF((ROW(مسودة!$C$404:$C$433)=SMALL(IF((ROW(مسودة!$C$404:$C$433)*(مسودة!$C$404:$C$433=$C$415)),ROW(مسودة!$C$404:$C$433)),ROW()-ROW(M415)+1)),مسودة!M404:'مسودة'!M$433)),0))</f>
        <v>8</v>
      </c>
      <c r="N415" s="39">
        <f t="array" ref="N415">IF($C$415="","",IFERROR(MAX(IF((ROW(مسودة!$C$404:$C$433)=SMALL(IF((ROW(مسودة!$C$404:$C$433)*(مسودة!$C$404:$C$433=$C$415)),ROW(مسودة!$C$404:$C$433)),ROW()-ROW(N415)+1)),مسودة!N404:'مسودة'!N$433)),0))</f>
        <v>20</v>
      </c>
      <c r="O415" s="39">
        <f t="array" ref="O415">IF($C$415="","",IFERROR(MAX(IF((ROW(مسودة!$C$404:$C$433)=SMALL(IF((ROW(مسودة!$C$404:$C$433)*(مسودة!$C$404:$C$433=$C$415)),ROW(مسودة!$C$404:$C$433)),ROW()-ROW(O415)+1)),مسودة!O404:'مسودة'!O$433)),0))</f>
        <v>28</v>
      </c>
      <c r="P415" s="39">
        <f t="array" ref="P415">IF($C$415="","",IFERROR(MAX(IF((ROW(مسودة!$C$404:$C$433)=SMALL(IF((ROW(مسودة!$C$404:$C$433)*(مسودة!$C$404:$C$433=$C$415)),ROW(مسودة!$C$404:$C$433)),ROW()-ROW(P415)+1)),مسودة!P404:'مسودة'!P$433)),0))</f>
        <v>19</v>
      </c>
      <c r="Q415" s="39">
        <f t="array" ref="Q415">IF($C$415="","",IFERROR(MAX(IF((ROW(مسودة!$C$404:$C$433)=SMALL(IF((ROW(مسودة!$C$404:$C$433)*(مسودة!$C$404:$C$433=$C$415)),ROW(مسودة!$C$404:$C$433)),ROW()-ROW(Q415)+1)),مسودة!Q404:'مسودة'!Q$433)),0))</f>
        <v>19</v>
      </c>
      <c r="R415" s="39">
        <f t="array" ref="R415">IF($C$415="","",IFERROR(MAX(IF((ROW(مسودة!$C$404:$C$433)=SMALL(IF((ROW(مسودة!$C$404:$C$433)*(مسودة!$C$404:$C$433=$C$415)),ROW(مسودة!$C$404:$C$433)),ROW()-ROW(R415)+1)),مسودة!R404:'مسودة'!R$433)),0))</f>
        <v>38</v>
      </c>
      <c r="S415" s="39">
        <f t="array" ref="S415">IF($C$415="","",IFERROR(MAX(IF((ROW(مسودة!$C$404:$C$433)=SMALL(IF((ROW(مسودة!$C$404:$C$433)*(مسودة!$C$404:$C$433=$C$415)),ROW(مسودة!$C$404:$C$433)),ROW()-ROW(S415)+1)),مسودة!S404:'مسودة'!S$433)),0))</f>
        <v>16</v>
      </c>
      <c r="T415" s="39">
        <f t="array" ref="T415">IF($C$415="","",IFERROR(MAX(IF((ROW(مسودة!$C$404:$C$433)=SMALL(IF((ROW(مسودة!$C$404:$C$433)*(مسودة!$C$404:$C$433=$C$415)),ROW(مسودة!$C$404:$C$433)),ROW()-ROW(T415)+1)),مسودة!T404:'مسودة'!T$433)),0))</f>
        <v>11</v>
      </c>
      <c r="U415" s="39">
        <f t="array" ref="U415">IF($C$415="","",IFERROR(MAX(IF((ROW(مسودة!$C$404:$C$433)=SMALL(IF((ROW(مسودة!$C$404:$C$433)*(مسودة!$C$404:$C$433=$C$415)),ROW(مسودة!$C$404:$C$433)),ROW()-ROW(U415)+1)),مسودة!U404:'مسودة'!U$433)),0))</f>
        <v>27</v>
      </c>
      <c r="V415" s="39">
        <f t="array" ref="V415">IF($C$415="","",IFERROR(MAX(IF((ROW(مسودة!$C$404:$C$433)=SMALL(IF((ROW(مسودة!$C$404:$C$433)*(مسودة!$C$404:$C$433=$C$415)),ROW(مسودة!$C$404:$C$433)),ROW()-ROW(V415)+1)),مسودة!V404:'مسودة'!V$433)),0))</f>
        <v>16</v>
      </c>
      <c r="W415" s="39">
        <f t="array" ref="W415">IF($C$415="","",IFERROR(MAX(IF((ROW(مسودة!$C$404:$C$433)=SMALL(IF((ROW(مسودة!$C$404:$C$433)*(مسودة!$C$404:$C$433=$C$415)),ROW(مسودة!$C$404:$C$433)),ROW()-ROW(W415)+1)),مسودة!W404:'مسودة'!W$433)),0))</f>
        <v>14</v>
      </c>
      <c r="X415" s="39">
        <f t="array" ref="X415">IF($C$415="","",IFERROR(MAX(IF((ROW(مسودة!$C$404:$C$433)=SMALL(IF((ROW(مسودة!$C$404:$C$433)*(مسودة!$C$404:$C$433=$C$415)),ROW(مسودة!$C$404:$C$433)),ROW()-ROW(X415)+1)),مسودة!X404:'مسودة'!X$433)),0))</f>
        <v>30</v>
      </c>
      <c r="Y415" s="39">
        <f t="array" ref="Y415">IF($C$415="","",IFERROR(MAX(IF((ROW(مسودة!$C$404:$C$433)=SMALL(IF((ROW(مسودة!$C$404:$C$433)*(مسودة!$C$404:$C$433=$C$415)),ROW(مسودة!$C$404:$C$433)),ROW()-ROW(Y415)+1)),مسودة!Y404:'مسودة'!Y$433)),0))</f>
        <v>6</v>
      </c>
      <c r="Z415" s="39">
        <f t="array" ref="Z415">IF($C$415="","",IFERROR(MAX(IF((ROW(مسودة!$C$404:$C$433)=SMALL(IF((ROW(مسودة!$C$404:$C$433)*(مسودة!$C$404:$C$433=$C$415)),ROW(مسودة!$C$404:$C$433)),ROW()-ROW(Z415)+1)),مسودة!Z404:'مسودة'!Z$433)),0))</f>
        <v>18</v>
      </c>
      <c r="AA415" s="39">
        <f t="array" ref="AA415">IF($C$415="","",IFERROR(MAX(IF((ROW(مسودة!$C$404:$C$433)=SMALL(IF((ROW(مسودة!$C$404:$C$433)*(مسودة!$C$404:$C$433=$C$415)),ROW(مسودة!$C$404:$C$433)),ROW()-ROW(AA415)+1)),مسودة!AA404:'مسودة'!AA$433)),0))</f>
        <v>24</v>
      </c>
      <c r="AB415" s="39">
        <f t="array" ref="AB415">IF($C$415="","",IFERROR(MAX(IF((ROW(مسودة!$C$404:$C$433)=SMALL(IF((ROW(مسودة!$C$404:$C$433)*(مسودة!$C$404:$C$433=$C$415)),ROW(مسودة!$C$404:$C$433)),ROW()-ROW(AB415)+1)),مسودة!AB404:'مسودة'!AB$433)),0))</f>
        <v>14</v>
      </c>
      <c r="AC415" s="39">
        <f t="array" ref="AC415">IF($C$415="","",IFERROR(MAX(IF((ROW(مسودة!$C$404:$C$433)=SMALL(IF((ROW(مسودة!$C$404:$C$433)*(مسودة!$C$404:$C$433=$C$415)),ROW(مسودة!$C$404:$C$433)),ROW()-ROW(AC415)+1)),مسودة!AC404:'مسودة'!AC$433)),0))</f>
        <v>11</v>
      </c>
      <c r="AD415" s="39">
        <f t="array" ref="AD415">IF($C$415="","",IFERROR(MAX(IF((ROW(مسودة!$C$404:$C$433)=SMALL(IF((ROW(مسودة!$C$404:$C$433)*(مسودة!$C$404:$C$433=$C$415)),ROW(مسودة!$C$404:$C$433)),ROW()-ROW(AD415)+1)),مسودة!AD404:'مسودة'!AD$433)),0))</f>
        <v>25</v>
      </c>
      <c r="AE415" s="39">
        <f t="array" ref="AE415">IF($C$415="","",IFERROR(MAX(IF((ROW(مسودة!$C$404:$C$433)=SMALL(IF((ROW(مسودة!$C$404:$C$433)*(مسودة!$C$404:$C$433=$C$415)),ROW(مسودة!$C$404:$C$433)),ROW()-ROW(AE415)+1)),مسودة!AE404:'مسودة'!AE$433)),0))</f>
        <v>6</v>
      </c>
      <c r="AF415" s="39">
        <f t="array" ref="AF415">IF($C$415="","",IFERROR(MAX(IF((ROW(مسودة!$C$404:$C$433)=SMALL(IF((ROW(مسودة!$C$404:$C$433)*(مسودة!$C$404:$C$433=$C$415)),ROW(مسودة!$C$404:$C$433)),ROW()-ROW(AF415)+1)),مسودة!AF404:'مسودة'!AF$433)),0))</f>
        <v>14</v>
      </c>
      <c r="AG415" s="39">
        <f t="array" ref="AG415">IF($C$415="","",IFERROR(MAX(IF((ROW(مسودة!$C$404:$C$433)=SMALL(IF((ROW(مسودة!$C$404:$C$433)*(مسودة!$C$404:$C$433=$C$415)),ROW(مسودة!$C$404:$C$433)),ROW()-ROW(AG415)+1)),مسودة!AG404:'مسودة'!AG$433)),0))</f>
        <v>20</v>
      </c>
      <c r="AH415" s="39">
        <f t="array" ref="AH415">IF($C$415="","",IFERROR(MAX(IF((ROW(مسودة!$C$404:$C$433)=SMALL(IF((ROW(مسودة!$C$404:$C$433)*(مسودة!$C$404:$C$433=$C$415)),ROW(مسودة!$C$404:$C$433)),ROW()-ROW(AH415)+1)),مسودة!AH404:'مسودة'!AH$433)),0))</f>
        <v>6</v>
      </c>
      <c r="AI415" s="39">
        <f t="array" ref="AI415">IF($C$415="","",IFERROR(MAX(IF((ROW(مسودة!$C$404:$C$433)=SMALL(IF((ROW(مسودة!$C$404:$C$433)*(مسودة!$C$404:$C$433=$C$415)),ROW(مسودة!$C$404:$C$433)),ROW()-ROW(AI415)+1)),مسودة!AI404:'مسودة'!AI$433)),0))</f>
        <v>8</v>
      </c>
      <c r="AJ415" s="39">
        <f t="array" ref="AJ415">IF($C$415="","",IFERROR(MAX(IF((ROW(مسودة!$C$404:$C$433)=SMALL(IF((ROW(مسودة!$C$404:$C$433)*(مسودة!$C$404:$C$433=$C$415)),ROW(مسودة!$C$404:$C$433)),ROW()-ROW(AJ415)+1)),مسودة!AJ404:'مسودة'!AJ$433)),0))</f>
        <v>14</v>
      </c>
      <c r="AK415" s="39">
        <f t="array" ref="AK415">IF($C$415="","",IFERROR(MAX(IF((ROW(مسودة!$C$404:$C$433)=SMALL(IF((ROW(مسودة!$C$404:$C$433)*(مسودة!$C$404:$C$433=$C$415)),ROW(مسودة!$C$404:$C$433)),ROW()-ROW(AK415)+1)),مسودة!AK404:'مسودة'!AK$433)),0))</f>
        <v>5</v>
      </c>
      <c r="AL415" s="39">
        <f t="array" ref="AL415">IF($C$415="","",IFERROR(MAX(IF((ROW(مسودة!$C$404:$C$433)=SMALL(IF((ROW(مسودة!$C$404:$C$433)*(مسودة!$C$404:$C$433=$C$415)),ROW(مسودة!$C$404:$C$433)),ROW()-ROW(AL415)+1)),مسودة!AL404:'مسودة'!AL$433)),0))</f>
        <v>4</v>
      </c>
      <c r="AM415" s="39">
        <f t="array" ref="AM415">IF($C$415="","",IFERROR(MAX(IF((ROW(مسودة!$C$404:$C$433)=SMALL(IF((ROW(مسودة!$C$404:$C$433)*(مسودة!$C$404:$C$433=$C$415)),ROW(مسودة!$C$404:$C$433)),ROW()-ROW(AM415)+1)),مسودة!AM404:'مسودة'!AM$433)),0))</f>
        <v>9</v>
      </c>
      <c r="AN415" s="62"/>
      <c r="AO415" s="62"/>
      <c r="AP415" s="55"/>
      <c r="AQ415" s="49"/>
      <c r="AR415" s="49"/>
      <c r="AS415" s="49"/>
      <c r="AT415" s="49"/>
      <c r="AU415" s="103" t="str">
        <f>IFERROR(LOOKUP(2,1/((مسودة!$C$404:$C$433=C415)*(مسودة!$F$404:$F$433=F415)),مسودة!$AV$404:$AV$433),"")</f>
        <v>له دور ثانٍ في :  رياضيات،</v>
      </c>
    </row>
    <row r="416" spans="2:47" ht="28.5" customHeight="1" thickBot="1">
      <c r="B416" s="48"/>
      <c r="C416" s="99"/>
      <c r="D416" s="51"/>
      <c r="E416" s="51"/>
      <c r="F416" s="11" t="s">
        <v>31</v>
      </c>
      <c r="G416" s="39">
        <f t="array" ref="G416">IF($C$415="","",IFERROR(MAX(IF((ROW(مسودة!$C$404:$C$433)=SMALL(IF((ROW(مسودة!$C$404:$C$433)*(مسودة!$C$404:$C$433=$C$415)),ROW(مسودة!$C$404:$C$433)),ROW()-ROW(G416)+1)),مسودة!G405:'مسودة'!G$433)),0))</f>
        <v>16</v>
      </c>
      <c r="H416" s="39">
        <f t="array" ref="H416">IF($C$415="","",IFERROR(MAX(IF((ROW(مسودة!$C$404:$C$433)=SMALL(IF((ROW(مسودة!$C$404:$C$433)*(مسودة!$C$404:$C$433=$C$415)),ROW(مسودة!$C$404:$C$433)),ROW()-ROW(H416)+1)),مسودة!H405:'مسودة'!H$433)),0))</f>
        <v>58</v>
      </c>
      <c r="I416" s="39">
        <f t="array" ref="I416">IF($C$415="","",IFERROR(MAX(IF((ROW(مسودة!$C$404:$C$433)=SMALL(IF((ROW(مسودة!$C$404:$C$433)*(مسودة!$C$404:$C$433=$C$415)),ROW(مسودة!$C$404:$C$433)),ROW()-ROW(I416)+1)),مسودة!I405:'مسودة'!I$433)),0))</f>
        <v>74</v>
      </c>
      <c r="J416" s="39">
        <f t="array" ref="J416">IF($C$415="","",IFERROR(MAX(IF((ROW(مسودة!$C$404:$C$433)=SMALL(IF((ROW(مسودة!$C$404:$C$433)*(مسودة!$C$404:$C$433=$C$415)),ROW(مسودة!$C$404:$C$433)),ROW()-ROW(J416)+1)),مسودة!J405:'مسودة'!J$433)),0))</f>
        <v>20</v>
      </c>
      <c r="K416" s="39">
        <f t="array" ref="K416">IF($C$415="","",IFERROR(MAX(IF((ROW(مسودة!$C$404:$C$433)=SMALL(IF((ROW(مسودة!$C$404:$C$433)*(مسودة!$C$404:$C$433=$C$415)),ROW(مسودة!$C$404:$C$433)),ROW()-ROW(K416)+1)),مسودة!K405:'مسودة'!K$433)),0))</f>
        <v>29</v>
      </c>
      <c r="L416" s="39">
        <f t="array" ref="L416">IF($C$415="","",IFERROR(MAX(IF((ROW(مسودة!$C$404:$C$433)=SMALL(IF((ROW(مسودة!$C$404:$C$433)*(مسودة!$C$404:$C$433=$C$415)),ROW(مسودة!$C$404:$C$433)),ROW()-ROW(L416)+1)),مسودة!L405:'مسودة'!L$433)),0))</f>
        <v>49</v>
      </c>
      <c r="M416" s="39">
        <f t="array" ref="M416">IF($C$415="","",IFERROR(MAX(IF((ROW(مسودة!$C$404:$C$433)=SMALL(IF((ROW(مسودة!$C$404:$C$433)*(مسودة!$C$404:$C$433=$C$415)),ROW(مسودة!$C$404:$C$433)),ROW()-ROW(M416)+1)),مسودة!M405:'مسودة'!M$433)),0))</f>
        <v>15</v>
      </c>
      <c r="N416" s="39">
        <f t="array" ref="N416">IF($C$415="","",IFERROR(MAX(IF((ROW(مسودة!$C$404:$C$433)=SMALL(IF((ROW(مسودة!$C$404:$C$433)*(مسودة!$C$404:$C$433=$C$415)),ROW(مسودة!$C$404:$C$433)),ROW()-ROW(N416)+1)),مسودة!N405:'مسودة'!N$433)),0))</f>
        <v>18</v>
      </c>
      <c r="O416" s="39">
        <f t="array" ref="O416">IF($C$415="","",IFERROR(MAX(IF((ROW(مسودة!$C$404:$C$433)=SMALL(IF((ROW(مسودة!$C$404:$C$433)*(مسودة!$C$404:$C$433=$C$415)),ROW(مسودة!$C$404:$C$433)),ROW()-ROW(O416)+1)),مسودة!O405:'مسودة'!O$433)),0))</f>
        <v>33</v>
      </c>
      <c r="P416" s="39">
        <f t="array" ref="P416">IF($C$415="","",IFERROR(MAX(IF((ROW(مسودة!$C$404:$C$433)=SMALL(IF((ROW(مسودة!$C$404:$C$433)*(مسودة!$C$404:$C$433=$C$415)),ROW(مسودة!$C$404:$C$433)),ROW()-ROW(P416)+1)),مسودة!P405:'مسودة'!P$433)),0))</f>
        <v>20</v>
      </c>
      <c r="Q416" s="39">
        <f t="array" ref="Q416">IF($C$415="","",IFERROR(MAX(IF((ROW(مسودة!$C$404:$C$433)=SMALL(IF((ROW(مسودة!$C$404:$C$433)*(مسودة!$C$404:$C$433=$C$415)),ROW(مسودة!$C$404:$C$433)),ROW()-ROW(Q416)+1)),مسودة!Q405:'مسودة'!Q$433)),0))</f>
        <v>10</v>
      </c>
      <c r="R416" s="39">
        <f t="array" ref="R416">IF($C$415="","",IFERROR(MAX(IF((ROW(مسودة!$C$404:$C$433)=SMALL(IF((ROW(مسودة!$C$404:$C$433)*(مسودة!$C$404:$C$433=$C$415)),ROW(مسودة!$C$404:$C$433)),ROW()-ROW(R416)+1)),مسودة!R405:'مسودة'!R$433)),0))</f>
        <v>30</v>
      </c>
      <c r="S416" s="39">
        <f t="array" ref="S416">IF($C$415="","",IFERROR(MAX(IF((ROW(مسودة!$C$404:$C$433)=SMALL(IF((ROW(مسودة!$C$404:$C$433)*(مسودة!$C$404:$C$433=$C$415)),ROW(مسودة!$C$404:$C$433)),ROW()-ROW(S416)+1)),مسودة!S405:'مسودة'!S$433)),0))</f>
        <v>16</v>
      </c>
      <c r="T416" s="39">
        <f t="array" ref="T416">IF($C$415="","",IFERROR(MAX(IF((ROW(مسودة!$C$404:$C$433)=SMALL(IF((ROW(مسودة!$C$404:$C$433)*(مسودة!$C$404:$C$433=$C$415)),ROW(مسودة!$C$404:$C$433)),ROW()-ROW(T416)+1)),مسودة!T405:'مسودة'!T$433)),0))</f>
        <v>21</v>
      </c>
      <c r="U416" s="39">
        <f t="array" ref="U416">IF($C$415="","",IFERROR(MAX(IF((ROW(مسودة!$C$404:$C$433)=SMALL(IF((ROW(مسودة!$C$404:$C$433)*(مسودة!$C$404:$C$433=$C$415)),ROW(مسودة!$C$404:$C$433)),ROW()-ROW(U416)+1)),مسودة!U405:'مسودة'!U$433)),0))</f>
        <v>37</v>
      </c>
      <c r="V416" s="39">
        <f t="array" ref="V416">IF($C$415="","",IFERROR(MAX(IF((ROW(مسودة!$C$404:$C$433)=SMALL(IF((ROW(مسودة!$C$404:$C$433)*(مسودة!$C$404:$C$433=$C$415)),ROW(مسودة!$C$404:$C$433)),ROW()-ROW(V416)+1)),مسودة!V405:'مسودة'!V$433)),0))</f>
        <v>17</v>
      </c>
      <c r="W416" s="39">
        <f t="array" ref="W416">IF($C$415="","",IFERROR(MAX(IF((ROW(مسودة!$C$404:$C$433)=SMALL(IF((ROW(مسودة!$C$404:$C$433)*(مسودة!$C$404:$C$433=$C$415)),ROW(مسودة!$C$404:$C$433)),ROW()-ROW(W416)+1)),مسودة!W405:'مسودة'!W$433)),0))</f>
        <v>19</v>
      </c>
      <c r="X416" s="39">
        <f t="array" ref="X416">IF($C$415="","",IFERROR(MAX(IF((ROW(مسودة!$C$404:$C$433)=SMALL(IF((ROW(مسودة!$C$404:$C$433)*(مسودة!$C$404:$C$433=$C$415)),ROW(مسودة!$C$404:$C$433)),ROW()-ROW(X416)+1)),مسودة!X405:'مسودة'!X$433)),0))</f>
        <v>36</v>
      </c>
      <c r="Y416" s="39">
        <f t="array" ref="Y416">IF($C$415="","",IFERROR(MAX(IF((ROW(مسودة!$C$404:$C$433)=SMALL(IF((ROW(مسودة!$C$404:$C$433)*(مسودة!$C$404:$C$433=$C$415)),ROW(مسودة!$C$404:$C$433)),ROW()-ROW(Y416)+1)),مسودة!Y405:'مسودة'!Y$433)),0))</f>
        <v>9</v>
      </c>
      <c r="Z416" s="39">
        <f t="array" ref="Z416">IF($C$415="","",IFERROR(MAX(IF((ROW(مسودة!$C$404:$C$433)=SMALL(IF((ROW(مسودة!$C$404:$C$433)*(مسودة!$C$404:$C$433=$C$415)),ROW(مسودة!$C$404:$C$433)),ROW()-ROW(Z416)+1)),مسودة!Z405:'مسودة'!Z$433)),0))</f>
        <v>24</v>
      </c>
      <c r="AA416" s="39">
        <f t="array" ref="AA416">IF($C$415="","",IFERROR(MAX(IF((ROW(مسودة!$C$404:$C$433)=SMALL(IF((ROW(مسودة!$C$404:$C$433)*(مسودة!$C$404:$C$433=$C$415)),ROW(مسودة!$C$404:$C$433)),ROW()-ROW(AA416)+1)),مسودة!AA405:'مسودة'!AA$433)),0))</f>
        <v>33</v>
      </c>
      <c r="AB416" s="39">
        <f t="array" ref="AB416">IF($C$415="","",IFERROR(MAX(IF((ROW(مسودة!$C$404:$C$433)=SMALL(IF((ROW(مسودة!$C$404:$C$433)*(مسودة!$C$404:$C$433=$C$415)),ROW(مسودة!$C$404:$C$433)),ROW()-ROW(AB416)+1)),مسودة!AB405:'مسودة'!AB$433)),0))</f>
        <v>14</v>
      </c>
      <c r="AC416" s="39">
        <f t="array" ref="AC416">IF($C$415="","",IFERROR(MAX(IF((ROW(مسودة!$C$404:$C$433)=SMALL(IF((ROW(مسودة!$C$404:$C$433)*(مسودة!$C$404:$C$433=$C$415)),ROW(مسودة!$C$404:$C$433)),ROW()-ROW(AC416)+1)),مسودة!AC405:'مسودة'!AC$433)),0))</f>
        <v>18</v>
      </c>
      <c r="AD416" s="39">
        <f t="array" ref="AD416">IF($C$415="","",IFERROR(MAX(IF((ROW(مسودة!$C$404:$C$433)=SMALL(IF((ROW(مسودة!$C$404:$C$433)*(مسودة!$C$404:$C$433=$C$415)),ROW(مسودة!$C$404:$C$433)),ROW()-ROW(AD416)+1)),مسودة!AD405:'مسودة'!AD$433)),0))</f>
        <v>32</v>
      </c>
      <c r="AE416" s="39">
        <f t="array" ref="AE416">IF($C$415="","",IFERROR(MAX(IF((ROW(مسودة!$C$404:$C$433)=SMALL(IF((ROW(مسودة!$C$404:$C$433)*(مسودة!$C$404:$C$433=$C$415)),ROW(مسودة!$C$404:$C$433)),ROW()-ROW(AE416)+1)),مسودة!AE405:'مسودة'!AE$433)),0))</f>
        <v>12</v>
      </c>
      <c r="AF416" s="39">
        <f t="array" ref="AF416">IF($C$415="","",IFERROR(MAX(IF((ROW(مسودة!$C$404:$C$433)=SMALL(IF((ROW(مسودة!$C$404:$C$433)*(مسودة!$C$404:$C$433=$C$415)),ROW(مسودة!$C$404:$C$433)),ROW()-ROW(AF416)+1)),مسودة!AF405:'مسودة'!AF$433)),0))</f>
        <v>14</v>
      </c>
      <c r="AG416" s="39">
        <f t="array" ref="AG416">IF($C$415="","",IFERROR(MAX(IF((ROW(مسودة!$C$404:$C$433)=SMALL(IF((ROW(مسودة!$C$404:$C$433)*(مسودة!$C$404:$C$433=$C$415)),ROW(مسودة!$C$404:$C$433)),ROW()-ROW(AG416)+1)),مسودة!AG405:'مسودة'!AG$433)),0))</f>
        <v>26</v>
      </c>
      <c r="AH416" s="39">
        <f t="array" ref="AH416">IF($C$415="","",IFERROR(MAX(IF((ROW(مسودة!$C$404:$C$433)=SMALL(IF((ROW(مسودة!$C$404:$C$433)*(مسودة!$C$404:$C$433=$C$415)),ROW(مسودة!$C$404:$C$433)),ROW()-ROW(AH416)+1)),مسودة!AH405:'مسودة'!AH$433)),0))</f>
        <v>10</v>
      </c>
      <c r="AI416" s="39">
        <f t="array" ref="AI416">IF($C$415="","",IFERROR(MAX(IF((ROW(مسودة!$C$404:$C$433)=SMALL(IF((ROW(مسودة!$C$404:$C$433)*(مسودة!$C$404:$C$433=$C$415)),ROW(مسودة!$C$404:$C$433)),ROW()-ROW(AI416)+1)),مسودة!AI405:'مسودة'!AI$433)),0))</f>
        <v>16</v>
      </c>
      <c r="AJ416" s="39">
        <f t="array" ref="AJ416">IF($C$415="","",IFERROR(MAX(IF((ROW(مسودة!$C$404:$C$433)=SMALL(IF((ROW(مسودة!$C$404:$C$433)*(مسودة!$C$404:$C$433=$C$415)),ROW(مسودة!$C$404:$C$433)),ROW()-ROW(AJ416)+1)),مسودة!AJ405:'مسودة'!AJ$433)),0))</f>
        <v>26</v>
      </c>
      <c r="AK416" s="39">
        <f t="array" ref="AK416">IF($C$415="","",IFERROR(MAX(IF((ROW(مسودة!$C$404:$C$433)=SMALL(IF((ROW(مسودة!$C$404:$C$433)*(مسودة!$C$404:$C$433=$C$415)),ROW(مسودة!$C$404:$C$433)),ROW()-ROW(AK416)+1)),مسودة!AK405:'مسودة'!AK$433)),0))</f>
        <v>3</v>
      </c>
      <c r="AL416" s="39">
        <f t="array" ref="AL416">IF($C$415="","",IFERROR(MAX(IF((ROW(مسودة!$C$404:$C$433)=SMALL(IF((ROW(مسودة!$C$404:$C$433)*(مسودة!$C$404:$C$433=$C$415)),ROW(مسودة!$C$404:$C$433)),ROW()-ROW(AL416)+1)),مسودة!AL405:'مسودة'!AL$433)),0))</f>
        <v>8</v>
      </c>
      <c r="AM416" s="39">
        <f t="array" ref="AM416">IF($C$415="","",IFERROR(MAX(IF((ROW(مسودة!$C$404:$C$433)=SMALL(IF((ROW(مسودة!$C$404:$C$433)*(مسودة!$C$404:$C$433=$C$415)),ROW(مسودة!$C$404:$C$433)),ROW()-ROW(AM416)+1)),مسودة!AM405:'مسودة'!AM$433)),0))</f>
        <v>11</v>
      </c>
      <c r="AN416" s="56"/>
      <c r="AO416" s="56"/>
      <c r="AP416" s="56"/>
      <c r="AQ416" s="49"/>
      <c r="AR416" s="49"/>
      <c r="AS416" s="49"/>
      <c r="AT416" s="49"/>
      <c r="AU416" s="104"/>
    </row>
    <row r="417" spans="2:47" ht="36" customHeight="1" thickBot="1">
      <c r="B417" s="48"/>
      <c r="C417" s="93"/>
      <c r="D417" s="51"/>
      <c r="E417" s="51"/>
      <c r="F417" s="14" t="s">
        <v>32</v>
      </c>
      <c r="G417" s="39">
        <f t="array" ref="G417">IF($C$415="","",IFERROR(MAX(IF((ROW(مسودة!$C$404:$C$433)=SMALL(IF((ROW(مسودة!$C$404:$C$433)*(مسودة!$C$404:$C$433=$C$415)),ROW(مسودة!$C$404:$C$433)),ROW()-ROW(G417)+1)),مسودة!G406:'مسودة'!G$433)),0))</f>
        <v>30</v>
      </c>
      <c r="H417" s="39">
        <f t="array" ref="H417">IF($C$415="","",IFERROR(MAX(IF((ROW(مسودة!$C$404:$C$433)=SMALL(IF((ROW(مسودة!$C$404:$C$433)*(مسودة!$C$404:$C$433=$C$415)),ROW(مسودة!$C$404:$C$433)),ROW()-ROW(H417)+1)),مسودة!H406:'مسودة'!H$433)),0))</f>
        <v>106</v>
      </c>
      <c r="I417" s="39">
        <f t="array" ref="I417">IF($C$415="","",IFERROR(MAX(IF((ROW(مسودة!$C$404:$C$433)=SMALL(IF((ROW(مسودة!$C$404:$C$433)*(مسودة!$C$404:$C$433=$C$415)),ROW(مسودة!$C$404:$C$433)),ROW()-ROW(I417)+1)),مسودة!I406:'مسودة'!I$433)),0))</f>
        <v>136</v>
      </c>
      <c r="J417" s="39">
        <f t="array" ref="J417">IF($C$415="","",IFERROR(MAX(IF((ROW(مسودة!$C$404:$C$433)=SMALL(IF((ROW(مسودة!$C$404:$C$433)*(مسودة!$C$404:$C$433=$C$415)),ROW(مسودة!$C$404:$C$433)),ROW()-ROW(J417)+1)),مسودة!J406:'مسودة'!J$433)),0))</f>
        <v>46</v>
      </c>
      <c r="K417" s="39">
        <f t="array" ref="K417">IF($C$415="","",IFERROR(MAX(IF((ROW(مسودة!$C$404:$C$433)=SMALL(IF((ROW(مسودة!$C$404:$C$433)*(مسودة!$C$404:$C$433=$C$415)),ROW(مسودة!$C$404:$C$433)),ROW()-ROW(K417)+1)),مسودة!K406:'مسودة'!K$433)),0))</f>
        <v>59</v>
      </c>
      <c r="L417" s="39">
        <f t="array" ref="L417">IF($C$415="","",IFERROR(MAX(IF((ROW(مسودة!$C$404:$C$433)=SMALL(IF((ROW(مسودة!$C$404:$C$433)*(مسودة!$C$404:$C$433=$C$415)),ROW(مسودة!$C$404:$C$433)),ROW()-ROW(L417)+1)),مسودة!L406:'مسودة'!L$433)),0))</f>
        <v>105</v>
      </c>
      <c r="M417" s="39">
        <f t="array" ref="M417">IF($C$415="","",IFERROR(MAX(IF((ROW(مسودة!$C$404:$C$433)=SMALL(IF((ROW(مسودة!$C$404:$C$433)*(مسودة!$C$404:$C$433=$C$415)),ROW(مسودة!$C$404:$C$433)),ROW()-ROW(M417)+1)),مسودة!M406:'مسودة'!M$433)),0))</f>
        <v>23</v>
      </c>
      <c r="N417" s="39">
        <f t="array" ref="N417">IF($C$415="","",IFERROR(MAX(IF((ROW(مسودة!$C$404:$C$433)=SMALL(IF((ROW(مسودة!$C$404:$C$433)*(مسودة!$C$404:$C$433=$C$415)),ROW(مسودة!$C$404:$C$433)),ROW()-ROW(N417)+1)),مسودة!N406:'مسودة'!N$433)),0))</f>
        <v>38</v>
      </c>
      <c r="O417" s="39">
        <f t="array" ref="O417">IF($C$415="","",IFERROR(MAX(IF((ROW(مسودة!$C$404:$C$433)=SMALL(IF((ROW(مسودة!$C$404:$C$433)*(مسودة!$C$404:$C$433=$C$415)),ROW(مسودة!$C$404:$C$433)),ROW()-ROW(O417)+1)),مسودة!O406:'مسودة'!O$433)),0))</f>
        <v>0</v>
      </c>
      <c r="P417" s="39">
        <f t="array" ref="P417">IF($C$415="","",IFERROR(MAX(IF((ROW(مسودة!$C$404:$C$433)=SMALL(IF((ROW(مسودة!$C$404:$C$433)*(مسودة!$C$404:$C$433=$C$415)),ROW(مسودة!$C$404:$C$433)),ROW()-ROW(P417)+1)),مسودة!P406:'مسودة'!P$433)),0))</f>
        <v>39</v>
      </c>
      <c r="Q417" s="39">
        <f t="array" ref="Q417">IF($C$415="","",IFERROR(MAX(IF((ROW(مسودة!$C$404:$C$433)=SMALL(IF((ROW(مسودة!$C$404:$C$433)*(مسودة!$C$404:$C$433=$C$415)),ROW(مسودة!$C$404:$C$433)),ROW()-ROW(Q417)+1)),مسودة!Q406:'مسودة'!Q$433)),0))</f>
        <v>29</v>
      </c>
      <c r="R417" s="39">
        <f t="array" ref="R417">IF($C$415="","",IFERROR(MAX(IF((ROW(مسودة!$C$404:$C$433)=SMALL(IF((ROW(مسودة!$C$404:$C$433)*(مسودة!$C$404:$C$433=$C$415)),ROW(مسودة!$C$404:$C$433)),ROW()-ROW(R417)+1)),مسودة!R406:'مسودة'!R$433)),0))</f>
        <v>68</v>
      </c>
      <c r="S417" s="39">
        <f t="array" ref="S417">IF($C$415="","",IFERROR(MAX(IF((ROW(مسودة!$C$404:$C$433)=SMALL(IF((ROW(مسودة!$C$404:$C$433)*(مسودة!$C$404:$C$433=$C$415)),ROW(مسودة!$C$404:$C$433)),ROW()-ROW(S417)+1)),مسودة!S406:'مسودة'!S$433)),0))</f>
        <v>32</v>
      </c>
      <c r="T417" s="39">
        <f t="array" ref="T417">IF($C$415="","",IFERROR(MAX(IF((ROW(مسودة!$C$404:$C$433)=SMALL(IF((ROW(مسودة!$C$404:$C$433)*(مسودة!$C$404:$C$433=$C$415)),ROW(مسودة!$C$404:$C$433)),ROW()-ROW(T417)+1)),مسودة!T406:'مسودة'!T$433)),0))</f>
        <v>32</v>
      </c>
      <c r="U417" s="39">
        <f t="array" ref="U417">IF($C$415="","",IFERROR(MAX(IF((ROW(مسودة!$C$404:$C$433)=SMALL(IF((ROW(مسودة!$C$404:$C$433)*(مسودة!$C$404:$C$433=$C$415)),ROW(مسودة!$C$404:$C$433)),ROW()-ROW(U417)+1)),مسودة!U406:'مسودة'!U$433)),0))</f>
        <v>64</v>
      </c>
      <c r="V417" s="39">
        <f t="array" ref="V417">IF($C$415="","",IFERROR(MAX(IF((ROW(مسودة!$C$404:$C$433)=SMALL(IF((ROW(مسودة!$C$404:$C$433)*(مسودة!$C$404:$C$433=$C$415)),ROW(مسودة!$C$404:$C$433)),ROW()-ROW(V417)+1)),مسودة!V406:'مسودة'!V$433)),0))</f>
        <v>33</v>
      </c>
      <c r="W417" s="39">
        <f t="array" ref="W417">IF($C$415="","",IFERROR(MAX(IF((ROW(مسودة!$C$404:$C$433)=SMALL(IF((ROW(مسودة!$C$404:$C$433)*(مسودة!$C$404:$C$433=$C$415)),ROW(مسودة!$C$404:$C$433)),ROW()-ROW(W417)+1)),مسودة!W406:'مسودة'!W$433)),0))</f>
        <v>33</v>
      </c>
      <c r="X417" s="39">
        <f t="array" ref="X417">IF($C$415="","",IFERROR(MAX(IF((ROW(مسودة!$C$404:$C$433)=SMALL(IF((ROW(مسودة!$C$404:$C$433)*(مسودة!$C$404:$C$433=$C$415)),ROW(مسودة!$C$404:$C$433)),ROW()-ROW(X417)+1)),مسودة!X406:'مسودة'!X$433)),0))</f>
        <v>66</v>
      </c>
      <c r="Y417" s="39">
        <f t="array" ref="Y417">IF($C$415="","",IFERROR(MAX(IF((ROW(مسودة!$C$404:$C$433)=SMALL(IF((ROW(مسودة!$C$404:$C$433)*(مسودة!$C$404:$C$433=$C$415)),ROW(مسودة!$C$404:$C$433)),ROW()-ROW(Y417)+1)),مسودة!Y406:'مسودة'!Y$433)),0))</f>
        <v>15</v>
      </c>
      <c r="Z417" s="39">
        <f t="array" ref="Z417">IF($C$415="","",IFERROR(MAX(IF((ROW(مسودة!$C$404:$C$433)=SMALL(IF((ROW(مسودة!$C$404:$C$433)*(مسودة!$C$404:$C$433=$C$415)),ROW(مسودة!$C$404:$C$433)),ROW()-ROW(Z417)+1)),مسودة!Z406:'مسودة'!Z$433)),0))</f>
        <v>42</v>
      </c>
      <c r="AA417" s="39">
        <f t="array" ref="AA417">IF($C$415="","",IFERROR(MAX(IF((ROW(مسودة!$C$404:$C$433)=SMALL(IF((ROW(مسودة!$C$404:$C$433)*(مسودة!$C$404:$C$433=$C$415)),ROW(مسودة!$C$404:$C$433)),ROW()-ROW(AA417)+1)),مسودة!AA406:'مسودة'!AA$433)),0))</f>
        <v>57</v>
      </c>
      <c r="AB417" s="39">
        <f t="array" ref="AB417">IF($C$415="","",IFERROR(MAX(IF((ROW(مسودة!$C$404:$C$433)=SMALL(IF((ROW(مسودة!$C$404:$C$433)*(مسودة!$C$404:$C$433=$C$415)),ROW(مسودة!$C$404:$C$433)),ROW()-ROW(AB417)+1)),مسودة!AB406:'مسودة'!AB$433)),0))</f>
        <v>28</v>
      </c>
      <c r="AC417" s="39">
        <f t="array" ref="AC417">IF($C$415="","",IFERROR(MAX(IF((ROW(مسودة!$C$404:$C$433)=SMALL(IF((ROW(مسودة!$C$404:$C$433)*(مسودة!$C$404:$C$433=$C$415)),ROW(مسودة!$C$404:$C$433)),ROW()-ROW(AC417)+1)),مسودة!AC406:'مسودة'!AC$433)),0))</f>
        <v>29</v>
      </c>
      <c r="AD417" s="39">
        <f t="array" ref="AD417">IF($C$415="","",IFERROR(MAX(IF((ROW(مسودة!$C$404:$C$433)=SMALL(IF((ROW(مسودة!$C$404:$C$433)*(مسودة!$C$404:$C$433=$C$415)),ROW(مسودة!$C$404:$C$433)),ROW()-ROW(AD417)+1)),مسودة!AD406:'مسودة'!AD$433)),0))</f>
        <v>57</v>
      </c>
      <c r="AE417" s="39">
        <f t="array" ref="AE417">IF($C$415="","",IFERROR(MAX(IF((ROW(مسودة!$C$404:$C$433)=SMALL(IF((ROW(مسودة!$C$404:$C$433)*(مسودة!$C$404:$C$433=$C$415)),ROW(مسودة!$C$404:$C$433)),ROW()-ROW(AE417)+1)),مسودة!AE406:'مسودة'!AE$433)),0))</f>
        <v>18</v>
      </c>
      <c r="AF417" s="39">
        <f t="array" ref="AF417">IF($C$415="","",IFERROR(MAX(IF((ROW(مسودة!$C$404:$C$433)=SMALL(IF((ROW(مسودة!$C$404:$C$433)*(مسودة!$C$404:$C$433=$C$415)),ROW(مسودة!$C$404:$C$433)),ROW()-ROW(AF417)+1)),مسودة!AF406:'مسودة'!AF$433)),0))</f>
        <v>28</v>
      </c>
      <c r="AG417" s="39">
        <f t="array" ref="AG417">IF($C$415="","",IFERROR(MAX(IF((ROW(مسودة!$C$404:$C$433)=SMALL(IF((ROW(مسودة!$C$404:$C$433)*(مسودة!$C$404:$C$433=$C$415)),ROW(مسودة!$C$404:$C$433)),ROW()-ROW(AG417)+1)),مسودة!AG406:'مسودة'!AG$433)),0))</f>
        <v>46</v>
      </c>
      <c r="AH417" s="39">
        <f t="array" ref="AH417">IF($C$415="","",IFERROR(MAX(IF((ROW(مسودة!$C$404:$C$433)=SMALL(IF((ROW(مسودة!$C$404:$C$433)*(مسودة!$C$404:$C$433=$C$415)),ROW(مسودة!$C$404:$C$433)),ROW()-ROW(AH417)+1)),مسودة!AH406:'مسودة'!AH$433)),0))</f>
        <v>16</v>
      </c>
      <c r="AI417" s="39">
        <f t="array" ref="AI417">IF($C$415="","",IFERROR(MAX(IF((ROW(مسودة!$C$404:$C$433)=SMALL(IF((ROW(مسودة!$C$404:$C$433)*(مسودة!$C$404:$C$433=$C$415)),ROW(مسودة!$C$404:$C$433)),ROW()-ROW(AI417)+1)),مسودة!AI406:'مسودة'!AI$433)),0))</f>
        <v>24</v>
      </c>
      <c r="AJ417" s="39">
        <f t="array" ref="AJ417">IF($C$415="","",IFERROR(MAX(IF((ROW(مسودة!$C$404:$C$433)=SMALL(IF((ROW(مسودة!$C$404:$C$433)*(مسودة!$C$404:$C$433=$C$415)),ROW(مسودة!$C$404:$C$433)),ROW()-ROW(AJ417)+1)),مسودة!AJ406:'مسودة'!AJ$433)),0))</f>
        <v>40</v>
      </c>
      <c r="AK417" s="39">
        <f t="array" ref="AK417">IF($C$415="","",IFERROR(MAX(IF((ROW(مسودة!$C$404:$C$433)=SMALL(IF((ROW(مسودة!$C$404:$C$433)*(مسودة!$C$404:$C$433=$C$415)),ROW(مسودة!$C$404:$C$433)),ROW()-ROW(AK417)+1)),مسودة!AK406:'مسودة'!AK$433)),0))</f>
        <v>8</v>
      </c>
      <c r="AL417" s="39">
        <f t="array" ref="AL417">IF($C$415="","",IFERROR(MAX(IF((ROW(مسودة!$C$404:$C$433)=SMALL(IF((ROW(مسودة!$C$404:$C$433)*(مسودة!$C$404:$C$433=$C$415)),ROW(مسودة!$C$404:$C$433)),ROW()-ROW(AL417)+1)),مسودة!AL406:'مسودة'!AL$433)),0))</f>
        <v>12</v>
      </c>
      <c r="AM417" s="39">
        <f t="array" ref="AM417">IF($C$415="","",IFERROR(MAX(IF((ROW(مسودة!$C$404:$C$433)=SMALL(IF((ROW(مسودة!$C$404:$C$433)*(مسودة!$C$404:$C$433=$C$415)),ROW(مسودة!$C$404:$C$433)),ROW()-ROW(AM417)+1)),مسودة!AM406:'مسودة'!AM$433)),0))</f>
        <v>20</v>
      </c>
      <c r="AN417" s="39">
        <f t="array" ref="AN417">IF($C$415="","",IFERROR(MAX(IF((ROW(مسودة!$C$404:$C$433)=SMALL(IF((ROW(مسودة!$C$404:$C$433)*(مسودة!$C$404:$C$433=$C$415)),ROW(مسودة!$C$404:$C$433)),ROW()-ROW(AN417)+1)),مسودة!AN406:AN$433)),0))</f>
        <v>0</v>
      </c>
      <c r="AO417" s="39">
        <f t="array" ref="AO417">IF($C$415="","",IFERROR(MAX(IF((ROW(مسودة!$C$404:$C$433)=SMALL(IF((ROW(مسودة!$C$404:$C$433)*(مسودة!$C$404:$C$433=$C$415)),ROW(مسودة!$C$404:$C$433)),ROW()-ROW(AO417)+1)),مسودة!AO406:AO$433)),0))</f>
        <v>0</v>
      </c>
      <c r="AP417" s="39" t="str">
        <f>IF(AO417&lt;50,"   ",IF(AO417&lt;65,"مقبول",IF(AO417&lt;75,"جيد",IF(AO417&lt;85,"جيدجداً",IF(AO417&lt;=100,"ممتاز","")))))</f>
        <v xml:space="preserve">   </v>
      </c>
      <c r="AQ417" s="49"/>
      <c r="AR417" s="49"/>
      <c r="AS417" s="49"/>
      <c r="AT417" s="49"/>
      <c r="AU417" s="105"/>
    </row>
    <row r="418" spans="2:47" ht="28.5" customHeight="1" thickBot="1">
      <c r="B418" s="48">
        <f t="shared" ref="B418" si="64">B415+1</f>
        <v>93</v>
      </c>
      <c r="C418" s="98">
        <f t="array" ref="C418">IF(ISERROR(INDEX(مسودة!$C$404:$AV$433,SMALL(IF((مسودة!$AU$404:$AU$433="راسب"),ROW(مسودة!$C$404:$AV$433)-MIN(ROW(مسودة!$C$404:$AV$433))+1,""),ROW(A3)),COLUMN(A3))),"",INDEX(مسودة!$C$404:$AV$433,SMALL(IF((مسودة!$AU$404:$AU$433="راسب"),ROW(مسودة!$C$404:$AV$433)-MIN(ROW(مسودة!$C$404:$AV$433))+1,""),ROW(A3)),COLUMN(A3)))</f>
        <v>704</v>
      </c>
      <c r="D418" s="95" t="str">
        <f>IF(C418&lt;&gt;"",VLOOKUP(C418,مسودة!$C$404:$D$433,2,0),"")</f>
        <v>احمد احمد</v>
      </c>
      <c r="E418" s="95">
        <f>IF(C418&lt;&gt;"",VLOOKUP(C418,مسودة!$C$404:$E$433,3,0),"")</f>
        <v>306</v>
      </c>
      <c r="F418" s="11" t="s">
        <v>30</v>
      </c>
      <c r="G418" s="39">
        <f t="array" ref="G418">IF($C$418="","",IFERROR(MAX(IF((ROW(مسودة!$C$404:$C$433)=SMALL(IF((ROW(مسودة!$C$404:$C$433)*(مسودة!$C$404:$C$433=$C$418)),ROW(مسودة!$C$404:$C$433)),ROW()-ROW(G418)+1)),مسودة!G404:'مسودة'!G$433)),0))</f>
        <v>8</v>
      </c>
      <c r="H418" s="39">
        <f t="array" ref="H418">IF($C$418="","",IFERROR(MAX(IF((ROW(مسودة!$C$404:$C$433)=SMALL(IF((ROW(مسودة!$C$404:$C$433)*(مسودة!$C$404:$C$433=$C$418)),ROW(مسودة!$C$404:$C$433)),ROW()-ROW(H418)+1)),مسودة!H404:'مسودة'!H$433)),0))</f>
        <v>12</v>
      </c>
      <c r="I418" s="39">
        <f t="array" ref="I418">IF($C$418="","",IFERROR(MAX(IF((ROW(مسودة!$C$404:$C$433)=SMALL(IF((ROW(مسودة!$C$404:$C$433)*(مسودة!$C$404:$C$433=$C$418)),ROW(مسودة!$C$404:$C$433)),ROW()-ROW(I418)+1)),مسودة!I404:'مسودة'!I$433)),0))</f>
        <v>20</v>
      </c>
      <c r="J418" s="39">
        <f t="array" ref="J418">IF($C$418="","",IFERROR(MAX(IF((ROW(مسودة!$C$404:$C$433)=SMALL(IF((ROW(مسودة!$C$404:$C$433)*(مسودة!$C$404:$C$433=$C$418)),ROW(مسودة!$C$404:$C$433)),ROW()-ROW(J418)+1)),مسودة!J404:'مسودة'!J$433)),0))</f>
        <v>9</v>
      </c>
      <c r="K418" s="39">
        <f t="array" ref="K418">IF($C$418="","",IFERROR(MAX(IF((ROW(مسودة!$C$404:$C$433)=SMALL(IF((ROW(مسودة!$C$404:$C$433)*(مسودة!$C$404:$C$433=$C$418)),ROW(مسودة!$C$404:$C$433)),ROW()-ROW(K418)+1)),مسودة!K404:'مسودة'!K$433)),0))</f>
        <v>5</v>
      </c>
      <c r="L418" s="39">
        <f t="array" ref="L418">IF($C$418="","",IFERROR(MAX(IF((ROW(مسودة!$C$404:$C$433)=SMALL(IF((ROW(مسودة!$C$404:$C$433)*(مسودة!$C$404:$C$433=$C$418)),ROW(مسودة!$C$404:$C$433)),ROW()-ROW(L418)+1)),مسودة!L404:'مسودة'!L$433)),0))</f>
        <v>14</v>
      </c>
      <c r="M418" s="39">
        <f t="array" ref="M418">IF($C$418="","",IFERROR(MAX(IF((ROW(مسودة!$C$404:$C$433)=SMALL(IF((ROW(مسودة!$C$404:$C$433)*(مسودة!$C$404:$C$433=$C$418)),ROW(مسودة!$C$404:$C$433)),ROW()-ROW(M418)+1)),مسودة!M404:'مسودة'!M$433)),0))</f>
        <v>17</v>
      </c>
      <c r="N418" s="39">
        <f t="array" ref="N418">IF($C$418="","",IFERROR(MAX(IF((ROW(مسودة!$C$404:$C$433)=SMALL(IF((ROW(مسودة!$C$404:$C$433)*(مسودة!$C$404:$C$433=$C$418)),ROW(مسودة!$C$404:$C$433)),ROW()-ROW(N418)+1)),مسودة!N404:'مسودة'!N$433)),0))</f>
        <v>0</v>
      </c>
      <c r="O418" s="39">
        <f t="array" ref="O418">IF($C$418="","",IFERROR(MAX(IF((ROW(مسودة!$C$404:$C$433)=SMALL(IF((ROW(مسودة!$C$404:$C$433)*(مسودة!$C$404:$C$433=$C$418)),ROW(مسودة!$C$404:$C$433)),ROW()-ROW(O418)+1)),مسودة!O404:'مسودة'!O$433)),0))</f>
        <v>17</v>
      </c>
      <c r="P418" s="39">
        <f t="array" ref="P418">IF($C$418="","",IFERROR(MAX(IF((ROW(مسودة!$C$404:$C$433)=SMALL(IF((ROW(مسودة!$C$404:$C$433)*(مسودة!$C$404:$C$433=$C$418)),ROW(مسودة!$C$404:$C$433)),ROW()-ROW(P418)+1)),مسودة!P404:'مسودة'!P$433)),0))</f>
        <v>11</v>
      </c>
      <c r="Q418" s="39">
        <f t="array" ref="Q418">IF($C$418="","",IFERROR(MAX(IF((ROW(مسودة!$C$404:$C$433)=SMALL(IF((ROW(مسودة!$C$404:$C$433)*(مسودة!$C$404:$C$433=$C$418)),ROW(مسودة!$C$404:$C$433)),ROW()-ROW(Q418)+1)),مسودة!Q404:'مسودة'!Q$433)),0))</f>
        <v>8</v>
      </c>
      <c r="R418" s="39">
        <f t="array" ref="R418">IF($C$418="","",IFERROR(MAX(IF((ROW(مسودة!$C$404:$C$433)=SMALL(IF((ROW(مسودة!$C$404:$C$433)*(مسودة!$C$404:$C$433=$C$418)),ROW(مسودة!$C$404:$C$433)),ROW()-ROW(R418)+1)),مسودة!R404:'مسودة'!R$433)),0))</f>
        <v>19</v>
      </c>
      <c r="S418" s="39">
        <f t="array" ref="S418">IF($C$418="","",IFERROR(MAX(IF((ROW(مسودة!$C$404:$C$433)=SMALL(IF((ROW(مسودة!$C$404:$C$433)*(مسودة!$C$404:$C$433=$C$418)),ROW(مسودة!$C$404:$C$433)),ROW()-ROW(S418)+1)),مسودة!S404:'مسودة'!S$433)),0))</f>
        <v>12</v>
      </c>
      <c r="T418" s="39">
        <f t="array" ref="T418">IF($C$418="","",IFERROR(MAX(IF((ROW(مسودة!$C$404:$C$433)=SMALL(IF((ROW(مسودة!$C$404:$C$433)*(مسودة!$C$404:$C$433=$C$418)),ROW(مسودة!$C$404:$C$433)),ROW()-ROW(T418)+1)),مسودة!T404:'مسودة'!T$433)),0))</f>
        <v>20</v>
      </c>
      <c r="U418" s="39">
        <f t="array" ref="U418">IF($C$418="","",IFERROR(MAX(IF((ROW(مسودة!$C$404:$C$433)=SMALL(IF((ROW(مسودة!$C$404:$C$433)*(مسودة!$C$404:$C$433=$C$418)),ROW(مسودة!$C$404:$C$433)),ROW()-ROW(U418)+1)),مسودة!U404:'مسودة'!U$433)),0))</f>
        <v>32</v>
      </c>
      <c r="V418" s="39">
        <f t="array" ref="V418">IF($C$418="","",IFERROR(MAX(IF((ROW(مسودة!$C$404:$C$433)=SMALL(IF((ROW(مسودة!$C$404:$C$433)*(مسودة!$C$404:$C$433=$C$418)),ROW(مسودة!$C$404:$C$433)),ROW()-ROW(V418)+1)),مسودة!V404:'مسودة'!V$433)),0))</f>
        <v>18</v>
      </c>
      <c r="W418" s="39">
        <f t="array" ref="W418">IF($C$418="","",IFERROR(MAX(IF((ROW(مسودة!$C$404:$C$433)=SMALL(IF((ROW(مسودة!$C$404:$C$433)*(مسودة!$C$404:$C$433=$C$418)),ROW(مسودة!$C$404:$C$433)),ROW()-ROW(W418)+1)),مسودة!W404:'مسودة'!W$433)),0))</f>
        <v>12</v>
      </c>
      <c r="X418" s="39">
        <f t="array" ref="X418">IF($C$418="","",IFERROR(MAX(IF((ROW(مسودة!$C$404:$C$433)=SMALL(IF((ROW(مسودة!$C$404:$C$433)*(مسودة!$C$404:$C$433=$C$418)),ROW(مسودة!$C$404:$C$433)),ROW()-ROW(X418)+1)),مسودة!X404:'مسودة'!X$433)),0))</f>
        <v>30</v>
      </c>
      <c r="Y418" s="39">
        <f t="array" ref="Y418">IF($C$418="","",IFERROR(MAX(IF((ROW(مسودة!$C$404:$C$433)=SMALL(IF((ROW(مسودة!$C$404:$C$433)*(مسودة!$C$404:$C$433=$C$418)),ROW(مسودة!$C$404:$C$433)),ROW()-ROW(Y418)+1)),مسودة!Y404:'مسودة'!Y$433)),0))</f>
        <v>5</v>
      </c>
      <c r="Z418" s="39">
        <f t="array" ref="Z418">IF($C$418="","",IFERROR(MAX(IF((ROW(مسودة!$C$404:$C$433)=SMALL(IF((ROW(مسودة!$C$404:$C$433)*(مسودة!$C$404:$C$433=$C$418)),ROW(مسودة!$C$404:$C$433)),ROW()-ROW(Z418)+1)),مسودة!Z404:'مسودة'!Z$433)),0))</f>
        <v>9</v>
      </c>
      <c r="AA418" s="39">
        <f t="array" ref="AA418">IF($C$418="","",IFERROR(MAX(IF((ROW(مسودة!$C$404:$C$433)=SMALL(IF((ROW(مسودة!$C$404:$C$433)*(مسودة!$C$404:$C$433=$C$418)),ROW(مسودة!$C$404:$C$433)),ROW()-ROW(AA418)+1)),مسودة!AA404:'مسودة'!AA$433)),0))</f>
        <v>14</v>
      </c>
      <c r="AB418" s="39">
        <f t="array" ref="AB418">IF($C$418="","",IFERROR(MAX(IF((ROW(مسودة!$C$404:$C$433)=SMALL(IF((ROW(مسودة!$C$404:$C$433)*(مسودة!$C$404:$C$433=$C$418)),ROW(مسودة!$C$404:$C$433)),ROW()-ROW(AB418)+1)),مسودة!AB404:'مسودة'!AB$433)),0))</f>
        <v>12</v>
      </c>
      <c r="AC418" s="39">
        <f t="array" ref="AC418">IF($C$418="","",IFERROR(MAX(IF((ROW(مسودة!$C$404:$C$433)=SMALL(IF((ROW(مسودة!$C$404:$C$433)*(مسودة!$C$404:$C$433=$C$418)),ROW(مسودة!$C$404:$C$433)),ROW()-ROW(AC418)+1)),مسودة!AC404:'مسودة'!AC$433)),0))</f>
        <v>14</v>
      </c>
      <c r="AD418" s="39">
        <f t="array" ref="AD418">IF($C$418="","",IFERROR(MAX(IF((ROW(مسودة!$C$404:$C$433)=SMALL(IF((ROW(مسودة!$C$404:$C$433)*(مسودة!$C$404:$C$433=$C$418)),ROW(مسودة!$C$404:$C$433)),ROW()-ROW(AD418)+1)),مسودة!AD404:'مسودة'!AD$433)),0))</f>
        <v>26</v>
      </c>
      <c r="AE418" s="39">
        <f t="array" ref="AE418">IF($C$418="","",IFERROR(MAX(IF((ROW(مسودة!$C$404:$C$433)=SMALL(IF((ROW(مسودة!$C$404:$C$433)*(مسودة!$C$404:$C$433=$C$418)),ROW(مسودة!$C$404:$C$433)),ROW()-ROW(AE418)+1)),مسودة!AE404:'مسودة'!AE$433)),0))</f>
        <v>4</v>
      </c>
      <c r="AF418" s="39">
        <f t="array" ref="AF418">IF($C$418="","",IFERROR(MAX(IF((ROW(مسودة!$C$404:$C$433)=SMALL(IF((ROW(مسودة!$C$404:$C$433)*(مسودة!$C$404:$C$433=$C$418)),ROW(مسودة!$C$404:$C$433)),ROW()-ROW(AF418)+1)),مسودة!AF404:'مسودة'!AF$433)),0))</f>
        <v>5</v>
      </c>
      <c r="AG418" s="39">
        <f t="array" ref="AG418">IF($C$418="","",IFERROR(MAX(IF((ROW(مسودة!$C$404:$C$433)=SMALL(IF((ROW(مسودة!$C$404:$C$433)*(مسودة!$C$404:$C$433=$C$418)),ROW(مسودة!$C$404:$C$433)),ROW()-ROW(AG418)+1)),مسودة!AG404:'مسودة'!AG$433)),0))</f>
        <v>9</v>
      </c>
      <c r="AH418" s="39">
        <f t="array" ref="AH418">IF($C$418="","",IFERROR(MAX(IF((ROW(مسودة!$C$404:$C$433)=SMALL(IF((ROW(مسودة!$C$404:$C$433)*(مسودة!$C$404:$C$433=$C$418)),ROW(مسودة!$C$404:$C$433)),ROW()-ROW(AH418)+1)),مسودة!AH404:'مسودة'!AH$433)),0))</f>
        <v>6</v>
      </c>
      <c r="AI418" s="39">
        <f t="array" ref="AI418">IF($C$418="","",IFERROR(MAX(IF((ROW(مسودة!$C$404:$C$433)=SMALL(IF((ROW(مسودة!$C$404:$C$433)*(مسودة!$C$404:$C$433=$C$418)),ROW(مسودة!$C$404:$C$433)),ROW()-ROW(AI418)+1)),مسودة!AI404:'مسودة'!AI$433)),0))</f>
        <v>10</v>
      </c>
      <c r="AJ418" s="39">
        <f t="array" ref="AJ418">IF($C$418="","",IFERROR(MAX(IF((ROW(مسودة!$C$404:$C$433)=SMALL(IF((ROW(مسودة!$C$404:$C$433)*(مسودة!$C$404:$C$433=$C$418)),ROW(مسودة!$C$404:$C$433)),ROW()-ROW(AJ418)+1)),مسودة!AJ404:'مسودة'!AJ$433)),0))</f>
        <v>16</v>
      </c>
      <c r="AK418" s="39">
        <f t="array" ref="AK418">IF($C$418="","",IFERROR(MAX(IF((ROW(مسودة!$C$404:$C$433)=SMALL(IF((ROW(مسودة!$C$404:$C$433)*(مسودة!$C$404:$C$433=$C$418)),ROW(مسودة!$C$404:$C$433)),ROW()-ROW(AK418)+1)),مسودة!AK404:'مسودة'!AK$433)),0))</f>
        <v>5</v>
      </c>
      <c r="AL418" s="39">
        <f t="array" ref="AL418">IF($C$418="","",IFERROR(MAX(IF((ROW(مسودة!$C$404:$C$433)=SMALL(IF((ROW(مسودة!$C$404:$C$433)*(مسودة!$C$404:$C$433=$C$418)),ROW(مسودة!$C$404:$C$433)),ROW()-ROW(AL418)+1)),مسودة!AL404:'مسودة'!AL$433)),0))</f>
        <v>2</v>
      </c>
      <c r="AM418" s="39">
        <f t="array" ref="AM418">IF($C$418="","",IFERROR(MAX(IF((ROW(مسودة!$C$404:$C$433)=SMALL(IF((ROW(مسودة!$C$404:$C$433)*(مسودة!$C$404:$C$433=$C$418)),ROW(مسودة!$C$404:$C$433)),ROW()-ROW(AM418)+1)),مسودة!AM404:'مسودة'!AM$433)),0))</f>
        <v>7</v>
      </c>
      <c r="AN418" s="62"/>
      <c r="AO418" s="62"/>
      <c r="AP418" s="62"/>
      <c r="AQ418" s="106"/>
      <c r="AR418" s="107"/>
      <c r="AS418" s="106"/>
      <c r="AT418" s="107"/>
      <c r="AU418" s="103" t="str">
        <f>IFERROR(LOOKUP(2,1/((مسودة!$C$404:$C$433=C418)*(مسودة!$F$404:$F$433=F418)),مسودة!$AV$404:$AV$433),"")</f>
        <v>له دور ثانٍ في : عربي،إنجليزي، رياضيات،فيزياء ،تاريخ ،جغرافيا،</v>
      </c>
    </row>
    <row r="419" spans="2:47" ht="28.5" customHeight="1" thickBot="1">
      <c r="B419" s="48"/>
      <c r="C419" s="99"/>
      <c r="D419" s="51"/>
      <c r="E419" s="51"/>
      <c r="F419" s="11" t="s">
        <v>31</v>
      </c>
      <c r="G419" s="39">
        <f t="array" ref="G419">IF($C$418="","",IFERROR(MAX(IF((ROW(مسودة!$C$404:$C$433)=SMALL(IF((ROW(مسودة!$C$404:$C$433)*(مسودة!$C$404:$C$433=$C$418)),ROW(مسودة!$C$404:$C$433)),ROW()-ROW(G419)+1)),مسودة!G405:'مسودة'!G$433)),0))</f>
        <v>19</v>
      </c>
      <c r="H419" s="39">
        <f t="array" ref="H419">IF($C$418="","",IFERROR(MAX(IF((ROW(مسودة!$C$404:$C$433)=SMALL(IF((ROW(مسودة!$C$404:$C$433)*(مسودة!$C$404:$C$433=$C$418)),ROW(مسودة!$C$404:$C$433)),ROW()-ROW(H419)+1)),مسودة!H405:'مسودة'!H$433)),0))</f>
        <v>16</v>
      </c>
      <c r="I419" s="39">
        <f t="array" ref="I419">IF($C$418="","",IFERROR(MAX(IF((ROW(مسودة!$C$404:$C$433)=SMALL(IF((ROW(مسودة!$C$404:$C$433)*(مسودة!$C$404:$C$433=$C$418)),ROW(مسودة!$C$404:$C$433)),ROW()-ROW(I419)+1)),مسودة!I405:'مسودة'!I$433)),0))</f>
        <v>35</v>
      </c>
      <c r="J419" s="39">
        <f t="array" ref="J419">IF($C$418="","",IFERROR(MAX(IF((ROW(مسودة!$C$404:$C$433)=SMALL(IF((ROW(مسودة!$C$404:$C$433)*(مسودة!$C$404:$C$433=$C$418)),ROW(مسودة!$C$404:$C$433)),ROW()-ROW(J419)+1)),مسودة!J405:'مسودة'!J$433)),0))</f>
        <v>18</v>
      </c>
      <c r="K419" s="39">
        <f t="array" ref="K419">IF($C$418="","",IFERROR(MAX(IF((ROW(مسودة!$C$404:$C$433)=SMALL(IF((ROW(مسودة!$C$404:$C$433)*(مسودة!$C$404:$C$433=$C$418)),ROW(مسودة!$C$404:$C$433)),ROW()-ROW(K419)+1)),مسودة!K405:'مسودة'!K$433)),0))</f>
        <v>22</v>
      </c>
      <c r="L419" s="39">
        <f t="array" ref="L419">IF($C$418="","",IFERROR(MAX(IF((ROW(مسودة!$C$404:$C$433)=SMALL(IF((ROW(مسودة!$C$404:$C$433)*(مسودة!$C$404:$C$433=$C$418)),ROW(مسودة!$C$404:$C$433)),ROW()-ROW(L419)+1)),مسودة!L405:'مسودة'!L$433)),0))</f>
        <v>40</v>
      </c>
      <c r="M419" s="39">
        <f t="array" ref="M419">IF($C$418="","",IFERROR(MAX(IF((ROW(مسودة!$C$404:$C$433)=SMALL(IF((ROW(مسودة!$C$404:$C$433)*(مسودة!$C$404:$C$433=$C$418)),ROW(مسودة!$C$404:$C$433)),ROW()-ROW(M419)+1)),مسودة!M405:'مسودة'!M$433)),0))</f>
        <v>15</v>
      </c>
      <c r="N419" s="39">
        <f t="array" ref="N419">IF($C$418="","",IFERROR(MAX(IF((ROW(مسودة!$C$404:$C$433)=SMALL(IF((ROW(مسودة!$C$404:$C$433)*(مسودة!$C$404:$C$433=$C$418)),ROW(مسودة!$C$404:$C$433)),ROW()-ROW(N419)+1)),مسودة!N405:'مسودة'!N$433)),0))</f>
        <v>2</v>
      </c>
      <c r="O419" s="39">
        <f t="array" ref="O419">IF($C$418="","",IFERROR(MAX(IF((ROW(مسودة!$C$404:$C$433)=SMALL(IF((ROW(مسودة!$C$404:$C$433)*(مسودة!$C$404:$C$433=$C$418)),ROW(مسودة!$C$404:$C$433)),ROW()-ROW(O419)+1)),مسودة!O405:'مسودة'!O$433)),0))</f>
        <v>17</v>
      </c>
      <c r="P419" s="39">
        <f t="array" ref="P419">IF($C$418="","",IFERROR(MAX(IF((ROW(مسودة!$C$404:$C$433)=SMALL(IF((ROW(مسودة!$C$404:$C$433)*(مسودة!$C$404:$C$433=$C$418)),ROW(مسودة!$C$404:$C$433)),ROW()-ROW(P419)+1)),مسودة!P405:'مسودة'!P$433)),0))</f>
        <v>14</v>
      </c>
      <c r="Q419" s="39">
        <f t="array" ref="Q419">IF($C$418="","",IFERROR(MAX(IF((ROW(مسودة!$C$404:$C$433)=SMALL(IF((ROW(مسودة!$C$404:$C$433)*(مسودة!$C$404:$C$433=$C$418)),ROW(مسودة!$C$404:$C$433)),ROW()-ROW(Q419)+1)),مسودة!Q405:'مسودة'!Q$433)),0))</f>
        <v>18</v>
      </c>
      <c r="R419" s="39">
        <f t="array" ref="R419">IF($C$418="","",IFERROR(MAX(IF((ROW(مسودة!$C$404:$C$433)=SMALL(IF((ROW(مسودة!$C$404:$C$433)*(مسودة!$C$404:$C$433=$C$418)),ROW(مسودة!$C$404:$C$433)),ROW()-ROW(R419)+1)),مسودة!R405:'مسودة'!R$433)),0))</f>
        <v>32</v>
      </c>
      <c r="S419" s="39">
        <f t="array" ref="S419">IF($C$418="","",IFERROR(MAX(IF((ROW(مسودة!$C$404:$C$433)=SMALL(IF((ROW(مسودة!$C$404:$C$433)*(مسودة!$C$404:$C$433=$C$418)),ROW(مسودة!$C$404:$C$433)),ROW()-ROW(S419)+1)),مسودة!S405:'مسودة'!S$433)),0))</f>
        <v>15</v>
      </c>
      <c r="T419" s="39">
        <f t="array" ref="T419">IF($C$418="","",IFERROR(MAX(IF((ROW(مسودة!$C$404:$C$433)=SMALL(IF((ROW(مسودة!$C$404:$C$433)*(مسودة!$C$404:$C$433=$C$418)),ROW(مسودة!$C$404:$C$433)),ROW()-ROW(T419)+1)),مسودة!T405:'مسودة'!T$433)),0))</f>
        <v>13</v>
      </c>
      <c r="U419" s="39">
        <f t="array" ref="U419">IF($C$418="","",IFERROR(MAX(IF((ROW(مسودة!$C$404:$C$433)=SMALL(IF((ROW(مسودة!$C$404:$C$433)*(مسودة!$C$404:$C$433=$C$418)),ROW(مسودة!$C$404:$C$433)),ROW()-ROW(U419)+1)),مسودة!U405:'مسودة'!U$433)),0))</f>
        <v>28</v>
      </c>
      <c r="V419" s="39">
        <f t="array" ref="V419">IF($C$418="","",IFERROR(MAX(IF((ROW(مسودة!$C$404:$C$433)=SMALL(IF((ROW(مسودة!$C$404:$C$433)*(مسودة!$C$404:$C$433=$C$418)),ROW(مسودة!$C$404:$C$433)),ROW()-ROW(V419)+1)),مسودة!V405:'مسودة'!V$433)),0))</f>
        <v>16</v>
      </c>
      <c r="W419" s="39">
        <f t="array" ref="W419">IF($C$418="","",IFERROR(MAX(IF((ROW(مسودة!$C$404:$C$433)=SMALL(IF((ROW(مسودة!$C$404:$C$433)*(مسودة!$C$404:$C$433=$C$418)),ROW(مسودة!$C$404:$C$433)),ROW()-ROW(W419)+1)),مسودة!W405:'مسودة'!W$433)),0))</f>
        <v>17</v>
      </c>
      <c r="X419" s="39">
        <f t="array" ref="X419">IF($C$418="","",IFERROR(MAX(IF((ROW(مسودة!$C$404:$C$433)=SMALL(IF((ROW(مسودة!$C$404:$C$433)*(مسودة!$C$404:$C$433=$C$418)),ROW(مسودة!$C$404:$C$433)),ROW()-ROW(X419)+1)),مسودة!X405:'مسودة'!X$433)),0))</f>
        <v>33</v>
      </c>
      <c r="Y419" s="39">
        <f t="array" ref="Y419">IF($C$418="","",IFERROR(MAX(IF((ROW(مسودة!$C$404:$C$433)=SMALL(IF((ROW(مسودة!$C$404:$C$433)*(مسودة!$C$404:$C$433=$C$418)),ROW(مسودة!$C$404:$C$433)),ROW()-ROW(Y419)+1)),مسودة!Y405:'مسودة'!Y$433)),0))</f>
        <v>1</v>
      </c>
      <c r="Z419" s="39">
        <f t="array" ref="Z419">IF($C$418="","",IFERROR(MAX(IF((ROW(مسودة!$C$404:$C$433)=SMALL(IF((ROW(مسودة!$C$404:$C$433)*(مسودة!$C$404:$C$433=$C$418)),ROW(مسودة!$C$404:$C$433)),ROW()-ROW(Z419)+1)),مسودة!Z405:'مسودة'!Z$433)),0))</f>
        <v>25</v>
      </c>
      <c r="AA419" s="39">
        <f t="array" ref="AA419">IF($C$418="","",IFERROR(MAX(IF((ROW(مسودة!$C$404:$C$433)=SMALL(IF((ROW(مسودة!$C$404:$C$433)*(مسودة!$C$404:$C$433=$C$418)),ROW(مسودة!$C$404:$C$433)),ROW()-ROW(AA419)+1)),مسودة!AA405:'مسودة'!AA$433)),0))</f>
        <v>26</v>
      </c>
      <c r="AB419" s="39">
        <f t="array" ref="AB419">IF($C$418="","",IFERROR(MAX(IF((ROW(مسودة!$C$404:$C$433)=SMALL(IF((ROW(مسودة!$C$404:$C$433)*(مسودة!$C$404:$C$433=$C$418)),ROW(مسودة!$C$404:$C$433)),ROW()-ROW(AB419)+1)),مسودة!AB405:'مسودة'!AB$433)),0))</f>
        <v>7</v>
      </c>
      <c r="AC419" s="39">
        <f t="array" ref="AC419">IF($C$418="","",IFERROR(MAX(IF((ROW(مسودة!$C$404:$C$433)=SMALL(IF((ROW(مسودة!$C$404:$C$433)*(مسودة!$C$404:$C$433=$C$418)),ROW(مسودة!$C$404:$C$433)),ROW()-ROW(AC419)+1)),مسودة!AC405:'مسودة'!AC$433)),0))</f>
        <v>8</v>
      </c>
      <c r="AD419" s="39">
        <f t="array" ref="AD419">IF($C$418="","",IFERROR(MAX(IF((ROW(مسودة!$C$404:$C$433)=SMALL(IF((ROW(مسودة!$C$404:$C$433)*(مسودة!$C$404:$C$433=$C$418)),ROW(مسودة!$C$404:$C$433)),ROW()-ROW(AD419)+1)),مسودة!AD405:'مسودة'!AD$433)),0))</f>
        <v>15</v>
      </c>
      <c r="AE419" s="39">
        <f t="array" ref="AE419">IF($C$418="","",IFERROR(MAX(IF((ROW(مسودة!$C$404:$C$433)=SMALL(IF((ROW(مسودة!$C$404:$C$433)*(مسودة!$C$404:$C$433=$C$418)),ROW(مسودة!$C$404:$C$433)),ROW()-ROW(AE419)+1)),مسودة!AE405:'مسودة'!AE$433)),0))</f>
        <v>4</v>
      </c>
      <c r="AF419" s="39">
        <f t="array" ref="AF419">IF($C$418="","",IFERROR(MAX(IF((ROW(مسودة!$C$404:$C$433)=SMALL(IF((ROW(مسودة!$C$404:$C$433)*(مسودة!$C$404:$C$433=$C$418)),ROW(مسودة!$C$404:$C$433)),ROW()-ROW(AF419)+1)),مسودة!AF405:'مسودة'!AF$433)),0))</f>
        <v>3</v>
      </c>
      <c r="AG419" s="39">
        <f t="array" ref="AG419">IF($C$418="","",IFERROR(MAX(IF((ROW(مسودة!$C$404:$C$433)=SMALL(IF((ROW(مسودة!$C$404:$C$433)*(مسودة!$C$404:$C$433=$C$418)),ROW(مسودة!$C$404:$C$433)),ROW()-ROW(AG419)+1)),مسودة!AG405:'مسودة'!AG$433)),0))</f>
        <v>7</v>
      </c>
      <c r="AH419" s="39">
        <f t="array" ref="AH419">IF($C$418="","",IFERROR(MAX(IF((ROW(مسودة!$C$404:$C$433)=SMALL(IF((ROW(مسودة!$C$404:$C$433)*(مسودة!$C$404:$C$433=$C$418)),ROW(مسودة!$C$404:$C$433)),ROW()-ROW(AH419)+1)),مسودة!AH405:'مسودة'!AH$433)),0))</f>
        <v>6</v>
      </c>
      <c r="AI419" s="39">
        <f t="array" ref="AI419">IF($C$418="","",IFERROR(MAX(IF((ROW(مسودة!$C$404:$C$433)=SMALL(IF((ROW(مسودة!$C$404:$C$433)*(مسودة!$C$404:$C$433=$C$418)),ROW(مسودة!$C$404:$C$433)),ROW()-ROW(AI419)+1)),مسودة!AI405:'مسودة'!AI$433)),0))</f>
        <v>4</v>
      </c>
      <c r="AJ419" s="39">
        <f t="array" ref="AJ419">IF($C$418="","",IFERROR(MAX(IF((ROW(مسودة!$C$404:$C$433)=SMALL(IF((ROW(مسودة!$C$404:$C$433)*(مسودة!$C$404:$C$433=$C$418)),ROW(مسودة!$C$404:$C$433)),ROW()-ROW(AJ419)+1)),مسودة!AJ405:'مسودة'!AJ$433)),0))</f>
        <v>10</v>
      </c>
      <c r="AK419" s="39">
        <f t="array" ref="AK419">IF($C$418="","",IFERROR(MAX(IF((ROW(مسودة!$C$404:$C$433)=SMALL(IF((ROW(مسودة!$C$404:$C$433)*(مسودة!$C$404:$C$433=$C$418)),ROW(مسودة!$C$404:$C$433)),ROW()-ROW(AK419)+1)),مسودة!AK405:'مسودة'!AK$433)),0))</f>
        <v>3</v>
      </c>
      <c r="AL419" s="39">
        <f t="array" ref="AL419">IF($C$418="","",IFERROR(MAX(IF((ROW(مسودة!$C$404:$C$433)=SMALL(IF((ROW(مسودة!$C$404:$C$433)*(مسودة!$C$404:$C$433=$C$418)),ROW(مسودة!$C$404:$C$433)),ROW()-ROW(AL419)+1)),مسودة!AL405:'مسودة'!AL$433)),0))</f>
        <v>10</v>
      </c>
      <c r="AM419" s="39">
        <f t="array" ref="AM419">IF($C$418="","",IFERROR(MAX(IF((ROW(مسودة!$C$404:$C$433)=SMALL(IF((ROW(مسودة!$C$404:$C$433)*(مسودة!$C$404:$C$433=$C$418)),ROW(مسودة!$C$404:$C$433)),ROW()-ROW(AM419)+1)),مسودة!AM405:'مسودة'!AM$433)),0))</f>
        <v>13</v>
      </c>
      <c r="AN419" s="56"/>
      <c r="AO419" s="56"/>
      <c r="AP419" s="56"/>
      <c r="AQ419" s="108"/>
      <c r="AR419" s="109"/>
      <c r="AS419" s="108"/>
      <c r="AT419" s="109"/>
      <c r="AU419" s="104"/>
    </row>
    <row r="420" spans="2:47" ht="28.5" customHeight="1" thickBot="1">
      <c r="B420" s="48"/>
      <c r="C420" s="93"/>
      <c r="D420" s="51"/>
      <c r="E420" s="51"/>
      <c r="F420" s="14" t="s">
        <v>32</v>
      </c>
      <c r="G420" s="39">
        <f t="array" ref="G420">IF($C$418="","",IFERROR(MAX(IF((ROW(مسودة!$C$404:$C$433)=SMALL(IF((ROW(مسودة!$C$404:$C$433)*(مسودة!$C$404:$C$433=$C$418)),ROW(مسودة!$C$404:$C$433)),ROW()-ROW(G420)+1)),مسودة!G406:'مسودة'!G$433)),0))</f>
        <v>27</v>
      </c>
      <c r="H420" s="39">
        <f t="array" ref="H420">IF($C$418="","",IFERROR(MAX(IF((ROW(مسودة!$C$404:$C$433)=SMALL(IF((ROW(مسودة!$C$404:$C$433)*(مسودة!$C$404:$C$433=$C$418)),ROW(مسودة!$C$404:$C$433)),ROW()-ROW(H420)+1)),مسودة!H406:'مسودة'!H$433)),0))</f>
        <v>28</v>
      </c>
      <c r="I420" s="39">
        <f t="array" ref="I420">IF($C$418="","",IFERROR(MAX(IF((ROW(مسودة!$C$404:$C$433)=SMALL(IF((ROW(مسودة!$C$404:$C$433)*(مسودة!$C$404:$C$433=$C$418)),ROW(مسودة!$C$404:$C$433)),ROW()-ROW(I420)+1)),مسودة!I406:'مسودة'!I$433)),0))</f>
        <v>0</v>
      </c>
      <c r="J420" s="39">
        <f t="array" ref="J420">IF($C$418="","",IFERROR(MAX(IF((ROW(مسودة!$C$404:$C$433)=SMALL(IF((ROW(مسودة!$C$404:$C$433)*(مسودة!$C$404:$C$433=$C$418)),ROW(مسودة!$C$404:$C$433)),ROW()-ROW(J420)+1)),مسودة!J406:'مسودة'!J$433)),0))</f>
        <v>27</v>
      </c>
      <c r="K420" s="39">
        <f t="array" ref="K420">IF($C$418="","",IFERROR(MAX(IF((ROW(مسودة!$C$404:$C$433)=SMALL(IF((ROW(مسودة!$C$404:$C$433)*(مسودة!$C$404:$C$433=$C$418)),ROW(مسودة!$C$404:$C$433)),ROW()-ROW(K420)+1)),مسودة!K406:'مسودة'!K$433)),0))</f>
        <v>27</v>
      </c>
      <c r="L420" s="39">
        <f t="array" ref="L420">IF($C$418="","",IFERROR(MAX(IF((ROW(مسودة!$C$404:$C$433)=SMALL(IF((ROW(مسودة!$C$404:$C$433)*(مسودة!$C$404:$C$433=$C$418)),ROW(مسودة!$C$404:$C$433)),ROW()-ROW(L420)+1)),مسودة!L406:'مسودة'!L$433)),0))</f>
        <v>0</v>
      </c>
      <c r="M420" s="39">
        <f t="array" ref="M420">IF($C$418="","",IFERROR(MAX(IF((ROW(مسودة!$C$404:$C$433)=SMALL(IF((ROW(مسودة!$C$404:$C$433)*(مسودة!$C$404:$C$433=$C$418)),ROW(مسودة!$C$404:$C$433)),ROW()-ROW(M420)+1)),مسودة!M406:'مسودة'!M$433)),0))</f>
        <v>32</v>
      </c>
      <c r="N420" s="39">
        <f t="array" ref="N420">IF($C$418="","",IFERROR(MAX(IF((ROW(مسودة!$C$404:$C$433)=SMALL(IF((ROW(مسودة!$C$404:$C$433)*(مسودة!$C$404:$C$433=$C$418)),ROW(مسودة!$C$404:$C$433)),ROW()-ROW(N420)+1)),مسودة!N406:'مسودة'!N$433)),0))</f>
        <v>2</v>
      </c>
      <c r="O420" s="39">
        <f t="array" ref="O420">IF($C$418="","",IFERROR(MAX(IF((ROW(مسودة!$C$404:$C$433)=SMALL(IF((ROW(مسودة!$C$404:$C$433)*(مسودة!$C$404:$C$433=$C$418)),ROW(مسودة!$C$404:$C$433)),ROW()-ROW(O420)+1)),مسودة!O406:'مسودة'!O$433)),0))</f>
        <v>0</v>
      </c>
      <c r="P420" s="39">
        <f t="array" ref="P420">IF($C$418="","",IFERROR(MAX(IF((ROW(مسودة!$C$404:$C$433)=SMALL(IF((ROW(مسودة!$C$404:$C$433)*(مسودة!$C$404:$C$433=$C$418)),ROW(مسودة!$C$404:$C$433)),ROW()-ROW(P420)+1)),مسودة!P406:'مسودة'!P$433)),0))</f>
        <v>25</v>
      </c>
      <c r="Q420" s="39">
        <f t="array" ref="Q420">IF($C$418="","",IFERROR(MAX(IF((ROW(مسودة!$C$404:$C$433)=SMALL(IF((ROW(مسودة!$C$404:$C$433)*(مسودة!$C$404:$C$433=$C$418)),ROW(مسودة!$C$404:$C$433)),ROW()-ROW(Q420)+1)),مسودة!Q406:'مسودة'!Q$433)),0))</f>
        <v>26</v>
      </c>
      <c r="R420" s="39">
        <f t="array" ref="R420">IF($C$418="","",IFERROR(MAX(IF((ROW(مسودة!$C$404:$C$433)=SMALL(IF((ROW(مسودة!$C$404:$C$433)*(مسودة!$C$404:$C$433=$C$418)),ROW(مسودة!$C$404:$C$433)),ROW()-ROW(R420)+1)),مسودة!R406:'مسودة'!R$433)),0))</f>
        <v>0</v>
      </c>
      <c r="S420" s="39">
        <f t="array" ref="S420">IF($C$418="","",IFERROR(MAX(IF((ROW(مسودة!$C$404:$C$433)=SMALL(IF((ROW(مسودة!$C$404:$C$433)*(مسودة!$C$404:$C$433=$C$418)),ROW(مسودة!$C$404:$C$433)),ROW()-ROW(S420)+1)),مسودة!S406:'مسودة'!S$433)),0))</f>
        <v>27</v>
      </c>
      <c r="T420" s="39">
        <f t="array" ref="T420">IF($C$418="","",IFERROR(MAX(IF((ROW(مسودة!$C$404:$C$433)=SMALL(IF((ROW(مسودة!$C$404:$C$433)*(مسودة!$C$404:$C$433=$C$418)),ROW(مسودة!$C$404:$C$433)),ROW()-ROW(T420)+1)),مسودة!T406:'مسودة'!T$433)),0))</f>
        <v>33</v>
      </c>
      <c r="U420" s="39">
        <f t="array" ref="U420">IF($C$418="","",IFERROR(MAX(IF((ROW(مسودة!$C$404:$C$433)=SMALL(IF((ROW(مسودة!$C$404:$C$433)*(مسودة!$C$404:$C$433=$C$418)),ROW(مسودة!$C$404:$C$433)),ROW()-ROW(U420)+1)),مسودة!U406:'مسودة'!U$433)),0))</f>
        <v>60</v>
      </c>
      <c r="V420" s="39">
        <f t="array" ref="V420">IF($C$418="","",IFERROR(MAX(IF((ROW(مسودة!$C$404:$C$433)=SMALL(IF((ROW(مسودة!$C$404:$C$433)*(مسودة!$C$404:$C$433=$C$418)),ROW(مسودة!$C$404:$C$433)),ROW()-ROW(V420)+1)),مسودة!V406:'مسودة'!V$433)),0))</f>
        <v>34</v>
      </c>
      <c r="W420" s="39">
        <f t="array" ref="W420">IF($C$418="","",IFERROR(MAX(IF((ROW(مسودة!$C$404:$C$433)=SMALL(IF((ROW(مسودة!$C$404:$C$433)*(مسودة!$C$404:$C$433=$C$418)),ROW(مسودة!$C$404:$C$433)),ROW()-ROW(W420)+1)),مسودة!W406:'مسودة'!W$433)),0))</f>
        <v>29</v>
      </c>
      <c r="X420" s="39">
        <f t="array" ref="X420">IF($C$418="","",IFERROR(MAX(IF((ROW(مسودة!$C$404:$C$433)=SMALL(IF((ROW(مسودة!$C$404:$C$433)*(مسودة!$C$404:$C$433=$C$418)),ROW(مسودة!$C$404:$C$433)),ROW()-ROW(X420)+1)),مسودة!X406:'مسودة'!X$433)),0))</f>
        <v>63</v>
      </c>
      <c r="Y420" s="39">
        <f t="array" ref="Y420">IF($C$418="","",IFERROR(MAX(IF((ROW(مسودة!$C$404:$C$433)=SMALL(IF((ROW(مسودة!$C$404:$C$433)*(مسودة!$C$404:$C$433=$C$418)),ROW(مسودة!$C$404:$C$433)),ROW()-ROW(Y420)+1)),مسودة!Y406:'مسودة'!Y$433)),0))</f>
        <v>6</v>
      </c>
      <c r="Z420" s="39">
        <f t="array" ref="Z420">IF($C$418="","",IFERROR(MAX(IF((ROW(مسودة!$C$404:$C$433)=SMALL(IF((ROW(مسودة!$C$404:$C$433)*(مسودة!$C$404:$C$433=$C$418)),ROW(مسودة!$C$404:$C$433)),ROW()-ROW(Z420)+1)),مسودة!Z406:'مسودة'!Z$433)),0))</f>
        <v>34</v>
      </c>
      <c r="AA420" s="39">
        <f t="array" ref="AA420">IF($C$418="","",IFERROR(MAX(IF((ROW(مسودة!$C$404:$C$433)=SMALL(IF((ROW(مسودة!$C$404:$C$433)*(مسودة!$C$404:$C$433=$C$418)),ROW(مسودة!$C$404:$C$433)),ROW()-ROW(AA420)+1)),مسودة!AA406:'مسودة'!AA$433)),0))</f>
        <v>40</v>
      </c>
      <c r="AB420" s="39">
        <f t="array" ref="AB420">IF($C$418="","",IFERROR(MAX(IF((ROW(مسودة!$C$404:$C$433)=SMALL(IF((ROW(مسودة!$C$404:$C$433)*(مسودة!$C$404:$C$433=$C$418)),ROW(مسودة!$C$404:$C$433)),ROW()-ROW(AB420)+1)),مسودة!AB406:'مسودة'!AB$433)),0))</f>
        <v>19</v>
      </c>
      <c r="AC420" s="39">
        <f t="array" ref="AC420">IF($C$418="","",IFERROR(MAX(IF((ROW(مسودة!$C$404:$C$433)=SMALL(IF((ROW(مسودة!$C$404:$C$433)*(مسودة!$C$404:$C$433=$C$418)),ROW(مسودة!$C$404:$C$433)),ROW()-ROW(AC420)+1)),مسودة!AC406:'مسودة'!AC$433)),0))</f>
        <v>22</v>
      </c>
      <c r="AD420" s="39">
        <f t="array" ref="AD420">IF($C$418="","",IFERROR(MAX(IF((ROW(مسودة!$C$404:$C$433)=SMALL(IF((ROW(مسودة!$C$404:$C$433)*(مسودة!$C$404:$C$433=$C$418)),ROW(مسودة!$C$404:$C$433)),ROW()-ROW(AD420)+1)),مسودة!AD406:'مسودة'!AD$433)),0))</f>
        <v>41</v>
      </c>
      <c r="AE420" s="39">
        <f t="array" ref="AE420">IF($C$418="","",IFERROR(MAX(IF((ROW(مسودة!$C$404:$C$433)=SMALL(IF((ROW(مسودة!$C$404:$C$433)*(مسودة!$C$404:$C$433=$C$418)),ROW(مسودة!$C$404:$C$433)),ROW()-ROW(AE420)+1)),مسودة!AE406:'مسودة'!AE$433)),0))</f>
        <v>8</v>
      </c>
      <c r="AF420" s="39">
        <f t="array" ref="AF420">IF($C$418="","",IFERROR(MAX(IF((ROW(مسودة!$C$404:$C$433)=SMALL(IF((ROW(مسودة!$C$404:$C$433)*(مسودة!$C$404:$C$433=$C$418)),ROW(مسودة!$C$404:$C$433)),ROW()-ROW(AF420)+1)),مسودة!AF406:'مسودة'!AF$433)),0))</f>
        <v>8</v>
      </c>
      <c r="AG420" s="39">
        <f t="array" ref="AG420">IF($C$418="","",IFERROR(MAX(IF((ROW(مسودة!$C$404:$C$433)=SMALL(IF((ROW(مسودة!$C$404:$C$433)*(مسودة!$C$404:$C$433=$C$418)),ROW(مسودة!$C$404:$C$433)),ROW()-ROW(AG420)+1)),مسودة!AG406:'مسودة'!AG$433)),0))</f>
        <v>0</v>
      </c>
      <c r="AH420" s="39">
        <f t="array" ref="AH420">IF($C$418="","",IFERROR(MAX(IF((ROW(مسودة!$C$404:$C$433)=SMALL(IF((ROW(مسودة!$C$404:$C$433)*(مسودة!$C$404:$C$433=$C$418)),ROW(مسودة!$C$404:$C$433)),ROW()-ROW(AH420)+1)),مسودة!AH406:'مسودة'!AH$433)),0))</f>
        <v>12</v>
      </c>
      <c r="AI420" s="39">
        <f t="array" ref="AI420">IF($C$418="","",IFERROR(MAX(IF((ROW(مسودة!$C$404:$C$433)=SMALL(IF((ROW(مسودة!$C$404:$C$433)*(مسودة!$C$404:$C$433=$C$418)),ROW(مسودة!$C$404:$C$433)),ROW()-ROW(AI420)+1)),مسودة!AI406:'مسودة'!AI$433)),0))</f>
        <v>14</v>
      </c>
      <c r="AJ420" s="39">
        <f t="array" ref="AJ420">IF($C$418="","",IFERROR(MAX(IF((ROW(مسودة!$C$404:$C$433)=SMALL(IF((ROW(مسودة!$C$404:$C$433)*(مسودة!$C$404:$C$433=$C$418)),ROW(مسودة!$C$404:$C$433)),ROW()-ROW(AJ420)+1)),مسودة!AJ406:'مسودة'!AJ$433)),0))</f>
        <v>0</v>
      </c>
      <c r="AK420" s="39">
        <f t="array" ref="AK420">IF($C$418="","",IFERROR(MAX(IF((ROW(مسودة!$C$404:$C$433)=SMALL(IF((ROW(مسودة!$C$404:$C$433)*(مسودة!$C$404:$C$433=$C$418)),ROW(مسودة!$C$404:$C$433)),ROW()-ROW(AK420)+1)),مسودة!AK406:'مسودة'!AK$433)),0))</f>
        <v>8</v>
      </c>
      <c r="AL420" s="39">
        <f t="array" ref="AL420">IF($C$418="","",IFERROR(MAX(IF((ROW(مسودة!$C$404:$C$433)=SMALL(IF((ROW(مسودة!$C$404:$C$433)*(مسودة!$C$404:$C$433=$C$418)),ROW(مسودة!$C$404:$C$433)),ROW()-ROW(AL420)+1)),مسودة!AL406:'مسودة'!AL$433)),0))</f>
        <v>12</v>
      </c>
      <c r="AM420" s="39">
        <f t="array" ref="AM420">IF($C$418="","",IFERROR(MAX(IF((ROW(مسودة!$C$404:$C$433)=SMALL(IF((ROW(مسودة!$C$404:$C$433)*(مسودة!$C$404:$C$433=$C$418)),ROW(مسودة!$C$404:$C$433)),ROW()-ROW(AM420)+1)),مسودة!AM406:'مسودة'!AM$433)),0))</f>
        <v>20</v>
      </c>
      <c r="AN420" s="39">
        <f t="array" ref="AN420">IF($C$418="","",IFERROR(MAX(IF((ROW(مسودة!$C$404:$C$433)=SMALL(IF((ROW(مسودة!$C$404:$C$433)*(مسودة!$C$404:$C$433=$C$418)),ROW(مسودة!$C$404:$C$433)),ROW()-ROW(AN420)+1)),مسودة!AN406:AN$433)),0))</f>
        <v>0</v>
      </c>
      <c r="AO420" s="39">
        <f t="array" ref="AO420">IF($C$418="","",IFERROR(MAX(IF((ROW(مسودة!$C$404:$C$433)=SMALL(IF((ROW(مسودة!$C$404:$C$433)*(مسودة!$C$404:$C$433=$C$418)),ROW(مسودة!$C$404:$C$433)),ROW()-ROW(AO420)+1)),مسودة!AO406:AO$433)),0))</f>
        <v>0</v>
      </c>
      <c r="AP420" s="39" t="str">
        <f>IF(AO420&lt;50,"   ",IF(AO420&lt;65,"مقبول",IF(AO420&lt;75,"جيد",IF(AO420&lt;85,"جيدجداً",IF(AO420&lt;=100,"ممتاز","")))))</f>
        <v xml:space="preserve">   </v>
      </c>
      <c r="AQ420" s="110"/>
      <c r="AR420" s="111"/>
      <c r="AS420" s="110"/>
      <c r="AT420" s="111"/>
      <c r="AU420" s="105"/>
    </row>
    <row r="421" spans="2:47" ht="28.5" customHeight="1" thickBot="1">
      <c r="B421" s="48">
        <f t="shared" ref="B421" si="65">B418+1</f>
        <v>94</v>
      </c>
      <c r="C421" s="98">
        <f t="array" ref="C421">IF(ISERROR(INDEX(مسودة!$C$404:$AV$433,SMALL(IF((مسودة!$AU$404:$AU$433="راسب"),ROW(مسودة!$C$404:$AV$433)-MIN(ROW(مسودة!$C$404:$AV$433))+1,""),ROW(A4)),COLUMN(A4))),"",INDEX(مسودة!$C$404:$AV$433,SMALL(IF((مسودة!$AU$404:$AU$433="راسب"),ROW(مسودة!$C$404:$AV$433)-MIN(ROW(مسودة!$C$404:$AV$433))+1,""),ROW(A4)),COLUMN(A4)))</f>
        <v>706</v>
      </c>
      <c r="D421" s="95" t="str">
        <f>IF(C421&lt;&gt;"",VLOOKUP(C421,مسودة!$C$404:$D$433,2,0),"")</f>
        <v xml:space="preserve">احمد  عبد الله </v>
      </c>
      <c r="E421" s="95">
        <f>IF(C421&lt;&gt;"",VLOOKUP(C421,مسودة!$C$404:$E$433,3,0),"")</f>
        <v>308</v>
      </c>
      <c r="F421" s="11" t="s">
        <v>30</v>
      </c>
      <c r="G421" s="39">
        <f t="array" ref="G421">IF($C$421="","",IFERROR(MAX(IF((ROW(مسودة!$C$404:$C$433)=SMALL(IF((ROW(مسودة!$C$404:$C$433)*(مسودة!$C$404:$C$433=$C$421)),ROW(مسودة!$C$404:$C$433)),ROW()-ROW(G421)+1)),مسودة!G404:'مسودة'!G$433)),0))</f>
        <v>16</v>
      </c>
      <c r="H421" s="39">
        <f t="array" ref="H421">IF($C$421="","",IFERROR(MAX(IF((ROW(مسودة!$C$404:$C$433)=SMALL(IF((ROW(مسودة!$C$404:$C$433)*(مسودة!$C$404:$C$433=$C$421)),ROW(مسودة!$C$404:$C$433)),ROW()-ROW(H421)+1)),مسودة!H404:'مسودة'!H$433)),0))</f>
        <v>54</v>
      </c>
      <c r="I421" s="39">
        <f t="array" ref="I421">IF($C$421="","",IFERROR(MAX(IF((ROW(مسودة!$C$404:$C$433)=SMALL(IF((ROW(مسودة!$C$404:$C$433)*(مسودة!$C$404:$C$433=$C$421)),ROW(مسودة!$C$404:$C$433)),ROW()-ROW(I421)+1)),مسودة!I404:'مسودة'!I$433)),0))</f>
        <v>70</v>
      </c>
      <c r="J421" s="39">
        <f t="array" ref="J421">IF($C$421="","",IFERROR(MAX(IF((ROW(مسودة!$C$404:$C$433)=SMALL(IF((ROW(مسودة!$C$404:$C$433)*(مسودة!$C$404:$C$433=$C$421)),ROW(مسودة!$C$404:$C$433)),ROW()-ROW(J421)+1)),مسودة!J404:'مسودة'!J$433)),0))</f>
        <v>26</v>
      </c>
      <c r="K421" s="39">
        <f t="array" ref="K421">IF($C$421="","",IFERROR(MAX(IF((ROW(مسودة!$C$404:$C$433)=SMALL(IF((ROW(مسودة!$C$404:$C$433)*(مسودة!$C$404:$C$433=$C$421)),ROW(مسودة!$C$404:$C$433)),ROW()-ROW(K421)+1)),مسودة!K404:'مسودة'!K$433)),0))</f>
        <v>30</v>
      </c>
      <c r="L421" s="39">
        <f t="array" ref="L421">IF($C$421="","",IFERROR(MAX(IF((ROW(مسودة!$C$404:$C$433)=SMALL(IF((ROW(مسودة!$C$404:$C$433)*(مسودة!$C$404:$C$433=$C$421)),ROW(مسودة!$C$404:$C$433)),ROW()-ROW(L421)+1)),مسودة!L404:'مسودة'!L$433)),0))</f>
        <v>56</v>
      </c>
      <c r="M421" s="39">
        <f t="array" ref="M421">IF($C$421="","",IFERROR(MAX(IF((ROW(مسودة!$C$404:$C$433)=SMALL(IF((ROW(مسودة!$C$404:$C$433)*(مسودة!$C$404:$C$433=$C$421)),ROW(مسودة!$C$404:$C$433)),ROW()-ROW(M421)+1)),مسودة!M404:'مسودة'!M$433)),0))</f>
        <v>16</v>
      </c>
      <c r="N421" s="39">
        <f t="array" ref="N421">IF($C$421="","",IFERROR(MAX(IF((ROW(مسودة!$C$404:$C$433)=SMALL(IF((ROW(مسودة!$C$404:$C$433)*(مسودة!$C$404:$C$433=$C$421)),ROW(مسودة!$C$404:$C$433)),ROW()-ROW(N421)+1)),مسودة!N404:'مسودة'!N$433)),0))</f>
        <v>17</v>
      </c>
      <c r="O421" s="39">
        <f t="array" ref="O421">IF($C$421="","",IFERROR(MAX(IF((ROW(مسودة!$C$404:$C$433)=SMALL(IF((ROW(مسودة!$C$404:$C$433)*(مسودة!$C$404:$C$433=$C$421)),ROW(مسودة!$C$404:$C$433)),ROW()-ROW(O421)+1)),مسودة!O404:'مسودة'!O$433)),0))</f>
        <v>33</v>
      </c>
      <c r="P421" s="39">
        <f t="array" ref="P421">IF($C$421="","",IFERROR(MAX(IF((ROW(مسودة!$C$404:$C$433)=SMALL(IF((ROW(مسودة!$C$404:$C$433)*(مسودة!$C$404:$C$433=$C$421)),ROW(مسودة!$C$404:$C$433)),ROW()-ROW(P421)+1)),مسودة!P404:'مسودة'!P$433)),0))</f>
        <v>18</v>
      </c>
      <c r="Q421" s="39">
        <f t="array" ref="Q421">IF($C$421="","",IFERROR(MAX(IF((ROW(مسودة!$C$404:$C$433)=SMALL(IF((ROW(مسودة!$C$404:$C$433)*(مسودة!$C$404:$C$433=$C$421)),ROW(مسودة!$C$404:$C$433)),ROW()-ROW(Q421)+1)),مسودة!Q404:'مسودة'!Q$433)),0))</f>
        <v>12</v>
      </c>
      <c r="R421" s="39">
        <f t="array" ref="R421">IF($C$421="","",IFERROR(MAX(IF((ROW(مسودة!$C$404:$C$433)=SMALL(IF((ROW(مسودة!$C$404:$C$433)*(مسودة!$C$404:$C$433=$C$421)),ROW(مسودة!$C$404:$C$433)),ROW()-ROW(R421)+1)),مسودة!R404:'مسودة'!R$433)),0))</f>
        <v>30</v>
      </c>
      <c r="S421" s="39">
        <f t="array" ref="S421">IF($C$421="","",IFERROR(MAX(IF((ROW(مسودة!$C$404:$C$433)=SMALL(IF((ROW(مسودة!$C$404:$C$433)*(مسودة!$C$404:$C$433=$C$421)),ROW(مسودة!$C$404:$C$433)),ROW()-ROW(S421)+1)),مسودة!S404:'مسودة'!S$433)),0))</f>
        <v>15</v>
      </c>
      <c r="T421" s="39">
        <f t="array" ref="T421">IF($C$421="","",IFERROR(MAX(IF((ROW(مسودة!$C$404:$C$433)=SMALL(IF((ROW(مسودة!$C$404:$C$433)*(مسودة!$C$404:$C$433=$C$421)),ROW(مسودة!$C$404:$C$433)),ROW()-ROW(T421)+1)),مسودة!T404:'مسودة'!T$433)),0))</f>
        <v>11</v>
      </c>
      <c r="U421" s="39">
        <f t="array" ref="U421">IF($C$421="","",IFERROR(MAX(IF((ROW(مسودة!$C$404:$C$433)=SMALL(IF((ROW(مسودة!$C$404:$C$433)*(مسودة!$C$404:$C$433=$C$421)),ROW(مسودة!$C$404:$C$433)),ROW()-ROW(U421)+1)),مسودة!U404:'مسودة'!U$433)),0))</f>
        <v>26</v>
      </c>
      <c r="V421" s="39">
        <f t="array" ref="V421">IF($C$421="","",IFERROR(MAX(IF((ROW(مسودة!$C$404:$C$433)=SMALL(IF((ROW(مسودة!$C$404:$C$433)*(مسودة!$C$404:$C$433=$C$421)),ROW(مسودة!$C$404:$C$433)),ROW()-ROW(V421)+1)),مسودة!V404:'مسودة'!V$433)),0))</f>
        <v>14</v>
      </c>
      <c r="W421" s="39">
        <f t="array" ref="W421">IF($C$421="","",IFERROR(MAX(IF((ROW(مسودة!$C$404:$C$433)=SMALL(IF((ROW(مسودة!$C$404:$C$433)*(مسودة!$C$404:$C$433=$C$421)),ROW(مسودة!$C$404:$C$433)),ROW()-ROW(W421)+1)),مسودة!W404:'مسودة'!W$433)),0))</f>
        <v>20</v>
      </c>
      <c r="X421" s="39">
        <f t="array" ref="X421">IF($C$421="","",IFERROR(MAX(IF((ROW(مسودة!$C$404:$C$433)=SMALL(IF((ROW(مسودة!$C$404:$C$433)*(مسودة!$C$404:$C$433=$C$421)),ROW(مسودة!$C$404:$C$433)),ROW()-ROW(X421)+1)),مسودة!X404:'مسودة'!X$433)),0))</f>
        <v>34</v>
      </c>
      <c r="Y421" s="39">
        <f t="array" ref="Y421">IF($C$421="","",IFERROR(MAX(IF((ROW(مسودة!$C$404:$C$433)=SMALL(IF((ROW(مسودة!$C$404:$C$433)*(مسودة!$C$404:$C$433=$C$421)),ROW(مسودة!$C$404:$C$433)),ROW()-ROW(Y421)+1)),مسودة!Y404:'مسودة'!Y$433)),0))</f>
        <v>7</v>
      </c>
      <c r="Z421" s="39">
        <f t="array" ref="Z421">IF($C$421="","",IFERROR(MAX(IF((ROW(مسودة!$C$404:$C$433)=SMALL(IF((ROW(مسودة!$C$404:$C$433)*(مسودة!$C$404:$C$433=$C$421)),ROW(مسودة!$C$404:$C$433)),ROW()-ROW(Z421)+1)),مسودة!Z404:'مسودة'!Z$433)),0))</f>
        <v>18</v>
      </c>
      <c r="AA421" s="39">
        <f t="array" ref="AA421">IF($C$421="","",IFERROR(MAX(IF((ROW(مسودة!$C$404:$C$433)=SMALL(IF((ROW(مسودة!$C$404:$C$433)*(مسودة!$C$404:$C$433=$C$421)),ROW(مسودة!$C$404:$C$433)),ROW()-ROW(AA421)+1)),مسودة!AA404:'مسودة'!AA$433)),0))</f>
        <v>25</v>
      </c>
      <c r="AB421" s="39">
        <f t="array" ref="AB421">IF($C$421="","",IFERROR(MAX(IF((ROW(مسودة!$C$404:$C$433)=SMALL(IF((ROW(مسودة!$C$404:$C$433)*(مسودة!$C$404:$C$433=$C$421)),ROW(مسودة!$C$404:$C$433)),ROW()-ROW(AB421)+1)),مسودة!AB404:'مسودة'!AB$433)),0))</f>
        <v>13</v>
      </c>
      <c r="AC421" s="39">
        <f t="array" ref="AC421">IF($C$421="","",IFERROR(MAX(IF((ROW(مسودة!$C$404:$C$433)=SMALL(IF((ROW(مسودة!$C$404:$C$433)*(مسودة!$C$404:$C$433=$C$421)),ROW(مسودة!$C$404:$C$433)),ROW()-ROW(AC421)+1)),مسودة!AC404:'مسودة'!AC$433)),0))</f>
        <v>10</v>
      </c>
      <c r="AD421" s="39">
        <f t="array" ref="AD421">IF($C$421="","",IFERROR(MAX(IF((ROW(مسودة!$C$404:$C$433)=SMALL(IF((ROW(مسودة!$C$404:$C$433)*(مسودة!$C$404:$C$433=$C$421)),ROW(مسودة!$C$404:$C$433)),ROW()-ROW(AD421)+1)),مسودة!AD404:'مسودة'!AD$433)),0))</f>
        <v>23</v>
      </c>
      <c r="AE421" s="39">
        <f t="array" ref="AE421">IF($C$421="","",IFERROR(MAX(IF((ROW(مسودة!$C$404:$C$433)=SMALL(IF((ROW(مسودة!$C$404:$C$433)*(مسودة!$C$404:$C$433=$C$421)),ROW(مسودة!$C$404:$C$433)),ROW()-ROW(AE421)+1)),مسودة!AE404:'مسودة'!AE$433)),0))</f>
        <v>7</v>
      </c>
      <c r="AF421" s="39">
        <f t="array" ref="AF421">IF($C$421="","",IFERROR(MAX(IF((ROW(مسودة!$C$404:$C$433)=SMALL(IF((ROW(مسودة!$C$404:$C$433)*(مسودة!$C$404:$C$433=$C$421)),ROW(مسودة!$C$404:$C$433)),ROW()-ROW(AF421)+1)),مسودة!AF404:'مسودة'!AF$433)),0))</f>
        <v>6</v>
      </c>
      <c r="AG421" s="39">
        <f t="array" ref="AG421">IF($C$421="","",IFERROR(MAX(IF((ROW(مسودة!$C$404:$C$433)=SMALL(IF((ROW(مسودة!$C$404:$C$433)*(مسودة!$C$404:$C$433=$C$421)),ROW(مسودة!$C$404:$C$433)),ROW()-ROW(AG421)+1)),مسودة!AG404:'مسودة'!AG$433)),0))</f>
        <v>13</v>
      </c>
      <c r="AH421" s="39">
        <f t="array" ref="AH421">IF($C$421="","",IFERROR(MAX(IF((ROW(مسودة!$C$404:$C$433)=SMALL(IF((ROW(مسودة!$C$404:$C$433)*(مسودة!$C$404:$C$433=$C$421)),ROW(مسودة!$C$404:$C$433)),ROW()-ROW(AH421)+1)),مسودة!AH404:'مسودة'!AH$433)),0))</f>
        <v>7</v>
      </c>
      <c r="AI421" s="39">
        <f t="array" ref="AI421">IF($C$421="","",IFERROR(MAX(IF((ROW(مسودة!$C$404:$C$433)=SMALL(IF((ROW(مسودة!$C$404:$C$433)*(مسودة!$C$404:$C$433=$C$421)),ROW(مسودة!$C$404:$C$433)),ROW()-ROW(AI421)+1)),مسودة!AI404:'مسودة'!AI$433)),0))</f>
        <v>9</v>
      </c>
      <c r="AJ421" s="39">
        <f t="array" ref="AJ421">IF($C$421="","",IFERROR(MAX(IF((ROW(مسودة!$C$404:$C$433)=SMALL(IF((ROW(مسودة!$C$404:$C$433)*(مسودة!$C$404:$C$433=$C$421)),ROW(مسودة!$C$404:$C$433)),ROW()-ROW(AJ421)+1)),مسودة!AJ404:'مسودة'!AJ$433)),0))</f>
        <v>16</v>
      </c>
      <c r="AK421" s="39">
        <f t="array" ref="AK421">IF($C$421="","",IFERROR(MAX(IF((ROW(مسودة!$C$404:$C$433)=SMALL(IF((ROW(مسودة!$C$404:$C$433)*(مسودة!$C$404:$C$433=$C$421)),ROW(مسودة!$C$404:$C$433)),ROW()-ROW(AK421)+1)),مسودة!AK404:'مسودة'!AK$433)),0))</f>
        <v>6</v>
      </c>
      <c r="AL421" s="39">
        <f t="array" ref="AL421">IF($C$421="","",IFERROR(MAX(IF((ROW(مسودة!$C$404:$C$433)=SMALL(IF((ROW(مسودة!$C$404:$C$433)*(مسودة!$C$404:$C$433=$C$421)),ROW(مسودة!$C$404:$C$433)),ROW()-ROW(AL421)+1)),مسودة!AL404:'مسودة'!AL$433)),0))</f>
        <v>9</v>
      </c>
      <c r="AM421" s="39">
        <f t="array" ref="AM421">IF($C$421="","",IFERROR(MAX(IF((ROW(مسودة!$C$404:$C$433)=SMALL(IF((ROW(مسودة!$C$404:$C$433)*(مسودة!$C$404:$C$433=$C$421)),ROW(مسودة!$C$404:$C$433)),ROW()-ROW(AM421)+1)),مسودة!AM404:'مسودة'!AM$433)),0))</f>
        <v>15</v>
      </c>
      <c r="AN421" s="54"/>
      <c r="AO421" s="54"/>
      <c r="AP421" s="55"/>
      <c r="AQ421" s="49"/>
      <c r="AR421" s="49"/>
      <c r="AS421" s="49"/>
      <c r="AT421" s="49"/>
      <c r="AU421" s="103" t="str">
        <f>IFERROR(LOOKUP(2,1/((مسودة!$C$404:$C$433=C421)*(مسودة!$F$404:$F$433=F421)),مسودة!$AV$404:$AV$433),"")</f>
        <v>له دور ثانٍ في :  رياضيات،</v>
      </c>
    </row>
    <row r="422" spans="2:47" ht="28.5" customHeight="1" thickBot="1">
      <c r="B422" s="48"/>
      <c r="C422" s="99"/>
      <c r="D422" s="51"/>
      <c r="E422" s="51"/>
      <c r="F422" s="11" t="s">
        <v>31</v>
      </c>
      <c r="G422" s="39">
        <f t="array" ref="G422">IF($C$421="","",IFERROR(MAX(IF((ROW(مسودة!$C$404:$C$433)=SMALL(IF((ROW(مسودة!$C$404:$C$433)*(مسودة!$C$404:$C$433=$C$421)),ROW(مسودة!$C$404:$C$433)),ROW()-ROW(G422)+1)),مسودة!G405:'مسودة'!G$433)),0))</f>
        <v>21</v>
      </c>
      <c r="H422" s="39">
        <f t="array" ref="H422">IF($C$421="","",IFERROR(MAX(IF((ROW(مسودة!$C$404:$C$433)=SMALL(IF((ROW(مسودة!$C$404:$C$433)*(مسودة!$C$404:$C$433=$C$421)),ROW(مسودة!$C$404:$C$433)),ROW()-ROW(H422)+1)),مسودة!H405:'مسودة'!H$433)),0))</f>
        <v>39</v>
      </c>
      <c r="I422" s="39">
        <f t="array" ref="I422">IF($C$421="","",IFERROR(MAX(IF((ROW(مسودة!$C$404:$C$433)=SMALL(IF((ROW(مسودة!$C$404:$C$433)*(مسودة!$C$404:$C$433=$C$421)),ROW(مسودة!$C$404:$C$433)),ROW()-ROW(I422)+1)),مسودة!I405:'مسودة'!I$433)),0))</f>
        <v>60</v>
      </c>
      <c r="J422" s="39">
        <f t="array" ref="J422">IF($C$421="","",IFERROR(MAX(IF((ROW(مسودة!$C$404:$C$433)=SMALL(IF((ROW(مسودة!$C$404:$C$433)*(مسودة!$C$404:$C$433=$C$421)),ROW(مسودة!$C$404:$C$433)),ROW()-ROW(J422)+1)),مسودة!J405:'مسودة'!J$433)),0))</f>
        <v>25</v>
      </c>
      <c r="K422" s="39">
        <f t="array" ref="K422">IF($C$421="","",IFERROR(MAX(IF((ROW(مسودة!$C$404:$C$433)=SMALL(IF((ROW(مسودة!$C$404:$C$433)*(مسودة!$C$404:$C$433=$C$421)),ROW(مسودة!$C$404:$C$433)),ROW()-ROW(K422)+1)),مسودة!K405:'مسودة'!K$433)),0))</f>
        <v>29</v>
      </c>
      <c r="L422" s="39">
        <f t="array" ref="L422">IF($C$421="","",IFERROR(MAX(IF((ROW(مسودة!$C$404:$C$433)=SMALL(IF((ROW(مسودة!$C$404:$C$433)*(مسودة!$C$404:$C$433=$C$421)),ROW(مسودة!$C$404:$C$433)),ROW()-ROW(L422)+1)),مسودة!L405:'مسودة'!L$433)),0))</f>
        <v>54</v>
      </c>
      <c r="M422" s="39">
        <f t="array" ref="M422">IF($C$421="","",IFERROR(MAX(IF((ROW(مسودة!$C$404:$C$433)=SMALL(IF((ROW(مسودة!$C$404:$C$433)*(مسودة!$C$404:$C$433=$C$421)),ROW(مسودة!$C$404:$C$433)),ROW()-ROW(M422)+1)),مسودة!M405:'مسودة'!M$433)),0))</f>
        <v>19</v>
      </c>
      <c r="N422" s="39">
        <f t="array" ref="N422">IF($C$421="","",IFERROR(MAX(IF((ROW(مسودة!$C$404:$C$433)=SMALL(IF((ROW(مسودة!$C$404:$C$433)*(مسودة!$C$404:$C$433=$C$421)),ROW(مسودة!$C$404:$C$433)),ROW()-ROW(N422)+1)),مسودة!N405:'مسودة'!N$433)),0))</f>
        <v>16</v>
      </c>
      <c r="O422" s="39">
        <f t="array" ref="O422">IF($C$421="","",IFERROR(MAX(IF((ROW(مسودة!$C$404:$C$433)=SMALL(IF((ROW(مسودة!$C$404:$C$433)*(مسودة!$C$404:$C$433=$C$421)),ROW(مسودة!$C$404:$C$433)),ROW()-ROW(O422)+1)),مسودة!O405:'مسودة'!O$433)),0))</f>
        <v>35</v>
      </c>
      <c r="P422" s="39">
        <f t="array" ref="P422">IF($C$421="","",IFERROR(MAX(IF((ROW(مسودة!$C$404:$C$433)=SMALL(IF((ROW(مسودة!$C$404:$C$433)*(مسودة!$C$404:$C$433=$C$421)),ROW(مسودة!$C$404:$C$433)),ROW()-ROW(P422)+1)),مسودة!P405:'مسودة'!P$433)),0))</f>
        <v>14</v>
      </c>
      <c r="Q422" s="39">
        <f t="array" ref="Q422">IF($C$421="","",IFERROR(MAX(IF((ROW(مسودة!$C$404:$C$433)=SMALL(IF((ROW(مسودة!$C$404:$C$433)*(مسودة!$C$404:$C$433=$C$421)),ROW(مسودة!$C$404:$C$433)),ROW()-ROW(Q422)+1)),مسودة!Q405:'مسودة'!Q$433)),0))</f>
        <v>17</v>
      </c>
      <c r="R422" s="39">
        <f t="array" ref="R422">IF($C$421="","",IFERROR(MAX(IF((ROW(مسودة!$C$404:$C$433)=SMALL(IF((ROW(مسودة!$C$404:$C$433)*(مسودة!$C$404:$C$433=$C$421)),ROW(مسودة!$C$404:$C$433)),ROW()-ROW(R422)+1)),مسودة!R405:'مسودة'!R$433)),0))</f>
        <v>31</v>
      </c>
      <c r="S422" s="39">
        <f t="array" ref="S422">IF($C$421="","",IFERROR(MAX(IF((ROW(مسودة!$C$404:$C$433)=SMALL(IF((ROW(مسودة!$C$404:$C$433)*(مسودة!$C$404:$C$433=$C$421)),ROW(مسودة!$C$404:$C$433)),ROW()-ROW(S422)+1)),مسودة!S405:'مسودة'!S$433)),0))</f>
        <v>13</v>
      </c>
      <c r="T422" s="39">
        <f t="array" ref="T422">IF($C$421="","",IFERROR(MAX(IF((ROW(مسودة!$C$404:$C$433)=SMALL(IF((ROW(مسودة!$C$404:$C$433)*(مسودة!$C$404:$C$433=$C$421)),ROW(مسودة!$C$404:$C$433)),ROW()-ROW(T422)+1)),مسودة!T405:'مسودة'!T$433)),0))</f>
        <v>21</v>
      </c>
      <c r="U422" s="39">
        <f t="array" ref="U422">IF($C$421="","",IFERROR(MAX(IF((ROW(مسودة!$C$404:$C$433)=SMALL(IF((ROW(مسودة!$C$404:$C$433)*(مسودة!$C$404:$C$433=$C$421)),ROW(مسودة!$C$404:$C$433)),ROW()-ROW(U422)+1)),مسودة!U405:'مسودة'!U$433)),0))</f>
        <v>34</v>
      </c>
      <c r="V422" s="39">
        <f t="array" ref="V422">IF($C$421="","",IFERROR(MAX(IF((ROW(مسودة!$C$404:$C$433)=SMALL(IF((ROW(مسودة!$C$404:$C$433)*(مسودة!$C$404:$C$433=$C$421)),ROW(مسودة!$C$404:$C$433)),ROW()-ROW(V422)+1)),مسودة!V405:'مسودة'!V$433)),0))</f>
        <v>18</v>
      </c>
      <c r="W422" s="39">
        <f t="array" ref="W422">IF($C$421="","",IFERROR(MAX(IF((ROW(مسودة!$C$404:$C$433)=SMALL(IF((ROW(مسودة!$C$404:$C$433)*(مسودة!$C$404:$C$433=$C$421)),ROW(مسودة!$C$404:$C$433)),ROW()-ROW(W422)+1)),مسودة!W405:'مسودة'!W$433)),0))</f>
        <v>16</v>
      </c>
      <c r="X422" s="39">
        <f t="array" ref="X422">IF($C$421="","",IFERROR(MAX(IF((ROW(مسودة!$C$404:$C$433)=SMALL(IF((ROW(مسودة!$C$404:$C$433)*(مسودة!$C$404:$C$433=$C$421)),ROW(مسودة!$C$404:$C$433)),ROW()-ROW(X422)+1)),مسودة!X405:'مسودة'!X$433)),0))</f>
        <v>34</v>
      </c>
      <c r="Y422" s="39">
        <f t="array" ref="Y422">IF($C$421="","",IFERROR(MAX(IF((ROW(مسودة!$C$404:$C$433)=SMALL(IF((ROW(مسودة!$C$404:$C$433)*(مسودة!$C$404:$C$433=$C$421)),ROW(مسودة!$C$404:$C$433)),ROW()-ROW(Y422)+1)),مسودة!Y405:'مسودة'!Y$433)),0))</f>
        <v>5</v>
      </c>
      <c r="Z422" s="39">
        <f t="array" ref="Z422">IF($C$421="","",IFERROR(MAX(IF((ROW(مسودة!$C$404:$C$433)=SMALL(IF((ROW(مسودة!$C$404:$C$433)*(مسودة!$C$404:$C$433=$C$421)),ROW(مسودة!$C$404:$C$433)),ROW()-ROW(Z422)+1)),مسودة!Z405:'مسودة'!Z$433)),0))</f>
        <v>19</v>
      </c>
      <c r="AA422" s="39">
        <f t="array" ref="AA422">IF($C$421="","",IFERROR(MAX(IF((ROW(مسودة!$C$404:$C$433)=SMALL(IF((ROW(مسودة!$C$404:$C$433)*(مسودة!$C$404:$C$433=$C$421)),ROW(مسودة!$C$404:$C$433)),ROW()-ROW(AA422)+1)),مسودة!AA405:'مسودة'!AA$433)),0))</f>
        <v>24</v>
      </c>
      <c r="AB422" s="39">
        <f t="array" ref="AB422">IF($C$421="","",IFERROR(MAX(IF((ROW(مسودة!$C$404:$C$433)=SMALL(IF((ROW(مسودة!$C$404:$C$433)*(مسودة!$C$404:$C$433=$C$421)),ROW(مسودة!$C$404:$C$433)),ROW()-ROW(AB422)+1)),مسودة!AB405:'مسودة'!AB$433)),0))</f>
        <v>11</v>
      </c>
      <c r="AC422" s="39">
        <f t="array" ref="AC422">IF($C$421="","",IFERROR(MAX(IF((ROW(مسودة!$C$404:$C$433)=SMALL(IF((ROW(مسودة!$C$404:$C$433)*(مسودة!$C$404:$C$433=$C$421)),ROW(مسودة!$C$404:$C$433)),ROW()-ROW(AC422)+1)),مسودة!AC405:'مسودة'!AC$433)),0))</f>
        <v>16</v>
      </c>
      <c r="AD422" s="39">
        <f t="array" ref="AD422">IF($C$421="","",IFERROR(MAX(IF((ROW(مسودة!$C$404:$C$433)=SMALL(IF((ROW(مسودة!$C$404:$C$433)*(مسودة!$C$404:$C$433=$C$421)),ROW(مسودة!$C$404:$C$433)),ROW()-ROW(AD422)+1)),مسودة!AD405:'مسودة'!AD$433)),0))</f>
        <v>27</v>
      </c>
      <c r="AE422" s="39">
        <f t="array" ref="AE422">IF($C$421="","",IFERROR(MAX(IF((ROW(مسودة!$C$404:$C$433)=SMALL(IF((ROW(مسودة!$C$404:$C$433)*(مسودة!$C$404:$C$433=$C$421)),ROW(مسودة!$C$404:$C$433)),ROW()-ROW(AE422)+1)),مسودة!AE405:'مسودة'!AE$433)),0))</f>
        <v>9</v>
      </c>
      <c r="AF422" s="39">
        <f t="array" ref="AF422">IF($C$421="","",IFERROR(MAX(IF((ROW(مسودة!$C$404:$C$433)=SMALL(IF((ROW(مسودة!$C$404:$C$433)*(مسودة!$C$404:$C$433=$C$421)),ROW(مسودة!$C$404:$C$433)),ROW()-ROW(AF422)+1)),مسودة!AF405:'مسودة'!AF$433)),0))</f>
        <v>18</v>
      </c>
      <c r="AG422" s="39">
        <f t="array" ref="AG422">IF($C$421="","",IFERROR(MAX(IF((ROW(مسودة!$C$404:$C$433)=SMALL(IF((ROW(مسودة!$C$404:$C$433)*(مسودة!$C$404:$C$433=$C$421)),ROW(مسودة!$C$404:$C$433)),ROW()-ROW(AG422)+1)),مسودة!AG405:'مسودة'!AG$433)),0))</f>
        <v>27</v>
      </c>
      <c r="AH422" s="39">
        <f t="array" ref="AH422">IF($C$421="","",IFERROR(MAX(IF((ROW(مسودة!$C$404:$C$433)=SMALL(IF((ROW(مسودة!$C$404:$C$433)*(مسودة!$C$404:$C$433=$C$421)),ROW(مسودة!$C$404:$C$433)),ROW()-ROW(AH422)+1)),مسودة!AH405:'مسودة'!AH$433)),0))</f>
        <v>11</v>
      </c>
      <c r="AI422" s="39">
        <f t="array" ref="AI422">IF($C$421="","",IFERROR(MAX(IF((ROW(مسودة!$C$404:$C$433)=SMALL(IF((ROW(مسودة!$C$404:$C$433)*(مسودة!$C$404:$C$433=$C$421)),ROW(مسودة!$C$404:$C$433)),ROW()-ROW(AI422)+1)),مسودة!AI405:'مسودة'!AI$433)),0))</f>
        <v>15</v>
      </c>
      <c r="AJ422" s="39">
        <f t="array" ref="AJ422">IF($C$421="","",IFERROR(MAX(IF((ROW(مسودة!$C$404:$C$433)=SMALL(IF((ROW(مسودة!$C$404:$C$433)*(مسودة!$C$404:$C$433=$C$421)),ROW(مسودة!$C$404:$C$433)),ROW()-ROW(AJ422)+1)),مسودة!AJ405:'مسودة'!AJ$433)),0))</f>
        <v>26</v>
      </c>
      <c r="AK422" s="39">
        <f t="array" ref="AK422">IF($C$421="","",IFERROR(MAX(IF((ROW(مسودة!$C$404:$C$433)=SMALL(IF((ROW(مسودة!$C$404:$C$433)*(مسودة!$C$404:$C$433=$C$421)),ROW(مسودة!$C$404:$C$433)),ROW()-ROW(AK422)+1)),مسودة!AK405:'مسودة'!AK$433)),0))</f>
        <v>3</v>
      </c>
      <c r="AL422" s="39">
        <f t="array" ref="AL422">IF($C$421="","",IFERROR(MAX(IF((ROW(مسودة!$C$404:$C$433)=SMALL(IF((ROW(مسودة!$C$404:$C$433)*(مسودة!$C$404:$C$433=$C$421)),ROW(مسودة!$C$404:$C$433)),ROW()-ROW(AL422)+1)),مسودة!AL405:'مسودة'!AL$433)),0))</f>
        <v>5</v>
      </c>
      <c r="AM422" s="39">
        <f t="array" ref="AM422">IF($C$421="","",IFERROR(MAX(IF((ROW(مسودة!$C$404:$C$433)=SMALL(IF((ROW(مسودة!$C$404:$C$433)*(مسودة!$C$404:$C$433=$C$421)),ROW(مسودة!$C$404:$C$433)),ROW()-ROW(AM422)+1)),مسودة!AM405:'مسودة'!AM$433)),0))</f>
        <v>8</v>
      </c>
      <c r="AN422" s="54"/>
      <c r="AO422" s="54"/>
      <c r="AP422" s="56"/>
      <c r="AQ422" s="49"/>
      <c r="AR422" s="49"/>
      <c r="AS422" s="49"/>
      <c r="AT422" s="49"/>
      <c r="AU422" s="104"/>
    </row>
    <row r="423" spans="2:47" ht="36" customHeight="1" thickBot="1">
      <c r="B423" s="48"/>
      <c r="C423" s="93"/>
      <c r="D423" s="51"/>
      <c r="E423" s="51"/>
      <c r="F423" s="14" t="s">
        <v>32</v>
      </c>
      <c r="G423" s="39">
        <f t="array" ref="G423">IF($C$421="","",IFERROR(MAX(IF((ROW(مسودة!$C$404:$C$433)=SMALL(IF((ROW(مسودة!$C$404:$C$433)*(مسودة!$C$404:$C$433=$C$421)),ROW(مسودة!$C$404:$C$433)),ROW()-ROW(G423)+1)),مسودة!G406:'مسودة'!G$433)),0))</f>
        <v>37</v>
      </c>
      <c r="H423" s="39">
        <f t="array" ref="H423">IF($C$421="","",IFERROR(MAX(IF((ROW(مسودة!$C$404:$C$433)=SMALL(IF((ROW(مسودة!$C$404:$C$433)*(مسودة!$C$404:$C$433=$C$421)),ROW(مسودة!$C$404:$C$433)),ROW()-ROW(H423)+1)),مسودة!H406:'مسودة'!H$433)),0))</f>
        <v>93</v>
      </c>
      <c r="I423" s="39">
        <f t="array" ref="I423">IF($C$421="","",IFERROR(MAX(IF((ROW(مسودة!$C$404:$C$433)=SMALL(IF((ROW(مسودة!$C$404:$C$433)*(مسودة!$C$404:$C$433=$C$421)),ROW(مسودة!$C$404:$C$433)),ROW()-ROW(I423)+1)),مسودة!I406:'مسودة'!I$433)),0))</f>
        <v>130</v>
      </c>
      <c r="J423" s="39">
        <f t="array" ref="J423">IF($C$421="","",IFERROR(MAX(IF((ROW(مسودة!$C$404:$C$433)=SMALL(IF((ROW(مسودة!$C$404:$C$433)*(مسودة!$C$404:$C$433=$C$421)),ROW(مسودة!$C$404:$C$433)),ROW()-ROW(J423)+1)),مسودة!J406:'مسودة'!J$433)),0))</f>
        <v>51</v>
      </c>
      <c r="K423" s="39">
        <f t="array" ref="K423">IF($C$421="","",IFERROR(MAX(IF((ROW(مسودة!$C$404:$C$433)=SMALL(IF((ROW(مسودة!$C$404:$C$433)*(مسودة!$C$404:$C$433=$C$421)),ROW(مسودة!$C$404:$C$433)),ROW()-ROW(K423)+1)),مسودة!K406:'مسودة'!K$433)),0))</f>
        <v>59</v>
      </c>
      <c r="L423" s="39">
        <f t="array" ref="L423">IF($C$421="","",IFERROR(MAX(IF((ROW(مسودة!$C$404:$C$433)=SMALL(IF((ROW(مسودة!$C$404:$C$433)*(مسودة!$C$404:$C$433=$C$421)),ROW(مسودة!$C$404:$C$433)),ROW()-ROW(L423)+1)),مسودة!L406:'مسودة'!L$433)),0))</f>
        <v>110</v>
      </c>
      <c r="M423" s="39">
        <f t="array" ref="M423">IF($C$421="","",IFERROR(MAX(IF((ROW(مسودة!$C$404:$C$433)=SMALL(IF((ROW(مسودة!$C$404:$C$433)*(مسودة!$C$404:$C$433=$C$421)),ROW(مسودة!$C$404:$C$433)),ROW()-ROW(M423)+1)),مسودة!M406:'مسودة'!M$433)),0))</f>
        <v>35</v>
      </c>
      <c r="N423" s="39">
        <f t="array" ref="N423">IF($C$421="","",IFERROR(MAX(IF((ROW(مسودة!$C$404:$C$433)=SMALL(IF((ROW(مسودة!$C$404:$C$433)*(مسودة!$C$404:$C$433=$C$421)),ROW(مسودة!$C$404:$C$433)),ROW()-ROW(N423)+1)),مسودة!N406:'مسودة'!N$433)),0))</f>
        <v>33</v>
      </c>
      <c r="O423" s="39">
        <f t="array" ref="O423">IF($C$421="","",IFERROR(MAX(IF((ROW(مسودة!$C$404:$C$433)=SMALL(IF((ROW(مسودة!$C$404:$C$433)*(مسودة!$C$404:$C$433=$C$421)),ROW(مسودة!$C$404:$C$433)),ROW()-ROW(O423)+1)),مسودة!O406:'مسودة'!O$433)),0))</f>
        <v>0</v>
      </c>
      <c r="P423" s="39">
        <f t="array" ref="P423">IF($C$421="","",IFERROR(MAX(IF((ROW(مسودة!$C$404:$C$433)=SMALL(IF((ROW(مسودة!$C$404:$C$433)*(مسودة!$C$404:$C$433=$C$421)),ROW(مسودة!$C$404:$C$433)),ROW()-ROW(P423)+1)),مسودة!P406:'مسودة'!P$433)),0))</f>
        <v>32</v>
      </c>
      <c r="Q423" s="39">
        <f t="array" ref="Q423">IF($C$421="","",IFERROR(MAX(IF((ROW(مسودة!$C$404:$C$433)=SMALL(IF((ROW(مسودة!$C$404:$C$433)*(مسودة!$C$404:$C$433=$C$421)),ROW(مسودة!$C$404:$C$433)),ROW()-ROW(Q423)+1)),مسودة!Q406:'مسودة'!Q$433)),0))</f>
        <v>29</v>
      </c>
      <c r="R423" s="39">
        <f t="array" ref="R423">IF($C$421="","",IFERROR(MAX(IF((ROW(مسودة!$C$404:$C$433)=SMALL(IF((ROW(مسودة!$C$404:$C$433)*(مسودة!$C$404:$C$433=$C$421)),ROW(مسودة!$C$404:$C$433)),ROW()-ROW(R423)+1)),مسودة!R406:'مسودة'!R$433)),0))</f>
        <v>61</v>
      </c>
      <c r="S423" s="39">
        <f t="array" ref="S423">IF($C$421="","",IFERROR(MAX(IF((ROW(مسودة!$C$404:$C$433)=SMALL(IF((ROW(مسودة!$C$404:$C$433)*(مسودة!$C$404:$C$433=$C$421)),ROW(مسودة!$C$404:$C$433)),ROW()-ROW(S423)+1)),مسودة!S406:'مسودة'!S$433)),0))</f>
        <v>28</v>
      </c>
      <c r="T423" s="39">
        <f t="array" ref="T423">IF($C$421="","",IFERROR(MAX(IF((ROW(مسودة!$C$404:$C$433)=SMALL(IF((ROW(مسودة!$C$404:$C$433)*(مسودة!$C$404:$C$433=$C$421)),ROW(مسودة!$C$404:$C$433)),ROW()-ROW(T423)+1)),مسودة!T406:'مسودة'!T$433)),0))</f>
        <v>32</v>
      </c>
      <c r="U423" s="39">
        <f t="array" ref="U423">IF($C$421="","",IFERROR(MAX(IF((ROW(مسودة!$C$404:$C$433)=SMALL(IF((ROW(مسودة!$C$404:$C$433)*(مسودة!$C$404:$C$433=$C$421)),ROW(مسودة!$C$404:$C$433)),ROW()-ROW(U423)+1)),مسودة!U406:'مسودة'!U$433)),0))</f>
        <v>60</v>
      </c>
      <c r="V423" s="39">
        <f t="array" ref="V423">IF($C$421="","",IFERROR(MAX(IF((ROW(مسودة!$C$404:$C$433)=SMALL(IF((ROW(مسودة!$C$404:$C$433)*(مسودة!$C$404:$C$433=$C$421)),ROW(مسودة!$C$404:$C$433)),ROW()-ROW(V423)+1)),مسودة!V406:'مسودة'!V$433)),0))</f>
        <v>32</v>
      </c>
      <c r="W423" s="39">
        <f t="array" ref="W423">IF($C$421="","",IFERROR(MAX(IF((ROW(مسودة!$C$404:$C$433)=SMALL(IF((ROW(مسودة!$C$404:$C$433)*(مسودة!$C$404:$C$433=$C$421)),ROW(مسودة!$C$404:$C$433)),ROW()-ROW(W423)+1)),مسودة!W406:'مسودة'!W$433)),0))</f>
        <v>36</v>
      </c>
      <c r="X423" s="39">
        <f t="array" ref="X423">IF($C$421="","",IFERROR(MAX(IF((ROW(مسودة!$C$404:$C$433)=SMALL(IF((ROW(مسودة!$C$404:$C$433)*(مسودة!$C$404:$C$433=$C$421)),ROW(مسودة!$C$404:$C$433)),ROW()-ROW(X423)+1)),مسودة!X406:'مسودة'!X$433)),0))</f>
        <v>68</v>
      </c>
      <c r="Y423" s="39">
        <f t="array" ref="Y423">IF($C$421="","",IFERROR(MAX(IF((ROW(مسودة!$C$404:$C$433)=SMALL(IF((ROW(مسودة!$C$404:$C$433)*(مسودة!$C$404:$C$433=$C$421)),ROW(مسودة!$C$404:$C$433)),ROW()-ROW(Y423)+1)),مسودة!Y406:'مسودة'!Y$433)),0))</f>
        <v>12</v>
      </c>
      <c r="Z423" s="39">
        <f t="array" ref="Z423">IF($C$421="","",IFERROR(MAX(IF((ROW(مسودة!$C$404:$C$433)=SMALL(IF((ROW(مسودة!$C$404:$C$433)*(مسودة!$C$404:$C$433=$C$421)),ROW(مسودة!$C$404:$C$433)),ROW()-ROW(Z423)+1)),مسودة!Z406:'مسودة'!Z$433)),0))</f>
        <v>37</v>
      </c>
      <c r="AA423" s="39">
        <f t="array" ref="AA423">IF($C$421="","",IFERROR(MAX(IF((ROW(مسودة!$C$404:$C$433)=SMALL(IF((ROW(مسودة!$C$404:$C$433)*(مسودة!$C$404:$C$433=$C$421)),ROW(مسودة!$C$404:$C$433)),ROW()-ROW(AA423)+1)),مسودة!AA406:'مسودة'!AA$433)),0))</f>
        <v>49</v>
      </c>
      <c r="AB423" s="39">
        <f t="array" ref="AB423">IF($C$421="","",IFERROR(MAX(IF((ROW(مسودة!$C$404:$C$433)=SMALL(IF((ROW(مسودة!$C$404:$C$433)*(مسودة!$C$404:$C$433=$C$421)),ROW(مسودة!$C$404:$C$433)),ROW()-ROW(AB423)+1)),مسودة!AB406:'مسودة'!AB$433)),0))</f>
        <v>24</v>
      </c>
      <c r="AC423" s="39">
        <f t="array" ref="AC423">IF($C$421="","",IFERROR(MAX(IF((ROW(مسودة!$C$404:$C$433)=SMALL(IF((ROW(مسودة!$C$404:$C$433)*(مسودة!$C$404:$C$433=$C$421)),ROW(مسودة!$C$404:$C$433)),ROW()-ROW(AC423)+1)),مسودة!AC406:'مسودة'!AC$433)),0))</f>
        <v>26</v>
      </c>
      <c r="AD423" s="39">
        <f t="array" ref="AD423">IF($C$421="","",IFERROR(MAX(IF((ROW(مسودة!$C$404:$C$433)=SMALL(IF((ROW(مسودة!$C$404:$C$433)*(مسودة!$C$404:$C$433=$C$421)),ROW(مسودة!$C$404:$C$433)),ROW()-ROW(AD423)+1)),مسودة!AD406:'مسودة'!AD$433)),0))</f>
        <v>50</v>
      </c>
      <c r="AE423" s="39">
        <f t="array" ref="AE423">IF($C$421="","",IFERROR(MAX(IF((ROW(مسودة!$C$404:$C$433)=SMALL(IF((ROW(مسودة!$C$404:$C$433)*(مسودة!$C$404:$C$433=$C$421)),ROW(مسودة!$C$404:$C$433)),ROW()-ROW(AE423)+1)),مسودة!AE406:'مسودة'!AE$433)),0))</f>
        <v>16</v>
      </c>
      <c r="AF423" s="39">
        <f t="array" ref="AF423">IF($C$421="","",IFERROR(MAX(IF((ROW(مسودة!$C$404:$C$433)=SMALL(IF((ROW(مسودة!$C$404:$C$433)*(مسودة!$C$404:$C$433=$C$421)),ROW(مسودة!$C$404:$C$433)),ROW()-ROW(AF423)+1)),مسودة!AF406:'مسودة'!AF$433)),0))</f>
        <v>24</v>
      </c>
      <c r="AG423" s="39">
        <f t="array" ref="AG423">IF($C$421="","",IFERROR(MAX(IF((ROW(مسودة!$C$404:$C$433)=SMALL(IF((ROW(مسودة!$C$404:$C$433)*(مسودة!$C$404:$C$433=$C$421)),ROW(مسودة!$C$404:$C$433)),ROW()-ROW(AG423)+1)),مسودة!AG406:'مسودة'!AG$433)),0))</f>
        <v>40</v>
      </c>
      <c r="AH423" s="39">
        <f t="array" ref="AH423">IF($C$421="","",IFERROR(MAX(IF((ROW(مسودة!$C$404:$C$433)=SMALL(IF((ROW(مسودة!$C$404:$C$433)*(مسودة!$C$404:$C$433=$C$421)),ROW(مسودة!$C$404:$C$433)),ROW()-ROW(AH423)+1)),مسودة!AH406:'مسودة'!AH$433)),0))</f>
        <v>18</v>
      </c>
      <c r="AI423" s="39">
        <f t="array" ref="AI423">IF($C$421="","",IFERROR(MAX(IF((ROW(مسودة!$C$404:$C$433)=SMALL(IF((ROW(مسودة!$C$404:$C$433)*(مسودة!$C$404:$C$433=$C$421)),ROW(مسودة!$C$404:$C$433)),ROW()-ROW(AI423)+1)),مسودة!AI406:'مسودة'!AI$433)),0))</f>
        <v>24</v>
      </c>
      <c r="AJ423" s="39">
        <f t="array" ref="AJ423">IF($C$421="","",IFERROR(MAX(IF((ROW(مسودة!$C$404:$C$433)=SMALL(IF((ROW(مسودة!$C$404:$C$433)*(مسودة!$C$404:$C$433=$C$421)),ROW(مسودة!$C$404:$C$433)),ROW()-ROW(AJ423)+1)),مسودة!AJ406:'مسودة'!AJ$433)),0))</f>
        <v>42</v>
      </c>
      <c r="AK423" s="39">
        <f t="array" ref="AK423">IF($C$421="","",IFERROR(MAX(IF((ROW(مسودة!$C$404:$C$433)=SMALL(IF((ROW(مسودة!$C$404:$C$433)*(مسودة!$C$404:$C$433=$C$421)),ROW(مسودة!$C$404:$C$433)),ROW()-ROW(AK423)+1)),مسودة!AK406:'مسودة'!AK$433)),0))</f>
        <v>9</v>
      </c>
      <c r="AL423" s="39">
        <f t="array" ref="AL423">IF($C$421="","",IFERROR(MAX(IF((ROW(مسودة!$C$404:$C$433)=SMALL(IF((ROW(مسودة!$C$404:$C$433)*(مسودة!$C$404:$C$433=$C$421)),ROW(مسودة!$C$404:$C$433)),ROW()-ROW(AL423)+1)),مسودة!AL406:'مسودة'!AL$433)),0))</f>
        <v>14</v>
      </c>
      <c r="AM423" s="39">
        <f t="array" ref="AM423">IF($C$421="","",IFERROR(MAX(IF((ROW(مسودة!$C$404:$C$433)=SMALL(IF((ROW(مسودة!$C$404:$C$433)*(مسودة!$C$404:$C$433=$C$421)),ROW(مسودة!$C$404:$C$433)),ROW()-ROW(AM423)+1)),مسودة!AM406:'مسودة'!AM$433)),0))</f>
        <v>23</v>
      </c>
      <c r="AN423" s="39">
        <f t="array" ref="AN423">IF($C$421="","",IFERROR(MAX(IF((ROW(مسودة!$C$404:$C$433)=SMALL(IF((ROW(مسودة!$C$404:$C$433)*(مسودة!$C$404:$C$433=$C$421)),ROW(مسودة!$C$404:$C$433)),ROW()-ROW(AN423)+1)),مسودة!AN406:AN$433)),0))</f>
        <v>0</v>
      </c>
      <c r="AO423" s="39">
        <f t="array" ref="AO423">IF($C$421="","",IFERROR(MAX(IF((ROW(مسودة!$C$404:$C$433)=SMALL(IF((ROW(مسودة!$C$404:$C$433)*(مسودة!$C$404:$C$433=$C$421)),ROW(مسودة!$C$404:$C$433)),ROW()-ROW(AO423)+1)),مسودة!AO406:AO$433)),0))</f>
        <v>0</v>
      </c>
      <c r="AP423" s="39" t="str">
        <f>IF(AO423&lt;50,"   ",IF(AO423&lt;65,"مقبول",IF(AO423&lt;75,"جيد",IF(AO423&lt;85,"جيدجداً",IF(AO423&lt;=100,"ممتاز","")))))</f>
        <v xml:space="preserve">   </v>
      </c>
      <c r="AQ423" s="49"/>
      <c r="AR423" s="49"/>
      <c r="AS423" s="49"/>
      <c r="AT423" s="49"/>
      <c r="AU423" s="105"/>
    </row>
    <row r="424" spans="2:47" ht="28.5" customHeight="1" thickBot="1">
      <c r="B424" s="48">
        <f t="shared" ref="B424" si="66">B421+1</f>
        <v>95</v>
      </c>
      <c r="C424" s="98">
        <f t="array" ref="C424">IF(ISERROR(INDEX(مسودة!$C$404:$AV$433,SMALL(IF((مسودة!$AU$404:$AU$433="راسب"),ROW(مسودة!$C$404:$AV$433)-MIN(ROW(مسودة!$C$404:$AV$433))+1,""),ROW(A5)),COLUMN(A5))),"",INDEX(مسودة!$C$404:$AV$433,SMALL(IF((مسودة!$AU$404:$AU$433="راسب"),ROW(مسودة!$C$404:$AV$433)-MIN(ROW(مسودة!$C$404:$AV$433))+1,""),ROW(A5)),COLUMN(A5)))</f>
        <v>708</v>
      </c>
      <c r="D424" s="95" t="str">
        <f>IF(C424&lt;&gt;"",VLOOKUP(C424,مسودة!$C$404:$D$433,2,0),"")</f>
        <v xml:space="preserve">احمد فوزي </v>
      </c>
      <c r="E424" s="95">
        <f>IF(C424&lt;&gt;"",VLOOKUP(C424,مسودة!$C$404:$E$433,3,0),"")</f>
        <v>310</v>
      </c>
      <c r="F424" s="11" t="s">
        <v>30</v>
      </c>
      <c r="G424" s="39">
        <f t="array" ref="G424">IF($C$424="","",IFERROR(MAX(IF((ROW(مسودة!$C$404:$C$433)=SMALL(IF((ROW(مسودة!$C$404:$C$433)*(مسودة!$C$404:$C$433=$C$424)),ROW(مسودة!$C$404:$C$433)),ROW()-ROW(G424)+1)),مسودة!G404:'مسودة'!G$433)),0))</f>
        <v>7</v>
      </c>
      <c r="H424" s="39">
        <f t="array" ref="H424">IF($C$424="","",IFERROR(MAX(IF((ROW(مسودة!$C$404:$C$433)=SMALL(IF((ROW(مسودة!$C$404:$C$433)*(مسودة!$C$404:$C$433=$C$424)),ROW(مسودة!$C$404:$C$433)),ROW()-ROW(H424)+1)),مسودة!H404:'مسودة'!H$433)),0))</f>
        <v>16</v>
      </c>
      <c r="I424" s="39">
        <f t="array" ref="I424">IF($C$424="","",IFERROR(MAX(IF((ROW(مسودة!$C$404:$C$433)=SMALL(IF((ROW(مسودة!$C$404:$C$433)*(مسودة!$C$404:$C$433=$C$424)),ROW(مسودة!$C$404:$C$433)),ROW()-ROW(I424)+1)),مسودة!I404:'مسودة'!I$433)),0))</f>
        <v>23</v>
      </c>
      <c r="J424" s="39">
        <f t="array" ref="J424">IF($C$424="","",IFERROR(MAX(IF((ROW(مسودة!$C$404:$C$433)=SMALL(IF((ROW(مسودة!$C$404:$C$433)*(مسودة!$C$404:$C$433=$C$424)),ROW(مسودة!$C$404:$C$433)),ROW()-ROW(J424)+1)),مسودة!J404:'مسودة'!J$433)),0))</f>
        <v>19</v>
      </c>
      <c r="K424" s="39">
        <f t="array" ref="K424">IF($C$424="","",IFERROR(MAX(IF((ROW(مسودة!$C$404:$C$433)=SMALL(IF((ROW(مسودة!$C$404:$C$433)*(مسودة!$C$404:$C$433=$C$424)),ROW(مسودة!$C$404:$C$433)),ROW()-ROW(K424)+1)),مسودة!K404:'مسودة'!K$433)),0))</f>
        <v>22</v>
      </c>
      <c r="L424" s="39">
        <f t="array" ref="L424">IF($C$424="","",IFERROR(MAX(IF((ROW(مسودة!$C$404:$C$433)=SMALL(IF((ROW(مسودة!$C$404:$C$433)*(مسودة!$C$404:$C$433=$C$424)),ROW(مسودة!$C$404:$C$433)),ROW()-ROW(L424)+1)),مسودة!L404:'مسودة'!L$433)),0))</f>
        <v>41</v>
      </c>
      <c r="M424" s="39">
        <f t="array" ref="M424">IF($C$424="","",IFERROR(MAX(IF((ROW(مسودة!$C$404:$C$433)=SMALL(IF((ROW(مسودة!$C$404:$C$433)*(مسودة!$C$404:$C$433=$C$424)),ROW(مسودة!$C$404:$C$433)),ROW()-ROW(M424)+1)),مسودة!M404:'مسودة'!M$433)),0))</f>
        <v>8</v>
      </c>
      <c r="N424" s="39">
        <f t="array" ref="N424">IF($C$424="","",IFERROR(MAX(IF((ROW(مسودة!$C$404:$C$433)=SMALL(IF((ROW(مسودة!$C$404:$C$433)*(مسودة!$C$404:$C$433=$C$424)),ROW(مسودة!$C$404:$C$433)),ROW()-ROW(N424)+1)),مسودة!N404:'مسودة'!N$433)),0))</f>
        <v>16</v>
      </c>
      <c r="O424" s="39">
        <f t="array" ref="O424">IF($C$424="","",IFERROR(MAX(IF((ROW(مسودة!$C$404:$C$433)=SMALL(IF((ROW(مسودة!$C$404:$C$433)*(مسودة!$C$404:$C$433=$C$424)),ROW(مسودة!$C$404:$C$433)),ROW()-ROW(O424)+1)),مسودة!O404:'مسودة'!O$433)),0))</f>
        <v>24</v>
      </c>
      <c r="P424" s="39">
        <f t="array" ref="P424">IF($C$424="","",IFERROR(MAX(IF((ROW(مسودة!$C$404:$C$433)=SMALL(IF((ROW(مسودة!$C$404:$C$433)*(مسودة!$C$404:$C$433=$C$424)),ROW(مسودة!$C$404:$C$433)),ROW()-ROW(P424)+1)),مسودة!P404:'مسودة'!P$433)),0))</f>
        <v>16</v>
      </c>
      <c r="Q424" s="39">
        <f t="array" ref="Q424">IF($C$424="","",IFERROR(MAX(IF((ROW(مسودة!$C$404:$C$433)=SMALL(IF((ROW(مسودة!$C$404:$C$433)*(مسودة!$C$404:$C$433=$C$424)),ROW(مسودة!$C$404:$C$433)),ROW()-ROW(Q424)+1)),مسودة!Q404:'مسودة'!Q$433)),0))</f>
        <v>10</v>
      </c>
      <c r="R424" s="39">
        <f t="array" ref="R424">IF($C$424="","",IFERROR(MAX(IF((ROW(مسودة!$C$404:$C$433)=SMALL(IF((ROW(مسودة!$C$404:$C$433)*(مسودة!$C$404:$C$433=$C$424)),ROW(مسودة!$C$404:$C$433)),ROW()-ROW(R424)+1)),مسودة!R404:'مسودة'!R$433)),0))</f>
        <v>26</v>
      </c>
      <c r="S424" s="39">
        <f t="array" ref="S424">IF($C$424="","",IFERROR(MAX(IF((ROW(مسودة!$C$404:$C$433)=SMALL(IF((ROW(مسودة!$C$404:$C$433)*(مسودة!$C$404:$C$433=$C$424)),ROW(مسودة!$C$404:$C$433)),ROW()-ROW(S424)+1)),مسودة!S404:'مسودة'!S$433)),0))</f>
        <v>8</v>
      </c>
      <c r="T424" s="39">
        <f t="array" ref="T424">IF($C$424="","",IFERROR(MAX(IF((ROW(مسودة!$C$404:$C$433)=SMALL(IF((ROW(مسودة!$C$404:$C$433)*(مسودة!$C$404:$C$433=$C$424)),ROW(مسودة!$C$404:$C$433)),ROW()-ROW(T424)+1)),مسودة!T404:'مسودة'!T$433)),0))</f>
        <v>2</v>
      </c>
      <c r="U424" s="39">
        <f t="array" ref="U424">IF($C$424="","",IFERROR(MAX(IF((ROW(مسودة!$C$404:$C$433)=SMALL(IF((ROW(مسودة!$C$404:$C$433)*(مسودة!$C$404:$C$433=$C$424)),ROW(مسودة!$C$404:$C$433)),ROW()-ROW(U424)+1)),مسودة!U404:'مسودة'!U$433)),0))</f>
        <v>10</v>
      </c>
      <c r="V424" s="39">
        <f t="array" ref="V424">IF($C$424="","",IFERROR(MAX(IF((ROW(مسودة!$C$404:$C$433)=SMALL(IF((ROW(مسودة!$C$404:$C$433)*(مسودة!$C$404:$C$433=$C$424)),ROW(مسودة!$C$404:$C$433)),ROW()-ROW(V424)+1)),مسودة!V404:'مسودة'!V$433)),0))</f>
        <v>12</v>
      </c>
      <c r="W424" s="39">
        <f t="array" ref="W424">IF($C$424="","",IFERROR(MAX(IF((ROW(مسودة!$C$404:$C$433)=SMALL(IF((ROW(مسودة!$C$404:$C$433)*(مسودة!$C$404:$C$433=$C$424)),ROW(مسودة!$C$404:$C$433)),ROW()-ROW(W424)+1)),مسودة!W404:'مسودة'!W$433)),0))</f>
        <v>12</v>
      </c>
      <c r="X424" s="39">
        <f t="array" ref="X424">IF($C$424="","",IFERROR(MAX(IF((ROW(مسودة!$C$404:$C$433)=SMALL(IF((ROW(مسودة!$C$404:$C$433)*(مسودة!$C$404:$C$433=$C$424)),ROW(مسودة!$C$404:$C$433)),ROW()-ROW(X424)+1)),مسودة!X404:'مسودة'!X$433)),0))</f>
        <v>24</v>
      </c>
      <c r="Y424" s="39">
        <f t="array" ref="Y424">IF($C$424="","",IFERROR(MAX(IF((ROW(مسودة!$C$404:$C$433)=SMALL(IF((ROW(مسودة!$C$404:$C$433)*(مسودة!$C$404:$C$433=$C$424)),ROW(مسودة!$C$404:$C$433)),ROW()-ROW(Y424)+1)),مسودة!Y404:'مسودة'!Y$433)),0))</f>
        <v>3</v>
      </c>
      <c r="Z424" s="39">
        <f t="array" ref="Z424">IF($C$424="","",IFERROR(MAX(IF((ROW(مسودة!$C$404:$C$433)=SMALL(IF((ROW(مسودة!$C$404:$C$433)*(مسودة!$C$404:$C$433=$C$424)),ROW(مسودة!$C$404:$C$433)),ROW()-ROW(Z424)+1)),مسودة!Z404:'مسودة'!Z$433)),0))</f>
        <v>8</v>
      </c>
      <c r="AA424" s="39">
        <f t="array" ref="AA424">IF($C$424="","",IFERROR(MAX(IF((ROW(مسودة!$C$404:$C$433)=SMALL(IF((ROW(مسودة!$C$404:$C$433)*(مسودة!$C$404:$C$433=$C$424)),ROW(مسودة!$C$404:$C$433)),ROW()-ROW(AA424)+1)),مسودة!AA404:'مسودة'!AA$433)),0))</f>
        <v>11</v>
      </c>
      <c r="AB424" s="39">
        <f t="array" ref="AB424">IF($C$424="","",IFERROR(MAX(IF((ROW(مسودة!$C$404:$C$433)=SMALL(IF((ROW(مسودة!$C$404:$C$433)*(مسودة!$C$404:$C$433=$C$424)),ROW(مسودة!$C$404:$C$433)),ROW()-ROW(AB424)+1)),مسودة!AB404:'مسودة'!AB$433)),0))</f>
        <v>9</v>
      </c>
      <c r="AC424" s="39">
        <f t="array" ref="AC424">IF($C$424="","",IFERROR(MAX(IF((ROW(مسودة!$C$404:$C$433)=SMALL(IF((ROW(مسودة!$C$404:$C$433)*(مسودة!$C$404:$C$433=$C$424)),ROW(مسودة!$C$404:$C$433)),ROW()-ROW(AC424)+1)),مسودة!AC404:'مسودة'!AC$433)),0))</f>
        <v>9</v>
      </c>
      <c r="AD424" s="39">
        <f t="array" ref="AD424">IF($C$424="","",IFERROR(MAX(IF((ROW(مسودة!$C$404:$C$433)=SMALL(IF((ROW(مسودة!$C$404:$C$433)*(مسودة!$C$404:$C$433=$C$424)),ROW(مسودة!$C$404:$C$433)),ROW()-ROW(AD424)+1)),مسودة!AD404:'مسودة'!AD$433)),0))</f>
        <v>18</v>
      </c>
      <c r="AE424" s="39">
        <f t="array" ref="AE424">IF($C$424="","",IFERROR(MAX(IF((ROW(مسودة!$C$404:$C$433)=SMALL(IF((ROW(مسودة!$C$404:$C$433)*(مسودة!$C$404:$C$433=$C$424)),ROW(مسودة!$C$404:$C$433)),ROW()-ROW(AE424)+1)),مسودة!AE404:'مسودة'!AE$433)),0))</f>
        <v>7</v>
      </c>
      <c r="AF424" s="39">
        <f t="array" ref="AF424">IF($C$424="","",IFERROR(MAX(IF((ROW(مسودة!$C$404:$C$433)=SMALL(IF((ROW(مسودة!$C$404:$C$433)*(مسودة!$C$404:$C$433=$C$424)),ROW(مسودة!$C$404:$C$433)),ROW()-ROW(AF424)+1)),مسودة!AF404:'مسودة'!AF$433)),0))</f>
        <v>13</v>
      </c>
      <c r="AG424" s="39">
        <f t="array" ref="AG424">IF($C$424="","",IFERROR(MAX(IF((ROW(مسودة!$C$404:$C$433)=SMALL(IF((ROW(مسودة!$C$404:$C$433)*(مسودة!$C$404:$C$433=$C$424)),ROW(مسودة!$C$404:$C$433)),ROW()-ROW(AG424)+1)),مسودة!AG404:'مسودة'!AG$433)),0))</f>
        <v>20</v>
      </c>
      <c r="AH424" s="39">
        <f t="array" ref="AH424">IF($C$424="","",IFERROR(MAX(IF((ROW(مسودة!$C$404:$C$433)=SMALL(IF((ROW(مسودة!$C$404:$C$433)*(مسودة!$C$404:$C$433=$C$424)),ROW(مسودة!$C$404:$C$433)),ROW()-ROW(AH424)+1)),مسودة!AH404:'مسودة'!AH$433)),0))</f>
        <v>4</v>
      </c>
      <c r="AI424" s="39">
        <f t="array" ref="AI424">IF($C$424="","",IFERROR(MAX(IF((ROW(مسودة!$C$404:$C$433)=SMALL(IF((ROW(مسودة!$C$404:$C$433)*(مسودة!$C$404:$C$433=$C$424)),ROW(مسودة!$C$404:$C$433)),ROW()-ROW(AI424)+1)),مسودة!AI404:'مسودة'!AI$433)),0))</f>
        <v>6</v>
      </c>
      <c r="AJ424" s="39">
        <f t="array" ref="AJ424">IF($C$424="","",IFERROR(MAX(IF((ROW(مسودة!$C$404:$C$433)=SMALL(IF((ROW(مسودة!$C$404:$C$433)*(مسودة!$C$404:$C$433=$C$424)),ROW(مسودة!$C$404:$C$433)),ROW()-ROW(AJ424)+1)),مسودة!AJ404:'مسودة'!AJ$433)),0))</f>
        <v>10</v>
      </c>
      <c r="AK424" s="39">
        <f t="array" ref="AK424">IF($C$424="","",IFERROR(MAX(IF((ROW(مسودة!$C$404:$C$433)=SMALL(IF((ROW(مسودة!$C$404:$C$433)*(مسودة!$C$404:$C$433=$C$424)),ROW(مسودة!$C$404:$C$433)),ROW()-ROW(AK424)+1)),مسودة!AK404:'مسودة'!AK$433)),0))</f>
        <v>3</v>
      </c>
      <c r="AL424" s="39">
        <f t="array" ref="AL424">IF($C$424="","",IFERROR(MAX(IF((ROW(مسودة!$C$404:$C$433)=SMALL(IF((ROW(مسودة!$C$404:$C$433)*(مسودة!$C$404:$C$433=$C$424)),ROW(مسودة!$C$404:$C$433)),ROW()-ROW(AL424)+1)),مسودة!AL404:'مسودة'!AL$433)),0))</f>
        <v>3</v>
      </c>
      <c r="AM424" s="39">
        <f t="array" ref="AM424">IF($C$424="","",IFERROR(MAX(IF((ROW(مسودة!$C$404:$C$433)=SMALL(IF((ROW(مسودة!$C$404:$C$433)*(مسودة!$C$404:$C$433=$C$424)),ROW(مسودة!$C$404:$C$433)),ROW()-ROW(AM424)+1)),مسودة!AM404:'مسودة'!AM$433)),0))</f>
        <v>6</v>
      </c>
      <c r="AN424" s="54"/>
      <c r="AO424" s="54"/>
      <c r="AP424" s="55"/>
      <c r="AQ424" s="49"/>
      <c r="AR424" s="49"/>
      <c r="AS424" s="49"/>
      <c r="AT424" s="49"/>
      <c r="AU424" s="103" t="str">
        <f>IFERROR(LOOKUP(2,1/((مسودة!$C$404:$C$433=C424)*(مسودة!$F$404:$F$433=F424)),مسودة!$AV$404:$AV$433),"")</f>
        <v>له دور ثانٍ في : عربي،إنجليزي، رياضيات،كيمياء،أحياء،دين، جغرافيا،</v>
      </c>
    </row>
    <row r="425" spans="2:47" ht="28.5" customHeight="1" thickBot="1">
      <c r="B425" s="48"/>
      <c r="C425" s="99"/>
      <c r="D425" s="51"/>
      <c r="E425" s="51"/>
      <c r="F425" s="11" t="s">
        <v>31</v>
      </c>
      <c r="G425" s="39">
        <f t="array" ref="G425">IF($C$424="","",IFERROR(MAX(IF((ROW(مسودة!$C$404:$C$433)=SMALL(IF((ROW(مسودة!$C$404:$C$433)*(مسودة!$C$404:$C$433=$C$424)),ROW(مسودة!$C$404:$C$433)),ROW()-ROW(G425)+1)),مسودة!G405:'مسودة'!G$433)),0))</f>
        <v>13</v>
      </c>
      <c r="H425" s="39">
        <f t="array" ref="H425">IF($C$424="","",IFERROR(MAX(IF((ROW(مسودة!$C$404:$C$433)=SMALL(IF((ROW(مسودة!$C$404:$C$433)*(مسودة!$C$404:$C$433=$C$424)),ROW(مسودة!$C$404:$C$433)),ROW()-ROW(H425)+1)),مسودة!H405:'مسودة'!H$433)),0))</f>
        <v>41</v>
      </c>
      <c r="I425" s="39">
        <f t="array" ref="I425">IF($C$424="","",IFERROR(MAX(IF((ROW(مسودة!$C$404:$C$433)=SMALL(IF((ROW(مسودة!$C$404:$C$433)*(مسودة!$C$404:$C$433=$C$424)),ROW(مسودة!$C$404:$C$433)),ROW()-ROW(I425)+1)),مسودة!I405:'مسودة'!I$433)),0))</f>
        <v>54</v>
      </c>
      <c r="J425" s="39">
        <f t="array" ref="J425">IF($C$424="","",IFERROR(MAX(IF((ROW(مسودة!$C$404:$C$433)=SMALL(IF((ROW(مسودة!$C$404:$C$433)*(مسودة!$C$404:$C$433=$C$424)),ROW(مسودة!$C$404:$C$433)),ROW()-ROW(J425)+1)),مسودة!J405:'مسودة'!J$433)),0))</f>
        <v>17</v>
      </c>
      <c r="K425" s="39">
        <f t="array" ref="K425">IF($C$424="","",IFERROR(MAX(IF((ROW(مسودة!$C$404:$C$433)=SMALL(IF((ROW(مسودة!$C$404:$C$433)*(مسودة!$C$404:$C$433=$C$424)),ROW(مسودة!$C$404:$C$433)),ROW()-ROW(K425)+1)),مسودة!K405:'مسودة'!K$433)),0))</f>
        <v>31</v>
      </c>
      <c r="L425" s="39">
        <f t="array" ref="L425">IF($C$424="","",IFERROR(MAX(IF((ROW(مسودة!$C$404:$C$433)=SMALL(IF((ROW(مسودة!$C$404:$C$433)*(مسودة!$C$404:$C$433=$C$424)),ROW(مسودة!$C$404:$C$433)),ROW()-ROW(L425)+1)),مسودة!L405:'مسودة'!L$433)),0))</f>
        <v>48</v>
      </c>
      <c r="M425" s="39">
        <f t="array" ref="M425">IF($C$424="","",IFERROR(MAX(IF((ROW(مسودة!$C$404:$C$433)=SMALL(IF((ROW(مسودة!$C$404:$C$433)*(مسودة!$C$404:$C$433=$C$424)),ROW(مسودة!$C$404:$C$433)),ROW()-ROW(M425)+1)),مسودة!M405:'مسودة'!M$433)),0))</f>
        <v>9</v>
      </c>
      <c r="N425" s="39">
        <f t="array" ref="N425">IF($C$424="","",IFERROR(MAX(IF((ROW(مسودة!$C$404:$C$433)=SMALL(IF((ROW(مسودة!$C$404:$C$433)*(مسودة!$C$404:$C$433=$C$424)),ROW(مسودة!$C$404:$C$433)),ROW()-ROW(N425)+1)),مسودة!N405:'مسودة'!N$433)),0))</f>
        <v>18</v>
      </c>
      <c r="O425" s="39">
        <f t="array" ref="O425">IF($C$424="","",IFERROR(MAX(IF((ROW(مسودة!$C$404:$C$433)=SMALL(IF((ROW(مسودة!$C$404:$C$433)*(مسودة!$C$404:$C$433=$C$424)),ROW(مسودة!$C$404:$C$433)),ROW()-ROW(O425)+1)),مسودة!O405:'مسودة'!O$433)),0))</f>
        <v>27</v>
      </c>
      <c r="P425" s="39">
        <f t="array" ref="P425">IF($C$424="","",IFERROR(MAX(IF((ROW(مسودة!$C$404:$C$433)=SMALL(IF((ROW(مسودة!$C$404:$C$433)*(مسودة!$C$404:$C$433=$C$424)),ROW(مسودة!$C$404:$C$433)),ROW()-ROW(P425)+1)),مسودة!P405:'مسودة'!P$433)),0))</f>
        <v>20</v>
      </c>
      <c r="Q425" s="39">
        <f t="array" ref="Q425">IF($C$424="","",IFERROR(MAX(IF((ROW(مسودة!$C$404:$C$433)=SMALL(IF((ROW(مسودة!$C$404:$C$433)*(مسودة!$C$404:$C$433=$C$424)),ROW(مسودة!$C$404:$C$433)),ROW()-ROW(Q425)+1)),مسودة!Q405:'مسودة'!Q$433)),0))</f>
        <v>21</v>
      </c>
      <c r="R425" s="39">
        <f t="array" ref="R425">IF($C$424="","",IFERROR(MAX(IF((ROW(مسودة!$C$404:$C$433)=SMALL(IF((ROW(مسودة!$C$404:$C$433)*(مسودة!$C$404:$C$433=$C$424)),ROW(مسودة!$C$404:$C$433)),ROW()-ROW(R425)+1)),مسودة!R405:'مسودة'!R$433)),0))</f>
        <v>41</v>
      </c>
      <c r="S425" s="39">
        <f t="array" ref="S425">IF($C$424="","",IFERROR(MAX(IF((ROW(مسودة!$C$404:$C$433)=SMALL(IF((ROW(مسودة!$C$404:$C$433)*(مسودة!$C$404:$C$433=$C$424)),ROW(مسودة!$C$404:$C$433)),ROW()-ROW(S425)+1)),مسودة!S405:'مسودة'!S$433)),0))</f>
        <v>9</v>
      </c>
      <c r="T425" s="39">
        <f t="array" ref="T425">IF($C$424="","",IFERROR(MAX(IF((ROW(مسودة!$C$404:$C$433)=SMALL(IF((ROW(مسودة!$C$404:$C$433)*(مسودة!$C$404:$C$433=$C$424)),ROW(مسودة!$C$404:$C$433)),ROW()-ROW(T425)+1)),مسودة!T405:'مسودة'!T$433)),0))</f>
        <v>18</v>
      </c>
      <c r="U425" s="39">
        <f t="array" ref="U425">IF($C$424="","",IFERROR(MAX(IF((ROW(مسودة!$C$404:$C$433)=SMALL(IF((ROW(مسودة!$C$404:$C$433)*(مسودة!$C$404:$C$433=$C$424)),ROW(مسودة!$C$404:$C$433)),ROW()-ROW(U425)+1)),مسودة!U405:'مسودة'!U$433)),0))</f>
        <v>27</v>
      </c>
      <c r="V425" s="39">
        <f t="array" ref="V425">IF($C$424="","",IFERROR(MAX(IF((ROW(مسودة!$C$404:$C$433)=SMALL(IF((ROW(مسودة!$C$404:$C$433)*(مسودة!$C$404:$C$433=$C$424)),ROW(مسودة!$C$404:$C$433)),ROW()-ROW(V425)+1)),مسودة!V405:'مسودة'!V$433)),0))</f>
        <v>10</v>
      </c>
      <c r="W425" s="39">
        <f t="array" ref="W425">IF($C$424="","",IFERROR(MAX(IF((ROW(مسودة!$C$404:$C$433)=SMALL(IF((ROW(مسودة!$C$404:$C$433)*(مسودة!$C$404:$C$433=$C$424)),ROW(مسودة!$C$404:$C$433)),ROW()-ROW(W425)+1)),مسودة!W405:'مسودة'!W$433)),0))</f>
        <v>9</v>
      </c>
      <c r="X425" s="39">
        <f t="array" ref="X425">IF($C$424="","",IFERROR(MAX(IF((ROW(مسودة!$C$404:$C$433)=SMALL(IF((ROW(مسودة!$C$404:$C$433)*(مسودة!$C$404:$C$433=$C$424)),ROW(مسودة!$C$404:$C$433)),ROW()-ROW(X425)+1)),مسودة!X405:'مسودة'!X$433)),0))</f>
        <v>19</v>
      </c>
      <c r="Y425" s="39">
        <f t="array" ref="Y425">IF($C$424="","",IFERROR(MAX(IF((ROW(مسودة!$C$404:$C$433)=SMALL(IF((ROW(مسودة!$C$404:$C$433)*(مسودة!$C$404:$C$433=$C$424)),ROW(مسودة!$C$404:$C$433)),ROW()-ROW(Y425)+1)),مسودة!Y405:'مسودة'!Y$433)),0))</f>
        <v>1</v>
      </c>
      <c r="Z425" s="39">
        <f t="array" ref="Z425">IF($C$424="","",IFERROR(MAX(IF((ROW(مسودة!$C$404:$C$433)=SMALL(IF((ROW(مسودة!$C$404:$C$433)*(مسودة!$C$404:$C$433=$C$424)),ROW(مسودة!$C$404:$C$433)),ROW()-ROW(Z425)+1)),مسودة!Z405:'مسودة'!Z$433)),0))</f>
        <v>10</v>
      </c>
      <c r="AA425" s="39">
        <f t="array" ref="AA425">IF($C$424="","",IFERROR(MAX(IF((ROW(مسودة!$C$404:$C$433)=SMALL(IF((ROW(مسودة!$C$404:$C$433)*(مسودة!$C$404:$C$433=$C$424)),ROW(مسودة!$C$404:$C$433)),ROW()-ROW(AA425)+1)),مسودة!AA405:'مسودة'!AA$433)),0))</f>
        <v>11</v>
      </c>
      <c r="AB425" s="39">
        <f t="array" ref="AB425">IF($C$424="","",IFERROR(MAX(IF((ROW(مسودة!$C$404:$C$433)=SMALL(IF((ROW(مسودة!$C$404:$C$433)*(مسودة!$C$404:$C$433=$C$424)),ROW(مسودة!$C$404:$C$433)),ROW()-ROW(AB425)+1)),مسودة!AB405:'مسودة'!AB$433)),0))</f>
        <v>10</v>
      </c>
      <c r="AC425" s="39">
        <f t="array" ref="AC425">IF($C$424="","",IFERROR(MAX(IF((ROW(مسودة!$C$404:$C$433)=SMALL(IF((ROW(مسودة!$C$404:$C$433)*(مسودة!$C$404:$C$433=$C$424)),ROW(مسودة!$C$404:$C$433)),ROW()-ROW(AC425)+1)),مسودة!AC405:'مسودة'!AC$433)),0))</f>
        <v>12</v>
      </c>
      <c r="AD425" s="39">
        <f t="array" ref="AD425">IF($C$424="","",IFERROR(MAX(IF((ROW(مسودة!$C$404:$C$433)=SMALL(IF((ROW(مسودة!$C$404:$C$433)*(مسودة!$C$404:$C$433=$C$424)),ROW(مسودة!$C$404:$C$433)),ROW()-ROW(AD425)+1)),مسودة!AD405:'مسودة'!AD$433)),0))</f>
        <v>22</v>
      </c>
      <c r="AE425" s="39">
        <f t="array" ref="AE425">IF($C$424="","",IFERROR(MAX(IF((ROW(مسودة!$C$404:$C$433)=SMALL(IF((ROW(مسودة!$C$404:$C$433)*(مسودة!$C$404:$C$433=$C$424)),ROW(مسودة!$C$404:$C$433)),ROW()-ROW(AE425)+1)),مسودة!AE405:'مسودة'!AE$433)),0))</f>
        <v>8</v>
      </c>
      <c r="AF425" s="39">
        <f t="array" ref="AF425">IF($C$424="","",IFERROR(MAX(IF((ROW(مسودة!$C$404:$C$433)=SMALL(IF((ROW(مسودة!$C$404:$C$433)*(مسودة!$C$404:$C$433=$C$424)),ROW(مسودة!$C$404:$C$433)),ROW()-ROW(AF425)+1)),مسودة!AF405:'مسودة'!AF$433)),0))</f>
        <v>12</v>
      </c>
      <c r="AG425" s="39">
        <f t="array" ref="AG425">IF($C$424="","",IFERROR(MAX(IF((ROW(مسودة!$C$404:$C$433)=SMALL(IF((ROW(مسودة!$C$404:$C$433)*(مسودة!$C$404:$C$433=$C$424)),ROW(مسودة!$C$404:$C$433)),ROW()-ROW(AG425)+1)),مسودة!AG405:'مسودة'!AG$433)),0))</f>
        <v>20</v>
      </c>
      <c r="AH425" s="39">
        <f t="array" ref="AH425">IF($C$424="","",IFERROR(MAX(IF((ROW(مسودة!$C$404:$C$433)=SMALL(IF((ROW(مسودة!$C$404:$C$433)*(مسودة!$C$404:$C$433=$C$424)),ROW(مسودة!$C$404:$C$433)),ROW()-ROW(AH425)+1)),مسودة!AH405:'مسودة'!AH$433)),0))</f>
        <v>3</v>
      </c>
      <c r="AI425" s="39">
        <f t="array" ref="AI425">IF($C$424="","",IFERROR(MAX(IF((ROW(مسودة!$C$404:$C$433)=SMALL(IF((ROW(مسودة!$C$404:$C$433)*(مسودة!$C$404:$C$433=$C$424)),ROW(مسودة!$C$404:$C$433)),ROW()-ROW(AI425)+1)),مسودة!AI405:'مسودة'!AI$433)),0))</f>
        <v>13</v>
      </c>
      <c r="AJ425" s="39">
        <f t="array" ref="AJ425">IF($C$424="","",IFERROR(MAX(IF((ROW(مسودة!$C$404:$C$433)=SMALL(IF((ROW(مسودة!$C$404:$C$433)*(مسودة!$C$404:$C$433=$C$424)),ROW(مسودة!$C$404:$C$433)),ROW()-ROW(AJ425)+1)),مسودة!AJ405:'مسودة'!AJ$433)),0))</f>
        <v>16</v>
      </c>
      <c r="AK425" s="39">
        <f t="array" ref="AK425">IF($C$424="","",IFERROR(MAX(IF((ROW(مسودة!$C$404:$C$433)=SMALL(IF((ROW(مسودة!$C$404:$C$433)*(مسودة!$C$404:$C$433=$C$424)),ROW(مسودة!$C$404:$C$433)),ROW()-ROW(AK425)+1)),مسودة!AK405:'مسودة'!AK$433)),0))</f>
        <v>3</v>
      </c>
      <c r="AL425" s="39">
        <f t="array" ref="AL425">IF($C$424="","",IFERROR(MAX(IF((ROW(مسودة!$C$404:$C$433)=SMALL(IF((ROW(مسودة!$C$404:$C$433)*(مسودة!$C$404:$C$433=$C$424)),ROW(مسودة!$C$404:$C$433)),ROW()-ROW(AL425)+1)),مسودة!AL405:'مسودة'!AL$433)),0))</f>
        <v>11</v>
      </c>
      <c r="AM425" s="39">
        <f t="array" ref="AM425">IF($C$424="","",IFERROR(MAX(IF((ROW(مسودة!$C$404:$C$433)=SMALL(IF((ROW(مسودة!$C$404:$C$433)*(مسودة!$C$404:$C$433=$C$424)),ROW(مسودة!$C$404:$C$433)),ROW()-ROW(AM425)+1)),مسودة!AM405:'مسودة'!AM$433)),0))</f>
        <v>14</v>
      </c>
      <c r="AN425" s="54"/>
      <c r="AO425" s="54"/>
      <c r="AP425" s="56"/>
      <c r="AQ425" s="49"/>
      <c r="AR425" s="49"/>
      <c r="AS425" s="49"/>
      <c r="AT425" s="49"/>
      <c r="AU425" s="104"/>
    </row>
    <row r="426" spans="2:47" ht="36" customHeight="1" thickBot="1">
      <c r="B426" s="48"/>
      <c r="C426" s="93"/>
      <c r="D426" s="51"/>
      <c r="E426" s="51"/>
      <c r="F426" s="14" t="s">
        <v>32</v>
      </c>
      <c r="G426" s="39">
        <f t="array" ref="G426">IF($C$424="","",IFERROR(MAX(IF((ROW(مسودة!$C$404:$C$433)=SMALL(IF((ROW(مسودة!$C$404:$C$433)*(مسودة!$C$404:$C$433=$C$424)),ROW(مسودة!$C$404:$C$433)),ROW()-ROW(G426)+1)),مسودة!G406:'مسودة'!G$433)),0))</f>
        <v>20</v>
      </c>
      <c r="H426" s="39">
        <f t="array" ref="H426">IF($C$424="","",IFERROR(MAX(IF((ROW(مسودة!$C$404:$C$433)=SMALL(IF((ROW(مسودة!$C$404:$C$433)*(مسودة!$C$404:$C$433=$C$424)),ROW(مسودة!$C$404:$C$433)),ROW()-ROW(H426)+1)),مسودة!H406:'مسودة'!H$433)),0))</f>
        <v>57</v>
      </c>
      <c r="I426" s="39">
        <f t="array" ref="I426">IF($C$424="","",IFERROR(MAX(IF((ROW(مسودة!$C$404:$C$433)=SMALL(IF((ROW(مسودة!$C$404:$C$433)*(مسودة!$C$404:$C$433=$C$424)),ROW(مسودة!$C$404:$C$433)),ROW()-ROW(I426)+1)),مسودة!I406:'مسودة'!I$433)),0))</f>
        <v>77</v>
      </c>
      <c r="J426" s="39">
        <f t="array" ref="J426">IF($C$424="","",IFERROR(MAX(IF((ROW(مسودة!$C$404:$C$433)=SMALL(IF((ROW(مسودة!$C$404:$C$433)*(مسودة!$C$404:$C$433=$C$424)),ROW(مسودة!$C$404:$C$433)),ROW()-ROW(J426)+1)),مسودة!J406:'مسودة'!J$433)),0))</f>
        <v>36</v>
      </c>
      <c r="K426" s="39">
        <f t="array" ref="K426">IF($C$424="","",IFERROR(MAX(IF((ROW(مسودة!$C$404:$C$433)=SMALL(IF((ROW(مسودة!$C$404:$C$433)*(مسودة!$C$404:$C$433=$C$424)),ROW(مسودة!$C$404:$C$433)),ROW()-ROW(K426)+1)),مسودة!K406:'مسودة'!K$433)),0))</f>
        <v>53</v>
      </c>
      <c r="L426" s="39">
        <f t="array" ref="L426">IF($C$424="","",IFERROR(MAX(IF((ROW(مسودة!$C$404:$C$433)=SMALL(IF((ROW(مسودة!$C$404:$C$433)*(مسودة!$C$404:$C$433=$C$424)),ROW(مسودة!$C$404:$C$433)),ROW()-ROW(L426)+1)),مسودة!L406:'مسودة'!L$433)),0))</f>
        <v>0</v>
      </c>
      <c r="M426" s="39">
        <f t="array" ref="M426">IF($C$424="","",IFERROR(MAX(IF((ROW(مسودة!$C$404:$C$433)=SMALL(IF((ROW(مسودة!$C$404:$C$433)*(مسودة!$C$404:$C$433=$C$424)),ROW(مسودة!$C$404:$C$433)),ROW()-ROW(M426)+1)),مسودة!M406:'مسودة'!M$433)),0))</f>
        <v>17</v>
      </c>
      <c r="N426" s="39">
        <f t="array" ref="N426">IF($C$424="","",IFERROR(MAX(IF((ROW(مسودة!$C$404:$C$433)=SMALL(IF((ROW(مسودة!$C$404:$C$433)*(مسودة!$C$404:$C$433=$C$424)),ROW(مسودة!$C$404:$C$433)),ROW()-ROW(N426)+1)),مسودة!N406:'مسودة'!N$433)),0))</f>
        <v>34</v>
      </c>
      <c r="O426" s="39">
        <f t="array" ref="O426">IF($C$424="","",IFERROR(MAX(IF((ROW(مسودة!$C$404:$C$433)=SMALL(IF((ROW(مسودة!$C$404:$C$433)*(مسودة!$C$404:$C$433=$C$424)),ROW(مسودة!$C$404:$C$433)),ROW()-ROW(O426)+1)),مسودة!O406:'مسودة'!O$433)),0))</f>
        <v>0</v>
      </c>
      <c r="P426" s="39">
        <f t="array" ref="P426">IF($C$424="","",IFERROR(MAX(IF((ROW(مسودة!$C$404:$C$433)=SMALL(IF((ROW(مسودة!$C$404:$C$433)*(مسودة!$C$404:$C$433=$C$424)),ROW(مسودة!$C$404:$C$433)),ROW()-ROW(P426)+1)),مسودة!P406:'مسودة'!P$433)),0))</f>
        <v>36</v>
      </c>
      <c r="Q426" s="39">
        <f t="array" ref="Q426">IF($C$424="","",IFERROR(MAX(IF((ROW(مسودة!$C$404:$C$433)=SMALL(IF((ROW(مسودة!$C$404:$C$433)*(مسودة!$C$404:$C$433=$C$424)),ROW(مسودة!$C$404:$C$433)),ROW()-ROW(Q426)+1)),مسودة!Q406:'مسودة'!Q$433)),0))</f>
        <v>31</v>
      </c>
      <c r="R426" s="39">
        <f t="array" ref="R426">IF($C$424="","",IFERROR(MAX(IF((ROW(مسودة!$C$404:$C$433)=SMALL(IF((ROW(مسودة!$C$404:$C$433)*(مسودة!$C$404:$C$433=$C$424)),ROW(مسودة!$C$404:$C$433)),ROW()-ROW(R426)+1)),مسودة!R406:'مسودة'!R$433)),0))</f>
        <v>67</v>
      </c>
      <c r="S426" s="39">
        <f t="array" ref="S426">IF($C$424="","",IFERROR(MAX(IF((ROW(مسودة!$C$404:$C$433)=SMALL(IF((ROW(مسودة!$C$404:$C$433)*(مسودة!$C$404:$C$433=$C$424)),ROW(مسودة!$C$404:$C$433)),ROW()-ROW(S426)+1)),مسودة!S406:'مسودة'!S$433)),0))</f>
        <v>17</v>
      </c>
      <c r="T426" s="39">
        <f t="array" ref="T426">IF($C$424="","",IFERROR(MAX(IF((ROW(مسودة!$C$404:$C$433)=SMALL(IF((ROW(مسودة!$C$404:$C$433)*(مسودة!$C$404:$C$433=$C$424)),ROW(مسودة!$C$404:$C$433)),ROW()-ROW(T426)+1)),مسودة!T406:'مسودة'!T$433)),0))</f>
        <v>20</v>
      </c>
      <c r="U426" s="39">
        <f t="array" ref="U426">IF($C$424="","",IFERROR(MAX(IF((ROW(مسودة!$C$404:$C$433)=SMALL(IF((ROW(مسودة!$C$404:$C$433)*(مسودة!$C$404:$C$433=$C$424)),ROW(مسودة!$C$404:$C$433)),ROW()-ROW(U426)+1)),مسودة!U406:'مسودة'!U$433)),0))</f>
        <v>0</v>
      </c>
      <c r="V426" s="39">
        <f t="array" ref="V426">IF($C$424="","",IFERROR(MAX(IF((ROW(مسودة!$C$404:$C$433)=SMALL(IF((ROW(مسودة!$C$404:$C$433)*(مسودة!$C$404:$C$433=$C$424)),ROW(مسودة!$C$404:$C$433)),ROW()-ROW(V426)+1)),مسودة!V406:'مسودة'!V$433)),0))</f>
        <v>22</v>
      </c>
      <c r="W426" s="39">
        <f t="array" ref="W426">IF($C$424="","",IFERROR(MAX(IF((ROW(مسودة!$C$404:$C$433)=SMALL(IF((ROW(مسودة!$C$404:$C$433)*(مسودة!$C$404:$C$433=$C$424)),ROW(مسودة!$C$404:$C$433)),ROW()-ROW(W426)+1)),مسودة!W406:'مسودة'!W$433)),0))</f>
        <v>21</v>
      </c>
      <c r="X426" s="39">
        <f t="array" ref="X426">IF($C$424="","",IFERROR(MAX(IF((ROW(مسودة!$C$404:$C$433)=SMALL(IF((ROW(مسودة!$C$404:$C$433)*(مسودة!$C$404:$C$433=$C$424)),ROW(مسودة!$C$404:$C$433)),ROW()-ROW(X426)+1)),مسودة!X406:'مسودة'!X$433)),0))</f>
        <v>0</v>
      </c>
      <c r="Y426" s="39">
        <f t="array" ref="Y426">IF($C$424="","",IFERROR(MAX(IF((ROW(مسودة!$C$404:$C$433)=SMALL(IF((ROW(مسودة!$C$404:$C$433)*(مسودة!$C$404:$C$433=$C$424)),ROW(مسودة!$C$404:$C$433)),ROW()-ROW(Y426)+1)),مسودة!Y406:'مسودة'!Y$433)),0))</f>
        <v>4</v>
      </c>
      <c r="Z426" s="39">
        <f t="array" ref="Z426">IF($C$424="","",IFERROR(MAX(IF((ROW(مسودة!$C$404:$C$433)=SMALL(IF((ROW(مسودة!$C$404:$C$433)*(مسودة!$C$404:$C$433=$C$424)),ROW(مسودة!$C$404:$C$433)),ROW()-ROW(Z426)+1)),مسودة!Z406:'مسودة'!Z$433)),0))</f>
        <v>18</v>
      </c>
      <c r="AA426" s="39">
        <f t="array" ref="AA426">IF($C$424="","",IFERROR(MAX(IF((ROW(مسودة!$C$404:$C$433)=SMALL(IF((ROW(مسودة!$C$404:$C$433)*(مسودة!$C$404:$C$433=$C$424)),ROW(مسودة!$C$404:$C$433)),ROW()-ROW(AA426)+1)),مسودة!AA406:'مسودة'!AA$433)),0))</f>
        <v>0</v>
      </c>
      <c r="AB426" s="39">
        <f t="array" ref="AB426">IF($C$424="","",IFERROR(MAX(IF((ROW(مسودة!$C$404:$C$433)=SMALL(IF((ROW(مسودة!$C$404:$C$433)*(مسودة!$C$404:$C$433=$C$424)),ROW(مسودة!$C$404:$C$433)),ROW()-ROW(AB426)+1)),مسودة!AB406:'مسودة'!AB$433)),0))</f>
        <v>19</v>
      </c>
      <c r="AC426" s="39">
        <f t="array" ref="AC426">IF($C$424="","",IFERROR(MAX(IF((ROW(مسودة!$C$404:$C$433)=SMALL(IF((ROW(مسودة!$C$404:$C$433)*(مسودة!$C$404:$C$433=$C$424)),ROW(مسودة!$C$404:$C$433)),ROW()-ROW(AC426)+1)),مسودة!AC406:'مسودة'!AC$433)),0))</f>
        <v>21</v>
      </c>
      <c r="AD426" s="39">
        <f t="array" ref="AD426">IF($C$424="","",IFERROR(MAX(IF((ROW(مسودة!$C$404:$C$433)=SMALL(IF((ROW(مسودة!$C$404:$C$433)*(مسودة!$C$404:$C$433=$C$424)),ROW(مسودة!$C$404:$C$433)),ROW()-ROW(AD426)+1)),مسودة!AD406:'مسودة'!AD$433)),0))</f>
        <v>40</v>
      </c>
      <c r="AE426" s="39">
        <f t="array" ref="AE426">IF($C$424="","",IFERROR(MAX(IF((ROW(مسودة!$C$404:$C$433)=SMALL(IF((ROW(مسودة!$C$404:$C$433)*(مسودة!$C$404:$C$433=$C$424)),ROW(مسودة!$C$404:$C$433)),ROW()-ROW(AE426)+1)),مسودة!AE406:'مسودة'!AE$433)),0))</f>
        <v>15</v>
      </c>
      <c r="AF426" s="39">
        <f t="array" ref="AF426">IF($C$424="","",IFERROR(MAX(IF((ROW(مسودة!$C$404:$C$433)=SMALL(IF((ROW(مسودة!$C$404:$C$433)*(مسودة!$C$404:$C$433=$C$424)),ROW(مسودة!$C$404:$C$433)),ROW()-ROW(AF426)+1)),مسودة!AF406:'مسودة'!AF$433)),0))</f>
        <v>25</v>
      </c>
      <c r="AG426" s="39">
        <f t="array" ref="AG426">IF($C$424="","",IFERROR(MAX(IF((ROW(مسودة!$C$404:$C$433)=SMALL(IF((ROW(مسودة!$C$404:$C$433)*(مسودة!$C$404:$C$433=$C$424)),ROW(مسودة!$C$404:$C$433)),ROW()-ROW(AG426)+1)),مسودة!AG406:'مسودة'!AG$433)),0))</f>
        <v>40</v>
      </c>
      <c r="AH426" s="39">
        <f t="array" ref="AH426">IF($C$424="","",IFERROR(MAX(IF((ROW(مسودة!$C$404:$C$433)=SMALL(IF((ROW(مسودة!$C$404:$C$433)*(مسودة!$C$404:$C$433=$C$424)),ROW(مسودة!$C$404:$C$433)),ROW()-ROW(AH426)+1)),مسودة!AH406:'مسودة'!AH$433)),0))</f>
        <v>7</v>
      </c>
      <c r="AI426" s="39">
        <f t="array" ref="AI426">IF($C$424="","",IFERROR(MAX(IF((ROW(مسودة!$C$404:$C$433)=SMALL(IF((ROW(مسودة!$C$404:$C$433)*(مسودة!$C$404:$C$433=$C$424)),ROW(مسودة!$C$404:$C$433)),ROW()-ROW(AI426)+1)),مسودة!AI406:'مسودة'!AI$433)),0))</f>
        <v>19</v>
      </c>
      <c r="AJ426" s="39">
        <f t="array" ref="AJ426">IF($C$424="","",IFERROR(MAX(IF((ROW(مسودة!$C$404:$C$433)=SMALL(IF((ROW(مسودة!$C$404:$C$433)*(مسودة!$C$404:$C$433=$C$424)),ROW(مسودة!$C$404:$C$433)),ROW()-ROW(AJ426)+1)),مسودة!AJ406:'مسودة'!AJ$433)),0))</f>
        <v>0</v>
      </c>
      <c r="AK426" s="39">
        <f t="array" ref="AK426">IF($C$424="","",IFERROR(MAX(IF((ROW(مسودة!$C$404:$C$433)=SMALL(IF((ROW(مسودة!$C$404:$C$433)*(مسودة!$C$404:$C$433=$C$424)),ROW(مسودة!$C$404:$C$433)),ROW()-ROW(AK426)+1)),مسودة!AK406:'مسودة'!AK$433)),0))</f>
        <v>6</v>
      </c>
      <c r="AL426" s="39">
        <f t="array" ref="AL426">IF($C$424="","",IFERROR(MAX(IF((ROW(مسودة!$C$404:$C$433)=SMALL(IF((ROW(مسودة!$C$404:$C$433)*(مسودة!$C$404:$C$433=$C$424)),ROW(مسودة!$C$404:$C$433)),ROW()-ROW(AL426)+1)),مسودة!AL406:'مسودة'!AL$433)),0))</f>
        <v>14</v>
      </c>
      <c r="AM426" s="39">
        <f t="array" ref="AM426">IF($C$424="","",IFERROR(MAX(IF((ROW(مسودة!$C$404:$C$433)=SMALL(IF((ROW(مسودة!$C$404:$C$433)*(مسودة!$C$404:$C$433=$C$424)),ROW(مسودة!$C$404:$C$433)),ROW()-ROW(AM426)+1)),مسودة!AM406:'مسودة'!AM$433)),0))</f>
        <v>20</v>
      </c>
      <c r="AN426" s="39">
        <f t="array" ref="AN426">IF($C$424="","",IFERROR(MAX(IF((ROW(مسودة!$C$404:$C$433)=SMALL(IF((ROW(مسودة!$C$404:$C$433)*(مسودة!$C$404:$C$433=$C$424)),ROW(مسودة!$C$404:$C$433)),ROW()-ROW(AN426)+1)),مسودة!AN406:AN$433)),0))</f>
        <v>0</v>
      </c>
      <c r="AO426" s="39">
        <f t="array" ref="AO426">IF($C$424="","",IFERROR(MAX(IF((ROW(مسودة!$C$404:$C$433)=SMALL(IF((ROW(مسودة!$C$404:$C$433)*(مسودة!$C$404:$C$433=$C$424)),ROW(مسودة!$C$404:$C$433)),ROW()-ROW(AO426)+1)),مسودة!AO406:AO$433)),0))</f>
        <v>0</v>
      </c>
      <c r="AP426" s="39" t="str">
        <f>IF(AO426&lt;50,"   ",IF(AO426&lt;65,"مقبول",IF(AO426&lt;75,"جيد",IF(AO426&lt;85,"جيدجداً",IF(AO426&lt;=100,"ممتاز","")))))</f>
        <v xml:space="preserve">   </v>
      </c>
      <c r="AQ426" s="49"/>
      <c r="AR426" s="49"/>
      <c r="AS426" s="49"/>
      <c r="AT426" s="49"/>
      <c r="AU426" s="105"/>
    </row>
    <row r="427" spans="2:47" ht="28.5" customHeight="1" thickBot="1">
      <c r="B427" s="48">
        <f t="shared" ref="B427" si="67">B424+1</f>
        <v>96</v>
      </c>
      <c r="C427" s="98" t="str">
        <f t="array" ref="C427">IF(ISERROR(INDEX(مسودة!$C$404:$AV$433,SMALL(IF((مسودة!$AU$404:$AU$433="راسب"),ROW(مسودة!$C$404:$AV$433)-MIN(ROW(مسودة!$C$404:$AV$433))+1,""),ROW(A6)),COLUMN(A6))),"",INDEX(مسودة!$C$404:$AV$433,SMALL(IF((مسودة!$AU$404:$AU$433="راسب"),ROW(مسودة!$C$404:$AV$433)-MIN(ROW(مسودة!$C$404:$AV$433))+1,""),ROW(A6)),COLUMN(A6)))</f>
        <v/>
      </c>
      <c r="D427" s="95" t="str">
        <f>IF(C427&lt;&gt;"",VLOOKUP(C427,مسودة!$C$404:$D$433,2,0),"")</f>
        <v/>
      </c>
      <c r="E427" s="95" t="str">
        <f>IF(C427&lt;&gt;"",VLOOKUP(C427,مسودة!$C$404:$E$433,3,0),"")</f>
        <v/>
      </c>
      <c r="F427" s="11" t="s">
        <v>30</v>
      </c>
      <c r="G427" s="39" t="str">
        <f t="array" ref="G427">IF($C$427="","",IFERROR(MAX(IF((ROW(مسودة!$C$404:$C$433)=SMALL(IF((ROW(مسودة!$C$404:$C$433)*(مسودة!$C$404:$C$433=$C$427)),ROW(مسودة!$C$404:$C$433)),ROW()-ROW(G427)+1)),مسودة!G404:'مسودة'!G$433)),0))</f>
        <v/>
      </c>
      <c r="H427" s="39" t="str">
        <f t="array" ref="H427">IF($C$427="","",IFERROR(MAX(IF((ROW(مسودة!$C$404:$C$433)=SMALL(IF((ROW(مسودة!$C$404:$C$433)*(مسودة!$C$404:$C$433=$C$427)),ROW(مسودة!$C$404:$C$433)),ROW()-ROW(H427)+1)),مسودة!H404:'مسودة'!H$433)),0))</f>
        <v/>
      </c>
      <c r="I427" s="39" t="str">
        <f t="array" ref="I427">IF($C$427="","",IFERROR(MAX(IF((ROW(مسودة!$C$404:$C$433)=SMALL(IF((ROW(مسودة!$C$404:$C$433)*(مسودة!$C$404:$C$433=$C$427)),ROW(مسودة!$C$404:$C$433)),ROW()-ROW(I427)+1)),مسودة!I404:'مسودة'!I$433)),0))</f>
        <v/>
      </c>
      <c r="J427" s="39" t="str">
        <f t="array" ref="J427">IF($C$427="","",IFERROR(MAX(IF((ROW(مسودة!$C$404:$C$433)=SMALL(IF((ROW(مسودة!$C$404:$C$433)*(مسودة!$C$404:$C$433=$C$427)),ROW(مسودة!$C$404:$C$433)),ROW()-ROW(J427)+1)),مسودة!J404:'مسودة'!J$433)),0))</f>
        <v/>
      </c>
      <c r="K427" s="39" t="str">
        <f t="array" ref="K427">IF($C$427="","",IFERROR(MAX(IF((ROW(مسودة!$C$404:$C$433)=SMALL(IF((ROW(مسودة!$C$404:$C$433)*(مسودة!$C$404:$C$433=$C$427)),ROW(مسودة!$C$404:$C$433)),ROW()-ROW(K427)+1)),مسودة!K404:'مسودة'!K$433)),0))</f>
        <v/>
      </c>
      <c r="L427" s="39" t="str">
        <f t="array" ref="L427">IF($C$427="","",IFERROR(MAX(IF((ROW(مسودة!$C$404:$C$433)=SMALL(IF((ROW(مسودة!$C$404:$C$433)*(مسودة!$C$404:$C$433=$C$427)),ROW(مسودة!$C$404:$C$433)),ROW()-ROW(L427)+1)),مسودة!L404:'مسودة'!L$433)),0))</f>
        <v/>
      </c>
      <c r="M427" s="39" t="str">
        <f t="array" ref="M427">IF($C$427="","",IFERROR(MAX(IF((ROW(مسودة!$C$404:$C$433)=SMALL(IF((ROW(مسودة!$C$404:$C$433)*(مسودة!$C$404:$C$433=$C$427)),ROW(مسودة!$C$404:$C$433)),ROW()-ROW(M427)+1)),مسودة!M404:'مسودة'!M$433)),0))</f>
        <v/>
      </c>
      <c r="N427" s="39" t="str">
        <f t="array" ref="N427">IF($C$427="","",IFERROR(MAX(IF((ROW(مسودة!$C$404:$C$433)=SMALL(IF((ROW(مسودة!$C$404:$C$433)*(مسودة!$C$404:$C$433=$C$427)),ROW(مسودة!$C$404:$C$433)),ROW()-ROW(N427)+1)),مسودة!N404:'مسودة'!N$433)),0))</f>
        <v/>
      </c>
      <c r="O427" s="39" t="str">
        <f t="array" ref="O427">IF($C$427="","",IFERROR(MAX(IF((ROW(مسودة!$C$404:$C$433)=SMALL(IF((ROW(مسودة!$C$404:$C$433)*(مسودة!$C$404:$C$433=$C$427)),ROW(مسودة!$C$404:$C$433)),ROW()-ROW(O427)+1)),مسودة!O404:'مسودة'!O$433)),0))</f>
        <v/>
      </c>
      <c r="P427" s="39" t="str">
        <f t="array" ref="P427">IF($C$427="","",IFERROR(MAX(IF((ROW(مسودة!$C$404:$C$433)=SMALL(IF((ROW(مسودة!$C$404:$C$433)*(مسودة!$C$404:$C$433=$C$427)),ROW(مسودة!$C$404:$C$433)),ROW()-ROW(P427)+1)),مسودة!P404:'مسودة'!P$433)),0))</f>
        <v/>
      </c>
      <c r="Q427" s="39" t="str">
        <f t="array" ref="Q427">IF($C$427="","",IFERROR(MAX(IF((ROW(مسودة!$C$404:$C$433)=SMALL(IF((ROW(مسودة!$C$404:$C$433)*(مسودة!$C$404:$C$433=$C$427)),ROW(مسودة!$C$404:$C$433)),ROW()-ROW(Q427)+1)),مسودة!Q404:'مسودة'!Q$433)),0))</f>
        <v/>
      </c>
      <c r="R427" s="39" t="str">
        <f t="array" ref="R427">IF($C$427="","",IFERROR(MAX(IF((ROW(مسودة!$C$404:$C$433)=SMALL(IF((ROW(مسودة!$C$404:$C$433)*(مسودة!$C$404:$C$433=$C$427)),ROW(مسودة!$C$404:$C$433)),ROW()-ROW(R427)+1)),مسودة!R404:'مسودة'!R$433)),0))</f>
        <v/>
      </c>
      <c r="S427" s="39" t="str">
        <f t="array" ref="S427">IF($C$427="","",IFERROR(MAX(IF((ROW(مسودة!$C$404:$C$433)=SMALL(IF((ROW(مسودة!$C$404:$C$433)*(مسودة!$C$404:$C$433=$C$427)),ROW(مسودة!$C$404:$C$433)),ROW()-ROW(S427)+1)),مسودة!S404:'مسودة'!S$433)),0))</f>
        <v/>
      </c>
      <c r="T427" s="39" t="str">
        <f t="array" ref="T427">IF($C$427="","",IFERROR(MAX(IF((ROW(مسودة!$C$404:$C$433)=SMALL(IF((ROW(مسودة!$C$404:$C$433)*(مسودة!$C$404:$C$433=$C$427)),ROW(مسودة!$C$404:$C$433)),ROW()-ROW(T427)+1)),مسودة!T404:'مسودة'!T$433)),0))</f>
        <v/>
      </c>
      <c r="U427" s="39" t="str">
        <f t="array" ref="U427">IF($C$427="","",IFERROR(MAX(IF((ROW(مسودة!$C$404:$C$433)=SMALL(IF((ROW(مسودة!$C$404:$C$433)*(مسودة!$C$404:$C$433=$C$427)),ROW(مسودة!$C$404:$C$433)),ROW()-ROW(U427)+1)),مسودة!U404:'مسودة'!U$433)),0))</f>
        <v/>
      </c>
      <c r="V427" s="39" t="str">
        <f t="array" ref="V427">IF($C$427="","",IFERROR(MAX(IF((ROW(مسودة!$C$404:$C$433)=SMALL(IF((ROW(مسودة!$C$404:$C$433)*(مسودة!$C$404:$C$433=$C$427)),ROW(مسودة!$C$404:$C$433)),ROW()-ROW(V427)+1)),مسودة!V404:'مسودة'!V$433)),0))</f>
        <v/>
      </c>
      <c r="W427" s="39" t="str">
        <f t="array" ref="W427">IF($C$427="","",IFERROR(MAX(IF((ROW(مسودة!$C$404:$C$433)=SMALL(IF((ROW(مسودة!$C$404:$C$433)*(مسودة!$C$404:$C$433=$C$427)),ROW(مسودة!$C$404:$C$433)),ROW()-ROW(W427)+1)),مسودة!W404:'مسودة'!W$433)),0))</f>
        <v/>
      </c>
      <c r="X427" s="39" t="str">
        <f t="array" ref="X427">IF($C$427="","",IFERROR(MAX(IF((ROW(مسودة!$C$404:$C$433)=SMALL(IF((ROW(مسودة!$C$404:$C$433)*(مسودة!$C$404:$C$433=$C$427)),ROW(مسودة!$C$404:$C$433)),ROW()-ROW(X427)+1)),مسودة!X404:'مسودة'!X$433)),0))</f>
        <v/>
      </c>
      <c r="Y427" s="39" t="str">
        <f t="array" ref="Y427">IF($C$427="","",IFERROR(MAX(IF((ROW(مسودة!$C$404:$C$433)=SMALL(IF((ROW(مسودة!$C$404:$C$433)*(مسودة!$C$404:$C$433=$C$427)),ROW(مسودة!$C$404:$C$433)),ROW()-ROW(Y427)+1)),مسودة!Y404:'مسودة'!Y$433)),0))</f>
        <v/>
      </c>
      <c r="Z427" s="39" t="str">
        <f t="array" ref="Z427">IF($C$427="","",IFERROR(MAX(IF((ROW(مسودة!$C$404:$C$433)=SMALL(IF((ROW(مسودة!$C$404:$C$433)*(مسودة!$C$404:$C$433=$C$427)),ROW(مسودة!$C$404:$C$433)),ROW()-ROW(Z427)+1)),مسودة!Z404:'مسودة'!Z$433)),0))</f>
        <v/>
      </c>
      <c r="AA427" s="39" t="str">
        <f t="array" ref="AA427">IF($C$427="","",IFERROR(MAX(IF((ROW(مسودة!$C$404:$C$433)=SMALL(IF((ROW(مسودة!$C$404:$C$433)*(مسودة!$C$404:$C$433=$C$427)),ROW(مسودة!$C$404:$C$433)),ROW()-ROW(AA427)+1)),مسودة!AA404:'مسودة'!AA$433)),0))</f>
        <v/>
      </c>
      <c r="AB427" s="39" t="str">
        <f t="array" ref="AB427">IF($C$427="","",IFERROR(MAX(IF((ROW(مسودة!$C$404:$C$433)=SMALL(IF((ROW(مسودة!$C$404:$C$433)*(مسودة!$C$404:$C$433=$C$427)),ROW(مسودة!$C$404:$C$433)),ROW()-ROW(AB427)+1)),مسودة!AB404:'مسودة'!AB$433)),0))</f>
        <v/>
      </c>
      <c r="AC427" s="39" t="str">
        <f t="array" ref="AC427">IF($C$427="","",IFERROR(MAX(IF((ROW(مسودة!$C$404:$C$433)=SMALL(IF((ROW(مسودة!$C$404:$C$433)*(مسودة!$C$404:$C$433=$C$427)),ROW(مسودة!$C$404:$C$433)),ROW()-ROW(AC427)+1)),مسودة!AC404:'مسودة'!AC$433)),0))</f>
        <v/>
      </c>
      <c r="AD427" s="39" t="str">
        <f t="array" ref="AD427">IF($C$427="","",IFERROR(MAX(IF((ROW(مسودة!$C$404:$C$433)=SMALL(IF((ROW(مسودة!$C$404:$C$433)*(مسودة!$C$404:$C$433=$C$427)),ROW(مسودة!$C$404:$C$433)),ROW()-ROW(AD427)+1)),مسودة!AD404:'مسودة'!AD$433)),0))</f>
        <v/>
      </c>
      <c r="AE427" s="39" t="str">
        <f t="array" ref="AE427">IF($C$427="","",IFERROR(MAX(IF((ROW(مسودة!$C$404:$C$433)=SMALL(IF((ROW(مسودة!$C$404:$C$433)*(مسودة!$C$404:$C$433=$C$427)),ROW(مسودة!$C$404:$C$433)),ROW()-ROW(AE427)+1)),مسودة!AE404:'مسودة'!AE$433)),0))</f>
        <v/>
      </c>
      <c r="AF427" s="39" t="str">
        <f t="array" ref="AF427">IF($C$427="","",IFERROR(MAX(IF((ROW(مسودة!$C$404:$C$433)=SMALL(IF((ROW(مسودة!$C$404:$C$433)*(مسودة!$C$404:$C$433=$C$427)),ROW(مسودة!$C$404:$C$433)),ROW()-ROW(AF427)+1)),مسودة!AF404:'مسودة'!AF$433)),0))</f>
        <v/>
      </c>
      <c r="AG427" s="39" t="str">
        <f t="array" ref="AG427">IF($C$427="","",IFERROR(MAX(IF((ROW(مسودة!$C$404:$C$433)=SMALL(IF((ROW(مسودة!$C$404:$C$433)*(مسودة!$C$404:$C$433=$C$427)),ROW(مسودة!$C$404:$C$433)),ROW()-ROW(AG427)+1)),مسودة!AG404:'مسودة'!AG$433)),0))</f>
        <v/>
      </c>
      <c r="AH427" s="39" t="str">
        <f t="array" ref="AH427">IF($C$427="","",IFERROR(MAX(IF((ROW(مسودة!$C$404:$C$433)=SMALL(IF((ROW(مسودة!$C$404:$C$433)*(مسودة!$C$404:$C$433=$C$427)),ROW(مسودة!$C$404:$C$433)),ROW()-ROW(AH427)+1)),مسودة!AH404:'مسودة'!AH$433)),0))</f>
        <v/>
      </c>
      <c r="AI427" s="39" t="str">
        <f t="array" ref="AI427">IF($C$427="","",IFERROR(MAX(IF((ROW(مسودة!$C$404:$C$433)=SMALL(IF((ROW(مسودة!$C$404:$C$433)*(مسودة!$C$404:$C$433=$C$427)),ROW(مسودة!$C$404:$C$433)),ROW()-ROW(AI427)+1)),مسودة!AI404:'مسودة'!AI$433)),0))</f>
        <v/>
      </c>
      <c r="AJ427" s="39" t="str">
        <f t="array" ref="AJ427">IF($C$427="","",IFERROR(MAX(IF((ROW(مسودة!$C$404:$C$433)=SMALL(IF((ROW(مسودة!$C$404:$C$433)*(مسودة!$C$404:$C$433=$C$427)),ROW(مسودة!$C$404:$C$433)),ROW()-ROW(AJ427)+1)),مسودة!AJ404:'مسودة'!AJ$433)),0))</f>
        <v/>
      </c>
      <c r="AK427" s="39" t="str">
        <f t="array" ref="AK427">IF($C$427="","",IFERROR(MAX(IF((ROW(مسودة!$C$404:$C$433)=SMALL(IF((ROW(مسودة!$C$404:$C$433)*(مسودة!$C$404:$C$433=$C$427)),ROW(مسودة!$C$404:$C$433)),ROW()-ROW(AK427)+1)),مسودة!AK404:'مسودة'!AK$433)),0))</f>
        <v/>
      </c>
      <c r="AL427" s="39" t="str">
        <f t="array" ref="AL427">IF($C$427="","",IFERROR(MAX(IF((ROW(مسودة!$C$404:$C$433)=SMALL(IF((ROW(مسودة!$C$404:$C$433)*(مسودة!$C$404:$C$433=$C$427)),ROW(مسودة!$C$404:$C$433)),ROW()-ROW(AL427)+1)),مسودة!AL404:'مسودة'!AL$433)),0))</f>
        <v/>
      </c>
      <c r="AM427" s="39" t="str">
        <f t="array" ref="AM427">IF($C$427="","",IFERROR(MAX(IF((ROW(مسودة!$C$404:$C$433)=SMALL(IF((ROW(مسودة!$C$404:$C$433)*(مسودة!$C$404:$C$433=$C$427)),ROW(مسودة!$C$404:$C$433)),ROW()-ROW(AM427)+1)),مسودة!AM404:'مسودة'!AM$433)),0))</f>
        <v/>
      </c>
      <c r="AN427" s="54"/>
      <c r="AO427" s="54"/>
      <c r="AP427" s="55"/>
      <c r="AQ427" s="49"/>
      <c r="AR427" s="49"/>
      <c r="AS427" s="49"/>
      <c r="AT427" s="49"/>
      <c r="AU427" s="103" t="str">
        <f>IFERROR(LOOKUP(2,1/((مسودة!$C$404:$C$433=C427)*(مسودة!$F$404:$F$433=F427)),مسودة!$AV$404:$AV$433),"")</f>
        <v/>
      </c>
    </row>
    <row r="428" spans="2:47" ht="28.5" customHeight="1" thickBot="1">
      <c r="B428" s="48"/>
      <c r="C428" s="99"/>
      <c r="D428" s="51"/>
      <c r="E428" s="51"/>
      <c r="F428" s="11" t="s">
        <v>31</v>
      </c>
      <c r="G428" s="39" t="str">
        <f t="array" ref="G428">IF($C$427="","",IFERROR(MAX(IF((ROW(مسودة!$C$404:$C$433)=SMALL(IF((ROW(مسودة!$C$404:$C$433)*(مسودة!$C$404:$C$433=$C$427)),ROW(مسودة!$C$404:$C$433)),ROW()-ROW(G428)+1)),مسودة!G405:'مسودة'!G$433)),0))</f>
        <v/>
      </c>
      <c r="H428" s="39" t="str">
        <f t="array" ref="H428">IF($C$427="","",IFERROR(MAX(IF((ROW(مسودة!$C$404:$C$433)=SMALL(IF((ROW(مسودة!$C$404:$C$433)*(مسودة!$C$404:$C$433=$C$427)),ROW(مسودة!$C$404:$C$433)),ROW()-ROW(H428)+1)),مسودة!H405:'مسودة'!H$433)),0))</f>
        <v/>
      </c>
      <c r="I428" s="39" t="str">
        <f t="array" ref="I428">IF($C$427="","",IFERROR(MAX(IF((ROW(مسودة!$C$404:$C$433)=SMALL(IF((ROW(مسودة!$C$404:$C$433)*(مسودة!$C$404:$C$433=$C$427)),ROW(مسودة!$C$404:$C$433)),ROW()-ROW(I428)+1)),مسودة!I405:'مسودة'!I$433)),0))</f>
        <v/>
      </c>
      <c r="J428" s="39" t="str">
        <f t="array" ref="J428">IF($C$427="","",IFERROR(MAX(IF((ROW(مسودة!$C$404:$C$433)=SMALL(IF((ROW(مسودة!$C$404:$C$433)*(مسودة!$C$404:$C$433=$C$427)),ROW(مسودة!$C$404:$C$433)),ROW()-ROW(J428)+1)),مسودة!J405:'مسودة'!J$433)),0))</f>
        <v/>
      </c>
      <c r="K428" s="39" t="str">
        <f t="array" ref="K428">IF($C$427="","",IFERROR(MAX(IF((ROW(مسودة!$C$404:$C$433)=SMALL(IF((ROW(مسودة!$C$404:$C$433)*(مسودة!$C$404:$C$433=$C$427)),ROW(مسودة!$C$404:$C$433)),ROW()-ROW(K428)+1)),مسودة!K405:'مسودة'!K$433)),0))</f>
        <v/>
      </c>
      <c r="L428" s="39" t="str">
        <f t="array" ref="L428">IF($C$427="","",IFERROR(MAX(IF((ROW(مسودة!$C$404:$C$433)=SMALL(IF((ROW(مسودة!$C$404:$C$433)*(مسودة!$C$404:$C$433=$C$427)),ROW(مسودة!$C$404:$C$433)),ROW()-ROW(L428)+1)),مسودة!L405:'مسودة'!L$433)),0))</f>
        <v/>
      </c>
      <c r="M428" s="39" t="str">
        <f t="array" ref="M428">IF($C$427="","",IFERROR(MAX(IF((ROW(مسودة!$C$404:$C$433)=SMALL(IF((ROW(مسودة!$C$404:$C$433)*(مسودة!$C$404:$C$433=$C$427)),ROW(مسودة!$C$404:$C$433)),ROW()-ROW(M428)+1)),مسودة!M405:'مسودة'!M$433)),0))</f>
        <v/>
      </c>
      <c r="N428" s="39" t="str">
        <f t="array" ref="N428">IF($C$427="","",IFERROR(MAX(IF((ROW(مسودة!$C$404:$C$433)=SMALL(IF((ROW(مسودة!$C$404:$C$433)*(مسودة!$C$404:$C$433=$C$427)),ROW(مسودة!$C$404:$C$433)),ROW()-ROW(N428)+1)),مسودة!N405:'مسودة'!N$433)),0))</f>
        <v/>
      </c>
      <c r="O428" s="39" t="str">
        <f t="array" ref="O428">IF($C$427="","",IFERROR(MAX(IF((ROW(مسودة!$C$404:$C$433)=SMALL(IF((ROW(مسودة!$C$404:$C$433)*(مسودة!$C$404:$C$433=$C$427)),ROW(مسودة!$C$404:$C$433)),ROW()-ROW(O428)+1)),مسودة!O405:'مسودة'!O$433)),0))</f>
        <v/>
      </c>
      <c r="P428" s="39" t="str">
        <f t="array" ref="P428">IF($C$427="","",IFERROR(MAX(IF((ROW(مسودة!$C$404:$C$433)=SMALL(IF((ROW(مسودة!$C$404:$C$433)*(مسودة!$C$404:$C$433=$C$427)),ROW(مسودة!$C$404:$C$433)),ROW()-ROW(P428)+1)),مسودة!P405:'مسودة'!P$433)),0))</f>
        <v/>
      </c>
      <c r="Q428" s="39" t="str">
        <f t="array" ref="Q428">IF($C$427="","",IFERROR(MAX(IF((ROW(مسودة!$C$404:$C$433)=SMALL(IF((ROW(مسودة!$C$404:$C$433)*(مسودة!$C$404:$C$433=$C$427)),ROW(مسودة!$C$404:$C$433)),ROW()-ROW(Q428)+1)),مسودة!Q405:'مسودة'!Q$433)),0))</f>
        <v/>
      </c>
      <c r="R428" s="39" t="str">
        <f t="array" ref="R428">IF($C$427="","",IFERROR(MAX(IF((ROW(مسودة!$C$404:$C$433)=SMALL(IF((ROW(مسودة!$C$404:$C$433)*(مسودة!$C$404:$C$433=$C$427)),ROW(مسودة!$C$404:$C$433)),ROW()-ROW(R428)+1)),مسودة!R405:'مسودة'!R$433)),0))</f>
        <v/>
      </c>
      <c r="S428" s="39" t="str">
        <f t="array" ref="S428">IF($C$427="","",IFERROR(MAX(IF((ROW(مسودة!$C$404:$C$433)=SMALL(IF((ROW(مسودة!$C$404:$C$433)*(مسودة!$C$404:$C$433=$C$427)),ROW(مسودة!$C$404:$C$433)),ROW()-ROW(S428)+1)),مسودة!S405:'مسودة'!S$433)),0))</f>
        <v/>
      </c>
      <c r="T428" s="39" t="str">
        <f t="array" ref="T428">IF($C$427="","",IFERROR(MAX(IF((ROW(مسودة!$C$404:$C$433)=SMALL(IF((ROW(مسودة!$C$404:$C$433)*(مسودة!$C$404:$C$433=$C$427)),ROW(مسودة!$C$404:$C$433)),ROW()-ROW(T428)+1)),مسودة!T405:'مسودة'!T$433)),0))</f>
        <v/>
      </c>
      <c r="U428" s="39" t="str">
        <f t="array" ref="U428">IF($C$427="","",IFERROR(MAX(IF((ROW(مسودة!$C$404:$C$433)=SMALL(IF((ROW(مسودة!$C$404:$C$433)*(مسودة!$C$404:$C$433=$C$427)),ROW(مسودة!$C$404:$C$433)),ROW()-ROW(U428)+1)),مسودة!U405:'مسودة'!U$433)),0))</f>
        <v/>
      </c>
      <c r="V428" s="39" t="str">
        <f t="array" ref="V428">IF($C$427="","",IFERROR(MAX(IF((ROW(مسودة!$C$404:$C$433)=SMALL(IF((ROW(مسودة!$C$404:$C$433)*(مسودة!$C$404:$C$433=$C$427)),ROW(مسودة!$C$404:$C$433)),ROW()-ROW(V428)+1)),مسودة!V405:'مسودة'!V$433)),0))</f>
        <v/>
      </c>
      <c r="W428" s="39" t="str">
        <f t="array" ref="W428">IF($C$427="","",IFERROR(MAX(IF((ROW(مسودة!$C$404:$C$433)=SMALL(IF((ROW(مسودة!$C$404:$C$433)*(مسودة!$C$404:$C$433=$C$427)),ROW(مسودة!$C$404:$C$433)),ROW()-ROW(W428)+1)),مسودة!W405:'مسودة'!W$433)),0))</f>
        <v/>
      </c>
      <c r="X428" s="39" t="str">
        <f t="array" ref="X428">IF($C$427="","",IFERROR(MAX(IF((ROW(مسودة!$C$404:$C$433)=SMALL(IF((ROW(مسودة!$C$404:$C$433)*(مسودة!$C$404:$C$433=$C$427)),ROW(مسودة!$C$404:$C$433)),ROW()-ROW(X428)+1)),مسودة!X405:'مسودة'!X$433)),0))</f>
        <v/>
      </c>
      <c r="Y428" s="39" t="str">
        <f t="array" ref="Y428">IF($C$427="","",IFERROR(MAX(IF((ROW(مسودة!$C$404:$C$433)=SMALL(IF((ROW(مسودة!$C$404:$C$433)*(مسودة!$C$404:$C$433=$C$427)),ROW(مسودة!$C$404:$C$433)),ROW()-ROW(Y428)+1)),مسودة!Y405:'مسودة'!Y$433)),0))</f>
        <v/>
      </c>
      <c r="Z428" s="39" t="str">
        <f t="array" ref="Z428">IF($C$427="","",IFERROR(MAX(IF((ROW(مسودة!$C$404:$C$433)=SMALL(IF((ROW(مسودة!$C$404:$C$433)*(مسودة!$C$404:$C$433=$C$427)),ROW(مسودة!$C$404:$C$433)),ROW()-ROW(Z428)+1)),مسودة!Z405:'مسودة'!Z$433)),0))</f>
        <v/>
      </c>
      <c r="AA428" s="39" t="str">
        <f t="array" ref="AA428">IF($C$427="","",IFERROR(MAX(IF((ROW(مسودة!$C$404:$C$433)=SMALL(IF((ROW(مسودة!$C$404:$C$433)*(مسودة!$C$404:$C$433=$C$427)),ROW(مسودة!$C$404:$C$433)),ROW()-ROW(AA428)+1)),مسودة!AA405:'مسودة'!AA$433)),0))</f>
        <v/>
      </c>
      <c r="AB428" s="39" t="str">
        <f t="array" ref="AB428">IF($C$427="","",IFERROR(MAX(IF((ROW(مسودة!$C$404:$C$433)=SMALL(IF((ROW(مسودة!$C$404:$C$433)*(مسودة!$C$404:$C$433=$C$427)),ROW(مسودة!$C$404:$C$433)),ROW()-ROW(AB428)+1)),مسودة!AB405:'مسودة'!AB$433)),0))</f>
        <v/>
      </c>
      <c r="AC428" s="39" t="str">
        <f t="array" ref="AC428">IF($C$427="","",IFERROR(MAX(IF((ROW(مسودة!$C$404:$C$433)=SMALL(IF((ROW(مسودة!$C$404:$C$433)*(مسودة!$C$404:$C$433=$C$427)),ROW(مسودة!$C$404:$C$433)),ROW()-ROW(AC428)+1)),مسودة!AC405:'مسودة'!AC$433)),0))</f>
        <v/>
      </c>
      <c r="AD428" s="39" t="str">
        <f t="array" ref="AD428">IF($C$427="","",IFERROR(MAX(IF((ROW(مسودة!$C$404:$C$433)=SMALL(IF((ROW(مسودة!$C$404:$C$433)*(مسودة!$C$404:$C$433=$C$427)),ROW(مسودة!$C$404:$C$433)),ROW()-ROW(AD428)+1)),مسودة!AD405:'مسودة'!AD$433)),0))</f>
        <v/>
      </c>
      <c r="AE428" s="39" t="str">
        <f t="array" ref="AE428">IF($C$427="","",IFERROR(MAX(IF((ROW(مسودة!$C$404:$C$433)=SMALL(IF((ROW(مسودة!$C$404:$C$433)*(مسودة!$C$404:$C$433=$C$427)),ROW(مسودة!$C$404:$C$433)),ROW()-ROW(AE428)+1)),مسودة!AE405:'مسودة'!AE$433)),0))</f>
        <v/>
      </c>
      <c r="AF428" s="39" t="str">
        <f t="array" ref="AF428">IF($C$427="","",IFERROR(MAX(IF((ROW(مسودة!$C$404:$C$433)=SMALL(IF((ROW(مسودة!$C$404:$C$433)*(مسودة!$C$404:$C$433=$C$427)),ROW(مسودة!$C$404:$C$433)),ROW()-ROW(AF428)+1)),مسودة!AF405:'مسودة'!AF$433)),0))</f>
        <v/>
      </c>
      <c r="AG428" s="39" t="str">
        <f t="array" ref="AG428">IF($C$427="","",IFERROR(MAX(IF((ROW(مسودة!$C$404:$C$433)=SMALL(IF((ROW(مسودة!$C$404:$C$433)*(مسودة!$C$404:$C$433=$C$427)),ROW(مسودة!$C$404:$C$433)),ROW()-ROW(AG428)+1)),مسودة!AG405:'مسودة'!AG$433)),0))</f>
        <v/>
      </c>
      <c r="AH428" s="39" t="str">
        <f t="array" ref="AH428">IF($C$427="","",IFERROR(MAX(IF((ROW(مسودة!$C$404:$C$433)=SMALL(IF((ROW(مسودة!$C$404:$C$433)*(مسودة!$C$404:$C$433=$C$427)),ROW(مسودة!$C$404:$C$433)),ROW()-ROW(AH428)+1)),مسودة!AH405:'مسودة'!AH$433)),0))</f>
        <v/>
      </c>
      <c r="AI428" s="39" t="str">
        <f t="array" ref="AI428">IF($C$427="","",IFERROR(MAX(IF((ROW(مسودة!$C$404:$C$433)=SMALL(IF((ROW(مسودة!$C$404:$C$433)*(مسودة!$C$404:$C$433=$C$427)),ROW(مسودة!$C$404:$C$433)),ROW()-ROW(AI428)+1)),مسودة!AI405:'مسودة'!AI$433)),0))</f>
        <v/>
      </c>
      <c r="AJ428" s="39" t="str">
        <f t="array" ref="AJ428">IF($C$427="","",IFERROR(MAX(IF((ROW(مسودة!$C$404:$C$433)=SMALL(IF((ROW(مسودة!$C$404:$C$433)*(مسودة!$C$404:$C$433=$C$427)),ROW(مسودة!$C$404:$C$433)),ROW()-ROW(AJ428)+1)),مسودة!AJ405:'مسودة'!AJ$433)),0))</f>
        <v/>
      </c>
      <c r="AK428" s="39" t="str">
        <f t="array" ref="AK428">IF($C$427="","",IFERROR(MAX(IF((ROW(مسودة!$C$404:$C$433)=SMALL(IF((ROW(مسودة!$C$404:$C$433)*(مسودة!$C$404:$C$433=$C$427)),ROW(مسودة!$C$404:$C$433)),ROW()-ROW(AK428)+1)),مسودة!AK405:'مسودة'!AK$433)),0))</f>
        <v/>
      </c>
      <c r="AL428" s="39" t="str">
        <f t="array" ref="AL428">IF($C$427="","",IFERROR(MAX(IF((ROW(مسودة!$C$404:$C$433)=SMALL(IF((ROW(مسودة!$C$404:$C$433)*(مسودة!$C$404:$C$433=$C$427)),ROW(مسودة!$C$404:$C$433)),ROW()-ROW(AL428)+1)),مسودة!AL405:'مسودة'!AL$433)),0))</f>
        <v/>
      </c>
      <c r="AM428" s="39" t="str">
        <f t="array" ref="AM428">IF($C$427="","",IFERROR(MAX(IF((ROW(مسودة!$C$404:$C$433)=SMALL(IF((ROW(مسودة!$C$404:$C$433)*(مسودة!$C$404:$C$433=$C$427)),ROW(مسودة!$C$404:$C$433)),ROW()-ROW(AM428)+1)),مسودة!AM405:'مسودة'!AM$433)),0))</f>
        <v/>
      </c>
      <c r="AN428" s="54"/>
      <c r="AO428" s="54"/>
      <c r="AP428" s="56"/>
      <c r="AQ428" s="49"/>
      <c r="AR428" s="49"/>
      <c r="AS428" s="49"/>
      <c r="AT428" s="49"/>
      <c r="AU428" s="104"/>
    </row>
    <row r="429" spans="2:47" ht="36" customHeight="1" thickBot="1">
      <c r="B429" s="48"/>
      <c r="C429" s="93"/>
      <c r="D429" s="51"/>
      <c r="E429" s="51"/>
      <c r="F429" s="14" t="s">
        <v>32</v>
      </c>
      <c r="G429" s="39" t="str">
        <f t="array" ref="G429">IF($C$427="","",IFERROR(MAX(IF((ROW(مسودة!$C$404:$C$433)=SMALL(IF((ROW(مسودة!$C$404:$C$433)*(مسودة!$C$404:$C$433=$C$427)),ROW(مسودة!$C$404:$C$433)),ROW()-ROW(G429)+1)),مسودة!G406:'مسودة'!G$433)),0))</f>
        <v/>
      </c>
      <c r="H429" s="39" t="str">
        <f t="array" ref="H429">IF($C$427="","",IFERROR(MAX(IF((ROW(مسودة!$C$404:$C$433)=SMALL(IF((ROW(مسودة!$C$404:$C$433)*(مسودة!$C$404:$C$433=$C$427)),ROW(مسودة!$C$404:$C$433)),ROW()-ROW(H429)+1)),مسودة!H406:'مسودة'!H$433)),0))</f>
        <v/>
      </c>
      <c r="I429" s="39" t="str">
        <f t="array" ref="I429">IF($C$427="","",IFERROR(MAX(IF((ROW(مسودة!$C$404:$C$433)=SMALL(IF((ROW(مسودة!$C$404:$C$433)*(مسودة!$C$404:$C$433=$C$427)),ROW(مسودة!$C$404:$C$433)),ROW()-ROW(I429)+1)),مسودة!I406:'مسودة'!I$433)),0))</f>
        <v/>
      </c>
      <c r="J429" s="39" t="str">
        <f t="array" ref="J429">IF($C$427="","",IFERROR(MAX(IF((ROW(مسودة!$C$404:$C$433)=SMALL(IF((ROW(مسودة!$C$404:$C$433)*(مسودة!$C$404:$C$433=$C$427)),ROW(مسودة!$C$404:$C$433)),ROW()-ROW(J429)+1)),مسودة!J406:'مسودة'!J$433)),0))</f>
        <v/>
      </c>
      <c r="K429" s="39" t="str">
        <f t="array" ref="K429">IF($C$427="","",IFERROR(MAX(IF((ROW(مسودة!$C$404:$C$433)=SMALL(IF((ROW(مسودة!$C$404:$C$433)*(مسودة!$C$404:$C$433=$C$427)),ROW(مسودة!$C$404:$C$433)),ROW()-ROW(K429)+1)),مسودة!K406:'مسودة'!K$433)),0))</f>
        <v/>
      </c>
      <c r="L429" s="39" t="str">
        <f t="array" ref="L429">IF($C$427="","",IFERROR(MAX(IF((ROW(مسودة!$C$404:$C$433)=SMALL(IF((ROW(مسودة!$C$404:$C$433)*(مسودة!$C$404:$C$433=$C$427)),ROW(مسودة!$C$404:$C$433)),ROW()-ROW(L429)+1)),مسودة!L406:'مسودة'!L$433)),0))</f>
        <v/>
      </c>
      <c r="M429" s="39" t="str">
        <f t="array" ref="M429">IF($C$427="","",IFERROR(MAX(IF((ROW(مسودة!$C$404:$C$433)=SMALL(IF((ROW(مسودة!$C$404:$C$433)*(مسودة!$C$404:$C$433=$C$427)),ROW(مسودة!$C$404:$C$433)),ROW()-ROW(M429)+1)),مسودة!M406:'مسودة'!M$433)),0))</f>
        <v/>
      </c>
      <c r="N429" s="39" t="str">
        <f t="array" ref="N429">IF($C$427="","",IFERROR(MAX(IF((ROW(مسودة!$C$404:$C$433)=SMALL(IF((ROW(مسودة!$C$404:$C$433)*(مسودة!$C$404:$C$433=$C$427)),ROW(مسودة!$C$404:$C$433)),ROW()-ROW(N429)+1)),مسودة!N406:'مسودة'!N$433)),0))</f>
        <v/>
      </c>
      <c r="O429" s="39" t="str">
        <f t="array" ref="O429">IF($C$427="","",IFERROR(MAX(IF((ROW(مسودة!$C$404:$C$433)=SMALL(IF((ROW(مسودة!$C$404:$C$433)*(مسودة!$C$404:$C$433=$C$427)),ROW(مسودة!$C$404:$C$433)),ROW()-ROW(O429)+1)),مسودة!O406:'مسودة'!O$433)),0))</f>
        <v/>
      </c>
      <c r="P429" s="39" t="str">
        <f t="array" ref="P429">IF($C$427="","",IFERROR(MAX(IF((ROW(مسودة!$C$404:$C$433)=SMALL(IF((ROW(مسودة!$C$404:$C$433)*(مسودة!$C$404:$C$433=$C$427)),ROW(مسودة!$C$404:$C$433)),ROW()-ROW(P429)+1)),مسودة!P406:'مسودة'!P$433)),0))</f>
        <v/>
      </c>
      <c r="Q429" s="39" t="str">
        <f t="array" ref="Q429">IF($C$427="","",IFERROR(MAX(IF((ROW(مسودة!$C$404:$C$433)=SMALL(IF((ROW(مسودة!$C$404:$C$433)*(مسودة!$C$404:$C$433=$C$427)),ROW(مسودة!$C$404:$C$433)),ROW()-ROW(Q429)+1)),مسودة!Q406:'مسودة'!Q$433)),0))</f>
        <v/>
      </c>
      <c r="R429" s="39" t="str">
        <f t="array" ref="R429">IF($C$427="","",IFERROR(MAX(IF((ROW(مسودة!$C$404:$C$433)=SMALL(IF((ROW(مسودة!$C$404:$C$433)*(مسودة!$C$404:$C$433=$C$427)),ROW(مسودة!$C$404:$C$433)),ROW()-ROW(R429)+1)),مسودة!R406:'مسودة'!R$433)),0))</f>
        <v/>
      </c>
      <c r="S429" s="39" t="str">
        <f t="array" ref="S429">IF($C$427="","",IFERROR(MAX(IF((ROW(مسودة!$C$404:$C$433)=SMALL(IF((ROW(مسودة!$C$404:$C$433)*(مسودة!$C$404:$C$433=$C$427)),ROW(مسودة!$C$404:$C$433)),ROW()-ROW(S429)+1)),مسودة!S406:'مسودة'!S$433)),0))</f>
        <v/>
      </c>
      <c r="T429" s="39" t="str">
        <f t="array" ref="T429">IF($C$427="","",IFERROR(MAX(IF((ROW(مسودة!$C$404:$C$433)=SMALL(IF((ROW(مسودة!$C$404:$C$433)*(مسودة!$C$404:$C$433=$C$427)),ROW(مسودة!$C$404:$C$433)),ROW()-ROW(T429)+1)),مسودة!T406:'مسودة'!T$433)),0))</f>
        <v/>
      </c>
      <c r="U429" s="39" t="str">
        <f t="array" ref="U429">IF($C$427="","",IFERROR(MAX(IF((ROW(مسودة!$C$404:$C$433)=SMALL(IF((ROW(مسودة!$C$404:$C$433)*(مسودة!$C$404:$C$433=$C$427)),ROW(مسودة!$C$404:$C$433)),ROW()-ROW(U429)+1)),مسودة!U406:'مسودة'!U$433)),0))</f>
        <v/>
      </c>
      <c r="V429" s="39" t="str">
        <f t="array" ref="V429">IF($C$427="","",IFERROR(MAX(IF((ROW(مسودة!$C$404:$C$433)=SMALL(IF((ROW(مسودة!$C$404:$C$433)*(مسودة!$C$404:$C$433=$C$427)),ROW(مسودة!$C$404:$C$433)),ROW()-ROW(V429)+1)),مسودة!V406:'مسودة'!V$433)),0))</f>
        <v/>
      </c>
      <c r="W429" s="39" t="str">
        <f t="array" ref="W429">IF($C$427="","",IFERROR(MAX(IF((ROW(مسودة!$C$404:$C$433)=SMALL(IF((ROW(مسودة!$C$404:$C$433)*(مسودة!$C$404:$C$433=$C$427)),ROW(مسودة!$C$404:$C$433)),ROW()-ROW(W429)+1)),مسودة!W406:'مسودة'!W$433)),0))</f>
        <v/>
      </c>
      <c r="X429" s="39" t="str">
        <f t="array" ref="X429">IF($C$427="","",IFERROR(MAX(IF((ROW(مسودة!$C$404:$C$433)=SMALL(IF((ROW(مسودة!$C$404:$C$433)*(مسودة!$C$404:$C$433=$C$427)),ROW(مسودة!$C$404:$C$433)),ROW()-ROW(X429)+1)),مسودة!X406:'مسودة'!X$433)),0))</f>
        <v/>
      </c>
      <c r="Y429" s="39" t="str">
        <f t="array" ref="Y429">IF($C$427="","",IFERROR(MAX(IF((ROW(مسودة!$C$404:$C$433)=SMALL(IF((ROW(مسودة!$C$404:$C$433)*(مسودة!$C$404:$C$433=$C$427)),ROW(مسودة!$C$404:$C$433)),ROW()-ROW(Y429)+1)),مسودة!Y406:'مسودة'!Y$433)),0))</f>
        <v/>
      </c>
      <c r="Z429" s="39" t="str">
        <f t="array" ref="Z429">IF($C$427="","",IFERROR(MAX(IF((ROW(مسودة!$C$404:$C$433)=SMALL(IF((ROW(مسودة!$C$404:$C$433)*(مسودة!$C$404:$C$433=$C$427)),ROW(مسودة!$C$404:$C$433)),ROW()-ROW(Z429)+1)),مسودة!Z406:'مسودة'!Z$433)),0))</f>
        <v/>
      </c>
      <c r="AA429" s="39" t="str">
        <f t="array" ref="AA429">IF($C$427="","",IFERROR(MAX(IF((ROW(مسودة!$C$404:$C$433)=SMALL(IF((ROW(مسودة!$C$404:$C$433)*(مسودة!$C$404:$C$433=$C$427)),ROW(مسودة!$C$404:$C$433)),ROW()-ROW(AA429)+1)),مسودة!AA406:'مسودة'!AA$433)),0))</f>
        <v/>
      </c>
      <c r="AB429" s="39" t="str">
        <f t="array" ref="AB429">IF($C$427="","",IFERROR(MAX(IF((ROW(مسودة!$C$404:$C$433)=SMALL(IF((ROW(مسودة!$C$404:$C$433)*(مسودة!$C$404:$C$433=$C$427)),ROW(مسودة!$C$404:$C$433)),ROW()-ROW(AB429)+1)),مسودة!AB406:'مسودة'!AB$433)),0))</f>
        <v/>
      </c>
      <c r="AC429" s="39" t="str">
        <f t="array" ref="AC429">IF($C$427="","",IFERROR(MAX(IF((ROW(مسودة!$C$404:$C$433)=SMALL(IF((ROW(مسودة!$C$404:$C$433)*(مسودة!$C$404:$C$433=$C$427)),ROW(مسودة!$C$404:$C$433)),ROW()-ROW(AC429)+1)),مسودة!AC406:'مسودة'!AC$433)),0))</f>
        <v/>
      </c>
      <c r="AD429" s="39" t="str">
        <f t="array" ref="AD429">IF($C$427="","",IFERROR(MAX(IF((ROW(مسودة!$C$404:$C$433)=SMALL(IF((ROW(مسودة!$C$404:$C$433)*(مسودة!$C$404:$C$433=$C$427)),ROW(مسودة!$C$404:$C$433)),ROW()-ROW(AD429)+1)),مسودة!AD406:'مسودة'!AD$433)),0))</f>
        <v/>
      </c>
      <c r="AE429" s="39" t="str">
        <f t="array" ref="AE429">IF($C$427="","",IFERROR(MAX(IF((ROW(مسودة!$C$404:$C$433)=SMALL(IF((ROW(مسودة!$C$404:$C$433)*(مسودة!$C$404:$C$433=$C$427)),ROW(مسودة!$C$404:$C$433)),ROW()-ROW(AE429)+1)),مسودة!AE406:'مسودة'!AE$433)),0))</f>
        <v/>
      </c>
      <c r="AF429" s="39" t="str">
        <f t="array" ref="AF429">IF($C$427="","",IFERROR(MAX(IF((ROW(مسودة!$C$404:$C$433)=SMALL(IF((ROW(مسودة!$C$404:$C$433)*(مسودة!$C$404:$C$433=$C$427)),ROW(مسودة!$C$404:$C$433)),ROW()-ROW(AF429)+1)),مسودة!AF406:'مسودة'!AF$433)),0))</f>
        <v/>
      </c>
      <c r="AG429" s="39" t="str">
        <f t="array" ref="AG429">IF($C$427="","",IFERROR(MAX(IF((ROW(مسودة!$C$404:$C$433)=SMALL(IF((ROW(مسودة!$C$404:$C$433)*(مسودة!$C$404:$C$433=$C$427)),ROW(مسودة!$C$404:$C$433)),ROW()-ROW(AG429)+1)),مسودة!AG406:'مسودة'!AG$433)),0))</f>
        <v/>
      </c>
      <c r="AH429" s="39" t="str">
        <f t="array" ref="AH429">IF($C$427="","",IFERROR(MAX(IF((ROW(مسودة!$C$404:$C$433)=SMALL(IF((ROW(مسودة!$C$404:$C$433)*(مسودة!$C$404:$C$433=$C$427)),ROW(مسودة!$C$404:$C$433)),ROW()-ROW(AH429)+1)),مسودة!AH406:'مسودة'!AH$433)),0))</f>
        <v/>
      </c>
      <c r="AI429" s="39" t="str">
        <f t="array" ref="AI429">IF($C$427="","",IFERROR(MAX(IF((ROW(مسودة!$C$404:$C$433)=SMALL(IF((ROW(مسودة!$C$404:$C$433)*(مسودة!$C$404:$C$433=$C$427)),ROW(مسودة!$C$404:$C$433)),ROW()-ROW(AI429)+1)),مسودة!AI406:'مسودة'!AI$433)),0))</f>
        <v/>
      </c>
      <c r="AJ429" s="39" t="str">
        <f t="array" ref="AJ429">IF($C$427="","",IFERROR(MAX(IF((ROW(مسودة!$C$404:$C$433)=SMALL(IF((ROW(مسودة!$C$404:$C$433)*(مسودة!$C$404:$C$433=$C$427)),ROW(مسودة!$C$404:$C$433)),ROW()-ROW(AJ429)+1)),مسودة!AJ406:'مسودة'!AJ$433)),0))</f>
        <v/>
      </c>
      <c r="AK429" s="39" t="str">
        <f t="array" ref="AK429">IF($C$427="","",IFERROR(MAX(IF((ROW(مسودة!$C$404:$C$433)=SMALL(IF((ROW(مسودة!$C$404:$C$433)*(مسودة!$C$404:$C$433=$C$427)),ROW(مسودة!$C$404:$C$433)),ROW()-ROW(AK429)+1)),مسودة!AK406:'مسودة'!AK$433)),0))</f>
        <v/>
      </c>
      <c r="AL429" s="39" t="str">
        <f t="array" ref="AL429">IF($C$427="","",IFERROR(MAX(IF((ROW(مسودة!$C$404:$C$433)=SMALL(IF((ROW(مسودة!$C$404:$C$433)*(مسودة!$C$404:$C$433=$C$427)),ROW(مسودة!$C$404:$C$433)),ROW()-ROW(AL429)+1)),مسودة!AL406:'مسودة'!AL$433)),0))</f>
        <v/>
      </c>
      <c r="AM429" s="39" t="str">
        <f t="array" ref="AM429">IF($C$427="","",IFERROR(MAX(IF((ROW(مسودة!$C$404:$C$433)=SMALL(IF((ROW(مسودة!$C$404:$C$433)*(مسودة!$C$404:$C$433=$C$427)),ROW(مسودة!$C$404:$C$433)),ROW()-ROW(AM429)+1)),مسودة!AM406:'مسودة'!AM$433)),0))</f>
        <v/>
      </c>
      <c r="AN429" s="39" t="str">
        <f t="array" ref="AN429">IF($C$427="","",IFERROR(MAX(IF((ROW(مسودة!$C$404:$C$433)=SMALL(IF((ROW(مسودة!$C$404:$C$433)*(مسودة!$C$404:$C$433=$C$427)),ROW(مسودة!$C$404:$C$433)),ROW()-ROW(AN429)+1)),مسودة!AN406:AN$433)),0))</f>
        <v/>
      </c>
      <c r="AO429" s="39" t="str">
        <f t="array" ref="AO429">IF($C$427="","",IFERROR(MAX(IF((ROW(مسودة!$C$404:$C$433)=SMALL(IF((ROW(مسودة!$C$404:$C$433)*(مسودة!$C$404:$C$433=$C$427)),ROW(مسودة!$C$404:$C$433)),ROW()-ROW(AO429)+1)),مسودة!AO406:AO$433)),0))</f>
        <v/>
      </c>
      <c r="AP429" s="39" t="str">
        <f>IF(AO429&lt;50,"   ",IF(AO429&lt;65,"مقبول",IF(AO429&lt;75,"جيد",IF(AO429&lt;85,"جيدجداً",IF(AO429&lt;=100,"ممتاز","")))))</f>
        <v/>
      </c>
      <c r="AQ429" s="49"/>
      <c r="AR429" s="49"/>
      <c r="AS429" s="49"/>
      <c r="AT429" s="49"/>
      <c r="AU429" s="105"/>
    </row>
    <row r="430" spans="2:47" ht="28.5" customHeight="1" thickBot="1">
      <c r="B430" s="48">
        <f t="shared" ref="B430" si="68">B427+1</f>
        <v>97</v>
      </c>
      <c r="C430" s="98" t="str">
        <f t="array" ref="C430">IF(ISERROR(INDEX(مسودة!$C$404:$AV$433,SMALL(IF((مسودة!$AU$404:$AU$433="راسب"),ROW(مسودة!$C$404:$AV$433)-MIN(ROW(مسودة!$C$404:$AV$433))+1,""),ROW(A7)),COLUMN(A7))),"",INDEX(مسودة!$C$404:$AV$433,SMALL(IF((مسودة!$AU$404:$AU$433="راسب"),ROW(مسودة!$C$404:$AV$433)-MIN(ROW(مسودة!$C$404:$AV$433))+1,""),ROW(A7)),COLUMN(A7)))</f>
        <v/>
      </c>
      <c r="D430" s="95" t="str">
        <f>IF(C430&lt;&gt;"",VLOOKUP(C430,مسودة!$C$404:$D$433,2,0),"")</f>
        <v/>
      </c>
      <c r="E430" s="95" t="str">
        <f>IF(C430&lt;&gt;"",VLOOKUP(C430,مسودة!$C$404:$E$433,3,0),"")</f>
        <v/>
      </c>
      <c r="F430" s="11" t="s">
        <v>30</v>
      </c>
      <c r="G430" s="39" t="str">
        <f t="array" ref="G430">IF($C$430="","",IFERROR(MAX(IF((ROW(مسودة!$C$404:$C$433)=SMALL(IF((ROW(مسودة!$C$404:$C$433)*(مسودة!$C$404:$C$433=$C$430)),ROW(مسودة!$C$404:$C$433)),ROW()-ROW(G430)+1)),مسودة!G404:'مسودة'!G$433)),0))</f>
        <v/>
      </c>
      <c r="H430" s="39" t="str">
        <f t="array" ref="H430">IF($C$430="","",IFERROR(MAX(IF((ROW(مسودة!$C$404:$C$433)=SMALL(IF((ROW(مسودة!$C$404:$C$433)*(مسودة!$C$404:$C$433=$C$430)),ROW(مسودة!$C$404:$C$433)),ROW()-ROW(H430)+1)),مسودة!H404:'مسودة'!H$433)),0))</f>
        <v/>
      </c>
      <c r="I430" s="39" t="str">
        <f t="array" ref="I430">IF($C$430="","",IFERROR(MAX(IF((ROW(مسودة!$C$404:$C$433)=SMALL(IF((ROW(مسودة!$C$404:$C$433)*(مسودة!$C$404:$C$433=$C$430)),ROW(مسودة!$C$404:$C$433)),ROW()-ROW(I430)+1)),مسودة!I404:'مسودة'!I$433)),0))</f>
        <v/>
      </c>
      <c r="J430" s="39" t="str">
        <f t="array" ref="J430">IF($C$430="","",IFERROR(MAX(IF((ROW(مسودة!$C$404:$C$433)=SMALL(IF((ROW(مسودة!$C$404:$C$433)*(مسودة!$C$404:$C$433=$C$430)),ROW(مسودة!$C$404:$C$433)),ROW()-ROW(J430)+1)),مسودة!J404:'مسودة'!J$433)),0))</f>
        <v/>
      </c>
      <c r="K430" s="39" t="str">
        <f t="array" ref="K430">IF($C$430="","",IFERROR(MAX(IF((ROW(مسودة!$C$404:$C$433)=SMALL(IF((ROW(مسودة!$C$404:$C$433)*(مسودة!$C$404:$C$433=$C$430)),ROW(مسودة!$C$404:$C$433)),ROW()-ROW(K430)+1)),مسودة!K404:'مسودة'!K$433)),0))</f>
        <v/>
      </c>
      <c r="L430" s="39" t="str">
        <f t="array" ref="L430">IF($C$430="","",IFERROR(MAX(IF((ROW(مسودة!$C$404:$C$433)=SMALL(IF((ROW(مسودة!$C$404:$C$433)*(مسودة!$C$404:$C$433=$C$430)),ROW(مسودة!$C$404:$C$433)),ROW()-ROW(L430)+1)),مسودة!L404:'مسودة'!L$433)),0))</f>
        <v/>
      </c>
      <c r="M430" s="39" t="str">
        <f t="array" ref="M430">IF($C$430="","",IFERROR(MAX(IF((ROW(مسودة!$C$404:$C$433)=SMALL(IF((ROW(مسودة!$C$404:$C$433)*(مسودة!$C$404:$C$433=$C$430)),ROW(مسودة!$C$404:$C$433)),ROW()-ROW(M430)+1)),مسودة!M404:'مسودة'!M$433)),0))</f>
        <v/>
      </c>
      <c r="N430" s="39" t="str">
        <f t="array" ref="N430">IF($C$430="","",IFERROR(MAX(IF((ROW(مسودة!$C$404:$C$433)=SMALL(IF((ROW(مسودة!$C$404:$C$433)*(مسودة!$C$404:$C$433=$C$430)),ROW(مسودة!$C$404:$C$433)),ROW()-ROW(N430)+1)),مسودة!N404:'مسودة'!N$433)),0))</f>
        <v/>
      </c>
      <c r="O430" s="39" t="str">
        <f t="array" ref="O430">IF($C$430="","",IFERROR(MAX(IF((ROW(مسودة!$C$404:$C$433)=SMALL(IF((ROW(مسودة!$C$404:$C$433)*(مسودة!$C$404:$C$433=$C$430)),ROW(مسودة!$C$404:$C$433)),ROW()-ROW(O430)+1)),مسودة!O404:'مسودة'!O$433)),0))</f>
        <v/>
      </c>
      <c r="P430" s="39" t="str">
        <f t="array" ref="P430">IF($C$430="","",IFERROR(MAX(IF((ROW(مسودة!$C$404:$C$433)=SMALL(IF((ROW(مسودة!$C$404:$C$433)*(مسودة!$C$404:$C$433=$C$430)),ROW(مسودة!$C$404:$C$433)),ROW()-ROW(P430)+1)),مسودة!P404:'مسودة'!P$433)),0))</f>
        <v/>
      </c>
      <c r="Q430" s="39" t="str">
        <f t="array" ref="Q430">IF($C$430="","",IFERROR(MAX(IF((ROW(مسودة!$C$404:$C$433)=SMALL(IF((ROW(مسودة!$C$404:$C$433)*(مسودة!$C$404:$C$433=$C$430)),ROW(مسودة!$C$404:$C$433)),ROW()-ROW(Q430)+1)),مسودة!Q404:'مسودة'!Q$433)),0))</f>
        <v/>
      </c>
      <c r="R430" s="39" t="str">
        <f t="array" ref="R430">IF($C$430="","",IFERROR(MAX(IF((ROW(مسودة!$C$404:$C$433)=SMALL(IF((ROW(مسودة!$C$404:$C$433)*(مسودة!$C$404:$C$433=$C$430)),ROW(مسودة!$C$404:$C$433)),ROW()-ROW(R430)+1)),مسودة!R404:'مسودة'!R$433)),0))</f>
        <v/>
      </c>
      <c r="S430" s="39" t="str">
        <f t="array" ref="S430">IF($C$430="","",IFERROR(MAX(IF((ROW(مسودة!$C$404:$C$433)=SMALL(IF((ROW(مسودة!$C$404:$C$433)*(مسودة!$C$404:$C$433=$C$430)),ROW(مسودة!$C$404:$C$433)),ROW()-ROW(S430)+1)),مسودة!S404:'مسودة'!S$433)),0))</f>
        <v/>
      </c>
      <c r="T430" s="39" t="str">
        <f t="array" ref="T430">IF($C$430="","",IFERROR(MAX(IF((ROW(مسودة!$C$404:$C$433)=SMALL(IF((ROW(مسودة!$C$404:$C$433)*(مسودة!$C$404:$C$433=$C$430)),ROW(مسودة!$C$404:$C$433)),ROW()-ROW(T430)+1)),مسودة!T404:'مسودة'!T$433)),0))</f>
        <v/>
      </c>
      <c r="U430" s="39" t="str">
        <f t="array" ref="U430">IF($C$430="","",IFERROR(MAX(IF((ROW(مسودة!$C$404:$C$433)=SMALL(IF((ROW(مسودة!$C$404:$C$433)*(مسودة!$C$404:$C$433=$C$430)),ROW(مسودة!$C$404:$C$433)),ROW()-ROW(U430)+1)),مسودة!U404:'مسودة'!U$433)),0))</f>
        <v/>
      </c>
      <c r="V430" s="39" t="str">
        <f t="array" ref="V430">IF($C$430="","",IFERROR(MAX(IF((ROW(مسودة!$C$404:$C$433)=SMALL(IF((ROW(مسودة!$C$404:$C$433)*(مسودة!$C$404:$C$433=$C$430)),ROW(مسودة!$C$404:$C$433)),ROW()-ROW(V430)+1)),مسودة!V404:'مسودة'!V$433)),0))</f>
        <v/>
      </c>
      <c r="W430" s="39" t="str">
        <f t="array" ref="W430">IF($C$430="","",IFERROR(MAX(IF((ROW(مسودة!$C$404:$C$433)=SMALL(IF((ROW(مسودة!$C$404:$C$433)*(مسودة!$C$404:$C$433=$C$430)),ROW(مسودة!$C$404:$C$433)),ROW()-ROW(W430)+1)),مسودة!W404:'مسودة'!W$433)),0))</f>
        <v/>
      </c>
      <c r="X430" s="39" t="str">
        <f t="array" ref="X430">IF($C$430="","",IFERROR(MAX(IF((ROW(مسودة!$C$404:$C$433)=SMALL(IF((ROW(مسودة!$C$404:$C$433)*(مسودة!$C$404:$C$433=$C$430)),ROW(مسودة!$C$404:$C$433)),ROW()-ROW(X430)+1)),مسودة!X404:'مسودة'!X$433)),0))</f>
        <v/>
      </c>
      <c r="Y430" s="39" t="str">
        <f t="array" ref="Y430">IF($C$430="","",IFERROR(MAX(IF((ROW(مسودة!$C$404:$C$433)=SMALL(IF((ROW(مسودة!$C$404:$C$433)*(مسودة!$C$404:$C$433=$C$430)),ROW(مسودة!$C$404:$C$433)),ROW()-ROW(Y430)+1)),مسودة!Y404:'مسودة'!Y$433)),0))</f>
        <v/>
      </c>
      <c r="Z430" s="39" t="str">
        <f t="array" ref="Z430">IF($C$430="","",IFERROR(MAX(IF((ROW(مسودة!$C$404:$C$433)=SMALL(IF((ROW(مسودة!$C$404:$C$433)*(مسودة!$C$404:$C$433=$C$430)),ROW(مسودة!$C$404:$C$433)),ROW()-ROW(Z430)+1)),مسودة!Z404:'مسودة'!Z$433)),0))</f>
        <v/>
      </c>
      <c r="AA430" s="39" t="str">
        <f t="array" ref="AA430">IF($C$430="","",IFERROR(MAX(IF((ROW(مسودة!$C$404:$C$433)=SMALL(IF((ROW(مسودة!$C$404:$C$433)*(مسودة!$C$404:$C$433=$C$430)),ROW(مسودة!$C$404:$C$433)),ROW()-ROW(AA430)+1)),مسودة!AA404:'مسودة'!AA$433)),0))</f>
        <v/>
      </c>
      <c r="AB430" s="39" t="str">
        <f t="array" ref="AB430">IF($C$430="","",IFERROR(MAX(IF((ROW(مسودة!$C$404:$C$433)=SMALL(IF((ROW(مسودة!$C$404:$C$433)*(مسودة!$C$404:$C$433=$C$430)),ROW(مسودة!$C$404:$C$433)),ROW()-ROW(AB430)+1)),مسودة!AB404:'مسودة'!AB$433)),0))</f>
        <v/>
      </c>
      <c r="AC430" s="39" t="str">
        <f t="array" ref="AC430">IF($C$430="","",IFERROR(MAX(IF((ROW(مسودة!$C$404:$C$433)=SMALL(IF((ROW(مسودة!$C$404:$C$433)*(مسودة!$C$404:$C$433=$C$430)),ROW(مسودة!$C$404:$C$433)),ROW()-ROW(AC430)+1)),مسودة!AC404:'مسودة'!AC$433)),0))</f>
        <v/>
      </c>
      <c r="AD430" s="39" t="str">
        <f t="array" ref="AD430">IF($C$430="","",IFERROR(MAX(IF((ROW(مسودة!$C$404:$C$433)=SMALL(IF((ROW(مسودة!$C$404:$C$433)*(مسودة!$C$404:$C$433=$C$430)),ROW(مسودة!$C$404:$C$433)),ROW()-ROW(AD430)+1)),مسودة!AD404:'مسودة'!AD$433)),0))</f>
        <v/>
      </c>
      <c r="AE430" s="39" t="str">
        <f t="array" ref="AE430">IF($C$430="","",IFERROR(MAX(IF((ROW(مسودة!$C$404:$C$433)=SMALL(IF((ROW(مسودة!$C$404:$C$433)*(مسودة!$C$404:$C$433=$C$430)),ROW(مسودة!$C$404:$C$433)),ROW()-ROW(AE430)+1)),مسودة!AE404:'مسودة'!AE$433)),0))</f>
        <v/>
      </c>
      <c r="AF430" s="39" t="str">
        <f t="array" ref="AF430">IF($C$430="","",IFERROR(MAX(IF((ROW(مسودة!$C$404:$C$433)=SMALL(IF((ROW(مسودة!$C$404:$C$433)*(مسودة!$C$404:$C$433=$C$430)),ROW(مسودة!$C$404:$C$433)),ROW()-ROW(AF430)+1)),مسودة!AF404:'مسودة'!AF$433)),0))</f>
        <v/>
      </c>
      <c r="AG430" s="39" t="str">
        <f t="array" ref="AG430">IF($C$430="","",IFERROR(MAX(IF((ROW(مسودة!$C$404:$C$433)=SMALL(IF((ROW(مسودة!$C$404:$C$433)*(مسودة!$C$404:$C$433=$C$430)),ROW(مسودة!$C$404:$C$433)),ROW()-ROW(AG430)+1)),مسودة!AG404:'مسودة'!AG$433)),0))</f>
        <v/>
      </c>
      <c r="AH430" s="39" t="str">
        <f t="array" ref="AH430">IF($C$430="","",IFERROR(MAX(IF((ROW(مسودة!$C$404:$C$433)=SMALL(IF((ROW(مسودة!$C$404:$C$433)*(مسودة!$C$404:$C$433=$C$430)),ROW(مسودة!$C$404:$C$433)),ROW()-ROW(AH430)+1)),مسودة!AH404:'مسودة'!AH$433)),0))</f>
        <v/>
      </c>
      <c r="AI430" s="39" t="str">
        <f t="array" ref="AI430">IF($C$430="","",IFERROR(MAX(IF((ROW(مسودة!$C$404:$C$433)=SMALL(IF((ROW(مسودة!$C$404:$C$433)*(مسودة!$C$404:$C$433=$C$430)),ROW(مسودة!$C$404:$C$433)),ROW()-ROW(AI430)+1)),مسودة!AI404:'مسودة'!AI$433)),0))</f>
        <v/>
      </c>
      <c r="AJ430" s="39" t="str">
        <f t="array" ref="AJ430">IF($C$430="","",IFERROR(MAX(IF((ROW(مسودة!$C$404:$C$433)=SMALL(IF((ROW(مسودة!$C$404:$C$433)*(مسودة!$C$404:$C$433=$C$430)),ROW(مسودة!$C$404:$C$433)),ROW()-ROW(AJ430)+1)),مسودة!AJ404:'مسودة'!AJ$433)),0))</f>
        <v/>
      </c>
      <c r="AK430" s="39" t="str">
        <f t="array" ref="AK430">IF($C$430="","",IFERROR(MAX(IF((ROW(مسودة!$C$404:$C$433)=SMALL(IF((ROW(مسودة!$C$404:$C$433)*(مسودة!$C$404:$C$433=$C$430)),ROW(مسودة!$C$404:$C$433)),ROW()-ROW(AK430)+1)),مسودة!AK404:'مسودة'!AK$433)),0))</f>
        <v/>
      </c>
      <c r="AL430" s="39" t="str">
        <f t="array" ref="AL430">IF($C$430="","",IFERROR(MAX(IF((ROW(مسودة!$C$404:$C$433)=SMALL(IF((ROW(مسودة!$C$404:$C$433)*(مسودة!$C$404:$C$433=$C$430)),ROW(مسودة!$C$404:$C$433)),ROW()-ROW(AL430)+1)),مسودة!AL404:'مسودة'!AL$433)),0))</f>
        <v/>
      </c>
      <c r="AM430" s="39" t="str">
        <f t="array" ref="AM430">IF($C$430="","",IFERROR(MAX(IF((ROW(مسودة!$C$404:$C$433)=SMALL(IF((ROW(مسودة!$C$404:$C$433)*(مسودة!$C$404:$C$433=$C$430)),ROW(مسودة!$C$404:$C$433)),ROW()-ROW(AM430)+1)),مسودة!AM404:'مسودة'!AM$433)),0))</f>
        <v/>
      </c>
      <c r="AN430" s="54"/>
      <c r="AO430" s="54"/>
      <c r="AP430" s="55"/>
      <c r="AQ430" s="49"/>
      <c r="AR430" s="49"/>
      <c r="AS430" s="49"/>
      <c r="AT430" s="49"/>
      <c r="AU430" s="103" t="str">
        <f>IFERROR(LOOKUP(2,1/((مسودة!$C$404:$C$433=C430)*(مسودة!$F$404:$F$433=F430)),مسودة!$AV$404:$AV$433),"")</f>
        <v/>
      </c>
    </row>
    <row r="431" spans="2:47" ht="28.5" customHeight="1" thickBot="1">
      <c r="B431" s="48"/>
      <c r="C431" s="99"/>
      <c r="D431" s="51"/>
      <c r="E431" s="51"/>
      <c r="F431" s="11" t="s">
        <v>31</v>
      </c>
      <c r="G431" s="39" t="str">
        <f t="array" ref="G431">IF($C$430="","",IFERROR(MAX(IF((ROW(مسودة!$C$404:$C$433)=SMALL(IF((ROW(مسودة!$C$404:$C$433)*(مسودة!$C$404:$C$433=$C$430)),ROW(مسودة!$C$404:$C$433)),ROW()-ROW(G431)+1)),مسودة!G405:'مسودة'!G$433)),0))</f>
        <v/>
      </c>
      <c r="H431" s="39" t="str">
        <f t="array" ref="H431">IF($C$430="","",IFERROR(MAX(IF((ROW(مسودة!$C$404:$C$433)=SMALL(IF((ROW(مسودة!$C$404:$C$433)*(مسودة!$C$404:$C$433=$C$430)),ROW(مسودة!$C$404:$C$433)),ROW()-ROW(H431)+1)),مسودة!H405:'مسودة'!H$433)),0))</f>
        <v/>
      </c>
      <c r="I431" s="39" t="str">
        <f t="array" ref="I431">IF($C$430="","",IFERROR(MAX(IF((ROW(مسودة!$C$404:$C$433)=SMALL(IF((ROW(مسودة!$C$404:$C$433)*(مسودة!$C$404:$C$433=$C$430)),ROW(مسودة!$C$404:$C$433)),ROW()-ROW(I431)+1)),مسودة!I405:'مسودة'!I$433)),0))</f>
        <v/>
      </c>
      <c r="J431" s="39" t="str">
        <f t="array" ref="J431">IF($C$430="","",IFERROR(MAX(IF((ROW(مسودة!$C$404:$C$433)=SMALL(IF((ROW(مسودة!$C$404:$C$433)*(مسودة!$C$404:$C$433=$C$430)),ROW(مسودة!$C$404:$C$433)),ROW()-ROW(J431)+1)),مسودة!J405:'مسودة'!J$433)),0))</f>
        <v/>
      </c>
      <c r="K431" s="39" t="str">
        <f t="array" ref="K431">IF($C$430="","",IFERROR(MAX(IF((ROW(مسودة!$C$404:$C$433)=SMALL(IF((ROW(مسودة!$C$404:$C$433)*(مسودة!$C$404:$C$433=$C$430)),ROW(مسودة!$C$404:$C$433)),ROW()-ROW(K431)+1)),مسودة!K405:'مسودة'!K$433)),0))</f>
        <v/>
      </c>
      <c r="L431" s="39" t="str">
        <f t="array" ref="L431">IF($C$430="","",IFERROR(MAX(IF((ROW(مسودة!$C$404:$C$433)=SMALL(IF((ROW(مسودة!$C$404:$C$433)*(مسودة!$C$404:$C$433=$C$430)),ROW(مسودة!$C$404:$C$433)),ROW()-ROW(L431)+1)),مسودة!L405:'مسودة'!L$433)),0))</f>
        <v/>
      </c>
      <c r="M431" s="39" t="str">
        <f t="array" ref="M431">IF($C$430="","",IFERROR(MAX(IF((ROW(مسودة!$C$404:$C$433)=SMALL(IF((ROW(مسودة!$C$404:$C$433)*(مسودة!$C$404:$C$433=$C$430)),ROW(مسودة!$C$404:$C$433)),ROW()-ROW(M431)+1)),مسودة!M405:'مسودة'!M$433)),0))</f>
        <v/>
      </c>
      <c r="N431" s="39" t="str">
        <f t="array" ref="N431">IF($C$430="","",IFERROR(MAX(IF((ROW(مسودة!$C$404:$C$433)=SMALL(IF((ROW(مسودة!$C$404:$C$433)*(مسودة!$C$404:$C$433=$C$430)),ROW(مسودة!$C$404:$C$433)),ROW()-ROW(N431)+1)),مسودة!N405:'مسودة'!N$433)),0))</f>
        <v/>
      </c>
      <c r="O431" s="39" t="str">
        <f t="array" ref="O431">IF($C$430="","",IFERROR(MAX(IF((ROW(مسودة!$C$404:$C$433)=SMALL(IF((ROW(مسودة!$C$404:$C$433)*(مسودة!$C$404:$C$433=$C$430)),ROW(مسودة!$C$404:$C$433)),ROW()-ROW(O431)+1)),مسودة!O405:'مسودة'!O$433)),0))</f>
        <v/>
      </c>
      <c r="P431" s="39" t="str">
        <f t="array" ref="P431">IF($C$430="","",IFERROR(MAX(IF((ROW(مسودة!$C$404:$C$433)=SMALL(IF((ROW(مسودة!$C$404:$C$433)*(مسودة!$C$404:$C$433=$C$430)),ROW(مسودة!$C$404:$C$433)),ROW()-ROW(P431)+1)),مسودة!P405:'مسودة'!P$433)),0))</f>
        <v/>
      </c>
      <c r="Q431" s="39" t="str">
        <f t="array" ref="Q431">IF($C$430="","",IFERROR(MAX(IF((ROW(مسودة!$C$404:$C$433)=SMALL(IF((ROW(مسودة!$C$404:$C$433)*(مسودة!$C$404:$C$433=$C$430)),ROW(مسودة!$C$404:$C$433)),ROW()-ROW(Q431)+1)),مسودة!Q405:'مسودة'!Q$433)),0))</f>
        <v/>
      </c>
      <c r="R431" s="39" t="str">
        <f t="array" ref="R431">IF($C$430="","",IFERROR(MAX(IF((ROW(مسودة!$C$404:$C$433)=SMALL(IF((ROW(مسودة!$C$404:$C$433)*(مسودة!$C$404:$C$433=$C$430)),ROW(مسودة!$C$404:$C$433)),ROW()-ROW(R431)+1)),مسودة!R405:'مسودة'!R$433)),0))</f>
        <v/>
      </c>
      <c r="S431" s="39" t="str">
        <f t="array" ref="S431">IF($C$430="","",IFERROR(MAX(IF((ROW(مسودة!$C$404:$C$433)=SMALL(IF((ROW(مسودة!$C$404:$C$433)*(مسودة!$C$404:$C$433=$C$430)),ROW(مسودة!$C$404:$C$433)),ROW()-ROW(S431)+1)),مسودة!S405:'مسودة'!S$433)),0))</f>
        <v/>
      </c>
      <c r="T431" s="39" t="str">
        <f t="array" ref="T431">IF($C$430="","",IFERROR(MAX(IF((ROW(مسودة!$C$404:$C$433)=SMALL(IF((ROW(مسودة!$C$404:$C$433)*(مسودة!$C$404:$C$433=$C$430)),ROW(مسودة!$C$404:$C$433)),ROW()-ROW(T431)+1)),مسودة!T405:'مسودة'!T$433)),0))</f>
        <v/>
      </c>
      <c r="U431" s="39" t="str">
        <f t="array" ref="U431">IF($C$430="","",IFERROR(MAX(IF((ROW(مسودة!$C$404:$C$433)=SMALL(IF((ROW(مسودة!$C$404:$C$433)*(مسودة!$C$404:$C$433=$C$430)),ROW(مسودة!$C$404:$C$433)),ROW()-ROW(U431)+1)),مسودة!U405:'مسودة'!U$433)),0))</f>
        <v/>
      </c>
      <c r="V431" s="39" t="str">
        <f t="array" ref="V431">IF($C$430="","",IFERROR(MAX(IF((ROW(مسودة!$C$404:$C$433)=SMALL(IF((ROW(مسودة!$C$404:$C$433)*(مسودة!$C$404:$C$433=$C$430)),ROW(مسودة!$C$404:$C$433)),ROW()-ROW(V431)+1)),مسودة!V405:'مسودة'!V$433)),0))</f>
        <v/>
      </c>
      <c r="W431" s="39" t="str">
        <f t="array" ref="W431">IF($C$430="","",IFERROR(MAX(IF((ROW(مسودة!$C$404:$C$433)=SMALL(IF((ROW(مسودة!$C$404:$C$433)*(مسودة!$C$404:$C$433=$C$430)),ROW(مسودة!$C$404:$C$433)),ROW()-ROW(W431)+1)),مسودة!W405:'مسودة'!W$433)),0))</f>
        <v/>
      </c>
      <c r="X431" s="39" t="str">
        <f t="array" ref="X431">IF($C$430="","",IFERROR(MAX(IF((ROW(مسودة!$C$404:$C$433)=SMALL(IF((ROW(مسودة!$C$404:$C$433)*(مسودة!$C$404:$C$433=$C$430)),ROW(مسودة!$C$404:$C$433)),ROW()-ROW(X431)+1)),مسودة!X405:'مسودة'!X$433)),0))</f>
        <v/>
      </c>
      <c r="Y431" s="39" t="str">
        <f t="array" ref="Y431">IF($C$430="","",IFERROR(MAX(IF((ROW(مسودة!$C$404:$C$433)=SMALL(IF((ROW(مسودة!$C$404:$C$433)*(مسودة!$C$404:$C$433=$C$430)),ROW(مسودة!$C$404:$C$433)),ROW()-ROW(Y431)+1)),مسودة!Y405:'مسودة'!Y$433)),0))</f>
        <v/>
      </c>
      <c r="Z431" s="39" t="str">
        <f t="array" ref="Z431">IF($C$430="","",IFERROR(MAX(IF((ROW(مسودة!$C$404:$C$433)=SMALL(IF((ROW(مسودة!$C$404:$C$433)*(مسودة!$C$404:$C$433=$C$430)),ROW(مسودة!$C$404:$C$433)),ROW()-ROW(Z431)+1)),مسودة!Z405:'مسودة'!Z$433)),0))</f>
        <v/>
      </c>
      <c r="AA431" s="39" t="str">
        <f t="array" ref="AA431">IF($C$430="","",IFERROR(MAX(IF((ROW(مسودة!$C$404:$C$433)=SMALL(IF((ROW(مسودة!$C$404:$C$433)*(مسودة!$C$404:$C$433=$C$430)),ROW(مسودة!$C$404:$C$433)),ROW()-ROW(AA431)+1)),مسودة!AA405:'مسودة'!AA$433)),0))</f>
        <v/>
      </c>
      <c r="AB431" s="39" t="str">
        <f t="array" ref="AB431">IF($C$430="","",IFERROR(MAX(IF((ROW(مسودة!$C$404:$C$433)=SMALL(IF((ROW(مسودة!$C$404:$C$433)*(مسودة!$C$404:$C$433=$C$430)),ROW(مسودة!$C$404:$C$433)),ROW()-ROW(AB431)+1)),مسودة!AB405:'مسودة'!AB$433)),0))</f>
        <v/>
      </c>
      <c r="AC431" s="39" t="str">
        <f t="array" ref="AC431">IF($C$430="","",IFERROR(MAX(IF((ROW(مسودة!$C$404:$C$433)=SMALL(IF((ROW(مسودة!$C$404:$C$433)*(مسودة!$C$404:$C$433=$C$430)),ROW(مسودة!$C$404:$C$433)),ROW()-ROW(AC431)+1)),مسودة!AC405:'مسودة'!AC$433)),0))</f>
        <v/>
      </c>
      <c r="AD431" s="39" t="str">
        <f t="array" ref="AD431">IF($C$430="","",IFERROR(MAX(IF((ROW(مسودة!$C$404:$C$433)=SMALL(IF((ROW(مسودة!$C$404:$C$433)*(مسودة!$C$404:$C$433=$C$430)),ROW(مسودة!$C$404:$C$433)),ROW()-ROW(AD431)+1)),مسودة!AD405:'مسودة'!AD$433)),0))</f>
        <v/>
      </c>
      <c r="AE431" s="39" t="str">
        <f t="array" ref="AE431">IF($C$430="","",IFERROR(MAX(IF((ROW(مسودة!$C$404:$C$433)=SMALL(IF((ROW(مسودة!$C$404:$C$433)*(مسودة!$C$404:$C$433=$C$430)),ROW(مسودة!$C$404:$C$433)),ROW()-ROW(AE431)+1)),مسودة!AE405:'مسودة'!AE$433)),0))</f>
        <v/>
      </c>
      <c r="AF431" s="39" t="str">
        <f t="array" ref="AF431">IF($C$430="","",IFERROR(MAX(IF((ROW(مسودة!$C$404:$C$433)=SMALL(IF((ROW(مسودة!$C$404:$C$433)*(مسودة!$C$404:$C$433=$C$430)),ROW(مسودة!$C$404:$C$433)),ROW()-ROW(AF431)+1)),مسودة!AF405:'مسودة'!AF$433)),0))</f>
        <v/>
      </c>
      <c r="AG431" s="39" t="str">
        <f t="array" ref="AG431">IF($C$430="","",IFERROR(MAX(IF((ROW(مسودة!$C$404:$C$433)=SMALL(IF((ROW(مسودة!$C$404:$C$433)*(مسودة!$C$404:$C$433=$C$430)),ROW(مسودة!$C$404:$C$433)),ROW()-ROW(AG431)+1)),مسودة!AG405:'مسودة'!AG$433)),0))</f>
        <v/>
      </c>
      <c r="AH431" s="39" t="str">
        <f t="array" ref="AH431">IF($C$430="","",IFERROR(MAX(IF((ROW(مسودة!$C$404:$C$433)=SMALL(IF((ROW(مسودة!$C$404:$C$433)*(مسودة!$C$404:$C$433=$C$430)),ROW(مسودة!$C$404:$C$433)),ROW()-ROW(AH431)+1)),مسودة!AH405:'مسودة'!AH$433)),0))</f>
        <v/>
      </c>
      <c r="AI431" s="39" t="str">
        <f t="array" ref="AI431">IF($C$430="","",IFERROR(MAX(IF((ROW(مسودة!$C$404:$C$433)=SMALL(IF((ROW(مسودة!$C$404:$C$433)*(مسودة!$C$404:$C$433=$C$430)),ROW(مسودة!$C$404:$C$433)),ROW()-ROW(AI431)+1)),مسودة!AI405:'مسودة'!AI$433)),0))</f>
        <v/>
      </c>
      <c r="AJ431" s="39" t="str">
        <f t="array" ref="AJ431">IF($C$430="","",IFERROR(MAX(IF((ROW(مسودة!$C$404:$C$433)=SMALL(IF((ROW(مسودة!$C$404:$C$433)*(مسودة!$C$404:$C$433=$C$430)),ROW(مسودة!$C$404:$C$433)),ROW()-ROW(AJ431)+1)),مسودة!AJ405:'مسودة'!AJ$433)),0))</f>
        <v/>
      </c>
      <c r="AK431" s="39" t="str">
        <f t="array" ref="AK431">IF($C$430="","",IFERROR(MAX(IF((ROW(مسودة!$C$404:$C$433)=SMALL(IF((ROW(مسودة!$C$404:$C$433)*(مسودة!$C$404:$C$433=$C$430)),ROW(مسودة!$C$404:$C$433)),ROW()-ROW(AK431)+1)),مسودة!AK405:'مسودة'!AK$433)),0))</f>
        <v/>
      </c>
      <c r="AL431" s="39" t="str">
        <f t="array" ref="AL431">IF($C$430="","",IFERROR(MAX(IF((ROW(مسودة!$C$404:$C$433)=SMALL(IF((ROW(مسودة!$C$404:$C$433)*(مسودة!$C$404:$C$433=$C$430)),ROW(مسودة!$C$404:$C$433)),ROW()-ROW(AL431)+1)),مسودة!AL405:'مسودة'!AL$433)),0))</f>
        <v/>
      </c>
      <c r="AM431" s="39" t="str">
        <f t="array" ref="AM431">IF($C$430="","",IFERROR(MAX(IF((ROW(مسودة!$C$404:$C$433)=SMALL(IF((ROW(مسودة!$C$404:$C$433)*(مسودة!$C$404:$C$433=$C$430)),ROW(مسودة!$C$404:$C$433)),ROW()-ROW(AM431)+1)),مسودة!AM405:'مسودة'!AM$433)),0))</f>
        <v/>
      </c>
      <c r="AN431" s="54"/>
      <c r="AO431" s="54"/>
      <c r="AP431" s="56"/>
      <c r="AQ431" s="49"/>
      <c r="AR431" s="49"/>
      <c r="AS431" s="49"/>
      <c r="AT431" s="49"/>
      <c r="AU431" s="104"/>
    </row>
    <row r="432" spans="2:47" ht="36" customHeight="1" thickBot="1">
      <c r="B432" s="48"/>
      <c r="C432" s="93"/>
      <c r="D432" s="51"/>
      <c r="E432" s="51"/>
      <c r="F432" s="14" t="s">
        <v>32</v>
      </c>
      <c r="G432" s="39" t="str">
        <f t="array" ref="G432">IF($C$430="","",IFERROR(MAX(IF((ROW(مسودة!$C$404:$C$433)=SMALL(IF((ROW(مسودة!$C$404:$C$433)*(مسودة!$C$404:$C$433=$C$430)),ROW(مسودة!$C$404:$C$433)),ROW()-ROW(G432)+1)),مسودة!G406:'مسودة'!G$433)),0))</f>
        <v/>
      </c>
      <c r="H432" s="39" t="str">
        <f t="array" ref="H432">IF($C$430="","",IFERROR(MAX(IF((ROW(مسودة!$C$404:$C$433)=SMALL(IF((ROW(مسودة!$C$404:$C$433)*(مسودة!$C$404:$C$433=$C$430)),ROW(مسودة!$C$404:$C$433)),ROW()-ROW(H432)+1)),مسودة!H406:'مسودة'!H$433)),0))</f>
        <v/>
      </c>
      <c r="I432" s="39" t="str">
        <f t="array" ref="I432">IF($C$430="","",IFERROR(MAX(IF((ROW(مسودة!$C$404:$C$433)=SMALL(IF((ROW(مسودة!$C$404:$C$433)*(مسودة!$C$404:$C$433=$C$430)),ROW(مسودة!$C$404:$C$433)),ROW()-ROW(I432)+1)),مسودة!I406:'مسودة'!I$433)),0))</f>
        <v/>
      </c>
      <c r="J432" s="39" t="str">
        <f t="array" ref="J432">IF($C$430="","",IFERROR(MAX(IF((ROW(مسودة!$C$404:$C$433)=SMALL(IF((ROW(مسودة!$C$404:$C$433)*(مسودة!$C$404:$C$433=$C$430)),ROW(مسودة!$C$404:$C$433)),ROW()-ROW(J432)+1)),مسودة!J406:'مسودة'!J$433)),0))</f>
        <v/>
      </c>
      <c r="K432" s="39" t="str">
        <f t="array" ref="K432">IF($C$430="","",IFERROR(MAX(IF((ROW(مسودة!$C$404:$C$433)=SMALL(IF((ROW(مسودة!$C$404:$C$433)*(مسودة!$C$404:$C$433=$C$430)),ROW(مسودة!$C$404:$C$433)),ROW()-ROW(K432)+1)),مسودة!K406:'مسودة'!K$433)),0))</f>
        <v/>
      </c>
      <c r="L432" s="39" t="str">
        <f t="array" ref="L432">IF($C$430="","",IFERROR(MAX(IF((ROW(مسودة!$C$404:$C$433)=SMALL(IF((ROW(مسودة!$C$404:$C$433)*(مسودة!$C$404:$C$433=$C$430)),ROW(مسودة!$C$404:$C$433)),ROW()-ROW(L432)+1)),مسودة!L406:'مسودة'!L$433)),0))</f>
        <v/>
      </c>
      <c r="M432" s="39" t="str">
        <f t="array" ref="M432">IF($C$430="","",IFERROR(MAX(IF((ROW(مسودة!$C$404:$C$433)=SMALL(IF((ROW(مسودة!$C$404:$C$433)*(مسودة!$C$404:$C$433=$C$430)),ROW(مسودة!$C$404:$C$433)),ROW()-ROW(M432)+1)),مسودة!M406:'مسودة'!M$433)),0))</f>
        <v/>
      </c>
      <c r="N432" s="39" t="str">
        <f t="array" ref="N432">IF($C$430="","",IFERROR(MAX(IF((ROW(مسودة!$C$404:$C$433)=SMALL(IF((ROW(مسودة!$C$404:$C$433)*(مسودة!$C$404:$C$433=$C$430)),ROW(مسودة!$C$404:$C$433)),ROW()-ROW(N432)+1)),مسودة!N406:'مسودة'!N$433)),0))</f>
        <v/>
      </c>
      <c r="O432" s="39" t="str">
        <f t="array" ref="O432">IF($C$430="","",IFERROR(MAX(IF((ROW(مسودة!$C$404:$C$433)=SMALL(IF((ROW(مسودة!$C$404:$C$433)*(مسودة!$C$404:$C$433=$C$430)),ROW(مسودة!$C$404:$C$433)),ROW()-ROW(O432)+1)),مسودة!O406:'مسودة'!O$433)),0))</f>
        <v/>
      </c>
      <c r="P432" s="39" t="str">
        <f t="array" ref="P432">IF($C$430="","",IFERROR(MAX(IF((ROW(مسودة!$C$404:$C$433)=SMALL(IF((ROW(مسودة!$C$404:$C$433)*(مسودة!$C$404:$C$433=$C$430)),ROW(مسودة!$C$404:$C$433)),ROW()-ROW(P432)+1)),مسودة!P406:'مسودة'!P$433)),0))</f>
        <v/>
      </c>
      <c r="Q432" s="39" t="str">
        <f t="array" ref="Q432">IF($C$430="","",IFERROR(MAX(IF((ROW(مسودة!$C$404:$C$433)=SMALL(IF((ROW(مسودة!$C$404:$C$433)*(مسودة!$C$404:$C$433=$C$430)),ROW(مسودة!$C$404:$C$433)),ROW()-ROW(Q432)+1)),مسودة!Q406:'مسودة'!Q$433)),0))</f>
        <v/>
      </c>
      <c r="R432" s="39" t="str">
        <f t="array" ref="R432">IF($C$430="","",IFERROR(MAX(IF((ROW(مسودة!$C$404:$C$433)=SMALL(IF((ROW(مسودة!$C$404:$C$433)*(مسودة!$C$404:$C$433=$C$430)),ROW(مسودة!$C$404:$C$433)),ROW()-ROW(R432)+1)),مسودة!R406:'مسودة'!R$433)),0))</f>
        <v/>
      </c>
      <c r="S432" s="39" t="str">
        <f t="array" ref="S432">IF($C$430="","",IFERROR(MAX(IF((ROW(مسودة!$C$404:$C$433)=SMALL(IF((ROW(مسودة!$C$404:$C$433)*(مسودة!$C$404:$C$433=$C$430)),ROW(مسودة!$C$404:$C$433)),ROW()-ROW(S432)+1)),مسودة!S406:'مسودة'!S$433)),0))</f>
        <v/>
      </c>
      <c r="T432" s="39" t="str">
        <f t="array" ref="T432">IF($C$430="","",IFERROR(MAX(IF((ROW(مسودة!$C$404:$C$433)=SMALL(IF((ROW(مسودة!$C$404:$C$433)*(مسودة!$C$404:$C$433=$C$430)),ROW(مسودة!$C$404:$C$433)),ROW()-ROW(T432)+1)),مسودة!T406:'مسودة'!T$433)),0))</f>
        <v/>
      </c>
      <c r="U432" s="39" t="str">
        <f t="array" ref="U432">IF($C$430="","",IFERROR(MAX(IF((ROW(مسودة!$C$404:$C$433)=SMALL(IF((ROW(مسودة!$C$404:$C$433)*(مسودة!$C$404:$C$433=$C$430)),ROW(مسودة!$C$404:$C$433)),ROW()-ROW(U432)+1)),مسودة!U406:'مسودة'!U$433)),0))</f>
        <v/>
      </c>
      <c r="V432" s="39" t="str">
        <f t="array" ref="V432">IF($C$430="","",IFERROR(MAX(IF((ROW(مسودة!$C$404:$C$433)=SMALL(IF((ROW(مسودة!$C$404:$C$433)*(مسودة!$C$404:$C$433=$C$430)),ROW(مسودة!$C$404:$C$433)),ROW()-ROW(V432)+1)),مسودة!V406:'مسودة'!V$433)),0))</f>
        <v/>
      </c>
      <c r="W432" s="39" t="str">
        <f t="array" ref="W432">IF($C$430="","",IFERROR(MAX(IF((ROW(مسودة!$C$404:$C$433)=SMALL(IF((ROW(مسودة!$C$404:$C$433)*(مسودة!$C$404:$C$433=$C$430)),ROW(مسودة!$C$404:$C$433)),ROW()-ROW(W432)+1)),مسودة!W406:'مسودة'!W$433)),0))</f>
        <v/>
      </c>
      <c r="X432" s="39" t="str">
        <f t="array" ref="X432">IF($C$430="","",IFERROR(MAX(IF((ROW(مسودة!$C$404:$C$433)=SMALL(IF((ROW(مسودة!$C$404:$C$433)*(مسودة!$C$404:$C$433=$C$430)),ROW(مسودة!$C$404:$C$433)),ROW()-ROW(X432)+1)),مسودة!X406:'مسودة'!X$433)),0))</f>
        <v/>
      </c>
      <c r="Y432" s="39" t="str">
        <f t="array" ref="Y432">IF($C$430="","",IFERROR(MAX(IF((ROW(مسودة!$C$404:$C$433)=SMALL(IF((ROW(مسودة!$C$404:$C$433)*(مسودة!$C$404:$C$433=$C$430)),ROW(مسودة!$C$404:$C$433)),ROW()-ROW(Y432)+1)),مسودة!Y406:'مسودة'!Y$433)),0))</f>
        <v/>
      </c>
      <c r="Z432" s="39" t="str">
        <f t="array" ref="Z432">IF($C$430="","",IFERROR(MAX(IF((ROW(مسودة!$C$404:$C$433)=SMALL(IF((ROW(مسودة!$C$404:$C$433)*(مسودة!$C$404:$C$433=$C$430)),ROW(مسودة!$C$404:$C$433)),ROW()-ROW(Z432)+1)),مسودة!Z406:'مسودة'!Z$433)),0))</f>
        <v/>
      </c>
      <c r="AA432" s="39" t="str">
        <f t="array" ref="AA432">IF($C$430="","",IFERROR(MAX(IF((ROW(مسودة!$C$404:$C$433)=SMALL(IF((ROW(مسودة!$C$404:$C$433)*(مسودة!$C$404:$C$433=$C$430)),ROW(مسودة!$C$404:$C$433)),ROW()-ROW(AA432)+1)),مسودة!AA406:'مسودة'!AA$433)),0))</f>
        <v/>
      </c>
      <c r="AB432" s="39" t="str">
        <f t="array" ref="AB432">IF($C$430="","",IFERROR(MAX(IF((ROW(مسودة!$C$404:$C$433)=SMALL(IF((ROW(مسودة!$C$404:$C$433)*(مسودة!$C$404:$C$433=$C$430)),ROW(مسودة!$C$404:$C$433)),ROW()-ROW(AB432)+1)),مسودة!AB406:'مسودة'!AB$433)),0))</f>
        <v/>
      </c>
      <c r="AC432" s="39" t="str">
        <f t="array" ref="AC432">IF($C$430="","",IFERROR(MAX(IF((ROW(مسودة!$C$404:$C$433)=SMALL(IF((ROW(مسودة!$C$404:$C$433)*(مسودة!$C$404:$C$433=$C$430)),ROW(مسودة!$C$404:$C$433)),ROW()-ROW(AC432)+1)),مسودة!AC406:'مسودة'!AC$433)),0))</f>
        <v/>
      </c>
      <c r="AD432" s="39" t="str">
        <f t="array" ref="AD432">IF($C$430="","",IFERROR(MAX(IF((ROW(مسودة!$C$404:$C$433)=SMALL(IF((ROW(مسودة!$C$404:$C$433)*(مسودة!$C$404:$C$433=$C$430)),ROW(مسودة!$C$404:$C$433)),ROW()-ROW(AD432)+1)),مسودة!AD406:'مسودة'!AD$433)),0))</f>
        <v/>
      </c>
      <c r="AE432" s="39" t="str">
        <f t="array" ref="AE432">IF($C$430="","",IFERROR(MAX(IF((ROW(مسودة!$C$404:$C$433)=SMALL(IF((ROW(مسودة!$C$404:$C$433)*(مسودة!$C$404:$C$433=$C$430)),ROW(مسودة!$C$404:$C$433)),ROW()-ROW(AE432)+1)),مسودة!AE406:'مسودة'!AE$433)),0))</f>
        <v/>
      </c>
      <c r="AF432" s="39" t="str">
        <f t="array" ref="AF432">IF($C$430="","",IFERROR(MAX(IF((ROW(مسودة!$C$404:$C$433)=SMALL(IF((ROW(مسودة!$C$404:$C$433)*(مسودة!$C$404:$C$433=$C$430)),ROW(مسودة!$C$404:$C$433)),ROW()-ROW(AF432)+1)),مسودة!AF406:'مسودة'!AF$433)),0))</f>
        <v/>
      </c>
      <c r="AG432" s="39" t="str">
        <f t="array" ref="AG432">IF($C$430="","",IFERROR(MAX(IF((ROW(مسودة!$C$404:$C$433)=SMALL(IF((ROW(مسودة!$C$404:$C$433)*(مسودة!$C$404:$C$433=$C$430)),ROW(مسودة!$C$404:$C$433)),ROW()-ROW(AG432)+1)),مسودة!AG406:'مسودة'!AG$433)),0))</f>
        <v/>
      </c>
      <c r="AH432" s="39" t="str">
        <f t="array" ref="AH432">IF($C$430="","",IFERROR(MAX(IF((ROW(مسودة!$C$404:$C$433)=SMALL(IF((ROW(مسودة!$C$404:$C$433)*(مسودة!$C$404:$C$433=$C$430)),ROW(مسودة!$C$404:$C$433)),ROW()-ROW(AH432)+1)),مسودة!AH406:'مسودة'!AH$433)),0))</f>
        <v/>
      </c>
      <c r="AI432" s="39" t="str">
        <f t="array" ref="AI432">IF($C$430="","",IFERROR(MAX(IF((ROW(مسودة!$C$404:$C$433)=SMALL(IF((ROW(مسودة!$C$404:$C$433)*(مسودة!$C$404:$C$433=$C$430)),ROW(مسودة!$C$404:$C$433)),ROW()-ROW(AI432)+1)),مسودة!AI406:'مسودة'!AI$433)),0))</f>
        <v/>
      </c>
      <c r="AJ432" s="39" t="str">
        <f t="array" ref="AJ432">IF($C$430="","",IFERROR(MAX(IF((ROW(مسودة!$C$404:$C$433)=SMALL(IF((ROW(مسودة!$C$404:$C$433)*(مسودة!$C$404:$C$433=$C$430)),ROW(مسودة!$C$404:$C$433)),ROW()-ROW(AJ432)+1)),مسودة!AJ406:'مسودة'!AJ$433)),0))</f>
        <v/>
      </c>
      <c r="AK432" s="39" t="str">
        <f t="array" ref="AK432">IF($C$430="","",IFERROR(MAX(IF((ROW(مسودة!$C$404:$C$433)=SMALL(IF((ROW(مسودة!$C$404:$C$433)*(مسودة!$C$404:$C$433=$C$430)),ROW(مسودة!$C$404:$C$433)),ROW()-ROW(AK432)+1)),مسودة!AK406:'مسودة'!AK$433)),0))</f>
        <v/>
      </c>
      <c r="AL432" s="39" t="str">
        <f t="array" ref="AL432">IF($C$430="","",IFERROR(MAX(IF((ROW(مسودة!$C$404:$C$433)=SMALL(IF((ROW(مسودة!$C$404:$C$433)*(مسودة!$C$404:$C$433=$C$430)),ROW(مسودة!$C$404:$C$433)),ROW()-ROW(AL432)+1)),مسودة!AL406:'مسودة'!AL$433)),0))</f>
        <v/>
      </c>
      <c r="AM432" s="39" t="str">
        <f t="array" ref="AM432">IF($C$430="","",IFERROR(MAX(IF((ROW(مسودة!$C$404:$C$433)=SMALL(IF((ROW(مسودة!$C$404:$C$433)*(مسودة!$C$404:$C$433=$C$430)),ROW(مسودة!$C$404:$C$433)),ROW()-ROW(AM432)+1)),مسودة!AM406:'مسودة'!AM$433)),0))</f>
        <v/>
      </c>
      <c r="AN432" s="39" t="str">
        <f t="array" ref="AN432">IF($C$430="","",IFERROR(MAX(IF((ROW(مسودة!$C$404:$C$433)=SMALL(IF((ROW(مسودة!$C$404:$C$433)*(مسودة!$C$404:$C$433=$C$430)),ROW(مسودة!$C$404:$C$433)),ROW()-ROW(AN432)+1)),مسودة!AN406:AN$433)),0))</f>
        <v/>
      </c>
      <c r="AO432" s="39" t="str">
        <f t="array" ref="AO432">IF($C$430="","",IFERROR(MAX(IF((ROW(مسودة!$C$404:$C$433)=SMALL(IF((ROW(مسودة!$C$404:$C$433)*(مسودة!$C$404:$C$433=$C$430)),ROW(مسودة!$C$404:$C$433)),ROW()-ROW(AO432)+1)),مسودة!AO406:AO$433)),0))</f>
        <v/>
      </c>
      <c r="AP432" s="39" t="str">
        <f>IF(AO432&lt;50,"   ",IF(AO432&lt;65,"مقبول",IF(AO432&lt;75,"جيد",IF(AO432&lt;85,"جيدجداً",IF(AO432&lt;=100,"ممتاز","")))))</f>
        <v/>
      </c>
      <c r="AQ432" s="49"/>
      <c r="AR432" s="49"/>
      <c r="AS432" s="49"/>
      <c r="AT432" s="49"/>
      <c r="AU432" s="105"/>
    </row>
    <row r="433" spans="2:47" ht="28.5" customHeight="1" thickBot="1">
      <c r="B433" s="48">
        <f t="shared" ref="B433" si="69">B430+1</f>
        <v>98</v>
      </c>
      <c r="C433" s="98" t="str">
        <f t="array" ref="C433">IF(ISERROR(INDEX(مسودة!$C$404:$AV$433,SMALL(IF((مسودة!$AU$404:$AU$433="راسب"),ROW(مسودة!$C$404:$AV$433)-MIN(ROW(مسودة!$C$404:$AV$433))+1,""),ROW(A8)),COLUMN(A8))),"",INDEX(مسودة!$C$404:$AV$433,SMALL(IF((مسودة!$AU$404:$AU$433="راسب"),ROW(مسودة!$C$404:$AV$433)-MIN(ROW(مسودة!$C$404:$AV$433))+1,""),ROW(A8)),COLUMN(A8)))</f>
        <v/>
      </c>
      <c r="D433" s="95" t="str">
        <f>IF(C433&lt;&gt;"",VLOOKUP(C433,مسودة!$C$404:$D$433,2,0),"")</f>
        <v/>
      </c>
      <c r="E433" s="95" t="str">
        <f>IF(C433&lt;&gt;"",VLOOKUP(C433,مسودة!$C$404:$E$433,3,0),"")</f>
        <v/>
      </c>
      <c r="F433" s="11" t="s">
        <v>30</v>
      </c>
      <c r="G433" s="39" t="str">
        <f t="array" ref="G433">IF($C$433="","",IFERROR(MAX(IF((ROW(مسودة!$C$404:$C$433)=SMALL(IF((ROW(مسودة!$C$404:$C$433)*(مسودة!$C$404:$C$433=$C$433)),ROW(مسودة!$C$404:$C$433)),ROW()-ROW(G433)+1)),مسودة!G404:'مسودة'!G$433)),0))</f>
        <v/>
      </c>
      <c r="H433" s="39" t="str">
        <f t="array" ref="H433">IF($C$433="","",IFERROR(MAX(IF((ROW(مسودة!$C$404:$C$433)=SMALL(IF((ROW(مسودة!$C$404:$C$433)*(مسودة!$C$404:$C$433=$C$433)),ROW(مسودة!$C$404:$C$433)),ROW()-ROW(H433)+1)),مسودة!H404:'مسودة'!H$433)),0))</f>
        <v/>
      </c>
      <c r="I433" s="39" t="str">
        <f t="array" ref="I433">IF($C$433="","",IFERROR(MAX(IF((ROW(مسودة!$C$404:$C$433)=SMALL(IF((ROW(مسودة!$C$404:$C$433)*(مسودة!$C$404:$C$433=$C$433)),ROW(مسودة!$C$404:$C$433)),ROW()-ROW(I433)+1)),مسودة!I404:'مسودة'!I$433)),0))</f>
        <v/>
      </c>
      <c r="J433" s="39" t="str">
        <f t="array" ref="J433">IF($C$433="","",IFERROR(MAX(IF((ROW(مسودة!$C$404:$C$433)=SMALL(IF((ROW(مسودة!$C$404:$C$433)*(مسودة!$C$404:$C$433=$C$433)),ROW(مسودة!$C$404:$C$433)),ROW()-ROW(J433)+1)),مسودة!J404:'مسودة'!J$433)),0))</f>
        <v/>
      </c>
      <c r="K433" s="39" t="str">
        <f t="array" ref="K433">IF($C$433="","",IFERROR(MAX(IF((ROW(مسودة!$C$404:$C$433)=SMALL(IF((ROW(مسودة!$C$404:$C$433)*(مسودة!$C$404:$C$433=$C$433)),ROW(مسودة!$C$404:$C$433)),ROW()-ROW(K433)+1)),مسودة!K404:'مسودة'!K$433)),0))</f>
        <v/>
      </c>
      <c r="L433" s="39" t="str">
        <f t="array" ref="L433">IF($C$433="","",IFERROR(MAX(IF((ROW(مسودة!$C$404:$C$433)=SMALL(IF((ROW(مسودة!$C$404:$C$433)*(مسودة!$C$404:$C$433=$C$433)),ROW(مسودة!$C$404:$C$433)),ROW()-ROW(L433)+1)),مسودة!L404:'مسودة'!L$433)),0))</f>
        <v/>
      </c>
      <c r="M433" s="39" t="str">
        <f t="array" ref="M433">IF($C$433="","",IFERROR(MAX(IF((ROW(مسودة!$C$404:$C$433)=SMALL(IF((ROW(مسودة!$C$404:$C$433)*(مسودة!$C$404:$C$433=$C$433)),ROW(مسودة!$C$404:$C$433)),ROW()-ROW(M433)+1)),مسودة!M404:'مسودة'!M$433)),0))</f>
        <v/>
      </c>
      <c r="N433" s="39" t="str">
        <f t="array" ref="N433">IF($C$433="","",IFERROR(MAX(IF((ROW(مسودة!$C$404:$C$433)=SMALL(IF((ROW(مسودة!$C$404:$C$433)*(مسودة!$C$404:$C$433=$C$433)),ROW(مسودة!$C$404:$C$433)),ROW()-ROW(N433)+1)),مسودة!N404:'مسودة'!N$433)),0))</f>
        <v/>
      </c>
      <c r="O433" s="39" t="str">
        <f t="array" ref="O433">IF($C$433="","",IFERROR(MAX(IF((ROW(مسودة!$C$404:$C$433)=SMALL(IF((ROW(مسودة!$C$404:$C$433)*(مسودة!$C$404:$C$433=$C$433)),ROW(مسودة!$C$404:$C$433)),ROW()-ROW(O433)+1)),مسودة!O404:'مسودة'!O$433)),0))</f>
        <v/>
      </c>
      <c r="P433" s="39" t="str">
        <f t="array" ref="P433">IF($C$433="","",IFERROR(MAX(IF((ROW(مسودة!$C$404:$C$433)=SMALL(IF((ROW(مسودة!$C$404:$C$433)*(مسودة!$C$404:$C$433=$C$433)),ROW(مسودة!$C$404:$C$433)),ROW()-ROW(P433)+1)),مسودة!P404:'مسودة'!P$433)),0))</f>
        <v/>
      </c>
      <c r="Q433" s="39" t="str">
        <f t="array" ref="Q433">IF($C$433="","",IFERROR(MAX(IF((ROW(مسودة!$C$404:$C$433)=SMALL(IF((ROW(مسودة!$C$404:$C$433)*(مسودة!$C$404:$C$433=$C$433)),ROW(مسودة!$C$404:$C$433)),ROW()-ROW(Q433)+1)),مسودة!Q404:'مسودة'!Q$433)),0))</f>
        <v/>
      </c>
      <c r="R433" s="39" t="str">
        <f t="array" ref="R433">IF($C$433="","",IFERROR(MAX(IF((ROW(مسودة!$C$404:$C$433)=SMALL(IF((ROW(مسودة!$C$404:$C$433)*(مسودة!$C$404:$C$433=$C$433)),ROW(مسودة!$C$404:$C$433)),ROW()-ROW(R433)+1)),مسودة!R404:'مسودة'!R$433)),0))</f>
        <v/>
      </c>
      <c r="S433" s="39" t="str">
        <f t="array" ref="S433">IF($C$433="","",IFERROR(MAX(IF((ROW(مسودة!$C$404:$C$433)=SMALL(IF((ROW(مسودة!$C$404:$C$433)*(مسودة!$C$404:$C$433=$C$433)),ROW(مسودة!$C$404:$C$433)),ROW()-ROW(S433)+1)),مسودة!S404:'مسودة'!S$433)),0))</f>
        <v/>
      </c>
      <c r="T433" s="39" t="str">
        <f t="array" ref="T433">IF($C$433="","",IFERROR(MAX(IF((ROW(مسودة!$C$404:$C$433)=SMALL(IF((ROW(مسودة!$C$404:$C$433)*(مسودة!$C$404:$C$433=$C$433)),ROW(مسودة!$C$404:$C$433)),ROW()-ROW(T433)+1)),مسودة!T404:'مسودة'!T$433)),0))</f>
        <v/>
      </c>
      <c r="U433" s="39" t="str">
        <f t="array" ref="U433">IF($C$433="","",IFERROR(MAX(IF((ROW(مسودة!$C$404:$C$433)=SMALL(IF((ROW(مسودة!$C$404:$C$433)*(مسودة!$C$404:$C$433=$C$433)),ROW(مسودة!$C$404:$C$433)),ROW()-ROW(U433)+1)),مسودة!U404:'مسودة'!U$433)),0))</f>
        <v/>
      </c>
      <c r="V433" s="39" t="str">
        <f t="array" ref="V433">IF($C$433="","",IFERROR(MAX(IF((ROW(مسودة!$C$404:$C$433)=SMALL(IF((ROW(مسودة!$C$404:$C$433)*(مسودة!$C$404:$C$433=$C$433)),ROW(مسودة!$C$404:$C$433)),ROW()-ROW(V433)+1)),مسودة!V404:'مسودة'!V$433)),0))</f>
        <v/>
      </c>
      <c r="W433" s="39" t="str">
        <f t="array" ref="W433">IF($C$433="","",IFERROR(MAX(IF((ROW(مسودة!$C$404:$C$433)=SMALL(IF((ROW(مسودة!$C$404:$C$433)*(مسودة!$C$404:$C$433=$C$433)),ROW(مسودة!$C$404:$C$433)),ROW()-ROW(W433)+1)),مسودة!W404:'مسودة'!W$433)),0))</f>
        <v/>
      </c>
      <c r="X433" s="39" t="str">
        <f t="array" ref="X433">IF($C$433="","",IFERROR(MAX(IF((ROW(مسودة!$C$404:$C$433)=SMALL(IF((ROW(مسودة!$C$404:$C$433)*(مسودة!$C$404:$C$433=$C$433)),ROW(مسودة!$C$404:$C$433)),ROW()-ROW(X433)+1)),مسودة!X404:'مسودة'!X$433)),0))</f>
        <v/>
      </c>
      <c r="Y433" s="39" t="str">
        <f t="array" ref="Y433">IF($C$433="","",IFERROR(MAX(IF((ROW(مسودة!$C$404:$C$433)=SMALL(IF((ROW(مسودة!$C$404:$C$433)*(مسودة!$C$404:$C$433=$C$433)),ROW(مسودة!$C$404:$C$433)),ROW()-ROW(Y433)+1)),مسودة!Y404:'مسودة'!Y$433)),0))</f>
        <v/>
      </c>
      <c r="Z433" s="39" t="str">
        <f t="array" ref="Z433">IF($C$433="","",IFERROR(MAX(IF((ROW(مسودة!$C$404:$C$433)=SMALL(IF((ROW(مسودة!$C$404:$C$433)*(مسودة!$C$404:$C$433=$C$433)),ROW(مسودة!$C$404:$C$433)),ROW()-ROW(Z433)+1)),مسودة!Z404:'مسودة'!Z$433)),0))</f>
        <v/>
      </c>
      <c r="AA433" s="39" t="str">
        <f t="array" ref="AA433">IF($C$433="","",IFERROR(MAX(IF((ROW(مسودة!$C$404:$C$433)=SMALL(IF((ROW(مسودة!$C$404:$C$433)*(مسودة!$C$404:$C$433=$C$433)),ROW(مسودة!$C$404:$C$433)),ROW()-ROW(AA433)+1)),مسودة!AA404:'مسودة'!AA$433)),0))</f>
        <v/>
      </c>
      <c r="AB433" s="39" t="str">
        <f t="array" ref="AB433">IF($C$433="","",IFERROR(MAX(IF((ROW(مسودة!$C$404:$C$433)=SMALL(IF((ROW(مسودة!$C$404:$C$433)*(مسودة!$C$404:$C$433=$C$433)),ROW(مسودة!$C$404:$C$433)),ROW()-ROW(AB433)+1)),مسودة!AB404:'مسودة'!AB$433)),0))</f>
        <v/>
      </c>
      <c r="AC433" s="39" t="str">
        <f t="array" ref="AC433">IF($C$433="","",IFERROR(MAX(IF((ROW(مسودة!$C$404:$C$433)=SMALL(IF((ROW(مسودة!$C$404:$C$433)*(مسودة!$C$404:$C$433=$C$433)),ROW(مسودة!$C$404:$C$433)),ROW()-ROW(AC433)+1)),مسودة!AC404:'مسودة'!AC$433)),0))</f>
        <v/>
      </c>
      <c r="AD433" s="39" t="str">
        <f t="array" ref="AD433">IF($C$433="","",IFERROR(MAX(IF((ROW(مسودة!$C$404:$C$433)=SMALL(IF((ROW(مسودة!$C$404:$C$433)*(مسودة!$C$404:$C$433=$C$433)),ROW(مسودة!$C$404:$C$433)),ROW()-ROW(AD433)+1)),مسودة!AD404:'مسودة'!AD$433)),0))</f>
        <v/>
      </c>
      <c r="AE433" s="39" t="str">
        <f t="array" ref="AE433">IF($C$433="","",IFERROR(MAX(IF((ROW(مسودة!$C$404:$C$433)=SMALL(IF((ROW(مسودة!$C$404:$C$433)*(مسودة!$C$404:$C$433=$C$433)),ROW(مسودة!$C$404:$C$433)),ROW()-ROW(AE433)+1)),مسودة!AE404:'مسودة'!AE$433)),0))</f>
        <v/>
      </c>
      <c r="AF433" s="39" t="str">
        <f t="array" ref="AF433">IF($C$433="","",IFERROR(MAX(IF((ROW(مسودة!$C$404:$C$433)=SMALL(IF((ROW(مسودة!$C$404:$C$433)*(مسودة!$C$404:$C$433=$C$433)),ROW(مسودة!$C$404:$C$433)),ROW()-ROW(AF433)+1)),مسودة!AF404:'مسودة'!AF$433)),0))</f>
        <v/>
      </c>
      <c r="AG433" s="39" t="str">
        <f t="array" ref="AG433">IF($C$433="","",IFERROR(MAX(IF((ROW(مسودة!$C$404:$C$433)=SMALL(IF((ROW(مسودة!$C$404:$C$433)*(مسودة!$C$404:$C$433=$C$433)),ROW(مسودة!$C$404:$C$433)),ROW()-ROW(AG433)+1)),مسودة!AG404:'مسودة'!AG$433)),0))</f>
        <v/>
      </c>
      <c r="AH433" s="39" t="str">
        <f t="array" ref="AH433">IF($C$433="","",IFERROR(MAX(IF((ROW(مسودة!$C$404:$C$433)=SMALL(IF((ROW(مسودة!$C$404:$C$433)*(مسودة!$C$404:$C$433=$C$433)),ROW(مسودة!$C$404:$C$433)),ROW()-ROW(AH433)+1)),مسودة!AH404:'مسودة'!AH$433)),0))</f>
        <v/>
      </c>
      <c r="AI433" s="39" t="str">
        <f t="array" ref="AI433">IF($C$433="","",IFERROR(MAX(IF((ROW(مسودة!$C$404:$C$433)=SMALL(IF((ROW(مسودة!$C$404:$C$433)*(مسودة!$C$404:$C$433=$C$433)),ROW(مسودة!$C$404:$C$433)),ROW()-ROW(AI433)+1)),مسودة!AI404:'مسودة'!AI$433)),0))</f>
        <v/>
      </c>
      <c r="AJ433" s="39" t="str">
        <f t="array" ref="AJ433">IF($C$433="","",IFERROR(MAX(IF((ROW(مسودة!$C$404:$C$433)=SMALL(IF((ROW(مسودة!$C$404:$C$433)*(مسودة!$C$404:$C$433=$C$433)),ROW(مسودة!$C$404:$C$433)),ROW()-ROW(AJ433)+1)),مسودة!AJ404:'مسودة'!AJ$433)),0))</f>
        <v/>
      </c>
      <c r="AK433" s="39" t="str">
        <f t="array" ref="AK433">IF($C$433="","",IFERROR(MAX(IF((ROW(مسودة!$C$404:$C$433)=SMALL(IF((ROW(مسودة!$C$404:$C$433)*(مسودة!$C$404:$C$433=$C$433)),ROW(مسودة!$C$404:$C$433)),ROW()-ROW(AK433)+1)),مسودة!AK404:'مسودة'!AK$433)),0))</f>
        <v/>
      </c>
      <c r="AL433" s="39" t="str">
        <f t="array" ref="AL433">IF($C$433="","",IFERROR(MAX(IF((ROW(مسودة!$C$404:$C$433)=SMALL(IF((ROW(مسودة!$C$404:$C$433)*(مسودة!$C$404:$C$433=$C$433)),ROW(مسودة!$C$404:$C$433)),ROW()-ROW(AL433)+1)),مسودة!AL404:'مسودة'!AL$433)),0))</f>
        <v/>
      </c>
      <c r="AM433" s="39" t="str">
        <f t="array" ref="AM433">IF($C$433="","",IFERROR(MAX(IF((ROW(مسودة!$C$404:$C$433)=SMALL(IF((ROW(مسودة!$C$404:$C$433)*(مسودة!$C$404:$C$433=$C$433)),ROW(مسودة!$C$404:$C$433)),ROW()-ROW(AM433)+1)),مسودة!AM404:'مسودة'!AM$433)),0))</f>
        <v/>
      </c>
      <c r="AN433" s="54"/>
      <c r="AO433" s="54"/>
      <c r="AP433" s="55"/>
      <c r="AQ433" s="49"/>
      <c r="AR433" s="49"/>
      <c r="AS433" s="49"/>
      <c r="AT433" s="49"/>
      <c r="AU433" s="103" t="str">
        <f>IFERROR(LOOKUP(2,1/((مسودة!$C$404:$C$433=C433)*(مسودة!$F$404:$F$433=F433)),مسودة!$AV$404:$AV$433),"")</f>
        <v/>
      </c>
    </row>
    <row r="434" spans="2:47" ht="28.5" customHeight="1" thickBot="1">
      <c r="B434" s="48"/>
      <c r="C434" s="99"/>
      <c r="D434" s="51"/>
      <c r="E434" s="51"/>
      <c r="F434" s="11" t="s">
        <v>31</v>
      </c>
      <c r="G434" s="39" t="str">
        <f t="array" ref="G434">IF($C$433="","",IFERROR(MAX(IF((ROW(مسودة!$C$404:$C$433)=SMALL(IF((ROW(مسودة!$C$404:$C$433)*(مسودة!$C$404:$C$433=$C$433)),ROW(مسودة!$C$404:$C$433)),ROW()-ROW(G434)+1)),مسودة!G405:'مسودة'!G$433)),0))</f>
        <v/>
      </c>
      <c r="H434" s="39" t="str">
        <f t="array" ref="H434">IF($C$433="","",IFERROR(MAX(IF((ROW(مسودة!$C$404:$C$433)=SMALL(IF((ROW(مسودة!$C$404:$C$433)*(مسودة!$C$404:$C$433=$C$433)),ROW(مسودة!$C$404:$C$433)),ROW()-ROW(H434)+1)),مسودة!H405:'مسودة'!H$433)),0))</f>
        <v/>
      </c>
      <c r="I434" s="39" t="str">
        <f t="array" ref="I434">IF($C$433="","",IFERROR(MAX(IF((ROW(مسودة!$C$404:$C$433)=SMALL(IF((ROW(مسودة!$C$404:$C$433)*(مسودة!$C$404:$C$433=$C$433)),ROW(مسودة!$C$404:$C$433)),ROW()-ROW(I434)+1)),مسودة!I405:'مسودة'!I$433)),0))</f>
        <v/>
      </c>
      <c r="J434" s="39" t="str">
        <f t="array" ref="J434">IF($C$433="","",IFERROR(MAX(IF((ROW(مسودة!$C$404:$C$433)=SMALL(IF((ROW(مسودة!$C$404:$C$433)*(مسودة!$C$404:$C$433=$C$433)),ROW(مسودة!$C$404:$C$433)),ROW()-ROW(J434)+1)),مسودة!J405:'مسودة'!J$433)),0))</f>
        <v/>
      </c>
      <c r="K434" s="39" t="str">
        <f t="array" ref="K434">IF($C$433="","",IFERROR(MAX(IF((ROW(مسودة!$C$404:$C$433)=SMALL(IF((ROW(مسودة!$C$404:$C$433)*(مسودة!$C$404:$C$433=$C$433)),ROW(مسودة!$C$404:$C$433)),ROW()-ROW(K434)+1)),مسودة!K405:'مسودة'!K$433)),0))</f>
        <v/>
      </c>
      <c r="L434" s="39" t="str">
        <f t="array" ref="L434">IF($C$433="","",IFERROR(MAX(IF((ROW(مسودة!$C$404:$C$433)=SMALL(IF((ROW(مسودة!$C$404:$C$433)*(مسودة!$C$404:$C$433=$C$433)),ROW(مسودة!$C$404:$C$433)),ROW()-ROW(L434)+1)),مسودة!L405:'مسودة'!L$433)),0))</f>
        <v/>
      </c>
      <c r="M434" s="39" t="str">
        <f t="array" ref="M434">IF($C$433="","",IFERROR(MAX(IF((ROW(مسودة!$C$404:$C$433)=SMALL(IF((ROW(مسودة!$C$404:$C$433)*(مسودة!$C$404:$C$433=$C$433)),ROW(مسودة!$C$404:$C$433)),ROW()-ROW(M434)+1)),مسودة!M405:'مسودة'!M$433)),0))</f>
        <v/>
      </c>
      <c r="N434" s="39" t="str">
        <f t="array" ref="N434">IF($C$433="","",IFERROR(MAX(IF((ROW(مسودة!$C$404:$C$433)=SMALL(IF((ROW(مسودة!$C$404:$C$433)*(مسودة!$C$404:$C$433=$C$433)),ROW(مسودة!$C$404:$C$433)),ROW()-ROW(N434)+1)),مسودة!N405:'مسودة'!N$433)),0))</f>
        <v/>
      </c>
      <c r="O434" s="39" t="str">
        <f t="array" ref="O434">IF($C$433="","",IFERROR(MAX(IF((ROW(مسودة!$C$404:$C$433)=SMALL(IF((ROW(مسودة!$C$404:$C$433)*(مسودة!$C$404:$C$433=$C$433)),ROW(مسودة!$C$404:$C$433)),ROW()-ROW(O434)+1)),مسودة!O405:'مسودة'!O$433)),0))</f>
        <v/>
      </c>
      <c r="P434" s="39" t="str">
        <f t="array" ref="P434">IF($C$433="","",IFERROR(MAX(IF((ROW(مسودة!$C$404:$C$433)=SMALL(IF((ROW(مسودة!$C$404:$C$433)*(مسودة!$C$404:$C$433=$C$433)),ROW(مسودة!$C$404:$C$433)),ROW()-ROW(P434)+1)),مسودة!P405:'مسودة'!P$433)),0))</f>
        <v/>
      </c>
      <c r="Q434" s="39" t="str">
        <f t="array" ref="Q434">IF($C$433="","",IFERROR(MAX(IF((ROW(مسودة!$C$404:$C$433)=SMALL(IF((ROW(مسودة!$C$404:$C$433)*(مسودة!$C$404:$C$433=$C$433)),ROW(مسودة!$C$404:$C$433)),ROW()-ROW(Q434)+1)),مسودة!Q405:'مسودة'!Q$433)),0))</f>
        <v/>
      </c>
      <c r="R434" s="39" t="str">
        <f t="array" ref="R434">IF($C$433="","",IFERROR(MAX(IF((ROW(مسودة!$C$404:$C$433)=SMALL(IF((ROW(مسودة!$C$404:$C$433)*(مسودة!$C$404:$C$433=$C$433)),ROW(مسودة!$C$404:$C$433)),ROW()-ROW(R434)+1)),مسودة!R405:'مسودة'!R$433)),0))</f>
        <v/>
      </c>
      <c r="S434" s="39" t="str">
        <f t="array" ref="S434">IF($C$433="","",IFERROR(MAX(IF((ROW(مسودة!$C$404:$C$433)=SMALL(IF((ROW(مسودة!$C$404:$C$433)*(مسودة!$C$404:$C$433=$C$433)),ROW(مسودة!$C$404:$C$433)),ROW()-ROW(S434)+1)),مسودة!S405:'مسودة'!S$433)),0))</f>
        <v/>
      </c>
      <c r="T434" s="39" t="str">
        <f t="array" ref="T434">IF($C$433="","",IFERROR(MAX(IF((ROW(مسودة!$C$404:$C$433)=SMALL(IF((ROW(مسودة!$C$404:$C$433)*(مسودة!$C$404:$C$433=$C$433)),ROW(مسودة!$C$404:$C$433)),ROW()-ROW(T434)+1)),مسودة!T405:'مسودة'!T$433)),0))</f>
        <v/>
      </c>
      <c r="U434" s="39" t="str">
        <f t="array" ref="U434">IF($C$433="","",IFERROR(MAX(IF((ROW(مسودة!$C$404:$C$433)=SMALL(IF((ROW(مسودة!$C$404:$C$433)*(مسودة!$C$404:$C$433=$C$433)),ROW(مسودة!$C$404:$C$433)),ROW()-ROW(U434)+1)),مسودة!U405:'مسودة'!U$433)),0))</f>
        <v/>
      </c>
      <c r="V434" s="39" t="str">
        <f t="array" ref="V434">IF($C$433="","",IFERROR(MAX(IF((ROW(مسودة!$C$404:$C$433)=SMALL(IF((ROW(مسودة!$C$404:$C$433)*(مسودة!$C$404:$C$433=$C$433)),ROW(مسودة!$C$404:$C$433)),ROW()-ROW(V434)+1)),مسودة!V405:'مسودة'!V$433)),0))</f>
        <v/>
      </c>
      <c r="W434" s="39" t="str">
        <f t="array" ref="W434">IF($C$433="","",IFERROR(MAX(IF((ROW(مسودة!$C$404:$C$433)=SMALL(IF((ROW(مسودة!$C$404:$C$433)*(مسودة!$C$404:$C$433=$C$433)),ROW(مسودة!$C$404:$C$433)),ROW()-ROW(W434)+1)),مسودة!W405:'مسودة'!W$433)),0))</f>
        <v/>
      </c>
      <c r="X434" s="39" t="str">
        <f t="array" ref="X434">IF($C$433="","",IFERROR(MAX(IF((ROW(مسودة!$C$404:$C$433)=SMALL(IF((ROW(مسودة!$C$404:$C$433)*(مسودة!$C$404:$C$433=$C$433)),ROW(مسودة!$C$404:$C$433)),ROW()-ROW(X434)+1)),مسودة!X405:'مسودة'!X$433)),0))</f>
        <v/>
      </c>
      <c r="Y434" s="39" t="str">
        <f t="array" ref="Y434">IF($C$433="","",IFERROR(MAX(IF((ROW(مسودة!$C$404:$C$433)=SMALL(IF((ROW(مسودة!$C$404:$C$433)*(مسودة!$C$404:$C$433=$C$433)),ROW(مسودة!$C$404:$C$433)),ROW()-ROW(Y434)+1)),مسودة!Y405:'مسودة'!Y$433)),0))</f>
        <v/>
      </c>
      <c r="Z434" s="39" t="str">
        <f t="array" ref="Z434">IF($C$433="","",IFERROR(MAX(IF((ROW(مسودة!$C$404:$C$433)=SMALL(IF((ROW(مسودة!$C$404:$C$433)*(مسودة!$C$404:$C$433=$C$433)),ROW(مسودة!$C$404:$C$433)),ROW()-ROW(Z434)+1)),مسودة!Z405:'مسودة'!Z$433)),0))</f>
        <v/>
      </c>
      <c r="AA434" s="39" t="str">
        <f t="array" ref="AA434">IF($C$433="","",IFERROR(MAX(IF((ROW(مسودة!$C$404:$C$433)=SMALL(IF((ROW(مسودة!$C$404:$C$433)*(مسودة!$C$404:$C$433=$C$433)),ROW(مسودة!$C$404:$C$433)),ROW()-ROW(AA434)+1)),مسودة!AA405:'مسودة'!AA$433)),0))</f>
        <v/>
      </c>
      <c r="AB434" s="39" t="str">
        <f t="array" ref="AB434">IF($C$433="","",IFERROR(MAX(IF((ROW(مسودة!$C$404:$C$433)=SMALL(IF((ROW(مسودة!$C$404:$C$433)*(مسودة!$C$404:$C$433=$C$433)),ROW(مسودة!$C$404:$C$433)),ROW()-ROW(AB434)+1)),مسودة!AB405:'مسودة'!AB$433)),0))</f>
        <v/>
      </c>
      <c r="AC434" s="39" t="str">
        <f t="array" ref="AC434">IF($C$433="","",IFERROR(MAX(IF((ROW(مسودة!$C$404:$C$433)=SMALL(IF((ROW(مسودة!$C$404:$C$433)*(مسودة!$C$404:$C$433=$C$433)),ROW(مسودة!$C$404:$C$433)),ROW()-ROW(AC434)+1)),مسودة!AC405:'مسودة'!AC$433)),0))</f>
        <v/>
      </c>
      <c r="AD434" s="39" t="str">
        <f t="array" ref="AD434">IF($C$433="","",IFERROR(MAX(IF((ROW(مسودة!$C$404:$C$433)=SMALL(IF((ROW(مسودة!$C$404:$C$433)*(مسودة!$C$404:$C$433=$C$433)),ROW(مسودة!$C$404:$C$433)),ROW()-ROW(AD434)+1)),مسودة!AD405:'مسودة'!AD$433)),0))</f>
        <v/>
      </c>
      <c r="AE434" s="39" t="str">
        <f t="array" ref="AE434">IF($C$433="","",IFERROR(MAX(IF((ROW(مسودة!$C$404:$C$433)=SMALL(IF((ROW(مسودة!$C$404:$C$433)*(مسودة!$C$404:$C$433=$C$433)),ROW(مسودة!$C$404:$C$433)),ROW()-ROW(AE434)+1)),مسودة!AE405:'مسودة'!AE$433)),0))</f>
        <v/>
      </c>
      <c r="AF434" s="39" t="str">
        <f t="array" ref="AF434">IF($C$433="","",IFERROR(MAX(IF((ROW(مسودة!$C$404:$C$433)=SMALL(IF((ROW(مسودة!$C$404:$C$433)*(مسودة!$C$404:$C$433=$C$433)),ROW(مسودة!$C$404:$C$433)),ROW()-ROW(AF434)+1)),مسودة!AF405:'مسودة'!AF$433)),0))</f>
        <v/>
      </c>
      <c r="AG434" s="39" t="str">
        <f t="array" ref="AG434">IF($C$433="","",IFERROR(MAX(IF((ROW(مسودة!$C$404:$C$433)=SMALL(IF((ROW(مسودة!$C$404:$C$433)*(مسودة!$C$404:$C$433=$C$433)),ROW(مسودة!$C$404:$C$433)),ROW()-ROW(AG434)+1)),مسودة!AG405:'مسودة'!AG$433)),0))</f>
        <v/>
      </c>
      <c r="AH434" s="39" t="str">
        <f t="array" ref="AH434">IF($C$433="","",IFERROR(MAX(IF((ROW(مسودة!$C$404:$C$433)=SMALL(IF((ROW(مسودة!$C$404:$C$433)*(مسودة!$C$404:$C$433=$C$433)),ROW(مسودة!$C$404:$C$433)),ROW()-ROW(AH434)+1)),مسودة!AH405:'مسودة'!AH$433)),0))</f>
        <v/>
      </c>
      <c r="AI434" s="39" t="str">
        <f t="array" ref="AI434">IF($C$433="","",IFERROR(MAX(IF((ROW(مسودة!$C$404:$C$433)=SMALL(IF((ROW(مسودة!$C$404:$C$433)*(مسودة!$C$404:$C$433=$C$433)),ROW(مسودة!$C$404:$C$433)),ROW()-ROW(AI434)+1)),مسودة!AI405:'مسودة'!AI$433)),0))</f>
        <v/>
      </c>
      <c r="AJ434" s="39" t="str">
        <f t="array" ref="AJ434">IF($C$433="","",IFERROR(MAX(IF((ROW(مسودة!$C$404:$C$433)=SMALL(IF((ROW(مسودة!$C$404:$C$433)*(مسودة!$C$404:$C$433=$C$433)),ROW(مسودة!$C$404:$C$433)),ROW()-ROW(AJ434)+1)),مسودة!AJ405:'مسودة'!AJ$433)),0))</f>
        <v/>
      </c>
      <c r="AK434" s="39" t="str">
        <f t="array" ref="AK434">IF($C$433="","",IFERROR(MAX(IF((ROW(مسودة!$C$404:$C$433)=SMALL(IF((ROW(مسودة!$C$404:$C$433)*(مسودة!$C$404:$C$433=$C$433)),ROW(مسودة!$C$404:$C$433)),ROW()-ROW(AK434)+1)),مسودة!AK405:'مسودة'!AK$433)),0))</f>
        <v/>
      </c>
      <c r="AL434" s="39" t="str">
        <f t="array" ref="AL434">IF($C$433="","",IFERROR(MAX(IF((ROW(مسودة!$C$404:$C$433)=SMALL(IF((ROW(مسودة!$C$404:$C$433)*(مسودة!$C$404:$C$433=$C$433)),ROW(مسودة!$C$404:$C$433)),ROW()-ROW(AL434)+1)),مسودة!AL405:'مسودة'!AL$433)),0))</f>
        <v/>
      </c>
      <c r="AM434" s="39" t="str">
        <f t="array" ref="AM434">IF($C$433="","",IFERROR(MAX(IF((ROW(مسودة!$C$404:$C$433)=SMALL(IF((ROW(مسودة!$C$404:$C$433)*(مسودة!$C$404:$C$433=$C$433)),ROW(مسودة!$C$404:$C$433)),ROW()-ROW(AM434)+1)),مسودة!AM405:'مسودة'!AM$433)),0))</f>
        <v/>
      </c>
      <c r="AN434" s="54"/>
      <c r="AO434" s="54"/>
      <c r="AP434" s="56"/>
      <c r="AQ434" s="49"/>
      <c r="AR434" s="49"/>
      <c r="AS434" s="49"/>
      <c r="AT434" s="49"/>
      <c r="AU434" s="104"/>
    </row>
    <row r="435" spans="2:47" ht="36" customHeight="1" thickBot="1">
      <c r="B435" s="48"/>
      <c r="C435" s="93"/>
      <c r="D435" s="51"/>
      <c r="E435" s="51"/>
      <c r="F435" s="14" t="s">
        <v>32</v>
      </c>
      <c r="G435" s="39" t="str">
        <f t="array" ref="G435">IF($C$433="","",IFERROR(MAX(IF((ROW(مسودة!$C$404:$C$433)=SMALL(IF((ROW(مسودة!$C$404:$C$433)*(مسودة!$C$404:$C$433=$C$433)),ROW(مسودة!$C$404:$C$433)),ROW()-ROW(G435)+1)),مسودة!G406:'مسودة'!G$433)),0))</f>
        <v/>
      </c>
      <c r="H435" s="39" t="str">
        <f t="array" ref="H435">IF($C$433="","",IFERROR(MAX(IF((ROW(مسودة!$C$404:$C$433)=SMALL(IF((ROW(مسودة!$C$404:$C$433)*(مسودة!$C$404:$C$433=$C$433)),ROW(مسودة!$C$404:$C$433)),ROW()-ROW(H435)+1)),مسودة!H406:'مسودة'!H$433)),0))</f>
        <v/>
      </c>
      <c r="I435" s="39" t="str">
        <f t="array" ref="I435">IF($C$433="","",IFERROR(MAX(IF((ROW(مسودة!$C$404:$C$433)=SMALL(IF((ROW(مسودة!$C$404:$C$433)*(مسودة!$C$404:$C$433=$C$433)),ROW(مسودة!$C$404:$C$433)),ROW()-ROW(I435)+1)),مسودة!I406:'مسودة'!I$433)),0))</f>
        <v/>
      </c>
      <c r="J435" s="39" t="str">
        <f t="array" ref="J435">IF($C$433="","",IFERROR(MAX(IF((ROW(مسودة!$C$404:$C$433)=SMALL(IF((ROW(مسودة!$C$404:$C$433)*(مسودة!$C$404:$C$433=$C$433)),ROW(مسودة!$C$404:$C$433)),ROW()-ROW(J435)+1)),مسودة!J406:'مسودة'!J$433)),0))</f>
        <v/>
      </c>
      <c r="K435" s="39" t="str">
        <f t="array" ref="K435">IF($C$433="","",IFERROR(MAX(IF((ROW(مسودة!$C$404:$C$433)=SMALL(IF((ROW(مسودة!$C$404:$C$433)*(مسودة!$C$404:$C$433=$C$433)),ROW(مسودة!$C$404:$C$433)),ROW()-ROW(K435)+1)),مسودة!K406:'مسودة'!K$433)),0))</f>
        <v/>
      </c>
      <c r="L435" s="39" t="str">
        <f t="array" ref="L435">IF($C$433="","",IFERROR(MAX(IF((ROW(مسودة!$C$404:$C$433)=SMALL(IF((ROW(مسودة!$C$404:$C$433)*(مسودة!$C$404:$C$433=$C$433)),ROW(مسودة!$C$404:$C$433)),ROW()-ROW(L435)+1)),مسودة!L406:'مسودة'!L$433)),0))</f>
        <v/>
      </c>
      <c r="M435" s="39" t="str">
        <f t="array" ref="M435">IF($C$433="","",IFERROR(MAX(IF((ROW(مسودة!$C$404:$C$433)=SMALL(IF((ROW(مسودة!$C$404:$C$433)*(مسودة!$C$404:$C$433=$C$433)),ROW(مسودة!$C$404:$C$433)),ROW()-ROW(M435)+1)),مسودة!M406:'مسودة'!M$433)),0))</f>
        <v/>
      </c>
      <c r="N435" s="39" t="str">
        <f t="array" ref="N435">IF($C$433="","",IFERROR(MAX(IF((ROW(مسودة!$C$404:$C$433)=SMALL(IF((ROW(مسودة!$C$404:$C$433)*(مسودة!$C$404:$C$433=$C$433)),ROW(مسودة!$C$404:$C$433)),ROW()-ROW(N435)+1)),مسودة!N406:'مسودة'!N$433)),0))</f>
        <v/>
      </c>
      <c r="O435" s="39" t="str">
        <f t="array" ref="O435">IF($C$433="","",IFERROR(MAX(IF((ROW(مسودة!$C$404:$C$433)=SMALL(IF((ROW(مسودة!$C$404:$C$433)*(مسودة!$C$404:$C$433=$C$433)),ROW(مسودة!$C$404:$C$433)),ROW()-ROW(O435)+1)),مسودة!O406:'مسودة'!O$433)),0))</f>
        <v/>
      </c>
      <c r="P435" s="39" t="str">
        <f t="array" ref="P435">IF($C$433="","",IFERROR(MAX(IF((ROW(مسودة!$C$404:$C$433)=SMALL(IF((ROW(مسودة!$C$404:$C$433)*(مسودة!$C$404:$C$433=$C$433)),ROW(مسودة!$C$404:$C$433)),ROW()-ROW(P435)+1)),مسودة!P406:'مسودة'!P$433)),0))</f>
        <v/>
      </c>
      <c r="Q435" s="39" t="str">
        <f t="array" ref="Q435">IF($C$433="","",IFERROR(MAX(IF((ROW(مسودة!$C$404:$C$433)=SMALL(IF((ROW(مسودة!$C$404:$C$433)*(مسودة!$C$404:$C$433=$C$433)),ROW(مسودة!$C$404:$C$433)),ROW()-ROW(Q435)+1)),مسودة!Q406:'مسودة'!Q$433)),0))</f>
        <v/>
      </c>
      <c r="R435" s="39" t="str">
        <f t="array" ref="R435">IF($C$433="","",IFERROR(MAX(IF((ROW(مسودة!$C$404:$C$433)=SMALL(IF((ROW(مسودة!$C$404:$C$433)*(مسودة!$C$404:$C$433=$C$433)),ROW(مسودة!$C$404:$C$433)),ROW()-ROW(R435)+1)),مسودة!R406:'مسودة'!R$433)),0))</f>
        <v/>
      </c>
      <c r="S435" s="39" t="str">
        <f t="array" ref="S435">IF($C$433="","",IFERROR(MAX(IF((ROW(مسودة!$C$404:$C$433)=SMALL(IF((ROW(مسودة!$C$404:$C$433)*(مسودة!$C$404:$C$433=$C$433)),ROW(مسودة!$C$404:$C$433)),ROW()-ROW(S435)+1)),مسودة!S406:'مسودة'!S$433)),0))</f>
        <v/>
      </c>
      <c r="T435" s="39" t="str">
        <f t="array" ref="T435">IF($C$433="","",IFERROR(MAX(IF((ROW(مسودة!$C$404:$C$433)=SMALL(IF((ROW(مسودة!$C$404:$C$433)*(مسودة!$C$404:$C$433=$C$433)),ROW(مسودة!$C$404:$C$433)),ROW()-ROW(T435)+1)),مسودة!T406:'مسودة'!T$433)),0))</f>
        <v/>
      </c>
      <c r="U435" s="39" t="str">
        <f t="array" ref="U435">IF($C$433="","",IFERROR(MAX(IF((ROW(مسودة!$C$404:$C$433)=SMALL(IF((ROW(مسودة!$C$404:$C$433)*(مسودة!$C$404:$C$433=$C$433)),ROW(مسودة!$C$404:$C$433)),ROW()-ROW(U435)+1)),مسودة!U406:'مسودة'!U$433)),0))</f>
        <v/>
      </c>
      <c r="V435" s="39" t="str">
        <f t="array" ref="V435">IF($C$433="","",IFERROR(MAX(IF((ROW(مسودة!$C$404:$C$433)=SMALL(IF((ROW(مسودة!$C$404:$C$433)*(مسودة!$C$404:$C$433=$C$433)),ROW(مسودة!$C$404:$C$433)),ROW()-ROW(V435)+1)),مسودة!V406:'مسودة'!V$433)),0))</f>
        <v/>
      </c>
      <c r="W435" s="39" t="str">
        <f t="array" ref="W435">IF($C$433="","",IFERROR(MAX(IF((ROW(مسودة!$C$404:$C$433)=SMALL(IF((ROW(مسودة!$C$404:$C$433)*(مسودة!$C$404:$C$433=$C$433)),ROW(مسودة!$C$404:$C$433)),ROW()-ROW(W435)+1)),مسودة!W406:'مسودة'!W$433)),0))</f>
        <v/>
      </c>
      <c r="X435" s="39" t="str">
        <f t="array" ref="X435">IF($C$433="","",IFERROR(MAX(IF((ROW(مسودة!$C$404:$C$433)=SMALL(IF((ROW(مسودة!$C$404:$C$433)*(مسودة!$C$404:$C$433=$C$433)),ROW(مسودة!$C$404:$C$433)),ROW()-ROW(X435)+1)),مسودة!X406:'مسودة'!X$433)),0))</f>
        <v/>
      </c>
      <c r="Y435" s="39" t="str">
        <f t="array" ref="Y435">IF($C$433="","",IFERROR(MAX(IF((ROW(مسودة!$C$404:$C$433)=SMALL(IF((ROW(مسودة!$C$404:$C$433)*(مسودة!$C$404:$C$433=$C$433)),ROW(مسودة!$C$404:$C$433)),ROW()-ROW(Y435)+1)),مسودة!Y406:'مسودة'!Y$433)),0))</f>
        <v/>
      </c>
      <c r="Z435" s="39" t="str">
        <f t="array" ref="Z435">IF($C$433="","",IFERROR(MAX(IF((ROW(مسودة!$C$404:$C$433)=SMALL(IF((ROW(مسودة!$C$404:$C$433)*(مسودة!$C$404:$C$433=$C$433)),ROW(مسودة!$C$404:$C$433)),ROW()-ROW(Z435)+1)),مسودة!Z406:'مسودة'!Z$433)),0))</f>
        <v/>
      </c>
      <c r="AA435" s="39" t="str">
        <f t="array" ref="AA435">IF($C$433="","",IFERROR(MAX(IF((ROW(مسودة!$C$404:$C$433)=SMALL(IF((ROW(مسودة!$C$404:$C$433)*(مسودة!$C$404:$C$433=$C$433)),ROW(مسودة!$C$404:$C$433)),ROW()-ROW(AA435)+1)),مسودة!AA406:'مسودة'!AA$433)),0))</f>
        <v/>
      </c>
      <c r="AB435" s="39" t="str">
        <f t="array" ref="AB435">IF($C$433="","",IFERROR(MAX(IF((ROW(مسودة!$C$404:$C$433)=SMALL(IF((ROW(مسودة!$C$404:$C$433)*(مسودة!$C$404:$C$433=$C$433)),ROW(مسودة!$C$404:$C$433)),ROW()-ROW(AB435)+1)),مسودة!AB406:'مسودة'!AB$433)),0))</f>
        <v/>
      </c>
      <c r="AC435" s="39" t="str">
        <f t="array" ref="AC435">IF($C$433="","",IFERROR(MAX(IF((ROW(مسودة!$C$404:$C$433)=SMALL(IF((ROW(مسودة!$C$404:$C$433)*(مسودة!$C$404:$C$433=$C$433)),ROW(مسودة!$C$404:$C$433)),ROW()-ROW(AC435)+1)),مسودة!AC406:'مسودة'!AC$433)),0))</f>
        <v/>
      </c>
      <c r="AD435" s="39" t="str">
        <f t="array" ref="AD435">IF($C$433="","",IFERROR(MAX(IF((ROW(مسودة!$C$404:$C$433)=SMALL(IF((ROW(مسودة!$C$404:$C$433)*(مسودة!$C$404:$C$433=$C$433)),ROW(مسودة!$C$404:$C$433)),ROW()-ROW(AD435)+1)),مسودة!AD406:'مسودة'!AD$433)),0))</f>
        <v/>
      </c>
      <c r="AE435" s="39" t="str">
        <f t="array" ref="AE435">IF($C$433="","",IFERROR(MAX(IF((ROW(مسودة!$C$404:$C$433)=SMALL(IF((ROW(مسودة!$C$404:$C$433)*(مسودة!$C$404:$C$433=$C$433)),ROW(مسودة!$C$404:$C$433)),ROW()-ROW(AE435)+1)),مسودة!AE406:'مسودة'!AE$433)),0))</f>
        <v/>
      </c>
      <c r="AF435" s="39" t="str">
        <f t="array" ref="AF435">IF($C$433="","",IFERROR(MAX(IF((ROW(مسودة!$C$404:$C$433)=SMALL(IF((ROW(مسودة!$C$404:$C$433)*(مسودة!$C$404:$C$433=$C$433)),ROW(مسودة!$C$404:$C$433)),ROW()-ROW(AF435)+1)),مسودة!AF406:'مسودة'!AF$433)),0))</f>
        <v/>
      </c>
      <c r="AG435" s="39" t="str">
        <f t="array" ref="AG435">IF($C$433="","",IFERROR(MAX(IF((ROW(مسودة!$C$404:$C$433)=SMALL(IF((ROW(مسودة!$C$404:$C$433)*(مسودة!$C$404:$C$433=$C$433)),ROW(مسودة!$C$404:$C$433)),ROW()-ROW(AG435)+1)),مسودة!AG406:'مسودة'!AG$433)),0))</f>
        <v/>
      </c>
      <c r="AH435" s="39" t="str">
        <f t="array" ref="AH435">IF($C$433="","",IFERROR(MAX(IF((ROW(مسودة!$C$404:$C$433)=SMALL(IF((ROW(مسودة!$C$404:$C$433)*(مسودة!$C$404:$C$433=$C$433)),ROW(مسودة!$C$404:$C$433)),ROW()-ROW(AH435)+1)),مسودة!AH406:'مسودة'!AH$433)),0))</f>
        <v/>
      </c>
      <c r="AI435" s="39" t="str">
        <f t="array" ref="AI435">IF($C$433="","",IFERROR(MAX(IF((ROW(مسودة!$C$404:$C$433)=SMALL(IF((ROW(مسودة!$C$404:$C$433)*(مسودة!$C$404:$C$433=$C$433)),ROW(مسودة!$C$404:$C$433)),ROW()-ROW(AI435)+1)),مسودة!AI406:'مسودة'!AI$433)),0))</f>
        <v/>
      </c>
      <c r="AJ435" s="39" t="str">
        <f t="array" ref="AJ435">IF($C$433="","",IFERROR(MAX(IF((ROW(مسودة!$C$404:$C$433)=SMALL(IF((ROW(مسودة!$C$404:$C$433)*(مسودة!$C$404:$C$433=$C$433)),ROW(مسودة!$C$404:$C$433)),ROW()-ROW(AJ435)+1)),مسودة!AJ406:'مسودة'!AJ$433)),0))</f>
        <v/>
      </c>
      <c r="AK435" s="39" t="str">
        <f t="array" ref="AK435">IF($C$433="","",IFERROR(MAX(IF((ROW(مسودة!$C$404:$C$433)=SMALL(IF((ROW(مسودة!$C$404:$C$433)*(مسودة!$C$404:$C$433=$C$433)),ROW(مسودة!$C$404:$C$433)),ROW()-ROW(AK435)+1)),مسودة!AK406:'مسودة'!AK$433)),0))</f>
        <v/>
      </c>
      <c r="AL435" s="39" t="str">
        <f t="array" ref="AL435">IF($C$433="","",IFERROR(MAX(IF((ROW(مسودة!$C$404:$C$433)=SMALL(IF((ROW(مسودة!$C$404:$C$433)*(مسودة!$C$404:$C$433=$C$433)),ROW(مسودة!$C$404:$C$433)),ROW()-ROW(AL435)+1)),مسودة!AL406:'مسودة'!AL$433)),0))</f>
        <v/>
      </c>
      <c r="AM435" s="39" t="str">
        <f t="array" ref="AM435">IF($C$433="","",IFERROR(MAX(IF((ROW(مسودة!$C$404:$C$433)=SMALL(IF((ROW(مسودة!$C$404:$C$433)*(مسودة!$C$404:$C$433=$C$433)),ROW(مسودة!$C$404:$C$433)),ROW()-ROW(AM435)+1)),مسودة!AM406:'مسودة'!AM$433)),0))</f>
        <v/>
      </c>
      <c r="AN435" s="39" t="str">
        <f t="array" ref="AN435">IF($C$433="","",IFERROR(MAX(IF((ROW(مسودة!$C$404:$C$433)=SMALL(IF((ROW(مسودة!$C$404:$C$433)*(مسودة!$C$404:$C$433=$C$433)),ROW(مسودة!$C$404:$C$433)),ROW()-ROW(AN435)+1)),مسودة!AN406:AN$433)),0))</f>
        <v/>
      </c>
      <c r="AO435" s="39" t="str">
        <f t="array" ref="AO435">IF($C$433="","",IFERROR(MAX(IF((ROW(مسودة!$C$404:$C$433)=SMALL(IF((ROW(مسودة!$C$404:$C$433)*(مسودة!$C$404:$C$433=$C$433)),ROW(مسودة!$C$404:$C$433)),ROW()-ROW(AO435)+1)),مسودة!AO406:AO$433)),0))</f>
        <v/>
      </c>
      <c r="AP435" s="39" t="str">
        <f>IF(AO435&lt;50,"   ",IF(AO435&lt;65,"مقبول",IF(AO435&lt;75,"جيد",IF(AO435&lt;85,"جيدجداً",IF(AO435&lt;=100,"ممتاز","")))))</f>
        <v/>
      </c>
      <c r="AQ435" s="49"/>
      <c r="AR435" s="49"/>
      <c r="AS435" s="49"/>
      <c r="AT435" s="49"/>
      <c r="AU435" s="105"/>
    </row>
    <row r="436" spans="2:47" ht="28.5" customHeight="1" thickBot="1">
      <c r="B436" s="48">
        <f t="shared" ref="B436" si="70">B433+1</f>
        <v>99</v>
      </c>
      <c r="C436" s="98" t="str">
        <f t="array" ref="C436">IF(ISERROR(INDEX(مسودة!$C$404:$AV$433,SMALL(IF((مسودة!$AU$404:$AU$433="راسب"),ROW(مسودة!$C$404:$AV$433)-MIN(ROW(مسودة!$C$404:$AV$433))+1,""),ROW(A9)),COLUMN(A9))),"",INDEX(مسودة!$C$404:$AV$433,SMALL(IF((مسودة!$AU$404:$AU$433="راسب"),ROW(مسودة!$C$404:$AV$433)-MIN(ROW(مسودة!$C$404:$AV$433))+1,""),ROW(A9)),COLUMN(A9)))</f>
        <v/>
      </c>
      <c r="D436" s="95" t="str">
        <f>IF(C436&lt;&gt;"",VLOOKUP(C436,مسودة!$C$404:$D$433,2,0),"")</f>
        <v/>
      </c>
      <c r="E436" s="95" t="str">
        <f>IF(C436&lt;&gt;"",VLOOKUP(C436,مسودة!$C$404:$E$433,3,0),"")</f>
        <v/>
      </c>
      <c r="F436" s="11" t="s">
        <v>30</v>
      </c>
      <c r="G436" s="39" t="str">
        <f t="array" ref="G436">IF($C$436="","",IFERROR(MAX(IF((ROW(مسودة!$C$404:$C$433)=SMALL(IF((ROW(مسودة!$C$404:$C$433)*(مسودة!$C$404:$C$433=$C$436)),ROW(مسودة!$C$404:$C$433)),ROW()-ROW(G436)+1)),مسودة!G404:'مسودة'!G$433)),0))</f>
        <v/>
      </c>
      <c r="H436" s="39" t="str">
        <f t="array" ref="H436">IF($C$436="","",IFERROR(MAX(IF((ROW(مسودة!$C$404:$C$433)=SMALL(IF((ROW(مسودة!$C$404:$C$433)*(مسودة!$C$404:$C$433=$C$436)),ROW(مسودة!$C$404:$C$433)),ROW()-ROW(H436)+1)),مسودة!H404:'مسودة'!H$433)),0))</f>
        <v/>
      </c>
      <c r="I436" s="39" t="str">
        <f t="array" ref="I436">IF($C$436="","",IFERROR(MAX(IF((ROW(مسودة!$C$404:$C$433)=SMALL(IF((ROW(مسودة!$C$404:$C$433)*(مسودة!$C$404:$C$433=$C$436)),ROW(مسودة!$C$404:$C$433)),ROW()-ROW(I436)+1)),مسودة!I404:'مسودة'!I$433)),0))</f>
        <v/>
      </c>
      <c r="J436" s="39" t="str">
        <f t="array" ref="J436">IF($C$436="","",IFERROR(MAX(IF((ROW(مسودة!$C$404:$C$433)=SMALL(IF((ROW(مسودة!$C$404:$C$433)*(مسودة!$C$404:$C$433=$C$436)),ROW(مسودة!$C$404:$C$433)),ROW()-ROW(J436)+1)),مسودة!J404:'مسودة'!J$433)),0))</f>
        <v/>
      </c>
      <c r="K436" s="39" t="str">
        <f t="array" ref="K436">IF($C$436="","",IFERROR(MAX(IF((ROW(مسودة!$C$404:$C$433)=SMALL(IF((ROW(مسودة!$C$404:$C$433)*(مسودة!$C$404:$C$433=$C$436)),ROW(مسودة!$C$404:$C$433)),ROW()-ROW(K436)+1)),مسودة!K404:'مسودة'!K$433)),0))</f>
        <v/>
      </c>
      <c r="L436" s="39" t="str">
        <f t="array" ref="L436">IF($C$436="","",IFERROR(MAX(IF((ROW(مسودة!$C$404:$C$433)=SMALL(IF((ROW(مسودة!$C$404:$C$433)*(مسودة!$C$404:$C$433=$C$436)),ROW(مسودة!$C$404:$C$433)),ROW()-ROW(L436)+1)),مسودة!L404:'مسودة'!L$433)),0))</f>
        <v/>
      </c>
      <c r="M436" s="39" t="str">
        <f t="array" ref="M436">IF($C$436="","",IFERROR(MAX(IF((ROW(مسودة!$C$404:$C$433)=SMALL(IF((ROW(مسودة!$C$404:$C$433)*(مسودة!$C$404:$C$433=$C$436)),ROW(مسودة!$C$404:$C$433)),ROW()-ROW(M436)+1)),مسودة!M404:'مسودة'!M$433)),0))</f>
        <v/>
      </c>
      <c r="N436" s="39" t="str">
        <f t="array" ref="N436">IF($C$436="","",IFERROR(MAX(IF((ROW(مسودة!$C$404:$C$433)=SMALL(IF((ROW(مسودة!$C$404:$C$433)*(مسودة!$C$404:$C$433=$C$436)),ROW(مسودة!$C$404:$C$433)),ROW()-ROW(N436)+1)),مسودة!N404:'مسودة'!N$433)),0))</f>
        <v/>
      </c>
      <c r="O436" s="39" t="str">
        <f t="array" ref="O436">IF($C$436="","",IFERROR(MAX(IF((ROW(مسودة!$C$404:$C$433)=SMALL(IF((ROW(مسودة!$C$404:$C$433)*(مسودة!$C$404:$C$433=$C$436)),ROW(مسودة!$C$404:$C$433)),ROW()-ROW(O436)+1)),مسودة!O404:'مسودة'!O$433)),0))</f>
        <v/>
      </c>
      <c r="P436" s="39" t="str">
        <f t="array" ref="P436">IF($C$436="","",IFERROR(MAX(IF((ROW(مسودة!$C$404:$C$433)=SMALL(IF((ROW(مسودة!$C$404:$C$433)*(مسودة!$C$404:$C$433=$C$436)),ROW(مسودة!$C$404:$C$433)),ROW()-ROW(P436)+1)),مسودة!P404:'مسودة'!P$433)),0))</f>
        <v/>
      </c>
      <c r="Q436" s="39" t="str">
        <f t="array" ref="Q436">IF($C$436="","",IFERROR(MAX(IF((ROW(مسودة!$C$404:$C$433)=SMALL(IF((ROW(مسودة!$C$404:$C$433)*(مسودة!$C$404:$C$433=$C$436)),ROW(مسودة!$C$404:$C$433)),ROW()-ROW(Q436)+1)),مسودة!Q404:'مسودة'!Q$433)),0))</f>
        <v/>
      </c>
      <c r="R436" s="39" t="str">
        <f t="array" ref="R436">IF($C$436="","",IFERROR(MAX(IF((ROW(مسودة!$C$404:$C$433)=SMALL(IF((ROW(مسودة!$C$404:$C$433)*(مسودة!$C$404:$C$433=$C$436)),ROW(مسودة!$C$404:$C$433)),ROW()-ROW(R436)+1)),مسودة!R404:'مسودة'!R$433)),0))</f>
        <v/>
      </c>
      <c r="S436" s="39" t="str">
        <f t="array" ref="S436">IF($C$436="","",IFERROR(MAX(IF((ROW(مسودة!$C$404:$C$433)=SMALL(IF((ROW(مسودة!$C$404:$C$433)*(مسودة!$C$404:$C$433=$C$436)),ROW(مسودة!$C$404:$C$433)),ROW()-ROW(S436)+1)),مسودة!S404:'مسودة'!S$433)),0))</f>
        <v/>
      </c>
      <c r="T436" s="39" t="str">
        <f t="array" ref="T436">IF($C$436="","",IFERROR(MAX(IF((ROW(مسودة!$C$404:$C$433)=SMALL(IF((ROW(مسودة!$C$404:$C$433)*(مسودة!$C$404:$C$433=$C$436)),ROW(مسودة!$C$404:$C$433)),ROW()-ROW(T436)+1)),مسودة!T404:'مسودة'!T$433)),0))</f>
        <v/>
      </c>
      <c r="U436" s="39" t="str">
        <f t="array" ref="U436">IF($C$436="","",IFERROR(MAX(IF((ROW(مسودة!$C$404:$C$433)=SMALL(IF((ROW(مسودة!$C$404:$C$433)*(مسودة!$C$404:$C$433=$C$436)),ROW(مسودة!$C$404:$C$433)),ROW()-ROW(U436)+1)),مسودة!U404:'مسودة'!U$433)),0))</f>
        <v/>
      </c>
      <c r="V436" s="39" t="str">
        <f t="array" ref="V436">IF($C$436="","",IFERROR(MAX(IF((ROW(مسودة!$C$404:$C$433)=SMALL(IF((ROW(مسودة!$C$404:$C$433)*(مسودة!$C$404:$C$433=$C$436)),ROW(مسودة!$C$404:$C$433)),ROW()-ROW(V436)+1)),مسودة!V404:'مسودة'!V$433)),0))</f>
        <v/>
      </c>
      <c r="W436" s="39" t="str">
        <f t="array" ref="W436">IF($C$436="","",IFERROR(MAX(IF((ROW(مسودة!$C$404:$C$433)=SMALL(IF((ROW(مسودة!$C$404:$C$433)*(مسودة!$C$404:$C$433=$C$436)),ROW(مسودة!$C$404:$C$433)),ROW()-ROW(W436)+1)),مسودة!W404:'مسودة'!W$433)),0))</f>
        <v/>
      </c>
      <c r="X436" s="39" t="str">
        <f t="array" ref="X436">IF($C$436="","",IFERROR(MAX(IF((ROW(مسودة!$C$404:$C$433)=SMALL(IF((ROW(مسودة!$C$404:$C$433)*(مسودة!$C$404:$C$433=$C$436)),ROW(مسودة!$C$404:$C$433)),ROW()-ROW(X436)+1)),مسودة!X404:'مسودة'!X$433)),0))</f>
        <v/>
      </c>
      <c r="Y436" s="39" t="str">
        <f t="array" ref="Y436">IF($C$436="","",IFERROR(MAX(IF((ROW(مسودة!$C$404:$C$433)=SMALL(IF((ROW(مسودة!$C$404:$C$433)*(مسودة!$C$404:$C$433=$C$436)),ROW(مسودة!$C$404:$C$433)),ROW()-ROW(Y436)+1)),مسودة!Y404:'مسودة'!Y$433)),0))</f>
        <v/>
      </c>
      <c r="Z436" s="39" t="str">
        <f t="array" ref="Z436">IF($C$436="","",IFERROR(MAX(IF((ROW(مسودة!$C$404:$C$433)=SMALL(IF((ROW(مسودة!$C$404:$C$433)*(مسودة!$C$404:$C$433=$C$436)),ROW(مسودة!$C$404:$C$433)),ROW()-ROW(Z436)+1)),مسودة!Z404:'مسودة'!Z$433)),0))</f>
        <v/>
      </c>
      <c r="AA436" s="39" t="str">
        <f t="array" ref="AA436">IF($C$436="","",IFERROR(MAX(IF((ROW(مسودة!$C$404:$C$433)=SMALL(IF((ROW(مسودة!$C$404:$C$433)*(مسودة!$C$404:$C$433=$C$436)),ROW(مسودة!$C$404:$C$433)),ROW()-ROW(AA436)+1)),مسودة!AA404:'مسودة'!AA$433)),0))</f>
        <v/>
      </c>
      <c r="AB436" s="39" t="str">
        <f t="array" ref="AB436">IF($C$436="","",IFERROR(MAX(IF((ROW(مسودة!$C$404:$C$433)=SMALL(IF((ROW(مسودة!$C$404:$C$433)*(مسودة!$C$404:$C$433=$C$436)),ROW(مسودة!$C$404:$C$433)),ROW()-ROW(AB436)+1)),مسودة!AB404:'مسودة'!AB$433)),0))</f>
        <v/>
      </c>
      <c r="AC436" s="39" t="str">
        <f t="array" ref="AC436">IF($C$436="","",IFERROR(MAX(IF((ROW(مسودة!$C$404:$C$433)=SMALL(IF((ROW(مسودة!$C$404:$C$433)*(مسودة!$C$404:$C$433=$C$436)),ROW(مسودة!$C$404:$C$433)),ROW()-ROW(AC436)+1)),مسودة!AC404:'مسودة'!AC$433)),0))</f>
        <v/>
      </c>
      <c r="AD436" s="39" t="str">
        <f t="array" ref="AD436">IF($C$436="","",IFERROR(MAX(IF((ROW(مسودة!$C$404:$C$433)=SMALL(IF((ROW(مسودة!$C$404:$C$433)*(مسودة!$C$404:$C$433=$C$436)),ROW(مسودة!$C$404:$C$433)),ROW()-ROW(AD436)+1)),مسودة!AD404:'مسودة'!AD$433)),0))</f>
        <v/>
      </c>
      <c r="AE436" s="39" t="str">
        <f t="array" ref="AE436">IF($C$436="","",IFERROR(MAX(IF((ROW(مسودة!$C$404:$C$433)=SMALL(IF((ROW(مسودة!$C$404:$C$433)*(مسودة!$C$404:$C$433=$C$436)),ROW(مسودة!$C$404:$C$433)),ROW()-ROW(AE436)+1)),مسودة!AE404:'مسودة'!AE$433)),0))</f>
        <v/>
      </c>
      <c r="AF436" s="39" t="str">
        <f t="array" ref="AF436">IF($C$436="","",IFERROR(MAX(IF((ROW(مسودة!$C$404:$C$433)=SMALL(IF((ROW(مسودة!$C$404:$C$433)*(مسودة!$C$404:$C$433=$C$436)),ROW(مسودة!$C$404:$C$433)),ROW()-ROW(AF436)+1)),مسودة!AF404:'مسودة'!AF$433)),0))</f>
        <v/>
      </c>
      <c r="AG436" s="39" t="str">
        <f t="array" ref="AG436">IF($C$436="","",IFERROR(MAX(IF((ROW(مسودة!$C$404:$C$433)=SMALL(IF((ROW(مسودة!$C$404:$C$433)*(مسودة!$C$404:$C$433=$C$436)),ROW(مسودة!$C$404:$C$433)),ROW()-ROW(AG436)+1)),مسودة!AG404:'مسودة'!AG$433)),0))</f>
        <v/>
      </c>
      <c r="AH436" s="39" t="str">
        <f t="array" ref="AH436">IF($C$436="","",IFERROR(MAX(IF((ROW(مسودة!$C$404:$C$433)=SMALL(IF((ROW(مسودة!$C$404:$C$433)*(مسودة!$C$404:$C$433=$C$436)),ROW(مسودة!$C$404:$C$433)),ROW()-ROW(AH436)+1)),مسودة!AH404:'مسودة'!AH$433)),0))</f>
        <v/>
      </c>
      <c r="AI436" s="39" t="str">
        <f t="array" ref="AI436">IF($C$436="","",IFERROR(MAX(IF((ROW(مسودة!$C$404:$C$433)=SMALL(IF((ROW(مسودة!$C$404:$C$433)*(مسودة!$C$404:$C$433=$C$436)),ROW(مسودة!$C$404:$C$433)),ROW()-ROW(AI436)+1)),مسودة!AI404:'مسودة'!AI$433)),0))</f>
        <v/>
      </c>
      <c r="AJ436" s="39" t="str">
        <f t="array" ref="AJ436">IF($C$436="","",IFERROR(MAX(IF((ROW(مسودة!$C$404:$C$433)=SMALL(IF((ROW(مسودة!$C$404:$C$433)*(مسودة!$C$404:$C$433=$C$436)),ROW(مسودة!$C$404:$C$433)),ROW()-ROW(AJ436)+1)),مسودة!AJ404:'مسودة'!AJ$433)),0))</f>
        <v/>
      </c>
      <c r="AK436" s="39" t="str">
        <f t="array" ref="AK436">IF($C$436="","",IFERROR(MAX(IF((ROW(مسودة!$C$404:$C$433)=SMALL(IF((ROW(مسودة!$C$404:$C$433)*(مسودة!$C$404:$C$433=$C$436)),ROW(مسودة!$C$404:$C$433)),ROW()-ROW(AK436)+1)),مسودة!AK404:'مسودة'!AK$433)),0))</f>
        <v/>
      </c>
      <c r="AL436" s="39" t="str">
        <f t="array" ref="AL436">IF($C$436="","",IFERROR(MAX(IF((ROW(مسودة!$C$404:$C$433)=SMALL(IF((ROW(مسودة!$C$404:$C$433)*(مسودة!$C$404:$C$433=$C$436)),ROW(مسودة!$C$404:$C$433)),ROW()-ROW(AL436)+1)),مسودة!AL404:'مسودة'!AL$433)),0))</f>
        <v/>
      </c>
      <c r="AM436" s="39" t="str">
        <f t="array" ref="AM436">IF($C$436="","",IFERROR(MAX(IF((ROW(مسودة!$C$404:$C$433)=SMALL(IF((ROW(مسودة!$C$404:$C$433)*(مسودة!$C$404:$C$433=$C$436)),ROW(مسودة!$C$404:$C$433)),ROW()-ROW(AM436)+1)),مسودة!AM404:'مسودة'!AM$433)),0))</f>
        <v/>
      </c>
      <c r="AN436" s="54"/>
      <c r="AO436" s="54"/>
      <c r="AP436" s="55"/>
      <c r="AQ436" s="49"/>
      <c r="AR436" s="49"/>
      <c r="AS436" s="49"/>
      <c r="AT436" s="49"/>
      <c r="AU436" s="103" t="str">
        <f>IFERROR(LOOKUP(2,1/((مسودة!$C$404:$C$433=C436)*(مسودة!$F$404:$F$433=F436)),مسودة!$AV$404:$AV$433),"")</f>
        <v/>
      </c>
    </row>
    <row r="437" spans="2:47" ht="28.5" customHeight="1" thickBot="1">
      <c r="B437" s="48"/>
      <c r="C437" s="99"/>
      <c r="D437" s="51"/>
      <c r="E437" s="51"/>
      <c r="F437" s="11" t="s">
        <v>31</v>
      </c>
      <c r="G437" s="39" t="str">
        <f t="array" ref="G437">IF($C$436="","",IFERROR(MAX(IF((ROW(مسودة!$C$404:$C$433)=SMALL(IF((ROW(مسودة!$C$404:$C$433)*(مسودة!$C$404:$C$433=$C$436)),ROW(مسودة!$C$404:$C$433)),ROW()-ROW(G437)+1)),مسودة!G405:'مسودة'!G$433)),0))</f>
        <v/>
      </c>
      <c r="H437" s="39" t="str">
        <f t="array" ref="H437">IF($C$436="","",IFERROR(MAX(IF((ROW(مسودة!$C$404:$C$433)=SMALL(IF((ROW(مسودة!$C$404:$C$433)*(مسودة!$C$404:$C$433=$C$436)),ROW(مسودة!$C$404:$C$433)),ROW()-ROW(H437)+1)),مسودة!H405:'مسودة'!H$433)),0))</f>
        <v/>
      </c>
      <c r="I437" s="39" t="str">
        <f t="array" ref="I437">IF($C$436="","",IFERROR(MAX(IF((ROW(مسودة!$C$404:$C$433)=SMALL(IF((ROW(مسودة!$C$404:$C$433)*(مسودة!$C$404:$C$433=$C$436)),ROW(مسودة!$C$404:$C$433)),ROW()-ROW(I437)+1)),مسودة!I405:'مسودة'!I$433)),0))</f>
        <v/>
      </c>
      <c r="J437" s="39" t="str">
        <f t="array" ref="J437">IF($C$436="","",IFERROR(MAX(IF((ROW(مسودة!$C$404:$C$433)=SMALL(IF((ROW(مسودة!$C$404:$C$433)*(مسودة!$C$404:$C$433=$C$436)),ROW(مسودة!$C$404:$C$433)),ROW()-ROW(J437)+1)),مسودة!J405:'مسودة'!J$433)),0))</f>
        <v/>
      </c>
      <c r="K437" s="39" t="str">
        <f t="array" ref="K437">IF($C$436="","",IFERROR(MAX(IF((ROW(مسودة!$C$404:$C$433)=SMALL(IF((ROW(مسودة!$C$404:$C$433)*(مسودة!$C$404:$C$433=$C$436)),ROW(مسودة!$C$404:$C$433)),ROW()-ROW(K437)+1)),مسودة!K405:'مسودة'!K$433)),0))</f>
        <v/>
      </c>
      <c r="L437" s="39" t="str">
        <f t="array" ref="L437">IF($C$436="","",IFERROR(MAX(IF((ROW(مسودة!$C$404:$C$433)=SMALL(IF((ROW(مسودة!$C$404:$C$433)*(مسودة!$C$404:$C$433=$C$436)),ROW(مسودة!$C$404:$C$433)),ROW()-ROW(L437)+1)),مسودة!L405:'مسودة'!L$433)),0))</f>
        <v/>
      </c>
      <c r="M437" s="39" t="str">
        <f t="array" ref="M437">IF($C$436="","",IFERROR(MAX(IF((ROW(مسودة!$C$404:$C$433)=SMALL(IF((ROW(مسودة!$C$404:$C$433)*(مسودة!$C$404:$C$433=$C$436)),ROW(مسودة!$C$404:$C$433)),ROW()-ROW(M437)+1)),مسودة!M405:'مسودة'!M$433)),0))</f>
        <v/>
      </c>
      <c r="N437" s="39" t="str">
        <f t="array" ref="N437">IF($C$436="","",IFERROR(MAX(IF((ROW(مسودة!$C$404:$C$433)=SMALL(IF((ROW(مسودة!$C$404:$C$433)*(مسودة!$C$404:$C$433=$C$436)),ROW(مسودة!$C$404:$C$433)),ROW()-ROW(N437)+1)),مسودة!N405:'مسودة'!N$433)),0))</f>
        <v/>
      </c>
      <c r="O437" s="39" t="str">
        <f t="array" ref="O437">IF($C$436="","",IFERROR(MAX(IF((ROW(مسودة!$C$404:$C$433)=SMALL(IF((ROW(مسودة!$C$404:$C$433)*(مسودة!$C$404:$C$433=$C$436)),ROW(مسودة!$C$404:$C$433)),ROW()-ROW(O437)+1)),مسودة!O405:'مسودة'!O$433)),0))</f>
        <v/>
      </c>
      <c r="P437" s="39" t="str">
        <f t="array" ref="P437">IF($C$436="","",IFERROR(MAX(IF((ROW(مسودة!$C$404:$C$433)=SMALL(IF((ROW(مسودة!$C$404:$C$433)*(مسودة!$C$404:$C$433=$C$436)),ROW(مسودة!$C$404:$C$433)),ROW()-ROW(P437)+1)),مسودة!P405:'مسودة'!P$433)),0))</f>
        <v/>
      </c>
      <c r="Q437" s="39" t="str">
        <f t="array" ref="Q437">IF($C$436="","",IFERROR(MAX(IF((ROW(مسودة!$C$404:$C$433)=SMALL(IF((ROW(مسودة!$C$404:$C$433)*(مسودة!$C$404:$C$433=$C$436)),ROW(مسودة!$C$404:$C$433)),ROW()-ROW(Q437)+1)),مسودة!Q405:'مسودة'!Q$433)),0))</f>
        <v/>
      </c>
      <c r="R437" s="39" t="str">
        <f t="array" ref="R437">IF($C$436="","",IFERROR(MAX(IF((ROW(مسودة!$C$404:$C$433)=SMALL(IF((ROW(مسودة!$C$404:$C$433)*(مسودة!$C$404:$C$433=$C$436)),ROW(مسودة!$C$404:$C$433)),ROW()-ROW(R437)+1)),مسودة!R405:'مسودة'!R$433)),0))</f>
        <v/>
      </c>
      <c r="S437" s="39" t="str">
        <f t="array" ref="S437">IF($C$436="","",IFERROR(MAX(IF((ROW(مسودة!$C$404:$C$433)=SMALL(IF((ROW(مسودة!$C$404:$C$433)*(مسودة!$C$404:$C$433=$C$436)),ROW(مسودة!$C$404:$C$433)),ROW()-ROW(S437)+1)),مسودة!S405:'مسودة'!S$433)),0))</f>
        <v/>
      </c>
      <c r="T437" s="39" t="str">
        <f t="array" ref="T437">IF($C$436="","",IFERROR(MAX(IF((ROW(مسودة!$C$404:$C$433)=SMALL(IF((ROW(مسودة!$C$404:$C$433)*(مسودة!$C$404:$C$433=$C$436)),ROW(مسودة!$C$404:$C$433)),ROW()-ROW(T437)+1)),مسودة!T405:'مسودة'!T$433)),0))</f>
        <v/>
      </c>
      <c r="U437" s="39" t="str">
        <f t="array" ref="U437">IF($C$436="","",IFERROR(MAX(IF((ROW(مسودة!$C$404:$C$433)=SMALL(IF((ROW(مسودة!$C$404:$C$433)*(مسودة!$C$404:$C$433=$C$436)),ROW(مسودة!$C$404:$C$433)),ROW()-ROW(U437)+1)),مسودة!U405:'مسودة'!U$433)),0))</f>
        <v/>
      </c>
      <c r="V437" s="39" t="str">
        <f t="array" ref="V437">IF($C$436="","",IFERROR(MAX(IF((ROW(مسودة!$C$404:$C$433)=SMALL(IF((ROW(مسودة!$C$404:$C$433)*(مسودة!$C$404:$C$433=$C$436)),ROW(مسودة!$C$404:$C$433)),ROW()-ROW(V437)+1)),مسودة!V405:'مسودة'!V$433)),0))</f>
        <v/>
      </c>
      <c r="W437" s="39" t="str">
        <f t="array" ref="W437">IF($C$436="","",IFERROR(MAX(IF((ROW(مسودة!$C$404:$C$433)=SMALL(IF((ROW(مسودة!$C$404:$C$433)*(مسودة!$C$404:$C$433=$C$436)),ROW(مسودة!$C$404:$C$433)),ROW()-ROW(W437)+1)),مسودة!W405:'مسودة'!W$433)),0))</f>
        <v/>
      </c>
      <c r="X437" s="39" t="str">
        <f t="array" ref="X437">IF($C$436="","",IFERROR(MAX(IF((ROW(مسودة!$C$404:$C$433)=SMALL(IF((ROW(مسودة!$C$404:$C$433)*(مسودة!$C$404:$C$433=$C$436)),ROW(مسودة!$C$404:$C$433)),ROW()-ROW(X437)+1)),مسودة!X405:'مسودة'!X$433)),0))</f>
        <v/>
      </c>
      <c r="Y437" s="39" t="str">
        <f t="array" ref="Y437">IF($C$436="","",IFERROR(MAX(IF((ROW(مسودة!$C$404:$C$433)=SMALL(IF((ROW(مسودة!$C$404:$C$433)*(مسودة!$C$404:$C$433=$C$436)),ROW(مسودة!$C$404:$C$433)),ROW()-ROW(Y437)+1)),مسودة!Y405:'مسودة'!Y$433)),0))</f>
        <v/>
      </c>
      <c r="Z437" s="39" t="str">
        <f t="array" ref="Z437">IF($C$436="","",IFERROR(MAX(IF((ROW(مسودة!$C$404:$C$433)=SMALL(IF((ROW(مسودة!$C$404:$C$433)*(مسودة!$C$404:$C$433=$C$436)),ROW(مسودة!$C$404:$C$433)),ROW()-ROW(Z437)+1)),مسودة!Z405:'مسودة'!Z$433)),0))</f>
        <v/>
      </c>
      <c r="AA437" s="39" t="str">
        <f t="array" ref="AA437">IF($C$436="","",IFERROR(MAX(IF((ROW(مسودة!$C$404:$C$433)=SMALL(IF((ROW(مسودة!$C$404:$C$433)*(مسودة!$C$404:$C$433=$C$436)),ROW(مسودة!$C$404:$C$433)),ROW()-ROW(AA437)+1)),مسودة!AA405:'مسودة'!AA$433)),0))</f>
        <v/>
      </c>
      <c r="AB437" s="39" t="str">
        <f t="array" ref="AB437">IF($C$436="","",IFERROR(MAX(IF((ROW(مسودة!$C$404:$C$433)=SMALL(IF((ROW(مسودة!$C$404:$C$433)*(مسودة!$C$404:$C$433=$C$436)),ROW(مسودة!$C$404:$C$433)),ROW()-ROW(AB437)+1)),مسودة!AB405:'مسودة'!AB$433)),0))</f>
        <v/>
      </c>
      <c r="AC437" s="39" t="str">
        <f t="array" ref="AC437">IF($C$436="","",IFERROR(MAX(IF((ROW(مسودة!$C$404:$C$433)=SMALL(IF((ROW(مسودة!$C$404:$C$433)*(مسودة!$C$404:$C$433=$C$436)),ROW(مسودة!$C$404:$C$433)),ROW()-ROW(AC437)+1)),مسودة!AC405:'مسودة'!AC$433)),0))</f>
        <v/>
      </c>
      <c r="AD437" s="39" t="str">
        <f t="array" ref="AD437">IF($C$436="","",IFERROR(MAX(IF((ROW(مسودة!$C$404:$C$433)=SMALL(IF((ROW(مسودة!$C$404:$C$433)*(مسودة!$C$404:$C$433=$C$436)),ROW(مسودة!$C$404:$C$433)),ROW()-ROW(AD437)+1)),مسودة!AD405:'مسودة'!AD$433)),0))</f>
        <v/>
      </c>
      <c r="AE437" s="39" t="str">
        <f t="array" ref="AE437">IF($C$436="","",IFERROR(MAX(IF((ROW(مسودة!$C$404:$C$433)=SMALL(IF((ROW(مسودة!$C$404:$C$433)*(مسودة!$C$404:$C$433=$C$436)),ROW(مسودة!$C$404:$C$433)),ROW()-ROW(AE437)+1)),مسودة!AE405:'مسودة'!AE$433)),0))</f>
        <v/>
      </c>
      <c r="AF437" s="39" t="str">
        <f t="array" ref="AF437">IF($C$436="","",IFERROR(MAX(IF((ROW(مسودة!$C$404:$C$433)=SMALL(IF((ROW(مسودة!$C$404:$C$433)*(مسودة!$C$404:$C$433=$C$436)),ROW(مسودة!$C$404:$C$433)),ROW()-ROW(AF437)+1)),مسودة!AF405:'مسودة'!AF$433)),0))</f>
        <v/>
      </c>
      <c r="AG437" s="39" t="str">
        <f t="array" ref="AG437">IF($C$436="","",IFERROR(MAX(IF((ROW(مسودة!$C$404:$C$433)=SMALL(IF((ROW(مسودة!$C$404:$C$433)*(مسودة!$C$404:$C$433=$C$436)),ROW(مسودة!$C$404:$C$433)),ROW()-ROW(AG437)+1)),مسودة!AG405:'مسودة'!AG$433)),0))</f>
        <v/>
      </c>
      <c r="AH437" s="39" t="str">
        <f t="array" ref="AH437">IF($C$436="","",IFERROR(MAX(IF((ROW(مسودة!$C$404:$C$433)=SMALL(IF((ROW(مسودة!$C$404:$C$433)*(مسودة!$C$404:$C$433=$C$436)),ROW(مسودة!$C$404:$C$433)),ROW()-ROW(AH437)+1)),مسودة!AH405:'مسودة'!AH$433)),0))</f>
        <v/>
      </c>
      <c r="AI437" s="39" t="str">
        <f t="array" ref="AI437">IF($C$436="","",IFERROR(MAX(IF((ROW(مسودة!$C$404:$C$433)=SMALL(IF((ROW(مسودة!$C$404:$C$433)*(مسودة!$C$404:$C$433=$C$436)),ROW(مسودة!$C$404:$C$433)),ROW()-ROW(AI437)+1)),مسودة!AI405:'مسودة'!AI$433)),0))</f>
        <v/>
      </c>
      <c r="AJ437" s="39" t="str">
        <f t="array" ref="AJ437">IF($C$436="","",IFERROR(MAX(IF((ROW(مسودة!$C$404:$C$433)=SMALL(IF((ROW(مسودة!$C$404:$C$433)*(مسودة!$C$404:$C$433=$C$436)),ROW(مسودة!$C$404:$C$433)),ROW()-ROW(AJ437)+1)),مسودة!AJ405:'مسودة'!AJ$433)),0))</f>
        <v/>
      </c>
      <c r="AK437" s="39" t="str">
        <f t="array" ref="AK437">IF($C$436="","",IFERROR(MAX(IF((ROW(مسودة!$C$404:$C$433)=SMALL(IF((ROW(مسودة!$C$404:$C$433)*(مسودة!$C$404:$C$433=$C$436)),ROW(مسودة!$C$404:$C$433)),ROW()-ROW(AK437)+1)),مسودة!AK405:'مسودة'!AK$433)),0))</f>
        <v/>
      </c>
      <c r="AL437" s="39" t="str">
        <f t="array" ref="AL437">IF($C$436="","",IFERROR(MAX(IF((ROW(مسودة!$C$404:$C$433)=SMALL(IF((ROW(مسودة!$C$404:$C$433)*(مسودة!$C$404:$C$433=$C$436)),ROW(مسودة!$C$404:$C$433)),ROW()-ROW(AL437)+1)),مسودة!AL405:'مسودة'!AL$433)),0))</f>
        <v/>
      </c>
      <c r="AM437" s="39" t="str">
        <f t="array" ref="AM437">IF($C$436="","",IFERROR(MAX(IF((ROW(مسودة!$C$404:$C$433)=SMALL(IF((ROW(مسودة!$C$404:$C$433)*(مسودة!$C$404:$C$433=$C$436)),ROW(مسودة!$C$404:$C$433)),ROW()-ROW(AM437)+1)),مسودة!AM405:'مسودة'!AM$433)),0))</f>
        <v/>
      </c>
      <c r="AN437" s="54"/>
      <c r="AO437" s="54"/>
      <c r="AP437" s="56"/>
      <c r="AQ437" s="49"/>
      <c r="AR437" s="49"/>
      <c r="AS437" s="49"/>
      <c r="AT437" s="49"/>
      <c r="AU437" s="104"/>
    </row>
    <row r="438" spans="2:47" ht="36" customHeight="1" thickBot="1">
      <c r="B438" s="48"/>
      <c r="C438" s="93"/>
      <c r="D438" s="51"/>
      <c r="E438" s="51"/>
      <c r="F438" s="14" t="s">
        <v>32</v>
      </c>
      <c r="G438" s="39" t="str">
        <f t="array" ref="G438">IF($C$436="","",IFERROR(MAX(IF((ROW(مسودة!$C$404:$C$433)=SMALL(IF((ROW(مسودة!$C$404:$C$433)*(مسودة!$C$404:$C$433=$C$436)),ROW(مسودة!$C$404:$C$433)),ROW()-ROW(G438)+1)),مسودة!G406:'مسودة'!G$433)),0))</f>
        <v/>
      </c>
      <c r="H438" s="39" t="str">
        <f t="array" ref="H438">IF($C$436="","",IFERROR(MAX(IF((ROW(مسودة!$C$404:$C$433)=SMALL(IF((ROW(مسودة!$C$404:$C$433)*(مسودة!$C$404:$C$433=$C$436)),ROW(مسودة!$C$404:$C$433)),ROW()-ROW(H438)+1)),مسودة!H406:'مسودة'!H$433)),0))</f>
        <v/>
      </c>
      <c r="I438" s="39" t="str">
        <f t="array" ref="I438">IF($C$436="","",IFERROR(MAX(IF((ROW(مسودة!$C$404:$C$433)=SMALL(IF((ROW(مسودة!$C$404:$C$433)*(مسودة!$C$404:$C$433=$C$436)),ROW(مسودة!$C$404:$C$433)),ROW()-ROW(I438)+1)),مسودة!I406:'مسودة'!I$433)),0))</f>
        <v/>
      </c>
      <c r="J438" s="39" t="str">
        <f t="array" ref="J438">IF($C$436="","",IFERROR(MAX(IF((ROW(مسودة!$C$404:$C$433)=SMALL(IF((ROW(مسودة!$C$404:$C$433)*(مسودة!$C$404:$C$433=$C$436)),ROW(مسودة!$C$404:$C$433)),ROW()-ROW(J438)+1)),مسودة!J406:'مسودة'!J$433)),0))</f>
        <v/>
      </c>
      <c r="K438" s="39" t="str">
        <f t="array" ref="K438">IF($C$436="","",IFERROR(MAX(IF((ROW(مسودة!$C$404:$C$433)=SMALL(IF((ROW(مسودة!$C$404:$C$433)*(مسودة!$C$404:$C$433=$C$436)),ROW(مسودة!$C$404:$C$433)),ROW()-ROW(K438)+1)),مسودة!K406:'مسودة'!K$433)),0))</f>
        <v/>
      </c>
      <c r="L438" s="39" t="str">
        <f t="array" ref="L438">IF($C$436="","",IFERROR(MAX(IF((ROW(مسودة!$C$404:$C$433)=SMALL(IF((ROW(مسودة!$C$404:$C$433)*(مسودة!$C$404:$C$433=$C$436)),ROW(مسودة!$C$404:$C$433)),ROW()-ROW(L438)+1)),مسودة!L406:'مسودة'!L$433)),0))</f>
        <v/>
      </c>
      <c r="M438" s="39" t="str">
        <f t="array" ref="M438">IF($C$436="","",IFERROR(MAX(IF((ROW(مسودة!$C$404:$C$433)=SMALL(IF((ROW(مسودة!$C$404:$C$433)*(مسودة!$C$404:$C$433=$C$436)),ROW(مسودة!$C$404:$C$433)),ROW()-ROW(M438)+1)),مسودة!M406:'مسودة'!M$433)),0))</f>
        <v/>
      </c>
      <c r="N438" s="39" t="str">
        <f t="array" ref="N438">IF($C$436="","",IFERROR(MAX(IF((ROW(مسودة!$C$404:$C$433)=SMALL(IF((ROW(مسودة!$C$404:$C$433)*(مسودة!$C$404:$C$433=$C$436)),ROW(مسودة!$C$404:$C$433)),ROW()-ROW(N438)+1)),مسودة!N406:'مسودة'!N$433)),0))</f>
        <v/>
      </c>
      <c r="O438" s="39" t="str">
        <f t="array" ref="O438">IF($C$436="","",IFERROR(MAX(IF((ROW(مسودة!$C$404:$C$433)=SMALL(IF((ROW(مسودة!$C$404:$C$433)*(مسودة!$C$404:$C$433=$C$436)),ROW(مسودة!$C$404:$C$433)),ROW()-ROW(O438)+1)),مسودة!O406:'مسودة'!O$433)),0))</f>
        <v/>
      </c>
      <c r="P438" s="39" t="str">
        <f t="array" ref="P438">IF($C$436="","",IFERROR(MAX(IF((ROW(مسودة!$C$404:$C$433)=SMALL(IF((ROW(مسودة!$C$404:$C$433)*(مسودة!$C$404:$C$433=$C$436)),ROW(مسودة!$C$404:$C$433)),ROW()-ROW(P438)+1)),مسودة!P406:'مسودة'!P$433)),0))</f>
        <v/>
      </c>
      <c r="Q438" s="39" t="str">
        <f t="array" ref="Q438">IF($C$436="","",IFERROR(MAX(IF((ROW(مسودة!$C$404:$C$433)=SMALL(IF((ROW(مسودة!$C$404:$C$433)*(مسودة!$C$404:$C$433=$C$436)),ROW(مسودة!$C$404:$C$433)),ROW()-ROW(Q438)+1)),مسودة!Q406:'مسودة'!Q$433)),0))</f>
        <v/>
      </c>
      <c r="R438" s="39" t="str">
        <f t="array" ref="R438">IF($C$436="","",IFERROR(MAX(IF((ROW(مسودة!$C$404:$C$433)=SMALL(IF((ROW(مسودة!$C$404:$C$433)*(مسودة!$C$404:$C$433=$C$436)),ROW(مسودة!$C$404:$C$433)),ROW()-ROW(R438)+1)),مسودة!R406:'مسودة'!R$433)),0))</f>
        <v/>
      </c>
      <c r="S438" s="39" t="str">
        <f t="array" ref="S438">IF($C$436="","",IFERROR(MAX(IF((ROW(مسودة!$C$404:$C$433)=SMALL(IF((ROW(مسودة!$C$404:$C$433)*(مسودة!$C$404:$C$433=$C$436)),ROW(مسودة!$C$404:$C$433)),ROW()-ROW(S438)+1)),مسودة!S406:'مسودة'!S$433)),0))</f>
        <v/>
      </c>
      <c r="T438" s="39" t="str">
        <f t="array" ref="T438">IF($C$436="","",IFERROR(MAX(IF((ROW(مسودة!$C$404:$C$433)=SMALL(IF((ROW(مسودة!$C$404:$C$433)*(مسودة!$C$404:$C$433=$C$436)),ROW(مسودة!$C$404:$C$433)),ROW()-ROW(T438)+1)),مسودة!T406:'مسودة'!T$433)),0))</f>
        <v/>
      </c>
      <c r="U438" s="39" t="str">
        <f t="array" ref="U438">IF($C$436="","",IFERROR(MAX(IF((ROW(مسودة!$C$404:$C$433)=SMALL(IF((ROW(مسودة!$C$404:$C$433)*(مسودة!$C$404:$C$433=$C$436)),ROW(مسودة!$C$404:$C$433)),ROW()-ROW(U438)+1)),مسودة!U406:'مسودة'!U$433)),0))</f>
        <v/>
      </c>
      <c r="V438" s="39" t="str">
        <f t="array" ref="V438">IF($C$436="","",IFERROR(MAX(IF((ROW(مسودة!$C$404:$C$433)=SMALL(IF((ROW(مسودة!$C$404:$C$433)*(مسودة!$C$404:$C$433=$C$436)),ROW(مسودة!$C$404:$C$433)),ROW()-ROW(V438)+1)),مسودة!V406:'مسودة'!V$433)),0))</f>
        <v/>
      </c>
      <c r="W438" s="39" t="str">
        <f t="array" ref="W438">IF($C$436="","",IFERROR(MAX(IF((ROW(مسودة!$C$404:$C$433)=SMALL(IF((ROW(مسودة!$C$404:$C$433)*(مسودة!$C$404:$C$433=$C$436)),ROW(مسودة!$C$404:$C$433)),ROW()-ROW(W438)+1)),مسودة!W406:'مسودة'!W$433)),0))</f>
        <v/>
      </c>
      <c r="X438" s="39" t="str">
        <f t="array" ref="X438">IF($C$436="","",IFERROR(MAX(IF((ROW(مسودة!$C$404:$C$433)=SMALL(IF((ROW(مسودة!$C$404:$C$433)*(مسودة!$C$404:$C$433=$C$436)),ROW(مسودة!$C$404:$C$433)),ROW()-ROW(X438)+1)),مسودة!X406:'مسودة'!X$433)),0))</f>
        <v/>
      </c>
      <c r="Y438" s="39" t="str">
        <f t="array" ref="Y438">IF($C$436="","",IFERROR(MAX(IF((ROW(مسودة!$C$404:$C$433)=SMALL(IF((ROW(مسودة!$C$404:$C$433)*(مسودة!$C$404:$C$433=$C$436)),ROW(مسودة!$C$404:$C$433)),ROW()-ROW(Y438)+1)),مسودة!Y406:'مسودة'!Y$433)),0))</f>
        <v/>
      </c>
      <c r="Z438" s="39" t="str">
        <f t="array" ref="Z438">IF($C$436="","",IFERROR(MAX(IF((ROW(مسودة!$C$404:$C$433)=SMALL(IF((ROW(مسودة!$C$404:$C$433)*(مسودة!$C$404:$C$433=$C$436)),ROW(مسودة!$C$404:$C$433)),ROW()-ROW(Z438)+1)),مسودة!Z406:'مسودة'!Z$433)),0))</f>
        <v/>
      </c>
      <c r="AA438" s="39" t="str">
        <f t="array" ref="AA438">IF($C$436="","",IFERROR(MAX(IF((ROW(مسودة!$C$404:$C$433)=SMALL(IF((ROW(مسودة!$C$404:$C$433)*(مسودة!$C$404:$C$433=$C$436)),ROW(مسودة!$C$404:$C$433)),ROW()-ROW(AA438)+1)),مسودة!AA406:'مسودة'!AA$433)),0))</f>
        <v/>
      </c>
      <c r="AB438" s="39" t="str">
        <f t="array" ref="AB438">IF($C$436="","",IFERROR(MAX(IF((ROW(مسودة!$C$404:$C$433)=SMALL(IF((ROW(مسودة!$C$404:$C$433)*(مسودة!$C$404:$C$433=$C$436)),ROW(مسودة!$C$404:$C$433)),ROW()-ROW(AB438)+1)),مسودة!AB406:'مسودة'!AB$433)),0))</f>
        <v/>
      </c>
      <c r="AC438" s="39" t="str">
        <f t="array" ref="AC438">IF($C$436="","",IFERROR(MAX(IF((ROW(مسودة!$C$404:$C$433)=SMALL(IF((ROW(مسودة!$C$404:$C$433)*(مسودة!$C$404:$C$433=$C$436)),ROW(مسودة!$C$404:$C$433)),ROW()-ROW(AC438)+1)),مسودة!AC406:'مسودة'!AC$433)),0))</f>
        <v/>
      </c>
      <c r="AD438" s="39" t="str">
        <f t="array" ref="AD438">IF($C$436="","",IFERROR(MAX(IF((ROW(مسودة!$C$404:$C$433)=SMALL(IF((ROW(مسودة!$C$404:$C$433)*(مسودة!$C$404:$C$433=$C$436)),ROW(مسودة!$C$404:$C$433)),ROW()-ROW(AD438)+1)),مسودة!AD406:'مسودة'!AD$433)),0))</f>
        <v/>
      </c>
      <c r="AE438" s="39" t="str">
        <f t="array" ref="AE438">IF($C$436="","",IFERROR(MAX(IF((ROW(مسودة!$C$404:$C$433)=SMALL(IF((ROW(مسودة!$C$404:$C$433)*(مسودة!$C$404:$C$433=$C$436)),ROW(مسودة!$C$404:$C$433)),ROW()-ROW(AE438)+1)),مسودة!AE406:'مسودة'!AE$433)),0))</f>
        <v/>
      </c>
      <c r="AF438" s="39" t="str">
        <f t="array" ref="AF438">IF($C$436="","",IFERROR(MAX(IF((ROW(مسودة!$C$404:$C$433)=SMALL(IF((ROW(مسودة!$C$404:$C$433)*(مسودة!$C$404:$C$433=$C$436)),ROW(مسودة!$C$404:$C$433)),ROW()-ROW(AF438)+1)),مسودة!AF406:'مسودة'!AF$433)),0))</f>
        <v/>
      </c>
      <c r="AG438" s="39" t="str">
        <f t="array" ref="AG438">IF($C$436="","",IFERROR(MAX(IF((ROW(مسودة!$C$404:$C$433)=SMALL(IF((ROW(مسودة!$C$404:$C$433)*(مسودة!$C$404:$C$433=$C$436)),ROW(مسودة!$C$404:$C$433)),ROW()-ROW(AG438)+1)),مسودة!AG406:'مسودة'!AG$433)),0))</f>
        <v/>
      </c>
      <c r="AH438" s="39" t="str">
        <f t="array" ref="AH438">IF($C$436="","",IFERROR(MAX(IF((ROW(مسودة!$C$404:$C$433)=SMALL(IF((ROW(مسودة!$C$404:$C$433)*(مسودة!$C$404:$C$433=$C$436)),ROW(مسودة!$C$404:$C$433)),ROW()-ROW(AH438)+1)),مسودة!AH406:'مسودة'!AH$433)),0))</f>
        <v/>
      </c>
      <c r="AI438" s="39" t="str">
        <f t="array" ref="AI438">IF($C$436="","",IFERROR(MAX(IF((ROW(مسودة!$C$404:$C$433)=SMALL(IF((ROW(مسودة!$C$404:$C$433)*(مسودة!$C$404:$C$433=$C$436)),ROW(مسودة!$C$404:$C$433)),ROW()-ROW(AI438)+1)),مسودة!AI406:'مسودة'!AI$433)),0))</f>
        <v/>
      </c>
      <c r="AJ438" s="39" t="str">
        <f t="array" ref="AJ438">IF($C$436="","",IFERROR(MAX(IF((ROW(مسودة!$C$404:$C$433)=SMALL(IF((ROW(مسودة!$C$404:$C$433)*(مسودة!$C$404:$C$433=$C$436)),ROW(مسودة!$C$404:$C$433)),ROW()-ROW(AJ438)+1)),مسودة!AJ406:'مسودة'!AJ$433)),0))</f>
        <v/>
      </c>
      <c r="AK438" s="39" t="str">
        <f t="array" ref="AK438">IF($C$436="","",IFERROR(MAX(IF((ROW(مسودة!$C$404:$C$433)=SMALL(IF((ROW(مسودة!$C$404:$C$433)*(مسودة!$C$404:$C$433=$C$436)),ROW(مسودة!$C$404:$C$433)),ROW()-ROW(AK438)+1)),مسودة!AK406:'مسودة'!AK$433)),0))</f>
        <v/>
      </c>
      <c r="AL438" s="39" t="str">
        <f t="array" ref="AL438">IF($C$436="","",IFERROR(MAX(IF((ROW(مسودة!$C$404:$C$433)=SMALL(IF((ROW(مسودة!$C$404:$C$433)*(مسودة!$C$404:$C$433=$C$436)),ROW(مسودة!$C$404:$C$433)),ROW()-ROW(AL438)+1)),مسودة!AL406:'مسودة'!AL$433)),0))</f>
        <v/>
      </c>
      <c r="AM438" s="39" t="str">
        <f t="array" ref="AM438">IF($C$436="","",IFERROR(MAX(IF((ROW(مسودة!$C$404:$C$433)=SMALL(IF((ROW(مسودة!$C$404:$C$433)*(مسودة!$C$404:$C$433=$C$436)),ROW(مسودة!$C$404:$C$433)),ROW()-ROW(AM438)+1)),مسودة!AM406:'مسودة'!AM$433)),0))</f>
        <v/>
      </c>
      <c r="AN438" s="39" t="str">
        <f t="array" ref="AN438">IF($C$436="","",IFERROR(MAX(IF((ROW(مسودة!$C$404:$C$433)=SMALL(IF((ROW(مسودة!$C$404:$C$433)*(مسودة!$C$404:$C$433=$C$436)),ROW(مسودة!$C$404:$C$433)),ROW()-ROW(AN438)+1)),مسودة!AN406:AN$433)),0))</f>
        <v/>
      </c>
      <c r="AO438" s="39" t="str">
        <f t="array" ref="AO438">IF($C$436="","",IFERROR(MAX(IF((ROW(مسودة!$C$404:$C$433)=SMALL(IF((ROW(مسودة!$C$404:$C$433)*(مسودة!$C$404:$C$433=$C$436)),ROW(مسودة!$C$404:$C$433)),ROW()-ROW(AO438)+1)),مسودة!AO406:AO$433)),0))</f>
        <v/>
      </c>
      <c r="AP438" s="39" t="str">
        <f>IF(AO438&lt;50,"   ",IF(AO438&lt;65,"مقبول",IF(AO438&lt;75,"جيد",IF(AO438&lt;85,"جيدجداً",IF(AO438&lt;=100,"ممتاز","")))))</f>
        <v/>
      </c>
      <c r="AQ438" s="49"/>
      <c r="AR438" s="49"/>
      <c r="AS438" s="49"/>
      <c r="AT438" s="49"/>
      <c r="AU438" s="105"/>
    </row>
    <row r="439" spans="2:47" ht="28.5" customHeight="1" thickBot="1">
      <c r="B439" s="48">
        <f t="shared" ref="B439" si="71">B436+1</f>
        <v>100</v>
      </c>
      <c r="C439" s="98" t="str">
        <f t="array" ref="C439">IF(ISERROR(INDEX(مسودة!$C$404:$AV$433,SMALL(IF((مسودة!$AU$404:$AU$433="راسب"),ROW(مسودة!$C$404:$AV$433)-MIN(ROW(مسودة!$C$404:$AV$433))+1,""),ROW(A10)),COLUMN(A10))),"",INDEX(مسودة!$C$404:$AV$433,SMALL(IF((مسودة!$AU$404:$AU$433="راسب"),ROW(مسودة!$C$404:$AV$433)-MIN(ROW(مسودة!$C$404:$AV$433))+1,""),ROW(A10)),COLUMN(A10)))</f>
        <v/>
      </c>
      <c r="D439" s="95" t="str">
        <f>IF(C439&lt;&gt;"",VLOOKUP(C439,مسودة!$C$404:$D$433,2,0),"")</f>
        <v/>
      </c>
      <c r="E439" s="95" t="str">
        <f>IF(C439&lt;&gt;"",VLOOKUP(C439,مسودة!$C$404:$E$433,3,0),"")</f>
        <v/>
      </c>
      <c r="F439" s="11" t="s">
        <v>30</v>
      </c>
      <c r="G439" s="39" t="str">
        <f t="array" ref="G439">IF($C$439="","",IFERROR(MAX(IF((ROW(مسودة!$C$404:$C$433)=SMALL(IF((ROW(مسودة!$C$404:$C$433)*(مسودة!$C$404:$C$433=$C$439)),ROW(مسودة!$C$404:$C$433)),ROW()-ROW(G439)+1)),مسودة!G404:'مسودة'!G$433)),0))</f>
        <v/>
      </c>
      <c r="H439" s="39" t="str">
        <f t="array" ref="H439">IF($C$439="","",IFERROR(MAX(IF((ROW(مسودة!$C$404:$C$433)=SMALL(IF((ROW(مسودة!$C$404:$C$433)*(مسودة!$C$404:$C$433=$C$439)),ROW(مسودة!$C$404:$C$433)),ROW()-ROW(H439)+1)),مسودة!H404:'مسودة'!H$433)),0))</f>
        <v/>
      </c>
      <c r="I439" s="39" t="str">
        <f t="array" ref="I439">IF($C$439="","",IFERROR(MAX(IF((ROW(مسودة!$C$404:$C$433)=SMALL(IF((ROW(مسودة!$C$404:$C$433)*(مسودة!$C$404:$C$433=$C$439)),ROW(مسودة!$C$404:$C$433)),ROW()-ROW(I439)+1)),مسودة!I404:'مسودة'!I$433)),0))</f>
        <v/>
      </c>
      <c r="J439" s="39" t="str">
        <f t="array" ref="J439">IF($C$439="","",IFERROR(MAX(IF((ROW(مسودة!$C$404:$C$433)=SMALL(IF((ROW(مسودة!$C$404:$C$433)*(مسودة!$C$404:$C$433=$C$439)),ROW(مسودة!$C$404:$C$433)),ROW()-ROW(J439)+1)),مسودة!J404:'مسودة'!J$433)),0))</f>
        <v/>
      </c>
      <c r="K439" s="39" t="str">
        <f t="array" ref="K439">IF($C$439="","",IFERROR(MAX(IF((ROW(مسودة!$C$404:$C$433)=SMALL(IF((ROW(مسودة!$C$404:$C$433)*(مسودة!$C$404:$C$433=$C$439)),ROW(مسودة!$C$404:$C$433)),ROW()-ROW(K439)+1)),مسودة!K404:'مسودة'!K$433)),0))</f>
        <v/>
      </c>
      <c r="L439" s="39" t="str">
        <f t="array" ref="L439">IF($C$439="","",IFERROR(MAX(IF((ROW(مسودة!$C$404:$C$433)=SMALL(IF((ROW(مسودة!$C$404:$C$433)*(مسودة!$C$404:$C$433=$C$439)),ROW(مسودة!$C$404:$C$433)),ROW()-ROW(L439)+1)),مسودة!L404:'مسودة'!L$433)),0))</f>
        <v/>
      </c>
      <c r="M439" s="39" t="str">
        <f t="array" ref="M439">IF($C$439="","",IFERROR(MAX(IF((ROW(مسودة!$C$404:$C$433)=SMALL(IF((ROW(مسودة!$C$404:$C$433)*(مسودة!$C$404:$C$433=$C$439)),ROW(مسودة!$C$404:$C$433)),ROW()-ROW(M439)+1)),مسودة!M404:'مسودة'!M$433)),0))</f>
        <v/>
      </c>
      <c r="N439" s="39" t="str">
        <f t="array" ref="N439">IF($C$439="","",IFERROR(MAX(IF((ROW(مسودة!$C$404:$C$433)=SMALL(IF((ROW(مسودة!$C$404:$C$433)*(مسودة!$C$404:$C$433=$C$439)),ROW(مسودة!$C$404:$C$433)),ROW()-ROW(N439)+1)),مسودة!N404:'مسودة'!N$433)),0))</f>
        <v/>
      </c>
      <c r="O439" s="39" t="str">
        <f t="array" ref="O439">IF($C$439="","",IFERROR(MAX(IF((ROW(مسودة!$C$404:$C$433)=SMALL(IF((ROW(مسودة!$C$404:$C$433)*(مسودة!$C$404:$C$433=$C$439)),ROW(مسودة!$C$404:$C$433)),ROW()-ROW(O439)+1)),مسودة!O404:'مسودة'!O$433)),0))</f>
        <v/>
      </c>
      <c r="P439" s="39" t="str">
        <f t="array" ref="P439">IF($C$439="","",IFERROR(MAX(IF((ROW(مسودة!$C$404:$C$433)=SMALL(IF((ROW(مسودة!$C$404:$C$433)*(مسودة!$C$404:$C$433=$C$439)),ROW(مسودة!$C$404:$C$433)),ROW()-ROW(P439)+1)),مسودة!P404:'مسودة'!P$433)),0))</f>
        <v/>
      </c>
      <c r="Q439" s="39" t="str">
        <f t="array" ref="Q439">IF($C$439="","",IFERROR(MAX(IF((ROW(مسودة!$C$404:$C$433)=SMALL(IF((ROW(مسودة!$C$404:$C$433)*(مسودة!$C$404:$C$433=$C$439)),ROW(مسودة!$C$404:$C$433)),ROW()-ROW(Q439)+1)),مسودة!Q404:'مسودة'!Q$433)),0))</f>
        <v/>
      </c>
      <c r="R439" s="39" t="str">
        <f t="array" ref="R439">IF($C$439="","",IFERROR(MAX(IF((ROW(مسودة!$C$404:$C$433)=SMALL(IF((ROW(مسودة!$C$404:$C$433)*(مسودة!$C$404:$C$433=$C$439)),ROW(مسودة!$C$404:$C$433)),ROW()-ROW(R439)+1)),مسودة!R404:'مسودة'!R$433)),0))</f>
        <v/>
      </c>
      <c r="S439" s="39" t="str">
        <f t="array" ref="S439">IF($C$439="","",IFERROR(MAX(IF((ROW(مسودة!$C$404:$C$433)=SMALL(IF((ROW(مسودة!$C$404:$C$433)*(مسودة!$C$404:$C$433=$C$439)),ROW(مسودة!$C$404:$C$433)),ROW()-ROW(S439)+1)),مسودة!S404:'مسودة'!S$433)),0))</f>
        <v/>
      </c>
      <c r="T439" s="39" t="str">
        <f t="array" ref="T439">IF($C$439="","",IFERROR(MAX(IF((ROW(مسودة!$C$404:$C$433)=SMALL(IF((ROW(مسودة!$C$404:$C$433)*(مسودة!$C$404:$C$433=$C$439)),ROW(مسودة!$C$404:$C$433)),ROW()-ROW(T439)+1)),مسودة!T404:'مسودة'!T$433)),0))</f>
        <v/>
      </c>
      <c r="U439" s="39" t="str">
        <f t="array" ref="U439">IF($C$439="","",IFERROR(MAX(IF((ROW(مسودة!$C$404:$C$433)=SMALL(IF((ROW(مسودة!$C$404:$C$433)*(مسودة!$C$404:$C$433=$C$439)),ROW(مسودة!$C$404:$C$433)),ROW()-ROW(U439)+1)),مسودة!U404:'مسودة'!U$433)),0))</f>
        <v/>
      </c>
      <c r="V439" s="39" t="str">
        <f t="array" ref="V439">IF($C$439="","",IFERROR(MAX(IF((ROW(مسودة!$C$404:$C$433)=SMALL(IF((ROW(مسودة!$C$404:$C$433)*(مسودة!$C$404:$C$433=$C$439)),ROW(مسودة!$C$404:$C$433)),ROW()-ROW(V439)+1)),مسودة!V404:'مسودة'!V$433)),0))</f>
        <v/>
      </c>
      <c r="W439" s="39" t="str">
        <f t="array" ref="W439">IF($C$439="","",IFERROR(MAX(IF((ROW(مسودة!$C$404:$C$433)=SMALL(IF((ROW(مسودة!$C$404:$C$433)*(مسودة!$C$404:$C$433=$C$439)),ROW(مسودة!$C$404:$C$433)),ROW()-ROW(W439)+1)),مسودة!W404:'مسودة'!W$433)),0))</f>
        <v/>
      </c>
      <c r="X439" s="39" t="str">
        <f t="array" ref="X439">IF($C$439="","",IFERROR(MAX(IF((ROW(مسودة!$C$404:$C$433)=SMALL(IF((ROW(مسودة!$C$404:$C$433)*(مسودة!$C$404:$C$433=$C$439)),ROW(مسودة!$C$404:$C$433)),ROW()-ROW(X439)+1)),مسودة!X404:'مسودة'!X$433)),0))</f>
        <v/>
      </c>
      <c r="Y439" s="39" t="str">
        <f t="array" ref="Y439">IF($C$439="","",IFERROR(MAX(IF((ROW(مسودة!$C$404:$C$433)=SMALL(IF((ROW(مسودة!$C$404:$C$433)*(مسودة!$C$404:$C$433=$C$439)),ROW(مسودة!$C$404:$C$433)),ROW()-ROW(Y439)+1)),مسودة!Y404:'مسودة'!Y$433)),0))</f>
        <v/>
      </c>
      <c r="Z439" s="39" t="str">
        <f t="array" ref="Z439">IF($C$439="","",IFERROR(MAX(IF((ROW(مسودة!$C$404:$C$433)=SMALL(IF((ROW(مسودة!$C$404:$C$433)*(مسودة!$C$404:$C$433=$C$439)),ROW(مسودة!$C$404:$C$433)),ROW()-ROW(Z439)+1)),مسودة!Z404:'مسودة'!Z$433)),0))</f>
        <v/>
      </c>
      <c r="AA439" s="39" t="str">
        <f t="array" ref="AA439">IF($C$439="","",IFERROR(MAX(IF((ROW(مسودة!$C$404:$C$433)=SMALL(IF((ROW(مسودة!$C$404:$C$433)*(مسودة!$C$404:$C$433=$C$439)),ROW(مسودة!$C$404:$C$433)),ROW()-ROW(AA439)+1)),مسودة!AA404:'مسودة'!AA$433)),0))</f>
        <v/>
      </c>
      <c r="AB439" s="39" t="str">
        <f t="array" ref="AB439">IF($C$439="","",IFERROR(MAX(IF((ROW(مسودة!$C$404:$C$433)=SMALL(IF((ROW(مسودة!$C$404:$C$433)*(مسودة!$C$404:$C$433=$C$439)),ROW(مسودة!$C$404:$C$433)),ROW()-ROW(AB439)+1)),مسودة!AB404:'مسودة'!AB$433)),0))</f>
        <v/>
      </c>
      <c r="AC439" s="39" t="str">
        <f t="array" ref="AC439">IF($C$439="","",IFERROR(MAX(IF((ROW(مسودة!$C$404:$C$433)=SMALL(IF((ROW(مسودة!$C$404:$C$433)*(مسودة!$C$404:$C$433=$C$439)),ROW(مسودة!$C$404:$C$433)),ROW()-ROW(AC439)+1)),مسودة!AC404:'مسودة'!AC$433)),0))</f>
        <v/>
      </c>
      <c r="AD439" s="39" t="str">
        <f t="array" ref="AD439">IF($C$439="","",IFERROR(MAX(IF((ROW(مسودة!$C$404:$C$433)=SMALL(IF((ROW(مسودة!$C$404:$C$433)*(مسودة!$C$404:$C$433=$C$439)),ROW(مسودة!$C$404:$C$433)),ROW()-ROW(AD439)+1)),مسودة!AD404:'مسودة'!AD$433)),0))</f>
        <v/>
      </c>
      <c r="AE439" s="39" t="str">
        <f t="array" ref="AE439">IF($C$439="","",IFERROR(MAX(IF((ROW(مسودة!$C$404:$C$433)=SMALL(IF((ROW(مسودة!$C$404:$C$433)*(مسودة!$C$404:$C$433=$C$439)),ROW(مسودة!$C$404:$C$433)),ROW()-ROW(AE439)+1)),مسودة!AE404:'مسودة'!AE$433)),0))</f>
        <v/>
      </c>
      <c r="AF439" s="39" t="str">
        <f t="array" ref="AF439">IF($C$439="","",IFERROR(MAX(IF((ROW(مسودة!$C$404:$C$433)=SMALL(IF((ROW(مسودة!$C$404:$C$433)*(مسودة!$C$404:$C$433=$C$439)),ROW(مسودة!$C$404:$C$433)),ROW()-ROW(AF439)+1)),مسودة!AF404:'مسودة'!AF$433)),0))</f>
        <v/>
      </c>
      <c r="AG439" s="39" t="str">
        <f t="array" ref="AG439">IF($C$439="","",IFERROR(MAX(IF((ROW(مسودة!$C$404:$C$433)=SMALL(IF((ROW(مسودة!$C$404:$C$433)*(مسودة!$C$404:$C$433=$C$439)),ROW(مسودة!$C$404:$C$433)),ROW()-ROW(AG439)+1)),مسودة!AG404:'مسودة'!AG$433)),0))</f>
        <v/>
      </c>
      <c r="AH439" s="39" t="str">
        <f t="array" ref="AH439">IF($C$439="","",IFERROR(MAX(IF((ROW(مسودة!$C$404:$C$433)=SMALL(IF((ROW(مسودة!$C$404:$C$433)*(مسودة!$C$404:$C$433=$C$439)),ROW(مسودة!$C$404:$C$433)),ROW()-ROW(AH439)+1)),مسودة!AH404:'مسودة'!AH$433)),0))</f>
        <v/>
      </c>
      <c r="AI439" s="39" t="str">
        <f t="array" ref="AI439">IF($C$439="","",IFERROR(MAX(IF((ROW(مسودة!$C$404:$C$433)=SMALL(IF((ROW(مسودة!$C$404:$C$433)*(مسودة!$C$404:$C$433=$C$439)),ROW(مسودة!$C$404:$C$433)),ROW()-ROW(AI439)+1)),مسودة!AI404:'مسودة'!AI$433)),0))</f>
        <v/>
      </c>
      <c r="AJ439" s="39" t="str">
        <f t="array" ref="AJ439">IF($C$439="","",IFERROR(MAX(IF((ROW(مسودة!$C$404:$C$433)=SMALL(IF((ROW(مسودة!$C$404:$C$433)*(مسودة!$C$404:$C$433=$C$439)),ROW(مسودة!$C$404:$C$433)),ROW()-ROW(AJ439)+1)),مسودة!AJ404:'مسودة'!AJ$433)),0))</f>
        <v/>
      </c>
      <c r="AK439" s="39" t="str">
        <f t="array" ref="AK439">IF($C$439="","",IFERROR(MAX(IF((ROW(مسودة!$C$404:$C$433)=SMALL(IF((ROW(مسودة!$C$404:$C$433)*(مسودة!$C$404:$C$433=$C$439)),ROW(مسودة!$C$404:$C$433)),ROW()-ROW(AK439)+1)),مسودة!AK404:'مسودة'!AK$433)),0))</f>
        <v/>
      </c>
      <c r="AL439" s="39" t="str">
        <f t="array" ref="AL439">IF($C$439="","",IFERROR(MAX(IF((ROW(مسودة!$C$404:$C$433)=SMALL(IF((ROW(مسودة!$C$404:$C$433)*(مسودة!$C$404:$C$433=$C$439)),ROW(مسودة!$C$404:$C$433)),ROW()-ROW(AL439)+1)),مسودة!AL404:'مسودة'!AL$433)),0))</f>
        <v/>
      </c>
      <c r="AM439" s="39" t="str">
        <f t="array" ref="AM439">IF($C$439="","",IFERROR(MAX(IF((ROW(مسودة!$C$404:$C$433)=SMALL(IF((ROW(مسودة!$C$404:$C$433)*(مسودة!$C$404:$C$433=$C$439)),ROW(مسودة!$C$404:$C$433)),ROW()-ROW(AM439)+1)),مسودة!AM404:'مسودة'!AM$433)),0))</f>
        <v/>
      </c>
      <c r="AN439" s="54"/>
      <c r="AO439" s="54"/>
      <c r="AP439" s="55"/>
      <c r="AQ439" s="49"/>
      <c r="AR439" s="49"/>
      <c r="AS439" s="49"/>
      <c r="AT439" s="49"/>
      <c r="AU439" s="103" t="str">
        <f>IFERROR(LOOKUP(2,1/((مسودة!$C$404:$C$433=C439)*(مسودة!$F$404:$F$433=F439)),مسودة!$AV$404:$AV$433),"")</f>
        <v/>
      </c>
    </row>
    <row r="440" spans="2:47" ht="28.5" customHeight="1" thickBot="1">
      <c r="B440" s="48"/>
      <c r="C440" s="99"/>
      <c r="D440" s="51"/>
      <c r="E440" s="51"/>
      <c r="F440" s="11" t="s">
        <v>31</v>
      </c>
      <c r="G440" s="39" t="str">
        <f t="array" ref="G440">IF($C$439="","",IFERROR(MAX(IF((ROW(مسودة!$C$404:$C$433)=SMALL(IF((ROW(مسودة!$C$404:$C$433)*(مسودة!$C$404:$C$433=$C$439)),ROW(مسودة!$C$404:$C$433)),ROW()-ROW(G440)+1)),مسودة!G405:'مسودة'!G$433)),0))</f>
        <v/>
      </c>
      <c r="H440" s="39" t="str">
        <f t="array" ref="H440">IF($C$439="","",IFERROR(MAX(IF((ROW(مسودة!$C$404:$C$433)=SMALL(IF((ROW(مسودة!$C$404:$C$433)*(مسودة!$C$404:$C$433=$C$439)),ROW(مسودة!$C$404:$C$433)),ROW()-ROW(H440)+1)),مسودة!H405:'مسودة'!H$433)),0))</f>
        <v/>
      </c>
      <c r="I440" s="39" t="str">
        <f t="array" ref="I440">IF($C$439="","",IFERROR(MAX(IF((ROW(مسودة!$C$404:$C$433)=SMALL(IF((ROW(مسودة!$C$404:$C$433)*(مسودة!$C$404:$C$433=$C$439)),ROW(مسودة!$C$404:$C$433)),ROW()-ROW(I440)+1)),مسودة!I405:'مسودة'!I$433)),0))</f>
        <v/>
      </c>
      <c r="J440" s="39" t="str">
        <f t="array" ref="J440">IF($C$439="","",IFERROR(MAX(IF((ROW(مسودة!$C$404:$C$433)=SMALL(IF((ROW(مسودة!$C$404:$C$433)*(مسودة!$C$404:$C$433=$C$439)),ROW(مسودة!$C$404:$C$433)),ROW()-ROW(J440)+1)),مسودة!J405:'مسودة'!J$433)),0))</f>
        <v/>
      </c>
      <c r="K440" s="39" t="str">
        <f t="array" ref="K440">IF($C$439="","",IFERROR(MAX(IF((ROW(مسودة!$C$404:$C$433)=SMALL(IF((ROW(مسودة!$C$404:$C$433)*(مسودة!$C$404:$C$433=$C$439)),ROW(مسودة!$C$404:$C$433)),ROW()-ROW(K440)+1)),مسودة!K405:'مسودة'!K$433)),0))</f>
        <v/>
      </c>
      <c r="L440" s="39" t="str">
        <f t="array" ref="L440">IF($C$439="","",IFERROR(MAX(IF((ROW(مسودة!$C$404:$C$433)=SMALL(IF((ROW(مسودة!$C$404:$C$433)*(مسودة!$C$404:$C$433=$C$439)),ROW(مسودة!$C$404:$C$433)),ROW()-ROW(L440)+1)),مسودة!L405:'مسودة'!L$433)),0))</f>
        <v/>
      </c>
      <c r="M440" s="39" t="str">
        <f t="array" ref="M440">IF($C$439="","",IFERROR(MAX(IF((ROW(مسودة!$C$404:$C$433)=SMALL(IF((ROW(مسودة!$C$404:$C$433)*(مسودة!$C$404:$C$433=$C$439)),ROW(مسودة!$C$404:$C$433)),ROW()-ROW(M440)+1)),مسودة!M405:'مسودة'!M$433)),0))</f>
        <v/>
      </c>
      <c r="N440" s="39" t="str">
        <f t="array" ref="N440">IF($C$439="","",IFERROR(MAX(IF((ROW(مسودة!$C$404:$C$433)=SMALL(IF((ROW(مسودة!$C$404:$C$433)*(مسودة!$C$404:$C$433=$C$439)),ROW(مسودة!$C$404:$C$433)),ROW()-ROW(N440)+1)),مسودة!N405:'مسودة'!N$433)),0))</f>
        <v/>
      </c>
      <c r="O440" s="39" t="str">
        <f t="array" ref="O440">IF($C$439="","",IFERROR(MAX(IF((ROW(مسودة!$C$404:$C$433)=SMALL(IF((ROW(مسودة!$C$404:$C$433)*(مسودة!$C$404:$C$433=$C$439)),ROW(مسودة!$C$404:$C$433)),ROW()-ROW(O440)+1)),مسودة!O405:'مسودة'!O$433)),0))</f>
        <v/>
      </c>
      <c r="P440" s="39" t="str">
        <f t="array" ref="P440">IF($C$439="","",IFERROR(MAX(IF((ROW(مسودة!$C$404:$C$433)=SMALL(IF((ROW(مسودة!$C$404:$C$433)*(مسودة!$C$404:$C$433=$C$439)),ROW(مسودة!$C$404:$C$433)),ROW()-ROW(P440)+1)),مسودة!P405:'مسودة'!P$433)),0))</f>
        <v/>
      </c>
      <c r="Q440" s="39" t="str">
        <f t="array" ref="Q440">IF($C$439="","",IFERROR(MAX(IF((ROW(مسودة!$C$404:$C$433)=SMALL(IF((ROW(مسودة!$C$404:$C$433)*(مسودة!$C$404:$C$433=$C$439)),ROW(مسودة!$C$404:$C$433)),ROW()-ROW(Q440)+1)),مسودة!Q405:'مسودة'!Q$433)),0))</f>
        <v/>
      </c>
      <c r="R440" s="39" t="str">
        <f t="array" ref="R440">IF($C$439="","",IFERROR(MAX(IF((ROW(مسودة!$C$404:$C$433)=SMALL(IF((ROW(مسودة!$C$404:$C$433)*(مسودة!$C$404:$C$433=$C$439)),ROW(مسودة!$C$404:$C$433)),ROW()-ROW(R440)+1)),مسودة!R405:'مسودة'!R$433)),0))</f>
        <v/>
      </c>
      <c r="S440" s="39" t="str">
        <f t="array" ref="S440">IF($C$439="","",IFERROR(MAX(IF((ROW(مسودة!$C$404:$C$433)=SMALL(IF((ROW(مسودة!$C$404:$C$433)*(مسودة!$C$404:$C$433=$C$439)),ROW(مسودة!$C$404:$C$433)),ROW()-ROW(S440)+1)),مسودة!S405:'مسودة'!S$433)),0))</f>
        <v/>
      </c>
      <c r="T440" s="39" t="str">
        <f t="array" ref="T440">IF($C$439="","",IFERROR(MAX(IF((ROW(مسودة!$C$404:$C$433)=SMALL(IF((ROW(مسودة!$C$404:$C$433)*(مسودة!$C$404:$C$433=$C$439)),ROW(مسودة!$C$404:$C$433)),ROW()-ROW(T440)+1)),مسودة!T405:'مسودة'!T$433)),0))</f>
        <v/>
      </c>
      <c r="U440" s="39" t="str">
        <f t="array" ref="U440">IF($C$439="","",IFERROR(MAX(IF((ROW(مسودة!$C$404:$C$433)=SMALL(IF((ROW(مسودة!$C$404:$C$433)*(مسودة!$C$404:$C$433=$C$439)),ROW(مسودة!$C$404:$C$433)),ROW()-ROW(U440)+1)),مسودة!U405:'مسودة'!U$433)),0))</f>
        <v/>
      </c>
      <c r="V440" s="39" t="str">
        <f t="array" ref="V440">IF($C$439="","",IFERROR(MAX(IF((ROW(مسودة!$C$404:$C$433)=SMALL(IF((ROW(مسودة!$C$404:$C$433)*(مسودة!$C$404:$C$433=$C$439)),ROW(مسودة!$C$404:$C$433)),ROW()-ROW(V440)+1)),مسودة!V405:'مسودة'!V$433)),0))</f>
        <v/>
      </c>
      <c r="W440" s="39" t="str">
        <f t="array" ref="W440">IF($C$439="","",IFERROR(MAX(IF((ROW(مسودة!$C$404:$C$433)=SMALL(IF((ROW(مسودة!$C$404:$C$433)*(مسودة!$C$404:$C$433=$C$439)),ROW(مسودة!$C$404:$C$433)),ROW()-ROW(W440)+1)),مسودة!W405:'مسودة'!W$433)),0))</f>
        <v/>
      </c>
      <c r="X440" s="39" t="str">
        <f t="array" ref="X440">IF($C$439="","",IFERROR(MAX(IF((ROW(مسودة!$C$404:$C$433)=SMALL(IF((ROW(مسودة!$C$404:$C$433)*(مسودة!$C$404:$C$433=$C$439)),ROW(مسودة!$C$404:$C$433)),ROW()-ROW(X440)+1)),مسودة!X405:'مسودة'!X$433)),0))</f>
        <v/>
      </c>
      <c r="Y440" s="39" t="str">
        <f t="array" ref="Y440">IF($C$439="","",IFERROR(MAX(IF((ROW(مسودة!$C$404:$C$433)=SMALL(IF((ROW(مسودة!$C$404:$C$433)*(مسودة!$C$404:$C$433=$C$439)),ROW(مسودة!$C$404:$C$433)),ROW()-ROW(Y440)+1)),مسودة!Y405:'مسودة'!Y$433)),0))</f>
        <v/>
      </c>
      <c r="Z440" s="39" t="str">
        <f t="array" ref="Z440">IF($C$439="","",IFERROR(MAX(IF((ROW(مسودة!$C$404:$C$433)=SMALL(IF((ROW(مسودة!$C$404:$C$433)*(مسودة!$C$404:$C$433=$C$439)),ROW(مسودة!$C$404:$C$433)),ROW()-ROW(Z440)+1)),مسودة!Z405:'مسودة'!Z$433)),0))</f>
        <v/>
      </c>
      <c r="AA440" s="39" t="str">
        <f t="array" ref="AA440">IF($C$439="","",IFERROR(MAX(IF((ROW(مسودة!$C$404:$C$433)=SMALL(IF((ROW(مسودة!$C$404:$C$433)*(مسودة!$C$404:$C$433=$C$439)),ROW(مسودة!$C$404:$C$433)),ROW()-ROW(AA440)+1)),مسودة!AA405:'مسودة'!AA$433)),0))</f>
        <v/>
      </c>
      <c r="AB440" s="39" t="str">
        <f t="array" ref="AB440">IF($C$439="","",IFERROR(MAX(IF((ROW(مسودة!$C$404:$C$433)=SMALL(IF((ROW(مسودة!$C$404:$C$433)*(مسودة!$C$404:$C$433=$C$439)),ROW(مسودة!$C$404:$C$433)),ROW()-ROW(AB440)+1)),مسودة!AB405:'مسودة'!AB$433)),0))</f>
        <v/>
      </c>
      <c r="AC440" s="39" t="str">
        <f t="array" ref="AC440">IF($C$439="","",IFERROR(MAX(IF((ROW(مسودة!$C$404:$C$433)=SMALL(IF((ROW(مسودة!$C$404:$C$433)*(مسودة!$C$404:$C$433=$C$439)),ROW(مسودة!$C$404:$C$433)),ROW()-ROW(AC440)+1)),مسودة!AC405:'مسودة'!AC$433)),0))</f>
        <v/>
      </c>
      <c r="AD440" s="39" t="str">
        <f t="array" ref="AD440">IF($C$439="","",IFERROR(MAX(IF((ROW(مسودة!$C$404:$C$433)=SMALL(IF((ROW(مسودة!$C$404:$C$433)*(مسودة!$C$404:$C$433=$C$439)),ROW(مسودة!$C$404:$C$433)),ROW()-ROW(AD440)+1)),مسودة!AD405:'مسودة'!AD$433)),0))</f>
        <v/>
      </c>
      <c r="AE440" s="39" t="str">
        <f t="array" ref="AE440">IF($C$439="","",IFERROR(MAX(IF((ROW(مسودة!$C$404:$C$433)=SMALL(IF((ROW(مسودة!$C$404:$C$433)*(مسودة!$C$404:$C$433=$C$439)),ROW(مسودة!$C$404:$C$433)),ROW()-ROW(AE440)+1)),مسودة!AE405:'مسودة'!AE$433)),0))</f>
        <v/>
      </c>
      <c r="AF440" s="39" t="str">
        <f t="array" ref="AF440">IF($C$439="","",IFERROR(MAX(IF((ROW(مسودة!$C$404:$C$433)=SMALL(IF((ROW(مسودة!$C$404:$C$433)*(مسودة!$C$404:$C$433=$C$439)),ROW(مسودة!$C$404:$C$433)),ROW()-ROW(AF440)+1)),مسودة!AF405:'مسودة'!AF$433)),0))</f>
        <v/>
      </c>
      <c r="AG440" s="39" t="str">
        <f t="array" ref="AG440">IF($C$439="","",IFERROR(MAX(IF((ROW(مسودة!$C$404:$C$433)=SMALL(IF((ROW(مسودة!$C$404:$C$433)*(مسودة!$C$404:$C$433=$C$439)),ROW(مسودة!$C$404:$C$433)),ROW()-ROW(AG440)+1)),مسودة!AG405:'مسودة'!AG$433)),0))</f>
        <v/>
      </c>
      <c r="AH440" s="39" t="str">
        <f t="array" ref="AH440">IF($C$439="","",IFERROR(MAX(IF((ROW(مسودة!$C$404:$C$433)=SMALL(IF((ROW(مسودة!$C$404:$C$433)*(مسودة!$C$404:$C$433=$C$439)),ROW(مسودة!$C$404:$C$433)),ROW()-ROW(AH440)+1)),مسودة!AH405:'مسودة'!AH$433)),0))</f>
        <v/>
      </c>
      <c r="AI440" s="39" t="str">
        <f t="array" ref="AI440">IF($C$439="","",IFERROR(MAX(IF((ROW(مسودة!$C$404:$C$433)=SMALL(IF((ROW(مسودة!$C$404:$C$433)*(مسودة!$C$404:$C$433=$C$439)),ROW(مسودة!$C$404:$C$433)),ROW()-ROW(AI440)+1)),مسودة!AI405:'مسودة'!AI$433)),0))</f>
        <v/>
      </c>
      <c r="AJ440" s="39" t="str">
        <f t="array" ref="AJ440">IF($C$439="","",IFERROR(MAX(IF((ROW(مسودة!$C$404:$C$433)=SMALL(IF((ROW(مسودة!$C$404:$C$433)*(مسودة!$C$404:$C$433=$C$439)),ROW(مسودة!$C$404:$C$433)),ROW()-ROW(AJ440)+1)),مسودة!AJ405:'مسودة'!AJ$433)),0))</f>
        <v/>
      </c>
      <c r="AK440" s="39" t="str">
        <f t="array" ref="AK440">IF($C$439="","",IFERROR(MAX(IF((ROW(مسودة!$C$404:$C$433)=SMALL(IF((ROW(مسودة!$C$404:$C$433)*(مسودة!$C$404:$C$433=$C$439)),ROW(مسودة!$C$404:$C$433)),ROW()-ROW(AK440)+1)),مسودة!AK405:'مسودة'!AK$433)),0))</f>
        <v/>
      </c>
      <c r="AL440" s="39" t="str">
        <f t="array" ref="AL440">IF($C$439="","",IFERROR(MAX(IF((ROW(مسودة!$C$404:$C$433)=SMALL(IF((ROW(مسودة!$C$404:$C$433)*(مسودة!$C$404:$C$433=$C$439)),ROW(مسودة!$C$404:$C$433)),ROW()-ROW(AL440)+1)),مسودة!AL405:'مسودة'!AL$433)),0))</f>
        <v/>
      </c>
      <c r="AM440" s="39" t="str">
        <f t="array" ref="AM440">IF($C$439="","",IFERROR(MAX(IF((ROW(مسودة!$C$404:$C$433)=SMALL(IF((ROW(مسودة!$C$404:$C$433)*(مسودة!$C$404:$C$433=$C$439)),ROW(مسودة!$C$404:$C$433)),ROW()-ROW(AM440)+1)),مسودة!AM405:'مسودة'!AM$433)),0))</f>
        <v/>
      </c>
      <c r="AN440" s="54"/>
      <c r="AO440" s="54"/>
      <c r="AP440" s="56"/>
      <c r="AQ440" s="49"/>
      <c r="AR440" s="49"/>
      <c r="AS440" s="49"/>
      <c r="AT440" s="49"/>
      <c r="AU440" s="104"/>
    </row>
    <row r="441" spans="2:47" ht="28.5" customHeight="1" thickBot="1">
      <c r="B441" s="48"/>
      <c r="C441" s="93"/>
      <c r="D441" s="51"/>
      <c r="E441" s="51"/>
      <c r="F441" s="14" t="s">
        <v>32</v>
      </c>
      <c r="G441" s="39" t="str">
        <f t="array" ref="G441">IF($C$439="","",IFERROR(MAX(IF((ROW(مسودة!$C$404:$C$433)=SMALL(IF((ROW(مسودة!$C$404:$C$433)*(مسودة!$C$404:$C$433=$C$439)),ROW(مسودة!$C$404:$C$433)),ROW()-ROW(G441)+1)),مسودة!G406:'مسودة'!G$433)),0))</f>
        <v/>
      </c>
      <c r="H441" s="39" t="str">
        <f t="array" ref="H441">IF($C$439="","",IFERROR(MAX(IF((ROW(مسودة!$C$404:$C$433)=SMALL(IF((ROW(مسودة!$C$404:$C$433)*(مسودة!$C$404:$C$433=$C$439)),ROW(مسودة!$C$404:$C$433)),ROW()-ROW(H441)+1)),مسودة!H406:'مسودة'!H$433)),0))</f>
        <v/>
      </c>
      <c r="I441" s="39" t="str">
        <f t="array" ref="I441">IF($C$439="","",IFERROR(MAX(IF((ROW(مسودة!$C$404:$C$433)=SMALL(IF((ROW(مسودة!$C$404:$C$433)*(مسودة!$C$404:$C$433=$C$439)),ROW(مسودة!$C$404:$C$433)),ROW()-ROW(I441)+1)),مسودة!I406:'مسودة'!I$433)),0))</f>
        <v/>
      </c>
      <c r="J441" s="39" t="str">
        <f t="array" ref="J441">IF($C$439="","",IFERROR(MAX(IF((ROW(مسودة!$C$404:$C$433)=SMALL(IF((ROW(مسودة!$C$404:$C$433)*(مسودة!$C$404:$C$433=$C$439)),ROW(مسودة!$C$404:$C$433)),ROW()-ROW(J441)+1)),مسودة!J406:'مسودة'!J$433)),0))</f>
        <v/>
      </c>
      <c r="K441" s="39" t="str">
        <f t="array" ref="K441">IF($C$439="","",IFERROR(MAX(IF((ROW(مسودة!$C$404:$C$433)=SMALL(IF((ROW(مسودة!$C$404:$C$433)*(مسودة!$C$404:$C$433=$C$439)),ROW(مسودة!$C$404:$C$433)),ROW()-ROW(K441)+1)),مسودة!K406:'مسودة'!K$433)),0))</f>
        <v/>
      </c>
      <c r="L441" s="39" t="str">
        <f t="array" ref="L441">IF($C$439="","",IFERROR(MAX(IF((ROW(مسودة!$C$404:$C$433)=SMALL(IF((ROW(مسودة!$C$404:$C$433)*(مسودة!$C$404:$C$433=$C$439)),ROW(مسودة!$C$404:$C$433)),ROW()-ROW(L441)+1)),مسودة!L406:'مسودة'!L$433)),0))</f>
        <v/>
      </c>
      <c r="M441" s="39" t="str">
        <f t="array" ref="M441">IF($C$439="","",IFERROR(MAX(IF((ROW(مسودة!$C$404:$C$433)=SMALL(IF((ROW(مسودة!$C$404:$C$433)*(مسودة!$C$404:$C$433=$C$439)),ROW(مسودة!$C$404:$C$433)),ROW()-ROW(M441)+1)),مسودة!M406:'مسودة'!M$433)),0))</f>
        <v/>
      </c>
      <c r="N441" s="39" t="str">
        <f t="array" ref="N441">IF($C$439="","",IFERROR(MAX(IF((ROW(مسودة!$C$404:$C$433)=SMALL(IF((ROW(مسودة!$C$404:$C$433)*(مسودة!$C$404:$C$433=$C$439)),ROW(مسودة!$C$404:$C$433)),ROW()-ROW(N441)+1)),مسودة!N406:'مسودة'!N$433)),0))</f>
        <v/>
      </c>
      <c r="O441" s="39" t="str">
        <f t="array" ref="O441">IF($C$439="","",IFERROR(MAX(IF((ROW(مسودة!$C$404:$C$433)=SMALL(IF((ROW(مسودة!$C$404:$C$433)*(مسودة!$C$404:$C$433=$C$439)),ROW(مسودة!$C$404:$C$433)),ROW()-ROW(O441)+1)),مسودة!O406:'مسودة'!O$433)),0))</f>
        <v/>
      </c>
      <c r="P441" s="39" t="str">
        <f t="array" ref="P441">IF($C$439="","",IFERROR(MAX(IF((ROW(مسودة!$C$404:$C$433)=SMALL(IF((ROW(مسودة!$C$404:$C$433)*(مسودة!$C$404:$C$433=$C$439)),ROW(مسودة!$C$404:$C$433)),ROW()-ROW(P441)+1)),مسودة!P406:'مسودة'!P$433)),0))</f>
        <v/>
      </c>
      <c r="Q441" s="39" t="str">
        <f t="array" ref="Q441">IF($C$439="","",IFERROR(MAX(IF((ROW(مسودة!$C$404:$C$433)=SMALL(IF((ROW(مسودة!$C$404:$C$433)*(مسودة!$C$404:$C$433=$C$439)),ROW(مسودة!$C$404:$C$433)),ROW()-ROW(Q441)+1)),مسودة!Q406:'مسودة'!Q$433)),0))</f>
        <v/>
      </c>
      <c r="R441" s="39" t="str">
        <f t="array" ref="R441">IF($C$439="","",IFERROR(MAX(IF((ROW(مسودة!$C$404:$C$433)=SMALL(IF((ROW(مسودة!$C$404:$C$433)*(مسودة!$C$404:$C$433=$C$439)),ROW(مسودة!$C$404:$C$433)),ROW()-ROW(R441)+1)),مسودة!R406:'مسودة'!R$433)),0))</f>
        <v/>
      </c>
      <c r="S441" s="39" t="str">
        <f t="array" ref="S441">IF($C$439="","",IFERROR(MAX(IF((ROW(مسودة!$C$404:$C$433)=SMALL(IF((ROW(مسودة!$C$404:$C$433)*(مسودة!$C$404:$C$433=$C$439)),ROW(مسودة!$C$404:$C$433)),ROW()-ROW(S441)+1)),مسودة!S406:'مسودة'!S$433)),0))</f>
        <v/>
      </c>
      <c r="T441" s="39" t="str">
        <f t="array" ref="T441">IF($C$439="","",IFERROR(MAX(IF((ROW(مسودة!$C$404:$C$433)=SMALL(IF((ROW(مسودة!$C$404:$C$433)*(مسودة!$C$404:$C$433=$C$439)),ROW(مسودة!$C$404:$C$433)),ROW()-ROW(T441)+1)),مسودة!T406:'مسودة'!T$433)),0))</f>
        <v/>
      </c>
      <c r="U441" s="39" t="str">
        <f t="array" ref="U441">IF($C$439="","",IFERROR(MAX(IF((ROW(مسودة!$C$404:$C$433)=SMALL(IF((ROW(مسودة!$C$404:$C$433)*(مسودة!$C$404:$C$433=$C$439)),ROW(مسودة!$C$404:$C$433)),ROW()-ROW(U441)+1)),مسودة!U406:'مسودة'!U$433)),0))</f>
        <v/>
      </c>
      <c r="V441" s="39" t="str">
        <f t="array" ref="V441">IF($C$439="","",IFERROR(MAX(IF((ROW(مسودة!$C$404:$C$433)=SMALL(IF((ROW(مسودة!$C$404:$C$433)*(مسودة!$C$404:$C$433=$C$439)),ROW(مسودة!$C$404:$C$433)),ROW()-ROW(V441)+1)),مسودة!V406:'مسودة'!V$433)),0))</f>
        <v/>
      </c>
      <c r="W441" s="39" t="str">
        <f t="array" ref="W441">IF($C$439="","",IFERROR(MAX(IF((ROW(مسودة!$C$404:$C$433)=SMALL(IF((ROW(مسودة!$C$404:$C$433)*(مسودة!$C$404:$C$433=$C$439)),ROW(مسودة!$C$404:$C$433)),ROW()-ROW(W441)+1)),مسودة!W406:'مسودة'!W$433)),0))</f>
        <v/>
      </c>
      <c r="X441" s="39" t="str">
        <f t="array" ref="X441">IF($C$439="","",IFERROR(MAX(IF((ROW(مسودة!$C$404:$C$433)=SMALL(IF((ROW(مسودة!$C$404:$C$433)*(مسودة!$C$404:$C$433=$C$439)),ROW(مسودة!$C$404:$C$433)),ROW()-ROW(X441)+1)),مسودة!X406:'مسودة'!X$433)),0))</f>
        <v/>
      </c>
      <c r="Y441" s="39" t="str">
        <f t="array" ref="Y441">IF($C$439="","",IFERROR(MAX(IF((ROW(مسودة!$C$404:$C$433)=SMALL(IF((ROW(مسودة!$C$404:$C$433)*(مسودة!$C$404:$C$433=$C$439)),ROW(مسودة!$C$404:$C$433)),ROW()-ROW(Y441)+1)),مسودة!Y406:'مسودة'!Y$433)),0))</f>
        <v/>
      </c>
      <c r="Z441" s="39" t="str">
        <f t="array" ref="Z441">IF($C$439="","",IFERROR(MAX(IF((ROW(مسودة!$C$404:$C$433)=SMALL(IF((ROW(مسودة!$C$404:$C$433)*(مسودة!$C$404:$C$433=$C$439)),ROW(مسودة!$C$404:$C$433)),ROW()-ROW(Z441)+1)),مسودة!Z406:'مسودة'!Z$433)),0))</f>
        <v/>
      </c>
      <c r="AA441" s="39" t="str">
        <f t="array" ref="AA441">IF($C$439="","",IFERROR(MAX(IF((ROW(مسودة!$C$404:$C$433)=SMALL(IF((ROW(مسودة!$C$404:$C$433)*(مسودة!$C$404:$C$433=$C$439)),ROW(مسودة!$C$404:$C$433)),ROW()-ROW(AA441)+1)),مسودة!AA406:'مسودة'!AA$433)),0))</f>
        <v/>
      </c>
      <c r="AB441" s="39" t="str">
        <f t="array" ref="AB441">IF($C$439="","",IFERROR(MAX(IF((ROW(مسودة!$C$404:$C$433)=SMALL(IF((ROW(مسودة!$C$404:$C$433)*(مسودة!$C$404:$C$433=$C$439)),ROW(مسودة!$C$404:$C$433)),ROW()-ROW(AB441)+1)),مسودة!AB406:'مسودة'!AB$433)),0))</f>
        <v/>
      </c>
      <c r="AC441" s="39" t="str">
        <f t="array" ref="AC441">IF($C$439="","",IFERROR(MAX(IF((ROW(مسودة!$C$404:$C$433)=SMALL(IF((ROW(مسودة!$C$404:$C$433)*(مسودة!$C$404:$C$433=$C$439)),ROW(مسودة!$C$404:$C$433)),ROW()-ROW(AC441)+1)),مسودة!AC406:'مسودة'!AC$433)),0))</f>
        <v/>
      </c>
      <c r="AD441" s="39" t="str">
        <f t="array" ref="AD441">IF($C$439="","",IFERROR(MAX(IF((ROW(مسودة!$C$404:$C$433)=SMALL(IF((ROW(مسودة!$C$404:$C$433)*(مسودة!$C$404:$C$433=$C$439)),ROW(مسودة!$C$404:$C$433)),ROW()-ROW(AD441)+1)),مسودة!AD406:'مسودة'!AD$433)),0))</f>
        <v/>
      </c>
      <c r="AE441" s="39" t="str">
        <f t="array" ref="AE441">IF($C$439="","",IFERROR(MAX(IF((ROW(مسودة!$C$404:$C$433)=SMALL(IF((ROW(مسودة!$C$404:$C$433)*(مسودة!$C$404:$C$433=$C$439)),ROW(مسودة!$C$404:$C$433)),ROW()-ROW(AE441)+1)),مسودة!AE406:'مسودة'!AE$433)),0))</f>
        <v/>
      </c>
      <c r="AF441" s="39" t="str">
        <f t="array" ref="AF441">IF($C$439="","",IFERROR(MAX(IF((ROW(مسودة!$C$404:$C$433)=SMALL(IF((ROW(مسودة!$C$404:$C$433)*(مسودة!$C$404:$C$433=$C$439)),ROW(مسودة!$C$404:$C$433)),ROW()-ROW(AF441)+1)),مسودة!AF406:'مسودة'!AF$433)),0))</f>
        <v/>
      </c>
      <c r="AG441" s="39" t="str">
        <f t="array" ref="AG441">IF($C$439="","",IFERROR(MAX(IF((ROW(مسودة!$C$404:$C$433)=SMALL(IF((ROW(مسودة!$C$404:$C$433)*(مسودة!$C$404:$C$433=$C$439)),ROW(مسودة!$C$404:$C$433)),ROW()-ROW(AG441)+1)),مسودة!AG406:'مسودة'!AG$433)),0))</f>
        <v/>
      </c>
      <c r="AH441" s="39" t="str">
        <f t="array" ref="AH441">IF($C$439="","",IFERROR(MAX(IF((ROW(مسودة!$C$404:$C$433)=SMALL(IF((ROW(مسودة!$C$404:$C$433)*(مسودة!$C$404:$C$433=$C$439)),ROW(مسودة!$C$404:$C$433)),ROW()-ROW(AH441)+1)),مسودة!AH406:'مسودة'!AH$433)),0))</f>
        <v/>
      </c>
      <c r="AI441" s="39" t="str">
        <f t="array" ref="AI441">IF($C$439="","",IFERROR(MAX(IF((ROW(مسودة!$C$404:$C$433)=SMALL(IF((ROW(مسودة!$C$404:$C$433)*(مسودة!$C$404:$C$433=$C$439)),ROW(مسودة!$C$404:$C$433)),ROW()-ROW(AI441)+1)),مسودة!AI406:'مسودة'!AI$433)),0))</f>
        <v/>
      </c>
      <c r="AJ441" s="39" t="str">
        <f t="array" ref="AJ441">IF($C$439="","",IFERROR(MAX(IF((ROW(مسودة!$C$404:$C$433)=SMALL(IF((ROW(مسودة!$C$404:$C$433)*(مسودة!$C$404:$C$433=$C$439)),ROW(مسودة!$C$404:$C$433)),ROW()-ROW(AJ441)+1)),مسودة!AJ406:'مسودة'!AJ$433)),0))</f>
        <v/>
      </c>
      <c r="AK441" s="39" t="str">
        <f t="array" ref="AK441">IF($C$439="","",IFERROR(MAX(IF((ROW(مسودة!$C$404:$C$433)=SMALL(IF((ROW(مسودة!$C$404:$C$433)*(مسودة!$C$404:$C$433=$C$439)),ROW(مسودة!$C$404:$C$433)),ROW()-ROW(AK441)+1)),مسودة!AK406:'مسودة'!AK$433)),0))</f>
        <v/>
      </c>
      <c r="AL441" s="39" t="str">
        <f t="array" ref="AL441">IF($C$439="","",IFERROR(MAX(IF((ROW(مسودة!$C$404:$C$433)=SMALL(IF((ROW(مسودة!$C$404:$C$433)*(مسودة!$C$404:$C$433=$C$439)),ROW(مسودة!$C$404:$C$433)),ROW()-ROW(AL441)+1)),مسودة!AL406:'مسودة'!AL$433)),0))</f>
        <v/>
      </c>
      <c r="AM441" s="39" t="str">
        <f t="array" ref="AM441">IF($C$439="","",IFERROR(MAX(IF((ROW(مسودة!$C$404:$C$433)=SMALL(IF((ROW(مسودة!$C$404:$C$433)*(مسودة!$C$404:$C$433=$C$439)),ROW(مسودة!$C$404:$C$433)),ROW()-ROW(AM441)+1)),مسودة!AM406:'مسودة'!AM$433)),0))</f>
        <v/>
      </c>
      <c r="AN441" s="39" t="str">
        <f t="array" ref="AN441">IF($C$439="","",IFERROR(MAX(IF((ROW(مسودة!$C$404:$C$433)=SMALL(IF((ROW(مسودة!$C$404:$C$433)*(مسودة!$C$404:$C$433=$C$439)),ROW(مسودة!$C$404:$C$433)),ROW()-ROW(AN441)+1)),مسودة!AN406:AN$433)),0))</f>
        <v/>
      </c>
      <c r="AO441" s="39" t="str">
        <f t="array" ref="AO441">IF($C$439="","",IFERROR(MAX(IF((ROW(مسودة!$C$404:$C$433)=SMALL(IF((ROW(مسودة!$C$404:$C$433)*(مسودة!$C$404:$C$433=$C$439)),ROW(مسودة!$C$404:$C$433)),ROW()-ROW(AO441)+1)),مسودة!AO406:AO$433)),0))</f>
        <v/>
      </c>
      <c r="AP441" s="39" t="str">
        <f>IF(AO441&lt;50,"   ",IF(AO441&lt;65,"مقبول",IF(AO441&lt;75,"جيد",IF(AO441&lt;85,"جيدجداً",IF(AO441&lt;=100,"ممتاز","")))))</f>
        <v/>
      </c>
      <c r="AQ441" s="57"/>
      <c r="AR441" s="57"/>
      <c r="AS441" s="57"/>
      <c r="AT441" s="57"/>
      <c r="AU441" s="105"/>
    </row>
    <row r="446" spans="2:47" ht="26.25">
      <c r="C446" s="16"/>
      <c r="D446" s="17" t="s">
        <v>33</v>
      </c>
      <c r="E446" s="17"/>
      <c r="F446" s="17"/>
      <c r="G446" s="17"/>
      <c r="H446" s="17"/>
      <c r="I446" s="17"/>
      <c r="J446" s="16"/>
      <c r="K446" s="16"/>
      <c r="L446" s="16"/>
      <c r="M446" s="18" t="s">
        <v>34</v>
      </c>
      <c r="N446" s="18" t="s">
        <v>35</v>
      </c>
      <c r="O446" s="18"/>
      <c r="P446" s="18"/>
      <c r="Q446" s="18"/>
      <c r="R446" s="18"/>
      <c r="S446" s="18"/>
      <c r="T446" s="18"/>
      <c r="U446" s="18"/>
      <c r="V446" s="18"/>
      <c r="W446" s="19"/>
      <c r="X446" s="19"/>
      <c r="Y446" s="19"/>
    </row>
    <row r="447" spans="2:47" ht="26.25">
      <c r="C447" s="19"/>
      <c r="D447" s="20" t="s">
        <v>36</v>
      </c>
      <c r="E447" s="18" t="s">
        <v>37</v>
      </c>
      <c r="F447" s="18"/>
      <c r="G447" s="18"/>
      <c r="H447" s="18"/>
      <c r="I447" s="18"/>
      <c r="J447" s="19"/>
      <c r="K447" s="19"/>
      <c r="L447" s="19"/>
      <c r="M447" s="18" t="s">
        <v>34</v>
      </c>
      <c r="N447" s="18" t="s">
        <v>38</v>
      </c>
      <c r="O447" s="18"/>
      <c r="P447" s="18"/>
      <c r="Q447" s="18"/>
      <c r="R447" s="18"/>
      <c r="S447" s="18"/>
      <c r="T447" s="18"/>
      <c r="U447" s="18"/>
      <c r="V447" s="18"/>
      <c r="W447" s="19"/>
      <c r="X447" s="19"/>
      <c r="Y447" s="19"/>
    </row>
    <row r="450" spans="2:47" ht="60">
      <c r="B450" s="96"/>
      <c r="C450" s="96"/>
      <c r="D450" s="96"/>
      <c r="E450" s="96"/>
      <c r="F450" s="80" t="s">
        <v>0</v>
      </c>
      <c r="G450" s="80"/>
      <c r="H450" s="80"/>
      <c r="I450" s="80"/>
      <c r="J450" s="80"/>
      <c r="K450" s="80"/>
      <c r="L450" s="80"/>
      <c r="M450" s="80"/>
      <c r="N450" s="80"/>
      <c r="O450" s="80"/>
      <c r="P450" s="80"/>
      <c r="Q450" s="80"/>
      <c r="R450" s="80"/>
      <c r="S450" s="80"/>
      <c r="T450" s="80"/>
      <c r="U450" s="80"/>
      <c r="V450" s="80"/>
      <c r="W450" s="80"/>
      <c r="X450" s="80"/>
      <c r="Y450" s="80"/>
      <c r="Z450" s="80"/>
      <c r="AA450" s="80"/>
      <c r="AB450" s="80"/>
      <c r="AC450" s="80"/>
      <c r="AD450" s="80"/>
      <c r="AE450" s="80"/>
      <c r="AF450" s="1"/>
      <c r="AG450" s="1"/>
      <c r="AH450" s="1"/>
      <c r="AI450" s="1"/>
      <c r="AJ450" s="1"/>
      <c r="AK450" s="1"/>
      <c r="AL450" s="1"/>
      <c r="AM450" s="1"/>
      <c r="AN450" s="1"/>
      <c r="AO450" s="1"/>
      <c r="AP450" s="1"/>
      <c r="AQ450" s="1"/>
      <c r="AR450" s="1"/>
      <c r="AS450" s="1"/>
      <c r="AT450" s="2"/>
      <c r="AU450" s="2"/>
    </row>
    <row r="451" spans="2:47" ht="35.25">
      <c r="B451" s="4" t="s">
        <v>1</v>
      </c>
      <c r="C451" s="97"/>
      <c r="D451" s="97"/>
      <c r="E451" s="3"/>
      <c r="F451" s="3"/>
      <c r="G451" s="3"/>
      <c r="H451" s="2"/>
      <c r="I451" s="2"/>
      <c r="J451" s="2"/>
      <c r="K451" s="2"/>
      <c r="L451" s="2"/>
      <c r="M451" s="2"/>
      <c r="N451" s="2"/>
      <c r="O451" s="3"/>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6"/>
      <c r="AO451" s="6"/>
      <c r="AP451" s="1"/>
      <c r="AQ451" s="5"/>
      <c r="AR451" s="5"/>
      <c r="AS451" s="5"/>
      <c r="AT451" s="5"/>
      <c r="AU451" s="2"/>
    </row>
    <row r="452" spans="2:47" ht="15.75" thickBot="1">
      <c r="AR452" s="7"/>
    </row>
    <row r="453" spans="2:47" ht="36.75" customHeight="1" thickTop="1" thickBot="1">
      <c r="B453" s="81" t="s">
        <v>2</v>
      </c>
      <c r="C453" s="84" t="s">
        <v>3</v>
      </c>
      <c r="D453" s="87" t="s">
        <v>4</v>
      </c>
      <c r="E453" s="90" t="s">
        <v>5</v>
      </c>
      <c r="F453" s="24" t="s">
        <v>6</v>
      </c>
      <c r="G453" s="63" t="s">
        <v>7</v>
      </c>
      <c r="H453" s="64"/>
      <c r="I453" s="65"/>
      <c r="J453" s="63" t="s">
        <v>8</v>
      </c>
      <c r="K453" s="64"/>
      <c r="L453" s="65"/>
      <c r="M453" s="63" t="s">
        <v>9</v>
      </c>
      <c r="N453" s="64"/>
      <c r="O453" s="65"/>
      <c r="P453" s="63" t="s">
        <v>10</v>
      </c>
      <c r="Q453" s="64"/>
      <c r="R453" s="65"/>
      <c r="S453" s="63" t="s">
        <v>11</v>
      </c>
      <c r="T453" s="64"/>
      <c r="U453" s="65"/>
      <c r="V453" s="63" t="s">
        <v>12</v>
      </c>
      <c r="W453" s="64"/>
      <c r="X453" s="65"/>
      <c r="Y453" s="63" t="s">
        <v>13</v>
      </c>
      <c r="Z453" s="64"/>
      <c r="AA453" s="65"/>
      <c r="AB453" s="63" t="s">
        <v>14</v>
      </c>
      <c r="AC453" s="64"/>
      <c r="AD453" s="65"/>
      <c r="AE453" s="63" t="s">
        <v>15</v>
      </c>
      <c r="AF453" s="64"/>
      <c r="AG453" s="65"/>
      <c r="AH453" s="63" t="s">
        <v>16</v>
      </c>
      <c r="AI453" s="64"/>
      <c r="AJ453" s="65"/>
      <c r="AK453" s="63" t="s">
        <v>17</v>
      </c>
      <c r="AL453" s="64"/>
      <c r="AM453" s="65"/>
      <c r="AN453" s="66" t="s">
        <v>18</v>
      </c>
      <c r="AO453" s="66" t="s">
        <v>19</v>
      </c>
      <c r="AP453" s="66" t="s">
        <v>20</v>
      </c>
      <c r="AQ453" s="69" t="s">
        <v>21</v>
      </c>
      <c r="AR453" s="70"/>
      <c r="AS453" s="69" t="s">
        <v>22</v>
      </c>
      <c r="AT453" s="70"/>
      <c r="AU453" s="73" t="s">
        <v>23</v>
      </c>
    </row>
    <row r="454" spans="2:47" ht="187.5" customHeight="1" thickBot="1">
      <c r="B454" s="82"/>
      <c r="C454" s="85"/>
      <c r="D454" s="88"/>
      <c r="E454" s="91"/>
      <c r="F454" s="8" t="s">
        <v>24</v>
      </c>
      <c r="G454" s="8" t="s">
        <v>25</v>
      </c>
      <c r="H454" s="8" t="s">
        <v>26</v>
      </c>
      <c r="I454" s="8" t="s">
        <v>27</v>
      </c>
      <c r="J454" s="8" t="s">
        <v>25</v>
      </c>
      <c r="K454" s="8" t="s">
        <v>26</v>
      </c>
      <c r="L454" s="8" t="s">
        <v>27</v>
      </c>
      <c r="M454" s="8" t="s">
        <v>25</v>
      </c>
      <c r="N454" s="8" t="s">
        <v>26</v>
      </c>
      <c r="O454" s="8" t="s">
        <v>27</v>
      </c>
      <c r="P454" s="8" t="s">
        <v>25</v>
      </c>
      <c r="Q454" s="8" t="s">
        <v>26</v>
      </c>
      <c r="R454" s="8" t="s">
        <v>27</v>
      </c>
      <c r="S454" s="8" t="s">
        <v>25</v>
      </c>
      <c r="T454" s="8" t="s">
        <v>26</v>
      </c>
      <c r="U454" s="8" t="s">
        <v>27</v>
      </c>
      <c r="V454" s="8" t="s">
        <v>25</v>
      </c>
      <c r="W454" s="8" t="s">
        <v>26</v>
      </c>
      <c r="X454" s="8" t="s">
        <v>27</v>
      </c>
      <c r="Y454" s="8" t="s">
        <v>25</v>
      </c>
      <c r="Z454" s="8" t="s">
        <v>26</v>
      </c>
      <c r="AA454" s="8" t="s">
        <v>27</v>
      </c>
      <c r="AB454" s="8" t="s">
        <v>25</v>
      </c>
      <c r="AC454" s="8" t="s">
        <v>26</v>
      </c>
      <c r="AD454" s="8" t="s">
        <v>27</v>
      </c>
      <c r="AE454" s="8" t="s">
        <v>25</v>
      </c>
      <c r="AF454" s="8" t="s">
        <v>26</v>
      </c>
      <c r="AG454" s="8" t="s">
        <v>27</v>
      </c>
      <c r="AH454" s="8" t="s">
        <v>25</v>
      </c>
      <c r="AI454" s="8" t="s">
        <v>26</v>
      </c>
      <c r="AJ454" s="8" t="s">
        <v>27</v>
      </c>
      <c r="AK454" s="8" t="s">
        <v>25</v>
      </c>
      <c r="AL454" s="8" t="s">
        <v>26</v>
      </c>
      <c r="AM454" s="8" t="s">
        <v>27</v>
      </c>
      <c r="AN454" s="67"/>
      <c r="AO454" s="67"/>
      <c r="AP454" s="67"/>
      <c r="AQ454" s="71"/>
      <c r="AR454" s="72"/>
      <c r="AS454" s="71"/>
      <c r="AT454" s="72"/>
      <c r="AU454" s="74"/>
    </row>
    <row r="455" spans="2:47" ht="28.5" customHeight="1" thickBot="1">
      <c r="B455" s="82"/>
      <c r="C455" s="85"/>
      <c r="D455" s="88"/>
      <c r="E455" s="91"/>
      <c r="F455" s="25" t="s">
        <v>28</v>
      </c>
      <c r="G455" s="9">
        <v>30</v>
      </c>
      <c r="H455" s="9">
        <v>56</v>
      </c>
      <c r="I455" s="9">
        <v>100</v>
      </c>
      <c r="J455" s="9">
        <v>30</v>
      </c>
      <c r="K455" s="9">
        <v>56</v>
      </c>
      <c r="L455" s="9">
        <v>100</v>
      </c>
      <c r="M455" s="9">
        <v>30</v>
      </c>
      <c r="N455" s="9">
        <v>56</v>
      </c>
      <c r="O455" s="9">
        <v>100</v>
      </c>
      <c r="P455" s="9">
        <v>24</v>
      </c>
      <c r="Q455" s="9">
        <v>29</v>
      </c>
      <c r="R455" s="9">
        <v>60</v>
      </c>
      <c r="S455" s="9">
        <v>24</v>
      </c>
      <c r="T455" s="9">
        <v>29</v>
      </c>
      <c r="U455" s="9">
        <v>60</v>
      </c>
      <c r="V455" s="9">
        <v>24</v>
      </c>
      <c r="W455" s="9">
        <v>29</v>
      </c>
      <c r="X455" s="9">
        <v>60</v>
      </c>
      <c r="Y455" s="9">
        <v>12</v>
      </c>
      <c r="Z455" s="9">
        <v>22</v>
      </c>
      <c r="AA455" s="9">
        <v>40</v>
      </c>
      <c r="AB455" s="9">
        <v>16</v>
      </c>
      <c r="AC455" s="9">
        <v>19</v>
      </c>
      <c r="AD455" s="9">
        <v>40</v>
      </c>
      <c r="AE455" s="9">
        <v>12</v>
      </c>
      <c r="AF455" s="9">
        <v>22</v>
      </c>
      <c r="AG455" s="9">
        <v>40</v>
      </c>
      <c r="AH455" s="9">
        <v>12</v>
      </c>
      <c r="AI455" s="9">
        <v>22</v>
      </c>
      <c r="AJ455" s="9">
        <v>40</v>
      </c>
      <c r="AK455" s="9">
        <v>6</v>
      </c>
      <c r="AL455" s="9">
        <v>11</v>
      </c>
      <c r="AM455" s="9">
        <v>20</v>
      </c>
      <c r="AN455" s="67"/>
      <c r="AO455" s="67"/>
      <c r="AP455" s="67"/>
      <c r="AQ455" s="76" t="s">
        <v>20</v>
      </c>
      <c r="AR455" s="77"/>
      <c r="AS455" s="78" t="s">
        <v>20</v>
      </c>
      <c r="AT455" s="79"/>
      <c r="AU455" s="75"/>
    </row>
    <row r="456" spans="2:47" ht="28.5" customHeight="1" thickBot="1">
      <c r="B456" s="83"/>
      <c r="C456" s="86"/>
      <c r="D456" s="89"/>
      <c r="E456" s="92"/>
      <c r="F456" s="25" t="s">
        <v>29</v>
      </c>
      <c r="G456" s="9">
        <v>60</v>
      </c>
      <c r="H456" s="9">
        <v>140</v>
      </c>
      <c r="I456" s="9">
        <v>200</v>
      </c>
      <c r="J456" s="9">
        <v>60</v>
      </c>
      <c r="K456" s="9">
        <v>140</v>
      </c>
      <c r="L456" s="9">
        <v>200</v>
      </c>
      <c r="M456" s="9">
        <v>60</v>
      </c>
      <c r="N456" s="9">
        <v>140</v>
      </c>
      <c r="O456" s="9">
        <v>200</v>
      </c>
      <c r="P456" s="9">
        <v>48</v>
      </c>
      <c r="Q456" s="9">
        <v>72</v>
      </c>
      <c r="R456" s="9">
        <v>120</v>
      </c>
      <c r="S456" s="9">
        <v>48</v>
      </c>
      <c r="T456" s="9">
        <v>72</v>
      </c>
      <c r="U456" s="9">
        <v>120</v>
      </c>
      <c r="V456" s="9">
        <v>48</v>
      </c>
      <c r="W456" s="9">
        <v>72</v>
      </c>
      <c r="X456" s="9">
        <v>120</v>
      </c>
      <c r="Y456" s="9">
        <v>24</v>
      </c>
      <c r="Z456" s="9">
        <v>56</v>
      </c>
      <c r="AA456" s="9">
        <v>80</v>
      </c>
      <c r="AB456" s="9">
        <v>32</v>
      </c>
      <c r="AC456" s="9">
        <v>48</v>
      </c>
      <c r="AD456" s="9">
        <v>80</v>
      </c>
      <c r="AE456" s="9">
        <v>24</v>
      </c>
      <c r="AF456" s="9">
        <v>56</v>
      </c>
      <c r="AG456" s="9">
        <v>80</v>
      </c>
      <c r="AH456" s="9">
        <v>24</v>
      </c>
      <c r="AI456" s="9">
        <v>56</v>
      </c>
      <c r="AJ456" s="9">
        <v>80</v>
      </c>
      <c r="AK456" s="9">
        <v>12</v>
      </c>
      <c r="AL456" s="9">
        <v>28</v>
      </c>
      <c r="AM456" s="9">
        <v>40</v>
      </c>
      <c r="AN456" s="68"/>
      <c r="AO456" s="68"/>
      <c r="AP456" s="68"/>
      <c r="AQ456" s="78"/>
      <c r="AR456" s="79"/>
      <c r="AS456" s="78"/>
      <c r="AT456" s="79"/>
      <c r="AU456" s="75"/>
    </row>
    <row r="457" spans="2:47" ht="28.5" customHeight="1" thickBot="1">
      <c r="B457" s="48">
        <f>B439+1</f>
        <v>101</v>
      </c>
      <c r="C457" s="98">
        <f t="array" ref="C457">IF(ISERROR(INDEX(مسودة!$C$448:$AV$477,SMALL(IF((مسودة!$AU$448:$AU$477="راسب"),ROW(مسودة!$C$448:$AV$477)-MIN(ROW(مسودة!$C$448:$AV$477))+1,""),ROW(A1)),COLUMN(A1))),"",INDEX(مسودة!$C$448:$AV$477,SMALL(IF((مسودة!$AU$448:$AU$477="راسب"),ROW(مسودة!$C$448:$AV$477)-MIN(ROW(مسودة!$C$448:$AV$477))+1,""),ROW(A1)),COLUMN(A1)))</f>
        <v>710</v>
      </c>
      <c r="D457" s="95" t="str">
        <f>IF(C457&lt;&gt;"",VLOOKUP(C457,مسودة!$C$448:$D$477,2,0),"")</f>
        <v xml:space="preserve">بدر عبد السلام </v>
      </c>
      <c r="E457" s="95">
        <f>IF(C457&lt;&gt;"",VLOOKUP(C457,مسودة!$C$448:$E$477,3,0),"")</f>
        <v>312</v>
      </c>
      <c r="F457" s="11" t="s">
        <v>30</v>
      </c>
      <c r="G457" s="39">
        <f t="array" ref="G457">IF($C$457="","",IFERROR(MAX(IF((ROW(مسودة!$C$448:$C$477)=SMALL(IF((ROW(مسودة!$C$448:$C$477)*(مسودة!$C$448:$C$477=$C$457)),ROW(مسودة!$C$448:$C$477)),ROW()-ROW(G457)+1)),مسودة!G448:'مسودة'!G$477)),0))</f>
        <v>15</v>
      </c>
      <c r="H457" s="39">
        <f t="array" ref="H457">IF($C$457="","",IFERROR(MAX(IF((ROW(مسودة!$C$448:$C$477)=SMALL(IF((ROW(مسودة!$C$448:$C$477)*(مسودة!$C$448:$C$477=$C$457)),ROW(مسودة!$C$448:$C$477)),ROW()-ROW(H457)+1)),مسودة!H448:'مسودة'!H$477)),0))</f>
        <v>38</v>
      </c>
      <c r="I457" s="39">
        <f t="array" ref="I457">IF($C$457="","",IFERROR(MAX(IF((ROW(مسودة!$C$448:$C$477)=SMALL(IF((ROW(مسودة!$C$448:$C$477)*(مسودة!$C$448:$C$477=$C$457)),ROW(مسودة!$C$448:$C$477)),ROW()-ROW(I457)+1)),مسودة!I448:'مسودة'!I$477)),0))</f>
        <v>53</v>
      </c>
      <c r="J457" s="39">
        <f t="array" ref="J457">IF($C$457="","",IFERROR(MAX(IF((ROW(مسودة!$C$448:$C$477)=SMALL(IF((ROW(مسودة!$C$448:$C$477)*(مسودة!$C$448:$C$477=$C$457)),ROW(مسودة!$C$448:$C$477)),ROW()-ROW(J457)+1)),مسودة!J448:'مسودة'!J$477)),0))</f>
        <v>14</v>
      </c>
      <c r="K457" s="39">
        <f t="array" ref="K457">IF($C$457="","",IFERROR(MAX(IF((ROW(مسودة!$C$448:$C$477)=SMALL(IF((ROW(مسودة!$C$448:$C$477)*(مسودة!$C$448:$C$477=$C$457)),ROW(مسودة!$C$448:$C$477)),ROW()-ROW(K457)+1)),مسودة!K448:'مسودة'!K$477)),0))</f>
        <v>25</v>
      </c>
      <c r="L457" s="39">
        <f t="array" ref="L457">IF($C$457="","",IFERROR(MAX(IF((ROW(مسودة!$C$448:$C$477)=SMALL(IF((ROW(مسودة!$C$448:$C$477)*(مسودة!$C$448:$C$477=$C$457)),ROW(مسودة!$C$448:$C$477)),ROW()-ROW(L457)+1)),مسودة!L448:'مسودة'!L$477)),0))</f>
        <v>39</v>
      </c>
      <c r="M457" s="39">
        <f t="array" ref="M457">IF($C$457="","",IFERROR(MAX(IF((ROW(مسودة!$C$448:$C$477)=SMALL(IF((ROW(مسودة!$C$448:$C$477)*(مسودة!$C$448:$C$477=$C$457)),ROW(مسودة!$C$448:$C$477)),ROW()-ROW(M457)+1)),مسودة!M448:'مسودة'!M$477)),0))</f>
        <v>8</v>
      </c>
      <c r="N457" s="39">
        <f t="array" ref="N457">IF($C$457="","",IFERROR(MAX(IF((ROW(مسودة!$C$448:$C$477)=SMALL(IF((ROW(مسودة!$C$448:$C$477)*(مسودة!$C$448:$C$477=$C$457)),ROW(مسودة!$C$448:$C$477)),ROW()-ROW(N457)+1)),مسودة!N448:'مسودة'!N$477)),0))</f>
        <v>11</v>
      </c>
      <c r="O457" s="39">
        <f t="array" ref="O457">IF($C$457="","",IFERROR(MAX(IF((ROW(مسودة!$C$448:$C$477)=SMALL(IF((ROW(مسودة!$C$448:$C$477)*(مسودة!$C$448:$C$477=$C$457)),ROW(مسودة!$C$448:$C$477)),ROW()-ROW(O457)+1)),مسودة!O448:'مسودة'!O$477)),0))</f>
        <v>19</v>
      </c>
      <c r="P457" s="39">
        <f t="array" ref="P457">IF($C$457="","",IFERROR(MAX(IF((ROW(مسودة!$C$448:$C$477)=SMALL(IF((ROW(مسودة!$C$448:$C$477)*(مسودة!$C$448:$C$477=$C$457)),ROW(مسودة!$C$448:$C$477)),ROW()-ROW(P457)+1)),مسودة!P448:'مسودة'!P$477)),0))</f>
        <v>19</v>
      </c>
      <c r="Q457" s="39">
        <f t="array" ref="Q457">IF($C$457="","",IFERROR(MAX(IF((ROW(مسودة!$C$448:$C$477)=SMALL(IF((ROW(مسودة!$C$448:$C$477)*(مسودة!$C$448:$C$477=$C$457)),ROW(مسودة!$C$448:$C$477)),ROW()-ROW(Q457)+1)),مسودة!Q448:'مسودة'!Q$477)),0))</f>
        <v>18</v>
      </c>
      <c r="R457" s="39">
        <f t="array" ref="R457">IF($C$457="","",IFERROR(MAX(IF((ROW(مسودة!$C$448:$C$477)=SMALL(IF((ROW(مسودة!$C$448:$C$477)*(مسودة!$C$448:$C$477=$C$457)),ROW(مسودة!$C$448:$C$477)),ROW()-ROW(R457)+1)),مسودة!R448:'مسودة'!R$477)),0))</f>
        <v>37</v>
      </c>
      <c r="S457" s="39">
        <f t="array" ref="S457">IF($C$457="","",IFERROR(MAX(IF((ROW(مسودة!$C$448:$C$477)=SMALL(IF((ROW(مسودة!$C$448:$C$477)*(مسودة!$C$448:$C$477=$C$457)),ROW(مسودة!$C$448:$C$477)),ROW()-ROW(S457)+1)),مسودة!S448:'مسودة'!S$477)),0))</f>
        <v>17</v>
      </c>
      <c r="T457" s="39">
        <f t="array" ref="T457">IF($C$457="","",IFERROR(MAX(IF((ROW(مسودة!$C$448:$C$477)=SMALL(IF((ROW(مسودة!$C$448:$C$477)*(مسودة!$C$448:$C$477=$C$457)),ROW(مسودة!$C$448:$C$477)),ROW()-ROW(T457)+1)),مسودة!T448:'مسودة'!T$477)),0))</f>
        <v>10</v>
      </c>
      <c r="U457" s="39">
        <f t="array" ref="U457">IF($C$457="","",IFERROR(MAX(IF((ROW(مسودة!$C$448:$C$477)=SMALL(IF((ROW(مسودة!$C$448:$C$477)*(مسودة!$C$448:$C$477=$C$457)),ROW(مسودة!$C$448:$C$477)),ROW()-ROW(U457)+1)),مسودة!U448:'مسودة'!U$477)),0))</f>
        <v>27</v>
      </c>
      <c r="V457" s="39">
        <f t="array" ref="V457">IF($C$457="","",IFERROR(MAX(IF((ROW(مسودة!$C$448:$C$477)=SMALL(IF((ROW(مسودة!$C$448:$C$477)*(مسودة!$C$448:$C$477=$C$457)),ROW(مسودة!$C$448:$C$477)),ROW()-ROW(V457)+1)),مسودة!V448:'مسودة'!V$477)),0))</f>
        <v>14</v>
      </c>
      <c r="W457" s="39">
        <f t="array" ref="W457">IF($C$457="","",IFERROR(MAX(IF((ROW(مسودة!$C$448:$C$477)=SMALL(IF((ROW(مسودة!$C$448:$C$477)*(مسودة!$C$448:$C$477=$C$457)),ROW(مسودة!$C$448:$C$477)),ROW()-ROW(W457)+1)),مسودة!W448:'مسودة'!W$477)),0))</f>
        <v>12</v>
      </c>
      <c r="X457" s="39">
        <f t="array" ref="X457">IF($C$457="","",IFERROR(MAX(IF((ROW(مسودة!$C$448:$C$477)=SMALL(IF((ROW(مسودة!$C$448:$C$477)*(مسودة!$C$448:$C$477=$C$457)),ROW(مسودة!$C$448:$C$477)),ROW()-ROW(X457)+1)),مسودة!X448:'مسودة'!X$477)),0))</f>
        <v>26</v>
      </c>
      <c r="Y457" s="39">
        <f t="array" ref="Y457">IF($C$457="","",IFERROR(MAX(IF((ROW(مسودة!$C$448:$C$477)=SMALL(IF((ROW(مسودة!$C$448:$C$477)*(مسودة!$C$448:$C$477=$C$457)),ROW(مسودة!$C$448:$C$477)),ROW()-ROW(Y457)+1)),مسودة!Y448:'مسودة'!Y$477)),0))</f>
        <v>4</v>
      </c>
      <c r="Z457" s="39">
        <f t="array" ref="Z457">IF($C$457="","",IFERROR(MAX(IF((ROW(مسودة!$C$448:$C$477)=SMALL(IF((ROW(مسودة!$C$448:$C$477)*(مسودة!$C$448:$C$477=$C$457)),ROW(مسودة!$C$448:$C$477)),ROW()-ROW(Z457)+1)),مسودة!Z448:'مسودة'!Z$477)),0))</f>
        <v>18</v>
      </c>
      <c r="AA457" s="39">
        <f t="array" ref="AA457">IF($C$457="","",IFERROR(MAX(IF((ROW(مسودة!$C$448:$C$477)=SMALL(IF((ROW(مسودة!$C$448:$C$477)*(مسودة!$C$448:$C$477=$C$457)),ROW(مسودة!$C$448:$C$477)),ROW()-ROW(AA457)+1)),مسودة!AA448:'مسودة'!AA$477)),0))</f>
        <v>22</v>
      </c>
      <c r="AB457" s="39">
        <f t="array" ref="AB457">IF($C$457="","",IFERROR(MAX(IF((ROW(مسودة!$C$448:$C$477)=SMALL(IF((ROW(مسودة!$C$448:$C$477)*(مسودة!$C$448:$C$477=$C$457)),ROW(مسودة!$C$448:$C$477)),ROW()-ROW(AB457)+1)),مسودة!AB448:'مسودة'!AB$477)),0))</f>
        <v>12</v>
      </c>
      <c r="AC457" s="39">
        <f t="array" ref="AC457">IF($C$457="","",IFERROR(MAX(IF((ROW(مسودة!$C$448:$C$477)=SMALL(IF((ROW(مسودة!$C$448:$C$477)*(مسودة!$C$448:$C$477=$C$457)),ROW(مسودة!$C$448:$C$477)),ROW()-ROW(AC457)+1)),مسودة!AC448:'مسودة'!AC$477)),0))</f>
        <v>21</v>
      </c>
      <c r="AD457" s="39">
        <f t="array" ref="AD457">IF($C$457="","",IFERROR(MAX(IF((ROW(مسودة!$C$448:$C$477)=SMALL(IF((ROW(مسودة!$C$448:$C$477)*(مسودة!$C$448:$C$477=$C$457)),ROW(مسودة!$C$448:$C$477)),ROW()-ROW(AD457)+1)),مسودة!AD448:'مسودة'!AD$477)),0))</f>
        <v>33</v>
      </c>
      <c r="AE457" s="39">
        <f t="array" ref="AE457">IF($C$457="","",IFERROR(MAX(IF((ROW(مسودة!$C$448:$C$477)=SMALL(IF((ROW(مسودة!$C$448:$C$477)*(مسودة!$C$448:$C$477=$C$457)),ROW(مسودة!$C$448:$C$477)),ROW()-ROW(AE457)+1)),مسودة!AE448:'مسودة'!AE$477)),0))</f>
        <v>10</v>
      </c>
      <c r="AF457" s="39">
        <f t="array" ref="AF457">IF($C$457="","",IFERROR(MAX(IF((ROW(مسودة!$C$448:$C$477)=SMALL(IF((ROW(مسودة!$C$448:$C$477)*(مسودة!$C$448:$C$477=$C$457)),ROW(مسودة!$C$448:$C$477)),ROW()-ROW(AF457)+1)),مسودة!AF448:'مسودة'!AF$477)),0))</f>
        <v>25</v>
      </c>
      <c r="AG457" s="39">
        <f t="array" ref="AG457">IF($C$457="","",IFERROR(MAX(IF((ROW(مسودة!$C$448:$C$477)=SMALL(IF((ROW(مسودة!$C$448:$C$477)*(مسودة!$C$448:$C$477=$C$457)),ROW(مسودة!$C$448:$C$477)),ROW()-ROW(AG457)+1)),مسودة!AG448:'مسودة'!AG$477)),0))</f>
        <v>35</v>
      </c>
      <c r="AH457" s="39">
        <f t="array" ref="AH457">IF($C$457="","",IFERROR(MAX(IF((ROW(مسودة!$C$448:$C$477)=SMALL(IF((ROW(مسودة!$C$448:$C$477)*(مسودة!$C$448:$C$477=$C$457)),ROW(مسودة!$C$448:$C$477)),ROW()-ROW(AH457)+1)),مسودة!AH448:'مسودة'!AH$477)),0))</f>
        <v>5</v>
      </c>
      <c r="AI457" s="39">
        <f t="array" ref="AI457">IF($C$457="","",IFERROR(MAX(IF((ROW(مسودة!$C$448:$C$477)=SMALL(IF((ROW(مسودة!$C$448:$C$477)*(مسودة!$C$448:$C$477=$C$457)),ROW(مسودة!$C$448:$C$477)),ROW()-ROW(AI457)+1)),مسودة!AI448:'مسودة'!AI$477)),0))</f>
        <v>4</v>
      </c>
      <c r="AJ457" s="39">
        <f t="array" ref="AJ457">IF($C$457="","",IFERROR(MAX(IF((ROW(مسودة!$C$448:$C$477)=SMALL(IF((ROW(مسودة!$C$448:$C$477)*(مسودة!$C$448:$C$477=$C$457)),ROW(مسودة!$C$448:$C$477)),ROW()-ROW(AJ457)+1)),مسودة!AJ448:'مسودة'!AJ$477)),0))</f>
        <v>9</v>
      </c>
      <c r="AK457" s="39">
        <f t="array" ref="AK457">IF($C$457="","",IFERROR(MAX(IF((ROW(مسودة!$C$448:$C$477)=SMALL(IF((ROW(مسودة!$C$448:$C$477)*(مسودة!$C$448:$C$477=$C$457)),ROW(مسودة!$C$448:$C$477)),ROW()-ROW(AK457)+1)),مسودة!AK448:'مسودة'!AK$477)),0))</f>
        <v>3</v>
      </c>
      <c r="AL457" s="39">
        <f t="array" ref="AL457">IF($C$457="","",IFERROR(MAX(IF((ROW(مسودة!$C$448:$C$477)=SMALL(IF((ROW(مسودة!$C$448:$C$477)*(مسودة!$C$448:$C$477=$C$457)),ROW(مسودة!$C$448:$C$477)),ROW()-ROW(AL457)+1)),مسودة!AL448:'مسودة'!AL$477)),0))</f>
        <v>4</v>
      </c>
      <c r="AM457" s="39">
        <f t="array" ref="AM457">IF($C$457="","",IFERROR(MAX(IF((ROW(مسودة!$C$448:$C$477)=SMALL(IF((ROW(مسودة!$C$448:$C$477)*(مسودة!$C$448:$C$477=$C$457)),ROW(مسودة!$C$448:$C$477)),ROW()-ROW(AM457)+1)),مسودة!AM448:'مسودة'!AM$477)),0))</f>
        <v>7</v>
      </c>
      <c r="AN457" s="62"/>
      <c r="AO457" s="62"/>
      <c r="AP457" s="55"/>
      <c r="AQ457" s="49"/>
      <c r="AR457" s="49"/>
      <c r="AS457" s="49"/>
      <c r="AT457" s="49"/>
      <c r="AU457" s="103" t="str">
        <f>IFERROR(LOOKUP(2,1/((مسودة!$C$448:$C$477=C457)*(مسودة!$F$448:$F$477=F457)),مسودة!$AV$448:$AV$477),"")</f>
        <v>له دور ثانٍ في : إنجليزي، رياضيات،</v>
      </c>
    </row>
    <row r="458" spans="2:47" ht="28.5" customHeight="1" thickBot="1">
      <c r="B458" s="48"/>
      <c r="C458" s="99"/>
      <c r="D458" s="51"/>
      <c r="E458" s="51"/>
      <c r="F458" s="11" t="s">
        <v>31</v>
      </c>
      <c r="G458" s="39">
        <f t="array" ref="G458">IF($C$457="","",IFERROR(MAX(IF((ROW(مسودة!$C$448:$C$477)=SMALL(IF((ROW(مسودة!$C$448:$C$477)*(مسودة!$C$448:$C$477=$C$457)),ROW(مسودة!$C$448:$C$477)),ROW()-ROW(G458)+1)),مسودة!G449:'مسودة'!G$477)),0))</f>
        <v>15</v>
      </c>
      <c r="H458" s="39">
        <f t="array" ref="H458">IF($C$457="","",IFERROR(MAX(IF((ROW(مسودة!$C$448:$C$477)=SMALL(IF((ROW(مسودة!$C$448:$C$477)*(مسودة!$C$448:$C$477=$C$457)),ROW(مسودة!$C$448:$C$477)),ROW()-ROW(H458)+1)),مسودة!H449:'مسودة'!H$477)),0))</f>
        <v>49</v>
      </c>
      <c r="I458" s="39">
        <f t="array" ref="I458">IF($C$457="","",IFERROR(MAX(IF((ROW(مسودة!$C$448:$C$477)=SMALL(IF((ROW(مسودة!$C$448:$C$477)*(مسودة!$C$448:$C$477=$C$457)),ROW(مسودة!$C$448:$C$477)),ROW()-ROW(I458)+1)),مسودة!I449:'مسودة'!I$477)),0))</f>
        <v>64</v>
      </c>
      <c r="J458" s="39">
        <f t="array" ref="J458">IF($C$457="","",IFERROR(MAX(IF((ROW(مسودة!$C$448:$C$477)=SMALL(IF((ROW(مسودة!$C$448:$C$477)*(مسودة!$C$448:$C$477=$C$457)),ROW(مسودة!$C$448:$C$477)),ROW()-ROW(J458)+1)),مسودة!J449:'مسودة'!J$477)),0))</f>
        <v>22</v>
      </c>
      <c r="K458" s="39">
        <f t="array" ref="K458">IF($C$457="","",IFERROR(MAX(IF((ROW(مسودة!$C$448:$C$477)=SMALL(IF((ROW(مسودة!$C$448:$C$477)*(مسودة!$C$448:$C$477=$C$457)),ROW(مسودة!$C$448:$C$477)),ROW()-ROW(K458)+1)),مسودة!K449:'مسودة'!K$477)),0))</f>
        <v>20</v>
      </c>
      <c r="L458" s="39">
        <f t="array" ref="L458">IF($C$457="","",IFERROR(MAX(IF((ROW(مسودة!$C$448:$C$477)=SMALL(IF((ROW(مسودة!$C$448:$C$477)*(مسودة!$C$448:$C$477=$C$457)),ROW(مسودة!$C$448:$C$477)),ROW()-ROW(L458)+1)),مسودة!L449:'مسودة'!L$477)),0))</f>
        <v>42</v>
      </c>
      <c r="M458" s="39">
        <f t="array" ref="M458">IF($C$457="","",IFERROR(MAX(IF((ROW(مسودة!$C$448:$C$477)=SMALL(IF((ROW(مسودة!$C$448:$C$477)*(مسودة!$C$448:$C$477=$C$457)),ROW(مسودة!$C$448:$C$477)),ROW()-ROW(M458)+1)),مسودة!M449:'مسودة'!M$477)),0))</f>
        <v>8</v>
      </c>
      <c r="N458" s="39">
        <f t="array" ref="N458">IF($C$457="","",IFERROR(MAX(IF((ROW(مسودة!$C$448:$C$477)=SMALL(IF((ROW(مسودة!$C$448:$C$477)*(مسودة!$C$448:$C$477=$C$457)),ROW(مسودة!$C$448:$C$477)),ROW()-ROW(N458)+1)),مسودة!N449:'مسودة'!N$477)),0))</f>
        <v>8</v>
      </c>
      <c r="O458" s="39">
        <f t="array" ref="O458">IF($C$457="","",IFERROR(MAX(IF((ROW(مسودة!$C$448:$C$477)=SMALL(IF((ROW(مسودة!$C$448:$C$477)*(مسودة!$C$448:$C$477=$C$457)),ROW(مسودة!$C$448:$C$477)),ROW()-ROW(O458)+1)),مسودة!O449:'مسودة'!O$477)),0))</f>
        <v>16</v>
      </c>
      <c r="P458" s="39">
        <f t="array" ref="P458">IF($C$457="","",IFERROR(MAX(IF((ROW(مسودة!$C$448:$C$477)=SMALL(IF((ROW(مسودة!$C$448:$C$477)*(مسودة!$C$448:$C$477=$C$457)),ROW(مسودة!$C$448:$C$477)),ROW()-ROW(P458)+1)),مسودة!P449:'مسودة'!P$477)),0))</f>
        <v>12</v>
      </c>
      <c r="Q458" s="39">
        <f t="array" ref="Q458">IF($C$457="","",IFERROR(MAX(IF((ROW(مسودة!$C$448:$C$477)=SMALL(IF((ROW(مسودة!$C$448:$C$477)*(مسودة!$C$448:$C$477=$C$457)),ROW(مسودة!$C$448:$C$477)),ROW()-ROW(Q458)+1)),مسودة!Q449:'مسودة'!Q$477)),0))</f>
        <v>20</v>
      </c>
      <c r="R458" s="39">
        <f t="array" ref="R458">IF($C$457="","",IFERROR(MAX(IF((ROW(مسودة!$C$448:$C$477)=SMALL(IF((ROW(مسودة!$C$448:$C$477)*(مسودة!$C$448:$C$477=$C$457)),ROW(مسودة!$C$448:$C$477)),ROW()-ROW(R458)+1)),مسودة!R449:'مسودة'!R$477)),0))</f>
        <v>32</v>
      </c>
      <c r="S458" s="39">
        <f t="array" ref="S458">IF($C$457="","",IFERROR(MAX(IF((ROW(مسودة!$C$448:$C$477)=SMALL(IF((ROW(مسودة!$C$448:$C$477)*(مسودة!$C$448:$C$477=$C$457)),ROW(مسودة!$C$448:$C$477)),ROW()-ROW(S458)+1)),مسودة!S449:'مسودة'!S$477)),0))</f>
        <v>16</v>
      </c>
      <c r="T458" s="39">
        <f t="array" ref="T458">IF($C$457="","",IFERROR(MAX(IF((ROW(مسودة!$C$448:$C$477)=SMALL(IF((ROW(مسودة!$C$448:$C$477)*(مسودة!$C$448:$C$477=$C$457)),ROW(مسودة!$C$448:$C$477)),ROW()-ROW(T458)+1)),مسودة!T449:'مسودة'!T$477)),0))</f>
        <v>19</v>
      </c>
      <c r="U458" s="39">
        <f t="array" ref="U458">IF($C$457="","",IFERROR(MAX(IF((ROW(مسودة!$C$448:$C$477)=SMALL(IF((ROW(مسودة!$C$448:$C$477)*(مسودة!$C$448:$C$477=$C$457)),ROW(مسودة!$C$448:$C$477)),ROW()-ROW(U458)+1)),مسودة!U449:'مسودة'!U$477)),0))</f>
        <v>35</v>
      </c>
      <c r="V458" s="39">
        <f t="array" ref="V458">IF($C$457="","",IFERROR(MAX(IF((ROW(مسودة!$C$448:$C$477)=SMALL(IF((ROW(مسودة!$C$448:$C$477)*(مسودة!$C$448:$C$477=$C$457)),ROW(مسودة!$C$448:$C$477)),ROW()-ROW(V458)+1)),مسودة!V449:'مسودة'!V$477)),0))</f>
        <v>19</v>
      </c>
      <c r="W458" s="39">
        <f t="array" ref="W458">IF($C$457="","",IFERROR(MAX(IF((ROW(مسودة!$C$448:$C$477)=SMALL(IF((ROW(مسودة!$C$448:$C$477)*(مسودة!$C$448:$C$477=$C$457)),ROW(مسودة!$C$448:$C$477)),ROW()-ROW(W458)+1)),مسودة!W449:'مسودة'!W$477)),0))</f>
        <v>17</v>
      </c>
      <c r="X458" s="39">
        <f t="array" ref="X458">IF($C$457="","",IFERROR(MAX(IF((ROW(مسودة!$C$448:$C$477)=SMALL(IF((ROW(مسودة!$C$448:$C$477)*(مسودة!$C$448:$C$477=$C$457)),ROW(مسودة!$C$448:$C$477)),ROW()-ROW(X458)+1)),مسودة!X449:'مسودة'!X$477)),0))</f>
        <v>36</v>
      </c>
      <c r="Y458" s="39">
        <f t="array" ref="Y458">IF($C$457="","",IFERROR(MAX(IF((ROW(مسودة!$C$448:$C$477)=SMALL(IF((ROW(مسودة!$C$448:$C$477)*(مسودة!$C$448:$C$477=$C$457)),ROW(مسودة!$C$448:$C$477)),ROW()-ROW(Y458)+1)),مسودة!Y449:'مسودة'!Y$477)),0))</f>
        <v>3</v>
      </c>
      <c r="Z458" s="39">
        <f t="array" ref="Z458">IF($C$457="","",IFERROR(MAX(IF((ROW(مسودة!$C$448:$C$477)=SMALL(IF((ROW(مسودة!$C$448:$C$477)*(مسودة!$C$448:$C$477=$C$457)),ROW(مسودة!$C$448:$C$477)),ROW()-ROW(Z458)+1)),مسودة!Z449:'مسودة'!Z$477)),0))</f>
        <v>16</v>
      </c>
      <c r="AA458" s="39">
        <f t="array" ref="AA458">IF($C$457="","",IFERROR(MAX(IF((ROW(مسودة!$C$448:$C$477)=SMALL(IF((ROW(مسودة!$C$448:$C$477)*(مسودة!$C$448:$C$477=$C$457)),ROW(مسودة!$C$448:$C$477)),ROW()-ROW(AA458)+1)),مسودة!AA449:'مسودة'!AA$477)),0))</f>
        <v>19</v>
      </c>
      <c r="AB458" s="39">
        <f t="array" ref="AB458">IF($C$457="","",IFERROR(MAX(IF((ROW(مسودة!$C$448:$C$477)=SMALL(IF((ROW(مسودة!$C$448:$C$477)*(مسودة!$C$448:$C$477=$C$457)),ROW(مسودة!$C$448:$C$477)),ROW()-ROW(AB458)+1)),مسودة!AB449:'مسودة'!AB$477)),0))</f>
        <v>11</v>
      </c>
      <c r="AC458" s="39">
        <f t="array" ref="AC458">IF($C$457="","",IFERROR(MAX(IF((ROW(مسودة!$C$448:$C$477)=SMALL(IF((ROW(مسودة!$C$448:$C$477)*(مسودة!$C$448:$C$477=$C$457)),ROW(مسودة!$C$448:$C$477)),ROW()-ROW(AC458)+1)),مسودة!AC449:'مسودة'!AC$477)),0))</f>
        <v>13</v>
      </c>
      <c r="AD458" s="39">
        <f t="array" ref="AD458">IF($C$457="","",IFERROR(MAX(IF((ROW(مسودة!$C$448:$C$477)=SMALL(IF((ROW(مسودة!$C$448:$C$477)*(مسودة!$C$448:$C$477=$C$457)),ROW(مسودة!$C$448:$C$477)),ROW()-ROW(AD458)+1)),مسودة!AD449:'مسودة'!AD$477)),0))</f>
        <v>24</v>
      </c>
      <c r="AE458" s="39">
        <f t="array" ref="AE458">IF($C$457="","",IFERROR(MAX(IF((ROW(مسودة!$C$448:$C$477)=SMALL(IF((ROW(مسودة!$C$448:$C$477)*(مسودة!$C$448:$C$477=$C$457)),ROW(مسودة!$C$448:$C$477)),ROW()-ROW(AE458)+1)),مسودة!AE449:'مسودة'!AE$477)),0))</f>
        <v>11</v>
      </c>
      <c r="AF458" s="39">
        <f t="array" ref="AF458">IF($C$457="","",IFERROR(MAX(IF((ROW(مسودة!$C$448:$C$477)=SMALL(IF((ROW(مسودة!$C$448:$C$477)*(مسودة!$C$448:$C$477=$C$457)),ROW(مسودة!$C$448:$C$477)),ROW()-ROW(AF458)+1)),مسودة!AF449:'مسودة'!AF$477)),0))</f>
        <v>16</v>
      </c>
      <c r="AG458" s="39">
        <f t="array" ref="AG458">IF($C$457="","",IFERROR(MAX(IF((ROW(مسودة!$C$448:$C$477)=SMALL(IF((ROW(مسودة!$C$448:$C$477)*(مسودة!$C$448:$C$477=$C$457)),ROW(مسودة!$C$448:$C$477)),ROW()-ROW(AG458)+1)),مسودة!AG449:'مسودة'!AG$477)),0))</f>
        <v>27</v>
      </c>
      <c r="AH458" s="39">
        <f t="array" ref="AH458">IF($C$457="","",IFERROR(MAX(IF((ROW(مسودة!$C$448:$C$477)=SMALL(IF((ROW(مسودة!$C$448:$C$477)*(مسودة!$C$448:$C$477=$C$457)),ROW(مسودة!$C$448:$C$477)),ROW()-ROW(AH458)+1)),مسودة!AH449:'مسودة'!AH$477)),0))</f>
        <v>7</v>
      </c>
      <c r="AI458" s="39">
        <f t="array" ref="AI458">IF($C$457="","",IFERROR(MAX(IF((ROW(مسودة!$C$448:$C$477)=SMALL(IF((ROW(مسودة!$C$448:$C$477)*(مسودة!$C$448:$C$477=$C$457)),ROW(مسودة!$C$448:$C$477)),ROW()-ROW(AI458)+1)),مسودة!AI449:'مسودة'!AI$477)),0))</f>
        <v>24</v>
      </c>
      <c r="AJ458" s="39">
        <f t="array" ref="AJ458">IF($C$457="","",IFERROR(MAX(IF((ROW(مسودة!$C$448:$C$477)=SMALL(IF((ROW(مسودة!$C$448:$C$477)*(مسودة!$C$448:$C$477=$C$457)),ROW(مسودة!$C$448:$C$477)),ROW()-ROW(AJ458)+1)),مسودة!AJ449:'مسودة'!AJ$477)),0))</f>
        <v>31</v>
      </c>
      <c r="AK458" s="39">
        <f t="array" ref="AK458">IF($C$457="","",IFERROR(MAX(IF((ROW(مسودة!$C$448:$C$477)=SMALL(IF((ROW(مسودة!$C$448:$C$477)*(مسودة!$C$448:$C$477=$C$457)),ROW(مسودة!$C$448:$C$477)),ROW()-ROW(AK458)+1)),مسودة!AK449:'مسودة'!AK$477)),0))</f>
        <v>3</v>
      </c>
      <c r="AL458" s="39">
        <f t="array" ref="AL458">IF($C$457="","",IFERROR(MAX(IF((ROW(مسودة!$C$448:$C$477)=SMALL(IF((ROW(مسودة!$C$448:$C$477)*(مسودة!$C$448:$C$477=$C$457)),ROW(مسودة!$C$448:$C$477)),ROW()-ROW(AL458)+1)),مسودة!AL449:'مسودة'!AL$477)),0))</f>
        <v>10</v>
      </c>
      <c r="AM458" s="39">
        <f t="array" ref="AM458">IF($C$457="","",IFERROR(MAX(IF((ROW(مسودة!$C$448:$C$477)=SMALL(IF((ROW(مسودة!$C$448:$C$477)*(مسودة!$C$448:$C$477=$C$457)),ROW(مسودة!$C$448:$C$477)),ROW()-ROW(AM458)+1)),مسودة!AM449:'مسودة'!AM$477)),0))</f>
        <v>13</v>
      </c>
      <c r="AN458" s="56"/>
      <c r="AO458" s="56"/>
      <c r="AP458" s="56"/>
      <c r="AQ458" s="49"/>
      <c r="AR458" s="49"/>
      <c r="AS458" s="49"/>
      <c r="AT458" s="49"/>
      <c r="AU458" s="104"/>
    </row>
    <row r="459" spans="2:47" ht="28.5" thickBot="1">
      <c r="B459" s="48"/>
      <c r="C459" s="93"/>
      <c r="D459" s="51"/>
      <c r="E459" s="51"/>
      <c r="F459" s="14" t="s">
        <v>32</v>
      </c>
      <c r="G459" s="39">
        <f t="array" ref="G459">IF($C$457="","",IFERROR(MAX(IF((ROW(مسودة!$C$448:$C$477)=SMALL(IF((ROW(مسودة!$C$448:$C$477)*(مسودة!$C$448:$C$477=$C$457)),ROW(مسودة!$C$448:$C$477)),ROW()-ROW(G459)+1)),مسودة!G450:'مسودة'!G$477)),0))</f>
        <v>30</v>
      </c>
      <c r="H459" s="39">
        <f t="array" ref="H459">IF($C$457="","",IFERROR(MAX(IF((ROW(مسودة!$C$448:$C$477)=SMALL(IF((ROW(مسودة!$C$448:$C$477)*(مسودة!$C$448:$C$477=$C$457)),ROW(مسودة!$C$448:$C$477)),ROW()-ROW(H459)+1)),مسودة!H450:'مسودة'!H$477)),0))</f>
        <v>87</v>
      </c>
      <c r="I459" s="39">
        <f t="array" ref="I459">IF($C$457="","",IFERROR(MAX(IF((ROW(مسودة!$C$448:$C$477)=SMALL(IF((ROW(مسودة!$C$448:$C$477)*(مسودة!$C$448:$C$477=$C$457)),ROW(مسودة!$C$448:$C$477)),ROW()-ROW(I459)+1)),مسودة!I450:'مسودة'!I$477)),0))</f>
        <v>117</v>
      </c>
      <c r="J459" s="39">
        <f t="array" ref="J459">IF($C$457="","",IFERROR(MAX(IF((ROW(مسودة!$C$448:$C$477)=SMALL(IF((ROW(مسودة!$C$448:$C$477)*(مسودة!$C$448:$C$477=$C$457)),ROW(مسودة!$C$448:$C$477)),ROW()-ROW(J459)+1)),مسودة!J450:'مسودة'!J$477)),0))</f>
        <v>36</v>
      </c>
      <c r="K459" s="39">
        <f t="array" ref="K459">IF($C$457="","",IFERROR(MAX(IF((ROW(مسودة!$C$448:$C$477)=SMALL(IF((ROW(مسودة!$C$448:$C$477)*(مسودة!$C$448:$C$477=$C$457)),ROW(مسودة!$C$448:$C$477)),ROW()-ROW(K459)+1)),مسودة!K450:'مسودة'!K$477)),0))</f>
        <v>45</v>
      </c>
      <c r="L459" s="39">
        <f t="array" ref="L459">IF($C$457="","",IFERROR(MAX(IF((ROW(مسودة!$C$448:$C$477)=SMALL(IF((ROW(مسودة!$C$448:$C$477)*(مسودة!$C$448:$C$477=$C$457)),ROW(مسودة!$C$448:$C$477)),ROW()-ROW(L459)+1)),مسودة!L450:'مسودة'!L$477)),0))</f>
        <v>0</v>
      </c>
      <c r="M459" s="39">
        <f t="array" ref="M459">IF($C$457="","",IFERROR(MAX(IF((ROW(مسودة!$C$448:$C$477)=SMALL(IF((ROW(مسودة!$C$448:$C$477)*(مسودة!$C$448:$C$477=$C$457)),ROW(مسودة!$C$448:$C$477)),ROW()-ROW(M459)+1)),مسودة!M450:'مسودة'!M$477)),0))</f>
        <v>16</v>
      </c>
      <c r="N459" s="39">
        <f t="array" ref="N459">IF($C$457="","",IFERROR(MAX(IF((ROW(مسودة!$C$448:$C$477)=SMALL(IF((ROW(مسودة!$C$448:$C$477)*(مسودة!$C$448:$C$477=$C$457)),ROW(مسودة!$C$448:$C$477)),ROW()-ROW(N459)+1)),مسودة!N450:'مسودة'!N$477)),0))</f>
        <v>19</v>
      </c>
      <c r="O459" s="39">
        <f t="array" ref="O459">IF($C$457="","",IFERROR(MAX(IF((ROW(مسودة!$C$448:$C$477)=SMALL(IF((ROW(مسودة!$C$448:$C$477)*(مسودة!$C$448:$C$477=$C$457)),ROW(مسودة!$C$448:$C$477)),ROW()-ROW(O459)+1)),مسودة!O450:'مسودة'!O$477)),0))</f>
        <v>0</v>
      </c>
      <c r="P459" s="39">
        <f t="array" ref="P459">IF($C$457="","",IFERROR(MAX(IF((ROW(مسودة!$C$448:$C$477)=SMALL(IF((ROW(مسودة!$C$448:$C$477)*(مسودة!$C$448:$C$477=$C$457)),ROW(مسودة!$C$448:$C$477)),ROW()-ROW(P459)+1)),مسودة!P450:'مسودة'!P$477)),0))</f>
        <v>31</v>
      </c>
      <c r="Q459" s="39">
        <f t="array" ref="Q459">IF($C$457="","",IFERROR(MAX(IF((ROW(مسودة!$C$448:$C$477)=SMALL(IF((ROW(مسودة!$C$448:$C$477)*(مسودة!$C$448:$C$477=$C$457)),ROW(مسودة!$C$448:$C$477)),ROW()-ROW(Q459)+1)),مسودة!Q450:'مسودة'!Q$477)),0))</f>
        <v>38</v>
      </c>
      <c r="R459" s="39">
        <f t="array" ref="R459">IF($C$457="","",IFERROR(MAX(IF((ROW(مسودة!$C$448:$C$477)=SMALL(IF((ROW(مسودة!$C$448:$C$477)*(مسودة!$C$448:$C$477=$C$457)),ROW(مسودة!$C$448:$C$477)),ROW()-ROW(R459)+1)),مسودة!R450:'مسودة'!R$477)),0))</f>
        <v>69</v>
      </c>
      <c r="S459" s="39">
        <f t="array" ref="S459">IF($C$457="","",IFERROR(MAX(IF((ROW(مسودة!$C$448:$C$477)=SMALL(IF((ROW(مسودة!$C$448:$C$477)*(مسودة!$C$448:$C$477=$C$457)),ROW(مسودة!$C$448:$C$477)),ROW()-ROW(S459)+1)),مسودة!S450:'مسودة'!S$477)),0))</f>
        <v>33</v>
      </c>
      <c r="T459" s="39">
        <f t="array" ref="T459">IF($C$457="","",IFERROR(MAX(IF((ROW(مسودة!$C$448:$C$477)=SMALL(IF((ROW(مسودة!$C$448:$C$477)*(مسودة!$C$448:$C$477=$C$457)),ROW(مسودة!$C$448:$C$477)),ROW()-ROW(T459)+1)),مسودة!T450:'مسودة'!T$477)),0))</f>
        <v>29</v>
      </c>
      <c r="U459" s="39">
        <f t="array" ref="U459">IF($C$457="","",IFERROR(MAX(IF((ROW(مسودة!$C$448:$C$477)=SMALL(IF((ROW(مسودة!$C$448:$C$477)*(مسودة!$C$448:$C$477=$C$457)),ROW(مسودة!$C$448:$C$477)),ROW()-ROW(U459)+1)),مسودة!U450:'مسودة'!U$477)),0))</f>
        <v>62</v>
      </c>
      <c r="V459" s="39">
        <f t="array" ref="V459">IF($C$457="","",IFERROR(MAX(IF((ROW(مسودة!$C$448:$C$477)=SMALL(IF((ROW(مسودة!$C$448:$C$477)*(مسودة!$C$448:$C$477=$C$457)),ROW(مسودة!$C$448:$C$477)),ROW()-ROW(V459)+1)),مسودة!V450:'مسودة'!V$477)),0))</f>
        <v>33</v>
      </c>
      <c r="W459" s="39">
        <f t="array" ref="W459">IF($C$457="","",IFERROR(MAX(IF((ROW(مسودة!$C$448:$C$477)=SMALL(IF((ROW(مسودة!$C$448:$C$477)*(مسودة!$C$448:$C$477=$C$457)),ROW(مسودة!$C$448:$C$477)),ROW()-ROW(W459)+1)),مسودة!W450:'مسودة'!W$477)),0))</f>
        <v>29</v>
      </c>
      <c r="X459" s="39">
        <f t="array" ref="X459">IF($C$457="","",IFERROR(MAX(IF((ROW(مسودة!$C$448:$C$477)=SMALL(IF((ROW(مسودة!$C$448:$C$477)*(مسودة!$C$448:$C$477=$C$457)),ROW(مسودة!$C$448:$C$477)),ROW()-ROW(X459)+1)),مسودة!X450:'مسودة'!X$477)),0))</f>
        <v>62</v>
      </c>
      <c r="Y459" s="39">
        <f t="array" ref="Y459">IF($C$457="","",IFERROR(MAX(IF((ROW(مسودة!$C$448:$C$477)=SMALL(IF((ROW(مسودة!$C$448:$C$477)*(مسودة!$C$448:$C$477=$C$457)),ROW(مسودة!$C$448:$C$477)),ROW()-ROW(Y459)+1)),مسودة!Y450:'مسودة'!Y$477)),0))</f>
        <v>7</v>
      </c>
      <c r="Z459" s="39">
        <f t="array" ref="Z459">IF($C$457="","",IFERROR(MAX(IF((ROW(مسودة!$C$448:$C$477)=SMALL(IF((ROW(مسودة!$C$448:$C$477)*(مسودة!$C$448:$C$477=$C$457)),ROW(مسودة!$C$448:$C$477)),ROW()-ROW(Z459)+1)),مسودة!Z450:'مسودة'!Z$477)),0))</f>
        <v>34</v>
      </c>
      <c r="AA459" s="39">
        <f t="array" ref="AA459">IF($C$457="","",IFERROR(MAX(IF((ROW(مسودة!$C$448:$C$477)=SMALL(IF((ROW(مسودة!$C$448:$C$477)*(مسودة!$C$448:$C$477=$C$457)),ROW(مسودة!$C$448:$C$477)),ROW()-ROW(AA459)+1)),مسودة!AA450:'مسودة'!AA$477)),0))</f>
        <v>41</v>
      </c>
      <c r="AB459" s="39">
        <f t="array" ref="AB459">IF($C$457="","",IFERROR(MAX(IF((ROW(مسودة!$C$448:$C$477)=SMALL(IF((ROW(مسودة!$C$448:$C$477)*(مسودة!$C$448:$C$477=$C$457)),ROW(مسودة!$C$448:$C$477)),ROW()-ROW(AB459)+1)),مسودة!AB450:'مسودة'!AB$477)),0))</f>
        <v>23</v>
      </c>
      <c r="AC459" s="39">
        <f t="array" ref="AC459">IF($C$457="","",IFERROR(MAX(IF((ROW(مسودة!$C$448:$C$477)=SMALL(IF((ROW(مسودة!$C$448:$C$477)*(مسودة!$C$448:$C$477=$C$457)),ROW(مسودة!$C$448:$C$477)),ROW()-ROW(AC459)+1)),مسودة!AC450:'مسودة'!AC$477)),0))</f>
        <v>34</v>
      </c>
      <c r="AD459" s="39">
        <f t="array" ref="AD459">IF($C$457="","",IFERROR(MAX(IF((ROW(مسودة!$C$448:$C$477)=SMALL(IF((ROW(مسودة!$C$448:$C$477)*(مسودة!$C$448:$C$477=$C$457)),ROW(مسودة!$C$448:$C$477)),ROW()-ROW(AD459)+1)),مسودة!AD450:'مسودة'!AD$477)),0))</f>
        <v>57</v>
      </c>
      <c r="AE459" s="39">
        <f t="array" ref="AE459">IF($C$457="","",IFERROR(MAX(IF((ROW(مسودة!$C$448:$C$477)=SMALL(IF((ROW(مسودة!$C$448:$C$477)*(مسودة!$C$448:$C$477=$C$457)),ROW(مسودة!$C$448:$C$477)),ROW()-ROW(AE459)+1)),مسودة!AE450:'مسودة'!AE$477)),0))</f>
        <v>21</v>
      </c>
      <c r="AF459" s="39">
        <f t="array" ref="AF459">IF($C$457="","",IFERROR(MAX(IF((ROW(مسودة!$C$448:$C$477)=SMALL(IF((ROW(مسودة!$C$448:$C$477)*(مسودة!$C$448:$C$477=$C$457)),ROW(مسودة!$C$448:$C$477)),ROW()-ROW(AF459)+1)),مسودة!AF450:'مسودة'!AF$477)),0))</f>
        <v>41</v>
      </c>
      <c r="AG459" s="39">
        <f t="array" ref="AG459">IF($C$457="","",IFERROR(MAX(IF((ROW(مسودة!$C$448:$C$477)=SMALL(IF((ROW(مسودة!$C$448:$C$477)*(مسودة!$C$448:$C$477=$C$457)),ROW(مسودة!$C$448:$C$477)),ROW()-ROW(AG459)+1)),مسودة!AG450:'مسودة'!AG$477)),0))</f>
        <v>62</v>
      </c>
      <c r="AH459" s="39">
        <f t="array" ref="AH459">IF($C$457="","",IFERROR(MAX(IF((ROW(مسودة!$C$448:$C$477)=SMALL(IF((ROW(مسودة!$C$448:$C$477)*(مسودة!$C$448:$C$477=$C$457)),ROW(مسودة!$C$448:$C$477)),ROW()-ROW(AH459)+1)),مسودة!AH450:'مسودة'!AH$477)),0))</f>
        <v>12</v>
      </c>
      <c r="AI459" s="39">
        <f t="array" ref="AI459">IF($C$457="","",IFERROR(MAX(IF((ROW(مسودة!$C$448:$C$477)=SMALL(IF((ROW(مسودة!$C$448:$C$477)*(مسودة!$C$448:$C$477=$C$457)),ROW(مسودة!$C$448:$C$477)),ROW()-ROW(AI459)+1)),مسودة!AI450:'مسودة'!AI$477)),0))</f>
        <v>28</v>
      </c>
      <c r="AJ459" s="39">
        <f t="array" ref="AJ459">IF($C$457="","",IFERROR(MAX(IF((ROW(مسودة!$C$448:$C$477)=SMALL(IF((ROW(مسودة!$C$448:$C$477)*(مسودة!$C$448:$C$477=$C$457)),ROW(مسودة!$C$448:$C$477)),ROW()-ROW(AJ459)+1)),مسودة!AJ450:'مسودة'!AJ$477)),0))</f>
        <v>40</v>
      </c>
      <c r="AK459" s="39">
        <f t="array" ref="AK459">IF($C$457="","",IFERROR(MAX(IF((ROW(مسودة!$C$448:$C$477)=SMALL(IF((ROW(مسودة!$C$448:$C$477)*(مسودة!$C$448:$C$477=$C$457)),ROW(مسودة!$C$448:$C$477)),ROW()-ROW(AK459)+1)),مسودة!AK450:'مسودة'!AK$477)),0))</f>
        <v>6</v>
      </c>
      <c r="AL459" s="39">
        <f t="array" ref="AL459">IF($C$457="","",IFERROR(MAX(IF((ROW(مسودة!$C$448:$C$477)=SMALL(IF((ROW(مسودة!$C$448:$C$477)*(مسودة!$C$448:$C$477=$C$457)),ROW(مسودة!$C$448:$C$477)),ROW()-ROW(AL459)+1)),مسودة!AL450:'مسودة'!AL$477)),0))</f>
        <v>14</v>
      </c>
      <c r="AM459" s="39">
        <f t="array" ref="AM459">IF($C$457="","",IFERROR(MAX(IF((ROW(مسودة!$C$448:$C$477)=SMALL(IF((ROW(مسودة!$C$448:$C$477)*(مسودة!$C$448:$C$477=$C$457)),ROW(مسودة!$C$448:$C$477)),ROW()-ROW(AM459)+1)),مسودة!AM450:'مسودة'!AM$477)),0))</f>
        <v>20</v>
      </c>
      <c r="AN459" s="39">
        <f t="array" ref="AN459">IF($C$457="","",IFERROR(MAX(IF((ROW(مسودة!$C$448:$C$477)=SMALL(IF((ROW(مسودة!$C$448:$C$477)*(مسودة!$C$448:$C$477=$C$457)),ROW(مسودة!$C$448:$C$477)),ROW()-ROW(AN459)+1)),مسودة!AN450:AN$477)),0))</f>
        <v>0</v>
      </c>
      <c r="AO459" s="39">
        <f t="array" ref="AO459">IF($C$457="","",IFERROR(MAX(IF((ROW(مسودة!$C$448:$C$477)=SMALL(IF((ROW(مسودة!$C$448:$C$477)*(مسودة!$C$448:$C$477=$C$457)),ROW(مسودة!$C$448:$C$477)),ROW()-ROW(AO459)+1)),مسودة!AO450:AO$477)),0))</f>
        <v>0</v>
      </c>
      <c r="AP459" s="39" t="str">
        <f>IF(AO459&lt;50,"   ",IF(AO459&lt;65,"مقبول",IF(AO459&lt;75,"جيد",IF(AO459&lt;85,"جيدجداً",IF(AO459&lt;=100,"ممتاز","")))))</f>
        <v xml:space="preserve">   </v>
      </c>
      <c r="AQ459" s="49"/>
      <c r="AR459" s="49"/>
      <c r="AS459" s="49"/>
      <c r="AT459" s="49"/>
      <c r="AU459" s="105"/>
    </row>
    <row r="460" spans="2:47" ht="28.5" customHeight="1" thickBot="1">
      <c r="B460" s="48">
        <f>B457+1</f>
        <v>102</v>
      </c>
      <c r="C460" s="98">
        <f t="array" ref="C460">IF(ISERROR(INDEX(مسودة!$C$448:$AV$477,SMALL(IF((مسودة!$AU$448:$AU$477="راسب"),ROW(مسودة!$C$448:$AV$477)-MIN(ROW(مسودة!$C$448:$AV$477))+1,""),ROW(A2)),COLUMN(A2))),"",INDEX(مسودة!$C$448:$AV$477,SMALL(IF((مسودة!$AU$448:$AU$477="راسب"),ROW(مسودة!$C$448:$AV$477)-MIN(ROW(مسودة!$C$448:$AV$477))+1,""),ROW(A2)),COLUMN(A2)))</f>
        <v>712</v>
      </c>
      <c r="D460" s="95" t="str">
        <f>IF(C460&lt;&gt;"",VLOOKUP(C460,مسودة!$C$448:$D$477,2,0),"")</f>
        <v xml:space="preserve">جمال عبد الرحمن </v>
      </c>
      <c r="E460" s="95">
        <f>IF(C460&lt;&gt;"",VLOOKUP(C460,مسودة!$C$448:$E$477,3,0),"")</f>
        <v>314</v>
      </c>
      <c r="F460" s="11" t="s">
        <v>30</v>
      </c>
      <c r="G460" s="39">
        <f t="array" ref="G460">IF($C$460="","",IFERROR(MAX(IF((ROW(مسودة!$C$448:$C$477)=SMALL(IF((ROW(مسودة!$C$448:$C$477)*(مسودة!$C$448:$C$477=$C$460)),ROW(مسودة!$C$448:$C$477)),ROW()-ROW(G460)+1)),مسودة!G448:'مسودة'!G$477)),0))</f>
        <v>9</v>
      </c>
      <c r="H460" s="39">
        <f t="array" ref="H460">IF($C$460="","",IFERROR(MAX(IF((ROW(مسودة!$C$448:$C$477)=SMALL(IF((ROW(مسودة!$C$448:$C$477)*(مسودة!$C$448:$C$477=$C$460)),ROW(مسودة!$C$448:$C$477)),ROW()-ROW(H460)+1)),مسودة!H448:'مسودة'!H$477)),0))</f>
        <v>35</v>
      </c>
      <c r="I460" s="39">
        <f t="array" ref="I460">IF($C$460="","",IFERROR(MAX(IF((ROW(مسودة!$C$448:$C$477)=SMALL(IF((ROW(مسودة!$C$448:$C$477)*(مسودة!$C$448:$C$477=$C$460)),ROW(مسودة!$C$448:$C$477)),ROW()-ROW(I460)+1)),مسودة!I448:'مسودة'!I$477)),0))</f>
        <v>44</v>
      </c>
      <c r="J460" s="39">
        <f t="array" ref="J460">IF($C$460="","",IFERROR(MAX(IF((ROW(مسودة!$C$448:$C$477)=SMALL(IF((ROW(مسودة!$C$448:$C$477)*(مسودة!$C$448:$C$477=$C$460)),ROW(مسودة!$C$448:$C$477)),ROW()-ROW(J460)+1)),مسودة!J448:'مسودة'!J$477)),0))</f>
        <v>16</v>
      </c>
      <c r="K460" s="39">
        <f t="array" ref="K460">IF($C$460="","",IFERROR(MAX(IF((ROW(مسودة!$C$448:$C$477)=SMALL(IF((ROW(مسودة!$C$448:$C$477)*(مسودة!$C$448:$C$477=$C$460)),ROW(مسودة!$C$448:$C$477)),ROW()-ROW(K460)+1)),مسودة!K448:'مسودة'!K$477)),0))</f>
        <v>34</v>
      </c>
      <c r="L460" s="39">
        <f t="array" ref="L460">IF($C$460="","",IFERROR(MAX(IF((ROW(مسودة!$C$448:$C$477)=SMALL(IF((ROW(مسودة!$C$448:$C$477)*(مسودة!$C$448:$C$477=$C$460)),ROW(مسودة!$C$448:$C$477)),ROW()-ROW(L460)+1)),مسودة!L448:'مسودة'!L$477)),0))</f>
        <v>50</v>
      </c>
      <c r="M460" s="39">
        <f t="array" ref="M460">IF($C$460="","",IFERROR(MAX(IF((ROW(مسودة!$C$448:$C$477)=SMALL(IF((ROW(مسودة!$C$448:$C$477)*(مسودة!$C$448:$C$477=$C$460)),ROW(مسودة!$C$448:$C$477)),ROW()-ROW(M460)+1)),مسودة!M448:'مسودة'!M$477)),0))</f>
        <v>8</v>
      </c>
      <c r="N460" s="39">
        <f t="array" ref="N460">IF($C$460="","",IFERROR(MAX(IF((ROW(مسودة!$C$448:$C$477)=SMALL(IF((ROW(مسودة!$C$448:$C$477)*(مسودة!$C$448:$C$477=$C$460)),ROW(مسودة!$C$448:$C$477)),ROW()-ROW(N460)+1)),مسودة!N448:'مسودة'!N$477)),0))</f>
        <v>11</v>
      </c>
      <c r="O460" s="39">
        <f t="array" ref="O460">IF($C$460="","",IFERROR(MAX(IF((ROW(مسودة!$C$448:$C$477)=SMALL(IF((ROW(مسودة!$C$448:$C$477)*(مسودة!$C$448:$C$477=$C$460)),ROW(مسودة!$C$448:$C$477)),ROW()-ROW(O460)+1)),مسودة!O448:'مسودة'!O$477)),0))</f>
        <v>19</v>
      </c>
      <c r="P460" s="39">
        <f t="array" ref="P460">IF($C$460="","",IFERROR(MAX(IF((ROW(مسودة!$C$448:$C$477)=SMALL(IF((ROW(مسودة!$C$448:$C$477)*(مسودة!$C$448:$C$477=$C$460)),ROW(مسودة!$C$448:$C$477)),ROW()-ROW(P460)+1)),مسودة!P448:'مسودة'!P$477)),0))</f>
        <v>9</v>
      </c>
      <c r="Q460" s="39">
        <f t="array" ref="Q460">IF($C$460="","",IFERROR(MAX(IF((ROW(مسودة!$C$448:$C$477)=SMALL(IF((ROW(مسودة!$C$448:$C$477)*(مسودة!$C$448:$C$477=$C$460)),ROW(مسودة!$C$448:$C$477)),ROW()-ROW(Q460)+1)),مسودة!Q448:'مسودة'!Q$477)),0))</f>
        <v>23</v>
      </c>
      <c r="R460" s="39">
        <f t="array" ref="R460">IF($C$460="","",IFERROR(MAX(IF((ROW(مسودة!$C$448:$C$477)=SMALL(IF((ROW(مسودة!$C$448:$C$477)*(مسودة!$C$448:$C$477=$C$460)),ROW(مسودة!$C$448:$C$477)),ROW()-ROW(R460)+1)),مسودة!R448:'مسودة'!R$477)),0))</f>
        <v>32</v>
      </c>
      <c r="S460" s="39">
        <f t="array" ref="S460">IF($C$460="","",IFERROR(MAX(IF((ROW(مسودة!$C$448:$C$477)=SMALL(IF((ROW(مسودة!$C$448:$C$477)*(مسودة!$C$448:$C$477=$C$460)),ROW(مسودة!$C$448:$C$477)),ROW()-ROW(S460)+1)),مسودة!S448:'مسودة'!S$477)),0))</f>
        <v>13</v>
      </c>
      <c r="T460" s="39">
        <f t="array" ref="T460">IF($C$460="","",IFERROR(MAX(IF((ROW(مسودة!$C$448:$C$477)=SMALL(IF((ROW(مسودة!$C$448:$C$477)*(مسودة!$C$448:$C$477=$C$460)),ROW(مسودة!$C$448:$C$477)),ROW()-ROW(T460)+1)),مسودة!T448:'مسودة'!T$477)),0))</f>
        <v>28</v>
      </c>
      <c r="U460" s="39">
        <f t="array" ref="U460">IF($C$460="","",IFERROR(MAX(IF((ROW(مسودة!$C$448:$C$477)=SMALL(IF((ROW(مسودة!$C$448:$C$477)*(مسودة!$C$448:$C$477=$C$460)),ROW(مسودة!$C$448:$C$477)),ROW()-ROW(U460)+1)),مسودة!U448:'مسودة'!U$477)),0))</f>
        <v>41</v>
      </c>
      <c r="V460" s="39">
        <f t="array" ref="V460">IF($C$460="","",IFERROR(MAX(IF((ROW(مسودة!$C$448:$C$477)=SMALL(IF((ROW(مسودة!$C$448:$C$477)*(مسودة!$C$448:$C$477=$C$460)),ROW(مسودة!$C$448:$C$477)),ROW()-ROW(V460)+1)),مسودة!V448:'مسودة'!V$477)),0))</f>
        <v>14</v>
      </c>
      <c r="W460" s="39">
        <f t="array" ref="W460">IF($C$460="","",IFERROR(MAX(IF((ROW(مسودة!$C$448:$C$477)=SMALL(IF((ROW(مسودة!$C$448:$C$477)*(مسودة!$C$448:$C$477=$C$460)),ROW(مسودة!$C$448:$C$477)),ROW()-ROW(W460)+1)),مسودة!W448:'مسودة'!W$477)),0))</f>
        <v>16</v>
      </c>
      <c r="X460" s="39">
        <f t="array" ref="X460">IF($C$460="","",IFERROR(MAX(IF((ROW(مسودة!$C$448:$C$477)=SMALL(IF((ROW(مسودة!$C$448:$C$477)*(مسودة!$C$448:$C$477=$C$460)),ROW(مسودة!$C$448:$C$477)),ROW()-ROW(X460)+1)),مسودة!X448:'مسودة'!X$477)),0))</f>
        <v>30</v>
      </c>
      <c r="Y460" s="39">
        <f t="array" ref="Y460">IF($C$460="","",IFERROR(MAX(IF((ROW(مسودة!$C$448:$C$477)=SMALL(IF((ROW(مسودة!$C$448:$C$477)*(مسودة!$C$448:$C$477=$C$460)),ROW(مسودة!$C$448:$C$477)),ROW()-ROW(Y460)+1)),مسودة!Y448:'مسودة'!Y$477)),0))</f>
        <v>3</v>
      </c>
      <c r="Z460" s="39">
        <f t="array" ref="Z460">IF($C$460="","",IFERROR(MAX(IF((ROW(مسودة!$C$448:$C$477)=SMALL(IF((ROW(مسودة!$C$448:$C$477)*(مسودة!$C$448:$C$477=$C$460)),ROW(مسودة!$C$448:$C$477)),ROW()-ROW(Z460)+1)),مسودة!Z448:'مسودة'!Z$477)),0))</f>
        <v>17</v>
      </c>
      <c r="AA460" s="39">
        <f t="array" ref="AA460">IF($C$460="","",IFERROR(MAX(IF((ROW(مسودة!$C$448:$C$477)=SMALL(IF((ROW(مسودة!$C$448:$C$477)*(مسودة!$C$448:$C$477=$C$460)),ROW(مسودة!$C$448:$C$477)),ROW()-ROW(AA460)+1)),مسودة!AA448:'مسودة'!AA$477)),0))</f>
        <v>20</v>
      </c>
      <c r="AB460" s="39">
        <f t="array" ref="AB460">IF($C$460="","",IFERROR(MAX(IF((ROW(مسودة!$C$448:$C$477)=SMALL(IF((ROW(مسودة!$C$448:$C$477)*(مسودة!$C$448:$C$477=$C$460)),ROW(مسودة!$C$448:$C$477)),ROW()-ROW(AB460)+1)),مسودة!AB448:'مسودة'!AB$477)),0))</f>
        <v>12</v>
      </c>
      <c r="AC460" s="39">
        <f t="array" ref="AC460">IF($C$460="","",IFERROR(MAX(IF((ROW(مسودة!$C$448:$C$477)=SMALL(IF((ROW(مسودة!$C$448:$C$477)*(مسودة!$C$448:$C$477=$C$460)),ROW(مسودة!$C$448:$C$477)),ROW()-ROW(AC460)+1)),مسودة!AC448:'مسودة'!AC$477)),0))</f>
        <v>16</v>
      </c>
      <c r="AD460" s="39">
        <f t="array" ref="AD460">IF($C$460="","",IFERROR(MAX(IF((ROW(مسودة!$C$448:$C$477)=SMALL(IF((ROW(مسودة!$C$448:$C$477)*(مسودة!$C$448:$C$477=$C$460)),ROW(مسودة!$C$448:$C$477)),ROW()-ROW(AD460)+1)),مسودة!AD448:'مسودة'!AD$477)),0))</f>
        <v>28</v>
      </c>
      <c r="AE460" s="39">
        <f t="array" ref="AE460">IF($C$460="","",IFERROR(MAX(IF((ROW(مسودة!$C$448:$C$477)=SMALL(IF((ROW(مسودة!$C$448:$C$477)*(مسودة!$C$448:$C$477=$C$460)),ROW(مسودة!$C$448:$C$477)),ROW()-ROW(AE460)+1)),مسودة!AE448:'مسودة'!AE$477)),0))</f>
        <v>4</v>
      </c>
      <c r="AF460" s="39">
        <f t="array" ref="AF460">IF($C$460="","",IFERROR(MAX(IF((ROW(مسودة!$C$448:$C$477)=SMALL(IF((ROW(مسودة!$C$448:$C$477)*(مسودة!$C$448:$C$477=$C$460)),ROW(مسودة!$C$448:$C$477)),ROW()-ROW(AF460)+1)),مسودة!AF448:'مسودة'!AF$477)),0))</f>
        <v>4</v>
      </c>
      <c r="AG460" s="39">
        <f t="array" ref="AG460">IF($C$460="","",IFERROR(MAX(IF((ROW(مسودة!$C$448:$C$477)=SMALL(IF((ROW(مسودة!$C$448:$C$477)*(مسودة!$C$448:$C$477=$C$460)),ROW(مسودة!$C$448:$C$477)),ROW()-ROW(AG460)+1)),مسودة!AG448:'مسودة'!AG$477)),0))</f>
        <v>8</v>
      </c>
      <c r="AH460" s="39">
        <f t="array" ref="AH460">IF($C$460="","",IFERROR(MAX(IF((ROW(مسودة!$C$448:$C$477)=SMALL(IF((ROW(مسودة!$C$448:$C$477)*(مسودة!$C$448:$C$477=$C$460)),ROW(مسودة!$C$448:$C$477)),ROW()-ROW(AH460)+1)),مسودة!AH448:'مسودة'!AH$477)),0))</f>
        <v>5</v>
      </c>
      <c r="AI460" s="39">
        <f t="array" ref="AI460">IF($C$460="","",IFERROR(MAX(IF((ROW(مسودة!$C$448:$C$477)=SMALL(IF((ROW(مسودة!$C$448:$C$477)*(مسودة!$C$448:$C$477=$C$460)),ROW(مسودة!$C$448:$C$477)),ROW()-ROW(AI460)+1)),مسودة!AI448:'مسودة'!AI$477)),0))</f>
        <v>3</v>
      </c>
      <c r="AJ460" s="39">
        <f t="array" ref="AJ460">IF($C$460="","",IFERROR(MAX(IF((ROW(مسودة!$C$448:$C$477)=SMALL(IF((ROW(مسودة!$C$448:$C$477)*(مسودة!$C$448:$C$477=$C$460)),ROW(مسودة!$C$448:$C$477)),ROW()-ROW(AJ460)+1)),مسودة!AJ448:'مسودة'!AJ$477)),0))</f>
        <v>8</v>
      </c>
      <c r="AK460" s="39">
        <f t="array" ref="AK460">IF($C$460="","",IFERROR(MAX(IF((ROW(مسودة!$C$448:$C$477)=SMALL(IF((ROW(مسودة!$C$448:$C$477)*(مسودة!$C$448:$C$477=$C$460)),ROW(مسودة!$C$448:$C$477)),ROW()-ROW(AK460)+1)),مسودة!AK448:'مسودة'!AK$477)),0))</f>
        <v>6</v>
      </c>
      <c r="AL460" s="39">
        <f t="array" ref="AL460">IF($C$460="","",IFERROR(MAX(IF((ROW(مسودة!$C$448:$C$477)=SMALL(IF((ROW(مسودة!$C$448:$C$477)*(مسودة!$C$448:$C$477=$C$460)),ROW(مسودة!$C$448:$C$477)),ROW()-ROW(AL460)+1)),مسودة!AL448:'مسودة'!AL$477)),0))</f>
        <v>3</v>
      </c>
      <c r="AM460" s="39">
        <f t="array" ref="AM460">IF($C$460="","",IFERROR(MAX(IF((ROW(مسودة!$C$448:$C$477)=SMALL(IF((ROW(مسودة!$C$448:$C$477)*(مسودة!$C$448:$C$477=$C$460)),ROW(مسودة!$C$448:$C$477)),ROW()-ROW(AM460)+1)),مسودة!AM448:'مسودة'!AM$477)),0))</f>
        <v>9</v>
      </c>
      <c r="AN460" s="62"/>
      <c r="AO460" s="62"/>
      <c r="AP460" s="55"/>
      <c r="AQ460" s="49"/>
      <c r="AR460" s="49"/>
      <c r="AS460" s="49"/>
      <c r="AT460" s="49"/>
      <c r="AU460" s="103" t="str">
        <f>IFERROR(LOOKUP(2,1/((مسودة!$C$448:$C$477=C460)*(مسودة!$F$448:$F$477=F460)),مسودة!$AV$448:$AV$477),"")</f>
        <v>له دور ثانٍ في :  رياضيات،تاريخ ،جغرافيا،</v>
      </c>
    </row>
    <row r="461" spans="2:47" ht="28.5" customHeight="1" thickBot="1">
      <c r="B461" s="48"/>
      <c r="C461" s="99"/>
      <c r="D461" s="51"/>
      <c r="E461" s="51"/>
      <c r="F461" s="11" t="s">
        <v>31</v>
      </c>
      <c r="G461" s="39">
        <f t="array" ref="G461">IF($C$460="","",IFERROR(MAX(IF((ROW(مسودة!$C$448:$C$477)=SMALL(IF((ROW(مسودة!$C$448:$C$477)*(مسودة!$C$448:$C$477=$C$460)),ROW(مسودة!$C$448:$C$477)),ROW()-ROW(G461)+1)),مسودة!G449:'مسودة'!G$477)),0))</f>
        <v>21</v>
      </c>
      <c r="H461" s="39">
        <f t="array" ref="H461">IF($C$460="","",IFERROR(MAX(IF((ROW(مسودة!$C$448:$C$477)=SMALL(IF((ROW(مسودة!$C$448:$C$477)*(مسودة!$C$448:$C$477=$C$460)),ROW(مسودة!$C$448:$C$477)),ROW()-ROW(H461)+1)),مسودة!H449:'مسودة'!H$477)),0))</f>
        <v>43</v>
      </c>
      <c r="I461" s="39">
        <f t="array" ref="I461">IF($C$460="","",IFERROR(MAX(IF((ROW(مسودة!$C$448:$C$477)=SMALL(IF((ROW(مسودة!$C$448:$C$477)*(مسودة!$C$448:$C$477=$C$460)),ROW(مسودة!$C$448:$C$477)),ROW()-ROW(I461)+1)),مسودة!I449:'مسودة'!I$477)),0))</f>
        <v>64</v>
      </c>
      <c r="J461" s="39">
        <f t="array" ref="J461">IF($C$460="","",IFERROR(MAX(IF((ROW(مسودة!$C$448:$C$477)=SMALL(IF((ROW(مسودة!$C$448:$C$477)*(مسودة!$C$448:$C$477=$C$460)),ROW(مسودة!$C$448:$C$477)),ROW()-ROW(J461)+1)),مسودة!J449:'مسودة'!J$477)),0))</f>
        <v>17</v>
      </c>
      <c r="K461" s="39">
        <f t="array" ref="K461">IF($C$460="","",IFERROR(MAX(IF((ROW(مسودة!$C$448:$C$477)=SMALL(IF((ROW(مسودة!$C$448:$C$477)*(مسودة!$C$448:$C$477=$C$460)),ROW(مسودة!$C$448:$C$477)),ROW()-ROW(K461)+1)),مسودة!K449:'مسودة'!K$477)),0))</f>
        <v>37</v>
      </c>
      <c r="L461" s="39">
        <f t="array" ref="L461">IF($C$460="","",IFERROR(MAX(IF((ROW(مسودة!$C$448:$C$477)=SMALL(IF((ROW(مسودة!$C$448:$C$477)*(مسودة!$C$448:$C$477=$C$460)),ROW(مسودة!$C$448:$C$477)),ROW()-ROW(L461)+1)),مسودة!L449:'مسودة'!L$477)),0))</f>
        <v>54</v>
      </c>
      <c r="M461" s="39">
        <f t="array" ref="M461">IF($C$460="","",IFERROR(MAX(IF((ROW(مسودة!$C$448:$C$477)=SMALL(IF((ROW(مسودة!$C$448:$C$477)*(مسودة!$C$448:$C$477=$C$460)),ROW(مسودة!$C$448:$C$477)),ROW()-ROW(M461)+1)),مسودة!M449:'مسودة'!M$477)),0))</f>
        <v>5</v>
      </c>
      <c r="N461" s="39">
        <f t="array" ref="N461">IF($C$460="","",IFERROR(MAX(IF((ROW(مسودة!$C$448:$C$477)=SMALL(IF((ROW(مسودة!$C$448:$C$477)*(مسودة!$C$448:$C$477=$C$460)),ROW(مسودة!$C$448:$C$477)),ROW()-ROW(N461)+1)),مسودة!N449:'مسودة'!N$477)),0))</f>
        <v>3</v>
      </c>
      <c r="O461" s="39">
        <f t="array" ref="O461">IF($C$460="","",IFERROR(MAX(IF((ROW(مسودة!$C$448:$C$477)=SMALL(IF((ROW(مسودة!$C$448:$C$477)*(مسودة!$C$448:$C$477=$C$460)),ROW(مسودة!$C$448:$C$477)),ROW()-ROW(O461)+1)),مسودة!O449:'مسودة'!O$477)),0))</f>
        <v>8</v>
      </c>
      <c r="P461" s="39">
        <f t="array" ref="P461">IF($C$460="","",IFERROR(MAX(IF((ROW(مسودة!$C$448:$C$477)=SMALL(IF((ROW(مسودة!$C$448:$C$477)*(مسودة!$C$448:$C$477=$C$460)),ROW(مسودة!$C$448:$C$477)),ROW()-ROW(P461)+1)),مسودة!P449:'مسودة'!P$477)),0))</f>
        <v>19</v>
      </c>
      <c r="Q461" s="39">
        <f t="array" ref="Q461">IF($C$460="","",IFERROR(MAX(IF((ROW(مسودة!$C$448:$C$477)=SMALL(IF((ROW(مسودة!$C$448:$C$477)*(مسودة!$C$448:$C$477=$C$460)),ROW(مسودة!$C$448:$C$477)),ROW()-ROW(Q461)+1)),مسودة!Q449:'مسودة'!Q$477)),0))</f>
        <v>10</v>
      </c>
      <c r="R461" s="39">
        <f t="array" ref="R461">IF($C$460="","",IFERROR(MAX(IF((ROW(مسودة!$C$448:$C$477)=SMALL(IF((ROW(مسودة!$C$448:$C$477)*(مسودة!$C$448:$C$477=$C$460)),ROW(مسودة!$C$448:$C$477)),ROW()-ROW(R461)+1)),مسودة!R449:'مسودة'!R$477)),0))</f>
        <v>29</v>
      </c>
      <c r="S461" s="39">
        <f t="array" ref="S461">IF($C$460="","",IFERROR(MAX(IF((ROW(مسودة!$C$448:$C$477)=SMALL(IF((ROW(مسودة!$C$448:$C$477)*(مسودة!$C$448:$C$477=$C$460)),ROW(مسودة!$C$448:$C$477)),ROW()-ROW(S461)+1)),مسودة!S449:'مسودة'!S$477)),0))</f>
        <v>10</v>
      </c>
      <c r="T461" s="39">
        <f t="array" ref="T461">IF($C$460="","",IFERROR(MAX(IF((ROW(مسودة!$C$448:$C$477)=SMALL(IF((ROW(مسودة!$C$448:$C$477)*(مسودة!$C$448:$C$477=$C$460)),ROW(مسودة!$C$448:$C$477)),ROW()-ROW(T461)+1)),مسودة!T449:'مسودة'!T$477)),0))</f>
        <v>12</v>
      </c>
      <c r="U461" s="39">
        <f t="array" ref="U461">IF($C$460="","",IFERROR(MAX(IF((ROW(مسودة!$C$448:$C$477)=SMALL(IF((ROW(مسودة!$C$448:$C$477)*(مسودة!$C$448:$C$477=$C$460)),ROW(مسودة!$C$448:$C$477)),ROW()-ROW(U461)+1)),مسودة!U449:'مسودة'!U$477)),0))</f>
        <v>22</v>
      </c>
      <c r="V461" s="39">
        <f t="array" ref="V461">IF($C$460="","",IFERROR(MAX(IF((ROW(مسودة!$C$448:$C$477)=SMALL(IF((ROW(مسودة!$C$448:$C$477)*(مسودة!$C$448:$C$477=$C$460)),ROW(مسودة!$C$448:$C$477)),ROW()-ROW(V461)+1)),مسودة!V449:'مسودة'!V$477)),0))</f>
        <v>12</v>
      </c>
      <c r="W461" s="39">
        <f t="array" ref="W461">IF($C$460="","",IFERROR(MAX(IF((ROW(مسودة!$C$448:$C$477)=SMALL(IF((ROW(مسودة!$C$448:$C$477)*(مسودة!$C$448:$C$477=$C$460)),ROW(مسودة!$C$448:$C$477)),ROW()-ROW(W461)+1)),مسودة!W449:'مسودة'!W$477)),0))</f>
        <v>18</v>
      </c>
      <c r="X461" s="39">
        <f t="array" ref="X461">IF($C$460="","",IFERROR(MAX(IF((ROW(مسودة!$C$448:$C$477)=SMALL(IF((ROW(مسودة!$C$448:$C$477)*(مسودة!$C$448:$C$477=$C$460)),ROW(مسودة!$C$448:$C$477)),ROW()-ROW(X461)+1)),مسودة!X449:'مسودة'!X$477)),0))</f>
        <v>30</v>
      </c>
      <c r="Y461" s="39">
        <f t="array" ref="Y461">IF($C$460="","",IFERROR(MAX(IF((ROW(مسودة!$C$448:$C$477)=SMALL(IF((ROW(مسودة!$C$448:$C$477)*(مسودة!$C$448:$C$477=$C$460)),ROW(مسودة!$C$448:$C$477)),ROW()-ROW(Y461)+1)),مسودة!Y449:'مسودة'!Y$477)),0))</f>
        <v>3</v>
      </c>
      <c r="Z461" s="39">
        <f t="array" ref="Z461">IF($C$460="","",IFERROR(MAX(IF((ROW(مسودة!$C$448:$C$477)=SMALL(IF((ROW(مسودة!$C$448:$C$477)*(مسودة!$C$448:$C$477=$C$460)),ROW(مسودة!$C$448:$C$477)),ROW()-ROW(Z461)+1)),مسودة!Z449:'مسودة'!Z$477)),0))</f>
        <v>17</v>
      </c>
      <c r="AA461" s="39">
        <f t="array" ref="AA461">IF($C$460="","",IFERROR(MAX(IF((ROW(مسودة!$C$448:$C$477)=SMALL(IF((ROW(مسودة!$C$448:$C$477)*(مسودة!$C$448:$C$477=$C$460)),ROW(مسودة!$C$448:$C$477)),ROW()-ROW(AA461)+1)),مسودة!AA449:'مسودة'!AA$477)),0))</f>
        <v>20</v>
      </c>
      <c r="AB461" s="39">
        <f t="array" ref="AB461">IF($C$460="","",IFERROR(MAX(IF((ROW(مسودة!$C$448:$C$477)=SMALL(IF((ROW(مسودة!$C$448:$C$477)*(مسودة!$C$448:$C$477=$C$460)),ROW(مسودة!$C$448:$C$477)),ROW()-ROW(AB461)+1)),مسودة!AB449:'مسودة'!AB$477)),0))</f>
        <v>11</v>
      </c>
      <c r="AC461" s="39">
        <f t="array" ref="AC461">IF($C$460="","",IFERROR(MAX(IF((ROW(مسودة!$C$448:$C$477)=SMALL(IF((ROW(مسودة!$C$448:$C$477)*(مسودة!$C$448:$C$477=$C$460)),ROW(مسودة!$C$448:$C$477)),ROW()-ROW(AC461)+1)),مسودة!AC449:'مسودة'!AC$477)),0))</f>
        <v>14</v>
      </c>
      <c r="AD461" s="39">
        <f t="array" ref="AD461">IF($C$460="","",IFERROR(MAX(IF((ROW(مسودة!$C$448:$C$477)=SMALL(IF((ROW(مسودة!$C$448:$C$477)*(مسودة!$C$448:$C$477=$C$460)),ROW(مسودة!$C$448:$C$477)),ROW()-ROW(AD461)+1)),مسودة!AD449:'مسودة'!AD$477)),0))</f>
        <v>25</v>
      </c>
      <c r="AE461" s="39">
        <f t="array" ref="AE461">IF($C$460="","",IFERROR(MAX(IF((ROW(مسودة!$C$448:$C$477)=SMALL(IF((ROW(مسودة!$C$448:$C$477)*(مسودة!$C$448:$C$477=$C$460)),ROW(مسودة!$C$448:$C$477)),ROW()-ROW(AE461)+1)),مسودة!AE449:'مسودة'!AE$477)),0))</f>
        <v>11</v>
      </c>
      <c r="AF461" s="39">
        <f t="array" ref="AF461">IF($C$460="","",IFERROR(MAX(IF((ROW(مسودة!$C$448:$C$477)=SMALL(IF((ROW(مسودة!$C$448:$C$477)*(مسودة!$C$448:$C$477=$C$460)),ROW(مسودة!$C$448:$C$477)),ROW()-ROW(AF461)+1)),مسودة!AF449:'مسودة'!AF$477)),0))</f>
        <v>9</v>
      </c>
      <c r="AG461" s="39">
        <f t="array" ref="AG461">IF($C$460="","",IFERROR(MAX(IF((ROW(مسودة!$C$448:$C$477)=SMALL(IF((ROW(مسودة!$C$448:$C$477)*(مسودة!$C$448:$C$477=$C$460)),ROW(مسودة!$C$448:$C$477)),ROW()-ROW(AG461)+1)),مسودة!AG449:'مسودة'!AG$477)),0))</f>
        <v>20</v>
      </c>
      <c r="AH461" s="39">
        <f t="array" ref="AH461">IF($C$460="","",IFERROR(MAX(IF((ROW(مسودة!$C$448:$C$477)=SMALL(IF((ROW(مسودة!$C$448:$C$477)*(مسودة!$C$448:$C$477=$C$460)),ROW(مسودة!$C$448:$C$477)),ROW()-ROW(AH461)+1)),مسودة!AH449:'مسودة'!AH$477)),0))</f>
        <v>2</v>
      </c>
      <c r="AI461" s="39">
        <f t="array" ref="AI461">IF($C$460="","",IFERROR(MAX(IF((ROW(مسودة!$C$448:$C$477)=SMALL(IF((ROW(مسودة!$C$448:$C$477)*(مسودة!$C$448:$C$477=$C$460)),ROW(مسودة!$C$448:$C$477)),ROW()-ROW(AI461)+1)),مسودة!AI449:'مسودة'!AI$477)),0))</f>
        <v>19</v>
      </c>
      <c r="AJ461" s="39">
        <f t="array" ref="AJ461">IF($C$460="","",IFERROR(MAX(IF((ROW(مسودة!$C$448:$C$477)=SMALL(IF((ROW(مسودة!$C$448:$C$477)*(مسودة!$C$448:$C$477=$C$460)),ROW(مسودة!$C$448:$C$477)),ROW()-ROW(AJ461)+1)),مسودة!AJ449:'مسودة'!AJ$477)),0))</f>
        <v>21</v>
      </c>
      <c r="AK461" s="39">
        <f t="array" ref="AK461">IF($C$460="","",IFERROR(MAX(IF((ROW(مسودة!$C$448:$C$477)=SMALL(IF((ROW(مسودة!$C$448:$C$477)*(مسودة!$C$448:$C$477=$C$460)),ROW(مسودة!$C$448:$C$477)),ROW()-ROW(AK461)+1)),مسودة!AK449:'مسودة'!AK$477)),0))</f>
        <v>4</v>
      </c>
      <c r="AL461" s="39">
        <f t="array" ref="AL461">IF($C$460="","",IFERROR(MAX(IF((ROW(مسودة!$C$448:$C$477)=SMALL(IF((ROW(مسودة!$C$448:$C$477)*(مسودة!$C$448:$C$477=$C$460)),ROW(مسودة!$C$448:$C$477)),ROW()-ROW(AL461)+1)),مسودة!AL449:'مسودة'!AL$477)),0))</f>
        <v>8</v>
      </c>
      <c r="AM461" s="39">
        <f t="array" ref="AM461">IF($C$460="","",IFERROR(MAX(IF((ROW(مسودة!$C$448:$C$477)=SMALL(IF((ROW(مسودة!$C$448:$C$477)*(مسودة!$C$448:$C$477=$C$460)),ROW(مسودة!$C$448:$C$477)),ROW()-ROW(AM461)+1)),مسودة!AM449:'مسودة'!AM$477)),0))</f>
        <v>12</v>
      </c>
      <c r="AN461" s="56"/>
      <c r="AO461" s="56"/>
      <c r="AP461" s="56"/>
      <c r="AQ461" s="49"/>
      <c r="AR461" s="49"/>
      <c r="AS461" s="49"/>
      <c r="AT461" s="49"/>
      <c r="AU461" s="104"/>
    </row>
    <row r="462" spans="2:47" ht="36" customHeight="1" thickBot="1">
      <c r="B462" s="48"/>
      <c r="C462" s="93"/>
      <c r="D462" s="51"/>
      <c r="E462" s="51"/>
      <c r="F462" s="14" t="s">
        <v>32</v>
      </c>
      <c r="G462" s="39">
        <f t="array" ref="G462">IF($C$460="","",IFERROR(MAX(IF((ROW(مسودة!$C$448:$C$477)=SMALL(IF((ROW(مسودة!$C$448:$C$477)*(مسودة!$C$448:$C$477=$C$460)),ROW(مسودة!$C$448:$C$477)),ROW()-ROW(G462)+1)),مسودة!G450:'مسودة'!G$477)),0))</f>
        <v>30</v>
      </c>
      <c r="H462" s="39">
        <f t="array" ref="H462">IF($C$460="","",IFERROR(MAX(IF((ROW(مسودة!$C$448:$C$477)=SMALL(IF((ROW(مسودة!$C$448:$C$477)*(مسودة!$C$448:$C$477=$C$460)),ROW(مسودة!$C$448:$C$477)),ROW()-ROW(H462)+1)),مسودة!H450:'مسودة'!H$477)),0))</f>
        <v>78</v>
      </c>
      <c r="I462" s="39">
        <f t="array" ref="I462">IF($C$460="","",IFERROR(MAX(IF((ROW(مسودة!$C$448:$C$477)=SMALL(IF((ROW(مسودة!$C$448:$C$477)*(مسودة!$C$448:$C$477=$C$460)),ROW(مسودة!$C$448:$C$477)),ROW()-ROW(I462)+1)),مسودة!I450:'مسودة'!I$477)),0))</f>
        <v>108</v>
      </c>
      <c r="J462" s="39">
        <f t="array" ref="J462">IF($C$460="","",IFERROR(MAX(IF((ROW(مسودة!$C$448:$C$477)=SMALL(IF((ROW(مسودة!$C$448:$C$477)*(مسودة!$C$448:$C$477=$C$460)),ROW(مسودة!$C$448:$C$477)),ROW()-ROW(J462)+1)),مسودة!J450:'مسودة'!J$477)),0))</f>
        <v>33</v>
      </c>
      <c r="K462" s="39">
        <f t="array" ref="K462">IF($C$460="","",IFERROR(MAX(IF((ROW(مسودة!$C$448:$C$477)=SMALL(IF((ROW(مسودة!$C$448:$C$477)*(مسودة!$C$448:$C$477=$C$460)),ROW(مسودة!$C$448:$C$477)),ROW()-ROW(K462)+1)),مسودة!K450:'مسودة'!K$477)),0))</f>
        <v>71</v>
      </c>
      <c r="L462" s="39">
        <f t="array" ref="L462">IF($C$460="","",IFERROR(MAX(IF((ROW(مسودة!$C$448:$C$477)=SMALL(IF((ROW(مسودة!$C$448:$C$477)*(مسودة!$C$448:$C$477=$C$460)),ROW(مسودة!$C$448:$C$477)),ROW()-ROW(L462)+1)),مسودة!L450:'مسودة'!L$477)),0))</f>
        <v>104</v>
      </c>
      <c r="M462" s="39">
        <f t="array" ref="M462">IF($C$460="","",IFERROR(MAX(IF((ROW(مسودة!$C$448:$C$477)=SMALL(IF((ROW(مسودة!$C$448:$C$477)*(مسودة!$C$448:$C$477=$C$460)),ROW(مسودة!$C$448:$C$477)),ROW()-ROW(M462)+1)),مسودة!M450:'مسودة'!M$477)),0))</f>
        <v>13</v>
      </c>
      <c r="N462" s="39">
        <f t="array" ref="N462">IF($C$460="","",IFERROR(MAX(IF((ROW(مسودة!$C$448:$C$477)=SMALL(IF((ROW(مسودة!$C$448:$C$477)*(مسودة!$C$448:$C$477=$C$460)),ROW(مسودة!$C$448:$C$477)),ROW()-ROW(N462)+1)),مسودة!N450:'مسودة'!N$477)),0))</f>
        <v>14</v>
      </c>
      <c r="O462" s="39">
        <f t="array" ref="O462">IF($C$460="","",IFERROR(MAX(IF((ROW(مسودة!$C$448:$C$477)=SMALL(IF((ROW(مسودة!$C$448:$C$477)*(مسودة!$C$448:$C$477=$C$460)),ROW(مسودة!$C$448:$C$477)),ROW()-ROW(O462)+1)),مسودة!O450:'مسودة'!O$477)),0))</f>
        <v>0</v>
      </c>
      <c r="P462" s="39">
        <f t="array" ref="P462">IF($C$460="","",IFERROR(MAX(IF((ROW(مسودة!$C$448:$C$477)=SMALL(IF((ROW(مسودة!$C$448:$C$477)*(مسودة!$C$448:$C$477=$C$460)),ROW(مسودة!$C$448:$C$477)),ROW()-ROW(P462)+1)),مسودة!P450:'مسودة'!P$477)),0))</f>
        <v>28</v>
      </c>
      <c r="Q462" s="39">
        <f t="array" ref="Q462">IF($C$460="","",IFERROR(MAX(IF((ROW(مسودة!$C$448:$C$477)=SMALL(IF((ROW(مسودة!$C$448:$C$477)*(مسودة!$C$448:$C$477=$C$460)),ROW(مسودة!$C$448:$C$477)),ROW()-ROW(Q462)+1)),مسودة!Q450:'مسودة'!Q$477)),0))</f>
        <v>33</v>
      </c>
      <c r="R462" s="39">
        <f t="array" ref="R462">IF($C$460="","",IFERROR(MAX(IF((ROW(مسودة!$C$448:$C$477)=SMALL(IF((ROW(مسودة!$C$448:$C$477)*(مسودة!$C$448:$C$477=$C$460)),ROW(مسودة!$C$448:$C$477)),ROW()-ROW(R462)+1)),مسودة!R450:'مسودة'!R$477)),0))</f>
        <v>61</v>
      </c>
      <c r="S462" s="39">
        <f t="array" ref="S462">IF($C$460="","",IFERROR(MAX(IF((ROW(مسودة!$C$448:$C$477)=SMALL(IF((ROW(مسودة!$C$448:$C$477)*(مسودة!$C$448:$C$477=$C$460)),ROW(مسودة!$C$448:$C$477)),ROW()-ROW(S462)+1)),مسودة!S450:'مسودة'!S$477)),0))</f>
        <v>23</v>
      </c>
      <c r="T462" s="39">
        <f t="array" ref="T462">IF($C$460="","",IFERROR(MAX(IF((ROW(مسودة!$C$448:$C$477)=SMALL(IF((ROW(مسودة!$C$448:$C$477)*(مسودة!$C$448:$C$477=$C$460)),ROW(مسودة!$C$448:$C$477)),ROW()-ROW(T462)+1)),مسودة!T450:'مسودة'!T$477)),0))</f>
        <v>40</v>
      </c>
      <c r="U462" s="39">
        <f t="array" ref="U462">IF($C$460="","",IFERROR(MAX(IF((ROW(مسودة!$C$448:$C$477)=SMALL(IF((ROW(مسودة!$C$448:$C$477)*(مسودة!$C$448:$C$477=$C$460)),ROW(مسودة!$C$448:$C$477)),ROW()-ROW(U462)+1)),مسودة!U450:'مسودة'!U$477)),0))</f>
        <v>63</v>
      </c>
      <c r="V462" s="39">
        <f t="array" ref="V462">IF($C$460="","",IFERROR(MAX(IF((ROW(مسودة!$C$448:$C$477)=SMALL(IF((ROW(مسودة!$C$448:$C$477)*(مسودة!$C$448:$C$477=$C$460)),ROW(مسودة!$C$448:$C$477)),ROW()-ROW(V462)+1)),مسودة!V450:'مسودة'!V$477)),0))</f>
        <v>26</v>
      </c>
      <c r="W462" s="39">
        <f t="array" ref="W462">IF($C$460="","",IFERROR(MAX(IF((ROW(مسودة!$C$448:$C$477)=SMALL(IF((ROW(مسودة!$C$448:$C$477)*(مسودة!$C$448:$C$477=$C$460)),ROW(مسودة!$C$448:$C$477)),ROW()-ROW(W462)+1)),مسودة!W450:'مسودة'!W$477)),0))</f>
        <v>34</v>
      </c>
      <c r="X462" s="39">
        <f t="array" ref="X462">IF($C$460="","",IFERROR(MAX(IF((ROW(مسودة!$C$448:$C$477)=SMALL(IF((ROW(مسودة!$C$448:$C$477)*(مسودة!$C$448:$C$477=$C$460)),ROW(مسودة!$C$448:$C$477)),ROW()-ROW(X462)+1)),مسودة!X450:'مسودة'!X$477)),0))</f>
        <v>60</v>
      </c>
      <c r="Y462" s="39">
        <f t="array" ref="Y462">IF($C$460="","",IFERROR(MAX(IF((ROW(مسودة!$C$448:$C$477)=SMALL(IF((ROW(مسودة!$C$448:$C$477)*(مسودة!$C$448:$C$477=$C$460)),ROW(مسودة!$C$448:$C$477)),ROW()-ROW(Y462)+1)),مسودة!Y450:'مسودة'!Y$477)),0))</f>
        <v>6</v>
      </c>
      <c r="Z462" s="39">
        <f t="array" ref="Z462">IF($C$460="","",IFERROR(MAX(IF((ROW(مسودة!$C$448:$C$477)=SMALL(IF((ROW(مسودة!$C$448:$C$477)*(مسودة!$C$448:$C$477=$C$460)),ROW(مسودة!$C$448:$C$477)),ROW()-ROW(Z462)+1)),مسودة!Z450:'مسودة'!Z$477)),0))</f>
        <v>34</v>
      </c>
      <c r="AA462" s="39">
        <f t="array" ref="AA462">IF($C$460="","",IFERROR(MAX(IF((ROW(مسودة!$C$448:$C$477)=SMALL(IF((ROW(مسودة!$C$448:$C$477)*(مسودة!$C$448:$C$477=$C$460)),ROW(مسودة!$C$448:$C$477)),ROW()-ROW(AA462)+1)),مسودة!AA450:'مسودة'!AA$477)),0))</f>
        <v>40</v>
      </c>
      <c r="AB462" s="39">
        <f t="array" ref="AB462">IF($C$460="","",IFERROR(MAX(IF((ROW(مسودة!$C$448:$C$477)=SMALL(IF((ROW(مسودة!$C$448:$C$477)*(مسودة!$C$448:$C$477=$C$460)),ROW(مسودة!$C$448:$C$477)),ROW()-ROW(AB462)+1)),مسودة!AB450:'مسودة'!AB$477)),0))</f>
        <v>23</v>
      </c>
      <c r="AC462" s="39">
        <f t="array" ref="AC462">IF($C$460="","",IFERROR(MAX(IF((ROW(مسودة!$C$448:$C$477)=SMALL(IF((ROW(مسودة!$C$448:$C$477)*(مسودة!$C$448:$C$477=$C$460)),ROW(مسودة!$C$448:$C$477)),ROW()-ROW(AC462)+1)),مسودة!AC450:'مسودة'!AC$477)),0))</f>
        <v>30</v>
      </c>
      <c r="AD462" s="39">
        <f t="array" ref="AD462">IF($C$460="","",IFERROR(MAX(IF((ROW(مسودة!$C$448:$C$477)=SMALL(IF((ROW(مسودة!$C$448:$C$477)*(مسودة!$C$448:$C$477=$C$460)),ROW(مسودة!$C$448:$C$477)),ROW()-ROW(AD462)+1)),مسودة!AD450:'مسودة'!AD$477)),0))</f>
        <v>53</v>
      </c>
      <c r="AE462" s="39">
        <f t="array" ref="AE462">IF($C$460="","",IFERROR(MAX(IF((ROW(مسودة!$C$448:$C$477)=SMALL(IF((ROW(مسودة!$C$448:$C$477)*(مسودة!$C$448:$C$477=$C$460)),ROW(مسودة!$C$448:$C$477)),ROW()-ROW(AE462)+1)),مسودة!AE450:'مسودة'!AE$477)),0))</f>
        <v>15</v>
      </c>
      <c r="AF462" s="39">
        <f t="array" ref="AF462">IF($C$460="","",IFERROR(MAX(IF((ROW(مسودة!$C$448:$C$477)=SMALL(IF((ROW(مسودة!$C$448:$C$477)*(مسودة!$C$448:$C$477=$C$460)),ROW(مسودة!$C$448:$C$477)),ROW()-ROW(AF462)+1)),مسودة!AF450:'مسودة'!AF$477)),0))</f>
        <v>13</v>
      </c>
      <c r="AG462" s="39">
        <f t="array" ref="AG462">IF($C$460="","",IFERROR(MAX(IF((ROW(مسودة!$C$448:$C$477)=SMALL(IF((ROW(مسودة!$C$448:$C$477)*(مسودة!$C$448:$C$477=$C$460)),ROW(مسودة!$C$448:$C$477)),ROW()-ROW(AG462)+1)),مسودة!AG450:'مسودة'!AG$477)),0))</f>
        <v>0</v>
      </c>
      <c r="AH462" s="39">
        <f t="array" ref="AH462">IF($C$460="","",IFERROR(MAX(IF((ROW(مسودة!$C$448:$C$477)=SMALL(IF((ROW(مسودة!$C$448:$C$477)*(مسودة!$C$448:$C$477=$C$460)),ROW(مسودة!$C$448:$C$477)),ROW()-ROW(AH462)+1)),مسودة!AH450:'مسودة'!AH$477)),0))</f>
        <v>7</v>
      </c>
      <c r="AI462" s="39">
        <f t="array" ref="AI462">IF($C$460="","",IFERROR(MAX(IF((ROW(مسودة!$C$448:$C$477)=SMALL(IF((ROW(مسودة!$C$448:$C$477)*(مسودة!$C$448:$C$477=$C$460)),ROW(مسودة!$C$448:$C$477)),ROW()-ROW(AI462)+1)),مسودة!AI450:'مسودة'!AI$477)),0))</f>
        <v>22</v>
      </c>
      <c r="AJ462" s="39">
        <f t="array" ref="AJ462">IF($C$460="","",IFERROR(MAX(IF((ROW(مسودة!$C$448:$C$477)=SMALL(IF((ROW(مسودة!$C$448:$C$477)*(مسودة!$C$448:$C$477=$C$460)),ROW(مسودة!$C$448:$C$477)),ROW()-ROW(AJ462)+1)),مسودة!AJ450:'مسودة'!AJ$477)),0))</f>
        <v>29</v>
      </c>
      <c r="AK462" s="39">
        <f t="array" ref="AK462">IF($C$460="","",IFERROR(MAX(IF((ROW(مسودة!$C$448:$C$477)=SMALL(IF((ROW(مسودة!$C$448:$C$477)*(مسودة!$C$448:$C$477=$C$460)),ROW(مسودة!$C$448:$C$477)),ROW()-ROW(AK462)+1)),مسودة!AK450:'مسودة'!AK$477)),0))</f>
        <v>10</v>
      </c>
      <c r="AL462" s="39">
        <f t="array" ref="AL462">IF($C$460="","",IFERROR(MAX(IF((ROW(مسودة!$C$448:$C$477)=SMALL(IF((ROW(مسودة!$C$448:$C$477)*(مسودة!$C$448:$C$477=$C$460)),ROW(مسودة!$C$448:$C$477)),ROW()-ROW(AL462)+1)),مسودة!AL450:'مسودة'!AL$477)),0))</f>
        <v>11</v>
      </c>
      <c r="AM462" s="39">
        <f t="array" ref="AM462">IF($C$460="","",IFERROR(MAX(IF((ROW(مسودة!$C$448:$C$477)=SMALL(IF((ROW(مسودة!$C$448:$C$477)*(مسودة!$C$448:$C$477=$C$460)),ROW(مسودة!$C$448:$C$477)),ROW()-ROW(AM462)+1)),مسودة!AM450:'مسودة'!AM$477)),0))</f>
        <v>21</v>
      </c>
      <c r="AN462" s="39">
        <f t="array" ref="AN462">IF($C$460="","",IFERROR(MAX(IF((ROW(مسودة!$C$448:$C$477)=SMALL(IF((ROW(مسودة!$C$448:$C$477)*(مسودة!$C$448:$C$477=$C$460)),ROW(مسودة!$C$448:$C$477)),ROW()-ROW(AN462)+1)),مسودة!AN450:AN$477)),0))</f>
        <v>0</v>
      </c>
      <c r="AO462" s="39">
        <f t="array" ref="AO462">IF($C$460="","",IFERROR(MAX(IF((ROW(مسودة!$C$448:$C$477)=SMALL(IF((ROW(مسودة!$C$448:$C$477)*(مسودة!$C$448:$C$477=$C$460)),ROW(مسودة!$C$448:$C$477)),ROW()-ROW(AO462)+1)),مسودة!AO450:AO$477)),0))</f>
        <v>0</v>
      </c>
      <c r="AP462" s="39" t="str">
        <f>IF(AO462&lt;50,"   ",IF(AO462&lt;65,"مقبول",IF(AO462&lt;75,"جيد",IF(AO462&lt;85,"جيدجداً",IF(AO462&lt;=100,"ممتاز","")))))</f>
        <v xml:space="preserve">   </v>
      </c>
      <c r="AQ462" s="49"/>
      <c r="AR462" s="49"/>
      <c r="AS462" s="49"/>
      <c r="AT462" s="49"/>
      <c r="AU462" s="105"/>
    </row>
    <row r="463" spans="2:47" ht="28.5" customHeight="1" thickBot="1">
      <c r="B463" s="48">
        <f t="shared" ref="B463" si="72">B460+1</f>
        <v>103</v>
      </c>
      <c r="C463" s="98">
        <f t="array" ref="C463">IF(ISERROR(INDEX(مسودة!$C$448:$AV$477,SMALL(IF((مسودة!$AU$448:$AU$477="راسب"),ROW(مسودة!$C$448:$AV$477)-MIN(ROW(مسودة!$C$448:$AV$477))+1,""),ROW(A3)),COLUMN(A3))),"",INDEX(مسودة!$C$448:$AV$477,SMALL(IF((مسودة!$AU$448:$AU$477="راسب"),ROW(مسودة!$C$448:$AV$477)-MIN(ROW(مسودة!$C$448:$AV$477))+1,""),ROW(A3)),COLUMN(A3)))</f>
        <v>713</v>
      </c>
      <c r="D463" s="95" t="str">
        <f>IF(C463&lt;&gt;"",VLOOKUP(C463,مسودة!$C$448:$D$477,2,0),"")</f>
        <v xml:space="preserve">جمال عبد اللطيف </v>
      </c>
      <c r="E463" s="95">
        <f>IF(C463&lt;&gt;"",VLOOKUP(C463,مسودة!$C$448:$E$477,3,0),"")</f>
        <v>315</v>
      </c>
      <c r="F463" s="11" t="s">
        <v>30</v>
      </c>
      <c r="G463" s="39">
        <f t="array" ref="G463">IF($C$463="","",IFERROR(MAX(IF((ROW(مسودة!$C$448:$C$477)=SMALL(IF((ROW(مسودة!$C$448:$C$477)*(مسودة!$C$448:$C$477=$C$463)),ROW(مسودة!$C$448:$C$477)),ROW()-ROW(G463)+1)),مسودة!G448:'مسودة'!G$477)),0))</f>
        <v>15</v>
      </c>
      <c r="H463" s="39">
        <f t="array" ref="H463">IF($C$463="","",IFERROR(MAX(IF((ROW(مسودة!$C$448:$C$477)=SMALL(IF((ROW(مسودة!$C$448:$C$477)*(مسودة!$C$448:$C$477=$C$463)),ROW(مسودة!$C$448:$C$477)),ROW()-ROW(H463)+1)),مسودة!H448:'مسودة'!H$477)),0))</f>
        <v>41</v>
      </c>
      <c r="I463" s="39">
        <f t="array" ref="I463">IF($C$463="","",IFERROR(MAX(IF((ROW(مسودة!$C$448:$C$477)=SMALL(IF((ROW(مسودة!$C$448:$C$477)*(مسودة!$C$448:$C$477=$C$463)),ROW(مسودة!$C$448:$C$477)),ROW()-ROW(I463)+1)),مسودة!I448:'مسودة'!I$477)),0))</f>
        <v>56</v>
      </c>
      <c r="J463" s="39">
        <f t="array" ref="J463">IF($C$463="","",IFERROR(MAX(IF((ROW(مسودة!$C$448:$C$477)=SMALL(IF((ROW(مسودة!$C$448:$C$477)*(مسودة!$C$448:$C$477=$C$463)),ROW(مسودة!$C$448:$C$477)),ROW()-ROW(J463)+1)),مسودة!J448:'مسودة'!J$477)),0))</f>
        <v>20</v>
      </c>
      <c r="K463" s="39">
        <f t="array" ref="K463">IF($C$463="","",IFERROR(MAX(IF((ROW(مسودة!$C$448:$C$477)=SMALL(IF((ROW(مسودة!$C$448:$C$477)*(مسودة!$C$448:$C$477=$C$463)),ROW(مسودة!$C$448:$C$477)),ROW()-ROW(K463)+1)),مسودة!K448:'مسودة'!K$477)),0))</f>
        <v>27</v>
      </c>
      <c r="L463" s="39">
        <f t="array" ref="L463">IF($C$463="","",IFERROR(MAX(IF((ROW(مسودة!$C$448:$C$477)=SMALL(IF((ROW(مسودة!$C$448:$C$477)*(مسودة!$C$448:$C$477=$C$463)),ROW(مسودة!$C$448:$C$477)),ROW()-ROW(L463)+1)),مسودة!L448:'مسودة'!L$477)),0))</f>
        <v>47</v>
      </c>
      <c r="M463" s="39">
        <f t="array" ref="M463">IF($C$463="","",IFERROR(MAX(IF((ROW(مسودة!$C$448:$C$477)=SMALL(IF((ROW(مسودة!$C$448:$C$477)*(مسودة!$C$448:$C$477=$C$463)),ROW(مسودة!$C$448:$C$477)),ROW()-ROW(M463)+1)),مسودة!M448:'مسودة'!M$477)),0))</f>
        <v>13</v>
      </c>
      <c r="N463" s="39">
        <f t="array" ref="N463">IF($C$463="","",IFERROR(MAX(IF((ROW(مسودة!$C$448:$C$477)=SMALL(IF((ROW(مسودة!$C$448:$C$477)*(مسودة!$C$448:$C$477=$C$463)),ROW(مسودة!$C$448:$C$477)),ROW()-ROW(N463)+1)),مسودة!N448:'مسودة'!N$477)),0))</f>
        <v>18</v>
      </c>
      <c r="O463" s="39">
        <f t="array" ref="O463">IF($C$463="","",IFERROR(MAX(IF((ROW(مسودة!$C$448:$C$477)=SMALL(IF((ROW(مسودة!$C$448:$C$477)*(مسودة!$C$448:$C$477=$C$463)),ROW(مسودة!$C$448:$C$477)),ROW()-ROW(O463)+1)),مسودة!O448:'مسودة'!O$477)),0))</f>
        <v>31</v>
      </c>
      <c r="P463" s="39">
        <f t="array" ref="P463">IF($C$463="","",IFERROR(MAX(IF((ROW(مسودة!$C$448:$C$477)=SMALL(IF((ROW(مسودة!$C$448:$C$477)*(مسودة!$C$448:$C$477=$C$463)),ROW(مسودة!$C$448:$C$477)),ROW()-ROW(P463)+1)),مسودة!P448:'مسودة'!P$477)),0))</f>
        <v>14</v>
      </c>
      <c r="Q463" s="39">
        <f t="array" ref="Q463">IF($C$463="","",IFERROR(MAX(IF((ROW(مسودة!$C$448:$C$477)=SMALL(IF((ROW(مسودة!$C$448:$C$477)*(مسودة!$C$448:$C$477=$C$463)),ROW(مسودة!$C$448:$C$477)),ROW()-ROW(Q463)+1)),مسودة!Q448:'مسودة'!Q$477)),0))</f>
        <v>18</v>
      </c>
      <c r="R463" s="39">
        <f t="array" ref="R463">IF($C$463="","",IFERROR(MAX(IF((ROW(مسودة!$C$448:$C$477)=SMALL(IF((ROW(مسودة!$C$448:$C$477)*(مسودة!$C$448:$C$477=$C$463)),ROW(مسودة!$C$448:$C$477)),ROW()-ROW(R463)+1)),مسودة!R448:'مسودة'!R$477)),0))</f>
        <v>32</v>
      </c>
      <c r="S463" s="39">
        <f t="array" ref="S463">IF($C$463="","",IFERROR(MAX(IF((ROW(مسودة!$C$448:$C$477)=SMALL(IF((ROW(مسودة!$C$448:$C$477)*(مسودة!$C$448:$C$477=$C$463)),ROW(مسودة!$C$448:$C$477)),ROW()-ROW(S463)+1)),مسودة!S448:'مسودة'!S$477)),0))</f>
        <v>19</v>
      </c>
      <c r="T463" s="39">
        <f t="array" ref="T463">IF($C$463="","",IFERROR(MAX(IF((ROW(مسودة!$C$448:$C$477)=SMALL(IF((ROW(مسودة!$C$448:$C$477)*(مسودة!$C$448:$C$477=$C$463)),ROW(مسودة!$C$448:$C$477)),ROW()-ROW(T463)+1)),مسودة!T448:'مسودة'!T$477)),0))</f>
        <v>8</v>
      </c>
      <c r="U463" s="39">
        <f t="array" ref="U463">IF($C$463="","",IFERROR(MAX(IF((ROW(مسودة!$C$448:$C$477)=SMALL(IF((ROW(مسودة!$C$448:$C$477)*(مسودة!$C$448:$C$477=$C$463)),ROW(مسودة!$C$448:$C$477)),ROW()-ROW(U463)+1)),مسودة!U448:'مسودة'!U$477)),0))</f>
        <v>27</v>
      </c>
      <c r="V463" s="39">
        <f t="array" ref="V463">IF($C$463="","",IFERROR(MAX(IF((ROW(مسودة!$C$448:$C$477)=SMALL(IF((ROW(مسودة!$C$448:$C$477)*(مسودة!$C$448:$C$477=$C$463)),ROW(مسودة!$C$448:$C$477)),ROW()-ROW(V463)+1)),مسودة!V448:'مسودة'!V$477)),0))</f>
        <v>14</v>
      </c>
      <c r="W463" s="39">
        <f t="array" ref="W463">IF($C$463="","",IFERROR(MAX(IF((ROW(مسودة!$C$448:$C$477)=SMALL(IF((ROW(مسودة!$C$448:$C$477)*(مسودة!$C$448:$C$477=$C$463)),ROW(مسودة!$C$448:$C$477)),ROW()-ROW(W463)+1)),مسودة!W448:'مسودة'!W$477)),0))</f>
        <v>12</v>
      </c>
      <c r="X463" s="39">
        <f t="array" ref="X463">IF($C$463="","",IFERROR(MAX(IF((ROW(مسودة!$C$448:$C$477)=SMALL(IF((ROW(مسودة!$C$448:$C$477)*(مسودة!$C$448:$C$477=$C$463)),ROW(مسودة!$C$448:$C$477)),ROW()-ROW(X463)+1)),مسودة!X448:'مسودة'!X$477)),0))</f>
        <v>26</v>
      </c>
      <c r="Y463" s="39">
        <f t="array" ref="Y463">IF($C$463="","",IFERROR(MAX(IF((ROW(مسودة!$C$448:$C$477)=SMALL(IF((ROW(مسودة!$C$448:$C$477)*(مسودة!$C$448:$C$477=$C$463)),ROW(مسودة!$C$448:$C$477)),ROW()-ROW(Y463)+1)),مسودة!Y448:'مسودة'!Y$477)),0))</f>
        <v>9</v>
      </c>
      <c r="Z463" s="39">
        <f t="array" ref="Z463">IF($C$463="","",IFERROR(MAX(IF((ROW(مسودة!$C$448:$C$477)=SMALL(IF((ROW(مسودة!$C$448:$C$477)*(مسودة!$C$448:$C$477=$C$463)),ROW(مسودة!$C$448:$C$477)),ROW()-ROW(Z463)+1)),مسودة!Z448:'مسودة'!Z$477)),0))</f>
        <v>22</v>
      </c>
      <c r="AA463" s="39">
        <f t="array" ref="AA463">IF($C$463="","",IFERROR(MAX(IF((ROW(مسودة!$C$448:$C$477)=SMALL(IF((ROW(مسودة!$C$448:$C$477)*(مسودة!$C$448:$C$477=$C$463)),ROW(مسودة!$C$448:$C$477)),ROW()-ROW(AA463)+1)),مسودة!AA448:'مسودة'!AA$477)),0))</f>
        <v>31</v>
      </c>
      <c r="AB463" s="39">
        <f t="array" ref="AB463">IF($C$463="","",IFERROR(MAX(IF((ROW(مسودة!$C$448:$C$477)=SMALL(IF((ROW(مسودة!$C$448:$C$477)*(مسودة!$C$448:$C$477=$C$463)),ROW(مسودة!$C$448:$C$477)),ROW()-ROW(AB463)+1)),مسودة!AB448:'مسودة'!AB$477)),0))</f>
        <v>13</v>
      </c>
      <c r="AC463" s="39">
        <f t="array" ref="AC463">IF($C$463="","",IFERROR(MAX(IF((ROW(مسودة!$C$448:$C$477)=SMALL(IF((ROW(مسودة!$C$448:$C$477)*(مسودة!$C$448:$C$477=$C$463)),ROW(مسودة!$C$448:$C$477)),ROW()-ROW(AC463)+1)),مسودة!AC448:'مسودة'!AC$477)),0))</f>
        <v>18</v>
      </c>
      <c r="AD463" s="39">
        <f t="array" ref="AD463">IF($C$463="","",IFERROR(MAX(IF((ROW(مسودة!$C$448:$C$477)=SMALL(IF((ROW(مسودة!$C$448:$C$477)*(مسودة!$C$448:$C$477=$C$463)),ROW(مسودة!$C$448:$C$477)),ROW()-ROW(AD463)+1)),مسودة!AD448:'مسودة'!AD$477)),0))</f>
        <v>31</v>
      </c>
      <c r="AE463" s="39">
        <f t="array" ref="AE463">IF($C$463="","",IFERROR(MAX(IF((ROW(مسودة!$C$448:$C$477)=SMALL(IF((ROW(مسودة!$C$448:$C$477)*(مسودة!$C$448:$C$477=$C$463)),ROW(مسودة!$C$448:$C$477)),ROW()-ROW(AE463)+1)),مسودة!AE448:'مسودة'!AE$477)),0))</f>
        <v>11</v>
      </c>
      <c r="AF463" s="39">
        <f t="array" ref="AF463">IF($C$463="","",IFERROR(MAX(IF((ROW(مسودة!$C$448:$C$477)=SMALL(IF((ROW(مسودة!$C$448:$C$477)*(مسودة!$C$448:$C$477=$C$463)),ROW(مسودة!$C$448:$C$477)),ROW()-ROW(AF463)+1)),مسودة!AF448:'مسودة'!AF$477)),0))</f>
        <v>26</v>
      </c>
      <c r="AG463" s="39">
        <f t="array" ref="AG463">IF($C$463="","",IFERROR(MAX(IF((ROW(مسودة!$C$448:$C$477)=SMALL(IF((ROW(مسودة!$C$448:$C$477)*(مسودة!$C$448:$C$477=$C$463)),ROW(مسودة!$C$448:$C$477)),ROW()-ROW(AG463)+1)),مسودة!AG448:'مسودة'!AG$477)),0))</f>
        <v>37</v>
      </c>
      <c r="AH463" s="39">
        <f t="array" ref="AH463">IF($C$463="","",IFERROR(MAX(IF((ROW(مسودة!$C$448:$C$477)=SMALL(IF((ROW(مسودة!$C$448:$C$477)*(مسودة!$C$448:$C$477=$C$463)),ROW(مسودة!$C$448:$C$477)),ROW()-ROW(AH463)+1)),مسودة!AH448:'مسودة'!AH$477)),0))</f>
        <v>11</v>
      </c>
      <c r="AI463" s="39">
        <f t="array" ref="AI463">IF($C$463="","",IFERROR(MAX(IF((ROW(مسودة!$C$448:$C$477)=SMALL(IF((ROW(مسودة!$C$448:$C$477)*(مسودة!$C$448:$C$477=$C$463)),ROW(مسودة!$C$448:$C$477)),ROW()-ROW(AI463)+1)),مسودة!AI448:'مسودة'!AI$477)),0))</f>
        <v>9</v>
      </c>
      <c r="AJ463" s="39">
        <f t="array" ref="AJ463">IF($C$463="","",IFERROR(MAX(IF((ROW(مسودة!$C$448:$C$477)=SMALL(IF((ROW(مسودة!$C$448:$C$477)*(مسودة!$C$448:$C$477=$C$463)),ROW(مسودة!$C$448:$C$477)),ROW()-ROW(AJ463)+1)),مسودة!AJ448:'مسودة'!AJ$477)),0))</f>
        <v>20</v>
      </c>
      <c r="AK463" s="39">
        <f t="array" ref="AK463">IF($C$463="","",IFERROR(MAX(IF((ROW(مسودة!$C$448:$C$477)=SMALL(IF((ROW(مسودة!$C$448:$C$477)*(مسودة!$C$448:$C$477=$C$463)),ROW(مسودة!$C$448:$C$477)),ROW()-ROW(AK463)+1)),مسودة!AK448:'مسودة'!AK$477)),0))</f>
        <v>4</v>
      </c>
      <c r="AL463" s="39">
        <f t="array" ref="AL463">IF($C$463="","",IFERROR(MAX(IF((ROW(مسودة!$C$448:$C$477)=SMALL(IF((ROW(مسودة!$C$448:$C$477)*(مسودة!$C$448:$C$477=$C$463)),ROW(مسودة!$C$448:$C$477)),ROW()-ROW(AL463)+1)),مسودة!AL448:'مسودة'!AL$477)),0))</f>
        <v>4</v>
      </c>
      <c r="AM463" s="39">
        <f t="array" ref="AM463">IF($C$463="","",IFERROR(MAX(IF((ROW(مسودة!$C$448:$C$477)=SMALL(IF((ROW(مسودة!$C$448:$C$477)*(مسودة!$C$448:$C$477=$C$463)),ROW(مسودة!$C$448:$C$477)),ROW()-ROW(AM463)+1)),مسودة!AM448:'مسودة'!AM$477)),0))</f>
        <v>8</v>
      </c>
      <c r="AN463" s="62"/>
      <c r="AO463" s="62"/>
      <c r="AP463" s="62"/>
      <c r="AQ463" s="106"/>
      <c r="AR463" s="107"/>
      <c r="AS463" s="106"/>
      <c r="AT463" s="107"/>
      <c r="AU463" s="103" t="str">
        <f>IFERROR(LOOKUP(2,1/((مسودة!$C$448:$C$477=C463)*(مسودة!$F$448:$F$477=F463)),مسودة!$AV$448:$AV$477),"")</f>
        <v>له دور ثانٍ في :  رياضيات،</v>
      </c>
    </row>
    <row r="464" spans="2:47" ht="28.5" customHeight="1" thickBot="1">
      <c r="B464" s="48"/>
      <c r="C464" s="99"/>
      <c r="D464" s="51"/>
      <c r="E464" s="51"/>
      <c r="F464" s="11" t="s">
        <v>31</v>
      </c>
      <c r="G464" s="39">
        <f t="array" ref="G464">IF($C$463="","",IFERROR(MAX(IF((ROW(مسودة!$C$448:$C$477)=SMALL(IF((ROW(مسودة!$C$448:$C$477)*(مسودة!$C$448:$C$477=$C$463)),ROW(مسودة!$C$448:$C$477)),ROW()-ROW(G464)+1)),مسودة!G449:'مسودة'!G$477)),0))</f>
        <v>19</v>
      </c>
      <c r="H464" s="39">
        <f t="array" ref="H464">IF($C$463="","",IFERROR(MAX(IF((ROW(مسودة!$C$448:$C$477)=SMALL(IF((ROW(مسودة!$C$448:$C$477)*(مسودة!$C$448:$C$477=$C$463)),ROW(مسودة!$C$448:$C$477)),ROW()-ROW(H464)+1)),مسودة!H449:'مسودة'!H$477)),0))</f>
        <v>54</v>
      </c>
      <c r="I464" s="39">
        <f t="array" ref="I464">IF($C$463="","",IFERROR(MAX(IF((ROW(مسودة!$C$448:$C$477)=SMALL(IF((ROW(مسودة!$C$448:$C$477)*(مسودة!$C$448:$C$477=$C$463)),ROW(مسودة!$C$448:$C$477)),ROW()-ROW(I464)+1)),مسودة!I449:'مسودة'!I$477)),0))</f>
        <v>73</v>
      </c>
      <c r="J464" s="39">
        <f t="array" ref="J464">IF($C$463="","",IFERROR(MAX(IF((ROW(مسودة!$C$448:$C$477)=SMALL(IF((ROW(مسودة!$C$448:$C$477)*(مسودة!$C$448:$C$477=$C$463)),ROW(مسودة!$C$448:$C$477)),ROW()-ROW(J464)+1)),مسودة!J449:'مسودة'!J$477)),0))</f>
        <v>23</v>
      </c>
      <c r="K464" s="39">
        <f t="array" ref="K464">IF($C$463="","",IFERROR(MAX(IF((ROW(مسودة!$C$448:$C$477)=SMALL(IF((ROW(مسودة!$C$448:$C$477)*(مسودة!$C$448:$C$477=$C$463)),ROW(مسودة!$C$448:$C$477)),ROW()-ROW(K464)+1)),مسودة!K449:'مسودة'!K$477)),0))</f>
        <v>38</v>
      </c>
      <c r="L464" s="39">
        <f t="array" ref="L464">IF($C$463="","",IFERROR(MAX(IF((ROW(مسودة!$C$448:$C$477)=SMALL(IF((ROW(مسودة!$C$448:$C$477)*(مسودة!$C$448:$C$477=$C$463)),ROW(مسودة!$C$448:$C$477)),ROW()-ROW(L464)+1)),مسودة!L449:'مسودة'!L$477)),0))</f>
        <v>61</v>
      </c>
      <c r="M464" s="39">
        <f t="array" ref="M464">IF($C$463="","",IFERROR(MAX(IF((ROW(مسودة!$C$448:$C$477)=SMALL(IF((ROW(مسودة!$C$448:$C$477)*(مسودة!$C$448:$C$477=$C$463)),ROW(مسودة!$C$448:$C$477)),ROW()-ROW(M464)+1)),مسودة!M449:'مسودة'!M$477)),0))</f>
        <v>15</v>
      </c>
      <c r="N464" s="39">
        <f t="array" ref="N464">IF($C$463="","",IFERROR(MAX(IF((ROW(مسودة!$C$448:$C$477)=SMALL(IF((ROW(مسودة!$C$448:$C$477)*(مسودة!$C$448:$C$477=$C$463)),ROW(مسودة!$C$448:$C$477)),ROW()-ROW(N464)+1)),مسودة!N449:'مسودة'!N$477)),0))</f>
        <v>18</v>
      </c>
      <c r="O464" s="39">
        <f t="array" ref="O464">IF($C$463="","",IFERROR(MAX(IF((ROW(مسودة!$C$448:$C$477)=SMALL(IF((ROW(مسودة!$C$448:$C$477)*(مسودة!$C$448:$C$477=$C$463)),ROW(مسودة!$C$448:$C$477)),ROW()-ROW(O464)+1)),مسودة!O449:'مسودة'!O$477)),0))</f>
        <v>33</v>
      </c>
      <c r="P464" s="39">
        <f t="array" ref="P464">IF($C$463="","",IFERROR(MAX(IF((ROW(مسودة!$C$448:$C$477)=SMALL(IF((ROW(مسودة!$C$448:$C$477)*(مسودة!$C$448:$C$477=$C$463)),ROW(مسودة!$C$448:$C$477)),ROW()-ROW(P464)+1)),مسودة!P449:'مسودة'!P$477)),0))</f>
        <v>13</v>
      </c>
      <c r="Q464" s="39">
        <f t="array" ref="Q464">IF($C$463="","",IFERROR(MAX(IF((ROW(مسودة!$C$448:$C$477)=SMALL(IF((ROW(مسودة!$C$448:$C$477)*(مسودة!$C$448:$C$477=$C$463)),ROW(مسودة!$C$448:$C$477)),ROW()-ROW(Q464)+1)),مسودة!Q449:'مسودة'!Q$477)),0))</f>
        <v>16</v>
      </c>
      <c r="R464" s="39">
        <f t="array" ref="R464">IF($C$463="","",IFERROR(MAX(IF((ROW(مسودة!$C$448:$C$477)=SMALL(IF((ROW(مسودة!$C$448:$C$477)*(مسودة!$C$448:$C$477=$C$463)),ROW(مسودة!$C$448:$C$477)),ROW()-ROW(R464)+1)),مسودة!R449:'مسودة'!R$477)),0))</f>
        <v>29</v>
      </c>
      <c r="S464" s="39">
        <f t="array" ref="S464">IF($C$463="","",IFERROR(MAX(IF((ROW(مسودة!$C$448:$C$477)=SMALL(IF((ROW(مسودة!$C$448:$C$477)*(مسودة!$C$448:$C$477=$C$463)),ROW(مسودة!$C$448:$C$477)),ROW()-ROW(S464)+1)),مسودة!S449:'مسودة'!S$477)),0))</f>
        <v>19</v>
      </c>
      <c r="T464" s="39">
        <f t="array" ref="T464">IF($C$463="","",IFERROR(MAX(IF((ROW(مسودة!$C$448:$C$477)=SMALL(IF((ROW(مسودة!$C$448:$C$477)*(مسودة!$C$448:$C$477=$C$463)),ROW(مسودة!$C$448:$C$477)),ROW()-ROW(T464)+1)),مسودة!T449:'مسودة'!T$477)),0))</f>
        <v>21</v>
      </c>
      <c r="U464" s="39">
        <f t="array" ref="U464">IF($C$463="","",IFERROR(MAX(IF((ROW(مسودة!$C$448:$C$477)=SMALL(IF((ROW(مسودة!$C$448:$C$477)*(مسودة!$C$448:$C$477=$C$463)),ROW(مسودة!$C$448:$C$477)),ROW()-ROW(U464)+1)),مسودة!U449:'مسودة'!U$477)),0))</f>
        <v>40</v>
      </c>
      <c r="V464" s="39">
        <f t="array" ref="V464">IF($C$463="","",IFERROR(MAX(IF((ROW(مسودة!$C$448:$C$477)=SMALL(IF((ROW(مسودة!$C$448:$C$477)*(مسودة!$C$448:$C$477=$C$463)),ROW(مسودة!$C$448:$C$477)),ROW()-ROW(V464)+1)),مسودة!V449:'مسودة'!V$477)),0))</f>
        <v>17</v>
      </c>
      <c r="W464" s="39">
        <f t="array" ref="W464">IF($C$463="","",IFERROR(MAX(IF((ROW(مسودة!$C$448:$C$477)=SMALL(IF((ROW(مسودة!$C$448:$C$477)*(مسودة!$C$448:$C$477=$C$463)),ROW(مسودة!$C$448:$C$477)),ROW()-ROW(W464)+1)),مسودة!W449:'مسودة'!W$477)),0))</f>
        <v>21</v>
      </c>
      <c r="X464" s="39">
        <f t="array" ref="X464">IF($C$463="","",IFERROR(MAX(IF((ROW(مسودة!$C$448:$C$477)=SMALL(IF((ROW(مسودة!$C$448:$C$477)*(مسودة!$C$448:$C$477=$C$463)),ROW(مسودة!$C$448:$C$477)),ROW()-ROW(X464)+1)),مسودة!X449:'مسودة'!X$477)),0))</f>
        <v>38</v>
      </c>
      <c r="Y464" s="39">
        <f t="array" ref="Y464">IF($C$463="","",IFERROR(MAX(IF((ROW(مسودة!$C$448:$C$477)=SMALL(IF((ROW(مسودة!$C$448:$C$477)*(مسودة!$C$448:$C$477=$C$463)),ROW(مسودة!$C$448:$C$477)),ROW()-ROW(Y464)+1)),مسودة!Y449:'مسودة'!Y$477)),0))</f>
        <v>5</v>
      </c>
      <c r="Z464" s="39">
        <f t="array" ref="Z464">IF($C$463="","",IFERROR(MAX(IF((ROW(مسودة!$C$448:$C$477)=SMALL(IF((ROW(مسودة!$C$448:$C$477)*(مسودة!$C$448:$C$477=$C$463)),ROW(مسودة!$C$448:$C$477)),ROW()-ROW(Z464)+1)),مسودة!Z449:'مسودة'!Z$477)),0))</f>
        <v>16</v>
      </c>
      <c r="AA464" s="39">
        <f t="array" ref="AA464">IF($C$463="","",IFERROR(MAX(IF((ROW(مسودة!$C$448:$C$477)=SMALL(IF((ROW(مسودة!$C$448:$C$477)*(مسودة!$C$448:$C$477=$C$463)),ROW(مسودة!$C$448:$C$477)),ROW()-ROW(AA464)+1)),مسودة!AA449:'مسودة'!AA$477)),0))</f>
        <v>21</v>
      </c>
      <c r="AB464" s="39">
        <f t="array" ref="AB464">IF($C$463="","",IFERROR(MAX(IF((ROW(مسودة!$C$448:$C$477)=SMALL(IF((ROW(مسودة!$C$448:$C$477)*(مسودة!$C$448:$C$477=$C$463)),ROW(مسودة!$C$448:$C$477)),ROW()-ROW(AB464)+1)),مسودة!AB449:'مسودة'!AB$477)),0))</f>
        <v>15</v>
      </c>
      <c r="AC464" s="39">
        <f t="array" ref="AC464">IF($C$463="","",IFERROR(MAX(IF((ROW(مسودة!$C$448:$C$477)=SMALL(IF((ROW(مسودة!$C$448:$C$477)*(مسودة!$C$448:$C$477=$C$463)),ROW(مسودة!$C$448:$C$477)),ROW()-ROW(AC464)+1)),مسودة!AC449:'مسودة'!AC$477)),0))</f>
        <v>18</v>
      </c>
      <c r="AD464" s="39">
        <f t="array" ref="AD464">IF($C$463="","",IFERROR(MAX(IF((ROW(مسودة!$C$448:$C$477)=SMALL(IF((ROW(مسودة!$C$448:$C$477)*(مسودة!$C$448:$C$477=$C$463)),ROW(مسودة!$C$448:$C$477)),ROW()-ROW(AD464)+1)),مسودة!AD449:'مسودة'!AD$477)),0))</f>
        <v>33</v>
      </c>
      <c r="AE464" s="39">
        <f t="array" ref="AE464">IF($C$463="","",IFERROR(MAX(IF((ROW(مسودة!$C$448:$C$477)=SMALL(IF((ROW(مسودة!$C$448:$C$477)*(مسودة!$C$448:$C$477=$C$463)),ROW(مسودة!$C$448:$C$477)),ROW()-ROW(AE464)+1)),مسودة!AE449:'مسودة'!AE$477)),0))</f>
        <v>12</v>
      </c>
      <c r="AF464" s="39">
        <f t="array" ref="AF464">IF($C$463="","",IFERROR(MAX(IF((ROW(مسودة!$C$448:$C$477)=SMALL(IF((ROW(مسودة!$C$448:$C$477)*(مسودة!$C$448:$C$477=$C$463)),ROW(مسودة!$C$448:$C$477)),ROW()-ROW(AF464)+1)),مسودة!AF449:'مسودة'!AF$477)),0))</f>
        <v>19</v>
      </c>
      <c r="AG464" s="39">
        <f t="array" ref="AG464">IF($C$463="","",IFERROR(MAX(IF((ROW(مسودة!$C$448:$C$477)=SMALL(IF((ROW(مسودة!$C$448:$C$477)*(مسودة!$C$448:$C$477=$C$463)),ROW(مسودة!$C$448:$C$477)),ROW()-ROW(AG464)+1)),مسودة!AG449:'مسودة'!AG$477)),0))</f>
        <v>31</v>
      </c>
      <c r="AH464" s="39">
        <f t="array" ref="AH464">IF($C$463="","",IFERROR(MAX(IF((ROW(مسودة!$C$448:$C$477)=SMALL(IF((ROW(مسودة!$C$448:$C$477)*(مسودة!$C$448:$C$477=$C$463)),ROW(مسودة!$C$448:$C$477)),ROW()-ROW(AH464)+1)),مسودة!AH449:'مسودة'!AH$477)),0))</f>
        <v>9</v>
      </c>
      <c r="AI464" s="39">
        <f t="array" ref="AI464">IF($C$463="","",IFERROR(MAX(IF((ROW(مسودة!$C$448:$C$477)=SMALL(IF((ROW(مسودة!$C$448:$C$477)*(مسودة!$C$448:$C$477=$C$463)),ROW(مسودة!$C$448:$C$477)),ROW()-ROW(AI464)+1)),مسودة!AI449:'مسودة'!AI$477)),0))</f>
        <v>19</v>
      </c>
      <c r="AJ464" s="39">
        <f t="array" ref="AJ464">IF($C$463="","",IFERROR(MAX(IF((ROW(مسودة!$C$448:$C$477)=SMALL(IF((ROW(مسودة!$C$448:$C$477)*(مسودة!$C$448:$C$477=$C$463)),ROW(مسودة!$C$448:$C$477)),ROW()-ROW(AJ464)+1)),مسودة!AJ449:'مسودة'!AJ$477)),0))</f>
        <v>28</v>
      </c>
      <c r="AK464" s="39">
        <f t="array" ref="AK464">IF($C$463="","",IFERROR(MAX(IF((ROW(مسودة!$C$448:$C$477)=SMALL(IF((ROW(مسودة!$C$448:$C$477)*(مسودة!$C$448:$C$477=$C$463)),ROW(مسودة!$C$448:$C$477)),ROW()-ROW(AK464)+1)),مسودة!AK449:'مسودة'!AK$477)),0))</f>
        <v>4</v>
      </c>
      <c r="AL464" s="39">
        <f t="array" ref="AL464">IF($C$463="","",IFERROR(MAX(IF((ROW(مسودة!$C$448:$C$477)=SMALL(IF((ROW(مسودة!$C$448:$C$477)*(مسودة!$C$448:$C$477=$C$463)),ROW(مسودة!$C$448:$C$477)),ROW()-ROW(AL464)+1)),مسودة!AL449:'مسودة'!AL$477)),0))</f>
        <v>11</v>
      </c>
      <c r="AM464" s="39">
        <f t="array" ref="AM464">IF($C$463="","",IFERROR(MAX(IF((ROW(مسودة!$C$448:$C$477)=SMALL(IF((ROW(مسودة!$C$448:$C$477)*(مسودة!$C$448:$C$477=$C$463)),ROW(مسودة!$C$448:$C$477)),ROW()-ROW(AM464)+1)),مسودة!AM449:'مسودة'!AM$477)),0))</f>
        <v>15</v>
      </c>
      <c r="AN464" s="56"/>
      <c r="AO464" s="56"/>
      <c r="AP464" s="56"/>
      <c r="AQ464" s="108"/>
      <c r="AR464" s="109"/>
      <c r="AS464" s="108"/>
      <c r="AT464" s="109"/>
      <c r="AU464" s="104"/>
    </row>
    <row r="465" spans="2:47" ht="36" customHeight="1" thickBot="1">
      <c r="B465" s="48"/>
      <c r="C465" s="93"/>
      <c r="D465" s="51"/>
      <c r="E465" s="51"/>
      <c r="F465" s="14" t="s">
        <v>32</v>
      </c>
      <c r="G465" s="39">
        <f t="array" ref="G465">IF($C$463="","",IFERROR(MAX(IF((ROW(مسودة!$C$448:$C$477)=SMALL(IF((ROW(مسودة!$C$448:$C$477)*(مسودة!$C$448:$C$477=$C$463)),ROW(مسودة!$C$448:$C$477)),ROW()-ROW(G465)+1)),مسودة!G450:'مسودة'!G$477)),0))</f>
        <v>34</v>
      </c>
      <c r="H465" s="39">
        <f t="array" ref="H465">IF($C$463="","",IFERROR(MAX(IF((ROW(مسودة!$C$448:$C$477)=SMALL(IF((ROW(مسودة!$C$448:$C$477)*(مسودة!$C$448:$C$477=$C$463)),ROW(مسودة!$C$448:$C$477)),ROW()-ROW(H465)+1)),مسودة!H450:'مسودة'!H$477)),0))</f>
        <v>95</v>
      </c>
      <c r="I465" s="39">
        <f t="array" ref="I465">IF($C$463="","",IFERROR(MAX(IF((ROW(مسودة!$C$448:$C$477)=SMALL(IF((ROW(مسودة!$C$448:$C$477)*(مسودة!$C$448:$C$477=$C$463)),ROW(مسودة!$C$448:$C$477)),ROW()-ROW(I465)+1)),مسودة!I450:'مسودة'!I$477)),0))</f>
        <v>129</v>
      </c>
      <c r="J465" s="39">
        <f t="array" ref="J465">IF($C$463="","",IFERROR(MAX(IF((ROW(مسودة!$C$448:$C$477)=SMALL(IF((ROW(مسودة!$C$448:$C$477)*(مسودة!$C$448:$C$477=$C$463)),ROW(مسودة!$C$448:$C$477)),ROW()-ROW(J465)+1)),مسودة!J450:'مسودة'!J$477)),0))</f>
        <v>43</v>
      </c>
      <c r="K465" s="39">
        <f t="array" ref="K465">IF($C$463="","",IFERROR(MAX(IF((ROW(مسودة!$C$448:$C$477)=SMALL(IF((ROW(مسودة!$C$448:$C$477)*(مسودة!$C$448:$C$477=$C$463)),ROW(مسودة!$C$448:$C$477)),ROW()-ROW(K465)+1)),مسودة!K450:'مسودة'!K$477)),0))</f>
        <v>65</v>
      </c>
      <c r="L465" s="39">
        <f t="array" ref="L465">IF($C$463="","",IFERROR(MAX(IF((ROW(مسودة!$C$448:$C$477)=SMALL(IF((ROW(مسودة!$C$448:$C$477)*(مسودة!$C$448:$C$477=$C$463)),ROW(مسودة!$C$448:$C$477)),ROW()-ROW(L465)+1)),مسودة!L450:'مسودة'!L$477)),0))</f>
        <v>108</v>
      </c>
      <c r="M465" s="39">
        <f t="array" ref="M465">IF($C$463="","",IFERROR(MAX(IF((ROW(مسودة!$C$448:$C$477)=SMALL(IF((ROW(مسودة!$C$448:$C$477)*(مسودة!$C$448:$C$477=$C$463)),ROW(مسودة!$C$448:$C$477)),ROW()-ROW(M465)+1)),مسودة!M450:'مسودة'!M$477)),0))</f>
        <v>28</v>
      </c>
      <c r="N465" s="39">
        <f t="array" ref="N465">IF($C$463="","",IFERROR(MAX(IF((ROW(مسودة!$C$448:$C$477)=SMALL(IF((ROW(مسودة!$C$448:$C$477)*(مسودة!$C$448:$C$477=$C$463)),ROW(مسودة!$C$448:$C$477)),ROW()-ROW(N465)+1)),مسودة!N450:'مسودة'!N$477)),0))</f>
        <v>36</v>
      </c>
      <c r="O465" s="39">
        <f t="array" ref="O465">IF($C$463="","",IFERROR(MAX(IF((ROW(مسودة!$C$448:$C$477)=SMALL(IF((ROW(مسودة!$C$448:$C$477)*(مسودة!$C$448:$C$477=$C$463)),ROW(مسودة!$C$448:$C$477)),ROW()-ROW(O465)+1)),مسودة!O450:'مسودة'!O$477)),0))</f>
        <v>0</v>
      </c>
      <c r="P465" s="39">
        <f t="array" ref="P465">IF($C$463="","",IFERROR(MAX(IF((ROW(مسودة!$C$448:$C$477)=SMALL(IF((ROW(مسودة!$C$448:$C$477)*(مسودة!$C$448:$C$477=$C$463)),ROW(مسودة!$C$448:$C$477)),ROW()-ROW(P465)+1)),مسودة!P450:'مسودة'!P$477)),0))</f>
        <v>27</v>
      </c>
      <c r="Q465" s="39">
        <f t="array" ref="Q465">IF($C$463="","",IFERROR(MAX(IF((ROW(مسودة!$C$448:$C$477)=SMALL(IF((ROW(مسودة!$C$448:$C$477)*(مسودة!$C$448:$C$477=$C$463)),ROW(مسودة!$C$448:$C$477)),ROW()-ROW(Q465)+1)),مسودة!Q450:'مسودة'!Q$477)),0))</f>
        <v>34</v>
      </c>
      <c r="R465" s="39">
        <f t="array" ref="R465">IF($C$463="","",IFERROR(MAX(IF((ROW(مسودة!$C$448:$C$477)=SMALL(IF((ROW(مسودة!$C$448:$C$477)*(مسودة!$C$448:$C$477=$C$463)),ROW(مسودة!$C$448:$C$477)),ROW()-ROW(R465)+1)),مسودة!R450:'مسودة'!R$477)),0))</f>
        <v>61</v>
      </c>
      <c r="S465" s="39">
        <f t="array" ref="S465">IF($C$463="","",IFERROR(MAX(IF((ROW(مسودة!$C$448:$C$477)=SMALL(IF((ROW(مسودة!$C$448:$C$477)*(مسودة!$C$448:$C$477=$C$463)),ROW(مسودة!$C$448:$C$477)),ROW()-ROW(S465)+1)),مسودة!S450:'مسودة'!S$477)),0))</f>
        <v>38</v>
      </c>
      <c r="T465" s="39">
        <f t="array" ref="T465">IF($C$463="","",IFERROR(MAX(IF((ROW(مسودة!$C$448:$C$477)=SMALL(IF((ROW(مسودة!$C$448:$C$477)*(مسودة!$C$448:$C$477=$C$463)),ROW(مسودة!$C$448:$C$477)),ROW()-ROW(T465)+1)),مسودة!T450:'مسودة'!T$477)),0))</f>
        <v>29</v>
      </c>
      <c r="U465" s="39">
        <f t="array" ref="U465">IF($C$463="","",IFERROR(MAX(IF((ROW(مسودة!$C$448:$C$477)=SMALL(IF((ROW(مسودة!$C$448:$C$477)*(مسودة!$C$448:$C$477=$C$463)),ROW(مسودة!$C$448:$C$477)),ROW()-ROW(U465)+1)),مسودة!U450:'مسودة'!U$477)),0))</f>
        <v>67</v>
      </c>
      <c r="V465" s="39">
        <f t="array" ref="V465">IF($C$463="","",IFERROR(MAX(IF((ROW(مسودة!$C$448:$C$477)=SMALL(IF((ROW(مسودة!$C$448:$C$477)*(مسودة!$C$448:$C$477=$C$463)),ROW(مسودة!$C$448:$C$477)),ROW()-ROW(V465)+1)),مسودة!V450:'مسودة'!V$477)),0))</f>
        <v>31</v>
      </c>
      <c r="W465" s="39">
        <f t="array" ref="W465">IF($C$463="","",IFERROR(MAX(IF((ROW(مسودة!$C$448:$C$477)=SMALL(IF((ROW(مسودة!$C$448:$C$477)*(مسودة!$C$448:$C$477=$C$463)),ROW(مسودة!$C$448:$C$477)),ROW()-ROW(W465)+1)),مسودة!W450:'مسودة'!W$477)),0))</f>
        <v>33</v>
      </c>
      <c r="X465" s="39">
        <f t="array" ref="X465">IF($C$463="","",IFERROR(MAX(IF((ROW(مسودة!$C$448:$C$477)=SMALL(IF((ROW(مسودة!$C$448:$C$477)*(مسودة!$C$448:$C$477=$C$463)),ROW(مسودة!$C$448:$C$477)),ROW()-ROW(X465)+1)),مسودة!X450:'مسودة'!X$477)),0))</f>
        <v>64</v>
      </c>
      <c r="Y465" s="39">
        <f t="array" ref="Y465">IF($C$463="","",IFERROR(MAX(IF((ROW(مسودة!$C$448:$C$477)=SMALL(IF((ROW(مسودة!$C$448:$C$477)*(مسودة!$C$448:$C$477=$C$463)),ROW(مسودة!$C$448:$C$477)),ROW()-ROW(Y465)+1)),مسودة!Y450:'مسودة'!Y$477)),0))</f>
        <v>14</v>
      </c>
      <c r="Z465" s="39">
        <f t="array" ref="Z465">IF($C$463="","",IFERROR(MAX(IF((ROW(مسودة!$C$448:$C$477)=SMALL(IF((ROW(مسودة!$C$448:$C$477)*(مسودة!$C$448:$C$477=$C$463)),ROW(مسودة!$C$448:$C$477)),ROW()-ROW(Z465)+1)),مسودة!Z450:'مسودة'!Z$477)),0))</f>
        <v>38</v>
      </c>
      <c r="AA465" s="39">
        <f t="array" ref="AA465">IF($C$463="","",IFERROR(MAX(IF((ROW(مسودة!$C$448:$C$477)=SMALL(IF((ROW(مسودة!$C$448:$C$477)*(مسودة!$C$448:$C$477=$C$463)),ROW(مسودة!$C$448:$C$477)),ROW()-ROW(AA465)+1)),مسودة!AA450:'مسودة'!AA$477)),0))</f>
        <v>52</v>
      </c>
      <c r="AB465" s="39">
        <f t="array" ref="AB465">IF($C$463="","",IFERROR(MAX(IF((ROW(مسودة!$C$448:$C$477)=SMALL(IF((ROW(مسودة!$C$448:$C$477)*(مسودة!$C$448:$C$477=$C$463)),ROW(مسودة!$C$448:$C$477)),ROW()-ROW(AB465)+1)),مسودة!AB450:'مسودة'!AB$477)),0))</f>
        <v>28</v>
      </c>
      <c r="AC465" s="39">
        <f t="array" ref="AC465">IF($C$463="","",IFERROR(MAX(IF((ROW(مسودة!$C$448:$C$477)=SMALL(IF((ROW(مسودة!$C$448:$C$477)*(مسودة!$C$448:$C$477=$C$463)),ROW(مسودة!$C$448:$C$477)),ROW()-ROW(AC465)+1)),مسودة!AC450:'مسودة'!AC$477)),0))</f>
        <v>36</v>
      </c>
      <c r="AD465" s="39">
        <f t="array" ref="AD465">IF($C$463="","",IFERROR(MAX(IF((ROW(مسودة!$C$448:$C$477)=SMALL(IF((ROW(مسودة!$C$448:$C$477)*(مسودة!$C$448:$C$477=$C$463)),ROW(مسودة!$C$448:$C$477)),ROW()-ROW(AD465)+1)),مسودة!AD450:'مسودة'!AD$477)),0))</f>
        <v>64</v>
      </c>
      <c r="AE465" s="39">
        <f t="array" ref="AE465">IF($C$463="","",IFERROR(MAX(IF((ROW(مسودة!$C$448:$C$477)=SMALL(IF((ROW(مسودة!$C$448:$C$477)*(مسودة!$C$448:$C$477=$C$463)),ROW(مسودة!$C$448:$C$477)),ROW()-ROW(AE465)+1)),مسودة!AE450:'مسودة'!AE$477)),0))</f>
        <v>23</v>
      </c>
      <c r="AF465" s="39">
        <f t="array" ref="AF465">IF($C$463="","",IFERROR(MAX(IF((ROW(مسودة!$C$448:$C$477)=SMALL(IF((ROW(مسودة!$C$448:$C$477)*(مسودة!$C$448:$C$477=$C$463)),ROW(مسودة!$C$448:$C$477)),ROW()-ROW(AF465)+1)),مسودة!AF450:'مسودة'!AF$477)),0))</f>
        <v>45</v>
      </c>
      <c r="AG465" s="39">
        <f t="array" ref="AG465">IF($C$463="","",IFERROR(MAX(IF((ROW(مسودة!$C$448:$C$477)=SMALL(IF((ROW(مسودة!$C$448:$C$477)*(مسودة!$C$448:$C$477=$C$463)),ROW(مسودة!$C$448:$C$477)),ROW()-ROW(AG465)+1)),مسودة!AG450:'مسودة'!AG$477)),0))</f>
        <v>68</v>
      </c>
      <c r="AH465" s="39">
        <f t="array" ref="AH465">IF($C$463="","",IFERROR(MAX(IF((ROW(مسودة!$C$448:$C$477)=SMALL(IF((ROW(مسودة!$C$448:$C$477)*(مسودة!$C$448:$C$477=$C$463)),ROW(مسودة!$C$448:$C$477)),ROW()-ROW(AH465)+1)),مسودة!AH450:'مسودة'!AH$477)),0))</f>
        <v>20</v>
      </c>
      <c r="AI465" s="39">
        <f t="array" ref="AI465">IF($C$463="","",IFERROR(MAX(IF((ROW(مسودة!$C$448:$C$477)=SMALL(IF((ROW(مسودة!$C$448:$C$477)*(مسودة!$C$448:$C$477=$C$463)),ROW(مسودة!$C$448:$C$477)),ROW()-ROW(AI465)+1)),مسودة!AI450:'مسودة'!AI$477)),0))</f>
        <v>28</v>
      </c>
      <c r="AJ465" s="39">
        <f t="array" ref="AJ465">IF($C$463="","",IFERROR(MAX(IF((ROW(مسودة!$C$448:$C$477)=SMALL(IF((ROW(مسودة!$C$448:$C$477)*(مسودة!$C$448:$C$477=$C$463)),ROW(مسودة!$C$448:$C$477)),ROW()-ROW(AJ465)+1)),مسودة!AJ450:'مسودة'!AJ$477)),0))</f>
        <v>48</v>
      </c>
      <c r="AK465" s="39">
        <f t="array" ref="AK465">IF($C$463="","",IFERROR(MAX(IF((ROW(مسودة!$C$448:$C$477)=SMALL(IF((ROW(مسودة!$C$448:$C$477)*(مسودة!$C$448:$C$477=$C$463)),ROW(مسودة!$C$448:$C$477)),ROW()-ROW(AK465)+1)),مسودة!AK450:'مسودة'!AK$477)),0))</f>
        <v>8</v>
      </c>
      <c r="AL465" s="39">
        <f t="array" ref="AL465">IF($C$463="","",IFERROR(MAX(IF((ROW(مسودة!$C$448:$C$477)=SMALL(IF((ROW(مسودة!$C$448:$C$477)*(مسودة!$C$448:$C$477=$C$463)),ROW(مسودة!$C$448:$C$477)),ROW()-ROW(AL465)+1)),مسودة!AL450:'مسودة'!AL$477)),0))</f>
        <v>15</v>
      </c>
      <c r="AM465" s="39">
        <f t="array" ref="AM465">IF($C$463="","",IFERROR(MAX(IF((ROW(مسودة!$C$448:$C$477)=SMALL(IF((ROW(مسودة!$C$448:$C$477)*(مسودة!$C$448:$C$477=$C$463)),ROW(مسودة!$C$448:$C$477)),ROW()-ROW(AM465)+1)),مسودة!AM450:'مسودة'!AM$477)),0))</f>
        <v>23</v>
      </c>
      <c r="AN465" s="39">
        <f t="array" ref="AN465">IF($C$463="","",IFERROR(MAX(IF((ROW(مسودة!$C$448:$C$477)=SMALL(IF((ROW(مسودة!$C$448:$C$477)*(مسودة!$C$448:$C$477=$C$463)),ROW(مسودة!$C$448:$C$477)),ROW()-ROW(AN465)+1)),مسودة!AN450:AN$477)),0))</f>
        <v>0</v>
      </c>
      <c r="AO465" s="39">
        <f t="array" ref="AO465">IF($C$463="","",IFERROR(MAX(IF((ROW(مسودة!$C$448:$C$477)=SMALL(IF((ROW(مسودة!$C$448:$C$477)*(مسودة!$C$448:$C$477=$C$463)),ROW(مسودة!$C$448:$C$477)),ROW()-ROW(AO465)+1)),مسودة!AO450:AO$477)),0))</f>
        <v>0</v>
      </c>
      <c r="AP465" s="39" t="str">
        <f>IF(AO465&lt;50,"   ",IF(AO465&lt;65,"مقبول",IF(AO465&lt;75,"جيد",IF(AO465&lt;85,"جيدجداً",IF(AO465&lt;=100,"ممتاز","")))))</f>
        <v xml:space="preserve">   </v>
      </c>
      <c r="AQ465" s="110"/>
      <c r="AR465" s="111"/>
      <c r="AS465" s="110"/>
      <c r="AT465" s="111"/>
      <c r="AU465" s="105"/>
    </row>
    <row r="466" spans="2:47" ht="28.5" customHeight="1" thickBot="1">
      <c r="B466" s="48">
        <f t="shared" ref="B466" si="73">B463+1</f>
        <v>104</v>
      </c>
      <c r="C466" s="98">
        <f t="array" ref="C466">IF(ISERROR(INDEX(مسودة!$C$448:$AV$477,SMALL(IF((مسودة!$AU$448:$AU$477="راسب"),ROW(مسودة!$C$448:$AV$477)-MIN(ROW(مسودة!$C$448:$AV$477))+1,""),ROW(A4)),COLUMN(A4))),"",INDEX(مسودة!$C$448:$AV$477,SMALL(IF((مسودة!$AU$448:$AU$477="راسب"),ROW(مسودة!$C$448:$AV$477)-MIN(ROW(مسودة!$C$448:$AV$477))+1,""),ROW(A4)),COLUMN(A4)))</f>
        <v>714</v>
      </c>
      <c r="D466" s="95" t="str">
        <f>IF(C466&lt;&gt;"",VLOOKUP(C466,مسودة!$C$448:$D$477,2,0),"")</f>
        <v xml:space="preserve">حاتم عبد المجيد </v>
      </c>
      <c r="E466" s="95">
        <f>IF(C466&lt;&gt;"",VLOOKUP(C466,مسودة!$C$448:$E$477,3,0),"")</f>
        <v>316</v>
      </c>
      <c r="F466" s="11" t="s">
        <v>30</v>
      </c>
      <c r="G466" s="39">
        <f t="array" ref="G466">IF($C$466="","",IFERROR(MAX(IF((ROW(مسودة!$C$448:$C$477)=SMALL(IF((ROW(مسودة!$C$448:$C$477)*(مسودة!$C$448:$C$477=$C$466)),ROW(مسودة!$C$448:$C$477)),ROW()-ROW(G466)+1)),مسودة!G448:'مسودة'!G$477)),0))</f>
        <v>14</v>
      </c>
      <c r="H466" s="39">
        <f t="array" ref="H466">IF($C$466="","",IFERROR(MAX(IF((ROW(مسودة!$C$448:$C$477)=SMALL(IF((ROW(مسودة!$C$448:$C$477)*(مسودة!$C$448:$C$477=$C$466)),ROW(مسودة!$C$448:$C$477)),ROW()-ROW(H466)+1)),مسودة!H448:'مسودة'!H$477)),0))</f>
        <v>26</v>
      </c>
      <c r="I466" s="39">
        <f t="array" ref="I466">IF($C$466="","",IFERROR(MAX(IF((ROW(مسودة!$C$448:$C$477)=SMALL(IF((ROW(مسودة!$C$448:$C$477)*(مسودة!$C$448:$C$477=$C$466)),ROW(مسودة!$C$448:$C$477)),ROW()-ROW(I466)+1)),مسودة!I448:'مسودة'!I$477)),0))</f>
        <v>40</v>
      </c>
      <c r="J466" s="39">
        <f t="array" ref="J466">IF($C$466="","",IFERROR(MAX(IF((ROW(مسودة!$C$448:$C$477)=SMALL(IF((ROW(مسودة!$C$448:$C$477)*(مسودة!$C$448:$C$477=$C$466)),ROW(مسودة!$C$448:$C$477)),ROW()-ROW(J466)+1)),مسودة!J448:'مسودة'!J$477)),0))</f>
        <v>15</v>
      </c>
      <c r="K466" s="39">
        <f t="array" ref="K466">IF($C$466="","",IFERROR(MAX(IF((ROW(مسودة!$C$448:$C$477)=SMALL(IF((ROW(مسودة!$C$448:$C$477)*(مسودة!$C$448:$C$477=$C$466)),ROW(مسودة!$C$448:$C$477)),ROW()-ROW(K466)+1)),مسودة!K448:'مسودة'!K$477)),0))</f>
        <v>25</v>
      </c>
      <c r="L466" s="39">
        <f t="array" ref="L466">IF($C$466="","",IFERROR(MAX(IF((ROW(مسودة!$C$448:$C$477)=SMALL(IF((ROW(مسودة!$C$448:$C$477)*(مسودة!$C$448:$C$477=$C$466)),ROW(مسودة!$C$448:$C$477)),ROW()-ROW(L466)+1)),مسودة!L448:'مسودة'!L$477)),0))</f>
        <v>40</v>
      </c>
      <c r="M466" s="39">
        <f t="array" ref="M466">IF($C$466="","",IFERROR(MAX(IF((ROW(مسودة!$C$448:$C$477)=SMALL(IF((ROW(مسودة!$C$448:$C$477)*(مسودة!$C$448:$C$477=$C$466)),ROW(مسودة!$C$448:$C$477)),ROW()-ROW(M466)+1)),مسودة!M448:'مسودة'!M$477)),0))</f>
        <v>8</v>
      </c>
      <c r="N466" s="39">
        <f t="array" ref="N466">IF($C$466="","",IFERROR(MAX(IF((ROW(مسودة!$C$448:$C$477)=SMALL(IF((ROW(مسودة!$C$448:$C$477)*(مسودة!$C$448:$C$477=$C$466)),ROW(مسودة!$C$448:$C$477)),ROW()-ROW(N466)+1)),مسودة!N448:'مسودة'!N$477)),0))</f>
        <v>14</v>
      </c>
      <c r="O466" s="39">
        <f t="array" ref="O466">IF($C$466="","",IFERROR(MAX(IF((ROW(مسودة!$C$448:$C$477)=SMALL(IF((ROW(مسودة!$C$448:$C$477)*(مسودة!$C$448:$C$477=$C$466)),ROW(مسودة!$C$448:$C$477)),ROW()-ROW(O466)+1)),مسودة!O448:'مسودة'!O$477)),0))</f>
        <v>22</v>
      </c>
      <c r="P466" s="39">
        <f t="array" ref="P466">IF($C$466="","",IFERROR(MAX(IF((ROW(مسودة!$C$448:$C$477)=SMALL(IF((ROW(مسودة!$C$448:$C$477)*(مسودة!$C$448:$C$477=$C$466)),ROW(مسودة!$C$448:$C$477)),ROW()-ROW(P466)+1)),مسودة!P448:'مسودة'!P$477)),0))</f>
        <v>10</v>
      </c>
      <c r="Q466" s="39">
        <f t="array" ref="Q466">IF($C$466="","",IFERROR(MAX(IF((ROW(مسودة!$C$448:$C$477)=SMALL(IF((ROW(مسودة!$C$448:$C$477)*(مسودة!$C$448:$C$477=$C$466)),ROW(مسودة!$C$448:$C$477)),ROW()-ROW(Q466)+1)),مسودة!Q448:'مسودة'!Q$477)),0))</f>
        <v>14</v>
      </c>
      <c r="R466" s="39">
        <f t="array" ref="R466">IF($C$466="","",IFERROR(MAX(IF((ROW(مسودة!$C$448:$C$477)=SMALL(IF((ROW(مسودة!$C$448:$C$477)*(مسودة!$C$448:$C$477=$C$466)),ROW(مسودة!$C$448:$C$477)),ROW()-ROW(R466)+1)),مسودة!R448:'مسودة'!R$477)),0))</f>
        <v>24</v>
      </c>
      <c r="S466" s="39">
        <f t="array" ref="S466">IF($C$466="","",IFERROR(MAX(IF((ROW(مسودة!$C$448:$C$477)=SMALL(IF((ROW(مسودة!$C$448:$C$477)*(مسودة!$C$448:$C$477=$C$466)),ROW(مسودة!$C$448:$C$477)),ROW()-ROW(S466)+1)),مسودة!S448:'مسودة'!S$477)),0))</f>
        <v>12</v>
      </c>
      <c r="T466" s="39">
        <f t="array" ref="T466">IF($C$466="","",IFERROR(MAX(IF((ROW(مسودة!$C$448:$C$477)=SMALL(IF((ROW(مسودة!$C$448:$C$477)*(مسودة!$C$448:$C$477=$C$466)),ROW(مسودة!$C$448:$C$477)),ROW()-ROW(T466)+1)),مسودة!T448:'مسودة'!T$477)),0))</f>
        <v>12</v>
      </c>
      <c r="U466" s="39">
        <f t="array" ref="U466">IF($C$466="","",IFERROR(MAX(IF((ROW(مسودة!$C$448:$C$477)=SMALL(IF((ROW(مسودة!$C$448:$C$477)*(مسودة!$C$448:$C$477=$C$466)),ROW(مسودة!$C$448:$C$477)),ROW()-ROW(U466)+1)),مسودة!U448:'مسودة'!U$477)),0))</f>
        <v>24</v>
      </c>
      <c r="V466" s="39">
        <f t="array" ref="V466">IF($C$466="","",IFERROR(MAX(IF((ROW(مسودة!$C$448:$C$477)=SMALL(IF((ROW(مسودة!$C$448:$C$477)*(مسودة!$C$448:$C$477=$C$466)),ROW(مسودة!$C$448:$C$477)),ROW()-ROW(V466)+1)),مسودة!V448:'مسودة'!V$477)),0))</f>
        <v>11</v>
      </c>
      <c r="W466" s="39">
        <f t="array" ref="W466">IF($C$466="","",IFERROR(MAX(IF((ROW(مسودة!$C$448:$C$477)=SMALL(IF((ROW(مسودة!$C$448:$C$477)*(مسودة!$C$448:$C$477=$C$466)),ROW(مسودة!$C$448:$C$477)),ROW()-ROW(W466)+1)),مسودة!W448:'مسودة'!W$477)),0))</f>
        <v>11</v>
      </c>
      <c r="X466" s="39">
        <f t="array" ref="X466">IF($C$466="","",IFERROR(MAX(IF((ROW(مسودة!$C$448:$C$477)=SMALL(IF((ROW(مسودة!$C$448:$C$477)*(مسودة!$C$448:$C$477=$C$466)),ROW(مسودة!$C$448:$C$477)),ROW()-ROW(X466)+1)),مسودة!X448:'مسودة'!X$477)),0))</f>
        <v>22</v>
      </c>
      <c r="Y466" s="39">
        <f t="array" ref="Y466">IF($C$466="","",IFERROR(MAX(IF((ROW(مسودة!$C$448:$C$477)=SMALL(IF((ROW(مسودة!$C$448:$C$477)*(مسودة!$C$448:$C$477=$C$466)),ROW(مسودة!$C$448:$C$477)),ROW()-ROW(Y466)+1)),مسودة!Y448:'مسودة'!Y$477)),0))</f>
        <v>3</v>
      </c>
      <c r="Z466" s="39">
        <f t="array" ref="Z466">IF($C$466="","",IFERROR(MAX(IF((ROW(مسودة!$C$448:$C$477)=SMALL(IF((ROW(مسودة!$C$448:$C$477)*(مسودة!$C$448:$C$477=$C$466)),ROW(مسودة!$C$448:$C$477)),ROW()-ROW(Z466)+1)),مسودة!Z448:'مسودة'!Z$477)),0))</f>
        <v>18</v>
      </c>
      <c r="AA466" s="39">
        <f t="array" ref="AA466">IF($C$466="","",IFERROR(MAX(IF((ROW(مسودة!$C$448:$C$477)=SMALL(IF((ROW(مسودة!$C$448:$C$477)*(مسودة!$C$448:$C$477=$C$466)),ROW(مسودة!$C$448:$C$477)),ROW()-ROW(AA466)+1)),مسودة!AA448:'مسودة'!AA$477)),0))</f>
        <v>21</v>
      </c>
      <c r="AB466" s="39">
        <f t="array" ref="AB466">IF($C$466="","",IFERROR(MAX(IF((ROW(مسودة!$C$448:$C$477)=SMALL(IF((ROW(مسودة!$C$448:$C$477)*(مسودة!$C$448:$C$477=$C$466)),ROW(مسودة!$C$448:$C$477)),ROW()-ROW(AB466)+1)),مسودة!AB448:'مسودة'!AB$477)),0))</f>
        <v>10</v>
      </c>
      <c r="AC466" s="39">
        <f t="array" ref="AC466">IF($C$466="","",IFERROR(MAX(IF((ROW(مسودة!$C$448:$C$477)=SMALL(IF((ROW(مسودة!$C$448:$C$477)*(مسودة!$C$448:$C$477=$C$466)),ROW(مسودة!$C$448:$C$477)),ROW()-ROW(AC466)+1)),مسودة!AC448:'مسودة'!AC$477)),0))</f>
        <v>22</v>
      </c>
      <c r="AD466" s="39">
        <f t="array" ref="AD466">IF($C$466="","",IFERROR(MAX(IF((ROW(مسودة!$C$448:$C$477)=SMALL(IF((ROW(مسودة!$C$448:$C$477)*(مسودة!$C$448:$C$477=$C$466)),ROW(مسودة!$C$448:$C$477)),ROW()-ROW(AD466)+1)),مسودة!AD448:'مسودة'!AD$477)),0))</f>
        <v>32</v>
      </c>
      <c r="AE466" s="39">
        <f t="array" ref="AE466">IF($C$466="","",IFERROR(MAX(IF((ROW(مسودة!$C$448:$C$477)=SMALL(IF((ROW(مسودة!$C$448:$C$477)*(مسودة!$C$448:$C$477=$C$466)),ROW(مسودة!$C$448:$C$477)),ROW()-ROW(AE466)+1)),مسودة!AE448:'مسودة'!AE$477)),0))</f>
        <v>9</v>
      </c>
      <c r="AF466" s="39">
        <f t="array" ref="AF466">IF($C$466="","",IFERROR(MAX(IF((ROW(مسودة!$C$448:$C$477)=SMALL(IF((ROW(مسودة!$C$448:$C$477)*(مسودة!$C$448:$C$477=$C$466)),ROW(مسودة!$C$448:$C$477)),ROW()-ROW(AF466)+1)),مسودة!AF448:'مسودة'!AF$477)),0))</f>
        <v>20</v>
      </c>
      <c r="AG466" s="39">
        <f t="array" ref="AG466">IF($C$466="","",IFERROR(MAX(IF((ROW(مسودة!$C$448:$C$477)=SMALL(IF((ROW(مسودة!$C$448:$C$477)*(مسودة!$C$448:$C$477=$C$466)),ROW(مسودة!$C$448:$C$477)),ROW()-ROW(AG466)+1)),مسودة!AG448:'مسودة'!AG$477)),0))</f>
        <v>29</v>
      </c>
      <c r="AH466" s="39">
        <f t="array" ref="AH466">IF($C$466="","",IFERROR(MAX(IF((ROW(مسودة!$C$448:$C$477)=SMALL(IF((ROW(مسودة!$C$448:$C$477)*(مسودة!$C$448:$C$477=$C$466)),ROW(مسودة!$C$448:$C$477)),ROW()-ROW(AH466)+1)),مسودة!AH448:'مسودة'!AH$477)),0))</f>
        <v>3</v>
      </c>
      <c r="AI466" s="39">
        <f t="array" ref="AI466">IF($C$466="","",IFERROR(MAX(IF((ROW(مسودة!$C$448:$C$477)=SMALL(IF((ROW(مسودة!$C$448:$C$477)*(مسودة!$C$448:$C$477=$C$466)),ROW(مسودة!$C$448:$C$477)),ROW()-ROW(AI466)+1)),مسودة!AI448:'مسودة'!AI$477)),0))</f>
        <v>3</v>
      </c>
      <c r="AJ466" s="39">
        <f t="array" ref="AJ466">IF($C$466="","",IFERROR(MAX(IF((ROW(مسودة!$C$448:$C$477)=SMALL(IF((ROW(مسودة!$C$448:$C$477)*(مسودة!$C$448:$C$477=$C$466)),ROW(مسودة!$C$448:$C$477)),ROW()-ROW(AJ466)+1)),مسودة!AJ448:'مسودة'!AJ$477)),0))</f>
        <v>6</v>
      </c>
      <c r="AK466" s="39">
        <f t="array" ref="AK466">IF($C$466="","",IFERROR(MAX(IF((ROW(مسودة!$C$448:$C$477)=SMALL(IF((ROW(مسودة!$C$448:$C$477)*(مسودة!$C$448:$C$477=$C$466)),ROW(مسودة!$C$448:$C$477)),ROW()-ROW(AK466)+1)),مسودة!AK448:'مسودة'!AK$477)),0))</f>
        <v>3</v>
      </c>
      <c r="AL466" s="39">
        <f t="array" ref="AL466">IF($C$466="","",IFERROR(MAX(IF((ROW(مسودة!$C$448:$C$477)=SMALL(IF((ROW(مسودة!$C$448:$C$477)*(مسودة!$C$448:$C$477=$C$466)),ROW(مسودة!$C$448:$C$477)),ROW()-ROW(AL466)+1)),مسودة!AL448:'مسودة'!AL$477)),0))</f>
        <v>0</v>
      </c>
      <c r="AM466" s="39">
        <f t="array" ref="AM466">IF($C$466="","",IFERROR(MAX(IF((ROW(مسودة!$C$448:$C$477)=SMALL(IF((ROW(مسودة!$C$448:$C$477)*(مسودة!$C$448:$C$477=$C$466)),ROW(مسودة!$C$448:$C$477)),ROW()-ROW(AM466)+1)),مسودة!AM448:'مسودة'!AM$477)),0))</f>
        <v>3</v>
      </c>
      <c r="AN466" s="54"/>
      <c r="AO466" s="54"/>
      <c r="AP466" s="55"/>
      <c r="AQ466" s="49"/>
      <c r="AR466" s="49"/>
      <c r="AS466" s="49"/>
      <c r="AT466" s="49"/>
      <c r="AU466" s="103" t="str">
        <f>IFERROR(LOOKUP(2,1/((مسودة!$C$448:$C$477=C466)*(مسودة!$F$448:$F$477=F466)),مسودة!$AV$448:$AV$477),"")</f>
        <v>له دور ثانٍ في : إنجليزي، رياضيات،كيمياء،أحياء،جغرافيا،</v>
      </c>
    </row>
    <row r="467" spans="2:47" ht="28.5" customHeight="1" thickBot="1">
      <c r="B467" s="48"/>
      <c r="C467" s="99"/>
      <c r="D467" s="51"/>
      <c r="E467" s="51"/>
      <c r="F467" s="11" t="s">
        <v>31</v>
      </c>
      <c r="G467" s="39">
        <f t="array" ref="G467">IF($C$466="","",IFERROR(MAX(IF((ROW(مسودة!$C$448:$C$477)=SMALL(IF((ROW(مسودة!$C$448:$C$477)*(مسودة!$C$448:$C$477=$C$466)),ROW(مسودة!$C$448:$C$477)),ROW()-ROW(G467)+1)),مسودة!G449:'مسودة'!G$477)),0))</f>
        <v>10</v>
      </c>
      <c r="H467" s="39">
        <f t="array" ref="H467">IF($C$466="","",IFERROR(MAX(IF((ROW(مسودة!$C$448:$C$477)=SMALL(IF((ROW(مسودة!$C$448:$C$477)*(مسودة!$C$448:$C$477=$C$466)),ROW(مسودة!$C$448:$C$477)),ROW()-ROW(H467)+1)),مسودة!H449:'مسودة'!H$477)),0))</f>
        <v>52</v>
      </c>
      <c r="I467" s="39">
        <f t="array" ref="I467">IF($C$466="","",IFERROR(MAX(IF((ROW(مسودة!$C$448:$C$477)=SMALL(IF((ROW(مسودة!$C$448:$C$477)*(مسودة!$C$448:$C$477=$C$466)),ROW(مسودة!$C$448:$C$477)),ROW()-ROW(I467)+1)),مسودة!I449:'مسودة'!I$477)),0))</f>
        <v>62</v>
      </c>
      <c r="J467" s="39">
        <f t="array" ref="J467">IF($C$466="","",IFERROR(MAX(IF((ROW(مسودة!$C$448:$C$477)=SMALL(IF((ROW(مسودة!$C$448:$C$477)*(مسودة!$C$448:$C$477=$C$466)),ROW(مسودة!$C$448:$C$477)),ROW()-ROW(J467)+1)),مسودة!J449:'مسودة'!J$477)),0))</f>
        <v>18</v>
      </c>
      <c r="K467" s="39">
        <f t="array" ref="K467">IF($C$466="","",IFERROR(MAX(IF((ROW(مسودة!$C$448:$C$477)=SMALL(IF((ROW(مسودة!$C$448:$C$477)*(مسودة!$C$448:$C$477=$C$466)),ROW(مسودة!$C$448:$C$477)),ROW()-ROW(K467)+1)),مسودة!K449:'مسودة'!K$477)),0))</f>
        <v>27</v>
      </c>
      <c r="L467" s="39">
        <f t="array" ref="L467">IF($C$466="","",IFERROR(MAX(IF((ROW(مسودة!$C$448:$C$477)=SMALL(IF((ROW(مسودة!$C$448:$C$477)*(مسودة!$C$448:$C$477=$C$466)),ROW(مسودة!$C$448:$C$477)),ROW()-ROW(L467)+1)),مسودة!L449:'مسودة'!L$477)),0))</f>
        <v>45</v>
      </c>
      <c r="M467" s="39">
        <f t="array" ref="M467">IF($C$466="","",IFERROR(MAX(IF((ROW(مسودة!$C$448:$C$477)=SMALL(IF((ROW(مسودة!$C$448:$C$477)*(مسودة!$C$448:$C$477=$C$466)),ROW(مسودة!$C$448:$C$477)),ROW()-ROW(M467)+1)),مسودة!M449:'مسودة'!M$477)),0))</f>
        <v>10</v>
      </c>
      <c r="N467" s="39">
        <f t="array" ref="N467">IF($C$466="","",IFERROR(MAX(IF((ROW(مسودة!$C$448:$C$477)=SMALL(IF((ROW(مسودة!$C$448:$C$477)*(مسودة!$C$448:$C$477=$C$466)),ROW(مسودة!$C$448:$C$477)),ROW()-ROW(N467)+1)),مسودة!N449:'مسودة'!N$477)),0))</f>
        <v>4</v>
      </c>
      <c r="O467" s="39">
        <f t="array" ref="O467">IF($C$466="","",IFERROR(MAX(IF((ROW(مسودة!$C$448:$C$477)=SMALL(IF((ROW(مسودة!$C$448:$C$477)*(مسودة!$C$448:$C$477=$C$466)),ROW(مسودة!$C$448:$C$477)),ROW()-ROW(O467)+1)),مسودة!O449:'مسودة'!O$477)),0))</f>
        <v>14</v>
      </c>
      <c r="P467" s="39">
        <f t="array" ref="P467">IF($C$466="","",IFERROR(MAX(IF((ROW(مسودة!$C$448:$C$477)=SMALL(IF((ROW(مسودة!$C$448:$C$477)*(مسودة!$C$448:$C$477=$C$466)),ROW(مسودة!$C$448:$C$477)),ROW()-ROW(P467)+1)),مسودة!P449:'مسودة'!P$477)),0))</f>
        <v>20</v>
      </c>
      <c r="Q467" s="39">
        <f t="array" ref="Q467">IF($C$466="","",IFERROR(MAX(IF((ROW(مسودة!$C$448:$C$477)=SMALL(IF((ROW(مسودة!$C$448:$C$477)*(مسودة!$C$448:$C$477=$C$466)),ROW(مسودة!$C$448:$C$477)),ROW()-ROW(Q467)+1)),مسودة!Q449:'مسودة'!Q$477)),0))</f>
        <v>16</v>
      </c>
      <c r="R467" s="39">
        <f t="array" ref="R467">IF($C$466="","",IFERROR(MAX(IF((ROW(مسودة!$C$448:$C$477)=SMALL(IF((ROW(مسودة!$C$448:$C$477)*(مسودة!$C$448:$C$477=$C$466)),ROW(مسودة!$C$448:$C$477)),ROW()-ROW(R467)+1)),مسودة!R449:'مسودة'!R$477)),0))</f>
        <v>36</v>
      </c>
      <c r="S467" s="39">
        <f t="array" ref="S467">IF($C$466="","",IFERROR(MAX(IF((ROW(مسودة!$C$448:$C$477)=SMALL(IF((ROW(مسودة!$C$448:$C$477)*(مسودة!$C$448:$C$477=$C$466)),ROW(مسودة!$C$448:$C$477)),ROW()-ROW(S467)+1)),مسودة!S449:'مسودة'!S$477)),0))</f>
        <v>5</v>
      </c>
      <c r="T467" s="39">
        <f t="array" ref="T467">IF($C$466="","",IFERROR(MAX(IF((ROW(مسودة!$C$448:$C$477)=SMALL(IF((ROW(مسودة!$C$448:$C$477)*(مسودة!$C$448:$C$477=$C$466)),ROW(مسودة!$C$448:$C$477)),ROW()-ROW(T467)+1)),مسودة!T449:'مسودة'!T$477)),0))</f>
        <v>10</v>
      </c>
      <c r="U467" s="39">
        <f t="array" ref="U467">IF($C$466="","",IFERROR(MAX(IF((ROW(مسودة!$C$448:$C$477)=SMALL(IF((ROW(مسودة!$C$448:$C$477)*(مسودة!$C$448:$C$477=$C$466)),ROW(مسودة!$C$448:$C$477)),ROW()-ROW(U467)+1)),مسودة!U449:'مسودة'!U$477)),0))</f>
        <v>15</v>
      </c>
      <c r="V467" s="39">
        <f t="array" ref="V467">IF($C$466="","",IFERROR(MAX(IF((ROW(مسودة!$C$448:$C$477)=SMALL(IF((ROW(مسودة!$C$448:$C$477)*(مسودة!$C$448:$C$477=$C$466)),ROW(مسودة!$C$448:$C$477)),ROW()-ROW(V467)+1)),مسودة!V449:'مسودة'!V$477)),0))</f>
        <v>11</v>
      </c>
      <c r="W467" s="39">
        <f t="array" ref="W467">IF($C$466="","",IFERROR(MAX(IF((ROW(مسودة!$C$448:$C$477)=SMALL(IF((ROW(مسودة!$C$448:$C$477)*(مسودة!$C$448:$C$477=$C$466)),ROW(مسودة!$C$448:$C$477)),ROW()-ROW(W467)+1)),مسودة!W449:'مسودة'!W$477)),0))</f>
        <v>10</v>
      </c>
      <c r="X467" s="39">
        <f t="array" ref="X467">IF($C$466="","",IFERROR(MAX(IF((ROW(مسودة!$C$448:$C$477)=SMALL(IF((ROW(مسودة!$C$448:$C$477)*(مسودة!$C$448:$C$477=$C$466)),ROW(مسودة!$C$448:$C$477)),ROW()-ROW(X467)+1)),مسودة!X449:'مسودة'!X$477)),0))</f>
        <v>21</v>
      </c>
      <c r="Y467" s="39">
        <f t="array" ref="Y467">IF($C$466="","",IFERROR(MAX(IF((ROW(مسودة!$C$448:$C$477)=SMALL(IF((ROW(مسودة!$C$448:$C$477)*(مسودة!$C$448:$C$477=$C$466)),ROW(مسودة!$C$448:$C$477)),ROW()-ROW(Y467)+1)),مسودة!Y449:'مسودة'!Y$477)),0))</f>
        <v>1</v>
      </c>
      <c r="Z467" s="39">
        <f t="array" ref="Z467">IF($C$466="","",IFERROR(MAX(IF((ROW(مسودة!$C$448:$C$477)=SMALL(IF((ROW(مسودة!$C$448:$C$477)*(مسودة!$C$448:$C$477=$C$466)),ROW(مسودة!$C$448:$C$477)),ROW()-ROW(Z467)+1)),مسودة!Z449:'مسودة'!Z$477)),0))</f>
        <v>18</v>
      </c>
      <c r="AA467" s="39">
        <f t="array" ref="AA467">IF($C$466="","",IFERROR(MAX(IF((ROW(مسودة!$C$448:$C$477)=SMALL(IF((ROW(مسودة!$C$448:$C$477)*(مسودة!$C$448:$C$477=$C$466)),ROW(مسودة!$C$448:$C$477)),ROW()-ROW(AA467)+1)),مسودة!AA449:'مسودة'!AA$477)),0))</f>
        <v>19</v>
      </c>
      <c r="AB467" s="39">
        <f t="array" ref="AB467">IF($C$466="","",IFERROR(MAX(IF((ROW(مسودة!$C$448:$C$477)=SMALL(IF((ROW(مسودة!$C$448:$C$477)*(مسودة!$C$448:$C$477=$C$466)),ROW(مسودة!$C$448:$C$477)),ROW()-ROW(AB467)+1)),مسودة!AB449:'مسودة'!AB$477)),0))</f>
        <v>11</v>
      </c>
      <c r="AC467" s="39">
        <f t="array" ref="AC467">IF($C$466="","",IFERROR(MAX(IF((ROW(مسودة!$C$448:$C$477)=SMALL(IF((ROW(مسودة!$C$448:$C$477)*(مسودة!$C$448:$C$477=$C$466)),ROW(مسودة!$C$448:$C$477)),ROW()-ROW(AC467)+1)),مسودة!AC449:'مسودة'!AC$477)),0))</f>
        <v>19</v>
      </c>
      <c r="AD467" s="39">
        <f t="array" ref="AD467">IF($C$466="","",IFERROR(MAX(IF((ROW(مسودة!$C$448:$C$477)=SMALL(IF((ROW(مسودة!$C$448:$C$477)*(مسودة!$C$448:$C$477=$C$466)),ROW(مسودة!$C$448:$C$477)),ROW()-ROW(AD467)+1)),مسودة!AD449:'مسودة'!AD$477)),0))</f>
        <v>30</v>
      </c>
      <c r="AE467" s="39">
        <f t="array" ref="AE467">IF($C$466="","",IFERROR(MAX(IF((ROW(مسودة!$C$448:$C$477)=SMALL(IF((ROW(مسودة!$C$448:$C$477)*(مسودة!$C$448:$C$477=$C$466)),ROW(مسودة!$C$448:$C$477)),ROW()-ROW(AE467)+1)),مسودة!AE449:'مسودة'!AE$477)),0))</f>
        <v>11</v>
      </c>
      <c r="AF467" s="39">
        <f t="array" ref="AF467">IF($C$466="","",IFERROR(MAX(IF((ROW(مسودة!$C$448:$C$477)=SMALL(IF((ROW(مسودة!$C$448:$C$477)*(مسودة!$C$448:$C$477=$C$466)),ROW(مسودة!$C$448:$C$477)),ROW()-ROW(AF467)+1)),مسودة!AF449:'مسودة'!AF$477)),0))</f>
        <v>11</v>
      </c>
      <c r="AG467" s="39">
        <f t="array" ref="AG467">IF($C$466="","",IFERROR(MAX(IF((ROW(مسودة!$C$448:$C$477)=SMALL(IF((ROW(مسودة!$C$448:$C$477)*(مسودة!$C$448:$C$477=$C$466)),ROW(مسودة!$C$448:$C$477)),ROW()-ROW(AG467)+1)),مسودة!AG449:'مسودة'!AG$477)),0))</f>
        <v>22</v>
      </c>
      <c r="AH467" s="39">
        <f t="array" ref="AH467">IF($C$466="","",IFERROR(MAX(IF((ROW(مسودة!$C$448:$C$477)=SMALL(IF((ROW(مسودة!$C$448:$C$477)*(مسودة!$C$448:$C$477=$C$466)),ROW(مسودة!$C$448:$C$477)),ROW()-ROW(AH467)+1)),مسودة!AH449:'مسودة'!AH$477)),0))</f>
        <v>3</v>
      </c>
      <c r="AI467" s="39">
        <f t="array" ref="AI467">IF($C$466="","",IFERROR(MAX(IF((ROW(مسودة!$C$448:$C$477)=SMALL(IF((ROW(مسودة!$C$448:$C$477)*(مسودة!$C$448:$C$477=$C$466)),ROW(مسودة!$C$448:$C$477)),ROW()-ROW(AI467)+1)),مسودة!AI449:'مسودة'!AI$477)),0))</f>
        <v>13</v>
      </c>
      <c r="AJ467" s="39">
        <f t="array" ref="AJ467">IF($C$466="","",IFERROR(MAX(IF((ROW(مسودة!$C$448:$C$477)=SMALL(IF((ROW(مسودة!$C$448:$C$477)*(مسودة!$C$448:$C$477=$C$466)),ROW(مسودة!$C$448:$C$477)),ROW()-ROW(AJ467)+1)),مسودة!AJ449:'مسودة'!AJ$477)),0))</f>
        <v>16</v>
      </c>
      <c r="AK467" s="39">
        <f t="array" ref="AK467">IF($C$466="","",IFERROR(MAX(IF((ROW(مسودة!$C$448:$C$477)=SMALL(IF((ROW(مسودة!$C$448:$C$477)*(مسودة!$C$448:$C$477=$C$466)),ROW(مسودة!$C$448:$C$477)),ROW()-ROW(AK467)+1)),مسودة!AK449:'مسودة'!AK$477)),0))</f>
        <v>3</v>
      </c>
      <c r="AL467" s="39">
        <f t="array" ref="AL467">IF($C$466="","",IFERROR(MAX(IF((ROW(مسودة!$C$448:$C$477)=SMALL(IF((ROW(مسودة!$C$448:$C$477)*(مسودة!$C$448:$C$477=$C$466)),ROW(مسودة!$C$448:$C$477)),ROW()-ROW(AL467)+1)),مسودة!AL449:'مسودة'!AL$477)),0))</f>
        <v>14</v>
      </c>
      <c r="AM467" s="39">
        <f t="array" ref="AM467">IF($C$466="","",IFERROR(MAX(IF((ROW(مسودة!$C$448:$C$477)=SMALL(IF((ROW(مسودة!$C$448:$C$477)*(مسودة!$C$448:$C$477=$C$466)),ROW(مسودة!$C$448:$C$477)),ROW()-ROW(AM467)+1)),مسودة!AM449:'مسودة'!AM$477)),0))</f>
        <v>17</v>
      </c>
      <c r="AN467" s="54"/>
      <c r="AO467" s="54"/>
      <c r="AP467" s="56"/>
      <c r="AQ467" s="49"/>
      <c r="AR467" s="49"/>
      <c r="AS467" s="49"/>
      <c r="AT467" s="49"/>
      <c r="AU467" s="104"/>
    </row>
    <row r="468" spans="2:47" ht="36" customHeight="1" thickBot="1">
      <c r="B468" s="48"/>
      <c r="C468" s="93"/>
      <c r="D468" s="51"/>
      <c r="E468" s="51"/>
      <c r="F468" s="14" t="s">
        <v>32</v>
      </c>
      <c r="G468" s="39">
        <f t="array" ref="G468">IF($C$466="","",IFERROR(MAX(IF((ROW(مسودة!$C$448:$C$477)=SMALL(IF((ROW(مسودة!$C$448:$C$477)*(مسودة!$C$448:$C$477=$C$466)),ROW(مسودة!$C$448:$C$477)),ROW()-ROW(G468)+1)),مسودة!G450:'مسودة'!G$477)),0))</f>
        <v>24</v>
      </c>
      <c r="H468" s="39">
        <f t="array" ref="H468">IF($C$466="","",IFERROR(MAX(IF((ROW(مسودة!$C$448:$C$477)=SMALL(IF((ROW(مسودة!$C$448:$C$477)*(مسودة!$C$448:$C$477=$C$466)),ROW(مسودة!$C$448:$C$477)),ROW()-ROW(H468)+1)),مسودة!H450:'مسودة'!H$477)),0))</f>
        <v>78</v>
      </c>
      <c r="I468" s="39">
        <f t="array" ref="I468">IF($C$466="","",IFERROR(MAX(IF((ROW(مسودة!$C$448:$C$477)=SMALL(IF((ROW(مسودة!$C$448:$C$477)*(مسودة!$C$448:$C$477=$C$466)),ROW(مسودة!$C$448:$C$477)),ROW()-ROW(I468)+1)),مسودة!I450:'مسودة'!I$477)),0))</f>
        <v>102</v>
      </c>
      <c r="J468" s="39">
        <f t="array" ref="J468">IF($C$466="","",IFERROR(MAX(IF((ROW(مسودة!$C$448:$C$477)=SMALL(IF((ROW(مسودة!$C$448:$C$477)*(مسودة!$C$448:$C$477=$C$466)),ROW(مسودة!$C$448:$C$477)),ROW()-ROW(J468)+1)),مسودة!J450:'مسودة'!J$477)),0))</f>
        <v>33</v>
      </c>
      <c r="K468" s="39">
        <f t="array" ref="K468">IF($C$466="","",IFERROR(MAX(IF((ROW(مسودة!$C$448:$C$477)=SMALL(IF((ROW(مسودة!$C$448:$C$477)*(مسودة!$C$448:$C$477=$C$466)),ROW(مسودة!$C$448:$C$477)),ROW()-ROW(K468)+1)),مسودة!K450:'مسودة'!K$477)),0))</f>
        <v>52</v>
      </c>
      <c r="L468" s="39">
        <f t="array" ref="L468">IF($C$466="","",IFERROR(MAX(IF((ROW(مسودة!$C$448:$C$477)=SMALL(IF((ROW(مسودة!$C$448:$C$477)*(مسودة!$C$448:$C$477=$C$466)),ROW(مسودة!$C$448:$C$477)),ROW()-ROW(L468)+1)),مسودة!L450:'مسودة'!L$477)),0))</f>
        <v>0</v>
      </c>
      <c r="M468" s="39">
        <f t="array" ref="M468">IF($C$466="","",IFERROR(MAX(IF((ROW(مسودة!$C$448:$C$477)=SMALL(IF((ROW(مسودة!$C$448:$C$477)*(مسودة!$C$448:$C$477=$C$466)),ROW(مسودة!$C$448:$C$477)),ROW()-ROW(M468)+1)),مسودة!M450:'مسودة'!M$477)),0))</f>
        <v>18</v>
      </c>
      <c r="N468" s="39">
        <f t="array" ref="N468">IF($C$466="","",IFERROR(MAX(IF((ROW(مسودة!$C$448:$C$477)=SMALL(IF((ROW(مسودة!$C$448:$C$477)*(مسودة!$C$448:$C$477=$C$466)),ROW(مسودة!$C$448:$C$477)),ROW()-ROW(N468)+1)),مسودة!N450:'مسودة'!N$477)),0))</f>
        <v>18</v>
      </c>
      <c r="O468" s="39">
        <f t="array" ref="O468">IF($C$466="","",IFERROR(MAX(IF((ROW(مسودة!$C$448:$C$477)=SMALL(IF((ROW(مسودة!$C$448:$C$477)*(مسودة!$C$448:$C$477=$C$466)),ROW(مسودة!$C$448:$C$477)),ROW()-ROW(O468)+1)),مسودة!O450:'مسودة'!O$477)),0))</f>
        <v>0</v>
      </c>
      <c r="P468" s="39">
        <f t="array" ref="P468">IF($C$466="","",IFERROR(MAX(IF((ROW(مسودة!$C$448:$C$477)=SMALL(IF((ROW(مسودة!$C$448:$C$477)*(مسودة!$C$448:$C$477=$C$466)),ROW(مسودة!$C$448:$C$477)),ROW()-ROW(P468)+1)),مسودة!P450:'مسودة'!P$477)),0))</f>
        <v>30</v>
      </c>
      <c r="Q468" s="39">
        <f t="array" ref="Q468">IF($C$466="","",IFERROR(MAX(IF((ROW(مسودة!$C$448:$C$477)=SMALL(IF((ROW(مسودة!$C$448:$C$477)*(مسودة!$C$448:$C$477=$C$466)),ROW(مسودة!$C$448:$C$477)),ROW()-ROW(Q468)+1)),مسودة!Q450:'مسودة'!Q$477)),0))</f>
        <v>30</v>
      </c>
      <c r="R468" s="39">
        <f t="array" ref="R468">IF($C$466="","",IFERROR(MAX(IF((ROW(مسودة!$C$448:$C$477)=SMALL(IF((ROW(مسودة!$C$448:$C$477)*(مسودة!$C$448:$C$477=$C$466)),ROW(مسودة!$C$448:$C$477)),ROW()-ROW(R468)+1)),مسودة!R450:'مسودة'!R$477)),0))</f>
        <v>60</v>
      </c>
      <c r="S468" s="39">
        <f t="array" ref="S468">IF($C$466="","",IFERROR(MAX(IF((ROW(مسودة!$C$448:$C$477)=SMALL(IF((ROW(مسودة!$C$448:$C$477)*(مسودة!$C$448:$C$477=$C$466)),ROW(مسودة!$C$448:$C$477)),ROW()-ROW(S468)+1)),مسودة!S450:'مسودة'!S$477)),0))</f>
        <v>17</v>
      </c>
      <c r="T468" s="39">
        <f t="array" ref="T468">IF($C$466="","",IFERROR(MAX(IF((ROW(مسودة!$C$448:$C$477)=SMALL(IF((ROW(مسودة!$C$448:$C$477)*(مسودة!$C$448:$C$477=$C$466)),ROW(مسودة!$C$448:$C$477)),ROW()-ROW(T468)+1)),مسودة!T450:'مسودة'!T$477)),0))</f>
        <v>22</v>
      </c>
      <c r="U468" s="39">
        <f t="array" ref="U468">IF($C$466="","",IFERROR(MAX(IF((ROW(مسودة!$C$448:$C$477)=SMALL(IF((ROW(مسودة!$C$448:$C$477)*(مسودة!$C$448:$C$477=$C$466)),ROW(مسودة!$C$448:$C$477)),ROW()-ROW(U468)+1)),مسودة!U450:'مسودة'!U$477)),0))</f>
        <v>0</v>
      </c>
      <c r="V468" s="39">
        <f t="array" ref="V468">IF($C$466="","",IFERROR(MAX(IF((ROW(مسودة!$C$448:$C$477)=SMALL(IF((ROW(مسودة!$C$448:$C$477)*(مسودة!$C$448:$C$477=$C$466)),ROW(مسودة!$C$448:$C$477)),ROW()-ROW(V468)+1)),مسودة!V450:'مسودة'!V$477)),0))</f>
        <v>22</v>
      </c>
      <c r="W468" s="39">
        <f t="array" ref="W468">IF($C$466="","",IFERROR(MAX(IF((ROW(مسودة!$C$448:$C$477)=SMALL(IF((ROW(مسودة!$C$448:$C$477)*(مسودة!$C$448:$C$477=$C$466)),ROW(مسودة!$C$448:$C$477)),ROW()-ROW(W468)+1)),مسودة!W450:'مسودة'!W$477)),0))</f>
        <v>21</v>
      </c>
      <c r="X468" s="39">
        <f t="array" ref="X468">IF($C$466="","",IFERROR(MAX(IF((ROW(مسودة!$C$448:$C$477)=SMALL(IF((ROW(مسودة!$C$448:$C$477)*(مسودة!$C$448:$C$477=$C$466)),ROW(مسودة!$C$448:$C$477)),ROW()-ROW(X468)+1)),مسودة!X450:'مسودة'!X$477)),0))</f>
        <v>0</v>
      </c>
      <c r="Y468" s="39">
        <f t="array" ref="Y468">IF($C$466="","",IFERROR(MAX(IF((ROW(مسودة!$C$448:$C$477)=SMALL(IF((ROW(مسودة!$C$448:$C$477)*(مسودة!$C$448:$C$477=$C$466)),ROW(مسودة!$C$448:$C$477)),ROW()-ROW(Y468)+1)),مسودة!Y450:'مسودة'!Y$477)),0))</f>
        <v>4</v>
      </c>
      <c r="Z468" s="39">
        <f t="array" ref="Z468">IF($C$466="","",IFERROR(MAX(IF((ROW(مسودة!$C$448:$C$477)=SMALL(IF((ROW(مسودة!$C$448:$C$477)*(مسودة!$C$448:$C$477=$C$466)),ROW(مسودة!$C$448:$C$477)),ROW()-ROW(Z468)+1)),مسودة!Z450:'مسودة'!Z$477)),0))</f>
        <v>36</v>
      </c>
      <c r="AA468" s="39">
        <f t="array" ref="AA468">IF($C$466="","",IFERROR(MAX(IF((ROW(مسودة!$C$448:$C$477)=SMALL(IF((ROW(مسودة!$C$448:$C$477)*(مسودة!$C$448:$C$477=$C$466)),ROW(مسودة!$C$448:$C$477)),ROW()-ROW(AA468)+1)),مسودة!AA450:'مسودة'!AA$477)),0))</f>
        <v>40</v>
      </c>
      <c r="AB468" s="39">
        <f t="array" ref="AB468">IF($C$466="","",IFERROR(MAX(IF((ROW(مسودة!$C$448:$C$477)=SMALL(IF((ROW(مسودة!$C$448:$C$477)*(مسودة!$C$448:$C$477=$C$466)),ROW(مسودة!$C$448:$C$477)),ROW()-ROW(AB468)+1)),مسودة!AB450:'مسودة'!AB$477)),0))</f>
        <v>21</v>
      </c>
      <c r="AC468" s="39">
        <f t="array" ref="AC468">IF($C$466="","",IFERROR(MAX(IF((ROW(مسودة!$C$448:$C$477)=SMALL(IF((ROW(مسودة!$C$448:$C$477)*(مسودة!$C$448:$C$477=$C$466)),ROW(مسودة!$C$448:$C$477)),ROW()-ROW(AC468)+1)),مسودة!AC450:'مسودة'!AC$477)),0))</f>
        <v>41</v>
      </c>
      <c r="AD468" s="39">
        <f t="array" ref="AD468">IF($C$466="","",IFERROR(MAX(IF((ROW(مسودة!$C$448:$C$477)=SMALL(IF((ROW(مسودة!$C$448:$C$477)*(مسودة!$C$448:$C$477=$C$466)),ROW(مسودة!$C$448:$C$477)),ROW()-ROW(AD468)+1)),مسودة!AD450:'مسودة'!AD$477)),0))</f>
        <v>62</v>
      </c>
      <c r="AE468" s="39">
        <f t="array" ref="AE468">IF($C$466="","",IFERROR(MAX(IF((ROW(مسودة!$C$448:$C$477)=SMALL(IF((ROW(مسودة!$C$448:$C$477)*(مسودة!$C$448:$C$477=$C$466)),ROW(مسودة!$C$448:$C$477)),ROW()-ROW(AE468)+1)),مسودة!AE450:'مسودة'!AE$477)),0))</f>
        <v>20</v>
      </c>
      <c r="AF468" s="39">
        <f t="array" ref="AF468">IF($C$466="","",IFERROR(MAX(IF((ROW(مسودة!$C$448:$C$477)=SMALL(IF((ROW(مسودة!$C$448:$C$477)*(مسودة!$C$448:$C$477=$C$466)),ROW(مسودة!$C$448:$C$477)),ROW()-ROW(AF468)+1)),مسودة!AF450:'مسودة'!AF$477)),0))</f>
        <v>31</v>
      </c>
      <c r="AG468" s="39">
        <f t="array" ref="AG468">IF($C$466="","",IFERROR(MAX(IF((ROW(مسودة!$C$448:$C$477)=SMALL(IF((ROW(مسودة!$C$448:$C$477)*(مسودة!$C$448:$C$477=$C$466)),ROW(مسودة!$C$448:$C$477)),ROW()-ROW(AG468)+1)),مسودة!AG450:'مسودة'!AG$477)),0))</f>
        <v>51</v>
      </c>
      <c r="AH468" s="39">
        <f t="array" ref="AH468">IF($C$466="","",IFERROR(MAX(IF((ROW(مسودة!$C$448:$C$477)=SMALL(IF((ROW(مسودة!$C$448:$C$477)*(مسودة!$C$448:$C$477=$C$466)),ROW(مسودة!$C$448:$C$477)),ROW()-ROW(AH468)+1)),مسودة!AH450:'مسودة'!AH$477)),0))</f>
        <v>6</v>
      </c>
      <c r="AI468" s="39">
        <f t="array" ref="AI468">IF($C$466="","",IFERROR(MAX(IF((ROW(مسودة!$C$448:$C$477)=SMALL(IF((ROW(مسودة!$C$448:$C$477)*(مسودة!$C$448:$C$477=$C$466)),ROW(مسودة!$C$448:$C$477)),ROW()-ROW(AI468)+1)),مسودة!AI450:'مسودة'!AI$477)),0))</f>
        <v>16</v>
      </c>
      <c r="AJ468" s="39">
        <f t="array" ref="AJ468">IF($C$466="","",IFERROR(MAX(IF((ROW(مسودة!$C$448:$C$477)=SMALL(IF((ROW(مسودة!$C$448:$C$477)*(مسودة!$C$448:$C$477=$C$466)),ROW(مسودة!$C$448:$C$477)),ROW()-ROW(AJ468)+1)),مسودة!AJ450:'مسودة'!AJ$477)),0))</f>
        <v>0</v>
      </c>
      <c r="AK468" s="39">
        <f t="array" ref="AK468">IF($C$466="","",IFERROR(MAX(IF((ROW(مسودة!$C$448:$C$477)=SMALL(IF((ROW(مسودة!$C$448:$C$477)*(مسودة!$C$448:$C$477=$C$466)),ROW(مسودة!$C$448:$C$477)),ROW()-ROW(AK468)+1)),مسودة!AK450:'مسودة'!AK$477)),0))</f>
        <v>6</v>
      </c>
      <c r="AL468" s="39">
        <f t="array" ref="AL468">IF($C$466="","",IFERROR(MAX(IF((ROW(مسودة!$C$448:$C$477)=SMALL(IF((ROW(مسودة!$C$448:$C$477)*(مسودة!$C$448:$C$477=$C$466)),ROW(مسودة!$C$448:$C$477)),ROW()-ROW(AL468)+1)),مسودة!AL450:'مسودة'!AL$477)),0))</f>
        <v>14</v>
      </c>
      <c r="AM468" s="39">
        <f t="array" ref="AM468">IF($C$466="","",IFERROR(MAX(IF((ROW(مسودة!$C$448:$C$477)=SMALL(IF((ROW(مسودة!$C$448:$C$477)*(مسودة!$C$448:$C$477=$C$466)),ROW(مسودة!$C$448:$C$477)),ROW()-ROW(AM468)+1)),مسودة!AM450:'مسودة'!AM$477)),0))</f>
        <v>20</v>
      </c>
      <c r="AN468" s="39">
        <f t="array" ref="AN468">IF($C$466="","",IFERROR(MAX(IF((ROW(مسودة!$C$448:$C$477)=SMALL(IF((ROW(مسودة!$C$448:$C$477)*(مسودة!$C$448:$C$477=$C$466)),ROW(مسودة!$C$448:$C$477)),ROW()-ROW(AN468)+1)),مسودة!AN450:AN$477)),0))</f>
        <v>0</v>
      </c>
      <c r="AO468" s="39">
        <f t="array" ref="AO468">IF($C$466="","",IFERROR(MAX(IF((ROW(مسودة!$C$448:$C$477)=SMALL(IF((ROW(مسودة!$C$448:$C$477)*(مسودة!$C$448:$C$477=$C$466)),ROW(مسودة!$C$448:$C$477)),ROW()-ROW(AO468)+1)),مسودة!AO450:AO$477)),0))</f>
        <v>0</v>
      </c>
      <c r="AP468" s="39" t="str">
        <f>IF(AO468&lt;50,"   ",IF(AO468&lt;65,"مقبول",IF(AO468&lt;75,"جيد",IF(AO468&lt;85,"جيدجداً",IF(AO468&lt;=100,"ممتاز","")))))</f>
        <v xml:space="preserve">   </v>
      </c>
      <c r="AQ468" s="49"/>
      <c r="AR468" s="49"/>
      <c r="AS468" s="49"/>
      <c r="AT468" s="49"/>
      <c r="AU468" s="105"/>
    </row>
    <row r="469" spans="2:47" ht="28.5" customHeight="1" thickBot="1">
      <c r="B469" s="48">
        <f t="shared" ref="B469" si="74">B466+1</f>
        <v>105</v>
      </c>
      <c r="C469" s="98">
        <f t="array" ref="C469">IF(ISERROR(INDEX(مسودة!$C$448:$AV$477,SMALL(IF((مسودة!$AU$448:$AU$477="راسب"),ROW(مسودة!$C$448:$AV$477)-MIN(ROW(مسودة!$C$448:$AV$477))+1,""),ROW(A5)),COLUMN(A5))),"",INDEX(مسودة!$C$448:$AV$477,SMALL(IF((مسودة!$AU$448:$AU$477="راسب"),ROW(مسودة!$C$448:$AV$477)-MIN(ROW(مسودة!$C$448:$AV$477))+1,""),ROW(A5)),COLUMN(A5)))</f>
        <v>715</v>
      </c>
      <c r="D469" s="95" t="str">
        <f>IF(C469&lt;&gt;"",VLOOKUP(C469,مسودة!$C$448:$D$477,2,0),"")</f>
        <v xml:space="preserve">حسام علي </v>
      </c>
      <c r="E469" s="95">
        <f>IF(C469&lt;&gt;"",VLOOKUP(C469,مسودة!$C$448:$E$477,3,0),"")</f>
        <v>317</v>
      </c>
      <c r="F469" s="11" t="s">
        <v>30</v>
      </c>
      <c r="G469" s="39">
        <f t="array" ref="G469">IF($C$469="","",IFERROR(MAX(IF((ROW(مسودة!$C$448:$C$477)=SMALL(IF((ROW(مسودة!$C$448:$C$477)*(مسودة!$C$448:$C$477=$C$469)),ROW(مسودة!$C$448:$C$477)),ROW()-ROW(G469)+1)),مسودة!G448:'مسودة'!G$477)),0))</f>
        <v>25</v>
      </c>
      <c r="H469" s="39">
        <f t="array" ref="H469">IF($C$469="","",IFERROR(MAX(IF((ROW(مسودة!$C$448:$C$477)=SMALL(IF((ROW(مسودة!$C$448:$C$477)*(مسودة!$C$448:$C$477=$C$469)),ROW(مسودة!$C$448:$C$477)),ROW()-ROW(H469)+1)),مسودة!H448:'مسودة'!H$477)),0))</f>
        <v>54</v>
      </c>
      <c r="I469" s="39">
        <f t="array" ref="I469">IF($C$469="","",IFERROR(MAX(IF((ROW(مسودة!$C$448:$C$477)=SMALL(IF((ROW(مسودة!$C$448:$C$477)*(مسودة!$C$448:$C$477=$C$469)),ROW(مسودة!$C$448:$C$477)),ROW()-ROW(I469)+1)),مسودة!I448:'مسودة'!I$477)),0))</f>
        <v>79</v>
      </c>
      <c r="J469" s="39">
        <f t="array" ref="J469">IF($C$469="","",IFERROR(MAX(IF((ROW(مسودة!$C$448:$C$477)=SMALL(IF((ROW(مسودة!$C$448:$C$477)*(مسودة!$C$448:$C$477=$C$469)),ROW(مسودة!$C$448:$C$477)),ROW()-ROW(J469)+1)),مسودة!J448:'مسودة'!J$477)),0))</f>
        <v>27</v>
      </c>
      <c r="K469" s="39">
        <f t="array" ref="K469">IF($C$469="","",IFERROR(MAX(IF((ROW(مسودة!$C$448:$C$477)=SMALL(IF((ROW(مسودة!$C$448:$C$477)*(مسودة!$C$448:$C$477=$C$469)),ROW(مسودة!$C$448:$C$477)),ROW()-ROW(K469)+1)),مسودة!K448:'مسودة'!K$477)),0))</f>
        <v>23</v>
      </c>
      <c r="L469" s="39">
        <f t="array" ref="L469">IF($C$469="","",IFERROR(MAX(IF((ROW(مسودة!$C$448:$C$477)=SMALL(IF((ROW(مسودة!$C$448:$C$477)*(مسودة!$C$448:$C$477=$C$469)),ROW(مسودة!$C$448:$C$477)),ROW()-ROW(L469)+1)),مسودة!L448:'مسودة'!L$477)),0))</f>
        <v>50</v>
      </c>
      <c r="M469" s="39">
        <f t="array" ref="M469">IF($C$469="","",IFERROR(MAX(IF((ROW(مسودة!$C$448:$C$477)=SMALL(IF((ROW(مسودة!$C$448:$C$477)*(مسودة!$C$448:$C$477=$C$469)),ROW(مسودة!$C$448:$C$477)),ROW()-ROW(M469)+1)),مسودة!M448:'مسودة'!M$477)),0))</f>
        <v>12</v>
      </c>
      <c r="N469" s="39">
        <f t="array" ref="N469">IF($C$469="","",IFERROR(MAX(IF((ROW(مسودة!$C$448:$C$477)=SMALL(IF((ROW(مسودة!$C$448:$C$477)*(مسودة!$C$448:$C$477=$C$469)),ROW(مسودة!$C$448:$C$477)),ROW()-ROW(N469)+1)),مسودة!N448:'مسودة'!N$477)),0))</f>
        <v>15</v>
      </c>
      <c r="O469" s="39">
        <f t="array" ref="O469">IF($C$469="","",IFERROR(MAX(IF((ROW(مسودة!$C$448:$C$477)=SMALL(IF((ROW(مسودة!$C$448:$C$477)*(مسودة!$C$448:$C$477=$C$469)),ROW(مسودة!$C$448:$C$477)),ROW()-ROW(O469)+1)),مسودة!O448:'مسودة'!O$477)),0))</f>
        <v>27</v>
      </c>
      <c r="P469" s="39">
        <f t="array" ref="P469">IF($C$469="","",IFERROR(MAX(IF((ROW(مسودة!$C$448:$C$477)=SMALL(IF((ROW(مسودة!$C$448:$C$477)*(مسودة!$C$448:$C$477=$C$469)),ROW(مسودة!$C$448:$C$477)),ROW()-ROW(P469)+1)),مسودة!P448:'مسودة'!P$477)),0))</f>
        <v>15</v>
      </c>
      <c r="Q469" s="39">
        <f t="array" ref="Q469">IF($C$469="","",IFERROR(MAX(IF((ROW(مسودة!$C$448:$C$477)=SMALL(IF((ROW(مسودة!$C$448:$C$477)*(مسودة!$C$448:$C$477=$C$469)),ROW(مسودة!$C$448:$C$477)),ROW()-ROW(Q469)+1)),مسودة!Q448:'مسودة'!Q$477)),0))</f>
        <v>15</v>
      </c>
      <c r="R469" s="39">
        <f t="array" ref="R469">IF($C$469="","",IFERROR(MAX(IF((ROW(مسودة!$C$448:$C$477)=SMALL(IF((ROW(مسودة!$C$448:$C$477)*(مسودة!$C$448:$C$477=$C$469)),ROW(مسودة!$C$448:$C$477)),ROW()-ROW(R469)+1)),مسودة!R448:'مسودة'!R$477)),0))</f>
        <v>30</v>
      </c>
      <c r="S469" s="39">
        <f t="array" ref="S469">IF($C$469="","",IFERROR(MAX(IF((ROW(مسودة!$C$448:$C$477)=SMALL(IF((ROW(مسودة!$C$448:$C$477)*(مسودة!$C$448:$C$477=$C$469)),ROW(مسودة!$C$448:$C$477)),ROW()-ROW(S469)+1)),مسودة!S448:'مسودة'!S$477)),0))</f>
        <v>14</v>
      </c>
      <c r="T469" s="39">
        <f t="array" ref="T469">IF($C$469="","",IFERROR(MAX(IF((ROW(مسودة!$C$448:$C$477)=SMALL(IF((ROW(مسودة!$C$448:$C$477)*(مسودة!$C$448:$C$477=$C$469)),ROW(مسودة!$C$448:$C$477)),ROW()-ROW(T469)+1)),مسودة!T448:'مسودة'!T$477)),0))</f>
        <v>3</v>
      </c>
      <c r="U469" s="39">
        <f t="array" ref="U469">IF($C$469="","",IFERROR(MAX(IF((ROW(مسودة!$C$448:$C$477)=SMALL(IF((ROW(مسودة!$C$448:$C$477)*(مسودة!$C$448:$C$477=$C$469)),ROW(مسودة!$C$448:$C$477)),ROW()-ROW(U469)+1)),مسودة!U448:'مسودة'!U$477)),0))</f>
        <v>17</v>
      </c>
      <c r="V469" s="39">
        <f t="array" ref="V469">IF($C$469="","",IFERROR(MAX(IF((ROW(مسودة!$C$448:$C$477)=SMALL(IF((ROW(مسودة!$C$448:$C$477)*(مسودة!$C$448:$C$477=$C$469)),ROW(مسودة!$C$448:$C$477)),ROW()-ROW(V469)+1)),مسودة!V448:'مسودة'!V$477)),0))</f>
        <v>13</v>
      </c>
      <c r="W469" s="39">
        <f t="array" ref="W469">IF($C$469="","",IFERROR(MAX(IF((ROW(مسودة!$C$448:$C$477)=SMALL(IF((ROW(مسودة!$C$448:$C$477)*(مسودة!$C$448:$C$477=$C$469)),ROW(مسودة!$C$448:$C$477)),ROW()-ROW(W469)+1)),مسودة!W448:'مسودة'!W$477)),0))</f>
        <v>8</v>
      </c>
      <c r="X469" s="39">
        <f t="array" ref="X469">IF($C$469="","",IFERROR(MAX(IF((ROW(مسودة!$C$448:$C$477)=SMALL(IF((ROW(مسودة!$C$448:$C$477)*(مسودة!$C$448:$C$477=$C$469)),ROW(مسودة!$C$448:$C$477)),ROW()-ROW(X469)+1)),مسودة!X448:'مسودة'!X$477)),0))</f>
        <v>21</v>
      </c>
      <c r="Y469" s="39">
        <f t="array" ref="Y469">IF($C$469="","",IFERROR(MAX(IF((ROW(مسودة!$C$448:$C$477)=SMALL(IF((ROW(مسودة!$C$448:$C$477)*(مسودة!$C$448:$C$477=$C$469)),ROW(مسودة!$C$448:$C$477)),ROW()-ROW(Y469)+1)),مسودة!Y448:'مسودة'!Y$477)),0))</f>
        <v>3</v>
      </c>
      <c r="Z469" s="39">
        <f t="array" ref="Z469">IF($C$469="","",IFERROR(MAX(IF((ROW(مسودة!$C$448:$C$477)=SMALL(IF((ROW(مسودة!$C$448:$C$477)*(مسودة!$C$448:$C$477=$C$469)),ROW(مسودة!$C$448:$C$477)),ROW()-ROW(Z469)+1)),مسودة!Z448:'مسودة'!Z$477)),0))</f>
        <v>13</v>
      </c>
      <c r="AA469" s="39">
        <f t="array" ref="AA469">IF($C$469="","",IFERROR(MAX(IF((ROW(مسودة!$C$448:$C$477)=SMALL(IF((ROW(مسودة!$C$448:$C$477)*(مسودة!$C$448:$C$477=$C$469)),ROW(مسودة!$C$448:$C$477)),ROW()-ROW(AA469)+1)),مسودة!AA448:'مسودة'!AA$477)),0))</f>
        <v>16</v>
      </c>
      <c r="AB469" s="39">
        <f t="array" ref="AB469">IF($C$469="","",IFERROR(MAX(IF((ROW(مسودة!$C$448:$C$477)=SMALL(IF((ROW(مسودة!$C$448:$C$477)*(مسودة!$C$448:$C$477=$C$469)),ROW(مسودة!$C$448:$C$477)),ROW()-ROW(AB469)+1)),مسودة!AB448:'مسودة'!AB$477)),0))</f>
        <v>10</v>
      </c>
      <c r="AC469" s="39">
        <f t="array" ref="AC469">IF($C$469="","",IFERROR(MAX(IF((ROW(مسودة!$C$448:$C$477)=SMALL(IF((ROW(مسودة!$C$448:$C$477)*(مسودة!$C$448:$C$477=$C$469)),ROW(مسودة!$C$448:$C$477)),ROW()-ROW(AC469)+1)),مسودة!AC448:'مسودة'!AC$477)),0))</f>
        <v>9</v>
      </c>
      <c r="AD469" s="39">
        <f t="array" ref="AD469">IF($C$469="","",IFERROR(MAX(IF((ROW(مسودة!$C$448:$C$477)=SMALL(IF((ROW(مسودة!$C$448:$C$477)*(مسودة!$C$448:$C$477=$C$469)),ROW(مسودة!$C$448:$C$477)),ROW()-ROW(AD469)+1)),مسودة!AD448:'مسودة'!AD$477)),0))</f>
        <v>19</v>
      </c>
      <c r="AE469" s="39">
        <f t="array" ref="AE469">IF($C$469="","",IFERROR(MAX(IF((ROW(مسودة!$C$448:$C$477)=SMALL(IF((ROW(مسودة!$C$448:$C$477)*(مسودة!$C$448:$C$477=$C$469)),ROW(مسودة!$C$448:$C$477)),ROW()-ROW(AE469)+1)),مسودة!AE448:'مسودة'!AE$477)),0))</f>
        <v>10</v>
      </c>
      <c r="AF469" s="39">
        <f t="array" ref="AF469">IF($C$469="","",IFERROR(MAX(IF((ROW(مسودة!$C$448:$C$477)=SMALL(IF((ROW(مسودة!$C$448:$C$477)*(مسودة!$C$448:$C$477=$C$469)),ROW(مسودة!$C$448:$C$477)),ROW()-ROW(AF469)+1)),مسودة!AF448:'مسودة'!AF$477)),0))</f>
        <v>10</v>
      </c>
      <c r="AG469" s="39">
        <f t="array" ref="AG469">IF($C$469="","",IFERROR(MAX(IF((ROW(مسودة!$C$448:$C$477)=SMALL(IF((ROW(مسودة!$C$448:$C$477)*(مسودة!$C$448:$C$477=$C$469)),ROW(مسودة!$C$448:$C$477)),ROW()-ROW(AG469)+1)),مسودة!AG448:'مسودة'!AG$477)),0))</f>
        <v>20</v>
      </c>
      <c r="AH469" s="39">
        <f t="array" ref="AH469">IF($C$469="","",IFERROR(MAX(IF((ROW(مسودة!$C$448:$C$477)=SMALL(IF((ROW(مسودة!$C$448:$C$477)*(مسودة!$C$448:$C$477=$C$469)),ROW(مسودة!$C$448:$C$477)),ROW()-ROW(AH469)+1)),مسودة!AH448:'مسودة'!AH$477)),0))</f>
        <v>8</v>
      </c>
      <c r="AI469" s="39">
        <f t="array" ref="AI469">IF($C$469="","",IFERROR(MAX(IF((ROW(مسودة!$C$448:$C$477)=SMALL(IF((ROW(مسودة!$C$448:$C$477)*(مسودة!$C$448:$C$477=$C$469)),ROW(مسودة!$C$448:$C$477)),ROW()-ROW(AI469)+1)),مسودة!AI448:'مسودة'!AI$477)),0))</f>
        <v>7</v>
      </c>
      <c r="AJ469" s="39">
        <f t="array" ref="AJ469">IF($C$469="","",IFERROR(MAX(IF((ROW(مسودة!$C$448:$C$477)=SMALL(IF((ROW(مسودة!$C$448:$C$477)*(مسودة!$C$448:$C$477=$C$469)),ROW(مسودة!$C$448:$C$477)),ROW()-ROW(AJ469)+1)),مسودة!AJ448:'مسودة'!AJ$477)),0))</f>
        <v>15</v>
      </c>
      <c r="AK469" s="39">
        <f t="array" ref="AK469">IF($C$469="","",IFERROR(MAX(IF((ROW(مسودة!$C$448:$C$477)=SMALL(IF((ROW(مسودة!$C$448:$C$477)*(مسودة!$C$448:$C$477=$C$469)),ROW(مسودة!$C$448:$C$477)),ROW()-ROW(AK469)+1)),مسودة!AK448:'مسودة'!AK$477)),0))</f>
        <v>6</v>
      </c>
      <c r="AL469" s="39">
        <f t="array" ref="AL469">IF($C$469="","",IFERROR(MAX(IF((ROW(مسودة!$C$448:$C$477)=SMALL(IF((ROW(مسودة!$C$448:$C$477)*(مسودة!$C$448:$C$477=$C$469)),ROW(مسودة!$C$448:$C$477)),ROW()-ROW(AL469)+1)),مسودة!AL448:'مسودة'!AL$477)),0))</f>
        <v>9</v>
      </c>
      <c r="AM469" s="39">
        <f t="array" ref="AM469">IF($C$469="","",IFERROR(MAX(IF((ROW(مسودة!$C$448:$C$477)=SMALL(IF((ROW(مسودة!$C$448:$C$477)*(مسودة!$C$448:$C$477=$C$469)),ROW(مسودة!$C$448:$C$477)),ROW()-ROW(AM469)+1)),مسودة!AM448:'مسودة'!AM$477)),0))</f>
        <v>15</v>
      </c>
      <c r="AN469" s="54"/>
      <c r="AO469" s="54"/>
      <c r="AP469" s="55"/>
      <c r="AQ469" s="49"/>
      <c r="AR469" s="49"/>
      <c r="AS469" s="49"/>
      <c r="AT469" s="49"/>
      <c r="AU469" s="103" t="str">
        <f>IFERROR(LOOKUP(2,1/((مسودة!$C$448:$C$477=C469)*(مسودة!$F$448:$F$477=F469)),مسودة!$AV$448:$AV$477),"")</f>
        <v>له دور ثانٍ في :  رياضيات،كيمياء،أحياء،دين، جغرافيا،</v>
      </c>
    </row>
    <row r="470" spans="2:47" ht="28.5" customHeight="1" thickBot="1">
      <c r="B470" s="48"/>
      <c r="C470" s="99"/>
      <c r="D470" s="51"/>
      <c r="E470" s="51"/>
      <c r="F470" s="11" t="s">
        <v>31</v>
      </c>
      <c r="G470" s="39">
        <f t="array" ref="G470">IF($C$469="","",IFERROR(MAX(IF((ROW(مسودة!$C$448:$C$477)=SMALL(IF((ROW(مسودة!$C$448:$C$477)*(مسودة!$C$448:$C$477=$C$469)),ROW(مسودة!$C$448:$C$477)),ROW()-ROW(G470)+1)),مسودة!G449:'مسودة'!G$477)),0))</f>
        <v>24</v>
      </c>
      <c r="H470" s="39">
        <f t="array" ref="H470">IF($C$469="","",IFERROR(MAX(IF((ROW(مسودة!$C$448:$C$477)=SMALL(IF((ROW(مسودة!$C$448:$C$477)*(مسودة!$C$448:$C$477=$C$469)),ROW(مسودة!$C$448:$C$477)),ROW()-ROW(H470)+1)),مسودة!H449:'مسودة'!H$477)),0))</f>
        <v>18</v>
      </c>
      <c r="I470" s="39">
        <f t="array" ref="I470">IF($C$469="","",IFERROR(MAX(IF((ROW(مسودة!$C$448:$C$477)=SMALL(IF((ROW(مسودة!$C$448:$C$477)*(مسودة!$C$448:$C$477=$C$469)),ROW(مسودة!$C$448:$C$477)),ROW()-ROW(I470)+1)),مسودة!I449:'مسودة'!I$477)),0))</f>
        <v>42</v>
      </c>
      <c r="J470" s="39">
        <f t="array" ref="J470">IF($C$469="","",IFERROR(MAX(IF((ROW(مسودة!$C$448:$C$477)=SMALL(IF((ROW(مسودة!$C$448:$C$477)*(مسودة!$C$448:$C$477=$C$469)),ROW(مسودة!$C$448:$C$477)),ROW()-ROW(J470)+1)),مسودة!J449:'مسودة'!J$477)),0))</f>
        <v>26</v>
      </c>
      <c r="K470" s="39">
        <f t="array" ref="K470">IF($C$469="","",IFERROR(MAX(IF((ROW(مسودة!$C$448:$C$477)=SMALL(IF((ROW(مسودة!$C$448:$C$477)*(مسودة!$C$448:$C$477=$C$469)),ROW(مسودة!$C$448:$C$477)),ROW()-ROW(K470)+1)),مسودة!K449:'مسودة'!K$477)),0))</f>
        <v>33</v>
      </c>
      <c r="L470" s="39">
        <f t="array" ref="L470">IF($C$469="","",IFERROR(MAX(IF((ROW(مسودة!$C$448:$C$477)=SMALL(IF((ROW(مسودة!$C$448:$C$477)*(مسودة!$C$448:$C$477=$C$469)),ROW(مسودة!$C$448:$C$477)),ROW()-ROW(L470)+1)),مسودة!L449:'مسودة'!L$477)),0))</f>
        <v>59</v>
      </c>
      <c r="M470" s="39">
        <f t="array" ref="M470">IF($C$469="","",IFERROR(MAX(IF((ROW(مسودة!$C$448:$C$477)=SMALL(IF((ROW(مسودة!$C$448:$C$477)*(مسودة!$C$448:$C$477=$C$469)),ROW(مسودة!$C$448:$C$477)),ROW()-ROW(M470)+1)),مسودة!M449:'مسودة'!M$477)),0))</f>
        <v>15</v>
      </c>
      <c r="N470" s="39">
        <f t="array" ref="N470">IF($C$469="","",IFERROR(MAX(IF((ROW(مسودة!$C$448:$C$477)=SMALL(IF((ROW(مسودة!$C$448:$C$477)*(مسودة!$C$448:$C$477=$C$469)),ROW(مسودة!$C$448:$C$477)),ROW()-ROW(N470)+1)),مسودة!N449:'مسودة'!N$477)),0))</f>
        <v>1</v>
      </c>
      <c r="O470" s="39">
        <f t="array" ref="O470">IF($C$469="","",IFERROR(MAX(IF((ROW(مسودة!$C$448:$C$477)=SMALL(IF((ROW(مسودة!$C$448:$C$477)*(مسودة!$C$448:$C$477=$C$469)),ROW(مسودة!$C$448:$C$477)),ROW()-ROW(O470)+1)),مسودة!O449:'مسودة'!O$477)),0))</f>
        <v>16</v>
      </c>
      <c r="P470" s="39">
        <f t="array" ref="P470">IF($C$469="","",IFERROR(MAX(IF((ROW(مسودة!$C$448:$C$477)=SMALL(IF((ROW(مسودة!$C$448:$C$477)*(مسودة!$C$448:$C$477=$C$469)),ROW(مسودة!$C$448:$C$477)),ROW()-ROW(P470)+1)),مسودة!P449:'مسودة'!P$477)),0))</f>
        <v>13</v>
      </c>
      <c r="Q470" s="39">
        <f t="array" ref="Q470">IF($C$469="","",IFERROR(MAX(IF((ROW(مسودة!$C$448:$C$477)=SMALL(IF((ROW(مسودة!$C$448:$C$477)*(مسودة!$C$448:$C$477=$C$469)),ROW(مسودة!$C$448:$C$477)),ROW()-ROW(Q470)+1)),مسودة!Q449:'مسودة'!Q$477)),0))</f>
        <v>17</v>
      </c>
      <c r="R470" s="39">
        <f t="array" ref="R470">IF($C$469="","",IFERROR(MAX(IF((ROW(مسودة!$C$448:$C$477)=SMALL(IF((ROW(مسودة!$C$448:$C$477)*(مسودة!$C$448:$C$477=$C$469)),ROW(مسودة!$C$448:$C$477)),ROW()-ROW(R470)+1)),مسودة!R449:'مسودة'!R$477)),0))</f>
        <v>30</v>
      </c>
      <c r="S470" s="39">
        <f t="array" ref="S470">IF($C$469="","",IFERROR(MAX(IF((ROW(مسودة!$C$448:$C$477)=SMALL(IF((ROW(مسودة!$C$448:$C$477)*(مسودة!$C$448:$C$477=$C$469)),ROW(مسودة!$C$448:$C$477)),ROW()-ROW(S470)+1)),مسودة!S449:'مسودة'!S$477)),0))</f>
        <v>11</v>
      </c>
      <c r="T470" s="39">
        <f t="array" ref="T470">IF($C$469="","",IFERROR(MAX(IF((ROW(مسودة!$C$448:$C$477)=SMALL(IF((ROW(مسودة!$C$448:$C$477)*(مسودة!$C$448:$C$477=$C$469)),ROW(مسودة!$C$448:$C$477)),ROW()-ROW(T470)+1)),مسودة!T449:'مسودة'!T$477)),0))</f>
        <v>4</v>
      </c>
      <c r="U470" s="39">
        <f t="array" ref="U470">IF($C$469="","",IFERROR(MAX(IF((ROW(مسودة!$C$448:$C$477)=SMALL(IF((ROW(مسودة!$C$448:$C$477)*(مسودة!$C$448:$C$477=$C$469)),ROW(مسودة!$C$448:$C$477)),ROW()-ROW(U470)+1)),مسودة!U449:'مسودة'!U$477)),0))</f>
        <v>15</v>
      </c>
      <c r="V470" s="39">
        <f t="array" ref="V470">IF($C$469="","",IFERROR(MAX(IF((ROW(مسودة!$C$448:$C$477)=SMALL(IF((ROW(مسودة!$C$448:$C$477)*(مسودة!$C$448:$C$477=$C$469)),ROW(مسودة!$C$448:$C$477)),ROW()-ROW(V470)+1)),مسودة!V449:'مسودة'!V$477)),0))</f>
        <v>15</v>
      </c>
      <c r="W470" s="39">
        <f t="array" ref="W470">IF($C$469="","",IFERROR(MAX(IF((ROW(مسودة!$C$448:$C$477)=SMALL(IF((ROW(مسودة!$C$448:$C$477)*(مسودة!$C$448:$C$477=$C$469)),ROW(مسودة!$C$448:$C$477)),ROW()-ROW(W470)+1)),مسودة!W449:'مسودة'!W$477)),0))</f>
        <v>11</v>
      </c>
      <c r="X470" s="39">
        <f t="array" ref="X470">IF($C$469="","",IFERROR(MAX(IF((ROW(مسودة!$C$448:$C$477)=SMALL(IF((ROW(مسودة!$C$448:$C$477)*(مسودة!$C$448:$C$477=$C$469)),ROW(مسودة!$C$448:$C$477)),ROW()-ROW(X470)+1)),مسودة!X449:'مسودة'!X$477)),0))</f>
        <v>26</v>
      </c>
      <c r="Y470" s="39">
        <f t="array" ref="Y470">IF($C$469="","",IFERROR(MAX(IF((ROW(مسودة!$C$448:$C$477)=SMALL(IF((ROW(مسودة!$C$448:$C$477)*(مسودة!$C$448:$C$477=$C$469)),ROW(مسودة!$C$448:$C$477)),ROW()-ROW(Y470)+1)),مسودة!Y449:'مسودة'!Y$477)),0))</f>
        <v>1</v>
      </c>
      <c r="Z470" s="39">
        <f t="array" ref="Z470">IF($C$469="","",IFERROR(MAX(IF((ROW(مسودة!$C$448:$C$477)=SMALL(IF((ROW(مسودة!$C$448:$C$477)*(مسودة!$C$448:$C$477=$C$469)),ROW(مسودة!$C$448:$C$477)),ROW()-ROW(Z470)+1)),مسودة!Z449:'مسودة'!Z$477)),0))</f>
        <v>7</v>
      </c>
      <c r="AA470" s="39">
        <f t="array" ref="AA470">IF($C$469="","",IFERROR(MAX(IF((ROW(مسودة!$C$448:$C$477)=SMALL(IF((ROW(مسودة!$C$448:$C$477)*(مسودة!$C$448:$C$477=$C$469)),ROW(مسودة!$C$448:$C$477)),ROW()-ROW(AA470)+1)),مسودة!AA449:'مسودة'!AA$477)),0))</f>
        <v>8</v>
      </c>
      <c r="AB470" s="39">
        <f t="array" ref="AB470">IF($C$469="","",IFERROR(MAX(IF((ROW(مسودة!$C$448:$C$477)=SMALL(IF((ROW(مسودة!$C$448:$C$477)*(مسودة!$C$448:$C$477=$C$469)),ROW(مسودة!$C$448:$C$477)),ROW()-ROW(AB470)+1)),مسودة!AB449:'مسودة'!AB$477)),0))</f>
        <v>11</v>
      </c>
      <c r="AC470" s="39">
        <f t="array" ref="AC470">IF($C$469="","",IFERROR(MAX(IF((ROW(مسودة!$C$448:$C$477)=SMALL(IF((ROW(مسودة!$C$448:$C$477)*(مسودة!$C$448:$C$477=$C$469)),ROW(مسودة!$C$448:$C$477)),ROW()-ROW(AC470)+1)),مسودة!AC449:'مسودة'!AC$477)),0))</f>
        <v>16</v>
      </c>
      <c r="AD470" s="39">
        <f t="array" ref="AD470">IF($C$469="","",IFERROR(MAX(IF((ROW(مسودة!$C$448:$C$477)=SMALL(IF((ROW(مسودة!$C$448:$C$477)*(مسودة!$C$448:$C$477=$C$469)),ROW(مسودة!$C$448:$C$477)),ROW()-ROW(AD470)+1)),مسودة!AD449:'مسودة'!AD$477)),0))</f>
        <v>27</v>
      </c>
      <c r="AE470" s="39">
        <f t="array" ref="AE470">IF($C$469="","",IFERROR(MAX(IF((ROW(مسودة!$C$448:$C$477)=SMALL(IF((ROW(مسودة!$C$448:$C$477)*(مسودة!$C$448:$C$477=$C$469)),ROW(مسودة!$C$448:$C$477)),ROW()-ROW(AE470)+1)),مسودة!AE449:'مسودة'!AE$477)),0))</f>
        <v>5</v>
      </c>
      <c r="AF470" s="39">
        <f t="array" ref="AF470">IF($C$469="","",IFERROR(MAX(IF((ROW(مسودة!$C$448:$C$477)=SMALL(IF((ROW(مسودة!$C$448:$C$477)*(مسودة!$C$448:$C$477=$C$469)),ROW(مسودة!$C$448:$C$477)),ROW()-ROW(AF470)+1)),مسودة!AF449:'مسودة'!AF$477)),0))</f>
        <v>15</v>
      </c>
      <c r="AG470" s="39">
        <f t="array" ref="AG470">IF($C$469="","",IFERROR(MAX(IF((ROW(مسودة!$C$448:$C$477)=SMALL(IF((ROW(مسودة!$C$448:$C$477)*(مسودة!$C$448:$C$477=$C$469)),ROW(مسودة!$C$448:$C$477)),ROW()-ROW(AG470)+1)),مسودة!AG449:'مسودة'!AG$477)),0))</f>
        <v>20</v>
      </c>
      <c r="AH470" s="39">
        <f t="array" ref="AH470">IF($C$469="","",IFERROR(MAX(IF((ROW(مسودة!$C$448:$C$477)=SMALL(IF((ROW(مسودة!$C$448:$C$477)*(مسودة!$C$448:$C$477=$C$469)),ROW(مسودة!$C$448:$C$477)),ROW()-ROW(AH470)+1)),مسودة!AH449:'مسودة'!AH$477)),0))</f>
        <v>8</v>
      </c>
      <c r="AI470" s="39">
        <f t="array" ref="AI470">IF($C$469="","",IFERROR(MAX(IF((ROW(مسودة!$C$448:$C$477)=SMALL(IF((ROW(مسودة!$C$448:$C$477)*(مسودة!$C$448:$C$477=$C$469)),ROW(مسودة!$C$448:$C$477)),ROW()-ROW(AI470)+1)),مسودة!AI449:'مسودة'!AI$477)),0))</f>
        <v>5</v>
      </c>
      <c r="AJ470" s="39">
        <f t="array" ref="AJ470">IF($C$469="","",IFERROR(MAX(IF((ROW(مسودة!$C$448:$C$477)=SMALL(IF((ROW(مسودة!$C$448:$C$477)*(مسودة!$C$448:$C$477=$C$469)),ROW(مسودة!$C$448:$C$477)),ROW()-ROW(AJ470)+1)),مسودة!AJ449:'مسودة'!AJ$477)),0))</f>
        <v>13</v>
      </c>
      <c r="AK470" s="39">
        <f t="array" ref="AK470">IF($C$469="","",IFERROR(MAX(IF((ROW(مسودة!$C$448:$C$477)=SMALL(IF((ROW(مسودة!$C$448:$C$477)*(مسودة!$C$448:$C$477=$C$469)),ROW(مسودة!$C$448:$C$477)),ROW()-ROW(AK470)+1)),مسودة!AK449:'مسودة'!AK$477)),0))</f>
        <v>3</v>
      </c>
      <c r="AL470" s="39">
        <f t="array" ref="AL470">IF($C$469="","",IFERROR(MAX(IF((ROW(مسودة!$C$448:$C$477)=SMALL(IF((ROW(مسودة!$C$448:$C$477)*(مسودة!$C$448:$C$477=$C$469)),ROW(مسودة!$C$448:$C$477)),ROW()-ROW(AL470)+1)),مسودة!AL449:'مسودة'!AL$477)),0))</f>
        <v>4</v>
      </c>
      <c r="AM470" s="39">
        <f t="array" ref="AM470">IF($C$469="","",IFERROR(MAX(IF((ROW(مسودة!$C$448:$C$477)=SMALL(IF((ROW(مسودة!$C$448:$C$477)*(مسودة!$C$448:$C$477=$C$469)),ROW(مسودة!$C$448:$C$477)),ROW()-ROW(AM470)+1)),مسودة!AM449:'مسودة'!AM$477)),0))</f>
        <v>7</v>
      </c>
      <c r="AN470" s="54"/>
      <c r="AO470" s="54"/>
      <c r="AP470" s="56"/>
      <c r="AQ470" s="49"/>
      <c r="AR470" s="49"/>
      <c r="AS470" s="49"/>
      <c r="AT470" s="49"/>
      <c r="AU470" s="104"/>
    </row>
    <row r="471" spans="2:47" ht="28.5" customHeight="1" thickBot="1">
      <c r="B471" s="48"/>
      <c r="C471" s="93"/>
      <c r="D471" s="51"/>
      <c r="E471" s="51"/>
      <c r="F471" s="14" t="s">
        <v>32</v>
      </c>
      <c r="G471" s="39">
        <f t="array" ref="G471">IF($C$469="","",IFERROR(MAX(IF((ROW(مسودة!$C$448:$C$477)=SMALL(IF((ROW(مسودة!$C$448:$C$477)*(مسودة!$C$448:$C$477=$C$469)),ROW(مسودة!$C$448:$C$477)),ROW()-ROW(G471)+1)),مسودة!G450:'مسودة'!G$477)),0))</f>
        <v>49</v>
      </c>
      <c r="H471" s="39">
        <f t="array" ref="H471">IF($C$469="","",IFERROR(MAX(IF((ROW(مسودة!$C$448:$C$477)=SMALL(IF((ROW(مسودة!$C$448:$C$477)*(مسودة!$C$448:$C$477=$C$469)),ROW(مسودة!$C$448:$C$477)),ROW()-ROW(H471)+1)),مسودة!H450:'مسودة'!H$477)),0))</f>
        <v>72</v>
      </c>
      <c r="I471" s="39">
        <f t="array" ref="I471">IF($C$469="","",IFERROR(MAX(IF((ROW(مسودة!$C$448:$C$477)=SMALL(IF((ROW(مسودة!$C$448:$C$477)*(مسودة!$C$448:$C$477=$C$469)),ROW(مسودة!$C$448:$C$477)),ROW()-ROW(I471)+1)),مسودة!I450:'مسودة'!I$477)),0))</f>
        <v>121</v>
      </c>
      <c r="J471" s="39">
        <f t="array" ref="J471">IF($C$469="","",IFERROR(MAX(IF((ROW(مسودة!$C$448:$C$477)=SMALL(IF((ROW(مسودة!$C$448:$C$477)*(مسودة!$C$448:$C$477=$C$469)),ROW(مسودة!$C$448:$C$477)),ROW()-ROW(J471)+1)),مسودة!J450:'مسودة'!J$477)),0))</f>
        <v>53</v>
      </c>
      <c r="K471" s="39">
        <f t="array" ref="K471">IF($C$469="","",IFERROR(MAX(IF((ROW(مسودة!$C$448:$C$477)=SMALL(IF((ROW(مسودة!$C$448:$C$477)*(مسودة!$C$448:$C$477=$C$469)),ROW(مسودة!$C$448:$C$477)),ROW()-ROW(K471)+1)),مسودة!K450:'مسودة'!K$477)),0))</f>
        <v>56</v>
      </c>
      <c r="L471" s="39">
        <f t="array" ref="L471">IF($C$469="","",IFERROR(MAX(IF((ROW(مسودة!$C$448:$C$477)=SMALL(IF((ROW(مسودة!$C$448:$C$477)*(مسودة!$C$448:$C$477=$C$469)),ROW(مسودة!$C$448:$C$477)),ROW()-ROW(L471)+1)),مسودة!L450:'مسودة'!L$477)),0))</f>
        <v>109</v>
      </c>
      <c r="M471" s="39">
        <f t="array" ref="M471">IF($C$469="","",IFERROR(MAX(IF((ROW(مسودة!$C$448:$C$477)=SMALL(IF((ROW(مسودة!$C$448:$C$477)*(مسودة!$C$448:$C$477=$C$469)),ROW(مسودة!$C$448:$C$477)),ROW()-ROW(M471)+1)),مسودة!M450:'مسودة'!M$477)),0))</f>
        <v>27</v>
      </c>
      <c r="N471" s="39">
        <f t="array" ref="N471">IF($C$469="","",IFERROR(MAX(IF((ROW(مسودة!$C$448:$C$477)=SMALL(IF((ROW(مسودة!$C$448:$C$477)*(مسودة!$C$448:$C$477=$C$469)),ROW(مسودة!$C$448:$C$477)),ROW()-ROW(N471)+1)),مسودة!N450:'مسودة'!N$477)),0))</f>
        <v>16</v>
      </c>
      <c r="O471" s="39">
        <f t="array" ref="O471">IF($C$469="","",IFERROR(MAX(IF((ROW(مسودة!$C$448:$C$477)=SMALL(IF((ROW(مسودة!$C$448:$C$477)*(مسودة!$C$448:$C$477=$C$469)),ROW(مسودة!$C$448:$C$477)),ROW()-ROW(O471)+1)),مسودة!O450:'مسودة'!O$477)),0))</f>
        <v>0</v>
      </c>
      <c r="P471" s="39">
        <f t="array" ref="P471">IF($C$469="","",IFERROR(MAX(IF((ROW(مسودة!$C$448:$C$477)=SMALL(IF((ROW(مسودة!$C$448:$C$477)*(مسودة!$C$448:$C$477=$C$469)),ROW(مسودة!$C$448:$C$477)),ROW()-ROW(P471)+1)),مسودة!P450:'مسودة'!P$477)),0))</f>
        <v>28</v>
      </c>
      <c r="Q471" s="39">
        <f t="array" ref="Q471">IF($C$469="","",IFERROR(MAX(IF((ROW(مسودة!$C$448:$C$477)=SMALL(IF((ROW(مسودة!$C$448:$C$477)*(مسودة!$C$448:$C$477=$C$469)),ROW(مسودة!$C$448:$C$477)),ROW()-ROW(Q471)+1)),مسودة!Q450:'مسودة'!Q$477)),0))</f>
        <v>32</v>
      </c>
      <c r="R471" s="39">
        <f t="array" ref="R471">IF($C$469="","",IFERROR(MAX(IF((ROW(مسودة!$C$448:$C$477)=SMALL(IF((ROW(مسودة!$C$448:$C$477)*(مسودة!$C$448:$C$477=$C$469)),ROW(مسودة!$C$448:$C$477)),ROW()-ROW(R471)+1)),مسودة!R450:'مسودة'!R$477)),0))</f>
        <v>60</v>
      </c>
      <c r="S471" s="39">
        <f t="array" ref="S471">IF($C$469="","",IFERROR(MAX(IF((ROW(مسودة!$C$448:$C$477)=SMALL(IF((ROW(مسودة!$C$448:$C$477)*(مسودة!$C$448:$C$477=$C$469)),ROW(مسودة!$C$448:$C$477)),ROW()-ROW(S471)+1)),مسودة!S450:'مسودة'!S$477)),0))</f>
        <v>25</v>
      </c>
      <c r="T471" s="39">
        <f t="array" ref="T471">IF($C$469="","",IFERROR(MAX(IF((ROW(مسودة!$C$448:$C$477)=SMALL(IF((ROW(مسودة!$C$448:$C$477)*(مسودة!$C$448:$C$477=$C$469)),ROW(مسودة!$C$448:$C$477)),ROW()-ROW(T471)+1)),مسودة!T450:'مسودة'!T$477)),0))</f>
        <v>7</v>
      </c>
      <c r="U471" s="39">
        <f t="array" ref="U471">IF($C$469="","",IFERROR(MAX(IF((ROW(مسودة!$C$448:$C$477)=SMALL(IF((ROW(مسودة!$C$448:$C$477)*(مسودة!$C$448:$C$477=$C$469)),ROW(مسودة!$C$448:$C$477)),ROW()-ROW(U471)+1)),مسودة!U450:'مسودة'!U$477)),0))</f>
        <v>0</v>
      </c>
      <c r="V471" s="39">
        <f t="array" ref="V471">IF($C$469="","",IFERROR(MAX(IF((ROW(مسودة!$C$448:$C$477)=SMALL(IF((ROW(مسودة!$C$448:$C$477)*(مسودة!$C$448:$C$477=$C$469)),ROW(مسودة!$C$448:$C$477)),ROW()-ROW(V471)+1)),مسودة!V450:'مسودة'!V$477)),0))</f>
        <v>28</v>
      </c>
      <c r="W471" s="39">
        <f t="array" ref="W471">IF($C$469="","",IFERROR(MAX(IF((ROW(مسودة!$C$448:$C$477)=SMALL(IF((ROW(مسودة!$C$448:$C$477)*(مسودة!$C$448:$C$477=$C$469)),ROW(مسودة!$C$448:$C$477)),ROW()-ROW(W471)+1)),مسودة!W450:'مسودة'!W$477)),0))</f>
        <v>19</v>
      </c>
      <c r="X471" s="39">
        <f t="array" ref="X471">IF($C$469="","",IFERROR(MAX(IF((ROW(مسودة!$C$448:$C$477)=SMALL(IF((ROW(مسودة!$C$448:$C$477)*(مسودة!$C$448:$C$477=$C$469)),ROW(مسودة!$C$448:$C$477)),ROW()-ROW(X471)+1)),مسودة!X450:'مسودة'!X$477)),0))</f>
        <v>0</v>
      </c>
      <c r="Y471" s="39">
        <f t="array" ref="Y471">IF($C$469="","",IFERROR(MAX(IF((ROW(مسودة!$C$448:$C$477)=SMALL(IF((ROW(مسودة!$C$448:$C$477)*(مسودة!$C$448:$C$477=$C$469)),ROW(مسودة!$C$448:$C$477)),ROW()-ROW(Y471)+1)),مسودة!Y450:'مسودة'!Y$477)),0))</f>
        <v>4</v>
      </c>
      <c r="Z471" s="39">
        <f t="array" ref="Z471">IF($C$469="","",IFERROR(MAX(IF((ROW(مسودة!$C$448:$C$477)=SMALL(IF((ROW(مسودة!$C$448:$C$477)*(مسودة!$C$448:$C$477=$C$469)),ROW(مسودة!$C$448:$C$477)),ROW()-ROW(Z471)+1)),مسودة!Z450:'مسودة'!Z$477)),0))</f>
        <v>20</v>
      </c>
      <c r="AA471" s="39">
        <f t="array" ref="AA471">IF($C$469="","",IFERROR(MAX(IF((ROW(مسودة!$C$448:$C$477)=SMALL(IF((ROW(مسودة!$C$448:$C$477)*(مسودة!$C$448:$C$477=$C$469)),ROW(مسودة!$C$448:$C$477)),ROW()-ROW(AA471)+1)),مسودة!AA450:'مسودة'!AA$477)),0))</f>
        <v>0</v>
      </c>
      <c r="AB471" s="39">
        <f t="array" ref="AB471">IF($C$469="","",IFERROR(MAX(IF((ROW(مسودة!$C$448:$C$477)=SMALL(IF((ROW(مسودة!$C$448:$C$477)*(مسودة!$C$448:$C$477=$C$469)),ROW(مسودة!$C$448:$C$477)),ROW()-ROW(AB471)+1)),مسودة!AB450:'مسودة'!AB$477)),0))</f>
        <v>21</v>
      </c>
      <c r="AC471" s="39">
        <f t="array" ref="AC471">IF($C$469="","",IFERROR(MAX(IF((ROW(مسودة!$C$448:$C$477)=SMALL(IF((ROW(مسودة!$C$448:$C$477)*(مسودة!$C$448:$C$477=$C$469)),ROW(مسودة!$C$448:$C$477)),ROW()-ROW(AC471)+1)),مسودة!AC450:'مسودة'!AC$477)),0))</f>
        <v>25</v>
      </c>
      <c r="AD471" s="39">
        <f t="array" ref="AD471">IF($C$469="","",IFERROR(MAX(IF((ROW(مسودة!$C$448:$C$477)=SMALL(IF((ROW(مسودة!$C$448:$C$477)*(مسودة!$C$448:$C$477=$C$469)),ROW(مسودة!$C$448:$C$477)),ROW()-ROW(AD471)+1)),مسودة!AD450:'مسودة'!AD$477)),0))</f>
        <v>46</v>
      </c>
      <c r="AE471" s="39">
        <f t="array" ref="AE471">IF($C$469="","",IFERROR(MAX(IF((ROW(مسودة!$C$448:$C$477)=SMALL(IF((ROW(مسودة!$C$448:$C$477)*(مسودة!$C$448:$C$477=$C$469)),ROW(مسودة!$C$448:$C$477)),ROW()-ROW(AE471)+1)),مسودة!AE450:'مسودة'!AE$477)),0))</f>
        <v>15</v>
      </c>
      <c r="AF471" s="39">
        <f t="array" ref="AF471">IF($C$469="","",IFERROR(MAX(IF((ROW(مسودة!$C$448:$C$477)=SMALL(IF((ROW(مسودة!$C$448:$C$477)*(مسودة!$C$448:$C$477=$C$469)),ROW(مسودة!$C$448:$C$477)),ROW()-ROW(AF471)+1)),مسودة!AF450:'مسودة'!AF$477)),0))</f>
        <v>25</v>
      </c>
      <c r="AG471" s="39">
        <f t="array" ref="AG471">IF($C$469="","",IFERROR(MAX(IF((ROW(مسودة!$C$448:$C$477)=SMALL(IF((ROW(مسودة!$C$448:$C$477)*(مسودة!$C$448:$C$477=$C$469)),ROW(مسودة!$C$448:$C$477)),ROW()-ROW(AG471)+1)),مسودة!AG450:'مسودة'!AG$477)),0))</f>
        <v>40</v>
      </c>
      <c r="AH471" s="39">
        <f t="array" ref="AH471">IF($C$469="","",IFERROR(MAX(IF((ROW(مسودة!$C$448:$C$477)=SMALL(IF((ROW(مسودة!$C$448:$C$477)*(مسودة!$C$448:$C$477=$C$469)),ROW(مسودة!$C$448:$C$477)),ROW()-ROW(AH471)+1)),مسودة!AH450:'مسودة'!AH$477)),0))</f>
        <v>16</v>
      </c>
      <c r="AI471" s="39">
        <f t="array" ref="AI471">IF($C$469="","",IFERROR(MAX(IF((ROW(مسودة!$C$448:$C$477)=SMALL(IF((ROW(مسودة!$C$448:$C$477)*(مسودة!$C$448:$C$477=$C$469)),ROW(مسودة!$C$448:$C$477)),ROW()-ROW(AI471)+1)),مسودة!AI450:'مسودة'!AI$477)),0))</f>
        <v>12</v>
      </c>
      <c r="AJ471" s="39">
        <f t="array" ref="AJ471">IF($C$469="","",IFERROR(MAX(IF((ROW(مسودة!$C$448:$C$477)=SMALL(IF((ROW(مسودة!$C$448:$C$477)*(مسودة!$C$448:$C$477=$C$469)),ROW(مسودة!$C$448:$C$477)),ROW()-ROW(AJ471)+1)),مسودة!AJ450:'مسودة'!AJ$477)),0))</f>
        <v>0</v>
      </c>
      <c r="AK471" s="39">
        <f t="array" ref="AK471">IF($C$469="","",IFERROR(MAX(IF((ROW(مسودة!$C$448:$C$477)=SMALL(IF((ROW(مسودة!$C$448:$C$477)*(مسودة!$C$448:$C$477=$C$469)),ROW(مسودة!$C$448:$C$477)),ROW()-ROW(AK471)+1)),مسودة!AK450:'مسودة'!AK$477)),0))</f>
        <v>9</v>
      </c>
      <c r="AL471" s="39">
        <f t="array" ref="AL471">IF($C$469="","",IFERROR(MAX(IF((ROW(مسودة!$C$448:$C$477)=SMALL(IF((ROW(مسودة!$C$448:$C$477)*(مسودة!$C$448:$C$477=$C$469)),ROW(مسودة!$C$448:$C$477)),ROW()-ROW(AL471)+1)),مسودة!AL450:'مسودة'!AL$477)),0))</f>
        <v>13</v>
      </c>
      <c r="AM471" s="39">
        <f t="array" ref="AM471">IF($C$469="","",IFERROR(MAX(IF((ROW(مسودة!$C$448:$C$477)=SMALL(IF((ROW(مسودة!$C$448:$C$477)*(مسودة!$C$448:$C$477=$C$469)),ROW(مسودة!$C$448:$C$477)),ROW()-ROW(AM471)+1)),مسودة!AM450:'مسودة'!AM$477)),0))</f>
        <v>22</v>
      </c>
      <c r="AN471" s="39">
        <f t="array" ref="AN471">IF($C$469="","",IFERROR(MAX(IF((ROW(مسودة!$C$448:$C$477)=SMALL(IF((ROW(مسودة!$C$448:$C$477)*(مسودة!$C$448:$C$477=$C$469)),ROW(مسودة!$C$448:$C$477)),ROW()-ROW(AN471)+1)),مسودة!AN450:AN$477)),0))</f>
        <v>0</v>
      </c>
      <c r="AO471" s="39">
        <f t="array" ref="AO471">IF($C$469="","",IFERROR(MAX(IF((ROW(مسودة!$C$448:$C$477)=SMALL(IF((ROW(مسودة!$C$448:$C$477)*(مسودة!$C$448:$C$477=$C$469)),ROW(مسودة!$C$448:$C$477)),ROW()-ROW(AO471)+1)),مسودة!AO450:AO$477)),0))</f>
        <v>0</v>
      </c>
      <c r="AP471" s="39" t="str">
        <f>IF(AO471&lt;50,"   ",IF(AO471&lt;65,"مقبول",IF(AO471&lt;75,"جيد",IF(AO471&lt;85,"جيدجداً",IF(AO471&lt;=100,"ممتاز","")))))</f>
        <v xml:space="preserve">   </v>
      </c>
      <c r="AQ471" s="49"/>
      <c r="AR471" s="49"/>
      <c r="AS471" s="49"/>
      <c r="AT471" s="49"/>
      <c r="AU471" s="105"/>
    </row>
    <row r="472" spans="2:47" ht="28.5" customHeight="1" thickBot="1">
      <c r="B472" s="48">
        <f t="shared" ref="B472" si="75">B469+1</f>
        <v>106</v>
      </c>
      <c r="C472" s="98">
        <f t="array" ref="C472">IF(ISERROR(INDEX(مسودة!$C$448:$AV$477,SMALL(IF((مسودة!$AU$448:$AU$477="راسب"),ROW(مسودة!$C$448:$AV$477)-MIN(ROW(مسودة!$C$448:$AV$477))+1,""),ROW(A6)),COLUMN(A6))),"",INDEX(مسودة!$C$448:$AV$477,SMALL(IF((مسودة!$AU$448:$AU$477="راسب"),ROW(مسودة!$C$448:$AV$477)-MIN(ROW(مسودة!$C$448:$AV$477))+1,""),ROW(A6)),COLUMN(A6)))</f>
        <v>716</v>
      </c>
      <c r="D472" s="95" t="str">
        <f>IF(C472&lt;&gt;"",VLOOKUP(C472,مسودة!$C$448:$D$477,2,0),"")</f>
        <v xml:space="preserve">خالد فرج </v>
      </c>
      <c r="E472" s="95">
        <f>IF(C472&lt;&gt;"",VLOOKUP(C472,مسودة!$C$448:$E$477,3,0),"")</f>
        <v>318</v>
      </c>
      <c r="F472" s="11" t="s">
        <v>30</v>
      </c>
      <c r="G472" s="39">
        <f t="array" ref="G472">IF($C$472="","",IFERROR(MAX(IF((ROW(مسودة!$C$448:$C$477)=SMALL(IF((ROW(مسودة!$C$448:$C$477)*(مسودة!$C$448:$C$477=$C$472)),ROW(مسودة!$C$448:$C$477)),ROW()-ROW(G472)+1)),مسودة!G448:'مسودة'!G$477)),0))</f>
        <v>17</v>
      </c>
      <c r="H472" s="39">
        <f t="array" ref="H472">IF($C$472="","",IFERROR(MAX(IF((ROW(مسودة!$C$448:$C$477)=SMALL(IF((ROW(مسودة!$C$448:$C$477)*(مسودة!$C$448:$C$477=$C$472)),ROW(مسودة!$C$448:$C$477)),ROW()-ROW(H472)+1)),مسودة!H448:'مسودة'!H$477)),0))</f>
        <v>33</v>
      </c>
      <c r="I472" s="39">
        <f t="array" ref="I472">IF($C$472="","",IFERROR(MAX(IF((ROW(مسودة!$C$448:$C$477)=SMALL(IF((ROW(مسودة!$C$448:$C$477)*(مسودة!$C$448:$C$477=$C$472)),ROW(مسودة!$C$448:$C$477)),ROW()-ROW(I472)+1)),مسودة!I448:'مسودة'!I$477)),0))</f>
        <v>50</v>
      </c>
      <c r="J472" s="39">
        <f t="array" ref="J472">IF($C$472="","",IFERROR(MAX(IF((ROW(مسودة!$C$448:$C$477)=SMALL(IF((ROW(مسودة!$C$448:$C$477)*(مسودة!$C$448:$C$477=$C$472)),ROW(مسودة!$C$448:$C$477)),ROW()-ROW(J472)+1)),مسودة!J448:'مسودة'!J$477)),0))</f>
        <v>26</v>
      </c>
      <c r="K472" s="39">
        <f t="array" ref="K472">IF($C$472="","",IFERROR(MAX(IF((ROW(مسودة!$C$448:$C$477)=SMALL(IF((ROW(مسودة!$C$448:$C$477)*(مسودة!$C$448:$C$477=$C$472)),ROW(مسودة!$C$448:$C$477)),ROW()-ROW(K472)+1)),مسودة!K448:'مسودة'!K$477)),0))</f>
        <v>26</v>
      </c>
      <c r="L472" s="39">
        <f t="array" ref="L472">IF($C$472="","",IFERROR(MAX(IF((ROW(مسودة!$C$448:$C$477)=SMALL(IF((ROW(مسودة!$C$448:$C$477)*(مسودة!$C$448:$C$477=$C$472)),ROW(مسودة!$C$448:$C$477)),ROW()-ROW(L472)+1)),مسودة!L448:'مسودة'!L$477)),0))</f>
        <v>52</v>
      </c>
      <c r="M472" s="39">
        <f t="array" ref="M472">IF($C$472="","",IFERROR(MAX(IF((ROW(مسودة!$C$448:$C$477)=SMALL(IF((ROW(مسودة!$C$448:$C$477)*(مسودة!$C$448:$C$477=$C$472)),ROW(مسودة!$C$448:$C$477)),ROW()-ROW(M472)+1)),مسودة!M448:'مسودة'!M$477)),0))</f>
        <v>12</v>
      </c>
      <c r="N472" s="39">
        <f t="array" ref="N472">IF($C$472="","",IFERROR(MAX(IF((ROW(مسودة!$C$448:$C$477)=SMALL(IF((ROW(مسودة!$C$448:$C$477)*(مسودة!$C$448:$C$477=$C$472)),ROW(مسودة!$C$448:$C$477)),ROW()-ROW(N472)+1)),مسودة!N448:'مسودة'!N$477)),0))</f>
        <v>15</v>
      </c>
      <c r="O472" s="39">
        <f t="array" ref="O472">IF($C$472="","",IFERROR(MAX(IF((ROW(مسودة!$C$448:$C$477)=SMALL(IF((ROW(مسودة!$C$448:$C$477)*(مسودة!$C$448:$C$477=$C$472)),ROW(مسودة!$C$448:$C$477)),ROW()-ROW(O472)+1)),مسودة!O448:'مسودة'!O$477)),0))</f>
        <v>27</v>
      </c>
      <c r="P472" s="39">
        <f t="array" ref="P472">IF($C$472="","",IFERROR(MAX(IF((ROW(مسودة!$C$448:$C$477)=SMALL(IF((ROW(مسودة!$C$448:$C$477)*(مسودة!$C$448:$C$477=$C$472)),ROW(مسودة!$C$448:$C$477)),ROW()-ROW(P472)+1)),مسودة!P448:'مسودة'!P$477)),0))</f>
        <v>18</v>
      </c>
      <c r="Q472" s="39">
        <f t="array" ref="Q472">IF($C$472="","",IFERROR(MAX(IF((ROW(مسودة!$C$448:$C$477)=SMALL(IF((ROW(مسودة!$C$448:$C$477)*(مسودة!$C$448:$C$477=$C$472)),ROW(مسودة!$C$448:$C$477)),ROW()-ROW(Q472)+1)),مسودة!Q448:'مسودة'!Q$477)),0))</f>
        <v>15</v>
      </c>
      <c r="R472" s="39">
        <f t="array" ref="R472">IF($C$472="","",IFERROR(MAX(IF((ROW(مسودة!$C$448:$C$477)=SMALL(IF((ROW(مسودة!$C$448:$C$477)*(مسودة!$C$448:$C$477=$C$472)),ROW(مسودة!$C$448:$C$477)),ROW()-ROW(R472)+1)),مسودة!R448:'مسودة'!R$477)),0))</f>
        <v>33</v>
      </c>
      <c r="S472" s="39">
        <f t="array" ref="S472">IF($C$472="","",IFERROR(MAX(IF((ROW(مسودة!$C$448:$C$477)=SMALL(IF((ROW(مسودة!$C$448:$C$477)*(مسودة!$C$448:$C$477=$C$472)),ROW(مسودة!$C$448:$C$477)),ROW()-ROW(S472)+1)),مسودة!S448:'مسودة'!S$477)),0))</f>
        <v>11</v>
      </c>
      <c r="T472" s="39">
        <f t="array" ref="T472">IF($C$472="","",IFERROR(MAX(IF((ROW(مسودة!$C$448:$C$477)=SMALL(IF((ROW(مسودة!$C$448:$C$477)*(مسودة!$C$448:$C$477=$C$472)),ROW(مسودة!$C$448:$C$477)),ROW()-ROW(T472)+1)),مسودة!T448:'مسودة'!T$477)),0))</f>
        <v>11</v>
      </c>
      <c r="U472" s="39">
        <f t="array" ref="U472">IF($C$472="","",IFERROR(MAX(IF((ROW(مسودة!$C$448:$C$477)=SMALL(IF((ROW(مسودة!$C$448:$C$477)*(مسودة!$C$448:$C$477=$C$472)),ROW(مسودة!$C$448:$C$477)),ROW()-ROW(U472)+1)),مسودة!U448:'مسودة'!U$477)),0))</f>
        <v>22</v>
      </c>
      <c r="V472" s="39">
        <f t="array" ref="V472">IF($C$472="","",IFERROR(MAX(IF((ROW(مسودة!$C$448:$C$477)=SMALL(IF((ROW(مسودة!$C$448:$C$477)*(مسودة!$C$448:$C$477=$C$472)),ROW(مسودة!$C$448:$C$477)),ROW()-ROW(V472)+1)),مسودة!V448:'مسودة'!V$477)),0))</f>
        <v>17</v>
      </c>
      <c r="W472" s="39">
        <f t="array" ref="W472">IF($C$472="","",IFERROR(MAX(IF((ROW(مسودة!$C$448:$C$477)=SMALL(IF((ROW(مسودة!$C$448:$C$477)*(مسودة!$C$448:$C$477=$C$472)),ROW(مسودة!$C$448:$C$477)),ROW()-ROW(W472)+1)),مسودة!W448:'مسودة'!W$477)),0))</f>
        <v>18</v>
      </c>
      <c r="X472" s="39">
        <f t="array" ref="X472">IF($C$472="","",IFERROR(MAX(IF((ROW(مسودة!$C$448:$C$477)=SMALL(IF((ROW(مسودة!$C$448:$C$477)*(مسودة!$C$448:$C$477=$C$472)),ROW(مسودة!$C$448:$C$477)),ROW()-ROW(X472)+1)),مسودة!X448:'مسودة'!X$477)),0))</f>
        <v>35</v>
      </c>
      <c r="Y472" s="39">
        <f t="array" ref="Y472">IF($C$472="","",IFERROR(MAX(IF((ROW(مسودة!$C$448:$C$477)=SMALL(IF((ROW(مسودة!$C$448:$C$477)*(مسودة!$C$448:$C$477=$C$472)),ROW(مسودة!$C$448:$C$477)),ROW()-ROW(Y472)+1)),مسودة!Y448:'مسودة'!Y$477)),0))</f>
        <v>6</v>
      </c>
      <c r="Z472" s="39">
        <f t="array" ref="Z472">IF($C$472="","",IFERROR(MAX(IF((ROW(مسودة!$C$448:$C$477)=SMALL(IF((ROW(مسودة!$C$448:$C$477)*(مسودة!$C$448:$C$477=$C$472)),ROW(مسودة!$C$448:$C$477)),ROW()-ROW(Z472)+1)),مسودة!Z448:'مسودة'!Z$477)),0))</f>
        <v>15</v>
      </c>
      <c r="AA472" s="39">
        <f t="array" ref="AA472">IF($C$472="","",IFERROR(MAX(IF((ROW(مسودة!$C$448:$C$477)=SMALL(IF((ROW(مسودة!$C$448:$C$477)*(مسودة!$C$448:$C$477=$C$472)),ROW(مسودة!$C$448:$C$477)),ROW()-ROW(AA472)+1)),مسودة!AA448:'مسودة'!AA$477)),0))</f>
        <v>21</v>
      </c>
      <c r="AB472" s="39">
        <f t="array" ref="AB472">IF($C$472="","",IFERROR(MAX(IF((ROW(مسودة!$C$448:$C$477)=SMALL(IF((ROW(مسودة!$C$448:$C$477)*(مسودة!$C$448:$C$477=$C$472)),ROW(مسودة!$C$448:$C$477)),ROW()-ROW(AB472)+1)),مسودة!AB448:'مسودة'!AB$477)),0))</f>
        <v>11</v>
      </c>
      <c r="AC472" s="39">
        <f t="array" ref="AC472">IF($C$472="","",IFERROR(MAX(IF((ROW(مسودة!$C$448:$C$477)=SMALL(IF((ROW(مسودة!$C$448:$C$477)*(مسودة!$C$448:$C$477=$C$472)),ROW(مسودة!$C$448:$C$477)),ROW()-ROW(AC472)+1)),مسودة!AC448:'مسودة'!AC$477)),0))</f>
        <v>16</v>
      </c>
      <c r="AD472" s="39">
        <f t="array" ref="AD472">IF($C$472="","",IFERROR(MAX(IF((ROW(مسودة!$C$448:$C$477)=SMALL(IF((ROW(مسودة!$C$448:$C$477)*(مسودة!$C$448:$C$477=$C$472)),ROW(مسودة!$C$448:$C$477)),ROW()-ROW(AD472)+1)),مسودة!AD448:'مسودة'!AD$477)),0))</f>
        <v>27</v>
      </c>
      <c r="AE472" s="39">
        <f t="array" ref="AE472">IF($C$472="","",IFERROR(MAX(IF((ROW(مسودة!$C$448:$C$477)=SMALL(IF((ROW(مسودة!$C$448:$C$477)*(مسودة!$C$448:$C$477=$C$472)),ROW(مسودة!$C$448:$C$477)),ROW()-ROW(AE472)+1)),مسودة!AE448:'مسودة'!AE$477)),0))</f>
        <v>7</v>
      </c>
      <c r="AF472" s="39">
        <f t="array" ref="AF472">IF($C$472="","",IFERROR(MAX(IF((ROW(مسودة!$C$448:$C$477)=SMALL(IF((ROW(مسودة!$C$448:$C$477)*(مسودة!$C$448:$C$477=$C$472)),ROW(مسودة!$C$448:$C$477)),ROW()-ROW(AF472)+1)),مسودة!AF448:'مسودة'!AF$477)),0))</f>
        <v>6</v>
      </c>
      <c r="AG472" s="39">
        <f t="array" ref="AG472">IF($C$472="","",IFERROR(MAX(IF((ROW(مسودة!$C$448:$C$477)=SMALL(IF((ROW(مسودة!$C$448:$C$477)*(مسودة!$C$448:$C$477=$C$472)),ROW(مسودة!$C$448:$C$477)),ROW()-ROW(AG472)+1)),مسودة!AG448:'مسودة'!AG$477)),0))</f>
        <v>13</v>
      </c>
      <c r="AH472" s="39">
        <f t="array" ref="AH472">IF($C$472="","",IFERROR(MAX(IF((ROW(مسودة!$C$448:$C$477)=SMALL(IF((ROW(مسودة!$C$448:$C$477)*(مسودة!$C$448:$C$477=$C$472)),ROW(مسودة!$C$448:$C$477)),ROW()-ROW(AH472)+1)),مسودة!AH448:'مسودة'!AH$477)),0))</f>
        <v>8</v>
      </c>
      <c r="AI472" s="39">
        <f t="array" ref="AI472">IF($C$472="","",IFERROR(MAX(IF((ROW(مسودة!$C$448:$C$477)=SMALL(IF((ROW(مسودة!$C$448:$C$477)*(مسودة!$C$448:$C$477=$C$472)),ROW(مسودة!$C$448:$C$477)),ROW()-ROW(AI472)+1)),مسودة!AI448:'مسودة'!AI$477)),0))</f>
        <v>9</v>
      </c>
      <c r="AJ472" s="39">
        <f t="array" ref="AJ472">IF($C$472="","",IFERROR(MAX(IF((ROW(مسودة!$C$448:$C$477)=SMALL(IF((ROW(مسودة!$C$448:$C$477)*(مسودة!$C$448:$C$477=$C$472)),ROW(مسودة!$C$448:$C$477)),ROW()-ROW(AJ472)+1)),مسودة!AJ448:'مسودة'!AJ$477)),0))</f>
        <v>17</v>
      </c>
      <c r="AK472" s="39">
        <f t="array" ref="AK472">IF($C$472="","",IFERROR(MAX(IF((ROW(مسودة!$C$448:$C$477)=SMALL(IF((ROW(مسودة!$C$448:$C$477)*(مسودة!$C$448:$C$477=$C$472)),ROW(مسودة!$C$448:$C$477)),ROW()-ROW(AK472)+1)),مسودة!AK448:'مسودة'!AK$477)),0))</f>
        <v>6</v>
      </c>
      <c r="AL472" s="39">
        <f t="array" ref="AL472">IF($C$472="","",IFERROR(MAX(IF((ROW(مسودة!$C$448:$C$477)=SMALL(IF((ROW(مسودة!$C$448:$C$477)*(مسودة!$C$448:$C$477=$C$472)),ROW(مسودة!$C$448:$C$477)),ROW()-ROW(AL472)+1)),مسودة!AL448:'مسودة'!AL$477)),0))</f>
        <v>7</v>
      </c>
      <c r="AM472" s="39">
        <f t="array" ref="AM472">IF($C$472="","",IFERROR(MAX(IF((ROW(مسودة!$C$448:$C$477)=SMALL(IF((ROW(مسودة!$C$448:$C$477)*(مسودة!$C$448:$C$477=$C$472)),ROW(مسودة!$C$448:$C$477)),ROW()-ROW(AM472)+1)),مسودة!AM448:'مسودة'!AM$477)),0))</f>
        <v>13</v>
      </c>
      <c r="AN472" s="54"/>
      <c r="AO472" s="54"/>
      <c r="AP472" s="55"/>
      <c r="AQ472" s="49"/>
      <c r="AR472" s="49"/>
      <c r="AS472" s="49"/>
      <c r="AT472" s="49"/>
      <c r="AU472" s="103" t="str">
        <f>IFERROR(LOOKUP(2,1/((مسودة!$C$448:$C$477=C472)*(مسودة!$F$448:$F$477=F472)),مسودة!$AV$448:$AV$477),"")</f>
        <v>له دور ثانٍ في : إنجليزي، رياضيات،كيمياء،</v>
      </c>
    </row>
    <row r="473" spans="2:47" ht="28.5" customHeight="1" thickBot="1">
      <c r="B473" s="48"/>
      <c r="C473" s="99"/>
      <c r="D473" s="51"/>
      <c r="E473" s="51"/>
      <c r="F473" s="11" t="s">
        <v>31</v>
      </c>
      <c r="G473" s="39">
        <f t="array" ref="G473">IF($C$472="","",IFERROR(MAX(IF((ROW(مسودة!$C$448:$C$477)=SMALL(IF((ROW(مسودة!$C$448:$C$477)*(مسودة!$C$448:$C$477=$C$472)),ROW(مسودة!$C$448:$C$477)),ROW()-ROW(G473)+1)),مسودة!G449:'مسودة'!G$477)),0))</f>
        <v>18</v>
      </c>
      <c r="H473" s="39">
        <f t="array" ref="H473">IF($C$472="","",IFERROR(MAX(IF((ROW(مسودة!$C$448:$C$477)=SMALL(IF((ROW(مسودة!$C$448:$C$477)*(مسودة!$C$448:$C$477=$C$472)),ROW(مسودة!$C$448:$C$477)),ROW()-ROW(H473)+1)),مسودة!H449:'مسودة'!H$477)),0))</f>
        <v>38</v>
      </c>
      <c r="I473" s="39">
        <f t="array" ref="I473">IF($C$472="","",IFERROR(MAX(IF((ROW(مسودة!$C$448:$C$477)=SMALL(IF((ROW(مسودة!$C$448:$C$477)*(مسودة!$C$448:$C$477=$C$472)),ROW(مسودة!$C$448:$C$477)),ROW()-ROW(I473)+1)),مسودة!I449:'مسودة'!I$477)),0))</f>
        <v>56</v>
      </c>
      <c r="J473" s="39">
        <f t="array" ref="J473">IF($C$472="","",IFERROR(MAX(IF((ROW(مسودة!$C$448:$C$477)=SMALL(IF((ROW(مسودة!$C$448:$C$477)*(مسودة!$C$448:$C$477=$C$472)),ROW(مسودة!$C$448:$C$477)),ROW()-ROW(J473)+1)),مسودة!J449:'مسودة'!J$477)),0))</f>
        <v>22</v>
      </c>
      <c r="K473" s="39">
        <f t="array" ref="K473">IF($C$472="","",IFERROR(MAX(IF((ROW(مسودة!$C$448:$C$477)=SMALL(IF((ROW(مسودة!$C$448:$C$477)*(مسودة!$C$448:$C$477=$C$472)),ROW(مسودة!$C$448:$C$477)),ROW()-ROW(K473)+1)),مسودة!K449:'مسودة'!K$477)),0))</f>
        <v>27</v>
      </c>
      <c r="L473" s="39">
        <f t="array" ref="L473">IF($C$472="","",IFERROR(MAX(IF((ROW(مسودة!$C$448:$C$477)=SMALL(IF((ROW(مسودة!$C$448:$C$477)*(مسودة!$C$448:$C$477=$C$472)),ROW(مسودة!$C$448:$C$477)),ROW()-ROW(L473)+1)),مسودة!L449:'مسودة'!L$477)),0))</f>
        <v>49</v>
      </c>
      <c r="M473" s="39">
        <f t="array" ref="M473">IF($C$472="","",IFERROR(MAX(IF((ROW(مسودة!$C$448:$C$477)=SMALL(IF((ROW(مسودة!$C$448:$C$477)*(مسودة!$C$448:$C$477=$C$472)),ROW(مسودة!$C$448:$C$477)),ROW()-ROW(M473)+1)),مسودة!M449:'مسودة'!M$477)),0))</f>
        <v>17</v>
      </c>
      <c r="N473" s="39">
        <f t="array" ref="N473">IF($C$472="","",IFERROR(MAX(IF((ROW(مسودة!$C$448:$C$477)=SMALL(IF((ROW(مسودة!$C$448:$C$477)*(مسودة!$C$448:$C$477=$C$472)),ROW(مسودة!$C$448:$C$477)),ROW()-ROW(N473)+1)),مسودة!N449:'مسودة'!N$477)),0))</f>
        <v>6</v>
      </c>
      <c r="O473" s="39">
        <f t="array" ref="O473">IF($C$472="","",IFERROR(MAX(IF((ROW(مسودة!$C$448:$C$477)=SMALL(IF((ROW(مسودة!$C$448:$C$477)*(مسودة!$C$448:$C$477=$C$472)),ROW(مسودة!$C$448:$C$477)),ROW()-ROW(O473)+1)),مسودة!O449:'مسودة'!O$477)),0))</f>
        <v>23</v>
      </c>
      <c r="P473" s="39">
        <f t="array" ref="P473">IF($C$472="","",IFERROR(MAX(IF((ROW(مسودة!$C$448:$C$477)=SMALL(IF((ROW(مسودة!$C$448:$C$477)*(مسودة!$C$448:$C$477=$C$472)),ROW(مسودة!$C$448:$C$477)),ROW()-ROW(P473)+1)),مسودة!P449:'مسودة'!P$477)),0))</f>
        <v>14</v>
      </c>
      <c r="Q473" s="39">
        <f t="array" ref="Q473">IF($C$472="","",IFERROR(MAX(IF((ROW(مسودة!$C$448:$C$477)=SMALL(IF((ROW(مسودة!$C$448:$C$477)*(مسودة!$C$448:$C$477=$C$472)),ROW(مسودة!$C$448:$C$477)),ROW()-ROW(Q473)+1)),مسودة!Q449:'مسودة'!Q$477)),0))</f>
        <v>16</v>
      </c>
      <c r="R473" s="39">
        <f t="array" ref="R473">IF($C$472="","",IFERROR(MAX(IF((ROW(مسودة!$C$448:$C$477)=SMALL(IF((ROW(مسودة!$C$448:$C$477)*(مسودة!$C$448:$C$477=$C$472)),ROW(مسودة!$C$448:$C$477)),ROW()-ROW(R473)+1)),مسودة!R449:'مسودة'!R$477)),0))</f>
        <v>30</v>
      </c>
      <c r="S473" s="39">
        <f t="array" ref="S473">IF($C$472="","",IFERROR(MAX(IF((ROW(مسودة!$C$448:$C$477)=SMALL(IF((ROW(مسودة!$C$448:$C$477)*(مسودة!$C$448:$C$477=$C$472)),ROW(مسودة!$C$448:$C$477)),ROW()-ROW(S473)+1)),مسودة!S449:'مسودة'!S$477)),0))</f>
        <v>9</v>
      </c>
      <c r="T473" s="39">
        <f t="array" ref="T473">IF($C$472="","",IFERROR(MAX(IF((ROW(مسودة!$C$448:$C$477)=SMALL(IF((ROW(مسودة!$C$448:$C$477)*(مسودة!$C$448:$C$477=$C$472)),ROW(مسودة!$C$448:$C$477)),ROW()-ROW(T473)+1)),مسودة!T449:'مسودة'!T$477)),0))</f>
        <v>16</v>
      </c>
      <c r="U473" s="39">
        <f t="array" ref="U473">IF($C$472="","",IFERROR(MAX(IF((ROW(مسودة!$C$448:$C$477)=SMALL(IF((ROW(مسودة!$C$448:$C$477)*(مسودة!$C$448:$C$477=$C$472)),ROW(مسودة!$C$448:$C$477)),ROW()-ROW(U473)+1)),مسودة!U449:'مسودة'!U$477)),0))</f>
        <v>25</v>
      </c>
      <c r="V473" s="39">
        <f t="array" ref="V473">IF($C$472="","",IFERROR(MAX(IF((ROW(مسودة!$C$448:$C$477)=SMALL(IF((ROW(مسودة!$C$448:$C$477)*(مسودة!$C$448:$C$477=$C$472)),ROW(مسودة!$C$448:$C$477)),ROW()-ROW(V473)+1)),مسودة!V449:'مسودة'!V$477)),0))</f>
        <v>13</v>
      </c>
      <c r="W473" s="39">
        <f t="array" ref="W473">IF($C$472="","",IFERROR(MAX(IF((ROW(مسودة!$C$448:$C$477)=SMALL(IF((ROW(مسودة!$C$448:$C$477)*(مسودة!$C$448:$C$477=$C$472)),ROW(مسودة!$C$448:$C$477)),ROW()-ROW(W473)+1)),مسودة!W449:'مسودة'!W$477)),0))</f>
        <v>19</v>
      </c>
      <c r="X473" s="39">
        <f t="array" ref="X473">IF($C$472="","",IFERROR(MAX(IF((ROW(مسودة!$C$448:$C$477)=SMALL(IF((ROW(مسودة!$C$448:$C$477)*(مسودة!$C$448:$C$477=$C$472)),ROW(مسودة!$C$448:$C$477)),ROW()-ROW(X473)+1)),مسودة!X449:'مسودة'!X$477)),0))</f>
        <v>32</v>
      </c>
      <c r="Y473" s="39">
        <f t="array" ref="Y473">IF($C$472="","",IFERROR(MAX(IF((ROW(مسودة!$C$448:$C$477)=SMALL(IF((ROW(مسودة!$C$448:$C$477)*(مسودة!$C$448:$C$477=$C$472)),ROW(مسودة!$C$448:$C$477)),ROW()-ROW(Y473)+1)),مسودة!Y449:'مسودة'!Y$477)),0))</f>
        <v>6</v>
      </c>
      <c r="Z473" s="39">
        <f t="array" ref="Z473">IF($C$472="","",IFERROR(MAX(IF((ROW(مسودة!$C$448:$C$477)=SMALL(IF((ROW(مسودة!$C$448:$C$477)*(مسودة!$C$448:$C$477=$C$472)),ROW(مسودة!$C$448:$C$477)),ROW()-ROW(Z473)+1)),مسودة!Z449:'مسودة'!Z$477)),0))</f>
        <v>19</v>
      </c>
      <c r="AA473" s="39">
        <f t="array" ref="AA473">IF($C$472="","",IFERROR(MAX(IF((ROW(مسودة!$C$448:$C$477)=SMALL(IF((ROW(مسودة!$C$448:$C$477)*(مسودة!$C$448:$C$477=$C$472)),ROW(مسودة!$C$448:$C$477)),ROW()-ROW(AA473)+1)),مسودة!AA449:'مسودة'!AA$477)),0))</f>
        <v>25</v>
      </c>
      <c r="AB473" s="39">
        <f t="array" ref="AB473">IF($C$472="","",IFERROR(MAX(IF((ROW(مسودة!$C$448:$C$477)=SMALL(IF((ROW(مسودة!$C$448:$C$477)*(مسودة!$C$448:$C$477=$C$472)),ROW(مسودة!$C$448:$C$477)),ROW()-ROW(AB473)+1)),مسودة!AB449:'مسودة'!AB$477)),0))</f>
        <v>12</v>
      </c>
      <c r="AC473" s="39">
        <f t="array" ref="AC473">IF($C$472="","",IFERROR(MAX(IF((ROW(مسودة!$C$448:$C$477)=SMALL(IF((ROW(مسودة!$C$448:$C$477)*(مسودة!$C$448:$C$477=$C$472)),ROW(مسودة!$C$448:$C$477)),ROW()-ROW(AC473)+1)),مسودة!AC449:'مسودة'!AC$477)),0))</f>
        <v>9</v>
      </c>
      <c r="AD473" s="39">
        <f t="array" ref="AD473">IF($C$472="","",IFERROR(MAX(IF((ROW(مسودة!$C$448:$C$477)=SMALL(IF((ROW(مسودة!$C$448:$C$477)*(مسودة!$C$448:$C$477=$C$472)),ROW(مسودة!$C$448:$C$477)),ROW()-ROW(AD473)+1)),مسودة!AD449:'مسودة'!AD$477)),0))</f>
        <v>21</v>
      </c>
      <c r="AE473" s="39">
        <f t="array" ref="AE473">IF($C$472="","",IFERROR(MAX(IF((ROW(مسودة!$C$448:$C$477)=SMALL(IF((ROW(مسودة!$C$448:$C$477)*(مسودة!$C$448:$C$477=$C$472)),ROW(مسودة!$C$448:$C$477)),ROW()-ROW(AE473)+1)),مسودة!AE449:'مسودة'!AE$477)),0))</f>
        <v>4</v>
      </c>
      <c r="AF473" s="39">
        <f t="array" ref="AF473">IF($C$472="","",IFERROR(MAX(IF((ROW(مسودة!$C$448:$C$477)=SMALL(IF((ROW(مسودة!$C$448:$C$477)*(مسودة!$C$448:$C$477=$C$472)),ROW(مسودة!$C$448:$C$477)),ROW()-ROW(AF473)+1)),مسودة!AF449:'مسودة'!AF$477)),0))</f>
        <v>23</v>
      </c>
      <c r="AG473" s="39">
        <f t="array" ref="AG473">IF($C$472="","",IFERROR(MAX(IF((ROW(مسودة!$C$448:$C$477)=SMALL(IF((ROW(مسودة!$C$448:$C$477)*(مسودة!$C$448:$C$477=$C$472)),ROW(مسودة!$C$448:$C$477)),ROW()-ROW(AG473)+1)),مسودة!AG449:'مسودة'!AG$477)),0))</f>
        <v>27</v>
      </c>
      <c r="AH473" s="39">
        <f t="array" ref="AH473">IF($C$472="","",IFERROR(MAX(IF((ROW(مسودة!$C$448:$C$477)=SMALL(IF((ROW(مسودة!$C$448:$C$477)*(مسودة!$C$448:$C$477=$C$472)),ROW(مسودة!$C$448:$C$477)),ROW()-ROW(AH473)+1)),مسودة!AH449:'مسودة'!AH$477)),0))</f>
        <v>8</v>
      </c>
      <c r="AI473" s="39">
        <f t="array" ref="AI473">IF($C$472="","",IFERROR(MAX(IF((ROW(مسودة!$C$448:$C$477)=SMALL(IF((ROW(مسودة!$C$448:$C$477)*(مسودة!$C$448:$C$477=$C$472)),ROW(مسودة!$C$448:$C$477)),ROW()-ROW(AI473)+1)),مسودة!AI449:'مسودة'!AI$477)),0))</f>
        <v>15</v>
      </c>
      <c r="AJ473" s="39">
        <f t="array" ref="AJ473">IF($C$472="","",IFERROR(MAX(IF((ROW(مسودة!$C$448:$C$477)=SMALL(IF((ROW(مسودة!$C$448:$C$477)*(مسودة!$C$448:$C$477=$C$472)),ROW(مسودة!$C$448:$C$477)),ROW()-ROW(AJ473)+1)),مسودة!AJ449:'مسودة'!AJ$477)),0))</f>
        <v>23</v>
      </c>
      <c r="AK473" s="39">
        <f t="array" ref="AK473">IF($C$472="","",IFERROR(MAX(IF((ROW(مسودة!$C$448:$C$477)=SMALL(IF((ROW(مسودة!$C$448:$C$477)*(مسودة!$C$448:$C$477=$C$472)),ROW(مسودة!$C$448:$C$477)),ROW()-ROW(AK473)+1)),مسودة!AK449:'مسودة'!AK$477)),0))</f>
        <v>3</v>
      </c>
      <c r="AL473" s="39">
        <f t="array" ref="AL473">IF($C$472="","",IFERROR(MAX(IF((ROW(مسودة!$C$448:$C$477)=SMALL(IF((ROW(مسودة!$C$448:$C$477)*(مسودة!$C$448:$C$477=$C$472)),ROW(مسودة!$C$448:$C$477)),ROW()-ROW(AL473)+1)),مسودة!AL449:'مسودة'!AL$477)),0))</f>
        <v>8</v>
      </c>
      <c r="AM473" s="39">
        <f t="array" ref="AM473">IF($C$472="","",IFERROR(MAX(IF((ROW(مسودة!$C$448:$C$477)=SMALL(IF((ROW(مسودة!$C$448:$C$477)*(مسودة!$C$448:$C$477=$C$472)),ROW(مسودة!$C$448:$C$477)),ROW()-ROW(AM473)+1)),مسودة!AM449:'مسودة'!AM$477)),0))</f>
        <v>11</v>
      </c>
      <c r="AN473" s="54"/>
      <c r="AO473" s="54"/>
      <c r="AP473" s="56"/>
      <c r="AQ473" s="49"/>
      <c r="AR473" s="49"/>
      <c r="AS473" s="49"/>
      <c r="AT473" s="49"/>
      <c r="AU473" s="104"/>
    </row>
    <row r="474" spans="2:47" ht="36" customHeight="1" thickBot="1">
      <c r="B474" s="48"/>
      <c r="C474" s="93"/>
      <c r="D474" s="51"/>
      <c r="E474" s="51"/>
      <c r="F474" s="14" t="s">
        <v>32</v>
      </c>
      <c r="G474" s="39">
        <f t="array" ref="G474">IF($C$472="","",IFERROR(MAX(IF((ROW(مسودة!$C$448:$C$477)=SMALL(IF((ROW(مسودة!$C$448:$C$477)*(مسودة!$C$448:$C$477=$C$472)),ROW(مسودة!$C$448:$C$477)),ROW()-ROW(G474)+1)),مسودة!G450:'مسودة'!G$477)),0))</f>
        <v>35</v>
      </c>
      <c r="H474" s="39">
        <f t="array" ref="H474">IF($C$472="","",IFERROR(MAX(IF((ROW(مسودة!$C$448:$C$477)=SMALL(IF((ROW(مسودة!$C$448:$C$477)*(مسودة!$C$448:$C$477=$C$472)),ROW(مسودة!$C$448:$C$477)),ROW()-ROW(H474)+1)),مسودة!H450:'مسودة'!H$477)),0))</f>
        <v>71</v>
      </c>
      <c r="I474" s="39">
        <f t="array" ref="I474">IF($C$472="","",IFERROR(MAX(IF((ROW(مسودة!$C$448:$C$477)=SMALL(IF((ROW(مسودة!$C$448:$C$477)*(مسودة!$C$448:$C$477=$C$472)),ROW(مسودة!$C$448:$C$477)),ROW()-ROW(I474)+1)),مسودة!I450:'مسودة'!I$477)),0))</f>
        <v>106</v>
      </c>
      <c r="J474" s="39">
        <f t="array" ref="J474">IF($C$472="","",IFERROR(MAX(IF((ROW(مسودة!$C$448:$C$477)=SMALL(IF((ROW(مسودة!$C$448:$C$477)*(مسودة!$C$448:$C$477=$C$472)),ROW(مسودة!$C$448:$C$477)),ROW()-ROW(J474)+1)),مسودة!J450:'مسودة'!J$477)),0))</f>
        <v>48</v>
      </c>
      <c r="K474" s="39">
        <f t="array" ref="K474">IF($C$472="","",IFERROR(MAX(IF((ROW(مسودة!$C$448:$C$477)=SMALL(IF((ROW(مسودة!$C$448:$C$477)*(مسودة!$C$448:$C$477=$C$472)),ROW(مسودة!$C$448:$C$477)),ROW()-ROW(K474)+1)),مسودة!K450:'مسودة'!K$477)),0))</f>
        <v>53</v>
      </c>
      <c r="L474" s="39">
        <f t="array" ref="L474">IF($C$472="","",IFERROR(MAX(IF((ROW(مسودة!$C$448:$C$477)=SMALL(IF((ROW(مسودة!$C$448:$C$477)*(مسودة!$C$448:$C$477=$C$472)),ROW(مسودة!$C$448:$C$477)),ROW()-ROW(L474)+1)),مسودة!L450:'مسودة'!L$477)),0))</f>
        <v>0</v>
      </c>
      <c r="M474" s="39">
        <f t="array" ref="M474">IF($C$472="","",IFERROR(MAX(IF((ROW(مسودة!$C$448:$C$477)=SMALL(IF((ROW(مسودة!$C$448:$C$477)*(مسودة!$C$448:$C$477=$C$472)),ROW(مسودة!$C$448:$C$477)),ROW()-ROW(M474)+1)),مسودة!M450:'مسودة'!M$477)),0))</f>
        <v>29</v>
      </c>
      <c r="N474" s="39">
        <f t="array" ref="N474">IF($C$472="","",IFERROR(MAX(IF((ROW(مسودة!$C$448:$C$477)=SMALL(IF((ROW(مسودة!$C$448:$C$477)*(مسودة!$C$448:$C$477=$C$472)),ROW(مسودة!$C$448:$C$477)),ROW()-ROW(N474)+1)),مسودة!N450:'مسودة'!N$477)),0))</f>
        <v>21</v>
      </c>
      <c r="O474" s="39">
        <f t="array" ref="O474">IF($C$472="","",IFERROR(MAX(IF((ROW(مسودة!$C$448:$C$477)=SMALL(IF((ROW(مسودة!$C$448:$C$477)*(مسودة!$C$448:$C$477=$C$472)),ROW(مسودة!$C$448:$C$477)),ROW()-ROW(O474)+1)),مسودة!O450:'مسودة'!O$477)),0))</f>
        <v>0</v>
      </c>
      <c r="P474" s="39">
        <f t="array" ref="P474">IF($C$472="","",IFERROR(MAX(IF((ROW(مسودة!$C$448:$C$477)=SMALL(IF((ROW(مسودة!$C$448:$C$477)*(مسودة!$C$448:$C$477=$C$472)),ROW(مسودة!$C$448:$C$477)),ROW()-ROW(P474)+1)),مسودة!P450:'مسودة'!P$477)),0))</f>
        <v>32</v>
      </c>
      <c r="Q474" s="39">
        <f t="array" ref="Q474">IF($C$472="","",IFERROR(MAX(IF((ROW(مسودة!$C$448:$C$477)=SMALL(IF((ROW(مسودة!$C$448:$C$477)*(مسودة!$C$448:$C$477=$C$472)),ROW(مسودة!$C$448:$C$477)),ROW()-ROW(Q474)+1)),مسودة!Q450:'مسودة'!Q$477)),0))</f>
        <v>31</v>
      </c>
      <c r="R474" s="39">
        <f t="array" ref="R474">IF($C$472="","",IFERROR(MAX(IF((ROW(مسودة!$C$448:$C$477)=SMALL(IF((ROW(مسودة!$C$448:$C$477)*(مسودة!$C$448:$C$477=$C$472)),ROW(مسودة!$C$448:$C$477)),ROW()-ROW(R474)+1)),مسودة!R450:'مسودة'!R$477)),0))</f>
        <v>63</v>
      </c>
      <c r="S474" s="39">
        <f t="array" ref="S474">IF($C$472="","",IFERROR(MAX(IF((ROW(مسودة!$C$448:$C$477)=SMALL(IF((ROW(مسودة!$C$448:$C$477)*(مسودة!$C$448:$C$477=$C$472)),ROW(مسودة!$C$448:$C$477)),ROW()-ROW(S474)+1)),مسودة!S450:'مسودة'!S$477)),0))</f>
        <v>20</v>
      </c>
      <c r="T474" s="39">
        <f t="array" ref="T474">IF($C$472="","",IFERROR(MAX(IF((ROW(مسودة!$C$448:$C$477)=SMALL(IF((ROW(مسودة!$C$448:$C$477)*(مسودة!$C$448:$C$477=$C$472)),ROW(مسودة!$C$448:$C$477)),ROW()-ROW(T474)+1)),مسودة!T450:'مسودة'!T$477)),0))</f>
        <v>27</v>
      </c>
      <c r="U474" s="39">
        <f t="array" ref="U474">IF($C$472="","",IFERROR(MAX(IF((ROW(مسودة!$C$448:$C$477)=SMALL(IF((ROW(مسودة!$C$448:$C$477)*(مسودة!$C$448:$C$477=$C$472)),ROW(مسودة!$C$448:$C$477)),ROW()-ROW(U474)+1)),مسودة!U450:'مسودة'!U$477)),0))</f>
        <v>0</v>
      </c>
      <c r="V474" s="39">
        <f t="array" ref="V474">IF($C$472="","",IFERROR(MAX(IF((ROW(مسودة!$C$448:$C$477)=SMALL(IF((ROW(مسودة!$C$448:$C$477)*(مسودة!$C$448:$C$477=$C$472)),ROW(مسودة!$C$448:$C$477)),ROW()-ROW(V474)+1)),مسودة!V450:'مسودة'!V$477)),0))</f>
        <v>30</v>
      </c>
      <c r="W474" s="39">
        <f t="array" ref="W474">IF($C$472="","",IFERROR(MAX(IF((ROW(مسودة!$C$448:$C$477)=SMALL(IF((ROW(مسودة!$C$448:$C$477)*(مسودة!$C$448:$C$477=$C$472)),ROW(مسودة!$C$448:$C$477)),ROW()-ROW(W474)+1)),مسودة!W450:'مسودة'!W$477)),0))</f>
        <v>37</v>
      </c>
      <c r="X474" s="39">
        <f t="array" ref="X474">IF($C$472="","",IFERROR(MAX(IF((ROW(مسودة!$C$448:$C$477)=SMALL(IF((ROW(مسودة!$C$448:$C$477)*(مسودة!$C$448:$C$477=$C$472)),ROW(مسودة!$C$448:$C$477)),ROW()-ROW(X474)+1)),مسودة!X450:'مسودة'!X$477)),0))</f>
        <v>67</v>
      </c>
      <c r="Y474" s="39">
        <f t="array" ref="Y474">IF($C$472="","",IFERROR(MAX(IF((ROW(مسودة!$C$448:$C$477)=SMALL(IF((ROW(مسودة!$C$448:$C$477)*(مسودة!$C$448:$C$477=$C$472)),ROW(مسودة!$C$448:$C$477)),ROW()-ROW(Y474)+1)),مسودة!Y450:'مسودة'!Y$477)),0))</f>
        <v>12</v>
      </c>
      <c r="Z474" s="39">
        <f t="array" ref="Z474">IF($C$472="","",IFERROR(MAX(IF((ROW(مسودة!$C$448:$C$477)=SMALL(IF((ROW(مسودة!$C$448:$C$477)*(مسودة!$C$448:$C$477=$C$472)),ROW(مسودة!$C$448:$C$477)),ROW()-ROW(Z474)+1)),مسودة!Z450:'مسودة'!Z$477)),0))</f>
        <v>34</v>
      </c>
      <c r="AA474" s="39">
        <f t="array" ref="AA474">IF($C$472="","",IFERROR(MAX(IF((ROW(مسودة!$C$448:$C$477)=SMALL(IF((ROW(مسودة!$C$448:$C$477)*(مسودة!$C$448:$C$477=$C$472)),ROW(مسودة!$C$448:$C$477)),ROW()-ROW(AA474)+1)),مسودة!AA450:'مسودة'!AA$477)),0))</f>
        <v>46</v>
      </c>
      <c r="AB474" s="39">
        <f t="array" ref="AB474">IF($C$472="","",IFERROR(MAX(IF((ROW(مسودة!$C$448:$C$477)=SMALL(IF((ROW(مسودة!$C$448:$C$477)*(مسودة!$C$448:$C$477=$C$472)),ROW(مسودة!$C$448:$C$477)),ROW()-ROW(AB474)+1)),مسودة!AB450:'مسودة'!AB$477)),0))</f>
        <v>23</v>
      </c>
      <c r="AC474" s="39">
        <f t="array" ref="AC474">IF($C$472="","",IFERROR(MAX(IF((ROW(مسودة!$C$448:$C$477)=SMALL(IF((ROW(مسودة!$C$448:$C$477)*(مسودة!$C$448:$C$477=$C$472)),ROW(مسودة!$C$448:$C$477)),ROW()-ROW(AC474)+1)),مسودة!AC450:'مسودة'!AC$477)),0))</f>
        <v>25</v>
      </c>
      <c r="AD474" s="39">
        <f t="array" ref="AD474">IF($C$472="","",IFERROR(MAX(IF((ROW(مسودة!$C$448:$C$477)=SMALL(IF((ROW(مسودة!$C$448:$C$477)*(مسودة!$C$448:$C$477=$C$472)),ROW(مسودة!$C$448:$C$477)),ROW()-ROW(AD474)+1)),مسودة!AD450:'مسودة'!AD$477)),0))</f>
        <v>48</v>
      </c>
      <c r="AE474" s="39">
        <f t="array" ref="AE474">IF($C$472="","",IFERROR(MAX(IF((ROW(مسودة!$C$448:$C$477)=SMALL(IF((ROW(مسودة!$C$448:$C$477)*(مسودة!$C$448:$C$477=$C$472)),ROW(مسودة!$C$448:$C$477)),ROW()-ROW(AE474)+1)),مسودة!AE450:'مسودة'!AE$477)),0))</f>
        <v>11</v>
      </c>
      <c r="AF474" s="39">
        <f t="array" ref="AF474">IF($C$472="","",IFERROR(MAX(IF((ROW(مسودة!$C$448:$C$477)=SMALL(IF((ROW(مسودة!$C$448:$C$477)*(مسودة!$C$448:$C$477=$C$472)),ROW(مسودة!$C$448:$C$477)),ROW()-ROW(AF474)+1)),مسودة!AF450:'مسودة'!AF$477)),0))</f>
        <v>29</v>
      </c>
      <c r="AG474" s="39">
        <f t="array" ref="AG474">IF($C$472="","",IFERROR(MAX(IF((ROW(مسودة!$C$448:$C$477)=SMALL(IF((ROW(مسودة!$C$448:$C$477)*(مسودة!$C$448:$C$477=$C$472)),ROW(مسودة!$C$448:$C$477)),ROW()-ROW(AG474)+1)),مسودة!AG450:'مسودة'!AG$477)),0))</f>
        <v>40</v>
      </c>
      <c r="AH474" s="39">
        <f t="array" ref="AH474">IF($C$472="","",IFERROR(MAX(IF((ROW(مسودة!$C$448:$C$477)=SMALL(IF((ROW(مسودة!$C$448:$C$477)*(مسودة!$C$448:$C$477=$C$472)),ROW(مسودة!$C$448:$C$477)),ROW()-ROW(AH474)+1)),مسودة!AH450:'مسودة'!AH$477)),0))</f>
        <v>16</v>
      </c>
      <c r="AI474" s="39">
        <f t="array" ref="AI474">IF($C$472="","",IFERROR(MAX(IF((ROW(مسودة!$C$448:$C$477)=SMALL(IF((ROW(مسودة!$C$448:$C$477)*(مسودة!$C$448:$C$477=$C$472)),ROW(مسودة!$C$448:$C$477)),ROW()-ROW(AI474)+1)),مسودة!AI450:'مسودة'!AI$477)),0))</f>
        <v>24</v>
      </c>
      <c r="AJ474" s="39">
        <f t="array" ref="AJ474">IF($C$472="","",IFERROR(MAX(IF((ROW(مسودة!$C$448:$C$477)=SMALL(IF((ROW(مسودة!$C$448:$C$477)*(مسودة!$C$448:$C$477=$C$472)),ROW(مسودة!$C$448:$C$477)),ROW()-ROW(AJ474)+1)),مسودة!AJ450:'مسودة'!AJ$477)),0))</f>
        <v>40</v>
      </c>
      <c r="AK474" s="39">
        <f t="array" ref="AK474">IF($C$472="","",IFERROR(MAX(IF((ROW(مسودة!$C$448:$C$477)=SMALL(IF((ROW(مسودة!$C$448:$C$477)*(مسودة!$C$448:$C$477=$C$472)),ROW(مسودة!$C$448:$C$477)),ROW()-ROW(AK474)+1)),مسودة!AK450:'مسودة'!AK$477)),0))</f>
        <v>9</v>
      </c>
      <c r="AL474" s="39">
        <f t="array" ref="AL474">IF($C$472="","",IFERROR(MAX(IF((ROW(مسودة!$C$448:$C$477)=SMALL(IF((ROW(مسودة!$C$448:$C$477)*(مسودة!$C$448:$C$477=$C$472)),ROW(مسودة!$C$448:$C$477)),ROW()-ROW(AL474)+1)),مسودة!AL450:'مسودة'!AL$477)),0))</f>
        <v>15</v>
      </c>
      <c r="AM474" s="39">
        <f t="array" ref="AM474">IF($C$472="","",IFERROR(MAX(IF((ROW(مسودة!$C$448:$C$477)=SMALL(IF((ROW(مسودة!$C$448:$C$477)*(مسودة!$C$448:$C$477=$C$472)),ROW(مسودة!$C$448:$C$477)),ROW()-ROW(AM474)+1)),مسودة!AM450:'مسودة'!AM$477)),0))</f>
        <v>24</v>
      </c>
      <c r="AN474" s="39">
        <f t="array" ref="AN474">IF($C$472="","",IFERROR(MAX(IF((ROW(مسودة!$C$448:$C$477)=SMALL(IF((ROW(مسودة!$C$448:$C$477)*(مسودة!$C$448:$C$477=$C$472)),ROW(مسودة!$C$448:$C$477)),ROW()-ROW(AN474)+1)),مسودة!AN450:AN$477)),0))</f>
        <v>0</v>
      </c>
      <c r="AO474" s="39">
        <f t="array" ref="AO474">IF($C$472="","",IFERROR(MAX(IF((ROW(مسودة!$C$448:$C$477)=SMALL(IF((ROW(مسودة!$C$448:$C$477)*(مسودة!$C$448:$C$477=$C$472)),ROW(مسودة!$C$448:$C$477)),ROW()-ROW(AO474)+1)),مسودة!AO450:AO$477)),0))</f>
        <v>0</v>
      </c>
      <c r="AP474" s="39" t="str">
        <f>IF(AO474&lt;50,"   ",IF(AO474&lt;65,"مقبول",IF(AO474&lt;75,"جيد",IF(AO474&lt;85,"جيدجداً",IF(AO474&lt;=100,"ممتاز","")))))</f>
        <v xml:space="preserve">   </v>
      </c>
      <c r="AQ474" s="49"/>
      <c r="AR474" s="49"/>
      <c r="AS474" s="49"/>
      <c r="AT474" s="49"/>
      <c r="AU474" s="105"/>
    </row>
    <row r="475" spans="2:47" ht="28.5" customHeight="1" thickBot="1">
      <c r="B475" s="48">
        <f t="shared" ref="B475" si="76">B472+1</f>
        <v>107</v>
      </c>
      <c r="C475" s="98">
        <f t="array" ref="C475">IF(ISERROR(INDEX(مسودة!$C$448:$AV$477,SMALL(IF((مسودة!$AU$448:$AU$477="راسب"),ROW(مسودة!$C$448:$AV$477)-MIN(ROW(مسودة!$C$448:$AV$477))+1,""),ROW(A7)),COLUMN(A7))),"",INDEX(مسودة!$C$448:$AV$477,SMALL(IF((مسودة!$AU$448:$AU$477="راسب"),ROW(مسودة!$C$448:$AV$477)-MIN(ROW(مسودة!$C$448:$AV$477))+1,""),ROW(A7)),COLUMN(A7)))</f>
        <v>719</v>
      </c>
      <c r="D475" s="95" t="str">
        <f>IF(C475&lt;&gt;"",VLOOKUP(C475,مسودة!$C$448:$D$477,2,0),"")</f>
        <v xml:space="preserve">صلاح حسن </v>
      </c>
      <c r="E475" s="95">
        <f>IF(C475&lt;&gt;"",VLOOKUP(C475,مسودة!$C$448:$E$477,3,0),"")</f>
        <v>321</v>
      </c>
      <c r="F475" s="11" t="s">
        <v>30</v>
      </c>
      <c r="G475" s="39">
        <f t="array" ref="G475">IF($C$475="","",IFERROR(MAX(IF((ROW(مسودة!$C$448:$C$477)=SMALL(IF((ROW(مسودة!$C$448:$C$477)*(مسودة!$C$448:$C$477=$C$475)),ROW(مسودة!$C$448:$C$477)),ROW()-ROW(G475)+1)),مسودة!G448:'مسودة'!G$477)),0))</f>
        <v>19</v>
      </c>
      <c r="H475" s="39">
        <f t="array" ref="H475">IF($C$475="","",IFERROR(MAX(IF((ROW(مسودة!$C$448:$C$477)=SMALL(IF((ROW(مسودة!$C$448:$C$477)*(مسودة!$C$448:$C$477=$C$475)),ROW(مسودة!$C$448:$C$477)),ROW()-ROW(H475)+1)),مسودة!H448:'مسودة'!H$477)),0))</f>
        <v>49</v>
      </c>
      <c r="I475" s="39">
        <f t="array" ref="I475">IF($C$475="","",IFERROR(MAX(IF((ROW(مسودة!$C$448:$C$477)=SMALL(IF((ROW(مسودة!$C$448:$C$477)*(مسودة!$C$448:$C$477=$C$475)),ROW(مسودة!$C$448:$C$477)),ROW()-ROW(I475)+1)),مسودة!I448:'مسودة'!I$477)),0))</f>
        <v>68</v>
      </c>
      <c r="J475" s="39">
        <f t="array" ref="J475">IF($C$475="","",IFERROR(MAX(IF((ROW(مسودة!$C$448:$C$477)=SMALL(IF((ROW(مسودة!$C$448:$C$477)*(مسودة!$C$448:$C$477=$C$475)),ROW(مسودة!$C$448:$C$477)),ROW()-ROW(J475)+1)),مسودة!J448:'مسودة'!J$477)),0))</f>
        <v>23</v>
      </c>
      <c r="K475" s="39">
        <f t="array" ref="K475">IF($C$475="","",IFERROR(MAX(IF((ROW(مسودة!$C$448:$C$477)=SMALL(IF((ROW(مسودة!$C$448:$C$477)*(مسودة!$C$448:$C$477=$C$475)),ROW(مسودة!$C$448:$C$477)),ROW()-ROW(K475)+1)),مسودة!K448:'مسودة'!K$477)),0))</f>
        <v>42</v>
      </c>
      <c r="L475" s="39">
        <f t="array" ref="L475">IF($C$475="","",IFERROR(MAX(IF((ROW(مسودة!$C$448:$C$477)=SMALL(IF((ROW(مسودة!$C$448:$C$477)*(مسودة!$C$448:$C$477=$C$475)),ROW(مسودة!$C$448:$C$477)),ROW()-ROW(L475)+1)),مسودة!L448:'مسودة'!L$477)),0))</f>
        <v>65</v>
      </c>
      <c r="M475" s="39">
        <f t="array" ref="M475">IF($C$475="","",IFERROR(MAX(IF((ROW(مسودة!$C$448:$C$477)=SMALL(IF((ROW(مسودة!$C$448:$C$477)*(مسودة!$C$448:$C$477=$C$475)),ROW(مسودة!$C$448:$C$477)),ROW()-ROW(M475)+1)),مسودة!M448:'مسودة'!M$477)),0))</f>
        <v>11</v>
      </c>
      <c r="N475" s="39">
        <f t="array" ref="N475">IF($C$475="","",IFERROR(MAX(IF((ROW(مسودة!$C$448:$C$477)=SMALL(IF((ROW(مسودة!$C$448:$C$477)*(مسودة!$C$448:$C$477=$C$475)),ROW(مسودة!$C$448:$C$477)),ROW()-ROW(N475)+1)),مسودة!N448:'مسودة'!N$477)),0))</f>
        <v>16</v>
      </c>
      <c r="O475" s="39">
        <f t="array" ref="O475">IF($C$475="","",IFERROR(MAX(IF((ROW(مسودة!$C$448:$C$477)=SMALL(IF((ROW(مسودة!$C$448:$C$477)*(مسودة!$C$448:$C$477=$C$475)),ROW(مسودة!$C$448:$C$477)),ROW()-ROW(O475)+1)),مسودة!O448:'مسودة'!O$477)),0))</f>
        <v>27</v>
      </c>
      <c r="P475" s="39">
        <f t="array" ref="P475">IF($C$475="","",IFERROR(MAX(IF((ROW(مسودة!$C$448:$C$477)=SMALL(IF((ROW(مسودة!$C$448:$C$477)*(مسودة!$C$448:$C$477=$C$475)),ROW(مسودة!$C$448:$C$477)),ROW()-ROW(P475)+1)),مسودة!P448:'مسودة'!P$477)),0))</f>
        <v>17</v>
      </c>
      <c r="Q475" s="39">
        <f t="array" ref="Q475">IF($C$475="","",IFERROR(MAX(IF((ROW(مسودة!$C$448:$C$477)=SMALL(IF((ROW(مسودة!$C$448:$C$477)*(مسودة!$C$448:$C$477=$C$475)),ROW(مسودة!$C$448:$C$477)),ROW()-ROW(Q475)+1)),مسودة!Q448:'مسودة'!Q$477)),0))</f>
        <v>20</v>
      </c>
      <c r="R475" s="39">
        <f t="array" ref="R475">IF($C$475="","",IFERROR(MAX(IF((ROW(مسودة!$C$448:$C$477)=SMALL(IF((ROW(مسودة!$C$448:$C$477)*(مسودة!$C$448:$C$477=$C$475)),ROW(مسودة!$C$448:$C$477)),ROW()-ROW(R475)+1)),مسودة!R448:'مسودة'!R$477)),0))</f>
        <v>37</v>
      </c>
      <c r="S475" s="39">
        <f t="array" ref="S475">IF($C$475="","",IFERROR(MAX(IF((ROW(مسودة!$C$448:$C$477)=SMALL(IF((ROW(مسودة!$C$448:$C$477)*(مسودة!$C$448:$C$477=$C$475)),ROW(مسودة!$C$448:$C$477)),ROW()-ROW(S475)+1)),مسودة!S448:'مسودة'!S$477)),0))</f>
        <v>12</v>
      </c>
      <c r="T475" s="39">
        <f t="array" ref="T475">IF($C$475="","",IFERROR(MAX(IF((ROW(مسودة!$C$448:$C$477)=SMALL(IF((ROW(مسودة!$C$448:$C$477)*(مسودة!$C$448:$C$477=$C$475)),ROW(مسودة!$C$448:$C$477)),ROW()-ROW(T475)+1)),مسودة!T448:'مسودة'!T$477)),0))</f>
        <v>20</v>
      </c>
      <c r="U475" s="39">
        <f t="array" ref="U475">IF($C$475="","",IFERROR(MAX(IF((ROW(مسودة!$C$448:$C$477)=SMALL(IF((ROW(مسودة!$C$448:$C$477)*(مسودة!$C$448:$C$477=$C$475)),ROW(مسودة!$C$448:$C$477)),ROW()-ROW(U475)+1)),مسودة!U448:'مسودة'!U$477)),0))</f>
        <v>32</v>
      </c>
      <c r="V475" s="39">
        <f t="array" ref="V475">IF($C$475="","",IFERROR(MAX(IF((ROW(مسودة!$C$448:$C$477)=SMALL(IF((ROW(مسودة!$C$448:$C$477)*(مسودة!$C$448:$C$477=$C$475)),ROW(مسودة!$C$448:$C$477)),ROW()-ROW(V475)+1)),مسودة!V448:'مسودة'!V$477)),0))</f>
        <v>14</v>
      </c>
      <c r="W475" s="39">
        <f t="array" ref="W475">IF($C$475="","",IFERROR(MAX(IF((ROW(مسودة!$C$448:$C$477)=SMALL(IF((ROW(مسودة!$C$448:$C$477)*(مسودة!$C$448:$C$477=$C$475)),ROW(مسودة!$C$448:$C$477)),ROW()-ROW(W475)+1)),مسودة!W448:'مسودة'!W$477)),0))</f>
        <v>20</v>
      </c>
      <c r="X475" s="39">
        <f t="array" ref="X475">IF($C$475="","",IFERROR(MAX(IF((ROW(مسودة!$C$448:$C$477)=SMALL(IF((ROW(مسودة!$C$448:$C$477)*(مسودة!$C$448:$C$477=$C$475)),ROW(مسودة!$C$448:$C$477)),ROW()-ROW(X475)+1)),مسودة!X448:'مسودة'!X$477)),0))</f>
        <v>34</v>
      </c>
      <c r="Y475" s="39">
        <f t="array" ref="Y475">IF($C$475="","",IFERROR(MAX(IF((ROW(مسودة!$C$448:$C$477)=SMALL(IF((ROW(مسودة!$C$448:$C$477)*(مسودة!$C$448:$C$477=$C$475)),ROW(مسودة!$C$448:$C$477)),ROW()-ROW(Y475)+1)),مسودة!Y448:'مسودة'!Y$477)),0))</f>
        <v>9</v>
      </c>
      <c r="Z475" s="39">
        <f t="array" ref="Z475">IF($C$475="","",IFERROR(MAX(IF((ROW(مسودة!$C$448:$C$477)=SMALL(IF((ROW(مسودة!$C$448:$C$477)*(مسودة!$C$448:$C$477=$C$475)),ROW(مسودة!$C$448:$C$477)),ROW()-ROW(Z475)+1)),مسودة!Z448:'مسودة'!Z$477)),0))</f>
        <v>22</v>
      </c>
      <c r="AA475" s="39">
        <f t="array" ref="AA475">IF($C$475="","",IFERROR(MAX(IF((ROW(مسودة!$C$448:$C$477)=SMALL(IF((ROW(مسودة!$C$448:$C$477)*(مسودة!$C$448:$C$477=$C$475)),ROW(مسودة!$C$448:$C$477)),ROW()-ROW(AA475)+1)),مسودة!AA448:'مسودة'!AA$477)),0))</f>
        <v>31</v>
      </c>
      <c r="AB475" s="39">
        <f t="array" ref="AB475">IF($C$475="","",IFERROR(MAX(IF((ROW(مسودة!$C$448:$C$477)=SMALL(IF((ROW(مسودة!$C$448:$C$477)*(مسودة!$C$448:$C$477=$C$475)),ROW(مسودة!$C$448:$C$477)),ROW()-ROW(AB475)+1)),مسودة!AB448:'مسودة'!AB$477)),0))</f>
        <v>13</v>
      </c>
      <c r="AC475" s="39">
        <f t="array" ref="AC475">IF($C$475="","",IFERROR(MAX(IF((ROW(مسودة!$C$448:$C$477)=SMALL(IF((ROW(مسودة!$C$448:$C$477)*(مسودة!$C$448:$C$477=$C$475)),ROW(مسودة!$C$448:$C$477)),ROW()-ROW(AC475)+1)),مسودة!AC448:'مسودة'!AC$477)),0))</f>
        <v>12</v>
      </c>
      <c r="AD475" s="39">
        <f t="array" ref="AD475">IF($C$475="","",IFERROR(MAX(IF((ROW(مسودة!$C$448:$C$477)=SMALL(IF((ROW(مسودة!$C$448:$C$477)*(مسودة!$C$448:$C$477=$C$475)),ROW(مسودة!$C$448:$C$477)),ROW()-ROW(AD475)+1)),مسودة!AD448:'مسودة'!AD$477)),0))</f>
        <v>25</v>
      </c>
      <c r="AE475" s="39">
        <f t="array" ref="AE475">IF($C$475="","",IFERROR(MAX(IF((ROW(مسودة!$C$448:$C$477)=SMALL(IF((ROW(مسودة!$C$448:$C$477)*(مسودة!$C$448:$C$477=$C$475)),ROW(مسودة!$C$448:$C$477)),ROW()-ROW(AE475)+1)),مسودة!AE448:'مسودة'!AE$477)),0))</f>
        <v>7</v>
      </c>
      <c r="AF475" s="39">
        <f t="array" ref="AF475">IF($C$475="","",IFERROR(MAX(IF((ROW(مسودة!$C$448:$C$477)=SMALL(IF((ROW(مسودة!$C$448:$C$477)*(مسودة!$C$448:$C$477=$C$475)),ROW(مسودة!$C$448:$C$477)),ROW()-ROW(AF475)+1)),مسودة!AF448:'مسودة'!AF$477)),0))</f>
        <v>13</v>
      </c>
      <c r="AG475" s="39">
        <f t="array" ref="AG475">IF($C$475="","",IFERROR(MAX(IF((ROW(مسودة!$C$448:$C$477)=SMALL(IF((ROW(مسودة!$C$448:$C$477)*(مسودة!$C$448:$C$477=$C$475)),ROW(مسودة!$C$448:$C$477)),ROW()-ROW(AG475)+1)),مسودة!AG448:'مسودة'!AG$477)),0))</f>
        <v>20</v>
      </c>
      <c r="AH475" s="39">
        <f t="array" ref="AH475">IF($C$475="","",IFERROR(MAX(IF((ROW(مسودة!$C$448:$C$477)=SMALL(IF((ROW(مسودة!$C$448:$C$477)*(مسودة!$C$448:$C$477=$C$475)),ROW(مسودة!$C$448:$C$477)),ROW()-ROW(AH475)+1)),مسودة!AH448:'مسودة'!AH$477)),0))</f>
        <v>5</v>
      </c>
      <c r="AI475" s="39">
        <f t="array" ref="AI475">IF($C$475="","",IFERROR(MAX(IF((ROW(مسودة!$C$448:$C$477)=SMALL(IF((ROW(مسودة!$C$448:$C$477)*(مسودة!$C$448:$C$477=$C$475)),ROW(مسودة!$C$448:$C$477)),ROW()-ROW(AI475)+1)),مسودة!AI448:'مسودة'!AI$477)),0))</f>
        <v>6</v>
      </c>
      <c r="AJ475" s="39">
        <f t="array" ref="AJ475">IF($C$475="","",IFERROR(MAX(IF((ROW(مسودة!$C$448:$C$477)=SMALL(IF((ROW(مسودة!$C$448:$C$477)*(مسودة!$C$448:$C$477=$C$475)),ROW(مسودة!$C$448:$C$477)),ROW()-ROW(AJ475)+1)),مسودة!AJ448:'مسودة'!AJ$477)),0))</f>
        <v>11</v>
      </c>
      <c r="AK475" s="39">
        <f t="array" ref="AK475">IF($C$475="","",IFERROR(MAX(IF((ROW(مسودة!$C$448:$C$477)=SMALL(IF((ROW(مسودة!$C$448:$C$477)*(مسودة!$C$448:$C$477=$C$475)),ROW(مسودة!$C$448:$C$477)),ROW()-ROW(AK475)+1)),مسودة!AK448:'مسودة'!AK$477)),0))</f>
        <v>6</v>
      </c>
      <c r="AL475" s="39">
        <f t="array" ref="AL475">IF($C$475="","",IFERROR(MAX(IF((ROW(مسودة!$C$448:$C$477)=SMALL(IF((ROW(مسودة!$C$448:$C$477)*(مسودة!$C$448:$C$477=$C$475)),ROW(مسودة!$C$448:$C$477)),ROW()-ROW(AL475)+1)),مسودة!AL448:'مسودة'!AL$477)),0))</f>
        <v>4</v>
      </c>
      <c r="AM475" s="39">
        <f t="array" ref="AM475">IF($C$475="","",IFERROR(MAX(IF((ROW(مسودة!$C$448:$C$477)=SMALL(IF((ROW(مسودة!$C$448:$C$477)*(مسودة!$C$448:$C$477=$C$475)),ROW(مسودة!$C$448:$C$477)),ROW()-ROW(AM475)+1)),مسودة!AM448:'مسودة'!AM$477)),0))</f>
        <v>10</v>
      </c>
      <c r="AN475" s="54"/>
      <c r="AO475" s="54"/>
      <c r="AP475" s="55"/>
      <c r="AQ475" s="49"/>
      <c r="AR475" s="49"/>
      <c r="AS475" s="49"/>
      <c r="AT475" s="49"/>
      <c r="AU475" s="103" t="str">
        <f>IFERROR(LOOKUP(2,1/((مسودة!$C$448:$C$477=C475)*(مسودة!$F$448:$F$477=F475)),مسودة!$AV$448:$AV$477),"")</f>
        <v>له دور ثانٍ في :  رياضيات،</v>
      </c>
    </row>
    <row r="476" spans="2:47" ht="28.5" customHeight="1" thickBot="1">
      <c r="B476" s="48"/>
      <c r="C476" s="99"/>
      <c r="D476" s="51"/>
      <c r="E476" s="51"/>
      <c r="F476" s="11" t="s">
        <v>31</v>
      </c>
      <c r="G476" s="39">
        <f t="array" ref="G476">IF($C$475="","",IFERROR(MAX(IF((ROW(مسودة!$C$448:$C$477)=SMALL(IF((ROW(مسودة!$C$448:$C$477)*(مسودة!$C$448:$C$477=$C$475)),ROW(مسودة!$C$448:$C$477)),ROW()-ROW(G476)+1)),مسودة!G449:'مسودة'!G$477)),0))</f>
        <v>25</v>
      </c>
      <c r="H476" s="39">
        <f t="array" ref="H476">IF($C$475="","",IFERROR(MAX(IF((ROW(مسودة!$C$448:$C$477)=SMALL(IF((ROW(مسودة!$C$448:$C$477)*(مسودة!$C$448:$C$477=$C$475)),ROW(مسودة!$C$448:$C$477)),ROW()-ROW(H476)+1)),مسودة!H449:'مسودة'!H$477)),0))</f>
        <v>46</v>
      </c>
      <c r="I476" s="39">
        <f t="array" ref="I476">IF($C$475="","",IFERROR(MAX(IF((ROW(مسودة!$C$448:$C$477)=SMALL(IF((ROW(مسودة!$C$448:$C$477)*(مسودة!$C$448:$C$477=$C$475)),ROW(مسودة!$C$448:$C$477)),ROW()-ROW(I476)+1)),مسودة!I449:'مسودة'!I$477)),0))</f>
        <v>71</v>
      </c>
      <c r="J476" s="39">
        <f t="array" ref="J476">IF($C$475="","",IFERROR(MAX(IF((ROW(مسودة!$C$448:$C$477)=SMALL(IF((ROW(مسودة!$C$448:$C$477)*(مسودة!$C$448:$C$477=$C$475)),ROW(مسودة!$C$448:$C$477)),ROW()-ROW(J476)+1)),مسودة!J449:'مسودة'!J$477)),0))</f>
        <v>26</v>
      </c>
      <c r="K476" s="39">
        <f t="array" ref="K476">IF($C$475="","",IFERROR(MAX(IF((ROW(مسودة!$C$448:$C$477)=SMALL(IF((ROW(مسودة!$C$448:$C$477)*(مسودة!$C$448:$C$477=$C$475)),ROW(مسودة!$C$448:$C$477)),ROW()-ROW(K476)+1)),مسودة!K449:'مسودة'!K$477)),0))</f>
        <v>36</v>
      </c>
      <c r="L476" s="39">
        <f t="array" ref="L476">IF($C$475="","",IFERROR(MAX(IF((ROW(مسودة!$C$448:$C$477)=SMALL(IF((ROW(مسودة!$C$448:$C$477)*(مسودة!$C$448:$C$477=$C$475)),ROW(مسودة!$C$448:$C$477)),ROW()-ROW(L476)+1)),مسودة!L449:'مسودة'!L$477)),0))</f>
        <v>62</v>
      </c>
      <c r="M476" s="39">
        <f t="array" ref="M476">IF($C$475="","",IFERROR(MAX(IF((ROW(مسودة!$C$448:$C$477)=SMALL(IF((ROW(مسودة!$C$448:$C$477)*(مسودة!$C$448:$C$477=$C$475)),ROW(مسودة!$C$448:$C$477)),ROW()-ROW(M476)+1)),مسودة!M449:'مسودة'!M$477)),0))</f>
        <v>17</v>
      </c>
      <c r="N476" s="39">
        <f t="array" ref="N476">IF($C$475="","",IFERROR(MAX(IF((ROW(مسودة!$C$448:$C$477)=SMALL(IF((ROW(مسودة!$C$448:$C$477)*(مسودة!$C$448:$C$477=$C$475)),ROW(مسودة!$C$448:$C$477)),ROW()-ROW(N476)+1)),مسودة!N449:'مسودة'!N$477)),0))</f>
        <v>26</v>
      </c>
      <c r="O476" s="39">
        <f t="array" ref="O476">IF($C$475="","",IFERROR(MAX(IF((ROW(مسودة!$C$448:$C$477)=SMALL(IF((ROW(مسودة!$C$448:$C$477)*(مسودة!$C$448:$C$477=$C$475)),ROW(مسودة!$C$448:$C$477)),ROW()-ROW(O476)+1)),مسودة!O449:'مسودة'!O$477)),0))</f>
        <v>43</v>
      </c>
      <c r="P476" s="39">
        <f t="array" ref="P476">IF($C$475="","",IFERROR(MAX(IF((ROW(مسودة!$C$448:$C$477)=SMALL(IF((ROW(مسودة!$C$448:$C$477)*(مسودة!$C$448:$C$477=$C$475)),ROW(مسودة!$C$448:$C$477)),ROW()-ROW(P476)+1)),مسودة!P449:'مسودة'!P$477)),0))</f>
        <v>21</v>
      </c>
      <c r="Q476" s="39">
        <f t="array" ref="Q476">IF($C$475="","",IFERROR(MAX(IF((ROW(مسودة!$C$448:$C$477)=SMALL(IF((ROW(مسودة!$C$448:$C$477)*(مسودة!$C$448:$C$477=$C$475)),ROW(مسودة!$C$448:$C$477)),ROW()-ROW(Q476)+1)),مسودة!Q449:'مسودة'!Q$477)),0))</f>
        <v>27</v>
      </c>
      <c r="R476" s="39">
        <f t="array" ref="R476">IF($C$475="","",IFERROR(MAX(IF((ROW(مسودة!$C$448:$C$477)=SMALL(IF((ROW(مسودة!$C$448:$C$477)*(مسودة!$C$448:$C$477=$C$475)),ROW(مسودة!$C$448:$C$477)),ROW()-ROW(R476)+1)),مسودة!R449:'مسودة'!R$477)),0))</f>
        <v>48</v>
      </c>
      <c r="S476" s="39">
        <f t="array" ref="S476">IF($C$475="","",IFERROR(MAX(IF((ROW(مسودة!$C$448:$C$477)=SMALL(IF((ROW(مسودة!$C$448:$C$477)*(مسودة!$C$448:$C$477=$C$475)),ROW(مسودة!$C$448:$C$477)),ROW()-ROW(S476)+1)),مسودة!S449:'مسودة'!S$477)),0))</f>
        <v>15</v>
      </c>
      <c r="T476" s="39">
        <f t="array" ref="T476">IF($C$475="","",IFERROR(MAX(IF((ROW(مسودة!$C$448:$C$477)=SMALL(IF((ROW(مسودة!$C$448:$C$477)*(مسودة!$C$448:$C$477=$C$475)),ROW(مسودة!$C$448:$C$477)),ROW()-ROW(T476)+1)),مسودة!T449:'مسودة'!T$477)),0))</f>
        <v>16</v>
      </c>
      <c r="U476" s="39">
        <f t="array" ref="U476">IF($C$475="","",IFERROR(MAX(IF((ROW(مسودة!$C$448:$C$477)=SMALL(IF((ROW(مسودة!$C$448:$C$477)*(مسودة!$C$448:$C$477=$C$475)),ROW(مسودة!$C$448:$C$477)),ROW()-ROW(U476)+1)),مسودة!U449:'مسودة'!U$477)),0))</f>
        <v>31</v>
      </c>
      <c r="V476" s="39">
        <f t="array" ref="V476">IF($C$475="","",IFERROR(MAX(IF((ROW(مسودة!$C$448:$C$477)=SMALL(IF((ROW(مسودة!$C$448:$C$477)*(مسودة!$C$448:$C$477=$C$475)),ROW(مسودة!$C$448:$C$477)),ROW()-ROW(V476)+1)),مسودة!V449:'مسودة'!V$477)),0))</f>
        <v>17</v>
      </c>
      <c r="W476" s="39">
        <f t="array" ref="W476">IF($C$475="","",IFERROR(MAX(IF((ROW(مسودة!$C$448:$C$477)=SMALL(IF((ROW(مسودة!$C$448:$C$477)*(مسودة!$C$448:$C$477=$C$475)),ROW(مسودة!$C$448:$C$477)),ROW()-ROW(W476)+1)),مسودة!W449:'مسودة'!W$477)),0))</f>
        <v>22</v>
      </c>
      <c r="X476" s="39">
        <f t="array" ref="X476">IF($C$475="","",IFERROR(MAX(IF((ROW(مسودة!$C$448:$C$477)=SMALL(IF((ROW(مسودة!$C$448:$C$477)*(مسودة!$C$448:$C$477=$C$475)),ROW(مسودة!$C$448:$C$477)),ROW()-ROW(X476)+1)),مسودة!X449:'مسودة'!X$477)),0))</f>
        <v>39</v>
      </c>
      <c r="Y476" s="39">
        <f t="array" ref="Y476">IF($C$475="","",IFERROR(MAX(IF((ROW(مسودة!$C$448:$C$477)=SMALL(IF((ROW(مسودة!$C$448:$C$477)*(مسودة!$C$448:$C$477=$C$475)),ROW(مسودة!$C$448:$C$477)),ROW()-ROW(Y476)+1)),مسودة!Y449:'مسودة'!Y$477)),0))</f>
        <v>8</v>
      </c>
      <c r="Z476" s="39">
        <f t="array" ref="Z476">IF($C$475="","",IFERROR(MAX(IF((ROW(مسودة!$C$448:$C$477)=SMALL(IF((ROW(مسودة!$C$448:$C$477)*(مسودة!$C$448:$C$477=$C$475)),ROW(مسودة!$C$448:$C$477)),ROW()-ROW(Z476)+1)),مسودة!Z449:'مسودة'!Z$477)),0))</f>
        <v>28</v>
      </c>
      <c r="AA476" s="39">
        <f t="array" ref="AA476">IF($C$475="","",IFERROR(MAX(IF((ROW(مسودة!$C$448:$C$477)=SMALL(IF((ROW(مسودة!$C$448:$C$477)*(مسودة!$C$448:$C$477=$C$475)),ROW(مسودة!$C$448:$C$477)),ROW()-ROW(AA476)+1)),مسودة!AA449:'مسودة'!AA$477)),0))</f>
        <v>36</v>
      </c>
      <c r="AB476" s="39">
        <f t="array" ref="AB476">IF($C$475="","",IFERROR(MAX(IF((ROW(مسودة!$C$448:$C$477)=SMALL(IF((ROW(مسودة!$C$448:$C$477)*(مسودة!$C$448:$C$477=$C$475)),ROW(مسودة!$C$448:$C$477)),ROW()-ROW(AB476)+1)),مسودة!AB449:'مسودة'!AB$477)),0))</f>
        <v>12</v>
      </c>
      <c r="AC476" s="39">
        <f t="array" ref="AC476">IF($C$475="","",IFERROR(MAX(IF((ROW(مسودة!$C$448:$C$477)=SMALL(IF((ROW(مسودة!$C$448:$C$477)*(مسودة!$C$448:$C$477=$C$475)),ROW(مسودة!$C$448:$C$477)),ROW()-ROW(AC476)+1)),مسودة!AC449:'مسودة'!AC$477)),0))</f>
        <v>11</v>
      </c>
      <c r="AD476" s="39">
        <f t="array" ref="AD476">IF($C$475="","",IFERROR(MAX(IF((ROW(مسودة!$C$448:$C$477)=SMALL(IF((ROW(مسودة!$C$448:$C$477)*(مسودة!$C$448:$C$477=$C$475)),ROW(مسودة!$C$448:$C$477)),ROW()-ROW(AD476)+1)),مسودة!AD449:'مسودة'!AD$477)),0))</f>
        <v>23</v>
      </c>
      <c r="AE476" s="39">
        <f t="array" ref="AE476">IF($C$475="","",IFERROR(MAX(IF((ROW(مسودة!$C$448:$C$477)=SMALL(IF((ROW(مسودة!$C$448:$C$477)*(مسودة!$C$448:$C$477=$C$475)),ROW(مسودة!$C$448:$C$477)),ROW()-ROW(AE476)+1)),مسودة!AE449:'مسودة'!AE$477)),0))</f>
        <v>12</v>
      </c>
      <c r="AF476" s="39">
        <f t="array" ref="AF476">IF($C$475="","",IFERROR(MAX(IF((ROW(مسودة!$C$448:$C$477)=SMALL(IF((ROW(مسودة!$C$448:$C$477)*(مسودة!$C$448:$C$477=$C$475)),ROW(مسودة!$C$448:$C$477)),ROW()-ROW(AF476)+1)),مسودة!AF449:'مسودة'!AF$477)),0))</f>
        <v>19</v>
      </c>
      <c r="AG476" s="39">
        <f t="array" ref="AG476">IF($C$475="","",IFERROR(MAX(IF((ROW(مسودة!$C$448:$C$477)=SMALL(IF((ROW(مسودة!$C$448:$C$477)*(مسودة!$C$448:$C$477=$C$475)),ROW(مسودة!$C$448:$C$477)),ROW()-ROW(AG476)+1)),مسودة!AG449:'مسودة'!AG$477)),0))</f>
        <v>31</v>
      </c>
      <c r="AH476" s="39">
        <f t="array" ref="AH476">IF($C$475="","",IFERROR(MAX(IF((ROW(مسودة!$C$448:$C$477)=SMALL(IF((ROW(مسودة!$C$448:$C$477)*(مسودة!$C$448:$C$477=$C$475)),ROW(مسودة!$C$448:$C$477)),ROW()-ROW(AH476)+1)),مسودة!AH449:'مسودة'!AH$477)),0))</f>
        <v>8</v>
      </c>
      <c r="AI476" s="39">
        <f t="array" ref="AI476">IF($C$475="","",IFERROR(MAX(IF((ROW(مسودة!$C$448:$C$477)=SMALL(IF((ROW(مسودة!$C$448:$C$477)*(مسودة!$C$448:$C$477=$C$475)),ROW(مسودة!$C$448:$C$477)),ROW()-ROW(AI476)+1)),مسودة!AI449:'مسودة'!AI$477)),0))</f>
        <v>21</v>
      </c>
      <c r="AJ476" s="39">
        <f t="array" ref="AJ476">IF($C$475="","",IFERROR(MAX(IF((ROW(مسودة!$C$448:$C$477)=SMALL(IF((ROW(مسودة!$C$448:$C$477)*(مسودة!$C$448:$C$477=$C$475)),ROW(مسودة!$C$448:$C$477)),ROW()-ROW(AJ476)+1)),مسودة!AJ449:'مسودة'!AJ$477)),0))</f>
        <v>29</v>
      </c>
      <c r="AK476" s="39">
        <f t="array" ref="AK476">IF($C$475="","",IFERROR(MAX(IF((ROW(مسودة!$C$448:$C$477)=SMALL(IF((ROW(مسودة!$C$448:$C$477)*(مسودة!$C$448:$C$477=$C$475)),ROW(مسودة!$C$448:$C$477)),ROW()-ROW(AK476)+1)),مسودة!AK449:'مسودة'!AK$477)),0))</f>
        <v>4</v>
      </c>
      <c r="AL476" s="39">
        <f t="array" ref="AL476">IF($C$475="","",IFERROR(MAX(IF((ROW(مسودة!$C$448:$C$477)=SMALL(IF((ROW(مسودة!$C$448:$C$477)*(مسودة!$C$448:$C$477=$C$475)),ROW(مسودة!$C$448:$C$477)),ROW()-ROW(AL476)+1)),مسودة!AL449:'مسودة'!AL$477)),0))</f>
        <v>10</v>
      </c>
      <c r="AM476" s="39">
        <f t="array" ref="AM476">IF($C$475="","",IFERROR(MAX(IF((ROW(مسودة!$C$448:$C$477)=SMALL(IF((ROW(مسودة!$C$448:$C$477)*(مسودة!$C$448:$C$477=$C$475)),ROW(مسودة!$C$448:$C$477)),ROW()-ROW(AM476)+1)),مسودة!AM449:'مسودة'!AM$477)),0))</f>
        <v>14</v>
      </c>
      <c r="AN476" s="54"/>
      <c r="AO476" s="54"/>
      <c r="AP476" s="56"/>
      <c r="AQ476" s="49"/>
      <c r="AR476" s="49"/>
      <c r="AS476" s="49"/>
      <c r="AT476" s="49"/>
      <c r="AU476" s="104"/>
    </row>
    <row r="477" spans="2:47" ht="28.5" customHeight="1" thickBot="1">
      <c r="B477" s="48"/>
      <c r="C477" s="93"/>
      <c r="D477" s="51"/>
      <c r="E477" s="51"/>
      <c r="F477" s="14" t="s">
        <v>32</v>
      </c>
      <c r="G477" s="39">
        <f t="array" ref="G477">IF($C$475="","",IFERROR(MAX(IF((ROW(مسودة!$C$448:$C$477)=SMALL(IF((ROW(مسودة!$C$448:$C$477)*(مسودة!$C$448:$C$477=$C$475)),ROW(مسودة!$C$448:$C$477)),ROW()-ROW(G477)+1)),مسودة!G450:'مسودة'!G$477)),0))</f>
        <v>44</v>
      </c>
      <c r="H477" s="39">
        <f t="array" ref="H477">IF($C$475="","",IFERROR(MAX(IF((ROW(مسودة!$C$448:$C$477)=SMALL(IF((ROW(مسودة!$C$448:$C$477)*(مسودة!$C$448:$C$477=$C$475)),ROW(مسودة!$C$448:$C$477)),ROW()-ROW(H477)+1)),مسودة!H450:'مسودة'!H$477)),0))</f>
        <v>95</v>
      </c>
      <c r="I477" s="39">
        <f t="array" ref="I477">IF($C$475="","",IFERROR(MAX(IF((ROW(مسودة!$C$448:$C$477)=SMALL(IF((ROW(مسودة!$C$448:$C$477)*(مسودة!$C$448:$C$477=$C$475)),ROW(مسودة!$C$448:$C$477)),ROW()-ROW(I477)+1)),مسودة!I450:'مسودة'!I$477)),0))</f>
        <v>139</v>
      </c>
      <c r="J477" s="39">
        <f t="array" ref="J477">IF($C$475="","",IFERROR(MAX(IF((ROW(مسودة!$C$448:$C$477)=SMALL(IF((ROW(مسودة!$C$448:$C$477)*(مسودة!$C$448:$C$477=$C$475)),ROW(مسودة!$C$448:$C$477)),ROW()-ROW(J477)+1)),مسودة!J450:'مسودة'!J$477)),0))</f>
        <v>49</v>
      </c>
      <c r="K477" s="39">
        <f t="array" ref="K477">IF($C$475="","",IFERROR(MAX(IF((ROW(مسودة!$C$448:$C$477)=SMALL(IF((ROW(مسودة!$C$448:$C$477)*(مسودة!$C$448:$C$477=$C$475)),ROW(مسودة!$C$448:$C$477)),ROW()-ROW(K477)+1)),مسودة!K450:'مسودة'!K$477)),0))</f>
        <v>78</v>
      </c>
      <c r="L477" s="39">
        <f t="array" ref="L477">IF($C$475="","",IFERROR(MAX(IF((ROW(مسودة!$C$448:$C$477)=SMALL(IF((ROW(مسودة!$C$448:$C$477)*(مسودة!$C$448:$C$477=$C$475)),ROW(مسودة!$C$448:$C$477)),ROW()-ROW(L477)+1)),مسودة!L450:'مسودة'!L$477)),0))</f>
        <v>127</v>
      </c>
      <c r="M477" s="39">
        <f t="array" ref="M477">IF($C$475="","",IFERROR(MAX(IF((ROW(مسودة!$C$448:$C$477)=SMALL(IF((ROW(مسودة!$C$448:$C$477)*(مسودة!$C$448:$C$477=$C$475)),ROW(مسودة!$C$448:$C$477)),ROW()-ROW(M477)+1)),مسودة!M450:'مسودة'!M$477)),0))</f>
        <v>28</v>
      </c>
      <c r="N477" s="39">
        <f t="array" ref="N477">IF($C$475="","",IFERROR(MAX(IF((ROW(مسودة!$C$448:$C$477)=SMALL(IF((ROW(مسودة!$C$448:$C$477)*(مسودة!$C$448:$C$477=$C$475)),ROW(مسودة!$C$448:$C$477)),ROW()-ROW(N477)+1)),مسودة!N450:'مسودة'!N$477)),0))</f>
        <v>42</v>
      </c>
      <c r="O477" s="39">
        <f t="array" ref="O477">IF($C$475="","",IFERROR(MAX(IF((ROW(مسودة!$C$448:$C$477)=SMALL(IF((ROW(مسودة!$C$448:$C$477)*(مسودة!$C$448:$C$477=$C$475)),ROW(مسودة!$C$448:$C$477)),ROW()-ROW(O477)+1)),مسودة!O450:'مسودة'!O$477)),0))</f>
        <v>0</v>
      </c>
      <c r="P477" s="39">
        <f t="array" ref="P477">IF($C$475="","",IFERROR(MAX(IF((ROW(مسودة!$C$448:$C$477)=SMALL(IF((ROW(مسودة!$C$448:$C$477)*(مسودة!$C$448:$C$477=$C$475)),ROW(مسودة!$C$448:$C$477)),ROW()-ROW(P477)+1)),مسودة!P450:'مسودة'!P$477)),0))</f>
        <v>38</v>
      </c>
      <c r="Q477" s="39">
        <f t="array" ref="Q477">IF($C$475="","",IFERROR(MAX(IF((ROW(مسودة!$C$448:$C$477)=SMALL(IF((ROW(مسودة!$C$448:$C$477)*(مسودة!$C$448:$C$477=$C$475)),ROW(مسودة!$C$448:$C$477)),ROW()-ROW(Q477)+1)),مسودة!Q450:'مسودة'!Q$477)),0))</f>
        <v>47</v>
      </c>
      <c r="R477" s="39">
        <f t="array" ref="R477">IF($C$475="","",IFERROR(MAX(IF((ROW(مسودة!$C$448:$C$477)=SMALL(IF((ROW(مسودة!$C$448:$C$477)*(مسودة!$C$448:$C$477=$C$475)),ROW(مسودة!$C$448:$C$477)),ROW()-ROW(R477)+1)),مسودة!R450:'مسودة'!R$477)),0))</f>
        <v>85</v>
      </c>
      <c r="S477" s="39">
        <f t="array" ref="S477">IF($C$475="","",IFERROR(MAX(IF((ROW(مسودة!$C$448:$C$477)=SMALL(IF((ROW(مسودة!$C$448:$C$477)*(مسودة!$C$448:$C$477=$C$475)),ROW(مسودة!$C$448:$C$477)),ROW()-ROW(S477)+1)),مسودة!S450:'مسودة'!S$477)),0))</f>
        <v>27</v>
      </c>
      <c r="T477" s="39">
        <f t="array" ref="T477">IF($C$475="","",IFERROR(MAX(IF((ROW(مسودة!$C$448:$C$477)=SMALL(IF((ROW(مسودة!$C$448:$C$477)*(مسودة!$C$448:$C$477=$C$475)),ROW(مسودة!$C$448:$C$477)),ROW()-ROW(T477)+1)),مسودة!T450:'مسودة'!T$477)),0))</f>
        <v>36</v>
      </c>
      <c r="U477" s="39">
        <f t="array" ref="U477">IF($C$475="","",IFERROR(MAX(IF((ROW(مسودة!$C$448:$C$477)=SMALL(IF((ROW(مسودة!$C$448:$C$477)*(مسودة!$C$448:$C$477=$C$475)),ROW(مسودة!$C$448:$C$477)),ROW()-ROW(U477)+1)),مسودة!U450:'مسودة'!U$477)),0))</f>
        <v>63</v>
      </c>
      <c r="V477" s="39">
        <f t="array" ref="V477">IF($C$475="","",IFERROR(MAX(IF((ROW(مسودة!$C$448:$C$477)=SMALL(IF((ROW(مسودة!$C$448:$C$477)*(مسودة!$C$448:$C$477=$C$475)),ROW(مسودة!$C$448:$C$477)),ROW()-ROW(V477)+1)),مسودة!V450:'مسودة'!V$477)),0))</f>
        <v>31</v>
      </c>
      <c r="W477" s="39">
        <f t="array" ref="W477">IF($C$475="","",IFERROR(MAX(IF((ROW(مسودة!$C$448:$C$477)=SMALL(IF((ROW(مسودة!$C$448:$C$477)*(مسودة!$C$448:$C$477=$C$475)),ROW(مسودة!$C$448:$C$477)),ROW()-ROW(W477)+1)),مسودة!W450:'مسودة'!W$477)),0))</f>
        <v>42</v>
      </c>
      <c r="X477" s="39">
        <f t="array" ref="X477">IF($C$475="","",IFERROR(MAX(IF((ROW(مسودة!$C$448:$C$477)=SMALL(IF((ROW(مسودة!$C$448:$C$477)*(مسودة!$C$448:$C$477=$C$475)),ROW(مسودة!$C$448:$C$477)),ROW()-ROW(X477)+1)),مسودة!X450:'مسودة'!X$477)),0))</f>
        <v>73</v>
      </c>
      <c r="Y477" s="39">
        <f t="array" ref="Y477">IF($C$475="","",IFERROR(MAX(IF((ROW(مسودة!$C$448:$C$477)=SMALL(IF((ROW(مسودة!$C$448:$C$477)*(مسودة!$C$448:$C$477=$C$475)),ROW(مسودة!$C$448:$C$477)),ROW()-ROW(Y477)+1)),مسودة!Y450:'مسودة'!Y$477)),0))</f>
        <v>17</v>
      </c>
      <c r="Z477" s="39">
        <f t="array" ref="Z477">IF($C$475="","",IFERROR(MAX(IF((ROW(مسودة!$C$448:$C$477)=SMALL(IF((ROW(مسودة!$C$448:$C$477)*(مسودة!$C$448:$C$477=$C$475)),ROW(مسودة!$C$448:$C$477)),ROW()-ROW(Z477)+1)),مسودة!Z450:'مسودة'!Z$477)),0))</f>
        <v>50</v>
      </c>
      <c r="AA477" s="39">
        <f t="array" ref="AA477">IF($C$475="","",IFERROR(MAX(IF((ROW(مسودة!$C$448:$C$477)=SMALL(IF((ROW(مسودة!$C$448:$C$477)*(مسودة!$C$448:$C$477=$C$475)),ROW(مسودة!$C$448:$C$477)),ROW()-ROW(AA477)+1)),مسودة!AA450:'مسودة'!AA$477)),0))</f>
        <v>67</v>
      </c>
      <c r="AB477" s="39">
        <f t="array" ref="AB477">IF($C$475="","",IFERROR(MAX(IF((ROW(مسودة!$C$448:$C$477)=SMALL(IF((ROW(مسودة!$C$448:$C$477)*(مسودة!$C$448:$C$477=$C$475)),ROW(مسودة!$C$448:$C$477)),ROW()-ROW(AB477)+1)),مسودة!AB450:'مسودة'!AB$477)),0))</f>
        <v>25</v>
      </c>
      <c r="AC477" s="39">
        <f t="array" ref="AC477">IF($C$475="","",IFERROR(MAX(IF((ROW(مسودة!$C$448:$C$477)=SMALL(IF((ROW(مسودة!$C$448:$C$477)*(مسودة!$C$448:$C$477=$C$475)),ROW(مسودة!$C$448:$C$477)),ROW()-ROW(AC477)+1)),مسودة!AC450:'مسودة'!AC$477)),0))</f>
        <v>23</v>
      </c>
      <c r="AD477" s="39">
        <f t="array" ref="AD477">IF($C$475="","",IFERROR(MAX(IF((ROW(مسودة!$C$448:$C$477)=SMALL(IF((ROW(مسودة!$C$448:$C$477)*(مسودة!$C$448:$C$477=$C$475)),ROW(مسودة!$C$448:$C$477)),ROW()-ROW(AD477)+1)),مسودة!AD450:'مسودة'!AD$477)),0))</f>
        <v>48</v>
      </c>
      <c r="AE477" s="39">
        <f t="array" ref="AE477">IF($C$475="","",IFERROR(MAX(IF((ROW(مسودة!$C$448:$C$477)=SMALL(IF((ROW(مسودة!$C$448:$C$477)*(مسودة!$C$448:$C$477=$C$475)),ROW(مسودة!$C$448:$C$477)),ROW()-ROW(AE477)+1)),مسودة!AE450:'مسودة'!AE$477)),0))</f>
        <v>19</v>
      </c>
      <c r="AF477" s="39">
        <f t="array" ref="AF477">IF($C$475="","",IFERROR(MAX(IF((ROW(مسودة!$C$448:$C$477)=SMALL(IF((ROW(مسودة!$C$448:$C$477)*(مسودة!$C$448:$C$477=$C$475)),ROW(مسودة!$C$448:$C$477)),ROW()-ROW(AF477)+1)),مسودة!AF450:'مسودة'!AF$477)),0))</f>
        <v>32</v>
      </c>
      <c r="AG477" s="39">
        <f t="array" ref="AG477">IF($C$475="","",IFERROR(MAX(IF((ROW(مسودة!$C$448:$C$477)=SMALL(IF((ROW(مسودة!$C$448:$C$477)*(مسودة!$C$448:$C$477=$C$475)),ROW(مسودة!$C$448:$C$477)),ROW()-ROW(AG477)+1)),مسودة!AG450:'مسودة'!AG$477)),0))</f>
        <v>51</v>
      </c>
      <c r="AH477" s="39">
        <f t="array" ref="AH477">IF($C$475="","",IFERROR(MAX(IF((ROW(مسودة!$C$448:$C$477)=SMALL(IF((ROW(مسودة!$C$448:$C$477)*(مسودة!$C$448:$C$477=$C$475)),ROW(مسودة!$C$448:$C$477)),ROW()-ROW(AH477)+1)),مسودة!AH450:'مسودة'!AH$477)),0))</f>
        <v>13</v>
      </c>
      <c r="AI477" s="39">
        <f t="array" ref="AI477">IF($C$475="","",IFERROR(MAX(IF((ROW(مسودة!$C$448:$C$477)=SMALL(IF((ROW(مسودة!$C$448:$C$477)*(مسودة!$C$448:$C$477=$C$475)),ROW(مسودة!$C$448:$C$477)),ROW()-ROW(AI477)+1)),مسودة!AI450:'مسودة'!AI$477)),0))</f>
        <v>27</v>
      </c>
      <c r="AJ477" s="39">
        <f t="array" ref="AJ477">IF($C$475="","",IFERROR(MAX(IF((ROW(مسودة!$C$448:$C$477)=SMALL(IF((ROW(مسودة!$C$448:$C$477)*(مسودة!$C$448:$C$477=$C$475)),ROW(مسودة!$C$448:$C$477)),ROW()-ROW(AJ477)+1)),مسودة!AJ450:'مسودة'!AJ$477)),0))</f>
        <v>40</v>
      </c>
      <c r="AK477" s="39">
        <f t="array" ref="AK477">IF($C$475="","",IFERROR(MAX(IF((ROW(مسودة!$C$448:$C$477)=SMALL(IF((ROW(مسودة!$C$448:$C$477)*(مسودة!$C$448:$C$477=$C$475)),ROW(مسودة!$C$448:$C$477)),ROW()-ROW(AK477)+1)),مسودة!AK450:'مسودة'!AK$477)),0))</f>
        <v>10</v>
      </c>
      <c r="AL477" s="39">
        <f t="array" ref="AL477">IF($C$475="","",IFERROR(MAX(IF((ROW(مسودة!$C$448:$C$477)=SMALL(IF((ROW(مسودة!$C$448:$C$477)*(مسودة!$C$448:$C$477=$C$475)),ROW(مسودة!$C$448:$C$477)),ROW()-ROW(AL477)+1)),مسودة!AL450:'مسودة'!AL$477)),0))</f>
        <v>14</v>
      </c>
      <c r="AM477" s="39">
        <f t="array" ref="AM477">IF($C$475="","",IFERROR(MAX(IF((ROW(مسودة!$C$448:$C$477)=SMALL(IF((ROW(مسودة!$C$448:$C$477)*(مسودة!$C$448:$C$477=$C$475)),ROW(مسودة!$C$448:$C$477)),ROW()-ROW(AM477)+1)),مسودة!AM450:'مسودة'!AM$477)),0))</f>
        <v>24</v>
      </c>
      <c r="AN477" s="39">
        <f t="array" ref="AN477">IF($C$475="","",IFERROR(MAX(IF((ROW(مسودة!$C$448:$C$477)=SMALL(IF((ROW(مسودة!$C$448:$C$477)*(مسودة!$C$448:$C$477=$C$475)),ROW(مسودة!$C$448:$C$477)),ROW()-ROW(AN477)+1)),مسودة!AN450:AN$477)),0))</f>
        <v>0</v>
      </c>
      <c r="AO477" s="39">
        <f t="array" ref="AO477">IF($C$475="","",IFERROR(MAX(IF((ROW(مسودة!$C$448:$C$477)=SMALL(IF((ROW(مسودة!$C$448:$C$477)*(مسودة!$C$448:$C$477=$C$475)),ROW(مسودة!$C$448:$C$477)),ROW()-ROW(AO477)+1)),مسودة!AO450:AO$477)),0))</f>
        <v>0</v>
      </c>
      <c r="AP477" s="39" t="str">
        <f>IF(AO477&lt;50,"   ",IF(AO477&lt;65,"مقبول",IF(AO477&lt;75,"جيد",IF(AO477&lt;85,"جيدجداً",IF(AO477&lt;=100,"ممتاز","")))))</f>
        <v xml:space="preserve">   </v>
      </c>
      <c r="AQ477" s="49"/>
      <c r="AR477" s="49"/>
      <c r="AS477" s="49"/>
      <c r="AT477" s="49"/>
      <c r="AU477" s="105"/>
    </row>
    <row r="478" spans="2:47" ht="28.5" customHeight="1" thickBot="1">
      <c r="B478" s="48">
        <f t="shared" ref="B478" si="77">B475+1</f>
        <v>108</v>
      </c>
      <c r="C478" s="98" t="str">
        <f t="array" ref="C478">IF(ISERROR(INDEX(مسودة!$C$448:$AV$477,SMALL(IF((مسودة!$AU$448:$AU$477="راسب"),ROW(مسودة!$C$448:$AV$477)-MIN(ROW(مسودة!$C$448:$AV$477))+1,""),ROW(A8)),COLUMN(A8))),"",INDEX(مسودة!$C$448:$AV$477,SMALL(IF((مسودة!$AU$448:$AU$477="راسب"),ROW(مسودة!$C$448:$AV$477)-MIN(ROW(مسودة!$C$448:$AV$477))+1,""),ROW(A8)),COLUMN(A8)))</f>
        <v/>
      </c>
      <c r="D478" s="95" t="str">
        <f>IF(C478&lt;&gt;"",VLOOKUP(C478,مسودة!$C$448:$D$477,2,0),"")</f>
        <v/>
      </c>
      <c r="E478" s="95" t="str">
        <f>IF(C478&lt;&gt;"",VLOOKUP(C478,مسودة!$C$448:$E$477,3,0),"")</f>
        <v/>
      </c>
      <c r="F478" s="11" t="s">
        <v>30</v>
      </c>
      <c r="G478" s="39" t="str">
        <f t="array" ref="G478">IF($C$478="","",IFERROR(MAX(IF((ROW(مسودة!$C$448:$C$477)=SMALL(IF((ROW(مسودة!$C$448:$C$477)*(مسودة!$C$448:$C$477=$C$478)),ROW(مسودة!$C$448:$C$477)),ROW()-ROW(G478)+1)),مسودة!G448:'مسودة'!G$477)),0))</f>
        <v/>
      </c>
      <c r="H478" s="39" t="str">
        <f t="array" ref="H478">IF($C$478="","",IFERROR(MAX(IF((ROW(مسودة!$C$448:$C$477)=SMALL(IF((ROW(مسودة!$C$448:$C$477)*(مسودة!$C$448:$C$477=$C$478)),ROW(مسودة!$C$448:$C$477)),ROW()-ROW(H478)+1)),مسودة!H448:'مسودة'!H$477)),0))</f>
        <v/>
      </c>
      <c r="I478" s="39" t="str">
        <f t="array" ref="I478">IF($C$478="","",IFERROR(MAX(IF((ROW(مسودة!$C$448:$C$477)=SMALL(IF((ROW(مسودة!$C$448:$C$477)*(مسودة!$C$448:$C$477=$C$478)),ROW(مسودة!$C$448:$C$477)),ROW()-ROW(I478)+1)),مسودة!I448:'مسودة'!I$477)),0))</f>
        <v/>
      </c>
      <c r="J478" s="39" t="str">
        <f t="array" ref="J478">IF($C$478="","",IFERROR(MAX(IF((ROW(مسودة!$C$448:$C$477)=SMALL(IF((ROW(مسودة!$C$448:$C$477)*(مسودة!$C$448:$C$477=$C$478)),ROW(مسودة!$C$448:$C$477)),ROW()-ROW(J478)+1)),مسودة!J448:'مسودة'!J$477)),0))</f>
        <v/>
      </c>
      <c r="K478" s="39" t="str">
        <f t="array" ref="K478">IF($C$478="","",IFERROR(MAX(IF((ROW(مسودة!$C$448:$C$477)=SMALL(IF((ROW(مسودة!$C$448:$C$477)*(مسودة!$C$448:$C$477=$C$478)),ROW(مسودة!$C$448:$C$477)),ROW()-ROW(K478)+1)),مسودة!K448:'مسودة'!K$477)),0))</f>
        <v/>
      </c>
      <c r="L478" s="39" t="str">
        <f t="array" ref="L478">IF($C$478="","",IFERROR(MAX(IF((ROW(مسودة!$C$448:$C$477)=SMALL(IF((ROW(مسودة!$C$448:$C$477)*(مسودة!$C$448:$C$477=$C$478)),ROW(مسودة!$C$448:$C$477)),ROW()-ROW(L478)+1)),مسودة!L448:'مسودة'!L$477)),0))</f>
        <v/>
      </c>
      <c r="M478" s="39" t="str">
        <f t="array" ref="M478">IF($C$478="","",IFERROR(MAX(IF((ROW(مسودة!$C$448:$C$477)=SMALL(IF((ROW(مسودة!$C$448:$C$477)*(مسودة!$C$448:$C$477=$C$478)),ROW(مسودة!$C$448:$C$477)),ROW()-ROW(M478)+1)),مسودة!M448:'مسودة'!M$477)),0))</f>
        <v/>
      </c>
      <c r="N478" s="39" t="str">
        <f t="array" ref="N478">IF($C$478="","",IFERROR(MAX(IF((ROW(مسودة!$C$448:$C$477)=SMALL(IF((ROW(مسودة!$C$448:$C$477)*(مسودة!$C$448:$C$477=$C$478)),ROW(مسودة!$C$448:$C$477)),ROW()-ROW(N478)+1)),مسودة!N448:'مسودة'!N$477)),0))</f>
        <v/>
      </c>
      <c r="O478" s="39" t="str">
        <f t="array" ref="O478">IF($C$478="","",IFERROR(MAX(IF((ROW(مسودة!$C$448:$C$477)=SMALL(IF((ROW(مسودة!$C$448:$C$477)*(مسودة!$C$448:$C$477=$C$478)),ROW(مسودة!$C$448:$C$477)),ROW()-ROW(O478)+1)),مسودة!O448:'مسودة'!O$477)),0))</f>
        <v/>
      </c>
      <c r="P478" s="39" t="str">
        <f t="array" ref="P478">IF($C$478="","",IFERROR(MAX(IF((ROW(مسودة!$C$448:$C$477)=SMALL(IF((ROW(مسودة!$C$448:$C$477)*(مسودة!$C$448:$C$477=$C$478)),ROW(مسودة!$C$448:$C$477)),ROW()-ROW(P478)+1)),مسودة!P448:'مسودة'!P$477)),0))</f>
        <v/>
      </c>
      <c r="Q478" s="39" t="str">
        <f t="array" ref="Q478">IF($C$478="","",IFERROR(MAX(IF((ROW(مسودة!$C$448:$C$477)=SMALL(IF((ROW(مسودة!$C$448:$C$477)*(مسودة!$C$448:$C$477=$C$478)),ROW(مسودة!$C$448:$C$477)),ROW()-ROW(Q478)+1)),مسودة!Q448:'مسودة'!Q$477)),0))</f>
        <v/>
      </c>
      <c r="R478" s="39" t="str">
        <f t="array" ref="R478">IF($C$478="","",IFERROR(MAX(IF((ROW(مسودة!$C$448:$C$477)=SMALL(IF((ROW(مسودة!$C$448:$C$477)*(مسودة!$C$448:$C$477=$C$478)),ROW(مسودة!$C$448:$C$477)),ROW()-ROW(R478)+1)),مسودة!R448:'مسودة'!R$477)),0))</f>
        <v/>
      </c>
      <c r="S478" s="39" t="str">
        <f t="array" ref="S478">IF($C$478="","",IFERROR(MAX(IF((ROW(مسودة!$C$448:$C$477)=SMALL(IF((ROW(مسودة!$C$448:$C$477)*(مسودة!$C$448:$C$477=$C$478)),ROW(مسودة!$C$448:$C$477)),ROW()-ROW(S478)+1)),مسودة!S448:'مسودة'!S$477)),0))</f>
        <v/>
      </c>
      <c r="T478" s="39" t="str">
        <f t="array" ref="T478">IF($C$478="","",IFERROR(MAX(IF((ROW(مسودة!$C$448:$C$477)=SMALL(IF((ROW(مسودة!$C$448:$C$477)*(مسودة!$C$448:$C$477=$C$478)),ROW(مسودة!$C$448:$C$477)),ROW()-ROW(T478)+1)),مسودة!T448:'مسودة'!T$477)),0))</f>
        <v/>
      </c>
      <c r="U478" s="39" t="str">
        <f t="array" ref="U478">IF($C$478="","",IFERROR(MAX(IF((ROW(مسودة!$C$448:$C$477)=SMALL(IF((ROW(مسودة!$C$448:$C$477)*(مسودة!$C$448:$C$477=$C$478)),ROW(مسودة!$C$448:$C$477)),ROW()-ROW(U478)+1)),مسودة!U448:'مسودة'!U$477)),0))</f>
        <v/>
      </c>
      <c r="V478" s="39" t="str">
        <f t="array" ref="V478">IF($C$478="","",IFERROR(MAX(IF((ROW(مسودة!$C$448:$C$477)=SMALL(IF((ROW(مسودة!$C$448:$C$477)*(مسودة!$C$448:$C$477=$C$478)),ROW(مسودة!$C$448:$C$477)),ROW()-ROW(V478)+1)),مسودة!V448:'مسودة'!V$477)),0))</f>
        <v/>
      </c>
      <c r="W478" s="39" t="str">
        <f t="array" ref="W478">IF($C$478="","",IFERROR(MAX(IF((ROW(مسودة!$C$448:$C$477)=SMALL(IF((ROW(مسودة!$C$448:$C$477)*(مسودة!$C$448:$C$477=$C$478)),ROW(مسودة!$C$448:$C$477)),ROW()-ROW(W478)+1)),مسودة!W448:'مسودة'!W$477)),0))</f>
        <v/>
      </c>
      <c r="X478" s="39" t="str">
        <f t="array" ref="X478">IF($C$478="","",IFERROR(MAX(IF((ROW(مسودة!$C$448:$C$477)=SMALL(IF((ROW(مسودة!$C$448:$C$477)*(مسودة!$C$448:$C$477=$C$478)),ROW(مسودة!$C$448:$C$477)),ROW()-ROW(X478)+1)),مسودة!X448:'مسودة'!X$477)),0))</f>
        <v/>
      </c>
      <c r="Y478" s="39" t="str">
        <f t="array" ref="Y478">IF($C$478="","",IFERROR(MAX(IF((ROW(مسودة!$C$448:$C$477)=SMALL(IF((ROW(مسودة!$C$448:$C$477)*(مسودة!$C$448:$C$477=$C$478)),ROW(مسودة!$C$448:$C$477)),ROW()-ROW(Y478)+1)),مسودة!Y448:'مسودة'!Y$477)),0))</f>
        <v/>
      </c>
      <c r="Z478" s="39" t="str">
        <f t="array" ref="Z478">IF($C$478="","",IFERROR(MAX(IF((ROW(مسودة!$C$448:$C$477)=SMALL(IF((ROW(مسودة!$C$448:$C$477)*(مسودة!$C$448:$C$477=$C$478)),ROW(مسودة!$C$448:$C$477)),ROW()-ROW(Z478)+1)),مسودة!Z448:'مسودة'!Z$477)),0))</f>
        <v/>
      </c>
      <c r="AA478" s="39" t="str">
        <f t="array" ref="AA478">IF($C$478="","",IFERROR(MAX(IF((ROW(مسودة!$C$448:$C$477)=SMALL(IF((ROW(مسودة!$C$448:$C$477)*(مسودة!$C$448:$C$477=$C$478)),ROW(مسودة!$C$448:$C$477)),ROW()-ROW(AA478)+1)),مسودة!AA448:'مسودة'!AA$477)),0))</f>
        <v/>
      </c>
      <c r="AB478" s="39" t="str">
        <f t="array" ref="AB478">IF($C$478="","",IFERROR(MAX(IF((ROW(مسودة!$C$448:$C$477)=SMALL(IF((ROW(مسودة!$C$448:$C$477)*(مسودة!$C$448:$C$477=$C$478)),ROW(مسودة!$C$448:$C$477)),ROW()-ROW(AB478)+1)),مسودة!AB448:'مسودة'!AB$477)),0))</f>
        <v/>
      </c>
      <c r="AC478" s="39" t="str">
        <f t="array" ref="AC478">IF($C$478="","",IFERROR(MAX(IF((ROW(مسودة!$C$448:$C$477)=SMALL(IF((ROW(مسودة!$C$448:$C$477)*(مسودة!$C$448:$C$477=$C$478)),ROW(مسودة!$C$448:$C$477)),ROW()-ROW(AC478)+1)),مسودة!AC448:'مسودة'!AC$477)),0))</f>
        <v/>
      </c>
      <c r="AD478" s="39" t="str">
        <f t="array" ref="AD478">IF($C$478="","",IFERROR(MAX(IF((ROW(مسودة!$C$448:$C$477)=SMALL(IF((ROW(مسودة!$C$448:$C$477)*(مسودة!$C$448:$C$477=$C$478)),ROW(مسودة!$C$448:$C$477)),ROW()-ROW(AD478)+1)),مسودة!AD448:'مسودة'!AD$477)),0))</f>
        <v/>
      </c>
      <c r="AE478" s="39" t="str">
        <f t="array" ref="AE478">IF($C$478="","",IFERROR(MAX(IF((ROW(مسودة!$C$448:$C$477)=SMALL(IF((ROW(مسودة!$C$448:$C$477)*(مسودة!$C$448:$C$477=$C$478)),ROW(مسودة!$C$448:$C$477)),ROW()-ROW(AE478)+1)),مسودة!AE448:'مسودة'!AE$477)),0))</f>
        <v/>
      </c>
      <c r="AF478" s="39" t="str">
        <f t="array" ref="AF478">IF($C$478="","",IFERROR(MAX(IF((ROW(مسودة!$C$448:$C$477)=SMALL(IF((ROW(مسودة!$C$448:$C$477)*(مسودة!$C$448:$C$477=$C$478)),ROW(مسودة!$C$448:$C$477)),ROW()-ROW(AF478)+1)),مسودة!AF448:'مسودة'!AF$477)),0))</f>
        <v/>
      </c>
      <c r="AG478" s="39" t="str">
        <f t="array" ref="AG478">IF($C$478="","",IFERROR(MAX(IF((ROW(مسودة!$C$448:$C$477)=SMALL(IF((ROW(مسودة!$C$448:$C$477)*(مسودة!$C$448:$C$477=$C$478)),ROW(مسودة!$C$448:$C$477)),ROW()-ROW(AG478)+1)),مسودة!AG448:'مسودة'!AG$477)),0))</f>
        <v/>
      </c>
      <c r="AH478" s="39" t="str">
        <f t="array" ref="AH478">IF($C$478="","",IFERROR(MAX(IF((ROW(مسودة!$C$448:$C$477)=SMALL(IF((ROW(مسودة!$C$448:$C$477)*(مسودة!$C$448:$C$477=$C$478)),ROW(مسودة!$C$448:$C$477)),ROW()-ROW(AH478)+1)),مسودة!AH448:'مسودة'!AH$477)),0))</f>
        <v/>
      </c>
      <c r="AI478" s="39" t="str">
        <f t="array" ref="AI478">IF($C$478="","",IFERROR(MAX(IF((ROW(مسودة!$C$448:$C$477)=SMALL(IF((ROW(مسودة!$C$448:$C$477)*(مسودة!$C$448:$C$477=$C$478)),ROW(مسودة!$C$448:$C$477)),ROW()-ROW(AI478)+1)),مسودة!AI448:'مسودة'!AI$477)),0))</f>
        <v/>
      </c>
      <c r="AJ478" s="39" t="str">
        <f t="array" ref="AJ478">IF($C$478="","",IFERROR(MAX(IF((ROW(مسودة!$C$448:$C$477)=SMALL(IF((ROW(مسودة!$C$448:$C$477)*(مسودة!$C$448:$C$477=$C$478)),ROW(مسودة!$C$448:$C$477)),ROW()-ROW(AJ478)+1)),مسودة!AJ448:'مسودة'!AJ$477)),0))</f>
        <v/>
      </c>
      <c r="AK478" s="39" t="str">
        <f t="array" ref="AK478">IF($C$478="","",IFERROR(MAX(IF((ROW(مسودة!$C$448:$C$477)=SMALL(IF((ROW(مسودة!$C$448:$C$477)*(مسودة!$C$448:$C$477=$C$478)),ROW(مسودة!$C$448:$C$477)),ROW()-ROW(AK478)+1)),مسودة!AK448:'مسودة'!AK$477)),0))</f>
        <v/>
      </c>
      <c r="AL478" s="39" t="str">
        <f t="array" ref="AL478">IF($C$478="","",IFERROR(MAX(IF((ROW(مسودة!$C$448:$C$477)=SMALL(IF((ROW(مسودة!$C$448:$C$477)*(مسودة!$C$448:$C$477=$C$478)),ROW(مسودة!$C$448:$C$477)),ROW()-ROW(AL478)+1)),مسودة!AL448:'مسودة'!AL$477)),0))</f>
        <v/>
      </c>
      <c r="AM478" s="39" t="str">
        <f t="array" ref="AM478">IF($C$478="","",IFERROR(MAX(IF((ROW(مسودة!$C$448:$C$477)=SMALL(IF((ROW(مسودة!$C$448:$C$477)*(مسودة!$C$448:$C$477=$C$478)),ROW(مسودة!$C$448:$C$477)),ROW()-ROW(AM478)+1)),مسودة!AM448:'مسودة'!AM$477)),0))</f>
        <v/>
      </c>
      <c r="AN478" s="54"/>
      <c r="AO478" s="54"/>
      <c r="AP478" s="55"/>
      <c r="AQ478" s="49"/>
      <c r="AR478" s="49"/>
      <c r="AS478" s="49"/>
      <c r="AT478" s="49"/>
      <c r="AU478" s="103" t="str">
        <f>IFERROR(LOOKUP(2,1/((مسودة!$C$448:$C$477=C478)*(مسودة!$F$448:$F$477=F478)),مسودة!$AV$448:$AV$477),"")</f>
        <v/>
      </c>
    </row>
    <row r="479" spans="2:47" ht="28.5" customHeight="1" thickBot="1">
      <c r="B479" s="48"/>
      <c r="C479" s="99"/>
      <c r="D479" s="51"/>
      <c r="E479" s="51"/>
      <c r="F479" s="11" t="s">
        <v>31</v>
      </c>
      <c r="G479" s="39" t="str">
        <f t="array" ref="G479">IF($C$478="","",IFERROR(MAX(IF((ROW(مسودة!$C$448:$C$477)=SMALL(IF((ROW(مسودة!$C$448:$C$477)*(مسودة!$C$448:$C$477=$C$478)),ROW(مسودة!$C$448:$C$477)),ROW()-ROW(G479)+1)),مسودة!G449:'مسودة'!G$477)),0))</f>
        <v/>
      </c>
      <c r="H479" s="39" t="str">
        <f t="array" ref="H479">IF($C$478="","",IFERROR(MAX(IF((ROW(مسودة!$C$448:$C$477)=SMALL(IF((ROW(مسودة!$C$448:$C$477)*(مسودة!$C$448:$C$477=$C$478)),ROW(مسودة!$C$448:$C$477)),ROW()-ROW(H479)+1)),مسودة!H449:'مسودة'!H$477)),0))</f>
        <v/>
      </c>
      <c r="I479" s="39" t="str">
        <f t="array" ref="I479">IF($C$478="","",IFERROR(MAX(IF((ROW(مسودة!$C$448:$C$477)=SMALL(IF((ROW(مسودة!$C$448:$C$477)*(مسودة!$C$448:$C$477=$C$478)),ROW(مسودة!$C$448:$C$477)),ROW()-ROW(I479)+1)),مسودة!I449:'مسودة'!I$477)),0))</f>
        <v/>
      </c>
      <c r="J479" s="39" t="str">
        <f t="array" ref="J479">IF($C$478="","",IFERROR(MAX(IF((ROW(مسودة!$C$448:$C$477)=SMALL(IF((ROW(مسودة!$C$448:$C$477)*(مسودة!$C$448:$C$477=$C$478)),ROW(مسودة!$C$448:$C$477)),ROW()-ROW(J479)+1)),مسودة!J449:'مسودة'!J$477)),0))</f>
        <v/>
      </c>
      <c r="K479" s="39" t="str">
        <f t="array" ref="K479">IF($C$478="","",IFERROR(MAX(IF((ROW(مسودة!$C$448:$C$477)=SMALL(IF((ROW(مسودة!$C$448:$C$477)*(مسودة!$C$448:$C$477=$C$478)),ROW(مسودة!$C$448:$C$477)),ROW()-ROW(K479)+1)),مسودة!K449:'مسودة'!K$477)),0))</f>
        <v/>
      </c>
      <c r="L479" s="39" t="str">
        <f t="array" ref="L479">IF($C$478="","",IFERROR(MAX(IF((ROW(مسودة!$C$448:$C$477)=SMALL(IF((ROW(مسودة!$C$448:$C$477)*(مسودة!$C$448:$C$477=$C$478)),ROW(مسودة!$C$448:$C$477)),ROW()-ROW(L479)+1)),مسودة!L449:'مسودة'!L$477)),0))</f>
        <v/>
      </c>
      <c r="M479" s="39" t="str">
        <f t="array" ref="M479">IF($C$478="","",IFERROR(MAX(IF((ROW(مسودة!$C$448:$C$477)=SMALL(IF((ROW(مسودة!$C$448:$C$477)*(مسودة!$C$448:$C$477=$C$478)),ROW(مسودة!$C$448:$C$477)),ROW()-ROW(M479)+1)),مسودة!M449:'مسودة'!M$477)),0))</f>
        <v/>
      </c>
      <c r="N479" s="39" t="str">
        <f t="array" ref="N479">IF($C$478="","",IFERROR(MAX(IF((ROW(مسودة!$C$448:$C$477)=SMALL(IF((ROW(مسودة!$C$448:$C$477)*(مسودة!$C$448:$C$477=$C$478)),ROW(مسودة!$C$448:$C$477)),ROW()-ROW(N479)+1)),مسودة!N449:'مسودة'!N$477)),0))</f>
        <v/>
      </c>
      <c r="O479" s="39" t="str">
        <f t="array" ref="O479">IF($C$478="","",IFERROR(MAX(IF((ROW(مسودة!$C$448:$C$477)=SMALL(IF((ROW(مسودة!$C$448:$C$477)*(مسودة!$C$448:$C$477=$C$478)),ROW(مسودة!$C$448:$C$477)),ROW()-ROW(O479)+1)),مسودة!O449:'مسودة'!O$477)),0))</f>
        <v/>
      </c>
      <c r="P479" s="39" t="str">
        <f t="array" ref="P479">IF($C$478="","",IFERROR(MAX(IF((ROW(مسودة!$C$448:$C$477)=SMALL(IF((ROW(مسودة!$C$448:$C$477)*(مسودة!$C$448:$C$477=$C$478)),ROW(مسودة!$C$448:$C$477)),ROW()-ROW(P479)+1)),مسودة!P449:'مسودة'!P$477)),0))</f>
        <v/>
      </c>
      <c r="Q479" s="39" t="str">
        <f t="array" ref="Q479">IF($C$478="","",IFERROR(MAX(IF((ROW(مسودة!$C$448:$C$477)=SMALL(IF((ROW(مسودة!$C$448:$C$477)*(مسودة!$C$448:$C$477=$C$478)),ROW(مسودة!$C$448:$C$477)),ROW()-ROW(Q479)+1)),مسودة!Q449:'مسودة'!Q$477)),0))</f>
        <v/>
      </c>
      <c r="R479" s="39" t="str">
        <f t="array" ref="R479">IF($C$478="","",IFERROR(MAX(IF((ROW(مسودة!$C$448:$C$477)=SMALL(IF((ROW(مسودة!$C$448:$C$477)*(مسودة!$C$448:$C$477=$C$478)),ROW(مسودة!$C$448:$C$477)),ROW()-ROW(R479)+1)),مسودة!R449:'مسودة'!R$477)),0))</f>
        <v/>
      </c>
      <c r="S479" s="39" t="str">
        <f t="array" ref="S479">IF($C$478="","",IFERROR(MAX(IF((ROW(مسودة!$C$448:$C$477)=SMALL(IF((ROW(مسودة!$C$448:$C$477)*(مسودة!$C$448:$C$477=$C$478)),ROW(مسودة!$C$448:$C$477)),ROW()-ROW(S479)+1)),مسودة!S449:'مسودة'!S$477)),0))</f>
        <v/>
      </c>
      <c r="T479" s="39" t="str">
        <f t="array" ref="T479">IF($C$478="","",IFERROR(MAX(IF((ROW(مسودة!$C$448:$C$477)=SMALL(IF((ROW(مسودة!$C$448:$C$477)*(مسودة!$C$448:$C$477=$C$478)),ROW(مسودة!$C$448:$C$477)),ROW()-ROW(T479)+1)),مسودة!T449:'مسودة'!T$477)),0))</f>
        <v/>
      </c>
      <c r="U479" s="39" t="str">
        <f t="array" ref="U479">IF($C$478="","",IFERROR(MAX(IF((ROW(مسودة!$C$448:$C$477)=SMALL(IF((ROW(مسودة!$C$448:$C$477)*(مسودة!$C$448:$C$477=$C$478)),ROW(مسودة!$C$448:$C$477)),ROW()-ROW(U479)+1)),مسودة!U449:'مسودة'!U$477)),0))</f>
        <v/>
      </c>
      <c r="V479" s="39" t="str">
        <f t="array" ref="V479">IF($C$478="","",IFERROR(MAX(IF((ROW(مسودة!$C$448:$C$477)=SMALL(IF((ROW(مسودة!$C$448:$C$477)*(مسودة!$C$448:$C$477=$C$478)),ROW(مسودة!$C$448:$C$477)),ROW()-ROW(V479)+1)),مسودة!V449:'مسودة'!V$477)),0))</f>
        <v/>
      </c>
      <c r="W479" s="39" t="str">
        <f t="array" ref="W479">IF($C$478="","",IFERROR(MAX(IF((ROW(مسودة!$C$448:$C$477)=SMALL(IF((ROW(مسودة!$C$448:$C$477)*(مسودة!$C$448:$C$477=$C$478)),ROW(مسودة!$C$448:$C$477)),ROW()-ROW(W479)+1)),مسودة!W449:'مسودة'!W$477)),0))</f>
        <v/>
      </c>
      <c r="X479" s="39" t="str">
        <f t="array" ref="X479">IF($C$478="","",IFERROR(MAX(IF((ROW(مسودة!$C$448:$C$477)=SMALL(IF((ROW(مسودة!$C$448:$C$477)*(مسودة!$C$448:$C$477=$C$478)),ROW(مسودة!$C$448:$C$477)),ROW()-ROW(X479)+1)),مسودة!X449:'مسودة'!X$477)),0))</f>
        <v/>
      </c>
      <c r="Y479" s="39" t="str">
        <f t="array" ref="Y479">IF($C$478="","",IFERROR(MAX(IF((ROW(مسودة!$C$448:$C$477)=SMALL(IF((ROW(مسودة!$C$448:$C$477)*(مسودة!$C$448:$C$477=$C$478)),ROW(مسودة!$C$448:$C$477)),ROW()-ROW(Y479)+1)),مسودة!Y449:'مسودة'!Y$477)),0))</f>
        <v/>
      </c>
      <c r="Z479" s="39" t="str">
        <f t="array" ref="Z479">IF($C$478="","",IFERROR(MAX(IF((ROW(مسودة!$C$448:$C$477)=SMALL(IF((ROW(مسودة!$C$448:$C$477)*(مسودة!$C$448:$C$477=$C$478)),ROW(مسودة!$C$448:$C$477)),ROW()-ROW(Z479)+1)),مسودة!Z449:'مسودة'!Z$477)),0))</f>
        <v/>
      </c>
      <c r="AA479" s="39" t="str">
        <f t="array" ref="AA479">IF($C$478="","",IFERROR(MAX(IF((ROW(مسودة!$C$448:$C$477)=SMALL(IF((ROW(مسودة!$C$448:$C$477)*(مسودة!$C$448:$C$477=$C$478)),ROW(مسودة!$C$448:$C$477)),ROW()-ROW(AA479)+1)),مسودة!AA449:'مسودة'!AA$477)),0))</f>
        <v/>
      </c>
      <c r="AB479" s="39" t="str">
        <f t="array" ref="AB479">IF($C$478="","",IFERROR(MAX(IF((ROW(مسودة!$C$448:$C$477)=SMALL(IF((ROW(مسودة!$C$448:$C$477)*(مسودة!$C$448:$C$477=$C$478)),ROW(مسودة!$C$448:$C$477)),ROW()-ROW(AB479)+1)),مسودة!AB449:'مسودة'!AB$477)),0))</f>
        <v/>
      </c>
      <c r="AC479" s="39" t="str">
        <f t="array" ref="AC479">IF($C$478="","",IFERROR(MAX(IF((ROW(مسودة!$C$448:$C$477)=SMALL(IF((ROW(مسودة!$C$448:$C$477)*(مسودة!$C$448:$C$477=$C$478)),ROW(مسودة!$C$448:$C$477)),ROW()-ROW(AC479)+1)),مسودة!AC449:'مسودة'!AC$477)),0))</f>
        <v/>
      </c>
      <c r="AD479" s="39" t="str">
        <f t="array" ref="AD479">IF($C$478="","",IFERROR(MAX(IF((ROW(مسودة!$C$448:$C$477)=SMALL(IF((ROW(مسودة!$C$448:$C$477)*(مسودة!$C$448:$C$477=$C$478)),ROW(مسودة!$C$448:$C$477)),ROW()-ROW(AD479)+1)),مسودة!AD449:'مسودة'!AD$477)),0))</f>
        <v/>
      </c>
      <c r="AE479" s="39" t="str">
        <f t="array" ref="AE479">IF($C$478="","",IFERROR(MAX(IF((ROW(مسودة!$C$448:$C$477)=SMALL(IF((ROW(مسودة!$C$448:$C$477)*(مسودة!$C$448:$C$477=$C$478)),ROW(مسودة!$C$448:$C$477)),ROW()-ROW(AE479)+1)),مسودة!AE449:'مسودة'!AE$477)),0))</f>
        <v/>
      </c>
      <c r="AF479" s="39" t="str">
        <f t="array" ref="AF479">IF($C$478="","",IFERROR(MAX(IF((ROW(مسودة!$C$448:$C$477)=SMALL(IF((ROW(مسودة!$C$448:$C$477)*(مسودة!$C$448:$C$477=$C$478)),ROW(مسودة!$C$448:$C$477)),ROW()-ROW(AF479)+1)),مسودة!AF449:'مسودة'!AF$477)),0))</f>
        <v/>
      </c>
      <c r="AG479" s="39" t="str">
        <f t="array" ref="AG479">IF($C$478="","",IFERROR(MAX(IF((ROW(مسودة!$C$448:$C$477)=SMALL(IF((ROW(مسودة!$C$448:$C$477)*(مسودة!$C$448:$C$477=$C$478)),ROW(مسودة!$C$448:$C$477)),ROW()-ROW(AG479)+1)),مسودة!AG449:'مسودة'!AG$477)),0))</f>
        <v/>
      </c>
      <c r="AH479" s="39" t="str">
        <f t="array" ref="AH479">IF($C$478="","",IFERROR(MAX(IF((ROW(مسودة!$C$448:$C$477)=SMALL(IF((ROW(مسودة!$C$448:$C$477)*(مسودة!$C$448:$C$477=$C$478)),ROW(مسودة!$C$448:$C$477)),ROW()-ROW(AH479)+1)),مسودة!AH449:'مسودة'!AH$477)),0))</f>
        <v/>
      </c>
      <c r="AI479" s="39" t="str">
        <f t="array" ref="AI479">IF($C$478="","",IFERROR(MAX(IF((ROW(مسودة!$C$448:$C$477)=SMALL(IF((ROW(مسودة!$C$448:$C$477)*(مسودة!$C$448:$C$477=$C$478)),ROW(مسودة!$C$448:$C$477)),ROW()-ROW(AI479)+1)),مسودة!AI449:'مسودة'!AI$477)),0))</f>
        <v/>
      </c>
      <c r="AJ479" s="39" t="str">
        <f t="array" ref="AJ479">IF($C$478="","",IFERROR(MAX(IF((ROW(مسودة!$C$448:$C$477)=SMALL(IF((ROW(مسودة!$C$448:$C$477)*(مسودة!$C$448:$C$477=$C$478)),ROW(مسودة!$C$448:$C$477)),ROW()-ROW(AJ479)+1)),مسودة!AJ449:'مسودة'!AJ$477)),0))</f>
        <v/>
      </c>
      <c r="AK479" s="39" t="str">
        <f t="array" ref="AK479">IF($C$478="","",IFERROR(MAX(IF((ROW(مسودة!$C$448:$C$477)=SMALL(IF((ROW(مسودة!$C$448:$C$477)*(مسودة!$C$448:$C$477=$C$478)),ROW(مسودة!$C$448:$C$477)),ROW()-ROW(AK479)+1)),مسودة!AK449:'مسودة'!AK$477)),0))</f>
        <v/>
      </c>
      <c r="AL479" s="39" t="str">
        <f t="array" ref="AL479">IF($C$478="","",IFERROR(MAX(IF((ROW(مسودة!$C$448:$C$477)=SMALL(IF((ROW(مسودة!$C$448:$C$477)*(مسودة!$C$448:$C$477=$C$478)),ROW(مسودة!$C$448:$C$477)),ROW()-ROW(AL479)+1)),مسودة!AL449:'مسودة'!AL$477)),0))</f>
        <v/>
      </c>
      <c r="AM479" s="39" t="str">
        <f t="array" ref="AM479">IF($C$478="","",IFERROR(MAX(IF((ROW(مسودة!$C$448:$C$477)=SMALL(IF((ROW(مسودة!$C$448:$C$477)*(مسودة!$C$448:$C$477=$C$478)),ROW(مسودة!$C$448:$C$477)),ROW()-ROW(AM479)+1)),مسودة!AM449:'مسودة'!AM$477)),0))</f>
        <v/>
      </c>
      <c r="AN479" s="54"/>
      <c r="AO479" s="54"/>
      <c r="AP479" s="56"/>
      <c r="AQ479" s="49"/>
      <c r="AR479" s="49"/>
      <c r="AS479" s="49"/>
      <c r="AT479" s="49"/>
      <c r="AU479" s="104"/>
    </row>
    <row r="480" spans="2:47" ht="36" customHeight="1" thickBot="1">
      <c r="B480" s="48"/>
      <c r="C480" s="93"/>
      <c r="D480" s="51"/>
      <c r="E480" s="51"/>
      <c r="F480" s="14" t="s">
        <v>32</v>
      </c>
      <c r="G480" s="39" t="str">
        <f t="array" ref="G480">IF($C$478="","",IFERROR(MAX(IF((ROW(مسودة!$C$448:$C$477)=SMALL(IF((ROW(مسودة!$C$448:$C$477)*(مسودة!$C$448:$C$477=$C$478)),ROW(مسودة!$C$448:$C$477)),ROW()-ROW(G480)+1)),مسودة!G450:'مسودة'!G$477)),0))</f>
        <v/>
      </c>
      <c r="H480" s="39" t="str">
        <f t="array" ref="H480">IF($C$478="","",IFERROR(MAX(IF((ROW(مسودة!$C$448:$C$477)=SMALL(IF((ROW(مسودة!$C$448:$C$477)*(مسودة!$C$448:$C$477=$C$478)),ROW(مسودة!$C$448:$C$477)),ROW()-ROW(H480)+1)),مسودة!H450:'مسودة'!H$477)),0))</f>
        <v/>
      </c>
      <c r="I480" s="39" t="str">
        <f t="array" ref="I480">IF($C$478="","",IFERROR(MAX(IF((ROW(مسودة!$C$448:$C$477)=SMALL(IF((ROW(مسودة!$C$448:$C$477)*(مسودة!$C$448:$C$477=$C$478)),ROW(مسودة!$C$448:$C$477)),ROW()-ROW(I480)+1)),مسودة!I450:'مسودة'!I$477)),0))</f>
        <v/>
      </c>
      <c r="J480" s="39" t="str">
        <f t="array" ref="J480">IF($C$478="","",IFERROR(MAX(IF((ROW(مسودة!$C$448:$C$477)=SMALL(IF((ROW(مسودة!$C$448:$C$477)*(مسودة!$C$448:$C$477=$C$478)),ROW(مسودة!$C$448:$C$477)),ROW()-ROW(J480)+1)),مسودة!J450:'مسودة'!J$477)),0))</f>
        <v/>
      </c>
      <c r="K480" s="39" t="str">
        <f t="array" ref="K480">IF($C$478="","",IFERROR(MAX(IF((ROW(مسودة!$C$448:$C$477)=SMALL(IF((ROW(مسودة!$C$448:$C$477)*(مسودة!$C$448:$C$477=$C$478)),ROW(مسودة!$C$448:$C$477)),ROW()-ROW(K480)+1)),مسودة!K450:'مسودة'!K$477)),0))</f>
        <v/>
      </c>
      <c r="L480" s="39" t="str">
        <f t="array" ref="L480">IF($C$478="","",IFERROR(MAX(IF((ROW(مسودة!$C$448:$C$477)=SMALL(IF((ROW(مسودة!$C$448:$C$477)*(مسودة!$C$448:$C$477=$C$478)),ROW(مسودة!$C$448:$C$477)),ROW()-ROW(L480)+1)),مسودة!L450:'مسودة'!L$477)),0))</f>
        <v/>
      </c>
      <c r="M480" s="39" t="str">
        <f t="array" ref="M480">IF($C$478="","",IFERROR(MAX(IF((ROW(مسودة!$C$448:$C$477)=SMALL(IF((ROW(مسودة!$C$448:$C$477)*(مسودة!$C$448:$C$477=$C$478)),ROW(مسودة!$C$448:$C$477)),ROW()-ROW(M480)+1)),مسودة!M450:'مسودة'!M$477)),0))</f>
        <v/>
      </c>
      <c r="N480" s="39" t="str">
        <f t="array" ref="N480">IF($C$478="","",IFERROR(MAX(IF((ROW(مسودة!$C$448:$C$477)=SMALL(IF((ROW(مسودة!$C$448:$C$477)*(مسودة!$C$448:$C$477=$C$478)),ROW(مسودة!$C$448:$C$477)),ROW()-ROW(N480)+1)),مسودة!N450:'مسودة'!N$477)),0))</f>
        <v/>
      </c>
      <c r="O480" s="39" t="str">
        <f t="array" ref="O480">IF($C$478="","",IFERROR(MAX(IF((ROW(مسودة!$C$448:$C$477)=SMALL(IF((ROW(مسودة!$C$448:$C$477)*(مسودة!$C$448:$C$477=$C$478)),ROW(مسودة!$C$448:$C$477)),ROW()-ROW(O480)+1)),مسودة!O450:'مسودة'!O$477)),0))</f>
        <v/>
      </c>
      <c r="P480" s="39" t="str">
        <f t="array" ref="P480">IF($C$478="","",IFERROR(MAX(IF((ROW(مسودة!$C$448:$C$477)=SMALL(IF((ROW(مسودة!$C$448:$C$477)*(مسودة!$C$448:$C$477=$C$478)),ROW(مسودة!$C$448:$C$477)),ROW()-ROW(P480)+1)),مسودة!P450:'مسودة'!P$477)),0))</f>
        <v/>
      </c>
      <c r="Q480" s="39" t="str">
        <f t="array" ref="Q480">IF($C$478="","",IFERROR(MAX(IF((ROW(مسودة!$C$448:$C$477)=SMALL(IF((ROW(مسودة!$C$448:$C$477)*(مسودة!$C$448:$C$477=$C$478)),ROW(مسودة!$C$448:$C$477)),ROW()-ROW(Q480)+1)),مسودة!Q450:'مسودة'!Q$477)),0))</f>
        <v/>
      </c>
      <c r="R480" s="39" t="str">
        <f t="array" ref="R480">IF($C$478="","",IFERROR(MAX(IF((ROW(مسودة!$C$448:$C$477)=SMALL(IF((ROW(مسودة!$C$448:$C$477)*(مسودة!$C$448:$C$477=$C$478)),ROW(مسودة!$C$448:$C$477)),ROW()-ROW(R480)+1)),مسودة!R450:'مسودة'!R$477)),0))</f>
        <v/>
      </c>
      <c r="S480" s="39" t="str">
        <f t="array" ref="S480">IF($C$478="","",IFERROR(MAX(IF((ROW(مسودة!$C$448:$C$477)=SMALL(IF((ROW(مسودة!$C$448:$C$477)*(مسودة!$C$448:$C$477=$C$478)),ROW(مسودة!$C$448:$C$477)),ROW()-ROW(S480)+1)),مسودة!S450:'مسودة'!S$477)),0))</f>
        <v/>
      </c>
      <c r="T480" s="39" t="str">
        <f t="array" ref="T480">IF($C$478="","",IFERROR(MAX(IF((ROW(مسودة!$C$448:$C$477)=SMALL(IF((ROW(مسودة!$C$448:$C$477)*(مسودة!$C$448:$C$477=$C$478)),ROW(مسودة!$C$448:$C$477)),ROW()-ROW(T480)+1)),مسودة!T450:'مسودة'!T$477)),0))</f>
        <v/>
      </c>
      <c r="U480" s="39" t="str">
        <f t="array" ref="U480">IF($C$478="","",IFERROR(MAX(IF((ROW(مسودة!$C$448:$C$477)=SMALL(IF((ROW(مسودة!$C$448:$C$477)*(مسودة!$C$448:$C$477=$C$478)),ROW(مسودة!$C$448:$C$477)),ROW()-ROW(U480)+1)),مسودة!U450:'مسودة'!U$477)),0))</f>
        <v/>
      </c>
      <c r="V480" s="39" t="str">
        <f t="array" ref="V480">IF($C$478="","",IFERROR(MAX(IF((ROW(مسودة!$C$448:$C$477)=SMALL(IF((ROW(مسودة!$C$448:$C$477)*(مسودة!$C$448:$C$477=$C$478)),ROW(مسودة!$C$448:$C$477)),ROW()-ROW(V480)+1)),مسودة!V450:'مسودة'!V$477)),0))</f>
        <v/>
      </c>
      <c r="W480" s="39" t="str">
        <f t="array" ref="W480">IF($C$478="","",IFERROR(MAX(IF((ROW(مسودة!$C$448:$C$477)=SMALL(IF((ROW(مسودة!$C$448:$C$477)*(مسودة!$C$448:$C$477=$C$478)),ROW(مسودة!$C$448:$C$477)),ROW()-ROW(W480)+1)),مسودة!W450:'مسودة'!W$477)),0))</f>
        <v/>
      </c>
      <c r="X480" s="39" t="str">
        <f t="array" ref="X480">IF($C$478="","",IFERROR(MAX(IF((ROW(مسودة!$C$448:$C$477)=SMALL(IF((ROW(مسودة!$C$448:$C$477)*(مسودة!$C$448:$C$477=$C$478)),ROW(مسودة!$C$448:$C$477)),ROW()-ROW(X480)+1)),مسودة!X450:'مسودة'!X$477)),0))</f>
        <v/>
      </c>
      <c r="Y480" s="39" t="str">
        <f t="array" ref="Y480">IF($C$478="","",IFERROR(MAX(IF((ROW(مسودة!$C$448:$C$477)=SMALL(IF((ROW(مسودة!$C$448:$C$477)*(مسودة!$C$448:$C$477=$C$478)),ROW(مسودة!$C$448:$C$477)),ROW()-ROW(Y480)+1)),مسودة!Y450:'مسودة'!Y$477)),0))</f>
        <v/>
      </c>
      <c r="Z480" s="39" t="str">
        <f t="array" ref="Z480">IF($C$478="","",IFERROR(MAX(IF((ROW(مسودة!$C$448:$C$477)=SMALL(IF((ROW(مسودة!$C$448:$C$477)*(مسودة!$C$448:$C$477=$C$478)),ROW(مسودة!$C$448:$C$477)),ROW()-ROW(Z480)+1)),مسودة!Z450:'مسودة'!Z$477)),0))</f>
        <v/>
      </c>
      <c r="AA480" s="39" t="str">
        <f t="array" ref="AA480">IF($C$478="","",IFERROR(MAX(IF((ROW(مسودة!$C$448:$C$477)=SMALL(IF((ROW(مسودة!$C$448:$C$477)*(مسودة!$C$448:$C$477=$C$478)),ROW(مسودة!$C$448:$C$477)),ROW()-ROW(AA480)+1)),مسودة!AA450:'مسودة'!AA$477)),0))</f>
        <v/>
      </c>
      <c r="AB480" s="39" t="str">
        <f t="array" ref="AB480">IF($C$478="","",IFERROR(MAX(IF((ROW(مسودة!$C$448:$C$477)=SMALL(IF((ROW(مسودة!$C$448:$C$477)*(مسودة!$C$448:$C$477=$C$478)),ROW(مسودة!$C$448:$C$477)),ROW()-ROW(AB480)+1)),مسودة!AB450:'مسودة'!AB$477)),0))</f>
        <v/>
      </c>
      <c r="AC480" s="39" t="str">
        <f t="array" ref="AC480">IF($C$478="","",IFERROR(MAX(IF((ROW(مسودة!$C$448:$C$477)=SMALL(IF((ROW(مسودة!$C$448:$C$477)*(مسودة!$C$448:$C$477=$C$478)),ROW(مسودة!$C$448:$C$477)),ROW()-ROW(AC480)+1)),مسودة!AC450:'مسودة'!AC$477)),0))</f>
        <v/>
      </c>
      <c r="AD480" s="39" t="str">
        <f t="array" ref="AD480">IF($C$478="","",IFERROR(MAX(IF((ROW(مسودة!$C$448:$C$477)=SMALL(IF((ROW(مسودة!$C$448:$C$477)*(مسودة!$C$448:$C$477=$C$478)),ROW(مسودة!$C$448:$C$477)),ROW()-ROW(AD480)+1)),مسودة!AD450:'مسودة'!AD$477)),0))</f>
        <v/>
      </c>
      <c r="AE480" s="39" t="str">
        <f t="array" ref="AE480">IF($C$478="","",IFERROR(MAX(IF((ROW(مسودة!$C$448:$C$477)=SMALL(IF((ROW(مسودة!$C$448:$C$477)*(مسودة!$C$448:$C$477=$C$478)),ROW(مسودة!$C$448:$C$477)),ROW()-ROW(AE480)+1)),مسودة!AE450:'مسودة'!AE$477)),0))</f>
        <v/>
      </c>
      <c r="AF480" s="39" t="str">
        <f t="array" ref="AF480">IF($C$478="","",IFERROR(MAX(IF((ROW(مسودة!$C$448:$C$477)=SMALL(IF((ROW(مسودة!$C$448:$C$477)*(مسودة!$C$448:$C$477=$C$478)),ROW(مسودة!$C$448:$C$477)),ROW()-ROW(AF480)+1)),مسودة!AF450:'مسودة'!AF$477)),0))</f>
        <v/>
      </c>
      <c r="AG480" s="39" t="str">
        <f t="array" ref="AG480">IF($C$478="","",IFERROR(MAX(IF((ROW(مسودة!$C$448:$C$477)=SMALL(IF((ROW(مسودة!$C$448:$C$477)*(مسودة!$C$448:$C$477=$C$478)),ROW(مسودة!$C$448:$C$477)),ROW()-ROW(AG480)+1)),مسودة!AG450:'مسودة'!AG$477)),0))</f>
        <v/>
      </c>
      <c r="AH480" s="39" t="str">
        <f t="array" ref="AH480">IF($C$478="","",IFERROR(MAX(IF((ROW(مسودة!$C$448:$C$477)=SMALL(IF((ROW(مسودة!$C$448:$C$477)*(مسودة!$C$448:$C$477=$C$478)),ROW(مسودة!$C$448:$C$477)),ROW()-ROW(AH480)+1)),مسودة!AH450:'مسودة'!AH$477)),0))</f>
        <v/>
      </c>
      <c r="AI480" s="39" t="str">
        <f t="array" ref="AI480">IF($C$478="","",IFERROR(MAX(IF((ROW(مسودة!$C$448:$C$477)=SMALL(IF((ROW(مسودة!$C$448:$C$477)*(مسودة!$C$448:$C$477=$C$478)),ROW(مسودة!$C$448:$C$477)),ROW()-ROW(AI480)+1)),مسودة!AI450:'مسودة'!AI$477)),0))</f>
        <v/>
      </c>
      <c r="AJ480" s="39" t="str">
        <f t="array" ref="AJ480">IF($C$478="","",IFERROR(MAX(IF((ROW(مسودة!$C$448:$C$477)=SMALL(IF((ROW(مسودة!$C$448:$C$477)*(مسودة!$C$448:$C$477=$C$478)),ROW(مسودة!$C$448:$C$477)),ROW()-ROW(AJ480)+1)),مسودة!AJ450:'مسودة'!AJ$477)),0))</f>
        <v/>
      </c>
      <c r="AK480" s="39" t="str">
        <f t="array" ref="AK480">IF($C$478="","",IFERROR(MAX(IF((ROW(مسودة!$C$448:$C$477)=SMALL(IF((ROW(مسودة!$C$448:$C$477)*(مسودة!$C$448:$C$477=$C$478)),ROW(مسودة!$C$448:$C$477)),ROW()-ROW(AK480)+1)),مسودة!AK450:'مسودة'!AK$477)),0))</f>
        <v/>
      </c>
      <c r="AL480" s="39" t="str">
        <f t="array" ref="AL480">IF($C$478="","",IFERROR(MAX(IF((ROW(مسودة!$C$448:$C$477)=SMALL(IF((ROW(مسودة!$C$448:$C$477)*(مسودة!$C$448:$C$477=$C$478)),ROW(مسودة!$C$448:$C$477)),ROW()-ROW(AL480)+1)),مسودة!AL450:'مسودة'!AL$477)),0))</f>
        <v/>
      </c>
      <c r="AM480" s="39" t="str">
        <f t="array" ref="AM480">IF($C$478="","",IFERROR(MAX(IF((ROW(مسودة!$C$448:$C$477)=SMALL(IF((ROW(مسودة!$C$448:$C$477)*(مسودة!$C$448:$C$477=$C$478)),ROW(مسودة!$C$448:$C$477)),ROW()-ROW(AM480)+1)),مسودة!AM450:'مسودة'!AM$477)),0))</f>
        <v/>
      </c>
      <c r="AN480" s="39" t="str">
        <f t="array" ref="AN480">IF($C$478="","",IFERROR(MAX(IF((ROW(مسودة!$C$448:$C$477)=SMALL(IF((ROW(مسودة!$C$448:$C$477)*(مسودة!$C$448:$C$477=$C$478)),ROW(مسودة!$C$448:$C$477)),ROW()-ROW(AN480)+1)),مسودة!AN450:AN$477)),0))</f>
        <v/>
      </c>
      <c r="AO480" s="39" t="str">
        <f t="array" ref="AO480">IF($C$478="","",IFERROR(MAX(IF((ROW(مسودة!$C$448:$C$477)=SMALL(IF((ROW(مسودة!$C$448:$C$477)*(مسودة!$C$448:$C$477=$C$478)),ROW(مسودة!$C$448:$C$477)),ROW()-ROW(AO480)+1)),مسودة!AO450:AO$477)),0))</f>
        <v/>
      </c>
      <c r="AP480" s="39" t="str">
        <f>IF(AO480&lt;50,"   ",IF(AO480&lt;65,"مقبول",IF(AO480&lt;75,"جيد",IF(AO480&lt;85,"جيدجداً",IF(AO480&lt;=100,"ممتاز","")))))</f>
        <v/>
      </c>
      <c r="AQ480" s="49"/>
      <c r="AR480" s="49"/>
      <c r="AS480" s="49"/>
      <c r="AT480" s="49"/>
      <c r="AU480" s="105"/>
    </row>
    <row r="481" spans="2:47" ht="28.5" customHeight="1" thickBot="1">
      <c r="B481" s="48">
        <f t="shared" ref="B481" si="78">B478+1</f>
        <v>109</v>
      </c>
      <c r="C481" s="98" t="str">
        <f t="array" ref="C481">IF(ISERROR(INDEX(مسودة!$C$448:$AV$477,SMALL(IF((مسودة!$AU$448:$AU$477="راسب"),ROW(مسودة!$C$448:$AV$477)-MIN(ROW(مسودة!$C$448:$AV$477))+1,""),ROW(A9)),COLUMN(A9))),"",INDEX(مسودة!$C$448:$AV$477,SMALL(IF((مسودة!$AU$448:$AU$477="راسب"),ROW(مسودة!$C$448:$AV$477)-MIN(ROW(مسودة!$C$448:$AV$477))+1,""),ROW(A9)),COLUMN(A9)))</f>
        <v/>
      </c>
      <c r="D481" s="95" t="str">
        <f>IF(C481&lt;&gt;"",VLOOKUP(C481,مسودة!$C$448:$D$477,2,0),"")</f>
        <v/>
      </c>
      <c r="E481" s="95" t="str">
        <f>IF(C481&lt;&gt;"",VLOOKUP(C481,مسودة!$C$448:$E$477,3,0),"")</f>
        <v/>
      </c>
      <c r="F481" s="11" t="s">
        <v>30</v>
      </c>
      <c r="G481" s="39" t="str">
        <f t="array" ref="G481">IF($C$481="","",IFERROR(MAX(IF((ROW(مسودة!$C$448:$C$477)=SMALL(IF((ROW(مسودة!$C$448:$C$477)*(مسودة!$C$448:$C$477=$C$481)),ROW(مسودة!$C$448:$C$477)),ROW()-ROW(G481)+1)),مسودة!G448:'مسودة'!G$477)),0))</f>
        <v/>
      </c>
      <c r="H481" s="39" t="str">
        <f t="array" ref="H481">IF($C$481="","",IFERROR(MAX(IF((ROW(مسودة!$C$448:$C$477)=SMALL(IF((ROW(مسودة!$C$448:$C$477)*(مسودة!$C$448:$C$477=$C$481)),ROW(مسودة!$C$448:$C$477)),ROW()-ROW(H481)+1)),مسودة!H448:'مسودة'!H$477)),0))</f>
        <v/>
      </c>
      <c r="I481" s="39" t="str">
        <f t="array" ref="I481">IF($C$481="","",IFERROR(MAX(IF((ROW(مسودة!$C$448:$C$477)=SMALL(IF((ROW(مسودة!$C$448:$C$477)*(مسودة!$C$448:$C$477=$C$481)),ROW(مسودة!$C$448:$C$477)),ROW()-ROW(I481)+1)),مسودة!I448:'مسودة'!I$477)),0))</f>
        <v/>
      </c>
      <c r="J481" s="39" t="str">
        <f t="array" ref="J481">IF($C$481="","",IFERROR(MAX(IF((ROW(مسودة!$C$448:$C$477)=SMALL(IF((ROW(مسودة!$C$448:$C$477)*(مسودة!$C$448:$C$477=$C$481)),ROW(مسودة!$C$448:$C$477)),ROW()-ROW(J481)+1)),مسودة!J448:'مسودة'!J$477)),0))</f>
        <v/>
      </c>
      <c r="K481" s="39" t="str">
        <f t="array" ref="K481">IF($C$481="","",IFERROR(MAX(IF((ROW(مسودة!$C$448:$C$477)=SMALL(IF((ROW(مسودة!$C$448:$C$477)*(مسودة!$C$448:$C$477=$C$481)),ROW(مسودة!$C$448:$C$477)),ROW()-ROW(K481)+1)),مسودة!K448:'مسودة'!K$477)),0))</f>
        <v/>
      </c>
      <c r="L481" s="39" t="str">
        <f t="array" ref="L481">IF($C$481="","",IFERROR(MAX(IF((ROW(مسودة!$C$448:$C$477)=SMALL(IF((ROW(مسودة!$C$448:$C$477)*(مسودة!$C$448:$C$477=$C$481)),ROW(مسودة!$C$448:$C$477)),ROW()-ROW(L481)+1)),مسودة!L448:'مسودة'!L$477)),0))</f>
        <v/>
      </c>
      <c r="M481" s="39" t="str">
        <f t="array" ref="M481">IF($C$481="","",IFERROR(MAX(IF((ROW(مسودة!$C$448:$C$477)=SMALL(IF((ROW(مسودة!$C$448:$C$477)*(مسودة!$C$448:$C$477=$C$481)),ROW(مسودة!$C$448:$C$477)),ROW()-ROW(M481)+1)),مسودة!M448:'مسودة'!M$477)),0))</f>
        <v/>
      </c>
      <c r="N481" s="39" t="str">
        <f t="array" ref="N481">IF($C$481="","",IFERROR(MAX(IF((ROW(مسودة!$C$448:$C$477)=SMALL(IF((ROW(مسودة!$C$448:$C$477)*(مسودة!$C$448:$C$477=$C$481)),ROW(مسودة!$C$448:$C$477)),ROW()-ROW(N481)+1)),مسودة!N448:'مسودة'!N$477)),0))</f>
        <v/>
      </c>
      <c r="O481" s="39" t="str">
        <f t="array" ref="O481">IF($C$481="","",IFERROR(MAX(IF((ROW(مسودة!$C$448:$C$477)=SMALL(IF((ROW(مسودة!$C$448:$C$477)*(مسودة!$C$448:$C$477=$C$481)),ROW(مسودة!$C$448:$C$477)),ROW()-ROW(O481)+1)),مسودة!O448:'مسودة'!O$477)),0))</f>
        <v/>
      </c>
      <c r="P481" s="39" t="str">
        <f t="array" ref="P481">IF($C$481="","",IFERROR(MAX(IF((ROW(مسودة!$C$448:$C$477)=SMALL(IF((ROW(مسودة!$C$448:$C$477)*(مسودة!$C$448:$C$477=$C$481)),ROW(مسودة!$C$448:$C$477)),ROW()-ROW(P481)+1)),مسودة!P448:'مسودة'!P$477)),0))</f>
        <v/>
      </c>
      <c r="Q481" s="39" t="str">
        <f t="array" ref="Q481">IF($C$481="","",IFERROR(MAX(IF((ROW(مسودة!$C$448:$C$477)=SMALL(IF((ROW(مسودة!$C$448:$C$477)*(مسودة!$C$448:$C$477=$C$481)),ROW(مسودة!$C$448:$C$477)),ROW()-ROW(Q481)+1)),مسودة!Q448:'مسودة'!Q$477)),0))</f>
        <v/>
      </c>
      <c r="R481" s="39" t="str">
        <f t="array" ref="R481">IF($C$481="","",IFERROR(MAX(IF((ROW(مسودة!$C$448:$C$477)=SMALL(IF((ROW(مسودة!$C$448:$C$477)*(مسودة!$C$448:$C$477=$C$481)),ROW(مسودة!$C$448:$C$477)),ROW()-ROW(R481)+1)),مسودة!R448:'مسودة'!R$477)),0))</f>
        <v/>
      </c>
      <c r="S481" s="39" t="str">
        <f t="array" ref="S481">IF($C$481="","",IFERROR(MAX(IF((ROW(مسودة!$C$448:$C$477)=SMALL(IF((ROW(مسودة!$C$448:$C$477)*(مسودة!$C$448:$C$477=$C$481)),ROW(مسودة!$C$448:$C$477)),ROW()-ROW(S481)+1)),مسودة!S448:'مسودة'!S$477)),0))</f>
        <v/>
      </c>
      <c r="T481" s="39" t="str">
        <f t="array" ref="T481">IF($C$481="","",IFERROR(MAX(IF((ROW(مسودة!$C$448:$C$477)=SMALL(IF((ROW(مسودة!$C$448:$C$477)*(مسودة!$C$448:$C$477=$C$481)),ROW(مسودة!$C$448:$C$477)),ROW()-ROW(T481)+1)),مسودة!T448:'مسودة'!T$477)),0))</f>
        <v/>
      </c>
      <c r="U481" s="39" t="str">
        <f t="array" ref="U481">IF($C$481="","",IFERROR(MAX(IF((ROW(مسودة!$C$448:$C$477)=SMALL(IF((ROW(مسودة!$C$448:$C$477)*(مسودة!$C$448:$C$477=$C$481)),ROW(مسودة!$C$448:$C$477)),ROW()-ROW(U481)+1)),مسودة!U448:'مسودة'!U$477)),0))</f>
        <v/>
      </c>
      <c r="V481" s="39" t="str">
        <f t="array" ref="V481">IF($C$481="","",IFERROR(MAX(IF((ROW(مسودة!$C$448:$C$477)=SMALL(IF((ROW(مسودة!$C$448:$C$477)*(مسودة!$C$448:$C$477=$C$481)),ROW(مسودة!$C$448:$C$477)),ROW()-ROW(V481)+1)),مسودة!V448:'مسودة'!V$477)),0))</f>
        <v/>
      </c>
      <c r="W481" s="39" t="str">
        <f t="array" ref="W481">IF($C$481="","",IFERROR(MAX(IF((ROW(مسودة!$C$448:$C$477)=SMALL(IF((ROW(مسودة!$C$448:$C$477)*(مسودة!$C$448:$C$477=$C$481)),ROW(مسودة!$C$448:$C$477)),ROW()-ROW(W481)+1)),مسودة!W448:'مسودة'!W$477)),0))</f>
        <v/>
      </c>
      <c r="X481" s="39" t="str">
        <f t="array" ref="X481">IF($C$481="","",IFERROR(MAX(IF((ROW(مسودة!$C$448:$C$477)=SMALL(IF((ROW(مسودة!$C$448:$C$477)*(مسودة!$C$448:$C$477=$C$481)),ROW(مسودة!$C$448:$C$477)),ROW()-ROW(X481)+1)),مسودة!X448:'مسودة'!X$477)),0))</f>
        <v/>
      </c>
      <c r="Y481" s="39" t="str">
        <f t="array" ref="Y481">IF($C$481="","",IFERROR(MAX(IF((ROW(مسودة!$C$448:$C$477)=SMALL(IF((ROW(مسودة!$C$448:$C$477)*(مسودة!$C$448:$C$477=$C$481)),ROW(مسودة!$C$448:$C$477)),ROW()-ROW(Y481)+1)),مسودة!Y448:'مسودة'!Y$477)),0))</f>
        <v/>
      </c>
      <c r="Z481" s="39" t="str">
        <f t="array" ref="Z481">IF($C$481="","",IFERROR(MAX(IF((ROW(مسودة!$C$448:$C$477)=SMALL(IF((ROW(مسودة!$C$448:$C$477)*(مسودة!$C$448:$C$477=$C$481)),ROW(مسودة!$C$448:$C$477)),ROW()-ROW(Z481)+1)),مسودة!Z448:'مسودة'!Z$477)),0))</f>
        <v/>
      </c>
      <c r="AA481" s="39" t="str">
        <f t="array" ref="AA481">IF($C$481="","",IFERROR(MAX(IF((ROW(مسودة!$C$448:$C$477)=SMALL(IF((ROW(مسودة!$C$448:$C$477)*(مسودة!$C$448:$C$477=$C$481)),ROW(مسودة!$C$448:$C$477)),ROW()-ROW(AA481)+1)),مسودة!AA448:'مسودة'!AA$477)),0))</f>
        <v/>
      </c>
      <c r="AB481" s="39" t="str">
        <f t="array" ref="AB481">IF($C$481="","",IFERROR(MAX(IF((ROW(مسودة!$C$448:$C$477)=SMALL(IF((ROW(مسودة!$C$448:$C$477)*(مسودة!$C$448:$C$477=$C$481)),ROW(مسودة!$C$448:$C$477)),ROW()-ROW(AB481)+1)),مسودة!AB448:'مسودة'!AB$477)),0))</f>
        <v/>
      </c>
      <c r="AC481" s="39" t="str">
        <f t="array" ref="AC481">IF($C$481="","",IFERROR(MAX(IF((ROW(مسودة!$C$448:$C$477)=SMALL(IF((ROW(مسودة!$C$448:$C$477)*(مسودة!$C$448:$C$477=$C$481)),ROW(مسودة!$C$448:$C$477)),ROW()-ROW(AC481)+1)),مسودة!AC448:'مسودة'!AC$477)),0))</f>
        <v/>
      </c>
      <c r="AD481" s="39" t="str">
        <f t="array" ref="AD481">IF($C$481="","",IFERROR(MAX(IF((ROW(مسودة!$C$448:$C$477)=SMALL(IF((ROW(مسودة!$C$448:$C$477)*(مسودة!$C$448:$C$477=$C$481)),ROW(مسودة!$C$448:$C$477)),ROW()-ROW(AD481)+1)),مسودة!AD448:'مسودة'!AD$477)),0))</f>
        <v/>
      </c>
      <c r="AE481" s="39" t="str">
        <f t="array" ref="AE481">IF($C$481="","",IFERROR(MAX(IF((ROW(مسودة!$C$448:$C$477)=SMALL(IF((ROW(مسودة!$C$448:$C$477)*(مسودة!$C$448:$C$477=$C$481)),ROW(مسودة!$C$448:$C$477)),ROW()-ROW(AE481)+1)),مسودة!AE448:'مسودة'!AE$477)),0))</f>
        <v/>
      </c>
      <c r="AF481" s="39" t="str">
        <f t="array" ref="AF481">IF($C$481="","",IFERROR(MAX(IF((ROW(مسودة!$C$448:$C$477)=SMALL(IF((ROW(مسودة!$C$448:$C$477)*(مسودة!$C$448:$C$477=$C$481)),ROW(مسودة!$C$448:$C$477)),ROW()-ROW(AF481)+1)),مسودة!AF448:'مسودة'!AF$477)),0))</f>
        <v/>
      </c>
      <c r="AG481" s="39" t="str">
        <f t="array" ref="AG481">IF($C$481="","",IFERROR(MAX(IF((ROW(مسودة!$C$448:$C$477)=SMALL(IF((ROW(مسودة!$C$448:$C$477)*(مسودة!$C$448:$C$477=$C$481)),ROW(مسودة!$C$448:$C$477)),ROW()-ROW(AG481)+1)),مسودة!AG448:'مسودة'!AG$477)),0))</f>
        <v/>
      </c>
      <c r="AH481" s="39" t="str">
        <f t="array" ref="AH481">IF($C$481="","",IFERROR(MAX(IF((ROW(مسودة!$C$448:$C$477)=SMALL(IF((ROW(مسودة!$C$448:$C$477)*(مسودة!$C$448:$C$477=$C$481)),ROW(مسودة!$C$448:$C$477)),ROW()-ROW(AH481)+1)),مسودة!AH448:'مسودة'!AH$477)),0))</f>
        <v/>
      </c>
      <c r="AI481" s="39" t="str">
        <f t="array" ref="AI481">IF($C$481="","",IFERROR(MAX(IF((ROW(مسودة!$C$448:$C$477)=SMALL(IF((ROW(مسودة!$C$448:$C$477)*(مسودة!$C$448:$C$477=$C$481)),ROW(مسودة!$C$448:$C$477)),ROW()-ROW(AI481)+1)),مسودة!AI448:'مسودة'!AI$477)),0))</f>
        <v/>
      </c>
      <c r="AJ481" s="39" t="str">
        <f t="array" ref="AJ481">IF($C$481="","",IFERROR(MAX(IF((ROW(مسودة!$C$448:$C$477)=SMALL(IF((ROW(مسودة!$C$448:$C$477)*(مسودة!$C$448:$C$477=$C$481)),ROW(مسودة!$C$448:$C$477)),ROW()-ROW(AJ481)+1)),مسودة!AJ448:'مسودة'!AJ$477)),0))</f>
        <v/>
      </c>
      <c r="AK481" s="39" t="str">
        <f t="array" ref="AK481">IF($C$481="","",IFERROR(MAX(IF((ROW(مسودة!$C$448:$C$477)=SMALL(IF((ROW(مسودة!$C$448:$C$477)*(مسودة!$C$448:$C$477=$C$481)),ROW(مسودة!$C$448:$C$477)),ROW()-ROW(AK481)+1)),مسودة!AK448:'مسودة'!AK$477)),0))</f>
        <v/>
      </c>
      <c r="AL481" s="39" t="str">
        <f t="array" ref="AL481">IF($C$481="","",IFERROR(MAX(IF((ROW(مسودة!$C$448:$C$477)=SMALL(IF((ROW(مسودة!$C$448:$C$477)*(مسودة!$C$448:$C$477=$C$481)),ROW(مسودة!$C$448:$C$477)),ROW()-ROW(AL481)+1)),مسودة!AL448:'مسودة'!AL$477)),0))</f>
        <v/>
      </c>
      <c r="AM481" s="39" t="str">
        <f t="array" ref="AM481">IF($C$481="","",IFERROR(MAX(IF((ROW(مسودة!$C$448:$C$477)=SMALL(IF((ROW(مسودة!$C$448:$C$477)*(مسودة!$C$448:$C$477=$C$481)),ROW(مسودة!$C$448:$C$477)),ROW()-ROW(AM481)+1)),مسودة!AM448:'مسودة'!AM$477)),0))</f>
        <v/>
      </c>
      <c r="AN481" s="54"/>
      <c r="AO481" s="54"/>
      <c r="AP481" s="55"/>
      <c r="AQ481" s="49"/>
      <c r="AR481" s="49"/>
      <c r="AS481" s="49"/>
      <c r="AT481" s="49"/>
      <c r="AU481" s="103" t="str">
        <f>IFERROR(LOOKUP(2,1/((مسودة!$C$448:$C$477=C481)*(مسودة!$F$448:$F$477=F481)),مسودة!$AV$448:$AV$477),"")</f>
        <v/>
      </c>
    </row>
    <row r="482" spans="2:47" ht="28.5" customHeight="1" thickBot="1">
      <c r="B482" s="48"/>
      <c r="C482" s="99"/>
      <c r="D482" s="51"/>
      <c r="E482" s="51"/>
      <c r="F482" s="11" t="s">
        <v>31</v>
      </c>
      <c r="G482" s="39" t="str">
        <f t="array" ref="G482">IF($C$481="","",IFERROR(MAX(IF((ROW(مسودة!$C$448:$C$477)=SMALL(IF((ROW(مسودة!$C$448:$C$477)*(مسودة!$C$448:$C$477=$C$481)),ROW(مسودة!$C$448:$C$477)),ROW()-ROW(G482)+1)),مسودة!G449:'مسودة'!G$477)),0))</f>
        <v/>
      </c>
      <c r="H482" s="39" t="str">
        <f t="array" ref="H482">IF($C$481="","",IFERROR(MAX(IF((ROW(مسودة!$C$448:$C$477)=SMALL(IF((ROW(مسودة!$C$448:$C$477)*(مسودة!$C$448:$C$477=$C$481)),ROW(مسودة!$C$448:$C$477)),ROW()-ROW(H482)+1)),مسودة!H449:'مسودة'!H$477)),0))</f>
        <v/>
      </c>
      <c r="I482" s="39" t="str">
        <f t="array" ref="I482">IF($C$481="","",IFERROR(MAX(IF((ROW(مسودة!$C$448:$C$477)=SMALL(IF((ROW(مسودة!$C$448:$C$477)*(مسودة!$C$448:$C$477=$C$481)),ROW(مسودة!$C$448:$C$477)),ROW()-ROW(I482)+1)),مسودة!I449:'مسودة'!I$477)),0))</f>
        <v/>
      </c>
      <c r="J482" s="39" t="str">
        <f t="array" ref="J482">IF($C$481="","",IFERROR(MAX(IF((ROW(مسودة!$C$448:$C$477)=SMALL(IF((ROW(مسودة!$C$448:$C$477)*(مسودة!$C$448:$C$477=$C$481)),ROW(مسودة!$C$448:$C$477)),ROW()-ROW(J482)+1)),مسودة!J449:'مسودة'!J$477)),0))</f>
        <v/>
      </c>
      <c r="K482" s="39" t="str">
        <f t="array" ref="K482">IF($C$481="","",IFERROR(MAX(IF((ROW(مسودة!$C$448:$C$477)=SMALL(IF((ROW(مسودة!$C$448:$C$477)*(مسودة!$C$448:$C$477=$C$481)),ROW(مسودة!$C$448:$C$477)),ROW()-ROW(K482)+1)),مسودة!K449:'مسودة'!K$477)),0))</f>
        <v/>
      </c>
      <c r="L482" s="39" t="str">
        <f t="array" ref="L482">IF($C$481="","",IFERROR(MAX(IF((ROW(مسودة!$C$448:$C$477)=SMALL(IF((ROW(مسودة!$C$448:$C$477)*(مسودة!$C$448:$C$477=$C$481)),ROW(مسودة!$C$448:$C$477)),ROW()-ROW(L482)+1)),مسودة!L449:'مسودة'!L$477)),0))</f>
        <v/>
      </c>
      <c r="M482" s="39" t="str">
        <f t="array" ref="M482">IF($C$481="","",IFERROR(MAX(IF((ROW(مسودة!$C$448:$C$477)=SMALL(IF((ROW(مسودة!$C$448:$C$477)*(مسودة!$C$448:$C$477=$C$481)),ROW(مسودة!$C$448:$C$477)),ROW()-ROW(M482)+1)),مسودة!M449:'مسودة'!M$477)),0))</f>
        <v/>
      </c>
      <c r="N482" s="39" t="str">
        <f t="array" ref="N482">IF($C$481="","",IFERROR(MAX(IF((ROW(مسودة!$C$448:$C$477)=SMALL(IF((ROW(مسودة!$C$448:$C$477)*(مسودة!$C$448:$C$477=$C$481)),ROW(مسودة!$C$448:$C$477)),ROW()-ROW(N482)+1)),مسودة!N449:'مسودة'!N$477)),0))</f>
        <v/>
      </c>
      <c r="O482" s="39" t="str">
        <f t="array" ref="O482">IF($C$481="","",IFERROR(MAX(IF((ROW(مسودة!$C$448:$C$477)=SMALL(IF((ROW(مسودة!$C$448:$C$477)*(مسودة!$C$448:$C$477=$C$481)),ROW(مسودة!$C$448:$C$477)),ROW()-ROW(O482)+1)),مسودة!O449:'مسودة'!O$477)),0))</f>
        <v/>
      </c>
      <c r="P482" s="39" t="str">
        <f t="array" ref="P482">IF($C$481="","",IFERROR(MAX(IF((ROW(مسودة!$C$448:$C$477)=SMALL(IF((ROW(مسودة!$C$448:$C$477)*(مسودة!$C$448:$C$477=$C$481)),ROW(مسودة!$C$448:$C$477)),ROW()-ROW(P482)+1)),مسودة!P449:'مسودة'!P$477)),0))</f>
        <v/>
      </c>
      <c r="Q482" s="39" t="str">
        <f t="array" ref="Q482">IF($C$481="","",IFERROR(MAX(IF((ROW(مسودة!$C$448:$C$477)=SMALL(IF((ROW(مسودة!$C$448:$C$477)*(مسودة!$C$448:$C$477=$C$481)),ROW(مسودة!$C$448:$C$477)),ROW()-ROW(Q482)+1)),مسودة!Q449:'مسودة'!Q$477)),0))</f>
        <v/>
      </c>
      <c r="R482" s="39" t="str">
        <f t="array" ref="R482">IF($C$481="","",IFERROR(MAX(IF((ROW(مسودة!$C$448:$C$477)=SMALL(IF((ROW(مسودة!$C$448:$C$477)*(مسودة!$C$448:$C$477=$C$481)),ROW(مسودة!$C$448:$C$477)),ROW()-ROW(R482)+1)),مسودة!R449:'مسودة'!R$477)),0))</f>
        <v/>
      </c>
      <c r="S482" s="39" t="str">
        <f t="array" ref="S482">IF($C$481="","",IFERROR(MAX(IF((ROW(مسودة!$C$448:$C$477)=SMALL(IF((ROW(مسودة!$C$448:$C$477)*(مسودة!$C$448:$C$477=$C$481)),ROW(مسودة!$C$448:$C$477)),ROW()-ROW(S482)+1)),مسودة!S449:'مسودة'!S$477)),0))</f>
        <v/>
      </c>
      <c r="T482" s="39" t="str">
        <f t="array" ref="T482">IF($C$481="","",IFERROR(MAX(IF((ROW(مسودة!$C$448:$C$477)=SMALL(IF((ROW(مسودة!$C$448:$C$477)*(مسودة!$C$448:$C$477=$C$481)),ROW(مسودة!$C$448:$C$477)),ROW()-ROW(T482)+1)),مسودة!T449:'مسودة'!T$477)),0))</f>
        <v/>
      </c>
      <c r="U482" s="39" t="str">
        <f t="array" ref="U482">IF($C$481="","",IFERROR(MAX(IF((ROW(مسودة!$C$448:$C$477)=SMALL(IF((ROW(مسودة!$C$448:$C$477)*(مسودة!$C$448:$C$477=$C$481)),ROW(مسودة!$C$448:$C$477)),ROW()-ROW(U482)+1)),مسودة!U449:'مسودة'!U$477)),0))</f>
        <v/>
      </c>
      <c r="V482" s="39" t="str">
        <f t="array" ref="V482">IF($C$481="","",IFERROR(MAX(IF((ROW(مسودة!$C$448:$C$477)=SMALL(IF((ROW(مسودة!$C$448:$C$477)*(مسودة!$C$448:$C$477=$C$481)),ROW(مسودة!$C$448:$C$477)),ROW()-ROW(V482)+1)),مسودة!V449:'مسودة'!V$477)),0))</f>
        <v/>
      </c>
      <c r="W482" s="39" t="str">
        <f t="array" ref="W482">IF($C$481="","",IFERROR(MAX(IF((ROW(مسودة!$C$448:$C$477)=SMALL(IF((ROW(مسودة!$C$448:$C$477)*(مسودة!$C$448:$C$477=$C$481)),ROW(مسودة!$C$448:$C$477)),ROW()-ROW(W482)+1)),مسودة!W449:'مسودة'!W$477)),0))</f>
        <v/>
      </c>
      <c r="X482" s="39" t="str">
        <f t="array" ref="X482">IF($C$481="","",IFERROR(MAX(IF((ROW(مسودة!$C$448:$C$477)=SMALL(IF((ROW(مسودة!$C$448:$C$477)*(مسودة!$C$448:$C$477=$C$481)),ROW(مسودة!$C$448:$C$477)),ROW()-ROW(X482)+1)),مسودة!X449:'مسودة'!X$477)),0))</f>
        <v/>
      </c>
      <c r="Y482" s="39" t="str">
        <f t="array" ref="Y482">IF($C$481="","",IFERROR(MAX(IF((ROW(مسودة!$C$448:$C$477)=SMALL(IF((ROW(مسودة!$C$448:$C$477)*(مسودة!$C$448:$C$477=$C$481)),ROW(مسودة!$C$448:$C$477)),ROW()-ROW(Y482)+1)),مسودة!Y449:'مسودة'!Y$477)),0))</f>
        <v/>
      </c>
      <c r="Z482" s="39" t="str">
        <f t="array" ref="Z482">IF($C$481="","",IFERROR(MAX(IF((ROW(مسودة!$C$448:$C$477)=SMALL(IF((ROW(مسودة!$C$448:$C$477)*(مسودة!$C$448:$C$477=$C$481)),ROW(مسودة!$C$448:$C$477)),ROW()-ROW(Z482)+1)),مسودة!Z449:'مسودة'!Z$477)),0))</f>
        <v/>
      </c>
      <c r="AA482" s="39" t="str">
        <f t="array" ref="AA482">IF($C$481="","",IFERROR(MAX(IF((ROW(مسودة!$C$448:$C$477)=SMALL(IF((ROW(مسودة!$C$448:$C$477)*(مسودة!$C$448:$C$477=$C$481)),ROW(مسودة!$C$448:$C$477)),ROW()-ROW(AA482)+1)),مسودة!AA449:'مسودة'!AA$477)),0))</f>
        <v/>
      </c>
      <c r="AB482" s="39" t="str">
        <f t="array" ref="AB482">IF($C$481="","",IFERROR(MAX(IF((ROW(مسودة!$C$448:$C$477)=SMALL(IF((ROW(مسودة!$C$448:$C$477)*(مسودة!$C$448:$C$477=$C$481)),ROW(مسودة!$C$448:$C$477)),ROW()-ROW(AB482)+1)),مسودة!AB449:'مسودة'!AB$477)),0))</f>
        <v/>
      </c>
      <c r="AC482" s="39" t="str">
        <f t="array" ref="AC482">IF($C$481="","",IFERROR(MAX(IF((ROW(مسودة!$C$448:$C$477)=SMALL(IF((ROW(مسودة!$C$448:$C$477)*(مسودة!$C$448:$C$477=$C$481)),ROW(مسودة!$C$448:$C$477)),ROW()-ROW(AC482)+1)),مسودة!AC449:'مسودة'!AC$477)),0))</f>
        <v/>
      </c>
      <c r="AD482" s="39" t="str">
        <f t="array" ref="AD482">IF($C$481="","",IFERROR(MAX(IF((ROW(مسودة!$C$448:$C$477)=SMALL(IF((ROW(مسودة!$C$448:$C$477)*(مسودة!$C$448:$C$477=$C$481)),ROW(مسودة!$C$448:$C$477)),ROW()-ROW(AD482)+1)),مسودة!AD449:'مسودة'!AD$477)),0))</f>
        <v/>
      </c>
      <c r="AE482" s="39" t="str">
        <f t="array" ref="AE482">IF($C$481="","",IFERROR(MAX(IF((ROW(مسودة!$C$448:$C$477)=SMALL(IF((ROW(مسودة!$C$448:$C$477)*(مسودة!$C$448:$C$477=$C$481)),ROW(مسودة!$C$448:$C$477)),ROW()-ROW(AE482)+1)),مسودة!AE449:'مسودة'!AE$477)),0))</f>
        <v/>
      </c>
      <c r="AF482" s="39" t="str">
        <f t="array" ref="AF482">IF($C$481="","",IFERROR(MAX(IF((ROW(مسودة!$C$448:$C$477)=SMALL(IF((ROW(مسودة!$C$448:$C$477)*(مسودة!$C$448:$C$477=$C$481)),ROW(مسودة!$C$448:$C$477)),ROW()-ROW(AF482)+1)),مسودة!AF449:'مسودة'!AF$477)),0))</f>
        <v/>
      </c>
      <c r="AG482" s="39" t="str">
        <f t="array" ref="AG482">IF($C$481="","",IFERROR(MAX(IF((ROW(مسودة!$C$448:$C$477)=SMALL(IF((ROW(مسودة!$C$448:$C$477)*(مسودة!$C$448:$C$477=$C$481)),ROW(مسودة!$C$448:$C$477)),ROW()-ROW(AG482)+1)),مسودة!AG449:'مسودة'!AG$477)),0))</f>
        <v/>
      </c>
      <c r="AH482" s="39" t="str">
        <f t="array" ref="AH482">IF($C$481="","",IFERROR(MAX(IF((ROW(مسودة!$C$448:$C$477)=SMALL(IF((ROW(مسودة!$C$448:$C$477)*(مسودة!$C$448:$C$477=$C$481)),ROW(مسودة!$C$448:$C$477)),ROW()-ROW(AH482)+1)),مسودة!AH449:'مسودة'!AH$477)),0))</f>
        <v/>
      </c>
      <c r="AI482" s="39" t="str">
        <f t="array" ref="AI482">IF($C$481="","",IFERROR(MAX(IF((ROW(مسودة!$C$448:$C$477)=SMALL(IF((ROW(مسودة!$C$448:$C$477)*(مسودة!$C$448:$C$477=$C$481)),ROW(مسودة!$C$448:$C$477)),ROW()-ROW(AI482)+1)),مسودة!AI449:'مسودة'!AI$477)),0))</f>
        <v/>
      </c>
      <c r="AJ482" s="39" t="str">
        <f t="array" ref="AJ482">IF($C$481="","",IFERROR(MAX(IF((ROW(مسودة!$C$448:$C$477)=SMALL(IF((ROW(مسودة!$C$448:$C$477)*(مسودة!$C$448:$C$477=$C$481)),ROW(مسودة!$C$448:$C$477)),ROW()-ROW(AJ482)+1)),مسودة!AJ449:'مسودة'!AJ$477)),0))</f>
        <v/>
      </c>
      <c r="AK482" s="39" t="str">
        <f t="array" ref="AK482">IF($C$481="","",IFERROR(MAX(IF((ROW(مسودة!$C$448:$C$477)=SMALL(IF((ROW(مسودة!$C$448:$C$477)*(مسودة!$C$448:$C$477=$C$481)),ROW(مسودة!$C$448:$C$477)),ROW()-ROW(AK482)+1)),مسودة!AK449:'مسودة'!AK$477)),0))</f>
        <v/>
      </c>
      <c r="AL482" s="39" t="str">
        <f t="array" ref="AL482">IF($C$481="","",IFERROR(MAX(IF((ROW(مسودة!$C$448:$C$477)=SMALL(IF((ROW(مسودة!$C$448:$C$477)*(مسودة!$C$448:$C$477=$C$481)),ROW(مسودة!$C$448:$C$477)),ROW()-ROW(AL482)+1)),مسودة!AL449:'مسودة'!AL$477)),0))</f>
        <v/>
      </c>
      <c r="AM482" s="39" t="str">
        <f t="array" ref="AM482">IF($C$481="","",IFERROR(MAX(IF((ROW(مسودة!$C$448:$C$477)=SMALL(IF((ROW(مسودة!$C$448:$C$477)*(مسودة!$C$448:$C$477=$C$481)),ROW(مسودة!$C$448:$C$477)),ROW()-ROW(AM482)+1)),مسودة!AM449:'مسودة'!AM$477)),0))</f>
        <v/>
      </c>
      <c r="AN482" s="54"/>
      <c r="AO482" s="54"/>
      <c r="AP482" s="56"/>
      <c r="AQ482" s="49"/>
      <c r="AR482" s="49"/>
      <c r="AS482" s="49"/>
      <c r="AT482" s="49"/>
      <c r="AU482" s="104"/>
    </row>
    <row r="483" spans="2:47" ht="28.5" customHeight="1" thickBot="1">
      <c r="B483" s="48"/>
      <c r="C483" s="93"/>
      <c r="D483" s="51"/>
      <c r="E483" s="51"/>
      <c r="F483" s="14" t="s">
        <v>32</v>
      </c>
      <c r="G483" s="39" t="str">
        <f t="array" ref="G483">IF($C$481="","",IFERROR(MAX(IF((ROW(مسودة!$C$448:$C$477)=SMALL(IF((ROW(مسودة!$C$448:$C$477)*(مسودة!$C$448:$C$477=$C$481)),ROW(مسودة!$C$448:$C$477)),ROW()-ROW(G483)+1)),مسودة!G450:'مسودة'!G$477)),0))</f>
        <v/>
      </c>
      <c r="H483" s="39" t="str">
        <f t="array" ref="H483">IF($C$481="","",IFERROR(MAX(IF((ROW(مسودة!$C$448:$C$477)=SMALL(IF((ROW(مسودة!$C$448:$C$477)*(مسودة!$C$448:$C$477=$C$481)),ROW(مسودة!$C$448:$C$477)),ROW()-ROW(H483)+1)),مسودة!H450:'مسودة'!H$477)),0))</f>
        <v/>
      </c>
      <c r="I483" s="39" t="str">
        <f t="array" ref="I483">IF($C$481="","",IFERROR(MAX(IF((ROW(مسودة!$C$448:$C$477)=SMALL(IF((ROW(مسودة!$C$448:$C$477)*(مسودة!$C$448:$C$477=$C$481)),ROW(مسودة!$C$448:$C$477)),ROW()-ROW(I483)+1)),مسودة!I450:'مسودة'!I$477)),0))</f>
        <v/>
      </c>
      <c r="J483" s="39" t="str">
        <f t="array" ref="J483">IF($C$481="","",IFERROR(MAX(IF((ROW(مسودة!$C$448:$C$477)=SMALL(IF((ROW(مسودة!$C$448:$C$477)*(مسودة!$C$448:$C$477=$C$481)),ROW(مسودة!$C$448:$C$477)),ROW()-ROW(J483)+1)),مسودة!J450:'مسودة'!J$477)),0))</f>
        <v/>
      </c>
      <c r="K483" s="39" t="str">
        <f t="array" ref="K483">IF($C$481="","",IFERROR(MAX(IF((ROW(مسودة!$C$448:$C$477)=SMALL(IF((ROW(مسودة!$C$448:$C$477)*(مسودة!$C$448:$C$477=$C$481)),ROW(مسودة!$C$448:$C$477)),ROW()-ROW(K483)+1)),مسودة!K450:'مسودة'!K$477)),0))</f>
        <v/>
      </c>
      <c r="L483" s="39" t="str">
        <f t="array" ref="L483">IF($C$481="","",IFERROR(MAX(IF((ROW(مسودة!$C$448:$C$477)=SMALL(IF((ROW(مسودة!$C$448:$C$477)*(مسودة!$C$448:$C$477=$C$481)),ROW(مسودة!$C$448:$C$477)),ROW()-ROW(L483)+1)),مسودة!L450:'مسودة'!L$477)),0))</f>
        <v/>
      </c>
      <c r="M483" s="39" t="str">
        <f t="array" ref="M483">IF($C$481="","",IFERROR(MAX(IF((ROW(مسودة!$C$448:$C$477)=SMALL(IF((ROW(مسودة!$C$448:$C$477)*(مسودة!$C$448:$C$477=$C$481)),ROW(مسودة!$C$448:$C$477)),ROW()-ROW(M483)+1)),مسودة!M450:'مسودة'!M$477)),0))</f>
        <v/>
      </c>
      <c r="N483" s="39" t="str">
        <f t="array" ref="N483">IF($C$481="","",IFERROR(MAX(IF((ROW(مسودة!$C$448:$C$477)=SMALL(IF((ROW(مسودة!$C$448:$C$477)*(مسودة!$C$448:$C$477=$C$481)),ROW(مسودة!$C$448:$C$477)),ROW()-ROW(N483)+1)),مسودة!N450:'مسودة'!N$477)),0))</f>
        <v/>
      </c>
      <c r="O483" s="39" t="str">
        <f t="array" ref="O483">IF($C$481="","",IFERROR(MAX(IF((ROW(مسودة!$C$448:$C$477)=SMALL(IF((ROW(مسودة!$C$448:$C$477)*(مسودة!$C$448:$C$477=$C$481)),ROW(مسودة!$C$448:$C$477)),ROW()-ROW(O483)+1)),مسودة!O450:'مسودة'!O$477)),0))</f>
        <v/>
      </c>
      <c r="P483" s="39" t="str">
        <f t="array" ref="P483">IF($C$481="","",IFERROR(MAX(IF((ROW(مسودة!$C$448:$C$477)=SMALL(IF((ROW(مسودة!$C$448:$C$477)*(مسودة!$C$448:$C$477=$C$481)),ROW(مسودة!$C$448:$C$477)),ROW()-ROW(P483)+1)),مسودة!P450:'مسودة'!P$477)),0))</f>
        <v/>
      </c>
      <c r="Q483" s="39" t="str">
        <f t="array" ref="Q483">IF($C$481="","",IFERROR(MAX(IF((ROW(مسودة!$C$448:$C$477)=SMALL(IF((ROW(مسودة!$C$448:$C$477)*(مسودة!$C$448:$C$477=$C$481)),ROW(مسودة!$C$448:$C$477)),ROW()-ROW(Q483)+1)),مسودة!Q450:'مسودة'!Q$477)),0))</f>
        <v/>
      </c>
      <c r="R483" s="39" t="str">
        <f t="array" ref="R483">IF($C$481="","",IFERROR(MAX(IF((ROW(مسودة!$C$448:$C$477)=SMALL(IF((ROW(مسودة!$C$448:$C$477)*(مسودة!$C$448:$C$477=$C$481)),ROW(مسودة!$C$448:$C$477)),ROW()-ROW(R483)+1)),مسودة!R450:'مسودة'!R$477)),0))</f>
        <v/>
      </c>
      <c r="S483" s="39" t="str">
        <f t="array" ref="S483">IF($C$481="","",IFERROR(MAX(IF((ROW(مسودة!$C$448:$C$477)=SMALL(IF((ROW(مسودة!$C$448:$C$477)*(مسودة!$C$448:$C$477=$C$481)),ROW(مسودة!$C$448:$C$477)),ROW()-ROW(S483)+1)),مسودة!S450:'مسودة'!S$477)),0))</f>
        <v/>
      </c>
      <c r="T483" s="39" t="str">
        <f t="array" ref="T483">IF($C$481="","",IFERROR(MAX(IF((ROW(مسودة!$C$448:$C$477)=SMALL(IF((ROW(مسودة!$C$448:$C$477)*(مسودة!$C$448:$C$477=$C$481)),ROW(مسودة!$C$448:$C$477)),ROW()-ROW(T483)+1)),مسودة!T450:'مسودة'!T$477)),0))</f>
        <v/>
      </c>
      <c r="U483" s="39" t="str">
        <f t="array" ref="U483">IF($C$481="","",IFERROR(MAX(IF((ROW(مسودة!$C$448:$C$477)=SMALL(IF((ROW(مسودة!$C$448:$C$477)*(مسودة!$C$448:$C$477=$C$481)),ROW(مسودة!$C$448:$C$477)),ROW()-ROW(U483)+1)),مسودة!U450:'مسودة'!U$477)),0))</f>
        <v/>
      </c>
      <c r="V483" s="39" t="str">
        <f t="array" ref="V483">IF($C$481="","",IFERROR(MAX(IF((ROW(مسودة!$C$448:$C$477)=SMALL(IF((ROW(مسودة!$C$448:$C$477)*(مسودة!$C$448:$C$477=$C$481)),ROW(مسودة!$C$448:$C$477)),ROW()-ROW(V483)+1)),مسودة!V450:'مسودة'!V$477)),0))</f>
        <v/>
      </c>
      <c r="W483" s="39" t="str">
        <f t="array" ref="W483">IF($C$481="","",IFERROR(MAX(IF((ROW(مسودة!$C$448:$C$477)=SMALL(IF((ROW(مسودة!$C$448:$C$477)*(مسودة!$C$448:$C$477=$C$481)),ROW(مسودة!$C$448:$C$477)),ROW()-ROW(W483)+1)),مسودة!W450:'مسودة'!W$477)),0))</f>
        <v/>
      </c>
      <c r="X483" s="39" t="str">
        <f t="array" ref="X483">IF($C$481="","",IFERROR(MAX(IF((ROW(مسودة!$C$448:$C$477)=SMALL(IF((ROW(مسودة!$C$448:$C$477)*(مسودة!$C$448:$C$477=$C$481)),ROW(مسودة!$C$448:$C$477)),ROW()-ROW(X483)+1)),مسودة!X450:'مسودة'!X$477)),0))</f>
        <v/>
      </c>
      <c r="Y483" s="39" t="str">
        <f t="array" ref="Y483">IF($C$481="","",IFERROR(MAX(IF((ROW(مسودة!$C$448:$C$477)=SMALL(IF((ROW(مسودة!$C$448:$C$477)*(مسودة!$C$448:$C$477=$C$481)),ROW(مسودة!$C$448:$C$477)),ROW()-ROW(Y483)+1)),مسودة!Y450:'مسودة'!Y$477)),0))</f>
        <v/>
      </c>
      <c r="Z483" s="39" t="str">
        <f t="array" ref="Z483">IF($C$481="","",IFERROR(MAX(IF((ROW(مسودة!$C$448:$C$477)=SMALL(IF((ROW(مسودة!$C$448:$C$477)*(مسودة!$C$448:$C$477=$C$481)),ROW(مسودة!$C$448:$C$477)),ROW()-ROW(Z483)+1)),مسودة!Z450:'مسودة'!Z$477)),0))</f>
        <v/>
      </c>
      <c r="AA483" s="39" t="str">
        <f t="array" ref="AA483">IF($C$481="","",IFERROR(MAX(IF((ROW(مسودة!$C$448:$C$477)=SMALL(IF((ROW(مسودة!$C$448:$C$477)*(مسودة!$C$448:$C$477=$C$481)),ROW(مسودة!$C$448:$C$477)),ROW()-ROW(AA483)+1)),مسودة!AA450:'مسودة'!AA$477)),0))</f>
        <v/>
      </c>
      <c r="AB483" s="39" t="str">
        <f t="array" ref="AB483">IF($C$481="","",IFERROR(MAX(IF((ROW(مسودة!$C$448:$C$477)=SMALL(IF((ROW(مسودة!$C$448:$C$477)*(مسودة!$C$448:$C$477=$C$481)),ROW(مسودة!$C$448:$C$477)),ROW()-ROW(AB483)+1)),مسودة!AB450:'مسودة'!AB$477)),0))</f>
        <v/>
      </c>
      <c r="AC483" s="39" t="str">
        <f t="array" ref="AC483">IF($C$481="","",IFERROR(MAX(IF((ROW(مسودة!$C$448:$C$477)=SMALL(IF((ROW(مسودة!$C$448:$C$477)*(مسودة!$C$448:$C$477=$C$481)),ROW(مسودة!$C$448:$C$477)),ROW()-ROW(AC483)+1)),مسودة!AC450:'مسودة'!AC$477)),0))</f>
        <v/>
      </c>
      <c r="AD483" s="39" t="str">
        <f t="array" ref="AD483">IF($C$481="","",IFERROR(MAX(IF((ROW(مسودة!$C$448:$C$477)=SMALL(IF((ROW(مسودة!$C$448:$C$477)*(مسودة!$C$448:$C$477=$C$481)),ROW(مسودة!$C$448:$C$477)),ROW()-ROW(AD483)+1)),مسودة!AD450:'مسودة'!AD$477)),0))</f>
        <v/>
      </c>
      <c r="AE483" s="39" t="str">
        <f t="array" ref="AE483">IF($C$481="","",IFERROR(MAX(IF((ROW(مسودة!$C$448:$C$477)=SMALL(IF((ROW(مسودة!$C$448:$C$477)*(مسودة!$C$448:$C$477=$C$481)),ROW(مسودة!$C$448:$C$477)),ROW()-ROW(AE483)+1)),مسودة!AE450:'مسودة'!AE$477)),0))</f>
        <v/>
      </c>
      <c r="AF483" s="39" t="str">
        <f t="array" ref="AF483">IF($C$481="","",IFERROR(MAX(IF((ROW(مسودة!$C$448:$C$477)=SMALL(IF((ROW(مسودة!$C$448:$C$477)*(مسودة!$C$448:$C$477=$C$481)),ROW(مسودة!$C$448:$C$477)),ROW()-ROW(AF483)+1)),مسودة!AF450:'مسودة'!AF$477)),0))</f>
        <v/>
      </c>
      <c r="AG483" s="39" t="str">
        <f t="array" ref="AG483">IF($C$481="","",IFERROR(MAX(IF((ROW(مسودة!$C$448:$C$477)=SMALL(IF((ROW(مسودة!$C$448:$C$477)*(مسودة!$C$448:$C$477=$C$481)),ROW(مسودة!$C$448:$C$477)),ROW()-ROW(AG483)+1)),مسودة!AG450:'مسودة'!AG$477)),0))</f>
        <v/>
      </c>
      <c r="AH483" s="39" t="str">
        <f t="array" ref="AH483">IF($C$481="","",IFERROR(MAX(IF((ROW(مسودة!$C$448:$C$477)=SMALL(IF((ROW(مسودة!$C$448:$C$477)*(مسودة!$C$448:$C$477=$C$481)),ROW(مسودة!$C$448:$C$477)),ROW()-ROW(AH483)+1)),مسودة!AH450:'مسودة'!AH$477)),0))</f>
        <v/>
      </c>
      <c r="AI483" s="39" t="str">
        <f t="array" ref="AI483">IF($C$481="","",IFERROR(MAX(IF((ROW(مسودة!$C$448:$C$477)=SMALL(IF((ROW(مسودة!$C$448:$C$477)*(مسودة!$C$448:$C$477=$C$481)),ROW(مسودة!$C$448:$C$477)),ROW()-ROW(AI483)+1)),مسودة!AI450:'مسودة'!AI$477)),0))</f>
        <v/>
      </c>
      <c r="AJ483" s="39" t="str">
        <f t="array" ref="AJ483">IF($C$481="","",IFERROR(MAX(IF((ROW(مسودة!$C$448:$C$477)=SMALL(IF((ROW(مسودة!$C$448:$C$477)*(مسودة!$C$448:$C$477=$C$481)),ROW(مسودة!$C$448:$C$477)),ROW()-ROW(AJ483)+1)),مسودة!AJ450:'مسودة'!AJ$477)),0))</f>
        <v/>
      </c>
      <c r="AK483" s="39" t="str">
        <f t="array" ref="AK483">IF($C$481="","",IFERROR(MAX(IF((ROW(مسودة!$C$448:$C$477)=SMALL(IF((ROW(مسودة!$C$448:$C$477)*(مسودة!$C$448:$C$477=$C$481)),ROW(مسودة!$C$448:$C$477)),ROW()-ROW(AK483)+1)),مسودة!AK450:'مسودة'!AK$477)),0))</f>
        <v/>
      </c>
      <c r="AL483" s="39" t="str">
        <f t="array" ref="AL483">IF($C$481="","",IFERROR(MAX(IF((ROW(مسودة!$C$448:$C$477)=SMALL(IF((ROW(مسودة!$C$448:$C$477)*(مسودة!$C$448:$C$477=$C$481)),ROW(مسودة!$C$448:$C$477)),ROW()-ROW(AL483)+1)),مسودة!AL450:'مسودة'!AL$477)),0))</f>
        <v/>
      </c>
      <c r="AM483" s="39" t="str">
        <f t="array" ref="AM483">IF($C$481="","",IFERROR(MAX(IF((ROW(مسودة!$C$448:$C$477)=SMALL(IF((ROW(مسودة!$C$448:$C$477)*(مسودة!$C$448:$C$477=$C$481)),ROW(مسودة!$C$448:$C$477)),ROW()-ROW(AM483)+1)),مسودة!AM450:'مسودة'!AM$477)),0))</f>
        <v/>
      </c>
      <c r="AN483" s="39" t="str">
        <f t="array" ref="AN483">IF($C$481="","",IFERROR(MAX(IF((ROW(مسودة!$C$448:$C$477)=SMALL(IF((ROW(مسودة!$C$448:$C$477)*(مسودة!$C$448:$C$477=$C$481)),ROW(مسودة!$C$448:$C$477)),ROW()-ROW(AN483)+1)),مسودة!AN450:AN$477)),0))</f>
        <v/>
      </c>
      <c r="AO483" s="39" t="str">
        <f t="array" ref="AO483">IF($C$481="","",IFERROR(MAX(IF((ROW(مسودة!$C$448:$C$477)=SMALL(IF((ROW(مسودة!$C$448:$C$477)*(مسودة!$C$448:$C$477=$C$481)),ROW(مسودة!$C$448:$C$477)),ROW()-ROW(AO483)+1)),مسودة!AO450:AO$477)),0))</f>
        <v/>
      </c>
      <c r="AP483" s="39" t="str">
        <f>IF(AO483&lt;50,"   ",IF(AO483&lt;65,"مقبول",IF(AO483&lt;75,"جيد",IF(AO483&lt;85,"جيدجداً",IF(AO483&lt;=100,"ممتاز","")))))</f>
        <v/>
      </c>
      <c r="AQ483" s="49"/>
      <c r="AR483" s="49"/>
      <c r="AS483" s="49"/>
      <c r="AT483" s="49"/>
      <c r="AU483" s="105"/>
    </row>
    <row r="484" spans="2:47" ht="28.5" customHeight="1" thickBot="1">
      <c r="B484" s="48">
        <f t="shared" ref="B484" si="79">B481+1</f>
        <v>110</v>
      </c>
      <c r="C484" s="98" t="str">
        <f t="array" ref="C484">IF(ISERROR(INDEX(مسودة!$C$448:$AV$477,SMALL(IF((مسودة!$AU$448:$AU$477="راسب"),ROW(مسودة!$C$448:$AV$477)-MIN(ROW(مسودة!$C$448:$AV$477))+1,""),ROW(A10)),COLUMN(A10))),"",INDEX(مسودة!$C$448:$AV$477,SMALL(IF((مسودة!$AU$448:$AU$477="راسب"),ROW(مسودة!$C$448:$AV$477)-MIN(ROW(مسودة!$C$448:$AV$477))+1,""),ROW(A10)),COLUMN(A10)))</f>
        <v/>
      </c>
      <c r="D484" s="95" t="str">
        <f>IF(C484&lt;&gt;"",VLOOKUP(C484,مسودة!$C$448:$D$477,2,0),"")</f>
        <v/>
      </c>
      <c r="E484" s="95" t="str">
        <f>IF(C484&lt;&gt;"",VLOOKUP(C484,مسودة!$C$448:$E$477,3,0),"")</f>
        <v/>
      </c>
      <c r="F484" s="11" t="s">
        <v>30</v>
      </c>
      <c r="G484" s="39" t="str">
        <f t="array" ref="G484">IF($C$484="","",IFERROR(MAX(IF((ROW(مسودة!$C$448:$C$477)=SMALL(IF((ROW(مسودة!$C$448:$C$477)*(مسودة!$C$448:$C$477=$C$484)),ROW(مسودة!$C$448:$C$477)),ROW()-ROW(G484)+1)),مسودة!G448:'مسودة'!G$477)),0))</f>
        <v/>
      </c>
      <c r="H484" s="39" t="str">
        <f t="array" ref="H484">IF($C$484="","",IFERROR(MAX(IF((ROW(مسودة!$C$448:$C$477)=SMALL(IF((ROW(مسودة!$C$448:$C$477)*(مسودة!$C$448:$C$477=$C$484)),ROW(مسودة!$C$448:$C$477)),ROW()-ROW(H484)+1)),مسودة!H448:'مسودة'!H$477)),0))</f>
        <v/>
      </c>
      <c r="I484" s="39" t="str">
        <f t="array" ref="I484">IF($C$484="","",IFERROR(MAX(IF((ROW(مسودة!$C$448:$C$477)=SMALL(IF((ROW(مسودة!$C$448:$C$477)*(مسودة!$C$448:$C$477=$C$484)),ROW(مسودة!$C$448:$C$477)),ROW()-ROW(I484)+1)),مسودة!I448:'مسودة'!I$477)),0))</f>
        <v/>
      </c>
      <c r="J484" s="39" t="str">
        <f t="array" ref="J484">IF($C$484="","",IFERROR(MAX(IF((ROW(مسودة!$C$448:$C$477)=SMALL(IF((ROW(مسودة!$C$448:$C$477)*(مسودة!$C$448:$C$477=$C$484)),ROW(مسودة!$C$448:$C$477)),ROW()-ROW(J484)+1)),مسودة!J448:'مسودة'!J$477)),0))</f>
        <v/>
      </c>
      <c r="K484" s="39" t="str">
        <f t="array" ref="K484">IF($C$484="","",IFERROR(MAX(IF((ROW(مسودة!$C$448:$C$477)=SMALL(IF((ROW(مسودة!$C$448:$C$477)*(مسودة!$C$448:$C$477=$C$484)),ROW(مسودة!$C$448:$C$477)),ROW()-ROW(K484)+1)),مسودة!K448:'مسودة'!K$477)),0))</f>
        <v/>
      </c>
      <c r="L484" s="39" t="str">
        <f t="array" ref="L484">IF($C$484="","",IFERROR(MAX(IF((ROW(مسودة!$C$448:$C$477)=SMALL(IF((ROW(مسودة!$C$448:$C$477)*(مسودة!$C$448:$C$477=$C$484)),ROW(مسودة!$C$448:$C$477)),ROW()-ROW(L484)+1)),مسودة!L448:'مسودة'!L$477)),0))</f>
        <v/>
      </c>
      <c r="M484" s="39" t="str">
        <f t="array" ref="M484">IF($C$484="","",IFERROR(MAX(IF((ROW(مسودة!$C$448:$C$477)=SMALL(IF((ROW(مسودة!$C$448:$C$477)*(مسودة!$C$448:$C$477=$C$484)),ROW(مسودة!$C$448:$C$477)),ROW()-ROW(M484)+1)),مسودة!M448:'مسودة'!M$477)),0))</f>
        <v/>
      </c>
      <c r="N484" s="39" t="str">
        <f t="array" ref="N484">IF($C$484="","",IFERROR(MAX(IF((ROW(مسودة!$C$448:$C$477)=SMALL(IF((ROW(مسودة!$C$448:$C$477)*(مسودة!$C$448:$C$477=$C$484)),ROW(مسودة!$C$448:$C$477)),ROW()-ROW(N484)+1)),مسودة!N448:'مسودة'!N$477)),0))</f>
        <v/>
      </c>
      <c r="O484" s="39" t="str">
        <f t="array" ref="O484">IF($C$484="","",IFERROR(MAX(IF((ROW(مسودة!$C$448:$C$477)=SMALL(IF((ROW(مسودة!$C$448:$C$477)*(مسودة!$C$448:$C$477=$C$484)),ROW(مسودة!$C$448:$C$477)),ROW()-ROW(O484)+1)),مسودة!O448:'مسودة'!O$477)),0))</f>
        <v/>
      </c>
      <c r="P484" s="39" t="str">
        <f t="array" ref="P484">IF($C$484="","",IFERROR(MAX(IF((ROW(مسودة!$C$448:$C$477)=SMALL(IF((ROW(مسودة!$C$448:$C$477)*(مسودة!$C$448:$C$477=$C$484)),ROW(مسودة!$C$448:$C$477)),ROW()-ROW(P484)+1)),مسودة!P448:'مسودة'!P$477)),0))</f>
        <v/>
      </c>
      <c r="Q484" s="39" t="str">
        <f t="array" ref="Q484">IF($C$484="","",IFERROR(MAX(IF((ROW(مسودة!$C$448:$C$477)=SMALL(IF((ROW(مسودة!$C$448:$C$477)*(مسودة!$C$448:$C$477=$C$484)),ROW(مسودة!$C$448:$C$477)),ROW()-ROW(Q484)+1)),مسودة!Q448:'مسودة'!Q$477)),0))</f>
        <v/>
      </c>
      <c r="R484" s="39" t="str">
        <f t="array" ref="R484">IF($C$484="","",IFERROR(MAX(IF((ROW(مسودة!$C$448:$C$477)=SMALL(IF((ROW(مسودة!$C$448:$C$477)*(مسودة!$C$448:$C$477=$C$484)),ROW(مسودة!$C$448:$C$477)),ROW()-ROW(R484)+1)),مسودة!R448:'مسودة'!R$477)),0))</f>
        <v/>
      </c>
      <c r="S484" s="39" t="str">
        <f t="array" ref="S484">IF($C$484="","",IFERROR(MAX(IF((ROW(مسودة!$C$448:$C$477)=SMALL(IF((ROW(مسودة!$C$448:$C$477)*(مسودة!$C$448:$C$477=$C$484)),ROW(مسودة!$C$448:$C$477)),ROW()-ROW(S484)+1)),مسودة!S448:'مسودة'!S$477)),0))</f>
        <v/>
      </c>
      <c r="T484" s="39" t="str">
        <f t="array" ref="T484">IF($C$484="","",IFERROR(MAX(IF((ROW(مسودة!$C$448:$C$477)=SMALL(IF((ROW(مسودة!$C$448:$C$477)*(مسودة!$C$448:$C$477=$C$484)),ROW(مسودة!$C$448:$C$477)),ROW()-ROW(T484)+1)),مسودة!T448:'مسودة'!T$477)),0))</f>
        <v/>
      </c>
      <c r="U484" s="39" t="str">
        <f t="array" ref="U484">IF($C$484="","",IFERROR(MAX(IF((ROW(مسودة!$C$448:$C$477)=SMALL(IF((ROW(مسودة!$C$448:$C$477)*(مسودة!$C$448:$C$477=$C$484)),ROW(مسودة!$C$448:$C$477)),ROW()-ROW(U484)+1)),مسودة!U448:'مسودة'!U$477)),0))</f>
        <v/>
      </c>
      <c r="V484" s="39" t="str">
        <f t="array" ref="V484">IF($C$484="","",IFERROR(MAX(IF((ROW(مسودة!$C$448:$C$477)=SMALL(IF((ROW(مسودة!$C$448:$C$477)*(مسودة!$C$448:$C$477=$C$484)),ROW(مسودة!$C$448:$C$477)),ROW()-ROW(V484)+1)),مسودة!V448:'مسودة'!V$477)),0))</f>
        <v/>
      </c>
      <c r="W484" s="39" t="str">
        <f t="array" ref="W484">IF($C$484="","",IFERROR(MAX(IF((ROW(مسودة!$C$448:$C$477)=SMALL(IF((ROW(مسودة!$C$448:$C$477)*(مسودة!$C$448:$C$477=$C$484)),ROW(مسودة!$C$448:$C$477)),ROW()-ROW(W484)+1)),مسودة!W448:'مسودة'!W$477)),0))</f>
        <v/>
      </c>
      <c r="X484" s="39" t="str">
        <f t="array" ref="X484">IF($C$484="","",IFERROR(MAX(IF((ROW(مسودة!$C$448:$C$477)=SMALL(IF((ROW(مسودة!$C$448:$C$477)*(مسودة!$C$448:$C$477=$C$484)),ROW(مسودة!$C$448:$C$477)),ROW()-ROW(X484)+1)),مسودة!X448:'مسودة'!X$477)),0))</f>
        <v/>
      </c>
      <c r="Y484" s="39" t="str">
        <f t="array" ref="Y484">IF($C$484="","",IFERROR(MAX(IF((ROW(مسودة!$C$448:$C$477)=SMALL(IF((ROW(مسودة!$C$448:$C$477)*(مسودة!$C$448:$C$477=$C$484)),ROW(مسودة!$C$448:$C$477)),ROW()-ROW(Y484)+1)),مسودة!Y448:'مسودة'!Y$477)),0))</f>
        <v/>
      </c>
      <c r="Z484" s="39" t="str">
        <f t="array" ref="Z484">IF($C$484="","",IFERROR(MAX(IF((ROW(مسودة!$C$448:$C$477)=SMALL(IF((ROW(مسودة!$C$448:$C$477)*(مسودة!$C$448:$C$477=$C$484)),ROW(مسودة!$C$448:$C$477)),ROW()-ROW(Z484)+1)),مسودة!Z448:'مسودة'!Z$477)),0))</f>
        <v/>
      </c>
      <c r="AA484" s="39" t="str">
        <f t="array" ref="AA484">IF($C$484="","",IFERROR(MAX(IF((ROW(مسودة!$C$448:$C$477)=SMALL(IF((ROW(مسودة!$C$448:$C$477)*(مسودة!$C$448:$C$477=$C$484)),ROW(مسودة!$C$448:$C$477)),ROW()-ROW(AA484)+1)),مسودة!AA448:'مسودة'!AA$477)),0))</f>
        <v/>
      </c>
      <c r="AB484" s="39" t="str">
        <f t="array" ref="AB484">IF($C$484="","",IFERROR(MAX(IF((ROW(مسودة!$C$448:$C$477)=SMALL(IF((ROW(مسودة!$C$448:$C$477)*(مسودة!$C$448:$C$477=$C$484)),ROW(مسودة!$C$448:$C$477)),ROW()-ROW(AB484)+1)),مسودة!AB448:'مسودة'!AB$477)),0))</f>
        <v/>
      </c>
      <c r="AC484" s="39" t="str">
        <f t="array" ref="AC484">IF($C$484="","",IFERROR(MAX(IF((ROW(مسودة!$C$448:$C$477)=SMALL(IF((ROW(مسودة!$C$448:$C$477)*(مسودة!$C$448:$C$477=$C$484)),ROW(مسودة!$C$448:$C$477)),ROW()-ROW(AC484)+1)),مسودة!AC448:'مسودة'!AC$477)),0))</f>
        <v/>
      </c>
      <c r="AD484" s="39" t="str">
        <f t="array" ref="AD484">IF($C$484="","",IFERROR(MAX(IF((ROW(مسودة!$C$448:$C$477)=SMALL(IF((ROW(مسودة!$C$448:$C$477)*(مسودة!$C$448:$C$477=$C$484)),ROW(مسودة!$C$448:$C$477)),ROW()-ROW(AD484)+1)),مسودة!AD448:'مسودة'!AD$477)),0))</f>
        <v/>
      </c>
      <c r="AE484" s="39" t="str">
        <f t="array" ref="AE484">IF($C$484="","",IFERROR(MAX(IF((ROW(مسودة!$C$448:$C$477)=SMALL(IF((ROW(مسودة!$C$448:$C$477)*(مسودة!$C$448:$C$477=$C$484)),ROW(مسودة!$C$448:$C$477)),ROW()-ROW(AE484)+1)),مسودة!AE448:'مسودة'!AE$477)),0))</f>
        <v/>
      </c>
      <c r="AF484" s="39" t="str">
        <f t="array" ref="AF484">IF($C$484="","",IFERROR(MAX(IF((ROW(مسودة!$C$448:$C$477)=SMALL(IF((ROW(مسودة!$C$448:$C$477)*(مسودة!$C$448:$C$477=$C$484)),ROW(مسودة!$C$448:$C$477)),ROW()-ROW(AF484)+1)),مسودة!AF448:'مسودة'!AF$477)),0))</f>
        <v/>
      </c>
      <c r="AG484" s="39" t="str">
        <f t="array" ref="AG484">IF($C$484="","",IFERROR(MAX(IF((ROW(مسودة!$C$448:$C$477)=SMALL(IF((ROW(مسودة!$C$448:$C$477)*(مسودة!$C$448:$C$477=$C$484)),ROW(مسودة!$C$448:$C$477)),ROW()-ROW(AG484)+1)),مسودة!AG448:'مسودة'!AG$477)),0))</f>
        <v/>
      </c>
      <c r="AH484" s="39" t="str">
        <f t="array" ref="AH484">IF($C$484="","",IFERROR(MAX(IF((ROW(مسودة!$C$448:$C$477)=SMALL(IF((ROW(مسودة!$C$448:$C$477)*(مسودة!$C$448:$C$477=$C$484)),ROW(مسودة!$C$448:$C$477)),ROW()-ROW(AH484)+1)),مسودة!AH448:'مسودة'!AH$477)),0))</f>
        <v/>
      </c>
      <c r="AI484" s="39" t="str">
        <f t="array" ref="AI484">IF($C$484="","",IFERROR(MAX(IF((ROW(مسودة!$C$448:$C$477)=SMALL(IF((ROW(مسودة!$C$448:$C$477)*(مسودة!$C$448:$C$477=$C$484)),ROW(مسودة!$C$448:$C$477)),ROW()-ROW(AI484)+1)),مسودة!AI448:'مسودة'!AI$477)),0))</f>
        <v/>
      </c>
      <c r="AJ484" s="39" t="str">
        <f t="array" ref="AJ484">IF($C$484="","",IFERROR(MAX(IF((ROW(مسودة!$C$448:$C$477)=SMALL(IF((ROW(مسودة!$C$448:$C$477)*(مسودة!$C$448:$C$477=$C$484)),ROW(مسودة!$C$448:$C$477)),ROW()-ROW(AJ484)+1)),مسودة!AJ448:'مسودة'!AJ$477)),0))</f>
        <v/>
      </c>
      <c r="AK484" s="39" t="str">
        <f t="array" ref="AK484">IF($C$484="","",IFERROR(MAX(IF((ROW(مسودة!$C$448:$C$477)=SMALL(IF((ROW(مسودة!$C$448:$C$477)*(مسودة!$C$448:$C$477=$C$484)),ROW(مسودة!$C$448:$C$477)),ROW()-ROW(AK484)+1)),مسودة!AK448:'مسودة'!AK$477)),0))</f>
        <v/>
      </c>
      <c r="AL484" s="39" t="str">
        <f t="array" ref="AL484">IF($C$484="","",IFERROR(MAX(IF((ROW(مسودة!$C$448:$C$477)=SMALL(IF((ROW(مسودة!$C$448:$C$477)*(مسودة!$C$448:$C$477=$C$484)),ROW(مسودة!$C$448:$C$477)),ROW()-ROW(AL484)+1)),مسودة!AL448:'مسودة'!AL$477)),0))</f>
        <v/>
      </c>
      <c r="AM484" s="39" t="str">
        <f t="array" ref="AM484">IF($C$484="","",IFERROR(MAX(IF((ROW(مسودة!$C$448:$C$477)=SMALL(IF((ROW(مسودة!$C$448:$C$477)*(مسودة!$C$448:$C$477=$C$484)),ROW(مسودة!$C$448:$C$477)),ROW()-ROW(AM484)+1)),مسودة!AM448:'مسودة'!AM$477)),0))</f>
        <v/>
      </c>
      <c r="AN484" s="54"/>
      <c r="AO484" s="54"/>
      <c r="AP484" s="55"/>
      <c r="AQ484" s="49"/>
      <c r="AR484" s="49"/>
      <c r="AS484" s="49"/>
      <c r="AT484" s="49"/>
      <c r="AU484" s="103" t="str">
        <f>IFERROR(LOOKUP(2,1/((مسودة!$C$448:$C$477=C484)*(مسودة!$F$448:$F$477=F484)),مسودة!$AV$448:$AV$477),"")</f>
        <v/>
      </c>
    </row>
    <row r="485" spans="2:47" ht="28.5" customHeight="1" thickBot="1">
      <c r="B485" s="48"/>
      <c r="C485" s="99"/>
      <c r="D485" s="51"/>
      <c r="E485" s="51"/>
      <c r="F485" s="11" t="s">
        <v>31</v>
      </c>
      <c r="G485" s="39" t="str">
        <f t="array" ref="G485">IF($C$484="","",IFERROR(MAX(IF((ROW(مسودة!$C$448:$C$477)=SMALL(IF((ROW(مسودة!$C$448:$C$477)*(مسودة!$C$448:$C$477=$C$484)),ROW(مسودة!$C$448:$C$477)),ROW()-ROW(G485)+1)),مسودة!G449:'مسودة'!G$477)),0))</f>
        <v/>
      </c>
      <c r="H485" s="39" t="str">
        <f t="array" ref="H485">IF($C$484="","",IFERROR(MAX(IF((ROW(مسودة!$C$448:$C$477)=SMALL(IF((ROW(مسودة!$C$448:$C$477)*(مسودة!$C$448:$C$477=$C$484)),ROW(مسودة!$C$448:$C$477)),ROW()-ROW(H485)+1)),مسودة!H449:'مسودة'!H$477)),0))</f>
        <v/>
      </c>
      <c r="I485" s="39" t="str">
        <f t="array" ref="I485">IF($C$484="","",IFERROR(MAX(IF((ROW(مسودة!$C$448:$C$477)=SMALL(IF((ROW(مسودة!$C$448:$C$477)*(مسودة!$C$448:$C$477=$C$484)),ROW(مسودة!$C$448:$C$477)),ROW()-ROW(I485)+1)),مسودة!I449:'مسودة'!I$477)),0))</f>
        <v/>
      </c>
      <c r="J485" s="39" t="str">
        <f t="array" ref="J485">IF($C$484="","",IFERROR(MAX(IF((ROW(مسودة!$C$448:$C$477)=SMALL(IF((ROW(مسودة!$C$448:$C$477)*(مسودة!$C$448:$C$477=$C$484)),ROW(مسودة!$C$448:$C$477)),ROW()-ROW(J485)+1)),مسودة!J449:'مسودة'!J$477)),0))</f>
        <v/>
      </c>
      <c r="K485" s="39" t="str">
        <f t="array" ref="K485">IF($C$484="","",IFERROR(MAX(IF((ROW(مسودة!$C$448:$C$477)=SMALL(IF((ROW(مسودة!$C$448:$C$477)*(مسودة!$C$448:$C$477=$C$484)),ROW(مسودة!$C$448:$C$477)),ROW()-ROW(K485)+1)),مسودة!K449:'مسودة'!K$477)),0))</f>
        <v/>
      </c>
      <c r="L485" s="39" t="str">
        <f t="array" ref="L485">IF($C$484="","",IFERROR(MAX(IF((ROW(مسودة!$C$448:$C$477)=SMALL(IF((ROW(مسودة!$C$448:$C$477)*(مسودة!$C$448:$C$477=$C$484)),ROW(مسودة!$C$448:$C$477)),ROW()-ROW(L485)+1)),مسودة!L449:'مسودة'!L$477)),0))</f>
        <v/>
      </c>
      <c r="M485" s="39" t="str">
        <f t="array" ref="M485">IF($C$484="","",IFERROR(MAX(IF((ROW(مسودة!$C$448:$C$477)=SMALL(IF((ROW(مسودة!$C$448:$C$477)*(مسودة!$C$448:$C$477=$C$484)),ROW(مسودة!$C$448:$C$477)),ROW()-ROW(M485)+1)),مسودة!M449:'مسودة'!M$477)),0))</f>
        <v/>
      </c>
      <c r="N485" s="39" t="str">
        <f t="array" ref="N485">IF($C$484="","",IFERROR(MAX(IF((ROW(مسودة!$C$448:$C$477)=SMALL(IF((ROW(مسودة!$C$448:$C$477)*(مسودة!$C$448:$C$477=$C$484)),ROW(مسودة!$C$448:$C$477)),ROW()-ROW(N485)+1)),مسودة!N449:'مسودة'!N$477)),0))</f>
        <v/>
      </c>
      <c r="O485" s="39" t="str">
        <f t="array" ref="O485">IF($C$484="","",IFERROR(MAX(IF((ROW(مسودة!$C$448:$C$477)=SMALL(IF((ROW(مسودة!$C$448:$C$477)*(مسودة!$C$448:$C$477=$C$484)),ROW(مسودة!$C$448:$C$477)),ROW()-ROW(O485)+1)),مسودة!O449:'مسودة'!O$477)),0))</f>
        <v/>
      </c>
      <c r="P485" s="39" t="str">
        <f t="array" ref="P485">IF($C$484="","",IFERROR(MAX(IF((ROW(مسودة!$C$448:$C$477)=SMALL(IF((ROW(مسودة!$C$448:$C$477)*(مسودة!$C$448:$C$477=$C$484)),ROW(مسودة!$C$448:$C$477)),ROW()-ROW(P485)+1)),مسودة!P449:'مسودة'!P$477)),0))</f>
        <v/>
      </c>
      <c r="Q485" s="39" t="str">
        <f t="array" ref="Q485">IF($C$484="","",IFERROR(MAX(IF((ROW(مسودة!$C$448:$C$477)=SMALL(IF((ROW(مسودة!$C$448:$C$477)*(مسودة!$C$448:$C$477=$C$484)),ROW(مسودة!$C$448:$C$477)),ROW()-ROW(Q485)+1)),مسودة!Q449:'مسودة'!Q$477)),0))</f>
        <v/>
      </c>
      <c r="R485" s="39" t="str">
        <f t="array" ref="R485">IF($C$484="","",IFERROR(MAX(IF((ROW(مسودة!$C$448:$C$477)=SMALL(IF((ROW(مسودة!$C$448:$C$477)*(مسودة!$C$448:$C$477=$C$484)),ROW(مسودة!$C$448:$C$477)),ROW()-ROW(R485)+1)),مسودة!R449:'مسودة'!R$477)),0))</f>
        <v/>
      </c>
      <c r="S485" s="39" t="str">
        <f t="array" ref="S485">IF($C$484="","",IFERROR(MAX(IF((ROW(مسودة!$C$448:$C$477)=SMALL(IF((ROW(مسودة!$C$448:$C$477)*(مسودة!$C$448:$C$477=$C$484)),ROW(مسودة!$C$448:$C$477)),ROW()-ROW(S485)+1)),مسودة!S449:'مسودة'!S$477)),0))</f>
        <v/>
      </c>
      <c r="T485" s="39" t="str">
        <f t="array" ref="T485">IF($C$484="","",IFERROR(MAX(IF((ROW(مسودة!$C$448:$C$477)=SMALL(IF((ROW(مسودة!$C$448:$C$477)*(مسودة!$C$448:$C$477=$C$484)),ROW(مسودة!$C$448:$C$477)),ROW()-ROW(T485)+1)),مسودة!T449:'مسودة'!T$477)),0))</f>
        <v/>
      </c>
      <c r="U485" s="39" t="str">
        <f t="array" ref="U485">IF($C$484="","",IFERROR(MAX(IF((ROW(مسودة!$C$448:$C$477)=SMALL(IF((ROW(مسودة!$C$448:$C$477)*(مسودة!$C$448:$C$477=$C$484)),ROW(مسودة!$C$448:$C$477)),ROW()-ROW(U485)+1)),مسودة!U449:'مسودة'!U$477)),0))</f>
        <v/>
      </c>
      <c r="V485" s="39" t="str">
        <f t="array" ref="V485">IF($C$484="","",IFERROR(MAX(IF((ROW(مسودة!$C$448:$C$477)=SMALL(IF((ROW(مسودة!$C$448:$C$477)*(مسودة!$C$448:$C$477=$C$484)),ROW(مسودة!$C$448:$C$477)),ROW()-ROW(V485)+1)),مسودة!V449:'مسودة'!V$477)),0))</f>
        <v/>
      </c>
      <c r="W485" s="39" t="str">
        <f t="array" ref="W485">IF($C$484="","",IFERROR(MAX(IF((ROW(مسودة!$C$448:$C$477)=SMALL(IF((ROW(مسودة!$C$448:$C$477)*(مسودة!$C$448:$C$477=$C$484)),ROW(مسودة!$C$448:$C$477)),ROW()-ROW(W485)+1)),مسودة!W449:'مسودة'!W$477)),0))</f>
        <v/>
      </c>
      <c r="X485" s="39" t="str">
        <f t="array" ref="X485">IF($C$484="","",IFERROR(MAX(IF((ROW(مسودة!$C$448:$C$477)=SMALL(IF((ROW(مسودة!$C$448:$C$477)*(مسودة!$C$448:$C$477=$C$484)),ROW(مسودة!$C$448:$C$477)),ROW()-ROW(X485)+1)),مسودة!X449:'مسودة'!X$477)),0))</f>
        <v/>
      </c>
      <c r="Y485" s="39" t="str">
        <f t="array" ref="Y485">IF($C$484="","",IFERROR(MAX(IF((ROW(مسودة!$C$448:$C$477)=SMALL(IF((ROW(مسودة!$C$448:$C$477)*(مسودة!$C$448:$C$477=$C$484)),ROW(مسودة!$C$448:$C$477)),ROW()-ROW(Y485)+1)),مسودة!Y449:'مسودة'!Y$477)),0))</f>
        <v/>
      </c>
      <c r="Z485" s="39" t="str">
        <f t="array" ref="Z485">IF($C$484="","",IFERROR(MAX(IF((ROW(مسودة!$C$448:$C$477)=SMALL(IF((ROW(مسودة!$C$448:$C$477)*(مسودة!$C$448:$C$477=$C$484)),ROW(مسودة!$C$448:$C$477)),ROW()-ROW(Z485)+1)),مسودة!Z449:'مسودة'!Z$477)),0))</f>
        <v/>
      </c>
      <c r="AA485" s="39" t="str">
        <f t="array" ref="AA485">IF($C$484="","",IFERROR(MAX(IF((ROW(مسودة!$C$448:$C$477)=SMALL(IF((ROW(مسودة!$C$448:$C$477)*(مسودة!$C$448:$C$477=$C$484)),ROW(مسودة!$C$448:$C$477)),ROW()-ROW(AA485)+1)),مسودة!AA449:'مسودة'!AA$477)),0))</f>
        <v/>
      </c>
      <c r="AB485" s="39" t="str">
        <f t="array" ref="AB485">IF($C$484="","",IFERROR(MAX(IF((ROW(مسودة!$C$448:$C$477)=SMALL(IF((ROW(مسودة!$C$448:$C$477)*(مسودة!$C$448:$C$477=$C$484)),ROW(مسودة!$C$448:$C$477)),ROW()-ROW(AB485)+1)),مسودة!AB449:'مسودة'!AB$477)),0))</f>
        <v/>
      </c>
      <c r="AC485" s="39" t="str">
        <f t="array" ref="AC485">IF($C$484="","",IFERROR(MAX(IF((ROW(مسودة!$C$448:$C$477)=SMALL(IF((ROW(مسودة!$C$448:$C$477)*(مسودة!$C$448:$C$477=$C$484)),ROW(مسودة!$C$448:$C$477)),ROW()-ROW(AC485)+1)),مسودة!AC449:'مسودة'!AC$477)),0))</f>
        <v/>
      </c>
      <c r="AD485" s="39" t="str">
        <f t="array" ref="AD485">IF($C$484="","",IFERROR(MAX(IF((ROW(مسودة!$C$448:$C$477)=SMALL(IF((ROW(مسودة!$C$448:$C$477)*(مسودة!$C$448:$C$477=$C$484)),ROW(مسودة!$C$448:$C$477)),ROW()-ROW(AD485)+1)),مسودة!AD449:'مسودة'!AD$477)),0))</f>
        <v/>
      </c>
      <c r="AE485" s="39" t="str">
        <f t="array" ref="AE485">IF($C$484="","",IFERROR(MAX(IF((ROW(مسودة!$C$448:$C$477)=SMALL(IF((ROW(مسودة!$C$448:$C$477)*(مسودة!$C$448:$C$477=$C$484)),ROW(مسودة!$C$448:$C$477)),ROW()-ROW(AE485)+1)),مسودة!AE449:'مسودة'!AE$477)),0))</f>
        <v/>
      </c>
      <c r="AF485" s="39" t="str">
        <f t="array" ref="AF485">IF($C$484="","",IFERROR(MAX(IF((ROW(مسودة!$C$448:$C$477)=SMALL(IF((ROW(مسودة!$C$448:$C$477)*(مسودة!$C$448:$C$477=$C$484)),ROW(مسودة!$C$448:$C$477)),ROW()-ROW(AF485)+1)),مسودة!AF449:'مسودة'!AF$477)),0))</f>
        <v/>
      </c>
      <c r="AG485" s="39" t="str">
        <f t="array" ref="AG485">IF($C$484="","",IFERROR(MAX(IF((ROW(مسودة!$C$448:$C$477)=SMALL(IF((ROW(مسودة!$C$448:$C$477)*(مسودة!$C$448:$C$477=$C$484)),ROW(مسودة!$C$448:$C$477)),ROW()-ROW(AG485)+1)),مسودة!AG449:'مسودة'!AG$477)),0))</f>
        <v/>
      </c>
      <c r="AH485" s="39" t="str">
        <f t="array" ref="AH485">IF($C$484="","",IFERROR(MAX(IF((ROW(مسودة!$C$448:$C$477)=SMALL(IF((ROW(مسودة!$C$448:$C$477)*(مسودة!$C$448:$C$477=$C$484)),ROW(مسودة!$C$448:$C$477)),ROW()-ROW(AH485)+1)),مسودة!AH449:'مسودة'!AH$477)),0))</f>
        <v/>
      </c>
      <c r="AI485" s="39" t="str">
        <f t="array" ref="AI485">IF($C$484="","",IFERROR(MAX(IF((ROW(مسودة!$C$448:$C$477)=SMALL(IF((ROW(مسودة!$C$448:$C$477)*(مسودة!$C$448:$C$477=$C$484)),ROW(مسودة!$C$448:$C$477)),ROW()-ROW(AI485)+1)),مسودة!AI449:'مسودة'!AI$477)),0))</f>
        <v/>
      </c>
      <c r="AJ485" s="39" t="str">
        <f t="array" ref="AJ485">IF($C$484="","",IFERROR(MAX(IF((ROW(مسودة!$C$448:$C$477)=SMALL(IF((ROW(مسودة!$C$448:$C$477)*(مسودة!$C$448:$C$477=$C$484)),ROW(مسودة!$C$448:$C$477)),ROW()-ROW(AJ485)+1)),مسودة!AJ449:'مسودة'!AJ$477)),0))</f>
        <v/>
      </c>
      <c r="AK485" s="39" t="str">
        <f t="array" ref="AK485">IF($C$484="","",IFERROR(MAX(IF((ROW(مسودة!$C$448:$C$477)=SMALL(IF((ROW(مسودة!$C$448:$C$477)*(مسودة!$C$448:$C$477=$C$484)),ROW(مسودة!$C$448:$C$477)),ROW()-ROW(AK485)+1)),مسودة!AK449:'مسودة'!AK$477)),0))</f>
        <v/>
      </c>
      <c r="AL485" s="39" t="str">
        <f t="array" ref="AL485">IF($C$484="","",IFERROR(MAX(IF((ROW(مسودة!$C$448:$C$477)=SMALL(IF((ROW(مسودة!$C$448:$C$477)*(مسودة!$C$448:$C$477=$C$484)),ROW(مسودة!$C$448:$C$477)),ROW()-ROW(AL485)+1)),مسودة!AL449:'مسودة'!AL$477)),0))</f>
        <v/>
      </c>
      <c r="AM485" s="39" t="str">
        <f t="array" ref="AM485">IF($C$484="","",IFERROR(MAX(IF((ROW(مسودة!$C$448:$C$477)=SMALL(IF((ROW(مسودة!$C$448:$C$477)*(مسودة!$C$448:$C$477=$C$484)),ROW(مسودة!$C$448:$C$477)),ROW()-ROW(AM485)+1)),مسودة!AM449:'مسودة'!AM$477)),0))</f>
        <v/>
      </c>
      <c r="AN485" s="54"/>
      <c r="AO485" s="54"/>
      <c r="AP485" s="56"/>
      <c r="AQ485" s="49"/>
      <c r="AR485" s="49"/>
      <c r="AS485" s="49"/>
      <c r="AT485" s="49"/>
      <c r="AU485" s="104"/>
    </row>
    <row r="486" spans="2:47" ht="36" customHeight="1" thickBot="1">
      <c r="B486" s="48"/>
      <c r="C486" s="93"/>
      <c r="D486" s="51"/>
      <c r="E486" s="51"/>
      <c r="F486" s="14" t="s">
        <v>32</v>
      </c>
      <c r="G486" s="39" t="str">
        <f t="array" ref="G486">IF($C$484="","",IFERROR(MAX(IF((ROW(مسودة!$C$448:$C$477)=SMALL(IF((ROW(مسودة!$C$448:$C$477)*(مسودة!$C$448:$C$477=$C$484)),ROW(مسودة!$C$448:$C$477)),ROW()-ROW(G486)+1)),مسودة!G450:'مسودة'!G$477)),0))</f>
        <v/>
      </c>
      <c r="H486" s="39" t="str">
        <f t="array" ref="H486">IF($C$484="","",IFERROR(MAX(IF((ROW(مسودة!$C$448:$C$477)=SMALL(IF((ROW(مسودة!$C$448:$C$477)*(مسودة!$C$448:$C$477=$C$484)),ROW(مسودة!$C$448:$C$477)),ROW()-ROW(H486)+1)),مسودة!H450:'مسودة'!H$477)),0))</f>
        <v/>
      </c>
      <c r="I486" s="39" t="str">
        <f t="array" ref="I486">IF($C$484="","",IFERROR(MAX(IF((ROW(مسودة!$C$448:$C$477)=SMALL(IF((ROW(مسودة!$C$448:$C$477)*(مسودة!$C$448:$C$477=$C$484)),ROW(مسودة!$C$448:$C$477)),ROW()-ROW(I486)+1)),مسودة!I450:'مسودة'!I$477)),0))</f>
        <v/>
      </c>
      <c r="J486" s="39" t="str">
        <f t="array" ref="J486">IF($C$484="","",IFERROR(MAX(IF((ROW(مسودة!$C$448:$C$477)=SMALL(IF((ROW(مسودة!$C$448:$C$477)*(مسودة!$C$448:$C$477=$C$484)),ROW(مسودة!$C$448:$C$477)),ROW()-ROW(J486)+1)),مسودة!J450:'مسودة'!J$477)),0))</f>
        <v/>
      </c>
      <c r="K486" s="39" t="str">
        <f t="array" ref="K486">IF($C$484="","",IFERROR(MAX(IF((ROW(مسودة!$C$448:$C$477)=SMALL(IF((ROW(مسودة!$C$448:$C$477)*(مسودة!$C$448:$C$477=$C$484)),ROW(مسودة!$C$448:$C$477)),ROW()-ROW(K486)+1)),مسودة!K450:'مسودة'!K$477)),0))</f>
        <v/>
      </c>
      <c r="L486" s="39" t="str">
        <f t="array" ref="L486">IF($C$484="","",IFERROR(MAX(IF((ROW(مسودة!$C$448:$C$477)=SMALL(IF((ROW(مسودة!$C$448:$C$477)*(مسودة!$C$448:$C$477=$C$484)),ROW(مسودة!$C$448:$C$477)),ROW()-ROW(L486)+1)),مسودة!L450:'مسودة'!L$477)),0))</f>
        <v/>
      </c>
      <c r="M486" s="39" t="str">
        <f t="array" ref="M486">IF($C$484="","",IFERROR(MAX(IF((ROW(مسودة!$C$448:$C$477)=SMALL(IF((ROW(مسودة!$C$448:$C$477)*(مسودة!$C$448:$C$477=$C$484)),ROW(مسودة!$C$448:$C$477)),ROW()-ROW(M486)+1)),مسودة!M450:'مسودة'!M$477)),0))</f>
        <v/>
      </c>
      <c r="N486" s="39" t="str">
        <f t="array" ref="N486">IF($C$484="","",IFERROR(MAX(IF((ROW(مسودة!$C$448:$C$477)=SMALL(IF((ROW(مسودة!$C$448:$C$477)*(مسودة!$C$448:$C$477=$C$484)),ROW(مسودة!$C$448:$C$477)),ROW()-ROW(N486)+1)),مسودة!N450:'مسودة'!N$477)),0))</f>
        <v/>
      </c>
      <c r="O486" s="39" t="str">
        <f t="array" ref="O486">IF($C$484="","",IFERROR(MAX(IF((ROW(مسودة!$C$448:$C$477)=SMALL(IF((ROW(مسودة!$C$448:$C$477)*(مسودة!$C$448:$C$477=$C$484)),ROW(مسودة!$C$448:$C$477)),ROW()-ROW(O486)+1)),مسودة!O450:'مسودة'!O$477)),0))</f>
        <v/>
      </c>
      <c r="P486" s="39" t="str">
        <f t="array" ref="P486">IF($C$484="","",IFERROR(MAX(IF((ROW(مسودة!$C$448:$C$477)=SMALL(IF((ROW(مسودة!$C$448:$C$477)*(مسودة!$C$448:$C$477=$C$484)),ROW(مسودة!$C$448:$C$477)),ROW()-ROW(P486)+1)),مسودة!P450:'مسودة'!P$477)),0))</f>
        <v/>
      </c>
      <c r="Q486" s="39" t="str">
        <f t="array" ref="Q486">IF($C$484="","",IFERROR(MAX(IF((ROW(مسودة!$C$448:$C$477)=SMALL(IF((ROW(مسودة!$C$448:$C$477)*(مسودة!$C$448:$C$477=$C$484)),ROW(مسودة!$C$448:$C$477)),ROW()-ROW(Q486)+1)),مسودة!Q450:'مسودة'!Q$477)),0))</f>
        <v/>
      </c>
      <c r="R486" s="39" t="str">
        <f t="array" ref="R486">IF($C$484="","",IFERROR(MAX(IF((ROW(مسودة!$C$448:$C$477)=SMALL(IF((ROW(مسودة!$C$448:$C$477)*(مسودة!$C$448:$C$477=$C$484)),ROW(مسودة!$C$448:$C$477)),ROW()-ROW(R486)+1)),مسودة!R450:'مسودة'!R$477)),0))</f>
        <v/>
      </c>
      <c r="S486" s="39" t="str">
        <f t="array" ref="S486">IF($C$484="","",IFERROR(MAX(IF((ROW(مسودة!$C$448:$C$477)=SMALL(IF((ROW(مسودة!$C$448:$C$477)*(مسودة!$C$448:$C$477=$C$484)),ROW(مسودة!$C$448:$C$477)),ROW()-ROW(S486)+1)),مسودة!S450:'مسودة'!S$477)),0))</f>
        <v/>
      </c>
      <c r="T486" s="39" t="str">
        <f t="array" ref="T486">IF($C$484="","",IFERROR(MAX(IF((ROW(مسودة!$C$448:$C$477)=SMALL(IF((ROW(مسودة!$C$448:$C$477)*(مسودة!$C$448:$C$477=$C$484)),ROW(مسودة!$C$448:$C$477)),ROW()-ROW(T486)+1)),مسودة!T450:'مسودة'!T$477)),0))</f>
        <v/>
      </c>
      <c r="U486" s="39" t="str">
        <f t="array" ref="U486">IF($C$484="","",IFERROR(MAX(IF((ROW(مسودة!$C$448:$C$477)=SMALL(IF((ROW(مسودة!$C$448:$C$477)*(مسودة!$C$448:$C$477=$C$484)),ROW(مسودة!$C$448:$C$477)),ROW()-ROW(U486)+1)),مسودة!U450:'مسودة'!U$477)),0))</f>
        <v/>
      </c>
      <c r="V486" s="39" t="str">
        <f t="array" ref="V486">IF($C$484="","",IFERROR(MAX(IF((ROW(مسودة!$C$448:$C$477)=SMALL(IF((ROW(مسودة!$C$448:$C$477)*(مسودة!$C$448:$C$477=$C$484)),ROW(مسودة!$C$448:$C$477)),ROW()-ROW(V486)+1)),مسودة!V450:'مسودة'!V$477)),0))</f>
        <v/>
      </c>
      <c r="W486" s="39" t="str">
        <f t="array" ref="W486">IF($C$484="","",IFERROR(MAX(IF((ROW(مسودة!$C$448:$C$477)=SMALL(IF((ROW(مسودة!$C$448:$C$477)*(مسودة!$C$448:$C$477=$C$484)),ROW(مسودة!$C$448:$C$477)),ROW()-ROW(W486)+1)),مسودة!W450:'مسودة'!W$477)),0))</f>
        <v/>
      </c>
      <c r="X486" s="39" t="str">
        <f t="array" ref="X486">IF($C$484="","",IFERROR(MAX(IF((ROW(مسودة!$C$448:$C$477)=SMALL(IF((ROW(مسودة!$C$448:$C$477)*(مسودة!$C$448:$C$477=$C$484)),ROW(مسودة!$C$448:$C$477)),ROW()-ROW(X486)+1)),مسودة!X450:'مسودة'!X$477)),0))</f>
        <v/>
      </c>
      <c r="Y486" s="39" t="str">
        <f t="array" ref="Y486">IF($C$484="","",IFERROR(MAX(IF((ROW(مسودة!$C$448:$C$477)=SMALL(IF((ROW(مسودة!$C$448:$C$477)*(مسودة!$C$448:$C$477=$C$484)),ROW(مسودة!$C$448:$C$477)),ROW()-ROW(Y486)+1)),مسودة!Y450:'مسودة'!Y$477)),0))</f>
        <v/>
      </c>
      <c r="Z486" s="39" t="str">
        <f t="array" ref="Z486">IF($C$484="","",IFERROR(MAX(IF((ROW(مسودة!$C$448:$C$477)=SMALL(IF((ROW(مسودة!$C$448:$C$477)*(مسودة!$C$448:$C$477=$C$484)),ROW(مسودة!$C$448:$C$477)),ROW()-ROW(Z486)+1)),مسودة!Z450:'مسودة'!Z$477)),0))</f>
        <v/>
      </c>
      <c r="AA486" s="39" t="str">
        <f t="array" ref="AA486">IF($C$484="","",IFERROR(MAX(IF((ROW(مسودة!$C$448:$C$477)=SMALL(IF((ROW(مسودة!$C$448:$C$477)*(مسودة!$C$448:$C$477=$C$484)),ROW(مسودة!$C$448:$C$477)),ROW()-ROW(AA486)+1)),مسودة!AA450:'مسودة'!AA$477)),0))</f>
        <v/>
      </c>
      <c r="AB486" s="39" t="str">
        <f t="array" ref="AB486">IF($C$484="","",IFERROR(MAX(IF((ROW(مسودة!$C$448:$C$477)=SMALL(IF((ROW(مسودة!$C$448:$C$477)*(مسودة!$C$448:$C$477=$C$484)),ROW(مسودة!$C$448:$C$477)),ROW()-ROW(AB486)+1)),مسودة!AB450:'مسودة'!AB$477)),0))</f>
        <v/>
      </c>
      <c r="AC486" s="39" t="str">
        <f t="array" ref="AC486">IF($C$484="","",IFERROR(MAX(IF((ROW(مسودة!$C$448:$C$477)=SMALL(IF((ROW(مسودة!$C$448:$C$477)*(مسودة!$C$448:$C$477=$C$484)),ROW(مسودة!$C$448:$C$477)),ROW()-ROW(AC486)+1)),مسودة!AC450:'مسودة'!AC$477)),0))</f>
        <v/>
      </c>
      <c r="AD486" s="39" t="str">
        <f t="array" ref="AD486">IF($C$484="","",IFERROR(MAX(IF((ROW(مسودة!$C$448:$C$477)=SMALL(IF((ROW(مسودة!$C$448:$C$477)*(مسودة!$C$448:$C$477=$C$484)),ROW(مسودة!$C$448:$C$477)),ROW()-ROW(AD486)+1)),مسودة!AD450:'مسودة'!AD$477)),0))</f>
        <v/>
      </c>
      <c r="AE486" s="39" t="str">
        <f t="array" ref="AE486">IF($C$484="","",IFERROR(MAX(IF((ROW(مسودة!$C$448:$C$477)=SMALL(IF((ROW(مسودة!$C$448:$C$477)*(مسودة!$C$448:$C$477=$C$484)),ROW(مسودة!$C$448:$C$477)),ROW()-ROW(AE486)+1)),مسودة!AE450:'مسودة'!AE$477)),0))</f>
        <v/>
      </c>
      <c r="AF486" s="39" t="str">
        <f t="array" ref="AF486">IF($C$484="","",IFERROR(MAX(IF((ROW(مسودة!$C$448:$C$477)=SMALL(IF((ROW(مسودة!$C$448:$C$477)*(مسودة!$C$448:$C$477=$C$484)),ROW(مسودة!$C$448:$C$477)),ROW()-ROW(AF486)+1)),مسودة!AF450:'مسودة'!AF$477)),0))</f>
        <v/>
      </c>
      <c r="AG486" s="39" t="str">
        <f t="array" ref="AG486">IF($C$484="","",IFERROR(MAX(IF((ROW(مسودة!$C$448:$C$477)=SMALL(IF((ROW(مسودة!$C$448:$C$477)*(مسودة!$C$448:$C$477=$C$484)),ROW(مسودة!$C$448:$C$477)),ROW()-ROW(AG486)+1)),مسودة!AG450:'مسودة'!AG$477)),0))</f>
        <v/>
      </c>
      <c r="AH486" s="39" t="str">
        <f t="array" ref="AH486">IF($C$484="","",IFERROR(MAX(IF((ROW(مسودة!$C$448:$C$477)=SMALL(IF((ROW(مسودة!$C$448:$C$477)*(مسودة!$C$448:$C$477=$C$484)),ROW(مسودة!$C$448:$C$477)),ROW()-ROW(AH486)+1)),مسودة!AH450:'مسودة'!AH$477)),0))</f>
        <v/>
      </c>
      <c r="AI486" s="39" t="str">
        <f t="array" ref="AI486">IF($C$484="","",IFERROR(MAX(IF((ROW(مسودة!$C$448:$C$477)=SMALL(IF((ROW(مسودة!$C$448:$C$477)*(مسودة!$C$448:$C$477=$C$484)),ROW(مسودة!$C$448:$C$477)),ROW()-ROW(AI486)+1)),مسودة!AI450:'مسودة'!AI$477)),0))</f>
        <v/>
      </c>
      <c r="AJ486" s="39" t="str">
        <f t="array" ref="AJ486">IF($C$484="","",IFERROR(MAX(IF((ROW(مسودة!$C$448:$C$477)=SMALL(IF((ROW(مسودة!$C$448:$C$477)*(مسودة!$C$448:$C$477=$C$484)),ROW(مسودة!$C$448:$C$477)),ROW()-ROW(AJ486)+1)),مسودة!AJ450:'مسودة'!AJ$477)),0))</f>
        <v/>
      </c>
      <c r="AK486" s="39" t="str">
        <f t="array" ref="AK486">IF($C$484="","",IFERROR(MAX(IF((ROW(مسودة!$C$448:$C$477)=SMALL(IF((ROW(مسودة!$C$448:$C$477)*(مسودة!$C$448:$C$477=$C$484)),ROW(مسودة!$C$448:$C$477)),ROW()-ROW(AK486)+1)),مسودة!AK450:'مسودة'!AK$477)),0))</f>
        <v/>
      </c>
      <c r="AL486" s="39" t="str">
        <f t="array" ref="AL486">IF($C$484="","",IFERROR(MAX(IF((ROW(مسودة!$C$448:$C$477)=SMALL(IF((ROW(مسودة!$C$448:$C$477)*(مسودة!$C$448:$C$477=$C$484)),ROW(مسودة!$C$448:$C$477)),ROW()-ROW(AL486)+1)),مسودة!AL450:'مسودة'!AL$477)),0))</f>
        <v/>
      </c>
      <c r="AM486" s="39" t="str">
        <f t="array" ref="AM486">IF($C$484="","",IFERROR(MAX(IF((ROW(مسودة!$C$448:$C$477)=SMALL(IF((ROW(مسودة!$C$448:$C$477)*(مسودة!$C$448:$C$477=$C$484)),ROW(مسودة!$C$448:$C$477)),ROW()-ROW(AM486)+1)),مسودة!AM450:'مسودة'!AM$477)),0))</f>
        <v/>
      </c>
      <c r="AN486" s="39" t="str">
        <f t="array" ref="AN486">IF($C$484="","",IFERROR(MAX(IF((ROW(مسودة!$C$448:$C$477)=SMALL(IF((ROW(مسودة!$C$448:$C$477)*(مسودة!$C$448:$C$477=$C$484)),ROW(مسودة!$C$448:$C$477)),ROW()-ROW(AN486)+1)),مسودة!AN450:AN$477)),0))</f>
        <v/>
      </c>
      <c r="AO486" s="39" t="str">
        <f t="array" ref="AO486">IF($C$484="","",IFERROR(MAX(IF((ROW(مسودة!$C$448:$C$477)=SMALL(IF((ROW(مسودة!$C$448:$C$477)*(مسودة!$C$448:$C$477=$C$484)),ROW(مسودة!$C$448:$C$477)),ROW()-ROW(AO486)+1)),مسودة!AO450:AO$477)),0))</f>
        <v/>
      </c>
      <c r="AP486" s="39" t="str">
        <f>IF(AO486&lt;50,"   ",IF(AO486&lt;65,"مقبول",IF(AO486&lt;75,"جيد",IF(AO486&lt;85,"جيدجداً",IF(AO486&lt;=100,"ممتاز","")))))</f>
        <v/>
      </c>
      <c r="AQ486" s="57"/>
      <c r="AR486" s="57"/>
      <c r="AS486" s="57"/>
      <c r="AT486" s="57"/>
      <c r="AU486" s="105"/>
    </row>
    <row r="487" spans="2:47" ht="26.25">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row>
    <row r="488" spans="2:47" ht="26.25">
      <c r="B488" s="16"/>
      <c r="C488" s="17" t="s">
        <v>33</v>
      </c>
      <c r="D488" s="17"/>
      <c r="E488" s="17"/>
      <c r="F488" s="17"/>
      <c r="G488" s="17"/>
      <c r="H488" s="17"/>
      <c r="I488" s="16"/>
      <c r="J488" s="16"/>
      <c r="K488" s="16"/>
      <c r="L488" s="18" t="s">
        <v>34</v>
      </c>
      <c r="M488" s="18" t="s">
        <v>35</v>
      </c>
      <c r="N488" s="18"/>
      <c r="O488" s="18"/>
      <c r="P488" s="18"/>
      <c r="Q488" s="18"/>
      <c r="R488" s="18"/>
      <c r="S488" s="18"/>
      <c r="T488" s="18"/>
      <c r="U488" s="18"/>
      <c r="V488" s="19"/>
      <c r="W488" s="19"/>
      <c r="X488" s="19"/>
      <c r="Y488" s="18"/>
      <c r="Z488" s="17"/>
      <c r="AA488" s="17"/>
      <c r="AB488" s="17"/>
      <c r="AC488" s="17"/>
      <c r="AD488" s="17"/>
      <c r="AE488" s="18"/>
      <c r="AF488" s="17"/>
      <c r="AG488" s="17"/>
      <c r="AH488" s="17"/>
      <c r="AI488" s="17"/>
      <c r="AJ488" s="17"/>
      <c r="AK488" s="17"/>
      <c r="AL488" s="17"/>
      <c r="AM488" s="17"/>
      <c r="AN488" s="17"/>
      <c r="AO488" s="18"/>
    </row>
    <row r="489" spans="2:47" ht="33.75">
      <c r="B489" s="19"/>
      <c r="C489" s="20" t="s">
        <v>36</v>
      </c>
      <c r="D489" s="18" t="s">
        <v>37</v>
      </c>
      <c r="E489" s="18"/>
      <c r="F489" s="18"/>
      <c r="G489" s="18"/>
      <c r="H489" s="18"/>
      <c r="I489" s="19"/>
      <c r="J489" s="19"/>
      <c r="K489" s="19"/>
      <c r="L489" s="18" t="s">
        <v>34</v>
      </c>
      <c r="M489" s="18" t="s">
        <v>38</v>
      </c>
      <c r="N489" s="18"/>
      <c r="O489" s="18"/>
      <c r="P489" s="18"/>
      <c r="Q489" s="18"/>
      <c r="R489" s="18"/>
      <c r="S489" s="18"/>
      <c r="T489" s="18"/>
      <c r="U489" s="18"/>
      <c r="V489" s="19"/>
      <c r="W489" s="19"/>
      <c r="X489" s="19"/>
      <c r="AA489" s="21"/>
      <c r="AB489" s="22"/>
      <c r="AC489" s="21"/>
      <c r="AD489" s="21"/>
      <c r="AE489" s="21"/>
      <c r="AF489" s="21"/>
      <c r="AI489" s="21"/>
      <c r="AJ489" s="21"/>
      <c r="AK489" s="21"/>
      <c r="AL489" s="22"/>
      <c r="AM489" s="21"/>
      <c r="AN489" s="21"/>
      <c r="AO489" s="21"/>
      <c r="AP489" s="21"/>
      <c r="AQ489" s="21"/>
      <c r="AR489" s="23"/>
      <c r="AS489" s="22"/>
      <c r="AT489" s="21"/>
      <c r="AU489" s="17"/>
    </row>
    <row r="490" spans="2:47" ht="33.75">
      <c r="B490" s="19"/>
      <c r="C490" s="20"/>
      <c r="D490" s="18"/>
      <c r="E490" s="18"/>
      <c r="F490" s="18"/>
      <c r="G490" s="18"/>
      <c r="H490" s="18"/>
      <c r="I490" s="19"/>
      <c r="J490" s="19"/>
      <c r="K490" s="19"/>
      <c r="L490" s="18"/>
      <c r="M490" s="18"/>
      <c r="N490" s="18"/>
      <c r="O490" s="18"/>
      <c r="P490" s="18"/>
      <c r="Q490" s="18"/>
      <c r="R490" s="18"/>
      <c r="S490" s="18"/>
      <c r="T490" s="18"/>
      <c r="U490" s="18"/>
      <c r="V490" s="19"/>
      <c r="W490" s="19"/>
      <c r="X490" s="19"/>
      <c r="AA490" s="21"/>
      <c r="AB490" s="22"/>
      <c r="AC490" s="21"/>
      <c r="AD490" s="21"/>
      <c r="AE490" s="21"/>
      <c r="AF490" s="21"/>
      <c r="AI490" s="21"/>
      <c r="AJ490" s="21"/>
      <c r="AK490" s="21"/>
      <c r="AL490" s="22"/>
      <c r="AM490" s="21"/>
      <c r="AN490" s="21"/>
      <c r="AO490" s="21"/>
      <c r="AP490" s="21"/>
      <c r="AQ490" s="21"/>
      <c r="AR490" s="23"/>
      <c r="AS490" s="22"/>
      <c r="AT490" s="21"/>
      <c r="AU490" s="17"/>
    </row>
    <row r="494" spans="2:47" ht="35.25">
      <c r="J494" s="80" t="s">
        <v>0</v>
      </c>
      <c r="K494" s="80"/>
      <c r="L494" s="80"/>
      <c r="M494" s="80"/>
      <c r="N494" s="80"/>
      <c r="O494" s="80"/>
      <c r="P494" s="80"/>
      <c r="Q494" s="80"/>
      <c r="R494" s="80"/>
      <c r="S494" s="80"/>
      <c r="T494" s="80"/>
      <c r="U494" s="80"/>
      <c r="V494" s="80"/>
      <c r="W494" s="80"/>
      <c r="X494" s="80"/>
      <c r="Y494" s="80"/>
      <c r="Z494" s="80"/>
      <c r="AA494" s="80"/>
      <c r="AB494" s="80"/>
      <c r="AC494" s="80"/>
      <c r="AD494" s="80"/>
      <c r="AE494" s="80"/>
      <c r="AF494" s="80"/>
      <c r="AG494" s="80"/>
      <c r="AH494" s="80"/>
      <c r="AI494" s="80"/>
    </row>
    <row r="497" spans="2:47" ht="15.75" thickBot="1"/>
    <row r="498" spans="2:47" ht="35.25" customHeight="1" thickTop="1" thickBot="1">
      <c r="B498" s="81" t="s">
        <v>2</v>
      </c>
      <c r="C498" s="84" t="s">
        <v>3</v>
      </c>
      <c r="D498" s="87" t="s">
        <v>4</v>
      </c>
      <c r="E498" s="90" t="s">
        <v>5</v>
      </c>
      <c r="F498" s="24" t="s">
        <v>6</v>
      </c>
      <c r="G498" s="63" t="s">
        <v>7</v>
      </c>
      <c r="H498" s="64"/>
      <c r="I498" s="65"/>
      <c r="J498" s="63" t="s">
        <v>8</v>
      </c>
      <c r="K498" s="64"/>
      <c r="L498" s="65"/>
      <c r="M498" s="63" t="s">
        <v>9</v>
      </c>
      <c r="N498" s="64"/>
      <c r="O498" s="65"/>
      <c r="P498" s="63" t="s">
        <v>10</v>
      </c>
      <c r="Q498" s="64"/>
      <c r="R498" s="65"/>
      <c r="S498" s="63" t="s">
        <v>11</v>
      </c>
      <c r="T498" s="64"/>
      <c r="U498" s="65"/>
      <c r="V498" s="63" t="s">
        <v>12</v>
      </c>
      <c r="W498" s="64"/>
      <c r="X498" s="65"/>
      <c r="Y498" s="63" t="s">
        <v>13</v>
      </c>
      <c r="Z498" s="64"/>
      <c r="AA498" s="65"/>
      <c r="AB498" s="63" t="s">
        <v>14</v>
      </c>
      <c r="AC498" s="64"/>
      <c r="AD498" s="65"/>
      <c r="AE498" s="63" t="s">
        <v>15</v>
      </c>
      <c r="AF498" s="64"/>
      <c r="AG498" s="65"/>
      <c r="AH498" s="63" t="s">
        <v>16</v>
      </c>
      <c r="AI498" s="64"/>
      <c r="AJ498" s="65"/>
      <c r="AK498" s="63" t="s">
        <v>17</v>
      </c>
      <c r="AL498" s="64"/>
      <c r="AM498" s="65"/>
      <c r="AN498" s="66" t="s">
        <v>18</v>
      </c>
      <c r="AO498" s="66" t="s">
        <v>19</v>
      </c>
      <c r="AP498" s="66" t="s">
        <v>20</v>
      </c>
      <c r="AQ498" s="69" t="s">
        <v>21</v>
      </c>
      <c r="AR498" s="70"/>
      <c r="AS498" s="69" t="s">
        <v>22</v>
      </c>
      <c r="AT498" s="70"/>
      <c r="AU498" s="73" t="s">
        <v>23</v>
      </c>
    </row>
    <row r="499" spans="2:47" ht="187.5" customHeight="1" thickBot="1">
      <c r="B499" s="82"/>
      <c r="C499" s="85"/>
      <c r="D499" s="88"/>
      <c r="E499" s="91"/>
      <c r="F499" s="8" t="s">
        <v>24</v>
      </c>
      <c r="G499" s="8" t="s">
        <v>25</v>
      </c>
      <c r="H499" s="8" t="s">
        <v>26</v>
      </c>
      <c r="I499" s="8" t="s">
        <v>27</v>
      </c>
      <c r="J499" s="8" t="s">
        <v>25</v>
      </c>
      <c r="K499" s="8" t="s">
        <v>26</v>
      </c>
      <c r="L499" s="8" t="s">
        <v>27</v>
      </c>
      <c r="M499" s="8" t="s">
        <v>25</v>
      </c>
      <c r="N499" s="8" t="s">
        <v>26</v>
      </c>
      <c r="O499" s="8" t="s">
        <v>27</v>
      </c>
      <c r="P499" s="8" t="s">
        <v>25</v>
      </c>
      <c r="Q499" s="8" t="s">
        <v>26</v>
      </c>
      <c r="R499" s="8" t="s">
        <v>27</v>
      </c>
      <c r="S499" s="8" t="s">
        <v>25</v>
      </c>
      <c r="T499" s="8" t="s">
        <v>26</v>
      </c>
      <c r="U499" s="8" t="s">
        <v>27</v>
      </c>
      <c r="V499" s="8" t="s">
        <v>25</v>
      </c>
      <c r="W499" s="8" t="s">
        <v>26</v>
      </c>
      <c r="X499" s="8" t="s">
        <v>27</v>
      </c>
      <c r="Y499" s="8" t="s">
        <v>25</v>
      </c>
      <c r="Z499" s="8" t="s">
        <v>26</v>
      </c>
      <c r="AA499" s="8" t="s">
        <v>27</v>
      </c>
      <c r="AB499" s="8" t="s">
        <v>25</v>
      </c>
      <c r="AC499" s="8" t="s">
        <v>26</v>
      </c>
      <c r="AD499" s="8" t="s">
        <v>27</v>
      </c>
      <c r="AE499" s="8" t="s">
        <v>25</v>
      </c>
      <c r="AF499" s="8" t="s">
        <v>26</v>
      </c>
      <c r="AG499" s="8" t="s">
        <v>27</v>
      </c>
      <c r="AH499" s="8" t="s">
        <v>25</v>
      </c>
      <c r="AI499" s="8" t="s">
        <v>26</v>
      </c>
      <c r="AJ499" s="8" t="s">
        <v>27</v>
      </c>
      <c r="AK499" s="8" t="s">
        <v>25</v>
      </c>
      <c r="AL499" s="8" t="s">
        <v>26</v>
      </c>
      <c r="AM499" s="8" t="s">
        <v>27</v>
      </c>
      <c r="AN499" s="67"/>
      <c r="AO499" s="67"/>
      <c r="AP499" s="67"/>
      <c r="AQ499" s="71"/>
      <c r="AR499" s="72"/>
      <c r="AS499" s="71"/>
      <c r="AT499" s="72"/>
      <c r="AU499" s="74"/>
    </row>
    <row r="500" spans="2:47" ht="28.5" customHeight="1" thickBot="1">
      <c r="B500" s="82"/>
      <c r="C500" s="85"/>
      <c r="D500" s="88"/>
      <c r="E500" s="91"/>
      <c r="F500" s="25" t="s">
        <v>28</v>
      </c>
      <c r="G500" s="9">
        <v>30</v>
      </c>
      <c r="H500" s="9">
        <v>56</v>
      </c>
      <c r="I500" s="9">
        <v>100</v>
      </c>
      <c r="J500" s="9">
        <v>30</v>
      </c>
      <c r="K500" s="9">
        <v>56</v>
      </c>
      <c r="L500" s="9">
        <v>100</v>
      </c>
      <c r="M500" s="9">
        <v>30</v>
      </c>
      <c r="N500" s="9">
        <v>56</v>
      </c>
      <c r="O500" s="9">
        <v>100</v>
      </c>
      <c r="P500" s="9">
        <v>24</v>
      </c>
      <c r="Q500" s="9">
        <v>29</v>
      </c>
      <c r="R500" s="9">
        <v>60</v>
      </c>
      <c r="S500" s="9">
        <v>24</v>
      </c>
      <c r="T500" s="9">
        <v>29</v>
      </c>
      <c r="U500" s="9">
        <v>60</v>
      </c>
      <c r="V500" s="9">
        <v>24</v>
      </c>
      <c r="W500" s="9">
        <v>29</v>
      </c>
      <c r="X500" s="9">
        <v>60</v>
      </c>
      <c r="Y500" s="9">
        <v>12</v>
      </c>
      <c r="Z500" s="9">
        <v>22</v>
      </c>
      <c r="AA500" s="9">
        <v>40</v>
      </c>
      <c r="AB500" s="9">
        <v>16</v>
      </c>
      <c r="AC500" s="9">
        <v>19</v>
      </c>
      <c r="AD500" s="9">
        <v>40</v>
      </c>
      <c r="AE500" s="9">
        <v>12</v>
      </c>
      <c r="AF500" s="9">
        <v>22</v>
      </c>
      <c r="AG500" s="9">
        <v>40</v>
      </c>
      <c r="AH500" s="9">
        <v>12</v>
      </c>
      <c r="AI500" s="9">
        <v>22</v>
      </c>
      <c r="AJ500" s="9">
        <v>40</v>
      </c>
      <c r="AK500" s="9">
        <v>6</v>
      </c>
      <c r="AL500" s="9">
        <v>11</v>
      </c>
      <c r="AM500" s="9">
        <v>20</v>
      </c>
      <c r="AN500" s="67"/>
      <c r="AO500" s="67"/>
      <c r="AP500" s="67"/>
      <c r="AQ500" s="76" t="s">
        <v>20</v>
      </c>
      <c r="AR500" s="77"/>
      <c r="AS500" s="78" t="s">
        <v>20</v>
      </c>
      <c r="AT500" s="79"/>
      <c r="AU500" s="75"/>
    </row>
    <row r="501" spans="2:47" ht="28.5" customHeight="1" thickBot="1">
      <c r="B501" s="83"/>
      <c r="C501" s="86"/>
      <c r="D501" s="89"/>
      <c r="E501" s="92"/>
      <c r="F501" s="25" t="s">
        <v>29</v>
      </c>
      <c r="G501" s="9">
        <v>60</v>
      </c>
      <c r="H501" s="9">
        <v>140</v>
      </c>
      <c r="I501" s="9">
        <v>200</v>
      </c>
      <c r="J501" s="9">
        <v>60</v>
      </c>
      <c r="K501" s="9">
        <v>140</v>
      </c>
      <c r="L501" s="9">
        <v>200</v>
      </c>
      <c r="M501" s="9">
        <v>60</v>
      </c>
      <c r="N501" s="9">
        <v>140</v>
      </c>
      <c r="O501" s="9">
        <v>200</v>
      </c>
      <c r="P501" s="9">
        <v>48</v>
      </c>
      <c r="Q501" s="9">
        <v>72</v>
      </c>
      <c r="R501" s="9">
        <v>120</v>
      </c>
      <c r="S501" s="9">
        <v>48</v>
      </c>
      <c r="T501" s="9">
        <v>72</v>
      </c>
      <c r="U501" s="9">
        <v>120</v>
      </c>
      <c r="V501" s="9">
        <v>48</v>
      </c>
      <c r="W501" s="9">
        <v>72</v>
      </c>
      <c r="X501" s="9">
        <v>120</v>
      </c>
      <c r="Y501" s="9">
        <v>24</v>
      </c>
      <c r="Z501" s="9">
        <v>56</v>
      </c>
      <c r="AA501" s="9">
        <v>80</v>
      </c>
      <c r="AB501" s="9">
        <v>32</v>
      </c>
      <c r="AC501" s="9">
        <v>48</v>
      </c>
      <c r="AD501" s="9">
        <v>80</v>
      </c>
      <c r="AE501" s="9">
        <v>24</v>
      </c>
      <c r="AF501" s="9">
        <v>56</v>
      </c>
      <c r="AG501" s="9">
        <v>80</v>
      </c>
      <c r="AH501" s="9">
        <v>24</v>
      </c>
      <c r="AI501" s="9">
        <v>56</v>
      </c>
      <c r="AJ501" s="9">
        <v>80</v>
      </c>
      <c r="AK501" s="9">
        <v>12</v>
      </c>
      <c r="AL501" s="9">
        <v>28</v>
      </c>
      <c r="AM501" s="9">
        <v>40</v>
      </c>
      <c r="AN501" s="68"/>
      <c r="AO501" s="68"/>
      <c r="AP501" s="68"/>
      <c r="AQ501" s="78"/>
      <c r="AR501" s="79"/>
      <c r="AS501" s="78"/>
      <c r="AT501" s="79"/>
      <c r="AU501" s="75"/>
    </row>
    <row r="502" spans="2:47" ht="28.5" customHeight="1" thickBot="1">
      <c r="B502" s="48">
        <f>B484+1</f>
        <v>111</v>
      </c>
      <c r="C502" s="98">
        <f t="array" ref="C502">IF(ISERROR(INDEX(مسودة!$C$492:$AV$521,SMALL(IF((مسودة!$AU$492:$AU$521="راسب"),ROW(مسودة!$C$492:$AV$521)-MIN(ROW(مسودة!$C$492:$AV$521))+1,""),ROW(A1)),COLUMN(A1))),"",INDEX(مسودة!$C$492:$AV$521,SMALL(IF((مسودة!$AU$492:$AU$521="راسب"),ROW(مسودة!$C$492:$AV$521)-MIN(ROW(مسودة!$C$492:$AV$521))+1,""),ROW(A1)),COLUMN(A1)))</f>
        <v>722</v>
      </c>
      <c r="D502" s="95" t="str">
        <f>IF(C502&lt;&gt;"",VLOOKUP(C502,مسودة!$C$492:$D$521,2,0),"")</f>
        <v xml:space="preserve">جمال سليم </v>
      </c>
      <c r="E502" s="95">
        <f>IF(C502&lt;&gt;"",VLOOKUP(C502,مسودة!$C$492:$E$521,3,0),"")</f>
        <v>324</v>
      </c>
      <c r="F502" s="11" t="s">
        <v>30</v>
      </c>
      <c r="G502" s="39">
        <f t="array" ref="G502">IF($C$502="","",IFERROR(MAX(IF((ROW(مسودة!$C$492:$C$521)=SMALL(IF((ROW(مسودة!$C$492:$C$521)*(مسودة!$C$492:$C$521=$C$502)),ROW(مسودة!$C$492:$C$521)),ROW()-ROW(G502)+1)),مسودة!G492:'مسودة'!G$521)),0))</f>
        <v>9</v>
      </c>
      <c r="H502" s="39">
        <f t="array" ref="H502">IF($C$502="","",IFERROR(MAX(IF((ROW(مسودة!$C$492:$C$521)=SMALL(IF((ROW(مسودة!$C$492:$C$521)*(مسودة!$C$492:$C$521=$C$502)),ROW(مسودة!$C$492:$C$521)),ROW()-ROW(H502)+1)),مسودة!H492:'مسودة'!H$521)),0))</f>
        <v>35</v>
      </c>
      <c r="I502" s="39">
        <f t="array" ref="I502">IF($C$502="","",IFERROR(MAX(IF((ROW(مسودة!$C$492:$C$521)=SMALL(IF((ROW(مسودة!$C$492:$C$521)*(مسودة!$C$492:$C$521=$C$502)),ROW(مسودة!$C$492:$C$521)),ROW()-ROW(I502)+1)),مسودة!I492:'مسودة'!I$521)),0))</f>
        <v>44</v>
      </c>
      <c r="J502" s="39">
        <f t="array" ref="J502">IF($C$502="","",IFERROR(MAX(IF((ROW(مسودة!$C$492:$C$521)=SMALL(IF((ROW(مسودة!$C$492:$C$521)*(مسودة!$C$492:$C$521=$C$502)),ROW(مسودة!$C$492:$C$521)),ROW()-ROW(J502)+1)),مسودة!J492:'مسودة'!J$521)),0))</f>
        <v>16</v>
      </c>
      <c r="K502" s="39">
        <f t="array" ref="K502">IF($C$502="","",IFERROR(MAX(IF((ROW(مسودة!$C$492:$C$521)=SMALL(IF((ROW(مسودة!$C$492:$C$521)*(مسودة!$C$492:$C$521=$C$502)),ROW(مسودة!$C$492:$C$521)),ROW()-ROW(K502)+1)),مسودة!K492:'مسودة'!K$521)),0))</f>
        <v>34</v>
      </c>
      <c r="L502" s="39">
        <f t="array" ref="L502">IF($C$502="","",IFERROR(MAX(IF((ROW(مسودة!$C$492:$C$521)=SMALL(IF((ROW(مسودة!$C$492:$C$521)*(مسودة!$C$492:$C$521=$C$502)),ROW(مسودة!$C$492:$C$521)),ROW()-ROW(L502)+1)),مسودة!L492:'مسودة'!L$521)),0))</f>
        <v>50</v>
      </c>
      <c r="M502" s="39">
        <f t="array" ref="M502">IF($C$502="","",IFERROR(MAX(IF((ROW(مسودة!$C$492:$C$521)=SMALL(IF((ROW(مسودة!$C$492:$C$521)*(مسودة!$C$492:$C$521=$C$502)),ROW(مسودة!$C$492:$C$521)),ROW()-ROW(M502)+1)),مسودة!M492:'مسودة'!M$521)),0))</f>
        <v>8</v>
      </c>
      <c r="N502" s="39">
        <f t="array" ref="N502">IF($C$502="","",IFERROR(MAX(IF((ROW(مسودة!$C$492:$C$521)=SMALL(IF((ROW(مسودة!$C$492:$C$521)*(مسودة!$C$492:$C$521=$C$502)),ROW(مسودة!$C$492:$C$521)),ROW()-ROW(N502)+1)),مسودة!N492:'مسودة'!N$521)),0))</f>
        <v>11</v>
      </c>
      <c r="O502" s="39">
        <f t="array" ref="O502">IF($C$502="","",IFERROR(MAX(IF((ROW(مسودة!$C$492:$C$521)=SMALL(IF((ROW(مسودة!$C$492:$C$521)*(مسودة!$C$492:$C$521=$C$502)),ROW(مسودة!$C$492:$C$521)),ROW()-ROW(O502)+1)),مسودة!O492:'مسودة'!O$521)),0))</f>
        <v>19</v>
      </c>
      <c r="P502" s="39">
        <f t="array" ref="P502">IF($C$502="","",IFERROR(MAX(IF((ROW(مسودة!$C$492:$C$521)=SMALL(IF((ROW(مسودة!$C$492:$C$521)*(مسودة!$C$492:$C$521=$C$502)),ROW(مسودة!$C$492:$C$521)),ROW()-ROW(P502)+1)),مسودة!P492:'مسودة'!P$521)),0))</f>
        <v>9</v>
      </c>
      <c r="Q502" s="39">
        <f t="array" ref="Q502">IF($C$502="","",IFERROR(MAX(IF((ROW(مسودة!$C$492:$C$521)=SMALL(IF((ROW(مسودة!$C$492:$C$521)*(مسودة!$C$492:$C$521=$C$502)),ROW(مسودة!$C$492:$C$521)),ROW()-ROW(Q502)+1)),مسودة!Q492:'مسودة'!Q$521)),0))</f>
        <v>23</v>
      </c>
      <c r="R502" s="39">
        <f t="array" ref="R502">IF($C$502="","",IFERROR(MAX(IF((ROW(مسودة!$C$492:$C$521)=SMALL(IF((ROW(مسودة!$C$492:$C$521)*(مسودة!$C$492:$C$521=$C$502)),ROW(مسودة!$C$492:$C$521)),ROW()-ROW(R502)+1)),مسودة!R492:'مسودة'!R$521)),0))</f>
        <v>32</v>
      </c>
      <c r="S502" s="39">
        <f t="array" ref="S502">IF($C$502="","",IFERROR(MAX(IF((ROW(مسودة!$C$492:$C$521)=SMALL(IF((ROW(مسودة!$C$492:$C$521)*(مسودة!$C$492:$C$521=$C$502)),ROW(مسودة!$C$492:$C$521)),ROW()-ROW(S502)+1)),مسودة!S492:'مسودة'!S$521)),0))</f>
        <v>13</v>
      </c>
      <c r="T502" s="39">
        <f t="array" ref="T502">IF($C$502="","",IFERROR(MAX(IF((ROW(مسودة!$C$492:$C$521)=SMALL(IF((ROW(مسودة!$C$492:$C$521)*(مسودة!$C$492:$C$521=$C$502)),ROW(مسودة!$C$492:$C$521)),ROW()-ROW(T502)+1)),مسودة!T492:'مسودة'!T$521)),0))</f>
        <v>28</v>
      </c>
      <c r="U502" s="39">
        <f t="array" ref="U502">IF($C$502="","",IFERROR(MAX(IF((ROW(مسودة!$C$492:$C$521)=SMALL(IF((ROW(مسودة!$C$492:$C$521)*(مسودة!$C$492:$C$521=$C$502)),ROW(مسودة!$C$492:$C$521)),ROW()-ROW(U502)+1)),مسودة!U492:'مسودة'!U$521)),0))</f>
        <v>41</v>
      </c>
      <c r="V502" s="39">
        <f t="array" ref="V502">IF($C$502="","",IFERROR(MAX(IF((ROW(مسودة!$C$492:$C$521)=SMALL(IF((ROW(مسودة!$C$492:$C$521)*(مسودة!$C$492:$C$521=$C$502)),ROW(مسودة!$C$492:$C$521)),ROW()-ROW(V502)+1)),مسودة!V492:'مسودة'!V$521)),0))</f>
        <v>14</v>
      </c>
      <c r="W502" s="39">
        <f t="array" ref="W502">IF($C$502="","",IFERROR(MAX(IF((ROW(مسودة!$C$492:$C$521)=SMALL(IF((ROW(مسودة!$C$492:$C$521)*(مسودة!$C$492:$C$521=$C$502)),ROW(مسودة!$C$492:$C$521)),ROW()-ROW(W502)+1)),مسودة!W492:'مسودة'!W$521)),0))</f>
        <v>16</v>
      </c>
      <c r="X502" s="39">
        <f t="array" ref="X502">IF($C$502="","",IFERROR(MAX(IF((ROW(مسودة!$C$492:$C$521)=SMALL(IF((ROW(مسودة!$C$492:$C$521)*(مسودة!$C$492:$C$521=$C$502)),ROW(مسودة!$C$492:$C$521)),ROW()-ROW(X502)+1)),مسودة!X492:'مسودة'!X$521)),0))</f>
        <v>30</v>
      </c>
      <c r="Y502" s="39">
        <f t="array" ref="Y502">IF($C$502="","",IFERROR(MAX(IF((ROW(مسودة!$C$492:$C$521)=SMALL(IF((ROW(مسودة!$C$492:$C$521)*(مسودة!$C$492:$C$521=$C$502)),ROW(مسودة!$C$492:$C$521)),ROW()-ROW(Y502)+1)),مسودة!Y492:'مسودة'!Y$521)),0))</f>
        <v>3</v>
      </c>
      <c r="Z502" s="39">
        <f t="array" ref="Z502">IF($C$502="","",IFERROR(MAX(IF((ROW(مسودة!$C$492:$C$521)=SMALL(IF((ROW(مسودة!$C$492:$C$521)*(مسودة!$C$492:$C$521=$C$502)),ROW(مسودة!$C$492:$C$521)),ROW()-ROW(Z502)+1)),مسودة!Z492:'مسودة'!Z$521)),0))</f>
        <v>17</v>
      </c>
      <c r="AA502" s="39">
        <f t="array" ref="AA502">IF($C$502="","",IFERROR(MAX(IF((ROW(مسودة!$C$492:$C$521)=SMALL(IF((ROW(مسودة!$C$492:$C$521)*(مسودة!$C$492:$C$521=$C$502)),ROW(مسودة!$C$492:$C$521)),ROW()-ROW(AA502)+1)),مسودة!AA492:'مسودة'!AA$521)),0))</f>
        <v>20</v>
      </c>
      <c r="AB502" s="39">
        <f t="array" ref="AB502">IF($C$502="","",IFERROR(MAX(IF((ROW(مسودة!$C$492:$C$521)=SMALL(IF((ROW(مسودة!$C$492:$C$521)*(مسودة!$C$492:$C$521=$C$502)),ROW(مسودة!$C$492:$C$521)),ROW()-ROW(AB502)+1)),مسودة!AB492:'مسودة'!AB$521)),0))</f>
        <v>12</v>
      </c>
      <c r="AC502" s="39">
        <f t="array" ref="AC502">IF($C$502="","",IFERROR(MAX(IF((ROW(مسودة!$C$492:$C$521)=SMALL(IF((ROW(مسودة!$C$492:$C$521)*(مسودة!$C$492:$C$521=$C$502)),ROW(مسودة!$C$492:$C$521)),ROW()-ROW(AC502)+1)),مسودة!AC492:'مسودة'!AC$521)),0))</f>
        <v>16</v>
      </c>
      <c r="AD502" s="39">
        <f t="array" ref="AD502">IF($C$502="","",IFERROR(MAX(IF((ROW(مسودة!$C$492:$C$521)=SMALL(IF((ROW(مسودة!$C$492:$C$521)*(مسودة!$C$492:$C$521=$C$502)),ROW(مسودة!$C$492:$C$521)),ROW()-ROW(AD502)+1)),مسودة!AD492:'مسودة'!AD$521)),0))</f>
        <v>28</v>
      </c>
      <c r="AE502" s="39">
        <f t="array" ref="AE502">IF($C$502="","",IFERROR(MAX(IF((ROW(مسودة!$C$492:$C$521)=SMALL(IF((ROW(مسودة!$C$492:$C$521)*(مسودة!$C$492:$C$521=$C$502)),ROW(مسودة!$C$492:$C$521)),ROW()-ROW(AE502)+1)),مسودة!AE492:'مسودة'!AE$521)),0))</f>
        <v>4</v>
      </c>
      <c r="AF502" s="39">
        <f t="array" ref="AF502">IF($C$502="","",IFERROR(MAX(IF((ROW(مسودة!$C$492:$C$521)=SMALL(IF((ROW(مسودة!$C$492:$C$521)*(مسودة!$C$492:$C$521=$C$502)),ROW(مسودة!$C$492:$C$521)),ROW()-ROW(AF502)+1)),مسودة!AF492:'مسودة'!AF$521)),0))</f>
        <v>4</v>
      </c>
      <c r="AG502" s="39">
        <f t="array" ref="AG502">IF($C$502="","",IFERROR(MAX(IF((ROW(مسودة!$C$492:$C$521)=SMALL(IF((ROW(مسودة!$C$492:$C$521)*(مسودة!$C$492:$C$521=$C$502)),ROW(مسودة!$C$492:$C$521)),ROW()-ROW(AG502)+1)),مسودة!AG492:'مسودة'!AG$521)),0))</f>
        <v>8</v>
      </c>
      <c r="AH502" s="39">
        <f t="array" ref="AH502">IF($C$502="","",IFERROR(MAX(IF((ROW(مسودة!$C$492:$C$521)=SMALL(IF((ROW(مسودة!$C$492:$C$521)*(مسودة!$C$492:$C$521=$C$502)),ROW(مسودة!$C$492:$C$521)),ROW()-ROW(AH502)+1)),مسودة!AH492:'مسودة'!AH$521)),0))</f>
        <v>5</v>
      </c>
      <c r="AI502" s="39">
        <f t="array" ref="AI502">IF($C$502="","",IFERROR(MAX(IF((ROW(مسودة!$C$492:$C$521)=SMALL(IF((ROW(مسودة!$C$492:$C$521)*(مسودة!$C$492:$C$521=$C$502)),ROW(مسودة!$C$492:$C$521)),ROW()-ROW(AI502)+1)),مسودة!AI492:'مسودة'!AI$521)),0))</f>
        <v>3</v>
      </c>
      <c r="AJ502" s="39">
        <f t="array" ref="AJ502">IF($C$502="","",IFERROR(MAX(IF((ROW(مسودة!$C$492:$C$521)=SMALL(IF((ROW(مسودة!$C$492:$C$521)*(مسودة!$C$492:$C$521=$C$502)),ROW(مسودة!$C$492:$C$521)),ROW()-ROW(AJ502)+1)),مسودة!AJ492:'مسودة'!AJ$521)),0))</f>
        <v>8</v>
      </c>
      <c r="AK502" s="39">
        <f t="array" ref="AK502">IF($C$502="","",IFERROR(MAX(IF((ROW(مسودة!$C$492:$C$521)=SMALL(IF((ROW(مسودة!$C$492:$C$521)*(مسودة!$C$492:$C$521=$C$502)),ROW(مسودة!$C$492:$C$521)),ROW()-ROW(AK502)+1)),مسودة!AK492:'مسودة'!AK$521)),0))</f>
        <v>6</v>
      </c>
      <c r="AL502" s="39">
        <f t="array" ref="AL502">IF($C$502="","",IFERROR(MAX(IF((ROW(مسودة!$C$492:$C$521)=SMALL(IF((ROW(مسودة!$C$492:$C$521)*(مسودة!$C$492:$C$521=$C$502)),ROW(مسودة!$C$492:$C$521)),ROW()-ROW(AL502)+1)),مسودة!AL492:'مسودة'!AL$521)),0))</f>
        <v>3</v>
      </c>
      <c r="AM502" s="39">
        <f t="array" ref="AM502">IF($C$502="","",IFERROR(MAX(IF((ROW(مسودة!$C$492:$C$521)=SMALL(IF((ROW(مسودة!$C$492:$C$521)*(مسودة!$C$492:$C$521=$C$502)),ROW(مسودة!$C$492:$C$521)),ROW()-ROW(AM502)+1)),مسودة!AM492:'مسودة'!AM$521)),0))</f>
        <v>9</v>
      </c>
      <c r="AN502" s="62"/>
      <c r="AO502" s="62"/>
      <c r="AP502" s="55"/>
      <c r="AQ502" s="49"/>
      <c r="AR502" s="49"/>
      <c r="AS502" s="49"/>
      <c r="AT502" s="49"/>
      <c r="AU502" s="103" t="str">
        <f>IFERROR(LOOKUP(2,1/((مسودة!$C$492:$C$521=C502)*(مسودة!$F$492:$F$521=F502)),مسودة!$AV$492:$AV$521),"")</f>
        <v>له دور ثانٍ في :  رياضيات،تاريخ ،جغرافيا،</v>
      </c>
    </row>
    <row r="503" spans="2:47" ht="28.5" customHeight="1" thickBot="1">
      <c r="B503" s="48"/>
      <c r="C503" s="99"/>
      <c r="D503" s="51"/>
      <c r="E503" s="51"/>
      <c r="F503" s="11" t="s">
        <v>31</v>
      </c>
      <c r="G503" s="39">
        <f t="array" ref="G503">IF($C$502="","",IFERROR(MAX(IF((ROW(مسودة!$C$492:$C$521)=SMALL(IF((ROW(مسودة!$C$492:$C$521)*(مسودة!$C$492:$C$521=$C$502)),ROW(مسودة!$C$492:$C$521)),ROW()-ROW(G503)+1)),مسودة!G493:'مسودة'!G$521)),0))</f>
        <v>21</v>
      </c>
      <c r="H503" s="39">
        <f t="array" ref="H503">IF($C$502="","",IFERROR(MAX(IF((ROW(مسودة!$C$492:$C$521)=SMALL(IF((ROW(مسودة!$C$492:$C$521)*(مسودة!$C$492:$C$521=$C$502)),ROW(مسودة!$C$492:$C$521)),ROW()-ROW(H503)+1)),مسودة!H493:'مسودة'!H$521)),0))</f>
        <v>43</v>
      </c>
      <c r="I503" s="39">
        <f t="array" ref="I503">IF($C$502="","",IFERROR(MAX(IF((ROW(مسودة!$C$492:$C$521)=SMALL(IF((ROW(مسودة!$C$492:$C$521)*(مسودة!$C$492:$C$521=$C$502)),ROW(مسودة!$C$492:$C$521)),ROW()-ROW(I503)+1)),مسودة!I493:'مسودة'!I$521)),0))</f>
        <v>64</v>
      </c>
      <c r="J503" s="39">
        <f t="array" ref="J503">IF($C$502="","",IFERROR(MAX(IF((ROW(مسودة!$C$492:$C$521)=SMALL(IF((ROW(مسودة!$C$492:$C$521)*(مسودة!$C$492:$C$521=$C$502)),ROW(مسودة!$C$492:$C$521)),ROW()-ROW(J503)+1)),مسودة!J493:'مسودة'!J$521)),0))</f>
        <v>17</v>
      </c>
      <c r="K503" s="39">
        <f t="array" ref="K503">IF($C$502="","",IFERROR(MAX(IF((ROW(مسودة!$C$492:$C$521)=SMALL(IF((ROW(مسودة!$C$492:$C$521)*(مسودة!$C$492:$C$521=$C$502)),ROW(مسودة!$C$492:$C$521)),ROW()-ROW(K503)+1)),مسودة!K493:'مسودة'!K$521)),0))</f>
        <v>37</v>
      </c>
      <c r="L503" s="39">
        <f t="array" ref="L503">IF($C$502="","",IFERROR(MAX(IF((ROW(مسودة!$C$492:$C$521)=SMALL(IF((ROW(مسودة!$C$492:$C$521)*(مسودة!$C$492:$C$521=$C$502)),ROW(مسودة!$C$492:$C$521)),ROW()-ROW(L503)+1)),مسودة!L493:'مسودة'!L$521)),0))</f>
        <v>54</v>
      </c>
      <c r="M503" s="39">
        <f t="array" ref="M503">IF($C$502="","",IFERROR(MAX(IF((ROW(مسودة!$C$492:$C$521)=SMALL(IF((ROW(مسودة!$C$492:$C$521)*(مسودة!$C$492:$C$521=$C$502)),ROW(مسودة!$C$492:$C$521)),ROW()-ROW(M503)+1)),مسودة!M493:'مسودة'!M$521)),0))</f>
        <v>5</v>
      </c>
      <c r="N503" s="39">
        <f t="array" ref="N503">IF($C$502="","",IFERROR(MAX(IF((ROW(مسودة!$C$492:$C$521)=SMALL(IF((ROW(مسودة!$C$492:$C$521)*(مسودة!$C$492:$C$521=$C$502)),ROW(مسودة!$C$492:$C$521)),ROW()-ROW(N503)+1)),مسودة!N493:'مسودة'!N$521)),0))</f>
        <v>3</v>
      </c>
      <c r="O503" s="39">
        <f t="array" ref="O503">IF($C$502="","",IFERROR(MAX(IF((ROW(مسودة!$C$492:$C$521)=SMALL(IF((ROW(مسودة!$C$492:$C$521)*(مسودة!$C$492:$C$521=$C$502)),ROW(مسودة!$C$492:$C$521)),ROW()-ROW(O503)+1)),مسودة!O493:'مسودة'!O$521)),0))</f>
        <v>8</v>
      </c>
      <c r="P503" s="39">
        <f t="array" ref="P503">IF($C$502="","",IFERROR(MAX(IF((ROW(مسودة!$C$492:$C$521)=SMALL(IF((ROW(مسودة!$C$492:$C$521)*(مسودة!$C$492:$C$521=$C$502)),ROW(مسودة!$C$492:$C$521)),ROW()-ROW(P503)+1)),مسودة!P493:'مسودة'!P$521)),0))</f>
        <v>19</v>
      </c>
      <c r="Q503" s="39">
        <f t="array" ref="Q503">IF($C$502="","",IFERROR(MAX(IF((ROW(مسودة!$C$492:$C$521)=SMALL(IF((ROW(مسودة!$C$492:$C$521)*(مسودة!$C$492:$C$521=$C$502)),ROW(مسودة!$C$492:$C$521)),ROW()-ROW(Q503)+1)),مسودة!Q493:'مسودة'!Q$521)),0))</f>
        <v>10</v>
      </c>
      <c r="R503" s="39">
        <f t="array" ref="R503">IF($C$502="","",IFERROR(MAX(IF((ROW(مسودة!$C$492:$C$521)=SMALL(IF((ROW(مسودة!$C$492:$C$521)*(مسودة!$C$492:$C$521=$C$502)),ROW(مسودة!$C$492:$C$521)),ROW()-ROW(R503)+1)),مسودة!R493:'مسودة'!R$521)),0))</f>
        <v>29</v>
      </c>
      <c r="S503" s="39">
        <f t="array" ref="S503">IF($C$502="","",IFERROR(MAX(IF((ROW(مسودة!$C$492:$C$521)=SMALL(IF((ROW(مسودة!$C$492:$C$521)*(مسودة!$C$492:$C$521=$C$502)),ROW(مسودة!$C$492:$C$521)),ROW()-ROW(S503)+1)),مسودة!S493:'مسودة'!S$521)),0))</f>
        <v>10</v>
      </c>
      <c r="T503" s="39">
        <f t="array" ref="T503">IF($C$502="","",IFERROR(MAX(IF((ROW(مسودة!$C$492:$C$521)=SMALL(IF((ROW(مسودة!$C$492:$C$521)*(مسودة!$C$492:$C$521=$C$502)),ROW(مسودة!$C$492:$C$521)),ROW()-ROW(T503)+1)),مسودة!T493:'مسودة'!T$521)),0))</f>
        <v>12</v>
      </c>
      <c r="U503" s="39">
        <f t="array" ref="U503">IF($C$502="","",IFERROR(MAX(IF((ROW(مسودة!$C$492:$C$521)=SMALL(IF((ROW(مسودة!$C$492:$C$521)*(مسودة!$C$492:$C$521=$C$502)),ROW(مسودة!$C$492:$C$521)),ROW()-ROW(U503)+1)),مسودة!U493:'مسودة'!U$521)),0))</f>
        <v>22</v>
      </c>
      <c r="V503" s="39">
        <f t="array" ref="V503">IF($C$502="","",IFERROR(MAX(IF((ROW(مسودة!$C$492:$C$521)=SMALL(IF((ROW(مسودة!$C$492:$C$521)*(مسودة!$C$492:$C$521=$C$502)),ROW(مسودة!$C$492:$C$521)),ROW()-ROW(V503)+1)),مسودة!V493:'مسودة'!V$521)),0))</f>
        <v>12</v>
      </c>
      <c r="W503" s="39">
        <f t="array" ref="W503">IF($C$502="","",IFERROR(MAX(IF((ROW(مسودة!$C$492:$C$521)=SMALL(IF((ROW(مسودة!$C$492:$C$521)*(مسودة!$C$492:$C$521=$C$502)),ROW(مسودة!$C$492:$C$521)),ROW()-ROW(W503)+1)),مسودة!W493:'مسودة'!W$521)),0))</f>
        <v>18</v>
      </c>
      <c r="X503" s="39">
        <f t="array" ref="X503">IF($C$502="","",IFERROR(MAX(IF((ROW(مسودة!$C$492:$C$521)=SMALL(IF((ROW(مسودة!$C$492:$C$521)*(مسودة!$C$492:$C$521=$C$502)),ROW(مسودة!$C$492:$C$521)),ROW()-ROW(X503)+1)),مسودة!X493:'مسودة'!X$521)),0))</f>
        <v>30</v>
      </c>
      <c r="Y503" s="39">
        <f t="array" ref="Y503">IF($C$502="","",IFERROR(MAX(IF((ROW(مسودة!$C$492:$C$521)=SMALL(IF((ROW(مسودة!$C$492:$C$521)*(مسودة!$C$492:$C$521=$C$502)),ROW(مسودة!$C$492:$C$521)),ROW()-ROW(Y503)+1)),مسودة!Y493:'مسودة'!Y$521)),0))</f>
        <v>3</v>
      </c>
      <c r="Z503" s="39">
        <f t="array" ref="Z503">IF($C$502="","",IFERROR(MAX(IF((ROW(مسودة!$C$492:$C$521)=SMALL(IF((ROW(مسودة!$C$492:$C$521)*(مسودة!$C$492:$C$521=$C$502)),ROW(مسودة!$C$492:$C$521)),ROW()-ROW(Z503)+1)),مسودة!Z493:'مسودة'!Z$521)),0))</f>
        <v>17</v>
      </c>
      <c r="AA503" s="39">
        <f t="array" ref="AA503">IF($C$502="","",IFERROR(MAX(IF((ROW(مسودة!$C$492:$C$521)=SMALL(IF((ROW(مسودة!$C$492:$C$521)*(مسودة!$C$492:$C$521=$C$502)),ROW(مسودة!$C$492:$C$521)),ROW()-ROW(AA503)+1)),مسودة!AA493:'مسودة'!AA$521)),0))</f>
        <v>20</v>
      </c>
      <c r="AB503" s="39">
        <f t="array" ref="AB503">IF($C$502="","",IFERROR(MAX(IF((ROW(مسودة!$C$492:$C$521)=SMALL(IF((ROW(مسودة!$C$492:$C$521)*(مسودة!$C$492:$C$521=$C$502)),ROW(مسودة!$C$492:$C$521)),ROW()-ROW(AB503)+1)),مسودة!AB493:'مسودة'!AB$521)),0))</f>
        <v>11</v>
      </c>
      <c r="AC503" s="39">
        <f t="array" ref="AC503">IF($C$502="","",IFERROR(MAX(IF((ROW(مسودة!$C$492:$C$521)=SMALL(IF((ROW(مسودة!$C$492:$C$521)*(مسودة!$C$492:$C$521=$C$502)),ROW(مسودة!$C$492:$C$521)),ROW()-ROW(AC503)+1)),مسودة!AC493:'مسودة'!AC$521)),0))</f>
        <v>14</v>
      </c>
      <c r="AD503" s="39">
        <f t="array" ref="AD503">IF($C$502="","",IFERROR(MAX(IF((ROW(مسودة!$C$492:$C$521)=SMALL(IF((ROW(مسودة!$C$492:$C$521)*(مسودة!$C$492:$C$521=$C$502)),ROW(مسودة!$C$492:$C$521)),ROW()-ROW(AD503)+1)),مسودة!AD493:'مسودة'!AD$521)),0))</f>
        <v>25</v>
      </c>
      <c r="AE503" s="39">
        <f t="array" ref="AE503">IF($C$502="","",IFERROR(MAX(IF((ROW(مسودة!$C$492:$C$521)=SMALL(IF((ROW(مسودة!$C$492:$C$521)*(مسودة!$C$492:$C$521=$C$502)),ROW(مسودة!$C$492:$C$521)),ROW()-ROW(AE503)+1)),مسودة!AE493:'مسودة'!AE$521)),0))</f>
        <v>11</v>
      </c>
      <c r="AF503" s="39">
        <f t="array" ref="AF503">IF($C$502="","",IFERROR(MAX(IF((ROW(مسودة!$C$492:$C$521)=SMALL(IF((ROW(مسودة!$C$492:$C$521)*(مسودة!$C$492:$C$521=$C$502)),ROW(مسودة!$C$492:$C$521)),ROW()-ROW(AF503)+1)),مسودة!AF493:'مسودة'!AF$521)),0))</f>
        <v>9</v>
      </c>
      <c r="AG503" s="39">
        <f t="array" ref="AG503">IF($C$502="","",IFERROR(MAX(IF((ROW(مسودة!$C$492:$C$521)=SMALL(IF((ROW(مسودة!$C$492:$C$521)*(مسودة!$C$492:$C$521=$C$502)),ROW(مسودة!$C$492:$C$521)),ROW()-ROW(AG503)+1)),مسودة!AG493:'مسودة'!AG$521)),0))</f>
        <v>20</v>
      </c>
      <c r="AH503" s="39">
        <f t="array" ref="AH503">IF($C$502="","",IFERROR(MAX(IF((ROW(مسودة!$C$492:$C$521)=SMALL(IF((ROW(مسودة!$C$492:$C$521)*(مسودة!$C$492:$C$521=$C$502)),ROW(مسودة!$C$492:$C$521)),ROW()-ROW(AH503)+1)),مسودة!AH493:'مسودة'!AH$521)),0))</f>
        <v>2</v>
      </c>
      <c r="AI503" s="39">
        <f t="array" ref="AI503">IF($C$502="","",IFERROR(MAX(IF((ROW(مسودة!$C$492:$C$521)=SMALL(IF((ROW(مسودة!$C$492:$C$521)*(مسودة!$C$492:$C$521=$C$502)),ROW(مسودة!$C$492:$C$521)),ROW()-ROW(AI503)+1)),مسودة!AI493:'مسودة'!AI$521)),0))</f>
        <v>19</v>
      </c>
      <c r="AJ503" s="39">
        <f t="array" ref="AJ503">IF($C$502="","",IFERROR(MAX(IF((ROW(مسودة!$C$492:$C$521)=SMALL(IF((ROW(مسودة!$C$492:$C$521)*(مسودة!$C$492:$C$521=$C$502)),ROW(مسودة!$C$492:$C$521)),ROW()-ROW(AJ503)+1)),مسودة!AJ493:'مسودة'!AJ$521)),0))</f>
        <v>21</v>
      </c>
      <c r="AK503" s="39">
        <f t="array" ref="AK503">IF($C$502="","",IFERROR(MAX(IF((ROW(مسودة!$C$492:$C$521)=SMALL(IF((ROW(مسودة!$C$492:$C$521)*(مسودة!$C$492:$C$521=$C$502)),ROW(مسودة!$C$492:$C$521)),ROW()-ROW(AK503)+1)),مسودة!AK493:'مسودة'!AK$521)),0))</f>
        <v>4</v>
      </c>
      <c r="AL503" s="39">
        <f t="array" ref="AL503">IF($C$502="","",IFERROR(MAX(IF((ROW(مسودة!$C$492:$C$521)=SMALL(IF((ROW(مسودة!$C$492:$C$521)*(مسودة!$C$492:$C$521=$C$502)),ROW(مسودة!$C$492:$C$521)),ROW()-ROW(AL503)+1)),مسودة!AL493:'مسودة'!AL$521)),0))</f>
        <v>8</v>
      </c>
      <c r="AM503" s="39">
        <f t="array" ref="AM503">IF($C$502="","",IFERROR(MAX(IF((ROW(مسودة!$C$492:$C$521)=SMALL(IF((ROW(مسودة!$C$492:$C$521)*(مسودة!$C$492:$C$521=$C$502)),ROW(مسودة!$C$492:$C$521)),ROW()-ROW(AM503)+1)),مسودة!AM493:'مسودة'!AM$521)),0))</f>
        <v>12</v>
      </c>
      <c r="AN503" s="56"/>
      <c r="AO503" s="56"/>
      <c r="AP503" s="56"/>
      <c r="AQ503" s="49"/>
      <c r="AR503" s="49"/>
      <c r="AS503" s="49"/>
      <c r="AT503" s="49"/>
      <c r="AU503" s="104"/>
    </row>
    <row r="504" spans="2:47" ht="28.5" thickBot="1">
      <c r="B504" s="48"/>
      <c r="C504" s="93"/>
      <c r="D504" s="51"/>
      <c r="E504" s="51"/>
      <c r="F504" s="14" t="s">
        <v>32</v>
      </c>
      <c r="G504" s="39">
        <f t="array" ref="G504">IF($C$502="","",IFERROR(MAX(IF((ROW(مسودة!$C$492:$C$521)=SMALL(IF((ROW(مسودة!$C$492:$C$521)*(مسودة!$C$492:$C$521=$C$502)),ROW(مسودة!$C$492:$C$521)),ROW()-ROW(G504)+1)),مسودة!G494:'مسودة'!G$521)),0))</f>
        <v>30</v>
      </c>
      <c r="H504" s="39">
        <f t="array" ref="H504">IF($C$502="","",IFERROR(MAX(IF((ROW(مسودة!$C$492:$C$521)=SMALL(IF((ROW(مسودة!$C$492:$C$521)*(مسودة!$C$492:$C$521=$C$502)),ROW(مسودة!$C$492:$C$521)),ROW()-ROW(H504)+1)),مسودة!H494:'مسودة'!H$521)),0))</f>
        <v>78</v>
      </c>
      <c r="I504" s="39">
        <f t="array" ref="I504">IF($C$502="","",IFERROR(MAX(IF((ROW(مسودة!$C$492:$C$521)=SMALL(IF((ROW(مسودة!$C$492:$C$521)*(مسودة!$C$492:$C$521=$C$502)),ROW(مسودة!$C$492:$C$521)),ROW()-ROW(I504)+1)),مسودة!I494:'مسودة'!I$521)),0))</f>
        <v>108</v>
      </c>
      <c r="J504" s="39">
        <f t="array" ref="J504">IF($C$502="","",IFERROR(MAX(IF((ROW(مسودة!$C$492:$C$521)=SMALL(IF((ROW(مسودة!$C$492:$C$521)*(مسودة!$C$492:$C$521=$C$502)),ROW(مسودة!$C$492:$C$521)),ROW()-ROW(J504)+1)),مسودة!J494:'مسودة'!J$521)),0))</f>
        <v>33</v>
      </c>
      <c r="K504" s="39">
        <f t="array" ref="K504">IF($C$502="","",IFERROR(MAX(IF((ROW(مسودة!$C$492:$C$521)=SMALL(IF((ROW(مسودة!$C$492:$C$521)*(مسودة!$C$492:$C$521=$C$502)),ROW(مسودة!$C$492:$C$521)),ROW()-ROW(K504)+1)),مسودة!K494:'مسودة'!K$521)),0))</f>
        <v>71</v>
      </c>
      <c r="L504" s="39">
        <f t="array" ref="L504">IF($C$502="","",IFERROR(MAX(IF((ROW(مسودة!$C$492:$C$521)=SMALL(IF((ROW(مسودة!$C$492:$C$521)*(مسودة!$C$492:$C$521=$C$502)),ROW(مسودة!$C$492:$C$521)),ROW()-ROW(L504)+1)),مسودة!L494:'مسودة'!L$521)),0))</f>
        <v>104</v>
      </c>
      <c r="M504" s="39">
        <f t="array" ref="M504">IF($C$502="","",IFERROR(MAX(IF((ROW(مسودة!$C$492:$C$521)=SMALL(IF((ROW(مسودة!$C$492:$C$521)*(مسودة!$C$492:$C$521=$C$502)),ROW(مسودة!$C$492:$C$521)),ROW()-ROW(M504)+1)),مسودة!M494:'مسودة'!M$521)),0))</f>
        <v>13</v>
      </c>
      <c r="N504" s="39">
        <f t="array" ref="N504">IF($C$502="","",IFERROR(MAX(IF((ROW(مسودة!$C$492:$C$521)=SMALL(IF((ROW(مسودة!$C$492:$C$521)*(مسودة!$C$492:$C$521=$C$502)),ROW(مسودة!$C$492:$C$521)),ROW()-ROW(N504)+1)),مسودة!N494:'مسودة'!N$521)),0))</f>
        <v>14</v>
      </c>
      <c r="O504" s="39">
        <f t="array" ref="O504">IF($C$502="","",IFERROR(MAX(IF((ROW(مسودة!$C$492:$C$521)=SMALL(IF((ROW(مسودة!$C$492:$C$521)*(مسودة!$C$492:$C$521=$C$502)),ROW(مسودة!$C$492:$C$521)),ROW()-ROW(O504)+1)),مسودة!O494:'مسودة'!O$521)),0))</f>
        <v>0</v>
      </c>
      <c r="P504" s="39">
        <f t="array" ref="P504">IF($C$502="","",IFERROR(MAX(IF((ROW(مسودة!$C$492:$C$521)=SMALL(IF((ROW(مسودة!$C$492:$C$521)*(مسودة!$C$492:$C$521=$C$502)),ROW(مسودة!$C$492:$C$521)),ROW()-ROW(P504)+1)),مسودة!P494:'مسودة'!P$521)),0))</f>
        <v>28</v>
      </c>
      <c r="Q504" s="39">
        <f t="array" ref="Q504">IF($C$502="","",IFERROR(MAX(IF((ROW(مسودة!$C$492:$C$521)=SMALL(IF((ROW(مسودة!$C$492:$C$521)*(مسودة!$C$492:$C$521=$C$502)),ROW(مسودة!$C$492:$C$521)),ROW()-ROW(Q504)+1)),مسودة!Q494:'مسودة'!Q$521)),0))</f>
        <v>33</v>
      </c>
      <c r="R504" s="39">
        <f t="array" ref="R504">IF($C$502="","",IFERROR(MAX(IF((ROW(مسودة!$C$492:$C$521)=SMALL(IF((ROW(مسودة!$C$492:$C$521)*(مسودة!$C$492:$C$521=$C$502)),ROW(مسودة!$C$492:$C$521)),ROW()-ROW(R504)+1)),مسودة!R494:'مسودة'!R$521)),0))</f>
        <v>61</v>
      </c>
      <c r="S504" s="39">
        <f t="array" ref="S504">IF($C$502="","",IFERROR(MAX(IF((ROW(مسودة!$C$492:$C$521)=SMALL(IF((ROW(مسودة!$C$492:$C$521)*(مسودة!$C$492:$C$521=$C$502)),ROW(مسودة!$C$492:$C$521)),ROW()-ROW(S504)+1)),مسودة!S494:'مسودة'!S$521)),0))</f>
        <v>23</v>
      </c>
      <c r="T504" s="39">
        <f t="array" ref="T504">IF($C$502="","",IFERROR(MAX(IF((ROW(مسودة!$C$492:$C$521)=SMALL(IF((ROW(مسودة!$C$492:$C$521)*(مسودة!$C$492:$C$521=$C$502)),ROW(مسودة!$C$492:$C$521)),ROW()-ROW(T504)+1)),مسودة!T494:'مسودة'!T$521)),0))</f>
        <v>40</v>
      </c>
      <c r="U504" s="39">
        <f t="array" ref="U504">IF($C$502="","",IFERROR(MAX(IF((ROW(مسودة!$C$492:$C$521)=SMALL(IF((ROW(مسودة!$C$492:$C$521)*(مسودة!$C$492:$C$521=$C$502)),ROW(مسودة!$C$492:$C$521)),ROW()-ROW(U504)+1)),مسودة!U494:'مسودة'!U$521)),0))</f>
        <v>63</v>
      </c>
      <c r="V504" s="39">
        <f t="array" ref="V504">IF($C$502="","",IFERROR(MAX(IF((ROW(مسودة!$C$492:$C$521)=SMALL(IF((ROW(مسودة!$C$492:$C$521)*(مسودة!$C$492:$C$521=$C$502)),ROW(مسودة!$C$492:$C$521)),ROW()-ROW(V504)+1)),مسودة!V494:'مسودة'!V$521)),0))</f>
        <v>26</v>
      </c>
      <c r="W504" s="39">
        <f t="array" ref="W504">IF($C$502="","",IFERROR(MAX(IF((ROW(مسودة!$C$492:$C$521)=SMALL(IF((ROW(مسودة!$C$492:$C$521)*(مسودة!$C$492:$C$521=$C$502)),ROW(مسودة!$C$492:$C$521)),ROW()-ROW(W504)+1)),مسودة!W494:'مسودة'!W$521)),0))</f>
        <v>34</v>
      </c>
      <c r="X504" s="39">
        <f t="array" ref="X504">IF($C$502="","",IFERROR(MAX(IF((ROW(مسودة!$C$492:$C$521)=SMALL(IF((ROW(مسودة!$C$492:$C$521)*(مسودة!$C$492:$C$521=$C$502)),ROW(مسودة!$C$492:$C$521)),ROW()-ROW(X504)+1)),مسودة!X494:'مسودة'!X$521)),0))</f>
        <v>60</v>
      </c>
      <c r="Y504" s="39">
        <f t="array" ref="Y504">IF($C$502="","",IFERROR(MAX(IF((ROW(مسودة!$C$492:$C$521)=SMALL(IF((ROW(مسودة!$C$492:$C$521)*(مسودة!$C$492:$C$521=$C$502)),ROW(مسودة!$C$492:$C$521)),ROW()-ROW(Y504)+1)),مسودة!Y494:'مسودة'!Y$521)),0))</f>
        <v>6</v>
      </c>
      <c r="Z504" s="39">
        <f t="array" ref="Z504">IF($C$502="","",IFERROR(MAX(IF((ROW(مسودة!$C$492:$C$521)=SMALL(IF((ROW(مسودة!$C$492:$C$521)*(مسودة!$C$492:$C$521=$C$502)),ROW(مسودة!$C$492:$C$521)),ROW()-ROW(Z504)+1)),مسودة!Z494:'مسودة'!Z$521)),0))</f>
        <v>34</v>
      </c>
      <c r="AA504" s="39">
        <f t="array" ref="AA504">IF($C$502="","",IFERROR(MAX(IF((ROW(مسودة!$C$492:$C$521)=SMALL(IF((ROW(مسودة!$C$492:$C$521)*(مسودة!$C$492:$C$521=$C$502)),ROW(مسودة!$C$492:$C$521)),ROW()-ROW(AA504)+1)),مسودة!AA494:'مسودة'!AA$521)),0))</f>
        <v>40</v>
      </c>
      <c r="AB504" s="39">
        <f t="array" ref="AB504">IF($C$502="","",IFERROR(MAX(IF((ROW(مسودة!$C$492:$C$521)=SMALL(IF((ROW(مسودة!$C$492:$C$521)*(مسودة!$C$492:$C$521=$C$502)),ROW(مسودة!$C$492:$C$521)),ROW()-ROW(AB504)+1)),مسودة!AB494:'مسودة'!AB$521)),0))</f>
        <v>23</v>
      </c>
      <c r="AC504" s="39">
        <f t="array" ref="AC504">IF($C$502="","",IFERROR(MAX(IF((ROW(مسودة!$C$492:$C$521)=SMALL(IF((ROW(مسودة!$C$492:$C$521)*(مسودة!$C$492:$C$521=$C$502)),ROW(مسودة!$C$492:$C$521)),ROW()-ROW(AC504)+1)),مسودة!AC494:'مسودة'!AC$521)),0))</f>
        <v>30</v>
      </c>
      <c r="AD504" s="39">
        <f t="array" ref="AD504">IF($C$502="","",IFERROR(MAX(IF((ROW(مسودة!$C$492:$C$521)=SMALL(IF((ROW(مسودة!$C$492:$C$521)*(مسودة!$C$492:$C$521=$C$502)),ROW(مسودة!$C$492:$C$521)),ROW()-ROW(AD504)+1)),مسودة!AD494:'مسودة'!AD$521)),0))</f>
        <v>53</v>
      </c>
      <c r="AE504" s="39">
        <f t="array" ref="AE504">IF($C$502="","",IFERROR(MAX(IF((ROW(مسودة!$C$492:$C$521)=SMALL(IF((ROW(مسودة!$C$492:$C$521)*(مسودة!$C$492:$C$521=$C$502)),ROW(مسودة!$C$492:$C$521)),ROW()-ROW(AE504)+1)),مسودة!AE494:'مسودة'!AE$521)),0))</f>
        <v>15</v>
      </c>
      <c r="AF504" s="39">
        <f t="array" ref="AF504">IF($C$502="","",IFERROR(MAX(IF((ROW(مسودة!$C$492:$C$521)=SMALL(IF((ROW(مسودة!$C$492:$C$521)*(مسودة!$C$492:$C$521=$C$502)),ROW(مسودة!$C$492:$C$521)),ROW()-ROW(AF504)+1)),مسودة!AF494:'مسودة'!AF$521)),0))</f>
        <v>13</v>
      </c>
      <c r="AG504" s="39">
        <f t="array" ref="AG504">IF($C$502="","",IFERROR(MAX(IF((ROW(مسودة!$C$492:$C$521)=SMALL(IF((ROW(مسودة!$C$492:$C$521)*(مسودة!$C$492:$C$521=$C$502)),ROW(مسودة!$C$492:$C$521)),ROW()-ROW(AG504)+1)),مسودة!AG494:'مسودة'!AG$521)),0))</f>
        <v>0</v>
      </c>
      <c r="AH504" s="39">
        <f t="array" ref="AH504">IF($C$502="","",IFERROR(MAX(IF((ROW(مسودة!$C$492:$C$521)=SMALL(IF((ROW(مسودة!$C$492:$C$521)*(مسودة!$C$492:$C$521=$C$502)),ROW(مسودة!$C$492:$C$521)),ROW()-ROW(AH504)+1)),مسودة!AH494:'مسودة'!AH$521)),0))</f>
        <v>7</v>
      </c>
      <c r="AI504" s="39">
        <f t="array" ref="AI504">IF($C$502="","",IFERROR(MAX(IF((ROW(مسودة!$C$492:$C$521)=SMALL(IF((ROW(مسودة!$C$492:$C$521)*(مسودة!$C$492:$C$521=$C$502)),ROW(مسودة!$C$492:$C$521)),ROW()-ROW(AI504)+1)),مسودة!AI494:'مسودة'!AI$521)),0))</f>
        <v>22</v>
      </c>
      <c r="AJ504" s="39">
        <f t="array" ref="AJ504">IF($C$502="","",IFERROR(MAX(IF((ROW(مسودة!$C$492:$C$521)=SMALL(IF((ROW(مسودة!$C$492:$C$521)*(مسودة!$C$492:$C$521=$C$502)),ROW(مسودة!$C$492:$C$521)),ROW()-ROW(AJ504)+1)),مسودة!AJ494:'مسودة'!AJ$521)),0))</f>
        <v>29</v>
      </c>
      <c r="AK504" s="39">
        <f t="array" ref="AK504">IF($C$502="","",IFERROR(MAX(IF((ROW(مسودة!$C$492:$C$521)=SMALL(IF((ROW(مسودة!$C$492:$C$521)*(مسودة!$C$492:$C$521=$C$502)),ROW(مسودة!$C$492:$C$521)),ROW()-ROW(AK504)+1)),مسودة!AK494:'مسودة'!AK$521)),0))</f>
        <v>10</v>
      </c>
      <c r="AL504" s="39">
        <f t="array" ref="AL504">IF($C$502="","",IFERROR(MAX(IF((ROW(مسودة!$C$492:$C$521)=SMALL(IF((ROW(مسودة!$C$492:$C$521)*(مسودة!$C$492:$C$521=$C$502)),ROW(مسودة!$C$492:$C$521)),ROW()-ROW(AL504)+1)),مسودة!AL494:'مسودة'!AL$521)),0))</f>
        <v>11</v>
      </c>
      <c r="AM504" s="39">
        <f t="array" ref="AM504">IF($C$502="","",IFERROR(MAX(IF((ROW(مسودة!$C$492:$C$521)=SMALL(IF((ROW(مسودة!$C$492:$C$521)*(مسودة!$C$492:$C$521=$C$502)),ROW(مسودة!$C$492:$C$521)),ROW()-ROW(AM504)+1)),مسودة!AM494:'مسودة'!AM$521)),0))</f>
        <v>21</v>
      </c>
      <c r="AN504" s="39">
        <f t="array" ref="AN504">IF($C$502="","",IFERROR(MAX(IF((ROW(مسودة!$C$492:$C$521)=SMALL(IF((ROW(مسودة!$C$492:$C$521)*(مسودة!$C$492:$C$521=$C$502)),ROW(مسودة!$C$492:$C$521)),ROW()-ROW(AN504)+1)),مسودة!AN494:AN$521)),0))</f>
        <v>0</v>
      </c>
      <c r="AO504" s="39">
        <f t="array" ref="AO504">IF($C$502="","",IFERROR(MAX(IF((ROW(مسودة!$C$492:$C$521)=SMALL(IF((ROW(مسودة!$C$492:$C$521)*(مسودة!$C$492:$C$521=$C$502)),ROW(مسودة!$C$492:$C$521)),ROW()-ROW(AO504)+1)),مسودة!AO494:AO$521)),0))</f>
        <v>0</v>
      </c>
      <c r="AP504" s="39" t="str">
        <f>IF(AO504&lt;50,"   ",IF(AO504&lt;65,"مقبول",IF(AO504&lt;75,"جيد",IF(AO504&lt;85,"جيدجداً",IF(AO504&lt;=100,"ممتاز","")))))</f>
        <v xml:space="preserve">   </v>
      </c>
      <c r="AQ504" s="49"/>
      <c r="AR504" s="49"/>
      <c r="AS504" s="49"/>
      <c r="AT504" s="49"/>
      <c r="AU504" s="105"/>
    </row>
    <row r="505" spans="2:47" ht="28.5" customHeight="1" thickBot="1">
      <c r="B505" s="48">
        <f>B502+1</f>
        <v>112</v>
      </c>
      <c r="C505" s="98">
        <f t="array" ref="C505">IF(ISERROR(INDEX(مسودة!$C$492:$AV$521,SMALL(IF((مسودة!$AU$492:$AU$521="راسب"),ROW(مسودة!$C$492:$AV$521)-MIN(ROW(مسودة!$C$492:$AV$521))+1,""),ROW(A2)),COLUMN(A2))),"",INDEX(مسودة!$C$492:$AV$521,SMALL(IF((مسودة!$AU$492:$AU$521="راسب"),ROW(مسودة!$C$492:$AV$521)-MIN(ROW(مسودة!$C$492:$AV$521))+1,""),ROW(A2)),COLUMN(A2)))</f>
        <v>723</v>
      </c>
      <c r="D505" s="95" t="str">
        <f>IF(C505&lt;&gt;"",VLOOKUP(C505,مسودة!$C$492:$D$521,2,0),"")</f>
        <v xml:space="preserve">قتادة عمر </v>
      </c>
      <c r="E505" s="95">
        <f>IF(C505&lt;&gt;"",VLOOKUP(C505,مسودة!$C$492:$E$521,3,0),"")</f>
        <v>325</v>
      </c>
      <c r="F505" s="11" t="s">
        <v>30</v>
      </c>
      <c r="G505" s="39">
        <f t="array" ref="G505">IF($C$505="","",IFERROR(MAX(IF((ROW(مسودة!$C$492:$C$521)=SMALL(IF((ROW(مسودة!$C$492:$C$521)*(مسودة!$C$492:$C$521=$C$505)),ROW(مسودة!$C$492:$C$521)),ROW()-ROW(G505)+1)),مسودة!G492:'مسودة'!G$521)),0))</f>
        <v>15</v>
      </c>
      <c r="H505" s="39">
        <f t="array" ref="H505">IF($C$505="","",IFERROR(MAX(IF((ROW(مسودة!$C$492:$C$521)=SMALL(IF((ROW(مسودة!$C$492:$C$521)*(مسودة!$C$492:$C$521=$C$505)),ROW(مسودة!$C$492:$C$521)),ROW()-ROW(H505)+1)),مسودة!H492:'مسودة'!H$521)),0))</f>
        <v>41</v>
      </c>
      <c r="I505" s="39">
        <f t="array" ref="I505">IF($C$505="","",IFERROR(MAX(IF((ROW(مسودة!$C$492:$C$521)=SMALL(IF((ROW(مسودة!$C$492:$C$521)*(مسودة!$C$492:$C$521=$C$505)),ROW(مسودة!$C$492:$C$521)),ROW()-ROW(I505)+1)),مسودة!I492:'مسودة'!I$521)),0))</f>
        <v>56</v>
      </c>
      <c r="J505" s="39">
        <f t="array" ref="J505">IF($C$505="","",IFERROR(MAX(IF((ROW(مسودة!$C$492:$C$521)=SMALL(IF((ROW(مسودة!$C$492:$C$521)*(مسودة!$C$492:$C$521=$C$505)),ROW(مسودة!$C$492:$C$521)),ROW()-ROW(J505)+1)),مسودة!J492:'مسودة'!J$521)),0))</f>
        <v>20</v>
      </c>
      <c r="K505" s="39">
        <f t="array" ref="K505">IF($C$505="","",IFERROR(MAX(IF((ROW(مسودة!$C$492:$C$521)=SMALL(IF((ROW(مسودة!$C$492:$C$521)*(مسودة!$C$492:$C$521=$C$505)),ROW(مسودة!$C$492:$C$521)),ROW()-ROW(K505)+1)),مسودة!K492:'مسودة'!K$521)),0))</f>
        <v>27</v>
      </c>
      <c r="L505" s="39">
        <f t="array" ref="L505">IF($C$505="","",IFERROR(MAX(IF((ROW(مسودة!$C$492:$C$521)=SMALL(IF((ROW(مسودة!$C$492:$C$521)*(مسودة!$C$492:$C$521=$C$505)),ROW(مسودة!$C$492:$C$521)),ROW()-ROW(L505)+1)),مسودة!L492:'مسودة'!L$521)),0))</f>
        <v>47</v>
      </c>
      <c r="M505" s="39">
        <f t="array" ref="M505">IF($C$505="","",IFERROR(MAX(IF((ROW(مسودة!$C$492:$C$521)=SMALL(IF((ROW(مسودة!$C$492:$C$521)*(مسودة!$C$492:$C$521=$C$505)),ROW(مسودة!$C$492:$C$521)),ROW()-ROW(M505)+1)),مسودة!M492:'مسودة'!M$521)),0))</f>
        <v>13</v>
      </c>
      <c r="N505" s="39">
        <f t="array" ref="N505">IF($C$505="","",IFERROR(MAX(IF((ROW(مسودة!$C$492:$C$521)=SMALL(IF((ROW(مسودة!$C$492:$C$521)*(مسودة!$C$492:$C$521=$C$505)),ROW(مسودة!$C$492:$C$521)),ROW()-ROW(N505)+1)),مسودة!N492:'مسودة'!N$521)),0))</f>
        <v>18</v>
      </c>
      <c r="O505" s="39">
        <f t="array" ref="O505">IF($C$505="","",IFERROR(MAX(IF((ROW(مسودة!$C$492:$C$521)=SMALL(IF((ROW(مسودة!$C$492:$C$521)*(مسودة!$C$492:$C$521=$C$505)),ROW(مسودة!$C$492:$C$521)),ROW()-ROW(O505)+1)),مسودة!O492:'مسودة'!O$521)),0))</f>
        <v>31</v>
      </c>
      <c r="P505" s="39">
        <f t="array" ref="P505">IF($C$505="","",IFERROR(MAX(IF((ROW(مسودة!$C$492:$C$521)=SMALL(IF((ROW(مسودة!$C$492:$C$521)*(مسودة!$C$492:$C$521=$C$505)),ROW(مسودة!$C$492:$C$521)),ROW()-ROW(P505)+1)),مسودة!P492:'مسودة'!P$521)),0))</f>
        <v>14</v>
      </c>
      <c r="Q505" s="39">
        <f t="array" ref="Q505">IF($C$505="","",IFERROR(MAX(IF((ROW(مسودة!$C$492:$C$521)=SMALL(IF((ROW(مسودة!$C$492:$C$521)*(مسودة!$C$492:$C$521=$C$505)),ROW(مسودة!$C$492:$C$521)),ROW()-ROW(Q505)+1)),مسودة!Q492:'مسودة'!Q$521)),0))</f>
        <v>18</v>
      </c>
      <c r="R505" s="39">
        <f t="array" ref="R505">IF($C$505="","",IFERROR(MAX(IF((ROW(مسودة!$C$492:$C$521)=SMALL(IF((ROW(مسودة!$C$492:$C$521)*(مسودة!$C$492:$C$521=$C$505)),ROW(مسودة!$C$492:$C$521)),ROW()-ROW(R505)+1)),مسودة!R492:'مسودة'!R$521)),0))</f>
        <v>32</v>
      </c>
      <c r="S505" s="39">
        <f t="array" ref="S505">IF($C$505="","",IFERROR(MAX(IF((ROW(مسودة!$C$492:$C$521)=SMALL(IF((ROW(مسودة!$C$492:$C$521)*(مسودة!$C$492:$C$521=$C$505)),ROW(مسودة!$C$492:$C$521)),ROW()-ROW(S505)+1)),مسودة!S492:'مسودة'!S$521)),0))</f>
        <v>19</v>
      </c>
      <c r="T505" s="39">
        <f t="array" ref="T505">IF($C$505="","",IFERROR(MAX(IF((ROW(مسودة!$C$492:$C$521)=SMALL(IF((ROW(مسودة!$C$492:$C$521)*(مسودة!$C$492:$C$521=$C$505)),ROW(مسودة!$C$492:$C$521)),ROW()-ROW(T505)+1)),مسودة!T492:'مسودة'!T$521)),0))</f>
        <v>8</v>
      </c>
      <c r="U505" s="39">
        <f t="array" ref="U505">IF($C$505="","",IFERROR(MAX(IF((ROW(مسودة!$C$492:$C$521)=SMALL(IF((ROW(مسودة!$C$492:$C$521)*(مسودة!$C$492:$C$521=$C$505)),ROW(مسودة!$C$492:$C$521)),ROW()-ROW(U505)+1)),مسودة!U492:'مسودة'!U$521)),0))</f>
        <v>27</v>
      </c>
      <c r="V505" s="39">
        <f t="array" ref="V505">IF($C$505="","",IFERROR(MAX(IF((ROW(مسودة!$C$492:$C$521)=SMALL(IF((ROW(مسودة!$C$492:$C$521)*(مسودة!$C$492:$C$521=$C$505)),ROW(مسودة!$C$492:$C$521)),ROW()-ROW(V505)+1)),مسودة!V492:'مسودة'!V$521)),0))</f>
        <v>14</v>
      </c>
      <c r="W505" s="39">
        <f t="array" ref="W505">IF($C$505="","",IFERROR(MAX(IF((ROW(مسودة!$C$492:$C$521)=SMALL(IF((ROW(مسودة!$C$492:$C$521)*(مسودة!$C$492:$C$521=$C$505)),ROW(مسودة!$C$492:$C$521)),ROW()-ROW(W505)+1)),مسودة!W492:'مسودة'!W$521)),0))</f>
        <v>12</v>
      </c>
      <c r="X505" s="39">
        <f t="array" ref="X505">IF($C$505="","",IFERROR(MAX(IF((ROW(مسودة!$C$492:$C$521)=SMALL(IF((ROW(مسودة!$C$492:$C$521)*(مسودة!$C$492:$C$521=$C$505)),ROW(مسودة!$C$492:$C$521)),ROW()-ROW(X505)+1)),مسودة!X492:'مسودة'!X$521)),0))</f>
        <v>26</v>
      </c>
      <c r="Y505" s="39">
        <f t="array" ref="Y505">IF($C$505="","",IFERROR(MAX(IF((ROW(مسودة!$C$492:$C$521)=SMALL(IF((ROW(مسودة!$C$492:$C$521)*(مسودة!$C$492:$C$521=$C$505)),ROW(مسودة!$C$492:$C$521)),ROW()-ROW(Y505)+1)),مسودة!Y492:'مسودة'!Y$521)),0))</f>
        <v>9</v>
      </c>
      <c r="Z505" s="39">
        <f t="array" ref="Z505">IF($C$505="","",IFERROR(MAX(IF((ROW(مسودة!$C$492:$C$521)=SMALL(IF((ROW(مسودة!$C$492:$C$521)*(مسودة!$C$492:$C$521=$C$505)),ROW(مسودة!$C$492:$C$521)),ROW()-ROW(Z505)+1)),مسودة!Z492:'مسودة'!Z$521)),0))</f>
        <v>22</v>
      </c>
      <c r="AA505" s="39">
        <f t="array" ref="AA505">IF($C$505="","",IFERROR(MAX(IF((ROW(مسودة!$C$492:$C$521)=SMALL(IF((ROW(مسودة!$C$492:$C$521)*(مسودة!$C$492:$C$521=$C$505)),ROW(مسودة!$C$492:$C$521)),ROW()-ROW(AA505)+1)),مسودة!AA492:'مسودة'!AA$521)),0))</f>
        <v>31</v>
      </c>
      <c r="AB505" s="39">
        <f t="array" ref="AB505">IF($C$505="","",IFERROR(MAX(IF((ROW(مسودة!$C$492:$C$521)=SMALL(IF((ROW(مسودة!$C$492:$C$521)*(مسودة!$C$492:$C$521=$C$505)),ROW(مسودة!$C$492:$C$521)),ROW()-ROW(AB505)+1)),مسودة!AB492:'مسودة'!AB$521)),0))</f>
        <v>13</v>
      </c>
      <c r="AC505" s="39">
        <f t="array" ref="AC505">IF($C$505="","",IFERROR(MAX(IF((ROW(مسودة!$C$492:$C$521)=SMALL(IF((ROW(مسودة!$C$492:$C$521)*(مسودة!$C$492:$C$521=$C$505)),ROW(مسودة!$C$492:$C$521)),ROW()-ROW(AC505)+1)),مسودة!AC492:'مسودة'!AC$521)),0))</f>
        <v>18</v>
      </c>
      <c r="AD505" s="39">
        <f t="array" ref="AD505">IF($C$505="","",IFERROR(MAX(IF((ROW(مسودة!$C$492:$C$521)=SMALL(IF((ROW(مسودة!$C$492:$C$521)*(مسودة!$C$492:$C$521=$C$505)),ROW(مسودة!$C$492:$C$521)),ROW()-ROW(AD505)+1)),مسودة!AD492:'مسودة'!AD$521)),0))</f>
        <v>31</v>
      </c>
      <c r="AE505" s="39">
        <f t="array" ref="AE505">IF($C$505="","",IFERROR(MAX(IF((ROW(مسودة!$C$492:$C$521)=SMALL(IF((ROW(مسودة!$C$492:$C$521)*(مسودة!$C$492:$C$521=$C$505)),ROW(مسودة!$C$492:$C$521)),ROW()-ROW(AE505)+1)),مسودة!AE492:'مسودة'!AE$521)),0))</f>
        <v>11</v>
      </c>
      <c r="AF505" s="39">
        <f t="array" ref="AF505">IF($C$505="","",IFERROR(MAX(IF((ROW(مسودة!$C$492:$C$521)=SMALL(IF((ROW(مسودة!$C$492:$C$521)*(مسودة!$C$492:$C$521=$C$505)),ROW(مسودة!$C$492:$C$521)),ROW()-ROW(AF505)+1)),مسودة!AF492:'مسودة'!AF$521)),0))</f>
        <v>26</v>
      </c>
      <c r="AG505" s="39">
        <f t="array" ref="AG505">IF($C$505="","",IFERROR(MAX(IF((ROW(مسودة!$C$492:$C$521)=SMALL(IF((ROW(مسودة!$C$492:$C$521)*(مسودة!$C$492:$C$521=$C$505)),ROW(مسودة!$C$492:$C$521)),ROW()-ROW(AG505)+1)),مسودة!AG492:'مسودة'!AG$521)),0))</f>
        <v>37</v>
      </c>
      <c r="AH505" s="39">
        <f t="array" ref="AH505">IF($C$505="","",IFERROR(MAX(IF((ROW(مسودة!$C$492:$C$521)=SMALL(IF((ROW(مسودة!$C$492:$C$521)*(مسودة!$C$492:$C$521=$C$505)),ROW(مسودة!$C$492:$C$521)),ROW()-ROW(AH505)+1)),مسودة!AH492:'مسودة'!AH$521)),0))</f>
        <v>11</v>
      </c>
      <c r="AI505" s="39">
        <f t="array" ref="AI505">IF($C$505="","",IFERROR(MAX(IF((ROW(مسودة!$C$492:$C$521)=SMALL(IF((ROW(مسودة!$C$492:$C$521)*(مسودة!$C$492:$C$521=$C$505)),ROW(مسودة!$C$492:$C$521)),ROW()-ROW(AI505)+1)),مسودة!AI492:'مسودة'!AI$521)),0))</f>
        <v>9</v>
      </c>
      <c r="AJ505" s="39">
        <f t="array" ref="AJ505">IF($C$505="","",IFERROR(MAX(IF((ROW(مسودة!$C$492:$C$521)=SMALL(IF((ROW(مسودة!$C$492:$C$521)*(مسودة!$C$492:$C$521=$C$505)),ROW(مسودة!$C$492:$C$521)),ROW()-ROW(AJ505)+1)),مسودة!AJ492:'مسودة'!AJ$521)),0))</f>
        <v>20</v>
      </c>
      <c r="AK505" s="39">
        <f t="array" ref="AK505">IF($C$505="","",IFERROR(MAX(IF((ROW(مسودة!$C$492:$C$521)=SMALL(IF((ROW(مسودة!$C$492:$C$521)*(مسودة!$C$492:$C$521=$C$505)),ROW(مسودة!$C$492:$C$521)),ROW()-ROW(AK505)+1)),مسودة!AK492:'مسودة'!AK$521)),0))</f>
        <v>4</v>
      </c>
      <c r="AL505" s="39">
        <f t="array" ref="AL505">IF($C$505="","",IFERROR(MAX(IF((ROW(مسودة!$C$492:$C$521)=SMALL(IF((ROW(مسودة!$C$492:$C$521)*(مسودة!$C$492:$C$521=$C$505)),ROW(مسودة!$C$492:$C$521)),ROW()-ROW(AL505)+1)),مسودة!AL492:'مسودة'!AL$521)),0))</f>
        <v>4</v>
      </c>
      <c r="AM505" s="39">
        <f t="array" ref="AM505">IF($C$505="","",IFERROR(MAX(IF((ROW(مسودة!$C$492:$C$521)=SMALL(IF((ROW(مسودة!$C$492:$C$521)*(مسودة!$C$492:$C$521=$C$505)),ROW(مسودة!$C$492:$C$521)),ROW()-ROW(AM505)+1)),مسودة!AM492:'مسودة'!AM$521)),0))</f>
        <v>8</v>
      </c>
      <c r="AN505" s="62"/>
      <c r="AO505" s="62"/>
      <c r="AP505" s="55"/>
      <c r="AQ505" s="49"/>
      <c r="AR505" s="49"/>
      <c r="AS505" s="49"/>
      <c r="AT505" s="49"/>
      <c r="AU505" s="103" t="str">
        <f>IFERROR(LOOKUP(2,1/((مسودة!$C$492:$C$521=C505)*(مسودة!$F$492:$F$521=F505)),مسودة!$AV$492:$AV$521),"")</f>
        <v>له دور ثانٍ في :  رياضيات،</v>
      </c>
    </row>
    <row r="506" spans="2:47" ht="28.5" customHeight="1" thickBot="1">
      <c r="B506" s="48"/>
      <c r="C506" s="99"/>
      <c r="D506" s="51"/>
      <c r="E506" s="51"/>
      <c r="F506" s="11" t="s">
        <v>31</v>
      </c>
      <c r="G506" s="39">
        <f t="array" ref="G506">IF($C$505="","",IFERROR(MAX(IF((ROW(مسودة!$C$492:$C$521)=SMALL(IF((ROW(مسودة!$C$492:$C$521)*(مسودة!$C$492:$C$521=$C$505)),ROW(مسودة!$C$492:$C$521)),ROW()-ROW(G506)+1)),مسودة!G493:'مسودة'!G$521)),0))</f>
        <v>19</v>
      </c>
      <c r="H506" s="39">
        <f t="array" ref="H506">IF($C$505="","",IFERROR(MAX(IF((ROW(مسودة!$C$492:$C$521)=SMALL(IF((ROW(مسودة!$C$492:$C$521)*(مسودة!$C$492:$C$521=$C$505)),ROW(مسودة!$C$492:$C$521)),ROW()-ROW(H506)+1)),مسودة!H493:'مسودة'!H$521)),0))</f>
        <v>54</v>
      </c>
      <c r="I506" s="39">
        <f t="array" ref="I506">IF($C$505="","",IFERROR(MAX(IF((ROW(مسودة!$C$492:$C$521)=SMALL(IF((ROW(مسودة!$C$492:$C$521)*(مسودة!$C$492:$C$521=$C$505)),ROW(مسودة!$C$492:$C$521)),ROW()-ROW(I506)+1)),مسودة!I493:'مسودة'!I$521)),0))</f>
        <v>73</v>
      </c>
      <c r="J506" s="39">
        <f t="array" ref="J506">IF($C$505="","",IFERROR(MAX(IF((ROW(مسودة!$C$492:$C$521)=SMALL(IF((ROW(مسودة!$C$492:$C$521)*(مسودة!$C$492:$C$521=$C$505)),ROW(مسودة!$C$492:$C$521)),ROW()-ROW(J506)+1)),مسودة!J493:'مسودة'!J$521)),0))</f>
        <v>23</v>
      </c>
      <c r="K506" s="39">
        <f t="array" ref="K506">IF($C$505="","",IFERROR(MAX(IF((ROW(مسودة!$C$492:$C$521)=SMALL(IF((ROW(مسودة!$C$492:$C$521)*(مسودة!$C$492:$C$521=$C$505)),ROW(مسودة!$C$492:$C$521)),ROW()-ROW(K506)+1)),مسودة!K493:'مسودة'!K$521)),0))</f>
        <v>38</v>
      </c>
      <c r="L506" s="39">
        <f t="array" ref="L506">IF($C$505="","",IFERROR(MAX(IF((ROW(مسودة!$C$492:$C$521)=SMALL(IF((ROW(مسودة!$C$492:$C$521)*(مسودة!$C$492:$C$521=$C$505)),ROW(مسودة!$C$492:$C$521)),ROW()-ROW(L506)+1)),مسودة!L493:'مسودة'!L$521)),0))</f>
        <v>61</v>
      </c>
      <c r="M506" s="39">
        <f t="array" ref="M506">IF($C$505="","",IFERROR(MAX(IF((ROW(مسودة!$C$492:$C$521)=SMALL(IF((ROW(مسودة!$C$492:$C$521)*(مسودة!$C$492:$C$521=$C$505)),ROW(مسودة!$C$492:$C$521)),ROW()-ROW(M506)+1)),مسودة!M493:'مسودة'!M$521)),0))</f>
        <v>15</v>
      </c>
      <c r="N506" s="39">
        <f t="array" ref="N506">IF($C$505="","",IFERROR(MAX(IF((ROW(مسودة!$C$492:$C$521)=SMALL(IF((ROW(مسودة!$C$492:$C$521)*(مسودة!$C$492:$C$521=$C$505)),ROW(مسودة!$C$492:$C$521)),ROW()-ROW(N506)+1)),مسودة!N493:'مسودة'!N$521)),0))</f>
        <v>18</v>
      </c>
      <c r="O506" s="39">
        <f t="array" ref="O506">IF($C$505="","",IFERROR(MAX(IF((ROW(مسودة!$C$492:$C$521)=SMALL(IF((ROW(مسودة!$C$492:$C$521)*(مسودة!$C$492:$C$521=$C$505)),ROW(مسودة!$C$492:$C$521)),ROW()-ROW(O506)+1)),مسودة!O493:'مسودة'!O$521)),0))</f>
        <v>33</v>
      </c>
      <c r="P506" s="39">
        <f t="array" ref="P506">IF($C$505="","",IFERROR(MAX(IF((ROW(مسودة!$C$492:$C$521)=SMALL(IF((ROW(مسودة!$C$492:$C$521)*(مسودة!$C$492:$C$521=$C$505)),ROW(مسودة!$C$492:$C$521)),ROW()-ROW(P506)+1)),مسودة!P493:'مسودة'!P$521)),0))</f>
        <v>13</v>
      </c>
      <c r="Q506" s="39">
        <f t="array" ref="Q506">IF($C$505="","",IFERROR(MAX(IF((ROW(مسودة!$C$492:$C$521)=SMALL(IF((ROW(مسودة!$C$492:$C$521)*(مسودة!$C$492:$C$521=$C$505)),ROW(مسودة!$C$492:$C$521)),ROW()-ROW(Q506)+1)),مسودة!Q493:'مسودة'!Q$521)),0))</f>
        <v>16</v>
      </c>
      <c r="R506" s="39">
        <f t="array" ref="R506">IF($C$505="","",IFERROR(MAX(IF((ROW(مسودة!$C$492:$C$521)=SMALL(IF((ROW(مسودة!$C$492:$C$521)*(مسودة!$C$492:$C$521=$C$505)),ROW(مسودة!$C$492:$C$521)),ROW()-ROW(R506)+1)),مسودة!R493:'مسودة'!R$521)),0))</f>
        <v>29</v>
      </c>
      <c r="S506" s="39">
        <f t="array" ref="S506">IF($C$505="","",IFERROR(MAX(IF((ROW(مسودة!$C$492:$C$521)=SMALL(IF((ROW(مسودة!$C$492:$C$521)*(مسودة!$C$492:$C$521=$C$505)),ROW(مسودة!$C$492:$C$521)),ROW()-ROW(S506)+1)),مسودة!S493:'مسودة'!S$521)),0))</f>
        <v>19</v>
      </c>
      <c r="T506" s="39">
        <f t="array" ref="T506">IF($C$505="","",IFERROR(MAX(IF((ROW(مسودة!$C$492:$C$521)=SMALL(IF((ROW(مسودة!$C$492:$C$521)*(مسودة!$C$492:$C$521=$C$505)),ROW(مسودة!$C$492:$C$521)),ROW()-ROW(T506)+1)),مسودة!T493:'مسودة'!T$521)),0))</f>
        <v>21</v>
      </c>
      <c r="U506" s="39">
        <f t="array" ref="U506">IF($C$505="","",IFERROR(MAX(IF((ROW(مسودة!$C$492:$C$521)=SMALL(IF((ROW(مسودة!$C$492:$C$521)*(مسودة!$C$492:$C$521=$C$505)),ROW(مسودة!$C$492:$C$521)),ROW()-ROW(U506)+1)),مسودة!U493:'مسودة'!U$521)),0))</f>
        <v>40</v>
      </c>
      <c r="V506" s="39">
        <f t="array" ref="V506">IF($C$505="","",IFERROR(MAX(IF((ROW(مسودة!$C$492:$C$521)=SMALL(IF((ROW(مسودة!$C$492:$C$521)*(مسودة!$C$492:$C$521=$C$505)),ROW(مسودة!$C$492:$C$521)),ROW()-ROW(V506)+1)),مسودة!V493:'مسودة'!V$521)),0))</f>
        <v>17</v>
      </c>
      <c r="W506" s="39">
        <f t="array" ref="W506">IF($C$505="","",IFERROR(MAX(IF((ROW(مسودة!$C$492:$C$521)=SMALL(IF((ROW(مسودة!$C$492:$C$521)*(مسودة!$C$492:$C$521=$C$505)),ROW(مسودة!$C$492:$C$521)),ROW()-ROW(W506)+1)),مسودة!W493:'مسودة'!W$521)),0))</f>
        <v>21</v>
      </c>
      <c r="X506" s="39">
        <f t="array" ref="X506">IF($C$505="","",IFERROR(MAX(IF((ROW(مسودة!$C$492:$C$521)=SMALL(IF((ROW(مسودة!$C$492:$C$521)*(مسودة!$C$492:$C$521=$C$505)),ROW(مسودة!$C$492:$C$521)),ROW()-ROW(X506)+1)),مسودة!X493:'مسودة'!X$521)),0))</f>
        <v>38</v>
      </c>
      <c r="Y506" s="39">
        <f t="array" ref="Y506">IF($C$505="","",IFERROR(MAX(IF((ROW(مسودة!$C$492:$C$521)=SMALL(IF((ROW(مسودة!$C$492:$C$521)*(مسودة!$C$492:$C$521=$C$505)),ROW(مسودة!$C$492:$C$521)),ROW()-ROW(Y506)+1)),مسودة!Y493:'مسودة'!Y$521)),0))</f>
        <v>5</v>
      </c>
      <c r="Z506" s="39">
        <f t="array" ref="Z506">IF($C$505="","",IFERROR(MAX(IF((ROW(مسودة!$C$492:$C$521)=SMALL(IF((ROW(مسودة!$C$492:$C$521)*(مسودة!$C$492:$C$521=$C$505)),ROW(مسودة!$C$492:$C$521)),ROW()-ROW(Z506)+1)),مسودة!Z493:'مسودة'!Z$521)),0))</f>
        <v>16</v>
      </c>
      <c r="AA506" s="39">
        <f t="array" ref="AA506">IF($C$505="","",IFERROR(MAX(IF((ROW(مسودة!$C$492:$C$521)=SMALL(IF((ROW(مسودة!$C$492:$C$521)*(مسودة!$C$492:$C$521=$C$505)),ROW(مسودة!$C$492:$C$521)),ROW()-ROW(AA506)+1)),مسودة!AA493:'مسودة'!AA$521)),0))</f>
        <v>21</v>
      </c>
      <c r="AB506" s="39">
        <f t="array" ref="AB506">IF($C$505="","",IFERROR(MAX(IF((ROW(مسودة!$C$492:$C$521)=SMALL(IF((ROW(مسودة!$C$492:$C$521)*(مسودة!$C$492:$C$521=$C$505)),ROW(مسودة!$C$492:$C$521)),ROW()-ROW(AB506)+1)),مسودة!AB493:'مسودة'!AB$521)),0))</f>
        <v>15</v>
      </c>
      <c r="AC506" s="39">
        <f t="array" ref="AC506">IF($C$505="","",IFERROR(MAX(IF((ROW(مسودة!$C$492:$C$521)=SMALL(IF((ROW(مسودة!$C$492:$C$521)*(مسودة!$C$492:$C$521=$C$505)),ROW(مسودة!$C$492:$C$521)),ROW()-ROW(AC506)+1)),مسودة!AC493:'مسودة'!AC$521)),0))</f>
        <v>18</v>
      </c>
      <c r="AD506" s="39">
        <f t="array" ref="AD506">IF($C$505="","",IFERROR(MAX(IF((ROW(مسودة!$C$492:$C$521)=SMALL(IF((ROW(مسودة!$C$492:$C$521)*(مسودة!$C$492:$C$521=$C$505)),ROW(مسودة!$C$492:$C$521)),ROW()-ROW(AD506)+1)),مسودة!AD493:'مسودة'!AD$521)),0))</f>
        <v>33</v>
      </c>
      <c r="AE506" s="39">
        <f t="array" ref="AE506">IF($C$505="","",IFERROR(MAX(IF((ROW(مسودة!$C$492:$C$521)=SMALL(IF((ROW(مسودة!$C$492:$C$521)*(مسودة!$C$492:$C$521=$C$505)),ROW(مسودة!$C$492:$C$521)),ROW()-ROW(AE506)+1)),مسودة!AE493:'مسودة'!AE$521)),0))</f>
        <v>12</v>
      </c>
      <c r="AF506" s="39">
        <f t="array" ref="AF506">IF($C$505="","",IFERROR(MAX(IF((ROW(مسودة!$C$492:$C$521)=SMALL(IF((ROW(مسودة!$C$492:$C$521)*(مسودة!$C$492:$C$521=$C$505)),ROW(مسودة!$C$492:$C$521)),ROW()-ROW(AF506)+1)),مسودة!AF493:'مسودة'!AF$521)),0))</f>
        <v>19</v>
      </c>
      <c r="AG506" s="39">
        <f t="array" ref="AG506">IF($C$505="","",IFERROR(MAX(IF((ROW(مسودة!$C$492:$C$521)=SMALL(IF((ROW(مسودة!$C$492:$C$521)*(مسودة!$C$492:$C$521=$C$505)),ROW(مسودة!$C$492:$C$521)),ROW()-ROW(AG506)+1)),مسودة!AG493:'مسودة'!AG$521)),0))</f>
        <v>31</v>
      </c>
      <c r="AH506" s="39">
        <f t="array" ref="AH506">IF($C$505="","",IFERROR(MAX(IF((ROW(مسودة!$C$492:$C$521)=SMALL(IF((ROW(مسودة!$C$492:$C$521)*(مسودة!$C$492:$C$521=$C$505)),ROW(مسودة!$C$492:$C$521)),ROW()-ROW(AH506)+1)),مسودة!AH493:'مسودة'!AH$521)),0))</f>
        <v>9</v>
      </c>
      <c r="AI506" s="39">
        <f t="array" ref="AI506">IF($C$505="","",IFERROR(MAX(IF((ROW(مسودة!$C$492:$C$521)=SMALL(IF((ROW(مسودة!$C$492:$C$521)*(مسودة!$C$492:$C$521=$C$505)),ROW(مسودة!$C$492:$C$521)),ROW()-ROW(AI506)+1)),مسودة!AI493:'مسودة'!AI$521)),0))</f>
        <v>19</v>
      </c>
      <c r="AJ506" s="39">
        <f t="array" ref="AJ506">IF($C$505="","",IFERROR(MAX(IF((ROW(مسودة!$C$492:$C$521)=SMALL(IF((ROW(مسودة!$C$492:$C$521)*(مسودة!$C$492:$C$521=$C$505)),ROW(مسودة!$C$492:$C$521)),ROW()-ROW(AJ506)+1)),مسودة!AJ493:'مسودة'!AJ$521)),0))</f>
        <v>28</v>
      </c>
      <c r="AK506" s="39">
        <f t="array" ref="AK506">IF($C$505="","",IFERROR(MAX(IF((ROW(مسودة!$C$492:$C$521)=SMALL(IF((ROW(مسودة!$C$492:$C$521)*(مسودة!$C$492:$C$521=$C$505)),ROW(مسودة!$C$492:$C$521)),ROW()-ROW(AK506)+1)),مسودة!AK493:'مسودة'!AK$521)),0))</f>
        <v>4</v>
      </c>
      <c r="AL506" s="39">
        <f t="array" ref="AL506">IF($C$505="","",IFERROR(MAX(IF((ROW(مسودة!$C$492:$C$521)=SMALL(IF((ROW(مسودة!$C$492:$C$521)*(مسودة!$C$492:$C$521=$C$505)),ROW(مسودة!$C$492:$C$521)),ROW()-ROW(AL506)+1)),مسودة!AL493:'مسودة'!AL$521)),0))</f>
        <v>11</v>
      </c>
      <c r="AM506" s="39">
        <f t="array" ref="AM506">IF($C$505="","",IFERROR(MAX(IF((ROW(مسودة!$C$492:$C$521)=SMALL(IF((ROW(مسودة!$C$492:$C$521)*(مسودة!$C$492:$C$521=$C$505)),ROW(مسودة!$C$492:$C$521)),ROW()-ROW(AM506)+1)),مسودة!AM493:'مسودة'!AM$521)),0))</f>
        <v>15</v>
      </c>
      <c r="AN506" s="56"/>
      <c r="AO506" s="56"/>
      <c r="AP506" s="56"/>
      <c r="AQ506" s="49"/>
      <c r="AR506" s="49"/>
      <c r="AS506" s="49"/>
      <c r="AT506" s="49"/>
      <c r="AU506" s="104"/>
    </row>
    <row r="507" spans="2:47" ht="36" customHeight="1" thickBot="1">
      <c r="B507" s="48"/>
      <c r="C507" s="93"/>
      <c r="D507" s="51"/>
      <c r="E507" s="51"/>
      <c r="F507" s="14" t="s">
        <v>32</v>
      </c>
      <c r="G507" s="39">
        <f t="array" ref="G507">IF($C$505="","",IFERROR(MAX(IF((ROW(مسودة!$C$492:$C$521)=SMALL(IF((ROW(مسودة!$C$492:$C$521)*(مسودة!$C$492:$C$521=$C$505)),ROW(مسودة!$C$492:$C$521)),ROW()-ROW(G507)+1)),مسودة!G494:'مسودة'!G$521)),0))</f>
        <v>34</v>
      </c>
      <c r="H507" s="39">
        <f t="array" ref="H507">IF($C$505="","",IFERROR(MAX(IF((ROW(مسودة!$C$492:$C$521)=SMALL(IF((ROW(مسودة!$C$492:$C$521)*(مسودة!$C$492:$C$521=$C$505)),ROW(مسودة!$C$492:$C$521)),ROW()-ROW(H507)+1)),مسودة!H494:'مسودة'!H$521)),0))</f>
        <v>95</v>
      </c>
      <c r="I507" s="39">
        <f t="array" ref="I507">IF($C$505="","",IFERROR(MAX(IF((ROW(مسودة!$C$492:$C$521)=SMALL(IF((ROW(مسودة!$C$492:$C$521)*(مسودة!$C$492:$C$521=$C$505)),ROW(مسودة!$C$492:$C$521)),ROW()-ROW(I507)+1)),مسودة!I494:'مسودة'!I$521)),0))</f>
        <v>129</v>
      </c>
      <c r="J507" s="39">
        <f t="array" ref="J507">IF($C$505="","",IFERROR(MAX(IF((ROW(مسودة!$C$492:$C$521)=SMALL(IF((ROW(مسودة!$C$492:$C$521)*(مسودة!$C$492:$C$521=$C$505)),ROW(مسودة!$C$492:$C$521)),ROW()-ROW(J507)+1)),مسودة!J494:'مسودة'!J$521)),0))</f>
        <v>43</v>
      </c>
      <c r="K507" s="39">
        <f t="array" ref="K507">IF($C$505="","",IFERROR(MAX(IF((ROW(مسودة!$C$492:$C$521)=SMALL(IF((ROW(مسودة!$C$492:$C$521)*(مسودة!$C$492:$C$521=$C$505)),ROW(مسودة!$C$492:$C$521)),ROW()-ROW(K507)+1)),مسودة!K494:'مسودة'!K$521)),0))</f>
        <v>65</v>
      </c>
      <c r="L507" s="39">
        <f t="array" ref="L507">IF($C$505="","",IFERROR(MAX(IF((ROW(مسودة!$C$492:$C$521)=SMALL(IF((ROW(مسودة!$C$492:$C$521)*(مسودة!$C$492:$C$521=$C$505)),ROW(مسودة!$C$492:$C$521)),ROW()-ROW(L507)+1)),مسودة!L494:'مسودة'!L$521)),0))</f>
        <v>108</v>
      </c>
      <c r="M507" s="39">
        <f t="array" ref="M507">IF($C$505="","",IFERROR(MAX(IF((ROW(مسودة!$C$492:$C$521)=SMALL(IF((ROW(مسودة!$C$492:$C$521)*(مسودة!$C$492:$C$521=$C$505)),ROW(مسودة!$C$492:$C$521)),ROW()-ROW(M507)+1)),مسودة!M494:'مسودة'!M$521)),0))</f>
        <v>28</v>
      </c>
      <c r="N507" s="39">
        <f t="array" ref="N507">IF($C$505="","",IFERROR(MAX(IF((ROW(مسودة!$C$492:$C$521)=SMALL(IF((ROW(مسودة!$C$492:$C$521)*(مسودة!$C$492:$C$521=$C$505)),ROW(مسودة!$C$492:$C$521)),ROW()-ROW(N507)+1)),مسودة!N494:'مسودة'!N$521)),0))</f>
        <v>36</v>
      </c>
      <c r="O507" s="39">
        <f t="array" ref="O507">IF($C$505="","",IFERROR(MAX(IF((ROW(مسودة!$C$492:$C$521)=SMALL(IF((ROW(مسودة!$C$492:$C$521)*(مسودة!$C$492:$C$521=$C$505)),ROW(مسودة!$C$492:$C$521)),ROW()-ROW(O507)+1)),مسودة!O494:'مسودة'!O$521)),0))</f>
        <v>0</v>
      </c>
      <c r="P507" s="39">
        <f t="array" ref="P507">IF($C$505="","",IFERROR(MAX(IF((ROW(مسودة!$C$492:$C$521)=SMALL(IF((ROW(مسودة!$C$492:$C$521)*(مسودة!$C$492:$C$521=$C$505)),ROW(مسودة!$C$492:$C$521)),ROW()-ROW(P507)+1)),مسودة!P494:'مسودة'!P$521)),0))</f>
        <v>27</v>
      </c>
      <c r="Q507" s="39">
        <f t="array" ref="Q507">IF($C$505="","",IFERROR(MAX(IF((ROW(مسودة!$C$492:$C$521)=SMALL(IF((ROW(مسودة!$C$492:$C$521)*(مسودة!$C$492:$C$521=$C$505)),ROW(مسودة!$C$492:$C$521)),ROW()-ROW(Q507)+1)),مسودة!Q494:'مسودة'!Q$521)),0))</f>
        <v>34</v>
      </c>
      <c r="R507" s="39">
        <f t="array" ref="R507">IF($C$505="","",IFERROR(MAX(IF((ROW(مسودة!$C$492:$C$521)=SMALL(IF((ROW(مسودة!$C$492:$C$521)*(مسودة!$C$492:$C$521=$C$505)),ROW(مسودة!$C$492:$C$521)),ROW()-ROW(R507)+1)),مسودة!R494:'مسودة'!R$521)),0))</f>
        <v>61</v>
      </c>
      <c r="S507" s="39">
        <f t="array" ref="S507">IF($C$505="","",IFERROR(MAX(IF((ROW(مسودة!$C$492:$C$521)=SMALL(IF((ROW(مسودة!$C$492:$C$521)*(مسودة!$C$492:$C$521=$C$505)),ROW(مسودة!$C$492:$C$521)),ROW()-ROW(S507)+1)),مسودة!S494:'مسودة'!S$521)),0))</f>
        <v>38</v>
      </c>
      <c r="T507" s="39">
        <f t="array" ref="T507">IF($C$505="","",IFERROR(MAX(IF((ROW(مسودة!$C$492:$C$521)=SMALL(IF((ROW(مسودة!$C$492:$C$521)*(مسودة!$C$492:$C$521=$C$505)),ROW(مسودة!$C$492:$C$521)),ROW()-ROW(T507)+1)),مسودة!T494:'مسودة'!T$521)),0))</f>
        <v>29</v>
      </c>
      <c r="U507" s="39">
        <f t="array" ref="U507">IF($C$505="","",IFERROR(MAX(IF((ROW(مسودة!$C$492:$C$521)=SMALL(IF((ROW(مسودة!$C$492:$C$521)*(مسودة!$C$492:$C$521=$C$505)),ROW(مسودة!$C$492:$C$521)),ROW()-ROW(U507)+1)),مسودة!U494:'مسودة'!U$521)),0))</f>
        <v>67</v>
      </c>
      <c r="V507" s="39">
        <f t="array" ref="V507">IF($C$505="","",IFERROR(MAX(IF((ROW(مسودة!$C$492:$C$521)=SMALL(IF((ROW(مسودة!$C$492:$C$521)*(مسودة!$C$492:$C$521=$C$505)),ROW(مسودة!$C$492:$C$521)),ROW()-ROW(V507)+1)),مسودة!V494:'مسودة'!V$521)),0))</f>
        <v>31</v>
      </c>
      <c r="W507" s="39">
        <f t="array" ref="W507">IF($C$505="","",IFERROR(MAX(IF((ROW(مسودة!$C$492:$C$521)=SMALL(IF((ROW(مسودة!$C$492:$C$521)*(مسودة!$C$492:$C$521=$C$505)),ROW(مسودة!$C$492:$C$521)),ROW()-ROW(W507)+1)),مسودة!W494:'مسودة'!W$521)),0))</f>
        <v>33</v>
      </c>
      <c r="X507" s="39">
        <f t="array" ref="X507">IF($C$505="","",IFERROR(MAX(IF((ROW(مسودة!$C$492:$C$521)=SMALL(IF((ROW(مسودة!$C$492:$C$521)*(مسودة!$C$492:$C$521=$C$505)),ROW(مسودة!$C$492:$C$521)),ROW()-ROW(X507)+1)),مسودة!X494:'مسودة'!X$521)),0))</f>
        <v>64</v>
      </c>
      <c r="Y507" s="39">
        <f t="array" ref="Y507">IF($C$505="","",IFERROR(MAX(IF((ROW(مسودة!$C$492:$C$521)=SMALL(IF((ROW(مسودة!$C$492:$C$521)*(مسودة!$C$492:$C$521=$C$505)),ROW(مسودة!$C$492:$C$521)),ROW()-ROW(Y507)+1)),مسودة!Y494:'مسودة'!Y$521)),0))</f>
        <v>14</v>
      </c>
      <c r="Z507" s="39">
        <f t="array" ref="Z507">IF($C$505="","",IFERROR(MAX(IF((ROW(مسودة!$C$492:$C$521)=SMALL(IF((ROW(مسودة!$C$492:$C$521)*(مسودة!$C$492:$C$521=$C$505)),ROW(مسودة!$C$492:$C$521)),ROW()-ROW(Z507)+1)),مسودة!Z494:'مسودة'!Z$521)),0))</f>
        <v>38</v>
      </c>
      <c r="AA507" s="39">
        <f t="array" ref="AA507">IF($C$505="","",IFERROR(MAX(IF((ROW(مسودة!$C$492:$C$521)=SMALL(IF((ROW(مسودة!$C$492:$C$521)*(مسودة!$C$492:$C$521=$C$505)),ROW(مسودة!$C$492:$C$521)),ROW()-ROW(AA507)+1)),مسودة!AA494:'مسودة'!AA$521)),0))</f>
        <v>52</v>
      </c>
      <c r="AB507" s="39">
        <f t="array" ref="AB507">IF($C$505="","",IFERROR(MAX(IF((ROW(مسودة!$C$492:$C$521)=SMALL(IF((ROW(مسودة!$C$492:$C$521)*(مسودة!$C$492:$C$521=$C$505)),ROW(مسودة!$C$492:$C$521)),ROW()-ROW(AB507)+1)),مسودة!AB494:'مسودة'!AB$521)),0))</f>
        <v>28</v>
      </c>
      <c r="AC507" s="39">
        <f t="array" ref="AC507">IF($C$505="","",IFERROR(MAX(IF((ROW(مسودة!$C$492:$C$521)=SMALL(IF((ROW(مسودة!$C$492:$C$521)*(مسودة!$C$492:$C$521=$C$505)),ROW(مسودة!$C$492:$C$521)),ROW()-ROW(AC507)+1)),مسودة!AC494:'مسودة'!AC$521)),0))</f>
        <v>36</v>
      </c>
      <c r="AD507" s="39">
        <f t="array" ref="AD507">IF($C$505="","",IFERROR(MAX(IF((ROW(مسودة!$C$492:$C$521)=SMALL(IF((ROW(مسودة!$C$492:$C$521)*(مسودة!$C$492:$C$521=$C$505)),ROW(مسودة!$C$492:$C$521)),ROW()-ROW(AD507)+1)),مسودة!AD494:'مسودة'!AD$521)),0))</f>
        <v>64</v>
      </c>
      <c r="AE507" s="39">
        <f t="array" ref="AE507">IF($C$505="","",IFERROR(MAX(IF((ROW(مسودة!$C$492:$C$521)=SMALL(IF((ROW(مسودة!$C$492:$C$521)*(مسودة!$C$492:$C$521=$C$505)),ROW(مسودة!$C$492:$C$521)),ROW()-ROW(AE507)+1)),مسودة!AE494:'مسودة'!AE$521)),0))</f>
        <v>23</v>
      </c>
      <c r="AF507" s="39">
        <f t="array" ref="AF507">IF($C$505="","",IFERROR(MAX(IF((ROW(مسودة!$C$492:$C$521)=SMALL(IF((ROW(مسودة!$C$492:$C$521)*(مسودة!$C$492:$C$521=$C$505)),ROW(مسودة!$C$492:$C$521)),ROW()-ROW(AF507)+1)),مسودة!AF494:'مسودة'!AF$521)),0))</f>
        <v>45</v>
      </c>
      <c r="AG507" s="39">
        <f t="array" ref="AG507">IF($C$505="","",IFERROR(MAX(IF((ROW(مسودة!$C$492:$C$521)=SMALL(IF((ROW(مسودة!$C$492:$C$521)*(مسودة!$C$492:$C$521=$C$505)),ROW(مسودة!$C$492:$C$521)),ROW()-ROW(AG507)+1)),مسودة!AG494:'مسودة'!AG$521)),0))</f>
        <v>68</v>
      </c>
      <c r="AH507" s="39">
        <f t="array" ref="AH507">IF($C$505="","",IFERROR(MAX(IF((ROW(مسودة!$C$492:$C$521)=SMALL(IF((ROW(مسودة!$C$492:$C$521)*(مسودة!$C$492:$C$521=$C$505)),ROW(مسودة!$C$492:$C$521)),ROW()-ROW(AH507)+1)),مسودة!AH494:'مسودة'!AH$521)),0))</f>
        <v>20</v>
      </c>
      <c r="AI507" s="39">
        <f t="array" ref="AI507">IF($C$505="","",IFERROR(MAX(IF((ROW(مسودة!$C$492:$C$521)=SMALL(IF((ROW(مسودة!$C$492:$C$521)*(مسودة!$C$492:$C$521=$C$505)),ROW(مسودة!$C$492:$C$521)),ROW()-ROW(AI507)+1)),مسودة!AI494:'مسودة'!AI$521)),0))</f>
        <v>28</v>
      </c>
      <c r="AJ507" s="39">
        <f t="array" ref="AJ507">IF($C$505="","",IFERROR(MAX(IF((ROW(مسودة!$C$492:$C$521)=SMALL(IF((ROW(مسودة!$C$492:$C$521)*(مسودة!$C$492:$C$521=$C$505)),ROW(مسودة!$C$492:$C$521)),ROW()-ROW(AJ507)+1)),مسودة!AJ494:'مسودة'!AJ$521)),0))</f>
        <v>48</v>
      </c>
      <c r="AK507" s="39">
        <f t="array" ref="AK507">IF($C$505="","",IFERROR(MAX(IF((ROW(مسودة!$C$492:$C$521)=SMALL(IF((ROW(مسودة!$C$492:$C$521)*(مسودة!$C$492:$C$521=$C$505)),ROW(مسودة!$C$492:$C$521)),ROW()-ROW(AK507)+1)),مسودة!AK494:'مسودة'!AK$521)),0))</f>
        <v>8</v>
      </c>
      <c r="AL507" s="39">
        <f t="array" ref="AL507">IF($C$505="","",IFERROR(MAX(IF((ROW(مسودة!$C$492:$C$521)=SMALL(IF((ROW(مسودة!$C$492:$C$521)*(مسودة!$C$492:$C$521=$C$505)),ROW(مسودة!$C$492:$C$521)),ROW()-ROW(AL507)+1)),مسودة!AL494:'مسودة'!AL$521)),0))</f>
        <v>15</v>
      </c>
      <c r="AM507" s="39">
        <f t="array" ref="AM507">IF($C$505="","",IFERROR(MAX(IF((ROW(مسودة!$C$492:$C$521)=SMALL(IF((ROW(مسودة!$C$492:$C$521)*(مسودة!$C$492:$C$521=$C$505)),ROW(مسودة!$C$492:$C$521)),ROW()-ROW(AM507)+1)),مسودة!AM494:'مسودة'!AM$521)),0))</f>
        <v>23</v>
      </c>
      <c r="AN507" s="39">
        <f t="array" ref="AN507">IF($C$505="","",IFERROR(MAX(IF((ROW(مسودة!$C$492:$C$521)=SMALL(IF((ROW(مسودة!$C$492:$C$521)*(مسودة!$C$492:$C$521=$C$505)),ROW(مسودة!$C$492:$C$521)),ROW()-ROW(AN507)+1)),مسودة!AN494:AN$521)),0))</f>
        <v>0</v>
      </c>
      <c r="AO507" s="39">
        <f t="array" ref="AO507">IF($C$505="","",IFERROR(MAX(IF((ROW(مسودة!$C$492:$C$521)=SMALL(IF((ROW(مسودة!$C$492:$C$521)*(مسودة!$C$492:$C$521=$C$505)),ROW(مسودة!$C$492:$C$521)),ROW()-ROW(AO507)+1)),مسودة!AO494:AO$521)),0))</f>
        <v>0</v>
      </c>
      <c r="AP507" s="39" t="str">
        <f>IF(AO507&lt;50,"   ",IF(AO507&lt;65,"مقبول",IF(AO507&lt;75,"جيد",IF(AO507&lt;85,"جيدجداً",IF(AO507&lt;=100,"ممتاز","")))))</f>
        <v xml:space="preserve">   </v>
      </c>
      <c r="AQ507" s="49"/>
      <c r="AR507" s="49"/>
      <c r="AS507" s="49"/>
      <c r="AT507" s="49"/>
      <c r="AU507" s="105"/>
    </row>
    <row r="508" spans="2:47" ht="28.5" customHeight="1" thickBot="1">
      <c r="B508" s="48">
        <f t="shared" ref="B508" si="80">B505+1</f>
        <v>113</v>
      </c>
      <c r="C508" s="98">
        <f t="array" ref="C508">IF(ISERROR(INDEX(مسودة!$C$492:$AV$521,SMALL(IF((مسودة!$AU$492:$AU$521="راسب"),ROW(مسودة!$C$492:$AV$521)-MIN(ROW(مسودة!$C$492:$AV$521))+1,""),ROW(A3)),COLUMN(A3))),"",INDEX(مسودة!$C$492:$AV$521,SMALL(IF((مسودة!$AU$492:$AU$521="راسب"),ROW(مسودة!$C$492:$AV$521)-MIN(ROW(مسودة!$C$492:$AV$521))+1,""),ROW(A3)),COLUMN(A3)))</f>
        <v>724</v>
      </c>
      <c r="D508" s="95" t="str">
        <f>IF(C508&lt;&gt;"",VLOOKUP(C508,مسودة!$C$492:$D$521,2,0),"")</f>
        <v xml:space="preserve">حاتم سليم </v>
      </c>
      <c r="E508" s="95">
        <f>IF(C508&lt;&gt;"",VLOOKUP(C508,مسودة!$C$492:$E$521,3,0),"")</f>
        <v>326</v>
      </c>
      <c r="F508" s="11" t="s">
        <v>30</v>
      </c>
      <c r="G508" s="39">
        <f t="array" ref="G508">IF($C$508="","",IFERROR(MAX(IF((ROW(مسودة!$C$492:$C$521)=SMALL(IF((ROW(مسودة!$C$492:$C$521)*(مسودة!$C$492:$C$521=$C$508)),ROW(مسودة!$C$492:$C$521)),ROW()-ROW(G508)+1)),مسودة!G492:'مسودة'!G$521)),0))</f>
        <v>14</v>
      </c>
      <c r="H508" s="39">
        <f t="array" ref="H508">IF($C$508="","",IFERROR(MAX(IF((ROW(مسودة!$C$492:$C$521)=SMALL(IF((ROW(مسودة!$C$492:$C$521)*(مسودة!$C$492:$C$521=$C$508)),ROW(مسودة!$C$492:$C$521)),ROW()-ROW(H508)+1)),مسودة!H492:'مسودة'!H$521)),0))</f>
        <v>26</v>
      </c>
      <c r="I508" s="39">
        <f t="array" ref="I508">IF($C$508="","",IFERROR(MAX(IF((ROW(مسودة!$C$492:$C$521)=SMALL(IF((ROW(مسودة!$C$492:$C$521)*(مسودة!$C$492:$C$521=$C$508)),ROW(مسودة!$C$492:$C$521)),ROW()-ROW(I508)+1)),مسودة!I492:'مسودة'!I$521)),0))</f>
        <v>40</v>
      </c>
      <c r="J508" s="39">
        <f t="array" ref="J508">IF($C$508="","",IFERROR(MAX(IF((ROW(مسودة!$C$492:$C$521)=SMALL(IF((ROW(مسودة!$C$492:$C$521)*(مسودة!$C$492:$C$521=$C$508)),ROW(مسودة!$C$492:$C$521)),ROW()-ROW(J508)+1)),مسودة!J492:'مسودة'!J$521)),0))</f>
        <v>15</v>
      </c>
      <c r="K508" s="39">
        <f t="array" ref="K508">IF($C$508="","",IFERROR(MAX(IF((ROW(مسودة!$C$492:$C$521)=SMALL(IF((ROW(مسودة!$C$492:$C$521)*(مسودة!$C$492:$C$521=$C$508)),ROW(مسودة!$C$492:$C$521)),ROW()-ROW(K508)+1)),مسودة!K492:'مسودة'!K$521)),0))</f>
        <v>25</v>
      </c>
      <c r="L508" s="39">
        <f t="array" ref="L508">IF($C$508="","",IFERROR(MAX(IF((ROW(مسودة!$C$492:$C$521)=SMALL(IF((ROW(مسودة!$C$492:$C$521)*(مسودة!$C$492:$C$521=$C$508)),ROW(مسودة!$C$492:$C$521)),ROW()-ROW(L508)+1)),مسودة!L492:'مسودة'!L$521)),0))</f>
        <v>40</v>
      </c>
      <c r="M508" s="39">
        <f t="array" ref="M508">IF($C$508="","",IFERROR(MAX(IF((ROW(مسودة!$C$492:$C$521)=SMALL(IF((ROW(مسودة!$C$492:$C$521)*(مسودة!$C$492:$C$521=$C$508)),ROW(مسودة!$C$492:$C$521)),ROW()-ROW(M508)+1)),مسودة!M492:'مسودة'!M$521)),0))</f>
        <v>8</v>
      </c>
      <c r="N508" s="39">
        <f t="array" ref="N508">IF($C$508="","",IFERROR(MAX(IF((ROW(مسودة!$C$492:$C$521)=SMALL(IF((ROW(مسودة!$C$492:$C$521)*(مسودة!$C$492:$C$521=$C$508)),ROW(مسودة!$C$492:$C$521)),ROW()-ROW(N508)+1)),مسودة!N492:'مسودة'!N$521)),0))</f>
        <v>14</v>
      </c>
      <c r="O508" s="39">
        <f t="array" ref="O508">IF($C$508="","",IFERROR(MAX(IF((ROW(مسودة!$C$492:$C$521)=SMALL(IF((ROW(مسودة!$C$492:$C$521)*(مسودة!$C$492:$C$521=$C$508)),ROW(مسودة!$C$492:$C$521)),ROW()-ROW(O508)+1)),مسودة!O492:'مسودة'!O$521)),0))</f>
        <v>22</v>
      </c>
      <c r="P508" s="39">
        <f t="array" ref="P508">IF($C$508="","",IFERROR(MAX(IF((ROW(مسودة!$C$492:$C$521)=SMALL(IF((ROW(مسودة!$C$492:$C$521)*(مسودة!$C$492:$C$521=$C$508)),ROW(مسودة!$C$492:$C$521)),ROW()-ROW(P508)+1)),مسودة!P492:'مسودة'!P$521)),0))</f>
        <v>10</v>
      </c>
      <c r="Q508" s="39">
        <f t="array" ref="Q508">IF($C$508="","",IFERROR(MAX(IF((ROW(مسودة!$C$492:$C$521)=SMALL(IF((ROW(مسودة!$C$492:$C$521)*(مسودة!$C$492:$C$521=$C$508)),ROW(مسودة!$C$492:$C$521)),ROW()-ROW(Q508)+1)),مسودة!Q492:'مسودة'!Q$521)),0))</f>
        <v>14</v>
      </c>
      <c r="R508" s="39">
        <f t="array" ref="R508">IF($C$508="","",IFERROR(MAX(IF((ROW(مسودة!$C$492:$C$521)=SMALL(IF((ROW(مسودة!$C$492:$C$521)*(مسودة!$C$492:$C$521=$C$508)),ROW(مسودة!$C$492:$C$521)),ROW()-ROW(R508)+1)),مسودة!R492:'مسودة'!R$521)),0))</f>
        <v>24</v>
      </c>
      <c r="S508" s="39">
        <f t="array" ref="S508">IF($C$508="","",IFERROR(MAX(IF((ROW(مسودة!$C$492:$C$521)=SMALL(IF((ROW(مسودة!$C$492:$C$521)*(مسودة!$C$492:$C$521=$C$508)),ROW(مسودة!$C$492:$C$521)),ROW()-ROW(S508)+1)),مسودة!S492:'مسودة'!S$521)),0))</f>
        <v>12</v>
      </c>
      <c r="T508" s="39">
        <f t="array" ref="T508">IF($C$508="","",IFERROR(MAX(IF((ROW(مسودة!$C$492:$C$521)=SMALL(IF((ROW(مسودة!$C$492:$C$521)*(مسودة!$C$492:$C$521=$C$508)),ROW(مسودة!$C$492:$C$521)),ROW()-ROW(T508)+1)),مسودة!T492:'مسودة'!T$521)),0))</f>
        <v>12</v>
      </c>
      <c r="U508" s="39">
        <f t="array" ref="U508">IF($C$508="","",IFERROR(MAX(IF((ROW(مسودة!$C$492:$C$521)=SMALL(IF((ROW(مسودة!$C$492:$C$521)*(مسودة!$C$492:$C$521=$C$508)),ROW(مسودة!$C$492:$C$521)),ROW()-ROW(U508)+1)),مسودة!U492:'مسودة'!U$521)),0))</f>
        <v>24</v>
      </c>
      <c r="V508" s="39">
        <f t="array" ref="V508">IF($C$508="","",IFERROR(MAX(IF((ROW(مسودة!$C$492:$C$521)=SMALL(IF((ROW(مسودة!$C$492:$C$521)*(مسودة!$C$492:$C$521=$C$508)),ROW(مسودة!$C$492:$C$521)),ROW()-ROW(V508)+1)),مسودة!V492:'مسودة'!V$521)),0))</f>
        <v>11</v>
      </c>
      <c r="W508" s="39">
        <f t="array" ref="W508">IF($C$508="","",IFERROR(MAX(IF((ROW(مسودة!$C$492:$C$521)=SMALL(IF((ROW(مسودة!$C$492:$C$521)*(مسودة!$C$492:$C$521=$C$508)),ROW(مسودة!$C$492:$C$521)),ROW()-ROW(W508)+1)),مسودة!W492:'مسودة'!W$521)),0))</f>
        <v>11</v>
      </c>
      <c r="X508" s="39">
        <f t="array" ref="X508">IF($C$508="","",IFERROR(MAX(IF((ROW(مسودة!$C$492:$C$521)=SMALL(IF((ROW(مسودة!$C$492:$C$521)*(مسودة!$C$492:$C$521=$C$508)),ROW(مسودة!$C$492:$C$521)),ROW()-ROW(X508)+1)),مسودة!X492:'مسودة'!X$521)),0))</f>
        <v>22</v>
      </c>
      <c r="Y508" s="39">
        <f t="array" ref="Y508">IF($C$508="","",IFERROR(MAX(IF((ROW(مسودة!$C$492:$C$521)=SMALL(IF((ROW(مسودة!$C$492:$C$521)*(مسودة!$C$492:$C$521=$C$508)),ROW(مسودة!$C$492:$C$521)),ROW()-ROW(Y508)+1)),مسودة!Y492:'مسودة'!Y$521)),0))</f>
        <v>3</v>
      </c>
      <c r="Z508" s="39">
        <f t="array" ref="Z508">IF($C$508="","",IFERROR(MAX(IF((ROW(مسودة!$C$492:$C$521)=SMALL(IF((ROW(مسودة!$C$492:$C$521)*(مسودة!$C$492:$C$521=$C$508)),ROW(مسودة!$C$492:$C$521)),ROW()-ROW(Z508)+1)),مسودة!Z492:'مسودة'!Z$521)),0))</f>
        <v>18</v>
      </c>
      <c r="AA508" s="39">
        <f t="array" ref="AA508">IF($C$508="","",IFERROR(MAX(IF((ROW(مسودة!$C$492:$C$521)=SMALL(IF((ROW(مسودة!$C$492:$C$521)*(مسودة!$C$492:$C$521=$C$508)),ROW(مسودة!$C$492:$C$521)),ROW()-ROW(AA508)+1)),مسودة!AA492:'مسودة'!AA$521)),0))</f>
        <v>21</v>
      </c>
      <c r="AB508" s="39">
        <f t="array" ref="AB508">IF($C$508="","",IFERROR(MAX(IF((ROW(مسودة!$C$492:$C$521)=SMALL(IF((ROW(مسودة!$C$492:$C$521)*(مسودة!$C$492:$C$521=$C$508)),ROW(مسودة!$C$492:$C$521)),ROW()-ROW(AB508)+1)),مسودة!AB492:'مسودة'!AB$521)),0))</f>
        <v>10</v>
      </c>
      <c r="AC508" s="39">
        <f t="array" ref="AC508">IF($C$508="","",IFERROR(MAX(IF((ROW(مسودة!$C$492:$C$521)=SMALL(IF((ROW(مسودة!$C$492:$C$521)*(مسودة!$C$492:$C$521=$C$508)),ROW(مسودة!$C$492:$C$521)),ROW()-ROW(AC508)+1)),مسودة!AC492:'مسودة'!AC$521)),0))</f>
        <v>22</v>
      </c>
      <c r="AD508" s="39">
        <f t="array" ref="AD508">IF($C$508="","",IFERROR(MAX(IF((ROW(مسودة!$C$492:$C$521)=SMALL(IF((ROW(مسودة!$C$492:$C$521)*(مسودة!$C$492:$C$521=$C$508)),ROW(مسودة!$C$492:$C$521)),ROW()-ROW(AD508)+1)),مسودة!AD492:'مسودة'!AD$521)),0))</f>
        <v>32</v>
      </c>
      <c r="AE508" s="39">
        <f t="array" ref="AE508">IF($C$508="","",IFERROR(MAX(IF((ROW(مسودة!$C$492:$C$521)=SMALL(IF((ROW(مسودة!$C$492:$C$521)*(مسودة!$C$492:$C$521=$C$508)),ROW(مسودة!$C$492:$C$521)),ROW()-ROW(AE508)+1)),مسودة!AE492:'مسودة'!AE$521)),0))</f>
        <v>9</v>
      </c>
      <c r="AF508" s="39">
        <f t="array" ref="AF508">IF($C$508="","",IFERROR(MAX(IF((ROW(مسودة!$C$492:$C$521)=SMALL(IF((ROW(مسودة!$C$492:$C$521)*(مسودة!$C$492:$C$521=$C$508)),ROW(مسودة!$C$492:$C$521)),ROW()-ROW(AF508)+1)),مسودة!AF492:'مسودة'!AF$521)),0))</f>
        <v>20</v>
      </c>
      <c r="AG508" s="39">
        <f t="array" ref="AG508">IF($C$508="","",IFERROR(MAX(IF((ROW(مسودة!$C$492:$C$521)=SMALL(IF((ROW(مسودة!$C$492:$C$521)*(مسودة!$C$492:$C$521=$C$508)),ROW(مسودة!$C$492:$C$521)),ROW()-ROW(AG508)+1)),مسودة!AG492:'مسودة'!AG$521)),0))</f>
        <v>29</v>
      </c>
      <c r="AH508" s="39">
        <f t="array" ref="AH508">IF($C$508="","",IFERROR(MAX(IF((ROW(مسودة!$C$492:$C$521)=SMALL(IF((ROW(مسودة!$C$492:$C$521)*(مسودة!$C$492:$C$521=$C$508)),ROW(مسودة!$C$492:$C$521)),ROW()-ROW(AH508)+1)),مسودة!AH492:'مسودة'!AH$521)),0))</f>
        <v>3</v>
      </c>
      <c r="AI508" s="39">
        <f t="array" ref="AI508">IF($C$508="","",IFERROR(MAX(IF((ROW(مسودة!$C$492:$C$521)=SMALL(IF((ROW(مسودة!$C$492:$C$521)*(مسودة!$C$492:$C$521=$C$508)),ROW(مسودة!$C$492:$C$521)),ROW()-ROW(AI508)+1)),مسودة!AI492:'مسودة'!AI$521)),0))</f>
        <v>3</v>
      </c>
      <c r="AJ508" s="39">
        <f t="array" ref="AJ508">IF($C$508="","",IFERROR(MAX(IF((ROW(مسودة!$C$492:$C$521)=SMALL(IF((ROW(مسودة!$C$492:$C$521)*(مسودة!$C$492:$C$521=$C$508)),ROW(مسودة!$C$492:$C$521)),ROW()-ROW(AJ508)+1)),مسودة!AJ492:'مسودة'!AJ$521)),0))</f>
        <v>6</v>
      </c>
      <c r="AK508" s="39">
        <f t="array" ref="AK508">IF($C$508="","",IFERROR(MAX(IF((ROW(مسودة!$C$492:$C$521)=SMALL(IF((ROW(مسودة!$C$492:$C$521)*(مسودة!$C$492:$C$521=$C$508)),ROW(مسودة!$C$492:$C$521)),ROW()-ROW(AK508)+1)),مسودة!AK492:'مسودة'!AK$521)),0))</f>
        <v>3</v>
      </c>
      <c r="AL508" s="39">
        <f t="array" ref="AL508">IF($C$508="","",IFERROR(MAX(IF((ROW(مسودة!$C$492:$C$521)=SMALL(IF((ROW(مسودة!$C$492:$C$521)*(مسودة!$C$492:$C$521=$C$508)),ROW(مسودة!$C$492:$C$521)),ROW()-ROW(AL508)+1)),مسودة!AL492:'مسودة'!AL$521)),0))</f>
        <v>0</v>
      </c>
      <c r="AM508" s="39">
        <f t="array" ref="AM508">IF($C$508="","",IFERROR(MAX(IF((ROW(مسودة!$C$492:$C$521)=SMALL(IF((ROW(مسودة!$C$492:$C$521)*(مسودة!$C$492:$C$521=$C$508)),ROW(مسودة!$C$492:$C$521)),ROW()-ROW(AM508)+1)),مسودة!AM492:'مسودة'!AM$521)),0))</f>
        <v>3</v>
      </c>
      <c r="AN508" s="62"/>
      <c r="AO508" s="62"/>
      <c r="AP508" s="62"/>
      <c r="AQ508" s="106"/>
      <c r="AR508" s="107"/>
      <c r="AS508" s="106"/>
      <c r="AT508" s="107"/>
      <c r="AU508" s="103" t="str">
        <f>IFERROR(LOOKUP(2,1/((مسودة!$C$492:$C$521=C508)*(مسودة!$F$492:$F$521=F508)),مسودة!$AV$492:$AV$521),"")</f>
        <v>له دور ثانٍ في : إنجليزي، رياضيات،كيمياء،أحياء،جغرافيا،</v>
      </c>
    </row>
    <row r="509" spans="2:47" ht="28.5" customHeight="1" thickBot="1">
      <c r="B509" s="48"/>
      <c r="C509" s="99"/>
      <c r="D509" s="51"/>
      <c r="E509" s="51"/>
      <c r="F509" s="11" t="s">
        <v>31</v>
      </c>
      <c r="G509" s="39">
        <f t="array" ref="G509">IF($C$508="","",IFERROR(MAX(IF((ROW(مسودة!$C$492:$C$521)=SMALL(IF((ROW(مسودة!$C$492:$C$521)*(مسودة!$C$492:$C$521=$C$508)),ROW(مسودة!$C$492:$C$521)),ROW()-ROW(G509)+1)),مسودة!G493:'مسودة'!G$521)),0))</f>
        <v>10</v>
      </c>
      <c r="H509" s="39">
        <f t="array" ref="H509">IF($C$508="","",IFERROR(MAX(IF((ROW(مسودة!$C$492:$C$521)=SMALL(IF((ROW(مسودة!$C$492:$C$521)*(مسودة!$C$492:$C$521=$C$508)),ROW(مسودة!$C$492:$C$521)),ROW()-ROW(H509)+1)),مسودة!H493:'مسودة'!H$521)),0))</f>
        <v>52</v>
      </c>
      <c r="I509" s="39">
        <f t="array" ref="I509">IF($C$508="","",IFERROR(MAX(IF((ROW(مسودة!$C$492:$C$521)=SMALL(IF((ROW(مسودة!$C$492:$C$521)*(مسودة!$C$492:$C$521=$C$508)),ROW(مسودة!$C$492:$C$521)),ROW()-ROW(I509)+1)),مسودة!I493:'مسودة'!I$521)),0))</f>
        <v>62</v>
      </c>
      <c r="J509" s="39">
        <f t="array" ref="J509">IF($C$508="","",IFERROR(MAX(IF((ROW(مسودة!$C$492:$C$521)=SMALL(IF((ROW(مسودة!$C$492:$C$521)*(مسودة!$C$492:$C$521=$C$508)),ROW(مسودة!$C$492:$C$521)),ROW()-ROW(J509)+1)),مسودة!J493:'مسودة'!J$521)),0))</f>
        <v>18</v>
      </c>
      <c r="K509" s="39">
        <f t="array" ref="K509">IF($C$508="","",IFERROR(MAX(IF((ROW(مسودة!$C$492:$C$521)=SMALL(IF((ROW(مسودة!$C$492:$C$521)*(مسودة!$C$492:$C$521=$C$508)),ROW(مسودة!$C$492:$C$521)),ROW()-ROW(K509)+1)),مسودة!K493:'مسودة'!K$521)),0))</f>
        <v>27</v>
      </c>
      <c r="L509" s="39">
        <f t="array" ref="L509">IF($C$508="","",IFERROR(MAX(IF((ROW(مسودة!$C$492:$C$521)=SMALL(IF((ROW(مسودة!$C$492:$C$521)*(مسودة!$C$492:$C$521=$C$508)),ROW(مسودة!$C$492:$C$521)),ROW()-ROW(L509)+1)),مسودة!L493:'مسودة'!L$521)),0))</f>
        <v>45</v>
      </c>
      <c r="M509" s="39">
        <f t="array" ref="M509">IF($C$508="","",IFERROR(MAX(IF((ROW(مسودة!$C$492:$C$521)=SMALL(IF((ROW(مسودة!$C$492:$C$521)*(مسودة!$C$492:$C$521=$C$508)),ROW(مسودة!$C$492:$C$521)),ROW()-ROW(M509)+1)),مسودة!M493:'مسودة'!M$521)),0))</f>
        <v>10</v>
      </c>
      <c r="N509" s="39">
        <f t="array" ref="N509">IF($C$508="","",IFERROR(MAX(IF((ROW(مسودة!$C$492:$C$521)=SMALL(IF((ROW(مسودة!$C$492:$C$521)*(مسودة!$C$492:$C$521=$C$508)),ROW(مسودة!$C$492:$C$521)),ROW()-ROW(N509)+1)),مسودة!N493:'مسودة'!N$521)),0))</f>
        <v>4</v>
      </c>
      <c r="O509" s="39">
        <f t="array" ref="O509">IF($C$508="","",IFERROR(MAX(IF((ROW(مسودة!$C$492:$C$521)=SMALL(IF((ROW(مسودة!$C$492:$C$521)*(مسودة!$C$492:$C$521=$C$508)),ROW(مسودة!$C$492:$C$521)),ROW()-ROW(O509)+1)),مسودة!O493:'مسودة'!O$521)),0))</f>
        <v>14</v>
      </c>
      <c r="P509" s="39">
        <f t="array" ref="P509">IF($C$508="","",IFERROR(MAX(IF((ROW(مسودة!$C$492:$C$521)=SMALL(IF((ROW(مسودة!$C$492:$C$521)*(مسودة!$C$492:$C$521=$C$508)),ROW(مسودة!$C$492:$C$521)),ROW()-ROW(P509)+1)),مسودة!P493:'مسودة'!P$521)),0))</f>
        <v>20</v>
      </c>
      <c r="Q509" s="39">
        <f t="array" ref="Q509">IF($C$508="","",IFERROR(MAX(IF((ROW(مسودة!$C$492:$C$521)=SMALL(IF((ROW(مسودة!$C$492:$C$521)*(مسودة!$C$492:$C$521=$C$508)),ROW(مسودة!$C$492:$C$521)),ROW()-ROW(Q509)+1)),مسودة!Q493:'مسودة'!Q$521)),0))</f>
        <v>16</v>
      </c>
      <c r="R509" s="39">
        <f t="array" ref="R509">IF($C$508="","",IFERROR(MAX(IF((ROW(مسودة!$C$492:$C$521)=SMALL(IF((ROW(مسودة!$C$492:$C$521)*(مسودة!$C$492:$C$521=$C$508)),ROW(مسودة!$C$492:$C$521)),ROW()-ROW(R509)+1)),مسودة!R493:'مسودة'!R$521)),0))</f>
        <v>36</v>
      </c>
      <c r="S509" s="39">
        <f t="array" ref="S509">IF($C$508="","",IFERROR(MAX(IF((ROW(مسودة!$C$492:$C$521)=SMALL(IF((ROW(مسودة!$C$492:$C$521)*(مسودة!$C$492:$C$521=$C$508)),ROW(مسودة!$C$492:$C$521)),ROW()-ROW(S509)+1)),مسودة!S493:'مسودة'!S$521)),0))</f>
        <v>5</v>
      </c>
      <c r="T509" s="39">
        <f t="array" ref="T509">IF($C$508="","",IFERROR(MAX(IF((ROW(مسودة!$C$492:$C$521)=SMALL(IF((ROW(مسودة!$C$492:$C$521)*(مسودة!$C$492:$C$521=$C$508)),ROW(مسودة!$C$492:$C$521)),ROW()-ROW(T509)+1)),مسودة!T493:'مسودة'!T$521)),0))</f>
        <v>10</v>
      </c>
      <c r="U509" s="39">
        <f t="array" ref="U509">IF($C$508="","",IFERROR(MAX(IF((ROW(مسودة!$C$492:$C$521)=SMALL(IF((ROW(مسودة!$C$492:$C$521)*(مسودة!$C$492:$C$521=$C$508)),ROW(مسودة!$C$492:$C$521)),ROW()-ROW(U509)+1)),مسودة!U493:'مسودة'!U$521)),0))</f>
        <v>15</v>
      </c>
      <c r="V509" s="39">
        <f t="array" ref="V509">IF($C$508="","",IFERROR(MAX(IF((ROW(مسودة!$C$492:$C$521)=SMALL(IF((ROW(مسودة!$C$492:$C$521)*(مسودة!$C$492:$C$521=$C$508)),ROW(مسودة!$C$492:$C$521)),ROW()-ROW(V509)+1)),مسودة!V493:'مسودة'!V$521)),0))</f>
        <v>11</v>
      </c>
      <c r="W509" s="39">
        <f t="array" ref="W509">IF($C$508="","",IFERROR(MAX(IF((ROW(مسودة!$C$492:$C$521)=SMALL(IF((ROW(مسودة!$C$492:$C$521)*(مسودة!$C$492:$C$521=$C$508)),ROW(مسودة!$C$492:$C$521)),ROW()-ROW(W509)+1)),مسودة!W493:'مسودة'!W$521)),0))</f>
        <v>10</v>
      </c>
      <c r="X509" s="39">
        <f t="array" ref="X509">IF($C$508="","",IFERROR(MAX(IF((ROW(مسودة!$C$492:$C$521)=SMALL(IF((ROW(مسودة!$C$492:$C$521)*(مسودة!$C$492:$C$521=$C$508)),ROW(مسودة!$C$492:$C$521)),ROW()-ROW(X509)+1)),مسودة!X493:'مسودة'!X$521)),0))</f>
        <v>21</v>
      </c>
      <c r="Y509" s="39">
        <f t="array" ref="Y509">IF($C$508="","",IFERROR(MAX(IF((ROW(مسودة!$C$492:$C$521)=SMALL(IF((ROW(مسودة!$C$492:$C$521)*(مسودة!$C$492:$C$521=$C$508)),ROW(مسودة!$C$492:$C$521)),ROW()-ROW(Y509)+1)),مسودة!Y493:'مسودة'!Y$521)),0))</f>
        <v>1</v>
      </c>
      <c r="Z509" s="39">
        <f t="array" ref="Z509">IF($C$508="","",IFERROR(MAX(IF((ROW(مسودة!$C$492:$C$521)=SMALL(IF((ROW(مسودة!$C$492:$C$521)*(مسودة!$C$492:$C$521=$C$508)),ROW(مسودة!$C$492:$C$521)),ROW()-ROW(Z509)+1)),مسودة!Z493:'مسودة'!Z$521)),0))</f>
        <v>18</v>
      </c>
      <c r="AA509" s="39">
        <f t="array" ref="AA509">IF($C$508="","",IFERROR(MAX(IF((ROW(مسودة!$C$492:$C$521)=SMALL(IF((ROW(مسودة!$C$492:$C$521)*(مسودة!$C$492:$C$521=$C$508)),ROW(مسودة!$C$492:$C$521)),ROW()-ROW(AA509)+1)),مسودة!AA493:'مسودة'!AA$521)),0))</f>
        <v>19</v>
      </c>
      <c r="AB509" s="39">
        <f t="array" ref="AB509">IF($C$508="","",IFERROR(MAX(IF((ROW(مسودة!$C$492:$C$521)=SMALL(IF((ROW(مسودة!$C$492:$C$521)*(مسودة!$C$492:$C$521=$C$508)),ROW(مسودة!$C$492:$C$521)),ROW()-ROW(AB509)+1)),مسودة!AB493:'مسودة'!AB$521)),0))</f>
        <v>11</v>
      </c>
      <c r="AC509" s="39">
        <f t="array" ref="AC509">IF($C$508="","",IFERROR(MAX(IF((ROW(مسودة!$C$492:$C$521)=SMALL(IF((ROW(مسودة!$C$492:$C$521)*(مسودة!$C$492:$C$521=$C$508)),ROW(مسودة!$C$492:$C$521)),ROW()-ROW(AC509)+1)),مسودة!AC493:'مسودة'!AC$521)),0))</f>
        <v>19</v>
      </c>
      <c r="AD509" s="39">
        <f t="array" ref="AD509">IF($C$508="","",IFERROR(MAX(IF((ROW(مسودة!$C$492:$C$521)=SMALL(IF((ROW(مسودة!$C$492:$C$521)*(مسودة!$C$492:$C$521=$C$508)),ROW(مسودة!$C$492:$C$521)),ROW()-ROW(AD509)+1)),مسودة!AD493:'مسودة'!AD$521)),0))</f>
        <v>30</v>
      </c>
      <c r="AE509" s="39">
        <f t="array" ref="AE509">IF($C$508="","",IFERROR(MAX(IF((ROW(مسودة!$C$492:$C$521)=SMALL(IF((ROW(مسودة!$C$492:$C$521)*(مسودة!$C$492:$C$521=$C$508)),ROW(مسودة!$C$492:$C$521)),ROW()-ROW(AE509)+1)),مسودة!AE493:'مسودة'!AE$521)),0))</f>
        <v>11</v>
      </c>
      <c r="AF509" s="39">
        <f t="array" ref="AF509">IF($C$508="","",IFERROR(MAX(IF((ROW(مسودة!$C$492:$C$521)=SMALL(IF((ROW(مسودة!$C$492:$C$521)*(مسودة!$C$492:$C$521=$C$508)),ROW(مسودة!$C$492:$C$521)),ROW()-ROW(AF509)+1)),مسودة!AF493:'مسودة'!AF$521)),0))</f>
        <v>11</v>
      </c>
      <c r="AG509" s="39">
        <f t="array" ref="AG509">IF($C$508="","",IFERROR(MAX(IF((ROW(مسودة!$C$492:$C$521)=SMALL(IF((ROW(مسودة!$C$492:$C$521)*(مسودة!$C$492:$C$521=$C$508)),ROW(مسودة!$C$492:$C$521)),ROW()-ROW(AG509)+1)),مسودة!AG493:'مسودة'!AG$521)),0))</f>
        <v>22</v>
      </c>
      <c r="AH509" s="39">
        <f t="array" ref="AH509">IF($C$508="","",IFERROR(MAX(IF((ROW(مسودة!$C$492:$C$521)=SMALL(IF((ROW(مسودة!$C$492:$C$521)*(مسودة!$C$492:$C$521=$C$508)),ROW(مسودة!$C$492:$C$521)),ROW()-ROW(AH509)+1)),مسودة!AH493:'مسودة'!AH$521)),0))</f>
        <v>3</v>
      </c>
      <c r="AI509" s="39">
        <f t="array" ref="AI509">IF($C$508="","",IFERROR(MAX(IF((ROW(مسودة!$C$492:$C$521)=SMALL(IF((ROW(مسودة!$C$492:$C$521)*(مسودة!$C$492:$C$521=$C$508)),ROW(مسودة!$C$492:$C$521)),ROW()-ROW(AI509)+1)),مسودة!AI493:'مسودة'!AI$521)),0))</f>
        <v>13</v>
      </c>
      <c r="AJ509" s="39">
        <f t="array" ref="AJ509">IF($C$508="","",IFERROR(MAX(IF((ROW(مسودة!$C$492:$C$521)=SMALL(IF((ROW(مسودة!$C$492:$C$521)*(مسودة!$C$492:$C$521=$C$508)),ROW(مسودة!$C$492:$C$521)),ROW()-ROW(AJ509)+1)),مسودة!AJ493:'مسودة'!AJ$521)),0))</f>
        <v>16</v>
      </c>
      <c r="AK509" s="39">
        <f t="array" ref="AK509">IF($C$508="","",IFERROR(MAX(IF((ROW(مسودة!$C$492:$C$521)=SMALL(IF((ROW(مسودة!$C$492:$C$521)*(مسودة!$C$492:$C$521=$C$508)),ROW(مسودة!$C$492:$C$521)),ROW()-ROW(AK509)+1)),مسودة!AK493:'مسودة'!AK$521)),0))</f>
        <v>3</v>
      </c>
      <c r="AL509" s="39">
        <f t="array" ref="AL509">IF($C$508="","",IFERROR(MAX(IF((ROW(مسودة!$C$492:$C$521)=SMALL(IF((ROW(مسودة!$C$492:$C$521)*(مسودة!$C$492:$C$521=$C$508)),ROW(مسودة!$C$492:$C$521)),ROW()-ROW(AL509)+1)),مسودة!AL493:'مسودة'!AL$521)),0))</f>
        <v>14</v>
      </c>
      <c r="AM509" s="39">
        <f t="array" ref="AM509">IF($C$508="","",IFERROR(MAX(IF((ROW(مسودة!$C$492:$C$521)=SMALL(IF((ROW(مسودة!$C$492:$C$521)*(مسودة!$C$492:$C$521=$C$508)),ROW(مسودة!$C$492:$C$521)),ROW()-ROW(AM509)+1)),مسودة!AM493:'مسودة'!AM$521)),0))</f>
        <v>17</v>
      </c>
      <c r="AN509" s="56"/>
      <c r="AO509" s="56"/>
      <c r="AP509" s="56"/>
      <c r="AQ509" s="108"/>
      <c r="AR509" s="109"/>
      <c r="AS509" s="108"/>
      <c r="AT509" s="109"/>
      <c r="AU509" s="104"/>
    </row>
    <row r="510" spans="2:47" ht="28.5" customHeight="1" thickBot="1">
      <c r="B510" s="48"/>
      <c r="C510" s="93"/>
      <c r="D510" s="51"/>
      <c r="E510" s="51"/>
      <c r="F510" s="14" t="s">
        <v>32</v>
      </c>
      <c r="G510" s="39">
        <f t="array" ref="G510">IF($C$508="","",IFERROR(MAX(IF((ROW(مسودة!$C$492:$C$521)=SMALL(IF((ROW(مسودة!$C$492:$C$521)*(مسودة!$C$492:$C$521=$C$508)),ROW(مسودة!$C$492:$C$521)),ROW()-ROW(G510)+1)),مسودة!G494:'مسودة'!G$521)),0))</f>
        <v>24</v>
      </c>
      <c r="H510" s="39">
        <f t="array" ref="H510">IF($C$508="","",IFERROR(MAX(IF((ROW(مسودة!$C$492:$C$521)=SMALL(IF((ROW(مسودة!$C$492:$C$521)*(مسودة!$C$492:$C$521=$C$508)),ROW(مسودة!$C$492:$C$521)),ROW()-ROW(H510)+1)),مسودة!H494:'مسودة'!H$521)),0))</f>
        <v>78</v>
      </c>
      <c r="I510" s="39">
        <f t="array" ref="I510">IF($C$508="","",IFERROR(MAX(IF((ROW(مسودة!$C$492:$C$521)=SMALL(IF((ROW(مسودة!$C$492:$C$521)*(مسودة!$C$492:$C$521=$C$508)),ROW(مسودة!$C$492:$C$521)),ROW()-ROW(I510)+1)),مسودة!I494:'مسودة'!I$521)),0))</f>
        <v>102</v>
      </c>
      <c r="J510" s="39">
        <f t="array" ref="J510">IF($C$508="","",IFERROR(MAX(IF((ROW(مسودة!$C$492:$C$521)=SMALL(IF((ROW(مسودة!$C$492:$C$521)*(مسودة!$C$492:$C$521=$C$508)),ROW(مسودة!$C$492:$C$521)),ROW()-ROW(J510)+1)),مسودة!J494:'مسودة'!J$521)),0))</f>
        <v>33</v>
      </c>
      <c r="K510" s="39">
        <f t="array" ref="K510">IF($C$508="","",IFERROR(MAX(IF((ROW(مسودة!$C$492:$C$521)=SMALL(IF((ROW(مسودة!$C$492:$C$521)*(مسودة!$C$492:$C$521=$C$508)),ROW(مسودة!$C$492:$C$521)),ROW()-ROW(K510)+1)),مسودة!K494:'مسودة'!K$521)),0))</f>
        <v>52</v>
      </c>
      <c r="L510" s="39">
        <f t="array" ref="L510">IF($C$508="","",IFERROR(MAX(IF((ROW(مسودة!$C$492:$C$521)=SMALL(IF((ROW(مسودة!$C$492:$C$521)*(مسودة!$C$492:$C$521=$C$508)),ROW(مسودة!$C$492:$C$521)),ROW()-ROW(L510)+1)),مسودة!L494:'مسودة'!L$521)),0))</f>
        <v>0</v>
      </c>
      <c r="M510" s="39">
        <f t="array" ref="M510">IF($C$508="","",IFERROR(MAX(IF((ROW(مسودة!$C$492:$C$521)=SMALL(IF((ROW(مسودة!$C$492:$C$521)*(مسودة!$C$492:$C$521=$C$508)),ROW(مسودة!$C$492:$C$521)),ROW()-ROW(M510)+1)),مسودة!M494:'مسودة'!M$521)),0))</f>
        <v>18</v>
      </c>
      <c r="N510" s="39">
        <f t="array" ref="N510">IF($C$508="","",IFERROR(MAX(IF((ROW(مسودة!$C$492:$C$521)=SMALL(IF((ROW(مسودة!$C$492:$C$521)*(مسودة!$C$492:$C$521=$C$508)),ROW(مسودة!$C$492:$C$521)),ROW()-ROW(N510)+1)),مسودة!N494:'مسودة'!N$521)),0))</f>
        <v>18</v>
      </c>
      <c r="O510" s="39">
        <f t="array" ref="O510">IF($C$508="","",IFERROR(MAX(IF((ROW(مسودة!$C$492:$C$521)=SMALL(IF((ROW(مسودة!$C$492:$C$521)*(مسودة!$C$492:$C$521=$C$508)),ROW(مسودة!$C$492:$C$521)),ROW()-ROW(O510)+1)),مسودة!O494:'مسودة'!O$521)),0))</f>
        <v>0</v>
      </c>
      <c r="P510" s="39">
        <f t="array" ref="P510">IF($C$508="","",IFERROR(MAX(IF((ROW(مسودة!$C$492:$C$521)=SMALL(IF((ROW(مسودة!$C$492:$C$521)*(مسودة!$C$492:$C$521=$C$508)),ROW(مسودة!$C$492:$C$521)),ROW()-ROW(P510)+1)),مسودة!P494:'مسودة'!P$521)),0))</f>
        <v>30</v>
      </c>
      <c r="Q510" s="39">
        <f t="array" ref="Q510">IF($C$508="","",IFERROR(MAX(IF((ROW(مسودة!$C$492:$C$521)=SMALL(IF((ROW(مسودة!$C$492:$C$521)*(مسودة!$C$492:$C$521=$C$508)),ROW(مسودة!$C$492:$C$521)),ROW()-ROW(Q510)+1)),مسودة!Q494:'مسودة'!Q$521)),0))</f>
        <v>30</v>
      </c>
      <c r="R510" s="39">
        <f t="array" ref="R510">IF($C$508="","",IFERROR(MAX(IF((ROW(مسودة!$C$492:$C$521)=SMALL(IF((ROW(مسودة!$C$492:$C$521)*(مسودة!$C$492:$C$521=$C$508)),ROW(مسودة!$C$492:$C$521)),ROW()-ROW(R510)+1)),مسودة!R494:'مسودة'!R$521)),0))</f>
        <v>60</v>
      </c>
      <c r="S510" s="39">
        <f t="array" ref="S510">IF($C$508="","",IFERROR(MAX(IF((ROW(مسودة!$C$492:$C$521)=SMALL(IF((ROW(مسودة!$C$492:$C$521)*(مسودة!$C$492:$C$521=$C$508)),ROW(مسودة!$C$492:$C$521)),ROW()-ROW(S510)+1)),مسودة!S494:'مسودة'!S$521)),0))</f>
        <v>17</v>
      </c>
      <c r="T510" s="39">
        <f t="array" ref="T510">IF($C$508="","",IFERROR(MAX(IF((ROW(مسودة!$C$492:$C$521)=SMALL(IF((ROW(مسودة!$C$492:$C$521)*(مسودة!$C$492:$C$521=$C$508)),ROW(مسودة!$C$492:$C$521)),ROW()-ROW(T510)+1)),مسودة!T494:'مسودة'!T$521)),0))</f>
        <v>22</v>
      </c>
      <c r="U510" s="39">
        <f t="array" ref="U510">IF($C$508="","",IFERROR(MAX(IF((ROW(مسودة!$C$492:$C$521)=SMALL(IF((ROW(مسودة!$C$492:$C$521)*(مسودة!$C$492:$C$521=$C$508)),ROW(مسودة!$C$492:$C$521)),ROW()-ROW(U510)+1)),مسودة!U494:'مسودة'!U$521)),0))</f>
        <v>0</v>
      </c>
      <c r="V510" s="39">
        <f t="array" ref="V510">IF($C$508="","",IFERROR(MAX(IF((ROW(مسودة!$C$492:$C$521)=SMALL(IF((ROW(مسودة!$C$492:$C$521)*(مسودة!$C$492:$C$521=$C$508)),ROW(مسودة!$C$492:$C$521)),ROW()-ROW(V510)+1)),مسودة!V494:'مسودة'!V$521)),0))</f>
        <v>22</v>
      </c>
      <c r="W510" s="39">
        <f t="array" ref="W510">IF($C$508="","",IFERROR(MAX(IF((ROW(مسودة!$C$492:$C$521)=SMALL(IF((ROW(مسودة!$C$492:$C$521)*(مسودة!$C$492:$C$521=$C$508)),ROW(مسودة!$C$492:$C$521)),ROW()-ROW(W510)+1)),مسودة!W494:'مسودة'!W$521)),0))</f>
        <v>21</v>
      </c>
      <c r="X510" s="39">
        <f t="array" ref="X510">IF($C$508="","",IFERROR(MAX(IF((ROW(مسودة!$C$492:$C$521)=SMALL(IF((ROW(مسودة!$C$492:$C$521)*(مسودة!$C$492:$C$521=$C$508)),ROW(مسودة!$C$492:$C$521)),ROW()-ROW(X510)+1)),مسودة!X494:'مسودة'!X$521)),0))</f>
        <v>0</v>
      </c>
      <c r="Y510" s="39">
        <f t="array" ref="Y510">IF($C$508="","",IFERROR(MAX(IF((ROW(مسودة!$C$492:$C$521)=SMALL(IF((ROW(مسودة!$C$492:$C$521)*(مسودة!$C$492:$C$521=$C$508)),ROW(مسودة!$C$492:$C$521)),ROW()-ROW(Y510)+1)),مسودة!Y494:'مسودة'!Y$521)),0))</f>
        <v>4</v>
      </c>
      <c r="Z510" s="39">
        <f t="array" ref="Z510">IF($C$508="","",IFERROR(MAX(IF((ROW(مسودة!$C$492:$C$521)=SMALL(IF((ROW(مسودة!$C$492:$C$521)*(مسودة!$C$492:$C$521=$C$508)),ROW(مسودة!$C$492:$C$521)),ROW()-ROW(Z510)+1)),مسودة!Z494:'مسودة'!Z$521)),0))</f>
        <v>36</v>
      </c>
      <c r="AA510" s="39">
        <f t="array" ref="AA510">IF($C$508="","",IFERROR(MAX(IF((ROW(مسودة!$C$492:$C$521)=SMALL(IF((ROW(مسودة!$C$492:$C$521)*(مسودة!$C$492:$C$521=$C$508)),ROW(مسودة!$C$492:$C$521)),ROW()-ROW(AA510)+1)),مسودة!AA494:'مسودة'!AA$521)),0))</f>
        <v>40</v>
      </c>
      <c r="AB510" s="39">
        <f t="array" ref="AB510">IF($C$508="","",IFERROR(MAX(IF((ROW(مسودة!$C$492:$C$521)=SMALL(IF((ROW(مسودة!$C$492:$C$521)*(مسودة!$C$492:$C$521=$C$508)),ROW(مسودة!$C$492:$C$521)),ROW()-ROW(AB510)+1)),مسودة!AB494:'مسودة'!AB$521)),0))</f>
        <v>21</v>
      </c>
      <c r="AC510" s="39">
        <f t="array" ref="AC510">IF($C$508="","",IFERROR(MAX(IF((ROW(مسودة!$C$492:$C$521)=SMALL(IF((ROW(مسودة!$C$492:$C$521)*(مسودة!$C$492:$C$521=$C$508)),ROW(مسودة!$C$492:$C$521)),ROW()-ROW(AC510)+1)),مسودة!AC494:'مسودة'!AC$521)),0))</f>
        <v>41</v>
      </c>
      <c r="AD510" s="39">
        <f t="array" ref="AD510">IF($C$508="","",IFERROR(MAX(IF((ROW(مسودة!$C$492:$C$521)=SMALL(IF((ROW(مسودة!$C$492:$C$521)*(مسودة!$C$492:$C$521=$C$508)),ROW(مسودة!$C$492:$C$521)),ROW()-ROW(AD510)+1)),مسودة!AD494:'مسودة'!AD$521)),0))</f>
        <v>62</v>
      </c>
      <c r="AE510" s="39">
        <f t="array" ref="AE510">IF($C$508="","",IFERROR(MAX(IF((ROW(مسودة!$C$492:$C$521)=SMALL(IF((ROW(مسودة!$C$492:$C$521)*(مسودة!$C$492:$C$521=$C$508)),ROW(مسودة!$C$492:$C$521)),ROW()-ROW(AE510)+1)),مسودة!AE494:'مسودة'!AE$521)),0))</f>
        <v>20</v>
      </c>
      <c r="AF510" s="39">
        <f t="array" ref="AF510">IF($C$508="","",IFERROR(MAX(IF((ROW(مسودة!$C$492:$C$521)=SMALL(IF((ROW(مسودة!$C$492:$C$521)*(مسودة!$C$492:$C$521=$C$508)),ROW(مسودة!$C$492:$C$521)),ROW()-ROW(AF510)+1)),مسودة!AF494:'مسودة'!AF$521)),0))</f>
        <v>31</v>
      </c>
      <c r="AG510" s="39">
        <f t="array" ref="AG510">IF($C$508="","",IFERROR(MAX(IF((ROW(مسودة!$C$492:$C$521)=SMALL(IF((ROW(مسودة!$C$492:$C$521)*(مسودة!$C$492:$C$521=$C$508)),ROW(مسودة!$C$492:$C$521)),ROW()-ROW(AG510)+1)),مسودة!AG494:'مسودة'!AG$521)),0))</f>
        <v>51</v>
      </c>
      <c r="AH510" s="39">
        <f t="array" ref="AH510">IF($C$508="","",IFERROR(MAX(IF((ROW(مسودة!$C$492:$C$521)=SMALL(IF((ROW(مسودة!$C$492:$C$521)*(مسودة!$C$492:$C$521=$C$508)),ROW(مسودة!$C$492:$C$521)),ROW()-ROW(AH510)+1)),مسودة!AH494:'مسودة'!AH$521)),0))</f>
        <v>6</v>
      </c>
      <c r="AI510" s="39">
        <f t="array" ref="AI510">IF($C$508="","",IFERROR(MAX(IF((ROW(مسودة!$C$492:$C$521)=SMALL(IF((ROW(مسودة!$C$492:$C$521)*(مسودة!$C$492:$C$521=$C$508)),ROW(مسودة!$C$492:$C$521)),ROW()-ROW(AI510)+1)),مسودة!AI494:'مسودة'!AI$521)),0))</f>
        <v>16</v>
      </c>
      <c r="AJ510" s="39">
        <f t="array" ref="AJ510">IF($C$508="","",IFERROR(MAX(IF((ROW(مسودة!$C$492:$C$521)=SMALL(IF((ROW(مسودة!$C$492:$C$521)*(مسودة!$C$492:$C$521=$C$508)),ROW(مسودة!$C$492:$C$521)),ROW()-ROW(AJ510)+1)),مسودة!AJ494:'مسودة'!AJ$521)),0))</f>
        <v>0</v>
      </c>
      <c r="AK510" s="39">
        <f t="array" ref="AK510">IF($C$508="","",IFERROR(MAX(IF((ROW(مسودة!$C$492:$C$521)=SMALL(IF((ROW(مسودة!$C$492:$C$521)*(مسودة!$C$492:$C$521=$C$508)),ROW(مسودة!$C$492:$C$521)),ROW()-ROW(AK510)+1)),مسودة!AK494:'مسودة'!AK$521)),0))</f>
        <v>6</v>
      </c>
      <c r="AL510" s="39">
        <f t="array" ref="AL510">IF($C$508="","",IFERROR(MAX(IF((ROW(مسودة!$C$492:$C$521)=SMALL(IF((ROW(مسودة!$C$492:$C$521)*(مسودة!$C$492:$C$521=$C$508)),ROW(مسودة!$C$492:$C$521)),ROW()-ROW(AL510)+1)),مسودة!AL494:'مسودة'!AL$521)),0))</f>
        <v>14</v>
      </c>
      <c r="AM510" s="39">
        <f t="array" ref="AM510">IF($C$508="","",IFERROR(MAX(IF((ROW(مسودة!$C$492:$C$521)=SMALL(IF((ROW(مسودة!$C$492:$C$521)*(مسودة!$C$492:$C$521=$C$508)),ROW(مسودة!$C$492:$C$521)),ROW()-ROW(AM510)+1)),مسودة!AM494:'مسودة'!AM$521)),0))</f>
        <v>20</v>
      </c>
      <c r="AN510" s="39">
        <f t="array" ref="AN510">IF($C$508="","",IFERROR(MAX(IF((ROW(مسودة!$C$492:$C$521)=SMALL(IF((ROW(مسودة!$C$492:$C$521)*(مسودة!$C$492:$C$521=$C$508)),ROW(مسودة!$C$492:$C$521)),ROW()-ROW(AN510)+1)),مسودة!AN494:AN$521)),0))</f>
        <v>0</v>
      </c>
      <c r="AO510" s="39">
        <f t="array" ref="AO510">IF($C$508="","",IFERROR(MAX(IF((ROW(مسودة!$C$492:$C$521)=SMALL(IF((ROW(مسودة!$C$492:$C$521)*(مسودة!$C$492:$C$521=$C$508)),ROW(مسودة!$C$492:$C$521)),ROW()-ROW(AO510)+1)),مسودة!AO494:AO$521)),0))</f>
        <v>0</v>
      </c>
      <c r="AP510" s="39" t="str">
        <f>IF(AO510&lt;50,"   ",IF(AO510&lt;65,"مقبول",IF(AO510&lt;75,"جيد",IF(AO510&lt;85,"جيدجداً",IF(AO510&lt;=100,"ممتاز","")))))</f>
        <v xml:space="preserve">   </v>
      </c>
      <c r="AQ510" s="110"/>
      <c r="AR510" s="111"/>
      <c r="AS510" s="110"/>
      <c r="AT510" s="111"/>
      <c r="AU510" s="105"/>
    </row>
    <row r="511" spans="2:47" ht="28.5" customHeight="1" thickBot="1">
      <c r="B511" s="48">
        <f t="shared" ref="B511" si="81">B508+1</f>
        <v>114</v>
      </c>
      <c r="C511" s="98">
        <f t="array" ref="C511">IF(ISERROR(INDEX(مسودة!$C$492:$AV$521,SMALL(IF((مسودة!$AU$492:$AU$521="راسب"),ROW(مسودة!$C$492:$AV$521)-MIN(ROW(مسودة!$C$492:$AV$521))+1,""),ROW(A4)),COLUMN(A4))),"",INDEX(مسودة!$C$492:$AV$521,SMALL(IF((مسودة!$AU$492:$AU$521="راسب"),ROW(مسودة!$C$492:$AV$521)-MIN(ROW(مسودة!$C$492:$AV$521))+1,""),ROW(A4)),COLUMN(A4)))</f>
        <v>725</v>
      </c>
      <c r="D511" s="95" t="str">
        <f>IF(C511&lt;&gt;"",VLOOKUP(C511,مسودة!$C$492:$D$521,2,0),"")</f>
        <v xml:space="preserve">حسام علي </v>
      </c>
      <c r="E511" s="95">
        <f>IF(C511&lt;&gt;"",VLOOKUP(C511,مسودة!$C$492:$E$521,3,0),"")</f>
        <v>327</v>
      </c>
      <c r="F511" s="11" t="s">
        <v>30</v>
      </c>
      <c r="G511" s="39">
        <f t="array" ref="G511">IF($C$511="","",IFERROR(MAX(IF((ROW(مسودة!$C$492:$C$521)=SMALL(IF((ROW(مسودة!$C$492:$C$521)*(مسودة!$C$492:$C$521=$C$511)),ROW(مسودة!$C$492:$C$521)),ROW()-ROW(G511)+1)),مسودة!G492:'مسودة'!G$521)),0))</f>
        <v>25</v>
      </c>
      <c r="H511" s="39">
        <f t="array" ref="H511">IF($C$511="","",IFERROR(MAX(IF((ROW(مسودة!$C$492:$C$521)=SMALL(IF((ROW(مسودة!$C$492:$C$521)*(مسودة!$C$492:$C$521=$C$511)),ROW(مسودة!$C$492:$C$521)),ROW()-ROW(H511)+1)),مسودة!H492:'مسودة'!H$521)),0))</f>
        <v>54</v>
      </c>
      <c r="I511" s="39">
        <f t="array" ref="I511">IF($C$511="","",IFERROR(MAX(IF((ROW(مسودة!$C$492:$C$521)=SMALL(IF((ROW(مسودة!$C$492:$C$521)*(مسودة!$C$492:$C$521=$C$511)),ROW(مسودة!$C$492:$C$521)),ROW()-ROW(I511)+1)),مسودة!I492:'مسودة'!I$521)),0))</f>
        <v>79</v>
      </c>
      <c r="J511" s="39">
        <f t="array" ref="J511">IF($C$511="","",IFERROR(MAX(IF((ROW(مسودة!$C$492:$C$521)=SMALL(IF((ROW(مسودة!$C$492:$C$521)*(مسودة!$C$492:$C$521=$C$511)),ROW(مسودة!$C$492:$C$521)),ROW()-ROW(J511)+1)),مسودة!J492:'مسودة'!J$521)),0))</f>
        <v>27</v>
      </c>
      <c r="K511" s="39">
        <f t="array" ref="K511">IF($C$511="","",IFERROR(MAX(IF((ROW(مسودة!$C$492:$C$521)=SMALL(IF((ROW(مسودة!$C$492:$C$521)*(مسودة!$C$492:$C$521=$C$511)),ROW(مسودة!$C$492:$C$521)),ROW()-ROW(K511)+1)),مسودة!K492:'مسودة'!K$521)),0))</f>
        <v>23</v>
      </c>
      <c r="L511" s="39">
        <f t="array" ref="L511">IF($C$511="","",IFERROR(MAX(IF((ROW(مسودة!$C$492:$C$521)=SMALL(IF((ROW(مسودة!$C$492:$C$521)*(مسودة!$C$492:$C$521=$C$511)),ROW(مسودة!$C$492:$C$521)),ROW()-ROW(L511)+1)),مسودة!L492:'مسودة'!L$521)),0))</f>
        <v>50</v>
      </c>
      <c r="M511" s="39">
        <f t="array" ref="M511">IF($C$511="","",IFERROR(MAX(IF((ROW(مسودة!$C$492:$C$521)=SMALL(IF((ROW(مسودة!$C$492:$C$521)*(مسودة!$C$492:$C$521=$C$511)),ROW(مسودة!$C$492:$C$521)),ROW()-ROW(M511)+1)),مسودة!M492:'مسودة'!M$521)),0))</f>
        <v>12</v>
      </c>
      <c r="N511" s="39">
        <f t="array" ref="N511">IF($C$511="","",IFERROR(MAX(IF((ROW(مسودة!$C$492:$C$521)=SMALL(IF((ROW(مسودة!$C$492:$C$521)*(مسودة!$C$492:$C$521=$C$511)),ROW(مسودة!$C$492:$C$521)),ROW()-ROW(N511)+1)),مسودة!N492:'مسودة'!N$521)),0))</f>
        <v>15</v>
      </c>
      <c r="O511" s="39">
        <f t="array" ref="O511">IF($C$511="","",IFERROR(MAX(IF((ROW(مسودة!$C$492:$C$521)=SMALL(IF((ROW(مسودة!$C$492:$C$521)*(مسودة!$C$492:$C$521=$C$511)),ROW(مسودة!$C$492:$C$521)),ROW()-ROW(O511)+1)),مسودة!O492:'مسودة'!O$521)),0))</f>
        <v>27</v>
      </c>
      <c r="P511" s="39">
        <f t="array" ref="P511">IF($C$511="","",IFERROR(MAX(IF((ROW(مسودة!$C$492:$C$521)=SMALL(IF((ROW(مسودة!$C$492:$C$521)*(مسودة!$C$492:$C$521=$C$511)),ROW(مسودة!$C$492:$C$521)),ROW()-ROW(P511)+1)),مسودة!P492:'مسودة'!P$521)),0))</f>
        <v>15</v>
      </c>
      <c r="Q511" s="39">
        <f t="array" ref="Q511">IF($C$511="","",IFERROR(MAX(IF((ROW(مسودة!$C$492:$C$521)=SMALL(IF((ROW(مسودة!$C$492:$C$521)*(مسودة!$C$492:$C$521=$C$511)),ROW(مسودة!$C$492:$C$521)),ROW()-ROW(Q511)+1)),مسودة!Q492:'مسودة'!Q$521)),0))</f>
        <v>15</v>
      </c>
      <c r="R511" s="39">
        <f t="array" ref="R511">IF($C$511="","",IFERROR(MAX(IF((ROW(مسودة!$C$492:$C$521)=SMALL(IF((ROW(مسودة!$C$492:$C$521)*(مسودة!$C$492:$C$521=$C$511)),ROW(مسودة!$C$492:$C$521)),ROW()-ROW(R511)+1)),مسودة!R492:'مسودة'!R$521)),0))</f>
        <v>30</v>
      </c>
      <c r="S511" s="39">
        <f t="array" ref="S511">IF($C$511="","",IFERROR(MAX(IF((ROW(مسودة!$C$492:$C$521)=SMALL(IF((ROW(مسودة!$C$492:$C$521)*(مسودة!$C$492:$C$521=$C$511)),ROW(مسودة!$C$492:$C$521)),ROW()-ROW(S511)+1)),مسودة!S492:'مسودة'!S$521)),0))</f>
        <v>14</v>
      </c>
      <c r="T511" s="39">
        <f t="array" ref="T511">IF($C$511="","",IFERROR(MAX(IF((ROW(مسودة!$C$492:$C$521)=SMALL(IF((ROW(مسودة!$C$492:$C$521)*(مسودة!$C$492:$C$521=$C$511)),ROW(مسودة!$C$492:$C$521)),ROW()-ROW(T511)+1)),مسودة!T492:'مسودة'!T$521)),0))</f>
        <v>3</v>
      </c>
      <c r="U511" s="39">
        <f t="array" ref="U511">IF($C$511="","",IFERROR(MAX(IF((ROW(مسودة!$C$492:$C$521)=SMALL(IF((ROW(مسودة!$C$492:$C$521)*(مسودة!$C$492:$C$521=$C$511)),ROW(مسودة!$C$492:$C$521)),ROW()-ROW(U511)+1)),مسودة!U492:'مسودة'!U$521)),0))</f>
        <v>17</v>
      </c>
      <c r="V511" s="39">
        <f t="array" ref="V511">IF($C$511="","",IFERROR(MAX(IF((ROW(مسودة!$C$492:$C$521)=SMALL(IF((ROW(مسودة!$C$492:$C$521)*(مسودة!$C$492:$C$521=$C$511)),ROW(مسودة!$C$492:$C$521)),ROW()-ROW(V511)+1)),مسودة!V492:'مسودة'!V$521)),0))</f>
        <v>13</v>
      </c>
      <c r="W511" s="39">
        <f t="array" ref="W511">IF($C$511="","",IFERROR(MAX(IF((ROW(مسودة!$C$492:$C$521)=SMALL(IF((ROW(مسودة!$C$492:$C$521)*(مسودة!$C$492:$C$521=$C$511)),ROW(مسودة!$C$492:$C$521)),ROW()-ROW(W511)+1)),مسودة!W492:'مسودة'!W$521)),0))</f>
        <v>8</v>
      </c>
      <c r="X511" s="39">
        <f t="array" ref="X511">IF($C$511="","",IFERROR(MAX(IF((ROW(مسودة!$C$492:$C$521)=SMALL(IF((ROW(مسودة!$C$492:$C$521)*(مسودة!$C$492:$C$521=$C$511)),ROW(مسودة!$C$492:$C$521)),ROW()-ROW(X511)+1)),مسودة!X492:'مسودة'!X$521)),0))</f>
        <v>21</v>
      </c>
      <c r="Y511" s="39">
        <f t="array" ref="Y511">IF($C$511="","",IFERROR(MAX(IF((ROW(مسودة!$C$492:$C$521)=SMALL(IF((ROW(مسودة!$C$492:$C$521)*(مسودة!$C$492:$C$521=$C$511)),ROW(مسودة!$C$492:$C$521)),ROW()-ROW(Y511)+1)),مسودة!Y492:'مسودة'!Y$521)),0))</f>
        <v>3</v>
      </c>
      <c r="Z511" s="39">
        <f t="array" ref="Z511">IF($C$511="","",IFERROR(MAX(IF((ROW(مسودة!$C$492:$C$521)=SMALL(IF((ROW(مسودة!$C$492:$C$521)*(مسودة!$C$492:$C$521=$C$511)),ROW(مسودة!$C$492:$C$521)),ROW()-ROW(Z511)+1)),مسودة!Z492:'مسودة'!Z$521)),0))</f>
        <v>13</v>
      </c>
      <c r="AA511" s="39">
        <f t="array" ref="AA511">IF($C$511="","",IFERROR(MAX(IF((ROW(مسودة!$C$492:$C$521)=SMALL(IF((ROW(مسودة!$C$492:$C$521)*(مسودة!$C$492:$C$521=$C$511)),ROW(مسودة!$C$492:$C$521)),ROW()-ROW(AA511)+1)),مسودة!AA492:'مسودة'!AA$521)),0))</f>
        <v>16</v>
      </c>
      <c r="AB511" s="39">
        <f t="array" ref="AB511">IF($C$511="","",IFERROR(MAX(IF((ROW(مسودة!$C$492:$C$521)=SMALL(IF((ROW(مسودة!$C$492:$C$521)*(مسودة!$C$492:$C$521=$C$511)),ROW(مسودة!$C$492:$C$521)),ROW()-ROW(AB511)+1)),مسودة!AB492:'مسودة'!AB$521)),0))</f>
        <v>10</v>
      </c>
      <c r="AC511" s="39">
        <f t="array" ref="AC511">IF($C$511="","",IFERROR(MAX(IF((ROW(مسودة!$C$492:$C$521)=SMALL(IF((ROW(مسودة!$C$492:$C$521)*(مسودة!$C$492:$C$521=$C$511)),ROW(مسودة!$C$492:$C$521)),ROW()-ROW(AC511)+1)),مسودة!AC492:'مسودة'!AC$521)),0))</f>
        <v>9</v>
      </c>
      <c r="AD511" s="39">
        <f t="array" ref="AD511">IF($C$511="","",IFERROR(MAX(IF((ROW(مسودة!$C$492:$C$521)=SMALL(IF((ROW(مسودة!$C$492:$C$521)*(مسودة!$C$492:$C$521=$C$511)),ROW(مسودة!$C$492:$C$521)),ROW()-ROW(AD511)+1)),مسودة!AD492:'مسودة'!AD$521)),0))</f>
        <v>19</v>
      </c>
      <c r="AE511" s="39">
        <f t="array" ref="AE511">IF($C$511="","",IFERROR(MAX(IF((ROW(مسودة!$C$492:$C$521)=SMALL(IF((ROW(مسودة!$C$492:$C$521)*(مسودة!$C$492:$C$521=$C$511)),ROW(مسودة!$C$492:$C$521)),ROW()-ROW(AE511)+1)),مسودة!AE492:'مسودة'!AE$521)),0))</f>
        <v>10</v>
      </c>
      <c r="AF511" s="39">
        <f t="array" ref="AF511">IF($C$511="","",IFERROR(MAX(IF((ROW(مسودة!$C$492:$C$521)=SMALL(IF((ROW(مسودة!$C$492:$C$521)*(مسودة!$C$492:$C$521=$C$511)),ROW(مسودة!$C$492:$C$521)),ROW()-ROW(AF511)+1)),مسودة!AF492:'مسودة'!AF$521)),0))</f>
        <v>10</v>
      </c>
      <c r="AG511" s="39">
        <f t="array" ref="AG511">IF($C$511="","",IFERROR(MAX(IF((ROW(مسودة!$C$492:$C$521)=SMALL(IF((ROW(مسودة!$C$492:$C$521)*(مسودة!$C$492:$C$521=$C$511)),ROW(مسودة!$C$492:$C$521)),ROW()-ROW(AG511)+1)),مسودة!AG492:'مسودة'!AG$521)),0))</f>
        <v>20</v>
      </c>
      <c r="AH511" s="39">
        <f t="array" ref="AH511">IF($C$511="","",IFERROR(MAX(IF((ROW(مسودة!$C$492:$C$521)=SMALL(IF((ROW(مسودة!$C$492:$C$521)*(مسودة!$C$492:$C$521=$C$511)),ROW(مسودة!$C$492:$C$521)),ROW()-ROW(AH511)+1)),مسودة!AH492:'مسودة'!AH$521)),0))</f>
        <v>8</v>
      </c>
      <c r="AI511" s="39">
        <f t="array" ref="AI511">IF($C$511="","",IFERROR(MAX(IF((ROW(مسودة!$C$492:$C$521)=SMALL(IF((ROW(مسودة!$C$492:$C$521)*(مسودة!$C$492:$C$521=$C$511)),ROW(مسودة!$C$492:$C$521)),ROW()-ROW(AI511)+1)),مسودة!AI492:'مسودة'!AI$521)),0))</f>
        <v>7</v>
      </c>
      <c r="AJ511" s="39">
        <f t="array" ref="AJ511">IF($C$511="","",IFERROR(MAX(IF((ROW(مسودة!$C$492:$C$521)=SMALL(IF((ROW(مسودة!$C$492:$C$521)*(مسودة!$C$492:$C$521=$C$511)),ROW(مسودة!$C$492:$C$521)),ROW()-ROW(AJ511)+1)),مسودة!AJ492:'مسودة'!AJ$521)),0))</f>
        <v>15</v>
      </c>
      <c r="AK511" s="39">
        <f t="array" ref="AK511">IF($C$511="","",IFERROR(MAX(IF((ROW(مسودة!$C$492:$C$521)=SMALL(IF((ROW(مسودة!$C$492:$C$521)*(مسودة!$C$492:$C$521=$C$511)),ROW(مسودة!$C$492:$C$521)),ROW()-ROW(AK511)+1)),مسودة!AK492:'مسودة'!AK$521)),0))</f>
        <v>6</v>
      </c>
      <c r="AL511" s="39">
        <f t="array" ref="AL511">IF($C$511="","",IFERROR(MAX(IF((ROW(مسودة!$C$492:$C$521)=SMALL(IF((ROW(مسودة!$C$492:$C$521)*(مسودة!$C$492:$C$521=$C$511)),ROW(مسودة!$C$492:$C$521)),ROW()-ROW(AL511)+1)),مسودة!AL492:'مسودة'!AL$521)),0))</f>
        <v>9</v>
      </c>
      <c r="AM511" s="39">
        <f t="array" ref="AM511">IF($C$511="","",IFERROR(MAX(IF((ROW(مسودة!$C$492:$C$521)=SMALL(IF((ROW(مسودة!$C$492:$C$521)*(مسودة!$C$492:$C$521=$C$511)),ROW(مسودة!$C$492:$C$521)),ROW()-ROW(AM511)+1)),مسودة!AM492:'مسودة'!AM$521)),0))</f>
        <v>15</v>
      </c>
      <c r="AN511" s="54"/>
      <c r="AO511" s="54"/>
      <c r="AP511" s="55"/>
      <c r="AQ511" s="49"/>
      <c r="AR511" s="49"/>
      <c r="AS511" s="49"/>
      <c r="AT511" s="49"/>
      <c r="AU511" s="103" t="str">
        <f>IFERROR(LOOKUP(2,1/((مسودة!$C$492:$C$521=C511)*(مسودة!$F$492:$F$521=F511)),مسودة!$AV$492:$AV$521),"")</f>
        <v>له دور ثانٍ في :  رياضيات،كيمياء،أحياء،دين، جغرافيا،</v>
      </c>
    </row>
    <row r="512" spans="2:47" ht="28.5" customHeight="1" thickBot="1">
      <c r="B512" s="48"/>
      <c r="C512" s="99"/>
      <c r="D512" s="51"/>
      <c r="E512" s="51"/>
      <c r="F512" s="11" t="s">
        <v>31</v>
      </c>
      <c r="G512" s="39">
        <f t="array" ref="G512">IF($C$511="","",IFERROR(MAX(IF((ROW(مسودة!$C$492:$C$521)=SMALL(IF((ROW(مسودة!$C$492:$C$521)*(مسودة!$C$492:$C$521=$C$511)),ROW(مسودة!$C$492:$C$521)),ROW()-ROW(G512)+1)),مسودة!G493:'مسودة'!G$521)),0))</f>
        <v>24</v>
      </c>
      <c r="H512" s="39">
        <f t="array" ref="H512">IF($C$511="","",IFERROR(MAX(IF((ROW(مسودة!$C$492:$C$521)=SMALL(IF((ROW(مسودة!$C$492:$C$521)*(مسودة!$C$492:$C$521=$C$511)),ROW(مسودة!$C$492:$C$521)),ROW()-ROW(H512)+1)),مسودة!H493:'مسودة'!H$521)),0))</f>
        <v>18</v>
      </c>
      <c r="I512" s="39">
        <f t="array" ref="I512">IF($C$511="","",IFERROR(MAX(IF((ROW(مسودة!$C$492:$C$521)=SMALL(IF((ROW(مسودة!$C$492:$C$521)*(مسودة!$C$492:$C$521=$C$511)),ROW(مسودة!$C$492:$C$521)),ROW()-ROW(I512)+1)),مسودة!I493:'مسودة'!I$521)),0))</f>
        <v>42</v>
      </c>
      <c r="J512" s="39">
        <f t="array" ref="J512">IF($C$511="","",IFERROR(MAX(IF((ROW(مسودة!$C$492:$C$521)=SMALL(IF((ROW(مسودة!$C$492:$C$521)*(مسودة!$C$492:$C$521=$C$511)),ROW(مسودة!$C$492:$C$521)),ROW()-ROW(J512)+1)),مسودة!J493:'مسودة'!J$521)),0))</f>
        <v>26</v>
      </c>
      <c r="K512" s="39">
        <f t="array" ref="K512">IF($C$511="","",IFERROR(MAX(IF((ROW(مسودة!$C$492:$C$521)=SMALL(IF((ROW(مسودة!$C$492:$C$521)*(مسودة!$C$492:$C$521=$C$511)),ROW(مسودة!$C$492:$C$521)),ROW()-ROW(K512)+1)),مسودة!K493:'مسودة'!K$521)),0))</f>
        <v>33</v>
      </c>
      <c r="L512" s="39">
        <f t="array" ref="L512">IF($C$511="","",IFERROR(MAX(IF((ROW(مسودة!$C$492:$C$521)=SMALL(IF((ROW(مسودة!$C$492:$C$521)*(مسودة!$C$492:$C$521=$C$511)),ROW(مسودة!$C$492:$C$521)),ROW()-ROW(L512)+1)),مسودة!L493:'مسودة'!L$521)),0))</f>
        <v>59</v>
      </c>
      <c r="M512" s="39">
        <f t="array" ref="M512">IF($C$511="","",IFERROR(MAX(IF((ROW(مسودة!$C$492:$C$521)=SMALL(IF((ROW(مسودة!$C$492:$C$521)*(مسودة!$C$492:$C$521=$C$511)),ROW(مسودة!$C$492:$C$521)),ROW()-ROW(M512)+1)),مسودة!M493:'مسودة'!M$521)),0))</f>
        <v>15</v>
      </c>
      <c r="N512" s="39">
        <f t="array" ref="N512">IF($C$511="","",IFERROR(MAX(IF((ROW(مسودة!$C$492:$C$521)=SMALL(IF((ROW(مسودة!$C$492:$C$521)*(مسودة!$C$492:$C$521=$C$511)),ROW(مسودة!$C$492:$C$521)),ROW()-ROW(N512)+1)),مسودة!N493:'مسودة'!N$521)),0))</f>
        <v>1</v>
      </c>
      <c r="O512" s="39">
        <f t="array" ref="O512">IF($C$511="","",IFERROR(MAX(IF((ROW(مسودة!$C$492:$C$521)=SMALL(IF((ROW(مسودة!$C$492:$C$521)*(مسودة!$C$492:$C$521=$C$511)),ROW(مسودة!$C$492:$C$521)),ROW()-ROW(O512)+1)),مسودة!O493:'مسودة'!O$521)),0))</f>
        <v>16</v>
      </c>
      <c r="P512" s="39">
        <f t="array" ref="P512">IF($C$511="","",IFERROR(MAX(IF((ROW(مسودة!$C$492:$C$521)=SMALL(IF((ROW(مسودة!$C$492:$C$521)*(مسودة!$C$492:$C$521=$C$511)),ROW(مسودة!$C$492:$C$521)),ROW()-ROW(P512)+1)),مسودة!P493:'مسودة'!P$521)),0))</f>
        <v>13</v>
      </c>
      <c r="Q512" s="39">
        <f t="array" ref="Q512">IF($C$511="","",IFERROR(MAX(IF((ROW(مسودة!$C$492:$C$521)=SMALL(IF((ROW(مسودة!$C$492:$C$521)*(مسودة!$C$492:$C$521=$C$511)),ROW(مسودة!$C$492:$C$521)),ROW()-ROW(Q512)+1)),مسودة!Q493:'مسودة'!Q$521)),0))</f>
        <v>17</v>
      </c>
      <c r="R512" s="39">
        <f t="array" ref="R512">IF($C$511="","",IFERROR(MAX(IF((ROW(مسودة!$C$492:$C$521)=SMALL(IF((ROW(مسودة!$C$492:$C$521)*(مسودة!$C$492:$C$521=$C$511)),ROW(مسودة!$C$492:$C$521)),ROW()-ROW(R512)+1)),مسودة!R493:'مسودة'!R$521)),0))</f>
        <v>30</v>
      </c>
      <c r="S512" s="39">
        <f t="array" ref="S512">IF($C$511="","",IFERROR(MAX(IF((ROW(مسودة!$C$492:$C$521)=SMALL(IF((ROW(مسودة!$C$492:$C$521)*(مسودة!$C$492:$C$521=$C$511)),ROW(مسودة!$C$492:$C$521)),ROW()-ROW(S512)+1)),مسودة!S493:'مسودة'!S$521)),0))</f>
        <v>11</v>
      </c>
      <c r="T512" s="39">
        <f t="array" ref="T512">IF($C$511="","",IFERROR(MAX(IF((ROW(مسودة!$C$492:$C$521)=SMALL(IF((ROW(مسودة!$C$492:$C$521)*(مسودة!$C$492:$C$521=$C$511)),ROW(مسودة!$C$492:$C$521)),ROW()-ROW(T512)+1)),مسودة!T493:'مسودة'!T$521)),0))</f>
        <v>4</v>
      </c>
      <c r="U512" s="39">
        <f t="array" ref="U512">IF($C$511="","",IFERROR(MAX(IF((ROW(مسودة!$C$492:$C$521)=SMALL(IF((ROW(مسودة!$C$492:$C$521)*(مسودة!$C$492:$C$521=$C$511)),ROW(مسودة!$C$492:$C$521)),ROW()-ROW(U512)+1)),مسودة!U493:'مسودة'!U$521)),0))</f>
        <v>15</v>
      </c>
      <c r="V512" s="39">
        <f t="array" ref="V512">IF($C$511="","",IFERROR(MAX(IF((ROW(مسودة!$C$492:$C$521)=SMALL(IF((ROW(مسودة!$C$492:$C$521)*(مسودة!$C$492:$C$521=$C$511)),ROW(مسودة!$C$492:$C$521)),ROW()-ROW(V512)+1)),مسودة!V493:'مسودة'!V$521)),0))</f>
        <v>15</v>
      </c>
      <c r="W512" s="39">
        <f t="array" ref="W512">IF($C$511="","",IFERROR(MAX(IF((ROW(مسودة!$C$492:$C$521)=SMALL(IF((ROW(مسودة!$C$492:$C$521)*(مسودة!$C$492:$C$521=$C$511)),ROW(مسودة!$C$492:$C$521)),ROW()-ROW(W512)+1)),مسودة!W493:'مسودة'!W$521)),0))</f>
        <v>11</v>
      </c>
      <c r="X512" s="39">
        <f t="array" ref="X512">IF($C$511="","",IFERROR(MAX(IF((ROW(مسودة!$C$492:$C$521)=SMALL(IF((ROW(مسودة!$C$492:$C$521)*(مسودة!$C$492:$C$521=$C$511)),ROW(مسودة!$C$492:$C$521)),ROW()-ROW(X512)+1)),مسودة!X493:'مسودة'!X$521)),0))</f>
        <v>26</v>
      </c>
      <c r="Y512" s="39">
        <f t="array" ref="Y512">IF($C$511="","",IFERROR(MAX(IF((ROW(مسودة!$C$492:$C$521)=SMALL(IF((ROW(مسودة!$C$492:$C$521)*(مسودة!$C$492:$C$521=$C$511)),ROW(مسودة!$C$492:$C$521)),ROW()-ROW(Y512)+1)),مسودة!Y493:'مسودة'!Y$521)),0))</f>
        <v>1</v>
      </c>
      <c r="Z512" s="39">
        <f t="array" ref="Z512">IF($C$511="","",IFERROR(MAX(IF((ROW(مسودة!$C$492:$C$521)=SMALL(IF((ROW(مسودة!$C$492:$C$521)*(مسودة!$C$492:$C$521=$C$511)),ROW(مسودة!$C$492:$C$521)),ROW()-ROW(Z512)+1)),مسودة!Z493:'مسودة'!Z$521)),0))</f>
        <v>7</v>
      </c>
      <c r="AA512" s="39">
        <f t="array" ref="AA512">IF($C$511="","",IFERROR(MAX(IF((ROW(مسودة!$C$492:$C$521)=SMALL(IF((ROW(مسودة!$C$492:$C$521)*(مسودة!$C$492:$C$521=$C$511)),ROW(مسودة!$C$492:$C$521)),ROW()-ROW(AA512)+1)),مسودة!AA493:'مسودة'!AA$521)),0))</f>
        <v>8</v>
      </c>
      <c r="AB512" s="39">
        <f t="array" ref="AB512">IF($C$511="","",IFERROR(MAX(IF((ROW(مسودة!$C$492:$C$521)=SMALL(IF((ROW(مسودة!$C$492:$C$521)*(مسودة!$C$492:$C$521=$C$511)),ROW(مسودة!$C$492:$C$521)),ROW()-ROW(AB512)+1)),مسودة!AB493:'مسودة'!AB$521)),0))</f>
        <v>11</v>
      </c>
      <c r="AC512" s="39">
        <f t="array" ref="AC512">IF($C$511="","",IFERROR(MAX(IF((ROW(مسودة!$C$492:$C$521)=SMALL(IF((ROW(مسودة!$C$492:$C$521)*(مسودة!$C$492:$C$521=$C$511)),ROW(مسودة!$C$492:$C$521)),ROW()-ROW(AC512)+1)),مسودة!AC493:'مسودة'!AC$521)),0))</f>
        <v>16</v>
      </c>
      <c r="AD512" s="39">
        <f t="array" ref="AD512">IF($C$511="","",IFERROR(MAX(IF((ROW(مسودة!$C$492:$C$521)=SMALL(IF((ROW(مسودة!$C$492:$C$521)*(مسودة!$C$492:$C$521=$C$511)),ROW(مسودة!$C$492:$C$521)),ROW()-ROW(AD512)+1)),مسودة!AD493:'مسودة'!AD$521)),0))</f>
        <v>27</v>
      </c>
      <c r="AE512" s="39">
        <f t="array" ref="AE512">IF($C$511="","",IFERROR(MAX(IF((ROW(مسودة!$C$492:$C$521)=SMALL(IF((ROW(مسودة!$C$492:$C$521)*(مسودة!$C$492:$C$521=$C$511)),ROW(مسودة!$C$492:$C$521)),ROW()-ROW(AE512)+1)),مسودة!AE493:'مسودة'!AE$521)),0))</f>
        <v>5</v>
      </c>
      <c r="AF512" s="39">
        <f t="array" ref="AF512">IF($C$511="","",IFERROR(MAX(IF((ROW(مسودة!$C$492:$C$521)=SMALL(IF((ROW(مسودة!$C$492:$C$521)*(مسودة!$C$492:$C$521=$C$511)),ROW(مسودة!$C$492:$C$521)),ROW()-ROW(AF512)+1)),مسودة!AF493:'مسودة'!AF$521)),0))</f>
        <v>15</v>
      </c>
      <c r="AG512" s="39">
        <f t="array" ref="AG512">IF($C$511="","",IFERROR(MAX(IF((ROW(مسودة!$C$492:$C$521)=SMALL(IF((ROW(مسودة!$C$492:$C$521)*(مسودة!$C$492:$C$521=$C$511)),ROW(مسودة!$C$492:$C$521)),ROW()-ROW(AG512)+1)),مسودة!AG493:'مسودة'!AG$521)),0))</f>
        <v>20</v>
      </c>
      <c r="AH512" s="39">
        <f t="array" ref="AH512">IF($C$511="","",IFERROR(MAX(IF((ROW(مسودة!$C$492:$C$521)=SMALL(IF((ROW(مسودة!$C$492:$C$521)*(مسودة!$C$492:$C$521=$C$511)),ROW(مسودة!$C$492:$C$521)),ROW()-ROW(AH512)+1)),مسودة!AH493:'مسودة'!AH$521)),0))</f>
        <v>8</v>
      </c>
      <c r="AI512" s="39">
        <f t="array" ref="AI512">IF($C$511="","",IFERROR(MAX(IF((ROW(مسودة!$C$492:$C$521)=SMALL(IF((ROW(مسودة!$C$492:$C$521)*(مسودة!$C$492:$C$521=$C$511)),ROW(مسودة!$C$492:$C$521)),ROW()-ROW(AI512)+1)),مسودة!AI493:'مسودة'!AI$521)),0))</f>
        <v>5</v>
      </c>
      <c r="AJ512" s="39">
        <f t="array" ref="AJ512">IF($C$511="","",IFERROR(MAX(IF((ROW(مسودة!$C$492:$C$521)=SMALL(IF((ROW(مسودة!$C$492:$C$521)*(مسودة!$C$492:$C$521=$C$511)),ROW(مسودة!$C$492:$C$521)),ROW()-ROW(AJ512)+1)),مسودة!AJ493:'مسودة'!AJ$521)),0))</f>
        <v>13</v>
      </c>
      <c r="AK512" s="39">
        <f t="array" ref="AK512">IF($C$511="","",IFERROR(MAX(IF((ROW(مسودة!$C$492:$C$521)=SMALL(IF((ROW(مسودة!$C$492:$C$521)*(مسودة!$C$492:$C$521=$C$511)),ROW(مسودة!$C$492:$C$521)),ROW()-ROW(AK512)+1)),مسودة!AK493:'مسودة'!AK$521)),0))</f>
        <v>3</v>
      </c>
      <c r="AL512" s="39">
        <f t="array" ref="AL512">IF($C$511="","",IFERROR(MAX(IF((ROW(مسودة!$C$492:$C$521)=SMALL(IF((ROW(مسودة!$C$492:$C$521)*(مسودة!$C$492:$C$521=$C$511)),ROW(مسودة!$C$492:$C$521)),ROW()-ROW(AL512)+1)),مسودة!AL493:'مسودة'!AL$521)),0))</f>
        <v>4</v>
      </c>
      <c r="AM512" s="39">
        <f t="array" ref="AM512">IF($C$511="","",IFERROR(MAX(IF((ROW(مسودة!$C$492:$C$521)=SMALL(IF((ROW(مسودة!$C$492:$C$521)*(مسودة!$C$492:$C$521=$C$511)),ROW(مسودة!$C$492:$C$521)),ROW()-ROW(AM512)+1)),مسودة!AM493:'مسودة'!AM$521)),0))</f>
        <v>7</v>
      </c>
      <c r="AN512" s="54"/>
      <c r="AO512" s="54"/>
      <c r="AP512" s="56"/>
      <c r="AQ512" s="49"/>
      <c r="AR512" s="49"/>
      <c r="AS512" s="49"/>
      <c r="AT512" s="49"/>
      <c r="AU512" s="104"/>
    </row>
    <row r="513" spans="2:47" ht="36" customHeight="1" thickBot="1">
      <c r="B513" s="48"/>
      <c r="C513" s="93"/>
      <c r="D513" s="51"/>
      <c r="E513" s="51"/>
      <c r="F513" s="14" t="s">
        <v>32</v>
      </c>
      <c r="G513" s="39">
        <f t="array" ref="G513">IF($C$511="","",IFERROR(MAX(IF((ROW(مسودة!$C$492:$C$521)=SMALL(IF((ROW(مسودة!$C$492:$C$521)*(مسودة!$C$492:$C$521=$C$511)),ROW(مسودة!$C$492:$C$521)),ROW()-ROW(G513)+1)),مسودة!G494:'مسودة'!G$521)),0))</f>
        <v>49</v>
      </c>
      <c r="H513" s="39">
        <f t="array" ref="H513">IF($C$511="","",IFERROR(MAX(IF((ROW(مسودة!$C$492:$C$521)=SMALL(IF((ROW(مسودة!$C$492:$C$521)*(مسودة!$C$492:$C$521=$C$511)),ROW(مسودة!$C$492:$C$521)),ROW()-ROW(H513)+1)),مسودة!H494:'مسودة'!H$521)),0))</f>
        <v>72</v>
      </c>
      <c r="I513" s="39">
        <f t="array" ref="I513">IF($C$511="","",IFERROR(MAX(IF((ROW(مسودة!$C$492:$C$521)=SMALL(IF((ROW(مسودة!$C$492:$C$521)*(مسودة!$C$492:$C$521=$C$511)),ROW(مسودة!$C$492:$C$521)),ROW()-ROW(I513)+1)),مسودة!I494:'مسودة'!I$521)),0))</f>
        <v>121</v>
      </c>
      <c r="J513" s="39">
        <f t="array" ref="J513">IF($C$511="","",IFERROR(MAX(IF((ROW(مسودة!$C$492:$C$521)=SMALL(IF((ROW(مسودة!$C$492:$C$521)*(مسودة!$C$492:$C$521=$C$511)),ROW(مسودة!$C$492:$C$521)),ROW()-ROW(J513)+1)),مسودة!J494:'مسودة'!J$521)),0))</f>
        <v>53</v>
      </c>
      <c r="K513" s="39">
        <f t="array" ref="K513">IF($C$511="","",IFERROR(MAX(IF((ROW(مسودة!$C$492:$C$521)=SMALL(IF((ROW(مسودة!$C$492:$C$521)*(مسودة!$C$492:$C$521=$C$511)),ROW(مسودة!$C$492:$C$521)),ROW()-ROW(K513)+1)),مسودة!K494:'مسودة'!K$521)),0))</f>
        <v>56</v>
      </c>
      <c r="L513" s="39">
        <f t="array" ref="L513">IF($C$511="","",IFERROR(MAX(IF((ROW(مسودة!$C$492:$C$521)=SMALL(IF((ROW(مسودة!$C$492:$C$521)*(مسودة!$C$492:$C$521=$C$511)),ROW(مسودة!$C$492:$C$521)),ROW()-ROW(L513)+1)),مسودة!L494:'مسودة'!L$521)),0))</f>
        <v>109</v>
      </c>
      <c r="M513" s="39">
        <f t="array" ref="M513">IF($C$511="","",IFERROR(MAX(IF((ROW(مسودة!$C$492:$C$521)=SMALL(IF((ROW(مسودة!$C$492:$C$521)*(مسودة!$C$492:$C$521=$C$511)),ROW(مسودة!$C$492:$C$521)),ROW()-ROW(M513)+1)),مسودة!M494:'مسودة'!M$521)),0))</f>
        <v>27</v>
      </c>
      <c r="N513" s="39">
        <f t="array" ref="N513">IF($C$511="","",IFERROR(MAX(IF((ROW(مسودة!$C$492:$C$521)=SMALL(IF((ROW(مسودة!$C$492:$C$521)*(مسودة!$C$492:$C$521=$C$511)),ROW(مسودة!$C$492:$C$521)),ROW()-ROW(N513)+1)),مسودة!N494:'مسودة'!N$521)),0))</f>
        <v>16</v>
      </c>
      <c r="O513" s="39">
        <f t="array" ref="O513">IF($C$511="","",IFERROR(MAX(IF((ROW(مسودة!$C$492:$C$521)=SMALL(IF((ROW(مسودة!$C$492:$C$521)*(مسودة!$C$492:$C$521=$C$511)),ROW(مسودة!$C$492:$C$521)),ROW()-ROW(O513)+1)),مسودة!O494:'مسودة'!O$521)),0))</f>
        <v>0</v>
      </c>
      <c r="P513" s="39">
        <f t="array" ref="P513">IF($C$511="","",IFERROR(MAX(IF((ROW(مسودة!$C$492:$C$521)=SMALL(IF((ROW(مسودة!$C$492:$C$521)*(مسودة!$C$492:$C$521=$C$511)),ROW(مسودة!$C$492:$C$521)),ROW()-ROW(P513)+1)),مسودة!P494:'مسودة'!P$521)),0))</f>
        <v>28</v>
      </c>
      <c r="Q513" s="39">
        <f t="array" ref="Q513">IF($C$511="","",IFERROR(MAX(IF((ROW(مسودة!$C$492:$C$521)=SMALL(IF((ROW(مسودة!$C$492:$C$521)*(مسودة!$C$492:$C$521=$C$511)),ROW(مسودة!$C$492:$C$521)),ROW()-ROW(Q513)+1)),مسودة!Q494:'مسودة'!Q$521)),0))</f>
        <v>32</v>
      </c>
      <c r="R513" s="39">
        <f t="array" ref="R513">IF($C$511="","",IFERROR(MAX(IF((ROW(مسودة!$C$492:$C$521)=SMALL(IF((ROW(مسودة!$C$492:$C$521)*(مسودة!$C$492:$C$521=$C$511)),ROW(مسودة!$C$492:$C$521)),ROW()-ROW(R513)+1)),مسودة!R494:'مسودة'!R$521)),0))</f>
        <v>60</v>
      </c>
      <c r="S513" s="39">
        <f t="array" ref="S513">IF($C$511="","",IFERROR(MAX(IF((ROW(مسودة!$C$492:$C$521)=SMALL(IF((ROW(مسودة!$C$492:$C$521)*(مسودة!$C$492:$C$521=$C$511)),ROW(مسودة!$C$492:$C$521)),ROW()-ROW(S513)+1)),مسودة!S494:'مسودة'!S$521)),0))</f>
        <v>25</v>
      </c>
      <c r="T513" s="39">
        <f t="array" ref="T513">IF($C$511="","",IFERROR(MAX(IF((ROW(مسودة!$C$492:$C$521)=SMALL(IF((ROW(مسودة!$C$492:$C$521)*(مسودة!$C$492:$C$521=$C$511)),ROW(مسودة!$C$492:$C$521)),ROW()-ROW(T513)+1)),مسودة!T494:'مسودة'!T$521)),0))</f>
        <v>7</v>
      </c>
      <c r="U513" s="39">
        <f t="array" ref="U513">IF($C$511="","",IFERROR(MAX(IF((ROW(مسودة!$C$492:$C$521)=SMALL(IF((ROW(مسودة!$C$492:$C$521)*(مسودة!$C$492:$C$521=$C$511)),ROW(مسودة!$C$492:$C$521)),ROW()-ROW(U513)+1)),مسودة!U494:'مسودة'!U$521)),0))</f>
        <v>0</v>
      </c>
      <c r="V513" s="39">
        <f t="array" ref="V513">IF($C$511="","",IFERROR(MAX(IF((ROW(مسودة!$C$492:$C$521)=SMALL(IF((ROW(مسودة!$C$492:$C$521)*(مسودة!$C$492:$C$521=$C$511)),ROW(مسودة!$C$492:$C$521)),ROW()-ROW(V513)+1)),مسودة!V494:'مسودة'!V$521)),0))</f>
        <v>28</v>
      </c>
      <c r="W513" s="39">
        <f t="array" ref="W513">IF($C$511="","",IFERROR(MAX(IF((ROW(مسودة!$C$492:$C$521)=SMALL(IF((ROW(مسودة!$C$492:$C$521)*(مسودة!$C$492:$C$521=$C$511)),ROW(مسودة!$C$492:$C$521)),ROW()-ROW(W513)+1)),مسودة!W494:'مسودة'!W$521)),0))</f>
        <v>19</v>
      </c>
      <c r="X513" s="39">
        <f t="array" ref="X513">IF($C$511="","",IFERROR(MAX(IF((ROW(مسودة!$C$492:$C$521)=SMALL(IF((ROW(مسودة!$C$492:$C$521)*(مسودة!$C$492:$C$521=$C$511)),ROW(مسودة!$C$492:$C$521)),ROW()-ROW(X513)+1)),مسودة!X494:'مسودة'!X$521)),0))</f>
        <v>0</v>
      </c>
      <c r="Y513" s="39">
        <f t="array" ref="Y513">IF($C$511="","",IFERROR(MAX(IF((ROW(مسودة!$C$492:$C$521)=SMALL(IF((ROW(مسودة!$C$492:$C$521)*(مسودة!$C$492:$C$521=$C$511)),ROW(مسودة!$C$492:$C$521)),ROW()-ROW(Y513)+1)),مسودة!Y494:'مسودة'!Y$521)),0))</f>
        <v>4</v>
      </c>
      <c r="Z513" s="39">
        <f t="array" ref="Z513">IF($C$511="","",IFERROR(MAX(IF((ROW(مسودة!$C$492:$C$521)=SMALL(IF((ROW(مسودة!$C$492:$C$521)*(مسودة!$C$492:$C$521=$C$511)),ROW(مسودة!$C$492:$C$521)),ROW()-ROW(Z513)+1)),مسودة!Z494:'مسودة'!Z$521)),0))</f>
        <v>20</v>
      </c>
      <c r="AA513" s="39">
        <f t="array" ref="AA513">IF($C$511="","",IFERROR(MAX(IF((ROW(مسودة!$C$492:$C$521)=SMALL(IF((ROW(مسودة!$C$492:$C$521)*(مسودة!$C$492:$C$521=$C$511)),ROW(مسودة!$C$492:$C$521)),ROW()-ROW(AA513)+1)),مسودة!AA494:'مسودة'!AA$521)),0))</f>
        <v>0</v>
      </c>
      <c r="AB513" s="39">
        <f t="array" ref="AB513">IF($C$511="","",IFERROR(MAX(IF((ROW(مسودة!$C$492:$C$521)=SMALL(IF((ROW(مسودة!$C$492:$C$521)*(مسودة!$C$492:$C$521=$C$511)),ROW(مسودة!$C$492:$C$521)),ROW()-ROW(AB513)+1)),مسودة!AB494:'مسودة'!AB$521)),0))</f>
        <v>21</v>
      </c>
      <c r="AC513" s="39">
        <f t="array" ref="AC513">IF($C$511="","",IFERROR(MAX(IF((ROW(مسودة!$C$492:$C$521)=SMALL(IF((ROW(مسودة!$C$492:$C$521)*(مسودة!$C$492:$C$521=$C$511)),ROW(مسودة!$C$492:$C$521)),ROW()-ROW(AC513)+1)),مسودة!AC494:'مسودة'!AC$521)),0))</f>
        <v>25</v>
      </c>
      <c r="AD513" s="39">
        <f t="array" ref="AD513">IF($C$511="","",IFERROR(MAX(IF((ROW(مسودة!$C$492:$C$521)=SMALL(IF((ROW(مسودة!$C$492:$C$521)*(مسودة!$C$492:$C$521=$C$511)),ROW(مسودة!$C$492:$C$521)),ROW()-ROW(AD513)+1)),مسودة!AD494:'مسودة'!AD$521)),0))</f>
        <v>46</v>
      </c>
      <c r="AE513" s="39">
        <f t="array" ref="AE513">IF($C$511="","",IFERROR(MAX(IF((ROW(مسودة!$C$492:$C$521)=SMALL(IF((ROW(مسودة!$C$492:$C$521)*(مسودة!$C$492:$C$521=$C$511)),ROW(مسودة!$C$492:$C$521)),ROW()-ROW(AE513)+1)),مسودة!AE494:'مسودة'!AE$521)),0))</f>
        <v>15</v>
      </c>
      <c r="AF513" s="39">
        <f t="array" ref="AF513">IF($C$511="","",IFERROR(MAX(IF((ROW(مسودة!$C$492:$C$521)=SMALL(IF((ROW(مسودة!$C$492:$C$521)*(مسودة!$C$492:$C$521=$C$511)),ROW(مسودة!$C$492:$C$521)),ROW()-ROW(AF513)+1)),مسودة!AF494:'مسودة'!AF$521)),0))</f>
        <v>25</v>
      </c>
      <c r="AG513" s="39">
        <f t="array" ref="AG513">IF($C$511="","",IFERROR(MAX(IF((ROW(مسودة!$C$492:$C$521)=SMALL(IF((ROW(مسودة!$C$492:$C$521)*(مسودة!$C$492:$C$521=$C$511)),ROW(مسودة!$C$492:$C$521)),ROW()-ROW(AG513)+1)),مسودة!AG494:'مسودة'!AG$521)),0))</f>
        <v>40</v>
      </c>
      <c r="AH513" s="39">
        <f t="array" ref="AH513">IF($C$511="","",IFERROR(MAX(IF((ROW(مسودة!$C$492:$C$521)=SMALL(IF((ROW(مسودة!$C$492:$C$521)*(مسودة!$C$492:$C$521=$C$511)),ROW(مسودة!$C$492:$C$521)),ROW()-ROW(AH513)+1)),مسودة!AH494:'مسودة'!AH$521)),0))</f>
        <v>16</v>
      </c>
      <c r="AI513" s="39">
        <f t="array" ref="AI513">IF($C$511="","",IFERROR(MAX(IF((ROW(مسودة!$C$492:$C$521)=SMALL(IF((ROW(مسودة!$C$492:$C$521)*(مسودة!$C$492:$C$521=$C$511)),ROW(مسودة!$C$492:$C$521)),ROW()-ROW(AI513)+1)),مسودة!AI494:'مسودة'!AI$521)),0))</f>
        <v>12</v>
      </c>
      <c r="AJ513" s="39">
        <f t="array" ref="AJ513">IF($C$511="","",IFERROR(MAX(IF((ROW(مسودة!$C$492:$C$521)=SMALL(IF((ROW(مسودة!$C$492:$C$521)*(مسودة!$C$492:$C$521=$C$511)),ROW(مسودة!$C$492:$C$521)),ROW()-ROW(AJ513)+1)),مسودة!AJ494:'مسودة'!AJ$521)),0))</f>
        <v>0</v>
      </c>
      <c r="AK513" s="39">
        <f t="array" ref="AK513">IF($C$511="","",IFERROR(MAX(IF((ROW(مسودة!$C$492:$C$521)=SMALL(IF((ROW(مسودة!$C$492:$C$521)*(مسودة!$C$492:$C$521=$C$511)),ROW(مسودة!$C$492:$C$521)),ROW()-ROW(AK513)+1)),مسودة!AK494:'مسودة'!AK$521)),0))</f>
        <v>9</v>
      </c>
      <c r="AL513" s="39">
        <f t="array" ref="AL513">IF($C$511="","",IFERROR(MAX(IF((ROW(مسودة!$C$492:$C$521)=SMALL(IF((ROW(مسودة!$C$492:$C$521)*(مسودة!$C$492:$C$521=$C$511)),ROW(مسودة!$C$492:$C$521)),ROW()-ROW(AL513)+1)),مسودة!AL494:'مسودة'!AL$521)),0))</f>
        <v>13</v>
      </c>
      <c r="AM513" s="39">
        <f t="array" ref="AM513">IF($C$511="","",IFERROR(MAX(IF((ROW(مسودة!$C$492:$C$521)=SMALL(IF((ROW(مسودة!$C$492:$C$521)*(مسودة!$C$492:$C$521=$C$511)),ROW(مسودة!$C$492:$C$521)),ROW()-ROW(AM513)+1)),مسودة!AM494:'مسودة'!AM$521)),0))</f>
        <v>22</v>
      </c>
      <c r="AN513" s="39">
        <f t="array" ref="AN513">IF($C$511="","",IFERROR(MAX(IF((ROW(مسودة!$C$492:$C$521)=SMALL(IF((ROW(مسودة!$C$492:$C$521)*(مسودة!$C$492:$C$521=$C$511)),ROW(مسودة!$C$492:$C$521)),ROW()-ROW(AN513)+1)),مسودة!AN494:AN$521)),0))</f>
        <v>0</v>
      </c>
      <c r="AO513" s="39">
        <f t="array" ref="AO513">IF($C$511="","",IFERROR(MAX(IF((ROW(مسودة!$C$492:$C$521)=SMALL(IF((ROW(مسودة!$C$492:$C$521)*(مسودة!$C$492:$C$521=$C$511)),ROW(مسودة!$C$492:$C$521)),ROW()-ROW(AO513)+1)),مسودة!AO494:AO$521)),0))</f>
        <v>0</v>
      </c>
      <c r="AP513" s="39" t="str">
        <f>IF(AO513&lt;50,"   ",IF(AO513&lt;65,"مقبول",IF(AO513&lt;75,"جيد",IF(AO513&lt;85,"جيدجداً",IF(AO513&lt;=100,"ممتاز","")))))</f>
        <v xml:space="preserve">   </v>
      </c>
      <c r="AQ513" s="49"/>
      <c r="AR513" s="49"/>
      <c r="AS513" s="49"/>
      <c r="AT513" s="49"/>
      <c r="AU513" s="105"/>
    </row>
    <row r="514" spans="2:47" ht="28.5" customHeight="1" thickBot="1">
      <c r="B514" s="48">
        <f t="shared" ref="B514" si="82">B511+1</f>
        <v>115</v>
      </c>
      <c r="C514" s="98">
        <f t="array" ref="C514">IF(ISERROR(INDEX(مسودة!$C$492:$AV$521,SMALL(IF((مسودة!$AU$492:$AU$521="راسب"),ROW(مسودة!$C$492:$AV$521)-MIN(ROW(مسودة!$C$492:$AV$521))+1,""),ROW(A5)),COLUMN(A5))),"",INDEX(مسودة!$C$492:$AV$521,SMALL(IF((مسودة!$AU$492:$AU$521="راسب"),ROW(مسودة!$C$492:$AV$521)-MIN(ROW(مسودة!$C$492:$AV$521))+1,""),ROW(A5)),COLUMN(A5)))</f>
        <v>726</v>
      </c>
      <c r="D514" s="95" t="str">
        <f>IF(C514&lt;&gt;"",VLOOKUP(C514,مسودة!$C$492:$D$521,2,0),"")</f>
        <v xml:space="preserve">خالد عزيز </v>
      </c>
      <c r="E514" s="95">
        <f>IF(C514&lt;&gt;"",VLOOKUP(C514,مسودة!$C$492:$E$521,3,0),"")</f>
        <v>328</v>
      </c>
      <c r="F514" s="11" t="s">
        <v>30</v>
      </c>
      <c r="G514" s="39">
        <f t="array" ref="G514">IF($C$514="","",IFERROR(MAX(IF((ROW(مسودة!$C$492:$C$521)=SMALL(IF((ROW(مسودة!$C$492:$C$521)*(مسودة!$C$492:$C$521=$C$514)),ROW(مسودة!$C$492:$C$521)),ROW()-ROW(G514)+1)),مسودة!G492:'مسودة'!G$521)),0))</f>
        <v>17</v>
      </c>
      <c r="H514" s="39">
        <f t="array" ref="H514">IF($C$514="","",IFERROR(MAX(IF((ROW(مسودة!$C$492:$C$521)=SMALL(IF((ROW(مسودة!$C$492:$C$521)*(مسودة!$C$492:$C$521=$C$514)),ROW(مسودة!$C$492:$C$521)),ROW()-ROW(H514)+1)),مسودة!H492:'مسودة'!H$521)),0))</f>
        <v>33</v>
      </c>
      <c r="I514" s="39">
        <f t="array" ref="I514">IF($C$514="","",IFERROR(MAX(IF((ROW(مسودة!$C$492:$C$521)=SMALL(IF((ROW(مسودة!$C$492:$C$521)*(مسودة!$C$492:$C$521=$C$514)),ROW(مسودة!$C$492:$C$521)),ROW()-ROW(I514)+1)),مسودة!I492:'مسودة'!I$521)),0))</f>
        <v>50</v>
      </c>
      <c r="J514" s="39">
        <f t="array" ref="J514">IF($C$514="","",IFERROR(MAX(IF((ROW(مسودة!$C$492:$C$521)=SMALL(IF((ROW(مسودة!$C$492:$C$521)*(مسودة!$C$492:$C$521=$C$514)),ROW(مسودة!$C$492:$C$521)),ROW()-ROW(J514)+1)),مسودة!J492:'مسودة'!J$521)),0))</f>
        <v>26</v>
      </c>
      <c r="K514" s="39">
        <f t="array" ref="K514">IF($C$514="","",IFERROR(MAX(IF((ROW(مسودة!$C$492:$C$521)=SMALL(IF((ROW(مسودة!$C$492:$C$521)*(مسودة!$C$492:$C$521=$C$514)),ROW(مسودة!$C$492:$C$521)),ROW()-ROW(K514)+1)),مسودة!K492:'مسودة'!K$521)),0))</f>
        <v>26</v>
      </c>
      <c r="L514" s="39">
        <f t="array" ref="L514">IF($C$514="","",IFERROR(MAX(IF((ROW(مسودة!$C$492:$C$521)=SMALL(IF((ROW(مسودة!$C$492:$C$521)*(مسودة!$C$492:$C$521=$C$514)),ROW(مسودة!$C$492:$C$521)),ROW()-ROW(L514)+1)),مسودة!L492:'مسودة'!L$521)),0))</f>
        <v>52</v>
      </c>
      <c r="M514" s="39">
        <f t="array" ref="M514">IF($C$514="","",IFERROR(MAX(IF((ROW(مسودة!$C$492:$C$521)=SMALL(IF((ROW(مسودة!$C$492:$C$521)*(مسودة!$C$492:$C$521=$C$514)),ROW(مسودة!$C$492:$C$521)),ROW()-ROW(M514)+1)),مسودة!M492:'مسودة'!M$521)),0))</f>
        <v>12</v>
      </c>
      <c r="N514" s="39">
        <f t="array" ref="N514">IF($C$514="","",IFERROR(MAX(IF((ROW(مسودة!$C$492:$C$521)=SMALL(IF((ROW(مسودة!$C$492:$C$521)*(مسودة!$C$492:$C$521=$C$514)),ROW(مسودة!$C$492:$C$521)),ROW()-ROW(N514)+1)),مسودة!N492:'مسودة'!N$521)),0))</f>
        <v>15</v>
      </c>
      <c r="O514" s="39">
        <f t="array" ref="O514">IF($C$514="","",IFERROR(MAX(IF((ROW(مسودة!$C$492:$C$521)=SMALL(IF((ROW(مسودة!$C$492:$C$521)*(مسودة!$C$492:$C$521=$C$514)),ROW(مسودة!$C$492:$C$521)),ROW()-ROW(O514)+1)),مسودة!O492:'مسودة'!O$521)),0))</f>
        <v>27</v>
      </c>
      <c r="P514" s="39">
        <f t="array" ref="P514">IF($C$514="","",IFERROR(MAX(IF((ROW(مسودة!$C$492:$C$521)=SMALL(IF((ROW(مسودة!$C$492:$C$521)*(مسودة!$C$492:$C$521=$C$514)),ROW(مسودة!$C$492:$C$521)),ROW()-ROW(P514)+1)),مسودة!P492:'مسودة'!P$521)),0))</f>
        <v>18</v>
      </c>
      <c r="Q514" s="39">
        <f t="array" ref="Q514">IF($C$514="","",IFERROR(MAX(IF((ROW(مسودة!$C$492:$C$521)=SMALL(IF((ROW(مسودة!$C$492:$C$521)*(مسودة!$C$492:$C$521=$C$514)),ROW(مسودة!$C$492:$C$521)),ROW()-ROW(Q514)+1)),مسودة!Q492:'مسودة'!Q$521)),0))</f>
        <v>15</v>
      </c>
      <c r="R514" s="39">
        <f t="array" ref="R514">IF($C$514="","",IFERROR(MAX(IF((ROW(مسودة!$C$492:$C$521)=SMALL(IF((ROW(مسودة!$C$492:$C$521)*(مسودة!$C$492:$C$521=$C$514)),ROW(مسودة!$C$492:$C$521)),ROW()-ROW(R514)+1)),مسودة!R492:'مسودة'!R$521)),0))</f>
        <v>33</v>
      </c>
      <c r="S514" s="39">
        <f t="array" ref="S514">IF($C$514="","",IFERROR(MAX(IF((ROW(مسودة!$C$492:$C$521)=SMALL(IF((ROW(مسودة!$C$492:$C$521)*(مسودة!$C$492:$C$521=$C$514)),ROW(مسودة!$C$492:$C$521)),ROW()-ROW(S514)+1)),مسودة!S492:'مسودة'!S$521)),0))</f>
        <v>11</v>
      </c>
      <c r="T514" s="39">
        <f t="array" ref="T514">IF($C$514="","",IFERROR(MAX(IF((ROW(مسودة!$C$492:$C$521)=SMALL(IF((ROW(مسودة!$C$492:$C$521)*(مسودة!$C$492:$C$521=$C$514)),ROW(مسودة!$C$492:$C$521)),ROW()-ROW(T514)+1)),مسودة!T492:'مسودة'!T$521)),0))</f>
        <v>11</v>
      </c>
      <c r="U514" s="39">
        <f t="array" ref="U514">IF($C$514="","",IFERROR(MAX(IF((ROW(مسودة!$C$492:$C$521)=SMALL(IF((ROW(مسودة!$C$492:$C$521)*(مسودة!$C$492:$C$521=$C$514)),ROW(مسودة!$C$492:$C$521)),ROW()-ROW(U514)+1)),مسودة!U492:'مسودة'!U$521)),0))</f>
        <v>22</v>
      </c>
      <c r="V514" s="39">
        <f t="array" ref="V514">IF($C$514="","",IFERROR(MAX(IF((ROW(مسودة!$C$492:$C$521)=SMALL(IF((ROW(مسودة!$C$492:$C$521)*(مسودة!$C$492:$C$521=$C$514)),ROW(مسودة!$C$492:$C$521)),ROW()-ROW(V514)+1)),مسودة!V492:'مسودة'!V$521)),0))</f>
        <v>17</v>
      </c>
      <c r="W514" s="39">
        <f t="array" ref="W514">IF($C$514="","",IFERROR(MAX(IF((ROW(مسودة!$C$492:$C$521)=SMALL(IF((ROW(مسودة!$C$492:$C$521)*(مسودة!$C$492:$C$521=$C$514)),ROW(مسودة!$C$492:$C$521)),ROW()-ROW(W514)+1)),مسودة!W492:'مسودة'!W$521)),0))</f>
        <v>18</v>
      </c>
      <c r="X514" s="39">
        <f t="array" ref="X514">IF($C$514="","",IFERROR(MAX(IF((ROW(مسودة!$C$492:$C$521)=SMALL(IF((ROW(مسودة!$C$492:$C$521)*(مسودة!$C$492:$C$521=$C$514)),ROW(مسودة!$C$492:$C$521)),ROW()-ROW(X514)+1)),مسودة!X492:'مسودة'!X$521)),0))</f>
        <v>35</v>
      </c>
      <c r="Y514" s="39">
        <f t="array" ref="Y514">IF($C$514="","",IFERROR(MAX(IF((ROW(مسودة!$C$492:$C$521)=SMALL(IF((ROW(مسودة!$C$492:$C$521)*(مسودة!$C$492:$C$521=$C$514)),ROW(مسودة!$C$492:$C$521)),ROW()-ROW(Y514)+1)),مسودة!Y492:'مسودة'!Y$521)),0))</f>
        <v>6</v>
      </c>
      <c r="Z514" s="39">
        <f t="array" ref="Z514">IF($C$514="","",IFERROR(MAX(IF((ROW(مسودة!$C$492:$C$521)=SMALL(IF((ROW(مسودة!$C$492:$C$521)*(مسودة!$C$492:$C$521=$C$514)),ROW(مسودة!$C$492:$C$521)),ROW()-ROW(Z514)+1)),مسودة!Z492:'مسودة'!Z$521)),0))</f>
        <v>15</v>
      </c>
      <c r="AA514" s="39">
        <f t="array" ref="AA514">IF($C$514="","",IFERROR(MAX(IF((ROW(مسودة!$C$492:$C$521)=SMALL(IF((ROW(مسودة!$C$492:$C$521)*(مسودة!$C$492:$C$521=$C$514)),ROW(مسودة!$C$492:$C$521)),ROW()-ROW(AA514)+1)),مسودة!AA492:'مسودة'!AA$521)),0))</f>
        <v>21</v>
      </c>
      <c r="AB514" s="39">
        <f t="array" ref="AB514">IF($C$514="","",IFERROR(MAX(IF((ROW(مسودة!$C$492:$C$521)=SMALL(IF((ROW(مسودة!$C$492:$C$521)*(مسودة!$C$492:$C$521=$C$514)),ROW(مسودة!$C$492:$C$521)),ROW()-ROW(AB514)+1)),مسودة!AB492:'مسودة'!AB$521)),0))</f>
        <v>11</v>
      </c>
      <c r="AC514" s="39">
        <f t="array" ref="AC514">IF($C$514="","",IFERROR(MAX(IF((ROW(مسودة!$C$492:$C$521)=SMALL(IF((ROW(مسودة!$C$492:$C$521)*(مسودة!$C$492:$C$521=$C$514)),ROW(مسودة!$C$492:$C$521)),ROW()-ROW(AC514)+1)),مسودة!AC492:'مسودة'!AC$521)),0))</f>
        <v>16</v>
      </c>
      <c r="AD514" s="39">
        <f t="array" ref="AD514">IF($C$514="","",IFERROR(MAX(IF((ROW(مسودة!$C$492:$C$521)=SMALL(IF((ROW(مسودة!$C$492:$C$521)*(مسودة!$C$492:$C$521=$C$514)),ROW(مسودة!$C$492:$C$521)),ROW()-ROW(AD514)+1)),مسودة!AD492:'مسودة'!AD$521)),0))</f>
        <v>27</v>
      </c>
      <c r="AE514" s="39">
        <f t="array" ref="AE514">IF($C$514="","",IFERROR(MAX(IF((ROW(مسودة!$C$492:$C$521)=SMALL(IF((ROW(مسودة!$C$492:$C$521)*(مسودة!$C$492:$C$521=$C$514)),ROW(مسودة!$C$492:$C$521)),ROW()-ROW(AE514)+1)),مسودة!AE492:'مسودة'!AE$521)),0))</f>
        <v>7</v>
      </c>
      <c r="AF514" s="39">
        <f t="array" ref="AF514">IF($C$514="","",IFERROR(MAX(IF((ROW(مسودة!$C$492:$C$521)=SMALL(IF((ROW(مسودة!$C$492:$C$521)*(مسودة!$C$492:$C$521=$C$514)),ROW(مسودة!$C$492:$C$521)),ROW()-ROW(AF514)+1)),مسودة!AF492:'مسودة'!AF$521)),0))</f>
        <v>6</v>
      </c>
      <c r="AG514" s="39">
        <f t="array" ref="AG514">IF($C$514="","",IFERROR(MAX(IF((ROW(مسودة!$C$492:$C$521)=SMALL(IF((ROW(مسودة!$C$492:$C$521)*(مسودة!$C$492:$C$521=$C$514)),ROW(مسودة!$C$492:$C$521)),ROW()-ROW(AG514)+1)),مسودة!AG492:'مسودة'!AG$521)),0))</f>
        <v>13</v>
      </c>
      <c r="AH514" s="39">
        <f t="array" ref="AH514">IF($C$514="","",IFERROR(MAX(IF((ROW(مسودة!$C$492:$C$521)=SMALL(IF((ROW(مسودة!$C$492:$C$521)*(مسودة!$C$492:$C$521=$C$514)),ROW(مسودة!$C$492:$C$521)),ROW()-ROW(AH514)+1)),مسودة!AH492:'مسودة'!AH$521)),0))</f>
        <v>8</v>
      </c>
      <c r="AI514" s="39">
        <f t="array" ref="AI514">IF($C$514="","",IFERROR(MAX(IF((ROW(مسودة!$C$492:$C$521)=SMALL(IF((ROW(مسودة!$C$492:$C$521)*(مسودة!$C$492:$C$521=$C$514)),ROW(مسودة!$C$492:$C$521)),ROW()-ROW(AI514)+1)),مسودة!AI492:'مسودة'!AI$521)),0))</f>
        <v>9</v>
      </c>
      <c r="AJ514" s="39">
        <f t="array" ref="AJ514">IF($C$514="","",IFERROR(MAX(IF((ROW(مسودة!$C$492:$C$521)=SMALL(IF((ROW(مسودة!$C$492:$C$521)*(مسودة!$C$492:$C$521=$C$514)),ROW(مسودة!$C$492:$C$521)),ROW()-ROW(AJ514)+1)),مسودة!AJ492:'مسودة'!AJ$521)),0))</f>
        <v>17</v>
      </c>
      <c r="AK514" s="39">
        <f t="array" ref="AK514">IF($C$514="","",IFERROR(MAX(IF((ROW(مسودة!$C$492:$C$521)=SMALL(IF((ROW(مسودة!$C$492:$C$521)*(مسودة!$C$492:$C$521=$C$514)),ROW(مسودة!$C$492:$C$521)),ROW()-ROW(AK514)+1)),مسودة!AK492:'مسودة'!AK$521)),0))</f>
        <v>6</v>
      </c>
      <c r="AL514" s="39">
        <f t="array" ref="AL514">IF($C$514="","",IFERROR(MAX(IF((ROW(مسودة!$C$492:$C$521)=SMALL(IF((ROW(مسودة!$C$492:$C$521)*(مسودة!$C$492:$C$521=$C$514)),ROW(مسودة!$C$492:$C$521)),ROW()-ROW(AL514)+1)),مسودة!AL492:'مسودة'!AL$521)),0))</f>
        <v>7</v>
      </c>
      <c r="AM514" s="39">
        <f t="array" ref="AM514">IF($C$514="","",IFERROR(MAX(IF((ROW(مسودة!$C$492:$C$521)=SMALL(IF((ROW(مسودة!$C$492:$C$521)*(مسودة!$C$492:$C$521=$C$514)),ROW(مسودة!$C$492:$C$521)),ROW()-ROW(AM514)+1)),مسودة!AM492:'مسودة'!AM$521)),0))</f>
        <v>13</v>
      </c>
      <c r="AN514" s="54"/>
      <c r="AO514" s="54"/>
      <c r="AP514" s="55"/>
      <c r="AQ514" s="49"/>
      <c r="AR514" s="49"/>
      <c r="AS514" s="49"/>
      <c r="AT514" s="49"/>
      <c r="AU514" s="103" t="str">
        <f>IFERROR(LOOKUP(2,1/((مسودة!$C$492:$C$521=C514)*(مسودة!$F$492:$F$521=F514)),مسودة!$AV$492:$AV$521),"")</f>
        <v>له دور ثانٍ في : إنجليزي، رياضيات،كيمياء،</v>
      </c>
    </row>
    <row r="515" spans="2:47" ht="28.5" customHeight="1" thickBot="1">
      <c r="B515" s="48"/>
      <c r="C515" s="99"/>
      <c r="D515" s="51"/>
      <c r="E515" s="51"/>
      <c r="F515" s="11" t="s">
        <v>31</v>
      </c>
      <c r="G515" s="39">
        <f t="array" ref="G515">IF($C$514="","",IFERROR(MAX(IF((ROW(مسودة!$C$492:$C$521)=SMALL(IF((ROW(مسودة!$C$492:$C$521)*(مسودة!$C$492:$C$521=$C$514)),ROW(مسودة!$C$492:$C$521)),ROW()-ROW(G515)+1)),مسودة!G493:'مسودة'!G$521)),0))</f>
        <v>18</v>
      </c>
      <c r="H515" s="39">
        <f t="array" ref="H515">IF($C$514="","",IFERROR(MAX(IF((ROW(مسودة!$C$492:$C$521)=SMALL(IF((ROW(مسودة!$C$492:$C$521)*(مسودة!$C$492:$C$521=$C$514)),ROW(مسودة!$C$492:$C$521)),ROW()-ROW(H515)+1)),مسودة!H493:'مسودة'!H$521)),0))</f>
        <v>38</v>
      </c>
      <c r="I515" s="39">
        <f t="array" ref="I515">IF($C$514="","",IFERROR(MAX(IF((ROW(مسودة!$C$492:$C$521)=SMALL(IF((ROW(مسودة!$C$492:$C$521)*(مسودة!$C$492:$C$521=$C$514)),ROW(مسودة!$C$492:$C$521)),ROW()-ROW(I515)+1)),مسودة!I493:'مسودة'!I$521)),0))</f>
        <v>56</v>
      </c>
      <c r="J515" s="39">
        <f t="array" ref="J515">IF($C$514="","",IFERROR(MAX(IF((ROW(مسودة!$C$492:$C$521)=SMALL(IF((ROW(مسودة!$C$492:$C$521)*(مسودة!$C$492:$C$521=$C$514)),ROW(مسودة!$C$492:$C$521)),ROW()-ROW(J515)+1)),مسودة!J493:'مسودة'!J$521)),0))</f>
        <v>22</v>
      </c>
      <c r="K515" s="39">
        <f t="array" ref="K515">IF($C$514="","",IFERROR(MAX(IF((ROW(مسودة!$C$492:$C$521)=SMALL(IF((ROW(مسودة!$C$492:$C$521)*(مسودة!$C$492:$C$521=$C$514)),ROW(مسودة!$C$492:$C$521)),ROW()-ROW(K515)+1)),مسودة!K493:'مسودة'!K$521)),0))</f>
        <v>27</v>
      </c>
      <c r="L515" s="39">
        <f t="array" ref="L515">IF($C$514="","",IFERROR(MAX(IF((ROW(مسودة!$C$492:$C$521)=SMALL(IF((ROW(مسودة!$C$492:$C$521)*(مسودة!$C$492:$C$521=$C$514)),ROW(مسودة!$C$492:$C$521)),ROW()-ROW(L515)+1)),مسودة!L493:'مسودة'!L$521)),0))</f>
        <v>49</v>
      </c>
      <c r="M515" s="39">
        <f t="array" ref="M515">IF($C$514="","",IFERROR(MAX(IF((ROW(مسودة!$C$492:$C$521)=SMALL(IF((ROW(مسودة!$C$492:$C$521)*(مسودة!$C$492:$C$521=$C$514)),ROW(مسودة!$C$492:$C$521)),ROW()-ROW(M515)+1)),مسودة!M493:'مسودة'!M$521)),0))</f>
        <v>17</v>
      </c>
      <c r="N515" s="39">
        <f t="array" ref="N515">IF($C$514="","",IFERROR(MAX(IF((ROW(مسودة!$C$492:$C$521)=SMALL(IF((ROW(مسودة!$C$492:$C$521)*(مسودة!$C$492:$C$521=$C$514)),ROW(مسودة!$C$492:$C$521)),ROW()-ROW(N515)+1)),مسودة!N493:'مسودة'!N$521)),0))</f>
        <v>6</v>
      </c>
      <c r="O515" s="39">
        <f t="array" ref="O515">IF($C$514="","",IFERROR(MAX(IF((ROW(مسودة!$C$492:$C$521)=SMALL(IF((ROW(مسودة!$C$492:$C$521)*(مسودة!$C$492:$C$521=$C$514)),ROW(مسودة!$C$492:$C$521)),ROW()-ROW(O515)+1)),مسودة!O493:'مسودة'!O$521)),0))</f>
        <v>23</v>
      </c>
      <c r="P515" s="39">
        <f t="array" ref="P515">IF($C$514="","",IFERROR(MAX(IF((ROW(مسودة!$C$492:$C$521)=SMALL(IF((ROW(مسودة!$C$492:$C$521)*(مسودة!$C$492:$C$521=$C$514)),ROW(مسودة!$C$492:$C$521)),ROW()-ROW(P515)+1)),مسودة!P493:'مسودة'!P$521)),0))</f>
        <v>14</v>
      </c>
      <c r="Q515" s="39">
        <f t="array" ref="Q515">IF($C$514="","",IFERROR(MAX(IF((ROW(مسودة!$C$492:$C$521)=SMALL(IF((ROW(مسودة!$C$492:$C$521)*(مسودة!$C$492:$C$521=$C$514)),ROW(مسودة!$C$492:$C$521)),ROW()-ROW(Q515)+1)),مسودة!Q493:'مسودة'!Q$521)),0))</f>
        <v>16</v>
      </c>
      <c r="R515" s="39">
        <f t="array" ref="R515">IF($C$514="","",IFERROR(MAX(IF((ROW(مسودة!$C$492:$C$521)=SMALL(IF((ROW(مسودة!$C$492:$C$521)*(مسودة!$C$492:$C$521=$C$514)),ROW(مسودة!$C$492:$C$521)),ROW()-ROW(R515)+1)),مسودة!R493:'مسودة'!R$521)),0))</f>
        <v>30</v>
      </c>
      <c r="S515" s="39">
        <f t="array" ref="S515">IF($C$514="","",IFERROR(MAX(IF((ROW(مسودة!$C$492:$C$521)=SMALL(IF((ROW(مسودة!$C$492:$C$521)*(مسودة!$C$492:$C$521=$C$514)),ROW(مسودة!$C$492:$C$521)),ROW()-ROW(S515)+1)),مسودة!S493:'مسودة'!S$521)),0))</f>
        <v>9</v>
      </c>
      <c r="T515" s="39">
        <f t="array" ref="T515">IF($C$514="","",IFERROR(MAX(IF((ROW(مسودة!$C$492:$C$521)=SMALL(IF((ROW(مسودة!$C$492:$C$521)*(مسودة!$C$492:$C$521=$C$514)),ROW(مسودة!$C$492:$C$521)),ROW()-ROW(T515)+1)),مسودة!T493:'مسودة'!T$521)),0))</f>
        <v>16</v>
      </c>
      <c r="U515" s="39">
        <f t="array" ref="U515">IF($C$514="","",IFERROR(MAX(IF((ROW(مسودة!$C$492:$C$521)=SMALL(IF((ROW(مسودة!$C$492:$C$521)*(مسودة!$C$492:$C$521=$C$514)),ROW(مسودة!$C$492:$C$521)),ROW()-ROW(U515)+1)),مسودة!U493:'مسودة'!U$521)),0))</f>
        <v>25</v>
      </c>
      <c r="V515" s="39">
        <f t="array" ref="V515">IF($C$514="","",IFERROR(MAX(IF((ROW(مسودة!$C$492:$C$521)=SMALL(IF((ROW(مسودة!$C$492:$C$521)*(مسودة!$C$492:$C$521=$C$514)),ROW(مسودة!$C$492:$C$521)),ROW()-ROW(V515)+1)),مسودة!V493:'مسودة'!V$521)),0))</f>
        <v>13</v>
      </c>
      <c r="W515" s="39">
        <f t="array" ref="W515">IF($C$514="","",IFERROR(MAX(IF((ROW(مسودة!$C$492:$C$521)=SMALL(IF((ROW(مسودة!$C$492:$C$521)*(مسودة!$C$492:$C$521=$C$514)),ROW(مسودة!$C$492:$C$521)),ROW()-ROW(W515)+1)),مسودة!W493:'مسودة'!W$521)),0))</f>
        <v>19</v>
      </c>
      <c r="X515" s="39">
        <f t="array" ref="X515">IF($C$514="","",IFERROR(MAX(IF((ROW(مسودة!$C$492:$C$521)=SMALL(IF((ROW(مسودة!$C$492:$C$521)*(مسودة!$C$492:$C$521=$C$514)),ROW(مسودة!$C$492:$C$521)),ROW()-ROW(X515)+1)),مسودة!X493:'مسودة'!X$521)),0))</f>
        <v>32</v>
      </c>
      <c r="Y515" s="39">
        <f t="array" ref="Y515">IF($C$514="","",IFERROR(MAX(IF((ROW(مسودة!$C$492:$C$521)=SMALL(IF((ROW(مسودة!$C$492:$C$521)*(مسودة!$C$492:$C$521=$C$514)),ROW(مسودة!$C$492:$C$521)),ROW()-ROW(Y515)+1)),مسودة!Y493:'مسودة'!Y$521)),0))</f>
        <v>6</v>
      </c>
      <c r="Z515" s="39">
        <f t="array" ref="Z515">IF($C$514="","",IFERROR(MAX(IF((ROW(مسودة!$C$492:$C$521)=SMALL(IF((ROW(مسودة!$C$492:$C$521)*(مسودة!$C$492:$C$521=$C$514)),ROW(مسودة!$C$492:$C$521)),ROW()-ROW(Z515)+1)),مسودة!Z493:'مسودة'!Z$521)),0))</f>
        <v>19</v>
      </c>
      <c r="AA515" s="39">
        <f t="array" ref="AA515">IF($C$514="","",IFERROR(MAX(IF((ROW(مسودة!$C$492:$C$521)=SMALL(IF((ROW(مسودة!$C$492:$C$521)*(مسودة!$C$492:$C$521=$C$514)),ROW(مسودة!$C$492:$C$521)),ROW()-ROW(AA515)+1)),مسودة!AA493:'مسودة'!AA$521)),0))</f>
        <v>25</v>
      </c>
      <c r="AB515" s="39">
        <f t="array" ref="AB515">IF($C$514="","",IFERROR(MAX(IF((ROW(مسودة!$C$492:$C$521)=SMALL(IF((ROW(مسودة!$C$492:$C$521)*(مسودة!$C$492:$C$521=$C$514)),ROW(مسودة!$C$492:$C$521)),ROW()-ROW(AB515)+1)),مسودة!AB493:'مسودة'!AB$521)),0))</f>
        <v>12</v>
      </c>
      <c r="AC515" s="39">
        <f t="array" ref="AC515">IF($C$514="","",IFERROR(MAX(IF((ROW(مسودة!$C$492:$C$521)=SMALL(IF((ROW(مسودة!$C$492:$C$521)*(مسودة!$C$492:$C$521=$C$514)),ROW(مسودة!$C$492:$C$521)),ROW()-ROW(AC515)+1)),مسودة!AC493:'مسودة'!AC$521)),0))</f>
        <v>9</v>
      </c>
      <c r="AD515" s="39">
        <f t="array" ref="AD515">IF($C$514="","",IFERROR(MAX(IF((ROW(مسودة!$C$492:$C$521)=SMALL(IF((ROW(مسودة!$C$492:$C$521)*(مسودة!$C$492:$C$521=$C$514)),ROW(مسودة!$C$492:$C$521)),ROW()-ROW(AD515)+1)),مسودة!AD493:'مسودة'!AD$521)),0))</f>
        <v>21</v>
      </c>
      <c r="AE515" s="39">
        <f t="array" ref="AE515">IF($C$514="","",IFERROR(MAX(IF((ROW(مسودة!$C$492:$C$521)=SMALL(IF((ROW(مسودة!$C$492:$C$521)*(مسودة!$C$492:$C$521=$C$514)),ROW(مسودة!$C$492:$C$521)),ROW()-ROW(AE515)+1)),مسودة!AE493:'مسودة'!AE$521)),0))</f>
        <v>4</v>
      </c>
      <c r="AF515" s="39">
        <f t="array" ref="AF515">IF($C$514="","",IFERROR(MAX(IF((ROW(مسودة!$C$492:$C$521)=SMALL(IF((ROW(مسودة!$C$492:$C$521)*(مسودة!$C$492:$C$521=$C$514)),ROW(مسودة!$C$492:$C$521)),ROW()-ROW(AF515)+1)),مسودة!AF493:'مسودة'!AF$521)),0))</f>
        <v>23</v>
      </c>
      <c r="AG515" s="39">
        <f t="array" ref="AG515">IF($C$514="","",IFERROR(MAX(IF((ROW(مسودة!$C$492:$C$521)=SMALL(IF((ROW(مسودة!$C$492:$C$521)*(مسودة!$C$492:$C$521=$C$514)),ROW(مسودة!$C$492:$C$521)),ROW()-ROW(AG515)+1)),مسودة!AG493:'مسودة'!AG$521)),0))</f>
        <v>27</v>
      </c>
      <c r="AH515" s="39">
        <f t="array" ref="AH515">IF($C$514="","",IFERROR(MAX(IF((ROW(مسودة!$C$492:$C$521)=SMALL(IF((ROW(مسودة!$C$492:$C$521)*(مسودة!$C$492:$C$521=$C$514)),ROW(مسودة!$C$492:$C$521)),ROW()-ROW(AH515)+1)),مسودة!AH493:'مسودة'!AH$521)),0))</f>
        <v>8</v>
      </c>
      <c r="AI515" s="39">
        <f t="array" ref="AI515">IF($C$514="","",IFERROR(MAX(IF((ROW(مسودة!$C$492:$C$521)=SMALL(IF((ROW(مسودة!$C$492:$C$521)*(مسودة!$C$492:$C$521=$C$514)),ROW(مسودة!$C$492:$C$521)),ROW()-ROW(AI515)+1)),مسودة!AI493:'مسودة'!AI$521)),0))</f>
        <v>15</v>
      </c>
      <c r="AJ515" s="39">
        <f t="array" ref="AJ515">IF($C$514="","",IFERROR(MAX(IF((ROW(مسودة!$C$492:$C$521)=SMALL(IF((ROW(مسودة!$C$492:$C$521)*(مسودة!$C$492:$C$521=$C$514)),ROW(مسودة!$C$492:$C$521)),ROW()-ROW(AJ515)+1)),مسودة!AJ493:'مسودة'!AJ$521)),0))</f>
        <v>23</v>
      </c>
      <c r="AK515" s="39">
        <f t="array" ref="AK515">IF($C$514="","",IFERROR(MAX(IF((ROW(مسودة!$C$492:$C$521)=SMALL(IF((ROW(مسودة!$C$492:$C$521)*(مسودة!$C$492:$C$521=$C$514)),ROW(مسودة!$C$492:$C$521)),ROW()-ROW(AK515)+1)),مسودة!AK493:'مسودة'!AK$521)),0))</f>
        <v>3</v>
      </c>
      <c r="AL515" s="39">
        <f t="array" ref="AL515">IF($C$514="","",IFERROR(MAX(IF((ROW(مسودة!$C$492:$C$521)=SMALL(IF((ROW(مسودة!$C$492:$C$521)*(مسودة!$C$492:$C$521=$C$514)),ROW(مسودة!$C$492:$C$521)),ROW()-ROW(AL515)+1)),مسودة!AL493:'مسودة'!AL$521)),0))</f>
        <v>8</v>
      </c>
      <c r="AM515" s="39">
        <f t="array" ref="AM515">IF($C$514="","",IFERROR(MAX(IF((ROW(مسودة!$C$492:$C$521)=SMALL(IF((ROW(مسودة!$C$492:$C$521)*(مسودة!$C$492:$C$521=$C$514)),ROW(مسودة!$C$492:$C$521)),ROW()-ROW(AM515)+1)),مسودة!AM493:'مسودة'!AM$521)),0))</f>
        <v>11</v>
      </c>
      <c r="AN515" s="54"/>
      <c r="AO515" s="54"/>
      <c r="AP515" s="56"/>
      <c r="AQ515" s="49"/>
      <c r="AR515" s="49"/>
      <c r="AS515" s="49"/>
      <c r="AT515" s="49"/>
      <c r="AU515" s="104"/>
    </row>
    <row r="516" spans="2:47" ht="36" customHeight="1" thickBot="1">
      <c r="B516" s="48"/>
      <c r="C516" s="93"/>
      <c r="D516" s="51"/>
      <c r="E516" s="51"/>
      <c r="F516" s="14" t="s">
        <v>32</v>
      </c>
      <c r="G516" s="39">
        <f t="array" ref="G516">IF($C$514="","",IFERROR(MAX(IF((ROW(مسودة!$C$492:$C$521)=SMALL(IF((ROW(مسودة!$C$492:$C$521)*(مسودة!$C$492:$C$521=$C$514)),ROW(مسودة!$C$492:$C$521)),ROW()-ROW(G516)+1)),مسودة!G494:'مسودة'!G$521)),0))</f>
        <v>35</v>
      </c>
      <c r="H516" s="39">
        <f t="array" ref="H516">IF($C$514="","",IFERROR(MAX(IF((ROW(مسودة!$C$492:$C$521)=SMALL(IF((ROW(مسودة!$C$492:$C$521)*(مسودة!$C$492:$C$521=$C$514)),ROW(مسودة!$C$492:$C$521)),ROW()-ROW(H516)+1)),مسودة!H494:'مسودة'!H$521)),0))</f>
        <v>71</v>
      </c>
      <c r="I516" s="39">
        <f t="array" ref="I516">IF($C$514="","",IFERROR(MAX(IF((ROW(مسودة!$C$492:$C$521)=SMALL(IF((ROW(مسودة!$C$492:$C$521)*(مسودة!$C$492:$C$521=$C$514)),ROW(مسودة!$C$492:$C$521)),ROW()-ROW(I516)+1)),مسودة!I494:'مسودة'!I$521)),0))</f>
        <v>106</v>
      </c>
      <c r="J516" s="39">
        <f t="array" ref="J516">IF($C$514="","",IFERROR(MAX(IF((ROW(مسودة!$C$492:$C$521)=SMALL(IF((ROW(مسودة!$C$492:$C$521)*(مسودة!$C$492:$C$521=$C$514)),ROW(مسودة!$C$492:$C$521)),ROW()-ROW(J516)+1)),مسودة!J494:'مسودة'!J$521)),0))</f>
        <v>48</v>
      </c>
      <c r="K516" s="39">
        <f t="array" ref="K516">IF($C$514="","",IFERROR(MAX(IF((ROW(مسودة!$C$492:$C$521)=SMALL(IF((ROW(مسودة!$C$492:$C$521)*(مسودة!$C$492:$C$521=$C$514)),ROW(مسودة!$C$492:$C$521)),ROW()-ROW(K516)+1)),مسودة!K494:'مسودة'!K$521)),0))</f>
        <v>53</v>
      </c>
      <c r="L516" s="39">
        <f t="array" ref="L516">IF($C$514="","",IFERROR(MAX(IF((ROW(مسودة!$C$492:$C$521)=SMALL(IF((ROW(مسودة!$C$492:$C$521)*(مسودة!$C$492:$C$521=$C$514)),ROW(مسودة!$C$492:$C$521)),ROW()-ROW(L516)+1)),مسودة!L494:'مسودة'!L$521)),0))</f>
        <v>0</v>
      </c>
      <c r="M516" s="39">
        <f t="array" ref="M516">IF($C$514="","",IFERROR(MAX(IF((ROW(مسودة!$C$492:$C$521)=SMALL(IF((ROW(مسودة!$C$492:$C$521)*(مسودة!$C$492:$C$521=$C$514)),ROW(مسودة!$C$492:$C$521)),ROW()-ROW(M516)+1)),مسودة!M494:'مسودة'!M$521)),0))</f>
        <v>29</v>
      </c>
      <c r="N516" s="39">
        <f t="array" ref="N516">IF($C$514="","",IFERROR(MAX(IF((ROW(مسودة!$C$492:$C$521)=SMALL(IF((ROW(مسودة!$C$492:$C$521)*(مسودة!$C$492:$C$521=$C$514)),ROW(مسودة!$C$492:$C$521)),ROW()-ROW(N516)+1)),مسودة!N494:'مسودة'!N$521)),0))</f>
        <v>21</v>
      </c>
      <c r="O516" s="39">
        <f t="array" ref="O516">IF($C$514="","",IFERROR(MAX(IF((ROW(مسودة!$C$492:$C$521)=SMALL(IF((ROW(مسودة!$C$492:$C$521)*(مسودة!$C$492:$C$521=$C$514)),ROW(مسودة!$C$492:$C$521)),ROW()-ROW(O516)+1)),مسودة!O494:'مسودة'!O$521)),0))</f>
        <v>0</v>
      </c>
      <c r="P516" s="39">
        <f t="array" ref="P516">IF($C$514="","",IFERROR(MAX(IF((ROW(مسودة!$C$492:$C$521)=SMALL(IF((ROW(مسودة!$C$492:$C$521)*(مسودة!$C$492:$C$521=$C$514)),ROW(مسودة!$C$492:$C$521)),ROW()-ROW(P516)+1)),مسودة!P494:'مسودة'!P$521)),0))</f>
        <v>32</v>
      </c>
      <c r="Q516" s="39">
        <f t="array" ref="Q516">IF($C$514="","",IFERROR(MAX(IF((ROW(مسودة!$C$492:$C$521)=SMALL(IF((ROW(مسودة!$C$492:$C$521)*(مسودة!$C$492:$C$521=$C$514)),ROW(مسودة!$C$492:$C$521)),ROW()-ROW(Q516)+1)),مسودة!Q494:'مسودة'!Q$521)),0))</f>
        <v>31</v>
      </c>
      <c r="R516" s="39">
        <f t="array" ref="R516">IF($C$514="","",IFERROR(MAX(IF((ROW(مسودة!$C$492:$C$521)=SMALL(IF((ROW(مسودة!$C$492:$C$521)*(مسودة!$C$492:$C$521=$C$514)),ROW(مسودة!$C$492:$C$521)),ROW()-ROW(R516)+1)),مسودة!R494:'مسودة'!R$521)),0))</f>
        <v>63</v>
      </c>
      <c r="S516" s="39">
        <f t="array" ref="S516">IF($C$514="","",IFERROR(MAX(IF((ROW(مسودة!$C$492:$C$521)=SMALL(IF((ROW(مسودة!$C$492:$C$521)*(مسودة!$C$492:$C$521=$C$514)),ROW(مسودة!$C$492:$C$521)),ROW()-ROW(S516)+1)),مسودة!S494:'مسودة'!S$521)),0))</f>
        <v>20</v>
      </c>
      <c r="T516" s="39">
        <f t="array" ref="T516">IF($C$514="","",IFERROR(MAX(IF((ROW(مسودة!$C$492:$C$521)=SMALL(IF((ROW(مسودة!$C$492:$C$521)*(مسودة!$C$492:$C$521=$C$514)),ROW(مسودة!$C$492:$C$521)),ROW()-ROW(T516)+1)),مسودة!T494:'مسودة'!T$521)),0))</f>
        <v>27</v>
      </c>
      <c r="U516" s="39">
        <f t="array" ref="U516">IF($C$514="","",IFERROR(MAX(IF((ROW(مسودة!$C$492:$C$521)=SMALL(IF((ROW(مسودة!$C$492:$C$521)*(مسودة!$C$492:$C$521=$C$514)),ROW(مسودة!$C$492:$C$521)),ROW()-ROW(U516)+1)),مسودة!U494:'مسودة'!U$521)),0))</f>
        <v>0</v>
      </c>
      <c r="V516" s="39">
        <f t="array" ref="V516">IF($C$514="","",IFERROR(MAX(IF((ROW(مسودة!$C$492:$C$521)=SMALL(IF((ROW(مسودة!$C$492:$C$521)*(مسودة!$C$492:$C$521=$C$514)),ROW(مسودة!$C$492:$C$521)),ROW()-ROW(V516)+1)),مسودة!V494:'مسودة'!V$521)),0))</f>
        <v>30</v>
      </c>
      <c r="W516" s="39">
        <f t="array" ref="W516">IF($C$514="","",IFERROR(MAX(IF((ROW(مسودة!$C$492:$C$521)=SMALL(IF((ROW(مسودة!$C$492:$C$521)*(مسودة!$C$492:$C$521=$C$514)),ROW(مسودة!$C$492:$C$521)),ROW()-ROW(W516)+1)),مسودة!W494:'مسودة'!W$521)),0))</f>
        <v>37</v>
      </c>
      <c r="X516" s="39">
        <f t="array" ref="X516">IF($C$514="","",IFERROR(MAX(IF((ROW(مسودة!$C$492:$C$521)=SMALL(IF((ROW(مسودة!$C$492:$C$521)*(مسودة!$C$492:$C$521=$C$514)),ROW(مسودة!$C$492:$C$521)),ROW()-ROW(X516)+1)),مسودة!X494:'مسودة'!X$521)),0))</f>
        <v>67</v>
      </c>
      <c r="Y516" s="39">
        <f t="array" ref="Y516">IF($C$514="","",IFERROR(MAX(IF((ROW(مسودة!$C$492:$C$521)=SMALL(IF((ROW(مسودة!$C$492:$C$521)*(مسودة!$C$492:$C$521=$C$514)),ROW(مسودة!$C$492:$C$521)),ROW()-ROW(Y516)+1)),مسودة!Y494:'مسودة'!Y$521)),0))</f>
        <v>12</v>
      </c>
      <c r="Z516" s="39">
        <f t="array" ref="Z516">IF($C$514="","",IFERROR(MAX(IF((ROW(مسودة!$C$492:$C$521)=SMALL(IF((ROW(مسودة!$C$492:$C$521)*(مسودة!$C$492:$C$521=$C$514)),ROW(مسودة!$C$492:$C$521)),ROW()-ROW(Z516)+1)),مسودة!Z494:'مسودة'!Z$521)),0))</f>
        <v>34</v>
      </c>
      <c r="AA516" s="39">
        <f t="array" ref="AA516">IF($C$514="","",IFERROR(MAX(IF((ROW(مسودة!$C$492:$C$521)=SMALL(IF((ROW(مسودة!$C$492:$C$521)*(مسودة!$C$492:$C$521=$C$514)),ROW(مسودة!$C$492:$C$521)),ROW()-ROW(AA516)+1)),مسودة!AA494:'مسودة'!AA$521)),0))</f>
        <v>46</v>
      </c>
      <c r="AB516" s="39">
        <f t="array" ref="AB516">IF($C$514="","",IFERROR(MAX(IF((ROW(مسودة!$C$492:$C$521)=SMALL(IF((ROW(مسودة!$C$492:$C$521)*(مسودة!$C$492:$C$521=$C$514)),ROW(مسودة!$C$492:$C$521)),ROW()-ROW(AB516)+1)),مسودة!AB494:'مسودة'!AB$521)),0))</f>
        <v>23</v>
      </c>
      <c r="AC516" s="39">
        <f t="array" ref="AC516">IF($C$514="","",IFERROR(MAX(IF((ROW(مسودة!$C$492:$C$521)=SMALL(IF((ROW(مسودة!$C$492:$C$521)*(مسودة!$C$492:$C$521=$C$514)),ROW(مسودة!$C$492:$C$521)),ROW()-ROW(AC516)+1)),مسودة!AC494:'مسودة'!AC$521)),0))</f>
        <v>25</v>
      </c>
      <c r="AD516" s="39">
        <f t="array" ref="AD516">IF($C$514="","",IFERROR(MAX(IF((ROW(مسودة!$C$492:$C$521)=SMALL(IF((ROW(مسودة!$C$492:$C$521)*(مسودة!$C$492:$C$521=$C$514)),ROW(مسودة!$C$492:$C$521)),ROW()-ROW(AD516)+1)),مسودة!AD494:'مسودة'!AD$521)),0))</f>
        <v>48</v>
      </c>
      <c r="AE516" s="39">
        <f t="array" ref="AE516">IF($C$514="","",IFERROR(MAX(IF((ROW(مسودة!$C$492:$C$521)=SMALL(IF((ROW(مسودة!$C$492:$C$521)*(مسودة!$C$492:$C$521=$C$514)),ROW(مسودة!$C$492:$C$521)),ROW()-ROW(AE516)+1)),مسودة!AE494:'مسودة'!AE$521)),0))</f>
        <v>11</v>
      </c>
      <c r="AF516" s="39">
        <f t="array" ref="AF516">IF($C$514="","",IFERROR(MAX(IF((ROW(مسودة!$C$492:$C$521)=SMALL(IF((ROW(مسودة!$C$492:$C$521)*(مسودة!$C$492:$C$521=$C$514)),ROW(مسودة!$C$492:$C$521)),ROW()-ROW(AF516)+1)),مسودة!AF494:'مسودة'!AF$521)),0))</f>
        <v>29</v>
      </c>
      <c r="AG516" s="39">
        <f t="array" ref="AG516">IF($C$514="","",IFERROR(MAX(IF((ROW(مسودة!$C$492:$C$521)=SMALL(IF((ROW(مسودة!$C$492:$C$521)*(مسودة!$C$492:$C$521=$C$514)),ROW(مسودة!$C$492:$C$521)),ROW()-ROW(AG516)+1)),مسودة!AG494:'مسودة'!AG$521)),0))</f>
        <v>40</v>
      </c>
      <c r="AH516" s="39">
        <f t="array" ref="AH516">IF($C$514="","",IFERROR(MAX(IF((ROW(مسودة!$C$492:$C$521)=SMALL(IF((ROW(مسودة!$C$492:$C$521)*(مسودة!$C$492:$C$521=$C$514)),ROW(مسودة!$C$492:$C$521)),ROW()-ROW(AH516)+1)),مسودة!AH494:'مسودة'!AH$521)),0))</f>
        <v>16</v>
      </c>
      <c r="AI516" s="39">
        <f t="array" ref="AI516">IF($C$514="","",IFERROR(MAX(IF((ROW(مسودة!$C$492:$C$521)=SMALL(IF((ROW(مسودة!$C$492:$C$521)*(مسودة!$C$492:$C$521=$C$514)),ROW(مسودة!$C$492:$C$521)),ROW()-ROW(AI516)+1)),مسودة!AI494:'مسودة'!AI$521)),0))</f>
        <v>24</v>
      </c>
      <c r="AJ516" s="39">
        <f t="array" ref="AJ516">IF($C$514="","",IFERROR(MAX(IF((ROW(مسودة!$C$492:$C$521)=SMALL(IF((ROW(مسودة!$C$492:$C$521)*(مسودة!$C$492:$C$521=$C$514)),ROW(مسودة!$C$492:$C$521)),ROW()-ROW(AJ516)+1)),مسودة!AJ494:'مسودة'!AJ$521)),0))</f>
        <v>40</v>
      </c>
      <c r="AK516" s="39">
        <f t="array" ref="AK516">IF($C$514="","",IFERROR(MAX(IF((ROW(مسودة!$C$492:$C$521)=SMALL(IF((ROW(مسودة!$C$492:$C$521)*(مسودة!$C$492:$C$521=$C$514)),ROW(مسودة!$C$492:$C$521)),ROW()-ROW(AK516)+1)),مسودة!AK494:'مسودة'!AK$521)),0))</f>
        <v>9</v>
      </c>
      <c r="AL516" s="39">
        <f t="array" ref="AL516">IF($C$514="","",IFERROR(MAX(IF((ROW(مسودة!$C$492:$C$521)=SMALL(IF((ROW(مسودة!$C$492:$C$521)*(مسودة!$C$492:$C$521=$C$514)),ROW(مسودة!$C$492:$C$521)),ROW()-ROW(AL516)+1)),مسودة!AL494:'مسودة'!AL$521)),0))</f>
        <v>15</v>
      </c>
      <c r="AM516" s="39">
        <f t="array" ref="AM516">IF($C$514="","",IFERROR(MAX(IF((ROW(مسودة!$C$492:$C$521)=SMALL(IF((ROW(مسودة!$C$492:$C$521)*(مسودة!$C$492:$C$521=$C$514)),ROW(مسودة!$C$492:$C$521)),ROW()-ROW(AM516)+1)),مسودة!AM494:'مسودة'!AM$521)),0))</f>
        <v>24</v>
      </c>
      <c r="AN516" s="39">
        <f t="array" ref="AN516">IF($C$514="","",IFERROR(MAX(IF((ROW(مسودة!$C$492:$C$521)=SMALL(IF((ROW(مسودة!$C$492:$C$521)*(مسودة!$C$492:$C$521=$C$514)),ROW(مسودة!$C$492:$C$521)),ROW()-ROW(AN516)+1)),مسودة!AN494:AN$521)),0))</f>
        <v>0</v>
      </c>
      <c r="AO516" s="39">
        <f t="array" ref="AO516">IF($C$514="","",IFERROR(MAX(IF((ROW(مسودة!$C$492:$C$521)=SMALL(IF((ROW(مسودة!$C$492:$C$521)*(مسودة!$C$492:$C$521=$C$514)),ROW(مسودة!$C$492:$C$521)),ROW()-ROW(AO516)+1)),مسودة!AO494:AO$521)),0))</f>
        <v>0</v>
      </c>
      <c r="AP516" s="39" t="str">
        <f>IF(AO516&lt;50,"   ",IF(AO516&lt;65,"مقبول",IF(AO516&lt;75,"جيد",IF(AO516&lt;85,"جيدجداً",IF(AO516&lt;=100,"ممتاز","")))))</f>
        <v xml:space="preserve">   </v>
      </c>
      <c r="AQ516" s="49"/>
      <c r="AR516" s="49"/>
      <c r="AS516" s="49"/>
      <c r="AT516" s="49"/>
      <c r="AU516" s="105"/>
    </row>
    <row r="517" spans="2:47" ht="28.5" customHeight="1" thickBot="1">
      <c r="B517" s="48">
        <f t="shared" ref="B517" si="83">B514+1</f>
        <v>116</v>
      </c>
      <c r="C517" s="98" t="str">
        <f t="array" ref="C517">IF(ISERROR(INDEX(مسودة!$C$492:$AV$521,SMALL(IF((مسودة!$AU$492:$AU$521="راسب"),ROW(مسودة!$C$492:$AV$521)-MIN(ROW(مسودة!$C$492:$AV$521))+1,""),ROW(A6)),COLUMN(A6))),"",INDEX(مسودة!$C$492:$AV$521,SMALL(IF((مسودة!$AU$492:$AU$521="راسب"),ROW(مسودة!$C$492:$AV$521)-MIN(ROW(مسودة!$C$492:$AV$521))+1,""),ROW(A6)),COLUMN(A6)))</f>
        <v/>
      </c>
      <c r="D517" s="95" t="str">
        <f>IF(C517&lt;&gt;"",VLOOKUP(C517,مسودة!$C$492:$D$521,2,0),"")</f>
        <v/>
      </c>
      <c r="E517" s="95" t="str">
        <f>IF(C517&lt;&gt;"",VLOOKUP(C517,مسودة!$C$492:$E$521,3,0),"")</f>
        <v/>
      </c>
      <c r="F517" s="11" t="s">
        <v>30</v>
      </c>
      <c r="G517" s="39" t="str">
        <f t="array" ref="G517">IF($C$517="","",IFERROR(MAX(IF((ROW(مسودة!$C$492:$C$521)=SMALL(IF((ROW(مسودة!$C$492:$C$521)*(مسودة!$C$492:$C$521=$C$517)),ROW(مسودة!$C$492:$C$521)),ROW()-ROW(G517)+1)),مسودة!G492:'مسودة'!G$521)),0))</f>
        <v/>
      </c>
      <c r="H517" s="39" t="str">
        <f t="array" ref="H517">IF($C$517="","",IFERROR(MAX(IF((ROW(مسودة!$C$492:$C$521)=SMALL(IF((ROW(مسودة!$C$492:$C$521)*(مسودة!$C$492:$C$521=$C$517)),ROW(مسودة!$C$492:$C$521)),ROW()-ROW(H517)+1)),مسودة!H492:'مسودة'!H$521)),0))</f>
        <v/>
      </c>
      <c r="I517" s="39" t="str">
        <f t="array" ref="I517">IF($C$517="","",IFERROR(MAX(IF((ROW(مسودة!$C$492:$C$521)=SMALL(IF((ROW(مسودة!$C$492:$C$521)*(مسودة!$C$492:$C$521=$C$517)),ROW(مسودة!$C$492:$C$521)),ROW()-ROW(I517)+1)),مسودة!I492:'مسودة'!I$521)),0))</f>
        <v/>
      </c>
      <c r="J517" s="39" t="str">
        <f t="array" ref="J517">IF($C$517="","",IFERROR(MAX(IF((ROW(مسودة!$C$492:$C$521)=SMALL(IF((ROW(مسودة!$C$492:$C$521)*(مسودة!$C$492:$C$521=$C$517)),ROW(مسودة!$C$492:$C$521)),ROW()-ROW(J517)+1)),مسودة!J492:'مسودة'!J$521)),0))</f>
        <v/>
      </c>
      <c r="K517" s="39" t="str">
        <f t="array" ref="K517">IF($C$517="","",IFERROR(MAX(IF((ROW(مسودة!$C$492:$C$521)=SMALL(IF((ROW(مسودة!$C$492:$C$521)*(مسودة!$C$492:$C$521=$C$517)),ROW(مسودة!$C$492:$C$521)),ROW()-ROW(K517)+1)),مسودة!K492:'مسودة'!K$521)),0))</f>
        <v/>
      </c>
      <c r="L517" s="39" t="str">
        <f t="array" ref="L517">IF($C$517="","",IFERROR(MAX(IF((ROW(مسودة!$C$492:$C$521)=SMALL(IF((ROW(مسودة!$C$492:$C$521)*(مسودة!$C$492:$C$521=$C$517)),ROW(مسودة!$C$492:$C$521)),ROW()-ROW(L517)+1)),مسودة!L492:'مسودة'!L$521)),0))</f>
        <v/>
      </c>
      <c r="M517" s="39" t="str">
        <f t="array" ref="M517">IF($C$517="","",IFERROR(MAX(IF((ROW(مسودة!$C$492:$C$521)=SMALL(IF((ROW(مسودة!$C$492:$C$521)*(مسودة!$C$492:$C$521=$C$517)),ROW(مسودة!$C$492:$C$521)),ROW()-ROW(M517)+1)),مسودة!M492:'مسودة'!M$521)),0))</f>
        <v/>
      </c>
      <c r="N517" s="39" t="str">
        <f t="array" ref="N517">IF($C$517="","",IFERROR(MAX(IF((ROW(مسودة!$C$492:$C$521)=SMALL(IF((ROW(مسودة!$C$492:$C$521)*(مسودة!$C$492:$C$521=$C$517)),ROW(مسودة!$C$492:$C$521)),ROW()-ROW(N517)+1)),مسودة!N492:'مسودة'!N$521)),0))</f>
        <v/>
      </c>
      <c r="O517" s="39" t="str">
        <f t="array" ref="O517">IF($C$517="","",IFERROR(MAX(IF((ROW(مسودة!$C$492:$C$521)=SMALL(IF((ROW(مسودة!$C$492:$C$521)*(مسودة!$C$492:$C$521=$C$517)),ROW(مسودة!$C$492:$C$521)),ROW()-ROW(O517)+1)),مسودة!O492:'مسودة'!O$521)),0))</f>
        <v/>
      </c>
      <c r="P517" s="39" t="str">
        <f t="array" ref="P517">IF($C$517="","",IFERROR(MAX(IF((ROW(مسودة!$C$492:$C$521)=SMALL(IF((ROW(مسودة!$C$492:$C$521)*(مسودة!$C$492:$C$521=$C$517)),ROW(مسودة!$C$492:$C$521)),ROW()-ROW(P517)+1)),مسودة!P492:'مسودة'!P$521)),0))</f>
        <v/>
      </c>
      <c r="Q517" s="39" t="str">
        <f t="array" ref="Q517">IF($C$517="","",IFERROR(MAX(IF((ROW(مسودة!$C$492:$C$521)=SMALL(IF((ROW(مسودة!$C$492:$C$521)*(مسودة!$C$492:$C$521=$C$517)),ROW(مسودة!$C$492:$C$521)),ROW()-ROW(Q517)+1)),مسودة!Q492:'مسودة'!Q$521)),0))</f>
        <v/>
      </c>
      <c r="R517" s="39" t="str">
        <f t="array" ref="R517">IF($C$517="","",IFERROR(MAX(IF((ROW(مسودة!$C$492:$C$521)=SMALL(IF((ROW(مسودة!$C$492:$C$521)*(مسودة!$C$492:$C$521=$C$517)),ROW(مسودة!$C$492:$C$521)),ROW()-ROW(R517)+1)),مسودة!R492:'مسودة'!R$521)),0))</f>
        <v/>
      </c>
      <c r="S517" s="39" t="str">
        <f t="array" ref="S517">IF($C$517="","",IFERROR(MAX(IF((ROW(مسودة!$C$492:$C$521)=SMALL(IF((ROW(مسودة!$C$492:$C$521)*(مسودة!$C$492:$C$521=$C$517)),ROW(مسودة!$C$492:$C$521)),ROW()-ROW(S517)+1)),مسودة!S492:'مسودة'!S$521)),0))</f>
        <v/>
      </c>
      <c r="T517" s="39" t="str">
        <f t="array" ref="T517">IF($C$517="","",IFERROR(MAX(IF((ROW(مسودة!$C$492:$C$521)=SMALL(IF((ROW(مسودة!$C$492:$C$521)*(مسودة!$C$492:$C$521=$C$517)),ROW(مسودة!$C$492:$C$521)),ROW()-ROW(T517)+1)),مسودة!T492:'مسودة'!T$521)),0))</f>
        <v/>
      </c>
      <c r="U517" s="39" t="str">
        <f t="array" ref="U517">IF($C$517="","",IFERROR(MAX(IF((ROW(مسودة!$C$492:$C$521)=SMALL(IF((ROW(مسودة!$C$492:$C$521)*(مسودة!$C$492:$C$521=$C$517)),ROW(مسودة!$C$492:$C$521)),ROW()-ROW(U517)+1)),مسودة!U492:'مسودة'!U$521)),0))</f>
        <v/>
      </c>
      <c r="V517" s="39" t="str">
        <f t="array" ref="V517">IF($C$517="","",IFERROR(MAX(IF((ROW(مسودة!$C$492:$C$521)=SMALL(IF((ROW(مسودة!$C$492:$C$521)*(مسودة!$C$492:$C$521=$C$517)),ROW(مسودة!$C$492:$C$521)),ROW()-ROW(V517)+1)),مسودة!V492:'مسودة'!V$521)),0))</f>
        <v/>
      </c>
      <c r="W517" s="39" t="str">
        <f t="array" ref="W517">IF($C$517="","",IFERROR(MAX(IF((ROW(مسودة!$C$492:$C$521)=SMALL(IF((ROW(مسودة!$C$492:$C$521)*(مسودة!$C$492:$C$521=$C$517)),ROW(مسودة!$C$492:$C$521)),ROW()-ROW(W517)+1)),مسودة!W492:'مسودة'!W$521)),0))</f>
        <v/>
      </c>
      <c r="X517" s="39" t="str">
        <f t="array" ref="X517">IF($C$517="","",IFERROR(MAX(IF((ROW(مسودة!$C$492:$C$521)=SMALL(IF((ROW(مسودة!$C$492:$C$521)*(مسودة!$C$492:$C$521=$C$517)),ROW(مسودة!$C$492:$C$521)),ROW()-ROW(X517)+1)),مسودة!X492:'مسودة'!X$521)),0))</f>
        <v/>
      </c>
      <c r="Y517" s="39" t="str">
        <f t="array" ref="Y517">IF($C$517="","",IFERROR(MAX(IF((ROW(مسودة!$C$492:$C$521)=SMALL(IF((ROW(مسودة!$C$492:$C$521)*(مسودة!$C$492:$C$521=$C$517)),ROW(مسودة!$C$492:$C$521)),ROW()-ROW(Y517)+1)),مسودة!Y492:'مسودة'!Y$521)),0))</f>
        <v/>
      </c>
      <c r="Z517" s="39" t="str">
        <f t="array" ref="Z517">IF($C$517="","",IFERROR(MAX(IF((ROW(مسودة!$C$492:$C$521)=SMALL(IF((ROW(مسودة!$C$492:$C$521)*(مسودة!$C$492:$C$521=$C$517)),ROW(مسودة!$C$492:$C$521)),ROW()-ROW(Z517)+1)),مسودة!Z492:'مسودة'!Z$521)),0))</f>
        <v/>
      </c>
      <c r="AA517" s="39" t="str">
        <f t="array" ref="AA517">IF($C$517="","",IFERROR(MAX(IF((ROW(مسودة!$C$492:$C$521)=SMALL(IF((ROW(مسودة!$C$492:$C$521)*(مسودة!$C$492:$C$521=$C$517)),ROW(مسودة!$C$492:$C$521)),ROW()-ROW(AA517)+1)),مسودة!AA492:'مسودة'!AA$521)),0))</f>
        <v/>
      </c>
      <c r="AB517" s="39" t="str">
        <f t="array" ref="AB517">IF($C$517="","",IFERROR(MAX(IF((ROW(مسودة!$C$492:$C$521)=SMALL(IF((ROW(مسودة!$C$492:$C$521)*(مسودة!$C$492:$C$521=$C$517)),ROW(مسودة!$C$492:$C$521)),ROW()-ROW(AB517)+1)),مسودة!AB492:'مسودة'!AB$521)),0))</f>
        <v/>
      </c>
      <c r="AC517" s="39" t="str">
        <f t="array" ref="AC517">IF($C$517="","",IFERROR(MAX(IF((ROW(مسودة!$C$492:$C$521)=SMALL(IF((ROW(مسودة!$C$492:$C$521)*(مسودة!$C$492:$C$521=$C$517)),ROW(مسودة!$C$492:$C$521)),ROW()-ROW(AC517)+1)),مسودة!AC492:'مسودة'!AC$521)),0))</f>
        <v/>
      </c>
      <c r="AD517" s="39" t="str">
        <f t="array" ref="AD517">IF($C$517="","",IFERROR(MAX(IF((ROW(مسودة!$C$492:$C$521)=SMALL(IF((ROW(مسودة!$C$492:$C$521)*(مسودة!$C$492:$C$521=$C$517)),ROW(مسودة!$C$492:$C$521)),ROW()-ROW(AD517)+1)),مسودة!AD492:'مسودة'!AD$521)),0))</f>
        <v/>
      </c>
      <c r="AE517" s="39" t="str">
        <f t="array" ref="AE517">IF($C$517="","",IFERROR(MAX(IF((ROW(مسودة!$C$492:$C$521)=SMALL(IF((ROW(مسودة!$C$492:$C$521)*(مسودة!$C$492:$C$521=$C$517)),ROW(مسودة!$C$492:$C$521)),ROW()-ROW(AE517)+1)),مسودة!AE492:'مسودة'!AE$521)),0))</f>
        <v/>
      </c>
      <c r="AF517" s="39" t="str">
        <f t="array" ref="AF517">IF($C$517="","",IFERROR(MAX(IF((ROW(مسودة!$C$492:$C$521)=SMALL(IF((ROW(مسودة!$C$492:$C$521)*(مسودة!$C$492:$C$521=$C$517)),ROW(مسودة!$C$492:$C$521)),ROW()-ROW(AF517)+1)),مسودة!AF492:'مسودة'!AF$521)),0))</f>
        <v/>
      </c>
      <c r="AG517" s="39" t="str">
        <f t="array" ref="AG517">IF($C$517="","",IFERROR(MAX(IF((ROW(مسودة!$C$492:$C$521)=SMALL(IF((ROW(مسودة!$C$492:$C$521)*(مسودة!$C$492:$C$521=$C$517)),ROW(مسودة!$C$492:$C$521)),ROW()-ROW(AG517)+1)),مسودة!AG492:'مسودة'!AG$521)),0))</f>
        <v/>
      </c>
      <c r="AH517" s="39" t="str">
        <f t="array" ref="AH517">IF($C$517="","",IFERROR(MAX(IF((ROW(مسودة!$C$492:$C$521)=SMALL(IF((ROW(مسودة!$C$492:$C$521)*(مسودة!$C$492:$C$521=$C$517)),ROW(مسودة!$C$492:$C$521)),ROW()-ROW(AH517)+1)),مسودة!AH492:'مسودة'!AH$521)),0))</f>
        <v/>
      </c>
      <c r="AI517" s="39" t="str">
        <f t="array" ref="AI517">IF($C$517="","",IFERROR(MAX(IF((ROW(مسودة!$C$492:$C$521)=SMALL(IF((ROW(مسودة!$C$492:$C$521)*(مسودة!$C$492:$C$521=$C$517)),ROW(مسودة!$C$492:$C$521)),ROW()-ROW(AI517)+1)),مسودة!AI492:'مسودة'!AI$521)),0))</f>
        <v/>
      </c>
      <c r="AJ517" s="39" t="str">
        <f t="array" ref="AJ517">IF($C$517="","",IFERROR(MAX(IF((ROW(مسودة!$C$492:$C$521)=SMALL(IF((ROW(مسودة!$C$492:$C$521)*(مسودة!$C$492:$C$521=$C$517)),ROW(مسودة!$C$492:$C$521)),ROW()-ROW(AJ517)+1)),مسودة!AJ492:'مسودة'!AJ$521)),0))</f>
        <v/>
      </c>
      <c r="AK517" s="39" t="str">
        <f t="array" ref="AK517">IF($C$517="","",IFERROR(MAX(IF((ROW(مسودة!$C$492:$C$521)=SMALL(IF((ROW(مسودة!$C$492:$C$521)*(مسودة!$C$492:$C$521=$C$517)),ROW(مسودة!$C$492:$C$521)),ROW()-ROW(AK517)+1)),مسودة!AK492:'مسودة'!AK$521)),0))</f>
        <v/>
      </c>
      <c r="AL517" s="39" t="str">
        <f t="array" ref="AL517">IF($C$517="","",IFERROR(MAX(IF((ROW(مسودة!$C$492:$C$521)=SMALL(IF((ROW(مسودة!$C$492:$C$521)*(مسودة!$C$492:$C$521=$C$517)),ROW(مسودة!$C$492:$C$521)),ROW()-ROW(AL517)+1)),مسودة!AL492:'مسودة'!AL$521)),0))</f>
        <v/>
      </c>
      <c r="AM517" s="39" t="str">
        <f t="array" ref="AM517">IF($C$517="","",IFERROR(MAX(IF((ROW(مسودة!$C$492:$C$521)=SMALL(IF((ROW(مسودة!$C$492:$C$521)*(مسودة!$C$492:$C$521=$C$517)),ROW(مسودة!$C$492:$C$521)),ROW()-ROW(AM517)+1)),مسودة!AM492:'مسودة'!AM$521)),0))</f>
        <v/>
      </c>
      <c r="AN517" s="54"/>
      <c r="AO517" s="54"/>
      <c r="AP517" s="55"/>
      <c r="AQ517" s="49"/>
      <c r="AR517" s="49"/>
      <c r="AS517" s="49"/>
      <c r="AT517" s="49"/>
      <c r="AU517" s="103" t="str">
        <f>IFERROR(LOOKUP(2,1/((مسودة!$C$492:$C$521=C517)*(مسودة!$F$492:$F$521=F517)),مسودة!$AV$492:$AV$521),"")</f>
        <v/>
      </c>
    </row>
    <row r="518" spans="2:47" ht="28.5" customHeight="1" thickBot="1">
      <c r="B518" s="48"/>
      <c r="C518" s="99"/>
      <c r="D518" s="51"/>
      <c r="E518" s="51"/>
      <c r="F518" s="11" t="s">
        <v>31</v>
      </c>
      <c r="G518" s="39" t="str">
        <f t="array" ref="G518">IF($C$517="","",IFERROR(MAX(IF((ROW(مسودة!$C$492:$C$521)=SMALL(IF((ROW(مسودة!$C$492:$C$521)*(مسودة!$C$492:$C$521=$C$517)),ROW(مسودة!$C$492:$C$521)),ROW()-ROW(G518)+1)),مسودة!G493:'مسودة'!G$521)),0))</f>
        <v/>
      </c>
      <c r="H518" s="39" t="str">
        <f t="array" ref="H518">IF($C$517="","",IFERROR(MAX(IF((ROW(مسودة!$C$492:$C$521)=SMALL(IF((ROW(مسودة!$C$492:$C$521)*(مسودة!$C$492:$C$521=$C$517)),ROW(مسودة!$C$492:$C$521)),ROW()-ROW(H518)+1)),مسودة!H493:'مسودة'!H$521)),0))</f>
        <v/>
      </c>
      <c r="I518" s="39" t="str">
        <f t="array" ref="I518">IF($C$517="","",IFERROR(MAX(IF((ROW(مسودة!$C$492:$C$521)=SMALL(IF((ROW(مسودة!$C$492:$C$521)*(مسودة!$C$492:$C$521=$C$517)),ROW(مسودة!$C$492:$C$521)),ROW()-ROW(I518)+1)),مسودة!I493:'مسودة'!I$521)),0))</f>
        <v/>
      </c>
      <c r="J518" s="39" t="str">
        <f t="array" ref="J518">IF($C$517="","",IFERROR(MAX(IF((ROW(مسودة!$C$492:$C$521)=SMALL(IF((ROW(مسودة!$C$492:$C$521)*(مسودة!$C$492:$C$521=$C$517)),ROW(مسودة!$C$492:$C$521)),ROW()-ROW(J518)+1)),مسودة!J493:'مسودة'!J$521)),0))</f>
        <v/>
      </c>
      <c r="K518" s="39" t="str">
        <f t="array" ref="K518">IF($C$517="","",IFERROR(MAX(IF((ROW(مسودة!$C$492:$C$521)=SMALL(IF((ROW(مسودة!$C$492:$C$521)*(مسودة!$C$492:$C$521=$C$517)),ROW(مسودة!$C$492:$C$521)),ROW()-ROW(K518)+1)),مسودة!K493:'مسودة'!K$521)),0))</f>
        <v/>
      </c>
      <c r="L518" s="39" t="str">
        <f t="array" ref="L518">IF($C$517="","",IFERROR(MAX(IF((ROW(مسودة!$C$492:$C$521)=SMALL(IF((ROW(مسودة!$C$492:$C$521)*(مسودة!$C$492:$C$521=$C$517)),ROW(مسودة!$C$492:$C$521)),ROW()-ROW(L518)+1)),مسودة!L493:'مسودة'!L$521)),0))</f>
        <v/>
      </c>
      <c r="M518" s="39" t="str">
        <f t="array" ref="M518">IF($C$517="","",IFERROR(MAX(IF((ROW(مسودة!$C$492:$C$521)=SMALL(IF((ROW(مسودة!$C$492:$C$521)*(مسودة!$C$492:$C$521=$C$517)),ROW(مسودة!$C$492:$C$521)),ROW()-ROW(M518)+1)),مسودة!M493:'مسودة'!M$521)),0))</f>
        <v/>
      </c>
      <c r="N518" s="39" t="str">
        <f t="array" ref="N518">IF($C$517="","",IFERROR(MAX(IF((ROW(مسودة!$C$492:$C$521)=SMALL(IF((ROW(مسودة!$C$492:$C$521)*(مسودة!$C$492:$C$521=$C$517)),ROW(مسودة!$C$492:$C$521)),ROW()-ROW(N518)+1)),مسودة!N493:'مسودة'!N$521)),0))</f>
        <v/>
      </c>
      <c r="O518" s="39" t="str">
        <f t="array" ref="O518">IF($C$517="","",IFERROR(MAX(IF((ROW(مسودة!$C$492:$C$521)=SMALL(IF((ROW(مسودة!$C$492:$C$521)*(مسودة!$C$492:$C$521=$C$517)),ROW(مسودة!$C$492:$C$521)),ROW()-ROW(O518)+1)),مسودة!O493:'مسودة'!O$521)),0))</f>
        <v/>
      </c>
      <c r="P518" s="39" t="str">
        <f t="array" ref="P518">IF($C$517="","",IFERROR(MAX(IF((ROW(مسودة!$C$492:$C$521)=SMALL(IF((ROW(مسودة!$C$492:$C$521)*(مسودة!$C$492:$C$521=$C$517)),ROW(مسودة!$C$492:$C$521)),ROW()-ROW(P518)+1)),مسودة!P493:'مسودة'!P$521)),0))</f>
        <v/>
      </c>
      <c r="Q518" s="39" t="str">
        <f t="array" ref="Q518">IF($C$517="","",IFERROR(MAX(IF((ROW(مسودة!$C$492:$C$521)=SMALL(IF((ROW(مسودة!$C$492:$C$521)*(مسودة!$C$492:$C$521=$C$517)),ROW(مسودة!$C$492:$C$521)),ROW()-ROW(Q518)+1)),مسودة!Q493:'مسودة'!Q$521)),0))</f>
        <v/>
      </c>
      <c r="R518" s="39" t="str">
        <f t="array" ref="R518">IF($C$517="","",IFERROR(MAX(IF((ROW(مسودة!$C$492:$C$521)=SMALL(IF((ROW(مسودة!$C$492:$C$521)*(مسودة!$C$492:$C$521=$C$517)),ROW(مسودة!$C$492:$C$521)),ROW()-ROW(R518)+1)),مسودة!R493:'مسودة'!R$521)),0))</f>
        <v/>
      </c>
      <c r="S518" s="39" t="str">
        <f t="array" ref="S518">IF($C$517="","",IFERROR(MAX(IF((ROW(مسودة!$C$492:$C$521)=SMALL(IF((ROW(مسودة!$C$492:$C$521)*(مسودة!$C$492:$C$521=$C$517)),ROW(مسودة!$C$492:$C$521)),ROW()-ROW(S518)+1)),مسودة!S493:'مسودة'!S$521)),0))</f>
        <v/>
      </c>
      <c r="T518" s="39" t="str">
        <f t="array" ref="T518">IF($C$517="","",IFERROR(MAX(IF((ROW(مسودة!$C$492:$C$521)=SMALL(IF((ROW(مسودة!$C$492:$C$521)*(مسودة!$C$492:$C$521=$C$517)),ROW(مسودة!$C$492:$C$521)),ROW()-ROW(T518)+1)),مسودة!T493:'مسودة'!T$521)),0))</f>
        <v/>
      </c>
      <c r="U518" s="39" t="str">
        <f t="array" ref="U518">IF($C$517="","",IFERROR(MAX(IF((ROW(مسودة!$C$492:$C$521)=SMALL(IF((ROW(مسودة!$C$492:$C$521)*(مسودة!$C$492:$C$521=$C$517)),ROW(مسودة!$C$492:$C$521)),ROW()-ROW(U518)+1)),مسودة!U493:'مسودة'!U$521)),0))</f>
        <v/>
      </c>
      <c r="V518" s="39" t="str">
        <f t="array" ref="V518">IF($C$517="","",IFERROR(MAX(IF((ROW(مسودة!$C$492:$C$521)=SMALL(IF((ROW(مسودة!$C$492:$C$521)*(مسودة!$C$492:$C$521=$C$517)),ROW(مسودة!$C$492:$C$521)),ROW()-ROW(V518)+1)),مسودة!V493:'مسودة'!V$521)),0))</f>
        <v/>
      </c>
      <c r="W518" s="39" t="str">
        <f t="array" ref="W518">IF($C$517="","",IFERROR(MAX(IF((ROW(مسودة!$C$492:$C$521)=SMALL(IF((ROW(مسودة!$C$492:$C$521)*(مسودة!$C$492:$C$521=$C$517)),ROW(مسودة!$C$492:$C$521)),ROW()-ROW(W518)+1)),مسودة!W493:'مسودة'!W$521)),0))</f>
        <v/>
      </c>
      <c r="X518" s="39" t="str">
        <f t="array" ref="X518">IF($C$517="","",IFERROR(MAX(IF((ROW(مسودة!$C$492:$C$521)=SMALL(IF((ROW(مسودة!$C$492:$C$521)*(مسودة!$C$492:$C$521=$C$517)),ROW(مسودة!$C$492:$C$521)),ROW()-ROW(X518)+1)),مسودة!X493:'مسودة'!X$521)),0))</f>
        <v/>
      </c>
      <c r="Y518" s="39" t="str">
        <f t="array" ref="Y518">IF($C$517="","",IFERROR(MAX(IF((ROW(مسودة!$C$492:$C$521)=SMALL(IF((ROW(مسودة!$C$492:$C$521)*(مسودة!$C$492:$C$521=$C$517)),ROW(مسودة!$C$492:$C$521)),ROW()-ROW(Y518)+1)),مسودة!Y493:'مسودة'!Y$521)),0))</f>
        <v/>
      </c>
      <c r="Z518" s="39" t="str">
        <f t="array" ref="Z518">IF($C$517="","",IFERROR(MAX(IF((ROW(مسودة!$C$492:$C$521)=SMALL(IF((ROW(مسودة!$C$492:$C$521)*(مسودة!$C$492:$C$521=$C$517)),ROW(مسودة!$C$492:$C$521)),ROW()-ROW(Z518)+1)),مسودة!Z493:'مسودة'!Z$521)),0))</f>
        <v/>
      </c>
      <c r="AA518" s="39" t="str">
        <f t="array" ref="AA518">IF($C$517="","",IFERROR(MAX(IF((ROW(مسودة!$C$492:$C$521)=SMALL(IF((ROW(مسودة!$C$492:$C$521)*(مسودة!$C$492:$C$521=$C$517)),ROW(مسودة!$C$492:$C$521)),ROW()-ROW(AA518)+1)),مسودة!AA493:'مسودة'!AA$521)),0))</f>
        <v/>
      </c>
      <c r="AB518" s="39" t="str">
        <f t="array" ref="AB518">IF($C$517="","",IFERROR(MAX(IF((ROW(مسودة!$C$492:$C$521)=SMALL(IF((ROW(مسودة!$C$492:$C$521)*(مسودة!$C$492:$C$521=$C$517)),ROW(مسودة!$C$492:$C$521)),ROW()-ROW(AB518)+1)),مسودة!AB493:'مسودة'!AB$521)),0))</f>
        <v/>
      </c>
      <c r="AC518" s="39" t="str">
        <f t="array" ref="AC518">IF($C$517="","",IFERROR(MAX(IF((ROW(مسودة!$C$492:$C$521)=SMALL(IF((ROW(مسودة!$C$492:$C$521)*(مسودة!$C$492:$C$521=$C$517)),ROW(مسودة!$C$492:$C$521)),ROW()-ROW(AC518)+1)),مسودة!AC493:'مسودة'!AC$521)),0))</f>
        <v/>
      </c>
      <c r="AD518" s="39" t="str">
        <f t="array" ref="AD518">IF($C$517="","",IFERROR(MAX(IF((ROW(مسودة!$C$492:$C$521)=SMALL(IF((ROW(مسودة!$C$492:$C$521)*(مسودة!$C$492:$C$521=$C$517)),ROW(مسودة!$C$492:$C$521)),ROW()-ROW(AD518)+1)),مسودة!AD493:'مسودة'!AD$521)),0))</f>
        <v/>
      </c>
      <c r="AE518" s="39" t="str">
        <f t="array" ref="AE518">IF($C$517="","",IFERROR(MAX(IF((ROW(مسودة!$C$492:$C$521)=SMALL(IF((ROW(مسودة!$C$492:$C$521)*(مسودة!$C$492:$C$521=$C$517)),ROW(مسودة!$C$492:$C$521)),ROW()-ROW(AE518)+1)),مسودة!AE493:'مسودة'!AE$521)),0))</f>
        <v/>
      </c>
      <c r="AF518" s="39" t="str">
        <f t="array" ref="AF518">IF($C$517="","",IFERROR(MAX(IF((ROW(مسودة!$C$492:$C$521)=SMALL(IF((ROW(مسودة!$C$492:$C$521)*(مسودة!$C$492:$C$521=$C$517)),ROW(مسودة!$C$492:$C$521)),ROW()-ROW(AF518)+1)),مسودة!AF493:'مسودة'!AF$521)),0))</f>
        <v/>
      </c>
      <c r="AG518" s="39" t="str">
        <f t="array" ref="AG518">IF($C$517="","",IFERROR(MAX(IF((ROW(مسودة!$C$492:$C$521)=SMALL(IF((ROW(مسودة!$C$492:$C$521)*(مسودة!$C$492:$C$521=$C$517)),ROW(مسودة!$C$492:$C$521)),ROW()-ROW(AG518)+1)),مسودة!AG493:'مسودة'!AG$521)),0))</f>
        <v/>
      </c>
      <c r="AH518" s="39" t="str">
        <f t="array" ref="AH518">IF($C$517="","",IFERROR(MAX(IF((ROW(مسودة!$C$492:$C$521)=SMALL(IF((ROW(مسودة!$C$492:$C$521)*(مسودة!$C$492:$C$521=$C$517)),ROW(مسودة!$C$492:$C$521)),ROW()-ROW(AH518)+1)),مسودة!AH493:'مسودة'!AH$521)),0))</f>
        <v/>
      </c>
      <c r="AI518" s="39" t="str">
        <f t="array" ref="AI518">IF($C$517="","",IFERROR(MAX(IF((ROW(مسودة!$C$492:$C$521)=SMALL(IF((ROW(مسودة!$C$492:$C$521)*(مسودة!$C$492:$C$521=$C$517)),ROW(مسودة!$C$492:$C$521)),ROW()-ROW(AI518)+1)),مسودة!AI493:'مسودة'!AI$521)),0))</f>
        <v/>
      </c>
      <c r="AJ518" s="39" t="str">
        <f t="array" ref="AJ518">IF($C$517="","",IFERROR(MAX(IF((ROW(مسودة!$C$492:$C$521)=SMALL(IF((ROW(مسودة!$C$492:$C$521)*(مسودة!$C$492:$C$521=$C$517)),ROW(مسودة!$C$492:$C$521)),ROW()-ROW(AJ518)+1)),مسودة!AJ493:'مسودة'!AJ$521)),0))</f>
        <v/>
      </c>
      <c r="AK518" s="39" t="str">
        <f t="array" ref="AK518">IF($C$517="","",IFERROR(MAX(IF((ROW(مسودة!$C$492:$C$521)=SMALL(IF((ROW(مسودة!$C$492:$C$521)*(مسودة!$C$492:$C$521=$C$517)),ROW(مسودة!$C$492:$C$521)),ROW()-ROW(AK518)+1)),مسودة!AK493:'مسودة'!AK$521)),0))</f>
        <v/>
      </c>
      <c r="AL518" s="39" t="str">
        <f t="array" ref="AL518">IF($C$517="","",IFERROR(MAX(IF((ROW(مسودة!$C$492:$C$521)=SMALL(IF((ROW(مسودة!$C$492:$C$521)*(مسودة!$C$492:$C$521=$C$517)),ROW(مسودة!$C$492:$C$521)),ROW()-ROW(AL518)+1)),مسودة!AL493:'مسودة'!AL$521)),0))</f>
        <v/>
      </c>
      <c r="AM518" s="39" t="str">
        <f t="array" ref="AM518">IF($C$517="","",IFERROR(MAX(IF((ROW(مسودة!$C$492:$C$521)=SMALL(IF((ROW(مسودة!$C$492:$C$521)*(مسودة!$C$492:$C$521=$C$517)),ROW(مسودة!$C$492:$C$521)),ROW()-ROW(AM518)+1)),مسودة!AM493:'مسودة'!AM$521)),0))</f>
        <v/>
      </c>
      <c r="AN518" s="54"/>
      <c r="AO518" s="54"/>
      <c r="AP518" s="56"/>
      <c r="AQ518" s="49"/>
      <c r="AR518" s="49"/>
      <c r="AS518" s="49"/>
      <c r="AT518" s="49"/>
      <c r="AU518" s="104"/>
    </row>
    <row r="519" spans="2:47" ht="36" customHeight="1" thickBot="1">
      <c r="B519" s="48"/>
      <c r="C519" s="93"/>
      <c r="D519" s="51"/>
      <c r="E519" s="51"/>
      <c r="F519" s="14" t="s">
        <v>32</v>
      </c>
      <c r="G519" s="39" t="str">
        <f t="array" ref="G519">IF($C$517="","",IFERROR(MAX(IF((ROW(مسودة!$C$492:$C$521)=SMALL(IF((ROW(مسودة!$C$492:$C$521)*(مسودة!$C$492:$C$521=$C$517)),ROW(مسودة!$C$492:$C$521)),ROW()-ROW(G519)+1)),مسودة!G494:'مسودة'!G$521)),0))</f>
        <v/>
      </c>
      <c r="H519" s="39" t="str">
        <f t="array" ref="H519">IF($C$517="","",IFERROR(MAX(IF((ROW(مسودة!$C$492:$C$521)=SMALL(IF((ROW(مسودة!$C$492:$C$521)*(مسودة!$C$492:$C$521=$C$517)),ROW(مسودة!$C$492:$C$521)),ROW()-ROW(H519)+1)),مسودة!H494:'مسودة'!H$521)),0))</f>
        <v/>
      </c>
      <c r="I519" s="39" t="str">
        <f t="array" ref="I519">IF($C$517="","",IFERROR(MAX(IF((ROW(مسودة!$C$492:$C$521)=SMALL(IF((ROW(مسودة!$C$492:$C$521)*(مسودة!$C$492:$C$521=$C$517)),ROW(مسودة!$C$492:$C$521)),ROW()-ROW(I519)+1)),مسودة!I494:'مسودة'!I$521)),0))</f>
        <v/>
      </c>
      <c r="J519" s="39" t="str">
        <f t="array" ref="J519">IF($C$517="","",IFERROR(MAX(IF((ROW(مسودة!$C$492:$C$521)=SMALL(IF((ROW(مسودة!$C$492:$C$521)*(مسودة!$C$492:$C$521=$C$517)),ROW(مسودة!$C$492:$C$521)),ROW()-ROW(J519)+1)),مسودة!J494:'مسودة'!J$521)),0))</f>
        <v/>
      </c>
      <c r="K519" s="39" t="str">
        <f t="array" ref="K519">IF($C$517="","",IFERROR(MAX(IF((ROW(مسودة!$C$492:$C$521)=SMALL(IF((ROW(مسودة!$C$492:$C$521)*(مسودة!$C$492:$C$521=$C$517)),ROW(مسودة!$C$492:$C$521)),ROW()-ROW(K519)+1)),مسودة!K494:'مسودة'!K$521)),0))</f>
        <v/>
      </c>
      <c r="L519" s="39" t="str">
        <f t="array" ref="L519">IF($C$517="","",IFERROR(MAX(IF((ROW(مسودة!$C$492:$C$521)=SMALL(IF((ROW(مسودة!$C$492:$C$521)*(مسودة!$C$492:$C$521=$C$517)),ROW(مسودة!$C$492:$C$521)),ROW()-ROW(L519)+1)),مسودة!L494:'مسودة'!L$521)),0))</f>
        <v/>
      </c>
      <c r="M519" s="39" t="str">
        <f t="array" ref="M519">IF($C$517="","",IFERROR(MAX(IF((ROW(مسودة!$C$492:$C$521)=SMALL(IF((ROW(مسودة!$C$492:$C$521)*(مسودة!$C$492:$C$521=$C$517)),ROW(مسودة!$C$492:$C$521)),ROW()-ROW(M519)+1)),مسودة!M494:'مسودة'!M$521)),0))</f>
        <v/>
      </c>
      <c r="N519" s="39" t="str">
        <f t="array" ref="N519">IF($C$517="","",IFERROR(MAX(IF((ROW(مسودة!$C$492:$C$521)=SMALL(IF((ROW(مسودة!$C$492:$C$521)*(مسودة!$C$492:$C$521=$C$517)),ROW(مسودة!$C$492:$C$521)),ROW()-ROW(N519)+1)),مسودة!N494:'مسودة'!N$521)),0))</f>
        <v/>
      </c>
      <c r="O519" s="39" t="str">
        <f t="array" ref="O519">IF($C$517="","",IFERROR(MAX(IF((ROW(مسودة!$C$492:$C$521)=SMALL(IF((ROW(مسودة!$C$492:$C$521)*(مسودة!$C$492:$C$521=$C$517)),ROW(مسودة!$C$492:$C$521)),ROW()-ROW(O519)+1)),مسودة!O494:'مسودة'!O$521)),0))</f>
        <v/>
      </c>
      <c r="P519" s="39" t="str">
        <f t="array" ref="P519">IF($C$517="","",IFERROR(MAX(IF((ROW(مسودة!$C$492:$C$521)=SMALL(IF((ROW(مسودة!$C$492:$C$521)*(مسودة!$C$492:$C$521=$C$517)),ROW(مسودة!$C$492:$C$521)),ROW()-ROW(P519)+1)),مسودة!P494:'مسودة'!P$521)),0))</f>
        <v/>
      </c>
      <c r="Q519" s="39" t="str">
        <f t="array" ref="Q519">IF($C$517="","",IFERROR(MAX(IF((ROW(مسودة!$C$492:$C$521)=SMALL(IF((ROW(مسودة!$C$492:$C$521)*(مسودة!$C$492:$C$521=$C$517)),ROW(مسودة!$C$492:$C$521)),ROW()-ROW(Q519)+1)),مسودة!Q494:'مسودة'!Q$521)),0))</f>
        <v/>
      </c>
      <c r="R519" s="39" t="str">
        <f t="array" ref="R519">IF($C$517="","",IFERROR(MAX(IF((ROW(مسودة!$C$492:$C$521)=SMALL(IF((ROW(مسودة!$C$492:$C$521)*(مسودة!$C$492:$C$521=$C$517)),ROW(مسودة!$C$492:$C$521)),ROW()-ROW(R519)+1)),مسودة!R494:'مسودة'!R$521)),0))</f>
        <v/>
      </c>
      <c r="S519" s="39" t="str">
        <f t="array" ref="S519">IF($C$517="","",IFERROR(MAX(IF((ROW(مسودة!$C$492:$C$521)=SMALL(IF((ROW(مسودة!$C$492:$C$521)*(مسودة!$C$492:$C$521=$C$517)),ROW(مسودة!$C$492:$C$521)),ROW()-ROW(S519)+1)),مسودة!S494:'مسودة'!S$521)),0))</f>
        <v/>
      </c>
      <c r="T519" s="39" t="str">
        <f t="array" ref="T519">IF($C$517="","",IFERROR(MAX(IF((ROW(مسودة!$C$492:$C$521)=SMALL(IF((ROW(مسودة!$C$492:$C$521)*(مسودة!$C$492:$C$521=$C$517)),ROW(مسودة!$C$492:$C$521)),ROW()-ROW(T519)+1)),مسودة!T494:'مسودة'!T$521)),0))</f>
        <v/>
      </c>
      <c r="U519" s="39" t="str">
        <f t="array" ref="U519">IF($C$517="","",IFERROR(MAX(IF((ROW(مسودة!$C$492:$C$521)=SMALL(IF((ROW(مسودة!$C$492:$C$521)*(مسودة!$C$492:$C$521=$C$517)),ROW(مسودة!$C$492:$C$521)),ROW()-ROW(U519)+1)),مسودة!U494:'مسودة'!U$521)),0))</f>
        <v/>
      </c>
      <c r="V519" s="39" t="str">
        <f t="array" ref="V519">IF($C$517="","",IFERROR(MAX(IF((ROW(مسودة!$C$492:$C$521)=SMALL(IF((ROW(مسودة!$C$492:$C$521)*(مسودة!$C$492:$C$521=$C$517)),ROW(مسودة!$C$492:$C$521)),ROW()-ROW(V519)+1)),مسودة!V494:'مسودة'!V$521)),0))</f>
        <v/>
      </c>
      <c r="W519" s="39" t="str">
        <f t="array" ref="W519">IF($C$517="","",IFERROR(MAX(IF((ROW(مسودة!$C$492:$C$521)=SMALL(IF((ROW(مسودة!$C$492:$C$521)*(مسودة!$C$492:$C$521=$C$517)),ROW(مسودة!$C$492:$C$521)),ROW()-ROW(W519)+1)),مسودة!W494:'مسودة'!W$521)),0))</f>
        <v/>
      </c>
      <c r="X519" s="39" t="str">
        <f t="array" ref="X519">IF($C$517="","",IFERROR(MAX(IF((ROW(مسودة!$C$492:$C$521)=SMALL(IF((ROW(مسودة!$C$492:$C$521)*(مسودة!$C$492:$C$521=$C$517)),ROW(مسودة!$C$492:$C$521)),ROW()-ROW(X519)+1)),مسودة!X494:'مسودة'!X$521)),0))</f>
        <v/>
      </c>
      <c r="Y519" s="39" t="str">
        <f t="array" ref="Y519">IF($C$517="","",IFERROR(MAX(IF((ROW(مسودة!$C$492:$C$521)=SMALL(IF((ROW(مسودة!$C$492:$C$521)*(مسودة!$C$492:$C$521=$C$517)),ROW(مسودة!$C$492:$C$521)),ROW()-ROW(Y519)+1)),مسودة!Y494:'مسودة'!Y$521)),0))</f>
        <v/>
      </c>
      <c r="Z519" s="39" t="str">
        <f t="array" ref="Z519">IF($C$517="","",IFERROR(MAX(IF((ROW(مسودة!$C$492:$C$521)=SMALL(IF((ROW(مسودة!$C$492:$C$521)*(مسودة!$C$492:$C$521=$C$517)),ROW(مسودة!$C$492:$C$521)),ROW()-ROW(Z519)+1)),مسودة!Z494:'مسودة'!Z$521)),0))</f>
        <v/>
      </c>
      <c r="AA519" s="39" t="str">
        <f t="array" ref="AA519">IF($C$517="","",IFERROR(MAX(IF((ROW(مسودة!$C$492:$C$521)=SMALL(IF((ROW(مسودة!$C$492:$C$521)*(مسودة!$C$492:$C$521=$C$517)),ROW(مسودة!$C$492:$C$521)),ROW()-ROW(AA519)+1)),مسودة!AA494:'مسودة'!AA$521)),0))</f>
        <v/>
      </c>
      <c r="AB519" s="39" t="str">
        <f t="array" ref="AB519">IF($C$517="","",IFERROR(MAX(IF((ROW(مسودة!$C$492:$C$521)=SMALL(IF((ROW(مسودة!$C$492:$C$521)*(مسودة!$C$492:$C$521=$C$517)),ROW(مسودة!$C$492:$C$521)),ROW()-ROW(AB519)+1)),مسودة!AB494:'مسودة'!AB$521)),0))</f>
        <v/>
      </c>
      <c r="AC519" s="39" t="str">
        <f t="array" ref="AC519">IF($C$517="","",IFERROR(MAX(IF((ROW(مسودة!$C$492:$C$521)=SMALL(IF((ROW(مسودة!$C$492:$C$521)*(مسودة!$C$492:$C$521=$C$517)),ROW(مسودة!$C$492:$C$521)),ROW()-ROW(AC519)+1)),مسودة!AC494:'مسودة'!AC$521)),0))</f>
        <v/>
      </c>
      <c r="AD519" s="39" t="str">
        <f t="array" ref="AD519">IF($C$517="","",IFERROR(MAX(IF((ROW(مسودة!$C$492:$C$521)=SMALL(IF((ROW(مسودة!$C$492:$C$521)*(مسودة!$C$492:$C$521=$C$517)),ROW(مسودة!$C$492:$C$521)),ROW()-ROW(AD519)+1)),مسودة!AD494:'مسودة'!AD$521)),0))</f>
        <v/>
      </c>
      <c r="AE519" s="39" t="str">
        <f t="array" ref="AE519">IF($C$517="","",IFERROR(MAX(IF((ROW(مسودة!$C$492:$C$521)=SMALL(IF((ROW(مسودة!$C$492:$C$521)*(مسودة!$C$492:$C$521=$C$517)),ROW(مسودة!$C$492:$C$521)),ROW()-ROW(AE519)+1)),مسودة!AE494:'مسودة'!AE$521)),0))</f>
        <v/>
      </c>
      <c r="AF519" s="39" t="str">
        <f t="array" ref="AF519">IF($C$517="","",IFERROR(MAX(IF((ROW(مسودة!$C$492:$C$521)=SMALL(IF((ROW(مسودة!$C$492:$C$521)*(مسودة!$C$492:$C$521=$C$517)),ROW(مسودة!$C$492:$C$521)),ROW()-ROW(AF519)+1)),مسودة!AF494:'مسودة'!AF$521)),0))</f>
        <v/>
      </c>
      <c r="AG519" s="39" t="str">
        <f t="array" ref="AG519">IF($C$517="","",IFERROR(MAX(IF((ROW(مسودة!$C$492:$C$521)=SMALL(IF((ROW(مسودة!$C$492:$C$521)*(مسودة!$C$492:$C$521=$C$517)),ROW(مسودة!$C$492:$C$521)),ROW()-ROW(AG519)+1)),مسودة!AG494:'مسودة'!AG$521)),0))</f>
        <v/>
      </c>
      <c r="AH519" s="39" t="str">
        <f t="array" ref="AH519">IF($C$517="","",IFERROR(MAX(IF((ROW(مسودة!$C$492:$C$521)=SMALL(IF((ROW(مسودة!$C$492:$C$521)*(مسودة!$C$492:$C$521=$C$517)),ROW(مسودة!$C$492:$C$521)),ROW()-ROW(AH519)+1)),مسودة!AH494:'مسودة'!AH$521)),0))</f>
        <v/>
      </c>
      <c r="AI519" s="39" t="str">
        <f t="array" ref="AI519">IF($C$517="","",IFERROR(MAX(IF((ROW(مسودة!$C$492:$C$521)=SMALL(IF((ROW(مسودة!$C$492:$C$521)*(مسودة!$C$492:$C$521=$C$517)),ROW(مسودة!$C$492:$C$521)),ROW()-ROW(AI519)+1)),مسودة!AI494:'مسودة'!AI$521)),0))</f>
        <v/>
      </c>
      <c r="AJ519" s="39" t="str">
        <f t="array" ref="AJ519">IF($C$517="","",IFERROR(MAX(IF((ROW(مسودة!$C$492:$C$521)=SMALL(IF((ROW(مسودة!$C$492:$C$521)*(مسودة!$C$492:$C$521=$C$517)),ROW(مسودة!$C$492:$C$521)),ROW()-ROW(AJ519)+1)),مسودة!AJ494:'مسودة'!AJ$521)),0))</f>
        <v/>
      </c>
      <c r="AK519" s="39" t="str">
        <f t="array" ref="AK519">IF($C$517="","",IFERROR(MAX(IF((ROW(مسودة!$C$492:$C$521)=SMALL(IF((ROW(مسودة!$C$492:$C$521)*(مسودة!$C$492:$C$521=$C$517)),ROW(مسودة!$C$492:$C$521)),ROW()-ROW(AK519)+1)),مسودة!AK494:'مسودة'!AK$521)),0))</f>
        <v/>
      </c>
      <c r="AL519" s="39" t="str">
        <f t="array" ref="AL519">IF($C$517="","",IFERROR(MAX(IF((ROW(مسودة!$C$492:$C$521)=SMALL(IF((ROW(مسودة!$C$492:$C$521)*(مسودة!$C$492:$C$521=$C$517)),ROW(مسودة!$C$492:$C$521)),ROW()-ROW(AL519)+1)),مسودة!AL494:'مسودة'!AL$521)),0))</f>
        <v/>
      </c>
      <c r="AM519" s="39" t="str">
        <f t="array" ref="AM519">IF($C$517="","",IFERROR(MAX(IF((ROW(مسودة!$C$492:$C$521)=SMALL(IF((ROW(مسودة!$C$492:$C$521)*(مسودة!$C$492:$C$521=$C$517)),ROW(مسودة!$C$492:$C$521)),ROW()-ROW(AM519)+1)),مسودة!AM494:'مسودة'!AM$521)),0))</f>
        <v/>
      </c>
      <c r="AN519" s="39" t="str">
        <f t="array" ref="AN519">IF($C$517="","",IFERROR(MAX(IF((ROW(مسودة!$C$492:$C$521)=SMALL(IF((ROW(مسودة!$C$492:$C$521)*(مسودة!$C$492:$C$521=$C$517)),ROW(مسودة!$C$492:$C$521)),ROW()-ROW(AN519)+1)),مسودة!AN494:AN$521)),0))</f>
        <v/>
      </c>
      <c r="AO519" s="39" t="str">
        <f t="array" ref="AO519">IF($C$517="","",IFERROR(MAX(IF((ROW(مسودة!$C$492:$C$521)=SMALL(IF((ROW(مسودة!$C$492:$C$521)*(مسودة!$C$492:$C$521=$C$517)),ROW(مسودة!$C$492:$C$521)),ROW()-ROW(AO519)+1)),مسودة!AO494:AO$521)),0))</f>
        <v/>
      </c>
      <c r="AP519" s="39" t="str">
        <f>IF(AO519&lt;50,"   ",IF(AO519&lt;65,"مقبول",IF(AO519&lt;75,"جيد",IF(AO519&lt;85,"جيدجداً",IF(AO519&lt;=100,"ممتاز","")))))</f>
        <v/>
      </c>
      <c r="AQ519" s="49"/>
      <c r="AR519" s="49"/>
      <c r="AS519" s="49"/>
      <c r="AT519" s="49"/>
      <c r="AU519" s="105"/>
    </row>
    <row r="520" spans="2:47" ht="28.5" customHeight="1" thickBot="1">
      <c r="B520" s="48">
        <f t="shared" ref="B520" si="84">B517+1</f>
        <v>117</v>
      </c>
      <c r="C520" s="98" t="str">
        <f t="array" ref="C520">IF(ISERROR(INDEX(مسودة!$C$492:$AV$521,SMALL(IF((مسودة!$AU$492:$AU$521="راسب"),ROW(مسودة!$C$492:$AV$521)-MIN(ROW(مسودة!$C$492:$AV$521))+1,""),ROW(A7)),COLUMN(A7))),"",INDEX(مسودة!$C$492:$AV$521,SMALL(IF((مسودة!$AU$492:$AU$521="راسب"),ROW(مسودة!$C$492:$AV$521)-MIN(ROW(مسودة!$C$492:$AV$521))+1,""),ROW(A7)),COLUMN(A7)))</f>
        <v/>
      </c>
      <c r="D520" s="95" t="str">
        <f>IF(C520&lt;&gt;"",VLOOKUP(C520,مسودة!$C$492:$D$521,2,0),"")</f>
        <v/>
      </c>
      <c r="E520" s="95" t="str">
        <f>IF(C520&lt;&gt;"",VLOOKUP(C520,مسودة!$C$492:$E$521,3,0),"")</f>
        <v/>
      </c>
      <c r="F520" s="11" t="s">
        <v>30</v>
      </c>
      <c r="G520" s="39" t="str">
        <f t="array" ref="G520">IF($C$520="","",IFERROR(MAX(IF((ROW(مسودة!$C$492:$C$521)=SMALL(IF((ROW(مسودة!$C$492:$C$521)*(مسودة!$C$492:$C$521=$C$520)),ROW(مسودة!$C$492:$C$521)),ROW()-ROW(G520)+1)),مسودة!G492:'مسودة'!G$521)),0))</f>
        <v/>
      </c>
      <c r="H520" s="39" t="str">
        <f t="array" ref="H520">IF($C$520="","",IFERROR(MAX(IF((ROW(مسودة!$C$492:$C$521)=SMALL(IF((ROW(مسودة!$C$492:$C$521)*(مسودة!$C$492:$C$521=$C$520)),ROW(مسودة!$C$492:$C$521)),ROW()-ROW(H520)+1)),مسودة!H492:'مسودة'!H$521)),0))</f>
        <v/>
      </c>
      <c r="I520" s="39" t="str">
        <f t="array" ref="I520">IF($C$520="","",IFERROR(MAX(IF((ROW(مسودة!$C$492:$C$521)=SMALL(IF((ROW(مسودة!$C$492:$C$521)*(مسودة!$C$492:$C$521=$C$520)),ROW(مسودة!$C$492:$C$521)),ROW()-ROW(I520)+1)),مسودة!I492:'مسودة'!I$521)),0))</f>
        <v/>
      </c>
      <c r="J520" s="39" t="str">
        <f t="array" ref="J520">IF($C$520="","",IFERROR(MAX(IF((ROW(مسودة!$C$492:$C$521)=SMALL(IF((ROW(مسودة!$C$492:$C$521)*(مسودة!$C$492:$C$521=$C$520)),ROW(مسودة!$C$492:$C$521)),ROW()-ROW(J520)+1)),مسودة!J492:'مسودة'!J$521)),0))</f>
        <v/>
      </c>
      <c r="K520" s="39" t="str">
        <f t="array" ref="K520">IF($C$520="","",IFERROR(MAX(IF((ROW(مسودة!$C$492:$C$521)=SMALL(IF((ROW(مسودة!$C$492:$C$521)*(مسودة!$C$492:$C$521=$C$520)),ROW(مسودة!$C$492:$C$521)),ROW()-ROW(K520)+1)),مسودة!K492:'مسودة'!K$521)),0))</f>
        <v/>
      </c>
      <c r="L520" s="39" t="str">
        <f t="array" ref="L520">IF($C$520="","",IFERROR(MAX(IF((ROW(مسودة!$C$492:$C$521)=SMALL(IF((ROW(مسودة!$C$492:$C$521)*(مسودة!$C$492:$C$521=$C$520)),ROW(مسودة!$C$492:$C$521)),ROW()-ROW(L520)+1)),مسودة!L492:'مسودة'!L$521)),0))</f>
        <v/>
      </c>
      <c r="M520" s="39" t="str">
        <f t="array" ref="M520">IF($C$520="","",IFERROR(MAX(IF((ROW(مسودة!$C$492:$C$521)=SMALL(IF((ROW(مسودة!$C$492:$C$521)*(مسودة!$C$492:$C$521=$C$520)),ROW(مسودة!$C$492:$C$521)),ROW()-ROW(M520)+1)),مسودة!M492:'مسودة'!M$521)),0))</f>
        <v/>
      </c>
      <c r="N520" s="39" t="str">
        <f t="array" ref="N520">IF($C$520="","",IFERROR(MAX(IF((ROW(مسودة!$C$492:$C$521)=SMALL(IF((ROW(مسودة!$C$492:$C$521)*(مسودة!$C$492:$C$521=$C$520)),ROW(مسودة!$C$492:$C$521)),ROW()-ROW(N520)+1)),مسودة!N492:'مسودة'!N$521)),0))</f>
        <v/>
      </c>
      <c r="O520" s="39" t="str">
        <f t="array" ref="O520">IF($C$520="","",IFERROR(MAX(IF((ROW(مسودة!$C$492:$C$521)=SMALL(IF((ROW(مسودة!$C$492:$C$521)*(مسودة!$C$492:$C$521=$C$520)),ROW(مسودة!$C$492:$C$521)),ROW()-ROW(O520)+1)),مسودة!O492:'مسودة'!O$521)),0))</f>
        <v/>
      </c>
      <c r="P520" s="39" t="str">
        <f t="array" ref="P520">IF($C$520="","",IFERROR(MAX(IF((ROW(مسودة!$C$492:$C$521)=SMALL(IF((ROW(مسودة!$C$492:$C$521)*(مسودة!$C$492:$C$521=$C$520)),ROW(مسودة!$C$492:$C$521)),ROW()-ROW(P520)+1)),مسودة!P492:'مسودة'!P$521)),0))</f>
        <v/>
      </c>
      <c r="Q520" s="39" t="str">
        <f t="array" ref="Q520">IF($C$520="","",IFERROR(MAX(IF((ROW(مسودة!$C$492:$C$521)=SMALL(IF((ROW(مسودة!$C$492:$C$521)*(مسودة!$C$492:$C$521=$C$520)),ROW(مسودة!$C$492:$C$521)),ROW()-ROW(Q520)+1)),مسودة!Q492:'مسودة'!Q$521)),0))</f>
        <v/>
      </c>
      <c r="R520" s="39" t="str">
        <f t="array" ref="R520">IF($C$520="","",IFERROR(MAX(IF((ROW(مسودة!$C$492:$C$521)=SMALL(IF((ROW(مسودة!$C$492:$C$521)*(مسودة!$C$492:$C$521=$C$520)),ROW(مسودة!$C$492:$C$521)),ROW()-ROW(R520)+1)),مسودة!R492:'مسودة'!R$521)),0))</f>
        <v/>
      </c>
      <c r="S520" s="39" t="str">
        <f t="array" ref="S520">IF($C$520="","",IFERROR(MAX(IF((ROW(مسودة!$C$492:$C$521)=SMALL(IF((ROW(مسودة!$C$492:$C$521)*(مسودة!$C$492:$C$521=$C$520)),ROW(مسودة!$C$492:$C$521)),ROW()-ROW(S520)+1)),مسودة!S492:'مسودة'!S$521)),0))</f>
        <v/>
      </c>
      <c r="T520" s="39" t="str">
        <f t="array" ref="T520">IF($C$520="","",IFERROR(MAX(IF((ROW(مسودة!$C$492:$C$521)=SMALL(IF((ROW(مسودة!$C$492:$C$521)*(مسودة!$C$492:$C$521=$C$520)),ROW(مسودة!$C$492:$C$521)),ROW()-ROW(T520)+1)),مسودة!T492:'مسودة'!T$521)),0))</f>
        <v/>
      </c>
      <c r="U520" s="39" t="str">
        <f t="array" ref="U520">IF($C$520="","",IFERROR(MAX(IF((ROW(مسودة!$C$492:$C$521)=SMALL(IF((ROW(مسودة!$C$492:$C$521)*(مسودة!$C$492:$C$521=$C$520)),ROW(مسودة!$C$492:$C$521)),ROW()-ROW(U520)+1)),مسودة!U492:'مسودة'!U$521)),0))</f>
        <v/>
      </c>
      <c r="V520" s="39" t="str">
        <f t="array" ref="V520">IF($C$520="","",IFERROR(MAX(IF((ROW(مسودة!$C$492:$C$521)=SMALL(IF((ROW(مسودة!$C$492:$C$521)*(مسودة!$C$492:$C$521=$C$520)),ROW(مسودة!$C$492:$C$521)),ROW()-ROW(V520)+1)),مسودة!V492:'مسودة'!V$521)),0))</f>
        <v/>
      </c>
      <c r="W520" s="39" t="str">
        <f t="array" ref="W520">IF($C$520="","",IFERROR(MAX(IF((ROW(مسودة!$C$492:$C$521)=SMALL(IF((ROW(مسودة!$C$492:$C$521)*(مسودة!$C$492:$C$521=$C$520)),ROW(مسودة!$C$492:$C$521)),ROW()-ROW(W520)+1)),مسودة!W492:'مسودة'!W$521)),0))</f>
        <v/>
      </c>
      <c r="X520" s="39" t="str">
        <f t="array" ref="X520">IF($C$520="","",IFERROR(MAX(IF((ROW(مسودة!$C$492:$C$521)=SMALL(IF((ROW(مسودة!$C$492:$C$521)*(مسودة!$C$492:$C$521=$C$520)),ROW(مسودة!$C$492:$C$521)),ROW()-ROW(X520)+1)),مسودة!X492:'مسودة'!X$521)),0))</f>
        <v/>
      </c>
      <c r="Y520" s="39" t="str">
        <f t="array" ref="Y520">IF($C$520="","",IFERROR(MAX(IF((ROW(مسودة!$C$492:$C$521)=SMALL(IF((ROW(مسودة!$C$492:$C$521)*(مسودة!$C$492:$C$521=$C$520)),ROW(مسودة!$C$492:$C$521)),ROW()-ROW(Y520)+1)),مسودة!Y492:'مسودة'!Y$521)),0))</f>
        <v/>
      </c>
      <c r="Z520" s="39" t="str">
        <f t="array" ref="Z520">IF($C$520="","",IFERROR(MAX(IF((ROW(مسودة!$C$492:$C$521)=SMALL(IF((ROW(مسودة!$C$492:$C$521)*(مسودة!$C$492:$C$521=$C$520)),ROW(مسودة!$C$492:$C$521)),ROW()-ROW(Z520)+1)),مسودة!Z492:'مسودة'!Z$521)),0))</f>
        <v/>
      </c>
      <c r="AA520" s="39" t="str">
        <f t="array" ref="AA520">IF($C$520="","",IFERROR(MAX(IF((ROW(مسودة!$C$492:$C$521)=SMALL(IF((ROW(مسودة!$C$492:$C$521)*(مسودة!$C$492:$C$521=$C$520)),ROW(مسودة!$C$492:$C$521)),ROW()-ROW(AA520)+1)),مسودة!AA492:'مسودة'!AA$521)),0))</f>
        <v/>
      </c>
      <c r="AB520" s="39" t="str">
        <f t="array" ref="AB520">IF($C$520="","",IFERROR(MAX(IF((ROW(مسودة!$C$492:$C$521)=SMALL(IF((ROW(مسودة!$C$492:$C$521)*(مسودة!$C$492:$C$521=$C$520)),ROW(مسودة!$C$492:$C$521)),ROW()-ROW(AB520)+1)),مسودة!AB492:'مسودة'!AB$521)),0))</f>
        <v/>
      </c>
      <c r="AC520" s="39" t="str">
        <f t="array" ref="AC520">IF($C$520="","",IFERROR(MAX(IF((ROW(مسودة!$C$492:$C$521)=SMALL(IF((ROW(مسودة!$C$492:$C$521)*(مسودة!$C$492:$C$521=$C$520)),ROW(مسودة!$C$492:$C$521)),ROW()-ROW(AC520)+1)),مسودة!AC492:'مسودة'!AC$521)),0))</f>
        <v/>
      </c>
      <c r="AD520" s="39" t="str">
        <f t="array" ref="AD520">IF($C$520="","",IFERROR(MAX(IF((ROW(مسودة!$C$492:$C$521)=SMALL(IF((ROW(مسودة!$C$492:$C$521)*(مسودة!$C$492:$C$521=$C$520)),ROW(مسودة!$C$492:$C$521)),ROW()-ROW(AD520)+1)),مسودة!AD492:'مسودة'!AD$521)),0))</f>
        <v/>
      </c>
      <c r="AE520" s="39" t="str">
        <f t="array" ref="AE520">IF($C$520="","",IFERROR(MAX(IF((ROW(مسودة!$C$492:$C$521)=SMALL(IF((ROW(مسودة!$C$492:$C$521)*(مسودة!$C$492:$C$521=$C$520)),ROW(مسودة!$C$492:$C$521)),ROW()-ROW(AE520)+1)),مسودة!AE492:'مسودة'!AE$521)),0))</f>
        <v/>
      </c>
      <c r="AF520" s="39" t="str">
        <f t="array" ref="AF520">IF($C$520="","",IFERROR(MAX(IF((ROW(مسودة!$C$492:$C$521)=SMALL(IF((ROW(مسودة!$C$492:$C$521)*(مسودة!$C$492:$C$521=$C$520)),ROW(مسودة!$C$492:$C$521)),ROW()-ROW(AF520)+1)),مسودة!AF492:'مسودة'!AF$521)),0))</f>
        <v/>
      </c>
      <c r="AG520" s="39" t="str">
        <f t="array" ref="AG520">IF($C$520="","",IFERROR(MAX(IF((ROW(مسودة!$C$492:$C$521)=SMALL(IF((ROW(مسودة!$C$492:$C$521)*(مسودة!$C$492:$C$521=$C$520)),ROW(مسودة!$C$492:$C$521)),ROW()-ROW(AG520)+1)),مسودة!AG492:'مسودة'!AG$521)),0))</f>
        <v/>
      </c>
      <c r="AH520" s="39" t="str">
        <f t="array" ref="AH520">IF($C$520="","",IFERROR(MAX(IF((ROW(مسودة!$C$492:$C$521)=SMALL(IF((ROW(مسودة!$C$492:$C$521)*(مسودة!$C$492:$C$521=$C$520)),ROW(مسودة!$C$492:$C$521)),ROW()-ROW(AH520)+1)),مسودة!AH492:'مسودة'!AH$521)),0))</f>
        <v/>
      </c>
      <c r="AI520" s="39" t="str">
        <f t="array" ref="AI520">IF($C$520="","",IFERROR(MAX(IF((ROW(مسودة!$C$492:$C$521)=SMALL(IF((ROW(مسودة!$C$492:$C$521)*(مسودة!$C$492:$C$521=$C$520)),ROW(مسودة!$C$492:$C$521)),ROW()-ROW(AI520)+1)),مسودة!AI492:'مسودة'!AI$521)),0))</f>
        <v/>
      </c>
      <c r="AJ520" s="39" t="str">
        <f t="array" ref="AJ520">IF($C$520="","",IFERROR(MAX(IF((ROW(مسودة!$C$492:$C$521)=SMALL(IF((ROW(مسودة!$C$492:$C$521)*(مسودة!$C$492:$C$521=$C$520)),ROW(مسودة!$C$492:$C$521)),ROW()-ROW(AJ520)+1)),مسودة!AJ492:'مسودة'!AJ$521)),0))</f>
        <v/>
      </c>
      <c r="AK520" s="39" t="str">
        <f t="array" ref="AK520">IF($C$520="","",IFERROR(MAX(IF((ROW(مسودة!$C$492:$C$521)=SMALL(IF((ROW(مسودة!$C$492:$C$521)*(مسودة!$C$492:$C$521=$C$520)),ROW(مسودة!$C$492:$C$521)),ROW()-ROW(AK520)+1)),مسودة!AK492:'مسودة'!AK$521)),0))</f>
        <v/>
      </c>
      <c r="AL520" s="39" t="str">
        <f t="array" ref="AL520">IF($C$520="","",IFERROR(MAX(IF((ROW(مسودة!$C$492:$C$521)=SMALL(IF((ROW(مسودة!$C$492:$C$521)*(مسودة!$C$492:$C$521=$C$520)),ROW(مسودة!$C$492:$C$521)),ROW()-ROW(AL520)+1)),مسودة!AL492:'مسودة'!AL$521)),0))</f>
        <v/>
      </c>
      <c r="AM520" s="39" t="str">
        <f t="array" ref="AM520">IF($C$520="","",IFERROR(MAX(IF((ROW(مسودة!$C$492:$C$521)=SMALL(IF((ROW(مسودة!$C$492:$C$521)*(مسودة!$C$492:$C$521=$C$520)),ROW(مسودة!$C$492:$C$521)),ROW()-ROW(AM520)+1)),مسودة!AM492:'مسودة'!AM$521)),0))</f>
        <v/>
      </c>
      <c r="AN520" s="54"/>
      <c r="AO520" s="54"/>
      <c r="AP520" s="55"/>
      <c r="AQ520" s="49"/>
      <c r="AR520" s="49"/>
      <c r="AS520" s="49"/>
      <c r="AT520" s="49"/>
      <c r="AU520" s="103" t="str">
        <f>IFERROR(LOOKUP(2,1/((مسودة!$C$492:$C$521=C520)*(مسودة!$F$492:$F$521=F520)),مسودة!$AV$492:$AV$521),"")</f>
        <v/>
      </c>
    </row>
    <row r="521" spans="2:47" ht="28.5" customHeight="1" thickBot="1">
      <c r="B521" s="48"/>
      <c r="C521" s="99"/>
      <c r="D521" s="51"/>
      <c r="E521" s="51"/>
      <c r="F521" s="11" t="s">
        <v>31</v>
      </c>
      <c r="G521" s="39" t="str">
        <f t="array" ref="G521">IF($C$520="","",IFERROR(MAX(IF((ROW(مسودة!$C$492:$C$521)=SMALL(IF((ROW(مسودة!$C$492:$C$521)*(مسودة!$C$492:$C$521=$C$520)),ROW(مسودة!$C$492:$C$521)),ROW()-ROW(G521)+1)),مسودة!G493:'مسودة'!G$521)),0))</f>
        <v/>
      </c>
      <c r="H521" s="39" t="str">
        <f t="array" ref="H521">IF($C$520="","",IFERROR(MAX(IF((ROW(مسودة!$C$492:$C$521)=SMALL(IF((ROW(مسودة!$C$492:$C$521)*(مسودة!$C$492:$C$521=$C$520)),ROW(مسودة!$C$492:$C$521)),ROW()-ROW(H521)+1)),مسودة!H493:'مسودة'!H$521)),0))</f>
        <v/>
      </c>
      <c r="I521" s="39" t="str">
        <f t="array" ref="I521">IF($C$520="","",IFERROR(MAX(IF((ROW(مسودة!$C$492:$C$521)=SMALL(IF((ROW(مسودة!$C$492:$C$521)*(مسودة!$C$492:$C$521=$C$520)),ROW(مسودة!$C$492:$C$521)),ROW()-ROW(I521)+1)),مسودة!I493:'مسودة'!I$521)),0))</f>
        <v/>
      </c>
      <c r="J521" s="39" t="str">
        <f t="array" ref="J521">IF($C$520="","",IFERROR(MAX(IF((ROW(مسودة!$C$492:$C$521)=SMALL(IF((ROW(مسودة!$C$492:$C$521)*(مسودة!$C$492:$C$521=$C$520)),ROW(مسودة!$C$492:$C$521)),ROW()-ROW(J521)+1)),مسودة!J493:'مسودة'!J$521)),0))</f>
        <v/>
      </c>
      <c r="K521" s="39" t="str">
        <f t="array" ref="K521">IF($C$520="","",IFERROR(MAX(IF((ROW(مسودة!$C$492:$C$521)=SMALL(IF((ROW(مسودة!$C$492:$C$521)*(مسودة!$C$492:$C$521=$C$520)),ROW(مسودة!$C$492:$C$521)),ROW()-ROW(K521)+1)),مسودة!K493:'مسودة'!K$521)),0))</f>
        <v/>
      </c>
      <c r="L521" s="39" t="str">
        <f t="array" ref="L521">IF($C$520="","",IFERROR(MAX(IF((ROW(مسودة!$C$492:$C$521)=SMALL(IF((ROW(مسودة!$C$492:$C$521)*(مسودة!$C$492:$C$521=$C$520)),ROW(مسودة!$C$492:$C$521)),ROW()-ROW(L521)+1)),مسودة!L493:'مسودة'!L$521)),0))</f>
        <v/>
      </c>
      <c r="M521" s="39" t="str">
        <f t="array" ref="M521">IF($C$520="","",IFERROR(MAX(IF((ROW(مسودة!$C$492:$C$521)=SMALL(IF((ROW(مسودة!$C$492:$C$521)*(مسودة!$C$492:$C$521=$C$520)),ROW(مسودة!$C$492:$C$521)),ROW()-ROW(M521)+1)),مسودة!M493:'مسودة'!M$521)),0))</f>
        <v/>
      </c>
      <c r="N521" s="39" t="str">
        <f t="array" ref="N521">IF($C$520="","",IFERROR(MAX(IF((ROW(مسودة!$C$492:$C$521)=SMALL(IF((ROW(مسودة!$C$492:$C$521)*(مسودة!$C$492:$C$521=$C$520)),ROW(مسودة!$C$492:$C$521)),ROW()-ROW(N521)+1)),مسودة!N493:'مسودة'!N$521)),0))</f>
        <v/>
      </c>
      <c r="O521" s="39" t="str">
        <f t="array" ref="O521">IF($C$520="","",IFERROR(MAX(IF((ROW(مسودة!$C$492:$C$521)=SMALL(IF((ROW(مسودة!$C$492:$C$521)*(مسودة!$C$492:$C$521=$C$520)),ROW(مسودة!$C$492:$C$521)),ROW()-ROW(O521)+1)),مسودة!O493:'مسودة'!O$521)),0))</f>
        <v/>
      </c>
      <c r="P521" s="39" t="str">
        <f t="array" ref="P521">IF($C$520="","",IFERROR(MAX(IF((ROW(مسودة!$C$492:$C$521)=SMALL(IF((ROW(مسودة!$C$492:$C$521)*(مسودة!$C$492:$C$521=$C$520)),ROW(مسودة!$C$492:$C$521)),ROW()-ROW(P521)+1)),مسودة!P493:'مسودة'!P$521)),0))</f>
        <v/>
      </c>
      <c r="Q521" s="39" t="str">
        <f t="array" ref="Q521">IF($C$520="","",IFERROR(MAX(IF((ROW(مسودة!$C$492:$C$521)=SMALL(IF((ROW(مسودة!$C$492:$C$521)*(مسودة!$C$492:$C$521=$C$520)),ROW(مسودة!$C$492:$C$521)),ROW()-ROW(Q521)+1)),مسودة!Q493:'مسودة'!Q$521)),0))</f>
        <v/>
      </c>
      <c r="R521" s="39" t="str">
        <f t="array" ref="R521">IF($C$520="","",IFERROR(MAX(IF((ROW(مسودة!$C$492:$C$521)=SMALL(IF((ROW(مسودة!$C$492:$C$521)*(مسودة!$C$492:$C$521=$C$520)),ROW(مسودة!$C$492:$C$521)),ROW()-ROW(R521)+1)),مسودة!R493:'مسودة'!R$521)),0))</f>
        <v/>
      </c>
      <c r="S521" s="39" t="str">
        <f t="array" ref="S521">IF($C$520="","",IFERROR(MAX(IF((ROW(مسودة!$C$492:$C$521)=SMALL(IF((ROW(مسودة!$C$492:$C$521)*(مسودة!$C$492:$C$521=$C$520)),ROW(مسودة!$C$492:$C$521)),ROW()-ROW(S521)+1)),مسودة!S493:'مسودة'!S$521)),0))</f>
        <v/>
      </c>
      <c r="T521" s="39" t="str">
        <f t="array" ref="T521">IF($C$520="","",IFERROR(MAX(IF((ROW(مسودة!$C$492:$C$521)=SMALL(IF((ROW(مسودة!$C$492:$C$521)*(مسودة!$C$492:$C$521=$C$520)),ROW(مسودة!$C$492:$C$521)),ROW()-ROW(T521)+1)),مسودة!T493:'مسودة'!T$521)),0))</f>
        <v/>
      </c>
      <c r="U521" s="39" t="str">
        <f t="array" ref="U521">IF($C$520="","",IFERROR(MAX(IF((ROW(مسودة!$C$492:$C$521)=SMALL(IF((ROW(مسودة!$C$492:$C$521)*(مسودة!$C$492:$C$521=$C$520)),ROW(مسودة!$C$492:$C$521)),ROW()-ROW(U521)+1)),مسودة!U493:'مسودة'!U$521)),0))</f>
        <v/>
      </c>
      <c r="V521" s="39" t="str">
        <f t="array" ref="V521">IF($C$520="","",IFERROR(MAX(IF((ROW(مسودة!$C$492:$C$521)=SMALL(IF((ROW(مسودة!$C$492:$C$521)*(مسودة!$C$492:$C$521=$C$520)),ROW(مسودة!$C$492:$C$521)),ROW()-ROW(V521)+1)),مسودة!V493:'مسودة'!V$521)),0))</f>
        <v/>
      </c>
      <c r="W521" s="39" t="str">
        <f t="array" ref="W521">IF($C$520="","",IFERROR(MAX(IF((ROW(مسودة!$C$492:$C$521)=SMALL(IF((ROW(مسودة!$C$492:$C$521)*(مسودة!$C$492:$C$521=$C$520)),ROW(مسودة!$C$492:$C$521)),ROW()-ROW(W521)+1)),مسودة!W493:'مسودة'!W$521)),0))</f>
        <v/>
      </c>
      <c r="X521" s="39" t="str">
        <f t="array" ref="X521">IF($C$520="","",IFERROR(MAX(IF((ROW(مسودة!$C$492:$C$521)=SMALL(IF((ROW(مسودة!$C$492:$C$521)*(مسودة!$C$492:$C$521=$C$520)),ROW(مسودة!$C$492:$C$521)),ROW()-ROW(X521)+1)),مسودة!X493:'مسودة'!X$521)),0))</f>
        <v/>
      </c>
      <c r="Y521" s="39" t="str">
        <f t="array" ref="Y521">IF($C$520="","",IFERROR(MAX(IF((ROW(مسودة!$C$492:$C$521)=SMALL(IF((ROW(مسودة!$C$492:$C$521)*(مسودة!$C$492:$C$521=$C$520)),ROW(مسودة!$C$492:$C$521)),ROW()-ROW(Y521)+1)),مسودة!Y493:'مسودة'!Y$521)),0))</f>
        <v/>
      </c>
      <c r="Z521" s="39" t="str">
        <f t="array" ref="Z521">IF($C$520="","",IFERROR(MAX(IF((ROW(مسودة!$C$492:$C$521)=SMALL(IF((ROW(مسودة!$C$492:$C$521)*(مسودة!$C$492:$C$521=$C$520)),ROW(مسودة!$C$492:$C$521)),ROW()-ROW(Z521)+1)),مسودة!Z493:'مسودة'!Z$521)),0))</f>
        <v/>
      </c>
      <c r="AA521" s="39" t="str">
        <f t="array" ref="AA521">IF($C$520="","",IFERROR(MAX(IF((ROW(مسودة!$C$492:$C$521)=SMALL(IF((ROW(مسودة!$C$492:$C$521)*(مسودة!$C$492:$C$521=$C$520)),ROW(مسودة!$C$492:$C$521)),ROW()-ROW(AA521)+1)),مسودة!AA493:'مسودة'!AA$521)),0))</f>
        <v/>
      </c>
      <c r="AB521" s="39" t="str">
        <f t="array" ref="AB521">IF($C$520="","",IFERROR(MAX(IF((ROW(مسودة!$C$492:$C$521)=SMALL(IF((ROW(مسودة!$C$492:$C$521)*(مسودة!$C$492:$C$521=$C$520)),ROW(مسودة!$C$492:$C$521)),ROW()-ROW(AB521)+1)),مسودة!AB493:'مسودة'!AB$521)),0))</f>
        <v/>
      </c>
      <c r="AC521" s="39" t="str">
        <f t="array" ref="AC521">IF($C$520="","",IFERROR(MAX(IF((ROW(مسودة!$C$492:$C$521)=SMALL(IF((ROW(مسودة!$C$492:$C$521)*(مسودة!$C$492:$C$521=$C$520)),ROW(مسودة!$C$492:$C$521)),ROW()-ROW(AC521)+1)),مسودة!AC493:'مسودة'!AC$521)),0))</f>
        <v/>
      </c>
      <c r="AD521" s="39" t="str">
        <f t="array" ref="AD521">IF($C$520="","",IFERROR(MAX(IF((ROW(مسودة!$C$492:$C$521)=SMALL(IF((ROW(مسودة!$C$492:$C$521)*(مسودة!$C$492:$C$521=$C$520)),ROW(مسودة!$C$492:$C$521)),ROW()-ROW(AD521)+1)),مسودة!AD493:'مسودة'!AD$521)),0))</f>
        <v/>
      </c>
      <c r="AE521" s="39" t="str">
        <f t="array" ref="AE521">IF($C$520="","",IFERROR(MAX(IF((ROW(مسودة!$C$492:$C$521)=SMALL(IF((ROW(مسودة!$C$492:$C$521)*(مسودة!$C$492:$C$521=$C$520)),ROW(مسودة!$C$492:$C$521)),ROW()-ROW(AE521)+1)),مسودة!AE493:'مسودة'!AE$521)),0))</f>
        <v/>
      </c>
      <c r="AF521" s="39" t="str">
        <f t="array" ref="AF521">IF($C$520="","",IFERROR(MAX(IF((ROW(مسودة!$C$492:$C$521)=SMALL(IF((ROW(مسودة!$C$492:$C$521)*(مسودة!$C$492:$C$521=$C$520)),ROW(مسودة!$C$492:$C$521)),ROW()-ROW(AF521)+1)),مسودة!AF493:'مسودة'!AF$521)),0))</f>
        <v/>
      </c>
      <c r="AG521" s="39" t="str">
        <f t="array" ref="AG521">IF($C$520="","",IFERROR(MAX(IF((ROW(مسودة!$C$492:$C$521)=SMALL(IF((ROW(مسودة!$C$492:$C$521)*(مسودة!$C$492:$C$521=$C$520)),ROW(مسودة!$C$492:$C$521)),ROW()-ROW(AG521)+1)),مسودة!AG493:'مسودة'!AG$521)),0))</f>
        <v/>
      </c>
      <c r="AH521" s="39" t="str">
        <f t="array" ref="AH521">IF($C$520="","",IFERROR(MAX(IF((ROW(مسودة!$C$492:$C$521)=SMALL(IF((ROW(مسودة!$C$492:$C$521)*(مسودة!$C$492:$C$521=$C$520)),ROW(مسودة!$C$492:$C$521)),ROW()-ROW(AH521)+1)),مسودة!AH493:'مسودة'!AH$521)),0))</f>
        <v/>
      </c>
      <c r="AI521" s="39" t="str">
        <f t="array" ref="AI521">IF($C$520="","",IFERROR(MAX(IF((ROW(مسودة!$C$492:$C$521)=SMALL(IF((ROW(مسودة!$C$492:$C$521)*(مسودة!$C$492:$C$521=$C$520)),ROW(مسودة!$C$492:$C$521)),ROW()-ROW(AI521)+1)),مسودة!AI493:'مسودة'!AI$521)),0))</f>
        <v/>
      </c>
      <c r="AJ521" s="39" t="str">
        <f t="array" ref="AJ521">IF($C$520="","",IFERROR(MAX(IF((ROW(مسودة!$C$492:$C$521)=SMALL(IF((ROW(مسودة!$C$492:$C$521)*(مسودة!$C$492:$C$521=$C$520)),ROW(مسودة!$C$492:$C$521)),ROW()-ROW(AJ521)+1)),مسودة!AJ493:'مسودة'!AJ$521)),0))</f>
        <v/>
      </c>
      <c r="AK521" s="39" t="str">
        <f t="array" ref="AK521">IF($C$520="","",IFERROR(MAX(IF((ROW(مسودة!$C$492:$C$521)=SMALL(IF((ROW(مسودة!$C$492:$C$521)*(مسودة!$C$492:$C$521=$C$520)),ROW(مسودة!$C$492:$C$521)),ROW()-ROW(AK521)+1)),مسودة!AK493:'مسودة'!AK$521)),0))</f>
        <v/>
      </c>
      <c r="AL521" s="39" t="str">
        <f t="array" ref="AL521">IF($C$520="","",IFERROR(MAX(IF((ROW(مسودة!$C$492:$C$521)=SMALL(IF((ROW(مسودة!$C$492:$C$521)*(مسودة!$C$492:$C$521=$C$520)),ROW(مسودة!$C$492:$C$521)),ROW()-ROW(AL521)+1)),مسودة!AL493:'مسودة'!AL$521)),0))</f>
        <v/>
      </c>
      <c r="AM521" s="39" t="str">
        <f t="array" ref="AM521">IF($C$520="","",IFERROR(MAX(IF((ROW(مسودة!$C$492:$C$521)=SMALL(IF((ROW(مسودة!$C$492:$C$521)*(مسودة!$C$492:$C$521=$C$520)),ROW(مسودة!$C$492:$C$521)),ROW()-ROW(AM521)+1)),مسودة!AM493:'مسودة'!AM$521)),0))</f>
        <v/>
      </c>
      <c r="AN521" s="54"/>
      <c r="AO521" s="54"/>
      <c r="AP521" s="56"/>
      <c r="AQ521" s="49"/>
      <c r="AR521" s="49"/>
      <c r="AS521" s="49"/>
      <c r="AT521" s="49"/>
      <c r="AU521" s="104"/>
    </row>
    <row r="522" spans="2:47" ht="36" customHeight="1" thickBot="1">
      <c r="B522" s="48"/>
      <c r="C522" s="93"/>
      <c r="D522" s="51"/>
      <c r="E522" s="51"/>
      <c r="F522" s="14" t="s">
        <v>32</v>
      </c>
      <c r="G522" s="39" t="str">
        <f t="array" ref="G522">IF($C$520="","",IFERROR(MAX(IF((ROW(مسودة!$C$492:$C$521)=SMALL(IF((ROW(مسودة!$C$492:$C$521)*(مسودة!$C$492:$C$521=$C$520)),ROW(مسودة!$C$492:$C$521)),ROW()-ROW(G522)+1)),مسودة!G494:'مسودة'!G$521)),0))</f>
        <v/>
      </c>
      <c r="H522" s="39" t="str">
        <f t="array" ref="H522">IF($C$520="","",IFERROR(MAX(IF((ROW(مسودة!$C$492:$C$521)=SMALL(IF((ROW(مسودة!$C$492:$C$521)*(مسودة!$C$492:$C$521=$C$520)),ROW(مسودة!$C$492:$C$521)),ROW()-ROW(H522)+1)),مسودة!H494:'مسودة'!H$521)),0))</f>
        <v/>
      </c>
      <c r="I522" s="39" t="str">
        <f t="array" ref="I522">IF($C$520="","",IFERROR(MAX(IF((ROW(مسودة!$C$492:$C$521)=SMALL(IF((ROW(مسودة!$C$492:$C$521)*(مسودة!$C$492:$C$521=$C$520)),ROW(مسودة!$C$492:$C$521)),ROW()-ROW(I522)+1)),مسودة!I494:'مسودة'!I$521)),0))</f>
        <v/>
      </c>
      <c r="J522" s="39" t="str">
        <f t="array" ref="J522">IF($C$520="","",IFERROR(MAX(IF((ROW(مسودة!$C$492:$C$521)=SMALL(IF((ROW(مسودة!$C$492:$C$521)*(مسودة!$C$492:$C$521=$C$520)),ROW(مسودة!$C$492:$C$521)),ROW()-ROW(J522)+1)),مسودة!J494:'مسودة'!J$521)),0))</f>
        <v/>
      </c>
      <c r="K522" s="39" t="str">
        <f t="array" ref="K522">IF($C$520="","",IFERROR(MAX(IF((ROW(مسودة!$C$492:$C$521)=SMALL(IF((ROW(مسودة!$C$492:$C$521)*(مسودة!$C$492:$C$521=$C$520)),ROW(مسودة!$C$492:$C$521)),ROW()-ROW(K522)+1)),مسودة!K494:'مسودة'!K$521)),0))</f>
        <v/>
      </c>
      <c r="L522" s="39" t="str">
        <f t="array" ref="L522">IF($C$520="","",IFERROR(MAX(IF((ROW(مسودة!$C$492:$C$521)=SMALL(IF((ROW(مسودة!$C$492:$C$521)*(مسودة!$C$492:$C$521=$C$520)),ROW(مسودة!$C$492:$C$521)),ROW()-ROW(L522)+1)),مسودة!L494:'مسودة'!L$521)),0))</f>
        <v/>
      </c>
      <c r="M522" s="39" t="str">
        <f t="array" ref="M522">IF($C$520="","",IFERROR(MAX(IF((ROW(مسودة!$C$492:$C$521)=SMALL(IF((ROW(مسودة!$C$492:$C$521)*(مسودة!$C$492:$C$521=$C$520)),ROW(مسودة!$C$492:$C$521)),ROW()-ROW(M522)+1)),مسودة!M494:'مسودة'!M$521)),0))</f>
        <v/>
      </c>
      <c r="N522" s="39" t="str">
        <f t="array" ref="N522">IF($C$520="","",IFERROR(MAX(IF((ROW(مسودة!$C$492:$C$521)=SMALL(IF((ROW(مسودة!$C$492:$C$521)*(مسودة!$C$492:$C$521=$C$520)),ROW(مسودة!$C$492:$C$521)),ROW()-ROW(N522)+1)),مسودة!N494:'مسودة'!N$521)),0))</f>
        <v/>
      </c>
      <c r="O522" s="39" t="str">
        <f t="array" ref="O522">IF($C$520="","",IFERROR(MAX(IF((ROW(مسودة!$C$492:$C$521)=SMALL(IF((ROW(مسودة!$C$492:$C$521)*(مسودة!$C$492:$C$521=$C$520)),ROW(مسودة!$C$492:$C$521)),ROW()-ROW(O522)+1)),مسودة!O494:'مسودة'!O$521)),0))</f>
        <v/>
      </c>
      <c r="P522" s="39" t="str">
        <f t="array" ref="P522">IF($C$520="","",IFERROR(MAX(IF((ROW(مسودة!$C$492:$C$521)=SMALL(IF((ROW(مسودة!$C$492:$C$521)*(مسودة!$C$492:$C$521=$C$520)),ROW(مسودة!$C$492:$C$521)),ROW()-ROW(P522)+1)),مسودة!P494:'مسودة'!P$521)),0))</f>
        <v/>
      </c>
      <c r="Q522" s="39" t="str">
        <f t="array" ref="Q522">IF($C$520="","",IFERROR(MAX(IF((ROW(مسودة!$C$492:$C$521)=SMALL(IF((ROW(مسودة!$C$492:$C$521)*(مسودة!$C$492:$C$521=$C$520)),ROW(مسودة!$C$492:$C$521)),ROW()-ROW(Q522)+1)),مسودة!Q494:'مسودة'!Q$521)),0))</f>
        <v/>
      </c>
      <c r="R522" s="39" t="str">
        <f t="array" ref="R522">IF($C$520="","",IFERROR(MAX(IF((ROW(مسودة!$C$492:$C$521)=SMALL(IF((ROW(مسودة!$C$492:$C$521)*(مسودة!$C$492:$C$521=$C$520)),ROW(مسودة!$C$492:$C$521)),ROW()-ROW(R522)+1)),مسودة!R494:'مسودة'!R$521)),0))</f>
        <v/>
      </c>
      <c r="S522" s="39" t="str">
        <f t="array" ref="S522">IF($C$520="","",IFERROR(MAX(IF((ROW(مسودة!$C$492:$C$521)=SMALL(IF((ROW(مسودة!$C$492:$C$521)*(مسودة!$C$492:$C$521=$C$520)),ROW(مسودة!$C$492:$C$521)),ROW()-ROW(S522)+1)),مسودة!S494:'مسودة'!S$521)),0))</f>
        <v/>
      </c>
      <c r="T522" s="39" t="str">
        <f t="array" ref="T522">IF($C$520="","",IFERROR(MAX(IF((ROW(مسودة!$C$492:$C$521)=SMALL(IF((ROW(مسودة!$C$492:$C$521)*(مسودة!$C$492:$C$521=$C$520)),ROW(مسودة!$C$492:$C$521)),ROW()-ROW(T522)+1)),مسودة!T494:'مسودة'!T$521)),0))</f>
        <v/>
      </c>
      <c r="U522" s="39" t="str">
        <f t="array" ref="U522">IF($C$520="","",IFERROR(MAX(IF((ROW(مسودة!$C$492:$C$521)=SMALL(IF((ROW(مسودة!$C$492:$C$521)*(مسودة!$C$492:$C$521=$C$520)),ROW(مسودة!$C$492:$C$521)),ROW()-ROW(U522)+1)),مسودة!U494:'مسودة'!U$521)),0))</f>
        <v/>
      </c>
      <c r="V522" s="39" t="str">
        <f t="array" ref="V522">IF($C$520="","",IFERROR(MAX(IF((ROW(مسودة!$C$492:$C$521)=SMALL(IF((ROW(مسودة!$C$492:$C$521)*(مسودة!$C$492:$C$521=$C$520)),ROW(مسودة!$C$492:$C$521)),ROW()-ROW(V522)+1)),مسودة!V494:'مسودة'!V$521)),0))</f>
        <v/>
      </c>
      <c r="W522" s="39" t="str">
        <f t="array" ref="W522">IF($C$520="","",IFERROR(MAX(IF((ROW(مسودة!$C$492:$C$521)=SMALL(IF((ROW(مسودة!$C$492:$C$521)*(مسودة!$C$492:$C$521=$C$520)),ROW(مسودة!$C$492:$C$521)),ROW()-ROW(W522)+1)),مسودة!W494:'مسودة'!W$521)),0))</f>
        <v/>
      </c>
      <c r="X522" s="39" t="str">
        <f t="array" ref="X522">IF($C$520="","",IFERROR(MAX(IF((ROW(مسودة!$C$492:$C$521)=SMALL(IF((ROW(مسودة!$C$492:$C$521)*(مسودة!$C$492:$C$521=$C$520)),ROW(مسودة!$C$492:$C$521)),ROW()-ROW(X522)+1)),مسودة!X494:'مسودة'!X$521)),0))</f>
        <v/>
      </c>
      <c r="Y522" s="39" t="str">
        <f t="array" ref="Y522">IF($C$520="","",IFERROR(MAX(IF((ROW(مسودة!$C$492:$C$521)=SMALL(IF((ROW(مسودة!$C$492:$C$521)*(مسودة!$C$492:$C$521=$C$520)),ROW(مسودة!$C$492:$C$521)),ROW()-ROW(Y522)+1)),مسودة!Y494:'مسودة'!Y$521)),0))</f>
        <v/>
      </c>
      <c r="Z522" s="39" t="str">
        <f t="array" ref="Z522">IF($C$520="","",IFERROR(MAX(IF((ROW(مسودة!$C$492:$C$521)=SMALL(IF((ROW(مسودة!$C$492:$C$521)*(مسودة!$C$492:$C$521=$C$520)),ROW(مسودة!$C$492:$C$521)),ROW()-ROW(Z522)+1)),مسودة!Z494:'مسودة'!Z$521)),0))</f>
        <v/>
      </c>
      <c r="AA522" s="39" t="str">
        <f t="array" ref="AA522">IF($C$520="","",IFERROR(MAX(IF((ROW(مسودة!$C$492:$C$521)=SMALL(IF((ROW(مسودة!$C$492:$C$521)*(مسودة!$C$492:$C$521=$C$520)),ROW(مسودة!$C$492:$C$521)),ROW()-ROW(AA522)+1)),مسودة!AA494:'مسودة'!AA$521)),0))</f>
        <v/>
      </c>
      <c r="AB522" s="39" t="str">
        <f t="array" ref="AB522">IF($C$520="","",IFERROR(MAX(IF((ROW(مسودة!$C$492:$C$521)=SMALL(IF((ROW(مسودة!$C$492:$C$521)*(مسودة!$C$492:$C$521=$C$520)),ROW(مسودة!$C$492:$C$521)),ROW()-ROW(AB522)+1)),مسودة!AB494:'مسودة'!AB$521)),0))</f>
        <v/>
      </c>
      <c r="AC522" s="39" t="str">
        <f t="array" ref="AC522">IF($C$520="","",IFERROR(MAX(IF((ROW(مسودة!$C$492:$C$521)=SMALL(IF((ROW(مسودة!$C$492:$C$521)*(مسودة!$C$492:$C$521=$C$520)),ROW(مسودة!$C$492:$C$521)),ROW()-ROW(AC522)+1)),مسودة!AC494:'مسودة'!AC$521)),0))</f>
        <v/>
      </c>
      <c r="AD522" s="39" t="str">
        <f t="array" ref="AD522">IF($C$520="","",IFERROR(MAX(IF((ROW(مسودة!$C$492:$C$521)=SMALL(IF((ROW(مسودة!$C$492:$C$521)*(مسودة!$C$492:$C$521=$C$520)),ROW(مسودة!$C$492:$C$521)),ROW()-ROW(AD522)+1)),مسودة!AD494:'مسودة'!AD$521)),0))</f>
        <v/>
      </c>
      <c r="AE522" s="39" t="str">
        <f t="array" ref="AE522">IF($C$520="","",IFERROR(MAX(IF((ROW(مسودة!$C$492:$C$521)=SMALL(IF((ROW(مسودة!$C$492:$C$521)*(مسودة!$C$492:$C$521=$C$520)),ROW(مسودة!$C$492:$C$521)),ROW()-ROW(AE522)+1)),مسودة!AE494:'مسودة'!AE$521)),0))</f>
        <v/>
      </c>
      <c r="AF522" s="39" t="str">
        <f t="array" ref="AF522">IF($C$520="","",IFERROR(MAX(IF((ROW(مسودة!$C$492:$C$521)=SMALL(IF((ROW(مسودة!$C$492:$C$521)*(مسودة!$C$492:$C$521=$C$520)),ROW(مسودة!$C$492:$C$521)),ROW()-ROW(AF522)+1)),مسودة!AF494:'مسودة'!AF$521)),0))</f>
        <v/>
      </c>
      <c r="AG522" s="39" t="str">
        <f t="array" ref="AG522">IF($C$520="","",IFERROR(MAX(IF((ROW(مسودة!$C$492:$C$521)=SMALL(IF((ROW(مسودة!$C$492:$C$521)*(مسودة!$C$492:$C$521=$C$520)),ROW(مسودة!$C$492:$C$521)),ROW()-ROW(AG522)+1)),مسودة!AG494:'مسودة'!AG$521)),0))</f>
        <v/>
      </c>
      <c r="AH522" s="39" t="str">
        <f t="array" ref="AH522">IF($C$520="","",IFERROR(MAX(IF((ROW(مسودة!$C$492:$C$521)=SMALL(IF((ROW(مسودة!$C$492:$C$521)*(مسودة!$C$492:$C$521=$C$520)),ROW(مسودة!$C$492:$C$521)),ROW()-ROW(AH522)+1)),مسودة!AH494:'مسودة'!AH$521)),0))</f>
        <v/>
      </c>
      <c r="AI522" s="39" t="str">
        <f t="array" ref="AI522">IF($C$520="","",IFERROR(MAX(IF((ROW(مسودة!$C$492:$C$521)=SMALL(IF((ROW(مسودة!$C$492:$C$521)*(مسودة!$C$492:$C$521=$C$520)),ROW(مسودة!$C$492:$C$521)),ROW()-ROW(AI522)+1)),مسودة!AI494:'مسودة'!AI$521)),0))</f>
        <v/>
      </c>
      <c r="AJ522" s="39" t="str">
        <f t="array" ref="AJ522">IF($C$520="","",IFERROR(MAX(IF((ROW(مسودة!$C$492:$C$521)=SMALL(IF((ROW(مسودة!$C$492:$C$521)*(مسودة!$C$492:$C$521=$C$520)),ROW(مسودة!$C$492:$C$521)),ROW()-ROW(AJ522)+1)),مسودة!AJ494:'مسودة'!AJ$521)),0))</f>
        <v/>
      </c>
      <c r="AK522" s="39" t="str">
        <f t="array" ref="AK522">IF($C$520="","",IFERROR(MAX(IF((ROW(مسودة!$C$492:$C$521)=SMALL(IF((ROW(مسودة!$C$492:$C$521)*(مسودة!$C$492:$C$521=$C$520)),ROW(مسودة!$C$492:$C$521)),ROW()-ROW(AK522)+1)),مسودة!AK494:'مسودة'!AK$521)),0))</f>
        <v/>
      </c>
      <c r="AL522" s="39" t="str">
        <f t="array" ref="AL522">IF($C$520="","",IFERROR(MAX(IF((ROW(مسودة!$C$492:$C$521)=SMALL(IF((ROW(مسودة!$C$492:$C$521)*(مسودة!$C$492:$C$521=$C$520)),ROW(مسودة!$C$492:$C$521)),ROW()-ROW(AL522)+1)),مسودة!AL494:'مسودة'!AL$521)),0))</f>
        <v/>
      </c>
      <c r="AM522" s="39" t="str">
        <f t="array" ref="AM522">IF($C$520="","",IFERROR(MAX(IF((ROW(مسودة!$C$492:$C$521)=SMALL(IF((ROW(مسودة!$C$492:$C$521)*(مسودة!$C$492:$C$521=$C$520)),ROW(مسودة!$C$492:$C$521)),ROW()-ROW(AM522)+1)),مسودة!AM494:'مسودة'!AM$521)),0))</f>
        <v/>
      </c>
      <c r="AN522" s="39" t="str">
        <f t="array" ref="AN522">IF($C$520="","",IFERROR(MAX(IF((ROW(مسودة!$C$492:$C$521)=SMALL(IF((ROW(مسودة!$C$492:$C$521)*(مسودة!$C$492:$C$521=$C$520)),ROW(مسودة!$C$492:$C$521)),ROW()-ROW(AN522)+1)),مسودة!AN494:AN$521)),0))</f>
        <v/>
      </c>
      <c r="AO522" s="39" t="str">
        <f t="array" ref="AO522">IF($C$520="","",IFERROR(MAX(IF((ROW(مسودة!$C$492:$C$521)=SMALL(IF((ROW(مسودة!$C$492:$C$521)*(مسودة!$C$492:$C$521=$C$520)),ROW(مسودة!$C$492:$C$521)),ROW()-ROW(AO522)+1)),مسودة!AO494:AO$521)),0))</f>
        <v/>
      </c>
      <c r="AP522" s="39" t="str">
        <f>IF(AO522&lt;50,"   ",IF(AO522&lt;65,"مقبول",IF(AO522&lt;75,"جيد",IF(AO522&lt;85,"جيدجداً",IF(AO522&lt;=100,"ممتاز","")))))</f>
        <v/>
      </c>
      <c r="AQ522" s="49"/>
      <c r="AR522" s="49"/>
      <c r="AS522" s="49"/>
      <c r="AT522" s="49"/>
      <c r="AU522" s="105"/>
    </row>
    <row r="523" spans="2:47" ht="28.5" customHeight="1" thickBot="1">
      <c r="B523" s="48">
        <f t="shared" ref="B523" si="85">B520+1</f>
        <v>118</v>
      </c>
      <c r="C523" s="98" t="str">
        <f t="array" ref="C523">IF(ISERROR(INDEX(مسودة!$C$492:$AV$521,SMALL(IF((مسودة!$AU$492:$AU$521="راسب"),ROW(مسودة!$C$492:$AV$521)-MIN(ROW(مسودة!$C$492:$AV$521))+1,""),ROW(A8)),COLUMN(A8))),"",INDEX(مسودة!$C$492:$AV$521,SMALL(IF((مسودة!$AU$492:$AU$521="راسب"),ROW(مسودة!$C$492:$AV$521)-MIN(ROW(مسودة!$C$492:$AV$521))+1,""),ROW(A8)),COLUMN(A8)))</f>
        <v/>
      </c>
      <c r="D523" s="95" t="str">
        <f>IF(C523&lt;&gt;"",VLOOKUP(C523,مسودة!$C$492:$D$521,2,0),"")</f>
        <v/>
      </c>
      <c r="E523" s="95" t="str">
        <f>IF(C523&lt;&gt;"",VLOOKUP(C523,مسودة!$C$492:$E$521,3,0),"")</f>
        <v/>
      </c>
      <c r="F523" s="11" t="s">
        <v>30</v>
      </c>
      <c r="G523" s="39" t="str">
        <f t="array" ref="G523">IF($C$523="","",IFERROR(MAX(IF((ROW(مسودة!$C$492:$C$521)=SMALL(IF((ROW(مسودة!$C$492:$C$521)*(مسودة!$C$492:$C$521=$C$523)),ROW(مسودة!$C$492:$C$521)),ROW()-ROW(G523)+1)),مسودة!G492:'مسودة'!G$521)),0))</f>
        <v/>
      </c>
      <c r="H523" s="39" t="str">
        <f t="array" ref="H523">IF($C$523="","",IFERROR(MAX(IF((ROW(مسودة!$C$492:$C$521)=SMALL(IF((ROW(مسودة!$C$492:$C$521)*(مسودة!$C$492:$C$521=$C$523)),ROW(مسودة!$C$492:$C$521)),ROW()-ROW(H523)+1)),مسودة!H492:'مسودة'!H$521)),0))</f>
        <v/>
      </c>
      <c r="I523" s="39" t="str">
        <f t="array" ref="I523">IF($C$523="","",IFERROR(MAX(IF((ROW(مسودة!$C$492:$C$521)=SMALL(IF((ROW(مسودة!$C$492:$C$521)*(مسودة!$C$492:$C$521=$C$523)),ROW(مسودة!$C$492:$C$521)),ROW()-ROW(I523)+1)),مسودة!I492:'مسودة'!I$521)),0))</f>
        <v/>
      </c>
      <c r="J523" s="39" t="str">
        <f t="array" ref="J523">IF($C$523="","",IFERROR(MAX(IF((ROW(مسودة!$C$492:$C$521)=SMALL(IF((ROW(مسودة!$C$492:$C$521)*(مسودة!$C$492:$C$521=$C$523)),ROW(مسودة!$C$492:$C$521)),ROW()-ROW(J523)+1)),مسودة!J492:'مسودة'!J$521)),0))</f>
        <v/>
      </c>
      <c r="K523" s="39" t="str">
        <f t="array" ref="K523">IF($C$523="","",IFERROR(MAX(IF((ROW(مسودة!$C$492:$C$521)=SMALL(IF((ROW(مسودة!$C$492:$C$521)*(مسودة!$C$492:$C$521=$C$523)),ROW(مسودة!$C$492:$C$521)),ROW()-ROW(K523)+1)),مسودة!K492:'مسودة'!K$521)),0))</f>
        <v/>
      </c>
      <c r="L523" s="39" t="str">
        <f t="array" ref="L523">IF($C$523="","",IFERROR(MAX(IF((ROW(مسودة!$C$492:$C$521)=SMALL(IF((ROW(مسودة!$C$492:$C$521)*(مسودة!$C$492:$C$521=$C$523)),ROW(مسودة!$C$492:$C$521)),ROW()-ROW(L523)+1)),مسودة!L492:'مسودة'!L$521)),0))</f>
        <v/>
      </c>
      <c r="M523" s="39" t="str">
        <f t="array" ref="M523">IF($C$523="","",IFERROR(MAX(IF((ROW(مسودة!$C$492:$C$521)=SMALL(IF((ROW(مسودة!$C$492:$C$521)*(مسودة!$C$492:$C$521=$C$523)),ROW(مسودة!$C$492:$C$521)),ROW()-ROW(M523)+1)),مسودة!M492:'مسودة'!M$521)),0))</f>
        <v/>
      </c>
      <c r="N523" s="39" t="str">
        <f t="array" ref="N523">IF($C$523="","",IFERROR(MAX(IF((ROW(مسودة!$C$492:$C$521)=SMALL(IF((ROW(مسودة!$C$492:$C$521)*(مسودة!$C$492:$C$521=$C$523)),ROW(مسودة!$C$492:$C$521)),ROW()-ROW(N523)+1)),مسودة!N492:'مسودة'!N$521)),0))</f>
        <v/>
      </c>
      <c r="O523" s="39" t="str">
        <f t="array" ref="O523">IF($C$523="","",IFERROR(MAX(IF((ROW(مسودة!$C$492:$C$521)=SMALL(IF((ROW(مسودة!$C$492:$C$521)*(مسودة!$C$492:$C$521=$C$523)),ROW(مسودة!$C$492:$C$521)),ROW()-ROW(O523)+1)),مسودة!O492:'مسودة'!O$521)),0))</f>
        <v/>
      </c>
      <c r="P523" s="39" t="str">
        <f t="array" ref="P523">IF($C$523="","",IFERROR(MAX(IF((ROW(مسودة!$C$492:$C$521)=SMALL(IF((ROW(مسودة!$C$492:$C$521)*(مسودة!$C$492:$C$521=$C$523)),ROW(مسودة!$C$492:$C$521)),ROW()-ROW(P523)+1)),مسودة!P492:'مسودة'!P$521)),0))</f>
        <v/>
      </c>
      <c r="Q523" s="39" t="str">
        <f t="array" ref="Q523">IF($C$523="","",IFERROR(MAX(IF((ROW(مسودة!$C$492:$C$521)=SMALL(IF((ROW(مسودة!$C$492:$C$521)*(مسودة!$C$492:$C$521=$C$523)),ROW(مسودة!$C$492:$C$521)),ROW()-ROW(Q523)+1)),مسودة!Q492:'مسودة'!Q$521)),0))</f>
        <v/>
      </c>
      <c r="R523" s="39" t="str">
        <f t="array" ref="R523">IF($C$523="","",IFERROR(MAX(IF((ROW(مسودة!$C$492:$C$521)=SMALL(IF((ROW(مسودة!$C$492:$C$521)*(مسودة!$C$492:$C$521=$C$523)),ROW(مسودة!$C$492:$C$521)),ROW()-ROW(R523)+1)),مسودة!R492:'مسودة'!R$521)),0))</f>
        <v/>
      </c>
      <c r="S523" s="39" t="str">
        <f t="array" ref="S523">IF($C$523="","",IFERROR(MAX(IF((ROW(مسودة!$C$492:$C$521)=SMALL(IF((ROW(مسودة!$C$492:$C$521)*(مسودة!$C$492:$C$521=$C$523)),ROW(مسودة!$C$492:$C$521)),ROW()-ROW(S523)+1)),مسودة!S492:'مسودة'!S$521)),0))</f>
        <v/>
      </c>
      <c r="T523" s="39" t="str">
        <f t="array" ref="T523">IF($C$523="","",IFERROR(MAX(IF((ROW(مسودة!$C$492:$C$521)=SMALL(IF((ROW(مسودة!$C$492:$C$521)*(مسودة!$C$492:$C$521=$C$523)),ROW(مسودة!$C$492:$C$521)),ROW()-ROW(T523)+1)),مسودة!T492:'مسودة'!T$521)),0))</f>
        <v/>
      </c>
      <c r="U523" s="39" t="str">
        <f t="array" ref="U523">IF($C$523="","",IFERROR(MAX(IF((ROW(مسودة!$C$492:$C$521)=SMALL(IF((ROW(مسودة!$C$492:$C$521)*(مسودة!$C$492:$C$521=$C$523)),ROW(مسودة!$C$492:$C$521)),ROW()-ROW(U523)+1)),مسودة!U492:'مسودة'!U$521)),0))</f>
        <v/>
      </c>
      <c r="V523" s="39" t="str">
        <f t="array" ref="V523">IF($C$523="","",IFERROR(MAX(IF((ROW(مسودة!$C$492:$C$521)=SMALL(IF((ROW(مسودة!$C$492:$C$521)*(مسودة!$C$492:$C$521=$C$523)),ROW(مسودة!$C$492:$C$521)),ROW()-ROW(V523)+1)),مسودة!V492:'مسودة'!V$521)),0))</f>
        <v/>
      </c>
      <c r="W523" s="39" t="str">
        <f t="array" ref="W523">IF($C$523="","",IFERROR(MAX(IF((ROW(مسودة!$C$492:$C$521)=SMALL(IF((ROW(مسودة!$C$492:$C$521)*(مسودة!$C$492:$C$521=$C$523)),ROW(مسودة!$C$492:$C$521)),ROW()-ROW(W523)+1)),مسودة!W492:'مسودة'!W$521)),0))</f>
        <v/>
      </c>
      <c r="X523" s="39" t="str">
        <f t="array" ref="X523">IF($C$523="","",IFERROR(MAX(IF((ROW(مسودة!$C$492:$C$521)=SMALL(IF((ROW(مسودة!$C$492:$C$521)*(مسودة!$C$492:$C$521=$C$523)),ROW(مسودة!$C$492:$C$521)),ROW()-ROW(X523)+1)),مسودة!X492:'مسودة'!X$521)),0))</f>
        <v/>
      </c>
      <c r="Y523" s="39" t="str">
        <f t="array" ref="Y523">IF($C$523="","",IFERROR(MAX(IF((ROW(مسودة!$C$492:$C$521)=SMALL(IF((ROW(مسودة!$C$492:$C$521)*(مسودة!$C$492:$C$521=$C$523)),ROW(مسودة!$C$492:$C$521)),ROW()-ROW(Y523)+1)),مسودة!Y492:'مسودة'!Y$521)),0))</f>
        <v/>
      </c>
      <c r="Z523" s="39" t="str">
        <f t="array" ref="Z523">IF($C$523="","",IFERROR(MAX(IF((ROW(مسودة!$C$492:$C$521)=SMALL(IF((ROW(مسودة!$C$492:$C$521)*(مسودة!$C$492:$C$521=$C$523)),ROW(مسودة!$C$492:$C$521)),ROW()-ROW(Z523)+1)),مسودة!Z492:'مسودة'!Z$521)),0))</f>
        <v/>
      </c>
      <c r="AA523" s="39" t="str">
        <f t="array" ref="AA523">IF($C$523="","",IFERROR(MAX(IF((ROW(مسودة!$C$492:$C$521)=SMALL(IF((ROW(مسودة!$C$492:$C$521)*(مسودة!$C$492:$C$521=$C$523)),ROW(مسودة!$C$492:$C$521)),ROW()-ROW(AA523)+1)),مسودة!AA492:'مسودة'!AA$521)),0))</f>
        <v/>
      </c>
      <c r="AB523" s="39" t="str">
        <f t="array" ref="AB523">IF($C$523="","",IFERROR(MAX(IF((ROW(مسودة!$C$492:$C$521)=SMALL(IF((ROW(مسودة!$C$492:$C$521)*(مسودة!$C$492:$C$521=$C$523)),ROW(مسودة!$C$492:$C$521)),ROW()-ROW(AB523)+1)),مسودة!AB492:'مسودة'!AB$521)),0))</f>
        <v/>
      </c>
      <c r="AC523" s="39" t="str">
        <f t="array" ref="AC523">IF($C$523="","",IFERROR(MAX(IF((ROW(مسودة!$C$492:$C$521)=SMALL(IF((ROW(مسودة!$C$492:$C$521)*(مسودة!$C$492:$C$521=$C$523)),ROW(مسودة!$C$492:$C$521)),ROW()-ROW(AC523)+1)),مسودة!AC492:'مسودة'!AC$521)),0))</f>
        <v/>
      </c>
      <c r="AD523" s="39" t="str">
        <f t="array" ref="AD523">IF($C$523="","",IFERROR(MAX(IF((ROW(مسودة!$C$492:$C$521)=SMALL(IF((ROW(مسودة!$C$492:$C$521)*(مسودة!$C$492:$C$521=$C$523)),ROW(مسودة!$C$492:$C$521)),ROW()-ROW(AD523)+1)),مسودة!AD492:'مسودة'!AD$521)),0))</f>
        <v/>
      </c>
      <c r="AE523" s="39" t="str">
        <f t="array" ref="AE523">IF($C$523="","",IFERROR(MAX(IF((ROW(مسودة!$C$492:$C$521)=SMALL(IF((ROW(مسودة!$C$492:$C$521)*(مسودة!$C$492:$C$521=$C$523)),ROW(مسودة!$C$492:$C$521)),ROW()-ROW(AE523)+1)),مسودة!AE492:'مسودة'!AE$521)),0))</f>
        <v/>
      </c>
      <c r="AF523" s="39" t="str">
        <f t="array" ref="AF523">IF($C$523="","",IFERROR(MAX(IF((ROW(مسودة!$C$492:$C$521)=SMALL(IF((ROW(مسودة!$C$492:$C$521)*(مسودة!$C$492:$C$521=$C$523)),ROW(مسودة!$C$492:$C$521)),ROW()-ROW(AF523)+1)),مسودة!AF492:'مسودة'!AF$521)),0))</f>
        <v/>
      </c>
      <c r="AG523" s="39" t="str">
        <f t="array" ref="AG523">IF($C$523="","",IFERROR(MAX(IF((ROW(مسودة!$C$492:$C$521)=SMALL(IF((ROW(مسودة!$C$492:$C$521)*(مسودة!$C$492:$C$521=$C$523)),ROW(مسودة!$C$492:$C$521)),ROW()-ROW(AG523)+1)),مسودة!AG492:'مسودة'!AG$521)),0))</f>
        <v/>
      </c>
      <c r="AH523" s="39" t="str">
        <f t="array" ref="AH523">IF($C$523="","",IFERROR(MAX(IF((ROW(مسودة!$C$492:$C$521)=SMALL(IF((ROW(مسودة!$C$492:$C$521)*(مسودة!$C$492:$C$521=$C$523)),ROW(مسودة!$C$492:$C$521)),ROW()-ROW(AH523)+1)),مسودة!AH492:'مسودة'!AH$521)),0))</f>
        <v/>
      </c>
      <c r="AI523" s="39" t="str">
        <f t="array" ref="AI523">IF($C$523="","",IFERROR(MAX(IF((ROW(مسودة!$C$492:$C$521)=SMALL(IF((ROW(مسودة!$C$492:$C$521)*(مسودة!$C$492:$C$521=$C$523)),ROW(مسودة!$C$492:$C$521)),ROW()-ROW(AI523)+1)),مسودة!AI492:'مسودة'!AI$521)),0))</f>
        <v/>
      </c>
      <c r="AJ523" s="39" t="str">
        <f t="array" ref="AJ523">IF($C$523="","",IFERROR(MAX(IF((ROW(مسودة!$C$492:$C$521)=SMALL(IF((ROW(مسودة!$C$492:$C$521)*(مسودة!$C$492:$C$521=$C$523)),ROW(مسودة!$C$492:$C$521)),ROW()-ROW(AJ523)+1)),مسودة!AJ492:'مسودة'!AJ$521)),0))</f>
        <v/>
      </c>
      <c r="AK523" s="39" t="str">
        <f t="array" ref="AK523">IF($C$523="","",IFERROR(MAX(IF((ROW(مسودة!$C$492:$C$521)=SMALL(IF((ROW(مسودة!$C$492:$C$521)*(مسودة!$C$492:$C$521=$C$523)),ROW(مسودة!$C$492:$C$521)),ROW()-ROW(AK523)+1)),مسودة!AK492:'مسودة'!AK$521)),0))</f>
        <v/>
      </c>
      <c r="AL523" s="39" t="str">
        <f t="array" ref="AL523">IF($C$523="","",IFERROR(MAX(IF((ROW(مسودة!$C$492:$C$521)=SMALL(IF((ROW(مسودة!$C$492:$C$521)*(مسودة!$C$492:$C$521=$C$523)),ROW(مسودة!$C$492:$C$521)),ROW()-ROW(AL523)+1)),مسودة!AL492:'مسودة'!AL$521)),0))</f>
        <v/>
      </c>
      <c r="AM523" s="39" t="str">
        <f t="array" ref="AM523">IF($C$523="","",IFERROR(MAX(IF((ROW(مسودة!$C$492:$C$521)=SMALL(IF((ROW(مسودة!$C$492:$C$521)*(مسودة!$C$492:$C$521=$C$523)),ROW(مسودة!$C$492:$C$521)),ROW()-ROW(AM523)+1)),مسودة!AM492:'مسودة'!AM$521)),0))</f>
        <v/>
      </c>
      <c r="AN523" s="54"/>
      <c r="AO523" s="54"/>
      <c r="AP523" s="55"/>
      <c r="AQ523" s="49"/>
      <c r="AR523" s="49"/>
      <c r="AS523" s="49"/>
      <c r="AT523" s="49"/>
      <c r="AU523" s="103" t="str">
        <f>IFERROR(LOOKUP(2,1/((مسودة!$C$492:$C$521=C523)*(مسودة!$F$492:$F$521=F523)),مسودة!$AV$492:$AV$521),"")</f>
        <v/>
      </c>
    </row>
    <row r="524" spans="2:47" ht="28.5" customHeight="1" thickBot="1">
      <c r="B524" s="48"/>
      <c r="C524" s="99"/>
      <c r="D524" s="51"/>
      <c r="E524" s="51"/>
      <c r="F524" s="11" t="s">
        <v>31</v>
      </c>
      <c r="G524" s="39" t="str">
        <f t="array" ref="G524">IF($C$523="","",IFERROR(MAX(IF((ROW(مسودة!$C$492:$C$521)=SMALL(IF((ROW(مسودة!$C$492:$C$521)*(مسودة!$C$492:$C$521=$C$523)),ROW(مسودة!$C$492:$C$521)),ROW()-ROW(G524)+1)),مسودة!G493:'مسودة'!G$521)),0))</f>
        <v/>
      </c>
      <c r="H524" s="39" t="str">
        <f t="array" ref="H524">IF($C$523="","",IFERROR(MAX(IF((ROW(مسودة!$C$492:$C$521)=SMALL(IF((ROW(مسودة!$C$492:$C$521)*(مسودة!$C$492:$C$521=$C$523)),ROW(مسودة!$C$492:$C$521)),ROW()-ROW(H524)+1)),مسودة!H493:'مسودة'!H$521)),0))</f>
        <v/>
      </c>
      <c r="I524" s="39" t="str">
        <f t="array" ref="I524">IF($C$523="","",IFERROR(MAX(IF((ROW(مسودة!$C$492:$C$521)=SMALL(IF((ROW(مسودة!$C$492:$C$521)*(مسودة!$C$492:$C$521=$C$523)),ROW(مسودة!$C$492:$C$521)),ROW()-ROW(I524)+1)),مسودة!I493:'مسودة'!I$521)),0))</f>
        <v/>
      </c>
      <c r="J524" s="39" t="str">
        <f t="array" ref="J524">IF($C$523="","",IFERROR(MAX(IF((ROW(مسودة!$C$492:$C$521)=SMALL(IF((ROW(مسودة!$C$492:$C$521)*(مسودة!$C$492:$C$521=$C$523)),ROW(مسودة!$C$492:$C$521)),ROW()-ROW(J524)+1)),مسودة!J493:'مسودة'!J$521)),0))</f>
        <v/>
      </c>
      <c r="K524" s="39" t="str">
        <f t="array" ref="K524">IF($C$523="","",IFERROR(MAX(IF((ROW(مسودة!$C$492:$C$521)=SMALL(IF((ROW(مسودة!$C$492:$C$521)*(مسودة!$C$492:$C$521=$C$523)),ROW(مسودة!$C$492:$C$521)),ROW()-ROW(K524)+1)),مسودة!K493:'مسودة'!K$521)),0))</f>
        <v/>
      </c>
      <c r="L524" s="39" t="str">
        <f t="array" ref="L524">IF($C$523="","",IFERROR(MAX(IF((ROW(مسودة!$C$492:$C$521)=SMALL(IF((ROW(مسودة!$C$492:$C$521)*(مسودة!$C$492:$C$521=$C$523)),ROW(مسودة!$C$492:$C$521)),ROW()-ROW(L524)+1)),مسودة!L493:'مسودة'!L$521)),0))</f>
        <v/>
      </c>
      <c r="M524" s="39" t="str">
        <f t="array" ref="M524">IF($C$523="","",IFERROR(MAX(IF((ROW(مسودة!$C$492:$C$521)=SMALL(IF((ROW(مسودة!$C$492:$C$521)*(مسودة!$C$492:$C$521=$C$523)),ROW(مسودة!$C$492:$C$521)),ROW()-ROW(M524)+1)),مسودة!M493:'مسودة'!M$521)),0))</f>
        <v/>
      </c>
      <c r="N524" s="39" t="str">
        <f t="array" ref="N524">IF($C$523="","",IFERROR(MAX(IF((ROW(مسودة!$C$492:$C$521)=SMALL(IF((ROW(مسودة!$C$492:$C$521)*(مسودة!$C$492:$C$521=$C$523)),ROW(مسودة!$C$492:$C$521)),ROW()-ROW(N524)+1)),مسودة!N493:'مسودة'!N$521)),0))</f>
        <v/>
      </c>
      <c r="O524" s="39" t="str">
        <f t="array" ref="O524">IF($C$523="","",IFERROR(MAX(IF((ROW(مسودة!$C$492:$C$521)=SMALL(IF((ROW(مسودة!$C$492:$C$521)*(مسودة!$C$492:$C$521=$C$523)),ROW(مسودة!$C$492:$C$521)),ROW()-ROW(O524)+1)),مسودة!O493:'مسودة'!O$521)),0))</f>
        <v/>
      </c>
      <c r="P524" s="39" t="str">
        <f t="array" ref="P524">IF($C$523="","",IFERROR(MAX(IF((ROW(مسودة!$C$492:$C$521)=SMALL(IF((ROW(مسودة!$C$492:$C$521)*(مسودة!$C$492:$C$521=$C$523)),ROW(مسودة!$C$492:$C$521)),ROW()-ROW(P524)+1)),مسودة!P493:'مسودة'!P$521)),0))</f>
        <v/>
      </c>
      <c r="Q524" s="39" t="str">
        <f t="array" ref="Q524">IF($C$523="","",IFERROR(MAX(IF((ROW(مسودة!$C$492:$C$521)=SMALL(IF((ROW(مسودة!$C$492:$C$521)*(مسودة!$C$492:$C$521=$C$523)),ROW(مسودة!$C$492:$C$521)),ROW()-ROW(Q524)+1)),مسودة!Q493:'مسودة'!Q$521)),0))</f>
        <v/>
      </c>
      <c r="R524" s="39" t="str">
        <f t="array" ref="R524">IF($C$523="","",IFERROR(MAX(IF((ROW(مسودة!$C$492:$C$521)=SMALL(IF((ROW(مسودة!$C$492:$C$521)*(مسودة!$C$492:$C$521=$C$523)),ROW(مسودة!$C$492:$C$521)),ROW()-ROW(R524)+1)),مسودة!R493:'مسودة'!R$521)),0))</f>
        <v/>
      </c>
      <c r="S524" s="39" t="str">
        <f t="array" ref="S524">IF($C$523="","",IFERROR(MAX(IF((ROW(مسودة!$C$492:$C$521)=SMALL(IF((ROW(مسودة!$C$492:$C$521)*(مسودة!$C$492:$C$521=$C$523)),ROW(مسودة!$C$492:$C$521)),ROW()-ROW(S524)+1)),مسودة!S493:'مسودة'!S$521)),0))</f>
        <v/>
      </c>
      <c r="T524" s="39" t="str">
        <f t="array" ref="T524">IF($C$523="","",IFERROR(MAX(IF((ROW(مسودة!$C$492:$C$521)=SMALL(IF((ROW(مسودة!$C$492:$C$521)*(مسودة!$C$492:$C$521=$C$523)),ROW(مسودة!$C$492:$C$521)),ROW()-ROW(T524)+1)),مسودة!T493:'مسودة'!T$521)),0))</f>
        <v/>
      </c>
      <c r="U524" s="39" t="str">
        <f t="array" ref="U524">IF($C$523="","",IFERROR(MAX(IF((ROW(مسودة!$C$492:$C$521)=SMALL(IF((ROW(مسودة!$C$492:$C$521)*(مسودة!$C$492:$C$521=$C$523)),ROW(مسودة!$C$492:$C$521)),ROW()-ROW(U524)+1)),مسودة!U493:'مسودة'!U$521)),0))</f>
        <v/>
      </c>
      <c r="V524" s="39" t="str">
        <f t="array" ref="V524">IF($C$523="","",IFERROR(MAX(IF((ROW(مسودة!$C$492:$C$521)=SMALL(IF((ROW(مسودة!$C$492:$C$521)*(مسودة!$C$492:$C$521=$C$523)),ROW(مسودة!$C$492:$C$521)),ROW()-ROW(V524)+1)),مسودة!V493:'مسودة'!V$521)),0))</f>
        <v/>
      </c>
      <c r="W524" s="39" t="str">
        <f t="array" ref="W524">IF($C$523="","",IFERROR(MAX(IF((ROW(مسودة!$C$492:$C$521)=SMALL(IF((ROW(مسودة!$C$492:$C$521)*(مسودة!$C$492:$C$521=$C$523)),ROW(مسودة!$C$492:$C$521)),ROW()-ROW(W524)+1)),مسودة!W493:'مسودة'!W$521)),0))</f>
        <v/>
      </c>
      <c r="X524" s="39" t="str">
        <f t="array" ref="X524">IF($C$523="","",IFERROR(MAX(IF((ROW(مسودة!$C$492:$C$521)=SMALL(IF((ROW(مسودة!$C$492:$C$521)*(مسودة!$C$492:$C$521=$C$523)),ROW(مسودة!$C$492:$C$521)),ROW()-ROW(X524)+1)),مسودة!X493:'مسودة'!X$521)),0))</f>
        <v/>
      </c>
      <c r="Y524" s="39" t="str">
        <f t="array" ref="Y524">IF($C$523="","",IFERROR(MAX(IF((ROW(مسودة!$C$492:$C$521)=SMALL(IF((ROW(مسودة!$C$492:$C$521)*(مسودة!$C$492:$C$521=$C$523)),ROW(مسودة!$C$492:$C$521)),ROW()-ROW(Y524)+1)),مسودة!Y493:'مسودة'!Y$521)),0))</f>
        <v/>
      </c>
      <c r="Z524" s="39" t="str">
        <f t="array" ref="Z524">IF($C$523="","",IFERROR(MAX(IF((ROW(مسودة!$C$492:$C$521)=SMALL(IF((ROW(مسودة!$C$492:$C$521)*(مسودة!$C$492:$C$521=$C$523)),ROW(مسودة!$C$492:$C$521)),ROW()-ROW(Z524)+1)),مسودة!Z493:'مسودة'!Z$521)),0))</f>
        <v/>
      </c>
      <c r="AA524" s="39" t="str">
        <f t="array" ref="AA524">IF($C$523="","",IFERROR(MAX(IF((ROW(مسودة!$C$492:$C$521)=SMALL(IF((ROW(مسودة!$C$492:$C$521)*(مسودة!$C$492:$C$521=$C$523)),ROW(مسودة!$C$492:$C$521)),ROW()-ROW(AA524)+1)),مسودة!AA493:'مسودة'!AA$521)),0))</f>
        <v/>
      </c>
      <c r="AB524" s="39" t="str">
        <f t="array" ref="AB524">IF($C$523="","",IFERROR(MAX(IF((ROW(مسودة!$C$492:$C$521)=SMALL(IF((ROW(مسودة!$C$492:$C$521)*(مسودة!$C$492:$C$521=$C$523)),ROW(مسودة!$C$492:$C$521)),ROW()-ROW(AB524)+1)),مسودة!AB493:'مسودة'!AB$521)),0))</f>
        <v/>
      </c>
      <c r="AC524" s="39" t="str">
        <f t="array" ref="AC524">IF($C$523="","",IFERROR(MAX(IF((ROW(مسودة!$C$492:$C$521)=SMALL(IF((ROW(مسودة!$C$492:$C$521)*(مسودة!$C$492:$C$521=$C$523)),ROW(مسودة!$C$492:$C$521)),ROW()-ROW(AC524)+1)),مسودة!AC493:'مسودة'!AC$521)),0))</f>
        <v/>
      </c>
      <c r="AD524" s="39" t="str">
        <f t="array" ref="AD524">IF($C$523="","",IFERROR(MAX(IF((ROW(مسودة!$C$492:$C$521)=SMALL(IF((ROW(مسودة!$C$492:$C$521)*(مسودة!$C$492:$C$521=$C$523)),ROW(مسودة!$C$492:$C$521)),ROW()-ROW(AD524)+1)),مسودة!AD493:'مسودة'!AD$521)),0))</f>
        <v/>
      </c>
      <c r="AE524" s="39" t="str">
        <f t="array" ref="AE524">IF($C$523="","",IFERROR(MAX(IF((ROW(مسودة!$C$492:$C$521)=SMALL(IF((ROW(مسودة!$C$492:$C$521)*(مسودة!$C$492:$C$521=$C$523)),ROW(مسودة!$C$492:$C$521)),ROW()-ROW(AE524)+1)),مسودة!AE493:'مسودة'!AE$521)),0))</f>
        <v/>
      </c>
      <c r="AF524" s="39" t="str">
        <f t="array" ref="AF524">IF($C$523="","",IFERROR(MAX(IF((ROW(مسودة!$C$492:$C$521)=SMALL(IF((ROW(مسودة!$C$492:$C$521)*(مسودة!$C$492:$C$521=$C$523)),ROW(مسودة!$C$492:$C$521)),ROW()-ROW(AF524)+1)),مسودة!AF493:'مسودة'!AF$521)),0))</f>
        <v/>
      </c>
      <c r="AG524" s="39" t="str">
        <f t="array" ref="AG524">IF($C$523="","",IFERROR(MAX(IF((ROW(مسودة!$C$492:$C$521)=SMALL(IF((ROW(مسودة!$C$492:$C$521)*(مسودة!$C$492:$C$521=$C$523)),ROW(مسودة!$C$492:$C$521)),ROW()-ROW(AG524)+1)),مسودة!AG493:'مسودة'!AG$521)),0))</f>
        <v/>
      </c>
      <c r="AH524" s="39" t="str">
        <f t="array" ref="AH524">IF($C$523="","",IFERROR(MAX(IF((ROW(مسودة!$C$492:$C$521)=SMALL(IF((ROW(مسودة!$C$492:$C$521)*(مسودة!$C$492:$C$521=$C$523)),ROW(مسودة!$C$492:$C$521)),ROW()-ROW(AH524)+1)),مسودة!AH493:'مسودة'!AH$521)),0))</f>
        <v/>
      </c>
      <c r="AI524" s="39" t="str">
        <f t="array" ref="AI524">IF($C$523="","",IFERROR(MAX(IF((ROW(مسودة!$C$492:$C$521)=SMALL(IF((ROW(مسودة!$C$492:$C$521)*(مسودة!$C$492:$C$521=$C$523)),ROW(مسودة!$C$492:$C$521)),ROW()-ROW(AI524)+1)),مسودة!AI493:'مسودة'!AI$521)),0))</f>
        <v/>
      </c>
      <c r="AJ524" s="39" t="str">
        <f t="array" ref="AJ524">IF($C$523="","",IFERROR(MAX(IF((ROW(مسودة!$C$492:$C$521)=SMALL(IF((ROW(مسودة!$C$492:$C$521)*(مسودة!$C$492:$C$521=$C$523)),ROW(مسودة!$C$492:$C$521)),ROW()-ROW(AJ524)+1)),مسودة!AJ493:'مسودة'!AJ$521)),0))</f>
        <v/>
      </c>
      <c r="AK524" s="39" t="str">
        <f t="array" ref="AK524">IF($C$523="","",IFERROR(MAX(IF((ROW(مسودة!$C$492:$C$521)=SMALL(IF((ROW(مسودة!$C$492:$C$521)*(مسودة!$C$492:$C$521=$C$523)),ROW(مسودة!$C$492:$C$521)),ROW()-ROW(AK524)+1)),مسودة!AK493:'مسودة'!AK$521)),0))</f>
        <v/>
      </c>
      <c r="AL524" s="39" t="str">
        <f t="array" ref="AL524">IF($C$523="","",IFERROR(MAX(IF((ROW(مسودة!$C$492:$C$521)=SMALL(IF((ROW(مسودة!$C$492:$C$521)*(مسودة!$C$492:$C$521=$C$523)),ROW(مسودة!$C$492:$C$521)),ROW()-ROW(AL524)+1)),مسودة!AL493:'مسودة'!AL$521)),0))</f>
        <v/>
      </c>
      <c r="AM524" s="39" t="str">
        <f t="array" ref="AM524">IF($C$523="","",IFERROR(MAX(IF((ROW(مسودة!$C$492:$C$521)=SMALL(IF((ROW(مسودة!$C$492:$C$521)*(مسودة!$C$492:$C$521=$C$523)),ROW(مسودة!$C$492:$C$521)),ROW()-ROW(AM524)+1)),مسودة!AM493:'مسودة'!AM$521)),0))</f>
        <v/>
      </c>
      <c r="AN524" s="54"/>
      <c r="AO524" s="54"/>
      <c r="AP524" s="56"/>
      <c r="AQ524" s="49"/>
      <c r="AR524" s="49"/>
      <c r="AS524" s="49"/>
      <c r="AT524" s="49"/>
      <c r="AU524" s="104"/>
    </row>
    <row r="525" spans="2:47" ht="36" customHeight="1" thickBot="1">
      <c r="B525" s="48"/>
      <c r="C525" s="93"/>
      <c r="D525" s="51"/>
      <c r="E525" s="51"/>
      <c r="F525" s="14" t="s">
        <v>32</v>
      </c>
      <c r="G525" s="39" t="str">
        <f t="array" ref="G525">IF($C$523="","",IFERROR(MAX(IF((ROW(مسودة!$C$492:$C$521)=SMALL(IF((ROW(مسودة!$C$492:$C$521)*(مسودة!$C$492:$C$521=$C$523)),ROW(مسودة!$C$492:$C$521)),ROW()-ROW(G525)+1)),مسودة!G494:'مسودة'!G$521)),0))</f>
        <v/>
      </c>
      <c r="H525" s="39" t="str">
        <f t="array" ref="H525">IF($C$523="","",IFERROR(MAX(IF((ROW(مسودة!$C$492:$C$521)=SMALL(IF((ROW(مسودة!$C$492:$C$521)*(مسودة!$C$492:$C$521=$C$523)),ROW(مسودة!$C$492:$C$521)),ROW()-ROW(H525)+1)),مسودة!H494:'مسودة'!H$521)),0))</f>
        <v/>
      </c>
      <c r="I525" s="39" t="str">
        <f t="array" ref="I525">IF($C$523="","",IFERROR(MAX(IF((ROW(مسودة!$C$492:$C$521)=SMALL(IF((ROW(مسودة!$C$492:$C$521)*(مسودة!$C$492:$C$521=$C$523)),ROW(مسودة!$C$492:$C$521)),ROW()-ROW(I525)+1)),مسودة!I494:'مسودة'!I$521)),0))</f>
        <v/>
      </c>
      <c r="J525" s="39" t="str">
        <f t="array" ref="J525">IF($C$523="","",IFERROR(MAX(IF((ROW(مسودة!$C$492:$C$521)=SMALL(IF((ROW(مسودة!$C$492:$C$521)*(مسودة!$C$492:$C$521=$C$523)),ROW(مسودة!$C$492:$C$521)),ROW()-ROW(J525)+1)),مسودة!J494:'مسودة'!J$521)),0))</f>
        <v/>
      </c>
      <c r="K525" s="39" t="str">
        <f t="array" ref="K525">IF($C$523="","",IFERROR(MAX(IF((ROW(مسودة!$C$492:$C$521)=SMALL(IF((ROW(مسودة!$C$492:$C$521)*(مسودة!$C$492:$C$521=$C$523)),ROW(مسودة!$C$492:$C$521)),ROW()-ROW(K525)+1)),مسودة!K494:'مسودة'!K$521)),0))</f>
        <v/>
      </c>
      <c r="L525" s="39" t="str">
        <f t="array" ref="L525">IF($C$523="","",IFERROR(MAX(IF((ROW(مسودة!$C$492:$C$521)=SMALL(IF((ROW(مسودة!$C$492:$C$521)*(مسودة!$C$492:$C$521=$C$523)),ROW(مسودة!$C$492:$C$521)),ROW()-ROW(L525)+1)),مسودة!L494:'مسودة'!L$521)),0))</f>
        <v/>
      </c>
      <c r="M525" s="39" t="str">
        <f t="array" ref="M525">IF($C$523="","",IFERROR(MAX(IF((ROW(مسودة!$C$492:$C$521)=SMALL(IF((ROW(مسودة!$C$492:$C$521)*(مسودة!$C$492:$C$521=$C$523)),ROW(مسودة!$C$492:$C$521)),ROW()-ROW(M525)+1)),مسودة!M494:'مسودة'!M$521)),0))</f>
        <v/>
      </c>
      <c r="N525" s="39" t="str">
        <f t="array" ref="N525">IF($C$523="","",IFERROR(MAX(IF((ROW(مسودة!$C$492:$C$521)=SMALL(IF((ROW(مسودة!$C$492:$C$521)*(مسودة!$C$492:$C$521=$C$523)),ROW(مسودة!$C$492:$C$521)),ROW()-ROW(N525)+1)),مسودة!N494:'مسودة'!N$521)),0))</f>
        <v/>
      </c>
      <c r="O525" s="39" t="str">
        <f t="array" ref="O525">IF($C$523="","",IFERROR(MAX(IF((ROW(مسودة!$C$492:$C$521)=SMALL(IF((ROW(مسودة!$C$492:$C$521)*(مسودة!$C$492:$C$521=$C$523)),ROW(مسودة!$C$492:$C$521)),ROW()-ROW(O525)+1)),مسودة!O494:'مسودة'!O$521)),0))</f>
        <v/>
      </c>
      <c r="P525" s="39" t="str">
        <f t="array" ref="P525">IF($C$523="","",IFERROR(MAX(IF((ROW(مسودة!$C$492:$C$521)=SMALL(IF((ROW(مسودة!$C$492:$C$521)*(مسودة!$C$492:$C$521=$C$523)),ROW(مسودة!$C$492:$C$521)),ROW()-ROW(P525)+1)),مسودة!P494:'مسودة'!P$521)),0))</f>
        <v/>
      </c>
      <c r="Q525" s="39" t="str">
        <f t="array" ref="Q525">IF($C$523="","",IFERROR(MAX(IF((ROW(مسودة!$C$492:$C$521)=SMALL(IF((ROW(مسودة!$C$492:$C$521)*(مسودة!$C$492:$C$521=$C$523)),ROW(مسودة!$C$492:$C$521)),ROW()-ROW(Q525)+1)),مسودة!Q494:'مسودة'!Q$521)),0))</f>
        <v/>
      </c>
      <c r="R525" s="39" t="str">
        <f t="array" ref="R525">IF($C$523="","",IFERROR(MAX(IF((ROW(مسودة!$C$492:$C$521)=SMALL(IF((ROW(مسودة!$C$492:$C$521)*(مسودة!$C$492:$C$521=$C$523)),ROW(مسودة!$C$492:$C$521)),ROW()-ROW(R525)+1)),مسودة!R494:'مسودة'!R$521)),0))</f>
        <v/>
      </c>
      <c r="S525" s="39" t="str">
        <f t="array" ref="S525">IF($C$523="","",IFERROR(MAX(IF((ROW(مسودة!$C$492:$C$521)=SMALL(IF((ROW(مسودة!$C$492:$C$521)*(مسودة!$C$492:$C$521=$C$523)),ROW(مسودة!$C$492:$C$521)),ROW()-ROW(S525)+1)),مسودة!S494:'مسودة'!S$521)),0))</f>
        <v/>
      </c>
      <c r="T525" s="39" t="str">
        <f t="array" ref="T525">IF($C$523="","",IFERROR(MAX(IF((ROW(مسودة!$C$492:$C$521)=SMALL(IF((ROW(مسودة!$C$492:$C$521)*(مسودة!$C$492:$C$521=$C$523)),ROW(مسودة!$C$492:$C$521)),ROW()-ROW(T525)+1)),مسودة!T494:'مسودة'!T$521)),0))</f>
        <v/>
      </c>
      <c r="U525" s="39" t="str">
        <f t="array" ref="U525">IF($C$523="","",IFERROR(MAX(IF((ROW(مسودة!$C$492:$C$521)=SMALL(IF((ROW(مسودة!$C$492:$C$521)*(مسودة!$C$492:$C$521=$C$523)),ROW(مسودة!$C$492:$C$521)),ROW()-ROW(U525)+1)),مسودة!U494:'مسودة'!U$521)),0))</f>
        <v/>
      </c>
      <c r="V525" s="39" t="str">
        <f t="array" ref="V525">IF($C$523="","",IFERROR(MAX(IF((ROW(مسودة!$C$492:$C$521)=SMALL(IF((ROW(مسودة!$C$492:$C$521)*(مسودة!$C$492:$C$521=$C$523)),ROW(مسودة!$C$492:$C$521)),ROW()-ROW(V525)+1)),مسودة!V494:'مسودة'!V$521)),0))</f>
        <v/>
      </c>
      <c r="W525" s="39" t="str">
        <f t="array" ref="W525">IF($C$523="","",IFERROR(MAX(IF((ROW(مسودة!$C$492:$C$521)=SMALL(IF((ROW(مسودة!$C$492:$C$521)*(مسودة!$C$492:$C$521=$C$523)),ROW(مسودة!$C$492:$C$521)),ROW()-ROW(W525)+1)),مسودة!W494:'مسودة'!W$521)),0))</f>
        <v/>
      </c>
      <c r="X525" s="39" t="str">
        <f t="array" ref="X525">IF($C$523="","",IFERROR(MAX(IF((ROW(مسودة!$C$492:$C$521)=SMALL(IF((ROW(مسودة!$C$492:$C$521)*(مسودة!$C$492:$C$521=$C$523)),ROW(مسودة!$C$492:$C$521)),ROW()-ROW(X525)+1)),مسودة!X494:'مسودة'!X$521)),0))</f>
        <v/>
      </c>
      <c r="Y525" s="39" t="str">
        <f t="array" ref="Y525">IF($C$523="","",IFERROR(MAX(IF((ROW(مسودة!$C$492:$C$521)=SMALL(IF((ROW(مسودة!$C$492:$C$521)*(مسودة!$C$492:$C$521=$C$523)),ROW(مسودة!$C$492:$C$521)),ROW()-ROW(Y525)+1)),مسودة!Y494:'مسودة'!Y$521)),0))</f>
        <v/>
      </c>
      <c r="Z525" s="39" t="str">
        <f t="array" ref="Z525">IF($C$523="","",IFERROR(MAX(IF((ROW(مسودة!$C$492:$C$521)=SMALL(IF((ROW(مسودة!$C$492:$C$521)*(مسودة!$C$492:$C$521=$C$523)),ROW(مسودة!$C$492:$C$521)),ROW()-ROW(Z525)+1)),مسودة!Z494:'مسودة'!Z$521)),0))</f>
        <v/>
      </c>
      <c r="AA525" s="39" t="str">
        <f t="array" ref="AA525">IF($C$523="","",IFERROR(MAX(IF((ROW(مسودة!$C$492:$C$521)=SMALL(IF((ROW(مسودة!$C$492:$C$521)*(مسودة!$C$492:$C$521=$C$523)),ROW(مسودة!$C$492:$C$521)),ROW()-ROW(AA525)+1)),مسودة!AA494:'مسودة'!AA$521)),0))</f>
        <v/>
      </c>
      <c r="AB525" s="39" t="str">
        <f t="array" ref="AB525">IF($C$523="","",IFERROR(MAX(IF((ROW(مسودة!$C$492:$C$521)=SMALL(IF((ROW(مسودة!$C$492:$C$521)*(مسودة!$C$492:$C$521=$C$523)),ROW(مسودة!$C$492:$C$521)),ROW()-ROW(AB525)+1)),مسودة!AB494:'مسودة'!AB$521)),0))</f>
        <v/>
      </c>
      <c r="AC525" s="39" t="str">
        <f t="array" ref="AC525">IF($C$523="","",IFERROR(MAX(IF((ROW(مسودة!$C$492:$C$521)=SMALL(IF((ROW(مسودة!$C$492:$C$521)*(مسودة!$C$492:$C$521=$C$523)),ROW(مسودة!$C$492:$C$521)),ROW()-ROW(AC525)+1)),مسودة!AC494:'مسودة'!AC$521)),0))</f>
        <v/>
      </c>
      <c r="AD525" s="39" t="str">
        <f t="array" ref="AD525">IF($C$523="","",IFERROR(MAX(IF((ROW(مسودة!$C$492:$C$521)=SMALL(IF((ROW(مسودة!$C$492:$C$521)*(مسودة!$C$492:$C$521=$C$523)),ROW(مسودة!$C$492:$C$521)),ROW()-ROW(AD525)+1)),مسودة!AD494:'مسودة'!AD$521)),0))</f>
        <v/>
      </c>
      <c r="AE525" s="39" t="str">
        <f t="array" ref="AE525">IF($C$523="","",IFERROR(MAX(IF((ROW(مسودة!$C$492:$C$521)=SMALL(IF((ROW(مسودة!$C$492:$C$521)*(مسودة!$C$492:$C$521=$C$523)),ROW(مسودة!$C$492:$C$521)),ROW()-ROW(AE525)+1)),مسودة!AE494:'مسودة'!AE$521)),0))</f>
        <v/>
      </c>
      <c r="AF525" s="39" t="str">
        <f t="array" ref="AF525">IF($C$523="","",IFERROR(MAX(IF((ROW(مسودة!$C$492:$C$521)=SMALL(IF((ROW(مسودة!$C$492:$C$521)*(مسودة!$C$492:$C$521=$C$523)),ROW(مسودة!$C$492:$C$521)),ROW()-ROW(AF525)+1)),مسودة!AF494:'مسودة'!AF$521)),0))</f>
        <v/>
      </c>
      <c r="AG525" s="39" t="str">
        <f t="array" ref="AG525">IF($C$523="","",IFERROR(MAX(IF((ROW(مسودة!$C$492:$C$521)=SMALL(IF((ROW(مسودة!$C$492:$C$521)*(مسودة!$C$492:$C$521=$C$523)),ROW(مسودة!$C$492:$C$521)),ROW()-ROW(AG525)+1)),مسودة!AG494:'مسودة'!AG$521)),0))</f>
        <v/>
      </c>
      <c r="AH525" s="39" t="str">
        <f t="array" ref="AH525">IF($C$523="","",IFERROR(MAX(IF((ROW(مسودة!$C$492:$C$521)=SMALL(IF((ROW(مسودة!$C$492:$C$521)*(مسودة!$C$492:$C$521=$C$523)),ROW(مسودة!$C$492:$C$521)),ROW()-ROW(AH525)+1)),مسودة!AH494:'مسودة'!AH$521)),0))</f>
        <v/>
      </c>
      <c r="AI525" s="39" t="str">
        <f t="array" ref="AI525">IF($C$523="","",IFERROR(MAX(IF((ROW(مسودة!$C$492:$C$521)=SMALL(IF((ROW(مسودة!$C$492:$C$521)*(مسودة!$C$492:$C$521=$C$523)),ROW(مسودة!$C$492:$C$521)),ROW()-ROW(AI525)+1)),مسودة!AI494:'مسودة'!AI$521)),0))</f>
        <v/>
      </c>
      <c r="AJ525" s="39" t="str">
        <f t="array" ref="AJ525">IF($C$523="","",IFERROR(MAX(IF((ROW(مسودة!$C$492:$C$521)=SMALL(IF((ROW(مسودة!$C$492:$C$521)*(مسودة!$C$492:$C$521=$C$523)),ROW(مسودة!$C$492:$C$521)),ROW()-ROW(AJ525)+1)),مسودة!AJ494:'مسودة'!AJ$521)),0))</f>
        <v/>
      </c>
      <c r="AK525" s="39" t="str">
        <f t="array" ref="AK525">IF($C$523="","",IFERROR(MAX(IF((ROW(مسودة!$C$492:$C$521)=SMALL(IF((ROW(مسودة!$C$492:$C$521)*(مسودة!$C$492:$C$521=$C$523)),ROW(مسودة!$C$492:$C$521)),ROW()-ROW(AK525)+1)),مسودة!AK494:'مسودة'!AK$521)),0))</f>
        <v/>
      </c>
      <c r="AL525" s="39" t="str">
        <f t="array" ref="AL525">IF($C$523="","",IFERROR(MAX(IF((ROW(مسودة!$C$492:$C$521)=SMALL(IF((ROW(مسودة!$C$492:$C$521)*(مسودة!$C$492:$C$521=$C$523)),ROW(مسودة!$C$492:$C$521)),ROW()-ROW(AL525)+1)),مسودة!AL494:'مسودة'!AL$521)),0))</f>
        <v/>
      </c>
      <c r="AM525" s="39" t="str">
        <f t="array" ref="AM525">IF($C$523="","",IFERROR(MAX(IF((ROW(مسودة!$C$492:$C$521)=SMALL(IF((ROW(مسودة!$C$492:$C$521)*(مسودة!$C$492:$C$521=$C$523)),ROW(مسودة!$C$492:$C$521)),ROW()-ROW(AM525)+1)),مسودة!AM494:'مسودة'!AM$521)),0))</f>
        <v/>
      </c>
      <c r="AN525" s="39" t="str">
        <f t="array" ref="AN525">IF($C$523="","",IFERROR(MAX(IF((ROW(مسودة!$C$492:$C$521)=SMALL(IF((ROW(مسودة!$C$492:$C$521)*(مسودة!$C$492:$C$521=$C$523)),ROW(مسودة!$C$492:$C$521)),ROW()-ROW(AN525)+1)),مسودة!AN494:AN$521)),0))</f>
        <v/>
      </c>
      <c r="AO525" s="39" t="str">
        <f t="array" ref="AO525">IF($C$523="","",IFERROR(MAX(IF((ROW(مسودة!$C$492:$C$521)=SMALL(IF((ROW(مسودة!$C$492:$C$521)*(مسودة!$C$492:$C$521=$C$523)),ROW(مسودة!$C$492:$C$521)),ROW()-ROW(AO525)+1)),مسودة!AO494:AO$521)),0))</f>
        <v/>
      </c>
      <c r="AP525" s="39" t="str">
        <f>IF(AO525&lt;50,"   ",IF(AO525&lt;65,"مقبول",IF(AO525&lt;75,"جيد",IF(AO525&lt;85,"جيدجداً",IF(AO525&lt;=100,"ممتاز","")))))</f>
        <v/>
      </c>
      <c r="AQ525" s="49"/>
      <c r="AR525" s="49"/>
      <c r="AS525" s="49"/>
      <c r="AT525" s="49"/>
      <c r="AU525" s="105"/>
    </row>
    <row r="526" spans="2:47" ht="28.5" customHeight="1" thickBot="1">
      <c r="B526" s="48">
        <f t="shared" ref="B526" si="86">B523+1</f>
        <v>119</v>
      </c>
      <c r="C526" s="98" t="str">
        <f t="array" ref="C526">IF(ISERROR(INDEX(مسودة!$C$492:$AV$521,SMALL(IF((مسودة!$AU$492:$AU$521="راسب"),ROW(مسودة!$C$492:$AV$521)-MIN(ROW(مسودة!$C$492:$AV$521))+1,""),ROW(A9)),COLUMN(A9))),"",INDEX(مسودة!$C$492:$AV$521,SMALL(IF((مسودة!$AU$492:$AU$521="راسب"),ROW(مسودة!$C$492:$AV$521)-MIN(ROW(مسودة!$C$492:$AV$521))+1,""),ROW(A9)),COLUMN(A9)))</f>
        <v/>
      </c>
      <c r="D526" s="95" t="str">
        <f>IF(C526&lt;&gt;"",VLOOKUP(C526,مسودة!$C$492:$D$521,2,0),"")</f>
        <v/>
      </c>
      <c r="E526" s="95" t="str">
        <f>IF(C526&lt;&gt;"",VLOOKUP(C526,مسودة!$C$492:$E$521,3,0),"")</f>
        <v/>
      </c>
      <c r="F526" s="11" t="s">
        <v>30</v>
      </c>
      <c r="G526" s="39" t="str">
        <f t="array" ref="G526">IF($C$526="","",IFERROR(MAX(IF((ROW(مسودة!$C$492:$C$521)=SMALL(IF((ROW(مسودة!$C$492:$C$521)*(مسودة!$C$492:$C$521=$C$526)),ROW(مسودة!$C$492:$C$521)),ROW()-ROW(G526)+1)),مسودة!G492:'مسودة'!G$521)),0))</f>
        <v/>
      </c>
      <c r="H526" s="39" t="str">
        <f t="array" ref="H526">IF($C$526="","",IFERROR(MAX(IF((ROW(مسودة!$C$492:$C$521)=SMALL(IF((ROW(مسودة!$C$492:$C$521)*(مسودة!$C$492:$C$521=$C$526)),ROW(مسودة!$C$492:$C$521)),ROW()-ROW(H526)+1)),مسودة!H492:'مسودة'!H$521)),0))</f>
        <v/>
      </c>
      <c r="I526" s="39" t="str">
        <f t="array" ref="I526">IF($C$526="","",IFERROR(MAX(IF((ROW(مسودة!$C$492:$C$521)=SMALL(IF((ROW(مسودة!$C$492:$C$521)*(مسودة!$C$492:$C$521=$C$526)),ROW(مسودة!$C$492:$C$521)),ROW()-ROW(I526)+1)),مسودة!I492:'مسودة'!I$521)),0))</f>
        <v/>
      </c>
      <c r="J526" s="39" t="str">
        <f t="array" ref="J526">IF($C$526="","",IFERROR(MAX(IF((ROW(مسودة!$C$492:$C$521)=SMALL(IF((ROW(مسودة!$C$492:$C$521)*(مسودة!$C$492:$C$521=$C$526)),ROW(مسودة!$C$492:$C$521)),ROW()-ROW(J526)+1)),مسودة!J492:'مسودة'!J$521)),0))</f>
        <v/>
      </c>
      <c r="K526" s="39" t="str">
        <f t="array" ref="K526">IF($C$526="","",IFERROR(MAX(IF((ROW(مسودة!$C$492:$C$521)=SMALL(IF((ROW(مسودة!$C$492:$C$521)*(مسودة!$C$492:$C$521=$C$526)),ROW(مسودة!$C$492:$C$521)),ROW()-ROW(K526)+1)),مسودة!K492:'مسودة'!K$521)),0))</f>
        <v/>
      </c>
      <c r="L526" s="39" t="str">
        <f t="array" ref="L526">IF($C$526="","",IFERROR(MAX(IF((ROW(مسودة!$C$492:$C$521)=SMALL(IF((ROW(مسودة!$C$492:$C$521)*(مسودة!$C$492:$C$521=$C$526)),ROW(مسودة!$C$492:$C$521)),ROW()-ROW(L526)+1)),مسودة!L492:'مسودة'!L$521)),0))</f>
        <v/>
      </c>
      <c r="M526" s="39" t="str">
        <f t="array" ref="M526">IF($C$526="","",IFERROR(MAX(IF((ROW(مسودة!$C$492:$C$521)=SMALL(IF((ROW(مسودة!$C$492:$C$521)*(مسودة!$C$492:$C$521=$C$526)),ROW(مسودة!$C$492:$C$521)),ROW()-ROW(M526)+1)),مسودة!M492:'مسودة'!M$521)),0))</f>
        <v/>
      </c>
      <c r="N526" s="39" t="str">
        <f t="array" ref="N526">IF($C$526="","",IFERROR(MAX(IF((ROW(مسودة!$C$492:$C$521)=SMALL(IF((ROW(مسودة!$C$492:$C$521)*(مسودة!$C$492:$C$521=$C$526)),ROW(مسودة!$C$492:$C$521)),ROW()-ROW(N526)+1)),مسودة!N492:'مسودة'!N$521)),0))</f>
        <v/>
      </c>
      <c r="O526" s="39" t="str">
        <f t="array" ref="O526">IF($C$526="","",IFERROR(MAX(IF((ROW(مسودة!$C$492:$C$521)=SMALL(IF((ROW(مسودة!$C$492:$C$521)*(مسودة!$C$492:$C$521=$C$526)),ROW(مسودة!$C$492:$C$521)),ROW()-ROW(O526)+1)),مسودة!O492:'مسودة'!O$521)),0))</f>
        <v/>
      </c>
      <c r="P526" s="39" t="str">
        <f t="array" ref="P526">IF($C$526="","",IFERROR(MAX(IF((ROW(مسودة!$C$492:$C$521)=SMALL(IF((ROW(مسودة!$C$492:$C$521)*(مسودة!$C$492:$C$521=$C$526)),ROW(مسودة!$C$492:$C$521)),ROW()-ROW(P526)+1)),مسودة!P492:'مسودة'!P$521)),0))</f>
        <v/>
      </c>
      <c r="Q526" s="39" t="str">
        <f t="array" ref="Q526">IF($C$526="","",IFERROR(MAX(IF((ROW(مسودة!$C$492:$C$521)=SMALL(IF((ROW(مسودة!$C$492:$C$521)*(مسودة!$C$492:$C$521=$C$526)),ROW(مسودة!$C$492:$C$521)),ROW()-ROW(Q526)+1)),مسودة!Q492:'مسودة'!Q$521)),0))</f>
        <v/>
      </c>
      <c r="R526" s="39" t="str">
        <f t="array" ref="R526">IF($C$526="","",IFERROR(MAX(IF((ROW(مسودة!$C$492:$C$521)=SMALL(IF((ROW(مسودة!$C$492:$C$521)*(مسودة!$C$492:$C$521=$C$526)),ROW(مسودة!$C$492:$C$521)),ROW()-ROW(R526)+1)),مسودة!R492:'مسودة'!R$521)),0))</f>
        <v/>
      </c>
      <c r="S526" s="39" t="str">
        <f t="array" ref="S526">IF($C$526="","",IFERROR(MAX(IF((ROW(مسودة!$C$492:$C$521)=SMALL(IF((ROW(مسودة!$C$492:$C$521)*(مسودة!$C$492:$C$521=$C$526)),ROW(مسودة!$C$492:$C$521)),ROW()-ROW(S526)+1)),مسودة!S492:'مسودة'!S$521)),0))</f>
        <v/>
      </c>
      <c r="T526" s="39" t="str">
        <f t="array" ref="T526">IF($C$526="","",IFERROR(MAX(IF((ROW(مسودة!$C$492:$C$521)=SMALL(IF((ROW(مسودة!$C$492:$C$521)*(مسودة!$C$492:$C$521=$C$526)),ROW(مسودة!$C$492:$C$521)),ROW()-ROW(T526)+1)),مسودة!T492:'مسودة'!T$521)),0))</f>
        <v/>
      </c>
      <c r="U526" s="39" t="str">
        <f t="array" ref="U526">IF($C$526="","",IFERROR(MAX(IF((ROW(مسودة!$C$492:$C$521)=SMALL(IF((ROW(مسودة!$C$492:$C$521)*(مسودة!$C$492:$C$521=$C$526)),ROW(مسودة!$C$492:$C$521)),ROW()-ROW(U526)+1)),مسودة!U492:'مسودة'!U$521)),0))</f>
        <v/>
      </c>
      <c r="V526" s="39" t="str">
        <f t="array" ref="V526">IF($C$526="","",IFERROR(MAX(IF((ROW(مسودة!$C$492:$C$521)=SMALL(IF((ROW(مسودة!$C$492:$C$521)*(مسودة!$C$492:$C$521=$C$526)),ROW(مسودة!$C$492:$C$521)),ROW()-ROW(V526)+1)),مسودة!V492:'مسودة'!V$521)),0))</f>
        <v/>
      </c>
      <c r="W526" s="39" t="str">
        <f t="array" ref="W526">IF($C$526="","",IFERROR(MAX(IF((ROW(مسودة!$C$492:$C$521)=SMALL(IF((ROW(مسودة!$C$492:$C$521)*(مسودة!$C$492:$C$521=$C$526)),ROW(مسودة!$C$492:$C$521)),ROW()-ROW(W526)+1)),مسودة!W492:'مسودة'!W$521)),0))</f>
        <v/>
      </c>
      <c r="X526" s="39" t="str">
        <f t="array" ref="X526">IF($C$526="","",IFERROR(MAX(IF((ROW(مسودة!$C$492:$C$521)=SMALL(IF((ROW(مسودة!$C$492:$C$521)*(مسودة!$C$492:$C$521=$C$526)),ROW(مسودة!$C$492:$C$521)),ROW()-ROW(X526)+1)),مسودة!X492:'مسودة'!X$521)),0))</f>
        <v/>
      </c>
      <c r="Y526" s="39" t="str">
        <f t="array" ref="Y526">IF($C$526="","",IFERROR(MAX(IF((ROW(مسودة!$C$492:$C$521)=SMALL(IF((ROW(مسودة!$C$492:$C$521)*(مسودة!$C$492:$C$521=$C$526)),ROW(مسودة!$C$492:$C$521)),ROW()-ROW(Y526)+1)),مسودة!Y492:'مسودة'!Y$521)),0))</f>
        <v/>
      </c>
      <c r="Z526" s="39" t="str">
        <f t="array" ref="Z526">IF($C$526="","",IFERROR(MAX(IF((ROW(مسودة!$C$492:$C$521)=SMALL(IF((ROW(مسودة!$C$492:$C$521)*(مسودة!$C$492:$C$521=$C$526)),ROW(مسودة!$C$492:$C$521)),ROW()-ROW(Z526)+1)),مسودة!Z492:'مسودة'!Z$521)),0))</f>
        <v/>
      </c>
      <c r="AA526" s="39" t="str">
        <f t="array" ref="AA526">IF($C$526="","",IFERROR(MAX(IF((ROW(مسودة!$C$492:$C$521)=SMALL(IF((ROW(مسودة!$C$492:$C$521)*(مسودة!$C$492:$C$521=$C$526)),ROW(مسودة!$C$492:$C$521)),ROW()-ROW(AA526)+1)),مسودة!AA492:'مسودة'!AA$521)),0))</f>
        <v/>
      </c>
      <c r="AB526" s="39" t="str">
        <f t="array" ref="AB526">IF($C$526="","",IFERROR(MAX(IF((ROW(مسودة!$C$492:$C$521)=SMALL(IF((ROW(مسودة!$C$492:$C$521)*(مسودة!$C$492:$C$521=$C$526)),ROW(مسودة!$C$492:$C$521)),ROW()-ROW(AB526)+1)),مسودة!AB492:'مسودة'!AB$521)),0))</f>
        <v/>
      </c>
      <c r="AC526" s="39" t="str">
        <f t="array" ref="AC526">IF($C$526="","",IFERROR(MAX(IF((ROW(مسودة!$C$492:$C$521)=SMALL(IF((ROW(مسودة!$C$492:$C$521)*(مسودة!$C$492:$C$521=$C$526)),ROW(مسودة!$C$492:$C$521)),ROW()-ROW(AC526)+1)),مسودة!AC492:'مسودة'!AC$521)),0))</f>
        <v/>
      </c>
      <c r="AD526" s="39" t="str">
        <f t="array" ref="AD526">IF($C$526="","",IFERROR(MAX(IF((ROW(مسودة!$C$492:$C$521)=SMALL(IF((ROW(مسودة!$C$492:$C$521)*(مسودة!$C$492:$C$521=$C$526)),ROW(مسودة!$C$492:$C$521)),ROW()-ROW(AD526)+1)),مسودة!AD492:'مسودة'!AD$521)),0))</f>
        <v/>
      </c>
      <c r="AE526" s="39" t="str">
        <f t="array" ref="AE526">IF($C$526="","",IFERROR(MAX(IF((ROW(مسودة!$C$492:$C$521)=SMALL(IF((ROW(مسودة!$C$492:$C$521)*(مسودة!$C$492:$C$521=$C$526)),ROW(مسودة!$C$492:$C$521)),ROW()-ROW(AE526)+1)),مسودة!AE492:'مسودة'!AE$521)),0))</f>
        <v/>
      </c>
      <c r="AF526" s="39" t="str">
        <f t="array" ref="AF526">IF($C$526="","",IFERROR(MAX(IF((ROW(مسودة!$C$492:$C$521)=SMALL(IF((ROW(مسودة!$C$492:$C$521)*(مسودة!$C$492:$C$521=$C$526)),ROW(مسودة!$C$492:$C$521)),ROW()-ROW(AF526)+1)),مسودة!AF492:'مسودة'!AF$521)),0))</f>
        <v/>
      </c>
      <c r="AG526" s="39" t="str">
        <f t="array" ref="AG526">IF($C$526="","",IFERROR(MAX(IF((ROW(مسودة!$C$492:$C$521)=SMALL(IF((ROW(مسودة!$C$492:$C$521)*(مسودة!$C$492:$C$521=$C$526)),ROW(مسودة!$C$492:$C$521)),ROW()-ROW(AG526)+1)),مسودة!AG492:'مسودة'!AG$521)),0))</f>
        <v/>
      </c>
      <c r="AH526" s="39" t="str">
        <f t="array" ref="AH526">IF($C$526="","",IFERROR(MAX(IF((ROW(مسودة!$C$492:$C$521)=SMALL(IF((ROW(مسودة!$C$492:$C$521)*(مسودة!$C$492:$C$521=$C$526)),ROW(مسودة!$C$492:$C$521)),ROW()-ROW(AH526)+1)),مسودة!AH492:'مسودة'!AH$521)),0))</f>
        <v/>
      </c>
      <c r="AI526" s="39" t="str">
        <f t="array" ref="AI526">IF($C$526="","",IFERROR(MAX(IF((ROW(مسودة!$C$492:$C$521)=SMALL(IF((ROW(مسودة!$C$492:$C$521)*(مسودة!$C$492:$C$521=$C$526)),ROW(مسودة!$C$492:$C$521)),ROW()-ROW(AI526)+1)),مسودة!AI492:'مسودة'!AI$521)),0))</f>
        <v/>
      </c>
      <c r="AJ526" s="39" t="str">
        <f t="array" ref="AJ526">IF($C$526="","",IFERROR(MAX(IF((ROW(مسودة!$C$492:$C$521)=SMALL(IF((ROW(مسودة!$C$492:$C$521)*(مسودة!$C$492:$C$521=$C$526)),ROW(مسودة!$C$492:$C$521)),ROW()-ROW(AJ526)+1)),مسودة!AJ492:'مسودة'!AJ$521)),0))</f>
        <v/>
      </c>
      <c r="AK526" s="39" t="str">
        <f t="array" ref="AK526">IF($C$526="","",IFERROR(MAX(IF((ROW(مسودة!$C$492:$C$521)=SMALL(IF((ROW(مسودة!$C$492:$C$521)*(مسودة!$C$492:$C$521=$C$526)),ROW(مسودة!$C$492:$C$521)),ROW()-ROW(AK526)+1)),مسودة!AK492:'مسودة'!AK$521)),0))</f>
        <v/>
      </c>
      <c r="AL526" s="39" t="str">
        <f t="array" ref="AL526">IF($C$526="","",IFERROR(MAX(IF((ROW(مسودة!$C$492:$C$521)=SMALL(IF((ROW(مسودة!$C$492:$C$521)*(مسودة!$C$492:$C$521=$C$526)),ROW(مسودة!$C$492:$C$521)),ROW()-ROW(AL526)+1)),مسودة!AL492:'مسودة'!AL$521)),0))</f>
        <v/>
      </c>
      <c r="AM526" s="39" t="str">
        <f t="array" ref="AM526">IF($C$526="","",IFERROR(MAX(IF((ROW(مسودة!$C$492:$C$521)=SMALL(IF((ROW(مسودة!$C$492:$C$521)*(مسودة!$C$492:$C$521=$C$526)),ROW(مسودة!$C$492:$C$521)),ROW()-ROW(AM526)+1)),مسودة!AM492:'مسودة'!AM$521)),0))</f>
        <v/>
      </c>
      <c r="AN526" s="54"/>
      <c r="AO526" s="54"/>
      <c r="AP526" s="55"/>
      <c r="AQ526" s="49"/>
      <c r="AR526" s="49"/>
      <c r="AS526" s="49"/>
      <c r="AT526" s="49"/>
      <c r="AU526" s="103" t="str">
        <f>IFERROR(LOOKUP(2,1/((مسودة!$C$492:$C$521=C526)*(مسودة!$F$492:$F$521=F526)),مسودة!$AV$492:$AV$521),"")</f>
        <v/>
      </c>
    </row>
    <row r="527" spans="2:47" ht="28.5" customHeight="1" thickBot="1">
      <c r="B527" s="48"/>
      <c r="C527" s="99"/>
      <c r="D527" s="51"/>
      <c r="E527" s="51"/>
      <c r="F527" s="11" t="s">
        <v>31</v>
      </c>
      <c r="G527" s="39" t="str">
        <f t="array" ref="G527">IF($C$526="","",IFERROR(MAX(IF((ROW(مسودة!$C$492:$C$521)=SMALL(IF((ROW(مسودة!$C$492:$C$521)*(مسودة!$C$492:$C$521=$C$526)),ROW(مسودة!$C$492:$C$521)),ROW()-ROW(G527)+1)),مسودة!G493:'مسودة'!G$521)),0))</f>
        <v/>
      </c>
      <c r="H527" s="39" t="str">
        <f t="array" ref="H527">IF($C$526="","",IFERROR(MAX(IF((ROW(مسودة!$C$492:$C$521)=SMALL(IF((ROW(مسودة!$C$492:$C$521)*(مسودة!$C$492:$C$521=$C$526)),ROW(مسودة!$C$492:$C$521)),ROW()-ROW(H527)+1)),مسودة!H493:'مسودة'!H$521)),0))</f>
        <v/>
      </c>
      <c r="I527" s="39" t="str">
        <f t="array" ref="I527">IF($C$526="","",IFERROR(MAX(IF((ROW(مسودة!$C$492:$C$521)=SMALL(IF((ROW(مسودة!$C$492:$C$521)*(مسودة!$C$492:$C$521=$C$526)),ROW(مسودة!$C$492:$C$521)),ROW()-ROW(I527)+1)),مسودة!I493:'مسودة'!I$521)),0))</f>
        <v/>
      </c>
      <c r="J527" s="39" t="str">
        <f t="array" ref="J527">IF($C$526="","",IFERROR(MAX(IF((ROW(مسودة!$C$492:$C$521)=SMALL(IF((ROW(مسودة!$C$492:$C$521)*(مسودة!$C$492:$C$521=$C$526)),ROW(مسودة!$C$492:$C$521)),ROW()-ROW(J527)+1)),مسودة!J493:'مسودة'!J$521)),0))</f>
        <v/>
      </c>
      <c r="K527" s="39" t="str">
        <f t="array" ref="K527">IF($C$526="","",IFERROR(MAX(IF((ROW(مسودة!$C$492:$C$521)=SMALL(IF((ROW(مسودة!$C$492:$C$521)*(مسودة!$C$492:$C$521=$C$526)),ROW(مسودة!$C$492:$C$521)),ROW()-ROW(K527)+1)),مسودة!K493:'مسودة'!K$521)),0))</f>
        <v/>
      </c>
      <c r="L527" s="39" t="str">
        <f t="array" ref="L527">IF($C$526="","",IFERROR(MAX(IF((ROW(مسودة!$C$492:$C$521)=SMALL(IF((ROW(مسودة!$C$492:$C$521)*(مسودة!$C$492:$C$521=$C$526)),ROW(مسودة!$C$492:$C$521)),ROW()-ROW(L527)+1)),مسودة!L493:'مسودة'!L$521)),0))</f>
        <v/>
      </c>
      <c r="M527" s="39" t="str">
        <f t="array" ref="M527">IF($C$526="","",IFERROR(MAX(IF((ROW(مسودة!$C$492:$C$521)=SMALL(IF((ROW(مسودة!$C$492:$C$521)*(مسودة!$C$492:$C$521=$C$526)),ROW(مسودة!$C$492:$C$521)),ROW()-ROW(M527)+1)),مسودة!M493:'مسودة'!M$521)),0))</f>
        <v/>
      </c>
      <c r="N527" s="39" t="str">
        <f t="array" ref="N527">IF($C$526="","",IFERROR(MAX(IF((ROW(مسودة!$C$492:$C$521)=SMALL(IF((ROW(مسودة!$C$492:$C$521)*(مسودة!$C$492:$C$521=$C$526)),ROW(مسودة!$C$492:$C$521)),ROW()-ROW(N527)+1)),مسودة!N493:'مسودة'!N$521)),0))</f>
        <v/>
      </c>
      <c r="O527" s="39" t="str">
        <f t="array" ref="O527">IF($C$526="","",IFERROR(MAX(IF((ROW(مسودة!$C$492:$C$521)=SMALL(IF((ROW(مسودة!$C$492:$C$521)*(مسودة!$C$492:$C$521=$C$526)),ROW(مسودة!$C$492:$C$521)),ROW()-ROW(O527)+1)),مسودة!O493:'مسودة'!O$521)),0))</f>
        <v/>
      </c>
      <c r="P527" s="39" t="str">
        <f t="array" ref="P527">IF($C$526="","",IFERROR(MAX(IF((ROW(مسودة!$C$492:$C$521)=SMALL(IF((ROW(مسودة!$C$492:$C$521)*(مسودة!$C$492:$C$521=$C$526)),ROW(مسودة!$C$492:$C$521)),ROW()-ROW(P527)+1)),مسودة!P493:'مسودة'!P$521)),0))</f>
        <v/>
      </c>
      <c r="Q527" s="39" t="str">
        <f t="array" ref="Q527">IF($C$526="","",IFERROR(MAX(IF((ROW(مسودة!$C$492:$C$521)=SMALL(IF((ROW(مسودة!$C$492:$C$521)*(مسودة!$C$492:$C$521=$C$526)),ROW(مسودة!$C$492:$C$521)),ROW()-ROW(Q527)+1)),مسودة!Q493:'مسودة'!Q$521)),0))</f>
        <v/>
      </c>
      <c r="R527" s="39" t="str">
        <f t="array" ref="R527">IF($C$526="","",IFERROR(MAX(IF((ROW(مسودة!$C$492:$C$521)=SMALL(IF((ROW(مسودة!$C$492:$C$521)*(مسودة!$C$492:$C$521=$C$526)),ROW(مسودة!$C$492:$C$521)),ROW()-ROW(R527)+1)),مسودة!R493:'مسودة'!R$521)),0))</f>
        <v/>
      </c>
      <c r="S527" s="39" t="str">
        <f t="array" ref="S527">IF($C$526="","",IFERROR(MAX(IF((ROW(مسودة!$C$492:$C$521)=SMALL(IF((ROW(مسودة!$C$492:$C$521)*(مسودة!$C$492:$C$521=$C$526)),ROW(مسودة!$C$492:$C$521)),ROW()-ROW(S527)+1)),مسودة!S493:'مسودة'!S$521)),0))</f>
        <v/>
      </c>
      <c r="T527" s="39" t="str">
        <f t="array" ref="T527">IF($C$526="","",IFERROR(MAX(IF((ROW(مسودة!$C$492:$C$521)=SMALL(IF((ROW(مسودة!$C$492:$C$521)*(مسودة!$C$492:$C$521=$C$526)),ROW(مسودة!$C$492:$C$521)),ROW()-ROW(T527)+1)),مسودة!T493:'مسودة'!T$521)),0))</f>
        <v/>
      </c>
      <c r="U527" s="39" t="str">
        <f t="array" ref="U527">IF($C$526="","",IFERROR(MAX(IF((ROW(مسودة!$C$492:$C$521)=SMALL(IF((ROW(مسودة!$C$492:$C$521)*(مسودة!$C$492:$C$521=$C$526)),ROW(مسودة!$C$492:$C$521)),ROW()-ROW(U527)+1)),مسودة!U493:'مسودة'!U$521)),0))</f>
        <v/>
      </c>
      <c r="V527" s="39" t="str">
        <f t="array" ref="V527">IF($C$526="","",IFERROR(MAX(IF((ROW(مسودة!$C$492:$C$521)=SMALL(IF((ROW(مسودة!$C$492:$C$521)*(مسودة!$C$492:$C$521=$C$526)),ROW(مسودة!$C$492:$C$521)),ROW()-ROW(V527)+1)),مسودة!V493:'مسودة'!V$521)),0))</f>
        <v/>
      </c>
      <c r="W527" s="39" t="str">
        <f t="array" ref="W527">IF($C$526="","",IFERROR(MAX(IF((ROW(مسودة!$C$492:$C$521)=SMALL(IF((ROW(مسودة!$C$492:$C$521)*(مسودة!$C$492:$C$521=$C$526)),ROW(مسودة!$C$492:$C$521)),ROW()-ROW(W527)+1)),مسودة!W493:'مسودة'!W$521)),0))</f>
        <v/>
      </c>
      <c r="X527" s="39" t="str">
        <f t="array" ref="X527">IF($C$526="","",IFERROR(MAX(IF((ROW(مسودة!$C$492:$C$521)=SMALL(IF((ROW(مسودة!$C$492:$C$521)*(مسودة!$C$492:$C$521=$C$526)),ROW(مسودة!$C$492:$C$521)),ROW()-ROW(X527)+1)),مسودة!X493:'مسودة'!X$521)),0))</f>
        <v/>
      </c>
      <c r="Y527" s="39" t="str">
        <f t="array" ref="Y527">IF($C$526="","",IFERROR(MAX(IF((ROW(مسودة!$C$492:$C$521)=SMALL(IF((ROW(مسودة!$C$492:$C$521)*(مسودة!$C$492:$C$521=$C$526)),ROW(مسودة!$C$492:$C$521)),ROW()-ROW(Y527)+1)),مسودة!Y493:'مسودة'!Y$521)),0))</f>
        <v/>
      </c>
      <c r="Z527" s="39" t="str">
        <f t="array" ref="Z527">IF($C$526="","",IFERROR(MAX(IF((ROW(مسودة!$C$492:$C$521)=SMALL(IF((ROW(مسودة!$C$492:$C$521)*(مسودة!$C$492:$C$521=$C$526)),ROW(مسودة!$C$492:$C$521)),ROW()-ROW(Z527)+1)),مسودة!Z493:'مسودة'!Z$521)),0))</f>
        <v/>
      </c>
      <c r="AA527" s="39" t="str">
        <f t="array" ref="AA527">IF($C$526="","",IFERROR(MAX(IF((ROW(مسودة!$C$492:$C$521)=SMALL(IF((ROW(مسودة!$C$492:$C$521)*(مسودة!$C$492:$C$521=$C$526)),ROW(مسودة!$C$492:$C$521)),ROW()-ROW(AA527)+1)),مسودة!AA493:'مسودة'!AA$521)),0))</f>
        <v/>
      </c>
      <c r="AB527" s="39" t="str">
        <f t="array" ref="AB527">IF($C$526="","",IFERROR(MAX(IF((ROW(مسودة!$C$492:$C$521)=SMALL(IF((ROW(مسودة!$C$492:$C$521)*(مسودة!$C$492:$C$521=$C$526)),ROW(مسودة!$C$492:$C$521)),ROW()-ROW(AB527)+1)),مسودة!AB493:'مسودة'!AB$521)),0))</f>
        <v/>
      </c>
      <c r="AC527" s="39" t="str">
        <f t="array" ref="AC527">IF($C$526="","",IFERROR(MAX(IF((ROW(مسودة!$C$492:$C$521)=SMALL(IF((ROW(مسودة!$C$492:$C$521)*(مسودة!$C$492:$C$521=$C$526)),ROW(مسودة!$C$492:$C$521)),ROW()-ROW(AC527)+1)),مسودة!AC493:'مسودة'!AC$521)),0))</f>
        <v/>
      </c>
      <c r="AD527" s="39" t="str">
        <f t="array" ref="AD527">IF($C$526="","",IFERROR(MAX(IF((ROW(مسودة!$C$492:$C$521)=SMALL(IF((ROW(مسودة!$C$492:$C$521)*(مسودة!$C$492:$C$521=$C$526)),ROW(مسودة!$C$492:$C$521)),ROW()-ROW(AD527)+1)),مسودة!AD493:'مسودة'!AD$521)),0))</f>
        <v/>
      </c>
      <c r="AE527" s="39" t="str">
        <f t="array" ref="AE527">IF($C$526="","",IFERROR(MAX(IF((ROW(مسودة!$C$492:$C$521)=SMALL(IF((ROW(مسودة!$C$492:$C$521)*(مسودة!$C$492:$C$521=$C$526)),ROW(مسودة!$C$492:$C$521)),ROW()-ROW(AE527)+1)),مسودة!AE493:'مسودة'!AE$521)),0))</f>
        <v/>
      </c>
      <c r="AF527" s="39" t="str">
        <f t="array" ref="AF527">IF($C$526="","",IFERROR(MAX(IF((ROW(مسودة!$C$492:$C$521)=SMALL(IF((ROW(مسودة!$C$492:$C$521)*(مسودة!$C$492:$C$521=$C$526)),ROW(مسودة!$C$492:$C$521)),ROW()-ROW(AF527)+1)),مسودة!AF493:'مسودة'!AF$521)),0))</f>
        <v/>
      </c>
      <c r="AG527" s="39" t="str">
        <f t="array" ref="AG527">IF($C$526="","",IFERROR(MAX(IF((ROW(مسودة!$C$492:$C$521)=SMALL(IF((ROW(مسودة!$C$492:$C$521)*(مسودة!$C$492:$C$521=$C$526)),ROW(مسودة!$C$492:$C$521)),ROW()-ROW(AG527)+1)),مسودة!AG493:'مسودة'!AG$521)),0))</f>
        <v/>
      </c>
      <c r="AH527" s="39" t="str">
        <f t="array" ref="AH527">IF($C$526="","",IFERROR(MAX(IF((ROW(مسودة!$C$492:$C$521)=SMALL(IF((ROW(مسودة!$C$492:$C$521)*(مسودة!$C$492:$C$521=$C$526)),ROW(مسودة!$C$492:$C$521)),ROW()-ROW(AH527)+1)),مسودة!AH493:'مسودة'!AH$521)),0))</f>
        <v/>
      </c>
      <c r="AI527" s="39" t="str">
        <f t="array" ref="AI527">IF($C$526="","",IFERROR(MAX(IF((ROW(مسودة!$C$492:$C$521)=SMALL(IF((ROW(مسودة!$C$492:$C$521)*(مسودة!$C$492:$C$521=$C$526)),ROW(مسودة!$C$492:$C$521)),ROW()-ROW(AI527)+1)),مسودة!AI493:'مسودة'!AI$521)),0))</f>
        <v/>
      </c>
      <c r="AJ527" s="39" t="str">
        <f t="array" ref="AJ527">IF($C$526="","",IFERROR(MAX(IF((ROW(مسودة!$C$492:$C$521)=SMALL(IF((ROW(مسودة!$C$492:$C$521)*(مسودة!$C$492:$C$521=$C$526)),ROW(مسودة!$C$492:$C$521)),ROW()-ROW(AJ527)+1)),مسودة!AJ493:'مسودة'!AJ$521)),0))</f>
        <v/>
      </c>
      <c r="AK527" s="39" t="str">
        <f t="array" ref="AK527">IF($C$526="","",IFERROR(MAX(IF((ROW(مسودة!$C$492:$C$521)=SMALL(IF((ROW(مسودة!$C$492:$C$521)*(مسودة!$C$492:$C$521=$C$526)),ROW(مسودة!$C$492:$C$521)),ROW()-ROW(AK527)+1)),مسودة!AK493:'مسودة'!AK$521)),0))</f>
        <v/>
      </c>
      <c r="AL527" s="39" t="str">
        <f t="array" ref="AL527">IF($C$526="","",IFERROR(MAX(IF((ROW(مسودة!$C$492:$C$521)=SMALL(IF((ROW(مسودة!$C$492:$C$521)*(مسودة!$C$492:$C$521=$C$526)),ROW(مسودة!$C$492:$C$521)),ROW()-ROW(AL527)+1)),مسودة!AL493:'مسودة'!AL$521)),0))</f>
        <v/>
      </c>
      <c r="AM527" s="39" t="str">
        <f t="array" ref="AM527">IF($C$526="","",IFERROR(MAX(IF((ROW(مسودة!$C$492:$C$521)=SMALL(IF((ROW(مسودة!$C$492:$C$521)*(مسودة!$C$492:$C$521=$C$526)),ROW(مسودة!$C$492:$C$521)),ROW()-ROW(AM527)+1)),مسودة!AM493:'مسودة'!AM$521)),0))</f>
        <v/>
      </c>
      <c r="AN527" s="54"/>
      <c r="AO527" s="54"/>
      <c r="AP527" s="56"/>
      <c r="AQ527" s="49"/>
      <c r="AR527" s="49"/>
      <c r="AS527" s="49"/>
      <c r="AT527" s="49"/>
      <c r="AU527" s="104"/>
    </row>
    <row r="528" spans="2:47" ht="36" customHeight="1" thickBot="1">
      <c r="B528" s="48"/>
      <c r="C528" s="93"/>
      <c r="D528" s="51"/>
      <c r="E528" s="51"/>
      <c r="F528" s="14" t="s">
        <v>32</v>
      </c>
      <c r="G528" s="39" t="str">
        <f t="array" ref="G528">IF($C$526="","",IFERROR(MAX(IF((ROW(مسودة!$C$492:$C$521)=SMALL(IF((ROW(مسودة!$C$492:$C$521)*(مسودة!$C$492:$C$521=$C$526)),ROW(مسودة!$C$492:$C$521)),ROW()-ROW(G528)+1)),مسودة!G494:'مسودة'!G$521)),0))</f>
        <v/>
      </c>
      <c r="H528" s="39" t="str">
        <f t="array" ref="H528">IF($C$526="","",IFERROR(MAX(IF((ROW(مسودة!$C$492:$C$521)=SMALL(IF((ROW(مسودة!$C$492:$C$521)*(مسودة!$C$492:$C$521=$C$526)),ROW(مسودة!$C$492:$C$521)),ROW()-ROW(H528)+1)),مسودة!H494:'مسودة'!H$521)),0))</f>
        <v/>
      </c>
      <c r="I528" s="39" t="str">
        <f t="array" ref="I528">IF($C$526="","",IFERROR(MAX(IF((ROW(مسودة!$C$492:$C$521)=SMALL(IF((ROW(مسودة!$C$492:$C$521)*(مسودة!$C$492:$C$521=$C$526)),ROW(مسودة!$C$492:$C$521)),ROW()-ROW(I528)+1)),مسودة!I494:'مسودة'!I$521)),0))</f>
        <v/>
      </c>
      <c r="J528" s="39" t="str">
        <f t="array" ref="J528">IF($C$526="","",IFERROR(MAX(IF((ROW(مسودة!$C$492:$C$521)=SMALL(IF((ROW(مسودة!$C$492:$C$521)*(مسودة!$C$492:$C$521=$C$526)),ROW(مسودة!$C$492:$C$521)),ROW()-ROW(J528)+1)),مسودة!J494:'مسودة'!J$521)),0))</f>
        <v/>
      </c>
      <c r="K528" s="39" t="str">
        <f t="array" ref="K528">IF($C$526="","",IFERROR(MAX(IF((ROW(مسودة!$C$492:$C$521)=SMALL(IF((ROW(مسودة!$C$492:$C$521)*(مسودة!$C$492:$C$521=$C$526)),ROW(مسودة!$C$492:$C$521)),ROW()-ROW(K528)+1)),مسودة!K494:'مسودة'!K$521)),0))</f>
        <v/>
      </c>
      <c r="L528" s="39" t="str">
        <f t="array" ref="L528">IF($C$526="","",IFERROR(MAX(IF((ROW(مسودة!$C$492:$C$521)=SMALL(IF((ROW(مسودة!$C$492:$C$521)*(مسودة!$C$492:$C$521=$C$526)),ROW(مسودة!$C$492:$C$521)),ROW()-ROW(L528)+1)),مسودة!L494:'مسودة'!L$521)),0))</f>
        <v/>
      </c>
      <c r="M528" s="39" t="str">
        <f t="array" ref="M528">IF($C$526="","",IFERROR(MAX(IF((ROW(مسودة!$C$492:$C$521)=SMALL(IF((ROW(مسودة!$C$492:$C$521)*(مسودة!$C$492:$C$521=$C$526)),ROW(مسودة!$C$492:$C$521)),ROW()-ROW(M528)+1)),مسودة!M494:'مسودة'!M$521)),0))</f>
        <v/>
      </c>
      <c r="N528" s="39" t="str">
        <f t="array" ref="N528">IF($C$526="","",IFERROR(MAX(IF((ROW(مسودة!$C$492:$C$521)=SMALL(IF((ROW(مسودة!$C$492:$C$521)*(مسودة!$C$492:$C$521=$C$526)),ROW(مسودة!$C$492:$C$521)),ROW()-ROW(N528)+1)),مسودة!N494:'مسودة'!N$521)),0))</f>
        <v/>
      </c>
      <c r="O528" s="39" t="str">
        <f t="array" ref="O528">IF($C$526="","",IFERROR(MAX(IF((ROW(مسودة!$C$492:$C$521)=SMALL(IF((ROW(مسودة!$C$492:$C$521)*(مسودة!$C$492:$C$521=$C$526)),ROW(مسودة!$C$492:$C$521)),ROW()-ROW(O528)+1)),مسودة!O494:'مسودة'!O$521)),0))</f>
        <v/>
      </c>
      <c r="P528" s="39" t="str">
        <f t="array" ref="P528">IF($C$526="","",IFERROR(MAX(IF((ROW(مسودة!$C$492:$C$521)=SMALL(IF((ROW(مسودة!$C$492:$C$521)*(مسودة!$C$492:$C$521=$C$526)),ROW(مسودة!$C$492:$C$521)),ROW()-ROW(P528)+1)),مسودة!P494:'مسودة'!P$521)),0))</f>
        <v/>
      </c>
      <c r="Q528" s="39" t="str">
        <f t="array" ref="Q528">IF($C$526="","",IFERROR(MAX(IF((ROW(مسودة!$C$492:$C$521)=SMALL(IF((ROW(مسودة!$C$492:$C$521)*(مسودة!$C$492:$C$521=$C$526)),ROW(مسودة!$C$492:$C$521)),ROW()-ROW(Q528)+1)),مسودة!Q494:'مسودة'!Q$521)),0))</f>
        <v/>
      </c>
      <c r="R528" s="39" t="str">
        <f t="array" ref="R528">IF($C$526="","",IFERROR(MAX(IF((ROW(مسودة!$C$492:$C$521)=SMALL(IF((ROW(مسودة!$C$492:$C$521)*(مسودة!$C$492:$C$521=$C$526)),ROW(مسودة!$C$492:$C$521)),ROW()-ROW(R528)+1)),مسودة!R494:'مسودة'!R$521)),0))</f>
        <v/>
      </c>
      <c r="S528" s="39" t="str">
        <f t="array" ref="S528">IF($C$526="","",IFERROR(MAX(IF((ROW(مسودة!$C$492:$C$521)=SMALL(IF((ROW(مسودة!$C$492:$C$521)*(مسودة!$C$492:$C$521=$C$526)),ROW(مسودة!$C$492:$C$521)),ROW()-ROW(S528)+1)),مسودة!S494:'مسودة'!S$521)),0))</f>
        <v/>
      </c>
      <c r="T528" s="39" t="str">
        <f t="array" ref="T528">IF($C$526="","",IFERROR(MAX(IF((ROW(مسودة!$C$492:$C$521)=SMALL(IF((ROW(مسودة!$C$492:$C$521)*(مسودة!$C$492:$C$521=$C$526)),ROW(مسودة!$C$492:$C$521)),ROW()-ROW(T528)+1)),مسودة!T494:'مسودة'!T$521)),0))</f>
        <v/>
      </c>
      <c r="U528" s="39" t="str">
        <f t="array" ref="U528">IF($C$526="","",IFERROR(MAX(IF((ROW(مسودة!$C$492:$C$521)=SMALL(IF((ROW(مسودة!$C$492:$C$521)*(مسودة!$C$492:$C$521=$C$526)),ROW(مسودة!$C$492:$C$521)),ROW()-ROW(U528)+1)),مسودة!U494:'مسودة'!U$521)),0))</f>
        <v/>
      </c>
      <c r="V528" s="39" t="str">
        <f t="array" ref="V528">IF($C$526="","",IFERROR(MAX(IF((ROW(مسودة!$C$492:$C$521)=SMALL(IF((ROW(مسودة!$C$492:$C$521)*(مسودة!$C$492:$C$521=$C$526)),ROW(مسودة!$C$492:$C$521)),ROW()-ROW(V528)+1)),مسودة!V494:'مسودة'!V$521)),0))</f>
        <v/>
      </c>
      <c r="W528" s="39" t="str">
        <f t="array" ref="W528">IF($C$526="","",IFERROR(MAX(IF((ROW(مسودة!$C$492:$C$521)=SMALL(IF((ROW(مسودة!$C$492:$C$521)*(مسودة!$C$492:$C$521=$C$526)),ROW(مسودة!$C$492:$C$521)),ROW()-ROW(W528)+1)),مسودة!W494:'مسودة'!W$521)),0))</f>
        <v/>
      </c>
      <c r="X528" s="39" t="str">
        <f t="array" ref="X528">IF($C$526="","",IFERROR(MAX(IF((ROW(مسودة!$C$492:$C$521)=SMALL(IF((ROW(مسودة!$C$492:$C$521)*(مسودة!$C$492:$C$521=$C$526)),ROW(مسودة!$C$492:$C$521)),ROW()-ROW(X528)+1)),مسودة!X494:'مسودة'!X$521)),0))</f>
        <v/>
      </c>
      <c r="Y528" s="39" t="str">
        <f t="array" ref="Y528">IF($C$526="","",IFERROR(MAX(IF((ROW(مسودة!$C$492:$C$521)=SMALL(IF((ROW(مسودة!$C$492:$C$521)*(مسودة!$C$492:$C$521=$C$526)),ROW(مسودة!$C$492:$C$521)),ROW()-ROW(Y528)+1)),مسودة!Y494:'مسودة'!Y$521)),0))</f>
        <v/>
      </c>
      <c r="Z528" s="39" t="str">
        <f t="array" ref="Z528">IF($C$526="","",IFERROR(MAX(IF((ROW(مسودة!$C$492:$C$521)=SMALL(IF((ROW(مسودة!$C$492:$C$521)*(مسودة!$C$492:$C$521=$C$526)),ROW(مسودة!$C$492:$C$521)),ROW()-ROW(Z528)+1)),مسودة!Z494:'مسودة'!Z$521)),0))</f>
        <v/>
      </c>
      <c r="AA528" s="39" t="str">
        <f t="array" ref="AA528">IF($C$526="","",IFERROR(MAX(IF((ROW(مسودة!$C$492:$C$521)=SMALL(IF((ROW(مسودة!$C$492:$C$521)*(مسودة!$C$492:$C$521=$C$526)),ROW(مسودة!$C$492:$C$521)),ROW()-ROW(AA528)+1)),مسودة!AA494:'مسودة'!AA$521)),0))</f>
        <v/>
      </c>
      <c r="AB528" s="39" t="str">
        <f t="array" ref="AB528">IF($C$526="","",IFERROR(MAX(IF((ROW(مسودة!$C$492:$C$521)=SMALL(IF((ROW(مسودة!$C$492:$C$521)*(مسودة!$C$492:$C$521=$C$526)),ROW(مسودة!$C$492:$C$521)),ROW()-ROW(AB528)+1)),مسودة!AB494:'مسودة'!AB$521)),0))</f>
        <v/>
      </c>
      <c r="AC528" s="39" t="str">
        <f t="array" ref="AC528">IF($C$526="","",IFERROR(MAX(IF((ROW(مسودة!$C$492:$C$521)=SMALL(IF((ROW(مسودة!$C$492:$C$521)*(مسودة!$C$492:$C$521=$C$526)),ROW(مسودة!$C$492:$C$521)),ROW()-ROW(AC528)+1)),مسودة!AC494:'مسودة'!AC$521)),0))</f>
        <v/>
      </c>
      <c r="AD528" s="39" t="str">
        <f t="array" ref="AD528">IF($C$526="","",IFERROR(MAX(IF((ROW(مسودة!$C$492:$C$521)=SMALL(IF((ROW(مسودة!$C$492:$C$521)*(مسودة!$C$492:$C$521=$C$526)),ROW(مسودة!$C$492:$C$521)),ROW()-ROW(AD528)+1)),مسودة!AD494:'مسودة'!AD$521)),0))</f>
        <v/>
      </c>
      <c r="AE528" s="39" t="str">
        <f t="array" ref="AE528">IF($C$526="","",IFERROR(MAX(IF((ROW(مسودة!$C$492:$C$521)=SMALL(IF((ROW(مسودة!$C$492:$C$521)*(مسودة!$C$492:$C$521=$C$526)),ROW(مسودة!$C$492:$C$521)),ROW()-ROW(AE528)+1)),مسودة!AE494:'مسودة'!AE$521)),0))</f>
        <v/>
      </c>
      <c r="AF528" s="39" t="str">
        <f t="array" ref="AF528">IF($C$526="","",IFERROR(MAX(IF((ROW(مسودة!$C$492:$C$521)=SMALL(IF((ROW(مسودة!$C$492:$C$521)*(مسودة!$C$492:$C$521=$C$526)),ROW(مسودة!$C$492:$C$521)),ROW()-ROW(AF528)+1)),مسودة!AF494:'مسودة'!AF$521)),0))</f>
        <v/>
      </c>
      <c r="AG528" s="39" t="str">
        <f t="array" ref="AG528">IF($C$526="","",IFERROR(MAX(IF((ROW(مسودة!$C$492:$C$521)=SMALL(IF((ROW(مسودة!$C$492:$C$521)*(مسودة!$C$492:$C$521=$C$526)),ROW(مسودة!$C$492:$C$521)),ROW()-ROW(AG528)+1)),مسودة!AG494:'مسودة'!AG$521)),0))</f>
        <v/>
      </c>
      <c r="AH528" s="39" t="str">
        <f t="array" ref="AH528">IF($C$526="","",IFERROR(MAX(IF((ROW(مسودة!$C$492:$C$521)=SMALL(IF((ROW(مسودة!$C$492:$C$521)*(مسودة!$C$492:$C$521=$C$526)),ROW(مسودة!$C$492:$C$521)),ROW()-ROW(AH528)+1)),مسودة!AH494:'مسودة'!AH$521)),0))</f>
        <v/>
      </c>
      <c r="AI528" s="39" t="str">
        <f t="array" ref="AI528">IF($C$526="","",IFERROR(MAX(IF((ROW(مسودة!$C$492:$C$521)=SMALL(IF((ROW(مسودة!$C$492:$C$521)*(مسودة!$C$492:$C$521=$C$526)),ROW(مسودة!$C$492:$C$521)),ROW()-ROW(AI528)+1)),مسودة!AI494:'مسودة'!AI$521)),0))</f>
        <v/>
      </c>
      <c r="AJ528" s="39" t="str">
        <f t="array" ref="AJ528">IF($C$526="","",IFERROR(MAX(IF((ROW(مسودة!$C$492:$C$521)=SMALL(IF((ROW(مسودة!$C$492:$C$521)*(مسودة!$C$492:$C$521=$C$526)),ROW(مسودة!$C$492:$C$521)),ROW()-ROW(AJ528)+1)),مسودة!AJ494:'مسودة'!AJ$521)),0))</f>
        <v/>
      </c>
      <c r="AK528" s="39" t="str">
        <f t="array" ref="AK528">IF($C$526="","",IFERROR(MAX(IF((ROW(مسودة!$C$492:$C$521)=SMALL(IF((ROW(مسودة!$C$492:$C$521)*(مسودة!$C$492:$C$521=$C$526)),ROW(مسودة!$C$492:$C$521)),ROW()-ROW(AK528)+1)),مسودة!AK494:'مسودة'!AK$521)),0))</f>
        <v/>
      </c>
      <c r="AL528" s="39" t="str">
        <f t="array" ref="AL528">IF($C$526="","",IFERROR(MAX(IF((ROW(مسودة!$C$492:$C$521)=SMALL(IF((ROW(مسودة!$C$492:$C$521)*(مسودة!$C$492:$C$521=$C$526)),ROW(مسودة!$C$492:$C$521)),ROW()-ROW(AL528)+1)),مسودة!AL494:'مسودة'!AL$521)),0))</f>
        <v/>
      </c>
      <c r="AM528" s="39" t="str">
        <f t="array" ref="AM528">IF($C$526="","",IFERROR(MAX(IF((ROW(مسودة!$C$492:$C$521)=SMALL(IF((ROW(مسودة!$C$492:$C$521)*(مسودة!$C$492:$C$521=$C$526)),ROW(مسودة!$C$492:$C$521)),ROW()-ROW(AM528)+1)),مسودة!AM494:'مسودة'!AM$521)),0))</f>
        <v/>
      </c>
      <c r="AN528" s="39" t="str">
        <f t="array" ref="AN528">IF($C$526="","",IFERROR(MAX(IF((ROW(مسودة!$C$492:$C$521)=SMALL(IF((ROW(مسودة!$C$492:$C$521)*(مسودة!$C$492:$C$521=$C$526)),ROW(مسودة!$C$492:$C$521)),ROW()-ROW(AN528)+1)),مسودة!AN494:AN$521)),0))</f>
        <v/>
      </c>
      <c r="AO528" s="39" t="str">
        <f t="array" ref="AO528">IF($C$526="","",IFERROR(MAX(IF((ROW(مسودة!$C$492:$C$521)=SMALL(IF((ROW(مسودة!$C$492:$C$521)*(مسودة!$C$492:$C$521=$C$526)),ROW(مسودة!$C$492:$C$521)),ROW()-ROW(AO528)+1)),مسودة!AO494:AO$521)),0))</f>
        <v/>
      </c>
      <c r="AP528" s="39" t="str">
        <f>IF(AO528&lt;50,"   ",IF(AO528&lt;65,"مقبول",IF(AO528&lt;75,"جيد",IF(AO528&lt;85,"جيدجداً",IF(AO528&lt;=100,"ممتاز","")))))</f>
        <v/>
      </c>
      <c r="AQ528" s="49"/>
      <c r="AR528" s="49"/>
      <c r="AS528" s="49"/>
      <c r="AT528" s="49"/>
      <c r="AU528" s="105"/>
    </row>
    <row r="529" spans="2:47" ht="28.5" customHeight="1" thickBot="1">
      <c r="B529" s="48">
        <f t="shared" ref="B529" si="87">B526+1</f>
        <v>120</v>
      </c>
      <c r="C529" s="98" t="str">
        <f t="array" ref="C529">IF(ISERROR(INDEX(مسودة!$C$492:$AV$521,SMALL(IF((مسودة!$AU$492:$AU$521="راسب"),ROW(مسودة!$C$492:$AV$521)-MIN(ROW(مسودة!$C$492:$AV$521))+1,""),ROW(A10)),COLUMN(A10))),"",INDEX(مسودة!$C$492:$AV$521,SMALL(IF((مسودة!$AU$492:$AU$521="راسب"),ROW(مسودة!$C$492:$AV$521)-MIN(ROW(مسودة!$C$492:$AV$521))+1,""),ROW(A10)),COLUMN(A10)))</f>
        <v/>
      </c>
      <c r="D529" s="95" t="str">
        <f>IF(C529&lt;&gt;"",VLOOKUP(C529,مسودة!$C$492:$D$521,2,0),"")</f>
        <v/>
      </c>
      <c r="E529" s="95" t="str">
        <f>IF(C529&lt;&gt;"",VLOOKUP(C529,مسودة!$C$492:$E$521,3,0),"")</f>
        <v/>
      </c>
      <c r="F529" s="11" t="s">
        <v>30</v>
      </c>
      <c r="G529" s="39" t="str">
        <f t="array" ref="G529">IF($C$529="","",IFERROR(MAX(IF((ROW(مسودة!$C$492:$C$521)=SMALL(IF((ROW(مسودة!$C$492:$C$521)*(مسودة!$C$492:$C$521=$C$529)),ROW(مسودة!$C$492:$C$521)),ROW()-ROW(G529)+1)),مسودة!G492:'مسودة'!G$521)),0))</f>
        <v/>
      </c>
      <c r="H529" s="39" t="str">
        <f t="array" ref="H529">IF($C$529="","",IFERROR(MAX(IF((ROW(مسودة!$C$492:$C$521)=SMALL(IF((ROW(مسودة!$C$492:$C$521)*(مسودة!$C$492:$C$521=$C$529)),ROW(مسودة!$C$492:$C$521)),ROW()-ROW(H529)+1)),مسودة!H492:'مسودة'!H$521)),0))</f>
        <v/>
      </c>
      <c r="I529" s="39" t="str">
        <f t="array" ref="I529">IF($C$529="","",IFERROR(MAX(IF((ROW(مسودة!$C$492:$C$521)=SMALL(IF((ROW(مسودة!$C$492:$C$521)*(مسودة!$C$492:$C$521=$C$529)),ROW(مسودة!$C$492:$C$521)),ROW()-ROW(I529)+1)),مسودة!I492:'مسودة'!I$521)),0))</f>
        <v/>
      </c>
      <c r="J529" s="39" t="str">
        <f t="array" ref="J529">IF($C$529="","",IFERROR(MAX(IF((ROW(مسودة!$C$492:$C$521)=SMALL(IF((ROW(مسودة!$C$492:$C$521)*(مسودة!$C$492:$C$521=$C$529)),ROW(مسودة!$C$492:$C$521)),ROW()-ROW(J529)+1)),مسودة!J492:'مسودة'!J$521)),0))</f>
        <v/>
      </c>
      <c r="K529" s="39" t="str">
        <f t="array" ref="K529">IF($C$529="","",IFERROR(MAX(IF((ROW(مسودة!$C$492:$C$521)=SMALL(IF((ROW(مسودة!$C$492:$C$521)*(مسودة!$C$492:$C$521=$C$529)),ROW(مسودة!$C$492:$C$521)),ROW()-ROW(K529)+1)),مسودة!K492:'مسودة'!K$521)),0))</f>
        <v/>
      </c>
      <c r="L529" s="39" t="str">
        <f t="array" ref="L529">IF($C$529="","",IFERROR(MAX(IF((ROW(مسودة!$C$492:$C$521)=SMALL(IF((ROW(مسودة!$C$492:$C$521)*(مسودة!$C$492:$C$521=$C$529)),ROW(مسودة!$C$492:$C$521)),ROW()-ROW(L529)+1)),مسودة!L492:'مسودة'!L$521)),0))</f>
        <v/>
      </c>
      <c r="M529" s="39" t="str">
        <f t="array" ref="M529">IF($C$529="","",IFERROR(MAX(IF((ROW(مسودة!$C$492:$C$521)=SMALL(IF((ROW(مسودة!$C$492:$C$521)*(مسودة!$C$492:$C$521=$C$529)),ROW(مسودة!$C$492:$C$521)),ROW()-ROW(M529)+1)),مسودة!M492:'مسودة'!M$521)),0))</f>
        <v/>
      </c>
      <c r="N529" s="39" t="str">
        <f t="array" ref="N529">IF($C$529="","",IFERROR(MAX(IF((ROW(مسودة!$C$492:$C$521)=SMALL(IF((ROW(مسودة!$C$492:$C$521)*(مسودة!$C$492:$C$521=$C$529)),ROW(مسودة!$C$492:$C$521)),ROW()-ROW(N529)+1)),مسودة!N492:'مسودة'!N$521)),0))</f>
        <v/>
      </c>
      <c r="O529" s="39" t="str">
        <f t="array" ref="O529">IF($C$529="","",IFERROR(MAX(IF((ROW(مسودة!$C$492:$C$521)=SMALL(IF((ROW(مسودة!$C$492:$C$521)*(مسودة!$C$492:$C$521=$C$529)),ROW(مسودة!$C$492:$C$521)),ROW()-ROW(O529)+1)),مسودة!O492:'مسودة'!O$521)),0))</f>
        <v/>
      </c>
      <c r="P529" s="39" t="str">
        <f t="array" ref="P529">IF($C$529="","",IFERROR(MAX(IF((ROW(مسودة!$C$492:$C$521)=SMALL(IF((ROW(مسودة!$C$492:$C$521)*(مسودة!$C$492:$C$521=$C$529)),ROW(مسودة!$C$492:$C$521)),ROW()-ROW(P529)+1)),مسودة!P492:'مسودة'!P$521)),0))</f>
        <v/>
      </c>
      <c r="Q529" s="39" t="str">
        <f t="array" ref="Q529">IF($C$529="","",IFERROR(MAX(IF((ROW(مسودة!$C$492:$C$521)=SMALL(IF((ROW(مسودة!$C$492:$C$521)*(مسودة!$C$492:$C$521=$C$529)),ROW(مسودة!$C$492:$C$521)),ROW()-ROW(Q529)+1)),مسودة!Q492:'مسودة'!Q$521)),0))</f>
        <v/>
      </c>
      <c r="R529" s="39" t="str">
        <f t="array" ref="R529">IF($C$529="","",IFERROR(MAX(IF((ROW(مسودة!$C$492:$C$521)=SMALL(IF((ROW(مسودة!$C$492:$C$521)*(مسودة!$C$492:$C$521=$C$529)),ROW(مسودة!$C$492:$C$521)),ROW()-ROW(R529)+1)),مسودة!R492:'مسودة'!R$521)),0))</f>
        <v/>
      </c>
      <c r="S529" s="39" t="str">
        <f t="array" ref="S529">IF($C$529="","",IFERROR(MAX(IF((ROW(مسودة!$C$492:$C$521)=SMALL(IF((ROW(مسودة!$C$492:$C$521)*(مسودة!$C$492:$C$521=$C$529)),ROW(مسودة!$C$492:$C$521)),ROW()-ROW(S529)+1)),مسودة!S492:'مسودة'!S$521)),0))</f>
        <v/>
      </c>
      <c r="T529" s="39" t="str">
        <f t="array" ref="T529">IF($C$529="","",IFERROR(MAX(IF((ROW(مسودة!$C$492:$C$521)=SMALL(IF((ROW(مسودة!$C$492:$C$521)*(مسودة!$C$492:$C$521=$C$529)),ROW(مسودة!$C$492:$C$521)),ROW()-ROW(T529)+1)),مسودة!T492:'مسودة'!T$521)),0))</f>
        <v/>
      </c>
      <c r="U529" s="39" t="str">
        <f t="array" ref="U529">IF($C$529="","",IFERROR(MAX(IF((ROW(مسودة!$C$492:$C$521)=SMALL(IF((ROW(مسودة!$C$492:$C$521)*(مسودة!$C$492:$C$521=$C$529)),ROW(مسودة!$C$492:$C$521)),ROW()-ROW(U529)+1)),مسودة!U492:'مسودة'!U$521)),0))</f>
        <v/>
      </c>
      <c r="V529" s="39" t="str">
        <f t="array" ref="V529">IF($C$529="","",IFERROR(MAX(IF((ROW(مسودة!$C$492:$C$521)=SMALL(IF((ROW(مسودة!$C$492:$C$521)*(مسودة!$C$492:$C$521=$C$529)),ROW(مسودة!$C$492:$C$521)),ROW()-ROW(V529)+1)),مسودة!V492:'مسودة'!V$521)),0))</f>
        <v/>
      </c>
      <c r="W529" s="39" t="str">
        <f t="array" ref="W529">IF($C$529="","",IFERROR(MAX(IF((ROW(مسودة!$C$492:$C$521)=SMALL(IF((ROW(مسودة!$C$492:$C$521)*(مسودة!$C$492:$C$521=$C$529)),ROW(مسودة!$C$492:$C$521)),ROW()-ROW(W529)+1)),مسودة!W492:'مسودة'!W$521)),0))</f>
        <v/>
      </c>
      <c r="X529" s="39" t="str">
        <f t="array" ref="X529">IF($C$529="","",IFERROR(MAX(IF((ROW(مسودة!$C$492:$C$521)=SMALL(IF((ROW(مسودة!$C$492:$C$521)*(مسودة!$C$492:$C$521=$C$529)),ROW(مسودة!$C$492:$C$521)),ROW()-ROW(X529)+1)),مسودة!X492:'مسودة'!X$521)),0))</f>
        <v/>
      </c>
      <c r="Y529" s="39" t="str">
        <f t="array" ref="Y529">IF($C$529="","",IFERROR(MAX(IF((ROW(مسودة!$C$492:$C$521)=SMALL(IF((ROW(مسودة!$C$492:$C$521)*(مسودة!$C$492:$C$521=$C$529)),ROW(مسودة!$C$492:$C$521)),ROW()-ROW(Y529)+1)),مسودة!Y492:'مسودة'!Y$521)),0))</f>
        <v/>
      </c>
      <c r="Z529" s="39" t="str">
        <f t="array" ref="Z529">IF($C$529="","",IFERROR(MAX(IF((ROW(مسودة!$C$492:$C$521)=SMALL(IF((ROW(مسودة!$C$492:$C$521)*(مسودة!$C$492:$C$521=$C$529)),ROW(مسودة!$C$492:$C$521)),ROW()-ROW(Z529)+1)),مسودة!Z492:'مسودة'!Z$521)),0))</f>
        <v/>
      </c>
      <c r="AA529" s="39" t="str">
        <f t="array" ref="AA529">IF($C$529="","",IFERROR(MAX(IF((ROW(مسودة!$C$492:$C$521)=SMALL(IF((ROW(مسودة!$C$492:$C$521)*(مسودة!$C$492:$C$521=$C$529)),ROW(مسودة!$C$492:$C$521)),ROW()-ROW(AA529)+1)),مسودة!AA492:'مسودة'!AA$521)),0))</f>
        <v/>
      </c>
      <c r="AB529" s="39" t="str">
        <f t="array" ref="AB529">IF($C$529="","",IFERROR(MAX(IF((ROW(مسودة!$C$492:$C$521)=SMALL(IF((ROW(مسودة!$C$492:$C$521)*(مسودة!$C$492:$C$521=$C$529)),ROW(مسودة!$C$492:$C$521)),ROW()-ROW(AB529)+1)),مسودة!AB492:'مسودة'!AB$521)),0))</f>
        <v/>
      </c>
      <c r="AC529" s="39" t="str">
        <f t="array" ref="AC529">IF($C$529="","",IFERROR(MAX(IF((ROW(مسودة!$C$492:$C$521)=SMALL(IF((ROW(مسودة!$C$492:$C$521)*(مسودة!$C$492:$C$521=$C$529)),ROW(مسودة!$C$492:$C$521)),ROW()-ROW(AC529)+1)),مسودة!AC492:'مسودة'!AC$521)),0))</f>
        <v/>
      </c>
      <c r="AD529" s="39" t="str">
        <f t="array" ref="AD529">IF($C$529="","",IFERROR(MAX(IF((ROW(مسودة!$C$492:$C$521)=SMALL(IF((ROW(مسودة!$C$492:$C$521)*(مسودة!$C$492:$C$521=$C$529)),ROW(مسودة!$C$492:$C$521)),ROW()-ROW(AD529)+1)),مسودة!AD492:'مسودة'!AD$521)),0))</f>
        <v/>
      </c>
      <c r="AE529" s="39" t="str">
        <f t="array" ref="AE529">IF($C$529="","",IFERROR(MAX(IF((ROW(مسودة!$C$492:$C$521)=SMALL(IF((ROW(مسودة!$C$492:$C$521)*(مسودة!$C$492:$C$521=$C$529)),ROW(مسودة!$C$492:$C$521)),ROW()-ROW(AE529)+1)),مسودة!AE492:'مسودة'!AE$521)),0))</f>
        <v/>
      </c>
      <c r="AF529" s="39" t="str">
        <f t="array" ref="AF529">IF($C$529="","",IFERROR(MAX(IF((ROW(مسودة!$C$492:$C$521)=SMALL(IF((ROW(مسودة!$C$492:$C$521)*(مسودة!$C$492:$C$521=$C$529)),ROW(مسودة!$C$492:$C$521)),ROW()-ROW(AF529)+1)),مسودة!AF492:'مسودة'!AF$521)),0))</f>
        <v/>
      </c>
      <c r="AG529" s="39" t="str">
        <f t="array" ref="AG529">IF($C$529="","",IFERROR(MAX(IF((ROW(مسودة!$C$492:$C$521)=SMALL(IF((ROW(مسودة!$C$492:$C$521)*(مسودة!$C$492:$C$521=$C$529)),ROW(مسودة!$C$492:$C$521)),ROW()-ROW(AG529)+1)),مسودة!AG492:'مسودة'!AG$521)),0))</f>
        <v/>
      </c>
      <c r="AH529" s="39" t="str">
        <f t="array" ref="AH529">IF($C$529="","",IFERROR(MAX(IF((ROW(مسودة!$C$492:$C$521)=SMALL(IF((ROW(مسودة!$C$492:$C$521)*(مسودة!$C$492:$C$521=$C$529)),ROW(مسودة!$C$492:$C$521)),ROW()-ROW(AH529)+1)),مسودة!AH492:'مسودة'!AH$521)),0))</f>
        <v/>
      </c>
      <c r="AI529" s="39" t="str">
        <f t="array" ref="AI529">IF($C$529="","",IFERROR(MAX(IF((ROW(مسودة!$C$492:$C$521)=SMALL(IF((ROW(مسودة!$C$492:$C$521)*(مسودة!$C$492:$C$521=$C$529)),ROW(مسودة!$C$492:$C$521)),ROW()-ROW(AI529)+1)),مسودة!AI492:'مسودة'!AI$521)),0))</f>
        <v/>
      </c>
      <c r="AJ529" s="39" t="str">
        <f t="array" ref="AJ529">IF($C$529="","",IFERROR(MAX(IF((ROW(مسودة!$C$492:$C$521)=SMALL(IF((ROW(مسودة!$C$492:$C$521)*(مسودة!$C$492:$C$521=$C$529)),ROW(مسودة!$C$492:$C$521)),ROW()-ROW(AJ529)+1)),مسودة!AJ492:'مسودة'!AJ$521)),0))</f>
        <v/>
      </c>
      <c r="AK529" s="39" t="str">
        <f t="array" ref="AK529">IF($C$529="","",IFERROR(MAX(IF((ROW(مسودة!$C$492:$C$521)=SMALL(IF((ROW(مسودة!$C$492:$C$521)*(مسودة!$C$492:$C$521=$C$529)),ROW(مسودة!$C$492:$C$521)),ROW()-ROW(AK529)+1)),مسودة!AK492:'مسودة'!AK$521)),0))</f>
        <v/>
      </c>
      <c r="AL529" s="39" t="str">
        <f t="array" ref="AL529">IF($C$529="","",IFERROR(MAX(IF((ROW(مسودة!$C$492:$C$521)=SMALL(IF((ROW(مسودة!$C$492:$C$521)*(مسودة!$C$492:$C$521=$C$529)),ROW(مسودة!$C$492:$C$521)),ROW()-ROW(AL529)+1)),مسودة!AL492:'مسودة'!AL$521)),0))</f>
        <v/>
      </c>
      <c r="AM529" s="39" t="str">
        <f t="array" ref="AM529">IF($C$529="","",IFERROR(MAX(IF((ROW(مسودة!$C$492:$C$521)=SMALL(IF((ROW(مسودة!$C$492:$C$521)*(مسودة!$C$492:$C$521=$C$529)),ROW(مسودة!$C$492:$C$521)),ROW()-ROW(AM529)+1)),مسودة!AM492:'مسودة'!AM$521)),0))</f>
        <v/>
      </c>
      <c r="AN529" s="54"/>
      <c r="AO529" s="54"/>
      <c r="AP529" s="55"/>
      <c r="AQ529" s="49"/>
      <c r="AR529" s="49"/>
      <c r="AS529" s="49"/>
      <c r="AT529" s="49"/>
      <c r="AU529" s="103" t="str">
        <f>IFERROR(LOOKUP(2,1/((مسودة!$C$492:$C$521=C529)*(مسودة!$F$492:$F$521=F529)),مسودة!$AV$492:$AV$521),"")</f>
        <v/>
      </c>
    </row>
    <row r="530" spans="2:47" ht="28.5" customHeight="1" thickBot="1">
      <c r="B530" s="48"/>
      <c r="C530" s="99"/>
      <c r="D530" s="51"/>
      <c r="E530" s="51"/>
      <c r="F530" s="11" t="s">
        <v>31</v>
      </c>
      <c r="G530" s="39" t="str">
        <f t="array" ref="G530">IF($C$529="","",IFERROR(MAX(IF((ROW(مسودة!$C$492:$C$521)=SMALL(IF((ROW(مسودة!$C$492:$C$521)*(مسودة!$C$492:$C$521=$C$529)),ROW(مسودة!$C$492:$C$521)),ROW()-ROW(G530)+1)),مسودة!G493:'مسودة'!G$521)),0))</f>
        <v/>
      </c>
      <c r="H530" s="39" t="str">
        <f t="array" ref="H530">IF($C$529="","",IFERROR(MAX(IF((ROW(مسودة!$C$492:$C$521)=SMALL(IF((ROW(مسودة!$C$492:$C$521)*(مسودة!$C$492:$C$521=$C$529)),ROW(مسودة!$C$492:$C$521)),ROW()-ROW(H530)+1)),مسودة!H493:'مسودة'!H$521)),0))</f>
        <v/>
      </c>
      <c r="I530" s="39" t="str">
        <f t="array" ref="I530">IF($C$529="","",IFERROR(MAX(IF((ROW(مسودة!$C$492:$C$521)=SMALL(IF((ROW(مسودة!$C$492:$C$521)*(مسودة!$C$492:$C$521=$C$529)),ROW(مسودة!$C$492:$C$521)),ROW()-ROW(I530)+1)),مسودة!I493:'مسودة'!I$521)),0))</f>
        <v/>
      </c>
      <c r="J530" s="39" t="str">
        <f t="array" ref="J530">IF($C$529="","",IFERROR(MAX(IF((ROW(مسودة!$C$492:$C$521)=SMALL(IF((ROW(مسودة!$C$492:$C$521)*(مسودة!$C$492:$C$521=$C$529)),ROW(مسودة!$C$492:$C$521)),ROW()-ROW(J530)+1)),مسودة!J493:'مسودة'!J$521)),0))</f>
        <v/>
      </c>
      <c r="K530" s="39" t="str">
        <f t="array" ref="K530">IF($C$529="","",IFERROR(MAX(IF((ROW(مسودة!$C$492:$C$521)=SMALL(IF((ROW(مسودة!$C$492:$C$521)*(مسودة!$C$492:$C$521=$C$529)),ROW(مسودة!$C$492:$C$521)),ROW()-ROW(K530)+1)),مسودة!K493:'مسودة'!K$521)),0))</f>
        <v/>
      </c>
      <c r="L530" s="39" t="str">
        <f t="array" ref="L530">IF($C$529="","",IFERROR(MAX(IF((ROW(مسودة!$C$492:$C$521)=SMALL(IF((ROW(مسودة!$C$492:$C$521)*(مسودة!$C$492:$C$521=$C$529)),ROW(مسودة!$C$492:$C$521)),ROW()-ROW(L530)+1)),مسودة!L493:'مسودة'!L$521)),0))</f>
        <v/>
      </c>
      <c r="M530" s="39" t="str">
        <f t="array" ref="M530">IF($C$529="","",IFERROR(MAX(IF((ROW(مسودة!$C$492:$C$521)=SMALL(IF((ROW(مسودة!$C$492:$C$521)*(مسودة!$C$492:$C$521=$C$529)),ROW(مسودة!$C$492:$C$521)),ROW()-ROW(M530)+1)),مسودة!M493:'مسودة'!M$521)),0))</f>
        <v/>
      </c>
      <c r="N530" s="39" t="str">
        <f t="array" ref="N530">IF($C$529="","",IFERROR(MAX(IF((ROW(مسودة!$C$492:$C$521)=SMALL(IF((ROW(مسودة!$C$492:$C$521)*(مسودة!$C$492:$C$521=$C$529)),ROW(مسودة!$C$492:$C$521)),ROW()-ROW(N530)+1)),مسودة!N493:'مسودة'!N$521)),0))</f>
        <v/>
      </c>
      <c r="O530" s="39" t="str">
        <f t="array" ref="O530">IF($C$529="","",IFERROR(MAX(IF((ROW(مسودة!$C$492:$C$521)=SMALL(IF((ROW(مسودة!$C$492:$C$521)*(مسودة!$C$492:$C$521=$C$529)),ROW(مسودة!$C$492:$C$521)),ROW()-ROW(O530)+1)),مسودة!O493:'مسودة'!O$521)),0))</f>
        <v/>
      </c>
      <c r="P530" s="39" t="str">
        <f t="array" ref="P530">IF($C$529="","",IFERROR(MAX(IF((ROW(مسودة!$C$492:$C$521)=SMALL(IF((ROW(مسودة!$C$492:$C$521)*(مسودة!$C$492:$C$521=$C$529)),ROW(مسودة!$C$492:$C$521)),ROW()-ROW(P530)+1)),مسودة!P493:'مسودة'!P$521)),0))</f>
        <v/>
      </c>
      <c r="Q530" s="39" t="str">
        <f t="array" ref="Q530">IF($C$529="","",IFERROR(MAX(IF((ROW(مسودة!$C$492:$C$521)=SMALL(IF((ROW(مسودة!$C$492:$C$521)*(مسودة!$C$492:$C$521=$C$529)),ROW(مسودة!$C$492:$C$521)),ROW()-ROW(Q530)+1)),مسودة!Q493:'مسودة'!Q$521)),0))</f>
        <v/>
      </c>
      <c r="R530" s="39" t="str">
        <f t="array" ref="R530">IF($C$529="","",IFERROR(MAX(IF((ROW(مسودة!$C$492:$C$521)=SMALL(IF((ROW(مسودة!$C$492:$C$521)*(مسودة!$C$492:$C$521=$C$529)),ROW(مسودة!$C$492:$C$521)),ROW()-ROW(R530)+1)),مسودة!R493:'مسودة'!R$521)),0))</f>
        <v/>
      </c>
      <c r="S530" s="39" t="str">
        <f t="array" ref="S530">IF($C$529="","",IFERROR(MAX(IF((ROW(مسودة!$C$492:$C$521)=SMALL(IF((ROW(مسودة!$C$492:$C$521)*(مسودة!$C$492:$C$521=$C$529)),ROW(مسودة!$C$492:$C$521)),ROW()-ROW(S530)+1)),مسودة!S493:'مسودة'!S$521)),0))</f>
        <v/>
      </c>
      <c r="T530" s="39" t="str">
        <f t="array" ref="T530">IF($C$529="","",IFERROR(MAX(IF((ROW(مسودة!$C$492:$C$521)=SMALL(IF((ROW(مسودة!$C$492:$C$521)*(مسودة!$C$492:$C$521=$C$529)),ROW(مسودة!$C$492:$C$521)),ROW()-ROW(T530)+1)),مسودة!T493:'مسودة'!T$521)),0))</f>
        <v/>
      </c>
      <c r="U530" s="39" t="str">
        <f t="array" ref="U530">IF($C$529="","",IFERROR(MAX(IF((ROW(مسودة!$C$492:$C$521)=SMALL(IF((ROW(مسودة!$C$492:$C$521)*(مسودة!$C$492:$C$521=$C$529)),ROW(مسودة!$C$492:$C$521)),ROW()-ROW(U530)+1)),مسودة!U493:'مسودة'!U$521)),0))</f>
        <v/>
      </c>
      <c r="V530" s="39" t="str">
        <f t="array" ref="V530">IF($C$529="","",IFERROR(MAX(IF((ROW(مسودة!$C$492:$C$521)=SMALL(IF((ROW(مسودة!$C$492:$C$521)*(مسودة!$C$492:$C$521=$C$529)),ROW(مسودة!$C$492:$C$521)),ROW()-ROW(V530)+1)),مسودة!V493:'مسودة'!V$521)),0))</f>
        <v/>
      </c>
      <c r="W530" s="39" t="str">
        <f t="array" ref="W530">IF($C$529="","",IFERROR(MAX(IF((ROW(مسودة!$C$492:$C$521)=SMALL(IF((ROW(مسودة!$C$492:$C$521)*(مسودة!$C$492:$C$521=$C$529)),ROW(مسودة!$C$492:$C$521)),ROW()-ROW(W530)+1)),مسودة!W493:'مسودة'!W$521)),0))</f>
        <v/>
      </c>
      <c r="X530" s="39" t="str">
        <f t="array" ref="X530">IF($C$529="","",IFERROR(MAX(IF((ROW(مسودة!$C$492:$C$521)=SMALL(IF((ROW(مسودة!$C$492:$C$521)*(مسودة!$C$492:$C$521=$C$529)),ROW(مسودة!$C$492:$C$521)),ROW()-ROW(X530)+1)),مسودة!X493:'مسودة'!X$521)),0))</f>
        <v/>
      </c>
      <c r="Y530" s="39" t="str">
        <f t="array" ref="Y530">IF($C$529="","",IFERROR(MAX(IF((ROW(مسودة!$C$492:$C$521)=SMALL(IF((ROW(مسودة!$C$492:$C$521)*(مسودة!$C$492:$C$521=$C$529)),ROW(مسودة!$C$492:$C$521)),ROW()-ROW(Y530)+1)),مسودة!Y493:'مسودة'!Y$521)),0))</f>
        <v/>
      </c>
      <c r="Z530" s="39" t="str">
        <f t="array" ref="Z530">IF($C$529="","",IFERROR(MAX(IF((ROW(مسودة!$C$492:$C$521)=SMALL(IF((ROW(مسودة!$C$492:$C$521)*(مسودة!$C$492:$C$521=$C$529)),ROW(مسودة!$C$492:$C$521)),ROW()-ROW(Z530)+1)),مسودة!Z493:'مسودة'!Z$521)),0))</f>
        <v/>
      </c>
      <c r="AA530" s="39" t="str">
        <f t="array" ref="AA530">IF($C$529="","",IFERROR(MAX(IF((ROW(مسودة!$C$492:$C$521)=SMALL(IF((ROW(مسودة!$C$492:$C$521)*(مسودة!$C$492:$C$521=$C$529)),ROW(مسودة!$C$492:$C$521)),ROW()-ROW(AA530)+1)),مسودة!AA493:'مسودة'!AA$521)),0))</f>
        <v/>
      </c>
      <c r="AB530" s="39" t="str">
        <f t="array" ref="AB530">IF($C$529="","",IFERROR(MAX(IF((ROW(مسودة!$C$492:$C$521)=SMALL(IF((ROW(مسودة!$C$492:$C$521)*(مسودة!$C$492:$C$521=$C$529)),ROW(مسودة!$C$492:$C$521)),ROW()-ROW(AB530)+1)),مسودة!AB493:'مسودة'!AB$521)),0))</f>
        <v/>
      </c>
      <c r="AC530" s="39" t="str">
        <f t="array" ref="AC530">IF($C$529="","",IFERROR(MAX(IF((ROW(مسودة!$C$492:$C$521)=SMALL(IF((ROW(مسودة!$C$492:$C$521)*(مسودة!$C$492:$C$521=$C$529)),ROW(مسودة!$C$492:$C$521)),ROW()-ROW(AC530)+1)),مسودة!AC493:'مسودة'!AC$521)),0))</f>
        <v/>
      </c>
      <c r="AD530" s="39" t="str">
        <f t="array" ref="AD530">IF($C$529="","",IFERROR(MAX(IF((ROW(مسودة!$C$492:$C$521)=SMALL(IF((ROW(مسودة!$C$492:$C$521)*(مسودة!$C$492:$C$521=$C$529)),ROW(مسودة!$C$492:$C$521)),ROW()-ROW(AD530)+1)),مسودة!AD493:'مسودة'!AD$521)),0))</f>
        <v/>
      </c>
      <c r="AE530" s="39" t="str">
        <f t="array" ref="AE530">IF($C$529="","",IFERROR(MAX(IF((ROW(مسودة!$C$492:$C$521)=SMALL(IF((ROW(مسودة!$C$492:$C$521)*(مسودة!$C$492:$C$521=$C$529)),ROW(مسودة!$C$492:$C$521)),ROW()-ROW(AE530)+1)),مسودة!AE493:'مسودة'!AE$521)),0))</f>
        <v/>
      </c>
      <c r="AF530" s="39" t="str">
        <f t="array" ref="AF530">IF($C$529="","",IFERROR(MAX(IF((ROW(مسودة!$C$492:$C$521)=SMALL(IF((ROW(مسودة!$C$492:$C$521)*(مسودة!$C$492:$C$521=$C$529)),ROW(مسودة!$C$492:$C$521)),ROW()-ROW(AF530)+1)),مسودة!AF493:'مسودة'!AF$521)),0))</f>
        <v/>
      </c>
      <c r="AG530" s="39" t="str">
        <f t="array" ref="AG530">IF($C$529="","",IFERROR(MAX(IF((ROW(مسودة!$C$492:$C$521)=SMALL(IF((ROW(مسودة!$C$492:$C$521)*(مسودة!$C$492:$C$521=$C$529)),ROW(مسودة!$C$492:$C$521)),ROW()-ROW(AG530)+1)),مسودة!AG493:'مسودة'!AG$521)),0))</f>
        <v/>
      </c>
      <c r="AH530" s="39" t="str">
        <f t="array" ref="AH530">IF($C$529="","",IFERROR(MAX(IF((ROW(مسودة!$C$492:$C$521)=SMALL(IF((ROW(مسودة!$C$492:$C$521)*(مسودة!$C$492:$C$521=$C$529)),ROW(مسودة!$C$492:$C$521)),ROW()-ROW(AH530)+1)),مسودة!AH493:'مسودة'!AH$521)),0))</f>
        <v/>
      </c>
      <c r="AI530" s="39" t="str">
        <f t="array" ref="AI530">IF($C$529="","",IFERROR(MAX(IF((ROW(مسودة!$C$492:$C$521)=SMALL(IF((ROW(مسودة!$C$492:$C$521)*(مسودة!$C$492:$C$521=$C$529)),ROW(مسودة!$C$492:$C$521)),ROW()-ROW(AI530)+1)),مسودة!AI493:'مسودة'!AI$521)),0))</f>
        <v/>
      </c>
      <c r="AJ530" s="39" t="str">
        <f t="array" ref="AJ530">IF($C$529="","",IFERROR(MAX(IF((ROW(مسودة!$C$492:$C$521)=SMALL(IF((ROW(مسودة!$C$492:$C$521)*(مسودة!$C$492:$C$521=$C$529)),ROW(مسودة!$C$492:$C$521)),ROW()-ROW(AJ530)+1)),مسودة!AJ493:'مسودة'!AJ$521)),0))</f>
        <v/>
      </c>
      <c r="AK530" s="39" t="str">
        <f t="array" ref="AK530">IF($C$529="","",IFERROR(MAX(IF((ROW(مسودة!$C$492:$C$521)=SMALL(IF((ROW(مسودة!$C$492:$C$521)*(مسودة!$C$492:$C$521=$C$529)),ROW(مسودة!$C$492:$C$521)),ROW()-ROW(AK530)+1)),مسودة!AK493:'مسودة'!AK$521)),0))</f>
        <v/>
      </c>
      <c r="AL530" s="39" t="str">
        <f t="array" ref="AL530">IF($C$529="","",IFERROR(MAX(IF((ROW(مسودة!$C$492:$C$521)=SMALL(IF((ROW(مسودة!$C$492:$C$521)*(مسودة!$C$492:$C$521=$C$529)),ROW(مسودة!$C$492:$C$521)),ROW()-ROW(AL530)+1)),مسودة!AL493:'مسودة'!AL$521)),0))</f>
        <v/>
      </c>
      <c r="AM530" s="39" t="str">
        <f t="array" ref="AM530">IF($C$529="","",IFERROR(MAX(IF((ROW(مسودة!$C$492:$C$521)=SMALL(IF((ROW(مسودة!$C$492:$C$521)*(مسودة!$C$492:$C$521=$C$529)),ROW(مسودة!$C$492:$C$521)),ROW()-ROW(AM530)+1)),مسودة!AM493:'مسودة'!AM$521)),0))</f>
        <v/>
      </c>
      <c r="AN530" s="54"/>
      <c r="AO530" s="54"/>
      <c r="AP530" s="56"/>
      <c r="AQ530" s="49"/>
      <c r="AR530" s="49"/>
      <c r="AS530" s="49"/>
      <c r="AT530" s="49"/>
      <c r="AU530" s="104"/>
    </row>
    <row r="531" spans="2:47" ht="28.5" customHeight="1" thickBot="1">
      <c r="B531" s="48"/>
      <c r="C531" s="93"/>
      <c r="D531" s="51"/>
      <c r="E531" s="51"/>
      <c r="F531" s="14" t="s">
        <v>32</v>
      </c>
      <c r="G531" s="39" t="str">
        <f t="array" ref="G531">IF($C$529="","",IFERROR(MAX(IF((ROW(مسودة!$C$492:$C$521)=SMALL(IF((ROW(مسودة!$C$492:$C$521)*(مسودة!$C$492:$C$521=$C$529)),ROW(مسودة!$C$492:$C$521)),ROW()-ROW(G531)+1)),مسودة!G494:'مسودة'!G$521)),0))</f>
        <v/>
      </c>
      <c r="H531" s="39" t="str">
        <f t="array" ref="H531">IF($C$529="","",IFERROR(MAX(IF((ROW(مسودة!$C$492:$C$521)=SMALL(IF((ROW(مسودة!$C$492:$C$521)*(مسودة!$C$492:$C$521=$C$529)),ROW(مسودة!$C$492:$C$521)),ROW()-ROW(H531)+1)),مسودة!H494:'مسودة'!H$521)),0))</f>
        <v/>
      </c>
      <c r="I531" s="39" t="str">
        <f t="array" ref="I531">IF($C$529="","",IFERROR(MAX(IF((ROW(مسودة!$C$492:$C$521)=SMALL(IF((ROW(مسودة!$C$492:$C$521)*(مسودة!$C$492:$C$521=$C$529)),ROW(مسودة!$C$492:$C$521)),ROW()-ROW(I531)+1)),مسودة!I494:'مسودة'!I$521)),0))</f>
        <v/>
      </c>
      <c r="J531" s="39" t="str">
        <f t="array" ref="J531">IF($C$529="","",IFERROR(MAX(IF((ROW(مسودة!$C$492:$C$521)=SMALL(IF((ROW(مسودة!$C$492:$C$521)*(مسودة!$C$492:$C$521=$C$529)),ROW(مسودة!$C$492:$C$521)),ROW()-ROW(J531)+1)),مسودة!J494:'مسودة'!J$521)),0))</f>
        <v/>
      </c>
      <c r="K531" s="39" t="str">
        <f t="array" ref="K531">IF($C$529="","",IFERROR(MAX(IF((ROW(مسودة!$C$492:$C$521)=SMALL(IF((ROW(مسودة!$C$492:$C$521)*(مسودة!$C$492:$C$521=$C$529)),ROW(مسودة!$C$492:$C$521)),ROW()-ROW(K531)+1)),مسودة!K494:'مسودة'!K$521)),0))</f>
        <v/>
      </c>
      <c r="L531" s="39" t="str">
        <f t="array" ref="L531">IF($C$529="","",IFERROR(MAX(IF((ROW(مسودة!$C$492:$C$521)=SMALL(IF((ROW(مسودة!$C$492:$C$521)*(مسودة!$C$492:$C$521=$C$529)),ROW(مسودة!$C$492:$C$521)),ROW()-ROW(L531)+1)),مسودة!L494:'مسودة'!L$521)),0))</f>
        <v/>
      </c>
      <c r="M531" s="39" t="str">
        <f t="array" ref="M531">IF($C$529="","",IFERROR(MAX(IF((ROW(مسودة!$C$492:$C$521)=SMALL(IF((ROW(مسودة!$C$492:$C$521)*(مسودة!$C$492:$C$521=$C$529)),ROW(مسودة!$C$492:$C$521)),ROW()-ROW(M531)+1)),مسودة!M494:'مسودة'!M$521)),0))</f>
        <v/>
      </c>
      <c r="N531" s="39" t="str">
        <f t="array" ref="N531">IF($C$529="","",IFERROR(MAX(IF((ROW(مسودة!$C$492:$C$521)=SMALL(IF((ROW(مسودة!$C$492:$C$521)*(مسودة!$C$492:$C$521=$C$529)),ROW(مسودة!$C$492:$C$521)),ROW()-ROW(N531)+1)),مسودة!N494:'مسودة'!N$521)),0))</f>
        <v/>
      </c>
      <c r="O531" s="39" t="str">
        <f t="array" ref="O531">IF($C$529="","",IFERROR(MAX(IF((ROW(مسودة!$C$492:$C$521)=SMALL(IF((ROW(مسودة!$C$492:$C$521)*(مسودة!$C$492:$C$521=$C$529)),ROW(مسودة!$C$492:$C$521)),ROW()-ROW(O531)+1)),مسودة!O494:'مسودة'!O$521)),0))</f>
        <v/>
      </c>
      <c r="P531" s="39" t="str">
        <f t="array" ref="P531">IF($C$529="","",IFERROR(MAX(IF((ROW(مسودة!$C$492:$C$521)=SMALL(IF((ROW(مسودة!$C$492:$C$521)*(مسودة!$C$492:$C$521=$C$529)),ROW(مسودة!$C$492:$C$521)),ROW()-ROW(P531)+1)),مسودة!P494:'مسودة'!P$521)),0))</f>
        <v/>
      </c>
      <c r="Q531" s="39" t="str">
        <f t="array" ref="Q531">IF($C$529="","",IFERROR(MAX(IF((ROW(مسودة!$C$492:$C$521)=SMALL(IF((ROW(مسودة!$C$492:$C$521)*(مسودة!$C$492:$C$521=$C$529)),ROW(مسودة!$C$492:$C$521)),ROW()-ROW(Q531)+1)),مسودة!Q494:'مسودة'!Q$521)),0))</f>
        <v/>
      </c>
      <c r="R531" s="39" t="str">
        <f t="array" ref="R531">IF($C$529="","",IFERROR(MAX(IF((ROW(مسودة!$C$492:$C$521)=SMALL(IF((ROW(مسودة!$C$492:$C$521)*(مسودة!$C$492:$C$521=$C$529)),ROW(مسودة!$C$492:$C$521)),ROW()-ROW(R531)+1)),مسودة!R494:'مسودة'!R$521)),0))</f>
        <v/>
      </c>
      <c r="S531" s="39" t="str">
        <f t="array" ref="S531">IF($C$529="","",IFERROR(MAX(IF((ROW(مسودة!$C$492:$C$521)=SMALL(IF((ROW(مسودة!$C$492:$C$521)*(مسودة!$C$492:$C$521=$C$529)),ROW(مسودة!$C$492:$C$521)),ROW()-ROW(S531)+1)),مسودة!S494:'مسودة'!S$521)),0))</f>
        <v/>
      </c>
      <c r="T531" s="39" t="str">
        <f t="array" ref="T531">IF($C$529="","",IFERROR(MAX(IF((ROW(مسودة!$C$492:$C$521)=SMALL(IF((ROW(مسودة!$C$492:$C$521)*(مسودة!$C$492:$C$521=$C$529)),ROW(مسودة!$C$492:$C$521)),ROW()-ROW(T531)+1)),مسودة!T494:'مسودة'!T$521)),0))</f>
        <v/>
      </c>
      <c r="U531" s="39" t="str">
        <f t="array" ref="U531">IF($C$529="","",IFERROR(MAX(IF((ROW(مسودة!$C$492:$C$521)=SMALL(IF((ROW(مسودة!$C$492:$C$521)*(مسودة!$C$492:$C$521=$C$529)),ROW(مسودة!$C$492:$C$521)),ROW()-ROW(U531)+1)),مسودة!U494:'مسودة'!U$521)),0))</f>
        <v/>
      </c>
      <c r="V531" s="39" t="str">
        <f t="array" ref="V531">IF($C$529="","",IFERROR(MAX(IF((ROW(مسودة!$C$492:$C$521)=SMALL(IF((ROW(مسودة!$C$492:$C$521)*(مسودة!$C$492:$C$521=$C$529)),ROW(مسودة!$C$492:$C$521)),ROW()-ROW(V531)+1)),مسودة!V494:'مسودة'!V$521)),0))</f>
        <v/>
      </c>
      <c r="W531" s="39" t="str">
        <f t="array" ref="W531">IF($C$529="","",IFERROR(MAX(IF((ROW(مسودة!$C$492:$C$521)=SMALL(IF((ROW(مسودة!$C$492:$C$521)*(مسودة!$C$492:$C$521=$C$529)),ROW(مسودة!$C$492:$C$521)),ROW()-ROW(W531)+1)),مسودة!W494:'مسودة'!W$521)),0))</f>
        <v/>
      </c>
      <c r="X531" s="39" t="str">
        <f t="array" ref="X531">IF($C$529="","",IFERROR(MAX(IF((ROW(مسودة!$C$492:$C$521)=SMALL(IF((ROW(مسودة!$C$492:$C$521)*(مسودة!$C$492:$C$521=$C$529)),ROW(مسودة!$C$492:$C$521)),ROW()-ROW(X531)+1)),مسودة!X494:'مسودة'!X$521)),0))</f>
        <v/>
      </c>
      <c r="Y531" s="39" t="str">
        <f t="array" ref="Y531">IF($C$529="","",IFERROR(MAX(IF((ROW(مسودة!$C$492:$C$521)=SMALL(IF((ROW(مسودة!$C$492:$C$521)*(مسودة!$C$492:$C$521=$C$529)),ROW(مسودة!$C$492:$C$521)),ROW()-ROW(Y531)+1)),مسودة!Y494:'مسودة'!Y$521)),0))</f>
        <v/>
      </c>
      <c r="Z531" s="39" t="str">
        <f t="array" ref="Z531">IF($C$529="","",IFERROR(MAX(IF((ROW(مسودة!$C$492:$C$521)=SMALL(IF((ROW(مسودة!$C$492:$C$521)*(مسودة!$C$492:$C$521=$C$529)),ROW(مسودة!$C$492:$C$521)),ROW()-ROW(Z531)+1)),مسودة!Z494:'مسودة'!Z$521)),0))</f>
        <v/>
      </c>
      <c r="AA531" s="39" t="str">
        <f t="array" ref="AA531">IF($C$529="","",IFERROR(MAX(IF((ROW(مسودة!$C$492:$C$521)=SMALL(IF((ROW(مسودة!$C$492:$C$521)*(مسودة!$C$492:$C$521=$C$529)),ROW(مسودة!$C$492:$C$521)),ROW()-ROW(AA531)+1)),مسودة!AA494:'مسودة'!AA$521)),0))</f>
        <v/>
      </c>
      <c r="AB531" s="39" t="str">
        <f t="array" ref="AB531">IF($C$529="","",IFERROR(MAX(IF((ROW(مسودة!$C$492:$C$521)=SMALL(IF((ROW(مسودة!$C$492:$C$521)*(مسودة!$C$492:$C$521=$C$529)),ROW(مسودة!$C$492:$C$521)),ROW()-ROW(AB531)+1)),مسودة!AB494:'مسودة'!AB$521)),0))</f>
        <v/>
      </c>
      <c r="AC531" s="39" t="str">
        <f t="array" ref="AC531">IF($C$529="","",IFERROR(MAX(IF((ROW(مسودة!$C$492:$C$521)=SMALL(IF((ROW(مسودة!$C$492:$C$521)*(مسودة!$C$492:$C$521=$C$529)),ROW(مسودة!$C$492:$C$521)),ROW()-ROW(AC531)+1)),مسودة!AC494:'مسودة'!AC$521)),0))</f>
        <v/>
      </c>
      <c r="AD531" s="39" t="str">
        <f t="array" ref="AD531">IF($C$529="","",IFERROR(MAX(IF((ROW(مسودة!$C$492:$C$521)=SMALL(IF((ROW(مسودة!$C$492:$C$521)*(مسودة!$C$492:$C$521=$C$529)),ROW(مسودة!$C$492:$C$521)),ROW()-ROW(AD531)+1)),مسودة!AD494:'مسودة'!AD$521)),0))</f>
        <v/>
      </c>
      <c r="AE531" s="39" t="str">
        <f t="array" ref="AE531">IF($C$529="","",IFERROR(MAX(IF((ROW(مسودة!$C$492:$C$521)=SMALL(IF((ROW(مسودة!$C$492:$C$521)*(مسودة!$C$492:$C$521=$C$529)),ROW(مسودة!$C$492:$C$521)),ROW()-ROW(AE531)+1)),مسودة!AE494:'مسودة'!AE$521)),0))</f>
        <v/>
      </c>
      <c r="AF531" s="39" t="str">
        <f t="array" ref="AF531">IF($C$529="","",IFERROR(MAX(IF((ROW(مسودة!$C$492:$C$521)=SMALL(IF((ROW(مسودة!$C$492:$C$521)*(مسودة!$C$492:$C$521=$C$529)),ROW(مسودة!$C$492:$C$521)),ROW()-ROW(AF531)+1)),مسودة!AF494:'مسودة'!AF$521)),0))</f>
        <v/>
      </c>
      <c r="AG531" s="39" t="str">
        <f t="array" ref="AG531">IF($C$529="","",IFERROR(MAX(IF((ROW(مسودة!$C$492:$C$521)=SMALL(IF((ROW(مسودة!$C$492:$C$521)*(مسودة!$C$492:$C$521=$C$529)),ROW(مسودة!$C$492:$C$521)),ROW()-ROW(AG531)+1)),مسودة!AG494:'مسودة'!AG$521)),0))</f>
        <v/>
      </c>
      <c r="AH531" s="39" t="str">
        <f t="array" ref="AH531">IF($C$529="","",IFERROR(MAX(IF((ROW(مسودة!$C$492:$C$521)=SMALL(IF((ROW(مسودة!$C$492:$C$521)*(مسودة!$C$492:$C$521=$C$529)),ROW(مسودة!$C$492:$C$521)),ROW()-ROW(AH531)+1)),مسودة!AH494:'مسودة'!AH$521)),0))</f>
        <v/>
      </c>
      <c r="AI531" s="39" t="str">
        <f t="array" ref="AI531">IF($C$529="","",IFERROR(MAX(IF((ROW(مسودة!$C$492:$C$521)=SMALL(IF((ROW(مسودة!$C$492:$C$521)*(مسودة!$C$492:$C$521=$C$529)),ROW(مسودة!$C$492:$C$521)),ROW()-ROW(AI531)+1)),مسودة!AI494:'مسودة'!AI$521)),0))</f>
        <v/>
      </c>
      <c r="AJ531" s="39" t="str">
        <f t="array" ref="AJ531">IF($C$529="","",IFERROR(MAX(IF((ROW(مسودة!$C$492:$C$521)=SMALL(IF((ROW(مسودة!$C$492:$C$521)*(مسودة!$C$492:$C$521=$C$529)),ROW(مسودة!$C$492:$C$521)),ROW()-ROW(AJ531)+1)),مسودة!AJ494:'مسودة'!AJ$521)),0))</f>
        <v/>
      </c>
      <c r="AK531" s="39" t="str">
        <f t="array" ref="AK531">IF($C$529="","",IFERROR(MAX(IF((ROW(مسودة!$C$492:$C$521)=SMALL(IF((ROW(مسودة!$C$492:$C$521)*(مسودة!$C$492:$C$521=$C$529)),ROW(مسودة!$C$492:$C$521)),ROW()-ROW(AK531)+1)),مسودة!AK494:'مسودة'!AK$521)),0))</f>
        <v/>
      </c>
      <c r="AL531" s="39" t="str">
        <f t="array" ref="AL531">IF($C$529="","",IFERROR(MAX(IF((ROW(مسودة!$C$492:$C$521)=SMALL(IF((ROW(مسودة!$C$492:$C$521)*(مسودة!$C$492:$C$521=$C$529)),ROW(مسودة!$C$492:$C$521)),ROW()-ROW(AL531)+1)),مسودة!AL494:'مسودة'!AL$521)),0))</f>
        <v/>
      </c>
      <c r="AM531" s="39" t="str">
        <f t="array" ref="AM531">IF($C$529="","",IFERROR(MAX(IF((ROW(مسودة!$C$492:$C$521)=SMALL(IF((ROW(مسودة!$C$492:$C$521)*(مسودة!$C$492:$C$521=$C$529)),ROW(مسودة!$C$492:$C$521)),ROW()-ROW(AM531)+1)),مسودة!AM494:'مسودة'!AM$521)),0))</f>
        <v/>
      </c>
      <c r="AN531" s="39" t="str">
        <f t="array" ref="AN531">IF($C$529="","",IFERROR(MAX(IF((ROW(مسودة!$C$492:$C$521)=SMALL(IF((ROW(مسودة!$C$492:$C$521)*(مسودة!$C$492:$C$521=$C$529)),ROW(مسودة!$C$492:$C$521)),ROW()-ROW(AN531)+1)),مسودة!AN494:AN$521)),0))</f>
        <v/>
      </c>
      <c r="AO531" s="39" t="str">
        <f t="array" ref="AO531">IF($C$529="","",IFERROR(MAX(IF((ROW(مسودة!$C$492:$C$521)=SMALL(IF((ROW(مسودة!$C$492:$C$521)*(مسودة!$C$492:$C$521=$C$529)),ROW(مسودة!$C$492:$C$521)),ROW()-ROW(AO531)+1)),مسودة!AO494:AO$521)),0))</f>
        <v/>
      </c>
      <c r="AP531" s="39" t="str">
        <f>IF(AO531&lt;50,"   ",IF(AO531&lt;65,"مقبول",IF(AO531&lt;75,"جيد",IF(AO531&lt;85,"جيدجداً",IF(AO531&lt;=100,"ممتاز","")))))</f>
        <v/>
      </c>
      <c r="AQ531" s="57"/>
      <c r="AR531" s="57"/>
      <c r="AS531" s="57"/>
      <c r="AT531" s="57"/>
      <c r="AU531" s="105"/>
    </row>
    <row r="536" spans="2:47" ht="26.25">
      <c r="C536" s="16"/>
      <c r="D536" s="17" t="s">
        <v>33</v>
      </c>
      <c r="E536" s="17"/>
      <c r="F536" s="17"/>
      <c r="G536" s="17"/>
      <c r="H536" s="17"/>
      <c r="I536" s="17"/>
      <c r="J536" s="16"/>
      <c r="K536" s="16"/>
      <c r="L536" s="16"/>
      <c r="M536" s="18" t="s">
        <v>34</v>
      </c>
      <c r="N536" s="18" t="s">
        <v>35</v>
      </c>
      <c r="O536" s="18"/>
      <c r="P536" s="18"/>
      <c r="Q536" s="18"/>
      <c r="R536" s="18"/>
      <c r="S536" s="18"/>
      <c r="T536" s="18"/>
      <c r="U536" s="18"/>
      <c r="V536" s="18"/>
      <c r="W536" s="19"/>
      <c r="X536" s="19"/>
      <c r="Y536" s="19"/>
    </row>
    <row r="537" spans="2:47" ht="26.25">
      <c r="C537" s="19"/>
      <c r="D537" s="20" t="s">
        <v>36</v>
      </c>
      <c r="E537" s="18" t="s">
        <v>37</v>
      </c>
      <c r="F537" s="18"/>
      <c r="G537" s="18"/>
      <c r="H537" s="18"/>
      <c r="I537" s="18"/>
      <c r="J537" s="19"/>
      <c r="K537" s="19"/>
      <c r="L537" s="19"/>
      <c r="M537" s="18" t="s">
        <v>34</v>
      </c>
      <c r="N537" s="18" t="s">
        <v>38</v>
      </c>
      <c r="O537" s="18"/>
      <c r="P537" s="18"/>
      <c r="Q537" s="18"/>
      <c r="R537" s="18"/>
      <c r="S537" s="18"/>
      <c r="T537" s="18"/>
      <c r="U537" s="18"/>
      <c r="V537" s="18"/>
      <c r="W537" s="19"/>
      <c r="X537" s="19"/>
      <c r="Y537" s="19"/>
    </row>
    <row r="540" spans="2:47" ht="60">
      <c r="B540" s="96"/>
      <c r="C540" s="96"/>
      <c r="D540" s="96"/>
      <c r="E540" s="96"/>
      <c r="F540" s="80" t="s">
        <v>0</v>
      </c>
      <c r="G540" s="80"/>
      <c r="H540" s="80"/>
      <c r="I540" s="80"/>
      <c r="J540" s="80"/>
      <c r="K540" s="80"/>
      <c r="L540" s="80"/>
      <c r="M540" s="80"/>
      <c r="N540" s="80"/>
      <c r="O540" s="80"/>
      <c r="P540" s="80"/>
      <c r="Q540" s="80"/>
      <c r="R540" s="80"/>
      <c r="S540" s="80"/>
      <c r="T540" s="80"/>
      <c r="U540" s="80"/>
      <c r="V540" s="80"/>
      <c r="W540" s="80"/>
      <c r="X540" s="80"/>
      <c r="Y540" s="80"/>
      <c r="Z540" s="80"/>
      <c r="AA540" s="80"/>
      <c r="AB540" s="80"/>
      <c r="AC540" s="80"/>
      <c r="AD540" s="80"/>
      <c r="AE540" s="80"/>
      <c r="AF540" s="1"/>
      <c r="AG540" s="1"/>
      <c r="AH540" s="1"/>
      <c r="AI540" s="1"/>
      <c r="AJ540" s="1"/>
      <c r="AK540" s="1"/>
      <c r="AL540" s="1"/>
      <c r="AM540" s="1"/>
      <c r="AN540" s="1"/>
      <c r="AO540" s="1"/>
      <c r="AP540" s="1"/>
      <c r="AQ540" s="1"/>
      <c r="AR540" s="1"/>
      <c r="AS540" s="1"/>
      <c r="AT540" s="2"/>
      <c r="AU540" s="2"/>
    </row>
    <row r="541" spans="2:47" ht="35.25">
      <c r="B541" s="4" t="s">
        <v>1</v>
      </c>
      <c r="C541" s="97"/>
      <c r="D541" s="97"/>
      <c r="E541" s="3"/>
      <c r="F541" s="3"/>
      <c r="G541" s="3"/>
      <c r="H541" s="2"/>
      <c r="I541" s="2"/>
      <c r="J541" s="2"/>
      <c r="K541" s="2"/>
      <c r="L541" s="2"/>
      <c r="M541" s="2"/>
      <c r="N541" s="2"/>
      <c r="O541" s="3"/>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6"/>
      <c r="AO541" s="6"/>
      <c r="AP541" s="1"/>
      <c r="AQ541" s="5"/>
      <c r="AR541" s="5"/>
      <c r="AS541" s="5"/>
      <c r="AT541" s="5"/>
      <c r="AU541" s="2"/>
    </row>
    <row r="542" spans="2:47" ht="15.75" thickBot="1">
      <c r="AR542" s="7"/>
    </row>
    <row r="543" spans="2:47" ht="36.75" customHeight="1" thickTop="1" thickBot="1">
      <c r="B543" s="81" t="s">
        <v>2</v>
      </c>
      <c r="C543" s="84" t="s">
        <v>3</v>
      </c>
      <c r="D543" s="87" t="s">
        <v>4</v>
      </c>
      <c r="E543" s="90" t="s">
        <v>5</v>
      </c>
      <c r="F543" s="24" t="s">
        <v>6</v>
      </c>
      <c r="G543" s="63" t="s">
        <v>7</v>
      </c>
      <c r="H543" s="64"/>
      <c r="I543" s="65"/>
      <c r="J543" s="63" t="s">
        <v>8</v>
      </c>
      <c r="K543" s="64"/>
      <c r="L543" s="65"/>
      <c r="M543" s="63" t="s">
        <v>9</v>
      </c>
      <c r="N543" s="64"/>
      <c r="O543" s="65"/>
      <c r="P543" s="63" t="s">
        <v>10</v>
      </c>
      <c r="Q543" s="64"/>
      <c r="R543" s="65"/>
      <c r="S543" s="63" t="s">
        <v>11</v>
      </c>
      <c r="T543" s="64"/>
      <c r="U543" s="65"/>
      <c r="V543" s="63" t="s">
        <v>12</v>
      </c>
      <c r="W543" s="64"/>
      <c r="X543" s="65"/>
      <c r="Y543" s="63" t="s">
        <v>13</v>
      </c>
      <c r="Z543" s="64"/>
      <c r="AA543" s="65"/>
      <c r="AB543" s="63" t="s">
        <v>14</v>
      </c>
      <c r="AC543" s="64"/>
      <c r="AD543" s="65"/>
      <c r="AE543" s="63" t="s">
        <v>15</v>
      </c>
      <c r="AF543" s="64"/>
      <c r="AG543" s="65"/>
      <c r="AH543" s="63" t="s">
        <v>16</v>
      </c>
      <c r="AI543" s="64"/>
      <c r="AJ543" s="65"/>
      <c r="AK543" s="63" t="s">
        <v>17</v>
      </c>
      <c r="AL543" s="64"/>
      <c r="AM543" s="65"/>
      <c r="AN543" s="66" t="s">
        <v>18</v>
      </c>
      <c r="AO543" s="66" t="s">
        <v>19</v>
      </c>
      <c r="AP543" s="66" t="s">
        <v>20</v>
      </c>
      <c r="AQ543" s="69" t="s">
        <v>21</v>
      </c>
      <c r="AR543" s="70"/>
      <c r="AS543" s="69" t="s">
        <v>22</v>
      </c>
      <c r="AT543" s="70"/>
      <c r="AU543" s="73" t="s">
        <v>23</v>
      </c>
    </row>
    <row r="544" spans="2:47" ht="187.5" customHeight="1" thickBot="1">
      <c r="B544" s="82"/>
      <c r="C544" s="85"/>
      <c r="D544" s="88"/>
      <c r="E544" s="91"/>
      <c r="F544" s="8" t="s">
        <v>24</v>
      </c>
      <c r="G544" s="8" t="s">
        <v>25</v>
      </c>
      <c r="H544" s="8" t="s">
        <v>26</v>
      </c>
      <c r="I544" s="8" t="s">
        <v>27</v>
      </c>
      <c r="J544" s="8" t="s">
        <v>25</v>
      </c>
      <c r="K544" s="8" t="s">
        <v>26</v>
      </c>
      <c r="L544" s="8" t="s">
        <v>27</v>
      </c>
      <c r="M544" s="8" t="s">
        <v>25</v>
      </c>
      <c r="N544" s="8" t="s">
        <v>26</v>
      </c>
      <c r="O544" s="8" t="s">
        <v>27</v>
      </c>
      <c r="P544" s="8" t="s">
        <v>25</v>
      </c>
      <c r="Q544" s="8" t="s">
        <v>26</v>
      </c>
      <c r="R544" s="8" t="s">
        <v>27</v>
      </c>
      <c r="S544" s="8" t="s">
        <v>25</v>
      </c>
      <c r="T544" s="8" t="s">
        <v>26</v>
      </c>
      <c r="U544" s="8" t="s">
        <v>27</v>
      </c>
      <c r="V544" s="8" t="s">
        <v>25</v>
      </c>
      <c r="W544" s="8" t="s">
        <v>26</v>
      </c>
      <c r="X544" s="8" t="s">
        <v>27</v>
      </c>
      <c r="Y544" s="8" t="s">
        <v>25</v>
      </c>
      <c r="Z544" s="8" t="s">
        <v>26</v>
      </c>
      <c r="AA544" s="8" t="s">
        <v>27</v>
      </c>
      <c r="AB544" s="8" t="s">
        <v>25</v>
      </c>
      <c r="AC544" s="8" t="s">
        <v>26</v>
      </c>
      <c r="AD544" s="8" t="s">
        <v>27</v>
      </c>
      <c r="AE544" s="8" t="s">
        <v>25</v>
      </c>
      <c r="AF544" s="8" t="s">
        <v>26</v>
      </c>
      <c r="AG544" s="8" t="s">
        <v>27</v>
      </c>
      <c r="AH544" s="8" t="s">
        <v>25</v>
      </c>
      <c r="AI544" s="8" t="s">
        <v>26</v>
      </c>
      <c r="AJ544" s="8" t="s">
        <v>27</v>
      </c>
      <c r="AK544" s="8" t="s">
        <v>25</v>
      </c>
      <c r="AL544" s="8" t="s">
        <v>26</v>
      </c>
      <c r="AM544" s="8" t="s">
        <v>27</v>
      </c>
      <c r="AN544" s="67"/>
      <c r="AO544" s="67"/>
      <c r="AP544" s="67"/>
      <c r="AQ544" s="71"/>
      <c r="AR544" s="72"/>
      <c r="AS544" s="71"/>
      <c r="AT544" s="72"/>
      <c r="AU544" s="74"/>
    </row>
    <row r="545" spans="2:47" ht="28.5" customHeight="1" thickBot="1">
      <c r="B545" s="82"/>
      <c r="C545" s="85"/>
      <c r="D545" s="88"/>
      <c r="E545" s="91"/>
      <c r="F545" s="25" t="s">
        <v>28</v>
      </c>
      <c r="G545" s="9">
        <v>30</v>
      </c>
      <c r="H545" s="9">
        <v>56</v>
      </c>
      <c r="I545" s="9">
        <v>100</v>
      </c>
      <c r="J545" s="9">
        <v>30</v>
      </c>
      <c r="K545" s="9">
        <v>56</v>
      </c>
      <c r="L545" s="9">
        <v>100</v>
      </c>
      <c r="M545" s="9">
        <v>30</v>
      </c>
      <c r="N545" s="9">
        <v>56</v>
      </c>
      <c r="O545" s="9">
        <v>100</v>
      </c>
      <c r="P545" s="9">
        <v>24</v>
      </c>
      <c r="Q545" s="9">
        <v>29</v>
      </c>
      <c r="R545" s="9">
        <v>60</v>
      </c>
      <c r="S545" s="9">
        <v>24</v>
      </c>
      <c r="T545" s="9">
        <v>29</v>
      </c>
      <c r="U545" s="9">
        <v>60</v>
      </c>
      <c r="V545" s="9">
        <v>24</v>
      </c>
      <c r="W545" s="9">
        <v>29</v>
      </c>
      <c r="X545" s="9">
        <v>60</v>
      </c>
      <c r="Y545" s="9">
        <v>12</v>
      </c>
      <c r="Z545" s="9">
        <v>22</v>
      </c>
      <c r="AA545" s="9">
        <v>40</v>
      </c>
      <c r="AB545" s="9">
        <v>16</v>
      </c>
      <c r="AC545" s="9">
        <v>19</v>
      </c>
      <c r="AD545" s="9">
        <v>40</v>
      </c>
      <c r="AE545" s="9">
        <v>12</v>
      </c>
      <c r="AF545" s="9">
        <v>22</v>
      </c>
      <c r="AG545" s="9">
        <v>40</v>
      </c>
      <c r="AH545" s="9">
        <v>12</v>
      </c>
      <c r="AI545" s="9">
        <v>22</v>
      </c>
      <c r="AJ545" s="9">
        <v>40</v>
      </c>
      <c r="AK545" s="9">
        <v>6</v>
      </c>
      <c r="AL545" s="9">
        <v>11</v>
      </c>
      <c r="AM545" s="9">
        <v>20</v>
      </c>
      <c r="AN545" s="67"/>
      <c r="AO545" s="67"/>
      <c r="AP545" s="67"/>
      <c r="AQ545" s="76" t="s">
        <v>20</v>
      </c>
      <c r="AR545" s="77"/>
      <c r="AS545" s="78" t="s">
        <v>20</v>
      </c>
      <c r="AT545" s="79"/>
      <c r="AU545" s="75"/>
    </row>
    <row r="546" spans="2:47" ht="28.5" customHeight="1" thickBot="1">
      <c r="B546" s="83"/>
      <c r="C546" s="86"/>
      <c r="D546" s="89"/>
      <c r="E546" s="92"/>
      <c r="F546" s="25" t="s">
        <v>29</v>
      </c>
      <c r="G546" s="9">
        <v>60</v>
      </c>
      <c r="H546" s="9">
        <v>140</v>
      </c>
      <c r="I546" s="9">
        <v>200</v>
      </c>
      <c r="J546" s="9">
        <v>60</v>
      </c>
      <c r="K546" s="9">
        <v>140</v>
      </c>
      <c r="L546" s="9">
        <v>200</v>
      </c>
      <c r="M546" s="9">
        <v>60</v>
      </c>
      <c r="N546" s="9">
        <v>140</v>
      </c>
      <c r="O546" s="9">
        <v>200</v>
      </c>
      <c r="P546" s="9">
        <v>48</v>
      </c>
      <c r="Q546" s="9">
        <v>72</v>
      </c>
      <c r="R546" s="9">
        <v>120</v>
      </c>
      <c r="S546" s="9">
        <v>48</v>
      </c>
      <c r="T546" s="9">
        <v>72</v>
      </c>
      <c r="U546" s="9">
        <v>120</v>
      </c>
      <c r="V546" s="9">
        <v>48</v>
      </c>
      <c r="W546" s="9">
        <v>72</v>
      </c>
      <c r="X546" s="9">
        <v>120</v>
      </c>
      <c r="Y546" s="9">
        <v>24</v>
      </c>
      <c r="Z546" s="9">
        <v>56</v>
      </c>
      <c r="AA546" s="9">
        <v>80</v>
      </c>
      <c r="AB546" s="9">
        <v>32</v>
      </c>
      <c r="AC546" s="9">
        <v>48</v>
      </c>
      <c r="AD546" s="9">
        <v>80</v>
      </c>
      <c r="AE546" s="9">
        <v>24</v>
      </c>
      <c r="AF546" s="9">
        <v>56</v>
      </c>
      <c r="AG546" s="9">
        <v>80</v>
      </c>
      <c r="AH546" s="9">
        <v>24</v>
      </c>
      <c r="AI546" s="9">
        <v>56</v>
      </c>
      <c r="AJ546" s="9">
        <v>80</v>
      </c>
      <c r="AK546" s="9">
        <v>12</v>
      </c>
      <c r="AL546" s="9">
        <v>28</v>
      </c>
      <c r="AM546" s="9">
        <v>40</v>
      </c>
      <c r="AN546" s="68"/>
      <c r="AO546" s="68"/>
      <c r="AP546" s="68"/>
      <c r="AQ546" s="78"/>
      <c r="AR546" s="79"/>
      <c r="AS546" s="78"/>
      <c r="AT546" s="79"/>
      <c r="AU546" s="75"/>
    </row>
    <row r="547" spans="2:47" ht="28.5" customHeight="1" thickBot="1">
      <c r="B547" s="48">
        <f>B529+1</f>
        <v>121</v>
      </c>
      <c r="C547" s="98">
        <f t="array" ref="C547">IF(ISERROR(INDEX(مسودة!$C$536:$AV$565,SMALL(IF((مسودة!$AU$536:$AU$565="راسب"),ROW(مسودة!$C$536:$AV$565)-MIN(ROW(مسودة!$C$536:$AV$565))+1,""),ROW(A1)),COLUMN(A1))),"",INDEX(مسودة!$C$536:$AV$565,SMALL(IF((مسودة!$AU$536:$AU$565="راسب"),ROW(مسودة!$C$536:$AV$565)-MIN(ROW(مسودة!$C$536:$AV$565))+1,""),ROW(A1)),COLUMN(A1)))</f>
        <v>730</v>
      </c>
      <c r="D547" s="95" t="str">
        <f>IF(C547&lt;&gt;"",VLOOKUP(C547,مسودة!$C$536:$D$565,2,0),"")</f>
        <v>ابراهيم  سعيد</v>
      </c>
      <c r="E547" s="95">
        <f>IF(C547&lt;&gt;"",VLOOKUP(C547,مسودة!$C$536:$E$565,3,0),"")</f>
        <v>332</v>
      </c>
      <c r="F547" s="11" t="s">
        <v>30</v>
      </c>
      <c r="G547" s="39">
        <f t="array" ref="G547">IF($C$547="","",IFERROR(MAX(IF((ROW(مسودة!$C$536:$C$565)=SMALL(IF((ROW(مسودة!$C$536:$C$565)*(مسودة!$C$536:$C$565=$C$547)),ROW(مسودة!$C$536:$C$565)),ROW()-ROW(G547)+1)),مسودة!G536:'مسودة'!G$565)),0))</f>
        <v>10</v>
      </c>
      <c r="H547" s="39">
        <f t="array" ref="H547">IF($C$547="","",IFERROR(MAX(IF((ROW(مسودة!$C$536:$C$565)=SMALL(IF((ROW(مسودة!$C$536:$C$565)*(مسودة!$C$536:$C$565=$C$547)),ROW(مسودة!$C$536:$C$565)),ROW()-ROW(H547)+1)),مسودة!H536:'مسودة'!H$565)),0))</f>
        <v>52</v>
      </c>
      <c r="I547" s="39">
        <f t="array" ref="I547">IF($C$547="","",IFERROR(MAX(IF((ROW(مسودة!$C$536:$C$565)=SMALL(IF((ROW(مسودة!$C$536:$C$565)*(مسودة!$C$536:$C$565=$C$547)),ROW(مسودة!$C$536:$C$565)),ROW()-ROW(I547)+1)),مسودة!I536:'مسودة'!I$565)),0))</f>
        <v>62</v>
      </c>
      <c r="J547" s="39">
        <f t="array" ref="J547">IF($C$547="","",IFERROR(MAX(IF((ROW(مسودة!$C$536:$C$565)=SMALL(IF((ROW(مسودة!$C$536:$C$565)*(مسودة!$C$536:$C$565=$C$547)),ROW(مسودة!$C$536:$C$565)),ROW()-ROW(J547)+1)),مسودة!J536:'مسودة'!J$565)),0))</f>
        <v>11</v>
      </c>
      <c r="K547" s="39">
        <f t="array" ref="K547">IF($C$547="","",IFERROR(MAX(IF((ROW(مسودة!$C$536:$C$565)=SMALL(IF((ROW(مسودة!$C$536:$C$565)*(مسودة!$C$536:$C$565=$C$547)),ROW(مسودة!$C$536:$C$565)),ROW()-ROW(K547)+1)),مسودة!K536:'مسودة'!K$565)),0))</f>
        <v>23</v>
      </c>
      <c r="L547" s="39">
        <f t="array" ref="L547">IF($C$547="","",IFERROR(MAX(IF((ROW(مسودة!$C$536:$C$565)=SMALL(IF((ROW(مسودة!$C$536:$C$565)*(مسودة!$C$536:$C$565=$C$547)),ROW(مسودة!$C$536:$C$565)),ROW()-ROW(L547)+1)),مسودة!L536:'مسودة'!L$565)),0))</f>
        <v>34</v>
      </c>
      <c r="M547" s="39">
        <f t="array" ref="M547">IF($C$547="","",IFERROR(MAX(IF((ROW(مسودة!$C$536:$C$565)=SMALL(IF((ROW(مسودة!$C$536:$C$565)*(مسودة!$C$536:$C$565=$C$547)),ROW(مسودة!$C$536:$C$565)),ROW()-ROW(M547)+1)),مسودة!M536:'مسودة'!M$565)),0))</f>
        <v>10</v>
      </c>
      <c r="N547" s="39">
        <f t="array" ref="N547">IF($C$547="","",IFERROR(MAX(IF((ROW(مسودة!$C$536:$C$565)=SMALL(IF((ROW(مسودة!$C$536:$C$565)*(مسودة!$C$536:$C$565=$C$547)),ROW(مسودة!$C$536:$C$565)),ROW()-ROW(N547)+1)),مسودة!N536:'مسودة'!N$565)),0))</f>
        <v>18</v>
      </c>
      <c r="O547" s="39">
        <f t="array" ref="O547">IF($C$547="","",IFERROR(MAX(IF((ROW(مسودة!$C$536:$C$565)=SMALL(IF((ROW(مسودة!$C$536:$C$565)*(مسودة!$C$536:$C$565=$C$547)),ROW(مسودة!$C$536:$C$565)),ROW()-ROW(O547)+1)),مسودة!O536:'مسودة'!O$565)),0))</f>
        <v>28</v>
      </c>
      <c r="P547" s="39">
        <f t="array" ref="P547">IF($C$547="","",IFERROR(MAX(IF((ROW(مسودة!$C$536:$C$565)=SMALL(IF((ROW(مسودة!$C$536:$C$565)*(مسودة!$C$536:$C$565=$C$547)),ROW(مسودة!$C$536:$C$565)),ROW()-ROW(P547)+1)),مسودة!P536:'مسودة'!P$565)),0))</f>
        <v>10</v>
      </c>
      <c r="Q547" s="39">
        <f t="array" ref="Q547">IF($C$547="","",IFERROR(MAX(IF((ROW(مسودة!$C$536:$C$565)=SMALL(IF((ROW(مسودة!$C$536:$C$565)*(مسودة!$C$536:$C$565=$C$547)),ROW(مسودة!$C$536:$C$565)),ROW()-ROW(Q547)+1)),مسودة!Q536:'مسودة'!Q$565)),0))</f>
        <v>22</v>
      </c>
      <c r="R547" s="39">
        <f t="array" ref="R547">IF($C$547="","",IFERROR(MAX(IF((ROW(مسودة!$C$536:$C$565)=SMALL(IF((ROW(مسودة!$C$536:$C$565)*(مسودة!$C$536:$C$565=$C$547)),ROW(مسودة!$C$536:$C$565)),ROW()-ROW(R547)+1)),مسودة!R536:'مسودة'!R$565)),0))</f>
        <v>32</v>
      </c>
      <c r="S547" s="39">
        <f t="array" ref="S547">IF($C$547="","",IFERROR(MAX(IF((ROW(مسودة!$C$536:$C$565)=SMALL(IF((ROW(مسودة!$C$536:$C$565)*(مسودة!$C$536:$C$565=$C$547)),ROW(مسودة!$C$536:$C$565)),ROW()-ROW(S547)+1)),مسودة!S536:'مسودة'!S$565)),0))</f>
        <v>12</v>
      </c>
      <c r="T547" s="39">
        <f t="array" ref="T547">IF($C$547="","",IFERROR(MAX(IF((ROW(مسودة!$C$536:$C$565)=SMALL(IF((ROW(مسودة!$C$536:$C$565)*(مسودة!$C$536:$C$565=$C$547)),ROW(مسودة!$C$536:$C$565)),ROW()-ROW(T547)+1)),مسودة!T536:'مسودة'!T$565)),0))</f>
        <v>5</v>
      </c>
      <c r="U547" s="39">
        <f t="array" ref="U547">IF($C$547="","",IFERROR(MAX(IF((ROW(مسودة!$C$536:$C$565)=SMALL(IF((ROW(مسودة!$C$536:$C$565)*(مسودة!$C$536:$C$565=$C$547)),ROW(مسودة!$C$536:$C$565)),ROW()-ROW(U547)+1)),مسودة!U536:'مسودة'!U$565)),0))</f>
        <v>17</v>
      </c>
      <c r="V547" s="39">
        <f t="array" ref="V547">IF($C$547="","",IFERROR(MAX(IF((ROW(مسودة!$C$536:$C$565)=SMALL(IF((ROW(مسودة!$C$536:$C$565)*(مسودة!$C$536:$C$565=$C$547)),ROW(مسودة!$C$536:$C$565)),ROW()-ROW(V547)+1)),مسودة!V536:'مسودة'!V$565)),0))</f>
        <v>17</v>
      </c>
      <c r="W547" s="39">
        <f t="array" ref="W547">IF($C$547="","",IFERROR(MAX(IF((ROW(مسودة!$C$536:$C$565)=SMALL(IF((ROW(مسودة!$C$536:$C$565)*(مسودة!$C$536:$C$565=$C$547)),ROW(مسودة!$C$536:$C$565)),ROW()-ROW(W547)+1)),مسودة!W536:'مسودة'!W$565)),0))</f>
        <v>6</v>
      </c>
      <c r="X547" s="39">
        <f t="array" ref="X547">IF($C$547="","",IFERROR(MAX(IF((ROW(مسودة!$C$536:$C$565)=SMALL(IF((ROW(مسودة!$C$536:$C$565)*(مسودة!$C$536:$C$565=$C$547)),ROW(مسودة!$C$536:$C$565)),ROW()-ROW(X547)+1)),مسودة!X536:'مسودة'!X$565)),0))</f>
        <v>23</v>
      </c>
      <c r="Y547" s="39">
        <f t="array" ref="Y547">IF($C$547="","",IFERROR(MAX(IF((ROW(مسودة!$C$536:$C$565)=SMALL(IF((ROW(مسودة!$C$536:$C$565)*(مسودة!$C$536:$C$565=$C$547)),ROW(مسودة!$C$536:$C$565)),ROW()-ROW(Y547)+1)),مسودة!Y536:'مسودة'!Y$565)),0))</f>
        <v>7</v>
      </c>
      <c r="Z547" s="39">
        <f t="array" ref="Z547">IF($C$547="","",IFERROR(MAX(IF((ROW(مسودة!$C$536:$C$565)=SMALL(IF((ROW(مسودة!$C$536:$C$565)*(مسودة!$C$536:$C$565=$C$547)),ROW(مسودة!$C$536:$C$565)),ROW()-ROW(Z547)+1)),مسودة!Z536:'مسودة'!Z$565)),0))</f>
        <v>22</v>
      </c>
      <c r="AA547" s="39">
        <f t="array" ref="AA547">IF($C$547="","",IFERROR(MAX(IF((ROW(مسودة!$C$536:$C$565)=SMALL(IF((ROW(مسودة!$C$536:$C$565)*(مسودة!$C$536:$C$565=$C$547)),ROW(مسودة!$C$536:$C$565)),ROW()-ROW(AA547)+1)),مسودة!AA536:'مسودة'!AA$565)),0))</f>
        <v>29</v>
      </c>
      <c r="AB547" s="39">
        <f t="array" ref="AB547">IF($C$547="","",IFERROR(MAX(IF((ROW(مسودة!$C$536:$C$565)=SMALL(IF((ROW(مسودة!$C$536:$C$565)*(مسودة!$C$536:$C$565=$C$547)),ROW(مسودة!$C$536:$C$565)),ROW()-ROW(AB547)+1)),مسودة!AB536:'مسودة'!AB$565)),0))</f>
        <v>13</v>
      </c>
      <c r="AC547" s="39">
        <f t="array" ref="AC547">IF($C$547="","",IFERROR(MAX(IF((ROW(مسودة!$C$536:$C$565)=SMALL(IF((ROW(مسودة!$C$536:$C$565)*(مسودة!$C$536:$C$565=$C$547)),ROW(مسودة!$C$536:$C$565)),ROW()-ROW(AC547)+1)),مسودة!AC536:'مسودة'!AC$565)),0))</f>
        <v>12</v>
      </c>
      <c r="AD547" s="39">
        <f t="array" ref="AD547">IF($C$547="","",IFERROR(MAX(IF((ROW(مسودة!$C$536:$C$565)=SMALL(IF((ROW(مسودة!$C$536:$C$565)*(مسودة!$C$536:$C$565=$C$547)),ROW(مسودة!$C$536:$C$565)),ROW()-ROW(AD547)+1)),مسودة!AD536:'مسودة'!AD$565)),0))</f>
        <v>25</v>
      </c>
      <c r="AE547" s="39">
        <f t="array" ref="AE547">IF($C$547="","",IFERROR(MAX(IF((ROW(مسودة!$C$536:$C$565)=SMALL(IF((ROW(مسودة!$C$536:$C$565)*(مسودة!$C$536:$C$565=$C$547)),ROW(مسودة!$C$536:$C$565)),ROW()-ROW(AE547)+1)),مسودة!AE536:'مسودة'!AE$565)),0))</f>
        <v>9</v>
      </c>
      <c r="AF547" s="39">
        <f t="array" ref="AF547">IF($C$547="","",IFERROR(MAX(IF((ROW(مسودة!$C$536:$C$565)=SMALL(IF((ROW(مسودة!$C$536:$C$565)*(مسودة!$C$536:$C$565=$C$547)),ROW(مسودة!$C$536:$C$565)),ROW()-ROW(AF547)+1)),مسودة!AF536:'مسودة'!AF$565)),0))</f>
        <v>10</v>
      </c>
      <c r="AG547" s="39">
        <f t="array" ref="AG547">IF($C$547="","",IFERROR(MAX(IF((ROW(مسودة!$C$536:$C$565)=SMALL(IF((ROW(مسودة!$C$536:$C$565)*(مسودة!$C$536:$C$565=$C$547)),ROW(مسودة!$C$536:$C$565)),ROW()-ROW(AG547)+1)),مسودة!AG536:'مسودة'!AG$565)),0))</f>
        <v>19</v>
      </c>
      <c r="AH547" s="39">
        <f t="array" ref="AH547">IF($C$547="","",IFERROR(MAX(IF((ROW(مسودة!$C$536:$C$565)=SMALL(IF((ROW(مسودة!$C$536:$C$565)*(مسودة!$C$536:$C$565=$C$547)),ROW(مسودة!$C$536:$C$565)),ROW()-ROW(AH547)+1)),مسودة!AH536:'مسودة'!AH$565)),0))</f>
        <v>4</v>
      </c>
      <c r="AI547" s="39">
        <f t="array" ref="AI547">IF($C$547="","",IFERROR(MAX(IF((ROW(مسودة!$C$536:$C$565)=SMALL(IF((ROW(مسودة!$C$536:$C$565)*(مسودة!$C$536:$C$565=$C$547)),ROW(مسودة!$C$536:$C$565)),ROW()-ROW(AI547)+1)),مسودة!AI536:'مسودة'!AI$565)),0))</f>
        <v>5</v>
      </c>
      <c r="AJ547" s="39">
        <f t="array" ref="AJ547">IF($C$547="","",IFERROR(MAX(IF((ROW(مسودة!$C$536:$C$565)=SMALL(IF((ROW(مسودة!$C$536:$C$565)*(مسودة!$C$536:$C$565=$C$547)),ROW(مسودة!$C$536:$C$565)),ROW()-ROW(AJ547)+1)),مسودة!AJ536:'مسودة'!AJ$565)),0))</f>
        <v>9</v>
      </c>
      <c r="AK547" s="39">
        <f t="array" ref="AK547">IF($C$547="","",IFERROR(MAX(IF((ROW(مسودة!$C$536:$C$565)=SMALL(IF((ROW(مسودة!$C$536:$C$565)*(مسودة!$C$536:$C$565=$C$547)),ROW(مسودة!$C$536:$C$565)),ROW()-ROW(AK547)+1)),مسودة!AK536:'مسودة'!AK$565)),0))</f>
        <v>3</v>
      </c>
      <c r="AL547" s="39">
        <f t="array" ref="AL547">IF($C$547="","",IFERROR(MAX(IF((ROW(مسودة!$C$536:$C$565)=SMALL(IF((ROW(مسودة!$C$536:$C$565)*(مسودة!$C$536:$C$565=$C$547)),ROW(مسودة!$C$536:$C$565)),ROW()-ROW(AL547)+1)),مسودة!AL536:'مسودة'!AL$565)),0))</f>
        <v>3</v>
      </c>
      <c r="AM547" s="39">
        <f t="array" ref="AM547">IF($C$547="","",IFERROR(MAX(IF((ROW(مسودة!$C$536:$C$565)=SMALL(IF((ROW(مسودة!$C$536:$C$565)*(مسودة!$C$536:$C$565=$C$547)),ROW(مسودة!$C$536:$C$565)),ROW()-ROW(AM547)+1)),مسودة!AM536:'مسودة'!AM$565)),0))</f>
        <v>6</v>
      </c>
      <c r="AN547" s="62"/>
      <c r="AO547" s="62"/>
      <c r="AP547" s="55"/>
      <c r="AQ547" s="49"/>
      <c r="AR547" s="49"/>
      <c r="AS547" s="49"/>
      <c r="AT547" s="49"/>
      <c r="AU547" s="103" t="str">
        <f>IFERROR(LOOKUP(2,1/((مسودة!$C$536:$C$565=C547)*(مسودة!$F$536:$F$565=F547)),مسودة!$AV$536:$AV$565),"")</f>
        <v>له دور ثانٍ في : إنجليزي، رياضيات،كيمياء،</v>
      </c>
    </row>
    <row r="548" spans="2:47" ht="28.5" customHeight="1" thickBot="1">
      <c r="B548" s="48"/>
      <c r="C548" s="99"/>
      <c r="D548" s="51"/>
      <c r="E548" s="51"/>
      <c r="F548" s="11" t="s">
        <v>31</v>
      </c>
      <c r="G548" s="39">
        <f t="array" ref="G548">IF($C$547="","",IFERROR(MAX(IF((ROW(مسودة!$C$536:$C$565)=SMALL(IF((ROW(مسودة!$C$536:$C$565)*(مسودة!$C$536:$C$565=$C$547)),ROW(مسودة!$C$536:$C$565)),ROW()-ROW(G548)+1)),مسودة!G537:'مسودة'!G$565)),0))</f>
        <v>11</v>
      </c>
      <c r="H548" s="39">
        <f t="array" ref="H548">IF($C$547="","",IFERROR(MAX(IF((ROW(مسودة!$C$536:$C$565)=SMALL(IF((ROW(مسودة!$C$536:$C$565)*(مسودة!$C$536:$C$565=$C$547)),ROW(مسودة!$C$536:$C$565)),ROW()-ROW(H548)+1)),مسودة!H537:'مسودة'!H$565)),0))</f>
        <v>48</v>
      </c>
      <c r="I548" s="39">
        <f t="array" ref="I548">IF($C$547="","",IFERROR(MAX(IF((ROW(مسودة!$C$536:$C$565)=SMALL(IF((ROW(مسودة!$C$536:$C$565)*(مسودة!$C$536:$C$565=$C$547)),ROW(مسودة!$C$536:$C$565)),ROW()-ROW(I548)+1)),مسودة!I537:'مسودة'!I$565)),0))</f>
        <v>59</v>
      </c>
      <c r="J548" s="39">
        <f t="array" ref="J548">IF($C$547="","",IFERROR(MAX(IF((ROW(مسودة!$C$536:$C$565)=SMALL(IF((ROW(مسودة!$C$536:$C$565)*(مسودة!$C$536:$C$565=$C$547)),ROW(مسودة!$C$536:$C$565)),ROW()-ROW(J548)+1)),مسودة!J537:'مسودة'!J$565)),0))</f>
        <v>18</v>
      </c>
      <c r="K548" s="39">
        <f t="array" ref="K548">IF($C$547="","",IFERROR(MAX(IF((ROW(مسودة!$C$536:$C$565)=SMALL(IF((ROW(مسودة!$C$536:$C$565)*(مسودة!$C$536:$C$565=$C$547)),ROW(مسودة!$C$536:$C$565)),ROW()-ROW(K548)+1)),مسودة!K537:'مسودة'!K$565)),0))</f>
        <v>27</v>
      </c>
      <c r="L548" s="39">
        <f t="array" ref="L548">IF($C$547="","",IFERROR(MAX(IF((ROW(مسودة!$C$536:$C$565)=SMALL(IF((ROW(مسودة!$C$536:$C$565)*(مسودة!$C$536:$C$565=$C$547)),ROW(مسودة!$C$536:$C$565)),ROW()-ROW(L548)+1)),مسودة!L537:'مسودة'!L$565)),0))</f>
        <v>45</v>
      </c>
      <c r="M548" s="39">
        <f t="array" ref="M548">IF($C$547="","",IFERROR(MAX(IF((ROW(مسودة!$C$536:$C$565)=SMALL(IF((ROW(مسودة!$C$536:$C$565)*(مسودة!$C$536:$C$565=$C$547)),ROW(مسودة!$C$536:$C$565)),ROW()-ROW(M548)+1)),مسودة!M537:'مسودة'!M$565)),0))</f>
        <v>8</v>
      </c>
      <c r="N548" s="39">
        <f t="array" ref="N548">IF($C$547="","",IFERROR(MAX(IF((ROW(مسودة!$C$536:$C$565)=SMALL(IF((ROW(مسودة!$C$536:$C$565)*(مسودة!$C$536:$C$565=$C$547)),ROW(مسودة!$C$536:$C$565)),ROW()-ROW(N548)+1)),مسودة!N537:'مسودة'!N$565)),0))</f>
        <v>16</v>
      </c>
      <c r="O548" s="39">
        <f t="array" ref="O548">IF($C$547="","",IFERROR(MAX(IF((ROW(مسودة!$C$536:$C$565)=SMALL(IF((ROW(مسودة!$C$536:$C$565)*(مسودة!$C$536:$C$565=$C$547)),ROW(مسودة!$C$536:$C$565)),ROW()-ROW(O548)+1)),مسودة!O537:'مسودة'!O$565)),0))</f>
        <v>24</v>
      </c>
      <c r="P548" s="39">
        <f t="array" ref="P548">IF($C$547="","",IFERROR(MAX(IF((ROW(مسودة!$C$536:$C$565)=SMALL(IF((ROW(مسودة!$C$536:$C$565)*(مسودة!$C$536:$C$565=$C$547)),ROW(مسودة!$C$536:$C$565)),ROW()-ROW(P548)+1)),مسودة!P537:'مسودة'!P$565)),0))</f>
        <v>14</v>
      </c>
      <c r="Q548" s="39">
        <f t="array" ref="Q548">IF($C$547="","",IFERROR(MAX(IF((ROW(مسودة!$C$536:$C$565)=SMALL(IF((ROW(مسودة!$C$536:$C$565)*(مسودة!$C$536:$C$565=$C$547)),ROW(مسودة!$C$536:$C$565)),ROW()-ROW(Q548)+1)),مسودة!Q537:'مسودة'!Q$565)),0))</f>
        <v>14</v>
      </c>
      <c r="R548" s="39">
        <f t="array" ref="R548">IF($C$547="","",IFERROR(MAX(IF((ROW(مسودة!$C$536:$C$565)=SMALL(IF((ROW(مسودة!$C$536:$C$565)*(مسودة!$C$536:$C$565=$C$547)),ROW(مسودة!$C$536:$C$565)),ROW()-ROW(R548)+1)),مسودة!R537:'مسودة'!R$565)),0))</f>
        <v>28</v>
      </c>
      <c r="S548" s="39">
        <f t="array" ref="S548">IF($C$547="","",IFERROR(MAX(IF((ROW(مسودة!$C$536:$C$565)=SMALL(IF((ROW(مسودة!$C$536:$C$565)*(مسودة!$C$536:$C$565=$C$547)),ROW(مسودة!$C$536:$C$565)),ROW()-ROW(S548)+1)),مسودة!S537:'مسودة'!S$565)),0))</f>
        <v>15</v>
      </c>
      <c r="T548" s="39">
        <f t="array" ref="T548">IF($C$547="","",IFERROR(MAX(IF((ROW(مسودة!$C$536:$C$565)=SMALL(IF((ROW(مسودة!$C$536:$C$565)*(مسودة!$C$536:$C$565=$C$547)),ROW(مسودة!$C$536:$C$565)),ROW()-ROW(T548)+1)),مسودة!T537:'مسودة'!T$565)),0))</f>
        <v>17</v>
      </c>
      <c r="U548" s="39">
        <f t="array" ref="U548">IF($C$547="","",IFERROR(MAX(IF((ROW(مسودة!$C$536:$C$565)=SMALL(IF((ROW(مسودة!$C$536:$C$565)*(مسودة!$C$536:$C$565=$C$547)),ROW(مسودة!$C$536:$C$565)),ROW()-ROW(U548)+1)),مسودة!U537:'مسودة'!U$565)),0))</f>
        <v>32</v>
      </c>
      <c r="V548" s="39">
        <f t="array" ref="V548">IF($C$547="","",IFERROR(MAX(IF((ROW(مسودة!$C$536:$C$565)=SMALL(IF((ROW(مسودة!$C$536:$C$565)*(مسودة!$C$536:$C$565=$C$547)),ROW(مسودة!$C$536:$C$565)),ROW()-ROW(V548)+1)),مسودة!V537:'مسودة'!V$565)),0))</f>
        <v>17</v>
      </c>
      <c r="W548" s="39">
        <f t="array" ref="W548">IF($C$547="","",IFERROR(MAX(IF((ROW(مسودة!$C$536:$C$565)=SMALL(IF((ROW(مسودة!$C$536:$C$565)*(مسودة!$C$536:$C$565=$C$547)),ROW(مسودة!$C$536:$C$565)),ROW()-ROW(W548)+1)),مسودة!W537:'مسودة'!W$565)),0))</f>
        <v>23</v>
      </c>
      <c r="X548" s="39">
        <f t="array" ref="X548">IF($C$547="","",IFERROR(MAX(IF((ROW(مسودة!$C$536:$C$565)=SMALL(IF((ROW(مسودة!$C$536:$C$565)*(مسودة!$C$536:$C$565=$C$547)),ROW(مسودة!$C$536:$C$565)),ROW()-ROW(X548)+1)),مسودة!X537:'مسودة'!X$565)),0))</f>
        <v>40</v>
      </c>
      <c r="Y548" s="39">
        <f t="array" ref="Y548">IF($C$547="","",IFERROR(MAX(IF((ROW(مسودة!$C$536:$C$565)=SMALL(IF((ROW(مسودة!$C$536:$C$565)*(مسودة!$C$536:$C$565=$C$547)),ROW(مسودة!$C$536:$C$565)),ROW()-ROW(Y548)+1)),مسودة!Y537:'مسودة'!Y$565)),0))</f>
        <v>1</v>
      </c>
      <c r="Z548" s="39">
        <f t="array" ref="Z548">IF($C$547="","",IFERROR(MAX(IF((ROW(مسودة!$C$536:$C$565)=SMALL(IF((ROW(مسودة!$C$536:$C$565)*(مسودة!$C$536:$C$565=$C$547)),ROW(مسودة!$C$536:$C$565)),ROW()-ROW(Z548)+1)),مسودة!Z537:'مسودة'!Z$565)),0))</f>
        <v>17</v>
      </c>
      <c r="AA548" s="39">
        <f t="array" ref="AA548">IF($C$547="","",IFERROR(MAX(IF((ROW(مسودة!$C$536:$C$565)=SMALL(IF((ROW(مسودة!$C$536:$C$565)*(مسودة!$C$536:$C$565=$C$547)),ROW(مسودة!$C$536:$C$565)),ROW()-ROW(AA548)+1)),مسودة!AA537:'مسودة'!AA$565)),0))</f>
        <v>18</v>
      </c>
      <c r="AB548" s="39">
        <f t="array" ref="AB548">IF($C$547="","",IFERROR(MAX(IF((ROW(مسودة!$C$536:$C$565)=SMALL(IF((ROW(مسودة!$C$536:$C$565)*(مسودة!$C$536:$C$565=$C$547)),ROW(مسودة!$C$536:$C$565)),ROW()-ROW(AB548)+1)),مسودة!AB537:'مسودة'!AB$565)),0))</f>
        <v>11</v>
      </c>
      <c r="AC548" s="39">
        <f t="array" ref="AC548">IF($C$547="","",IFERROR(MAX(IF((ROW(مسودة!$C$536:$C$565)=SMALL(IF((ROW(مسودة!$C$536:$C$565)*(مسودة!$C$536:$C$565=$C$547)),ROW(مسودة!$C$536:$C$565)),ROW()-ROW(AC548)+1)),مسودة!AC537:'مسودة'!AC$565)),0))</f>
        <v>15</v>
      </c>
      <c r="AD548" s="39">
        <f t="array" ref="AD548">IF($C$547="","",IFERROR(MAX(IF((ROW(مسودة!$C$536:$C$565)=SMALL(IF((ROW(مسودة!$C$536:$C$565)*(مسودة!$C$536:$C$565=$C$547)),ROW(مسودة!$C$536:$C$565)),ROW()-ROW(AD548)+1)),مسودة!AD537:'مسودة'!AD$565)),0))</f>
        <v>26</v>
      </c>
      <c r="AE548" s="39">
        <f t="array" ref="AE548">IF($C$547="","",IFERROR(MAX(IF((ROW(مسودة!$C$536:$C$565)=SMALL(IF((ROW(مسودة!$C$536:$C$565)*(مسودة!$C$536:$C$565=$C$547)),ROW(مسودة!$C$536:$C$565)),ROW()-ROW(AE548)+1)),مسودة!AE537:'مسودة'!AE$565)),0))</f>
        <v>11</v>
      </c>
      <c r="AF548" s="39">
        <f t="array" ref="AF548">IF($C$547="","",IFERROR(MAX(IF((ROW(مسودة!$C$536:$C$565)=SMALL(IF((ROW(مسودة!$C$536:$C$565)*(مسودة!$C$536:$C$565=$C$547)),ROW(مسودة!$C$536:$C$565)),ROW()-ROW(AF548)+1)),مسودة!AF537:'مسودة'!AF$565)),0))</f>
        <v>14</v>
      </c>
      <c r="AG548" s="39">
        <f t="array" ref="AG548">IF($C$547="","",IFERROR(MAX(IF((ROW(مسودة!$C$536:$C$565)=SMALL(IF((ROW(مسودة!$C$536:$C$565)*(مسودة!$C$536:$C$565=$C$547)),ROW(مسودة!$C$536:$C$565)),ROW()-ROW(AG548)+1)),مسودة!AG537:'مسودة'!AG$565)),0))</f>
        <v>25</v>
      </c>
      <c r="AH548" s="39">
        <f t="array" ref="AH548">IF($C$547="","",IFERROR(MAX(IF((ROW(مسودة!$C$536:$C$565)=SMALL(IF((ROW(مسودة!$C$536:$C$565)*(مسودة!$C$536:$C$565=$C$547)),ROW(مسودة!$C$536:$C$565)),ROW()-ROW(AH548)+1)),مسودة!AH537:'مسودة'!AH$565)),0))</f>
        <v>4</v>
      </c>
      <c r="AI548" s="39">
        <f t="array" ref="AI548">IF($C$547="","",IFERROR(MAX(IF((ROW(مسودة!$C$536:$C$565)=SMALL(IF((ROW(مسودة!$C$536:$C$565)*(مسودة!$C$536:$C$565=$C$547)),ROW(مسودة!$C$536:$C$565)),ROW()-ROW(AI548)+1)),مسودة!AI537:'مسودة'!AI$565)),0))</f>
        <v>27</v>
      </c>
      <c r="AJ548" s="39">
        <f t="array" ref="AJ548">IF($C$547="","",IFERROR(MAX(IF((ROW(مسودة!$C$536:$C$565)=SMALL(IF((ROW(مسودة!$C$536:$C$565)*(مسودة!$C$536:$C$565=$C$547)),ROW(مسودة!$C$536:$C$565)),ROW()-ROW(AJ548)+1)),مسودة!AJ537:'مسودة'!AJ$565)),0))</f>
        <v>31</v>
      </c>
      <c r="AK548" s="39">
        <f t="array" ref="AK548">IF($C$547="","",IFERROR(MAX(IF((ROW(مسودة!$C$536:$C$565)=SMALL(IF((ROW(مسودة!$C$536:$C$565)*(مسودة!$C$536:$C$565=$C$547)),ROW(مسودة!$C$536:$C$565)),ROW()-ROW(AK548)+1)),مسودة!AK537:'مسودة'!AK$565)),0))</f>
        <v>3</v>
      </c>
      <c r="AL548" s="39">
        <f t="array" ref="AL548">IF($C$547="","",IFERROR(MAX(IF((ROW(مسودة!$C$536:$C$565)=SMALL(IF((ROW(مسودة!$C$536:$C$565)*(مسودة!$C$536:$C$565=$C$547)),ROW(مسودة!$C$536:$C$565)),ROW()-ROW(AL548)+1)),مسودة!AL537:'مسودة'!AL$565)),0))</f>
        <v>11</v>
      </c>
      <c r="AM548" s="39">
        <f t="array" ref="AM548">IF($C$547="","",IFERROR(MAX(IF((ROW(مسودة!$C$536:$C$565)=SMALL(IF((ROW(مسودة!$C$536:$C$565)*(مسودة!$C$536:$C$565=$C$547)),ROW(مسودة!$C$536:$C$565)),ROW()-ROW(AM548)+1)),مسودة!AM537:'مسودة'!AM$565)),0))</f>
        <v>14</v>
      </c>
      <c r="AN548" s="56"/>
      <c r="AO548" s="56"/>
      <c r="AP548" s="56"/>
      <c r="AQ548" s="49"/>
      <c r="AR548" s="49"/>
      <c r="AS548" s="49"/>
      <c r="AT548" s="49"/>
      <c r="AU548" s="104"/>
    </row>
    <row r="549" spans="2:47" ht="28.5" thickBot="1">
      <c r="B549" s="48"/>
      <c r="C549" s="93"/>
      <c r="D549" s="51"/>
      <c r="E549" s="51"/>
      <c r="F549" s="14" t="s">
        <v>32</v>
      </c>
      <c r="G549" s="39">
        <f t="array" ref="G549">IF($C$547="","",IFERROR(MAX(IF((ROW(مسودة!$C$536:$C$565)=SMALL(IF((ROW(مسودة!$C$536:$C$565)*(مسودة!$C$536:$C$565=$C$547)),ROW(مسودة!$C$536:$C$565)),ROW()-ROW(G549)+1)),مسودة!G538:'مسودة'!G$565)),0))</f>
        <v>21</v>
      </c>
      <c r="H549" s="39">
        <f t="array" ref="H549">IF($C$547="","",IFERROR(MAX(IF((ROW(مسودة!$C$536:$C$565)=SMALL(IF((ROW(مسودة!$C$536:$C$565)*(مسودة!$C$536:$C$565=$C$547)),ROW(مسودة!$C$536:$C$565)),ROW()-ROW(H549)+1)),مسودة!H538:'مسودة'!H$565)),0))</f>
        <v>100</v>
      </c>
      <c r="I549" s="39">
        <f t="array" ref="I549">IF($C$547="","",IFERROR(MAX(IF((ROW(مسودة!$C$536:$C$565)=SMALL(IF((ROW(مسودة!$C$536:$C$565)*(مسودة!$C$536:$C$565=$C$547)),ROW(مسودة!$C$536:$C$565)),ROW()-ROW(I549)+1)),مسودة!I538:'مسودة'!I$565)),0))</f>
        <v>121</v>
      </c>
      <c r="J549" s="39">
        <f t="array" ref="J549">IF($C$547="","",IFERROR(MAX(IF((ROW(مسودة!$C$536:$C$565)=SMALL(IF((ROW(مسودة!$C$536:$C$565)*(مسودة!$C$536:$C$565=$C$547)),ROW(مسودة!$C$536:$C$565)),ROW()-ROW(J549)+1)),مسودة!J538:'مسودة'!J$565)),0))</f>
        <v>56</v>
      </c>
      <c r="K549" s="39">
        <f t="array" ref="K549">IF($C$547="","",IFERROR(MAX(IF((ROW(مسودة!$C$536:$C$565)=SMALL(IF((ROW(مسودة!$C$536:$C$565)*(مسودة!$C$536:$C$565=$C$547)),ROW(مسودة!$C$536:$C$565)),ROW()-ROW(K549)+1)),مسودة!K538:'مسودة'!K$565)),0))</f>
        <v>50</v>
      </c>
      <c r="L549" s="39">
        <f t="array" ref="L549">IF($C$547="","",IFERROR(MAX(IF((ROW(مسودة!$C$536:$C$565)=SMALL(IF((ROW(مسودة!$C$536:$C$565)*(مسودة!$C$536:$C$565=$C$547)),ROW(مسودة!$C$536:$C$565)),ROW()-ROW(L549)+1)),مسودة!L538:'مسودة'!L$565)),0))</f>
        <v>106</v>
      </c>
      <c r="M549" s="39">
        <f t="array" ref="M549">IF($C$547="","",IFERROR(MAX(IF((ROW(مسودة!$C$536:$C$565)=SMALL(IF((ROW(مسودة!$C$536:$C$565)*(مسودة!$C$536:$C$565=$C$547)),ROW(مسودة!$C$536:$C$565)),ROW()-ROW(M549)+1)),مسودة!M538:'مسودة'!M$565)),0))</f>
        <v>18</v>
      </c>
      <c r="N549" s="39">
        <f t="array" ref="N549">IF($C$547="","",IFERROR(MAX(IF((ROW(مسودة!$C$536:$C$565)=SMALL(IF((ROW(مسودة!$C$536:$C$565)*(مسودة!$C$536:$C$565=$C$547)),ROW(مسودة!$C$536:$C$565)),ROW()-ROW(N549)+1)),مسودة!N538:'مسودة'!N$565)),0))</f>
        <v>34</v>
      </c>
      <c r="O549" s="39">
        <f t="array" ref="O549">IF($C$547="","",IFERROR(MAX(IF((ROW(مسودة!$C$536:$C$565)=SMALL(IF((ROW(مسودة!$C$536:$C$565)*(مسودة!$C$536:$C$565=$C$547)),ROW(مسودة!$C$536:$C$565)),ROW()-ROW(O549)+1)),مسودة!O538:'مسودة'!O$565)),0))</f>
        <v>52</v>
      </c>
      <c r="P549" s="39">
        <f t="array" ref="P549">IF($C$547="","",IFERROR(MAX(IF((ROW(مسودة!$C$536:$C$565)=SMALL(IF((ROW(مسودة!$C$536:$C$565)*(مسودة!$C$536:$C$565=$C$547)),ROW(مسودة!$C$536:$C$565)),ROW()-ROW(P549)+1)),مسودة!P538:'مسودة'!P$565)),0))</f>
        <v>24</v>
      </c>
      <c r="Q549" s="39">
        <f t="array" ref="Q549">IF($C$547="","",IFERROR(MAX(IF((ROW(مسودة!$C$536:$C$565)=SMALL(IF((ROW(مسودة!$C$536:$C$565)*(مسودة!$C$536:$C$565=$C$547)),ROW(مسودة!$C$536:$C$565)),ROW()-ROW(Q549)+1)),مسودة!Q538:'مسودة'!Q$565)),0))</f>
        <v>36</v>
      </c>
      <c r="R549" s="39">
        <f t="array" ref="R549">IF($C$547="","",IFERROR(MAX(IF((ROW(مسودة!$C$536:$C$565)=SMALL(IF((ROW(مسودة!$C$536:$C$565)*(مسودة!$C$536:$C$565=$C$547)),ROW(مسودة!$C$536:$C$565)),ROW()-ROW(R549)+1)),مسودة!R538:'مسودة'!R$565)),0))</f>
        <v>60</v>
      </c>
      <c r="S549" s="39">
        <f t="array" ref="S549">IF($C$547="","",IFERROR(MAX(IF((ROW(مسودة!$C$536:$C$565)=SMALL(IF((ROW(مسودة!$C$536:$C$565)*(مسودة!$C$536:$C$565=$C$547)),ROW(مسودة!$C$536:$C$565)),ROW()-ROW(S549)+1)),مسودة!S538:'مسودة'!S$565)),0))</f>
        <v>27</v>
      </c>
      <c r="T549" s="39">
        <f t="array" ref="T549">IF($C$547="","",IFERROR(MAX(IF((ROW(مسودة!$C$536:$C$565)=SMALL(IF((ROW(مسودة!$C$536:$C$565)*(مسودة!$C$536:$C$565=$C$547)),ROW(مسودة!$C$536:$C$565)),ROW()-ROW(T549)+1)),مسودة!T538:'مسودة'!T$565)),0))</f>
        <v>22</v>
      </c>
      <c r="U549" s="39">
        <f t="array" ref="U549">IF($C$547="","",IFERROR(MAX(IF((ROW(مسودة!$C$536:$C$565)=SMALL(IF((ROW(مسودة!$C$536:$C$565)*(مسودة!$C$536:$C$565=$C$547)),ROW(مسودة!$C$536:$C$565)),ROW()-ROW(U549)+1)),مسودة!U538:'مسودة'!U$565)),0))</f>
        <v>49</v>
      </c>
      <c r="V549" s="39">
        <f t="array" ref="V549">IF($C$547="","",IFERROR(MAX(IF((ROW(مسودة!$C$536:$C$565)=SMALL(IF((ROW(مسودة!$C$536:$C$565)*(مسودة!$C$536:$C$565=$C$547)),ROW(مسودة!$C$536:$C$565)),ROW()-ROW(V549)+1)),مسودة!V538:'مسودة'!V$565)),0))</f>
        <v>34</v>
      </c>
      <c r="W549" s="39">
        <f t="array" ref="W549">IF($C$547="","",IFERROR(MAX(IF((ROW(مسودة!$C$536:$C$565)=SMALL(IF((ROW(مسودة!$C$536:$C$565)*(مسودة!$C$536:$C$565=$C$547)),ROW(مسودة!$C$536:$C$565)),ROW()-ROW(W549)+1)),مسودة!W538:'مسودة'!W$565)),0))</f>
        <v>29</v>
      </c>
      <c r="X549" s="39">
        <f t="array" ref="X549">IF($C$547="","",IFERROR(MAX(IF((ROW(مسودة!$C$536:$C$565)=SMALL(IF((ROW(مسودة!$C$536:$C$565)*(مسودة!$C$536:$C$565=$C$547)),ROW(مسودة!$C$536:$C$565)),ROW()-ROW(X549)+1)),مسودة!X538:'مسودة'!X$565)),0))</f>
        <v>63</v>
      </c>
      <c r="Y549" s="39">
        <f t="array" ref="Y549">IF($C$547="","",IFERROR(MAX(IF((ROW(مسودة!$C$536:$C$565)=SMALL(IF((ROW(مسودة!$C$536:$C$565)*(مسودة!$C$536:$C$565=$C$547)),ROW(مسودة!$C$536:$C$565)),ROW()-ROW(Y549)+1)),مسودة!Y538:'مسودة'!Y$565)),0))</f>
        <v>8</v>
      </c>
      <c r="Z549" s="39">
        <f t="array" ref="Z549">IF($C$547="","",IFERROR(MAX(IF((ROW(مسودة!$C$536:$C$565)=SMALL(IF((ROW(مسودة!$C$536:$C$565)*(مسودة!$C$536:$C$565=$C$547)),ROW(مسودة!$C$536:$C$565)),ROW()-ROW(Z549)+1)),مسودة!Z538:'مسودة'!Z$565)),0))</f>
        <v>39</v>
      </c>
      <c r="AA549" s="39">
        <f t="array" ref="AA549">IF($C$547="","",IFERROR(MAX(IF((ROW(مسودة!$C$536:$C$565)=SMALL(IF((ROW(مسودة!$C$536:$C$565)*(مسودة!$C$536:$C$565=$C$547)),ROW(مسودة!$C$536:$C$565)),ROW()-ROW(AA549)+1)),مسودة!AA538:'مسودة'!AA$565)),0))</f>
        <v>47</v>
      </c>
      <c r="AB549" s="39">
        <f t="array" ref="AB549">IF($C$547="","",IFERROR(MAX(IF((ROW(مسودة!$C$536:$C$565)=SMALL(IF((ROW(مسودة!$C$536:$C$565)*(مسودة!$C$536:$C$565=$C$547)),ROW(مسودة!$C$536:$C$565)),ROW()-ROW(AB549)+1)),مسودة!AB538:'مسودة'!AB$565)),0))</f>
        <v>24</v>
      </c>
      <c r="AC549" s="39">
        <f t="array" ref="AC549">IF($C$547="","",IFERROR(MAX(IF((ROW(مسودة!$C$536:$C$565)=SMALL(IF((ROW(مسودة!$C$536:$C$565)*(مسودة!$C$536:$C$565=$C$547)),ROW(مسودة!$C$536:$C$565)),ROW()-ROW(AC549)+1)),مسودة!AC538:'مسودة'!AC$565)),0))</f>
        <v>27</v>
      </c>
      <c r="AD549" s="39">
        <f t="array" ref="AD549">IF($C$547="","",IFERROR(MAX(IF((ROW(مسودة!$C$536:$C$565)=SMALL(IF((ROW(مسودة!$C$536:$C$565)*(مسودة!$C$536:$C$565=$C$547)),ROW(مسودة!$C$536:$C$565)),ROW()-ROW(AD549)+1)),مسودة!AD538:'مسودة'!AD$565)),0))</f>
        <v>51</v>
      </c>
      <c r="AE549" s="39">
        <f t="array" ref="AE549">IF($C$547="","",IFERROR(MAX(IF((ROW(مسودة!$C$536:$C$565)=SMALL(IF((ROW(مسودة!$C$536:$C$565)*(مسودة!$C$536:$C$565=$C$547)),ROW(مسودة!$C$536:$C$565)),ROW()-ROW(AE549)+1)),مسودة!AE538:'مسودة'!AE$565)),0))</f>
        <v>20</v>
      </c>
      <c r="AF549" s="39">
        <f t="array" ref="AF549">IF($C$547="","",IFERROR(MAX(IF((ROW(مسودة!$C$536:$C$565)=SMALL(IF((ROW(مسودة!$C$536:$C$565)*(مسودة!$C$536:$C$565=$C$547)),ROW(مسودة!$C$536:$C$565)),ROW()-ROW(AF549)+1)),مسودة!AF538:'مسودة'!AF$565)),0))</f>
        <v>24</v>
      </c>
      <c r="AG549" s="39">
        <f t="array" ref="AG549">IF($C$547="","",IFERROR(MAX(IF((ROW(مسودة!$C$536:$C$565)=SMALL(IF((ROW(مسودة!$C$536:$C$565)*(مسودة!$C$536:$C$565=$C$547)),ROW(مسودة!$C$536:$C$565)),ROW()-ROW(AG549)+1)),مسودة!AG538:'مسودة'!AG$565)),0))</f>
        <v>44</v>
      </c>
      <c r="AH549" s="39">
        <f t="array" ref="AH549">IF($C$547="","",IFERROR(MAX(IF((ROW(مسودة!$C$536:$C$565)=SMALL(IF((ROW(مسودة!$C$536:$C$565)*(مسودة!$C$536:$C$565=$C$547)),ROW(مسودة!$C$536:$C$565)),ROW()-ROW(AH549)+1)),مسودة!AH538:'مسودة'!AH$565)),0))</f>
        <v>8</v>
      </c>
      <c r="AI549" s="39">
        <f t="array" ref="AI549">IF($C$547="","",IFERROR(MAX(IF((ROW(مسودة!$C$536:$C$565)=SMALL(IF((ROW(مسودة!$C$536:$C$565)*(مسودة!$C$536:$C$565=$C$547)),ROW(مسودة!$C$536:$C$565)),ROW()-ROW(AI549)+1)),مسودة!AI538:'مسودة'!AI$565)),0))</f>
        <v>32</v>
      </c>
      <c r="AJ549" s="39">
        <f t="array" ref="AJ549">IF($C$547="","",IFERROR(MAX(IF((ROW(مسودة!$C$536:$C$565)=SMALL(IF((ROW(مسودة!$C$536:$C$565)*(مسودة!$C$536:$C$565=$C$547)),ROW(مسودة!$C$536:$C$565)),ROW()-ROW(AJ549)+1)),مسودة!AJ538:'مسودة'!AJ$565)),0))</f>
        <v>40</v>
      </c>
      <c r="AK549" s="39">
        <f t="array" ref="AK549">IF($C$547="","",IFERROR(MAX(IF((ROW(مسودة!$C$536:$C$565)=SMALL(IF((ROW(مسودة!$C$536:$C$565)*(مسودة!$C$536:$C$565=$C$547)),ROW(مسودة!$C$536:$C$565)),ROW()-ROW(AK549)+1)),مسودة!AK538:'مسودة'!AK$565)),0))</f>
        <v>6</v>
      </c>
      <c r="AL549" s="39">
        <f t="array" ref="AL549">IF($C$547="","",IFERROR(MAX(IF((ROW(مسودة!$C$536:$C$565)=SMALL(IF((ROW(مسودة!$C$536:$C$565)*(مسودة!$C$536:$C$565=$C$547)),ROW(مسودة!$C$536:$C$565)),ROW()-ROW(AL549)+1)),مسودة!AL538:'مسودة'!AL$565)),0))</f>
        <v>14</v>
      </c>
      <c r="AM549" s="39">
        <f t="array" ref="AM549">IF($C$547="","",IFERROR(MAX(IF((ROW(مسودة!$C$536:$C$565)=SMALL(IF((ROW(مسودة!$C$536:$C$565)*(مسودة!$C$536:$C$565=$C$547)),ROW(مسودة!$C$536:$C$565)),ROW()-ROW(AM549)+1)),مسودة!AM538:'مسودة'!AM$565)),0))</f>
        <v>20</v>
      </c>
      <c r="AN549" s="39">
        <f t="array" ref="AN549">IF($C$547="","",IFERROR(MAX(IF((ROW(مسودة!$C$536:$C$565)=SMALL(IF((ROW(مسودة!$C$536:$C$565)*(مسودة!$C$536:$C$565=$C$547)),ROW(مسودة!$C$536:$C$565)),ROW()-ROW(AN549)+1)),مسودة!AN538:AN$565)),0))</f>
        <v>0</v>
      </c>
      <c r="AO549" s="39">
        <f t="array" ref="AO549">IF($C$547="","",IFERROR(MAX(IF((ROW(مسودة!$C$536:$C$565)=SMALL(IF((ROW(مسودة!$C$536:$C$565)*(مسودة!$C$536:$C$565=$C$547)),ROW(مسودة!$C$536:$C$565)),ROW()-ROW(AO549)+1)),مسودة!AO538:AO$565)),0))</f>
        <v>0</v>
      </c>
      <c r="AP549" s="39" t="str">
        <f>IF(AO549&lt;50,"   ",IF(AO549&lt;65,"مقبول",IF(AO549&lt;75,"جيد",IF(AO549&lt;85,"جيدجداً",IF(AO549&lt;=100,"ممتاز","")))))</f>
        <v xml:space="preserve">   </v>
      </c>
      <c r="AQ549" s="49"/>
      <c r="AR549" s="49"/>
      <c r="AS549" s="49"/>
      <c r="AT549" s="49"/>
      <c r="AU549" s="105"/>
    </row>
    <row r="550" spans="2:47" ht="28.5" customHeight="1" thickBot="1">
      <c r="B550" s="48">
        <f>B547+1</f>
        <v>122</v>
      </c>
      <c r="C550" s="98">
        <f t="array" ref="C550">IF(ISERROR(INDEX(مسودة!$C$536:$AV$565,SMALL(IF((مسودة!$AU$536:$AU$565="راسب"),ROW(مسودة!$C$536:$AV$565)-MIN(ROW(مسودة!$C$536:$AV$565))+1,""),ROW(A2)),COLUMN(A2))),"",INDEX(مسودة!$C$536:$AV$565,SMALL(IF((مسودة!$AU$536:$AU$565="راسب"),ROW(مسودة!$C$536:$AV$565)-MIN(ROW(مسودة!$C$536:$AV$565))+1,""),ROW(A2)),COLUMN(A2)))</f>
        <v>732</v>
      </c>
      <c r="D550" s="95" t="str">
        <f>IF(C550&lt;&gt;"",VLOOKUP(C550,مسودة!$C$536:$D$565,2,0),"")</f>
        <v>احمد سالم</v>
      </c>
      <c r="E550" s="95">
        <f>IF(C550&lt;&gt;"",VLOOKUP(C550,مسودة!$C$536:$E$565,3,0),"")</f>
        <v>334</v>
      </c>
      <c r="F550" s="11" t="s">
        <v>30</v>
      </c>
      <c r="G550" s="39">
        <f t="array" ref="G550">IF($C$550="","",IFERROR(MAX(IF((ROW(مسودة!$C$536:$C$565)=SMALL(IF((ROW(مسودة!$C$536:$C$565)*(مسودة!$C$536:$C$565=$C$550)),ROW(مسودة!$C$536:$C$565)),ROW()-ROW(G550)+1)),مسودة!G536:'مسودة'!G$565)),0))</f>
        <v>14</v>
      </c>
      <c r="H550" s="39">
        <f t="array" ref="H550">IF($C$550="","",IFERROR(MAX(IF((ROW(مسودة!$C$536:$C$565)=SMALL(IF((ROW(مسودة!$C$536:$C$565)*(مسودة!$C$536:$C$565=$C$550)),ROW(مسودة!$C$536:$C$565)),ROW()-ROW(H550)+1)),مسودة!H536:'مسودة'!H$565)),0))</f>
        <v>48</v>
      </c>
      <c r="I550" s="39">
        <f t="array" ref="I550">IF($C$550="","",IFERROR(MAX(IF((ROW(مسودة!$C$536:$C$565)=SMALL(IF((ROW(مسودة!$C$536:$C$565)*(مسودة!$C$536:$C$565=$C$550)),ROW(مسودة!$C$536:$C$565)),ROW()-ROW(I550)+1)),مسودة!I536:'مسودة'!I$565)),0))</f>
        <v>62</v>
      </c>
      <c r="J550" s="39">
        <f t="array" ref="J550">IF($C$550="","",IFERROR(MAX(IF((ROW(مسودة!$C$536:$C$565)=SMALL(IF((ROW(مسودة!$C$536:$C$565)*(مسودة!$C$536:$C$565=$C$550)),ROW(مسودة!$C$536:$C$565)),ROW()-ROW(J550)+1)),مسودة!J536:'مسودة'!J$565)),0))</f>
        <v>26</v>
      </c>
      <c r="K550" s="39">
        <f t="array" ref="K550">IF($C$550="","",IFERROR(MAX(IF((ROW(مسودة!$C$536:$C$565)=SMALL(IF((ROW(مسودة!$C$536:$C$565)*(مسودة!$C$536:$C$565=$C$550)),ROW(مسودة!$C$536:$C$565)),ROW()-ROW(K550)+1)),مسودة!K536:'مسودة'!K$565)),0))</f>
        <v>30</v>
      </c>
      <c r="L550" s="39">
        <f t="array" ref="L550">IF($C$550="","",IFERROR(MAX(IF((ROW(مسودة!$C$536:$C$565)=SMALL(IF((ROW(مسودة!$C$536:$C$565)*(مسودة!$C$536:$C$565=$C$550)),ROW(مسودة!$C$536:$C$565)),ROW()-ROW(L550)+1)),مسودة!L536:'مسودة'!L$565)),0))</f>
        <v>56</v>
      </c>
      <c r="M550" s="39">
        <f t="array" ref="M550">IF($C$550="","",IFERROR(MAX(IF((ROW(مسودة!$C$536:$C$565)=SMALL(IF((ROW(مسودة!$C$536:$C$565)*(مسودة!$C$536:$C$565=$C$550)),ROW(مسودة!$C$536:$C$565)),ROW()-ROW(M550)+1)),مسودة!M536:'مسودة'!M$565)),0))</f>
        <v>8</v>
      </c>
      <c r="N550" s="39">
        <f t="array" ref="N550">IF($C$550="","",IFERROR(MAX(IF((ROW(مسودة!$C$536:$C$565)=SMALL(IF((ROW(مسودة!$C$536:$C$565)*(مسودة!$C$536:$C$565=$C$550)),ROW(مسودة!$C$536:$C$565)),ROW()-ROW(N550)+1)),مسودة!N536:'مسودة'!N$565)),0))</f>
        <v>20</v>
      </c>
      <c r="O550" s="39">
        <f t="array" ref="O550">IF($C$550="","",IFERROR(MAX(IF((ROW(مسودة!$C$536:$C$565)=SMALL(IF((ROW(مسودة!$C$536:$C$565)*(مسودة!$C$536:$C$565=$C$550)),ROW(مسودة!$C$536:$C$565)),ROW()-ROW(O550)+1)),مسودة!O536:'مسودة'!O$565)),0))</f>
        <v>28</v>
      </c>
      <c r="P550" s="39">
        <f t="array" ref="P550">IF($C$550="","",IFERROR(MAX(IF((ROW(مسودة!$C$536:$C$565)=SMALL(IF((ROW(مسودة!$C$536:$C$565)*(مسودة!$C$536:$C$565=$C$550)),ROW(مسودة!$C$536:$C$565)),ROW()-ROW(P550)+1)),مسودة!P536:'مسودة'!P$565)),0))</f>
        <v>19</v>
      </c>
      <c r="Q550" s="39">
        <f t="array" ref="Q550">IF($C$550="","",IFERROR(MAX(IF((ROW(مسودة!$C$536:$C$565)=SMALL(IF((ROW(مسودة!$C$536:$C$565)*(مسودة!$C$536:$C$565=$C$550)),ROW(مسودة!$C$536:$C$565)),ROW()-ROW(Q550)+1)),مسودة!Q536:'مسودة'!Q$565)),0))</f>
        <v>19</v>
      </c>
      <c r="R550" s="39">
        <f t="array" ref="R550">IF($C$550="","",IFERROR(MAX(IF((ROW(مسودة!$C$536:$C$565)=SMALL(IF((ROW(مسودة!$C$536:$C$565)*(مسودة!$C$536:$C$565=$C$550)),ROW(مسودة!$C$536:$C$565)),ROW()-ROW(R550)+1)),مسودة!R536:'مسودة'!R$565)),0))</f>
        <v>38</v>
      </c>
      <c r="S550" s="39">
        <f t="array" ref="S550">IF($C$550="","",IFERROR(MAX(IF((ROW(مسودة!$C$536:$C$565)=SMALL(IF((ROW(مسودة!$C$536:$C$565)*(مسودة!$C$536:$C$565=$C$550)),ROW(مسودة!$C$536:$C$565)),ROW()-ROW(S550)+1)),مسودة!S536:'مسودة'!S$565)),0))</f>
        <v>16</v>
      </c>
      <c r="T550" s="39">
        <f t="array" ref="T550">IF($C$550="","",IFERROR(MAX(IF((ROW(مسودة!$C$536:$C$565)=SMALL(IF((ROW(مسودة!$C$536:$C$565)*(مسودة!$C$536:$C$565=$C$550)),ROW(مسودة!$C$536:$C$565)),ROW()-ROW(T550)+1)),مسودة!T536:'مسودة'!T$565)),0))</f>
        <v>11</v>
      </c>
      <c r="U550" s="39">
        <f t="array" ref="U550">IF($C$550="","",IFERROR(MAX(IF((ROW(مسودة!$C$536:$C$565)=SMALL(IF((ROW(مسودة!$C$536:$C$565)*(مسودة!$C$536:$C$565=$C$550)),ROW(مسودة!$C$536:$C$565)),ROW()-ROW(U550)+1)),مسودة!U536:'مسودة'!U$565)),0))</f>
        <v>27</v>
      </c>
      <c r="V550" s="39">
        <f t="array" ref="V550">IF($C$550="","",IFERROR(MAX(IF((ROW(مسودة!$C$536:$C$565)=SMALL(IF((ROW(مسودة!$C$536:$C$565)*(مسودة!$C$536:$C$565=$C$550)),ROW(مسودة!$C$536:$C$565)),ROW()-ROW(V550)+1)),مسودة!V536:'مسودة'!V$565)),0))</f>
        <v>16</v>
      </c>
      <c r="W550" s="39">
        <f t="array" ref="W550">IF($C$550="","",IFERROR(MAX(IF((ROW(مسودة!$C$536:$C$565)=SMALL(IF((ROW(مسودة!$C$536:$C$565)*(مسودة!$C$536:$C$565=$C$550)),ROW(مسودة!$C$536:$C$565)),ROW()-ROW(W550)+1)),مسودة!W536:'مسودة'!W$565)),0))</f>
        <v>14</v>
      </c>
      <c r="X550" s="39">
        <f t="array" ref="X550">IF($C$550="","",IFERROR(MAX(IF((ROW(مسودة!$C$536:$C$565)=SMALL(IF((ROW(مسودة!$C$536:$C$565)*(مسودة!$C$536:$C$565=$C$550)),ROW(مسودة!$C$536:$C$565)),ROW()-ROW(X550)+1)),مسودة!X536:'مسودة'!X$565)),0))</f>
        <v>30</v>
      </c>
      <c r="Y550" s="39">
        <f t="array" ref="Y550">IF($C$550="","",IFERROR(MAX(IF((ROW(مسودة!$C$536:$C$565)=SMALL(IF((ROW(مسودة!$C$536:$C$565)*(مسودة!$C$536:$C$565=$C$550)),ROW(مسودة!$C$536:$C$565)),ROW()-ROW(Y550)+1)),مسودة!Y536:'مسودة'!Y$565)),0))</f>
        <v>6</v>
      </c>
      <c r="Z550" s="39">
        <f t="array" ref="Z550">IF($C$550="","",IFERROR(MAX(IF((ROW(مسودة!$C$536:$C$565)=SMALL(IF((ROW(مسودة!$C$536:$C$565)*(مسودة!$C$536:$C$565=$C$550)),ROW(مسودة!$C$536:$C$565)),ROW()-ROW(Z550)+1)),مسودة!Z536:'مسودة'!Z$565)),0))</f>
        <v>18</v>
      </c>
      <c r="AA550" s="39">
        <f t="array" ref="AA550">IF($C$550="","",IFERROR(MAX(IF((ROW(مسودة!$C$536:$C$565)=SMALL(IF((ROW(مسودة!$C$536:$C$565)*(مسودة!$C$536:$C$565=$C$550)),ROW(مسودة!$C$536:$C$565)),ROW()-ROW(AA550)+1)),مسودة!AA536:'مسودة'!AA$565)),0))</f>
        <v>24</v>
      </c>
      <c r="AB550" s="39">
        <f t="array" ref="AB550">IF($C$550="","",IFERROR(MAX(IF((ROW(مسودة!$C$536:$C$565)=SMALL(IF((ROW(مسودة!$C$536:$C$565)*(مسودة!$C$536:$C$565=$C$550)),ROW(مسودة!$C$536:$C$565)),ROW()-ROW(AB550)+1)),مسودة!AB536:'مسودة'!AB$565)),0))</f>
        <v>14</v>
      </c>
      <c r="AC550" s="39">
        <f t="array" ref="AC550">IF($C$550="","",IFERROR(MAX(IF((ROW(مسودة!$C$536:$C$565)=SMALL(IF((ROW(مسودة!$C$536:$C$565)*(مسودة!$C$536:$C$565=$C$550)),ROW(مسودة!$C$536:$C$565)),ROW()-ROW(AC550)+1)),مسودة!AC536:'مسودة'!AC$565)),0))</f>
        <v>11</v>
      </c>
      <c r="AD550" s="39">
        <f t="array" ref="AD550">IF($C$550="","",IFERROR(MAX(IF((ROW(مسودة!$C$536:$C$565)=SMALL(IF((ROW(مسودة!$C$536:$C$565)*(مسودة!$C$536:$C$565=$C$550)),ROW(مسودة!$C$536:$C$565)),ROW()-ROW(AD550)+1)),مسودة!AD536:'مسودة'!AD$565)),0))</f>
        <v>25</v>
      </c>
      <c r="AE550" s="39">
        <f t="array" ref="AE550">IF($C$550="","",IFERROR(MAX(IF((ROW(مسودة!$C$536:$C$565)=SMALL(IF((ROW(مسودة!$C$536:$C$565)*(مسودة!$C$536:$C$565=$C$550)),ROW(مسودة!$C$536:$C$565)),ROW()-ROW(AE550)+1)),مسودة!AE536:'مسودة'!AE$565)),0))</f>
        <v>6</v>
      </c>
      <c r="AF550" s="39">
        <f t="array" ref="AF550">IF($C$550="","",IFERROR(MAX(IF((ROW(مسودة!$C$536:$C$565)=SMALL(IF((ROW(مسودة!$C$536:$C$565)*(مسودة!$C$536:$C$565=$C$550)),ROW(مسودة!$C$536:$C$565)),ROW()-ROW(AF550)+1)),مسودة!AF536:'مسودة'!AF$565)),0))</f>
        <v>14</v>
      </c>
      <c r="AG550" s="39">
        <f t="array" ref="AG550">IF($C$550="","",IFERROR(MAX(IF((ROW(مسودة!$C$536:$C$565)=SMALL(IF((ROW(مسودة!$C$536:$C$565)*(مسودة!$C$536:$C$565=$C$550)),ROW(مسودة!$C$536:$C$565)),ROW()-ROW(AG550)+1)),مسودة!AG536:'مسودة'!AG$565)),0))</f>
        <v>20</v>
      </c>
      <c r="AH550" s="39">
        <f t="array" ref="AH550">IF($C$550="","",IFERROR(MAX(IF((ROW(مسودة!$C$536:$C$565)=SMALL(IF((ROW(مسودة!$C$536:$C$565)*(مسودة!$C$536:$C$565=$C$550)),ROW(مسودة!$C$536:$C$565)),ROW()-ROW(AH550)+1)),مسودة!AH536:'مسودة'!AH$565)),0))</f>
        <v>6</v>
      </c>
      <c r="AI550" s="39">
        <f t="array" ref="AI550">IF($C$550="","",IFERROR(MAX(IF((ROW(مسودة!$C$536:$C$565)=SMALL(IF((ROW(مسودة!$C$536:$C$565)*(مسودة!$C$536:$C$565=$C$550)),ROW(مسودة!$C$536:$C$565)),ROW()-ROW(AI550)+1)),مسودة!AI536:'مسودة'!AI$565)),0))</f>
        <v>8</v>
      </c>
      <c r="AJ550" s="39">
        <f t="array" ref="AJ550">IF($C$550="","",IFERROR(MAX(IF((ROW(مسودة!$C$536:$C$565)=SMALL(IF((ROW(مسودة!$C$536:$C$565)*(مسودة!$C$536:$C$565=$C$550)),ROW(مسودة!$C$536:$C$565)),ROW()-ROW(AJ550)+1)),مسودة!AJ536:'مسودة'!AJ$565)),0))</f>
        <v>14</v>
      </c>
      <c r="AK550" s="39">
        <f t="array" ref="AK550">IF($C$550="","",IFERROR(MAX(IF((ROW(مسودة!$C$536:$C$565)=SMALL(IF((ROW(مسودة!$C$536:$C$565)*(مسودة!$C$536:$C$565=$C$550)),ROW(مسودة!$C$536:$C$565)),ROW()-ROW(AK550)+1)),مسودة!AK536:'مسودة'!AK$565)),0))</f>
        <v>5</v>
      </c>
      <c r="AL550" s="39">
        <f t="array" ref="AL550">IF($C$550="","",IFERROR(MAX(IF((ROW(مسودة!$C$536:$C$565)=SMALL(IF((ROW(مسودة!$C$536:$C$565)*(مسودة!$C$536:$C$565=$C$550)),ROW(مسودة!$C$536:$C$565)),ROW()-ROW(AL550)+1)),مسودة!AL536:'مسودة'!AL$565)),0))</f>
        <v>4</v>
      </c>
      <c r="AM550" s="39">
        <f t="array" ref="AM550">IF($C$550="","",IFERROR(MAX(IF((ROW(مسودة!$C$536:$C$565)=SMALL(IF((ROW(مسودة!$C$536:$C$565)*(مسودة!$C$536:$C$565=$C$550)),ROW(مسودة!$C$536:$C$565)),ROW()-ROW(AM550)+1)),مسودة!AM536:'مسودة'!AM$565)),0))</f>
        <v>9</v>
      </c>
      <c r="AN550" s="62"/>
      <c r="AO550" s="62"/>
      <c r="AP550" s="55"/>
      <c r="AQ550" s="49"/>
      <c r="AR550" s="49"/>
      <c r="AS550" s="49"/>
      <c r="AT550" s="49"/>
      <c r="AU550" s="103" t="str">
        <f>IFERROR(LOOKUP(2,1/((مسودة!$C$536:$C$565=C550)*(مسودة!$F$536:$F$565=F550)),مسودة!$AV$536:$AV$565),"")</f>
        <v>له دور ثانٍ في :  رياضيات،</v>
      </c>
    </row>
    <row r="551" spans="2:47" ht="28.5" customHeight="1" thickBot="1">
      <c r="B551" s="48"/>
      <c r="C551" s="99"/>
      <c r="D551" s="51"/>
      <c r="E551" s="51"/>
      <c r="F551" s="11" t="s">
        <v>31</v>
      </c>
      <c r="G551" s="39">
        <f t="array" ref="G551">IF($C$550="","",IFERROR(MAX(IF((ROW(مسودة!$C$536:$C$565)=SMALL(IF((ROW(مسودة!$C$536:$C$565)*(مسودة!$C$536:$C$565=$C$550)),ROW(مسودة!$C$536:$C$565)),ROW()-ROW(G551)+1)),مسودة!G537:'مسودة'!G$565)),0))</f>
        <v>16</v>
      </c>
      <c r="H551" s="39">
        <f t="array" ref="H551">IF($C$550="","",IFERROR(MAX(IF((ROW(مسودة!$C$536:$C$565)=SMALL(IF((ROW(مسودة!$C$536:$C$565)*(مسودة!$C$536:$C$565=$C$550)),ROW(مسودة!$C$536:$C$565)),ROW()-ROW(H551)+1)),مسودة!H537:'مسودة'!H$565)),0))</f>
        <v>58</v>
      </c>
      <c r="I551" s="39">
        <f t="array" ref="I551">IF($C$550="","",IFERROR(MAX(IF((ROW(مسودة!$C$536:$C$565)=SMALL(IF((ROW(مسودة!$C$536:$C$565)*(مسودة!$C$536:$C$565=$C$550)),ROW(مسودة!$C$536:$C$565)),ROW()-ROW(I551)+1)),مسودة!I537:'مسودة'!I$565)),0))</f>
        <v>74</v>
      </c>
      <c r="J551" s="39">
        <f t="array" ref="J551">IF($C$550="","",IFERROR(MAX(IF((ROW(مسودة!$C$536:$C$565)=SMALL(IF((ROW(مسودة!$C$536:$C$565)*(مسودة!$C$536:$C$565=$C$550)),ROW(مسودة!$C$536:$C$565)),ROW()-ROW(J551)+1)),مسودة!J537:'مسودة'!J$565)),0))</f>
        <v>20</v>
      </c>
      <c r="K551" s="39">
        <f t="array" ref="K551">IF($C$550="","",IFERROR(MAX(IF((ROW(مسودة!$C$536:$C$565)=SMALL(IF((ROW(مسودة!$C$536:$C$565)*(مسودة!$C$536:$C$565=$C$550)),ROW(مسودة!$C$536:$C$565)),ROW()-ROW(K551)+1)),مسودة!K537:'مسودة'!K$565)),0))</f>
        <v>29</v>
      </c>
      <c r="L551" s="39">
        <f t="array" ref="L551">IF($C$550="","",IFERROR(MAX(IF((ROW(مسودة!$C$536:$C$565)=SMALL(IF((ROW(مسودة!$C$536:$C$565)*(مسودة!$C$536:$C$565=$C$550)),ROW(مسودة!$C$536:$C$565)),ROW()-ROW(L551)+1)),مسودة!L537:'مسودة'!L$565)),0))</f>
        <v>49</v>
      </c>
      <c r="M551" s="39">
        <f t="array" ref="M551">IF($C$550="","",IFERROR(MAX(IF((ROW(مسودة!$C$536:$C$565)=SMALL(IF((ROW(مسودة!$C$536:$C$565)*(مسودة!$C$536:$C$565=$C$550)),ROW(مسودة!$C$536:$C$565)),ROW()-ROW(M551)+1)),مسودة!M537:'مسودة'!M$565)),0))</f>
        <v>15</v>
      </c>
      <c r="N551" s="39">
        <f t="array" ref="N551">IF($C$550="","",IFERROR(MAX(IF((ROW(مسودة!$C$536:$C$565)=SMALL(IF((ROW(مسودة!$C$536:$C$565)*(مسودة!$C$536:$C$565=$C$550)),ROW(مسودة!$C$536:$C$565)),ROW()-ROW(N551)+1)),مسودة!N537:'مسودة'!N$565)),0))</f>
        <v>18</v>
      </c>
      <c r="O551" s="39">
        <f t="array" ref="O551">IF($C$550="","",IFERROR(MAX(IF((ROW(مسودة!$C$536:$C$565)=SMALL(IF((ROW(مسودة!$C$536:$C$565)*(مسودة!$C$536:$C$565=$C$550)),ROW(مسودة!$C$536:$C$565)),ROW()-ROW(O551)+1)),مسودة!O537:'مسودة'!O$565)),0))</f>
        <v>33</v>
      </c>
      <c r="P551" s="39">
        <f t="array" ref="P551">IF($C$550="","",IFERROR(MAX(IF((ROW(مسودة!$C$536:$C$565)=SMALL(IF((ROW(مسودة!$C$536:$C$565)*(مسودة!$C$536:$C$565=$C$550)),ROW(مسودة!$C$536:$C$565)),ROW()-ROW(P551)+1)),مسودة!P537:'مسودة'!P$565)),0))</f>
        <v>20</v>
      </c>
      <c r="Q551" s="39">
        <f t="array" ref="Q551">IF($C$550="","",IFERROR(MAX(IF((ROW(مسودة!$C$536:$C$565)=SMALL(IF((ROW(مسودة!$C$536:$C$565)*(مسودة!$C$536:$C$565=$C$550)),ROW(مسودة!$C$536:$C$565)),ROW()-ROW(Q551)+1)),مسودة!Q537:'مسودة'!Q$565)),0))</f>
        <v>10</v>
      </c>
      <c r="R551" s="39">
        <f t="array" ref="R551">IF($C$550="","",IFERROR(MAX(IF((ROW(مسودة!$C$536:$C$565)=SMALL(IF((ROW(مسودة!$C$536:$C$565)*(مسودة!$C$536:$C$565=$C$550)),ROW(مسودة!$C$536:$C$565)),ROW()-ROW(R551)+1)),مسودة!R537:'مسودة'!R$565)),0))</f>
        <v>30</v>
      </c>
      <c r="S551" s="39">
        <f t="array" ref="S551">IF($C$550="","",IFERROR(MAX(IF((ROW(مسودة!$C$536:$C$565)=SMALL(IF((ROW(مسودة!$C$536:$C$565)*(مسودة!$C$536:$C$565=$C$550)),ROW(مسودة!$C$536:$C$565)),ROW()-ROW(S551)+1)),مسودة!S537:'مسودة'!S$565)),0))</f>
        <v>16</v>
      </c>
      <c r="T551" s="39">
        <f t="array" ref="T551">IF($C$550="","",IFERROR(MAX(IF((ROW(مسودة!$C$536:$C$565)=SMALL(IF((ROW(مسودة!$C$536:$C$565)*(مسودة!$C$536:$C$565=$C$550)),ROW(مسودة!$C$536:$C$565)),ROW()-ROW(T551)+1)),مسودة!T537:'مسودة'!T$565)),0))</f>
        <v>21</v>
      </c>
      <c r="U551" s="39">
        <f t="array" ref="U551">IF($C$550="","",IFERROR(MAX(IF((ROW(مسودة!$C$536:$C$565)=SMALL(IF((ROW(مسودة!$C$536:$C$565)*(مسودة!$C$536:$C$565=$C$550)),ROW(مسودة!$C$536:$C$565)),ROW()-ROW(U551)+1)),مسودة!U537:'مسودة'!U$565)),0))</f>
        <v>37</v>
      </c>
      <c r="V551" s="39">
        <f t="array" ref="V551">IF($C$550="","",IFERROR(MAX(IF((ROW(مسودة!$C$536:$C$565)=SMALL(IF((ROW(مسودة!$C$536:$C$565)*(مسودة!$C$536:$C$565=$C$550)),ROW(مسودة!$C$536:$C$565)),ROW()-ROW(V551)+1)),مسودة!V537:'مسودة'!V$565)),0))</f>
        <v>17</v>
      </c>
      <c r="W551" s="39">
        <f t="array" ref="W551">IF($C$550="","",IFERROR(MAX(IF((ROW(مسودة!$C$536:$C$565)=SMALL(IF((ROW(مسودة!$C$536:$C$565)*(مسودة!$C$536:$C$565=$C$550)),ROW(مسودة!$C$536:$C$565)),ROW()-ROW(W551)+1)),مسودة!W537:'مسودة'!W$565)),0))</f>
        <v>19</v>
      </c>
      <c r="X551" s="39">
        <f t="array" ref="X551">IF($C$550="","",IFERROR(MAX(IF((ROW(مسودة!$C$536:$C$565)=SMALL(IF((ROW(مسودة!$C$536:$C$565)*(مسودة!$C$536:$C$565=$C$550)),ROW(مسودة!$C$536:$C$565)),ROW()-ROW(X551)+1)),مسودة!X537:'مسودة'!X$565)),0))</f>
        <v>36</v>
      </c>
      <c r="Y551" s="39">
        <f t="array" ref="Y551">IF($C$550="","",IFERROR(MAX(IF((ROW(مسودة!$C$536:$C$565)=SMALL(IF((ROW(مسودة!$C$536:$C$565)*(مسودة!$C$536:$C$565=$C$550)),ROW(مسودة!$C$536:$C$565)),ROW()-ROW(Y551)+1)),مسودة!Y537:'مسودة'!Y$565)),0))</f>
        <v>9</v>
      </c>
      <c r="Z551" s="39">
        <f t="array" ref="Z551">IF($C$550="","",IFERROR(MAX(IF((ROW(مسودة!$C$536:$C$565)=SMALL(IF((ROW(مسودة!$C$536:$C$565)*(مسودة!$C$536:$C$565=$C$550)),ROW(مسودة!$C$536:$C$565)),ROW()-ROW(Z551)+1)),مسودة!Z537:'مسودة'!Z$565)),0))</f>
        <v>24</v>
      </c>
      <c r="AA551" s="39">
        <f t="array" ref="AA551">IF($C$550="","",IFERROR(MAX(IF((ROW(مسودة!$C$536:$C$565)=SMALL(IF((ROW(مسودة!$C$536:$C$565)*(مسودة!$C$536:$C$565=$C$550)),ROW(مسودة!$C$536:$C$565)),ROW()-ROW(AA551)+1)),مسودة!AA537:'مسودة'!AA$565)),0))</f>
        <v>33</v>
      </c>
      <c r="AB551" s="39">
        <f t="array" ref="AB551">IF($C$550="","",IFERROR(MAX(IF((ROW(مسودة!$C$536:$C$565)=SMALL(IF((ROW(مسودة!$C$536:$C$565)*(مسودة!$C$536:$C$565=$C$550)),ROW(مسودة!$C$536:$C$565)),ROW()-ROW(AB551)+1)),مسودة!AB537:'مسودة'!AB$565)),0))</f>
        <v>14</v>
      </c>
      <c r="AC551" s="39">
        <f t="array" ref="AC551">IF($C$550="","",IFERROR(MAX(IF((ROW(مسودة!$C$536:$C$565)=SMALL(IF((ROW(مسودة!$C$536:$C$565)*(مسودة!$C$536:$C$565=$C$550)),ROW(مسودة!$C$536:$C$565)),ROW()-ROW(AC551)+1)),مسودة!AC537:'مسودة'!AC$565)),0))</f>
        <v>18</v>
      </c>
      <c r="AD551" s="39">
        <f t="array" ref="AD551">IF($C$550="","",IFERROR(MAX(IF((ROW(مسودة!$C$536:$C$565)=SMALL(IF((ROW(مسودة!$C$536:$C$565)*(مسودة!$C$536:$C$565=$C$550)),ROW(مسودة!$C$536:$C$565)),ROW()-ROW(AD551)+1)),مسودة!AD537:'مسودة'!AD$565)),0))</f>
        <v>32</v>
      </c>
      <c r="AE551" s="39">
        <f t="array" ref="AE551">IF($C$550="","",IFERROR(MAX(IF((ROW(مسودة!$C$536:$C$565)=SMALL(IF((ROW(مسودة!$C$536:$C$565)*(مسودة!$C$536:$C$565=$C$550)),ROW(مسودة!$C$536:$C$565)),ROW()-ROW(AE551)+1)),مسودة!AE537:'مسودة'!AE$565)),0))</f>
        <v>12</v>
      </c>
      <c r="AF551" s="39">
        <f t="array" ref="AF551">IF($C$550="","",IFERROR(MAX(IF((ROW(مسودة!$C$536:$C$565)=SMALL(IF((ROW(مسودة!$C$536:$C$565)*(مسودة!$C$536:$C$565=$C$550)),ROW(مسودة!$C$536:$C$565)),ROW()-ROW(AF551)+1)),مسودة!AF537:'مسودة'!AF$565)),0))</f>
        <v>14</v>
      </c>
      <c r="AG551" s="39">
        <f t="array" ref="AG551">IF($C$550="","",IFERROR(MAX(IF((ROW(مسودة!$C$536:$C$565)=SMALL(IF((ROW(مسودة!$C$536:$C$565)*(مسودة!$C$536:$C$565=$C$550)),ROW(مسودة!$C$536:$C$565)),ROW()-ROW(AG551)+1)),مسودة!AG537:'مسودة'!AG$565)),0))</f>
        <v>26</v>
      </c>
      <c r="AH551" s="39">
        <f t="array" ref="AH551">IF($C$550="","",IFERROR(MAX(IF((ROW(مسودة!$C$536:$C$565)=SMALL(IF((ROW(مسودة!$C$536:$C$565)*(مسودة!$C$536:$C$565=$C$550)),ROW(مسودة!$C$536:$C$565)),ROW()-ROW(AH551)+1)),مسودة!AH537:'مسودة'!AH$565)),0))</f>
        <v>10</v>
      </c>
      <c r="AI551" s="39">
        <f t="array" ref="AI551">IF($C$550="","",IFERROR(MAX(IF((ROW(مسودة!$C$536:$C$565)=SMALL(IF((ROW(مسودة!$C$536:$C$565)*(مسودة!$C$536:$C$565=$C$550)),ROW(مسودة!$C$536:$C$565)),ROW()-ROW(AI551)+1)),مسودة!AI537:'مسودة'!AI$565)),0))</f>
        <v>16</v>
      </c>
      <c r="AJ551" s="39">
        <f t="array" ref="AJ551">IF($C$550="","",IFERROR(MAX(IF((ROW(مسودة!$C$536:$C$565)=SMALL(IF((ROW(مسودة!$C$536:$C$565)*(مسودة!$C$536:$C$565=$C$550)),ROW(مسودة!$C$536:$C$565)),ROW()-ROW(AJ551)+1)),مسودة!AJ537:'مسودة'!AJ$565)),0))</f>
        <v>26</v>
      </c>
      <c r="AK551" s="39">
        <f t="array" ref="AK551">IF($C$550="","",IFERROR(MAX(IF((ROW(مسودة!$C$536:$C$565)=SMALL(IF((ROW(مسودة!$C$536:$C$565)*(مسودة!$C$536:$C$565=$C$550)),ROW(مسودة!$C$536:$C$565)),ROW()-ROW(AK551)+1)),مسودة!AK537:'مسودة'!AK$565)),0))</f>
        <v>3</v>
      </c>
      <c r="AL551" s="39">
        <f t="array" ref="AL551">IF($C$550="","",IFERROR(MAX(IF((ROW(مسودة!$C$536:$C$565)=SMALL(IF((ROW(مسودة!$C$536:$C$565)*(مسودة!$C$536:$C$565=$C$550)),ROW(مسودة!$C$536:$C$565)),ROW()-ROW(AL551)+1)),مسودة!AL537:'مسودة'!AL$565)),0))</f>
        <v>8</v>
      </c>
      <c r="AM551" s="39">
        <f t="array" ref="AM551">IF($C$550="","",IFERROR(MAX(IF((ROW(مسودة!$C$536:$C$565)=SMALL(IF((ROW(مسودة!$C$536:$C$565)*(مسودة!$C$536:$C$565=$C$550)),ROW(مسودة!$C$536:$C$565)),ROW()-ROW(AM551)+1)),مسودة!AM537:'مسودة'!AM$565)),0))</f>
        <v>11</v>
      </c>
      <c r="AN551" s="56"/>
      <c r="AO551" s="56"/>
      <c r="AP551" s="56"/>
      <c r="AQ551" s="49"/>
      <c r="AR551" s="49"/>
      <c r="AS551" s="49"/>
      <c r="AT551" s="49"/>
      <c r="AU551" s="104"/>
    </row>
    <row r="552" spans="2:47" ht="36" customHeight="1" thickBot="1">
      <c r="B552" s="48"/>
      <c r="C552" s="93"/>
      <c r="D552" s="51"/>
      <c r="E552" s="51"/>
      <c r="F552" s="14" t="s">
        <v>32</v>
      </c>
      <c r="G552" s="39">
        <f t="array" ref="G552">IF($C$550="","",IFERROR(MAX(IF((ROW(مسودة!$C$536:$C$565)=SMALL(IF((ROW(مسودة!$C$536:$C$565)*(مسودة!$C$536:$C$565=$C$550)),ROW(مسودة!$C$536:$C$565)),ROW()-ROW(G552)+1)),مسودة!G538:'مسودة'!G$565)),0))</f>
        <v>30</v>
      </c>
      <c r="H552" s="39">
        <f t="array" ref="H552">IF($C$550="","",IFERROR(MAX(IF((ROW(مسودة!$C$536:$C$565)=SMALL(IF((ROW(مسودة!$C$536:$C$565)*(مسودة!$C$536:$C$565=$C$550)),ROW(مسودة!$C$536:$C$565)),ROW()-ROW(H552)+1)),مسودة!H538:'مسودة'!H$565)),0))</f>
        <v>106</v>
      </c>
      <c r="I552" s="39">
        <f t="array" ref="I552">IF($C$550="","",IFERROR(MAX(IF((ROW(مسودة!$C$536:$C$565)=SMALL(IF((ROW(مسودة!$C$536:$C$565)*(مسودة!$C$536:$C$565=$C$550)),ROW(مسودة!$C$536:$C$565)),ROW()-ROW(I552)+1)),مسودة!I538:'مسودة'!I$565)),0))</f>
        <v>136</v>
      </c>
      <c r="J552" s="39">
        <f t="array" ref="J552">IF($C$550="","",IFERROR(MAX(IF((ROW(مسودة!$C$536:$C$565)=SMALL(IF((ROW(مسودة!$C$536:$C$565)*(مسودة!$C$536:$C$565=$C$550)),ROW(مسودة!$C$536:$C$565)),ROW()-ROW(J552)+1)),مسودة!J538:'مسودة'!J$565)),0))</f>
        <v>46</v>
      </c>
      <c r="K552" s="39">
        <f t="array" ref="K552">IF($C$550="","",IFERROR(MAX(IF((ROW(مسودة!$C$536:$C$565)=SMALL(IF((ROW(مسودة!$C$536:$C$565)*(مسودة!$C$536:$C$565=$C$550)),ROW(مسودة!$C$536:$C$565)),ROW()-ROW(K552)+1)),مسودة!K538:'مسودة'!K$565)),0))</f>
        <v>59</v>
      </c>
      <c r="L552" s="39">
        <f t="array" ref="L552">IF($C$550="","",IFERROR(MAX(IF((ROW(مسودة!$C$536:$C$565)=SMALL(IF((ROW(مسودة!$C$536:$C$565)*(مسودة!$C$536:$C$565=$C$550)),ROW(مسودة!$C$536:$C$565)),ROW()-ROW(L552)+1)),مسودة!L538:'مسودة'!L$565)),0))</f>
        <v>105</v>
      </c>
      <c r="M552" s="39">
        <f t="array" ref="M552">IF($C$550="","",IFERROR(MAX(IF((ROW(مسودة!$C$536:$C$565)=SMALL(IF((ROW(مسودة!$C$536:$C$565)*(مسودة!$C$536:$C$565=$C$550)),ROW(مسودة!$C$536:$C$565)),ROW()-ROW(M552)+1)),مسودة!M538:'مسودة'!M$565)),0))</f>
        <v>23</v>
      </c>
      <c r="N552" s="39">
        <f t="array" ref="N552">IF($C$550="","",IFERROR(MAX(IF((ROW(مسودة!$C$536:$C$565)=SMALL(IF((ROW(مسودة!$C$536:$C$565)*(مسودة!$C$536:$C$565=$C$550)),ROW(مسودة!$C$536:$C$565)),ROW()-ROW(N552)+1)),مسودة!N538:'مسودة'!N$565)),0))</f>
        <v>38</v>
      </c>
      <c r="O552" s="39">
        <f t="array" ref="O552">IF($C$550="","",IFERROR(MAX(IF((ROW(مسودة!$C$536:$C$565)=SMALL(IF((ROW(مسودة!$C$536:$C$565)*(مسودة!$C$536:$C$565=$C$550)),ROW(مسودة!$C$536:$C$565)),ROW()-ROW(O552)+1)),مسودة!O538:'مسودة'!O$565)),0))</f>
        <v>0</v>
      </c>
      <c r="P552" s="39">
        <f t="array" ref="P552">IF($C$550="","",IFERROR(MAX(IF((ROW(مسودة!$C$536:$C$565)=SMALL(IF((ROW(مسودة!$C$536:$C$565)*(مسودة!$C$536:$C$565=$C$550)),ROW(مسودة!$C$536:$C$565)),ROW()-ROW(P552)+1)),مسودة!P538:'مسودة'!P$565)),0))</f>
        <v>39</v>
      </c>
      <c r="Q552" s="39">
        <f t="array" ref="Q552">IF($C$550="","",IFERROR(MAX(IF((ROW(مسودة!$C$536:$C$565)=SMALL(IF((ROW(مسودة!$C$536:$C$565)*(مسودة!$C$536:$C$565=$C$550)),ROW(مسودة!$C$536:$C$565)),ROW()-ROW(Q552)+1)),مسودة!Q538:'مسودة'!Q$565)),0))</f>
        <v>29</v>
      </c>
      <c r="R552" s="39">
        <f t="array" ref="R552">IF($C$550="","",IFERROR(MAX(IF((ROW(مسودة!$C$536:$C$565)=SMALL(IF((ROW(مسودة!$C$536:$C$565)*(مسودة!$C$536:$C$565=$C$550)),ROW(مسودة!$C$536:$C$565)),ROW()-ROW(R552)+1)),مسودة!R538:'مسودة'!R$565)),0))</f>
        <v>68</v>
      </c>
      <c r="S552" s="39">
        <f t="array" ref="S552">IF($C$550="","",IFERROR(MAX(IF((ROW(مسودة!$C$536:$C$565)=SMALL(IF((ROW(مسودة!$C$536:$C$565)*(مسودة!$C$536:$C$565=$C$550)),ROW(مسودة!$C$536:$C$565)),ROW()-ROW(S552)+1)),مسودة!S538:'مسودة'!S$565)),0))</f>
        <v>32</v>
      </c>
      <c r="T552" s="39">
        <f t="array" ref="T552">IF($C$550="","",IFERROR(MAX(IF((ROW(مسودة!$C$536:$C$565)=SMALL(IF((ROW(مسودة!$C$536:$C$565)*(مسودة!$C$536:$C$565=$C$550)),ROW(مسودة!$C$536:$C$565)),ROW()-ROW(T552)+1)),مسودة!T538:'مسودة'!T$565)),0))</f>
        <v>32</v>
      </c>
      <c r="U552" s="39">
        <f t="array" ref="U552">IF($C$550="","",IFERROR(MAX(IF((ROW(مسودة!$C$536:$C$565)=SMALL(IF((ROW(مسودة!$C$536:$C$565)*(مسودة!$C$536:$C$565=$C$550)),ROW(مسودة!$C$536:$C$565)),ROW()-ROW(U552)+1)),مسودة!U538:'مسودة'!U$565)),0))</f>
        <v>64</v>
      </c>
      <c r="V552" s="39">
        <f t="array" ref="V552">IF($C$550="","",IFERROR(MAX(IF((ROW(مسودة!$C$536:$C$565)=SMALL(IF((ROW(مسودة!$C$536:$C$565)*(مسودة!$C$536:$C$565=$C$550)),ROW(مسودة!$C$536:$C$565)),ROW()-ROW(V552)+1)),مسودة!V538:'مسودة'!V$565)),0))</f>
        <v>33</v>
      </c>
      <c r="W552" s="39">
        <f t="array" ref="W552">IF($C$550="","",IFERROR(MAX(IF((ROW(مسودة!$C$536:$C$565)=SMALL(IF((ROW(مسودة!$C$536:$C$565)*(مسودة!$C$536:$C$565=$C$550)),ROW(مسودة!$C$536:$C$565)),ROW()-ROW(W552)+1)),مسودة!W538:'مسودة'!W$565)),0))</f>
        <v>33</v>
      </c>
      <c r="X552" s="39">
        <f t="array" ref="X552">IF($C$550="","",IFERROR(MAX(IF((ROW(مسودة!$C$536:$C$565)=SMALL(IF((ROW(مسودة!$C$536:$C$565)*(مسودة!$C$536:$C$565=$C$550)),ROW(مسودة!$C$536:$C$565)),ROW()-ROW(X552)+1)),مسودة!X538:'مسودة'!X$565)),0))</f>
        <v>66</v>
      </c>
      <c r="Y552" s="39">
        <f t="array" ref="Y552">IF($C$550="","",IFERROR(MAX(IF((ROW(مسودة!$C$536:$C$565)=SMALL(IF((ROW(مسودة!$C$536:$C$565)*(مسودة!$C$536:$C$565=$C$550)),ROW(مسودة!$C$536:$C$565)),ROW()-ROW(Y552)+1)),مسودة!Y538:'مسودة'!Y$565)),0))</f>
        <v>15</v>
      </c>
      <c r="Z552" s="39">
        <f t="array" ref="Z552">IF($C$550="","",IFERROR(MAX(IF((ROW(مسودة!$C$536:$C$565)=SMALL(IF((ROW(مسودة!$C$536:$C$565)*(مسودة!$C$536:$C$565=$C$550)),ROW(مسودة!$C$536:$C$565)),ROW()-ROW(Z552)+1)),مسودة!Z538:'مسودة'!Z$565)),0))</f>
        <v>42</v>
      </c>
      <c r="AA552" s="39">
        <f t="array" ref="AA552">IF($C$550="","",IFERROR(MAX(IF((ROW(مسودة!$C$536:$C$565)=SMALL(IF((ROW(مسودة!$C$536:$C$565)*(مسودة!$C$536:$C$565=$C$550)),ROW(مسودة!$C$536:$C$565)),ROW()-ROW(AA552)+1)),مسودة!AA538:'مسودة'!AA$565)),0))</f>
        <v>57</v>
      </c>
      <c r="AB552" s="39">
        <f t="array" ref="AB552">IF($C$550="","",IFERROR(MAX(IF((ROW(مسودة!$C$536:$C$565)=SMALL(IF((ROW(مسودة!$C$536:$C$565)*(مسودة!$C$536:$C$565=$C$550)),ROW(مسودة!$C$536:$C$565)),ROW()-ROW(AB552)+1)),مسودة!AB538:'مسودة'!AB$565)),0))</f>
        <v>28</v>
      </c>
      <c r="AC552" s="39">
        <f t="array" ref="AC552">IF($C$550="","",IFERROR(MAX(IF((ROW(مسودة!$C$536:$C$565)=SMALL(IF((ROW(مسودة!$C$536:$C$565)*(مسودة!$C$536:$C$565=$C$550)),ROW(مسودة!$C$536:$C$565)),ROW()-ROW(AC552)+1)),مسودة!AC538:'مسودة'!AC$565)),0))</f>
        <v>29</v>
      </c>
      <c r="AD552" s="39">
        <f t="array" ref="AD552">IF($C$550="","",IFERROR(MAX(IF((ROW(مسودة!$C$536:$C$565)=SMALL(IF((ROW(مسودة!$C$536:$C$565)*(مسودة!$C$536:$C$565=$C$550)),ROW(مسودة!$C$536:$C$565)),ROW()-ROW(AD552)+1)),مسودة!AD538:'مسودة'!AD$565)),0))</f>
        <v>57</v>
      </c>
      <c r="AE552" s="39">
        <f t="array" ref="AE552">IF($C$550="","",IFERROR(MAX(IF((ROW(مسودة!$C$536:$C$565)=SMALL(IF((ROW(مسودة!$C$536:$C$565)*(مسودة!$C$536:$C$565=$C$550)),ROW(مسودة!$C$536:$C$565)),ROW()-ROW(AE552)+1)),مسودة!AE538:'مسودة'!AE$565)),0))</f>
        <v>18</v>
      </c>
      <c r="AF552" s="39">
        <f t="array" ref="AF552">IF($C$550="","",IFERROR(MAX(IF((ROW(مسودة!$C$536:$C$565)=SMALL(IF((ROW(مسودة!$C$536:$C$565)*(مسودة!$C$536:$C$565=$C$550)),ROW(مسودة!$C$536:$C$565)),ROW()-ROW(AF552)+1)),مسودة!AF538:'مسودة'!AF$565)),0))</f>
        <v>28</v>
      </c>
      <c r="AG552" s="39">
        <f t="array" ref="AG552">IF($C$550="","",IFERROR(MAX(IF((ROW(مسودة!$C$536:$C$565)=SMALL(IF((ROW(مسودة!$C$536:$C$565)*(مسودة!$C$536:$C$565=$C$550)),ROW(مسودة!$C$536:$C$565)),ROW()-ROW(AG552)+1)),مسودة!AG538:'مسودة'!AG$565)),0))</f>
        <v>46</v>
      </c>
      <c r="AH552" s="39">
        <f t="array" ref="AH552">IF($C$550="","",IFERROR(MAX(IF((ROW(مسودة!$C$536:$C$565)=SMALL(IF((ROW(مسودة!$C$536:$C$565)*(مسودة!$C$536:$C$565=$C$550)),ROW(مسودة!$C$536:$C$565)),ROW()-ROW(AH552)+1)),مسودة!AH538:'مسودة'!AH$565)),0))</f>
        <v>16</v>
      </c>
      <c r="AI552" s="39">
        <f t="array" ref="AI552">IF($C$550="","",IFERROR(MAX(IF((ROW(مسودة!$C$536:$C$565)=SMALL(IF((ROW(مسودة!$C$536:$C$565)*(مسودة!$C$536:$C$565=$C$550)),ROW(مسودة!$C$536:$C$565)),ROW()-ROW(AI552)+1)),مسودة!AI538:'مسودة'!AI$565)),0))</f>
        <v>24</v>
      </c>
      <c r="AJ552" s="39">
        <f t="array" ref="AJ552">IF($C$550="","",IFERROR(MAX(IF((ROW(مسودة!$C$536:$C$565)=SMALL(IF((ROW(مسودة!$C$536:$C$565)*(مسودة!$C$536:$C$565=$C$550)),ROW(مسودة!$C$536:$C$565)),ROW()-ROW(AJ552)+1)),مسودة!AJ538:'مسودة'!AJ$565)),0))</f>
        <v>40</v>
      </c>
      <c r="AK552" s="39">
        <f t="array" ref="AK552">IF($C$550="","",IFERROR(MAX(IF((ROW(مسودة!$C$536:$C$565)=SMALL(IF((ROW(مسودة!$C$536:$C$565)*(مسودة!$C$536:$C$565=$C$550)),ROW(مسودة!$C$536:$C$565)),ROW()-ROW(AK552)+1)),مسودة!AK538:'مسودة'!AK$565)),0))</f>
        <v>8</v>
      </c>
      <c r="AL552" s="39">
        <f t="array" ref="AL552">IF($C$550="","",IFERROR(MAX(IF((ROW(مسودة!$C$536:$C$565)=SMALL(IF((ROW(مسودة!$C$536:$C$565)*(مسودة!$C$536:$C$565=$C$550)),ROW(مسودة!$C$536:$C$565)),ROW()-ROW(AL552)+1)),مسودة!AL538:'مسودة'!AL$565)),0))</f>
        <v>12</v>
      </c>
      <c r="AM552" s="39">
        <f t="array" ref="AM552">IF($C$550="","",IFERROR(MAX(IF((ROW(مسودة!$C$536:$C$565)=SMALL(IF((ROW(مسودة!$C$536:$C$565)*(مسودة!$C$536:$C$565=$C$550)),ROW(مسودة!$C$536:$C$565)),ROW()-ROW(AM552)+1)),مسودة!AM538:'مسودة'!AM$565)),0))</f>
        <v>20</v>
      </c>
      <c r="AN552" s="39">
        <f t="array" ref="AN552">IF($C$550="","",IFERROR(MAX(IF((ROW(مسودة!$C$536:$C$565)=SMALL(IF((ROW(مسودة!$C$536:$C$565)*(مسودة!$C$536:$C$565=$C$550)),ROW(مسودة!$C$536:$C$565)),ROW()-ROW(AN552)+1)),مسودة!AN538:AN$565)),0))</f>
        <v>0</v>
      </c>
      <c r="AO552" s="39">
        <f t="array" ref="AO552">IF($C$550="","",IFERROR(MAX(IF((ROW(مسودة!$C$536:$C$565)=SMALL(IF((ROW(مسودة!$C$536:$C$565)*(مسودة!$C$536:$C$565=$C$550)),ROW(مسودة!$C$536:$C$565)),ROW()-ROW(AO552)+1)),مسودة!AO538:AO$565)),0))</f>
        <v>0</v>
      </c>
      <c r="AP552" s="39" t="str">
        <f>IF(AO552&lt;50,"   ",IF(AO552&lt;65,"مقبول",IF(AO552&lt;75,"جيد",IF(AO552&lt;85,"جيدجداً",IF(AO552&lt;=100,"ممتاز","")))))</f>
        <v xml:space="preserve">   </v>
      </c>
      <c r="AQ552" s="49"/>
      <c r="AR552" s="49"/>
      <c r="AS552" s="49"/>
      <c r="AT552" s="49"/>
      <c r="AU552" s="105"/>
    </row>
    <row r="553" spans="2:47" ht="28.5" customHeight="1" thickBot="1">
      <c r="B553" s="48">
        <f t="shared" ref="B553" si="88">B550+1</f>
        <v>123</v>
      </c>
      <c r="C553" s="98">
        <f t="array" ref="C553">IF(ISERROR(INDEX(مسودة!$C$536:$AV$565,SMALL(IF((مسودة!$AU$536:$AU$565="راسب"),ROW(مسودة!$C$536:$AV$565)-MIN(ROW(مسودة!$C$536:$AV$565))+1,""),ROW(A3)),COLUMN(A3))),"",INDEX(مسودة!$C$536:$AV$565,SMALL(IF((مسودة!$AU$536:$AU$565="راسب"),ROW(مسودة!$C$536:$AV$565)-MIN(ROW(مسودة!$C$536:$AV$565))+1,""),ROW(A3)),COLUMN(A3)))</f>
        <v>734</v>
      </c>
      <c r="D553" s="95" t="str">
        <f>IF(C553&lt;&gt;"",VLOOKUP(C553,مسودة!$C$536:$D$565,2,0),"")</f>
        <v>احمد احمد</v>
      </c>
      <c r="E553" s="95">
        <f>IF(C553&lt;&gt;"",VLOOKUP(C553,مسودة!$C$536:$E$565,3,0),"")</f>
        <v>336</v>
      </c>
      <c r="F553" s="11" t="s">
        <v>30</v>
      </c>
      <c r="G553" s="39">
        <f t="array" ref="G553">IF($C$553="","",IFERROR(MAX(IF((ROW(مسودة!$C$536:$C$565)=SMALL(IF((ROW(مسودة!$C$536:$C$565)*(مسودة!$C$536:$C$565=$C$553)),ROW(مسودة!$C$536:$C$565)),ROW()-ROW(G553)+1)),مسودة!G536:'مسودة'!G$565)),0))</f>
        <v>8</v>
      </c>
      <c r="H553" s="39">
        <f t="array" ref="H553">IF($C$553="","",IFERROR(MAX(IF((ROW(مسودة!$C$536:$C$565)=SMALL(IF((ROW(مسودة!$C$536:$C$565)*(مسودة!$C$536:$C$565=$C$553)),ROW(مسودة!$C$536:$C$565)),ROW()-ROW(H553)+1)),مسودة!H536:'مسودة'!H$565)),0))</f>
        <v>12</v>
      </c>
      <c r="I553" s="39">
        <f t="array" ref="I553">IF($C$553="","",IFERROR(MAX(IF((ROW(مسودة!$C$536:$C$565)=SMALL(IF((ROW(مسودة!$C$536:$C$565)*(مسودة!$C$536:$C$565=$C$553)),ROW(مسودة!$C$536:$C$565)),ROW()-ROW(I553)+1)),مسودة!I536:'مسودة'!I$565)),0))</f>
        <v>20</v>
      </c>
      <c r="J553" s="39">
        <f t="array" ref="J553">IF($C$553="","",IFERROR(MAX(IF((ROW(مسودة!$C$536:$C$565)=SMALL(IF((ROW(مسودة!$C$536:$C$565)*(مسودة!$C$536:$C$565=$C$553)),ROW(مسودة!$C$536:$C$565)),ROW()-ROW(J553)+1)),مسودة!J536:'مسودة'!J$565)),0))</f>
        <v>9</v>
      </c>
      <c r="K553" s="39">
        <f t="array" ref="K553">IF($C$553="","",IFERROR(MAX(IF((ROW(مسودة!$C$536:$C$565)=SMALL(IF((ROW(مسودة!$C$536:$C$565)*(مسودة!$C$536:$C$565=$C$553)),ROW(مسودة!$C$536:$C$565)),ROW()-ROW(K553)+1)),مسودة!K536:'مسودة'!K$565)),0))</f>
        <v>5</v>
      </c>
      <c r="L553" s="39">
        <f t="array" ref="L553">IF($C$553="","",IFERROR(MAX(IF((ROW(مسودة!$C$536:$C$565)=SMALL(IF((ROW(مسودة!$C$536:$C$565)*(مسودة!$C$536:$C$565=$C$553)),ROW(مسودة!$C$536:$C$565)),ROW()-ROW(L553)+1)),مسودة!L536:'مسودة'!L$565)),0))</f>
        <v>14</v>
      </c>
      <c r="M553" s="39">
        <f t="array" ref="M553">IF($C$553="","",IFERROR(MAX(IF((ROW(مسودة!$C$536:$C$565)=SMALL(IF((ROW(مسودة!$C$536:$C$565)*(مسودة!$C$536:$C$565=$C$553)),ROW(مسودة!$C$536:$C$565)),ROW()-ROW(M553)+1)),مسودة!M536:'مسودة'!M$565)),0))</f>
        <v>17</v>
      </c>
      <c r="N553" s="39">
        <f t="array" ref="N553">IF($C$553="","",IFERROR(MAX(IF((ROW(مسودة!$C$536:$C$565)=SMALL(IF((ROW(مسودة!$C$536:$C$565)*(مسودة!$C$536:$C$565=$C$553)),ROW(مسودة!$C$536:$C$565)),ROW()-ROW(N553)+1)),مسودة!N536:'مسودة'!N$565)),0))</f>
        <v>0</v>
      </c>
      <c r="O553" s="39">
        <f t="array" ref="O553">IF($C$553="","",IFERROR(MAX(IF((ROW(مسودة!$C$536:$C$565)=SMALL(IF((ROW(مسودة!$C$536:$C$565)*(مسودة!$C$536:$C$565=$C$553)),ROW(مسودة!$C$536:$C$565)),ROW()-ROW(O553)+1)),مسودة!O536:'مسودة'!O$565)),0))</f>
        <v>17</v>
      </c>
      <c r="P553" s="39">
        <f t="array" ref="P553">IF($C$553="","",IFERROR(MAX(IF((ROW(مسودة!$C$536:$C$565)=SMALL(IF((ROW(مسودة!$C$536:$C$565)*(مسودة!$C$536:$C$565=$C$553)),ROW(مسودة!$C$536:$C$565)),ROW()-ROW(P553)+1)),مسودة!P536:'مسودة'!P$565)),0))</f>
        <v>11</v>
      </c>
      <c r="Q553" s="39">
        <f t="array" ref="Q553">IF($C$553="","",IFERROR(MAX(IF((ROW(مسودة!$C$536:$C$565)=SMALL(IF((ROW(مسودة!$C$536:$C$565)*(مسودة!$C$536:$C$565=$C$553)),ROW(مسودة!$C$536:$C$565)),ROW()-ROW(Q553)+1)),مسودة!Q536:'مسودة'!Q$565)),0))</f>
        <v>8</v>
      </c>
      <c r="R553" s="39">
        <f t="array" ref="R553">IF($C$553="","",IFERROR(MAX(IF((ROW(مسودة!$C$536:$C$565)=SMALL(IF((ROW(مسودة!$C$536:$C$565)*(مسودة!$C$536:$C$565=$C$553)),ROW(مسودة!$C$536:$C$565)),ROW()-ROW(R553)+1)),مسودة!R536:'مسودة'!R$565)),0))</f>
        <v>19</v>
      </c>
      <c r="S553" s="39">
        <f t="array" ref="S553">IF($C$553="","",IFERROR(MAX(IF((ROW(مسودة!$C$536:$C$565)=SMALL(IF((ROW(مسودة!$C$536:$C$565)*(مسودة!$C$536:$C$565=$C$553)),ROW(مسودة!$C$536:$C$565)),ROW()-ROW(S553)+1)),مسودة!S536:'مسودة'!S$565)),0))</f>
        <v>12</v>
      </c>
      <c r="T553" s="39">
        <f t="array" ref="T553">IF($C$553="","",IFERROR(MAX(IF((ROW(مسودة!$C$536:$C$565)=SMALL(IF((ROW(مسودة!$C$536:$C$565)*(مسودة!$C$536:$C$565=$C$553)),ROW(مسودة!$C$536:$C$565)),ROW()-ROW(T553)+1)),مسودة!T536:'مسودة'!T$565)),0))</f>
        <v>20</v>
      </c>
      <c r="U553" s="39">
        <f t="array" ref="U553">IF($C$553="","",IFERROR(MAX(IF((ROW(مسودة!$C$536:$C$565)=SMALL(IF((ROW(مسودة!$C$536:$C$565)*(مسودة!$C$536:$C$565=$C$553)),ROW(مسودة!$C$536:$C$565)),ROW()-ROW(U553)+1)),مسودة!U536:'مسودة'!U$565)),0))</f>
        <v>32</v>
      </c>
      <c r="V553" s="39">
        <f t="array" ref="V553">IF($C$553="","",IFERROR(MAX(IF((ROW(مسودة!$C$536:$C$565)=SMALL(IF((ROW(مسودة!$C$536:$C$565)*(مسودة!$C$536:$C$565=$C$553)),ROW(مسودة!$C$536:$C$565)),ROW()-ROW(V553)+1)),مسودة!V536:'مسودة'!V$565)),0))</f>
        <v>18</v>
      </c>
      <c r="W553" s="39">
        <f t="array" ref="W553">IF($C$553="","",IFERROR(MAX(IF((ROW(مسودة!$C$536:$C$565)=SMALL(IF((ROW(مسودة!$C$536:$C$565)*(مسودة!$C$536:$C$565=$C$553)),ROW(مسودة!$C$536:$C$565)),ROW()-ROW(W553)+1)),مسودة!W536:'مسودة'!W$565)),0))</f>
        <v>12</v>
      </c>
      <c r="X553" s="39">
        <f t="array" ref="X553">IF($C$553="","",IFERROR(MAX(IF((ROW(مسودة!$C$536:$C$565)=SMALL(IF((ROW(مسودة!$C$536:$C$565)*(مسودة!$C$536:$C$565=$C$553)),ROW(مسودة!$C$536:$C$565)),ROW()-ROW(X553)+1)),مسودة!X536:'مسودة'!X$565)),0))</f>
        <v>30</v>
      </c>
      <c r="Y553" s="39">
        <f t="array" ref="Y553">IF($C$553="","",IFERROR(MAX(IF((ROW(مسودة!$C$536:$C$565)=SMALL(IF((ROW(مسودة!$C$536:$C$565)*(مسودة!$C$536:$C$565=$C$553)),ROW(مسودة!$C$536:$C$565)),ROW()-ROW(Y553)+1)),مسودة!Y536:'مسودة'!Y$565)),0))</f>
        <v>5</v>
      </c>
      <c r="Z553" s="39">
        <f t="array" ref="Z553">IF($C$553="","",IFERROR(MAX(IF((ROW(مسودة!$C$536:$C$565)=SMALL(IF((ROW(مسودة!$C$536:$C$565)*(مسودة!$C$536:$C$565=$C$553)),ROW(مسودة!$C$536:$C$565)),ROW()-ROW(Z553)+1)),مسودة!Z536:'مسودة'!Z$565)),0))</f>
        <v>9</v>
      </c>
      <c r="AA553" s="39">
        <f t="array" ref="AA553">IF($C$553="","",IFERROR(MAX(IF((ROW(مسودة!$C$536:$C$565)=SMALL(IF((ROW(مسودة!$C$536:$C$565)*(مسودة!$C$536:$C$565=$C$553)),ROW(مسودة!$C$536:$C$565)),ROW()-ROW(AA553)+1)),مسودة!AA536:'مسودة'!AA$565)),0))</f>
        <v>14</v>
      </c>
      <c r="AB553" s="39">
        <f t="array" ref="AB553">IF($C$553="","",IFERROR(MAX(IF((ROW(مسودة!$C$536:$C$565)=SMALL(IF((ROW(مسودة!$C$536:$C$565)*(مسودة!$C$536:$C$565=$C$553)),ROW(مسودة!$C$536:$C$565)),ROW()-ROW(AB553)+1)),مسودة!AB536:'مسودة'!AB$565)),0))</f>
        <v>12</v>
      </c>
      <c r="AC553" s="39">
        <f t="array" ref="AC553">IF($C$553="","",IFERROR(MAX(IF((ROW(مسودة!$C$536:$C$565)=SMALL(IF((ROW(مسودة!$C$536:$C$565)*(مسودة!$C$536:$C$565=$C$553)),ROW(مسودة!$C$536:$C$565)),ROW()-ROW(AC553)+1)),مسودة!AC536:'مسودة'!AC$565)),0))</f>
        <v>14</v>
      </c>
      <c r="AD553" s="39">
        <f t="array" ref="AD553">IF($C$553="","",IFERROR(MAX(IF((ROW(مسودة!$C$536:$C$565)=SMALL(IF((ROW(مسودة!$C$536:$C$565)*(مسودة!$C$536:$C$565=$C$553)),ROW(مسودة!$C$536:$C$565)),ROW()-ROW(AD553)+1)),مسودة!AD536:'مسودة'!AD$565)),0))</f>
        <v>26</v>
      </c>
      <c r="AE553" s="39">
        <f t="array" ref="AE553">IF($C$553="","",IFERROR(MAX(IF((ROW(مسودة!$C$536:$C$565)=SMALL(IF((ROW(مسودة!$C$536:$C$565)*(مسودة!$C$536:$C$565=$C$553)),ROW(مسودة!$C$536:$C$565)),ROW()-ROW(AE553)+1)),مسودة!AE536:'مسودة'!AE$565)),0))</f>
        <v>4</v>
      </c>
      <c r="AF553" s="39">
        <f t="array" ref="AF553">IF($C$553="","",IFERROR(MAX(IF((ROW(مسودة!$C$536:$C$565)=SMALL(IF((ROW(مسودة!$C$536:$C$565)*(مسودة!$C$536:$C$565=$C$553)),ROW(مسودة!$C$536:$C$565)),ROW()-ROW(AF553)+1)),مسودة!AF536:'مسودة'!AF$565)),0))</f>
        <v>5</v>
      </c>
      <c r="AG553" s="39">
        <f t="array" ref="AG553">IF($C$553="","",IFERROR(MAX(IF((ROW(مسودة!$C$536:$C$565)=SMALL(IF((ROW(مسودة!$C$536:$C$565)*(مسودة!$C$536:$C$565=$C$553)),ROW(مسودة!$C$536:$C$565)),ROW()-ROW(AG553)+1)),مسودة!AG536:'مسودة'!AG$565)),0))</f>
        <v>9</v>
      </c>
      <c r="AH553" s="39">
        <f t="array" ref="AH553">IF($C$553="","",IFERROR(MAX(IF((ROW(مسودة!$C$536:$C$565)=SMALL(IF((ROW(مسودة!$C$536:$C$565)*(مسودة!$C$536:$C$565=$C$553)),ROW(مسودة!$C$536:$C$565)),ROW()-ROW(AH553)+1)),مسودة!AH536:'مسودة'!AH$565)),0))</f>
        <v>6</v>
      </c>
      <c r="AI553" s="39">
        <f t="array" ref="AI553">IF($C$553="","",IFERROR(MAX(IF((ROW(مسودة!$C$536:$C$565)=SMALL(IF((ROW(مسودة!$C$536:$C$565)*(مسودة!$C$536:$C$565=$C$553)),ROW(مسودة!$C$536:$C$565)),ROW()-ROW(AI553)+1)),مسودة!AI536:'مسودة'!AI$565)),0))</f>
        <v>10</v>
      </c>
      <c r="AJ553" s="39">
        <f t="array" ref="AJ553">IF($C$553="","",IFERROR(MAX(IF((ROW(مسودة!$C$536:$C$565)=SMALL(IF((ROW(مسودة!$C$536:$C$565)*(مسودة!$C$536:$C$565=$C$553)),ROW(مسودة!$C$536:$C$565)),ROW()-ROW(AJ553)+1)),مسودة!AJ536:'مسودة'!AJ$565)),0))</f>
        <v>16</v>
      </c>
      <c r="AK553" s="39">
        <f t="array" ref="AK553">IF($C$553="","",IFERROR(MAX(IF((ROW(مسودة!$C$536:$C$565)=SMALL(IF((ROW(مسودة!$C$536:$C$565)*(مسودة!$C$536:$C$565=$C$553)),ROW(مسودة!$C$536:$C$565)),ROW()-ROW(AK553)+1)),مسودة!AK536:'مسودة'!AK$565)),0))</f>
        <v>5</v>
      </c>
      <c r="AL553" s="39">
        <f t="array" ref="AL553">IF($C$553="","",IFERROR(MAX(IF((ROW(مسودة!$C$536:$C$565)=SMALL(IF((ROW(مسودة!$C$536:$C$565)*(مسودة!$C$536:$C$565=$C$553)),ROW(مسودة!$C$536:$C$565)),ROW()-ROW(AL553)+1)),مسودة!AL536:'مسودة'!AL$565)),0))</f>
        <v>2</v>
      </c>
      <c r="AM553" s="39">
        <f t="array" ref="AM553">IF($C$553="","",IFERROR(MAX(IF((ROW(مسودة!$C$536:$C$565)=SMALL(IF((ROW(مسودة!$C$536:$C$565)*(مسودة!$C$536:$C$565=$C$553)),ROW(مسودة!$C$536:$C$565)),ROW()-ROW(AM553)+1)),مسودة!AM536:'مسودة'!AM$565)),0))</f>
        <v>7</v>
      </c>
      <c r="AN553" s="62"/>
      <c r="AO553" s="62"/>
      <c r="AP553" s="62"/>
      <c r="AQ553" s="106"/>
      <c r="AR553" s="107"/>
      <c r="AS553" s="106"/>
      <c r="AT553" s="107"/>
      <c r="AU553" s="103" t="str">
        <f>IFERROR(LOOKUP(2,1/((مسودة!$C$536:$C$565=C553)*(مسودة!$F$536:$F$565=F553)),مسودة!$AV$536:$AV$565),"")</f>
        <v>له دور ثانٍ في : عربي،إنجليزي، رياضيات،فيزياء ،تاريخ ،جغرافيا،</v>
      </c>
    </row>
    <row r="554" spans="2:47" ht="28.5" customHeight="1" thickBot="1">
      <c r="B554" s="48"/>
      <c r="C554" s="99"/>
      <c r="D554" s="51"/>
      <c r="E554" s="51"/>
      <c r="F554" s="11" t="s">
        <v>31</v>
      </c>
      <c r="G554" s="39">
        <f t="array" ref="G554">IF($C$553="","",IFERROR(MAX(IF((ROW(مسودة!$C$536:$C$565)=SMALL(IF((ROW(مسودة!$C$536:$C$565)*(مسودة!$C$536:$C$565=$C$553)),ROW(مسودة!$C$536:$C$565)),ROW()-ROW(G554)+1)),مسودة!G537:'مسودة'!G$565)),0))</f>
        <v>19</v>
      </c>
      <c r="H554" s="39">
        <f t="array" ref="H554">IF($C$553="","",IFERROR(MAX(IF((ROW(مسودة!$C$536:$C$565)=SMALL(IF((ROW(مسودة!$C$536:$C$565)*(مسودة!$C$536:$C$565=$C$553)),ROW(مسودة!$C$536:$C$565)),ROW()-ROW(H554)+1)),مسودة!H537:'مسودة'!H$565)),0))</f>
        <v>16</v>
      </c>
      <c r="I554" s="39">
        <f t="array" ref="I554">IF($C$553="","",IFERROR(MAX(IF((ROW(مسودة!$C$536:$C$565)=SMALL(IF((ROW(مسودة!$C$536:$C$565)*(مسودة!$C$536:$C$565=$C$553)),ROW(مسودة!$C$536:$C$565)),ROW()-ROW(I554)+1)),مسودة!I537:'مسودة'!I$565)),0))</f>
        <v>35</v>
      </c>
      <c r="J554" s="39">
        <f t="array" ref="J554">IF($C$553="","",IFERROR(MAX(IF((ROW(مسودة!$C$536:$C$565)=SMALL(IF((ROW(مسودة!$C$536:$C$565)*(مسودة!$C$536:$C$565=$C$553)),ROW(مسودة!$C$536:$C$565)),ROW()-ROW(J554)+1)),مسودة!J537:'مسودة'!J$565)),0))</f>
        <v>18</v>
      </c>
      <c r="K554" s="39">
        <f t="array" ref="K554">IF($C$553="","",IFERROR(MAX(IF((ROW(مسودة!$C$536:$C$565)=SMALL(IF((ROW(مسودة!$C$536:$C$565)*(مسودة!$C$536:$C$565=$C$553)),ROW(مسودة!$C$536:$C$565)),ROW()-ROW(K554)+1)),مسودة!K537:'مسودة'!K$565)),0))</f>
        <v>22</v>
      </c>
      <c r="L554" s="39">
        <f t="array" ref="L554">IF($C$553="","",IFERROR(MAX(IF((ROW(مسودة!$C$536:$C$565)=SMALL(IF((ROW(مسودة!$C$536:$C$565)*(مسودة!$C$536:$C$565=$C$553)),ROW(مسودة!$C$536:$C$565)),ROW()-ROW(L554)+1)),مسودة!L537:'مسودة'!L$565)),0))</f>
        <v>40</v>
      </c>
      <c r="M554" s="39">
        <f t="array" ref="M554">IF($C$553="","",IFERROR(MAX(IF((ROW(مسودة!$C$536:$C$565)=SMALL(IF((ROW(مسودة!$C$536:$C$565)*(مسودة!$C$536:$C$565=$C$553)),ROW(مسودة!$C$536:$C$565)),ROW()-ROW(M554)+1)),مسودة!M537:'مسودة'!M$565)),0))</f>
        <v>15</v>
      </c>
      <c r="N554" s="39">
        <f t="array" ref="N554">IF($C$553="","",IFERROR(MAX(IF((ROW(مسودة!$C$536:$C$565)=SMALL(IF((ROW(مسودة!$C$536:$C$565)*(مسودة!$C$536:$C$565=$C$553)),ROW(مسودة!$C$536:$C$565)),ROW()-ROW(N554)+1)),مسودة!N537:'مسودة'!N$565)),0))</f>
        <v>2</v>
      </c>
      <c r="O554" s="39">
        <f t="array" ref="O554">IF($C$553="","",IFERROR(MAX(IF((ROW(مسودة!$C$536:$C$565)=SMALL(IF((ROW(مسودة!$C$536:$C$565)*(مسودة!$C$536:$C$565=$C$553)),ROW(مسودة!$C$536:$C$565)),ROW()-ROW(O554)+1)),مسودة!O537:'مسودة'!O$565)),0))</f>
        <v>17</v>
      </c>
      <c r="P554" s="39">
        <f t="array" ref="P554">IF($C$553="","",IFERROR(MAX(IF((ROW(مسودة!$C$536:$C$565)=SMALL(IF((ROW(مسودة!$C$536:$C$565)*(مسودة!$C$536:$C$565=$C$553)),ROW(مسودة!$C$536:$C$565)),ROW()-ROW(P554)+1)),مسودة!P537:'مسودة'!P$565)),0))</f>
        <v>14</v>
      </c>
      <c r="Q554" s="39">
        <f t="array" ref="Q554">IF($C$553="","",IFERROR(MAX(IF((ROW(مسودة!$C$536:$C$565)=SMALL(IF((ROW(مسودة!$C$536:$C$565)*(مسودة!$C$536:$C$565=$C$553)),ROW(مسودة!$C$536:$C$565)),ROW()-ROW(Q554)+1)),مسودة!Q537:'مسودة'!Q$565)),0))</f>
        <v>18</v>
      </c>
      <c r="R554" s="39">
        <f t="array" ref="R554">IF($C$553="","",IFERROR(MAX(IF((ROW(مسودة!$C$536:$C$565)=SMALL(IF((ROW(مسودة!$C$536:$C$565)*(مسودة!$C$536:$C$565=$C$553)),ROW(مسودة!$C$536:$C$565)),ROW()-ROW(R554)+1)),مسودة!R537:'مسودة'!R$565)),0))</f>
        <v>32</v>
      </c>
      <c r="S554" s="39">
        <f t="array" ref="S554">IF($C$553="","",IFERROR(MAX(IF((ROW(مسودة!$C$536:$C$565)=SMALL(IF((ROW(مسودة!$C$536:$C$565)*(مسودة!$C$536:$C$565=$C$553)),ROW(مسودة!$C$536:$C$565)),ROW()-ROW(S554)+1)),مسودة!S537:'مسودة'!S$565)),0))</f>
        <v>15</v>
      </c>
      <c r="T554" s="39">
        <f t="array" ref="T554">IF($C$553="","",IFERROR(MAX(IF((ROW(مسودة!$C$536:$C$565)=SMALL(IF((ROW(مسودة!$C$536:$C$565)*(مسودة!$C$536:$C$565=$C$553)),ROW(مسودة!$C$536:$C$565)),ROW()-ROW(T554)+1)),مسودة!T537:'مسودة'!T$565)),0))</f>
        <v>13</v>
      </c>
      <c r="U554" s="39">
        <f t="array" ref="U554">IF($C$553="","",IFERROR(MAX(IF((ROW(مسودة!$C$536:$C$565)=SMALL(IF((ROW(مسودة!$C$536:$C$565)*(مسودة!$C$536:$C$565=$C$553)),ROW(مسودة!$C$536:$C$565)),ROW()-ROW(U554)+1)),مسودة!U537:'مسودة'!U$565)),0))</f>
        <v>28</v>
      </c>
      <c r="V554" s="39">
        <f t="array" ref="V554">IF($C$553="","",IFERROR(MAX(IF((ROW(مسودة!$C$536:$C$565)=SMALL(IF((ROW(مسودة!$C$536:$C$565)*(مسودة!$C$536:$C$565=$C$553)),ROW(مسودة!$C$536:$C$565)),ROW()-ROW(V554)+1)),مسودة!V537:'مسودة'!V$565)),0))</f>
        <v>16</v>
      </c>
      <c r="W554" s="39">
        <f t="array" ref="W554">IF($C$553="","",IFERROR(MAX(IF((ROW(مسودة!$C$536:$C$565)=SMALL(IF((ROW(مسودة!$C$536:$C$565)*(مسودة!$C$536:$C$565=$C$553)),ROW(مسودة!$C$536:$C$565)),ROW()-ROW(W554)+1)),مسودة!W537:'مسودة'!W$565)),0))</f>
        <v>17</v>
      </c>
      <c r="X554" s="39">
        <f t="array" ref="X554">IF($C$553="","",IFERROR(MAX(IF((ROW(مسودة!$C$536:$C$565)=SMALL(IF((ROW(مسودة!$C$536:$C$565)*(مسودة!$C$536:$C$565=$C$553)),ROW(مسودة!$C$536:$C$565)),ROW()-ROW(X554)+1)),مسودة!X537:'مسودة'!X$565)),0))</f>
        <v>33</v>
      </c>
      <c r="Y554" s="39">
        <f t="array" ref="Y554">IF($C$553="","",IFERROR(MAX(IF((ROW(مسودة!$C$536:$C$565)=SMALL(IF((ROW(مسودة!$C$536:$C$565)*(مسودة!$C$536:$C$565=$C$553)),ROW(مسودة!$C$536:$C$565)),ROW()-ROW(Y554)+1)),مسودة!Y537:'مسودة'!Y$565)),0))</f>
        <v>1</v>
      </c>
      <c r="Z554" s="39">
        <f t="array" ref="Z554">IF($C$553="","",IFERROR(MAX(IF((ROW(مسودة!$C$536:$C$565)=SMALL(IF((ROW(مسودة!$C$536:$C$565)*(مسودة!$C$536:$C$565=$C$553)),ROW(مسودة!$C$536:$C$565)),ROW()-ROW(Z554)+1)),مسودة!Z537:'مسودة'!Z$565)),0))</f>
        <v>25</v>
      </c>
      <c r="AA554" s="39">
        <f t="array" ref="AA554">IF($C$553="","",IFERROR(MAX(IF((ROW(مسودة!$C$536:$C$565)=SMALL(IF((ROW(مسودة!$C$536:$C$565)*(مسودة!$C$536:$C$565=$C$553)),ROW(مسودة!$C$536:$C$565)),ROW()-ROW(AA554)+1)),مسودة!AA537:'مسودة'!AA$565)),0))</f>
        <v>26</v>
      </c>
      <c r="AB554" s="39">
        <f t="array" ref="AB554">IF($C$553="","",IFERROR(MAX(IF((ROW(مسودة!$C$536:$C$565)=SMALL(IF((ROW(مسودة!$C$536:$C$565)*(مسودة!$C$536:$C$565=$C$553)),ROW(مسودة!$C$536:$C$565)),ROW()-ROW(AB554)+1)),مسودة!AB537:'مسودة'!AB$565)),0))</f>
        <v>7</v>
      </c>
      <c r="AC554" s="39">
        <f t="array" ref="AC554">IF($C$553="","",IFERROR(MAX(IF((ROW(مسودة!$C$536:$C$565)=SMALL(IF((ROW(مسودة!$C$536:$C$565)*(مسودة!$C$536:$C$565=$C$553)),ROW(مسودة!$C$536:$C$565)),ROW()-ROW(AC554)+1)),مسودة!AC537:'مسودة'!AC$565)),0))</f>
        <v>8</v>
      </c>
      <c r="AD554" s="39">
        <f t="array" ref="AD554">IF($C$553="","",IFERROR(MAX(IF((ROW(مسودة!$C$536:$C$565)=SMALL(IF((ROW(مسودة!$C$536:$C$565)*(مسودة!$C$536:$C$565=$C$553)),ROW(مسودة!$C$536:$C$565)),ROW()-ROW(AD554)+1)),مسودة!AD537:'مسودة'!AD$565)),0))</f>
        <v>15</v>
      </c>
      <c r="AE554" s="39">
        <f t="array" ref="AE554">IF($C$553="","",IFERROR(MAX(IF((ROW(مسودة!$C$536:$C$565)=SMALL(IF((ROW(مسودة!$C$536:$C$565)*(مسودة!$C$536:$C$565=$C$553)),ROW(مسودة!$C$536:$C$565)),ROW()-ROW(AE554)+1)),مسودة!AE537:'مسودة'!AE$565)),0))</f>
        <v>4</v>
      </c>
      <c r="AF554" s="39">
        <f t="array" ref="AF554">IF($C$553="","",IFERROR(MAX(IF((ROW(مسودة!$C$536:$C$565)=SMALL(IF((ROW(مسودة!$C$536:$C$565)*(مسودة!$C$536:$C$565=$C$553)),ROW(مسودة!$C$536:$C$565)),ROW()-ROW(AF554)+1)),مسودة!AF537:'مسودة'!AF$565)),0))</f>
        <v>3</v>
      </c>
      <c r="AG554" s="39">
        <f t="array" ref="AG554">IF($C$553="","",IFERROR(MAX(IF((ROW(مسودة!$C$536:$C$565)=SMALL(IF((ROW(مسودة!$C$536:$C$565)*(مسودة!$C$536:$C$565=$C$553)),ROW(مسودة!$C$536:$C$565)),ROW()-ROW(AG554)+1)),مسودة!AG537:'مسودة'!AG$565)),0))</f>
        <v>7</v>
      </c>
      <c r="AH554" s="39">
        <f t="array" ref="AH554">IF($C$553="","",IFERROR(MAX(IF((ROW(مسودة!$C$536:$C$565)=SMALL(IF((ROW(مسودة!$C$536:$C$565)*(مسودة!$C$536:$C$565=$C$553)),ROW(مسودة!$C$536:$C$565)),ROW()-ROW(AH554)+1)),مسودة!AH537:'مسودة'!AH$565)),0))</f>
        <v>6</v>
      </c>
      <c r="AI554" s="39">
        <f t="array" ref="AI554">IF($C$553="","",IFERROR(MAX(IF((ROW(مسودة!$C$536:$C$565)=SMALL(IF((ROW(مسودة!$C$536:$C$565)*(مسودة!$C$536:$C$565=$C$553)),ROW(مسودة!$C$536:$C$565)),ROW()-ROW(AI554)+1)),مسودة!AI537:'مسودة'!AI$565)),0))</f>
        <v>4</v>
      </c>
      <c r="AJ554" s="39">
        <f t="array" ref="AJ554">IF($C$553="","",IFERROR(MAX(IF((ROW(مسودة!$C$536:$C$565)=SMALL(IF((ROW(مسودة!$C$536:$C$565)*(مسودة!$C$536:$C$565=$C$553)),ROW(مسودة!$C$536:$C$565)),ROW()-ROW(AJ554)+1)),مسودة!AJ537:'مسودة'!AJ$565)),0))</f>
        <v>10</v>
      </c>
      <c r="AK554" s="39">
        <f t="array" ref="AK554">IF($C$553="","",IFERROR(MAX(IF((ROW(مسودة!$C$536:$C$565)=SMALL(IF((ROW(مسودة!$C$536:$C$565)*(مسودة!$C$536:$C$565=$C$553)),ROW(مسودة!$C$536:$C$565)),ROW()-ROW(AK554)+1)),مسودة!AK537:'مسودة'!AK$565)),0))</f>
        <v>3</v>
      </c>
      <c r="AL554" s="39">
        <f t="array" ref="AL554">IF($C$553="","",IFERROR(MAX(IF((ROW(مسودة!$C$536:$C$565)=SMALL(IF((ROW(مسودة!$C$536:$C$565)*(مسودة!$C$536:$C$565=$C$553)),ROW(مسودة!$C$536:$C$565)),ROW()-ROW(AL554)+1)),مسودة!AL537:'مسودة'!AL$565)),0))</f>
        <v>10</v>
      </c>
      <c r="AM554" s="39">
        <f t="array" ref="AM554">IF($C$553="","",IFERROR(MAX(IF((ROW(مسودة!$C$536:$C$565)=SMALL(IF((ROW(مسودة!$C$536:$C$565)*(مسودة!$C$536:$C$565=$C$553)),ROW(مسودة!$C$536:$C$565)),ROW()-ROW(AM554)+1)),مسودة!AM537:'مسودة'!AM$565)),0))</f>
        <v>13</v>
      </c>
      <c r="AN554" s="56"/>
      <c r="AO554" s="56"/>
      <c r="AP554" s="56"/>
      <c r="AQ554" s="108"/>
      <c r="AR554" s="109"/>
      <c r="AS554" s="108"/>
      <c r="AT554" s="109"/>
      <c r="AU554" s="104"/>
    </row>
    <row r="555" spans="2:47" ht="36" customHeight="1" thickBot="1">
      <c r="B555" s="48"/>
      <c r="C555" s="93"/>
      <c r="D555" s="51"/>
      <c r="E555" s="51"/>
      <c r="F555" s="14" t="s">
        <v>32</v>
      </c>
      <c r="G555" s="39">
        <f t="array" ref="G555">IF($C$553="","",IFERROR(MAX(IF((ROW(مسودة!$C$536:$C$565)=SMALL(IF((ROW(مسودة!$C$536:$C$565)*(مسودة!$C$536:$C$565=$C$553)),ROW(مسودة!$C$536:$C$565)),ROW()-ROW(G555)+1)),مسودة!G538:'مسودة'!G$565)),0))</f>
        <v>27</v>
      </c>
      <c r="H555" s="39">
        <f t="array" ref="H555">IF($C$553="","",IFERROR(MAX(IF((ROW(مسودة!$C$536:$C$565)=SMALL(IF((ROW(مسودة!$C$536:$C$565)*(مسودة!$C$536:$C$565=$C$553)),ROW(مسودة!$C$536:$C$565)),ROW()-ROW(H555)+1)),مسودة!H538:'مسودة'!H$565)),0))</f>
        <v>28</v>
      </c>
      <c r="I555" s="39">
        <f t="array" ref="I555">IF($C$553="","",IFERROR(MAX(IF((ROW(مسودة!$C$536:$C$565)=SMALL(IF((ROW(مسودة!$C$536:$C$565)*(مسودة!$C$536:$C$565=$C$553)),ROW(مسودة!$C$536:$C$565)),ROW()-ROW(I555)+1)),مسودة!I538:'مسودة'!I$565)),0))</f>
        <v>0</v>
      </c>
      <c r="J555" s="39">
        <f t="array" ref="J555">IF($C$553="","",IFERROR(MAX(IF((ROW(مسودة!$C$536:$C$565)=SMALL(IF((ROW(مسودة!$C$536:$C$565)*(مسودة!$C$536:$C$565=$C$553)),ROW(مسودة!$C$536:$C$565)),ROW()-ROW(J555)+1)),مسودة!J538:'مسودة'!J$565)),0))</f>
        <v>27</v>
      </c>
      <c r="K555" s="39">
        <f t="array" ref="K555">IF($C$553="","",IFERROR(MAX(IF((ROW(مسودة!$C$536:$C$565)=SMALL(IF((ROW(مسودة!$C$536:$C$565)*(مسودة!$C$536:$C$565=$C$553)),ROW(مسودة!$C$536:$C$565)),ROW()-ROW(K555)+1)),مسودة!K538:'مسودة'!K$565)),0))</f>
        <v>27</v>
      </c>
      <c r="L555" s="39">
        <f t="array" ref="L555">IF($C$553="","",IFERROR(MAX(IF((ROW(مسودة!$C$536:$C$565)=SMALL(IF((ROW(مسودة!$C$536:$C$565)*(مسودة!$C$536:$C$565=$C$553)),ROW(مسودة!$C$536:$C$565)),ROW()-ROW(L555)+1)),مسودة!L538:'مسودة'!L$565)),0))</f>
        <v>0</v>
      </c>
      <c r="M555" s="39">
        <f t="array" ref="M555">IF($C$553="","",IFERROR(MAX(IF((ROW(مسودة!$C$536:$C$565)=SMALL(IF((ROW(مسودة!$C$536:$C$565)*(مسودة!$C$536:$C$565=$C$553)),ROW(مسودة!$C$536:$C$565)),ROW()-ROW(M555)+1)),مسودة!M538:'مسودة'!M$565)),0))</f>
        <v>32</v>
      </c>
      <c r="N555" s="39">
        <f t="array" ref="N555">IF($C$553="","",IFERROR(MAX(IF((ROW(مسودة!$C$536:$C$565)=SMALL(IF((ROW(مسودة!$C$536:$C$565)*(مسودة!$C$536:$C$565=$C$553)),ROW(مسودة!$C$536:$C$565)),ROW()-ROW(N555)+1)),مسودة!N538:'مسودة'!N$565)),0))</f>
        <v>2</v>
      </c>
      <c r="O555" s="39">
        <f t="array" ref="O555">IF($C$553="","",IFERROR(MAX(IF((ROW(مسودة!$C$536:$C$565)=SMALL(IF((ROW(مسودة!$C$536:$C$565)*(مسودة!$C$536:$C$565=$C$553)),ROW(مسودة!$C$536:$C$565)),ROW()-ROW(O555)+1)),مسودة!O538:'مسودة'!O$565)),0))</f>
        <v>0</v>
      </c>
      <c r="P555" s="39">
        <f t="array" ref="P555">IF($C$553="","",IFERROR(MAX(IF((ROW(مسودة!$C$536:$C$565)=SMALL(IF((ROW(مسودة!$C$536:$C$565)*(مسودة!$C$536:$C$565=$C$553)),ROW(مسودة!$C$536:$C$565)),ROW()-ROW(P555)+1)),مسودة!P538:'مسودة'!P$565)),0))</f>
        <v>25</v>
      </c>
      <c r="Q555" s="39">
        <f t="array" ref="Q555">IF($C$553="","",IFERROR(MAX(IF((ROW(مسودة!$C$536:$C$565)=SMALL(IF((ROW(مسودة!$C$536:$C$565)*(مسودة!$C$536:$C$565=$C$553)),ROW(مسودة!$C$536:$C$565)),ROW()-ROW(Q555)+1)),مسودة!Q538:'مسودة'!Q$565)),0))</f>
        <v>26</v>
      </c>
      <c r="R555" s="39">
        <f t="array" ref="R555">IF($C$553="","",IFERROR(MAX(IF((ROW(مسودة!$C$536:$C$565)=SMALL(IF((ROW(مسودة!$C$536:$C$565)*(مسودة!$C$536:$C$565=$C$553)),ROW(مسودة!$C$536:$C$565)),ROW()-ROW(R555)+1)),مسودة!R538:'مسودة'!R$565)),0))</f>
        <v>0</v>
      </c>
      <c r="S555" s="39">
        <f t="array" ref="S555">IF($C$553="","",IFERROR(MAX(IF((ROW(مسودة!$C$536:$C$565)=SMALL(IF((ROW(مسودة!$C$536:$C$565)*(مسودة!$C$536:$C$565=$C$553)),ROW(مسودة!$C$536:$C$565)),ROW()-ROW(S555)+1)),مسودة!S538:'مسودة'!S$565)),0))</f>
        <v>27</v>
      </c>
      <c r="T555" s="39">
        <f t="array" ref="T555">IF($C$553="","",IFERROR(MAX(IF((ROW(مسودة!$C$536:$C$565)=SMALL(IF((ROW(مسودة!$C$536:$C$565)*(مسودة!$C$536:$C$565=$C$553)),ROW(مسودة!$C$536:$C$565)),ROW()-ROW(T555)+1)),مسودة!T538:'مسودة'!T$565)),0))</f>
        <v>33</v>
      </c>
      <c r="U555" s="39">
        <f t="array" ref="U555">IF($C$553="","",IFERROR(MAX(IF((ROW(مسودة!$C$536:$C$565)=SMALL(IF((ROW(مسودة!$C$536:$C$565)*(مسودة!$C$536:$C$565=$C$553)),ROW(مسودة!$C$536:$C$565)),ROW()-ROW(U555)+1)),مسودة!U538:'مسودة'!U$565)),0))</f>
        <v>60</v>
      </c>
      <c r="V555" s="39">
        <f t="array" ref="V555">IF($C$553="","",IFERROR(MAX(IF((ROW(مسودة!$C$536:$C$565)=SMALL(IF((ROW(مسودة!$C$536:$C$565)*(مسودة!$C$536:$C$565=$C$553)),ROW(مسودة!$C$536:$C$565)),ROW()-ROW(V555)+1)),مسودة!V538:'مسودة'!V$565)),0))</f>
        <v>34</v>
      </c>
      <c r="W555" s="39">
        <f t="array" ref="W555">IF($C$553="","",IFERROR(MAX(IF((ROW(مسودة!$C$536:$C$565)=SMALL(IF((ROW(مسودة!$C$536:$C$565)*(مسودة!$C$536:$C$565=$C$553)),ROW(مسودة!$C$536:$C$565)),ROW()-ROW(W555)+1)),مسودة!W538:'مسودة'!W$565)),0))</f>
        <v>29</v>
      </c>
      <c r="X555" s="39">
        <f t="array" ref="X555">IF($C$553="","",IFERROR(MAX(IF((ROW(مسودة!$C$536:$C$565)=SMALL(IF((ROW(مسودة!$C$536:$C$565)*(مسودة!$C$536:$C$565=$C$553)),ROW(مسودة!$C$536:$C$565)),ROW()-ROW(X555)+1)),مسودة!X538:'مسودة'!X$565)),0))</f>
        <v>63</v>
      </c>
      <c r="Y555" s="39">
        <f t="array" ref="Y555">IF($C$553="","",IFERROR(MAX(IF((ROW(مسودة!$C$536:$C$565)=SMALL(IF((ROW(مسودة!$C$536:$C$565)*(مسودة!$C$536:$C$565=$C$553)),ROW(مسودة!$C$536:$C$565)),ROW()-ROW(Y555)+1)),مسودة!Y538:'مسودة'!Y$565)),0))</f>
        <v>6</v>
      </c>
      <c r="Z555" s="39">
        <f t="array" ref="Z555">IF($C$553="","",IFERROR(MAX(IF((ROW(مسودة!$C$536:$C$565)=SMALL(IF((ROW(مسودة!$C$536:$C$565)*(مسودة!$C$536:$C$565=$C$553)),ROW(مسودة!$C$536:$C$565)),ROW()-ROW(Z555)+1)),مسودة!Z538:'مسودة'!Z$565)),0))</f>
        <v>34</v>
      </c>
      <c r="AA555" s="39">
        <f t="array" ref="AA555">IF($C$553="","",IFERROR(MAX(IF((ROW(مسودة!$C$536:$C$565)=SMALL(IF((ROW(مسودة!$C$536:$C$565)*(مسودة!$C$536:$C$565=$C$553)),ROW(مسودة!$C$536:$C$565)),ROW()-ROW(AA555)+1)),مسودة!AA538:'مسودة'!AA$565)),0))</f>
        <v>40</v>
      </c>
      <c r="AB555" s="39">
        <f t="array" ref="AB555">IF($C$553="","",IFERROR(MAX(IF((ROW(مسودة!$C$536:$C$565)=SMALL(IF((ROW(مسودة!$C$536:$C$565)*(مسودة!$C$536:$C$565=$C$553)),ROW(مسودة!$C$536:$C$565)),ROW()-ROW(AB555)+1)),مسودة!AB538:'مسودة'!AB$565)),0))</f>
        <v>19</v>
      </c>
      <c r="AC555" s="39">
        <f t="array" ref="AC555">IF($C$553="","",IFERROR(MAX(IF((ROW(مسودة!$C$536:$C$565)=SMALL(IF((ROW(مسودة!$C$536:$C$565)*(مسودة!$C$536:$C$565=$C$553)),ROW(مسودة!$C$536:$C$565)),ROW()-ROW(AC555)+1)),مسودة!AC538:'مسودة'!AC$565)),0))</f>
        <v>22</v>
      </c>
      <c r="AD555" s="39">
        <f t="array" ref="AD555">IF($C$553="","",IFERROR(MAX(IF((ROW(مسودة!$C$536:$C$565)=SMALL(IF((ROW(مسودة!$C$536:$C$565)*(مسودة!$C$536:$C$565=$C$553)),ROW(مسودة!$C$536:$C$565)),ROW()-ROW(AD555)+1)),مسودة!AD538:'مسودة'!AD$565)),0))</f>
        <v>41</v>
      </c>
      <c r="AE555" s="39">
        <f t="array" ref="AE555">IF($C$553="","",IFERROR(MAX(IF((ROW(مسودة!$C$536:$C$565)=SMALL(IF((ROW(مسودة!$C$536:$C$565)*(مسودة!$C$536:$C$565=$C$553)),ROW(مسودة!$C$536:$C$565)),ROW()-ROW(AE555)+1)),مسودة!AE538:'مسودة'!AE$565)),0))</f>
        <v>8</v>
      </c>
      <c r="AF555" s="39">
        <f t="array" ref="AF555">IF($C$553="","",IFERROR(MAX(IF((ROW(مسودة!$C$536:$C$565)=SMALL(IF((ROW(مسودة!$C$536:$C$565)*(مسودة!$C$536:$C$565=$C$553)),ROW(مسودة!$C$536:$C$565)),ROW()-ROW(AF555)+1)),مسودة!AF538:'مسودة'!AF$565)),0))</f>
        <v>8</v>
      </c>
      <c r="AG555" s="39">
        <f t="array" ref="AG555">IF($C$553="","",IFERROR(MAX(IF((ROW(مسودة!$C$536:$C$565)=SMALL(IF((ROW(مسودة!$C$536:$C$565)*(مسودة!$C$536:$C$565=$C$553)),ROW(مسودة!$C$536:$C$565)),ROW()-ROW(AG555)+1)),مسودة!AG538:'مسودة'!AG$565)),0))</f>
        <v>0</v>
      </c>
      <c r="AH555" s="39">
        <f t="array" ref="AH555">IF($C$553="","",IFERROR(MAX(IF((ROW(مسودة!$C$536:$C$565)=SMALL(IF((ROW(مسودة!$C$536:$C$565)*(مسودة!$C$536:$C$565=$C$553)),ROW(مسودة!$C$536:$C$565)),ROW()-ROW(AH555)+1)),مسودة!AH538:'مسودة'!AH$565)),0))</f>
        <v>12</v>
      </c>
      <c r="AI555" s="39">
        <f t="array" ref="AI555">IF($C$553="","",IFERROR(MAX(IF((ROW(مسودة!$C$536:$C$565)=SMALL(IF((ROW(مسودة!$C$536:$C$565)*(مسودة!$C$536:$C$565=$C$553)),ROW(مسودة!$C$536:$C$565)),ROW()-ROW(AI555)+1)),مسودة!AI538:'مسودة'!AI$565)),0))</f>
        <v>14</v>
      </c>
      <c r="AJ555" s="39">
        <f t="array" ref="AJ555">IF($C$553="","",IFERROR(MAX(IF((ROW(مسودة!$C$536:$C$565)=SMALL(IF((ROW(مسودة!$C$536:$C$565)*(مسودة!$C$536:$C$565=$C$553)),ROW(مسودة!$C$536:$C$565)),ROW()-ROW(AJ555)+1)),مسودة!AJ538:'مسودة'!AJ$565)),0))</f>
        <v>0</v>
      </c>
      <c r="AK555" s="39">
        <f t="array" ref="AK555">IF($C$553="","",IFERROR(MAX(IF((ROW(مسودة!$C$536:$C$565)=SMALL(IF((ROW(مسودة!$C$536:$C$565)*(مسودة!$C$536:$C$565=$C$553)),ROW(مسودة!$C$536:$C$565)),ROW()-ROW(AK555)+1)),مسودة!AK538:'مسودة'!AK$565)),0))</f>
        <v>8</v>
      </c>
      <c r="AL555" s="39">
        <f t="array" ref="AL555">IF($C$553="","",IFERROR(MAX(IF((ROW(مسودة!$C$536:$C$565)=SMALL(IF((ROW(مسودة!$C$536:$C$565)*(مسودة!$C$536:$C$565=$C$553)),ROW(مسودة!$C$536:$C$565)),ROW()-ROW(AL555)+1)),مسودة!AL538:'مسودة'!AL$565)),0))</f>
        <v>12</v>
      </c>
      <c r="AM555" s="39">
        <f t="array" ref="AM555">IF($C$553="","",IFERROR(MAX(IF((ROW(مسودة!$C$536:$C$565)=SMALL(IF((ROW(مسودة!$C$536:$C$565)*(مسودة!$C$536:$C$565=$C$553)),ROW(مسودة!$C$536:$C$565)),ROW()-ROW(AM555)+1)),مسودة!AM538:'مسودة'!AM$565)),0))</f>
        <v>20</v>
      </c>
      <c r="AN555" s="39">
        <f t="array" ref="AN555">IF($C$553="","",IFERROR(MAX(IF((ROW(مسودة!$C$536:$C$565)=SMALL(IF((ROW(مسودة!$C$536:$C$565)*(مسودة!$C$536:$C$565=$C$553)),ROW(مسودة!$C$536:$C$565)),ROW()-ROW(AN555)+1)),مسودة!AN538:AN$565)),0))</f>
        <v>0</v>
      </c>
      <c r="AO555" s="39">
        <f t="array" ref="AO555">IF($C$553="","",IFERROR(MAX(IF((ROW(مسودة!$C$536:$C$565)=SMALL(IF((ROW(مسودة!$C$536:$C$565)*(مسودة!$C$536:$C$565=$C$553)),ROW(مسودة!$C$536:$C$565)),ROW()-ROW(AO555)+1)),مسودة!AO538:AO$565)),0))</f>
        <v>0</v>
      </c>
      <c r="AP555" s="39" t="str">
        <f>IF(AO555&lt;50,"   ",IF(AO555&lt;65,"مقبول",IF(AO555&lt;75,"جيد",IF(AO555&lt;85,"جيدجداً",IF(AO555&lt;=100,"ممتاز","")))))</f>
        <v xml:space="preserve">   </v>
      </c>
      <c r="AQ555" s="110"/>
      <c r="AR555" s="111"/>
      <c r="AS555" s="110"/>
      <c r="AT555" s="111"/>
      <c r="AU555" s="105"/>
    </row>
    <row r="556" spans="2:47" ht="28.5" customHeight="1" thickBot="1">
      <c r="B556" s="48">
        <f t="shared" ref="B556" si="89">B553+1</f>
        <v>124</v>
      </c>
      <c r="C556" s="98">
        <f t="array" ref="C556">IF(ISERROR(INDEX(مسودة!$C$536:$AV$565,SMALL(IF((مسودة!$AU$536:$AU$565="راسب"),ROW(مسودة!$C$536:$AV$565)-MIN(ROW(مسودة!$C$536:$AV$565))+1,""),ROW(A4)),COLUMN(A4))),"",INDEX(مسودة!$C$536:$AV$565,SMALL(IF((مسودة!$AU$536:$AU$565="راسب"),ROW(مسودة!$C$536:$AV$565)-MIN(ROW(مسودة!$C$536:$AV$565))+1,""),ROW(A4)),COLUMN(A4)))</f>
        <v>736</v>
      </c>
      <c r="D556" s="95" t="str">
        <f>IF(C556&lt;&gt;"",VLOOKUP(C556,مسودة!$C$536:$D$565,2,0),"")</f>
        <v xml:space="preserve">احمد  عبد الله </v>
      </c>
      <c r="E556" s="95">
        <f>IF(C556&lt;&gt;"",VLOOKUP(C556,مسودة!$C$536:$E$565,3,0),"")</f>
        <v>338</v>
      </c>
      <c r="F556" s="11" t="s">
        <v>30</v>
      </c>
      <c r="G556" s="39">
        <f t="array" ref="G556">IF($C$556="","",IFERROR(MAX(IF((ROW(مسودة!$C$536:$C$565)=SMALL(IF((ROW(مسودة!$C$536:$C$565)*(مسودة!$C$536:$C$565=$C$556)),ROW(مسودة!$C$536:$C$565)),ROW()-ROW(G556)+1)),مسودة!G536:'مسودة'!G$565)),0))</f>
        <v>16</v>
      </c>
      <c r="H556" s="39">
        <f t="array" ref="H556">IF($C$556="","",IFERROR(MAX(IF((ROW(مسودة!$C$536:$C$565)=SMALL(IF((ROW(مسودة!$C$536:$C$565)*(مسودة!$C$536:$C$565=$C$556)),ROW(مسودة!$C$536:$C$565)),ROW()-ROW(H556)+1)),مسودة!H536:'مسودة'!H$565)),0))</f>
        <v>54</v>
      </c>
      <c r="I556" s="39">
        <f t="array" ref="I556">IF($C$556="","",IFERROR(MAX(IF((ROW(مسودة!$C$536:$C$565)=SMALL(IF((ROW(مسودة!$C$536:$C$565)*(مسودة!$C$536:$C$565=$C$556)),ROW(مسودة!$C$536:$C$565)),ROW()-ROW(I556)+1)),مسودة!I536:'مسودة'!I$565)),0))</f>
        <v>70</v>
      </c>
      <c r="J556" s="39">
        <f t="array" ref="J556">IF($C$556="","",IFERROR(MAX(IF((ROW(مسودة!$C$536:$C$565)=SMALL(IF((ROW(مسودة!$C$536:$C$565)*(مسودة!$C$536:$C$565=$C$556)),ROW(مسودة!$C$536:$C$565)),ROW()-ROW(J556)+1)),مسودة!J536:'مسودة'!J$565)),0))</f>
        <v>26</v>
      </c>
      <c r="K556" s="39">
        <f t="array" ref="K556">IF($C$556="","",IFERROR(MAX(IF((ROW(مسودة!$C$536:$C$565)=SMALL(IF((ROW(مسودة!$C$536:$C$565)*(مسودة!$C$536:$C$565=$C$556)),ROW(مسودة!$C$536:$C$565)),ROW()-ROW(K556)+1)),مسودة!K536:'مسودة'!K$565)),0))</f>
        <v>30</v>
      </c>
      <c r="L556" s="39">
        <f t="array" ref="L556">IF($C$556="","",IFERROR(MAX(IF((ROW(مسودة!$C$536:$C$565)=SMALL(IF((ROW(مسودة!$C$536:$C$565)*(مسودة!$C$536:$C$565=$C$556)),ROW(مسودة!$C$536:$C$565)),ROW()-ROW(L556)+1)),مسودة!L536:'مسودة'!L$565)),0))</f>
        <v>56</v>
      </c>
      <c r="M556" s="39">
        <f t="array" ref="M556">IF($C$556="","",IFERROR(MAX(IF((ROW(مسودة!$C$536:$C$565)=SMALL(IF((ROW(مسودة!$C$536:$C$565)*(مسودة!$C$536:$C$565=$C$556)),ROW(مسودة!$C$536:$C$565)),ROW()-ROW(M556)+1)),مسودة!M536:'مسودة'!M$565)),0))</f>
        <v>16</v>
      </c>
      <c r="N556" s="39">
        <f t="array" ref="N556">IF($C$556="","",IFERROR(MAX(IF((ROW(مسودة!$C$536:$C$565)=SMALL(IF((ROW(مسودة!$C$536:$C$565)*(مسودة!$C$536:$C$565=$C$556)),ROW(مسودة!$C$536:$C$565)),ROW()-ROW(N556)+1)),مسودة!N536:'مسودة'!N$565)),0))</f>
        <v>17</v>
      </c>
      <c r="O556" s="39">
        <f t="array" ref="O556">IF($C$556="","",IFERROR(MAX(IF((ROW(مسودة!$C$536:$C$565)=SMALL(IF((ROW(مسودة!$C$536:$C$565)*(مسودة!$C$536:$C$565=$C$556)),ROW(مسودة!$C$536:$C$565)),ROW()-ROW(O556)+1)),مسودة!O536:'مسودة'!O$565)),0))</f>
        <v>33</v>
      </c>
      <c r="P556" s="39">
        <f t="array" ref="P556">IF($C$556="","",IFERROR(MAX(IF((ROW(مسودة!$C$536:$C$565)=SMALL(IF((ROW(مسودة!$C$536:$C$565)*(مسودة!$C$536:$C$565=$C$556)),ROW(مسودة!$C$536:$C$565)),ROW()-ROW(P556)+1)),مسودة!P536:'مسودة'!P$565)),0))</f>
        <v>18</v>
      </c>
      <c r="Q556" s="39">
        <f t="array" ref="Q556">IF($C$556="","",IFERROR(MAX(IF((ROW(مسودة!$C$536:$C$565)=SMALL(IF((ROW(مسودة!$C$536:$C$565)*(مسودة!$C$536:$C$565=$C$556)),ROW(مسودة!$C$536:$C$565)),ROW()-ROW(Q556)+1)),مسودة!Q536:'مسودة'!Q$565)),0))</f>
        <v>12</v>
      </c>
      <c r="R556" s="39">
        <f t="array" ref="R556">IF($C$556="","",IFERROR(MAX(IF((ROW(مسودة!$C$536:$C$565)=SMALL(IF((ROW(مسودة!$C$536:$C$565)*(مسودة!$C$536:$C$565=$C$556)),ROW(مسودة!$C$536:$C$565)),ROW()-ROW(R556)+1)),مسودة!R536:'مسودة'!R$565)),0))</f>
        <v>30</v>
      </c>
      <c r="S556" s="39">
        <f t="array" ref="S556">IF($C$556="","",IFERROR(MAX(IF((ROW(مسودة!$C$536:$C$565)=SMALL(IF((ROW(مسودة!$C$536:$C$565)*(مسودة!$C$536:$C$565=$C$556)),ROW(مسودة!$C$536:$C$565)),ROW()-ROW(S556)+1)),مسودة!S536:'مسودة'!S$565)),0))</f>
        <v>15</v>
      </c>
      <c r="T556" s="39">
        <f t="array" ref="T556">IF($C$556="","",IFERROR(MAX(IF((ROW(مسودة!$C$536:$C$565)=SMALL(IF((ROW(مسودة!$C$536:$C$565)*(مسودة!$C$536:$C$565=$C$556)),ROW(مسودة!$C$536:$C$565)),ROW()-ROW(T556)+1)),مسودة!T536:'مسودة'!T$565)),0))</f>
        <v>11</v>
      </c>
      <c r="U556" s="39">
        <f t="array" ref="U556">IF($C$556="","",IFERROR(MAX(IF((ROW(مسودة!$C$536:$C$565)=SMALL(IF((ROW(مسودة!$C$536:$C$565)*(مسودة!$C$536:$C$565=$C$556)),ROW(مسودة!$C$536:$C$565)),ROW()-ROW(U556)+1)),مسودة!U536:'مسودة'!U$565)),0))</f>
        <v>26</v>
      </c>
      <c r="V556" s="39">
        <f t="array" ref="V556">IF($C$556="","",IFERROR(MAX(IF((ROW(مسودة!$C$536:$C$565)=SMALL(IF((ROW(مسودة!$C$536:$C$565)*(مسودة!$C$536:$C$565=$C$556)),ROW(مسودة!$C$536:$C$565)),ROW()-ROW(V556)+1)),مسودة!V536:'مسودة'!V$565)),0))</f>
        <v>14</v>
      </c>
      <c r="W556" s="39">
        <f t="array" ref="W556">IF($C$556="","",IFERROR(MAX(IF((ROW(مسودة!$C$536:$C$565)=SMALL(IF((ROW(مسودة!$C$536:$C$565)*(مسودة!$C$536:$C$565=$C$556)),ROW(مسودة!$C$536:$C$565)),ROW()-ROW(W556)+1)),مسودة!W536:'مسودة'!W$565)),0))</f>
        <v>20</v>
      </c>
      <c r="X556" s="39">
        <f t="array" ref="X556">IF($C$556="","",IFERROR(MAX(IF((ROW(مسودة!$C$536:$C$565)=SMALL(IF((ROW(مسودة!$C$536:$C$565)*(مسودة!$C$536:$C$565=$C$556)),ROW(مسودة!$C$536:$C$565)),ROW()-ROW(X556)+1)),مسودة!X536:'مسودة'!X$565)),0))</f>
        <v>34</v>
      </c>
      <c r="Y556" s="39">
        <f t="array" ref="Y556">IF($C$556="","",IFERROR(MAX(IF((ROW(مسودة!$C$536:$C$565)=SMALL(IF((ROW(مسودة!$C$536:$C$565)*(مسودة!$C$536:$C$565=$C$556)),ROW(مسودة!$C$536:$C$565)),ROW()-ROW(Y556)+1)),مسودة!Y536:'مسودة'!Y$565)),0))</f>
        <v>7</v>
      </c>
      <c r="Z556" s="39">
        <f t="array" ref="Z556">IF($C$556="","",IFERROR(MAX(IF((ROW(مسودة!$C$536:$C$565)=SMALL(IF((ROW(مسودة!$C$536:$C$565)*(مسودة!$C$536:$C$565=$C$556)),ROW(مسودة!$C$536:$C$565)),ROW()-ROW(Z556)+1)),مسودة!Z536:'مسودة'!Z$565)),0))</f>
        <v>18</v>
      </c>
      <c r="AA556" s="39">
        <f t="array" ref="AA556">IF($C$556="","",IFERROR(MAX(IF((ROW(مسودة!$C$536:$C$565)=SMALL(IF((ROW(مسودة!$C$536:$C$565)*(مسودة!$C$536:$C$565=$C$556)),ROW(مسودة!$C$536:$C$565)),ROW()-ROW(AA556)+1)),مسودة!AA536:'مسودة'!AA$565)),0))</f>
        <v>25</v>
      </c>
      <c r="AB556" s="39">
        <f t="array" ref="AB556">IF($C$556="","",IFERROR(MAX(IF((ROW(مسودة!$C$536:$C$565)=SMALL(IF((ROW(مسودة!$C$536:$C$565)*(مسودة!$C$536:$C$565=$C$556)),ROW(مسودة!$C$536:$C$565)),ROW()-ROW(AB556)+1)),مسودة!AB536:'مسودة'!AB$565)),0))</f>
        <v>13</v>
      </c>
      <c r="AC556" s="39">
        <f t="array" ref="AC556">IF($C$556="","",IFERROR(MAX(IF((ROW(مسودة!$C$536:$C$565)=SMALL(IF((ROW(مسودة!$C$536:$C$565)*(مسودة!$C$536:$C$565=$C$556)),ROW(مسودة!$C$536:$C$565)),ROW()-ROW(AC556)+1)),مسودة!AC536:'مسودة'!AC$565)),0))</f>
        <v>10</v>
      </c>
      <c r="AD556" s="39">
        <f t="array" ref="AD556">IF($C$556="","",IFERROR(MAX(IF((ROW(مسودة!$C$536:$C$565)=SMALL(IF((ROW(مسودة!$C$536:$C$565)*(مسودة!$C$536:$C$565=$C$556)),ROW(مسودة!$C$536:$C$565)),ROW()-ROW(AD556)+1)),مسودة!AD536:'مسودة'!AD$565)),0))</f>
        <v>23</v>
      </c>
      <c r="AE556" s="39">
        <f t="array" ref="AE556">IF($C$556="","",IFERROR(MAX(IF((ROW(مسودة!$C$536:$C$565)=SMALL(IF((ROW(مسودة!$C$536:$C$565)*(مسودة!$C$536:$C$565=$C$556)),ROW(مسودة!$C$536:$C$565)),ROW()-ROW(AE556)+1)),مسودة!AE536:'مسودة'!AE$565)),0))</f>
        <v>7</v>
      </c>
      <c r="AF556" s="39">
        <f t="array" ref="AF556">IF($C$556="","",IFERROR(MAX(IF((ROW(مسودة!$C$536:$C$565)=SMALL(IF((ROW(مسودة!$C$536:$C$565)*(مسودة!$C$536:$C$565=$C$556)),ROW(مسودة!$C$536:$C$565)),ROW()-ROW(AF556)+1)),مسودة!AF536:'مسودة'!AF$565)),0))</f>
        <v>6</v>
      </c>
      <c r="AG556" s="39">
        <f t="array" ref="AG556">IF($C$556="","",IFERROR(MAX(IF((ROW(مسودة!$C$536:$C$565)=SMALL(IF((ROW(مسودة!$C$536:$C$565)*(مسودة!$C$536:$C$565=$C$556)),ROW(مسودة!$C$536:$C$565)),ROW()-ROW(AG556)+1)),مسودة!AG536:'مسودة'!AG$565)),0))</f>
        <v>13</v>
      </c>
      <c r="AH556" s="39">
        <f t="array" ref="AH556">IF($C$556="","",IFERROR(MAX(IF((ROW(مسودة!$C$536:$C$565)=SMALL(IF((ROW(مسودة!$C$536:$C$565)*(مسودة!$C$536:$C$565=$C$556)),ROW(مسودة!$C$536:$C$565)),ROW()-ROW(AH556)+1)),مسودة!AH536:'مسودة'!AH$565)),0))</f>
        <v>7</v>
      </c>
      <c r="AI556" s="39">
        <f t="array" ref="AI556">IF($C$556="","",IFERROR(MAX(IF((ROW(مسودة!$C$536:$C$565)=SMALL(IF((ROW(مسودة!$C$536:$C$565)*(مسودة!$C$536:$C$565=$C$556)),ROW(مسودة!$C$536:$C$565)),ROW()-ROW(AI556)+1)),مسودة!AI536:'مسودة'!AI$565)),0))</f>
        <v>9</v>
      </c>
      <c r="AJ556" s="39">
        <f t="array" ref="AJ556">IF($C$556="","",IFERROR(MAX(IF((ROW(مسودة!$C$536:$C$565)=SMALL(IF((ROW(مسودة!$C$536:$C$565)*(مسودة!$C$536:$C$565=$C$556)),ROW(مسودة!$C$536:$C$565)),ROW()-ROW(AJ556)+1)),مسودة!AJ536:'مسودة'!AJ$565)),0))</f>
        <v>16</v>
      </c>
      <c r="AK556" s="39">
        <f t="array" ref="AK556">IF($C$556="","",IFERROR(MAX(IF((ROW(مسودة!$C$536:$C$565)=SMALL(IF((ROW(مسودة!$C$536:$C$565)*(مسودة!$C$536:$C$565=$C$556)),ROW(مسودة!$C$536:$C$565)),ROW()-ROW(AK556)+1)),مسودة!AK536:'مسودة'!AK$565)),0))</f>
        <v>6</v>
      </c>
      <c r="AL556" s="39">
        <f t="array" ref="AL556">IF($C$556="","",IFERROR(MAX(IF((ROW(مسودة!$C$536:$C$565)=SMALL(IF((ROW(مسودة!$C$536:$C$565)*(مسودة!$C$536:$C$565=$C$556)),ROW(مسودة!$C$536:$C$565)),ROW()-ROW(AL556)+1)),مسودة!AL536:'مسودة'!AL$565)),0))</f>
        <v>9</v>
      </c>
      <c r="AM556" s="39">
        <f t="array" ref="AM556">IF($C$556="","",IFERROR(MAX(IF((ROW(مسودة!$C$536:$C$565)=SMALL(IF((ROW(مسودة!$C$536:$C$565)*(مسودة!$C$536:$C$565=$C$556)),ROW(مسودة!$C$536:$C$565)),ROW()-ROW(AM556)+1)),مسودة!AM536:'مسودة'!AM$565)),0))</f>
        <v>15</v>
      </c>
      <c r="AN556" s="54"/>
      <c r="AO556" s="54"/>
      <c r="AP556" s="55"/>
      <c r="AQ556" s="49"/>
      <c r="AR556" s="49"/>
      <c r="AS556" s="49"/>
      <c r="AT556" s="49"/>
      <c r="AU556" s="103" t="str">
        <f>IFERROR(LOOKUP(2,1/((مسودة!$C$536:$C$565=C556)*(مسودة!$F$536:$F$565=F556)),مسودة!$AV$536:$AV$565),"")</f>
        <v>له دور ثانٍ في :  رياضيات،</v>
      </c>
    </row>
    <row r="557" spans="2:47" ht="28.5" customHeight="1" thickBot="1">
      <c r="B557" s="48"/>
      <c r="C557" s="99"/>
      <c r="D557" s="51"/>
      <c r="E557" s="51"/>
      <c r="F557" s="11" t="s">
        <v>31</v>
      </c>
      <c r="G557" s="39">
        <f t="array" ref="G557">IF($C$556="","",IFERROR(MAX(IF((ROW(مسودة!$C$536:$C$565)=SMALL(IF((ROW(مسودة!$C$536:$C$565)*(مسودة!$C$536:$C$565=$C$556)),ROW(مسودة!$C$536:$C$565)),ROW()-ROW(G557)+1)),مسودة!G537:'مسودة'!G$565)),0))</f>
        <v>21</v>
      </c>
      <c r="H557" s="39">
        <f t="array" ref="H557">IF($C$556="","",IFERROR(MAX(IF((ROW(مسودة!$C$536:$C$565)=SMALL(IF((ROW(مسودة!$C$536:$C$565)*(مسودة!$C$536:$C$565=$C$556)),ROW(مسودة!$C$536:$C$565)),ROW()-ROW(H557)+1)),مسودة!H537:'مسودة'!H$565)),0))</f>
        <v>39</v>
      </c>
      <c r="I557" s="39">
        <f t="array" ref="I557">IF($C$556="","",IFERROR(MAX(IF((ROW(مسودة!$C$536:$C$565)=SMALL(IF((ROW(مسودة!$C$536:$C$565)*(مسودة!$C$536:$C$565=$C$556)),ROW(مسودة!$C$536:$C$565)),ROW()-ROW(I557)+1)),مسودة!I537:'مسودة'!I$565)),0))</f>
        <v>60</v>
      </c>
      <c r="J557" s="39">
        <f t="array" ref="J557">IF($C$556="","",IFERROR(MAX(IF((ROW(مسودة!$C$536:$C$565)=SMALL(IF((ROW(مسودة!$C$536:$C$565)*(مسودة!$C$536:$C$565=$C$556)),ROW(مسودة!$C$536:$C$565)),ROW()-ROW(J557)+1)),مسودة!J537:'مسودة'!J$565)),0))</f>
        <v>25</v>
      </c>
      <c r="K557" s="39">
        <f t="array" ref="K557">IF($C$556="","",IFERROR(MAX(IF((ROW(مسودة!$C$536:$C$565)=SMALL(IF((ROW(مسودة!$C$536:$C$565)*(مسودة!$C$536:$C$565=$C$556)),ROW(مسودة!$C$536:$C$565)),ROW()-ROW(K557)+1)),مسودة!K537:'مسودة'!K$565)),0))</f>
        <v>29</v>
      </c>
      <c r="L557" s="39">
        <f t="array" ref="L557">IF($C$556="","",IFERROR(MAX(IF((ROW(مسودة!$C$536:$C$565)=SMALL(IF((ROW(مسودة!$C$536:$C$565)*(مسودة!$C$536:$C$565=$C$556)),ROW(مسودة!$C$536:$C$565)),ROW()-ROW(L557)+1)),مسودة!L537:'مسودة'!L$565)),0))</f>
        <v>54</v>
      </c>
      <c r="M557" s="39">
        <f t="array" ref="M557">IF($C$556="","",IFERROR(MAX(IF((ROW(مسودة!$C$536:$C$565)=SMALL(IF((ROW(مسودة!$C$536:$C$565)*(مسودة!$C$536:$C$565=$C$556)),ROW(مسودة!$C$536:$C$565)),ROW()-ROW(M557)+1)),مسودة!M537:'مسودة'!M$565)),0))</f>
        <v>19</v>
      </c>
      <c r="N557" s="39">
        <f t="array" ref="N557">IF($C$556="","",IFERROR(MAX(IF((ROW(مسودة!$C$536:$C$565)=SMALL(IF((ROW(مسودة!$C$536:$C$565)*(مسودة!$C$536:$C$565=$C$556)),ROW(مسودة!$C$536:$C$565)),ROW()-ROW(N557)+1)),مسودة!N537:'مسودة'!N$565)),0))</f>
        <v>16</v>
      </c>
      <c r="O557" s="39">
        <f t="array" ref="O557">IF($C$556="","",IFERROR(MAX(IF((ROW(مسودة!$C$536:$C$565)=SMALL(IF((ROW(مسودة!$C$536:$C$565)*(مسودة!$C$536:$C$565=$C$556)),ROW(مسودة!$C$536:$C$565)),ROW()-ROW(O557)+1)),مسودة!O537:'مسودة'!O$565)),0))</f>
        <v>35</v>
      </c>
      <c r="P557" s="39">
        <f t="array" ref="P557">IF($C$556="","",IFERROR(MAX(IF((ROW(مسودة!$C$536:$C$565)=SMALL(IF((ROW(مسودة!$C$536:$C$565)*(مسودة!$C$536:$C$565=$C$556)),ROW(مسودة!$C$536:$C$565)),ROW()-ROW(P557)+1)),مسودة!P537:'مسودة'!P$565)),0))</f>
        <v>14</v>
      </c>
      <c r="Q557" s="39">
        <f t="array" ref="Q557">IF($C$556="","",IFERROR(MAX(IF((ROW(مسودة!$C$536:$C$565)=SMALL(IF((ROW(مسودة!$C$536:$C$565)*(مسودة!$C$536:$C$565=$C$556)),ROW(مسودة!$C$536:$C$565)),ROW()-ROW(Q557)+1)),مسودة!Q537:'مسودة'!Q$565)),0))</f>
        <v>17</v>
      </c>
      <c r="R557" s="39">
        <f t="array" ref="R557">IF($C$556="","",IFERROR(MAX(IF((ROW(مسودة!$C$536:$C$565)=SMALL(IF((ROW(مسودة!$C$536:$C$565)*(مسودة!$C$536:$C$565=$C$556)),ROW(مسودة!$C$536:$C$565)),ROW()-ROW(R557)+1)),مسودة!R537:'مسودة'!R$565)),0))</f>
        <v>31</v>
      </c>
      <c r="S557" s="39">
        <f t="array" ref="S557">IF($C$556="","",IFERROR(MAX(IF((ROW(مسودة!$C$536:$C$565)=SMALL(IF((ROW(مسودة!$C$536:$C$565)*(مسودة!$C$536:$C$565=$C$556)),ROW(مسودة!$C$536:$C$565)),ROW()-ROW(S557)+1)),مسودة!S537:'مسودة'!S$565)),0))</f>
        <v>13</v>
      </c>
      <c r="T557" s="39">
        <f t="array" ref="T557">IF($C$556="","",IFERROR(MAX(IF((ROW(مسودة!$C$536:$C$565)=SMALL(IF((ROW(مسودة!$C$536:$C$565)*(مسودة!$C$536:$C$565=$C$556)),ROW(مسودة!$C$536:$C$565)),ROW()-ROW(T557)+1)),مسودة!T537:'مسودة'!T$565)),0))</f>
        <v>21</v>
      </c>
      <c r="U557" s="39">
        <f t="array" ref="U557">IF($C$556="","",IFERROR(MAX(IF((ROW(مسودة!$C$536:$C$565)=SMALL(IF((ROW(مسودة!$C$536:$C$565)*(مسودة!$C$536:$C$565=$C$556)),ROW(مسودة!$C$536:$C$565)),ROW()-ROW(U557)+1)),مسودة!U537:'مسودة'!U$565)),0))</f>
        <v>34</v>
      </c>
      <c r="V557" s="39">
        <f t="array" ref="V557">IF($C$556="","",IFERROR(MAX(IF((ROW(مسودة!$C$536:$C$565)=SMALL(IF((ROW(مسودة!$C$536:$C$565)*(مسودة!$C$536:$C$565=$C$556)),ROW(مسودة!$C$536:$C$565)),ROW()-ROW(V557)+1)),مسودة!V537:'مسودة'!V$565)),0))</f>
        <v>18</v>
      </c>
      <c r="W557" s="39">
        <f t="array" ref="W557">IF($C$556="","",IFERROR(MAX(IF((ROW(مسودة!$C$536:$C$565)=SMALL(IF((ROW(مسودة!$C$536:$C$565)*(مسودة!$C$536:$C$565=$C$556)),ROW(مسودة!$C$536:$C$565)),ROW()-ROW(W557)+1)),مسودة!W537:'مسودة'!W$565)),0))</f>
        <v>16</v>
      </c>
      <c r="X557" s="39">
        <f t="array" ref="X557">IF($C$556="","",IFERROR(MAX(IF((ROW(مسودة!$C$536:$C$565)=SMALL(IF((ROW(مسودة!$C$536:$C$565)*(مسودة!$C$536:$C$565=$C$556)),ROW(مسودة!$C$536:$C$565)),ROW()-ROW(X557)+1)),مسودة!X537:'مسودة'!X$565)),0))</f>
        <v>34</v>
      </c>
      <c r="Y557" s="39">
        <f t="array" ref="Y557">IF($C$556="","",IFERROR(MAX(IF((ROW(مسودة!$C$536:$C$565)=SMALL(IF((ROW(مسودة!$C$536:$C$565)*(مسودة!$C$536:$C$565=$C$556)),ROW(مسودة!$C$536:$C$565)),ROW()-ROW(Y557)+1)),مسودة!Y537:'مسودة'!Y$565)),0))</f>
        <v>5</v>
      </c>
      <c r="Z557" s="39">
        <f t="array" ref="Z557">IF($C$556="","",IFERROR(MAX(IF((ROW(مسودة!$C$536:$C$565)=SMALL(IF((ROW(مسودة!$C$536:$C$565)*(مسودة!$C$536:$C$565=$C$556)),ROW(مسودة!$C$536:$C$565)),ROW()-ROW(Z557)+1)),مسودة!Z537:'مسودة'!Z$565)),0))</f>
        <v>19</v>
      </c>
      <c r="AA557" s="39">
        <f t="array" ref="AA557">IF($C$556="","",IFERROR(MAX(IF((ROW(مسودة!$C$536:$C$565)=SMALL(IF((ROW(مسودة!$C$536:$C$565)*(مسودة!$C$536:$C$565=$C$556)),ROW(مسودة!$C$536:$C$565)),ROW()-ROW(AA557)+1)),مسودة!AA537:'مسودة'!AA$565)),0))</f>
        <v>24</v>
      </c>
      <c r="AB557" s="39">
        <f t="array" ref="AB557">IF($C$556="","",IFERROR(MAX(IF((ROW(مسودة!$C$536:$C$565)=SMALL(IF((ROW(مسودة!$C$536:$C$565)*(مسودة!$C$536:$C$565=$C$556)),ROW(مسودة!$C$536:$C$565)),ROW()-ROW(AB557)+1)),مسودة!AB537:'مسودة'!AB$565)),0))</f>
        <v>11</v>
      </c>
      <c r="AC557" s="39">
        <f t="array" ref="AC557">IF($C$556="","",IFERROR(MAX(IF((ROW(مسودة!$C$536:$C$565)=SMALL(IF((ROW(مسودة!$C$536:$C$565)*(مسودة!$C$536:$C$565=$C$556)),ROW(مسودة!$C$536:$C$565)),ROW()-ROW(AC557)+1)),مسودة!AC537:'مسودة'!AC$565)),0))</f>
        <v>16</v>
      </c>
      <c r="AD557" s="39">
        <f t="array" ref="AD557">IF($C$556="","",IFERROR(MAX(IF((ROW(مسودة!$C$536:$C$565)=SMALL(IF((ROW(مسودة!$C$536:$C$565)*(مسودة!$C$536:$C$565=$C$556)),ROW(مسودة!$C$536:$C$565)),ROW()-ROW(AD557)+1)),مسودة!AD537:'مسودة'!AD$565)),0))</f>
        <v>27</v>
      </c>
      <c r="AE557" s="39">
        <f t="array" ref="AE557">IF($C$556="","",IFERROR(MAX(IF((ROW(مسودة!$C$536:$C$565)=SMALL(IF((ROW(مسودة!$C$536:$C$565)*(مسودة!$C$536:$C$565=$C$556)),ROW(مسودة!$C$536:$C$565)),ROW()-ROW(AE557)+1)),مسودة!AE537:'مسودة'!AE$565)),0))</f>
        <v>9</v>
      </c>
      <c r="AF557" s="39">
        <f t="array" ref="AF557">IF($C$556="","",IFERROR(MAX(IF((ROW(مسودة!$C$536:$C$565)=SMALL(IF((ROW(مسودة!$C$536:$C$565)*(مسودة!$C$536:$C$565=$C$556)),ROW(مسودة!$C$536:$C$565)),ROW()-ROW(AF557)+1)),مسودة!AF537:'مسودة'!AF$565)),0))</f>
        <v>18</v>
      </c>
      <c r="AG557" s="39">
        <f t="array" ref="AG557">IF($C$556="","",IFERROR(MAX(IF((ROW(مسودة!$C$536:$C$565)=SMALL(IF((ROW(مسودة!$C$536:$C$565)*(مسودة!$C$536:$C$565=$C$556)),ROW(مسودة!$C$536:$C$565)),ROW()-ROW(AG557)+1)),مسودة!AG537:'مسودة'!AG$565)),0))</f>
        <v>27</v>
      </c>
      <c r="AH557" s="39">
        <f t="array" ref="AH557">IF($C$556="","",IFERROR(MAX(IF((ROW(مسودة!$C$536:$C$565)=SMALL(IF((ROW(مسودة!$C$536:$C$565)*(مسودة!$C$536:$C$565=$C$556)),ROW(مسودة!$C$536:$C$565)),ROW()-ROW(AH557)+1)),مسودة!AH537:'مسودة'!AH$565)),0))</f>
        <v>11</v>
      </c>
      <c r="AI557" s="39">
        <f t="array" ref="AI557">IF($C$556="","",IFERROR(MAX(IF((ROW(مسودة!$C$536:$C$565)=SMALL(IF((ROW(مسودة!$C$536:$C$565)*(مسودة!$C$536:$C$565=$C$556)),ROW(مسودة!$C$536:$C$565)),ROW()-ROW(AI557)+1)),مسودة!AI537:'مسودة'!AI$565)),0))</f>
        <v>15</v>
      </c>
      <c r="AJ557" s="39">
        <f t="array" ref="AJ557">IF($C$556="","",IFERROR(MAX(IF((ROW(مسودة!$C$536:$C$565)=SMALL(IF((ROW(مسودة!$C$536:$C$565)*(مسودة!$C$536:$C$565=$C$556)),ROW(مسودة!$C$536:$C$565)),ROW()-ROW(AJ557)+1)),مسودة!AJ537:'مسودة'!AJ$565)),0))</f>
        <v>26</v>
      </c>
      <c r="AK557" s="39">
        <f t="array" ref="AK557">IF($C$556="","",IFERROR(MAX(IF((ROW(مسودة!$C$536:$C$565)=SMALL(IF((ROW(مسودة!$C$536:$C$565)*(مسودة!$C$536:$C$565=$C$556)),ROW(مسودة!$C$536:$C$565)),ROW()-ROW(AK557)+1)),مسودة!AK537:'مسودة'!AK$565)),0))</f>
        <v>3</v>
      </c>
      <c r="AL557" s="39">
        <f t="array" ref="AL557">IF($C$556="","",IFERROR(MAX(IF((ROW(مسودة!$C$536:$C$565)=SMALL(IF((ROW(مسودة!$C$536:$C$565)*(مسودة!$C$536:$C$565=$C$556)),ROW(مسودة!$C$536:$C$565)),ROW()-ROW(AL557)+1)),مسودة!AL537:'مسودة'!AL$565)),0))</f>
        <v>5</v>
      </c>
      <c r="AM557" s="39">
        <f t="array" ref="AM557">IF($C$556="","",IFERROR(MAX(IF((ROW(مسودة!$C$536:$C$565)=SMALL(IF((ROW(مسودة!$C$536:$C$565)*(مسودة!$C$536:$C$565=$C$556)),ROW(مسودة!$C$536:$C$565)),ROW()-ROW(AM557)+1)),مسودة!AM537:'مسودة'!AM$565)),0))</f>
        <v>8</v>
      </c>
      <c r="AN557" s="54"/>
      <c r="AO557" s="54"/>
      <c r="AP557" s="56"/>
      <c r="AQ557" s="49"/>
      <c r="AR557" s="49"/>
      <c r="AS557" s="49"/>
      <c r="AT557" s="49"/>
      <c r="AU557" s="104"/>
    </row>
    <row r="558" spans="2:47" ht="36" customHeight="1" thickBot="1">
      <c r="B558" s="48"/>
      <c r="C558" s="93"/>
      <c r="D558" s="51"/>
      <c r="E558" s="51"/>
      <c r="F558" s="14" t="s">
        <v>32</v>
      </c>
      <c r="G558" s="39">
        <f t="array" ref="G558">IF($C$556="","",IFERROR(MAX(IF((ROW(مسودة!$C$536:$C$565)=SMALL(IF((ROW(مسودة!$C$536:$C$565)*(مسودة!$C$536:$C$565=$C$556)),ROW(مسودة!$C$536:$C$565)),ROW()-ROW(G558)+1)),مسودة!G538:'مسودة'!G$565)),0))</f>
        <v>37</v>
      </c>
      <c r="H558" s="39">
        <f t="array" ref="H558">IF($C$556="","",IFERROR(MAX(IF((ROW(مسودة!$C$536:$C$565)=SMALL(IF((ROW(مسودة!$C$536:$C$565)*(مسودة!$C$536:$C$565=$C$556)),ROW(مسودة!$C$536:$C$565)),ROW()-ROW(H558)+1)),مسودة!H538:'مسودة'!H$565)),0))</f>
        <v>93</v>
      </c>
      <c r="I558" s="39">
        <f t="array" ref="I558">IF($C$556="","",IFERROR(MAX(IF((ROW(مسودة!$C$536:$C$565)=SMALL(IF((ROW(مسودة!$C$536:$C$565)*(مسودة!$C$536:$C$565=$C$556)),ROW(مسودة!$C$536:$C$565)),ROW()-ROW(I558)+1)),مسودة!I538:'مسودة'!I$565)),0))</f>
        <v>130</v>
      </c>
      <c r="J558" s="39">
        <f t="array" ref="J558">IF($C$556="","",IFERROR(MAX(IF((ROW(مسودة!$C$536:$C$565)=SMALL(IF((ROW(مسودة!$C$536:$C$565)*(مسودة!$C$536:$C$565=$C$556)),ROW(مسودة!$C$536:$C$565)),ROW()-ROW(J558)+1)),مسودة!J538:'مسودة'!J$565)),0))</f>
        <v>51</v>
      </c>
      <c r="K558" s="39">
        <f t="array" ref="K558">IF($C$556="","",IFERROR(MAX(IF((ROW(مسودة!$C$536:$C$565)=SMALL(IF((ROW(مسودة!$C$536:$C$565)*(مسودة!$C$536:$C$565=$C$556)),ROW(مسودة!$C$536:$C$565)),ROW()-ROW(K558)+1)),مسودة!K538:'مسودة'!K$565)),0))</f>
        <v>59</v>
      </c>
      <c r="L558" s="39">
        <f t="array" ref="L558">IF($C$556="","",IFERROR(MAX(IF((ROW(مسودة!$C$536:$C$565)=SMALL(IF((ROW(مسودة!$C$536:$C$565)*(مسودة!$C$536:$C$565=$C$556)),ROW(مسودة!$C$536:$C$565)),ROW()-ROW(L558)+1)),مسودة!L538:'مسودة'!L$565)),0))</f>
        <v>110</v>
      </c>
      <c r="M558" s="39">
        <f t="array" ref="M558">IF($C$556="","",IFERROR(MAX(IF((ROW(مسودة!$C$536:$C$565)=SMALL(IF((ROW(مسودة!$C$536:$C$565)*(مسودة!$C$536:$C$565=$C$556)),ROW(مسودة!$C$536:$C$565)),ROW()-ROW(M558)+1)),مسودة!M538:'مسودة'!M$565)),0))</f>
        <v>35</v>
      </c>
      <c r="N558" s="39">
        <f t="array" ref="N558">IF($C$556="","",IFERROR(MAX(IF((ROW(مسودة!$C$536:$C$565)=SMALL(IF((ROW(مسودة!$C$536:$C$565)*(مسودة!$C$536:$C$565=$C$556)),ROW(مسودة!$C$536:$C$565)),ROW()-ROW(N558)+1)),مسودة!N538:'مسودة'!N$565)),0))</f>
        <v>33</v>
      </c>
      <c r="O558" s="39">
        <f t="array" ref="O558">IF($C$556="","",IFERROR(MAX(IF((ROW(مسودة!$C$536:$C$565)=SMALL(IF((ROW(مسودة!$C$536:$C$565)*(مسودة!$C$536:$C$565=$C$556)),ROW(مسودة!$C$536:$C$565)),ROW()-ROW(O558)+1)),مسودة!O538:'مسودة'!O$565)),0))</f>
        <v>0</v>
      </c>
      <c r="P558" s="39">
        <f t="array" ref="P558">IF($C$556="","",IFERROR(MAX(IF((ROW(مسودة!$C$536:$C$565)=SMALL(IF((ROW(مسودة!$C$536:$C$565)*(مسودة!$C$536:$C$565=$C$556)),ROW(مسودة!$C$536:$C$565)),ROW()-ROW(P558)+1)),مسودة!P538:'مسودة'!P$565)),0))</f>
        <v>32</v>
      </c>
      <c r="Q558" s="39">
        <f t="array" ref="Q558">IF($C$556="","",IFERROR(MAX(IF((ROW(مسودة!$C$536:$C$565)=SMALL(IF((ROW(مسودة!$C$536:$C$565)*(مسودة!$C$536:$C$565=$C$556)),ROW(مسودة!$C$536:$C$565)),ROW()-ROW(Q558)+1)),مسودة!Q538:'مسودة'!Q$565)),0))</f>
        <v>29</v>
      </c>
      <c r="R558" s="39">
        <f t="array" ref="R558">IF($C$556="","",IFERROR(MAX(IF((ROW(مسودة!$C$536:$C$565)=SMALL(IF((ROW(مسودة!$C$536:$C$565)*(مسودة!$C$536:$C$565=$C$556)),ROW(مسودة!$C$536:$C$565)),ROW()-ROW(R558)+1)),مسودة!R538:'مسودة'!R$565)),0))</f>
        <v>61</v>
      </c>
      <c r="S558" s="39">
        <f t="array" ref="S558">IF($C$556="","",IFERROR(MAX(IF((ROW(مسودة!$C$536:$C$565)=SMALL(IF((ROW(مسودة!$C$536:$C$565)*(مسودة!$C$536:$C$565=$C$556)),ROW(مسودة!$C$536:$C$565)),ROW()-ROW(S558)+1)),مسودة!S538:'مسودة'!S$565)),0))</f>
        <v>28</v>
      </c>
      <c r="T558" s="39">
        <f t="array" ref="T558">IF($C$556="","",IFERROR(MAX(IF((ROW(مسودة!$C$536:$C$565)=SMALL(IF((ROW(مسودة!$C$536:$C$565)*(مسودة!$C$536:$C$565=$C$556)),ROW(مسودة!$C$536:$C$565)),ROW()-ROW(T558)+1)),مسودة!T538:'مسودة'!T$565)),0))</f>
        <v>32</v>
      </c>
      <c r="U558" s="39">
        <f t="array" ref="U558">IF($C$556="","",IFERROR(MAX(IF((ROW(مسودة!$C$536:$C$565)=SMALL(IF((ROW(مسودة!$C$536:$C$565)*(مسودة!$C$536:$C$565=$C$556)),ROW(مسودة!$C$536:$C$565)),ROW()-ROW(U558)+1)),مسودة!U538:'مسودة'!U$565)),0))</f>
        <v>60</v>
      </c>
      <c r="V558" s="39">
        <f t="array" ref="V558">IF($C$556="","",IFERROR(MAX(IF((ROW(مسودة!$C$536:$C$565)=SMALL(IF((ROW(مسودة!$C$536:$C$565)*(مسودة!$C$536:$C$565=$C$556)),ROW(مسودة!$C$536:$C$565)),ROW()-ROW(V558)+1)),مسودة!V538:'مسودة'!V$565)),0))</f>
        <v>32</v>
      </c>
      <c r="W558" s="39">
        <f t="array" ref="W558">IF($C$556="","",IFERROR(MAX(IF((ROW(مسودة!$C$536:$C$565)=SMALL(IF((ROW(مسودة!$C$536:$C$565)*(مسودة!$C$536:$C$565=$C$556)),ROW(مسودة!$C$536:$C$565)),ROW()-ROW(W558)+1)),مسودة!W538:'مسودة'!W$565)),0))</f>
        <v>36</v>
      </c>
      <c r="X558" s="39">
        <f t="array" ref="X558">IF($C$556="","",IFERROR(MAX(IF((ROW(مسودة!$C$536:$C$565)=SMALL(IF((ROW(مسودة!$C$536:$C$565)*(مسودة!$C$536:$C$565=$C$556)),ROW(مسودة!$C$536:$C$565)),ROW()-ROW(X558)+1)),مسودة!X538:'مسودة'!X$565)),0))</f>
        <v>68</v>
      </c>
      <c r="Y558" s="39">
        <f t="array" ref="Y558">IF($C$556="","",IFERROR(MAX(IF((ROW(مسودة!$C$536:$C$565)=SMALL(IF((ROW(مسودة!$C$536:$C$565)*(مسودة!$C$536:$C$565=$C$556)),ROW(مسودة!$C$536:$C$565)),ROW()-ROW(Y558)+1)),مسودة!Y538:'مسودة'!Y$565)),0))</f>
        <v>12</v>
      </c>
      <c r="Z558" s="39">
        <f t="array" ref="Z558">IF($C$556="","",IFERROR(MAX(IF((ROW(مسودة!$C$536:$C$565)=SMALL(IF((ROW(مسودة!$C$536:$C$565)*(مسودة!$C$536:$C$565=$C$556)),ROW(مسودة!$C$536:$C$565)),ROW()-ROW(Z558)+1)),مسودة!Z538:'مسودة'!Z$565)),0))</f>
        <v>37</v>
      </c>
      <c r="AA558" s="39">
        <f t="array" ref="AA558">IF($C$556="","",IFERROR(MAX(IF((ROW(مسودة!$C$536:$C$565)=SMALL(IF((ROW(مسودة!$C$536:$C$565)*(مسودة!$C$536:$C$565=$C$556)),ROW(مسودة!$C$536:$C$565)),ROW()-ROW(AA558)+1)),مسودة!AA538:'مسودة'!AA$565)),0))</f>
        <v>49</v>
      </c>
      <c r="AB558" s="39">
        <f t="array" ref="AB558">IF($C$556="","",IFERROR(MAX(IF((ROW(مسودة!$C$536:$C$565)=SMALL(IF((ROW(مسودة!$C$536:$C$565)*(مسودة!$C$536:$C$565=$C$556)),ROW(مسودة!$C$536:$C$565)),ROW()-ROW(AB558)+1)),مسودة!AB538:'مسودة'!AB$565)),0))</f>
        <v>24</v>
      </c>
      <c r="AC558" s="39">
        <f t="array" ref="AC558">IF($C$556="","",IFERROR(MAX(IF((ROW(مسودة!$C$536:$C$565)=SMALL(IF((ROW(مسودة!$C$536:$C$565)*(مسودة!$C$536:$C$565=$C$556)),ROW(مسودة!$C$536:$C$565)),ROW()-ROW(AC558)+1)),مسودة!AC538:'مسودة'!AC$565)),0))</f>
        <v>26</v>
      </c>
      <c r="AD558" s="39">
        <f t="array" ref="AD558">IF($C$556="","",IFERROR(MAX(IF((ROW(مسودة!$C$536:$C$565)=SMALL(IF((ROW(مسودة!$C$536:$C$565)*(مسودة!$C$536:$C$565=$C$556)),ROW(مسودة!$C$536:$C$565)),ROW()-ROW(AD558)+1)),مسودة!AD538:'مسودة'!AD$565)),0))</f>
        <v>50</v>
      </c>
      <c r="AE558" s="39">
        <f t="array" ref="AE558">IF($C$556="","",IFERROR(MAX(IF((ROW(مسودة!$C$536:$C$565)=SMALL(IF((ROW(مسودة!$C$536:$C$565)*(مسودة!$C$536:$C$565=$C$556)),ROW(مسودة!$C$536:$C$565)),ROW()-ROW(AE558)+1)),مسودة!AE538:'مسودة'!AE$565)),0))</f>
        <v>16</v>
      </c>
      <c r="AF558" s="39">
        <f t="array" ref="AF558">IF($C$556="","",IFERROR(MAX(IF((ROW(مسودة!$C$536:$C$565)=SMALL(IF((ROW(مسودة!$C$536:$C$565)*(مسودة!$C$536:$C$565=$C$556)),ROW(مسودة!$C$536:$C$565)),ROW()-ROW(AF558)+1)),مسودة!AF538:'مسودة'!AF$565)),0))</f>
        <v>24</v>
      </c>
      <c r="AG558" s="39">
        <f t="array" ref="AG558">IF($C$556="","",IFERROR(MAX(IF((ROW(مسودة!$C$536:$C$565)=SMALL(IF((ROW(مسودة!$C$536:$C$565)*(مسودة!$C$536:$C$565=$C$556)),ROW(مسودة!$C$536:$C$565)),ROW()-ROW(AG558)+1)),مسودة!AG538:'مسودة'!AG$565)),0))</f>
        <v>40</v>
      </c>
      <c r="AH558" s="39">
        <f t="array" ref="AH558">IF($C$556="","",IFERROR(MAX(IF((ROW(مسودة!$C$536:$C$565)=SMALL(IF((ROW(مسودة!$C$536:$C$565)*(مسودة!$C$536:$C$565=$C$556)),ROW(مسودة!$C$536:$C$565)),ROW()-ROW(AH558)+1)),مسودة!AH538:'مسودة'!AH$565)),0))</f>
        <v>18</v>
      </c>
      <c r="AI558" s="39">
        <f t="array" ref="AI558">IF($C$556="","",IFERROR(MAX(IF((ROW(مسودة!$C$536:$C$565)=SMALL(IF((ROW(مسودة!$C$536:$C$565)*(مسودة!$C$536:$C$565=$C$556)),ROW(مسودة!$C$536:$C$565)),ROW()-ROW(AI558)+1)),مسودة!AI538:'مسودة'!AI$565)),0))</f>
        <v>24</v>
      </c>
      <c r="AJ558" s="39">
        <f t="array" ref="AJ558">IF($C$556="","",IFERROR(MAX(IF((ROW(مسودة!$C$536:$C$565)=SMALL(IF((ROW(مسودة!$C$536:$C$565)*(مسودة!$C$536:$C$565=$C$556)),ROW(مسودة!$C$536:$C$565)),ROW()-ROW(AJ558)+1)),مسودة!AJ538:'مسودة'!AJ$565)),0))</f>
        <v>42</v>
      </c>
      <c r="AK558" s="39">
        <f t="array" ref="AK558">IF($C$556="","",IFERROR(MAX(IF((ROW(مسودة!$C$536:$C$565)=SMALL(IF((ROW(مسودة!$C$536:$C$565)*(مسودة!$C$536:$C$565=$C$556)),ROW(مسودة!$C$536:$C$565)),ROW()-ROW(AK558)+1)),مسودة!AK538:'مسودة'!AK$565)),0))</f>
        <v>9</v>
      </c>
      <c r="AL558" s="39">
        <f t="array" ref="AL558">IF($C$556="","",IFERROR(MAX(IF((ROW(مسودة!$C$536:$C$565)=SMALL(IF((ROW(مسودة!$C$536:$C$565)*(مسودة!$C$536:$C$565=$C$556)),ROW(مسودة!$C$536:$C$565)),ROW()-ROW(AL558)+1)),مسودة!AL538:'مسودة'!AL$565)),0))</f>
        <v>14</v>
      </c>
      <c r="AM558" s="39">
        <f t="array" ref="AM558">IF($C$556="","",IFERROR(MAX(IF((ROW(مسودة!$C$536:$C$565)=SMALL(IF((ROW(مسودة!$C$536:$C$565)*(مسودة!$C$536:$C$565=$C$556)),ROW(مسودة!$C$536:$C$565)),ROW()-ROW(AM558)+1)),مسودة!AM538:'مسودة'!AM$565)),0))</f>
        <v>23</v>
      </c>
      <c r="AN558" s="39">
        <f t="array" ref="AN558">IF($C$556="","",IFERROR(MAX(IF((ROW(مسودة!$C$536:$C$565)=SMALL(IF((ROW(مسودة!$C$536:$C$565)*(مسودة!$C$536:$C$565=$C$556)),ROW(مسودة!$C$536:$C$565)),ROW()-ROW(AN558)+1)),مسودة!AN538:AN$565)),0))</f>
        <v>0</v>
      </c>
      <c r="AO558" s="39">
        <f t="array" ref="AO558">IF($C$556="","",IFERROR(MAX(IF((ROW(مسودة!$C$536:$C$565)=SMALL(IF((ROW(مسودة!$C$536:$C$565)*(مسودة!$C$536:$C$565=$C$556)),ROW(مسودة!$C$536:$C$565)),ROW()-ROW(AO558)+1)),مسودة!AO538:AO$565)),0))</f>
        <v>0</v>
      </c>
      <c r="AP558" s="39" t="str">
        <f>IF(AO558&lt;50,"   ",IF(AO558&lt;65,"مقبول",IF(AO558&lt;75,"جيد",IF(AO558&lt;85,"جيدجداً",IF(AO558&lt;=100,"ممتاز","")))))</f>
        <v xml:space="preserve">   </v>
      </c>
      <c r="AQ558" s="49"/>
      <c r="AR558" s="49"/>
      <c r="AS558" s="49"/>
      <c r="AT558" s="49"/>
      <c r="AU558" s="105"/>
    </row>
    <row r="559" spans="2:47" ht="28.5" customHeight="1" thickBot="1">
      <c r="B559" s="48">
        <f t="shared" ref="B559" si="90">B556+1</f>
        <v>125</v>
      </c>
      <c r="C559" s="98">
        <f t="array" ref="C559">IF(ISERROR(INDEX(مسودة!$C$536:$AV$565,SMALL(IF((مسودة!$AU$536:$AU$565="راسب"),ROW(مسودة!$C$536:$AV$565)-MIN(ROW(مسودة!$C$536:$AV$565))+1,""),ROW(A5)),COLUMN(A5))),"",INDEX(مسودة!$C$536:$AV$565,SMALL(IF((مسودة!$AU$536:$AU$565="راسب"),ROW(مسودة!$C$536:$AV$565)-MIN(ROW(مسودة!$C$536:$AV$565))+1,""),ROW(A5)),COLUMN(A5)))</f>
        <v>738</v>
      </c>
      <c r="D559" s="95" t="str">
        <f>IF(C559&lt;&gt;"",VLOOKUP(C559,مسودة!$C$536:$D$565,2,0),"")</f>
        <v xml:space="preserve">احمد فوزي </v>
      </c>
      <c r="E559" s="95">
        <f>IF(C559&lt;&gt;"",VLOOKUP(C559,مسودة!$C$536:$E$565,3,0),"")</f>
        <v>340</v>
      </c>
      <c r="F559" s="11" t="s">
        <v>30</v>
      </c>
      <c r="G559" s="39">
        <f t="array" ref="G559">IF($C$559="","",IFERROR(MAX(IF((ROW(مسودة!$C$536:$C$565)=SMALL(IF((ROW(مسودة!$C$536:$C$565)*(مسودة!$C$536:$C$565=$C$559)),ROW(مسودة!$C$536:$C$565)),ROW()-ROW(G559)+1)),مسودة!G536:'مسودة'!G$565)),0))</f>
        <v>7</v>
      </c>
      <c r="H559" s="39">
        <f t="array" ref="H559">IF($C$559="","",IFERROR(MAX(IF((ROW(مسودة!$C$536:$C$565)=SMALL(IF((ROW(مسودة!$C$536:$C$565)*(مسودة!$C$536:$C$565=$C$559)),ROW(مسودة!$C$536:$C$565)),ROW()-ROW(H559)+1)),مسودة!H536:'مسودة'!H$565)),0))</f>
        <v>16</v>
      </c>
      <c r="I559" s="39">
        <f t="array" ref="I559">IF($C$559="","",IFERROR(MAX(IF((ROW(مسودة!$C$536:$C$565)=SMALL(IF((ROW(مسودة!$C$536:$C$565)*(مسودة!$C$536:$C$565=$C$559)),ROW(مسودة!$C$536:$C$565)),ROW()-ROW(I559)+1)),مسودة!I536:'مسودة'!I$565)),0))</f>
        <v>23</v>
      </c>
      <c r="J559" s="39">
        <f t="array" ref="J559">IF($C$559="","",IFERROR(MAX(IF((ROW(مسودة!$C$536:$C$565)=SMALL(IF((ROW(مسودة!$C$536:$C$565)*(مسودة!$C$536:$C$565=$C$559)),ROW(مسودة!$C$536:$C$565)),ROW()-ROW(J559)+1)),مسودة!J536:'مسودة'!J$565)),0))</f>
        <v>19</v>
      </c>
      <c r="K559" s="39">
        <f t="array" ref="K559">IF($C$559="","",IFERROR(MAX(IF((ROW(مسودة!$C$536:$C$565)=SMALL(IF((ROW(مسودة!$C$536:$C$565)*(مسودة!$C$536:$C$565=$C$559)),ROW(مسودة!$C$536:$C$565)),ROW()-ROW(K559)+1)),مسودة!K536:'مسودة'!K$565)),0))</f>
        <v>22</v>
      </c>
      <c r="L559" s="39">
        <f t="array" ref="L559">IF($C$559="","",IFERROR(MAX(IF((ROW(مسودة!$C$536:$C$565)=SMALL(IF((ROW(مسودة!$C$536:$C$565)*(مسودة!$C$536:$C$565=$C$559)),ROW(مسودة!$C$536:$C$565)),ROW()-ROW(L559)+1)),مسودة!L536:'مسودة'!L$565)),0))</f>
        <v>41</v>
      </c>
      <c r="M559" s="39">
        <f t="array" ref="M559">IF($C$559="","",IFERROR(MAX(IF((ROW(مسودة!$C$536:$C$565)=SMALL(IF((ROW(مسودة!$C$536:$C$565)*(مسودة!$C$536:$C$565=$C$559)),ROW(مسودة!$C$536:$C$565)),ROW()-ROW(M559)+1)),مسودة!M536:'مسودة'!M$565)),0))</f>
        <v>8</v>
      </c>
      <c r="N559" s="39">
        <f t="array" ref="N559">IF($C$559="","",IFERROR(MAX(IF((ROW(مسودة!$C$536:$C$565)=SMALL(IF((ROW(مسودة!$C$536:$C$565)*(مسودة!$C$536:$C$565=$C$559)),ROW(مسودة!$C$536:$C$565)),ROW()-ROW(N559)+1)),مسودة!N536:'مسودة'!N$565)),0))</f>
        <v>16</v>
      </c>
      <c r="O559" s="39">
        <f t="array" ref="O559">IF($C$559="","",IFERROR(MAX(IF((ROW(مسودة!$C$536:$C$565)=SMALL(IF((ROW(مسودة!$C$536:$C$565)*(مسودة!$C$536:$C$565=$C$559)),ROW(مسودة!$C$536:$C$565)),ROW()-ROW(O559)+1)),مسودة!O536:'مسودة'!O$565)),0))</f>
        <v>24</v>
      </c>
      <c r="P559" s="39">
        <f t="array" ref="P559">IF($C$559="","",IFERROR(MAX(IF((ROW(مسودة!$C$536:$C$565)=SMALL(IF((ROW(مسودة!$C$536:$C$565)*(مسودة!$C$536:$C$565=$C$559)),ROW(مسودة!$C$536:$C$565)),ROW()-ROW(P559)+1)),مسودة!P536:'مسودة'!P$565)),0))</f>
        <v>16</v>
      </c>
      <c r="Q559" s="39">
        <f t="array" ref="Q559">IF($C$559="","",IFERROR(MAX(IF((ROW(مسودة!$C$536:$C$565)=SMALL(IF((ROW(مسودة!$C$536:$C$565)*(مسودة!$C$536:$C$565=$C$559)),ROW(مسودة!$C$536:$C$565)),ROW()-ROW(Q559)+1)),مسودة!Q536:'مسودة'!Q$565)),0))</f>
        <v>10</v>
      </c>
      <c r="R559" s="39">
        <f t="array" ref="R559">IF($C$559="","",IFERROR(MAX(IF((ROW(مسودة!$C$536:$C$565)=SMALL(IF((ROW(مسودة!$C$536:$C$565)*(مسودة!$C$536:$C$565=$C$559)),ROW(مسودة!$C$536:$C$565)),ROW()-ROW(R559)+1)),مسودة!R536:'مسودة'!R$565)),0))</f>
        <v>26</v>
      </c>
      <c r="S559" s="39">
        <f t="array" ref="S559">IF($C$559="","",IFERROR(MAX(IF((ROW(مسودة!$C$536:$C$565)=SMALL(IF((ROW(مسودة!$C$536:$C$565)*(مسودة!$C$536:$C$565=$C$559)),ROW(مسودة!$C$536:$C$565)),ROW()-ROW(S559)+1)),مسودة!S536:'مسودة'!S$565)),0))</f>
        <v>8</v>
      </c>
      <c r="T559" s="39">
        <f t="array" ref="T559">IF($C$559="","",IFERROR(MAX(IF((ROW(مسودة!$C$536:$C$565)=SMALL(IF((ROW(مسودة!$C$536:$C$565)*(مسودة!$C$536:$C$565=$C$559)),ROW(مسودة!$C$536:$C$565)),ROW()-ROW(T559)+1)),مسودة!T536:'مسودة'!T$565)),0))</f>
        <v>2</v>
      </c>
      <c r="U559" s="39">
        <f t="array" ref="U559">IF($C$559="","",IFERROR(MAX(IF((ROW(مسودة!$C$536:$C$565)=SMALL(IF((ROW(مسودة!$C$536:$C$565)*(مسودة!$C$536:$C$565=$C$559)),ROW(مسودة!$C$536:$C$565)),ROW()-ROW(U559)+1)),مسودة!U536:'مسودة'!U$565)),0))</f>
        <v>10</v>
      </c>
      <c r="V559" s="39">
        <f t="array" ref="V559">IF($C$559="","",IFERROR(MAX(IF((ROW(مسودة!$C$536:$C$565)=SMALL(IF((ROW(مسودة!$C$536:$C$565)*(مسودة!$C$536:$C$565=$C$559)),ROW(مسودة!$C$536:$C$565)),ROW()-ROW(V559)+1)),مسودة!V536:'مسودة'!V$565)),0))</f>
        <v>12</v>
      </c>
      <c r="W559" s="39">
        <f t="array" ref="W559">IF($C$559="","",IFERROR(MAX(IF((ROW(مسودة!$C$536:$C$565)=SMALL(IF((ROW(مسودة!$C$536:$C$565)*(مسودة!$C$536:$C$565=$C$559)),ROW(مسودة!$C$536:$C$565)),ROW()-ROW(W559)+1)),مسودة!W536:'مسودة'!W$565)),0))</f>
        <v>12</v>
      </c>
      <c r="X559" s="39">
        <f t="array" ref="X559">IF($C$559="","",IFERROR(MAX(IF((ROW(مسودة!$C$536:$C$565)=SMALL(IF((ROW(مسودة!$C$536:$C$565)*(مسودة!$C$536:$C$565=$C$559)),ROW(مسودة!$C$536:$C$565)),ROW()-ROW(X559)+1)),مسودة!X536:'مسودة'!X$565)),0))</f>
        <v>24</v>
      </c>
      <c r="Y559" s="39">
        <f t="array" ref="Y559">IF($C$559="","",IFERROR(MAX(IF((ROW(مسودة!$C$536:$C$565)=SMALL(IF((ROW(مسودة!$C$536:$C$565)*(مسودة!$C$536:$C$565=$C$559)),ROW(مسودة!$C$536:$C$565)),ROW()-ROW(Y559)+1)),مسودة!Y536:'مسودة'!Y$565)),0))</f>
        <v>3</v>
      </c>
      <c r="Z559" s="39">
        <f t="array" ref="Z559">IF($C$559="","",IFERROR(MAX(IF((ROW(مسودة!$C$536:$C$565)=SMALL(IF((ROW(مسودة!$C$536:$C$565)*(مسودة!$C$536:$C$565=$C$559)),ROW(مسودة!$C$536:$C$565)),ROW()-ROW(Z559)+1)),مسودة!Z536:'مسودة'!Z$565)),0))</f>
        <v>8</v>
      </c>
      <c r="AA559" s="39">
        <f t="array" ref="AA559">IF($C$559="","",IFERROR(MAX(IF((ROW(مسودة!$C$536:$C$565)=SMALL(IF((ROW(مسودة!$C$536:$C$565)*(مسودة!$C$536:$C$565=$C$559)),ROW(مسودة!$C$536:$C$565)),ROW()-ROW(AA559)+1)),مسودة!AA536:'مسودة'!AA$565)),0))</f>
        <v>11</v>
      </c>
      <c r="AB559" s="39">
        <f t="array" ref="AB559">IF($C$559="","",IFERROR(MAX(IF((ROW(مسودة!$C$536:$C$565)=SMALL(IF((ROW(مسودة!$C$536:$C$565)*(مسودة!$C$536:$C$565=$C$559)),ROW(مسودة!$C$536:$C$565)),ROW()-ROW(AB559)+1)),مسودة!AB536:'مسودة'!AB$565)),0))</f>
        <v>9</v>
      </c>
      <c r="AC559" s="39">
        <f t="array" ref="AC559">IF($C$559="","",IFERROR(MAX(IF((ROW(مسودة!$C$536:$C$565)=SMALL(IF((ROW(مسودة!$C$536:$C$565)*(مسودة!$C$536:$C$565=$C$559)),ROW(مسودة!$C$536:$C$565)),ROW()-ROW(AC559)+1)),مسودة!AC536:'مسودة'!AC$565)),0))</f>
        <v>9</v>
      </c>
      <c r="AD559" s="39">
        <f t="array" ref="AD559">IF($C$559="","",IFERROR(MAX(IF((ROW(مسودة!$C$536:$C$565)=SMALL(IF((ROW(مسودة!$C$536:$C$565)*(مسودة!$C$536:$C$565=$C$559)),ROW(مسودة!$C$536:$C$565)),ROW()-ROW(AD559)+1)),مسودة!AD536:'مسودة'!AD$565)),0))</f>
        <v>18</v>
      </c>
      <c r="AE559" s="39">
        <f t="array" ref="AE559">IF($C$559="","",IFERROR(MAX(IF((ROW(مسودة!$C$536:$C$565)=SMALL(IF((ROW(مسودة!$C$536:$C$565)*(مسودة!$C$536:$C$565=$C$559)),ROW(مسودة!$C$536:$C$565)),ROW()-ROW(AE559)+1)),مسودة!AE536:'مسودة'!AE$565)),0))</f>
        <v>7</v>
      </c>
      <c r="AF559" s="39">
        <f t="array" ref="AF559">IF($C$559="","",IFERROR(MAX(IF((ROW(مسودة!$C$536:$C$565)=SMALL(IF((ROW(مسودة!$C$536:$C$565)*(مسودة!$C$536:$C$565=$C$559)),ROW(مسودة!$C$536:$C$565)),ROW()-ROW(AF559)+1)),مسودة!AF536:'مسودة'!AF$565)),0))</f>
        <v>13</v>
      </c>
      <c r="AG559" s="39">
        <f t="array" ref="AG559">IF($C$559="","",IFERROR(MAX(IF((ROW(مسودة!$C$536:$C$565)=SMALL(IF((ROW(مسودة!$C$536:$C$565)*(مسودة!$C$536:$C$565=$C$559)),ROW(مسودة!$C$536:$C$565)),ROW()-ROW(AG559)+1)),مسودة!AG536:'مسودة'!AG$565)),0))</f>
        <v>20</v>
      </c>
      <c r="AH559" s="39">
        <f t="array" ref="AH559">IF($C$559="","",IFERROR(MAX(IF((ROW(مسودة!$C$536:$C$565)=SMALL(IF((ROW(مسودة!$C$536:$C$565)*(مسودة!$C$536:$C$565=$C$559)),ROW(مسودة!$C$536:$C$565)),ROW()-ROW(AH559)+1)),مسودة!AH536:'مسودة'!AH$565)),0))</f>
        <v>4</v>
      </c>
      <c r="AI559" s="39">
        <f t="array" ref="AI559">IF($C$559="","",IFERROR(MAX(IF((ROW(مسودة!$C$536:$C$565)=SMALL(IF((ROW(مسودة!$C$536:$C$565)*(مسودة!$C$536:$C$565=$C$559)),ROW(مسودة!$C$536:$C$565)),ROW()-ROW(AI559)+1)),مسودة!AI536:'مسودة'!AI$565)),0))</f>
        <v>6</v>
      </c>
      <c r="AJ559" s="39">
        <f t="array" ref="AJ559">IF($C$559="","",IFERROR(MAX(IF((ROW(مسودة!$C$536:$C$565)=SMALL(IF((ROW(مسودة!$C$536:$C$565)*(مسودة!$C$536:$C$565=$C$559)),ROW(مسودة!$C$536:$C$565)),ROW()-ROW(AJ559)+1)),مسودة!AJ536:'مسودة'!AJ$565)),0))</f>
        <v>10</v>
      </c>
      <c r="AK559" s="39">
        <f t="array" ref="AK559">IF($C$559="","",IFERROR(MAX(IF((ROW(مسودة!$C$536:$C$565)=SMALL(IF((ROW(مسودة!$C$536:$C$565)*(مسودة!$C$536:$C$565=$C$559)),ROW(مسودة!$C$536:$C$565)),ROW()-ROW(AK559)+1)),مسودة!AK536:'مسودة'!AK$565)),0))</f>
        <v>3</v>
      </c>
      <c r="AL559" s="39">
        <f t="array" ref="AL559">IF($C$559="","",IFERROR(MAX(IF((ROW(مسودة!$C$536:$C$565)=SMALL(IF((ROW(مسودة!$C$536:$C$565)*(مسودة!$C$536:$C$565=$C$559)),ROW(مسودة!$C$536:$C$565)),ROW()-ROW(AL559)+1)),مسودة!AL536:'مسودة'!AL$565)),0))</f>
        <v>3</v>
      </c>
      <c r="AM559" s="39">
        <f t="array" ref="AM559">IF($C$559="","",IFERROR(MAX(IF((ROW(مسودة!$C$536:$C$565)=SMALL(IF((ROW(مسودة!$C$536:$C$565)*(مسودة!$C$536:$C$565=$C$559)),ROW(مسودة!$C$536:$C$565)),ROW()-ROW(AM559)+1)),مسودة!AM536:'مسودة'!AM$565)),0))</f>
        <v>6</v>
      </c>
      <c r="AN559" s="54"/>
      <c r="AO559" s="54"/>
      <c r="AP559" s="55"/>
      <c r="AQ559" s="49"/>
      <c r="AR559" s="49"/>
      <c r="AS559" s="49"/>
      <c r="AT559" s="49"/>
      <c r="AU559" s="103" t="str">
        <f>IFERROR(LOOKUP(2,1/((مسودة!$C$536:$C$565=C559)*(مسودة!$F$536:$F$565=F559)),مسودة!$AV$536:$AV$565),"")</f>
        <v>له دور ثانٍ في : عربي،إنجليزي، رياضيات،كيمياء،أحياء،دين، جغرافيا،</v>
      </c>
    </row>
    <row r="560" spans="2:47" ht="28.5" customHeight="1" thickBot="1">
      <c r="B560" s="48"/>
      <c r="C560" s="99"/>
      <c r="D560" s="51"/>
      <c r="E560" s="51"/>
      <c r="F560" s="11" t="s">
        <v>31</v>
      </c>
      <c r="G560" s="39">
        <f t="array" ref="G560">IF($C$559="","",IFERROR(MAX(IF((ROW(مسودة!$C$536:$C$565)=SMALL(IF((ROW(مسودة!$C$536:$C$565)*(مسودة!$C$536:$C$565=$C$559)),ROW(مسودة!$C$536:$C$565)),ROW()-ROW(G560)+1)),مسودة!G537:'مسودة'!G$565)),0))</f>
        <v>13</v>
      </c>
      <c r="H560" s="39">
        <f t="array" ref="H560">IF($C$559="","",IFERROR(MAX(IF((ROW(مسودة!$C$536:$C$565)=SMALL(IF((ROW(مسودة!$C$536:$C$565)*(مسودة!$C$536:$C$565=$C$559)),ROW(مسودة!$C$536:$C$565)),ROW()-ROW(H560)+1)),مسودة!H537:'مسودة'!H$565)),0))</f>
        <v>41</v>
      </c>
      <c r="I560" s="39">
        <f t="array" ref="I560">IF($C$559="","",IFERROR(MAX(IF((ROW(مسودة!$C$536:$C$565)=SMALL(IF((ROW(مسودة!$C$536:$C$565)*(مسودة!$C$536:$C$565=$C$559)),ROW(مسودة!$C$536:$C$565)),ROW()-ROW(I560)+1)),مسودة!I537:'مسودة'!I$565)),0))</f>
        <v>54</v>
      </c>
      <c r="J560" s="39">
        <f t="array" ref="J560">IF($C$559="","",IFERROR(MAX(IF((ROW(مسودة!$C$536:$C$565)=SMALL(IF((ROW(مسودة!$C$536:$C$565)*(مسودة!$C$536:$C$565=$C$559)),ROW(مسودة!$C$536:$C$565)),ROW()-ROW(J560)+1)),مسودة!J537:'مسودة'!J$565)),0))</f>
        <v>17</v>
      </c>
      <c r="K560" s="39">
        <f t="array" ref="K560">IF($C$559="","",IFERROR(MAX(IF((ROW(مسودة!$C$536:$C$565)=SMALL(IF((ROW(مسودة!$C$536:$C$565)*(مسودة!$C$536:$C$565=$C$559)),ROW(مسودة!$C$536:$C$565)),ROW()-ROW(K560)+1)),مسودة!K537:'مسودة'!K$565)),0))</f>
        <v>31</v>
      </c>
      <c r="L560" s="39">
        <f t="array" ref="L560">IF($C$559="","",IFERROR(MAX(IF((ROW(مسودة!$C$536:$C$565)=SMALL(IF((ROW(مسودة!$C$536:$C$565)*(مسودة!$C$536:$C$565=$C$559)),ROW(مسودة!$C$536:$C$565)),ROW()-ROW(L560)+1)),مسودة!L537:'مسودة'!L$565)),0))</f>
        <v>48</v>
      </c>
      <c r="M560" s="39">
        <f t="array" ref="M560">IF($C$559="","",IFERROR(MAX(IF((ROW(مسودة!$C$536:$C$565)=SMALL(IF((ROW(مسودة!$C$536:$C$565)*(مسودة!$C$536:$C$565=$C$559)),ROW(مسودة!$C$536:$C$565)),ROW()-ROW(M560)+1)),مسودة!M537:'مسودة'!M$565)),0))</f>
        <v>9</v>
      </c>
      <c r="N560" s="39">
        <f t="array" ref="N560">IF($C$559="","",IFERROR(MAX(IF((ROW(مسودة!$C$536:$C$565)=SMALL(IF((ROW(مسودة!$C$536:$C$565)*(مسودة!$C$536:$C$565=$C$559)),ROW(مسودة!$C$536:$C$565)),ROW()-ROW(N560)+1)),مسودة!N537:'مسودة'!N$565)),0))</f>
        <v>18</v>
      </c>
      <c r="O560" s="39">
        <f t="array" ref="O560">IF($C$559="","",IFERROR(MAX(IF((ROW(مسودة!$C$536:$C$565)=SMALL(IF((ROW(مسودة!$C$536:$C$565)*(مسودة!$C$536:$C$565=$C$559)),ROW(مسودة!$C$536:$C$565)),ROW()-ROW(O560)+1)),مسودة!O537:'مسودة'!O$565)),0))</f>
        <v>27</v>
      </c>
      <c r="P560" s="39">
        <f t="array" ref="P560">IF($C$559="","",IFERROR(MAX(IF((ROW(مسودة!$C$536:$C$565)=SMALL(IF((ROW(مسودة!$C$536:$C$565)*(مسودة!$C$536:$C$565=$C$559)),ROW(مسودة!$C$536:$C$565)),ROW()-ROW(P560)+1)),مسودة!P537:'مسودة'!P$565)),0))</f>
        <v>20</v>
      </c>
      <c r="Q560" s="39">
        <f t="array" ref="Q560">IF($C$559="","",IFERROR(MAX(IF((ROW(مسودة!$C$536:$C$565)=SMALL(IF((ROW(مسودة!$C$536:$C$565)*(مسودة!$C$536:$C$565=$C$559)),ROW(مسودة!$C$536:$C$565)),ROW()-ROW(Q560)+1)),مسودة!Q537:'مسودة'!Q$565)),0))</f>
        <v>21</v>
      </c>
      <c r="R560" s="39">
        <f t="array" ref="R560">IF($C$559="","",IFERROR(MAX(IF((ROW(مسودة!$C$536:$C$565)=SMALL(IF((ROW(مسودة!$C$536:$C$565)*(مسودة!$C$536:$C$565=$C$559)),ROW(مسودة!$C$536:$C$565)),ROW()-ROW(R560)+1)),مسودة!R537:'مسودة'!R$565)),0))</f>
        <v>41</v>
      </c>
      <c r="S560" s="39">
        <f t="array" ref="S560">IF($C$559="","",IFERROR(MAX(IF((ROW(مسودة!$C$536:$C$565)=SMALL(IF((ROW(مسودة!$C$536:$C$565)*(مسودة!$C$536:$C$565=$C$559)),ROW(مسودة!$C$536:$C$565)),ROW()-ROW(S560)+1)),مسودة!S537:'مسودة'!S$565)),0))</f>
        <v>9</v>
      </c>
      <c r="T560" s="39">
        <f t="array" ref="T560">IF($C$559="","",IFERROR(MAX(IF((ROW(مسودة!$C$536:$C$565)=SMALL(IF((ROW(مسودة!$C$536:$C$565)*(مسودة!$C$536:$C$565=$C$559)),ROW(مسودة!$C$536:$C$565)),ROW()-ROW(T560)+1)),مسودة!T537:'مسودة'!T$565)),0))</f>
        <v>18</v>
      </c>
      <c r="U560" s="39">
        <f t="array" ref="U560">IF($C$559="","",IFERROR(MAX(IF((ROW(مسودة!$C$536:$C$565)=SMALL(IF((ROW(مسودة!$C$536:$C$565)*(مسودة!$C$536:$C$565=$C$559)),ROW(مسودة!$C$536:$C$565)),ROW()-ROW(U560)+1)),مسودة!U537:'مسودة'!U$565)),0))</f>
        <v>27</v>
      </c>
      <c r="V560" s="39">
        <f t="array" ref="V560">IF($C$559="","",IFERROR(MAX(IF((ROW(مسودة!$C$536:$C$565)=SMALL(IF((ROW(مسودة!$C$536:$C$565)*(مسودة!$C$536:$C$565=$C$559)),ROW(مسودة!$C$536:$C$565)),ROW()-ROW(V560)+1)),مسودة!V537:'مسودة'!V$565)),0))</f>
        <v>10</v>
      </c>
      <c r="W560" s="39">
        <f t="array" ref="W560">IF($C$559="","",IFERROR(MAX(IF((ROW(مسودة!$C$536:$C$565)=SMALL(IF((ROW(مسودة!$C$536:$C$565)*(مسودة!$C$536:$C$565=$C$559)),ROW(مسودة!$C$536:$C$565)),ROW()-ROW(W560)+1)),مسودة!W537:'مسودة'!W$565)),0))</f>
        <v>9</v>
      </c>
      <c r="X560" s="39">
        <f t="array" ref="X560">IF($C$559="","",IFERROR(MAX(IF((ROW(مسودة!$C$536:$C$565)=SMALL(IF((ROW(مسودة!$C$536:$C$565)*(مسودة!$C$536:$C$565=$C$559)),ROW(مسودة!$C$536:$C$565)),ROW()-ROW(X560)+1)),مسودة!X537:'مسودة'!X$565)),0))</f>
        <v>19</v>
      </c>
      <c r="Y560" s="39">
        <f t="array" ref="Y560">IF($C$559="","",IFERROR(MAX(IF((ROW(مسودة!$C$536:$C$565)=SMALL(IF((ROW(مسودة!$C$536:$C$565)*(مسودة!$C$536:$C$565=$C$559)),ROW(مسودة!$C$536:$C$565)),ROW()-ROW(Y560)+1)),مسودة!Y537:'مسودة'!Y$565)),0))</f>
        <v>1</v>
      </c>
      <c r="Z560" s="39">
        <f t="array" ref="Z560">IF($C$559="","",IFERROR(MAX(IF((ROW(مسودة!$C$536:$C$565)=SMALL(IF((ROW(مسودة!$C$536:$C$565)*(مسودة!$C$536:$C$565=$C$559)),ROW(مسودة!$C$536:$C$565)),ROW()-ROW(Z560)+1)),مسودة!Z537:'مسودة'!Z$565)),0))</f>
        <v>10</v>
      </c>
      <c r="AA560" s="39">
        <f t="array" ref="AA560">IF($C$559="","",IFERROR(MAX(IF((ROW(مسودة!$C$536:$C$565)=SMALL(IF((ROW(مسودة!$C$536:$C$565)*(مسودة!$C$536:$C$565=$C$559)),ROW(مسودة!$C$536:$C$565)),ROW()-ROW(AA560)+1)),مسودة!AA537:'مسودة'!AA$565)),0))</f>
        <v>11</v>
      </c>
      <c r="AB560" s="39">
        <f t="array" ref="AB560">IF($C$559="","",IFERROR(MAX(IF((ROW(مسودة!$C$536:$C$565)=SMALL(IF((ROW(مسودة!$C$536:$C$565)*(مسودة!$C$536:$C$565=$C$559)),ROW(مسودة!$C$536:$C$565)),ROW()-ROW(AB560)+1)),مسودة!AB537:'مسودة'!AB$565)),0))</f>
        <v>10</v>
      </c>
      <c r="AC560" s="39">
        <f t="array" ref="AC560">IF($C$559="","",IFERROR(MAX(IF((ROW(مسودة!$C$536:$C$565)=SMALL(IF((ROW(مسودة!$C$536:$C$565)*(مسودة!$C$536:$C$565=$C$559)),ROW(مسودة!$C$536:$C$565)),ROW()-ROW(AC560)+1)),مسودة!AC537:'مسودة'!AC$565)),0))</f>
        <v>12</v>
      </c>
      <c r="AD560" s="39">
        <f t="array" ref="AD560">IF($C$559="","",IFERROR(MAX(IF((ROW(مسودة!$C$536:$C$565)=SMALL(IF((ROW(مسودة!$C$536:$C$565)*(مسودة!$C$536:$C$565=$C$559)),ROW(مسودة!$C$536:$C$565)),ROW()-ROW(AD560)+1)),مسودة!AD537:'مسودة'!AD$565)),0))</f>
        <v>22</v>
      </c>
      <c r="AE560" s="39">
        <f t="array" ref="AE560">IF($C$559="","",IFERROR(MAX(IF((ROW(مسودة!$C$536:$C$565)=SMALL(IF((ROW(مسودة!$C$536:$C$565)*(مسودة!$C$536:$C$565=$C$559)),ROW(مسودة!$C$536:$C$565)),ROW()-ROW(AE560)+1)),مسودة!AE537:'مسودة'!AE$565)),0))</f>
        <v>8</v>
      </c>
      <c r="AF560" s="39">
        <f t="array" ref="AF560">IF($C$559="","",IFERROR(MAX(IF((ROW(مسودة!$C$536:$C$565)=SMALL(IF((ROW(مسودة!$C$536:$C$565)*(مسودة!$C$536:$C$565=$C$559)),ROW(مسودة!$C$536:$C$565)),ROW()-ROW(AF560)+1)),مسودة!AF537:'مسودة'!AF$565)),0))</f>
        <v>12</v>
      </c>
      <c r="AG560" s="39">
        <f t="array" ref="AG560">IF($C$559="","",IFERROR(MAX(IF((ROW(مسودة!$C$536:$C$565)=SMALL(IF((ROW(مسودة!$C$536:$C$565)*(مسودة!$C$536:$C$565=$C$559)),ROW(مسودة!$C$536:$C$565)),ROW()-ROW(AG560)+1)),مسودة!AG537:'مسودة'!AG$565)),0))</f>
        <v>20</v>
      </c>
      <c r="AH560" s="39">
        <f t="array" ref="AH560">IF($C$559="","",IFERROR(MAX(IF((ROW(مسودة!$C$536:$C$565)=SMALL(IF((ROW(مسودة!$C$536:$C$565)*(مسودة!$C$536:$C$565=$C$559)),ROW(مسودة!$C$536:$C$565)),ROW()-ROW(AH560)+1)),مسودة!AH537:'مسودة'!AH$565)),0))</f>
        <v>3</v>
      </c>
      <c r="AI560" s="39">
        <f t="array" ref="AI560">IF($C$559="","",IFERROR(MAX(IF((ROW(مسودة!$C$536:$C$565)=SMALL(IF((ROW(مسودة!$C$536:$C$565)*(مسودة!$C$536:$C$565=$C$559)),ROW(مسودة!$C$536:$C$565)),ROW()-ROW(AI560)+1)),مسودة!AI537:'مسودة'!AI$565)),0))</f>
        <v>13</v>
      </c>
      <c r="AJ560" s="39">
        <f t="array" ref="AJ560">IF($C$559="","",IFERROR(MAX(IF((ROW(مسودة!$C$536:$C$565)=SMALL(IF((ROW(مسودة!$C$536:$C$565)*(مسودة!$C$536:$C$565=$C$559)),ROW(مسودة!$C$536:$C$565)),ROW()-ROW(AJ560)+1)),مسودة!AJ537:'مسودة'!AJ$565)),0))</f>
        <v>16</v>
      </c>
      <c r="AK560" s="39">
        <f t="array" ref="AK560">IF($C$559="","",IFERROR(MAX(IF((ROW(مسودة!$C$536:$C$565)=SMALL(IF((ROW(مسودة!$C$536:$C$565)*(مسودة!$C$536:$C$565=$C$559)),ROW(مسودة!$C$536:$C$565)),ROW()-ROW(AK560)+1)),مسودة!AK537:'مسودة'!AK$565)),0))</f>
        <v>3</v>
      </c>
      <c r="AL560" s="39">
        <f t="array" ref="AL560">IF($C$559="","",IFERROR(MAX(IF((ROW(مسودة!$C$536:$C$565)=SMALL(IF((ROW(مسودة!$C$536:$C$565)*(مسودة!$C$536:$C$565=$C$559)),ROW(مسودة!$C$536:$C$565)),ROW()-ROW(AL560)+1)),مسودة!AL537:'مسودة'!AL$565)),0))</f>
        <v>11</v>
      </c>
      <c r="AM560" s="39">
        <f t="array" ref="AM560">IF($C$559="","",IFERROR(MAX(IF((ROW(مسودة!$C$536:$C$565)=SMALL(IF((ROW(مسودة!$C$536:$C$565)*(مسودة!$C$536:$C$565=$C$559)),ROW(مسودة!$C$536:$C$565)),ROW()-ROW(AM560)+1)),مسودة!AM537:'مسودة'!AM$565)),0))</f>
        <v>14</v>
      </c>
      <c r="AN560" s="54"/>
      <c r="AO560" s="54"/>
      <c r="AP560" s="56"/>
      <c r="AQ560" s="49"/>
      <c r="AR560" s="49"/>
      <c r="AS560" s="49"/>
      <c r="AT560" s="49"/>
      <c r="AU560" s="104"/>
    </row>
    <row r="561" spans="2:47" ht="28.5" customHeight="1" thickBot="1">
      <c r="B561" s="48"/>
      <c r="C561" s="93"/>
      <c r="D561" s="51"/>
      <c r="E561" s="51"/>
      <c r="F561" s="14" t="s">
        <v>32</v>
      </c>
      <c r="G561" s="39">
        <f t="array" ref="G561">IF($C$559="","",IFERROR(MAX(IF((ROW(مسودة!$C$536:$C$565)=SMALL(IF((ROW(مسودة!$C$536:$C$565)*(مسودة!$C$536:$C$565=$C$559)),ROW(مسودة!$C$536:$C$565)),ROW()-ROW(G561)+1)),مسودة!G538:'مسودة'!G$565)),0))</f>
        <v>20</v>
      </c>
      <c r="H561" s="39">
        <f t="array" ref="H561">IF($C$559="","",IFERROR(MAX(IF((ROW(مسودة!$C$536:$C$565)=SMALL(IF((ROW(مسودة!$C$536:$C$565)*(مسودة!$C$536:$C$565=$C$559)),ROW(مسودة!$C$536:$C$565)),ROW()-ROW(H561)+1)),مسودة!H538:'مسودة'!H$565)),0))</f>
        <v>57</v>
      </c>
      <c r="I561" s="39">
        <f t="array" ref="I561">IF($C$559="","",IFERROR(MAX(IF((ROW(مسودة!$C$536:$C$565)=SMALL(IF((ROW(مسودة!$C$536:$C$565)*(مسودة!$C$536:$C$565=$C$559)),ROW(مسودة!$C$536:$C$565)),ROW()-ROW(I561)+1)),مسودة!I538:'مسودة'!I$565)),0))</f>
        <v>77</v>
      </c>
      <c r="J561" s="39">
        <f t="array" ref="J561">IF($C$559="","",IFERROR(MAX(IF((ROW(مسودة!$C$536:$C$565)=SMALL(IF((ROW(مسودة!$C$536:$C$565)*(مسودة!$C$536:$C$565=$C$559)),ROW(مسودة!$C$536:$C$565)),ROW()-ROW(J561)+1)),مسودة!J538:'مسودة'!J$565)),0))</f>
        <v>36</v>
      </c>
      <c r="K561" s="39">
        <f t="array" ref="K561">IF($C$559="","",IFERROR(MAX(IF((ROW(مسودة!$C$536:$C$565)=SMALL(IF((ROW(مسودة!$C$536:$C$565)*(مسودة!$C$536:$C$565=$C$559)),ROW(مسودة!$C$536:$C$565)),ROW()-ROW(K561)+1)),مسودة!K538:'مسودة'!K$565)),0))</f>
        <v>53</v>
      </c>
      <c r="L561" s="39">
        <f t="array" ref="L561">IF($C$559="","",IFERROR(MAX(IF((ROW(مسودة!$C$536:$C$565)=SMALL(IF((ROW(مسودة!$C$536:$C$565)*(مسودة!$C$536:$C$565=$C$559)),ROW(مسودة!$C$536:$C$565)),ROW()-ROW(L561)+1)),مسودة!L538:'مسودة'!L$565)),0))</f>
        <v>0</v>
      </c>
      <c r="M561" s="39">
        <f t="array" ref="M561">IF($C$559="","",IFERROR(MAX(IF((ROW(مسودة!$C$536:$C$565)=SMALL(IF((ROW(مسودة!$C$536:$C$565)*(مسودة!$C$536:$C$565=$C$559)),ROW(مسودة!$C$536:$C$565)),ROW()-ROW(M561)+1)),مسودة!M538:'مسودة'!M$565)),0))</f>
        <v>17</v>
      </c>
      <c r="N561" s="39">
        <f t="array" ref="N561">IF($C$559="","",IFERROR(MAX(IF((ROW(مسودة!$C$536:$C$565)=SMALL(IF((ROW(مسودة!$C$536:$C$565)*(مسودة!$C$536:$C$565=$C$559)),ROW(مسودة!$C$536:$C$565)),ROW()-ROW(N561)+1)),مسودة!N538:'مسودة'!N$565)),0))</f>
        <v>34</v>
      </c>
      <c r="O561" s="39">
        <f t="array" ref="O561">IF($C$559="","",IFERROR(MAX(IF((ROW(مسودة!$C$536:$C$565)=SMALL(IF((ROW(مسودة!$C$536:$C$565)*(مسودة!$C$536:$C$565=$C$559)),ROW(مسودة!$C$536:$C$565)),ROW()-ROW(O561)+1)),مسودة!O538:'مسودة'!O$565)),0))</f>
        <v>0</v>
      </c>
      <c r="P561" s="39">
        <f t="array" ref="P561">IF($C$559="","",IFERROR(MAX(IF((ROW(مسودة!$C$536:$C$565)=SMALL(IF((ROW(مسودة!$C$536:$C$565)*(مسودة!$C$536:$C$565=$C$559)),ROW(مسودة!$C$536:$C$565)),ROW()-ROW(P561)+1)),مسودة!P538:'مسودة'!P$565)),0))</f>
        <v>36</v>
      </c>
      <c r="Q561" s="39">
        <f t="array" ref="Q561">IF($C$559="","",IFERROR(MAX(IF((ROW(مسودة!$C$536:$C$565)=SMALL(IF((ROW(مسودة!$C$536:$C$565)*(مسودة!$C$536:$C$565=$C$559)),ROW(مسودة!$C$536:$C$565)),ROW()-ROW(Q561)+1)),مسودة!Q538:'مسودة'!Q$565)),0))</f>
        <v>31</v>
      </c>
      <c r="R561" s="39">
        <f t="array" ref="R561">IF($C$559="","",IFERROR(MAX(IF((ROW(مسودة!$C$536:$C$565)=SMALL(IF((ROW(مسودة!$C$536:$C$565)*(مسودة!$C$536:$C$565=$C$559)),ROW(مسودة!$C$536:$C$565)),ROW()-ROW(R561)+1)),مسودة!R538:'مسودة'!R$565)),0))</f>
        <v>67</v>
      </c>
      <c r="S561" s="39">
        <f t="array" ref="S561">IF($C$559="","",IFERROR(MAX(IF((ROW(مسودة!$C$536:$C$565)=SMALL(IF((ROW(مسودة!$C$536:$C$565)*(مسودة!$C$536:$C$565=$C$559)),ROW(مسودة!$C$536:$C$565)),ROW()-ROW(S561)+1)),مسودة!S538:'مسودة'!S$565)),0))</f>
        <v>17</v>
      </c>
      <c r="T561" s="39">
        <f t="array" ref="T561">IF($C$559="","",IFERROR(MAX(IF((ROW(مسودة!$C$536:$C$565)=SMALL(IF((ROW(مسودة!$C$536:$C$565)*(مسودة!$C$536:$C$565=$C$559)),ROW(مسودة!$C$536:$C$565)),ROW()-ROW(T561)+1)),مسودة!T538:'مسودة'!T$565)),0))</f>
        <v>20</v>
      </c>
      <c r="U561" s="39">
        <f t="array" ref="U561">IF($C$559="","",IFERROR(MAX(IF((ROW(مسودة!$C$536:$C$565)=SMALL(IF((ROW(مسودة!$C$536:$C$565)*(مسودة!$C$536:$C$565=$C$559)),ROW(مسودة!$C$536:$C$565)),ROW()-ROW(U561)+1)),مسودة!U538:'مسودة'!U$565)),0))</f>
        <v>0</v>
      </c>
      <c r="V561" s="39">
        <f t="array" ref="V561">IF($C$559="","",IFERROR(MAX(IF((ROW(مسودة!$C$536:$C$565)=SMALL(IF((ROW(مسودة!$C$536:$C$565)*(مسودة!$C$536:$C$565=$C$559)),ROW(مسودة!$C$536:$C$565)),ROW()-ROW(V561)+1)),مسودة!V538:'مسودة'!V$565)),0))</f>
        <v>22</v>
      </c>
      <c r="W561" s="39">
        <f t="array" ref="W561">IF($C$559="","",IFERROR(MAX(IF((ROW(مسودة!$C$536:$C$565)=SMALL(IF((ROW(مسودة!$C$536:$C$565)*(مسودة!$C$536:$C$565=$C$559)),ROW(مسودة!$C$536:$C$565)),ROW()-ROW(W561)+1)),مسودة!W538:'مسودة'!W$565)),0))</f>
        <v>21</v>
      </c>
      <c r="X561" s="39">
        <f t="array" ref="X561">IF($C$559="","",IFERROR(MAX(IF((ROW(مسودة!$C$536:$C$565)=SMALL(IF((ROW(مسودة!$C$536:$C$565)*(مسودة!$C$536:$C$565=$C$559)),ROW(مسودة!$C$536:$C$565)),ROW()-ROW(X561)+1)),مسودة!X538:'مسودة'!X$565)),0))</f>
        <v>0</v>
      </c>
      <c r="Y561" s="39">
        <f t="array" ref="Y561">IF($C$559="","",IFERROR(MAX(IF((ROW(مسودة!$C$536:$C$565)=SMALL(IF((ROW(مسودة!$C$536:$C$565)*(مسودة!$C$536:$C$565=$C$559)),ROW(مسودة!$C$536:$C$565)),ROW()-ROW(Y561)+1)),مسودة!Y538:'مسودة'!Y$565)),0))</f>
        <v>4</v>
      </c>
      <c r="Z561" s="39">
        <f t="array" ref="Z561">IF($C$559="","",IFERROR(MAX(IF((ROW(مسودة!$C$536:$C$565)=SMALL(IF((ROW(مسودة!$C$536:$C$565)*(مسودة!$C$536:$C$565=$C$559)),ROW(مسودة!$C$536:$C$565)),ROW()-ROW(Z561)+1)),مسودة!Z538:'مسودة'!Z$565)),0))</f>
        <v>18</v>
      </c>
      <c r="AA561" s="39">
        <f t="array" ref="AA561">IF($C$559="","",IFERROR(MAX(IF((ROW(مسودة!$C$536:$C$565)=SMALL(IF((ROW(مسودة!$C$536:$C$565)*(مسودة!$C$536:$C$565=$C$559)),ROW(مسودة!$C$536:$C$565)),ROW()-ROW(AA561)+1)),مسودة!AA538:'مسودة'!AA$565)),0))</f>
        <v>0</v>
      </c>
      <c r="AB561" s="39">
        <f t="array" ref="AB561">IF($C$559="","",IFERROR(MAX(IF((ROW(مسودة!$C$536:$C$565)=SMALL(IF((ROW(مسودة!$C$536:$C$565)*(مسودة!$C$536:$C$565=$C$559)),ROW(مسودة!$C$536:$C$565)),ROW()-ROW(AB561)+1)),مسودة!AB538:'مسودة'!AB$565)),0))</f>
        <v>19</v>
      </c>
      <c r="AC561" s="39">
        <f t="array" ref="AC561">IF($C$559="","",IFERROR(MAX(IF((ROW(مسودة!$C$536:$C$565)=SMALL(IF((ROW(مسودة!$C$536:$C$565)*(مسودة!$C$536:$C$565=$C$559)),ROW(مسودة!$C$536:$C$565)),ROW()-ROW(AC561)+1)),مسودة!AC538:'مسودة'!AC$565)),0))</f>
        <v>21</v>
      </c>
      <c r="AD561" s="39">
        <f t="array" ref="AD561">IF($C$559="","",IFERROR(MAX(IF((ROW(مسودة!$C$536:$C$565)=SMALL(IF((ROW(مسودة!$C$536:$C$565)*(مسودة!$C$536:$C$565=$C$559)),ROW(مسودة!$C$536:$C$565)),ROW()-ROW(AD561)+1)),مسودة!AD538:'مسودة'!AD$565)),0))</f>
        <v>40</v>
      </c>
      <c r="AE561" s="39">
        <f t="array" ref="AE561">IF($C$559="","",IFERROR(MAX(IF((ROW(مسودة!$C$536:$C$565)=SMALL(IF((ROW(مسودة!$C$536:$C$565)*(مسودة!$C$536:$C$565=$C$559)),ROW(مسودة!$C$536:$C$565)),ROW()-ROW(AE561)+1)),مسودة!AE538:'مسودة'!AE$565)),0))</f>
        <v>15</v>
      </c>
      <c r="AF561" s="39">
        <f t="array" ref="AF561">IF($C$559="","",IFERROR(MAX(IF((ROW(مسودة!$C$536:$C$565)=SMALL(IF((ROW(مسودة!$C$536:$C$565)*(مسودة!$C$536:$C$565=$C$559)),ROW(مسودة!$C$536:$C$565)),ROW()-ROW(AF561)+1)),مسودة!AF538:'مسودة'!AF$565)),0))</f>
        <v>25</v>
      </c>
      <c r="AG561" s="39">
        <f t="array" ref="AG561">IF($C$559="","",IFERROR(MAX(IF((ROW(مسودة!$C$536:$C$565)=SMALL(IF((ROW(مسودة!$C$536:$C$565)*(مسودة!$C$536:$C$565=$C$559)),ROW(مسودة!$C$536:$C$565)),ROW()-ROW(AG561)+1)),مسودة!AG538:'مسودة'!AG$565)),0))</f>
        <v>40</v>
      </c>
      <c r="AH561" s="39">
        <f t="array" ref="AH561">IF($C$559="","",IFERROR(MAX(IF((ROW(مسودة!$C$536:$C$565)=SMALL(IF((ROW(مسودة!$C$536:$C$565)*(مسودة!$C$536:$C$565=$C$559)),ROW(مسودة!$C$536:$C$565)),ROW()-ROW(AH561)+1)),مسودة!AH538:'مسودة'!AH$565)),0))</f>
        <v>7</v>
      </c>
      <c r="AI561" s="39">
        <f t="array" ref="AI561">IF($C$559="","",IFERROR(MAX(IF((ROW(مسودة!$C$536:$C$565)=SMALL(IF((ROW(مسودة!$C$536:$C$565)*(مسودة!$C$536:$C$565=$C$559)),ROW(مسودة!$C$536:$C$565)),ROW()-ROW(AI561)+1)),مسودة!AI538:'مسودة'!AI$565)),0))</f>
        <v>19</v>
      </c>
      <c r="AJ561" s="39">
        <f t="array" ref="AJ561">IF($C$559="","",IFERROR(MAX(IF((ROW(مسودة!$C$536:$C$565)=SMALL(IF((ROW(مسودة!$C$536:$C$565)*(مسودة!$C$536:$C$565=$C$559)),ROW(مسودة!$C$536:$C$565)),ROW()-ROW(AJ561)+1)),مسودة!AJ538:'مسودة'!AJ$565)),0))</f>
        <v>0</v>
      </c>
      <c r="AK561" s="39">
        <f t="array" ref="AK561">IF($C$559="","",IFERROR(MAX(IF((ROW(مسودة!$C$536:$C$565)=SMALL(IF((ROW(مسودة!$C$536:$C$565)*(مسودة!$C$536:$C$565=$C$559)),ROW(مسودة!$C$536:$C$565)),ROW()-ROW(AK561)+1)),مسودة!AK538:'مسودة'!AK$565)),0))</f>
        <v>6</v>
      </c>
      <c r="AL561" s="39">
        <f t="array" ref="AL561">IF($C$559="","",IFERROR(MAX(IF((ROW(مسودة!$C$536:$C$565)=SMALL(IF((ROW(مسودة!$C$536:$C$565)*(مسودة!$C$536:$C$565=$C$559)),ROW(مسودة!$C$536:$C$565)),ROW()-ROW(AL561)+1)),مسودة!AL538:'مسودة'!AL$565)),0))</f>
        <v>14</v>
      </c>
      <c r="AM561" s="39">
        <f t="array" ref="AM561">IF($C$559="","",IFERROR(MAX(IF((ROW(مسودة!$C$536:$C$565)=SMALL(IF((ROW(مسودة!$C$536:$C$565)*(مسودة!$C$536:$C$565=$C$559)),ROW(مسودة!$C$536:$C$565)),ROW()-ROW(AM561)+1)),مسودة!AM538:'مسودة'!AM$565)),0))</f>
        <v>20</v>
      </c>
      <c r="AN561" s="39">
        <f t="array" ref="AN561">IF($C$559="","",IFERROR(MAX(IF((ROW(مسودة!$C$536:$C$565)=SMALL(IF((ROW(مسودة!$C$536:$C$565)*(مسودة!$C$536:$C$565=$C$559)),ROW(مسودة!$C$536:$C$565)),ROW()-ROW(AN561)+1)),مسودة!AN538:AN$565)),0))</f>
        <v>0</v>
      </c>
      <c r="AO561" s="39">
        <f t="array" ref="AO561">IF($C$559="","",IFERROR(MAX(IF((ROW(مسودة!$C$536:$C$565)=SMALL(IF((ROW(مسودة!$C$536:$C$565)*(مسودة!$C$536:$C$565=$C$559)),ROW(مسودة!$C$536:$C$565)),ROW()-ROW(AO561)+1)),مسودة!AO538:AO$565)),0))</f>
        <v>0</v>
      </c>
      <c r="AP561" s="39" t="str">
        <f>IF(AO561&lt;50,"   ",IF(AO561&lt;65,"مقبول",IF(AO561&lt;75,"جيد",IF(AO561&lt;85,"جيدجداً",IF(AO561&lt;=100,"ممتاز","")))))</f>
        <v xml:space="preserve">   </v>
      </c>
      <c r="AQ561" s="49"/>
      <c r="AR561" s="49"/>
      <c r="AS561" s="49"/>
      <c r="AT561" s="49"/>
      <c r="AU561" s="105"/>
    </row>
    <row r="562" spans="2:47" ht="28.5" customHeight="1" thickBot="1">
      <c r="B562" s="48">
        <f t="shared" ref="B562" si="91">B559+1</f>
        <v>126</v>
      </c>
      <c r="C562" s="98" t="str">
        <f t="array" ref="C562">IF(ISERROR(INDEX(مسودة!$C$536:$AV$565,SMALL(IF((مسودة!$AU$536:$AU$565="راسب"),ROW(مسودة!$C$536:$AV$565)-MIN(ROW(مسودة!$C$536:$AV$565))+1,""),ROW(A6)),COLUMN(A6))),"",INDEX(مسودة!$C$536:$AV$565,SMALL(IF((مسودة!$AU$536:$AU$565="راسب"),ROW(مسودة!$C$536:$AV$565)-MIN(ROW(مسودة!$C$536:$AV$565))+1,""),ROW(A6)),COLUMN(A6)))</f>
        <v/>
      </c>
      <c r="D562" s="95" t="str">
        <f>IF(C562&lt;&gt;"",VLOOKUP(C562,مسودة!$C$536:$D$565,2,0),"")</f>
        <v/>
      </c>
      <c r="E562" s="95" t="str">
        <f>IF(C562&lt;&gt;"",VLOOKUP(C562,مسودة!$C$536:$E$565,3,0),"")</f>
        <v/>
      </c>
      <c r="F562" s="11" t="s">
        <v>30</v>
      </c>
      <c r="G562" s="39" t="str">
        <f t="array" ref="G562">IF($C$562="","",IFERROR(MAX(IF((ROW(مسودة!$C$536:$C$565)=SMALL(IF((ROW(مسودة!$C$536:$C$565)*(مسودة!$C$536:$C$565=$C$562)),ROW(مسودة!$C$536:$C$565)),ROW()-ROW(G562)+1)),مسودة!G536:'مسودة'!G$565)),0))</f>
        <v/>
      </c>
      <c r="H562" s="39" t="str">
        <f t="array" ref="H562">IF($C$562="","",IFERROR(MAX(IF((ROW(مسودة!$C$536:$C$565)=SMALL(IF((ROW(مسودة!$C$536:$C$565)*(مسودة!$C$536:$C$565=$C$562)),ROW(مسودة!$C$536:$C$565)),ROW()-ROW(H562)+1)),مسودة!H536:'مسودة'!H$565)),0))</f>
        <v/>
      </c>
      <c r="I562" s="39" t="str">
        <f t="array" ref="I562">IF($C$562="","",IFERROR(MAX(IF((ROW(مسودة!$C$536:$C$565)=SMALL(IF((ROW(مسودة!$C$536:$C$565)*(مسودة!$C$536:$C$565=$C$562)),ROW(مسودة!$C$536:$C$565)),ROW()-ROW(I562)+1)),مسودة!I536:'مسودة'!I$565)),0))</f>
        <v/>
      </c>
      <c r="J562" s="39" t="str">
        <f t="array" ref="J562">IF($C$562="","",IFERROR(MAX(IF((ROW(مسودة!$C$536:$C$565)=SMALL(IF((ROW(مسودة!$C$536:$C$565)*(مسودة!$C$536:$C$565=$C$562)),ROW(مسودة!$C$536:$C$565)),ROW()-ROW(J562)+1)),مسودة!J536:'مسودة'!J$565)),0))</f>
        <v/>
      </c>
      <c r="K562" s="39" t="str">
        <f t="array" ref="K562">IF($C$562="","",IFERROR(MAX(IF((ROW(مسودة!$C$536:$C$565)=SMALL(IF((ROW(مسودة!$C$536:$C$565)*(مسودة!$C$536:$C$565=$C$562)),ROW(مسودة!$C$536:$C$565)),ROW()-ROW(K562)+1)),مسودة!K536:'مسودة'!K$565)),0))</f>
        <v/>
      </c>
      <c r="L562" s="39" t="str">
        <f t="array" ref="L562">IF($C$562="","",IFERROR(MAX(IF((ROW(مسودة!$C$536:$C$565)=SMALL(IF((ROW(مسودة!$C$536:$C$565)*(مسودة!$C$536:$C$565=$C$562)),ROW(مسودة!$C$536:$C$565)),ROW()-ROW(L562)+1)),مسودة!L536:'مسودة'!L$565)),0))</f>
        <v/>
      </c>
      <c r="M562" s="39" t="str">
        <f t="array" ref="M562">IF($C$562="","",IFERROR(MAX(IF((ROW(مسودة!$C$536:$C$565)=SMALL(IF((ROW(مسودة!$C$536:$C$565)*(مسودة!$C$536:$C$565=$C$562)),ROW(مسودة!$C$536:$C$565)),ROW()-ROW(M562)+1)),مسودة!M536:'مسودة'!M$565)),0))</f>
        <v/>
      </c>
      <c r="N562" s="39" t="str">
        <f t="array" ref="N562">IF($C$562="","",IFERROR(MAX(IF((ROW(مسودة!$C$536:$C$565)=SMALL(IF((ROW(مسودة!$C$536:$C$565)*(مسودة!$C$536:$C$565=$C$562)),ROW(مسودة!$C$536:$C$565)),ROW()-ROW(N562)+1)),مسودة!N536:'مسودة'!N$565)),0))</f>
        <v/>
      </c>
      <c r="O562" s="39" t="str">
        <f t="array" ref="O562">IF($C$562="","",IFERROR(MAX(IF((ROW(مسودة!$C$536:$C$565)=SMALL(IF((ROW(مسودة!$C$536:$C$565)*(مسودة!$C$536:$C$565=$C$562)),ROW(مسودة!$C$536:$C$565)),ROW()-ROW(O562)+1)),مسودة!O536:'مسودة'!O$565)),0))</f>
        <v/>
      </c>
      <c r="P562" s="39" t="str">
        <f t="array" ref="P562">IF($C$562="","",IFERROR(MAX(IF((ROW(مسودة!$C$536:$C$565)=SMALL(IF((ROW(مسودة!$C$536:$C$565)*(مسودة!$C$536:$C$565=$C$562)),ROW(مسودة!$C$536:$C$565)),ROW()-ROW(P562)+1)),مسودة!P536:'مسودة'!P$565)),0))</f>
        <v/>
      </c>
      <c r="Q562" s="39" t="str">
        <f t="array" ref="Q562">IF($C$562="","",IFERROR(MAX(IF((ROW(مسودة!$C$536:$C$565)=SMALL(IF((ROW(مسودة!$C$536:$C$565)*(مسودة!$C$536:$C$565=$C$562)),ROW(مسودة!$C$536:$C$565)),ROW()-ROW(Q562)+1)),مسودة!Q536:'مسودة'!Q$565)),0))</f>
        <v/>
      </c>
      <c r="R562" s="39" t="str">
        <f t="array" ref="R562">IF($C$562="","",IFERROR(MAX(IF((ROW(مسودة!$C$536:$C$565)=SMALL(IF((ROW(مسودة!$C$536:$C$565)*(مسودة!$C$536:$C$565=$C$562)),ROW(مسودة!$C$536:$C$565)),ROW()-ROW(R562)+1)),مسودة!R536:'مسودة'!R$565)),0))</f>
        <v/>
      </c>
      <c r="S562" s="39" t="str">
        <f t="array" ref="S562">IF($C$562="","",IFERROR(MAX(IF((ROW(مسودة!$C$536:$C$565)=SMALL(IF((ROW(مسودة!$C$536:$C$565)*(مسودة!$C$536:$C$565=$C$562)),ROW(مسودة!$C$536:$C$565)),ROW()-ROW(S562)+1)),مسودة!S536:'مسودة'!S$565)),0))</f>
        <v/>
      </c>
      <c r="T562" s="39" t="str">
        <f t="array" ref="T562">IF($C$562="","",IFERROR(MAX(IF((ROW(مسودة!$C$536:$C$565)=SMALL(IF((ROW(مسودة!$C$536:$C$565)*(مسودة!$C$536:$C$565=$C$562)),ROW(مسودة!$C$536:$C$565)),ROW()-ROW(T562)+1)),مسودة!T536:'مسودة'!T$565)),0))</f>
        <v/>
      </c>
      <c r="U562" s="39" t="str">
        <f t="array" ref="U562">IF($C$562="","",IFERROR(MAX(IF((ROW(مسودة!$C$536:$C$565)=SMALL(IF((ROW(مسودة!$C$536:$C$565)*(مسودة!$C$536:$C$565=$C$562)),ROW(مسودة!$C$536:$C$565)),ROW()-ROW(U562)+1)),مسودة!U536:'مسودة'!U$565)),0))</f>
        <v/>
      </c>
      <c r="V562" s="39" t="str">
        <f t="array" ref="V562">IF($C$562="","",IFERROR(MAX(IF((ROW(مسودة!$C$536:$C$565)=SMALL(IF((ROW(مسودة!$C$536:$C$565)*(مسودة!$C$536:$C$565=$C$562)),ROW(مسودة!$C$536:$C$565)),ROW()-ROW(V562)+1)),مسودة!V536:'مسودة'!V$565)),0))</f>
        <v/>
      </c>
      <c r="W562" s="39" t="str">
        <f t="array" ref="W562">IF($C$562="","",IFERROR(MAX(IF((ROW(مسودة!$C$536:$C$565)=SMALL(IF((ROW(مسودة!$C$536:$C$565)*(مسودة!$C$536:$C$565=$C$562)),ROW(مسودة!$C$536:$C$565)),ROW()-ROW(W562)+1)),مسودة!W536:'مسودة'!W$565)),0))</f>
        <v/>
      </c>
      <c r="X562" s="39" t="str">
        <f t="array" ref="X562">IF($C$562="","",IFERROR(MAX(IF((ROW(مسودة!$C$536:$C$565)=SMALL(IF((ROW(مسودة!$C$536:$C$565)*(مسودة!$C$536:$C$565=$C$562)),ROW(مسودة!$C$536:$C$565)),ROW()-ROW(X562)+1)),مسودة!X536:'مسودة'!X$565)),0))</f>
        <v/>
      </c>
      <c r="Y562" s="39" t="str">
        <f t="array" ref="Y562">IF($C$562="","",IFERROR(MAX(IF((ROW(مسودة!$C$536:$C$565)=SMALL(IF((ROW(مسودة!$C$536:$C$565)*(مسودة!$C$536:$C$565=$C$562)),ROW(مسودة!$C$536:$C$565)),ROW()-ROW(Y562)+1)),مسودة!Y536:'مسودة'!Y$565)),0))</f>
        <v/>
      </c>
      <c r="Z562" s="39" t="str">
        <f t="array" ref="Z562">IF($C$562="","",IFERROR(MAX(IF((ROW(مسودة!$C$536:$C$565)=SMALL(IF((ROW(مسودة!$C$536:$C$565)*(مسودة!$C$536:$C$565=$C$562)),ROW(مسودة!$C$536:$C$565)),ROW()-ROW(Z562)+1)),مسودة!Z536:'مسودة'!Z$565)),0))</f>
        <v/>
      </c>
      <c r="AA562" s="39" t="str">
        <f t="array" ref="AA562">IF($C$562="","",IFERROR(MAX(IF((ROW(مسودة!$C$536:$C$565)=SMALL(IF((ROW(مسودة!$C$536:$C$565)*(مسودة!$C$536:$C$565=$C$562)),ROW(مسودة!$C$536:$C$565)),ROW()-ROW(AA562)+1)),مسودة!AA536:'مسودة'!AA$565)),0))</f>
        <v/>
      </c>
      <c r="AB562" s="39" t="str">
        <f t="array" ref="AB562">IF($C$562="","",IFERROR(MAX(IF((ROW(مسودة!$C$536:$C$565)=SMALL(IF((ROW(مسودة!$C$536:$C$565)*(مسودة!$C$536:$C$565=$C$562)),ROW(مسودة!$C$536:$C$565)),ROW()-ROW(AB562)+1)),مسودة!AB536:'مسودة'!AB$565)),0))</f>
        <v/>
      </c>
      <c r="AC562" s="39" t="str">
        <f t="array" ref="AC562">IF($C$562="","",IFERROR(MAX(IF((ROW(مسودة!$C$536:$C$565)=SMALL(IF((ROW(مسودة!$C$536:$C$565)*(مسودة!$C$536:$C$565=$C$562)),ROW(مسودة!$C$536:$C$565)),ROW()-ROW(AC562)+1)),مسودة!AC536:'مسودة'!AC$565)),0))</f>
        <v/>
      </c>
      <c r="AD562" s="39" t="str">
        <f t="array" ref="AD562">IF($C$562="","",IFERROR(MAX(IF((ROW(مسودة!$C$536:$C$565)=SMALL(IF((ROW(مسودة!$C$536:$C$565)*(مسودة!$C$536:$C$565=$C$562)),ROW(مسودة!$C$536:$C$565)),ROW()-ROW(AD562)+1)),مسودة!AD536:'مسودة'!AD$565)),0))</f>
        <v/>
      </c>
      <c r="AE562" s="39" t="str">
        <f t="array" ref="AE562">IF($C$562="","",IFERROR(MAX(IF((ROW(مسودة!$C$536:$C$565)=SMALL(IF((ROW(مسودة!$C$536:$C$565)*(مسودة!$C$536:$C$565=$C$562)),ROW(مسودة!$C$536:$C$565)),ROW()-ROW(AE562)+1)),مسودة!AE536:'مسودة'!AE$565)),0))</f>
        <v/>
      </c>
      <c r="AF562" s="39" t="str">
        <f t="array" ref="AF562">IF($C$562="","",IFERROR(MAX(IF((ROW(مسودة!$C$536:$C$565)=SMALL(IF((ROW(مسودة!$C$536:$C$565)*(مسودة!$C$536:$C$565=$C$562)),ROW(مسودة!$C$536:$C$565)),ROW()-ROW(AF562)+1)),مسودة!AF536:'مسودة'!AF$565)),0))</f>
        <v/>
      </c>
      <c r="AG562" s="39" t="str">
        <f t="array" ref="AG562">IF($C$562="","",IFERROR(MAX(IF((ROW(مسودة!$C$536:$C$565)=SMALL(IF((ROW(مسودة!$C$536:$C$565)*(مسودة!$C$536:$C$565=$C$562)),ROW(مسودة!$C$536:$C$565)),ROW()-ROW(AG562)+1)),مسودة!AG536:'مسودة'!AG$565)),0))</f>
        <v/>
      </c>
      <c r="AH562" s="39" t="str">
        <f t="array" ref="AH562">IF($C$562="","",IFERROR(MAX(IF((ROW(مسودة!$C$536:$C$565)=SMALL(IF((ROW(مسودة!$C$536:$C$565)*(مسودة!$C$536:$C$565=$C$562)),ROW(مسودة!$C$536:$C$565)),ROW()-ROW(AH562)+1)),مسودة!AH536:'مسودة'!AH$565)),0))</f>
        <v/>
      </c>
      <c r="AI562" s="39" t="str">
        <f t="array" ref="AI562">IF($C$562="","",IFERROR(MAX(IF((ROW(مسودة!$C$536:$C$565)=SMALL(IF((ROW(مسودة!$C$536:$C$565)*(مسودة!$C$536:$C$565=$C$562)),ROW(مسودة!$C$536:$C$565)),ROW()-ROW(AI562)+1)),مسودة!AI536:'مسودة'!AI$565)),0))</f>
        <v/>
      </c>
      <c r="AJ562" s="39" t="str">
        <f t="array" ref="AJ562">IF($C$562="","",IFERROR(MAX(IF((ROW(مسودة!$C$536:$C$565)=SMALL(IF((ROW(مسودة!$C$536:$C$565)*(مسودة!$C$536:$C$565=$C$562)),ROW(مسودة!$C$536:$C$565)),ROW()-ROW(AJ562)+1)),مسودة!AJ536:'مسودة'!AJ$565)),0))</f>
        <v/>
      </c>
      <c r="AK562" s="39" t="str">
        <f t="array" ref="AK562">IF($C$562="","",IFERROR(MAX(IF((ROW(مسودة!$C$536:$C$565)=SMALL(IF((ROW(مسودة!$C$536:$C$565)*(مسودة!$C$536:$C$565=$C$562)),ROW(مسودة!$C$536:$C$565)),ROW()-ROW(AK562)+1)),مسودة!AK536:'مسودة'!AK$565)),0))</f>
        <v/>
      </c>
      <c r="AL562" s="39" t="str">
        <f t="array" ref="AL562">IF($C$562="","",IFERROR(MAX(IF((ROW(مسودة!$C$536:$C$565)=SMALL(IF((ROW(مسودة!$C$536:$C$565)*(مسودة!$C$536:$C$565=$C$562)),ROW(مسودة!$C$536:$C$565)),ROW()-ROW(AL562)+1)),مسودة!AL536:'مسودة'!AL$565)),0))</f>
        <v/>
      </c>
      <c r="AM562" s="39" t="str">
        <f t="array" ref="AM562">IF($C$562="","",IFERROR(MAX(IF((ROW(مسودة!$C$536:$C$565)=SMALL(IF((ROW(مسودة!$C$536:$C$565)*(مسودة!$C$536:$C$565=$C$562)),ROW(مسودة!$C$536:$C$565)),ROW()-ROW(AM562)+1)),مسودة!AM536:'مسودة'!AM$565)),0))</f>
        <v/>
      </c>
      <c r="AN562" s="54"/>
      <c r="AO562" s="54"/>
      <c r="AP562" s="55"/>
      <c r="AQ562" s="49"/>
      <c r="AR562" s="49"/>
      <c r="AS562" s="49"/>
      <c r="AT562" s="49"/>
      <c r="AU562" s="103" t="str">
        <f>IFERROR(LOOKUP(2,1/((مسودة!$C$536:$C$565=C562)*(مسودة!$F$536:$F$565=F562)),مسودة!$AV$536:$AV$565),"")</f>
        <v/>
      </c>
    </row>
    <row r="563" spans="2:47" ht="28.5" customHeight="1" thickBot="1">
      <c r="B563" s="48"/>
      <c r="C563" s="99"/>
      <c r="D563" s="51"/>
      <c r="E563" s="51"/>
      <c r="F563" s="11" t="s">
        <v>31</v>
      </c>
      <c r="G563" s="39" t="str">
        <f t="array" ref="G563">IF($C$562="","",IFERROR(MAX(IF((ROW(مسودة!$C$536:$C$565)=SMALL(IF((ROW(مسودة!$C$536:$C$565)*(مسودة!$C$536:$C$565=$C$562)),ROW(مسودة!$C$536:$C$565)),ROW()-ROW(G563)+1)),مسودة!G537:'مسودة'!G$565)),0))</f>
        <v/>
      </c>
      <c r="H563" s="39" t="str">
        <f t="array" ref="H563">IF($C$562="","",IFERROR(MAX(IF((ROW(مسودة!$C$536:$C$565)=SMALL(IF((ROW(مسودة!$C$536:$C$565)*(مسودة!$C$536:$C$565=$C$562)),ROW(مسودة!$C$536:$C$565)),ROW()-ROW(H563)+1)),مسودة!H537:'مسودة'!H$565)),0))</f>
        <v/>
      </c>
      <c r="I563" s="39" t="str">
        <f t="array" ref="I563">IF($C$562="","",IFERROR(MAX(IF((ROW(مسودة!$C$536:$C$565)=SMALL(IF((ROW(مسودة!$C$536:$C$565)*(مسودة!$C$536:$C$565=$C$562)),ROW(مسودة!$C$536:$C$565)),ROW()-ROW(I563)+1)),مسودة!I537:'مسودة'!I$565)),0))</f>
        <v/>
      </c>
      <c r="J563" s="39" t="str">
        <f t="array" ref="J563">IF($C$562="","",IFERROR(MAX(IF((ROW(مسودة!$C$536:$C$565)=SMALL(IF((ROW(مسودة!$C$536:$C$565)*(مسودة!$C$536:$C$565=$C$562)),ROW(مسودة!$C$536:$C$565)),ROW()-ROW(J563)+1)),مسودة!J537:'مسودة'!J$565)),0))</f>
        <v/>
      </c>
      <c r="K563" s="39" t="str">
        <f t="array" ref="K563">IF($C$562="","",IFERROR(MAX(IF((ROW(مسودة!$C$536:$C$565)=SMALL(IF((ROW(مسودة!$C$536:$C$565)*(مسودة!$C$536:$C$565=$C$562)),ROW(مسودة!$C$536:$C$565)),ROW()-ROW(K563)+1)),مسودة!K537:'مسودة'!K$565)),0))</f>
        <v/>
      </c>
      <c r="L563" s="39" t="str">
        <f t="array" ref="L563">IF($C$562="","",IFERROR(MAX(IF((ROW(مسودة!$C$536:$C$565)=SMALL(IF((ROW(مسودة!$C$536:$C$565)*(مسودة!$C$536:$C$565=$C$562)),ROW(مسودة!$C$536:$C$565)),ROW()-ROW(L563)+1)),مسودة!L537:'مسودة'!L$565)),0))</f>
        <v/>
      </c>
      <c r="M563" s="39" t="str">
        <f t="array" ref="M563">IF($C$562="","",IFERROR(MAX(IF((ROW(مسودة!$C$536:$C$565)=SMALL(IF((ROW(مسودة!$C$536:$C$565)*(مسودة!$C$536:$C$565=$C$562)),ROW(مسودة!$C$536:$C$565)),ROW()-ROW(M563)+1)),مسودة!M537:'مسودة'!M$565)),0))</f>
        <v/>
      </c>
      <c r="N563" s="39" t="str">
        <f t="array" ref="N563">IF($C$562="","",IFERROR(MAX(IF((ROW(مسودة!$C$536:$C$565)=SMALL(IF((ROW(مسودة!$C$536:$C$565)*(مسودة!$C$536:$C$565=$C$562)),ROW(مسودة!$C$536:$C$565)),ROW()-ROW(N563)+1)),مسودة!N537:'مسودة'!N$565)),0))</f>
        <v/>
      </c>
      <c r="O563" s="39" t="str">
        <f t="array" ref="O563">IF($C$562="","",IFERROR(MAX(IF((ROW(مسودة!$C$536:$C$565)=SMALL(IF((ROW(مسودة!$C$536:$C$565)*(مسودة!$C$536:$C$565=$C$562)),ROW(مسودة!$C$536:$C$565)),ROW()-ROW(O563)+1)),مسودة!O537:'مسودة'!O$565)),0))</f>
        <v/>
      </c>
      <c r="P563" s="39" t="str">
        <f t="array" ref="P563">IF($C$562="","",IFERROR(MAX(IF((ROW(مسودة!$C$536:$C$565)=SMALL(IF((ROW(مسودة!$C$536:$C$565)*(مسودة!$C$536:$C$565=$C$562)),ROW(مسودة!$C$536:$C$565)),ROW()-ROW(P563)+1)),مسودة!P537:'مسودة'!P$565)),0))</f>
        <v/>
      </c>
      <c r="Q563" s="39" t="str">
        <f t="array" ref="Q563">IF($C$562="","",IFERROR(MAX(IF((ROW(مسودة!$C$536:$C$565)=SMALL(IF((ROW(مسودة!$C$536:$C$565)*(مسودة!$C$536:$C$565=$C$562)),ROW(مسودة!$C$536:$C$565)),ROW()-ROW(Q563)+1)),مسودة!Q537:'مسودة'!Q$565)),0))</f>
        <v/>
      </c>
      <c r="R563" s="39" t="str">
        <f t="array" ref="R563">IF($C$562="","",IFERROR(MAX(IF((ROW(مسودة!$C$536:$C$565)=SMALL(IF((ROW(مسودة!$C$536:$C$565)*(مسودة!$C$536:$C$565=$C$562)),ROW(مسودة!$C$536:$C$565)),ROW()-ROW(R563)+1)),مسودة!R537:'مسودة'!R$565)),0))</f>
        <v/>
      </c>
      <c r="S563" s="39" t="str">
        <f t="array" ref="S563">IF($C$562="","",IFERROR(MAX(IF((ROW(مسودة!$C$536:$C$565)=SMALL(IF((ROW(مسودة!$C$536:$C$565)*(مسودة!$C$536:$C$565=$C$562)),ROW(مسودة!$C$536:$C$565)),ROW()-ROW(S563)+1)),مسودة!S537:'مسودة'!S$565)),0))</f>
        <v/>
      </c>
      <c r="T563" s="39" t="str">
        <f t="array" ref="T563">IF($C$562="","",IFERROR(MAX(IF((ROW(مسودة!$C$536:$C$565)=SMALL(IF((ROW(مسودة!$C$536:$C$565)*(مسودة!$C$536:$C$565=$C$562)),ROW(مسودة!$C$536:$C$565)),ROW()-ROW(T563)+1)),مسودة!T537:'مسودة'!T$565)),0))</f>
        <v/>
      </c>
      <c r="U563" s="39" t="str">
        <f t="array" ref="U563">IF($C$562="","",IFERROR(MAX(IF((ROW(مسودة!$C$536:$C$565)=SMALL(IF((ROW(مسودة!$C$536:$C$565)*(مسودة!$C$536:$C$565=$C$562)),ROW(مسودة!$C$536:$C$565)),ROW()-ROW(U563)+1)),مسودة!U537:'مسودة'!U$565)),0))</f>
        <v/>
      </c>
      <c r="V563" s="39" t="str">
        <f t="array" ref="V563">IF($C$562="","",IFERROR(MAX(IF((ROW(مسودة!$C$536:$C$565)=SMALL(IF((ROW(مسودة!$C$536:$C$565)*(مسودة!$C$536:$C$565=$C$562)),ROW(مسودة!$C$536:$C$565)),ROW()-ROW(V563)+1)),مسودة!V537:'مسودة'!V$565)),0))</f>
        <v/>
      </c>
      <c r="W563" s="39" t="str">
        <f t="array" ref="W563">IF($C$562="","",IFERROR(MAX(IF((ROW(مسودة!$C$536:$C$565)=SMALL(IF((ROW(مسودة!$C$536:$C$565)*(مسودة!$C$536:$C$565=$C$562)),ROW(مسودة!$C$536:$C$565)),ROW()-ROW(W563)+1)),مسودة!W537:'مسودة'!W$565)),0))</f>
        <v/>
      </c>
      <c r="X563" s="39" t="str">
        <f t="array" ref="X563">IF($C$562="","",IFERROR(MAX(IF((ROW(مسودة!$C$536:$C$565)=SMALL(IF((ROW(مسودة!$C$536:$C$565)*(مسودة!$C$536:$C$565=$C$562)),ROW(مسودة!$C$536:$C$565)),ROW()-ROW(X563)+1)),مسودة!X537:'مسودة'!X$565)),0))</f>
        <v/>
      </c>
      <c r="Y563" s="39" t="str">
        <f t="array" ref="Y563">IF($C$562="","",IFERROR(MAX(IF((ROW(مسودة!$C$536:$C$565)=SMALL(IF((ROW(مسودة!$C$536:$C$565)*(مسودة!$C$536:$C$565=$C$562)),ROW(مسودة!$C$536:$C$565)),ROW()-ROW(Y563)+1)),مسودة!Y537:'مسودة'!Y$565)),0))</f>
        <v/>
      </c>
      <c r="Z563" s="39" t="str">
        <f t="array" ref="Z563">IF($C$562="","",IFERROR(MAX(IF((ROW(مسودة!$C$536:$C$565)=SMALL(IF((ROW(مسودة!$C$536:$C$565)*(مسودة!$C$536:$C$565=$C$562)),ROW(مسودة!$C$536:$C$565)),ROW()-ROW(Z563)+1)),مسودة!Z537:'مسودة'!Z$565)),0))</f>
        <v/>
      </c>
      <c r="AA563" s="39" t="str">
        <f t="array" ref="AA563">IF($C$562="","",IFERROR(MAX(IF((ROW(مسودة!$C$536:$C$565)=SMALL(IF((ROW(مسودة!$C$536:$C$565)*(مسودة!$C$536:$C$565=$C$562)),ROW(مسودة!$C$536:$C$565)),ROW()-ROW(AA563)+1)),مسودة!AA537:'مسودة'!AA$565)),0))</f>
        <v/>
      </c>
      <c r="AB563" s="39" t="str">
        <f t="array" ref="AB563">IF($C$562="","",IFERROR(MAX(IF((ROW(مسودة!$C$536:$C$565)=SMALL(IF((ROW(مسودة!$C$536:$C$565)*(مسودة!$C$536:$C$565=$C$562)),ROW(مسودة!$C$536:$C$565)),ROW()-ROW(AB563)+1)),مسودة!AB537:'مسودة'!AB$565)),0))</f>
        <v/>
      </c>
      <c r="AC563" s="39" t="str">
        <f t="array" ref="AC563">IF($C$562="","",IFERROR(MAX(IF((ROW(مسودة!$C$536:$C$565)=SMALL(IF((ROW(مسودة!$C$536:$C$565)*(مسودة!$C$536:$C$565=$C$562)),ROW(مسودة!$C$536:$C$565)),ROW()-ROW(AC563)+1)),مسودة!AC537:'مسودة'!AC$565)),0))</f>
        <v/>
      </c>
      <c r="AD563" s="39" t="str">
        <f t="array" ref="AD563">IF($C$562="","",IFERROR(MAX(IF((ROW(مسودة!$C$536:$C$565)=SMALL(IF((ROW(مسودة!$C$536:$C$565)*(مسودة!$C$536:$C$565=$C$562)),ROW(مسودة!$C$536:$C$565)),ROW()-ROW(AD563)+1)),مسودة!AD537:'مسودة'!AD$565)),0))</f>
        <v/>
      </c>
      <c r="AE563" s="39" t="str">
        <f t="array" ref="AE563">IF($C$562="","",IFERROR(MAX(IF((ROW(مسودة!$C$536:$C$565)=SMALL(IF((ROW(مسودة!$C$536:$C$565)*(مسودة!$C$536:$C$565=$C$562)),ROW(مسودة!$C$536:$C$565)),ROW()-ROW(AE563)+1)),مسودة!AE537:'مسودة'!AE$565)),0))</f>
        <v/>
      </c>
      <c r="AF563" s="39" t="str">
        <f t="array" ref="AF563">IF($C$562="","",IFERROR(MAX(IF((ROW(مسودة!$C$536:$C$565)=SMALL(IF((ROW(مسودة!$C$536:$C$565)*(مسودة!$C$536:$C$565=$C$562)),ROW(مسودة!$C$536:$C$565)),ROW()-ROW(AF563)+1)),مسودة!AF537:'مسودة'!AF$565)),0))</f>
        <v/>
      </c>
      <c r="AG563" s="39" t="str">
        <f t="array" ref="AG563">IF($C$562="","",IFERROR(MAX(IF((ROW(مسودة!$C$536:$C$565)=SMALL(IF((ROW(مسودة!$C$536:$C$565)*(مسودة!$C$536:$C$565=$C$562)),ROW(مسودة!$C$536:$C$565)),ROW()-ROW(AG563)+1)),مسودة!AG537:'مسودة'!AG$565)),0))</f>
        <v/>
      </c>
      <c r="AH563" s="39" t="str">
        <f t="array" ref="AH563">IF($C$562="","",IFERROR(MAX(IF((ROW(مسودة!$C$536:$C$565)=SMALL(IF((ROW(مسودة!$C$536:$C$565)*(مسودة!$C$536:$C$565=$C$562)),ROW(مسودة!$C$536:$C$565)),ROW()-ROW(AH563)+1)),مسودة!AH537:'مسودة'!AH$565)),0))</f>
        <v/>
      </c>
      <c r="AI563" s="39" t="str">
        <f t="array" ref="AI563">IF($C$562="","",IFERROR(MAX(IF((ROW(مسودة!$C$536:$C$565)=SMALL(IF((ROW(مسودة!$C$536:$C$565)*(مسودة!$C$536:$C$565=$C$562)),ROW(مسودة!$C$536:$C$565)),ROW()-ROW(AI563)+1)),مسودة!AI537:'مسودة'!AI$565)),0))</f>
        <v/>
      </c>
      <c r="AJ563" s="39" t="str">
        <f t="array" ref="AJ563">IF($C$562="","",IFERROR(MAX(IF((ROW(مسودة!$C$536:$C$565)=SMALL(IF((ROW(مسودة!$C$536:$C$565)*(مسودة!$C$536:$C$565=$C$562)),ROW(مسودة!$C$536:$C$565)),ROW()-ROW(AJ563)+1)),مسودة!AJ537:'مسودة'!AJ$565)),0))</f>
        <v/>
      </c>
      <c r="AK563" s="39" t="str">
        <f t="array" ref="AK563">IF($C$562="","",IFERROR(MAX(IF((ROW(مسودة!$C$536:$C$565)=SMALL(IF((ROW(مسودة!$C$536:$C$565)*(مسودة!$C$536:$C$565=$C$562)),ROW(مسودة!$C$536:$C$565)),ROW()-ROW(AK563)+1)),مسودة!AK537:'مسودة'!AK$565)),0))</f>
        <v/>
      </c>
      <c r="AL563" s="39" t="str">
        <f t="array" ref="AL563">IF($C$562="","",IFERROR(MAX(IF((ROW(مسودة!$C$536:$C$565)=SMALL(IF((ROW(مسودة!$C$536:$C$565)*(مسودة!$C$536:$C$565=$C$562)),ROW(مسودة!$C$536:$C$565)),ROW()-ROW(AL563)+1)),مسودة!AL537:'مسودة'!AL$565)),0))</f>
        <v/>
      </c>
      <c r="AM563" s="39" t="str">
        <f t="array" ref="AM563">IF($C$562="","",IFERROR(MAX(IF((ROW(مسودة!$C$536:$C$565)=SMALL(IF((ROW(مسودة!$C$536:$C$565)*(مسودة!$C$536:$C$565=$C$562)),ROW(مسودة!$C$536:$C$565)),ROW()-ROW(AM563)+1)),مسودة!AM537:'مسودة'!AM$565)),0))</f>
        <v/>
      </c>
      <c r="AN563" s="54"/>
      <c r="AO563" s="54"/>
      <c r="AP563" s="56"/>
      <c r="AQ563" s="49"/>
      <c r="AR563" s="49"/>
      <c r="AS563" s="49"/>
      <c r="AT563" s="49"/>
      <c r="AU563" s="104"/>
    </row>
    <row r="564" spans="2:47" ht="36" customHeight="1" thickBot="1">
      <c r="B564" s="48"/>
      <c r="C564" s="93"/>
      <c r="D564" s="51"/>
      <c r="E564" s="51"/>
      <c r="F564" s="14" t="s">
        <v>32</v>
      </c>
      <c r="G564" s="39" t="str">
        <f t="array" ref="G564">IF($C$562="","",IFERROR(MAX(IF((ROW(مسودة!$C$536:$C$565)=SMALL(IF((ROW(مسودة!$C$536:$C$565)*(مسودة!$C$536:$C$565=$C$562)),ROW(مسودة!$C$536:$C$565)),ROW()-ROW(G564)+1)),مسودة!G538:'مسودة'!G$565)),0))</f>
        <v/>
      </c>
      <c r="H564" s="39" t="str">
        <f t="array" ref="H564">IF($C$562="","",IFERROR(MAX(IF((ROW(مسودة!$C$536:$C$565)=SMALL(IF((ROW(مسودة!$C$536:$C$565)*(مسودة!$C$536:$C$565=$C$562)),ROW(مسودة!$C$536:$C$565)),ROW()-ROW(H564)+1)),مسودة!H538:'مسودة'!H$565)),0))</f>
        <v/>
      </c>
      <c r="I564" s="39" t="str">
        <f t="array" ref="I564">IF($C$562="","",IFERROR(MAX(IF((ROW(مسودة!$C$536:$C$565)=SMALL(IF((ROW(مسودة!$C$536:$C$565)*(مسودة!$C$536:$C$565=$C$562)),ROW(مسودة!$C$536:$C$565)),ROW()-ROW(I564)+1)),مسودة!I538:'مسودة'!I$565)),0))</f>
        <v/>
      </c>
      <c r="J564" s="39" t="str">
        <f t="array" ref="J564">IF($C$562="","",IFERROR(MAX(IF((ROW(مسودة!$C$536:$C$565)=SMALL(IF((ROW(مسودة!$C$536:$C$565)*(مسودة!$C$536:$C$565=$C$562)),ROW(مسودة!$C$536:$C$565)),ROW()-ROW(J564)+1)),مسودة!J538:'مسودة'!J$565)),0))</f>
        <v/>
      </c>
      <c r="K564" s="39" t="str">
        <f t="array" ref="K564">IF($C$562="","",IFERROR(MAX(IF((ROW(مسودة!$C$536:$C$565)=SMALL(IF((ROW(مسودة!$C$536:$C$565)*(مسودة!$C$536:$C$565=$C$562)),ROW(مسودة!$C$536:$C$565)),ROW()-ROW(K564)+1)),مسودة!K538:'مسودة'!K$565)),0))</f>
        <v/>
      </c>
      <c r="L564" s="39" t="str">
        <f t="array" ref="L564">IF($C$562="","",IFERROR(MAX(IF((ROW(مسودة!$C$536:$C$565)=SMALL(IF((ROW(مسودة!$C$536:$C$565)*(مسودة!$C$536:$C$565=$C$562)),ROW(مسودة!$C$536:$C$565)),ROW()-ROW(L564)+1)),مسودة!L538:'مسودة'!L$565)),0))</f>
        <v/>
      </c>
      <c r="M564" s="39" t="str">
        <f t="array" ref="M564">IF($C$562="","",IFERROR(MAX(IF((ROW(مسودة!$C$536:$C$565)=SMALL(IF((ROW(مسودة!$C$536:$C$565)*(مسودة!$C$536:$C$565=$C$562)),ROW(مسودة!$C$536:$C$565)),ROW()-ROW(M564)+1)),مسودة!M538:'مسودة'!M$565)),0))</f>
        <v/>
      </c>
      <c r="N564" s="39" t="str">
        <f t="array" ref="N564">IF($C$562="","",IFERROR(MAX(IF((ROW(مسودة!$C$536:$C$565)=SMALL(IF((ROW(مسودة!$C$536:$C$565)*(مسودة!$C$536:$C$565=$C$562)),ROW(مسودة!$C$536:$C$565)),ROW()-ROW(N564)+1)),مسودة!N538:'مسودة'!N$565)),0))</f>
        <v/>
      </c>
      <c r="O564" s="39" t="str">
        <f t="array" ref="O564">IF($C$562="","",IFERROR(MAX(IF((ROW(مسودة!$C$536:$C$565)=SMALL(IF((ROW(مسودة!$C$536:$C$565)*(مسودة!$C$536:$C$565=$C$562)),ROW(مسودة!$C$536:$C$565)),ROW()-ROW(O564)+1)),مسودة!O538:'مسودة'!O$565)),0))</f>
        <v/>
      </c>
      <c r="P564" s="39" t="str">
        <f t="array" ref="P564">IF($C$562="","",IFERROR(MAX(IF((ROW(مسودة!$C$536:$C$565)=SMALL(IF((ROW(مسودة!$C$536:$C$565)*(مسودة!$C$536:$C$565=$C$562)),ROW(مسودة!$C$536:$C$565)),ROW()-ROW(P564)+1)),مسودة!P538:'مسودة'!P$565)),0))</f>
        <v/>
      </c>
      <c r="Q564" s="39" t="str">
        <f t="array" ref="Q564">IF($C$562="","",IFERROR(MAX(IF((ROW(مسودة!$C$536:$C$565)=SMALL(IF((ROW(مسودة!$C$536:$C$565)*(مسودة!$C$536:$C$565=$C$562)),ROW(مسودة!$C$536:$C$565)),ROW()-ROW(Q564)+1)),مسودة!Q538:'مسودة'!Q$565)),0))</f>
        <v/>
      </c>
      <c r="R564" s="39" t="str">
        <f t="array" ref="R564">IF($C$562="","",IFERROR(MAX(IF((ROW(مسودة!$C$536:$C$565)=SMALL(IF((ROW(مسودة!$C$536:$C$565)*(مسودة!$C$536:$C$565=$C$562)),ROW(مسودة!$C$536:$C$565)),ROW()-ROW(R564)+1)),مسودة!R538:'مسودة'!R$565)),0))</f>
        <v/>
      </c>
      <c r="S564" s="39" t="str">
        <f t="array" ref="S564">IF($C$562="","",IFERROR(MAX(IF((ROW(مسودة!$C$536:$C$565)=SMALL(IF((ROW(مسودة!$C$536:$C$565)*(مسودة!$C$536:$C$565=$C$562)),ROW(مسودة!$C$536:$C$565)),ROW()-ROW(S564)+1)),مسودة!S538:'مسودة'!S$565)),0))</f>
        <v/>
      </c>
      <c r="T564" s="39" t="str">
        <f t="array" ref="T564">IF($C$562="","",IFERROR(MAX(IF((ROW(مسودة!$C$536:$C$565)=SMALL(IF((ROW(مسودة!$C$536:$C$565)*(مسودة!$C$536:$C$565=$C$562)),ROW(مسودة!$C$536:$C$565)),ROW()-ROW(T564)+1)),مسودة!T538:'مسودة'!T$565)),0))</f>
        <v/>
      </c>
      <c r="U564" s="39" t="str">
        <f t="array" ref="U564">IF($C$562="","",IFERROR(MAX(IF((ROW(مسودة!$C$536:$C$565)=SMALL(IF((ROW(مسودة!$C$536:$C$565)*(مسودة!$C$536:$C$565=$C$562)),ROW(مسودة!$C$536:$C$565)),ROW()-ROW(U564)+1)),مسودة!U538:'مسودة'!U$565)),0))</f>
        <v/>
      </c>
      <c r="V564" s="39" t="str">
        <f t="array" ref="V564">IF($C$562="","",IFERROR(MAX(IF((ROW(مسودة!$C$536:$C$565)=SMALL(IF((ROW(مسودة!$C$536:$C$565)*(مسودة!$C$536:$C$565=$C$562)),ROW(مسودة!$C$536:$C$565)),ROW()-ROW(V564)+1)),مسودة!V538:'مسودة'!V$565)),0))</f>
        <v/>
      </c>
      <c r="W564" s="39" t="str">
        <f t="array" ref="W564">IF($C$562="","",IFERROR(MAX(IF((ROW(مسودة!$C$536:$C$565)=SMALL(IF((ROW(مسودة!$C$536:$C$565)*(مسودة!$C$536:$C$565=$C$562)),ROW(مسودة!$C$536:$C$565)),ROW()-ROW(W564)+1)),مسودة!W538:'مسودة'!W$565)),0))</f>
        <v/>
      </c>
      <c r="X564" s="39" t="str">
        <f t="array" ref="X564">IF($C$562="","",IFERROR(MAX(IF((ROW(مسودة!$C$536:$C$565)=SMALL(IF((ROW(مسودة!$C$536:$C$565)*(مسودة!$C$536:$C$565=$C$562)),ROW(مسودة!$C$536:$C$565)),ROW()-ROW(X564)+1)),مسودة!X538:'مسودة'!X$565)),0))</f>
        <v/>
      </c>
      <c r="Y564" s="39" t="str">
        <f t="array" ref="Y564">IF($C$562="","",IFERROR(MAX(IF((ROW(مسودة!$C$536:$C$565)=SMALL(IF((ROW(مسودة!$C$536:$C$565)*(مسودة!$C$536:$C$565=$C$562)),ROW(مسودة!$C$536:$C$565)),ROW()-ROW(Y564)+1)),مسودة!Y538:'مسودة'!Y$565)),0))</f>
        <v/>
      </c>
      <c r="Z564" s="39" t="str">
        <f t="array" ref="Z564">IF($C$562="","",IFERROR(MAX(IF((ROW(مسودة!$C$536:$C$565)=SMALL(IF((ROW(مسودة!$C$536:$C$565)*(مسودة!$C$536:$C$565=$C$562)),ROW(مسودة!$C$536:$C$565)),ROW()-ROW(Z564)+1)),مسودة!Z538:'مسودة'!Z$565)),0))</f>
        <v/>
      </c>
      <c r="AA564" s="39" t="str">
        <f t="array" ref="AA564">IF($C$562="","",IFERROR(MAX(IF((ROW(مسودة!$C$536:$C$565)=SMALL(IF((ROW(مسودة!$C$536:$C$565)*(مسودة!$C$536:$C$565=$C$562)),ROW(مسودة!$C$536:$C$565)),ROW()-ROW(AA564)+1)),مسودة!AA538:'مسودة'!AA$565)),0))</f>
        <v/>
      </c>
      <c r="AB564" s="39" t="str">
        <f t="array" ref="AB564">IF($C$562="","",IFERROR(MAX(IF((ROW(مسودة!$C$536:$C$565)=SMALL(IF((ROW(مسودة!$C$536:$C$565)*(مسودة!$C$536:$C$565=$C$562)),ROW(مسودة!$C$536:$C$565)),ROW()-ROW(AB564)+1)),مسودة!AB538:'مسودة'!AB$565)),0))</f>
        <v/>
      </c>
      <c r="AC564" s="39" t="str">
        <f t="array" ref="AC564">IF($C$562="","",IFERROR(MAX(IF((ROW(مسودة!$C$536:$C$565)=SMALL(IF((ROW(مسودة!$C$536:$C$565)*(مسودة!$C$536:$C$565=$C$562)),ROW(مسودة!$C$536:$C$565)),ROW()-ROW(AC564)+1)),مسودة!AC538:'مسودة'!AC$565)),0))</f>
        <v/>
      </c>
      <c r="AD564" s="39" t="str">
        <f t="array" ref="AD564">IF($C$562="","",IFERROR(MAX(IF((ROW(مسودة!$C$536:$C$565)=SMALL(IF((ROW(مسودة!$C$536:$C$565)*(مسودة!$C$536:$C$565=$C$562)),ROW(مسودة!$C$536:$C$565)),ROW()-ROW(AD564)+1)),مسودة!AD538:'مسودة'!AD$565)),0))</f>
        <v/>
      </c>
      <c r="AE564" s="39" t="str">
        <f t="array" ref="AE564">IF($C$562="","",IFERROR(MAX(IF((ROW(مسودة!$C$536:$C$565)=SMALL(IF((ROW(مسودة!$C$536:$C$565)*(مسودة!$C$536:$C$565=$C$562)),ROW(مسودة!$C$536:$C$565)),ROW()-ROW(AE564)+1)),مسودة!AE538:'مسودة'!AE$565)),0))</f>
        <v/>
      </c>
      <c r="AF564" s="39" t="str">
        <f t="array" ref="AF564">IF($C$562="","",IFERROR(MAX(IF((ROW(مسودة!$C$536:$C$565)=SMALL(IF((ROW(مسودة!$C$536:$C$565)*(مسودة!$C$536:$C$565=$C$562)),ROW(مسودة!$C$536:$C$565)),ROW()-ROW(AF564)+1)),مسودة!AF538:'مسودة'!AF$565)),0))</f>
        <v/>
      </c>
      <c r="AG564" s="39" t="str">
        <f t="array" ref="AG564">IF($C$562="","",IFERROR(MAX(IF((ROW(مسودة!$C$536:$C$565)=SMALL(IF((ROW(مسودة!$C$536:$C$565)*(مسودة!$C$536:$C$565=$C$562)),ROW(مسودة!$C$536:$C$565)),ROW()-ROW(AG564)+1)),مسودة!AG538:'مسودة'!AG$565)),0))</f>
        <v/>
      </c>
      <c r="AH564" s="39" t="str">
        <f t="array" ref="AH564">IF($C$562="","",IFERROR(MAX(IF((ROW(مسودة!$C$536:$C$565)=SMALL(IF((ROW(مسودة!$C$536:$C$565)*(مسودة!$C$536:$C$565=$C$562)),ROW(مسودة!$C$536:$C$565)),ROW()-ROW(AH564)+1)),مسودة!AH538:'مسودة'!AH$565)),0))</f>
        <v/>
      </c>
      <c r="AI564" s="39" t="str">
        <f t="array" ref="AI564">IF($C$562="","",IFERROR(MAX(IF((ROW(مسودة!$C$536:$C$565)=SMALL(IF((ROW(مسودة!$C$536:$C$565)*(مسودة!$C$536:$C$565=$C$562)),ROW(مسودة!$C$536:$C$565)),ROW()-ROW(AI564)+1)),مسودة!AI538:'مسودة'!AI$565)),0))</f>
        <v/>
      </c>
      <c r="AJ564" s="39" t="str">
        <f t="array" ref="AJ564">IF($C$562="","",IFERROR(MAX(IF((ROW(مسودة!$C$536:$C$565)=SMALL(IF((ROW(مسودة!$C$536:$C$565)*(مسودة!$C$536:$C$565=$C$562)),ROW(مسودة!$C$536:$C$565)),ROW()-ROW(AJ564)+1)),مسودة!AJ538:'مسودة'!AJ$565)),0))</f>
        <v/>
      </c>
      <c r="AK564" s="39" t="str">
        <f t="array" ref="AK564">IF($C$562="","",IFERROR(MAX(IF((ROW(مسودة!$C$536:$C$565)=SMALL(IF((ROW(مسودة!$C$536:$C$565)*(مسودة!$C$536:$C$565=$C$562)),ROW(مسودة!$C$536:$C$565)),ROW()-ROW(AK564)+1)),مسودة!AK538:'مسودة'!AK$565)),0))</f>
        <v/>
      </c>
      <c r="AL564" s="39" t="str">
        <f t="array" ref="AL564">IF($C$562="","",IFERROR(MAX(IF((ROW(مسودة!$C$536:$C$565)=SMALL(IF((ROW(مسودة!$C$536:$C$565)*(مسودة!$C$536:$C$565=$C$562)),ROW(مسودة!$C$536:$C$565)),ROW()-ROW(AL564)+1)),مسودة!AL538:'مسودة'!AL$565)),0))</f>
        <v/>
      </c>
      <c r="AM564" s="39" t="str">
        <f t="array" ref="AM564">IF($C$562="","",IFERROR(MAX(IF((ROW(مسودة!$C$536:$C$565)=SMALL(IF((ROW(مسودة!$C$536:$C$565)*(مسودة!$C$536:$C$565=$C$562)),ROW(مسودة!$C$536:$C$565)),ROW()-ROW(AM564)+1)),مسودة!AM538:'مسودة'!AM$565)),0))</f>
        <v/>
      </c>
      <c r="AN564" s="39" t="str">
        <f t="array" ref="AN564">IF($C$562="","",IFERROR(MAX(IF((ROW(مسودة!$C$536:$C$565)=SMALL(IF((ROW(مسودة!$C$536:$C$565)*(مسودة!$C$536:$C$565=$C$562)),ROW(مسودة!$C$536:$C$565)),ROW()-ROW(AN564)+1)),مسودة!AN538:AN$565)),0))</f>
        <v/>
      </c>
      <c r="AO564" s="39" t="str">
        <f t="array" ref="AO564">IF($C$562="","",IFERROR(MAX(IF((ROW(مسودة!$C$536:$C$565)=SMALL(IF((ROW(مسودة!$C$536:$C$565)*(مسودة!$C$536:$C$565=$C$562)),ROW(مسودة!$C$536:$C$565)),ROW()-ROW(AO564)+1)),مسودة!AO538:AO$565)),0))</f>
        <v/>
      </c>
      <c r="AP564" s="39" t="str">
        <f>IF(AO564&lt;50,"   ",IF(AO564&lt;65,"مقبول",IF(AO564&lt;75,"جيد",IF(AO564&lt;85,"جيدجداً",IF(AO564&lt;=100,"ممتاز","")))))</f>
        <v/>
      </c>
      <c r="AQ564" s="49"/>
      <c r="AR564" s="49"/>
      <c r="AS564" s="49"/>
      <c r="AT564" s="49"/>
      <c r="AU564" s="105"/>
    </row>
    <row r="565" spans="2:47" ht="28.5" customHeight="1" thickBot="1">
      <c r="B565" s="48">
        <f t="shared" ref="B565" si="92">B562+1</f>
        <v>127</v>
      </c>
      <c r="C565" s="98" t="str">
        <f t="array" ref="C565">IF(ISERROR(INDEX(مسودة!$C$536:$AV$565,SMALL(IF((مسودة!$AU$536:$AU$565="راسب"),ROW(مسودة!$C$536:$AV$565)-MIN(ROW(مسودة!$C$536:$AV$565))+1,""),ROW(A7)),COLUMN(A7))),"",INDEX(مسودة!$C$536:$AV$565,SMALL(IF((مسودة!$AU$536:$AU$565="راسب"),ROW(مسودة!$C$536:$AV$565)-MIN(ROW(مسودة!$C$536:$AV$565))+1,""),ROW(A7)),COLUMN(A7)))</f>
        <v/>
      </c>
      <c r="D565" s="95" t="str">
        <f>IF(C565&lt;&gt;"",VLOOKUP(C565,مسودة!$C$536:$D$565,2,0),"")</f>
        <v/>
      </c>
      <c r="E565" s="95" t="str">
        <f>IF(C565&lt;&gt;"",VLOOKUP(C565,مسودة!$C$536:$E$565,3,0),"")</f>
        <v/>
      </c>
      <c r="F565" s="11" t="s">
        <v>30</v>
      </c>
      <c r="G565" s="39" t="str">
        <f t="array" ref="G565">IF($C$565="","",IFERROR(MAX(IF((ROW(مسودة!$C$536:$C$565)=SMALL(IF((ROW(مسودة!$C$536:$C$565)*(مسودة!$C$536:$C$565=$C$565)),ROW(مسودة!$C$536:$C$565)),ROW()-ROW(G565)+1)),مسودة!G536:'مسودة'!G$565)),0))</f>
        <v/>
      </c>
      <c r="H565" s="39" t="str">
        <f t="array" ref="H565">IF($C$565="","",IFERROR(MAX(IF((ROW(مسودة!$C$536:$C$565)=SMALL(IF((ROW(مسودة!$C$536:$C$565)*(مسودة!$C$536:$C$565=$C$565)),ROW(مسودة!$C$536:$C$565)),ROW()-ROW(H565)+1)),مسودة!H536:'مسودة'!H$565)),0))</f>
        <v/>
      </c>
      <c r="I565" s="39" t="str">
        <f t="array" ref="I565">IF($C$565="","",IFERROR(MAX(IF((ROW(مسودة!$C$536:$C$565)=SMALL(IF((ROW(مسودة!$C$536:$C$565)*(مسودة!$C$536:$C$565=$C$565)),ROW(مسودة!$C$536:$C$565)),ROW()-ROW(I565)+1)),مسودة!I536:'مسودة'!I$565)),0))</f>
        <v/>
      </c>
      <c r="J565" s="39" t="str">
        <f t="array" ref="J565">IF($C$565="","",IFERROR(MAX(IF((ROW(مسودة!$C$536:$C$565)=SMALL(IF((ROW(مسودة!$C$536:$C$565)*(مسودة!$C$536:$C$565=$C$565)),ROW(مسودة!$C$536:$C$565)),ROW()-ROW(J565)+1)),مسودة!J536:'مسودة'!J$565)),0))</f>
        <v/>
      </c>
      <c r="K565" s="39" t="str">
        <f t="array" ref="K565">IF($C$565="","",IFERROR(MAX(IF((ROW(مسودة!$C$536:$C$565)=SMALL(IF((ROW(مسودة!$C$536:$C$565)*(مسودة!$C$536:$C$565=$C$565)),ROW(مسودة!$C$536:$C$565)),ROW()-ROW(K565)+1)),مسودة!K536:'مسودة'!K$565)),0))</f>
        <v/>
      </c>
      <c r="L565" s="39" t="str">
        <f t="array" ref="L565">IF($C$565="","",IFERROR(MAX(IF((ROW(مسودة!$C$536:$C$565)=SMALL(IF((ROW(مسودة!$C$536:$C$565)*(مسودة!$C$536:$C$565=$C$565)),ROW(مسودة!$C$536:$C$565)),ROW()-ROW(L565)+1)),مسودة!L536:'مسودة'!L$565)),0))</f>
        <v/>
      </c>
      <c r="M565" s="39" t="str">
        <f t="array" ref="M565">IF($C$565="","",IFERROR(MAX(IF((ROW(مسودة!$C$536:$C$565)=SMALL(IF((ROW(مسودة!$C$536:$C$565)*(مسودة!$C$536:$C$565=$C$565)),ROW(مسودة!$C$536:$C$565)),ROW()-ROW(M565)+1)),مسودة!M536:'مسودة'!M$565)),0))</f>
        <v/>
      </c>
      <c r="N565" s="39" t="str">
        <f t="array" ref="N565">IF($C$565="","",IFERROR(MAX(IF((ROW(مسودة!$C$536:$C$565)=SMALL(IF((ROW(مسودة!$C$536:$C$565)*(مسودة!$C$536:$C$565=$C$565)),ROW(مسودة!$C$536:$C$565)),ROW()-ROW(N565)+1)),مسودة!N536:'مسودة'!N$565)),0))</f>
        <v/>
      </c>
      <c r="O565" s="39" t="str">
        <f t="array" ref="O565">IF($C$565="","",IFERROR(MAX(IF((ROW(مسودة!$C$536:$C$565)=SMALL(IF((ROW(مسودة!$C$536:$C$565)*(مسودة!$C$536:$C$565=$C$565)),ROW(مسودة!$C$536:$C$565)),ROW()-ROW(O565)+1)),مسودة!O536:'مسودة'!O$565)),0))</f>
        <v/>
      </c>
      <c r="P565" s="39" t="str">
        <f t="array" ref="P565">IF($C$565="","",IFERROR(MAX(IF((ROW(مسودة!$C$536:$C$565)=SMALL(IF((ROW(مسودة!$C$536:$C$565)*(مسودة!$C$536:$C$565=$C$565)),ROW(مسودة!$C$536:$C$565)),ROW()-ROW(P565)+1)),مسودة!P536:'مسودة'!P$565)),0))</f>
        <v/>
      </c>
      <c r="Q565" s="39" t="str">
        <f t="array" ref="Q565">IF($C$565="","",IFERROR(MAX(IF((ROW(مسودة!$C$536:$C$565)=SMALL(IF((ROW(مسودة!$C$536:$C$565)*(مسودة!$C$536:$C$565=$C$565)),ROW(مسودة!$C$536:$C$565)),ROW()-ROW(Q565)+1)),مسودة!Q536:'مسودة'!Q$565)),0))</f>
        <v/>
      </c>
      <c r="R565" s="39" t="str">
        <f t="array" ref="R565">IF($C$565="","",IFERROR(MAX(IF((ROW(مسودة!$C$536:$C$565)=SMALL(IF((ROW(مسودة!$C$536:$C$565)*(مسودة!$C$536:$C$565=$C$565)),ROW(مسودة!$C$536:$C$565)),ROW()-ROW(R565)+1)),مسودة!R536:'مسودة'!R$565)),0))</f>
        <v/>
      </c>
      <c r="S565" s="39" t="str">
        <f t="array" ref="S565">IF($C$565="","",IFERROR(MAX(IF((ROW(مسودة!$C$536:$C$565)=SMALL(IF((ROW(مسودة!$C$536:$C$565)*(مسودة!$C$536:$C$565=$C$565)),ROW(مسودة!$C$536:$C$565)),ROW()-ROW(S565)+1)),مسودة!S536:'مسودة'!S$565)),0))</f>
        <v/>
      </c>
      <c r="T565" s="39" t="str">
        <f t="array" ref="T565">IF($C$565="","",IFERROR(MAX(IF((ROW(مسودة!$C$536:$C$565)=SMALL(IF((ROW(مسودة!$C$536:$C$565)*(مسودة!$C$536:$C$565=$C$565)),ROW(مسودة!$C$536:$C$565)),ROW()-ROW(T565)+1)),مسودة!T536:'مسودة'!T$565)),0))</f>
        <v/>
      </c>
      <c r="U565" s="39" t="str">
        <f t="array" ref="U565">IF($C$565="","",IFERROR(MAX(IF((ROW(مسودة!$C$536:$C$565)=SMALL(IF((ROW(مسودة!$C$536:$C$565)*(مسودة!$C$536:$C$565=$C$565)),ROW(مسودة!$C$536:$C$565)),ROW()-ROW(U565)+1)),مسودة!U536:'مسودة'!U$565)),0))</f>
        <v/>
      </c>
      <c r="V565" s="39" t="str">
        <f t="array" ref="V565">IF($C$565="","",IFERROR(MAX(IF((ROW(مسودة!$C$536:$C$565)=SMALL(IF((ROW(مسودة!$C$536:$C$565)*(مسودة!$C$536:$C$565=$C$565)),ROW(مسودة!$C$536:$C$565)),ROW()-ROW(V565)+1)),مسودة!V536:'مسودة'!V$565)),0))</f>
        <v/>
      </c>
      <c r="W565" s="39" t="str">
        <f t="array" ref="W565">IF($C$565="","",IFERROR(MAX(IF((ROW(مسودة!$C$536:$C$565)=SMALL(IF((ROW(مسودة!$C$536:$C$565)*(مسودة!$C$536:$C$565=$C$565)),ROW(مسودة!$C$536:$C$565)),ROW()-ROW(W565)+1)),مسودة!W536:'مسودة'!W$565)),0))</f>
        <v/>
      </c>
      <c r="X565" s="39" t="str">
        <f t="array" ref="X565">IF($C$565="","",IFERROR(MAX(IF((ROW(مسودة!$C$536:$C$565)=SMALL(IF((ROW(مسودة!$C$536:$C$565)*(مسودة!$C$536:$C$565=$C$565)),ROW(مسودة!$C$536:$C$565)),ROW()-ROW(X565)+1)),مسودة!X536:'مسودة'!X$565)),0))</f>
        <v/>
      </c>
      <c r="Y565" s="39" t="str">
        <f t="array" ref="Y565">IF($C$565="","",IFERROR(MAX(IF((ROW(مسودة!$C$536:$C$565)=SMALL(IF((ROW(مسودة!$C$536:$C$565)*(مسودة!$C$536:$C$565=$C$565)),ROW(مسودة!$C$536:$C$565)),ROW()-ROW(Y565)+1)),مسودة!Y536:'مسودة'!Y$565)),0))</f>
        <v/>
      </c>
      <c r="Z565" s="39" t="str">
        <f t="array" ref="Z565">IF($C$565="","",IFERROR(MAX(IF((ROW(مسودة!$C$536:$C$565)=SMALL(IF((ROW(مسودة!$C$536:$C$565)*(مسودة!$C$536:$C$565=$C$565)),ROW(مسودة!$C$536:$C$565)),ROW()-ROW(Z565)+1)),مسودة!Z536:'مسودة'!Z$565)),0))</f>
        <v/>
      </c>
      <c r="AA565" s="39" t="str">
        <f t="array" ref="AA565">IF($C$565="","",IFERROR(MAX(IF((ROW(مسودة!$C$536:$C$565)=SMALL(IF((ROW(مسودة!$C$536:$C$565)*(مسودة!$C$536:$C$565=$C$565)),ROW(مسودة!$C$536:$C$565)),ROW()-ROW(AA565)+1)),مسودة!AA536:'مسودة'!AA$565)),0))</f>
        <v/>
      </c>
      <c r="AB565" s="39" t="str">
        <f t="array" ref="AB565">IF($C$565="","",IFERROR(MAX(IF((ROW(مسودة!$C$536:$C$565)=SMALL(IF((ROW(مسودة!$C$536:$C$565)*(مسودة!$C$536:$C$565=$C$565)),ROW(مسودة!$C$536:$C$565)),ROW()-ROW(AB565)+1)),مسودة!AB536:'مسودة'!AB$565)),0))</f>
        <v/>
      </c>
      <c r="AC565" s="39" t="str">
        <f t="array" ref="AC565">IF($C$565="","",IFERROR(MAX(IF((ROW(مسودة!$C$536:$C$565)=SMALL(IF((ROW(مسودة!$C$536:$C$565)*(مسودة!$C$536:$C$565=$C$565)),ROW(مسودة!$C$536:$C$565)),ROW()-ROW(AC565)+1)),مسودة!AC536:'مسودة'!AC$565)),0))</f>
        <v/>
      </c>
      <c r="AD565" s="39" t="str">
        <f t="array" ref="AD565">IF($C$565="","",IFERROR(MAX(IF((ROW(مسودة!$C$536:$C$565)=SMALL(IF((ROW(مسودة!$C$536:$C$565)*(مسودة!$C$536:$C$565=$C$565)),ROW(مسودة!$C$536:$C$565)),ROW()-ROW(AD565)+1)),مسودة!AD536:'مسودة'!AD$565)),0))</f>
        <v/>
      </c>
      <c r="AE565" s="39" t="str">
        <f t="array" ref="AE565">IF($C$565="","",IFERROR(MAX(IF((ROW(مسودة!$C$536:$C$565)=SMALL(IF((ROW(مسودة!$C$536:$C$565)*(مسودة!$C$536:$C$565=$C$565)),ROW(مسودة!$C$536:$C$565)),ROW()-ROW(AE565)+1)),مسودة!AE536:'مسودة'!AE$565)),0))</f>
        <v/>
      </c>
      <c r="AF565" s="39" t="str">
        <f t="array" ref="AF565">IF($C$565="","",IFERROR(MAX(IF((ROW(مسودة!$C$536:$C$565)=SMALL(IF((ROW(مسودة!$C$536:$C$565)*(مسودة!$C$536:$C$565=$C$565)),ROW(مسودة!$C$536:$C$565)),ROW()-ROW(AF565)+1)),مسودة!AF536:'مسودة'!AF$565)),0))</f>
        <v/>
      </c>
      <c r="AG565" s="39" t="str">
        <f t="array" ref="AG565">IF($C$565="","",IFERROR(MAX(IF((ROW(مسودة!$C$536:$C$565)=SMALL(IF((ROW(مسودة!$C$536:$C$565)*(مسودة!$C$536:$C$565=$C$565)),ROW(مسودة!$C$536:$C$565)),ROW()-ROW(AG565)+1)),مسودة!AG536:'مسودة'!AG$565)),0))</f>
        <v/>
      </c>
      <c r="AH565" s="39" t="str">
        <f t="array" ref="AH565">IF($C$565="","",IFERROR(MAX(IF((ROW(مسودة!$C$536:$C$565)=SMALL(IF((ROW(مسودة!$C$536:$C$565)*(مسودة!$C$536:$C$565=$C$565)),ROW(مسودة!$C$536:$C$565)),ROW()-ROW(AH565)+1)),مسودة!AH536:'مسودة'!AH$565)),0))</f>
        <v/>
      </c>
      <c r="AI565" s="39" t="str">
        <f t="array" ref="AI565">IF($C$565="","",IFERROR(MAX(IF((ROW(مسودة!$C$536:$C$565)=SMALL(IF((ROW(مسودة!$C$536:$C$565)*(مسودة!$C$536:$C$565=$C$565)),ROW(مسودة!$C$536:$C$565)),ROW()-ROW(AI565)+1)),مسودة!AI536:'مسودة'!AI$565)),0))</f>
        <v/>
      </c>
      <c r="AJ565" s="39" t="str">
        <f t="array" ref="AJ565">IF($C$565="","",IFERROR(MAX(IF((ROW(مسودة!$C$536:$C$565)=SMALL(IF((ROW(مسودة!$C$536:$C$565)*(مسودة!$C$536:$C$565=$C$565)),ROW(مسودة!$C$536:$C$565)),ROW()-ROW(AJ565)+1)),مسودة!AJ536:'مسودة'!AJ$565)),0))</f>
        <v/>
      </c>
      <c r="AK565" s="39" t="str">
        <f t="array" ref="AK565">IF($C$565="","",IFERROR(MAX(IF((ROW(مسودة!$C$536:$C$565)=SMALL(IF((ROW(مسودة!$C$536:$C$565)*(مسودة!$C$536:$C$565=$C$565)),ROW(مسودة!$C$536:$C$565)),ROW()-ROW(AK565)+1)),مسودة!AK536:'مسودة'!AK$565)),0))</f>
        <v/>
      </c>
      <c r="AL565" s="39" t="str">
        <f t="array" ref="AL565">IF($C$565="","",IFERROR(MAX(IF((ROW(مسودة!$C$536:$C$565)=SMALL(IF((ROW(مسودة!$C$536:$C$565)*(مسودة!$C$536:$C$565=$C$565)),ROW(مسودة!$C$536:$C$565)),ROW()-ROW(AL565)+1)),مسودة!AL536:'مسودة'!AL$565)),0))</f>
        <v/>
      </c>
      <c r="AM565" s="39" t="str">
        <f t="array" ref="AM565">IF($C$565="","",IFERROR(MAX(IF((ROW(مسودة!$C$536:$C$565)=SMALL(IF((ROW(مسودة!$C$536:$C$565)*(مسودة!$C$536:$C$565=$C$565)),ROW(مسودة!$C$536:$C$565)),ROW()-ROW(AM565)+1)),مسودة!AM536:'مسودة'!AM$565)),0))</f>
        <v/>
      </c>
      <c r="AN565" s="54"/>
      <c r="AO565" s="54"/>
      <c r="AP565" s="55"/>
      <c r="AQ565" s="49"/>
      <c r="AR565" s="49"/>
      <c r="AS565" s="49"/>
      <c r="AT565" s="49"/>
      <c r="AU565" s="103" t="str">
        <f>IFERROR(LOOKUP(2,1/((مسودة!$C$536:$C$565=C565)*(مسودة!$F$536:$F$565=F565)),مسودة!$AV$536:$AV$565),"")</f>
        <v/>
      </c>
    </row>
    <row r="566" spans="2:47" ht="28.5" customHeight="1" thickBot="1">
      <c r="B566" s="48"/>
      <c r="C566" s="99"/>
      <c r="D566" s="51"/>
      <c r="E566" s="51"/>
      <c r="F566" s="11" t="s">
        <v>31</v>
      </c>
      <c r="G566" s="39" t="str">
        <f t="array" ref="G566">IF($C$565="","",IFERROR(MAX(IF((ROW(مسودة!$C$536:$C$565)=SMALL(IF((ROW(مسودة!$C$536:$C$565)*(مسودة!$C$536:$C$565=$C$565)),ROW(مسودة!$C$536:$C$565)),ROW()-ROW(G566)+1)),مسودة!G537:'مسودة'!G$565)),0))</f>
        <v/>
      </c>
      <c r="H566" s="39" t="str">
        <f t="array" ref="H566">IF($C$565="","",IFERROR(MAX(IF((ROW(مسودة!$C$536:$C$565)=SMALL(IF((ROW(مسودة!$C$536:$C$565)*(مسودة!$C$536:$C$565=$C$565)),ROW(مسودة!$C$536:$C$565)),ROW()-ROW(H566)+1)),مسودة!H537:'مسودة'!H$565)),0))</f>
        <v/>
      </c>
      <c r="I566" s="39" t="str">
        <f t="array" ref="I566">IF($C$565="","",IFERROR(MAX(IF((ROW(مسودة!$C$536:$C$565)=SMALL(IF((ROW(مسودة!$C$536:$C$565)*(مسودة!$C$536:$C$565=$C$565)),ROW(مسودة!$C$536:$C$565)),ROW()-ROW(I566)+1)),مسودة!I537:'مسودة'!I$565)),0))</f>
        <v/>
      </c>
      <c r="J566" s="39" t="str">
        <f t="array" ref="J566">IF($C$565="","",IFERROR(MAX(IF((ROW(مسودة!$C$536:$C$565)=SMALL(IF((ROW(مسودة!$C$536:$C$565)*(مسودة!$C$536:$C$565=$C$565)),ROW(مسودة!$C$536:$C$565)),ROW()-ROW(J566)+1)),مسودة!J537:'مسودة'!J$565)),0))</f>
        <v/>
      </c>
      <c r="K566" s="39" t="str">
        <f t="array" ref="K566">IF($C$565="","",IFERROR(MAX(IF((ROW(مسودة!$C$536:$C$565)=SMALL(IF((ROW(مسودة!$C$536:$C$565)*(مسودة!$C$536:$C$565=$C$565)),ROW(مسودة!$C$536:$C$565)),ROW()-ROW(K566)+1)),مسودة!K537:'مسودة'!K$565)),0))</f>
        <v/>
      </c>
      <c r="L566" s="39" t="str">
        <f t="array" ref="L566">IF($C$565="","",IFERROR(MAX(IF((ROW(مسودة!$C$536:$C$565)=SMALL(IF((ROW(مسودة!$C$536:$C$565)*(مسودة!$C$536:$C$565=$C$565)),ROW(مسودة!$C$536:$C$565)),ROW()-ROW(L566)+1)),مسودة!L537:'مسودة'!L$565)),0))</f>
        <v/>
      </c>
      <c r="M566" s="39" t="str">
        <f t="array" ref="M566">IF($C$565="","",IFERROR(MAX(IF((ROW(مسودة!$C$536:$C$565)=SMALL(IF((ROW(مسودة!$C$536:$C$565)*(مسودة!$C$536:$C$565=$C$565)),ROW(مسودة!$C$536:$C$565)),ROW()-ROW(M566)+1)),مسودة!M537:'مسودة'!M$565)),0))</f>
        <v/>
      </c>
      <c r="N566" s="39" t="str">
        <f t="array" ref="N566">IF($C$565="","",IFERROR(MAX(IF((ROW(مسودة!$C$536:$C$565)=SMALL(IF((ROW(مسودة!$C$536:$C$565)*(مسودة!$C$536:$C$565=$C$565)),ROW(مسودة!$C$536:$C$565)),ROW()-ROW(N566)+1)),مسودة!N537:'مسودة'!N$565)),0))</f>
        <v/>
      </c>
      <c r="O566" s="39" t="str">
        <f t="array" ref="O566">IF($C$565="","",IFERROR(MAX(IF((ROW(مسودة!$C$536:$C$565)=SMALL(IF((ROW(مسودة!$C$536:$C$565)*(مسودة!$C$536:$C$565=$C$565)),ROW(مسودة!$C$536:$C$565)),ROW()-ROW(O566)+1)),مسودة!O537:'مسودة'!O$565)),0))</f>
        <v/>
      </c>
      <c r="P566" s="39" t="str">
        <f t="array" ref="P566">IF($C$565="","",IFERROR(MAX(IF((ROW(مسودة!$C$536:$C$565)=SMALL(IF((ROW(مسودة!$C$536:$C$565)*(مسودة!$C$536:$C$565=$C$565)),ROW(مسودة!$C$536:$C$565)),ROW()-ROW(P566)+1)),مسودة!P537:'مسودة'!P$565)),0))</f>
        <v/>
      </c>
      <c r="Q566" s="39" t="str">
        <f t="array" ref="Q566">IF($C$565="","",IFERROR(MAX(IF((ROW(مسودة!$C$536:$C$565)=SMALL(IF((ROW(مسودة!$C$536:$C$565)*(مسودة!$C$536:$C$565=$C$565)),ROW(مسودة!$C$536:$C$565)),ROW()-ROW(Q566)+1)),مسودة!Q537:'مسودة'!Q$565)),0))</f>
        <v/>
      </c>
      <c r="R566" s="39" t="str">
        <f t="array" ref="R566">IF($C$565="","",IFERROR(MAX(IF((ROW(مسودة!$C$536:$C$565)=SMALL(IF((ROW(مسودة!$C$536:$C$565)*(مسودة!$C$536:$C$565=$C$565)),ROW(مسودة!$C$536:$C$565)),ROW()-ROW(R566)+1)),مسودة!R537:'مسودة'!R$565)),0))</f>
        <v/>
      </c>
      <c r="S566" s="39" t="str">
        <f t="array" ref="S566">IF($C$565="","",IFERROR(MAX(IF((ROW(مسودة!$C$536:$C$565)=SMALL(IF((ROW(مسودة!$C$536:$C$565)*(مسودة!$C$536:$C$565=$C$565)),ROW(مسودة!$C$536:$C$565)),ROW()-ROW(S566)+1)),مسودة!S537:'مسودة'!S$565)),0))</f>
        <v/>
      </c>
      <c r="T566" s="39" t="str">
        <f t="array" ref="T566">IF($C$565="","",IFERROR(MAX(IF((ROW(مسودة!$C$536:$C$565)=SMALL(IF((ROW(مسودة!$C$536:$C$565)*(مسودة!$C$536:$C$565=$C$565)),ROW(مسودة!$C$536:$C$565)),ROW()-ROW(T566)+1)),مسودة!T537:'مسودة'!T$565)),0))</f>
        <v/>
      </c>
      <c r="U566" s="39" t="str">
        <f t="array" ref="U566">IF($C$565="","",IFERROR(MAX(IF((ROW(مسودة!$C$536:$C$565)=SMALL(IF((ROW(مسودة!$C$536:$C$565)*(مسودة!$C$536:$C$565=$C$565)),ROW(مسودة!$C$536:$C$565)),ROW()-ROW(U566)+1)),مسودة!U537:'مسودة'!U$565)),0))</f>
        <v/>
      </c>
      <c r="V566" s="39" t="str">
        <f t="array" ref="V566">IF($C$565="","",IFERROR(MAX(IF((ROW(مسودة!$C$536:$C$565)=SMALL(IF((ROW(مسودة!$C$536:$C$565)*(مسودة!$C$536:$C$565=$C$565)),ROW(مسودة!$C$536:$C$565)),ROW()-ROW(V566)+1)),مسودة!V537:'مسودة'!V$565)),0))</f>
        <v/>
      </c>
      <c r="W566" s="39" t="str">
        <f t="array" ref="W566">IF($C$565="","",IFERROR(MAX(IF((ROW(مسودة!$C$536:$C$565)=SMALL(IF((ROW(مسودة!$C$536:$C$565)*(مسودة!$C$536:$C$565=$C$565)),ROW(مسودة!$C$536:$C$565)),ROW()-ROW(W566)+1)),مسودة!W537:'مسودة'!W$565)),0))</f>
        <v/>
      </c>
      <c r="X566" s="39" t="str">
        <f t="array" ref="X566">IF($C$565="","",IFERROR(MAX(IF((ROW(مسودة!$C$536:$C$565)=SMALL(IF((ROW(مسودة!$C$536:$C$565)*(مسودة!$C$536:$C$565=$C$565)),ROW(مسودة!$C$536:$C$565)),ROW()-ROW(X566)+1)),مسودة!X537:'مسودة'!X$565)),0))</f>
        <v/>
      </c>
      <c r="Y566" s="39" t="str">
        <f t="array" ref="Y566">IF($C$565="","",IFERROR(MAX(IF((ROW(مسودة!$C$536:$C$565)=SMALL(IF((ROW(مسودة!$C$536:$C$565)*(مسودة!$C$536:$C$565=$C$565)),ROW(مسودة!$C$536:$C$565)),ROW()-ROW(Y566)+1)),مسودة!Y537:'مسودة'!Y$565)),0))</f>
        <v/>
      </c>
      <c r="Z566" s="39" t="str">
        <f t="array" ref="Z566">IF($C$565="","",IFERROR(MAX(IF((ROW(مسودة!$C$536:$C$565)=SMALL(IF((ROW(مسودة!$C$536:$C$565)*(مسودة!$C$536:$C$565=$C$565)),ROW(مسودة!$C$536:$C$565)),ROW()-ROW(Z566)+1)),مسودة!Z537:'مسودة'!Z$565)),0))</f>
        <v/>
      </c>
      <c r="AA566" s="39" t="str">
        <f t="array" ref="AA566">IF($C$565="","",IFERROR(MAX(IF((ROW(مسودة!$C$536:$C$565)=SMALL(IF((ROW(مسودة!$C$536:$C$565)*(مسودة!$C$536:$C$565=$C$565)),ROW(مسودة!$C$536:$C$565)),ROW()-ROW(AA566)+1)),مسودة!AA537:'مسودة'!AA$565)),0))</f>
        <v/>
      </c>
      <c r="AB566" s="39" t="str">
        <f t="array" ref="AB566">IF($C$565="","",IFERROR(MAX(IF((ROW(مسودة!$C$536:$C$565)=SMALL(IF((ROW(مسودة!$C$536:$C$565)*(مسودة!$C$536:$C$565=$C$565)),ROW(مسودة!$C$536:$C$565)),ROW()-ROW(AB566)+1)),مسودة!AB537:'مسودة'!AB$565)),0))</f>
        <v/>
      </c>
      <c r="AC566" s="39" t="str">
        <f t="array" ref="AC566">IF($C$565="","",IFERROR(MAX(IF((ROW(مسودة!$C$536:$C$565)=SMALL(IF((ROW(مسودة!$C$536:$C$565)*(مسودة!$C$536:$C$565=$C$565)),ROW(مسودة!$C$536:$C$565)),ROW()-ROW(AC566)+1)),مسودة!AC537:'مسودة'!AC$565)),0))</f>
        <v/>
      </c>
      <c r="AD566" s="39" t="str">
        <f t="array" ref="AD566">IF($C$565="","",IFERROR(MAX(IF((ROW(مسودة!$C$536:$C$565)=SMALL(IF((ROW(مسودة!$C$536:$C$565)*(مسودة!$C$536:$C$565=$C$565)),ROW(مسودة!$C$536:$C$565)),ROW()-ROW(AD566)+1)),مسودة!AD537:'مسودة'!AD$565)),0))</f>
        <v/>
      </c>
      <c r="AE566" s="39" t="str">
        <f t="array" ref="AE566">IF($C$565="","",IFERROR(MAX(IF((ROW(مسودة!$C$536:$C$565)=SMALL(IF((ROW(مسودة!$C$536:$C$565)*(مسودة!$C$536:$C$565=$C$565)),ROW(مسودة!$C$536:$C$565)),ROW()-ROW(AE566)+1)),مسودة!AE537:'مسودة'!AE$565)),0))</f>
        <v/>
      </c>
      <c r="AF566" s="39" t="str">
        <f t="array" ref="AF566">IF($C$565="","",IFERROR(MAX(IF((ROW(مسودة!$C$536:$C$565)=SMALL(IF((ROW(مسودة!$C$536:$C$565)*(مسودة!$C$536:$C$565=$C$565)),ROW(مسودة!$C$536:$C$565)),ROW()-ROW(AF566)+1)),مسودة!AF537:'مسودة'!AF$565)),0))</f>
        <v/>
      </c>
      <c r="AG566" s="39" t="str">
        <f t="array" ref="AG566">IF($C$565="","",IFERROR(MAX(IF((ROW(مسودة!$C$536:$C$565)=SMALL(IF((ROW(مسودة!$C$536:$C$565)*(مسودة!$C$536:$C$565=$C$565)),ROW(مسودة!$C$536:$C$565)),ROW()-ROW(AG566)+1)),مسودة!AG537:'مسودة'!AG$565)),0))</f>
        <v/>
      </c>
      <c r="AH566" s="39" t="str">
        <f t="array" ref="AH566">IF($C$565="","",IFERROR(MAX(IF((ROW(مسودة!$C$536:$C$565)=SMALL(IF((ROW(مسودة!$C$536:$C$565)*(مسودة!$C$536:$C$565=$C$565)),ROW(مسودة!$C$536:$C$565)),ROW()-ROW(AH566)+1)),مسودة!AH537:'مسودة'!AH$565)),0))</f>
        <v/>
      </c>
      <c r="AI566" s="39" t="str">
        <f t="array" ref="AI566">IF($C$565="","",IFERROR(MAX(IF((ROW(مسودة!$C$536:$C$565)=SMALL(IF((ROW(مسودة!$C$536:$C$565)*(مسودة!$C$536:$C$565=$C$565)),ROW(مسودة!$C$536:$C$565)),ROW()-ROW(AI566)+1)),مسودة!AI537:'مسودة'!AI$565)),0))</f>
        <v/>
      </c>
      <c r="AJ566" s="39" t="str">
        <f t="array" ref="AJ566">IF($C$565="","",IFERROR(MAX(IF((ROW(مسودة!$C$536:$C$565)=SMALL(IF((ROW(مسودة!$C$536:$C$565)*(مسودة!$C$536:$C$565=$C$565)),ROW(مسودة!$C$536:$C$565)),ROW()-ROW(AJ566)+1)),مسودة!AJ537:'مسودة'!AJ$565)),0))</f>
        <v/>
      </c>
      <c r="AK566" s="39" t="str">
        <f t="array" ref="AK566">IF($C$565="","",IFERROR(MAX(IF((ROW(مسودة!$C$536:$C$565)=SMALL(IF((ROW(مسودة!$C$536:$C$565)*(مسودة!$C$536:$C$565=$C$565)),ROW(مسودة!$C$536:$C$565)),ROW()-ROW(AK566)+1)),مسودة!AK537:'مسودة'!AK$565)),0))</f>
        <v/>
      </c>
      <c r="AL566" s="39" t="str">
        <f t="array" ref="AL566">IF($C$565="","",IFERROR(MAX(IF((ROW(مسودة!$C$536:$C$565)=SMALL(IF((ROW(مسودة!$C$536:$C$565)*(مسودة!$C$536:$C$565=$C$565)),ROW(مسودة!$C$536:$C$565)),ROW()-ROW(AL566)+1)),مسودة!AL537:'مسودة'!AL$565)),0))</f>
        <v/>
      </c>
      <c r="AM566" s="39" t="str">
        <f t="array" ref="AM566">IF($C$565="","",IFERROR(MAX(IF((ROW(مسودة!$C$536:$C$565)=SMALL(IF((ROW(مسودة!$C$536:$C$565)*(مسودة!$C$536:$C$565=$C$565)),ROW(مسودة!$C$536:$C$565)),ROW()-ROW(AM566)+1)),مسودة!AM537:'مسودة'!AM$565)),0))</f>
        <v/>
      </c>
      <c r="AN566" s="54"/>
      <c r="AO566" s="54"/>
      <c r="AP566" s="56"/>
      <c r="AQ566" s="49"/>
      <c r="AR566" s="49"/>
      <c r="AS566" s="49"/>
      <c r="AT566" s="49"/>
      <c r="AU566" s="104"/>
    </row>
    <row r="567" spans="2:47" ht="28.5" customHeight="1" thickBot="1">
      <c r="B567" s="48"/>
      <c r="C567" s="93"/>
      <c r="D567" s="51"/>
      <c r="E567" s="51"/>
      <c r="F567" s="14" t="s">
        <v>32</v>
      </c>
      <c r="G567" s="39" t="str">
        <f t="array" ref="G567">IF($C$565="","",IFERROR(MAX(IF((ROW(مسودة!$C$536:$C$565)=SMALL(IF((ROW(مسودة!$C$536:$C$565)*(مسودة!$C$536:$C$565=$C$565)),ROW(مسودة!$C$536:$C$565)),ROW()-ROW(G567)+1)),مسودة!G538:'مسودة'!G$565)),0))</f>
        <v/>
      </c>
      <c r="H567" s="39" t="str">
        <f t="array" ref="H567">IF($C$565="","",IFERROR(MAX(IF((ROW(مسودة!$C$536:$C$565)=SMALL(IF((ROW(مسودة!$C$536:$C$565)*(مسودة!$C$536:$C$565=$C$565)),ROW(مسودة!$C$536:$C$565)),ROW()-ROW(H567)+1)),مسودة!H538:'مسودة'!H$565)),0))</f>
        <v/>
      </c>
      <c r="I567" s="39" t="str">
        <f t="array" ref="I567">IF($C$565="","",IFERROR(MAX(IF((ROW(مسودة!$C$536:$C$565)=SMALL(IF((ROW(مسودة!$C$536:$C$565)*(مسودة!$C$536:$C$565=$C$565)),ROW(مسودة!$C$536:$C$565)),ROW()-ROW(I567)+1)),مسودة!I538:'مسودة'!I$565)),0))</f>
        <v/>
      </c>
      <c r="J567" s="39" t="str">
        <f t="array" ref="J567">IF($C$565="","",IFERROR(MAX(IF((ROW(مسودة!$C$536:$C$565)=SMALL(IF((ROW(مسودة!$C$536:$C$565)*(مسودة!$C$536:$C$565=$C$565)),ROW(مسودة!$C$536:$C$565)),ROW()-ROW(J567)+1)),مسودة!J538:'مسودة'!J$565)),0))</f>
        <v/>
      </c>
      <c r="K567" s="39" t="str">
        <f t="array" ref="K567">IF($C$565="","",IFERROR(MAX(IF((ROW(مسودة!$C$536:$C$565)=SMALL(IF((ROW(مسودة!$C$536:$C$565)*(مسودة!$C$536:$C$565=$C$565)),ROW(مسودة!$C$536:$C$565)),ROW()-ROW(K567)+1)),مسودة!K538:'مسودة'!K$565)),0))</f>
        <v/>
      </c>
      <c r="L567" s="39" t="str">
        <f t="array" ref="L567">IF($C$565="","",IFERROR(MAX(IF((ROW(مسودة!$C$536:$C$565)=SMALL(IF((ROW(مسودة!$C$536:$C$565)*(مسودة!$C$536:$C$565=$C$565)),ROW(مسودة!$C$536:$C$565)),ROW()-ROW(L567)+1)),مسودة!L538:'مسودة'!L$565)),0))</f>
        <v/>
      </c>
      <c r="M567" s="39" t="str">
        <f t="array" ref="M567">IF($C$565="","",IFERROR(MAX(IF((ROW(مسودة!$C$536:$C$565)=SMALL(IF((ROW(مسودة!$C$536:$C$565)*(مسودة!$C$536:$C$565=$C$565)),ROW(مسودة!$C$536:$C$565)),ROW()-ROW(M567)+1)),مسودة!M538:'مسودة'!M$565)),0))</f>
        <v/>
      </c>
      <c r="N567" s="39" t="str">
        <f t="array" ref="N567">IF($C$565="","",IFERROR(MAX(IF((ROW(مسودة!$C$536:$C$565)=SMALL(IF((ROW(مسودة!$C$536:$C$565)*(مسودة!$C$536:$C$565=$C$565)),ROW(مسودة!$C$536:$C$565)),ROW()-ROW(N567)+1)),مسودة!N538:'مسودة'!N$565)),0))</f>
        <v/>
      </c>
      <c r="O567" s="39" t="str">
        <f t="array" ref="O567">IF($C$565="","",IFERROR(MAX(IF((ROW(مسودة!$C$536:$C$565)=SMALL(IF((ROW(مسودة!$C$536:$C$565)*(مسودة!$C$536:$C$565=$C$565)),ROW(مسودة!$C$536:$C$565)),ROW()-ROW(O567)+1)),مسودة!O538:'مسودة'!O$565)),0))</f>
        <v/>
      </c>
      <c r="P567" s="39" t="str">
        <f t="array" ref="P567">IF($C$565="","",IFERROR(MAX(IF((ROW(مسودة!$C$536:$C$565)=SMALL(IF((ROW(مسودة!$C$536:$C$565)*(مسودة!$C$536:$C$565=$C$565)),ROW(مسودة!$C$536:$C$565)),ROW()-ROW(P567)+1)),مسودة!P538:'مسودة'!P$565)),0))</f>
        <v/>
      </c>
      <c r="Q567" s="39" t="str">
        <f t="array" ref="Q567">IF($C$565="","",IFERROR(MAX(IF((ROW(مسودة!$C$536:$C$565)=SMALL(IF((ROW(مسودة!$C$536:$C$565)*(مسودة!$C$536:$C$565=$C$565)),ROW(مسودة!$C$536:$C$565)),ROW()-ROW(Q567)+1)),مسودة!Q538:'مسودة'!Q$565)),0))</f>
        <v/>
      </c>
      <c r="R567" s="39" t="str">
        <f t="array" ref="R567">IF($C$565="","",IFERROR(MAX(IF((ROW(مسودة!$C$536:$C$565)=SMALL(IF((ROW(مسودة!$C$536:$C$565)*(مسودة!$C$536:$C$565=$C$565)),ROW(مسودة!$C$536:$C$565)),ROW()-ROW(R567)+1)),مسودة!R538:'مسودة'!R$565)),0))</f>
        <v/>
      </c>
      <c r="S567" s="39" t="str">
        <f t="array" ref="S567">IF($C$565="","",IFERROR(MAX(IF((ROW(مسودة!$C$536:$C$565)=SMALL(IF((ROW(مسودة!$C$536:$C$565)*(مسودة!$C$536:$C$565=$C$565)),ROW(مسودة!$C$536:$C$565)),ROW()-ROW(S567)+1)),مسودة!S538:'مسودة'!S$565)),0))</f>
        <v/>
      </c>
      <c r="T567" s="39" t="str">
        <f t="array" ref="T567">IF($C$565="","",IFERROR(MAX(IF((ROW(مسودة!$C$536:$C$565)=SMALL(IF((ROW(مسودة!$C$536:$C$565)*(مسودة!$C$536:$C$565=$C$565)),ROW(مسودة!$C$536:$C$565)),ROW()-ROW(T567)+1)),مسودة!T538:'مسودة'!T$565)),0))</f>
        <v/>
      </c>
      <c r="U567" s="39" t="str">
        <f t="array" ref="U567">IF($C$565="","",IFERROR(MAX(IF((ROW(مسودة!$C$536:$C$565)=SMALL(IF((ROW(مسودة!$C$536:$C$565)*(مسودة!$C$536:$C$565=$C$565)),ROW(مسودة!$C$536:$C$565)),ROW()-ROW(U567)+1)),مسودة!U538:'مسودة'!U$565)),0))</f>
        <v/>
      </c>
      <c r="V567" s="39" t="str">
        <f t="array" ref="V567">IF($C$565="","",IFERROR(MAX(IF((ROW(مسودة!$C$536:$C$565)=SMALL(IF((ROW(مسودة!$C$536:$C$565)*(مسودة!$C$536:$C$565=$C$565)),ROW(مسودة!$C$536:$C$565)),ROW()-ROW(V567)+1)),مسودة!V538:'مسودة'!V$565)),0))</f>
        <v/>
      </c>
      <c r="W567" s="39" t="str">
        <f t="array" ref="W567">IF($C$565="","",IFERROR(MAX(IF((ROW(مسودة!$C$536:$C$565)=SMALL(IF((ROW(مسودة!$C$536:$C$565)*(مسودة!$C$536:$C$565=$C$565)),ROW(مسودة!$C$536:$C$565)),ROW()-ROW(W567)+1)),مسودة!W538:'مسودة'!W$565)),0))</f>
        <v/>
      </c>
      <c r="X567" s="39" t="str">
        <f t="array" ref="X567">IF($C$565="","",IFERROR(MAX(IF((ROW(مسودة!$C$536:$C$565)=SMALL(IF((ROW(مسودة!$C$536:$C$565)*(مسودة!$C$536:$C$565=$C$565)),ROW(مسودة!$C$536:$C$565)),ROW()-ROW(X567)+1)),مسودة!X538:'مسودة'!X$565)),0))</f>
        <v/>
      </c>
      <c r="Y567" s="39" t="str">
        <f t="array" ref="Y567">IF($C$565="","",IFERROR(MAX(IF((ROW(مسودة!$C$536:$C$565)=SMALL(IF((ROW(مسودة!$C$536:$C$565)*(مسودة!$C$536:$C$565=$C$565)),ROW(مسودة!$C$536:$C$565)),ROW()-ROW(Y567)+1)),مسودة!Y538:'مسودة'!Y$565)),0))</f>
        <v/>
      </c>
      <c r="Z567" s="39" t="str">
        <f t="array" ref="Z567">IF($C$565="","",IFERROR(MAX(IF((ROW(مسودة!$C$536:$C$565)=SMALL(IF((ROW(مسودة!$C$536:$C$565)*(مسودة!$C$536:$C$565=$C$565)),ROW(مسودة!$C$536:$C$565)),ROW()-ROW(Z567)+1)),مسودة!Z538:'مسودة'!Z$565)),0))</f>
        <v/>
      </c>
      <c r="AA567" s="39" t="str">
        <f t="array" ref="AA567">IF($C$565="","",IFERROR(MAX(IF((ROW(مسودة!$C$536:$C$565)=SMALL(IF((ROW(مسودة!$C$536:$C$565)*(مسودة!$C$536:$C$565=$C$565)),ROW(مسودة!$C$536:$C$565)),ROW()-ROW(AA567)+1)),مسودة!AA538:'مسودة'!AA$565)),0))</f>
        <v/>
      </c>
      <c r="AB567" s="39" t="str">
        <f t="array" ref="AB567">IF($C$565="","",IFERROR(MAX(IF((ROW(مسودة!$C$536:$C$565)=SMALL(IF((ROW(مسودة!$C$536:$C$565)*(مسودة!$C$536:$C$565=$C$565)),ROW(مسودة!$C$536:$C$565)),ROW()-ROW(AB567)+1)),مسودة!AB538:'مسودة'!AB$565)),0))</f>
        <v/>
      </c>
      <c r="AC567" s="39" t="str">
        <f t="array" ref="AC567">IF($C$565="","",IFERROR(MAX(IF((ROW(مسودة!$C$536:$C$565)=SMALL(IF((ROW(مسودة!$C$536:$C$565)*(مسودة!$C$536:$C$565=$C$565)),ROW(مسودة!$C$536:$C$565)),ROW()-ROW(AC567)+1)),مسودة!AC538:'مسودة'!AC$565)),0))</f>
        <v/>
      </c>
      <c r="AD567" s="39" t="str">
        <f t="array" ref="AD567">IF($C$565="","",IFERROR(MAX(IF((ROW(مسودة!$C$536:$C$565)=SMALL(IF((ROW(مسودة!$C$536:$C$565)*(مسودة!$C$536:$C$565=$C$565)),ROW(مسودة!$C$536:$C$565)),ROW()-ROW(AD567)+1)),مسودة!AD538:'مسودة'!AD$565)),0))</f>
        <v/>
      </c>
      <c r="AE567" s="39" t="str">
        <f t="array" ref="AE567">IF($C$565="","",IFERROR(MAX(IF((ROW(مسودة!$C$536:$C$565)=SMALL(IF((ROW(مسودة!$C$536:$C$565)*(مسودة!$C$536:$C$565=$C$565)),ROW(مسودة!$C$536:$C$565)),ROW()-ROW(AE567)+1)),مسودة!AE538:'مسودة'!AE$565)),0))</f>
        <v/>
      </c>
      <c r="AF567" s="39" t="str">
        <f t="array" ref="AF567">IF($C$565="","",IFERROR(MAX(IF((ROW(مسودة!$C$536:$C$565)=SMALL(IF((ROW(مسودة!$C$536:$C$565)*(مسودة!$C$536:$C$565=$C$565)),ROW(مسودة!$C$536:$C$565)),ROW()-ROW(AF567)+1)),مسودة!AF538:'مسودة'!AF$565)),0))</f>
        <v/>
      </c>
      <c r="AG567" s="39" t="str">
        <f t="array" ref="AG567">IF($C$565="","",IFERROR(MAX(IF((ROW(مسودة!$C$536:$C$565)=SMALL(IF((ROW(مسودة!$C$536:$C$565)*(مسودة!$C$536:$C$565=$C$565)),ROW(مسودة!$C$536:$C$565)),ROW()-ROW(AG567)+1)),مسودة!AG538:'مسودة'!AG$565)),0))</f>
        <v/>
      </c>
      <c r="AH567" s="39" t="str">
        <f t="array" ref="AH567">IF($C$565="","",IFERROR(MAX(IF((ROW(مسودة!$C$536:$C$565)=SMALL(IF((ROW(مسودة!$C$536:$C$565)*(مسودة!$C$536:$C$565=$C$565)),ROW(مسودة!$C$536:$C$565)),ROW()-ROW(AH567)+1)),مسودة!AH538:'مسودة'!AH$565)),0))</f>
        <v/>
      </c>
      <c r="AI567" s="39" t="str">
        <f t="array" ref="AI567">IF($C$565="","",IFERROR(MAX(IF((ROW(مسودة!$C$536:$C$565)=SMALL(IF((ROW(مسودة!$C$536:$C$565)*(مسودة!$C$536:$C$565=$C$565)),ROW(مسودة!$C$536:$C$565)),ROW()-ROW(AI567)+1)),مسودة!AI538:'مسودة'!AI$565)),0))</f>
        <v/>
      </c>
      <c r="AJ567" s="39" t="str">
        <f t="array" ref="AJ567">IF($C$565="","",IFERROR(MAX(IF((ROW(مسودة!$C$536:$C$565)=SMALL(IF((ROW(مسودة!$C$536:$C$565)*(مسودة!$C$536:$C$565=$C$565)),ROW(مسودة!$C$536:$C$565)),ROW()-ROW(AJ567)+1)),مسودة!AJ538:'مسودة'!AJ$565)),0))</f>
        <v/>
      </c>
      <c r="AK567" s="39" t="str">
        <f t="array" ref="AK567">IF($C$565="","",IFERROR(MAX(IF((ROW(مسودة!$C$536:$C$565)=SMALL(IF((ROW(مسودة!$C$536:$C$565)*(مسودة!$C$536:$C$565=$C$565)),ROW(مسودة!$C$536:$C$565)),ROW()-ROW(AK567)+1)),مسودة!AK538:'مسودة'!AK$565)),0))</f>
        <v/>
      </c>
      <c r="AL567" s="39" t="str">
        <f t="array" ref="AL567">IF($C$565="","",IFERROR(MAX(IF((ROW(مسودة!$C$536:$C$565)=SMALL(IF((ROW(مسودة!$C$536:$C$565)*(مسودة!$C$536:$C$565=$C$565)),ROW(مسودة!$C$536:$C$565)),ROW()-ROW(AL567)+1)),مسودة!AL538:'مسودة'!AL$565)),0))</f>
        <v/>
      </c>
      <c r="AM567" s="39" t="str">
        <f t="array" ref="AM567">IF($C$565="","",IFERROR(MAX(IF((ROW(مسودة!$C$536:$C$565)=SMALL(IF((ROW(مسودة!$C$536:$C$565)*(مسودة!$C$536:$C$565=$C$565)),ROW(مسودة!$C$536:$C$565)),ROW()-ROW(AM567)+1)),مسودة!AM538:'مسودة'!AM$565)),0))</f>
        <v/>
      </c>
      <c r="AN567" s="39" t="str">
        <f t="array" ref="AN567">IF($C$565="","",IFERROR(MAX(IF((ROW(مسودة!$C$536:$C$565)=SMALL(IF((ROW(مسودة!$C$536:$C$565)*(مسودة!$C$536:$C$565=$C$565)),ROW(مسودة!$C$536:$C$565)),ROW()-ROW(AN567)+1)),مسودة!AN538:AN$565)),0))</f>
        <v/>
      </c>
      <c r="AO567" s="39" t="str">
        <f t="array" ref="AO567">IF($C$565="","",IFERROR(MAX(IF((ROW(مسودة!$C$536:$C$565)=SMALL(IF((ROW(مسودة!$C$536:$C$565)*(مسودة!$C$536:$C$565=$C$565)),ROW(مسودة!$C$536:$C$565)),ROW()-ROW(AO567)+1)),مسودة!AO538:AO$565)),0))</f>
        <v/>
      </c>
      <c r="AP567" s="39" t="str">
        <f>IF(AO567&lt;50,"   ",IF(AO567&lt;65,"مقبول",IF(AO567&lt;75,"جيد",IF(AO567&lt;85,"جيدجداً",IF(AO567&lt;=100,"ممتاز","")))))</f>
        <v/>
      </c>
      <c r="AQ567" s="49"/>
      <c r="AR567" s="49"/>
      <c r="AS567" s="49"/>
      <c r="AT567" s="49"/>
      <c r="AU567" s="105"/>
    </row>
    <row r="568" spans="2:47" ht="28.5" customHeight="1" thickBot="1">
      <c r="B568" s="48">
        <f t="shared" ref="B568" si="93">B565+1</f>
        <v>128</v>
      </c>
      <c r="C568" s="98" t="str">
        <f t="array" ref="C568">IF(ISERROR(INDEX(مسودة!$C$536:$AV$565,SMALL(IF((مسودة!$AU$536:$AU$565="راسب"),ROW(مسودة!$C$536:$AV$565)-MIN(ROW(مسودة!$C$536:$AV$565))+1,""),ROW(A8)),COLUMN(A8))),"",INDEX(مسودة!$C$536:$AV$565,SMALL(IF((مسودة!$AU$536:$AU$565="راسب"),ROW(مسودة!$C$536:$AV$565)-MIN(ROW(مسودة!$C$536:$AV$565))+1,""),ROW(A8)),COLUMN(A8)))</f>
        <v/>
      </c>
      <c r="D568" s="95" t="str">
        <f>IF(C568&lt;&gt;"",VLOOKUP(C568,مسودة!$C$536:$D$565,2,0),"")</f>
        <v/>
      </c>
      <c r="E568" s="95" t="str">
        <f>IF(C568&lt;&gt;"",VLOOKUP(C568,مسودة!$C$536:$E$565,3,0),"")</f>
        <v/>
      </c>
      <c r="F568" s="11" t="s">
        <v>30</v>
      </c>
      <c r="G568" s="39" t="str">
        <f t="array" ref="G568">IF($C$568="","",IFERROR(MAX(IF((ROW(مسودة!$C$536:$C$565)=SMALL(IF((ROW(مسودة!$C$536:$C$565)*(مسودة!$C$536:$C$565=$C$568)),ROW(مسودة!$C$536:$C$565)),ROW()-ROW(G568)+1)),مسودة!G536:'مسودة'!G$565)),0))</f>
        <v/>
      </c>
      <c r="H568" s="39" t="str">
        <f t="array" ref="H568">IF($C$568="","",IFERROR(MAX(IF((ROW(مسودة!$C$536:$C$565)=SMALL(IF((ROW(مسودة!$C$536:$C$565)*(مسودة!$C$536:$C$565=$C$568)),ROW(مسودة!$C$536:$C$565)),ROW()-ROW(H568)+1)),مسودة!H536:'مسودة'!H$565)),0))</f>
        <v/>
      </c>
      <c r="I568" s="39" t="str">
        <f t="array" ref="I568">IF($C$568="","",IFERROR(MAX(IF((ROW(مسودة!$C$536:$C$565)=SMALL(IF((ROW(مسودة!$C$536:$C$565)*(مسودة!$C$536:$C$565=$C$568)),ROW(مسودة!$C$536:$C$565)),ROW()-ROW(I568)+1)),مسودة!I536:'مسودة'!I$565)),0))</f>
        <v/>
      </c>
      <c r="J568" s="39" t="str">
        <f t="array" ref="J568">IF($C$568="","",IFERROR(MAX(IF((ROW(مسودة!$C$536:$C$565)=SMALL(IF((ROW(مسودة!$C$536:$C$565)*(مسودة!$C$536:$C$565=$C$568)),ROW(مسودة!$C$536:$C$565)),ROW()-ROW(J568)+1)),مسودة!J536:'مسودة'!J$565)),0))</f>
        <v/>
      </c>
      <c r="K568" s="39" t="str">
        <f t="array" ref="K568">IF($C$568="","",IFERROR(MAX(IF((ROW(مسودة!$C$536:$C$565)=SMALL(IF((ROW(مسودة!$C$536:$C$565)*(مسودة!$C$536:$C$565=$C$568)),ROW(مسودة!$C$536:$C$565)),ROW()-ROW(K568)+1)),مسودة!K536:'مسودة'!K$565)),0))</f>
        <v/>
      </c>
      <c r="L568" s="39" t="str">
        <f t="array" ref="L568">IF($C$568="","",IFERROR(MAX(IF((ROW(مسودة!$C$536:$C$565)=SMALL(IF((ROW(مسودة!$C$536:$C$565)*(مسودة!$C$536:$C$565=$C$568)),ROW(مسودة!$C$536:$C$565)),ROW()-ROW(L568)+1)),مسودة!L536:'مسودة'!L$565)),0))</f>
        <v/>
      </c>
      <c r="M568" s="39" t="str">
        <f t="array" ref="M568">IF($C$568="","",IFERROR(MAX(IF((ROW(مسودة!$C$536:$C$565)=SMALL(IF((ROW(مسودة!$C$536:$C$565)*(مسودة!$C$536:$C$565=$C$568)),ROW(مسودة!$C$536:$C$565)),ROW()-ROW(M568)+1)),مسودة!M536:'مسودة'!M$565)),0))</f>
        <v/>
      </c>
      <c r="N568" s="39" t="str">
        <f t="array" ref="N568">IF($C$568="","",IFERROR(MAX(IF((ROW(مسودة!$C$536:$C$565)=SMALL(IF((ROW(مسودة!$C$536:$C$565)*(مسودة!$C$536:$C$565=$C$568)),ROW(مسودة!$C$536:$C$565)),ROW()-ROW(N568)+1)),مسودة!N536:'مسودة'!N$565)),0))</f>
        <v/>
      </c>
      <c r="O568" s="39" t="str">
        <f t="array" ref="O568">IF($C$568="","",IFERROR(MAX(IF((ROW(مسودة!$C$536:$C$565)=SMALL(IF((ROW(مسودة!$C$536:$C$565)*(مسودة!$C$536:$C$565=$C$568)),ROW(مسودة!$C$536:$C$565)),ROW()-ROW(O568)+1)),مسودة!O536:'مسودة'!O$565)),0))</f>
        <v/>
      </c>
      <c r="P568" s="39" t="str">
        <f t="array" ref="P568">IF($C$568="","",IFERROR(MAX(IF((ROW(مسودة!$C$536:$C$565)=SMALL(IF((ROW(مسودة!$C$536:$C$565)*(مسودة!$C$536:$C$565=$C$568)),ROW(مسودة!$C$536:$C$565)),ROW()-ROW(P568)+1)),مسودة!P536:'مسودة'!P$565)),0))</f>
        <v/>
      </c>
      <c r="Q568" s="39" t="str">
        <f t="array" ref="Q568">IF($C$568="","",IFERROR(MAX(IF((ROW(مسودة!$C$536:$C$565)=SMALL(IF((ROW(مسودة!$C$536:$C$565)*(مسودة!$C$536:$C$565=$C$568)),ROW(مسودة!$C$536:$C$565)),ROW()-ROW(Q568)+1)),مسودة!Q536:'مسودة'!Q$565)),0))</f>
        <v/>
      </c>
      <c r="R568" s="39" t="str">
        <f t="array" ref="R568">IF($C$568="","",IFERROR(MAX(IF((ROW(مسودة!$C$536:$C$565)=SMALL(IF((ROW(مسودة!$C$536:$C$565)*(مسودة!$C$536:$C$565=$C$568)),ROW(مسودة!$C$536:$C$565)),ROW()-ROW(R568)+1)),مسودة!R536:'مسودة'!R$565)),0))</f>
        <v/>
      </c>
      <c r="S568" s="39" t="str">
        <f t="array" ref="S568">IF($C$568="","",IFERROR(MAX(IF((ROW(مسودة!$C$536:$C$565)=SMALL(IF((ROW(مسودة!$C$536:$C$565)*(مسودة!$C$536:$C$565=$C$568)),ROW(مسودة!$C$536:$C$565)),ROW()-ROW(S568)+1)),مسودة!S536:'مسودة'!S$565)),0))</f>
        <v/>
      </c>
      <c r="T568" s="39" t="str">
        <f t="array" ref="T568">IF($C$568="","",IFERROR(MAX(IF((ROW(مسودة!$C$536:$C$565)=SMALL(IF((ROW(مسودة!$C$536:$C$565)*(مسودة!$C$536:$C$565=$C$568)),ROW(مسودة!$C$536:$C$565)),ROW()-ROW(T568)+1)),مسودة!T536:'مسودة'!T$565)),0))</f>
        <v/>
      </c>
      <c r="U568" s="39" t="str">
        <f t="array" ref="U568">IF($C$568="","",IFERROR(MAX(IF((ROW(مسودة!$C$536:$C$565)=SMALL(IF((ROW(مسودة!$C$536:$C$565)*(مسودة!$C$536:$C$565=$C$568)),ROW(مسودة!$C$536:$C$565)),ROW()-ROW(U568)+1)),مسودة!U536:'مسودة'!U$565)),0))</f>
        <v/>
      </c>
      <c r="V568" s="39" t="str">
        <f t="array" ref="V568">IF($C$568="","",IFERROR(MAX(IF((ROW(مسودة!$C$536:$C$565)=SMALL(IF((ROW(مسودة!$C$536:$C$565)*(مسودة!$C$536:$C$565=$C$568)),ROW(مسودة!$C$536:$C$565)),ROW()-ROW(V568)+1)),مسودة!V536:'مسودة'!V$565)),0))</f>
        <v/>
      </c>
      <c r="W568" s="39" t="str">
        <f t="array" ref="W568">IF($C$568="","",IFERROR(MAX(IF((ROW(مسودة!$C$536:$C$565)=SMALL(IF((ROW(مسودة!$C$536:$C$565)*(مسودة!$C$536:$C$565=$C$568)),ROW(مسودة!$C$536:$C$565)),ROW()-ROW(W568)+1)),مسودة!W536:'مسودة'!W$565)),0))</f>
        <v/>
      </c>
      <c r="X568" s="39" t="str">
        <f t="array" ref="X568">IF($C$568="","",IFERROR(MAX(IF((ROW(مسودة!$C$536:$C$565)=SMALL(IF((ROW(مسودة!$C$536:$C$565)*(مسودة!$C$536:$C$565=$C$568)),ROW(مسودة!$C$536:$C$565)),ROW()-ROW(X568)+1)),مسودة!X536:'مسودة'!X$565)),0))</f>
        <v/>
      </c>
      <c r="Y568" s="39" t="str">
        <f t="array" ref="Y568">IF($C$568="","",IFERROR(MAX(IF((ROW(مسودة!$C$536:$C$565)=SMALL(IF((ROW(مسودة!$C$536:$C$565)*(مسودة!$C$536:$C$565=$C$568)),ROW(مسودة!$C$536:$C$565)),ROW()-ROW(Y568)+1)),مسودة!Y536:'مسودة'!Y$565)),0))</f>
        <v/>
      </c>
      <c r="Z568" s="39" t="str">
        <f t="array" ref="Z568">IF($C$568="","",IFERROR(MAX(IF((ROW(مسودة!$C$536:$C$565)=SMALL(IF((ROW(مسودة!$C$536:$C$565)*(مسودة!$C$536:$C$565=$C$568)),ROW(مسودة!$C$536:$C$565)),ROW()-ROW(Z568)+1)),مسودة!Z536:'مسودة'!Z$565)),0))</f>
        <v/>
      </c>
      <c r="AA568" s="39" t="str">
        <f t="array" ref="AA568">IF($C$568="","",IFERROR(MAX(IF((ROW(مسودة!$C$536:$C$565)=SMALL(IF((ROW(مسودة!$C$536:$C$565)*(مسودة!$C$536:$C$565=$C$568)),ROW(مسودة!$C$536:$C$565)),ROW()-ROW(AA568)+1)),مسودة!AA536:'مسودة'!AA$565)),0))</f>
        <v/>
      </c>
      <c r="AB568" s="39" t="str">
        <f t="array" ref="AB568">IF($C$568="","",IFERROR(MAX(IF((ROW(مسودة!$C$536:$C$565)=SMALL(IF((ROW(مسودة!$C$536:$C$565)*(مسودة!$C$536:$C$565=$C$568)),ROW(مسودة!$C$536:$C$565)),ROW()-ROW(AB568)+1)),مسودة!AB536:'مسودة'!AB$565)),0))</f>
        <v/>
      </c>
      <c r="AC568" s="39" t="str">
        <f t="array" ref="AC568">IF($C$568="","",IFERROR(MAX(IF((ROW(مسودة!$C$536:$C$565)=SMALL(IF((ROW(مسودة!$C$536:$C$565)*(مسودة!$C$536:$C$565=$C$568)),ROW(مسودة!$C$536:$C$565)),ROW()-ROW(AC568)+1)),مسودة!AC536:'مسودة'!AC$565)),0))</f>
        <v/>
      </c>
      <c r="AD568" s="39" t="str">
        <f t="array" ref="AD568">IF($C$568="","",IFERROR(MAX(IF((ROW(مسودة!$C$536:$C$565)=SMALL(IF((ROW(مسودة!$C$536:$C$565)*(مسودة!$C$536:$C$565=$C$568)),ROW(مسودة!$C$536:$C$565)),ROW()-ROW(AD568)+1)),مسودة!AD536:'مسودة'!AD$565)),0))</f>
        <v/>
      </c>
      <c r="AE568" s="39" t="str">
        <f t="array" ref="AE568">IF($C$568="","",IFERROR(MAX(IF((ROW(مسودة!$C$536:$C$565)=SMALL(IF((ROW(مسودة!$C$536:$C$565)*(مسودة!$C$536:$C$565=$C$568)),ROW(مسودة!$C$536:$C$565)),ROW()-ROW(AE568)+1)),مسودة!AE536:'مسودة'!AE$565)),0))</f>
        <v/>
      </c>
      <c r="AF568" s="39" t="str">
        <f t="array" ref="AF568">IF($C$568="","",IFERROR(MAX(IF((ROW(مسودة!$C$536:$C$565)=SMALL(IF((ROW(مسودة!$C$536:$C$565)*(مسودة!$C$536:$C$565=$C$568)),ROW(مسودة!$C$536:$C$565)),ROW()-ROW(AF568)+1)),مسودة!AF536:'مسودة'!AF$565)),0))</f>
        <v/>
      </c>
      <c r="AG568" s="39" t="str">
        <f t="array" ref="AG568">IF($C$568="","",IFERROR(MAX(IF((ROW(مسودة!$C$536:$C$565)=SMALL(IF((ROW(مسودة!$C$536:$C$565)*(مسودة!$C$536:$C$565=$C$568)),ROW(مسودة!$C$536:$C$565)),ROW()-ROW(AG568)+1)),مسودة!AG536:'مسودة'!AG$565)),0))</f>
        <v/>
      </c>
      <c r="AH568" s="39" t="str">
        <f t="array" ref="AH568">IF($C$568="","",IFERROR(MAX(IF((ROW(مسودة!$C$536:$C$565)=SMALL(IF((ROW(مسودة!$C$536:$C$565)*(مسودة!$C$536:$C$565=$C$568)),ROW(مسودة!$C$536:$C$565)),ROW()-ROW(AH568)+1)),مسودة!AH536:'مسودة'!AH$565)),0))</f>
        <v/>
      </c>
      <c r="AI568" s="39" t="str">
        <f t="array" ref="AI568">IF($C$568="","",IFERROR(MAX(IF((ROW(مسودة!$C$536:$C$565)=SMALL(IF((ROW(مسودة!$C$536:$C$565)*(مسودة!$C$536:$C$565=$C$568)),ROW(مسودة!$C$536:$C$565)),ROW()-ROW(AI568)+1)),مسودة!AI536:'مسودة'!AI$565)),0))</f>
        <v/>
      </c>
      <c r="AJ568" s="39" t="str">
        <f t="array" ref="AJ568">IF($C$568="","",IFERROR(MAX(IF((ROW(مسودة!$C$536:$C$565)=SMALL(IF((ROW(مسودة!$C$536:$C$565)*(مسودة!$C$536:$C$565=$C$568)),ROW(مسودة!$C$536:$C$565)),ROW()-ROW(AJ568)+1)),مسودة!AJ536:'مسودة'!AJ$565)),0))</f>
        <v/>
      </c>
      <c r="AK568" s="39" t="str">
        <f t="array" ref="AK568">IF($C$568="","",IFERROR(MAX(IF((ROW(مسودة!$C$536:$C$565)=SMALL(IF((ROW(مسودة!$C$536:$C$565)*(مسودة!$C$536:$C$565=$C$568)),ROW(مسودة!$C$536:$C$565)),ROW()-ROW(AK568)+1)),مسودة!AK536:'مسودة'!AK$565)),0))</f>
        <v/>
      </c>
      <c r="AL568" s="39" t="str">
        <f t="array" ref="AL568">IF($C$568="","",IFERROR(MAX(IF((ROW(مسودة!$C$536:$C$565)=SMALL(IF((ROW(مسودة!$C$536:$C$565)*(مسودة!$C$536:$C$565=$C$568)),ROW(مسودة!$C$536:$C$565)),ROW()-ROW(AL568)+1)),مسودة!AL536:'مسودة'!AL$565)),0))</f>
        <v/>
      </c>
      <c r="AM568" s="39" t="str">
        <f t="array" ref="AM568">IF($C$568="","",IFERROR(MAX(IF((ROW(مسودة!$C$536:$C$565)=SMALL(IF((ROW(مسودة!$C$536:$C$565)*(مسودة!$C$536:$C$565=$C$568)),ROW(مسودة!$C$536:$C$565)),ROW()-ROW(AM568)+1)),مسودة!AM536:'مسودة'!AM$565)),0))</f>
        <v/>
      </c>
      <c r="AN568" s="54"/>
      <c r="AO568" s="54"/>
      <c r="AP568" s="55"/>
      <c r="AQ568" s="49"/>
      <c r="AR568" s="49"/>
      <c r="AS568" s="49"/>
      <c r="AT568" s="49"/>
      <c r="AU568" s="103" t="str">
        <f>IFERROR(LOOKUP(2,1/((مسودة!$C$536:$C$565=C568)*(مسودة!$F$536:$F$565=F568)),مسودة!$AV$536:$AV$565),"")</f>
        <v/>
      </c>
    </row>
    <row r="569" spans="2:47" ht="28.5" customHeight="1" thickBot="1">
      <c r="B569" s="48"/>
      <c r="C569" s="99"/>
      <c r="D569" s="51"/>
      <c r="E569" s="51"/>
      <c r="F569" s="11" t="s">
        <v>31</v>
      </c>
      <c r="G569" s="39" t="str">
        <f t="array" ref="G569">IF($C$568="","",IFERROR(MAX(IF((ROW(مسودة!$C$536:$C$565)=SMALL(IF((ROW(مسودة!$C$536:$C$565)*(مسودة!$C$536:$C$565=$C$568)),ROW(مسودة!$C$536:$C$565)),ROW()-ROW(G569)+1)),مسودة!G537:'مسودة'!G$565)),0))</f>
        <v/>
      </c>
      <c r="H569" s="39" t="str">
        <f t="array" ref="H569">IF($C$568="","",IFERROR(MAX(IF((ROW(مسودة!$C$536:$C$565)=SMALL(IF((ROW(مسودة!$C$536:$C$565)*(مسودة!$C$536:$C$565=$C$568)),ROW(مسودة!$C$536:$C$565)),ROW()-ROW(H569)+1)),مسودة!H537:'مسودة'!H$565)),0))</f>
        <v/>
      </c>
      <c r="I569" s="39" t="str">
        <f t="array" ref="I569">IF($C$568="","",IFERROR(MAX(IF((ROW(مسودة!$C$536:$C$565)=SMALL(IF((ROW(مسودة!$C$536:$C$565)*(مسودة!$C$536:$C$565=$C$568)),ROW(مسودة!$C$536:$C$565)),ROW()-ROW(I569)+1)),مسودة!I537:'مسودة'!I$565)),0))</f>
        <v/>
      </c>
      <c r="J569" s="39" t="str">
        <f t="array" ref="J569">IF($C$568="","",IFERROR(MAX(IF((ROW(مسودة!$C$536:$C$565)=SMALL(IF((ROW(مسودة!$C$536:$C$565)*(مسودة!$C$536:$C$565=$C$568)),ROW(مسودة!$C$536:$C$565)),ROW()-ROW(J569)+1)),مسودة!J537:'مسودة'!J$565)),0))</f>
        <v/>
      </c>
      <c r="K569" s="39" t="str">
        <f t="array" ref="K569">IF($C$568="","",IFERROR(MAX(IF((ROW(مسودة!$C$536:$C$565)=SMALL(IF((ROW(مسودة!$C$536:$C$565)*(مسودة!$C$536:$C$565=$C$568)),ROW(مسودة!$C$536:$C$565)),ROW()-ROW(K569)+1)),مسودة!K537:'مسودة'!K$565)),0))</f>
        <v/>
      </c>
      <c r="L569" s="39" t="str">
        <f t="array" ref="L569">IF($C$568="","",IFERROR(MAX(IF((ROW(مسودة!$C$536:$C$565)=SMALL(IF((ROW(مسودة!$C$536:$C$565)*(مسودة!$C$536:$C$565=$C$568)),ROW(مسودة!$C$536:$C$565)),ROW()-ROW(L569)+1)),مسودة!L537:'مسودة'!L$565)),0))</f>
        <v/>
      </c>
      <c r="M569" s="39" t="str">
        <f t="array" ref="M569">IF($C$568="","",IFERROR(MAX(IF((ROW(مسودة!$C$536:$C$565)=SMALL(IF((ROW(مسودة!$C$536:$C$565)*(مسودة!$C$536:$C$565=$C$568)),ROW(مسودة!$C$536:$C$565)),ROW()-ROW(M569)+1)),مسودة!M537:'مسودة'!M$565)),0))</f>
        <v/>
      </c>
      <c r="N569" s="39" t="str">
        <f t="array" ref="N569">IF($C$568="","",IFERROR(MAX(IF((ROW(مسودة!$C$536:$C$565)=SMALL(IF((ROW(مسودة!$C$536:$C$565)*(مسودة!$C$536:$C$565=$C$568)),ROW(مسودة!$C$536:$C$565)),ROW()-ROW(N569)+1)),مسودة!N537:'مسودة'!N$565)),0))</f>
        <v/>
      </c>
      <c r="O569" s="39" t="str">
        <f t="array" ref="O569">IF($C$568="","",IFERROR(MAX(IF((ROW(مسودة!$C$536:$C$565)=SMALL(IF((ROW(مسودة!$C$536:$C$565)*(مسودة!$C$536:$C$565=$C$568)),ROW(مسودة!$C$536:$C$565)),ROW()-ROW(O569)+1)),مسودة!O537:'مسودة'!O$565)),0))</f>
        <v/>
      </c>
      <c r="P569" s="39" t="str">
        <f t="array" ref="P569">IF($C$568="","",IFERROR(MAX(IF((ROW(مسودة!$C$536:$C$565)=SMALL(IF((ROW(مسودة!$C$536:$C$565)*(مسودة!$C$536:$C$565=$C$568)),ROW(مسودة!$C$536:$C$565)),ROW()-ROW(P569)+1)),مسودة!P537:'مسودة'!P$565)),0))</f>
        <v/>
      </c>
      <c r="Q569" s="39" t="str">
        <f t="array" ref="Q569">IF($C$568="","",IFERROR(MAX(IF((ROW(مسودة!$C$536:$C$565)=SMALL(IF((ROW(مسودة!$C$536:$C$565)*(مسودة!$C$536:$C$565=$C$568)),ROW(مسودة!$C$536:$C$565)),ROW()-ROW(Q569)+1)),مسودة!Q537:'مسودة'!Q$565)),0))</f>
        <v/>
      </c>
      <c r="R569" s="39" t="str">
        <f t="array" ref="R569">IF($C$568="","",IFERROR(MAX(IF((ROW(مسودة!$C$536:$C$565)=SMALL(IF((ROW(مسودة!$C$536:$C$565)*(مسودة!$C$536:$C$565=$C$568)),ROW(مسودة!$C$536:$C$565)),ROW()-ROW(R569)+1)),مسودة!R537:'مسودة'!R$565)),0))</f>
        <v/>
      </c>
      <c r="S569" s="39" t="str">
        <f t="array" ref="S569">IF($C$568="","",IFERROR(MAX(IF((ROW(مسودة!$C$536:$C$565)=SMALL(IF((ROW(مسودة!$C$536:$C$565)*(مسودة!$C$536:$C$565=$C$568)),ROW(مسودة!$C$536:$C$565)),ROW()-ROW(S569)+1)),مسودة!S537:'مسودة'!S$565)),0))</f>
        <v/>
      </c>
      <c r="T569" s="39" t="str">
        <f t="array" ref="T569">IF($C$568="","",IFERROR(MAX(IF((ROW(مسودة!$C$536:$C$565)=SMALL(IF((ROW(مسودة!$C$536:$C$565)*(مسودة!$C$536:$C$565=$C$568)),ROW(مسودة!$C$536:$C$565)),ROW()-ROW(T569)+1)),مسودة!T537:'مسودة'!T$565)),0))</f>
        <v/>
      </c>
      <c r="U569" s="39" t="str">
        <f t="array" ref="U569">IF($C$568="","",IFERROR(MAX(IF((ROW(مسودة!$C$536:$C$565)=SMALL(IF((ROW(مسودة!$C$536:$C$565)*(مسودة!$C$536:$C$565=$C$568)),ROW(مسودة!$C$536:$C$565)),ROW()-ROW(U569)+1)),مسودة!U537:'مسودة'!U$565)),0))</f>
        <v/>
      </c>
      <c r="V569" s="39" t="str">
        <f t="array" ref="V569">IF($C$568="","",IFERROR(MAX(IF((ROW(مسودة!$C$536:$C$565)=SMALL(IF((ROW(مسودة!$C$536:$C$565)*(مسودة!$C$536:$C$565=$C$568)),ROW(مسودة!$C$536:$C$565)),ROW()-ROW(V569)+1)),مسودة!V537:'مسودة'!V$565)),0))</f>
        <v/>
      </c>
      <c r="W569" s="39" t="str">
        <f t="array" ref="W569">IF($C$568="","",IFERROR(MAX(IF((ROW(مسودة!$C$536:$C$565)=SMALL(IF((ROW(مسودة!$C$536:$C$565)*(مسودة!$C$536:$C$565=$C$568)),ROW(مسودة!$C$536:$C$565)),ROW()-ROW(W569)+1)),مسودة!W537:'مسودة'!W$565)),0))</f>
        <v/>
      </c>
      <c r="X569" s="39" t="str">
        <f t="array" ref="X569">IF($C$568="","",IFERROR(MAX(IF((ROW(مسودة!$C$536:$C$565)=SMALL(IF((ROW(مسودة!$C$536:$C$565)*(مسودة!$C$536:$C$565=$C$568)),ROW(مسودة!$C$536:$C$565)),ROW()-ROW(X569)+1)),مسودة!X537:'مسودة'!X$565)),0))</f>
        <v/>
      </c>
      <c r="Y569" s="39" t="str">
        <f t="array" ref="Y569">IF($C$568="","",IFERROR(MAX(IF((ROW(مسودة!$C$536:$C$565)=SMALL(IF((ROW(مسودة!$C$536:$C$565)*(مسودة!$C$536:$C$565=$C$568)),ROW(مسودة!$C$536:$C$565)),ROW()-ROW(Y569)+1)),مسودة!Y537:'مسودة'!Y$565)),0))</f>
        <v/>
      </c>
      <c r="Z569" s="39" t="str">
        <f t="array" ref="Z569">IF($C$568="","",IFERROR(MAX(IF((ROW(مسودة!$C$536:$C$565)=SMALL(IF((ROW(مسودة!$C$536:$C$565)*(مسودة!$C$536:$C$565=$C$568)),ROW(مسودة!$C$536:$C$565)),ROW()-ROW(Z569)+1)),مسودة!Z537:'مسودة'!Z$565)),0))</f>
        <v/>
      </c>
      <c r="AA569" s="39" t="str">
        <f t="array" ref="AA569">IF($C$568="","",IFERROR(MAX(IF((ROW(مسودة!$C$536:$C$565)=SMALL(IF((ROW(مسودة!$C$536:$C$565)*(مسودة!$C$536:$C$565=$C$568)),ROW(مسودة!$C$536:$C$565)),ROW()-ROW(AA569)+1)),مسودة!AA537:'مسودة'!AA$565)),0))</f>
        <v/>
      </c>
      <c r="AB569" s="39" t="str">
        <f t="array" ref="AB569">IF($C$568="","",IFERROR(MAX(IF((ROW(مسودة!$C$536:$C$565)=SMALL(IF((ROW(مسودة!$C$536:$C$565)*(مسودة!$C$536:$C$565=$C$568)),ROW(مسودة!$C$536:$C$565)),ROW()-ROW(AB569)+1)),مسودة!AB537:'مسودة'!AB$565)),0))</f>
        <v/>
      </c>
      <c r="AC569" s="39" t="str">
        <f t="array" ref="AC569">IF($C$568="","",IFERROR(MAX(IF((ROW(مسودة!$C$536:$C$565)=SMALL(IF((ROW(مسودة!$C$536:$C$565)*(مسودة!$C$536:$C$565=$C$568)),ROW(مسودة!$C$536:$C$565)),ROW()-ROW(AC569)+1)),مسودة!AC537:'مسودة'!AC$565)),0))</f>
        <v/>
      </c>
      <c r="AD569" s="39" t="str">
        <f t="array" ref="AD569">IF($C$568="","",IFERROR(MAX(IF((ROW(مسودة!$C$536:$C$565)=SMALL(IF((ROW(مسودة!$C$536:$C$565)*(مسودة!$C$536:$C$565=$C$568)),ROW(مسودة!$C$536:$C$565)),ROW()-ROW(AD569)+1)),مسودة!AD537:'مسودة'!AD$565)),0))</f>
        <v/>
      </c>
      <c r="AE569" s="39" t="str">
        <f t="array" ref="AE569">IF($C$568="","",IFERROR(MAX(IF((ROW(مسودة!$C$536:$C$565)=SMALL(IF((ROW(مسودة!$C$536:$C$565)*(مسودة!$C$536:$C$565=$C$568)),ROW(مسودة!$C$536:$C$565)),ROW()-ROW(AE569)+1)),مسودة!AE537:'مسودة'!AE$565)),0))</f>
        <v/>
      </c>
      <c r="AF569" s="39" t="str">
        <f t="array" ref="AF569">IF($C$568="","",IFERROR(MAX(IF((ROW(مسودة!$C$536:$C$565)=SMALL(IF((ROW(مسودة!$C$536:$C$565)*(مسودة!$C$536:$C$565=$C$568)),ROW(مسودة!$C$536:$C$565)),ROW()-ROW(AF569)+1)),مسودة!AF537:'مسودة'!AF$565)),0))</f>
        <v/>
      </c>
      <c r="AG569" s="39" t="str">
        <f t="array" ref="AG569">IF($C$568="","",IFERROR(MAX(IF((ROW(مسودة!$C$536:$C$565)=SMALL(IF((ROW(مسودة!$C$536:$C$565)*(مسودة!$C$536:$C$565=$C$568)),ROW(مسودة!$C$536:$C$565)),ROW()-ROW(AG569)+1)),مسودة!AG537:'مسودة'!AG$565)),0))</f>
        <v/>
      </c>
      <c r="AH569" s="39" t="str">
        <f t="array" ref="AH569">IF($C$568="","",IFERROR(MAX(IF((ROW(مسودة!$C$536:$C$565)=SMALL(IF((ROW(مسودة!$C$536:$C$565)*(مسودة!$C$536:$C$565=$C$568)),ROW(مسودة!$C$536:$C$565)),ROW()-ROW(AH569)+1)),مسودة!AH537:'مسودة'!AH$565)),0))</f>
        <v/>
      </c>
      <c r="AI569" s="39" t="str">
        <f t="array" ref="AI569">IF($C$568="","",IFERROR(MAX(IF((ROW(مسودة!$C$536:$C$565)=SMALL(IF((ROW(مسودة!$C$536:$C$565)*(مسودة!$C$536:$C$565=$C$568)),ROW(مسودة!$C$536:$C$565)),ROW()-ROW(AI569)+1)),مسودة!AI537:'مسودة'!AI$565)),0))</f>
        <v/>
      </c>
      <c r="AJ569" s="39" t="str">
        <f t="array" ref="AJ569">IF($C$568="","",IFERROR(MAX(IF((ROW(مسودة!$C$536:$C$565)=SMALL(IF((ROW(مسودة!$C$536:$C$565)*(مسودة!$C$536:$C$565=$C$568)),ROW(مسودة!$C$536:$C$565)),ROW()-ROW(AJ569)+1)),مسودة!AJ537:'مسودة'!AJ$565)),0))</f>
        <v/>
      </c>
      <c r="AK569" s="39" t="str">
        <f t="array" ref="AK569">IF($C$568="","",IFERROR(MAX(IF((ROW(مسودة!$C$536:$C$565)=SMALL(IF((ROW(مسودة!$C$536:$C$565)*(مسودة!$C$536:$C$565=$C$568)),ROW(مسودة!$C$536:$C$565)),ROW()-ROW(AK569)+1)),مسودة!AK537:'مسودة'!AK$565)),0))</f>
        <v/>
      </c>
      <c r="AL569" s="39" t="str">
        <f t="array" ref="AL569">IF($C$568="","",IFERROR(MAX(IF((ROW(مسودة!$C$536:$C$565)=SMALL(IF((ROW(مسودة!$C$536:$C$565)*(مسودة!$C$536:$C$565=$C$568)),ROW(مسودة!$C$536:$C$565)),ROW()-ROW(AL569)+1)),مسودة!AL537:'مسودة'!AL$565)),0))</f>
        <v/>
      </c>
      <c r="AM569" s="39" t="str">
        <f t="array" ref="AM569">IF($C$568="","",IFERROR(MAX(IF((ROW(مسودة!$C$536:$C$565)=SMALL(IF((ROW(مسودة!$C$536:$C$565)*(مسودة!$C$536:$C$565=$C$568)),ROW(مسودة!$C$536:$C$565)),ROW()-ROW(AM569)+1)),مسودة!AM537:'مسودة'!AM$565)),0))</f>
        <v/>
      </c>
      <c r="AN569" s="54"/>
      <c r="AO569" s="54"/>
      <c r="AP569" s="56"/>
      <c r="AQ569" s="49"/>
      <c r="AR569" s="49"/>
      <c r="AS569" s="49"/>
      <c r="AT569" s="49"/>
      <c r="AU569" s="104"/>
    </row>
    <row r="570" spans="2:47" ht="36" customHeight="1" thickBot="1">
      <c r="B570" s="48"/>
      <c r="C570" s="93"/>
      <c r="D570" s="51"/>
      <c r="E570" s="51"/>
      <c r="F570" s="14" t="s">
        <v>32</v>
      </c>
      <c r="G570" s="39" t="str">
        <f t="array" ref="G570">IF($C$568="","",IFERROR(MAX(IF((ROW(مسودة!$C$536:$C$565)=SMALL(IF((ROW(مسودة!$C$536:$C$565)*(مسودة!$C$536:$C$565=$C$568)),ROW(مسودة!$C$536:$C$565)),ROW()-ROW(G570)+1)),مسودة!G538:'مسودة'!G$565)),0))</f>
        <v/>
      </c>
      <c r="H570" s="39" t="str">
        <f t="array" ref="H570">IF($C$568="","",IFERROR(MAX(IF((ROW(مسودة!$C$536:$C$565)=SMALL(IF((ROW(مسودة!$C$536:$C$565)*(مسودة!$C$536:$C$565=$C$568)),ROW(مسودة!$C$536:$C$565)),ROW()-ROW(H570)+1)),مسودة!H538:'مسودة'!H$565)),0))</f>
        <v/>
      </c>
      <c r="I570" s="39" t="str">
        <f t="array" ref="I570">IF($C$568="","",IFERROR(MAX(IF((ROW(مسودة!$C$536:$C$565)=SMALL(IF((ROW(مسودة!$C$536:$C$565)*(مسودة!$C$536:$C$565=$C$568)),ROW(مسودة!$C$536:$C$565)),ROW()-ROW(I570)+1)),مسودة!I538:'مسودة'!I$565)),0))</f>
        <v/>
      </c>
      <c r="J570" s="39" t="str">
        <f t="array" ref="J570">IF($C$568="","",IFERROR(MAX(IF((ROW(مسودة!$C$536:$C$565)=SMALL(IF((ROW(مسودة!$C$536:$C$565)*(مسودة!$C$536:$C$565=$C$568)),ROW(مسودة!$C$536:$C$565)),ROW()-ROW(J570)+1)),مسودة!J538:'مسودة'!J$565)),0))</f>
        <v/>
      </c>
      <c r="K570" s="39" t="str">
        <f t="array" ref="K570">IF($C$568="","",IFERROR(MAX(IF((ROW(مسودة!$C$536:$C$565)=SMALL(IF((ROW(مسودة!$C$536:$C$565)*(مسودة!$C$536:$C$565=$C$568)),ROW(مسودة!$C$536:$C$565)),ROW()-ROW(K570)+1)),مسودة!K538:'مسودة'!K$565)),0))</f>
        <v/>
      </c>
      <c r="L570" s="39" t="str">
        <f t="array" ref="L570">IF($C$568="","",IFERROR(MAX(IF((ROW(مسودة!$C$536:$C$565)=SMALL(IF((ROW(مسودة!$C$536:$C$565)*(مسودة!$C$536:$C$565=$C$568)),ROW(مسودة!$C$536:$C$565)),ROW()-ROW(L570)+1)),مسودة!L538:'مسودة'!L$565)),0))</f>
        <v/>
      </c>
      <c r="M570" s="39" t="str">
        <f t="array" ref="M570">IF($C$568="","",IFERROR(MAX(IF((ROW(مسودة!$C$536:$C$565)=SMALL(IF((ROW(مسودة!$C$536:$C$565)*(مسودة!$C$536:$C$565=$C$568)),ROW(مسودة!$C$536:$C$565)),ROW()-ROW(M570)+1)),مسودة!M538:'مسودة'!M$565)),0))</f>
        <v/>
      </c>
      <c r="N570" s="39" t="str">
        <f t="array" ref="N570">IF($C$568="","",IFERROR(MAX(IF((ROW(مسودة!$C$536:$C$565)=SMALL(IF((ROW(مسودة!$C$536:$C$565)*(مسودة!$C$536:$C$565=$C$568)),ROW(مسودة!$C$536:$C$565)),ROW()-ROW(N570)+1)),مسودة!N538:'مسودة'!N$565)),0))</f>
        <v/>
      </c>
      <c r="O570" s="39" t="str">
        <f t="array" ref="O570">IF($C$568="","",IFERROR(MAX(IF((ROW(مسودة!$C$536:$C$565)=SMALL(IF((ROW(مسودة!$C$536:$C$565)*(مسودة!$C$536:$C$565=$C$568)),ROW(مسودة!$C$536:$C$565)),ROW()-ROW(O570)+1)),مسودة!O538:'مسودة'!O$565)),0))</f>
        <v/>
      </c>
      <c r="P570" s="39" t="str">
        <f t="array" ref="P570">IF($C$568="","",IFERROR(MAX(IF((ROW(مسودة!$C$536:$C$565)=SMALL(IF((ROW(مسودة!$C$536:$C$565)*(مسودة!$C$536:$C$565=$C$568)),ROW(مسودة!$C$536:$C$565)),ROW()-ROW(P570)+1)),مسودة!P538:'مسودة'!P$565)),0))</f>
        <v/>
      </c>
      <c r="Q570" s="39" t="str">
        <f t="array" ref="Q570">IF($C$568="","",IFERROR(MAX(IF((ROW(مسودة!$C$536:$C$565)=SMALL(IF((ROW(مسودة!$C$536:$C$565)*(مسودة!$C$536:$C$565=$C$568)),ROW(مسودة!$C$536:$C$565)),ROW()-ROW(Q570)+1)),مسودة!Q538:'مسودة'!Q$565)),0))</f>
        <v/>
      </c>
      <c r="R570" s="39" t="str">
        <f t="array" ref="R570">IF($C$568="","",IFERROR(MAX(IF((ROW(مسودة!$C$536:$C$565)=SMALL(IF((ROW(مسودة!$C$536:$C$565)*(مسودة!$C$536:$C$565=$C$568)),ROW(مسودة!$C$536:$C$565)),ROW()-ROW(R570)+1)),مسودة!R538:'مسودة'!R$565)),0))</f>
        <v/>
      </c>
      <c r="S570" s="39" t="str">
        <f t="array" ref="S570">IF($C$568="","",IFERROR(MAX(IF((ROW(مسودة!$C$536:$C$565)=SMALL(IF((ROW(مسودة!$C$536:$C$565)*(مسودة!$C$536:$C$565=$C$568)),ROW(مسودة!$C$536:$C$565)),ROW()-ROW(S570)+1)),مسودة!S538:'مسودة'!S$565)),0))</f>
        <v/>
      </c>
      <c r="T570" s="39" t="str">
        <f t="array" ref="T570">IF($C$568="","",IFERROR(MAX(IF((ROW(مسودة!$C$536:$C$565)=SMALL(IF((ROW(مسودة!$C$536:$C$565)*(مسودة!$C$536:$C$565=$C$568)),ROW(مسودة!$C$536:$C$565)),ROW()-ROW(T570)+1)),مسودة!T538:'مسودة'!T$565)),0))</f>
        <v/>
      </c>
      <c r="U570" s="39" t="str">
        <f t="array" ref="U570">IF($C$568="","",IFERROR(MAX(IF((ROW(مسودة!$C$536:$C$565)=SMALL(IF((ROW(مسودة!$C$536:$C$565)*(مسودة!$C$536:$C$565=$C$568)),ROW(مسودة!$C$536:$C$565)),ROW()-ROW(U570)+1)),مسودة!U538:'مسودة'!U$565)),0))</f>
        <v/>
      </c>
      <c r="V570" s="39" t="str">
        <f t="array" ref="V570">IF($C$568="","",IFERROR(MAX(IF((ROW(مسودة!$C$536:$C$565)=SMALL(IF((ROW(مسودة!$C$536:$C$565)*(مسودة!$C$536:$C$565=$C$568)),ROW(مسودة!$C$536:$C$565)),ROW()-ROW(V570)+1)),مسودة!V538:'مسودة'!V$565)),0))</f>
        <v/>
      </c>
      <c r="W570" s="39" t="str">
        <f t="array" ref="W570">IF($C$568="","",IFERROR(MAX(IF((ROW(مسودة!$C$536:$C$565)=SMALL(IF((ROW(مسودة!$C$536:$C$565)*(مسودة!$C$536:$C$565=$C$568)),ROW(مسودة!$C$536:$C$565)),ROW()-ROW(W570)+1)),مسودة!W538:'مسودة'!W$565)),0))</f>
        <v/>
      </c>
      <c r="X570" s="39" t="str">
        <f t="array" ref="X570">IF($C$568="","",IFERROR(MAX(IF((ROW(مسودة!$C$536:$C$565)=SMALL(IF((ROW(مسودة!$C$536:$C$565)*(مسودة!$C$536:$C$565=$C$568)),ROW(مسودة!$C$536:$C$565)),ROW()-ROW(X570)+1)),مسودة!X538:'مسودة'!X$565)),0))</f>
        <v/>
      </c>
      <c r="Y570" s="39" t="str">
        <f t="array" ref="Y570">IF($C$568="","",IFERROR(MAX(IF((ROW(مسودة!$C$536:$C$565)=SMALL(IF((ROW(مسودة!$C$536:$C$565)*(مسودة!$C$536:$C$565=$C$568)),ROW(مسودة!$C$536:$C$565)),ROW()-ROW(Y570)+1)),مسودة!Y538:'مسودة'!Y$565)),0))</f>
        <v/>
      </c>
      <c r="Z570" s="39" t="str">
        <f t="array" ref="Z570">IF($C$568="","",IFERROR(MAX(IF((ROW(مسودة!$C$536:$C$565)=SMALL(IF((ROW(مسودة!$C$536:$C$565)*(مسودة!$C$536:$C$565=$C$568)),ROW(مسودة!$C$536:$C$565)),ROW()-ROW(Z570)+1)),مسودة!Z538:'مسودة'!Z$565)),0))</f>
        <v/>
      </c>
      <c r="AA570" s="39" t="str">
        <f t="array" ref="AA570">IF($C$568="","",IFERROR(MAX(IF((ROW(مسودة!$C$536:$C$565)=SMALL(IF((ROW(مسودة!$C$536:$C$565)*(مسودة!$C$536:$C$565=$C$568)),ROW(مسودة!$C$536:$C$565)),ROW()-ROW(AA570)+1)),مسودة!AA538:'مسودة'!AA$565)),0))</f>
        <v/>
      </c>
      <c r="AB570" s="39" t="str">
        <f t="array" ref="AB570">IF($C$568="","",IFERROR(MAX(IF((ROW(مسودة!$C$536:$C$565)=SMALL(IF((ROW(مسودة!$C$536:$C$565)*(مسودة!$C$536:$C$565=$C$568)),ROW(مسودة!$C$536:$C$565)),ROW()-ROW(AB570)+1)),مسودة!AB538:'مسودة'!AB$565)),0))</f>
        <v/>
      </c>
      <c r="AC570" s="39" t="str">
        <f t="array" ref="AC570">IF($C$568="","",IFERROR(MAX(IF((ROW(مسودة!$C$536:$C$565)=SMALL(IF((ROW(مسودة!$C$536:$C$565)*(مسودة!$C$536:$C$565=$C$568)),ROW(مسودة!$C$536:$C$565)),ROW()-ROW(AC570)+1)),مسودة!AC538:'مسودة'!AC$565)),0))</f>
        <v/>
      </c>
      <c r="AD570" s="39" t="str">
        <f t="array" ref="AD570">IF($C$568="","",IFERROR(MAX(IF((ROW(مسودة!$C$536:$C$565)=SMALL(IF((ROW(مسودة!$C$536:$C$565)*(مسودة!$C$536:$C$565=$C$568)),ROW(مسودة!$C$536:$C$565)),ROW()-ROW(AD570)+1)),مسودة!AD538:'مسودة'!AD$565)),0))</f>
        <v/>
      </c>
      <c r="AE570" s="39" t="str">
        <f t="array" ref="AE570">IF($C$568="","",IFERROR(MAX(IF((ROW(مسودة!$C$536:$C$565)=SMALL(IF((ROW(مسودة!$C$536:$C$565)*(مسودة!$C$536:$C$565=$C$568)),ROW(مسودة!$C$536:$C$565)),ROW()-ROW(AE570)+1)),مسودة!AE538:'مسودة'!AE$565)),0))</f>
        <v/>
      </c>
      <c r="AF570" s="39" t="str">
        <f t="array" ref="AF570">IF($C$568="","",IFERROR(MAX(IF((ROW(مسودة!$C$536:$C$565)=SMALL(IF((ROW(مسودة!$C$536:$C$565)*(مسودة!$C$536:$C$565=$C$568)),ROW(مسودة!$C$536:$C$565)),ROW()-ROW(AF570)+1)),مسودة!AF538:'مسودة'!AF$565)),0))</f>
        <v/>
      </c>
      <c r="AG570" s="39" t="str">
        <f t="array" ref="AG570">IF($C$568="","",IFERROR(MAX(IF((ROW(مسودة!$C$536:$C$565)=SMALL(IF((ROW(مسودة!$C$536:$C$565)*(مسودة!$C$536:$C$565=$C$568)),ROW(مسودة!$C$536:$C$565)),ROW()-ROW(AG570)+1)),مسودة!AG538:'مسودة'!AG$565)),0))</f>
        <v/>
      </c>
      <c r="AH570" s="39" t="str">
        <f t="array" ref="AH570">IF($C$568="","",IFERROR(MAX(IF((ROW(مسودة!$C$536:$C$565)=SMALL(IF((ROW(مسودة!$C$536:$C$565)*(مسودة!$C$536:$C$565=$C$568)),ROW(مسودة!$C$536:$C$565)),ROW()-ROW(AH570)+1)),مسودة!AH538:'مسودة'!AH$565)),0))</f>
        <v/>
      </c>
      <c r="AI570" s="39" t="str">
        <f t="array" ref="AI570">IF($C$568="","",IFERROR(MAX(IF((ROW(مسودة!$C$536:$C$565)=SMALL(IF((ROW(مسودة!$C$536:$C$565)*(مسودة!$C$536:$C$565=$C$568)),ROW(مسودة!$C$536:$C$565)),ROW()-ROW(AI570)+1)),مسودة!AI538:'مسودة'!AI$565)),0))</f>
        <v/>
      </c>
      <c r="AJ570" s="39" t="str">
        <f t="array" ref="AJ570">IF($C$568="","",IFERROR(MAX(IF((ROW(مسودة!$C$536:$C$565)=SMALL(IF((ROW(مسودة!$C$536:$C$565)*(مسودة!$C$536:$C$565=$C$568)),ROW(مسودة!$C$536:$C$565)),ROW()-ROW(AJ570)+1)),مسودة!AJ538:'مسودة'!AJ$565)),0))</f>
        <v/>
      </c>
      <c r="AK570" s="39" t="str">
        <f t="array" ref="AK570">IF($C$568="","",IFERROR(MAX(IF((ROW(مسودة!$C$536:$C$565)=SMALL(IF((ROW(مسودة!$C$536:$C$565)*(مسودة!$C$536:$C$565=$C$568)),ROW(مسودة!$C$536:$C$565)),ROW()-ROW(AK570)+1)),مسودة!AK538:'مسودة'!AK$565)),0))</f>
        <v/>
      </c>
      <c r="AL570" s="39" t="str">
        <f t="array" ref="AL570">IF($C$568="","",IFERROR(MAX(IF((ROW(مسودة!$C$536:$C$565)=SMALL(IF((ROW(مسودة!$C$536:$C$565)*(مسودة!$C$536:$C$565=$C$568)),ROW(مسودة!$C$536:$C$565)),ROW()-ROW(AL570)+1)),مسودة!AL538:'مسودة'!AL$565)),0))</f>
        <v/>
      </c>
      <c r="AM570" s="39" t="str">
        <f t="array" ref="AM570">IF($C$568="","",IFERROR(MAX(IF((ROW(مسودة!$C$536:$C$565)=SMALL(IF((ROW(مسودة!$C$536:$C$565)*(مسودة!$C$536:$C$565=$C$568)),ROW(مسودة!$C$536:$C$565)),ROW()-ROW(AM570)+1)),مسودة!AM538:'مسودة'!AM$565)),0))</f>
        <v/>
      </c>
      <c r="AN570" s="39" t="str">
        <f t="array" ref="AN570">IF($C$568="","",IFERROR(MAX(IF((ROW(مسودة!$C$536:$C$565)=SMALL(IF((ROW(مسودة!$C$536:$C$565)*(مسودة!$C$536:$C$565=$C$568)),ROW(مسودة!$C$536:$C$565)),ROW()-ROW(AN570)+1)),مسودة!AN538:AN$565)),0))</f>
        <v/>
      </c>
      <c r="AO570" s="39" t="str">
        <f t="array" ref="AO570">IF($C$568="","",IFERROR(MAX(IF((ROW(مسودة!$C$536:$C$565)=SMALL(IF((ROW(مسودة!$C$536:$C$565)*(مسودة!$C$536:$C$565=$C$568)),ROW(مسودة!$C$536:$C$565)),ROW()-ROW(AO570)+1)),مسودة!AO538:AO$565)),0))</f>
        <v/>
      </c>
      <c r="AP570" s="39" t="str">
        <f>IF(AO570&lt;50,"   ",IF(AO570&lt;65,"مقبول",IF(AO570&lt;75,"جيد",IF(AO570&lt;85,"جيدجداً",IF(AO570&lt;=100,"ممتاز","")))))</f>
        <v/>
      </c>
      <c r="AQ570" s="49"/>
      <c r="AR570" s="49"/>
      <c r="AS570" s="49"/>
      <c r="AT570" s="49"/>
      <c r="AU570" s="105"/>
    </row>
    <row r="571" spans="2:47" ht="28.5" customHeight="1" thickBot="1">
      <c r="B571" s="48">
        <f t="shared" ref="B571" si="94">B568+1</f>
        <v>129</v>
      </c>
      <c r="C571" s="98" t="str">
        <f t="array" ref="C571">IF(ISERROR(INDEX(مسودة!$C$536:$AV$565,SMALL(IF((مسودة!$AU$536:$AU$565="راسب"),ROW(مسودة!$C$536:$AV$565)-MIN(ROW(مسودة!$C$536:$AV$565))+1,""),ROW(A9)),COLUMN(A9))),"",INDEX(مسودة!$C$536:$AV$565,SMALL(IF((مسودة!$AU$536:$AU$565="راسب"),ROW(مسودة!$C$536:$AV$565)-MIN(ROW(مسودة!$C$536:$AV$565))+1,""),ROW(A9)),COLUMN(A9)))</f>
        <v/>
      </c>
      <c r="D571" s="95" t="str">
        <f>IF(C571&lt;&gt;"",VLOOKUP(C571,مسودة!$C$536:$D$565,2,0),"")</f>
        <v/>
      </c>
      <c r="E571" s="95" t="str">
        <f>IF(C571&lt;&gt;"",VLOOKUP(C571,مسودة!$C$536:$E$565,3,0),"")</f>
        <v/>
      </c>
      <c r="F571" s="11" t="s">
        <v>30</v>
      </c>
      <c r="G571" s="39" t="str">
        <f t="array" ref="G571">IF($C$571="","",IFERROR(MAX(IF((ROW(مسودة!$C$536:$C$565)=SMALL(IF((ROW(مسودة!$C$536:$C$565)*(مسودة!$C$536:$C$565=$C$571)),ROW(مسودة!$C$536:$C$565)),ROW()-ROW(G571)+1)),مسودة!G536:'مسودة'!G$565)),0))</f>
        <v/>
      </c>
      <c r="H571" s="39" t="str">
        <f t="array" ref="H571">IF($C$571="","",IFERROR(MAX(IF((ROW(مسودة!$C$536:$C$565)=SMALL(IF((ROW(مسودة!$C$536:$C$565)*(مسودة!$C$536:$C$565=$C$571)),ROW(مسودة!$C$536:$C$565)),ROW()-ROW(H571)+1)),مسودة!H536:'مسودة'!H$565)),0))</f>
        <v/>
      </c>
      <c r="I571" s="39" t="str">
        <f t="array" ref="I571">IF($C$571="","",IFERROR(MAX(IF((ROW(مسودة!$C$536:$C$565)=SMALL(IF((ROW(مسودة!$C$536:$C$565)*(مسودة!$C$536:$C$565=$C$571)),ROW(مسودة!$C$536:$C$565)),ROW()-ROW(I571)+1)),مسودة!I536:'مسودة'!I$565)),0))</f>
        <v/>
      </c>
      <c r="J571" s="39" t="str">
        <f t="array" ref="J571">IF($C$571="","",IFERROR(MAX(IF((ROW(مسودة!$C$536:$C$565)=SMALL(IF((ROW(مسودة!$C$536:$C$565)*(مسودة!$C$536:$C$565=$C$571)),ROW(مسودة!$C$536:$C$565)),ROW()-ROW(J571)+1)),مسودة!J536:'مسودة'!J$565)),0))</f>
        <v/>
      </c>
      <c r="K571" s="39" t="str">
        <f t="array" ref="K571">IF($C$571="","",IFERROR(MAX(IF((ROW(مسودة!$C$536:$C$565)=SMALL(IF((ROW(مسودة!$C$536:$C$565)*(مسودة!$C$536:$C$565=$C$571)),ROW(مسودة!$C$536:$C$565)),ROW()-ROW(K571)+1)),مسودة!K536:'مسودة'!K$565)),0))</f>
        <v/>
      </c>
      <c r="L571" s="39" t="str">
        <f t="array" ref="L571">IF($C$571="","",IFERROR(MAX(IF((ROW(مسودة!$C$536:$C$565)=SMALL(IF((ROW(مسودة!$C$536:$C$565)*(مسودة!$C$536:$C$565=$C$571)),ROW(مسودة!$C$536:$C$565)),ROW()-ROW(L571)+1)),مسودة!L536:'مسودة'!L$565)),0))</f>
        <v/>
      </c>
      <c r="M571" s="39" t="str">
        <f t="array" ref="M571">IF($C$571="","",IFERROR(MAX(IF((ROW(مسودة!$C$536:$C$565)=SMALL(IF((ROW(مسودة!$C$536:$C$565)*(مسودة!$C$536:$C$565=$C$571)),ROW(مسودة!$C$536:$C$565)),ROW()-ROW(M571)+1)),مسودة!M536:'مسودة'!M$565)),0))</f>
        <v/>
      </c>
      <c r="N571" s="39" t="str">
        <f t="array" ref="N571">IF($C$571="","",IFERROR(MAX(IF((ROW(مسودة!$C$536:$C$565)=SMALL(IF((ROW(مسودة!$C$536:$C$565)*(مسودة!$C$536:$C$565=$C$571)),ROW(مسودة!$C$536:$C$565)),ROW()-ROW(N571)+1)),مسودة!N536:'مسودة'!N$565)),0))</f>
        <v/>
      </c>
      <c r="O571" s="39" t="str">
        <f t="array" ref="O571">IF($C$571="","",IFERROR(MAX(IF((ROW(مسودة!$C$536:$C$565)=SMALL(IF((ROW(مسودة!$C$536:$C$565)*(مسودة!$C$536:$C$565=$C$571)),ROW(مسودة!$C$536:$C$565)),ROW()-ROW(O571)+1)),مسودة!O536:'مسودة'!O$565)),0))</f>
        <v/>
      </c>
      <c r="P571" s="39" t="str">
        <f t="array" ref="P571">IF($C$571="","",IFERROR(MAX(IF((ROW(مسودة!$C$536:$C$565)=SMALL(IF((ROW(مسودة!$C$536:$C$565)*(مسودة!$C$536:$C$565=$C$571)),ROW(مسودة!$C$536:$C$565)),ROW()-ROW(P571)+1)),مسودة!P536:'مسودة'!P$565)),0))</f>
        <v/>
      </c>
      <c r="Q571" s="39" t="str">
        <f t="array" ref="Q571">IF($C$571="","",IFERROR(MAX(IF((ROW(مسودة!$C$536:$C$565)=SMALL(IF((ROW(مسودة!$C$536:$C$565)*(مسودة!$C$536:$C$565=$C$571)),ROW(مسودة!$C$536:$C$565)),ROW()-ROW(Q571)+1)),مسودة!Q536:'مسودة'!Q$565)),0))</f>
        <v/>
      </c>
      <c r="R571" s="39" t="str">
        <f t="array" ref="R571">IF($C$571="","",IFERROR(MAX(IF((ROW(مسودة!$C$536:$C$565)=SMALL(IF((ROW(مسودة!$C$536:$C$565)*(مسودة!$C$536:$C$565=$C$571)),ROW(مسودة!$C$536:$C$565)),ROW()-ROW(R571)+1)),مسودة!R536:'مسودة'!R$565)),0))</f>
        <v/>
      </c>
      <c r="S571" s="39" t="str">
        <f t="array" ref="S571">IF($C$571="","",IFERROR(MAX(IF((ROW(مسودة!$C$536:$C$565)=SMALL(IF((ROW(مسودة!$C$536:$C$565)*(مسودة!$C$536:$C$565=$C$571)),ROW(مسودة!$C$536:$C$565)),ROW()-ROW(S571)+1)),مسودة!S536:'مسودة'!S$565)),0))</f>
        <v/>
      </c>
      <c r="T571" s="39" t="str">
        <f t="array" ref="T571">IF($C$571="","",IFERROR(MAX(IF((ROW(مسودة!$C$536:$C$565)=SMALL(IF((ROW(مسودة!$C$536:$C$565)*(مسودة!$C$536:$C$565=$C$571)),ROW(مسودة!$C$536:$C$565)),ROW()-ROW(T571)+1)),مسودة!T536:'مسودة'!T$565)),0))</f>
        <v/>
      </c>
      <c r="U571" s="39" t="str">
        <f t="array" ref="U571">IF($C$571="","",IFERROR(MAX(IF((ROW(مسودة!$C$536:$C$565)=SMALL(IF((ROW(مسودة!$C$536:$C$565)*(مسودة!$C$536:$C$565=$C$571)),ROW(مسودة!$C$536:$C$565)),ROW()-ROW(U571)+1)),مسودة!U536:'مسودة'!U$565)),0))</f>
        <v/>
      </c>
      <c r="V571" s="39" t="str">
        <f t="array" ref="V571">IF($C$571="","",IFERROR(MAX(IF((ROW(مسودة!$C$536:$C$565)=SMALL(IF((ROW(مسودة!$C$536:$C$565)*(مسودة!$C$536:$C$565=$C$571)),ROW(مسودة!$C$536:$C$565)),ROW()-ROW(V571)+1)),مسودة!V536:'مسودة'!V$565)),0))</f>
        <v/>
      </c>
      <c r="W571" s="39" t="str">
        <f t="array" ref="W571">IF($C$571="","",IFERROR(MAX(IF((ROW(مسودة!$C$536:$C$565)=SMALL(IF((ROW(مسودة!$C$536:$C$565)*(مسودة!$C$536:$C$565=$C$571)),ROW(مسودة!$C$536:$C$565)),ROW()-ROW(W571)+1)),مسودة!W536:'مسودة'!W$565)),0))</f>
        <v/>
      </c>
      <c r="X571" s="39" t="str">
        <f t="array" ref="X571">IF($C$571="","",IFERROR(MAX(IF((ROW(مسودة!$C$536:$C$565)=SMALL(IF((ROW(مسودة!$C$536:$C$565)*(مسودة!$C$536:$C$565=$C$571)),ROW(مسودة!$C$536:$C$565)),ROW()-ROW(X571)+1)),مسودة!X536:'مسودة'!X$565)),0))</f>
        <v/>
      </c>
      <c r="Y571" s="39" t="str">
        <f t="array" ref="Y571">IF($C$571="","",IFERROR(MAX(IF((ROW(مسودة!$C$536:$C$565)=SMALL(IF((ROW(مسودة!$C$536:$C$565)*(مسودة!$C$536:$C$565=$C$571)),ROW(مسودة!$C$536:$C$565)),ROW()-ROW(Y571)+1)),مسودة!Y536:'مسودة'!Y$565)),0))</f>
        <v/>
      </c>
      <c r="Z571" s="39" t="str">
        <f t="array" ref="Z571">IF($C$571="","",IFERROR(MAX(IF((ROW(مسودة!$C$536:$C$565)=SMALL(IF((ROW(مسودة!$C$536:$C$565)*(مسودة!$C$536:$C$565=$C$571)),ROW(مسودة!$C$536:$C$565)),ROW()-ROW(Z571)+1)),مسودة!Z536:'مسودة'!Z$565)),0))</f>
        <v/>
      </c>
      <c r="AA571" s="39" t="str">
        <f t="array" ref="AA571">IF($C$571="","",IFERROR(MAX(IF((ROW(مسودة!$C$536:$C$565)=SMALL(IF((ROW(مسودة!$C$536:$C$565)*(مسودة!$C$536:$C$565=$C$571)),ROW(مسودة!$C$536:$C$565)),ROW()-ROW(AA571)+1)),مسودة!AA536:'مسودة'!AA$565)),0))</f>
        <v/>
      </c>
      <c r="AB571" s="39" t="str">
        <f t="array" ref="AB571">IF($C$571="","",IFERROR(MAX(IF((ROW(مسودة!$C$536:$C$565)=SMALL(IF((ROW(مسودة!$C$536:$C$565)*(مسودة!$C$536:$C$565=$C$571)),ROW(مسودة!$C$536:$C$565)),ROW()-ROW(AB571)+1)),مسودة!AB536:'مسودة'!AB$565)),0))</f>
        <v/>
      </c>
      <c r="AC571" s="39" t="str">
        <f t="array" ref="AC571">IF($C$571="","",IFERROR(MAX(IF((ROW(مسودة!$C$536:$C$565)=SMALL(IF((ROW(مسودة!$C$536:$C$565)*(مسودة!$C$536:$C$565=$C$571)),ROW(مسودة!$C$536:$C$565)),ROW()-ROW(AC571)+1)),مسودة!AC536:'مسودة'!AC$565)),0))</f>
        <v/>
      </c>
      <c r="AD571" s="39" t="str">
        <f t="array" ref="AD571">IF($C$571="","",IFERROR(MAX(IF((ROW(مسودة!$C$536:$C$565)=SMALL(IF((ROW(مسودة!$C$536:$C$565)*(مسودة!$C$536:$C$565=$C$571)),ROW(مسودة!$C$536:$C$565)),ROW()-ROW(AD571)+1)),مسودة!AD536:'مسودة'!AD$565)),0))</f>
        <v/>
      </c>
      <c r="AE571" s="39" t="str">
        <f t="array" ref="AE571">IF($C$571="","",IFERROR(MAX(IF((ROW(مسودة!$C$536:$C$565)=SMALL(IF((ROW(مسودة!$C$536:$C$565)*(مسودة!$C$536:$C$565=$C$571)),ROW(مسودة!$C$536:$C$565)),ROW()-ROW(AE571)+1)),مسودة!AE536:'مسودة'!AE$565)),0))</f>
        <v/>
      </c>
      <c r="AF571" s="39" t="str">
        <f t="array" ref="AF571">IF($C$571="","",IFERROR(MAX(IF((ROW(مسودة!$C$536:$C$565)=SMALL(IF((ROW(مسودة!$C$536:$C$565)*(مسودة!$C$536:$C$565=$C$571)),ROW(مسودة!$C$536:$C$565)),ROW()-ROW(AF571)+1)),مسودة!AF536:'مسودة'!AF$565)),0))</f>
        <v/>
      </c>
      <c r="AG571" s="39" t="str">
        <f t="array" ref="AG571">IF($C$571="","",IFERROR(MAX(IF((ROW(مسودة!$C$536:$C$565)=SMALL(IF((ROW(مسودة!$C$536:$C$565)*(مسودة!$C$536:$C$565=$C$571)),ROW(مسودة!$C$536:$C$565)),ROW()-ROW(AG571)+1)),مسودة!AG536:'مسودة'!AG$565)),0))</f>
        <v/>
      </c>
      <c r="AH571" s="39" t="str">
        <f t="array" ref="AH571">IF($C$571="","",IFERROR(MAX(IF((ROW(مسودة!$C$536:$C$565)=SMALL(IF((ROW(مسودة!$C$536:$C$565)*(مسودة!$C$536:$C$565=$C$571)),ROW(مسودة!$C$536:$C$565)),ROW()-ROW(AH571)+1)),مسودة!AH536:'مسودة'!AH$565)),0))</f>
        <v/>
      </c>
      <c r="AI571" s="39" t="str">
        <f t="array" ref="AI571">IF($C$571="","",IFERROR(MAX(IF((ROW(مسودة!$C$536:$C$565)=SMALL(IF((ROW(مسودة!$C$536:$C$565)*(مسودة!$C$536:$C$565=$C$571)),ROW(مسودة!$C$536:$C$565)),ROW()-ROW(AI571)+1)),مسودة!AI536:'مسودة'!AI$565)),0))</f>
        <v/>
      </c>
      <c r="AJ571" s="39" t="str">
        <f t="array" ref="AJ571">IF($C$571="","",IFERROR(MAX(IF((ROW(مسودة!$C$536:$C$565)=SMALL(IF((ROW(مسودة!$C$536:$C$565)*(مسودة!$C$536:$C$565=$C$571)),ROW(مسودة!$C$536:$C$565)),ROW()-ROW(AJ571)+1)),مسودة!AJ536:'مسودة'!AJ$565)),0))</f>
        <v/>
      </c>
      <c r="AK571" s="39" t="str">
        <f t="array" ref="AK571">IF($C$571="","",IFERROR(MAX(IF((ROW(مسودة!$C$536:$C$565)=SMALL(IF((ROW(مسودة!$C$536:$C$565)*(مسودة!$C$536:$C$565=$C$571)),ROW(مسودة!$C$536:$C$565)),ROW()-ROW(AK571)+1)),مسودة!AK536:'مسودة'!AK$565)),0))</f>
        <v/>
      </c>
      <c r="AL571" s="39" t="str">
        <f t="array" ref="AL571">IF($C$571="","",IFERROR(MAX(IF((ROW(مسودة!$C$536:$C$565)=SMALL(IF((ROW(مسودة!$C$536:$C$565)*(مسودة!$C$536:$C$565=$C$571)),ROW(مسودة!$C$536:$C$565)),ROW()-ROW(AL571)+1)),مسودة!AL536:'مسودة'!AL$565)),0))</f>
        <v/>
      </c>
      <c r="AM571" s="39" t="str">
        <f t="array" ref="AM571">IF($C$571="","",IFERROR(MAX(IF((ROW(مسودة!$C$536:$C$565)=SMALL(IF((ROW(مسودة!$C$536:$C$565)*(مسودة!$C$536:$C$565=$C$571)),ROW(مسودة!$C$536:$C$565)),ROW()-ROW(AM571)+1)),مسودة!AM536:'مسودة'!AM$565)),0))</f>
        <v/>
      </c>
      <c r="AN571" s="54"/>
      <c r="AO571" s="54"/>
      <c r="AP571" s="55"/>
      <c r="AQ571" s="49"/>
      <c r="AR571" s="49"/>
      <c r="AS571" s="49"/>
      <c r="AT571" s="49"/>
      <c r="AU571" s="103" t="str">
        <f>IFERROR(LOOKUP(2,1/((مسودة!$C$536:$C$565=C571)*(مسودة!$F$536:$F$565=F571)),مسودة!$AV$536:$AV$565),"")</f>
        <v/>
      </c>
    </row>
    <row r="572" spans="2:47" ht="28.5" customHeight="1" thickBot="1">
      <c r="B572" s="48"/>
      <c r="C572" s="99"/>
      <c r="D572" s="51"/>
      <c r="E572" s="51"/>
      <c r="F572" s="11" t="s">
        <v>31</v>
      </c>
      <c r="G572" s="39" t="str">
        <f t="array" ref="G572">IF($C$571="","",IFERROR(MAX(IF((ROW(مسودة!$C$536:$C$565)=SMALL(IF((ROW(مسودة!$C$536:$C$565)*(مسودة!$C$536:$C$565=$C$571)),ROW(مسودة!$C$536:$C$565)),ROW()-ROW(G572)+1)),مسودة!G537:'مسودة'!G$565)),0))</f>
        <v/>
      </c>
      <c r="H572" s="39" t="str">
        <f t="array" ref="H572">IF($C$571="","",IFERROR(MAX(IF((ROW(مسودة!$C$536:$C$565)=SMALL(IF((ROW(مسودة!$C$536:$C$565)*(مسودة!$C$536:$C$565=$C$571)),ROW(مسودة!$C$536:$C$565)),ROW()-ROW(H572)+1)),مسودة!H537:'مسودة'!H$565)),0))</f>
        <v/>
      </c>
      <c r="I572" s="39" t="str">
        <f t="array" ref="I572">IF($C$571="","",IFERROR(MAX(IF((ROW(مسودة!$C$536:$C$565)=SMALL(IF((ROW(مسودة!$C$536:$C$565)*(مسودة!$C$536:$C$565=$C$571)),ROW(مسودة!$C$536:$C$565)),ROW()-ROW(I572)+1)),مسودة!I537:'مسودة'!I$565)),0))</f>
        <v/>
      </c>
      <c r="J572" s="39" t="str">
        <f t="array" ref="J572">IF($C$571="","",IFERROR(MAX(IF((ROW(مسودة!$C$536:$C$565)=SMALL(IF((ROW(مسودة!$C$536:$C$565)*(مسودة!$C$536:$C$565=$C$571)),ROW(مسودة!$C$536:$C$565)),ROW()-ROW(J572)+1)),مسودة!J537:'مسودة'!J$565)),0))</f>
        <v/>
      </c>
      <c r="K572" s="39" t="str">
        <f t="array" ref="K572">IF($C$571="","",IFERROR(MAX(IF((ROW(مسودة!$C$536:$C$565)=SMALL(IF((ROW(مسودة!$C$536:$C$565)*(مسودة!$C$536:$C$565=$C$571)),ROW(مسودة!$C$536:$C$565)),ROW()-ROW(K572)+1)),مسودة!K537:'مسودة'!K$565)),0))</f>
        <v/>
      </c>
      <c r="L572" s="39" t="str">
        <f t="array" ref="L572">IF($C$571="","",IFERROR(MAX(IF((ROW(مسودة!$C$536:$C$565)=SMALL(IF((ROW(مسودة!$C$536:$C$565)*(مسودة!$C$536:$C$565=$C$571)),ROW(مسودة!$C$536:$C$565)),ROW()-ROW(L572)+1)),مسودة!L537:'مسودة'!L$565)),0))</f>
        <v/>
      </c>
      <c r="M572" s="39" t="str">
        <f t="array" ref="M572">IF($C$571="","",IFERROR(MAX(IF((ROW(مسودة!$C$536:$C$565)=SMALL(IF((ROW(مسودة!$C$536:$C$565)*(مسودة!$C$536:$C$565=$C$571)),ROW(مسودة!$C$536:$C$565)),ROW()-ROW(M572)+1)),مسودة!M537:'مسودة'!M$565)),0))</f>
        <v/>
      </c>
      <c r="N572" s="39" t="str">
        <f t="array" ref="N572">IF($C$571="","",IFERROR(MAX(IF((ROW(مسودة!$C$536:$C$565)=SMALL(IF((ROW(مسودة!$C$536:$C$565)*(مسودة!$C$536:$C$565=$C$571)),ROW(مسودة!$C$536:$C$565)),ROW()-ROW(N572)+1)),مسودة!N537:'مسودة'!N$565)),0))</f>
        <v/>
      </c>
      <c r="O572" s="39" t="str">
        <f t="array" ref="O572">IF($C$571="","",IFERROR(MAX(IF((ROW(مسودة!$C$536:$C$565)=SMALL(IF((ROW(مسودة!$C$536:$C$565)*(مسودة!$C$536:$C$565=$C$571)),ROW(مسودة!$C$536:$C$565)),ROW()-ROW(O572)+1)),مسودة!O537:'مسودة'!O$565)),0))</f>
        <v/>
      </c>
      <c r="P572" s="39" t="str">
        <f t="array" ref="P572">IF($C$571="","",IFERROR(MAX(IF((ROW(مسودة!$C$536:$C$565)=SMALL(IF((ROW(مسودة!$C$536:$C$565)*(مسودة!$C$536:$C$565=$C$571)),ROW(مسودة!$C$536:$C$565)),ROW()-ROW(P572)+1)),مسودة!P537:'مسودة'!P$565)),0))</f>
        <v/>
      </c>
      <c r="Q572" s="39" t="str">
        <f t="array" ref="Q572">IF($C$571="","",IFERROR(MAX(IF((ROW(مسودة!$C$536:$C$565)=SMALL(IF((ROW(مسودة!$C$536:$C$565)*(مسودة!$C$536:$C$565=$C$571)),ROW(مسودة!$C$536:$C$565)),ROW()-ROW(Q572)+1)),مسودة!Q537:'مسودة'!Q$565)),0))</f>
        <v/>
      </c>
      <c r="R572" s="39" t="str">
        <f t="array" ref="R572">IF($C$571="","",IFERROR(MAX(IF((ROW(مسودة!$C$536:$C$565)=SMALL(IF((ROW(مسودة!$C$536:$C$565)*(مسودة!$C$536:$C$565=$C$571)),ROW(مسودة!$C$536:$C$565)),ROW()-ROW(R572)+1)),مسودة!R537:'مسودة'!R$565)),0))</f>
        <v/>
      </c>
      <c r="S572" s="39" t="str">
        <f t="array" ref="S572">IF($C$571="","",IFERROR(MAX(IF((ROW(مسودة!$C$536:$C$565)=SMALL(IF((ROW(مسودة!$C$536:$C$565)*(مسودة!$C$536:$C$565=$C$571)),ROW(مسودة!$C$536:$C$565)),ROW()-ROW(S572)+1)),مسودة!S537:'مسودة'!S$565)),0))</f>
        <v/>
      </c>
      <c r="T572" s="39" t="str">
        <f t="array" ref="T572">IF($C$571="","",IFERROR(MAX(IF((ROW(مسودة!$C$536:$C$565)=SMALL(IF((ROW(مسودة!$C$536:$C$565)*(مسودة!$C$536:$C$565=$C$571)),ROW(مسودة!$C$536:$C$565)),ROW()-ROW(T572)+1)),مسودة!T537:'مسودة'!T$565)),0))</f>
        <v/>
      </c>
      <c r="U572" s="39" t="str">
        <f t="array" ref="U572">IF($C$571="","",IFERROR(MAX(IF((ROW(مسودة!$C$536:$C$565)=SMALL(IF((ROW(مسودة!$C$536:$C$565)*(مسودة!$C$536:$C$565=$C$571)),ROW(مسودة!$C$536:$C$565)),ROW()-ROW(U572)+1)),مسودة!U537:'مسودة'!U$565)),0))</f>
        <v/>
      </c>
      <c r="V572" s="39" t="str">
        <f t="array" ref="V572">IF($C$571="","",IFERROR(MAX(IF((ROW(مسودة!$C$536:$C$565)=SMALL(IF((ROW(مسودة!$C$536:$C$565)*(مسودة!$C$536:$C$565=$C$571)),ROW(مسودة!$C$536:$C$565)),ROW()-ROW(V572)+1)),مسودة!V537:'مسودة'!V$565)),0))</f>
        <v/>
      </c>
      <c r="W572" s="39" t="str">
        <f t="array" ref="W572">IF($C$571="","",IFERROR(MAX(IF((ROW(مسودة!$C$536:$C$565)=SMALL(IF((ROW(مسودة!$C$536:$C$565)*(مسودة!$C$536:$C$565=$C$571)),ROW(مسودة!$C$536:$C$565)),ROW()-ROW(W572)+1)),مسودة!W537:'مسودة'!W$565)),0))</f>
        <v/>
      </c>
      <c r="X572" s="39" t="str">
        <f t="array" ref="X572">IF($C$571="","",IFERROR(MAX(IF((ROW(مسودة!$C$536:$C$565)=SMALL(IF((ROW(مسودة!$C$536:$C$565)*(مسودة!$C$536:$C$565=$C$571)),ROW(مسودة!$C$536:$C$565)),ROW()-ROW(X572)+1)),مسودة!X537:'مسودة'!X$565)),0))</f>
        <v/>
      </c>
      <c r="Y572" s="39" t="str">
        <f t="array" ref="Y572">IF($C$571="","",IFERROR(MAX(IF((ROW(مسودة!$C$536:$C$565)=SMALL(IF((ROW(مسودة!$C$536:$C$565)*(مسودة!$C$536:$C$565=$C$571)),ROW(مسودة!$C$536:$C$565)),ROW()-ROW(Y572)+1)),مسودة!Y537:'مسودة'!Y$565)),0))</f>
        <v/>
      </c>
      <c r="Z572" s="39" t="str">
        <f t="array" ref="Z572">IF($C$571="","",IFERROR(MAX(IF((ROW(مسودة!$C$536:$C$565)=SMALL(IF((ROW(مسودة!$C$536:$C$565)*(مسودة!$C$536:$C$565=$C$571)),ROW(مسودة!$C$536:$C$565)),ROW()-ROW(Z572)+1)),مسودة!Z537:'مسودة'!Z$565)),0))</f>
        <v/>
      </c>
      <c r="AA572" s="39" t="str">
        <f t="array" ref="AA572">IF($C$571="","",IFERROR(MAX(IF((ROW(مسودة!$C$536:$C$565)=SMALL(IF((ROW(مسودة!$C$536:$C$565)*(مسودة!$C$536:$C$565=$C$571)),ROW(مسودة!$C$536:$C$565)),ROW()-ROW(AA572)+1)),مسودة!AA537:'مسودة'!AA$565)),0))</f>
        <v/>
      </c>
      <c r="AB572" s="39" t="str">
        <f t="array" ref="AB572">IF($C$571="","",IFERROR(MAX(IF((ROW(مسودة!$C$536:$C$565)=SMALL(IF((ROW(مسودة!$C$536:$C$565)*(مسودة!$C$536:$C$565=$C$571)),ROW(مسودة!$C$536:$C$565)),ROW()-ROW(AB572)+1)),مسودة!AB537:'مسودة'!AB$565)),0))</f>
        <v/>
      </c>
      <c r="AC572" s="39" t="str">
        <f t="array" ref="AC572">IF($C$571="","",IFERROR(MAX(IF((ROW(مسودة!$C$536:$C$565)=SMALL(IF((ROW(مسودة!$C$536:$C$565)*(مسودة!$C$536:$C$565=$C$571)),ROW(مسودة!$C$536:$C$565)),ROW()-ROW(AC572)+1)),مسودة!AC537:'مسودة'!AC$565)),0))</f>
        <v/>
      </c>
      <c r="AD572" s="39" t="str">
        <f t="array" ref="AD572">IF($C$571="","",IFERROR(MAX(IF((ROW(مسودة!$C$536:$C$565)=SMALL(IF((ROW(مسودة!$C$536:$C$565)*(مسودة!$C$536:$C$565=$C$571)),ROW(مسودة!$C$536:$C$565)),ROW()-ROW(AD572)+1)),مسودة!AD537:'مسودة'!AD$565)),0))</f>
        <v/>
      </c>
      <c r="AE572" s="39" t="str">
        <f t="array" ref="AE572">IF($C$571="","",IFERROR(MAX(IF((ROW(مسودة!$C$536:$C$565)=SMALL(IF((ROW(مسودة!$C$536:$C$565)*(مسودة!$C$536:$C$565=$C$571)),ROW(مسودة!$C$536:$C$565)),ROW()-ROW(AE572)+1)),مسودة!AE537:'مسودة'!AE$565)),0))</f>
        <v/>
      </c>
      <c r="AF572" s="39" t="str">
        <f t="array" ref="AF572">IF($C$571="","",IFERROR(MAX(IF((ROW(مسودة!$C$536:$C$565)=SMALL(IF((ROW(مسودة!$C$536:$C$565)*(مسودة!$C$536:$C$565=$C$571)),ROW(مسودة!$C$536:$C$565)),ROW()-ROW(AF572)+1)),مسودة!AF537:'مسودة'!AF$565)),0))</f>
        <v/>
      </c>
      <c r="AG572" s="39" t="str">
        <f t="array" ref="AG572">IF($C$571="","",IFERROR(MAX(IF((ROW(مسودة!$C$536:$C$565)=SMALL(IF((ROW(مسودة!$C$536:$C$565)*(مسودة!$C$536:$C$565=$C$571)),ROW(مسودة!$C$536:$C$565)),ROW()-ROW(AG572)+1)),مسودة!AG537:'مسودة'!AG$565)),0))</f>
        <v/>
      </c>
      <c r="AH572" s="39" t="str">
        <f t="array" ref="AH572">IF($C$571="","",IFERROR(MAX(IF((ROW(مسودة!$C$536:$C$565)=SMALL(IF((ROW(مسودة!$C$536:$C$565)*(مسودة!$C$536:$C$565=$C$571)),ROW(مسودة!$C$536:$C$565)),ROW()-ROW(AH572)+1)),مسودة!AH537:'مسودة'!AH$565)),0))</f>
        <v/>
      </c>
      <c r="AI572" s="39" t="str">
        <f t="array" ref="AI572">IF($C$571="","",IFERROR(MAX(IF((ROW(مسودة!$C$536:$C$565)=SMALL(IF((ROW(مسودة!$C$536:$C$565)*(مسودة!$C$536:$C$565=$C$571)),ROW(مسودة!$C$536:$C$565)),ROW()-ROW(AI572)+1)),مسودة!AI537:'مسودة'!AI$565)),0))</f>
        <v/>
      </c>
      <c r="AJ572" s="39" t="str">
        <f t="array" ref="AJ572">IF($C$571="","",IFERROR(MAX(IF((ROW(مسودة!$C$536:$C$565)=SMALL(IF((ROW(مسودة!$C$536:$C$565)*(مسودة!$C$536:$C$565=$C$571)),ROW(مسودة!$C$536:$C$565)),ROW()-ROW(AJ572)+1)),مسودة!AJ537:'مسودة'!AJ$565)),0))</f>
        <v/>
      </c>
      <c r="AK572" s="39" t="str">
        <f t="array" ref="AK572">IF($C$571="","",IFERROR(MAX(IF((ROW(مسودة!$C$536:$C$565)=SMALL(IF((ROW(مسودة!$C$536:$C$565)*(مسودة!$C$536:$C$565=$C$571)),ROW(مسودة!$C$536:$C$565)),ROW()-ROW(AK572)+1)),مسودة!AK537:'مسودة'!AK$565)),0))</f>
        <v/>
      </c>
      <c r="AL572" s="39" t="str">
        <f t="array" ref="AL572">IF($C$571="","",IFERROR(MAX(IF((ROW(مسودة!$C$536:$C$565)=SMALL(IF((ROW(مسودة!$C$536:$C$565)*(مسودة!$C$536:$C$565=$C$571)),ROW(مسودة!$C$536:$C$565)),ROW()-ROW(AL572)+1)),مسودة!AL537:'مسودة'!AL$565)),0))</f>
        <v/>
      </c>
      <c r="AM572" s="39" t="str">
        <f t="array" ref="AM572">IF($C$571="","",IFERROR(MAX(IF((ROW(مسودة!$C$536:$C$565)=SMALL(IF((ROW(مسودة!$C$536:$C$565)*(مسودة!$C$536:$C$565=$C$571)),ROW(مسودة!$C$536:$C$565)),ROW()-ROW(AM572)+1)),مسودة!AM537:'مسودة'!AM$565)),0))</f>
        <v/>
      </c>
      <c r="AN572" s="54"/>
      <c r="AO572" s="54"/>
      <c r="AP572" s="56"/>
      <c r="AQ572" s="49"/>
      <c r="AR572" s="49"/>
      <c r="AS572" s="49"/>
      <c r="AT572" s="49"/>
      <c r="AU572" s="104"/>
    </row>
    <row r="573" spans="2:47" ht="28.5" customHeight="1" thickBot="1">
      <c r="B573" s="48"/>
      <c r="C573" s="93"/>
      <c r="D573" s="51"/>
      <c r="E573" s="51"/>
      <c r="F573" s="14" t="s">
        <v>32</v>
      </c>
      <c r="G573" s="39" t="str">
        <f t="array" ref="G573">IF($C$571="","",IFERROR(MAX(IF((ROW(مسودة!$C$536:$C$565)=SMALL(IF((ROW(مسودة!$C$536:$C$565)*(مسودة!$C$536:$C$565=$C$571)),ROW(مسودة!$C$536:$C$565)),ROW()-ROW(G573)+1)),مسودة!G538:'مسودة'!G$565)),0))</f>
        <v/>
      </c>
      <c r="H573" s="39" t="str">
        <f t="array" ref="H573">IF($C$571="","",IFERROR(MAX(IF((ROW(مسودة!$C$536:$C$565)=SMALL(IF((ROW(مسودة!$C$536:$C$565)*(مسودة!$C$536:$C$565=$C$571)),ROW(مسودة!$C$536:$C$565)),ROW()-ROW(H573)+1)),مسودة!H538:'مسودة'!H$565)),0))</f>
        <v/>
      </c>
      <c r="I573" s="39" t="str">
        <f t="array" ref="I573">IF($C$571="","",IFERROR(MAX(IF((ROW(مسودة!$C$536:$C$565)=SMALL(IF((ROW(مسودة!$C$536:$C$565)*(مسودة!$C$536:$C$565=$C$571)),ROW(مسودة!$C$536:$C$565)),ROW()-ROW(I573)+1)),مسودة!I538:'مسودة'!I$565)),0))</f>
        <v/>
      </c>
      <c r="J573" s="39" t="str">
        <f t="array" ref="J573">IF($C$571="","",IFERROR(MAX(IF((ROW(مسودة!$C$536:$C$565)=SMALL(IF((ROW(مسودة!$C$536:$C$565)*(مسودة!$C$536:$C$565=$C$571)),ROW(مسودة!$C$536:$C$565)),ROW()-ROW(J573)+1)),مسودة!J538:'مسودة'!J$565)),0))</f>
        <v/>
      </c>
      <c r="K573" s="39" t="str">
        <f t="array" ref="K573">IF($C$571="","",IFERROR(MAX(IF((ROW(مسودة!$C$536:$C$565)=SMALL(IF((ROW(مسودة!$C$536:$C$565)*(مسودة!$C$536:$C$565=$C$571)),ROW(مسودة!$C$536:$C$565)),ROW()-ROW(K573)+1)),مسودة!K538:'مسودة'!K$565)),0))</f>
        <v/>
      </c>
      <c r="L573" s="39" t="str">
        <f t="array" ref="L573">IF($C$571="","",IFERROR(MAX(IF((ROW(مسودة!$C$536:$C$565)=SMALL(IF((ROW(مسودة!$C$536:$C$565)*(مسودة!$C$536:$C$565=$C$571)),ROW(مسودة!$C$536:$C$565)),ROW()-ROW(L573)+1)),مسودة!L538:'مسودة'!L$565)),0))</f>
        <v/>
      </c>
      <c r="M573" s="39" t="str">
        <f t="array" ref="M573">IF($C$571="","",IFERROR(MAX(IF((ROW(مسودة!$C$536:$C$565)=SMALL(IF((ROW(مسودة!$C$536:$C$565)*(مسودة!$C$536:$C$565=$C$571)),ROW(مسودة!$C$536:$C$565)),ROW()-ROW(M573)+1)),مسودة!M538:'مسودة'!M$565)),0))</f>
        <v/>
      </c>
      <c r="N573" s="39" t="str">
        <f t="array" ref="N573">IF($C$571="","",IFERROR(MAX(IF((ROW(مسودة!$C$536:$C$565)=SMALL(IF((ROW(مسودة!$C$536:$C$565)*(مسودة!$C$536:$C$565=$C$571)),ROW(مسودة!$C$536:$C$565)),ROW()-ROW(N573)+1)),مسودة!N538:'مسودة'!N$565)),0))</f>
        <v/>
      </c>
      <c r="O573" s="39" t="str">
        <f t="array" ref="O573">IF($C$571="","",IFERROR(MAX(IF((ROW(مسودة!$C$536:$C$565)=SMALL(IF((ROW(مسودة!$C$536:$C$565)*(مسودة!$C$536:$C$565=$C$571)),ROW(مسودة!$C$536:$C$565)),ROW()-ROW(O573)+1)),مسودة!O538:'مسودة'!O$565)),0))</f>
        <v/>
      </c>
      <c r="P573" s="39" t="str">
        <f t="array" ref="P573">IF($C$571="","",IFERROR(MAX(IF((ROW(مسودة!$C$536:$C$565)=SMALL(IF((ROW(مسودة!$C$536:$C$565)*(مسودة!$C$536:$C$565=$C$571)),ROW(مسودة!$C$536:$C$565)),ROW()-ROW(P573)+1)),مسودة!P538:'مسودة'!P$565)),0))</f>
        <v/>
      </c>
      <c r="Q573" s="39" t="str">
        <f t="array" ref="Q573">IF($C$571="","",IFERROR(MAX(IF((ROW(مسودة!$C$536:$C$565)=SMALL(IF((ROW(مسودة!$C$536:$C$565)*(مسودة!$C$536:$C$565=$C$571)),ROW(مسودة!$C$536:$C$565)),ROW()-ROW(Q573)+1)),مسودة!Q538:'مسودة'!Q$565)),0))</f>
        <v/>
      </c>
      <c r="R573" s="39" t="str">
        <f t="array" ref="R573">IF($C$571="","",IFERROR(MAX(IF((ROW(مسودة!$C$536:$C$565)=SMALL(IF((ROW(مسودة!$C$536:$C$565)*(مسودة!$C$536:$C$565=$C$571)),ROW(مسودة!$C$536:$C$565)),ROW()-ROW(R573)+1)),مسودة!R538:'مسودة'!R$565)),0))</f>
        <v/>
      </c>
      <c r="S573" s="39" t="str">
        <f t="array" ref="S573">IF($C$571="","",IFERROR(MAX(IF((ROW(مسودة!$C$536:$C$565)=SMALL(IF((ROW(مسودة!$C$536:$C$565)*(مسودة!$C$536:$C$565=$C$571)),ROW(مسودة!$C$536:$C$565)),ROW()-ROW(S573)+1)),مسودة!S538:'مسودة'!S$565)),0))</f>
        <v/>
      </c>
      <c r="T573" s="39" t="str">
        <f t="array" ref="T573">IF($C$571="","",IFERROR(MAX(IF((ROW(مسودة!$C$536:$C$565)=SMALL(IF((ROW(مسودة!$C$536:$C$565)*(مسودة!$C$536:$C$565=$C$571)),ROW(مسودة!$C$536:$C$565)),ROW()-ROW(T573)+1)),مسودة!T538:'مسودة'!T$565)),0))</f>
        <v/>
      </c>
      <c r="U573" s="39" t="str">
        <f t="array" ref="U573">IF($C$571="","",IFERROR(MAX(IF((ROW(مسودة!$C$536:$C$565)=SMALL(IF((ROW(مسودة!$C$536:$C$565)*(مسودة!$C$536:$C$565=$C$571)),ROW(مسودة!$C$536:$C$565)),ROW()-ROW(U573)+1)),مسودة!U538:'مسودة'!U$565)),0))</f>
        <v/>
      </c>
      <c r="V573" s="39" t="str">
        <f t="array" ref="V573">IF($C$571="","",IFERROR(MAX(IF((ROW(مسودة!$C$536:$C$565)=SMALL(IF((ROW(مسودة!$C$536:$C$565)*(مسودة!$C$536:$C$565=$C$571)),ROW(مسودة!$C$536:$C$565)),ROW()-ROW(V573)+1)),مسودة!V538:'مسودة'!V$565)),0))</f>
        <v/>
      </c>
      <c r="W573" s="39" t="str">
        <f t="array" ref="W573">IF($C$571="","",IFERROR(MAX(IF((ROW(مسودة!$C$536:$C$565)=SMALL(IF((ROW(مسودة!$C$536:$C$565)*(مسودة!$C$536:$C$565=$C$571)),ROW(مسودة!$C$536:$C$565)),ROW()-ROW(W573)+1)),مسودة!W538:'مسودة'!W$565)),0))</f>
        <v/>
      </c>
      <c r="X573" s="39" t="str">
        <f t="array" ref="X573">IF($C$571="","",IFERROR(MAX(IF((ROW(مسودة!$C$536:$C$565)=SMALL(IF((ROW(مسودة!$C$536:$C$565)*(مسودة!$C$536:$C$565=$C$571)),ROW(مسودة!$C$536:$C$565)),ROW()-ROW(X573)+1)),مسودة!X538:'مسودة'!X$565)),0))</f>
        <v/>
      </c>
      <c r="Y573" s="39" t="str">
        <f t="array" ref="Y573">IF($C$571="","",IFERROR(MAX(IF((ROW(مسودة!$C$536:$C$565)=SMALL(IF((ROW(مسودة!$C$536:$C$565)*(مسودة!$C$536:$C$565=$C$571)),ROW(مسودة!$C$536:$C$565)),ROW()-ROW(Y573)+1)),مسودة!Y538:'مسودة'!Y$565)),0))</f>
        <v/>
      </c>
      <c r="Z573" s="39" t="str">
        <f t="array" ref="Z573">IF($C$571="","",IFERROR(MAX(IF((ROW(مسودة!$C$536:$C$565)=SMALL(IF((ROW(مسودة!$C$536:$C$565)*(مسودة!$C$536:$C$565=$C$571)),ROW(مسودة!$C$536:$C$565)),ROW()-ROW(Z573)+1)),مسودة!Z538:'مسودة'!Z$565)),0))</f>
        <v/>
      </c>
      <c r="AA573" s="39" t="str">
        <f t="array" ref="AA573">IF($C$571="","",IFERROR(MAX(IF((ROW(مسودة!$C$536:$C$565)=SMALL(IF((ROW(مسودة!$C$536:$C$565)*(مسودة!$C$536:$C$565=$C$571)),ROW(مسودة!$C$536:$C$565)),ROW()-ROW(AA573)+1)),مسودة!AA538:'مسودة'!AA$565)),0))</f>
        <v/>
      </c>
      <c r="AB573" s="39" t="str">
        <f t="array" ref="AB573">IF($C$571="","",IFERROR(MAX(IF((ROW(مسودة!$C$536:$C$565)=SMALL(IF((ROW(مسودة!$C$536:$C$565)*(مسودة!$C$536:$C$565=$C$571)),ROW(مسودة!$C$536:$C$565)),ROW()-ROW(AB573)+1)),مسودة!AB538:'مسودة'!AB$565)),0))</f>
        <v/>
      </c>
      <c r="AC573" s="39" t="str">
        <f t="array" ref="AC573">IF($C$571="","",IFERROR(MAX(IF((ROW(مسودة!$C$536:$C$565)=SMALL(IF((ROW(مسودة!$C$536:$C$565)*(مسودة!$C$536:$C$565=$C$571)),ROW(مسودة!$C$536:$C$565)),ROW()-ROW(AC573)+1)),مسودة!AC538:'مسودة'!AC$565)),0))</f>
        <v/>
      </c>
      <c r="AD573" s="39" t="str">
        <f t="array" ref="AD573">IF($C$571="","",IFERROR(MAX(IF((ROW(مسودة!$C$536:$C$565)=SMALL(IF((ROW(مسودة!$C$536:$C$565)*(مسودة!$C$536:$C$565=$C$571)),ROW(مسودة!$C$536:$C$565)),ROW()-ROW(AD573)+1)),مسودة!AD538:'مسودة'!AD$565)),0))</f>
        <v/>
      </c>
      <c r="AE573" s="39" t="str">
        <f t="array" ref="AE573">IF($C$571="","",IFERROR(MAX(IF((ROW(مسودة!$C$536:$C$565)=SMALL(IF((ROW(مسودة!$C$536:$C$565)*(مسودة!$C$536:$C$565=$C$571)),ROW(مسودة!$C$536:$C$565)),ROW()-ROW(AE573)+1)),مسودة!AE538:'مسودة'!AE$565)),0))</f>
        <v/>
      </c>
      <c r="AF573" s="39" t="str">
        <f t="array" ref="AF573">IF($C$571="","",IFERROR(MAX(IF((ROW(مسودة!$C$536:$C$565)=SMALL(IF((ROW(مسودة!$C$536:$C$565)*(مسودة!$C$536:$C$565=$C$571)),ROW(مسودة!$C$536:$C$565)),ROW()-ROW(AF573)+1)),مسودة!AF538:'مسودة'!AF$565)),0))</f>
        <v/>
      </c>
      <c r="AG573" s="39" t="str">
        <f t="array" ref="AG573">IF($C$571="","",IFERROR(MAX(IF((ROW(مسودة!$C$536:$C$565)=SMALL(IF((ROW(مسودة!$C$536:$C$565)*(مسودة!$C$536:$C$565=$C$571)),ROW(مسودة!$C$536:$C$565)),ROW()-ROW(AG573)+1)),مسودة!AG538:'مسودة'!AG$565)),0))</f>
        <v/>
      </c>
      <c r="AH573" s="39" t="str">
        <f t="array" ref="AH573">IF($C$571="","",IFERROR(MAX(IF((ROW(مسودة!$C$536:$C$565)=SMALL(IF((ROW(مسودة!$C$536:$C$565)*(مسودة!$C$536:$C$565=$C$571)),ROW(مسودة!$C$536:$C$565)),ROW()-ROW(AH573)+1)),مسودة!AH538:'مسودة'!AH$565)),0))</f>
        <v/>
      </c>
      <c r="AI573" s="39" t="str">
        <f t="array" ref="AI573">IF($C$571="","",IFERROR(MAX(IF((ROW(مسودة!$C$536:$C$565)=SMALL(IF((ROW(مسودة!$C$536:$C$565)*(مسودة!$C$536:$C$565=$C$571)),ROW(مسودة!$C$536:$C$565)),ROW()-ROW(AI573)+1)),مسودة!AI538:'مسودة'!AI$565)),0))</f>
        <v/>
      </c>
      <c r="AJ573" s="39" t="str">
        <f t="array" ref="AJ573">IF($C$571="","",IFERROR(MAX(IF((ROW(مسودة!$C$536:$C$565)=SMALL(IF((ROW(مسودة!$C$536:$C$565)*(مسودة!$C$536:$C$565=$C$571)),ROW(مسودة!$C$536:$C$565)),ROW()-ROW(AJ573)+1)),مسودة!AJ538:'مسودة'!AJ$565)),0))</f>
        <v/>
      </c>
      <c r="AK573" s="39" t="str">
        <f t="array" ref="AK573">IF($C$571="","",IFERROR(MAX(IF((ROW(مسودة!$C$536:$C$565)=SMALL(IF((ROW(مسودة!$C$536:$C$565)*(مسودة!$C$536:$C$565=$C$571)),ROW(مسودة!$C$536:$C$565)),ROW()-ROW(AK573)+1)),مسودة!AK538:'مسودة'!AK$565)),0))</f>
        <v/>
      </c>
      <c r="AL573" s="39" t="str">
        <f t="array" ref="AL573">IF($C$571="","",IFERROR(MAX(IF((ROW(مسودة!$C$536:$C$565)=SMALL(IF((ROW(مسودة!$C$536:$C$565)*(مسودة!$C$536:$C$565=$C$571)),ROW(مسودة!$C$536:$C$565)),ROW()-ROW(AL573)+1)),مسودة!AL538:'مسودة'!AL$565)),0))</f>
        <v/>
      </c>
      <c r="AM573" s="39" t="str">
        <f t="array" ref="AM573">IF($C$571="","",IFERROR(MAX(IF((ROW(مسودة!$C$536:$C$565)=SMALL(IF((ROW(مسودة!$C$536:$C$565)*(مسودة!$C$536:$C$565=$C$571)),ROW(مسودة!$C$536:$C$565)),ROW()-ROW(AM573)+1)),مسودة!AM538:'مسودة'!AM$565)),0))</f>
        <v/>
      </c>
      <c r="AN573" s="39" t="str">
        <f t="array" ref="AN573">IF($C$571="","",IFERROR(MAX(IF((ROW(مسودة!$C$536:$C$565)=SMALL(IF((ROW(مسودة!$C$536:$C$565)*(مسودة!$C$536:$C$565=$C$571)),ROW(مسودة!$C$536:$C$565)),ROW()-ROW(AN573)+1)),مسودة!AN538:AN$565)),0))</f>
        <v/>
      </c>
      <c r="AO573" s="39" t="str">
        <f t="array" ref="AO573">IF($C$571="","",IFERROR(MAX(IF((ROW(مسودة!$C$536:$C$565)=SMALL(IF((ROW(مسودة!$C$536:$C$565)*(مسودة!$C$536:$C$565=$C$571)),ROW(مسودة!$C$536:$C$565)),ROW()-ROW(AO573)+1)),مسودة!AO538:AO$565)),0))</f>
        <v/>
      </c>
      <c r="AP573" s="39" t="str">
        <f>IF(AO573&lt;50,"   ",IF(AO573&lt;65,"مقبول",IF(AO573&lt;75,"جيد",IF(AO573&lt;85,"جيدجداً",IF(AO573&lt;=100,"ممتاز","")))))</f>
        <v/>
      </c>
      <c r="AQ573" s="49"/>
      <c r="AR573" s="49"/>
      <c r="AS573" s="49"/>
      <c r="AT573" s="49"/>
      <c r="AU573" s="105"/>
    </row>
    <row r="574" spans="2:47" ht="28.5" customHeight="1" thickBot="1">
      <c r="B574" s="48">
        <f t="shared" ref="B574" si="95">B571+1</f>
        <v>130</v>
      </c>
      <c r="C574" s="98" t="str">
        <f t="array" ref="C574">IF(ISERROR(INDEX(مسودة!$C$536:$AV$565,SMALL(IF((مسودة!$AU$536:$AU$565="راسب"),ROW(مسودة!$C$536:$AV$565)-MIN(ROW(مسودة!$C$536:$AV$565))+1,""),ROW(A10)),COLUMN(A10))),"",INDEX(مسودة!$C$536:$AV$565,SMALL(IF((مسودة!$AU$536:$AU$565="راسب"),ROW(مسودة!$C$536:$AV$565)-MIN(ROW(مسودة!$C$536:$AV$565))+1,""),ROW(A10)),COLUMN(A10)))</f>
        <v/>
      </c>
      <c r="D574" s="95" t="str">
        <f>IF(C574&lt;&gt;"",VLOOKUP(C574,مسودة!$C$536:$D$565,2,0),"")</f>
        <v/>
      </c>
      <c r="E574" s="95" t="str">
        <f>IF(C574&lt;&gt;"",VLOOKUP(C574,مسودة!$C$536:$E$565,3,0),"")</f>
        <v/>
      </c>
      <c r="F574" s="11" t="s">
        <v>30</v>
      </c>
      <c r="G574" s="39" t="str">
        <f t="array" ref="G574">IF($C$574="","",IFERROR(MAX(IF((ROW(مسودة!$C$536:$C$565)=SMALL(IF((ROW(مسودة!$C$536:$C$565)*(مسودة!$C$536:$C$565=$C$574)),ROW(مسودة!$C$536:$C$565)),ROW()-ROW(G574)+1)),مسودة!G536:'مسودة'!G$565)),0))</f>
        <v/>
      </c>
      <c r="H574" s="39" t="str">
        <f t="array" ref="H574">IF($C$574="","",IFERROR(MAX(IF((ROW(مسودة!$C$536:$C$565)=SMALL(IF((ROW(مسودة!$C$536:$C$565)*(مسودة!$C$536:$C$565=$C$574)),ROW(مسودة!$C$536:$C$565)),ROW()-ROW(H574)+1)),مسودة!H536:'مسودة'!H$565)),0))</f>
        <v/>
      </c>
      <c r="I574" s="39" t="str">
        <f t="array" ref="I574">IF($C$574="","",IFERROR(MAX(IF((ROW(مسودة!$C$536:$C$565)=SMALL(IF((ROW(مسودة!$C$536:$C$565)*(مسودة!$C$536:$C$565=$C$574)),ROW(مسودة!$C$536:$C$565)),ROW()-ROW(I574)+1)),مسودة!I536:'مسودة'!I$565)),0))</f>
        <v/>
      </c>
      <c r="J574" s="39" t="str">
        <f t="array" ref="J574">IF($C$574="","",IFERROR(MAX(IF((ROW(مسودة!$C$536:$C$565)=SMALL(IF((ROW(مسودة!$C$536:$C$565)*(مسودة!$C$536:$C$565=$C$574)),ROW(مسودة!$C$536:$C$565)),ROW()-ROW(J574)+1)),مسودة!J536:'مسودة'!J$565)),0))</f>
        <v/>
      </c>
      <c r="K574" s="39" t="str">
        <f t="array" ref="K574">IF($C$574="","",IFERROR(MAX(IF((ROW(مسودة!$C$536:$C$565)=SMALL(IF((ROW(مسودة!$C$536:$C$565)*(مسودة!$C$536:$C$565=$C$574)),ROW(مسودة!$C$536:$C$565)),ROW()-ROW(K574)+1)),مسودة!K536:'مسودة'!K$565)),0))</f>
        <v/>
      </c>
      <c r="L574" s="39" t="str">
        <f t="array" ref="L574">IF($C$574="","",IFERROR(MAX(IF((ROW(مسودة!$C$536:$C$565)=SMALL(IF((ROW(مسودة!$C$536:$C$565)*(مسودة!$C$536:$C$565=$C$574)),ROW(مسودة!$C$536:$C$565)),ROW()-ROW(L574)+1)),مسودة!L536:'مسودة'!L$565)),0))</f>
        <v/>
      </c>
      <c r="M574" s="39" t="str">
        <f t="array" ref="M574">IF($C$574="","",IFERROR(MAX(IF((ROW(مسودة!$C$536:$C$565)=SMALL(IF((ROW(مسودة!$C$536:$C$565)*(مسودة!$C$536:$C$565=$C$574)),ROW(مسودة!$C$536:$C$565)),ROW()-ROW(M574)+1)),مسودة!M536:'مسودة'!M$565)),0))</f>
        <v/>
      </c>
      <c r="N574" s="39" t="str">
        <f t="array" ref="N574">IF($C$574="","",IFERROR(MAX(IF((ROW(مسودة!$C$536:$C$565)=SMALL(IF((ROW(مسودة!$C$536:$C$565)*(مسودة!$C$536:$C$565=$C$574)),ROW(مسودة!$C$536:$C$565)),ROW()-ROW(N574)+1)),مسودة!N536:'مسودة'!N$565)),0))</f>
        <v/>
      </c>
      <c r="O574" s="39" t="str">
        <f t="array" ref="O574">IF($C$574="","",IFERROR(MAX(IF((ROW(مسودة!$C$536:$C$565)=SMALL(IF((ROW(مسودة!$C$536:$C$565)*(مسودة!$C$536:$C$565=$C$574)),ROW(مسودة!$C$536:$C$565)),ROW()-ROW(O574)+1)),مسودة!O536:'مسودة'!O$565)),0))</f>
        <v/>
      </c>
      <c r="P574" s="39" t="str">
        <f t="array" ref="P574">IF($C$574="","",IFERROR(MAX(IF((ROW(مسودة!$C$536:$C$565)=SMALL(IF((ROW(مسودة!$C$536:$C$565)*(مسودة!$C$536:$C$565=$C$574)),ROW(مسودة!$C$536:$C$565)),ROW()-ROW(P574)+1)),مسودة!P536:'مسودة'!P$565)),0))</f>
        <v/>
      </c>
      <c r="Q574" s="39" t="str">
        <f t="array" ref="Q574">IF($C$574="","",IFERROR(MAX(IF((ROW(مسودة!$C$536:$C$565)=SMALL(IF((ROW(مسودة!$C$536:$C$565)*(مسودة!$C$536:$C$565=$C$574)),ROW(مسودة!$C$536:$C$565)),ROW()-ROW(Q574)+1)),مسودة!Q536:'مسودة'!Q$565)),0))</f>
        <v/>
      </c>
      <c r="R574" s="39" t="str">
        <f t="array" ref="R574">IF($C$574="","",IFERROR(MAX(IF((ROW(مسودة!$C$536:$C$565)=SMALL(IF((ROW(مسودة!$C$536:$C$565)*(مسودة!$C$536:$C$565=$C$574)),ROW(مسودة!$C$536:$C$565)),ROW()-ROW(R574)+1)),مسودة!R536:'مسودة'!R$565)),0))</f>
        <v/>
      </c>
      <c r="S574" s="39" t="str">
        <f t="array" ref="S574">IF($C$574="","",IFERROR(MAX(IF((ROW(مسودة!$C$536:$C$565)=SMALL(IF((ROW(مسودة!$C$536:$C$565)*(مسودة!$C$536:$C$565=$C$574)),ROW(مسودة!$C$536:$C$565)),ROW()-ROW(S574)+1)),مسودة!S536:'مسودة'!S$565)),0))</f>
        <v/>
      </c>
      <c r="T574" s="39" t="str">
        <f t="array" ref="T574">IF($C$574="","",IFERROR(MAX(IF((ROW(مسودة!$C$536:$C$565)=SMALL(IF((ROW(مسودة!$C$536:$C$565)*(مسودة!$C$536:$C$565=$C$574)),ROW(مسودة!$C$536:$C$565)),ROW()-ROW(T574)+1)),مسودة!T536:'مسودة'!T$565)),0))</f>
        <v/>
      </c>
      <c r="U574" s="39" t="str">
        <f t="array" ref="U574">IF($C$574="","",IFERROR(MAX(IF((ROW(مسودة!$C$536:$C$565)=SMALL(IF((ROW(مسودة!$C$536:$C$565)*(مسودة!$C$536:$C$565=$C$574)),ROW(مسودة!$C$536:$C$565)),ROW()-ROW(U574)+1)),مسودة!U536:'مسودة'!U$565)),0))</f>
        <v/>
      </c>
      <c r="V574" s="39" t="str">
        <f t="array" ref="V574">IF($C$574="","",IFERROR(MAX(IF((ROW(مسودة!$C$536:$C$565)=SMALL(IF((ROW(مسودة!$C$536:$C$565)*(مسودة!$C$536:$C$565=$C$574)),ROW(مسودة!$C$536:$C$565)),ROW()-ROW(V574)+1)),مسودة!V536:'مسودة'!V$565)),0))</f>
        <v/>
      </c>
      <c r="W574" s="39" t="str">
        <f t="array" ref="W574">IF($C$574="","",IFERROR(MAX(IF((ROW(مسودة!$C$536:$C$565)=SMALL(IF((ROW(مسودة!$C$536:$C$565)*(مسودة!$C$536:$C$565=$C$574)),ROW(مسودة!$C$536:$C$565)),ROW()-ROW(W574)+1)),مسودة!W536:'مسودة'!W$565)),0))</f>
        <v/>
      </c>
      <c r="X574" s="39" t="str">
        <f t="array" ref="X574">IF($C$574="","",IFERROR(MAX(IF((ROW(مسودة!$C$536:$C$565)=SMALL(IF((ROW(مسودة!$C$536:$C$565)*(مسودة!$C$536:$C$565=$C$574)),ROW(مسودة!$C$536:$C$565)),ROW()-ROW(X574)+1)),مسودة!X536:'مسودة'!X$565)),0))</f>
        <v/>
      </c>
      <c r="Y574" s="39" t="str">
        <f t="array" ref="Y574">IF($C$574="","",IFERROR(MAX(IF((ROW(مسودة!$C$536:$C$565)=SMALL(IF((ROW(مسودة!$C$536:$C$565)*(مسودة!$C$536:$C$565=$C$574)),ROW(مسودة!$C$536:$C$565)),ROW()-ROW(Y574)+1)),مسودة!Y536:'مسودة'!Y$565)),0))</f>
        <v/>
      </c>
      <c r="Z574" s="39" t="str">
        <f t="array" ref="Z574">IF($C$574="","",IFERROR(MAX(IF((ROW(مسودة!$C$536:$C$565)=SMALL(IF((ROW(مسودة!$C$536:$C$565)*(مسودة!$C$536:$C$565=$C$574)),ROW(مسودة!$C$536:$C$565)),ROW()-ROW(Z574)+1)),مسودة!Z536:'مسودة'!Z$565)),0))</f>
        <v/>
      </c>
      <c r="AA574" s="39" t="str">
        <f t="array" ref="AA574">IF($C$574="","",IFERROR(MAX(IF((ROW(مسودة!$C$536:$C$565)=SMALL(IF((ROW(مسودة!$C$536:$C$565)*(مسودة!$C$536:$C$565=$C$574)),ROW(مسودة!$C$536:$C$565)),ROW()-ROW(AA574)+1)),مسودة!AA536:'مسودة'!AA$565)),0))</f>
        <v/>
      </c>
      <c r="AB574" s="39" t="str">
        <f t="array" ref="AB574">IF($C$574="","",IFERROR(MAX(IF((ROW(مسودة!$C$536:$C$565)=SMALL(IF((ROW(مسودة!$C$536:$C$565)*(مسودة!$C$536:$C$565=$C$574)),ROW(مسودة!$C$536:$C$565)),ROW()-ROW(AB574)+1)),مسودة!AB536:'مسودة'!AB$565)),0))</f>
        <v/>
      </c>
      <c r="AC574" s="39" t="str">
        <f t="array" ref="AC574">IF($C$574="","",IFERROR(MAX(IF((ROW(مسودة!$C$536:$C$565)=SMALL(IF((ROW(مسودة!$C$536:$C$565)*(مسودة!$C$536:$C$565=$C$574)),ROW(مسودة!$C$536:$C$565)),ROW()-ROW(AC574)+1)),مسودة!AC536:'مسودة'!AC$565)),0))</f>
        <v/>
      </c>
      <c r="AD574" s="39" t="str">
        <f t="array" ref="AD574">IF($C$574="","",IFERROR(MAX(IF((ROW(مسودة!$C$536:$C$565)=SMALL(IF((ROW(مسودة!$C$536:$C$565)*(مسودة!$C$536:$C$565=$C$574)),ROW(مسودة!$C$536:$C$565)),ROW()-ROW(AD574)+1)),مسودة!AD536:'مسودة'!AD$565)),0))</f>
        <v/>
      </c>
      <c r="AE574" s="39" t="str">
        <f t="array" ref="AE574">IF($C$574="","",IFERROR(MAX(IF((ROW(مسودة!$C$536:$C$565)=SMALL(IF((ROW(مسودة!$C$536:$C$565)*(مسودة!$C$536:$C$565=$C$574)),ROW(مسودة!$C$536:$C$565)),ROW()-ROW(AE574)+1)),مسودة!AE536:'مسودة'!AE$565)),0))</f>
        <v/>
      </c>
      <c r="AF574" s="39" t="str">
        <f t="array" ref="AF574">IF($C$574="","",IFERROR(MAX(IF((ROW(مسودة!$C$536:$C$565)=SMALL(IF((ROW(مسودة!$C$536:$C$565)*(مسودة!$C$536:$C$565=$C$574)),ROW(مسودة!$C$536:$C$565)),ROW()-ROW(AF574)+1)),مسودة!AF536:'مسودة'!AF$565)),0))</f>
        <v/>
      </c>
      <c r="AG574" s="39" t="str">
        <f t="array" ref="AG574">IF($C$574="","",IFERROR(MAX(IF((ROW(مسودة!$C$536:$C$565)=SMALL(IF((ROW(مسودة!$C$536:$C$565)*(مسودة!$C$536:$C$565=$C$574)),ROW(مسودة!$C$536:$C$565)),ROW()-ROW(AG574)+1)),مسودة!AG536:'مسودة'!AG$565)),0))</f>
        <v/>
      </c>
      <c r="AH574" s="39" t="str">
        <f t="array" ref="AH574">IF($C$574="","",IFERROR(MAX(IF((ROW(مسودة!$C$536:$C$565)=SMALL(IF((ROW(مسودة!$C$536:$C$565)*(مسودة!$C$536:$C$565=$C$574)),ROW(مسودة!$C$536:$C$565)),ROW()-ROW(AH574)+1)),مسودة!AH536:'مسودة'!AH$565)),0))</f>
        <v/>
      </c>
      <c r="AI574" s="39" t="str">
        <f t="array" ref="AI574">IF($C$574="","",IFERROR(MAX(IF((ROW(مسودة!$C$536:$C$565)=SMALL(IF((ROW(مسودة!$C$536:$C$565)*(مسودة!$C$536:$C$565=$C$574)),ROW(مسودة!$C$536:$C$565)),ROW()-ROW(AI574)+1)),مسودة!AI536:'مسودة'!AI$565)),0))</f>
        <v/>
      </c>
      <c r="AJ574" s="39" t="str">
        <f t="array" ref="AJ574">IF($C$574="","",IFERROR(MAX(IF((ROW(مسودة!$C$536:$C$565)=SMALL(IF((ROW(مسودة!$C$536:$C$565)*(مسودة!$C$536:$C$565=$C$574)),ROW(مسودة!$C$536:$C$565)),ROW()-ROW(AJ574)+1)),مسودة!AJ536:'مسودة'!AJ$565)),0))</f>
        <v/>
      </c>
      <c r="AK574" s="39" t="str">
        <f t="array" ref="AK574">IF($C$574="","",IFERROR(MAX(IF((ROW(مسودة!$C$536:$C$565)=SMALL(IF((ROW(مسودة!$C$536:$C$565)*(مسودة!$C$536:$C$565=$C$574)),ROW(مسودة!$C$536:$C$565)),ROW()-ROW(AK574)+1)),مسودة!AK536:'مسودة'!AK$565)),0))</f>
        <v/>
      </c>
      <c r="AL574" s="39" t="str">
        <f t="array" ref="AL574">IF($C$574="","",IFERROR(MAX(IF((ROW(مسودة!$C$536:$C$565)=SMALL(IF((ROW(مسودة!$C$536:$C$565)*(مسودة!$C$536:$C$565=$C$574)),ROW(مسودة!$C$536:$C$565)),ROW()-ROW(AL574)+1)),مسودة!AL536:'مسودة'!AL$565)),0))</f>
        <v/>
      </c>
      <c r="AM574" s="39" t="str">
        <f t="array" ref="AM574">IF($C$574="","",IFERROR(MAX(IF((ROW(مسودة!$C$536:$C$565)=SMALL(IF((ROW(مسودة!$C$536:$C$565)*(مسودة!$C$536:$C$565=$C$574)),ROW(مسودة!$C$536:$C$565)),ROW()-ROW(AM574)+1)),مسودة!AM536:'مسودة'!AM$565)),0))</f>
        <v/>
      </c>
      <c r="AN574" s="54"/>
      <c r="AO574" s="54"/>
      <c r="AP574" s="55"/>
      <c r="AQ574" s="49"/>
      <c r="AR574" s="49"/>
      <c r="AS574" s="49"/>
      <c r="AT574" s="49"/>
      <c r="AU574" s="103" t="str">
        <f>IFERROR(LOOKUP(2,1/((مسودة!$C$536:$C$565=C574)*(مسودة!$F$536:$F$565=F574)),مسودة!$AV$536:$AV$565),"")</f>
        <v/>
      </c>
    </row>
    <row r="575" spans="2:47" ht="28.5" customHeight="1" thickBot="1">
      <c r="B575" s="48"/>
      <c r="C575" s="99"/>
      <c r="D575" s="51"/>
      <c r="E575" s="51"/>
      <c r="F575" s="11" t="s">
        <v>31</v>
      </c>
      <c r="G575" s="39" t="str">
        <f t="array" ref="G575">IF($C$574="","",IFERROR(MAX(IF((ROW(مسودة!$C$536:$C$565)=SMALL(IF((ROW(مسودة!$C$536:$C$565)*(مسودة!$C$536:$C$565=$C$574)),ROW(مسودة!$C$536:$C$565)),ROW()-ROW(G575)+1)),مسودة!G537:'مسودة'!G$565)),0))</f>
        <v/>
      </c>
      <c r="H575" s="39" t="str">
        <f t="array" ref="H575">IF($C$574="","",IFERROR(MAX(IF((ROW(مسودة!$C$536:$C$565)=SMALL(IF((ROW(مسودة!$C$536:$C$565)*(مسودة!$C$536:$C$565=$C$574)),ROW(مسودة!$C$536:$C$565)),ROW()-ROW(H575)+1)),مسودة!H537:'مسودة'!H$565)),0))</f>
        <v/>
      </c>
      <c r="I575" s="39" t="str">
        <f t="array" ref="I575">IF($C$574="","",IFERROR(MAX(IF((ROW(مسودة!$C$536:$C$565)=SMALL(IF((ROW(مسودة!$C$536:$C$565)*(مسودة!$C$536:$C$565=$C$574)),ROW(مسودة!$C$536:$C$565)),ROW()-ROW(I575)+1)),مسودة!I537:'مسودة'!I$565)),0))</f>
        <v/>
      </c>
      <c r="J575" s="39" t="str">
        <f t="array" ref="J575">IF($C$574="","",IFERROR(MAX(IF((ROW(مسودة!$C$536:$C$565)=SMALL(IF((ROW(مسودة!$C$536:$C$565)*(مسودة!$C$536:$C$565=$C$574)),ROW(مسودة!$C$536:$C$565)),ROW()-ROW(J575)+1)),مسودة!J537:'مسودة'!J$565)),0))</f>
        <v/>
      </c>
      <c r="K575" s="39" t="str">
        <f t="array" ref="K575">IF($C$574="","",IFERROR(MAX(IF((ROW(مسودة!$C$536:$C$565)=SMALL(IF((ROW(مسودة!$C$536:$C$565)*(مسودة!$C$536:$C$565=$C$574)),ROW(مسودة!$C$536:$C$565)),ROW()-ROW(K575)+1)),مسودة!K537:'مسودة'!K$565)),0))</f>
        <v/>
      </c>
      <c r="L575" s="39" t="str">
        <f t="array" ref="L575">IF($C$574="","",IFERROR(MAX(IF((ROW(مسودة!$C$536:$C$565)=SMALL(IF((ROW(مسودة!$C$536:$C$565)*(مسودة!$C$536:$C$565=$C$574)),ROW(مسودة!$C$536:$C$565)),ROW()-ROW(L575)+1)),مسودة!L537:'مسودة'!L$565)),0))</f>
        <v/>
      </c>
      <c r="M575" s="39" t="str">
        <f t="array" ref="M575">IF($C$574="","",IFERROR(MAX(IF((ROW(مسودة!$C$536:$C$565)=SMALL(IF((ROW(مسودة!$C$536:$C$565)*(مسودة!$C$536:$C$565=$C$574)),ROW(مسودة!$C$536:$C$565)),ROW()-ROW(M575)+1)),مسودة!M537:'مسودة'!M$565)),0))</f>
        <v/>
      </c>
      <c r="N575" s="39" t="str">
        <f t="array" ref="N575">IF($C$574="","",IFERROR(MAX(IF((ROW(مسودة!$C$536:$C$565)=SMALL(IF((ROW(مسودة!$C$536:$C$565)*(مسودة!$C$536:$C$565=$C$574)),ROW(مسودة!$C$536:$C$565)),ROW()-ROW(N575)+1)),مسودة!N537:'مسودة'!N$565)),0))</f>
        <v/>
      </c>
      <c r="O575" s="39" t="str">
        <f t="array" ref="O575">IF($C$574="","",IFERROR(MAX(IF((ROW(مسودة!$C$536:$C$565)=SMALL(IF((ROW(مسودة!$C$536:$C$565)*(مسودة!$C$536:$C$565=$C$574)),ROW(مسودة!$C$536:$C$565)),ROW()-ROW(O575)+1)),مسودة!O537:'مسودة'!O$565)),0))</f>
        <v/>
      </c>
      <c r="P575" s="39" t="str">
        <f t="array" ref="P575">IF($C$574="","",IFERROR(MAX(IF((ROW(مسودة!$C$536:$C$565)=SMALL(IF((ROW(مسودة!$C$536:$C$565)*(مسودة!$C$536:$C$565=$C$574)),ROW(مسودة!$C$536:$C$565)),ROW()-ROW(P575)+1)),مسودة!P537:'مسودة'!P$565)),0))</f>
        <v/>
      </c>
      <c r="Q575" s="39" t="str">
        <f t="array" ref="Q575">IF($C$574="","",IFERROR(MAX(IF((ROW(مسودة!$C$536:$C$565)=SMALL(IF((ROW(مسودة!$C$536:$C$565)*(مسودة!$C$536:$C$565=$C$574)),ROW(مسودة!$C$536:$C$565)),ROW()-ROW(Q575)+1)),مسودة!Q537:'مسودة'!Q$565)),0))</f>
        <v/>
      </c>
      <c r="R575" s="39" t="str">
        <f t="array" ref="R575">IF($C$574="","",IFERROR(MAX(IF((ROW(مسودة!$C$536:$C$565)=SMALL(IF((ROW(مسودة!$C$536:$C$565)*(مسودة!$C$536:$C$565=$C$574)),ROW(مسودة!$C$536:$C$565)),ROW()-ROW(R575)+1)),مسودة!R537:'مسودة'!R$565)),0))</f>
        <v/>
      </c>
      <c r="S575" s="39" t="str">
        <f t="array" ref="S575">IF($C$574="","",IFERROR(MAX(IF((ROW(مسودة!$C$536:$C$565)=SMALL(IF((ROW(مسودة!$C$536:$C$565)*(مسودة!$C$536:$C$565=$C$574)),ROW(مسودة!$C$536:$C$565)),ROW()-ROW(S575)+1)),مسودة!S537:'مسودة'!S$565)),0))</f>
        <v/>
      </c>
      <c r="T575" s="39" t="str">
        <f t="array" ref="T575">IF($C$574="","",IFERROR(MAX(IF((ROW(مسودة!$C$536:$C$565)=SMALL(IF((ROW(مسودة!$C$536:$C$565)*(مسودة!$C$536:$C$565=$C$574)),ROW(مسودة!$C$536:$C$565)),ROW()-ROW(T575)+1)),مسودة!T537:'مسودة'!T$565)),0))</f>
        <v/>
      </c>
      <c r="U575" s="39" t="str">
        <f t="array" ref="U575">IF($C$574="","",IFERROR(MAX(IF((ROW(مسودة!$C$536:$C$565)=SMALL(IF((ROW(مسودة!$C$536:$C$565)*(مسودة!$C$536:$C$565=$C$574)),ROW(مسودة!$C$536:$C$565)),ROW()-ROW(U575)+1)),مسودة!U537:'مسودة'!U$565)),0))</f>
        <v/>
      </c>
      <c r="V575" s="39" t="str">
        <f t="array" ref="V575">IF($C$574="","",IFERROR(MAX(IF((ROW(مسودة!$C$536:$C$565)=SMALL(IF((ROW(مسودة!$C$536:$C$565)*(مسودة!$C$536:$C$565=$C$574)),ROW(مسودة!$C$536:$C$565)),ROW()-ROW(V575)+1)),مسودة!V537:'مسودة'!V$565)),0))</f>
        <v/>
      </c>
      <c r="W575" s="39" t="str">
        <f t="array" ref="W575">IF($C$574="","",IFERROR(MAX(IF((ROW(مسودة!$C$536:$C$565)=SMALL(IF((ROW(مسودة!$C$536:$C$565)*(مسودة!$C$536:$C$565=$C$574)),ROW(مسودة!$C$536:$C$565)),ROW()-ROW(W575)+1)),مسودة!W537:'مسودة'!W$565)),0))</f>
        <v/>
      </c>
      <c r="X575" s="39" t="str">
        <f t="array" ref="X575">IF($C$574="","",IFERROR(MAX(IF((ROW(مسودة!$C$536:$C$565)=SMALL(IF((ROW(مسودة!$C$536:$C$565)*(مسودة!$C$536:$C$565=$C$574)),ROW(مسودة!$C$536:$C$565)),ROW()-ROW(X575)+1)),مسودة!X537:'مسودة'!X$565)),0))</f>
        <v/>
      </c>
      <c r="Y575" s="39" t="str">
        <f t="array" ref="Y575">IF($C$574="","",IFERROR(MAX(IF((ROW(مسودة!$C$536:$C$565)=SMALL(IF((ROW(مسودة!$C$536:$C$565)*(مسودة!$C$536:$C$565=$C$574)),ROW(مسودة!$C$536:$C$565)),ROW()-ROW(Y575)+1)),مسودة!Y537:'مسودة'!Y$565)),0))</f>
        <v/>
      </c>
      <c r="Z575" s="39" t="str">
        <f t="array" ref="Z575">IF($C$574="","",IFERROR(MAX(IF((ROW(مسودة!$C$536:$C$565)=SMALL(IF((ROW(مسودة!$C$536:$C$565)*(مسودة!$C$536:$C$565=$C$574)),ROW(مسودة!$C$536:$C$565)),ROW()-ROW(Z575)+1)),مسودة!Z537:'مسودة'!Z$565)),0))</f>
        <v/>
      </c>
      <c r="AA575" s="39" t="str">
        <f t="array" ref="AA575">IF($C$574="","",IFERROR(MAX(IF((ROW(مسودة!$C$536:$C$565)=SMALL(IF((ROW(مسودة!$C$536:$C$565)*(مسودة!$C$536:$C$565=$C$574)),ROW(مسودة!$C$536:$C$565)),ROW()-ROW(AA575)+1)),مسودة!AA537:'مسودة'!AA$565)),0))</f>
        <v/>
      </c>
      <c r="AB575" s="39" t="str">
        <f t="array" ref="AB575">IF($C$574="","",IFERROR(MAX(IF((ROW(مسودة!$C$536:$C$565)=SMALL(IF((ROW(مسودة!$C$536:$C$565)*(مسودة!$C$536:$C$565=$C$574)),ROW(مسودة!$C$536:$C$565)),ROW()-ROW(AB575)+1)),مسودة!AB537:'مسودة'!AB$565)),0))</f>
        <v/>
      </c>
      <c r="AC575" s="39" t="str">
        <f t="array" ref="AC575">IF($C$574="","",IFERROR(MAX(IF((ROW(مسودة!$C$536:$C$565)=SMALL(IF((ROW(مسودة!$C$536:$C$565)*(مسودة!$C$536:$C$565=$C$574)),ROW(مسودة!$C$536:$C$565)),ROW()-ROW(AC575)+1)),مسودة!AC537:'مسودة'!AC$565)),0))</f>
        <v/>
      </c>
      <c r="AD575" s="39" t="str">
        <f t="array" ref="AD575">IF($C$574="","",IFERROR(MAX(IF((ROW(مسودة!$C$536:$C$565)=SMALL(IF((ROW(مسودة!$C$536:$C$565)*(مسودة!$C$536:$C$565=$C$574)),ROW(مسودة!$C$536:$C$565)),ROW()-ROW(AD575)+1)),مسودة!AD537:'مسودة'!AD$565)),0))</f>
        <v/>
      </c>
      <c r="AE575" s="39" t="str">
        <f t="array" ref="AE575">IF($C$574="","",IFERROR(MAX(IF((ROW(مسودة!$C$536:$C$565)=SMALL(IF((ROW(مسودة!$C$536:$C$565)*(مسودة!$C$536:$C$565=$C$574)),ROW(مسودة!$C$536:$C$565)),ROW()-ROW(AE575)+1)),مسودة!AE537:'مسودة'!AE$565)),0))</f>
        <v/>
      </c>
      <c r="AF575" s="39" t="str">
        <f t="array" ref="AF575">IF($C$574="","",IFERROR(MAX(IF((ROW(مسودة!$C$536:$C$565)=SMALL(IF((ROW(مسودة!$C$536:$C$565)*(مسودة!$C$536:$C$565=$C$574)),ROW(مسودة!$C$536:$C$565)),ROW()-ROW(AF575)+1)),مسودة!AF537:'مسودة'!AF$565)),0))</f>
        <v/>
      </c>
      <c r="AG575" s="39" t="str">
        <f t="array" ref="AG575">IF($C$574="","",IFERROR(MAX(IF((ROW(مسودة!$C$536:$C$565)=SMALL(IF((ROW(مسودة!$C$536:$C$565)*(مسودة!$C$536:$C$565=$C$574)),ROW(مسودة!$C$536:$C$565)),ROW()-ROW(AG575)+1)),مسودة!AG537:'مسودة'!AG$565)),0))</f>
        <v/>
      </c>
      <c r="AH575" s="39" t="str">
        <f t="array" ref="AH575">IF($C$574="","",IFERROR(MAX(IF((ROW(مسودة!$C$536:$C$565)=SMALL(IF((ROW(مسودة!$C$536:$C$565)*(مسودة!$C$536:$C$565=$C$574)),ROW(مسودة!$C$536:$C$565)),ROW()-ROW(AH575)+1)),مسودة!AH537:'مسودة'!AH$565)),0))</f>
        <v/>
      </c>
      <c r="AI575" s="39" t="str">
        <f t="array" ref="AI575">IF($C$574="","",IFERROR(MAX(IF((ROW(مسودة!$C$536:$C$565)=SMALL(IF((ROW(مسودة!$C$536:$C$565)*(مسودة!$C$536:$C$565=$C$574)),ROW(مسودة!$C$536:$C$565)),ROW()-ROW(AI575)+1)),مسودة!AI537:'مسودة'!AI$565)),0))</f>
        <v/>
      </c>
      <c r="AJ575" s="39" t="str">
        <f t="array" ref="AJ575">IF($C$574="","",IFERROR(MAX(IF((ROW(مسودة!$C$536:$C$565)=SMALL(IF((ROW(مسودة!$C$536:$C$565)*(مسودة!$C$536:$C$565=$C$574)),ROW(مسودة!$C$536:$C$565)),ROW()-ROW(AJ575)+1)),مسودة!AJ537:'مسودة'!AJ$565)),0))</f>
        <v/>
      </c>
      <c r="AK575" s="39" t="str">
        <f t="array" ref="AK575">IF($C$574="","",IFERROR(MAX(IF((ROW(مسودة!$C$536:$C$565)=SMALL(IF((ROW(مسودة!$C$536:$C$565)*(مسودة!$C$536:$C$565=$C$574)),ROW(مسودة!$C$536:$C$565)),ROW()-ROW(AK575)+1)),مسودة!AK537:'مسودة'!AK$565)),0))</f>
        <v/>
      </c>
      <c r="AL575" s="39" t="str">
        <f t="array" ref="AL575">IF($C$574="","",IFERROR(MAX(IF((ROW(مسودة!$C$536:$C$565)=SMALL(IF((ROW(مسودة!$C$536:$C$565)*(مسودة!$C$536:$C$565=$C$574)),ROW(مسودة!$C$536:$C$565)),ROW()-ROW(AL575)+1)),مسودة!AL537:'مسودة'!AL$565)),0))</f>
        <v/>
      </c>
      <c r="AM575" s="39" t="str">
        <f t="array" ref="AM575">IF($C$574="","",IFERROR(MAX(IF((ROW(مسودة!$C$536:$C$565)=SMALL(IF((ROW(مسودة!$C$536:$C$565)*(مسودة!$C$536:$C$565=$C$574)),ROW(مسودة!$C$536:$C$565)),ROW()-ROW(AM575)+1)),مسودة!AM537:'مسودة'!AM$565)),0))</f>
        <v/>
      </c>
      <c r="AN575" s="54"/>
      <c r="AO575" s="54"/>
      <c r="AP575" s="56"/>
      <c r="AQ575" s="49"/>
      <c r="AR575" s="49"/>
      <c r="AS575" s="49"/>
      <c r="AT575" s="49"/>
      <c r="AU575" s="104"/>
    </row>
    <row r="576" spans="2:47" ht="36" customHeight="1" thickBot="1">
      <c r="B576" s="48"/>
      <c r="C576" s="93"/>
      <c r="D576" s="51"/>
      <c r="E576" s="51"/>
      <c r="F576" s="14" t="s">
        <v>32</v>
      </c>
      <c r="G576" s="39" t="str">
        <f t="array" ref="G576">IF($C$574="","",IFERROR(MAX(IF((ROW(مسودة!$C$536:$C$565)=SMALL(IF((ROW(مسودة!$C$536:$C$565)*(مسودة!$C$536:$C$565=$C$574)),ROW(مسودة!$C$536:$C$565)),ROW()-ROW(G576)+1)),مسودة!G538:'مسودة'!G$565)),0))</f>
        <v/>
      </c>
      <c r="H576" s="39" t="str">
        <f t="array" ref="H576">IF($C$574="","",IFERROR(MAX(IF((ROW(مسودة!$C$536:$C$565)=SMALL(IF((ROW(مسودة!$C$536:$C$565)*(مسودة!$C$536:$C$565=$C$574)),ROW(مسودة!$C$536:$C$565)),ROW()-ROW(H576)+1)),مسودة!H538:'مسودة'!H$565)),0))</f>
        <v/>
      </c>
      <c r="I576" s="39" t="str">
        <f t="array" ref="I576">IF($C$574="","",IFERROR(MAX(IF((ROW(مسودة!$C$536:$C$565)=SMALL(IF((ROW(مسودة!$C$536:$C$565)*(مسودة!$C$536:$C$565=$C$574)),ROW(مسودة!$C$536:$C$565)),ROW()-ROW(I576)+1)),مسودة!I538:'مسودة'!I$565)),0))</f>
        <v/>
      </c>
      <c r="J576" s="39" t="str">
        <f t="array" ref="J576">IF($C$574="","",IFERROR(MAX(IF((ROW(مسودة!$C$536:$C$565)=SMALL(IF((ROW(مسودة!$C$536:$C$565)*(مسودة!$C$536:$C$565=$C$574)),ROW(مسودة!$C$536:$C$565)),ROW()-ROW(J576)+1)),مسودة!J538:'مسودة'!J$565)),0))</f>
        <v/>
      </c>
      <c r="K576" s="39" t="str">
        <f t="array" ref="K576">IF($C$574="","",IFERROR(MAX(IF((ROW(مسودة!$C$536:$C$565)=SMALL(IF((ROW(مسودة!$C$536:$C$565)*(مسودة!$C$536:$C$565=$C$574)),ROW(مسودة!$C$536:$C$565)),ROW()-ROW(K576)+1)),مسودة!K538:'مسودة'!K$565)),0))</f>
        <v/>
      </c>
      <c r="L576" s="39" t="str">
        <f t="array" ref="L576">IF($C$574="","",IFERROR(MAX(IF((ROW(مسودة!$C$536:$C$565)=SMALL(IF((ROW(مسودة!$C$536:$C$565)*(مسودة!$C$536:$C$565=$C$574)),ROW(مسودة!$C$536:$C$565)),ROW()-ROW(L576)+1)),مسودة!L538:'مسودة'!L$565)),0))</f>
        <v/>
      </c>
      <c r="M576" s="39" t="str">
        <f t="array" ref="M576">IF($C$574="","",IFERROR(MAX(IF((ROW(مسودة!$C$536:$C$565)=SMALL(IF((ROW(مسودة!$C$536:$C$565)*(مسودة!$C$536:$C$565=$C$574)),ROW(مسودة!$C$536:$C$565)),ROW()-ROW(M576)+1)),مسودة!M538:'مسودة'!M$565)),0))</f>
        <v/>
      </c>
      <c r="N576" s="39" t="str">
        <f t="array" ref="N576">IF($C$574="","",IFERROR(MAX(IF((ROW(مسودة!$C$536:$C$565)=SMALL(IF((ROW(مسودة!$C$536:$C$565)*(مسودة!$C$536:$C$565=$C$574)),ROW(مسودة!$C$536:$C$565)),ROW()-ROW(N576)+1)),مسودة!N538:'مسودة'!N$565)),0))</f>
        <v/>
      </c>
      <c r="O576" s="39" t="str">
        <f t="array" ref="O576">IF($C$574="","",IFERROR(MAX(IF((ROW(مسودة!$C$536:$C$565)=SMALL(IF((ROW(مسودة!$C$536:$C$565)*(مسودة!$C$536:$C$565=$C$574)),ROW(مسودة!$C$536:$C$565)),ROW()-ROW(O576)+1)),مسودة!O538:'مسودة'!O$565)),0))</f>
        <v/>
      </c>
      <c r="P576" s="39" t="str">
        <f t="array" ref="P576">IF($C$574="","",IFERROR(MAX(IF((ROW(مسودة!$C$536:$C$565)=SMALL(IF((ROW(مسودة!$C$536:$C$565)*(مسودة!$C$536:$C$565=$C$574)),ROW(مسودة!$C$536:$C$565)),ROW()-ROW(P576)+1)),مسودة!P538:'مسودة'!P$565)),0))</f>
        <v/>
      </c>
      <c r="Q576" s="39" t="str">
        <f t="array" ref="Q576">IF($C$574="","",IFERROR(MAX(IF((ROW(مسودة!$C$536:$C$565)=SMALL(IF((ROW(مسودة!$C$536:$C$565)*(مسودة!$C$536:$C$565=$C$574)),ROW(مسودة!$C$536:$C$565)),ROW()-ROW(Q576)+1)),مسودة!Q538:'مسودة'!Q$565)),0))</f>
        <v/>
      </c>
      <c r="R576" s="39" t="str">
        <f t="array" ref="R576">IF($C$574="","",IFERROR(MAX(IF((ROW(مسودة!$C$536:$C$565)=SMALL(IF((ROW(مسودة!$C$536:$C$565)*(مسودة!$C$536:$C$565=$C$574)),ROW(مسودة!$C$536:$C$565)),ROW()-ROW(R576)+1)),مسودة!R538:'مسودة'!R$565)),0))</f>
        <v/>
      </c>
      <c r="S576" s="39" t="str">
        <f t="array" ref="S576">IF($C$574="","",IFERROR(MAX(IF((ROW(مسودة!$C$536:$C$565)=SMALL(IF((ROW(مسودة!$C$536:$C$565)*(مسودة!$C$536:$C$565=$C$574)),ROW(مسودة!$C$536:$C$565)),ROW()-ROW(S576)+1)),مسودة!S538:'مسودة'!S$565)),0))</f>
        <v/>
      </c>
      <c r="T576" s="39" t="str">
        <f t="array" ref="T576">IF($C$574="","",IFERROR(MAX(IF((ROW(مسودة!$C$536:$C$565)=SMALL(IF((ROW(مسودة!$C$536:$C$565)*(مسودة!$C$536:$C$565=$C$574)),ROW(مسودة!$C$536:$C$565)),ROW()-ROW(T576)+1)),مسودة!T538:'مسودة'!T$565)),0))</f>
        <v/>
      </c>
      <c r="U576" s="39" t="str">
        <f t="array" ref="U576">IF($C$574="","",IFERROR(MAX(IF((ROW(مسودة!$C$536:$C$565)=SMALL(IF((ROW(مسودة!$C$536:$C$565)*(مسودة!$C$536:$C$565=$C$574)),ROW(مسودة!$C$536:$C$565)),ROW()-ROW(U576)+1)),مسودة!U538:'مسودة'!U$565)),0))</f>
        <v/>
      </c>
      <c r="V576" s="39" t="str">
        <f t="array" ref="V576">IF($C$574="","",IFERROR(MAX(IF((ROW(مسودة!$C$536:$C$565)=SMALL(IF((ROW(مسودة!$C$536:$C$565)*(مسودة!$C$536:$C$565=$C$574)),ROW(مسودة!$C$536:$C$565)),ROW()-ROW(V576)+1)),مسودة!V538:'مسودة'!V$565)),0))</f>
        <v/>
      </c>
      <c r="W576" s="39" t="str">
        <f t="array" ref="W576">IF($C$574="","",IFERROR(MAX(IF((ROW(مسودة!$C$536:$C$565)=SMALL(IF((ROW(مسودة!$C$536:$C$565)*(مسودة!$C$536:$C$565=$C$574)),ROW(مسودة!$C$536:$C$565)),ROW()-ROW(W576)+1)),مسودة!W538:'مسودة'!W$565)),0))</f>
        <v/>
      </c>
      <c r="X576" s="39" t="str">
        <f t="array" ref="X576">IF($C$574="","",IFERROR(MAX(IF((ROW(مسودة!$C$536:$C$565)=SMALL(IF((ROW(مسودة!$C$536:$C$565)*(مسودة!$C$536:$C$565=$C$574)),ROW(مسودة!$C$536:$C$565)),ROW()-ROW(X576)+1)),مسودة!X538:'مسودة'!X$565)),0))</f>
        <v/>
      </c>
      <c r="Y576" s="39" t="str">
        <f t="array" ref="Y576">IF($C$574="","",IFERROR(MAX(IF((ROW(مسودة!$C$536:$C$565)=SMALL(IF((ROW(مسودة!$C$536:$C$565)*(مسودة!$C$536:$C$565=$C$574)),ROW(مسودة!$C$536:$C$565)),ROW()-ROW(Y576)+1)),مسودة!Y538:'مسودة'!Y$565)),0))</f>
        <v/>
      </c>
      <c r="Z576" s="39" t="str">
        <f t="array" ref="Z576">IF($C$574="","",IFERROR(MAX(IF((ROW(مسودة!$C$536:$C$565)=SMALL(IF((ROW(مسودة!$C$536:$C$565)*(مسودة!$C$536:$C$565=$C$574)),ROW(مسودة!$C$536:$C$565)),ROW()-ROW(Z576)+1)),مسودة!Z538:'مسودة'!Z$565)),0))</f>
        <v/>
      </c>
      <c r="AA576" s="39" t="str">
        <f t="array" ref="AA576">IF($C$574="","",IFERROR(MAX(IF((ROW(مسودة!$C$536:$C$565)=SMALL(IF((ROW(مسودة!$C$536:$C$565)*(مسودة!$C$536:$C$565=$C$574)),ROW(مسودة!$C$536:$C$565)),ROW()-ROW(AA576)+1)),مسودة!AA538:'مسودة'!AA$565)),0))</f>
        <v/>
      </c>
      <c r="AB576" s="39" t="str">
        <f t="array" ref="AB576">IF($C$574="","",IFERROR(MAX(IF((ROW(مسودة!$C$536:$C$565)=SMALL(IF((ROW(مسودة!$C$536:$C$565)*(مسودة!$C$536:$C$565=$C$574)),ROW(مسودة!$C$536:$C$565)),ROW()-ROW(AB576)+1)),مسودة!AB538:'مسودة'!AB$565)),0))</f>
        <v/>
      </c>
      <c r="AC576" s="39" t="str">
        <f t="array" ref="AC576">IF($C$574="","",IFERROR(MAX(IF((ROW(مسودة!$C$536:$C$565)=SMALL(IF((ROW(مسودة!$C$536:$C$565)*(مسودة!$C$536:$C$565=$C$574)),ROW(مسودة!$C$536:$C$565)),ROW()-ROW(AC576)+1)),مسودة!AC538:'مسودة'!AC$565)),0))</f>
        <v/>
      </c>
      <c r="AD576" s="39" t="str">
        <f t="array" ref="AD576">IF($C$574="","",IFERROR(MAX(IF((ROW(مسودة!$C$536:$C$565)=SMALL(IF((ROW(مسودة!$C$536:$C$565)*(مسودة!$C$536:$C$565=$C$574)),ROW(مسودة!$C$536:$C$565)),ROW()-ROW(AD576)+1)),مسودة!AD538:'مسودة'!AD$565)),0))</f>
        <v/>
      </c>
      <c r="AE576" s="39" t="str">
        <f t="array" ref="AE576">IF($C$574="","",IFERROR(MAX(IF((ROW(مسودة!$C$536:$C$565)=SMALL(IF((ROW(مسودة!$C$536:$C$565)*(مسودة!$C$536:$C$565=$C$574)),ROW(مسودة!$C$536:$C$565)),ROW()-ROW(AE576)+1)),مسودة!AE538:'مسودة'!AE$565)),0))</f>
        <v/>
      </c>
      <c r="AF576" s="39" t="str">
        <f t="array" ref="AF576">IF($C$574="","",IFERROR(MAX(IF((ROW(مسودة!$C$536:$C$565)=SMALL(IF((ROW(مسودة!$C$536:$C$565)*(مسودة!$C$536:$C$565=$C$574)),ROW(مسودة!$C$536:$C$565)),ROW()-ROW(AF576)+1)),مسودة!AF538:'مسودة'!AF$565)),0))</f>
        <v/>
      </c>
      <c r="AG576" s="39" t="str">
        <f t="array" ref="AG576">IF($C$574="","",IFERROR(MAX(IF((ROW(مسودة!$C$536:$C$565)=SMALL(IF((ROW(مسودة!$C$536:$C$565)*(مسودة!$C$536:$C$565=$C$574)),ROW(مسودة!$C$536:$C$565)),ROW()-ROW(AG576)+1)),مسودة!AG538:'مسودة'!AG$565)),0))</f>
        <v/>
      </c>
      <c r="AH576" s="39" t="str">
        <f t="array" ref="AH576">IF($C$574="","",IFERROR(MAX(IF((ROW(مسودة!$C$536:$C$565)=SMALL(IF((ROW(مسودة!$C$536:$C$565)*(مسودة!$C$536:$C$565=$C$574)),ROW(مسودة!$C$536:$C$565)),ROW()-ROW(AH576)+1)),مسودة!AH538:'مسودة'!AH$565)),0))</f>
        <v/>
      </c>
      <c r="AI576" s="39" t="str">
        <f t="array" ref="AI576">IF($C$574="","",IFERROR(MAX(IF((ROW(مسودة!$C$536:$C$565)=SMALL(IF((ROW(مسودة!$C$536:$C$565)*(مسودة!$C$536:$C$565=$C$574)),ROW(مسودة!$C$536:$C$565)),ROW()-ROW(AI576)+1)),مسودة!AI538:'مسودة'!AI$565)),0))</f>
        <v/>
      </c>
      <c r="AJ576" s="39" t="str">
        <f t="array" ref="AJ576">IF($C$574="","",IFERROR(MAX(IF((ROW(مسودة!$C$536:$C$565)=SMALL(IF((ROW(مسودة!$C$536:$C$565)*(مسودة!$C$536:$C$565=$C$574)),ROW(مسودة!$C$536:$C$565)),ROW()-ROW(AJ576)+1)),مسودة!AJ538:'مسودة'!AJ$565)),0))</f>
        <v/>
      </c>
      <c r="AK576" s="39" t="str">
        <f t="array" ref="AK576">IF($C$574="","",IFERROR(MAX(IF((ROW(مسودة!$C$536:$C$565)=SMALL(IF((ROW(مسودة!$C$536:$C$565)*(مسودة!$C$536:$C$565=$C$574)),ROW(مسودة!$C$536:$C$565)),ROW()-ROW(AK576)+1)),مسودة!AK538:'مسودة'!AK$565)),0))</f>
        <v/>
      </c>
      <c r="AL576" s="39" t="str">
        <f t="array" ref="AL576">IF($C$574="","",IFERROR(MAX(IF((ROW(مسودة!$C$536:$C$565)=SMALL(IF((ROW(مسودة!$C$536:$C$565)*(مسودة!$C$536:$C$565=$C$574)),ROW(مسودة!$C$536:$C$565)),ROW()-ROW(AL576)+1)),مسودة!AL538:'مسودة'!AL$565)),0))</f>
        <v/>
      </c>
      <c r="AM576" s="39" t="str">
        <f t="array" ref="AM576">IF($C$574="","",IFERROR(MAX(IF((ROW(مسودة!$C$536:$C$565)=SMALL(IF((ROW(مسودة!$C$536:$C$565)*(مسودة!$C$536:$C$565=$C$574)),ROW(مسودة!$C$536:$C$565)),ROW()-ROW(AM576)+1)),مسودة!AM538:'مسودة'!AM$565)),0))</f>
        <v/>
      </c>
      <c r="AN576" s="39" t="str">
        <f t="array" ref="AN576">IF($C$574="","",IFERROR(MAX(IF((ROW(مسودة!$C$536:$C$565)=SMALL(IF((ROW(مسودة!$C$536:$C$565)*(مسودة!$C$536:$C$565=$C$574)),ROW(مسودة!$C$536:$C$565)),ROW()-ROW(AN576)+1)),مسودة!AN538:AN$565)),0))</f>
        <v/>
      </c>
      <c r="AO576" s="39" t="str">
        <f t="array" ref="AO576">IF($C$574="","",IFERROR(MAX(IF((ROW(مسودة!$C$536:$C$565)=SMALL(IF((ROW(مسودة!$C$536:$C$565)*(مسودة!$C$536:$C$565=$C$574)),ROW(مسودة!$C$536:$C$565)),ROW()-ROW(AO576)+1)),مسودة!AO538:AO$565)),0))</f>
        <v/>
      </c>
      <c r="AP576" s="39" t="str">
        <f>IF(AO576&lt;50,"   ",IF(AO576&lt;65,"مقبول",IF(AO576&lt;75,"جيد",IF(AO576&lt;85,"جيدجداً",IF(AO576&lt;=100,"ممتاز","")))))</f>
        <v/>
      </c>
      <c r="AQ576" s="57"/>
      <c r="AR576" s="57"/>
      <c r="AS576" s="57"/>
      <c r="AT576" s="57"/>
      <c r="AU576" s="105"/>
    </row>
    <row r="577" spans="2:47" ht="26.25">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row>
    <row r="578" spans="2:47" ht="26.25">
      <c r="B578" s="16"/>
      <c r="C578" s="17" t="s">
        <v>33</v>
      </c>
      <c r="D578" s="17"/>
      <c r="E578" s="17"/>
      <c r="F578" s="17"/>
      <c r="G578" s="17"/>
      <c r="H578" s="17"/>
      <c r="I578" s="16"/>
      <c r="J578" s="16"/>
      <c r="K578" s="16"/>
      <c r="L578" s="18" t="s">
        <v>34</v>
      </c>
      <c r="M578" s="18" t="s">
        <v>35</v>
      </c>
      <c r="N578" s="18"/>
      <c r="O578" s="18"/>
      <c r="P578" s="18"/>
      <c r="Q578" s="18"/>
      <c r="R578" s="18"/>
      <c r="S578" s="18"/>
      <c r="T578" s="18"/>
      <c r="U578" s="18"/>
      <c r="V578" s="19"/>
      <c r="W578" s="19"/>
      <c r="X578" s="19"/>
      <c r="Y578" s="18"/>
      <c r="Z578" s="17"/>
      <c r="AA578" s="17"/>
      <c r="AB578" s="17"/>
      <c r="AC578" s="17"/>
      <c r="AD578" s="17"/>
      <c r="AE578" s="18"/>
      <c r="AF578" s="17"/>
      <c r="AG578" s="17"/>
      <c r="AH578" s="17"/>
      <c r="AI578" s="17"/>
      <c r="AJ578" s="17"/>
      <c r="AK578" s="17"/>
      <c r="AL578" s="17"/>
      <c r="AM578" s="17"/>
      <c r="AN578" s="17"/>
      <c r="AO578" s="18"/>
    </row>
    <row r="579" spans="2:47" ht="33.75">
      <c r="B579" s="19"/>
      <c r="C579" s="20" t="s">
        <v>36</v>
      </c>
      <c r="D579" s="18" t="s">
        <v>37</v>
      </c>
      <c r="E579" s="18"/>
      <c r="F579" s="18"/>
      <c r="G579" s="18"/>
      <c r="H579" s="18"/>
      <c r="I579" s="19"/>
      <c r="J579" s="19"/>
      <c r="K579" s="19"/>
      <c r="L579" s="18" t="s">
        <v>34</v>
      </c>
      <c r="M579" s="18" t="s">
        <v>38</v>
      </c>
      <c r="N579" s="18"/>
      <c r="O579" s="18"/>
      <c r="P579" s="18"/>
      <c r="Q579" s="18"/>
      <c r="R579" s="18"/>
      <c r="S579" s="18"/>
      <c r="T579" s="18"/>
      <c r="U579" s="18"/>
      <c r="V579" s="19"/>
      <c r="W579" s="19"/>
      <c r="X579" s="19"/>
      <c r="AA579" s="21"/>
      <c r="AB579" s="22"/>
      <c r="AC579" s="21"/>
      <c r="AD579" s="21"/>
      <c r="AE579" s="21"/>
      <c r="AF579" s="21"/>
      <c r="AI579" s="21"/>
      <c r="AJ579" s="21"/>
      <c r="AK579" s="21"/>
      <c r="AL579" s="22"/>
      <c r="AM579" s="21"/>
      <c r="AN579" s="21"/>
      <c r="AO579" s="21"/>
      <c r="AP579" s="21"/>
      <c r="AQ579" s="21"/>
      <c r="AR579" s="23"/>
      <c r="AS579" s="22"/>
      <c r="AT579" s="21"/>
      <c r="AU579" s="17"/>
    </row>
    <row r="580" spans="2:47" ht="33.75">
      <c r="B580" s="19"/>
      <c r="C580" s="20"/>
      <c r="D580" s="18"/>
      <c r="E580" s="18"/>
      <c r="F580" s="18"/>
      <c r="G580" s="18"/>
      <c r="H580" s="18"/>
      <c r="I580" s="19"/>
      <c r="J580" s="19"/>
      <c r="K580" s="19"/>
      <c r="L580" s="18"/>
      <c r="M580" s="18"/>
      <c r="N580" s="18"/>
      <c r="O580" s="18"/>
      <c r="P580" s="18"/>
      <c r="Q580" s="18"/>
      <c r="R580" s="18"/>
      <c r="S580" s="18"/>
      <c r="T580" s="18"/>
      <c r="U580" s="18"/>
      <c r="V580" s="19"/>
      <c r="W580" s="19"/>
      <c r="X580" s="19"/>
      <c r="AA580" s="21"/>
      <c r="AB580" s="22"/>
      <c r="AC580" s="21"/>
      <c r="AD580" s="21"/>
      <c r="AE580" s="21"/>
      <c r="AF580" s="21"/>
      <c r="AI580" s="21"/>
      <c r="AJ580" s="21"/>
      <c r="AK580" s="21"/>
      <c r="AL580" s="22"/>
      <c r="AM580" s="21"/>
      <c r="AN580" s="21"/>
      <c r="AO580" s="21"/>
      <c r="AP580" s="21"/>
      <c r="AQ580" s="21"/>
      <c r="AR580" s="23"/>
      <c r="AS580" s="22"/>
      <c r="AT580" s="21"/>
      <c r="AU580" s="17"/>
    </row>
    <row r="584" spans="2:47" ht="35.25">
      <c r="J584" s="80" t="s">
        <v>0</v>
      </c>
      <c r="K584" s="80"/>
      <c r="L584" s="80"/>
      <c r="M584" s="80"/>
      <c r="N584" s="80"/>
      <c r="O584" s="80"/>
      <c r="P584" s="80"/>
      <c r="Q584" s="80"/>
      <c r="R584" s="80"/>
      <c r="S584" s="80"/>
      <c r="T584" s="80"/>
      <c r="U584" s="80"/>
      <c r="V584" s="80"/>
      <c r="W584" s="80"/>
      <c r="X584" s="80"/>
      <c r="Y584" s="80"/>
      <c r="Z584" s="80"/>
      <c r="AA584" s="80"/>
      <c r="AB584" s="80"/>
      <c r="AC584" s="80"/>
      <c r="AD584" s="80"/>
      <c r="AE584" s="80"/>
      <c r="AF584" s="80"/>
      <c r="AG584" s="80"/>
      <c r="AH584" s="80"/>
      <c r="AI584" s="80"/>
    </row>
    <row r="587" spans="2:47" ht="15.75" thickBot="1"/>
    <row r="588" spans="2:47" ht="35.25" customHeight="1" thickTop="1" thickBot="1">
      <c r="B588" s="81" t="s">
        <v>2</v>
      </c>
      <c r="C588" s="84" t="s">
        <v>3</v>
      </c>
      <c r="D588" s="87" t="s">
        <v>4</v>
      </c>
      <c r="E588" s="90" t="s">
        <v>5</v>
      </c>
      <c r="F588" s="24" t="s">
        <v>6</v>
      </c>
      <c r="G588" s="63" t="s">
        <v>7</v>
      </c>
      <c r="H588" s="64"/>
      <c r="I588" s="65"/>
      <c r="J588" s="63" t="s">
        <v>8</v>
      </c>
      <c r="K588" s="64"/>
      <c r="L588" s="65"/>
      <c r="M588" s="63" t="s">
        <v>9</v>
      </c>
      <c r="N588" s="64"/>
      <c r="O588" s="65"/>
      <c r="P588" s="63" t="s">
        <v>10</v>
      </c>
      <c r="Q588" s="64"/>
      <c r="R588" s="65"/>
      <c r="S588" s="63" t="s">
        <v>11</v>
      </c>
      <c r="T588" s="64"/>
      <c r="U588" s="65"/>
      <c r="V588" s="63" t="s">
        <v>12</v>
      </c>
      <c r="W588" s="64"/>
      <c r="X588" s="65"/>
      <c r="Y588" s="63" t="s">
        <v>13</v>
      </c>
      <c r="Z588" s="64"/>
      <c r="AA588" s="65"/>
      <c r="AB588" s="63" t="s">
        <v>14</v>
      </c>
      <c r="AC588" s="64"/>
      <c r="AD588" s="65"/>
      <c r="AE588" s="63" t="s">
        <v>15</v>
      </c>
      <c r="AF588" s="64"/>
      <c r="AG588" s="65"/>
      <c r="AH588" s="63" t="s">
        <v>16</v>
      </c>
      <c r="AI588" s="64"/>
      <c r="AJ588" s="65"/>
      <c r="AK588" s="63" t="s">
        <v>17</v>
      </c>
      <c r="AL588" s="64"/>
      <c r="AM588" s="65"/>
      <c r="AN588" s="66" t="s">
        <v>18</v>
      </c>
      <c r="AO588" s="66" t="s">
        <v>19</v>
      </c>
      <c r="AP588" s="66" t="s">
        <v>20</v>
      </c>
      <c r="AQ588" s="69" t="s">
        <v>21</v>
      </c>
      <c r="AR588" s="70"/>
      <c r="AS588" s="69" t="s">
        <v>22</v>
      </c>
      <c r="AT588" s="70"/>
      <c r="AU588" s="73" t="s">
        <v>23</v>
      </c>
    </row>
    <row r="589" spans="2:47" ht="187.5" customHeight="1" thickBot="1">
      <c r="B589" s="82"/>
      <c r="C589" s="85"/>
      <c r="D589" s="88"/>
      <c r="E589" s="91"/>
      <c r="F589" s="8" t="s">
        <v>24</v>
      </c>
      <c r="G589" s="8" t="s">
        <v>25</v>
      </c>
      <c r="H589" s="8" t="s">
        <v>26</v>
      </c>
      <c r="I589" s="8" t="s">
        <v>27</v>
      </c>
      <c r="J589" s="8" t="s">
        <v>25</v>
      </c>
      <c r="K589" s="8" t="s">
        <v>26</v>
      </c>
      <c r="L589" s="8" t="s">
        <v>27</v>
      </c>
      <c r="M589" s="8" t="s">
        <v>25</v>
      </c>
      <c r="N589" s="8" t="s">
        <v>26</v>
      </c>
      <c r="O589" s="8" t="s">
        <v>27</v>
      </c>
      <c r="P589" s="8" t="s">
        <v>25</v>
      </c>
      <c r="Q589" s="8" t="s">
        <v>26</v>
      </c>
      <c r="R589" s="8" t="s">
        <v>27</v>
      </c>
      <c r="S589" s="8" t="s">
        <v>25</v>
      </c>
      <c r="T589" s="8" t="s">
        <v>26</v>
      </c>
      <c r="U589" s="8" t="s">
        <v>27</v>
      </c>
      <c r="V589" s="8" t="s">
        <v>25</v>
      </c>
      <c r="W589" s="8" t="s">
        <v>26</v>
      </c>
      <c r="X589" s="8" t="s">
        <v>27</v>
      </c>
      <c r="Y589" s="8" t="s">
        <v>25</v>
      </c>
      <c r="Z589" s="8" t="s">
        <v>26</v>
      </c>
      <c r="AA589" s="8" t="s">
        <v>27</v>
      </c>
      <c r="AB589" s="8" t="s">
        <v>25</v>
      </c>
      <c r="AC589" s="8" t="s">
        <v>26</v>
      </c>
      <c r="AD589" s="8" t="s">
        <v>27</v>
      </c>
      <c r="AE589" s="8" t="s">
        <v>25</v>
      </c>
      <c r="AF589" s="8" t="s">
        <v>26</v>
      </c>
      <c r="AG589" s="8" t="s">
        <v>27</v>
      </c>
      <c r="AH589" s="8" t="s">
        <v>25</v>
      </c>
      <c r="AI589" s="8" t="s">
        <v>26</v>
      </c>
      <c r="AJ589" s="8" t="s">
        <v>27</v>
      </c>
      <c r="AK589" s="8" t="s">
        <v>25</v>
      </c>
      <c r="AL589" s="8" t="s">
        <v>26</v>
      </c>
      <c r="AM589" s="8" t="s">
        <v>27</v>
      </c>
      <c r="AN589" s="67"/>
      <c r="AO589" s="67"/>
      <c r="AP589" s="67"/>
      <c r="AQ589" s="71"/>
      <c r="AR589" s="72"/>
      <c r="AS589" s="71"/>
      <c r="AT589" s="72"/>
      <c r="AU589" s="74"/>
    </row>
    <row r="590" spans="2:47" ht="28.5" customHeight="1" thickBot="1">
      <c r="B590" s="82"/>
      <c r="C590" s="85"/>
      <c r="D590" s="88"/>
      <c r="E590" s="91"/>
      <c r="F590" s="25" t="s">
        <v>28</v>
      </c>
      <c r="G590" s="9">
        <v>30</v>
      </c>
      <c r="H590" s="9">
        <v>56</v>
      </c>
      <c r="I590" s="9">
        <v>100</v>
      </c>
      <c r="J590" s="9">
        <v>30</v>
      </c>
      <c r="K590" s="9">
        <v>56</v>
      </c>
      <c r="L590" s="9">
        <v>100</v>
      </c>
      <c r="M590" s="9">
        <v>30</v>
      </c>
      <c r="N590" s="9">
        <v>56</v>
      </c>
      <c r="O590" s="9">
        <v>100</v>
      </c>
      <c r="P590" s="9">
        <v>24</v>
      </c>
      <c r="Q590" s="9">
        <v>29</v>
      </c>
      <c r="R590" s="9">
        <v>60</v>
      </c>
      <c r="S590" s="9">
        <v>24</v>
      </c>
      <c r="T590" s="9">
        <v>29</v>
      </c>
      <c r="U590" s="9">
        <v>60</v>
      </c>
      <c r="V590" s="9">
        <v>24</v>
      </c>
      <c r="W590" s="9">
        <v>29</v>
      </c>
      <c r="X590" s="9">
        <v>60</v>
      </c>
      <c r="Y590" s="9">
        <v>12</v>
      </c>
      <c r="Z590" s="9">
        <v>22</v>
      </c>
      <c r="AA590" s="9">
        <v>40</v>
      </c>
      <c r="AB590" s="9">
        <v>16</v>
      </c>
      <c r="AC590" s="9">
        <v>19</v>
      </c>
      <c r="AD590" s="9">
        <v>40</v>
      </c>
      <c r="AE590" s="9">
        <v>12</v>
      </c>
      <c r="AF590" s="9">
        <v>22</v>
      </c>
      <c r="AG590" s="9">
        <v>40</v>
      </c>
      <c r="AH590" s="9">
        <v>12</v>
      </c>
      <c r="AI590" s="9">
        <v>22</v>
      </c>
      <c r="AJ590" s="9">
        <v>40</v>
      </c>
      <c r="AK590" s="9">
        <v>6</v>
      </c>
      <c r="AL590" s="9">
        <v>11</v>
      </c>
      <c r="AM590" s="9">
        <v>20</v>
      </c>
      <c r="AN590" s="67"/>
      <c r="AO590" s="67"/>
      <c r="AP590" s="67"/>
      <c r="AQ590" s="76" t="s">
        <v>20</v>
      </c>
      <c r="AR590" s="77"/>
      <c r="AS590" s="78" t="s">
        <v>20</v>
      </c>
      <c r="AT590" s="79"/>
      <c r="AU590" s="75"/>
    </row>
    <row r="591" spans="2:47" ht="28.5" customHeight="1" thickBot="1">
      <c r="B591" s="83"/>
      <c r="C591" s="86"/>
      <c r="D591" s="89"/>
      <c r="E591" s="92"/>
      <c r="F591" s="25" t="s">
        <v>29</v>
      </c>
      <c r="G591" s="9">
        <v>60</v>
      </c>
      <c r="H591" s="9">
        <v>140</v>
      </c>
      <c r="I591" s="9">
        <v>200</v>
      </c>
      <c r="J591" s="9">
        <v>60</v>
      </c>
      <c r="K591" s="9">
        <v>140</v>
      </c>
      <c r="L591" s="9">
        <v>200</v>
      </c>
      <c r="M591" s="9">
        <v>60</v>
      </c>
      <c r="N591" s="9">
        <v>140</v>
      </c>
      <c r="O591" s="9">
        <v>200</v>
      </c>
      <c r="P591" s="9">
        <v>48</v>
      </c>
      <c r="Q591" s="9">
        <v>72</v>
      </c>
      <c r="R591" s="9">
        <v>120</v>
      </c>
      <c r="S591" s="9">
        <v>48</v>
      </c>
      <c r="T591" s="9">
        <v>72</v>
      </c>
      <c r="U591" s="9">
        <v>120</v>
      </c>
      <c r="V591" s="9">
        <v>48</v>
      </c>
      <c r="W591" s="9">
        <v>72</v>
      </c>
      <c r="X591" s="9">
        <v>120</v>
      </c>
      <c r="Y591" s="9">
        <v>24</v>
      </c>
      <c r="Z591" s="9">
        <v>56</v>
      </c>
      <c r="AA591" s="9">
        <v>80</v>
      </c>
      <c r="AB591" s="9">
        <v>32</v>
      </c>
      <c r="AC591" s="9">
        <v>48</v>
      </c>
      <c r="AD591" s="9">
        <v>80</v>
      </c>
      <c r="AE591" s="9">
        <v>24</v>
      </c>
      <c r="AF591" s="9">
        <v>56</v>
      </c>
      <c r="AG591" s="9">
        <v>80</v>
      </c>
      <c r="AH591" s="9">
        <v>24</v>
      </c>
      <c r="AI591" s="9">
        <v>56</v>
      </c>
      <c r="AJ591" s="9">
        <v>80</v>
      </c>
      <c r="AK591" s="9">
        <v>12</v>
      </c>
      <c r="AL591" s="9">
        <v>28</v>
      </c>
      <c r="AM591" s="9">
        <v>40</v>
      </c>
      <c r="AN591" s="68"/>
      <c r="AO591" s="68"/>
      <c r="AP591" s="68"/>
      <c r="AQ591" s="78"/>
      <c r="AR591" s="79"/>
      <c r="AS591" s="78"/>
      <c r="AT591" s="79"/>
      <c r="AU591" s="75"/>
    </row>
    <row r="592" spans="2:47" ht="28.5" customHeight="1" thickBot="1">
      <c r="B592" s="48">
        <f>B574+1</f>
        <v>131</v>
      </c>
      <c r="C592" s="98">
        <f t="array" ref="C592">IF(ISERROR(INDEX(مسودة!$C$580:$AV$609,SMALL(IF((مسودة!$AU$580:$AU$609="راسب"),ROW(مسودة!$C$580:$AV$609)-MIN(ROW(مسودة!$C$580:$AV$609))+1,""),ROW(A1)),COLUMN(A1))),"",INDEX(مسودة!$C$580:$AV$609,SMALL(IF((مسودة!$AU$580:$AU$609="راسب"),ROW(مسودة!$C$580:$AV$609)-MIN(ROW(مسودة!$C$580:$AV$609))+1,""),ROW(A1)),COLUMN(A1)))</f>
        <v>740</v>
      </c>
      <c r="D592" s="95" t="str">
        <f>IF(C592&lt;&gt;"",VLOOKUP(C592,مسودة!$C$580:$D$609,2,0),"")</f>
        <v xml:space="preserve">بدر عبد السلام </v>
      </c>
      <c r="E592" s="95">
        <f>IF(C592&lt;&gt;"",VLOOKUP(C592,مسودة!$C$580:$E$609,3,0),"")</f>
        <v>342</v>
      </c>
      <c r="F592" s="11" t="s">
        <v>30</v>
      </c>
      <c r="G592" s="39">
        <f t="array" ref="G592">IF($C$592="","",IFERROR(MAX(IF((ROW(مسودة!$C$580:$C$609)=SMALL(IF((ROW(مسودة!$C$580:$C$609)*(مسودة!$C$580:$C$609=$C$592)),ROW(مسودة!$C$580:$C$609)),ROW()-ROW(G592)+1)),مسودة!G580:'مسودة'!G$609)),0))</f>
        <v>15</v>
      </c>
      <c r="H592" s="39">
        <f t="array" ref="H592">IF($C$592="","",IFERROR(MAX(IF((ROW(مسودة!$C$580:$C$609)=SMALL(IF((ROW(مسودة!$C$580:$C$609)*(مسودة!$C$580:$C$609=$C$592)),ROW(مسودة!$C$580:$C$609)),ROW()-ROW(H592)+1)),مسودة!H580:'مسودة'!H$609)),0))</f>
        <v>38</v>
      </c>
      <c r="I592" s="39">
        <f t="array" ref="I592">IF($C$592="","",IFERROR(MAX(IF((ROW(مسودة!$C$580:$C$609)=SMALL(IF((ROW(مسودة!$C$580:$C$609)*(مسودة!$C$580:$C$609=$C$592)),ROW(مسودة!$C$580:$C$609)),ROW()-ROW(I592)+1)),مسودة!I580:'مسودة'!I$609)),0))</f>
        <v>53</v>
      </c>
      <c r="J592" s="39">
        <f t="array" ref="J592">IF($C$592="","",IFERROR(MAX(IF((ROW(مسودة!$C$580:$C$609)=SMALL(IF((ROW(مسودة!$C$580:$C$609)*(مسودة!$C$580:$C$609=$C$592)),ROW(مسودة!$C$580:$C$609)),ROW()-ROW(J592)+1)),مسودة!J580:'مسودة'!J$609)),0))</f>
        <v>14</v>
      </c>
      <c r="K592" s="39">
        <f t="array" ref="K592">IF($C$592="","",IFERROR(MAX(IF((ROW(مسودة!$C$580:$C$609)=SMALL(IF((ROW(مسودة!$C$580:$C$609)*(مسودة!$C$580:$C$609=$C$592)),ROW(مسودة!$C$580:$C$609)),ROW()-ROW(K592)+1)),مسودة!K580:'مسودة'!K$609)),0))</f>
        <v>25</v>
      </c>
      <c r="L592" s="39">
        <f t="array" ref="L592">IF($C$592="","",IFERROR(MAX(IF((ROW(مسودة!$C$580:$C$609)=SMALL(IF((ROW(مسودة!$C$580:$C$609)*(مسودة!$C$580:$C$609=$C$592)),ROW(مسودة!$C$580:$C$609)),ROW()-ROW(L592)+1)),مسودة!L580:'مسودة'!L$609)),0))</f>
        <v>39</v>
      </c>
      <c r="M592" s="39">
        <f t="array" ref="M592">IF($C$592="","",IFERROR(MAX(IF((ROW(مسودة!$C$580:$C$609)=SMALL(IF((ROW(مسودة!$C$580:$C$609)*(مسودة!$C$580:$C$609=$C$592)),ROW(مسودة!$C$580:$C$609)),ROW()-ROW(M592)+1)),مسودة!M580:'مسودة'!M$609)),0))</f>
        <v>8</v>
      </c>
      <c r="N592" s="39">
        <f t="array" ref="N592">IF($C$592="","",IFERROR(MAX(IF((ROW(مسودة!$C$580:$C$609)=SMALL(IF((ROW(مسودة!$C$580:$C$609)*(مسودة!$C$580:$C$609=$C$592)),ROW(مسودة!$C$580:$C$609)),ROW()-ROW(N592)+1)),مسودة!N580:'مسودة'!N$609)),0))</f>
        <v>11</v>
      </c>
      <c r="O592" s="39">
        <f t="array" ref="O592">IF($C$592="","",IFERROR(MAX(IF((ROW(مسودة!$C$580:$C$609)=SMALL(IF((ROW(مسودة!$C$580:$C$609)*(مسودة!$C$580:$C$609=$C$592)),ROW(مسودة!$C$580:$C$609)),ROW()-ROW(O592)+1)),مسودة!O580:'مسودة'!O$609)),0))</f>
        <v>19</v>
      </c>
      <c r="P592" s="39">
        <f t="array" ref="P592">IF($C$592="","",IFERROR(MAX(IF((ROW(مسودة!$C$580:$C$609)=SMALL(IF((ROW(مسودة!$C$580:$C$609)*(مسودة!$C$580:$C$609=$C$592)),ROW(مسودة!$C$580:$C$609)),ROW()-ROW(P592)+1)),مسودة!P580:'مسودة'!P$609)),0))</f>
        <v>19</v>
      </c>
      <c r="Q592" s="39">
        <f t="array" ref="Q592">IF($C$592="","",IFERROR(MAX(IF((ROW(مسودة!$C$580:$C$609)=SMALL(IF((ROW(مسودة!$C$580:$C$609)*(مسودة!$C$580:$C$609=$C$592)),ROW(مسودة!$C$580:$C$609)),ROW()-ROW(Q592)+1)),مسودة!Q580:'مسودة'!Q$609)),0))</f>
        <v>18</v>
      </c>
      <c r="R592" s="39">
        <f t="array" ref="R592">IF($C$592="","",IFERROR(MAX(IF((ROW(مسودة!$C$580:$C$609)=SMALL(IF((ROW(مسودة!$C$580:$C$609)*(مسودة!$C$580:$C$609=$C$592)),ROW(مسودة!$C$580:$C$609)),ROW()-ROW(R592)+1)),مسودة!R580:'مسودة'!R$609)),0))</f>
        <v>37</v>
      </c>
      <c r="S592" s="39">
        <f t="array" ref="S592">IF($C$592="","",IFERROR(MAX(IF((ROW(مسودة!$C$580:$C$609)=SMALL(IF((ROW(مسودة!$C$580:$C$609)*(مسودة!$C$580:$C$609=$C$592)),ROW(مسودة!$C$580:$C$609)),ROW()-ROW(S592)+1)),مسودة!S580:'مسودة'!S$609)),0))</f>
        <v>17</v>
      </c>
      <c r="T592" s="39">
        <f t="array" ref="T592">IF($C$592="","",IFERROR(MAX(IF((ROW(مسودة!$C$580:$C$609)=SMALL(IF((ROW(مسودة!$C$580:$C$609)*(مسودة!$C$580:$C$609=$C$592)),ROW(مسودة!$C$580:$C$609)),ROW()-ROW(T592)+1)),مسودة!T580:'مسودة'!T$609)),0))</f>
        <v>10</v>
      </c>
      <c r="U592" s="39">
        <f t="array" ref="U592">IF($C$592="","",IFERROR(MAX(IF((ROW(مسودة!$C$580:$C$609)=SMALL(IF((ROW(مسودة!$C$580:$C$609)*(مسودة!$C$580:$C$609=$C$592)),ROW(مسودة!$C$580:$C$609)),ROW()-ROW(U592)+1)),مسودة!U580:'مسودة'!U$609)),0))</f>
        <v>27</v>
      </c>
      <c r="V592" s="39">
        <f t="array" ref="V592">IF($C$592="","",IFERROR(MAX(IF((ROW(مسودة!$C$580:$C$609)=SMALL(IF((ROW(مسودة!$C$580:$C$609)*(مسودة!$C$580:$C$609=$C$592)),ROW(مسودة!$C$580:$C$609)),ROW()-ROW(V592)+1)),مسودة!V580:'مسودة'!V$609)),0))</f>
        <v>14</v>
      </c>
      <c r="W592" s="39">
        <f t="array" ref="W592">IF($C$592="","",IFERROR(MAX(IF((ROW(مسودة!$C$580:$C$609)=SMALL(IF((ROW(مسودة!$C$580:$C$609)*(مسودة!$C$580:$C$609=$C$592)),ROW(مسودة!$C$580:$C$609)),ROW()-ROW(W592)+1)),مسودة!W580:'مسودة'!W$609)),0))</f>
        <v>12</v>
      </c>
      <c r="X592" s="39">
        <f t="array" ref="X592">IF($C$592="","",IFERROR(MAX(IF((ROW(مسودة!$C$580:$C$609)=SMALL(IF((ROW(مسودة!$C$580:$C$609)*(مسودة!$C$580:$C$609=$C$592)),ROW(مسودة!$C$580:$C$609)),ROW()-ROW(X592)+1)),مسودة!X580:'مسودة'!X$609)),0))</f>
        <v>26</v>
      </c>
      <c r="Y592" s="39">
        <f t="array" ref="Y592">IF($C$592="","",IFERROR(MAX(IF((ROW(مسودة!$C$580:$C$609)=SMALL(IF((ROW(مسودة!$C$580:$C$609)*(مسودة!$C$580:$C$609=$C$592)),ROW(مسودة!$C$580:$C$609)),ROW()-ROW(Y592)+1)),مسودة!Y580:'مسودة'!Y$609)),0))</f>
        <v>4</v>
      </c>
      <c r="Z592" s="39">
        <f t="array" ref="Z592">IF($C$592="","",IFERROR(MAX(IF((ROW(مسودة!$C$580:$C$609)=SMALL(IF((ROW(مسودة!$C$580:$C$609)*(مسودة!$C$580:$C$609=$C$592)),ROW(مسودة!$C$580:$C$609)),ROW()-ROW(Z592)+1)),مسودة!Z580:'مسودة'!Z$609)),0))</f>
        <v>18</v>
      </c>
      <c r="AA592" s="39">
        <f t="array" ref="AA592">IF($C$592="","",IFERROR(MAX(IF((ROW(مسودة!$C$580:$C$609)=SMALL(IF((ROW(مسودة!$C$580:$C$609)*(مسودة!$C$580:$C$609=$C$592)),ROW(مسودة!$C$580:$C$609)),ROW()-ROW(AA592)+1)),مسودة!AA580:'مسودة'!AA$609)),0))</f>
        <v>22</v>
      </c>
      <c r="AB592" s="39">
        <f t="array" ref="AB592">IF($C$592="","",IFERROR(MAX(IF((ROW(مسودة!$C$580:$C$609)=SMALL(IF((ROW(مسودة!$C$580:$C$609)*(مسودة!$C$580:$C$609=$C$592)),ROW(مسودة!$C$580:$C$609)),ROW()-ROW(AB592)+1)),مسودة!AB580:'مسودة'!AB$609)),0))</f>
        <v>12</v>
      </c>
      <c r="AC592" s="39">
        <f t="array" ref="AC592">IF($C$592="","",IFERROR(MAX(IF((ROW(مسودة!$C$580:$C$609)=SMALL(IF((ROW(مسودة!$C$580:$C$609)*(مسودة!$C$580:$C$609=$C$592)),ROW(مسودة!$C$580:$C$609)),ROW()-ROW(AC592)+1)),مسودة!AC580:'مسودة'!AC$609)),0))</f>
        <v>21</v>
      </c>
      <c r="AD592" s="39">
        <f t="array" ref="AD592">IF($C$592="","",IFERROR(MAX(IF((ROW(مسودة!$C$580:$C$609)=SMALL(IF((ROW(مسودة!$C$580:$C$609)*(مسودة!$C$580:$C$609=$C$592)),ROW(مسودة!$C$580:$C$609)),ROW()-ROW(AD592)+1)),مسودة!AD580:'مسودة'!AD$609)),0))</f>
        <v>33</v>
      </c>
      <c r="AE592" s="39">
        <f t="array" ref="AE592">IF($C$592="","",IFERROR(MAX(IF((ROW(مسودة!$C$580:$C$609)=SMALL(IF((ROW(مسودة!$C$580:$C$609)*(مسودة!$C$580:$C$609=$C$592)),ROW(مسودة!$C$580:$C$609)),ROW()-ROW(AE592)+1)),مسودة!AE580:'مسودة'!AE$609)),0))</f>
        <v>10</v>
      </c>
      <c r="AF592" s="39">
        <f t="array" ref="AF592">IF($C$592="","",IFERROR(MAX(IF((ROW(مسودة!$C$580:$C$609)=SMALL(IF((ROW(مسودة!$C$580:$C$609)*(مسودة!$C$580:$C$609=$C$592)),ROW(مسودة!$C$580:$C$609)),ROW()-ROW(AF592)+1)),مسودة!AF580:'مسودة'!AF$609)),0))</f>
        <v>25</v>
      </c>
      <c r="AG592" s="39">
        <f t="array" ref="AG592">IF($C$592="","",IFERROR(MAX(IF((ROW(مسودة!$C$580:$C$609)=SMALL(IF((ROW(مسودة!$C$580:$C$609)*(مسودة!$C$580:$C$609=$C$592)),ROW(مسودة!$C$580:$C$609)),ROW()-ROW(AG592)+1)),مسودة!AG580:'مسودة'!AG$609)),0))</f>
        <v>35</v>
      </c>
      <c r="AH592" s="39">
        <f t="array" ref="AH592">IF($C$592="","",IFERROR(MAX(IF((ROW(مسودة!$C$580:$C$609)=SMALL(IF((ROW(مسودة!$C$580:$C$609)*(مسودة!$C$580:$C$609=$C$592)),ROW(مسودة!$C$580:$C$609)),ROW()-ROW(AH592)+1)),مسودة!AH580:'مسودة'!AH$609)),0))</f>
        <v>5</v>
      </c>
      <c r="AI592" s="39">
        <f t="array" ref="AI592">IF($C$592="","",IFERROR(MAX(IF((ROW(مسودة!$C$580:$C$609)=SMALL(IF((ROW(مسودة!$C$580:$C$609)*(مسودة!$C$580:$C$609=$C$592)),ROW(مسودة!$C$580:$C$609)),ROW()-ROW(AI592)+1)),مسودة!AI580:'مسودة'!AI$609)),0))</f>
        <v>4</v>
      </c>
      <c r="AJ592" s="39">
        <f t="array" ref="AJ592">IF($C$592="","",IFERROR(MAX(IF((ROW(مسودة!$C$580:$C$609)=SMALL(IF((ROW(مسودة!$C$580:$C$609)*(مسودة!$C$580:$C$609=$C$592)),ROW(مسودة!$C$580:$C$609)),ROW()-ROW(AJ592)+1)),مسودة!AJ580:'مسودة'!AJ$609)),0))</f>
        <v>9</v>
      </c>
      <c r="AK592" s="39">
        <f t="array" ref="AK592">IF($C$592="","",IFERROR(MAX(IF((ROW(مسودة!$C$580:$C$609)=SMALL(IF((ROW(مسودة!$C$580:$C$609)*(مسودة!$C$580:$C$609=$C$592)),ROW(مسودة!$C$580:$C$609)),ROW()-ROW(AK592)+1)),مسودة!AK580:'مسودة'!AK$609)),0))</f>
        <v>3</v>
      </c>
      <c r="AL592" s="39">
        <f t="array" ref="AL592">IF($C$592="","",IFERROR(MAX(IF((ROW(مسودة!$C$580:$C$609)=SMALL(IF((ROW(مسودة!$C$580:$C$609)*(مسودة!$C$580:$C$609=$C$592)),ROW(مسودة!$C$580:$C$609)),ROW()-ROW(AL592)+1)),مسودة!AL580:'مسودة'!AL$609)),0))</f>
        <v>4</v>
      </c>
      <c r="AM592" s="39">
        <f t="array" ref="AM592">IF($C$592="","",IFERROR(MAX(IF((ROW(مسودة!$C$580:$C$609)=SMALL(IF((ROW(مسودة!$C$580:$C$609)*(مسودة!$C$580:$C$609=$C$592)),ROW(مسودة!$C$580:$C$609)),ROW()-ROW(AM592)+1)),مسودة!AM580:'مسودة'!AM$609)),0))</f>
        <v>7</v>
      </c>
      <c r="AN592" s="62"/>
      <c r="AO592" s="62"/>
      <c r="AP592" s="55"/>
      <c r="AQ592" s="49"/>
      <c r="AR592" s="49"/>
      <c r="AS592" s="49"/>
      <c r="AT592" s="49"/>
      <c r="AU592" s="103" t="str">
        <f>IFERROR(LOOKUP(2,1/((مسودة!$C$580:$C$609=C592)*(مسودة!$F$580:$F$609=F592)),مسودة!$AV$580:$AV$609),"")</f>
        <v>له دور ثانٍ في : إنجليزي، رياضيات،</v>
      </c>
    </row>
    <row r="593" spans="2:47" ht="28.5" customHeight="1" thickBot="1">
      <c r="B593" s="48"/>
      <c r="C593" s="99"/>
      <c r="D593" s="51"/>
      <c r="E593" s="51"/>
      <c r="F593" s="11" t="s">
        <v>31</v>
      </c>
      <c r="G593" s="39">
        <f t="array" ref="G593">IF($C$592="","",IFERROR(MAX(IF((ROW(مسودة!$C$580:$C$609)=SMALL(IF((ROW(مسودة!$C$580:$C$609)*(مسودة!$C$580:$C$609=$C$592)),ROW(مسودة!$C$580:$C$609)),ROW()-ROW(G593)+1)),مسودة!G581:'مسودة'!G$609)),0))</f>
        <v>15</v>
      </c>
      <c r="H593" s="39">
        <f t="array" ref="H593">IF($C$592="","",IFERROR(MAX(IF((ROW(مسودة!$C$580:$C$609)=SMALL(IF((ROW(مسودة!$C$580:$C$609)*(مسودة!$C$580:$C$609=$C$592)),ROW(مسودة!$C$580:$C$609)),ROW()-ROW(H593)+1)),مسودة!H581:'مسودة'!H$609)),0))</f>
        <v>49</v>
      </c>
      <c r="I593" s="39">
        <f t="array" ref="I593">IF($C$592="","",IFERROR(MAX(IF((ROW(مسودة!$C$580:$C$609)=SMALL(IF((ROW(مسودة!$C$580:$C$609)*(مسودة!$C$580:$C$609=$C$592)),ROW(مسودة!$C$580:$C$609)),ROW()-ROW(I593)+1)),مسودة!I581:'مسودة'!I$609)),0))</f>
        <v>64</v>
      </c>
      <c r="J593" s="39">
        <f t="array" ref="J593">IF($C$592="","",IFERROR(MAX(IF((ROW(مسودة!$C$580:$C$609)=SMALL(IF((ROW(مسودة!$C$580:$C$609)*(مسودة!$C$580:$C$609=$C$592)),ROW(مسودة!$C$580:$C$609)),ROW()-ROW(J593)+1)),مسودة!J581:'مسودة'!J$609)),0))</f>
        <v>22</v>
      </c>
      <c r="K593" s="39">
        <f t="array" ref="K593">IF($C$592="","",IFERROR(MAX(IF((ROW(مسودة!$C$580:$C$609)=SMALL(IF((ROW(مسودة!$C$580:$C$609)*(مسودة!$C$580:$C$609=$C$592)),ROW(مسودة!$C$580:$C$609)),ROW()-ROW(K593)+1)),مسودة!K581:'مسودة'!K$609)),0))</f>
        <v>20</v>
      </c>
      <c r="L593" s="39">
        <f t="array" ref="L593">IF($C$592="","",IFERROR(MAX(IF((ROW(مسودة!$C$580:$C$609)=SMALL(IF((ROW(مسودة!$C$580:$C$609)*(مسودة!$C$580:$C$609=$C$592)),ROW(مسودة!$C$580:$C$609)),ROW()-ROW(L593)+1)),مسودة!L581:'مسودة'!L$609)),0))</f>
        <v>42</v>
      </c>
      <c r="M593" s="39">
        <f t="array" ref="M593">IF($C$592="","",IFERROR(MAX(IF((ROW(مسودة!$C$580:$C$609)=SMALL(IF((ROW(مسودة!$C$580:$C$609)*(مسودة!$C$580:$C$609=$C$592)),ROW(مسودة!$C$580:$C$609)),ROW()-ROW(M593)+1)),مسودة!M581:'مسودة'!M$609)),0))</f>
        <v>8</v>
      </c>
      <c r="N593" s="39">
        <f t="array" ref="N593">IF($C$592="","",IFERROR(MAX(IF((ROW(مسودة!$C$580:$C$609)=SMALL(IF((ROW(مسودة!$C$580:$C$609)*(مسودة!$C$580:$C$609=$C$592)),ROW(مسودة!$C$580:$C$609)),ROW()-ROW(N593)+1)),مسودة!N581:'مسودة'!N$609)),0))</f>
        <v>8</v>
      </c>
      <c r="O593" s="39">
        <f t="array" ref="O593">IF($C$592="","",IFERROR(MAX(IF((ROW(مسودة!$C$580:$C$609)=SMALL(IF((ROW(مسودة!$C$580:$C$609)*(مسودة!$C$580:$C$609=$C$592)),ROW(مسودة!$C$580:$C$609)),ROW()-ROW(O593)+1)),مسودة!O581:'مسودة'!O$609)),0))</f>
        <v>16</v>
      </c>
      <c r="P593" s="39">
        <f t="array" ref="P593">IF($C$592="","",IFERROR(MAX(IF((ROW(مسودة!$C$580:$C$609)=SMALL(IF((ROW(مسودة!$C$580:$C$609)*(مسودة!$C$580:$C$609=$C$592)),ROW(مسودة!$C$580:$C$609)),ROW()-ROW(P593)+1)),مسودة!P581:'مسودة'!P$609)),0))</f>
        <v>12</v>
      </c>
      <c r="Q593" s="39">
        <f t="array" ref="Q593">IF($C$592="","",IFERROR(MAX(IF((ROW(مسودة!$C$580:$C$609)=SMALL(IF((ROW(مسودة!$C$580:$C$609)*(مسودة!$C$580:$C$609=$C$592)),ROW(مسودة!$C$580:$C$609)),ROW()-ROW(Q593)+1)),مسودة!Q581:'مسودة'!Q$609)),0))</f>
        <v>20</v>
      </c>
      <c r="R593" s="39">
        <f t="array" ref="R593">IF($C$592="","",IFERROR(MAX(IF((ROW(مسودة!$C$580:$C$609)=SMALL(IF((ROW(مسودة!$C$580:$C$609)*(مسودة!$C$580:$C$609=$C$592)),ROW(مسودة!$C$580:$C$609)),ROW()-ROW(R593)+1)),مسودة!R581:'مسودة'!R$609)),0))</f>
        <v>32</v>
      </c>
      <c r="S593" s="39">
        <f t="array" ref="S593">IF($C$592="","",IFERROR(MAX(IF((ROW(مسودة!$C$580:$C$609)=SMALL(IF((ROW(مسودة!$C$580:$C$609)*(مسودة!$C$580:$C$609=$C$592)),ROW(مسودة!$C$580:$C$609)),ROW()-ROW(S593)+1)),مسودة!S581:'مسودة'!S$609)),0))</f>
        <v>16</v>
      </c>
      <c r="T593" s="39">
        <f t="array" ref="T593">IF($C$592="","",IFERROR(MAX(IF((ROW(مسودة!$C$580:$C$609)=SMALL(IF((ROW(مسودة!$C$580:$C$609)*(مسودة!$C$580:$C$609=$C$592)),ROW(مسودة!$C$580:$C$609)),ROW()-ROW(T593)+1)),مسودة!T581:'مسودة'!T$609)),0))</f>
        <v>19</v>
      </c>
      <c r="U593" s="39">
        <f t="array" ref="U593">IF($C$592="","",IFERROR(MAX(IF((ROW(مسودة!$C$580:$C$609)=SMALL(IF((ROW(مسودة!$C$580:$C$609)*(مسودة!$C$580:$C$609=$C$592)),ROW(مسودة!$C$580:$C$609)),ROW()-ROW(U593)+1)),مسودة!U581:'مسودة'!U$609)),0))</f>
        <v>35</v>
      </c>
      <c r="V593" s="39">
        <f t="array" ref="V593">IF($C$592="","",IFERROR(MAX(IF((ROW(مسودة!$C$580:$C$609)=SMALL(IF((ROW(مسودة!$C$580:$C$609)*(مسودة!$C$580:$C$609=$C$592)),ROW(مسودة!$C$580:$C$609)),ROW()-ROW(V593)+1)),مسودة!V581:'مسودة'!V$609)),0))</f>
        <v>19</v>
      </c>
      <c r="W593" s="39">
        <f t="array" ref="W593">IF($C$592="","",IFERROR(MAX(IF((ROW(مسودة!$C$580:$C$609)=SMALL(IF((ROW(مسودة!$C$580:$C$609)*(مسودة!$C$580:$C$609=$C$592)),ROW(مسودة!$C$580:$C$609)),ROW()-ROW(W593)+1)),مسودة!W581:'مسودة'!W$609)),0))</f>
        <v>17</v>
      </c>
      <c r="X593" s="39">
        <f t="array" ref="X593">IF($C$592="","",IFERROR(MAX(IF((ROW(مسودة!$C$580:$C$609)=SMALL(IF((ROW(مسودة!$C$580:$C$609)*(مسودة!$C$580:$C$609=$C$592)),ROW(مسودة!$C$580:$C$609)),ROW()-ROW(X593)+1)),مسودة!X581:'مسودة'!X$609)),0))</f>
        <v>36</v>
      </c>
      <c r="Y593" s="39">
        <f t="array" ref="Y593">IF($C$592="","",IFERROR(MAX(IF((ROW(مسودة!$C$580:$C$609)=SMALL(IF((ROW(مسودة!$C$580:$C$609)*(مسودة!$C$580:$C$609=$C$592)),ROW(مسودة!$C$580:$C$609)),ROW()-ROW(Y593)+1)),مسودة!Y581:'مسودة'!Y$609)),0))</f>
        <v>3</v>
      </c>
      <c r="Z593" s="39">
        <f t="array" ref="Z593">IF($C$592="","",IFERROR(MAX(IF((ROW(مسودة!$C$580:$C$609)=SMALL(IF((ROW(مسودة!$C$580:$C$609)*(مسودة!$C$580:$C$609=$C$592)),ROW(مسودة!$C$580:$C$609)),ROW()-ROW(Z593)+1)),مسودة!Z581:'مسودة'!Z$609)),0))</f>
        <v>16</v>
      </c>
      <c r="AA593" s="39">
        <f t="array" ref="AA593">IF($C$592="","",IFERROR(MAX(IF((ROW(مسودة!$C$580:$C$609)=SMALL(IF((ROW(مسودة!$C$580:$C$609)*(مسودة!$C$580:$C$609=$C$592)),ROW(مسودة!$C$580:$C$609)),ROW()-ROW(AA593)+1)),مسودة!AA581:'مسودة'!AA$609)),0))</f>
        <v>19</v>
      </c>
      <c r="AB593" s="39">
        <f t="array" ref="AB593">IF($C$592="","",IFERROR(MAX(IF((ROW(مسودة!$C$580:$C$609)=SMALL(IF((ROW(مسودة!$C$580:$C$609)*(مسودة!$C$580:$C$609=$C$592)),ROW(مسودة!$C$580:$C$609)),ROW()-ROW(AB593)+1)),مسودة!AB581:'مسودة'!AB$609)),0))</f>
        <v>11</v>
      </c>
      <c r="AC593" s="39">
        <f t="array" ref="AC593">IF($C$592="","",IFERROR(MAX(IF((ROW(مسودة!$C$580:$C$609)=SMALL(IF((ROW(مسودة!$C$580:$C$609)*(مسودة!$C$580:$C$609=$C$592)),ROW(مسودة!$C$580:$C$609)),ROW()-ROW(AC593)+1)),مسودة!AC581:'مسودة'!AC$609)),0))</f>
        <v>13</v>
      </c>
      <c r="AD593" s="39">
        <f t="array" ref="AD593">IF($C$592="","",IFERROR(MAX(IF((ROW(مسودة!$C$580:$C$609)=SMALL(IF((ROW(مسودة!$C$580:$C$609)*(مسودة!$C$580:$C$609=$C$592)),ROW(مسودة!$C$580:$C$609)),ROW()-ROW(AD593)+1)),مسودة!AD581:'مسودة'!AD$609)),0))</f>
        <v>24</v>
      </c>
      <c r="AE593" s="39">
        <f t="array" ref="AE593">IF($C$592="","",IFERROR(MAX(IF((ROW(مسودة!$C$580:$C$609)=SMALL(IF((ROW(مسودة!$C$580:$C$609)*(مسودة!$C$580:$C$609=$C$592)),ROW(مسودة!$C$580:$C$609)),ROW()-ROW(AE593)+1)),مسودة!AE581:'مسودة'!AE$609)),0))</f>
        <v>11</v>
      </c>
      <c r="AF593" s="39">
        <f t="array" ref="AF593">IF($C$592="","",IFERROR(MAX(IF((ROW(مسودة!$C$580:$C$609)=SMALL(IF((ROW(مسودة!$C$580:$C$609)*(مسودة!$C$580:$C$609=$C$592)),ROW(مسودة!$C$580:$C$609)),ROW()-ROW(AF593)+1)),مسودة!AF581:'مسودة'!AF$609)),0))</f>
        <v>16</v>
      </c>
      <c r="AG593" s="39">
        <f t="array" ref="AG593">IF($C$592="","",IFERROR(MAX(IF((ROW(مسودة!$C$580:$C$609)=SMALL(IF((ROW(مسودة!$C$580:$C$609)*(مسودة!$C$580:$C$609=$C$592)),ROW(مسودة!$C$580:$C$609)),ROW()-ROW(AG593)+1)),مسودة!AG581:'مسودة'!AG$609)),0))</f>
        <v>27</v>
      </c>
      <c r="AH593" s="39">
        <f t="array" ref="AH593">IF($C$592="","",IFERROR(MAX(IF((ROW(مسودة!$C$580:$C$609)=SMALL(IF((ROW(مسودة!$C$580:$C$609)*(مسودة!$C$580:$C$609=$C$592)),ROW(مسودة!$C$580:$C$609)),ROW()-ROW(AH593)+1)),مسودة!AH581:'مسودة'!AH$609)),0))</f>
        <v>7</v>
      </c>
      <c r="AI593" s="39">
        <f t="array" ref="AI593">IF($C$592="","",IFERROR(MAX(IF((ROW(مسودة!$C$580:$C$609)=SMALL(IF((ROW(مسودة!$C$580:$C$609)*(مسودة!$C$580:$C$609=$C$592)),ROW(مسودة!$C$580:$C$609)),ROW()-ROW(AI593)+1)),مسودة!AI581:'مسودة'!AI$609)),0))</f>
        <v>24</v>
      </c>
      <c r="AJ593" s="39">
        <f t="array" ref="AJ593">IF($C$592="","",IFERROR(MAX(IF((ROW(مسودة!$C$580:$C$609)=SMALL(IF((ROW(مسودة!$C$580:$C$609)*(مسودة!$C$580:$C$609=$C$592)),ROW(مسودة!$C$580:$C$609)),ROW()-ROW(AJ593)+1)),مسودة!AJ581:'مسودة'!AJ$609)),0))</f>
        <v>31</v>
      </c>
      <c r="AK593" s="39">
        <f t="array" ref="AK593">IF($C$592="","",IFERROR(MAX(IF((ROW(مسودة!$C$580:$C$609)=SMALL(IF((ROW(مسودة!$C$580:$C$609)*(مسودة!$C$580:$C$609=$C$592)),ROW(مسودة!$C$580:$C$609)),ROW()-ROW(AK593)+1)),مسودة!AK581:'مسودة'!AK$609)),0))</f>
        <v>3</v>
      </c>
      <c r="AL593" s="39">
        <f t="array" ref="AL593">IF($C$592="","",IFERROR(MAX(IF((ROW(مسودة!$C$580:$C$609)=SMALL(IF((ROW(مسودة!$C$580:$C$609)*(مسودة!$C$580:$C$609=$C$592)),ROW(مسودة!$C$580:$C$609)),ROW()-ROW(AL593)+1)),مسودة!AL581:'مسودة'!AL$609)),0))</f>
        <v>10</v>
      </c>
      <c r="AM593" s="39">
        <f t="array" ref="AM593">IF($C$592="","",IFERROR(MAX(IF((ROW(مسودة!$C$580:$C$609)=SMALL(IF((ROW(مسودة!$C$580:$C$609)*(مسودة!$C$580:$C$609=$C$592)),ROW(مسودة!$C$580:$C$609)),ROW()-ROW(AM593)+1)),مسودة!AM581:'مسودة'!AM$609)),0))</f>
        <v>13</v>
      </c>
      <c r="AN593" s="56"/>
      <c r="AO593" s="56"/>
      <c r="AP593" s="56"/>
      <c r="AQ593" s="49"/>
      <c r="AR593" s="49"/>
      <c r="AS593" s="49"/>
      <c r="AT593" s="49"/>
      <c r="AU593" s="104"/>
    </row>
    <row r="594" spans="2:47" ht="28.5" thickBot="1">
      <c r="B594" s="48"/>
      <c r="C594" s="93"/>
      <c r="D594" s="51"/>
      <c r="E594" s="51"/>
      <c r="F594" s="14" t="s">
        <v>32</v>
      </c>
      <c r="G594" s="39">
        <f t="array" ref="G594">IF($C$592="","",IFERROR(MAX(IF((ROW(مسودة!$C$580:$C$609)=SMALL(IF((ROW(مسودة!$C$580:$C$609)*(مسودة!$C$580:$C$609=$C$592)),ROW(مسودة!$C$580:$C$609)),ROW()-ROW(G594)+1)),مسودة!G582:'مسودة'!G$609)),0))</f>
        <v>30</v>
      </c>
      <c r="H594" s="39">
        <f t="array" ref="H594">IF($C$592="","",IFERROR(MAX(IF((ROW(مسودة!$C$580:$C$609)=SMALL(IF((ROW(مسودة!$C$580:$C$609)*(مسودة!$C$580:$C$609=$C$592)),ROW(مسودة!$C$580:$C$609)),ROW()-ROW(H594)+1)),مسودة!H582:'مسودة'!H$609)),0))</f>
        <v>87</v>
      </c>
      <c r="I594" s="39">
        <f t="array" ref="I594">IF($C$592="","",IFERROR(MAX(IF((ROW(مسودة!$C$580:$C$609)=SMALL(IF((ROW(مسودة!$C$580:$C$609)*(مسودة!$C$580:$C$609=$C$592)),ROW(مسودة!$C$580:$C$609)),ROW()-ROW(I594)+1)),مسودة!I582:'مسودة'!I$609)),0))</f>
        <v>117</v>
      </c>
      <c r="J594" s="39">
        <f t="array" ref="J594">IF($C$592="","",IFERROR(MAX(IF((ROW(مسودة!$C$580:$C$609)=SMALL(IF((ROW(مسودة!$C$580:$C$609)*(مسودة!$C$580:$C$609=$C$592)),ROW(مسودة!$C$580:$C$609)),ROW()-ROW(J594)+1)),مسودة!J582:'مسودة'!J$609)),0))</f>
        <v>36</v>
      </c>
      <c r="K594" s="39">
        <f t="array" ref="K594">IF($C$592="","",IFERROR(MAX(IF((ROW(مسودة!$C$580:$C$609)=SMALL(IF((ROW(مسودة!$C$580:$C$609)*(مسودة!$C$580:$C$609=$C$592)),ROW(مسودة!$C$580:$C$609)),ROW()-ROW(K594)+1)),مسودة!K582:'مسودة'!K$609)),0))</f>
        <v>45</v>
      </c>
      <c r="L594" s="39">
        <f t="array" ref="L594">IF($C$592="","",IFERROR(MAX(IF((ROW(مسودة!$C$580:$C$609)=SMALL(IF((ROW(مسودة!$C$580:$C$609)*(مسودة!$C$580:$C$609=$C$592)),ROW(مسودة!$C$580:$C$609)),ROW()-ROW(L594)+1)),مسودة!L582:'مسودة'!L$609)),0))</f>
        <v>0</v>
      </c>
      <c r="M594" s="39">
        <f t="array" ref="M594">IF($C$592="","",IFERROR(MAX(IF((ROW(مسودة!$C$580:$C$609)=SMALL(IF((ROW(مسودة!$C$580:$C$609)*(مسودة!$C$580:$C$609=$C$592)),ROW(مسودة!$C$580:$C$609)),ROW()-ROW(M594)+1)),مسودة!M582:'مسودة'!M$609)),0))</f>
        <v>16</v>
      </c>
      <c r="N594" s="39">
        <f t="array" ref="N594">IF($C$592="","",IFERROR(MAX(IF((ROW(مسودة!$C$580:$C$609)=SMALL(IF((ROW(مسودة!$C$580:$C$609)*(مسودة!$C$580:$C$609=$C$592)),ROW(مسودة!$C$580:$C$609)),ROW()-ROW(N594)+1)),مسودة!N582:'مسودة'!N$609)),0))</f>
        <v>19</v>
      </c>
      <c r="O594" s="39">
        <f t="array" ref="O594">IF($C$592="","",IFERROR(MAX(IF((ROW(مسودة!$C$580:$C$609)=SMALL(IF((ROW(مسودة!$C$580:$C$609)*(مسودة!$C$580:$C$609=$C$592)),ROW(مسودة!$C$580:$C$609)),ROW()-ROW(O594)+1)),مسودة!O582:'مسودة'!O$609)),0))</f>
        <v>0</v>
      </c>
      <c r="P594" s="39">
        <f t="array" ref="P594">IF($C$592="","",IFERROR(MAX(IF((ROW(مسودة!$C$580:$C$609)=SMALL(IF((ROW(مسودة!$C$580:$C$609)*(مسودة!$C$580:$C$609=$C$592)),ROW(مسودة!$C$580:$C$609)),ROW()-ROW(P594)+1)),مسودة!P582:'مسودة'!P$609)),0))</f>
        <v>31</v>
      </c>
      <c r="Q594" s="39">
        <f t="array" ref="Q594">IF($C$592="","",IFERROR(MAX(IF((ROW(مسودة!$C$580:$C$609)=SMALL(IF((ROW(مسودة!$C$580:$C$609)*(مسودة!$C$580:$C$609=$C$592)),ROW(مسودة!$C$580:$C$609)),ROW()-ROW(Q594)+1)),مسودة!Q582:'مسودة'!Q$609)),0))</f>
        <v>38</v>
      </c>
      <c r="R594" s="39">
        <f t="array" ref="R594">IF($C$592="","",IFERROR(MAX(IF((ROW(مسودة!$C$580:$C$609)=SMALL(IF((ROW(مسودة!$C$580:$C$609)*(مسودة!$C$580:$C$609=$C$592)),ROW(مسودة!$C$580:$C$609)),ROW()-ROW(R594)+1)),مسودة!R582:'مسودة'!R$609)),0))</f>
        <v>69</v>
      </c>
      <c r="S594" s="39">
        <f t="array" ref="S594">IF($C$592="","",IFERROR(MAX(IF((ROW(مسودة!$C$580:$C$609)=SMALL(IF((ROW(مسودة!$C$580:$C$609)*(مسودة!$C$580:$C$609=$C$592)),ROW(مسودة!$C$580:$C$609)),ROW()-ROW(S594)+1)),مسودة!S582:'مسودة'!S$609)),0))</f>
        <v>33</v>
      </c>
      <c r="T594" s="39">
        <f t="array" ref="T594">IF($C$592="","",IFERROR(MAX(IF((ROW(مسودة!$C$580:$C$609)=SMALL(IF((ROW(مسودة!$C$580:$C$609)*(مسودة!$C$580:$C$609=$C$592)),ROW(مسودة!$C$580:$C$609)),ROW()-ROW(T594)+1)),مسودة!T582:'مسودة'!T$609)),0))</f>
        <v>29</v>
      </c>
      <c r="U594" s="39">
        <f t="array" ref="U594">IF($C$592="","",IFERROR(MAX(IF((ROW(مسودة!$C$580:$C$609)=SMALL(IF((ROW(مسودة!$C$580:$C$609)*(مسودة!$C$580:$C$609=$C$592)),ROW(مسودة!$C$580:$C$609)),ROW()-ROW(U594)+1)),مسودة!U582:'مسودة'!U$609)),0))</f>
        <v>62</v>
      </c>
      <c r="V594" s="39">
        <f t="array" ref="V594">IF($C$592="","",IFERROR(MAX(IF((ROW(مسودة!$C$580:$C$609)=SMALL(IF((ROW(مسودة!$C$580:$C$609)*(مسودة!$C$580:$C$609=$C$592)),ROW(مسودة!$C$580:$C$609)),ROW()-ROW(V594)+1)),مسودة!V582:'مسودة'!V$609)),0))</f>
        <v>33</v>
      </c>
      <c r="W594" s="39">
        <f t="array" ref="W594">IF($C$592="","",IFERROR(MAX(IF((ROW(مسودة!$C$580:$C$609)=SMALL(IF((ROW(مسودة!$C$580:$C$609)*(مسودة!$C$580:$C$609=$C$592)),ROW(مسودة!$C$580:$C$609)),ROW()-ROW(W594)+1)),مسودة!W582:'مسودة'!W$609)),0))</f>
        <v>29</v>
      </c>
      <c r="X594" s="39">
        <f t="array" ref="X594">IF($C$592="","",IFERROR(MAX(IF((ROW(مسودة!$C$580:$C$609)=SMALL(IF((ROW(مسودة!$C$580:$C$609)*(مسودة!$C$580:$C$609=$C$592)),ROW(مسودة!$C$580:$C$609)),ROW()-ROW(X594)+1)),مسودة!X582:'مسودة'!X$609)),0))</f>
        <v>62</v>
      </c>
      <c r="Y594" s="39">
        <f t="array" ref="Y594">IF($C$592="","",IFERROR(MAX(IF((ROW(مسودة!$C$580:$C$609)=SMALL(IF((ROW(مسودة!$C$580:$C$609)*(مسودة!$C$580:$C$609=$C$592)),ROW(مسودة!$C$580:$C$609)),ROW()-ROW(Y594)+1)),مسودة!Y582:'مسودة'!Y$609)),0))</f>
        <v>7</v>
      </c>
      <c r="Z594" s="39">
        <f t="array" ref="Z594">IF($C$592="","",IFERROR(MAX(IF((ROW(مسودة!$C$580:$C$609)=SMALL(IF((ROW(مسودة!$C$580:$C$609)*(مسودة!$C$580:$C$609=$C$592)),ROW(مسودة!$C$580:$C$609)),ROW()-ROW(Z594)+1)),مسودة!Z582:'مسودة'!Z$609)),0))</f>
        <v>34</v>
      </c>
      <c r="AA594" s="39">
        <f t="array" ref="AA594">IF($C$592="","",IFERROR(MAX(IF((ROW(مسودة!$C$580:$C$609)=SMALL(IF((ROW(مسودة!$C$580:$C$609)*(مسودة!$C$580:$C$609=$C$592)),ROW(مسودة!$C$580:$C$609)),ROW()-ROW(AA594)+1)),مسودة!AA582:'مسودة'!AA$609)),0))</f>
        <v>41</v>
      </c>
      <c r="AB594" s="39">
        <f t="array" ref="AB594">IF($C$592="","",IFERROR(MAX(IF((ROW(مسودة!$C$580:$C$609)=SMALL(IF((ROW(مسودة!$C$580:$C$609)*(مسودة!$C$580:$C$609=$C$592)),ROW(مسودة!$C$580:$C$609)),ROW()-ROW(AB594)+1)),مسودة!AB582:'مسودة'!AB$609)),0))</f>
        <v>23</v>
      </c>
      <c r="AC594" s="39">
        <f t="array" ref="AC594">IF($C$592="","",IFERROR(MAX(IF((ROW(مسودة!$C$580:$C$609)=SMALL(IF((ROW(مسودة!$C$580:$C$609)*(مسودة!$C$580:$C$609=$C$592)),ROW(مسودة!$C$580:$C$609)),ROW()-ROW(AC594)+1)),مسودة!AC582:'مسودة'!AC$609)),0))</f>
        <v>34</v>
      </c>
      <c r="AD594" s="39">
        <f t="array" ref="AD594">IF($C$592="","",IFERROR(MAX(IF((ROW(مسودة!$C$580:$C$609)=SMALL(IF((ROW(مسودة!$C$580:$C$609)*(مسودة!$C$580:$C$609=$C$592)),ROW(مسودة!$C$580:$C$609)),ROW()-ROW(AD594)+1)),مسودة!AD582:'مسودة'!AD$609)),0))</f>
        <v>57</v>
      </c>
      <c r="AE594" s="39">
        <f t="array" ref="AE594">IF($C$592="","",IFERROR(MAX(IF((ROW(مسودة!$C$580:$C$609)=SMALL(IF((ROW(مسودة!$C$580:$C$609)*(مسودة!$C$580:$C$609=$C$592)),ROW(مسودة!$C$580:$C$609)),ROW()-ROW(AE594)+1)),مسودة!AE582:'مسودة'!AE$609)),0))</f>
        <v>21</v>
      </c>
      <c r="AF594" s="39">
        <f t="array" ref="AF594">IF($C$592="","",IFERROR(MAX(IF((ROW(مسودة!$C$580:$C$609)=SMALL(IF((ROW(مسودة!$C$580:$C$609)*(مسودة!$C$580:$C$609=$C$592)),ROW(مسودة!$C$580:$C$609)),ROW()-ROW(AF594)+1)),مسودة!AF582:'مسودة'!AF$609)),0))</f>
        <v>41</v>
      </c>
      <c r="AG594" s="39">
        <f t="array" ref="AG594">IF($C$592="","",IFERROR(MAX(IF((ROW(مسودة!$C$580:$C$609)=SMALL(IF((ROW(مسودة!$C$580:$C$609)*(مسودة!$C$580:$C$609=$C$592)),ROW(مسودة!$C$580:$C$609)),ROW()-ROW(AG594)+1)),مسودة!AG582:'مسودة'!AG$609)),0))</f>
        <v>62</v>
      </c>
      <c r="AH594" s="39">
        <f t="array" ref="AH594">IF($C$592="","",IFERROR(MAX(IF((ROW(مسودة!$C$580:$C$609)=SMALL(IF((ROW(مسودة!$C$580:$C$609)*(مسودة!$C$580:$C$609=$C$592)),ROW(مسودة!$C$580:$C$609)),ROW()-ROW(AH594)+1)),مسودة!AH582:'مسودة'!AH$609)),0))</f>
        <v>12</v>
      </c>
      <c r="AI594" s="39">
        <f t="array" ref="AI594">IF($C$592="","",IFERROR(MAX(IF((ROW(مسودة!$C$580:$C$609)=SMALL(IF((ROW(مسودة!$C$580:$C$609)*(مسودة!$C$580:$C$609=$C$592)),ROW(مسودة!$C$580:$C$609)),ROW()-ROW(AI594)+1)),مسودة!AI582:'مسودة'!AI$609)),0))</f>
        <v>28</v>
      </c>
      <c r="AJ594" s="39">
        <f t="array" ref="AJ594">IF($C$592="","",IFERROR(MAX(IF((ROW(مسودة!$C$580:$C$609)=SMALL(IF((ROW(مسودة!$C$580:$C$609)*(مسودة!$C$580:$C$609=$C$592)),ROW(مسودة!$C$580:$C$609)),ROW()-ROW(AJ594)+1)),مسودة!AJ582:'مسودة'!AJ$609)),0))</f>
        <v>40</v>
      </c>
      <c r="AK594" s="39">
        <f t="array" ref="AK594">IF($C$592="","",IFERROR(MAX(IF((ROW(مسودة!$C$580:$C$609)=SMALL(IF((ROW(مسودة!$C$580:$C$609)*(مسودة!$C$580:$C$609=$C$592)),ROW(مسودة!$C$580:$C$609)),ROW()-ROW(AK594)+1)),مسودة!AK582:'مسودة'!AK$609)),0))</f>
        <v>6</v>
      </c>
      <c r="AL594" s="39">
        <f t="array" ref="AL594">IF($C$592="","",IFERROR(MAX(IF((ROW(مسودة!$C$580:$C$609)=SMALL(IF((ROW(مسودة!$C$580:$C$609)*(مسودة!$C$580:$C$609=$C$592)),ROW(مسودة!$C$580:$C$609)),ROW()-ROW(AL594)+1)),مسودة!AL582:'مسودة'!AL$609)),0))</f>
        <v>14</v>
      </c>
      <c r="AM594" s="39">
        <f t="array" ref="AM594">IF($C$592="","",IFERROR(MAX(IF((ROW(مسودة!$C$580:$C$609)=SMALL(IF((ROW(مسودة!$C$580:$C$609)*(مسودة!$C$580:$C$609=$C$592)),ROW(مسودة!$C$580:$C$609)),ROW()-ROW(AM594)+1)),مسودة!AM582:'مسودة'!AM$609)),0))</f>
        <v>20</v>
      </c>
      <c r="AN594" s="39">
        <f t="array" ref="AN594">IF($C$592="","",IFERROR(MAX(IF((ROW(مسودة!$C$580:$C$609)=SMALL(IF((ROW(مسودة!$C$580:$C$609)*(مسودة!$C$580:$C$609=$C$592)),ROW(مسودة!$C$580:$C$609)),ROW()-ROW(AN594)+1)),مسودة!AN582:AN$609)),0))</f>
        <v>0</v>
      </c>
      <c r="AO594" s="39">
        <f t="array" ref="AO594">IF($C$592="","",IFERROR(MAX(IF((ROW(مسودة!$C$580:$C$609)=SMALL(IF((ROW(مسودة!$C$580:$C$609)*(مسودة!$C$580:$C$609=$C$592)),ROW(مسودة!$C$580:$C$609)),ROW()-ROW(AO594)+1)),مسودة!AO582:AO$609)),0))</f>
        <v>0</v>
      </c>
      <c r="AP594" s="39" t="str">
        <f>IF(AO594&lt;50,"   ",IF(AO594&lt;65,"مقبول",IF(AO594&lt;75,"جيد",IF(AO594&lt;85,"جيدجداً",IF(AO594&lt;=100,"ممتاز","")))))</f>
        <v xml:space="preserve">   </v>
      </c>
      <c r="AQ594" s="49"/>
      <c r="AR594" s="49"/>
      <c r="AS594" s="49"/>
      <c r="AT594" s="49"/>
      <c r="AU594" s="105"/>
    </row>
    <row r="595" spans="2:47" ht="28.5" customHeight="1" thickBot="1">
      <c r="B595" s="48">
        <f>B592+1</f>
        <v>132</v>
      </c>
      <c r="C595" s="98">
        <f t="array" ref="C595">IF(ISERROR(INDEX(مسودة!$C$580:$AV$609,SMALL(IF((مسودة!$AU$580:$AU$609="راسب"),ROW(مسودة!$C$580:$AV$609)-MIN(ROW(مسودة!$C$580:$AV$609))+1,""),ROW(A2)),COLUMN(A2))),"",INDEX(مسودة!$C$580:$AV$609,SMALL(IF((مسودة!$AU$580:$AU$609="راسب"),ROW(مسودة!$C$580:$AV$609)-MIN(ROW(مسودة!$C$580:$AV$609))+1,""),ROW(A2)),COLUMN(A2)))</f>
        <v>742</v>
      </c>
      <c r="D595" s="95" t="str">
        <f>IF(C595&lt;&gt;"",VLOOKUP(C595,مسودة!$C$580:$D$609,2,0),"")</f>
        <v xml:space="preserve">جمال عبد الرحمن </v>
      </c>
      <c r="E595" s="95">
        <f>IF(C595&lt;&gt;"",VLOOKUP(C595,مسودة!$C$580:$E$609,3,0),"")</f>
        <v>344</v>
      </c>
      <c r="F595" s="11" t="s">
        <v>30</v>
      </c>
      <c r="G595" s="39">
        <f t="array" ref="G595">IF($C$595="","",IFERROR(MAX(IF((ROW(مسودة!$C$580:$C$609)=SMALL(IF((ROW(مسودة!$C$580:$C$609)*(مسودة!$C$580:$C$609=$C$595)),ROW(مسودة!$C$580:$C$609)),ROW()-ROW(G595)+1)),مسودة!G580:'مسودة'!G$609)),0))</f>
        <v>9</v>
      </c>
      <c r="H595" s="39">
        <f t="array" ref="H595">IF($C$595="","",IFERROR(MAX(IF((ROW(مسودة!$C$580:$C$609)=SMALL(IF((ROW(مسودة!$C$580:$C$609)*(مسودة!$C$580:$C$609=$C$595)),ROW(مسودة!$C$580:$C$609)),ROW()-ROW(H595)+1)),مسودة!H580:'مسودة'!H$609)),0))</f>
        <v>35</v>
      </c>
      <c r="I595" s="39">
        <f t="array" ref="I595">IF($C$595="","",IFERROR(MAX(IF((ROW(مسودة!$C$580:$C$609)=SMALL(IF((ROW(مسودة!$C$580:$C$609)*(مسودة!$C$580:$C$609=$C$595)),ROW(مسودة!$C$580:$C$609)),ROW()-ROW(I595)+1)),مسودة!I580:'مسودة'!I$609)),0))</f>
        <v>44</v>
      </c>
      <c r="J595" s="39">
        <f t="array" ref="J595">IF($C$595="","",IFERROR(MAX(IF((ROW(مسودة!$C$580:$C$609)=SMALL(IF((ROW(مسودة!$C$580:$C$609)*(مسودة!$C$580:$C$609=$C$595)),ROW(مسودة!$C$580:$C$609)),ROW()-ROW(J595)+1)),مسودة!J580:'مسودة'!J$609)),0))</f>
        <v>16</v>
      </c>
      <c r="K595" s="39">
        <f t="array" ref="K595">IF($C$595="","",IFERROR(MAX(IF((ROW(مسودة!$C$580:$C$609)=SMALL(IF((ROW(مسودة!$C$580:$C$609)*(مسودة!$C$580:$C$609=$C$595)),ROW(مسودة!$C$580:$C$609)),ROW()-ROW(K595)+1)),مسودة!K580:'مسودة'!K$609)),0))</f>
        <v>34</v>
      </c>
      <c r="L595" s="39">
        <f t="array" ref="L595">IF($C$595="","",IFERROR(MAX(IF((ROW(مسودة!$C$580:$C$609)=SMALL(IF((ROW(مسودة!$C$580:$C$609)*(مسودة!$C$580:$C$609=$C$595)),ROW(مسودة!$C$580:$C$609)),ROW()-ROW(L595)+1)),مسودة!L580:'مسودة'!L$609)),0))</f>
        <v>50</v>
      </c>
      <c r="M595" s="39">
        <f t="array" ref="M595">IF($C$595="","",IFERROR(MAX(IF((ROW(مسودة!$C$580:$C$609)=SMALL(IF((ROW(مسودة!$C$580:$C$609)*(مسودة!$C$580:$C$609=$C$595)),ROW(مسودة!$C$580:$C$609)),ROW()-ROW(M595)+1)),مسودة!M580:'مسودة'!M$609)),0))</f>
        <v>8</v>
      </c>
      <c r="N595" s="39">
        <f t="array" ref="N595">IF($C$595="","",IFERROR(MAX(IF((ROW(مسودة!$C$580:$C$609)=SMALL(IF((ROW(مسودة!$C$580:$C$609)*(مسودة!$C$580:$C$609=$C$595)),ROW(مسودة!$C$580:$C$609)),ROW()-ROW(N595)+1)),مسودة!N580:'مسودة'!N$609)),0))</f>
        <v>11</v>
      </c>
      <c r="O595" s="39">
        <f t="array" ref="O595">IF($C$595="","",IFERROR(MAX(IF((ROW(مسودة!$C$580:$C$609)=SMALL(IF((ROW(مسودة!$C$580:$C$609)*(مسودة!$C$580:$C$609=$C$595)),ROW(مسودة!$C$580:$C$609)),ROW()-ROW(O595)+1)),مسودة!O580:'مسودة'!O$609)),0))</f>
        <v>19</v>
      </c>
      <c r="P595" s="39">
        <f t="array" ref="P595">IF($C$595="","",IFERROR(MAX(IF((ROW(مسودة!$C$580:$C$609)=SMALL(IF((ROW(مسودة!$C$580:$C$609)*(مسودة!$C$580:$C$609=$C$595)),ROW(مسودة!$C$580:$C$609)),ROW()-ROW(P595)+1)),مسودة!P580:'مسودة'!P$609)),0))</f>
        <v>9</v>
      </c>
      <c r="Q595" s="39">
        <f t="array" ref="Q595">IF($C$595="","",IFERROR(MAX(IF((ROW(مسودة!$C$580:$C$609)=SMALL(IF((ROW(مسودة!$C$580:$C$609)*(مسودة!$C$580:$C$609=$C$595)),ROW(مسودة!$C$580:$C$609)),ROW()-ROW(Q595)+1)),مسودة!Q580:'مسودة'!Q$609)),0))</f>
        <v>23</v>
      </c>
      <c r="R595" s="39">
        <f t="array" ref="R595">IF($C$595="","",IFERROR(MAX(IF((ROW(مسودة!$C$580:$C$609)=SMALL(IF((ROW(مسودة!$C$580:$C$609)*(مسودة!$C$580:$C$609=$C$595)),ROW(مسودة!$C$580:$C$609)),ROW()-ROW(R595)+1)),مسودة!R580:'مسودة'!R$609)),0))</f>
        <v>32</v>
      </c>
      <c r="S595" s="39">
        <f t="array" ref="S595">IF($C$595="","",IFERROR(MAX(IF((ROW(مسودة!$C$580:$C$609)=SMALL(IF((ROW(مسودة!$C$580:$C$609)*(مسودة!$C$580:$C$609=$C$595)),ROW(مسودة!$C$580:$C$609)),ROW()-ROW(S595)+1)),مسودة!S580:'مسودة'!S$609)),0))</f>
        <v>13</v>
      </c>
      <c r="T595" s="39">
        <f t="array" ref="T595">IF($C$595="","",IFERROR(MAX(IF((ROW(مسودة!$C$580:$C$609)=SMALL(IF((ROW(مسودة!$C$580:$C$609)*(مسودة!$C$580:$C$609=$C$595)),ROW(مسودة!$C$580:$C$609)),ROW()-ROW(T595)+1)),مسودة!T580:'مسودة'!T$609)),0))</f>
        <v>28</v>
      </c>
      <c r="U595" s="39">
        <f t="array" ref="U595">IF($C$595="","",IFERROR(MAX(IF((ROW(مسودة!$C$580:$C$609)=SMALL(IF((ROW(مسودة!$C$580:$C$609)*(مسودة!$C$580:$C$609=$C$595)),ROW(مسودة!$C$580:$C$609)),ROW()-ROW(U595)+1)),مسودة!U580:'مسودة'!U$609)),0))</f>
        <v>41</v>
      </c>
      <c r="V595" s="39">
        <f t="array" ref="V595">IF($C$595="","",IFERROR(MAX(IF((ROW(مسودة!$C$580:$C$609)=SMALL(IF((ROW(مسودة!$C$580:$C$609)*(مسودة!$C$580:$C$609=$C$595)),ROW(مسودة!$C$580:$C$609)),ROW()-ROW(V595)+1)),مسودة!V580:'مسودة'!V$609)),0))</f>
        <v>14</v>
      </c>
      <c r="W595" s="39">
        <f t="array" ref="W595">IF($C$595="","",IFERROR(MAX(IF((ROW(مسودة!$C$580:$C$609)=SMALL(IF((ROW(مسودة!$C$580:$C$609)*(مسودة!$C$580:$C$609=$C$595)),ROW(مسودة!$C$580:$C$609)),ROW()-ROW(W595)+1)),مسودة!W580:'مسودة'!W$609)),0))</f>
        <v>16</v>
      </c>
      <c r="X595" s="39">
        <f t="array" ref="X595">IF($C$595="","",IFERROR(MAX(IF((ROW(مسودة!$C$580:$C$609)=SMALL(IF((ROW(مسودة!$C$580:$C$609)*(مسودة!$C$580:$C$609=$C$595)),ROW(مسودة!$C$580:$C$609)),ROW()-ROW(X595)+1)),مسودة!X580:'مسودة'!X$609)),0))</f>
        <v>30</v>
      </c>
      <c r="Y595" s="39">
        <f t="array" ref="Y595">IF($C$595="","",IFERROR(MAX(IF((ROW(مسودة!$C$580:$C$609)=SMALL(IF((ROW(مسودة!$C$580:$C$609)*(مسودة!$C$580:$C$609=$C$595)),ROW(مسودة!$C$580:$C$609)),ROW()-ROW(Y595)+1)),مسودة!Y580:'مسودة'!Y$609)),0))</f>
        <v>3</v>
      </c>
      <c r="Z595" s="39">
        <f t="array" ref="Z595">IF($C$595="","",IFERROR(MAX(IF((ROW(مسودة!$C$580:$C$609)=SMALL(IF((ROW(مسودة!$C$580:$C$609)*(مسودة!$C$580:$C$609=$C$595)),ROW(مسودة!$C$580:$C$609)),ROW()-ROW(Z595)+1)),مسودة!Z580:'مسودة'!Z$609)),0))</f>
        <v>17</v>
      </c>
      <c r="AA595" s="39">
        <f t="array" ref="AA595">IF($C$595="","",IFERROR(MAX(IF((ROW(مسودة!$C$580:$C$609)=SMALL(IF((ROW(مسودة!$C$580:$C$609)*(مسودة!$C$580:$C$609=$C$595)),ROW(مسودة!$C$580:$C$609)),ROW()-ROW(AA595)+1)),مسودة!AA580:'مسودة'!AA$609)),0))</f>
        <v>20</v>
      </c>
      <c r="AB595" s="39">
        <f t="array" ref="AB595">IF($C$595="","",IFERROR(MAX(IF((ROW(مسودة!$C$580:$C$609)=SMALL(IF((ROW(مسودة!$C$580:$C$609)*(مسودة!$C$580:$C$609=$C$595)),ROW(مسودة!$C$580:$C$609)),ROW()-ROW(AB595)+1)),مسودة!AB580:'مسودة'!AB$609)),0))</f>
        <v>12</v>
      </c>
      <c r="AC595" s="39">
        <f t="array" ref="AC595">IF($C$595="","",IFERROR(MAX(IF((ROW(مسودة!$C$580:$C$609)=SMALL(IF((ROW(مسودة!$C$580:$C$609)*(مسودة!$C$580:$C$609=$C$595)),ROW(مسودة!$C$580:$C$609)),ROW()-ROW(AC595)+1)),مسودة!AC580:'مسودة'!AC$609)),0))</f>
        <v>16</v>
      </c>
      <c r="AD595" s="39">
        <f t="array" ref="AD595">IF($C$595="","",IFERROR(MAX(IF((ROW(مسودة!$C$580:$C$609)=SMALL(IF((ROW(مسودة!$C$580:$C$609)*(مسودة!$C$580:$C$609=$C$595)),ROW(مسودة!$C$580:$C$609)),ROW()-ROW(AD595)+1)),مسودة!AD580:'مسودة'!AD$609)),0))</f>
        <v>28</v>
      </c>
      <c r="AE595" s="39">
        <f t="array" ref="AE595">IF($C$595="","",IFERROR(MAX(IF((ROW(مسودة!$C$580:$C$609)=SMALL(IF((ROW(مسودة!$C$580:$C$609)*(مسودة!$C$580:$C$609=$C$595)),ROW(مسودة!$C$580:$C$609)),ROW()-ROW(AE595)+1)),مسودة!AE580:'مسودة'!AE$609)),0))</f>
        <v>4</v>
      </c>
      <c r="AF595" s="39">
        <f t="array" ref="AF595">IF($C$595="","",IFERROR(MAX(IF((ROW(مسودة!$C$580:$C$609)=SMALL(IF((ROW(مسودة!$C$580:$C$609)*(مسودة!$C$580:$C$609=$C$595)),ROW(مسودة!$C$580:$C$609)),ROW()-ROW(AF595)+1)),مسودة!AF580:'مسودة'!AF$609)),0))</f>
        <v>4</v>
      </c>
      <c r="AG595" s="39">
        <f t="array" ref="AG595">IF($C$595="","",IFERROR(MAX(IF((ROW(مسودة!$C$580:$C$609)=SMALL(IF((ROW(مسودة!$C$580:$C$609)*(مسودة!$C$580:$C$609=$C$595)),ROW(مسودة!$C$580:$C$609)),ROW()-ROW(AG595)+1)),مسودة!AG580:'مسودة'!AG$609)),0))</f>
        <v>8</v>
      </c>
      <c r="AH595" s="39">
        <f t="array" ref="AH595">IF($C$595="","",IFERROR(MAX(IF((ROW(مسودة!$C$580:$C$609)=SMALL(IF((ROW(مسودة!$C$580:$C$609)*(مسودة!$C$580:$C$609=$C$595)),ROW(مسودة!$C$580:$C$609)),ROW()-ROW(AH595)+1)),مسودة!AH580:'مسودة'!AH$609)),0))</f>
        <v>5</v>
      </c>
      <c r="AI595" s="39">
        <f t="array" ref="AI595">IF($C$595="","",IFERROR(MAX(IF((ROW(مسودة!$C$580:$C$609)=SMALL(IF((ROW(مسودة!$C$580:$C$609)*(مسودة!$C$580:$C$609=$C$595)),ROW(مسودة!$C$580:$C$609)),ROW()-ROW(AI595)+1)),مسودة!AI580:'مسودة'!AI$609)),0))</f>
        <v>3</v>
      </c>
      <c r="AJ595" s="39">
        <f t="array" ref="AJ595">IF($C$595="","",IFERROR(MAX(IF((ROW(مسودة!$C$580:$C$609)=SMALL(IF((ROW(مسودة!$C$580:$C$609)*(مسودة!$C$580:$C$609=$C$595)),ROW(مسودة!$C$580:$C$609)),ROW()-ROW(AJ595)+1)),مسودة!AJ580:'مسودة'!AJ$609)),0))</f>
        <v>8</v>
      </c>
      <c r="AK595" s="39">
        <f t="array" ref="AK595">IF($C$595="","",IFERROR(MAX(IF((ROW(مسودة!$C$580:$C$609)=SMALL(IF((ROW(مسودة!$C$580:$C$609)*(مسودة!$C$580:$C$609=$C$595)),ROW(مسودة!$C$580:$C$609)),ROW()-ROW(AK595)+1)),مسودة!AK580:'مسودة'!AK$609)),0))</f>
        <v>6</v>
      </c>
      <c r="AL595" s="39">
        <f t="array" ref="AL595">IF($C$595="","",IFERROR(MAX(IF((ROW(مسودة!$C$580:$C$609)=SMALL(IF((ROW(مسودة!$C$580:$C$609)*(مسودة!$C$580:$C$609=$C$595)),ROW(مسودة!$C$580:$C$609)),ROW()-ROW(AL595)+1)),مسودة!AL580:'مسودة'!AL$609)),0))</f>
        <v>3</v>
      </c>
      <c r="AM595" s="39">
        <f t="array" ref="AM595">IF($C$595="","",IFERROR(MAX(IF((ROW(مسودة!$C$580:$C$609)=SMALL(IF((ROW(مسودة!$C$580:$C$609)*(مسودة!$C$580:$C$609=$C$595)),ROW(مسودة!$C$580:$C$609)),ROW()-ROW(AM595)+1)),مسودة!AM580:'مسودة'!AM$609)),0))</f>
        <v>9</v>
      </c>
      <c r="AN595" s="62"/>
      <c r="AO595" s="62"/>
      <c r="AP595" s="55"/>
      <c r="AQ595" s="49"/>
      <c r="AR595" s="49"/>
      <c r="AS595" s="49"/>
      <c r="AT595" s="49"/>
      <c r="AU595" s="103" t="str">
        <f>IFERROR(LOOKUP(2,1/((مسودة!$C$580:$C$609=C595)*(مسودة!$F$580:$F$609=F595)),مسودة!$AV$580:$AV$609),"")</f>
        <v>له دور ثانٍ في :  رياضيات،تاريخ ،جغرافيا،</v>
      </c>
    </row>
    <row r="596" spans="2:47" ht="28.5" customHeight="1" thickBot="1">
      <c r="B596" s="48"/>
      <c r="C596" s="99"/>
      <c r="D596" s="51"/>
      <c r="E596" s="51"/>
      <c r="F596" s="11" t="s">
        <v>31</v>
      </c>
      <c r="G596" s="39">
        <f t="array" ref="G596">IF($C$595="","",IFERROR(MAX(IF((ROW(مسودة!$C$580:$C$609)=SMALL(IF((ROW(مسودة!$C$580:$C$609)*(مسودة!$C$580:$C$609=$C$595)),ROW(مسودة!$C$580:$C$609)),ROW()-ROW(G596)+1)),مسودة!G581:'مسودة'!G$609)),0))</f>
        <v>21</v>
      </c>
      <c r="H596" s="39">
        <f t="array" ref="H596">IF($C$595="","",IFERROR(MAX(IF((ROW(مسودة!$C$580:$C$609)=SMALL(IF((ROW(مسودة!$C$580:$C$609)*(مسودة!$C$580:$C$609=$C$595)),ROW(مسودة!$C$580:$C$609)),ROW()-ROW(H596)+1)),مسودة!H581:'مسودة'!H$609)),0))</f>
        <v>43</v>
      </c>
      <c r="I596" s="39">
        <f t="array" ref="I596">IF($C$595="","",IFERROR(MAX(IF((ROW(مسودة!$C$580:$C$609)=SMALL(IF((ROW(مسودة!$C$580:$C$609)*(مسودة!$C$580:$C$609=$C$595)),ROW(مسودة!$C$580:$C$609)),ROW()-ROW(I596)+1)),مسودة!I581:'مسودة'!I$609)),0))</f>
        <v>64</v>
      </c>
      <c r="J596" s="39">
        <f t="array" ref="J596">IF($C$595="","",IFERROR(MAX(IF((ROW(مسودة!$C$580:$C$609)=SMALL(IF((ROW(مسودة!$C$580:$C$609)*(مسودة!$C$580:$C$609=$C$595)),ROW(مسودة!$C$580:$C$609)),ROW()-ROW(J596)+1)),مسودة!J581:'مسودة'!J$609)),0))</f>
        <v>17</v>
      </c>
      <c r="K596" s="39">
        <f t="array" ref="K596">IF($C$595="","",IFERROR(MAX(IF((ROW(مسودة!$C$580:$C$609)=SMALL(IF((ROW(مسودة!$C$580:$C$609)*(مسودة!$C$580:$C$609=$C$595)),ROW(مسودة!$C$580:$C$609)),ROW()-ROW(K596)+1)),مسودة!K581:'مسودة'!K$609)),0))</f>
        <v>37</v>
      </c>
      <c r="L596" s="39">
        <f t="array" ref="L596">IF($C$595="","",IFERROR(MAX(IF((ROW(مسودة!$C$580:$C$609)=SMALL(IF((ROW(مسودة!$C$580:$C$609)*(مسودة!$C$580:$C$609=$C$595)),ROW(مسودة!$C$580:$C$609)),ROW()-ROW(L596)+1)),مسودة!L581:'مسودة'!L$609)),0))</f>
        <v>54</v>
      </c>
      <c r="M596" s="39">
        <f t="array" ref="M596">IF($C$595="","",IFERROR(MAX(IF((ROW(مسودة!$C$580:$C$609)=SMALL(IF((ROW(مسودة!$C$580:$C$609)*(مسودة!$C$580:$C$609=$C$595)),ROW(مسودة!$C$580:$C$609)),ROW()-ROW(M596)+1)),مسودة!M581:'مسودة'!M$609)),0))</f>
        <v>5</v>
      </c>
      <c r="N596" s="39">
        <f t="array" ref="N596">IF($C$595="","",IFERROR(MAX(IF((ROW(مسودة!$C$580:$C$609)=SMALL(IF((ROW(مسودة!$C$580:$C$609)*(مسودة!$C$580:$C$609=$C$595)),ROW(مسودة!$C$580:$C$609)),ROW()-ROW(N596)+1)),مسودة!N581:'مسودة'!N$609)),0))</f>
        <v>3</v>
      </c>
      <c r="O596" s="39">
        <f t="array" ref="O596">IF($C$595="","",IFERROR(MAX(IF((ROW(مسودة!$C$580:$C$609)=SMALL(IF((ROW(مسودة!$C$580:$C$609)*(مسودة!$C$580:$C$609=$C$595)),ROW(مسودة!$C$580:$C$609)),ROW()-ROW(O596)+1)),مسودة!O581:'مسودة'!O$609)),0))</f>
        <v>8</v>
      </c>
      <c r="P596" s="39">
        <f t="array" ref="P596">IF($C$595="","",IFERROR(MAX(IF((ROW(مسودة!$C$580:$C$609)=SMALL(IF((ROW(مسودة!$C$580:$C$609)*(مسودة!$C$580:$C$609=$C$595)),ROW(مسودة!$C$580:$C$609)),ROW()-ROW(P596)+1)),مسودة!P581:'مسودة'!P$609)),0))</f>
        <v>19</v>
      </c>
      <c r="Q596" s="39">
        <f t="array" ref="Q596">IF($C$595="","",IFERROR(MAX(IF((ROW(مسودة!$C$580:$C$609)=SMALL(IF((ROW(مسودة!$C$580:$C$609)*(مسودة!$C$580:$C$609=$C$595)),ROW(مسودة!$C$580:$C$609)),ROW()-ROW(Q596)+1)),مسودة!Q581:'مسودة'!Q$609)),0))</f>
        <v>10</v>
      </c>
      <c r="R596" s="39">
        <f t="array" ref="R596">IF($C$595="","",IFERROR(MAX(IF((ROW(مسودة!$C$580:$C$609)=SMALL(IF((ROW(مسودة!$C$580:$C$609)*(مسودة!$C$580:$C$609=$C$595)),ROW(مسودة!$C$580:$C$609)),ROW()-ROW(R596)+1)),مسودة!R581:'مسودة'!R$609)),0))</f>
        <v>29</v>
      </c>
      <c r="S596" s="39">
        <f t="array" ref="S596">IF($C$595="","",IFERROR(MAX(IF((ROW(مسودة!$C$580:$C$609)=SMALL(IF((ROW(مسودة!$C$580:$C$609)*(مسودة!$C$580:$C$609=$C$595)),ROW(مسودة!$C$580:$C$609)),ROW()-ROW(S596)+1)),مسودة!S581:'مسودة'!S$609)),0))</f>
        <v>10</v>
      </c>
      <c r="T596" s="39">
        <f t="array" ref="T596">IF($C$595="","",IFERROR(MAX(IF((ROW(مسودة!$C$580:$C$609)=SMALL(IF((ROW(مسودة!$C$580:$C$609)*(مسودة!$C$580:$C$609=$C$595)),ROW(مسودة!$C$580:$C$609)),ROW()-ROW(T596)+1)),مسودة!T581:'مسودة'!T$609)),0))</f>
        <v>12</v>
      </c>
      <c r="U596" s="39">
        <f t="array" ref="U596">IF($C$595="","",IFERROR(MAX(IF((ROW(مسودة!$C$580:$C$609)=SMALL(IF((ROW(مسودة!$C$580:$C$609)*(مسودة!$C$580:$C$609=$C$595)),ROW(مسودة!$C$580:$C$609)),ROW()-ROW(U596)+1)),مسودة!U581:'مسودة'!U$609)),0))</f>
        <v>22</v>
      </c>
      <c r="V596" s="39">
        <f t="array" ref="V596">IF($C$595="","",IFERROR(MAX(IF((ROW(مسودة!$C$580:$C$609)=SMALL(IF((ROW(مسودة!$C$580:$C$609)*(مسودة!$C$580:$C$609=$C$595)),ROW(مسودة!$C$580:$C$609)),ROW()-ROW(V596)+1)),مسودة!V581:'مسودة'!V$609)),0))</f>
        <v>12</v>
      </c>
      <c r="W596" s="39">
        <f t="array" ref="W596">IF($C$595="","",IFERROR(MAX(IF((ROW(مسودة!$C$580:$C$609)=SMALL(IF((ROW(مسودة!$C$580:$C$609)*(مسودة!$C$580:$C$609=$C$595)),ROW(مسودة!$C$580:$C$609)),ROW()-ROW(W596)+1)),مسودة!W581:'مسودة'!W$609)),0))</f>
        <v>18</v>
      </c>
      <c r="X596" s="39">
        <f t="array" ref="X596">IF($C$595="","",IFERROR(MAX(IF((ROW(مسودة!$C$580:$C$609)=SMALL(IF((ROW(مسودة!$C$580:$C$609)*(مسودة!$C$580:$C$609=$C$595)),ROW(مسودة!$C$580:$C$609)),ROW()-ROW(X596)+1)),مسودة!X581:'مسودة'!X$609)),0))</f>
        <v>30</v>
      </c>
      <c r="Y596" s="39">
        <f t="array" ref="Y596">IF($C$595="","",IFERROR(MAX(IF((ROW(مسودة!$C$580:$C$609)=SMALL(IF((ROW(مسودة!$C$580:$C$609)*(مسودة!$C$580:$C$609=$C$595)),ROW(مسودة!$C$580:$C$609)),ROW()-ROW(Y596)+1)),مسودة!Y581:'مسودة'!Y$609)),0))</f>
        <v>3</v>
      </c>
      <c r="Z596" s="39">
        <f t="array" ref="Z596">IF($C$595="","",IFERROR(MAX(IF((ROW(مسودة!$C$580:$C$609)=SMALL(IF((ROW(مسودة!$C$580:$C$609)*(مسودة!$C$580:$C$609=$C$595)),ROW(مسودة!$C$580:$C$609)),ROW()-ROW(Z596)+1)),مسودة!Z581:'مسودة'!Z$609)),0))</f>
        <v>17</v>
      </c>
      <c r="AA596" s="39">
        <f t="array" ref="AA596">IF($C$595="","",IFERROR(MAX(IF((ROW(مسودة!$C$580:$C$609)=SMALL(IF((ROW(مسودة!$C$580:$C$609)*(مسودة!$C$580:$C$609=$C$595)),ROW(مسودة!$C$580:$C$609)),ROW()-ROW(AA596)+1)),مسودة!AA581:'مسودة'!AA$609)),0))</f>
        <v>20</v>
      </c>
      <c r="AB596" s="39">
        <f t="array" ref="AB596">IF($C$595="","",IFERROR(MAX(IF((ROW(مسودة!$C$580:$C$609)=SMALL(IF((ROW(مسودة!$C$580:$C$609)*(مسودة!$C$580:$C$609=$C$595)),ROW(مسودة!$C$580:$C$609)),ROW()-ROW(AB596)+1)),مسودة!AB581:'مسودة'!AB$609)),0))</f>
        <v>11</v>
      </c>
      <c r="AC596" s="39">
        <f t="array" ref="AC596">IF($C$595="","",IFERROR(MAX(IF((ROW(مسودة!$C$580:$C$609)=SMALL(IF((ROW(مسودة!$C$580:$C$609)*(مسودة!$C$580:$C$609=$C$595)),ROW(مسودة!$C$580:$C$609)),ROW()-ROW(AC596)+1)),مسودة!AC581:'مسودة'!AC$609)),0))</f>
        <v>14</v>
      </c>
      <c r="AD596" s="39">
        <f t="array" ref="AD596">IF($C$595="","",IFERROR(MAX(IF((ROW(مسودة!$C$580:$C$609)=SMALL(IF((ROW(مسودة!$C$580:$C$609)*(مسودة!$C$580:$C$609=$C$595)),ROW(مسودة!$C$580:$C$609)),ROW()-ROW(AD596)+1)),مسودة!AD581:'مسودة'!AD$609)),0))</f>
        <v>25</v>
      </c>
      <c r="AE596" s="39">
        <f t="array" ref="AE596">IF($C$595="","",IFERROR(MAX(IF((ROW(مسودة!$C$580:$C$609)=SMALL(IF((ROW(مسودة!$C$580:$C$609)*(مسودة!$C$580:$C$609=$C$595)),ROW(مسودة!$C$580:$C$609)),ROW()-ROW(AE596)+1)),مسودة!AE581:'مسودة'!AE$609)),0))</f>
        <v>11</v>
      </c>
      <c r="AF596" s="39">
        <f t="array" ref="AF596">IF($C$595="","",IFERROR(MAX(IF((ROW(مسودة!$C$580:$C$609)=SMALL(IF((ROW(مسودة!$C$580:$C$609)*(مسودة!$C$580:$C$609=$C$595)),ROW(مسودة!$C$580:$C$609)),ROW()-ROW(AF596)+1)),مسودة!AF581:'مسودة'!AF$609)),0))</f>
        <v>9</v>
      </c>
      <c r="AG596" s="39">
        <f t="array" ref="AG596">IF($C$595="","",IFERROR(MAX(IF((ROW(مسودة!$C$580:$C$609)=SMALL(IF((ROW(مسودة!$C$580:$C$609)*(مسودة!$C$580:$C$609=$C$595)),ROW(مسودة!$C$580:$C$609)),ROW()-ROW(AG596)+1)),مسودة!AG581:'مسودة'!AG$609)),0))</f>
        <v>20</v>
      </c>
      <c r="AH596" s="39">
        <f t="array" ref="AH596">IF($C$595="","",IFERROR(MAX(IF((ROW(مسودة!$C$580:$C$609)=SMALL(IF((ROW(مسودة!$C$580:$C$609)*(مسودة!$C$580:$C$609=$C$595)),ROW(مسودة!$C$580:$C$609)),ROW()-ROW(AH596)+1)),مسودة!AH581:'مسودة'!AH$609)),0))</f>
        <v>2</v>
      </c>
      <c r="AI596" s="39">
        <f t="array" ref="AI596">IF($C$595="","",IFERROR(MAX(IF((ROW(مسودة!$C$580:$C$609)=SMALL(IF((ROW(مسودة!$C$580:$C$609)*(مسودة!$C$580:$C$609=$C$595)),ROW(مسودة!$C$580:$C$609)),ROW()-ROW(AI596)+1)),مسودة!AI581:'مسودة'!AI$609)),0))</f>
        <v>19</v>
      </c>
      <c r="AJ596" s="39">
        <f t="array" ref="AJ596">IF($C$595="","",IFERROR(MAX(IF((ROW(مسودة!$C$580:$C$609)=SMALL(IF((ROW(مسودة!$C$580:$C$609)*(مسودة!$C$580:$C$609=$C$595)),ROW(مسودة!$C$580:$C$609)),ROW()-ROW(AJ596)+1)),مسودة!AJ581:'مسودة'!AJ$609)),0))</f>
        <v>21</v>
      </c>
      <c r="AK596" s="39">
        <f t="array" ref="AK596">IF($C$595="","",IFERROR(MAX(IF((ROW(مسودة!$C$580:$C$609)=SMALL(IF((ROW(مسودة!$C$580:$C$609)*(مسودة!$C$580:$C$609=$C$595)),ROW(مسودة!$C$580:$C$609)),ROW()-ROW(AK596)+1)),مسودة!AK581:'مسودة'!AK$609)),0))</f>
        <v>4</v>
      </c>
      <c r="AL596" s="39">
        <f t="array" ref="AL596">IF($C$595="","",IFERROR(MAX(IF((ROW(مسودة!$C$580:$C$609)=SMALL(IF((ROW(مسودة!$C$580:$C$609)*(مسودة!$C$580:$C$609=$C$595)),ROW(مسودة!$C$580:$C$609)),ROW()-ROW(AL596)+1)),مسودة!AL581:'مسودة'!AL$609)),0))</f>
        <v>8</v>
      </c>
      <c r="AM596" s="39">
        <f t="array" ref="AM596">IF($C$595="","",IFERROR(MAX(IF((ROW(مسودة!$C$580:$C$609)=SMALL(IF((ROW(مسودة!$C$580:$C$609)*(مسودة!$C$580:$C$609=$C$595)),ROW(مسودة!$C$580:$C$609)),ROW()-ROW(AM596)+1)),مسودة!AM581:'مسودة'!AM$609)),0))</f>
        <v>12</v>
      </c>
      <c r="AN596" s="56"/>
      <c r="AO596" s="56"/>
      <c r="AP596" s="56"/>
      <c r="AQ596" s="49"/>
      <c r="AR596" s="49"/>
      <c r="AS596" s="49"/>
      <c r="AT596" s="49"/>
      <c r="AU596" s="104"/>
    </row>
    <row r="597" spans="2:47" ht="36" customHeight="1" thickBot="1">
      <c r="B597" s="48"/>
      <c r="C597" s="93"/>
      <c r="D597" s="51"/>
      <c r="E597" s="51"/>
      <c r="F597" s="14" t="s">
        <v>32</v>
      </c>
      <c r="G597" s="39">
        <f t="array" ref="G597">IF($C$595="","",IFERROR(MAX(IF((ROW(مسودة!$C$580:$C$609)=SMALL(IF((ROW(مسودة!$C$580:$C$609)*(مسودة!$C$580:$C$609=$C$595)),ROW(مسودة!$C$580:$C$609)),ROW()-ROW(G597)+1)),مسودة!G582:'مسودة'!G$609)),0))</f>
        <v>30</v>
      </c>
      <c r="H597" s="39">
        <f t="array" ref="H597">IF($C$595="","",IFERROR(MAX(IF((ROW(مسودة!$C$580:$C$609)=SMALL(IF((ROW(مسودة!$C$580:$C$609)*(مسودة!$C$580:$C$609=$C$595)),ROW(مسودة!$C$580:$C$609)),ROW()-ROW(H597)+1)),مسودة!H582:'مسودة'!H$609)),0))</f>
        <v>78</v>
      </c>
      <c r="I597" s="39">
        <f t="array" ref="I597">IF($C$595="","",IFERROR(MAX(IF((ROW(مسودة!$C$580:$C$609)=SMALL(IF((ROW(مسودة!$C$580:$C$609)*(مسودة!$C$580:$C$609=$C$595)),ROW(مسودة!$C$580:$C$609)),ROW()-ROW(I597)+1)),مسودة!I582:'مسودة'!I$609)),0))</f>
        <v>108</v>
      </c>
      <c r="J597" s="39">
        <f t="array" ref="J597">IF($C$595="","",IFERROR(MAX(IF((ROW(مسودة!$C$580:$C$609)=SMALL(IF((ROW(مسودة!$C$580:$C$609)*(مسودة!$C$580:$C$609=$C$595)),ROW(مسودة!$C$580:$C$609)),ROW()-ROW(J597)+1)),مسودة!J582:'مسودة'!J$609)),0))</f>
        <v>33</v>
      </c>
      <c r="K597" s="39">
        <f t="array" ref="K597">IF($C$595="","",IFERROR(MAX(IF((ROW(مسودة!$C$580:$C$609)=SMALL(IF((ROW(مسودة!$C$580:$C$609)*(مسودة!$C$580:$C$609=$C$595)),ROW(مسودة!$C$580:$C$609)),ROW()-ROW(K597)+1)),مسودة!K582:'مسودة'!K$609)),0))</f>
        <v>71</v>
      </c>
      <c r="L597" s="39">
        <f t="array" ref="L597">IF($C$595="","",IFERROR(MAX(IF((ROW(مسودة!$C$580:$C$609)=SMALL(IF((ROW(مسودة!$C$580:$C$609)*(مسودة!$C$580:$C$609=$C$595)),ROW(مسودة!$C$580:$C$609)),ROW()-ROW(L597)+1)),مسودة!L582:'مسودة'!L$609)),0))</f>
        <v>104</v>
      </c>
      <c r="M597" s="39">
        <f t="array" ref="M597">IF($C$595="","",IFERROR(MAX(IF((ROW(مسودة!$C$580:$C$609)=SMALL(IF((ROW(مسودة!$C$580:$C$609)*(مسودة!$C$580:$C$609=$C$595)),ROW(مسودة!$C$580:$C$609)),ROW()-ROW(M597)+1)),مسودة!M582:'مسودة'!M$609)),0))</f>
        <v>13</v>
      </c>
      <c r="N597" s="39">
        <f t="array" ref="N597">IF($C$595="","",IFERROR(MAX(IF((ROW(مسودة!$C$580:$C$609)=SMALL(IF((ROW(مسودة!$C$580:$C$609)*(مسودة!$C$580:$C$609=$C$595)),ROW(مسودة!$C$580:$C$609)),ROW()-ROW(N597)+1)),مسودة!N582:'مسودة'!N$609)),0))</f>
        <v>14</v>
      </c>
      <c r="O597" s="39">
        <f t="array" ref="O597">IF($C$595="","",IFERROR(MAX(IF((ROW(مسودة!$C$580:$C$609)=SMALL(IF((ROW(مسودة!$C$580:$C$609)*(مسودة!$C$580:$C$609=$C$595)),ROW(مسودة!$C$580:$C$609)),ROW()-ROW(O597)+1)),مسودة!O582:'مسودة'!O$609)),0))</f>
        <v>0</v>
      </c>
      <c r="P597" s="39">
        <f t="array" ref="P597">IF($C$595="","",IFERROR(MAX(IF((ROW(مسودة!$C$580:$C$609)=SMALL(IF((ROW(مسودة!$C$580:$C$609)*(مسودة!$C$580:$C$609=$C$595)),ROW(مسودة!$C$580:$C$609)),ROW()-ROW(P597)+1)),مسودة!P582:'مسودة'!P$609)),0))</f>
        <v>28</v>
      </c>
      <c r="Q597" s="39">
        <f t="array" ref="Q597">IF($C$595="","",IFERROR(MAX(IF((ROW(مسودة!$C$580:$C$609)=SMALL(IF((ROW(مسودة!$C$580:$C$609)*(مسودة!$C$580:$C$609=$C$595)),ROW(مسودة!$C$580:$C$609)),ROW()-ROW(Q597)+1)),مسودة!Q582:'مسودة'!Q$609)),0))</f>
        <v>33</v>
      </c>
      <c r="R597" s="39">
        <f t="array" ref="R597">IF($C$595="","",IFERROR(MAX(IF((ROW(مسودة!$C$580:$C$609)=SMALL(IF((ROW(مسودة!$C$580:$C$609)*(مسودة!$C$580:$C$609=$C$595)),ROW(مسودة!$C$580:$C$609)),ROW()-ROW(R597)+1)),مسودة!R582:'مسودة'!R$609)),0))</f>
        <v>61</v>
      </c>
      <c r="S597" s="39">
        <f t="array" ref="S597">IF($C$595="","",IFERROR(MAX(IF((ROW(مسودة!$C$580:$C$609)=SMALL(IF((ROW(مسودة!$C$580:$C$609)*(مسودة!$C$580:$C$609=$C$595)),ROW(مسودة!$C$580:$C$609)),ROW()-ROW(S597)+1)),مسودة!S582:'مسودة'!S$609)),0))</f>
        <v>23</v>
      </c>
      <c r="T597" s="39">
        <f t="array" ref="T597">IF($C$595="","",IFERROR(MAX(IF((ROW(مسودة!$C$580:$C$609)=SMALL(IF((ROW(مسودة!$C$580:$C$609)*(مسودة!$C$580:$C$609=$C$595)),ROW(مسودة!$C$580:$C$609)),ROW()-ROW(T597)+1)),مسودة!T582:'مسودة'!T$609)),0))</f>
        <v>40</v>
      </c>
      <c r="U597" s="39">
        <f t="array" ref="U597">IF($C$595="","",IFERROR(MAX(IF((ROW(مسودة!$C$580:$C$609)=SMALL(IF((ROW(مسودة!$C$580:$C$609)*(مسودة!$C$580:$C$609=$C$595)),ROW(مسودة!$C$580:$C$609)),ROW()-ROW(U597)+1)),مسودة!U582:'مسودة'!U$609)),0))</f>
        <v>63</v>
      </c>
      <c r="V597" s="39">
        <f t="array" ref="V597">IF($C$595="","",IFERROR(MAX(IF((ROW(مسودة!$C$580:$C$609)=SMALL(IF((ROW(مسودة!$C$580:$C$609)*(مسودة!$C$580:$C$609=$C$595)),ROW(مسودة!$C$580:$C$609)),ROW()-ROW(V597)+1)),مسودة!V582:'مسودة'!V$609)),0))</f>
        <v>26</v>
      </c>
      <c r="W597" s="39">
        <f t="array" ref="W597">IF($C$595="","",IFERROR(MAX(IF((ROW(مسودة!$C$580:$C$609)=SMALL(IF((ROW(مسودة!$C$580:$C$609)*(مسودة!$C$580:$C$609=$C$595)),ROW(مسودة!$C$580:$C$609)),ROW()-ROW(W597)+1)),مسودة!W582:'مسودة'!W$609)),0))</f>
        <v>34</v>
      </c>
      <c r="X597" s="39">
        <f t="array" ref="X597">IF($C$595="","",IFERROR(MAX(IF((ROW(مسودة!$C$580:$C$609)=SMALL(IF((ROW(مسودة!$C$580:$C$609)*(مسودة!$C$580:$C$609=$C$595)),ROW(مسودة!$C$580:$C$609)),ROW()-ROW(X597)+1)),مسودة!X582:'مسودة'!X$609)),0))</f>
        <v>60</v>
      </c>
      <c r="Y597" s="39">
        <f t="array" ref="Y597">IF($C$595="","",IFERROR(MAX(IF((ROW(مسودة!$C$580:$C$609)=SMALL(IF((ROW(مسودة!$C$580:$C$609)*(مسودة!$C$580:$C$609=$C$595)),ROW(مسودة!$C$580:$C$609)),ROW()-ROW(Y597)+1)),مسودة!Y582:'مسودة'!Y$609)),0))</f>
        <v>6</v>
      </c>
      <c r="Z597" s="39">
        <f t="array" ref="Z597">IF($C$595="","",IFERROR(MAX(IF((ROW(مسودة!$C$580:$C$609)=SMALL(IF((ROW(مسودة!$C$580:$C$609)*(مسودة!$C$580:$C$609=$C$595)),ROW(مسودة!$C$580:$C$609)),ROW()-ROW(Z597)+1)),مسودة!Z582:'مسودة'!Z$609)),0))</f>
        <v>34</v>
      </c>
      <c r="AA597" s="39">
        <f t="array" ref="AA597">IF($C$595="","",IFERROR(MAX(IF((ROW(مسودة!$C$580:$C$609)=SMALL(IF((ROW(مسودة!$C$580:$C$609)*(مسودة!$C$580:$C$609=$C$595)),ROW(مسودة!$C$580:$C$609)),ROW()-ROW(AA597)+1)),مسودة!AA582:'مسودة'!AA$609)),0))</f>
        <v>40</v>
      </c>
      <c r="AB597" s="39">
        <f t="array" ref="AB597">IF($C$595="","",IFERROR(MAX(IF((ROW(مسودة!$C$580:$C$609)=SMALL(IF((ROW(مسودة!$C$580:$C$609)*(مسودة!$C$580:$C$609=$C$595)),ROW(مسودة!$C$580:$C$609)),ROW()-ROW(AB597)+1)),مسودة!AB582:'مسودة'!AB$609)),0))</f>
        <v>23</v>
      </c>
      <c r="AC597" s="39">
        <f t="array" ref="AC597">IF($C$595="","",IFERROR(MAX(IF((ROW(مسودة!$C$580:$C$609)=SMALL(IF((ROW(مسودة!$C$580:$C$609)*(مسودة!$C$580:$C$609=$C$595)),ROW(مسودة!$C$580:$C$609)),ROW()-ROW(AC597)+1)),مسودة!AC582:'مسودة'!AC$609)),0))</f>
        <v>30</v>
      </c>
      <c r="AD597" s="39">
        <f t="array" ref="AD597">IF($C$595="","",IFERROR(MAX(IF((ROW(مسودة!$C$580:$C$609)=SMALL(IF((ROW(مسودة!$C$580:$C$609)*(مسودة!$C$580:$C$609=$C$595)),ROW(مسودة!$C$580:$C$609)),ROW()-ROW(AD597)+1)),مسودة!AD582:'مسودة'!AD$609)),0))</f>
        <v>53</v>
      </c>
      <c r="AE597" s="39">
        <f t="array" ref="AE597">IF($C$595="","",IFERROR(MAX(IF((ROW(مسودة!$C$580:$C$609)=SMALL(IF((ROW(مسودة!$C$580:$C$609)*(مسودة!$C$580:$C$609=$C$595)),ROW(مسودة!$C$580:$C$609)),ROW()-ROW(AE597)+1)),مسودة!AE582:'مسودة'!AE$609)),0))</f>
        <v>15</v>
      </c>
      <c r="AF597" s="39">
        <f t="array" ref="AF597">IF($C$595="","",IFERROR(MAX(IF((ROW(مسودة!$C$580:$C$609)=SMALL(IF((ROW(مسودة!$C$580:$C$609)*(مسودة!$C$580:$C$609=$C$595)),ROW(مسودة!$C$580:$C$609)),ROW()-ROW(AF597)+1)),مسودة!AF582:'مسودة'!AF$609)),0))</f>
        <v>13</v>
      </c>
      <c r="AG597" s="39">
        <f t="array" ref="AG597">IF($C$595="","",IFERROR(MAX(IF((ROW(مسودة!$C$580:$C$609)=SMALL(IF((ROW(مسودة!$C$580:$C$609)*(مسودة!$C$580:$C$609=$C$595)),ROW(مسودة!$C$580:$C$609)),ROW()-ROW(AG597)+1)),مسودة!AG582:'مسودة'!AG$609)),0))</f>
        <v>0</v>
      </c>
      <c r="AH597" s="39">
        <f t="array" ref="AH597">IF($C$595="","",IFERROR(MAX(IF((ROW(مسودة!$C$580:$C$609)=SMALL(IF((ROW(مسودة!$C$580:$C$609)*(مسودة!$C$580:$C$609=$C$595)),ROW(مسودة!$C$580:$C$609)),ROW()-ROW(AH597)+1)),مسودة!AH582:'مسودة'!AH$609)),0))</f>
        <v>7</v>
      </c>
      <c r="AI597" s="39">
        <f t="array" ref="AI597">IF($C$595="","",IFERROR(MAX(IF((ROW(مسودة!$C$580:$C$609)=SMALL(IF((ROW(مسودة!$C$580:$C$609)*(مسودة!$C$580:$C$609=$C$595)),ROW(مسودة!$C$580:$C$609)),ROW()-ROW(AI597)+1)),مسودة!AI582:'مسودة'!AI$609)),0))</f>
        <v>22</v>
      </c>
      <c r="AJ597" s="39">
        <f t="array" ref="AJ597">IF($C$595="","",IFERROR(MAX(IF((ROW(مسودة!$C$580:$C$609)=SMALL(IF((ROW(مسودة!$C$580:$C$609)*(مسودة!$C$580:$C$609=$C$595)),ROW(مسودة!$C$580:$C$609)),ROW()-ROW(AJ597)+1)),مسودة!AJ582:'مسودة'!AJ$609)),0))</f>
        <v>29</v>
      </c>
      <c r="AK597" s="39">
        <f t="array" ref="AK597">IF($C$595="","",IFERROR(MAX(IF((ROW(مسودة!$C$580:$C$609)=SMALL(IF((ROW(مسودة!$C$580:$C$609)*(مسودة!$C$580:$C$609=$C$595)),ROW(مسودة!$C$580:$C$609)),ROW()-ROW(AK597)+1)),مسودة!AK582:'مسودة'!AK$609)),0))</f>
        <v>10</v>
      </c>
      <c r="AL597" s="39">
        <f t="array" ref="AL597">IF($C$595="","",IFERROR(MAX(IF((ROW(مسودة!$C$580:$C$609)=SMALL(IF((ROW(مسودة!$C$580:$C$609)*(مسودة!$C$580:$C$609=$C$595)),ROW(مسودة!$C$580:$C$609)),ROW()-ROW(AL597)+1)),مسودة!AL582:'مسودة'!AL$609)),0))</f>
        <v>11</v>
      </c>
      <c r="AM597" s="39">
        <f t="array" ref="AM597">IF($C$595="","",IFERROR(MAX(IF((ROW(مسودة!$C$580:$C$609)=SMALL(IF((ROW(مسودة!$C$580:$C$609)*(مسودة!$C$580:$C$609=$C$595)),ROW(مسودة!$C$580:$C$609)),ROW()-ROW(AM597)+1)),مسودة!AM582:'مسودة'!AM$609)),0))</f>
        <v>21</v>
      </c>
      <c r="AN597" s="39">
        <f t="array" ref="AN597">IF($C$595="","",IFERROR(MAX(IF((ROW(مسودة!$C$580:$C$609)=SMALL(IF((ROW(مسودة!$C$580:$C$609)*(مسودة!$C$580:$C$609=$C$595)),ROW(مسودة!$C$580:$C$609)),ROW()-ROW(AN597)+1)),مسودة!AN582:AN$609)),0))</f>
        <v>0</v>
      </c>
      <c r="AO597" s="39">
        <f t="array" ref="AO597">IF($C$595="","",IFERROR(MAX(IF((ROW(مسودة!$C$580:$C$609)=SMALL(IF((ROW(مسودة!$C$580:$C$609)*(مسودة!$C$580:$C$609=$C$595)),ROW(مسودة!$C$580:$C$609)),ROW()-ROW(AO597)+1)),مسودة!AO582:AO$609)),0))</f>
        <v>0</v>
      </c>
      <c r="AP597" s="39" t="str">
        <f>IF(AO597&lt;50,"   ",IF(AO597&lt;65,"مقبول",IF(AO597&lt;75,"جيد",IF(AO597&lt;85,"جيدجداً",IF(AO597&lt;=100,"ممتاز","")))))</f>
        <v xml:space="preserve">   </v>
      </c>
      <c r="AQ597" s="49"/>
      <c r="AR597" s="49"/>
      <c r="AS597" s="49"/>
      <c r="AT597" s="49"/>
      <c r="AU597" s="105"/>
    </row>
    <row r="598" spans="2:47" ht="28.5" customHeight="1" thickBot="1">
      <c r="B598" s="48">
        <f t="shared" ref="B598" si="96">B595+1</f>
        <v>133</v>
      </c>
      <c r="C598" s="98">
        <f t="array" ref="C598">IF(ISERROR(INDEX(مسودة!$C$580:$AV$609,SMALL(IF((مسودة!$AU$580:$AU$609="راسب"),ROW(مسودة!$C$580:$AV$609)-MIN(ROW(مسودة!$C$580:$AV$609))+1,""),ROW(A3)),COLUMN(A3))),"",INDEX(مسودة!$C$580:$AV$609,SMALL(IF((مسودة!$AU$580:$AU$609="راسب"),ROW(مسودة!$C$580:$AV$609)-MIN(ROW(مسودة!$C$580:$AV$609))+1,""),ROW(A3)),COLUMN(A3)))</f>
        <v>743</v>
      </c>
      <c r="D598" s="95" t="str">
        <f>IF(C598&lt;&gt;"",VLOOKUP(C598,مسودة!$C$580:$D$609,2,0),"")</f>
        <v xml:space="preserve">جمال عبد اللطيف </v>
      </c>
      <c r="E598" s="95">
        <f>IF(C598&lt;&gt;"",VLOOKUP(C598,مسودة!$C$580:$E$609,3,0),"")</f>
        <v>345</v>
      </c>
      <c r="F598" s="11" t="s">
        <v>30</v>
      </c>
      <c r="G598" s="39">
        <f t="array" ref="G598">IF($C$598="","",IFERROR(MAX(IF((ROW(مسودة!$C$580:$C$609)=SMALL(IF((ROW(مسودة!$C$580:$C$609)*(مسودة!$C$580:$C$609=$C$598)),ROW(مسودة!$C$580:$C$609)),ROW()-ROW(G598)+1)),مسودة!G580:'مسودة'!G$609)),0))</f>
        <v>15</v>
      </c>
      <c r="H598" s="39">
        <f t="array" ref="H598">IF($C$598="","",IFERROR(MAX(IF((ROW(مسودة!$C$580:$C$609)=SMALL(IF((ROW(مسودة!$C$580:$C$609)*(مسودة!$C$580:$C$609=$C$598)),ROW(مسودة!$C$580:$C$609)),ROW()-ROW(H598)+1)),مسودة!H580:'مسودة'!H$609)),0))</f>
        <v>41</v>
      </c>
      <c r="I598" s="39">
        <f t="array" ref="I598">IF($C$598="","",IFERROR(MAX(IF((ROW(مسودة!$C$580:$C$609)=SMALL(IF((ROW(مسودة!$C$580:$C$609)*(مسودة!$C$580:$C$609=$C$598)),ROW(مسودة!$C$580:$C$609)),ROW()-ROW(I598)+1)),مسودة!I580:'مسودة'!I$609)),0))</f>
        <v>56</v>
      </c>
      <c r="J598" s="39">
        <f t="array" ref="J598">IF($C$598="","",IFERROR(MAX(IF((ROW(مسودة!$C$580:$C$609)=SMALL(IF((ROW(مسودة!$C$580:$C$609)*(مسودة!$C$580:$C$609=$C$598)),ROW(مسودة!$C$580:$C$609)),ROW()-ROW(J598)+1)),مسودة!J580:'مسودة'!J$609)),0))</f>
        <v>20</v>
      </c>
      <c r="K598" s="39">
        <f t="array" ref="K598">IF($C$598="","",IFERROR(MAX(IF((ROW(مسودة!$C$580:$C$609)=SMALL(IF((ROW(مسودة!$C$580:$C$609)*(مسودة!$C$580:$C$609=$C$598)),ROW(مسودة!$C$580:$C$609)),ROW()-ROW(K598)+1)),مسودة!K580:'مسودة'!K$609)),0))</f>
        <v>27</v>
      </c>
      <c r="L598" s="39">
        <f t="array" ref="L598">IF($C$598="","",IFERROR(MAX(IF((ROW(مسودة!$C$580:$C$609)=SMALL(IF((ROW(مسودة!$C$580:$C$609)*(مسودة!$C$580:$C$609=$C$598)),ROW(مسودة!$C$580:$C$609)),ROW()-ROW(L598)+1)),مسودة!L580:'مسودة'!L$609)),0))</f>
        <v>47</v>
      </c>
      <c r="M598" s="39">
        <f t="array" ref="M598">IF($C$598="","",IFERROR(MAX(IF((ROW(مسودة!$C$580:$C$609)=SMALL(IF((ROW(مسودة!$C$580:$C$609)*(مسودة!$C$580:$C$609=$C$598)),ROW(مسودة!$C$580:$C$609)),ROW()-ROW(M598)+1)),مسودة!M580:'مسودة'!M$609)),0))</f>
        <v>13</v>
      </c>
      <c r="N598" s="39">
        <f t="array" ref="N598">IF($C$598="","",IFERROR(MAX(IF((ROW(مسودة!$C$580:$C$609)=SMALL(IF((ROW(مسودة!$C$580:$C$609)*(مسودة!$C$580:$C$609=$C$598)),ROW(مسودة!$C$580:$C$609)),ROW()-ROW(N598)+1)),مسودة!N580:'مسودة'!N$609)),0))</f>
        <v>18</v>
      </c>
      <c r="O598" s="39">
        <f t="array" ref="O598">IF($C$598="","",IFERROR(MAX(IF((ROW(مسودة!$C$580:$C$609)=SMALL(IF((ROW(مسودة!$C$580:$C$609)*(مسودة!$C$580:$C$609=$C$598)),ROW(مسودة!$C$580:$C$609)),ROW()-ROW(O598)+1)),مسودة!O580:'مسودة'!O$609)),0))</f>
        <v>31</v>
      </c>
      <c r="P598" s="39">
        <f t="array" ref="P598">IF($C$598="","",IFERROR(MAX(IF((ROW(مسودة!$C$580:$C$609)=SMALL(IF((ROW(مسودة!$C$580:$C$609)*(مسودة!$C$580:$C$609=$C$598)),ROW(مسودة!$C$580:$C$609)),ROW()-ROW(P598)+1)),مسودة!P580:'مسودة'!P$609)),0))</f>
        <v>14</v>
      </c>
      <c r="Q598" s="39">
        <f t="array" ref="Q598">IF($C$598="","",IFERROR(MAX(IF((ROW(مسودة!$C$580:$C$609)=SMALL(IF((ROW(مسودة!$C$580:$C$609)*(مسودة!$C$580:$C$609=$C$598)),ROW(مسودة!$C$580:$C$609)),ROW()-ROW(Q598)+1)),مسودة!Q580:'مسودة'!Q$609)),0))</f>
        <v>18</v>
      </c>
      <c r="R598" s="39">
        <f t="array" ref="R598">IF($C$598="","",IFERROR(MAX(IF((ROW(مسودة!$C$580:$C$609)=SMALL(IF((ROW(مسودة!$C$580:$C$609)*(مسودة!$C$580:$C$609=$C$598)),ROW(مسودة!$C$580:$C$609)),ROW()-ROW(R598)+1)),مسودة!R580:'مسودة'!R$609)),0))</f>
        <v>32</v>
      </c>
      <c r="S598" s="39">
        <f t="array" ref="S598">IF($C$598="","",IFERROR(MAX(IF((ROW(مسودة!$C$580:$C$609)=SMALL(IF((ROW(مسودة!$C$580:$C$609)*(مسودة!$C$580:$C$609=$C$598)),ROW(مسودة!$C$580:$C$609)),ROW()-ROW(S598)+1)),مسودة!S580:'مسودة'!S$609)),0))</f>
        <v>19</v>
      </c>
      <c r="T598" s="39">
        <f t="array" ref="T598">IF($C$598="","",IFERROR(MAX(IF((ROW(مسودة!$C$580:$C$609)=SMALL(IF((ROW(مسودة!$C$580:$C$609)*(مسودة!$C$580:$C$609=$C$598)),ROW(مسودة!$C$580:$C$609)),ROW()-ROW(T598)+1)),مسودة!T580:'مسودة'!T$609)),0))</f>
        <v>8</v>
      </c>
      <c r="U598" s="39">
        <f t="array" ref="U598">IF($C$598="","",IFERROR(MAX(IF((ROW(مسودة!$C$580:$C$609)=SMALL(IF((ROW(مسودة!$C$580:$C$609)*(مسودة!$C$580:$C$609=$C$598)),ROW(مسودة!$C$580:$C$609)),ROW()-ROW(U598)+1)),مسودة!U580:'مسودة'!U$609)),0))</f>
        <v>27</v>
      </c>
      <c r="V598" s="39">
        <f t="array" ref="V598">IF($C$598="","",IFERROR(MAX(IF((ROW(مسودة!$C$580:$C$609)=SMALL(IF((ROW(مسودة!$C$580:$C$609)*(مسودة!$C$580:$C$609=$C$598)),ROW(مسودة!$C$580:$C$609)),ROW()-ROW(V598)+1)),مسودة!V580:'مسودة'!V$609)),0))</f>
        <v>14</v>
      </c>
      <c r="W598" s="39">
        <f t="array" ref="W598">IF($C$598="","",IFERROR(MAX(IF((ROW(مسودة!$C$580:$C$609)=SMALL(IF((ROW(مسودة!$C$580:$C$609)*(مسودة!$C$580:$C$609=$C$598)),ROW(مسودة!$C$580:$C$609)),ROW()-ROW(W598)+1)),مسودة!W580:'مسودة'!W$609)),0))</f>
        <v>12</v>
      </c>
      <c r="X598" s="39">
        <f t="array" ref="X598">IF($C$598="","",IFERROR(MAX(IF((ROW(مسودة!$C$580:$C$609)=SMALL(IF((ROW(مسودة!$C$580:$C$609)*(مسودة!$C$580:$C$609=$C$598)),ROW(مسودة!$C$580:$C$609)),ROW()-ROW(X598)+1)),مسودة!X580:'مسودة'!X$609)),0))</f>
        <v>26</v>
      </c>
      <c r="Y598" s="39">
        <f t="array" ref="Y598">IF($C$598="","",IFERROR(MAX(IF((ROW(مسودة!$C$580:$C$609)=SMALL(IF((ROW(مسودة!$C$580:$C$609)*(مسودة!$C$580:$C$609=$C$598)),ROW(مسودة!$C$580:$C$609)),ROW()-ROW(Y598)+1)),مسودة!Y580:'مسودة'!Y$609)),0))</f>
        <v>9</v>
      </c>
      <c r="Z598" s="39">
        <f t="array" ref="Z598">IF($C$598="","",IFERROR(MAX(IF((ROW(مسودة!$C$580:$C$609)=SMALL(IF((ROW(مسودة!$C$580:$C$609)*(مسودة!$C$580:$C$609=$C$598)),ROW(مسودة!$C$580:$C$609)),ROW()-ROW(Z598)+1)),مسودة!Z580:'مسودة'!Z$609)),0))</f>
        <v>22</v>
      </c>
      <c r="AA598" s="39">
        <f t="array" ref="AA598">IF($C$598="","",IFERROR(MAX(IF((ROW(مسودة!$C$580:$C$609)=SMALL(IF((ROW(مسودة!$C$580:$C$609)*(مسودة!$C$580:$C$609=$C$598)),ROW(مسودة!$C$580:$C$609)),ROW()-ROW(AA598)+1)),مسودة!AA580:'مسودة'!AA$609)),0))</f>
        <v>31</v>
      </c>
      <c r="AB598" s="39">
        <f t="array" ref="AB598">IF($C$598="","",IFERROR(MAX(IF((ROW(مسودة!$C$580:$C$609)=SMALL(IF((ROW(مسودة!$C$580:$C$609)*(مسودة!$C$580:$C$609=$C$598)),ROW(مسودة!$C$580:$C$609)),ROW()-ROW(AB598)+1)),مسودة!AB580:'مسودة'!AB$609)),0))</f>
        <v>13</v>
      </c>
      <c r="AC598" s="39">
        <f t="array" ref="AC598">IF($C$598="","",IFERROR(MAX(IF((ROW(مسودة!$C$580:$C$609)=SMALL(IF((ROW(مسودة!$C$580:$C$609)*(مسودة!$C$580:$C$609=$C$598)),ROW(مسودة!$C$580:$C$609)),ROW()-ROW(AC598)+1)),مسودة!AC580:'مسودة'!AC$609)),0))</f>
        <v>18</v>
      </c>
      <c r="AD598" s="39">
        <f t="array" ref="AD598">IF($C$598="","",IFERROR(MAX(IF((ROW(مسودة!$C$580:$C$609)=SMALL(IF((ROW(مسودة!$C$580:$C$609)*(مسودة!$C$580:$C$609=$C$598)),ROW(مسودة!$C$580:$C$609)),ROW()-ROW(AD598)+1)),مسودة!AD580:'مسودة'!AD$609)),0))</f>
        <v>31</v>
      </c>
      <c r="AE598" s="39">
        <f t="array" ref="AE598">IF($C$598="","",IFERROR(MAX(IF((ROW(مسودة!$C$580:$C$609)=SMALL(IF((ROW(مسودة!$C$580:$C$609)*(مسودة!$C$580:$C$609=$C$598)),ROW(مسودة!$C$580:$C$609)),ROW()-ROW(AE598)+1)),مسودة!AE580:'مسودة'!AE$609)),0))</f>
        <v>11</v>
      </c>
      <c r="AF598" s="39">
        <f t="array" ref="AF598">IF($C$598="","",IFERROR(MAX(IF((ROW(مسودة!$C$580:$C$609)=SMALL(IF((ROW(مسودة!$C$580:$C$609)*(مسودة!$C$580:$C$609=$C$598)),ROW(مسودة!$C$580:$C$609)),ROW()-ROW(AF598)+1)),مسودة!AF580:'مسودة'!AF$609)),0))</f>
        <v>26</v>
      </c>
      <c r="AG598" s="39">
        <f t="array" ref="AG598">IF($C$598="","",IFERROR(MAX(IF((ROW(مسودة!$C$580:$C$609)=SMALL(IF((ROW(مسودة!$C$580:$C$609)*(مسودة!$C$580:$C$609=$C$598)),ROW(مسودة!$C$580:$C$609)),ROW()-ROW(AG598)+1)),مسودة!AG580:'مسودة'!AG$609)),0))</f>
        <v>37</v>
      </c>
      <c r="AH598" s="39">
        <f t="array" ref="AH598">IF($C$598="","",IFERROR(MAX(IF((ROW(مسودة!$C$580:$C$609)=SMALL(IF((ROW(مسودة!$C$580:$C$609)*(مسودة!$C$580:$C$609=$C$598)),ROW(مسودة!$C$580:$C$609)),ROW()-ROW(AH598)+1)),مسودة!AH580:'مسودة'!AH$609)),0))</f>
        <v>11</v>
      </c>
      <c r="AI598" s="39">
        <f t="array" ref="AI598">IF($C$598="","",IFERROR(MAX(IF((ROW(مسودة!$C$580:$C$609)=SMALL(IF((ROW(مسودة!$C$580:$C$609)*(مسودة!$C$580:$C$609=$C$598)),ROW(مسودة!$C$580:$C$609)),ROW()-ROW(AI598)+1)),مسودة!AI580:'مسودة'!AI$609)),0))</f>
        <v>9</v>
      </c>
      <c r="AJ598" s="39">
        <f t="array" ref="AJ598">IF($C$598="","",IFERROR(MAX(IF((ROW(مسودة!$C$580:$C$609)=SMALL(IF((ROW(مسودة!$C$580:$C$609)*(مسودة!$C$580:$C$609=$C$598)),ROW(مسودة!$C$580:$C$609)),ROW()-ROW(AJ598)+1)),مسودة!AJ580:'مسودة'!AJ$609)),0))</f>
        <v>20</v>
      </c>
      <c r="AK598" s="39">
        <f t="array" ref="AK598">IF($C$598="","",IFERROR(MAX(IF((ROW(مسودة!$C$580:$C$609)=SMALL(IF((ROW(مسودة!$C$580:$C$609)*(مسودة!$C$580:$C$609=$C$598)),ROW(مسودة!$C$580:$C$609)),ROW()-ROW(AK598)+1)),مسودة!AK580:'مسودة'!AK$609)),0))</f>
        <v>4</v>
      </c>
      <c r="AL598" s="39">
        <f t="array" ref="AL598">IF($C$598="","",IFERROR(MAX(IF((ROW(مسودة!$C$580:$C$609)=SMALL(IF((ROW(مسودة!$C$580:$C$609)*(مسودة!$C$580:$C$609=$C$598)),ROW(مسودة!$C$580:$C$609)),ROW()-ROW(AL598)+1)),مسودة!AL580:'مسودة'!AL$609)),0))</f>
        <v>4</v>
      </c>
      <c r="AM598" s="39">
        <f t="array" ref="AM598">IF($C$598="","",IFERROR(MAX(IF((ROW(مسودة!$C$580:$C$609)=SMALL(IF((ROW(مسودة!$C$580:$C$609)*(مسودة!$C$580:$C$609=$C$598)),ROW(مسودة!$C$580:$C$609)),ROW()-ROW(AM598)+1)),مسودة!AM580:'مسودة'!AM$609)),0))</f>
        <v>8</v>
      </c>
      <c r="AN598" s="62"/>
      <c r="AO598" s="62"/>
      <c r="AP598" s="62"/>
      <c r="AQ598" s="106"/>
      <c r="AR598" s="107"/>
      <c r="AS598" s="106"/>
      <c r="AT598" s="107"/>
      <c r="AU598" s="103" t="str">
        <f>IFERROR(LOOKUP(2,1/((مسودة!$C$580:$C$609=C598)*(مسودة!$F$580:$F$609=F598)),مسودة!$AV$580:$AV$609),"")</f>
        <v>له دور ثانٍ في :  رياضيات،</v>
      </c>
    </row>
    <row r="599" spans="2:47" ht="28.5" customHeight="1" thickBot="1">
      <c r="B599" s="48"/>
      <c r="C599" s="99"/>
      <c r="D599" s="51"/>
      <c r="E599" s="51"/>
      <c r="F599" s="11" t="s">
        <v>31</v>
      </c>
      <c r="G599" s="39">
        <f t="array" ref="G599">IF($C$598="","",IFERROR(MAX(IF((ROW(مسودة!$C$580:$C$609)=SMALL(IF((ROW(مسودة!$C$580:$C$609)*(مسودة!$C$580:$C$609=$C$598)),ROW(مسودة!$C$580:$C$609)),ROW()-ROW(G599)+1)),مسودة!G581:'مسودة'!G$609)),0))</f>
        <v>19</v>
      </c>
      <c r="H599" s="39">
        <f t="array" ref="H599">IF($C$598="","",IFERROR(MAX(IF((ROW(مسودة!$C$580:$C$609)=SMALL(IF((ROW(مسودة!$C$580:$C$609)*(مسودة!$C$580:$C$609=$C$598)),ROW(مسودة!$C$580:$C$609)),ROW()-ROW(H599)+1)),مسودة!H581:'مسودة'!H$609)),0))</f>
        <v>54</v>
      </c>
      <c r="I599" s="39">
        <f t="array" ref="I599">IF($C$598="","",IFERROR(MAX(IF((ROW(مسودة!$C$580:$C$609)=SMALL(IF((ROW(مسودة!$C$580:$C$609)*(مسودة!$C$580:$C$609=$C$598)),ROW(مسودة!$C$580:$C$609)),ROW()-ROW(I599)+1)),مسودة!I581:'مسودة'!I$609)),0))</f>
        <v>73</v>
      </c>
      <c r="J599" s="39">
        <f t="array" ref="J599">IF($C$598="","",IFERROR(MAX(IF((ROW(مسودة!$C$580:$C$609)=SMALL(IF((ROW(مسودة!$C$580:$C$609)*(مسودة!$C$580:$C$609=$C$598)),ROW(مسودة!$C$580:$C$609)),ROW()-ROW(J599)+1)),مسودة!J581:'مسودة'!J$609)),0))</f>
        <v>23</v>
      </c>
      <c r="K599" s="39">
        <f t="array" ref="K599">IF($C$598="","",IFERROR(MAX(IF((ROW(مسودة!$C$580:$C$609)=SMALL(IF((ROW(مسودة!$C$580:$C$609)*(مسودة!$C$580:$C$609=$C$598)),ROW(مسودة!$C$580:$C$609)),ROW()-ROW(K599)+1)),مسودة!K581:'مسودة'!K$609)),0))</f>
        <v>38</v>
      </c>
      <c r="L599" s="39">
        <f t="array" ref="L599">IF($C$598="","",IFERROR(MAX(IF((ROW(مسودة!$C$580:$C$609)=SMALL(IF((ROW(مسودة!$C$580:$C$609)*(مسودة!$C$580:$C$609=$C$598)),ROW(مسودة!$C$580:$C$609)),ROW()-ROW(L599)+1)),مسودة!L581:'مسودة'!L$609)),0))</f>
        <v>61</v>
      </c>
      <c r="M599" s="39">
        <f t="array" ref="M599">IF($C$598="","",IFERROR(MAX(IF((ROW(مسودة!$C$580:$C$609)=SMALL(IF((ROW(مسودة!$C$580:$C$609)*(مسودة!$C$580:$C$609=$C$598)),ROW(مسودة!$C$580:$C$609)),ROW()-ROW(M599)+1)),مسودة!M581:'مسودة'!M$609)),0))</f>
        <v>15</v>
      </c>
      <c r="N599" s="39">
        <f t="array" ref="N599">IF($C$598="","",IFERROR(MAX(IF((ROW(مسودة!$C$580:$C$609)=SMALL(IF((ROW(مسودة!$C$580:$C$609)*(مسودة!$C$580:$C$609=$C$598)),ROW(مسودة!$C$580:$C$609)),ROW()-ROW(N599)+1)),مسودة!N581:'مسودة'!N$609)),0))</f>
        <v>18</v>
      </c>
      <c r="O599" s="39">
        <f t="array" ref="O599">IF($C$598="","",IFERROR(MAX(IF((ROW(مسودة!$C$580:$C$609)=SMALL(IF((ROW(مسودة!$C$580:$C$609)*(مسودة!$C$580:$C$609=$C$598)),ROW(مسودة!$C$580:$C$609)),ROW()-ROW(O599)+1)),مسودة!O581:'مسودة'!O$609)),0))</f>
        <v>33</v>
      </c>
      <c r="P599" s="39">
        <f t="array" ref="P599">IF($C$598="","",IFERROR(MAX(IF((ROW(مسودة!$C$580:$C$609)=SMALL(IF((ROW(مسودة!$C$580:$C$609)*(مسودة!$C$580:$C$609=$C$598)),ROW(مسودة!$C$580:$C$609)),ROW()-ROW(P599)+1)),مسودة!P581:'مسودة'!P$609)),0))</f>
        <v>13</v>
      </c>
      <c r="Q599" s="39">
        <f t="array" ref="Q599">IF($C$598="","",IFERROR(MAX(IF((ROW(مسودة!$C$580:$C$609)=SMALL(IF((ROW(مسودة!$C$580:$C$609)*(مسودة!$C$580:$C$609=$C$598)),ROW(مسودة!$C$580:$C$609)),ROW()-ROW(Q599)+1)),مسودة!Q581:'مسودة'!Q$609)),0))</f>
        <v>16</v>
      </c>
      <c r="R599" s="39">
        <f t="array" ref="R599">IF($C$598="","",IFERROR(MAX(IF((ROW(مسودة!$C$580:$C$609)=SMALL(IF((ROW(مسودة!$C$580:$C$609)*(مسودة!$C$580:$C$609=$C$598)),ROW(مسودة!$C$580:$C$609)),ROW()-ROW(R599)+1)),مسودة!R581:'مسودة'!R$609)),0))</f>
        <v>29</v>
      </c>
      <c r="S599" s="39">
        <f t="array" ref="S599">IF($C$598="","",IFERROR(MAX(IF((ROW(مسودة!$C$580:$C$609)=SMALL(IF((ROW(مسودة!$C$580:$C$609)*(مسودة!$C$580:$C$609=$C$598)),ROW(مسودة!$C$580:$C$609)),ROW()-ROW(S599)+1)),مسودة!S581:'مسودة'!S$609)),0))</f>
        <v>19</v>
      </c>
      <c r="T599" s="39">
        <f t="array" ref="T599">IF($C$598="","",IFERROR(MAX(IF((ROW(مسودة!$C$580:$C$609)=SMALL(IF((ROW(مسودة!$C$580:$C$609)*(مسودة!$C$580:$C$609=$C$598)),ROW(مسودة!$C$580:$C$609)),ROW()-ROW(T599)+1)),مسودة!T581:'مسودة'!T$609)),0))</f>
        <v>21</v>
      </c>
      <c r="U599" s="39">
        <f t="array" ref="U599">IF($C$598="","",IFERROR(MAX(IF((ROW(مسودة!$C$580:$C$609)=SMALL(IF((ROW(مسودة!$C$580:$C$609)*(مسودة!$C$580:$C$609=$C$598)),ROW(مسودة!$C$580:$C$609)),ROW()-ROW(U599)+1)),مسودة!U581:'مسودة'!U$609)),0))</f>
        <v>40</v>
      </c>
      <c r="V599" s="39">
        <f t="array" ref="V599">IF($C$598="","",IFERROR(MAX(IF((ROW(مسودة!$C$580:$C$609)=SMALL(IF((ROW(مسودة!$C$580:$C$609)*(مسودة!$C$580:$C$609=$C$598)),ROW(مسودة!$C$580:$C$609)),ROW()-ROW(V599)+1)),مسودة!V581:'مسودة'!V$609)),0))</f>
        <v>17</v>
      </c>
      <c r="W599" s="39">
        <f t="array" ref="W599">IF($C$598="","",IFERROR(MAX(IF((ROW(مسودة!$C$580:$C$609)=SMALL(IF((ROW(مسودة!$C$580:$C$609)*(مسودة!$C$580:$C$609=$C$598)),ROW(مسودة!$C$580:$C$609)),ROW()-ROW(W599)+1)),مسودة!W581:'مسودة'!W$609)),0))</f>
        <v>21</v>
      </c>
      <c r="X599" s="39">
        <f t="array" ref="X599">IF($C$598="","",IFERROR(MAX(IF((ROW(مسودة!$C$580:$C$609)=SMALL(IF((ROW(مسودة!$C$580:$C$609)*(مسودة!$C$580:$C$609=$C$598)),ROW(مسودة!$C$580:$C$609)),ROW()-ROW(X599)+1)),مسودة!X581:'مسودة'!X$609)),0))</f>
        <v>38</v>
      </c>
      <c r="Y599" s="39">
        <f t="array" ref="Y599">IF($C$598="","",IFERROR(MAX(IF((ROW(مسودة!$C$580:$C$609)=SMALL(IF((ROW(مسودة!$C$580:$C$609)*(مسودة!$C$580:$C$609=$C$598)),ROW(مسودة!$C$580:$C$609)),ROW()-ROW(Y599)+1)),مسودة!Y581:'مسودة'!Y$609)),0))</f>
        <v>5</v>
      </c>
      <c r="Z599" s="39">
        <f t="array" ref="Z599">IF($C$598="","",IFERROR(MAX(IF((ROW(مسودة!$C$580:$C$609)=SMALL(IF((ROW(مسودة!$C$580:$C$609)*(مسودة!$C$580:$C$609=$C$598)),ROW(مسودة!$C$580:$C$609)),ROW()-ROW(Z599)+1)),مسودة!Z581:'مسودة'!Z$609)),0))</f>
        <v>16</v>
      </c>
      <c r="AA599" s="39">
        <f t="array" ref="AA599">IF($C$598="","",IFERROR(MAX(IF((ROW(مسودة!$C$580:$C$609)=SMALL(IF((ROW(مسودة!$C$580:$C$609)*(مسودة!$C$580:$C$609=$C$598)),ROW(مسودة!$C$580:$C$609)),ROW()-ROW(AA599)+1)),مسودة!AA581:'مسودة'!AA$609)),0))</f>
        <v>21</v>
      </c>
      <c r="AB599" s="39">
        <f t="array" ref="AB599">IF($C$598="","",IFERROR(MAX(IF((ROW(مسودة!$C$580:$C$609)=SMALL(IF((ROW(مسودة!$C$580:$C$609)*(مسودة!$C$580:$C$609=$C$598)),ROW(مسودة!$C$580:$C$609)),ROW()-ROW(AB599)+1)),مسودة!AB581:'مسودة'!AB$609)),0))</f>
        <v>15</v>
      </c>
      <c r="AC599" s="39">
        <f t="array" ref="AC599">IF($C$598="","",IFERROR(MAX(IF((ROW(مسودة!$C$580:$C$609)=SMALL(IF((ROW(مسودة!$C$580:$C$609)*(مسودة!$C$580:$C$609=$C$598)),ROW(مسودة!$C$580:$C$609)),ROW()-ROW(AC599)+1)),مسودة!AC581:'مسودة'!AC$609)),0))</f>
        <v>18</v>
      </c>
      <c r="AD599" s="39">
        <f t="array" ref="AD599">IF($C$598="","",IFERROR(MAX(IF((ROW(مسودة!$C$580:$C$609)=SMALL(IF((ROW(مسودة!$C$580:$C$609)*(مسودة!$C$580:$C$609=$C$598)),ROW(مسودة!$C$580:$C$609)),ROW()-ROW(AD599)+1)),مسودة!AD581:'مسودة'!AD$609)),0))</f>
        <v>33</v>
      </c>
      <c r="AE599" s="39">
        <f t="array" ref="AE599">IF($C$598="","",IFERROR(MAX(IF((ROW(مسودة!$C$580:$C$609)=SMALL(IF((ROW(مسودة!$C$580:$C$609)*(مسودة!$C$580:$C$609=$C$598)),ROW(مسودة!$C$580:$C$609)),ROW()-ROW(AE599)+1)),مسودة!AE581:'مسودة'!AE$609)),0))</f>
        <v>12</v>
      </c>
      <c r="AF599" s="39">
        <f t="array" ref="AF599">IF($C$598="","",IFERROR(MAX(IF((ROW(مسودة!$C$580:$C$609)=SMALL(IF((ROW(مسودة!$C$580:$C$609)*(مسودة!$C$580:$C$609=$C$598)),ROW(مسودة!$C$580:$C$609)),ROW()-ROW(AF599)+1)),مسودة!AF581:'مسودة'!AF$609)),0))</f>
        <v>19</v>
      </c>
      <c r="AG599" s="39">
        <f t="array" ref="AG599">IF($C$598="","",IFERROR(MAX(IF((ROW(مسودة!$C$580:$C$609)=SMALL(IF((ROW(مسودة!$C$580:$C$609)*(مسودة!$C$580:$C$609=$C$598)),ROW(مسودة!$C$580:$C$609)),ROW()-ROW(AG599)+1)),مسودة!AG581:'مسودة'!AG$609)),0))</f>
        <v>31</v>
      </c>
      <c r="AH599" s="39">
        <f t="array" ref="AH599">IF($C$598="","",IFERROR(MAX(IF((ROW(مسودة!$C$580:$C$609)=SMALL(IF((ROW(مسودة!$C$580:$C$609)*(مسودة!$C$580:$C$609=$C$598)),ROW(مسودة!$C$580:$C$609)),ROW()-ROW(AH599)+1)),مسودة!AH581:'مسودة'!AH$609)),0))</f>
        <v>9</v>
      </c>
      <c r="AI599" s="39">
        <f t="array" ref="AI599">IF($C$598="","",IFERROR(MAX(IF((ROW(مسودة!$C$580:$C$609)=SMALL(IF((ROW(مسودة!$C$580:$C$609)*(مسودة!$C$580:$C$609=$C$598)),ROW(مسودة!$C$580:$C$609)),ROW()-ROW(AI599)+1)),مسودة!AI581:'مسودة'!AI$609)),0))</f>
        <v>19</v>
      </c>
      <c r="AJ599" s="39">
        <f t="array" ref="AJ599">IF($C$598="","",IFERROR(MAX(IF((ROW(مسودة!$C$580:$C$609)=SMALL(IF((ROW(مسودة!$C$580:$C$609)*(مسودة!$C$580:$C$609=$C$598)),ROW(مسودة!$C$580:$C$609)),ROW()-ROW(AJ599)+1)),مسودة!AJ581:'مسودة'!AJ$609)),0))</f>
        <v>28</v>
      </c>
      <c r="AK599" s="39">
        <f t="array" ref="AK599">IF($C$598="","",IFERROR(MAX(IF((ROW(مسودة!$C$580:$C$609)=SMALL(IF((ROW(مسودة!$C$580:$C$609)*(مسودة!$C$580:$C$609=$C$598)),ROW(مسودة!$C$580:$C$609)),ROW()-ROW(AK599)+1)),مسودة!AK581:'مسودة'!AK$609)),0))</f>
        <v>4</v>
      </c>
      <c r="AL599" s="39">
        <f t="array" ref="AL599">IF($C$598="","",IFERROR(MAX(IF((ROW(مسودة!$C$580:$C$609)=SMALL(IF((ROW(مسودة!$C$580:$C$609)*(مسودة!$C$580:$C$609=$C$598)),ROW(مسودة!$C$580:$C$609)),ROW()-ROW(AL599)+1)),مسودة!AL581:'مسودة'!AL$609)),0))</f>
        <v>11</v>
      </c>
      <c r="AM599" s="39">
        <f t="array" ref="AM599">IF($C$598="","",IFERROR(MAX(IF((ROW(مسودة!$C$580:$C$609)=SMALL(IF((ROW(مسودة!$C$580:$C$609)*(مسودة!$C$580:$C$609=$C$598)),ROW(مسودة!$C$580:$C$609)),ROW()-ROW(AM599)+1)),مسودة!AM581:'مسودة'!AM$609)),0))</f>
        <v>15</v>
      </c>
      <c r="AN599" s="56"/>
      <c r="AO599" s="56"/>
      <c r="AP599" s="56"/>
      <c r="AQ599" s="108"/>
      <c r="AR599" s="109"/>
      <c r="AS599" s="108"/>
      <c r="AT599" s="109"/>
      <c r="AU599" s="104"/>
    </row>
    <row r="600" spans="2:47" ht="28.5" customHeight="1" thickBot="1">
      <c r="B600" s="48"/>
      <c r="C600" s="93"/>
      <c r="D600" s="51"/>
      <c r="E600" s="51"/>
      <c r="F600" s="14" t="s">
        <v>32</v>
      </c>
      <c r="G600" s="39">
        <f t="array" ref="G600">IF($C$598="","",IFERROR(MAX(IF((ROW(مسودة!$C$580:$C$609)=SMALL(IF((ROW(مسودة!$C$580:$C$609)*(مسودة!$C$580:$C$609=$C$598)),ROW(مسودة!$C$580:$C$609)),ROW()-ROW(G600)+1)),مسودة!G582:'مسودة'!G$609)),0))</f>
        <v>34</v>
      </c>
      <c r="H600" s="39">
        <f t="array" ref="H600">IF($C$598="","",IFERROR(MAX(IF((ROW(مسودة!$C$580:$C$609)=SMALL(IF((ROW(مسودة!$C$580:$C$609)*(مسودة!$C$580:$C$609=$C$598)),ROW(مسودة!$C$580:$C$609)),ROW()-ROW(H600)+1)),مسودة!H582:'مسودة'!H$609)),0))</f>
        <v>95</v>
      </c>
      <c r="I600" s="39">
        <f t="array" ref="I600">IF($C$598="","",IFERROR(MAX(IF((ROW(مسودة!$C$580:$C$609)=SMALL(IF((ROW(مسودة!$C$580:$C$609)*(مسودة!$C$580:$C$609=$C$598)),ROW(مسودة!$C$580:$C$609)),ROW()-ROW(I600)+1)),مسودة!I582:'مسودة'!I$609)),0))</f>
        <v>129</v>
      </c>
      <c r="J600" s="39">
        <f t="array" ref="J600">IF($C$598="","",IFERROR(MAX(IF((ROW(مسودة!$C$580:$C$609)=SMALL(IF((ROW(مسودة!$C$580:$C$609)*(مسودة!$C$580:$C$609=$C$598)),ROW(مسودة!$C$580:$C$609)),ROW()-ROW(J600)+1)),مسودة!J582:'مسودة'!J$609)),0))</f>
        <v>43</v>
      </c>
      <c r="K600" s="39">
        <f t="array" ref="K600">IF($C$598="","",IFERROR(MAX(IF((ROW(مسودة!$C$580:$C$609)=SMALL(IF((ROW(مسودة!$C$580:$C$609)*(مسودة!$C$580:$C$609=$C$598)),ROW(مسودة!$C$580:$C$609)),ROW()-ROW(K600)+1)),مسودة!K582:'مسودة'!K$609)),0))</f>
        <v>65</v>
      </c>
      <c r="L600" s="39">
        <f t="array" ref="L600">IF($C$598="","",IFERROR(MAX(IF((ROW(مسودة!$C$580:$C$609)=SMALL(IF((ROW(مسودة!$C$580:$C$609)*(مسودة!$C$580:$C$609=$C$598)),ROW(مسودة!$C$580:$C$609)),ROW()-ROW(L600)+1)),مسودة!L582:'مسودة'!L$609)),0))</f>
        <v>108</v>
      </c>
      <c r="M600" s="39">
        <f t="array" ref="M600">IF($C$598="","",IFERROR(MAX(IF((ROW(مسودة!$C$580:$C$609)=SMALL(IF((ROW(مسودة!$C$580:$C$609)*(مسودة!$C$580:$C$609=$C$598)),ROW(مسودة!$C$580:$C$609)),ROW()-ROW(M600)+1)),مسودة!M582:'مسودة'!M$609)),0))</f>
        <v>28</v>
      </c>
      <c r="N600" s="39">
        <f t="array" ref="N600">IF($C$598="","",IFERROR(MAX(IF((ROW(مسودة!$C$580:$C$609)=SMALL(IF((ROW(مسودة!$C$580:$C$609)*(مسودة!$C$580:$C$609=$C$598)),ROW(مسودة!$C$580:$C$609)),ROW()-ROW(N600)+1)),مسودة!N582:'مسودة'!N$609)),0))</f>
        <v>36</v>
      </c>
      <c r="O600" s="39">
        <f t="array" ref="O600">IF($C$598="","",IFERROR(MAX(IF((ROW(مسودة!$C$580:$C$609)=SMALL(IF((ROW(مسودة!$C$580:$C$609)*(مسودة!$C$580:$C$609=$C$598)),ROW(مسودة!$C$580:$C$609)),ROW()-ROW(O600)+1)),مسودة!O582:'مسودة'!O$609)),0))</f>
        <v>0</v>
      </c>
      <c r="P600" s="39">
        <f t="array" ref="P600">IF($C$598="","",IFERROR(MAX(IF((ROW(مسودة!$C$580:$C$609)=SMALL(IF((ROW(مسودة!$C$580:$C$609)*(مسودة!$C$580:$C$609=$C$598)),ROW(مسودة!$C$580:$C$609)),ROW()-ROW(P600)+1)),مسودة!P582:'مسودة'!P$609)),0))</f>
        <v>27</v>
      </c>
      <c r="Q600" s="39">
        <f t="array" ref="Q600">IF($C$598="","",IFERROR(MAX(IF((ROW(مسودة!$C$580:$C$609)=SMALL(IF((ROW(مسودة!$C$580:$C$609)*(مسودة!$C$580:$C$609=$C$598)),ROW(مسودة!$C$580:$C$609)),ROW()-ROW(Q600)+1)),مسودة!Q582:'مسودة'!Q$609)),0))</f>
        <v>34</v>
      </c>
      <c r="R600" s="39">
        <f t="array" ref="R600">IF($C$598="","",IFERROR(MAX(IF((ROW(مسودة!$C$580:$C$609)=SMALL(IF((ROW(مسودة!$C$580:$C$609)*(مسودة!$C$580:$C$609=$C$598)),ROW(مسودة!$C$580:$C$609)),ROW()-ROW(R600)+1)),مسودة!R582:'مسودة'!R$609)),0))</f>
        <v>61</v>
      </c>
      <c r="S600" s="39">
        <f t="array" ref="S600">IF($C$598="","",IFERROR(MAX(IF((ROW(مسودة!$C$580:$C$609)=SMALL(IF((ROW(مسودة!$C$580:$C$609)*(مسودة!$C$580:$C$609=$C$598)),ROW(مسودة!$C$580:$C$609)),ROW()-ROW(S600)+1)),مسودة!S582:'مسودة'!S$609)),0))</f>
        <v>38</v>
      </c>
      <c r="T600" s="39">
        <f t="array" ref="T600">IF($C$598="","",IFERROR(MAX(IF((ROW(مسودة!$C$580:$C$609)=SMALL(IF((ROW(مسودة!$C$580:$C$609)*(مسودة!$C$580:$C$609=$C$598)),ROW(مسودة!$C$580:$C$609)),ROW()-ROW(T600)+1)),مسودة!T582:'مسودة'!T$609)),0))</f>
        <v>29</v>
      </c>
      <c r="U600" s="39">
        <f t="array" ref="U600">IF($C$598="","",IFERROR(MAX(IF((ROW(مسودة!$C$580:$C$609)=SMALL(IF((ROW(مسودة!$C$580:$C$609)*(مسودة!$C$580:$C$609=$C$598)),ROW(مسودة!$C$580:$C$609)),ROW()-ROW(U600)+1)),مسودة!U582:'مسودة'!U$609)),0))</f>
        <v>67</v>
      </c>
      <c r="V600" s="39">
        <f t="array" ref="V600">IF($C$598="","",IFERROR(MAX(IF((ROW(مسودة!$C$580:$C$609)=SMALL(IF((ROW(مسودة!$C$580:$C$609)*(مسودة!$C$580:$C$609=$C$598)),ROW(مسودة!$C$580:$C$609)),ROW()-ROW(V600)+1)),مسودة!V582:'مسودة'!V$609)),0))</f>
        <v>31</v>
      </c>
      <c r="W600" s="39">
        <f t="array" ref="W600">IF($C$598="","",IFERROR(MAX(IF((ROW(مسودة!$C$580:$C$609)=SMALL(IF((ROW(مسودة!$C$580:$C$609)*(مسودة!$C$580:$C$609=$C$598)),ROW(مسودة!$C$580:$C$609)),ROW()-ROW(W600)+1)),مسودة!W582:'مسودة'!W$609)),0))</f>
        <v>33</v>
      </c>
      <c r="X600" s="39">
        <f t="array" ref="X600">IF($C$598="","",IFERROR(MAX(IF((ROW(مسودة!$C$580:$C$609)=SMALL(IF((ROW(مسودة!$C$580:$C$609)*(مسودة!$C$580:$C$609=$C$598)),ROW(مسودة!$C$580:$C$609)),ROW()-ROW(X600)+1)),مسودة!X582:'مسودة'!X$609)),0))</f>
        <v>64</v>
      </c>
      <c r="Y600" s="39">
        <f t="array" ref="Y600">IF($C$598="","",IFERROR(MAX(IF((ROW(مسودة!$C$580:$C$609)=SMALL(IF((ROW(مسودة!$C$580:$C$609)*(مسودة!$C$580:$C$609=$C$598)),ROW(مسودة!$C$580:$C$609)),ROW()-ROW(Y600)+1)),مسودة!Y582:'مسودة'!Y$609)),0))</f>
        <v>14</v>
      </c>
      <c r="Z600" s="39">
        <f t="array" ref="Z600">IF($C$598="","",IFERROR(MAX(IF((ROW(مسودة!$C$580:$C$609)=SMALL(IF((ROW(مسودة!$C$580:$C$609)*(مسودة!$C$580:$C$609=$C$598)),ROW(مسودة!$C$580:$C$609)),ROW()-ROW(Z600)+1)),مسودة!Z582:'مسودة'!Z$609)),0))</f>
        <v>38</v>
      </c>
      <c r="AA600" s="39">
        <f t="array" ref="AA600">IF($C$598="","",IFERROR(MAX(IF((ROW(مسودة!$C$580:$C$609)=SMALL(IF((ROW(مسودة!$C$580:$C$609)*(مسودة!$C$580:$C$609=$C$598)),ROW(مسودة!$C$580:$C$609)),ROW()-ROW(AA600)+1)),مسودة!AA582:'مسودة'!AA$609)),0))</f>
        <v>52</v>
      </c>
      <c r="AB600" s="39">
        <f t="array" ref="AB600">IF($C$598="","",IFERROR(MAX(IF((ROW(مسودة!$C$580:$C$609)=SMALL(IF((ROW(مسودة!$C$580:$C$609)*(مسودة!$C$580:$C$609=$C$598)),ROW(مسودة!$C$580:$C$609)),ROW()-ROW(AB600)+1)),مسودة!AB582:'مسودة'!AB$609)),0))</f>
        <v>28</v>
      </c>
      <c r="AC600" s="39">
        <f t="array" ref="AC600">IF($C$598="","",IFERROR(MAX(IF((ROW(مسودة!$C$580:$C$609)=SMALL(IF((ROW(مسودة!$C$580:$C$609)*(مسودة!$C$580:$C$609=$C$598)),ROW(مسودة!$C$580:$C$609)),ROW()-ROW(AC600)+1)),مسودة!AC582:'مسودة'!AC$609)),0))</f>
        <v>36</v>
      </c>
      <c r="AD600" s="39">
        <f t="array" ref="AD600">IF($C$598="","",IFERROR(MAX(IF((ROW(مسودة!$C$580:$C$609)=SMALL(IF((ROW(مسودة!$C$580:$C$609)*(مسودة!$C$580:$C$609=$C$598)),ROW(مسودة!$C$580:$C$609)),ROW()-ROW(AD600)+1)),مسودة!AD582:'مسودة'!AD$609)),0))</f>
        <v>64</v>
      </c>
      <c r="AE600" s="39">
        <f t="array" ref="AE600">IF($C$598="","",IFERROR(MAX(IF((ROW(مسودة!$C$580:$C$609)=SMALL(IF((ROW(مسودة!$C$580:$C$609)*(مسودة!$C$580:$C$609=$C$598)),ROW(مسودة!$C$580:$C$609)),ROW()-ROW(AE600)+1)),مسودة!AE582:'مسودة'!AE$609)),0))</f>
        <v>23</v>
      </c>
      <c r="AF600" s="39">
        <f t="array" ref="AF600">IF($C$598="","",IFERROR(MAX(IF((ROW(مسودة!$C$580:$C$609)=SMALL(IF((ROW(مسودة!$C$580:$C$609)*(مسودة!$C$580:$C$609=$C$598)),ROW(مسودة!$C$580:$C$609)),ROW()-ROW(AF600)+1)),مسودة!AF582:'مسودة'!AF$609)),0))</f>
        <v>45</v>
      </c>
      <c r="AG600" s="39">
        <f t="array" ref="AG600">IF($C$598="","",IFERROR(MAX(IF((ROW(مسودة!$C$580:$C$609)=SMALL(IF((ROW(مسودة!$C$580:$C$609)*(مسودة!$C$580:$C$609=$C$598)),ROW(مسودة!$C$580:$C$609)),ROW()-ROW(AG600)+1)),مسودة!AG582:'مسودة'!AG$609)),0))</f>
        <v>68</v>
      </c>
      <c r="AH600" s="39">
        <f t="array" ref="AH600">IF($C$598="","",IFERROR(MAX(IF((ROW(مسودة!$C$580:$C$609)=SMALL(IF((ROW(مسودة!$C$580:$C$609)*(مسودة!$C$580:$C$609=$C$598)),ROW(مسودة!$C$580:$C$609)),ROW()-ROW(AH600)+1)),مسودة!AH582:'مسودة'!AH$609)),0))</f>
        <v>20</v>
      </c>
      <c r="AI600" s="39">
        <f t="array" ref="AI600">IF($C$598="","",IFERROR(MAX(IF((ROW(مسودة!$C$580:$C$609)=SMALL(IF((ROW(مسودة!$C$580:$C$609)*(مسودة!$C$580:$C$609=$C$598)),ROW(مسودة!$C$580:$C$609)),ROW()-ROW(AI600)+1)),مسودة!AI582:'مسودة'!AI$609)),0))</f>
        <v>28</v>
      </c>
      <c r="AJ600" s="39">
        <f t="array" ref="AJ600">IF($C$598="","",IFERROR(MAX(IF((ROW(مسودة!$C$580:$C$609)=SMALL(IF((ROW(مسودة!$C$580:$C$609)*(مسودة!$C$580:$C$609=$C$598)),ROW(مسودة!$C$580:$C$609)),ROW()-ROW(AJ600)+1)),مسودة!AJ582:'مسودة'!AJ$609)),0))</f>
        <v>48</v>
      </c>
      <c r="AK600" s="39">
        <f t="array" ref="AK600">IF($C$598="","",IFERROR(MAX(IF((ROW(مسودة!$C$580:$C$609)=SMALL(IF((ROW(مسودة!$C$580:$C$609)*(مسودة!$C$580:$C$609=$C$598)),ROW(مسودة!$C$580:$C$609)),ROW()-ROW(AK600)+1)),مسودة!AK582:'مسودة'!AK$609)),0))</f>
        <v>8</v>
      </c>
      <c r="AL600" s="39">
        <f t="array" ref="AL600">IF($C$598="","",IFERROR(MAX(IF((ROW(مسودة!$C$580:$C$609)=SMALL(IF((ROW(مسودة!$C$580:$C$609)*(مسودة!$C$580:$C$609=$C$598)),ROW(مسودة!$C$580:$C$609)),ROW()-ROW(AL600)+1)),مسودة!AL582:'مسودة'!AL$609)),0))</f>
        <v>15</v>
      </c>
      <c r="AM600" s="39">
        <f t="array" ref="AM600">IF($C$598="","",IFERROR(MAX(IF((ROW(مسودة!$C$580:$C$609)=SMALL(IF((ROW(مسودة!$C$580:$C$609)*(مسودة!$C$580:$C$609=$C$598)),ROW(مسودة!$C$580:$C$609)),ROW()-ROW(AM600)+1)),مسودة!AM582:'مسودة'!AM$609)),0))</f>
        <v>23</v>
      </c>
      <c r="AN600" s="39">
        <f t="array" ref="AN600">IF($C$598="","",IFERROR(MAX(IF((ROW(مسودة!$C$580:$C$609)=SMALL(IF((ROW(مسودة!$C$580:$C$609)*(مسودة!$C$580:$C$609=$C$598)),ROW(مسودة!$C$580:$C$609)),ROW()-ROW(AN600)+1)),مسودة!AN582:AN$609)),0))</f>
        <v>0</v>
      </c>
      <c r="AO600" s="39">
        <f t="array" ref="AO600">IF($C$598="","",IFERROR(MAX(IF((ROW(مسودة!$C$580:$C$609)=SMALL(IF((ROW(مسودة!$C$580:$C$609)*(مسودة!$C$580:$C$609=$C$598)),ROW(مسودة!$C$580:$C$609)),ROW()-ROW(AO600)+1)),مسودة!AO582:AO$609)),0))</f>
        <v>0</v>
      </c>
      <c r="AP600" s="39" t="str">
        <f>IF(AO600&lt;50,"   ",IF(AO600&lt;65,"مقبول",IF(AO600&lt;75,"جيد",IF(AO600&lt;85,"جيدجداً",IF(AO600&lt;=100,"ممتاز","")))))</f>
        <v xml:space="preserve">   </v>
      </c>
      <c r="AQ600" s="110"/>
      <c r="AR600" s="111"/>
      <c r="AS600" s="110"/>
      <c r="AT600" s="111"/>
      <c r="AU600" s="105"/>
    </row>
    <row r="601" spans="2:47" ht="28.5" customHeight="1" thickBot="1">
      <c r="B601" s="48">
        <f t="shared" ref="B601" si="97">B598+1</f>
        <v>134</v>
      </c>
      <c r="C601" s="98">
        <f t="array" ref="C601">IF(ISERROR(INDEX(مسودة!$C$580:$AV$609,SMALL(IF((مسودة!$AU$580:$AU$609="راسب"),ROW(مسودة!$C$580:$AV$609)-MIN(ROW(مسودة!$C$580:$AV$609))+1,""),ROW(A4)),COLUMN(A4))),"",INDEX(مسودة!$C$580:$AV$609,SMALL(IF((مسودة!$AU$580:$AU$609="راسب"),ROW(مسودة!$C$580:$AV$609)-MIN(ROW(مسودة!$C$580:$AV$609))+1,""),ROW(A4)),COLUMN(A4)))</f>
        <v>744</v>
      </c>
      <c r="D601" s="95" t="str">
        <f>IF(C601&lt;&gt;"",VLOOKUP(C601,مسودة!$C$580:$D$609,2,0),"")</f>
        <v xml:space="preserve">حاتم عبد المجيد </v>
      </c>
      <c r="E601" s="95">
        <f>IF(C601&lt;&gt;"",VLOOKUP(C601,مسودة!$C$580:$E$609,3,0),"")</f>
        <v>346</v>
      </c>
      <c r="F601" s="11" t="s">
        <v>30</v>
      </c>
      <c r="G601" s="39">
        <f t="array" ref="G601">IF($C$601="","",IFERROR(MAX(IF((ROW(مسودة!$C$580:$C$609)=SMALL(IF((ROW(مسودة!$C$580:$C$609)*(مسودة!$C$580:$C$609=$C$601)),ROW(مسودة!$C$580:$C$609)),ROW()-ROW(G601)+1)),مسودة!G580:'مسودة'!G$609)),0))</f>
        <v>14</v>
      </c>
      <c r="H601" s="39">
        <f t="array" ref="H601">IF($C$601="","",IFERROR(MAX(IF((ROW(مسودة!$C$580:$C$609)=SMALL(IF((ROW(مسودة!$C$580:$C$609)*(مسودة!$C$580:$C$609=$C$601)),ROW(مسودة!$C$580:$C$609)),ROW()-ROW(H601)+1)),مسودة!H580:'مسودة'!H$609)),0))</f>
        <v>26</v>
      </c>
      <c r="I601" s="39">
        <f t="array" ref="I601">IF($C$601="","",IFERROR(MAX(IF((ROW(مسودة!$C$580:$C$609)=SMALL(IF((ROW(مسودة!$C$580:$C$609)*(مسودة!$C$580:$C$609=$C$601)),ROW(مسودة!$C$580:$C$609)),ROW()-ROW(I601)+1)),مسودة!I580:'مسودة'!I$609)),0))</f>
        <v>40</v>
      </c>
      <c r="J601" s="39">
        <f t="array" ref="J601">IF($C$601="","",IFERROR(MAX(IF((ROW(مسودة!$C$580:$C$609)=SMALL(IF((ROW(مسودة!$C$580:$C$609)*(مسودة!$C$580:$C$609=$C$601)),ROW(مسودة!$C$580:$C$609)),ROW()-ROW(J601)+1)),مسودة!J580:'مسودة'!J$609)),0))</f>
        <v>15</v>
      </c>
      <c r="K601" s="39">
        <f t="array" ref="K601">IF($C$601="","",IFERROR(MAX(IF((ROW(مسودة!$C$580:$C$609)=SMALL(IF((ROW(مسودة!$C$580:$C$609)*(مسودة!$C$580:$C$609=$C$601)),ROW(مسودة!$C$580:$C$609)),ROW()-ROW(K601)+1)),مسودة!K580:'مسودة'!K$609)),0))</f>
        <v>25</v>
      </c>
      <c r="L601" s="39">
        <f t="array" ref="L601">IF($C$601="","",IFERROR(MAX(IF((ROW(مسودة!$C$580:$C$609)=SMALL(IF((ROW(مسودة!$C$580:$C$609)*(مسودة!$C$580:$C$609=$C$601)),ROW(مسودة!$C$580:$C$609)),ROW()-ROW(L601)+1)),مسودة!L580:'مسودة'!L$609)),0))</f>
        <v>40</v>
      </c>
      <c r="M601" s="39">
        <f t="array" ref="M601">IF($C$601="","",IFERROR(MAX(IF((ROW(مسودة!$C$580:$C$609)=SMALL(IF((ROW(مسودة!$C$580:$C$609)*(مسودة!$C$580:$C$609=$C$601)),ROW(مسودة!$C$580:$C$609)),ROW()-ROW(M601)+1)),مسودة!M580:'مسودة'!M$609)),0))</f>
        <v>8</v>
      </c>
      <c r="N601" s="39">
        <f t="array" ref="N601">IF($C$601="","",IFERROR(MAX(IF((ROW(مسودة!$C$580:$C$609)=SMALL(IF((ROW(مسودة!$C$580:$C$609)*(مسودة!$C$580:$C$609=$C$601)),ROW(مسودة!$C$580:$C$609)),ROW()-ROW(N601)+1)),مسودة!N580:'مسودة'!N$609)),0))</f>
        <v>14</v>
      </c>
      <c r="O601" s="39">
        <f t="array" ref="O601">IF($C$601="","",IFERROR(MAX(IF((ROW(مسودة!$C$580:$C$609)=SMALL(IF((ROW(مسودة!$C$580:$C$609)*(مسودة!$C$580:$C$609=$C$601)),ROW(مسودة!$C$580:$C$609)),ROW()-ROW(O601)+1)),مسودة!O580:'مسودة'!O$609)),0))</f>
        <v>22</v>
      </c>
      <c r="P601" s="39">
        <f t="array" ref="P601">IF($C$601="","",IFERROR(MAX(IF((ROW(مسودة!$C$580:$C$609)=SMALL(IF((ROW(مسودة!$C$580:$C$609)*(مسودة!$C$580:$C$609=$C$601)),ROW(مسودة!$C$580:$C$609)),ROW()-ROW(P601)+1)),مسودة!P580:'مسودة'!P$609)),0))</f>
        <v>10</v>
      </c>
      <c r="Q601" s="39">
        <f t="array" ref="Q601">IF($C$601="","",IFERROR(MAX(IF((ROW(مسودة!$C$580:$C$609)=SMALL(IF((ROW(مسودة!$C$580:$C$609)*(مسودة!$C$580:$C$609=$C$601)),ROW(مسودة!$C$580:$C$609)),ROW()-ROW(Q601)+1)),مسودة!Q580:'مسودة'!Q$609)),0))</f>
        <v>14</v>
      </c>
      <c r="R601" s="39">
        <f t="array" ref="R601">IF($C$601="","",IFERROR(MAX(IF((ROW(مسودة!$C$580:$C$609)=SMALL(IF((ROW(مسودة!$C$580:$C$609)*(مسودة!$C$580:$C$609=$C$601)),ROW(مسودة!$C$580:$C$609)),ROW()-ROW(R601)+1)),مسودة!R580:'مسودة'!R$609)),0))</f>
        <v>24</v>
      </c>
      <c r="S601" s="39">
        <f t="array" ref="S601">IF($C$601="","",IFERROR(MAX(IF((ROW(مسودة!$C$580:$C$609)=SMALL(IF((ROW(مسودة!$C$580:$C$609)*(مسودة!$C$580:$C$609=$C$601)),ROW(مسودة!$C$580:$C$609)),ROW()-ROW(S601)+1)),مسودة!S580:'مسودة'!S$609)),0))</f>
        <v>12</v>
      </c>
      <c r="T601" s="39">
        <f t="array" ref="T601">IF($C$601="","",IFERROR(MAX(IF((ROW(مسودة!$C$580:$C$609)=SMALL(IF((ROW(مسودة!$C$580:$C$609)*(مسودة!$C$580:$C$609=$C$601)),ROW(مسودة!$C$580:$C$609)),ROW()-ROW(T601)+1)),مسودة!T580:'مسودة'!T$609)),0))</f>
        <v>12</v>
      </c>
      <c r="U601" s="39">
        <f t="array" ref="U601">IF($C$601="","",IFERROR(MAX(IF((ROW(مسودة!$C$580:$C$609)=SMALL(IF((ROW(مسودة!$C$580:$C$609)*(مسودة!$C$580:$C$609=$C$601)),ROW(مسودة!$C$580:$C$609)),ROW()-ROW(U601)+1)),مسودة!U580:'مسودة'!U$609)),0))</f>
        <v>24</v>
      </c>
      <c r="V601" s="39">
        <f t="array" ref="V601">IF($C$601="","",IFERROR(MAX(IF((ROW(مسودة!$C$580:$C$609)=SMALL(IF((ROW(مسودة!$C$580:$C$609)*(مسودة!$C$580:$C$609=$C$601)),ROW(مسودة!$C$580:$C$609)),ROW()-ROW(V601)+1)),مسودة!V580:'مسودة'!V$609)),0))</f>
        <v>11</v>
      </c>
      <c r="W601" s="39">
        <f t="array" ref="W601">IF($C$601="","",IFERROR(MAX(IF((ROW(مسودة!$C$580:$C$609)=SMALL(IF((ROW(مسودة!$C$580:$C$609)*(مسودة!$C$580:$C$609=$C$601)),ROW(مسودة!$C$580:$C$609)),ROW()-ROW(W601)+1)),مسودة!W580:'مسودة'!W$609)),0))</f>
        <v>11</v>
      </c>
      <c r="X601" s="39">
        <f t="array" ref="X601">IF($C$601="","",IFERROR(MAX(IF((ROW(مسودة!$C$580:$C$609)=SMALL(IF((ROW(مسودة!$C$580:$C$609)*(مسودة!$C$580:$C$609=$C$601)),ROW(مسودة!$C$580:$C$609)),ROW()-ROW(X601)+1)),مسودة!X580:'مسودة'!X$609)),0))</f>
        <v>22</v>
      </c>
      <c r="Y601" s="39">
        <f t="array" ref="Y601">IF($C$601="","",IFERROR(MAX(IF((ROW(مسودة!$C$580:$C$609)=SMALL(IF((ROW(مسودة!$C$580:$C$609)*(مسودة!$C$580:$C$609=$C$601)),ROW(مسودة!$C$580:$C$609)),ROW()-ROW(Y601)+1)),مسودة!Y580:'مسودة'!Y$609)),0))</f>
        <v>3</v>
      </c>
      <c r="Z601" s="39">
        <f t="array" ref="Z601">IF($C$601="","",IFERROR(MAX(IF((ROW(مسودة!$C$580:$C$609)=SMALL(IF((ROW(مسودة!$C$580:$C$609)*(مسودة!$C$580:$C$609=$C$601)),ROW(مسودة!$C$580:$C$609)),ROW()-ROW(Z601)+1)),مسودة!Z580:'مسودة'!Z$609)),0))</f>
        <v>18</v>
      </c>
      <c r="AA601" s="39">
        <f t="array" ref="AA601">IF($C$601="","",IFERROR(MAX(IF((ROW(مسودة!$C$580:$C$609)=SMALL(IF((ROW(مسودة!$C$580:$C$609)*(مسودة!$C$580:$C$609=$C$601)),ROW(مسودة!$C$580:$C$609)),ROW()-ROW(AA601)+1)),مسودة!AA580:'مسودة'!AA$609)),0))</f>
        <v>21</v>
      </c>
      <c r="AB601" s="39">
        <f t="array" ref="AB601">IF($C$601="","",IFERROR(MAX(IF((ROW(مسودة!$C$580:$C$609)=SMALL(IF((ROW(مسودة!$C$580:$C$609)*(مسودة!$C$580:$C$609=$C$601)),ROW(مسودة!$C$580:$C$609)),ROW()-ROW(AB601)+1)),مسودة!AB580:'مسودة'!AB$609)),0))</f>
        <v>10</v>
      </c>
      <c r="AC601" s="39">
        <f t="array" ref="AC601">IF($C$601="","",IFERROR(MAX(IF((ROW(مسودة!$C$580:$C$609)=SMALL(IF((ROW(مسودة!$C$580:$C$609)*(مسودة!$C$580:$C$609=$C$601)),ROW(مسودة!$C$580:$C$609)),ROW()-ROW(AC601)+1)),مسودة!AC580:'مسودة'!AC$609)),0))</f>
        <v>22</v>
      </c>
      <c r="AD601" s="39">
        <f t="array" ref="AD601">IF($C$601="","",IFERROR(MAX(IF((ROW(مسودة!$C$580:$C$609)=SMALL(IF((ROW(مسودة!$C$580:$C$609)*(مسودة!$C$580:$C$609=$C$601)),ROW(مسودة!$C$580:$C$609)),ROW()-ROW(AD601)+1)),مسودة!AD580:'مسودة'!AD$609)),0))</f>
        <v>32</v>
      </c>
      <c r="AE601" s="39">
        <f t="array" ref="AE601">IF($C$601="","",IFERROR(MAX(IF((ROW(مسودة!$C$580:$C$609)=SMALL(IF((ROW(مسودة!$C$580:$C$609)*(مسودة!$C$580:$C$609=$C$601)),ROW(مسودة!$C$580:$C$609)),ROW()-ROW(AE601)+1)),مسودة!AE580:'مسودة'!AE$609)),0))</f>
        <v>9</v>
      </c>
      <c r="AF601" s="39">
        <f t="array" ref="AF601">IF($C$601="","",IFERROR(MAX(IF((ROW(مسودة!$C$580:$C$609)=SMALL(IF((ROW(مسودة!$C$580:$C$609)*(مسودة!$C$580:$C$609=$C$601)),ROW(مسودة!$C$580:$C$609)),ROW()-ROW(AF601)+1)),مسودة!AF580:'مسودة'!AF$609)),0))</f>
        <v>20</v>
      </c>
      <c r="AG601" s="39">
        <f t="array" ref="AG601">IF($C$601="","",IFERROR(MAX(IF((ROW(مسودة!$C$580:$C$609)=SMALL(IF((ROW(مسودة!$C$580:$C$609)*(مسودة!$C$580:$C$609=$C$601)),ROW(مسودة!$C$580:$C$609)),ROW()-ROW(AG601)+1)),مسودة!AG580:'مسودة'!AG$609)),0))</f>
        <v>29</v>
      </c>
      <c r="AH601" s="39">
        <f t="array" ref="AH601">IF($C$601="","",IFERROR(MAX(IF((ROW(مسودة!$C$580:$C$609)=SMALL(IF((ROW(مسودة!$C$580:$C$609)*(مسودة!$C$580:$C$609=$C$601)),ROW(مسودة!$C$580:$C$609)),ROW()-ROW(AH601)+1)),مسودة!AH580:'مسودة'!AH$609)),0))</f>
        <v>3</v>
      </c>
      <c r="AI601" s="39">
        <f t="array" ref="AI601">IF($C$601="","",IFERROR(MAX(IF((ROW(مسودة!$C$580:$C$609)=SMALL(IF((ROW(مسودة!$C$580:$C$609)*(مسودة!$C$580:$C$609=$C$601)),ROW(مسودة!$C$580:$C$609)),ROW()-ROW(AI601)+1)),مسودة!AI580:'مسودة'!AI$609)),0))</f>
        <v>3</v>
      </c>
      <c r="AJ601" s="39">
        <f t="array" ref="AJ601">IF($C$601="","",IFERROR(MAX(IF((ROW(مسودة!$C$580:$C$609)=SMALL(IF((ROW(مسودة!$C$580:$C$609)*(مسودة!$C$580:$C$609=$C$601)),ROW(مسودة!$C$580:$C$609)),ROW()-ROW(AJ601)+1)),مسودة!AJ580:'مسودة'!AJ$609)),0))</f>
        <v>6</v>
      </c>
      <c r="AK601" s="39">
        <f t="array" ref="AK601">IF($C$601="","",IFERROR(MAX(IF((ROW(مسودة!$C$580:$C$609)=SMALL(IF((ROW(مسودة!$C$580:$C$609)*(مسودة!$C$580:$C$609=$C$601)),ROW(مسودة!$C$580:$C$609)),ROW()-ROW(AK601)+1)),مسودة!AK580:'مسودة'!AK$609)),0))</f>
        <v>3</v>
      </c>
      <c r="AL601" s="39">
        <f t="array" ref="AL601">IF($C$601="","",IFERROR(MAX(IF((ROW(مسودة!$C$580:$C$609)=SMALL(IF((ROW(مسودة!$C$580:$C$609)*(مسودة!$C$580:$C$609=$C$601)),ROW(مسودة!$C$580:$C$609)),ROW()-ROW(AL601)+1)),مسودة!AL580:'مسودة'!AL$609)),0))</f>
        <v>0</v>
      </c>
      <c r="AM601" s="39">
        <f t="array" ref="AM601">IF($C$601="","",IFERROR(MAX(IF((ROW(مسودة!$C$580:$C$609)=SMALL(IF((ROW(مسودة!$C$580:$C$609)*(مسودة!$C$580:$C$609=$C$601)),ROW(مسودة!$C$580:$C$609)),ROW()-ROW(AM601)+1)),مسودة!AM580:'مسودة'!AM$609)),0))</f>
        <v>3</v>
      </c>
      <c r="AN601" s="54"/>
      <c r="AO601" s="54"/>
      <c r="AP601" s="55"/>
      <c r="AQ601" s="49"/>
      <c r="AR601" s="49"/>
      <c r="AS601" s="49"/>
      <c r="AT601" s="49"/>
      <c r="AU601" s="103" t="str">
        <f>IFERROR(LOOKUP(2,1/((مسودة!$C$580:$C$609=C601)*(مسودة!$F$580:$F$609=F601)),مسودة!$AV$580:$AV$609),"")</f>
        <v>له دور ثانٍ في : إنجليزي، رياضيات،كيمياء،أحياء،جغرافيا،</v>
      </c>
    </row>
    <row r="602" spans="2:47" ht="28.5" customHeight="1" thickBot="1">
      <c r="B602" s="48"/>
      <c r="C602" s="99"/>
      <c r="D602" s="51"/>
      <c r="E602" s="51"/>
      <c r="F602" s="11" t="s">
        <v>31</v>
      </c>
      <c r="G602" s="39">
        <f t="array" ref="G602">IF($C$601="","",IFERROR(MAX(IF((ROW(مسودة!$C$580:$C$609)=SMALL(IF((ROW(مسودة!$C$580:$C$609)*(مسودة!$C$580:$C$609=$C$601)),ROW(مسودة!$C$580:$C$609)),ROW()-ROW(G602)+1)),مسودة!G581:'مسودة'!G$609)),0))</f>
        <v>10</v>
      </c>
      <c r="H602" s="39">
        <f t="array" ref="H602">IF($C$601="","",IFERROR(MAX(IF((ROW(مسودة!$C$580:$C$609)=SMALL(IF((ROW(مسودة!$C$580:$C$609)*(مسودة!$C$580:$C$609=$C$601)),ROW(مسودة!$C$580:$C$609)),ROW()-ROW(H602)+1)),مسودة!H581:'مسودة'!H$609)),0))</f>
        <v>52</v>
      </c>
      <c r="I602" s="39">
        <f t="array" ref="I602">IF($C$601="","",IFERROR(MAX(IF((ROW(مسودة!$C$580:$C$609)=SMALL(IF((ROW(مسودة!$C$580:$C$609)*(مسودة!$C$580:$C$609=$C$601)),ROW(مسودة!$C$580:$C$609)),ROW()-ROW(I602)+1)),مسودة!I581:'مسودة'!I$609)),0))</f>
        <v>62</v>
      </c>
      <c r="J602" s="39">
        <f t="array" ref="J602">IF($C$601="","",IFERROR(MAX(IF((ROW(مسودة!$C$580:$C$609)=SMALL(IF((ROW(مسودة!$C$580:$C$609)*(مسودة!$C$580:$C$609=$C$601)),ROW(مسودة!$C$580:$C$609)),ROW()-ROW(J602)+1)),مسودة!J581:'مسودة'!J$609)),0))</f>
        <v>18</v>
      </c>
      <c r="K602" s="39">
        <f t="array" ref="K602">IF($C$601="","",IFERROR(MAX(IF((ROW(مسودة!$C$580:$C$609)=SMALL(IF((ROW(مسودة!$C$580:$C$609)*(مسودة!$C$580:$C$609=$C$601)),ROW(مسودة!$C$580:$C$609)),ROW()-ROW(K602)+1)),مسودة!K581:'مسودة'!K$609)),0))</f>
        <v>27</v>
      </c>
      <c r="L602" s="39">
        <f t="array" ref="L602">IF($C$601="","",IFERROR(MAX(IF((ROW(مسودة!$C$580:$C$609)=SMALL(IF((ROW(مسودة!$C$580:$C$609)*(مسودة!$C$580:$C$609=$C$601)),ROW(مسودة!$C$580:$C$609)),ROW()-ROW(L602)+1)),مسودة!L581:'مسودة'!L$609)),0))</f>
        <v>45</v>
      </c>
      <c r="M602" s="39">
        <f t="array" ref="M602">IF($C$601="","",IFERROR(MAX(IF((ROW(مسودة!$C$580:$C$609)=SMALL(IF((ROW(مسودة!$C$580:$C$609)*(مسودة!$C$580:$C$609=$C$601)),ROW(مسودة!$C$580:$C$609)),ROW()-ROW(M602)+1)),مسودة!M581:'مسودة'!M$609)),0))</f>
        <v>10</v>
      </c>
      <c r="N602" s="39">
        <f t="array" ref="N602">IF($C$601="","",IFERROR(MAX(IF((ROW(مسودة!$C$580:$C$609)=SMALL(IF((ROW(مسودة!$C$580:$C$609)*(مسودة!$C$580:$C$609=$C$601)),ROW(مسودة!$C$580:$C$609)),ROW()-ROW(N602)+1)),مسودة!N581:'مسودة'!N$609)),0))</f>
        <v>4</v>
      </c>
      <c r="O602" s="39">
        <f t="array" ref="O602">IF($C$601="","",IFERROR(MAX(IF((ROW(مسودة!$C$580:$C$609)=SMALL(IF((ROW(مسودة!$C$580:$C$609)*(مسودة!$C$580:$C$609=$C$601)),ROW(مسودة!$C$580:$C$609)),ROW()-ROW(O602)+1)),مسودة!O581:'مسودة'!O$609)),0))</f>
        <v>14</v>
      </c>
      <c r="P602" s="39">
        <f t="array" ref="P602">IF($C$601="","",IFERROR(MAX(IF((ROW(مسودة!$C$580:$C$609)=SMALL(IF((ROW(مسودة!$C$580:$C$609)*(مسودة!$C$580:$C$609=$C$601)),ROW(مسودة!$C$580:$C$609)),ROW()-ROW(P602)+1)),مسودة!P581:'مسودة'!P$609)),0))</f>
        <v>20</v>
      </c>
      <c r="Q602" s="39">
        <f t="array" ref="Q602">IF($C$601="","",IFERROR(MAX(IF((ROW(مسودة!$C$580:$C$609)=SMALL(IF((ROW(مسودة!$C$580:$C$609)*(مسودة!$C$580:$C$609=$C$601)),ROW(مسودة!$C$580:$C$609)),ROW()-ROW(Q602)+1)),مسودة!Q581:'مسودة'!Q$609)),0))</f>
        <v>16</v>
      </c>
      <c r="R602" s="39">
        <f t="array" ref="R602">IF($C$601="","",IFERROR(MAX(IF((ROW(مسودة!$C$580:$C$609)=SMALL(IF((ROW(مسودة!$C$580:$C$609)*(مسودة!$C$580:$C$609=$C$601)),ROW(مسودة!$C$580:$C$609)),ROW()-ROW(R602)+1)),مسودة!R581:'مسودة'!R$609)),0))</f>
        <v>36</v>
      </c>
      <c r="S602" s="39">
        <f t="array" ref="S602">IF($C$601="","",IFERROR(MAX(IF((ROW(مسودة!$C$580:$C$609)=SMALL(IF((ROW(مسودة!$C$580:$C$609)*(مسودة!$C$580:$C$609=$C$601)),ROW(مسودة!$C$580:$C$609)),ROW()-ROW(S602)+1)),مسودة!S581:'مسودة'!S$609)),0))</f>
        <v>5</v>
      </c>
      <c r="T602" s="39">
        <f t="array" ref="T602">IF($C$601="","",IFERROR(MAX(IF((ROW(مسودة!$C$580:$C$609)=SMALL(IF((ROW(مسودة!$C$580:$C$609)*(مسودة!$C$580:$C$609=$C$601)),ROW(مسودة!$C$580:$C$609)),ROW()-ROW(T602)+1)),مسودة!T581:'مسودة'!T$609)),0))</f>
        <v>10</v>
      </c>
      <c r="U602" s="39">
        <f t="array" ref="U602">IF($C$601="","",IFERROR(MAX(IF((ROW(مسودة!$C$580:$C$609)=SMALL(IF((ROW(مسودة!$C$580:$C$609)*(مسودة!$C$580:$C$609=$C$601)),ROW(مسودة!$C$580:$C$609)),ROW()-ROW(U602)+1)),مسودة!U581:'مسودة'!U$609)),0))</f>
        <v>15</v>
      </c>
      <c r="V602" s="39">
        <f t="array" ref="V602">IF($C$601="","",IFERROR(MAX(IF((ROW(مسودة!$C$580:$C$609)=SMALL(IF((ROW(مسودة!$C$580:$C$609)*(مسودة!$C$580:$C$609=$C$601)),ROW(مسودة!$C$580:$C$609)),ROW()-ROW(V602)+1)),مسودة!V581:'مسودة'!V$609)),0))</f>
        <v>11</v>
      </c>
      <c r="W602" s="39">
        <f t="array" ref="W602">IF($C$601="","",IFERROR(MAX(IF((ROW(مسودة!$C$580:$C$609)=SMALL(IF((ROW(مسودة!$C$580:$C$609)*(مسودة!$C$580:$C$609=$C$601)),ROW(مسودة!$C$580:$C$609)),ROW()-ROW(W602)+1)),مسودة!W581:'مسودة'!W$609)),0))</f>
        <v>10</v>
      </c>
      <c r="X602" s="39">
        <f t="array" ref="X602">IF($C$601="","",IFERROR(MAX(IF((ROW(مسودة!$C$580:$C$609)=SMALL(IF((ROW(مسودة!$C$580:$C$609)*(مسودة!$C$580:$C$609=$C$601)),ROW(مسودة!$C$580:$C$609)),ROW()-ROW(X602)+1)),مسودة!X581:'مسودة'!X$609)),0))</f>
        <v>21</v>
      </c>
      <c r="Y602" s="39">
        <f t="array" ref="Y602">IF($C$601="","",IFERROR(MAX(IF((ROW(مسودة!$C$580:$C$609)=SMALL(IF((ROW(مسودة!$C$580:$C$609)*(مسودة!$C$580:$C$609=$C$601)),ROW(مسودة!$C$580:$C$609)),ROW()-ROW(Y602)+1)),مسودة!Y581:'مسودة'!Y$609)),0))</f>
        <v>1</v>
      </c>
      <c r="Z602" s="39">
        <f t="array" ref="Z602">IF($C$601="","",IFERROR(MAX(IF((ROW(مسودة!$C$580:$C$609)=SMALL(IF((ROW(مسودة!$C$580:$C$609)*(مسودة!$C$580:$C$609=$C$601)),ROW(مسودة!$C$580:$C$609)),ROW()-ROW(Z602)+1)),مسودة!Z581:'مسودة'!Z$609)),0))</f>
        <v>18</v>
      </c>
      <c r="AA602" s="39">
        <f t="array" ref="AA602">IF($C$601="","",IFERROR(MAX(IF((ROW(مسودة!$C$580:$C$609)=SMALL(IF((ROW(مسودة!$C$580:$C$609)*(مسودة!$C$580:$C$609=$C$601)),ROW(مسودة!$C$580:$C$609)),ROW()-ROW(AA602)+1)),مسودة!AA581:'مسودة'!AA$609)),0))</f>
        <v>19</v>
      </c>
      <c r="AB602" s="39">
        <f t="array" ref="AB602">IF($C$601="","",IFERROR(MAX(IF((ROW(مسودة!$C$580:$C$609)=SMALL(IF((ROW(مسودة!$C$580:$C$609)*(مسودة!$C$580:$C$609=$C$601)),ROW(مسودة!$C$580:$C$609)),ROW()-ROW(AB602)+1)),مسودة!AB581:'مسودة'!AB$609)),0))</f>
        <v>11</v>
      </c>
      <c r="AC602" s="39">
        <f t="array" ref="AC602">IF($C$601="","",IFERROR(MAX(IF((ROW(مسودة!$C$580:$C$609)=SMALL(IF((ROW(مسودة!$C$580:$C$609)*(مسودة!$C$580:$C$609=$C$601)),ROW(مسودة!$C$580:$C$609)),ROW()-ROW(AC602)+1)),مسودة!AC581:'مسودة'!AC$609)),0))</f>
        <v>19</v>
      </c>
      <c r="AD602" s="39">
        <f t="array" ref="AD602">IF($C$601="","",IFERROR(MAX(IF((ROW(مسودة!$C$580:$C$609)=SMALL(IF((ROW(مسودة!$C$580:$C$609)*(مسودة!$C$580:$C$609=$C$601)),ROW(مسودة!$C$580:$C$609)),ROW()-ROW(AD602)+1)),مسودة!AD581:'مسودة'!AD$609)),0))</f>
        <v>30</v>
      </c>
      <c r="AE602" s="39">
        <f t="array" ref="AE602">IF($C$601="","",IFERROR(MAX(IF((ROW(مسودة!$C$580:$C$609)=SMALL(IF((ROW(مسودة!$C$580:$C$609)*(مسودة!$C$580:$C$609=$C$601)),ROW(مسودة!$C$580:$C$609)),ROW()-ROW(AE602)+1)),مسودة!AE581:'مسودة'!AE$609)),0))</f>
        <v>11</v>
      </c>
      <c r="AF602" s="39">
        <f t="array" ref="AF602">IF($C$601="","",IFERROR(MAX(IF((ROW(مسودة!$C$580:$C$609)=SMALL(IF((ROW(مسودة!$C$580:$C$609)*(مسودة!$C$580:$C$609=$C$601)),ROW(مسودة!$C$580:$C$609)),ROW()-ROW(AF602)+1)),مسودة!AF581:'مسودة'!AF$609)),0))</f>
        <v>11</v>
      </c>
      <c r="AG602" s="39">
        <f t="array" ref="AG602">IF($C$601="","",IFERROR(MAX(IF((ROW(مسودة!$C$580:$C$609)=SMALL(IF((ROW(مسودة!$C$580:$C$609)*(مسودة!$C$580:$C$609=$C$601)),ROW(مسودة!$C$580:$C$609)),ROW()-ROW(AG602)+1)),مسودة!AG581:'مسودة'!AG$609)),0))</f>
        <v>22</v>
      </c>
      <c r="AH602" s="39">
        <f t="array" ref="AH602">IF($C$601="","",IFERROR(MAX(IF((ROW(مسودة!$C$580:$C$609)=SMALL(IF((ROW(مسودة!$C$580:$C$609)*(مسودة!$C$580:$C$609=$C$601)),ROW(مسودة!$C$580:$C$609)),ROW()-ROW(AH602)+1)),مسودة!AH581:'مسودة'!AH$609)),0))</f>
        <v>3</v>
      </c>
      <c r="AI602" s="39">
        <f t="array" ref="AI602">IF($C$601="","",IFERROR(MAX(IF((ROW(مسودة!$C$580:$C$609)=SMALL(IF((ROW(مسودة!$C$580:$C$609)*(مسودة!$C$580:$C$609=$C$601)),ROW(مسودة!$C$580:$C$609)),ROW()-ROW(AI602)+1)),مسودة!AI581:'مسودة'!AI$609)),0))</f>
        <v>13</v>
      </c>
      <c r="AJ602" s="39">
        <f t="array" ref="AJ602">IF($C$601="","",IFERROR(MAX(IF((ROW(مسودة!$C$580:$C$609)=SMALL(IF((ROW(مسودة!$C$580:$C$609)*(مسودة!$C$580:$C$609=$C$601)),ROW(مسودة!$C$580:$C$609)),ROW()-ROW(AJ602)+1)),مسودة!AJ581:'مسودة'!AJ$609)),0))</f>
        <v>16</v>
      </c>
      <c r="AK602" s="39">
        <f t="array" ref="AK602">IF($C$601="","",IFERROR(MAX(IF((ROW(مسودة!$C$580:$C$609)=SMALL(IF((ROW(مسودة!$C$580:$C$609)*(مسودة!$C$580:$C$609=$C$601)),ROW(مسودة!$C$580:$C$609)),ROW()-ROW(AK602)+1)),مسودة!AK581:'مسودة'!AK$609)),0))</f>
        <v>3</v>
      </c>
      <c r="AL602" s="39">
        <f t="array" ref="AL602">IF($C$601="","",IFERROR(MAX(IF((ROW(مسودة!$C$580:$C$609)=SMALL(IF((ROW(مسودة!$C$580:$C$609)*(مسودة!$C$580:$C$609=$C$601)),ROW(مسودة!$C$580:$C$609)),ROW()-ROW(AL602)+1)),مسودة!AL581:'مسودة'!AL$609)),0))</f>
        <v>14</v>
      </c>
      <c r="AM602" s="39">
        <f t="array" ref="AM602">IF($C$601="","",IFERROR(MAX(IF((ROW(مسودة!$C$580:$C$609)=SMALL(IF((ROW(مسودة!$C$580:$C$609)*(مسودة!$C$580:$C$609=$C$601)),ROW(مسودة!$C$580:$C$609)),ROW()-ROW(AM602)+1)),مسودة!AM581:'مسودة'!AM$609)),0))</f>
        <v>17</v>
      </c>
      <c r="AN602" s="54"/>
      <c r="AO602" s="54"/>
      <c r="AP602" s="56"/>
      <c r="AQ602" s="49"/>
      <c r="AR602" s="49"/>
      <c r="AS602" s="49"/>
      <c r="AT602" s="49"/>
      <c r="AU602" s="104"/>
    </row>
    <row r="603" spans="2:47" ht="36" customHeight="1" thickBot="1">
      <c r="B603" s="48"/>
      <c r="C603" s="93"/>
      <c r="D603" s="51"/>
      <c r="E603" s="51"/>
      <c r="F603" s="14" t="s">
        <v>32</v>
      </c>
      <c r="G603" s="39">
        <f t="array" ref="G603">IF($C$601="","",IFERROR(MAX(IF((ROW(مسودة!$C$580:$C$609)=SMALL(IF((ROW(مسودة!$C$580:$C$609)*(مسودة!$C$580:$C$609=$C$601)),ROW(مسودة!$C$580:$C$609)),ROW()-ROW(G603)+1)),مسودة!G582:'مسودة'!G$609)),0))</f>
        <v>24</v>
      </c>
      <c r="H603" s="39">
        <f t="array" ref="H603">IF($C$601="","",IFERROR(MAX(IF((ROW(مسودة!$C$580:$C$609)=SMALL(IF((ROW(مسودة!$C$580:$C$609)*(مسودة!$C$580:$C$609=$C$601)),ROW(مسودة!$C$580:$C$609)),ROW()-ROW(H603)+1)),مسودة!H582:'مسودة'!H$609)),0))</f>
        <v>78</v>
      </c>
      <c r="I603" s="39">
        <f t="array" ref="I603">IF($C$601="","",IFERROR(MAX(IF((ROW(مسودة!$C$580:$C$609)=SMALL(IF((ROW(مسودة!$C$580:$C$609)*(مسودة!$C$580:$C$609=$C$601)),ROW(مسودة!$C$580:$C$609)),ROW()-ROW(I603)+1)),مسودة!I582:'مسودة'!I$609)),0))</f>
        <v>102</v>
      </c>
      <c r="J603" s="39">
        <f t="array" ref="J603">IF($C$601="","",IFERROR(MAX(IF((ROW(مسودة!$C$580:$C$609)=SMALL(IF((ROW(مسودة!$C$580:$C$609)*(مسودة!$C$580:$C$609=$C$601)),ROW(مسودة!$C$580:$C$609)),ROW()-ROW(J603)+1)),مسودة!J582:'مسودة'!J$609)),0))</f>
        <v>33</v>
      </c>
      <c r="K603" s="39">
        <f t="array" ref="K603">IF($C$601="","",IFERROR(MAX(IF((ROW(مسودة!$C$580:$C$609)=SMALL(IF((ROW(مسودة!$C$580:$C$609)*(مسودة!$C$580:$C$609=$C$601)),ROW(مسودة!$C$580:$C$609)),ROW()-ROW(K603)+1)),مسودة!K582:'مسودة'!K$609)),0))</f>
        <v>52</v>
      </c>
      <c r="L603" s="39">
        <f t="array" ref="L603">IF($C$601="","",IFERROR(MAX(IF((ROW(مسودة!$C$580:$C$609)=SMALL(IF((ROW(مسودة!$C$580:$C$609)*(مسودة!$C$580:$C$609=$C$601)),ROW(مسودة!$C$580:$C$609)),ROW()-ROW(L603)+1)),مسودة!L582:'مسودة'!L$609)),0))</f>
        <v>0</v>
      </c>
      <c r="M603" s="39">
        <f t="array" ref="M603">IF($C$601="","",IFERROR(MAX(IF((ROW(مسودة!$C$580:$C$609)=SMALL(IF((ROW(مسودة!$C$580:$C$609)*(مسودة!$C$580:$C$609=$C$601)),ROW(مسودة!$C$580:$C$609)),ROW()-ROW(M603)+1)),مسودة!M582:'مسودة'!M$609)),0))</f>
        <v>18</v>
      </c>
      <c r="N603" s="39">
        <f t="array" ref="N603">IF($C$601="","",IFERROR(MAX(IF((ROW(مسودة!$C$580:$C$609)=SMALL(IF((ROW(مسودة!$C$580:$C$609)*(مسودة!$C$580:$C$609=$C$601)),ROW(مسودة!$C$580:$C$609)),ROW()-ROW(N603)+1)),مسودة!N582:'مسودة'!N$609)),0))</f>
        <v>18</v>
      </c>
      <c r="O603" s="39">
        <f t="array" ref="O603">IF($C$601="","",IFERROR(MAX(IF((ROW(مسودة!$C$580:$C$609)=SMALL(IF((ROW(مسودة!$C$580:$C$609)*(مسودة!$C$580:$C$609=$C$601)),ROW(مسودة!$C$580:$C$609)),ROW()-ROW(O603)+1)),مسودة!O582:'مسودة'!O$609)),0))</f>
        <v>0</v>
      </c>
      <c r="P603" s="39">
        <f t="array" ref="P603">IF($C$601="","",IFERROR(MAX(IF((ROW(مسودة!$C$580:$C$609)=SMALL(IF((ROW(مسودة!$C$580:$C$609)*(مسودة!$C$580:$C$609=$C$601)),ROW(مسودة!$C$580:$C$609)),ROW()-ROW(P603)+1)),مسودة!P582:'مسودة'!P$609)),0))</f>
        <v>30</v>
      </c>
      <c r="Q603" s="39">
        <f t="array" ref="Q603">IF($C$601="","",IFERROR(MAX(IF((ROW(مسودة!$C$580:$C$609)=SMALL(IF((ROW(مسودة!$C$580:$C$609)*(مسودة!$C$580:$C$609=$C$601)),ROW(مسودة!$C$580:$C$609)),ROW()-ROW(Q603)+1)),مسودة!Q582:'مسودة'!Q$609)),0))</f>
        <v>30</v>
      </c>
      <c r="R603" s="39">
        <f t="array" ref="R603">IF($C$601="","",IFERROR(MAX(IF((ROW(مسودة!$C$580:$C$609)=SMALL(IF((ROW(مسودة!$C$580:$C$609)*(مسودة!$C$580:$C$609=$C$601)),ROW(مسودة!$C$580:$C$609)),ROW()-ROW(R603)+1)),مسودة!R582:'مسودة'!R$609)),0))</f>
        <v>60</v>
      </c>
      <c r="S603" s="39">
        <f t="array" ref="S603">IF($C$601="","",IFERROR(MAX(IF((ROW(مسودة!$C$580:$C$609)=SMALL(IF((ROW(مسودة!$C$580:$C$609)*(مسودة!$C$580:$C$609=$C$601)),ROW(مسودة!$C$580:$C$609)),ROW()-ROW(S603)+1)),مسودة!S582:'مسودة'!S$609)),0))</f>
        <v>17</v>
      </c>
      <c r="T603" s="39">
        <f t="array" ref="T603">IF($C$601="","",IFERROR(MAX(IF((ROW(مسودة!$C$580:$C$609)=SMALL(IF((ROW(مسودة!$C$580:$C$609)*(مسودة!$C$580:$C$609=$C$601)),ROW(مسودة!$C$580:$C$609)),ROW()-ROW(T603)+1)),مسودة!T582:'مسودة'!T$609)),0))</f>
        <v>22</v>
      </c>
      <c r="U603" s="39">
        <f t="array" ref="U603">IF($C$601="","",IFERROR(MAX(IF((ROW(مسودة!$C$580:$C$609)=SMALL(IF((ROW(مسودة!$C$580:$C$609)*(مسودة!$C$580:$C$609=$C$601)),ROW(مسودة!$C$580:$C$609)),ROW()-ROW(U603)+1)),مسودة!U582:'مسودة'!U$609)),0))</f>
        <v>0</v>
      </c>
      <c r="V603" s="39">
        <f t="array" ref="V603">IF($C$601="","",IFERROR(MAX(IF((ROW(مسودة!$C$580:$C$609)=SMALL(IF((ROW(مسودة!$C$580:$C$609)*(مسودة!$C$580:$C$609=$C$601)),ROW(مسودة!$C$580:$C$609)),ROW()-ROW(V603)+1)),مسودة!V582:'مسودة'!V$609)),0))</f>
        <v>22</v>
      </c>
      <c r="W603" s="39">
        <f t="array" ref="W603">IF($C$601="","",IFERROR(MAX(IF((ROW(مسودة!$C$580:$C$609)=SMALL(IF((ROW(مسودة!$C$580:$C$609)*(مسودة!$C$580:$C$609=$C$601)),ROW(مسودة!$C$580:$C$609)),ROW()-ROW(W603)+1)),مسودة!W582:'مسودة'!W$609)),0))</f>
        <v>21</v>
      </c>
      <c r="X603" s="39">
        <f t="array" ref="X603">IF($C$601="","",IFERROR(MAX(IF((ROW(مسودة!$C$580:$C$609)=SMALL(IF((ROW(مسودة!$C$580:$C$609)*(مسودة!$C$580:$C$609=$C$601)),ROW(مسودة!$C$580:$C$609)),ROW()-ROW(X603)+1)),مسودة!X582:'مسودة'!X$609)),0))</f>
        <v>0</v>
      </c>
      <c r="Y603" s="39">
        <f t="array" ref="Y603">IF($C$601="","",IFERROR(MAX(IF((ROW(مسودة!$C$580:$C$609)=SMALL(IF((ROW(مسودة!$C$580:$C$609)*(مسودة!$C$580:$C$609=$C$601)),ROW(مسودة!$C$580:$C$609)),ROW()-ROW(Y603)+1)),مسودة!Y582:'مسودة'!Y$609)),0))</f>
        <v>4</v>
      </c>
      <c r="Z603" s="39">
        <f t="array" ref="Z603">IF($C$601="","",IFERROR(MAX(IF((ROW(مسودة!$C$580:$C$609)=SMALL(IF((ROW(مسودة!$C$580:$C$609)*(مسودة!$C$580:$C$609=$C$601)),ROW(مسودة!$C$580:$C$609)),ROW()-ROW(Z603)+1)),مسودة!Z582:'مسودة'!Z$609)),0))</f>
        <v>36</v>
      </c>
      <c r="AA603" s="39">
        <f t="array" ref="AA603">IF($C$601="","",IFERROR(MAX(IF((ROW(مسودة!$C$580:$C$609)=SMALL(IF((ROW(مسودة!$C$580:$C$609)*(مسودة!$C$580:$C$609=$C$601)),ROW(مسودة!$C$580:$C$609)),ROW()-ROW(AA603)+1)),مسودة!AA582:'مسودة'!AA$609)),0))</f>
        <v>40</v>
      </c>
      <c r="AB603" s="39">
        <f t="array" ref="AB603">IF($C$601="","",IFERROR(MAX(IF((ROW(مسودة!$C$580:$C$609)=SMALL(IF((ROW(مسودة!$C$580:$C$609)*(مسودة!$C$580:$C$609=$C$601)),ROW(مسودة!$C$580:$C$609)),ROW()-ROW(AB603)+1)),مسودة!AB582:'مسودة'!AB$609)),0))</f>
        <v>21</v>
      </c>
      <c r="AC603" s="39">
        <f t="array" ref="AC603">IF($C$601="","",IFERROR(MAX(IF((ROW(مسودة!$C$580:$C$609)=SMALL(IF((ROW(مسودة!$C$580:$C$609)*(مسودة!$C$580:$C$609=$C$601)),ROW(مسودة!$C$580:$C$609)),ROW()-ROW(AC603)+1)),مسودة!AC582:'مسودة'!AC$609)),0))</f>
        <v>41</v>
      </c>
      <c r="AD603" s="39">
        <f t="array" ref="AD603">IF($C$601="","",IFERROR(MAX(IF((ROW(مسودة!$C$580:$C$609)=SMALL(IF((ROW(مسودة!$C$580:$C$609)*(مسودة!$C$580:$C$609=$C$601)),ROW(مسودة!$C$580:$C$609)),ROW()-ROW(AD603)+1)),مسودة!AD582:'مسودة'!AD$609)),0))</f>
        <v>62</v>
      </c>
      <c r="AE603" s="39">
        <f t="array" ref="AE603">IF($C$601="","",IFERROR(MAX(IF((ROW(مسودة!$C$580:$C$609)=SMALL(IF((ROW(مسودة!$C$580:$C$609)*(مسودة!$C$580:$C$609=$C$601)),ROW(مسودة!$C$580:$C$609)),ROW()-ROW(AE603)+1)),مسودة!AE582:'مسودة'!AE$609)),0))</f>
        <v>20</v>
      </c>
      <c r="AF603" s="39">
        <f t="array" ref="AF603">IF($C$601="","",IFERROR(MAX(IF((ROW(مسودة!$C$580:$C$609)=SMALL(IF((ROW(مسودة!$C$580:$C$609)*(مسودة!$C$580:$C$609=$C$601)),ROW(مسودة!$C$580:$C$609)),ROW()-ROW(AF603)+1)),مسودة!AF582:'مسودة'!AF$609)),0))</f>
        <v>31</v>
      </c>
      <c r="AG603" s="39">
        <f t="array" ref="AG603">IF($C$601="","",IFERROR(MAX(IF((ROW(مسودة!$C$580:$C$609)=SMALL(IF((ROW(مسودة!$C$580:$C$609)*(مسودة!$C$580:$C$609=$C$601)),ROW(مسودة!$C$580:$C$609)),ROW()-ROW(AG603)+1)),مسودة!AG582:'مسودة'!AG$609)),0))</f>
        <v>51</v>
      </c>
      <c r="AH603" s="39">
        <f t="array" ref="AH603">IF($C$601="","",IFERROR(MAX(IF((ROW(مسودة!$C$580:$C$609)=SMALL(IF((ROW(مسودة!$C$580:$C$609)*(مسودة!$C$580:$C$609=$C$601)),ROW(مسودة!$C$580:$C$609)),ROW()-ROW(AH603)+1)),مسودة!AH582:'مسودة'!AH$609)),0))</f>
        <v>6</v>
      </c>
      <c r="AI603" s="39">
        <f t="array" ref="AI603">IF($C$601="","",IFERROR(MAX(IF((ROW(مسودة!$C$580:$C$609)=SMALL(IF((ROW(مسودة!$C$580:$C$609)*(مسودة!$C$580:$C$609=$C$601)),ROW(مسودة!$C$580:$C$609)),ROW()-ROW(AI603)+1)),مسودة!AI582:'مسودة'!AI$609)),0))</f>
        <v>16</v>
      </c>
      <c r="AJ603" s="39">
        <f t="array" ref="AJ603">IF($C$601="","",IFERROR(MAX(IF((ROW(مسودة!$C$580:$C$609)=SMALL(IF((ROW(مسودة!$C$580:$C$609)*(مسودة!$C$580:$C$609=$C$601)),ROW(مسودة!$C$580:$C$609)),ROW()-ROW(AJ603)+1)),مسودة!AJ582:'مسودة'!AJ$609)),0))</f>
        <v>0</v>
      </c>
      <c r="AK603" s="39">
        <f t="array" ref="AK603">IF($C$601="","",IFERROR(MAX(IF((ROW(مسودة!$C$580:$C$609)=SMALL(IF((ROW(مسودة!$C$580:$C$609)*(مسودة!$C$580:$C$609=$C$601)),ROW(مسودة!$C$580:$C$609)),ROW()-ROW(AK603)+1)),مسودة!AK582:'مسودة'!AK$609)),0))</f>
        <v>6</v>
      </c>
      <c r="AL603" s="39">
        <f t="array" ref="AL603">IF($C$601="","",IFERROR(MAX(IF((ROW(مسودة!$C$580:$C$609)=SMALL(IF((ROW(مسودة!$C$580:$C$609)*(مسودة!$C$580:$C$609=$C$601)),ROW(مسودة!$C$580:$C$609)),ROW()-ROW(AL603)+1)),مسودة!AL582:'مسودة'!AL$609)),0))</f>
        <v>14</v>
      </c>
      <c r="AM603" s="39">
        <f t="array" ref="AM603">IF($C$601="","",IFERROR(MAX(IF((ROW(مسودة!$C$580:$C$609)=SMALL(IF((ROW(مسودة!$C$580:$C$609)*(مسودة!$C$580:$C$609=$C$601)),ROW(مسودة!$C$580:$C$609)),ROW()-ROW(AM603)+1)),مسودة!AM582:'مسودة'!AM$609)),0))</f>
        <v>20</v>
      </c>
      <c r="AN603" s="39">
        <f t="array" ref="AN603">IF($C$601="","",IFERROR(MAX(IF((ROW(مسودة!$C$580:$C$609)=SMALL(IF((ROW(مسودة!$C$580:$C$609)*(مسودة!$C$580:$C$609=$C$601)),ROW(مسودة!$C$580:$C$609)),ROW()-ROW(AN603)+1)),مسودة!AN582:AN$609)),0))</f>
        <v>0</v>
      </c>
      <c r="AO603" s="39">
        <f t="array" ref="AO603">IF($C$601="","",IFERROR(MAX(IF((ROW(مسودة!$C$580:$C$609)=SMALL(IF((ROW(مسودة!$C$580:$C$609)*(مسودة!$C$580:$C$609=$C$601)),ROW(مسودة!$C$580:$C$609)),ROW()-ROW(AO603)+1)),مسودة!AO582:AO$609)),0))</f>
        <v>0</v>
      </c>
      <c r="AP603" s="39" t="str">
        <f>IF(AO603&lt;50,"   ",IF(AO603&lt;65,"مقبول",IF(AO603&lt;75,"جيد",IF(AO603&lt;85,"جيدجداً",IF(AO603&lt;=100,"ممتاز","")))))</f>
        <v xml:space="preserve">   </v>
      </c>
      <c r="AQ603" s="49"/>
      <c r="AR603" s="49"/>
      <c r="AS603" s="49"/>
      <c r="AT603" s="49"/>
      <c r="AU603" s="105"/>
    </row>
    <row r="604" spans="2:47" ht="28.5" customHeight="1" thickBot="1">
      <c r="B604" s="48">
        <f t="shared" ref="B604" si="98">B601+1</f>
        <v>135</v>
      </c>
      <c r="C604" s="98">
        <f t="array" ref="C604">IF(ISERROR(INDEX(مسودة!$C$580:$AV$609,SMALL(IF((مسودة!$AU$580:$AU$609="راسب"),ROW(مسودة!$C$580:$AV$609)-MIN(ROW(مسودة!$C$580:$AV$609))+1,""),ROW(A5)),COLUMN(A5))),"",INDEX(مسودة!$C$580:$AV$609,SMALL(IF((مسودة!$AU$580:$AU$609="راسب"),ROW(مسودة!$C$580:$AV$609)-MIN(ROW(مسودة!$C$580:$AV$609))+1,""),ROW(A5)),COLUMN(A5)))</f>
        <v>745</v>
      </c>
      <c r="D604" s="95" t="str">
        <f>IF(C604&lt;&gt;"",VLOOKUP(C604,مسودة!$C$580:$D$609,2,0),"")</f>
        <v xml:space="preserve">حسام علي </v>
      </c>
      <c r="E604" s="95">
        <f>IF(C604&lt;&gt;"",VLOOKUP(C604,مسودة!$C$580:$E$609,3,0),"")</f>
        <v>347</v>
      </c>
      <c r="F604" s="11" t="s">
        <v>30</v>
      </c>
      <c r="G604" s="39">
        <f t="array" ref="G604">IF($C$604="","",IFERROR(MAX(IF((ROW(مسودة!$C$580:$C$609)=SMALL(IF((ROW(مسودة!$C$580:$C$609)*(مسودة!$C$580:$C$609=$C$604)),ROW(مسودة!$C$580:$C$609)),ROW()-ROW(G604)+1)),مسودة!G580:'مسودة'!G$609)),0))</f>
        <v>25</v>
      </c>
      <c r="H604" s="39">
        <f t="array" ref="H604">IF($C$604="","",IFERROR(MAX(IF((ROW(مسودة!$C$580:$C$609)=SMALL(IF((ROW(مسودة!$C$580:$C$609)*(مسودة!$C$580:$C$609=$C$604)),ROW(مسودة!$C$580:$C$609)),ROW()-ROW(H604)+1)),مسودة!H580:'مسودة'!H$609)),0))</f>
        <v>54</v>
      </c>
      <c r="I604" s="39">
        <f t="array" ref="I604">IF($C$604="","",IFERROR(MAX(IF((ROW(مسودة!$C$580:$C$609)=SMALL(IF((ROW(مسودة!$C$580:$C$609)*(مسودة!$C$580:$C$609=$C$604)),ROW(مسودة!$C$580:$C$609)),ROW()-ROW(I604)+1)),مسودة!I580:'مسودة'!I$609)),0))</f>
        <v>79</v>
      </c>
      <c r="J604" s="39">
        <f t="array" ref="J604">IF($C$604="","",IFERROR(MAX(IF((ROW(مسودة!$C$580:$C$609)=SMALL(IF((ROW(مسودة!$C$580:$C$609)*(مسودة!$C$580:$C$609=$C$604)),ROW(مسودة!$C$580:$C$609)),ROW()-ROW(J604)+1)),مسودة!J580:'مسودة'!J$609)),0))</f>
        <v>27</v>
      </c>
      <c r="K604" s="39">
        <f t="array" ref="K604">IF($C$604="","",IFERROR(MAX(IF((ROW(مسودة!$C$580:$C$609)=SMALL(IF((ROW(مسودة!$C$580:$C$609)*(مسودة!$C$580:$C$609=$C$604)),ROW(مسودة!$C$580:$C$609)),ROW()-ROW(K604)+1)),مسودة!K580:'مسودة'!K$609)),0))</f>
        <v>23</v>
      </c>
      <c r="L604" s="39">
        <f t="array" ref="L604">IF($C$604="","",IFERROR(MAX(IF((ROW(مسودة!$C$580:$C$609)=SMALL(IF((ROW(مسودة!$C$580:$C$609)*(مسودة!$C$580:$C$609=$C$604)),ROW(مسودة!$C$580:$C$609)),ROW()-ROW(L604)+1)),مسودة!L580:'مسودة'!L$609)),0))</f>
        <v>50</v>
      </c>
      <c r="M604" s="39">
        <f t="array" ref="M604">IF($C$604="","",IFERROR(MAX(IF((ROW(مسودة!$C$580:$C$609)=SMALL(IF((ROW(مسودة!$C$580:$C$609)*(مسودة!$C$580:$C$609=$C$604)),ROW(مسودة!$C$580:$C$609)),ROW()-ROW(M604)+1)),مسودة!M580:'مسودة'!M$609)),0))</f>
        <v>12</v>
      </c>
      <c r="N604" s="39">
        <f t="array" ref="N604">IF($C$604="","",IFERROR(MAX(IF((ROW(مسودة!$C$580:$C$609)=SMALL(IF((ROW(مسودة!$C$580:$C$609)*(مسودة!$C$580:$C$609=$C$604)),ROW(مسودة!$C$580:$C$609)),ROW()-ROW(N604)+1)),مسودة!N580:'مسودة'!N$609)),0))</f>
        <v>15</v>
      </c>
      <c r="O604" s="39">
        <f t="array" ref="O604">IF($C$604="","",IFERROR(MAX(IF((ROW(مسودة!$C$580:$C$609)=SMALL(IF((ROW(مسودة!$C$580:$C$609)*(مسودة!$C$580:$C$609=$C$604)),ROW(مسودة!$C$580:$C$609)),ROW()-ROW(O604)+1)),مسودة!O580:'مسودة'!O$609)),0))</f>
        <v>27</v>
      </c>
      <c r="P604" s="39">
        <f t="array" ref="P604">IF($C$604="","",IFERROR(MAX(IF((ROW(مسودة!$C$580:$C$609)=SMALL(IF((ROW(مسودة!$C$580:$C$609)*(مسودة!$C$580:$C$609=$C$604)),ROW(مسودة!$C$580:$C$609)),ROW()-ROW(P604)+1)),مسودة!P580:'مسودة'!P$609)),0))</f>
        <v>15</v>
      </c>
      <c r="Q604" s="39">
        <f t="array" ref="Q604">IF($C$604="","",IFERROR(MAX(IF((ROW(مسودة!$C$580:$C$609)=SMALL(IF((ROW(مسودة!$C$580:$C$609)*(مسودة!$C$580:$C$609=$C$604)),ROW(مسودة!$C$580:$C$609)),ROW()-ROW(Q604)+1)),مسودة!Q580:'مسودة'!Q$609)),0))</f>
        <v>15</v>
      </c>
      <c r="R604" s="39">
        <f t="array" ref="R604">IF($C$604="","",IFERROR(MAX(IF((ROW(مسودة!$C$580:$C$609)=SMALL(IF((ROW(مسودة!$C$580:$C$609)*(مسودة!$C$580:$C$609=$C$604)),ROW(مسودة!$C$580:$C$609)),ROW()-ROW(R604)+1)),مسودة!R580:'مسودة'!R$609)),0))</f>
        <v>30</v>
      </c>
      <c r="S604" s="39">
        <f t="array" ref="S604">IF($C$604="","",IFERROR(MAX(IF((ROW(مسودة!$C$580:$C$609)=SMALL(IF((ROW(مسودة!$C$580:$C$609)*(مسودة!$C$580:$C$609=$C$604)),ROW(مسودة!$C$580:$C$609)),ROW()-ROW(S604)+1)),مسودة!S580:'مسودة'!S$609)),0))</f>
        <v>14</v>
      </c>
      <c r="T604" s="39">
        <f t="array" ref="T604">IF($C$604="","",IFERROR(MAX(IF((ROW(مسودة!$C$580:$C$609)=SMALL(IF((ROW(مسودة!$C$580:$C$609)*(مسودة!$C$580:$C$609=$C$604)),ROW(مسودة!$C$580:$C$609)),ROW()-ROW(T604)+1)),مسودة!T580:'مسودة'!T$609)),0))</f>
        <v>3</v>
      </c>
      <c r="U604" s="39">
        <f t="array" ref="U604">IF($C$604="","",IFERROR(MAX(IF((ROW(مسودة!$C$580:$C$609)=SMALL(IF((ROW(مسودة!$C$580:$C$609)*(مسودة!$C$580:$C$609=$C$604)),ROW(مسودة!$C$580:$C$609)),ROW()-ROW(U604)+1)),مسودة!U580:'مسودة'!U$609)),0))</f>
        <v>17</v>
      </c>
      <c r="V604" s="39">
        <f t="array" ref="V604">IF($C$604="","",IFERROR(MAX(IF((ROW(مسودة!$C$580:$C$609)=SMALL(IF((ROW(مسودة!$C$580:$C$609)*(مسودة!$C$580:$C$609=$C$604)),ROW(مسودة!$C$580:$C$609)),ROW()-ROW(V604)+1)),مسودة!V580:'مسودة'!V$609)),0))</f>
        <v>13</v>
      </c>
      <c r="W604" s="39">
        <f t="array" ref="W604">IF($C$604="","",IFERROR(MAX(IF((ROW(مسودة!$C$580:$C$609)=SMALL(IF((ROW(مسودة!$C$580:$C$609)*(مسودة!$C$580:$C$609=$C$604)),ROW(مسودة!$C$580:$C$609)),ROW()-ROW(W604)+1)),مسودة!W580:'مسودة'!W$609)),0))</f>
        <v>8</v>
      </c>
      <c r="X604" s="39">
        <f t="array" ref="X604">IF($C$604="","",IFERROR(MAX(IF((ROW(مسودة!$C$580:$C$609)=SMALL(IF((ROW(مسودة!$C$580:$C$609)*(مسودة!$C$580:$C$609=$C$604)),ROW(مسودة!$C$580:$C$609)),ROW()-ROW(X604)+1)),مسودة!X580:'مسودة'!X$609)),0))</f>
        <v>21</v>
      </c>
      <c r="Y604" s="39">
        <f t="array" ref="Y604">IF($C$604="","",IFERROR(MAX(IF((ROW(مسودة!$C$580:$C$609)=SMALL(IF((ROW(مسودة!$C$580:$C$609)*(مسودة!$C$580:$C$609=$C$604)),ROW(مسودة!$C$580:$C$609)),ROW()-ROW(Y604)+1)),مسودة!Y580:'مسودة'!Y$609)),0))</f>
        <v>3</v>
      </c>
      <c r="Z604" s="39">
        <f t="array" ref="Z604">IF($C$604="","",IFERROR(MAX(IF((ROW(مسودة!$C$580:$C$609)=SMALL(IF((ROW(مسودة!$C$580:$C$609)*(مسودة!$C$580:$C$609=$C$604)),ROW(مسودة!$C$580:$C$609)),ROW()-ROW(Z604)+1)),مسودة!Z580:'مسودة'!Z$609)),0))</f>
        <v>13</v>
      </c>
      <c r="AA604" s="39">
        <f t="array" ref="AA604">IF($C$604="","",IFERROR(MAX(IF((ROW(مسودة!$C$580:$C$609)=SMALL(IF((ROW(مسودة!$C$580:$C$609)*(مسودة!$C$580:$C$609=$C$604)),ROW(مسودة!$C$580:$C$609)),ROW()-ROW(AA604)+1)),مسودة!AA580:'مسودة'!AA$609)),0))</f>
        <v>16</v>
      </c>
      <c r="AB604" s="39">
        <f t="array" ref="AB604">IF($C$604="","",IFERROR(MAX(IF((ROW(مسودة!$C$580:$C$609)=SMALL(IF((ROW(مسودة!$C$580:$C$609)*(مسودة!$C$580:$C$609=$C$604)),ROW(مسودة!$C$580:$C$609)),ROW()-ROW(AB604)+1)),مسودة!AB580:'مسودة'!AB$609)),0))</f>
        <v>10</v>
      </c>
      <c r="AC604" s="39">
        <f t="array" ref="AC604">IF($C$604="","",IFERROR(MAX(IF((ROW(مسودة!$C$580:$C$609)=SMALL(IF((ROW(مسودة!$C$580:$C$609)*(مسودة!$C$580:$C$609=$C$604)),ROW(مسودة!$C$580:$C$609)),ROW()-ROW(AC604)+1)),مسودة!AC580:'مسودة'!AC$609)),0))</f>
        <v>9</v>
      </c>
      <c r="AD604" s="39">
        <f t="array" ref="AD604">IF($C$604="","",IFERROR(MAX(IF((ROW(مسودة!$C$580:$C$609)=SMALL(IF((ROW(مسودة!$C$580:$C$609)*(مسودة!$C$580:$C$609=$C$604)),ROW(مسودة!$C$580:$C$609)),ROW()-ROW(AD604)+1)),مسودة!AD580:'مسودة'!AD$609)),0))</f>
        <v>19</v>
      </c>
      <c r="AE604" s="39">
        <f t="array" ref="AE604">IF($C$604="","",IFERROR(MAX(IF((ROW(مسودة!$C$580:$C$609)=SMALL(IF((ROW(مسودة!$C$580:$C$609)*(مسودة!$C$580:$C$609=$C$604)),ROW(مسودة!$C$580:$C$609)),ROW()-ROW(AE604)+1)),مسودة!AE580:'مسودة'!AE$609)),0))</f>
        <v>10</v>
      </c>
      <c r="AF604" s="39">
        <f t="array" ref="AF604">IF($C$604="","",IFERROR(MAX(IF((ROW(مسودة!$C$580:$C$609)=SMALL(IF((ROW(مسودة!$C$580:$C$609)*(مسودة!$C$580:$C$609=$C$604)),ROW(مسودة!$C$580:$C$609)),ROW()-ROW(AF604)+1)),مسودة!AF580:'مسودة'!AF$609)),0))</f>
        <v>10</v>
      </c>
      <c r="AG604" s="39">
        <f t="array" ref="AG604">IF($C$604="","",IFERROR(MAX(IF((ROW(مسودة!$C$580:$C$609)=SMALL(IF((ROW(مسودة!$C$580:$C$609)*(مسودة!$C$580:$C$609=$C$604)),ROW(مسودة!$C$580:$C$609)),ROW()-ROW(AG604)+1)),مسودة!AG580:'مسودة'!AG$609)),0))</f>
        <v>20</v>
      </c>
      <c r="AH604" s="39">
        <f t="array" ref="AH604">IF($C$604="","",IFERROR(MAX(IF((ROW(مسودة!$C$580:$C$609)=SMALL(IF((ROW(مسودة!$C$580:$C$609)*(مسودة!$C$580:$C$609=$C$604)),ROW(مسودة!$C$580:$C$609)),ROW()-ROW(AH604)+1)),مسودة!AH580:'مسودة'!AH$609)),0))</f>
        <v>8</v>
      </c>
      <c r="AI604" s="39">
        <f t="array" ref="AI604">IF($C$604="","",IFERROR(MAX(IF((ROW(مسودة!$C$580:$C$609)=SMALL(IF((ROW(مسودة!$C$580:$C$609)*(مسودة!$C$580:$C$609=$C$604)),ROW(مسودة!$C$580:$C$609)),ROW()-ROW(AI604)+1)),مسودة!AI580:'مسودة'!AI$609)),0))</f>
        <v>7</v>
      </c>
      <c r="AJ604" s="39">
        <f t="array" ref="AJ604">IF($C$604="","",IFERROR(MAX(IF((ROW(مسودة!$C$580:$C$609)=SMALL(IF((ROW(مسودة!$C$580:$C$609)*(مسودة!$C$580:$C$609=$C$604)),ROW(مسودة!$C$580:$C$609)),ROW()-ROW(AJ604)+1)),مسودة!AJ580:'مسودة'!AJ$609)),0))</f>
        <v>15</v>
      </c>
      <c r="AK604" s="39">
        <f t="array" ref="AK604">IF($C$604="","",IFERROR(MAX(IF((ROW(مسودة!$C$580:$C$609)=SMALL(IF((ROW(مسودة!$C$580:$C$609)*(مسودة!$C$580:$C$609=$C$604)),ROW(مسودة!$C$580:$C$609)),ROW()-ROW(AK604)+1)),مسودة!AK580:'مسودة'!AK$609)),0))</f>
        <v>6</v>
      </c>
      <c r="AL604" s="39">
        <f t="array" ref="AL604">IF($C$604="","",IFERROR(MAX(IF((ROW(مسودة!$C$580:$C$609)=SMALL(IF((ROW(مسودة!$C$580:$C$609)*(مسودة!$C$580:$C$609=$C$604)),ROW(مسودة!$C$580:$C$609)),ROW()-ROW(AL604)+1)),مسودة!AL580:'مسودة'!AL$609)),0))</f>
        <v>9</v>
      </c>
      <c r="AM604" s="39">
        <f t="array" ref="AM604">IF($C$604="","",IFERROR(MAX(IF((ROW(مسودة!$C$580:$C$609)=SMALL(IF((ROW(مسودة!$C$580:$C$609)*(مسودة!$C$580:$C$609=$C$604)),ROW(مسودة!$C$580:$C$609)),ROW()-ROW(AM604)+1)),مسودة!AM580:'مسودة'!AM$609)),0))</f>
        <v>15</v>
      </c>
      <c r="AN604" s="54"/>
      <c r="AO604" s="54"/>
      <c r="AP604" s="55"/>
      <c r="AQ604" s="49"/>
      <c r="AR604" s="49"/>
      <c r="AS604" s="49"/>
      <c r="AT604" s="49"/>
      <c r="AU604" s="103" t="str">
        <f>IFERROR(LOOKUP(2,1/((مسودة!$C$580:$C$609=C604)*(مسودة!$F$580:$F$609=F604)),مسودة!$AV$580:$AV$609),"")</f>
        <v>له دور ثانٍ في :  رياضيات،كيمياء،أحياء،دين، جغرافيا،</v>
      </c>
    </row>
    <row r="605" spans="2:47" ht="28.5" customHeight="1" thickBot="1">
      <c r="B605" s="48"/>
      <c r="C605" s="99"/>
      <c r="D605" s="51"/>
      <c r="E605" s="51"/>
      <c r="F605" s="11" t="s">
        <v>31</v>
      </c>
      <c r="G605" s="39">
        <f t="array" ref="G605">IF($C$604="","",IFERROR(MAX(IF((ROW(مسودة!$C$580:$C$609)=SMALL(IF((ROW(مسودة!$C$580:$C$609)*(مسودة!$C$580:$C$609=$C$604)),ROW(مسودة!$C$580:$C$609)),ROW()-ROW(G605)+1)),مسودة!G581:'مسودة'!G$609)),0))</f>
        <v>24</v>
      </c>
      <c r="H605" s="39">
        <f t="array" ref="H605">IF($C$604="","",IFERROR(MAX(IF((ROW(مسودة!$C$580:$C$609)=SMALL(IF((ROW(مسودة!$C$580:$C$609)*(مسودة!$C$580:$C$609=$C$604)),ROW(مسودة!$C$580:$C$609)),ROW()-ROW(H605)+1)),مسودة!H581:'مسودة'!H$609)),0))</f>
        <v>18</v>
      </c>
      <c r="I605" s="39">
        <f t="array" ref="I605">IF($C$604="","",IFERROR(MAX(IF((ROW(مسودة!$C$580:$C$609)=SMALL(IF((ROW(مسودة!$C$580:$C$609)*(مسودة!$C$580:$C$609=$C$604)),ROW(مسودة!$C$580:$C$609)),ROW()-ROW(I605)+1)),مسودة!I581:'مسودة'!I$609)),0))</f>
        <v>42</v>
      </c>
      <c r="J605" s="39">
        <f t="array" ref="J605">IF($C$604="","",IFERROR(MAX(IF((ROW(مسودة!$C$580:$C$609)=SMALL(IF((ROW(مسودة!$C$580:$C$609)*(مسودة!$C$580:$C$609=$C$604)),ROW(مسودة!$C$580:$C$609)),ROW()-ROW(J605)+1)),مسودة!J581:'مسودة'!J$609)),0))</f>
        <v>26</v>
      </c>
      <c r="K605" s="39">
        <f t="array" ref="K605">IF($C$604="","",IFERROR(MAX(IF((ROW(مسودة!$C$580:$C$609)=SMALL(IF((ROW(مسودة!$C$580:$C$609)*(مسودة!$C$580:$C$609=$C$604)),ROW(مسودة!$C$580:$C$609)),ROW()-ROW(K605)+1)),مسودة!K581:'مسودة'!K$609)),0))</f>
        <v>33</v>
      </c>
      <c r="L605" s="39">
        <f t="array" ref="L605">IF($C$604="","",IFERROR(MAX(IF((ROW(مسودة!$C$580:$C$609)=SMALL(IF((ROW(مسودة!$C$580:$C$609)*(مسودة!$C$580:$C$609=$C$604)),ROW(مسودة!$C$580:$C$609)),ROW()-ROW(L605)+1)),مسودة!L581:'مسودة'!L$609)),0))</f>
        <v>59</v>
      </c>
      <c r="M605" s="39">
        <f t="array" ref="M605">IF($C$604="","",IFERROR(MAX(IF((ROW(مسودة!$C$580:$C$609)=SMALL(IF((ROW(مسودة!$C$580:$C$609)*(مسودة!$C$580:$C$609=$C$604)),ROW(مسودة!$C$580:$C$609)),ROW()-ROW(M605)+1)),مسودة!M581:'مسودة'!M$609)),0))</f>
        <v>15</v>
      </c>
      <c r="N605" s="39">
        <f t="array" ref="N605">IF($C$604="","",IFERROR(MAX(IF((ROW(مسودة!$C$580:$C$609)=SMALL(IF((ROW(مسودة!$C$580:$C$609)*(مسودة!$C$580:$C$609=$C$604)),ROW(مسودة!$C$580:$C$609)),ROW()-ROW(N605)+1)),مسودة!N581:'مسودة'!N$609)),0))</f>
        <v>1</v>
      </c>
      <c r="O605" s="39">
        <f t="array" ref="O605">IF($C$604="","",IFERROR(MAX(IF((ROW(مسودة!$C$580:$C$609)=SMALL(IF((ROW(مسودة!$C$580:$C$609)*(مسودة!$C$580:$C$609=$C$604)),ROW(مسودة!$C$580:$C$609)),ROW()-ROW(O605)+1)),مسودة!O581:'مسودة'!O$609)),0))</f>
        <v>16</v>
      </c>
      <c r="P605" s="39">
        <f t="array" ref="P605">IF($C$604="","",IFERROR(MAX(IF((ROW(مسودة!$C$580:$C$609)=SMALL(IF((ROW(مسودة!$C$580:$C$609)*(مسودة!$C$580:$C$609=$C$604)),ROW(مسودة!$C$580:$C$609)),ROW()-ROW(P605)+1)),مسودة!P581:'مسودة'!P$609)),0))</f>
        <v>13</v>
      </c>
      <c r="Q605" s="39">
        <f t="array" ref="Q605">IF($C$604="","",IFERROR(MAX(IF((ROW(مسودة!$C$580:$C$609)=SMALL(IF((ROW(مسودة!$C$580:$C$609)*(مسودة!$C$580:$C$609=$C$604)),ROW(مسودة!$C$580:$C$609)),ROW()-ROW(Q605)+1)),مسودة!Q581:'مسودة'!Q$609)),0))</f>
        <v>17</v>
      </c>
      <c r="R605" s="39">
        <f t="array" ref="R605">IF($C$604="","",IFERROR(MAX(IF((ROW(مسودة!$C$580:$C$609)=SMALL(IF((ROW(مسودة!$C$580:$C$609)*(مسودة!$C$580:$C$609=$C$604)),ROW(مسودة!$C$580:$C$609)),ROW()-ROW(R605)+1)),مسودة!R581:'مسودة'!R$609)),0))</f>
        <v>30</v>
      </c>
      <c r="S605" s="39">
        <f t="array" ref="S605">IF($C$604="","",IFERROR(MAX(IF((ROW(مسودة!$C$580:$C$609)=SMALL(IF((ROW(مسودة!$C$580:$C$609)*(مسودة!$C$580:$C$609=$C$604)),ROW(مسودة!$C$580:$C$609)),ROW()-ROW(S605)+1)),مسودة!S581:'مسودة'!S$609)),0))</f>
        <v>11</v>
      </c>
      <c r="T605" s="39">
        <f t="array" ref="T605">IF($C$604="","",IFERROR(MAX(IF((ROW(مسودة!$C$580:$C$609)=SMALL(IF((ROW(مسودة!$C$580:$C$609)*(مسودة!$C$580:$C$609=$C$604)),ROW(مسودة!$C$580:$C$609)),ROW()-ROW(T605)+1)),مسودة!T581:'مسودة'!T$609)),0))</f>
        <v>4</v>
      </c>
      <c r="U605" s="39">
        <f t="array" ref="U605">IF($C$604="","",IFERROR(MAX(IF((ROW(مسودة!$C$580:$C$609)=SMALL(IF((ROW(مسودة!$C$580:$C$609)*(مسودة!$C$580:$C$609=$C$604)),ROW(مسودة!$C$580:$C$609)),ROW()-ROW(U605)+1)),مسودة!U581:'مسودة'!U$609)),0))</f>
        <v>15</v>
      </c>
      <c r="V605" s="39">
        <f t="array" ref="V605">IF($C$604="","",IFERROR(MAX(IF((ROW(مسودة!$C$580:$C$609)=SMALL(IF((ROW(مسودة!$C$580:$C$609)*(مسودة!$C$580:$C$609=$C$604)),ROW(مسودة!$C$580:$C$609)),ROW()-ROW(V605)+1)),مسودة!V581:'مسودة'!V$609)),0))</f>
        <v>15</v>
      </c>
      <c r="W605" s="39">
        <f t="array" ref="W605">IF($C$604="","",IFERROR(MAX(IF((ROW(مسودة!$C$580:$C$609)=SMALL(IF((ROW(مسودة!$C$580:$C$609)*(مسودة!$C$580:$C$609=$C$604)),ROW(مسودة!$C$580:$C$609)),ROW()-ROW(W605)+1)),مسودة!W581:'مسودة'!W$609)),0))</f>
        <v>11</v>
      </c>
      <c r="X605" s="39">
        <f t="array" ref="X605">IF($C$604="","",IFERROR(MAX(IF((ROW(مسودة!$C$580:$C$609)=SMALL(IF((ROW(مسودة!$C$580:$C$609)*(مسودة!$C$580:$C$609=$C$604)),ROW(مسودة!$C$580:$C$609)),ROW()-ROW(X605)+1)),مسودة!X581:'مسودة'!X$609)),0))</f>
        <v>26</v>
      </c>
      <c r="Y605" s="39">
        <f t="array" ref="Y605">IF($C$604="","",IFERROR(MAX(IF((ROW(مسودة!$C$580:$C$609)=SMALL(IF((ROW(مسودة!$C$580:$C$609)*(مسودة!$C$580:$C$609=$C$604)),ROW(مسودة!$C$580:$C$609)),ROW()-ROW(Y605)+1)),مسودة!Y581:'مسودة'!Y$609)),0))</f>
        <v>1</v>
      </c>
      <c r="Z605" s="39">
        <f t="array" ref="Z605">IF($C$604="","",IFERROR(MAX(IF((ROW(مسودة!$C$580:$C$609)=SMALL(IF((ROW(مسودة!$C$580:$C$609)*(مسودة!$C$580:$C$609=$C$604)),ROW(مسودة!$C$580:$C$609)),ROW()-ROW(Z605)+1)),مسودة!Z581:'مسودة'!Z$609)),0))</f>
        <v>7</v>
      </c>
      <c r="AA605" s="39">
        <f t="array" ref="AA605">IF($C$604="","",IFERROR(MAX(IF((ROW(مسودة!$C$580:$C$609)=SMALL(IF((ROW(مسودة!$C$580:$C$609)*(مسودة!$C$580:$C$609=$C$604)),ROW(مسودة!$C$580:$C$609)),ROW()-ROW(AA605)+1)),مسودة!AA581:'مسودة'!AA$609)),0))</f>
        <v>8</v>
      </c>
      <c r="AB605" s="39">
        <f t="array" ref="AB605">IF($C$604="","",IFERROR(MAX(IF((ROW(مسودة!$C$580:$C$609)=SMALL(IF((ROW(مسودة!$C$580:$C$609)*(مسودة!$C$580:$C$609=$C$604)),ROW(مسودة!$C$580:$C$609)),ROW()-ROW(AB605)+1)),مسودة!AB581:'مسودة'!AB$609)),0))</f>
        <v>11</v>
      </c>
      <c r="AC605" s="39">
        <f t="array" ref="AC605">IF($C$604="","",IFERROR(MAX(IF((ROW(مسودة!$C$580:$C$609)=SMALL(IF((ROW(مسودة!$C$580:$C$609)*(مسودة!$C$580:$C$609=$C$604)),ROW(مسودة!$C$580:$C$609)),ROW()-ROW(AC605)+1)),مسودة!AC581:'مسودة'!AC$609)),0))</f>
        <v>16</v>
      </c>
      <c r="AD605" s="39">
        <f t="array" ref="AD605">IF($C$604="","",IFERROR(MAX(IF((ROW(مسودة!$C$580:$C$609)=SMALL(IF((ROW(مسودة!$C$580:$C$609)*(مسودة!$C$580:$C$609=$C$604)),ROW(مسودة!$C$580:$C$609)),ROW()-ROW(AD605)+1)),مسودة!AD581:'مسودة'!AD$609)),0))</f>
        <v>27</v>
      </c>
      <c r="AE605" s="39">
        <f t="array" ref="AE605">IF($C$604="","",IFERROR(MAX(IF((ROW(مسودة!$C$580:$C$609)=SMALL(IF((ROW(مسودة!$C$580:$C$609)*(مسودة!$C$580:$C$609=$C$604)),ROW(مسودة!$C$580:$C$609)),ROW()-ROW(AE605)+1)),مسودة!AE581:'مسودة'!AE$609)),0))</f>
        <v>5</v>
      </c>
      <c r="AF605" s="39">
        <f t="array" ref="AF605">IF($C$604="","",IFERROR(MAX(IF((ROW(مسودة!$C$580:$C$609)=SMALL(IF((ROW(مسودة!$C$580:$C$609)*(مسودة!$C$580:$C$609=$C$604)),ROW(مسودة!$C$580:$C$609)),ROW()-ROW(AF605)+1)),مسودة!AF581:'مسودة'!AF$609)),0))</f>
        <v>15</v>
      </c>
      <c r="AG605" s="39">
        <f t="array" ref="AG605">IF($C$604="","",IFERROR(MAX(IF((ROW(مسودة!$C$580:$C$609)=SMALL(IF((ROW(مسودة!$C$580:$C$609)*(مسودة!$C$580:$C$609=$C$604)),ROW(مسودة!$C$580:$C$609)),ROW()-ROW(AG605)+1)),مسودة!AG581:'مسودة'!AG$609)),0))</f>
        <v>20</v>
      </c>
      <c r="AH605" s="39">
        <f t="array" ref="AH605">IF($C$604="","",IFERROR(MAX(IF((ROW(مسودة!$C$580:$C$609)=SMALL(IF((ROW(مسودة!$C$580:$C$609)*(مسودة!$C$580:$C$609=$C$604)),ROW(مسودة!$C$580:$C$609)),ROW()-ROW(AH605)+1)),مسودة!AH581:'مسودة'!AH$609)),0))</f>
        <v>8</v>
      </c>
      <c r="AI605" s="39">
        <f t="array" ref="AI605">IF($C$604="","",IFERROR(MAX(IF((ROW(مسودة!$C$580:$C$609)=SMALL(IF((ROW(مسودة!$C$580:$C$609)*(مسودة!$C$580:$C$609=$C$604)),ROW(مسودة!$C$580:$C$609)),ROW()-ROW(AI605)+1)),مسودة!AI581:'مسودة'!AI$609)),0))</f>
        <v>5</v>
      </c>
      <c r="AJ605" s="39">
        <f t="array" ref="AJ605">IF($C$604="","",IFERROR(MAX(IF((ROW(مسودة!$C$580:$C$609)=SMALL(IF((ROW(مسودة!$C$580:$C$609)*(مسودة!$C$580:$C$609=$C$604)),ROW(مسودة!$C$580:$C$609)),ROW()-ROW(AJ605)+1)),مسودة!AJ581:'مسودة'!AJ$609)),0))</f>
        <v>13</v>
      </c>
      <c r="AK605" s="39">
        <f t="array" ref="AK605">IF($C$604="","",IFERROR(MAX(IF((ROW(مسودة!$C$580:$C$609)=SMALL(IF((ROW(مسودة!$C$580:$C$609)*(مسودة!$C$580:$C$609=$C$604)),ROW(مسودة!$C$580:$C$609)),ROW()-ROW(AK605)+1)),مسودة!AK581:'مسودة'!AK$609)),0))</f>
        <v>3</v>
      </c>
      <c r="AL605" s="39">
        <f t="array" ref="AL605">IF($C$604="","",IFERROR(MAX(IF((ROW(مسودة!$C$580:$C$609)=SMALL(IF((ROW(مسودة!$C$580:$C$609)*(مسودة!$C$580:$C$609=$C$604)),ROW(مسودة!$C$580:$C$609)),ROW()-ROW(AL605)+1)),مسودة!AL581:'مسودة'!AL$609)),0))</f>
        <v>4</v>
      </c>
      <c r="AM605" s="39">
        <f t="array" ref="AM605">IF($C$604="","",IFERROR(MAX(IF((ROW(مسودة!$C$580:$C$609)=SMALL(IF((ROW(مسودة!$C$580:$C$609)*(مسودة!$C$580:$C$609=$C$604)),ROW(مسودة!$C$580:$C$609)),ROW()-ROW(AM605)+1)),مسودة!AM581:'مسودة'!AM$609)),0))</f>
        <v>7</v>
      </c>
      <c r="AN605" s="54"/>
      <c r="AO605" s="54"/>
      <c r="AP605" s="56"/>
      <c r="AQ605" s="49"/>
      <c r="AR605" s="49"/>
      <c r="AS605" s="49"/>
      <c r="AT605" s="49"/>
      <c r="AU605" s="104"/>
    </row>
    <row r="606" spans="2:47" ht="36" customHeight="1" thickBot="1">
      <c r="B606" s="48"/>
      <c r="C606" s="93"/>
      <c r="D606" s="51"/>
      <c r="E606" s="51"/>
      <c r="F606" s="14" t="s">
        <v>32</v>
      </c>
      <c r="G606" s="39">
        <f t="array" ref="G606">IF($C$604="","",IFERROR(MAX(IF((ROW(مسودة!$C$580:$C$609)=SMALL(IF((ROW(مسودة!$C$580:$C$609)*(مسودة!$C$580:$C$609=$C$604)),ROW(مسودة!$C$580:$C$609)),ROW()-ROW(G606)+1)),مسودة!G582:'مسودة'!G$609)),0))</f>
        <v>49</v>
      </c>
      <c r="H606" s="39">
        <f t="array" ref="H606">IF($C$604="","",IFERROR(MAX(IF((ROW(مسودة!$C$580:$C$609)=SMALL(IF((ROW(مسودة!$C$580:$C$609)*(مسودة!$C$580:$C$609=$C$604)),ROW(مسودة!$C$580:$C$609)),ROW()-ROW(H606)+1)),مسودة!H582:'مسودة'!H$609)),0))</f>
        <v>72</v>
      </c>
      <c r="I606" s="39">
        <f t="array" ref="I606">IF($C$604="","",IFERROR(MAX(IF((ROW(مسودة!$C$580:$C$609)=SMALL(IF((ROW(مسودة!$C$580:$C$609)*(مسودة!$C$580:$C$609=$C$604)),ROW(مسودة!$C$580:$C$609)),ROW()-ROW(I606)+1)),مسودة!I582:'مسودة'!I$609)),0))</f>
        <v>121</v>
      </c>
      <c r="J606" s="39">
        <f t="array" ref="J606">IF($C$604="","",IFERROR(MAX(IF((ROW(مسودة!$C$580:$C$609)=SMALL(IF((ROW(مسودة!$C$580:$C$609)*(مسودة!$C$580:$C$609=$C$604)),ROW(مسودة!$C$580:$C$609)),ROW()-ROW(J606)+1)),مسودة!J582:'مسودة'!J$609)),0))</f>
        <v>53</v>
      </c>
      <c r="K606" s="39">
        <f t="array" ref="K606">IF($C$604="","",IFERROR(MAX(IF((ROW(مسودة!$C$580:$C$609)=SMALL(IF((ROW(مسودة!$C$580:$C$609)*(مسودة!$C$580:$C$609=$C$604)),ROW(مسودة!$C$580:$C$609)),ROW()-ROW(K606)+1)),مسودة!K582:'مسودة'!K$609)),0))</f>
        <v>56</v>
      </c>
      <c r="L606" s="39">
        <f t="array" ref="L606">IF($C$604="","",IFERROR(MAX(IF((ROW(مسودة!$C$580:$C$609)=SMALL(IF((ROW(مسودة!$C$580:$C$609)*(مسودة!$C$580:$C$609=$C$604)),ROW(مسودة!$C$580:$C$609)),ROW()-ROW(L606)+1)),مسودة!L582:'مسودة'!L$609)),0))</f>
        <v>109</v>
      </c>
      <c r="M606" s="39">
        <f t="array" ref="M606">IF($C$604="","",IFERROR(MAX(IF((ROW(مسودة!$C$580:$C$609)=SMALL(IF((ROW(مسودة!$C$580:$C$609)*(مسودة!$C$580:$C$609=$C$604)),ROW(مسودة!$C$580:$C$609)),ROW()-ROW(M606)+1)),مسودة!M582:'مسودة'!M$609)),0))</f>
        <v>27</v>
      </c>
      <c r="N606" s="39">
        <f t="array" ref="N606">IF($C$604="","",IFERROR(MAX(IF((ROW(مسودة!$C$580:$C$609)=SMALL(IF((ROW(مسودة!$C$580:$C$609)*(مسودة!$C$580:$C$609=$C$604)),ROW(مسودة!$C$580:$C$609)),ROW()-ROW(N606)+1)),مسودة!N582:'مسودة'!N$609)),0))</f>
        <v>16</v>
      </c>
      <c r="O606" s="39">
        <f t="array" ref="O606">IF($C$604="","",IFERROR(MAX(IF((ROW(مسودة!$C$580:$C$609)=SMALL(IF((ROW(مسودة!$C$580:$C$609)*(مسودة!$C$580:$C$609=$C$604)),ROW(مسودة!$C$580:$C$609)),ROW()-ROW(O606)+1)),مسودة!O582:'مسودة'!O$609)),0))</f>
        <v>0</v>
      </c>
      <c r="P606" s="39">
        <f t="array" ref="P606">IF($C$604="","",IFERROR(MAX(IF((ROW(مسودة!$C$580:$C$609)=SMALL(IF((ROW(مسودة!$C$580:$C$609)*(مسودة!$C$580:$C$609=$C$604)),ROW(مسودة!$C$580:$C$609)),ROW()-ROW(P606)+1)),مسودة!P582:'مسودة'!P$609)),0))</f>
        <v>28</v>
      </c>
      <c r="Q606" s="39">
        <f t="array" ref="Q606">IF($C$604="","",IFERROR(MAX(IF((ROW(مسودة!$C$580:$C$609)=SMALL(IF((ROW(مسودة!$C$580:$C$609)*(مسودة!$C$580:$C$609=$C$604)),ROW(مسودة!$C$580:$C$609)),ROW()-ROW(Q606)+1)),مسودة!Q582:'مسودة'!Q$609)),0))</f>
        <v>32</v>
      </c>
      <c r="R606" s="39">
        <f t="array" ref="R606">IF($C$604="","",IFERROR(MAX(IF((ROW(مسودة!$C$580:$C$609)=SMALL(IF((ROW(مسودة!$C$580:$C$609)*(مسودة!$C$580:$C$609=$C$604)),ROW(مسودة!$C$580:$C$609)),ROW()-ROW(R606)+1)),مسودة!R582:'مسودة'!R$609)),0))</f>
        <v>60</v>
      </c>
      <c r="S606" s="39">
        <f t="array" ref="S606">IF($C$604="","",IFERROR(MAX(IF((ROW(مسودة!$C$580:$C$609)=SMALL(IF((ROW(مسودة!$C$580:$C$609)*(مسودة!$C$580:$C$609=$C$604)),ROW(مسودة!$C$580:$C$609)),ROW()-ROW(S606)+1)),مسودة!S582:'مسودة'!S$609)),0))</f>
        <v>25</v>
      </c>
      <c r="T606" s="39">
        <f t="array" ref="T606">IF($C$604="","",IFERROR(MAX(IF((ROW(مسودة!$C$580:$C$609)=SMALL(IF((ROW(مسودة!$C$580:$C$609)*(مسودة!$C$580:$C$609=$C$604)),ROW(مسودة!$C$580:$C$609)),ROW()-ROW(T606)+1)),مسودة!T582:'مسودة'!T$609)),0))</f>
        <v>7</v>
      </c>
      <c r="U606" s="39">
        <f t="array" ref="U606">IF($C$604="","",IFERROR(MAX(IF((ROW(مسودة!$C$580:$C$609)=SMALL(IF((ROW(مسودة!$C$580:$C$609)*(مسودة!$C$580:$C$609=$C$604)),ROW(مسودة!$C$580:$C$609)),ROW()-ROW(U606)+1)),مسودة!U582:'مسودة'!U$609)),0))</f>
        <v>0</v>
      </c>
      <c r="V606" s="39">
        <f t="array" ref="V606">IF($C$604="","",IFERROR(MAX(IF((ROW(مسودة!$C$580:$C$609)=SMALL(IF((ROW(مسودة!$C$580:$C$609)*(مسودة!$C$580:$C$609=$C$604)),ROW(مسودة!$C$580:$C$609)),ROW()-ROW(V606)+1)),مسودة!V582:'مسودة'!V$609)),0))</f>
        <v>28</v>
      </c>
      <c r="W606" s="39">
        <f t="array" ref="W606">IF($C$604="","",IFERROR(MAX(IF((ROW(مسودة!$C$580:$C$609)=SMALL(IF((ROW(مسودة!$C$580:$C$609)*(مسودة!$C$580:$C$609=$C$604)),ROW(مسودة!$C$580:$C$609)),ROW()-ROW(W606)+1)),مسودة!W582:'مسودة'!W$609)),0))</f>
        <v>19</v>
      </c>
      <c r="X606" s="39">
        <f t="array" ref="X606">IF($C$604="","",IFERROR(MAX(IF((ROW(مسودة!$C$580:$C$609)=SMALL(IF((ROW(مسودة!$C$580:$C$609)*(مسودة!$C$580:$C$609=$C$604)),ROW(مسودة!$C$580:$C$609)),ROW()-ROW(X606)+1)),مسودة!X582:'مسودة'!X$609)),0))</f>
        <v>0</v>
      </c>
      <c r="Y606" s="39">
        <f t="array" ref="Y606">IF($C$604="","",IFERROR(MAX(IF((ROW(مسودة!$C$580:$C$609)=SMALL(IF((ROW(مسودة!$C$580:$C$609)*(مسودة!$C$580:$C$609=$C$604)),ROW(مسودة!$C$580:$C$609)),ROW()-ROW(Y606)+1)),مسودة!Y582:'مسودة'!Y$609)),0))</f>
        <v>4</v>
      </c>
      <c r="Z606" s="39">
        <f t="array" ref="Z606">IF($C$604="","",IFERROR(MAX(IF((ROW(مسودة!$C$580:$C$609)=SMALL(IF((ROW(مسودة!$C$580:$C$609)*(مسودة!$C$580:$C$609=$C$604)),ROW(مسودة!$C$580:$C$609)),ROW()-ROW(Z606)+1)),مسودة!Z582:'مسودة'!Z$609)),0))</f>
        <v>20</v>
      </c>
      <c r="AA606" s="39">
        <f t="array" ref="AA606">IF($C$604="","",IFERROR(MAX(IF((ROW(مسودة!$C$580:$C$609)=SMALL(IF((ROW(مسودة!$C$580:$C$609)*(مسودة!$C$580:$C$609=$C$604)),ROW(مسودة!$C$580:$C$609)),ROW()-ROW(AA606)+1)),مسودة!AA582:'مسودة'!AA$609)),0))</f>
        <v>0</v>
      </c>
      <c r="AB606" s="39">
        <f t="array" ref="AB606">IF($C$604="","",IFERROR(MAX(IF((ROW(مسودة!$C$580:$C$609)=SMALL(IF((ROW(مسودة!$C$580:$C$609)*(مسودة!$C$580:$C$609=$C$604)),ROW(مسودة!$C$580:$C$609)),ROW()-ROW(AB606)+1)),مسودة!AB582:'مسودة'!AB$609)),0))</f>
        <v>21</v>
      </c>
      <c r="AC606" s="39">
        <f t="array" ref="AC606">IF($C$604="","",IFERROR(MAX(IF((ROW(مسودة!$C$580:$C$609)=SMALL(IF((ROW(مسودة!$C$580:$C$609)*(مسودة!$C$580:$C$609=$C$604)),ROW(مسودة!$C$580:$C$609)),ROW()-ROW(AC606)+1)),مسودة!AC582:'مسودة'!AC$609)),0))</f>
        <v>25</v>
      </c>
      <c r="AD606" s="39">
        <f t="array" ref="AD606">IF($C$604="","",IFERROR(MAX(IF((ROW(مسودة!$C$580:$C$609)=SMALL(IF((ROW(مسودة!$C$580:$C$609)*(مسودة!$C$580:$C$609=$C$604)),ROW(مسودة!$C$580:$C$609)),ROW()-ROW(AD606)+1)),مسودة!AD582:'مسودة'!AD$609)),0))</f>
        <v>46</v>
      </c>
      <c r="AE606" s="39">
        <f t="array" ref="AE606">IF($C$604="","",IFERROR(MAX(IF((ROW(مسودة!$C$580:$C$609)=SMALL(IF((ROW(مسودة!$C$580:$C$609)*(مسودة!$C$580:$C$609=$C$604)),ROW(مسودة!$C$580:$C$609)),ROW()-ROW(AE606)+1)),مسودة!AE582:'مسودة'!AE$609)),0))</f>
        <v>15</v>
      </c>
      <c r="AF606" s="39">
        <f t="array" ref="AF606">IF($C$604="","",IFERROR(MAX(IF((ROW(مسودة!$C$580:$C$609)=SMALL(IF((ROW(مسودة!$C$580:$C$609)*(مسودة!$C$580:$C$609=$C$604)),ROW(مسودة!$C$580:$C$609)),ROW()-ROW(AF606)+1)),مسودة!AF582:'مسودة'!AF$609)),0))</f>
        <v>25</v>
      </c>
      <c r="AG606" s="39">
        <f t="array" ref="AG606">IF($C$604="","",IFERROR(MAX(IF((ROW(مسودة!$C$580:$C$609)=SMALL(IF((ROW(مسودة!$C$580:$C$609)*(مسودة!$C$580:$C$609=$C$604)),ROW(مسودة!$C$580:$C$609)),ROW()-ROW(AG606)+1)),مسودة!AG582:'مسودة'!AG$609)),0))</f>
        <v>40</v>
      </c>
      <c r="AH606" s="39">
        <f t="array" ref="AH606">IF($C$604="","",IFERROR(MAX(IF((ROW(مسودة!$C$580:$C$609)=SMALL(IF((ROW(مسودة!$C$580:$C$609)*(مسودة!$C$580:$C$609=$C$604)),ROW(مسودة!$C$580:$C$609)),ROW()-ROW(AH606)+1)),مسودة!AH582:'مسودة'!AH$609)),0))</f>
        <v>16</v>
      </c>
      <c r="AI606" s="39">
        <f t="array" ref="AI606">IF($C$604="","",IFERROR(MAX(IF((ROW(مسودة!$C$580:$C$609)=SMALL(IF((ROW(مسودة!$C$580:$C$609)*(مسودة!$C$580:$C$609=$C$604)),ROW(مسودة!$C$580:$C$609)),ROW()-ROW(AI606)+1)),مسودة!AI582:'مسودة'!AI$609)),0))</f>
        <v>12</v>
      </c>
      <c r="AJ606" s="39">
        <f t="array" ref="AJ606">IF($C$604="","",IFERROR(MAX(IF((ROW(مسودة!$C$580:$C$609)=SMALL(IF((ROW(مسودة!$C$580:$C$609)*(مسودة!$C$580:$C$609=$C$604)),ROW(مسودة!$C$580:$C$609)),ROW()-ROW(AJ606)+1)),مسودة!AJ582:'مسودة'!AJ$609)),0))</f>
        <v>0</v>
      </c>
      <c r="AK606" s="39">
        <f t="array" ref="AK606">IF($C$604="","",IFERROR(MAX(IF((ROW(مسودة!$C$580:$C$609)=SMALL(IF((ROW(مسودة!$C$580:$C$609)*(مسودة!$C$580:$C$609=$C$604)),ROW(مسودة!$C$580:$C$609)),ROW()-ROW(AK606)+1)),مسودة!AK582:'مسودة'!AK$609)),0))</f>
        <v>9</v>
      </c>
      <c r="AL606" s="39">
        <f t="array" ref="AL606">IF($C$604="","",IFERROR(MAX(IF((ROW(مسودة!$C$580:$C$609)=SMALL(IF((ROW(مسودة!$C$580:$C$609)*(مسودة!$C$580:$C$609=$C$604)),ROW(مسودة!$C$580:$C$609)),ROW()-ROW(AL606)+1)),مسودة!AL582:'مسودة'!AL$609)),0))</f>
        <v>13</v>
      </c>
      <c r="AM606" s="39">
        <f t="array" ref="AM606">IF($C$604="","",IFERROR(MAX(IF((ROW(مسودة!$C$580:$C$609)=SMALL(IF((ROW(مسودة!$C$580:$C$609)*(مسودة!$C$580:$C$609=$C$604)),ROW(مسودة!$C$580:$C$609)),ROW()-ROW(AM606)+1)),مسودة!AM582:'مسودة'!AM$609)),0))</f>
        <v>22</v>
      </c>
      <c r="AN606" s="39">
        <f t="array" ref="AN606">IF($C$604="","",IFERROR(MAX(IF((ROW(مسودة!$C$580:$C$609)=SMALL(IF((ROW(مسودة!$C$580:$C$609)*(مسودة!$C$580:$C$609=$C$604)),ROW(مسودة!$C$580:$C$609)),ROW()-ROW(AN606)+1)),مسودة!AN582:AN$609)),0))</f>
        <v>0</v>
      </c>
      <c r="AO606" s="39">
        <f t="array" ref="AO606">IF($C$604="","",IFERROR(MAX(IF((ROW(مسودة!$C$580:$C$609)=SMALL(IF((ROW(مسودة!$C$580:$C$609)*(مسودة!$C$580:$C$609=$C$604)),ROW(مسودة!$C$580:$C$609)),ROW()-ROW(AO606)+1)),مسودة!AO582:AO$609)),0))</f>
        <v>0</v>
      </c>
      <c r="AP606" s="39" t="str">
        <f>IF(AO606&lt;50,"   ",IF(AO606&lt;65,"مقبول",IF(AO606&lt;75,"جيد",IF(AO606&lt;85,"جيدجداً",IF(AO606&lt;=100,"ممتاز","")))))</f>
        <v xml:space="preserve">   </v>
      </c>
      <c r="AQ606" s="49"/>
      <c r="AR606" s="49"/>
      <c r="AS606" s="49"/>
      <c r="AT606" s="49"/>
      <c r="AU606" s="105"/>
    </row>
    <row r="607" spans="2:47" ht="28.5" customHeight="1" thickBot="1">
      <c r="B607" s="48">
        <f t="shared" ref="B607" si="99">B604+1</f>
        <v>136</v>
      </c>
      <c r="C607" s="98">
        <f t="array" ref="C607">IF(ISERROR(INDEX(مسودة!$C$580:$AV$609,SMALL(IF((مسودة!$AU$580:$AU$609="راسب"),ROW(مسودة!$C$580:$AV$609)-MIN(ROW(مسودة!$C$580:$AV$609))+1,""),ROW(A6)),COLUMN(A6))),"",INDEX(مسودة!$C$580:$AV$609,SMALL(IF((مسودة!$AU$580:$AU$609="راسب"),ROW(مسودة!$C$580:$AV$609)-MIN(ROW(مسودة!$C$580:$AV$609))+1,""),ROW(A6)),COLUMN(A6)))</f>
        <v>746</v>
      </c>
      <c r="D607" s="95" t="str">
        <f>IF(C607&lt;&gt;"",VLOOKUP(C607,مسودة!$C$580:$D$609,2,0),"")</f>
        <v xml:space="preserve">خالد فرج </v>
      </c>
      <c r="E607" s="95">
        <f>IF(C607&lt;&gt;"",VLOOKUP(C607,مسودة!$C$580:$E$609,3,0),"")</f>
        <v>348</v>
      </c>
      <c r="F607" s="11" t="s">
        <v>30</v>
      </c>
      <c r="G607" s="39">
        <f t="array" ref="G607">IF($C$607="","",IFERROR(MAX(IF((ROW(مسودة!$C$580:$C$609)=SMALL(IF((ROW(مسودة!$C$580:$C$609)*(مسودة!$C$580:$C$609=$C$607)),ROW(مسودة!$C$580:$C$609)),ROW()-ROW(G607)+1)),مسودة!G580:'مسودة'!G$609)),0))</f>
        <v>17</v>
      </c>
      <c r="H607" s="39">
        <f t="array" ref="H607">IF($C$607="","",IFERROR(MAX(IF((ROW(مسودة!$C$580:$C$609)=SMALL(IF((ROW(مسودة!$C$580:$C$609)*(مسودة!$C$580:$C$609=$C$607)),ROW(مسودة!$C$580:$C$609)),ROW()-ROW(H607)+1)),مسودة!H580:'مسودة'!H$609)),0))</f>
        <v>33</v>
      </c>
      <c r="I607" s="39">
        <f t="array" ref="I607">IF($C$607="","",IFERROR(MAX(IF((ROW(مسودة!$C$580:$C$609)=SMALL(IF((ROW(مسودة!$C$580:$C$609)*(مسودة!$C$580:$C$609=$C$607)),ROW(مسودة!$C$580:$C$609)),ROW()-ROW(I607)+1)),مسودة!I580:'مسودة'!I$609)),0))</f>
        <v>50</v>
      </c>
      <c r="J607" s="39">
        <f t="array" ref="J607">IF($C$607="","",IFERROR(MAX(IF((ROW(مسودة!$C$580:$C$609)=SMALL(IF((ROW(مسودة!$C$580:$C$609)*(مسودة!$C$580:$C$609=$C$607)),ROW(مسودة!$C$580:$C$609)),ROW()-ROW(J607)+1)),مسودة!J580:'مسودة'!J$609)),0))</f>
        <v>26</v>
      </c>
      <c r="K607" s="39">
        <f t="array" ref="K607">IF($C$607="","",IFERROR(MAX(IF((ROW(مسودة!$C$580:$C$609)=SMALL(IF((ROW(مسودة!$C$580:$C$609)*(مسودة!$C$580:$C$609=$C$607)),ROW(مسودة!$C$580:$C$609)),ROW()-ROW(K607)+1)),مسودة!K580:'مسودة'!K$609)),0))</f>
        <v>26</v>
      </c>
      <c r="L607" s="39">
        <f t="array" ref="L607">IF($C$607="","",IFERROR(MAX(IF((ROW(مسودة!$C$580:$C$609)=SMALL(IF((ROW(مسودة!$C$580:$C$609)*(مسودة!$C$580:$C$609=$C$607)),ROW(مسودة!$C$580:$C$609)),ROW()-ROW(L607)+1)),مسودة!L580:'مسودة'!L$609)),0))</f>
        <v>52</v>
      </c>
      <c r="M607" s="39">
        <f t="array" ref="M607">IF($C$607="","",IFERROR(MAX(IF((ROW(مسودة!$C$580:$C$609)=SMALL(IF((ROW(مسودة!$C$580:$C$609)*(مسودة!$C$580:$C$609=$C$607)),ROW(مسودة!$C$580:$C$609)),ROW()-ROW(M607)+1)),مسودة!M580:'مسودة'!M$609)),0))</f>
        <v>12</v>
      </c>
      <c r="N607" s="39">
        <f t="array" ref="N607">IF($C$607="","",IFERROR(MAX(IF((ROW(مسودة!$C$580:$C$609)=SMALL(IF((ROW(مسودة!$C$580:$C$609)*(مسودة!$C$580:$C$609=$C$607)),ROW(مسودة!$C$580:$C$609)),ROW()-ROW(N607)+1)),مسودة!N580:'مسودة'!N$609)),0))</f>
        <v>15</v>
      </c>
      <c r="O607" s="39">
        <f t="array" ref="O607">IF($C$607="","",IFERROR(MAX(IF((ROW(مسودة!$C$580:$C$609)=SMALL(IF((ROW(مسودة!$C$580:$C$609)*(مسودة!$C$580:$C$609=$C$607)),ROW(مسودة!$C$580:$C$609)),ROW()-ROW(O607)+1)),مسودة!O580:'مسودة'!O$609)),0))</f>
        <v>27</v>
      </c>
      <c r="P607" s="39">
        <f t="array" ref="P607">IF($C$607="","",IFERROR(MAX(IF((ROW(مسودة!$C$580:$C$609)=SMALL(IF((ROW(مسودة!$C$580:$C$609)*(مسودة!$C$580:$C$609=$C$607)),ROW(مسودة!$C$580:$C$609)),ROW()-ROW(P607)+1)),مسودة!P580:'مسودة'!P$609)),0))</f>
        <v>18</v>
      </c>
      <c r="Q607" s="39">
        <f t="array" ref="Q607">IF($C$607="","",IFERROR(MAX(IF((ROW(مسودة!$C$580:$C$609)=SMALL(IF((ROW(مسودة!$C$580:$C$609)*(مسودة!$C$580:$C$609=$C$607)),ROW(مسودة!$C$580:$C$609)),ROW()-ROW(Q607)+1)),مسودة!Q580:'مسودة'!Q$609)),0))</f>
        <v>15</v>
      </c>
      <c r="R607" s="39">
        <f t="array" ref="R607">IF($C$607="","",IFERROR(MAX(IF((ROW(مسودة!$C$580:$C$609)=SMALL(IF((ROW(مسودة!$C$580:$C$609)*(مسودة!$C$580:$C$609=$C$607)),ROW(مسودة!$C$580:$C$609)),ROW()-ROW(R607)+1)),مسودة!R580:'مسودة'!R$609)),0))</f>
        <v>33</v>
      </c>
      <c r="S607" s="39">
        <f t="array" ref="S607">IF($C$607="","",IFERROR(MAX(IF((ROW(مسودة!$C$580:$C$609)=SMALL(IF((ROW(مسودة!$C$580:$C$609)*(مسودة!$C$580:$C$609=$C$607)),ROW(مسودة!$C$580:$C$609)),ROW()-ROW(S607)+1)),مسودة!S580:'مسودة'!S$609)),0))</f>
        <v>11</v>
      </c>
      <c r="T607" s="39">
        <f t="array" ref="T607">IF($C$607="","",IFERROR(MAX(IF((ROW(مسودة!$C$580:$C$609)=SMALL(IF((ROW(مسودة!$C$580:$C$609)*(مسودة!$C$580:$C$609=$C$607)),ROW(مسودة!$C$580:$C$609)),ROW()-ROW(T607)+1)),مسودة!T580:'مسودة'!T$609)),0))</f>
        <v>11</v>
      </c>
      <c r="U607" s="39">
        <f t="array" ref="U607">IF($C$607="","",IFERROR(MAX(IF((ROW(مسودة!$C$580:$C$609)=SMALL(IF((ROW(مسودة!$C$580:$C$609)*(مسودة!$C$580:$C$609=$C$607)),ROW(مسودة!$C$580:$C$609)),ROW()-ROW(U607)+1)),مسودة!U580:'مسودة'!U$609)),0))</f>
        <v>22</v>
      </c>
      <c r="V607" s="39">
        <f t="array" ref="V607">IF($C$607="","",IFERROR(MAX(IF((ROW(مسودة!$C$580:$C$609)=SMALL(IF((ROW(مسودة!$C$580:$C$609)*(مسودة!$C$580:$C$609=$C$607)),ROW(مسودة!$C$580:$C$609)),ROW()-ROW(V607)+1)),مسودة!V580:'مسودة'!V$609)),0))</f>
        <v>17</v>
      </c>
      <c r="W607" s="39">
        <f t="array" ref="W607">IF($C$607="","",IFERROR(MAX(IF((ROW(مسودة!$C$580:$C$609)=SMALL(IF((ROW(مسودة!$C$580:$C$609)*(مسودة!$C$580:$C$609=$C$607)),ROW(مسودة!$C$580:$C$609)),ROW()-ROW(W607)+1)),مسودة!W580:'مسودة'!W$609)),0))</f>
        <v>18</v>
      </c>
      <c r="X607" s="39">
        <f t="array" ref="X607">IF($C$607="","",IFERROR(MAX(IF((ROW(مسودة!$C$580:$C$609)=SMALL(IF((ROW(مسودة!$C$580:$C$609)*(مسودة!$C$580:$C$609=$C$607)),ROW(مسودة!$C$580:$C$609)),ROW()-ROW(X607)+1)),مسودة!X580:'مسودة'!X$609)),0))</f>
        <v>35</v>
      </c>
      <c r="Y607" s="39">
        <f t="array" ref="Y607">IF($C$607="","",IFERROR(MAX(IF((ROW(مسودة!$C$580:$C$609)=SMALL(IF((ROW(مسودة!$C$580:$C$609)*(مسودة!$C$580:$C$609=$C$607)),ROW(مسودة!$C$580:$C$609)),ROW()-ROW(Y607)+1)),مسودة!Y580:'مسودة'!Y$609)),0))</f>
        <v>6</v>
      </c>
      <c r="Z607" s="39">
        <f t="array" ref="Z607">IF($C$607="","",IFERROR(MAX(IF((ROW(مسودة!$C$580:$C$609)=SMALL(IF((ROW(مسودة!$C$580:$C$609)*(مسودة!$C$580:$C$609=$C$607)),ROW(مسودة!$C$580:$C$609)),ROW()-ROW(Z607)+1)),مسودة!Z580:'مسودة'!Z$609)),0))</f>
        <v>15</v>
      </c>
      <c r="AA607" s="39">
        <f t="array" ref="AA607">IF($C$607="","",IFERROR(MAX(IF((ROW(مسودة!$C$580:$C$609)=SMALL(IF((ROW(مسودة!$C$580:$C$609)*(مسودة!$C$580:$C$609=$C$607)),ROW(مسودة!$C$580:$C$609)),ROW()-ROW(AA607)+1)),مسودة!AA580:'مسودة'!AA$609)),0))</f>
        <v>21</v>
      </c>
      <c r="AB607" s="39">
        <f t="array" ref="AB607">IF($C$607="","",IFERROR(MAX(IF((ROW(مسودة!$C$580:$C$609)=SMALL(IF((ROW(مسودة!$C$580:$C$609)*(مسودة!$C$580:$C$609=$C$607)),ROW(مسودة!$C$580:$C$609)),ROW()-ROW(AB607)+1)),مسودة!AB580:'مسودة'!AB$609)),0))</f>
        <v>11</v>
      </c>
      <c r="AC607" s="39">
        <f t="array" ref="AC607">IF($C$607="","",IFERROR(MAX(IF((ROW(مسودة!$C$580:$C$609)=SMALL(IF((ROW(مسودة!$C$580:$C$609)*(مسودة!$C$580:$C$609=$C$607)),ROW(مسودة!$C$580:$C$609)),ROW()-ROW(AC607)+1)),مسودة!AC580:'مسودة'!AC$609)),0))</f>
        <v>16</v>
      </c>
      <c r="AD607" s="39">
        <f t="array" ref="AD607">IF($C$607="","",IFERROR(MAX(IF((ROW(مسودة!$C$580:$C$609)=SMALL(IF((ROW(مسودة!$C$580:$C$609)*(مسودة!$C$580:$C$609=$C$607)),ROW(مسودة!$C$580:$C$609)),ROW()-ROW(AD607)+1)),مسودة!AD580:'مسودة'!AD$609)),0))</f>
        <v>27</v>
      </c>
      <c r="AE607" s="39">
        <f t="array" ref="AE607">IF($C$607="","",IFERROR(MAX(IF((ROW(مسودة!$C$580:$C$609)=SMALL(IF((ROW(مسودة!$C$580:$C$609)*(مسودة!$C$580:$C$609=$C$607)),ROW(مسودة!$C$580:$C$609)),ROW()-ROW(AE607)+1)),مسودة!AE580:'مسودة'!AE$609)),0))</f>
        <v>7</v>
      </c>
      <c r="AF607" s="39">
        <f t="array" ref="AF607">IF($C$607="","",IFERROR(MAX(IF((ROW(مسودة!$C$580:$C$609)=SMALL(IF((ROW(مسودة!$C$580:$C$609)*(مسودة!$C$580:$C$609=$C$607)),ROW(مسودة!$C$580:$C$609)),ROW()-ROW(AF607)+1)),مسودة!AF580:'مسودة'!AF$609)),0))</f>
        <v>6</v>
      </c>
      <c r="AG607" s="39">
        <f t="array" ref="AG607">IF($C$607="","",IFERROR(MAX(IF((ROW(مسودة!$C$580:$C$609)=SMALL(IF((ROW(مسودة!$C$580:$C$609)*(مسودة!$C$580:$C$609=$C$607)),ROW(مسودة!$C$580:$C$609)),ROW()-ROW(AG607)+1)),مسودة!AG580:'مسودة'!AG$609)),0))</f>
        <v>13</v>
      </c>
      <c r="AH607" s="39">
        <f t="array" ref="AH607">IF($C$607="","",IFERROR(MAX(IF((ROW(مسودة!$C$580:$C$609)=SMALL(IF((ROW(مسودة!$C$580:$C$609)*(مسودة!$C$580:$C$609=$C$607)),ROW(مسودة!$C$580:$C$609)),ROW()-ROW(AH607)+1)),مسودة!AH580:'مسودة'!AH$609)),0))</f>
        <v>8</v>
      </c>
      <c r="AI607" s="39">
        <f t="array" ref="AI607">IF($C$607="","",IFERROR(MAX(IF((ROW(مسودة!$C$580:$C$609)=SMALL(IF((ROW(مسودة!$C$580:$C$609)*(مسودة!$C$580:$C$609=$C$607)),ROW(مسودة!$C$580:$C$609)),ROW()-ROW(AI607)+1)),مسودة!AI580:'مسودة'!AI$609)),0))</f>
        <v>9</v>
      </c>
      <c r="AJ607" s="39">
        <f t="array" ref="AJ607">IF($C$607="","",IFERROR(MAX(IF((ROW(مسودة!$C$580:$C$609)=SMALL(IF((ROW(مسودة!$C$580:$C$609)*(مسودة!$C$580:$C$609=$C$607)),ROW(مسودة!$C$580:$C$609)),ROW()-ROW(AJ607)+1)),مسودة!AJ580:'مسودة'!AJ$609)),0))</f>
        <v>17</v>
      </c>
      <c r="AK607" s="39">
        <f t="array" ref="AK607">IF($C$607="","",IFERROR(MAX(IF((ROW(مسودة!$C$580:$C$609)=SMALL(IF((ROW(مسودة!$C$580:$C$609)*(مسودة!$C$580:$C$609=$C$607)),ROW(مسودة!$C$580:$C$609)),ROW()-ROW(AK607)+1)),مسودة!AK580:'مسودة'!AK$609)),0))</f>
        <v>6</v>
      </c>
      <c r="AL607" s="39">
        <f t="array" ref="AL607">IF($C$607="","",IFERROR(MAX(IF((ROW(مسودة!$C$580:$C$609)=SMALL(IF((ROW(مسودة!$C$580:$C$609)*(مسودة!$C$580:$C$609=$C$607)),ROW(مسودة!$C$580:$C$609)),ROW()-ROW(AL607)+1)),مسودة!AL580:'مسودة'!AL$609)),0))</f>
        <v>7</v>
      </c>
      <c r="AM607" s="39">
        <f t="array" ref="AM607">IF($C$607="","",IFERROR(MAX(IF((ROW(مسودة!$C$580:$C$609)=SMALL(IF((ROW(مسودة!$C$580:$C$609)*(مسودة!$C$580:$C$609=$C$607)),ROW(مسودة!$C$580:$C$609)),ROW()-ROW(AM607)+1)),مسودة!AM580:'مسودة'!AM$609)),0))</f>
        <v>13</v>
      </c>
      <c r="AN607" s="54"/>
      <c r="AO607" s="54"/>
      <c r="AP607" s="55"/>
      <c r="AQ607" s="49"/>
      <c r="AR607" s="49"/>
      <c r="AS607" s="49"/>
      <c r="AT607" s="49"/>
      <c r="AU607" s="103" t="str">
        <f>IFERROR(LOOKUP(2,1/((مسودة!$C$580:$C$609=C607)*(مسودة!$F$580:$F$609=F607)),مسودة!$AV$580:$AV$609),"")</f>
        <v>له دور ثانٍ في : إنجليزي، رياضيات،كيمياء،</v>
      </c>
    </row>
    <row r="608" spans="2:47" ht="28.5" customHeight="1" thickBot="1">
      <c r="B608" s="48"/>
      <c r="C608" s="99"/>
      <c r="D608" s="51"/>
      <c r="E608" s="51"/>
      <c r="F608" s="11" t="s">
        <v>31</v>
      </c>
      <c r="G608" s="39">
        <f t="array" ref="G608">IF($C$607="","",IFERROR(MAX(IF((ROW(مسودة!$C$580:$C$609)=SMALL(IF((ROW(مسودة!$C$580:$C$609)*(مسودة!$C$580:$C$609=$C$607)),ROW(مسودة!$C$580:$C$609)),ROW()-ROW(G608)+1)),مسودة!G581:'مسودة'!G$609)),0))</f>
        <v>18</v>
      </c>
      <c r="H608" s="39">
        <f t="array" ref="H608">IF($C$607="","",IFERROR(MAX(IF((ROW(مسودة!$C$580:$C$609)=SMALL(IF((ROW(مسودة!$C$580:$C$609)*(مسودة!$C$580:$C$609=$C$607)),ROW(مسودة!$C$580:$C$609)),ROW()-ROW(H608)+1)),مسودة!H581:'مسودة'!H$609)),0))</f>
        <v>38</v>
      </c>
      <c r="I608" s="39">
        <f t="array" ref="I608">IF($C$607="","",IFERROR(MAX(IF((ROW(مسودة!$C$580:$C$609)=SMALL(IF((ROW(مسودة!$C$580:$C$609)*(مسودة!$C$580:$C$609=$C$607)),ROW(مسودة!$C$580:$C$609)),ROW()-ROW(I608)+1)),مسودة!I581:'مسودة'!I$609)),0))</f>
        <v>56</v>
      </c>
      <c r="J608" s="39">
        <f t="array" ref="J608">IF($C$607="","",IFERROR(MAX(IF((ROW(مسودة!$C$580:$C$609)=SMALL(IF((ROW(مسودة!$C$580:$C$609)*(مسودة!$C$580:$C$609=$C$607)),ROW(مسودة!$C$580:$C$609)),ROW()-ROW(J608)+1)),مسودة!J581:'مسودة'!J$609)),0))</f>
        <v>22</v>
      </c>
      <c r="K608" s="39">
        <f t="array" ref="K608">IF($C$607="","",IFERROR(MAX(IF((ROW(مسودة!$C$580:$C$609)=SMALL(IF((ROW(مسودة!$C$580:$C$609)*(مسودة!$C$580:$C$609=$C$607)),ROW(مسودة!$C$580:$C$609)),ROW()-ROW(K608)+1)),مسودة!K581:'مسودة'!K$609)),0))</f>
        <v>27</v>
      </c>
      <c r="L608" s="39">
        <f t="array" ref="L608">IF($C$607="","",IFERROR(MAX(IF((ROW(مسودة!$C$580:$C$609)=SMALL(IF((ROW(مسودة!$C$580:$C$609)*(مسودة!$C$580:$C$609=$C$607)),ROW(مسودة!$C$580:$C$609)),ROW()-ROW(L608)+1)),مسودة!L581:'مسودة'!L$609)),0))</f>
        <v>49</v>
      </c>
      <c r="M608" s="39">
        <f t="array" ref="M608">IF($C$607="","",IFERROR(MAX(IF((ROW(مسودة!$C$580:$C$609)=SMALL(IF((ROW(مسودة!$C$580:$C$609)*(مسودة!$C$580:$C$609=$C$607)),ROW(مسودة!$C$580:$C$609)),ROW()-ROW(M608)+1)),مسودة!M581:'مسودة'!M$609)),0))</f>
        <v>17</v>
      </c>
      <c r="N608" s="39">
        <f t="array" ref="N608">IF($C$607="","",IFERROR(MAX(IF((ROW(مسودة!$C$580:$C$609)=SMALL(IF((ROW(مسودة!$C$580:$C$609)*(مسودة!$C$580:$C$609=$C$607)),ROW(مسودة!$C$580:$C$609)),ROW()-ROW(N608)+1)),مسودة!N581:'مسودة'!N$609)),0))</f>
        <v>6</v>
      </c>
      <c r="O608" s="39">
        <f t="array" ref="O608">IF($C$607="","",IFERROR(MAX(IF((ROW(مسودة!$C$580:$C$609)=SMALL(IF((ROW(مسودة!$C$580:$C$609)*(مسودة!$C$580:$C$609=$C$607)),ROW(مسودة!$C$580:$C$609)),ROW()-ROW(O608)+1)),مسودة!O581:'مسودة'!O$609)),0))</f>
        <v>23</v>
      </c>
      <c r="P608" s="39">
        <f t="array" ref="P608">IF($C$607="","",IFERROR(MAX(IF((ROW(مسودة!$C$580:$C$609)=SMALL(IF((ROW(مسودة!$C$580:$C$609)*(مسودة!$C$580:$C$609=$C$607)),ROW(مسودة!$C$580:$C$609)),ROW()-ROW(P608)+1)),مسودة!P581:'مسودة'!P$609)),0))</f>
        <v>14</v>
      </c>
      <c r="Q608" s="39">
        <f t="array" ref="Q608">IF($C$607="","",IFERROR(MAX(IF((ROW(مسودة!$C$580:$C$609)=SMALL(IF((ROW(مسودة!$C$580:$C$609)*(مسودة!$C$580:$C$609=$C$607)),ROW(مسودة!$C$580:$C$609)),ROW()-ROW(Q608)+1)),مسودة!Q581:'مسودة'!Q$609)),0))</f>
        <v>16</v>
      </c>
      <c r="R608" s="39">
        <f t="array" ref="R608">IF($C$607="","",IFERROR(MAX(IF((ROW(مسودة!$C$580:$C$609)=SMALL(IF((ROW(مسودة!$C$580:$C$609)*(مسودة!$C$580:$C$609=$C$607)),ROW(مسودة!$C$580:$C$609)),ROW()-ROW(R608)+1)),مسودة!R581:'مسودة'!R$609)),0))</f>
        <v>30</v>
      </c>
      <c r="S608" s="39">
        <f t="array" ref="S608">IF($C$607="","",IFERROR(MAX(IF((ROW(مسودة!$C$580:$C$609)=SMALL(IF((ROW(مسودة!$C$580:$C$609)*(مسودة!$C$580:$C$609=$C$607)),ROW(مسودة!$C$580:$C$609)),ROW()-ROW(S608)+1)),مسودة!S581:'مسودة'!S$609)),0))</f>
        <v>9</v>
      </c>
      <c r="T608" s="39">
        <f t="array" ref="T608">IF($C$607="","",IFERROR(MAX(IF((ROW(مسودة!$C$580:$C$609)=SMALL(IF((ROW(مسودة!$C$580:$C$609)*(مسودة!$C$580:$C$609=$C$607)),ROW(مسودة!$C$580:$C$609)),ROW()-ROW(T608)+1)),مسودة!T581:'مسودة'!T$609)),0))</f>
        <v>16</v>
      </c>
      <c r="U608" s="39">
        <f t="array" ref="U608">IF($C$607="","",IFERROR(MAX(IF((ROW(مسودة!$C$580:$C$609)=SMALL(IF((ROW(مسودة!$C$580:$C$609)*(مسودة!$C$580:$C$609=$C$607)),ROW(مسودة!$C$580:$C$609)),ROW()-ROW(U608)+1)),مسودة!U581:'مسودة'!U$609)),0))</f>
        <v>25</v>
      </c>
      <c r="V608" s="39">
        <f t="array" ref="V608">IF($C$607="","",IFERROR(MAX(IF((ROW(مسودة!$C$580:$C$609)=SMALL(IF((ROW(مسودة!$C$580:$C$609)*(مسودة!$C$580:$C$609=$C$607)),ROW(مسودة!$C$580:$C$609)),ROW()-ROW(V608)+1)),مسودة!V581:'مسودة'!V$609)),0))</f>
        <v>13</v>
      </c>
      <c r="W608" s="39">
        <f t="array" ref="W608">IF($C$607="","",IFERROR(MAX(IF((ROW(مسودة!$C$580:$C$609)=SMALL(IF((ROW(مسودة!$C$580:$C$609)*(مسودة!$C$580:$C$609=$C$607)),ROW(مسودة!$C$580:$C$609)),ROW()-ROW(W608)+1)),مسودة!W581:'مسودة'!W$609)),0))</f>
        <v>19</v>
      </c>
      <c r="X608" s="39">
        <f t="array" ref="X608">IF($C$607="","",IFERROR(MAX(IF((ROW(مسودة!$C$580:$C$609)=SMALL(IF((ROW(مسودة!$C$580:$C$609)*(مسودة!$C$580:$C$609=$C$607)),ROW(مسودة!$C$580:$C$609)),ROW()-ROW(X608)+1)),مسودة!X581:'مسودة'!X$609)),0))</f>
        <v>32</v>
      </c>
      <c r="Y608" s="39">
        <f t="array" ref="Y608">IF($C$607="","",IFERROR(MAX(IF((ROW(مسودة!$C$580:$C$609)=SMALL(IF((ROW(مسودة!$C$580:$C$609)*(مسودة!$C$580:$C$609=$C$607)),ROW(مسودة!$C$580:$C$609)),ROW()-ROW(Y608)+1)),مسودة!Y581:'مسودة'!Y$609)),0))</f>
        <v>6</v>
      </c>
      <c r="Z608" s="39">
        <f t="array" ref="Z608">IF($C$607="","",IFERROR(MAX(IF((ROW(مسودة!$C$580:$C$609)=SMALL(IF((ROW(مسودة!$C$580:$C$609)*(مسودة!$C$580:$C$609=$C$607)),ROW(مسودة!$C$580:$C$609)),ROW()-ROW(Z608)+1)),مسودة!Z581:'مسودة'!Z$609)),0))</f>
        <v>19</v>
      </c>
      <c r="AA608" s="39">
        <f t="array" ref="AA608">IF($C$607="","",IFERROR(MAX(IF((ROW(مسودة!$C$580:$C$609)=SMALL(IF((ROW(مسودة!$C$580:$C$609)*(مسودة!$C$580:$C$609=$C$607)),ROW(مسودة!$C$580:$C$609)),ROW()-ROW(AA608)+1)),مسودة!AA581:'مسودة'!AA$609)),0))</f>
        <v>25</v>
      </c>
      <c r="AB608" s="39">
        <f t="array" ref="AB608">IF($C$607="","",IFERROR(MAX(IF((ROW(مسودة!$C$580:$C$609)=SMALL(IF((ROW(مسودة!$C$580:$C$609)*(مسودة!$C$580:$C$609=$C$607)),ROW(مسودة!$C$580:$C$609)),ROW()-ROW(AB608)+1)),مسودة!AB581:'مسودة'!AB$609)),0))</f>
        <v>12</v>
      </c>
      <c r="AC608" s="39">
        <f t="array" ref="AC608">IF($C$607="","",IFERROR(MAX(IF((ROW(مسودة!$C$580:$C$609)=SMALL(IF((ROW(مسودة!$C$580:$C$609)*(مسودة!$C$580:$C$609=$C$607)),ROW(مسودة!$C$580:$C$609)),ROW()-ROW(AC608)+1)),مسودة!AC581:'مسودة'!AC$609)),0))</f>
        <v>9</v>
      </c>
      <c r="AD608" s="39">
        <f t="array" ref="AD608">IF($C$607="","",IFERROR(MAX(IF((ROW(مسودة!$C$580:$C$609)=SMALL(IF((ROW(مسودة!$C$580:$C$609)*(مسودة!$C$580:$C$609=$C$607)),ROW(مسودة!$C$580:$C$609)),ROW()-ROW(AD608)+1)),مسودة!AD581:'مسودة'!AD$609)),0))</f>
        <v>21</v>
      </c>
      <c r="AE608" s="39">
        <f t="array" ref="AE608">IF($C$607="","",IFERROR(MAX(IF((ROW(مسودة!$C$580:$C$609)=SMALL(IF((ROW(مسودة!$C$580:$C$609)*(مسودة!$C$580:$C$609=$C$607)),ROW(مسودة!$C$580:$C$609)),ROW()-ROW(AE608)+1)),مسودة!AE581:'مسودة'!AE$609)),0))</f>
        <v>4</v>
      </c>
      <c r="AF608" s="39">
        <f t="array" ref="AF608">IF($C$607="","",IFERROR(MAX(IF((ROW(مسودة!$C$580:$C$609)=SMALL(IF((ROW(مسودة!$C$580:$C$609)*(مسودة!$C$580:$C$609=$C$607)),ROW(مسودة!$C$580:$C$609)),ROW()-ROW(AF608)+1)),مسودة!AF581:'مسودة'!AF$609)),0))</f>
        <v>23</v>
      </c>
      <c r="AG608" s="39">
        <f t="array" ref="AG608">IF($C$607="","",IFERROR(MAX(IF((ROW(مسودة!$C$580:$C$609)=SMALL(IF((ROW(مسودة!$C$580:$C$609)*(مسودة!$C$580:$C$609=$C$607)),ROW(مسودة!$C$580:$C$609)),ROW()-ROW(AG608)+1)),مسودة!AG581:'مسودة'!AG$609)),0))</f>
        <v>27</v>
      </c>
      <c r="AH608" s="39">
        <f t="array" ref="AH608">IF($C$607="","",IFERROR(MAX(IF((ROW(مسودة!$C$580:$C$609)=SMALL(IF((ROW(مسودة!$C$580:$C$609)*(مسودة!$C$580:$C$609=$C$607)),ROW(مسودة!$C$580:$C$609)),ROW()-ROW(AH608)+1)),مسودة!AH581:'مسودة'!AH$609)),0))</f>
        <v>8</v>
      </c>
      <c r="AI608" s="39">
        <f t="array" ref="AI608">IF($C$607="","",IFERROR(MAX(IF((ROW(مسودة!$C$580:$C$609)=SMALL(IF((ROW(مسودة!$C$580:$C$609)*(مسودة!$C$580:$C$609=$C$607)),ROW(مسودة!$C$580:$C$609)),ROW()-ROW(AI608)+1)),مسودة!AI581:'مسودة'!AI$609)),0))</f>
        <v>15</v>
      </c>
      <c r="AJ608" s="39">
        <f t="array" ref="AJ608">IF($C$607="","",IFERROR(MAX(IF((ROW(مسودة!$C$580:$C$609)=SMALL(IF((ROW(مسودة!$C$580:$C$609)*(مسودة!$C$580:$C$609=$C$607)),ROW(مسودة!$C$580:$C$609)),ROW()-ROW(AJ608)+1)),مسودة!AJ581:'مسودة'!AJ$609)),0))</f>
        <v>23</v>
      </c>
      <c r="AK608" s="39">
        <f t="array" ref="AK608">IF($C$607="","",IFERROR(MAX(IF((ROW(مسودة!$C$580:$C$609)=SMALL(IF((ROW(مسودة!$C$580:$C$609)*(مسودة!$C$580:$C$609=$C$607)),ROW(مسودة!$C$580:$C$609)),ROW()-ROW(AK608)+1)),مسودة!AK581:'مسودة'!AK$609)),0))</f>
        <v>3</v>
      </c>
      <c r="AL608" s="39">
        <f t="array" ref="AL608">IF($C$607="","",IFERROR(MAX(IF((ROW(مسودة!$C$580:$C$609)=SMALL(IF((ROW(مسودة!$C$580:$C$609)*(مسودة!$C$580:$C$609=$C$607)),ROW(مسودة!$C$580:$C$609)),ROW()-ROW(AL608)+1)),مسودة!AL581:'مسودة'!AL$609)),0))</f>
        <v>8</v>
      </c>
      <c r="AM608" s="39">
        <f t="array" ref="AM608">IF($C$607="","",IFERROR(MAX(IF((ROW(مسودة!$C$580:$C$609)=SMALL(IF((ROW(مسودة!$C$580:$C$609)*(مسودة!$C$580:$C$609=$C$607)),ROW(مسودة!$C$580:$C$609)),ROW()-ROW(AM608)+1)),مسودة!AM581:'مسودة'!AM$609)),0))</f>
        <v>11</v>
      </c>
      <c r="AN608" s="54"/>
      <c r="AO608" s="54"/>
      <c r="AP608" s="56"/>
      <c r="AQ608" s="49"/>
      <c r="AR608" s="49"/>
      <c r="AS608" s="49"/>
      <c r="AT608" s="49"/>
      <c r="AU608" s="104"/>
    </row>
    <row r="609" spans="2:47" ht="36" customHeight="1" thickBot="1">
      <c r="B609" s="48"/>
      <c r="C609" s="93"/>
      <c r="D609" s="51"/>
      <c r="E609" s="51"/>
      <c r="F609" s="14" t="s">
        <v>32</v>
      </c>
      <c r="G609" s="39">
        <f t="array" ref="G609">IF($C$607="","",IFERROR(MAX(IF((ROW(مسودة!$C$580:$C$609)=SMALL(IF((ROW(مسودة!$C$580:$C$609)*(مسودة!$C$580:$C$609=$C$607)),ROW(مسودة!$C$580:$C$609)),ROW()-ROW(G609)+1)),مسودة!G582:'مسودة'!G$609)),0))</f>
        <v>35</v>
      </c>
      <c r="H609" s="39">
        <f t="array" ref="H609">IF($C$607="","",IFERROR(MAX(IF((ROW(مسودة!$C$580:$C$609)=SMALL(IF((ROW(مسودة!$C$580:$C$609)*(مسودة!$C$580:$C$609=$C$607)),ROW(مسودة!$C$580:$C$609)),ROW()-ROW(H609)+1)),مسودة!H582:'مسودة'!H$609)),0))</f>
        <v>71</v>
      </c>
      <c r="I609" s="39">
        <f t="array" ref="I609">IF($C$607="","",IFERROR(MAX(IF((ROW(مسودة!$C$580:$C$609)=SMALL(IF((ROW(مسودة!$C$580:$C$609)*(مسودة!$C$580:$C$609=$C$607)),ROW(مسودة!$C$580:$C$609)),ROW()-ROW(I609)+1)),مسودة!I582:'مسودة'!I$609)),0))</f>
        <v>106</v>
      </c>
      <c r="J609" s="39">
        <f t="array" ref="J609">IF($C$607="","",IFERROR(MAX(IF((ROW(مسودة!$C$580:$C$609)=SMALL(IF((ROW(مسودة!$C$580:$C$609)*(مسودة!$C$580:$C$609=$C$607)),ROW(مسودة!$C$580:$C$609)),ROW()-ROW(J609)+1)),مسودة!J582:'مسودة'!J$609)),0))</f>
        <v>48</v>
      </c>
      <c r="K609" s="39">
        <f t="array" ref="K609">IF($C$607="","",IFERROR(MAX(IF((ROW(مسودة!$C$580:$C$609)=SMALL(IF((ROW(مسودة!$C$580:$C$609)*(مسودة!$C$580:$C$609=$C$607)),ROW(مسودة!$C$580:$C$609)),ROW()-ROW(K609)+1)),مسودة!K582:'مسودة'!K$609)),0))</f>
        <v>53</v>
      </c>
      <c r="L609" s="39">
        <f t="array" ref="L609">IF($C$607="","",IFERROR(MAX(IF((ROW(مسودة!$C$580:$C$609)=SMALL(IF((ROW(مسودة!$C$580:$C$609)*(مسودة!$C$580:$C$609=$C$607)),ROW(مسودة!$C$580:$C$609)),ROW()-ROW(L609)+1)),مسودة!L582:'مسودة'!L$609)),0))</f>
        <v>0</v>
      </c>
      <c r="M609" s="39">
        <f t="array" ref="M609">IF($C$607="","",IFERROR(MAX(IF((ROW(مسودة!$C$580:$C$609)=SMALL(IF((ROW(مسودة!$C$580:$C$609)*(مسودة!$C$580:$C$609=$C$607)),ROW(مسودة!$C$580:$C$609)),ROW()-ROW(M609)+1)),مسودة!M582:'مسودة'!M$609)),0))</f>
        <v>29</v>
      </c>
      <c r="N609" s="39">
        <f t="array" ref="N609">IF($C$607="","",IFERROR(MAX(IF((ROW(مسودة!$C$580:$C$609)=SMALL(IF((ROW(مسودة!$C$580:$C$609)*(مسودة!$C$580:$C$609=$C$607)),ROW(مسودة!$C$580:$C$609)),ROW()-ROW(N609)+1)),مسودة!N582:'مسودة'!N$609)),0))</f>
        <v>21</v>
      </c>
      <c r="O609" s="39">
        <f t="array" ref="O609">IF($C$607="","",IFERROR(MAX(IF((ROW(مسودة!$C$580:$C$609)=SMALL(IF((ROW(مسودة!$C$580:$C$609)*(مسودة!$C$580:$C$609=$C$607)),ROW(مسودة!$C$580:$C$609)),ROW()-ROW(O609)+1)),مسودة!O582:'مسودة'!O$609)),0))</f>
        <v>0</v>
      </c>
      <c r="P609" s="39">
        <f t="array" ref="P609">IF($C$607="","",IFERROR(MAX(IF((ROW(مسودة!$C$580:$C$609)=SMALL(IF((ROW(مسودة!$C$580:$C$609)*(مسودة!$C$580:$C$609=$C$607)),ROW(مسودة!$C$580:$C$609)),ROW()-ROW(P609)+1)),مسودة!P582:'مسودة'!P$609)),0))</f>
        <v>32</v>
      </c>
      <c r="Q609" s="39">
        <f t="array" ref="Q609">IF($C$607="","",IFERROR(MAX(IF((ROW(مسودة!$C$580:$C$609)=SMALL(IF((ROW(مسودة!$C$580:$C$609)*(مسودة!$C$580:$C$609=$C$607)),ROW(مسودة!$C$580:$C$609)),ROW()-ROW(Q609)+1)),مسودة!Q582:'مسودة'!Q$609)),0))</f>
        <v>31</v>
      </c>
      <c r="R609" s="39">
        <f t="array" ref="R609">IF($C$607="","",IFERROR(MAX(IF((ROW(مسودة!$C$580:$C$609)=SMALL(IF((ROW(مسودة!$C$580:$C$609)*(مسودة!$C$580:$C$609=$C$607)),ROW(مسودة!$C$580:$C$609)),ROW()-ROW(R609)+1)),مسودة!R582:'مسودة'!R$609)),0))</f>
        <v>63</v>
      </c>
      <c r="S609" s="39">
        <f t="array" ref="S609">IF($C$607="","",IFERROR(MAX(IF((ROW(مسودة!$C$580:$C$609)=SMALL(IF((ROW(مسودة!$C$580:$C$609)*(مسودة!$C$580:$C$609=$C$607)),ROW(مسودة!$C$580:$C$609)),ROW()-ROW(S609)+1)),مسودة!S582:'مسودة'!S$609)),0))</f>
        <v>20</v>
      </c>
      <c r="T609" s="39">
        <f t="array" ref="T609">IF($C$607="","",IFERROR(MAX(IF((ROW(مسودة!$C$580:$C$609)=SMALL(IF((ROW(مسودة!$C$580:$C$609)*(مسودة!$C$580:$C$609=$C$607)),ROW(مسودة!$C$580:$C$609)),ROW()-ROW(T609)+1)),مسودة!T582:'مسودة'!T$609)),0))</f>
        <v>27</v>
      </c>
      <c r="U609" s="39">
        <f t="array" ref="U609">IF($C$607="","",IFERROR(MAX(IF((ROW(مسودة!$C$580:$C$609)=SMALL(IF((ROW(مسودة!$C$580:$C$609)*(مسودة!$C$580:$C$609=$C$607)),ROW(مسودة!$C$580:$C$609)),ROW()-ROW(U609)+1)),مسودة!U582:'مسودة'!U$609)),0))</f>
        <v>0</v>
      </c>
      <c r="V609" s="39">
        <f t="array" ref="V609">IF($C$607="","",IFERROR(MAX(IF((ROW(مسودة!$C$580:$C$609)=SMALL(IF((ROW(مسودة!$C$580:$C$609)*(مسودة!$C$580:$C$609=$C$607)),ROW(مسودة!$C$580:$C$609)),ROW()-ROW(V609)+1)),مسودة!V582:'مسودة'!V$609)),0))</f>
        <v>30</v>
      </c>
      <c r="W609" s="39">
        <f t="array" ref="W609">IF($C$607="","",IFERROR(MAX(IF((ROW(مسودة!$C$580:$C$609)=SMALL(IF((ROW(مسودة!$C$580:$C$609)*(مسودة!$C$580:$C$609=$C$607)),ROW(مسودة!$C$580:$C$609)),ROW()-ROW(W609)+1)),مسودة!W582:'مسودة'!W$609)),0))</f>
        <v>37</v>
      </c>
      <c r="X609" s="39">
        <f t="array" ref="X609">IF($C$607="","",IFERROR(MAX(IF((ROW(مسودة!$C$580:$C$609)=SMALL(IF((ROW(مسودة!$C$580:$C$609)*(مسودة!$C$580:$C$609=$C$607)),ROW(مسودة!$C$580:$C$609)),ROW()-ROW(X609)+1)),مسودة!X582:'مسودة'!X$609)),0))</f>
        <v>67</v>
      </c>
      <c r="Y609" s="39">
        <f t="array" ref="Y609">IF($C$607="","",IFERROR(MAX(IF((ROW(مسودة!$C$580:$C$609)=SMALL(IF((ROW(مسودة!$C$580:$C$609)*(مسودة!$C$580:$C$609=$C$607)),ROW(مسودة!$C$580:$C$609)),ROW()-ROW(Y609)+1)),مسودة!Y582:'مسودة'!Y$609)),0))</f>
        <v>12</v>
      </c>
      <c r="Z609" s="39">
        <f t="array" ref="Z609">IF($C$607="","",IFERROR(MAX(IF((ROW(مسودة!$C$580:$C$609)=SMALL(IF((ROW(مسودة!$C$580:$C$609)*(مسودة!$C$580:$C$609=$C$607)),ROW(مسودة!$C$580:$C$609)),ROW()-ROW(Z609)+1)),مسودة!Z582:'مسودة'!Z$609)),0))</f>
        <v>34</v>
      </c>
      <c r="AA609" s="39">
        <f t="array" ref="AA609">IF($C$607="","",IFERROR(MAX(IF((ROW(مسودة!$C$580:$C$609)=SMALL(IF((ROW(مسودة!$C$580:$C$609)*(مسودة!$C$580:$C$609=$C$607)),ROW(مسودة!$C$580:$C$609)),ROW()-ROW(AA609)+1)),مسودة!AA582:'مسودة'!AA$609)),0))</f>
        <v>46</v>
      </c>
      <c r="AB609" s="39">
        <f t="array" ref="AB609">IF($C$607="","",IFERROR(MAX(IF((ROW(مسودة!$C$580:$C$609)=SMALL(IF((ROW(مسودة!$C$580:$C$609)*(مسودة!$C$580:$C$609=$C$607)),ROW(مسودة!$C$580:$C$609)),ROW()-ROW(AB609)+1)),مسودة!AB582:'مسودة'!AB$609)),0))</f>
        <v>23</v>
      </c>
      <c r="AC609" s="39">
        <f t="array" ref="AC609">IF($C$607="","",IFERROR(MAX(IF((ROW(مسودة!$C$580:$C$609)=SMALL(IF((ROW(مسودة!$C$580:$C$609)*(مسودة!$C$580:$C$609=$C$607)),ROW(مسودة!$C$580:$C$609)),ROW()-ROW(AC609)+1)),مسودة!AC582:'مسودة'!AC$609)),0))</f>
        <v>25</v>
      </c>
      <c r="AD609" s="39">
        <f t="array" ref="AD609">IF($C$607="","",IFERROR(MAX(IF((ROW(مسودة!$C$580:$C$609)=SMALL(IF((ROW(مسودة!$C$580:$C$609)*(مسودة!$C$580:$C$609=$C$607)),ROW(مسودة!$C$580:$C$609)),ROW()-ROW(AD609)+1)),مسودة!AD582:'مسودة'!AD$609)),0))</f>
        <v>48</v>
      </c>
      <c r="AE609" s="39">
        <f t="array" ref="AE609">IF($C$607="","",IFERROR(MAX(IF((ROW(مسودة!$C$580:$C$609)=SMALL(IF((ROW(مسودة!$C$580:$C$609)*(مسودة!$C$580:$C$609=$C$607)),ROW(مسودة!$C$580:$C$609)),ROW()-ROW(AE609)+1)),مسودة!AE582:'مسودة'!AE$609)),0))</f>
        <v>11</v>
      </c>
      <c r="AF609" s="39">
        <f t="array" ref="AF609">IF($C$607="","",IFERROR(MAX(IF((ROW(مسودة!$C$580:$C$609)=SMALL(IF((ROW(مسودة!$C$580:$C$609)*(مسودة!$C$580:$C$609=$C$607)),ROW(مسودة!$C$580:$C$609)),ROW()-ROW(AF609)+1)),مسودة!AF582:'مسودة'!AF$609)),0))</f>
        <v>29</v>
      </c>
      <c r="AG609" s="39">
        <f t="array" ref="AG609">IF($C$607="","",IFERROR(MAX(IF((ROW(مسودة!$C$580:$C$609)=SMALL(IF((ROW(مسودة!$C$580:$C$609)*(مسودة!$C$580:$C$609=$C$607)),ROW(مسودة!$C$580:$C$609)),ROW()-ROW(AG609)+1)),مسودة!AG582:'مسودة'!AG$609)),0))</f>
        <v>40</v>
      </c>
      <c r="AH609" s="39">
        <f t="array" ref="AH609">IF($C$607="","",IFERROR(MAX(IF((ROW(مسودة!$C$580:$C$609)=SMALL(IF((ROW(مسودة!$C$580:$C$609)*(مسودة!$C$580:$C$609=$C$607)),ROW(مسودة!$C$580:$C$609)),ROW()-ROW(AH609)+1)),مسودة!AH582:'مسودة'!AH$609)),0))</f>
        <v>16</v>
      </c>
      <c r="AI609" s="39">
        <f t="array" ref="AI609">IF($C$607="","",IFERROR(MAX(IF((ROW(مسودة!$C$580:$C$609)=SMALL(IF((ROW(مسودة!$C$580:$C$609)*(مسودة!$C$580:$C$609=$C$607)),ROW(مسودة!$C$580:$C$609)),ROW()-ROW(AI609)+1)),مسودة!AI582:'مسودة'!AI$609)),0))</f>
        <v>24</v>
      </c>
      <c r="AJ609" s="39">
        <f t="array" ref="AJ609">IF($C$607="","",IFERROR(MAX(IF((ROW(مسودة!$C$580:$C$609)=SMALL(IF((ROW(مسودة!$C$580:$C$609)*(مسودة!$C$580:$C$609=$C$607)),ROW(مسودة!$C$580:$C$609)),ROW()-ROW(AJ609)+1)),مسودة!AJ582:'مسودة'!AJ$609)),0))</f>
        <v>40</v>
      </c>
      <c r="AK609" s="39">
        <f t="array" ref="AK609">IF($C$607="","",IFERROR(MAX(IF((ROW(مسودة!$C$580:$C$609)=SMALL(IF((ROW(مسودة!$C$580:$C$609)*(مسودة!$C$580:$C$609=$C$607)),ROW(مسودة!$C$580:$C$609)),ROW()-ROW(AK609)+1)),مسودة!AK582:'مسودة'!AK$609)),0))</f>
        <v>9</v>
      </c>
      <c r="AL609" s="39">
        <f t="array" ref="AL609">IF($C$607="","",IFERROR(MAX(IF((ROW(مسودة!$C$580:$C$609)=SMALL(IF((ROW(مسودة!$C$580:$C$609)*(مسودة!$C$580:$C$609=$C$607)),ROW(مسودة!$C$580:$C$609)),ROW()-ROW(AL609)+1)),مسودة!AL582:'مسودة'!AL$609)),0))</f>
        <v>15</v>
      </c>
      <c r="AM609" s="39">
        <f t="array" ref="AM609">IF($C$607="","",IFERROR(MAX(IF((ROW(مسودة!$C$580:$C$609)=SMALL(IF((ROW(مسودة!$C$580:$C$609)*(مسودة!$C$580:$C$609=$C$607)),ROW(مسودة!$C$580:$C$609)),ROW()-ROW(AM609)+1)),مسودة!AM582:'مسودة'!AM$609)),0))</f>
        <v>24</v>
      </c>
      <c r="AN609" s="39">
        <f t="array" ref="AN609">IF($C$607="","",IFERROR(MAX(IF((ROW(مسودة!$C$580:$C$609)=SMALL(IF((ROW(مسودة!$C$580:$C$609)*(مسودة!$C$580:$C$609=$C$607)),ROW(مسودة!$C$580:$C$609)),ROW()-ROW(AN609)+1)),مسودة!AN582:AN$609)),0))</f>
        <v>0</v>
      </c>
      <c r="AO609" s="39">
        <f t="array" ref="AO609">IF($C$607="","",IFERROR(MAX(IF((ROW(مسودة!$C$580:$C$609)=SMALL(IF((ROW(مسودة!$C$580:$C$609)*(مسودة!$C$580:$C$609=$C$607)),ROW(مسودة!$C$580:$C$609)),ROW()-ROW(AO609)+1)),مسودة!AO582:AO$609)),0))</f>
        <v>0</v>
      </c>
      <c r="AP609" s="39" t="str">
        <f>IF(AO609&lt;50,"   ",IF(AO609&lt;65,"مقبول",IF(AO609&lt;75,"جيد",IF(AO609&lt;85,"جيدجداً",IF(AO609&lt;=100,"ممتاز","")))))</f>
        <v xml:space="preserve">   </v>
      </c>
      <c r="AQ609" s="49"/>
      <c r="AR609" s="49"/>
      <c r="AS609" s="49"/>
      <c r="AT609" s="49"/>
      <c r="AU609" s="105"/>
    </row>
    <row r="610" spans="2:47" ht="28.5" customHeight="1" thickBot="1">
      <c r="B610" s="48">
        <f t="shared" ref="B610" si="100">B607+1</f>
        <v>137</v>
      </c>
      <c r="C610" s="98">
        <f t="array" ref="C610">IF(ISERROR(INDEX(مسودة!$C$580:$AV$609,SMALL(IF((مسودة!$AU$580:$AU$609="راسب"),ROW(مسودة!$C$580:$AV$609)-MIN(ROW(مسودة!$C$580:$AV$609))+1,""),ROW(A7)),COLUMN(A7))),"",INDEX(مسودة!$C$580:$AV$609,SMALL(IF((مسودة!$AU$580:$AU$609="راسب"),ROW(مسودة!$C$580:$AV$609)-MIN(ROW(مسودة!$C$580:$AV$609))+1,""),ROW(A7)),COLUMN(A7)))</f>
        <v>749</v>
      </c>
      <c r="D610" s="95" t="str">
        <f>IF(C610&lt;&gt;"",VLOOKUP(C610,مسودة!$C$580:$D$609,2,0),"")</f>
        <v xml:space="preserve">صلاح حسن </v>
      </c>
      <c r="E610" s="95">
        <f>IF(C610&lt;&gt;"",VLOOKUP(C610,مسودة!$C$580:$E$609,3,0),"")</f>
        <v>351</v>
      </c>
      <c r="F610" s="11" t="s">
        <v>30</v>
      </c>
      <c r="G610" s="39">
        <f t="array" ref="G610">IF($C$610="","",IFERROR(MAX(IF((ROW(مسودة!$C$580:$C$609)=SMALL(IF((ROW(مسودة!$C$580:$C$609)*(مسودة!$C$580:$C$609=$C$610)),ROW(مسودة!$C$580:$C$609)),ROW()-ROW(G610)+1)),مسودة!G580:'مسودة'!G$609)),0))</f>
        <v>19</v>
      </c>
      <c r="H610" s="39">
        <f t="array" ref="H610">IF($C$610="","",IFERROR(MAX(IF((ROW(مسودة!$C$580:$C$609)=SMALL(IF((ROW(مسودة!$C$580:$C$609)*(مسودة!$C$580:$C$609=$C$610)),ROW(مسودة!$C$580:$C$609)),ROW()-ROW(H610)+1)),مسودة!H580:'مسودة'!H$609)),0))</f>
        <v>49</v>
      </c>
      <c r="I610" s="39">
        <f t="array" ref="I610">IF($C$610="","",IFERROR(MAX(IF((ROW(مسودة!$C$580:$C$609)=SMALL(IF((ROW(مسودة!$C$580:$C$609)*(مسودة!$C$580:$C$609=$C$610)),ROW(مسودة!$C$580:$C$609)),ROW()-ROW(I610)+1)),مسودة!I580:'مسودة'!I$609)),0))</f>
        <v>68</v>
      </c>
      <c r="J610" s="39">
        <f t="array" ref="J610">IF($C$610="","",IFERROR(MAX(IF((ROW(مسودة!$C$580:$C$609)=SMALL(IF((ROW(مسودة!$C$580:$C$609)*(مسودة!$C$580:$C$609=$C$610)),ROW(مسودة!$C$580:$C$609)),ROW()-ROW(J610)+1)),مسودة!J580:'مسودة'!J$609)),0))</f>
        <v>23</v>
      </c>
      <c r="K610" s="39">
        <f t="array" ref="K610">IF($C$610="","",IFERROR(MAX(IF((ROW(مسودة!$C$580:$C$609)=SMALL(IF((ROW(مسودة!$C$580:$C$609)*(مسودة!$C$580:$C$609=$C$610)),ROW(مسودة!$C$580:$C$609)),ROW()-ROW(K610)+1)),مسودة!K580:'مسودة'!K$609)),0))</f>
        <v>42</v>
      </c>
      <c r="L610" s="39">
        <f t="array" ref="L610">IF($C$610="","",IFERROR(MAX(IF((ROW(مسودة!$C$580:$C$609)=SMALL(IF((ROW(مسودة!$C$580:$C$609)*(مسودة!$C$580:$C$609=$C$610)),ROW(مسودة!$C$580:$C$609)),ROW()-ROW(L610)+1)),مسودة!L580:'مسودة'!L$609)),0))</f>
        <v>65</v>
      </c>
      <c r="M610" s="39">
        <f t="array" ref="M610">IF($C$610="","",IFERROR(MAX(IF((ROW(مسودة!$C$580:$C$609)=SMALL(IF((ROW(مسودة!$C$580:$C$609)*(مسودة!$C$580:$C$609=$C$610)),ROW(مسودة!$C$580:$C$609)),ROW()-ROW(M610)+1)),مسودة!M580:'مسودة'!M$609)),0))</f>
        <v>11</v>
      </c>
      <c r="N610" s="39">
        <f t="array" ref="N610">IF($C$610="","",IFERROR(MAX(IF((ROW(مسودة!$C$580:$C$609)=SMALL(IF((ROW(مسودة!$C$580:$C$609)*(مسودة!$C$580:$C$609=$C$610)),ROW(مسودة!$C$580:$C$609)),ROW()-ROW(N610)+1)),مسودة!N580:'مسودة'!N$609)),0))</f>
        <v>16</v>
      </c>
      <c r="O610" s="39">
        <f t="array" ref="O610">IF($C$610="","",IFERROR(MAX(IF((ROW(مسودة!$C$580:$C$609)=SMALL(IF((ROW(مسودة!$C$580:$C$609)*(مسودة!$C$580:$C$609=$C$610)),ROW(مسودة!$C$580:$C$609)),ROW()-ROW(O610)+1)),مسودة!O580:'مسودة'!O$609)),0))</f>
        <v>27</v>
      </c>
      <c r="P610" s="39">
        <f t="array" ref="P610">IF($C$610="","",IFERROR(MAX(IF((ROW(مسودة!$C$580:$C$609)=SMALL(IF((ROW(مسودة!$C$580:$C$609)*(مسودة!$C$580:$C$609=$C$610)),ROW(مسودة!$C$580:$C$609)),ROW()-ROW(P610)+1)),مسودة!P580:'مسودة'!P$609)),0))</f>
        <v>17</v>
      </c>
      <c r="Q610" s="39">
        <f t="array" ref="Q610">IF($C$610="","",IFERROR(MAX(IF((ROW(مسودة!$C$580:$C$609)=SMALL(IF((ROW(مسودة!$C$580:$C$609)*(مسودة!$C$580:$C$609=$C$610)),ROW(مسودة!$C$580:$C$609)),ROW()-ROW(Q610)+1)),مسودة!Q580:'مسودة'!Q$609)),0))</f>
        <v>20</v>
      </c>
      <c r="R610" s="39">
        <f t="array" ref="R610">IF($C$610="","",IFERROR(MAX(IF((ROW(مسودة!$C$580:$C$609)=SMALL(IF((ROW(مسودة!$C$580:$C$609)*(مسودة!$C$580:$C$609=$C$610)),ROW(مسودة!$C$580:$C$609)),ROW()-ROW(R610)+1)),مسودة!R580:'مسودة'!R$609)),0))</f>
        <v>37</v>
      </c>
      <c r="S610" s="39">
        <f t="array" ref="S610">IF($C$610="","",IFERROR(MAX(IF((ROW(مسودة!$C$580:$C$609)=SMALL(IF((ROW(مسودة!$C$580:$C$609)*(مسودة!$C$580:$C$609=$C$610)),ROW(مسودة!$C$580:$C$609)),ROW()-ROW(S610)+1)),مسودة!S580:'مسودة'!S$609)),0))</f>
        <v>12</v>
      </c>
      <c r="T610" s="39">
        <f t="array" ref="T610">IF($C$610="","",IFERROR(MAX(IF((ROW(مسودة!$C$580:$C$609)=SMALL(IF((ROW(مسودة!$C$580:$C$609)*(مسودة!$C$580:$C$609=$C$610)),ROW(مسودة!$C$580:$C$609)),ROW()-ROW(T610)+1)),مسودة!T580:'مسودة'!T$609)),0))</f>
        <v>20</v>
      </c>
      <c r="U610" s="39">
        <f t="array" ref="U610">IF($C$610="","",IFERROR(MAX(IF((ROW(مسودة!$C$580:$C$609)=SMALL(IF((ROW(مسودة!$C$580:$C$609)*(مسودة!$C$580:$C$609=$C$610)),ROW(مسودة!$C$580:$C$609)),ROW()-ROW(U610)+1)),مسودة!U580:'مسودة'!U$609)),0))</f>
        <v>32</v>
      </c>
      <c r="V610" s="39">
        <f t="array" ref="V610">IF($C$610="","",IFERROR(MAX(IF((ROW(مسودة!$C$580:$C$609)=SMALL(IF((ROW(مسودة!$C$580:$C$609)*(مسودة!$C$580:$C$609=$C$610)),ROW(مسودة!$C$580:$C$609)),ROW()-ROW(V610)+1)),مسودة!V580:'مسودة'!V$609)),0))</f>
        <v>14</v>
      </c>
      <c r="W610" s="39">
        <f t="array" ref="W610">IF($C$610="","",IFERROR(MAX(IF((ROW(مسودة!$C$580:$C$609)=SMALL(IF((ROW(مسودة!$C$580:$C$609)*(مسودة!$C$580:$C$609=$C$610)),ROW(مسودة!$C$580:$C$609)),ROW()-ROW(W610)+1)),مسودة!W580:'مسودة'!W$609)),0))</f>
        <v>20</v>
      </c>
      <c r="X610" s="39">
        <f t="array" ref="X610">IF($C$610="","",IFERROR(MAX(IF((ROW(مسودة!$C$580:$C$609)=SMALL(IF((ROW(مسودة!$C$580:$C$609)*(مسودة!$C$580:$C$609=$C$610)),ROW(مسودة!$C$580:$C$609)),ROW()-ROW(X610)+1)),مسودة!X580:'مسودة'!X$609)),0))</f>
        <v>34</v>
      </c>
      <c r="Y610" s="39">
        <f t="array" ref="Y610">IF($C$610="","",IFERROR(MAX(IF((ROW(مسودة!$C$580:$C$609)=SMALL(IF((ROW(مسودة!$C$580:$C$609)*(مسودة!$C$580:$C$609=$C$610)),ROW(مسودة!$C$580:$C$609)),ROW()-ROW(Y610)+1)),مسودة!Y580:'مسودة'!Y$609)),0))</f>
        <v>9</v>
      </c>
      <c r="Z610" s="39">
        <f t="array" ref="Z610">IF($C$610="","",IFERROR(MAX(IF((ROW(مسودة!$C$580:$C$609)=SMALL(IF((ROW(مسودة!$C$580:$C$609)*(مسودة!$C$580:$C$609=$C$610)),ROW(مسودة!$C$580:$C$609)),ROW()-ROW(Z610)+1)),مسودة!Z580:'مسودة'!Z$609)),0))</f>
        <v>22</v>
      </c>
      <c r="AA610" s="39">
        <f t="array" ref="AA610">IF($C$610="","",IFERROR(MAX(IF((ROW(مسودة!$C$580:$C$609)=SMALL(IF((ROW(مسودة!$C$580:$C$609)*(مسودة!$C$580:$C$609=$C$610)),ROW(مسودة!$C$580:$C$609)),ROW()-ROW(AA610)+1)),مسودة!AA580:'مسودة'!AA$609)),0))</f>
        <v>31</v>
      </c>
      <c r="AB610" s="39">
        <f t="array" ref="AB610">IF($C$610="","",IFERROR(MAX(IF((ROW(مسودة!$C$580:$C$609)=SMALL(IF((ROW(مسودة!$C$580:$C$609)*(مسودة!$C$580:$C$609=$C$610)),ROW(مسودة!$C$580:$C$609)),ROW()-ROW(AB610)+1)),مسودة!AB580:'مسودة'!AB$609)),0))</f>
        <v>13</v>
      </c>
      <c r="AC610" s="39">
        <f t="array" ref="AC610">IF($C$610="","",IFERROR(MAX(IF((ROW(مسودة!$C$580:$C$609)=SMALL(IF((ROW(مسودة!$C$580:$C$609)*(مسودة!$C$580:$C$609=$C$610)),ROW(مسودة!$C$580:$C$609)),ROW()-ROW(AC610)+1)),مسودة!AC580:'مسودة'!AC$609)),0))</f>
        <v>12</v>
      </c>
      <c r="AD610" s="39">
        <f t="array" ref="AD610">IF($C$610="","",IFERROR(MAX(IF((ROW(مسودة!$C$580:$C$609)=SMALL(IF((ROW(مسودة!$C$580:$C$609)*(مسودة!$C$580:$C$609=$C$610)),ROW(مسودة!$C$580:$C$609)),ROW()-ROW(AD610)+1)),مسودة!AD580:'مسودة'!AD$609)),0))</f>
        <v>25</v>
      </c>
      <c r="AE610" s="39">
        <f t="array" ref="AE610">IF($C$610="","",IFERROR(MAX(IF((ROW(مسودة!$C$580:$C$609)=SMALL(IF((ROW(مسودة!$C$580:$C$609)*(مسودة!$C$580:$C$609=$C$610)),ROW(مسودة!$C$580:$C$609)),ROW()-ROW(AE610)+1)),مسودة!AE580:'مسودة'!AE$609)),0))</f>
        <v>7</v>
      </c>
      <c r="AF610" s="39">
        <f t="array" ref="AF610">IF($C$610="","",IFERROR(MAX(IF((ROW(مسودة!$C$580:$C$609)=SMALL(IF((ROW(مسودة!$C$580:$C$609)*(مسودة!$C$580:$C$609=$C$610)),ROW(مسودة!$C$580:$C$609)),ROW()-ROW(AF610)+1)),مسودة!AF580:'مسودة'!AF$609)),0))</f>
        <v>13</v>
      </c>
      <c r="AG610" s="39">
        <f t="array" ref="AG610">IF($C$610="","",IFERROR(MAX(IF((ROW(مسودة!$C$580:$C$609)=SMALL(IF((ROW(مسودة!$C$580:$C$609)*(مسودة!$C$580:$C$609=$C$610)),ROW(مسودة!$C$580:$C$609)),ROW()-ROW(AG610)+1)),مسودة!AG580:'مسودة'!AG$609)),0))</f>
        <v>20</v>
      </c>
      <c r="AH610" s="39">
        <f t="array" ref="AH610">IF($C$610="","",IFERROR(MAX(IF((ROW(مسودة!$C$580:$C$609)=SMALL(IF((ROW(مسودة!$C$580:$C$609)*(مسودة!$C$580:$C$609=$C$610)),ROW(مسودة!$C$580:$C$609)),ROW()-ROW(AH610)+1)),مسودة!AH580:'مسودة'!AH$609)),0))</f>
        <v>5</v>
      </c>
      <c r="AI610" s="39">
        <f t="array" ref="AI610">IF($C$610="","",IFERROR(MAX(IF((ROW(مسودة!$C$580:$C$609)=SMALL(IF((ROW(مسودة!$C$580:$C$609)*(مسودة!$C$580:$C$609=$C$610)),ROW(مسودة!$C$580:$C$609)),ROW()-ROW(AI610)+1)),مسودة!AI580:'مسودة'!AI$609)),0))</f>
        <v>6</v>
      </c>
      <c r="AJ610" s="39">
        <f t="array" ref="AJ610">IF($C$610="","",IFERROR(MAX(IF((ROW(مسودة!$C$580:$C$609)=SMALL(IF((ROW(مسودة!$C$580:$C$609)*(مسودة!$C$580:$C$609=$C$610)),ROW(مسودة!$C$580:$C$609)),ROW()-ROW(AJ610)+1)),مسودة!AJ580:'مسودة'!AJ$609)),0))</f>
        <v>11</v>
      </c>
      <c r="AK610" s="39">
        <f t="array" ref="AK610">IF($C$610="","",IFERROR(MAX(IF((ROW(مسودة!$C$580:$C$609)=SMALL(IF((ROW(مسودة!$C$580:$C$609)*(مسودة!$C$580:$C$609=$C$610)),ROW(مسودة!$C$580:$C$609)),ROW()-ROW(AK610)+1)),مسودة!AK580:'مسودة'!AK$609)),0))</f>
        <v>6</v>
      </c>
      <c r="AL610" s="39">
        <f t="array" ref="AL610">IF($C$610="","",IFERROR(MAX(IF((ROW(مسودة!$C$580:$C$609)=SMALL(IF((ROW(مسودة!$C$580:$C$609)*(مسودة!$C$580:$C$609=$C$610)),ROW(مسودة!$C$580:$C$609)),ROW()-ROW(AL610)+1)),مسودة!AL580:'مسودة'!AL$609)),0))</f>
        <v>4</v>
      </c>
      <c r="AM610" s="39">
        <f t="array" ref="AM610">IF($C$610="","",IFERROR(MAX(IF((ROW(مسودة!$C$580:$C$609)=SMALL(IF((ROW(مسودة!$C$580:$C$609)*(مسودة!$C$580:$C$609=$C$610)),ROW(مسودة!$C$580:$C$609)),ROW()-ROW(AM610)+1)),مسودة!AM580:'مسودة'!AM$609)),0))</f>
        <v>10</v>
      </c>
      <c r="AN610" s="54"/>
      <c r="AO610" s="54"/>
      <c r="AP610" s="55"/>
      <c r="AQ610" s="49"/>
      <c r="AR610" s="49"/>
      <c r="AS610" s="49"/>
      <c r="AT610" s="49"/>
      <c r="AU610" s="103" t="str">
        <f>IFERROR(LOOKUP(2,1/((مسودة!$C$580:$C$609=C610)*(مسودة!$F$580:$F$609=F610)),مسودة!$AV$580:$AV$609),"")</f>
        <v>له دور ثانٍ في :  رياضيات،</v>
      </c>
    </row>
    <row r="611" spans="2:47" ht="28.5" customHeight="1" thickBot="1">
      <c r="B611" s="48"/>
      <c r="C611" s="99"/>
      <c r="D611" s="51"/>
      <c r="E611" s="51"/>
      <c r="F611" s="11" t="s">
        <v>31</v>
      </c>
      <c r="G611" s="39">
        <f t="array" ref="G611">IF($C$610="","",IFERROR(MAX(IF((ROW(مسودة!$C$580:$C$609)=SMALL(IF((ROW(مسودة!$C$580:$C$609)*(مسودة!$C$580:$C$609=$C$610)),ROW(مسودة!$C$580:$C$609)),ROW()-ROW(G611)+1)),مسودة!G581:'مسودة'!G$609)),0))</f>
        <v>25</v>
      </c>
      <c r="H611" s="39">
        <f t="array" ref="H611">IF($C$610="","",IFERROR(MAX(IF((ROW(مسودة!$C$580:$C$609)=SMALL(IF((ROW(مسودة!$C$580:$C$609)*(مسودة!$C$580:$C$609=$C$610)),ROW(مسودة!$C$580:$C$609)),ROW()-ROW(H611)+1)),مسودة!H581:'مسودة'!H$609)),0))</f>
        <v>46</v>
      </c>
      <c r="I611" s="39">
        <f t="array" ref="I611">IF($C$610="","",IFERROR(MAX(IF((ROW(مسودة!$C$580:$C$609)=SMALL(IF((ROW(مسودة!$C$580:$C$609)*(مسودة!$C$580:$C$609=$C$610)),ROW(مسودة!$C$580:$C$609)),ROW()-ROW(I611)+1)),مسودة!I581:'مسودة'!I$609)),0))</f>
        <v>71</v>
      </c>
      <c r="J611" s="39">
        <f t="array" ref="J611">IF($C$610="","",IFERROR(MAX(IF((ROW(مسودة!$C$580:$C$609)=SMALL(IF((ROW(مسودة!$C$580:$C$609)*(مسودة!$C$580:$C$609=$C$610)),ROW(مسودة!$C$580:$C$609)),ROW()-ROW(J611)+1)),مسودة!J581:'مسودة'!J$609)),0))</f>
        <v>26</v>
      </c>
      <c r="K611" s="39">
        <f t="array" ref="K611">IF($C$610="","",IFERROR(MAX(IF((ROW(مسودة!$C$580:$C$609)=SMALL(IF((ROW(مسودة!$C$580:$C$609)*(مسودة!$C$580:$C$609=$C$610)),ROW(مسودة!$C$580:$C$609)),ROW()-ROW(K611)+1)),مسودة!K581:'مسودة'!K$609)),0))</f>
        <v>36</v>
      </c>
      <c r="L611" s="39">
        <f t="array" ref="L611">IF($C$610="","",IFERROR(MAX(IF((ROW(مسودة!$C$580:$C$609)=SMALL(IF((ROW(مسودة!$C$580:$C$609)*(مسودة!$C$580:$C$609=$C$610)),ROW(مسودة!$C$580:$C$609)),ROW()-ROW(L611)+1)),مسودة!L581:'مسودة'!L$609)),0))</f>
        <v>62</v>
      </c>
      <c r="M611" s="39">
        <f t="array" ref="M611">IF($C$610="","",IFERROR(MAX(IF((ROW(مسودة!$C$580:$C$609)=SMALL(IF((ROW(مسودة!$C$580:$C$609)*(مسودة!$C$580:$C$609=$C$610)),ROW(مسودة!$C$580:$C$609)),ROW()-ROW(M611)+1)),مسودة!M581:'مسودة'!M$609)),0))</f>
        <v>17</v>
      </c>
      <c r="N611" s="39">
        <f t="array" ref="N611">IF($C$610="","",IFERROR(MAX(IF((ROW(مسودة!$C$580:$C$609)=SMALL(IF((ROW(مسودة!$C$580:$C$609)*(مسودة!$C$580:$C$609=$C$610)),ROW(مسودة!$C$580:$C$609)),ROW()-ROW(N611)+1)),مسودة!N581:'مسودة'!N$609)),0))</f>
        <v>26</v>
      </c>
      <c r="O611" s="39">
        <f t="array" ref="O611">IF($C$610="","",IFERROR(MAX(IF((ROW(مسودة!$C$580:$C$609)=SMALL(IF((ROW(مسودة!$C$580:$C$609)*(مسودة!$C$580:$C$609=$C$610)),ROW(مسودة!$C$580:$C$609)),ROW()-ROW(O611)+1)),مسودة!O581:'مسودة'!O$609)),0))</f>
        <v>43</v>
      </c>
      <c r="P611" s="39">
        <f t="array" ref="P611">IF($C$610="","",IFERROR(MAX(IF((ROW(مسودة!$C$580:$C$609)=SMALL(IF((ROW(مسودة!$C$580:$C$609)*(مسودة!$C$580:$C$609=$C$610)),ROW(مسودة!$C$580:$C$609)),ROW()-ROW(P611)+1)),مسودة!P581:'مسودة'!P$609)),0))</f>
        <v>21</v>
      </c>
      <c r="Q611" s="39">
        <f t="array" ref="Q611">IF($C$610="","",IFERROR(MAX(IF((ROW(مسودة!$C$580:$C$609)=SMALL(IF((ROW(مسودة!$C$580:$C$609)*(مسودة!$C$580:$C$609=$C$610)),ROW(مسودة!$C$580:$C$609)),ROW()-ROW(Q611)+1)),مسودة!Q581:'مسودة'!Q$609)),0))</f>
        <v>27</v>
      </c>
      <c r="R611" s="39">
        <f t="array" ref="R611">IF($C$610="","",IFERROR(MAX(IF((ROW(مسودة!$C$580:$C$609)=SMALL(IF((ROW(مسودة!$C$580:$C$609)*(مسودة!$C$580:$C$609=$C$610)),ROW(مسودة!$C$580:$C$609)),ROW()-ROW(R611)+1)),مسودة!R581:'مسودة'!R$609)),0))</f>
        <v>48</v>
      </c>
      <c r="S611" s="39">
        <f t="array" ref="S611">IF($C$610="","",IFERROR(MAX(IF((ROW(مسودة!$C$580:$C$609)=SMALL(IF((ROW(مسودة!$C$580:$C$609)*(مسودة!$C$580:$C$609=$C$610)),ROW(مسودة!$C$580:$C$609)),ROW()-ROW(S611)+1)),مسودة!S581:'مسودة'!S$609)),0))</f>
        <v>15</v>
      </c>
      <c r="T611" s="39">
        <f t="array" ref="T611">IF($C$610="","",IFERROR(MAX(IF((ROW(مسودة!$C$580:$C$609)=SMALL(IF((ROW(مسودة!$C$580:$C$609)*(مسودة!$C$580:$C$609=$C$610)),ROW(مسودة!$C$580:$C$609)),ROW()-ROW(T611)+1)),مسودة!T581:'مسودة'!T$609)),0))</f>
        <v>16</v>
      </c>
      <c r="U611" s="39">
        <f t="array" ref="U611">IF($C$610="","",IFERROR(MAX(IF((ROW(مسودة!$C$580:$C$609)=SMALL(IF((ROW(مسودة!$C$580:$C$609)*(مسودة!$C$580:$C$609=$C$610)),ROW(مسودة!$C$580:$C$609)),ROW()-ROW(U611)+1)),مسودة!U581:'مسودة'!U$609)),0))</f>
        <v>31</v>
      </c>
      <c r="V611" s="39">
        <f t="array" ref="V611">IF($C$610="","",IFERROR(MAX(IF((ROW(مسودة!$C$580:$C$609)=SMALL(IF((ROW(مسودة!$C$580:$C$609)*(مسودة!$C$580:$C$609=$C$610)),ROW(مسودة!$C$580:$C$609)),ROW()-ROW(V611)+1)),مسودة!V581:'مسودة'!V$609)),0))</f>
        <v>17</v>
      </c>
      <c r="W611" s="39">
        <f t="array" ref="W611">IF($C$610="","",IFERROR(MAX(IF((ROW(مسودة!$C$580:$C$609)=SMALL(IF((ROW(مسودة!$C$580:$C$609)*(مسودة!$C$580:$C$609=$C$610)),ROW(مسودة!$C$580:$C$609)),ROW()-ROW(W611)+1)),مسودة!W581:'مسودة'!W$609)),0))</f>
        <v>22</v>
      </c>
      <c r="X611" s="39">
        <f t="array" ref="X611">IF($C$610="","",IFERROR(MAX(IF((ROW(مسودة!$C$580:$C$609)=SMALL(IF((ROW(مسودة!$C$580:$C$609)*(مسودة!$C$580:$C$609=$C$610)),ROW(مسودة!$C$580:$C$609)),ROW()-ROW(X611)+1)),مسودة!X581:'مسودة'!X$609)),0))</f>
        <v>39</v>
      </c>
      <c r="Y611" s="39">
        <f t="array" ref="Y611">IF($C$610="","",IFERROR(MAX(IF((ROW(مسودة!$C$580:$C$609)=SMALL(IF((ROW(مسودة!$C$580:$C$609)*(مسودة!$C$580:$C$609=$C$610)),ROW(مسودة!$C$580:$C$609)),ROW()-ROW(Y611)+1)),مسودة!Y581:'مسودة'!Y$609)),0))</f>
        <v>8</v>
      </c>
      <c r="Z611" s="39">
        <f t="array" ref="Z611">IF($C$610="","",IFERROR(MAX(IF((ROW(مسودة!$C$580:$C$609)=SMALL(IF((ROW(مسودة!$C$580:$C$609)*(مسودة!$C$580:$C$609=$C$610)),ROW(مسودة!$C$580:$C$609)),ROW()-ROW(Z611)+1)),مسودة!Z581:'مسودة'!Z$609)),0))</f>
        <v>28</v>
      </c>
      <c r="AA611" s="39">
        <f t="array" ref="AA611">IF($C$610="","",IFERROR(MAX(IF((ROW(مسودة!$C$580:$C$609)=SMALL(IF((ROW(مسودة!$C$580:$C$609)*(مسودة!$C$580:$C$609=$C$610)),ROW(مسودة!$C$580:$C$609)),ROW()-ROW(AA611)+1)),مسودة!AA581:'مسودة'!AA$609)),0))</f>
        <v>36</v>
      </c>
      <c r="AB611" s="39">
        <f t="array" ref="AB611">IF($C$610="","",IFERROR(MAX(IF((ROW(مسودة!$C$580:$C$609)=SMALL(IF((ROW(مسودة!$C$580:$C$609)*(مسودة!$C$580:$C$609=$C$610)),ROW(مسودة!$C$580:$C$609)),ROW()-ROW(AB611)+1)),مسودة!AB581:'مسودة'!AB$609)),0))</f>
        <v>12</v>
      </c>
      <c r="AC611" s="39">
        <f t="array" ref="AC611">IF($C$610="","",IFERROR(MAX(IF((ROW(مسودة!$C$580:$C$609)=SMALL(IF((ROW(مسودة!$C$580:$C$609)*(مسودة!$C$580:$C$609=$C$610)),ROW(مسودة!$C$580:$C$609)),ROW()-ROW(AC611)+1)),مسودة!AC581:'مسودة'!AC$609)),0))</f>
        <v>11</v>
      </c>
      <c r="AD611" s="39">
        <f t="array" ref="AD611">IF($C$610="","",IFERROR(MAX(IF((ROW(مسودة!$C$580:$C$609)=SMALL(IF((ROW(مسودة!$C$580:$C$609)*(مسودة!$C$580:$C$609=$C$610)),ROW(مسودة!$C$580:$C$609)),ROW()-ROW(AD611)+1)),مسودة!AD581:'مسودة'!AD$609)),0))</f>
        <v>23</v>
      </c>
      <c r="AE611" s="39">
        <f t="array" ref="AE611">IF($C$610="","",IFERROR(MAX(IF((ROW(مسودة!$C$580:$C$609)=SMALL(IF((ROW(مسودة!$C$580:$C$609)*(مسودة!$C$580:$C$609=$C$610)),ROW(مسودة!$C$580:$C$609)),ROW()-ROW(AE611)+1)),مسودة!AE581:'مسودة'!AE$609)),0))</f>
        <v>12</v>
      </c>
      <c r="AF611" s="39">
        <f t="array" ref="AF611">IF($C$610="","",IFERROR(MAX(IF((ROW(مسودة!$C$580:$C$609)=SMALL(IF((ROW(مسودة!$C$580:$C$609)*(مسودة!$C$580:$C$609=$C$610)),ROW(مسودة!$C$580:$C$609)),ROW()-ROW(AF611)+1)),مسودة!AF581:'مسودة'!AF$609)),0))</f>
        <v>19</v>
      </c>
      <c r="AG611" s="39">
        <f t="array" ref="AG611">IF($C$610="","",IFERROR(MAX(IF((ROW(مسودة!$C$580:$C$609)=SMALL(IF((ROW(مسودة!$C$580:$C$609)*(مسودة!$C$580:$C$609=$C$610)),ROW(مسودة!$C$580:$C$609)),ROW()-ROW(AG611)+1)),مسودة!AG581:'مسودة'!AG$609)),0))</f>
        <v>31</v>
      </c>
      <c r="AH611" s="39">
        <f t="array" ref="AH611">IF($C$610="","",IFERROR(MAX(IF((ROW(مسودة!$C$580:$C$609)=SMALL(IF((ROW(مسودة!$C$580:$C$609)*(مسودة!$C$580:$C$609=$C$610)),ROW(مسودة!$C$580:$C$609)),ROW()-ROW(AH611)+1)),مسودة!AH581:'مسودة'!AH$609)),0))</f>
        <v>8</v>
      </c>
      <c r="AI611" s="39">
        <f t="array" ref="AI611">IF($C$610="","",IFERROR(MAX(IF((ROW(مسودة!$C$580:$C$609)=SMALL(IF((ROW(مسودة!$C$580:$C$609)*(مسودة!$C$580:$C$609=$C$610)),ROW(مسودة!$C$580:$C$609)),ROW()-ROW(AI611)+1)),مسودة!AI581:'مسودة'!AI$609)),0))</f>
        <v>21</v>
      </c>
      <c r="AJ611" s="39">
        <f t="array" ref="AJ611">IF($C$610="","",IFERROR(MAX(IF((ROW(مسودة!$C$580:$C$609)=SMALL(IF((ROW(مسودة!$C$580:$C$609)*(مسودة!$C$580:$C$609=$C$610)),ROW(مسودة!$C$580:$C$609)),ROW()-ROW(AJ611)+1)),مسودة!AJ581:'مسودة'!AJ$609)),0))</f>
        <v>29</v>
      </c>
      <c r="AK611" s="39">
        <f t="array" ref="AK611">IF($C$610="","",IFERROR(MAX(IF((ROW(مسودة!$C$580:$C$609)=SMALL(IF((ROW(مسودة!$C$580:$C$609)*(مسودة!$C$580:$C$609=$C$610)),ROW(مسودة!$C$580:$C$609)),ROW()-ROW(AK611)+1)),مسودة!AK581:'مسودة'!AK$609)),0))</f>
        <v>4</v>
      </c>
      <c r="AL611" s="39">
        <f t="array" ref="AL611">IF($C$610="","",IFERROR(MAX(IF((ROW(مسودة!$C$580:$C$609)=SMALL(IF((ROW(مسودة!$C$580:$C$609)*(مسودة!$C$580:$C$609=$C$610)),ROW(مسودة!$C$580:$C$609)),ROW()-ROW(AL611)+1)),مسودة!AL581:'مسودة'!AL$609)),0))</f>
        <v>10</v>
      </c>
      <c r="AM611" s="39">
        <f t="array" ref="AM611">IF($C$610="","",IFERROR(MAX(IF((ROW(مسودة!$C$580:$C$609)=SMALL(IF((ROW(مسودة!$C$580:$C$609)*(مسودة!$C$580:$C$609=$C$610)),ROW(مسودة!$C$580:$C$609)),ROW()-ROW(AM611)+1)),مسودة!AM581:'مسودة'!AM$609)),0))</f>
        <v>14</v>
      </c>
      <c r="AN611" s="54"/>
      <c r="AO611" s="54"/>
      <c r="AP611" s="56"/>
      <c r="AQ611" s="49"/>
      <c r="AR611" s="49"/>
      <c r="AS611" s="49"/>
      <c r="AT611" s="49"/>
      <c r="AU611" s="104"/>
    </row>
    <row r="612" spans="2:47" ht="36" customHeight="1" thickBot="1">
      <c r="B612" s="48"/>
      <c r="C612" s="93"/>
      <c r="D612" s="51"/>
      <c r="E612" s="51"/>
      <c r="F612" s="14" t="s">
        <v>32</v>
      </c>
      <c r="G612" s="39">
        <f t="array" ref="G612">IF($C$610="","",IFERROR(MAX(IF((ROW(مسودة!$C$580:$C$609)=SMALL(IF((ROW(مسودة!$C$580:$C$609)*(مسودة!$C$580:$C$609=$C$610)),ROW(مسودة!$C$580:$C$609)),ROW()-ROW(G612)+1)),مسودة!G582:'مسودة'!G$609)),0))</f>
        <v>44</v>
      </c>
      <c r="H612" s="39">
        <f t="array" ref="H612">IF($C$610="","",IFERROR(MAX(IF((ROW(مسودة!$C$580:$C$609)=SMALL(IF((ROW(مسودة!$C$580:$C$609)*(مسودة!$C$580:$C$609=$C$610)),ROW(مسودة!$C$580:$C$609)),ROW()-ROW(H612)+1)),مسودة!H582:'مسودة'!H$609)),0))</f>
        <v>95</v>
      </c>
      <c r="I612" s="39">
        <f t="array" ref="I612">IF($C$610="","",IFERROR(MAX(IF((ROW(مسودة!$C$580:$C$609)=SMALL(IF((ROW(مسودة!$C$580:$C$609)*(مسودة!$C$580:$C$609=$C$610)),ROW(مسودة!$C$580:$C$609)),ROW()-ROW(I612)+1)),مسودة!I582:'مسودة'!I$609)),0))</f>
        <v>139</v>
      </c>
      <c r="J612" s="39">
        <f t="array" ref="J612">IF($C$610="","",IFERROR(MAX(IF((ROW(مسودة!$C$580:$C$609)=SMALL(IF((ROW(مسودة!$C$580:$C$609)*(مسودة!$C$580:$C$609=$C$610)),ROW(مسودة!$C$580:$C$609)),ROW()-ROW(J612)+1)),مسودة!J582:'مسودة'!J$609)),0))</f>
        <v>49</v>
      </c>
      <c r="K612" s="39">
        <f t="array" ref="K612">IF($C$610="","",IFERROR(MAX(IF((ROW(مسودة!$C$580:$C$609)=SMALL(IF((ROW(مسودة!$C$580:$C$609)*(مسودة!$C$580:$C$609=$C$610)),ROW(مسودة!$C$580:$C$609)),ROW()-ROW(K612)+1)),مسودة!K582:'مسودة'!K$609)),0))</f>
        <v>78</v>
      </c>
      <c r="L612" s="39">
        <f t="array" ref="L612">IF($C$610="","",IFERROR(MAX(IF((ROW(مسودة!$C$580:$C$609)=SMALL(IF((ROW(مسودة!$C$580:$C$609)*(مسودة!$C$580:$C$609=$C$610)),ROW(مسودة!$C$580:$C$609)),ROW()-ROW(L612)+1)),مسودة!L582:'مسودة'!L$609)),0))</f>
        <v>127</v>
      </c>
      <c r="M612" s="39">
        <f t="array" ref="M612">IF($C$610="","",IFERROR(MAX(IF((ROW(مسودة!$C$580:$C$609)=SMALL(IF((ROW(مسودة!$C$580:$C$609)*(مسودة!$C$580:$C$609=$C$610)),ROW(مسودة!$C$580:$C$609)),ROW()-ROW(M612)+1)),مسودة!M582:'مسودة'!M$609)),0))</f>
        <v>28</v>
      </c>
      <c r="N612" s="39">
        <f t="array" ref="N612">IF($C$610="","",IFERROR(MAX(IF((ROW(مسودة!$C$580:$C$609)=SMALL(IF((ROW(مسودة!$C$580:$C$609)*(مسودة!$C$580:$C$609=$C$610)),ROW(مسودة!$C$580:$C$609)),ROW()-ROW(N612)+1)),مسودة!N582:'مسودة'!N$609)),0))</f>
        <v>42</v>
      </c>
      <c r="O612" s="39">
        <f t="array" ref="O612">IF($C$610="","",IFERROR(MAX(IF((ROW(مسودة!$C$580:$C$609)=SMALL(IF((ROW(مسودة!$C$580:$C$609)*(مسودة!$C$580:$C$609=$C$610)),ROW(مسودة!$C$580:$C$609)),ROW()-ROW(O612)+1)),مسودة!O582:'مسودة'!O$609)),0))</f>
        <v>0</v>
      </c>
      <c r="P612" s="39">
        <f t="array" ref="P612">IF($C$610="","",IFERROR(MAX(IF((ROW(مسودة!$C$580:$C$609)=SMALL(IF((ROW(مسودة!$C$580:$C$609)*(مسودة!$C$580:$C$609=$C$610)),ROW(مسودة!$C$580:$C$609)),ROW()-ROW(P612)+1)),مسودة!P582:'مسودة'!P$609)),0))</f>
        <v>38</v>
      </c>
      <c r="Q612" s="39">
        <f t="array" ref="Q612">IF($C$610="","",IFERROR(MAX(IF((ROW(مسودة!$C$580:$C$609)=SMALL(IF((ROW(مسودة!$C$580:$C$609)*(مسودة!$C$580:$C$609=$C$610)),ROW(مسودة!$C$580:$C$609)),ROW()-ROW(Q612)+1)),مسودة!Q582:'مسودة'!Q$609)),0))</f>
        <v>47</v>
      </c>
      <c r="R612" s="39">
        <f t="array" ref="R612">IF($C$610="","",IFERROR(MAX(IF((ROW(مسودة!$C$580:$C$609)=SMALL(IF((ROW(مسودة!$C$580:$C$609)*(مسودة!$C$580:$C$609=$C$610)),ROW(مسودة!$C$580:$C$609)),ROW()-ROW(R612)+1)),مسودة!R582:'مسودة'!R$609)),0))</f>
        <v>85</v>
      </c>
      <c r="S612" s="39">
        <f t="array" ref="S612">IF($C$610="","",IFERROR(MAX(IF((ROW(مسودة!$C$580:$C$609)=SMALL(IF((ROW(مسودة!$C$580:$C$609)*(مسودة!$C$580:$C$609=$C$610)),ROW(مسودة!$C$580:$C$609)),ROW()-ROW(S612)+1)),مسودة!S582:'مسودة'!S$609)),0))</f>
        <v>27</v>
      </c>
      <c r="T612" s="39">
        <f t="array" ref="T612">IF($C$610="","",IFERROR(MAX(IF((ROW(مسودة!$C$580:$C$609)=SMALL(IF((ROW(مسودة!$C$580:$C$609)*(مسودة!$C$580:$C$609=$C$610)),ROW(مسودة!$C$580:$C$609)),ROW()-ROW(T612)+1)),مسودة!T582:'مسودة'!T$609)),0))</f>
        <v>36</v>
      </c>
      <c r="U612" s="39">
        <f t="array" ref="U612">IF($C$610="","",IFERROR(MAX(IF((ROW(مسودة!$C$580:$C$609)=SMALL(IF((ROW(مسودة!$C$580:$C$609)*(مسودة!$C$580:$C$609=$C$610)),ROW(مسودة!$C$580:$C$609)),ROW()-ROW(U612)+1)),مسودة!U582:'مسودة'!U$609)),0))</f>
        <v>63</v>
      </c>
      <c r="V612" s="39">
        <f t="array" ref="V612">IF($C$610="","",IFERROR(MAX(IF((ROW(مسودة!$C$580:$C$609)=SMALL(IF((ROW(مسودة!$C$580:$C$609)*(مسودة!$C$580:$C$609=$C$610)),ROW(مسودة!$C$580:$C$609)),ROW()-ROW(V612)+1)),مسودة!V582:'مسودة'!V$609)),0))</f>
        <v>31</v>
      </c>
      <c r="W612" s="39">
        <f t="array" ref="W612">IF($C$610="","",IFERROR(MAX(IF((ROW(مسودة!$C$580:$C$609)=SMALL(IF((ROW(مسودة!$C$580:$C$609)*(مسودة!$C$580:$C$609=$C$610)),ROW(مسودة!$C$580:$C$609)),ROW()-ROW(W612)+1)),مسودة!W582:'مسودة'!W$609)),0))</f>
        <v>42</v>
      </c>
      <c r="X612" s="39">
        <f t="array" ref="X612">IF($C$610="","",IFERROR(MAX(IF((ROW(مسودة!$C$580:$C$609)=SMALL(IF((ROW(مسودة!$C$580:$C$609)*(مسودة!$C$580:$C$609=$C$610)),ROW(مسودة!$C$580:$C$609)),ROW()-ROW(X612)+1)),مسودة!X582:'مسودة'!X$609)),0))</f>
        <v>73</v>
      </c>
      <c r="Y612" s="39">
        <f t="array" ref="Y612">IF($C$610="","",IFERROR(MAX(IF((ROW(مسودة!$C$580:$C$609)=SMALL(IF((ROW(مسودة!$C$580:$C$609)*(مسودة!$C$580:$C$609=$C$610)),ROW(مسودة!$C$580:$C$609)),ROW()-ROW(Y612)+1)),مسودة!Y582:'مسودة'!Y$609)),0))</f>
        <v>17</v>
      </c>
      <c r="Z612" s="39">
        <f t="array" ref="Z612">IF($C$610="","",IFERROR(MAX(IF((ROW(مسودة!$C$580:$C$609)=SMALL(IF((ROW(مسودة!$C$580:$C$609)*(مسودة!$C$580:$C$609=$C$610)),ROW(مسودة!$C$580:$C$609)),ROW()-ROW(Z612)+1)),مسودة!Z582:'مسودة'!Z$609)),0))</f>
        <v>50</v>
      </c>
      <c r="AA612" s="39">
        <f t="array" ref="AA612">IF($C$610="","",IFERROR(MAX(IF((ROW(مسودة!$C$580:$C$609)=SMALL(IF((ROW(مسودة!$C$580:$C$609)*(مسودة!$C$580:$C$609=$C$610)),ROW(مسودة!$C$580:$C$609)),ROW()-ROW(AA612)+1)),مسودة!AA582:'مسودة'!AA$609)),0))</f>
        <v>67</v>
      </c>
      <c r="AB612" s="39">
        <f t="array" ref="AB612">IF($C$610="","",IFERROR(MAX(IF((ROW(مسودة!$C$580:$C$609)=SMALL(IF((ROW(مسودة!$C$580:$C$609)*(مسودة!$C$580:$C$609=$C$610)),ROW(مسودة!$C$580:$C$609)),ROW()-ROW(AB612)+1)),مسودة!AB582:'مسودة'!AB$609)),0))</f>
        <v>25</v>
      </c>
      <c r="AC612" s="39">
        <f t="array" ref="AC612">IF($C$610="","",IFERROR(MAX(IF((ROW(مسودة!$C$580:$C$609)=SMALL(IF((ROW(مسودة!$C$580:$C$609)*(مسودة!$C$580:$C$609=$C$610)),ROW(مسودة!$C$580:$C$609)),ROW()-ROW(AC612)+1)),مسودة!AC582:'مسودة'!AC$609)),0))</f>
        <v>23</v>
      </c>
      <c r="AD612" s="39">
        <f t="array" ref="AD612">IF($C$610="","",IFERROR(MAX(IF((ROW(مسودة!$C$580:$C$609)=SMALL(IF((ROW(مسودة!$C$580:$C$609)*(مسودة!$C$580:$C$609=$C$610)),ROW(مسودة!$C$580:$C$609)),ROW()-ROW(AD612)+1)),مسودة!AD582:'مسودة'!AD$609)),0))</f>
        <v>48</v>
      </c>
      <c r="AE612" s="39">
        <f t="array" ref="AE612">IF($C$610="","",IFERROR(MAX(IF((ROW(مسودة!$C$580:$C$609)=SMALL(IF((ROW(مسودة!$C$580:$C$609)*(مسودة!$C$580:$C$609=$C$610)),ROW(مسودة!$C$580:$C$609)),ROW()-ROW(AE612)+1)),مسودة!AE582:'مسودة'!AE$609)),0))</f>
        <v>19</v>
      </c>
      <c r="AF612" s="39">
        <f t="array" ref="AF612">IF($C$610="","",IFERROR(MAX(IF((ROW(مسودة!$C$580:$C$609)=SMALL(IF((ROW(مسودة!$C$580:$C$609)*(مسودة!$C$580:$C$609=$C$610)),ROW(مسودة!$C$580:$C$609)),ROW()-ROW(AF612)+1)),مسودة!AF582:'مسودة'!AF$609)),0))</f>
        <v>32</v>
      </c>
      <c r="AG612" s="39">
        <f t="array" ref="AG612">IF($C$610="","",IFERROR(MAX(IF((ROW(مسودة!$C$580:$C$609)=SMALL(IF((ROW(مسودة!$C$580:$C$609)*(مسودة!$C$580:$C$609=$C$610)),ROW(مسودة!$C$580:$C$609)),ROW()-ROW(AG612)+1)),مسودة!AG582:'مسودة'!AG$609)),0))</f>
        <v>51</v>
      </c>
      <c r="AH612" s="39">
        <f t="array" ref="AH612">IF($C$610="","",IFERROR(MAX(IF((ROW(مسودة!$C$580:$C$609)=SMALL(IF((ROW(مسودة!$C$580:$C$609)*(مسودة!$C$580:$C$609=$C$610)),ROW(مسودة!$C$580:$C$609)),ROW()-ROW(AH612)+1)),مسودة!AH582:'مسودة'!AH$609)),0))</f>
        <v>13</v>
      </c>
      <c r="AI612" s="39">
        <f t="array" ref="AI612">IF($C$610="","",IFERROR(MAX(IF((ROW(مسودة!$C$580:$C$609)=SMALL(IF((ROW(مسودة!$C$580:$C$609)*(مسودة!$C$580:$C$609=$C$610)),ROW(مسودة!$C$580:$C$609)),ROW()-ROW(AI612)+1)),مسودة!AI582:'مسودة'!AI$609)),0))</f>
        <v>27</v>
      </c>
      <c r="AJ612" s="39">
        <f t="array" ref="AJ612">IF($C$610="","",IFERROR(MAX(IF((ROW(مسودة!$C$580:$C$609)=SMALL(IF((ROW(مسودة!$C$580:$C$609)*(مسودة!$C$580:$C$609=$C$610)),ROW(مسودة!$C$580:$C$609)),ROW()-ROW(AJ612)+1)),مسودة!AJ582:'مسودة'!AJ$609)),0))</f>
        <v>40</v>
      </c>
      <c r="AK612" s="39">
        <f t="array" ref="AK612">IF($C$610="","",IFERROR(MAX(IF((ROW(مسودة!$C$580:$C$609)=SMALL(IF((ROW(مسودة!$C$580:$C$609)*(مسودة!$C$580:$C$609=$C$610)),ROW(مسودة!$C$580:$C$609)),ROW()-ROW(AK612)+1)),مسودة!AK582:'مسودة'!AK$609)),0))</f>
        <v>10</v>
      </c>
      <c r="AL612" s="39">
        <f t="array" ref="AL612">IF($C$610="","",IFERROR(MAX(IF((ROW(مسودة!$C$580:$C$609)=SMALL(IF((ROW(مسودة!$C$580:$C$609)*(مسودة!$C$580:$C$609=$C$610)),ROW(مسودة!$C$580:$C$609)),ROW()-ROW(AL612)+1)),مسودة!AL582:'مسودة'!AL$609)),0))</f>
        <v>14</v>
      </c>
      <c r="AM612" s="39">
        <f t="array" ref="AM612">IF($C$610="","",IFERROR(MAX(IF((ROW(مسودة!$C$580:$C$609)=SMALL(IF((ROW(مسودة!$C$580:$C$609)*(مسودة!$C$580:$C$609=$C$610)),ROW(مسودة!$C$580:$C$609)),ROW()-ROW(AM612)+1)),مسودة!AM582:'مسودة'!AM$609)),0))</f>
        <v>24</v>
      </c>
      <c r="AN612" s="39">
        <f t="array" ref="AN612">IF($C$610="","",IFERROR(MAX(IF((ROW(مسودة!$C$580:$C$609)=SMALL(IF((ROW(مسودة!$C$580:$C$609)*(مسودة!$C$580:$C$609=$C$610)),ROW(مسودة!$C$580:$C$609)),ROW()-ROW(AN612)+1)),مسودة!AN582:AN$609)),0))</f>
        <v>0</v>
      </c>
      <c r="AO612" s="39">
        <f t="array" ref="AO612">IF($C$610="","",IFERROR(MAX(IF((ROW(مسودة!$C$580:$C$609)=SMALL(IF((ROW(مسودة!$C$580:$C$609)*(مسودة!$C$580:$C$609=$C$610)),ROW(مسودة!$C$580:$C$609)),ROW()-ROW(AO612)+1)),مسودة!AO582:AO$609)),0))</f>
        <v>0</v>
      </c>
      <c r="AP612" s="39" t="str">
        <f>IF(AO612&lt;50,"   ",IF(AO612&lt;65,"مقبول",IF(AO612&lt;75,"جيد",IF(AO612&lt;85,"جيدجداً",IF(AO612&lt;=100,"ممتاز","")))))</f>
        <v xml:space="preserve">   </v>
      </c>
      <c r="AQ612" s="49"/>
      <c r="AR612" s="49"/>
      <c r="AS612" s="49"/>
      <c r="AT612" s="49"/>
      <c r="AU612" s="105"/>
    </row>
    <row r="613" spans="2:47" ht="28.5" customHeight="1" thickBot="1">
      <c r="B613" s="48">
        <f t="shared" ref="B613" si="101">B610+1</f>
        <v>138</v>
      </c>
      <c r="C613" s="98" t="str">
        <f t="array" ref="C613">IF(ISERROR(INDEX(مسودة!$C$580:$AV$609,SMALL(IF((مسودة!$AU$580:$AU$609="راسب"),ROW(مسودة!$C$580:$AV$609)-MIN(ROW(مسودة!$C$580:$AV$609))+1,""),ROW(A8)),COLUMN(A8))),"",INDEX(مسودة!$C$580:$AV$609,SMALL(IF((مسودة!$AU$580:$AU$609="راسب"),ROW(مسودة!$C$580:$AV$609)-MIN(ROW(مسودة!$C$580:$AV$609))+1,""),ROW(A8)),COLUMN(A8)))</f>
        <v/>
      </c>
      <c r="D613" s="95" t="str">
        <f>IF(C613&lt;&gt;"",VLOOKUP(C613,مسودة!$C$580:$D$609,2,0),"")</f>
        <v/>
      </c>
      <c r="E613" s="95" t="str">
        <f>IF(C613&lt;&gt;"",VLOOKUP(C613,مسودة!$C$580:$E$609,3,0),"")</f>
        <v/>
      </c>
      <c r="F613" s="11" t="s">
        <v>30</v>
      </c>
      <c r="G613" s="39" t="str">
        <f t="array" ref="G613">IF($C$613="","",IFERROR(MAX(IF((ROW(مسودة!$C$580:$C$609)=SMALL(IF((ROW(مسودة!$C$580:$C$609)*(مسودة!$C$580:$C$609=$C$613)),ROW(مسودة!$C$580:$C$609)),ROW()-ROW(G613)+1)),مسودة!G580:'مسودة'!G$609)),0))</f>
        <v/>
      </c>
      <c r="H613" s="39" t="str">
        <f t="array" ref="H613">IF($C$613="","",IFERROR(MAX(IF((ROW(مسودة!$C$580:$C$609)=SMALL(IF((ROW(مسودة!$C$580:$C$609)*(مسودة!$C$580:$C$609=$C$613)),ROW(مسودة!$C$580:$C$609)),ROW()-ROW(H613)+1)),مسودة!H580:'مسودة'!H$609)),0))</f>
        <v/>
      </c>
      <c r="I613" s="39" t="str">
        <f t="array" ref="I613">IF($C$613="","",IFERROR(MAX(IF((ROW(مسودة!$C$580:$C$609)=SMALL(IF((ROW(مسودة!$C$580:$C$609)*(مسودة!$C$580:$C$609=$C$613)),ROW(مسودة!$C$580:$C$609)),ROW()-ROW(I613)+1)),مسودة!I580:'مسودة'!I$609)),0))</f>
        <v/>
      </c>
      <c r="J613" s="39" t="str">
        <f t="array" ref="J613">IF($C$613="","",IFERROR(MAX(IF((ROW(مسودة!$C$580:$C$609)=SMALL(IF((ROW(مسودة!$C$580:$C$609)*(مسودة!$C$580:$C$609=$C$613)),ROW(مسودة!$C$580:$C$609)),ROW()-ROW(J613)+1)),مسودة!J580:'مسودة'!J$609)),0))</f>
        <v/>
      </c>
      <c r="K613" s="39" t="str">
        <f t="array" ref="K613">IF($C$613="","",IFERROR(MAX(IF((ROW(مسودة!$C$580:$C$609)=SMALL(IF((ROW(مسودة!$C$580:$C$609)*(مسودة!$C$580:$C$609=$C$613)),ROW(مسودة!$C$580:$C$609)),ROW()-ROW(K613)+1)),مسودة!K580:'مسودة'!K$609)),0))</f>
        <v/>
      </c>
      <c r="L613" s="39" t="str">
        <f t="array" ref="L613">IF($C$613="","",IFERROR(MAX(IF((ROW(مسودة!$C$580:$C$609)=SMALL(IF((ROW(مسودة!$C$580:$C$609)*(مسودة!$C$580:$C$609=$C$613)),ROW(مسودة!$C$580:$C$609)),ROW()-ROW(L613)+1)),مسودة!L580:'مسودة'!L$609)),0))</f>
        <v/>
      </c>
      <c r="M613" s="39" t="str">
        <f t="array" ref="M613">IF($C$613="","",IFERROR(MAX(IF((ROW(مسودة!$C$580:$C$609)=SMALL(IF((ROW(مسودة!$C$580:$C$609)*(مسودة!$C$580:$C$609=$C$613)),ROW(مسودة!$C$580:$C$609)),ROW()-ROW(M613)+1)),مسودة!M580:'مسودة'!M$609)),0))</f>
        <v/>
      </c>
      <c r="N613" s="39" t="str">
        <f t="array" ref="N613">IF($C$613="","",IFERROR(MAX(IF((ROW(مسودة!$C$580:$C$609)=SMALL(IF((ROW(مسودة!$C$580:$C$609)*(مسودة!$C$580:$C$609=$C$613)),ROW(مسودة!$C$580:$C$609)),ROW()-ROW(N613)+1)),مسودة!N580:'مسودة'!N$609)),0))</f>
        <v/>
      </c>
      <c r="O613" s="39" t="str">
        <f t="array" ref="O613">IF($C$613="","",IFERROR(MAX(IF((ROW(مسودة!$C$580:$C$609)=SMALL(IF((ROW(مسودة!$C$580:$C$609)*(مسودة!$C$580:$C$609=$C$613)),ROW(مسودة!$C$580:$C$609)),ROW()-ROW(O613)+1)),مسودة!O580:'مسودة'!O$609)),0))</f>
        <v/>
      </c>
      <c r="P613" s="39" t="str">
        <f t="array" ref="P613">IF($C$613="","",IFERROR(MAX(IF((ROW(مسودة!$C$580:$C$609)=SMALL(IF((ROW(مسودة!$C$580:$C$609)*(مسودة!$C$580:$C$609=$C$613)),ROW(مسودة!$C$580:$C$609)),ROW()-ROW(P613)+1)),مسودة!P580:'مسودة'!P$609)),0))</f>
        <v/>
      </c>
      <c r="Q613" s="39" t="str">
        <f t="array" ref="Q613">IF($C$613="","",IFERROR(MAX(IF((ROW(مسودة!$C$580:$C$609)=SMALL(IF((ROW(مسودة!$C$580:$C$609)*(مسودة!$C$580:$C$609=$C$613)),ROW(مسودة!$C$580:$C$609)),ROW()-ROW(Q613)+1)),مسودة!Q580:'مسودة'!Q$609)),0))</f>
        <v/>
      </c>
      <c r="R613" s="39" t="str">
        <f t="array" ref="R613">IF($C$613="","",IFERROR(MAX(IF((ROW(مسودة!$C$580:$C$609)=SMALL(IF((ROW(مسودة!$C$580:$C$609)*(مسودة!$C$580:$C$609=$C$613)),ROW(مسودة!$C$580:$C$609)),ROW()-ROW(R613)+1)),مسودة!R580:'مسودة'!R$609)),0))</f>
        <v/>
      </c>
      <c r="S613" s="39" t="str">
        <f t="array" ref="S613">IF($C$613="","",IFERROR(MAX(IF((ROW(مسودة!$C$580:$C$609)=SMALL(IF((ROW(مسودة!$C$580:$C$609)*(مسودة!$C$580:$C$609=$C$613)),ROW(مسودة!$C$580:$C$609)),ROW()-ROW(S613)+1)),مسودة!S580:'مسودة'!S$609)),0))</f>
        <v/>
      </c>
      <c r="T613" s="39" t="str">
        <f t="array" ref="T613">IF($C$613="","",IFERROR(MAX(IF((ROW(مسودة!$C$580:$C$609)=SMALL(IF((ROW(مسودة!$C$580:$C$609)*(مسودة!$C$580:$C$609=$C$613)),ROW(مسودة!$C$580:$C$609)),ROW()-ROW(T613)+1)),مسودة!T580:'مسودة'!T$609)),0))</f>
        <v/>
      </c>
      <c r="U613" s="39" t="str">
        <f t="array" ref="U613">IF($C$613="","",IFERROR(MAX(IF((ROW(مسودة!$C$580:$C$609)=SMALL(IF((ROW(مسودة!$C$580:$C$609)*(مسودة!$C$580:$C$609=$C$613)),ROW(مسودة!$C$580:$C$609)),ROW()-ROW(U613)+1)),مسودة!U580:'مسودة'!U$609)),0))</f>
        <v/>
      </c>
      <c r="V613" s="39" t="str">
        <f t="array" ref="V613">IF($C$613="","",IFERROR(MAX(IF((ROW(مسودة!$C$580:$C$609)=SMALL(IF((ROW(مسودة!$C$580:$C$609)*(مسودة!$C$580:$C$609=$C$613)),ROW(مسودة!$C$580:$C$609)),ROW()-ROW(V613)+1)),مسودة!V580:'مسودة'!V$609)),0))</f>
        <v/>
      </c>
      <c r="W613" s="39" t="str">
        <f t="array" ref="W613">IF($C$613="","",IFERROR(MAX(IF((ROW(مسودة!$C$580:$C$609)=SMALL(IF((ROW(مسودة!$C$580:$C$609)*(مسودة!$C$580:$C$609=$C$613)),ROW(مسودة!$C$580:$C$609)),ROW()-ROW(W613)+1)),مسودة!W580:'مسودة'!W$609)),0))</f>
        <v/>
      </c>
      <c r="X613" s="39" t="str">
        <f t="array" ref="X613">IF($C$613="","",IFERROR(MAX(IF((ROW(مسودة!$C$580:$C$609)=SMALL(IF((ROW(مسودة!$C$580:$C$609)*(مسودة!$C$580:$C$609=$C$613)),ROW(مسودة!$C$580:$C$609)),ROW()-ROW(X613)+1)),مسودة!X580:'مسودة'!X$609)),0))</f>
        <v/>
      </c>
      <c r="Y613" s="39" t="str">
        <f t="array" ref="Y613">IF($C$613="","",IFERROR(MAX(IF((ROW(مسودة!$C$580:$C$609)=SMALL(IF((ROW(مسودة!$C$580:$C$609)*(مسودة!$C$580:$C$609=$C$613)),ROW(مسودة!$C$580:$C$609)),ROW()-ROW(Y613)+1)),مسودة!Y580:'مسودة'!Y$609)),0))</f>
        <v/>
      </c>
      <c r="Z613" s="39" t="str">
        <f t="array" ref="Z613">IF($C$613="","",IFERROR(MAX(IF((ROW(مسودة!$C$580:$C$609)=SMALL(IF((ROW(مسودة!$C$580:$C$609)*(مسودة!$C$580:$C$609=$C$613)),ROW(مسودة!$C$580:$C$609)),ROW()-ROW(Z613)+1)),مسودة!Z580:'مسودة'!Z$609)),0))</f>
        <v/>
      </c>
      <c r="AA613" s="39" t="str">
        <f t="array" ref="AA613">IF($C$613="","",IFERROR(MAX(IF((ROW(مسودة!$C$580:$C$609)=SMALL(IF((ROW(مسودة!$C$580:$C$609)*(مسودة!$C$580:$C$609=$C$613)),ROW(مسودة!$C$580:$C$609)),ROW()-ROW(AA613)+1)),مسودة!AA580:'مسودة'!AA$609)),0))</f>
        <v/>
      </c>
      <c r="AB613" s="39" t="str">
        <f t="array" ref="AB613">IF($C$613="","",IFERROR(MAX(IF((ROW(مسودة!$C$580:$C$609)=SMALL(IF((ROW(مسودة!$C$580:$C$609)*(مسودة!$C$580:$C$609=$C$613)),ROW(مسودة!$C$580:$C$609)),ROW()-ROW(AB613)+1)),مسودة!AB580:'مسودة'!AB$609)),0))</f>
        <v/>
      </c>
      <c r="AC613" s="39" t="str">
        <f t="array" ref="AC613">IF($C$613="","",IFERROR(MAX(IF((ROW(مسودة!$C$580:$C$609)=SMALL(IF((ROW(مسودة!$C$580:$C$609)*(مسودة!$C$580:$C$609=$C$613)),ROW(مسودة!$C$580:$C$609)),ROW()-ROW(AC613)+1)),مسودة!AC580:'مسودة'!AC$609)),0))</f>
        <v/>
      </c>
      <c r="AD613" s="39" t="str">
        <f t="array" ref="AD613">IF($C$613="","",IFERROR(MAX(IF((ROW(مسودة!$C$580:$C$609)=SMALL(IF((ROW(مسودة!$C$580:$C$609)*(مسودة!$C$580:$C$609=$C$613)),ROW(مسودة!$C$580:$C$609)),ROW()-ROW(AD613)+1)),مسودة!AD580:'مسودة'!AD$609)),0))</f>
        <v/>
      </c>
      <c r="AE613" s="39" t="str">
        <f t="array" ref="AE613">IF($C$613="","",IFERROR(MAX(IF((ROW(مسودة!$C$580:$C$609)=SMALL(IF((ROW(مسودة!$C$580:$C$609)*(مسودة!$C$580:$C$609=$C$613)),ROW(مسودة!$C$580:$C$609)),ROW()-ROW(AE613)+1)),مسودة!AE580:'مسودة'!AE$609)),0))</f>
        <v/>
      </c>
      <c r="AF613" s="39" t="str">
        <f t="array" ref="AF613">IF($C$613="","",IFERROR(MAX(IF((ROW(مسودة!$C$580:$C$609)=SMALL(IF((ROW(مسودة!$C$580:$C$609)*(مسودة!$C$580:$C$609=$C$613)),ROW(مسودة!$C$580:$C$609)),ROW()-ROW(AF613)+1)),مسودة!AF580:'مسودة'!AF$609)),0))</f>
        <v/>
      </c>
      <c r="AG613" s="39" t="str">
        <f t="array" ref="AG613">IF($C$613="","",IFERROR(MAX(IF((ROW(مسودة!$C$580:$C$609)=SMALL(IF((ROW(مسودة!$C$580:$C$609)*(مسودة!$C$580:$C$609=$C$613)),ROW(مسودة!$C$580:$C$609)),ROW()-ROW(AG613)+1)),مسودة!AG580:'مسودة'!AG$609)),0))</f>
        <v/>
      </c>
      <c r="AH613" s="39" t="str">
        <f t="array" ref="AH613">IF($C$613="","",IFERROR(MAX(IF((ROW(مسودة!$C$580:$C$609)=SMALL(IF((ROW(مسودة!$C$580:$C$609)*(مسودة!$C$580:$C$609=$C$613)),ROW(مسودة!$C$580:$C$609)),ROW()-ROW(AH613)+1)),مسودة!AH580:'مسودة'!AH$609)),0))</f>
        <v/>
      </c>
      <c r="AI613" s="39" t="str">
        <f t="array" ref="AI613">IF($C$613="","",IFERROR(MAX(IF((ROW(مسودة!$C$580:$C$609)=SMALL(IF((ROW(مسودة!$C$580:$C$609)*(مسودة!$C$580:$C$609=$C$613)),ROW(مسودة!$C$580:$C$609)),ROW()-ROW(AI613)+1)),مسودة!AI580:'مسودة'!AI$609)),0))</f>
        <v/>
      </c>
      <c r="AJ613" s="39" t="str">
        <f t="array" ref="AJ613">IF($C$613="","",IFERROR(MAX(IF((ROW(مسودة!$C$580:$C$609)=SMALL(IF((ROW(مسودة!$C$580:$C$609)*(مسودة!$C$580:$C$609=$C$613)),ROW(مسودة!$C$580:$C$609)),ROW()-ROW(AJ613)+1)),مسودة!AJ580:'مسودة'!AJ$609)),0))</f>
        <v/>
      </c>
      <c r="AK613" s="39" t="str">
        <f t="array" ref="AK613">IF($C$613="","",IFERROR(MAX(IF((ROW(مسودة!$C$580:$C$609)=SMALL(IF((ROW(مسودة!$C$580:$C$609)*(مسودة!$C$580:$C$609=$C$613)),ROW(مسودة!$C$580:$C$609)),ROW()-ROW(AK613)+1)),مسودة!AK580:'مسودة'!AK$609)),0))</f>
        <v/>
      </c>
      <c r="AL613" s="39" t="str">
        <f t="array" ref="AL613">IF($C$613="","",IFERROR(MAX(IF((ROW(مسودة!$C$580:$C$609)=SMALL(IF((ROW(مسودة!$C$580:$C$609)*(مسودة!$C$580:$C$609=$C$613)),ROW(مسودة!$C$580:$C$609)),ROW()-ROW(AL613)+1)),مسودة!AL580:'مسودة'!AL$609)),0))</f>
        <v/>
      </c>
      <c r="AM613" s="39" t="str">
        <f t="array" ref="AM613">IF($C$613="","",IFERROR(MAX(IF((ROW(مسودة!$C$580:$C$609)=SMALL(IF((ROW(مسودة!$C$580:$C$609)*(مسودة!$C$580:$C$609=$C$613)),ROW(مسودة!$C$580:$C$609)),ROW()-ROW(AM613)+1)),مسودة!AM580:'مسودة'!AM$609)),0))</f>
        <v/>
      </c>
      <c r="AN613" s="54"/>
      <c r="AO613" s="54"/>
      <c r="AP613" s="55"/>
      <c r="AQ613" s="49"/>
      <c r="AR613" s="49"/>
      <c r="AS613" s="49"/>
      <c r="AT613" s="49"/>
      <c r="AU613" s="103" t="str">
        <f>IFERROR(LOOKUP(2,1/((مسودة!$C$580:$C$609=C613)*(مسودة!$F$580:$F$609=F613)),مسودة!$AV$580:$AV$609),"")</f>
        <v/>
      </c>
    </row>
    <row r="614" spans="2:47" ht="28.5" customHeight="1" thickBot="1">
      <c r="B614" s="48"/>
      <c r="C614" s="99"/>
      <c r="D614" s="51"/>
      <c r="E614" s="51"/>
      <c r="F614" s="11" t="s">
        <v>31</v>
      </c>
      <c r="G614" s="39" t="str">
        <f t="array" ref="G614">IF($C$613="","",IFERROR(MAX(IF((ROW(مسودة!$C$580:$C$609)=SMALL(IF((ROW(مسودة!$C$580:$C$609)*(مسودة!$C$580:$C$609=$C$613)),ROW(مسودة!$C$580:$C$609)),ROW()-ROW(G614)+1)),مسودة!G581:'مسودة'!G$609)),0))</f>
        <v/>
      </c>
      <c r="H614" s="39" t="str">
        <f t="array" ref="H614">IF($C$613="","",IFERROR(MAX(IF((ROW(مسودة!$C$580:$C$609)=SMALL(IF((ROW(مسودة!$C$580:$C$609)*(مسودة!$C$580:$C$609=$C$613)),ROW(مسودة!$C$580:$C$609)),ROW()-ROW(H614)+1)),مسودة!H581:'مسودة'!H$609)),0))</f>
        <v/>
      </c>
      <c r="I614" s="39" t="str">
        <f t="array" ref="I614">IF($C$613="","",IFERROR(MAX(IF((ROW(مسودة!$C$580:$C$609)=SMALL(IF((ROW(مسودة!$C$580:$C$609)*(مسودة!$C$580:$C$609=$C$613)),ROW(مسودة!$C$580:$C$609)),ROW()-ROW(I614)+1)),مسودة!I581:'مسودة'!I$609)),0))</f>
        <v/>
      </c>
      <c r="J614" s="39" t="str">
        <f t="array" ref="J614">IF($C$613="","",IFERROR(MAX(IF((ROW(مسودة!$C$580:$C$609)=SMALL(IF((ROW(مسودة!$C$580:$C$609)*(مسودة!$C$580:$C$609=$C$613)),ROW(مسودة!$C$580:$C$609)),ROW()-ROW(J614)+1)),مسودة!J581:'مسودة'!J$609)),0))</f>
        <v/>
      </c>
      <c r="K614" s="39" t="str">
        <f t="array" ref="K614">IF($C$613="","",IFERROR(MAX(IF((ROW(مسودة!$C$580:$C$609)=SMALL(IF((ROW(مسودة!$C$580:$C$609)*(مسودة!$C$580:$C$609=$C$613)),ROW(مسودة!$C$580:$C$609)),ROW()-ROW(K614)+1)),مسودة!K581:'مسودة'!K$609)),0))</f>
        <v/>
      </c>
      <c r="L614" s="39" t="str">
        <f t="array" ref="L614">IF($C$613="","",IFERROR(MAX(IF((ROW(مسودة!$C$580:$C$609)=SMALL(IF((ROW(مسودة!$C$580:$C$609)*(مسودة!$C$580:$C$609=$C$613)),ROW(مسودة!$C$580:$C$609)),ROW()-ROW(L614)+1)),مسودة!L581:'مسودة'!L$609)),0))</f>
        <v/>
      </c>
      <c r="M614" s="39" t="str">
        <f t="array" ref="M614">IF($C$613="","",IFERROR(MAX(IF((ROW(مسودة!$C$580:$C$609)=SMALL(IF((ROW(مسودة!$C$580:$C$609)*(مسودة!$C$580:$C$609=$C$613)),ROW(مسودة!$C$580:$C$609)),ROW()-ROW(M614)+1)),مسودة!M581:'مسودة'!M$609)),0))</f>
        <v/>
      </c>
      <c r="N614" s="39" t="str">
        <f t="array" ref="N614">IF($C$613="","",IFERROR(MAX(IF((ROW(مسودة!$C$580:$C$609)=SMALL(IF((ROW(مسودة!$C$580:$C$609)*(مسودة!$C$580:$C$609=$C$613)),ROW(مسودة!$C$580:$C$609)),ROW()-ROW(N614)+1)),مسودة!N581:'مسودة'!N$609)),0))</f>
        <v/>
      </c>
      <c r="O614" s="39" t="str">
        <f t="array" ref="O614">IF($C$613="","",IFERROR(MAX(IF((ROW(مسودة!$C$580:$C$609)=SMALL(IF((ROW(مسودة!$C$580:$C$609)*(مسودة!$C$580:$C$609=$C$613)),ROW(مسودة!$C$580:$C$609)),ROW()-ROW(O614)+1)),مسودة!O581:'مسودة'!O$609)),0))</f>
        <v/>
      </c>
      <c r="P614" s="39" t="str">
        <f t="array" ref="P614">IF($C$613="","",IFERROR(MAX(IF((ROW(مسودة!$C$580:$C$609)=SMALL(IF((ROW(مسودة!$C$580:$C$609)*(مسودة!$C$580:$C$609=$C$613)),ROW(مسودة!$C$580:$C$609)),ROW()-ROW(P614)+1)),مسودة!P581:'مسودة'!P$609)),0))</f>
        <v/>
      </c>
      <c r="Q614" s="39" t="str">
        <f t="array" ref="Q614">IF($C$613="","",IFERROR(MAX(IF((ROW(مسودة!$C$580:$C$609)=SMALL(IF((ROW(مسودة!$C$580:$C$609)*(مسودة!$C$580:$C$609=$C$613)),ROW(مسودة!$C$580:$C$609)),ROW()-ROW(Q614)+1)),مسودة!Q581:'مسودة'!Q$609)),0))</f>
        <v/>
      </c>
      <c r="R614" s="39" t="str">
        <f t="array" ref="R614">IF($C$613="","",IFERROR(MAX(IF((ROW(مسودة!$C$580:$C$609)=SMALL(IF((ROW(مسودة!$C$580:$C$609)*(مسودة!$C$580:$C$609=$C$613)),ROW(مسودة!$C$580:$C$609)),ROW()-ROW(R614)+1)),مسودة!R581:'مسودة'!R$609)),0))</f>
        <v/>
      </c>
      <c r="S614" s="39" t="str">
        <f t="array" ref="S614">IF($C$613="","",IFERROR(MAX(IF((ROW(مسودة!$C$580:$C$609)=SMALL(IF((ROW(مسودة!$C$580:$C$609)*(مسودة!$C$580:$C$609=$C$613)),ROW(مسودة!$C$580:$C$609)),ROW()-ROW(S614)+1)),مسودة!S581:'مسودة'!S$609)),0))</f>
        <v/>
      </c>
      <c r="T614" s="39" t="str">
        <f t="array" ref="T614">IF($C$613="","",IFERROR(MAX(IF((ROW(مسودة!$C$580:$C$609)=SMALL(IF((ROW(مسودة!$C$580:$C$609)*(مسودة!$C$580:$C$609=$C$613)),ROW(مسودة!$C$580:$C$609)),ROW()-ROW(T614)+1)),مسودة!T581:'مسودة'!T$609)),0))</f>
        <v/>
      </c>
      <c r="U614" s="39" t="str">
        <f t="array" ref="U614">IF($C$613="","",IFERROR(MAX(IF((ROW(مسودة!$C$580:$C$609)=SMALL(IF((ROW(مسودة!$C$580:$C$609)*(مسودة!$C$580:$C$609=$C$613)),ROW(مسودة!$C$580:$C$609)),ROW()-ROW(U614)+1)),مسودة!U581:'مسودة'!U$609)),0))</f>
        <v/>
      </c>
      <c r="V614" s="39" t="str">
        <f t="array" ref="V614">IF($C$613="","",IFERROR(MAX(IF((ROW(مسودة!$C$580:$C$609)=SMALL(IF((ROW(مسودة!$C$580:$C$609)*(مسودة!$C$580:$C$609=$C$613)),ROW(مسودة!$C$580:$C$609)),ROW()-ROW(V614)+1)),مسودة!V581:'مسودة'!V$609)),0))</f>
        <v/>
      </c>
      <c r="W614" s="39" t="str">
        <f t="array" ref="W614">IF($C$613="","",IFERROR(MAX(IF((ROW(مسودة!$C$580:$C$609)=SMALL(IF((ROW(مسودة!$C$580:$C$609)*(مسودة!$C$580:$C$609=$C$613)),ROW(مسودة!$C$580:$C$609)),ROW()-ROW(W614)+1)),مسودة!W581:'مسودة'!W$609)),0))</f>
        <v/>
      </c>
      <c r="X614" s="39" t="str">
        <f t="array" ref="X614">IF($C$613="","",IFERROR(MAX(IF((ROW(مسودة!$C$580:$C$609)=SMALL(IF((ROW(مسودة!$C$580:$C$609)*(مسودة!$C$580:$C$609=$C$613)),ROW(مسودة!$C$580:$C$609)),ROW()-ROW(X614)+1)),مسودة!X581:'مسودة'!X$609)),0))</f>
        <v/>
      </c>
      <c r="Y614" s="39" t="str">
        <f t="array" ref="Y614">IF($C$613="","",IFERROR(MAX(IF((ROW(مسودة!$C$580:$C$609)=SMALL(IF((ROW(مسودة!$C$580:$C$609)*(مسودة!$C$580:$C$609=$C$613)),ROW(مسودة!$C$580:$C$609)),ROW()-ROW(Y614)+1)),مسودة!Y581:'مسودة'!Y$609)),0))</f>
        <v/>
      </c>
      <c r="Z614" s="39" t="str">
        <f t="array" ref="Z614">IF($C$613="","",IFERROR(MAX(IF((ROW(مسودة!$C$580:$C$609)=SMALL(IF((ROW(مسودة!$C$580:$C$609)*(مسودة!$C$580:$C$609=$C$613)),ROW(مسودة!$C$580:$C$609)),ROW()-ROW(Z614)+1)),مسودة!Z581:'مسودة'!Z$609)),0))</f>
        <v/>
      </c>
      <c r="AA614" s="39" t="str">
        <f t="array" ref="AA614">IF($C$613="","",IFERROR(MAX(IF((ROW(مسودة!$C$580:$C$609)=SMALL(IF((ROW(مسودة!$C$580:$C$609)*(مسودة!$C$580:$C$609=$C$613)),ROW(مسودة!$C$580:$C$609)),ROW()-ROW(AA614)+1)),مسودة!AA581:'مسودة'!AA$609)),0))</f>
        <v/>
      </c>
      <c r="AB614" s="39" t="str">
        <f t="array" ref="AB614">IF($C$613="","",IFERROR(MAX(IF((ROW(مسودة!$C$580:$C$609)=SMALL(IF((ROW(مسودة!$C$580:$C$609)*(مسودة!$C$580:$C$609=$C$613)),ROW(مسودة!$C$580:$C$609)),ROW()-ROW(AB614)+1)),مسودة!AB581:'مسودة'!AB$609)),0))</f>
        <v/>
      </c>
      <c r="AC614" s="39" t="str">
        <f t="array" ref="AC614">IF($C$613="","",IFERROR(MAX(IF((ROW(مسودة!$C$580:$C$609)=SMALL(IF((ROW(مسودة!$C$580:$C$609)*(مسودة!$C$580:$C$609=$C$613)),ROW(مسودة!$C$580:$C$609)),ROW()-ROW(AC614)+1)),مسودة!AC581:'مسودة'!AC$609)),0))</f>
        <v/>
      </c>
      <c r="AD614" s="39" t="str">
        <f t="array" ref="AD614">IF($C$613="","",IFERROR(MAX(IF((ROW(مسودة!$C$580:$C$609)=SMALL(IF((ROW(مسودة!$C$580:$C$609)*(مسودة!$C$580:$C$609=$C$613)),ROW(مسودة!$C$580:$C$609)),ROW()-ROW(AD614)+1)),مسودة!AD581:'مسودة'!AD$609)),0))</f>
        <v/>
      </c>
      <c r="AE614" s="39" t="str">
        <f t="array" ref="AE614">IF($C$613="","",IFERROR(MAX(IF((ROW(مسودة!$C$580:$C$609)=SMALL(IF((ROW(مسودة!$C$580:$C$609)*(مسودة!$C$580:$C$609=$C$613)),ROW(مسودة!$C$580:$C$609)),ROW()-ROW(AE614)+1)),مسودة!AE581:'مسودة'!AE$609)),0))</f>
        <v/>
      </c>
      <c r="AF614" s="39" t="str">
        <f t="array" ref="AF614">IF($C$613="","",IFERROR(MAX(IF((ROW(مسودة!$C$580:$C$609)=SMALL(IF((ROW(مسودة!$C$580:$C$609)*(مسودة!$C$580:$C$609=$C$613)),ROW(مسودة!$C$580:$C$609)),ROW()-ROW(AF614)+1)),مسودة!AF581:'مسودة'!AF$609)),0))</f>
        <v/>
      </c>
      <c r="AG614" s="39" t="str">
        <f t="array" ref="AG614">IF($C$613="","",IFERROR(MAX(IF((ROW(مسودة!$C$580:$C$609)=SMALL(IF((ROW(مسودة!$C$580:$C$609)*(مسودة!$C$580:$C$609=$C$613)),ROW(مسودة!$C$580:$C$609)),ROW()-ROW(AG614)+1)),مسودة!AG581:'مسودة'!AG$609)),0))</f>
        <v/>
      </c>
      <c r="AH614" s="39" t="str">
        <f t="array" ref="AH614">IF($C$613="","",IFERROR(MAX(IF((ROW(مسودة!$C$580:$C$609)=SMALL(IF((ROW(مسودة!$C$580:$C$609)*(مسودة!$C$580:$C$609=$C$613)),ROW(مسودة!$C$580:$C$609)),ROW()-ROW(AH614)+1)),مسودة!AH581:'مسودة'!AH$609)),0))</f>
        <v/>
      </c>
      <c r="AI614" s="39" t="str">
        <f t="array" ref="AI614">IF($C$613="","",IFERROR(MAX(IF((ROW(مسودة!$C$580:$C$609)=SMALL(IF((ROW(مسودة!$C$580:$C$609)*(مسودة!$C$580:$C$609=$C$613)),ROW(مسودة!$C$580:$C$609)),ROW()-ROW(AI614)+1)),مسودة!AI581:'مسودة'!AI$609)),0))</f>
        <v/>
      </c>
      <c r="AJ614" s="39" t="str">
        <f t="array" ref="AJ614">IF($C$613="","",IFERROR(MAX(IF((ROW(مسودة!$C$580:$C$609)=SMALL(IF((ROW(مسودة!$C$580:$C$609)*(مسودة!$C$580:$C$609=$C$613)),ROW(مسودة!$C$580:$C$609)),ROW()-ROW(AJ614)+1)),مسودة!AJ581:'مسودة'!AJ$609)),0))</f>
        <v/>
      </c>
      <c r="AK614" s="39" t="str">
        <f t="array" ref="AK614">IF($C$613="","",IFERROR(MAX(IF((ROW(مسودة!$C$580:$C$609)=SMALL(IF((ROW(مسودة!$C$580:$C$609)*(مسودة!$C$580:$C$609=$C$613)),ROW(مسودة!$C$580:$C$609)),ROW()-ROW(AK614)+1)),مسودة!AK581:'مسودة'!AK$609)),0))</f>
        <v/>
      </c>
      <c r="AL614" s="39" t="str">
        <f t="array" ref="AL614">IF($C$613="","",IFERROR(MAX(IF((ROW(مسودة!$C$580:$C$609)=SMALL(IF((ROW(مسودة!$C$580:$C$609)*(مسودة!$C$580:$C$609=$C$613)),ROW(مسودة!$C$580:$C$609)),ROW()-ROW(AL614)+1)),مسودة!AL581:'مسودة'!AL$609)),0))</f>
        <v/>
      </c>
      <c r="AM614" s="39" t="str">
        <f t="array" ref="AM614">IF($C$613="","",IFERROR(MAX(IF((ROW(مسودة!$C$580:$C$609)=SMALL(IF((ROW(مسودة!$C$580:$C$609)*(مسودة!$C$580:$C$609=$C$613)),ROW(مسودة!$C$580:$C$609)),ROW()-ROW(AM614)+1)),مسودة!AM581:'مسودة'!AM$609)),0))</f>
        <v/>
      </c>
      <c r="AN614" s="54"/>
      <c r="AO614" s="54"/>
      <c r="AP614" s="56"/>
      <c r="AQ614" s="49"/>
      <c r="AR614" s="49"/>
      <c r="AS614" s="49"/>
      <c r="AT614" s="49"/>
      <c r="AU614" s="104"/>
    </row>
    <row r="615" spans="2:47" ht="36" customHeight="1" thickBot="1">
      <c r="B615" s="48"/>
      <c r="C615" s="93"/>
      <c r="D615" s="51"/>
      <c r="E615" s="51"/>
      <c r="F615" s="14" t="s">
        <v>32</v>
      </c>
      <c r="G615" s="39" t="str">
        <f t="array" ref="G615">IF($C$613="","",IFERROR(MAX(IF((ROW(مسودة!$C$580:$C$609)=SMALL(IF((ROW(مسودة!$C$580:$C$609)*(مسودة!$C$580:$C$609=$C$613)),ROW(مسودة!$C$580:$C$609)),ROW()-ROW(G615)+1)),مسودة!G582:'مسودة'!G$609)),0))</f>
        <v/>
      </c>
      <c r="H615" s="39" t="str">
        <f t="array" ref="H615">IF($C$613="","",IFERROR(MAX(IF((ROW(مسودة!$C$580:$C$609)=SMALL(IF((ROW(مسودة!$C$580:$C$609)*(مسودة!$C$580:$C$609=$C$613)),ROW(مسودة!$C$580:$C$609)),ROW()-ROW(H615)+1)),مسودة!H582:'مسودة'!H$609)),0))</f>
        <v/>
      </c>
      <c r="I615" s="39" t="str">
        <f t="array" ref="I615">IF($C$613="","",IFERROR(MAX(IF((ROW(مسودة!$C$580:$C$609)=SMALL(IF((ROW(مسودة!$C$580:$C$609)*(مسودة!$C$580:$C$609=$C$613)),ROW(مسودة!$C$580:$C$609)),ROW()-ROW(I615)+1)),مسودة!I582:'مسودة'!I$609)),0))</f>
        <v/>
      </c>
      <c r="J615" s="39" t="str">
        <f t="array" ref="J615">IF($C$613="","",IFERROR(MAX(IF((ROW(مسودة!$C$580:$C$609)=SMALL(IF((ROW(مسودة!$C$580:$C$609)*(مسودة!$C$580:$C$609=$C$613)),ROW(مسودة!$C$580:$C$609)),ROW()-ROW(J615)+1)),مسودة!J582:'مسودة'!J$609)),0))</f>
        <v/>
      </c>
      <c r="K615" s="39" t="str">
        <f t="array" ref="K615">IF($C$613="","",IFERROR(MAX(IF((ROW(مسودة!$C$580:$C$609)=SMALL(IF((ROW(مسودة!$C$580:$C$609)*(مسودة!$C$580:$C$609=$C$613)),ROW(مسودة!$C$580:$C$609)),ROW()-ROW(K615)+1)),مسودة!K582:'مسودة'!K$609)),0))</f>
        <v/>
      </c>
      <c r="L615" s="39" t="str">
        <f t="array" ref="L615">IF($C$613="","",IFERROR(MAX(IF((ROW(مسودة!$C$580:$C$609)=SMALL(IF((ROW(مسودة!$C$580:$C$609)*(مسودة!$C$580:$C$609=$C$613)),ROW(مسودة!$C$580:$C$609)),ROW()-ROW(L615)+1)),مسودة!L582:'مسودة'!L$609)),0))</f>
        <v/>
      </c>
      <c r="M615" s="39" t="str">
        <f t="array" ref="M615">IF($C$613="","",IFERROR(MAX(IF((ROW(مسودة!$C$580:$C$609)=SMALL(IF((ROW(مسودة!$C$580:$C$609)*(مسودة!$C$580:$C$609=$C$613)),ROW(مسودة!$C$580:$C$609)),ROW()-ROW(M615)+1)),مسودة!M582:'مسودة'!M$609)),0))</f>
        <v/>
      </c>
      <c r="N615" s="39" t="str">
        <f t="array" ref="N615">IF($C$613="","",IFERROR(MAX(IF((ROW(مسودة!$C$580:$C$609)=SMALL(IF((ROW(مسودة!$C$580:$C$609)*(مسودة!$C$580:$C$609=$C$613)),ROW(مسودة!$C$580:$C$609)),ROW()-ROW(N615)+1)),مسودة!N582:'مسودة'!N$609)),0))</f>
        <v/>
      </c>
      <c r="O615" s="39" t="str">
        <f t="array" ref="O615">IF($C$613="","",IFERROR(MAX(IF((ROW(مسودة!$C$580:$C$609)=SMALL(IF((ROW(مسودة!$C$580:$C$609)*(مسودة!$C$580:$C$609=$C$613)),ROW(مسودة!$C$580:$C$609)),ROW()-ROW(O615)+1)),مسودة!O582:'مسودة'!O$609)),0))</f>
        <v/>
      </c>
      <c r="P615" s="39" t="str">
        <f t="array" ref="P615">IF($C$613="","",IFERROR(MAX(IF((ROW(مسودة!$C$580:$C$609)=SMALL(IF((ROW(مسودة!$C$580:$C$609)*(مسودة!$C$580:$C$609=$C$613)),ROW(مسودة!$C$580:$C$609)),ROW()-ROW(P615)+1)),مسودة!P582:'مسودة'!P$609)),0))</f>
        <v/>
      </c>
      <c r="Q615" s="39" t="str">
        <f t="array" ref="Q615">IF($C$613="","",IFERROR(MAX(IF((ROW(مسودة!$C$580:$C$609)=SMALL(IF((ROW(مسودة!$C$580:$C$609)*(مسودة!$C$580:$C$609=$C$613)),ROW(مسودة!$C$580:$C$609)),ROW()-ROW(Q615)+1)),مسودة!Q582:'مسودة'!Q$609)),0))</f>
        <v/>
      </c>
      <c r="R615" s="39" t="str">
        <f t="array" ref="R615">IF($C$613="","",IFERROR(MAX(IF((ROW(مسودة!$C$580:$C$609)=SMALL(IF((ROW(مسودة!$C$580:$C$609)*(مسودة!$C$580:$C$609=$C$613)),ROW(مسودة!$C$580:$C$609)),ROW()-ROW(R615)+1)),مسودة!R582:'مسودة'!R$609)),0))</f>
        <v/>
      </c>
      <c r="S615" s="39" t="str">
        <f t="array" ref="S615">IF($C$613="","",IFERROR(MAX(IF((ROW(مسودة!$C$580:$C$609)=SMALL(IF((ROW(مسودة!$C$580:$C$609)*(مسودة!$C$580:$C$609=$C$613)),ROW(مسودة!$C$580:$C$609)),ROW()-ROW(S615)+1)),مسودة!S582:'مسودة'!S$609)),0))</f>
        <v/>
      </c>
      <c r="T615" s="39" t="str">
        <f t="array" ref="T615">IF($C$613="","",IFERROR(MAX(IF((ROW(مسودة!$C$580:$C$609)=SMALL(IF((ROW(مسودة!$C$580:$C$609)*(مسودة!$C$580:$C$609=$C$613)),ROW(مسودة!$C$580:$C$609)),ROW()-ROW(T615)+1)),مسودة!T582:'مسودة'!T$609)),0))</f>
        <v/>
      </c>
      <c r="U615" s="39" t="str">
        <f t="array" ref="U615">IF($C$613="","",IFERROR(MAX(IF((ROW(مسودة!$C$580:$C$609)=SMALL(IF((ROW(مسودة!$C$580:$C$609)*(مسودة!$C$580:$C$609=$C$613)),ROW(مسودة!$C$580:$C$609)),ROW()-ROW(U615)+1)),مسودة!U582:'مسودة'!U$609)),0))</f>
        <v/>
      </c>
      <c r="V615" s="39" t="str">
        <f t="array" ref="V615">IF($C$613="","",IFERROR(MAX(IF((ROW(مسودة!$C$580:$C$609)=SMALL(IF((ROW(مسودة!$C$580:$C$609)*(مسودة!$C$580:$C$609=$C$613)),ROW(مسودة!$C$580:$C$609)),ROW()-ROW(V615)+1)),مسودة!V582:'مسودة'!V$609)),0))</f>
        <v/>
      </c>
      <c r="W615" s="39" t="str">
        <f t="array" ref="W615">IF($C$613="","",IFERROR(MAX(IF((ROW(مسودة!$C$580:$C$609)=SMALL(IF((ROW(مسودة!$C$580:$C$609)*(مسودة!$C$580:$C$609=$C$613)),ROW(مسودة!$C$580:$C$609)),ROW()-ROW(W615)+1)),مسودة!W582:'مسودة'!W$609)),0))</f>
        <v/>
      </c>
      <c r="X615" s="39" t="str">
        <f t="array" ref="X615">IF($C$613="","",IFERROR(MAX(IF((ROW(مسودة!$C$580:$C$609)=SMALL(IF((ROW(مسودة!$C$580:$C$609)*(مسودة!$C$580:$C$609=$C$613)),ROW(مسودة!$C$580:$C$609)),ROW()-ROW(X615)+1)),مسودة!X582:'مسودة'!X$609)),0))</f>
        <v/>
      </c>
      <c r="Y615" s="39" t="str">
        <f t="array" ref="Y615">IF($C$613="","",IFERROR(MAX(IF((ROW(مسودة!$C$580:$C$609)=SMALL(IF((ROW(مسودة!$C$580:$C$609)*(مسودة!$C$580:$C$609=$C$613)),ROW(مسودة!$C$580:$C$609)),ROW()-ROW(Y615)+1)),مسودة!Y582:'مسودة'!Y$609)),0))</f>
        <v/>
      </c>
      <c r="Z615" s="39" t="str">
        <f t="array" ref="Z615">IF($C$613="","",IFERROR(MAX(IF((ROW(مسودة!$C$580:$C$609)=SMALL(IF((ROW(مسودة!$C$580:$C$609)*(مسودة!$C$580:$C$609=$C$613)),ROW(مسودة!$C$580:$C$609)),ROW()-ROW(Z615)+1)),مسودة!Z582:'مسودة'!Z$609)),0))</f>
        <v/>
      </c>
      <c r="AA615" s="39" t="str">
        <f t="array" ref="AA615">IF($C$613="","",IFERROR(MAX(IF((ROW(مسودة!$C$580:$C$609)=SMALL(IF((ROW(مسودة!$C$580:$C$609)*(مسودة!$C$580:$C$609=$C$613)),ROW(مسودة!$C$580:$C$609)),ROW()-ROW(AA615)+1)),مسودة!AA582:'مسودة'!AA$609)),0))</f>
        <v/>
      </c>
      <c r="AB615" s="39" t="str">
        <f t="array" ref="AB615">IF($C$613="","",IFERROR(MAX(IF((ROW(مسودة!$C$580:$C$609)=SMALL(IF((ROW(مسودة!$C$580:$C$609)*(مسودة!$C$580:$C$609=$C$613)),ROW(مسودة!$C$580:$C$609)),ROW()-ROW(AB615)+1)),مسودة!AB582:'مسودة'!AB$609)),0))</f>
        <v/>
      </c>
      <c r="AC615" s="39" t="str">
        <f t="array" ref="AC615">IF($C$613="","",IFERROR(MAX(IF((ROW(مسودة!$C$580:$C$609)=SMALL(IF((ROW(مسودة!$C$580:$C$609)*(مسودة!$C$580:$C$609=$C$613)),ROW(مسودة!$C$580:$C$609)),ROW()-ROW(AC615)+1)),مسودة!AC582:'مسودة'!AC$609)),0))</f>
        <v/>
      </c>
      <c r="AD615" s="39" t="str">
        <f t="array" ref="AD615">IF($C$613="","",IFERROR(MAX(IF((ROW(مسودة!$C$580:$C$609)=SMALL(IF((ROW(مسودة!$C$580:$C$609)*(مسودة!$C$580:$C$609=$C$613)),ROW(مسودة!$C$580:$C$609)),ROW()-ROW(AD615)+1)),مسودة!AD582:'مسودة'!AD$609)),0))</f>
        <v/>
      </c>
      <c r="AE615" s="39" t="str">
        <f t="array" ref="AE615">IF($C$613="","",IFERROR(MAX(IF((ROW(مسودة!$C$580:$C$609)=SMALL(IF((ROW(مسودة!$C$580:$C$609)*(مسودة!$C$580:$C$609=$C$613)),ROW(مسودة!$C$580:$C$609)),ROW()-ROW(AE615)+1)),مسودة!AE582:'مسودة'!AE$609)),0))</f>
        <v/>
      </c>
      <c r="AF615" s="39" t="str">
        <f t="array" ref="AF615">IF($C$613="","",IFERROR(MAX(IF((ROW(مسودة!$C$580:$C$609)=SMALL(IF((ROW(مسودة!$C$580:$C$609)*(مسودة!$C$580:$C$609=$C$613)),ROW(مسودة!$C$580:$C$609)),ROW()-ROW(AF615)+1)),مسودة!AF582:'مسودة'!AF$609)),0))</f>
        <v/>
      </c>
      <c r="AG615" s="39" t="str">
        <f t="array" ref="AG615">IF($C$613="","",IFERROR(MAX(IF((ROW(مسودة!$C$580:$C$609)=SMALL(IF((ROW(مسودة!$C$580:$C$609)*(مسودة!$C$580:$C$609=$C$613)),ROW(مسودة!$C$580:$C$609)),ROW()-ROW(AG615)+1)),مسودة!AG582:'مسودة'!AG$609)),0))</f>
        <v/>
      </c>
      <c r="AH615" s="39" t="str">
        <f t="array" ref="AH615">IF($C$613="","",IFERROR(MAX(IF((ROW(مسودة!$C$580:$C$609)=SMALL(IF((ROW(مسودة!$C$580:$C$609)*(مسودة!$C$580:$C$609=$C$613)),ROW(مسودة!$C$580:$C$609)),ROW()-ROW(AH615)+1)),مسودة!AH582:'مسودة'!AH$609)),0))</f>
        <v/>
      </c>
      <c r="AI615" s="39" t="str">
        <f t="array" ref="AI615">IF($C$613="","",IFERROR(MAX(IF((ROW(مسودة!$C$580:$C$609)=SMALL(IF((ROW(مسودة!$C$580:$C$609)*(مسودة!$C$580:$C$609=$C$613)),ROW(مسودة!$C$580:$C$609)),ROW()-ROW(AI615)+1)),مسودة!AI582:'مسودة'!AI$609)),0))</f>
        <v/>
      </c>
      <c r="AJ615" s="39" t="str">
        <f t="array" ref="AJ615">IF($C$613="","",IFERROR(MAX(IF((ROW(مسودة!$C$580:$C$609)=SMALL(IF((ROW(مسودة!$C$580:$C$609)*(مسودة!$C$580:$C$609=$C$613)),ROW(مسودة!$C$580:$C$609)),ROW()-ROW(AJ615)+1)),مسودة!AJ582:'مسودة'!AJ$609)),0))</f>
        <v/>
      </c>
      <c r="AK615" s="39" t="str">
        <f t="array" ref="AK615">IF($C$613="","",IFERROR(MAX(IF((ROW(مسودة!$C$580:$C$609)=SMALL(IF((ROW(مسودة!$C$580:$C$609)*(مسودة!$C$580:$C$609=$C$613)),ROW(مسودة!$C$580:$C$609)),ROW()-ROW(AK615)+1)),مسودة!AK582:'مسودة'!AK$609)),0))</f>
        <v/>
      </c>
      <c r="AL615" s="39" t="str">
        <f t="array" ref="AL615">IF($C$613="","",IFERROR(MAX(IF((ROW(مسودة!$C$580:$C$609)=SMALL(IF((ROW(مسودة!$C$580:$C$609)*(مسودة!$C$580:$C$609=$C$613)),ROW(مسودة!$C$580:$C$609)),ROW()-ROW(AL615)+1)),مسودة!AL582:'مسودة'!AL$609)),0))</f>
        <v/>
      </c>
      <c r="AM615" s="39" t="str">
        <f t="array" ref="AM615">IF($C$613="","",IFERROR(MAX(IF((ROW(مسودة!$C$580:$C$609)=SMALL(IF((ROW(مسودة!$C$580:$C$609)*(مسودة!$C$580:$C$609=$C$613)),ROW(مسودة!$C$580:$C$609)),ROW()-ROW(AM615)+1)),مسودة!AM582:'مسودة'!AM$609)),0))</f>
        <v/>
      </c>
      <c r="AN615" s="39" t="str">
        <f t="array" ref="AN615">IF($C$613="","",IFERROR(MAX(IF((ROW(مسودة!$C$580:$C$609)=SMALL(IF((ROW(مسودة!$C$580:$C$609)*(مسودة!$C$580:$C$609=$C$613)),ROW(مسودة!$C$580:$C$609)),ROW()-ROW(AN615)+1)),مسودة!AN582:AN$609)),0))</f>
        <v/>
      </c>
      <c r="AO615" s="39" t="str">
        <f t="array" ref="AO615">IF($C$613="","",IFERROR(MAX(IF((ROW(مسودة!$C$580:$C$609)=SMALL(IF((ROW(مسودة!$C$580:$C$609)*(مسودة!$C$580:$C$609=$C$613)),ROW(مسودة!$C$580:$C$609)),ROW()-ROW(AO615)+1)),مسودة!AO582:AO$609)),0))</f>
        <v/>
      </c>
      <c r="AP615" s="39" t="str">
        <f>IF(AO615&lt;50,"   ",IF(AO615&lt;65,"مقبول",IF(AO615&lt;75,"جيد",IF(AO615&lt;85,"جيدجداً",IF(AO615&lt;=100,"ممتاز","")))))</f>
        <v/>
      </c>
      <c r="AQ615" s="49"/>
      <c r="AR615" s="49"/>
      <c r="AS615" s="49"/>
      <c r="AT615" s="49"/>
      <c r="AU615" s="105"/>
    </row>
    <row r="616" spans="2:47" ht="28.5" customHeight="1" thickBot="1">
      <c r="B616" s="48">
        <f t="shared" ref="B616" si="102">B613+1</f>
        <v>139</v>
      </c>
      <c r="C616" s="98" t="str">
        <f t="array" ref="C616">IF(ISERROR(INDEX(مسودة!$C$580:$AV$609,SMALL(IF((مسودة!$AU$580:$AU$609="راسب"),ROW(مسودة!$C$580:$AV$609)-MIN(ROW(مسودة!$C$580:$AV$609))+1,""),ROW(A9)),COLUMN(A9))),"",INDEX(مسودة!$C$580:$AV$609,SMALL(IF((مسودة!$AU$580:$AU$609="راسب"),ROW(مسودة!$C$580:$AV$609)-MIN(ROW(مسودة!$C$580:$AV$609))+1,""),ROW(A9)),COLUMN(A9)))</f>
        <v/>
      </c>
      <c r="D616" s="95" t="str">
        <f>IF(C616&lt;&gt;"",VLOOKUP(C616,مسودة!$C$580:$D$609,2,0),"")</f>
        <v/>
      </c>
      <c r="E616" s="95" t="str">
        <f>IF(C616&lt;&gt;"",VLOOKUP(C616,مسودة!$C$580:$E$609,3,0),"")</f>
        <v/>
      </c>
      <c r="F616" s="11" t="s">
        <v>30</v>
      </c>
      <c r="G616" s="39" t="str">
        <f t="array" ref="G616">IF($C$616="","",IFERROR(MAX(IF((ROW(مسودة!$C$580:$C$609)=SMALL(IF((ROW(مسودة!$C$580:$C$609)*(مسودة!$C$580:$C$609=$C$616)),ROW(مسودة!$C$580:$C$609)),ROW()-ROW(G616)+1)),مسودة!G580:'مسودة'!G$609)),0))</f>
        <v/>
      </c>
      <c r="H616" s="39" t="str">
        <f t="array" ref="H616">IF($C$616="","",IFERROR(MAX(IF((ROW(مسودة!$C$580:$C$609)=SMALL(IF((ROW(مسودة!$C$580:$C$609)*(مسودة!$C$580:$C$609=$C$616)),ROW(مسودة!$C$580:$C$609)),ROW()-ROW(H616)+1)),مسودة!H580:'مسودة'!H$609)),0))</f>
        <v/>
      </c>
      <c r="I616" s="39" t="str">
        <f t="array" ref="I616">IF($C$616="","",IFERROR(MAX(IF((ROW(مسودة!$C$580:$C$609)=SMALL(IF((ROW(مسودة!$C$580:$C$609)*(مسودة!$C$580:$C$609=$C$616)),ROW(مسودة!$C$580:$C$609)),ROW()-ROW(I616)+1)),مسودة!I580:'مسودة'!I$609)),0))</f>
        <v/>
      </c>
      <c r="J616" s="39" t="str">
        <f t="array" ref="J616">IF($C$616="","",IFERROR(MAX(IF((ROW(مسودة!$C$580:$C$609)=SMALL(IF((ROW(مسودة!$C$580:$C$609)*(مسودة!$C$580:$C$609=$C$616)),ROW(مسودة!$C$580:$C$609)),ROW()-ROW(J616)+1)),مسودة!J580:'مسودة'!J$609)),0))</f>
        <v/>
      </c>
      <c r="K616" s="39" t="str">
        <f t="array" ref="K616">IF($C$616="","",IFERROR(MAX(IF((ROW(مسودة!$C$580:$C$609)=SMALL(IF((ROW(مسودة!$C$580:$C$609)*(مسودة!$C$580:$C$609=$C$616)),ROW(مسودة!$C$580:$C$609)),ROW()-ROW(K616)+1)),مسودة!K580:'مسودة'!K$609)),0))</f>
        <v/>
      </c>
      <c r="L616" s="39" t="str">
        <f t="array" ref="L616">IF($C$616="","",IFERROR(MAX(IF((ROW(مسودة!$C$580:$C$609)=SMALL(IF((ROW(مسودة!$C$580:$C$609)*(مسودة!$C$580:$C$609=$C$616)),ROW(مسودة!$C$580:$C$609)),ROW()-ROW(L616)+1)),مسودة!L580:'مسودة'!L$609)),0))</f>
        <v/>
      </c>
      <c r="M616" s="39" t="str">
        <f t="array" ref="M616">IF($C$616="","",IFERROR(MAX(IF((ROW(مسودة!$C$580:$C$609)=SMALL(IF((ROW(مسودة!$C$580:$C$609)*(مسودة!$C$580:$C$609=$C$616)),ROW(مسودة!$C$580:$C$609)),ROW()-ROW(M616)+1)),مسودة!M580:'مسودة'!M$609)),0))</f>
        <v/>
      </c>
      <c r="N616" s="39" t="str">
        <f t="array" ref="N616">IF($C$616="","",IFERROR(MAX(IF((ROW(مسودة!$C$580:$C$609)=SMALL(IF((ROW(مسودة!$C$580:$C$609)*(مسودة!$C$580:$C$609=$C$616)),ROW(مسودة!$C$580:$C$609)),ROW()-ROW(N616)+1)),مسودة!N580:'مسودة'!N$609)),0))</f>
        <v/>
      </c>
      <c r="O616" s="39" t="str">
        <f t="array" ref="O616">IF($C$616="","",IFERROR(MAX(IF((ROW(مسودة!$C$580:$C$609)=SMALL(IF((ROW(مسودة!$C$580:$C$609)*(مسودة!$C$580:$C$609=$C$616)),ROW(مسودة!$C$580:$C$609)),ROW()-ROW(O616)+1)),مسودة!O580:'مسودة'!O$609)),0))</f>
        <v/>
      </c>
      <c r="P616" s="39" t="str">
        <f t="array" ref="P616">IF($C$616="","",IFERROR(MAX(IF((ROW(مسودة!$C$580:$C$609)=SMALL(IF((ROW(مسودة!$C$580:$C$609)*(مسودة!$C$580:$C$609=$C$616)),ROW(مسودة!$C$580:$C$609)),ROW()-ROW(P616)+1)),مسودة!P580:'مسودة'!P$609)),0))</f>
        <v/>
      </c>
      <c r="Q616" s="39" t="str">
        <f t="array" ref="Q616">IF($C$616="","",IFERROR(MAX(IF((ROW(مسودة!$C$580:$C$609)=SMALL(IF((ROW(مسودة!$C$580:$C$609)*(مسودة!$C$580:$C$609=$C$616)),ROW(مسودة!$C$580:$C$609)),ROW()-ROW(Q616)+1)),مسودة!Q580:'مسودة'!Q$609)),0))</f>
        <v/>
      </c>
      <c r="R616" s="39" t="str">
        <f t="array" ref="R616">IF($C$616="","",IFERROR(MAX(IF((ROW(مسودة!$C$580:$C$609)=SMALL(IF((ROW(مسودة!$C$580:$C$609)*(مسودة!$C$580:$C$609=$C$616)),ROW(مسودة!$C$580:$C$609)),ROW()-ROW(R616)+1)),مسودة!R580:'مسودة'!R$609)),0))</f>
        <v/>
      </c>
      <c r="S616" s="39" t="str">
        <f t="array" ref="S616">IF($C$616="","",IFERROR(MAX(IF((ROW(مسودة!$C$580:$C$609)=SMALL(IF((ROW(مسودة!$C$580:$C$609)*(مسودة!$C$580:$C$609=$C$616)),ROW(مسودة!$C$580:$C$609)),ROW()-ROW(S616)+1)),مسودة!S580:'مسودة'!S$609)),0))</f>
        <v/>
      </c>
      <c r="T616" s="39" t="str">
        <f t="array" ref="T616">IF($C$616="","",IFERROR(MAX(IF((ROW(مسودة!$C$580:$C$609)=SMALL(IF((ROW(مسودة!$C$580:$C$609)*(مسودة!$C$580:$C$609=$C$616)),ROW(مسودة!$C$580:$C$609)),ROW()-ROW(T616)+1)),مسودة!T580:'مسودة'!T$609)),0))</f>
        <v/>
      </c>
      <c r="U616" s="39" t="str">
        <f t="array" ref="U616">IF($C$616="","",IFERROR(MAX(IF((ROW(مسودة!$C$580:$C$609)=SMALL(IF((ROW(مسودة!$C$580:$C$609)*(مسودة!$C$580:$C$609=$C$616)),ROW(مسودة!$C$580:$C$609)),ROW()-ROW(U616)+1)),مسودة!U580:'مسودة'!U$609)),0))</f>
        <v/>
      </c>
      <c r="V616" s="39" t="str">
        <f t="array" ref="V616">IF($C$616="","",IFERROR(MAX(IF((ROW(مسودة!$C$580:$C$609)=SMALL(IF((ROW(مسودة!$C$580:$C$609)*(مسودة!$C$580:$C$609=$C$616)),ROW(مسودة!$C$580:$C$609)),ROW()-ROW(V616)+1)),مسودة!V580:'مسودة'!V$609)),0))</f>
        <v/>
      </c>
      <c r="W616" s="39" t="str">
        <f t="array" ref="W616">IF($C$616="","",IFERROR(MAX(IF((ROW(مسودة!$C$580:$C$609)=SMALL(IF((ROW(مسودة!$C$580:$C$609)*(مسودة!$C$580:$C$609=$C$616)),ROW(مسودة!$C$580:$C$609)),ROW()-ROW(W616)+1)),مسودة!W580:'مسودة'!W$609)),0))</f>
        <v/>
      </c>
      <c r="X616" s="39" t="str">
        <f t="array" ref="X616">IF($C$616="","",IFERROR(MAX(IF((ROW(مسودة!$C$580:$C$609)=SMALL(IF((ROW(مسودة!$C$580:$C$609)*(مسودة!$C$580:$C$609=$C$616)),ROW(مسودة!$C$580:$C$609)),ROW()-ROW(X616)+1)),مسودة!X580:'مسودة'!X$609)),0))</f>
        <v/>
      </c>
      <c r="Y616" s="39" t="str">
        <f t="array" ref="Y616">IF($C$616="","",IFERROR(MAX(IF((ROW(مسودة!$C$580:$C$609)=SMALL(IF((ROW(مسودة!$C$580:$C$609)*(مسودة!$C$580:$C$609=$C$616)),ROW(مسودة!$C$580:$C$609)),ROW()-ROW(Y616)+1)),مسودة!Y580:'مسودة'!Y$609)),0))</f>
        <v/>
      </c>
      <c r="Z616" s="39" t="str">
        <f t="array" ref="Z616">IF($C$616="","",IFERROR(MAX(IF((ROW(مسودة!$C$580:$C$609)=SMALL(IF((ROW(مسودة!$C$580:$C$609)*(مسودة!$C$580:$C$609=$C$616)),ROW(مسودة!$C$580:$C$609)),ROW()-ROW(Z616)+1)),مسودة!Z580:'مسودة'!Z$609)),0))</f>
        <v/>
      </c>
      <c r="AA616" s="39" t="str">
        <f t="array" ref="AA616">IF($C$616="","",IFERROR(MAX(IF((ROW(مسودة!$C$580:$C$609)=SMALL(IF((ROW(مسودة!$C$580:$C$609)*(مسودة!$C$580:$C$609=$C$616)),ROW(مسودة!$C$580:$C$609)),ROW()-ROW(AA616)+1)),مسودة!AA580:'مسودة'!AA$609)),0))</f>
        <v/>
      </c>
      <c r="AB616" s="39" t="str">
        <f t="array" ref="AB616">IF($C$616="","",IFERROR(MAX(IF((ROW(مسودة!$C$580:$C$609)=SMALL(IF((ROW(مسودة!$C$580:$C$609)*(مسودة!$C$580:$C$609=$C$616)),ROW(مسودة!$C$580:$C$609)),ROW()-ROW(AB616)+1)),مسودة!AB580:'مسودة'!AB$609)),0))</f>
        <v/>
      </c>
      <c r="AC616" s="39" t="str">
        <f t="array" ref="AC616">IF($C$616="","",IFERROR(MAX(IF((ROW(مسودة!$C$580:$C$609)=SMALL(IF((ROW(مسودة!$C$580:$C$609)*(مسودة!$C$580:$C$609=$C$616)),ROW(مسودة!$C$580:$C$609)),ROW()-ROW(AC616)+1)),مسودة!AC580:'مسودة'!AC$609)),0))</f>
        <v/>
      </c>
      <c r="AD616" s="39" t="str">
        <f t="array" ref="AD616">IF($C$616="","",IFERROR(MAX(IF((ROW(مسودة!$C$580:$C$609)=SMALL(IF((ROW(مسودة!$C$580:$C$609)*(مسودة!$C$580:$C$609=$C$616)),ROW(مسودة!$C$580:$C$609)),ROW()-ROW(AD616)+1)),مسودة!AD580:'مسودة'!AD$609)),0))</f>
        <v/>
      </c>
      <c r="AE616" s="39" t="str">
        <f t="array" ref="AE616">IF($C$616="","",IFERROR(MAX(IF((ROW(مسودة!$C$580:$C$609)=SMALL(IF((ROW(مسودة!$C$580:$C$609)*(مسودة!$C$580:$C$609=$C$616)),ROW(مسودة!$C$580:$C$609)),ROW()-ROW(AE616)+1)),مسودة!AE580:'مسودة'!AE$609)),0))</f>
        <v/>
      </c>
      <c r="AF616" s="39" t="str">
        <f t="array" ref="AF616">IF($C$616="","",IFERROR(MAX(IF((ROW(مسودة!$C$580:$C$609)=SMALL(IF((ROW(مسودة!$C$580:$C$609)*(مسودة!$C$580:$C$609=$C$616)),ROW(مسودة!$C$580:$C$609)),ROW()-ROW(AF616)+1)),مسودة!AF580:'مسودة'!AF$609)),0))</f>
        <v/>
      </c>
      <c r="AG616" s="39" t="str">
        <f t="array" ref="AG616">IF($C$616="","",IFERROR(MAX(IF((ROW(مسودة!$C$580:$C$609)=SMALL(IF((ROW(مسودة!$C$580:$C$609)*(مسودة!$C$580:$C$609=$C$616)),ROW(مسودة!$C$580:$C$609)),ROW()-ROW(AG616)+1)),مسودة!AG580:'مسودة'!AG$609)),0))</f>
        <v/>
      </c>
      <c r="AH616" s="39" t="str">
        <f t="array" ref="AH616">IF($C$616="","",IFERROR(MAX(IF((ROW(مسودة!$C$580:$C$609)=SMALL(IF((ROW(مسودة!$C$580:$C$609)*(مسودة!$C$580:$C$609=$C$616)),ROW(مسودة!$C$580:$C$609)),ROW()-ROW(AH616)+1)),مسودة!AH580:'مسودة'!AH$609)),0))</f>
        <v/>
      </c>
      <c r="AI616" s="39" t="str">
        <f t="array" ref="AI616">IF($C$616="","",IFERROR(MAX(IF((ROW(مسودة!$C$580:$C$609)=SMALL(IF((ROW(مسودة!$C$580:$C$609)*(مسودة!$C$580:$C$609=$C$616)),ROW(مسودة!$C$580:$C$609)),ROW()-ROW(AI616)+1)),مسودة!AI580:'مسودة'!AI$609)),0))</f>
        <v/>
      </c>
      <c r="AJ616" s="39" t="str">
        <f t="array" ref="AJ616">IF($C$616="","",IFERROR(MAX(IF((ROW(مسودة!$C$580:$C$609)=SMALL(IF((ROW(مسودة!$C$580:$C$609)*(مسودة!$C$580:$C$609=$C$616)),ROW(مسودة!$C$580:$C$609)),ROW()-ROW(AJ616)+1)),مسودة!AJ580:'مسودة'!AJ$609)),0))</f>
        <v/>
      </c>
      <c r="AK616" s="39" t="str">
        <f t="array" ref="AK616">IF($C$616="","",IFERROR(MAX(IF((ROW(مسودة!$C$580:$C$609)=SMALL(IF((ROW(مسودة!$C$580:$C$609)*(مسودة!$C$580:$C$609=$C$616)),ROW(مسودة!$C$580:$C$609)),ROW()-ROW(AK616)+1)),مسودة!AK580:'مسودة'!AK$609)),0))</f>
        <v/>
      </c>
      <c r="AL616" s="39" t="str">
        <f t="array" ref="AL616">IF($C$616="","",IFERROR(MAX(IF((ROW(مسودة!$C$580:$C$609)=SMALL(IF((ROW(مسودة!$C$580:$C$609)*(مسودة!$C$580:$C$609=$C$616)),ROW(مسودة!$C$580:$C$609)),ROW()-ROW(AL616)+1)),مسودة!AL580:'مسودة'!AL$609)),0))</f>
        <v/>
      </c>
      <c r="AM616" s="39" t="str">
        <f t="array" ref="AM616">IF($C$616="","",IFERROR(MAX(IF((ROW(مسودة!$C$580:$C$609)=SMALL(IF((ROW(مسودة!$C$580:$C$609)*(مسودة!$C$580:$C$609=$C$616)),ROW(مسودة!$C$580:$C$609)),ROW()-ROW(AM616)+1)),مسودة!AM580:'مسودة'!AM$609)),0))</f>
        <v/>
      </c>
      <c r="AN616" s="54"/>
      <c r="AO616" s="54"/>
      <c r="AP616" s="55"/>
      <c r="AQ616" s="49"/>
      <c r="AR616" s="49"/>
      <c r="AS616" s="49"/>
      <c r="AT616" s="49"/>
      <c r="AU616" s="103" t="str">
        <f>IFERROR(LOOKUP(2,1/((مسودة!$C$580:$C$609=C616)*(مسودة!$F$580:$F$609=F616)),مسودة!$AV$580:$AV$609),"")</f>
        <v/>
      </c>
    </row>
    <row r="617" spans="2:47" ht="28.5" customHeight="1" thickBot="1">
      <c r="B617" s="48"/>
      <c r="C617" s="99"/>
      <c r="D617" s="51"/>
      <c r="E617" s="51"/>
      <c r="F617" s="11" t="s">
        <v>31</v>
      </c>
      <c r="G617" s="39" t="str">
        <f t="array" ref="G617">IF($C$616="","",IFERROR(MAX(IF((ROW(مسودة!$C$580:$C$609)=SMALL(IF((ROW(مسودة!$C$580:$C$609)*(مسودة!$C$580:$C$609=$C$616)),ROW(مسودة!$C$580:$C$609)),ROW()-ROW(G617)+1)),مسودة!G581:'مسودة'!G$609)),0))</f>
        <v/>
      </c>
      <c r="H617" s="39" t="str">
        <f t="array" ref="H617">IF($C$616="","",IFERROR(MAX(IF((ROW(مسودة!$C$580:$C$609)=SMALL(IF((ROW(مسودة!$C$580:$C$609)*(مسودة!$C$580:$C$609=$C$616)),ROW(مسودة!$C$580:$C$609)),ROW()-ROW(H617)+1)),مسودة!H581:'مسودة'!H$609)),0))</f>
        <v/>
      </c>
      <c r="I617" s="39" t="str">
        <f t="array" ref="I617">IF($C$616="","",IFERROR(MAX(IF((ROW(مسودة!$C$580:$C$609)=SMALL(IF((ROW(مسودة!$C$580:$C$609)*(مسودة!$C$580:$C$609=$C$616)),ROW(مسودة!$C$580:$C$609)),ROW()-ROW(I617)+1)),مسودة!I581:'مسودة'!I$609)),0))</f>
        <v/>
      </c>
      <c r="J617" s="39" t="str">
        <f t="array" ref="J617">IF($C$616="","",IFERROR(MAX(IF((ROW(مسودة!$C$580:$C$609)=SMALL(IF((ROW(مسودة!$C$580:$C$609)*(مسودة!$C$580:$C$609=$C$616)),ROW(مسودة!$C$580:$C$609)),ROW()-ROW(J617)+1)),مسودة!J581:'مسودة'!J$609)),0))</f>
        <v/>
      </c>
      <c r="K617" s="39" t="str">
        <f t="array" ref="K617">IF($C$616="","",IFERROR(MAX(IF((ROW(مسودة!$C$580:$C$609)=SMALL(IF((ROW(مسودة!$C$580:$C$609)*(مسودة!$C$580:$C$609=$C$616)),ROW(مسودة!$C$580:$C$609)),ROW()-ROW(K617)+1)),مسودة!K581:'مسودة'!K$609)),0))</f>
        <v/>
      </c>
      <c r="L617" s="39" t="str">
        <f t="array" ref="L617">IF($C$616="","",IFERROR(MAX(IF((ROW(مسودة!$C$580:$C$609)=SMALL(IF((ROW(مسودة!$C$580:$C$609)*(مسودة!$C$580:$C$609=$C$616)),ROW(مسودة!$C$580:$C$609)),ROW()-ROW(L617)+1)),مسودة!L581:'مسودة'!L$609)),0))</f>
        <v/>
      </c>
      <c r="M617" s="39" t="str">
        <f t="array" ref="M617">IF($C$616="","",IFERROR(MAX(IF((ROW(مسودة!$C$580:$C$609)=SMALL(IF((ROW(مسودة!$C$580:$C$609)*(مسودة!$C$580:$C$609=$C$616)),ROW(مسودة!$C$580:$C$609)),ROW()-ROW(M617)+1)),مسودة!M581:'مسودة'!M$609)),0))</f>
        <v/>
      </c>
      <c r="N617" s="39" t="str">
        <f t="array" ref="N617">IF($C$616="","",IFERROR(MAX(IF((ROW(مسودة!$C$580:$C$609)=SMALL(IF((ROW(مسودة!$C$580:$C$609)*(مسودة!$C$580:$C$609=$C$616)),ROW(مسودة!$C$580:$C$609)),ROW()-ROW(N617)+1)),مسودة!N581:'مسودة'!N$609)),0))</f>
        <v/>
      </c>
      <c r="O617" s="39" t="str">
        <f t="array" ref="O617">IF($C$616="","",IFERROR(MAX(IF((ROW(مسودة!$C$580:$C$609)=SMALL(IF((ROW(مسودة!$C$580:$C$609)*(مسودة!$C$580:$C$609=$C$616)),ROW(مسودة!$C$580:$C$609)),ROW()-ROW(O617)+1)),مسودة!O581:'مسودة'!O$609)),0))</f>
        <v/>
      </c>
      <c r="P617" s="39" t="str">
        <f t="array" ref="P617">IF($C$616="","",IFERROR(MAX(IF((ROW(مسودة!$C$580:$C$609)=SMALL(IF((ROW(مسودة!$C$580:$C$609)*(مسودة!$C$580:$C$609=$C$616)),ROW(مسودة!$C$580:$C$609)),ROW()-ROW(P617)+1)),مسودة!P581:'مسودة'!P$609)),0))</f>
        <v/>
      </c>
      <c r="Q617" s="39" t="str">
        <f t="array" ref="Q617">IF($C$616="","",IFERROR(MAX(IF((ROW(مسودة!$C$580:$C$609)=SMALL(IF((ROW(مسودة!$C$580:$C$609)*(مسودة!$C$580:$C$609=$C$616)),ROW(مسودة!$C$580:$C$609)),ROW()-ROW(Q617)+1)),مسودة!Q581:'مسودة'!Q$609)),0))</f>
        <v/>
      </c>
      <c r="R617" s="39" t="str">
        <f t="array" ref="R617">IF($C$616="","",IFERROR(MAX(IF((ROW(مسودة!$C$580:$C$609)=SMALL(IF((ROW(مسودة!$C$580:$C$609)*(مسودة!$C$580:$C$609=$C$616)),ROW(مسودة!$C$580:$C$609)),ROW()-ROW(R617)+1)),مسودة!R581:'مسودة'!R$609)),0))</f>
        <v/>
      </c>
      <c r="S617" s="39" t="str">
        <f t="array" ref="S617">IF($C$616="","",IFERROR(MAX(IF((ROW(مسودة!$C$580:$C$609)=SMALL(IF((ROW(مسودة!$C$580:$C$609)*(مسودة!$C$580:$C$609=$C$616)),ROW(مسودة!$C$580:$C$609)),ROW()-ROW(S617)+1)),مسودة!S581:'مسودة'!S$609)),0))</f>
        <v/>
      </c>
      <c r="T617" s="39" t="str">
        <f t="array" ref="T617">IF($C$616="","",IFERROR(MAX(IF((ROW(مسودة!$C$580:$C$609)=SMALL(IF((ROW(مسودة!$C$580:$C$609)*(مسودة!$C$580:$C$609=$C$616)),ROW(مسودة!$C$580:$C$609)),ROW()-ROW(T617)+1)),مسودة!T581:'مسودة'!T$609)),0))</f>
        <v/>
      </c>
      <c r="U617" s="39" t="str">
        <f t="array" ref="U617">IF($C$616="","",IFERROR(MAX(IF((ROW(مسودة!$C$580:$C$609)=SMALL(IF((ROW(مسودة!$C$580:$C$609)*(مسودة!$C$580:$C$609=$C$616)),ROW(مسودة!$C$580:$C$609)),ROW()-ROW(U617)+1)),مسودة!U581:'مسودة'!U$609)),0))</f>
        <v/>
      </c>
      <c r="V617" s="39" t="str">
        <f t="array" ref="V617">IF($C$616="","",IFERROR(MAX(IF((ROW(مسودة!$C$580:$C$609)=SMALL(IF((ROW(مسودة!$C$580:$C$609)*(مسودة!$C$580:$C$609=$C$616)),ROW(مسودة!$C$580:$C$609)),ROW()-ROW(V617)+1)),مسودة!V581:'مسودة'!V$609)),0))</f>
        <v/>
      </c>
      <c r="W617" s="39" t="str">
        <f t="array" ref="W617">IF($C$616="","",IFERROR(MAX(IF((ROW(مسودة!$C$580:$C$609)=SMALL(IF((ROW(مسودة!$C$580:$C$609)*(مسودة!$C$580:$C$609=$C$616)),ROW(مسودة!$C$580:$C$609)),ROW()-ROW(W617)+1)),مسودة!W581:'مسودة'!W$609)),0))</f>
        <v/>
      </c>
      <c r="X617" s="39" t="str">
        <f t="array" ref="X617">IF($C$616="","",IFERROR(MAX(IF((ROW(مسودة!$C$580:$C$609)=SMALL(IF((ROW(مسودة!$C$580:$C$609)*(مسودة!$C$580:$C$609=$C$616)),ROW(مسودة!$C$580:$C$609)),ROW()-ROW(X617)+1)),مسودة!X581:'مسودة'!X$609)),0))</f>
        <v/>
      </c>
      <c r="Y617" s="39" t="str">
        <f t="array" ref="Y617">IF($C$616="","",IFERROR(MAX(IF((ROW(مسودة!$C$580:$C$609)=SMALL(IF((ROW(مسودة!$C$580:$C$609)*(مسودة!$C$580:$C$609=$C$616)),ROW(مسودة!$C$580:$C$609)),ROW()-ROW(Y617)+1)),مسودة!Y581:'مسودة'!Y$609)),0))</f>
        <v/>
      </c>
      <c r="Z617" s="39" t="str">
        <f t="array" ref="Z617">IF($C$616="","",IFERROR(MAX(IF((ROW(مسودة!$C$580:$C$609)=SMALL(IF((ROW(مسودة!$C$580:$C$609)*(مسودة!$C$580:$C$609=$C$616)),ROW(مسودة!$C$580:$C$609)),ROW()-ROW(Z617)+1)),مسودة!Z581:'مسودة'!Z$609)),0))</f>
        <v/>
      </c>
      <c r="AA617" s="39" t="str">
        <f t="array" ref="AA617">IF($C$616="","",IFERROR(MAX(IF((ROW(مسودة!$C$580:$C$609)=SMALL(IF((ROW(مسودة!$C$580:$C$609)*(مسودة!$C$580:$C$609=$C$616)),ROW(مسودة!$C$580:$C$609)),ROW()-ROW(AA617)+1)),مسودة!AA581:'مسودة'!AA$609)),0))</f>
        <v/>
      </c>
      <c r="AB617" s="39" t="str">
        <f t="array" ref="AB617">IF($C$616="","",IFERROR(MAX(IF((ROW(مسودة!$C$580:$C$609)=SMALL(IF((ROW(مسودة!$C$580:$C$609)*(مسودة!$C$580:$C$609=$C$616)),ROW(مسودة!$C$580:$C$609)),ROW()-ROW(AB617)+1)),مسودة!AB581:'مسودة'!AB$609)),0))</f>
        <v/>
      </c>
      <c r="AC617" s="39" t="str">
        <f t="array" ref="AC617">IF($C$616="","",IFERROR(MAX(IF((ROW(مسودة!$C$580:$C$609)=SMALL(IF((ROW(مسودة!$C$580:$C$609)*(مسودة!$C$580:$C$609=$C$616)),ROW(مسودة!$C$580:$C$609)),ROW()-ROW(AC617)+1)),مسودة!AC581:'مسودة'!AC$609)),0))</f>
        <v/>
      </c>
      <c r="AD617" s="39" t="str">
        <f t="array" ref="AD617">IF($C$616="","",IFERROR(MAX(IF((ROW(مسودة!$C$580:$C$609)=SMALL(IF((ROW(مسودة!$C$580:$C$609)*(مسودة!$C$580:$C$609=$C$616)),ROW(مسودة!$C$580:$C$609)),ROW()-ROW(AD617)+1)),مسودة!AD581:'مسودة'!AD$609)),0))</f>
        <v/>
      </c>
      <c r="AE617" s="39" t="str">
        <f t="array" ref="AE617">IF($C$616="","",IFERROR(MAX(IF((ROW(مسودة!$C$580:$C$609)=SMALL(IF((ROW(مسودة!$C$580:$C$609)*(مسودة!$C$580:$C$609=$C$616)),ROW(مسودة!$C$580:$C$609)),ROW()-ROW(AE617)+1)),مسودة!AE581:'مسودة'!AE$609)),0))</f>
        <v/>
      </c>
      <c r="AF617" s="39" t="str">
        <f t="array" ref="AF617">IF($C$616="","",IFERROR(MAX(IF((ROW(مسودة!$C$580:$C$609)=SMALL(IF((ROW(مسودة!$C$580:$C$609)*(مسودة!$C$580:$C$609=$C$616)),ROW(مسودة!$C$580:$C$609)),ROW()-ROW(AF617)+1)),مسودة!AF581:'مسودة'!AF$609)),0))</f>
        <v/>
      </c>
      <c r="AG617" s="39" t="str">
        <f t="array" ref="AG617">IF($C$616="","",IFERROR(MAX(IF((ROW(مسودة!$C$580:$C$609)=SMALL(IF((ROW(مسودة!$C$580:$C$609)*(مسودة!$C$580:$C$609=$C$616)),ROW(مسودة!$C$580:$C$609)),ROW()-ROW(AG617)+1)),مسودة!AG581:'مسودة'!AG$609)),0))</f>
        <v/>
      </c>
      <c r="AH617" s="39" t="str">
        <f t="array" ref="AH617">IF($C$616="","",IFERROR(MAX(IF((ROW(مسودة!$C$580:$C$609)=SMALL(IF((ROW(مسودة!$C$580:$C$609)*(مسودة!$C$580:$C$609=$C$616)),ROW(مسودة!$C$580:$C$609)),ROW()-ROW(AH617)+1)),مسودة!AH581:'مسودة'!AH$609)),0))</f>
        <v/>
      </c>
      <c r="AI617" s="39" t="str">
        <f t="array" ref="AI617">IF($C$616="","",IFERROR(MAX(IF((ROW(مسودة!$C$580:$C$609)=SMALL(IF((ROW(مسودة!$C$580:$C$609)*(مسودة!$C$580:$C$609=$C$616)),ROW(مسودة!$C$580:$C$609)),ROW()-ROW(AI617)+1)),مسودة!AI581:'مسودة'!AI$609)),0))</f>
        <v/>
      </c>
      <c r="AJ617" s="39" t="str">
        <f t="array" ref="AJ617">IF($C$616="","",IFERROR(MAX(IF((ROW(مسودة!$C$580:$C$609)=SMALL(IF((ROW(مسودة!$C$580:$C$609)*(مسودة!$C$580:$C$609=$C$616)),ROW(مسودة!$C$580:$C$609)),ROW()-ROW(AJ617)+1)),مسودة!AJ581:'مسودة'!AJ$609)),0))</f>
        <v/>
      </c>
      <c r="AK617" s="39" t="str">
        <f t="array" ref="AK617">IF($C$616="","",IFERROR(MAX(IF((ROW(مسودة!$C$580:$C$609)=SMALL(IF((ROW(مسودة!$C$580:$C$609)*(مسودة!$C$580:$C$609=$C$616)),ROW(مسودة!$C$580:$C$609)),ROW()-ROW(AK617)+1)),مسودة!AK581:'مسودة'!AK$609)),0))</f>
        <v/>
      </c>
      <c r="AL617" s="39" t="str">
        <f t="array" ref="AL617">IF($C$616="","",IFERROR(MAX(IF((ROW(مسودة!$C$580:$C$609)=SMALL(IF((ROW(مسودة!$C$580:$C$609)*(مسودة!$C$580:$C$609=$C$616)),ROW(مسودة!$C$580:$C$609)),ROW()-ROW(AL617)+1)),مسودة!AL581:'مسودة'!AL$609)),0))</f>
        <v/>
      </c>
      <c r="AM617" s="39" t="str">
        <f t="array" ref="AM617">IF($C$616="","",IFERROR(MAX(IF((ROW(مسودة!$C$580:$C$609)=SMALL(IF((ROW(مسودة!$C$580:$C$609)*(مسودة!$C$580:$C$609=$C$616)),ROW(مسودة!$C$580:$C$609)),ROW()-ROW(AM617)+1)),مسودة!AM581:'مسودة'!AM$609)),0))</f>
        <v/>
      </c>
      <c r="AN617" s="54"/>
      <c r="AO617" s="54"/>
      <c r="AP617" s="56"/>
      <c r="AQ617" s="49"/>
      <c r="AR617" s="49"/>
      <c r="AS617" s="49"/>
      <c r="AT617" s="49"/>
      <c r="AU617" s="104"/>
    </row>
    <row r="618" spans="2:47" ht="36" customHeight="1" thickBot="1">
      <c r="B618" s="48"/>
      <c r="C618" s="93"/>
      <c r="D618" s="51"/>
      <c r="E618" s="51"/>
      <c r="F618" s="14" t="s">
        <v>32</v>
      </c>
      <c r="G618" s="39" t="str">
        <f t="array" ref="G618">IF($C$616="","",IFERROR(MAX(IF((ROW(مسودة!$C$580:$C$609)=SMALL(IF((ROW(مسودة!$C$580:$C$609)*(مسودة!$C$580:$C$609=$C$616)),ROW(مسودة!$C$580:$C$609)),ROW()-ROW(G618)+1)),مسودة!G582:'مسودة'!G$609)),0))</f>
        <v/>
      </c>
      <c r="H618" s="39" t="str">
        <f t="array" ref="H618">IF($C$616="","",IFERROR(MAX(IF((ROW(مسودة!$C$580:$C$609)=SMALL(IF((ROW(مسودة!$C$580:$C$609)*(مسودة!$C$580:$C$609=$C$616)),ROW(مسودة!$C$580:$C$609)),ROW()-ROW(H618)+1)),مسودة!H582:'مسودة'!H$609)),0))</f>
        <v/>
      </c>
      <c r="I618" s="39" t="str">
        <f t="array" ref="I618">IF($C$616="","",IFERROR(MAX(IF((ROW(مسودة!$C$580:$C$609)=SMALL(IF((ROW(مسودة!$C$580:$C$609)*(مسودة!$C$580:$C$609=$C$616)),ROW(مسودة!$C$580:$C$609)),ROW()-ROW(I618)+1)),مسودة!I582:'مسودة'!I$609)),0))</f>
        <v/>
      </c>
      <c r="J618" s="39" t="str">
        <f t="array" ref="J618">IF($C$616="","",IFERROR(MAX(IF((ROW(مسودة!$C$580:$C$609)=SMALL(IF((ROW(مسودة!$C$580:$C$609)*(مسودة!$C$580:$C$609=$C$616)),ROW(مسودة!$C$580:$C$609)),ROW()-ROW(J618)+1)),مسودة!J582:'مسودة'!J$609)),0))</f>
        <v/>
      </c>
      <c r="K618" s="39" t="str">
        <f t="array" ref="K618">IF($C$616="","",IFERROR(MAX(IF((ROW(مسودة!$C$580:$C$609)=SMALL(IF((ROW(مسودة!$C$580:$C$609)*(مسودة!$C$580:$C$609=$C$616)),ROW(مسودة!$C$580:$C$609)),ROW()-ROW(K618)+1)),مسودة!K582:'مسودة'!K$609)),0))</f>
        <v/>
      </c>
      <c r="L618" s="39" t="str">
        <f t="array" ref="L618">IF($C$616="","",IFERROR(MAX(IF((ROW(مسودة!$C$580:$C$609)=SMALL(IF((ROW(مسودة!$C$580:$C$609)*(مسودة!$C$580:$C$609=$C$616)),ROW(مسودة!$C$580:$C$609)),ROW()-ROW(L618)+1)),مسودة!L582:'مسودة'!L$609)),0))</f>
        <v/>
      </c>
      <c r="M618" s="39" t="str">
        <f t="array" ref="M618">IF($C$616="","",IFERROR(MAX(IF((ROW(مسودة!$C$580:$C$609)=SMALL(IF((ROW(مسودة!$C$580:$C$609)*(مسودة!$C$580:$C$609=$C$616)),ROW(مسودة!$C$580:$C$609)),ROW()-ROW(M618)+1)),مسودة!M582:'مسودة'!M$609)),0))</f>
        <v/>
      </c>
      <c r="N618" s="39" t="str">
        <f t="array" ref="N618">IF($C$616="","",IFERROR(MAX(IF((ROW(مسودة!$C$580:$C$609)=SMALL(IF((ROW(مسودة!$C$580:$C$609)*(مسودة!$C$580:$C$609=$C$616)),ROW(مسودة!$C$580:$C$609)),ROW()-ROW(N618)+1)),مسودة!N582:'مسودة'!N$609)),0))</f>
        <v/>
      </c>
      <c r="O618" s="39" t="str">
        <f t="array" ref="O618">IF($C$616="","",IFERROR(MAX(IF((ROW(مسودة!$C$580:$C$609)=SMALL(IF((ROW(مسودة!$C$580:$C$609)*(مسودة!$C$580:$C$609=$C$616)),ROW(مسودة!$C$580:$C$609)),ROW()-ROW(O618)+1)),مسودة!O582:'مسودة'!O$609)),0))</f>
        <v/>
      </c>
      <c r="P618" s="39" t="str">
        <f t="array" ref="P618">IF($C$616="","",IFERROR(MAX(IF((ROW(مسودة!$C$580:$C$609)=SMALL(IF((ROW(مسودة!$C$580:$C$609)*(مسودة!$C$580:$C$609=$C$616)),ROW(مسودة!$C$580:$C$609)),ROW()-ROW(P618)+1)),مسودة!P582:'مسودة'!P$609)),0))</f>
        <v/>
      </c>
      <c r="Q618" s="39" t="str">
        <f t="array" ref="Q618">IF($C$616="","",IFERROR(MAX(IF((ROW(مسودة!$C$580:$C$609)=SMALL(IF((ROW(مسودة!$C$580:$C$609)*(مسودة!$C$580:$C$609=$C$616)),ROW(مسودة!$C$580:$C$609)),ROW()-ROW(Q618)+1)),مسودة!Q582:'مسودة'!Q$609)),0))</f>
        <v/>
      </c>
      <c r="R618" s="39" t="str">
        <f t="array" ref="R618">IF($C$616="","",IFERROR(MAX(IF((ROW(مسودة!$C$580:$C$609)=SMALL(IF((ROW(مسودة!$C$580:$C$609)*(مسودة!$C$580:$C$609=$C$616)),ROW(مسودة!$C$580:$C$609)),ROW()-ROW(R618)+1)),مسودة!R582:'مسودة'!R$609)),0))</f>
        <v/>
      </c>
      <c r="S618" s="39" t="str">
        <f t="array" ref="S618">IF($C$616="","",IFERROR(MAX(IF((ROW(مسودة!$C$580:$C$609)=SMALL(IF((ROW(مسودة!$C$580:$C$609)*(مسودة!$C$580:$C$609=$C$616)),ROW(مسودة!$C$580:$C$609)),ROW()-ROW(S618)+1)),مسودة!S582:'مسودة'!S$609)),0))</f>
        <v/>
      </c>
      <c r="T618" s="39" t="str">
        <f t="array" ref="T618">IF($C$616="","",IFERROR(MAX(IF((ROW(مسودة!$C$580:$C$609)=SMALL(IF((ROW(مسودة!$C$580:$C$609)*(مسودة!$C$580:$C$609=$C$616)),ROW(مسودة!$C$580:$C$609)),ROW()-ROW(T618)+1)),مسودة!T582:'مسودة'!T$609)),0))</f>
        <v/>
      </c>
      <c r="U618" s="39" t="str">
        <f t="array" ref="U618">IF($C$616="","",IFERROR(MAX(IF((ROW(مسودة!$C$580:$C$609)=SMALL(IF((ROW(مسودة!$C$580:$C$609)*(مسودة!$C$580:$C$609=$C$616)),ROW(مسودة!$C$580:$C$609)),ROW()-ROW(U618)+1)),مسودة!U582:'مسودة'!U$609)),0))</f>
        <v/>
      </c>
      <c r="V618" s="39" t="str">
        <f t="array" ref="V618">IF($C$616="","",IFERROR(MAX(IF((ROW(مسودة!$C$580:$C$609)=SMALL(IF((ROW(مسودة!$C$580:$C$609)*(مسودة!$C$580:$C$609=$C$616)),ROW(مسودة!$C$580:$C$609)),ROW()-ROW(V618)+1)),مسودة!V582:'مسودة'!V$609)),0))</f>
        <v/>
      </c>
      <c r="W618" s="39" t="str">
        <f t="array" ref="W618">IF($C$616="","",IFERROR(MAX(IF((ROW(مسودة!$C$580:$C$609)=SMALL(IF((ROW(مسودة!$C$580:$C$609)*(مسودة!$C$580:$C$609=$C$616)),ROW(مسودة!$C$580:$C$609)),ROW()-ROW(W618)+1)),مسودة!W582:'مسودة'!W$609)),0))</f>
        <v/>
      </c>
      <c r="X618" s="39" t="str">
        <f t="array" ref="X618">IF($C$616="","",IFERROR(MAX(IF((ROW(مسودة!$C$580:$C$609)=SMALL(IF((ROW(مسودة!$C$580:$C$609)*(مسودة!$C$580:$C$609=$C$616)),ROW(مسودة!$C$580:$C$609)),ROW()-ROW(X618)+1)),مسودة!X582:'مسودة'!X$609)),0))</f>
        <v/>
      </c>
      <c r="Y618" s="39" t="str">
        <f t="array" ref="Y618">IF($C$616="","",IFERROR(MAX(IF((ROW(مسودة!$C$580:$C$609)=SMALL(IF((ROW(مسودة!$C$580:$C$609)*(مسودة!$C$580:$C$609=$C$616)),ROW(مسودة!$C$580:$C$609)),ROW()-ROW(Y618)+1)),مسودة!Y582:'مسودة'!Y$609)),0))</f>
        <v/>
      </c>
      <c r="Z618" s="39" t="str">
        <f t="array" ref="Z618">IF($C$616="","",IFERROR(MAX(IF((ROW(مسودة!$C$580:$C$609)=SMALL(IF((ROW(مسودة!$C$580:$C$609)*(مسودة!$C$580:$C$609=$C$616)),ROW(مسودة!$C$580:$C$609)),ROW()-ROW(Z618)+1)),مسودة!Z582:'مسودة'!Z$609)),0))</f>
        <v/>
      </c>
      <c r="AA618" s="39" t="str">
        <f t="array" ref="AA618">IF($C$616="","",IFERROR(MAX(IF((ROW(مسودة!$C$580:$C$609)=SMALL(IF((ROW(مسودة!$C$580:$C$609)*(مسودة!$C$580:$C$609=$C$616)),ROW(مسودة!$C$580:$C$609)),ROW()-ROW(AA618)+1)),مسودة!AA582:'مسودة'!AA$609)),0))</f>
        <v/>
      </c>
      <c r="AB618" s="39" t="str">
        <f t="array" ref="AB618">IF($C$616="","",IFERROR(MAX(IF((ROW(مسودة!$C$580:$C$609)=SMALL(IF((ROW(مسودة!$C$580:$C$609)*(مسودة!$C$580:$C$609=$C$616)),ROW(مسودة!$C$580:$C$609)),ROW()-ROW(AB618)+1)),مسودة!AB582:'مسودة'!AB$609)),0))</f>
        <v/>
      </c>
      <c r="AC618" s="39" t="str">
        <f t="array" ref="AC618">IF($C$616="","",IFERROR(MAX(IF((ROW(مسودة!$C$580:$C$609)=SMALL(IF((ROW(مسودة!$C$580:$C$609)*(مسودة!$C$580:$C$609=$C$616)),ROW(مسودة!$C$580:$C$609)),ROW()-ROW(AC618)+1)),مسودة!AC582:'مسودة'!AC$609)),0))</f>
        <v/>
      </c>
      <c r="AD618" s="39" t="str">
        <f t="array" ref="AD618">IF($C$616="","",IFERROR(MAX(IF((ROW(مسودة!$C$580:$C$609)=SMALL(IF((ROW(مسودة!$C$580:$C$609)*(مسودة!$C$580:$C$609=$C$616)),ROW(مسودة!$C$580:$C$609)),ROW()-ROW(AD618)+1)),مسودة!AD582:'مسودة'!AD$609)),0))</f>
        <v/>
      </c>
      <c r="AE618" s="39" t="str">
        <f t="array" ref="AE618">IF($C$616="","",IFERROR(MAX(IF((ROW(مسودة!$C$580:$C$609)=SMALL(IF((ROW(مسودة!$C$580:$C$609)*(مسودة!$C$580:$C$609=$C$616)),ROW(مسودة!$C$580:$C$609)),ROW()-ROW(AE618)+1)),مسودة!AE582:'مسودة'!AE$609)),0))</f>
        <v/>
      </c>
      <c r="AF618" s="39" t="str">
        <f t="array" ref="AF618">IF($C$616="","",IFERROR(MAX(IF((ROW(مسودة!$C$580:$C$609)=SMALL(IF((ROW(مسودة!$C$580:$C$609)*(مسودة!$C$580:$C$609=$C$616)),ROW(مسودة!$C$580:$C$609)),ROW()-ROW(AF618)+1)),مسودة!AF582:'مسودة'!AF$609)),0))</f>
        <v/>
      </c>
      <c r="AG618" s="39" t="str">
        <f t="array" ref="AG618">IF($C$616="","",IFERROR(MAX(IF((ROW(مسودة!$C$580:$C$609)=SMALL(IF((ROW(مسودة!$C$580:$C$609)*(مسودة!$C$580:$C$609=$C$616)),ROW(مسودة!$C$580:$C$609)),ROW()-ROW(AG618)+1)),مسودة!AG582:'مسودة'!AG$609)),0))</f>
        <v/>
      </c>
      <c r="AH618" s="39" t="str">
        <f t="array" ref="AH618">IF($C$616="","",IFERROR(MAX(IF((ROW(مسودة!$C$580:$C$609)=SMALL(IF((ROW(مسودة!$C$580:$C$609)*(مسودة!$C$580:$C$609=$C$616)),ROW(مسودة!$C$580:$C$609)),ROW()-ROW(AH618)+1)),مسودة!AH582:'مسودة'!AH$609)),0))</f>
        <v/>
      </c>
      <c r="AI618" s="39" t="str">
        <f t="array" ref="AI618">IF($C$616="","",IFERROR(MAX(IF((ROW(مسودة!$C$580:$C$609)=SMALL(IF((ROW(مسودة!$C$580:$C$609)*(مسودة!$C$580:$C$609=$C$616)),ROW(مسودة!$C$580:$C$609)),ROW()-ROW(AI618)+1)),مسودة!AI582:'مسودة'!AI$609)),0))</f>
        <v/>
      </c>
      <c r="AJ618" s="39" t="str">
        <f t="array" ref="AJ618">IF($C$616="","",IFERROR(MAX(IF((ROW(مسودة!$C$580:$C$609)=SMALL(IF((ROW(مسودة!$C$580:$C$609)*(مسودة!$C$580:$C$609=$C$616)),ROW(مسودة!$C$580:$C$609)),ROW()-ROW(AJ618)+1)),مسودة!AJ582:'مسودة'!AJ$609)),0))</f>
        <v/>
      </c>
      <c r="AK618" s="39" t="str">
        <f t="array" ref="AK618">IF($C$616="","",IFERROR(MAX(IF((ROW(مسودة!$C$580:$C$609)=SMALL(IF((ROW(مسودة!$C$580:$C$609)*(مسودة!$C$580:$C$609=$C$616)),ROW(مسودة!$C$580:$C$609)),ROW()-ROW(AK618)+1)),مسودة!AK582:'مسودة'!AK$609)),0))</f>
        <v/>
      </c>
      <c r="AL618" s="39" t="str">
        <f t="array" ref="AL618">IF($C$616="","",IFERROR(MAX(IF((ROW(مسودة!$C$580:$C$609)=SMALL(IF((ROW(مسودة!$C$580:$C$609)*(مسودة!$C$580:$C$609=$C$616)),ROW(مسودة!$C$580:$C$609)),ROW()-ROW(AL618)+1)),مسودة!AL582:'مسودة'!AL$609)),0))</f>
        <v/>
      </c>
      <c r="AM618" s="39" t="str">
        <f t="array" ref="AM618">IF($C$616="","",IFERROR(MAX(IF((ROW(مسودة!$C$580:$C$609)=SMALL(IF((ROW(مسودة!$C$580:$C$609)*(مسودة!$C$580:$C$609=$C$616)),ROW(مسودة!$C$580:$C$609)),ROW()-ROW(AM618)+1)),مسودة!AM582:'مسودة'!AM$609)),0))</f>
        <v/>
      </c>
      <c r="AN618" s="39" t="str">
        <f t="array" ref="AN618">IF($C$616="","",IFERROR(MAX(IF((ROW(مسودة!$C$580:$C$609)=SMALL(IF((ROW(مسودة!$C$580:$C$609)*(مسودة!$C$580:$C$609=$C$616)),ROW(مسودة!$C$580:$C$609)),ROW()-ROW(AN618)+1)),مسودة!AN582:AN$609)),0))</f>
        <v/>
      </c>
      <c r="AO618" s="39" t="str">
        <f t="array" ref="AO618">IF($C$616="","",IFERROR(MAX(IF((ROW(مسودة!$C$580:$C$609)=SMALL(IF((ROW(مسودة!$C$580:$C$609)*(مسودة!$C$580:$C$609=$C$616)),ROW(مسودة!$C$580:$C$609)),ROW()-ROW(AO618)+1)),مسودة!AO582:AO$609)),0))</f>
        <v/>
      </c>
      <c r="AP618" s="39" t="str">
        <f>IF(AO618&lt;50,"   ",IF(AO618&lt;65,"مقبول",IF(AO618&lt;75,"جيد",IF(AO618&lt;85,"جيدجداً",IF(AO618&lt;=100,"ممتاز","")))))</f>
        <v/>
      </c>
      <c r="AQ618" s="49"/>
      <c r="AR618" s="49"/>
      <c r="AS618" s="49"/>
      <c r="AT618" s="49"/>
      <c r="AU618" s="105"/>
    </row>
    <row r="619" spans="2:47" ht="28.5" customHeight="1" thickBot="1">
      <c r="B619" s="48">
        <f t="shared" ref="B619" si="103">B616+1</f>
        <v>140</v>
      </c>
      <c r="C619" s="98" t="str">
        <f t="array" ref="C619">IF(ISERROR(INDEX(مسودة!$C$580:$AV$609,SMALL(IF((مسودة!$AU$580:$AU$609="راسب"),ROW(مسودة!$C$580:$AV$609)-MIN(ROW(مسودة!$C$580:$AV$609))+1,""),ROW(A10)),COLUMN(A10))),"",INDEX(مسودة!$C$580:$AV$609,SMALL(IF((مسودة!$AU$580:$AU$609="راسب"),ROW(مسودة!$C$580:$AV$609)-MIN(ROW(مسودة!$C$580:$AV$609))+1,""),ROW(A10)),COLUMN(A10)))</f>
        <v/>
      </c>
      <c r="D619" s="95" t="str">
        <f>IF(C619&lt;&gt;"",VLOOKUP(C619,مسودة!$C$580:$D$609,2,0),"")</f>
        <v/>
      </c>
      <c r="E619" s="95" t="str">
        <f>IF(C619&lt;&gt;"",VLOOKUP(C619,مسودة!$C$580:$E$609,3,0),"")</f>
        <v/>
      </c>
      <c r="F619" s="11" t="s">
        <v>30</v>
      </c>
      <c r="G619" s="39" t="str">
        <f t="array" ref="G619">IF($C$619="","",IFERROR(MAX(IF((ROW(مسودة!$C$580:$C$609)=SMALL(IF((ROW(مسودة!$C$580:$C$609)*(مسودة!$C$580:$C$609=$C$619)),ROW(مسودة!$C$580:$C$609)),ROW()-ROW(G619)+1)),مسودة!G580:'مسودة'!G$609)),0))</f>
        <v/>
      </c>
      <c r="H619" s="39" t="str">
        <f t="array" ref="H619">IF($C$619="","",IFERROR(MAX(IF((ROW(مسودة!$C$580:$C$609)=SMALL(IF((ROW(مسودة!$C$580:$C$609)*(مسودة!$C$580:$C$609=$C$619)),ROW(مسودة!$C$580:$C$609)),ROW()-ROW(H619)+1)),مسودة!H580:'مسودة'!H$609)),0))</f>
        <v/>
      </c>
      <c r="I619" s="39" t="str">
        <f t="array" ref="I619">IF($C$619="","",IFERROR(MAX(IF((ROW(مسودة!$C$580:$C$609)=SMALL(IF((ROW(مسودة!$C$580:$C$609)*(مسودة!$C$580:$C$609=$C$619)),ROW(مسودة!$C$580:$C$609)),ROW()-ROW(I619)+1)),مسودة!I580:'مسودة'!I$609)),0))</f>
        <v/>
      </c>
      <c r="J619" s="39" t="str">
        <f t="array" ref="J619">IF($C$619="","",IFERROR(MAX(IF((ROW(مسودة!$C$580:$C$609)=SMALL(IF((ROW(مسودة!$C$580:$C$609)*(مسودة!$C$580:$C$609=$C$619)),ROW(مسودة!$C$580:$C$609)),ROW()-ROW(J619)+1)),مسودة!J580:'مسودة'!J$609)),0))</f>
        <v/>
      </c>
      <c r="K619" s="39" t="str">
        <f t="array" ref="K619">IF($C$619="","",IFERROR(MAX(IF((ROW(مسودة!$C$580:$C$609)=SMALL(IF((ROW(مسودة!$C$580:$C$609)*(مسودة!$C$580:$C$609=$C$619)),ROW(مسودة!$C$580:$C$609)),ROW()-ROW(K619)+1)),مسودة!K580:'مسودة'!K$609)),0))</f>
        <v/>
      </c>
      <c r="L619" s="39" t="str">
        <f t="array" ref="L619">IF($C$619="","",IFERROR(MAX(IF((ROW(مسودة!$C$580:$C$609)=SMALL(IF((ROW(مسودة!$C$580:$C$609)*(مسودة!$C$580:$C$609=$C$619)),ROW(مسودة!$C$580:$C$609)),ROW()-ROW(L619)+1)),مسودة!L580:'مسودة'!L$609)),0))</f>
        <v/>
      </c>
      <c r="M619" s="39" t="str">
        <f t="array" ref="M619">IF($C$619="","",IFERROR(MAX(IF((ROW(مسودة!$C$580:$C$609)=SMALL(IF((ROW(مسودة!$C$580:$C$609)*(مسودة!$C$580:$C$609=$C$619)),ROW(مسودة!$C$580:$C$609)),ROW()-ROW(M619)+1)),مسودة!M580:'مسودة'!M$609)),0))</f>
        <v/>
      </c>
      <c r="N619" s="39" t="str">
        <f t="array" ref="N619">IF($C$619="","",IFERROR(MAX(IF((ROW(مسودة!$C$580:$C$609)=SMALL(IF((ROW(مسودة!$C$580:$C$609)*(مسودة!$C$580:$C$609=$C$619)),ROW(مسودة!$C$580:$C$609)),ROW()-ROW(N619)+1)),مسودة!N580:'مسودة'!N$609)),0))</f>
        <v/>
      </c>
      <c r="O619" s="39" t="str">
        <f t="array" ref="O619">IF($C$619="","",IFERROR(MAX(IF((ROW(مسودة!$C$580:$C$609)=SMALL(IF((ROW(مسودة!$C$580:$C$609)*(مسودة!$C$580:$C$609=$C$619)),ROW(مسودة!$C$580:$C$609)),ROW()-ROW(O619)+1)),مسودة!O580:'مسودة'!O$609)),0))</f>
        <v/>
      </c>
      <c r="P619" s="39" t="str">
        <f t="array" ref="P619">IF($C$619="","",IFERROR(MAX(IF((ROW(مسودة!$C$580:$C$609)=SMALL(IF((ROW(مسودة!$C$580:$C$609)*(مسودة!$C$580:$C$609=$C$619)),ROW(مسودة!$C$580:$C$609)),ROW()-ROW(P619)+1)),مسودة!P580:'مسودة'!P$609)),0))</f>
        <v/>
      </c>
      <c r="Q619" s="39" t="str">
        <f t="array" ref="Q619">IF($C$619="","",IFERROR(MAX(IF((ROW(مسودة!$C$580:$C$609)=SMALL(IF((ROW(مسودة!$C$580:$C$609)*(مسودة!$C$580:$C$609=$C$619)),ROW(مسودة!$C$580:$C$609)),ROW()-ROW(Q619)+1)),مسودة!Q580:'مسودة'!Q$609)),0))</f>
        <v/>
      </c>
      <c r="R619" s="39" t="str">
        <f t="array" ref="R619">IF($C$619="","",IFERROR(MAX(IF((ROW(مسودة!$C$580:$C$609)=SMALL(IF((ROW(مسودة!$C$580:$C$609)*(مسودة!$C$580:$C$609=$C$619)),ROW(مسودة!$C$580:$C$609)),ROW()-ROW(R619)+1)),مسودة!R580:'مسودة'!R$609)),0))</f>
        <v/>
      </c>
      <c r="S619" s="39" t="str">
        <f t="array" ref="S619">IF($C$619="","",IFERROR(MAX(IF((ROW(مسودة!$C$580:$C$609)=SMALL(IF((ROW(مسودة!$C$580:$C$609)*(مسودة!$C$580:$C$609=$C$619)),ROW(مسودة!$C$580:$C$609)),ROW()-ROW(S619)+1)),مسودة!S580:'مسودة'!S$609)),0))</f>
        <v/>
      </c>
      <c r="T619" s="39" t="str">
        <f t="array" ref="T619">IF($C$619="","",IFERROR(MAX(IF((ROW(مسودة!$C$580:$C$609)=SMALL(IF((ROW(مسودة!$C$580:$C$609)*(مسودة!$C$580:$C$609=$C$619)),ROW(مسودة!$C$580:$C$609)),ROW()-ROW(T619)+1)),مسودة!T580:'مسودة'!T$609)),0))</f>
        <v/>
      </c>
      <c r="U619" s="39" t="str">
        <f t="array" ref="U619">IF($C$619="","",IFERROR(MAX(IF((ROW(مسودة!$C$580:$C$609)=SMALL(IF((ROW(مسودة!$C$580:$C$609)*(مسودة!$C$580:$C$609=$C$619)),ROW(مسودة!$C$580:$C$609)),ROW()-ROW(U619)+1)),مسودة!U580:'مسودة'!U$609)),0))</f>
        <v/>
      </c>
      <c r="V619" s="39" t="str">
        <f t="array" ref="V619">IF($C$619="","",IFERROR(MAX(IF((ROW(مسودة!$C$580:$C$609)=SMALL(IF((ROW(مسودة!$C$580:$C$609)*(مسودة!$C$580:$C$609=$C$619)),ROW(مسودة!$C$580:$C$609)),ROW()-ROW(V619)+1)),مسودة!V580:'مسودة'!V$609)),0))</f>
        <v/>
      </c>
      <c r="W619" s="39" t="str">
        <f t="array" ref="W619">IF($C$619="","",IFERROR(MAX(IF((ROW(مسودة!$C$580:$C$609)=SMALL(IF((ROW(مسودة!$C$580:$C$609)*(مسودة!$C$580:$C$609=$C$619)),ROW(مسودة!$C$580:$C$609)),ROW()-ROW(W619)+1)),مسودة!W580:'مسودة'!W$609)),0))</f>
        <v/>
      </c>
      <c r="X619" s="39" t="str">
        <f t="array" ref="X619">IF($C$619="","",IFERROR(MAX(IF((ROW(مسودة!$C$580:$C$609)=SMALL(IF((ROW(مسودة!$C$580:$C$609)*(مسودة!$C$580:$C$609=$C$619)),ROW(مسودة!$C$580:$C$609)),ROW()-ROW(X619)+1)),مسودة!X580:'مسودة'!X$609)),0))</f>
        <v/>
      </c>
      <c r="Y619" s="39" t="str">
        <f t="array" ref="Y619">IF($C$619="","",IFERROR(MAX(IF((ROW(مسودة!$C$580:$C$609)=SMALL(IF((ROW(مسودة!$C$580:$C$609)*(مسودة!$C$580:$C$609=$C$619)),ROW(مسودة!$C$580:$C$609)),ROW()-ROW(Y619)+1)),مسودة!Y580:'مسودة'!Y$609)),0))</f>
        <v/>
      </c>
      <c r="Z619" s="39" t="str">
        <f t="array" ref="Z619">IF($C$619="","",IFERROR(MAX(IF((ROW(مسودة!$C$580:$C$609)=SMALL(IF((ROW(مسودة!$C$580:$C$609)*(مسودة!$C$580:$C$609=$C$619)),ROW(مسودة!$C$580:$C$609)),ROW()-ROW(Z619)+1)),مسودة!Z580:'مسودة'!Z$609)),0))</f>
        <v/>
      </c>
      <c r="AA619" s="39" t="str">
        <f t="array" ref="AA619">IF($C$619="","",IFERROR(MAX(IF((ROW(مسودة!$C$580:$C$609)=SMALL(IF((ROW(مسودة!$C$580:$C$609)*(مسودة!$C$580:$C$609=$C$619)),ROW(مسودة!$C$580:$C$609)),ROW()-ROW(AA619)+1)),مسودة!AA580:'مسودة'!AA$609)),0))</f>
        <v/>
      </c>
      <c r="AB619" s="39" t="str">
        <f t="array" ref="AB619">IF($C$619="","",IFERROR(MAX(IF((ROW(مسودة!$C$580:$C$609)=SMALL(IF((ROW(مسودة!$C$580:$C$609)*(مسودة!$C$580:$C$609=$C$619)),ROW(مسودة!$C$580:$C$609)),ROW()-ROW(AB619)+1)),مسودة!AB580:'مسودة'!AB$609)),0))</f>
        <v/>
      </c>
      <c r="AC619" s="39" t="str">
        <f t="array" ref="AC619">IF($C$619="","",IFERROR(MAX(IF((ROW(مسودة!$C$580:$C$609)=SMALL(IF((ROW(مسودة!$C$580:$C$609)*(مسودة!$C$580:$C$609=$C$619)),ROW(مسودة!$C$580:$C$609)),ROW()-ROW(AC619)+1)),مسودة!AC580:'مسودة'!AC$609)),0))</f>
        <v/>
      </c>
      <c r="AD619" s="39" t="str">
        <f t="array" ref="AD619">IF($C$619="","",IFERROR(MAX(IF((ROW(مسودة!$C$580:$C$609)=SMALL(IF((ROW(مسودة!$C$580:$C$609)*(مسودة!$C$580:$C$609=$C$619)),ROW(مسودة!$C$580:$C$609)),ROW()-ROW(AD619)+1)),مسودة!AD580:'مسودة'!AD$609)),0))</f>
        <v/>
      </c>
      <c r="AE619" s="39" t="str">
        <f t="array" ref="AE619">IF($C$619="","",IFERROR(MAX(IF((ROW(مسودة!$C$580:$C$609)=SMALL(IF((ROW(مسودة!$C$580:$C$609)*(مسودة!$C$580:$C$609=$C$619)),ROW(مسودة!$C$580:$C$609)),ROW()-ROW(AE619)+1)),مسودة!AE580:'مسودة'!AE$609)),0))</f>
        <v/>
      </c>
      <c r="AF619" s="39" t="str">
        <f t="array" ref="AF619">IF($C$619="","",IFERROR(MAX(IF((ROW(مسودة!$C$580:$C$609)=SMALL(IF((ROW(مسودة!$C$580:$C$609)*(مسودة!$C$580:$C$609=$C$619)),ROW(مسودة!$C$580:$C$609)),ROW()-ROW(AF619)+1)),مسودة!AF580:'مسودة'!AF$609)),0))</f>
        <v/>
      </c>
      <c r="AG619" s="39" t="str">
        <f t="array" ref="AG619">IF($C$619="","",IFERROR(MAX(IF((ROW(مسودة!$C$580:$C$609)=SMALL(IF((ROW(مسودة!$C$580:$C$609)*(مسودة!$C$580:$C$609=$C$619)),ROW(مسودة!$C$580:$C$609)),ROW()-ROW(AG619)+1)),مسودة!AG580:'مسودة'!AG$609)),0))</f>
        <v/>
      </c>
      <c r="AH619" s="39" t="str">
        <f t="array" ref="AH619">IF($C$619="","",IFERROR(MAX(IF((ROW(مسودة!$C$580:$C$609)=SMALL(IF((ROW(مسودة!$C$580:$C$609)*(مسودة!$C$580:$C$609=$C$619)),ROW(مسودة!$C$580:$C$609)),ROW()-ROW(AH619)+1)),مسودة!AH580:'مسودة'!AH$609)),0))</f>
        <v/>
      </c>
      <c r="AI619" s="39" t="str">
        <f t="array" ref="AI619">IF($C$619="","",IFERROR(MAX(IF((ROW(مسودة!$C$580:$C$609)=SMALL(IF((ROW(مسودة!$C$580:$C$609)*(مسودة!$C$580:$C$609=$C$619)),ROW(مسودة!$C$580:$C$609)),ROW()-ROW(AI619)+1)),مسودة!AI580:'مسودة'!AI$609)),0))</f>
        <v/>
      </c>
      <c r="AJ619" s="39" t="str">
        <f t="array" ref="AJ619">IF($C$619="","",IFERROR(MAX(IF((ROW(مسودة!$C$580:$C$609)=SMALL(IF((ROW(مسودة!$C$580:$C$609)*(مسودة!$C$580:$C$609=$C$619)),ROW(مسودة!$C$580:$C$609)),ROW()-ROW(AJ619)+1)),مسودة!AJ580:'مسودة'!AJ$609)),0))</f>
        <v/>
      </c>
      <c r="AK619" s="39" t="str">
        <f t="array" ref="AK619">IF($C$619="","",IFERROR(MAX(IF((ROW(مسودة!$C$580:$C$609)=SMALL(IF((ROW(مسودة!$C$580:$C$609)*(مسودة!$C$580:$C$609=$C$619)),ROW(مسودة!$C$580:$C$609)),ROW()-ROW(AK619)+1)),مسودة!AK580:'مسودة'!AK$609)),0))</f>
        <v/>
      </c>
      <c r="AL619" s="39" t="str">
        <f t="array" ref="AL619">IF($C$619="","",IFERROR(MAX(IF((ROW(مسودة!$C$580:$C$609)=SMALL(IF((ROW(مسودة!$C$580:$C$609)*(مسودة!$C$580:$C$609=$C$619)),ROW(مسودة!$C$580:$C$609)),ROW()-ROW(AL619)+1)),مسودة!AL580:'مسودة'!AL$609)),0))</f>
        <v/>
      </c>
      <c r="AM619" s="39" t="str">
        <f t="array" ref="AM619">IF($C$619="","",IFERROR(MAX(IF((ROW(مسودة!$C$580:$C$609)=SMALL(IF((ROW(مسودة!$C$580:$C$609)*(مسودة!$C$580:$C$609=$C$619)),ROW(مسودة!$C$580:$C$609)),ROW()-ROW(AM619)+1)),مسودة!AM580:'مسودة'!AM$609)),0))</f>
        <v/>
      </c>
      <c r="AN619" s="54"/>
      <c r="AO619" s="54"/>
      <c r="AP619" s="55"/>
      <c r="AQ619" s="49"/>
      <c r="AR619" s="49"/>
      <c r="AS619" s="49"/>
      <c r="AT619" s="49"/>
      <c r="AU619" s="103" t="str">
        <f>IFERROR(LOOKUP(2,1/((مسودة!$C$580:$C$609=C619)*(مسودة!$F$580:$F$609=F619)),مسودة!$AV$580:$AV$609),"")</f>
        <v/>
      </c>
    </row>
    <row r="620" spans="2:47" ht="28.5" customHeight="1" thickBot="1">
      <c r="B620" s="48"/>
      <c r="C620" s="99"/>
      <c r="D620" s="51"/>
      <c r="E620" s="51"/>
      <c r="F620" s="11" t="s">
        <v>31</v>
      </c>
      <c r="G620" s="39" t="str">
        <f t="array" ref="G620">IF($C$619="","",IFERROR(MAX(IF((ROW(مسودة!$C$580:$C$609)=SMALL(IF((ROW(مسودة!$C$580:$C$609)*(مسودة!$C$580:$C$609=$C$619)),ROW(مسودة!$C$580:$C$609)),ROW()-ROW(G620)+1)),مسودة!G581:'مسودة'!G$609)),0))</f>
        <v/>
      </c>
      <c r="H620" s="39" t="str">
        <f t="array" ref="H620">IF($C$619="","",IFERROR(MAX(IF((ROW(مسودة!$C$580:$C$609)=SMALL(IF((ROW(مسودة!$C$580:$C$609)*(مسودة!$C$580:$C$609=$C$619)),ROW(مسودة!$C$580:$C$609)),ROW()-ROW(H620)+1)),مسودة!H581:'مسودة'!H$609)),0))</f>
        <v/>
      </c>
      <c r="I620" s="39" t="str">
        <f t="array" ref="I620">IF($C$619="","",IFERROR(MAX(IF((ROW(مسودة!$C$580:$C$609)=SMALL(IF((ROW(مسودة!$C$580:$C$609)*(مسودة!$C$580:$C$609=$C$619)),ROW(مسودة!$C$580:$C$609)),ROW()-ROW(I620)+1)),مسودة!I581:'مسودة'!I$609)),0))</f>
        <v/>
      </c>
      <c r="J620" s="39" t="str">
        <f t="array" ref="J620">IF($C$619="","",IFERROR(MAX(IF((ROW(مسودة!$C$580:$C$609)=SMALL(IF((ROW(مسودة!$C$580:$C$609)*(مسودة!$C$580:$C$609=$C$619)),ROW(مسودة!$C$580:$C$609)),ROW()-ROW(J620)+1)),مسودة!J581:'مسودة'!J$609)),0))</f>
        <v/>
      </c>
      <c r="K620" s="39" t="str">
        <f t="array" ref="K620">IF($C$619="","",IFERROR(MAX(IF((ROW(مسودة!$C$580:$C$609)=SMALL(IF((ROW(مسودة!$C$580:$C$609)*(مسودة!$C$580:$C$609=$C$619)),ROW(مسودة!$C$580:$C$609)),ROW()-ROW(K620)+1)),مسودة!K581:'مسودة'!K$609)),0))</f>
        <v/>
      </c>
      <c r="L620" s="39" t="str">
        <f t="array" ref="L620">IF($C$619="","",IFERROR(MAX(IF((ROW(مسودة!$C$580:$C$609)=SMALL(IF((ROW(مسودة!$C$580:$C$609)*(مسودة!$C$580:$C$609=$C$619)),ROW(مسودة!$C$580:$C$609)),ROW()-ROW(L620)+1)),مسودة!L581:'مسودة'!L$609)),0))</f>
        <v/>
      </c>
      <c r="M620" s="39" t="str">
        <f t="array" ref="M620">IF($C$619="","",IFERROR(MAX(IF((ROW(مسودة!$C$580:$C$609)=SMALL(IF((ROW(مسودة!$C$580:$C$609)*(مسودة!$C$580:$C$609=$C$619)),ROW(مسودة!$C$580:$C$609)),ROW()-ROW(M620)+1)),مسودة!M581:'مسودة'!M$609)),0))</f>
        <v/>
      </c>
      <c r="N620" s="39" t="str">
        <f t="array" ref="N620">IF($C$619="","",IFERROR(MAX(IF((ROW(مسودة!$C$580:$C$609)=SMALL(IF((ROW(مسودة!$C$580:$C$609)*(مسودة!$C$580:$C$609=$C$619)),ROW(مسودة!$C$580:$C$609)),ROW()-ROW(N620)+1)),مسودة!N581:'مسودة'!N$609)),0))</f>
        <v/>
      </c>
      <c r="O620" s="39" t="str">
        <f t="array" ref="O620">IF($C$619="","",IFERROR(MAX(IF((ROW(مسودة!$C$580:$C$609)=SMALL(IF((ROW(مسودة!$C$580:$C$609)*(مسودة!$C$580:$C$609=$C$619)),ROW(مسودة!$C$580:$C$609)),ROW()-ROW(O620)+1)),مسودة!O581:'مسودة'!O$609)),0))</f>
        <v/>
      </c>
      <c r="P620" s="39" t="str">
        <f t="array" ref="P620">IF($C$619="","",IFERROR(MAX(IF((ROW(مسودة!$C$580:$C$609)=SMALL(IF((ROW(مسودة!$C$580:$C$609)*(مسودة!$C$580:$C$609=$C$619)),ROW(مسودة!$C$580:$C$609)),ROW()-ROW(P620)+1)),مسودة!P581:'مسودة'!P$609)),0))</f>
        <v/>
      </c>
      <c r="Q620" s="39" t="str">
        <f t="array" ref="Q620">IF($C$619="","",IFERROR(MAX(IF((ROW(مسودة!$C$580:$C$609)=SMALL(IF((ROW(مسودة!$C$580:$C$609)*(مسودة!$C$580:$C$609=$C$619)),ROW(مسودة!$C$580:$C$609)),ROW()-ROW(Q620)+1)),مسودة!Q581:'مسودة'!Q$609)),0))</f>
        <v/>
      </c>
      <c r="R620" s="39" t="str">
        <f t="array" ref="R620">IF($C$619="","",IFERROR(MAX(IF((ROW(مسودة!$C$580:$C$609)=SMALL(IF((ROW(مسودة!$C$580:$C$609)*(مسودة!$C$580:$C$609=$C$619)),ROW(مسودة!$C$580:$C$609)),ROW()-ROW(R620)+1)),مسودة!R581:'مسودة'!R$609)),0))</f>
        <v/>
      </c>
      <c r="S620" s="39" t="str">
        <f t="array" ref="S620">IF($C$619="","",IFERROR(MAX(IF((ROW(مسودة!$C$580:$C$609)=SMALL(IF((ROW(مسودة!$C$580:$C$609)*(مسودة!$C$580:$C$609=$C$619)),ROW(مسودة!$C$580:$C$609)),ROW()-ROW(S620)+1)),مسودة!S581:'مسودة'!S$609)),0))</f>
        <v/>
      </c>
      <c r="T620" s="39" t="str">
        <f t="array" ref="T620">IF($C$619="","",IFERROR(MAX(IF((ROW(مسودة!$C$580:$C$609)=SMALL(IF((ROW(مسودة!$C$580:$C$609)*(مسودة!$C$580:$C$609=$C$619)),ROW(مسودة!$C$580:$C$609)),ROW()-ROW(T620)+1)),مسودة!T581:'مسودة'!T$609)),0))</f>
        <v/>
      </c>
      <c r="U620" s="39" t="str">
        <f t="array" ref="U620">IF($C$619="","",IFERROR(MAX(IF((ROW(مسودة!$C$580:$C$609)=SMALL(IF((ROW(مسودة!$C$580:$C$609)*(مسودة!$C$580:$C$609=$C$619)),ROW(مسودة!$C$580:$C$609)),ROW()-ROW(U620)+1)),مسودة!U581:'مسودة'!U$609)),0))</f>
        <v/>
      </c>
      <c r="V620" s="39" t="str">
        <f t="array" ref="V620">IF($C$619="","",IFERROR(MAX(IF((ROW(مسودة!$C$580:$C$609)=SMALL(IF((ROW(مسودة!$C$580:$C$609)*(مسودة!$C$580:$C$609=$C$619)),ROW(مسودة!$C$580:$C$609)),ROW()-ROW(V620)+1)),مسودة!V581:'مسودة'!V$609)),0))</f>
        <v/>
      </c>
      <c r="W620" s="39" t="str">
        <f t="array" ref="W620">IF($C$619="","",IFERROR(MAX(IF((ROW(مسودة!$C$580:$C$609)=SMALL(IF((ROW(مسودة!$C$580:$C$609)*(مسودة!$C$580:$C$609=$C$619)),ROW(مسودة!$C$580:$C$609)),ROW()-ROW(W620)+1)),مسودة!W581:'مسودة'!W$609)),0))</f>
        <v/>
      </c>
      <c r="X620" s="39" t="str">
        <f t="array" ref="X620">IF($C$619="","",IFERROR(MAX(IF((ROW(مسودة!$C$580:$C$609)=SMALL(IF((ROW(مسودة!$C$580:$C$609)*(مسودة!$C$580:$C$609=$C$619)),ROW(مسودة!$C$580:$C$609)),ROW()-ROW(X620)+1)),مسودة!X581:'مسودة'!X$609)),0))</f>
        <v/>
      </c>
      <c r="Y620" s="39" t="str">
        <f t="array" ref="Y620">IF($C$619="","",IFERROR(MAX(IF((ROW(مسودة!$C$580:$C$609)=SMALL(IF((ROW(مسودة!$C$580:$C$609)*(مسودة!$C$580:$C$609=$C$619)),ROW(مسودة!$C$580:$C$609)),ROW()-ROW(Y620)+1)),مسودة!Y581:'مسودة'!Y$609)),0))</f>
        <v/>
      </c>
      <c r="Z620" s="39" t="str">
        <f t="array" ref="Z620">IF($C$619="","",IFERROR(MAX(IF((ROW(مسودة!$C$580:$C$609)=SMALL(IF((ROW(مسودة!$C$580:$C$609)*(مسودة!$C$580:$C$609=$C$619)),ROW(مسودة!$C$580:$C$609)),ROW()-ROW(Z620)+1)),مسودة!Z581:'مسودة'!Z$609)),0))</f>
        <v/>
      </c>
      <c r="AA620" s="39" t="str">
        <f t="array" ref="AA620">IF($C$619="","",IFERROR(MAX(IF((ROW(مسودة!$C$580:$C$609)=SMALL(IF((ROW(مسودة!$C$580:$C$609)*(مسودة!$C$580:$C$609=$C$619)),ROW(مسودة!$C$580:$C$609)),ROW()-ROW(AA620)+1)),مسودة!AA581:'مسودة'!AA$609)),0))</f>
        <v/>
      </c>
      <c r="AB620" s="39" t="str">
        <f t="array" ref="AB620">IF($C$619="","",IFERROR(MAX(IF((ROW(مسودة!$C$580:$C$609)=SMALL(IF((ROW(مسودة!$C$580:$C$609)*(مسودة!$C$580:$C$609=$C$619)),ROW(مسودة!$C$580:$C$609)),ROW()-ROW(AB620)+1)),مسودة!AB581:'مسودة'!AB$609)),0))</f>
        <v/>
      </c>
      <c r="AC620" s="39" t="str">
        <f t="array" ref="AC620">IF($C$619="","",IFERROR(MAX(IF((ROW(مسودة!$C$580:$C$609)=SMALL(IF((ROW(مسودة!$C$580:$C$609)*(مسودة!$C$580:$C$609=$C$619)),ROW(مسودة!$C$580:$C$609)),ROW()-ROW(AC620)+1)),مسودة!AC581:'مسودة'!AC$609)),0))</f>
        <v/>
      </c>
      <c r="AD620" s="39" t="str">
        <f t="array" ref="AD620">IF($C$619="","",IFERROR(MAX(IF((ROW(مسودة!$C$580:$C$609)=SMALL(IF((ROW(مسودة!$C$580:$C$609)*(مسودة!$C$580:$C$609=$C$619)),ROW(مسودة!$C$580:$C$609)),ROW()-ROW(AD620)+1)),مسودة!AD581:'مسودة'!AD$609)),0))</f>
        <v/>
      </c>
      <c r="AE620" s="39" t="str">
        <f t="array" ref="AE620">IF($C$619="","",IFERROR(MAX(IF((ROW(مسودة!$C$580:$C$609)=SMALL(IF((ROW(مسودة!$C$580:$C$609)*(مسودة!$C$580:$C$609=$C$619)),ROW(مسودة!$C$580:$C$609)),ROW()-ROW(AE620)+1)),مسودة!AE581:'مسودة'!AE$609)),0))</f>
        <v/>
      </c>
      <c r="AF620" s="39" t="str">
        <f t="array" ref="AF620">IF($C$619="","",IFERROR(MAX(IF((ROW(مسودة!$C$580:$C$609)=SMALL(IF((ROW(مسودة!$C$580:$C$609)*(مسودة!$C$580:$C$609=$C$619)),ROW(مسودة!$C$580:$C$609)),ROW()-ROW(AF620)+1)),مسودة!AF581:'مسودة'!AF$609)),0))</f>
        <v/>
      </c>
      <c r="AG620" s="39" t="str">
        <f t="array" ref="AG620">IF($C$619="","",IFERROR(MAX(IF((ROW(مسودة!$C$580:$C$609)=SMALL(IF((ROW(مسودة!$C$580:$C$609)*(مسودة!$C$580:$C$609=$C$619)),ROW(مسودة!$C$580:$C$609)),ROW()-ROW(AG620)+1)),مسودة!AG581:'مسودة'!AG$609)),0))</f>
        <v/>
      </c>
      <c r="AH620" s="39" t="str">
        <f t="array" ref="AH620">IF($C$619="","",IFERROR(MAX(IF((ROW(مسودة!$C$580:$C$609)=SMALL(IF((ROW(مسودة!$C$580:$C$609)*(مسودة!$C$580:$C$609=$C$619)),ROW(مسودة!$C$580:$C$609)),ROW()-ROW(AH620)+1)),مسودة!AH581:'مسودة'!AH$609)),0))</f>
        <v/>
      </c>
      <c r="AI620" s="39" t="str">
        <f t="array" ref="AI620">IF($C$619="","",IFERROR(MAX(IF((ROW(مسودة!$C$580:$C$609)=SMALL(IF((ROW(مسودة!$C$580:$C$609)*(مسودة!$C$580:$C$609=$C$619)),ROW(مسودة!$C$580:$C$609)),ROW()-ROW(AI620)+1)),مسودة!AI581:'مسودة'!AI$609)),0))</f>
        <v/>
      </c>
      <c r="AJ620" s="39" t="str">
        <f t="array" ref="AJ620">IF($C$619="","",IFERROR(MAX(IF((ROW(مسودة!$C$580:$C$609)=SMALL(IF((ROW(مسودة!$C$580:$C$609)*(مسودة!$C$580:$C$609=$C$619)),ROW(مسودة!$C$580:$C$609)),ROW()-ROW(AJ620)+1)),مسودة!AJ581:'مسودة'!AJ$609)),0))</f>
        <v/>
      </c>
      <c r="AK620" s="39" t="str">
        <f t="array" ref="AK620">IF($C$619="","",IFERROR(MAX(IF((ROW(مسودة!$C$580:$C$609)=SMALL(IF((ROW(مسودة!$C$580:$C$609)*(مسودة!$C$580:$C$609=$C$619)),ROW(مسودة!$C$580:$C$609)),ROW()-ROW(AK620)+1)),مسودة!AK581:'مسودة'!AK$609)),0))</f>
        <v/>
      </c>
      <c r="AL620" s="39" t="str">
        <f t="array" ref="AL620">IF($C$619="","",IFERROR(MAX(IF((ROW(مسودة!$C$580:$C$609)=SMALL(IF((ROW(مسودة!$C$580:$C$609)*(مسودة!$C$580:$C$609=$C$619)),ROW(مسودة!$C$580:$C$609)),ROW()-ROW(AL620)+1)),مسودة!AL581:'مسودة'!AL$609)),0))</f>
        <v/>
      </c>
      <c r="AM620" s="39" t="str">
        <f t="array" ref="AM620">IF($C$619="","",IFERROR(MAX(IF((ROW(مسودة!$C$580:$C$609)=SMALL(IF((ROW(مسودة!$C$580:$C$609)*(مسودة!$C$580:$C$609=$C$619)),ROW(مسودة!$C$580:$C$609)),ROW()-ROW(AM620)+1)),مسودة!AM581:'مسودة'!AM$609)),0))</f>
        <v/>
      </c>
      <c r="AN620" s="54"/>
      <c r="AO620" s="54"/>
      <c r="AP620" s="56"/>
      <c r="AQ620" s="49"/>
      <c r="AR620" s="49"/>
      <c r="AS620" s="49"/>
      <c r="AT620" s="49"/>
      <c r="AU620" s="104"/>
    </row>
    <row r="621" spans="2:47" ht="28.5" customHeight="1" thickBot="1">
      <c r="B621" s="48"/>
      <c r="C621" s="93"/>
      <c r="D621" s="51"/>
      <c r="E621" s="51"/>
      <c r="F621" s="14" t="s">
        <v>32</v>
      </c>
      <c r="G621" s="39" t="str">
        <f t="array" ref="G621">IF($C$619="","",IFERROR(MAX(IF((ROW(مسودة!$C$580:$C$609)=SMALL(IF((ROW(مسودة!$C$580:$C$609)*(مسودة!$C$580:$C$609=$C$619)),ROW(مسودة!$C$580:$C$609)),ROW()-ROW(G621)+1)),مسودة!G582:'مسودة'!G$609)),0))</f>
        <v/>
      </c>
      <c r="H621" s="39" t="str">
        <f t="array" ref="H621">IF($C$619="","",IFERROR(MAX(IF((ROW(مسودة!$C$580:$C$609)=SMALL(IF((ROW(مسودة!$C$580:$C$609)*(مسودة!$C$580:$C$609=$C$619)),ROW(مسودة!$C$580:$C$609)),ROW()-ROW(H621)+1)),مسودة!H582:'مسودة'!H$609)),0))</f>
        <v/>
      </c>
      <c r="I621" s="39" t="str">
        <f t="array" ref="I621">IF($C$619="","",IFERROR(MAX(IF((ROW(مسودة!$C$580:$C$609)=SMALL(IF((ROW(مسودة!$C$580:$C$609)*(مسودة!$C$580:$C$609=$C$619)),ROW(مسودة!$C$580:$C$609)),ROW()-ROW(I621)+1)),مسودة!I582:'مسودة'!I$609)),0))</f>
        <v/>
      </c>
      <c r="J621" s="39" t="str">
        <f t="array" ref="J621">IF($C$619="","",IFERROR(MAX(IF((ROW(مسودة!$C$580:$C$609)=SMALL(IF((ROW(مسودة!$C$580:$C$609)*(مسودة!$C$580:$C$609=$C$619)),ROW(مسودة!$C$580:$C$609)),ROW()-ROW(J621)+1)),مسودة!J582:'مسودة'!J$609)),0))</f>
        <v/>
      </c>
      <c r="K621" s="39" t="str">
        <f t="array" ref="K621">IF($C$619="","",IFERROR(MAX(IF((ROW(مسودة!$C$580:$C$609)=SMALL(IF((ROW(مسودة!$C$580:$C$609)*(مسودة!$C$580:$C$609=$C$619)),ROW(مسودة!$C$580:$C$609)),ROW()-ROW(K621)+1)),مسودة!K582:'مسودة'!K$609)),0))</f>
        <v/>
      </c>
      <c r="L621" s="39" t="str">
        <f t="array" ref="L621">IF($C$619="","",IFERROR(MAX(IF((ROW(مسودة!$C$580:$C$609)=SMALL(IF((ROW(مسودة!$C$580:$C$609)*(مسودة!$C$580:$C$609=$C$619)),ROW(مسودة!$C$580:$C$609)),ROW()-ROW(L621)+1)),مسودة!L582:'مسودة'!L$609)),0))</f>
        <v/>
      </c>
      <c r="M621" s="39" t="str">
        <f t="array" ref="M621">IF($C$619="","",IFERROR(MAX(IF((ROW(مسودة!$C$580:$C$609)=SMALL(IF((ROW(مسودة!$C$580:$C$609)*(مسودة!$C$580:$C$609=$C$619)),ROW(مسودة!$C$580:$C$609)),ROW()-ROW(M621)+1)),مسودة!M582:'مسودة'!M$609)),0))</f>
        <v/>
      </c>
      <c r="N621" s="39" t="str">
        <f t="array" ref="N621">IF($C$619="","",IFERROR(MAX(IF((ROW(مسودة!$C$580:$C$609)=SMALL(IF((ROW(مسودة!$C$580:$C$609)*(مسودة!$C$580:$C$609=$C$619)),ROW(مسودة!$C$580:$C$609)),ROW()-ROW(N621)+1)),مسودة!N582:'مسودة'!N$609)),0))</f>
        <v/>
      </c>
      <c r="O621" s="39" t="str">
        <f t="array" ref="O621">IF($C$619="","",IFERROR(MAX(IF((ROW(مسودة!$C$580:$C$609)=SMALL(IF((ROW(مسودة!$C$580:$C$609)*(مسودة!$C$580:$C$609=$C$619)),ROW(مسودة!$C$580:$C$609)),ROW()-ROW(O621)+1)),مسودة!O582:'مسودة'!O$609)),0))</f>
        <v/>
      </c>
      <c r="P621" s="39" t="str">
        <f t="array" ref="P621">IF($C$619="","",IFERROR(MAX(IF((ROW(مسودة!$C$580:$C$609)=SMALL(IF((ROW(مسودة!$C$580:$C$609)*(مسودة!$C$580:$C$609=$C$619)),ROW(مسودة!$C$580:$C$609)),ROW()-ROW(P621)+1)),مسودة!P582:'مسودة'!P$609)),0))</f>
        <v/>
      </c>
      <c r="Q621" s="39" t="str">
        <f t="array" ref="Q621">IF($C$619="","",IFERROR(MAX(IF((ROW(مسودة!$C$580:$C$609)=SMALL(IF((ROW(مسودة!$C$580:$C$609)*(مسودة!$C$580:$C$609=$C$619)),ROW(مسودة!$C$580:$C$609)),ROW()-ROW(Q621)+1)),مسودة!Q582:'مسودة'!Q$609)),0))</f>
        <v/>
      </c>
      <c r="R621" s="39" t="str">
        <f t="array" ref="R621">IF($C$619="","",IFERROR(MAX(IF((ROW(مسودة!$C$580:$C$609)=SMALL(IF((ROW(مسودة!$C$580:$C$609)*(مسودة!$C$580:$C$609=$C$619)),ROW(مسودة!$C$580:$C$609)),ROW()-ROW(R621)+1)),مسودة!R582:'مسودة'!R$609)),0))</f>
        <v/>
      </c>
      <c r="S621" s="39" t="str">
        <f t="array" ref="S621">IF($C$619="","",IFERROR(MAX(IF((ROW(مسودة!$C$580:$C$609)=SMALL(IF((ROW(مسودة!$C$580:$C$609)*(مسودة!$C$580:$C$609=$C$619)),ROW(مسودة!$C$580:$C$609)),ROW()-ROW(S621)+1)),مسودة!S582:'مسودة'!S$609)),0))</f>
        <v/>
      </c>
      <c r="T621" s="39" t="str">
        <f t="array" ref="T621">IF($C$619="","",IFERROR(MAX(IF((ROW(مسودة!$C$580:$C$609)=SMALL(IF((ROW(مسودة!$C$580:$C$609)*(مسودة!$C$580:$C$609=$C$619)),ROW(مسودة!$C$580:$C$609)),ROW()-ROW(T621)+1)),مسودة!T582:'مسودة'!T$609)),0))</f>
        <v/>
      </c>
      <c r="U621" s="39" t="str">
        <f t="array" ref="U621">IF($C$619="","",IFERROR(MAX(IF((ROW(مسودة!$C$580:$C$609)=SMALL(IF((ROW(مسودة!$C$580:$C$609)*(مسودة!$C$580:$C$609=$C$619)),ROW(مسودة!$C$580:$C$609)),ROW()-ROW(U621)+1)),مسودة!U582:'مسودة'!U$609)),0))</f>
        <v/>
      </c>
      <c r="V621" s="39" t="str">
        <f t="array" ref="V621">IF($C$619="","",IFERROR(MAX(IF((ROW(مسودة!$C$580:$C$609)=SMALL(IF((ROW(مسودة!$C$580:$C$609)*(مسودة!$C$580:$C$609=$C$619)),ROW(مسودة!$C$580:$C$609)),ROW()-ROW(V621)+1)),مسودة!V582:'مسودة'!V$609)),0))</f>
        <v/>
      </c>
      <c r="W621" s="39" t="str">
        <f t="array" ref="W621">IF($C$619="","",IFERROR(MAX(IF((ROW(مسودة!$C$580:$C$609)=SMALL(IF((ROW(مسودة!$C$580:$C$609)*(مسودة!$C$580:$C$609=$C$619)),ROW(مسودة!$C$580:$C$609)),ROW()-ROW(W621)+1)),مسودة!W582:'مسودة'!W$609)),0))</f>
        <v/>
      </c>
      <c r="X621" s="39" t="str">
        <f t="array" ref="X621">IF($C$619="","",IFERROR(MAX(IF((ROW(مسودة!$C$580:$C$609)=SMALL(IF((ROW(مسودة!$C$580:$C$609)*(مسودة!$C$580:$C$609=$C$619)),ROW(مسودة!$C$580:$C$609)),ROW()-ROW(X621)+1)),مسودة!X582:'مسودة'!X$609)),0))</f>
        <v/>
      </c>
      <c r="Y621" s="39" t="str">
        <f t="array" ref="Y621">IF($C$619="","",IFERROR(MAX(IF((ROW(مسودة!$C$580:$C$609)=SMALL(IF((ROW(مسودة!$C$580:$C$609)*(مسودة!$C$580:$C$609=$C$619)),ROW(مسودة!$C$580:$C$609)),ROW()-ROW(Y621)+1)),مسودة!Y582:'مسودة'!Y$609)),0))</f>
        <v/>
      </c>
      <c r="Z621" s="39" t="str">
        <f t="array" ref="Z621">IF($C$619="","",IFERROR(MAX(IF((ROW(مسودة!$C$580:$C$609)=SMALL(IF((ROW(مسودة!$C$580:$C$609)*(مسودة!$C$580:$C$609=$C$619)),ROW(مسودة!$C$580:$C$609)),ROW()-ROW(Z621)+1)),مسودة!Z582:'مسودة'!Z$609)),0))</f>
        <v/>
      </c>
      <c r="AA621" s="39" t="str">
        <f t="array" ref="AA621">IF($C$619="","",IFERROR(MAX(IF((ROW(مسودة!$C$580:$C$609)=SMALL(IF((ROW(مسودة!$C$580:$C$609)*(مسودة!$C$580:$C$609=$C$619)),ROW(مسودة!$C$580:$C$609)),ROW()-ROW(AA621)+1)),مسودة!AA582:'مسودة'!AA$609)),0))</f>
        <v/>
      </c>
      <c r="AB621" s="39" t="str">
        <f t="array" ref="AB621">IF($C$619="","",IFERROR(MAX(IF((ROW(مسودة!$C$580:$C$609)=SMALL(IF((ROW(مسودة!$C$580:$C$609)*(مسودة!$C$580:$C$609=$C$619)),ROW(مسودة!$C$580:$C$609)),ROW()-ROW(AB621)+1)),مسودة!AB582:'مسودة'!AB$609)),0))</f>
        <v/>
      </c>
      <c r="AC621" s="39" t="str">
        <f t="array" ref="AC621">IF($C$619="","",IFERROR(MAX(IF((ROW(مسودة!$C$580:$C$609)=SMALL(IF((ROW(مسودة!$C$580:$C$609)*(مسودة!$C$580:$C$609=$C$619)),ROW(مسودة!$C$580:$C$609)),ROW()-ROW(AC621)+1)),مسودة!AC582:'مسودة'!AC$609)),0))</f>
        <v/>
      </c>
      <c r="AD621" s="39" t="str">
        <f t="array" ref="AD621">IF($C$619="","",IFERROR(MAX(IF((ROW(مسودة!$C$580:$C$609)=SMALL(IF((ROW(مسودة!$C$580:$C$609)*(مسودة!$C$580:$C$609=$C$619)),ROW(مسودة!$C$580:$C$609)),ROW()-ROW(AD621)+1)),مسودة!AD582:'مسودة'!AD$609)),0))</f>
        <v/>
      </c>
      <c r="AE621" s="39" t="str">
        <f t="array" ref="AE621">IF($C$619="","",IFERROR(MAX(IF((ROW(مسودة!$C$580:$C$609)=SMALL(IF((ROW(مسودة!$C$580:$C$609)*(مسودة!$C$580:$C$609=$C$619)),ROW(مسودة!$C$580:$C$609)),ROW()-ROW(AE621)+1)),مسودة!AE582:'مسودة'!AE$609)),0))</f>
        <v/>
      </c>
      <c r="AF621" s="39" t="str">
        <f t="array" ref="AF621">IF($C$619="","",IFERROR(MAX(IF((ROW(مسودة!$C$580:$C$609)=SMALL(IF((ROW(مسودة!$C$580:$C$609)*(مسودة!$C$580:$C$609=$C$619)),ROW(مسودة!$C$580:$C$609)),ROW()-ROW(AF621)+1)),مسودة!AF582:'مسودة'!AF$609)),0))</f>
        <v/>
      </c>
      <c r="AG621" s="39" t="str">
        <f t="array" ref="AG621">IF($C$619="","",IFERROR(MAX(IF((ROW(مسودة!$C$580:$C$609)=SMALL(IF((ROW(مسودة!$C$580:$C$609)*(مسودة!$C$580:$C$609=$C$619)),ROW(مسودة!$C$580:$C$609)),ROW()-ROW(AG621)+1)),مسودة!AG582:'مسودة'!AG$609)),0))</f>
        <v/>
      </c>
      <c r="AH621" s="39" t="str">
        <f t="array" ref="AH621">IF($C$619="","",IFERROR(MAX(IF((ROW(مسودة!$C$580:$C$609)=SMALL(IF((ROW(مسودة!$C$580:$C$609)*(مسودة!$C$580:$C$609=$C$619)),ROW(مسودة!$C$580:$C$609)),ROW()-ROW(AH621)+1)),مسودة!AH582:'مسودة'!AH$609)),0))</f>
        <v/>
      </c>
      <c r="AI621" s="39" t="str">
        <f t="array" ref="AI621">IF($C$619="","",IFERROR(MAX(IF((ROW(مسودة!$C$580:$C$609)=SMALL(IF((ROW(مسودة!$C$580:$C$609)*(مسودة!$C$580:$C$609=$C$619)),ROW(مسودة!$C$580:$C$609)),ROW()-ROW(AI621)+1)),مسودة!AI582:'مسودة'!AI$609)),0))</f>
        <v/>
      </c>
      <c r="AJ621" s="39" t="str">
        <f t="array" ref="AJ621">IF($C$619="","",IFERROR(MAX(IF((ROW(مسودة!$C$580:$C$609)=SMALL(IF((ROW(مسودة!$C$580:$C$609)*(مسودة!$C$580:$C$609=$C$619)),ROW(مسودة!$C$580:$C$609)),ROW()-ROW(AJ621)+1)),مسودة!AJ582:'مسودة'!AJ$609)),0))</f>
        <v/>
      </c>
      <c r="AK621" s="39" t="str">
        <f t="array" ref="AK621">IF($C$619="","",IFERROR(MAX(IF((ROW(مسودة!$C$580:$C$609)=SMALL(IF((ROW(مسودة!$C$580:$C$609)*(مسودة!$C$580:$C$609=$C$619)),ROW(مسودة!$C$580:$C$609)),ROW()-ROW(AK621)+1)),مسودة!AK582:'مسودة'!AK$609)),0))</f>
        <v/>
      </c>
      <c r="AL621" s="39" t="str">
        <f t="array" ref="AL621">IF($C$619="","",IFERROR(MAX(IF((ROW(مسودة!$C$580:$C$609)=SMALL(IF((ROW(مسودة!$C$580:$C$609)*(مسودة!$C$580:$C$609=$C$619)),ROW(مسودة!$C$580:$C$609)),ROW()-ROW(AL621)+1)),مسودة!AL582:'مسودة'!AL$609)),0))</f>
        <v/>
      </c>
      <c r="AM621" s="39" t="str">
        <f t="array" ref="AM621">IF($C$619="","",IFERROR(MAX(IF((ROW(مسودة!$C$580:$C$609)=SMALL(IF((ROW(مسودة!$C$580:$C$609)*(مسودة!$C$580:$C$609=$C$619)),ROW(مسودة!$C$580:$C$609)),ROW()-ROW(AM621)+1)),مسودة!AM582:'مسودة'!AM$609)),0))</f>
        <v/>
      </c>
      <c r="AN621" s="39" t="str">
        <f t="array" ref="AN621">IF($C$619="","",IFERROR(MAX(IF((ROW(مسودة!$C$580:$C$609)=SMALL(IF((ROW(مسودة!$C$580:$C$609)*(مسودة!$C$580:$C$609=$C$619)),ROW(مسودة!$C$580:$C$609)),ROW()-ROW(AN621)+1)),مسودة!AN582:AN$609)),0))</f>
        <v/>
      </c>
      <c r="AO621" s="39" t="str">
        <f t="array" ref="AO621">IF($C$619="","",IFERROR(MAX(IF((ROW(مسودة!$C$580:$C$609)=SMALL(IF((ROW(مسودة!$C$580:$C$609)*(مسودة!$C$580:$C$609=$C$619)),ROW(مسودة!$C$580:$C$609)),ROW()-ROW(AO621)+1)),مسودة!AO582:AO$609)),0))</f>
        <v/>
      </c>
      <c r="AP621" s="39" t="str">
        <f>IF(AO621&lt;50,"   ",IF(AO621&lt;65,"مقبول",IF(AO621&lt;75,"جيد",IF(AO621&lt;85,"جيدجداً",IF(AO621&lt;=100,"ممتاز","")))))</f>
        <v/>
      </c>
      <c r="AQ621" s="57"/>
      <c r="AR621" s="57"/>
      <c r="AS621" s="57"/>
      <c r="AT621" s="57"/>
      <c r="AU621" s="105"/>
    </row>
    <row r="626" spans="2:47" ht="26.25">
      <c r="C626" s="16"/>
      <c r="D626" s="17" t="s">
        <v>33</v>
      </c>
      <c r="E626" s="17"/>
      <c r="F626" s="17"/>
      <c r="G626" s="17"/>
      <c r="H626" s="17"/>
      <c r="I626" s="17"/>
      <c r="J626" s="16"/>
      <c r="K626" s="16"/>
      <c r="L626" s="16"/>
      <c r="M626" s="18" t="s">
        <v>34</v>
      </c>
      <c r="N626" s="18" t="s">
        <v>35</v>
      </c>
      <c r="O626" s="18"/>
      <c r="P626" s="18"/>
      <c r="Q626" s="18"/>
      <c r="R626" s="18"/>
      <c r="S626" s="18"/>
      <c r="T626" s="18"/>
      <c r="U626" s="18"/>
      <c r="V626" s="18"/>
      <c r="W626" s="19"/>
      <c r="X626" s="19"/>
      <c r="Y626" s="19"/>
    </row>
    <row r="627" spans="2:47" ht="26.25">
      <c r="C627" s="19"/>
      <c r="D627" s="20" t="s">
        <v>36</v>
      </c>
      <c r="E627" s="18" t="s">
        <v>37</v>
      </c>
      <c r="F627" s="18"/>
      <c r="G627" s="18"/>
      <c r="H627" s="18"/>
      <c r="I627" s="18"/>
      <c r="J627" s="19"/>
      <c r="K627" s="19"/>
      <c r="L627" s="19"/>
      <c r="M627" s="18" t="s">
        <v>34</v>
      </c>
      <c r="N627" s="18" t="s">
        <v>38</v>
      </c>
      <c r="O627" s="18"/>
      <c r="P627" s="18"/>
      <c r="Q627" s="18"/>
      <c r="R627" s="18"/>
      <c r="S627" s="18"/>
      <c r="T627" s="18"/>
      <c r="U627" s="18"/>
      <c r="V627" s="18"/>
      <c r="W627" s="19"/>
      <c r="X627" s="19"/>
      <c r="Y627" s="19"/>
    </row>
    <row r="629" spans="2:47" ht="60">
      <c r="B629" s="96"/>
      <c r="C629" s="96"/>
      <c r="D629" s="96"/>
      <c r="E629" s="96"/>
      <c r="F629" s="80" t="s">
        <v>0</v>
      </c>
      <c r="G629" s="80"/>
      <c r="H629" s="80"/>
      <c r="I629" s="80"/>
      <c r="J629" s="80"/>
      <c r="K629" s="80"/>
      <c r="L629" s="80"/>
      <c r="M629" s="80"/>
      <c r="N629" s="80"/>
      <c r="O629" s="80"/>
      <c r="P629" s="80"/>
      <c r="Q629" s="80"/>
      <c r="R629" s="80"/>
      <c r="S629" s="80"/>
      <c r="T629" s="80"/>
      <c r="U629" s="80"/>
      <c r="V629" s="80"/>
      <c r="W629" s="80"/>
      <c r="X629" s="80"/>
      <c r="Y629" s="80"/>
      <c r="Z629" s="80"/>
      <c r="AA629" s="80"/>
      <c r="AB629" s="80"/>
      <c r="AC629" s="80"/>
      <c r="AD629" s="80"/>
      <c r="AE629" s="80"/>
      <c r="AF629" s="1"/>
      <c r="AG629" s="1"/>
      <c r="AH629" s="1"/>
      <c r="AI629" s="1"/>
      <c r="AJ629" s="1"/>
      <c r="AK629" s="1"/>
      <c r="AL629" s="1"/>
      <c r="AM629" s="1"/>
      <c r="AN629" s="1"/>
      <c r="AO629" s="1"/>
      <c r="AP629" s="1"/>
      <c r="AQ629" s="1"/>
      <c r="AR629" s="1"/>
      <c r="AS629" s="1"/>
      <c r="AT629" s="2"/>
      <c r="AU629" s="2"/>
    </row>
    <row r="630" spans="2:47" ht="35.25">
      <c r="B630" s="4" t="s">
        <v>1</v>
      </c>
      <c r="C630" s="97"/>
      <c r="D630" s="97"/>
      <c r="E630" s="3"/>
      <c r="F630" s="3"/>
      <c r="G630" s="3"/>
      <c r="H630" s="2"/>
      <c r="I630" s="2"/>
      <c r="J630" s="2"/>
      <c r="K630" s="2"/>
      <c r="L630" s="2"/>
      <c r="M630" s="2"/>
      <c r="N630" s="2"/>
      <c r="O630" s="3"/>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6"/>
      <c r="AO630" s="6"/>
      <c r="AP630" s="1"/>
      <c r="AQ630" s="5"/>
      <c r="AR630" s="5"/>
      <c r="AS630" s="5"/>
      <c r="AT630" s="5"/>
      <c r="AU630" s="2"/>
    </row>
    <row r="631" spans="2:47" ht="15.75" thickBot="1">
      <c r="AR631" s="7"/>
    </row>
    <row r="632" spans="2:47" ht="36.75" customHeight="1" thickTop="1" thickBot="1">
      <c r="B632" s="81" t="s">
        <v>2</v>
      </c>
      <c r="C632" s="84" t="s">
        <v>3</v>
      </c>
      <c r="D632" s="87" t="s">
        <v>4</v>
      </c>
      <c r="E632" s="90" t="s">
        <v>5</v>
      </c>
      <c r="F632" s="24" t="s">
        <v>6</v>
      </c>
      <c r="G632" s="63" t="s">
        <v>7</v>
      </c>
      <c r="H632" s="64"/>
      <c r="I632" s="65"/>
      <c r="J632" s="63" t="s">
        <v>8</v>
      </c>
      <c r="K632" s="64"/>
      <c r="L632" s="65"/>
      <c r="M632" s="63" t="s">
        <v>9</v>
      </c>
      <c r="N632" s="64"/>
      <c r="O632" s="65"/>
      <c r="P632" s="63" t="s">
        <v>10</v>
      </c>
      <c r="Q632" s="64"/>
      <c r="R632" s="65"/>
      <c r="S632" s="63" t="s">
        <v>11</v>
      </c>
      <c r="T632" s="64"/>
      <c r="U632" s="65"/>
      <c r="V632" s="63" t="s">
        <v>12</v>
      </c>
      <c r="W632" s="64"/>
      <c r="X632" s="65"/>
      <c r="Y632" s="63" t="s">
        <v>13</v>
      </c>
      <c r="Z632" s="64"/>
      <c r="AA632" s="65"/>
      <c r="AB632" s="63" t="s">
        <v>14</v>
      </c>
      <c r="AC632" s="64"/>
      <c r="AD632" s="65"/>
      <c r="AE632" s="63" t="s">
        <v>15</v>
      </c>
      <c r="AF632" s="64"/>
      <c r="AG632" s="65"/>
      <c r="AH632" s="63" t="s">
        <v>16</v>
      </c>
      <c r="AI632" s="64"/>
      <c r="AJ632" s="65"/>
      <c r="AK632" s="63" t="s">
        <v>17</v>
      </c>
      <c r="AL632" s="64"/>
      <c r="AM632" s="65"/>
      <c r="AN632" s="66" t="s">
        <v>18</v>
      </c>
      <c r="AO632" s="66" t="s">
        <v>19</v>
      </c>
      <c r="AP632" s="66" t="s">
        <v>20</v>
      </c>
      <c r="AQ632" s="69" t="s">
        <v>21</v>
      </c>
      <c r="AR632" s="70"/>
      <c r="AS632" s="69" t="s">
        <v>22</v>
      </c>
      <c r="AT632" s="70"/>
      <c r="AU632" s="73" t="s">
        <v>23</v>
      </c>
    </row>
    <row r="633" spans="2:47" ht="187.5" customHeight="1" thickBot="1">
      <c r="B633" s="82"/>
      <c r="C633" s="85"/>
      <c r="D633" s="88"/>
      <c r="E633" s="91"/>
      <c r="F633" s="8" t="s">
        <v>24</v>
      </c>
      <c r="G633" s="8" t="s">
        <v>25</v>
      </c>
      <c r="H633" s="8" t="s">
        <v>26</v>
      </c>
      <c r="I633" s="8" t="s">
        <v>27</v>
      </c>
      <c r="J633" s="8" t="s">
        <v>25</v>
      </c>
      <c r="K633" s="8" t="s">
        <v>26</v>
      </c>
      <c r="L633" s="8" t="s">
        <v>27</v>
      </c>
      <c r="M633" s="8" t="s">
        <v>25</v>
      </c>
      <c r="N633" s="8" t="s">
        <v>26</v>
      </c>
      <c r="O633" s="8" t="s">
        <v>27</v>
      </c>
      <c r="P633" s="8" t="s">
        <v>25</v>
      </c>
      <c r="Q633" s="8" t="s">
        <v>26</v>
      </c>
      <c r="R633" s="8" t="s">
        <v>27</v>
      </c>
      <c r="S633" s="8" t="s">
        <v>25</v>
      </c>
      <c r="T633" s="8" t="s">
        <v>26</v>
      </c>
      <c r="U633" s="8" t="s">
        <v>27</v>
      </c>
      <c r="V633" s="8" t="s">
        <v>25</v>
      </c>
      <c r="W633" s="8" t="s">
        <v>26</v>
      </c>
      <c r="X633" s="8" t="s">
        <v>27</v>
      </c>
      <c r="Y633" s="8" t="s">
        <v>25</v>
      </c>
      <c r="Z633" s="8" t="s">
        <v>26</v>
      </c>
      <c r="AA633" s="8" t="s">
        <v>27</v>
      </c>
      <c r="AB633" s="8" t="s">
        <v>25</v>
      </c>
      <c r="AC633" s="8" t="s">
        <v>26</v>
      </c>
      <c r="AD633" s="8" t="s">
        <v>27</v>
      </c>
      <c r="AE633" s="8" t="s">
        <v>25</v>
      </c>
      <c r="AF633" s="8" t="s">
        <v>26</v>
      </c>
      <c r="AG633" s="8" t="s">
        <v>27</v>
      </c>
      <c r="AH633" s="8" t="s">
        <v>25</v>
      </c>
      <c r="AI633" s="8" t="s">
        <v>26</v>
      </c>
      <c r="AJ633" s="8" t="s">
        <v>27</v>
      </c>
      <c r="AK633" s="8" t="s">
        <v>25</v>
      </c>
      <c r="AL633" s="8" t="s">
        <v>26</v>
      </c>
      <c r="AM633" s="8" t="s">
        <v>27</v>
      </c>
      <c r="AN633" s="67"/>
      <c r="AO633" s="67"/>
      <c r="AP633" s="67"/>
      <c r="AQ633" s="71"/>
      <c r="AR633" s="72"/>
      <c r="AS633" s="71"/>
      <c r="AT633" s="72"/>
      <c r="AU633" s="74"/>
    </row>
    <row r="634" spans="2:47" ht="28.5" customHeight="1" thickBot="1">
      <c r="B634" s="82"/>
      <c r="C634" s="85"/>
      <c r="D634" s="88"/>
      <c r="E634" s="91"/>
      <c r="F634" s="25" t="s">
        <v>28</v>
      </c>
      <c r="G634" s="9">
        <v>30</v>
      </c>
      <c r="H634" s="9">
        <v>56</v>
      </c>
      <c r="I634" s="9">
        <v>100</v>
      </c>
      <c r="J634" s="9">
        <v>30</v>
      </c>
      <c r="K634" s="9">
        <v>56</v>
      </c>
      <c r="L634" s="9">
        <v>100</v>
      </c>
      <c r="M634" s="9">
        <v>30</v>
      </c>
      <c r="N634" s="9">
        <v>56</v>
      </c>
      <c r="O634" s="9">
        <v>100</v>
      </c>
      <c r="P634" s="9">
        <v>24</v>
      </c>
      <c r="Q634" s="9">
        <v>29</v>
      </c>
      <c r="R634" s="9">
        <v>60</v>
      </c>
      <c r="S634" s="9">
        <v>24</v>
      </c>
      <c r="T634" s="9">
        <v>29</v>
      </c>
      <c r="U634" s="9">
        <v>60</v>
      </c>
      <c r="V634" s="9">
        <v>24</v>
      </c>
      <c r="W634" s="9">
        <v>29</v>
      </c>
      <c r="X634" s="9">
        <v>60</v>
      </c>
      <c r="Y634" s="9">
        <v>12</v>
      </c>
      <c r="Z634" s="9">
        <v>22</v>
      </c>
      <c r="AA634" s="9">
        <v>40</v>
      </c>
      <c r="AB634" s="9">
        <v>16</v>
      </c>
      <c r="AC634" s="9">
        <v>19</v>
      </c>
      <c r="AD634" s="9">
        <v>40</v>
      </c>
      <c r="AE634" s="9">
        <v>12</v>
      </c>
      <c r="AF634" s="9">
        <v>22</v>
      </c>
      <c r="AG634" s="9">
        <v>40</v>
      </c>
      <c r="AH634" s="9">
        <v>12</v>
      </c>
      <c r="AI634" s="9">
        <v>22</v>
      </c>
      <c r="AJ634" s="9">
        <v>40</v>
      </c>
      <c r="AK634" s="9">
        <v>6</v>
      </c>
      <c r="AL634" s="9">
        <v>11</v>
      </c>
      <c r="AM634" s="9">
        <v>20</v>
      </c>
      <c r="AN634" s="67"/>
      <c r="AO634" s="67"/>
      <c r="AP634" s="67"/>
      <c r="AQ634" s="76" t="s">
        <v>20</v>
      </c>
      <c r="AR634" s="77"/>
      <c r="AS634" s="78" t="s">
        <v>20</v>
      </c>
      <c r="AT634" s="79"/>
      <c r="AU634" s="75"/>
    </row>
    <row r="635" spans="2:47" ht="28.5" customHeight="1" thickBot="1">
      <c r="B635" s="83"/>
      <c r="C635" s="86"/>
      <c r="D635" s="89"/>
      <c r="E635" s="92"/>
      <c r="F635" s="25" t="s">
        <v>29</v>
      </c>
      <c r="G635" s="9">
        <v>60</v>
      </c>
      <c r="H635" s="9">
        <v>140</v>
      </c>
      <c r="I635" s="9">
        <v>200</v>
      </c>
      <c r="J635" s="9">
        <v>60</v>
      </c>
      <c r="K635" s="9">
        <v>140</v>
      </c>
      <c r="L635" s="9">
        <v>200</v>
      </c>
      <c r="M635" s="9">
        <v>60</v>
      </c>
      <c r="N635" s="9">
        <v>140</v>
      </c>
      <c r="O635" s="9">
        <v>200</v>
      </c>
      <c r="P635" s="9">
        <v>48</v>
      </c>
      <c r="Q635" s="9">
        <v>72</v>
      </c>
      <c r="R635" s="9">
        <v>120</v>
      </c>
      <c r="S635" s="9">
        <v>48</v>
      </c>
      <c r="T635" s="9">
        <v>72</v>
      </c>
      <c r="U635" s="9">
        <v>120</v>
      </c>
      <c r="V635" s="9">
        <v>48</v>
      </c>
      <c r="W635" s="9">
        <v>72</v>
      </c>
      <c r="X635" s="9">
        <v>120</v>
      </c>
      <c r="Y635" s="9">
        <v>24</v>
      </c>
      <c r="Z635" s="9">
        <v>56</v>
      </c>
      <c r="AA635" s="9">
        <v>80</v>
      </c>
      <c r="AB635" s="9">
        <v>32</v>
      </c>
      <c r="AC635" s="9">
        <v>48</v>
      </c>
      <c r="AD635" s="9">
        <v>80</v>
      </c>
      <c r="AE635" s="9">
        <v>24</v>
      </c>
      <c r="AF635" s="9">
        <v>56</v>
      </c>
      <c r="AG635" s="9">
        <v>80</v>
      </c>
      <c r="AH635" s="9">
        <v>24</v>
      </c>
      <c r="AI635" s="9">
        <v>56</v>
      </c>
      <c r="AJ635" s="9">
        <v>80</v>
      </c>
      <c r="AK635" s="9">
        <v>12</v>
      </c>
      <c r="AL635" s="9">
        <v>28</v>
      </c>
      <c r="AM635" s="9">
        <v>40</v>
      </c>
      <c r="AN635" s="68"/>
      <c r="AO635" s="68"/>
      <c r="AP635" s="68"/>
      <c r="AQ635" s="78"/>
      <c r="AR635" s="79"/>
      <c r="AS635" s="78"/>
      <c r="AT635" s="79"/>
      <c r="AU635" s="75"/>
    </row>
    <row r="636" spans="2:47" ht="28.5" customHeight="1" thickBot="1">
      <c r="B636" s="48">
        <f>B619+1</f>
        <v>141</v>
      </c>
      <c r="C636" s="98">
        <f t="array" ref="C636">IF(ISERROR(INDEX(مسودة!$C$624:$AV$653,SMALL(IF((مسودة!$AU$624:$AU$653="راسب"),ROW(مسودة!$C$624:$AV$653)-MIN(ROW(مسودة!$C$624:$AV$653))+1,""),ROW(A1)),COLUMN(A1))),"",INDEX(مسودة!$C$624:$AV$653,SMALL(IF((مسودة!$AU$624:$AU$653="راسب"),ROW(مسودة!$C$624:$AV$653)-MIN(ROW(مسودة!$C$624:$AV$653))+1,""),ROW(A1)),COLUMN(A1)))</f>
        <v>752</v>
      </c>
      <c r="D636" s="95" t="str">
        <f>IF(C636&lt;&gt;"",VLOOKUP(C636,مسودة!$C$624:$D$653,2,0),"")</f>
        <v xml:space="preserve">جمال سليم </v>
      </c>
      <c r="E636" s="95">
        <f>IF(C636&lt;&gt;"",VLOOKUP(C636,مسودة!$C$624:$E$653,3,0),"")</f>
        <v>354</v>
      </c>
      <c r="F636" s="11" t="s">
        <v>30</v>
      </c>
      <c r="G636" s="39">
        <f t="array" ref="G636">IF($C$636="","",IFERROR(MAX(IF((ROW(مسودة!$C$624:$C$653)=SMALL(IF((ROW(مسودة!$C$624:$C$653)*(مسودة!$C$624:$C$653=$C$636)),ROW(مسودة!$C$624:$C$653)),ROW()-ROW(G636)+1)),مسودة!G624:'مسودة'!G$653)),0))</f>
        <v>9</v>
      </c>
      <c r="H636" s="39">
        <f t="array" ref="H636">IF($C$636="","",IFERROR(MAX(IF((ROW(مسودة!$C$624:$C$653)=SMALL(IF((ROW(مسودة!$C$624:$C$653)*(مسودة!$C$624:$C$653=$C$636)),ROW(مسودة!$C$624:$C$653)),ROW()-ROW(H636)+1)),مسودة!H624:'مسودة'!H$653)),0))</f>
        <v>35</v>
      </c>
      <c r="I636" s="39">
        <f t="array" ref="I636">IF($C$636="","",IFERROR(MAX(IF((ROW(مسودة!$C$624:$C$653)=SMALL(IF((ROW(مسودة!$C$624:$C$653)*(مسودة!$C$624:$C$653=$C$636)),ROW(مسودة!$C$624:$C$653)),ROW()-ROW(I636)+1)),مسودة!I624:'مسودة'!I$653)),0))</f>
        <v>44</v>
      </c>
      <c r="J636" s="39">
        <f t="array" ref="J636">IF($C$636="","",IFERROR(MAX(IF((ROW(مسودة!$C$624:$C$653)=SMALL(IF((ROW(مسودة!$C$624:$C$653)*(مسودة!$C$624:$C$653=$C$636)),ROW(مسودة!$C$624:$C$653)),ROW()-ROW(J636)+1)),مسودة!J624:'مسودة'!J$653)),0))</f>
        <v>16</v>
      </c>
      <c r="K636" s="39">
        <f t="array" ref="K636">IF($C$636="","",IFERROR(MAX(IF((ROW(مسودة!$C$624:$C$653)=SMALL(IF((ROW(مسودة!$C$624:$C$653)*(مسودة!$C$624:$C$653=$C$636)),ROW(مسودة!$C$624:$C$653)),ROW()-ROW(K636)+1)),مسودة!K624:'مسودة'!K$653)),0))</f>
        <v>34</v>
      </c>
      <c r="L636" s="39">
        <f t="array" ref="L636">IF($C$636="","",IFERROR(MAX(IF((ROW(مسودة!$C$624:$C$653)=SMALL(IF((ROW(مسودة!$C$624:$C$653)*(مسودة!$C$624:$C$653=$C$636)),ROW(مسودة!$C$624:$C$653)),ROW()-ROW(L636)+1)),مسودة!L624:'مسودة'!L$653)),0))</f>
        <v>50</v>
      </c>
      <c r="M636" s="39">
        <f t="array" ref="M636">IF($C$636="","",IFERROR(MAX(IF((ROW(مسودة!$C$624:$C$653)=SMALL(IF((ROW(مسودة!$C$624:$C$653)*(مسودة!$C$624:$C$653=$C$636)),ROW(مسودة!$C$624:$C$653)),ROW()-ROW(M636)+1)),مسودة!M624:'مسودة'!M$653)),0))</f>
        <v>8</v>
      </c>
      <c r="N636" s="39">
        <f t="array" ref="N636">IF($C$636="","",IFERROR(MAX(IF((ROW(مسودة!$C$624:$C$653)=SMALL(IF((ROW(مسودة!$C$624:$C$653)*(مسودة!$C$624:$C$653=$C$636)),ROW(مسودة!$C$624:$C$653)),ROW()-ROW(N636)+1)),مسودة!N624:'مسودة'!N$653)),0))</f>
        <v>11</v>
      </c>
      <c r="O636" s="39">
        <f t="array" ref="O636">IF($C$636="","",IFERROR(MAX(IF((ROW(مسودة!$C$624:$C$653)=SMALL(IF((ROW(مسودة!$C$624:$C$653)*(مسودة!$C$624:$C$653=$C$636)),ROW(مسودة!$C$624:$C$653)),ROW()-ROW(O636)+1)),مسودة!O624:'مسودة'!O$653)),0))</f>
        <v>19</v>
      </c>
      <c r="P636" s="39">
        <f t="array" ref="P636">IF($C$636="","",IFERROR(MAX(IF((ROW(مسودة!$C$624:$C$653)=SMALL(IF((ROW(مسودة!$C$624:$C$653)*(مسودة!$C$624:$C$653=$C$636)),ROW(مسودة!$C$624:$C$653)),ROW()-ROW(P636)+1)),مسودة!P624:'مسودة'!P$653)),0))</f>
        <v>9</v>
      </c>
      <c r="Q636" s="39">
        <f t="array" ref="Q636">IF($C$636="","",IFERROR(MAX(IF((ROW(مسودة!$C$624:$C$653)=SMALL(IF((ROW(مسودة!$C$624:$C$653)*(مسودة!$C$624:$C$653=$C$636)),ROW(مسودة!$C$624:$C$653)),ROW()-ROW(Q636)+1)),مسودة!Q624:'مسودة'!Q$653)),0))</f>
        <v>23</v>
      </c>
      <c r="R636" s="39">
        <f t="array" ref="R636">IF($C$636="","",IFERROR(MAX(IF((ROW(مسودة!$C$624:$C$653)=SMALL(IF((ROW(مسودة!$C$624:$C$653)*(مسودة!$C$624:$C$653=$C$636)),ROW(مسودة!$C$624:$C$653)),ROW()-ROW(R636)+1)),مسودة!R624:'مسودة'!R$653)),0))</f>
        <v>32</v>
      </c>
      <c r="S636" s="39">
        <f t="array" ref="S636">IF($C$636="","",IFERROR(MAX(IF((ROW(مسودة!$C$624:$C$653)=SMALL(IF((ROW(مسودة!$C$624:$C$653)*(مسودة!$C$624:$C$653=$C$636)),ROW(مسودة!$C$624:$C$653)),ROW()-ROW(S636)+1)),مسودة!S624:'مسودة'!S$653)),0))</f>
        <v>13</v>
      </c>
      <c r="T636" s="39">
        <f t="array" ref="T636">IF($C$636="","",IFERROR(MAX(IF((ROW(مسودة!$C$624:$C$653)=SMALL(IF((ROW(مسودة!$C$624:$C$653)*(مسودة!$C$624:$C$653=$C$636)),ROW(مسودة!$C$624:$C$653)),ROW()-ROW(T636)+1)),مسودة!T624:'مسودة'!T$653)),0))</f>
        <v>28</v>
      </c>
      <c r="U636" s="39">
        <f t="array" ref="U636">IF($C$636="","",IFERROR(MAX(IF((ROW(مسودة!$C$624:$C$653)=SMALL(IF((ROW(مسودة!$C$624:$C$653)*(مسودة!$C$624:$C$653=$C$636)),ROW(مسودة!$C$624:$C$653)),ROW()-ROW(U636)+1)),مسودة!U624:'مسودة'!U$653)),0))</f>
        <v>41</v>
      </c>
      <c r="V636" s="39">
        <f t="array" ref="V636">IF($C$636="","",IFERROR(MAX(IF((ROW(مسودة!$C$624:$C$653)=SMALL(IF((ROW(مسودة!$C$624:$C$653)*(مسودة!$C$624:$C$653=$C$636)),ROW(مسودة!$C$624:$C$653)),ROW()-ROW(V636)+1)),مسودة!V624:'مسودة'!V$653)),0))</f>
        <v>14</v>
      </c>
      <c r="W636" s="39">
        <f t="array" ref="W636">IF($C$636="","",IFERROR(MAX(IF((ROW(مسودة!$C$624:$C$653)=SMALL(IF((ROW(مسودة!$C$624:$C$653)*(مسودة!$C$624:$C$653=$C$636)),ROW(مسودة!$C$624:$C$653)),ROW()-ROW(W636)+1)),مسودة!W624:'مسودة'!W$653)),0))</f>
        <v>16</v>
      </c>
      <c r="X636" s="39">
        <f t="array" ref="X636">IF($C$636="","",IFERROR(MAX(IF((ROW(مسودة!$C$624:$C$653)=SMALL(IF((ROW(مسودة!$C$624:$C$653)*(مسودة!$C$624:$C$653=$C$636)),ROW(مسودة!$C$624:$C$653)),ROW()-ROW(X636)+1)),مسودة!X624:'مسودة'!X$653)),0))</f>
        <v>30</v>
      </c>
      <c r="Y636" s="39">
        <f t="array" ref="Y636">IF($C$636="","",IFERROR(MAX(IF((ROW(مسودة!$C$624:$C$653)=SMALL(IF((ROW(مسودة!$C$624:$C$653)*(مسودة!$C$624:$C$653=$C$636)),ROW(مسودة!$C$624:$C$653)),ROW()-ROW(Y636)+1)),مسودة!Y624:'مسودة'!Y$653)),0))</f>
        <v>3</v>
      </c>
      <c r="Z636" s="39">
        <f t="array" ref="Z636">IF($C$636="","",IFERROR(MAX(IF((ROW(مسودة!$C$624:$C$653)=SMALL(IF((ROW(مسودة!$C$624:$C$653)*(مسودة!$C$624:$C$653=$C$636)),ROW(مسودة!$C$624:$C$653)),ROW()-ROW(Z636)+1)),مسودة!Z624:'مسودة'!Z$653)),0))</f>
        <v>17</v>
      </c>
      <c r="AA636" s="39">
        <f t="array" ref="AA636">IF($C$636="","",IFERROR(MAX(IF((ROW(مسودة!$C$624:$C$653)=SMALL(IF((ROW(مسودة!$C$624:$C$653)*(مسودة!$C$624:$C$653=$C$636)),ROW(مسودة!$C$624:$C$653)),ROW()-ROW(AA636)+1)),مسودة!AA624:'مسودة'!AA$653)),0))</f>
        <v>20</v>
      </c>
      <c r="AB636" s="39">
        <f t="array" ref="AB636">IF($C$636="","",IFERROR(MAX(IF((ROW(مسودة!$C$624:$C$653)=SMALL(IF((ROW(مسودة!$C$624:$C$653)*(مسودة!$C$624:$C$653=$C$636)),ROW(مسودة!$C$624:$C$653)),ROW()-ROW(AB636)+1)),مسودة!AB624:'مسودة'!AB$653)),0))</f>
        <v>12</v>
      </c>
      <c r="AC636" s="39">
        <f t="array" ref="AC636">IF($C$636="","",IFERROR(MAX(IF((ROW(مسودة!$C$624:$C$653)=SMALL(IF((ROW(مسودة!$C$624:$C$653)*(مسودة!$C$624:$C$653=$C$636)),ROW(مسودة!$C$624:$C$653)),ROW()-ROW(AC636)+1)),مسودة!AC624:'مسودة'!AC$653)),0))</f>
        <v>16</v>
      </c>
      <c r="AD636" s="39">
        <f t="array" ref="AD636">IF($C$636="","",IFERROR(MAX(IF((ROW(مسودة!$C$624:$C$653)=SMALL(IF((ROW(مسودة!$C$624:$C$653)*(مسودة!$C$624:$C$653=$C$636)),ROW(مسودة!$C$624:$C$653)),ROW()-ROW(AD636)+1)),مسودة!AD624:'مسودة'!AD$653)),0))</f>
        <v>28</v>
      </c>
      <c r="AE636" s="39">
        <f t="array" ref="AE636">IF($C$636="","",IFERROR(MAX(IF((ROW(مسودة!$C$624:$C$653)=SMALL(IF((ROW(مسودة!$C$624:$C$653)*(مسودة!$C$624:$C$653=$C$636)),ROW(مسودة!$C$624:$C$653)),ROW()-ROW(AE636)+1)),مسودة!AE624:'مسودة'!AE$653)),0))</f>
        <v>4</v>
      </c>
      <c r="AF636" s="39">
        <f t="array" ref="AF636">IF($C$636="","",IFERROR(MAX(IF((ROW(مسودة!$C$624:$C$653)=SMALL(IF((ROW(مسودة!$C$624:$C$653)*(مسودة!$C$624:$C$653=$C$636)),ROW(مسودة!$C$624:$C$653)),ROW()-ROW(AF636)+1)),مسودة!AF624:'مسودة'!AF$653)),0))</f>
        <v>4</v>
      </c>
      <c r="AG636" s="39">
        <f t="array" ref="AG636">IF($C$636="","",IFERROR(MAX(IF((ROW(مسودة!$C$624:$C$653)=SMALL(IF((ROW(مسودة!$C$624:$C$653)*(مسودة!$C$624:$C$653=$C$636)),ROW(مسودة!$C$624:$C$653)),ROW()-ROW(AG636)+1)),مسودة!AG624:'مسودة'!AG$653)),0))</f>
        <v>8</v>
      </c>
      <c r="AH636" s="39">
        <f t="array" ref="AH636">IF($C$636="","",IFERROR(MAX(IF((ROW(مسودة!$C$624:$C$653)=SMALL(IF((ROW(مسودة!$C$624:$C$653)*(مسودة!$C$624:$C$653=$C$636)),ROW(مسودة!$C$624:$C$653)),ROW()-ROW(AH636)+1)),مسودة!AH624:'مسودة'!AH$653)),0))</f>
        <v>5</v>
      </c>
      <c r="AI636" s="39">
        <f t="array" ref="AI636">IF($C$636="","",IFERROR(MAX(IF((ROW(مسودة!$C$624:$C$653)=SMALL(IF((ROW(مسودة!$C$624:$C$653)*(مسودة!$C$624:$C$653=$C$636)),ROW(مسودة!$C$624:$C$653)),ROW()-ROW(AI636)+1)),مسودة!AI624:'مسودة'!AI$653)),0))</f>
        <v>3</v>
      </c>
      <c r="AJ636" s="39">
        <f t="array" ref="AJ636">IF($C$636="","",IFERROR(MAX(IF((ROW(مسودة!$C$624:$C$653)=SMALL(IF((ROW(مسودة!$C$624:$C$653)*(مسودة!$C$624:$C$653=$C$636)),ROW(مسودة!$C$624:$C$653)),ROW()-ROW(AJ636)+1)),مسودة!AJ624:'مسودة'!AJ$653)),0))</f>
        <v>8</v>
      </c>
      <c r="AK636" s="39">
        <f t="array" ref="AK636">IF($C$636="","",IFERROR(MAX(IF((ROW(مسودة!$C$624:$C$653)=SMALL(IF((ROW(مسودة!$C$624:$C$653)*(مسودة!$C$624:$C$653=$C$636)),ROW(مسودة!$C$624:$C$653)),ROW()-ROW(AK636)+1)),مسودة!AK624:'مسودة'!AK$653)),0))</f>
        <v>6</v>
      </c>
      <c r="AL636" s="39">
        <f t="array" ref="AL636">IF($C$636="","",IFERROR(MAX(IF((ROW(مسودة!$C$624:$C$653)=SMALL(IF((ROW(مسودة!$C$624:$C$653)*(مسودة!$C$624:$C$653=$C$636)),ROW(مسودة!$C$624:$C$653)),ROW()-ROW(AL636)+1)),مسودة!AL624:'مسودة'!AL$653)),0))</f>
        <v>3</v>
      </c>
      <c r="AM636" s="39">
        <f t="array" ref="AM636">IF($C$636="","",IFERROR(MAX(IF((ROW(مسودة!$C$624:$C$653)=SMALL(IF((ROW(مسودة!$C$624:$C$653)*(مسودة!$C$624:$C$653=$C$636)),ROW(مسودة!$C$624:$C$653)),ROW()-ROW(AM636)+1)),مسودة!AM624:'مسودة'!AM$653)),0))</f>
        <v>9</v>
      </c>
      <c r="AN636" s="62"/>
      <c r="AO636" s="62"/>
      <c r="AP636" s="55"/>
      <c r="AQ636" s="49"/>
      <c r="AR636" s="49"/>
      <c r="AS636" s="49"/>
      <c r="AT636" s="49"/>
      <c r="AU636" s="103" t="str">
        <f>IFERROR(LOOKUP(2,1/((مسودة!$C$624:$C$653=C636)*(مسودة!$F$624:$F$653=F636)),مسودة!$AV$624:$AV$653),"")</f>
        <v>له دور ثانٍ في :  رياضيات،تاريخ ،جغرافيا،</v>
      </c>
    </row>
    <row r="637" spans="2:47" ht="28.5" customHeight="1" thickBot="1">
      <c r="B637" s="48"/>
      <c r="C637" s="99"/>
      <c r="D637" s="51"/>
      <c r="E637" s="51"/>
      <c r="F637" s="11" t="s">
        <v>31</v>
      </c>
      <c r="G637" s="39">
        <f t="array" ref="G637">IF($C$636="","",IFERROR(MAX(IF((ROW(مسودة!$C$624:$C$653)=SMALL(IF((ROW(مسودة!$C$624:$C$653)*(مسودة!$C$624:$C$653=$C$636)),ROW(مسودة!$C$624:$C$653)),ROW()-ROW(G637)+1)),مسودة!G625:'مسودة'!G$653)),0))</f>
        <v>21</v>
      </c>
      <c r="H637" s="39">
        <f t="array" ref="H637">IF($C$636="","",IFERROR(MAX(IF((ROW(مسودة!$C$624:$C$653)=SMALL(IF((ROW(مسودة!$C$624:$C$653)*(مسودة!$C$624:$C$653=$C$636)),ROW(مسودة!$C$624:$C$653)),ROW()-ROW(H637)+1)),مسودة!H625:'مسودة'!H$653)),0))</f>
        <v>43</v>
      </c>
      <c r="I637" s="39">
        <f t="array" ref="I637">IF($C$636="","",IFERROR(MAX(IF((ROW(مسودة!$C$624:$C$653)=SMALL(IF((ROW(مسودة!$C$624:$C$653)*(مسودة!$C$624:$C$653=$C$636)),ROW(مسودة!$C$624:$C$653)),ROW()-ROW(I637)+1)),مسودة!I625:'مسودة'!I$653)),0))</f>
        <v>64</v>
      </c>
      <c r="J637" s="39">
        <f t="array" ref="J637">IF($C$636="","",IFERROR(MAX(IF((ROW(مسودة!$C$624:$C$653)=SMALL(IF((ROW(مسودة!$C$624:$C$653)*(مسودة!$C$624:$C$653=$C$636)),ROW(مسودة!$C$624:$C$653)),ROW()-ROW(J637)+1)),مسودة!J625:'مسودة'!J$653)),0))</f>
        <v>17</v>
      </c>
      <c r="K637" s="39">
        <f t="array" ref="K637">IF($C$636="","",IFERROR(MAX(IF((ROW(مسودة!$C$624:$C$653)=SMALL(IF((ROW(مسودة!$C$624:$C$653)*(مسودة!$C$624:$C$653=$C$636)),ROW(مسودة!$C$624:$C$653)),ROW()-ROW(K637)+1)),مسودة!K625:'مسودة'!K$653)),0))</f>
        <v>37</v>
      </c>
      <c r="L637" s="39">
        <f t="array" ref="L637">IF($C$636="","",IFERROR(MAX(IF((ROW(مسودة!$C$624:$C$653)=SMALL(IF((ROW(مسودة!$C$624:$C$653)*(مسودة!$C$624:$C$653=$C$636)),ROW(مسودة!$C$624:$C$653)),ROW()-ROW(L637)+1)),مسودة!L625:'مسودة'!L$653)),0))</f>
        <v>54</v>
      </c>
      <c r="M637" s="39">
        <f t="array" ref="M637">IF($C$636="","",IFERROR(MAX(IF((ROW(مسودة!$C$624:$C$653)=SMALL(IF((ROW(مسودة!$C$624:$C$653)*(مسودة!$C$624:$C$653=$C$636)),ROW(مسودة!$C$624:$C$653)),ROW()-ROW(M637)+1)),مسودة!M625:'مسودة'!M$653)),0))</f>
        <v>5</v>
      </c>
      <c r="N637" s="39">
        <f t="array" ref="N637">IF($C$636="","",IFERROR(MAX(IF((ROW(مسودة!$C$624:$C$653)=SMALL(IF((ROW(مسودة!$C$624:$C$653)*(مسودة!$C$624:$C$653=$C$636)),ROW(مسودة!$C$624:$C$653)),ROW()-ROW(N637)+1)),مسودة!N625:'مسودة'!N$653)),0))</f>
        <v>3</v>
      </c>
      <c r="O637" s="39">
        <f t="array" ref="O637">IF($C$636="","",IFERROR(MAX(IF((ROW(مسودة!$C$624:$C$653)=SMALL(IF((ROW(مسودة!$C$624:$C$653)*(مسودة!$C$624:$C$653=$C$636)),ROW(مسودة!$C$624:$C$653)),ROW()-ROW(O637)+1)),مسودة!O625:'مسودة'!O$653)),0))</f>
        <v>8</v>
      </c>
      <c r="P637" s="39">
        <f t="array" ref="P637">IF($C$636="","",IFERROR(MAX(IF((ROW(مسودة!$C$624:$C$653)=SMALL(IF((ROW(مسودة!$C$624:$C$653)*(مسودة!$C$624:$C$653=$C$636)),ROW(مسودة!$C$624:$C$653)),ROW()-ROW(P637)+1)),مسودة!P625:'مسودة'!P$653)),0))</f>
        <v>19</v>
      </c>
      <c r="Q637" s="39">
        <f t="array" ref="Q637">IF($C$636="","",IFERROR(MAX(IF((ROW(مسودة!$C$624:$C$653)=SMALL(IF((ROW(مسودة!$C$624:$C$653)*(مسودة!$C$624:$C$653=$C$636)),ROW(مسودة!$C$624:$C$653)),ROW()-ROW(Q637)+1)),مسودة!Q625:'مسودة'!Q$653)),0))</f>
        <v>10</v>
      </c>
      <c r="R637" s="39">
        <f t="array" ref="R637">IF($C$636="","",IFERROR(MAX(IF((ROW(مسودة!$C$624:$C$653)=SMALL(IF((ROW(مسودة!$C$624:$C$653)*(مسودة!$C$624:$C$653=$C$636)),ROW(مسودة!$C$624:$C$653)),ROW()-ROW(R637)+1)),مسودة!R625:'مسودة'!R$653)),0))</f>
        <v>29</v>
      </c>
      <c r="S637" s="39">
        <f t="array" ref="S637">IF($C$636="","",IFERROR(MAX(IF((ROW(مسودة!$C$624:$C$653)=SMALL(IF((ROW(مسودة!$C$624:$C$653)*(مسودة!$C$624:$C$653=$C$636)),ROW(مسودة!$C$624:$C$653)),ROW()-ROW(S637)+1)),مسودة!S625:'مسودة'!S$653)),0))</f>
        <v>10</v>
      </c>
      <c r="T637" s="39">
        <f t="array" ref="T637">IF($C$636="","",IFERROR(MAX(IF((ROW(مسودة!$C$624:$C$653)=SMALL(IF((ROW(مسودة!$C$624:$C$653)*(مسودة!$C$624:$C$653=$C$636)),ROW(مسودة!$C$624:$C$653)),ROW()-ROW(T637)+1)),مسودة!T625:'مسودة'!T$653)),0))</f>
        <v>12</v>
      </c>
      <c r="U637" s="39">
        <f t="array" ref="U637">IF($C$636="","",IFERROR(MAX(IF((ROW(مسودة!$C$624:$C$653)=SMALL(IF((ROW(مسودة!$C$624:$C$653)*(مسودة!$C$624:$C$653=$C$636)),ROW(مسودة!$C$624:$C$653)),ROW()-ROW(U637)+1)),مسودة!U625:'مسودة'!U$653)),0))</f>
        <v>22</v>
      </c>
      <c r="V637" s="39">
        <f t="array" ref="V637">IF($C$636="","",IFERROR(MAX(IF((ROW(مسودة!$C$624:$C$653)=SMALL(IF((ROW(مسودة!$C$624:$C$653)*(مسودة!$C$624:$C$653=$C$636)),ROW(مسودة!$C$624:$C$653)),ROW()-ROW(V637)+1)),مسودة!V625:'مسودة'!V$653)),0))</f>
        <v>12</v>
      </c>
      <c r="W637" s="39">
        <f t="array" ref="W637">IF($C$636="","",IFERROR(MAX(IF((ROW(مسودة!$C$624:$C$653)=SMALL(IF((ROW(مسودة!$C$624:$C$653)*(مسودة!$C$624:$C$653=$C$636)),ROW(مسودة!$C$624:$C$653)),ROW()-ROW(W637)+1)),مسودة!W625:'مسودة'!W$653)),0))</f>
        <v>18</v>
      </c>
      <c r="X637" s="39">
        <f t="array" ref="X637">IF($C$636="","",IFERROR(MAX(IF((ROW(مسودة!$C$624:$C$653)=SMALL(IF((ROW(مسودة!$C$624:$C$653)*(مسودة!$C$624:$C$653=$C$636)),ROW(مسودة!$C$624:$C$653)),ROW()-ROW(X637)+1)),مسودة!X625:'مسودة'!X$653)),0))</f>
        <v>30</v>
      </c>
      <c r="Y637" s="39">
        <f t="array" ref="Y637">IF($C$636="","",IFERROR(MAX(IF((ROW(مسودة!$C$624:$C$653)=SMALL(IF((ROW(مسودة!$C$624:$C$653)*(مسودة!$C$624:$C$653=$C$636)),ROW(مسودة!$C$624:$C$653)),ROW()-ROW(Y637)+1)),مسودة!Y625:'مسودة'!Y$653)),0))</f>
        <v>3</v>
      </c>
      <c r="Z637" s="39">
        <f t="array" ref="Z637">IF($C$636="","",IFERROR(MAX(IF((ROW(مسودة!$C$624:$C$653)=SMALL(IF((ROW(مسودة!$C$624:$C$653)*(مسودة!$C$624:$C$653=$C$636)),ROW(مسودة!$C$624:$C$653)),ROW()-ROW(Z637)+1)),مسودة!Z625:'مسودة'!Z$653)),0))</f>
        <v>17</v>
      </c>
      <c r="AA637" s="39">
        <f t="array" ref="AA637">IF($C$636="","",IFERROR(MAX(IF((ROW(مسودة!$C$624:$C$653)=SMALL(IF((ROW(مسودة!$C$624:$C$653)*(مسودة!$C$624:$C$653=$C$636)),ROW(مسودة!$C$624:$C$653)),ROW()-ROW(AA637)+1)),مسودة!AA625:'مسودة'!AA$653)),0))</f>
        <v>20</v>
      </c>
      <c r="AB637" s="39">
        <f t="array" ref="AB637">IF($C$636="","",IFERROR(MAX(IF((ROW(مسودة!$C$624:$C$653)=SMALL(IF((ROW(مسودة!$C$624:$C$653)*(مسودة!$C$624:$C$653=$C$636)),ROW(مسودة!$C$624:$C$653)),ROW()-ROW(AB637)+1)),مسودة!AB625:'مسودة'!AB$653)),0))</f>
        <v>11</v>
      </c>
      <c r="AC637" s="39">
        <f t="array" ref="AC637">IF($C$636="","",IFERROR(MAX(IF((ROW(مسودة!$C$624:$C$653)=SMALL(IF((ROW(مسودة!$C$624:$C$653)*(مسودة!$C$624:$C$653=$C$636)),ROW(مسودة!$C$624:$C$653)),ROW()-ROW(AC637)+1)),مسودة!AC625:'مسودة'!AC$653)),0))</f>
        <v>14</v>
      </c>
      <c r="AD637" s="39">
        <f t="array" ref="AD637">IF($C$636="","",IFERROR(MAX(IF((ROW(مسودة!$C$624:$C$653)=SMALL(IF((ROW(مسودة!$C$624:$C$653)*(مسودة!$C$624:$C$653=$C$636)),ROW(مسودة!$C$624:$C$653)),ROW()-ROW(AD637)+1)),مسودة!AD625:'مسودة'!AD$653)),0))</f>
        <v>25</v>
      </c>
      <c r="AE637" s="39">
        <f t="array" ref="AE637">IF($C$636="","",IFERROR(MAX(IF((ROW(مسودة!$C$624:$C$653)=SMALL(IF((ROW(مسودة!$C$624:$C$653)*(مسودة!$C$624:$C$653=$C$636)),ROW(مسودة!$C$624:$C$653)),ROW()-ROW(AE637)+1)),مسودة!AE625:'مسودة'!AE$653)),0))</f>
        <v>11</v>
      </c>
      <c r="AF637" s="39">
        <f t="array" ref="AF637">IF($C$636="","",IFERROR(MAX(IF((ROW(مسودة!$C$624:$C$653)=SMALL(IF((ROW(مسودة!$C$624:$C$653)*(مسودة!$C$624:$C$653=$C$636)),ROW(مسودة!$C$624:$C$653)),ROW()-ROW(AF637)+1)),مسودة!AF625:'مسودة'!AF$653)),0))</f>
        <v>9</v>
      </c>
      <c r="AG637" s="39">
        <f t="array" ref="AG637">IF($C$636="","",IFERROR(MAX(IF((ROW(مسودة!$C$624:$C$653)=SMALL(IF((ROW(مسودة!$C$624:$C$653)*(مسودة!$C$624:$C$653=$C$636)),ROW(مسودة!$C$624:$C$653)),ROW()-ROW(AG637)+1)),مسودة!AG625:'مسودة'!AG$653)),0))</f>
        <v>20</v>
      </c>
      <c r="AH637" s="39">
        <f t="array" ref="AH637">IF($C$636="","",IFERROR(MAX(IF((ROW(مسودة!$C$624:$C$653)=SMALL(IF((ROW(مسودة!$C$624:$C$653)*(مسودة!$C$624:$C$653=$C$636)),ROW(مسودة!$C$624:$C$653)),ROW()-ROW(AH637)+1)),مسودة!AH625:'مسودة'!AH$653)),0))</f>
        <v>2</v>
      </c>
      <c r="AI637" s="39">
        <f t="array" ref="AI637">IF($C$636="","",IFERROR(MAX(IF((ROW(مسودة!$C$624:$C$653)=SMALL(IF((ROW(مسودة!$C$624:$C$653)*(مسودة!$C$624:$C$653=$C$636)),ROW(مسودة!$C$624:$C$653)),ROW()-ROW(AI637)+1)),مسودة!AI625:'مسودة'!AI$653)),0))</f>
        <v>19</v>
      </c>
      <c r="AJ637" s="39">
        <f t="array" ref="AJ637">IF($C$636="","",IFERROR(MAX(IF((ROW(مسودة!$C$624:$C$653)=SMALL(IF((ROW(مسودة!$C$624:$C$653)*(مسودة!$C$624:$C$653=$C$636)),ROW(مسودة!$C$624:$C$653)),ROW()-ROW(AJ637)+1)),مسودة!AJ625:'مسودة'!AJ$653)),0))</f>
        <v>21</v>
      </c>
      <c r="AK637" s="39">
        <f t="array" ref="AK637">IF($C$636="","",IFERROR(MAX(IF((ROW(مسودة!$C$624:$C$653)=SMALL(IF((ROW(مسودة!$C$624:$C$653)*(مسودة!$C$624:$C$653=$C$636)),ROW(مسودة!$C$624:$C$653)),ROW()-ROW(AK637)+1)),مسودة!AK625:'مسودة'!AK$653)),0))</f>
        <v>4</v>
      </c>
      <c r="AL637" s="39">
        <f t="array" ref="AL637">IF($C$636="","",IFERROR(MAX(IF((ROW(مسودة!$C$624:$C$653)=SMALL(IF((ROW(مسودة!$C$624:$C$653)*(مسودة!$C$624:$C$653=$C$636)),ROW(مسودة!$C$624:$C$653)),ROW()-ROW(AL637)+1)),مسودة!AL625:'مسودة'!AL$653)),0))</f>
        <v>8</v>
      </c>
      <c r="AM637" s="39">
        <f t="array" ref="AM637">IF($C$636="","",IFERROR(MAX(IF((ROW(مسودة!$C$624:$C$653)=SMALL(IF((ROW(مسودة!$C$624:$C$653)*(مسودة!$C$624:$C$653=$C$636)),ROW(مسودة!$C$624:$C$653)),ROW()-ROW(AM637)+1)),مسودة!AM625:'مسودة'!AM$653)),0))</f>
        <v>12</v>
      </c>
      <c r="AN637" s="56"/>
      <c r="AO637" s="56"/>
      <c r="AP637" s="56"/>
      <c r="AQ637" s="49"/>
      <c r="AR637" s="49"/>
      <c r="AS637" s="49"/>
      <c r="AT637" s="49"/>
      <c r="AU637" s="104"/>
    </row>
    <row r="638" spans="2:47" ht="28.5" thickBot="1">
      <c r="B638" s="48"/>
      <c r="C638" s="93"/>
      <c r="D638" s="51"/>
      <c r="E638" s="51"/>
      <c r="F638" s="14" t="s">
        <v>32</v>
      </c>
      <c r="G638" s="39">
        <f t="array" ref="G638">IF($C$636="","",IFERROR(MAX(IF((ROW(مسودة!$C$624:$C$653)=SMALL(IF((ROW(مسودة!$C$624:$C$653)*(مسودة!$C$624:$C$653=$C$636)),ROW(مسودة!$C$624:$C$653)),ROW()-ROW(G638)+1)),مسودة!G626:'مسودة'!G$653)),0))</f>
        <v>30</v>
      </c>
      <c r="H638" s="39">
        <f t="array" ref="H638">IF($C$636="","",IFERROR(MAX(IF((ROW(مسودة!$C$624:$C$653)=SMALL(IF((ROW(مسودة!$C$624:$C$653)*(مسودة!$C$624:$C$653=$C$636)),ROW(مسودة!$C$624:$C$653)),ROW()-ROW(H638)+1)),مسودة!H626:'مسودة'!H$653)),0))</f>
        <v>78</v>
      </c>
      <c r="I638" s="39">
        <f t="array" ref="I638">IF($C$636="","",IFERROR(MAX(IF((ROW(مسودة!$C$624:$C$653)=SMALL(IF((ROW(مسودة!$C$624:$C$653)*(مسودة!$C$624:$C$653=$C$636)),ROW(مسودة!$C$624:$C$653)),ROW()-ROW(I638)+1)),مسودة!I626:'مسودة'!I$653)),0))</f>
        <v>108</v>
      </c>
      <c r="J638" s="39">
        <f t="array" ref="J638">IF($C$636="","",IFERROR(MAX(IF((ROW(مسودة!$C$624:$C$653)=SMALL(IF((ROW(مسودة!$C$624:$C$653)*(مسودة!$C$624:$C$653=$C$636)),ROW(مسودة!$C$624:$C$653)),ROW()-ROW(J638)+1)),مسودة!J626:'مسودة'!J$653)),0))</f>
        <v>33</v>
      </c>
      <c r="K638" s="39">
        <f t="array" ref="K638">IF($C$636="","",IFERROR(MAX(IF((ROW(مسودة!$C$624:$C$653)=SMALL(IF((ROW(مسودة!$C$624:$C$653)*(مسودة!$C$624:$C$653=$C$636)),ROW(مسودة!$C$624:$C$653)),ROW()-ROW(K638)+1)),مسودة!K626:'مسودة'!K$653)),0))</f>
        <v>71</v>
      </c>
      <c r="L638" s="39">
        <f t="array" ref="L638">IF($C$636="","",IFERROR(MAX(IF((ROW(مسودة!$C$624:$C$653)=SMALL(IF((ROW(مسودة!$C$624:$C$653)*(مسودة!$C$624:$C$653=$C$636)),ROW(مسودة!$C$624:$C$653)),ROW()-ROW(L638)+1)),مسودة!L626:'مسودة'!L$653)),0))</f>
        <v>104</v>
      </c>
      <c r="M638" s="39">
        <f t="array" ref="M638">IF($C$636="","",IFERROR(MAX(IF((ROW(مسودة!$C$624:$C$653)=SMALL(IF((ROW(مسودة!$C$624:$C$653)*(مسودة!$C$624:$C$653=$C$636)),ROW(مسودة!$C$624:$C$653)),ROW()-ROW(M638)+1)),مسودة!M626:'مسودة'!M$653)),0))</f>
        <v>13</v>
      </c>
      <c r="N638" s="39">
        <f t="array" ref="N638">IF($C$636="","",IFERROR(MAX(IF((ROW(مسودة!$C$624:$C$653)=SMALL(IF((ROW(مسودة!$C$624:$C$653)*(مسودة!$C$624:$C$653=$C$636)),ROW(مسودة!$C$624:$C$653)),ROW()-ROW(N638)+1)),مسودة!N626:'مسودة'!N$653)),0))</f>
        <v>14</v>
      </c>
      <c r="O638" s="39">
        <f t="array" ref="O638">IF($C$636="","",IFERROR(MAX(IF((ROW(مسودة!$C$624:$C$653)=SMALL(IF((ROW(مسودة!$C$624:$C$653)*(مسودة!$C$624:$C$653=$C$636)),ROW(مسودة!$C$624:$C$653)),ROW()-ROW(O638)+1)),مسودة!O626:'مسودة'!O$653)),0))</f>
        <v>0</v>
      </c>
      <c r="P638" s="39">
        <f t="array" ref="P638">IF($C$636="","",IFERROR(MAX(IF((ROW(مسودة!$C$624:$C$653)=SMALL(IF((ROW(مسودة!$C$624:$C$653)*(مسودة!$C$624:$C$653=$C$636)),ROW(مسودة!$C$624:$C$653)),ROW()-ROW(P638)+1)),مسودة!P626:'مسودة'!P$653)),0))</f>
        <v>28</v>
      </c>
      <c r="Q638" s="39">
        <f t="array" ref="Q638">IF($C$636="","",IFERROR(MAX(IF((ROW(مسودة!$C$624:$C$653)=SMALL(IF((ROW(مسودة!$C$624:$C$653)*(مسودة!$C$624:$C$653=$C$636)),ROW(مسودة!$C$624:$C$653)),ROW()-ROW(Q638)+1)),مسودة!Q626:'مسودة'!Q$653)),0))</f>
        <v>33</v>
      </c>
      <c r="R638" s="39">
        <f t="array" ref="R638">IF($C$636="","",IFERROR(MAX(IF((ROW(مسودة!$C$624:$C$653)=SMALL(IF((ROW(مسودة!$C$624:$C$653)*(مسودة!$C$624:$C$653=$C$636)),ROW(مسودة!$C$624:$C$653)),ROW()-ROW(R638)+1)),مسودة!R626:'مسودة'!R$653)),0))</f>
        <v>61</v>
      </c>
      <c r="S638" s="39">
        <f t="array" ref="S638">IF($C$636="","",IFERROR(MAX(IF((ROW(مسودة!$C$624:$C$653)=SMALL(IF((ROW(مسودة!$C$624:$C$653)*(مسودة!$C$624:$C$653=$C$636)),ROW(مسودة!$C$624:$C$653)),ROW()-ROW(S638)+1)),مسودة!S626:'مسودة'!S$653)),0))</f>
        <v>23</v>
      </c>
      <c r="T638" s="39">
        <f t="array" ref="T638">IF($C$636="","",IFERROR(MAX(IF((ROW(مسودة!$C$624:$C$653)=SMALL(IF((ROW(مسودة!$C$624:$C$653)*(مسودة!$C$624:$C$653=$C$636)),ROW(مسودة!$C$624:$C$653)),ROW()-ROW(T638)+1)),مسودة!T626:'مسودة'!T$653)),0))</f>
        <v>40</v>
      </c>
      <c r="U638" s="39">
        <f t="array" ref="U638">IF($C$636="","",IFERROR(MAX(IF((ROW(مسودة!$C$624:$C$653)=SMALL(IF((ROW(مسودة!$C$624:$C$653)*(مسودة!$C$624:$C$653=$C$636)),ROW(مسودة!$C$624:$C$653)),ROW()-ROW(U638)+1)),مسودة!U626:'مسودة'!U$653)),0))</f>
        <v>63</v>
      </c>
      <c r="V638" s="39">
        <f t="array" ref="V638">IF($C$636="","",IFERROR(MAX(IF((ROW(مسودة!$C$624:$C$653)=SMALL(IF((ROW(مسودة!$C$624:$C$653)*(مسودة!$C$624:$C$653=$C$636)),ROW(مسودة!$C$624:$C$653)),ROW()-ROW(V638)+1)),مسودة!V626:'مسودة'!V$653)),0))</f>
        <v>26</v>
      </c>
      <c r="W638" s="39">
        <f t="array" ref="W638">IF($C$636="","",IFERROR(MAX(IF((ROW(مسودة!$C$624:$C$653)=SMALL(IF((ROW(مسودة!$C$624:$C$653)*(مسودة!$C$624:$C$653=$C$636)),ROW(مسودة!$C$624:$C$653)),ROW()-ROW(W638)+1)),مسودة!W626:'مسودة'!W$653)),0))</f>
        <v>34</v>
      </c>
      <c r="X638" s="39">
        <f t="array" ref="X638">IF($C$636="","",IFERROR(MAX(IF((ROW(مسودة!$C$624:$C$653)=SMALL(IF((ROW(مسودة!$C$624:$C$653)*(مسودة!$C$624:$C$653=$C$636)),ROW(مسودة!$C$624:$C$653)),ROW()-ROW(X638)+1)),مسودة!X626:'مسودة'!X$653)),0))</f>
        <v>60</v>
      </c>
      <c r="Y638" s="39">
        <f t="array" ref="Y638">IF($C$636="","",IFERROR(MAX(IF((ROW(مسودة!$C$624:$C$653)=SMALL(IF((ROW(مسودة!$C$624:$C$653)*(مسودة!$C$624:$C$653=$C$636)),ROW(مسودة!$C$624:$C$653)),ROW()-ROW(Y638)+1)),مسودة!Y626:'مسودة'!Y$653)),0))</f>
        <v>6</v>
      </c>
      <c r="Z638" s="39">
        <f t="array" ref="Z638">IF($C$636="","",IFERROR(MAX(IF((ROW(مسودة!$C$624:$C$653)=SMALL(IF((ROW(مسودة!$C$624:$C$653)*(مسودة!$C$624:$C$653=$C$636)),ROW(مسودة!$C$624:$C$653)),ROW()-ROW(Z638)+1)),مسودة!Z626:'مسودة'!Z$653)),0))</f>
        <v>34</v>
      </c>
      <c r="AA638" s="39">
        <f t="array" ref="AA638">IF($C$636="","",IFERROR(MAX(IF((ROW(مسودة!$C$624:$C$653)=SMALL(IF((ROW(مسودة!$C$624:$C$653)*(مسودة!$C$624:$C$653=$C$636)),ROW(مسودة!$C$624:$C$653)),ROW()-ROW(AA638)+1)),مسودة!AA626:'مسودة'!AA$653)),0))</f>
        <v>40</v>
      </c>
      <c r="AB638" s="39">
        <f t="array" ref="AB638">IF($C$636="","",IFERROR(MAX(IF((ROW(مسودة!$C$624:$C$653)=SMALL(IF((ROW(مسودة!$C$624:$C$653)*(مسودة!$C$624:$C$653=$C$636)),ROW(مسودة!$C$624:$C$653)),ROW()-ROW(AB638)+1)),مسودة!AB626:'مسودة'!AB$653)),0))</f>
        <v>23</v>
      </c>
      <c r="AC638" s="39">
        <f t="array" ref="AC638">IF($C$636="","",IFERROR(MAX(IF((ROW(مسودة!$C$624:$C$653)=SMALL(IF((ROW(مسودة!$C$624:$C$653)*(مسودة!$C$624:$C$653=$C$636)),ROW(مسودة!$C$624:$C$653)),ROW()-ROW(AC638)+1)),مسودة!AC626:'مسودة'!AC$653)),0))</f>
        <v>30</v>
      </c>
      <c r="AD638" s="39">
        <f t="array" ref="AD638">IF($C$636="","",IFERROR(MAX(IF((ROW(مسودة!$C$624:$C$653)=SMALL(IF((ROW(مسودة!$C$624:$C$653)*(مسودة!$C$624:$C$653=$C$636)),ROW(مسودة!$C$624:$C$653)),ROW()-ROW(AD638)+1)),مسودة!AD626:'مسودة'!AD$653)),0))</f>
        <v>53</v>
      </c>
      <c r="AE638" s="39">
        <f t="array" ref="AE638">IF($C$636="","",IFERROR(MAX(IF((ROW(مسودة!$C$624:$C$653)=SMALL(IF((ROW(مسودة!$C$624:$C$653)*(مسودة!$C$624:$C$653=$C$636)),ROW(مسودة!$C$624:$C$653)),ROW()-ROW(AE638)+1)),مسودة!AE626:'مسودة'!AE$653)),0))</f>
        <v>15</v>
      </c>
      <c r="AF638" s="39">
        <f t="array" ref="AF638">IF($C$636="","",IFERROR(MAX(IF((ROW(مسودة!$C$624:$C$653)=SMALL(IF((ROW(مسودة!$C$624:$C$653)*(مسودة!$C$624:$C$653=$C$636)),ROW(مسودة!$C$624:$C$653)),ROW()-ROW(AF638)+1)),مسودة!AF626:'مسودة'!AF$653)),0))</f>
        <v>13</v>
      </c>
      <c r="AG638" s="39">
        <f t="array" ref="AG638">IF($C$636="","",IFERROR(MAX(IF((ROW(مسودة!$C$624:$C$653)=SMALL(IF((ROW(مسودة!$C$624:$C$653)*(مسودة!$C$624:$C$653=$C$636)),ROW(مسودة!$C$624:$C$653)),ROW()-ROW(AG638)+1)),مسودة!AG626:'مسودة'!AG$653)),0))</f>
        <v>0</v>
      </c>
      <c r="AH638" s="39">
        <f t="array" ref="AH638">IF($C$636="","",IFERROR(MAX(IF((ROW(مسودة!$C$624:$C$653)=SMALL(IF((ROW(مسودة!$C$624:$C$653)*(مسودة!$C$624:$C$653=$C$636)),ROW(مسودة!$C$624:$C$653)),ROW()-ROW(AH638)+1)),مسودة!AH626:'مسودة'!AH$653)),0))</f>
        <v>7</v>
      </c>
      <c r="AI638" s="39">
        <f t="array" ref="AI638">IF($C$636="","",IFERROR(MAX(IF((ROW(مسودة!$C$624:$C$653)=SMALL(IF((ROW(مسودة!$C$624:$C$653)*(مسودة!$C$624:$C$653=$C$636)),ROW(مسودة!$C$624:$C$653)),ROW()-ROW(AI638)+1)),مسودة!AI626:'مسودة'!AI$653)),0))</f>
        <v>22</v>
      </c>
      <c r="AJ638" s="39">
        <f t="array" ref="AJ638">IF($C$636="","",IFERROR(MAX(IF((ROW(مسودة!$C$624:$C$653)=SMALL(IF((ROW(مسودة!$C$624:$C$653)*(مسودة!$C$624:$C$653=$C$636)),ROW(مسودة!$C$624:$C$653)),ROW()-ROW(AJ638)+1)),مسودة!AJ626:'مسودة'!AJ$653)),0))</f>
        <v>29</v>
      </c>
      <c r="AK638" s="39">
        <f t="array" ref="AK638">IF($C$636="","",IFERROR(MAX(IF((ROW(مسودة!$C$624:$C$653)=SMALL(IF((ROW(مسودة!$C$624:$C$653)*(مسودة!$C$624:$C$653=$C$636)),ROW(مسودة!$C$624:$C$653)),ROW()-ROW(AK638)+1)),مسودة!AK626:'مسودة'!AK$653)),0))</f>
        <v>10</v>
      </c>
      <c r="AL638" s="39">
        <f t="array" ref="AL638">IF($C$636="","",IFERROR(MAX(IF((ROW(مسودة!$C$624:$C$653)=SMALL(IF((ROW(مسودة!$C$624:$C$653)*(مسودة!$C$624:$C$653=$C$636)),ROW(مسودة!$C$624:$C$653)),ROW()-ROW(AL638)+1)),مسودة!AL626:'مسودة'!AL$653)),0))</f>
        <v>11</v>
      </c>
      <c r="AM638" s="39">
        <f t="array" ref="AM638">IF($C$636="","",IFERROR(MAX(IF((ROW(مسودة!$C$624:$C$653)=SMALL(IF((ROW(مسودة!$C$624:$C$653)*(مسودة!$C$624:$C$653=$C$636)),ROW(مسودة!$C$624:$C$653)),ROW()-ROW(AM638)+1)),مسودة!AM626:'مسودة'!AM$653)),0))</f>
        <v>21</v>
      </c>
      <c r="AN638" s="39">
        <f t="array" ref="AN638">IF($C$636="","",IFERROR(MAX(IF((ROW(مسودة!$C$624:$C$653)=SMALL(IF((ROW(مسودة!$C$624:$C$653)*(مسودة!$C$624:$C$653=$C$636)),ROW(مسودة!$C$624:$C$653)),ROW()-ROW(AN638)+1)),مسودة!AN626:AN$653)),0))</f>
        <v>0</v>
      </c>
      <c r="AO638" s="39">
        <f t="array" ref="AO638">IF($C$636="","",IFERROR(MAX(IF((ROW(مسودة!$C$624:$C$653)=SMALL(IF((ROW(مسودة!$C$624:$C$653)*(مسودة!$C$624:$C$653=$C$636)),ROW(مسودة!$C$624:$C$653)),ROW()-ROW(AO638)+1)),مسودة!AO626:AO$653)),0))</f>
        <v>0</v>
      </c>
      <c r="AP638" s="39" t="str">
        <f>IF(AO638&lt;50,"   ",IF(AO638&lt;65,"مقبول",IF(AO638&lt;75,"جيد",IF(AO638&lt;85,"جيدجداً",IF(AO638&lt;=100,"ممتاز","")))))</f>
        <v xml:space="preserve">   </v>
      </c>
      <c r="AQ638" s="49"/>
      <c r="AR638" s="49"/>
      <c r="AS638" s="49"/>
      <c r="AT638" s="49"/>
      <c r="AU638" s="105"/>
    </row>
    <row r="639" spans="2:47" ht="28.5" customHeight="1" thickBot="1">
      <c r="B639" s="48">
        <f>B636+1</f>
        <v>142</v>
      </c>
      <c r="C639" s="98">
        <f t="array" ref="C639">IF(ISERROR(INDEX(مسودة!$C$624:$AV$653,SMALL(IF((مسودة!$AU$624:$AU$653="راسب"),ROW(مسودة!$C$624:$AV$653)-MIN(ROW(مسودة!$C$624:$AV$653))+1,""),ROW(A2)),COLUMN(A2))),"",INDEX(مسودة!$C$624:$AV$653,SMALL(IF((مسودة!$AU$624:$AU$653="راسب"),ROW(مسودة!$C$624:$AV$653)-MIN(ROW(مسودة!$C$624:$AV$653))+1,""),ROW(A2)),COLUMN(A2)))</f>
        <v>753</v>
      </c>
      <c r="D639" s="95" t="str">
        <f>IF(C639&lt;&gt;"",VLOOKUP(C639,مسودة!$C$624:$D$653,2,0),"")</f>
        <v xml:space="preserve">قتادة عمر </v>
      </c>
      <c r="E639" s="95">
        <f>IF(C639&lt;&gt;"",VLOOKUP(C639,مسودة!$C$624:$E$653,3,0),"")</f>
        <v>355</v>
      </c>
      <c r="F639" s="11" t="s">
        <v>30</v>
      </c>
      <c r="G639" s="39">
        <f t="array" ref="G639">IF($C$639="","",IFERROR(MAX(IF((ROW(مسودة!$C$624:$C$653)=SMALL(IF((ROW(مسودة!$C$624:$C$653)*(مسودة!$C$624:$C$653=$C$639)),ROW(مسودة!$C$624:$C$653)),ROW()-ROW(G639)+1)),مسودة!G624:'مسودة'!G$653)),0))</f>
        <v>15</v>
      </c>
      <c r="H639" s="39">
        <f t="array" ref="H639">IF($C$639="","",IFERROR(MAX(IF((ROW(مسودة!$C$624:$C$653)=SMALL(IF((ROW(مسودة!$C$624:$C$653)*(مسودة!$C$624:$C$653=$C$639)),ROW(مسودة!$C$624:$C$653)),ROW()-ROW(H639)+1)),مسودة!H624:'مسودة'!H$653)),0))</f>
        <v>41</v>
      </c>
      <c r="I639" s="39">
        <f t="array" ref="I639">IF($C$639="","",IFERROR(MAX(IF((ROW(مسودة!$C$624:$C$653)=SMALL(IF((ROW(مسودة!$C$624:$C$653)*(مسودة!$C$624:$C$653=$C$639)),ROW(مسودة!$C$624:$C$653)),ROW()-ROW(I639)+1)),مسودة!I624:'مسودة'!I$653)),0))</f>
        <v>56</v>
      </c>
      <c r="J639" s="39">
        <f t="array" ref="J639">IF($C$639="","",IFERROR(MAX(IF((ROW(مسودة!$C$624:$C$653)=SMALL(IF((ROW(مسودة!$C$624:$C$653)*(مسودة!$C$624:$C$653=$C$639)),ROW(مسودة!$C$624:$C$653)),ROW()-ROW(J639)+1)),مسودة!J624:'مسودة'!J$653)),0))</f>
        <v>20</v>
      </c>
      <c r="K639" s="39">
        <f t="array" ref="K639">IF($C$639="","",IFERROR(MAX(IF((ROW(مسودة!$C$624:$C$653)=SMALL(IF((ROW(مسودة!$C$624:$C$653)*(مسودة!$C$624:$C$653=$C$639)),ROW(مسودة!$C$624:$C$653)),ROW()-ROW(K639)+1)),مسودة!K624:'مسودة'!K$653)),0))</f>
        <v>27</v>
      </c>
      <c r="L639" s="39">
        <f t="array" ref="L639">IF($C$639="","",IFERROR(MAX(IF((ROW(مسودة!$C$624:$C$653)=SMALL(IF((ROW(مسودة!$C$624:$C$653)*(مسودة!$C$624:$C$653=$C$639)),ROW(مسودة!$C$624:$C$653)),ROW()-ROW(L639)+1)),مسودة!L624:'مسودة'!L$653)),0))</f>
        <v>47</v>
      </c>
      <c r="M639" s="39">
        <f t="array" ref="M639">IF($C$639="","",IFERROR(MAX(IF((ROW(مسودة!$C$624:$C$653)=SMALL(IF((ROW(مسودة!$C$624:$C$653)*(مسودة!$C$624:$C$653=$C$639)),ROW(مسودة!$C$624:$C$653)),ROW()-ROW(M639)+1)),مسودة!M624:'مسودة'!M$653)),0))</f>
        <v>13</v>
      </c>
      <c r="N639" s="39">
        <f t="array" ref="N639">IF($C$639="","",IFERROR(MAX(IF((ROW(مسودة!$C$624:$C$653)=SMALL(IF((ROW(مسودة!$C$624:$C$653)*(مسودة!$C$624:$C$653=$C$639)),ROW(مسودة!$C$624:$C$653)),ROW()-ROW(N639)+1)),مسودة!N624:'مسودة'!N$653)),0))</f>
        <v>18</v>
      </c>
      <c r="O639" s="39">
        <f t="array" ref="O639">IF($C$639="","",IFERROR(MAX(IF((ROW(مسودة!$C$624:$C$653)=SMALL(IF((ROW(مسودة!$C$624:$C$653)*(مسودة!$C$624:$C$653=$C$639)),ROW(مسودة!$C$624:$C$653)),ROW()-ROW(O639)+1)),مسودة!O624:'مسودة'!O$653)),0))</f>
        <v>31</v>
      </c>
      <c r="P639" s="39">
        <f t="array" ref="P639">IF($C$639="","",IFERROR(MAX(IF((ROW(مسودة!$C$624:$C$653)=SMALL(IF((ROW(مسودة!$C$624:$C$653)*(مسودة!$C$624:$C$653=$C$639)),ROW(مسودة!$C$624:$C$653)),ROW()-ROW(P639)+1)),مسودة!P624:'مسودة'!P$653)),0))</f>
        <v>14</v>
      </c>
      <c r="Q639" s="39">
        <f t="array" ref="Q639">IF($C$639="","",IFERROR(MAX(IF((ROW(مسودة!$C$624:$C$653)=SMALL(IF((ROW(مسودة!$C$624:$C$653)*(مسودة!$C$624:$C$653=$C$639)),ROW(مسودة!$C$624:$C$653)),ROW()-ROW(Q639)+1)),مسودة!Q624:'مسودة'!Q$653)),0))</f>
        <v>18</v>
      </c>
      <c r="R639" s="39">
        <f t="array" ref="R639">IF($C$639="","",IFERROR(MAX(IF((ROW(مسودة!$C$624:$C$653)=SMALL(IF((ROW(مسودة!$C$624:$C$653)*(مسودة!$C$624:$C$653=$C$639)),ROW(مسودة!$C$624:$C$653)),ROW()-ROW(R639)+1)),مسودة!R624:'مسودة'!R$653)),0))</f>
        <v>32</v>
      </c>
      <c r="S639" s="39">
        <f t="array" ref="S639">IF($C$639="","",IFERROR(MAX(IF((ROW(مسودة!$C$624:$C$653)=SMALL(IF((ROW(مسودة!$C$624:$C$653)*(مسودة!$C$624:$C$653=$C$639)),ROW(مسودة!$C$624:$C$653)),ROW()-ROW(S639)+1)),مسودة!S624:'مسودة'!S$653)),0))</f>
        <v>19</v>
      </c>
      <c r="T639" s="39">
        <f t="array" ref="T639">IF($C$639="","",IFERROR(MAX(IF((ROW(مسودة!$C$624:$C$653)=SMALL(IF((ROW(مسودة!$C$624:$C$653)*(مسودة!$C$624:$C$653=$C$639)),ROW(مسودة!$C$624:$C$653)),ROW()-ROW(T639)+1)),مسودة!T624:'مسودة'!T$653)),0))</f>
        <v>8</v>
      </c>
      <c r="U639" s="39">
        <f t="array" ref="U639">IF($C$639="","",IFERROR(MAX(IF((ROW(مسودة!$C$624:$C$653)=SMALL(IF((ROW(مسودة!$C$624:$C$653)*(مسودة!$C$624:$C$653=$C$639)),ROW(مسودة!$C$624:$C$653)),ROW()-ROW(U639)+1)),مسودة!U624:'مسودة'!U$653)),0))</f>
        <v>27</v>
      </c>
      <c r="V639" s="39">
        <f t="array" ref="V639">IF($C$639="","",IFERROR(MAX(IF((ROW(مسودة!$C$624:$C$653)=SMALL(IF((ROW(مسودة!$C$624:$C$653)*(مسودة!$C$624:$C$653=$C$639)),ROW(مسودة!$C$624:$C$653)),ROW()-ROW(V639)+1)),مسودة!V624:'مسودة'!V$653)),0))</f>
        <v>14</v>
      </c>
      <c r="W639" s="39">
        <f t="array" ref="W639">IF($C$639="","",IFERROR(MAX(IF((ROW(مسودة!$C$624:$C$653)=SMALL(IF((ROW(مسودة!$C$624:$C$653)*(مسودة!$C$624:$C$653=$C$639)),ROW(مسودة!$C$624:$C$653)),ROW()-ROW(W639)+1)),مسودة!W624:'مسودة'!W$653)),0))</f>
        <v>12</v>
      </c>
      <c r="X639" s="39">
        <f t="array" ref="X639">IF($C$639="","",IFERROR(MAX(IF((ROW(مسودة!$C$624:$C$653)=SMALL(IF((ROW(مسودة!$C$624:$C$653)*(مسودة!$C$624:$C$653=$C$639)),ROW(مسودة!$C$624:$C$653)),ROW()-ROW(X639)+1)),مسودة!X624:'مسودة'!X$653)),0))</f>
        <v>26</v>
      </c>
      <c r="Y639" s="39">
        <f t="array" ref="Y639">IF($C$639="","",IFERROR(MAX(IF((ROW(مسودة!$C$624:$C$653)=SMALL(IF((ROW(مسودة!$C$624:$C$653)*(مسودة!$C$624:$C$653=$C$639)),ROW(مسودة!$C$624:$C$653)),ROW()-ROW(Y639)+1)),مسودة!Y624:'مسودة'!Y$653)),0))</f>
        <v>9</v>
      </c>
      <c r="Z639" s="39">
        <f t="array" ref="Z639">IF($C$639="","",IFERROR(MAX(IF((ROW(مسودة!$C$624:$C$653)=SMALL(IF((ROW(مسودة!$C$624:$C$653)*(مسودة!$C$624:$C$653=$C$639)),ROW(مسودة!$C$624:$C$653)),ROW()-ROW(Z639)+1)),مسودة!Z624:'مسودة'!Z$653)),0))</f>
        <v>22</v>
      </c>
      <c r="AA639" s="39">
        <f t="array" ref="AA639">IF($C$639="","",IFERROR(MAX(IF((ROW(مسودة!$C$624:$C$653)=SMALL(IF((ROW(مسودة!$C$624:$C$653)*(مسودة!$C$624:$C$653=$C$639)),ROW(مسودة!$C$624:$C$653)),ROW()-ROW(AA639)+1)),مسودة!AA624:'مسودة'!AA$653)),0))</f>
        <v>31</v>
      </c>
      <c r="AB639" s="39">
        <f t="array" ref="AB639">IF($C$639="","",IFERROR(MAX(IF((ROW(مسودة!$C$624:$C$653)=SMALL(IF((ROW(مسودة!$C$624:$C$653)*(مسودة!$C$624:$C$653=$C$639)),ROW(مسودة!$C$624:$C$653)),ROW()-ROW(AB639)+1)),مسودة!AB624:'مسودة'!AB$653)),0))</f>
        <v>13</v>
      </c>
      <c r="AC639" s="39">
        <f t="array" ref="AC639">IF($C$639="","",IFERROR(MAX(IF((ROW(مسودة!$C$624:$C$653)=SMALL(IF((ROW(مسودة!$C$624:$C$653)*(مسودة!$C$624:$C$653=$C$639)),ROW(مسودة!$C$624:$C$653)),ROW()-ROW(AC639)+1)),مسودة!AC624:'مسودة'!AC$653)),0))</f>
        <v>18</v>
      </c>
      <c r="AD639" s="39">
        <f t="array" ref="AD639">IF($C$639="","",IFERROR(MAX(IF((ROW(مسودة!$C$624:$C$653)=SMALL(IF((ROW(مسودة!$C$624:$C$653)*(مسودة!$C$624:$C$653=$C$639)),ROW(مسودة!$C$624:$C$653)),ROW()-ROW(AD639)+1)),مسودة!AD624:'مسودة'!AD$653)),0))</f>
        <v>31</v>
      </c>
      <c r="AE639" s="39">
        <f t="array" ref="AE639">IF($C$639="","",IFERROR(MAX(IF((ROW(مسودة!$C$624:$C$653)=SMALL(IF((ROW(مسودة!$C$624:$C$653)*(مسودة!$C$624:$C$653=$C$639)),ROW(مسودة!$C$624:$C$653)),ROW()-ROW(AE639)+1)),مسودة!AE624:'مسودة'!AE$653)),0))</f>
        <v>11</v>
      </c>
      <c r="AF639" s="39">
        <f t="array" ref="AF639">IF($C$639="","",IFERROR(MAX(IF((ROW(مسودة!$C$624:$C$653)=SMALL(IF((ROW(مسودة!$C$624:$C$653)*(مسودة!$C$624:$C$653=$C$639)),ROW(مسودة!$C$624:$C$653)),ROW()-ROW(AF639)+1)),مسودة!AF624:'مسودة'!AF$653)),0))</f>
        <v>26</v>
      </c>
      <c r="AG639" s="39">
        <f t="array" ref="AG639">IF($C$639="","",IFERROR(MAX(IF((ROW(مسودة!$C$624:$C$653)=SMALL(IF((ROW(مسودة!$C$624:$C$653)*(مسودة!$C$624:$C$653=$C$639)),ROW(مسودة!$C$624:$C$653)),ROW()-ROW(AG639)+1)),مسودة!AG624:'مسودة'!AG$653)),0))</f>
        <v>37</v>
      </c>
      <c r="AH639" s="39">
        <f t="array" ref="AH639">IF($C$639="","",IFERROR(MAX(IF((ROW(مسودة!$C$624:$C$653)=SMALL(IF((ROW(مسودة!$C$624:$C$653)*(مسودة!$C$624:$C$653=$C$639)),ROW(مسودة!$C$624:$C$653)),ROW()-ROW(AH639)+1)),مسودة!AH624:'مسودة'!AH$653)),0))</f>
        <v>11</v>
      </c>
      <c r="AI639" s="39">
        <f t="array" ref="AI639">IF($C$639="","",IFERROR(MAX(IF((ROW(مسودة!$C$624:$C$653)=SMALL(IF((ROW(مسودة!$C$624:$C$653)*(مسودة!$C$624:$C$653=$C$639)),ROW(مسودة!$C$624:$C$653)),ROW()-ROW(AI639)+1)),مسودة!AI624:'مسودة'!AI$653)),0))</f>
        <v>9</v>
      </c>
      <c r="AJ639" s="39">
        <f t="array" ref="AJ639">IF($C$639="","",IFERROR(MAX(IF((ROW(مسودة!$C$624:$C$653)=SMALL(IF((ROW(مسودة!$C$624:$C$653)*(مسودة!$C$624:$C$653=$C$639)),ROW(مسودة!$C$624:$C$653)),ROW()-ROW(AJ639)+1)),مسودة!AJ624:'مسودة'!AJ$653)),0))</f>
        <v>20</v>
      </c>
      <c r="AK639" s="39">
        <f t="array" ref="AK639">IF($C$639="","",IFERROR(MAX(IF((ROW(مسودة!$C$624:$C$653)=SMALL(IF((ROW(مسودة!$C$624:$C$653)*(مسودة!$C$624:$C$653=$C$639)),ROW(مسودة!$C$624:$C$653)),ROW()-ROW(AK639)+1)),مسودة!AK624:'مسودة'!AK$653)),0))</f>
        <v>4</v>
      </c>
      <c r="AL639" s="39">
        <f t="array" ref="AL639">IF($C$639="","",IFERROR(MAX(IF((ROW(مسودة!$C$624:$C$653)=SMALL(IF((ROW(مسودة!$C$624:$C$653)*(مسودة!$C$624:$C$653=$C$639)),ROW(مسودة!$C$624:$C$653)),ROW()-ROW(AL639)+1)),مسودة!AL624:'مسودة'!AL$653)),0))</f>
        <v>4</v>
      </c>
      <c r="AM639" s="39">
        <f t="array" ref="AM639">IF($C$639="","",IFERROR(MAX(IF((ROW(مسودة!$C$624:$C$653)=SMALL(IF((ROW(مسودة!$C$624:$C$653)*(مسودة!$C$624:$C$653=$C$639)),ROW(مسودة!$C$624:$C$653)),ROW()-ROW(AM639)+1)),مسودة!AM624:'مسودة'!AM$653)),0))</f>
        <v>8</v>
      </c>
      <c r="AN639" s="62"/>
      <c r="AO639" s="62"/>
      <c r="AP639" s="55"/>
      <c r="AQ639" s="49"/>
      <c r="AR639" s="49"/>
      <c r="AS639" s="49"/>
      <c r="AT639" s="49"/>
      <c r="AU639" s="103" t="str">
        <f>IFERROR(LOOKUP(2,1/((مسودة!$C$624:$C$653=C639)*(مسودة!$F$624:$F$653=F639)),مسودة!$AV$624:$AV$653),"")</f>
        <v>له دور ثانٍ في :  رياضيات،</v>
      </c>
    </row>
    <row r="640" spans="2:47" ht="28.5" customHeight="1" thickBot="1">
      <c r="B640" s="48"/>
      <c r="C640" s="99"/>
      <c r="D640" s="51"/>
      <c r="E640" s="51"/>
      <c r="F640" s="11" t="s">
        <v>31</v>
      </c>
      <c r="G640" s="39">
        <f t="array" ref="G640">IF($C$639="","",IFERROR(MAX(IF((ROW(مسودة!$C$624:$C$653)=SMALL(IF((ROW(مسودة!$C$624:$C$653)*(مسودة!$C$624:$C$653=$C$639)),ROW(مسودة!$C$624:$C$653)),ROW()-ROW(G640)+1)),مسودة!G625:'مسودة'!G$653)),0))</f>
        <v>19</v>
      </c>
      <c r="H640" s="39">
        <f t="array" ref="H640">IF($C$639="","",IFERROR(MAX(IF((ROW(مسودة!$C$624:$C$653)=SMALL(IF((ROW(مسودة!$C$624:$C$653)*(مسودة!$C$624:$C$653=$C$639)),ROW(مسودة!$C$624:$C$653)),ROW()-ROW(H640)+1)),مسودة!H625:'مسودة'!H$653)),0))</f>
        <v>54</v>
      </c>
      <c r="I640" s="39">
        <f t="array" ref="I640">IF($C$639="","",IFERROR(MAX(IF((ROW(مسودة!$C$624:$C$653)=SMALL(IF((ROW(مسودة!$C$624:$C$653)*(مسودة!$C$624:$C$653=$C$639)),ROW(مسودة!$C$624:$C$653)),ROW()-ROW(I640)+1)),مسودة!I625:'مسودة'!I$653)),0))</f>
        <v>73</v>
      </c>
      <c r="J640" s="39">
        <f t="array" ref="J640">IF($C$639="","",IFERROR(MAX(IF((ROW(مسودة!$C$624:$C$653)=SMALL(IF((ROW(مسودة!$C$624:$C$653)*(مسودة!$C$624:$C$653=$C$639)),ROW(مسودة!$C$624:$C$653)),ROW()-ROW(J640)+1)),مسودة!J625:'مسودة'!J$653)),0))</f>
        <v>23</v>
      </c>
      <c r="K640" s="39">
        <f t="array" ref="K640">IF($C$639="","",IFERROR(MAX(IF((ROW(مسودة!$C$624:$C$653)=SMALL(IF((ROW(مسودة!$C$624:$C$653)*(مسودة!$C$624:$C$653=$C$639)),ROW(مسودة!$C$624:$C$653)),ROW()-ROW(K640)+1)),مسودة!K625:'مسودة'!K$653)),0))</f>
        <v>38</v>
      </c>
      <c r="L640" s="39">
        <f t="array" ref="L640">IF($C$639="","",IFERROR(MAX(IF((ROW(مسودة!$C$624:$C$653)=SMALL(IF((ROW(مسودة!$C$624:$C$653)*(مسودة!$C$624:$C$653=$C$639)),ROW(مسودة!$C$624:$C$653)),ROW()-ROW(L640)+1)),مسودة!L625:'مسودة'!L$653)),0))</f>
        <v>61</v>
      </c>
      <c r="M640" s="39">
        <f t="array" ref="M640">IF($C$639="","",IFERROR(MAX(IF((ROW(مسودة!$C$624:$C$653)=SMALL(IF((ROW(مسودة!$C$624:$C$653)*(مسودة!$C$624:$C$653=$C$639)),ROW(مسودة!$C$624:$C$653)),ROW()-ROW(M640)+1)),مسودة!M625:'مسودة'!M$653)),0))</f>
        <v>15</v>
      </c>
      <c r="N640" s="39">
        <f t="array" ref="N640">IF($C$639="","",IFERROR(MAX(IF((ROW(مسودة!$C$624:$C$653)=SMALL(IF((ROW(مسودة!$C$624:$C$653)*(مسودة!$C$624:$C$653=$C$639)),ROW(مسودة!$C$624:$C$653)),ROW()-ROW(N640)+1)),مسودة!N625:'مسودة'!N$653)),0))</f>
        <v>18</v>
      </c>
      <c r="O640" s="39">
        <f t="array" ref="O640">IF($C$639="","",IFERROR(MAX(IF((ROW(مسودة!$C$624:$C$653)=SMALL(IF((ROW(مسودة!$C$624:$C$653)*(مسودة!$C$624:$C$653=$C$639)),ROW(مسودة!$C$624:$C$653)),ROW()-ROW(O640)+1)),مسودة!O625:'مسودة'!O$653)),0))</f>
        <v>33</v>
      </c>
      <c r="P640" s="39">
        <f t="array" ref="P640">IF($C$639="","",IFERROR(MAX(IF((ROW(مسودة!$C$624:$C$653)=SMALL(IF((ROW(مسودة!$C$624:$C$653)*(مسودة!$C$624:$C$653=$C$639)),ROW(مسودة!$C$624:$C$653)),ROW()-ROW(P640)+1)),مسودة!P625:'مسودة'!P$653)),0))</f>
        <v>13</v>
      </c>
      <c r="Q640" s="39">
        <f t="array" ref="Q640">IF($C$639="","",IFERROR(MAX(IF((ROW(مسودة!$C$624:$C$653)=SMALL(IF((ROW(مسودة!$C$624:$C$653)*(مسودة!$C$624:$C$653=$C$639)),ROW(مسودة!$C$624:$C$653)),ROW()-ROW(Q640)+1)),مسودة!Q625:'مسودة'!Q$653)),0))</f>
        <v>16</v>
      </c>
      <c r="R640" s="39">
        <f t="array" ref="R640">IF($C$639="","",IFERROR(MAX(IF((ROW(مسودة!$C$624:$C$653)=SMALL(IF((ROW(مسودة!$C$624:$C$653)*(مسودة!$C$624:$C$653=$C$639)),ROW(مسودة!$C$624:$C$653)),ROW()-ROW(R640)+1)),مسودة!R625:'مسودة'!R$653)),0))</f>
        <v>29</v>
      </c>
      <c r="S640" s="39">
        <f t="array" ref="S640">IF($C$639="","",IFERROR(MAX(IF((ROW(مسودة!$C$624:$C$653)=SMALL(IF((ROW(مسودة!$C$624:$C$653)*(مسودة!$C$624:$C$653=$C$639)),ROW(مسودة!$C$624:$C$653)),ROW()-ROW(S640)+1)),مسودة!S625:'مسودة'!S$653)),0))</f>
        <v>19</v>
      </c>
      <c r="T640" s="39">
        <f t="array" ref="T640">IF($C$639="","",IFERROR(MAX(IF((ROW(مسودة!$C$624:$C$653)=SMALL(IF((ROW(مسودة!$C$624:$C$653)*(مسودة!$C$624:$C$653=$C$639)),ROW(مسودة!$C$624:$C$653)),ROW()-ROW(T640)+1)),مسودة!T625:'مسودة'!T$653)),0))</f>
        <v>21</v>
      </c>
      <c r="U640" s="39">
        <f t="array" ref="U640">IF($C$639="","",IFERROR(MAX(IF((ROW(مسودة!$C$624:$C$653)=SMALL(IF((ROW(مسودة!$C$624:$C$653)*(مسودة!$C$624:$C$653=$C$639)),ROW(مسودة!$C$624:$C$653)),ROW()-ROW(U640)+1)),مسودة!U625:'مسودة'!U$653)),0))</f>
        <v>40</v>
      </c>
      <c r="V640" s="39">
        <f t="array" ref="V640">IF($C$639="","",IFERROR(MAX(IF((ROW(مسودة!$C$624:$C$653)=SMALL(IF((ROW(مسودة!$C$624:$C$653)*(مسودة!$C$624:$C$653=$C$639)),ROW(مسودة!$C$624:$C$653)),ROW()-ROW(V640)+1)),مسودة!V625:'مسودة'!V$653)),0))</f>
        <v>17</v>
      </c>
      <c r="W640" s="39">
        <f t="array" ref="W640">IF($C$639="","",IFERROR(MAX(IF((ROW(مسودة!$C$624:$C$653)=SMALL(IF((ROW(مسودة!$C$624:$C$653)*(مسودة!$C$624:$C$653=$C$639)),ROW(مسودة!$C$624:$C$653)),ROW()-ROW(W640)+1)),مسودة!W625:'مسودة'!W$653)),0))</f>
        <v>21</v>
      </c>
      <c r="X640" s="39">
        <f t="array" ref="X640">IF($C$639="","",IFERROR(MAX(IF((ROW(مسودة!$C$624:$C$653)=SMALL(IF((ROW(مسودة!$C$624:$C$653)*(مسودة!$C$624:$C$653=$C$639)),ROW(مسودة!$C$624:$C$653)),ROW()-ROW(X640)+1)),مسودة!X625:'مسودة'!X$653)),0))</f>
        <v>38</v>
      </c>
      <c r="Y640" s="39">
        <f t="array" ref="Y640">IF($C$639="","",IFERROR(MAX(IF((ROW(مسودة!$C$624:$C$653)=SMALL(IF((ROW(مسودة!$C$624:$C$653)*(مسودة!$C$624:$C$653=$C$639)),ROW(مسودة!$C$624:$C$653)),ROW()-ROW(Y640)+1)),مسودة!Y625:'مسودة'!Y$653)),0))</f>
        <v>5</v>
      </c>
      <c r="Z640" s="39">
        <f t="array" ref="Z640">IF($C$639="","",IFERROR(MAX(IF((ROW(مسودة!$C$624:$C$653)=SMALL(IF((ROW(مسودة!$C$624:$C$653)*(مسودة!$C$624:$C$653=$C$639)),ROW(مسودة!$C$624:$C$653)),ROW()-ROW(Z640)+1)),مسودة!Z625:'مسودة'!Z$653)),0))</f>
        <v>16</v>
      </c>
      <c r="AA640" s="39">
        <f t="array" ref="AA640">IF($C$639="","",IFERROR(MAX(IF((ROW(مسودة!$C$624:$C$653)=SMALL(IF((ROW(مسودة!$C$624:$C$653)*(مسودة!$C$624:$C$653=$C$639)),ROW(مسودة!$C$624:$C$653)),ROW()-ROW(AA640)+1)),مسودة!AA625:'مسودة'!AA$653)),0))</f>
        <v>21</v>
      </c>
      <c r="AB640" s="39">
        <f t="array" ref="AB640">IF($C$639="","",IFERROR(MAX(IF((ROW(مسودة!$C$624:$C$653)=SMALL(IF((ROW(مسودة!$C$624:$C$653)*(مسودة!$C$624:$C$653=$C$639)),ROW(مسودة!$C$624:$C$653)),ROW()-ROW(AB640)+1)),مسودة!AB625:'مسودة'!AB$653)),0))</f>
        <v>15</v>
      </c>
      <c r="AC640" s="39">
        <f t="array" ref="AC640">IF($C$639="","",IFERROR(MAX(IF((ROW(مسودة!$C$624:$C$653)=SMALL(IF((ROW(مسودة!$C$624:$C$653)*(مسودة!$C$624:$C$653=$C$639)),ROW(مسودة!$C$624:$C$653)),ROW()-ROW(AC640)+1)),مسودة!AC625:'مسودة'!AC$653)),0))</f>
        <v>18</v>
      </c>
      <c r="AD640" s="39">
        <f t="array" ref="AD640">IF($C$639="","",IFERROR(MAX(IF((ROW(مسودة!$C$624:$C$653)=SMALL(IF((ROW(مسودة!$C$624:$C$653)*(مسودة!$C$624:$C$653=$C$639)),ROW(مسودة!$C$624:$C$653)),ROW()-ROW(AD640)+1)),مسودة!AD625:'مسودة'!AD$653)),0))</f>
        <v>33</v>
      </c>
      <c r="AE640" s="39">
        <f t="array" ref="AE640">IF($C$639="","",IFERROR(MAX(IF((ROW(مسودة!$C$624:$C$653)=SMALL(IF((ROW(مسودة!$C$624:$C$653)*(مسودة!$C$624:$C$653=$C$639)),ROW(مسودة!$C$624:$C$653)),ROW()-ROW(AE640)+1)),مسودة!AE625:'مسودة'!AE$653)),0))</f>
        <v>12</v>
      </c>
      <c r="AF640" s="39">
        <f t="array" ref="AF640">IF($C$639="","",IFERROR(MAX(IF((ROW(مسودة!$C$624:$C$653)=SMALL(IF((ROW(مسودة!$C$624:$C$653)*(مسودة!$C$624:$C$653=$C$639)),ROW(مسودة!$C$624:$C$653)),ROW()-ROW(AF640)+1)),مسودة!AF625:'مسودة'!AF$653)),0))</f>
        <v>19</v>
      </c>
      <c r="AG640" s="39">
        <f t="array" ref="AG640">IF($C$639="","",IFERROR(MAX(IF((ROW(مسودة!$C$624:$C$653)=SMALL(IF((ROW(مسودة!$C$624:$C$653)*(مسودة!$C$624:$C$653=$C$639)),ROW(مسودة!$C$624:$C$653)),ROW()-ROW(AG640)+1)),مسودة!AG625:'مسودة'!AG$653)),0))</f>
        <v>31</v>
      </c>
      <c r="AH640" s="39">
        <f t="array" ref="AH640">IF($C$639="","",IFERROR(MAX(IF((ROW(مسودة!$C$624:$C$653)=SMALL(IF((ROW(مسودة!$C$624:$C$653)*(مسودة!$C$624:$C$653=$C$639)),ROW(مسودة!$C$624:$C$653)),ROW()-ROW(AH640)+1)),مسودة!AH625:'مسودة'!AH$653)),0))</f>
        <v>9</v>
      </c>
      <c r="AI640" s="39">
        <f t="array" ref="AI640">IF($C$639="","",IFERROR(MAX(IF((ROW(مسودة!$C$624:$C$653)=SMALL(IF((ROW(مسودة!$C$624:$C$653)*(مسودة!$C$624:$C$653=$C$639)),ROW(مسودة!$C$624:$C$653)),ROW()-ROW(AI640)+1)),مسودة!AI625:'مسودة'!AI$653)),0))</f>
        <v>19</v>
      </c>
      <c r="AJ640" s="39">
        <f t="array" ref="AJ640">IF($C$639="","",IFERROR(MAX(IF((ROW(مسودة!$C$624:$C$653)=SMALL(IF((ROW(مسودة!$C$624:$C$653)*(مسودة!$C$624:$C$653=$C$639)),ROW(مسودة!$C$624:$C$653)),ROW()-ROW(AJ640)+1)),مسودة!AJ625:'مسودة'!AJ$653)),0))</f>
        <v>28</v>
      </c>
      <c r="AK640" s="39">
        <f t="array" ref="AK640">IF($C$639="","",IFERROR(MAX(IF((ROW(مسودة!$C$624:$C$653)=SMALL(IF((ROW(مسودة!$C$624:$C$653)*(مسودة!$C$624:$C$653=$C$639)),ROW(مسودة!$C$624:$C$653)),ROW()-ROW(AK640)+1)),مسودة!AK625:'مسودة'!AK$653)),0))</f>
        <v>4</v>
      </c>
      <c r="AL640" s="39">
        <f t="array" ref="AL640">IF($C$639="","",IFERROR(MAX(IF((ROW(مسودة!$C$624:$C$653)=SMALL(IF((ROW(مسودة!$C$624:$C$653)*(مسودة!$C$624:$C$653=$C$639)),ROW(مسودة!$C$624:$C$653)),ROW()-ROW(AL640)+1)),مسودة!AL625:'مسودة'!AL$653)),0))</f>
        <v>11</v>
      </c>
      <c r="AM640" s="39">
        <f t="array" ref="AM640">IF($C$639="","",IFERROR(MAX(IF((ROW(مسودة!$C$624:$C$653)=SMALL(IF((ROW(مسودة!$C$624:$C$653)*(مسودة!$C$624:$C$653=$C$639)),ROW(مسودة!$C$624:$C$653)),ROW()-ROW(AM640)+1)),مسودة!AM625:'مسودة'!AM$653)),0))</f>
        <v>15</v>
      </c>
      <c r="AN640" s="56"/>
      <c r="AO640" s="56"/>
      <c r="AP640" s="56"/>
      <c r="AQ640" s="49"/>
      <c r="AR640" s="49"/>
      <c r="AS640" s="49"/>
      <c r="AT640" s="49"/>
      <c r="AU640" s="104"/>
    </row>
    <row r="641" spans="2:47" ht="36" customHeight="1" thickBot="1">
      <c r="B641" s="48"/>
      <c r="C641" s="93"/>
      <c r="D641" s="51"/>
      <c r="E641" s="51"/>
      <c r="F641" s="14" t="s">
        <v>32</v>
      </c>
      <c r="G641" s="39">
        <f t="array" ref="G641">IF($C$639="","",IFERROR(MAX(IF((ROW(مسودة!$C$624:$C$653)=SMALL(IF((ROW(مسودة!$C$624:$C$653)*(مسودة!$C$624:$C$653=$C$639)),ROW(مسودة!$C$624:$C$653)),ROW()-ROW(G641)+1)),مسودة!G626:'مسودة'!G$653)),0))</f>
        <v>34</v>
      </c>
      <c r="H641" s="39">
        <f t="array" ref="H641">IF($C$639="","",IFERROR(MAX(IF((ROW(مسودة!$C$624:$C$653)=SMALL(IF((ROW(مسودة!$C$624:$C$653)*(مسودة!$C$624:$C$653=$C$639)),ROW(مسودة!$C$624:$C$653)),ROW()-ROW(H641)+1)),مسودة!H626:'مسودة'!H$653)),0))</f>
        <v>95</v>
      </c>
      <c r="I641" s="39">
        <f t="array" ref="I641">IF($C$639="","",IFERROR(MAX(IF((ROW(مسودة!$C$624:$C$653)=SMALL(IF((ROW(مسودة!$C$624:$C$653)*(مسودة!$C$624:$C$653=$C$639)),ROW(مسودة!$C$624:$C$653)),ROW()-ROW(I641)+1)),مسودة!I626:'مسودة'!I$653)),0))</f>
        <v>129</v>
      </c>
      <c r="J641" s="39">
        <f t="array" ref="J641">IF($C$639="","",IFERROR(MAX(IF((ROW(مسودة!$C$624:$C$653)=SMALL(IF((ROW(مسودة!$C$624:$C$653)*(مسودة!$C$624:$C$653=$C$639)),ROW(مسودة!$C$624:$C$653)),ROW()-ROW(J641)+1)),مسودة!J626:'مسودة'!J$653)),0))</f>
        <v>43</v>
      </c>
      <c r="K641" s="39">
        <f t="array" ref="K641">IF($C$639="","",IFERROR(MAX(IF((ROW(مسودة!$C$624:$C$653)=SMALL(IF((ROW(مسودة!$C$624:$C$653)*(مسودة!$C$624:$C$653=$C$639)),ROW(مسودة!$C$624:$C$653)),ROW()-ROW(K641)+1)),مسودة!K626:'مسودة'!K$653)),0))</f>
        <v>65</v>
      </c>
      <c r="L641" s="39">
        <f t="array" ref="L641">IF($C$639="","",IFERROR(MAX(IF((ROW(مسودة!$C$624:$C$653)=SMALL(IF((ROW(مسودة!$C$624:$C$653)*(مسودة!$C$624:$C$653=$C$639)),ROW(مسودة!$C$624:$C$653)),ROW()-ROW(L641)+1)),مسودة!L626:'مسودة'!L$653)),0))</f>
        <v>108</v>
      </c>
      <c r="M641" s="39">
        <f t="array" ref="M641">IF($C$639="","",IFERROR(MAX(IF((ROW(مسودة!$C$624:$C$653)=SMALL(IF((ROW(مسودة!$C$624:$C$653)*(مسودة!$C$624:$C$653=$C$639)),ROW(مسودة!$C$624:$C$653)),ROW()-ROW(M641)+1)),مسودة!M626:'مسودة'!M$653)),0))</f>
        <v>28</v>
      </c>
      <c r="N641" s="39">
        <f t="array" ref="N641">IF($C$639="","",IFERROR(MAX(IF((ROW(مسودة!$C$624:$C$653)=SMALL(IF((ROW(مسودة!$C$624:$C$653)*(مسودة!$C$624:$C$653=$C$639)),ROW(مسودة!$C$624:$C$653)),ROW()-ROW(N641)+1)),مسودة!N626:'مسودة'!N$653)),0))</f>
        <v>36</v>
      </c>
      <c r="O641" s="39">
        <f t="array" ref="O641">IF($C$639="","",IFERROR(MAX(IF((ROW(مسودة!$C$624:$C$653)=SMALL(IF((ROW(مسودة!$C$624:$C$653)*(مسودة!$C$624:$C$653=$C$639)),ROW(مسودة!$C$624:$C$653)),ROW()-ROW(O641)+1)),مسودة!O626:'مسودة'!O$653)),0))</f>
        <v>0</v>
      </c>
      <c r="P641" s="39">
        <f t="array" ref="P641">IF($C$639="","",IFERROR(MAX(IF((ROW(مسودة!$C$624:$C$653)=SMALL(IF((ROW(مسودة!$C$624:$C$653)*(مسودة!$C$624:$C$653=$C$639)),ROW(مسودة!$C$624:$C$653)),ROW()-ROW(P641)+1)),مسودة!P626:'مسودة'!P$653)),0))</f>
        <v>27</v>
      </c>
      <c r="Q641" s="39">
        <f t="array" ref="Q641">IF($C$639="","",IFERROR(MAX(IF((ROW(مسودة!$C$624:$C$653)=SMALL(IF((ROW(مسودة!$C$624:$C$653)*(مسودة!$C$624:$C$653=$C$639)),ROW(مسودة!$C$624:$C$653)),ROW()-ROW(Q641)+1)),مسودة!Q626:'مسودة'!Q$653)),0))</f>
        <v>34</v>
      </c>
      <c r="R641" s="39">
        <f t="array" ref="R641">IF($C$639="","",IFERROR(MAX(IF((ROW(مسودة!$C$624:$C$653)=SMALL(IF((ROW(مسودة!$C$624:$C$653)*(مسودة!$C$624:$C$653=$C$639)),ROW(مسودة!$C$624:$C$653)),ROW()-ROW(R641)+1)),مسودة!R626:'مسودة'!R$653)),0))</f>
        <v>61</v>
      </c>
      <c r="S641" s="39">
        <f t="array" ref="S641">IF($C$639="","",IFERROR(MAX(IF((ROW(مسودة!$C$624:$C$653)=SMALL(IF((ROW(مسودة!$C$624:$C$653)*(مسودة!$C$624:$C$653=$C$639)),ROW(مسودة!$C$624:$C$653)),ROW()-ROW(S641)+1)),مسودة!S626:'مسودة'!S$653)),0))</f>
        <v>38</v>
      </c>
      <c r="T641" s="39">
        <f t="array" ref="T641">IF($C$639="","",IFERROR(MAX(IF((ROW(مسودة!$C$624:$C$653)=SMALL(IF((ROW(مسودة!$C$624:$C$653)*(مسودة!$C$624:$C$653=$C$639)),ROW(مسودة!$C$624:$C$653)),ROW()-ROW(T641)+1)),مسودة!T626:'مسودة'!T$653)),0))</f>
        <v>29</v>
      </c>
      <c r="U641" s="39">
        <f t="array" ref="U641">IF($C$639="","",IFERROR(MAX(IF((ROW(مسودة!$C$624:$C$653)=SMALL(IF((ROW(مسودة!$C$624:$C$653)*(مسودة!$C$624:$C$653=$C$639)),ROW(مسودة!$C$624:$C$653)),ROW()-ROW(U641)+1)),مسودة!U626:'مسودة'!U$653)),0))</f>
        <v>67</v>
      </c>
      <c r="V641" s="39">
        <f t="array" ref="V641">IF($C$639="","",IFERROR(MAX(IF((ROW(مسودة!$C$624:$C$653)=SMALL(IF((ROW(مسودة!$C$624:$C$653)*(مسودة!$C$624:$C$653=$C$639)),ROW(مسودة!$C$624:$C$653)),ROW()-ROW(V641)+1)),مسودة!V626:'مسودة'!V$653)),0))</f>
        <v>31</v>
      </c>
      <c r="W641" s="39">
        <f t="array" ref="W641">IF($C$639="","",IFERROR(MAX(IF((ROW(مسودة!$C$624:$C$653)=SMALL(IF((ROW(مسودة!$C$624:$C$653)*(مسودة!$C$624:$C$653=$C$639)),ROW(مسودة!$C$624:$C$653)),ROW()-ROW(W641)+1)),مسودة!W626:'مسودة'!W$653)),0))</f>
        <v>33</v>
      </c>
      <c r="X641" s="39">
        <f t="array" ref="X641">IF($C$639="","",IFERROR(MAX(IF((ROW(مسودة!$C$624:$C$653)=SMALL(IF((ROW(مسودة!$C$624:$C$653)*(مسودة!$C$624:$C$653=$C$639)),ROW(مسودة!$C$624:$C$653)),ROW()-ROW(X641)+1)),مسودة!X626:'مسودة'!X$653)),0))</f>
        <v>64</v>
      </c>
      <c r="Y641" s="39">
        <f t="array" ref="Y641">IF($C$639="","",IFERROR(MAX(IF((ROW(مسودة!$C$624:$C$653)=SMALL(IF((ROW(مسودة!$C$624:$C$653)*(مسودة!$C$624:$C$653=$C$639)),ROW(مسودة!$C$624:$C$653)),ROW()-ROW(Y641)+1)),مسودة!Y626:'مسودة'!Y$653)),0))</f>
        <v>14</v>
      </c>
      <c r="Z641" s="39">
        <f t="array" ref="Z641">IF($C$639="","",IFERROR(MAX(IF((ROW(مسودة!$C$624:$C$653)=SMALL(IF((ROW(مسودة!$C$624:$C$653)*(مسودة!$C$624:$C$653=$C$639)),ROW(مسودة!$C$624:$C$653)),ROW()-ROW(Z641)+1)),مسودة!Z626:'مسودة'!Z$653)),0))</f>
        <v>38</v>
      </c>
      <c r="AA641" s="39">
        <f t="array" ref="AA641">IF($C$639="","",IFERROR(MAX(IF((ROW(مسودة!$C$624:$C$653)=SMALL(IF((ROW(مسودة!$C$624:$C$653)*(مسودة!$C$624:$C$653=$C$639)),ROW(مسودة!$C$624:$C$653)),ROW()-ROW(AA641)+1)),مسودة!AA626:'مسودة'!AA$653)),0))</f>
        <v>52</v>
      </c>
      <c r="AB641" s="39">
        <f t="array" ref="AB641">IF($C$639="","",IFERROR(MAX(IF((ROW(مسودة!$C$624:$C$653)=SMALL(IF((ROW(مسودة!$C$624:$C$653)*(مسودة!$C$624:$C$653=$C$639)),ROW(مسودة!$C$624:$C$653)),ROW()-ROW(AB641)+1)),مسودة!AB626:'مسودة'!AB$653)),0))</f>
        <v>28</v>
      </c>
      <c r="AC641" s="39">
        <f t="array" ref="AC641">IF($C$639="","",IFERROR(MAX(IF((ROW(مسودة!$C$624:$C$653)=SMALL(IF((ROW(مسودة!$C$624:$C$653)*(مسودة!$C$624:$C$653=$C$639)),ROW(مسودة!$C$624:$C$653)),ROW()-ROW(AC641)+1)),مسودة!AC626:'مسودة'!AC$653)),0))</f>
        <v>36</v>
      </c>
      <c r="AD641" s="39">
        <f t="array" ref="AD641">IF($C$639="","",IFERROR(MAX(IF((ROW(مسودة!$C$624:$C$653)=SMALL(IF((ROW(مسودة!$C$624:$C$653)*(مسودة!$C$624:$C$653=$C$639)),ROW(مسودة!$C$624:$C$653)),ROW()-ROW(AD641)+1)),مسودة!AD626:'مسودة'!AD$653)),0))</f>
        <v>64</v>
      </c>
      <c r="AE641" s="39">
        <f t="array" ref="AE641">IF($C$639="","",IFERROR(MAX(IF((ROW(مسودة!$C$624:$C$653)=SMALL(IF((ROW(مسودة!$C$624:$C$653)*(مسودة!$C$624:$C$653=$C$639)),ROW(مسودة!$C$624:$C$653)),ROW()-ROW(AE641)+1)),مسودة!AE626:'مسودة'!AE$653)),0))</f>
        <v>23</v>
      </c>
      <c r="AF641" s="39">
        <f t="array" ref="AF641">IF($C$639="","",IFERROR(MAX(IF((ROW(مسودة!$C$624:$C$653)=SMALL(IF((ROW(مسودة!$C$624:$C$653)*(مسودة!$C$624:$C$653=$C$639)),ROW(مسودة!$C$624:$C$653)),ROW()-ROW(AF641)+1)),مسودة!AF626:'مسودة'!AF$653)),0))</f>
        <v>45</v>
      </c>
      <c r="AG641" s="39">
        <f t="array" ref="AG641">IF($C$639="","",IFERROR(MAX(IF((ROW(مسودة!$C$624:$C$653)=SMALL(IF((ROW(مسودة!$C$624:$C$653)*(مسودة!$C$624:$C$653=$C$639)),ROW(مسودة!$C$624:$C$653)),ROW()-ROW(AG641)+1)),مسودة!AG626:'مسودة'!AG$653)),0))</f>
        <v>68</v>
      </c>
      <c r="AH641" s="39">
        <f t="array" ref="AH641">IF($C$639="","",IFERROR(MAX(IF((ROW(مسودة!$C$624:$C$653)=SMALL(IF((ROW(مسودة!$C$624:$C$653)*(مسودة!$C$624:$C$653=$C$639)),ROW(مسودة!$C$624:$C$653)),ROW()-ROW(AH641)+1)),مسودة!AH626:'مسودة'!AH$653)),0))</f>
        <v>20</v>
      </c>
      <c r="AI641" s="39">
        <f t="array" ref="AI641">IF($C$639="","",IFERROR(MAX(IF((ROW(مسودة!$C$624:$C$653)=SMALL(IF((ROW(مسودة!$C$624:$C$653)*(مسودة!$C$624:$C$653=$C$639)),ROW(مسودة!$C$624:$C$653)),ROW()-ROW(AI641)+1)),مسودة!AI626:'مسودة'!AI$653)),0))</f>
        <v>28</v>
      </c>
      <c r="AJ641" s="39">
        <f t="array" ref="AJ641">IF($C$639="","",IFERROR(MAX(IF((ROW(مسودة!$C$624:$C$653)=SMALL(IF((ROW(مسودة!$C$624:$C$653)*(مسودة!$C$624:$C$653=$C$639)),ROW(مسودة!$C$624:$C$653)),ROW()-ROW(AJ641)+1)),مسودة!AJ626:'مسودة'!AJ$653)),0))</f>
        <v>48</v>
      </c>
      <c r="AK641" s="39">
        <f t="array" ref="AK641">IF($C$639="","",IFERROR(MAX(IF((ROW(مسودة!$C$624:$C$653)=SMALL(IF((ROW(مسودة!$C$624:$C$653)*(مسودة!$C$624:$C$653=$C$639)),ROW(مسودة!$C$624:$C$653)),ROW()-ROW(AK641)+1)),مسودة!AK626:'مسودة'!AK$653)),0))</f>
        <v>8</v>
      </c>
      <c r="AL641" s="39">
        <f t="array" ref="AL641">IF($C$639="","",IFERROR(MAX(IF((ROW(مسودة!$C$624:$C$653)=SMALL(IF((ROW(مسودة!$C$624:$C$653)*(مسودة!$C$624:$C$653=$C$639)),ROW(مسودة!$C$624:$C$653)),ROW()-ROW(AL641)+1)),مسودة!AL626:'مسودة'!AL$653)),0))</f>
        <v>15</v>
      </c>
      <c r="AM641" s="39">
        <f t="array" ref="AM641">IF($C$639="","",IFERROR(MAX(IF((ROW(مسودة!$C$624:$C$653)=SMALL(IF((ROW(مسودة!$C$624:$C$653)*(مسودة!$C$624:$C$653=$C$639)),ROW(مسودة!$C$624:$C$653)),ROW()-ROW(AM641)+1)),مسودة!AM626:'مسودة'!AM$653)),0))</f>
        <v>23</v>
      </c>
      <c r="AN641" s="39">
        <f t="array" ref="AN641">IF($C$639="","",IFERROR(MAX(IF((ROW(مسودة!$C$624:$C$653)=SMALL(IF((ROW(مسودة!$C$624:$C$653)*(مسودة!$C$624:$C$653=$C$639)),ROW(مسودة!$C$624:$C$653)),ROW()-ROW(AN641)+1)),مسودة!AN626:AN$653)),0))</f>
        <v>0</v>
      </c>
      <c r="AO641" s="39">
        <f t="array" ref="AO641">IF($C$639="","",IFERROR(MAX(IF((ROW(مسودة!$C$624:$C$653)=SMALL(IF((ROW(مسودة!$C$624:$C$653)*(مسودة!$C$624:$C$653=$C$639)),ROW(مسودة!$C$624:$C$653)),ROW()-ROW(AO641)+1)),مسودة!AO626:AO$653)),0))</f>
        <v>0</v>
      </c>
      <c r="AP641" s="39" t="str">
        <f>IF(AO641&lt;50,"   ",IF(AO641&lt;65,"مقبول",IF(AO641&lt;75,"جيد",IF(AO641&lt;85,"جيدجداً",IF(AO641&lt;=100,"ممتاز","")))))</f>
        <v xml:space="preserve">   </v>
      </c>
      <c r="AQ641" s="49"/>
      <c r="AR641" s="49"/>
      <c r="AS641" s="49"/>
      <c r="AT641" s="49"/>
      <c r="AU641" s="105"/>
    </row>
    <row r="642" spans="2:47" ht="28.5" customHeight="1" thickBot="1">
      <c r="B642" s="48">
        <f t="shared" ref="B642" si="104">B639+1</f>
        <v>143</v>
      </c>
      <c r="C642" s="98">
        <f t="array" ref="C642">IF(ISERROR(INDEX(مسودة!$C$624:$AV$653,SMALL(IF((مسودة!$AU$624:$AU$653="راسب"),ROW(مسودة!$C$624:$AV$653)-MIN(ROW(مسودة!$C$624:$AV$653))+1,""),ROW(A3)),COLUMN(A3))),"",INDEX(مسودة!$C$624:$AV$653,SMALL(IF((مسودة!$AU$624:$AU$653="راسب"),ROW(مسودة!$C$624:$AV$653)-MIN(ROW(مسودة!$C$624:$AV$653))+1,""),ROW(A3)),COLUMN(A3)))</f>
        <v>754</v>
      </c>
      <c r="D642" s="95" t="str">
        <f>IF(C642&lt;&gt;"",VLOOKUP(C642,مسودة!$C$624:$D$653,2,0),"")</f>
        <v xml:space="preserve">حاتم سليم </v>
      </c>
      <c r="E642" s="95">
        <f>IF(C642&lt;&gt;"",VLOOKUP(C642,مسودة!$C$624:$E$653,3,0),"")</f>
        <v>356</v>
      </c>
      <c r="F642" s="11" t="s">
        <v>30</v>
      </c>
      <c r="G642" s="39">
        <f t="array" ref="G642">IF($C$642="","",IFERROR(MAX(IF((ROW(مسودة!$C$624:$C$653)=SMALL(IF((ROW(مسودة!$C$624:$C$653)*(مسودة!$C$624:$C$653=$C$642)),ROW(مسودة!$C$624:$C$653)),ROW()-ROW(G642)+1)),مسودة!G624:'مسودة'!G$653)),0))</f>
        <v>14</v>
      </c>
      <c r="H642" s="39">
        <f t="array" ref="H642">IF($C$642="","",IFERROR(MAX(IF((ROW(مسودة!$C$624:$C$653)=SMALL(IF((ROW(مسودة!$C$624:$C$653)*(مسودة!$C$624:$C$653=$C$642)),ROW(مسودة!$C$624:$C$653)),ROW()-ROW(H642)+1)),مسودة!H624:'مسودة'!H$653)),0))</f>
        <v>26</v>
      </c>
      <c r="I642" s="39">
        <f t="array" ref="I642">IF($C$642="","",IFERROR(MAX(IF((ROW(مسودة!$C$624:$C$653)=SMALL(IF((ROW(مسودة!$C$624:$C$653)*(مسودة!$C$624:$C$653=$C$642)),ROW(مسودة!$C$624:$C$653)),ROW()-ROW(I642)+1)),مسودة!I624:'مسودة'!I$653)),0))</f>
        <v>40</v>
      </c>
      <c r="J642" s="39">
        <f t="array" ref="J642">IF($C$642="","",IFERROR(MAX(IF((ROW(مسودة!$C$624:$C$653)=SMALL(IF((ROW(مسودة!$C$624:$C$653)*(مسودة!$C$624:$C$653=$C$642)),ROW(مسودة!$C$624:$C$653)),ROW()-ROW(J642)+1)),مسودة!J624:'مسودة'!J$653)),0))</f>
        <v>15</v>
      </c>
      <c r="K642" s="39">
        <f t="array" ref="K642">IF($C$642="","",IFERROR(MAX(IF((ROW(مسودة!$C$624:$C$653)=SMALL(IF((ROW(مسودة!$C$624:$C$653)*(مسودة!$C$624:$C$653=$C$642)),ROW(مسودة!$C$624:$C$653)),ROW()-ROW(K642)+1)),مسودة!K624:'مسودة'!K$653)),0))</f>
        <v>25</v>
      </c>
      <c r="L642" s="39">
        <f t="array" ref="L642">IF($C$642="","",IFERROR(MAX(IF((ROW(مسودة!$C$624:$C$653)=SMALL(IF((ROW(مسودة!$C$624:$C$653)*(مسودة!$C$624:$C$653=$C$642)),ROW(مسودة!$C$624:$C$653)),ROW()-ROW(L642)+1)),مسودة!L624:'مسودة'!L$653)),0))</f>
        <v>40</v>
      </c>
      <c r="M642" s="39">
        <f t="array" ref="M642">IF($C$642="","",IFERROR(MAX(IF((ROW(مسودة!$C$624:$C$653)=SMALL(IF((ROW(مسودة!$C$624:$C$653)*(مسودة!$C$624:$C$653=$C$642)),ROW(مسودة!$C$624:$C$653)),ROW()-ROW(M642)+1)),مسودة!M624:'مسودة'!M$653)),0))</f>
        <v>8</v>
      </c>
      <c r="N642" s="39">
        <f t="array" ref="N642">IF($C$642="","",IFERROR(MAX(IF((ROW(مسودة!$C$624:$C$653)=SMALL(IF((ROW(مسودة!$C$624:$C$653)*(مسودة!$C$624:$C$653=$C$642)),ROW(مسودة!$C$624:$C$653)),ROW()-ROW(N642)+1)),مسودة!N624:'مسودة'!N$653)),0))</f>
        <v>14</v>
      </c>
      <c r="O642" s="39">
        <f t="array" ref="O642">IF($C$642="","",IFERROR(MAX(IF((ROW(مسودة!$C$624:$C$653)=SMALL(IF((ROW(مسودة!$C$624:$C$653)*(مسودة!$C$624:$C$653=$C$642)),ROW(مسودة!$C$624:$C$653)),ROW()-ROW(O642)+1)),مسودة!O624:'مسودة'!O$653)),0))</f>
        <v>22</v>
      </c>
      <c r="P642" s="39">
        <f t="array" ref="P642">IF($C$642="","",IFERROR(MAX(IF((ROW(مسودة!$C$624:$C$653)=SMALL(IF((ROW(مسودة!$C$624:$C$653)*(مسودة!$C$624:$C$653=$C$642)),ROW(مسودة!$C$624:$C$653)),ROW()-ROW(P642)+1)),مسودة!P624:'مسودة'!P$653)),0))</f>
        <v>10</v>
      </c>
      <c r="Q642" s="39">
        <f t="array" ref="Q642">IF($C$642="","",IFERROR(MAX(IF((ROW(مسودة!$C$624:$C$653)=SMALL(IF((ROW(مسودة!$C$624:$C$653)*(مسودة!$C$624:$C$653=$C$642)),ROW(مسودة!$C$624:$C$653)),ROW()-ROW(Q642)+1)),مسودة!Q624:'مسودة'!Q$653)),0))</f>
        <v>14</v>
      </c>
      <c r="R642" s="39">
        <f t="array" ref="R642">IF($C$642="","",IFERROR(MAX(IF((ROW(مسودة!$C$624:$C$653)=SMALL(IF((ROW(مسودة!$C$624:$C$653)*(مسودة!$C$624:$C$653=$C$642)),ROW(مسودة!$C$624:$C$653)),ROW()-ROW(R642)+1)),مسودة!R624:'مسودة'!R$653)),0))</f>
        <v>24</v>
      </c>
      <c r="S642" s="39">
        <f t="array" ref="S642">IF($C$642="","",IFERROR(MAX(IF((ROW(مسودة!$C$624:$C$653)=SMALL(IF((ROW(مسودة!$C$624:$C$653)*(مسودة!$C$624:$C$653=$C$642)),ROW(مسودة!$C$624:$C$653)),ROW()-ROW(S642)+1)),مسودة!S624:'مسودة'!S$653)),0))</f>
        <v>12</v>
      </c>
      <c r="T642" s="39">
        <f t="array" ref="T642">IF($C$642="","",IFERROR(MAX(IF((ROW(مسودة!$C$624:$C$653)=SMALL(IF((ROW(مسودة!$C$624:$C$653)*(مسودة!$C$624:$C$653=$C$642)),ROW(مسودة!$C$624:$C$653)),ROW()-ROW(T642)+1)),مسودة!T624:'مسودة'!T$653)),0))</f>
        <v>12</v>
      </c>
      <c r="U642" s="39">
        <f t="array" ref="U642">IF($C$642="","",IFERROR(MAX(IF((ROW(مسودة!$C$624:$C$653)=SMALL(IF((ROW(مسودة!$C$624:$C$653)*(مسودة!$C$624:$C$653=$C$642)),ROW(مسودة!$C$624:$C$653)),ROW()-ROW(U642)+1)),مسودة!U624:'مسودة'!U$653)),0))</f>
        <v>24</v>
      </c>
      <c r="V642" s="39">
        <f t="array" ref="V642">IF($C$642="","",IFERROR(MAX(IF((ROW(مسودة!$C$624:$C$653)=SMALL(IF((ROW(مسودة!$C$624:$C$653)*(مسودة!$C$624:$C$653=$C$642)),ROW(مسودة!$C$624:$C$653)),ROW()-ROW(V642)+1)),مسودة!V624:'مسودة'!V$653)),0))</f>
        <v>11</v>
      </c>
      <c r="W642" s="39">
        <f t="array" ref="W642">IF($C$642="","",IFERROR(MAX(IF((ROW(مسودة!$C$624:$C$653)=SMALL(IF((ROW(مسودة!$C$624:$C$653)*(مسودة!$C$624:$C$653=$C$642)),ROW(مسودة!$C$624:$C$653)),ROW()-ROW(W642)+1)),مسودة!W624:'مسودة'!W$653)),0))</f>
        <v>11</v>
      </c>
      <c r="X642" s="39">
        <f t="array" ref="X642">IF($C$642="","",IFERROR(MAX(IF((ROW(مسودة!$C$624:$C$653)=SMALL(IF((ROW(مسودة!$C$624:$C$653)*(مسودة!$C$624:$C$653=$C$642)),ROW(مسودة!$C$624:$C$653)),ROW()-ROW(X642)+1)),مسودة!X624:'مسودة'!X$653)),0))</f>
        <v>22</v>
      </c>
      <c r="Y642" s="39">
        <f t="array" ref="Y642">IF($C$642="","",IFERROR(MAX(IF((ROW(مسودة!$C$624:$C$653)=SMALL(IF((ROW(مسودة!$C$624:$C$653)*(مسودة!$C$624:$C$653=$C$642)),ROW(مسودة!$C$624:$C$653)),ROW()-ROW(Y642)+1)),مسودة!Y624:'مسودة'!Y$653)),0))</f>
        <v>3</v>
      </c>
      <c r="Z642" s="39">
        <f t="array" ref="Z642">IF($C$642="","",IFERROR(MAX(IF((ROW(مسودة!$C$624:$C$653)=SMALL(IF((ROW(مسودة!$C$624:$C$653)*(مسودة!$C$624:$C$653=$C$642)),ROW(مسودة!$C$624:$C$653)),ROW()-ROW(Z642)+1)),مسودة!Z624:'مسودة'!Z$653)),0))</f>
        <v>18</v>
      </c>
      <c r="AA642" s="39">
        <f t="array" ref="AA642">IF($C$642="","",IFERROR(MAX(IF((ROW(مسودة!$C$624:$C$653)=SMALL(IF((ROW(مسودة!$C$624:$C$653)*(مسودة!$C$624:$C$653=$C$642)),ROW(مسودة!$C$624:$C$653)),ROW()-ROW(AA642)+1)),مسودة!AA624:'مسودة'!AA$653)),0))</f>
        <v>21</v>
      </c>
      <c r="AB642" s="39">
        <f t="array" ref="AB642">IF($C$642="","",IFERROR(MAX(IF((ROW(مسودة!$C$624:$C$653)=SMALL(IF((ROW(مسودة!$C$624:$C$653)*(مسودة!$C$624:$C$653=$C$642)),ROW(مسودة!$C$624:$C$653)),ROW()-ROW(AB642)+1)),مسودة!AB624:'مسودة'!AB$653)),0))</f>
        <v>10</v>
      </c>
      <c r="AC642" s="39">
        <f t="array" ref="AC642">IF($C$642="","",IFERROR(MAX(IF((ROW(مسودة!$C$624:$C$653)=SMALL(IF((ROW(مسودة!$C$624:$C$653)*(مسودة!$C$624:$C$653=$C$642)),ROW(مسودة!$C$624:$C$653)),ROW()-ROW(AC642)+1)),مسودة!AC624:'مسودة'!AC$653)),0))</f>
        <v>22</v>
      </c>
      <c r="AD642" s="39">
        <f t="array" ref="AD642">IF($C$642="","",IFERROR(MAX(IF((ROW(مسودة!$C$624:$C$653)=SMALL(IF((ROW(مسودة!$C$624:$C$653)*(مسودة!$C$624:$C$653=$C$642)),ROW(مسودة!$C$624:$C$653)),ROW()-ROW(AD642)+1)),مسودة!AD624:'مسودة'!AD$653)),0))</f>
        <v>32</v>
      </c>
      <c r="AE642" s="39">
        <f t="array" ref="AE642">IF($C$642="","",IFERROR(MAX(IF((ROW(مسودة!$C$624:$C$653)=SMALL(IF((ROW(مسودة!$C$624:$C$653)*(مسودة!$C$624:$C$653=$C$642)),ROW(مسودة!$C$624:$C$653)),ROW()-ROW(AE642)+1)),مسودة!AE624:'مسودة'!AE$653)),0))</f>
        <v>9</v>
      </c>
      <c r="AF642" s="39">
        <f t="array" ref="AF642">IF($C$642="","",IFERROR(MAX(IF((ROW(مسودة!$C$624:$C$653)=SMALL(IF((ROW(مسودة!$C$624:$C$653)*(مسودة!$C$624:$C$653=$C$642)),ROW(مسودة!$C$624:$C$653)),ROW()-ROW(AF642)+1)),مسودة!AF624:'مسودة'!AF$653)),0))</f>
        <v>20</v>
      </c>
      <c r="AG642" s="39">
        <f t="array" ref="AG642">IF($C$642="","",IFERROR(MAX(IF((ROW(مسودة!$C$624:$C$653)=SMALL(IF((ROW(مسودة!$C$624:$C$653)*(مسودة!$C$624:$C$653=$C$642)),ROW(مسودة!$C$624:$C$653)),ROW()-ROW(AG642)+1)),مسودة!AG624:'مسودة'!AG$653)),0))</f>
        <v>29</v>
      </c>
      <c r="AH642" s="39">
        <f t="array" ref="AH642">IF($C$642="","",IFERROR(MAX(IF((ROW(مسودة!$C$624:$C$653)=SMALL(IF((ROW(مسودة!$C$624:$C$653)*(مسودة!$C$624:$C$653=$C$642)),ROW(مسودة!$C$624:$C$653)),ROW()-ROW(AH642)+1)),مسودة!AH624:'مسودة'!AH$653)),0))</f>
        <v>3</v>
      </c>
      <c r="AI642" s="39">
        <f t="array" ref="AI642">IF($C$642="","",IFERROR(MAX(IF((ROW(مسودة!$C$624:$C$653)=SMALL(IF((ROW(مسودة!$C$624:$C$653)*(مسودة!$C$624:$C$653=$C$642)),ROW(مسودة!$C$624:$C$653)),ROW()-ROW(AI642)+1)),مسودة!AI624:'مسودة'!AI$653)),0))</f>
        <v>3</v>
      </c>
      <c r="AJ642" s="39">
        <f t="array" ref="AJ642">IF($C$642="","",IFERROR(MAX(IF((ROW(مسودة!$C$624:$C$653)=SMALL(IF((ROW(مسودة!$C$624:$C$653)*(مسودة!$C$624:$C$653=$C$642)),ROW(مسودة!$C$624:$C$653)),ROW()-ROW(AJ642)+1)),مسودة!AJ624:'مسودة'!AJ$653)),0))</f>
        <v>6</v>
      </c>
      <c r="AK642" s="39">
        <f t="array" ref="AK642">IF($C$642="","",IFERROR(MAX(IF((ROW(مسودة!$C$624:$C$653)=SMALL(IF((ROW(مسودة!$C$624:$C$653)*(مسودة!$C$624:$C$653=$C$642)),ROW(مسودة!$C$624:$C$653)),ROW()-ROW(AK642)+1)),مسودة!AK624:'مسودة'!AK$653)),0))</f>
        <v>3</v>
      </c>
      <c r="AL642" s="39">
        <f t="array" ref="AL642">IF($C$642="","",IFERROR(MAX(IF((ROW(مسودة!$C$624:$C$653)=SMALL(IF((ROW(مسودة!$C$624:$C$653)*(مسودة!$C$624:$C$653=$C$642)),ROW(مسودة!$C$624:$C$653)),ROW()-ROW(AL642)+1)),مسودة!AL624:'مسودة'!AL$653)),0))</f>
        <v>0</v>
      </c>
      <c r="AM642" s="39">
        <f t="array" ref="AM642">IF($C$642="","",IFERROR(MAX(IF((ROW(مسودة!$C$624:$C$653)=SMALL(IF((ROW(مسودة!$C$624:$C$653)*(مسودة!$C$624:$C$653=$C$642)),ROW(مسودة!$C$624:$C$653)),ROW()-ROW(AM642)+1)),مسودة!AM624:'مسودة'!AM$653)),0))</f>
        <v>3</v>
      </c>
      <c r="AN642" s="62"/>
      <c r="AO642" s="62"/>
      <c r="AP642" s="62"/>
      <c r="AQ642" s="106"/>
      <c r="AR642" s="107"/>
      <c r="AS642" s="106"/>
      <c r="AT642" s="107"/>
      <c r="AU642" s="103" t="str">
        <f>IFERROR(LOOKUP(2,1/((مسودة!$C$624:$C$653=C642)*(مسودة!$F$624:$F$653=F642)),مسودة!$AV$624:$AV$653),"")</f>
        <v>له دور ثانٍ في : إنجليزي، رياضيات،كيمياء،أحياء،جغرافيا،</v>
      </c>
    </row>
    <row r="643" spans="2:47" ht="28.5" customHeight="1" thickBot="1">
      <c r="B643" s="48"/>
      <c r="C643" s="99"/>
      <c r="D643" s="51"/>
      <c r="E643" s="51"/>
      <c r="F643" s="11" t="s">
        <v>31</v>
      </c>
      <c r="G643" s="39">
        <f t="array" ref="G643">IF($C$642="","",IFERROR(MAX(IF((ROW(مسودة!$C$624:$C$653)=SMALL(IF((ROW(مسودة!$C$624:$C$653)*(مسودة!$C$624:$C$653=$C$642)),ROW(مسودة!$C$624:$C$653)),ROW()-ROW(G643)+1)),مسودة!G625:'مسودة'!G$653)),0))</f>
        <v>10</v>
      </c>
      <c r="H643" s="39">
        <f t="array" ref="H643">IF($C$642="","",IFERROR(MAX(IF((ROW(مسودة!$C$624:$C$653)=SMALL(IF((ROW(مسودة!$C$624:$C$653)*(مسودة!$C$624:$C$653=$C$642)),ROW(مسودة!$C$624:$C$653)),ROW()-ROW(H643)+1)),مسودة!H625:'مسودة'!H$653)),0))</f>
        <v>52</v>
      </c>
      <c r="I643" s="39">
        <f t="array" ref="I643">IF($C$642="","",IFERROR(MAX(IF((ROW(مسودة!$C$624:$C$653)=SMALL(IF((ROW(مسودة!$C$624:$C$653)*(مسودة!$C$624:$C$653=$C$642)),ROW(مسودة!$C$624:$C$653)),ROW()-ROW(I643)+1)),مسودة!I625:'مسودة'!I$653)),0))</f>
        <v>62</v>
      </c>
      <c r="J643" s="39">
        <f t="array" ref="J643">IF($C$642="","",IFERROR(MAX(IF((ROW(مسودة!$C$624:$C$653)=SMALL(IF((ROW(مسودة!$C$624:$C$653)*(مسودة!$C$624:$C$653=$C$642)),ROW(مسودة!$C$624:$C$653)),ROW()-ROW(J643)+1)),مسودة!J625:'مسودة'!J$653)),0))</f>
        <v>18</v>
      </c>
      <c r="K643" s="39">
        <f t="array" ref="K643">IF($C$642="","",IFERROR(MAX(IF((ROW(مسودة!$C$624:$C$653)=SMALL(IF((ROW(مسودة!$C$624:$C$653)*(مسودة!$C$624:$C$653=$C$642)),ROW(مسودة!$C$624:$C$653)),ROW()-ROW(K643)+1)),مسودة!K625:'مسودة'!K$653)),0))</f>
        <v>27</v>
      </c>
      <c r="L643" s="39">
        <f t="array" ref="L643">IF($C$642="","",IFERROR(MAX(IF((ROW(مسودة!$C$624:$C$653)=SMALL(IF((ROW(مسودة!$C$624:$C$653)*(مسودة!$C$624:$C$653=$C$642)),ROW(مسودة!$C$624:$C$653)),ROW()-ROW(L643)+1)),مسودة!L625:'مسودة'!L$653)),0))</f>
        <v>45</v>
      </c>
      <c r="M643" s="39">
        <f t="array" ref="M643">IF($C$642="","",IFERROR(MAX(IF((ROW(مسودة!$C$624:$C$653)=SMALL(IF((ROW(مسودة!$C$624:$C$653)*(مسودة!$C$624:$C$653=$C$642)),ROW(مسودة!$C$624:$C$653)),ROW()-ROW(M643)+1)),مسودة!M625:'مسودة'!M$653)),0))</f>
        <v>10</v>
      </c>
      <c r="N643" s="39">
        <f t="array" ref="N643">IF($C$642="","",IFERROR(MAX(IF((ROW(مسودة!$C$624:$C$653)=SMALL(IF((ROW(مسودة!$C$624:$C$653)*(مسودة!$C$624:$C$653=$C$642)),ROW(مسودة!$C$624:$C$653)),ROW()-ROW(N643)+1)),مسودة!N625:'مسودة'!N$653)),0))</f>
        <v>4</v>
      </c>
      <c r="O643" s="39">
        <f t="array" ref="O643">IF($C$642="","",IFERROR(MAX(IF((ROW(مسودة!$C$624:$C$653)=SMALL(IF((ROW(مسودة!$C$624:$C$653)*(مسودة!$C$624:$C$653=$C$642)),ROW(مسودة!$C$624:$C$653)),ROW()-ROW(O643)+1)),مسودة!O625:'مسودة'!O$653)),0))</f>
        <v>14</v>
      </c>
      <c r="P643" s="39">
        <f t="array" ref="P643">IF($C$642="","",IFERROR(MAX(IF((ROW(مسودة!$C$624:$C$653)=SMALL(IF((ROW(مسودة!$C$624:$C$653)*(مسودة!$C$624:$C$653=$C$642)),ROW(مسودة!$C$624:$C$653)),ROW()-ROW(P643)+1)),مسودة!P625:'مسودة'!P$653)),0))</f>
        <v>20</v>
      </c>
      <c r="Q643" s="39">
        <f t="array" ref="Q643">IF($C$642="","",IFERROR(MAX(IF((ROW(مسودة!$C$624:$C$653)=SMALL(IF((ROW(مسودة!$C$624:$C$653)*(مسودة!$C$624:$C$653=$C$642)),ROW(مسودة!$C$624:$C$653)),ROW()-ROW(Q643)+1)),مسودة!Q625:'مسودة'!Q$653)),0))</f>
        <v>16</v>
      </c>
      <c r="R643" s="39">
        <f t="array" ref="R643">IF($C$642="","",IFERROR(MAX(IF((ROW(مسودة!$C$624:$C$653)=SMALL(IF((ROW(مسودة!$C$624:$C$653)*(مسودة!$C$624:$C$653=$C$642)),ROW(مسودة!$C$624:$C$653)),ROW()-ROW(R643)+1)),مسودة!R625:'مسودة'!R$653)),0))</f>
        <v>36</v>
      </c>
      <c r="S643" s="39">
        <f t="array" ref="S643">IF($C$642="","",IFERROR(MAX(IF((ROW(مسودة!$C$624:$C$653)=SMALL(IF((ROW(مسودة!$C$624:$C$653)*(مسودة!$C$624:$C$653=$C$642)),ROW(مسودة!$C$624:$C$653)),ROW()-ROW(S643)+1)),مسودة!S625:'مسودة'!S$653)),0))</f>
        <v>5</v>
      </c>
      <c r="T643" s="39">
        <f t="array" ref="T643">IF($C$642="","",IFERROR(MAX(IF((ROW(مسودة!$C$624:$C$653)=SMALL(IF((ROW(مسودة!$C$624:$C$653)*(مسودة!$C$624:$C$653=$C$642)),ROW(مسودة!$C$624:$C$653)),ROW()-ROW(T643)+1)),مسودة!T625:'مسودة'!T$653)),0))</f>
        <v>10</v>
      </c>
      <c r="U643" s="39">
        <f t="array" ref="U643">IF($C$642="","",IFERROR(MAX(IF((ROW(مسودة!$C$624:$C$653)=SMALL(IF((ROW(مسودة!$C$624:$C$653)*(مسودة!$C$624:$C$653=$C$642)),ROW(مسودة!$C$624:$C$653)),ROW()-ROW(U643)+1)),مسودة!U625:'مسودة'!U$653)),0))</f>
        <v>15</v>
      </c>
      <c r="V643" s="39">
        <f t="array" ref="V643">IF($C$642="","",IFERROR(MAX(IF((ROW(مسودة!$C$624:$C$653)=SMALL(IF((ROW(مسودة!$C$624:$C$653)*(مسودة!$C$624:$C$653=$C$642)),ROW(مسودة!$C$624:$C$653)),ROW()-ROW(V643)+1)),مسودة!V625:'مسودة'!V$653)),0))</f>
        <v>11</v>
      </c>
      <c r="W643" s="39">
        <f t="array" ref="W643">IF($C$642="","",IFERROR(MAX(IF((ROW(مسودة!$C$624:$C$653)=SMALL(IF((ROW(مسودة!$C$624:$C$653)*(مسودة!$C$624:$C$653=$C$642)),ROW(مسودة!$C$624:$C$653)),ROW()-ROW(W643)+1)),مسودة!W625:'مسودة'!W$653)),0))</f>
        <v>10</v>
      </c>
      <c r="X643" s="39">
        <f t="array" ref="X643">IF($C$642="","",IFERROR(MAX(IF((ROW(مسودة!$C$624:$C$653)=SMALL(IF((ROW(مسودة!$C$624:$C$653)*(مسودة!$C$624:$C$653=$C$642)),ROW(مسودة!$C$624:$C$653)),ROW()-ROW(X643)+1)),مسودة!X625:'مسودة'!X$653)),0))</f>
        <v>21</v>
      </c>
      <c r="Y643" s="39">
        <f t="array" ref="Y643">IF($C$642="","",IFERROR(MAX(IF((ROW(مسودة!$C$624:$C$653)=SMALL(IF((ROW(مسودة!$C$624:$C$653)*(مسودة!$C$624:$C$653=$C$642)),ROW(مسودة!$C$624:$C$653)),ROW()-ROW(Y643)+1)),مسودة!Y625:'مسودة'!Y$653)),0))</f>
        <v>1</v>
      </c>
      <c r="Z643" s="39">
        <f t="array" ref="Z643">IF($C$642="","",IFERROR(MAX(IF((ROW(مسودة!$C$624:$C$653)=SMALL(IF((ROW(مسودة!$C$624:$C$653)*(مسودة!$C$624:$C$653=$C$642)),ROW(مسودة!$C$624:$C$653)),ROW()-ROW(Z643)+1)),مسودة!Z625:'مسودة'!Z$653)),0))</f>
        <v>18</v>
      </c>
      <c r="AA643" s="39">
        <f t="array" ref="AA643">IF($C$642="","",IFERROR(MAX(IF((ROW(مسودة!$C$624:$C$653)=SMALL(IF((ROW(مسودة!$C$624:$C$653)*(مسودة!$C$624:$C$653=$C$642)),ROW(مسودة!$C$624:$C$653)),ROW()-ROW(AA643)+1)),مسودة!AA625:'مسودة'!AA$653)),0))</f>
        <v>19</v>
      </c>
      <c r="AB643" s="39">
        <f t="array" ref="AB643">IF($C$642="","",IFERROR(MAX(IF((ROW(مسودة!$C$624:$C$653)=SMALL(IF((ROW(مسودة!$C$624:$C$653)*(مسودة!$C$624:$C$653=$C$642)),ROW(مسودة!$C$624:$C$653)),ROW()-ROW(AB643)+1)),مسودة!AB625:'مسودة'!AB$653)),0))</f>
        <v>11</v>
      </c>
      <c r="AC643" s="39">
        <f t="array" ref="AC643">IF($C$642="","",IFERROR(MAX(IF((ROW(مسودة!$C$624:$C$653)=SMALL(IF((ROW(مسودة!$C$624:$C$653)*(مسودة!$C$624:$C$653=$C$642)),ROW(مسودة!$C$624:$C$653)),ROW()-ROW(AC643)+1)),مسودة!AC625:'مسودة'!AC$653)),0))</f>
        <v>19</v>
      </c>
      <c r="AD643" s="39">
        <f t="array" ref="AD643">IF($C$642="","",IFERROR(MAX(IF((ROW(مسودة!$C$624:$C$653)=SMALL(IF((ROW(مسودة!$C$624:$C$653)*(مسودة!$C$624:$C$653=$C$642)),ROW(مسودة!$C$624:$C$653)),ROW()-ROW(AD643)+1)),مسودة!AD625:'مسودة'!AD$653)),0))</f>
        <v>30</v>
      </c>
      <c r="AE643" s="39">
        <f t="array" ref="AE643">IF($C$642="","",IFERROR(MAX(IF((ROW(مسودة!$C$624:$C$653)=SMALL(IF((ROW(مسودة!$C$624:$C$653)*(مسودة!$C$624:$C$653=$C$642)),ROW(مسودة!$C$624:$C$653)),ROW()-ROW(AE643)+1)),مسودة!AE625:'مسودة'!AE$653)),0))</f>
        <v>11</v>
      </c>
      <c r="AF643" s="39">
        <f t="array" ref="AF643">IF($C$642="","",IFERROR(MAX(IF((ROW(مسودة!$C$624:$C$653)=SMALL(IF((ROW(مسودة!$C$624:$C$653)*(مسودة!$C$624:$C$653=$C$642)),ROW(مسودة!$C$624:$C$653)),ROW()-ROW(AF643)+1)),مسودة!AF625:'مسودة'!AF$653)),0))</f>
        <v>11</v>
      </c>
      <c r="AG643" s="39">
        <f t="array" ref="AG643">IF($C$642="","",IFERROR(MAX(IF((ROW(مسودة!$C$624:$C$653)=SMALL(IF((ROW(مسودة!$C$624:$C$653)*(مسودة!$C$624:$C$653=$C$642)),ROW(مسودة!$C$624:$C$653)),ROW()-ROW(AG643)+1)),مسودة!AG625:'مسودة'!AG$653)),0))</f>
        <v>22</v>
      </c>
      <c r="AH643" s="39">
        <f t="array" ref="AH643">IF($C$642="","",IFERROR(MAX(IF((ROW(مسودة!$C$624:$C$653)=SMALL(IF((ROW(مسودة!$C$624:$C$653)*(مسودة!$C$624:$C$653=$C$642)),ROW(مسودة!$C$624:$C$653)),ROW()-ROW(AH643)+1)),مسودة!AH625:'مسودة'!AH$653)),0))</f>
        <v>3</v>
      </c>
      <c r="AI643" s="39">
        <f t="array" ref="AI643">IF($C$642="","",IFERROR(MAX(IF((ROW(مسودة!$C$624:$C$653)=SMALL(IF((ROW(مسودة!$C$624:$C$653)*(مسودة!$C$624:$C$653=$C$642)),ROW(مسودة!$C$624:$C$653)),ROW()-ROW(AI643)+1)),مسودة!AI625:'مسودة'!AI$653)),0))</f>
        <v>13</v>
      </c>
      <c r="AJ643" s="39">
        <f t="array" ref="AJ643">IF($C$642="","",IFERROR(MAX(IF((ROW(مسودة!$C$624:$C$653)=SMALL(IF((ROW(مسودة!$C$624:$C$653)*(مسودة!$C$624:$C$653=$C$642)),ROW(مسودة!$C$624:$C$653)),ROW()-ROW(AJ643)+1)),مسودة!AJ625:'مسودة'!AJ$653)),0))</f>
        <v>16</v>
      </c>
      <c r="AK643" s="39">
        <f t="array" ref="AK643">IF($C$642="","",IFERROR(MAX(IF((ROW(مسودة!$C$624:$C$653)=SMALL(IF((ROW(مسودة!$C$624:$C$653)*(مسودة!$C$624:$C$653=$C$642)),ROW(مسودة!$C$624:$C$653)),ROW()-ROW(AK643)+1)),مسودة!AK625:'مسودة'!AK$653)),0))</f>
        <v>3</v>
      </c>
      <c r="AL643" s="39">
        <f t="array" ref="AL643">IF($C$642="","",IFERROR(MAX(IF((ROW(مسودة!$C$624:$C$653)=SMALL(IF((ROW(مسودة!$C$624:$C$653)*(مسودة!$C$624:$C$653=$C$642)),ROW(مسودة!$C$624:$C$653)),ROW()-ROW(AL643)+1)),مسودة!AL625:'مسودة'!AL$653)),0))</f>
        <v>14</v>
      </c>
      <c r="AM643" s="39">
        <f t="array" ref="AM643">IF($C$642="","",IFERROR(MAX(IF((ROW(مسودة!$C$624:$C$653)=SMALL(IF((ROW(مسودة!$C$624:$C$653)*(مسودة!$C$624:$C$653=$C$642)),ROW(مسودة!$C$624:$C$653)),ROW()-ROW(AM643)+1)),مسودة!AM625:'مسودة'!AM$653)),0))</f>
        <v>17</v>
      </c>
      <c r="AN643" s="56"/>
      <c r="AO643" s="56"/>
      <c r="AP643" s="56"/>
      <c r="AQ643" s="108"/>
      <c r="AR643" s="109"/>
      <c r="AS643" s="108"/>
      <c r="AT643" s="109"/>
      <c r="AU643" s="104"/>
    </row>
    <row r="644" spans="2:47" ht="36" customHeight="1" thickBot="1">
      <c r="B644" s="48"/>
      <c r="C644" s="93"/>
      <c r="D644" s="51"/>
      <c r="E644" s="51"/>
      <c r="F644" s="14" t="s">
        <v>32</v>
      </c>
      <c r="G644" s="39">
        <f t="array" ref="G644">IF($C$642="","",IFERROR(MAX(IF((ROW(مسودة!$C$624:$C$653)=SMALL(IF((ROW(مسودة!$C$624:$C$653)*(مسودة!$C$624:$C$653=$C$642)),ROW(مسودة!$C$624:$C$653)),ROW()-ROW(G644)+1)),مسودة!G626:'مسودة'!G$653)),0))</f>
        <v>24</v>
      </c>
      <c r="H644" s="39">
        <f t="array" ref="H644">IF($C$642="","",IFERROR(MAX(IF((ROW(مسودة!$C$624:$C$653)=SMALL(IF((ROW(مسودة!$C$624:$C$653)*(مسودة!$C$624:$C$653=$C$642)),ROW(مسودة!$C$624:$C$653)),ROW()-ROW(H644)+1)),مسودة!H626:'مسودة'!H$653)),0))</f>
        <v>78</v>
      </c>
      <c r="I644" s="39">
        <f t="array" ref="I644">IF($C$642="","",IFERROR(MAX(IF((ROW(مسودة!$C$624:$C$653)=SMALL(IF((ROW(مسودة!$C$624:$C$653)*(مسودة!$C$624:$C$653=$C$642)),ROW(مسودة!$C$624:$C$653)),ROW()-ROW(I644)+1)),مسودة!I626:'مسودة'!I$653)),0))</f>
        <v>102</v>
      </c>
      <c r="J644" s="39">
        <f t="array" ref="J644">IF($C$642="","",IFERROR(MAX(IF((ROW(مسودة!$C$624:$C$653)=SMALL(IF((ROW(مسودة!$C$624:$C$653)*(مسودة!$C$624:$C$653=$C$642)),ROW(مسودة!$C$624:$C$653)),ROW()-ROW(J644)+1)),مسودة!J626:'مسودة'!J$653)),0))</f>
        <v>33</v>
      </c>
      <c r="K644" s="39">
        <f t="array" ref="K644">IF($C$642="","",IFERROR(MAX(IF((ROW(مسودة!$C$624:$C$653)=SMALL(IF((ROW(مسودة!$C$624:$C$653)*(مسودة!$C$624:$C$653=$C$642)),ROW(مسودة!$C$624:$C$653)),ROW()-ROW(K644)+1)),مسودة!K626:'مسودة'!K$653)),0))</f>
        <v>52</v>
      </c>
      <c r="L644" s="39">
        <f t="array" ref="L644">IF($C$642="","",IFERROR(MAX(IF((ROW(مسودة!$C$624:$C$653)=SMALL(IF((ROW(مسودة!$C$624:$C$653)*(مسودة!$C$624:$C$653=$C$642)),ROW(مسودة!$C$624:$C$653)),ROW()-ROW(L644)+1)),مسودة!L626:'مسودة'!L$653)),0))</f>
        <v>0</v>
      </c>
      <c r="M644" s="39">
        <f t="array" ref="M644">IF($C$642="","",IFERROR(MAX(IF((ROW(مسودة!$C$624:$C$653)=SMALL(IF((ROW(مسودة!$C$624:$C$653)*(مسودة!$C$624:$C$653=$C$642)),ROW(مسودة!$C$624:$C$653)),ROW()-ROW(M644)+1)),مسودة!M626:'مسودة'!M$653)),0))</f>
        <v>18</v>
      </c>
      <c r="N644" s="39">
        <f t="array" ref="N644">IF($C$642="","",IFERROR(MAX(IF((ROW(مسودة!$C$624:$C$653)=SMALL(IF((ROW(مسودة!$C$624:$C$653)*(مسودة!$C$624:$C$653=$C$642)),ROW(مسودة!$C$624:$C$653)),ROW()-ROW(N644)+1)),مسودة!N626:'مسودة'!N$653)),0))</f>
        <v>18</v>
      </c>
      <c r="O644" s="39">
        <f t="array" ref="O644">IF($C$642="","",IFERROR(MAX(IF((ROW(مسودة!$C$624:$C$653)=SMALL(IF((ROW(مسودة!$C$624:$C$653)*(مسودة!$C$624:$C$653=$C$642)),ROW(مسودة!$C$624:$C$653)),ROW()-ROW(O644)+1)),مسودة!O626:'مسودة'!O$653)),0))</f>
        <v>0</v>
      </c>
      <c r="P644" s="39">
        <f t="array" ref="P644">IF($C$642="","",IFERROR(MAX(IF((ROW(مسودة!$C$624:$C$653)=SMALL(IF((ROW(مسودة!$C$624:$C$653)*(مسودة!$C$624:$C$653=$C$642)),ROW(مسودة!$C$624:$C$653)),ROW()-ROW(P644)+1)),مسودة!P626:'مسودة'!P$653)),0))</f>
        <v>30</v>
      </c>
      <c r="Q644" s="39">
        <f t="array" ref="Q644">IF($C$642="","",IFERROR(MAX(IF((ROW(مسودة!$C$624:$C$653)=SMALL(IF((ROW(مسودة!$C$624:$C$653)*(مسودة!$C$624:$C$653=$C$642)),ROW(مسودة!$C$624:$C$653)),ROW()-ROW(Q644)+1)),مسودة!Q626:'مسودة'!Q$653)),0))</f>
        <v>30</v>
      </c>
      <c r="R644" s="39">
        <f t="array" ref="R644">IF($C$642="","",IFERROR(MAX(IF((ROW(مسودة!$C$624:$C$653)=SMALL(IF((ROW(مسودة!$C$624:$C$653)*(مسودة!$C$624:$C$653=$C$642)),ROW(مسودة!$C$624:$C$653)),ROW()-ROW(R644)+1)),مسودة!R626:'مسودة'!R$653)),0))</f>
        <v>60</v>
      </c>
      <c r="S644" s="39">
        <f t="array" ref="S644">IF($C$642="","",IFERROR(MAX(IF((ROW(مسودة!$C$624:$C$653)=SMALL(IF((ROW(مسودة!$C$624:$C$653)*(مسودة!$C$624:$C$653=$C$642)),ROW(مسودة!$C$624:$C$653)),ROW()-ROW(S644)+1)),مسودة!S626:'مسودة'!S$653)),0))</f>
        <v>17</v>
      </c>
      <c r="T644" s="39">
        <f t="array" ref="T644">IF($C$642="","",IFERROR(MAX(IF((ROW(مسودة!$C$624:$C$653)=SMALL(IF((ROW(مسودة!$C$624:$C$653)*(مسودة!$C$624:$C$653=$C$642)),ROW(مسودة!$C$624:$C$653)),ROW()-ROW(T644)+1)),مسودة!T626:'مسودة'!T$653)),0))</f>
        <v>22</v>
      </c>
      <c r="U644" s="39">
        <f t="array" ref="U644">IF($C$642="","",IFERROR(MAX(IF((ROW(مسودة!$C$624:$C$653)=SMALL(IF((ROW(مسودة!$C$624:$C$653)*(مسودة!$C$624:$C$653=$C$642)),ROW(مسودة!$C$624:$C$653)),ROW()-ROW(U644)+1)),مسودة!U626:'مسودة'!U$653)),0))</f>
        <v>0</v>
      </c>
      <c r="V644" s="39">
        <f t="array" ref="V644">IF($C$642="","",IFERROR(MAX(IF((ROW(مسودة!$C$624:$C$653)=SMALL(IF((ROW(مسودة!$C$624:$C$653)*(مسودة!$C$624:$C$653=$C$642)),ROW(مسودة!$C$624:$C$653)),ROW()-ROW(V644)+1)),مسودة!V626:'مسودة'!V$653)),0))</f>
        <v>22</v>
      </c>
      <c r="W644" s="39">
        <f t="array" ref="W644">IF($C$642="","",IFERROR(MAX(IF((ROW(مسودة!$C$624:$C$653)=SMALL(IF((ROW(مسودة!$C$624:$C$653)*(مسودة!$C$624:$C$653=$C$642)),ROW(مسودة!$C$624:$C$653)),ROW()-ROW(W644)+1)),مسودة!W626:'مسودة'!W$653)),0))</f>
        <v>21</v>
      </c>
      <c r="X644" s="39">
        <f t="array" ref="X644">IF($C$642="","",IFERROR(MAX(IF((ROW(مسودة!$C$624:$C$653)=SMALL(IF((ROW(مسودة!$C$624:$C$653)*(مسودة!$C$624:$C$653=$C$642)),ROW(مسودة!$C$624:$C$653)),ROW()-ROW(X644)+1)),مسودة!X626:'مسودة'!X$653)),0))</f>
        <v>0</v>
      </c>
      <c r="Y644" s="39">
        <f t="array" ref="Y644">IF($C$642="","",IFERROR(MAX(IF((ROW(مسودة!$C$624:$C$653)=SMALL(IF((ROW(مسودة!$C$624:$C$653)*(مسودة!$C$624:$C$653=$C$642)),ROW(مسودة!$C$624:$C$653)),ROW()-ROW(Y644)+1)),مسودة!Y626:'مسودة'!Y$653)),0))</f>
        <v>4</v>
      </c>
      <c r="Z644" s="39">
        <f t="array" ref="Z644">IF($C$642="","",IFERROR(MAX(IF((ROW(مسودة!$C$624:$C$653)=SMALL(IF((ROW(مسودة!$C$624:$C$653)*(مسودة!$C$624:$C$653=$C$642)),ROW(مسودة!$C$624:$C$653)),ROW()-ROW(Z644)+1)),مسودة!Z626:'مسودة'!Z$653)),0))</f>
        <v>36</v>
      </c>
      <c r="AA644" s="39">
        <f t="array" ref="AA644">IF($C$642="","",IFERROR(MAX(IF((ROW(مسودة!$C$624:$C$653)=SMALL(IF((ROW(مسودة!$C$624:$C$653)*(مسودة!$C$624:$C$653=$C$642)),ROW(مسودة!$C$624:$C$653)),ROW()-ROW(AA644)+1)),مسودة!AA626:'مسودة'!AA$653)),0))</f>
        <v>40</v>
      </c>
      <c r="AB644" s="39">
        <f t="array" ref="AB644">IF($C$642="","",IFERROR(MAX(IF((ROW(مسودة!$C$624:$C$653)=SMALL(IF((ROW(مسودة!$C$624:$C$653)*(مسودة!$C$624:$C$653=$C$642)),ROW(مسودة!$C$624:$C$653)),ROW()-ROW(AB644)+1)),مسودة!AB626:'مسودة'!AB$653)),0))</f>
        <v>21</v>
      </c>
      <c r="AC644" s="39">
        <f t="array" ref="AC644">IF($C$642="","",IFERROR(MAX(IF((ROW(مسودة!$C$624:$C$653)=SMALL(IF((ROW(مسودة!$C$624:$C$653)*(مسودة!$C$624:$C$653=$C$642)),ROW(مسودة!$C$624:$C$653)),ROW()-ROW(AC644)+1)),مسودة!AC626:'مسودة'!AC$653)),0))</f>
        <v>41</v>
      </c>
      <c r="AD644" s="39">
        <f t="array" ref="AD644">IF($C$642="","",IFERROR(MAX(IF((ROW(مسودة!$C$624:$C$653)=SMALL(IF((ROW(مسودة!$C$624:$C$653)*(مسودة!$C$624:$C$653=$C$642)),ROW(مسودة!$C$624:$C$653)),ROW()-ROW(AD644)+1)),مسودة!AD626:'مسودة'!AD$653)),0))</f>
        <v>62</v>
      </c>
      <c r="AE644" s="39">
        <f t="array" ref="AE644">IF($C$642="","",IFERROR(MAX(IF((ROW(مسودة!$C$624:$C$653)=SMALL(IF((ROW(مسودة!$C$624:$C$653)*(مسودة!$C$624:$C$653=$C$642)),ROW(مسودة!$C$624:$C$653)),ROW()-ROW(AE644)+1)),مسودة!AE626:'مسودة'!AE$653)),0))</f>
        <v>20</v>
      </c>
      <c r="AF644" s="39">
        <f t="array" ref="AF644">IF($C$642="","",IFERROR(MAX(IF((ROW(مسودة!$C$624:$C$653)=SMALL(IF((ROW(مسودة!$C$624:$C$653)*(مسودة!$C$624:$C$653=$C$642)),ROW(مسودة!$C$624:$C$653)),ROW()-ROW(AF644)+1)),مسودة!AF626:'مسودة'!AF$653)),0))</f>
        <v>31</v>
      </c>
      <c r="AG644" s="39">
        <f t="array" ref="AG644">IF($C$642="","",IFERROR(MAX(IF((ROW(مسودة!$C$624:$C$653)=SMALL(IF((ROW(مسودة!$C$624:$C$653)*(مسودة!$C$624:$C$653=$C$642)),ROW(مسودة!$C$624:$C$653)),ROW()-ROW(AG644)+1)),مسودة!AG626:'مسودة'!AG$653)),0))</f>
        <v>51</v>
      </c>
      <c r="AH644" s="39">
        <f t="array" ref="AH644">IF($C$642="","",IFERROR(MAX(IF((ROW(مسودة!$C$624:$C$653)=SMALL(IF((ROW(مسودة!$C$624:$C$653)*(مسودة!$C$624:$C$653=$C$642)),ROW(مسودة!$C$624:$C$653)),ROW()-ROW(AH644)+1)),مسودة!AH626:'مسودة'!AH$653)),0))</f>
        <v>6</v>
      </c>
      <c r="AI644" s="39">
        <f t="array" ref="AI644">IF($C$642="","",IFERROR(MAX(IF((ROW(مسودة!$C$624:$C$653)=SMALL(IF((ROW(مسودة!$C$624:$C$653)*(مسودة!$C$624:$C$653=$C$642)),ROW(مسودة!$C$624:$C$653)),ROW()-ROW(AI644)+1)),مسودة!AI626:'مسودة'!AI$653)),0))</f>
        <v>16</v>
      </c>
      <c r="AJ644" s="39">
        <f t="array" ref="AJ644">IF($C$642="","",IFERROR(MAX(IF((ROW(مسودة!$C$624:$C$653)=SMALL(IF((ROW(مسودة!$C$624:$C$653)*(مسودة!$C$624:$C$653=$C$642)),ROW(مسودة!$C$624:$C$653)),ROW()-ROW(AJ644)+1)),مسودة!AJ626:'مسودة'!AJ$653)),0))</f>
        <v>0</v>
      </c>
      <c r="AK644" s="39">
        <f t="array" ref="AK644">IF($C$642="","",IFERROR(MAX(IF((ROW(مسودة!$C$624:$C$653)=SMALL(IF((ROW(مسودة!$C$624:$C$653)*(مسودة!$C$624:$C$653=$C$642)),ROW(مسودة!$C$624:$C$653)),ROW()-ROW(AK644)+1)),مسودة!AK626:'مسودة'!AK$653)),0))</f>
        <v>6</v>
      </c>
      <c r="AL644" s="39">
        <f t="array" ref="AL644">IF($C$642="","",IFERROR(MAX(IF((ROW(مسودة!$C$624:$C$653)=SMALL(IF((ROW(مسودة!$C$624:$C$653)*(مسودة!$C$624:$C$653=$C$642)),ROW(مسودة!$C$624:$C$653)),ROW()-ROW(AL644)+1)),مسودة!AL626:'مسودة'!AL$653)),0))</f>
        <v>14</v>
      </c>
      <c r="AM644" s="39">
        <f t="array" ref="AM644">IF($C$642="","",IFERROR(MAX(IF((ROW(مسودة!$C$624:$C$653)=SMALL(IF((ROW(مسودة!$C$624:$C$653)*(مسودة!$C$624:$C$653=$C$642)),ROW(مسودة!$C$624:$C$653)),ROW()-ROW(AM644)+1)),مسودة!AM626:'مسودة'!AM$653)),0))</f>
        <v>20</v>
      </c>
      <c r="AN644" s="39">
        <f t="array" ref="AN644">IF($C$642="","",IFERROR(MAX(IF((ROW(مسودة!$C$624:$C$653)=SMALL(IF((ROW(مسودة!$C$624:$C$653)*(مسودة!$C$624:$C$653=$C$642)),ROW(مسودة!$C$624:$C$653)),ROW()-ROW(AN644)+1)),مسودة!AN626:AN$653)),0))</f>
        <v>0</v>
      </c>
      <c r="AO644" s="39">
        <f t="array" ref="AO644">IF($C$642="","",IFERROR(MAX(IF((ROW(مسودة!$C$624:$C$653)=SMALL(IF((ROW(مسودة!$C$624:$C$653)*(مسودة!$C$624:$C$653=$C$642)),ROW(مسودة!$C$624:$C$653)),ROW()-ROW(AO644)+1)),مسودة!AO626:AO$653)),0))</f>
        <v>0</v>
      </c>
      <c r="AP644" s="39" t="str">
        <f>IF(AO644&lt;50,"   ",IF(AO644&lt;65,"مقبول",IF(AO644&lt;75,"جيد",IF(AO644&lt;85,"جيدجداً",IF(AO644&lt;=100,"ممتاز","")))))</f>
        <v xml:space="preserve">   </v>
      </c>
      <c r="AQ644" s="110"/>
      <c r="AR644" s="111"/>
      <c r="AS644" s="110"/>
      <c r="AT644" s="111"/>
      <c r="AU644" s="105"/>
    </row>
    <row r="645" spans="2:47" ht="28.5" customHeight="1" thickBot="1">
      <c r="B645" s="48">
        <f t="shared" ref="B645" si="105">B642+1</f>
        <v>144</v>
      </c>
      <c r="C645" s="98">
        <f t="array" ref="C645">IF(ISERROR(INDEX(مسودة!$C$624:$AV$653,SMALL(IF((مسودة!$AU$624:$AU$653="راسب"),ROW(مسودة!$C$624:$AV$653)-MIN(ROW(مسودة!$C$624:$AV$653))+1,""),ROW(A4)),COLUMN(A4))),"",INDEX(مسودة!$C$624:$AV$653,SMALL(IF((مسودة!$AU$624:$AU$653="راسب"),ROW(مسودة!$C$624:$AV$653)-MIN(ROW(مسودة!$C$624:$AV$653))+1,""),ROW(A4)),COLUMN(A4)))</f>
        <v>755</v>
      </c>
      <c r="D645" s="95" t="str">
        <f>IF(C645&lt;&gt;"",VLOOKUP(C645,مسودة!$C$624:$D$653,2,0),"")</f>
        <v xml:space="preserve">حسام علي </v>
      </c>
      <c r="E645" s="95">
        <f>IF(C645&lt;&gt;"",VLOOKUP(C645,مسودة!$C$624:$E$653,3,0),"")</f>
        <v>357</v>
      </c>
      <c r="F645" s="11" t="s">
        <v>30</v>
      </c>
      <c r="G645" s="39">
        <f t="array" ref="G645">IF($C$645="","",IFERROR(MAX(IF((ROW(مسودة!$C$624:$C$653)=SMALL(IF((ROW(مسودة!$C$624:$C$653)*(مسودة!$C$624:$C$653=$C$645)),ROW(مسودة!$C$624:$C$653)),ROW()-ROW(G645)+1)),مسودة!G624:'مسودة'!G$653)),0))</f>
        <v>25</v>
      </c>
      <c r="H645" s="39">
        <f t="array" ref="H645">IF($C$645="","",IFERROR(MAX(IF((ROW(مسودة!$C$624:$C$653)=SMALL(IF((ROW(مسودة!$C$624:$C$653)*(مسودة!$C$624:$C$653=$C$645)),ROW(مسودة!$C$624:$C$653)),ROW()-ROW(H645)+1)),مسودة!H624:'مسودة'!H$653)),0))</f>
        <v>54</v>
      </c>
      <c r="I645" s="39">
        <f t="array" ref="I645">IF($C$645="","",IFERROR(MAX(IF((ROW(مسودة!$C$624:$C$653)=SMALL(IF((ROW(مسودة!$C$624:$C$653)*(مسودة!$C$624:$C$653=$C$645)),ROW(مسودة!$C$624:$C$653)),ROW()-ROW(I645)+1)),مسودة!I624:'مسودة'!I$653)),0))</f>
        <v>79</v>
      </c>
      <c r="J645" s="39">
        <f t="array" ref="J645">IF($C$645="","",IFERROR(MAX(IF((ROW(مسودة!$C$624:$C$653)=SMALL(IF((ROW(مسودة!$C$624:$C$653)*(مسودة!$C$624:$C$653=$C$645)),ROW(مسودة!$C$624:$C$653)),ROW()-ROW(J645)+1)),مسودة!J624:'مسودة'!J$653)),0))</f>
        <v>27</v>
      </c>
      <c r="K645" s="39">
        <f t="array" ref="K645">IF($C$645="","",IFERROR(MAX(IF((ROW(مسودة!$C$624:$C$653)=SMALL(IF((ROW(مسودة!$C$624:$C$653)*(مسودة!$C$624:$C$653=$C$645)),ROW(مسودة!$C$624:$C$653)),ROW()-ROW(K645)+1)),مسودة!K624:'مسودة'!K$653)),0))</f>
        <v>23</v>
      </c>
      <c r="L645" s="39">
        <f t="array" ref="L645">IF($C$645="","",IFERROR(MAX(IF((ROW(مسودة!$C$624:$C$653)=SMALL(IF((ROW(مسودة!$C$624:$C$653)*(مسودة!$C$624:$C$653=$C$645)),ROW(مسودة!$C$624:$C$653)),ROW()-ROW(L645)+1)),مسودة!L624:'مسودة'!L$653)),0))</f>
        <v>50</v>
      </c>
      <c r="M645" s="39">
        <f t="array" ref="M645">IF($C$645="","",IFERROR(MAX(IF((ROW(مسودة!$C$624:$C$653)=SMALL(IF((ROW(مسودة!$C$624:$C$653)*(مسودة!$C$624:$C$653=$C$645)),ROW(مسودة!$C$624:$C$653)),ROW()-ROW(M645)+1)),مسودة!M624:'مسودة'!M$653)),0))</f>
        <v>12</v>
      </c>
      <c r="N645" s="39">
        <f t="array" ref="N645">IF($C$645="","",IFERROR(MAX(IF((ROW(مسودة!$C$624:$C$653)=SMALL(IF((ROW(مسودة!$C$624:$C$653)*(مسودة!$C$624:$C$653=$C$645)),ROW(مسودة!$C$624:$C$653)),ROW()-ROW(N645)+1)),مسودة!N624:'مسودة'!N$653)),0))</f>
        <v>15</v>
      </c>
      <c r="O645" s="39">
        <f t="array" ref="O645">IF($C$645="","",IFERROR(MAX(IF((ROW(مسودة!$C$624:$C$653)=SMALL(IF((ROW(مسودة!$C$624:$C$653)*(مسودة!$C$624:$C$653=$C$645)),ROW(مسودة!$C$624:$C$653)),ROW()-ROW(O645)+1)),مسودة!O624:'مسودة'!O$653)),0))</f>
        <v>27</v>
      </c>
      <c r="P645" s="39">
        <f t="array" ref="P645">IF($C$645="","",IFERROR(MAX(IF((ROW(مسودة!$C$624:$C$653)=SMALL(IF((ROW(مسودة!$C$624:$C$653)*(مسودة!$C$624:$C$653=$C$645)),ROW(مسودة!$C$624:$C$653)),ROW()-ROW(P645)+1)),مسودة!P624:'مسودة'!P$653)),0))</f>
        <v>15</v>
      </c>
      <c r="Q645" s="39">
        <f t="array" ref="Q645">IF($C$645="","",IFERROR(MAX(IF((ROW(مسودة!$C$624:$C$653)=SMALL(IF((ROW(مسودة!$C$624:$C$653)*(مسودة!$C$624:$C$653=$C$645)),ROW(مسودة!$C$624:$C$653)),ROW()-ROW(Q645)+1)),مسودة!Q624:'مسودة'!Q$653)),0))</f>
        <v>15</v>
      </c>
      <c r="R645" s="39">
        <f t="array" ref="R645">IF($C$645="","",IFERROR(MAX(IF((ROW(مسودة!$C$624:$C$653)=SMALL(IF((ROW(مسودة!$C$624:$C$653)*(مسودة!$C$624:$C$653=$C$645)),ROW(مسودة!$C$624:$C$653)),ROW()-ROW(R645)+1)),مسودة!R624:'مسودة'!R$653)),0))</f>
        <v>30</v>
      </c>
      <c r="S645" s="39">
        <f t="array" ref="S645">IF($C$645="","",IFERROR(MAX(IF((ROW(مسودة!$C$624:$C$653)=SMALL(IF((ROW(مسودة!$C$624:$C$653)*(مسودة!$C$624:$C$653=$C$645)),ROW(مسودة!$C$624:$C$653)),ROW()-ROW(S645)+1)),مسودة!S624:'مسودة'!S$653)),0))</f>
        <v>14</v>
      </c>
      <c r="T645" s="39">
        <f t="array" ref="T645">IF($C$645="","",IFERROR(MAX(IF((ROW(مسودة!$C$624:$C$653)=SMALL(IF((ROW(مسودة!$C$624:$C$653)*(مسودة!$C$624:$C$653=$C$645)),ROW(مسودة!$C$624:$C$653)),ROW()-ROW(T645)+1)),مسودة!T624:'مسودة'!T$653)),0))</f>
        <v>3</v>
      </c>
      <c r="U645" s="39">
        <f t="array" ref="U645">IF($C$645="","",IFERROR(MAX(IF((ROW(مسودة!$C$624:$C$653)=SMALL(IF((ROW(مسودة!$C$624:$C$653)*(مسودة!$C$624:$C$653=$C$645)),ROW(مسودة!$C$624:$C$653)),ROW()-ROW(U645)+1)),مسودة!U624:'مسودة'!U$653)),0))</f>
        <v>17</v>
      </c>
      <c r="V645" s="39">
        <f t="array" ref="V645">IF($C$645="","",IFERROR(MAX(IF((ROW(مسودة!$C$624:$C$653)=SMALL(IF((ROW(مسودة!$C$624:$C$653)*(مسودة!$C$624:$C$653=$C$645)),ROW(مسودة!$C$624:$C$653)),ROW()-ROW(V645)+1)),مسودة!V624:'مسودة'!V$653)),0))</f>
        <v>13</v>
      </c>
      <c r="W645" s="39">
        <f t="array" ref="W645">IF($C$645="","",IFERROR(MAX(IF((ROW(مسودة!$C$624:$C$653)=SMALL(IF((ROW(مسودة!$C$624:$C$653)*(مسودة!$C$624:$C$653=$C$645)),ROW(مسودة!$C$624:$C$653)),ROW()-ROW(W645)+1)),مسودة!W624:'مسودة'!W$653)),0))</f>
        <v>8</v>
      </c>
      <c r="X645" s="39">
        <f t="array" ref="X645">IF($C$645="","",IFERROR(MAX(IF((ROW(مسودة!$C$624:$C$653)=SMALL(IF((ROW(مسودة!$C$624:$C$653)*(مسودة!$C$624:$C$653=$C$645)),ROW(مسودة!$C$624:$C$653)),ROW()-ROW(X645)+1)),مسودة!X624:'مسودة'!X$653)),0))</f>
        <v>21</v>
      </c>
      <c r="Y645" s="39">
        <f t="array" ref="Y645">IF($C$645="","",IFERROR(MAX(IF((ROW(مسودة!$C$624:$C$653)=SMALL(IF((ROW(مسودة!$C$624:$C$653)*(مسودة!$C$624:$C$653=$C$645)),ROW(مسودة!$C$624:$C$653)),ROW()-ROW(Y645)+1)),مسودة!Y624:'مسودة'!Y$653)),0))</f>
        <v>3</v>
      </c>
      <c r="Z645" s="39">
        <f t="array" ref="Z645">IF($C$645="","",IFERROR(MAX(IF((ROW(مسودة!$C$624:$C$653)=SMALL(IF((ROW(مسودة!$C$624:$C$653)*(مسودة!$C$624:$C$653=$C$645)),ROW(مسودة!$C$624:$C$653)),ROW()-ROW(Z645)+1)),مسودة!Z624:'مسودة'!Z$653)),0))</f>
        <v>13</v>
      </c>
      <c r="AA645" s="39">
        <f t="array" ref="AA645">IF($C$645="","",IFERROR(MAX(IF((ROW(مسودة!$C$624:$C$653)=SMALL(IF((ROW(مسودة!$C$624:$C$653)*(مسودة!$C$624:$C$653=$C$645)),ROW(مسودة!$C$624:$C$653)),ROW()-ROW(AA645)+1)),مسودة!AA624:'مسودة'!AA$653)),0))</f>
        <v>16</v>
      </c>
      <c r="AB645" s="39">
        <f t="array" ref="AB645">IF($C$645="","",IFERROR(MAX(IF((ROW(مسودة!$C$624:$C$653)=SMALL(IF((ROW(مسودة!$C$624:$C$653)*(مسودة!$C$624:$C$653=$C$645)),ROW(مسودة!$C$624:$C$653)),ROW()-ROW(AB645)+1)),مسودة!AB624:'مسودة'!AB$653)),0))</f>
        <v>10</v>
      </c>
      <c r="AC645" s="39">
        <f t="array" ref="AC645">IF($C$645="","",IFERROR(MAX(IF((ROW(مسودة!$C$624:$C$653)=SMALL(IF((ROW(مسودة!$C$624:$C$653)*(مسودة!$C$624:$C$653=$C$645)),ROW(مسودة!$C$624:$C$653)),ROW()-ROW(AC645)+1)),مسودة!AC624:'مسودة'!AC$653)),0))</f>
        <v>9</v>
      </c>
      <c r="AD645" s="39">
        <f t="array" ref="AD645">IF($C$645="","",IFERROR(MAX(IF((ROW(مسودة!$C$624:$C$653)=SMALL(IF((ROW(مسودة!$C$624:$C$653)*(مسودة!$C$624:$C$653=$C$645)),ROW(مسودة!$C$624:$C$653)),ROW()-ROW(AD645)+1)),مسودة!AD624:'مسودة'!AD$653)),0))</f>
        <v>19</v>
      </c>
      <c r="AE645" s="39">
        <f t="array" ref="AE645">IF($C$645="","",IFERROR(MAX(IF((ROW(مسودة!$C$624:$C$653)=SMALL(IF((ROW(مسودة!$C$624:$C$653)*(مسودة!$C$624:$C$653=$C$645)),ROW(مسودة!$C$624:$C$653)),ROW()-ROW(AE645)+1)),مسودة!AE624:'مسودة'!AE$653)),0))</f>
        <v>10</v>
      </c>
      <c r="AF645" s="39">
        <f t="array" ref="AF645">IF($C$645="","",IFERROR(MAX(IF((ROW(مسودة!$C$624:$C$653)=SMALL(IF((ROW(مسودة!$C$624:$C$653)*(مسودة!$C$624:$C$653=$C$645)),ROW(مسودة!$C$624:$C$653)),ROW()-ROW(AF645)+1)),مسودة!AF624:'مسودة'!AF$653)),0))</f>
        <v>10</v>
      </c>
      <c r="AG645" s="39">
        <f t="array" ref="AG645">IF($C$645="","",IFERROR(MAX(IF((ROW(مسودة!$C$624:$C$653)=SMALL(IF((ROW(مسودة!$C$624:$C$653)*(مسودة!$C$624:$C$653=$C$645)),ROW(مسودة!$C$624:$C$653)),ROW()-ROW(AG645)+1)),مسودة!AG624:'مسودة'!AG$653)),0))</f>
        <v>20</v>
      </c>
      <c r="AH645" s="39">
        <f t="array" ref="AH645">IF($C$645="","",IFERROR(MAX(IF((ROW(مسودة!$C$624:$C$653)=SMALL(IF((ROW(مسودة!$C$624:$C$653)*(مسودة!$C$624:$C$653=$C$645)),ROW(مسودة!$C$624:$C$653)),ROW()-ROW(AH645)+1)),مسودة!AH624:'مسودة'!AH$653)),0))</f>
        <v>8</v>
      </c>
      <c r="AI645" s="39">
        <f t="array" ref="AI645">IF($C$645="","",IFERROR(MAX(IF((ROW(مسودة!$C$624:$C$653)=SMALL(IF((ROW(مسودة!$C$624:$C$653)*(مسودة!$C$624:$C$653=$C$645)),ROW(مسودة!$C$624:$C$653)),ROW()-ROW(AI645)+1)),مسودة!AI624:'مسودة'!AI$653)),0))</f>
        <v>7</v>
      </c>
      <c r="AJ645" s="39">
        <f t="array" ref="AJ645">IF($C$645="","",IFERROR(MAX(IF((ROW(مسودة!$C$624:$C$653)=SMALL(IF((ROW(مسودة!$C$624:$C$653)*(مسودة!$C$624:$C$653=$C$645)),ROW(مسودة!$C$624:$C$653)),ROW()-ROW(AJ645)+1)),مسودة!AJ624:'مسودة'!AJ$653)),0))</f>
        <v>15</v>
      </c>
      <c r="AK645" s="39">
        <f t="array" ref="AK645">IF($C$645="","",IFERROR(MAX(IF((ROW(مسودة!$C$624:$C$653)=SMALL(IF((ROW(مسودة!$C$624:$C$653)*(مسودة!$C$624:$C$653=$C$645)),ROW(مسودة!$C$624:$C$653)),ROW()-ROW(AK645)+1)),مسودة!AK624:'مسودة'!AK$653)),0))</f>
        <v>6</v>
      </c>
      <c r="AL645" s="39">
        <f t="array" ref="AL645">IF($C$645="","",IFERROR(MAX(IF((ROW(مسودة!$C$624:$C$653)=SMALL(IF((ROW(مسودة!$C$624:$C$653)*(مسودة!$C$624:$C$653=$C$645)),ROW(مسودة!$C$624:$C$653)),ROW()-ROW(AL645)+1)),مسودة!AL624:'مسودة'!AL$653)),0))</f>
        <v>9</v>
      </c>
      <c r="AM645" s="39">
        <f t="array" ref="AM645">IF($C$645="","",IFERROR(MAX(IF((ROW(مسودة!$C$624:$C$653)=SMALL(IF((ROW(مسودة!$C$624:$C$653)*(مسودة!$C$624:$C$653=$C$645)),ROW(مسودة!$C$624:$C$653)),ROW()-ROW(AM645)+1)),مسودة!AM624:'مسودة'!AM$653)),0))</f>
        <v>15</v>
      </c>
      <c r="AN645" s="54"/>
      <c r="AO645" s="54"/>
      <c r="AP645" s="55"/>
      <c r="AQ645" s="49"/>
      <c r="AR645" s="49"/>
      <c r="AS645" s="49"/>
      <c r="AT645" s="49"/>
      <c r="AU645" s="103" t="str">
        <f>IFERROR(LOOKUP(2,1/((مسودة!$C$624:$C$653=C645)*(مسودة!$F$624:$F$653=F645)),مسودة!$AV$624:$AV$653),"")</f>
        <v>له دور ثانٍ في :  رياضيات،كيمياء،أحياء،دين، جغرافيا،</v>
      </c>
    </row>
    <row r="646" spans="2:47" ht="28.5" customHeight="1" thickBot="1">
      <c r="B646" s="48"/>
      <c r="C646" s="99"/>
      <c r="D646" s="51"/>
      <c r="E646" s="51"/>
      <c r="F646" s="11" t="s">
        <v>31</v>
      </c>
      <c r="G646" s="39">
        <f t="array" ref="G646">IF($C$645="","",IFERROR(MAX(IF((ROW(مسودة!$C$624:$C$653)=SMALL(IF((ROW(مسودة!$C$624:$C$653)*(مسودة!$C$624:$C$653=$C$645)),ROW(مسودة!$C$624:$C$653)),ROW()-ROW(G646)+1)),مسودة!G625:'مسودة'!G$653)),0))</f>
        <v>24</v>
      </c>
      <c r="H646" s="39">
        <f t="array" ref="H646">IF($C$645="","",IFERROR(MAX(IF((ROW(مسودة!$C$624:$C$653)=SMALL(IF((ROW(مسودة!$C$624:$C$653)*(مسودة!$C$624:$C$653=$C$645)),ROW(مسودة!$C$624:$C$653)),ROW()-ROW(H646)+1)),مسودة!H625:'مسودة'!H$653)),0))</f>
        <v>18</v>
      </c>
      <c r="I646" s="39">
        <f t="array" ref="I646">IF($C$645="","",IFERROR(MAX(IF((ROW(مسودة!$C$624:$C$653)=SMALL(IF((ROW(مسودة!$C$624:$C$653)*(مسودة!$C$624:$C$653=$C$645)),ROW(مسودة!$C$624:$C$653)),ROW()-ROW(I646)+1)),مسودة!I625:'مسودة'!I$653)),0))</f>
        <v>42</v>
      </c>
      <c r="J646" s="39">
        <f t="array" ref="J646">IF($C$645="","",IFERROR(MAX(IF((ROW(مسودة!$C$624:$C$653)=SMALL(IF((ROW(مسودة!$C$624:$C$653)*(مسودة!$C$624:$C$653=$C$645)),ROW(مسودة!$C$624:$C$653)),ROW()-ROW(J646)+1)),مسودة!J625:'مسودة'!J$653)),0))</f>
        <v>26</v>
      </c>
      <c r="K646" s="39">
        <f t="array" ref="K646">IF($C$645="","",IFERROR(MAX(IF((ROW(مسودة!$C$624:$C$653)=SMALL(IF((ROW(مسودة!$C$624:$C$653)*(مسودة!$C$624:$C$653=$C$645)),ROW(مسودة!$C$624:$C$653)),ROW()-ROW(K646)+1)),مسودة!K625:'مسودة'!K$653)),0))</f>
        <v>33</v>
      </c>
      <c r="L646" s="39">
        <f t="array" ref="L646">IF($C$645="","",IFERROR(MAX(IF((ROW(مسودة!$C$624:$C$653)=SMALL(IF((ROW(مسودة!$C$624:$C$653)*(مسودة!$C$624:$C$653=$C$645)),ROW(مسودة!$C$624:$C$653)),ROW()-ROW(L646)+1)),مسودة!L625:'مسودة'!L$653)),0))</f>
        <v>59</v>
      </c>
      <c r="M646" s="39">
        <f t="array" ref="M646">IF($C$645="","",IFERROR(MAX(IF((ROW(مسودة!$C$624:$C$653)=SMALL(IF((ROW(مسودة!$C$624:$C$653)*(مسودة!$C$624:$C$653=$C$645)),ROW(مسودة!$C$624:$C$653)),ROW()-ROW(M646)+1)),مسودة!M625:'مسودة'!M$653)),0))</f>
        <v>15</v>
      </c>
      <c r="N646" s="39">
        <f t="array" ref="N646">IF($C$645="","",IFERROR(MAX(IF((ROW(مسودة!$C$624:$C$653)=SMALL(IF((ROW(مسودة!$C$624:$C$653)*(مسودة!$C$624:$C$653=$C$645)),ROW(مسودة!$C$624:$C$653)),ROW()-ROW(N646)+1)),مسودة!N625:'مسودة'!N$653)),0))</f>
        <v>1</v>
      </c>
      <c r="O646" s="39">
        <f t="array" ref="O646">IF($C$645="","",IFERROR(MAX(IF((ROW(مسودة!$C$624:$C$653)=SMALL(IF((ROW(مسودة!$C$624:$C$653)*(مسودة!$C$624:$C$653=$C$645)),ROW(مسودة!$C$624:$C$653)),ROW()-ROW(O646)+1)),مسودة!O625:'مسودة'!O$653)),0))</f>
        <v>16</v>
      </c>
      <c r="P646" s="39">
        <f t="array" ref="P646">IF($C$645="","",IFERROR(MAX(IF((ROW(مسودة!$C$624:$C$653)=SMALL(IF((ROW(مسودة!$C$624:$C$653)*(مسودة!$C$624:$C$653=$C$645)),ROW(مسودة!$C$624:$C$653)),ROW()-ROW(P646)+1)),مسودة!P625:'مسودة'!P$653)),0))</f>
        <v>13</v>
      </c>
      <c r="Q646" s="39">
        <f t="array" ref="Q646">IF($C$645="","",IFERROR(MAX(IF((ROW(مسودة!$C$624:$C$653)=SMALL(IF((ROW(مسودة!$C$624:$C$653)*(مسودة!$C$624:$C$653=$C$645)),ROW(مسودة!$C$624:$C$653)),ROW()-ROW(Q646)+1)),مسودة!Q625:'مسودة'!Q$653)),0))</f>
        <v>17</v>
      </c>
      <c r="R646" s="39">
        <f t="array" ref="R646">IF($C$645="","",IFERROR(MAX(IF((ROW(مسودة!$C$624:$C$653)=SMALL(IF((ROW(مسودة!$C$624:$C$653)*(مسودة!$C$624:$C$653=$C$645)),ROW(مسودة!$C$624:$C$653)),ROW()-ROW(R646)+1)),مسودة!R625:'مسودة'!R$653)),0))</f>
        <v>30</v>
      </c>
      <c r="S646" s="39">
        <f t="array" ref="S646">IF($C$645="","",IFERROR(MAX(IF((ROW(مسودة!$C$624:$C$653)=SMALL(IF((ROW(مسودة!$C$624:$C$653)*(مسودة!$C$624:$C$653=$C$645)),ROW(مسودة!$C$624:$C$653)),ROW()-ROW(S646)+1)),مسودة!S625:'مسودة'!S$653)),0))</f>
        <v>11</v>
      </c>
      <c r="T646" s="39">
        <f t="array" ref="T646">IF($C$645="","",IFERROR(MAX(IF((ROW(مسودة!$C$624:$C$653)=SMALL(IF((ROW(مسودة!$C$624:$C$653)*(مسودة!$C$624:$C$653=$C$645)),ROW(مسودة!$C$624:$C$653)),ROW()-ROW(T646)+1)),مسودة!T625:'مسودة'!T$653)),0))</f>
        <v>4</v>
      </c>
      <c r="U646" s="39">
        <f t="array" ref="U646">IF($C$645="","",IFERROR(MAX(IF((ROW(مسودة!$C$624:$C$653)=SMALL(IF((ROW(مسودة!$C$624:$C$653)*(مسودة!$C$624:$C$653=$C$645)),ROW(مسودة!$C$624:$C$653)),ROW()-ROW(U646)+1)),مسودة!U625:'مسودة'!U$653)),0))</f>
        <v>15</v>
      </c>
      <c r="V646" s="39">
        <f t="array" ref="V646">IF($C$645="","",IFERROR(MAX(IF((ROW(مسودة!$C$624:$C$653)=SMALL(IF((ROW(مسودة!$C$624:$C$653)*(مسودة!$C$624:$C$653=$C$645)),ROW(مسودة!$C$624:$C$653)),ROW()-ROW(V646)+1)),مسودة!V625:'مسودة'!V$653)),0))</f>
        <v>15</v>
      </c>
      <c r="W646" s="39">
        <f t="array" ref="W646">IF($C$645="","",IFERROR(MAX(IF((ROW(مسودة!$C$624:$C$653)=SMALL(IF((ROW(مسودة!$C$624:$C$653)*(مسودة!$C$624:$C$653=$C$645)),ROW(مسودة!$C$624:$C$653)),ROW()-ROW(W646)+1)),مسودة!W625:'مسودة'!W$653)),0))</f>
        <v>11</v>
      </c>
      <c r="X646" s="39">
        <f t="array" ref="X646">IF($C$645="","",IFERROR(MAX(IF((ROW(مسودة!$C$624:$C$653)=SMALL(IF((ROW(مسودة!$C$624:$C$653)*(مسودة!$C$624:$C$653=$C$645)),ROW(مسودة!$C$624:$C$653)),ROW()-ROW(X646)+1)),مسودة!X625:'مسودة'!X$653)),0))</f>
        <v>26</v>
      </c>
      <c r="Y646" s="39">
        <f t="array" ref="Y646">IF($C$645="","",IFERROR(MAX(IF((ROW(مسودة!$C$624:$C$653)=SMALL(IF((ROW(مسودة!$C$624:$C$653)*(مسودة!$C$624:$C$653=$C$645)),ROW(مسودة!$C$624:$C$653)),ROW()-ROW(Y646)+1)),مسودة!Y625:'مسودة'!Y$653)),0))</f>
        <v>1</v>
      </c>
      <c r="Z646" s="39">
        <f t="array" ref="Z646">IF($C$645="","",IFERROR(MAX(IF((ROW(مسودة!$C$624:$C$653)=SMALL(IF((ROW(مسودة!$C$624:$C$653)*(مسودة!$C$624:$C$653=$C$645)),ROW(مسودة!$C$624:$C$653)),ROW()-ROW(Z646)+1)),مسودة!Z625:'مسودة'!Z$653)),0))</f>
        <v>7</v>
      </c>
      <c r="AA646" s="39">
        <f t="array" ref="AA646">IF($C$645="","",IFERROR(MAX(IF((ROW(مسودة!$C$624:$C$653)=SMALL(IF((ROW(مسودة!$C$624:$C$653)*(مسودة!$C$624:$C$653=$C$645)),ROW(مسودة!$C$624:$C$653)),ROW()-ROW(AA646)+1)),مسودة!AA625:'مسودة'!AA$653)),0))</f>
        <v>8</v>
      </c>
      <c r="AB646" s="39">
        <f t="array" ref="AB646">IF($C$645="","",IFERROR(MAX(IF((ROW(مسودة!$C$624:$C$653)=SMALL(IF((ROW(مسودة!$C$624:$C$653)*(مسودة!$C$624:$C$653=$C$645)),ROW(مسودة!$C$624:$C$653)),ROW()-ROW(AB646)+1)),مسودة!AB625:'مسودة'!AB$653)),0))</f>
        <v>11</v>
      </c>
      <c r="AC646" s="39">
        <f t="array" ref="AC646">IF($C$645="","",IFERROR(MAX(IF((ROW(مسودة!$C$624:$C$653)=SMALL(IF((ROW(مسودة!$C$624:$C$653)*(مسودة!$C$624:$C$653=$C$645)),ROW(مسودة!$C$624:$C$653)),ROW()-ROW(AC646)+1)),مسودة!AC625:'مسودة'!AC$653)),0))</f>
        <v>16</v>
      </c>
      <c r="AD646" s="39">
        <f t="array" ref="AD646">IF($C$645="","",IFERROR(MAX(IF((ROW(مسودة!$C$624:$C$653)=SMALL(IF((ROW(مسودة!$C$624:$C$653)*(مسودة!$C$624:$C$653=$C$645)),ROW(مسودة!$C$624:$C$653)),ROW()-ROW(AD646)+1)),مسودة!AD625:'مسودة'!AD$653)),0))</f>
        <v>27</v>
      </c>
      <c r="AE646" s="39">
        <f t="array" ref="AE646">IF($C$645="","",IFERROR(MAX(IF((ROW(مسودة!$C$624:$C$653)=SMALL(IF((ROW(مسودة!$C$624:$C$653)*(مسودة!$C$624:$C$653=$C$645)),ROW(مسودة!$C$624:$C$653)),ROW()-ROW(AE646)+1)),مسودة!AE625:'مسودة'!AE$653)),0))</f>
        <v>5</v>
      </c>
      <c r="AF646" s="39">
        <f t="array" ref="AF646">IF($C$645="","",IFERROR(MAX(IF((ROW(مسودة!$C$624:$C$653)=SMALL(IF((ROW(مسودة!$C$624:$C$653)*(مسودة!$C$624:$C$653=$C$645)),ROW(مسودة!$C$624:$C$653)),ROW()-ROW(AF646)+1)),مسودة!AF625:'مسودة'!AF$653)),0))</f>
        <v>15</v>
      </c>
      <c r="AG646" s="39">
        <f t="array" ref="AG646">IF($C$645="","",IFERROR(MAX(IF((ROW(مسودة!$C$624:$C$653)=SMALL(IF((ROW(مسودة!$C$624:$C$653)*(مسودة!$C$624:$C$653=$C$645)),ROW(مسودة!$C$624:$C$653)),ROW()-ROW(AG646)+1)),مسودة!AG625:'مسودة'!AG$653)),0))</f>
        <v>20</v>
      </c>
      <c r="AH646" s="39">
        <f t="array" ref="AH646">IF($C$645="","",IFERROR(MAX(IF((ROW(مسودة!$C$624:$C$653)=SMALL(IF((ROW(مسودة!$C$624:$C$653)*(مسودة!$C$624:$C$653=$C$645)),ROW(مسودة!$C$624:$C$653)),ROW()-ROW(AH646)+1)),مسودة!AH625:'مسودة'!AH$653)),0))</f>
        <v>8</v>
      </c>
      <c r="AI646" s="39">
        <f t="array" ref="AI646">IF($C$645="","",IFERROR(MAX(IF((ROW(مسودة!$C$624:$C$653)=SMALL(IF((ROW(مسودة!$C$624:$C$653)*(مسودة!$C$624:$C$653=$C$645)),ROW(مسودة!$C$624:$C$653)),ROW()-ROW(AI646)+1)),مسودة!AI625:'مسودة'!AI$653)),0))</f>
        <v>5</v>
      </c>
      <c r="AJ646" s="39">
        <f t="array" ref="AJ646">IF($C$645="","",IFERROR(MAX(IF((ROW(مسودة!$C$624:$C$653)=SMALL(IF((ROW(مسودة!$C$624:$C$653)*(مسودة!$C$624:$C$653=$C$645)),ROW(مسودة!$C$624:$C$653)),ROW()-ROW(AJ646)+1)),مسودة!AJ625:'مسودة'!AJ$653)),0))</f>
        <v>13</v>
      </c>
      <c r="AK646" s="39">
        <f t="array" ref="AK646">IF($C$645="","",IFERROR(MAX(IF((ROW(مسودة!$C$624:$C$653)=SMALL(IF((ROW(مسودة!$C$624:$C$653)*(مسودة!$C$624:$C$653=$C$645)),ROW(مسودة!$C$624:$C$653)),ROW()-ROW(AK646)+1)),مسودة!AK625:'مسودة'!AK$653)),0))</f>
        <v>3</v>
      </c>
      <c r="AL646" s="39">
        <f t="array" ref="AL646">IF($C$645="","",IFERROR(MAX(IF((ROW(مسودة!$C$624:$C$653)=SMALL(IF((ROW(مسودة!$C$624:$C$653)*(مسودة!$C$624:$C$653=$C$645)),ROW(مسودة!$C$624:$C$653)),ROW()-ROW(AL646)+1)),مسودة!AL625:'مسودة'!AL$653)),0))</f>
        <v>4</v>
      </c>
      <c r="AM646" s="39">
        <f t="array" ref="AM646">IF($C$645="","",IFERROR(MAX(IF((ROW(مسودة!$C$624:$C$653)=SMALL(IF((ROW(مسودة!$C$624:$C$653)*(مسودة!$C$624:$C$653=$C$645)),ROW(مسودة!$C$624:$C$653)),ROW()-ROW(AM646)+1)),مسودة!AM625:'مسودة'!AM$653)),0))</f>
        <v>7</v>
      </c>
      <c r="AN646" s="54"/>
      <c r="AO646" s="54"/>
      <c r="AP646" s="56"/>
      <c r="AQ646" s="49"/>
      <c r="AR646" s="49"/>
      <c r="AS646" s="49"/>
      <c r="AT646" s="49"/>
      <c r="AU646" s="104"/>
    </row>
    <row r="647" spans="2:47" ht="36" customHeight="1" thickBot="1">
      <c r="B647" s="48"/>
      <c r="C647" s="93"/>
      <c r="D647" s="51"/>
      <c r="E647" s="51"/>
      <c r="F647" s="14" t="s">
        <v>32</v>
      </c>
      <c r="G647" s="39">
        <f t="array" ref="G647">IF($C$645="","",IFERROR(MAX(IF((ROW(مسودة!$C$624:$C$653)=SMALL(IF((ROW(مسودة!$C$624:$C$653)*(مسودة!$C$624:$C$653=$C$645)),ROW(مسودة!$C$624:$C$653)),ROW()-ROW(G647)+1)),مسودة!G626:'مسودة'!G$653)),0))</f>
        <v>49</v>
      </c>
      <c r="H647" s="39">
        <f t="array" ref="H647">IF($C$645="","",IFERROR(MAX(IF((ROW(مسودة!$C$624:$C$653)=SMALL(IF((ROW(مسودة!$C$624:$C$653)*(مسودة!$C$624:$C$653=$C$645)),ROW(مسودة!$C$624:$C$653)),ROW()-ROW(H647)+1)),مسودة!H626:'مسودة'!H$653)),0))</f>
        <v>72</v>
      </c>
      <c r="I647" s="39">
        <f t="array" ref="I647">IF($C$645="","",IFERROR(MAX(IF((ROW(مسودة!$C$624:$C$653)=SMALL(IF((ROW(مسودة!$C$624:$C$653)*(مسودة!$C$624:$C$653=$C$645)),ROW(مسودة!$C$624:$C$653)),ROW()-ROW(I647)+1)),مسودة!I626:'مسودة'!I$653)),0))</f>
        <v>121</v>
      </c>
      <c r="J647" s="39">
        <f t="array" ref="J647">IF($C$645="","",IFERROR(MAX(IF((ROW(مسودة!$C$624:$C$653)=SMALL(IF((ROW(مسودة!$C$624:$C$653)*(مسودة!$C$624:$C$653=$C$645)),ROW(مسودة!$C$624:$C$653)),ROW()-ROW(J647)+1)),مسودة!J626:'مسودة'!J$653)),0))</f>
        <v>53</v>
      </c>
      <c r="K647" s="39">
        <f t="array" ref="K647">IF($C$645="","",IFERROR(MAX(IF((ROW(مسودة!$C$624:$C$653)=SMALL(IF((ROW(مسودة!$C$624:$C$653)*(مسودة!$C$624:$C$653=$C$645)),ROW(مسودة!$C$624:$C$653)),ROW()-ROW(K647)+1)),مسودة!K626:'مسودة'!K$653)),0))</f>
        <v>56</v>
      </c>
      <c r="L647" s="39">
        <f t="array" ref="L647">IF($C$645="","",IFERROR(MAX(IF((ROW(مسودة!$C$624:$C$653)=SMALL(IF((ROW(مسودة!$C$624:$C$653)*(مسودة!$C$624:$C$653=$C$645)),ROW(مسودة!$C$624:$C$653)),ROW()-ROW(L647)+1)),مسودة!L626:'مسودة'!L$653)),0))</f>
        <v>109</v>
      </c>
      <c r="M647" s="39">
        <f t="array" ref="M647">IF($C$645="","",IFERROR(MAX(IF((ROW(مسودة!$C$624:$C$653)=SMALL(IF((ROW(مسودة!$C$624:$C$653)*(مسودة!$C$624:$C$653=$C$645)),ROW(مسودة!$C$624:$C$653)),ROW()-ROW(M647)+1)),مسودة!M626:'مسودة'!M$653)),0))</f>
        <v>27</v>
      </c>
      <c r="N647" s="39">
        <f t="array" ref="N647">IF($C$645="","",IFERROR(MAX(IF((ROW(مسودة!$C$624:$C$653)=SMALL(IF((ROW(مسودة!$C$624:$C$653)*(مسودة!$C$624:$C$653=$C$645)),ROW(مسودة!$C$624:$C$653)),ROW()-ROW(N647)+1)),مسودة!N626:'مسودة'!N$653)),0))</f>
        <v>16</v>
      </c>
      <c r="O647" s="39">
        <f t="array" ref="O647">IF($C$645="","",IFERROR(MAX(IF((ROW(مسودة!$C$624:$C$653)=SMALL(IF((ROW(مسودة!$C$624:$C$653)*(مسودة!$C$624:$C$653=$C$645)),ROW(مسودة!$C$624:$C$653)),ROW()-ROW(O647)+1)),مسودة!O626:'مسودة'!O$653)),0))</f>
        <v>0</v>
      </c>
      <c r="P647" s="39">
        <f t="array" ref="P647">IF($C$645="","",IFERROR(MAX(IF((ROW(مسودة!$C$624:$C$653)=SMALL(IF((ROW(مسودة!$C$624:$C$653)*(مسودة!$C$624:$C$653=$C$645)),ROW(مسودة!$C$624:$C$653)),ROW()-ROW(P647)+1)),مسودة!P626:'مسودة'!P$653)),0))</f>
        <v>28</v>
      </c>
      <c r="Q647" s="39">
        <f t="array" ref="Q647">IF($C$645="","",IFERROR(MAX(IF((ROW(مسودة!$C$624:$C$653)=SMALL(IF((ROW(مسودة!$C$624:$C$653)*(مسودة!$C$624:$C$653=$C$645)),ROW(مسودة!$C$624:$C$653)),ROW()-ROW(Q647)+1)),مسودة!Q626:'مسودة'!Q$653)),0))</f>
        <v>32</v>
      </c>
      <c r="R647" s="39">
        <f t="array" ref="R647">IF($C$645="","",IFERROR(MAX(IF((ROW(مسودة!$C$624:$C$653)=SMALL(IF((ROW(مسودة!$C$624:$C$653)*(مسودة!$C$624:$C$653=$C$645)),ROW(مسودة!$C$624:$C$653)),ROW()-ROW(R647)+1)),مسودة!R626:'مسودة'!R$653)),0))</f>
        <v>60</v>
      </c>
      <c r="S647" s="39">
        <f t="array" ref="S647">IF($C$645="","",IFERROR(MAX(IF((ROW(مسودة!$C$624:$C$653)=SMALL(IF((ROW(مسودة!$C$624:$C$653)*(مسودة!$C$624:$C$653=$C$645)),ROW(مسودة!$C$624:$C$653)),ROW()-ROW(S647)+1)),مسودة!S626:'مسودة'!S$653)),0))</f>
        <v>25</v>
      </c>
      <c r="T647" s="39">
        <f t="array" ref="T647">IF($C$645="","",IFERROR(MAX(IF((ROW(مسودة!$C$624:$C$653)=SMALL(IF((ROW(مسودة!$C$624:$C$653)*(مسودة!$C$624:$C$653=$C$645)),ROW(مسودة!$C$624:$C$653)),ROW()-ROW(T647)+1)),مسودة!T626:'مسودة'!T$653)),0))</f>
        <v>7</v>
      </c>
      <c r="U647" s="39">
        <f t="array" ref="U647">IF($C$645="","",IFERROR(MAX(IF((ROW(مسودة!$C$624:$C$653)=SMALL(IF((ROW(مسودة!$C$624:$C$653)*(مسودة!$C$624:$C$653=$C$645)),ROW(مسودة!$C$624:$C$653)),ROW()-ROW(U647)+1)),مسودة!U626:'مسودة'!U$653)),0))</f>
        <v>0</v>
      </c>
      <c r="V647" s="39">
        <f t="array" ref="V647">IF($C$645="","",IFERROR(MAX(IF((ROW(مسودة!$C$624:$C$653)=SMALL(IF((ROW(مسودة!$C$624:$C$653)*(مسودة!$C$624:$C$653=$C$645)),ROW(مسودة!$C$624:$C$653)),ROW()-ROW(V647)+1)),مسودة!V626:'مسودة'!V$653)),0))</f>
        <v>28</v>
      </c>
      <c r="W647" s="39">
        <f t="array" ref="W647">IF($C$645="","",IFERROR(MAX(IF((ROW(مسودة!$C$624:$C$653)=SMALL(IF((ROW(مسودة!$C$624:$C$653)*(مسودة!$C$624:$C$653=$C$645)),ROW(مسودة!$C$624:$C$653)),ROW()-ROW(W647)+1)),مسودة!W626:'مسودة'!W$653)),0))</f>
        <v>19</v>
      </c>
      <c r="X647" s="39">
        <f t="array" ref="X647">IF($C$645="","",IFERROR(MAX(IF((ROW(مسودة!$C$624:$C$653)=SMALL(IF((ROW(مسودة!$C$624:$C$653)*(مسودة!$C$624:$C$653=$C$645)),ROW(مسودة!$C$624:$C$653)),ROW()-ROW(X647)+1)),مسودة!X626:'مسودة'!X$653)),0))</f>
        <v>0</v>
      </c>
      <c r="Y647" s="39">
        <f t="array" ref="Y647">IF($C$645="","",IFERROR(MAX(IF((ROW(مسودة!$C$624:$C$653)=SMALL(IF((ROW(مسودة!$C$624:$C$653)*(مسودة!$C$624:$C$653=$C$645)),ROW(مسودة!$C$624:$C$653)),ROW()-ROW(Y647)+1)),مسودة!Y626:'مسودة'!Y$653)),0))</f>
        <v>4</v>
      </c>
      <c r="Z647" s="39">
        <f t="array" ref="Z647">IF($C$645="","",IFERROR(MAX(IF((ROW(مسودة!$C$624:$C$653)=SMALL(IF((ROW(مسودة!$C$624:$C$653)*(مسودة!$C$624:$C$653=$C$645)),ROW(مسودة!$C$624:$C$653)),ROW()-ROW(Z647)+1)),مسودة!Z626:'مسودة'!Z$653)),0))</f>
        <v>20</v>
      </c>
      <c r="AA647" s="39">
        <f t="array" ref="AA647">IF($C$645="","",IFERROR(MAX(IF((ROW(مسودة!$C$624:$C$653)=SMALL(IF((ROW(مسودة!$C$624:$C$653)*(مسودة!$C$624:$C$653=$C$645)),ROW(مسودة!$C$624:$C$653)),ROW()-ROW(AA647)+1)),مسودة!AA626:'مسودة'!AA$653)),0))</f>
        <v>0</v>
      </c>
      <c r="AB647" s="39">
        <f t="array" ref="AB647">IF($C$645="","",IFERROR(MAX(IF((ROW(مسودة!$C$624:$C$653)=SMALL(IF((ROW(مسودة!$C$624:$C$653)*(مسودة!$C$624:$C$653=$C$645)),ROW(مسودة!$C$624:$C$653)),ROW()-ROW(AB647)+1)),مسودة!AB626:'مسودة'!AB$653)),0))</f>
        <v>21</v>
      </c>
      <c r="AC647" s="39">
        <f t="array" ref="AC647">IF($C$645="","",IFERROR(MAX(IF((ROW(مسودة!$C$624:$C$653)=SMALL(IF((ROW(مسودة!$C$624:$C$653)*(مسودة!$C$624:$C$653=$C$645)),ROW(مسودة!$C$624:$C$653)),ROW()-ROW(AC647)+1)),مسودة!AC626:'مسودة'!AC$653)),0))</f>
        <v>25</v>
      </c>
      <c r="AD647" s="39">
        <f t="array" ref="AD647">IF($C$645="","",IFERROR(MAX(IF((ROW(مسودة!$C$624:$C$653)=SMALL(IF((ROW(مسودة!$C$624:$C$653)*(مسودة!$C$624:$C$653=$C$645)),ROW(مسودة!$C$624:$C$653)),ROW()-ROW(AD647)+1)),مسودة!AD626:'مسودة'!AD$653)),0))</f>
        <v>46</v>
      </c>
      <c r="AE647" s="39">
        <f t="array" ref="AE647">IF($C$645="","",IFERROR(MAX(IF((ROW(مسودة!$C$624:$C$653)=SMALL(IF((ROW(مسودة!$C$624:$C$653)*(مسودة!$C$624:$C$653=$C$645)),ROW(مسودة!$C$624:$C$653)),ROW()-ROW(AE647)+1)),مسودة!AE626:'مسودة'!AE$653)),0))</f>
        <v>15</v>
      </c>
      <c r="AF647" s="39">
        <f t="array" ref="AF647">IF($C$645="","",IFERROR(MAX(IF((ROW(مسودة!$C$624:$C$653)=SMALL(IF((ROW(مسودة!$C$624:$C$653)*(مسودة!$C$624:$C$653=$C$645)),ROW(مسودة!$C$624:$C$653)),ROW()-ROW(AF647)+1)),مسودة!AF626:'مسودة'!AF$653)),0))</f>
        <v>25</v>
      </c>
      <c r="AG647" s="39">
        <f t="array" ref="AG647">IF($C$645="","",IFERROR(MAX(IF((ROW(مسودة!$C$624:$C$653)=SMALL(IF((ROW(مسودة!$C$624:$C$653)*(مسودة!$C$624:$C$653=$C$645)),ROW(مسودة!$C$624:$C$653)),ROW()-ROW(AG647)+1)),مسودة!AG626:'مسودة'!AG$653)),0))</f>
        <v>40</v>
      </c>
      <c r="AH647" s="39">
        <f t="array" ref="AH647">IF($C$645="","",IFERROR(MAX(IF((ROW(مسودة!$C$624:$C$653)=SMALL(IF((ROW(مسودة!$C$624:$C$653)*(مسودة!$C$624:$C$653=$C$645)),ROW(مسودة!$C$624:$C$653)),ROW()-ROW(AH647)+1)),مسودة!AH626:'مسودة'!AH$653)),0))</f>
        <v>16</v>
      </c>
      <c r="AI647" s="39">
        <f t="array" ref="AI647">IF($C$645="","",IFERROR(MAX(IF((ROW(مسودة!$C$624:$C$653)=SMALL(IF((ROW(مسودة!$C$624:$C$653)*(مسودة!$C$624:$C$653=$C$645)),ROW(مسودة!$C$624:$C$653)),ROW()-ROW(AI647)+1)),مسودة!AI626:'مسودة'!AI$653)),0))</f>
        <v>12</v>
      </c>
      <c r="AJ647" s="39">
        <f t="array" ref="AJ647">IF($C$645="","",IFERROR(MAX(IF((ROW(مسودة!$C$624:$C$653)=SMALL(IF((ROW(مسودة!$C$624:$C$653)*(مسودة!$C$624:$C$653=$C$645)),ROW(مسودة!$C$624:$C$653)),ROW()-ROW(AJ647)+1)),مسودة!AJ626:'مسودة'!AJ$653)),0))</f>
        <v>0</v>
      </c>
      <c r="AK647" s="39">
        <f t="array" ref="AK647">IF($C$645="","",IFERROR(MAX(IF((ROW(مسودة!$C$624:$C$653)=SMALL(IF((ROW(مسودة!$C$624:$C$653)*(مسودة!$C$624:$C$653=$C$645)),ROW(مسودة!$C$624:$C$653)),ROW()-ROW(AK647)+1)),مسودة!AK626:'مسودة'!AK$653)),0))</f>
        <v>9</v>
      </c>
      <c r="AL647" s="39">
        <f t="array" ref="AL647">IF($C$645="","",IFERROR(MAX(IF((ROW(مسودة!$C$624:$C$653)=SMALL(IF((ROW(مسودة!$C$624:$C$653)*(مسودة!$C$624:$C$653=$C$645)),ROW(مسودة!$C$624:$C$653)),ROW()-ROW(AL647)+1)),مسودة!AL626:'مسودة'!AL$653)),0))</f>
        <v>13</v>
      </c>
      <c r="AM647" s="39">
        <f t="array" ref="AM647">IF($C$645="","",IFERROR(MAX(IF((ROW(مسودة!$C$624:$C$653)=SMALL(IF((ROW(مسودة!$C$624:$C$653)*(مسودة!$C$624:$C$653=$C$645)),ROW(مسودة!$C$624:$C$653)),ROW()-ROW(AM647)+1)),مسودة!AM626:'مسودة'!AM$653)),0))</f>
        <v>22</v>
      </c>
      <c r="AN647" s="39">
        <f t="array" ref="AN647">IF($C$645="","",IFERROR(MAX(IF((ROW(مسودة!$C$624:$C$653)=SMALL(IF((ROW(مسودة!$C$624:$C$653)*(مسودة!$C$624:$C$653=$C$645)),ROW(مسودة!$C$624:$C$653)),ROW()-ROW(AN647)+1)),مسودة!AN626:AN$653)),0))</f>
        <v>0</v>
      </c>
      <c r="AO647" s="39">
        <f t="array" ref="AO647">IF($C$645="","",IFERROR(MAX(IF((ROW(مسودة!$C$624:$C$653)=SMALL(IF((ROW(مسودة!$C$624:$C$653)*(مسودة!$C$624:$C$653=$C$645)),ROW(مسودة!$C$624:$C$653)),ROW()-ROW(AO647)+1)),مسودة!AO626:AO$653)),0))</f>
        <v>0</v>
      </c>
      <c r="AP647" s="39" t="str">
        <f>IF(AO647&lt;50,"   ",IF(AO647&lt;65,"مقبول",IF(AO647&lt;75,"جيد",IF(AO647&lt;85,"جيدجداً",IF(AO647&lt;=100,"ممتاز","")))))</f>
        <v xml:space="preserve">   </v>
      </c>
      <c r="AQ647" s="49"/>
      <c r="AR647" s="49"/>
      <c r="AS647" s="49"/>
      <c r="AT647" s="49"/>
      <c r="AU647" s="105"/>
    </row>
    <row r="648" spans="2:47" ht="28.5" customHeight="1" thickBot="1">
      <c r="B648" s="48">
        <f t="shared" ref="B648" si="106">B645+1</f>
        <v>145</v>
      </c>
      <c r="C648" s="98">
        <f t="array" ref="C648">IF(ISERROR(INDEX(مسودة!$C$624:$AV$653,SMALL(IF((مسودة!$AU$624:$AU$653="راسب"),ROW(مسودة!$C$624:$AV$653)-MIN(ROW(مسودة!$C$624:$AV$653))+1,""),ROW(A5)),COLUMN(A5))),"",INDEX(مسودة!$C$624:$AV$653,SMALL(IF((مسودة!$AU$624:$AU$653="راسب"),ROW(مسودة!$C$624:$AV$653)-MIN(ROW(مسودة!$C$624:$AV$653))+1,""),ROW(A5)),COLUMN(A5)))</f>
        <v>756</v>
      </c>
      <c r="D648" s="95" t="str">
        <f>IF(C648&lt;&gt;"",VLOOKUP(C648,مسودة!$C$624:$D$653,2,0),"")</f>
        <v xml:space="preserve">خالد عزيز </v>
      </c>
      <c r="E648" s="95">
        <f>IF(C648&lt;&gt;"",VLOOKUP(C648,مسودة!$C$624:$E$653,3,0),"")</f>
        <v>358</v>
      </c>
      <c r="F648" s="11" t="s">
        <v>30</v>
      </c>
      <c r="G648" s="39">
        <f t="array" ref="G648">IF($C$648="","",IFERROR(MAX(IF((ROW(مسودة!$C$624:$C$653)=SMALL(IF((ROW(مسودة!$C$624:$C$653)*(مسودة!$C$624:$C$653=$C$648)),ROW(مسودة!$C$624:$C$653)),ROW()-ROW(G648)+1)),مسودة!G624:'مسودة'!G$653)),0))</f>
        <v>17</v>
      </c>
      <c r="H648" s="39">
        <f t="array" ref="H648">IF($C$648="","",IFERROR(MAX(IF((ROW(مسودة!$C$624:$C$653)=SMALL(IF((ROW(مسودة!$C$624:$C$653)*(مسودة!$C$624:$C$653=$C$648)),ROW(مسودة!$C$624:$C$653)),ROW()-ROW(H648)+1)),مسودة!H624:'مسودة'!H$653)),0))</f>
        <v>33</v>
      </c>
      <c r="I648" s="39">
        <f t="array" ref="I648">IF($C$648="","",IFERROR(MAX(IF((ROW(مسودة!$C$624:$C$653)=SMALL(IF((ROW(مسودة!$C$624:$C$653)*(مسودة!$C$624:$C$653=$C$648)),ROW(مسودة!$C$624:$C$653)),ROW()-ROW(I648)+1)),مسودة!I624:'مسودة'!I$653)),0))</f>
        <v>50</v>
      </c>
      <c r="J648" s="39">
        <f t="array" ref="J648">IF($C$648="","",IFERROR(MAX(IF((ROW(مسودة!$C$624:$C$653)=SMALL(IF((ROW(مسودة!$C$624:$C$653)*(مسودة!$C$624:$C$653=$C$648)),ROW(مسودة!$C$624:$C$653)),ROW()-ROW(J648)+1)),مسودة!J624:'مسودة'!J$653)),0))</f>
        <v>26</v>
      </c>
      <c r="K648" s="39">
        <f t="array" ref="K648">IF($C$648="","",IFERROR(MAX(IF((ROW(مسودة!$C$624:$C$653)=SMALL(IF((ROW(مسودة!$C$624:$C$653)*(مسودة!$C$624:$C$653=$C$648)),ROW(مسودة!$C$624:$C$653)),ROW()-ROW(K648)+1)),مسودة!K624:'مسودة'!K$653)),0))</f>
        <v>26</v>
      </c>
      <c r="L648" s="39">
        <f t="array" ref="L648">IF($C$648="","",IFERROR(MAX(IF((ROW(مسودة!$C$624:$C$653)=SMALL(IF((ROW(مسودة!$C$624:$C$653)*(مسودة!$C$624:$C$653=$C$648)),ROW(مسودة!$C$624:$C$653)),ROW()-ROW(L648)+1)),مسودة!L624:'مسودة'!L$653)),0))</f>
        <v>52</v>
      </c>
      <c r="M648" s="39">
        <f t="array" ref="M648">IF($C$648="","",IFERROR(MAX(IF((ROW(مسودة!$C$624:$C$653)=SMALL(IF((ROW(مسودة!$C$624:$C$653)*(مسودة!$C$624:$C$653=$C$648)),ROW(مسودة!$C$624:$C$653)),ROW()-ROW(M648)+1)),مسودة!M624:'مسودة'!M$653)),0))</f>
        <v>12</v>
      </c>
      <c r="N648" s="39">
        <f t="array" ref="N648">IF($C$648="","",IFERROR(MAX(IF((ROW(مسودة!$C$624:$C$653)=SMALL(IF((ROW(مسودة!$C$624:$C$653)*(مسودة!$C$624:$C$653=$C$648)),ROW(مسودة!$C$624:$C$653)),ROW()-ROW(N648)+1)),مسودة!N624:'مسودة'!N$653)),0))</f>
        <v>15</v>
      </c>
      <c r="O648" s="39">
        <f t="array" ref="O648">IF($C$648="","",IFERROR(MAX(IF((ROW(مسودة!$C$624:$C$653)=SMALL(IF((ROW(مسودة!$C$624:$C$653)*(مسودة!$C$624:$C$653=$C$648)),ROW(مسودة!$C$624:$C$653)),ROW()-ROW(O648)+1)),مسودة!O624:'مسودة'!O$653)),0))</f>
        <v>27</v>
      </c>
      <c r="P648" s="39">
        <f t="array" ref="P648">IF($C$648="","",IFERROR(MAX(IF((ROW(مسودة!$C$624:$C$653)=SMALL(IF((ROW(مسودة!$C$624:$C$653)*(مسودة!$C$624:$C$653=$C$648)),ROW(مسودة!$C$624:$C$653)),ROW()-ROW(P648)+1)),مسودة!P624:'مسودة'!P$653)),0))</f>
        <v>18</v>
      </c>
      <c r="Q648" s="39">
        <f t="array" ref="Q648">IF($C$648="","",IFERROR(MAX(IF((ROW(مسودة!$C$624:$C$653)=SMALL(IF((ROW(مسودة!$C$624:$C$653)*(مسودة!$C$624:$C$653=$C$648)),ROW(مسودة!$C$624:$C$653)),ROW()-ROW(Q648)+1)),مسودة!Q624:'مسودة'!Q$653)),0))</f>
        <v>15</v>
      </c>
      <c r="R648" s="39">
        <f t="array" ref="R648">IF($C$648="","",IFERROR(MAX(IF((ROW(مسودة!$C$624:$C$653)=SMALL(IF((ROW(مسودة!$C$624:$C$653)*(مسودة!$C$624:$C$653=$C$648)),ROW(مسودة!$C$624:$C$653)),ROW()-ROW(R648)+1)),مسودة!R624:'مسودة'!R$653)),0))</f>
        <v>33</v>
      </c>
      <c r="S648" s="39">
        <f t="array" ref="S648">IF($C$648="","",IFERROR(MAX(IF((ROW(مسودة!$C$624:$C$653)=SMALL(IF((ROW(مسودة!$C$624:$C$653)*(مسودة!$C$624:$C$653=$C$648)),ROW(مسودة!$C$624:$C$653)),ROW()-ROW(S648)+1)),مسودة!S624:'مسودة'!S$653)),0))</f>
        <v>11</v>
      </c>
      <c r="T648" s="39">
        <f t="array" ref="T648">IF($C$648="","",IFERROR(MAX(IF((ROW(مسودة!$C$624:$C$653)=SMALL(IF((ROW(مسودة!$C$624:$C$653)*(مسودة!$C$624:$C$653=$C$648)),ROW(مسودة!$C$624:$C$653)),ROW()-ROW(T648)+1)),مسودة!T624:'مسودة'!T$653)),0))</f>
        <v>11</v>
      </c>
      <c r="U648" s="39">
        <f t="array" ref="U648">IF($C$648="","",IFERROR(MAX(IF((ROW(مسودة!$C$624:$C$653)=SMALL(IF((ROW(مسودة!$C$624:$C$653)*(مسودة!$C$624:$C$653=$C$648)),ROW(مسودة!$C$624:$C$653)),ROW()-ROW(U648)+1)),مسودة!U624:'مسودة'!U$653)),0))</f>
        <v>22</v>
      </c>
      <c r="V648" s="39">
        <f t="array" ref="V648">IF($C$648="","",IFERROR(MAX(IF((ROW(مسودة!$C$624:$C$653)=SMALL(IF((ROW(مسودة!$C$624:$C$653)*(مسودة!$C$624:$C$653=$C$648)),ROW(مسودة!$C$624:$C$653)),ROW()-ROW(V648)+1)),مسودة!V624:'مسودة'!V$653)),0))</f>
        <v>17</v>
      </c>
      <c r="W648" s="39">
        <f t="array" ref="W648">IF($C$648="","",IFERROR(MAX(IF((ROW(مسودة!$C$624:$C$653)=SMALL(IF((ROW(مسودة!$C$624:$C$653)*(مسودة!$C$624:$C$653=$C$648)),ROW(مسودة!$C$624:$C$653)),ROW()-ROW(W648)+1)),مسودة!W624:'مسودة'!W$653)),0))</f>
        <v>18</v>
      </c>
      <c r="X648" s="39">
        <f t="array" ref="X648">IF($C$648="","",IFERROR(MAX(IF((ROW(مسودة!$C$624:$C$653)=SMALL(IF((ROW(مسودة!$C$624:$C$653)*(مسودة!$C$624:$C$653=$C$648)),ROW(مسودة!$C$624:$C$653)),ROW()-ROW(X648)+1)),مسودة!X624:'مسودة'!X$653)),0))</f>
        <v>35</v>
      </c>
      <c r="Y648" s="39">
        <f t="array" ref="Y648">IF($C$648="","",IFERROR(MAX(IF((ROW(مسودة!$C$624:$C$653)=SMALL(IF((ROW(مسودة!$C$624:$C$653)*(مسودة!$C$624:$C$653=$C$648)),ROW(مسودة!$C$624:$C$653)),ROW()-ROW(Y648)+1)),مسودة!Y624:'مسودة'!Y$653)),0))</f>
        <v>6</v>
      </c>
      <c r="Z648" s="39">
        <f t="array" ref="Z648">IF($C$648="","",IFERROR(MAX(IF((ROW(مسودة!$C$624:$C$653)=SMALL(IF((ROW(مسودة!$C$624:$C$653)*(مسودة!$C$624:$C$653=$C$648)),ROW(مسودة!$C$624:$C$653)),ROW()-ROW(Z648)+1)),مسودة!Z624:'مسودة'!Z$653)),0))</f>
        <v>15</v>
      </c>
      <c r="AA648" s="39">
        <f t="array" ref="AA648">IF($C$648="","",IFERROR(MAX(IF((ROW(مسودة!$C$624:$C$653)=SMALL(IF((ROW(مسودة!$C$624:$C$653)*(مسودة!$C$624:$C$653=$C$648)),ROW(مسودة!$C$624:$C$653)),ROW()-ROW(AA648)+1)),مسودة!AA624:'مسودة'!AA$653)),0))</f>
        <v>21</v>
      </c>
      <c r="AB648" s="39">
        <f t="array" ref="AB648">IF($C$648="","",IFERROR(MAX(IF((ROW(مسودة!$C$624:$C$653)=SMALL(IF((ROW(مسودة!$C$624:$C$653)*(مسودة!$C$624:$C$653=$C$648)),ROW(مسودة!$C$624:$C$653)),ROW()-ROW(AB648)+1)),مسودة!AB624:'مسودة'!AB$653)),0))</f>
        <v>11</v>
      </c>
      <c r="AC648" s="39">
        <f t="array" ref="AC648">IF($C$648="","",IFERROR(MAX(IF((ROW(مسودة!$C$624:$C$653)=SMALL(IF((ROW(مسودة!$C$624:$C$653)*(مسودة!$C$624:$C$653=$C$648)),ROW(مسودة!$C$624:$C$653)),ROW()-ROW(AC648)+1)),مسودة!AC624:'مسودة'!AC$653)),0))</f>
        <v>16</v>
      </c>
      <c r="AD648" s="39">
        <f t="array" ref="AD648">IF($C$648="","",IFERROR(MAX(IF((ROW(مسودة!$C$624:$C$653)=SMALL(IF((ROW(مسودة!$C$624:$C$653)*(مسودة!$C$624:$C$653=$C$648)),ROW(مسودة!$C$624:$C$653)),ROW()-ROW(AD648)+1)),مسودة!AD624:'مسودة'!AD$653)),0))</f>
        <v>27</v>
      </c>
      <c r="AE648" s="39">
        <f t="array" ref="AE648">IF($C$648="","",IFERROR(MAX(IF((ROW(مسودة!$C$624:$C$653)=SMALL(IF((ROW(مسودة!$C$624:$C$653)*(مسودة!$C$624:$C$653=$C$648)),ROW(مسودة!$C$624:$C$653)),ROW()-ROW(AE648)+1)),مسودة!AE624:'مسودة'!AE$653)),0))</f>
        <v>7</v>
      </c>
      <c r="AF648" s="39">
        <f t="array" ref="AF648">IF($C$648="","",IFERROR(MAX(IF((ROW(مسودة!$C$624:$C$653)=SMALL(IF((ROW(مسودة!$C$624:$C$653)*(مسودة!$C$624:$C$653=$C$648)),ROW(مسودة!$C$624:$C$653)),ROW()-ROW(AF648)+1)),مسودة!AF624:'مسودة'!AF$653)),0))</f>
        <v>6</v>
      </c>
      <c r="AG648" s="39">
        <f t="array" ref="AG648">IF($C$648="","",IFERROR(MAX(IF((ROW(مسودة!$C$624:$C$653)=SMALL(IF((ROW(مسودة!$C$624:$C$653)*(مسودة!$C$624:$C$653=$C$648)),ROW(مسودة!$C$624:$C$653)),ROW()-ROW(AG648)+1)),مسودة!AG624:'مسودة'!AG$653)),0))</f>
        <v>13</v>
      </c>
      <c r="AH648" s="39">
        <f t="array" ref="AH648">IF($C$648="","",IFERROR(MAX(IF((ROW(مسودة!$C$624:$C$653)=SMALL(IF((ROW(مسودة!$C$624:$C$653)*(مسودة!$C$624:$C$653=$C$648)),ROW(مسودة!$C$624:$C$653)),ROW()-ROW(AH648)+1)),مسودة!AH624:'مسودة'!AH$653)),0))</f>
        <v>8</v>
      </c>
      <c r="AI648" s="39">
        <f t="array" ref="AI648">IF($C$648="","",IFERROR(MAX(IF((ROW(مسودة!$C$624:$C$653)=SMALL(IF((ROW(مسودة!$C$624:$C$653)*(مسودة!$C$624:$C$653=$C$648)),ROW(مسودة!$C$624:$C$653)),ROW()-ROW(AI648)+1)),مسودة!AI624:'مسودة'!AI$653)),0))</f>
        <v>9</v>
      </c>
      <c r="AJ648" s="39">
        <f t="array" ref="AJ648">IF($C$648="","",IFERROR(MAX(IF((ROW(مسودة!$C$624:$C$653)=SMALL(IF((ROW(مسودة!$C$624:$C$653)*(مسودة!$C$624:$C$653=$C$648)),ROW(مسودة!$C$624:$C$653)),ROW()-ROW(AJ648)+1)),مسودة!AJ624:'مسودة'!AJ$653)),0))</f>
        <v>17</v>
      </c>
      <c r="AK648" s="39">
        <f t="array" ref="AK648">IF($C$648="","",IFERROR(MAX(IF((ROW(مسودة!$C$624:$C$653)=SMALL(IF((ROW(مسودة!$C$624:$C$653)*(مسودة!$C$624:$C$653=$C$648)),ROW(مسودة!$C$624:$C$653)),ROW()-ROW(AK648)+1)),مسودة!AK624:'مسودة'!AK$653)),0))</f>
        <v>6</v>
      </c>
      <c r="AL648" s="39">
        <f t="array" ref="AL648">IF($C$648="","",IFERROR(MAX(IF((ROW(مسودة!$C$624:$C$653)=SMALL(IF((ROW(مسودة!$C$624:$C$653)*(مسودة!$C$624:$C$653=$C$648)),ROW(مسودة!$C$624:$C$653)),ROW()-ROW(AL648)+1)),مسودة!AL624:'مسودة'!AL$653)),0))</f>
        <v>7</v>
      </c>
      <c r="AM648" s="39">
        <f t="array" ref="AM648">IF($C$648="","",IFERROR(MAX(IF((ROW(مسودة!$C$624:$C$653)=SMALL(IF((ROW(مسودة!$C$624:$C$653)*(مسودة!$C$624:$C$653=$C$648)),ROW(مسودة!$C$624:$C$653)),ROW()-ROW(AM648)+1)),مسودة!AM624:'مسودة'!AM$653)),0))</f>
        <v>13</v>
      </c>
      <c r="AN648" s="54"/>
      <c r="AO648" s="54"/>
      <c r="AP648" s="55"/>
      <c r="AQ648" s="49"/>
      <c r="AR648" s="49"/>
      <c r="AS648" s="49"/>
      <c r="AT648" s="49"/>
      <c r="AU648" s="103" t="str">
        <f>IFERROR(LOOKUP(2,1/((مسودة!$C$624:$C$653=C648)*(مسودة!$F$624:$F$653=F648)),مسودة!$AV$624:$AV$653),"")</f>
        <v>له دور ثانٍ في : إنجليزي، رياضيات،كيمياء،</v>
      </c>
    </row>
    <row r="649" spans="2:47" ht="28.5" customHeight="1" thickBot="1">
      <c r="B649" s="48"/>
      <c r="C649" s="99"/>
      <c r="D649" s="51"/>
      <c r="E649" s="51"/>
      <c r="F649" s="11" t="s">
        <v>31</v>
      </c>
      <c r="G649" s="39">
        <f t="array" ref="G649">IF($C$648="","",IFERROR(MAX(IF((ROW(مسودة!$C$624:$C$653)=SMALL(IF((ROW(مسودة!$C$624:$C$653)*(مسودة!$C$624:$C$653=$C$648)),ROW(مسودة!$C$624:$C$653)),ROW()-ROW(G649)+1)),مسودة!G625:'مسودة'!G$653)),0))</f>
        <v>18</v>
      </c>
      <c r="H649" s="39">
        <f t="array" ref="H649">IF($C$648="","",IFERROR(MAX(IF((ROW(مسودة!$C$624:$C$653)=SMALL(IF((ROW(مسودة!$C$624:$C$653)*(مسودة!$C$624:$C$653=$C$648)),ROW(مسودة!$C$624:$C$653)),ROW()-ROW(H649)+1)),مسودة!H625:'مسودة'!H$653)),0))</f>
        <v>38</v>
      </c>
      <c r="I649" s="39">
        <f t="array" ref="I649">IF($C$648="","",IFERROR(MAX(IF((ROW(مسودة!$C$624:$C$653)=SMALL(IF((ROW(مسودة!$C$624:$C$653)*(مسودة!$C$624:$C$653=$C$648)),ROW(مسودة!$C$624:$C$653)),ROW()-ROW(I649)+1)),مسودة!I625:'مسودة'!I$653)),0))</f>
        <v>56</v>
      </c>
      <c r="J649" s="39">
        <f t="array" ref="J649">IF($C$648="","",IFERROR(MAX(IF((ROW(مسودة!$C$624:$C$653)=SMALL(IF((ROW(مسودة!$C$624:$C$653)*(مسودة!$C$624:$C$653=$C$648)),ROW(مسودة!$C$624:$C$653)),ROW()-ROW(J649)+1)),مسودة!J625:'مسودة'!J$653)),0))</f>
        <v>22</v>
      </c>
      <c r="K649" s="39">
        <f t="array" ref="K649">IF($C$648="","",IFERROR(MAX(IF((ROW(مسودة!$C$624:$C$653)=SMALL(IF((ROW(مسودة!$C$624:$C$653)*(مسودة!$C$624:$C$653=$C$648)),ROW(مسودة!$C$624:$C$653)),ROW()-ROW(K649)+1)),مسودة!K625:'مسودة'!K$653)),0))</f>
        <v>27</v>
      </c>
      <c r="L649" s="39">
        <f t="array" ref="L649">IF($C$648="","",IFERROR(MAX(IF((ROW(مسودة!$C$624:$C$653)=SMALL(IF((ROW(مسودة!$C$624:$C$653)*(مسودة!$C$624:$C$653=$C$648)),ROW(مسودة!$C$624:$C$653)),ROW()-ROW(L649)+1)),مسودة!L625:'مسودة'!L$653)),0))</f>
        <v>49</v>
      </c>
      <c r="M649" s="39">
        <f t="array" ref="M649">IF($C$648="","",IFERROR(MAX(IF((ROW(مسودة!$C$624:$C$653)=SMALL(IF((ROW(مسودة!$C$624:$C$653)*(مسودة!$C$624:$C$653=$C$648)),ROW(مسودة!$C$624:$C$653)),ROW()-ROW(M649)+1)),مسودة!M625:'مسودة'!M$653)),0))</f>
        <v>17</v>
      </c>
      <c r="N649" s="39">
        <f t="array" ref="N649">IF($C$648="","",IFERROR(MAX(IF((ROW(مسودة!$C$624:$C$653)=SMALL(IF((ROW(مسودة!$C$624:$C$653)*(مسودة!$C$624:$C$653=$C$648)),ROW(مسودة!$C$624:$C$653)),ROW()-ROW(N649)+1)),مسودة!N625:'مسودة'!N$653)),0))</f>
        <v>6</v>
      </c>
      <c r="O649" s="39">
        <f t="array" ref="O649">IF($C$648="","",IFERROR(MAX(IF((ROW(مسودة!$C$624:$C$653)=SMALL(IF((ROW(مسودة!$C$624:$C$653)*(مسودة!$C$624:$C$653=$C$648)),ROW(مسودة!$C$624:$C$653)),ROW()-ROW(O649)+1)),مسودة!O625:'مسودة'!O$653)),0))</f>
        <v>23</v>
      </c>
      <c r="P649" s="39">
        <f t="array" ref="P649">IF($C$648="","",IFERROR(MAX(IF((ROW(مسودة!$C$624:$C$653)=SMALL(IF((ROW(مسودة!$C$624:$C$653)*(مسودة!$C$624:$C$653=$C$648)),ROW(مسودة!$C$624:$C$653)),ROW()-ROW(P649)+1)),مسودة!P625:'مسودة'!P$653)),0))</f>
        <v>14</v>
      </c>
      <c r="Q649" s="39">
        <f t="array" ref="Q649">IF($C$648="","",IFERROR(MAX(IF((ROW(مسودة!$C$624:$C$653)=SMALL(IF((ROW(مسودة!$C$624:$C$653)*(مسودة!$C$624:$C$653=$C$648)),ROW(مسودة!$C$624:$C$653)),ROW()-ROW(Q649)+1)),مسودة!Q625:'مسودة'!Q$653)),0))</f>
        <v>16</v>
      </c>
      <c r="R649" s="39">
        <f t="array" ref="R649">IF($C$648="","",IFERROR(MAX(IF((ROW(مسودة!$C$624:$C$653)=SMALL(IF((ROW(مسودة!$C$624:$C$653)*(مسودة!$C$624:$C$653=$C$648)),ROW(مسودة!$C$624:$C$653)),ROW()-ROW(R649)+1)),مسودة!R625:'مسودة'!R$653)),0))</f>
        <v>30</v>
      </c>
      <c r="S649" s="39">
        <f t="array" ref="S649">IF($C$648="","",IFERROR(MAX(IF((ROW(مسودة!$C$624:$C$653)=SMALL(IF((ROW(مسودة!$C$624:$C$653)*(مسودة!$C$624:$C$653=$C$648)),ROW(مسودة!$C$624:$C$653)),ROW()-ROW(S649)+1)),مسودة!S625:'مسودة'!S$653)),0))</f>
        <v>9</v>
      </c>
      <c r="T649" s="39">
        <f t="array" ref="T649">IF($C$648="","",IFERROR(MAX(IF((ROW(مسودة!$C$624:$C$653)=SMALL(IF((ROW(مسودة!$C$624:$C$653)*(مسودة!$C$624:$C$653=$C$648)),ROW(مسودة!$C$624:$C$653)),ROW()-ROW(T649)+1)),مسودة!T625:'مسودة'!T$653)),0))</f>
        <v>16</v>
      </c>
      <c r="U649" s="39">
        <f t="array" ref="U649">IF($C$648="","",IFERROR(MAX(IF((ROW(مسودة!$C$624:$C$653)=SMALL(IF((ROW(مسودة!$C$624:$C$653)*(مسودة!$C$624:$C$653=$C$648)),ROW(مسودة!$C$624:$C$653)),ROW()-ROW(U649)+1)),مسودة!U625:'مسودة'!U$653)),0))</f>
        <v>25</v>
      </c>
      <c r="V649" s="39">
        <f t="array" ref="V649">IF($C$648="","",IFERROR(MAX(IF((ROW(مسودة!$C$624:$C$653)=SMALL(IF((ROW(مسودة!$C$624:$C$653)*(مسودة!$C$624:$C$653=$C$648)),ROW(مسودة!$C$624:$C$653)),ROW()-ROW(V649)+1)),مسودة!V625:'مسودة'!V$653)),0))</f>
        <v>13</v>
      </c>
      <c r="W649" s="39">
        <f t="array" ref="W649">IF($C$648="","",IFERROR(MAX(IF((ROW(مسودة!$C$624:$C$653)=SMALL(IF((ROW(مسودة!$C$624:$C$653)*(مسودة!$C$624:$C$653=$C$648)),ROW(مسودة!$C$624:$C$653)),ROW()-ROW(W649)+1)),مسودة!W625:'مسودة'!W$653)),0))</f>
        <v>19</v>
      </c>
      <c r="X649" s="39">
        <f t="array" ref="X649">IF($C$648="","",IFERROR(MAX(IF((ROW(مسودة!$C$624:$C$653)=SMALL(IF((ROW(مسودة!$C$624:$C$653)*(مسودة!$C$624:$C$653=$C$648)),ROW(مسودة!$C$624:$C$653)),ROW()-ROW(X649)+1)),مسودة!X625:'مسودة'!X$653)),0))</f>
        <v>32</v>
      </c>
      <c r="Y649" s="39">
        <f t="array" ref="Y649">IF($C$648="","",IFERROR(MAX(IF((ROW(مسودة!$C$624:$C$653)=SMALL(IF((ROW(مسودة!$C$624:$C$653)*(مسودة!$C$624:$C$653=$C$648)),ROW(مسودة!$C$624:$C$653)),ROW()-ROW(Y649)+1)),مسودة!Y625:'مسودة'!Y$653)),0))</f>
        <v>6</v>
      </c>
      <c r="Z649" s="39">
        <f t="array" ref="Z649">IF($C$648="","",IFERROR(MAX(IF((ROW(مسودة!$C$624:$C$653)=SMALL(IF((ROW(مسودة!$C$624:$C$653)*(مسودة!$C$624:$C$653=$C$648)),ROW(مسودة!$C$624:$C$653)),ROW()-ROW(Z649)+1)),مسودة!Z625:'مسودة'!Z$653)),0))</f>
        <v>19</v>
      </c>
      <c r="AA649" s="39">
        <f t="array" ref="AA649">IF($C$648="","",IFERROR(MAX(IF((ROW(مسودة!$C$624:$C$653)=SMALL(IF((ROW(مسودة!$C$624:$C$653)*(مسودة!$C$624:$C$653=$C$648)),ROW(مسودة!$C$624:$C$653)),ROW()-ROW(AA649)+1)),مسودة!AA625:'مسودة'!AA$653)),0))</f>
        <v>25</v>
      </c>
      <c r="AB649" s="39">
        <f t="array" ref="AB649">IF($C$648="","",IFERROR(MAX(IF((ROW(مسودة!$C$624:$C$653)=SMALL(IF((ROW(مسودة!$C$624:$C$653)*(مسودة!$C$624:$C$653=$C$648)),ROW(مسودة!$C$624:$C$653)),ROW()-ROW(AB649)+1)),مسودة!AB625:'مسودة'!AB$653)),0))</f>
        <v>12</v>
      </c>
      <c r="AC649" s="39">
        <f t="array" ref="AC649">IF($C$648="","",IFERROR(MAX(IF((ROW(مسودة!$C$624:$C$653)=SMALL(IF((ROW(مسودة!$C$624:$C$653)*(مسودة!$C$624:$C$653=$C$648)),ROW(مسودة!$C$624:$C$653)),ROW()-ROW(AC649)+1)),مسودة!AC625:'مسودة'!AC$653)),0))</f>
        <v>9</v>
      </c>
      <c r="AD649" s="39">
        <f t="array" ref="AD649">IF($C$648="","",IFERROR(MAX(IF((ROW(مسودة!$C$624:$C$653)=SMALL(IF((ROW(مسودة!$C$624:$C$653)*(مسودة!$C$624:$C$653=$C$648)),ROW(مسودة!$C$624:$C$653)),ROW()-ROW(AD649)+1)),مسودة!AD625:'مسودة'!AD$653)),0))</f>
        <v>21</v>
      </c>
      <c r="AE649" s="39">
        <f t="array" ref="AE649">IF($C$648="","",IFERROR(MAX(IF((ROW(مسودة!$C$624:$C$653)=SMALL(IF((ROW(مسودة!$C$624:$C$653)*(مسودة!$C$624:$C$653=$C$648)),ROW(مسودة!$C$624:$C$653)),ROW()-ROW(AE649)+1)),مسودة!AE625:'مسودة'!AE$653)),0))</f>
        <v>4</v>
      </c>
      <c r="AF649" s="39">
        <f t="array" ref="AF649">IF($C$648="","",IFERROR(MAX(IF((ROW(مسودة!$C$624:$C$653)=SMALL(IF((ROW(مسودة!$C$624:$C$653)*(مسودة!$C$624:$C$653=$C$648)),ROW(مسودة!$C$624:$C$653)),ROW()-ROW(AF649)+1)),مسودة!AF625:'مسودة'!AF$653)),0))</f>
        <v>23</v>
      </c>
      <c r="AG649" s="39">
        <f t="array" ref="AG649">IF($C$648="","",IFERROR(MAX(IF((ROW(مسودة!$C$624:$C$653)=SMALL(IF((ROW(مسودة!$C$624:$C$653)*(مسودة!$C$624:$C$653=$C$648)),ROW(مسودة!$C$624:$C$653)),ROW()-ROW(AG649)+1)),مسودة!AG625:'مسودة'!AG$653)),0))</f>
        <v>27</v>
      </c>
      <c r="AH649" s="39">
        <f t="array" ref="AH649">IF($C$648="","",IFERROR(MAX(IF((ROW(مسودة!$C$624:$C$653)=SMALL(IF((ROW(مسودة!$C$624:$C$653)*(مسودة!$C$624:$C$653=$C$648)),ROW(مسودة!$C$624:$C$653)),ROW()-ROW(AH649)+1)),مسودة!AH625:'مسودة'!AH$653)),0))</f>
        <v>8</v>
      </c>
      <c r="AI649" s="39">
        <f t="array" ref="AI649">IF($C$648="","",IFERROR(MAX(IF((ROW(مسودة!$C$624:$C$653)=SMALL(IF((ROW(مسودة!$C$624:$C$653)*(مسودة!$C$624:$C$653=$C$648)),ROW(مسودة!$C$624:$C$653)),ROW()-ROW(AI649)+1)),مسودة!AI625:'مسودة'!AI$653)),0))</f>
        <v>15</v>
      </c>
      <c r="AJ649" s="39">
        <f t="array" ref="AJ649">IF($C$648="","",IFERROR(MAX(IF((ROW(مسودة!$C$624:$C$653)=SMALL(IF((ROW(مسودة!$C$624:$C$653)*(مسودة!$C$624:$C$653=$C$648)),ROW(مسودة!$C$624:$C$653)),ROW()-ROW(AJ649)+1)),مسودة!AJ625:'مسودة'!AJ$653)),0))</f>
        <v>23</v>
      </c>
      <c r="AK649" s="39">
        <f t="array" ref="AK649">IF($C$648="","",IFERROR(MAX(IF((ROW(مسودة!$C$624:$C$653)=SMALL(IF((ROW(مسودة!$C$624:$C$653)*(مسودة!$C$624:$C$653=$C$648)),ROW(مسودة!$C$624:$C$653)),ROW()-ROW(AK649)+1)),مسودة!AK625:'مسودة'!AK$653)),0))</f>
        <v>3</v>
      </c>
      <c r="AL649" s="39">
        <f t="array" ref="AL649">IF($C$648="","",IFERROR(MAX(IF((ROW(مسودة!$C$624:$C$653)=SMALL(IF((ROW(مسودة!$C$624:$C$653)*(مسودة!$C$624:$C$653=$C$648)),ROW(مسودة!$C$624:$C$653)),ROW()-ROW(AL649)+1)),مسودة!AL625:'مسودة'!AL$653)),0))</f>
        <v>8</v>
      </c>
      <c r="AM649" s="39">
        <f t="array" ref="AM649">IF($C$648="","",IFERROR(MAX(IF((ROW(مسودة!$C$624:$C$653)=SMALL(IF((ROW(مسودة!$C$624:$C$653)*(مسودة!$C$624:$C$653=$C$648)),ROW(مسودة!$C$624:$C$653)),ROW()-ROW(AM649)+1)),مسودة!AM625:'مسودة'!AM$653)),0))</f>
        <v>11</v>
      </c>
      <c r="AN649" s="54"/>
      <c r="AO649" s="54"/>
      <c r="AP649" s="56"/>
      <c r="AQ649" s="49"/>
      <c r="AR649" s="49"/>
      <c r="AS649" s="49"/>
      <c r="AT649" s="49"/>
      <c r="AU649" s="104"/>
    </row>
    <row r="650" spans="2:47" ht="28.5" customHeight="1" thickBot="1">
      <c r="B650" s="48"/>
      <c r="C650" s="93"/>
      <c r="D650" s="51"/>
      <c r="E650" s="51"/>
      <c r="F650" s="14" t="s">
        <v>32</v>
      </c>
      <c r="G650" s="39">
        <f t="array" ref="G650">IF($C$648="","",IFERROR(MAX(IF((ROW(مسودة!$C$624:$C$653)=SMALL(IF((ROW(مسودة!$C$624:$C$653)*(مسودة!$C$624:$C$653=$C$648)),ROW(مسودة!$C$624:$C$653)),ROW()-ROW(G650)+1)),مسودة!G626:'مسودة'!G$653)),0))</f>
        <v>35</v>
      </c>
      <c r="H650" s="39">
        <f t="array" ref="H650">IF($C$648="","",IFERROR(MAX(IF((ROW(مسودة!$C$624:$C$653)=SMALL(IF((ROW(مسودة!$C$624:$C$653)*(مسودة!$C$624:$C$653=$C$648)),ROW(مسودة!$C$624:$C$653)),ROW()-ROW(H650)+1)),مسودة!H626:'مسودة'!H$653)),0))</f>
        <v>71</v>
      </c>
      <c r="I650" s="39">
        <f t="array" ref="I650">IF($C$648="","",IFERROR(MAX(IF((ROW(مسودة!$C$624:$C$653)=SMALL(IF((ROW(مسودة!$C$624:$C$653)*(مسودة!$C$624:$C$653=$C$648)),ROW(مسودة!$C$624:$C$653)),ROW()-ROW(I650)+1)),مسودة!I626:'مسودة'!I$653)),0))</f>
        <v>106</v>
      </c>
      <c r="J650" s="39">
        <f t="array" ref="J650">IF($C$648="","",IFERROR(MAX(IF((ROW(مسودة!$C$624:$C$653)=SMALL(IF((ROW(مسودة!$C$624:$C$653)*(مسودة!$C$624:$C$653=$C$648)),ROW(مسودة!$C$624:$C$653)),ROW()-ROW(J650)+1)),مسودة!J626:'مسودة'!J$653)),0))</f>
        <v>48</v>
      </c>
      <c r="K650" s="39">
        <f t="array" ref="K650">IF($C$648="","",IFERROR(MAX(IF((ROW(مسودة!$C$624:$C$653)=SMALL(IF((ROW(مسودة!$C$624:$C$653)*(مسودة!$C$624:$C$653=$C$648)),ROW(مسودة!$C$624:$C$653)),ROW()-ROW(K650)+1)),مسودة!K626:'مسودة'!K$653)),0))</f>
        <v>53</v>
      </c>
      <c r="L650" s="39">
        <f t="array" ref="L650">IF($C$648="","",IFERROR(MAX(IF((ROW(مسودة!$C$624:$C$653)=SMALL(IF((ROW(مسودة!$C$624:$C$653)*(مسودة!$C$624:$C$653=$C$648)),ROW(مسودة!$C$624:$C$653)),ROW()-ROW(L650)+1)),مسودة!L626:'مسودة'!L$653)),0))</f>
        <v>0</v>
      </c>
      <c r="M650" s="39">
        <f t="array" ref="M650">IF($C$648="","",IFERROR(MAX(IF((ROW(مسودة!$C$624:$C$653)=SMALL(IF((ROW(مسودة!$C$624:$C$653)*(مسودة!$C$624:$C$653=$C$648)),ROW(مسودة!$C$624:$C$653)),ROW()-ROW(M650)+1)),مسودة!M626:'مسودة'!M$653)),0))</f>
        <v>29</v>
      </c>
      <c r="N650" s="39">
        <f t="array" ref="N650">IF($C$648="","",IFERROR(MAX(IF((ROW(مسودة!$C$624:$C$653)=SMALL(IF((ROW(مسودة!$C$624:$C$653)*(مسودة!$C$624:$C$653=$C$648)),ROW(مسودة!$C$624:$C$653)),ROW()-ROW(N650)+1)),مسودة!N626:'مسودة'!N$653)),0))</f>
        <v>21</v>
      </c>
      <c r="O650" s="39">
        <f t="array" ref="O650">IF($C$648="","",IFERROR(MAX(IF((ROW(مسودة!$C$624:$C$653)=SMALL(IF((ROW(مسودة!$C$624:$C$653)*(مسودة!$C$624:$C$653=$C$648)),ROW(مسودة!$C$624:$C$653)),ROW()-ROW(O650)+1)),مسودة!O626:'مسودة'!O$653)),0))</f>
        <v>0</v>
      </c>
      <c r="P650" s="39">
        <f t="array" ref="P650">IF($C$648="","",IFERROR(MAX(IF((ROW(مسودة!$C$624:$C$653)=SMALL(IF((ROW(مسودة!$C$624:$C$653)*(مسودة!$C$624:$C$653=$C$648)),ROW(مسودة!$C$624:$C$653)),ROW()-ROW(P650)+1)),مسودة!P626:'مسودة'!P$653)),0))</f>
        <v>32</v>
      </c>
      <c r="Q650" s="39">
        <f t="array" ref="Q650">IF($C$648="","",IFERROR(MAX(IF((ROW(مسودة!$C$624:$C$653)=SMALL(IF((ROW(مسودة!$C$624:$C$653)*(مسودة!$C$624:$C$653=$C$648)),ROW(مسودة!$C$624:$C$653)),ROW()-ROW(Q650)+1)),مسودة!Q626:'مسودة'!Q$653)),0))</f>
        <v>31</v>
      </c>
      <c r="R650" s="39">
        <f t="array" ref="R650">IF($C$648="","",IFERROR(MAX(IF((ROW(مسودة!$C$624:$C$653)=SMALL(IF((ROW(مسودة!$C$624:$C$653)*(مسودة!$C$624:$C$653=$C$648)),ROW(مسودة!$C$624:$C$653)),ROW()-ROW(R650)+1)),مسودة!R626:'مسودة'!R$653)),0))</f>
        <v>63</v>
      </c>
      <c r="S650" s="39">
        <f t="array" ref="S650">IF($C$648="","",IFERROR(MAX(IF((ROW(مسودة!$C$624:$C$653)=SMALL(IF((ROW(مسودة!$C$624:$C$653)*(مسودة!$C$624:$C$653=$C$648)),ROW(مسودة!$C$624:$C$653)),ROW()-ROW(S650)+1)),مسودة!S626:'مسودة'!S$653)),0))</f>
        <v>20</v>
      </c>
      <c r="T650" s="39">
        <f t="array" ref="T650">IF($C$648="","",IFERROR(MAX(IF((ROW(مسودة!$C$624:$C$653)=SMALL(IF((ROW(مسودة!$C$624:$C$653)*(مسودة!$C$624:$C$653=$C$648)),ROW(مسودة!$C$624:$C$653)),ROW()-ROW(T650)+1)),مسودة!T626:'مسودة'!T$653)),0))</f>
        <v>27</v>
      </c>
      <c r="U650" s="39">
        <f t="array" ref="U650">IF($C$648="","",IFERROR(MAX(IF((ROW(مسودة!$C$624:$C$653)=SMALL(IF((ROW(مسودة!$C$624:$C$653)*(مسودة!$C$624:$C$653=$C$648)),ROW(مسودة!$C$624:$C$653)),ROW()-ROW(U650)+1)),مسودة!U626:'مسودة'!U$653)),0))</f>
        <v>0</v>
      </c>
      <c r="V650" s="39">
        <f t="array" ref="V650">IF($C$648="","",IFERROR(MAX(IF((ROW(مسودة!$C$624:$C$653)=SMALL(IF((ROW(مسودة!$C$624:$C$653)*(مسودة!$C$624:$C$653=$C$648)),ROW(مسودة!$C$624:$C$653)),ROW()-ROW(V650)+1)),مسودة!V626:'مسودة'!V$653)),0))</f>
        <v>30</v>
      </c>
      <c r="W650" s="39">
        <f t="array" ref="W650">IF($C$648="","",IFERROR(MAX(IF((ROW(مسودة!$C$624:$C$653)=SMALL(IF((ROW(مسودة!$C$624:$C$653)*(مسودة!$C$624:$C$653=$C$648)),ROW(مسودة!$C$624:$C$653)),ROW()-ROW(W650)+1)),مسودة!W626:'مسودة'!W$653)),0))</f>
        <v>37</v>
      </c>
      <c r="X650" s="39">
        <f t="array" ref="X650">IF($C$648="","",IFERROR(MAX(IF((ROW(مسودة!$C$624:$C$653)=SMALL(IF((ROW(مسودة!$C$624:$C$653)*(مسودة!$C$624:$C$653=$C$648)),ROW(مسودة!$C$624:$C$653)),ROW()-ROW(X650)+1)),مسودة!X626:'مسودة'!X$653)),0))</f>
        <v>67</v>
      </c>
      <c r="Y650" s="39">
        <f t="array" ref="Y650">IF($C$648="","",IFERROR(MAX(IF((ROW(مسودة!$C$624:$C$653)=SMALL(IF((ROW(مسودة!$C$624:$C$653)*(مسودة!$C$624:$C$653=$C$648)),ROW(مسودة!$C$624:$C$653)),ROW()-ROW(Y650)+1)),مسودة!Y626:'مسودة'!Y$653)),0))</f>
        <v>12</v>
      </c>
      <c r="Z650" s="39">
        <f t="array" ref="Z650">IF($C$648="","",IFERROR(MAX(IF((ROW(مسودة!$C$624:$C$653)=SMALL(IF((ROW(مسودة!$C$624:$C$653)*(مسودة!$C$624:$C$653=$C$648)),ROW(مسودة!$C$624:$C$653)),ROW()-ROW(Z650)+1)),مسودة!Z626:'مسودة'!Z$653)),0))</f>
        <v>34</v>
      </c>
      <c r="AA650" s="39">
        <f t="array" ref="AA650">IF($C$648="","",IFERROR(MAX(IF((ROW(مسودة!$C$624:$C$653)=SMALL(IF((ROW(مسودة!$C$624:$C$653)*(مسودة!$C$624:$C$653=$C$648)),ROW(مسودة!$C$624:$C$653)),ROW()-ROW(AA650)+1)),مسودة!AA626:'مسودة'!AA$653)),0))</f>
        <v>46</v>
      </c>
      <c r="AB650" s="39">
        <f t="array" ref="AB650">IF($C$648="","",IFERROR(MAX(IF((ROW(مسودة!$C$624:$C$653)=SMALL(IF((ROW(مسودة!$C$624:$C$653)*(مسودة!$C$624:$C$653=$C$648)),ROW(مسودة!$C$624:$C$653)),ROW()-ROW(AB650)+1)),مسودة!AB626:'مسودة'!AB$653)),0))</f>
        <v>23</v>
      </c>
      <c r="AC650" s="39">
        <f t="array" ref="AC650">IF($C$648="","",IFERROR(MAX(IF((ROW(مسودة!$C$624:$C$653)=SMALL(IF((ROW(مسودة!$C$624:$C$653)*(مسودة!$C$624:$C$653=$C$648)),ROW(مسودة!$C$624:$C$653)),ROW()-ROW(AC650)+1)),مسودة!AC626:'مسودة'!AC$653)),0))</f>
        <v>25</v>
      </c>
      <c r="AD650" s="39">
        <f t="array" ref="AD650">IF($C$648="","",IFERROR(MAX(IF((ROW(مسودة!$C$624:$C$653)=SMALL(IF((ROW(مسودة!$C$624:$C$653)*(مسودة!$C$624:$C$653=$C$648)),ROW(مسودة!$C$624:$C$653)),ROW()-ROW(AD650)+1)),مسودة!AD626:'مسودة'!AD$653)),0))</f>
        <v>48</v>
      </c>
      <c r="AE650" s="39">
        <f t="array" ref="AE650">IF($C$648="","",IFERROR(MAX(IF((ROW(مسودة!$C$624:$C$653)=SMALL(IF((ROW(مسودة!$C$624:$C$653)*(مسودة!$C$624:$C$653=$C$648)),ROW(مسودة!$C$624:$C$653)),ROW()-ROW(AE650)+1)),مسودة!AE626:'مسودة'!AE$653)),0))</f>
        <v>11</v>
      </c>
      <c r="AF650" s="39">
        <f t="array" ref="AF650">IF($C$648="","",IFERROR(MAX(IF((ROW(مسودة!$C$624:$C$653)=SMALL(IF((ROW(مسودة!$C$624:$C$653)*(مسودة!$C$624:$C$653=$C$648)),ROW(مسودة!$C$624:$C$653)),ROW()-ROW(AF650)+1)),مسودة!AF626:'مسودة'!AF$653)),0))</f>
        <v>29</v>
      </c>
      <c r="AG650" s="39">
        <f t="array" ref="AG650">IF($C$648="","",IFERROR(MAX(IF((ROW(مسودة!$C$624:$C$653)=SMALL(IF((ROW(مسودة!$C$624:$C$653)*(مسودة!$C$624:$C$653=$C$648)),ROW(مسودة!$C$624:$C$653)),ROW()-ROW(AG650)+1)),مسودة!AG626:'مسودة'!AG$653)),0))</f>
        <v>40</v>
      </c>
      <c r="AH650" s="39">
        <f t="array" ref="AH650">IF($C$648="","",IFERROR(MAX(IF((ROW(مسودة!$C$624:$C$653)=SMALL(IF((ROW(مسودة!$C$624:$C$653)*(مسودة!$C$624:$C$653=$C$648)),ROW(مسودة!$C$624:$C$653)),ROW()-ROW(AH650)+1)),مسودة!AH626:'مسودة'!AH$653)),0))</f>
        <v>16</v>
      </c>
      <c r="AI650" s="39">
        <f t="array" ref="AI650">IF($C$648="","",IFERROR(MAX(IF((ROW(مسودة!$C$624:$C$653)=SMALL(IF((ROW(مسودة!$C$624:$C$653)*(مسودة!$C$624:$C$653=$C$648)),ROW(مسودة!$C$624:$C$653)),ROW()-ROW(AI650)+1)),مسودة!AI626:'مسودة'!AI$653)),0))</f>
        <v>24</v>
      </c>
      <c r="AJ650" s="39">
        <f t="array" ref="AJ650">IF($C$648="","",IFERROR(MAX(IF((ROW(مسودة!$C$624:$C$653)=SMALL(IF((ROW(مسودة!$C$624:$C$653)*(مسودة!$C$624:$C$653=$C$648)),ROW(مسودة!$C$624:$C$653)),ROW()-ROW(AJ650)+1)),مسودة!AJ626:'مسودة'!AJ$653)),0))</f>
        <v>40</v>
      </c>
      <c r="AK650" s="39">
        <f t="array" ref="AK650">IF($C$648="","",IFERROR(MAX(IF((ROW(مسودة!$C$624:$C$653)=SMALL(IF((ROW(مسودة!$C$624:$C$653)*(مسودة!$C$624:$C$653=$C$648)),ROW(مسودة!$C$624:$C$653)),ROW()-ROW(AK650)+1)),مسودة!AK626:'مسودة'!AK$653)),0))</f>
        <v>9</v>
      </c>
      <c r="AL650" s="39">
        <f t="array" ref="AL650">IF($C$648="","",IFERROR(MAX(IF((ROW(مسودة!$C$624:$C$653)=SMALL(IF((ROW(مسودة!$C$624:$C$653)*(مسودة!$C$624:$C$653=$C$648)),ROW(مسودة!$C$624:$C$653)),ROW()-ROW(AL650)+1)),مسودة!AL626:'مسودة'!AL$653)),0))</f>
        <v>15</v>
      </c>
      <c r="AM650" s="39">
        <f t="array" ref="AM650">IF($C$648="","",IFERROR(MAX(IF((ROW(مسودة!$C$624:$C$653)=SMALL(IF((ROW(مسودة!$C$624:$C$653)*(مسودة!$C$624:$C$653=$C$648)),ROW(مسودة!$C$624:$C$653)),ROW()-ROW(AM650)+1)),مسودة!AM626:'مسودة'!AM$653)),0))</f>
        <v>24</v>
      </c>
      <c r="AN650" s="39">
        <f t="array" ref="AN650">IF($C$648="","",IFERROR(MAX(IF((ROW(مسودة!$C$624:$C$653)=SMALL(IF((ROW(مسودة!$C$624:$C$653)*(مسودة!$C$624:$C$653=$C$648)),ROW(مسودة!$C$624:$C$653)),ROW()-ROW(AN650)+1)),مسودة!AN626:AN$653)),0))</f>
        <v>0</v>
      </c>
      <c r="AO650" s="39">
        <f t="array" ref="AO650">IF($C$648="","",IFERROR(MAX(IF((ROW(مسودة!$C$624:$C$653)=SMALL(IF((ROW(مسودة!$C$624:$C$653)*(مسودة!$C$624:$C$653=$C$648)),ROW(مسودة!$C$624:$C$653)),ROW()-ROW(AO650)+1)),مسودة!AO626:AO$653)),0))</f>
        <v>0</v>
      </c>
      <c r="AP650" s="39" t="str">
        <f>IF(AO650&lt;50,"   ",IF(AO650&lt;65,"مقبول",IF(AO650&lt;75,"جيد",IF(AO650&lt;85,"جيدجداً",IF(AO650&lt;=100,"ممتاز","")))))</f>
        <v xml:space="preserve">   </v>
      </c>
      <c r="AQ650" s="49"/>
      <c r="AR650" s="49"/>
      <c r="AS650" s="49"/>
      <c r="AT650" s="49"/>
      <c r="AU650" s="105"/>
    </row>
    <row r="651" spans="2:47" ht="28.5" customHeight="1" thickBot="1">
      <c r="B651" s="48">
        <f t="shared" ref="B651" si="107">B648+1</f>
        <v>146</v>
      </c>
      <c r="C651" s="98" t="str">
        <f t="array" ref="C651">IF(ISERROR(INDEX(مسودة!$C$624:$AV$653,SMALL(IF((مسودة!$AU$624:$AU$653="راسب"),ROW(مسودة!$C$624:$AV$653)-MIN(ROW(مسودة!$C$624:$AV$653))+1,""),ROW(A6)),COLUMN(A6))),"",INDEX(مسودة!$C$624:$AV$653,SMALL(IF((مسودة!$AU$624:$AU$653="راسب"),ROW(مسودة!$C$624:$AV$653)-MIN(ROW(مسودة!$C$624:$AV$653))+1,""),ROW(A6)),COLUMN(A6)))</f>
        <v/>
      </c>
      <c r="D651" s="95" t="str">
        <f>IF(C651&lt;&gt;"",VLOOKUP(C651,مسودة!$C$624:$D$653,2,0),"")</f>
        <v/>
      </c>
      <c r="E651" s="95" t="str">
        <f>IF(C651&lt;&gt;"",VLOOKUP(C651,مسودة!$C$624:$E$653,3,0),"")</f>
        <v/>
      </c>
      <c r="F651" s="11" t="s">
        <v>30</v>
      </c>
      <c r="G651" s="39" t="str">
        <f t="array" ref="G651">IF($C$651="","",IFERROR(MAX(IF((ROW(مسودة!$C$624:$C$653)=SMALL(IF((ROW(مسودة!$C$624:$C$653)*(مسودة!$C$624:$C$653=$C$651)),ROW(مسودة!$C$624:$C$653)),ROW()-ROW(G651)+1)),مسودة!G624:'مسودة'!G$653)),0))</f>
        <v/>
      </c>
      <c r="H651" s="39" t="str">
        <f t="array" ref="H651">IF($C$651="","",IFERROR(MAX(IF((ROW(مسودة!$C$624:$C$653)=SMALL(IF((ROW(مسودة!$C$624:$C$653)*(مسودة!$C$624:$C$653=$C$651)),ROW(مسودة!$C$624:$C$653)),ROW()-ROW(H651)+1)),مسودة!H624:'مسودة'!H$653)),0))</f>
        <v/>
      </c>
      <c r="I651" s="39" t="str">
        <f t="array" ref="I651">IF($C$651="","",IFERROR(MAX(IF((ROW(مسودة!$C$624:$C$653)=SMALL(IF((ROW(مسودة!$C$624:$C$653)*(مسودة!$C$624:$C$653=$C$651)),ROW(مسودة!$C$624:$C$653)),ROW()-ROW(I651)+1)),مسودة!I624:'مسودة'!I$653)),0))</f>
        <v/>
      </c>
      <c r="J651" s="39" t="str">
        <f t="array" ref="J651">IF($C$651="","",IFERROR(MAX(IF((ROW(مسودة!$C$624:$C$653)=SMALL(IF((ROW(مسودة!$C$624:$C$653)*(مسودة!$C$624:$C$653=$C$651)),ROW(مسودة!$C$624:$C$653)),ROW()-ROW(J651)+1)),مسودة!J624:'مسودة'!J$653)),0))</f>
        <v/>
      </c>
      <c r="K651" s="39" t="str">
        <f t="array" ref="K651">IF($C$651="","",IFERROR(MAX(IF((ROW(مسودة!$C$624:$C$653)=SMALL(IF((ROW(مسودة!$C$624:$C$653)*(مسودة!$C$624:$C$653=$C$651)),ROW(مسودة!$C$624:$C$653)),ROW()-ROW(K651)+1)),مسودة!K624:'مسودة'!K$653)),0))</f>
        <v/>
      </c>
      <c r="L651" s="39" t="str">
        <f t="array" ref="L651">IF($C$651="","",IFERROR(MAX(IF((ROW(مسودة!$C$624:$C$653)=SMALL(IF((ROW(مسودة!$C$624:$C$653)*(مسودة!$C$624:$C$653=$C$651)),ROW(مسودة!$C$624:$C$653)),ROW()-ROW(L651)+1)),مسودة!L624:'مسودة'!L$653)),0))</f>
        <v/>
      </c>
      <c r="M651" s="39" t="str">
        <f t="array" ref="M651">IF($C$651="","",IFERROR(MAX(IF((ROW(مسودة!$C$624:$C$653)=SMALL(IF((ROW(مسودة!$C$624:$C$653)*(مسودة!$C$624:$C$653=$C$651)),ROW(مسودة!$C$624:$C$653)),ROW()-ROW(M651)+1)),مسودة!M624:'مسودة'!M$653)),0))</f>
        <v/>
      </c>
      <c r="N651" s="39" t="str">
        <f t="array" ref="N651">IF($C$651="","",IFERROR(MAX(IF((ROW(مسودة!$C$624:$C$653)=SMALL(IF((ROW(مسودة!$C$624:$C$653)*(مسودة!$C$624:$C$653=$C$651)),ROW(مسودة!$C$624:$C$653)),ROW()-ROW(N651)+1)),مسودة!N624:'مسودة'!N$653)),0))</f>
        <v/>
      </c>
      <c r="O651" s="39" t="str">
        <f t="array" ref="O651">IF($C$651="","",IFERROR(MAX(IF((ROW(مسودة!$C$624:$C$653)=SMALL(IF((ROW(مسودة!$C$624:$C$653)*(مسودة!$C$624:$C$653=$C$651)),ROW(مسودة!$C$624:$C$653)),ROW()-ROW(O651)+1)),مسودة!O624:'مسودة'!O$653)),0))</f>
        <v/>
      </c>
      <c r="P651" s="39" t="str">
        <f t="array" ref="P651">IF($C$651="","",IFERROR(MAX(IF((ROW(مسودة!$C$624:$C$653)=SMALL(IF((ROW(مسودة!$C$624:$C$653)*(مسودة!$C$624:$C$653=$C$651)),ROW(مسودة!$C$624:$C$653)),ROW()-ROW(P651)+1)),مسودة!P624:'مسودة'!P$653)),0))</f>
        <v/>
      </c>
      <c r="Q651" s="39" t="str">
        <f t="array" ref="Q651">IF($C$651="","",IFERROR(MAX(IF((ROW(مسودة!$C$624:$C$653)=SMALL(IF((ROW(مسودة!$C$624:$C$653)*(مسودة!$C$624:$C$653=$C$651)),ROW(مسودة!$C$624:$C$653)),ROW()-ROW(Q651)+1)),مسودة!Q624:'مسودة'!Q$653)),0))</f>
        <v/>
      </c>
      <c r="R651" s="39" t="str">
        <f t="array" ref="R651">IF($C$651="","",IFERROR(MAX(IF((ROW(مسودة!$C$624:$C$653)=SMALL(IF((ROW(مسودة!$C$624:$C$653)*(مسودة!$C$624:$C$653=$C$651)),ROW(مسودة!$C$624:$C$653)),ROW()-ROW(R651)+1)),مسودة!R624:'مسودة'!R$653)),0))</f>
        <v/>
      </c>
      <c r="S651" s="39" t="str">
        <f t="array" ref="S651">IF($C$651="","",IFERROR(MAX(IF((ROW(مسودة!$C$624:$C$653)=SMALL(IF((ROW(مسودة!$C$624:$C$653)*(مسودة!$C$624:$C$653=$C$651)),ROW(مسودة!$C$624:$C$653)),ROW()-ROW(S651)+1)),مسودة!S624:'مسودة'!S$653)),0))</f>
        <v/>
      </c>
      <c r="T651" s="39" t="str">
        <f t="array" ref="T651">IF($C$651="","",IFERROR(MAX(IF((ROW(مسودة!$C$624:$C$653)=SMALL(IF((ROW(مسودة!$C$624:$C$653)*(مسودة!$C$624:$C$653=$C$651)),ROW(مسودة!$C$624:$C$653)),ROW()-ROW(T651)+1)),مسودة!T624:'مسودة'!T$653)),0))</f>
        <v/>
      </c>
      <c r="U651" s="39" t="str">
        <f t="array" ref="U651">IF($C$651="","",IFERROR(MAX(IF((ROW(مسودة!$C$624:$C$653)=SMALL(IF((ROW(مسودة!$C$624:$C$653)*(مسودة!$C$624:$C$653=$C$651)),ROW(مسودة!$C$624:$C$653)),ROW()-ROW(U651)+1)),مسودة!U624:'مسودة'!U$653)),0))</f>
        <v/>
      </c>
      <c r="V651" s="39" t="str">
        <f t="array" ref="V651">IF($C$651="","",IFERROR(MAX(IF((ROW(مسودة!$C$624:$C$653)=SMALL(IF((ROW(مسودة!$C$624:$C$653)*(مسودة!$C$624:$C$653=$C$651)),ROW(مسودة!$C$624:$C$653)),ROW()-ROW(V651)+1)),مسودة!V624:'مسودة'!V$653)),0))</f>
        <v/>
      </c>
      <c r="W651" s="39" t="str">
        <f t="array" ref="W651">IF($C$651="","",IFERROR(MAX(IF((ROW(مسودة!$C$624:$C$653)=SMALL(IF((ROW(مسودة!$C$624:$C$653)*(مسودة!$C$624:$C$653=$C$651)),ROW(مسودة!$C$624:$C$653)),ROW()-ROW(W651)+1)),مسودة!W624:'مسودة'!W$653)),0))</f>
        <v/>
      </c>
      <c r="X651" s="39" t="str">
        <f t="array" ref="X651">IF($C$651="","",IFERROR(MAX(IF((ROW(مسودة!$C$624:$C$653)=SMALL(IF((ROW(مسودة!$C$624:$C$653)*(مسودة!$C$624:$C$653=$C$651)),ROW(مسودة!$C$624:$C$653)),ROW()-ROW(X651)+1)),مسودة!X624:'مسودة'!X$653)),0))</f>
        <v/>
      </c>
      <c r="Y651" s="39" t="str">
        <f t="array" ref="Y651">IF($C$651="","",IFERROR(MAX(IF((ROW(مسودة!$C$624:$C$653)=SMALL(IF((ROW(مسودة!$C$624:$C$653)*(مسودة!$C$624:$C$653=$C$651)),ROW(مسودة!$C$624:$C$653)),ROW()-ROW(Y651)+1)),مسودة!Y624:'مسودة'!Y$653)),0))</f>
        <v/>
      </c>
      <c r="Z651" s="39" t="str">
        <f t="array" ref="Z651">IF($C$651="","",IFERROR(MAX(IF((ROW(مسودة!$C$624:$C$653)=SMALL(IF((ROW(مسودة!$C$624:$C$653)*(مسودة!$C$624:$C$653=$C$651)),ROW(مسودة!$C$624:$C$653)),ROW()-ROW(Z651)+1)),مسودة!Z624:'مسودة'!Z$653)),0))</f>
        <v/>
      </c>
      <c r="AA651" s="39" t="str">
        <f t="array" ref="AA651">IF($C$651="","",IFERROR(MAX(IF((ROW(مسودة!$C$624:$C$653)=SMALL(IF((ROW(مسودة!$C$624:$C$653)*(مسودة!$C$624:$C$653=$C$651)),ROW(مسودة!$C$624:$C$653)),ROW()-ROW(AA651)+1)),مسودة!AA624:'مسودة'!AA$653)),0))</f>
        <v/>
      </c>
      <c r="AB651" s="39" t="str">
        <f t="array" ref="AB651">IF($C$651="","",IFERROR(MAX(IF((ROW(مسودة!$C$624:$C$653)=SMALL(IF((ROW(مسودة!$C$624:$C$653)*(مسودة!$C$624:$C$653=$C$651)),ROW(مسودة!$C$624:$C$653)),ROW()-ROW(AB651)+1)),مسودة!AB624:'مسودة'!AB$653)),0))</f>
        <v/>
      </c>
      <c r="AC651" s="39" t="str">
        <f t="array" ref="AC651">IF($C$651="","",IFERROR(MAX(IF((ROW(مسودة!$C$624:$C$653)=SMALL(IF((ROW(مسودة!$C$624:$C$653)*(مسودة!$C$624:$C$653=$C$651)),ROW(مسودة!$C$624:$C$653)),ROW()-ROW(AC651)+1)),مسودة!AC624:'مسودة'!AC$653)),0))</f>
        <v/>
      </c>
      <c r="AD651" s="39" t="str">
        <f t="array" ref="AD651">IF($C$651="","",IFERROR(MAX(IF((ROW(مسودة!$C$624:$C$653)=SMALL(IF((ROW(مسودة!$C$624:$C$653)*(مسودة!$C$624:$C$653=$C$651)),ROW(مسودة!$C$624:$C$653)),ROW()-ROW(AD651)+1)),مسودة!AD624:'مسودة'!AD$653)),0))</f>
        <v/>
      </c>
      <c r="AE651" s="39" t="str">
        <f t="array" ref="AE651">IF($C$651="","",IFERROR(MAX(IF((ROW(مسودة!$C$624:$C$653)=SMALL(IF((ROW(مسودة!$C$624:$C$653)*(مسودة!$C$624:$C$653=$C$651)),ROW(مسودة!$C$624:$C$653)),ROW()-ROW(AE651)+1)),مسودة!AE624:'مسودة'!AE$653)),0))</f>
        <v/>
      </c>
      <c r="AF651" s="39" t="str">
        <f t="array" ref="AF651">IF($C$651="","",IFERROR(MAX(IF((ROW(مسودة!$C$624:$C$653)=SMALL(IF((ROW(مسودة!$C$624:$C$653)*(مسودة!$C$624:$C$653=$C$651)),ROW(مسودة!$C$624:$C$653)),ROW()-ROW(AF651)+1)),مسودة!AF624:'مسودة'!AF$653)),0))</f>
        <v/>
      </c>
      <c r="AG651" s="39" t="str">
        <f t="array" ref="AG651">IF($C$651="","",IFERROR(MAX(IF((ROW(مسودة!$C$624:$C$653)=SMALL(IF((ROW(مسودة!$C$624:$C$653)*(مسودة!$C$624:$C$653=$C$651)),ROW(مسودة!$C$624:$C$653)),ROW()-ROW(AG651)+1)),مسودة!AG624:'مسودة'!AG$653)),0))</f>
        <v/>
      </c>
      <c r="AH651" s="39" t="str">
        <f t="array" ref="AH651">IF($C$651="","",IFERROR(MAX(IF((ROW(مسودة!$C$624:$C$653)=SMALL(IF((ROW(مسودة!$C$624:$C$653)*(مسودة!$C$624:$C$653=$C$651)),ROW(مسودة!$C$624:$C$653)),ROW()-ROW(AH651)+1)),مسودة!AH624:'مسودة'!AH$653)),0))</f>
        <v/>
      </c>
      <c r="AI651" s="39" t="str">
        <f t="array" ref="AI651">IF($C$651="","",IFERROR(MAX(IF((ROW(مسودة!$C$624:$C$653)=SMALL(IF((ROW(مسودة!$C$624:$C$653)*(مسودة!$C$624:$C$653=$C$651)),ROW(مسودة!$C$624:$C$653)),ROW()-ROW(AI651)+1)),مسودة!AI624:'مسودة'!AI$653)),0))</f>
        <v/>
      </c>
      <c r="AJ651" s="39" t="str">
        <f t="array" ref="AJ651">IF($C$651="","",IFERROR(MAX(IF((ROW(مسودة!$C$624:$C$653)=SMALL(IF((ROW(مسودة!$C$624:$C$653)*(مسودة!$C$624:$C$653=$C$651)),ROW(مسودة!$C$624:$C$653)),ROW()-ROW(AJ651)+1)),مسودة!AJ624:'مسودة'!AJ$653)),0))</f>
        <v/>
      </c>
      <c r="AK651" s="39" t="str">
        <f t="array" ref="AK651">IF($C$651="","",IFERROR(MAX(IF((ROW(مسودة!$C$624:$C$653)=SMALL(IF((ROW(مسودة!$C$624:$C$653)*(مسودة!$C$624:$C$653=$C$651)),ROW(مسودة!$C$624:$C$653)),ROW()-ROW(AK651)+1)),مسودة!AK624:'مسودة'!AK$653)),0))</f>
        <v/>
      </c>
      <c r="AL651" s="39" t="str">
        <f t="array" ref="AL651">IF($C$651="","",IFERROR(MAX(IF((ROW(مسودة!$C$624:$C$653)=SMALL(IF((ROW(مسودة!$C$624:$C$653)*(مسودة!$C$624:$C$653=$C$651)),ROW(مسودة!$C$624:$C$653)),ROW()-ROW(AL651)+1)),مسودة!AL624:'مسودة'!AL$653)),0))</f>
        <v/>
      </c>
      <c r="AM651" s="39" t="str">
        <f t="array" ref="AM651">IF($C$651="","",IFERROR(MAX(IF((ROW(مسودة!$C$624:$C$653)=SMALL(IF((ROW(مسودة!$C$624:$C$653)*(مسودة!$C$624:$C$653=$C$651)),ROW(مسودة!$C$624:$C$653)),ROW()-ROW(AM651)+1)),مسودة!AM624:'مسودة'!AM$653)),0))</f>
        <v/>
      </c>
      <c r="AN651" s="54"/>
      <c r="AO651" s="54"/>
      <c r="AP651" s="55"/>
      <c r="AQ651" s="49"/>
      <c r="AR651" s="49"/>
      <c r="AS651" s="49"/>
      <c r="AT651" s="49"/>
      <c r="AU651" s="103" t="str">
        <f>IFERROR(LOOKUP(2,1/((مسودة!$C$624:$C$653=C651)*(مسودة!$F$624:$F$653=F651)),مسودة!$AV$624:$AV$653),"")</f>
        <v/>
      </c>
    </row>
    <row r="652" spans="2:47" ht="28.5" customHeight="1" thickBot="1">
      <c r="B652" s="48"/>
      <c r="C652" s="99"/>
      <c r="D652" s="51"/>
      <c r="E652" s="51"/>
      <c r="F652" s="11" t="s">
        <v>31</v>
      </c>
      <c r="G652" s="39" t="str">
        <f t="array" ref="G652">IF($C$651="","",IFERROR(MAX(IF((ROW(مسودة!$C$624:$C$653)=SMALL(IF((ROW(مسودة!$C$624:$C$653)*(مسودة!$C$624:$C$653=$C$651)),ROW(مسودة!$C$624:$C$653)),ROW()-ROW(G652)+1)),مسودة!G625:'مسودة'!G$653)),0))</f>
        <v/>
      </c>
      <c r="H652" s="39" t="str">
        <f t="array" ref="H652">IF($C$651="","",IFERROR(MAX(IF((ROW(مسودة!$C$624:$C$653)=SMALL(IF((ROW(مسودة!$C$624:$C$653)*(مسودة!$C$624:$C$653=$C$651)),ROW(مسودة!$C$624:$C$653)),ROW()-ROW(H652)+1)),مسودة!H625:'مسودة'!H$653)),0))</f>
        <v/>
      </c>
      <c r="I652" s="39" t="str">
        <f t="array" ref="I652">IF($C$651="","",IFERROR(MAX(IF((ROW(مسودة!$C$624:$C$653)=SMALL(IF((ROW(مسودة!$C$624:$C$653)*(مسودة!$C$624:$C$653=$C$651)),ROW(مسودة!$C$624:$C$653)),ROW()-ROW(I652)+1)),مسودة!I625:'مسودة'!I$653)),0))</f>
        <v/>
      </c>
      <c r="J652" s="39" t="str">
        <f t="array" ref="J652">IF($C$651="","",IFERROR(MAX(IF((ROW(مسودة!$C$624:$C$653)=SMALL(IF((ROW(مسودة!$C$624:$C$653)*(مسودة!$C$624:$C$653=$C$651)),ROW(مسودة!$C$624:$C$653)),ROW()-ROW(J652)+1)),مسودة!J625:'مسودة'!J$653)),0))</f>
        <v/>
      </c>
      <c r="K652" s="39" t="str">
        <f t="array" ref="K652">IF($C$651="","",IFERROR(MAX(IF((ROW(مسودة!$C$624:$C$653)=SMALL(IF((ROW(مسودة!$C$624:$C$653)*(مسودة!$C$624:$C$653=$C$651)),ROW(مسودة!$C$624:$C$653)),ROW()-ROW(K652)+1)),مسودة!K625:'مسودة'!K$653)),0))</f>
        <v/>
      </c>
      <c r="L652" s="39" t="str">
        <f t="array" ref="L652">IF($C$651="","",IFERROR(MAX(IF((ROW(مسودة!$C$624:$C$653)=SMALL(IF((ROW(مسودة!$C$624:$C$653)*(مسودة!$C$624:$C$653=$C$651)),ROW(مسودة!$C$624:$C$653)),ROW()-ROW(L652)+1)),مسودة!L625:'مسودة'!L$653)),0))</f>
        <v/>
      </c>
      <c r="M652" s="39" t="str">
        <f t="array" ref="M652">IF($C$651="","",IFERROR(MAX(IF((ROW(مسودة!$C$624:$C$653)=SMALL(IF((ROW(مسودة!$C$624:$C$653)*(مسودة!$C$624:$C$653=$C$651)),ROW(مسودة!$C$624:$C$653)),ROW()-ROW(M652)+1)),مسودة!M625:'مسودة'!M$653)),0))</f>
        <v/>
      </c>
      <c r="N652" s="39" t="str">
        <f t="array" ref="N652">IF($C$651="","",IFERROR(MAX(IF((ROW(مسودة!$C$624:$C$653)=SMALL(IF((ROW(مسودة!$C$624:$C$653)*(مسودة!$C$624:$C$653=$C$651)),ROW(مسودة!$C$624:$C$653)),ROW()-ROW(N652)+1)),مسودة!N625:'مسودة'!N$653)),0))</f>
        <v/>
      </c>
      <c r="O652" s="39" t="str">
        <f t="array" ref="O652">IF($C$651="","",IFERROR(MAX(IF((ROW(مسودة!$C$624:$C$653)=SMALL(IF((ROW(مسودة!$C$624:$C$653)*(مسودة!$C$624:$C$653=$C$651)),ROW(مسودة!$C$624:$C$653)),ROW()-ROW(O652)+1)),مسودة!O625:'مسودة'!O$653)),0))</f>
        <v/>
      </c>
      <c r="P652" s="39" t="str">
        <f t="array" ref="P652">IF($C$651="","",IFERROR(MAX(IF((ROW(مسودة!$C$624:$C$653)=SMALL(IF((ROW(مسودة!$C$624:$C$653)*(مسودة!$C$624:$C$653=$C$651)),ROW(مسودة!$C$624:$C$653)),ROW()-ROW(P652)+1)),مسودة!P625:'مسودة'!P$653)),0))</f>
        <v/>
      </c>
      <c r="Q652" s="39" t="str">
        <f t="array" ref="Q652">IF($C$651="","",IFERROR(MAX(IF((ROW(مسودة!$C$624:$C$653)=SMALL(IF((ROW(مسودة!$C$624:$C$653)*(مسودة!$C$624:$C$653=$C$651)),ROW(مسودة!$C$624:$C$653)),ROW()-ROW(Q652)+1)),مسودة!Q625:'مسودة'!Q$653)),0))</f>
        <v/>
      </c>
      <c r="R652" s="39" t="str">
        <f t="array" ref="R652">IF($C$651="","",IFERROR(MAX(IF((ROW(مسودة!$C$624:$C$653)=SMALL(IF((ROW(مسودة!$C$624:$C$653)*(مسودة!$C$624:$C$653=$C$651)),ROW(مسودة!$C$624:$C$653)),ROW()-ROW(R652)+1)),مسودة!R625:'مسودة'!R$653)),0))</f>
        <v/>
      </c>
      <c r="S652" s="39" t="str">
        <f t="array" ref="S652">IF($C$651="","",IFERROR(MAX(IF((ROW(مسودة!$C$624:$C$653)=SMALL(IF((ROW(مسودة!$C$624:$C$653)*(مسودة!$C$624:$C$653=$C$651)),ROW(مسودة!$C$624:$C$653)),ROW()-ROW(S652)+1)),مسودة!S625:'مسودة'!S$653)),0))</f>
        <v/>
      </c>
      <c r="T652" s="39" t="str">
        <f t="array" ref="T652">IF($C$651="","",IFERROR(MAX(IF((ROW(مسودة!$C$624:$C$653)=SMALL(IF((ROW(مسودة!$C$624:$C$653)*(مسودة!$C$624:$C$653=$C$651)),ROW(مسودة!$C$624:$C$653)),ROW()-ROW(T652)+1)),مسودة!T625:'مسودة'!T$653)),0))</f>
        <v/>
      </c>
      <c r="U652" s="39" t="str">
        <f t="array" ref="U652">IF($C$651="","",IFERROR(MAX(IF((ROW(مسودة!$C$624:$C$653)=SMALL(IF((ROW(مسودة!$C$624:$C$653)*(مسودة!$C$624:$C$653=$C$651)),ROW(مسودة!$C$624:$C$653)),ROW()-ROW(U652)+1)),مسودة!U625:'مسودة'!U$653)),0))</f>
        <v/>
      </c>
      <c r="V652" s="39" t="str">
        <f t="array" ref="V652">IF($C$651="","",IFERROR(MAX(IF((ROW(مسودة!$C$624:$C$653)=SMALL(IF((ROW(مسودة!$C$624:$C$653)*(مسودة!$C$624:$C$653=$C$651)),ROW(مسودة!$C$624:$C$653)),ROW()-ROW(V652)+1)),مسودة!V625:'مسودة'!V$653)),0))</f>
        <v/>
      </c>
      <c r="W652" s="39" t="str">
        <f t="array" ref="W652">IF($C$651="","",IFERROR(MAX(IF((ROW(مسودة!$C$624:$C$653)=SMALL(IF((ROW(مسودة!$C$624:$C$653)*(مسودة!$C$624:$C$653=$C$651)),ROW(مسودة!$C$624:$C$653)),ROW()-ROW(W652)+1)),مسودة!W625:'مسودة'!W$653)),0))</f>
        <v/>
      </c>
      <c r="X652" s="39" t="str">
        <f t="array" ref="X652">IF($C$651="","",IFERROR(MAX(IF((ROW(مسودة!$C$624:$C$653)=SMALL(IF((ROW(مسودة!$C$624:$C$653)*(مسودة!$C$624:$C$653=$C$651)),ROW(مسودة!$C$624:$C$653)),ROW()-ROW(X652)+1)),مسودة!X625:'مسودة'!X$653)),0))</f>
        <v/>
      </c>
      <c r="Y652" s="39" t="str">
        <f t="array" ref="Y652">IF($C$651="","",IFERROR(MAX(IF((ROW(مسودة!$C$624:$C$653)=SMALL(IF((ROW(مسودة!$C$624:$C$653)*(مسودة!$C$624:$C$653=$C$651)),ROW(مسودة!$C$624:$C$653)),ROW()-ROW(Y652)+1)),مسودة!Y625:'مسودة'!Y$653)),0))</f>
        <v/>
      </c>
      <c r="Z652" s="39" t="str">
        <f t="array" ref="Z652">IF($C$651="","",IFERROR(MAX(IF((ROW(مسودة!$C$624:$C$653)=SMALL(IF((ROW(مسودة!$C$624:$C$653)*(مسودة!$C$624:$C$653=$C$651)),ROW(مسودة!$C$624:$C$653)),ROW()-ROW(Z652)+1)),مسودة!Z625:'مسودة'!Z$653)),0))</f>
        <v/>
      </c>
      <c r="AA652" s="39" t="str">
        <f t="array" ref="AA652">IF($C$651="","",IFERROR(MAX(IF((ROW(مسودة!$C$624:$C$653)=SMALL(IF((ROW(مسودة!$C$624:$C$653)*(مسودة!$C$624:$C$653=$C$651)),ROW(مسودة!$C$624:$C$653)),ROW()-ROW(AA652)+1)),مسودة!AA625:'مسودة'!AA$653)),0))</f>
        <v/>
      </c>
      <c r="AB652" s="39" t="str">
        <f t="array" ref="AB652">IF($C$651="","",IFERROR(MAX(IF((ROW(مسودة!$C$624:$C$653)=SMALL(IF((ROW(مسودة!$C$624:$C$653)*(مسودة!$C$624:$C$653=$C$651)),ROW(مسودة!$C$624:$C$653)),ROW()-ROW(AB652)+1)),مسودة!AB625:'مسودة'!AB$653)),0))</f>
        <v/>
      </c>
      <c r="AC652" s="39" t="str">
        <f t="array" ref="AC652">IF($C$651="","",IFERROR(MAX(IF((ROW(مسودة!$C$624:$C$653)=SMALL(IF((ROW(مسودة!$C$624:$C$653)*(مسودة!$C$624:$C$653=$C$651)),ROW(مسودة!$C$624:$C$653)),ROW()-ROW(AC652)+1)),مسودة!AC625:'مسودة'!AC$653)),0))</f>
        <v/>
      </c>
      <c r="AD652" s="39" t="str">
        <f t="array" ref="AD652">IF($C$651="","",IFERROR(MAX(IF((ROW(مسودة!$C$624:$C$653)=SMALL(IF((ROW(مسودة!$C$624:$C$653)*(مسودة!$C$624:$C$653=$C$651)),ROW(مسودة!$C$624:$C$653)),ROW()-ROW(AD652)+1)),مسودة!AD625:'مسودة'!AD$653)),0))</f>
        <v/>
      </c>
      <c r="AE652" s="39" t="str">
        <f t="array" ref="AE652">IF($C$651="","",IFERROR(MAX(IF((ROW(مسودة!$C$624:$C$653)=SMALL(IF((ROW(مسودة!$C$624:$C$653)*(مسودة!$C$624:$C$653=$C$651)),ROW(مسودة!$C$624:$C$653)),ROW()-ROW(AE652)+1)),مسودة!AE625:'مسودة'!AE$653)),0))</f>
        <v/>
      </c>
      <c r="AF652" s="39" t="str">
        <f t="array" ref="AF652">IF($C$651="","",IFERROR(MAX(IF((ROW(مسودة!$C$624:$C$653)=SMALL(IF((ROW(مسودة!$C$624:$C$653)*(مسودة!$C$624:$C$653=$C$651)),ROW(مسودة!$C$624:$C$653)),ROW()-ROW(AF652)+1)),مسودة!AF625:'مسودة'!AF$653)),0))</f>
        <v/>
      </c>
      <c r="AG652" s="39" t="str">
        <f t="array" ref="AG652">IF($C$651="","",IFERROR(MAX(IF((ROW(مسودة!$C$624:$C$653)=SMALL(IF((ROW(مسودة!$C$624:$C$653)*(مسودة!$C$624:$C$653=$C$651)),ROW(مسودة!$C$624:$C$653)),ROW()-ROW(AG652)+1)),مسودة!AG625:'مسودة'!AG$653)),0))</f>
        <v/>
      </c>
      <c r="AH652" s="39" t="str">
        <f t="array" ref="AH652">IF($C$651="","",IFERROR(MAX(IF((ROW(مسودة!$C$624:$C$653)=SMALL(IF((ROW(مسودة!$C$624:$C$653)*(مسودة!$C$624:$C$653=$C$651)),ROW(مسودة!$C$624:$C$653)),ROW()-ROW(AH652)+1)),مسودة!AH625:'مسودة'!AH$653)),0))</f>
        <v/>
      </c>
      <c r="AI652" s="39" t="str">
        <f t="array" ref="AI652">IF($C$651="","",IFERROR(MAX(IF((ROW(مسودة!$C$624:$C$653)=SMALL(IF((ROW(مسودة!$C$624:$C$653)*(مسودة!$C$624:$C$653=$C$651)),ROW(مسودة!$C$624:$C$653)),ROW()-ROW(AI652)+1)),مسودة!AI625:'مسودة'!AI$653)),0))</f>
        <v/>
      </c>
      <c r="AJ652" s="39" t="str">
        <f t="array" ref="AJ652">IF($C$651="","",IFERROR(MAX(IF((ROW(مسودة!$C$624:$C$653)=SMALL(IF((ROW(مسودة!$C$624:$C$653)*(مسودة!$C$624:$C$653=$C$651)),ROW(مسودة!$C$624:$C$653)),ROW()-ROW(AJ652)+1)),مسودة!AJ625:'مسودة'!AJ$653)),0))</f>
        <v/>
      </c>
      <c r="AK652" s="39" t="str">
        <f t="array" ref="AK652">IF($C$651="","",IFERROR(MAX(IF((ROW(مسودة!$C$624:$C$653)=SMALL(IF((ROW(مسودة!$C$624:$C$653)*(مسودة!$C$624:$C$653=$C$651)),ROW(مسودة!$C$624:$C$653)),ROW()-ROW(AK652)+1)),مسودة!AK625:'مسودة'!AK$653)),0))</f>
        <v/>
      </c>
      <c r="AL652" s="39" t="str">
        <f t="array" ref="AL652">IF($C$651="","",IFERROR(MAX(IF((ROW(مسودة!$C$624:$C$653)=SMALL(IF((ROW(مسودة!$C$624:$C$653)*(مسودة!$C$624:$C$653=$C$651)),ROW(مسودة!$C$624:$C$653)),ROW()-ROW(AL652)+1)),مسودة!AL625:'مسودة'!AL$653)),0))</f>
        <v/>
      </c>
      <c r="AM652" s="39" t="str">
        <f t="array" ref="AM652">IF($C$651="","",IFERROR(MAX(IF((ROW(مسودة!$C$624:$C$653)=SMALL(IF((ROW(مسودة!$C$624:$C$653)*(مسودة!$C$624:$C$653=$C$651)),ROW(مسودة!$C$624:$C$653)),ROW()-ROW(AM652)+1)),مسودة!AM625:'مسودة'!AM$653)),0))</f>
        <v/>
      </c>
      <c r="AN652" s="54"/>
      <c r="AO652" s="54"/>
      <c r="AP652" s="56"/>
      <c r="AQ652" s="49"/>
      <c r="AR652" s="49"/>
      <c r="AS652" s="49"/>
      <c r="AT652" s="49"/>
      <c r="AU652" s="104"/>
    </row>
    <row r="653" spans="2:47" ht="36" customHeight="1" thickBot="1">
      <c r="B653" s="48"/>
      <c r="C653" s="93"/>
      <c r="D653" s="51"/>
      <c r="E653" s="51"/>
      <c r="F653" s="14" t="s">
        <v>32</v>
      </c>
      <c r="G653" s="39" t="str">
        <f t="array" ref="G653">IF($C$651="","",IFERROR(MAX(IF((ROW(مسودة!$C$624:$C$653)=SMALL(IF((ROW(مسودة!$C$624:$C$653)*(مسودة!$C$624:$C$653=$C$651)),ROW(مسودة!$C$624:$C$653)),ROW()-ROW(G653)+1)),مسودة!G626:'مسودة'!G$653)),0))</f>
        <v/>
      </c>
      <c r="H653" s="39" t="str">
        <f t="array" ref="H653">IF($C$651="","",IFERROR(MAX(IF((ROW(مسودة!$C$624:$C$653)=SMALL(IF((ROW(مسودة!$C$624:$C$653)*(مسودة!$C$624:$C$653=$C$651)),ROW(مسودة!$C$624:$C$653)),ROW()-ROW(H653)+1)),مسودة!H626:'مسودة'!H$653)),0))</f>
        <v/>
      </c>
      <c r="I653" s="39" t="str">
        <f t="array" ref="I653">IF($C$651="","",IFERROR(MAX(IF((ROW(مسودة!$C$624:$C$653)=SMALL(IF((ROW(مسودة!$C$624:$C$653)*(مسودة!$C$624:$C$653=$C$651)),ROW(مسودة!$C$624:$C$653)),ROW()-ROW(I653)+1)),مسودة!I626:'مسودة'!I$653)),0))</f>
        <v/>
      </c>
      <c r="J653" s="39" t="str">
        <f t="array" ref="J653">IF($C$651="","",IFERROR(MAX(IF((ROW(مسودة!$C$624:$C$653)=SMALL(IF((ROW(مسودة!$C$624:$C$653)*(مسودة!$C$624:$C$653=$C$651)),ROW(مسودة!$C$624:$C$653)),ROW()-ROW(J653)+1)),مسودة!J626:'مسودة'!J$653)),0))</f>
        <v/>
      </c>
      <c r="K653" s="39" t="str">
        <f t="array" ref="K653">IF($C$651="","",IFERROR(MAX(IF((ROW(مسودة!$C$624:$C$653)=SMALL(IF((ROW(مسودة!$C$624:$C$653)*(مسودة!$C$624:$C$653=$C$651)),ROW(مسودة!$C$624:$C$653)),ROW()-ROW(K653)+1)),مسودة!K626:'مسودة'!K$653)),0))</f>
        <v/>
      </c>
      <c r="L653" s="39" t="str">
        <f t="array" ref="L653">IF($C$651="","",IFERROR(MAX(IF((ROW(مسودة!$C$624:$C$653)=SMALL(IF((ROW(مسودة!$C$624:$C$653)*(مسودة!$C$624:$C$653=$C$651)),ROW(مسودة!$C$624:$C$653)),ROW()-ROW(L653)+1)),مسودة!L626:'مسودة'!L$653)),0))</f>
        <v/>
      </c>
      <c r="M653" s="39" t="str">
        <f t="array" ref="M653">IF($C$651="","",IFERROR(MAX(IF((ROW(مسودة!$C$624:$C$653)=SMALL(IF((ROW(مسودة!$C$624:$C$653)*(مسودة!$C$624:$C$653=$C$651)),ROW(مسودة!$C$624:$C$653)),ROW()-ROW(M653)+1)),مسودة!M626:'مسودة'!M$653)),0))</f>
        <v/>
      </c>
      <c r="N653" s="39" t="str">
        <f t="array" ref="N653">IF($C$651="","",IFERROR(MAX(IF((ROW(مسودة!$C$624:$C$653)=SMALL(IF((ROW(مسودة!$C$624:$C$653)*(مسودة!$C$624:$C$653=$C$651)),ROW(مسودة!$C$624:$C$653)),ROW()-ROW(N653)+1)),مسودة!N626:'مسودة'!N$653)),0))</f>
        <v/>
      </c>
      <c r="O653" s="39" t="str">
        <f t="array" ref="O653">IF($C$651="","",IFERROR(MAX(IF((ROW(مسودة!$C$624:$C$653)=SMALL(IF((ROW(مسودة!$C$624:$C$653)*(مسودة!$C$624:$C$653=$C$651)),ROW(مسودة!$C$624:$C$653)),ROW()-ROW(O653)+1)),مسودة!O626:'مسودة'!O$653)),0))</f>
        <v/>
      </c>
      <c r="P653" s="39" t="str">
        <f t="array" ref="P653">IF($C$651="","",IFERROR(MAX(IF((ROW(مسودة!$C$624:$C$653)=SMALL(IF((ROW(مسودة!$C$624:$C$653)*(مسودة!$C$624:$C$653=$C$651)),ROW(مسودة!$C$624:$C$653)),ROW()-ROW(P653)+1)),مسودة!P626:'مسودة'!P$653)),0))</f>
        <v/>
      </c>
      <c r="Q653" s="39" t="str">
        <f t="array" ref="Q653">IF($C$651="","",IFERROR(MAX(IF((ROW(مسودة!$C$624:$C$653)=SMALL(IF((ROW(مسودة!$C$624:$C$653)*(مسودة!$C$624:$C$653=$C$651)),ROW(مسودة!$C$624:$C$653)),ROW()-ROW(Q653)+1)),مسودة!Q626:'مسودة'!Q$653)),0))</f>
        <v/>
      </c>
      <c r="R653" s="39" t="str">
        <f t="array" ref="R653">IF($C$651="","",IFERROR(MAX(IF((ROW(مسودة!$C$624:$C$653)=SMALL(IF((ROW(مسودة!$C$624:$C$653)*(مسودة!$C$624:$C$653=$C$651)),ROW(مسودة!$C$624:$C$653)),ROW()-ROW(R653)+1)),مسودة!R626:'مسودة'!R$653)),0))</f>
        <v/>
      </c>
      <c r="S653" s="39" t="str">
        <f t="array" ref="S653">IF($C$651="","",IFERROR(MAX(IF((ROW(مسودة!$C$624:$C$653)=SMALL(IF((ROW(مسودة!$C$624:$C$653)*(مسودة!$C$624:$C$653=$C$651)),ROW(مسودة!$C$624:$C$653)),ROW()-ROW(S653)+1)),مسودة!S626:'مسودة'!S$653)),0))</f>
        <v/>
      </c>
      <c r="T653" s="39" t="str">
        <f t="array" ref="T653">IF($C$651="","",IFERROR(MAX(IF((ROW(مسودة!$C$624:$C$653)=SMALL(IF((ROW(مسودة!$C$624:$C$653)*(مسودة!$C$624:$C$653=$C$651)),ROW(مسودة!$C$624:$C$653)),ROW()-ROW(T653)+1)),مسودة!T626:'مسودة'!T$653)),0))</f>
        <v/>
      </c>
      <c r="U653" s="39" t="str">
        <f t="array" ref="U653">IF($C$651="","",IFERROR(MAX(IF((ROW(مسودة!$C$624:$C$653)=SMALL(IF((ROW(مسودة!$C$624:$C$653)*(مسودة!$C$624:$C$653=$C$651)),ROW(مسودة!$C$624:$C$653)),ROW()-ROW(U653)+1)),مسودة!U626:'مسودة'!U$653)),0))</f>
        <v/>
      </c>
      <c r="V653" s="39" t="str">
        <f t="array" ref="V653">IF($C$651="","",IFERROR(MAX(IF((ROW(مسودة!$C$624:$C$653)=SMALL(IF((ROW(مسودة!$C$624:$C$653)*(مسودة!$C$624:$C$653=$C$651)),ROW(مسودة!$C$624:$C$653)),ROW()-ROW(V653)+1)),مسودة!V626:'مسودة'!V$653)),0))</f>
        <v/>
      </c>
      <c r="W653" s="39" t="str">
        <f t="array" ref="W653">IF($C$651="","",IFERROR(MAX(IF((ROW(مسودة!$C$624:$C$653)=SMALL(IF((ROW(مسودة!$C$624:$C$653)*(مسودة!$C$624:$C$653=$C$651)),ROW(مسودة!$C$624:$C$653)),ROW()-ROW(W653)+1)),مسودة!W626:'مسودة'!W$653)),0))</f>
        <v/>
      </c>
      <c r="X653" s="39" t="str">
        <f t="array" ref="X653">IF($C$651="","",IFERROR(MAX(IF((ROW(مسودة!$C$624:$C$653)=SMALL(IF((ROW(مسودة!$C$624:$C$653)*(مسودة!$C$624:$C$653=$C$651)),ROW(مسودة!$C$624:$C$653)),ROW()-ROW(X653)+1)),مسودة!X626:'مسودة'!X$653)),0))</f>
        <v/>
      </c>
      <c r="Y653" s="39" t="str">
        <f t="array" ref="Y653">IF($C$651="","",IFERROR(MAX(IF((ROW(مسودة!$C$624:$C$653)=SMALL(IF((ROW(مسودة!$C$624:$C$653)*(مسودة!$C$624:$C$653=$C$651)),ROW(مسودة!$C$624:$C$653)),ROW()-ROW(Y653)+1)),مسودة!Y626:'مسودة'!Y$653)),0))</f>
        <v/>
      </c>
      <c r="Z653" s="39" t="str">
        <f t="array" ref="Z653">IF($C$651="","",IFERROR(MAX(IF((ROW(مسودة!$C$624:$C$653)=SMALL(IF((ROW(مسودة!$C$624:$C$653)*(مسودة!$C$624:$C$653=$C$651)),ROW(مسودة!$C$624:$C$653)),ROW()-ROW(Z653)+1)),مسودة!Z626:'مسودة'!Z$653)),0))</f>
        <v/>
      </c>
      <c r="AA653" s="39" t="str">
        <f t="array" ref="AA653">IF($C$651="","",IFERROR(MAX(IF((ROW(مسودة!$C$624:$C$653)=SMALL(IF((ROW(مسودة!$C$624:$C$653)*(مسودة!$C$624:$C$653=$C$651)),ROW(مسودة!$C$624:$C$653)),ROW()-ROW(AA653)+1)),مسودة!AA626:'مسودة'!AA$653)),0))</f>
        <v/>
      </c>
      <c r="AB653" s="39" t="str">
        <f t="array" ref="AB653">IF($C$651="","",IFERROR(MAX(IF((ROW(مسودة!$C$624:$C$653)=SMALL(IF((ROW(مسودة!$C$624:$C$653)*(مسودة!$C$624:$C$653=$C$651)),ROW(مسودة!$C$624:$C$653)),ROW()-ROW(AB653)+1)),مسودة!AB626:'مسودة'!AB$653)),0))</f>
        <v/>
      </c>
      <c r="AC653" s="39" t="str">
        <f t="array" ref="AC653">IF($C$651="","",IFERROR(MAX(IF((ROW(مسودة!$C$624:$C$653)=SMALL(IF((ROW(مسودة!$C$624:$C$653)*(مسودة!$C$624:$C$653=$C$651)),ROW(مسودة!$C$624:$C$653)),ROW()-ROW(AC653)+1)),مسودة!AC626:'مسودة'!AC$653)),0))</f>
        <v/>
      </c>
      <c r="AD653" s="39" t="str">
        <f t="array" ref="AD653">IF($C$651="","",IFERROR(MAX(IF((ROW(مسودة!$C$624:$C$653)=SMALL(IF((ROW(مسودة!$C$624:$C$653)*(مسودة!$C$624:$C$653=$C$651)),ROW(مسودة!$C$624:$C$653)),ROW()-ROW(AD653)+1)),مسودة!AD626:'مسودة'!AD$653)),0))</f>
        <v/>
      </c>
      <c r="AE653" s="39" t="str">
        <f t="array" ref="AE653">IF($C$651="","",IFERROR(MAX(IF((ROW(مسودة!$C$624:$C$653)=SMALL(IF((ROW(مسودة!$C$624:$C$653)*(مسودة!$C$624:$C$653=$C$651)),ROW(مسودة!$C$624:$C$653)),ROW()-ROW(AE653)+1)),مسودة!AE626:'مسودة'!AE$653)),0))</f>
        <v/>
      </c>
      <c r="AF653" s="39" t="str">
        <f t="array" ref="AF653">IF($C$651="","",IFERROR(MAX(IF((ROW(مسودة!$C$624:$C$653)=SMALL(IF((ROW(مسودة!$C$624:$C$653)*(مسودة!$C$624:$C$653=$C$651)),ROW(مسودة!$C$624:$C$653)),ROW()-ROW(AF653)+1)),مسودة!AF626:'مسودة'!AF$653)),0))</f>
        <v/>
      </c>
      <c r="AG653" s="39" t="str">
        <f t="array" ref="AG653">IF($C$651="","",IFERROR(MAX(IF((ROW(مسودة!$C$624:$C$653)=SMALL(IF((ROW(مسودة!$C$624:$C$653)*(مسودة!$C$624:$C$653=$C$651)),ROW(مسودة!$C$624:$C$653)),ROW()-ROW(AG653)+1)),مسودة!AG626:'مسودة'!AG$653)),0))</f>
        <v/>
      </c>
      <c r="AH653" s="39" t="str">
        <f t="array" ref="AH653">IF($C$651="","",IFERROR(MAX(IF((ROW(مسودة!$C$624:$C$653)=SMALL(IF((ROW(مسودة!$C$624:$C$653)*(مسودة!$C$624:$C$653=$C$651)),ROW(مسودة!$C$624:$C$653)),ROW()-ROW(AH653)+1)),مسودة!AH626:'مسودة'!AH$653)),0))</f>
        <v/>
      </c>
      <c r="AI653" s="39" t="str">
        <f t="array" ref="AI653">IF($C$651="","",IFERROR(MAX(IF((ROW(مسودة!$C$624:$C$653)=SMALL(IF((ROW(مسودة!$C$624:$C$653)*(مسودة!$C$624:$C$653=$C$651)),ROW(مسودة!$C$624:$C$653)),ROW()-ROW(AI653)+1)),مسودة!AI626:'مسودة'!AI$653)),0))</f>
        <v/>
      </c>
      <c r="AJ653" s="39" t="str">
        <f t="array" ref="AJ653">IF($C$651="","",IFERROR(MAX(IF((ROW(مسودة!$C$624:$C$653)=SMALL(IF((ROW(مسودة!$C$624:$C$653)*(مسودة!$C$624:$C$653=$C$651)),ROW(مسودة!$C$624:$C$653)),ROW()-ROW(AJ653)+1)),مسودة!AJ626:'مسودة'!AJ$653)),0))</f>
        <v/>
      </c>
      <c r="AK653" s="39" t="str">
        <f t="array" ref="AK653">IF($C$651="","",IFERROR(MAX(IF((ROW(مسودة!$C$624:$C$653)=SMALL(IF((ROW(مسودة!$C$624:$C$653)*(مسودة!$C$624:$C$653=$C$651)),ROW(مسودة!$C$624:$C$653)),ROW()-ROW(AK653)+1)),مسودة!AK626:'مسودة'!AK$653)),0))</f>
        <v/>
      </c>
      <c r="AL653" s="39" t="str">
        <f t="array" ref="AL653">IF($C$651="","",IFERROR(MAX(IF((ROW(مسودة!$C$624:$C$653)=SMALL(IF((ROW(مسودة!$C$624:$C$653)*(مسودة!$C$624:$C$653=$C$651)),ROW(مسودة!$C$624:$C$653)),ROW()-ROW(AL653)+1)),مسودة!AL626:'مسودة'!AL$653)),0))</f>
        <v/>
      </c>
      <c r="AM653" s="39" t="str">
        <f t="array" ref="AM653">IF($C$651="","",IFERROR(MAX(IF((ROW(مسودة!$C$624:$C$653)=SMALL(IF((ROW(مسودة!$C$624:$C$653)*(مسودة!$C$624:$C$653=$C$651)),ROW(مسودة!$C$624:$C$653)),ROW()-ROW(AM653)+1)),مسودة!AM626:'مسودة'!AM$653)),0))</f>
        <v/>
      </c>
      <c r="AN653" s="39" t="str">
        <f t="array" ref="AN653">IF($C$651="","",IFERROR(MAX(IF((ROW(مسودة!$C$624:$C$653)=SMALL(IF((ROW(مسودة!$C$624:$C$653)*(مسودة!$C$624:$C$653=$C$651)),ROW(مسودة!$C$624:$C$653)),ROW()-ROW(AN653)+1)),مسودة!AN626:AN$653)),0))</f>
        <v/>
      </c>
      <c r="AO653" s="39" t="str">
        <f t="array" ref="AO653">IF($C$651="","",IFERROR(MAX(IF((ROW(مسودة!$C$624:$C$653)=SMALL(IF((ROW(مسودة!$C$624:$C$653)*(مسودة!$C$624:$C$653=$C$651)),ROW(مسودة!$C$624:$C$653)),ROW()-ROW(AO653)+1)),مسودة!AO626:AO$653)),0))</f>
        <v/>
      </c>
      <c r="AP653" s="39" t="str">
        <f>IF(AO653&lt;50,"   ",IF(AO653&lt;65,"مقبول",IF(AO653&lt;75,"جيد",IF(AO653&lt;85,"جيدجداً",IF(AO653&lt;=100,"ممتاز","")))))</f>
        <v/>
      </c>
      <c r="AQ653" s="49"/>
      <c r="AR653" s="49"/>
      <c r="AS653" s="49"/>
      <c r="AT653" s="49"/>
      <c r="AU653" s="105"/>
    </row>
    <row r="654" spans="2:47" ht="28.5" customHeight="1" thickBot="1">
      <c r="B654" s="48">
        <f t="shared" ref="B654" si="108">B651+1</f>
        <v>147</v>
      </c>
      <c r="C654" s="98" t="str">
        <f t="array" ref="C654">IF(ISERROR(INDEX(مسودة!$C$624:$AV$653,SMALL(IF((مسودة!$AU$624:$AU$653="راسب"),ROW(مسودة!$C$624:$AV$653)-MIN(ROW(مسودة!$C$624:$AV$653))+1,""),ROW(A7)),COLUMN(A7))),"",INDEX(مسودة!$C$624:$AV$653,SMALL(IF((مسودة!$AU$624:$AU$653="راسب"),ROW(مسودة!$C$624:$AV$653)-MIN(ROW(مسودة!$C$624:$AV$653))+1,""),ROW(A7)),COLUMN(A7)))</f>
        <v/>
      </c>
      <c r="D654" s="95" t="str">
        <f>IF(C654&lt;&gt;"",VLOOKUP(C654,مسودة!$C$624:$D$653,2,0),"")</f>
        <v/>
      </c>
      <c r="E654" s="95" t="str">
        <f>IF(C654&lt;&gt;"",VLOOKUP(C654,مسودة!$C$624:$E$653,3,0),"")</f>
        <v/>
      </c>
      <c r="F654" s="11" t="s">
        <v>30</v>
      </c>
      <c r="G654" s="39" t="str">
        <f t="array" ref="G654">IF($C$654="","",IFERROR(MAX(IF((ROW(مسودة!$C$624:$C$653)=SMALL(IF((ROW(مسودة!$C$624:$C$653)*(مسودة!$C$624:$C$653=$C$654)),ROW(مسودة!$C$624:$C$653)),ROW()-ROW(G654)+1)),مسودة!G624:'مسودة'!G$653)),0))</f>
        <v/>
      </c>
      <c r="H654" s="39" t="str">
        <f t="array" ref="H654">IF($C$654="","",IFERROR(MAX(IF((ROW(مسودة!$C$624:$C$653)=SMALL(IF((ROW(مسودة!$C$624:$C$653)*(مسودة!$C$624:$C$653=$C$654)),ROW(مسودة!$C$624:$C$653)),ROW()-ROW(H654)+1)),مسودة!H624:'مسودة'!H$653)),0))</f>
        <v/>
      </c>
      <c r="I654" s="39" t="str">
        <f t="array" ref="I654">IF($C$654="","",IFERROR(MAX(IF((ROW(مسودة!$C$624:$C$653)=SMALL(IF((ROW(مسودة!$C$624:$C$653)*(مسودة!$C$624:$C$653=$C$654)),ROW(مسودة!$C$624:$C$653)),ROW()-ROW(I654)+1)),مسودة!I624:'مسودة'!I$653)),0))</f>
        <v/>
      </c>
      <c r="J654" s="39" t="str">
        <f t="array" ref="J654">IF($C$654="","",IFERROR(MAX(IF((ROW(مسودة!$C$624:$C$653)=SMALL(IF((ROW(مسودة!$C$624:$C$653)*(مسودة!$C$624:$C$653=$C$654)),ROW(مسودة!$C$624:$C$653)),ROW()-ROW(J654)+1)),مسودة!J624:'مسودة'!J$653)),0))</f>
        <v/>
      </c>
      <c r="K654" s="39" t="str">
        <f t="array" ref="K654">IF($C$654="","",IFERROR(MAX(IF((ROW(مسودة!$C$624:$C$653)=SMALL(IF((ROW(مسودة!$C$624:$C$653)*(مسودة!$C$624:$C$653=$C$654)),ROW(مسودة!$C$624:$C$653)),ROW()-ROW(K654)+1)),مسودة!K624:'مسودة'!K$653)),0))</f>
        <v/>
      </c>
      <c r="L654" s="39" t="str">
        <f t="array" ref="L654">IF($C$654="","",IFERROR(MAX(IF((ROW(مسودة!$C$624:$C$653)=SMALL(IF((ROW(مسودة!$C$624:$C$653)*(مسودة!$C$624:$C$653=$C$654)),ROW(مسودة!$C$624:$C$653)),ROW()-ROW(L654)+1)),مسودة!L624:'مسودة'!L$653)),0))</f>
        <v/>
      </c>
      <c r="M654" s="39" t="str">
        <f t="array" ref="M654">IF($C$654="","",IFERROR(MAX(IF((ROW(مسودة!$C$624:$C$653)=SMALL(IF((ROW(مسودة!$C$624:$C$653)*(مسودة!$C$624:$C$653=$C$654)),ROW(مسودة!$C$624:$C$653)),ROW()-ROW(M654)+1)),مسودة!M624:'مسودة'!M$653)),0))</f>
        <v/>
      </c>
      <c r="N654" s="39" t="str">
        <f t="array" ref="N654">IF($C$654="","",IFERROR(MAX(IF((ROW(مسودة!$C$624:$C$653)=SMALL(IF((ROW(مسودة!$C$624:$C$653)*(مسودة!$C$624:$C$653=$C$654)),ROW(مسودة!$C$624:$C$653)),ROW()-ROW(N654)+1)),مسودة!N624:'مسودة'!N$653)),0))</f>
        <v/>
      </c>
      <c r="O654" s="39" t="str">
        <f t="array" ref="O654">IF($C$654="","",IFERROR(MAX(IF((ROW(مسودة!$C$624:$C$653)=SMALL(IF((ROW(مسودة!$C$624:$C$653)*(مسودة!$C$624:$C$653=$C$654)),ROW(مسودة!$C$624:$C$653)),ROW()-ROW(O654)+1)),مسودة!O624:'مسودة'!O$653)),0))</f>
        <v/>
      </c>
      <c r="P654" s="39" t="str">
        <f t="array" ref="P654">IF($C$654="","",IFERROR(MAX(IF((ROW(مسودة!$C$624:$C$653)=SMALL(IF((ROW(مسودة!$C$624:$C$653)*(مسودة!$C$624:$C$653=$C$654)),ROW(مسودة!$C$624:$C$653)),ROW()-ROW(P654)+1)),مسودة!P624:'مسودة'!P$653)),0))</f>
        <v/>
      </c>
      <c r="Q654" s="39" t="str">
        <f t="array" ref="Q654">IF($C$654="","",IFERROR(MAX(IF((ROW(مسودة!$C$624:$C$653)=SMALL(IF((ROW(مسودة!$C$624:$C$653)*(مسودة!$C$624:$C$653=$C$654)),ROW(مسودة!$C$624:$C$653)),ROW()-ROW(Q654)+1)),مسودة!Q624:'مسودة'!Q$653)),0))</f>
        <v/>
      </c>
      <c r="R654" s="39" t="str">
        <f t="array" ref="R654">IF($C$654="","",IFERROR(MAX(IF((ROW(مسودة!$C$624:$C$653)=SMALL(IF((ROW(مسودة!$C$624:$C$653)*(مسودة!$C$624:$C$653=$C$654)),ROW(مسودة!$C$624:$C$653)),ROW()-ROW(R654)+1)),مسودة!R624:'مسودة'!R$653)),0))</f>
        <v/>
      </c>
      <c r="S654" s="39" t="str">
        <f t="array" ref="S654">IF($C$654="","",IFERROR(MAX(IF((ROW(مسودة!$C$624:$C$653)=SMALL(IF((ROW(مسودة!$C$624:$C$653)*(مسودة!$C$624:$C$653=$C$654)),ROW(مسودة!$C$624:$C$653)),ROW()-ROW(S654)+1)),مسودة!S624:'مسودة'!S$653)),0))</f>
        <v/>
      </c>
      <c r="T654" s="39" t="str">
        <f t="array" ref="T654">IF($C$654="","",IFERROR(MAX(IF((ROW(مسودة!$C$624:$C$653)=SMALL(IF((ROW(مسودة!$C$624:$C$653)*(مسودة!$C$624:$C$653=$C$654)),ROW(مسودة!$C$624:$C$653)),ROW()-ROW(T654)+1)),مسودة!T624:'مسودة'!T$653)),0))</f>
        <v/>
      </c>
      <c r="U654" s="39" t="str">
        <f t="array" ref="U654">IF($C$654="","",IFERROR(MAX(IF((ROW(مسودة!$C$624:$C$653)=SMALL(IF((ROW(مسودة!$C$624:$C$653)*(مسودة!$C$624:$C$653=$C$654)),ROW(مسودة!$C$624:$C$653)),ROW()-ROW(U654)+1)),مسودة!U624:'مسودة'!U$653)),0))</f>
        <v/>
      </c>
      <c r="V654" s="39" t="str">
        <f t="array" ref="V654">IF($C$654="","",IFERROR(MAX(IF((ROW(مسودة!$C$624:$C$653)=SMALL(IF((ROW(مسودة!$C$624:$C$653)*(مسودة!$C$624:$C$653=$C$654)),ROW(مسودة!$C$624:$C$653)),ROW()-ROW(V654)+1)),مسودة!V624:'مسودة'!V$653)),0))</f>
        <v/>
      </c>
      <c r="W654" s="39" t="str">
        <f t="array" ref="W654">IF($C$654="","",IFERROR(MAX(IF((ROW(مسودة!$C$624:$C$653)=SMALL(IF((ROW(مسودة!$C$624:$C$653)*(مسودة!$C$624:$C$653=$C$654)),ROW(مسودة!$C$624:$C$653)),ROW()-ROW(W654)+1)),مسودة!W624:'مسودة'!W$653)),0))</f>
        <v/>
      </c>
      <c r="X654" s="39" t="str">
        <f t="array" ref="X654">IF($C$654="","",IFERROR(MAX(IF((ROW(مسودة!$C$624:$C$653)=SMALL(IF((ROW(مسودة!$C$624:$C$653)*(مسودة!$C$624:$C$653=$C$654)),ROW(مسودة!$C$624:$C$653)),ROW()-ROW(X654)+1)),مسودة!X624:'مسودة'!X$653)),0))</f>
        <v/>
      </c>
      <c r="Y654" s="39" t="str">
        <f t="array" ref="Y654">IF($C$654="","",IFERROR(MAX(IF((ROW(مسودة!$C$624:$C$653)=SMALL(IF((ROW(مسودة!$C$624:$C$653)*(مسودة!$C$624:$C$653=$C$654)),ROW(مسودة!$C$624:$C$653)),ROW()-ROW(Y654)+1)),مسودة!Y624:'مسودة'!Y$653)),0))</f>
        <v/>
      </c>
      <c r="Z654" s="39" t="str">
        <f t="array" ref="Z654">IF($C$654="","",IFERROR(MAX(IF((ROW(مسودة!$C$624:$C$653)=SMALL(IF((ROW(مسودة!$C$624:$C$653)*(مسودة!$C$624:$C$653=$C$654)),ROW(مسودة!$C$624:$C$653)),ROW()-ROW(Z654)+1)),مسودة!Z624:'مسودة'!Z$653)),0))</f>
        <v/>
      </c>
      <c r="AA654" s="39" t="str">
        <f t="array" ref="AA654">IF($C$654="","",IFERROR(MAX(IF((ROW(مسودة!$C$624:$C$653)=SMALL(IF((ROW(مسودة!$C$624:$C$653)*(مسودة!$C$624:$C$653=$C$654)),ROW(مسودة!$C$624:$C$653)),ROW()-ROW(AA654)+1)),مسودة!AA624:'مسودة'!AA$653)),0))</f>
        <v/>
      </c>
      <c r="AB654" s="39" t="str">
        <f t="array" ref="AB654">IF($C$654="","",IFERROR(MAX(IF((ROW(مسودة!$C$624:$C$653)=SMALL(IF((ROW(مسودة!$C$624:$C$653)*(مسودة!$C$624:$C$653=$C$654)),ROW(مسودة!$C$624:$C$653)),ROW()-ROW(AB654)+1)),مسودة!AB624:'مسودة'!AB$653)),0))</f>
        <v/>
      </c>
      <c r="AC654" s="39" t="str">
        <f t="array" ref="AC654">IF($C$654="","",IFERROR(MAX(IF((ROW(مسودة!$C$624:$C$653)=SMALL(IF((ROW(مسودة!$C$624:$C$653)*(مسودة!$C$624:$C$653=$C$654)),ROW(مسودة!$C$624:$C$653)),ROW()-ROW(AC654)+1)),مسودة!AC624:'مسودة'!AC$653)),0))</f>
        <v/>
      </c>
      <c r="AD654" s="39" t="str">
        <f t="array" ref="AD654">IF($C$654="","",IFERROR(MAX(IF((ROW(مسودة!$C$624:$C$653)=SMALL(IF((ROW(مسودة!$C$624:$C$653)*(مسودة!$C$624:$C$653=$C$654)),ROW(مسودة!$C$624:$C$653)),ROW()-ROW(AD654)+1)),مسودة!AD624:'مسودة'!AD$653)),0))</f>
        <v/>
      </c>
      <c r="AE654" s="39" t="str">
        <f t="array" ref="AE654">IF($C$654="","",IFERROR(MAX(IF((ROW(مسودة!$C$624:$C$653)=SMALL(IF((ROW(مسودة!$C$624:$C$653)*(مسودة!$C$624:$C$653=$C$654)),ROW(مسودة!$C$624:$C$653)),ROW()-ROW(AE654)+1)),مسودة!AE624:'مسودة'!AE$653)),0))</f>
        <v/>
      </c>
      <c r="AF654" s="39" t="str">
        <f t="array" ref="AF654">IF($C$654="","",IFERROR(MAX(IF((ROW(مسودة!$C$624:$C$653)=SMALL(IF((ROW(مسودة!$C$624:$C$653)*(مسودة!$C$624:$C$653=$C$654)),ROW(مسودة!$C$624:$C$653)),ROW()-ROW(AF654)+1)),مسودة!AF624:'مسودة'!AF$653)),0))</f>
        <v/>
      </c>
      <c r="AG654" s="39" t="str">
        <f t="array" ref="AG654">IF($C$654="","",IFERROR(MAX(IF((ROW(مسودة!$C$624:$C$653)=SMALL(IF((ROW(مسودة!$C$624:$C$653)*(مسودة!$C$624:$C$653=$C$654)),ROW(مسودة!$C$624:$C$653)),ROW()-ROW(AG654)+1)),مسودة!AG624:'مسودة'!AG$653)),0))</f>
        <v/>
      </c>
      <c r="AH654" s="39" t="str">
        <f t="array" ref="AH654">IF($C$654="","",IFERROR(MAX(IF((ROW(مسودة!$C$624:$C$653)=SMALL(IF((ROW(مسودة!$C$624:$C$653)*(مسودة!$C$624:$C$653=$C$654)),ROW(مسودة!$C$624:$C$653)),ROW()-ROW(AH654)+1)),مسودة!AH624:'مسودة'!AH$653)),0))</f>
        <v/>
      </c>
      <c r="AI654" s="39" t="str">
        <f t="array" ref="AI654">IF($C$654="","",IFERROR(MAX(IF((ROW(مسودة!$C$624:$C$653)=SMALL(IF((ROW(مسودة!$C$624:$C$653)*(مسودة!$C$624:$C$653=$C$654)),ROW(مسودة!$C$624:$C$653)),ROW()-ROW(AI654)+1)),مسودة!AI624:'مسودة'!AI$653)),0))</f>
        <v/>
      </c>
      <c r="AJ654" s="39" t="str">
        <f t="array" ref="AJ654">IF($C$654="","",IFERROR(MAX(IF((ROW(مسودة!$C$624:$C$653)=SMALL(IF((ROW(مسودة!$C$624:$C$653)*(مسودة!$C$624:$C$653=$C$654)),ROW(مسودة!$C$624:$C$653)),ROW()-ROW(AJ654)+1)),مسودة!AJ624:'مسودة'!AJ$653)),0))</f>
        <v/>
      </c>
      <c r="AK654" s="39" t="str">
        <f t="array" ref="AK654">IF($C$654="","",IFERROR(MAX(IF((ROW(مسودة!$C$624:$C$653)=SMALL(IF((ROW(مسودة!$C$624:$C$653)*(مسودة!$C$624:$C$653=$C$654)),ROW(مسودة!$C$624:$C$653)),ROW()-ROW(AK654)+1)),مسودة!AK624:'مسودة'!AK$653)),0))</f>
        <v/>
      </c>
      <c r="AL654" s="39" t="str">
        <f t="array" ref="AL654">IF($C$654="","",IFERROR(MAX(IF((ROW(مسودة!$C$624:$C$653)=SMALL(IF((ROW(مسودة!$C$624:$C$653)*(مسودة!$C$624:$C$653=$C$654)),ROW(مسودة!$C$624:$C$653)),ROW()-ROW(AL654)+1)),مسودة!AL624:'مسودة'!AL$653)),0))</f>
        <v/>
      </c>
      <c r="AM654" s="39" t="str">
        <f t="array" ref="AM654">IF($C$654="","",IFERROR(MAX(IF((ROW(مسودة!$C$624:$C$653)=SMALL(IF((ROW(مسودة!$C$624:$C$653)*(مسودة!$C$624:$C$653=$C$654)),ROW(مسودة!$C$624:$C$653)),ROW()-ROW(AM654)+1)),مسودة!AM624:'مسودة'!AM$653)),0))</f>
        <v/>
      </c>
      <c r="AN654" s="54"/>
      <c r="AO654" s="54"/>
      <c r="AP654" s="55"/>
      <c r="AQ654" s="49"/>
      <c r="AR654" s="49"/>
      <c r="AS654" s="49"/>
      <c r="AT654" s="49"/>
      <c r="AU654" s="103" t="str">
        <f>IFERROR(LOOKUP(2,1/((مسودة!$C$624:$C$653=C654)*(مسودة!$F$624:$F$653=F654)),مسودة!$AV$624:$AV$653),"")</f>
        <v/>
      </c>
    </row>
    <row r="655" spans="2:47" ht="28.5" customHeight="1" thickBot="1">
      <c r="B655" s="48"/>
      <c r="C655" s="99"/>
      <c r="D655" s="51"/>
      <c r="E655" s="51"/>
      <c r="F655" s="11" t="s">
        <v>31</v>
      </c>
      <c r="G655" s="39" t="str">
        <f t="array" ref="G655">IF($C$654="","",IFERROR(MAX(IF((ROW(مسودة!$C$624:$C$653)=SMALL(IF((ROW(مسودة!$C$624:$C$653)*(مسودة!$C$624:$C$653=$C$654)),ROW(مسودة!$C$624:$C$653)),ROW()-ROW(G655)+1)),مسودة!G625:'مسودة'!G$653)),0))</f>
        <v/>
      </c>
      <c r="H655" s="39" t="str">
        <f t="array" ref="H655">IF($C$654="","",IFERROR(MAX(IF((ROW(مسودة!$C$624:$C$653)=SMALL(IF((ROW(مسودة!$C$624:$C$653)*(مسودة!$C$624:$C$653=$C$654)),ROW(مسودة!$C$624:$C$653)),ROW()-ROW(H655)+1)),مسودة!H625:'مسودة'!H$653)),0))</f>
        <v/>
      </c>
      <c r="I655" s="39" t="str">
        <f t="array" ref="I655">IF($C$654="","",IFERROR(MAX(IF((ROW(مسودة!$C$624:$C$653)=SMALL(IF((ROW(مسودة!$C$624:$C$653)*(مسودة!$C$624:$C$653=$C$654)),ROW(مسودة!$C$624:$C$653)),ROW()-ROW(I655)+1)),مسودة!I625:'مسودة'!I$653)),0))</f>
        <v/>
      </c>
      <c r="J655" s="39" t="str">
        <f t="array" ref="J655">IF($C$654="","",IFERROR(MAX(IF((ROW(مسودة!$C$624:$C$653)=SMALL(IF((ROW(مسودة!$C$624:$C$653)*(مسودة!$C$624:$C$653=$C$654)),ROW(مسودة!$C$624:$C$653)),ROW()-ROW(J655)+1)),مسودة!J625:'مسودة'!J$653)),0))</f>
        <v/>
      </c>
      <c r="K655" s="39" t="str">
        <f t="array" ref="K655">IF($C$654="","",IFERROR(MAX(IF((ROW(مسودة!$C$624:$C$653)=SMALL(IF((ROW(مسودة!$C$624:$C$653)*(مسودة!$C$624:$C$653=$C$654)),ROW(مسودة!$C$624:$C$653)),ROW()-ROW(K655)+1)),مسودة!K625:'مسودة'!K$653)),0))</f>
        <v/>
      </c>
      <c r="L655" s="39" t="str">
        <f t="array" ref="L655">IF($C$654="","",IFERROR(MAX(IF((ROW(مسودة!$C$624:$C$653)=SMALL(IF((ROW(مسودة!$C$624:$C$653)*(مسودة!$C$624:$C$653=$C$654)),ROW(مسودة!$C$624:$C$653)),ROW()-ROW(L655)+1)),مسودة!L625:'مسودة'!L$653)),0))</f>
        <v/>
      </c>
      <c r="M655" s="39" t="str">
        <f t="array" ref="M655">IF($C$654="","",IFERROR(MAX(IF((ROW(مسودة!$C$624:$C$653)=SMALL(IF((ROW(مسودة!$C$624:$C$653)*(مسودة!$C$624:$C$653=$C$654)),ROW(مسودة!$C$624:$C$653)),ROW()-ROW(M655)+1)),مسودة!M625:'مسودة'!M$653)),0))</f>
        <v/>
      </c>
      <c r="N655" s="39" t="str">
        <f t="array" ref="N655">IF($C$654="","",IFERROR(MAX(IF((ROW(مسودة!$C$624:$C$653)=SMALL(IF((ROW(مسودة!$C$624:$C$653)*(مسودة!$C$624:$C$653=$C$654)),ROW(مسودة!$C$624:$C$653)),ROW()-ROW(N655)+1)),مسودة!N625:'مسودة'!N$653)),0))</f>
        <v/>
      </c>
      <c r="O655" s="39" t="str">
        <f t="array" ref="O655">IF($C$654="","",IFERROR(MAX(IF((ROW(مسودة!$C$624:$C$653)=SMALL(IF((ROW(مسودة!$C$624:$C$653)*(مسودة!$C$624:$C$653=$C$654)),ROW(مسودة!$C$624:$C$653)),ROW()-ROW(O655)+1)),مسودة!O625:'مسودة'!O$653)),0))</f>
        <v/>
      </c>
      <c r="P655" s="39" t="str">
        <f t="array" ref="P655">IF($C$654="","",IFERROR(MAX(IF((ROW(مسودة!$C$624:$C$653)=SMALL(IF((ROW(مسودة!$C$624:$C$653)*(مسودة!$C$624:$C$653=$C$654)),ROW(مسودة!$C$624:$C$653)),ROW()-ROW(P655)+1)),مسودة!P625:'مسودة'!P$653)),0))</f>
        <v/>
      </c>
      <c r="Q655" s="39" t="str">
        <f t="array" ref="Q655">IF($C$654="","",IFERROR(MAX(IF((ROW(مسودة!$C$624:$C$653)=SMALL(IF((ROW(مسودة!$C$624:$C$653)*(مسودة!$C$624:$C$653=$C$654)),ROW(مسودة!$C$624:$C$653)),ROW()-ROW(Q655)+1)),مسودة!Q625:'مسودة'!Q$653)),0))</f>
        <v/>
      </c>
      <c r="R655" s="39" t="str">
        <f t="array" ref="R655">IF($C$654="","",IFERROR(MAX(IF((ROW(مسودة!$C$624:$C$653)=SMALL(IF((ROW(مسودة!$C$624:$C$653)*(مسودة!$C$624:$C$653=$C$654)),ROW(مسودة!$C$624:$C$653)),ROW()-ROW(R655)+1)),مسودة!R625:'مسودة'!R$653)),0))</f>
        <v/>
      </c>
      <c r="S655" s="39" t="str">
        <f t="array" ref="S655">IF($C$654="","",IFERROR(MAX(IF((ROW(مسودة!$C$624:$C$653)=SMALL(IF((ROW(مسودة!$C$624:$C$653)*(مسودة!$C$624:$C$653=$C$654)),ROW(مسودة!$C$624:$C$653)),ROW()-ROW(S655)+1)),مسودة!S625:'مسودة'!S$653)),0))</f>
        <v/>
      </c>
      <c r="T655" s="39" t="str">
        <f t="array" ref="T655">IF($C$654="","",IFERROR(MAX(IF((ROW(مسودة!$C$624:$C$653)=SMALL(IF((ROW(مسودة!$C$624:$C$653)*(مسودة!$C$624:$C$653=$C$654)),ROW(مسودة!$C$624:$C$653)),ROW()-ROW(T655)+1)),مسودة!T625:'مسودة'!T$653)),0))</f>
        <v/>
      </c>
      <c r="U655" s="39" t="str">
        <f t="array" ref="U655">IF($C$654="","",IFERROR(MAX(IF((ROW(مسودة!$C$624:$C$653)=SMALL(IF((ROW(مسودة!$C$624:$C$653)*(مسودة!$C$624:$C$653=$C$654)),ROW(مسودة!$C$624:$C$653)),ROW()-ROW(U655)+1)),مسودة!U625:'مسودة'!U$653)),0))</f>
        <v/>
      </c>
      <c r="V655" s="39" t="str">
        <f t="array" ref="V655">IF($C$654="","",IFERROR(MAX(IF((ROW(مسودة!$C$624:$C$653)=SMALL(IF((ROW(مسودة!$C$624:$C$653)*(مسودة!$C$624:$C$653=$C$654)),ROW(مسودة!$C$624:$C$653)),ROW()-ROW(V655)+1)),مسودة!V625:'مسودة'!V$653)),0))</f>
        <v/>
      </c>
      <c r="W655" s="39" t="str">
        <f t="array" ref="W655">IF($C$654="","",IFERROR(MAX(IF((ROW(مسودة!$C$624:$C$653)=SMALL(IF((ROW(مسودة!$C$624:$C$653)*(مسودة!$C$624:$C$653=$C$654)),ROW(مسودة!$C$624:$C$653)),ROW()-ROW(W655)+1)),مسودة!W625:'مسودة'!W$653)),0))</f>
        <v/>
      </c>
      <c r="X655" s="39" t="str">
        <f t="array" ref="X655">IF($C$654="","",IFERROR(MAX(IF((ROW(مسودة!$C$624:$C$653)=SMALL(IF((ROW(مسودة!$C$624:$C$653)*(مسودة!$C$624:$C$653=$C$654)),ROW(مسودة!$C$624:$C$653)),ROW()-ROW(X655)+1)),مسودة!X625:'مسودة'!X$653)),0))</f>
        <v/>
      </c>
      <c r="Y655" s="39" t="str">
        <f t="array" ref="Y655">IF($C$654="","",IFERROR(MAX(IF((ROW(مسودة!$C$624:$C$653)=SMALL(IF((ROW(مسودة!$C$624:$C$653)*(مسودة!$C$624:$C$653=$C$654)),ROW(مسودة!$C$624:$C$653)),ROW()-ROW(Y655)+1)),مسودة!Y625:'مسودة'!Y$653)),0))</f>
        <v/>
      </c>
      <c r="Z655" s="39" t="str">
        <f t="array" ref="Z655">IF($C$654="","",IFERROR(MAX(IF((ROW(مسودة!$C$624:$C$653)=SMALL(IF((ROW(مسودة!$C$624:$C$653)*(مسودة!$C$624:$C$653=$C$654)),ROW(مسودة!$C$624:$C$653)),ROW()-ROW(Z655)+1)),مسودة!Z625:'مسودة'!Z$653)),0))</f>
        <v/>
      </c>
      <c r="AA655" s="39" t="str">
        <f t="array" ref="AA655">IF($C$654="","",IFERROR(MAX(IF((ROW(مسودة!$C$624:$C$653)=SMALL(IF((ROW(مسودة!$C$624:$C$653)*(مسودة!$C$624:$C$653=$C$654)),ROW(مسودة!$C$624:$C$653)),ROW()-ROW(AA655)+1)),مسودة!AA625:'مسودة'!AA$653)),0))</f>
        <v/>
      </c>
      <c r="AB655" s="39" t="str">
        <f t="array" ref="AB655">IF($C$654="","",IFERROR(MAX(IF((ROW(مسودة!$C$624:$C$653)=SMALL(IF((ROW(مسودة!$C$624:$C$653)*(مسودة!$C$624:$C$653=$C$654)),ROW(مسودة!$C$624:$C$653)),ROW()-ROW(AB655)+1)),مسودة!AB625:'مسودة'!AB$653)),0))</f>
        <v/>
      </c>
      <c r="AC655" s="39" t="str">
        <f t="array" ref="AC655">IF($C$654="","",IFERROR(MAX(IF((ROW(مسودة!$C$624:$C$653)=SMALL(IF((ROW(مسودة!$C$624:$C$653)*(مسودة!$C$624:$C$653=$C$654)),ROW(مسودة!$C$624:$C$653)),ROW()-ROW(AC655)+1)),مسودة!AC625:'مسودة'!AC$653)),0))</f>
        <v/>
      </c>
      <c r="AD655" s="39" t="str">
        <f t="array" ref="AD655">IF($C$654="","",IFERROR(MAX(IF((ROW(مسودة!$C$624:$C$653)=SMALL(IF((ROW(مسودة!$C$624:$C$653)*(مسودة!$C$624:$C$653=$C$654)),ROW(مسودة!$C$624:$C$653)),ROW()-ROW(AD655)+1)),مسودة!AD625:'مسودة'!AD$653)),0))</f>
        <v/>
      </c>
      <c r="AE655" s="39" t="str">
        <f t="array" ref="AE655">IF($C$654="","",IFERROR(MAX(IF((ROW(مسودة!$C$624:$C$653)=SMALL(IF((ROW(مسودة!$C$624:$C$653)*(مسودة!$C$624:$C$653=$C$654)),ROW(مسودة!$C$624:$C$653)),ROW()-ROW(AE655)+1)),مسودة!AE625:'مسودة'!AE$653)),0))</f>
        <v/>
      </c>
      <c r="AF655" s="39" t="str">
        <f t="array" ref="AF655">IF($C$654="","",IFERROR(MAX(IF((ROW(مسودة!$C$624:$C$653)=SMALL(IF((ROW(مسودة!$C$624:$C$653)*(مسودة!$C$624:$C$653=$C$654)),ROW(مسودة!$C$624:$C$653)),ROW()-ROW(AF655)+1)),مسودة!AF625:'مسودة'!AF$653)),0))</f>
        <v/>
      </c>
      <c r="AG655" s="39" t="str">
        <f t="array" ref="AG655">IF($C$654="","",IFERROR(MAX(IF((ROW(مسودة!$C$624:$C$653)=SMALL(IF((ROW(مسودة!$C$624:$C$653)*(مسودة!$C$624:$C$653=$C$654)),ROW(مسودة!$C$624:$C$653)),ROW()-ROW(AG655)+1)),مسودة!AG625:'مسودة'!AG$653)),0))</f>
        <v/>
      </c>
      <c r="AH655" s="39" t="str">
        <f t="array" ref="AH655">IF($C$654="","",IFERROR(MAX(IF((ROW(مسودة!$C$624:$C$653)=SMALL(IF((ROW(مسودة!$C$624:$C$653)*(مسودة!$C$624:$C$653=$C$654)),ROW(مسودة!$C$624:$C$653)),ROW()-ROW(AH655)+1)),مسودة!AH625:'مسودة'!AH$653)),0))</f>
        <v/>
      </c>
      <c r="AI655" s="39" t="str">
        <f t="array" ref="AI655">IF($C$654="","",IFERROR(MAX(IF((ROW(مسودة!$C$624:$C$653)=SMALL(IF((ROW(مسودة!$C$624:$C$653)*(مسودة!$C$624:$C$653=$C$654)),ROW(مسودة!$C$624:$C$653)),ROW()-ROW(AI655)+1)),مسودة!AI625:'مسودة'!AI$653)),0))</f>
        <v/>
      </c>
      <c r="AJ655" s="39" t="str">
        <f t="array" ref="AJ655">IF($C$654="","",IFERROR(MAX(IF((ROW(مسودة!$C$624:$C$653)=SMALL(IF((ROW(مسودة!$C$624:$C$653)*(مسودة!$C$624:$C$653=$C$654)),ROW(مسودة!$C$624:$C$653)),ROW()-ROW(AJ655)+1)),مسودة!AJ625:'مسودة'!AJ$653)),0))</f>
        <v/>
      </c>
      <c r="AK655" s="39" t="str">
        <f t="array" ref="AK655">IF($C$654="","",IFERROR(MAX(IF((ROW(مسودة!$C$624:$C$653)=SMALL(IF((ROW(مسودة!$C$624:$C$653)*(مسودة!$C$624:$C$653=$C$654)),ROW(مسودة!$C$624:$C$653)),ROW()-ROW(AK655)+1)),مسودة!AK625:'مسودة'!AK$653)),0))</f>
        <v/>
      </c>
      <c r="AL655" s="39" t="str">
        <f t="array" ref="AL655">IF($C$654="","",IFERROR(MAX(IF((ROW(مسودة!$C$624:$C$653)=SMALL(IF((ROW(مسودة!$C$624:$C$653)*(مسودة!$C$624:$C$653=$C$654)),ROW(مسودة!$C$624:$C$653)),ROW()-ROW(AL655)+1)),مسودة!AL625:'مسودة'!AL$653)),0))</f>
        <v/>
      </c>
      <c r="AM655" s="39" t="str">
        <f t="array" ref="AM655">IF($C$654="","",IFERROR(MAX(IF((ROW(مسودة!$C$624:$C$653)=SMALL(IF((ROW(مسودة!$C$624:$C$653)*(مسودة!$C$624:$C$653=$C$654)),ROW(مسودة!$C$624:$C$653)),ROW()-ROW(AM655)+1)),مسودة!AM625:'مسودة'!AM$653)),0))</f>
        <v/>
      </c>
      <c r="AN655" s="54"/>
      <c r="AO655" s="54"/>
      <c r="AP655" s="56"/>
      <c r="AQ655" s="49"/>
      <c r="AR655" s="49"/>
      <c r="AS655" s="49"/>
      <c r="AT655" s="49"/>
      <c r="AU655" s="104"/>
    </row>
    <row r="656" spans="2:47" ht="28.5" customHeight="1" thickBot="1">
      <c r="B656" s="48"/>
      <c r="C656" s="93"/>
      <c r="D656" s="51"/>
      <c r="E656" s="51"/>
      <c r="F656" s="14" t="s">
        <v>32</v>
      </c>
      <c r="G656" s="39" t="str">
        <f t="array" ref="G656">IF($C$654="","",IFERROR(MAX(IF((ROW(مسودة!$C$624:$C$653)=SMALL(IF((ROW(مسودة!$C$624:$C$653)*(مسودة!$C$624:$C$653=$C$654)),ROW(مسودة!$C$624:$C$653)),ROW()-ROW(G656)+1)),مسودة!G626:'مسودة'!G$653)),0))</f>
        <v/>
      </c>
      <c r="H656" s="39" t="str">
        <f t="array" ref="H656">IF($C$654="","",IFERROR(MAX(IF((ROW(مسودة!$C$624:$C$653)=SMALL(IF((ROW(مسودة!$C$624:$C$653)*(مسودة!$C$624:$C$653=$C$654)),ROW(مسودة!$C$624:$C$653)),ROW()-ROW(H656)+1)),مسودة!H626:'مسودة'!H$653)),0))</f>
        <v/>
      </c>
      <c r="I656" s="39" t="str">
        <f t="array" ref="I656">IF($C$654="","",IFERROR(MAX(IF((ROW(مسودة!$C$624:$C$653)=SMALL(IF((ROW(مسودة!$C$624:$C$653)*(مسودة!$C$624:$C$653=$C$654)),ROW(مسودة!$C$624:$C$653)),ROW()-ROW(I656)+1)),مسودة!I626:'مسودة'!I$653)),0))</f>
        <v/>
      </c>
      <c r="J656" s="39" t="str">
        <f t="array" ref="J656">IF($C$654="","",IFERROR(MAX(IF((ROW(مسودة!$C$624:$C$653)=SMALL(IF((ROW(مسودة!$C$624:$C$653)*(مسودة!$C$624:$C$653=$C$654)),ROW(مسودة!$C$624:$C$653)),ROW()-ROW(J656)+1)),مسودة!J626:'مسودة'!J$653)),0))</f>
        <v/>
      </c>
      <c r="K656" s="39" t="str">
        <f t="array" ref="K656">IF($C$654="","",IFERROR(MAX(IF((ROW(مسودة!$C$624:$C$653)=SMALL(IF((ROW(مسودة!$C$624:$C$653)*(مسودة!$C$624:$C$653=$C$654)),ROW(مسودة!$C$624:$C$653)),ROW()-ROW(K656)+1)),مسودة!K626:'مسودة'!K$653)),0))</f>
        <v/>
      </c>
      <c r="L656" s="39" t="str">
        <f t="array" ref="L656">IF($C$654="","",IFERROR(MAX(IF((ROW(مسودة!$C$624:$C$653)=SMALL(IF((ROW(مسودة!$C$624:$C$653)*(مسودة!$C$624:$C$653=$C$654)),ROW(مسودة!$C$624:$C$653)),ROW()-ROW(L656)+1)),مسودة!L626:'مسودة'!L$653)),0))</f>
        <v/>
      </c>
      <c r="M656" s="39" t="str">
        <f t="array" ref="M656">IF($C$654="","",IFERROR(MAX(IF((ROW(مسودة!$C$624:$C$653)=SMALL(IF((ROW(مسودة!$C$624:$C$653)*(مسودة!$C$624:$C$653=$C$654)),ROW(مسودة!$C$624:$C$653)),ROW()-ROW(M656)+1)),مسودة!M626:'مسودة'!M$653)),0))</f>
        <v/>
      </c>
      <c r="N656" s="39" t="str">
        <f t="array" ref="N656">IF($C$654="","",IFERROR(MAX(IF((ROW(مسودة!$C$624:$C$653)=SMALL(IF((ROW(مسودة!$C$624:$C$653)*(مسودة!$C$624:$C$653=$C$654)),ROW(مسودة!$C$624:$C$653)),ROW()-ROW(N656)+1)),مسودة!N626:'مسودة'!N$653)),0))</f>
        <v/>
      </c>
      <c r="O656" s="39" t="str">
        <f t="array" ref="O656">IF($C$654="","",IFERROR(MAX(IF((ROW(مسودة!$C$624:$C$653)=SMALL(IF((ROW(مسودة!$C$624:$C$653)*(مسودة!$C$624:$C$653=$C$654)),ROW(مسودة!$C$624:$C$653)),ROW()-ROW(O656)+1)),مسودة!O626:'مسودة'!O$653)),0))</f>
        <v/>
      </c>
      <c r="P656" s="39" t="str">
        <f t="array" ref="P656">IF($C$654="","",IFERROR(MAX(IF((ROW(مسودة!$C$624:$C$653)=SMALL(IF((ROW(مسودة!$C$624:$C$653)*(مسودة!$C$624:$C$653=$C$654)),ROW(مسودة!$C$624:$C$653)),ROW()-ROW(P656)+1)),مسودة!P626:'مسودة'!P$653)),0))</f>
        <v/>
      </c>
      <c r="Q656" s="39" t="str">
        <f t="array" ref="Q656">IF($C$654="","",IFERROR(MAX(IF((ROW(مسودة!$C$624:$C$653)=SMALL(IF((ROW(مسودة!$C$624:$C$653)*(مسودة!$C$624:$C$653=$C$654)),ROW(مسودة!$C$624:$C$653)),ROW()-ROW(Q656)+1)),مسودة!Q626:'مسودة'!Q$653)),0))</f>
        <v/>
      </c>
      <c r="R656" s="39" t="str">
        <f t="array" ref="R656">IF($C$654="","",IFERROR(MAX(IF((ROW(مسودة!$C$624:$C$653)=SMALL(IF((ROW(مسودة!$C$624:$C$653)*(مسودة!$C$624:$C$653=$C$654)),ROW(مسودة!$C$624:$C$653)),ROW()-ROW(R656)+1)),مسودة!R626:'مسودة'!R$653)),0))</f>
        <v/>
      </c>
      <c r="S656" s="39" t="str">
        <f t="array" ref="S656">IF($C$654="","",IFERROR(MAX(IF((ROW(مسودة!$C$624:$C$653)=SMALL(IF((ROW(مسودة!$C$624:$C$653)*(مسودة!$C$624:$C$653=$C$654)),ROW(مسودة!$C$624:$C$653)),ROW()-ROW(S656)+1)),مسودة!S626:'مسودة'!S$653)),0))</f>
        <v/>
      </c>
      <c r="T656" s="39" t="str">
        <f t="array" ref="T656">IF($C$654="","",IFERROR(MAX(IF((ROW(مسودة!$C$624:$C$653)=SMALL(IF((ROW(مسودة!$C$624:$C$653)*(مسودة!$C$624:$C$653=$C$654)),ROW(مسودة!$C$624:$C$653)),ROW()-ROW(T656)+1)),مسودة!T626:'مسودة'!T$653)),0))</f>
        <v/>
      </c>
      <c r="U656" s="39" t="str">
        <f t="array" ref="U656">IF($C$654="","",IFERROR(MAX(IF((ROW(مسودة!$C$624:$C$653)=SMALL(IF((ROW(مسودة!$C$624:$C$653)*(مسودة!$C$624:$C$653=$C$654)),ROW(مسودة!$C$624:$C$653)),ROW()-ROW(U656)+1)),مسودة!U626:'مسودة'!U$653)),0))</f>
        <v/>
      </c>
      <c r="V656" s="39" t="str">
        <f t="array" ref="V656">IF($C$654="","",IFERROR(MAX(IF((ROW(مسودة!$C$624:$C$653)=SMALL(IF((ROW(مسودة!$C$624:$C$653)*(مسودة!$C$624:$C$653=$C$654)),ROW(مسودة!$C$624:$C$653)),ROW()-ROW(V656)+1)),مسودة!V626:'مسودة'!V$653)),0))</f>
        <v/>
      </c>
      <c r="W656" s="39" t="str">
        <f t="array" ref="W656">IF($C$654="","",IFERROR(MAX(IF((ROW(مسودة!$C$624:$C$653)=SMALL(IF((ROW(مسودة!$C$624:$C$653)*(مسودة!$C$624:$C$653=$C$654)),ROW(مسودة!$C$624:$C$653)),ROW()-ROW(W656)+1)),مسودة!W626:'مسودة'!W$653)),0))</f>
        <v/>
      </c>
      <c r="X656" s="39" t="str">
        <f t="array" ref="X656">IF($C$654="","",IFERROR(MAX(IF((ROW(مسودة!$C$624:$C$653)=SMALL(IF((ROW(مسودة!$C$624:$C$653)*(مسودة!$C$624:$C$653=$C$654)),ROW(مسودة!$C$624:$C$653)),ROW()-ROW(X656)+1)),مسودة!X626:'مسودة'!X$653)),0))</f>
        <v/>
      </c>
      <c r="Y656" s="39" t="str">
        <f t="array" ref="Y656">IF($C$654="","",IFERROR(MAX(IF((ROW(مسودة!$C$624:$C$653)=SMALL(IF((ROW(مسودة!$C$624:$C$653)*(مسودة!$C$624:$C$653=$C$654)),ROW(مسودة!$C$624:$C$653)),ROW()-ROW(Y656)+1)),مسودة!Y626:'مسودة'!Y$653)),0))</f>
        <v/>
      </c>
      <c r="Z656" s="39" t="str">
        <f t="array" ref="Z656">IF($C$654="","",IFERROR(MAX(IF((ROW(مسودة!$C$624:$C$653)=SMALL(IF((ROW(مسودة!$C$624:$C$653)*(مسودة!$C$624:$C$653=$C$654)),ROW(مسودة!$C$624:$C$653)),ROW()-ROW(Z656)+1)),مسودة!Z626:'مسودة'!Z$653)),0))</f>
        <v/>
      </c>
      <c r="AA656" s="39" t="str">
        <f t="array" ref="AA656">IF($C$654="","",IFERROR(MAX(IF((ROW(مسودة!$C$624:$C$653)=SMALL(IF((ROW(مسودة!$C$624:$C$653)*(مسودة!$C$624:$C$653=$C$654)),ROW(مسودة!$C$624:$C$653)),ROW()-ROW(AA656)+1)),مسودة!AA626:'مسودة'!AA$653)),0))</f>
        <v/>
      </c>
      <c r="AB656" s="39" t="str">
        <f t="array" ref="AB656">IF($C$654="","",IFERROR(MAX(IF((ROW(مسودة!$C$624:$C$653)=SMALL(IF((ROW(مسودة!$C$624:$C$653)*(مسودة!$C$624:$C$653=$C$654)),ROW(مسودة!$C$624:$C$653)),ROW()-ROW(AB656)+1)),مسودة!AB626:'مسودة'!AB$653)),0))</f>
        <v/>
      </c>
      <c r="AC656" s="39" t="str">
        <f t="array" ref="AC656">IF($C$654="","",IFERROR(MAX(IF((ROW(مسودة!$C$624:$C$653)=SMALL(IF((ROW(مسودة!$C$624:$C$653)*(مسودة!$C$624:$C$653=$C$654)),ROW(مسودة!$C$624:$C$653)),ROW()-ROW(AC656)+1)),مسودة!AC626:'مسودة'!AC$653)),0))</f>
        <v/>
      </c>
      <c r="AD656" s="39" t="str">
        <f t="array" ref="AD656">IF($C$654="","",IFERROR(MAX(IF((ROW(مسودة!$C$624:$C$653)=SMALL(IF((ROW(مسودة!$C$624:$C$653)*(مسودة!$C$624:$C$653=$C$654)),ROW(مسودة!$C$624:$C$653)),ROW()-ROW(AD656)+1)),مسودة!AD626:'مسودة'!AD$653)),0))</f>
        <v/>
      </c>
      <c r="AE656" s="39" t="str">
        <f t="array" ref="AE656">IF($C$654="","",IFERROR(MAX(IF((ROW(مسودة!$C$624:$C$653)=SMALL(IF((ROW(مسودة!$C$624:$C$653)*(مسودة!$C$624:$C$653=$C$654)),ROW(مسودة!$C$624:$C$653)),ROW()-ROW(AE656)+1)),مسودة!AE626:'مسودة'!AE$653)),0))</f>
        <v/>
      </c>
      <c r="AF656" s="39" t="str">
        <f t="array" ref="AF656">IF($C$654="","",IFERROR(MAX(IF((ROW(مسودة!$C$624:$C$653)=SMALL(IF((ROW(مسودة!$C$624:$C$653)*(مسودة!$C$624:$C$653=$C$654)),ROW(مسودة!$C$624:$C$653)),ROW()-ROW(AF656)+1)),مسودة!AF626:'مسودة'!AF$653)),0))</f>
        <v/>
      </c>
      <c r="AG656" s="39" t="str">
        <f t="array" ref="AG656">IF($C$654="","",IFERROR(MAX(IF((ROW(مسودة!$C$624:$C$653)=SMALL(IF((ROW(مسودة!$C$624:$C$653)*(مسودة!$C$624:$C$653=$C$654)),ROW(مسودة!$C$624:$C$653)),ROW()-ROW(AG656)+1)),مسودة!AG626:'مسودة'!AG$653)),0))</f>
        <v/>
      </c>
      <c r="AH656" s="39" t="str">
        <f t="array" ref="AH656">IF($C$654="","",IFERROR(MAX(IF((ROW(مسودة!$C$624:$C$653)=SMALL(IF((ROW(مسودة!$C$624:$C$653)*(مسودة!$C$624:$C$653=$C$654)),ROW(مسودة!$C$624:$C$653)),ROW()-ROW(AH656)+1)),مسودة!AH626:'مسودة'!AH$653)),0))</f>
        <v/>
      </c>
      <c r="AI656" s="39" t="str">
        <f t="array" ref="AI656">IF($C$654="","",IFERROR(MAX(IF((ROW(مسودة!$C$624:$C$653)=SMALL(IF((ROW(مسودة!$C$624:$C$653)*(مسودة!$C$624:$C$653=$C$654)),ROW(مسودة!$C$624:$C$653)),ROW()-ROW(AI656)+1)),مسودة!AI626:'مسودة'!AI$653)),0))</f>
        <v/>
      </c>
      <c r="AJ656" s="39" t="str">
        <f t="array" ref="AJ656">IF($C$654="","",IFERROR(MAX(IF((ROW(مسودة!$C$624:$C$653)=SMALL(IF((ROW(مسودة!$C$624:$C$653)*(مسودة!$C$624:$C$653=$C$654)),ROW(مسودة!$C$624:$C$653)),ROW()-ROW(AJ656)+1)),مسودة!AJ626:'مسودة'!AJ$653)),0))</f>
        <v/>
      </c>
      <c r="AK656" s="39" t="str">
        <f t="array" ref="AK656">IF($C$654="","",IFERROR(MAX(IF((ROW(مسودة!$C$624:$C$653)=SMALL(IF((ROW(مسودة!$C$624:$C$653)*(مسودة!$C$624:$C$653=$C$654)),ROW(مسودة!$C$624:$C$653)),ROW()-ROW(AK656)+1)),مسودة!AK626:'مسودة'!AK$653)),0))</f>
        <v/>
      </c>
      <c r="AL656" s="39" t="str">
        <f t="array" ref="AL656">IF($C$654="","",IFERROR(MAX(IF((ROW(مسودة!$C$624:$C$653)=SMALL(IF((ROW(مسودة!$C$624:$C$653)*(مسودة!$C$624:$C$653=$C$654)),ROW(مسودة!$C$624:$C$653)),ROW()-ROW(AL656)+1)),مسودة!AL626:'مسودة'!AL$653)),0))</f>
        <v/>
      </c>
      <c r="AM656" s="39" t="str">
        <f t="array" ref="AM656">IF($C$654="","",IFERROR(MAX(IF((ROW(مسودة!$C$624:$C$653)=SMALL(IF((ROW(مسودة!$C$624:$C$653)*(مسودة!$C$624:$C$653=$C$654)),ROW(مسودة!$C$624:$C$653)),ROW()-ROW(AM656)+1)),مسودة!AM626:'مسودة'!AM$653)),0))</f>
        <v/>
      </c>
      <c r="AN656" s="39" t="str">
        <f t="array" ref="AN656">IF($C$654="","",IFERROR(MAX(IF((ROW(مسودة!$C$624:$C$653)=SMALL(IF((ROW(مسودة!$C$624:$C$653)*(مسودة!$C$624:$C$653=$C$654)),ROW(مسودة!$C$624:$C$653)),ROW()-ROW(AN656)+1)),مسودة!AN626:AN$653)),0))</f>
        <v/>
      </c>
      <c r="AO656" s="39" t="str">
        <f t="array" ref="AO656">IF($C$654="","",IFERROR(MAX(IF((ROW(مسودة!$C$624:$C$653)=SMALL(IF((ROW(مسودة!$C$624:$C$653)*(مسودة!$C$624:$C$653=$C$654)),ROW(مسودة!$C$624:$C$653)),ROW()-ROW(AO656)+1)),مسودة!AO626:AO$653)),0))</f>
        <v/>
      </c>
      <c r="AP656" s="39" t="str">
        <f>IF(AO656&lt;50,"   ",IF(AO656&lt;65,"مقبول",IF(AO656&lt;75,"جيد",IF(AO656&lt;85,"جيدجداً",IF(AO656&lt;=100,"ممتاز","")))))</f>
        <v/>
      </c>
      <c r="AQ656" s="49"/>
      <c r="AR656" s="49"/>
      <c r="AS656" s="49"/>
      <c r="AT656" s="49"/>
      <c r="AU656" s="105"/>
    </row>
    <row r="657" spans="2:47" ht="28.5" customHeight="1" thickBot="1">
      <c r="B657" s="48">
        <f t="shared" ref="B657" si="109">B654+1</f>
        <v>148</v>
      </c>
      <c r="C657" s="98" t="str">
        <f t="array" ref="C657">IF(ISERROR(INDEX(مسودة!$C$624:$AV$653,SMALL(IF((مسودة!$AU$624:$AU$653="راسب"),ROW(مسودة!$C$624:$AV$653)-MIN(ROW(مسودة!$C$624:$AV$653))+1,""),ROW(A8)),COLUMN(A8))),"",INDEX(مسودة!$C$624:$AV$653,SMALL(IF((مسودة!$AU$624:$AU$653="راسب"),ROW(مسودة!$C$624:$AV$653)-MIN(ROW(مسودة!$C$624:$AV$653))+1,""),ROW(A8)),COLUMN(A8)))</f>
        <v/>
      </c>
      <c r="D657" s="95" t="str">
        <f>IF(C657&lt;&gt;"",VLOOKUP(C657,مسودة!$C$624:$D$653,2,0),"")</f>
        <v/>
      </c>
      <c r="E657" s="95" t="str">
        <f>IF(C657&lt;&gt;"",VLOOKUP(C657,مسودة!$C$624:$E$653,3,0),"")</f>
        <v/>
      </c>
      <c r="F657" s="11" t="s">
        <v>30</v>
      </c>
      <c r="G657" s="39" t="str">
        <f t="array" ref="G657">IF($C$657="","",IFERROR(MAX(IF((ROW(مسودة!$C$624:$C$653)=SMALL(IF((ROW(مسودة!$C$624:$C$653)*(مسودة!$C$624:$C$653=$C$657)),ROW(مسودة!$C$624:$C$653)),ROW()-ROW(G657)+1)),مسودة!G624:'مسودة'!G$653)),0))</f>
        <v/>
      </c>
      <c r="H657" s="39" t="str">
        <f t="array" ref="H657">IF($C$657="","",IFERROR(MAX(IF((ROW(مسودة!$C$624:$C$653)=SMALL(IF((ROW(مسودة!$C$624:$C$653)*(مسودة!$C$624:$C$653=$C$657)),ROW(مسودة!$C$624:$C$653)),ROW()-ROW(H657)+1)),مسودة!H624:'مسودة'!H$653)),0))</f>
        <v/>
      </c>
      <c r="I657" s="39" t="str">
        <f t="array" ref="I657">IF($C$657="","",IFERROR(MAX(IF((ROW(مسودة!$C$624:$C$653)=SMALL(IF((ROW(مسودة!$C$624:$C$653)*(مسودة!$C$624:$C$653=$C$657)),ROW(مسودة!$C$624:$C$653)),ROW()-ROW(I657)+1)),مسودة!I624:'مسودة'!I$653)),0))</f>
        <v/>
      </c>
      <c r="J657" s="39" t="str">
        <f t="array" ref="J657">IF($C$657="","",IFERROR(MAX(IF((ROW(مسودة!$C$624:$C$653)=SMALL(IF((ROW(مسودة!$C$624:$C$653)*(مسودة!$C$624:$C$653=$C$657)),ROW(مسودة!$C$624:$C$653)),ROW()-ROW(J657)+1)),مسودة!J624:'مسودة'!J$653)),0))</f>
        <v/>
      </c>
      <c r="K657" s="39" t="str">
        <f t="array" ref="K657">IF($C$657="","",IFERROR(MAX(IF((ROW(مسودة!$C$624:$C$653)=SMALL(IF((ROW(مسودة!$C$624:$C$653)*(مسودة!$C$624:$C$653=$C$657)),ROW(مسودة!$C$624:$C$653)),ROW()-ROW(K657)+1)),مسودة!K624:'مسودة'!K$653)),0))</f>
        <v/>
      </c>
      <c r="L657" s="39" t="str">
        <f t="array" ref="L657">IF($C$657="","",IFERROR(MAX(IF((ROW(مسودة!$C$624:$C$653)=SMALL(IF((ROW(مسودة!$C$624:$C$653)*(مسودة!$C$624:$C$653=$C$657)),ROW(مسودة!$C$624:$C$653)),ROW()-ROW(L657)+1)),مسودة!L624:'مسودة'!L$653)),0))</f>
        <v/>
      </c>
      <c r="M657" s="39" t="str">
        <f t="array" ref="M657">IF($C$657="","",IFERROR(MAX(IF((ROW(مسودة!$C$624:$C$653)=SMALL(IF((ROW(مسودة!$C$624:$C$653)*(مسودة!$C$624:$C$653=$C$657)),ROW(مسودة!$C$624:$C$653)),ROW()-ROW(M657)+1)),مسودة!M624:'مسودة'!M$653)),0))</f>
        <v/>
      </c>
      <c r="N657" s="39" t="str">
        <f t="array" ref="N657">IF($C$657="","",IFERROR(MAX(IF((ROW(مسودة!$C$624:$C$653)=SMALL(IF((ROW(مسودة!$C$624:$C$653)*(مسودة!$C$624:$C$653=$C$657)),ROW(مسودة!$C$624:$C$653)),ROW()-ROW(N657)+1)),مسودة!N624:'مسودة'!N$653)),0))</f>
        <v/>
      </c>
      <c r="O657" s="39" t="str">
        <f t="array" ref="O657">IF($C$657="","",IFERROR(MAX(IF((ROW(مسودة!$C$624:$C$653)=SMALL(IF((ROW(مسودة!$C$624:$C$653)*(مسودة!$C$624:$C$653=$C$657)),ROW(مسودة!$C$624:$C$653)),ROW()-ROW(O657)+1)),مسودة!O624:'مسودة'!O$653)),0))</f>
        <v/>
      </c>
      <c r="P657" s="39" t="str">
        <f t="array" ref="P657">IF($C$657="","",IFERROR(MAX(IF((ROW(مسودة!$C$624:$C$653)=SMALL(IF((ROW(مسودة!$C$624:$C$653)*(مسودة!$C$624:$C$653=$C$657)),ROW(مسودة!$C$624:$C$653)),ROW()-ROW(P657)+1)),مسودة!P624:'مسودة'!P$653)),0))</f>
        <v/>
      </c>
      <c r="Q657" s="39" t="str">
        <f t="array" ref="Q657">IF($C$657="","",IFERROR(MAX(IF((ROW(مسودة!$C$624:$C$653)=SMALL(IF((ROW(مسودة!$C$624:$C$653)*(مسودة!$C$624:$C$653=$C$657)),ROW(مسودة!$C$624:$C$653)),ROW()-ROW(Q657)+1)),مسودة!Q624:'مسودة'!Q$653)),0))</f>
        <v/>
      </c>
      <c r="R657" s="39" t="str">
        <f t="array" ref="R657">IF($C$657="","",IFERROR(MAX(IF((ROW(مسودة!$C$624:$C$653)=SMALL(IF((ROW(مسودة!$C$624:$C$653)*(مسودة!$C$624:$C$653=$C$657)),ROW(مسودة!$C$624:$C$653)),ROW()-ROW(R657)+1)),مسودة!R624:'مسودة'!R$653)),0))</f>
        <v/>
      </c>
      <c r="S657" s="39" t="str">
        <f t="array" ref="S657">IF($C$657="","",IFERROR(MAX(IF((ROW(مسودة!$C$624:$C$653)=SMALL(IF((ROW(مسودة!$C$624:$C$653)*(مسودة!$C$624:$C$653=$C$657)),ROW(مسودة!$C$624:$C$653)),ROW()-ROW(S657)+1)),مسودة!S624:'مسودة'!S$653)),0))</f>
        <v/>
      </c>
      <c r="T657" s="39" t="str">
        <f t="array" ref="T657">IF($C$657="","",IFERROR(MAX(IF((ROW(مسودة!$C$624:$C$653)=SMALL(IF((ROW(مسودة!$C$624:$C$653)*(مسودة!$C$624:$C$653=$C$657)),ROW(مسودة!$C$624:$C$653)),ROW()-ROW(T657)+1)),مسودة!T624:'مسودة'!T$653)),0))</f>
        <v/>
      </c>
      <c r="U657" s="39" t="str">
        <f t="array" ref="U657">IF($C$657="","",IFERROR(MAX(IF((ROW(مسودة!$C$624:$C$653)=SMALL(IF((ROW(مسودة!$C$624:$C$653)*(مسودة!$C$624:$C$653=$C$657)),ROW(مسودة!$C$624:$C$653)),ROW()-ROW(U657)+1)),مسودة!U624:'مسودة'!U$653)),0))</f>
        <v/>
      </c>
      <c r="V657" s="39" t="str">
        <f t="array" ref="V657">IF($C$657="","",IFERROR(MAX(IF((ROW(مسودة!$C$624:$C$653)=SMALL(IF((ROW(مسودة!$C$624:$C$653)*(مسودة!$C$624:$C$653=$C$657)),ROW(مسودة!$C$624:$C$653)),ROW()-ROW(V657)+1)),مسودة!V624:'مسودة'!V$653)),0))</f>
        <v/>
      </c>
      <c r="W657" s="39" t="str">
        <f t="array" ref="W657">IF($C$657="","",IFERROR(MAX(IF((ROW(مسودة!$C$624:$C$653)=SMALL(IF((ROW(مسودة!$C$624:$C$653)*(مسودة!$C$624:$C$653=$C$657)),ROW(مسودة!$C$624:$C$653)),ROW()-ROW(W657)+1)),مسودة!W624:'مسودة'!W$653)),0))</f>
        <v/>
      </c>
      <c r="X657" s="39" t="str">
        <f t="array" ref="X657">IF($C$657="","",IFERROR(MAX(IF((ROW(مسودة!$C$624:$C$653)=SMALL(IF((ROW(مسودة!$C$624:$C$653)*(مسودة!$C$624:$C$653=$C$657)),ROW(مسودة!$C$624:$C$653)),ROW()-ROW(X657)+1)),مسودة!X624:'مسودة'!X$653)),0))</f>
        <v/>
      </c>
      <c r="Y657" s="39" t="str">
        <f t="array" ref="Y657">IF($C$657="","",IFERROR(MAX(IF((ROW(مسودة!$C$624:$C$653)=SMALL(IF((ROW(مسودة!$C$624:$C$653)*(مسودة!$C$624:$C$653=$C$657)),ROW(مسودة!$C$624:$C$653)),ROW()-ROW(Y657)+1)),مسودة!Y624:'مسودة'!Y$653)),0))</f>
        <v/>
      </c>
      <c r="Z657" s="39" t="str">
        <f t="array" ref="Z657">IF($C$657="","",IFERROR(MAX(IF((ROW(مسودة!$C$624:$C$653)=SMALL(IF((ROW(مسودة!$C$624:$C$653)*(مسودة!$C$624:$C$653=$C$657)),ROW(مسودة!$C$624:$C$653)),ROW()-ROW(Z657)+1)),مسودة!Z624:'مسودة'!Z$653)),0))</f>
        <v/>
      </c>
      <c r="AA657" s="39" t="str">
        <f t="array" ref="AA657">IF($C$657="","",IFERROR(MAX(IF((ROW(مسودة!$C$624:$C$653)=SMALL(IF((ROW(مسودة!$C$624:$C$653)*(مسودة!$C$624:$C$653=$C$657)),ROW(مسودة!$C$624:$C$653)),ROW()-ROW(AA657)+1)),مسودة!AA624:'مسودة'!AA$653)),0))</f>
        <v/>
      </c>
      <c r="AB657" s="39" t="str">
        <f t="array" ref="AB657">IF($C$657="","",IFERROR(MAX(IF((ROW(مسودة!$C$624:$C$653)=SMALL(IF((ROW(مسودة!$C$624:$C$653)*(مسودة!$C$624:$C$653=$C$657)),ROW(مسودة!$C$624:$C$653)),ROW()-ROW(AB657)+1)),مسودة!AB624:'مسودة'!AB$653)),0))</f>
        <v/>
      </c>
      <c r="AC657" s="39" t="str">
        <f t="array" ref="AC657">IF($C$657="","",IFERROR(MAX(IF((ROW(مسودة!$C$624:$C$653)=SMALL(IF((ROW(مسودة!$C$624:$C$653)*(مسودة!$C$624:$C$653=$C$657)),ROW(مسودة!$C$624:$C$653)),ROW()-ROW(AC657)+1)),مسودة!AC624:'مسودة'!AC$653)),0))</f>
        <v/>
      </c>
      <c r="AD657" s="39" t="str">
        <f t="array" ref="AD657">IF($C$657="","",IFERROR(MAX(IF((ROW(مسودة!$C$624:$C$653)=SMALL(IF((ROW(مسودة!$C$624:$C$653)*(مسودة!$C$624:$C$653=$C$657)),ROW(مسودة!$C$624:$C$653)),ROW()-ROW(AD657)+1)),مسودة!AD624:'مسودة'!AD$653)),0))</f>
        <v/>
      </c>
      <c r="AE657" s="39" t="str">
        <f t="array" ref="AE657">IF($C$657="","",IFERROR(MAX(IF((ROW(مسودة!$C$624:$C$653)=SMALL(IF((ROW(مسودة!$C$624:$C$653)*(مسودة!$C$624:$C$653=$C$657)),ROW(مسودة!$C$624:$C$653)),ROW()-ROW(AE657)+1)),مسودة!AE624:'مسودة'!AE$653)),0))</f>
        <v/>
      </c>
      <c r="AF657" s="39" t="str">
        <f t="array" ref="AF657">IF($C$657="","",IFERROR(MAX(IF((ROW(مسودة!$C$624:$C$653)=SMALL(IF((ROW(مسودة!$C$624:$C$653)*(مسودة!$C$624:$C$653=$C$657)),ROW(مسودة!$C$624:$C$653)),ROW()-ROW(AF657)+1)),مسودة!AF624:'مسودة'!AF$653)),0))</f>
        <v/>
      </c>
      <c r="AG657" s="39" t="str">
        <f t="array" ref="AG657">IF($C$657="","",IFERROR(MAX(IF((ROW(مسودة!$C$624:$C$653)=SMALL(IF((ROW(مسودة!$C$624:$C$653)*(مسودة!$C$624:$C$653=$C$657)),ROW(مسودة!$C$624:$C$653)),ROW()-ROW(AG657)+1)),مسودة!AG624:'مسودة'!AG$653)),0))</f>
        <v/>
      </c>
      <c r="AH657" s="39" t="str">
        <f t="array" ref="AH657">IF($C$657="","",IFERROR(MAX(IF((ROW(مسودة!$C$624:$C$653)=SMALL(IF((ROW(مسودة!$C$624:$C$653)*(مسودة!$C$624:$C$653=$C$657)),ROW(مسودة!$C$624:$C$653)),ROW()-ROW(AH657)+1)),مسودة!AH624:'مسودة'!AH$653)),0))</f>
        <v/>
      </c>
      <c r="AI657" s="39" t="str">
        <f t="array" ref="AI657">IF($C$657="","",IFERROR(MAX(IF((ROW(مسودة!$C$624:$C$653)=SMALL(IF((ROW(مسودة!$C$624:$C$653)*(مسودة!$C$624:$C$653=$C$657)),ROW(مسودة!$C$624:$C$653)),ROW()-ROW(AI657)+1)),مسودة!AI624:'مسودة'!AI$653)),0))</f>
        <v/>
      </c>
      <c r="AJ657" s="39" t="str">
        <f t="array" ref="AJ657">IF($C$657="","",IFERROR(MAX(IF((ROW(مسودة!$C$624:$C$653)=SMALL(IF((ROW(مسودة!$C$624:$C$653)*(مسودة!$C$624:$C$653=$C$657)),ROW(مسودة!$C$624:$C$653)),ROW()-ROW(AJ657)+1)),مسودة!AJ624:'مسودة'!AJ$653)),0))</f>
        <v/>
      </c>
      <c r="AK657" s="39" t="str">
        <f t="array" ref="AK657">IF($C$657="","",IFERROR(MAX(IF((ROW(مسودة!$C$624:$C$653)=SMALL(IF((ROW(مسودة!$C$624:$C$653)*(مسودة!$C$624:$C$653=$C$657)),ROW(مسودة!$C$624:$C$653)),ROW()-ROW(AK657)+1)),مسودة!AK624:'مسودة'!AK$653)),0))</f>
        <v/>
      </c>
      <c r="AL657" s="39" t="str">
        <f t="array" ref="AL657">IF($C$657="","",IFERROR(MAX(IF((ROW(مسودة!$C$624:$C$653)=SMALL(IF((ROW(مسودة!$C$624:$C$653)*(مسودة!$C$624:$C$653=$C$657)),ROW(مسودة!$C$624:$C$653)),ROW()-ROW(AL657)+1)),مسودة!AL624:'مسودة'!AL$653)),0))</f>
        <v/>
      </c>
      <c r="AM657" s="39" t="str">
        <f t="array" ref="AM657">IF($C$657="","",IFERROR(MAX(IF((ROW(مسودة!$C$624:$C$653)=SMALL(IF((ROW(مسودة!$C$624:$C$653)*(مسودة!$C$624:$C$653=$C$657)),ROW(مسودة!$C$624:$C$653)),ROW()-ROW(AM657)+1)),مسودة!AM624:'مسودة'!AM$653)),0))</f>
        <v/>
      </c>
      <c r="AN657" s="54"/>
      <c r="AO657" s="54"/>
      <c r="AP657" s="55"/>
      <c r="AQ657" s="49"/>
      <c r="AR657" s="49"/>
      <c r="AS657" s="49"/>
      <c r="AT657" s="49"/>
      <c r="AU657" s="103" t="str">
        <f>IFERROR(LOOKUP(2,1/((مسودة!$C$624:$C$653=C657)*(مسودة!$F$624:$F$653=F657)),مسودة!$AV$624:$AV$653),"")</f>
        <v/>
      </c>
    </row>
    <row r="658" spans="2:47" ht="28.5" customHeight="1" thickBot="1">
      <c r="B658" s="48"/>
      <c r="C658" s="99"/>
      <c r="D658" s="51"/>
      <c r="E658" s="51"/>
      <c r="F658" s="11" t="s">
        <v>31</v>
      </c>
      <c r="G658" s="39" t="str">
        <f t="array" ref="G658">IF($C$657="","",IFERROR(MAX(IF((ROW(مسودة!$C$624:$C$653)=SMALL(IF((ROW(مسودة!$C$624:$C$653)*(مسودة!$C$624:$C$653=$C$657)),ROW(مسودة!$C$624:$C$653)),ROW()-ROW(G658)+1)),مسودة!G625:'مسودة'!G$653)),0))</f>
        <v/>
      </c>
      <c r="H658" s="39" t="str">
        <f t="array" ref="H658">IF($C$657="","",IFERROR(MAX(IF((ROW(مسودة!$C$624:$C$653)=SMALL(IF((ROW(مسودة!$C$624:$C$653)*(مسودة!$C$624:$C$653=$C$657)),ROW(مسودة!$C$624:$C$653)),ROW()-ROW(H658)+1)),مسودة!H625:'مسودة'!H$653)),0))</f>
        <v/>
      </c>
      <c r="I658" s="39" t="str">
        <f t="array" ref="I658">IF($C$657="","",IFERROR(MAX(IF((ROW(مسودة!$C$624:$C$653)=SMALL(IF((ROW(مسودة!$C$624:$C$653)*(مسودة!$C$624:$C$653=$C$657)),ROW(مسودة!$C$624:$C$653)),ROW()-ROW(I658)+1)),مسودة!I625:'مسودة'!I$653)),0))</f>
        <v/>
      </c>
      <c r="J658" s="39" t="str">
        <f t="array" ref="J658">IF($C$657="","",IFERROR(MAX(IF((ROW(مسودة!$C$624:$C$653)=SMALL(IF((ROW(مسودة!$C$624:$C$653)*(مسودة!$C$624:$C$653=$C$657)),ROW(مسودة!$C$624:$C$653)),ROW()-ROW(J658)+1)),مسودة!J625:'مسودة'!J$653)),0))</f>
        <v/>
      </c>
      <c r="K658" s="39" t="str">
        <f t="array" ref="K658">IF($C$657="","",IFERROR(MAX(IF((ROW(مسودة!$C$624:$C$653)=SMALL(IF((ROW(مسودة!$C$624:$C$653)*(مسودة!$C$624:$C$653=$C$657)),ROW(مسودة!$C$624:$C$653)),ROW()-ROW(K658)+1)),مسودة!K625:'مسودة'!K$653)),0))</f>
        <v/>
      </c>
      <c r="L658" s="39" t="str">
        <f t="array" ref="L658">IF($C$657="","",IFERROR(MAX(IF((ROW(مسودة!$C$624:$C$653)=SMALL(IF((ROW(مسودة!$C$624:$C$653)*(مسودة!$C$624:$C$653=$C$657)),ROW(مسودة!$C$624:$C$653)),ROW()-ROW(L658)+1)),مسودة!L625:'مسودة'!L$653)),0))</f>
        <v/>
      </c>
      <c r="M658" s="39" t="str">
        <f t="array" ref="M658">IF($C$657="","",IFERROR(MAX(IF((ROW(مسودة!$C$624:$C$653)=SMALL(IF((ROW(مسودة!$C$624:$C$653)*(مسودة!$C$624:$C$653=$C$657)),ROW(مسودة!$C$624:$C$653)),ROW()-ROW(M658)+1)),مسودة!M625:'مسودة'!M$653)),0))</f>
        <v/>
      </c>
      <c r="N658" s="39" t="str">
        <f t="array" ref="N658">IF($C$657="","",IFERROR(MAX(IF((ROW(مسودة!$C$624:$C$653)=SMALL(IF((ROW(مسودة!$C$624:$C$653)*(مسودة!$C$624:$C$653=$C$657)),ROW(مسودة!$C$624:$C$653)),ROW()-ROW(N658)+1)),مسودة!N625:'مسودة'!N$653)),0))</f>
        <v/>
      </c>
      <c r="O658" s="39" t="str">
        <f t="array" ref="O658">IF($C$657="","",IFERROR(MAX(IF((ROW(مسودة!$C$624:$C$653)=SMALL(IF((ROW(مسودة!$C$624:$C$653)*(مسودة!$C$624:$C$653=$C$657)),ROW(مسودة!$C$624:$C$653)),ROW()-ROW(O658)+1)),مسودة!O625:'مسودة'!O$653)),0))</f>
        <v/>
      </c>
      <c r="P658" s="39" t="str">
        <f t="array" ref="P658">IF($C$657="","",IFERROR(MAX(IF((ROW(مسودة!$C$624:$C$653)=SMALL(IF((ROW(مسودة!$C$624:$C$653)*(مسودة!$C$624:$C$653=$C$657)),ROW(مسودة!$C$624:$C$653)),ROW()-ROW(P658)+1)),مسودة!P625:'مسودة'!P$653)),0))</f>
        <v/>
      </c>
      <c r="Q658" s="39" t="str">
        <f t="array" ref="Q658">IF($C$657="","",IFERROR(MAX(IF((ROW(مسودة!$C$624:$C$653)=SMALL(IF((ROW(مسودة!$C$624:$C$653)*(مسودة!$C$624:$C$653=$C$657)),ROW(مسودة!$C$624:$C$653)),ROW()-ROW(Q658)+1)),مسودة!Q625:'مسودة'!Q$653)),0))</f>
        <v/>
      </c>
      <c r="R658" s="39" t="str">
        <f t="array" ref="R658">IF($C$657="","",IFERROR(MAX(IF((ROW(مسودة!$C$624:$C$653)=SMALL(IF((ROW(مسودة!$C$624:$C$653)*(مسودة!$C$624:$C$653=$C$657)),ROW(مسودة!$C$624:$C$653)),ROW()-ROW(R658)+1)),مسودة!R625:'مسودة'!R$653)),0))</f>
        <v/>
      </c>
      <c r="S658" s="39" t="str">
        <f t="array" ref="S658">IF($C$657="","",IFERROR(MAX(IF((ROW(مسودة!$C$624:$C$653)=SMALL(IF((ROW(مسودة!$C$624:$C$653)*(مسودة!$C$624:$C$653=$C$657)),ROW(مسودة!$C$624:$C$653)),ROW()-ROW(S658)+1)),مسودة!S625:'مسودة'!S$653)),0))</f>
        <v/>
      </c>
      <c r="T658" s="39" t="str">
        <f t="array" ref="T658">IF($C$657="","",IFERROR(MAX(IF((ROW(مسودة!$C$624:$C$653)=SMALL(IF((ROW(مسودة!$C$624:$C$653)*(مسودة!$C$624:$C$653=$C$657)),ROW(مسودة!$C$624:$C$653)),ROW()-ROW(T658)+1)),مسودة!T625:'مسودة'!T$653)),0))</f>
        <v/>
      </c>
      <c r="U658" s="39" t="str">
        <f t="array" ref="U658">IF($C$657="","",IFERROR(MAX(IF((ROW(مسودة!$C$624:$C$653)=SMALL(IF((ROW(مسودة!$C$624:$C$653)*(مسودة!$C$624:$C$653=$C$657)),ROW(مسودة!$C$624:$C$653)),ROW()-ROW(U658)+1)),مسودة!U625:'مسودة'!U$653)),0))</f>
        <v/>
      </c>
      <c r="V658" s="39" t="str">
        <f t="array" ref="V658">IF($C$657="","",IFERROR(MAX(IF((ROW(مسودة!$C$624:$C$653)=SMALL(IF((ROW(مسودة!$C$624:$C$653)*(مسودة!$C$624:$C$653=$C$657)),ROW(مسودة!$C$624:$C$653)),ROW()-ROW(V658)+1)),مسودة!V625:'مسودة'!V$653)),0))</f>
        <v/>
      </c>
      <c r="W658" s="39" t="str">
        <f t="array" ref="W658">IF($C$657="","",IFERROR(MAX(IF((ROW(مسودة!$C$624:$C$653)=SMALL(IF((ROW(مسودة!$C$624:$C$653)*(مسودة!$C$624:$C$653=$C$657)),ROW(مسودة!$C$624:$C$653)),ROW()-ROW(W658)+1)),مسودة!W625:'مسودة'!W$653)),0))</f>
        <v/>
      </c>
      <c r="X658" s="39" t="str">
        <f t="array" ref="X658">IF($C$657="","",IFERROR(MAX(IF((ROW(مسودة!$C$624:$C$653)=SMALL(IF((ROW(مسودة!$C$624:$C$653)*(مسودة!$C$624:$C$653=$C$657)),ROW(مسودة!$C$624:$C$653)),ROW()-ROW(X658)+1)),مسودة!X625:'مسودة'!X$653)),0))</f>
        <v/>
      </c>
      <c r="Y658" s="39" t="str">
        <f t="array" ref="Y658">IF($C$657="","",IFERROR(MAX(IF((ROW(مسودة!$C$624:$C$653)=SMALL(IF((ROW(مسودة!$C$624:$C$653)*(مسودة!$C$624:$C$653=$C$657)),ROW(مسودة!$C$624:$C$653)),ROW()-ROW(Y658)+1)),مسودة!Y625:'مسودة'!Y$653)),0))</f>
        <v/>
      </c>
      <c r="Z658" s="39" t="str">
        <f t="array" ref="Z658">IF($C$657="","",IFERROR(MAX(IF((ROW(مسودة!$C$624:$C$653)=SMALL(IF((ROW(مسودة!$C$624:$C$653)*(مسودة!$C$624:$C$653=$C$657)),ROW(مسودة!$C$624:$C$653)),ROW()-ROW(Z658)+1)),مسودة!Z625:'مسودة'!Z$653)),0))</f>
        <v/>
      </c>
      <c r="AA658" s="39" t="str">
        <f t="array" ref="AA658">IF($C$657="","",IFERROR(MAX(IF((ROW(مسودة!$C$624:$C$653)=SMALL(IF((ROW(مسودة!$C$624:$C$653)*(مسودة!$C$624:$C$653=$C$657)),ROW(مسودة!$C$624:$C$653)),ROW()-ROW(AA658)+1)),مسودة!AA625:'مسودة'!AA$653)),0))</f>
        <v/>
      </c>
      <c r="AB658" s="39" t="str">
        <f t="array" ref="AB658">IF($C$657="","",IFERROR(MAX(IF((ROW(مسودة!$C$624:$C$653)=SMALL(IF((ROW(مسودة!$C$624:$C$653)*(مسودة!$C$624:$C$653=$C$657)),ROW(مسودة!$C$624:$C$653)),ROW()-ROW(AB658)+1)),مسودة!AB625:'مسودة'!AB$653)),0))</f>
        <v/>
      </c>
      <c r="AC658" s="39" t="str">
        <f t="array" ref="AC658">IF($C$657="","",IFERROR(MAX(IF((ROW(مسودة!$C$624:$C$653)=SMALL(IF((ROW(مسودة!$C$624:$C$653)*(مسودة!$C$624:$C$653=$C$657)),ROW(مسودة!$C$624:$C$653)),ROW()-ROW(AC658)+1)),مسودة!AC625:'مسودة'!AC$653)),0))</f>
        <v/>
      </c>
      <c r="AD658" s="39" t="str">
        <f t="array" ref="AD658">IF($C$657="","",IFERROR(MAX(IF((ROW(مسودة!$C$624:$C$653)=SMALL(IF((ROW(مسودة!$C$624:$C$653)*(مسودة!$C$624:$C$653=$C$657)),ROW(مسودة!$C$624:$C$653)),ROW()-ROW(AD658)+1)),مسودة!AD625:'مسودة'!AD$653)),0))</f>
        <v/>
      </c>
      <c r="AE658" s="39" t="str">
        <f t="array" ref="AE658">IF($C$657="","",IFERROR(MAX(IF((ROW(مسودة!$C$624:$C$653)=SMALL(IF((ROW(مسودة!$C$624:$C$653)*(مسودة!$C$624:$C$653=$C$657)),ROW(مسودة!$C$624:$C$653)),ROW()-ROW(AE658)+1)),مسودة!AE625:'مسودة'!AE$653)),0))</f>
        <v/>
      </c>
      <c r="AF658" s="39" t="str">
        <f t="array" ref="AF658">IF($C$657="","",IFERROR(MAX(IF((ROW(مسودة!$C$624:$C$653)=SMALL(IF((ROW(مسودة!$C$624:$C$653)*(مسودة!$C$624:$C$653=$C$657)),ROW(مسودة!$C$624:$C$653)),ROW()-ROW(AF658)+1)),مسودة!AF625:'مسودة'!AF$653)),0))</f>
        <v/>
      </c>
      <c r="AG658" s="39" t="str">
        <f t="array" ref="AG658">IF($C$657="","",IFERROR(MAX(IF((ROW(مسودة!$C$624:$C$653)=SMALL(IF((ROW(مسودة!$C$624:$C$653)*(مسودة!$C$624:$C$653=$C$657)),ROW(مسودة!$C$624:$C$653)),ROW()-ROW(AG658)+1)),مسودة!AG625:'مسودة'!AG$653)),0))</f>
        <v/>
      </c>
      <c r="AH658" s="39" t="str">
        <f t="array" ref="AH658">IF($C$657="","",IFERROR(MAX(IF((ROW(مسودة!$C$624:$C$653)=SMALL(IF((ROW(مسودة!$C$624:$C$653)*(مسودة!$C$624:$C$653=$C$657)),ROW(مسودة!$C$624:$C$653)),ROW()-ROW(AH658)+1)),مسودة!AH625:'مسودة'!AH$653)),0))</f>
        <v/>
      </c>
      <c r="AI658" s="39" t="str">
        <f t="array" ref="AI658">IF($C$657="","",IFERROR(MAX(IF((ROW(مسودة!$C$624:$C$653)=SMALL(IF((ROW(مسودة!$C$624:$C$653)*(مسودة!$C$624:$C$653=$C$657)),ROW(مسودة!$C$624:$C$653)),ROW()-ROW(AI658)+1)),مسودة!AI625:'مسودة'!AI$653)),0))</f>
        <v/>
      </c>
      <c r="AJ658" s="39" t="str">
        <f t="array" ref="AJ658">IF($C$657="","",IFERROR(MAX(IF((ROW(مسودة!$C$624:$C$653)=SMALL(IF((ROW(مسودة!$C$624:$C$653)*(مسودة!$C$624:$C$653=$C$657)),ROW(مسودة!$C$624:$C$653)),ROW()-ROW(AJ658)+1)),مسودة!AJ625:'مسودة'!AJ$653)),0))</f>
        <v/>
      </c>
      <c r="AK658" s="39" t="str">
        <f t="array" ref="AK658">IF($C$657="","",IFERROR(MAX(IF((ROW(مسودة!$C$624:$C$653)=SMALL(IF((ROW(مسودة!$C$624:$C$653)*(مسودة!$C$624:$C$653=$C$657)),ROW(مسودة!$C$624:$C$653)),ROW()-ROW(AK658)+1)),مسودة!AK625:'مسودة'!AK$653)),0))</f>
        <v/>
      </c>
      <c r="AL658" s="39" t="str">
        <f t="array" ref="AL658">IF($C$657="","",IFERROR(MAX(IF((ROW(مسودة!$C$624:$C$653)=SMALL(IF((ROW(مسودة!$C$624:$C$653)*(مسودة!$C$624:$C$653=$C$657)),ROW(مسودة!$C$624:$C$653)),ROW()-ROW(AL658)+1)),مسودة!AL625:'مسودة'!AL$653)),0))</f>
        <v/>
      </c>
      <c r="AM658" s="39" t="str">
        <f t="array" ref="AM658">IF($C$657="","",IFERROR(MAX(IF((ROW(مسودة!$C$624:$C$653)=SMALL(IF((ROW(مسودة!$C$624:$C$653)*(مسودة!$C$624:$C$653=$C$657)),ROW(مسودة!$C$624:$C$653)),ROW()-ROW(AM658)+1)),مسودة!AM625:'مسودة'!AM$653)),0))</f>
        <v/>
      </c>
      <c r="AN658" s="54"/>
      <c r="AO658" s="54"/>
      <c r="AP658" s="56"/>
      <c r="AQ658" s="49"/>
      <c r="AR658" s="49"/>
      <c r="AS658" s="49"/>
      <c r="AT658" s="49"/>
      <c r="AU658" s="104"/>
    </row>
    <row r="659" spans="2:47" ht="36" customHeight="1" thickBot="1">
      <c r="B659" s="48"/>
      <c r="C659" s="93"/>
      <c r="D659" s="51"/>
      <c r="E659" s="51"/>
      <c r="F659" s="14" t="s">
        <v>32</v>
      </c>
      <c r="G659" s="39" t="str">
        <f t="array" ref="G659">IF($C$657="","",IFERROR(MAX(IF((ROW(مسودة!$C$624:$C$653)=SMALL(IF((ROW(مسودة!$C$624:$C$653)*(مسودة!$C$624:$C$653=$C$657)),ROW(مسودة!$C$624:$C$653)),ROW()-ROW(G659)+1)),مسودة!G626:'مسودة'!G$653)),0))</f>
        <v/>
      </c>
      <c r="H659" s="39" t="str">
        <f t="array" ref="H659">IF($C$657="","",IFERROR(MAX(IF((ROW(مسودة!$C$624:$C$653)=SMALL(IF((ROW(مسودة!$C$624:$C$653)*(مسودة!$C$624:$C$653=$C$657)),ROW(مسودة!$C$624:$C$653)),ROW()-ROW(H659)+1)),مسودة!H626:'مسودة'!H$653)),0))</f>
        <v/>
      </c>
      <c r="I659" s="39" t="str">
        <f t="array" ref="I659">IF($C$657="","",IFERROR(MAX(IF((ROW(مسودة!$C$624:$C$653)=SMALL(IF((ROW(مسودة!$C$624:$C$653)*(مسودة!$C$624:$C$653=$C$657)),ROW(مسودة!$C$624:$C$653)),ROW()-ROW(I659)+1)),مسودة!I626:'مسودة'!I$653)),0))</f>
        <v/>
      </c>
      <c r="J659" s="39" t="str">
        <f t="array" ref="J659">IF($C$657="","",IFERROR(MAX(IF((ROW(مسودة!$C$624:$C$653)=SMALL(IF((ROW(مسودة!$C$624:$C$653)*(مسودة!$C$624:$C$653=$C$657)),ROW(مسودة!$C$624:$C$653)),ROW()-ROW(J659)+1)),مسودة!J626:'مسودة'!J$653)),0))</f>
        <v/>
      </c>
      <c r="K659" s="39" t="str">
        <f t="array" ref="K659">IF($C$657="","",IFERROR(MAX(IF((ROW(مسودة!$C$624:$C$653)=SMALL(IF((ROW(مسودة!$C$624:$C$653)*(مسودة!$C$624:$C$653=$C$657)),ROW(مسودة!$C$624:$C$653)),ROW()-ROW(K659)+1)),مسودة!K626:'مسودة'!K$653)),0))</f>
        <v/>
      </c>
      <c r="L659" s="39" t="str">
        <f t="array" ref="L659">IF($C$657="","",IFERROR(MAX(IF((ROW(مسودة!$C$624:$C$653)=SMALL(IF((ROW(مسودة!$C$624:$C$653)*(مسودة!$C$624:$C$653=$C$657)),ROW(مسودة!$C$624:$C$653)),ROW()-ROW(L659)+1)),مسودة!L626:'مسودة'!L$653)),0))</f>
        <v/>
      </c>
      <c r="M659" s="39" t="str">
        <f t="array" ref="M659">IF($C$657="","",IFERROR(MAX(IF((ROW(مسودة!$C$624:$C$653)=SMALL(IF((ROW(مسودة!$C$624:$C$653)*(مسودة!$C$624:$C$653=$C$657)),ROW(مسودة!$C$624:$C$653)),ROW()-ROW(M659)+1)),مسودة!M626:'مسودة'!M$653)),0))</f>
        <v/>
      </c>
      <c r="N659" s="39" t="str">
        <f t="array" ref="N659">IF($C$657="","",IFERROR(MAX(IF((ROW(مسودة!$C$624:$C$653)=SMALL(IF((ROW(مسودة!$C$624:$C$653)*(مسودة!$C$624:$C$653=$C$657)),ROW(مسودة!$C$624:$C$653)),ROW()-ROW(N659)+1)),مسودة!N626:'مسودة'!N$653)),0))</f>
        <v/>
      </c>
      <c r="O659" s="39" t="str">
        <f t="array" ref="O659">IF($C$657="","",IFERROR(MAX(IF((ROW(مسودة!$C$624:$C$653)=SMALL(IF((ROW(مسودة!$C$624:$C$653)*(مسودة!$C$624:$C$653=$C$657)),ROW(مسودة!$C$624:$C$653)),ROW()-ROW(O659)+1)),مسودة!O626:'مسودة'!O$653)),0))</f>
        <v/>
      </c>
      <c r="P659" s="39" t="str">
        <f t="array" ref="P659">IF($C$657="","",IFERROR(MAX(IF((ROW(مسودة!$C$624:$C$653)=SMALL(IF((ROW(مسودة!$C$624:$C$653)*(مسودة!$C$624:$C$653=$C$657)),ROW(مسودة!$C$624:$C$653)),ROW()-ROW(P659)+1)),مسودة!P626:'مسودة'!P$653)),0))</f>
        <v/>
      </c>
      <c r="Q659" s="39" t="str">
        <f t="array" ref="Q659">IF($C$657="","",IFERROR(MAX(IF((ROW(مسودة!$C$624:$C$653)=SMALL(IF((ROW(مسودة!$C$624:$C$653)*(مسودة!$C$624:$C$653=$C$657)),ROW(مسودة!$C$624:$C$653)),ROW()-ROW(Q659)+1)),مسودة!Q626:'مسودة'!Q$653)),0))</f>
        <v/>
      </c>
      <c r="R659" s="39" t="str">
        <f t="array" ref="R659">IF($C$657="","",IFERROR(MAX(IF((ROW(مسودة!$C$624:$C$653)=SMALL(IF((ROW(مسودة!$C$624:$C$653)*(مسودة!$C$624:$C$653=$C$657)),ROW(مسودة!$C$624:$C$653)),ROW()-ROW(R659)+1)),مسودة!R626:'مسودة'!R$653)),0))</f>
        <v/>
      </c>
      <c r="S659" s="39" t="str">
        <f t="array" ref="S659">IF($C$657="","",IFERROR(MAX(IF((ROW(مسودة!$C$624:$C$653)=SMALL(IF((ROW(مسودة!$C$624:$C$653)*(مسودة!$C$624:$C$653=$C$657)),ROW(مسودة!$C$624:$C$653)),ROW()-ROW(S659)+1)),مسودة!S626:'مسودة'!S$653)),0))</f>
        <v/>
      </c>
      <c r="T659" s="39" t="str">
        <f t="array" ref="T659">IF($C$657="","",IFERROR(MAX(IF((ROW(مسودة!$C$624:$C$653)=SMALL(IF((ROW(مسودة!$C$624:$C$653)*(مسودة!$C$624:$C$653=$C$657)),ROW(مسودة!$C$624:$C$653)),ROW()-ROW(T659)+1)),مسودة!T626:'مسودة'!T$653)),0))</f>
        <v/>
      </c>
      <c r="U659" s="39" t="str">
        <f t="array" ref="U659">IF($C$657="","",IFERROR(MAX(IF((ROW(مسودة!$C$624:$C$653)=SMALL(IF((ROW(مسودة!$C$624:$C$653)*(مسودة!$C$624:$C$653=$C$657)),ROW(مسودة!$C$624:$C$653)),ROW()-ROW(U659)+1)),مسودة!U626:'مسودة'!U$653)),0))</f>
        <v/>
      </c>
      <c r="V659" s="39" t="str">
        <f t="array" ref="V659">IF($C$657="","",IFERROR(MAX(IF((ROW(مسودة!$C$624:$C$653)=SMALL(IF((ROW(مسودة!$C$624:$C$653)*(مسودة!$C$624:$C$653=$C$657)),ROW(مسودة!$C$624:$C$653)),ROW()-ROW(V659)+1)),مسودة!V626:'مسودة'!V$653)),0))</f>
        <v/>
      </c>
      <c r="W659" s="39" t="str">
        <f t="array" ref="W659">IF($C$657="","",IFERROR(MAX(IF((ROW(مسودة!$C$624:$C$653)=SMALL(IF((ROW(مسودة!$C$624:$C$653)*(مسودة!$C$624:$C$653=$C$657)),ROW(مسودة!$C$624:$C$653)),ROW()-ROW(W659)+1)),مسودة!W626:'مسودة'!W$653)),0))</f>
        <v/>
      </c>
      <c r="X659" s="39" t="str">
        <f t="array" ref="X659">IF($C$657="","",IFERROR(MAX(IF((ROW(مسودة!$C$624:$C$653)=SMALL(IF((ROW(مسودة!$C$624:$C$653)*(مسودة!$C$624:$C$653=$C$657)),ROW(مسودة!$C$624:$C$653)),ROW()-ROW(X659)+1)),مسودة!X626:'مسودة'!X$653)),0))</f>
        <v/>
      </c>
      <c r="Y659" s="39" t="str">
        <f t="array" ref="Y659">IF($C$657="","",IFERROR(MAX(IF((ROW(مسودة!$C$624:$C$653)=SMALL(IF((ROW(مسودة!$C$624:$C$653)*(مسودة!$C$624:$C$653=$C$657)),ROW(مسودة!$C$624:$C$653)),ROW()-ROW(Y659)+1)),مسودة!Y626:'مسودة'!Y$653)),0))</f>
        <v/>
      </c>
      <c r="Z659" s="39" t="str">
        <f t="array" ref="Z659">IF($C$657="","",IFERROR(MAX(IF((ROW(مسودة!$C$624:$C$653)=SMALL(IF((ROW(مسودة!$C$624:$C$653)*(مسودة!$C$624:$C$653=$C$657)),ROW(مسودة!$C$624:$C$653)),ROW()-ROW(Z659)+1)),مسودة!Z626:'مسودة'!Z$653)),0))</f>
        <v/>
      </c>
      <c r="AA659" s="39" t="str">
        <f t="array" ref="AA659">IF($C$657="","",IFERROR(MAX(IF((ROW(مسودة!$C$624:$C$653)=SMALL(IF((ROW(مسودة!$C$624:$C$653)*(مسودة!$C$624:$C$653=$C$657)),ROW(مسودة!$C$624:$C$653)),ROW()-ROW(AA659)+1)),مسودة!AA626:'مسودة'!AA$653)),0))</f>
        <v/>
      </c>
      <c r="AB659" s="39" t="str">
        <f t="array" ref="AB659">IF($C$657="","",IFERROR(MAX(IF((ROW(مسودة!$C$624:$C$653)=SMALL(IF((ROW(مسودة!$C$624:$C$653)*(مسودة!$C$624:$C$653=$C$657)),ROW(مسودة!$C$624:$C$653)),ROW()-ROW(AB659)+1)),مسودة!AB626:'مسودة'!AB$653)),0))</f>
        <v/>
      </c>
      <c r="AC659" s="39" t="str">
        <f t="array" ref="AC659">IF($C$657="","",IFERROR(MAX(IF((ROW(مسودة!$C$624:$C$653)=SMALL(IF((ROW(مسودة!$C$624:$C$653)*(مسودة!$C$624:$C$653=$C$657)),ROW(مسودة!$C$624:$C$653)),ROW()-ROW(AC659)+1)),مسودة!AC626:'مسودة'!AC$653)),0))</f>
        <v/>
      </c>
      <c r="AD659" s="39" t="str">
        <f t="array" ref="AD659">IF($C$657="","",IFERROR(MAX(IF((ROW(مسودة!$C$624:$C$653)=SMALL(IF((ROW(مسودة!$C$624:$C$653)*(مسودة!$C$624:$C$653=$C$657)),ROW(مسودة!$C$624:$C$653)),ROW()-ROW(AD659)+1)),مسودة!AD626:'مسودة'!AD$653)),0))</f>
        <v/>
      </c>
      <c r="AE659" s="39" t="str">
        <f t="array" ref="AE659">IF($C$657="","",IFERROR(MAX(IF((ROW(مسودة!$C$624:$C$653)=SMALL(IF((ROW(مسودة!$C$624:$C$653)*(مسودة!$C$624:$C$653=$C$657)),ROW(مسودة!$C$624:$C$653)),ROW()-ROW(AE659)+1)),مسودة!AE626:'مسودة'!AE$653)),0))</f>
        <v/>
      </c>
      <c r="AF659" s="39" t="str">
        <f t="array" ref="AF659">IF($C$657="","",IFERROR(MAX(IF((ROW(مسودة!$C$624:$C$653)=SMALL(IF((ROW(مسودة!$C$624:$C$653)*(مسودة!$C$624:$C$653=$C$657)),ROW(مسودة!$C$624:$C$653)),ROW()-ROW(AF659)+1)),مسودة!AF626:'مسودة'!AF$653)),0))</f>
        <v/>
      </c>
      <c r="AG659" s="39" t="str">
        <f t="array" ref="AG659">IF($C$657="","",IFERROR(MAX(IF((ROW(مسودة!$C$624:$C$653)=SMALL(IF((ROW(مسودة!$C$624:$C$653)*(مسودة!$C$624:$C$653=$C$657)),ROW(مسودة!$C$624:$C$653)),ROW()-ROW(AG659)+1)),مسودة!AG626:'مسودة'!AG$653)),0))</f>
        <v/>
      </c>
      <c r="AH659" s="39" t="str">
        <f t="array" ref="AH659">IF($C$657="","",IFERROR(MAX(IF((ROW(مسودة!$C$624:$C$653)=SMALL(IF((ROW(مسودة!$C$624:$C$653)*(مسودة!$C$624:$C$653=$C$657)),ROW(مسودة!$C$624:$C$653)),ROW()-ROW(AH659)+1)),مسودة!AH626:'مسودة'!AH$653)),0))</f>
        <v/>
      </c>
      <c r="AI659" s="39" t="str">
        <f t="array" ref="AI659">IF($C$657="","",IFERROR(MAX(IF((ROW(مسودة!$C$624:$C$653)=SMALL(IF((ROW(مسودة!$C$624:$C$653)*(مسودة!$C$624:$C$653=$C$657)),ROW(مسودة!$C$624:$C$653)),ROW()-ROW(AI659)+1)),مسودة!AI626:'مسودة'!AI$653)),0))</f>
        <v/>
      </c>
      <c r="AJ659" s="39" t="str">
        <f t="array" ref="AJ659">IF($C$657="","",IFERROR(MAX(IF((ROW(مسودة!$C$624:$C$653)=SMALL(IF((ROW(مسودة!$C$624:$C$653)*(مسودة!$C$624:$C$653=$C$657)),ROW(مسودة!$C$624:$C$653)),ROW()-ROW(AJ659)+1)),مسودة!AJ626:'مسودة'!AJ$653)),0))</f>
        <v/>
      </c>
      <c r="AK659" s="39" t="str">
        <f t="array" ref="AK659">IF($C$657="","",IFERROR(MAX(IF((ROW(مسودة!$C$624:$C$653)=SMALL(IF((ROW(مسودة!$C$624:$C$653)*(مسودة!$C$624:$C$653=$C$657)),ROW(مسودة!$C$624:$C$653)),ROW()-ROW(AK659)+1)),مسودة!AK626:'مسودة'!AK$653)),0))</f>
        <v/>
      </c>
      <c r="AL659" s="39" t="str">
        <f t="array" ref="AL659">IF($C$657="","",IFERROR(MAX(IF((ROW(مسودة!$C$624:$C$653)=SMALL(IF((ROW(مسودة!$C$624:$C$653)*(مسودة!$C$624:$C$653=$C$657)),ROW(مسودة!$C$624:$C$653)),ROW()-ROW(AL659)+1)),مسودة!AL626:'مسودة'!AL$653)),0))</f>
        <v/>
      </c>
      <c r="AM659" s="39" t="str">
        <f t="array" ref="AM659">IF($C$657="","",IFERROR(MAX(IF((ROW(مسودة!$C$624:$C$653)=SMALL(IF((ROW(مسودة!$C$624:$C$653)*(مسودة!$C$624:$C$653=$C$657)),ROW(مسودة!$C$624:$C$653)),ROW()-ROW(AM659)+1)),مسودة!AM626:'مسودة'!AM$653)),0))</f>
        <v/>
      </c>
      <c r="AN659" s="39" t="str">
        <f t="array" ref="AN659">IF($C$657="","",IFERROR(MAX(IF((ROW(مسودة!$C$624:$C$653)=SMALL(IF((ROW(مسودة!$C$624:$C$653)*(مسودة!$C$624:$C$653=$C$657)),ROW(مسودة!$C$624:$C$653)),ROW()-ROW(AN659)+1)),مسودة!AN626:AN$653)),0))</f>
        <v/>
      </c>
      <c r="AO659" s="39" t="str">
        <f t="array" ref="AO659">IF($C$657="","",IFERROR(MAX(IF((ROW(مسودة!$C$624:$C$653)=SMALL(IF((ROW(مسودة!$C$624:$C$653)*(مسودة!$C$624:$C$653=$C$657)),ROW(مسودة!$C$624:$C$653)),ROW()-ROW(AO659)+1)),مسودة!AO626:AO$653)),0))</f>
        <v/>
      </c>
      <c r="AP659" s="39" t="str">
        <f>IF(AO659&lt;50,"   ",IF(AO659&lt;65,"مقبول",IF(AO659&lt;75,"جيد",IF(AO659&lt;85,"جيدجداً",IF(AO659&lt;=100,"ممتاز","")))))</f>
        <v/>
      </c>
      <c r="AQ659" s="49"/>
      <c r="AR659" s="49"/>
      <c r="AS659" s="49"/>
      <c r="AT659" s="49"/>
      <c r="AU659" s="105"/>
    </row>
    <row r="660" spans="2:47" ht="28.5" customHeight="1" thickBot="1">
      <c r="B660" s="48">
        <f t="shared" ref="B660" si="110">B657+1</f>
        <v>149</v>
      </c>
      <c r="C660" s="98" t="str">
        <f t="array" ref="C660">IF(ISERROR(INDEX(مسودة!$C$624:$AV$653,SMALL(IF((مسودة!$AU$624:$AU$653="راسب"),ROW(مسودة!$C$624:$AV$653)-MIN(ROW(مسودة!$C$624:$AV$653))+1,""),ROW(A9)),COLUMN(A9))),"",INDEX(مسودة!$C$624:$AV$653,SMALL(IF((مسودة!$AU$624:$AU$653="راسب"),ROW(مسودة!$C$624:$AV$653)-MIN(ROW(مسودة!$C$624:$AV$653))+1,""),ROW(A9)),COLUMN(A9)))</f>
        <v/>
      </c>
      <c r="D660" s="95" t="str">
        <f>IF(C660&lt;&gt;"",VLOOKUP(C660,مسودة!$C$624:$D$653,2,0),"")</f>
        <v/>
      </c>
      <c r="E660" s="95" t="str">
        <f>IF(C660&lt;&gt;"",VLOOKUP(C660,مسودة!$C$624:$E$653,3,0),"")</f>
        <v/>
      </c>
      <c r="F660" s="11" t="s">
        <v>30</v>
      </c>
      <c r="G660" s="39" t="str">
        <f t="array" ref="G660">IF($C$660="","",IFERROR(MAX(IF((ROW(مسودة!$C$624:$C$653)=SMALL(IF((ROW(مسودة!$C$624:$C$653)*(مسودة!$C$624:$C$653=$C$660)),ROW(مسودة!$C$624:$C$653)),ROW()-ROW(G660)+1)),مسودة!G624:'مسودة'!G$653)),0))</f>
        <v/>
      </c>
      <c r="H660" s="39" t="str">
        <f t="array" ref="H660">IF($C$660="","",IFERROR(MAX(IF((ROW(مسودة!$C$624:$C$653)=SMALL(IF((ROW(مسودة!$C$624:$C$653)*(مسودة!$C$624:$C$653=$C$660)),ROW(مسودة!$C$624:$C$653)),ROW()-ROW(H660)+1)),مسودة!H624:'مسودة'!H$653)),0))</f>
        <v/>
      </c>
      <c r="I660" s="39" t="str">
        <f t="array" ref="I660">IF($C$660="","",IFERROR(MAX(IF((ROW(مسودة!$C$624:$C$653)=SMALL(IF((ROW(مسودة!$C$624:$C$653)*(مسودة!$C$624:$C$653=$C$660)),ROW(مسودة!$C$624:$C$653)),ROW()-ROW(I660)+1)),مسودة!I624:'مسودة'!I$653)),0))</f>
        <v/>
      </c>
      <c r="J660" s="39" t="str">
        <f t="array" ref="J660">IF($C$660="","",IFERROR(MAX(IF((ROW(مسودة!$C$624:$C$653)=SMALL(IF((ROW(مسودة!$C$624:$C$653)*(مسودة!$C$624:$C$653=$C$660)),ROW(مسودة!$C$624:$C$653)),ROW()-ROW(J660)+1)),مسودة!J624:'مسودة'!J$653)),0))</f>
        <v/>
      </c>
      <c r="K660" s="39" t="str">
        <f t="array" ref="K660">IF($C$660="","",IFERROR(MAX(IF((ROW(مسودة!$C$624:$C$653)=SMALL(IF((ROW(مسودة!$C$624:$C$653)*(مسودة!$C$624:$C$653=$C$660)),ROW(مسودة!$C$624:$C$653)),ROW()-ROW(K660)+1)),مسودة!K624:'مسودة'!K$653)),0))</f>
        <v/>
      </c>
      <c r="L660" s="39" t="str">
        <f t="array" ref="L660">IF($C$660="","",IFERROR(MAX(IF((ROW(مسودة!$C$624:$C$653)=SMALL(IF((ROW(مسودة!$C$624:$C$653)*(مسودة!$C$624:$C$653=$C$660)),ROW(مسودة!$C$624:$C$653)),ROW()-ROW(L660)+1)),مسودة!L624:'مسودة'!L$653)),0))</f>
        <v/>
      </c>
      <c r="M660" s="39" t="str">
        <f t="array" ref="M660">IF($C$660="","",IFERROR(MAX(IF((ROW(مسودة!$C$624:$C$653)=SMALL(IF((ROW(مسودة!$C$624:$C$653)*(مسودة!$C$624:$C$653=$C$660)),ROW(مسودة!$C$624:$C$653)),ROW()-ROW(M660)+1)),مسودة!M624:'مسودة'!M$653)),0))</f>
        <v/>
      </c>
      <c r="N660" s="39" t="str">
        <f t="array" ref="N660">IF($C$660="","",IFERROR(MAX(IF((ROW(مسودة!$C$624:$C$653)=SMALL(IF((ROW(مسودة!$C$624:$C$653)*(مسودة!$C$624:$C$653=$C$660)),ROW(مسودة!$C$624:$C$653)),ROW()-ROW(N660)+1)),مسودة!N624:'مسودة'!N$653)),0))</f>
        <v/>
      </c>
      <c r="O660" s="39" t="str">
        <f t="array" ref="O660">IF($C$660="","",IFERROR(MAX(IF((ROW(مسودة!$C$624:$C$653)=SMALL(IF((ROW(مسودة!$C$624:$C$653)*(مسودة!$C$624:$C$653=$C$660)),ROW(مسودة!$C$624:$C$653)),ROW()-ROW(O660)+1)),مسودة!O624:'مسودة'!O$653)),0))</f>
        <v/>
      </c>
      <c r="P660" s="39" t="str">
        <f t="array" ref="P660">IF($C$660="","",IFERROR(MAX(IF((ROW(مسودة!$C$624:$C$653)=SMALL(IF((ROW(مسودة!$C$624:$C$653)*(مسودة!$C$624:$C$653=$C$660)),ROW(مسودة!$C$624:$C$653)),ROW()-ROW(P660)+1)),مسودة!P624:'مسودة'!P$653)),0))</f>
        <v/>
      </c>
      <c r="Q660" s="39" t="str">
        <f t="array" ref="Q660">IF($C$660="","",IFERROR(MAX(IF((ROW(مسودة!$C$624:$C$653)=SMALL(IF((ROW(مسودة!$C$624:$C$653)*(مسودة!$C$624:$C$653=$C$660)),ROW(مسودة!$C$624:$C$653)),ROW()-ROW(Q660)+1)),مسودة!Q624:'مسودة'!Q$653)),0))</f>
        <v/>
      </c>
      <c r="R660" s="39" t="str">
        <f t="array" ref="R660">IF($C$660="","",IFERROR(MAX(IF((ROW(مسودة!$C$624:$C$653)=SMALL(IF((ROW(مسودة!$C$624:$C$653)*(مسودة!$C$624:$C$653=$C$660)),ROW(مسودة!$C$624:$C$653)),ROW()-ROW(R660)+1)),مسودة!R624:'مسودة'!R$653)),0))</f>
        <v/>
      </c>
      <c r="S660" s="39" t="str">
        <f t="array" ref="S660">IF($C$660="","",IFERROR(MAX(IF((ROW(مسودة!$C$624:$C$653)=SMALL(IF((ROW(مسودة!$C$624:$C$653)*(مسودة!$C$624:$C$653=$C$660)),ROW(مسودة!$C$624:$C$653)),ROW()-ROW(S660)+1)),مسودة!S624:'مسودة'!S$653)),0))</f>
        <v/>
      </c>
      <c r="T660" s="39" t="str">
        <f t="array" ref="T660">IF($C$660="","",IFERROR(MAX(IF((ROW(مسودة!$C$624:$C$653)=SMALL(IF((ROW(مسودة!$C$624:$C$653)*(مسودة!$C$624:$C$653=$C$660)),ROW(مسودة!$C$624:$C$653)),ROW()-ROW(T660)+1)),مسودة!T624:'مسودة'!T$653)),0))</f>
        <v/>
      </c>
      <c r="U660" s="39" t="str">
        <f t="array" ref="U660">IF($C$660="","",IFERROR(MAX(IF((ROW(مسودة!$C$624:$C$653)=SMALL(IF((ROW(مسودة!$C$624:$C$653)*(مسودة!$C$624:$C$653=$C$660)),ROW(مسودة!$C$624:$C$653)),ROW()-ROW(U660)+1)),مسودة!U624:'مسودة'!U$653)),0))</f>
        <v/>
      </c>
      <c r="V660" s="39" t="str">
        <f t="array" ref="V660">IF($C$660="","",IFERROR(MAX(IF((ROW(مسودة!$C$624:$C$653)=SMALL(IF((ROW(مسودة!$C$624:$C$653)*(مسودة!$C$624:$C$653=$C$660)),ROW(مسودة!$C$624:$C$653)),ROW()-ROW(V660)+1)),مسودة!V624:'مسودة'!V$653)),0))</f>
        <v/>
      </c>
      <c r="W660" s="39" t="str">
        <f t="array" ref="W660">IF($C$660="","",IFERROR(MAX(IF((ROW(مسودة!$C$624:$C$653)=SMALL(IF((ROW(مسودة!$C$624:$C$653)*(مسودة!$C$624:$C$653=$C$660)),ROW(مسودة!$C$624:$C$653)),ROW()-ROW(W660)+1)),مسودة!W624:'مسودة'!W$653)),0))</f>
        <v/>
      </c>
      <c r="X660" s="39" t="str">
        <f t="array" ref="X660">IF($C$660="","",IFERROR(MAX(IF((ROW(مسودة!$C$624:$C$653)=SMALL(IF((ROW(مسودة!$C$624:$C$653)*(مسودة!$C$624:$C$653=$C$660)),ROW(مسودة!$C$624:$C$653)),ROW()-ROW(X660)+1)),مسودة!X624:'مسودة'!X$653)),0))</f>
        <v/>
      </c>
      <c r="Y660" s="39" t="str">
        <f t="array" ref="Y660">IF($C$660="","",IFERROR(MAX(IF((ROW(مسودة!$C$624:$C$653)=SMALL(IF((ROW(مسودة!$C$624:$C$653)*(مسودة!$C$624:$C$653=$C$660)),ROW(مسودة!$C$624:$C$653)),ROW()-ROW(Y660)+1)),مسودة!Y624:'مسودة'!Y$653)),0))</f>
        <v/>
      </c>
      <c r="Z660" s="39" t="str">
        <f t="array" ref="Z660">IF($C$660="","",IFERROR(MAX(IF((ROW(مسودة!$C$624:$C$653)=SMALL(IF((ROW(مسودة!$C$624:$C$653)*(مسودة!$C$624:$C$653=$C$660)),ROW(مسودة!$C$624:$C$653)),ROW()-ROW(Z660)+1)),مسودة!Z624:'مسودة'!Z$653)),0))</f>
        <v/>
      </c>
      <c r="AA660" s="39" t="str">
        <f t="array" ref="AA660">IF($C$660="","",IFERROR(MAX(IF((ROW(مسودة!$C$624:$C$653)=SMALL(IF((ROW(مسودة!$C$624:$C$653)*(مسودة!$C$624:$C$653=$C$660)),ROW(مسودة!$C$624:$C$653)),ROW()-ROW(AA660)+1)),مسودة!AA624:'مسودة'!AA$653)),0))</f>
        <v/>
      </c>
      <c r="AB660" s="39" t="str">
        <f t="array" ref="AB660">IF($C$660="","",IFERROR(MAX(IF((ROW(مسودة!$C$624:$C$653)=SMALL(IF((ROW(مسودة!$C$624:$C$653)*(مسودة!$C$624:$C$653=$C$660)),ROW(مسودة!$C$624:$C$653)),ROW()-ROW(AB660)+1)),مسودة!AB624:'مسودة'!AB$653)),0))</f>
        <v/>
      </c>
      <c r="AC660" s="39" t="str">
        <f t="array" ref="AC660">IF($C$660="","",IFERROR(MAX(IF((ROW(مسودة!$C$624:$C$653)=SMALL(IF((ROW(مسودة!$C$624:$C$653)*(مسودة!$C$624:$C$653=$C$660)),ROW(مسودة!$C$624:$C$653)),ROW()-ROW(AC660)+1)),مسودة!AC624:'مسودة'!AC$653)),0))</f>
        <v/>
      </c>
      <c r="AD660" s="39" t="str">
        <f t="array" ref="AD660">IF($C$660="","",IFERROR(MAX(IF((ROW(مسودة!$C$624:$C$653)=SMALL(IF((ROW(مسودة!$C$624:$C$653)*(مسودة!$C$624:$C$653=$C$660)),ROW(مسودة!$C$624:$C$653)),ROW()-ROW(AD660)+1)),مسودة!AD624:'مسودة'!AD$653)),0))</f>
        <v/>
      </c>
      <c r="AE660" s="39" t="str">
        <f t="array" ref="AE660">IF($C$660="","",IFERROR(MAX(IF((ROW(مسودة!$C$624:$C$653)=SMALL(IF((ROW(مسودة!$C$624:$C$653)*(مسودة!$C$624:$C$653=$C$660)),ROW(مسودة!$C$624:$C$653)),ROW()-ROW(AE660)+1)),مسودة!AE624:'مسودة'!AE$653)),0))</f>
        <v/>
      </c>
      <c r="AF660" s="39" t="str">
        <f t="array" ref="AF660">IF($C$660="","",IFERROR(MAX(IF((ROW(مسودة!$C$624:$C$653)=SMALL(IF((ROW(مسودة!$C$624:$C$653)*(مسودة!$C$624:$C$653=$C$660)),ROW(مسودة!$C$624:$C$653)),ROW()-ROW(AF660)+1)),مسودة!AF624:'مسودة'!AF$653)),0))</f>
        <v/>
      </c>
      <c r="AG660" s="39" t="str">
        <f t="array" ref="AG660">IF($C$660="","",IFERROR(MAX(IF((ROW(مسودة!$C$624:$C$653)=SMALL(IF((ROW(مسودة!$C$624:$C$653)*(مسودة!$C$624:$C$653=$C$660)),ROW(مسودة!$C$624:$C$653)),ROW()-ROW(AG660)+1)),مسودة!AG624:'مسودة'!AG$653)),0))</f>
        <v/>
      </c>
      <c r="AH660" s="39" t="str">
        <f t="array" ref="AH660">IF($C$660="","",IFERROR(MAX(IF((ROW(مسودة!$C$624:$C$653)=SMALL(IF((ROW(مسودة!$C$624:$C$653)*(مسودة!$C$624:$C$653=$C$660)),ROW(مسودة!$C$624:$C$653)),ROW()-ROW(AH660)+1)),مسودة!AH624:'مسودة'!AH$653)),0))</f>
        <v/>
      </c>
      <c r="AI660" s="39" t="str">
        <f t="array" ref="AI660">IF($C$660="","",IFERROR(MAX(IF((ROW(مسودة!$C$624:$C$653)=SMALL(IF((ROW(مسودة!$C$624:$C$653)*(مسودة!$C$624:$C$653=$C$660)),ROW(مسودة!$C$624:$C$653)),ROW()-ROW(AI660)+1)),مسودة!AI624:'مسودة'!AI$653)),0))</f>
        <v/>
      </c>
      <c r="AJ660" s="39" t="str">
        <f t="array" ref="AJ660">IF($C$660="","",IFERROR(MAX(IF((ROW(مسودة!$C$624:$C$653)=SMALL(IF((ROW(مسودة!$C$624:$C$653)*(مسودة!$C$624:$C$653=$C$660)),ROW(مسودة!$C$624:$C$653)),ROW()-ROW(AJ660)+1)),مسودة!AJ624:'مسودة'!AJ$653)),0))</f>
        <v/>
      </c>
      <c r="AK660" s="39" t="str">
        <f t="array" ref="AK660">IF($C$660="","",IFERROR(MAX(IF((ROW(مسودة!$C$624:$C$653)=SMALL(IF((ROW(مسودة!$C$624:$C$653)*(مسودة!$C$624:$C$653=$C$660)),ROW(مسودة!$C$624:$C$653)),ROW()-ROW(AK660)+1)),مسودة!AK624:'مسودة'!AK$653)),0))</f>
        <v/>
      </c>
      <c r="AL660" s="39" t="str">
        <f t="array" ref="AL660">IF($C$660="","",IFERROR(MAX(IF((ROW(مسودة!$C$624:$C$653)=SMALL(IF((ROW(مسودة!$C$624:$C$653)*(مسودة!$C$624:$C$653=$C$660)),ROW(مسودة!$C$624:$C$653)),ROW()-ROW(AL660)+1)),مسودة!AL624:'مسودة'!AL$653)),0))</f>
        <v/>
      </c>
      <c r="AM660" s="39" t="str">
        <f t="array" ref="AM660">IF($C$660="","",IFERROR(MAX(IF((ROW(مسودة!$C$624:$C$653)=SMALL(IF((ROW(مسودة!$C$624:$C$653)*(مسودة!$C$624:$C$653=$C$660)),ROW(مسودة!$C$624:$C$653)),ROW()-ROW(AM660)+1)),مسودة!AM624:'مسودة'!AM$653)),0))</f>
        <v/>
      </c>
      <c r="AN660" s="54"/>
      <c r="AO660" s="54"/>
      <c r="AP660" s="55"/>
      <c r="AQ660" s="49"/>
      <c r="AR660" s="49"/>
      <c r="AS660" s="49"/>
      <c r="AT660" s="49"/>
      <c r="AU660" s="103" t="str">
        <f>IFERROR(LOOKUP(2,1/((مسودة!$C$624:$C$653=C660)*(مسودة!$F$624:$F$653=F660)),مسودة!$AV$624:$AV$653),"")</f>
        <v/>
      </c>
    </row>
    <row r="661" spans="2:47" ht="28.5" customHeight="1" thickBot="1">
      <c r="B661" s="48"/>
      <c r="C661" s="99"/>
      <c r="D661" s="51"/>
      <c r="E661" s="51"/>
      <c r="F661" s="11" t="s">
        <v>31</v>
      </c>
      <c r="G661" s="39" t="str">
        <f t="array" ref="G661">IF($C$660="","",IFERROR(MAX(IF((ROW(مسودة!$C$624:$C$653)=SMALL(IF((ROW(مسودة!$C$624:$C$653)*(مسودة!$C$624:$C$653=$C$660)),ROW(مسودة!$C$624:$C$653)),ROW()-ROW(G661)+1)),مسودة!G625:'مسودة'!G$653)),0))</f>
        <v/>
      </c>
      <c r="H661" s="39" t="str">
        <f t="array" ref="H661">IF($C$660="","",IFERROR(MAX(IF((ROW(مسودة!$C$624:$C$653)=SMALL(IF((ROW(مسودة!$C$624:$C$653)*(مسودة!$C$624:$C$653=$C$660)),ROW(مسودة!$C$624:$C$653)),ROW()-ROW(H661)+1)),مسودة!H625:'مسودة'!H$653)),0))</f>
        <v/>
      </c>
      <c r="I661" s="39" t="str">
        <f t="array" ref="I661">IF($C$660="","",IFERROR(MAX(IF((ROW(مسودة!$C$624:$C$653)=SMALL(IF((ROW(مسودة!$C$624:$C$653)*(مسودة!$C$624:$C$653=$C$660)),ROW(مسودة!$C$624:$C$653)),ROW()-ROW(I661)+1)),مسودة!I625:'مسودة'!I$653)),0))</f>
        <v/>
      </c>
      <c r="J661" s="39" t="str">
        <f t="array" ref="J661">IF($C$660="","",IFERROR(MAX(IF((ROW(مسودة!$C$624:$C$653)=SMALL(IF((ROW(مسودة!$C$624:$C$653)*(مسودة!$C$624:$C$653=$C$660)),ROW(مسودة!$C$624:$C$653)),ROW()-ROW(J661)+1)),مسودة!J625:'مسودة'!J$653)),0))</f>
        <v/>
      </c>
      <c r="K661" s="39" t="str">
        <f t="array" ref="K661">IF($C$660="","",IFERROR(MAX(IF((ROW(مسودة!$C$624:$C$653)=SMALL(IF((ROW(مسودة!$C$624:$C$653)*(مسودة!$C$624:$C$653=$C$660)),ROW(مسودة!$C$624:$C$653)),ROW()-ROW(K661)+1)),مسودة!K625:'مسودة'!K$653)),0))</f>
        <v/>
      </c>
      <c r="L661" s="39" t="str">
        <f t="array" ref="L661">IF($C$660="","",IFERROR(MAX(IF((ROW(مسودة!$C$624:$C$653)=SMALL(IF((ROW(مسودة!$C$624:$C$653)*(مسودة!$C$624:$C$653=$C$660)),ROW(مسودة!$C$624:$C$653)),ROW()-ROW(L661)+1)),مسودة!L625:'مسودة'!L$653)),0))</f>
        <v/>
      </c>
      <c r="M661" s="39" t="str">
        <f t="array" ref="M661">IF($C$660="","",IFERROR(MAX(IF((ROW(مسودة!$C$624:$C$653)=SMALL(IF((ROW(مسودة!$C$624:$C$653)*(مسودة!$C$624:$C$653=$C$660)),ROW(مسودة!$C$624:$C$653)),ROW()-ROW(M661)+1)),مسودة!M625:'مسودة'!M$653)),0))</f>
        <v/>
      </c>
      <c r="N661" s="39" t="str">
        <f t="array" ref="N661">IF($C$660="","",IFERROR(MAX(IF((ROW(مسودة!$C$624:$C$653)=SMALL(IF((ROW(مسودة!$C$624:$C$653)*(مسودة!$C$624:$C$653=$C$660)),ROW(مسودة!$C$624:$C$653)),ROW()-ROW(N661)+1)),مسودة!N625:'مسودة'!N$653)),0))</f>
        <v/>
      </c>
      <c r="O661" s="39" t="str">
        <f t="array" ref="O661">IF($C$660="","",IFERROR(MAX(IF((ROW(مسودة!$C$624:$C$653)=SMALL(IF((ROW(مسودة!$C$624:$C$653)*(مسودة!$C$624:$C$653=$C$660)),ROW(مسودة!$C$624:$C$653)),ROW()-ROW(O661)+1)),مسودة!O625:'مسودة'!O$653)),0))</f>
        <v/>
      </c>
      <c r="P661" s="39" t="str">
        <f t="array" ref="P661">IF($C$660="","",IFERROR(MAX(IF((ROW(مسودة!$C$624:$C$653)=SMALL(IF((ROW(مسودة!$C$624:$C$653)*(مسودة!$C$624:$C$653=$C$660)),ROW(مسودة!$C$624:$C$653)),ROW()-ROW(P661)+1)),مسودة!P625:'مسودة'!P$653)),0))</f>
        <v/>
      </c>
      <c r="Q661" s="39" t="str">
        <f t="array" ref="Q661">IF($C$660="","",IFERROR(MAX(IF((ROW(مسودة!$C$624:$C$653)=SMALL(IF((ROW(مسودة!$C$624:$C$653)*(مسودة!$C$624:$C$653=$C$660)),ROW(مسودة!$C$624:$C$653)),ROW()-ROW(Q661)+1)),مسودة!Q625:'مسودة'!Q$653)),0))</f>
        <v/>
      </c>
      <c r="R661" s="39" t="str">
        <f t="array" ref="R661">IF($C$660="","",IFERROR(MAX(IF((ROW(مسودة!$C$624:$C$653)=SMALL(IF((ROW(مسودة!$C$624:$C$653)*(مسودة!$C$624:$C$653=$C$660)),ROW(مسودة!$C$624:$C$653)),ROW()-ROW(R661)+1)),مسودة!R625:'مسودة'!R$653)),0))</f>
        <v/>
      </c>
      <c r="S661" s="39" t="str">
        <f t="array" ref="S661">IF($C$660="","",IFERROR(MAX(IF((ROW(مسودة!$C$624:$C$653)=SMALL(IF((ROW(مسودة!$C$624:$C$653)*(مسودة!$C$624:$C$653=$C$660)),ROW(مسودة!$C$624:$C$653)),ROW()-ROW(S661)+1)),مسودة!S625:'مسودة'!S$653)),0))</f>
        <v/>
      </c>
      <c r="T661" s="39" t="str">
        <f t="array" ref="T661">IF($C$660="","",IFERROR(MAX(IF((ROW(مسودة!$C$624:$C$653)=SMALL(IF((ROW(مسودة!$C$624:$C$653)*(مسودة!$C$624:$C$653=$C$660)),ROW(مسودة!$C$624:$C$653)),ROW()-ROW(T661)+1)),مسودة!T625:'مسودة'!T$653)),0))</f>
        <v/>
      </c>
      <c r="U661" s="39" t="str">
        <f t="array" ref="U661">IF($C$660="","",IFERROR(MAX(IF((ROW(مسودة!$C$624:$C$653)=SMALL(IF((ROW(مسودة!$C$624:$C$653)*(مسودة!$C$624:$C$653=$C$660)),ROW(مسودة!$C$624:$C$653)),ROW()-ROW(U661)+1)),مسودة!U625:'مسودة'!U$653)),0))</f>
        <v/>
      </c>
      <c r="V661" s="39" t="str">
        <f t="array" ref="V661">IF($C$660="","",IFERROR(MAX(IF((ROW(مسودة!$C$624:$C$653)=SMALL(IF((ROW(مسودة!$C$624:$C$653)*(مسودة!$C$624:$C$653=$C$660)),ROW(مسودة!$C$624:$C$653)),ROW()-ROW(V661)+1)),مسودة!V625:'مسودة'!V$653)),0))</f>
        <v/>
      </c>
      <c r="W661" s="39" t="str">
        <f t="array" ref="W661">IF($C$660="","",IFERROR(MAX(IF((ROW(مسودة!$C$624:$C$653)=SMALL(IF((ROW(مسودة!$C$624:$C$653)*(مسودة!$C$624:$C$653=$C$660)),ROW(مسودة!$C$624:$C$653)),ROW()-ROW(W661)+1)),مسودة!W625:'مسودة'!W$653)),0))</f>
        <v/>
      </c>
      <c r="X661" s="39" t="str">
        <f t="array" ref="X661">IF($C$660="","",IFERROR(MAX(IF((ROW(مسودة!$C$624:$C$653)=SMALL(IF((ROW(مسودة!$C$624:$C$653)*(مسودة!$C$624:$C$653=$C$660)),ROW(مسودة!$C$624:$C$653)),ROW()-ROW(X661)+1)),مسودة!X625:'مسودة'!X$653)),0))</f>
        <v/>
      </c>
      <c r="Y661" s="39" t="str">
        <f t="array" ref="Y661">IF($C$660="","",IFERROR(MAX(IF((ROW(مسودة!$C$624:$C$653)=SMALL(IF((ROW(مسودة!$C$624:$C$653)*(مسودة!$C$624:$C$653=$C$660)),ROW(مسودة!$C$624:$C$653)),ROW()-ROW(Y661)+1)),مسودة!Y625:'مسودة'!Y$653)),0))</f>
        <v/>
      </c>
      <c r="Z661" s="39" t="str">
        <f t="array" ref="Z661">IF($C$660="","",IFERROR(MAX(IF((ROW(مسودة!$C$624:$C$653)=SMALL(IF((ROW(مسودة!$C$624:$C$653)*(مسودة!$C$624:$C$653=$C$660)),ROW(مسودة!$C$624:$C$653)),ROW()-ROW(Z661)+1)),مسودة!Z625:'مسودة'!Z$653)),0))</f>
        <v/>
      </c>
      <c r="AA661" s="39" t="str">
        <f t="array" ref="AA661">IF($C$660="","",IFERROR(MAX(IF((ROW(مسودة!$C$624:$C$653)=SMALL(IF((ROW(مسودة!$C$624:$C$653)*(مسودة!$C$624:$C$653=$C$660)),ROW(مسودة!$C$624:$C$653)),ROW()-ROW(AA661)+1)),مسودة!AA625:'مسودة'!AA$653)),0))</f>
        <v/>
      </c>
      <c r="AB661" s="39" t="str">
        <f t="array" ref="AB661">IF($C$660="","",IFERROR(MAX(IF((ROW(مسودة!$C$624:$C$653)=SMALL(IF((ROW(مسودة!$C$624:$C$653)*(مسودة!$C$624:$C$653=$C$660)),ROW(مسودة!$C$624:$C$653)),ROW()-ROW(AB661)+1)),مسودة!AB625:'مسودة'!AB$653)),0))</f>
        <v/>
      </c>
      <c r="AC661" s="39" t="str">
        <f t="array" ref="AC661">IF($C$660="","",IFERROR(MAX(IF((ROW(مسودة!$C$624:$C$653)=SMALL(IF((ROW(مسودة!$C$624:$C$653)*(مسودة!$C$624:$C$653=$C$660)),ROW(مسودة!$C$624:$C$653)),ROW()-ROW(AC661)+1)),مسودة!AC625:'مسودة'!AC$653)),0))</f>
        <v/>
      </c>
      <c r="AD661" s="39" t="str">
        <f t="array" ref="AD661">IF($C$660="","",IFERROR(MAX(IF((ROW(مسودة!$C$624:$C$653)=SMALL(IF((ROW(مسودة!$C$624:$C$653)*(مسودة!$C$624:$C$653=$C$660)),ROW(مسودة!$C$624:$C$653)),ROW()-ROW(AD661)+1)),مسودة!AD625:'مسودة'!AD$653)),0))</f>
        <v/>
      </c>
      <c r="AE661" s="39" t="str">
        <f t="array" ref="AE661">IF($C$660="","",IFERROR(MAX(IF((ROW(مسودة!$C$624:$C$653)=SMALL(IF((ROW(مسودة!$C$624:$C$653)*(مسودة!$C$624:$C$653=$C$660)),ROW(مسودة!$C$624:$C$653)),ROW()-ROW(AE661)+1)),مسودة!AE625:'مسودة'!AE$653)),0))</f>
        <v/>
      </c>
      <c r="AF661" s="39" t="str">
        <f t="array" ref="AF661">IF($C$660="","",IFERROR(MAX(IF((ROW(مسودة!$C$624:$C$653)=SMALL(IF((ROW(مسودة!$C$624:$C$653)*(مسودة!$C$624:$C$653=$C$660)),ROW(مسودة!$C$624:$C$653)),ROW()-ROW(AF661)+1)),مسودة!AF625:'مسودة'!AF$653)),0))</f>
        <v/>
      </c>
      <c r="AG661" s="39" t="str">
        <f t="array" ref="AG661">IF($C$660="","",IFERROR(MAX(IF((ROW(مسودة!$C$624:$C$653)=SMALL(IF((ROW(مسودة!$C$624:$C$653)*(مسودة!$C$624:$C$653=$C$660)),ROW(مسودة!$C$624:$C$653)),ROW()-ROW(AG661)+1)),مسودة!AG625:'مسودة'!AG$653)),0))</f>
        <v/>
      </c>
      <c r="AH661" s="39" t="str">
        <f t="array" ref="AH661">IF($C$660="","",IFERROR(MAX(IF((ROW(مسودة!$C$624:$C$653)=SMALL(IF((ROW(مسودة!$C$624:$C$653)*(مسودة!$C$624:$C$653=$C$660)),ROW(مسودة!$C$624:$C$653)),ROW()-ROW(AH661)+1)),مسودة!AH625:'مسودة'!AH$653)),0))</f>
        <v/>
      </c>
      <c r="AI661" s="39" t="str">
        <f t="array" ref="AI661">IF($C$660="","",IFERROR(MAX(IF((ROW(مسودة!$C$624:$C$653)=SMALL(IF((ROW(مسودة!$C$624:$C$653)*(مسودة!$C$624:$C$653=$C$660)),ROW(مسودة!$C$624:$C$653)),ROW()-ROW(AI661)+1)),مسودة!AI625:'مسودة'!AI$653)),0))</f>
        <v/>
      </c>
      <c r="AJ661" s="39" t="str">
        <f t="array" ref="AJ661">IF($C$660="","",IFERROR(MAX(IF((ROW(مسودة!$C$624:$C$653)=SMALL(IF((ROW(مسودة!$C$624:$C$653)*(مسودة!$C$624:$C$653=$C$660)),ROW(مسودة!$C$624:$C$653)),ROW()-ROW(AJ661)+1)),مسودة!AJ625:'مسودة'!AJ$653)),0))</f>
        <v/>
      </c>
      <c r="AK661" s="39" t="str">
        <f t="array" ref="AK661">IF($C$660="","",IFERROR(MAX(IF((ROW(مسودة!$C$624:$C$653)=SMALL(IF((ROW(مسودة!$C$624:$C$653)*(مسودة!$C$624:$C$653=$C$660)),ROW(مسودة!$C$624:$C$653)),ROW()-ROW(AK661)+1)),مسودة!AK625:'مسودة'!AK$653)),0))</f>
        <v/>
      </c>
      <c r="AL661" s="39" t="str">
        <f t="array" ref="AL661">IF($C$660="","",IFERROR(MAX(IF((ROW(مسودة!$C$624:$C$653)=SMALL(IF((ROW(مسودة!$C$624:$C$653)*(مسودة!$C$624:$C$653=$C$660)),ROW(مسودة!$C$624:$C$653)),ROW()-ROW(AL661)+1)),مسودة!AL625:'مسودة'!AL$653)),0))</f>
        <v/>
      </c>
      <c r="AM661" s="39" t="str">
        <f t="array" ref="AM661">IF($C$660="","",IFERROR(MAX(IF((ROW(مسودة!$C$624:$C$653)=SMALL(IF((ROW(مسودة!$C$624:$C$653)*(مسودة!$C$624:$C$653=$C$660)),ROW(مسودة!$C$624:$C$653)),ROW()-ROW(AM661)+1)),مسودة!AM625:'مسودة'!AM$653)),0))</f>
        <v/>
      </c>
      <c r="AN661" s="54"/>
      <c r="AO661" s="54"/>
      <c r="AP661" s="56"/>
      <c r="AQ661" s="49"/>
      <c r="AR661" s="49"/>
      <c r="AS661" s="49"/>
      <c r="AT661" s="49"/>
      <c r="AU661" s="104"/>
    </row>
    <row r="662" spans="2:47" ht="28.5" customHeight="1" thickBot="1">
      <c r="B662" s="48"/>
      <c r="C662" s="93"/>
      <c r="D662" s="51"/>
      <c r="E662" s="51"/>
      <c r="F662" s="14" t="s">
        <v>32</v>
      </c>
      <c r="G662" s="39" t="str">
        <f t="array" ref="G662">IF($C$660="","",IFERROR(MAX(IF((ROW(مسودة!$C$624:$C$653)=SMALL(IF((ROW(مسودة!$C$624:$C$653)*(مسودة!$C$624:$C$653=$C$660)),ROW(مسودة!$C$624:$C$653)),ROW()-ROW(G662)+1)),مسودة!G626:'مسودة'!G$653)),0))</f>
        <v/>
      </c>
      <c r="H662" s="39" t="str">
        <f t="array" ref="H662">IF($C$660="","",IFERROR(MAX(IF((ROW(مسودة!$C$624:$C$653)=SMALL(IF((ROW(مسودة!$C$624:$C$653)*(مسودة!$C$624:$C$653=$C$660)),ROW(مسودة!$C$624:$C$653)),ROW()-ROW(H662)+1)),مسودة!H626:'مسودة'!H$653)),0))</f>
        <v/>
      </c>
      <c r="I662" s="39" t="str">
        <f t="array" ref="I662">IF($C$660="","",IFERROR(MAX(IF((ROW(مسودة!$C$624:$C$653)=SMALL(IF((ROW(مسودة!$C$624:$C$653)*(مسودة!$C$624:$C$653=$C$660)),ROW(مسودة!$C$624:$C$653)),ROW()-ROW(I662)+1)),مسودة!I626:'مسودة'!I$653)),0))</f>
        <v/>
      </c>
      <c r="J662" s="39" t="str">
        <f t="array" ref="J662">IF($C$660="","",IFERROR(MAX(IF((ROW(مسودة!$C$624:$C$653)=SMALL(IF((ROW(مسودة!$C$624:$C$653)*(مسودة!$C$624:$C$653=$C$660)),ROW(مسودة!$C$624:$C$653)),ROW()-ROW(J662)+1)),مسودة!J626:'مسودة'!J$653)),0))</f>
        <v/>
      </c>
      <c r="K662" s="39" t="str">
        <f t="array" ref="K662">IF($C$660="","",IFERROR(MAX(IF((ROW(مسودة!$C$624:$C$653)=SMALL(IF((ROW(مسودة!$C$624:$C$653)*(مسودة!$C$624:$C$653=$C$660)),ROW(مسودة!$C$624:$C$653)),ROW()-ROW(K662)+1)),مسودة!K626:'مسودة'!K$653)),0))</f>
        <v/>
      </c>
      <c r="L662" s="39" t="str">
        <f t="array" ref="L662">IF($C$660="","",IFERROR(MAX(IF((ROW(مسودة!$C$624:$C$653)=SMALL(IF((ROW(مسودة!$C$624:$C$653)*(مسودة!$C$624:$C$653=$C$660)),ROW(مسودة!$C$624:$C$653)),ROW()-ROW(L662)+1)),مسودة!L626:'مسودة'!L$653)),0))</f>
        <v/>
      </c>
      <c r="M662" s="39" t="str">
        <f t="array" ref="M662">IF($C$660="","",IFERROR(MAX(IF((ROW(مسودة!$C$624:$C$653)=SMALL(IF((ROW(مسودة!$C$624:$C$653)*(مسودة!$C$624:$C$653=$C$660)),ROW(مسودة!$C$624:$C$653)),ROW()-ROW(M662)+1)),مسودة!M626:'مسودة'!M$653)),0))</f>
        <v/>
      </c>
      <c r="N662" s="39" t="str">
        <f t="array" ref="N662">IF($C$660="","",IFERROR(MAX(IF((ROW(مسودة!$C$624:$C$653)=SMALL(IF((ROW(مسودة!$C$624:$C$653)*(مسودة!$C$624:$C$653=$C$660)),ROW(مسودة!$C$624:$C$653)),ROW()-ROW(N662)+1)),مسودة!N626:'مسودة'!N$653)),0))</f>
        <v/>
      </c>
      <c r="O662" s="39" t="str">
        <f t="array" ref="O662">IF($C$660="","",IFERROR(MAX(IF((ROW(مسودة!$C$624:$C$653)=SMALL(IF((ROW(مسودة!$C$624:$C$653)*(مسودة!$C$624:$C$653=$C$660)),ROW(مسودة!$C$624:$C$653)),ROW()-ROW(O662)+1)),مسودة!O626:'مسودة'!O$653)),0))</f>
        <v/>
      </c>
      <c r="P662" s="39" t="str">
        <f t="array" ref="P662">IF($C$660="","",IFERROR(MAX(IF((ROW(مسودة!$C$624:$C$653)=SMALL(IF((ROW(مسودة!$C$624:$C$653)*(مسودة!$C$624:$C$653=$C$660)),ROW(مسودة!$C$624:$C$653)),ROW()-ROW(P662)+1)),مسودة!P626:'مسودة'!P$653)),0))</f>
        <v/>
      </c>
      <c r="Q662" s="39" t="str">
        <f t="array" ref="Q662">IF($C$660="","",IFERROR(MAX(IF((ROW(مسودة!$C$624:$C$653)=SMALL(IF((ROW(مسودة!$C$624:$C$653)*(مسودة!$C$624:$C$653=$C$660)),ROW(مسودة!$C$624:$C$653)),ROW()-ROW(Q662)+1)),مسودة!Q626:'مسودة'!Q$653)),0))</f>
        <v/>
      </c>
      <c r="R662" s="39" t="str">
        <f t="array" ref="R662">IF($C$660="","",IFERROR(MAX(IF((ROW(مسودة!$C$624:$C$653)=SMALL(IF((ROW(مسودة!$C$624:$C$653)*(مسودة!$C$624:$C$653=$C$660)),ROW(مسودة!$C$624:$C$653)),ROW()-ROW(R662)+1)),مسودة!R626:'مسودة'!R$653)),0))</f>
        <v/>
      </c>
      <c r="S662" s="39" t="str">
        <f t="array" ref="S662">IF($C$660="","",IFERROR(MAX(IF((ROW(مسودة!$C$624:$C$653)=SMALL(IF((ROW(مسودة!$C$624:$C$653)*(مسودة!$C$624:$C$653=$C$660)),ROW(مسودة!$C$624:$C$653)),ROW()-ROW(S662)+1)),مسودة!S626:'مسودة'!S$653)),0))</f>
        <v/>
      </c>
      <c r="T662" s="39" t="str">
        <f t="array" ref="T662">IF($C$660="","",IFERROR(MAX(IF((ROW(مسودة!$C$624:$C$653)=SMALL(IF((ROW(مسودة!$C$624:$C$653)*(مسودة!$C$624:$C$653=$C$660)),ROW(مسودة!$C$624:$C$653)),ROW()-ROW(T662)+1)),مسودة!T626:'مسودة'!T$653)),0))</f>
        <v/>
      </c>
      <c r="U662" s="39" t="str">
        <f t="array" ref="U662">IF($C$660="","",IFERROR(MAX(IF((ROW(مسودة!$C$624:$C$653)=SMALL(IF((ROW(مسودة!$C$624:$C$653)*(مسودة!$C$624:$C$653=$C$660)),ROW(مسودة!$C$624:$C$653)),ROW()-ROW(U662)+1)),مسودة!U626:'مسودة'!U$653)),0))</f>
        <v/>
      </c>
      <c r="V662" s="39" t="str">
        <f t="array" ref="V662">IF($C$660="","",IFERROR(MAX(IF((ROW(مسودة!$C$624:$C$653)=SMALL(IF((ROW(مسودة!$C$624:$C$653)*(مسودة!$C$624:$C$653=$C$660)),ROW(مسودة!$C$624:$C$653)),ROW()-ROW(V662)+1)),مسودة!V626:'مسودة'!V$653)),0))</f>
        <v/>
      </c>
      <c r="W662" s="39" t="str">
        <f t="array" ref="W662">IF($C$660="","",IFERROR(MAX(IF((ROW(مسودة!$C$624:$C$653)=SMALL(IF((ROW(مسودة!$C$624:$C$653)*(مسودة!$C$624:$C$653=$C$660)),ROW(مسودة!$C$624:$C$653)),ROW()-ROW(W662)+1)),مسودة!W626:'مسودة'!W$653)),0))</f>
        <v/>
      </c>
      <c r="X662" s="39" t="str">
        <f t="array" ref="X662">IF($C$660="","",IFERROR(MAX(IF((ROW(مسودة!$C$624:$C$653)=SMALL(IF((ROW(مسودة!$C$624:$C$653)*(مسودة!$C$624:$C$653=$C$660)),ROW(مسودة!$C$624:$C$653)),ROW()-ROW(X662)+1)),مسودة!X626:'مسودة'!X$653)),0))</f>
        <v/>
      </c>
      <c r="Y662" s="39" t="str">
        <f t="array" ref="Y662">IF($C$660="","",IFERROR(MAX(IF((ROW(مسودة!$C$624:$C$653)=SMALL(IF((ROW(مسودة!$C$624:$C$653)*(مسودة!$C$624:$C$653=$C$660)),ROW(مسودة!$C$624:$C$653)),ROW()-ROW(Y662)+1)),مسودة!Y626:'مسودة'!Y$653)),0))</f>
        <v/>
      </c>
      <c r="Z662" s="39" t="str">
        <f t="array" ref="Z662">IF($C$660="","",IFERROR(MAX(IF((ROW(مسودة!$C$624:$C$653)=SMALL(IF((ROW(مسودة!$C$624:$C$653)*(مسودة!$C$624:$C$653=$C$660)),ROW(مسودة!$C$624:$C$653)),ROW()-ROW(Z662)+1)),مسودة!Z626:'مسودة'!Z$653)),0))</f>
        <v/>
      </c>
      <c r="AA662" s="39" t="str">
        <f t="array" ref="AA662">IF($C$660="","",IFERROR(MAX(IF((ROW(مسودة!$C$624:$C$653)=SMALL(IF((ROW(مسودة!$C$624:$C$653)*(مسودة!$C$624:$C$653=$C$660)),ROW(مسودة!$C$624:$C$653)),ROW()-ROW(AA662)+1)),مسودة!AA626:'مسودة'!AA$653)),0))</f>
        <v/>
      </c>
      <c r="AB662" s="39" t="str">
        <f t="array" ref="AB662">IF($C$660="","",IFERROR(MAX(IF((ROW(مسودة!$C$624:$C$653)=SMALL(IF((ROW(مسودة!$C$624:$C$653)*(مسودة!$C$624:$C$653=$C$660)),ROW(مسودة!$C$624:$C$653)),ROW()-ROW(AB662)+1)),مسودة!AB626:'مسودة'!AB$653)),0))</f>
        <v/>
      </c>
      <c r="AC662" s="39" t="str">
        <f t="array" ref="AC662">IF($C$660="","",IFERROR(MAX(IF((ROW(مسودة!$C$624:$C$653)=SMALL(IF((ROW(مسودة!$C$624:$C$653)*(مسودة!$C$624:$C$653=$C$660)),ROW(مسودة!$C$624:$C$653)),ROW()-ROW(AC662)+1)),مسودة!AC626:'مسودة'!AC$653)),0))</f>
        <v/>
      </c>
      <c r="AD662" s="39" t="str">
        <f t="array" ref="AD662">IF($C$660="","",IFERROR(MAX(IF((ROW(مسودة!$C$624:$C$653)=SMALL(IF((ROW(مسودة!$C$624:$C$653)*(مسودة!$C$624:$C$653=$C$660)),ROW(مسودة!$C$624:$C$653)),ROW()-ROW(AD662)+1)),مسودة!AD626:'مسودة'!AD$653)),0))</f>
        <v/>
      </c>
      <c r="AE662" s="39" t="str">
        <f t="array" ref="AE662">IF($C$660="","",IFERROR(MAX(IF((ROW(مسودة!$C$624:$C$653)=SMALL(IF((ROW(مسودة!$C$624:$C$653)*(مسودة!$C$624:$C$653=$C$660)),ROW(مسودة!$C$624:$C$653)),ROW()-ROW(AE662)+1)),مسودة!AE626:'مسودة'!AE$653)),0))</f>
        <v/>
      </c>
      <c r="AF662" s="39" t="str">
        <f t="array" ref="AF662">IF($C$660="","",IFERROR(MAX(IF((ROW(مسودة!$C$624:$C$653)=SMALL(IF((ROW(مسودة!$C$624:$C$653)*(مسودة!$C$624:$C$653=$C$660)),ROW(مسودة!$C$624:$C$653)),ROW()-ROW(AF662)+1)),مسودة!AF626:'مسودة'!AF$653)),0))</f>
        <v/>
      </c>
      <c r="AG662" s="39" t="str">
        <f t="array" ref="AG662">IF($C$660="","",IFERROR(MAX(IF((ROW(مسودة!$C$624:$C$653)=SMALL(IF((ROW(مسودة!$C$624:$C$653)*(مسودة!$C$624:$C$653=$C$660)),ROW(مسودة!$C$624:$C$653)),ROW()-ROW(AG662)+1)),مسودة!AG626:'مسودة'!AG$653)),0))</f>
        <v/>
      </c>
      <c r="AH662" s="39" t="str">
        <f t="array" ref="AH662">IF($C$660="","",IFERROR(MAX(IF((ROW(مسودة!$C$624:$C$653)=SMALL(IF((ROW(مسودة!$C$624:$C$653)*(مسودة!$C$624:$C$653=$C$660)),ROW(مسودة!$C$624:$C$653)),ROW()-ROW(AH662)+1)),مسودة!AH626:'مسودة'!AH$653)),0))</f>
        <v/>
      </c>
      <c r="AI662" s="39" t="str">
        <f t="array" ref="AI662">IF($C$660="","",IFERROR(MAX(IF((ROW(مسودة!$C$624:$C$653)=SMALL(IF((ROW(مسودة!$C$624:$C$653)*(مسودة!$C$624:$C$653=$C$660)),ROW(مسودة!$C$624:$C$653)),ROW()-ROW(AI662)+1)),مسودة!AI626:'مسودة'!AI$653)),0))</f>
        <v/>
      </c>
      <c r="AJ662" s="39" t="str">
        <f t="array" ref="AJ662">IF($C$660="","",IFERROR(MAX(IF((ROW(مسودة!$C$624:$C$653)=SMALL(IF((ROW(مسودة!$C$624:$C$653)*(مسودة!$C$624:$C$653=$C$660)),ROW(مسودة!$C$624:$C$653)),ROW()-ROW(AJ662)+1)),مسودة!AJ626:'مسودة'!AJ$653)),0))</f>
        <v/>
      </c>
      <c r="AK662" s="39" t="str">
        <f t="array" ref="AK662">IF($C$660="","",IFERROR(MAX(IF((ROW(مسودة!$C$624:$C$653)=SMALL(IF((ROW(مسودة!$C$624:$C$653)*(مسودة!$C$624:$C$653=$C$660)),ROW(مسودة!$C$624:$C$653)),ROW()-ROW(AK662)+1)),مسودة!AK626:'مسودة'!AK$653)),0))</f>
        <v/>
      </c>
      <c r="AL662" s="39" t="str">
        <f t="array" ref="AL662">IF($C$660="","",IFERROR(MAX(IF((ROW(مسودة!$C$624:$C$653)=SMALL(IF((ROW(مسودة!$C$624:$C$653)*(مسودة!$C$624:$C$653=$C$660)),ROW(مسودة!$C$624:$C$653)),ROW()-ROW(AL662)+1)),مسودة!AL626:'مسودة'!AL$653)),0))</f>
        <v/>
      </c>
      <c r="AM662" s="39" t="str">
        <f t="array" ref="AM662">IF($C$660="","",IFERROR(MAX(IF((ROW(مسودة!$C$624:$C$653)=SMALL(IF((ROW(مسودة!$C$624:$C$653)*(مسودة!$C$624:$C$653=$C$660)),ROW(مسودة!$C$624:$C$653)),ROW()-ROW(AM662)+1)),مسودة!AM626:'مسودة'!AM$653)),0))</f>
        <v/>
      </c>
      <c r="AN662" s="39" t="str">
        <f t="array" ref="AN662">IF($C$660="","",IFERROR(MAX(IF((ROW(مسودة!$C$624:$C$653)=SMALL(IF((ROW(مسودة!$C$624:$C$653)*(مسودة!$C$624:$C$653=$C$660)),ROW(مسودة!$C$624:$C$653)),ROW()-ROW(AN662)+1)),مسودة!AN626:AN$653)),0))</f>
        <v/>
      </c>
      <c r="AO662" s="39" t="str">
        <f t="array" ref="AO662">IF($C$660="","",IFERROR(MAX(IF((ROW(مسودة!$C$624:$C$653)=SMALL(IF((ROW(مسودة!$C$624:$C$653)*(مسودة!$C$624:$C$653=$C$660)),ROW(مسودة!$C$624:$C$653)),ROW()-ROW(AO662)+1)),مسودة!AO626:AO$653)),0))</f>
        <v/>
      </c>
      <c r="AP662" s="39" t="str">
        <f>IF(AO662&lt;50,"   ",IF(AO662&lt;65,"مقبول",IF(AO662&lt;75,"جيد",IF(AO662&lt;85,"جيدجداً",IF(AO662&lt;=100,"ممتاز","")))))</f>
        <v/>
      </c>
      <c r="AQ662" s="49"/>
      <c r="AR662" s="49"/>
      <c r="AS662" s="49"/>
      <c r="AT662" s="49"/>
      <c r="AU662" s="105"/>
    </row>
    <row r="663" spans="2:47" ht="28.5" customHeight="1" thickBot="1">
      <c r="B663" s="48">
        <f t="shared" ref="B663" si="111">B660+1</f>
        <v>150</v>
      </c>
      <c r="C663" s="98" t="str">
        <f t="array" ref="C663">IF(ISERROR(INDEX(مسودة!$C$624:$AV$653,SMALL(IF((مسودة!$AU$624:$AU$653="راسب"),ROW(مسودة!$C$624:$AV$653)-MIN(ROW(مسودة!$C$624:$AV$653))+1,""),ROW(A10)),COLUMN(A10))),"",INDEX(مسودة!$C$624:$AV$653,SMALL(IF((مسودة!$AU$624:$AU$653="راسب"),ROW(مسودة!$C$624:$AV$653)-MIN(ROW(مسودة!$C$624:$AV$653))+1,""),ROW(A10)),COLUMN(A10)))</f>
        <v/>
      </c>
      <c r="D663" s="95" t="str">
        <f>IF(C663&lt;&gt;"",VLOOKUP(C663,مسودة!$C$624:$D$653,2,0),"")</f>
        <v/>
      </c>
      <c r="E663" s="95" t="str">
        <f>IF(C663&lt;&gt;"",VLOOKUP(C663,مسودة!$C$624:$E$653,3,0),"")</f>
        <v/>
      </c>
      <c r="F663" s="11" t="s">
        <v>30</v>
      </c>
      <c r="G663" s="39" t="str">
        <f t="array" ref="G663">IF($C$663="","",IFERROR(MAX(IF((ROW(مسودة!$C$624:$C$653)=SMALL(IF((ROW(مسودة!$C$624:$C$653)*(مسودة!$C$624:$C$653=$C$663)),ROW(مسودة!$C$624:$C$653)),ROW()-ROW(G663)+1)),مسودة!G624:'مسودة'!G$653)),0))</f>
        <v/>
      </c>
      <c r="H663" s="39" t="str">
        <f t="array" ref="H663">IF($C$663="","",IFERROR(MAX(IF((ROW(مسودة!$C$624:$C$653)=SMALL(IF((ROW(مسودة!$C$624:$C$653)*(مسودة!$C$624:$C$653=$C$663)),ROW(مسودة!$C$624:$C$653)),ROW()-ROW(H663)+1)),مسودة!H624:'مسودة'!H$653)),0))</f>
        <v/>
      </c>
      <c r="I663" s="39" t="str">
        <f t="array" ref="I663">IF($C$663="","",IFERROR(MAX(IF((ROW(مسودة!$C$624:$C$653)=SMALL(IF((ROW(مسودة!$C$624:$C$653)*(مسودة!$C$624:$C$653=$C$663)),ROW(مسودة!$C$624:$C$653)),ROW()-ROW(I663)+1)),مسودة!I624:'مسودة'!I$653)),0))</f>
        <v/>
      </c>
      <c r="J663" s="39" t="str">
        <f t="array" ref="J663">IF($C$663="","",IFERROR(MAX(IF((ROW(مسودة!$C$624:$C$653)=SMALL(IF((ROW(مسودة!$C$624:$C$653)*(مسودة!$C$624:$C$653=$C$663)),ROW(مسودة!$C$624:$C$653)),ROW()-ROW(J663)+1)),مسودة!J624:'مسودة'!J$653)),0))</f>
        <v/>
      </c>
      <c r="K663" s="39" t="str">
        <f t="array" ref="K663">IF($C$663="","",IFERROR(MAX(IF((ROW(مسودة!$C$624:$C$653)=SMALL(IF((ROW(مسودة!$C$624:$C$653)*(مسودة!$C$624:$C$653=$C$663)),ROW(مسودة!$C$624:$C$653)),ROW()-ROW(K663)+1)),مسودة!K624:'مسودة'!K$653)),0))</f>
        <v/>
      </c>
      <c r="L663" s="39" t="str">
        <f t="array" ref="L663">IF($C$663="","",IFERROR(MAX(IF((ROW(مسودة!$C$624:$C$653)=SMALL(IF((ROW(مسودة!$C$624:$C$653)*(مسودة!$C$624:$C$653=$C$663)),ROW(مسودة!$C$624:$C$653)),ROW()-ROW(L663)+1)),مسودة!L624:'مسودة'!L$653)),0))</f>
        <v/>
      </c>
      <c r="M663" s="39" t="str">
        <f t="array" ref="M663">IF($C$663="","",IFERROR(MAX(IF((ROW(مسودة!$C$624:$C$653)=SMALL(IF((ROW(مسودة!$C$624:$C$653)*(مسودة!$C$624:$C$653=$C$663)),ROW(مسودة!$C$624:$C$653)),ROW()-ROW(M663)+1)),مسودة!M624:'مسودة'!M$653)),0))</f>
        <v/>
      </c>
      <c r="N663" s="39" t="str">
        <f t="array" ref="N663">IF($C$663="","",IFERROR(MAX(IF((ROW(مسودة!$C$624:$C$653)=SMALL(IF((ROW(مسودة!$C$624:$C$653)*(مسودة!$C$624:$C$653=$C$663)),ROW(مسودة!$C$624:$C$653)),ROW()-ROW(N663)+1)),مسودة!N624:'مسودة'!N$653)),0))</f>
        <v/>
      </c>
      <c r="O663" s="39" t="str">
        <f t="array" ref="O663">IF($C$663="","",IFERROR(MAX(IF((ROW(مسودة!$C$624:$C$653)=SMALL(IF((ROW(مسودة!$C$624:$C$653)*(مسودة!$C$624:$C$653=$C$663)),ROW(مسودة!$C$624:$C$653)),ROW()-ROW(O663)+1)),مسودة!O624:'مسودة'!O$653)),0))</f>
        <v/>
      </c>
      <c r="P663" s="39" t="str">
        <f t="array" ref="P663">IF($C$663="","",IFERROR(MAX(IF((ROW(مسودة!$C$624:$C$653)=SMALL(IF((ROW(مسودة!$C$624:$C$653)*(مسودة!$C$624:$C$653=$C$663)),ROW(مسودة!$C$624:$C$653)),ROW()-ROW(P663)+1)),مسودة!P624:'مسودة'!P$653)),0))</f>
        <v/>
      </c>
      <c r="Q663" s="39" t="str">
        <f t="array" ref="Q663">IF($C$663="","",IFERROR(MAX(IF((ROW(مسودة!$C$624:$C$653)=SMALL(IF((ROW(مسودة!$C$624:$C$653)*(مسودة!$C$624:$C$653=$C$663)),ROW(مسودة!$C$624:$C$653)),ROW()-ROW(Q663)+1)),مسودة!Q624:'مسودة'!Q$653)),0))</f>
        <v/>
      </c>
      <c r="R663" s="39" t="str">
        <f t="array" ref="R663">IF($C$663="","",IFERROR(MAX(IF((ROW(مسودة!$C$624:$C$653)=SMALL(IF((ROW(مسودة!$C$624:$C$653)*(مسودة!$C$624:$C$653=$C$663)),ROW(مسودة!$C$624:$C$653)),ROW()-ROW(R663)+1)),مسودة!R624:'مسودة'!R$653)),0))</f>
        <v/>
      </c>
      <c r="S663" s="39" t="str">
        <f t="array" ref="S663">IF($C$663="","",IFERROR(MAX(IF((ROW(مسودة!$C$624:$C$653)=SMALL(IF((ROW(مسودة!$C$624:$C$653)*(مسودة!$C$624:$C$653=$C$663)),ROW(مسودة!$C$624:$C$653)),ROW()-ROW(S663)+1)),مسودة!S624:'مسودة'!S$653)),0))</f>
        <v/>
      </c>
      <c r="T663" s="39" t="str">
        <f t="array" ref="T663">IF($C$663="","",IFERROR(MAX(IF((ROW(مسودة!$C$624:$C$653)=SMALL(IF((ROW(مسودة!$C$624:$C$653)*(مسودة!$C$624:$C$653=$C$663)),ROW(مسودة!$C$624:$C$653)),ROW()-ROW(T663)+1)),مسودة!T624:'مسودة'!T$653)),0))</f>
        <v/>
      </c>
      <c r="U663" s="39" t="str">
        <f t="array" ref="U663">IF($C$663="","",IFERROR(MAX(IF((ROW(مسودة!$C$624:$C$653)=SMALL(IF((ROW(مسودة!$C$624:$C$653)*(مسودة!$C$624:$C$653=$C$663)),ROW(مسودة!$C$624:$C$653)),ROW()-ROW(U663)+1)),مسودة!U624:'مسودة'!U$653)),0))</f>
        <v/>
      </c>
      <c r="V663" s="39" t="str">
        <f t="array" ref="V663">IF($C$663="","",IFERROR(MAX(IF((ROW(مسودة!$C$624:$C$653)=SMALL(IF((ROW(مسودة!$C$624:$C$653)*(مسودة!$C$624:$C$653=$C$663)),ROW(مسودة!$C$624:$C$653)),ROW()-ROW(V663)+1)),مسودة!V624:'مسودة'!V$653)),0))</f>
        <v/>
      </c>
      <c r="W663" s="39" t="str">
        <f t="array" ref="W663">IF($C$663="","",IFERROR(MAX(IF((ROW(مسودة!$C$624:$C$653)=SMALL(IF((ROW(مسودة!$C$624:$C$653)*(مسودة!$C$624:$C$653=$C$663)),ROW(مسودة!$C$624:$C$653)),ROW()-ROW(W663)+1)),مسودة!W624:'مسودة'!W$653)),0))</f>
        <v/>
      </c>
      <c r="X663" s="39" t="str">
        <f t="array" ref="X663">IF($C$663="","",IFERROR(MAX(IF((ROW(مسودة!$C$624:$C$653)=SMALL(IF((ROW(مسودة!$C$624:$C$653)*(مسودة!$C$624:$C$653=$C$663)),ROW(مسودة!$C$624:$C$653)),ROW()-ROW(X663)+1)),مسودة!X624:'مسودة'!X$653)),0))</f>
        <v/>
      </c>
      <c r="Y663" s="39" t="str">
        <f t="array" ref="Y663">IF($C$663="","",IFERROR(MAX(IF((ROW(مسودة!$C$624:$C$653)=SMALL(IF((ROW(مسودة!$C$624:$C$653)*(مسودة!$C$624:$C$653=$C$663)),ROW(مسودة!$C$624:$C$653)),ROW()-ROW(Y663)+1)),مسودة!Y624:'مسودة'!Y$653)),0))</f>
        <v/>
      </c>
      <c r="Z663" s="39" t="str">
        <f t="array" ref="Z663">IF($C$663="","",IFERROR(MAX(IF((ROW(مسودة!$C$624:$C$653)=SMALL(IF((ROW(مسودة!$C$624:$C$653)*(مسودة!$C$624:$C$653=$C$663)),ROW(مسودة!$C$624:$C$653)),ROW()-ROW(Z663)+1)),مسودة!Z624:'مسودة'!Z$653)),0))</f>
        <v/>
      </c>
      <c r="AA663" s="39" t="str">
        <f t="array" ref="AA663">IF($C$663="","",IFERROR(MAX(IF((ROW(مسودة!$C$624:$C$653)=SMALL(IF((ROW(مسودة!$C$624:$C$653)*(مسودة!$C$624:$C$653=$C$663)),ROW(مسودة!$C$624:$C$653)),ROW()-ROW(AA663)+1)),مسودة!AA624:'مسودة'!AA$653)),0))</f>
        <v/>
      </c>
      <c r="AB663" s="39" t="str">
        <f t="array" ref="AB663">IF($C$663="","",IFERROR(MAX(IF((ROW(مسودة!$C$624:$C$653)=SMALL(IF((ROW(مسودة!$C$624:$C$653)*(مسودة!$C$624:$C$653=$C$663)),ROW(مسودة!$C$624:$C$653)),ROW()-ROW(AB663)+1)),مسودة!AB624:'مسودة'!AB$653)),0))</f>
        <v/>
      </c>
      <c r="AC663" s="39" t="str">
        <f t="array" ref="AC663">IF($C$663="","",IFERROR(MAX(IF((ROW(مسودة!$C$624:$C$653)=SMALL(IF((ROW(مسودة!$C$624:$C$653)*(مسودة!$C$624:$C$653=$C$663)),ROW(مسودة!$C$624:$C$653)),ROW()-ROW(AC663)+1)),مسودة!AC624:'مسودة'!AC$653)),0))</f>
        <v/>
      </c>
      <c r="AD663" s="39" t="str">
        <f t="array" ref="AD663">IF($C$663="","",IFERROR(MAX(IF((ROW(مسودة!$C$624:$C$653)=SMALL(IF((ROW(مسودة!$C$624:$C$653)*(مسودة!$C$624:$C$653=$C$663)),ROW(مسودة!$C$624:$C$653)),ROW()-ROW(AD663)+1)),مسودة!AD624:'مسودة'!AD$653)),0))</f>
        <v/>
      </c>
      <c r="AE663" s="39" t="str">
        <f t="array" ref="AE663">IF($C$663="","",IFERROR(MAX(IF((ROW(مسودة!$C$624:$C$653)=SMALL(IF((ROW(مسودة!$C$624:$C$653)*(مسودة!$C$624:$C$653=$C$663)),ROW(مسودة!$C$624:$C$653)),ROW()-ROW(AE663)+1)),مسودة!AE624:'مسودة'!AE$653)),0))</f>
        <v/>
      </c>
      <c r="AF663" s="39" t="str">
        <f t="array" ref="AF663">IF($C$663="","",IFERROR(MAX(IF((ROW(مسودة!$C$624:$C$653)=SMALL(IF((ROW(مسودة!$C$624:$C$653)*(مسودة!$C$624:$C$653=$C$663)),ROW(مسودة!$C$624:$C$653)),ROW()-ROW(AF663)+1)),مسودة!AF624:'مسودة'!AF$653)),0))</f>
        <v/>
      </c>
      <c r="AG663" s="39" t="str">
        <f t="array" ref="AG663">IF($C$663="","",IFERROR(MAX(IF((ROW(مسودة!$C$624:$C$653)=SMALL(IF((ROW(مسودة!$C$624:$C$653)*(مسودة!$C$624:$C$653=$C$663)),ROW(مسودة!$C$624:$C$653)),ROW()-ROW(AG663)+1)),مسودة!AG624:'مسودة'!AG$653)),0))</f>
        <v/>
      </c>
      <c r="AH663" s="39" t="str">
        <f t="array" ref="AH663">IF($C$663="","",IFERROR(MAX(IF((ROW(مسودة!$C$624:$C$653)=SMALL(IF((ROW(مسودة!$C$624:$C$653)*(مسودة!$C$624:$C$653=$C$663)),ROW(مسودة!$C$624:$C$653)),ROW()-ROW(AH663)+1)),مسودة!AH624:'مسودة'!AH$653)),0))</f>
        <v/>
      </c>
      <c r="AI663" s="39" t="str">
        <f t="array" ref="AI663">IF($C$663="","",IFERROR(MAX(IF((ROW(مسودة!$C$624:$C$653)=SMALL(IF((ROW(مسودة!$C$624:$C$653)*(مسودة!$C$624:$C$653=$C$663)),ROW(مسودة!$C$624:$C$653)),ROW()-ROW(AI663)+1)),مسودة!AI624:'مسودة'!AI$653)),0))</f>
        <v/>
      </c>
      <c r="AJ663" s="39" t="str">
        <f t="array" ref="AJ663">IF($C$663="","",IFERROR(MAX(IF((ROW(مسودة!$C$624:$C$653)=SMALL(IF((ROW(مسودة!$C$624:$C$653)*(مسودة!$C$624:$C$653=$C$663)),ROW(مسودة!$C$624:$C$653)),ROW()-ROW(AJ663)+1)),مسودة!AJ624:'مسودة'!AJ$653)),0))</f>
        <v/>
      </c>
      <c r="AK663" s="39" t="str">
        <f t="array" ref="AK663">IF($C$663="","",IFERROR(MAX(IF((ROW(مسودة!$C$624:$C$653)=SMALL(IF((ROW(مسودة!$C$624:$C$653)*(مسودة!$C$624:$C$653=$C$663)),ROW(مسودة!$C$624:$C$653)),ROW()-ROW(AK663)+1)),مسودة!AK624:'مسودة'!AK$653)),0))</f>
        <v/>
      </c>
      <c r="AL663" s="39" t="str">
        <f t="array" ref="AL663">IF($C$663="","",IFERROR(MAX(IF((ROW(مسودة!$C$624:$C$653)=SMALL(IF((ROW(مسودة!$C$624:$C$653)*(مسودة!$C$624:$C$653=$C$663)),ROW(مسودة!$C$624:$C$653)),ROW()-ROW(AL663)+1)),مسودة!AL624:'مسودة'!AL$653)),0))</f>
        <v/>
      </c>
      <c r="AM663" s="39" t="str">
        <f t="array" ref="AM663">IF($C$663="","",IFERROR(MAX(IF((ROW(مسودة!$C$624:$C$653)=SMALL(IF((ROW(مسودة!$C$624:$C$653)*(مسودة!$C$624:$C$653=$C$663)),ROW(مسودة!$C$624:$C$653)),ROW()-ROW(AM663)+1)),مسودة!AM624:'مسودة'!AM$653)),0))</f>
        <v/>
      </c>
      <c r="AN663" s="54"/>
      <c r="AO663" s="54"/>
      <c r="AP663" s="55"/>
      <c r="AQ663" s="49"/>
      <c r="AR663" s="49"/>
      <c r="AS663" s="49"/>
      <c r="AT663" s="49"/>
      <c r="AU663" s="103" t="str">
        <f>IFERROR(LOOKUP(2,1/((مسودة!$C$624:$C$653=C663)*(مسودة!$F$624:$F$653=F663)),مسودة!$AV$624:$AV$653),"")</f>
        <v/>
      </c>
    </row>
    <row r="664" spans="2:47" ht="28.5" customHeight="1" thickBot="1">
      <c r="B664" s="48"/>
      <c r="C664" s="99"/>
      <c r="D664" s="51"/>
      <c r="E664" s="51"/>
      <c r="F664" s="11" t="s">
        <v>31</v>
      </c>
      <c r="G664" s="39" t="str">
        <f t="array" ref="G664">IF($C$663="","",IFERROR(MAX(IF((ROW(مسودة!$C$624:$C$653)=SMALL(IF((ROW(مسودة!$C$624:$C$653)*(مسودة!$C$624:$C$653=$C$663)),ROW(مسودة!$C$624:$C$653)),ROW()-ROW(G664)+1)),مسودة!G625:'مسودة'!G$653)),0))</f>
        <v/>
      </c>
      <c r="H664" s="39" t="str">
        <f t="array" ref="H664">IF($C$663="","",IFERROR(MAX(IF((ROW(مسودة!$C$624:$C$653)=SMALL(IF((ROW(مسودة!$C$624:$C$653)*(مسودة!$C$624:$C$653=$C$663)),ROW(مسودة!$C$624:$C$653)),ROW()-ROW(H664)+1)),مسودة!H625:'مسودة'!H$653)),0))</f>
        <v/>
      </c>
      <c r="I664" s="39" t="str">
        <f t="array" ref="I664">IF($C$663="","",IFERROR(MAX(IF((ROW(مسودة!$C$624:$C$653)=SMALL(IF((ROW(مسودة!$C$624:$C$653)*(مسودة!$C$624:$C$653=$C$663)),ROW(مسودة!$C$624:$C$653)),ROW()-ROW(I664)+1)),مسودة!I625:'مسودة'!I$653)),0))</f>
        <v/>
      </c>
      <c r="J664" s="39" t="str">
        <f t="array" ref="J664">IF($C$663="","",IFERROR(MAX(IF((ROW(مسودة!$C$624:$C$653)=SMALL(IF((ROW(مسودة!$C$624:$C$653)*(مسودة!$C$624:$C$653=$C$663)),ROW(مسودة!$C$624:$C$653)),ROW()-ROW(J664)+1)),مسودة!J625:'مسودة'!J$653)),0))</f>
        <v/>
      </c>
      <c r="K664" s="39" t="str">
        <f t="array" ref="K664">IF($C$663="","",IFERROR(MAX(IF((ROW(مسودة!$C$624:$C$653)=SMALL(IF((ROW(مسودة!$C$624:$C$653)*(مسودة!$C$624:$C$653=$C$663)),ROW(مسودة!$C$624:$C$653)),ROW()-ROW(K664)+1)),مسودة!K625:'مسودة'!K$653)),0))</f>
        <v/>
      </c>
      <c r="L664" s="39" t="str">
        <f t="array" ref="L664">IF($C$663="","",IFERROR(MAX(IF((ROW(مسودة!$C$624:$C$653)=SMALL(IF((ROW(مسودة!$C$624:$C$653)*(مسودة!$C$624:$C$653=$C$663)),ROW(مسودة!$C$624:$C$653)),ROW()-ROW(L664)+1)),مسودة!L625:'مسودة'!L$653)),0))</f>
        <v/>
      </c>
      <c r="M664" s="39" t="str">
        <f t="array" ref="M664">IF($C$663="","",IFERROR(MAX(IF((ROW(مسودة!$C$624:$C$653)=SMALL(IF((ROW(مسودة!$C$624:$C$653)*(مسودة!$C$624:$C$653=$C$663)),ROW(مسودة!$C$624:$C$653)),ROW()-ROW(M664)+1)),مسودة!M625:'مسودة'!M$653)),0))</f>
        <v/>
      </c>
      <c r="N664" s="39" t="str">
        <f t="array" ref="N664">IF($C$663="","",IFERROR(MAX(IF((ROW(مسودة!$C$624:$C$653)=SMALL(IF((ROW(مسودة!$C$624:$C$653)*(مسودة!$C$624:$C$653=$C$663)),ROW(مسودة!$C$624:$C$653)),ROW()-ROW(N664)+1)),مسودة!N625:'مسودة'!N$653)),0))</f>
        <v/>
      </c>
      <c r="O664" s="39" t="str">
        <f t="array" ref="O664">IF($C$663="","",IFERROR(MAX(IF((ROW(مسودة!$C$624:$C$653)=SMALL(IF((ROW(مسودة!$C$624:$C$653)*(مسودة!$C$624:$C$653=$C$663)),ROW(مسودة!$C$624:$C$653)),ROW()-ROW(O664)+1)),مسودة!O625:'مسودة'!O$653)),0))</f>
        <v/>
      </c>
      <c r="P664" s="39" t="str">
        <f t="array" ref="P664">IF($C$663="","",IFERROR(MAX(IF((ROW(مسودة!$C$624:$C$653)=SMALL(IF((ROW(مسودة!$C$624:$C$653)*(مسودة!$C$624:$C$653=$C$663)),ROW(مسودة!$C$624:$C$653)),ROW()-ROW(P664)+1)),مسودة!P625:'مسودة'!P$653)),0))</f>
        <v/>
      </c>
      <c r="Q664" s="39" t="str">
        <f t="array" ref="Q664">IF($C$663="","",IFERROR(MAX(IF((ROW(مسودة!$C$624:$C$653)=SMALL(IF((ROW(مسودة!$C$624:$C$653)*(مسودة!$C$624:$C$653=$C$663)),ROW(مسودة!$C$624:$C$653)),ROW()-ROW(Q664)+1)),مسودة!Q625:'مسودة'!Q$653)),0))</f>
        <v/>
      </c>
      <c r="R664" s="39" t="str">
        <f t="array" ref="R664">IF($C$663="","",IFERROR(MAX(IF((ROW(مسودة!$C$624:$C$653)=SMALL(IF((ROW(مسودة!$C$624:$C$653)*(مسودة!$C$624:$C$653=$C$663)),ROW(مسودة!$C$624:$C$653)),ROW()-ROW(R664)+1)),مسودة!R625:'مسودة'!R$653)),0))</f>
        <v/>
      </c>
      <c r="S664" s="39" t="str">
        <f t="array" ref="S664">IF($C$663="","",IFERROR(MAX(IF((ROW(مسودة!$C$624:$C$653)=SMALL(IF((ROW(مسودة!$C$624:$C$653)*(مسودة!$C$624:$C$653=$C$663)),ROW(مسودة!$C$624:$C$653)),ROW()-ROW(S664)+1)),مسودة!S625:'مسودة'!S$653)),0))</f>
        <v/>
      </c>
      <c r="T664" s="39" t="str">
        <f t="array" ref="T664">IF($C$663="","",IFERROR(MAX(IF((ROW(مسودة!$C$624:$C$653)=SMALL(IF((ROW(مسودة!$C$624:$C$653)*(مسودة!$C$624:$C$653=$C$663)),ROW(مسودة!$C$624:$C$653)),ROW()-ROW(T664)+1)),مسودة!T625:'مسودة'!T$653)),0))</f>
        <v/>
      </c>
      <c r="U664" s="39" t="str">
        <f t="array" ref="U664">IF($C$663="","",IFERROR(MAX(IF((ROW(مسودة!$C$624:$C$653)=SMALL(IF((ROW(مسودة!$C$624:$C$653)*(مسودة!$C$624:$C$653=$C$663)),ROW(مسودة!$C$624:$C$653)),ROW()-ROW(U664)+1)),مسودة!U625:'مسودة'!U$653)),0))</f>
        <v/>
      </c>
      <c r="V664" s="39" t="str">
        <f t="array" ref="V664">IF($C$663="","",IFERROR(MAX(IF((ROW(مسودة!$C$624:$C$653)=SMALL(IF((ROW(مسودة!$C$624:$C$653)*(مسودة!$C$624:$C$653=$C$663)),ROW(مسودة!$C$624:$C$653)),ROW()-ROW(V664)+1)),مسودة!V625:'مسودة'!V$653)),0))</f>
        <v/>
      </c>
      <c r="W664" s="39" t="str">
        <f t="array" ref="W664">IF($C$663="","",IFERROR(MAX(IF((ROW(مسودة!$C$624:$C$653)=SMALL(IF((ROW(مسودة!$C$624:$C$653)*(مسودة!$C$624:$C$653=$C$663)),ROW(مسودة!$C$624:$C$653)),ROW()-ROW(W664)+1)),مسودة!W625:'مسودة'!W$653)),0))</f>
        <v/>
      </c>
      <c r="X664" s="39" t="str">
        <f t="array" ref="X664">IF($C$663="","",IFERROR(MAX(IF((ROW(مسودة!$C$624:$C$653)=SMALL(IF((ROW(مسودة!$C$624:$C$653)*(مسودة!$C$624:$C$653=$C$663)),ROW(مسودة!$C$624:$C$653)),ROW()-ROW(X664)+1)),مسودة!X625:'مسودة'!X$653)),0))</f>
        <v/>
      </c>
      <c r="Y664" s="39" t="str">
        <f t="array" ref="Y664">IF($C$663="","",IFERROR(MAX(IF((ROW(مسودة!$C$624:$C$653)=SMALL(IF((ROW(مسودة!$C$624:$C$653)*(مسودة!$C$624:$C$653=$C$663)),ROW(مسودة!$C$624:$C$653)),ROW()-ROW(Y664)+1)),مسودة!Y625:'مسودة'!Y$653)),0))</f>
        <v/>
      </c>
      <c r="Z664" s="39" t="str">
        <f t="array" ref="Z664">IF($C$663="","",IFERROR(MAX(IF((ROW(مسودة!$C$624:$C$653)=SMALL(IF((ROW(مسودة!$C$624:$C$653)*(مسودة!$C$624:$C$653=$C$663)),ROW(مسودة!$C$624:$C$653)),ROW()-ROW(Z664)+1)),مسودة!Z625:'مسودة'!Z$653)),0))</f>
        <v/>
      </c>
      <c r="AA664" s="39" t="str">
        <f t="array" ref="AA664">IF($C$663="","",IFERROR(MAX(IF((ROW(مسودة!$C$624:$C$653)=SMALL(IF((ROW(مسودة!$C$624:$C$653)*(مسودة!$C$624:$C$653=$C$663)),ROW(مسودة!$C$624:$C$653)),ROW()-ROW(AA664)+1)),مسودة!AA625:'مسودة'!AA$653)),0))</f>
        <v/>
      </c>
      <c r="AB664" s="39" t="str">
        <f t="array" ref="AB664">IF($C$663="","",IFERROR(MAX(IF((ROW(مسودة!$C$624:$C$653)=SMALL(IF((ROW(مسودة!$C$624:$C$653)*(مسودة!$C$624:$C$653=$C$663)),ROW(مسودة!$C$624:$C$653)),ROW()-ROW(AB664)+1)),مسودة!AB625:'مسودة'!AB$653)),0))</f>
        <v/>
      </c>
      <c r="AC664" s="39" t="str">
        <f t="array" ref="AC664">IF($C$663="","",IFERROR(MAX(IF((ROW(مسودة!$C$624:$C$653)=SMALL(IF((ROW(مسودة!$C$624:$C$653)*(مسودة!$C$624:$C$653=$C$663)),ROW(مسودة!$C$624:$C$653)),ROW()-ROW(AC664)+1)),مسودة!AC625:'مسودة'!AC$653)),0))</f>
        <v/>
      </c>
      <c r="AD664" s="39" t="str">
        <f t="array" ref="AD664">IF($C$663="","",IFERROR(MAX(IF((ROW(مسودة!$C$624:$C$653)=SMALL(IF((ROW(مسودة!$C$624:$C$653)*(مسودة!$C$624:$C$653=$C$663)),ROW(مسودة!$C$624:$C$653)),ROW()-ROW(AD664)+1)),مسودة!AD625:'مسودة'!AD$653)),0))</f>
        <v/>
      </c>
      <c r="AE664" s="39" t="str">
        <f t="array" ref="AE664">IF($C$663="","",IFERROR(MAX(IF((ROW(مسودة!$C$624:$C$653)=SMALL(IF((ROW(مسودة!$C$624:$C$653)*(مسودة!$C$624:$C$653=$C$663)),ROW(مسودة!$C$624:$C$653)),ROW()-ROW(AE664)+1)),مسودة!AE625:'مسودة'!AE$653)),0))</f>
        <v/>
      </c>
      <c r="AF664" s="39" t="str">
        <f t="array" ref="AF664">IF($C$663="","",IFERROR(MAX(IF((ROW(مسودة!$C$624:$C$653)=SMALL(IF((ROW(مسودة!$C$624:$C$653)*(مسودة!$C$624:$C$653=$C$663)),ROW(مسودة!$C$624:$C$653)),ROW()-ROW(AF664)+1)),مسودة!AF625:'مسودة'!AF$653)),0))</f>
        <v/>
      </c>
      <c r="AG664" s="39" t="str">
        <f t="array" ref="AG664">IF($C$663="","",IFERROR(MAX(IF((ROW(مسودة!$C$624:$C$653)=SMALL(IF((ROW(مسودة!$C$624:$C$653)*(مسودة!$C$624:$C$653=$C$663)),ROW(مسودة!$C$624:$C$653)),ROW()-ROW(AG664)+1)),مسودة!AG625:'مسودة'!AG$653)),0))</f>
        <v/>
      </c>
      <c r="AH664" s="39" t="str">
        <f t="array" ref="AH664">IF($C$663="","",IFERROR(MAX(IF((ROW(مسودة!$C$624:$C$653)=SMALL(IF((ROW(مسودة!$C$624:$C$653)*(مسودة!$C$624:$C$653=$C$663)),ROW(مسودة!$C$624:$C$653)),ROW()-ROW(AH664)+1)),مسودة!AH625:'مسودة'!AH$653)),0))</f>
        <v/>
      </c>
      <c r="AI664" s="39" t="str">
        <f t="array" ref="AI664">IF($C$663="","",IFERROR(MAX(IF((ROW(مسودة!$C$624:$C$653)=SMALL(IF((ROW(مسودة!$C$624:$C$653)*(مسودة!$C$624:$C$653=$C$663)),ROW(مسودة!$C$624:$C$653)),ROW()-ROW(AI664)+1)),مسودة!AI625:'مسودة'!AI$653)),0))</f>
        <v/>
      </c>
      <c r="AJ664" s="39" t="str">
        <f t="array" ref="AJ664">IF($C$663="","",IFERROR(MAX(IF((ROW(مسودة!$C$624:$C$653)=SMALL(IF((ROW(مسودة!$C$624:$C$653)*(مسودة!$C$624:$C$653=$C$663)),ROW(مسودة!$C$624:$C$653)),ROW()-ROW(AJ664)+1)),مسودة!AJ625:'مسودة'!AJ$653)),0))</f>
        <v/>
      </c>
      <c r="AK664" s="39" t="str">
        <f t="array" ref="AK664">IF($C$663="","",IFERROR(MAX(IF((ROW(مسودة!$C$624:$C$653)=SMALL(IF((ROW(مسودة!$C$624:$C$653)*(مسودة!$C$624:$C$653=$C$663)),ROW(مسودة!$C$624:$C$653)),ROW()-ROW(AK664)+1)),مسودة!AK625:'مسودة'!AK$653)),0))</f>
        <v/>
      </c>
      <c r="AL664" s="39" t="str">
        <f t="array" ref="AL664">IF($C$663="","",IFERROR(MAX(IF((ROW(مسودة!$C$624:$C$653)=SMALL(IF((ROW(مسودة!$C$624:$C$653)*(مسودة!$C$624:$C$653=$C$663)),ROW(مسودة!$C$624:$C$653)),ROW()-ROW(AL664)+1)),مسودة!AL625:'مسودة'!AL$653)),0))</f>
        <v/>
      </c>
      <c r="AM664" s="39" t="str">
        <f t="array" ref="AM664">IF($C$663="","",IFERROR(MAX(IF((ROW(مسودة!$C$624:$C$653)=SMALL(IF((ROW(مسودة!$C$624:$C$653)*(مسودة!$C$624:$C$653=$C$663)),ROW(مسودة!$C$624:$C$653)),ROW()-ROW(AM664)+1)),مسودة!AM625:'مسودة'!AM$653)),0))</f>
        <v/>
      </c>
      <c r="AN664" s="54"/>
      <c r="AO664" s="54"/>
      <c r="AP664" s="56"/>
      <c r="AQ664" s="49"/>
      <c r="AR664" s="49"/>
      <c r="AS664" s="49"/>
      <c r="AT664" s="49"/>
      <c r="AU664" s="104"/>
    </row>
    <row r="665" spans="2:47" ht="36" customHeight="1" thickBot="1">
      <c r="B665" s="48"/>
      <c r="C665" s="93"/>
      <c r="D665" s="51"/>
      <c r="E665" s="51"/>
      <c r="F665" s="14" t="s">
        <v>32</v>
      </c>
      <c r="G665" s="39" t="str">
        <f t="array" ref="G665">IF($C$663="","",IFERROR(MAX(IF((ROW(مسودة!$C$624:$C$653)=SMALL(IF((ROW(مسودة!$C$624:$C$653)*(مسودة!$C$624:$C$653=$C$663)),ROW(مسودة!$C$624:$C$653)),ROW()-ROW(G665)+1)),مسودة!G626:'مسودة'!G$653)),0))</f>
        <v/>
      </c>
      <c r="H665" s="39" t="str">
        <f t="array" ref="H665">IF($C$663="","",IFERROR(MAX(IF((ROW(مسودة!$C$624:$C$653)=SMALL(IF((ROW(مسودة!$C$624:$C$653)*(مسودة!$C$624:$C$653=$C$663)),ROW(مسودة!$C$624:$C$653)),ROW()-ROW(H665)+1)),مسودة!H626:'مسودة'!H$653)),0))</f>
        <v/>
      </c>
      <c r="I665" s="39" t="str">
        <f t="array" ref="I665">IF($C$663="","",IFERROR(MAX(IF((ROW(مسودة!$C$624:$C$653)=SMALL(IF((ROW(مسودة!$C$624:$C$653)*(مسودة!$C$624:$C$653=$C$663)),ROW(مسودة!$C$624:$C$653)),ROW()-ROW(I665)+1)),مسودة!I626:'مسودة'!I$653)),0))</f>
        <v/>
      </c>
      <c r="J665" s="39" t="str">
        <f t="array" ref="J665">IF($C$663="","",IFERROR(MAX(IF((ROW(مسودة!$C$624:$C$653)=SMALL(IF((ROW(مسودة!$C$624:$C$653)*(مسودة!$C$624:$C$653=$C$663)),ROW(مسودة!$C$624:$C$653)),ROW()-ROW(J665)+1)),مسودة!J626:'مسودة'!J$653)),0))</f>
        <v/>
      </c>
      <c r="K665" s="39" t="str">
        <f t="array" ref="K665">IF($C$663="","",IFERROR(MAX(IF((ROW(مسودة!$C$624:$C$653)=SMALL(IF((ROW(مسودة!$C$624:$C$653)*(مسودة!$C$624:$C$653=$C$663)),ROW(مسودة!$C$624:$C$653)),ROW()-ROW(K665)+1)),مسودة!K626:'مسودة'!K$653)),0))</f>
        <v/>
      </c>
      <c r="L665" s="39" t="str">
        <f t="array" ref="L665">IF($C$663="","",IFERROR(MAX(IF((ROW(مسودة!$C$624:$C$653)=SMALL(IF((ROW(مسودة!$C$624:$C$653)*(مسودة!$C$624:$C$653=$C$663)),ROW(مسودة!$C$624:$C$653)),ROW()-ROW(L665)+1)),مسودة!L626:'مسودة'!L$653)),0))</f>
        <v/>
      </c>
      <c r="M665" s="39" t="str">
        <f t="array" ref="M665">IF($C$663="","",IFERROR(MAX(IF((ROW(مسودة!$C$624:$C$653)=SMALL(IF((ROW(مسودة!$C$624:$C$653)*(مسودة!$C$624:$C$653=$C$663)),ROW(مسودة!$C$624:$C$653)),ROW()-ROW(M665)+1)),مسودة!M626:'مسودة'!M$653)),0))</f>
        <v/>
      </c>
      <c r="N665" s="39" t="str">
        <f t="array" ref="N665">IF($C$663="","",IFERROR(MAX(IF((ROW(مسودة!$C$624:$C$653)=SMALL(IF((ROW(مسودة!$C$624:$C$653)*(مسودة!$C$624:$C$653=$C$663)),ROW(مسودة!$C$624:$C$653)),ROW()-ROW(N665)+1)),مسودة!N626:'مسودة'!N$653)),0))</f>
        <v/>
      </c>
      <c r="O665" s="39" t="str">
        <f t="array" ref="O665">IF($C$663="","",IFERROR(MAX(IF((ROW(مسودة!$C$624:$C$653)=SMALL(IF((ROW(مسودة!$C$624:$C$653)*(مسودة!$C$624:$C$653=$C$663)),ROW(مسودة!$C$624:$C$653)),ROW()-ROW(O665)+1)),مسودة!O626:'مسودة'!O$653)),0))</f>
        <v/>
      </c>
      <c r="P665" s="39" t="str">
        <f t="array" ref="P665">IF($C$663="","",IFERROR(MAX(IF((ROW(مسودة!$C$624:$C$653)=SMALL(IF((ROW(مسودة!$C$624:$C$653)*(مسودة!$C$624:$C$653=$C$663)),ROW(مسودة!$C$624:$C$653)),ROW()-ROW(P665)+1)),مسودة!P626:'مسودة'!P$653)),0))</f>
        <v/>
      </c>
      <c r="Q665" s="39" t="str">
        <f t="array" ref="Q665">IF($C$663="","",IFERROR(MAX(IF((ROW(مسودة!$C$624:$C$653)=SMALL(IF((ROW(مسودة!$C$624:$C$653)*(مسودة!$C$624:$C$653=$C$663)),ROW(مسودة!$C$624:$C$653)),ROW()-ROW(Q665)+1)),مسودة!Q626:'مسودة'!Q$653)),0))</f>
        <v/>
      </c>
      <c r="R665" s="39" t="str">
        <f t="array" ref="R665">IF($C$663="","",IFERROR(MAX(IF((ROW(مسودة!$C$624:$C$653)=SMALL(IF((ROW(مسودة!$C$624:$C$653)*(مسودة!$C$624:$C$653=$C$663)),ROW(مسودة!$C$624:$C$653)),ROW()-ROW(R665)+1)),مسودة!R626:'مسودة'!R$653)),0))</f>
        <v/>
      </c>
      <c r="S665" s="39" t="str">
        <f t="array" ref="S665">IF($C$663="","",IFERROR(MAX(IF((ROW(مسودة!$C$624:$C$653)=SMALL(IF((ROW(مسودة!$C$624:$C$653)*(مسودة!$C$624:$C$653=$C$663)),ROW(مسودة!$C$624:$C$653)),ROW()-ROW(S665)+1)),مسودة!S626:'مسودة'!S$653)),0))</f>
        <v/>
      </c>
      <c r="T665" s="39" t="str">
        <f t="array" ref="T665">IF($C$663="","",IFERROR(MAX(IF((ROW(مسودة!$C$624:$C$653)=SMALL(IF((ROW(مسودة!$C$624:$C$653)*(مسودة!$C$624:$C$653=$C$663)),ROW(مسودة!$C$624:$C$653)),ROW()-ROW(T665)+1)),مسودة!T626:'مسودة'!T$653)),0))</f>
        <v/>
      </c>
      <c r="U665" s="39" t="str">
        <f t="array" ref="U665">IF($C$663="","",IFERROR(MAX(IF((ROW(مسودة!$C$624:$C$653)=SMALL(IF((ROW(مسودة!$C$624:$C$653)*(مسودة!$C$624:$C$653=$C$663)),ROW(مسودة!$C$624:$C$653)),ROW()-ROW(U665)+1)),مسودة!U626:'مسودة'!U$653)),0))</f>
        <v/>
      </c>
      <c r="V665" s="39" t="str">
        <f t="array" ref="V665">IF($C$663="","",IFERROR(MAX(IF((ROW(مسودة!$C$624:$C$653)=SMALL(IF((ROW(مسودة!$C$624:$C$653)*(مسودة!$C$624:$C$653=$C$663)),ROW(مسودة!$C$624:$C$653)),ROW()-ROW(V665)+1)),مسودة!V626:'مسودة'!V$653)),0))</f>
        <v/>
      </c>
      <c r="W665" s="39" t="str">
        <f t="array" ref="W665">IF($C$663="","",IFERROR(MAX(IF((ROW(مسودة!$C$624:$C$653)=SMALL(IF((ROW(مسودة!$C$624:$C$653)*(مسودة!$C$624:$C$653=$C$663)),ROW(مسودة!$C$624:$C$653)),ROW()-ROW(W665)+1)),مسودة!W626:'مسودة'!W$653)),0))</f>
        <v/>
      </c>
      <c r="X665" s="39" t="str">
        <f t="array" ref="X665">IF($C$663="","",IFERROR(MAX(IF((ROW(مسودة!$C$624:$C$653)=SMALL(IF((ROW(مسودة!$C$624:$C$653)*(مسودة!$C$624:$C$653=$C$663)),ROW(مسودة!$C$624:$C$653)),ROW()-ROW(X665)+1)),مسودة!X626:'مسودة'!X$653)),0))</f>
        <v/>
      </c>
      <c r="Y665" s="39" t="str">
        <f t="array" ref="Y665">IF($C$663="","",IFERROR(MAX(IF((ROW(مسودة!$C$624:$C$653)=SMALL(IF((ROW(مسودة!$C$624:$C$653)*(مسودة!$C$624:$C$653=$C$663)),ROW(مسودة!$C$624:$C$653)),ROW()-ROW(Y665)+1)),مسودة!Y626:'مسودة'!Y$653)),0))</f>
        <v/>
      </c>
      <c r="Z665" s="39" t="str">
        <f t="array" ref="Z665">IF($C$663="","",IFERROR(MAX(IF((ROW(مسودة!$C$624:$C$653)=SMALL(IF((ROW(مسودة!$C$624:$C$653)*(مسودة!$C$624:$C$653=$C$663)),ROW(مسودة!$C$624:$C$653)),ROW()-ROW(Z665)+1)),مسودة!Z626:'مسودة'!Z$653)),0))</f>
        <v/>
      </c>
      <c r="AA665" s="39" t="str">
        <f t="array" ref="AA665">IF($C$663="","",IFERROR(MAX(IF((ROW(مسودة!$C$624:$C$653)=SMALL(IF((ROW(مسودة!$C$624:$C$653)*(مسودة!$C$624:$C$653=$C$663)),ROW(مسودة!$C$624:$C$653)),ROW()-ROW(AA665)+1)),مسودة!AA626:'مسودة'!AA$653)),0))</f>
        <v/>
      </c>
      <c r="AB665" s="39" t="str">
        <f t="array" ref="AB665">IF($C$663="","",IFERROR(MAX(IF((ROW(مسودة!$C$624:$C$653)=SMALL(IF((ROW(مسودة!$C$624:$C$653)*(مسودة!$C$624:$C$653=$C$663)),ROW(مسودة!$C$624:$C$653)),ROW()-ROW(AB665)+1)),مسودة!AB626:'مسودة'!AB$653)),0))</f>
        <v/>
      </c>
      <c r="AC665" s="39" t="str">
        <f t="array" ref="AC665">IF($C$663="","",IFERROR(MAX(IF((ROW(مسودة!$C$624:$C$653)=SMALL(IF((ROW(مسودة!$C$624:$C$653)*(مسودة!$C$624:$C$653=$C$663)),ROW(مسودة!$C$624:$C$653)),ROW()-ROW(AC665)+1)),مسودة!AC626:'مسودة'!AC$653)),0))</f>
        <v/>
      </c>
      <c r="AD665" s="39" t="str">
        <f t="array" ref="AD665">IF($C$663="","",IFERROR(MAX(IF((ROW(مسودة!$C$624:$C$653)=SMALL(IF((ROW(مسودة!$C$624:$C$653)*(مسودة!$C$624:$C$653=$C$663)),ROW(مسودة!$C$624:$C$653)),ROW()-ROW(AD665)+1)),مسودة!AD626:'مسودة'!AD$653)),0))</f>
        <v/>
      </c>
      <c r="AE665" s="39" t="str">
        <f t="array" ref="AE665">IF($C$663="","",IFERROR(MAX(IF((ROW(مسودة!$C$624:$C$653)=SMALL(IF((ROW(مسودة!$C$624:$C$653)*(مسودة!$C$624:$C$653=$C$663)),ROW(مسودة!$C$624:$C$653)),ROW()-ROW(AE665)+1)),مسودة!AE626:'مسودة'!AE$653)),0))</f>
        <v/>
      </c>
      <c r="AF665" s="39" t="str">
        <f t="array" ref="AF665">IF($C$663="","",IFERROR(MAX(IF((ROW(مسودة!$C$624:$C$653)=SMALL(IF((ROW(مسودة!$C$624:$C$653)*(مسودة!$C$624:$C$653=$C$663)),ROW(مسودة!$C$624:$C$653)),ROW()-ROW(AF665)+1)),مسودة!AF626:'مسودة'!AF$653)),0))</f>
        <v/>
      </c>
      <c r="AG665" s="39" t="str">
        <f t="array" ref="AG665">IF($C$663="","",IFERROR(MAX(IF((ROW(مسودة!$C$624:$C$653)=SMALL(IF((ROW(مسودة!$C$624:$C$653)*(مسودة!$C$624:$C$653=$C$663)),ROW(مسودة!$C$624:$C$653)),ROW()-ROW(AG665)+1)),مسودة!AG626:'مسودة'!AG$653)),0))</f>
        <v/>
      </c>
      <c r="AH665" s="39" t="str">
        <f t="array" ref="AH665">IF($C$663="","",IFERROR(MAX(IF((ROW(مسودة!$C$624:$C$653)=SMALL(IF((ROW(مسودة!$C$624:$C$653)*(مسودة!$C$624:$C$653=$C$663)),ROW(مسودة!$C$624:$C$653)),ROW()-ROW(AH665)+1)),مسودة!AH626:'مسودة'!AH$653)),0))</f>
        <v/>
      </c>
      <c r="AI665" s="39" t="str">
        <f t="array" ref="AI665">IF($C$663="","",IFERROR(MAX(IF((ROW(مسودة!$C$624:$C$653)=SMALL(IF((ROW(مسودة!$C$624:$C$653)*(مسودة!$C$624:$C$653=$C$663)),ROW(مسودة!$C$624:$C$653)),ROW()-ROW(AI665)+1)),مسودة!AI626:'مسودة'!AI$653)),0))</f>
        <v/>
      </c>
      <c r="AJ665" s="39" t="str">
        <f t="array" ref="AJ665">IF($C$663="","",IFERROR(MAX(IF((ROW(مسودة!$C$624:$C$653)=SMALL(IF((ROW(مسودة!$C$624:$C$653)*(مسودة!$C$624:$C$653=$C$663)),ROW(مسودة!$C$624:$C$653)),ROW()-ROW(AJ665)+1)),مسودة!AJ626:'مسودة'!AJ$653)),0))</f>
        <v/>
      </c>
      <c r="AK665" s="39" t="str">
        <f t="array" ref="AK665">IF($C$663="","",IFERROR(MAX(IF((ROW(مسودة!$C$624:$C$653)=SMALL(IF((ROW(مسودة!$C$624:$C$653)*(مسودة!$C$624:$C$653=$C$663)),ROW(مسودة!$C$624:$C$653)),ROW()-ROW(AK665)+1)),مسودة!AK626:'مسودة'!AK$653)),0))</f>
        <v/>
      </c>
      <c r="AL665" s="39" t="str">
        <f t="array" ref="AL665">IF($C$663="","",IFERROR(MAX(IF((ROW(مسودة!$C$624:$C$653)=SMALL(IF((ROW(مسودة!$C$624:$C$653)*(مسودة!$C$624:$C$653=$C$663)),ROW(مسودة!$C$624:$C$653)),ROW()-ROW(AL665)+1)),مسودة!AL626:'مسودة'!AL$653)),0))</f>
        <v/>
      </c>
      <c r="AM665" s="39" t="str">
        <f t="array" ref="AM665">IF($C$663="","",IFERROR(MAX(IF((ROW(مسودة!$C$624:$C$653)=SMALL(IF((ROW(مسودة!$C$624:$C$653)*(مسودة!$C$624:$C$653=$C$663)),ROW(مسودة!$C$624:$C$653)),ROW()-ROW(AM665)+1)),مسودة!AM626:'مسودة'!AM$653)),0))</f>
        <v/>
      </c>
      <c r="AN665" s="39" t="str">
        <f t="array" ref="AN665">IF($C$663="","",IFERROR(MAX(IF((ROW(مسودة!$C$624:$C$653)=SMALL(IF((ROW(مسودة!$C$624:$C$653)*(مسودة!$C$624:$C$653=$C$663)),ROW(مسودة!$C$624:$C$653)),ROW()-ROW(AN665)+1)),مسودة!AN626:AN$653)),0))</f>
        <v/>
      </c>
      <c r="AO665" s="39" t="str">
        <f t="array" ref="AO665">IF($C$663="","",IFERROR(MAX(IF((ROW(مسودة!$C$624:$C$653)=SMALL(IF((ROW(مسودة!$C$624:$C$653)*(مسودة!$C$624:$C$653=$C$663)),ROW(مسودة!$C$624:$C$653)),ROW()-ROW(AO665)+1)),مسودة!AO626:AO$653)),0))</f>
        <v/>
      </c>
      <c r="AP665" s="39" t="str">
        <f>IF(AO665&lt;50,"   ",IF(AO665&lt;65,"مقبول",IF(AO665&lt;75,"جيد",IF(AO665&lt;85,"جيدجداً",IF(AO665&lt;=100,"ممتاز","")))))</f>
        <v/>
      </c>
      <c r="AQ665" s="57"/>
      <c r="AR665" s="57"/>
      <c r="AS665" s="57"/>
      <c r="AT665" s="57"/>
      <c r="AU665" s="105"/>
    </row>
    <row r="666" spans="2:47" ht="26.25">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row>
    <row r="667" spans="2:47" ht="26.25">
      <c r="B667" s="16"/>
      <c r="C667" s="17" t="s">
        <v>33</v>
      </c>
      <c r="D667" s="17"/>
      <c r="E667" s="17"/>
      <c r="F667" s="17"/>
      <c r="G667" s="17"/>
      <c r="H667" s="17"/>
      <c r="I667" s="16"/>
      <c r="J667" s="16"/>
      <c r="K667" s="16"/>
      <c r="L667" s="18" t="s">
        <v>34</v>
      </c>
      <c r="M667" s="18" t="s">
        <v>35</v>
      </c>
      <c r="N667" s="18"/>
      <c r="O667" s="18"/>
      <c r="P667" s="18"/>
      <c r="Q667" s="18"/>
      <c r="R667" s="18"/>
      <c r="S667" s="18"/>
      <c r="T667" s="18"/>
      <c r="U667" s="18"/>
      <c r="V667" s="19"/>
      <c r="W667" s="19"/>
      <c r="X667" s="19"/>
      <c r="Y667" s="18"/>
      <c r="Z667" s="17"/>
      <c r="AA667" s="17"/>
      <c r="AB667" s="17"/>
      <c r="AC667" s="17"/>
      <c r="AD667" s="17"/>
      <c r="AE667" s="18"/>
      <c r="AF667" s="17"/>
      <c r="AG667" s="17"/>
      <c r="AH667" s="17"/>
      <c r="AI667" s="17"/>
      <c r="AJ667" s="17"/>
      <c r="AK667" s="17"/>
      <c r="AL667" s="17"/>
      <c r="AM667" s="17"/>
      <c r="AN667" s="17"/>
      <c r="AO667" s="18"/>
    </row>
    <row r="668" spans="2:47" ht="33.75">
      <c r="B668" s="19"/>
      <c r="C668" s="20" t="s">
        <v>36</v>
      </c>
      <c r="D668" s="18" t="s">
        <v>37</v>
      </c>
      <c r="E668" s="18"/>
      <c r="F668" s="18"/>
      <c r="G668" s="18"/>
      <c r="H668" s="18"/>
      <c r="I668" s="19"/>
      <c r="J668" s="19"/>
      <c r="K668" s="19"/>
      <c r="L668" s="18" t="s">
        <v>34</v>
      </c>
      <c r="M668" s="18" t="s">
        <v>38</v>
      </c>
      <c r="N668" s="18"/>
      <c r="O668" s="18"/>
      <c r="P668" s="18"/>
      <c r="Q668" s="18"/>
      <c r="R668" s="18"/>
      <c r="S668" s="18"/>
      <c r="T668" s="18"/>
      <c r="U668" s="18"/>
      <c r="V668" s="19"/>
      <c r="W668" s="19"/>
      <c r="X668" s="19"/>
      <c r="AA668" s="21"/>
      <c r="AB668" s="22"/>
      <c r="AC668" s="21"/>
      <c r="AD668" s="21"/>
      <c r="AE668" s="21"/>
      <c r="AF668" s="21"/>
      <c r="AI668" s="21"/>
      <c r="AJ668" s="21"/>
      <c r="AK668" s="21"/>
      <c r="AL668" s="22"/>
      <c r="AM668" s="21"/>
      <c r="AN668" s="21"/>
      <c r="AO668" s="21"/>
      <c r="AP668" s="21"/>
      <c r="AQ668" s="21"/>
      <c r="AR668" s="23"/>
      <c r="AS668" s="22"/>
      <c r="AT668" s="21"/>
      <c r="AU668" s="17"/>
    </row>
    <row r="669" spans="2:47" ht="33.75">
      <c r="B669" s="19"/>
      <c r="C669" s="20"/>
      <c r="D669" s="18"/>
      <c r="E669" s="18"/>
      <c r="F669" s="18"/>
      <c r="G669" s="18"/>
      <c r="H669" s="18"/>
      <c r="I669" s="19"/>
      <c r="J669" s="19"/>
      <c r="K669" s="19"/>
      <c r="L669" s="18"/>
      <c r="M669" s="18"/>
      <c r="N669" s="18"/>
      <c r="O669" s="18"/>
      <c r="P669" s="18"/>
      <c r="Q669" s="18"/>
      <c r="R669" s="18"/>
      <c r="S669" s="18"/>
      <c r="T669" s="18"/>
      <c r="U669" s="18"/>
      <c r="V669" s="19"/>
      <c r="W669" s="19"/>
      <c r="X669" s="19"/>
      <c r="AA669" s="21"/>
      <c r="AB669" s="22"/>
      <c r="AC669" s="21"/>
      <c r="AD669" s="21"/>
      <c r="AE669" s="21"/>
      <c r="AF669" s="21"/>
      <c r="AI669" s="21"/>
      <c r="AJ669" s="21"/>
      <c r="AK669" s="21"/>
      <c r="AL669" s="22"/>
      <c r="AM669" s="21"/>
      <c r="AN669" s="21"/>
      <c r="AO669" s="21"/>
      <c r="AP669" s="21"/>
      <c r="AQ669" s="21"/>
      <c r="AR669" s="23"/>
      <c r="AS669" s="22"/>
      <c r="AT669" s="21"/>
      <c r="AU669" s="17"/>
    </row>
    <row r="673" spans="2:47" ht="35.25">
      <c r="J673" s="80" t="s">
        <v>0</v>
      </c>
      <c r="K673" s="80"/>
      <c r="L673" s="80"/>
      <c r="M673" s="80"/>
      <c r="N673" s="80"/>
      <c r="O673" s="80"/>
      <c r="P673" s="80"/>
      <c r="Q673" s="80"/>
      <c r="R673" s="80"/>
      <c r="S673" s="80"/>
      <c r="T673" s="80"/>
      <c r="U673" s="80"/>
      <c r="V673" s="80"/>
      <c r="W673" s="80"/>
      <c r="X673" s="80"/>
      <c r="Y673" s="80"/>
      <c r="Z673" s="80"/>
      <c r="AA673" s="80"/>
      <c r="AB673" s="80"/>
      <c r="AC673" s="80"/>
      <c r="AD673" s="80"/>
      <c r="AE673" s="80"/>
      <c r="AF673" s="80"/>
      <c r="AG673" s="80"/>
      <c r="AH673" s="80"/>
      <c r="AI673" s="80"/>
    </row>
    <row r="676" spans="2:47" ht="15.75" thickBot="1"/>
    <row r="677" spans="2:47" ht="35.25" customHeight="1" thickTop="1" thickBot="1">
      <c r="B677" s="81" t="s">
        <v>2</v>
      </c>
      <c r="C677" s="84" t="s">
        <v>3</v>
      </c>
      <c r="D677" s="87" t="s">
        <v>4</v>
      </c>
      <c r="E677" s="90" t="s">
        <v>5</v>
      </c>
      <c r="F677" s="24" t="s">
        <v>6</v>
      </c>
      <c r="G677" s="63" t="s">
        <v>7</v>
      </c>
      <c r="H677" s="64"/>
      <c r="I677" s="65"/>
      <c r="J677" s="63" t="s">
        <v>8</v>
      </c>
      <c r="K677" s="64"/>
      <c r="L677" s="65"/>
      <c r="M677" s="63" t="s">
        <v>9</v>
      </c>
      <c r="N677" s="64"/>
      <c r="O677" s="65"/>
      <c r="P677" s="63" t="s">
        <v>10</v>
      </c>
      <c r="Q677" s="64"/>
      <c r="R677" s="65"/>
      <c r="S677" s="63" t="s">
        <v>11</v>
      </c>
      <c r="T677" s="64"/>
      <c r="U677" s="65"/>
      <c r="V677" s="63" t="s">
        <v>12</v>
      </c>
      <c r="W677" s="64"/>
      <c r="X677" s="65"/>
      <c r="Y677" s="63" t="s">
        <v>13</v>
      </c>
      <c r="Z677" s="64"/>
      <c r="AA677" s="65"/>
      <c r="AB677" s="63" t="s">
        <v>14</v>
      </c>
      <c r="AC677" s="64"/>
      <c r="AD677" s="65"/>
      <c r="AE677" s="63" t="s">
        <v>15</v>
      </c>
      <c r="AF677" s="64"/>
      <c r="AG677" s="65"/>
      <c r="AH677" s="63" t="s">
        <v>16</v>
      </c>
      <c r="AI677" s="64"/>
      <c r="AJ677" s="65"/>
      <c r="AK677" s="63" t="s">
        <v>17</v>
      </c>
      <c r="AL677" s="64"/>
      <c r="AM677" s="65"/>
      <c r="AN677" s="66" t="s">
        <v>18</v>
      </c>
      <c r="AO677" s="66" t="s">
        <v>19</v>
      </c>
      <c r="AP677" s="66" t="s">
        <v>20</v>
      </c>
      <c r="AQ677" s="69" t="s">
        <v>21</v>
      </c>
      <c r="AR677" s="70"/>
      <c r="AS677" s="69" t="s">
        <v>22</v>
      </c>
      <c r="AT677" s="70"/>
      <c r="AU677" s="73" t="s">
        <v>23</v>
      </c>
    </row>
    <row r="678" spans="2:47" ht="187.5" customHeight="1" thickBot="1">
      <c r="B678" s="82"/>
      <c r="C678" s="85"/>
      <c r="D678" s="88"/>
      <c r="E678" s="91"/>
      <c r="F678" s="8" t="s">
        <v>24</v>
      </c>
      <c r="G678" s="8" t="s">
        <v>25</v>
      </c>
      <c r="H678" s="8" t="s">
        <v>26</v>
      </c>
      <c r="I678" s="8" t="s">
        <v>27</v>
      </c>
      <c r="J678" s="8" t="s">
        <v>25</v>
      </c>
      <c r="K678" s="8" t="s">
        <v>26</v>
      </c>
      <c r="L678" s="8" t="s">
        <v>27</v>
      </c>
      <c r="M678" s="8" t="s">
        <v>25</v>
      </c>
      <c r="N678" s="8" t="s">
        <v>26</v>
      </c>
      <c r="O678" s="8" t="s">
        <v>27</v>
      </c>
      <c r="P678" s="8" t="s">
        <v>25</v>
      </c>
      <c r="Q678" s="8" t="s">
        <v>26</v>
      </c>
      <c r="R678" s="8" t="s">
        <v>27</v>
      </c>
      <c r="S678" s="8" t="s">
        <v>25</v>
      </c>
      <c r="T678" s="8" t="s">
        <v>26</v>
      </c>
      <c r="U678" s="8" t="s">
        <v>27</v>
      </c>
      <c r="V678" s="8" t="s">
        <v>25</v>
      </c>
      <c r="W678" s="8" t="s">
        <v>26</v>
      </c>
      <c r="X678" s="8" t="s">
        <v>27</v>
      </c>
      <c r="Y678" s="8" t="s">
        <v>25</v>
      </c>
      <c r="Z678" s="8" t="s">
        <v>26</v>
      </c>
      <c r="AA678" s="8" t="s">
        <v>27</v>
      </c>
      <c r="AB678" s="8" t="s">
        <v>25</v>
      </c>
      <c r="AC678" s="8" t="s">
        <v>26</v>
      </c>
      <c r="AD678" s="8" t="s">
        <v>27</v>
      </c>
      <c r="AE678" s="8" t="s">
        <v>25</v>
      </c>
      <c r="AF678" s="8" t="s">
        <v>26</v>
      </c>
      <c r="AG678" s="8" t="s">
        <v>27</v>
      </c>
      <c r="AH678" s="8" t="s">
        <v>25</v>
      </c>
      <c r="AI678" s="8" t="s">
        <v>26</v>
      </c>
      <c r="AJ678" s="8" t="s">
        <v>27</v>
      </c>
      <c r="AK678" s="8" t="s">
        <v>25</v>
      </c>
      <c r="AL678" s="8" t="s">
        <v>26</v>
      </c>
      <c r="AM678" s="8" t="s">
        <v>27</v>
      </c>
      <c r="AN678" s="67"/>
      <c r="AO678" s="67"/>
      <c r="AP678" s="67"/>
      <c r="AQ678" s="71"/>
      <c r="AR678" s="72"/>
      <c r="AS678" s="71"/>
      <c r="AT678" s="72"/>
      <c r="AU678" s="74"/>
    </row>
    <row r="679" spans="2:47" ht="28.5" customHeight="1" thickBot="1">
      <c r="B679" s="82"/>
      <c r="C679" s="85"/>
      <c r="D679" s="88"/>
      <c r="E679" s="91"/>
      <c r="F679" s="25" t="s">
        <v>28</v>
      </c>
      <c r="G679" s="9">
        <v>30</v>
      </c>
      <c r="H679" s="9">
        <v>56</v>
      </c>
      <c r="I679" s="9">
        <v>100</v>
      </c>
      <c r="J679" s="9">
        <v>30</v>
      </c>
      <c r="K679" s="9">
        <v>56</v>
      </c>
      <c r="L679" s="9">
        <v>100</v>
      </c>
      <c r="M679" s="9">
        <v>30</v>
      </c>
      <c r="N679" s="9">
        <v>56</v>
      </c>
      <c r="O679" s="9">
        <v>100</v>
      </c>
      <c r="P679" s="9">
        <v>24</v>
      </c>
      <c r="Q679" s="9">
        <v>29</v>
      </c>
      <c r="R679" s="9">
        <v>60</v>
      </c>
      <c r="S679" s="9">
        <v>24</v>
      </c>
      <c r="T679" s="9">
        <v>29</v>
      </c>
      <c r="U679" s="9">
        <v>60</v>
      </c>
      <c r="V679" s="9">
        <v>24</v>
      </c>
      <c r="W679" s="9">
        <v>29</v>
      </c>
      <c r="X679" s="9">
        <v>60</v>
      </c>
      <c r="Y679" s="9">
        <v>12</v>
      </c>
      <c r="Z679" s="9">
        <v>22</v>
      </c>
      <c r="AA679" s="9">
        <v>40</v>
      </c>
      <c r="AB679" s="9">
        <v>16</v>
      </c>
      <c r="AC679" s="9">
        <v>19</v>
      </c>
      <c r="AD679" s="9">
        <v>40</v>
      </c>
      <c r="AE679" s="9">
        <v>12</v>
      </c>
      <c r="AF679" s="9">
        <v>22</v>
      </c>
      <c r="AG679" s="9">
        <v>40</v>
      </c>
      <c r="AH679" s="9">
        <v>12</v>
      </c>
      <c r="AI679" s="9">
        <v>22</v>
      </c>
      <c r="AJ679" s="9">
        <v>40</v>
      </c>
      <c r="AK679" s="9">
        <v>6</v>
      </c>
      <c r="AL679" s="9">
        <v>11</v>
      </c>
      <c r="AM679" s="9">
        <v>20</v>
      </c>
      <c r="AN679" s="67"/>
      <c r="AO679" s="67"/>
      <c r="AP679" s="67"/>
      <c r="AQ679" s="76" t="s">
        <v>20</v>
      </c>
      <c r="AR679" s="77"/>
      <c r="AS679" s="78" t="s">
        <v>20</v>
      </c>
      <c r="AT679" s="79"/>
      <c r="AU679" s="75"/>
    </row>
    <row r="680" spans="2:47" ht="28.5" customHeight="1" thickBot="1">
      <c r="B680" s="83"/>
      <c r="C680" s="86"/>
      <c r="D680" s="89"/>
      <c r="E680" s="92"/>
      <c r="F680" s="25" t="s">
        <v>29</v>
      </c>
      <c r="G680" s="9">
        <v>60</v>
      </c>
      <c r="H680" s="9">
        <v>140</v>
      </c>
      <c r="I680" s="9">
        <v>200</v>
      </c>
      <c r="J680" s="9">
        <v>60</v>
      </c>
      <c r="K680" s="9">
        <v>140</v>
      </c>
      <c r="L680" s="9">
        <v>200</v>
      </c>
      <c r="M680" s="9">
        <v>60</v>
      </c>
      <c r="N680" s="9">
        <v>140</v>
      </c>
      <c r="O680" s="9">
        <v>200</v>
      </c>
      <c r="P680" s="9">
        <v>48</v>
      </c>
      <c r="Q680" s="9">
        <v>72</v>
      </c>
      <c r="R680" s="9">
        <v>120</v>
      </c>
      <c r="S680" s="9">
        <v>48</v>
      </c>
      <c r="T680" s="9">
        <v>72</v>
      </c>
      <c r="U680" s="9">
        <v>120</v>
      </c>
      <c r="V680" s="9">
        <v>48</v>
      </c>
      <c r="W680" s="9">
        <v>72</v>
      </c>
      <c r="X680" s="9">
        <v>120</v>
      </c>
      <c r="Y680" s="9">
        <v>24</v>
      </c>
      <c r="Z680" s="9">
        <v>56</v>
      </c>
      <c r="AA680" s="9">
        <v>80</v>
      </c>
      <c r="AB680" s="9">
        <v>32</v>
      </c>
      <c r="AC680" s="9">
        <v>48</v>
      </c>
      <c r="AD680" s="9">
        <v>80</v>
      </c>
      <c r="AE680" s="9">
        <v>24</v>
      </c>
      <c r="AF680" s="9">
        <v>56</v>
      </c>
      <c r="AG680" s="9">
        <v>80</v>
      </c>
      <c r="AH680" s="9">
        <v>24</v>
      </c>
      <c r="AI680" s="9">
        <v>56</v>
      </c>
      <c r="AJ680" s="9">
        <v>80</v>
      </c>
      <c r="AK680" s="9">
        <v>12</v>
      </c>
      <c r="AL680" s="9">
        <v>28</v>
      </c>
      <c r="AM680" s="9">
        <v>40</v>
      </c>
      <c r="AN680" s="68"/>
      <c r="AO680" s="68"/>
      <c r="AP680" s="68"/>
      <c r="AQ680" s="78"/>
      <c r="AR680" s="79"/>
      <c r="AS680" s="78"/>
      <c r="AT680" s="79"/>
      <c r="AU680" s="75"/>
    </row>
    <row r="681" spans="2:47" ht="28.5" customHeight="1" thickBot="1">
      <c r="B681" s="48">
        <f>B663+1</f>
        <v>151</v>
      </c>
      <c r="C681" s="98">
        <f t="array" ref="C681">IF(ISERROR(INDEX(مسودة!$C$668:$AV$697,SMALL(IF((مسودة!$AU$668:$AU$697="راسب"),ROW(مسودة!$C$668:$AV$697)-MIN(ROW(مسودة!$C$668:$AV$697))+1,""),ROW(A1)),COLUMN(A1))),"",INDEX(مسودة!$C$668:$AV$697,SMALL(IF((مسودة!$AU$668:$AU$697="راسب"),ROW(مسودة!$C$668:$AV$697)-MIN(ROW(مسودة!$C$668:$AV$697))+1,""),ROW(A1)),COLUMN(A1)))</f>
        <v>640</v>
      </c>
      <c r="D681" s="95" t="str">
        <f>IF(C681&lt;&gt;"",VLOOKUP(C681,مسودة!$C$668:$D$697,2,0),"")</f>
        <v>ابراهيم  سعيد</v>
      </c>
      <c r="E681" s="95">
        <f>IF(C681&lt;&gt;"",VLOOKUP(C681,مسودة!$C$668:$E$697,3,0),"")</f>
        <v>362</v>
      </c>
      <c r="F681" s="11" t="s">
        <v>30</v>
      </c>
      <c r="G681" s="39">
        <f t="array" ref="G681">IF($C$681="","",IFERROR(MAX(IF((ROW(مسودة!$C$668:$C$697)=SMALL(IF((ROW(مسودة!$C$668:$C$697)*(مسودة!$C$668:$C$697=$C$681)),ROW(مسودة!$C$668:$C$697)),ROW()-ROW(G681)+1)),مسودة!G668:'مسودة'!G$697)),0))</f>
        <v>10</v>
      </c>
      <c r="H681" s="39">
        <f t="array" ref="H681">IF($C$681="","",IFERROR(MAX(IF((ROW(مسودة!$C$668:$C$697)=SMALL(IF((ROW(مسودة!$C$668:$C$697)*(مسودة!$C$668:$C$697=$C$681)),ROW(مسودة!$C$668:$C$697)),ROW()-ROW(H681)+1)),مسودة!H668:'مسودة'!H$697)),0))</f>
        <v>52</v>
      </c>
      <c r="I681" s="39">
        <f t="array" ref="I681">IF($C$681="","",IFERROR(MAX(IF((ROW(مسودة!$C$668:$C$697)=SMALL(IF((ROW(مسودة!$C$668:$C$697)*(مسودة!$C$668:$C$697=$C$681)),ROW(مسودة!$C$668:$C$697)),ROW()-ROW(I681)+1)),مسودة!I668:'مسودة'!I$697)),0))</f>
        <v>62</v>
      </c>
      <c r="J681" s="39">
        <f t="array" ref="J681">IF($C$681="","",IFERROR(MAX(IF((ROW(مسودة!$C$668:$C$697)=SMALL(IF((ROW(مسودة!$C$668:$C$697)*(مسودة!$C$668:$C$697=$C$681)),ROW(مسودة!$C$668:$C$697)),ROW()-ROW(J681)+1)),مسودة!J668:'مسودة'!J$697)),0))</f>
        <v>11</v>
      </c>
      <c r="K681" s="39">
        <f t="array" ref="K681">IF($C$681="","",IFERROR(MAX(IF((ROW(مسودة!$C$668:$C$697)=SMALL(IF((ROW(مسودة!$C$668:$C$697)*(مسودة!$C$668:$C$697=$C$681)),ROW(مسودة!$C$668:$C$697)),ROW()-ROW(K681)+1)),مسودة!K668:'مسودة'!K$697)),0))</f>
        <v>23</v>
      </c>
      <c r="L681" s="39">
        <f t="array" ref="L681">IF($C$681="","",IFERROR(MAX(IF((ROW(مسودة!$C$668:$C$697)=SMALL(IF((ROW(مسودة!$C$668:$C$697)*(مسودة!$C$668:$C$697=$C$681)),ROW(مسودة!$C$668:$C$697)),ROW()-ROW(L681)+1)),مسودة!L668:'مسودة'!L$697)),0))</f>
        <v>34</v>
      </c>
      <c r="M681" s="39">
        <f t="array" ref="M681">IF($C$681="","",IFERROR(MAX(IF((ROW(مسودة!$C$668:$C$697)=SMALL(IF((ROW(مسودة!$C$668:$C$697)*(مسودة!$C$668:$C$697=$C$681)),ROW(مسودة!$C$668:$C$697)),ROW()-ROW(M681)+1)),مسودة!M668:'مسودة'!M$697)),0))</f>
        <v>10</v>
      </c>
      <c r="N681" s="39">
        <f t="array" ref="N681">IF($C$681="","",IFERROR(MAX(IF((ROW(مسودة!$C$668:$C$697)=SMALL(IF((ROW(مسودة!$C$668:$C$697)*(مسودة!$C$668:$C$697=$C$681)),ROW(مسودة!$C$668:$C$697)),ROW()-ROW(N681)+1)),مسودة!N668:'مسودة'!N$697)),0))</f>
        <v>18</v>
      </c>
      <c r="O681" s="39">
        <f t="array" ref="O681">IF($C$681="","",IFERROR(MAX(IF((ROW(مسودة!$C$668:$C$697)=SMALL(IF((ROW(مسودة!$C$668:$C$697)*(مسودة!$C$668:$C$697=$C$681)),ROW(مسودة!$C$668:$C$697)),ROW()-ROW(O681)+1)),مسودة!O668:'مسودة'!O$697)),0))</f>
        <v>28</v>
      </c>
      <c r="P681" s="39">
        <f t="array" ref="P681">IF($C$681="","",IFERROR(MAX(IF((ROW(مسودة!$C$668:$C$697)=SMALL(IF((ROW(مسودة!$C$668:$C$697)*(مسودة!$C$668:$C$697=$C$681)),ROW(مسودة!$C$668:$C$697)),ROW()-ROW(P681)+1)),مسودة!P668:'مسودة'!P$697)),0))</f>
        <v>10</v>
      </c>
      <c r="Q681" s="39">
        <f t="array" ref="Q681">IF($C$681="","",IFERROR(MAX(IF((ROW(مسودة!$C$668:$C$697)=SMALL(IF((ROW(مسودة!$C$668:$C$697)*(مسودة!$C$668:$C$697=$C$681)),ROW(مسودة!$C$668:$C$697)),ROW()-ROW(Q681)+1)),مسودة!Q668:'مسودة'!Q$697)),0))</f>
        <v>22</v>
      </c>
      <c r="R681" s="39">
        <f t="array" ref="R681">IF($C$681="","",IFERROR(MAX(IF((ROW(مسودة!$C$668:$C$697)=SMALL(IF((ROW(مسودة!$C$668:$C$697)*(مسودة!$C$668:$C$697=$C$681)),ROW(مسودة!$C$668:$C$697)),ROW()-ROW(R681)+1)),مسودة!R668:'مسودة'!R$697)),0))</f>
        <v>32</v>
      </c>
      <c r="S681" s="39">
        <f t="array" ref="S681">IF($C$681="","",IFERROR(MAX(IF((ROW(مسودة!$C$668:$C$697)=SMALL(IF((ROW(مسودة!$C$668:$C$697)*(مسودة!$C$668:$C$697=$C$681)),ROW(مسودة!$C$668:$C$697)),ROW()-ROW(S681)+1)),مسودة!S668:'مسودة'!S$697)),0))</f>
        <v>12</v>
      </c>
      <c r="T681" s="39">
        <f t="array" ref="T681">IF($C$681="","",IFERROR(MAX(IF((ROW(مسودة!$C$668:$C$697)=SMALL(IF((ROW(مسودة!$C$668:$C$697)*(مسودة!$C$668:$C$697=$C$681)),ROW(مسودة!$C$668:$C$697)),ROW()-ROW(T681)+1)),مسودة!T668:'مسودة'!T$697)),0))</f>
        <v>5</v>
      </c>
      <c r="U681" s="39">
        <f t="array" ref="U681">IF($C$681="","",IFERROR(MAX(IF((ROW(مسودة!$C$668:$C$697)=SMALL(IF((ROW(مسودة!$C$668:$C$697)*(مسودة!$C$668:$C$697=$C$681)),ROW(مسودة!$C$668:$C$697)),ROW()-ROW(U681)+1)),مسودة!U668:'مسودة'!U$697)),0))</f>
        <v>17</v>
      </c>
      <c r="V681" s="39">
        <f t="array" ref="V681">IF($C$681="","",IFERROR(MAX(IF((ROW(مسودة!$C$668:$C$697)=SMALL(IF((ROW(مسودة!$C$668:$C$697)*(مسودة!$C$668:$C$697=$C$681)),ROW(مسودة!$C$668:$C$697)),ROW()-ROW(V681)+1)),مسودة!V668:'مسودة'!V$697)),0))</f>
        <v>17</v>
      </c>
      <c r="W681" s="39">
        <f t="array" ref="W681">IF($C$681="","",IFERROR(MAX(IF((ROW(مسودة!$C$668:$C$697)=SMALL(IF((ROW(مسودة!$C$668:$C$697)*(مسودة!$C$668:$C$697=$C$681)),ROW(مسودة!$C$668:$C$697)),ROW()-ROW(W681)+1)),مسودة!W668:'مسودة'!W$697)),0))</f>
        <v>6</v>
      </c>
      <c r="X681" s="39">
        <f t="array" ref="X681">IF($C$681="","",IFERROR(MAX(IF((ROW(مسودة!$C$668:$C$697)=SMALL(IF((ROW(مسودة!$C$668:$C$697)*(مسودة!$C$668:$C$697=$C$681)),ROW(مسودة!$C$668:$C$697)),ROW()-ROW(X681)+1)),مسودة!X668:'مسودة'!X$697)),0))</f>
        <v>23</v>
      </c>
      <c r="Y681" s="39">
        <f t="array" ref="Y681">IF($C$681="","",IFERROR(MAX(IF((ROW(مسودة!$C$668:$C$697)=SMALL(IF((ROW(مسودة!$C$668:$C$697)*(مسودة!$C$668:$C$697=$C$681)),ROW(مسودة!$C$668:$C$697)),ROW()-ROW(Y681)+1)),مسودة!Y668:'مسودة'!Y$697)),0))</f>
        <v>7</v>
      </c>
      <c r="Z681" s="39">
        <f t="array" ref="Z681">IF($C$681="","",IFERROR(MAX(IF((ROW(مسودة!$C$668:$C$697)=SMALL(IF((ROW(مسودة!$C$668:$C$697)*(مسودة!$C$668:$C$697=$C$681)),ROW(مسودة!$C$668:$C$697)),ROW()-ROW(Z681)+1)),مسودة!Z668:'مسودة'!Z$697)),0))</f>
        <v>22</v>
      </c>
      <c r="AA681" s="39">
        <f t="array" ref="AA681">IF($C$681="","",IFERROR(MAX(IF((ROW(مسودة!$C$668:$C$697)=SMALL(IF((ROW(مسودة!$C$668:$C$697)*(مسودة!$C$668:$C$697=$C$681)),ROW(مسودة!$C$668:$C$697)),ROW()-ROW(AA681)+1)),مسودة!AA668:'مسودة'!AA$697)),0))</f>
        <v>29</v>
      </c>
      <c r="AB681" s="39">
        <f t="array" ref="AB681">IF($C$681="","",IFERROR(MAX(IF((ROW(مسودة!$C$668:$C$697)=SMALL(IF((ROW(مسودة!$C$668:$C$697)*(مسودة!$C$668:$C$697=$C$681)),ROW(مسودة!$C$668:$C$697)),ROW()-ROW(AB681)+1)),مسودة!AB668:'مسودة'!AB$697)),0))</f>
        <v>13</v>
      </c>
      <c r="AC681" s="39">
        <f t="array" ref="AC681">IF($C$681="","",IFERROR(MAX(IF((ROW(مسودة!$C$668:$C$697)=SMALL(IF((ROW(مسودة!$C$668:$C$697)*(مسودة!$C$668:$C$697=$C$681)),ROW(مسودة!$C$668:$C$697)),ROW()-ROW(AC681)+1)),مسودة!AC668:'مسودة'!AC$697)),0))</f>
        <v>12</v>
      </c>
      <c r="AD681" s="39">
        <f t="array" ref="AD681">IF($C$681="","",IFERROR(MAX(IF((ROW(مسودة!$C$668:$C$697)=SMALL(IF((ROW(مسودة!$C$668:$C$697)*(مسودة!$C$668:$C$697=$C$681)),ROW(مسودة!$C$668:$C$697)),ROW()-ROW(AD681)+1)),مسودة!AD668:'مسودة'!AD$697)),0))</f>
        <v>25</v>
      </c>
      <c r="AE681" s="39">
        <f t="array" ref="AE681">IF($C$681="","",IFERROR(MAX(IF((ROW(مسودة!$C$668:$C$697)=SMALL(IF((ROW(مسودة!$C$668:$C$697)*(مسودة!$C$668:$C$697=$C$681)),ROW(مسودة!$C$668:$C$697)),ROW()-ROW(AE681)+1)),مسودة!AE668:'مسودة'!AE$697)),0))</f>
        <v>9</v>
      </c>
      <c r="AF681" s="39">
        <f t="array" ref="AF681">IF($C$681="","",IFERROR(MAX(IF((ROW(مسودة!$C$668:$C$697)=SMALL(IF((ROW(مسودة!$C$668:$C$697)*(مسودة!$C$668:$C$697=$C$681)),ROW(مسودة!$C$668:$C$697)),ROW()-ROW(AF681)+1)),مسودة!AF668:'مسودة'!AF$697)),0))</f>
        <v>10</v>
      </c>
      <c r="AG681" s="39">
        <f t="array" ref="AG681">IF($C$681="","",IFERROR(MAX(IF((ROW(مسودة!$C$668:$C$697)=SMALL(IF((ROW(مسودة!$C$668:$C$697)*(مسودة!$C$668:$C$697=$C$681)),ROW(مسودة!$C$668:$C$697)),ROW()-ROW(AG681)+1)),مسودة!AG668:'مسودة'!AG$697)),0))</f>
        <v>19</v>
      </c>
      <c r="AH681" s="39">
        <f t="array" ref="AH681">IF($C$681="","",IFERROR(MAX(IF((ROW(مسودة!$C$668:$C$697)=SMALL(IF((ROW(مسودة!$C$668:$C$697)*(مسودة!$C$668:$C$697=$C$681)),ROW(مسودة!$C$668:$C$697)),ROW()-ROW(AH681)+1)),مسودة!AH668:'مسودة'!AH$697)),0))</f>
        <v>4</v>
      </c>
      <c r="AI681" s="39">
        <f t="array" ref="AI681">IF($C$681="","",IFERROR(MAX(IF((ROW(مسودة!$C$668:$C$697)=SMALL(IF((ROW(مسودة!$C$668:$C$697)*(مسودة!$C$668:$C$697=$C$681)),ROW(مسودة!$C$668:$C$697)),ROW()-ROW(AI681)+1)),مسودة!AI668:'مسودة'!AI$697)),0))</f>
        <v>5</v>
      </c>
      <c r="AJ681" s="39">
        <f t="array" ref="AJ681">IF($C$681="","",IFERROR(MAX(IF((ROW(مسودة!$C$668:$C$697)=SMALL(IF((ROW(مسودة!$C$668:$C$697)*(مسودة!$C$668:$C$697=$C$681)),ROW(مسودة!$C$668:$C$697)),ROW()-ROW(AJ681)+1)),مسودة!AJ668:'مسودة'!AJ$697)),0))</f>
        <v>9</v>
      </c>
      <c r="AK681" s="39">
        <f t="array" ref="AK681">IF($C$681="","",IFERROR(MAX(IF((ROW(مسودة!$C$668:$C$697)=SMALL(IF((ROW(مسودة!$C$668:$C$697)*(مسودة!$C$668:$C$697=$C$681)),ROW(مسودة!$C$668:$C$697)),ROW()-ROW(AK681)+1)),مسودة!AK668:'مسودة'!AK$697)),0))</f>
        <v>3</v>
      </c>
      <c r="AL681" s="39">
        <f t="array" ref="AL681">IF($C$681="","",IFERROR(MAX(IF((ROW(مسودة!$C$668:$C$697)=SMALL(IF((ROW(مسودة!$C$668:$C$697)*(مسودة!$C$668:$C$697=$C$681)),ROW(مسودة!$C$668:$C$697)),ROW()-ROW(AL681)+1)),مسودة!AL668:'مسودة'!AL$697)),0))</f>
        <v>3</v>
      </c>
      <c r="AM681" s="39">
        <f t="array" ref="AM681">IF($C$681="","",IFERROR(MAX(IF((ROW(مسودة!$C$668:$C$697)=SMALL(IF((ROW(مسودة!$C$668:$C$697)*(مسودة!$C$668:$C$697=$C$681)),ROW(مسودة!$C$668:$C$697)),ROW()-ROW(AM681)+1)),مسودة!AM668:'مسودة'!AM$697)),0))</f>
        <v>6</v>
      </c>
      <c r="AN681" s="62"/>
      <c r="AO681" s="62"/>
      <c r="AP681" s="55"/>
      <c r="AQ681" s="49"/>
      <c r="AR681" s="49"/>
      <c r="AS681" s="49"/>
      <c r="AT681" s="49"/>
      <c r="AU681" s="103" t="str">
        <f>IFERROR(LOOKUP(2,1/((مسودة!$C$668:$C$697=C681)*(مسودة!$F$668:$F$697=F681)),مسودة!$AV$668:$AV$697),"")</f>
        <v>له دور ثانٍ في : إنجليزي، رياضيات،كيمياء،</v>
      </c>
    </row>
    <row r="682" spans="2:47" ht="28.5" customHeight="1" thickBot="1">
      <c r="B682" s="48"/>
      <c r="C682" s="99"/>
      <c r="D682" s="51"/>
      <c r="E682" s="51"/>
      <c r="F682" s="11" t="s">
        <v>31</v>
      </c>
      <c r="G682" s="39">
        <f t="array" ref="G682">IF($C$681="","",IFERROR(MAX(IF((ROW(مسودة!$C$668:$C$697)=SMALL(IF((ROW(مسودة!$C$668:$C$697)*(مسودة!$C$668:$C$697=$C$681)),ROW(مسودة!$C$668:$C$697)),ROW()-ROW(G682)+1)),مسودة!G669:'مسودة'!G$697)),0))</f>
        <v>11</v>
      </c>
      <c r="H682" s="39">
        <f t="array" ref="H682">IF($C$681="","",IFERROR(MAX(IF((ROW(مسودة!$C$668:$C$697)=SMALL(IF((ROW(مسودة!$C$668:$C$697)*(مسودة!$C$668:$C$697=$C$681)),ROW(مسودة!$C$668:$C$697)),ROW()-ROW(H682)+1)),مسودة!H669:'مسودة'!H$697)),0))</f>
        <v>48</v>
      </c>
      <c r="I682" s="39">
        <f t="array" ref="I682">IF($C$681="","",IFERROR(MAX(IF((ROW(مسودة!$C$668:$C$697)=SMALL(IF((ROW(مسودة!$C$668:$C$697)*(مسودة!$C$668:$C$697=$C$681)),ROW(مسودة!$C$668:$C$697)),ROW()-ROW(I682)+1)),مسودة!I669:'مسودة'!I$697)),0))</f>
        <v>59</v>
      </c>
      <c r="J682" s="39">
        <f t="array" ref="J682">IF($C$681="","",IFERROR(MAX(IF((ROW(مسودة!$C$668:$C$697)=SMALL(IF((ROW(مسودة!$C$668:$C$697)*(مسودة!$C$668:$C$697=$C$681)),ROW(مسودة!$C$668:$C$697)),ROW()-ROW(J682)+1)),مسودة!J669:'مسودة'!J$697)),0))</f>
        <v>18</v>
      </c>
      <c r="K682" s="39">
        <f t="array" ref="K682">IF($C$681="","",IFERROR(MAX(IF((ROW(مسودة!$C$668:$C$697)=SMALL(IF((ROW(مسودة!$C$668:$C$697)*(مسودة!$C$668:$C$697=$C$681)),ROW(مسودة!$C$668:$C$697)),ROW()-ROW(K682)+1)),مسودة!K669:'مسودة'!K$697)),0))</f>
        <v>27</v>
      </c>
      <c r="L682" s="39">
        <f t="array" ref="L682">IF($C$681="","",IFERROR(MAX(IF((ROW(مسودة!$C$668:$C$697)=SMALL(IF((ROW(مسودة!$C$668:$C$697)*(مسودة!$C$668:$C$697=$C$681)),ROW(مسودة!$C$668:$C$697)),ROW()-ROW(L682)+1)),مسودة!L669:'مسودة'!L$697)),0))</f>
        <v>45</v>
      </c>
      <c r="M682" s="39">
        <f t="array" ref="M682">IF($C$681="","",IFERROR(MAX(IF((ROW(مسودة!$C$668:$C$697)=SMALL(IF((ROW(مسودة!$C$668:$C$697)*(مسودة!$C$668:$C$697=$C$681)),ROW(مسودة!$C$668:$C$697)),ROW()-ROW(M682)+1)),مسودة!M669:'مسودة'!M$697)),0))</f>
        <v>8</v>
      </c>
      <c r="N682" s="39">
        <f t="array" ref="N682">IF($C$681="","",IFERROR(MAX(IF((ROW(مسودة!$C$668:$C$697)=SMALL(IF((ROW(مسودة!$C$668:$C$697)*(مسودة!$C$668:$C$697=$C$681)),ROW(مسودة!$C$668:$C$697)),ROW()-ROW(N682)+1)),مسودة!N669:'مسودة'!N$697)),0))</f>
        <v>16</v>
      </c>
      <c r="O682" s="39">
        <f t="array" ref="O682">IF($C$681="","",IFERROR(MAX(IF((ROW(مسودة!$C$668:$C$697)=SMALL(IF((ROW(مسودة!$C$668:$C$697)*(مسودة!$C$668:$C$697=$C$681)),ROW(مسودة!$C$668:$C$697)),ROW()-ROW(O682)+1)),مسودة!O669:'مسودة'!O$697)),0))</f>
        <v>24</v>
      </c>
      <c r="P682" s="39">
        <f t="array" ref="P682">IF($C$681="","",IFERROR(MAX(IF((ROW(مسودة!$C$668:$C$697)=SMALL(IF((ROW(مسودة!$C$668:$C$697)*(مسودة!$C$668:$C$697=$C$681)),ROW(مسودة!$C$668:$C$697)),ROW()-ROW(P682)+1)),مسودة!P669:'مسودة'!P$697)),0))</f>
        <v>14</v>
      </c>
      <c r="Q682" s="39">
        <f t="array" ref="Q682">IF($C$681="","",IFERROR(MAX(IF((ROW(مسودة!$C$668:$C$697)=SMALL(IF((ROW(مسودة!$C$668:$C$697)*(مسودة!$C$668:$C$697=$C$681)),ROW(مسودة!$C$668:$C$697)),ROW()-ROW(Q682)+1)),مسودة!Q669:'مسودة'!Q$697)),0))</f>
        <v>14</v>
      </c>
      <c r="R682" s="39">
        <f t="array" ref="R682">IF($C$681="","",IFERROR(MAX(IF((ROW(مسودة!$C$668:$C$697)=SMALL(IF((ROW(مسودة!$C$668:$C$697)*(مسودة!$C$668:$C$697=$C$681)),ROW(مسودة!$C$668:$C$697)),ROW()-ROW(R682)+1)),مسودة!R669:'مسودة'!R$697)),0))</f>
        <v>28</v>
      </c>
      <c r="S682" s="39">
        <f t="array" ref="S682">IF($C$681="","",IFERROR(MAX(IF((ROW(مسودة!$C$668:$C$697)=SMALL(IF((ROW(مسودة!$C$668:$C$697)*(مسودة!$C$668:$C$697=$C$681)),ROW(مسودة!$C$668:$C$697)),ROW()-ROW(S682)+1)),مسودة!S669:'مسودة'!S$697)),0))</f>
        <v>15</v>
      </c>
      <c r="T682" s="39">
        <f t="array" ref="T682">IF($C$681="","",IFERROR(MAX(IF((ROW(مسودة!$C$668:$C$697)=SMALL(IF((ROW(مسودة!$C$668:$C$697)*(مسودة!$C$668:$C$697=$C$681)),ROW(مسودة!$C$668:$C$697)),ROW()-ROW(T682)+1)),مسودة!T669:'مسودة'!T$697)),0))</f>
        <v>17</v>
      </c>
      <c r="U682" s="39">
        <f t="array" ref="U682">IF($C$681="","",IFERROR(MAX(IF((ROW(مسودة!$C$668:$C$697)=SMALL(IF((ROW(مسودة!$C$668:$C$697)*(مسودة!$C$668:$C$697=$C$681)),ROW(مسودة!$C$668:$C$697)),ROW()-ROW(U682)+1)),مسودة!U669:'مسودة'!U$697)),0))</f>
        <v>32</v>
      </c>
      <c r="V682" s="39">
        <f t="array" ref="V682">IF($C$681="","",IFERROR(MAX(IF((ROW(مسودة!$C$668:$C$697)=SMALL(IF((ROW(مسودة!$C$668:$C$697)*(مسودة!$C$668:$C$697=$C$681)),ROW(مسودة!$C$668:$C$697)),ROW()-ROW(V682)+1)),مسودة!V669:'مسودة'!V$697)),0))</f>
        <v>17</v>
      </c>
      <c r="W682" s="39">
        <f t="array" ref="W682">IF($C$681="","",IFERROR(MAX(IF((ROW(مسودة!$C$668:$C$697)=SMALL(IF((ROW(مسودة!$C$668:$C$697)*(مسودة!$C$668:$C$697=$C$681)),ROW(مسودة!$C$668:$C$697)),ROW()-ROW(W682)+1)),مسودة!W669:'مسودة'!W$697)),0))</f>
        <v>23</v>
      </c>
      <c r="X682" s="39">
        <f t="array" ref="X682">IF($C$681="","",IFERROR(MAX(IF((ROW(مسودة!$C$668:$C$697)=SMALL(IF((ROW(مسودة!$C$668:$C$697)*(مسودة!$C$668:$C$697=$C$681)),ROW(مسودة!$C$668:$C$697)),ROW()-ROW(X682)+1)),مسودة!X669:'مسودة'!X$697)),0))</f>
        <v>40</v>
      </c>
      <c r="Y682" s="39">
        <f t="array" ref="Y682">IF($C$681="","",IFERROR(MAX(IF((ROW(مسودة!$C$668:$C$697)=SMALL(IF((ROW(مسودة!$C$668:$C$697)*(مسودة!$C$668:$C$697=$C$681)),ROW(مسودة!$C$668:$C$697)),ROW()-ROW(Y682)+1)),مسودة!Y669:'مسودة'!Y$697)),0))</f>
        <v>1</v>
      </c>
      <c r="Z682" s="39">
        <f t="array" ref="Z682">IF($C$681="","",IFERROR(MAX(IF((ROW(مسودة!$C$668:$C$697)=SMALL(IF((ROW(مسودة!$C$668:$C$697)*(مسودة!$C$668:$C$697=$C$681)),ROW(مسودة!$C$668:$C$697)),ROW()-ROW(Z682)+1)),مسودة!Z669:'مسودة'!Z$697)),0))</f>
        <v>17</v>
      </c>
      <c r="AA682" s="39">
        <f t="array" ref="AA682">IF($C$681="","",IFERROR(MAX(IF((ROW(مسودة!$C$668:$C$697)=SMALL(IF((ROW(مسودة!$C$668:$C$697)*(مسودة!$C$668:$C$697=$C$681)),ROW(مسودة!$C$668:$C$697)),ROW()-ROW(AA682)+1)),مسودة!AA669:'مسودة'!AA$697)),0))</f>
        <v>18</v>
      </c>
      <c r="AB682" s="39">
        <f t="array" ref="AB682">IF($C$681="","",IFERROR(MAX(IF((ROW(مسودة!$C$668:$C$697)=SMALL(IF((ROW(مسودة!$C$668:$C$697)*(مسودة!$C$668:$C$697=$C$681)),ROW(مسودة!$C$668:$C$697)),ROW()-ROW(AB682)+1)),مسودة!AB669:'مسودة'!AB$697)),0))</f>
        <v>11</v>
      </c>
      <c r="AC682" s="39">
        <f t="array" ref="AC682">IF($C$681="","",IFERROR(MAX(IF((ROW(مسودة!$C$668:$C$697)=SMALL(IF((ROW(مسودة!$C$668:$C$697)*(مسودة!$C$668:$C$697=$C$681)),ROW(مسودة!$C$668:$C$697)),ROW()-ROW(AC682)+1)),مسودة!AC669:'مسودة'!AC$697)),0))</f>
        <v>15</v>
      </c>
      <c r="AD682" s="39">
        <f t="array" ref="AD682">IF($C$681="","",IFERROR(MAX(IF((ROW(مسودة!$C$668:$C$697)=SMALL(IF((ROW(مسودة!$C$668:$C$697)*(مسودة!$C$668:$C$697=$C$681)),ROW(مسودة!$C$668:$C$697)),ROW()-ROW(AD682)+1)),مسودة!AD669:'مسودة'!AD$697)),0))</f>
        <v>26</v>
      </c>
      <c r="AE682" s="39">
        <f t="array" ref="AE682">IF($C$681="","",IFERROR(MAX(IF((ROW(مسودة!$C$668:$C$697)=SMALL(IF((ROW(مسودة!$C$668:$C$697)*(مسودة!$C$668:$C$697=$C$681)),ROW(مسودة!$C$668:$C$697)),ROW()-ROW(AE682)+1)),مسودة!AE669:'مسودة'!AE$697)),0))</f>
        <v>11</v>
      </c>
      <c r="AF682" s="39">
        <f t="array" ref="AF682">IF($C$681="","",IFERROR(MAX(IF((ROW(مسودة!$C$668:$C$697)=SMALL(IF((ROW(مسودة!$C$668:$C$697)*(مسودة!$C$668:$C$697=$C$681)),ROW(مسودة!$C$668:$C$697)),ROW()-ROW(AF682)+1)),مسودة!AF669:'مسودة'!AF$697)),0))</f>
        <v>14</v>
      </c>
      <c r="AG682" s="39">
        <f t="array" ref="AG682">IF($C$681="","",IFERROR(MAX(IF((ROW(مسودة!$C$668:$C$697)=SMALL(IF((ROW(مسودة!$C$668:$C$697)*(مسودة!$C$668:$C$697=$C$681)),ROW(مسودة!$C$668:$C$697)),ROW()-ROW(AG682)+1)),مسودة!AG669:'مسودة'!AG$697)),0))</f>
        <v>25</v>
      </c>
      <c r="AH682" s="39">
        <f t="array" ref="AH682">IF($C$681="","",IFERROR(MAX(IF((ROW(مسودة!$C$668:$C$697)=SMALL(IF((ROW(مسودة!$C$668:$C$697)*(مسودة!$C$668:$C$697=$C$681)),ROW(مسودة!$C$668:$C$697)),ROW()-ROW(AH682)+1)),مسودة!AH669:'مسودة'!AH$697)),0))</f>
        <v>4</v>
      </c>
      <c r="AI682" s="39">
        <f t="array" ref="AI682">IF($C$681="","",IFERROR(MAX(IF((ROW(مسودة!$C$668:$C$697)=SMALL(IF((ROW(مسودة!$C$668:$C$697)*(مسودة!$C$668:$C$697=$C$681)),ROW(مسودة!$C$668:$C$697)),ROW()-ROW(AI682)+1)),مسودة!AI669:'مسودة'!AI$697)),0))</f>
        <v>27</v>
      </c>
      <c r="AJ682" s="39">
        <f t="array" ref="AJ682">IF($C$681="","",IFERROR(MAX(IF((ROW(مسودة!$C$668:$C$697)=SMALL(IF((ROW(مسودة!$C$668:$C$697)*(مسودة!$C$668:$C$697=$C$681)),ROW(مسودة!$C$668:$C$697)),ROW()-ROW(AJ682)+1)),مسودة!AJ669:'مسودة'!AJ$697)),0))</f>
        <v>31</v>
      </c>
      <c r="AK682" s="39">
        <f t="array" ref="AK682">IF($C$681="","",IFERROR(MAX(IF((ROW(مسودة!$C$668:$C$697)=SMALL(IF((ROW(مسودة!$C$668:$C$697)*(مسودة!$C$668:$C$697=$C$681)),ROW(مسودة!$C$668:$C$697)),ROW()-ROW(AK682)+1)),مسودة!AK669:'مسودة'!AK$697)),0))</f>
        <v>3</v>
      </c>
      <c r="AL682" s="39">
        <f t="array" ref="AL682">IF($C$681="","",IFERROR(MAX(IF((ROW(مسودة!$C$668:$C$697)=SMALL(IF((ROW(مسودة!$C$668:$C$697)*(مسودة!$C$668:$C$697=$C$681)),ROW(مسودة!$C$668:$C$697)),ROW()-ROW(AL682)+1)),مسودة!AL669:'مسودة'!AL$697)),0))</f>
        <v>11</v>
      </c>
      <c r="AM682" s="39">
        <f t="array" ref="AM682">IF($C$681="","",IFERROR(MAX(IF((ROW(مسودة!$C$668:$C$697)=SMALL(IF((ROW(مسودة!$C$668:$C$697)*(مسودة!$C$668:$C$697=$C$681)),ROW(مسودة!$C$668:$C$697)),ROW()-ROW(AM682)+1)),مسودة!AM669:'مسودة'!AM$697)),0))</f>
        <v>14</v>
      </c>
      <c r="AN682" s="56"/>
      <c r="AO682" s="56"/>
      <c r="AP682" s="56"/>
      <c r="AQ682" s="49"/>
      <c r="AR682" s="49"/>
      <c r="AS682" s="49"/>
      <c r="AT682" s="49"/>
      <c r="AU682" s="104"/>
    </row>
    <row r="683" spans="2:47" ht="28.5" thickBot="1">
      <c r="B683" s="48"/>
      <c r="C683" s="93"/>
      <c r="D683" s="51"/>
      <c r="E683" s="51"/>
      <c r="F683" s="14" t="s">
        <v>32</v>
      </c>
      <c r="G683" s="39">
        <f t="array" ref="G683">IF($C$681="","",IFERROR(MAX(IF((ROW(مسودة!$C$668:$C$697)=SMALL(IF((ROW(مسودة!$C$668:$C$697)*(مسودة!$C$668:$C$697=$C$681)),ROW(مسودة!$C$668:$C$697)),ROW()-ROW(G683)+1)),مسودة!G670:'مسودة'!G$697)),0))</f>
        <v>21</v>
      </c>
      <c r="H683" s="39">
        <f t="array" ref="H683">IF($C$681="","",IFERROR(MAX(IF((ROW(مسودة!$C$668:$C$697)=SMALL(IF((ROW(مسودة!$C$668:$C$697)*(مسودة!$C$668:$C$697=$C$681)),ROW(مسودة!$C$668:$C$697)),ROW()-ROW(H683)+1)),مسودة!H670:'مسودة'!H$697)),0))</f>
        <v>100</v>
      </c>
      <c r="I683" s="39">
        <f t="array" ref="I683">IF($C$681="","",IFERROR(MAX(IF((ROW(مسودة!$C$668:$C$697)=SMALL(IF((ROW(مسودة!$C$668:$C$697)*(مسودة!$C$668:$C$697=$C$681)),ROW(مسودة!$C$668:$C$697)),ROW()-ROW(I683)+1)),مسودة!I670:'مسودة'!I$697)),0))</f>
        <v>121</v>
      </c>
      <c r="J683" s="39">
        <f t="array" ref="J683">IF($C$681="","",IFERROR(MAX(IF((ROW(مسودة!$C$668:$C$697)=SMALL(IF((ROW(مسودة!$C$668:$C$697)*(مسودة!$C$668:$C$697=$C$681)),ROW(مسودة!$C$668:$C$697)),ROW()-ROW(J683)+1)),مسودة!J670:'مسودة'!J$697)),0))</f>
        <v>56</v>
      </c>
      <c r="K683" s="39">
        <f t="array" ref="K683">IF($C$681="","",IFERROR(MAX(IF((ROW(مسودة!$C$668:$C$697)=SMALL(IF((ROW(مسودة!$C$668:$C$697)*(مسودة!$C$668:$C$697=$C$681)),ROW(مسودة!$C$668:$C$697)),ROW()-ROW(K683)+1)),مسودة!K670:'مسودة'!K$697)),0))</f>
        <v>50</v>
      </c>
      <c r="L683" s="39">
        <f t="array" ref="L683">IF($C$681="","",IFERROR(MAX(IF((ROW(مسودة!$C$668:$C$697)=SMALL(IF((ROW(مسودة!$C$668:$C$697)*(مسودة!$C$668:$C$697=$C$681)),ROW(مسودة!$C$668:$C$697)),ROW()-ROW(L683)+1)),مسودة!L670:'مسودة'!L$697)),0))</f>
        <v>106</v>
      </c>
      <c r="M683" s="39">
        <f t="array" ref="M683">IF($C$681="","",IFERROR(MAX(IF((ROW(مسودة!$C$668:$C$697)=SMALL(IF((ROW(مسودة!$C$668:$C$697)*(مسودة!$C$668:$C$697=$C$681)),ROW(مسودة!$C$668:$C$697)),ROW()-ROW(M683)+1)),مسودة!M670:'مسودة'!M$697)),0))</f>
        <v>18</v>
      </c>
      <c r="N683" s="39">
        <f t="array" ref="N683">IF($C$681="","",IFERROR(MAX(IF((ROW(مسودة!$C$668:$C$697)=SMALL(IF((ROW(مسودة!$C$668:$C$697)*(مسودة!$C$668:$C$697=$C$681)),ROW(مسودة!$C$668:$C$697)),ROW()-ROW(N683)+1)),مسودة!N670:'مسودة'!N$697)),0))</f>
        <v>34</v>
      </c>
      <c r="O683" s="39">
        <f t="array" ref="O683">IF($C$681="","",IFERROR(MAX(IF((ROW(مسودة!$C$668:$C$697)=SMALL(IF((ROW(مسودة!$C$668:$C$697)*(مسودة!$C$668:$C$697=$C$681)),ROW(مسودة!$C$668:$C$697)),ROW()-ROW(O683)+1)),مسودة!O670:'مسودة'!O$697)),0))</f>
        <v>52</v>
      </c>
      <c r="P683" s="39">
        <f t="array" ref="P683">IF($C$681="","",IFERROR(MAX(IF((ROW(مسودة!$C$668:$C$697)=SMALL(IF((ROW(مسودة!$C$668:$C$697)*(مسودة!$C$668:$C$697=$C$681)),ROW(مسودة!$C$668:$C$697)),ROW()-ROW(P683)+1)),مسودة!P670:'مسودة'!P$697)),0))</f>
        <v>24</v>
      </c>
      <c r="Q683" s="39">
        <f t="array" ref="Q683">IF($C$681="","",IFERROR(MAX(IF((ROW(مسودة!$C$668:$C$697)=SMALL(IF((ROW(مسودة!$C$668:$C$697)*(مسودة!$C$668:$C$697=$C$681)),ROW(مسودة!$C$668:$C$697)),ROW()-ROW(Q683)+1)),مسودة!Q670:'مسودة'!Q$697)),0))</f>
        <v>36</v>
      </c>
      <c r="R683" s="39">
        <f t="array" ref="R683">IF($C$681="","",IFERROR(MAX(IF((ROW(مسودة!$C$668:$C$697)=SMALL(IF((ROW(مسودة!$C$668:$C$697)*(مسودة!$C$668:$C$697=$C$681)),ROW(مسودة!$C$668:$C$697)),ROW()-ROW(R683)+1)),مسودة!R670:'مسودة'!R$697)),0))</f>
        <v>60</v>
      </c>
      <c r="S683" s="39">
        <f t="array" ref="S683">IF($C$681="","",IFERROR(MAX(IF((ROW(مسودة!$C$668:$C$697)=SMALL(IF((ROW(مسودة!$C$668:$C$697)*(مسودة!$C$668:$C$697=$C$681)),ROW(مسودة!$C$668:$C$697)),ROW()-ROW(S683)+1)),مسودة!S670:'مسودة'!S$697)),0))</f>
        <v>27</v>
      </c>
      <c r="T683" s="39">
        <f t="array" ref="T683">IF($C$681="","",IFERROR(MAX(IF((ROW(مسودة!$C$668:$C$697)=SMALL(IF((ROW(مسودة!$C$668:$C$697)*(مسودة!$C$668:$C$697=$C$681)),ROW(مسودة!$C$668:$C$697)),ROW()-ROW(T683)+1)),مسودة!T670:'مسودة'!T$697)),0))</f>
        <v>22</v>
      </c>
      <c r="U683" s="39">
        <f t="array" ref="U683">IF($C$681="","",IFERROR(MAX(IF((ROW(مسودة!$C$668:$C$697)=SMALL(IF((ROW(مسودة!$C$668:$C$697)*(مسودة!$C$668:$C$697=$C$681)),ROW(مسودة!$C$668:$C$697)),ROW()-ROW(U683)+1)),مسودة!U670:'مسودة'!U$697)),0))</f>
        <v>49</v>
      </c>
      <c r="V683" s="39">
        <f t="array" ref="V683">IF($C$681="","",IFERROR(MAX(IF((ROW(مسودة!$C$668:$C$697)=SMALL(IF((ROW(مسودة!$C$668:$C$697)*(مسودة!$C$668:$C$697=$C$681)),ROW(مسودة!$C$668:$C$697)),ROW()-ROW(V683)+1)),مسودة!V670:'مسودة'!V$697)),0))</f>
        <v>34</v>
      </c>
      <c r="W683" s="39">
        <f t="array" ref="W683">IF($C$681="","",IFERROR(MAX(IF((ROW(مسودة!$C$668:$C$697)=SMALL(IF((ROW(مسودة!$C$668:$C$697)*(مسودة!$C$668:$C$697=$C$681)),ROW(مسودة!$C$668:$C$697)),ROW()-ROW(W683)+1)),مسودة!W670:'مسودة'!W$697)),0))</f>
        <v>29</v>
      </c>
      <c r="X683" s="39">
        <f t="array" ref="X683">IF($C$681="","",IFERROR(MAX(IF((ROW(مسودة!$C$668:$C$697)=SMALL(IF((ROW(مسودة!$C$668:$C$697)*(مسودة!$C$668:$C$697=$C$681)),ROW(مسودة!$C$668:$C$697)),ROW()-ROW(X683)+1)),مسودة!X670:'مسودة'!X$697)),0))</f>
        <v>63</v>
      </c>
      <c r="Y683" s="39">
        <f t="array" ref="Y683">IF($C$681="","",IFERROR(MAX(IF((ROW(مسودة!$C$668:$C$697)=SMALL(IF((ROW(مسودة!$C$668:$C$697)*(مسودة!$C$668:$C$697=$C$681)),ROW(مسودة!$C$668:$C$697)),ROW()-ROW(Y683)+1)),مسودة!Y670:'مسودة'!Y$697)),0))</f>
        <v>8</v>
      </c>
      <c r="Z683" s="39">
        <f t="array" ref="Z683">IF($C$681="","",IFERROR(MAX(IF((ROW(مسودة!$C$668:$C$697)=SMALL(IF((ROW(مسودة!$C$668:$C$697)*(مسودة!$C$668:$C$697=$C$681)),ROW(مسودة!$C$668:$C$697)),ROW()-ROW(Z683)+1)),مسودة!Z670:'مسودة'!Z$697)),0))</f>
        <v>39</v>
      </c>
      <c r="AA683" s="39">
        <f t="array" ref="AA683">IF($C$681="","",IFERROR(MAX(IF((ROW(مسودة!$C$668:$C$697)=SMALL(IF((ROW(مسودة!$C$668:$C$697)*(مسودة!$C$668:$C$697=$C$681)),ROW(مسودة!$C$668:$C$697)),ROW()-ROW(AA683)+1)),مسودة!AA670:'مسودة'!AA$697)),0))</f>
        <v>47</v>
      </c>
      <c r="AB683" s="39">
        <f t="array" ref="AB683">IF($C$681="","",IFERROR(MAX(IF((ROW(مسودة!$C$668:$C$697)=SMALL(IF((ROW(مسودة!$C$668:$C$697)*(مسودة!$C$668:$C$697=$C$681)),ROW(مسودة!$C$668:$C$697)),ROW()-ROW(AB683)+1)),مسودة!AB670:'مسودة'!AB$697)),0))</f>
        <v>24</v>
      </c>
      <c r="AC683" s="39">
        <f t="array" ref="AC683">IF($C$681="","",IFERROR(MAX(IF((ROW(مسودة!$C$668:$C$697)=SMALL(IF((ROW(مسودة!$C$668:$C$697)*(مسودة!$C$668:$C$697=$C$681)),ROW(مسودة!$C$668:$C$697)),ROW()-ROW(AC683)+1)),مسودة!AC670:'مسودة'!AC$697)),0))</f>
        <v>27</v>
      </c>
      <c r="AD683" s="39">
        <f t="array" ref="AD683">IF($C$681="","",IFERROR(MAX(IF((ROW(مسودة!$C$668:$C$697)=SMALL(IF((ROW(مسودة!$C$668:$C$697)*(مسودة!$C$668:$C$697=$C$681)),ROW(مسودة!$C$668:$C$697)),ROW()-ROW(AD683)+1)),مسودة!AD670:'مسودة'!AD$697)),0))</f>
        <v>51</v>
      </c>
      <c r="AE683" s="39">
        <f t="array" ref="AE683">IF($C$681="","",IFERROR(MAX(IF((ROW(مسودة!$C$668:$C$697)=SMALL(IF((ROW(مسودة!$C$668:$C$697)*(مسودة!$C$668:$C$697=$C$681)),ROW(مسودة!$C$668:$C$697)),ROW()-ROW(AE683)+1)),مسودة!AE670:'مسودة'!AE$697)),0))</f>
        <v>20</v>
      </c>
      <c r="AF683" s="39">
        <f t="array" ref="AF683">IF($C$681="","",IFERROR(MAX(IF((ROW(مسودة!$C$668:$C$697)=SMALL(IF((ROW(مسودة!$C$668:$C$697)*(مسودة!$C$668:$C$697=$C$681)),ROW(مسودة!$C$668:$C$697)),ROW()-ROW(AF683)+1)),مسودة!AF670:'مسودة'!AF$697)),0))</f>
        <v>24</v>
      </c>
      <c r="AG683" s="39">
        <f t="array" ref="AG683">IF($C$681="","",IFERROR(MAX(IF((ROW(مسودة!$C$668:$C$697)=SMALL(IF((ROW(مسودة!$C$668:$C$697)*(مسودة!$C$668:$C$697=$C$681)),ROW(مسودة!$C$668:$C$697)),ROW()-ROW(AG683)+1)),مسودة!AG670:'مسودة'!AG$697)),0))</f>
        <v>44</v>
      </c>
      <c r="AH683" s="39">
        <f t="array" ref="AH683">IF($C$681="","",IFERROR(MAX(IF((ROW(مسودة!$C$668:$C$697)=SMALL(IF((ROW(مسودة!$C$668:$C$697)*(مسودة!$C$668:$C$697=$C$681)),ROW(مسودة!$C$668:$C$697)),ROW()-ROW(AH683)+1)),مسودة!AH670:'مسودة'!AH$697)),0))</f>
        <v>8</v>
      </c>
      <c r="AI683" s="39">
        <f t="array" ref="AI683">IF($C$681="","",IFERROR(MAX(IF((ROW(مسودة!$C$668:$C$697)=SMALL(IF((ROW(مسودة!$C$668:$C$697)*(مسودة!$C$668:$C$697=$C$681)),ROW(مسودة!$C$668:$C$697)),ROW()-ROW(AI683)+1)),مسودة!AI670:'مسودة'!AI$697)),0))</f>
        <v>32</v>
      </c>
      <c r="AJ683" s="39">
        <f t="array" ref="AJ683">IF($C$681="","",IFERROR(MAX(IF((ROW(مسودة!$C$668:$C$697)=SMALL(IF((ROW(مسودة!$C$668:$C$697)*(مسودة!$C$668:$C$697=$C$681)),ROW(مسودة!$C$668:$C$697)),ROW()-ROW(AJ683)+1)),مسودة!AJ670:'مسودة'!AJ$697)),0))</f>
        <v>40</v>
      </c>
      <c r="AK683" s="39">
        <f t="array" ref="AK683">IF($C$681="","",IFERROR(MAX(IF((ROW(مسودة!$C$668:$C$697)=SMALL(IF((ROW(مسودة!$C$668:$C$697)*(مسودة!$C$668:$C$697=$C$681)),ROW(مسودة!$C$668:$C$697)),ROW()-ROW(AK683)+1)),مسودة!AK670:'مسودة'!AK$697)),0))</f>
        <v>6</v>
      </c>
      <c r="AL683" s="39">
        <f t="array" ref="AL683">IF($C$681="","",IFERROR(MAX(IF((ROW(مسودة!$C$668:$C$697)=SMALL(IF((ROW(مسودة!$C$668:$C$697)*(مسودة!$C$668:$C$697=$C$681)),ROW(مسودة!$C$668:$C$697)),ROW()-ROW(AL683)+1)),مسودة!AL670:'مسودة'!AL$697)),0))</f>
        <v>14</v>
      </c>
      <c r="AM683" s="39">
        <f t="array" ref="AM683">IF($C$681="","",IFERROR(MAX(IF((ROW(مسودة!$C$668:$C$697)=SMALL(IF((ROW(مسودة!$C$668:$C$697)*(مسودة!$C$668:$C$697=$C$681)),ROW(مسودة!$C$668:$C$697)),ROW()-ROW(AM683)+1)),مسودة!AM670:'مسودة'!AM$697)),0))</f>
        <v>20</v>
      </c>
      <c r="AN683" s="39">
        <f t="array" ref="AN683">IF($C$681="","",IFERROR(MAX(IF((ROW(مسودة!$C$668:$C$697)=SMALL(IF((ROW(مسودة!$C$668:$C$697)*(مسودة!$C$668:$C$697=$C$681)),ROW(مسودة!$C$668:$C$697)),ROW()-ROW(AN683)+1)),مسودة!AN670:AN$697)),0))</f>
        <v>0</v>
      </c>
      <c r="AO683" s="39">
        <f t="array" ref="AO683">IF($C$681="","",IFERROR(MAX(IF((ROW(مسودة!$C$668:$C$697)=SMALL(IF((ROW(مسودة!$C$668:$C$697)*(مسودة!$C$668:$C$697=$C$681)),ROW(مسودة!$C$668:$C$697)),ROW()-ROW(AO683)+1)),مسودة!AO670:AO$697)),0))</f>
        <v>0</v>
      </c>
      <c r="AP683" s="39" t="str">
        <f>IF(AO683&lt;50,"   ",IF(AO683&lt;65,"مقبول",IF(AO683&lt;75,"جيد",IF(AO683&lt;85,"جيدجداً",IF(AO683&lt;=100,"ممتاز","")))))</f>
        <v xml:space="preserve">   </v>
      </c>
      <c r="AQ683" s="49"/>
      <c r="AR683" s="49"/>
      <c r="AS683" s="49"/>
      <c r="AT683" s="49"/>
      <c r="AU683" s="105"/>
    </row>
    <row r="684" spans="2:47" ht="28.5" customHeight="1" thickBot="1">
      <c r="B684" s="48">
        <f>B681+1</f>
        <v>152</v>
      </c>
      <c r="C684" s="98">
        <f t="array" ref="C684">IF(ISERROR(INDEX(مسودة!$C$668:$AV$697,SMALL(IF((مسودة!$AU$668:$AU$697="راسب"),ROW(مسودة!$C$668:$AV$697)-MIN(ROW(مسودة!$C$668:$AV$697))+1,""),ROW(A2)),COLUMN(A2))),"",INDEX(مسودة!$C$668:$AV$697,SMALL(IF((مسودة!$AU$668:$AU$697="راسب"),ROW(مسودة!$C$668:$AV$697)-MIN(ROW(مسودة!$C$668:$AV$697))+1,""),ROW(A2)),COLUMN(A2)))</f>
        <v>642</v>
      </c>
      <c r="D684" s="95" t="str">
        <f>IF(C684&lt;&gt;"",VLOOKUP(C684,مسودة!$C$668:$D$697,2,0),"")</f>
        <v>احمد سالم</v>
      </c>
      <c r="E684" s="95">
        <f>IF(C684&lt;&gt;"",VLOOKUP(C684,مسودة!$C$668:$E$697,3,0),"")</f>
        <v>364</v>
      </c>
      <c r="F684" s="11" t="s">
        <v>30</v>
      </c>
      <c r="G684" s="39">
        <f t="array" ref="G684">IF($C$684="","",IFERROR(MAX(IF((ROW(مسودة!$C$668:$C$697)=SMALL(IF((ROW(مسودة!$C$668:$C$697)*(مسودة!$C$668:$C$697=$C$684)),ROW(مسودة!$C$668:$C$697)),ROW()-ROW(G684)+1)),مسودة!G668:'مسودة'!G$697)),0))</f>
        <v>14</v>
      </c>
      <c r="H684" s="39">
        <f t="array" ref="H684">IF($C$684="","",IFERROR(MAX(IF((ROW(مسودة!$C$668:$C$697)=SMALL(IF((ROW(مسودة!$C$668:$C$697)*(مسودة!$C$668:$C$697=$C$684)),ROW(مسودة!$C$668:$C$697)),ROW()-ROW(H684)+1)),مسودة!H668:'مسودة'!H$697)),0))</f>
        <v>48</v>
      </c>
      <c r="I684" s="39">
        <f t="array" ref="I684">IF($C$684="","",IFERROR(MAX(IF((ROW(مسودة!$C$668:$C$697)=SMALL(IF((ROW(مسودة!$C$668:$C$697)*(مسودة!$C$668:$C$697=$C$684)),ROW(مسودة!$C$668:$C$697)),ROW()-ROW(I684)+1)),مسودة!I668:'مسودة'!I$697)),0))</f>
        <v>62</v>
      </c>
      <c r="J684" s="39">
        <f t="array" ref="J684">IF($C$684="","",IFERROR(MAX(IF((ROW(مسودة!$C$668:$C$697)=SMALL(IF((ROW(مسودة!$C$668:$C$697)*(مسودة!$C$668:$C$697=$C$684)),ROW(مسودة!$C$668:$C$697)),ROW()-ROW(J684)+1)),مسودة!J668:'مسودة'!J$697)),0))</f>
        <v>26</v>
      </c>
      <c r="K684" s="39">
        <f t="array" ref="K684">IF($C$684="","",IFERROR(MAX(IF((ROW(مسودة!$C$668:$C$697)=SMALL(IF((ROW(مسودة!$C$668:$C$697)*(مسودة!$C$668:$C$697=$C$684)),ROW(مسودة!$C$668:$C$697)),ROW()-ROW(K684)+1)),مسودة!K668:'مسودة'!K$697)),0))</f>
        <v>30</v>
      </c>
      <c r="L684" s="39">
        <f t="array" ref="L684">IF($C$684="","",IFERROR(MAX(IF((ROW(مسودة!$C$668:$C$697)=SMALL(IF((ROW(مسودة!$C$668:$C$697)*(مسودة!$C$668:$C$697=$C$684)),ROW(مسودة!$C$668:$C$697)),ROW()-ROW(L684)+1)),مسودة!L668:'مسودة'!L$697)),0))</f>
        <v>56</v>
      </c>
      <c r="M684" s="39">
        <f t="array" ref="M684">IF($C$684="","",IFERROR(MAX(IF((ROW(مسودة!$C$668:$C$697)=SMALL(IF((ROW(مسودة!$C$668:$C$697)*(مسودة!$C$668:$C$697=$C$684)),ROW(مسودة!$C$668:$C$697)),ROW()-ROW(M684)+1)),مسودة!M668:'مسودة'!M$697)),0))</f>
        <v>8</v>
      </c>
      <c r="N684" s="39">
        <f t="array" ref="N684">IF($C$684="","",IFERROR(MAX(IF((ROW(مسودة!$C$668:$C$697)=SMALL(IF((ROW(مسودة!$C$668:$C$697)*(مسودة!$C$668:$C$697=$C$684)),ROW(مسودة!$C$668:$C$697)),ROW()-ROW(N684)+1)),مسودة!N668:'مسودة'!N$697)),0))</f>
        <v>20</v>
      </c>
      <c r="O684" s="39">
        <f t="array" ref="O684">IF($C$684="","",IFERROR(MAX(IF((ROW(مسودة!$C$668:$C$697)=SMALL(IF((ROW(مسودة!$C$668:$C$697)*(مسودة!$C$668:$C$697=$C$684)),ROW(مسودة!$C$668:$C$697)),ROW()-ROW(O684)+1)),مسودة!O668:'مسودة'!O$697)),0))</f>
        <v>28</v>
      </c>
      <c r="P684" s="39">
        <f t="array" ref="P684">IF($C$684="","",IFERROR(MAX(IF((ROW(مسودة!$C$668:$C$697)=SMALL(IF((ROW(مسودة!$C$668:$C$697)*(مسودة!$C$668:$C$697=$C$684)),ROW(مسودة!$C$668:$C$697)),ROW()-ROW(P684)+1)),مسودة!P668:'مسودة'!P$697)),0))</f>
        <v>19</v>
      </c>
      <c r="Q684" s="39">
        <f t="array" ref="Q684">IF($C$684="","",IFERROR(MAX(IF((ROW(مسودة!$C$668:$C$697)=SMALL(IF((ROW(مسودة!$C$668:$C$697)*(مسودة!$C$668:$C$697=$C$684)),ROW(مسودة!$C$668:$C$697)),ROW()-ROW(Q684)+1)),مسودة!Q668:'مسودة'!Q$697)),0))</f>
        <v>19</v>
      </c>
      <c r="R684" s="39">
        <f t="array" ref="R684">IF($C$684="","",IFERROR(MAX(IF((ROW(مسودة!$C$668:$C$697)=SMALL(IF((ROW(مسودة!$C$668:$C$697)*(مسودة!$C$668:$C$697=$C$684)),ROW(مسودة!$C$668:$C$697)),ROW()-ROW(R684)+1)),مسودة!R668:'مسودة'!R$697)),0))</f>
        <v>38</v>
      </c>
      <c r="S684" s="39">
        <f t="array" ref="S684">IF($C$684="","",IFERROR(MAX(IF((ROW(مسودة!$C$668:$C$697)=SMALL(IF((ROW(مسودة!$C$668:$C$697)*(مسودة!$C$668:$C$697=$C$684)),ROW(مسودة!$C$668:$C$697)),ROW()-ROW(S684)+1)),مسودة!S668:'مسودة'!S$697)),0))</f>
        <v>16</v>
      </c>
      <c r="T684" s="39">
        <f t="array" ref="T684">IF($C$684="","",IFERROR(MAX(IF((ROW(مسودة!$C$668:$C$697)=SMALL(IF((ROW(مسودة!$C$668:$C$697)*(مسودة!$C$668:$C$697=$C$684)),ROW(مسودة!$C$668:$C$697)),ROW()-ROW(T684)+1)),مسودة!T668:'مسودة'!T$697)),0))</f>
        <v>11</v>
      </c>
      <c r="U684" s="39">
        <f t="array" ref="U684">IF($C$684="","",IFERROR(MAX(IF((ROW(مسودة!$C$668:$C$697)=SMALL(IF((ROW(مسودة!$C$668:$C$697)*(مسودة!$C$668:$C$697=$C$684)),ROW(مسودة!$C$668:$C$697)),ROW()-ROW(U684)+1)),مسودة!U668:'مسودة'!U$697)),0))</f>
        <v>27</v>
      </c>
      <c r="V684" s="39">
        <f t="array" ref="V684">IF($C$684="","",IFERROR(MAX(IF((ROW(مسودة!$C$668:$C$697)=SMALL(IF((ROW(مسودة!$C$668:$C$697)*(مسودة!$C$668:$C$697=$C$684)),ROW(مسودة!$C$668:$C$697)),ROW()-ROW(V684)+1)),مسودة!V668:'مسودة'!V$697)),0))</f>
        <v>16</v>
      </c>
      <c r="W684" s="39">
        <f t="array" ref="W684">IF($C$684="","",IFERROR(MAX(IF((ROW(مسودة!$C$668:$C$697)=SMALL(IF((ROW(مسودة!$C$668:$C$697)*(مسودة!$C$668:$C$697=$C$684)),ROW(مسودة!$C$668:$C$697)),ROW()-ROW(W684)+1)),مسودة!W668:'مسودة'!W$697)),0))</f>
        <v>14</v>
      </c>
      <c r="X684" s="39">
        <f t="array" ref="X684">IF($C$684="","",IFERROR(MAX(IF((ROW(مسودة!$C$668:$C$697)=SMALL(IF((ROW(مسودة!$C$668:$C$697)*(مسودة!$C$668:$C$697=$C$684)),ROW(مسودة!$C$668:$C$697)),ROW()-ROW(X684)+1)),مسودة!X668:'مسودة'!X$697)),0))</f>
        <v>30</v>
      </c>
      <c r="Y684" s="39">
        <f t="array" ref="Y684">IF($C$684="","",IFERROR(MAX(IF((ROW(مسودة!$C$668:$C$697)=SMALL(IF((ROW(مسودة!$C$668:$C$697)*(مسودة!$C$668:$C$697=$C$684)),ROW(مسودة!$C$668:$C$697)),ROW()-ROW(Y684)+1)),مسودة!Y668:'مسودة'!Y$697)),0))</f>
        <v>6</v>
      </c>
      <c r="Z684" s="39">
        <f t="array" ref="Z684">IF($C$684="","",IFERROR(MAX(IF((ROW(مسودة!$C$668:$C$697)=SMALL(IF((ROW(مسودة!$C$668:$C$697)*(مسودة!$C$668:$C$697=$C$684)),ROW(مسودة!$C$668:$C$697)),ROW()-ROW(Z684)+1)),مسودة!Z668:'مسودة'!Z$697)),0))</f>
        <v>18</v>
      </c>
      <c r="AA684" s="39">
        <f t="array" ref="AA684">IF($C$684="","",IFERROR(MAX(IF((ROW(مسودة!$C$668:$C$697)=SMALL(IF((ROW(مسودة!$C$668:$C$697)*(مسودة!$C$668:$C$697=$C$684)),ROW(مسودة!$C$668:$C$697)),ROW()-ROW(AA684)+1)),مسودة!AA668:'مسودة'!AA$697)),0))</f>
        <v>24</v>
      </c>
      <c r="AB684" s="39">
        <f t="array" ref="AB684">IF($C$684="","",IFERROR(MAX(IF((ROW(مسودة!$C$668:$C$697)=SMALL(IF((ROW(مسودة!$C$668:$C$697)*(مسودة!$C$668:$C$697=$C$684)),ROW(مسودة!$C$668:$C$697)),ROW()-ROW(AB684)+1)),مسودة!AB668:'مسودة'!AB$697)),0))</f>
        <v>14</v>
      </c>
      <c r="AC684" s="39">
        <f t="array" ref="AC684">IF($C$684="","",IFERROR(MAX(IF((ROW(مسودة!$C$668:$C$697)=SMALL(IF((ROW(مسودة!$C$668:$C$697)*(مسودة!$C$668:$C$697=$C$684)),ROW(مسودة!$C$668:$C$697)),ROW()-ROW(AC684)+1)),مسودة!AC668:'مسودة'!AC$697)),0))</f>
        <v>11</v>
      </c>
      <c r="AD684" s="39">
        <f t="array" ref="AD684">IF($C$684="","",IFERROR(MAX(IF((ROW(مسودة!$C$668:$C$697)=SMALL(IF((ROW(مسودة!$C$668:$C$697)*(مسودة!$C$668:$C$697=$C$684)),ROW(مسودة!$C$668:$C$697)),ROW()-ROW(AD684)+1)),مسودة!AD668:'مسودة'!AD$697)),0))</f>
        <v>25</v>
      </c>
      <c r="AE684" s="39">
        <f t="array" ref="AE684">IF($C$684="","",IFERROR(MAX(IF((ROW(مسودة!$C$668:$C$697)=SMALL(IF((ROW(مسودة!$C$668:$C$697)*(مسودة!$C$668:$C$697=$C$684)),ROW(مسودة!$C$668:$C$697)),ROW()-ROW(AE684)+1)),مسودة!AE668:'مسودة'!AE$697)),0))</f>
        <v>6</v>
      </c>
      <c r="AF684" s="39">
        <f t="array" ref="AF684">IF($C$684="","",IFERROR(MAX(IF((ROW(مسودة!$C$668:$C$697)=SMALL(IF((ROW(مسودة!$C$668:$C$697)*(مسودة!$C$668:$C$697=$C$684)),ROW(مسودة!$C$668:$C$697)),ROW()-ROW(AF684)+1)),مسودة!AF668:'مسودة'!AF$697)),0))</f>
        <v>14</v>
      </c>
      <c r="AG684" s="39">
        <f t="array" ref="AG684">IF($C$684="","",IFERROR(MAX(IF((ROW(مسودة!$C$668:$C$697)=SMALL(IF((ROW(مسودة!$C$668:$C$697)*(مسودة!$C$668:$C$697=$C$684)),ROW(مسودة!$C$668:$C$697)),ROW()-ROW(AG684)+1)),مسودة!AG668:'مسودة'!AG$697)),0))</f>
        <v>20</v>
      </c>
      <c r="AH684" s="39">
        <f t="array" ref="AH684">IF($C$684="","",IFERROR(MAX(IF((ROW(مسودة!$C$668:$C$697)=SMALL(IF((ROW(مسودة!$C$668:$C$697)*(مسودة!$C$668:$C$697=$C$684)),ROW(مسودة!$C$668:$C$697)),ROW()-ROW(AH684)+1)),مسودة!AH668:'مسودة'!AH$697)),0))</f>
        <v>6</v>
      </c>
      <c r="AI684" s="39">
        <f t="array" ref="AI684">IF($C$684="","",IFERROR(MAX(IF((ROW(مسودة!$C$668:$C$697)=SMALL(IF((ROW(مسودة!$C$668:$C$697)*(مسودة!$C$668:$C$697=$C$684)),ROW(مسودة!$C$668:$C$697)),ROW()-ROW(AI684)+1)),مسودة!AI668:'مسودة'!AI$697)),0))</f>
        <v>8</v>
      </c>
      <c r="AJ684" s="39">
        <f t="array" ref="AJ684">IF($C$684="","",IFERROR(MAX(IF((ROW(مسودة!$C$668:$C$697)=SMALL(IF((ROW(مسودة!$C$668:$C$697)*(مسودة!$C$668:$C$697=$C$684)),ROW(مسودة!$C$668:$C$697)),ROW()-ROW(AJ684)+1)),مسودة!AJ668:'مسودة'!AJ$697)),0))</f>
        <v>14</v>
      </c>
      <c r="AK684" s="39">
        <f t="array" ref="AK684">IF($C$684="","",IFERROR(MAX(IF((ROW(مسودة!$C$668:$C$697)=SMALL(IF((ROW(مسودة!$C$668:$C$697)*(مسودة!$C$668:$C$697=$C$684)),ROW(مسودة!$C$668:$C$697)),ROW()-ROW(AK684)+1)),مسودة!AK668:'مسودة'!AK$697)),0))</f>
        <v>5</v>
      </c>
      <c r="AL684" s="39">
        <f t="array" ref="AL684">IF($C$684="","",IFERROR(MAX(IF((ROW(مسودة!$C$668:$C$697)=SMALL(IF((ROW(مسودة!$C$668:$C$697)*(مسودة!$C$668:$C$697=$C$684)),ROW(مسودة!$C$668:$C$697)),ROW()-ROW(AL684)+1)),مسودة!AL668:'مسودة'!AL$697)),0))</f>
        <v>4</v>
      </c>
      <c r="AM684" s="39">
        <f t="array" ref="AM684">IF($C$684="","",IFERROR(MAX(IF((ROW(مسودة!$C$668:$C$697)=SMALL(IF((ROW(مسودة!$C$668:$C$697)*(مسودة!$C$668:$C$697=$C$684)),ROW(مسودة!$C$668:$C$697)),ROW()-ROW(AM684)+1)),مسودة!AM668:'مسودة'!AM$697)),0))</f>
        <v>9</v>
      </c>
      <c r="AN684" s="62"/>
      <c r="AO684" s="62"/>
      <c r="AP684" s="55"/>
      <c r="AQ684" s="49"/>
      <c r="AR684" s="49"/>
      <c r="AS684" s="49"/>
      <c r="AT684" s="49"/>
      <c r="AU684" s="103" t="str">
        <f>IFERROR(LOOKUP(2,1/((مسودة!$C$668:$C$697=C684)*(مسودة!$F$668:$F$697=F684)),مسودة!$AV$668:$AV$697),"")</f>
        <v>له دور ثانٍ في :  رياضيات،</v>
      </c>
    </row>
    <row r="685" spans="2:47" ht="28.5" customHeight="1" thickBot="1">
      <c r="B685" s="48"/>
      <c r="C685" s="99"/>
      <c r="D685" s="51"/>
      <c r="E685" s="51"/>
      <c r="F685" s="11" t="s">
        <v>31</v>
      </c>
      <c r="G685" s="39">
        <f t="array" ref="G685">IF($C$684="","",IFERROR(MAX(IF((ROW(مسودة!$C$668:$C$697)=SMALL(IF((ROW(مسودة!$C$668:$C$697)*(مسودة!$C$668:$C$697=$C$684)),ROW(مسودة!$C$668:$C$697)),ROW()-ROW(G685)+1)),مسودة!G669:'مسودة'!G$697)),0))</f>
        <v>16</v>
      </c>
      <c r="H685" s="39">
        <f t="array" ref="H685">IF($C$684="","",IFERROR(MAX(IF((ROW(مسودة!$C$668:$C$697)=SMALL(IF((ROW(مسودة!$C$668:$C$697)*(مسودة!$C$668:$C$697=$C$684)),ROW(مسودة!$C$668:$C$697)),ROW()-ROW(H685)+1)),مسودة!H669:'مسودة'!H$697)),0))</f>
        <v>58</v>
      </c>
      <c r="I685" s="39">
        <f t="array" ref="I685">IF($C$684="","",IFERROR(MAX(IF((ROW(مسودة!$C$668:$C$697)=SMALL(IF((ROW(مسودة!$C$668:$C$697)*(مسودة!$C$668:$C$697=$C$684)),ROW(مسودة!$C$668:$C$697)),ROW()-ROW(I685)+1)),مسودة!I669:'مسودة'!I$697)),0))</f>
        <v>74</v>
      </c>
      <c r="J685" s="39">
        <f t="array" ref="J685">IF($C$684="","",IFERROR(MAX(IF((ROW(مسودة!$C$668:$C$697)=SMALL(IF((ROW(مسودة!$C$668:$C$697)*(مسودة!$C$668:$C$697=$C$684)),ROW(مسودة!$C$668:$C$697)),ROW()-ROW(J685)+1)),مسودة!J669:'مسودة'!J$697)),0))</f>
        <v>20</v>
      </c>
      <c r="K685" s="39">
        <f t="array" ref="K685">IF($C$684="","",IFERROR(MAX(IF((ROW(مسودة!$C$668:$C$697)=SMALL(IF((ROW(مسودة!$C$668:$C$697)*(مسودة!$C$668:$C$697=$C$684)),ROW(مسودة!$C$668:$C$697)),ROW()-ROW(K685)+1)),مسودة!K669:'مسودة'!K$697)),0))</f>
        <v>29</v>
      </c>
      <c r="L685" s="39">
        <f t="array" ref="L685">IF($C$684="","",IFERROR(MAX(IF((ROW(مسودة!$C$668:$C$697)=SMALL(IF((ROW(مسودة!$C$668:$C$697)*(مسودة!$C$668:$C$697=$C$684)),ROW(مسودة!$C$668:$C$697)),ROW()-ROW(L685)+1)),مسودة!L669:'مسودة'!L$697)),0))</f>
        <v>49</v>
      </c>
      <c r="M685" s="39">
        <f t="array" ref="M685">IF($C$684="","",IFERROR(MAX(IF((ROW(مسودة!$C$668:$C$697)=SMALL(IF((ROW(مسودة!$C$668:$C$697)*(مسودة!$C$668:$C$697=$C$684)),ROW(مسودة!$C$668:$C$697)),ROW()-ROW(M685)+1)),مسودة!M669:'مسودة'!M$697)),0))</f>
        <v>15</v>
      </c>
      <c r="N685" s="39">
        <f t="array" ref="N685">IF($C$684="","",IFERROR(MAX(IF((ROW(مسودة!$C$668:$C$697)=SMALL(IF((ROW(مسودة!$C$668:$C$697)*(مسودة!$C$668:$C$697=$C$684)),ROW(مسودة!$C$668:$C$697)),ROW()-ROW(N685)+1)),مسودة!N669:'مسودة'!N$697)),0))</f>
        <v>18</v>
      </c>
      <c r="O685" s="39">
        <f t="array" ref="O685">IF($C$684="","",IFERROR(MAX(IF((ROW(مسودة!$C$668:$C$697)=SMALL(IF((ROW(مسودة!$C$668:$C$697)*(مسودة!$C$668:$C$697=$C$684)),ROW(مسودة!$C$668:$C$697)),ROW()-ROW(O685)+1)),مسودة!O669:'مسودة'!O$697)),0))</f>
        <v>33</v>
      </c>
      <c r="P685" s="39">
        <f t="array" ref="P685">IF($C$684="","",IFERROR(MAX(IF((ROW(مسودة!$C$668:$C$697)=SMALL(IF((ROW(مسودة!$C$668:$C$697)*(مسودة!$C$668:$C$697=$C$684)),ROW(مسودة!$C$668:$C$697)),ROW()-ROW(P685)+1)),مسودة!P669:'مسودة'!P$697)),0))</f>
        <v>20</v>
      </c>
      <c r="Q685" s="39">
        <f t="array" ref="Q685">IF($C$684="","",IFERROR(MAX(IF((ROW(مسودة!$C$668:$C$697)=SMALL(IF((ROW(مسودة!$C$668:$C$697)*(مسودة!$C$668:$C$697=$C$684)),ROW(مسودة!$C$668:$C$697)),ROW()-ROW(Q685)+1)),مسودة!Q669:'مسودة'!Q$697)),0))</f>
        <v>10</v>
      </c>
      <c r="R685" s="39">
        <f t="array" ref="R685">IF($C$684="","",IFERROR(MAX(IF((ROW(مسودة!$C$668:$C$697)=SMALL(IF((ROW(مسودة!$C$668:$C$697)*(مسودة!$C$668:$C$697=$C$684)),ROW(مسودة!$C$668:$C$697)),ROW()-ROW(R685)+1)),مسودة!R669:'مسودة'!R$697)),0))</f>
        <v>30</v>
      </c>
      <c r="S685" s="39">
        <f t="array" ref="S685">IF($C$684="","",IFERROR(MAX(IF((ROW(مسودة!$C$668:$C$697)=SMALL(IF((ROW(مسودة!$C$668:$C$697)*(مسودة!$C$668:$C$697=$C$684)),ROW(مسودة!$C$668:$C$697)),ROW()-ROW(S685)+1)),مسودة!S669:'مسودة'!S$697)),0))</f>
        <v>16</v>
      </c>
      <c r="T685" s="39">
        <f t="array" ref="T685">IF($C$684="","",IFERROR(MAX(IF((ROW(مسودة!$C$668:$C$697)=SMALL(IF((ROW(مسودة!$C$668:$C$697)*(مسودة!$C$668:$C$697=$C$684)),ROW(مسودة!$C$668:$C$697)),ROW()-ROW(T685)+1)),مسودة!T669:'مسودة'!T$697)),0))</f>
        <v>21</v>
      </c>
      <c r="U685" s="39">
        <f t="array" ref="U685">IF($C$684="","",IFERROR(MAX(IF((ROW(مسودة!$C$668:$C$697)=SMALL(IF((ROW(مسودة!$C$668:$C$697)*(مسودة!$C$668:$C$697=$C$684)),ROW(مسودة!$C$668:$C$697)),ROW()-ROW(U685)+1)),مسودة!U669:'مسودة'!U$697)),0))</f>
        <v>37</v>
      </c>
      <c r="V685" s="39">
        <f t="array" ref="V685">IF($C$684="","",IFERROR(MAX(IF((ROW(مسودة!$C$668:$C$697)=SMALL(IF((ROW(مسودة!$C$668:$C$697)*(مسودة!$C$668:$C$697=$C$684)),ROW(مسودة!$C$668:$C$697)),ROW()-ROW(V685)+1)),مسودة!V669:'مسودة'!V$697)),0))</f>
        <v>17</v>
      </c>
      <c r="W685" s="39">
        <f t="array" ref="W685">IF($C$684="","",IFERROR(MAX(IF((ROW(مسودة!$C$668:$C$697)=SMALL(IF((ROW(مسودة!$C$668:$C$697)*(مسودة!$C$668:$C$697=$C$684)),ROW(مسودة!$C$668:$C$697)),ROW()-ROW(W685)+1)),مسودة!W669:'مسودة'!W$697)),0))</f>
        <v>19</v>
      </c>
      <c r="X685" s="39">
        <f t="array" ref="X685">IF($C$684="","",IFERROR(MAX(IF((ROW(مسودة!$C$668:$C$697)=SMALL(IF((ROW(مسودة!$C$668:$C$697)*(مسودة!$C$668:$C$697=$C$684)),ROW(مسودة!$C$668:$C$697)),ROW()-ROW(X685)+1)),مسودة!X669:'مسودة'!X$697)),0))</f>
        <v>36</v>
      </c>
      <c r="Y685" s="39">
        <f t="array" ref="Y685">IF($C$684="","",IFERROR(MAX(IF((ROW(مسودة!$C$668:$C$697)=SMALL(IF((ROW(مسودة!$C$668:$C$697)*(مسودة!$C$668:$C$697=$C$684)),ROW(مسودة!$C$668:$C$697)),ROW()-ROW(Y685)+1)),مسودة!Y669:'مسودة'!Y$697)),0))</f>
        <v>9</v>
      </c>
      <c r="Z685" s="39">
        <f t="array" ref="Z685">IF($C$684="","",IFERROR(MAX(IF((ROW(مسودة!$C$668:$C$697)=SMALL(IF((ROW(مسودة!$C$668:$C$697)*(مسودة!$C$668:$C$697=$C$684)),ROW(مسودة!$C$668:$C$697)),ROW()-ROW(Z685)+1)),مسودة!Z669:'مسودة'!Z$697)),0))</f>
        <v>24</v>
      </c>
      <c r="AA685" s="39">
        <f t="array" ref="AA685">IF($C$684="","",IFERROR(MAX(IF((ROW(مسودة!$C$668:$C$697)=SMALL(IF((ROW(مسودة!$C$668:$C$697)*(مسودة!$C$668:$C$697=$C$684)),ROW(مسودة!$C$668:$C$697)),ROW()-ROW(AA685)+1)),مسودة!AA669:'مسودة'!AA$697)),0))</f>
        <v>33</v>
      </c>
      <c r="AB685" s="39">
        <f t="array" ref="AB685">IF($C$684="","",IFERROR(MAX(IF((ROW(مسودة!$C$668:$C$697)=SMALL(IF((ROW(مسودة!$C$668:$C$697)*(مسودة!$C$668:$C$697=$C$684)),ROW(مسودة!$C$668:$C$697)),ROW()-ROW(AB685)+1)),مسودة!AB669:'مسودة'!AB$697)),0))</f>
        <v>14</v>
      </c>
      <c r="AC685" s="39">
        <f t="array" ref="AC685">IF($C$684="","",IFERROR(MAX(IF((ROW(مسودة!$C$668:$C$697)=SMALL(IF((ROW(مسودة!$C$668:$C$697)*(مسودة!$C$668:$C$697=$C$684)),ROW(مسودة!$C$668:$C$697)),ROW()-ROW(AC685)+1)),مسودة!AC669:'مسودة'!AC$697)),0))</f>
        <v>18</v>
      </c>
      <c r="AD685" s="39">
        <f t="array" ref="AD685">IF($C$684="","",IFERROR(MAX(IF((ROW(مسودة!$C$668:$C$697)=SMALL(IF((ROW(مسودة!$C$668:$C$697)*(مسودة!$C$668:$C$697=$C$684)),ROW(مسودة!$C$668:$C$697)),ROW()-ROW(AD685)+1)),مسودة!AD669:'مسودة'!AD$697)),0))</f>
        <v>32</v>
      </c>
      <c r="AE685" s="39">
        <f t="array" ref="AE685">IF($C$684="","",IFERROR(MAX(IF((ROW(مسودة!$C$668:$C$697)=SMALL(IF((ROW(مسودة!$C$668:$C$697)*(مسودة!$C$668:$C$697=$C$684)),ROW(مسودة!$C$668:$C$697)),ROW()-ROW(AE685)+1)),مسودة!AE669:'مسودة'!AE$697)),0))</f>
        <v>12</v>
      </c>
      <c r="AF685" s="39">
        <f t="array" ref="AF685">IF($C$684="","",IFERROR(MAX(IF((ROW(مسودة!$C$668:$C$697)=SMALL(IF((ROW(مسودة!$C$668:$C$697)*(مسودة!$C$668:$C$697=$C$684)),ROW(مسودة!$C$668:$C$697)),ROW()-ROW(AF685)+1)),مسودة!AF669:'مسودة'!AF$697)),0))</f>
        <v>14</v>
      </c>
      <c r="AG685" s="39">
        <f t="array" ref="AG685">IF($C$684="","",IFERROR(MAX(IF((ROW(مسودة!$C$668:$C$697)=SMALL(IF((ROW(مسودة!$C$668:$C$697)*(مسودة!$C$668:$C$697=$C$684)),ROW(مسودة!$C$668:$C$697)),ROW()-ROW(AG685)+1)),مسودة!AG669:'مسودة'!AG$697)),0))</f>
        <v>26</v>
      </c>
      <c r="AH685" s="39">
        <f t="array" ref="AH685">IF($C$684="","",IFERROR(MAX(IF((ROW(مسودة!$C$668:$C$697)=SMALL(IF((ROW(مسودة!$C$668:$C$697)*(مسودة!$C$668:$C$697=$C$684)),ROW(مسودة!$C$668:$C$697)),ROW()-ROW(AH685)+1)),مسودة!AH669:'مسودة'!AH$697)),0))</f>
        <v>10</v>
      </c>
      <c r="AI685" s="39">
        <f t="array" ref="AI685">IF($C$684="","",IFERROR(MAX(IF((ROW(مسودة!$C$668:$C$697)=SMALL(IF((ROW(مسودة!$C$668:$C$697)*(مسودة!$C$668:$C$697=$C$684)),ROW(مسودة!$C$668:$C$697)),ROW()-ROW(AI685)+1)),مسودة!AI669:'مسودة'!AI$697)),0))</f>
        <v>16</v>
      </c>
      <c r="AJ685" s="39">
        <f t="array" ref="AJ685">IF($C$684="","",IFERROR(MAX(IF((ROW(مسودة!$C$668:$C$697)=SMALL(IF((ROW(مسودة!$C$668:$C$697)*(مسودة!$C$668:$C$697=$C$684)),ROW(مسودة!$C$668:$C$697)),ROW()-ROW(AJ685)+1)),مسودة!AJ669:'مسودة'!AJ$697)),0))</f>
        <v>26</v>
      </c>
      <c r="AK685" s="39">
        <f t="array" ref="AK685">IF($C$684="","",IFERROR(MAX(IF((ROW(مسودة!$C$668:$C$697)=SMALL(IF((ROW(مسودة!$C$668:$C$697)*(مسودة!$C$668:$C$697=$C$684)),ROW(مسودة!$C$668:$C$697)),ROW()-ROW(AK685)+1)),مسودة!AK669:'مسودة'!AK$697)),0))</f>
        <v>3</v>
      </c>
      <c r="AL685" s="39">
        <f t="array" ref="AL685">IF($C$684="","",IFERROR(MAX(IF((ROW(مسودة!$C$668:$C$697)=SMALL(IF((ROW(مسودة!$C$668:$C$697)*(مسودة!$C$668:$C$697=$C$684)),ROW(مسودة!$C$668:$C$697)),ROW()-ROW(AL685)+1)),مسودة!AL669:'مسودة'!AL$697)),0))</f>
        <v>8</v>
      </c>
      <c r="AM685" s="39">
        <f t="array" ref="AM685">IF($C$684="","",IFERROR(MAX(IF((ROW(مسودة!$C$668:$C$697)=SMALL(IF((ROW(مسودة!$C$668:$C$697)*(مسودة!$C$668:$C$697=$C$684)),ROW(مسودة!$C$668:$C$697)),ROW()-ROW(AM685)+1)),مسودة!AM669:'مسودة'!AM$697)),0))</f>
        <v>11</v>
      </c>
      <c r="AN685" s="56"/>
      <c r="AO685" s="56"/>
      <c r="AP685" s="56"/>
      <c r="AQ685" s="49"/>
      <c r="AR685" s="49"/>
      <c r="AS685" s="49"/>
      <c r="AT685" s="49"/>
      <c r="AU685" s="104"/>
    </row>
    <row r="686" spans="2:47" ht="36" customHeight="1" thickBot="1">
      <c r="B686" s="48"/>
      <c r="C686" s="93"/>
      <c r="D686" s="51"/>
      <c r="E686" s="51"/>
      <c r="F686" s="14" t="s">
        <v>32</v>
      </c>
      <c r="G686" s="39">
        <f t="array" ref="G686">IF($C$684="","",IFERROR(MAX(IF((ROW(مسودة!$C$668:$C$697)=SMALL(IF((ROW(مسودة!$C$668:$C$697)*(مسودة!$C$668:$C$697=$C$684)),ROW(مسودة!$C$668:$C$697)),ROW()-ROW(G686)+1)),مسودة!G670:'مسودة'!G$697)),0))</f>
        <v>30</v>
      </c>
      <c r="H686" s="39">
        <f t="array" ref="H686">IF($C$684="","",IFERROR(MAX(IF((ROW(مسودة!$C$668:$C$697)=SMALL(IF((ROW(مسودة!$C$668:$C$697)*(مسودة!$C$668:$C$697=$C$684)),ROW(مسودة!$C$668:$C$697)),ROW()-ROW(H686)+1)),مسودة!H670:'مسودة'!H$697)),0))</f>
        <v>106</v>
      </c>
      <c r="I686" s="39">
        <f t="array" ref="I686">IF($C$684="","",IFERROR(MAX(IF((ROW(مسودة!$C$668:$C$697)=SMALL(IF((ROW(مسودة!$C$668:$C$697)*(مسودة!$C$668:$C$697=$C$684)),ROW(مسودة!$C$668:$C$697)),ROW()-ROW(I686)+1)),مسودة!I670:'مسودة'!I$697)),0))</f>
        <v>136</v>
      </c>
      <c r="J686" s="39">
        <f t="array" ref="J686">IF($C$684="","",IFERROR(MAX(IF((ROW(مسودة!$C$668:$C$697)=SMALL(IF((ROW(مسودة!$C$668:$C$697)*(مسودة!$C$668:$C$697=$C$684)),ROW(مسودة!$C$668:$C$697)),ROW()-ROW(J686)+1)),مسودة!J670:'مسودة'!J$697)),0))</f>
        <v>46</v>
      </c>
      <c r="K686" s="39">
        <f t="array" ref="K686">IF($C$684="","",IFERROR(MAX(IF((ROW(مسودة!$C$668:$C$697)=SMALL(IF((ROW(مسودة!$C$668:$C$697)*(مسودة!$C$668:$C$697=$C$684)),ROW(مسودة!$C$668:$C$697)),ROW()-ROW(K686)+1)),مسودة!K670:'مسودة'!K$697)),0))</f>
        <v>59</v>
      </c>
      <c r="L686" s="39">
        <f t="array" ref="L686">IF($C$684="","",IFERROR(MAX(IF((ROW(مسودة!$C$668:$C$697)=SMALL(IF((ROW(مسودة!$C$668:$C$697)*(مسودة!$C$668:$C$697=$C$684)),ROW(مسودة!$C$668:$C$697)),ROW()-ROW(L686)+1)),مسودة!L670:'مسودة'!L$697)),0))</f>
        <v>105</v>
      </c>
      <c r="M686" s="39">
        <f t="array" ref="M686">IF($C$684="","",IFERROR(MAX(IF((ROW(مسودة!$C$668:$C$697)=SMALL(IF((ROW(مسودة!$C$668:$C$697)*(مسودة!$C$668:$C$697=$C$684)),ROW(مسودة!$C$668:$C$697)),ROW()-ROW(M686)+1)),مسودة!M670:'مسودة'!M$697)),0))</f>
        <v>23</v>
      </c>
      <c r="N686" s="39">
        <f t="array" ref="N686">IF($C$684="","",IFERROR(MAX(IF((ROW(مسودة!$C$668:$C$697)=SMALL(IF((ROW(مسودة!$C$668:$C$697)*(مسودة!$C$668:$C$697=$C$684)),ROW(مسودة!$C$668:$C$697)),ROW()-ROW(N686)+1)),مسودة!N670:'مسودة'!N$697)),0))</f>
        <v>38</v>
      </c>
      <c r="O686" s="39">
        <f t="array" ref="O686">IF($C$684="","",IFERROR(MAX(IF((ROW(مسودة!$C$668:$C$697)=SMALL(IF((ROW(مسودة!$C$668:$C$697)*(مسودة!$C$668:$C$697=$C$684)),ROW(مسودة!$C$668:$C$697)),ROW()-ROW(O686)+1)),مسودة!O670:'مسودة'!O$697)),0))</f>
        <v>0</v>
      </c>
      <c r="P686" s="39">
        <f t="array" ref="P686">IF($C$684="","",IFERROR(MAX(IF((ROW(مسودة!$C$668:$C$697)=SMALL(IF((ROW(مسودة!$C$668:$C$697)*(مسودة!$C$668:$C$697=$C$684)),ROW(مسودة!$C$668:$C$697)),ROW()-ROW(P686)+1)),مسودة!P670:'مسودة'!P$697)),0))</f>
        <v>39</v>
      </c>
      <c r="Q686" s="39">
        <f t="array" ref="Q686">IF($C$684="","",IFERROR(MAX(IF((ROW(مسودة!$C$668:$C$697)=SMALL(IF((ROW(مسودة!$C$668:$C$697)*(مسودة!$C$668:$C$697=$C$684)),ROW(مسودة!$C$668:$C$697)),ROW()-ROW(Q686)+1)),مسودة!Q670:'مسودة'!Q$697)),0))</f>
        <v>29</v>
      </c>
      <c r="R686" s="39">
        <f t="array" ref="R686">IF($C$684="","",IFERROR(MAX(IF((ROW(مسودة!$C$668:$C$697)=SMALL(IF((ROW(مسودة!$C$668:$C$697)*(مسودة!$C$668:$C$697=$C$684)),ROW(مسودة!$C$668:$C$697)),ROW()-ROW(R686)+1)),مسودة!R670:'مسودة'!R$697)),0))</f>
        <v>68</v>
      </c>
      <c r="S686" s="39">
        <f t="array" ref="S686">IF($C$684="","",IFERROR(MAX(IF((ROW(مسودة!$C$668:$C$697)=SMALL(IF((ROW(مسودة!$C$668:$C$697)*(مسودة!$C$668:$C$697=$C$684)),ROW(مسودة!$C$668:$C$697)),ROW()-ROW(S686)+1)),مسودة!S670:'مسودة'!S$697)),0))</f>
        <v>32</v>
      </c>
      <c r="T686" s="39">
        <f t="array" ref="T686">IF($C$684="","",IFERROR(MAX(IF((ROW(مسودة!$C$668:$C$697)=SMALL(IF((ROW(مسودة!$C$668:$C$697)*(مسودة!$C$668:$C$697=$C$684)),ROW(مسودة!$C$668:$C$697)),ROW()-ROW(T686)+1)),مسودة!T670:'مسودة'!T$697)),0))</f>
        <v>32</v>
      </c>
      <c r="U686" s="39">
        <f t="array" ref="U686">IF($C$684="","",IFERROR(MAX(IF((ROW(مسودة!$C$668:$C$697)=SMALL(IF((ROW(مسودة!$C$668:$C$697)*(مسودة!$C$668:$C$697=$C$684)),ROW(مسودة!$C$668:$C$697)),ROW()-ROW(U686)+1)),مسودة!U670:'مسودة'!U$697)),0))</f>
        <v>64</v>
      </c>
      <c r="V686" s="39">
        <f t="array" ref="V686">IF($C$684="","",IFERROR(MAX(IF((ROW(مسودة!$C$668:$C$697)=SMALL(IF((ROW(مسودة!$C$668:$C$697)*(مسودة!$C$668:$C$697=$C$684)),ROW(مسودة!$C$668:$C$697)),ROW()-ROW(V686)+1)),مسودة!V670:'مسودة'!V$697)),0))</f>
        <v>33</v>
      </c>
      <c r="W686" s="39">
        <f t="array" ref="W686">IF($C$684="","",IFERROR(MAX(IF((ROW(مسودة!$C$668:$C$697)=SMALL(IF((ROW(مسودة!$C$668:$C$697)*(مسودة!$C$668:$C$697=$C$684)),ROW(مسودة!$C$668:$C$697)),ROW()-ROW(W686)+1)),مسودة!W670:'مسودة'!W$697)),0))</f>
        <v>33</v>
      </c>
      <c r="X686" s="39">
        <f t="array" ref="X686">IF($C$684="","",IFERROR(MAX(IF((ROW(مسودة!$C$668:$C$697)=SMALL(IF((ROW(مسودة!$C$668:$C$697)*(مسودة!$C$668:$C$697=$C$684)),ROW(مسودة!$C$668:$C$697)),ROW()-ROW(X686)+1)),مسودة!X670:'مسودة'!X$697)),0))</f>
        <v>66</v>
      </c>
      <c r="Y686" s="39">
        <f t="array" ref="Y686">IF($C$684="","",IFERROR(MAX(IF((ROW(مسودة!$C$668:$C$697)=SMALL(IF((ROW(مسودة!$C$668:$C$697)*(مسودة!$C$668:$C$697=$C$684)),ROW(مسودة!$C$668:$C$697)),ROW()-ROW(Y686)+1)),مسودة!Y670:'مسودة'!Y$697)),0))</f>
        <v>15</v>
      </c>
      <c r="Z686" s="39">
        <f t="array" ref="Z686">IF($C$684="","",IFERROR(MAX(IF((ROW(مسودة!$C$668:$C$697)=SMALL(IF((ROW(مسودة!$C$668:$C$697)*(مسودة!$C$668:$C$697=$C$684)),ROW(مسودة!$C$668:$C$697)),ROW()-ROW(Z686)+1)),مسودة!Z670:'مسودة'!Z$697)),0))</f>
        <v>42</v>
      </c>
      <c r="AA686" s="39">
        <f t="array" ref="AA686">IF($C$684="","",IFERROR(MAX(IF((ROW(مسودة!$C$668:$C$697)=SMALL(IF((ROW(مسودة!$C$668:$C$697)*(مسودة!$C$668:$C$697=$C$684)),ROW(مسودة!$C$668:$C$697)),ROW()-ROW(AA686)+1)),مسودة!AA670:'مسودة'!AA$697)),0))</f>
        <v>57</v>
      </c>
      <c r="AB686" s="39">
        <f t="array" ref="AB686">IF($C$684="","",IFERROR(MAX(IF((ROW(مسودة!$C$668:$C$697)=SMALL(IF((ROW(مسودة!$C$668:$C$697)*(مسودة!$C$668:$C$697=$C$684)),ROW(مسودة!$C$668:$C$697)),ROW()-ROW(AB686)+1)),مسودة!AB670:'مسودة'!AB$697)),0))</f>
        <v>28</v>
      </c>
      <c r="AC686" s="39">
        <f t="array" ref="AC686">IF($C$684="","",IFERROR(MAX(IF((ROW(مسودة!$C$668:$C$697)=SMALL(IF((ROW(مسودة!$C$668:$C$697)*(مسودة!$C$668:$C$697=$C$684)),ROW(مسودة!$C$668:$C$697)),ROW()-ROW(AC686)+1)),مسودة!AC670:'مسودة'!AC$697)),0))</f>
        <v>29</v>
      </c>
      <c r="AD686" s="39">
        <f t="array" ref="AD686">IF($C$684="","",IFERROR(MAX(IF((ROW(مسودة!$C$668:$C$697)=SMALL(IF((ROW(مسودة!$C$668:$C$697)*(مسودة!$C$668:$C$697=$C$684)),ROW(مسودة!$C$668:$C$697)),ROW()-ROW(AD686)+1)),مسودة!AD670:'مسودة'!AD$697)),0))</f>
        <v>57</v>
      </c>
      <c r="AE686" s="39">
        <f t="array" ref="AE686">IF($C$684="","",IFERROR(MAX(IF((ROW(مسودة!$C$668:$C$697)=SMALL(IF((ROW(مسودة!$C$668:$C$697)*(مسودة!$C$668:$C$697=$C$684)),ROW(مسودة!$C$668:$C$697)),ROW()-ROW(AE686)+1)),مسودة!AE670:'مسودة'!AE$697)),0))</f>
        <v>18</v>
      </c>
      <c r="AF686" s="39">
        <f t="array" ref="AF686">IF($C$684="","",IFERROR(MAX(IF((ROW(مسودة!$C$668:$C$697)=SMALL(IF((ROW(مسودة!$C$668:$C$697)*(مسودة!$C$668:$C$697=$C$684)),ROW(مسودة!$C$668:$C$697)),ROW()-ROW(AF686)+1)),مسودة!AF670:'مسودة'!AF$697)),0))</f>
        <v>28</v>
      </c>
      <c r="AG686" s="39">
        <f t="array" ref="AG686">IF($C$684="","",IFERROR(MAX(IF((ROW(مسودة!$C$668:$C$697)=SMALL(IF((ROW(مسودة!$C$668:$C$697)*(مسودة!$C$668:$C$697=$C$684)),ROW(مسودة!$C$668:$C$697)),ROW()-ROW(AG686)+1)),مسودة!AG670:'مسودة'!AG$697)),0))</f>
        <v>46</v>
      </c>
      <c r="AH686" s="39">
        <f t="array" ref="AH686">IF($C$684="","",IFERROR(MAX(IF((ROW(مسودة!$C$668:$C$697)=SMALL(IF((ROW(مسودة!$C$668:$C$697)*(مسودة!$C$668:$C$697=$C$684)),ROW(مسودة!$C$668:$C$697)),ROW()-ROW(AH686)+1)),مسودة!AH670:'مسودة'!AH$697)),0))</f>
        <v>16</v>
      </c>
      <c r="AI686" s="39">
        <f t="array" ref="AI686">IF($C$684="","",IFERROR(MAX(IF((ROW(مسودة!$C$668:$C$697)=SMALL(IF((ROW(مسودة!$C$668:$C$697)*(مسودة!$C$668:$C$697=$C$684)),ROW(مسودة!$C$668:$C$697)),ROW()-ROW(AI686)+1)),مسودة!AI670:'مسودة'!AI$697)),0))</f>
        <v>24</v>
      </c>
      <c r="AJ686" s="39">
        <f t="array" ref="AJ686">IF($C$684="","",IFERROR(MAX(IF((ROW(مسودة!$C$668:$C$697)=SMALL(IF((ROW(مسودة!$C$668:$C$697)*(مسودة!$C$668:$C$697=$C$684)),ROW(مسودة!$C$668:$C$697)),ROW()-ROW(AJ686)+1)),مسودة!AJ670:'مسودة'!AJ$697)),0))</f>
        <v>40</v>
      </c>
      <c r="AK686" s="39">
        <f t="array" ref="AK686">IF($C$684="","",IFERROR(MAX(IF((ROW(مسودة!$C$668:$C$697)=SMALL(IF((ROW(مسودة!$C$668:$C$697)*(مسودة!$C$668:$C$697=$C$684)),ROW(مسودة!$C$668:$C$697)),ROW()-ROW(AK686)+1)),مسودة!AK670:'مسودة'!AK$697)),0))</f>
        <v>8</v>
      </c>
      <c r="AL686" s="39">
        <f t="array" ref="AL686">IF($C$684="","",IFERROR(MAX(IF((ROW(مسودة!$C$668:$C$697)=SMALL(IF((ROW(مسودة!$C$668:$C$697)*(مسودة!$C$668:$C$697=$C$684)),ROW(مسودة!$C$668:$C$697)),ROW()-ROW(AL686)+1)),مسودة!AL670:'مسودة'!AL$697)),0))</f>
        <v>12</v>
      </c>
      <c r="AM686" s="39">
        <f t="array" ref="AM686">IF($C$684="","",IFERROR(MAX(IF((ROW(مسودة!$C$668:$C$697)=SMALL(IF((ROW(مسودة!$C$668:$C$697)*(مسودة!$C$668:$C$697=$C$684)),ROW(مسودة!$C$668:$C$697)),ROW()-ROW(AM686)+1)),مسودة!AM670:'مسودة'!AM$697)),0))</f>
        <v>20</v>
      </c>
      <c r="AN686" s="39">
        <f t="array" ref="AN686">IF($C$684="","",IFERROR(MAX(IF((ROW(مسودة!$C$668:$C$697)=SMALL(IF((ROW(مسودة!$C$668:$C$697)*(مسودة!$C$668:$C$697=$C$684)),ROW(مسودة!$C$668:$C$697)),ROW()-ROW(AN686)+1)),مسودة!AN670:AN$697)),0))</f>
        <v>0</v>
      </c>
      <c r="AO686" s="39">
        <f t="array" ref="AO686">IF($C$684="","",IFERROR(MAX(IF((ROW(مسودة!$C$668:$C$697)=SMALL(IF((ROW(مسودة!$C$668:$C$697)*(مسودة!$C$668:$C$697=$C$684)),ROW(مسودة!$C$668:$C$697)),ROW()-ROW(AO686)+1)),مسودة!AO670:AO$697)),0))</f>
        <v>0</v>
      </c>
      <c r="AP686" s="39" t="str">
        <f>IF(AO686&lt;50,"   ",IF(AO686&lt;65,"مقبول",IF(AO686&lt;75,"جيد",IF(AO686&lt;85,"جيدجداً",IF(AO686&lt;=100,"ممتاز","")))))</f>
        <v xml:space="preserve">   </v>
      </c>
      <c r="AQ686" s="49"/>
      <c r="AR686" s="49"/>
      <c r="AS686" s="49"/>
      <c r="AT686" s="49"/>
      <c r="AU686" s="105"/>
    </row>
    <row r="687" spans="2:47" ht="28.5" customHeight="1" thickBot="1">
      <c r="B687" s="48">
        <f t="shared" ref="B687" si="112">B684+1</f>
        <v>153</v>
      </c>
      <c r="C687" s="98">
        <f t="array" ref="C687">IF(ISERROR(INDEX(مسودة!$C$668:$AV$697,SMALL(IF((مسودة!$AU$668:$AU$697="راسب"),ROW(مسودة!$C$668:$AV$697)-MIN(ROW(مسودة!$C$668:$AV$697))+1,""),ROW(A3)),COLUMN(A3))),"",INDEX(مسودة!$C$668:$AV$697,SMALL(IF((مسودة!$AU$668:$AU$697="راسب"),ROW(مسودة!$C$668:$AV$697)-MIN(ROW(مسودة!$C$668:$AV$697))+1,""),ROW(A3)),COLUMN(A3)))</f>
        <v>644</v>
      </c>
      <c r="D687" s="95" t="str">
        <f>IF(C687&lt;&gt;"",VLOOKUP(C687,مسودة!$C$668:$D$697,2,0),"")</f>
        <v>احمد احمد</v>
      </c>
      <c r="E687" s="95">
        <f>IF(C687&lt;&gt;"",VLOOKUP(C687,مسودة!$C$668:$E$697,3,0),"")</f>
        <v>366</v>
      </c>
      <c r="F687" s="11" t="s">
        <v>30</v>
      </c>
      <c r="G687" s="39">
        <f t="array" ref="G687">IF($C$687="","",IFERROR(MAX(IF((ROW(مسودة!$C$668:$C$697)=SMALL(IF((ROW(مسودة!$C$668:$C$697)*(مسودة!$C$668:$C$697=$C$687)),ROW(مسودة!$C$668:$C$697)),ROW()-ROW(G687)+1)),مسودة!G668:'مسودة'!G$697)),0))</f>
        <v>8</v>
      </c>
      <c r="H687" s="39">
        <f t="array" ref="H687">IF($C$687="","",IFERROR(MAX(IF((ROW(مسودة!$C$668:$C$697)=SMALL(IF((ROW(مسودة!$C$668:$C$697)*(مسودة!$C$668:$C$697=$C$687)),ROW(مسودة!$C$668:$C$697)),ROW()-ROW(H687)+1)),مسودة!H668:'مسودة'!H$697)),0))</f>
        <v>12</v>
      </c>
      <c r="I687" s="39">
        <f t="array" ref="I687">IF($C$687="","",IFERROR(MAX(IF((ROW(مسودة!$C$668:$C$697)=SMALL(IF((ROW(مسودة!$C$668:$C$697)*(مسودة!$C$668:$C$697=$C$687)),ROW(مسودة!$C$668:$C$697)),ROW()-ROW(I687)+1)),مسودة!I668:'مسودة'!I$697)),0))</f>
        <v>20</v>
      </c>
      <c r="J687" s="39">
        <f t="array" ref="J687">IF($C$687="","",IFERROR(MAX(IF((ROW(مسودة!$C$668:$C$697)=SMALL(IF((ROW(مسودة!$C$668:$C$697)*(مسودة!$C$668:$C$697=$C$687)),ROW(مسودة!$C$668:$C$697)),ROW()-ROW(J687)+1)),مسودة!J668:'مسودة'!J$697)),0))</f>
        <v>9</v>
      </c>
      <c r="K687" s="39">
        <f t="array" ref="K687">IF($C$687="","",IFERROR(MAX(IF((ROW(مسودة!$C$668:$C$697)=SMALL(IF((ROW(مسودة!$C$668:$C$697)*(مسودة!$C$668:$C$697=$C$687)),ROW(مسودة!$C$668:$C$697)),ROW()-ROW(K687)+1)),مسودة!K668:'مسودة'!K$697)),0))</f>
        <v>5</v>
      </c>
      <c r="L687" s="39">
        <f t="array" ref="L687">IF($C$687="","",IFERROR(MAX(IF((ROW(مسودة!$C$668:$C$697)=SMALL(IF((ROW(مسودة!$C$668:$C$697)*(مسودة!$C$668:$C$697=$C$687)),ROW(مسودة!$C$668:$C$697)),ROW()-ROW(L687)+1)),مسودة!L668:'مسودة'!L$697)),0))</f>
        <v>14</v>
      </c>
      <c r="M687" s="39">
        <f t="array" ref="M687">IF($C$687="","",IFERROR(MAX(IF((ROW(مسودة!$C$668:$C$697)=SMALL(IF((ROW(مسودة!$C$668:$C$697)*(مسودة!$C$668:$C$697=$C$687)),ROW(مسودة!$C$668:$C$697)),ROW()-ROW(M687)+1)),مسودة!M668:'مسودة'!M$697)),0))</f>
        <v>17</v>
      </c>
      <c r="N687" s="39">
        <f t="array" ref="N687">IF($C$687="","",IFERROR(MAX(IF((ROW(مسودة!$C$668:$C$697)=SMALL(IF((ROW(مسودة!$C$668:$C$697)*(مسودة!$C$668:$C$697=$C$687)),ROW(مسودة!$C$668:$C$697)),ROW()-ROW(N687)+1)),مسودة!N668:'مسودة'!N$697)),0))</f>
        <v>0</v>
      </c>
      <c r="O687" s="39">
        <f t="array" ref="O687">IF($C$687="","",IFERROR(MAX(IF((ROW(مسودة!$C$668:$C$697)=SMALL(IF((ROW(مسودة!$C$668:$C$697)*(مسودة!$C$668:$C$697=$C$687)),ROW(مسودة!$C$668:$C$697)),ROW()-ROW(O687)+1)),مسودة!O668:'مسودة'!O$697)),0))</f>
        <v>17</v>
      </c>
      <c r="P687" s="39">
        <f t="array" ref="P687">IF($C$687="","",IFERROR(MAX(IF((ROW(مسودة!$C$668:$C$697)=SMALL(IF((ROW(مسودة!$C$668:$C$697)*(مسودة!$C$668:$C$697=$C$687)),ROW(مسودة!$C$668:$C$697)),ROW()-ROW(P687)+1)),مسودة!P668:'مسودة'!P$697)),0))</f>
        <v>11</v>
      </c>
      <c r="Q687" s="39">
        <f t="array" ref="Q687">IF($C$687="","",IFERROR(MAX(IF((ROW(مسودة!$C$668:$C$697)=SMALL(IF((ROW(مسودة!$C$668:$C$697)*(مسودة!$C$668:$C$697=$C$687)),ROW(مسودة!$C$668:$C$697)),ROW()-ROW(Q687)+1)),مسودة!Q668:'مسودة'!Q$697)),0))</f>
        <v>8</v>
      </c>
      <c r="R687" s="39">
        <f t="array" ref="R687">IF($C$687="","",IFERROR(MAX(IF((ROW(مسودة!$C$668:$C$697)=SMALL(IF((ROW(مسودة!$C$668:$C$697)*(مسودة!$C$668:$C$697=$C$687)),ROW(مسودة!$C$668:$C$697)),ROW()-ROW(R687)+1)),مسودة!R668:'مسودة'!R$697)),0))</f>
        <v>19</v>
      </c>
      <c r="S687" s="39">
        <f t="array" ref="S687">IF($C$687="","",IFERROR(MAX(IF((ROW(مسودة!$C$668:$C$697)=SMALL(IF((ROW(مسودة!$C$668:$C$697)*(مسودة!$C$668:$C$697=$C$687)),ROW(مسودة!$C$668:$C$697)),ROW()-ROW(S687)+1)),مسودة!S668:'مسودة'!S$697)),0))</f>
        <v>12</v>
      </c>
      <c r="T687" s="39">
        <f t="array" ref="T687">IF($C$687="","",IFERROR(MAX(IF((ROW(مسودة!$C$668:$C$697)=SMALL(IF((ROW(مسودة!$C$668:$C$697)*(مسودة!$C$668:$C$697=$C$687)),ROW(مسودة!$C$668:$C$697)),ROW()-ROW(T687)+1)),مسودة!T668:'مسودة'!T$697)),0))</f>
        <v>20</v>
      </c>
      <c r="U687" s="39">
        <f t="array" ref="U687">IF($C$687="","",IFERROR(MAX(IF((ROW(مسودة!$C$668:$C$697)=SMALL(IF((ROW(مسودة!$C$668:$C$697)*(مسودة!$C$668:$C$697=$C$687)),ROW(مسودة!$C$668:$C$697)),ROW()-ROW(U687)+1)),مسودة!U668:'مسودة'!U$697)),0))</f>
        <v>32</v>
      </c>
      <c r="V687" s="39">
        <f t="array" ref="V687">IF($C$687="","",IFERROR(MAX(IF((ROW(مسودة!$C$668:$C$697)=SMALL(IF((ROW(مسودة!$C$668:$C$697)*(مسودة!$C$668:$C$697=$C$687)),ROW(مسودة!$C$668:$C$697)),ROW()-ROW(V687)+1)),مسودة!V668:'مسودة'!V$697)),0))</f>
        <v>18</v>
      </c>
      <c r="W687" s="39">
        <f t="array" ref="W687">IF($C$687="","",IFERROR(MAX(IF((ROW(مسودة!$C$668:$C$697)=SMALL(IF((ROW(مسودة!$C$668:$C$697)*(مسودة!$C$668:$C$697=$C$687)),ROW(مسودة!$C$668:$C$697)),ROW()-ROW(W687)+1)),مسودة!W668:'مسودة'!W$697)),0))</f>
        <v>12</v>
      </c>
      <c r="X687" s="39">
        <f t="array" ref="X687">IF($C$687="","",IFERROR(MAX(IF((ROW(مسودة!$C$668:$C$697)=SMALL(IF((ROW(مسودة!$C$668:$C$697)*(مسودة!$C$668:$C$697=$C$687)),ROW(مسودة!$C$668:$C$697)),ROW()-ROW(X687)+1)),مسودة!X668:'مسودة'!X$697)),0))</f>
        <v>30</v>
      </c>
      <c r="Y687" s="39">
        <f t="array" ref="Y687">IF($C$687="","",IFERROR(MAX(IF((ROW(مسودة!$C$668:$C$697)=SMALL(IF((ROW(مسودة!$C$668:$C$697)*(مسودة!$C$668:$C$697=$C$687)),ROW(مسودة!$C$668:$C$697)),ROW()-ROW(Y687)+1)),مسودة!Y668:'مسودة'!Y$697)),0))</f>
        <v>5</v>
      </c>
      <c r="Z687" s="39">
        <f t="array" ref="Z687">IF($C$687="","",IFERROR(MAX(IF((ROW(مسودة!$C$668:$C$697)=SMALL(IF((ROW(مسودة!$C$668:$C$697)*(مسودة!$C$668:$C$697=$C$687)),ROW(مسودة!$C$668:$C$697)),ROW()-ROW(Z687)+1)),مسودة!Z668:'مسودة'!Z$697)),0))</f>
        <v>9</v>
      </c>
      <c r="AA687" s="39">
        <f t="array" ref="AA687">IF($C$687="","",IFERROR(MAX(IF((ROW(مسودة!$C$668:$C$697)=SMALL(IF((ROW(مسودة!$C$668:$C$697)*(مسودة!$C$668:$C$697=$C$687)),ROW(مسودة!$C$668:$C$697)),ROW()-ROW(AA687)+1)),مسودة!AA668:'مسودة'!AA$697)),0))</f>
        <v>14</v>
      </c>
      <c r="AB687" s="39">
        <f t="array" ref="AB687">IF($C$687="","",IFERROR(MAX(IF((ROW(مسودة!$C$668:$C$697)=SMALL(IF((ROW(مسودة!$C$668:$C$697)*(مسودة!$C$668:$C$697=$C$687)),ROW(مسودة!$C$668:$C$697)),ROW()-ROW(AB687)+1)),مسودة!AB668:'مسودة'!AB$697)),0))</f>
        <v>12</v>
      </c>
      <c r="AC687" s="39">
        <f t="array" ref="AC687">IF($C$687="","",IFERROR(MAX(IF((ROW(مسودة!$C$668:$C$697)=SMALL(IF((ROW(مسودة!$C$668:$C$697)*(مسودة!$C$668:$C$697=$C$687)),ROW(مسودة!$C$668:$C$697)),ROW()-ROW(AC687)+1)),مسودة!AC668:'مسودة'!AC$697)),0))</f>
        <v>14</v>
      </c>
      <c r="AD687" s="39">
        <f t="array" ref="AD687">IF($C$687="","",IFERROR(MAX(IF((ROW(مسودة!$C$668:$C$697)=SMALL(IF((ROW(مسودة!$C$668:$C$697)*(مسودة!$C$668:$C$697=$C$687)),ROW(مسودة!$C$668:$C$697)),ROW()-ROW(AD687)+1)),مسودة!AD668:'مسودة'!AD$697)),0))</f>
        <v>26</v>
      </c>
      <c r="AE687" s="39">
        <f t="array" ref="AE687">IF($C$687="","",IFERROR(MAX(IF((ROW(مسودة!$C$668:$C$697)=SMALL(IF((ROW(مسودة!$C$668:$C$697)*(مسودة!$C$668:$C$697=$C$687)),ROW(مسودة!$C$668:$C$697)),ROW()-ROW(AE687)+1)),مسودة!AE668:'مسودة'!AE$697)),0))</f>
        <v>4</v>
      </c>
      <c r="AF687" s="39">
        <f t="array" ref="AF687">IF($C$687="","",IFERROR(MAX(IF((ROW(مسودة!$C$668:$C$697)=SMALL(IF((ROW(مسودة!$C$668:$C$697)*(مسودة!$C$668:$C$697=$C$687)),ROW(مسودة!$C$668:$C$697)),ROW()-ROW(AF687)+1)),مسودة!AF668:'مسودة'!AF$697)),0))</f>
        <v>5</v>
      </c>
      <c r="AG687" s="39">
        <f t="array" ref="AG687">IF($C$687="","",IFERROR(MAX(IF((ROW(مسودة!$C$668:$C$697)=SMALL(IF((ROW(مسودة!$C$668:$C$697)*(مسودة!$C$668:$C$697=$C$687)),ROW(مسودة!$C$668:$C$697)),ROW()-ROW(AG687)+1)),مسودة!AG668:'مسودة'!AG$697)),0))</f>
        <v>9</v>
      </c>
      <c r="AH687" s="39">
        <f t="array" ref="AH687">IF($C$687="","",IFERROR(MAX(IF((ROW(مسودة!$C$668:$C$697)=SMALL(IF((ROW(مسودة!$C$668:$C$697)*(مسودة!$C$668:$C$697=$C$687)),ROW(مسودة!$C$668:$C$697)),ROW()-ROW(AH687)+1)),مسودة!AH668:'مسودة'!AH$697)),0))</f>
        <v>6</v>
      </c>
      <c r="AI687" s="39">
        <f t="array" ref="AI687">IF($C$687="","",IFERROR(MAX(IF((ROW(مسودة!$C$668:$C$697)=SMALL(IF((ROW(مسودة!$C$668:$C$697)*(مسودة!$C$668:$C$697=$C$687)),ROW(مسودة!$C$668:$C$697)),ROW()-ROW(AI687)+1)),مسودة!AI668:'مسودة'!AI$697)),0))</f>
        <v>10</v>
      </c>
      <c r="AJ687" s="39">
        <f t="array" ref="AJ687">IF($C$687="","",IFERROR(MAX(IF((ROW(مسودة!$C$668:$C$697)=SMALL(IF((ROW(مسودة!$C$668:$C$697)*(مسودة!$C$668:$C$697=$C$687)),ROW(مسودة!$C$668:$C$697)),ROW()-ROW(AJ687)+1)),مسودة!AJ668:'مسودة'!AJ$697)),0))</f>
        <v>16</v>
      </c>
      <c r="AK687" s="39">
        <f t="array" ref="AK687">IF($C$687="","",IFERROR(MAX(IF((ROW(مسودة!$C$668:$C$697)=SMALL(IF((ROW(مسودة!$C$668:$C$697)*(مسودة!$C$668:$C$697=$C$687)),ROW(مسودة!$C$668:$C$697)),ROW()-ROW(AK687)+1)),مسودة!AK668:'مسودة'!AK$697)),0))</f>
        <v>5</v>
      </c>
      <c r="AL687" s="39">
        <f t="array" ref="AL687">IF($C$687="","",IFERROR(MAX(IF((ROW(مسودة!$C$668:$C$697)=SMALL(IF((ROW(مسودة!$C$668:$C$697)*(مسودة!$C$668:$C$697=$C$687)),ROW(مسودة!$C$668:$C$697)),ROW()-ROW(AL687)+1)),مسودة!AL668:'مسودة'!AL$697)),0))</f>
        <v>2</v>
      </c>
      <c r="AM687" s="39">
        <f t="array" ref="AM687">IF($C$687="","",IFERROR(MAX(IF((ROW(مسودة!$C$668:$C$697)=SMALL(IF((ROW(مسودة!$C$668:$C$697)*(مسودة!$C$668:$C$697=$C$687)),ROW(مسودة!$C$668:$C$697)),ROW()-ROW(AM687)+1)),مسودة!AM668:'مسودة'!AM$697)),0))</f>
        <v>7</v>
      </c>
      <c r="AN687" s="62"/>
      <c r="AO687" s="62"/>
      <c r="AP687" s="62"/>
      <c r="AQ687" s="106"/>
      <c r="AR687" s="107"/>
      <c r="AS687" s="106"/>
      <c r="AT687" s="107"/>
      <c r="AU687" s="103" t="str">
        <f>IFERROR(LOOKUP(2,1/((مسودة!$C$668:$C$697=C687)*(مسودة!$F$668:$F$697=F687)),مسودة!$AV$668:$AV$697),"")</f>
        <v>له دور ثانٍ في : عربي،إنجليزي، رياضيات،فيزياء ،تاريخ ،جغرافيا،</v>
      </c>
    </row>
    <row r="688" spans="2:47" ht="28.5" customHeight="1" thickBot="1">
      <c r="B688" s="48"/>
      <c r="C688" s="99"/>
      <c r="D688" s="51"/>
      <c r="E688" s="51"/>
      <c r="F688" s="11" t="s">
        <v>31</v>
      </c>
      <c r="G688" s="39">
        <f t="array" ref="G688">IF($C$687="","",IFERROR(MAX(IF((ROW(مسودة!$C$668:$C$697)=SMALL(IF((ROW(مسودة!$C$668:$C$697)*(مسودة!$C$668:$C$697=$C$687)),ROW(مسودة!$C$668:$C$697)),ROW()-ROW(G688)+1)),مسودة!G669:'مسودة'!G$697)),0))</f>
        <v>19</v>
      </c>
      <c r="H688" s="39">
        <f t="array" ref="H688">IF($C$687="","",IFERROR(MAX(IF((ROW(مسودة!$C$668:$C$697)=SMALL(IF((ROW(مسودة!$C$668:$C$697)*(مسودة!$C$668:$C$697=$C$687)),ROW(مسودة!$C$668:$C$697)),ROW()-ROW(H688)+1)),مسودة!H669:'مسودة'!H$697)),0))</f>
        <v>16</v>
      </c>
      <c r="I688" s="39">
        <f t="array" ref="I688">IF($C$687="","",IFERROR(MAX(IF((ROW(مسودة!$C$668:$C$697)=SMALL(IF((ROW(مسودة!$C$668:$C$697)*(مسودة!$C$668:$C$697=$C$687)),ROW(مسودة!$C$668:$C$697)),ROW()-ROW(I688)+1)),مسودة!I669:'مسودة'!I$697)),0))</f>
        <v>35</v>
      </c>
      <c r="J688" s="39">
        <f t="array" ref="J688">IF($C$687="","",IFERROR(MAX(IF((ROW(مسودة!$C$668:$C$697)=SMALL(IF((ROW(مسودة!$C$668:$C$697)*(مسودة!$C$668:$C$697=$C$687)),ROW(مسودة!$C$668:$C$697)),ROW()-ROW(J688)+1)),مسودة!J669:'مسودة'!J$697)),0))</f>
        <v>18</v>
      </c>
      <c r="K688" s="39">
        <f t="array" ref="K688">IF($C$687="","",IFERROR(MAX(IF((ROW(مسودة!$C$668:$C$697)=SMALL(IF((ROW(مسودة!$C$668:$C$697)*(مسودة!$C$668:$C$697=$C$687)),ROW(مسودة!$C$668:$C$697)),ROW()-ROW(K688)+1)),مسودة!K669:'مسودة'!K$697)),0))</f>
        <v>22</v>
      </c>
      <c r="L688" s="39">
        <f t="array" ref="L688">IF($C$687="","",IFERROR(MAX(IF((ROW(مسودة!$C$668:$C$697)=SMALL(IF((ROW(مسودة!$C$668:$C$697)*(مسودة!$C$668:$C$697=$C$687)),ROW(مسودة!$C$668:$C$697)),ROW()-ROW(L688)+1)),مسودة!L669:'مسودة'!L$697)),0))</f>
        <v>40</v>
      </c>
      <c r="M688" s="39">
        <f t="array" ref="M688">IF($C$687="","",IFERROR(MAX(IF((ROW(مسودة!$C$668:$C$697)=SMALL(IF((ROW(مسودة!$C$668:$C$697)*(مسودة!$C$668:$C$697=$C$687)),ROW(مسودة!$C$668:$C$697)),ROW()-ROW(M688)+1)),مسودة!M669:'مسودة'!M$697)),0))</f>
        <v>15</v>
      </c>
      <c r="N688" s="39">
        <f t="array" ref="N688">IF($C$687="","",IFERROR(MAX(IF((ROW(مسودة!$C$668:$C$697)=SMALL(IF((ROW(مسودة!$C$668:$C$697)*(مسودة!$C$668:$C$697=$C$687)),ROW(مسودة!$C$668:$C$697)),ROW()-ROW(N688)+1)),مسودة!N669:'مسودة'!N$697)),0))</f>
        <v>2</v>
      </c>
      <c r="O688" s="39">
        <f t="array" ref="O688">IF($C$687="","",IFERROR(MAX(IF((ROW(مسودة!$C$668:$C$697)=SMALL(IF((ROW(مسودة!$C$668:$C$697)*(مسودة!$C$668:$C$697=$C$687)),ROW(مسودة!$C$668:$C$697)),ROW()-ROW(O688)+1)),مسودة!O669:'مسودة'!O$697)),0))</f>
        <v>17</v>
      </c>
      <c r="P688" s="39">
        <f t="array" ref="P688">IF($C$687="","",IFERROR(MAX(IF((ROW(مسودة!$C$668:$C$697)=SMALL(IF((ROW(مسودة!$C$668:$C$697)*(مسودة!$C$668:$C$697=$C$687)),ROW(مسودة!$C$668:$C$697)),ROW()-ROW(P688)+1)),مسودة!P669:'مسودة'!P$697)),0))</f>
        <v>14</v>
      </c>
      <c r="Q688" s="39">
        <f t="array" ref="Q688">IF($C$687="","",IFERROR(MAX(IF((ROW(مسودة!$C$668:$C$697)=SMALL(IF((ROW(مسودة!$C$668:$C$697)*(مسودة!$C$668:$C$697=$C$687)),ROW(مسودة!$C$668:$C$697)),ROW()-ROW(Q688)+1)),مسودة!Q669:'مسودة'!Q$697)),0))</f>
        <v>18</v>
      </c>
      <c r="R688" s="39">
        <f t="array" ref="R688">IF($C$687="","",IFERROR(MAX(IF((ROW(مسودة!$C$668:$C$697)=SMALL(IF((ROW(مسودة!$C$668:$C$697)*(مسودة!$C$668:$C$697=$C$687)),ROW(مسودة!$C$668:$C$697)),ROW()-ROW(R688)+1)),مسودة!R669:'مسودة'!R$697)),0))</f>
        <v>32</v>
      </c>
      <c r="S688" s="39">
        <f t="array" ref="S688">IF($C$687="","",IFERROR(MAX(IF((ROW(مسودة!$C$668:$C$697)=SMALL(IF((ROW(مسودة!$C$668:$C$697)*(مسودة!$C$668:$C$697=$C$687)),ROW(مسودة!$C$668:$C$697)),ROW()-ROW(S688)+1)),مسودة!S669:'مسودة'!S$697)),0))</f>
        <v>15</v>
      </c>
      <c r="T688" s="39">
        <f t="array" ref="T688">IF($C$687="","",IFERROR(MAX(IF((ROW(مسودة!$C$668:$C$697)=SMALL(IF((ROW(مسودة!$C$668:$C$697)*(مسودة!$C$668:$C$697=$C$687)),ROW(مسودة!$C$668:$C$697)),ROW()-ROW(T688)+1)),مسودة!T669:'مسودة'!T$697)),0))</f>
        <v>13</v>
      </c>
      <c r="U688" s="39">
        <f t="array" ref="U688">IF($C$687="","",IFERROR(MAX(IF((ROW(مسودة!$C$668:$C$697)=SMALL(IF((ROW(مسودة!$C$668:$C$697)*(مسودة!$C$668:$C$697=$C$687)),ROW(مسودة!$C$668:$C$697)),ROW()-ROW(U688)+1)),مسودة!U669:'مسودة'!U$697)),0))</f>
        <v>28</v>
      </c>
      <c r="V688" s="39">
        <f t="array" ref="V688">IF($C$687="","",IFERROR(MAX(IF((ROW(مسودة!$C$668:$C$697)=SMALL(IF((ROW(مسودة!$C$668:$C$697)*(مسودة!$C$668:$C$697=$C$687)),ROW(مسودة!$C$668:$C$697)),ROW()-ROW(V688)+1)),مسودة!V669:'مسودة'!V$697)),0))</f>
        <v>16</v>
      </c>
      <c r="W688" s="39">
        <f t="array" ref="W688">IF($C$687="","",IFERROR(MAX(IF((ROW(مسودة!$C$668:$C$697)=SMALL(IF((ROW(مسودة!$C$668:$C$697)*(مسودة!$C$668:$C$697=$C$687)),ROW(مسودة!$C$668:$C$697)),ROW()-ROW(W688)+1)),مسودة!W669:'مسودة'!W$697)),0))</f>
        <v>17</v>
      </c>
      <c r="X688" s="39">
        <f t="array" ref="X688">IF($C$687="","",IFERROR(MAX(IF((ROW(مسودة!$C$668:$C$697)=SMALL(IF((ROW(مسودة!$C$668:$C$697)*(مسودة!$C$668:$C$697=$C$687)),ROW(مسودة!$C$668:$C$697)),ROW()-ROW(X688)+1)),مسودة!X669:'مسودة'!X$697)),0))</f>
        <v>33</v>
      </c>
      <c r="Y688" s="39">
        <f t="array" ref="Y688">IF($C$687="","",IFERROR(MAX(IF((ROW(مسودة!$C$668:$C$697)=SMALL(IF((ROW(مسودة!$C$668:$C$697)*(مسودة!$C$668:$C$697=$C$687)),ROW(مسودة!$C$668:$C$697)),ROW()-ROW(Y688)+1)),مسودة!Y669:'مسودة'!Y$697)),0))</f>
        <v>1</v>
      </c>
      <c r="Z688" s="39">
        <f t="array" ref="Z688">IF($C$687="","",IFERROR(MAX(IF((ROW(مسودة!$C$668:$C$697)=SMALL(IF((ROW(مسودة!$C$668:$C$697)*(مسودة!$C$668:$C$697=$C$687)),ROW(مسودة!$C$668:$C$697)),ROW()-ROW(Z688)+1)),مسودة!Z669:'مسودة'!Z$697)),0))</f>
        <v>25</v>
      </c>
      <c r="AA688" s="39">
        <f t="array" ref="AA688">IF($C$687="","",IFERROR(MAX(IF((ROW(مسودة!$C$668:$C$697)=SMALL(IF((ROW(مسودة!$C$668:$C$697)*(مسودة!$C$668:$C$697=$C$687)),ROW(مسودة!$C$668:$C$697)),ROW()-ROW(AA688)+1)),مسودة!AA669:'مسودة'!AA$697)),0))</f>
        <v>26</v>
      </c>
      <c r="AB688" s="39">
        <f t="array" ref="AB688">IF($C$687="","",IFERROR(MAX(IF((ROW(مسودة!$C$668:$C$697)=SMALL(IF((ROW(مسودة!$C$668:$C$697)*(مسودة!$C$668:$C$697=$C$687)),ROW(مسودة!$C$668:$C$697)),ROW()-ROW(AB688)+1)),مسودة!AB669:'مسودة'!AB$697)),0))</f>
        <v>7</v>
      </c>
      <c r="AC688" s="39">
        <f t="array" ref="AC688">IF($C$687="","",IFERROR(MAX(IF((ROW(مسودة!$C$668:$C$697)=SMALL(IF((ROW(مسودة!$C$668:$C$697)*(مسودة!$C$668:$C$697=$C$687)),ROW(مسودة!$C$668:$C$697)),ROW()-ROW(AC688)+1)),مسودة!AC669:'مسودة'!AC$697)),0))</f>
        <v>8</v>
      </c>
      <c r="AD688" s="39">
        <f t="array" ref="AD688">IF($C$687="","",IFERROR(MAX(IF((ROW(مسودة!$C$668:$C$697)=SMALL(IF((ROW(مسودة!$C$668:$C$697)*(مسودة!$C$668:$C$697=$C$687)),ROW(مسودة!$C$668:$C$697)),ROW()-ROW(AD688)+1)),مسودة!AD669:'مسودة'!AD$697)),0))</f>
        <v>15</v>
      </c>
      <c r="AE688" s="39">
        <f t="array" ref="AE688">IF($C$687="","",IFERROR(MAX(IF((ROW(مسودة!$C$668:$C$697)=SMALL(IF((ROW(مسودة!$C$668:$C$697)*(مسودة!$C$668:$C$697=$C$687)),ROW(مسودة!$C$668:$C$697)),ROW()-ROW(AE688)+1)),مسودة!AE669:'مسودة'!AE$697)),0))</f>
        <v>4</v>
      </c>
      <c r="AF688" s="39">
        <f t="array" ref="AF688">IF($C$687="","",IFERROR(MAX(IF((ROW(مسودة!$C$668:$C$697)=SMALL(IF((ROW(مسودة!$C$668:$C$697)*(مسودة!$C$668:$C$697=$C$687)),ROW(مسودة!$C$668:$C$697)),ROW()-ROW(AF688)+1)),مسودة!AF669:'مسودة'!AF$697)),0))</f>
        <v>3</v>
      </c>
      <c r="AG688" s="39">
        <f t="array" ref="AG688">IF($C$687="","",IFERROR(MAX(IF((ROW(مسودة!$C$668:$C$697)=SMALL(IF((ROW(مسودة!$C$668:$C$697)*(مسودة!$C$668:$C$697=$C$687)),ROW(مسودة!$C$668:$C$697)),ROW()-ROW(AG688)+1)),مسودة!AG669:'مسودة'!AG$697)),0))</f>
        <v>7</v>
      </c>
      <c r="AH688" s="39">
        <f t="array" ref="AH688">IF($C$687="","",IFERROR(MAX(IF((ROW(مسودة!$C$668:$C$697)=SMALL(IF((ROW(مسودة!$C$668:$C$697)*(مسودة!$C$668:$C$697=$C$687)),ROW(مسودة!$C$668:$C$697)),ROW()-ROW(AH688)+1)),مسودة!AH669:'مسودة'!AH$697)),0))</f>
        <v>6</v>
      </c>
      <c r="AI688" s="39">
        <f t="array" ref="AI688">IF($C$687="","",IFERROR(MAX(IF((ROW(مسودة!$C$668:$C$697)=SMALL(IF((ROW(مسودة!$C$668:$C$697)*(مسودة!$C$668:$C$697=$C$687)),ROW(مسودة!$C$668:$C$697)),ROW()-ROW(AI688)+1)),مسودة!AI669:'مسودة'!AI$697)),0))</f>
        <v>4</v>
      </c>
      <c r="AJ688" s="39">
        <f t="array" ref="AJ688">IF($C$687="","",IFERROR(MAX(IF((ROW(مسودة!$C$668:$C$697)=SMALL(IF((ROW(مسودة!$C$668:$C$697)*(مسودة!$C$668:$C$697=$C$687)),ROW(مسودة!$C$668:$C$697)),ROW()-ROW(AJ688)+1)),مسودة!AJ669:'مسودة'!AJ$697)),0))</f>
        <v>10</v>
      </c>
      <c r="AK688" s="39">
        <f t="array" ref="AK688">IF($C$687="","",IFERROR(MAX(IF((ROW(مسودة!$C$668:$C$697)=SMALL(IF((ROW(مسودة!$C$668:$C$697)*(مسودة!$C$668:$C$697=$C$687)),ROW(مسودة!$C$668:$C$697)),ROW()-ROW(AK688)+1)),مسودة!AK669:'مسودة'!AK$697)),0))</f>
        <v>3</v>
      </c>
      <c r="AL688" s="39">
        <f t="array" ref="AL688">IF($C$687="","",IFERROR(MAX(IF((ROW(مسودة!$C$668:$C$697)=SMALL(IF((ROW(مسودة!$C$668:$C$697)*(مسودة!$C$668:$C$697=$C$687)),ROW(مسودة!$C$668:$C$697)),ROW()-ROW(AL688)+1)),مسودة!AL669:'مسودة'!AL$697)),0))</f>
        <v>10</v>
      </c>
      <c r="AM688" s="39">
        <f t="array" ref="AM688">IF($C$687="","",IFERROR(MAX(IF((ROW(مسودة!$C$668:$C$697)=SMALL(IF((ROW(مسودة!$C$668:$C$697)*(مسودة!$C$668:$C$697=$C$687)),ROW(مسودة!$C$668:$C$697)),ROW()-ROW(AM688)+1)),مسودة!AM669:'مسودة'!AM$697)),0))</f>
        <v>13</v>
      </c>
      <c r="AN688" s="56"/>
      <c r="AO688" s="56"/>
      <c r="AP688" s="56"/>
      <c r="AQ688" s="108"/>
      <c r="AR688" s="109"/>
      <c r="AS688" s="108"/>
      <c r="AT688" s="109"/>
      <c r="AU688" s="104"/>
    </row>
    <row r="689" spans="2:47" ht="28.5" customHeight="1" thickBot="1">
      <c r="B689" s="48"/>
      <c r="C689" s="93"/>
      <c r="D689" s="51"/>
      <c r="E689" s="51"/>
      <c r="F689" s="14" t="s">
        <v>32</v>
      </c>
      <c r="G689" s="39">
        <f t="array" ref="G689">IF($C$687="","",IFERROR(MAX(IF((ROW(مسودة!$C$668:$C$697)=SMALL(IF((ROW(مسودة!$C$668:$C$697)*(مسودة!$C$668:$C$697=$C$687)),ROW(مسودة!$C$668:$C$697)),ROW()-ROW(G689)+1)),مسودة!G670:'مسودة'!G$697)),0))</f>
        <v>27</v>
      </c>
      <c r="H689" s="39">
        <f t="array" ref="H689">IF($C$687="","",IFERROR(MAX(IF((ROW(مسودة!$C$668:$C$697)=SMALL(IF((ROW(مسودة!$C$668:$C$697)*(مسودة!$C$668:$C$697=$C$687)),ROW(مسودة!$C$668:$C$697)),ROW()-ROW(H689)+1)),مسودة!H670:'مسودة'!H$697)),0))</f>
        <v>28</v>
      </c>
      <c r="I689" s="39">
        <f t="array" ref="I689">IF($C$687="","",IFERROR(MAX(IF((ROW(مسودة!$C$668:$C$697)=SMALL(IF((ROW(مسودة!$C$668:$C$697)*(مسودة!$C$668:$C$697=$C$687)),ROW(مسودة!$C$668:$C$697)),ROW()-ROW(I689)+1)),مسودة!I670:'مسودة'!I$697)),0))</f>
        <v>0</v>
      </c>
      <c r="J689" s="39">
        <f t="array" ref="J689">IF($C$687="","",IFERROR(MAX(IF((ROW(مسودة!$C$668:$C$697)=SMALL(IF((ROW(مسودة!$C$668:$C$697)*(مسودة!$C$668:$C$697=$C$687)),ROW(مسودة!$C$668:$C$697)),ROW()-ROW(J689)+1)),مسودة!J670:'مسودة'!J$697)),0))</f>
        <v>27</v>
      </c>
      <c r="K689" s="39">
        <f t="array" ref="K689">IF($C$687="","",IFERROR(MAX(IF((ROW(مسودة!$C$668:$C$697)=SMALL(IF((ROW(مسودة!$C$668:$C$697)*(مسودة!$C$668:$C$697=$C$687)),ROW(مسودة!$C$668:$C$697)),ROW()-ROW(K689)+1)),مسودة!K670:'مسودة'!K$697)),0))</f>
        <v>27</v>
      </c>
      <c r="L689" s="39">
        <f t="array" ref="L689">IF($C$687="","",IFERROR(MAX(IF((ROW(مسودة!$C$668:$C$697)=SMALL(IF((ROW(مسودة!$C$668:$C$697)*(مسودة!$C$668:$C$697=$C$687)),ROW(مسودة!$C$668:$C$697)),ROW()-ROW(L689)+1)),مسودة!L670:'مسودة'!L$697)),0))</f>
        <v>0</v>
      </c>
      <c r="M689" s="39">
        <f t="array" ref="M689">IF($C$687="","",IFERROR(MAX(IF((ROW(مسودة!$C$668:$C$697)=SMALL(IF((ROW(مسودة!$C$668:$C$697)*(مسودة!$C$668:$C$697=$C$687)),ROW(مسودة!$C$668:$C$697)),ROW()-ROW(M689)+1)),مسودة!M670:'مسودة'!M$697)),0))</f>
        <v>32</v>
      </c>
      <c r="N689" s="39">
        <f t="array" ref="N689">IF($C$687="","",IFERROR(MAX(IF((ROW(مسودة!$C$668:$C$697)=SMALL(IF((ROW(مسودة!$C$668:$C$697)*(مسودة!$C$668:$C$697=$C$687)),ROW(مسودة!$C$668:$C$697)),ROW()-ROW(N689)+1)),مسودة!N670:'مسودة'!N$697)),0))</f>
        <v>2</v>
      </c>
      <c r="O689" s="39">
        <f t="array" ref="O689">IF($C$687="","",IFERROR(MAX(IF((ROW(مسودة!$C$668:$C$697)=SMALL(IF((ROW(مسودة!$C$668:$C$697)*(مسودة!$C$668:$C$697=$C$687)),ROW(مسودة!$C$668:$C$697)),ROW()-ROW(O689)+1)),مسودة!O670:'مسودة'!O$697)),0))</f>
        <v>0</v>
      </c>
      <c r="P689" s="39">
        <f t="array" ref="P689">IF($C$687="","",IFERROR(MAX(IF((ROW(مسودة!$C$668:$C$697)=SMALL(IF((ROW(مسودة!$C$668:$C$697)*(مسودة!$C$668:$C$697=$C$687)),ROW(مسودة!$C$668:$C$697)),ROW()-ROW(P689)+1)),مسودة!P670:'مسودة'!P$697)),0))</f>
        <v>25</v>
      </c>
      <c r="Q689" s="39">
        <f t="array" ref="Q689">IF($C$687="","",IFERROR(MAX(IF((ROW(مسودة!$C$668:$C$697)=SMALL(IF((ROW(مسودة!$C$668:$C$697)*(مسودة!$C$668:$C$697=$C$687)),ROW(مسودة!$C$668:$C$697)),ROW()-ROW(Q689)+1)),مسودة!Q670:'مسودة'!Q$697)),0))</f>
        <v>26</v>
      </c>
      <c r="R689" s="39">
        <f t="array" ref="R689">IF($C$687="","",IFERROR(MAX(IF((ROW(مسودة!$C$668:$C$697)=SMALL(IF((ROW(مسودة!$C$668:$C$697)*(مسودة!$C$668:$C$697=$C$687)),ROW(مسودة!$C$668:$C$697)),ROW()-ROW(R689)+1)),مسودة!R670:'مسودة'!R$697)),0))</f>
        <v>0</v>
      </c>
      <c r="S689" s="39">
        <f t="array" ref="S689">IF($C$687="","",IFERROR(MAX(IF((ROW(مسودة!$C$668:$C$697)=SMALL(IF((ROW(مسودة!$C$668:$C$697)*(مسودة!$C$668:$C$697=$C$687)),ROW(مسودة!$C$668:$C$697)),ROW()-ROW(S689)+1)),مسودة!S670:'مسودة'!S$697)),0))</f>
        <v>27</v>
      </c>
      <c r="T689" s="39">
        <f t="array" ref="T689">IF($C$687="","",IFERROR(MAX(IF((ROW(مسودة!$C$668:$C$697)=SMALL(IF((ROW(مسودة!$C$668:$C$697)*(مسودة!$C$668:$C$697=$C$687)),ROW(مسودة!$C$668:$C$697)),ROW()-ROW(T689)+1)),مسودة!T670:'مسودة'!T$697)),0))</f>
        <v>33</v>
      </c>
      <c r="U689" s="39">
        <f t="array" ref="U689">IF($C$687="","",IFERROR(MAX(IF((ROW(مسودة!$C$668:$C$697)=SMALL(IF((ROW(مسودة!$C$668:$C$697)*(مسودة!$C$668:$C$697=$C$687)),ROW(مسودة!$C$668:$C$697)),ROW()-ROW(U689)+1)),مسودة!U670:'مسودة'!U$697)),0))</f>
        <v>60</v>
      </c>
      <c r="V689" s="39">
        <f t="array" ref="V689">IF($C$687="","",IFERROR(MAX(IF((ROW(مسودة!$C$668:$C$697)=SMALL(IF((ROW(مسودة!$C$668:$C$697)*(مسودة!$C$668:$C$697=$C$687)),ROW(مسودة!$C$668:$C$697)),ROW()-ROW(V689)+1)),مسودة!V670:'مسودة'!V$697)),0))</f>
        <v>34</v>
      </c>
      <c r="W689" s="39">
        <f t="array" ref="W689">IF($C$687="","",IFERROR(MAX(IF((ROW(مسودة!$C$668:$C$697)=SMALL(IF((ROW(مسودة!$C$668:$C$697)*(مسودة!$C$668:$C$697=$C$687)),ROW(مسودة!$C$668:$C$697)),ROW()-ROW(W689)+1)),مسودة!W670:'مسودة'!W$697)),0))</f>
        <v>29</v>
      </c>
      <c r="X689" s="39">
        <f t="array" ref="X689">IF($C$687="","",IFERROR(MAX(IF((ROW(مسودة!$C$668:$C$697)=SMALL(IF((ROW(مسودة!$C$668:$C$697)*(مسودة!$C$668:$C$697=$C$687)),ROW(مسودة!$C$668:$C$697)),ROW()-ROW(X689)+1)),مسودة!X670:'مسودة'!X$697)),0))</f>
        <v>63</v>
      </c>
      <c r="Y689" s="39">
        <f t="array" ref="Y689">IF($C$687="","",IFERROR(MAX(IF((ROW(مسودة!$C$668:$C$697)=SMALL(IF((ROW(مسودة!$C$668:$C$697)*(مسودة!$C$668:$C$697=$C$687)),ROW(مسودة!$C$668:$C$697)),ROW()-ROW(Y689)+1)),مسودة!Y670:'مسودة'!Y$697)),0))</f>
        <v>6</v>
      </c>
      <c r="Z689" s="39">
        <f t="array" ref="Z689">IF($C$687="","",IFERROR(MAX(IF((ROW(مسودة!$C$668:$C$697)=SMALL(IF((ROW(مسودة!$C$668:$C$697)*(مسودة!$C$668:$C$697=$C$687)),ROW(مسودة!$C$668:$C$697)),ROW()-ROW(Z689)+1)),مسودة!Z670:'مسودة'!Z$697)),0))</f>
        <v>34</v>
      </c>
      <c r="AA689" s="39">
        <f t="array" ref="AA689">IF($C$687="","",IFERROR(MAX(IF((ROW(مسودة!$C$668:$C$697)=SMALL(IF((ROW(مسودة!$C$668:$C$697)*(مسودة!$C$668:$C$697=$C$687)),ROW(مسودة!$C$668:$C$697)),ROW()-ROW(AA689)+1)),مسودة!AA670:'مسودة'!AA$697)),0))</f>
        <v>40</v>
      </c>
      <c r="AB689" s="39">
        <f t="array" ref="AB689">IF($C$687="","",IFERROR(MAX(IF((ROW(مسودة!$C$668:$C$697)=SMALL(IF((ROW(مسودة!$C$668:$C$697)*(مسودة!$C$668:$C$697=$C$687)),ROW(مسودة!$C$668:$C$697)),ROW()-ROW(AB689)+1)),مسودة!AB670:'مسودة'!AB$697)),0))</f>
        <v>19</v>
      </c>
      <c r="AC689" s="39">
        <f t="array" ref="AC689">IF($C$687="","",IFERROR(MAX(IF((ROW(مسودة!$C$668:$C$697)=SMALL(IF((ROW(مسودة!$C$668:$C$697)*(مسودة!$C$668:$C$697=$C$687)),ROW(مسودة!$C$668:$C$697)),ROW()-ROW(AC689)+1)),مسودة!AC670:'مسودة'!AC$697)),0))</f>
        <v>22</v>
      </c>
      <c r="AD689" s="39">
        <f t="array" ref="AD689">IF($C$687="","",IFERROR(MAX(IF((ROW(مسودة!$C$668:$C$697)=SMALL(IF((ROW(مسودة!$C$668:$C$697)*(مسودة!$C$668:$C$697=$C$687)),ROW(مسودة!$C$668:$C$697)),ROW()-ROW(AD689)+1)),مسودة!AD670:'مسودة'!AD$697)),0))</f>
        <v>41</v>
      </c>
      <c r="AE689" s="39">
        <f t="array" ref="AE689">IF($C$687="","",IFERROR(MAX(IF((ROW(مسودة!$C$668:$C$697)=SMALL(IF((ROW(مسودة!$C$668:$C$697)*(مسودة!$C$668:$C$697=$C$687)),ROW(مسودة!$C$668:$C$697)),ROW()-ROW(AE689)+1)),مسودة!AE670:'مسودة'!AE$697)),0))</f>
        <v>8</v>
      </c>
      <c r="AF689" s="39">
        <f t="array" ref="AF689">IF($C$687="","",IFERROR(MAX(IF((ROW(مسودة!$C$668:$C$697)=SMALL(IF((ROW(مسودة!$C$668:$C$697)*(مسودة!$C$668:$C$697=$C$687)),ROW(مسودة!$C$668:$C$697)),ROW()-ROW(AF689)+1)),مسودة!AF670:'مسودة'!AF$697)),0))</f>
        <v>8</v>
      </c>
      <c r="AG689" s="39">
        <f t="array" ref="AG689">IF($C$687="","",IFERROR(MAX(IF((ROW(مسودة!$C$668:$C$697)=SMALL(IF((ROW(مسودة!$C$668:$C$697)*(مسودة!$C$668:$C$697=$C$687)),ROW(مسودة!$C$668:$C$697)),ROW()-ROW(AG689)+1)),مسودة!AG670:'مسودة'!AG$697)),0))</f>
        <v>0</v>
      </c>
      <c r="AH689" s="39">
        <f t="array" ref="AH689">IF($C$687="","",IFERROR(MAX(IF((ROW(مسودة!$C$668:$C$697)=SMALL(IF((ROW(مسودة!$C$668:$C$697)*(مسودة!$C$668:$C$697=$C$687)),ROW(مسودة!$C$668:$C$697)),ROW()-ROW(AH689)+1)),مسودة!AH670:'مسودة'!AH$697)),0))</f>
        <v>12</v>
      </c>
      <c r="AI689" s="39">
        <f t="array" ref="AI689">IF($C$687="","",IFERROR(MAX(IF((ROW(مسودة!$C$668:$C$697)=SMALL(IF((ROW(مسودة!$C$668:$C$697)*(مسودة!$C$668:$C$697=$C$687)),ROW(مسودة!$C$668:$C$697)),ROW()-ROW(AI689)+1)),مسودة!AI670:'مسودة'!AI$697)),0))</f>
        <v>14</v>
      </c>
      <c r="AJ689" s="39">
        <f t="array" ref="AJ689">IF($C$687="","",IFERROR(MAX(IF((ROW(مسودة!$C$668:$C$697)=SMALL(IF((ROW(مسودة!$C$668:$C$697)*(مسودة!$C$668:$C$697=$C$687)),ROW(مسودة!$C$668:$C$697)),ROW()-ROW(AJ689)+1)),مسودة!AJ670:'مسودة'!AJ$697)),0))</f>
        <v>0</v>
      </c>
      <c r="AK689" s="39">
        <f t="array" ref="AK689">IF($C$687="","",IFERROR(MAX(IF((ROW(مسودة!$C$668:$C$697)=SMALL(IF((ROW(مسودة!$C$668:$C$697)*(مسودة!$C$668:$C$697=$C$687)),ROW(مسودة!$C$668:$C$697)),ROW()-ROW(AK689)+1)),مسودة!AK670:'مسودة'!AK$697)),0))</f>
        <v>8</v>
      </c>
      <c r="AL689" s="39">
        <f t="array" ref="AL689">IF($C$687="","",IFERROR(MAX(IF((ROW(مسودة!$C$668:$C$697)=SMALL(IF((ROW(مسودة!$C$668:$C$697)*(مسودة!$C$668:$C$697=$C$687)),ROW(مسودة!$C$668:$C$697)),ROW()-ROW(AL689)+1)),مسودة!AL670:'مسودة'!AL$697)),0))</f>
        <v>12</v>
      </c>
      <c r="AM689" s="39">
        <f t="array" ref="AM689">IF($C$687="","",IFERROR(MAX(IF((ROW(مسودة!$C$668:$C$697)=SMALL(IF((ROW(مسودة!$C$668:$C$697)*(مسودة!$C$668:$C$697=$C$687)),ROW(مسودة!$C$668:$C$697)),ROW()-ROW(AM689)+1)),مسودة!AM670:'مسودة'!AM$697)),0))</f>
        <v>20</v>
      </c>
      <c r="AN689" s="39">
        <f t="array" ref="AN689">IF($C$687="","",IFERROR(MAX(IF((ROW(مسودة!$C$668:$C$697)=SMALL(IF((ROW(مسودة!$C$668:$C$697)*(مسودة!$C$668:$C$697=$C$687)),ROW(مسودة!$C$668:$C$697)),ROW()-ROW(AN689)+1)),مسودة!AN670:AN$697)),0))</f>
        <v>0</v>
      </c>
      <c r="AO689" s="39">
        <f t="array" ref="AO689">IF($C$687="","",IFERROR(MAX(IF((ROW(مسودة!$C$668:$C$697)=SMALL(IF((ROW(مسودة!$C$668:$C$697)*(مسودة!$C$668:$C$697=$C$687)),ROW(مسودة!$C$668:$C$697)),ROW()-ROW(AO689)+1)),مسودة!AO670:AO$697)),0))</f>
        <v>0</v>
      </c>
      <c r="AP689" s="39" t="str">
        <f>IF(AO689&lt;50,"   ",IF(AO689&lt;65,"مقبول",IF(AO689&lt;75,"جيد",IF(AO689&lt;85,"جيدجداً",IF(AO689&lt;=100,"ممتاز","")))))</f>
        <v xml:space="preserve">   </v>
      </c>
      <c r="AQ689" s="110"/>
      <c r="AR689" s="111"/>
      <c r="AS689" s="110"/>
      <c r="AT689" s="111"/>
      <c r="AU689" s="105"/>
    </row>
    <row r="690" spans="2:47" ht="28.5" customHeight="1" thickBot="1">
      <c r="B690" s="48">
        <f t="shared" ref="B690" si="113">B687+1</f>
        <v>154</v>
      </c>
      <c r="C690" s="98">
        <f t="array" ref="C690">IF(ISERROR(INDEX(مسودة!$C$668:$AV$697,SMALL(IF((مسودة!$AU$668:$AU$697="راسب"),ROW(مسودة!$C$668:$AV$697)-MIN(ROW(مسودة!$C$668:$AV$697))+1,""),ROW(A4)),COLUMN(A4))),"",INDEX(مسودة!$C$668:$AV$697,SMALL(IF((مسودة!$AU$668:$AU$697="راسب"),ROW(مسودة!$C$668:$AV$697)-MIN(ROW(مسودة!$C$668:$AV$697))+1,""),ROW(A4)),COLUMN(A4)))</f>
        <v>646</v>
      </c>
      <c r="D690" s="95" t="str">
        <f>IF(C690&lt;&gt;"",VLOOKUP(C690,مسودة!$C$668:$D$697,2,0),"")</f>
        <v xml:space="preserve">احمد  عبد الله </v>
      </c>
      <c r="E690" s="95">
        <f>IF(C690&lt;&gt;"",VLOOKUP(C690,مسودة!$C$668:$E$697,3,0),"")</f>
        <v>368</v>
      </c>
      <c r="F690" s="11" t="s">
        <v>30</v>
      </c>
      <c r="G690" s="39">
        <f t="array" ref="G690">IF($C$690="","",IFERROR(MAX(IF((ROW(مسودة!$C$668:$C$697)=SMALL(IF((ROW(مسودة!$C$668:$C$697)*(مسودة!$C$668:$C$697=$C$690)),ROW(مسودة!$C$668:$C$697)),ROW()-ROW(G690)+1)),مسودة!G668:'مسودة'!G$697)),0))</f>
        <v>16</v>
      </c>
      <c r="H690" s="39">
        <f t="array" ref="H690">IF($C$690="","",IFERROR(MAX(IF((ROW(مسودة!$C$668:$C$697)=SMALL(IF((ROW(مسودة!$C$668:$C$697)*(مسودة!$C$668:$C$697=$C$690)),ROW(مسودة!$C$668:$C$697)),ROW()-ROW(H690)+1)),مسودة!H668:'مسودة'!H$697)),0))</f>
        <v>54</v>
      </c>
      <c r="I690" s="39">
        <f t="array" ref="I690">IF($C$690="","",IFERROR(MAX(IF((ROW(مسودة!$C$668:$C$697)=SMALL(IF((ROW(مسودة!$C$668:$C$697)*(مسودة!$C$668:$C$697=$C$690)),ROW(مسودة!$C$668:$C$697)),ROW()-ROW(I690)+1)),مسودة!I668:'مسودة'!I$697)),0))</f>
        <v>70</v>
      </c>
      <c r="J690" s="39">
        <f t="array" ref="J690">IF($C$690="","",IFERROR(MAX(IF((ROW(مسودة!$C$668:$C$697)=SMALL(IF((ROW(مسودة!$C$668:$C$697)*(مسودة!$C$668:$C$697=$C$690)),ROW(مسودة!$C$668:$C$697)),ROW()-ROW(J690)+1)),مسودة!J668:'مسودة'!J$697)),0))</f>
        <v>26</v>
      </c>
      <c r="K690" s="39">
        <f t="array" ref="K690">IF($C$690="","",IFERROR(MAX(IF((ROW(مسودة!$C$668:$C$697)=SMALL(IF((ROW(مسودة!$C$668:$C$697)*(مسودة!$C$668:$C$697=$C$690)),ROW(مسودة!$C$668:$C$697)),ROW()-ROW(K690)+1)),مسودة!K668:'مسودة'!K$697)),0))</f>
        <v>30</v>
      </c>
      <c r="L690" s="39">
        <f t="array" ref="L690">IF($C$690="","",IFERROR(MAX(IF((ROW(مسودة!$C$668:$C$697)=SMALL(IF((ROW(مسودة!$C$668:$C$697)*(مسودة!$C$668:$C$697=$C$690)),ROW(مسودة!$C$668:$C$697)),ROW()-ROW(L690)+1)),مسودة!L668:'مسودة'!L$697)),0))</f>
        <v>56</v>
      </c>
      <c r="M690" s="39">
        <f t="array" ref="M690">IF($C$690="","",IFERROR(MAX(IF((ROW(مسودة!$C$668:$C$697)=SMALL(IF((ROW(مسودة!$C$668:$C$697)*(مسودة!$C$668:$C$697=$C$690)),ROW(مسودة!$C$668:$C$697)),ROW()-ROW(M690)+1)),مسودة!M668:'مسودة'!M$697)),0))</f>
        <v>16</v>
      </c>
      <c r="N690" s="39">
        <f t="array" ref="N690">IF($C$690="","",IFERROR(MAX(IF((ROW(مسودة!$C$668:$C$697)=SMALL(IF((ROW(مسودة!$C$668:$C$697)*(مسودة!$C$668:$C$697=$C$690)),ROW(مسودة!$C$668:$C$697)),ROW()-ROW(N690)+1)),مسودة!N668:'مسودة'!N$697)),0))</f>
        <v>17</v>
      </c>
      <c r="O690" s="39">
        <f t="array" ref="O690">IF($C$690="","",IFERROR(MAX(IF((ROW(مسودة!$C$668:$C$697)=SMALL(IF((ROW(مسودة!$C$668:$C$697)*(مسودة!$C$668:$C$697=$C$690)),ROW(مسودة!$C$668:$C$697)),ROW()-ROW(O690)+1)),مسودة!O668:'مسودة'!O$697)),0))</f>
        <v>33</v>
      </c>
      <c r="P690" s="39">
        <f t="array" ref="P690">IF($C$690="","",IFERROR(MAX(IF((ROW(مسودة!$C$668:$C$697)=SMALL(IF((ROW(مسودة!$C$668:$C$697)*(مسودة!$C$668:$C$697=$C$690)),ROW(مسودة!$C$668:$C$697)),ROW()-ROW(P690)+1)),مسودة!P668:'مسودة'!P$697)),0))</f>
        <v>18</v>
      </c>
      <c r="Q690" s="39">
        <f t="array" ref="Q690">IF($C$690="","",IFERROR(MAX(IF((ROW(مسودة!$C$668:$C$697)=SMALL(IF((ROW(مسودة!$C$668:$C$697)*(مسودة!$C$668:$C$697=$C$690)),ROW(مسودة!$C$668:$C$697)),ROW()-ROW(Q690)+1)),مسودة!Q668:'مسودة'!Q$697)),0))</f>
        <v>12</v>
      </c>
      <c r="R690" s="39">
        <f t="array" ref="R690">IF($C$690="","",IFERROR(MAX(IF((ROW(مسودة!$C$668:$C$697)=SMALL(IF((ROW(مسودة!$C$668:$C$697)*(مسودة!$C$668:$C$697=$C$690)),ROW(مسودة!$C$668:$C$697)),ROW()-ROW(R690)+1)),مسودة!R668:'مسودة'!R$697)),0))</f>
        <v>30</v>
      </c>
      <c r="S690" s="39">
        <f t="array" ref="S690">IF($C$690="","",IFERROR(MAX(IF((ROW(مسودة!$C$668:$C$697)=SMALL(IF((ROW(مسودة!$C$668:$C$697)*(مسودة!$C$668:$C$697=$C$690)),ROW(مسودة!$C$668:$C$697)),ROW()-ROW(S690)+1)),مسودة!S668:'مسودة'!S$697)),0))</f>
        <v>15</v>
      </c>
      <c r="T690" s="39">
        <f t="array" ref="T690">IF($C$690="","",IFERROR(MAX(IF((ROW(مسودة!$C$668:$C$697)=SMALL(IF((ROW(مسودة!$C$668:$C$697)*(مسودة!$C$668:$C$697=$C$690)),ROW(مسودة!$C$668:$C$697)),ROW()-ROW(T690)+1)),مسودة!T668:'مسودة'!T$697)),0))</f>
        <v>11</v>
      </c>
      <c r="U690" s="39">
        <f t="array" ref="U690">IF($C$690="","",IFERROR(MAX(IF((ROW(مسودة!$C$668:$C$697)=SMALL(IF((ROW(مسودة!$C$668:$C$697)*(مسودة!$C$668:$C$697=$C$690)),ROW(مسودة!$C$668:$C$697)),ROW()-ROW(U690)+1)),مسودة!U668:'مسودة'!U$697)),0))</f>
        <v>26</v>
      </c>
      <c r="V690" s="39">
        <f t="array" ref="V690">IF($C$690="","",IFERROR(MAX(IF((ROW(مسودة!$C$668:$C$697)=SMALL(IF((ROW(مسودة!$C$668:$C$697)*(مسودة!$C$668:$C$697=$C$690)),ROW(مسودة!$C$668:$C$697)),ROW()-ROW(V690)+1)),مسودة!V668:'مسودة'!V$697)),0))</f>
        <v>14</v>
      </c>
      <c r="W690" s="39">
        <f t="array" ref="W690">IF($C$690="","",IFERROR(MAX(IF((ROW(مسودة!$C$668:$C$697)=SMALL(IF((ROW(مسودة!$C$668:$C$697)*(مسودة!$C$668:$C$697=$C$690)),ROW(مسودة!$C$668:$C$697)),ROW()-ROW(W690)+1)),مسودة!W668:'مسودة'!W$697)),0))</f>
        <v>20</v>
      </c>
      <c r="X690" s="39">
        <f t="array" ref="X690">IF($C$690="","",IFERROR(MAX(IF((ROW(مسودة!$C$668:$C$697)=SMALL(IF((ROW(مسودة!$C$668:$C$697)*(مسودة!$C$668:$C$697=$C$690)),ROW(مسودة!$C$668:$C$697)),ROW()-ROW(X690)+1)),مسودة!X668:'مسودة'!X$697)),0))</f>
        <v>34</v>
      </c>
      <c r="Y690" s="39">
        <f t="array" ref="Y690">IF($C$690="","",IFERROR(MAX(IF((ROW(مسودة!$C$668:$C$697)=SMALL(IF((ROW(مسودة!$C$668:$C$697)*(مسودة!$C$668:$C$697=$C$690)),ROW(مسودة!$C$668:$C$697)),ROW()-ROW(Y690)+1)),مسودة!Y668:'مسودة'!Y$697)),0))</f>
        <v>7</v>
      </c>
      <c r="Z690" s="39">
        <f t="array" ref="Z690">IF($C$690="","",IFERROR(MAX(IF((ROW(مسودة!$C$668:$C$697)=SMALL(IF((ROW(مسودة!$C$668:$C$697)*(مسودة!$C$668:$C$697=$C$690)),ROW(مسودة!$C$668:$C$697)),ROW()-ROW(Z690)+1)),مسودة!Z668:'مسودة'!Z$697)),0))</f>
        <v>18</v>
      </c>
      <c r="AA690" s="39">
        <f t="array" ref="AA690">IF($C$690="","",IFERROR(MAX(IF((ROW(مسودة!$C$668:$C$697)=SMALL(IF((ROW(مسودة!$C$668:$C$697)*(مسودة!$C$668:$C$697=$C$690)),ROW(مسودة!$C$668:$C$697)),ROW()-ROW(AA690)+1)),مسودة!AA668:'مسودة'!AA$697)),0))</f>
        <v>25</v>
      </c>
      <c r="AB690" s="39">
        <f t="array" ref="AB690">IF($C$690="","",IFERROR(MAX(IF((ROW(مسودة!$C$668:$C$697)=SMALL(IF((ROW(مسودة!$C$668:$C$697)*(مسودة!$C$668:$C$697=$C$690)),ROW(مسودة!$C$668:$C$697)),ROW()-ROW(AB690)+1)),مسودة!AB668:'مسودة'!AB$697)),0))</f>
        <v>13</v>
      </c>
      <c r="AC690" s="39">
        <f t="array" ref="AC690">IF($C$690="","",IFERROR(MAX(IF((ROW(مسودة!$C$668:$C$697)=SMALL(IF((ROW(مسودة!$C$668:$C$697)*(مسودة!$C$668:$C$697=$C$690)),ROW(مسودة!$C$668:$C$697)),ROW()-ROW(AC690)+1)),مسودة!AC668:'مسودة'!AC$697)),0))</f>
        <v>10</v>
      </c>
      <c r="AD690" s="39">
        <f t="array" ref="AD690">IF($C$690="","",IFERROR(MAX(IF((ROW(مسودة!$C$668:$C$697)=SMALL(IF((ROW(مسودة!$C$668:$C$697)*(مسودة!$C$668:$C$697=$C$690)),ROW(مسودة!$C$668:$C$697)),ROW()-ROW(AD690)+1)),مسودة!AD668:'مسودة'!AD$697)),0))</f>
        <v>23</v>
      </c>
      <c r="AE690" s="39">
        <f t="array" ref="AE690">IF($C$690="","",IFERROR(MAX(IF((ROW(مسودة!$C$668:$C$697)=SMALL(IF((ROW(مسودة!$C$668:$C$697)*(مسودة!$C$668:$C$697=$C$690)),ROW(مسودة!$C$668:$C$697)),ROW()-ROW(AE690)+1)),مسودة!AE668:'مسودة'!AE$697)),0))</f>
        <v>7</v>
      </c>
      <c r="AF690" s="39">
        <f t="array" ref="AF690">IF($C$690="","",IFERROR(MAX(IF((ROW(مسودة!$C$668:$C$697)=SMALL(IF((ROW(مسودة!$C$668:$C$697)*(مسودة!$C$668:$C$697=$C$690)),ROW(مسودة!$C$668:$C$697)),ROW()-ROW(AF690)+1)),مسودة!AF668:'مسودة'!AF$697)),0))</f>
        <v>6</v>
      </c>
      <c r="AG690" s="39">
        <f t="array" ref="AG690">IF($C$690="","",IFERROR(MAX(IF((ROW(مسودة!$C$668:$C$697)=SMALL(IF((ROW(مسودة!$C$668:$C$697)*(مسودة!$C$668:$C$697=$C$690)),ROW(مسودة!$C$668:$C$697)),ROW()-ROW(AG690)+1)),مسودة!AG668:'مسودة'!AG$697)),0))</f>
        <v>13</v>
      </c>
      <c r="AH690" s="39">
        <f t="array" ref="AH690">IF($C$690="","",IFERROR(MAX(IF((ROW(مسودة!$C$668:$C$697)=SMALL(IF((ROW(مسودة!$C$668:$C$697)*(مسودة!$C$668:$C$697=$C$690)),ROW(مسودة!$C$668:$C$697)),ROW()-ROW(AH690)+1)),مسودة!AH668:'مسودة'!AH$697)),0))</f>
        <v>7</v>
      </c>
      <c r="AI690" s="39">
        <f t="array" ref="AI690">IF($C$690="","",IFERROR(MAX(IF((ROW(مسودة!$C$668:$C$697)=SMALL(IF((ROW(مسودة!$C$668:$C$697)*(مسودة!$C$668:$C$697=$C$690)),ROW(مسودة!$C$668:$C$697)),ROW()-ROW(AI690)+1)),مسودة!AI668:'مسودة'!AI$697)),0))</f>
        <v>9</v>
      </c>
      <c r="AJ690" s="39">
        <f t="array" ref="AJ690">IF($C$690="","",IFERROR(MAX(IF((ROW(مسودة!$C$668:$C$697)=SMALL(IF((ROW(مسودة!$C$668:$C$697)*(مسودة!$C$668:$C$697=$C$690)),ROW(مسودة!$C$668:$C$697)),ROW()-ROW(AJ690)+1)),مسودة!AJ668:'مسودة'!AJ$697)),0))</f>
        <v>16</v>
      </c>
      <c r="AK690" s="39">
        <f t="array" ref="AK690">IF($C$690="","",IFERROR(MAX(IF((ROW(مسودة!$C$668:$C$697)=SMALL(IF((ROW(مسودة!$C$668:$C$697)*(مسودة!$C$668:$C$697=$C$690)),ROW(مسودة!$C$668:$C$697)),ROW()-ROW(AK690)+1)),مسودة!AK668:'مسودة'!AK$697)),0))</f>
        <v>6</v>
      </c>
      <c r="AL690" s="39">
        <f t="array" ref="AL690">IF($C$690="","",IFERROR(MAX(IF((ROW(مسودة!$C$668:$C$697)=SMALL(IF((ROW(مسودة!$C$668:$C$697)*(مسودة!$C$668:$C$697=$C$690)),ROW(مسودة!$C$668:$C$697)),ROW()-ROW(AL690)+1)),مسودة!AL668:'مسودة'!AL$697)),0))</f>
        <v>9</v>
      </c>
      <c r="AM690" s="39">
        <f t="array" ref="AM690">IF($C$690="","",IFERROR(MAX(IF((ROW(مسودة!$C$668:$C$697)=SMALL(IF((ROW(مسودة!$C$668:$C$697)*(مسودة!$C$668:$C$697=$C$690)),ROW(مسودة!$C$668:$C$697)),ROW()-ROW(AM690)+1)),مسودة!AM668:'مسودة'!AM$697)),0))</f>
        <v>15</v>
      </c>
      <c r="AN690" s="54"/>
      <c r="AO690" s="54"/>
      <c r="AP690" s="55"/>
      <c r="AQ690" s="49"/>
      <c r="AR690" s="49"/>
      <c r="AS690" s="49"/>
      <c r="AT690" s="49"/>
      <c r="AU690" s="103" t="str">
        <f>IFERROR(LOOKUP(2,1/((مسودة!$C$668:$C$697=C690)*(مسودة!$F$668:$F$697=F690)),مسودة!$AV$668:$AV$697),"")</f>
        <v>له دور ثانٍ في :  رياضيات،</v>
      </c>
    </row>
    <row r="691" spans="2:47" ht="28.5" customHeight="1" thickBot="1">
      <c r="B691" s="48"/>
      <c r="C691" s="99"/>
      <c r="D691" s="51"/>
      <c r="E691" s="51"/>
      <c r="F691" s="11" t="s">
        <v>31</v>
      </c>
      <c r="G691" s="39">
        <f t="array" ref="G691">IF($C$690="","",IFERROR(MAX(IF((ROW(مسودة!$C$668:$C$697)=SMALL(IF((ROW(مسودة!$C$668:$C$697)*(مسودة!$C$668:$C$697=$C$690)),ROW(مسودة!$C$668:$C$697)),ROW()-ROW(G691)+1)),مسودة!G669:'مسودة'!G$697)),0))</f>
        <v>21</v>
      </c>
      <c r="H691" s="39">
        <f t="array" ref="H691">IF($C$690="","",IFERROR(MAX(IF((ROW(مسودة!$C$668:$C$697)=SMALL(IF((ROW(مسودة!$C$668:$C$697)*(مسودة!$C$668:$C$697=$C$690)),ROW(مسودة!$C$668:$C$697)),ROW()-ROW(H691)+1)),مسودة!H669:'مسودة'!H$697)),0))</f>
        <v>39</v>
      </c>
      <c r="I691" s="39">
        <f t="array" ref="I691">IF($C$690="","",IFERROR(MAX(IF((ROW(مسودة!$C$668:$C$697)=SMALL(IF((ROW(مسودة!$C$668:$C$697)*(مسودة!$C$668:$C$697=$C$690)),ROW(مسودة!$C$668:$C$697)),ROW()-ROW(I691)+1)),مسودة!I669:'مسودة'!I$697)),0))</f>
        <v>60</v>
      </c>
      <c r="J691" s="39">
        <f t="array" ref="J691">IF($C$690="","",IFERROR(MAX(IF((ROW(مسودة!$C$668:$C$697)=SMALL(IF((ROW(مسودة!$C$668:$C$697)*(مسودة!$C$668:$C$697=$C$690)),ROW(مسودة!$C$668:$C$697)),ROW()-ROW(J691)+1)),مسودة!J669:'مسودة'!J$697)),0))</f>
        <v>25</v>
      </c>
      <c r="K691" s="39">
        <f t="array" ref="K691">IF($C$690="","",IFERROR(MAX(IF((ROW(مسودة!$C$668:$C$697)=SMALL(IF((ROW(مسودة!$C$668:$C$697)*(مسودة!$C$668:$C$697=$C$690)),ROW(مسودة!$C$668:$C$697)),ROW()-ROW(K691)+1)),مسودة!K669:'مسودة'!K$697)),0))</f>
        <v>29</v>
      </c>
      <c r="L691" s="39">
        <f t="array" ref="L691">IF($C$690="","",IFERROR(MAX(IF((ROW(مسودة!$C$668:$C$697)=SMALL(IF((ROW(مسودة!$C$668:$C$697)*(مسودة!$C$668:$C$697=$C$690)),ROW(مسودة!$C$668:$C$697)),ROW()-ROW(L691)+1)),مسودة!L669:'مسودة'!L$697)),0))</f>
        <v>54</v>
      </c>
      <c r="M691" s="39">
        <f t="array" ref="M691">IF($C$690="","",IFERROR(MAX(IF((ROW(مسودة!$C$668:$C$697)=SMALL(IF((ROW(مسودة!$C$668:$C$697)*(مسودة!$C$668:$C$697=$C$690)),ROW(مسودة!$C$668:$C$697)),ROW()-ROW(M691)+1)),مسودة!M669:'مسودة'!M$697)),0))</f>
        <v>19</v>
      </c>
      <c r="N691" s="39">
        <f t="array" ref="N691">IF($C$690="","",IFERROR(MAX(IF((ROW(مسودة!$C$668:$C$697)=SMALL(IF((ROW(مسودة!$C$668:$C$697)*(مسودة!$C$668:$C$697=$C$690)),ROW(مسودة!$C$668:$C$697)),ROW()-ROW(N691)+1)),مسودة!N669:'مسودة'!N$697)),0))</f>
        <v>16</v>
      </c>
      <c r="O691" s="39">
        <f t="array" ref="O691">IF($C$690="","",IFERROR(MAX(IF((ROW(مسودة!$C$668:$C$697)=SMALL(IF((ROW(مسودة!$C$668:$C$697)*(مسودة!$C$668:$C$697=$C$690)),ROW(مسودة!$C$668:$C$697)),ROW()-ROW(O691)+1)),مسودة!O669:'مسودة'!O$697)),0))</f>
        <v>35</v>
      </c>
      <c r="P691" s="39">
        <f t="array" ref="P691">IF($C$690="","",IFERROR(MAX(IF((ROW(مسودة!$C$668:$C$697)=SMALL(IF((ROW(مسودة!$C$668:$C$697)*(مسودة!$C$668:$C$697=$C$690)),ROW(مسودة!$C$668:$C$697)),ROW()-ROW(P691)+1)),مسودة!P669:'مسودة'!P$697)),0))</f>
        <v>14</v>
      </c>
      <c r="Q691" s="39">
        <f t="array" ref="Q691">IF($C$690="","",IFERROR(MAX(IF((ROW(مسودة!$C$668:$C$697)=SMALL(IF((ROW(مسودة!$C$668:$C$697)*(مسودة!$C$668:$C$697=$C$690)),ROW(مسودة!$C$668:$C$697)),ROW()-ROW(Q691)+1)),مسودة!Q669:'مسودة'!Q$697)),0))</f>
        <v>17</v>
      </c>
      <c r="R691" s="39">
        <f t="array" ref="R691">IF($C$690="","",IFERROR(MAX(IF((ROW(مسودة!$C$668:$C$697)=SMALL(IF((ROW(مسودة!$C$668:$C$697)*(مسودة!$C$668:$C$697=$C$690)),ROW(مسودة!$C$668:$C$697)),ROW()-ROW(R691)+1)),مسودة!R669:'مسودة'!R$697)),0))</f>
        <v>31</v>
      </c>
      <c r="S691" s="39">
        <f t="array" ref="S691">IF($C$690="","",IFERROR(MAX(IF((ROW(مسودة!$C$668:$C$697)=SMALL(IF((ROW(مسودة!$C$668:$C$697)*(مسودة!$C$668:$C$697=$C$690)),ROW(مسودة!$C$668:$C$697)),ROW()-ROW(S691)+1)),مسودة!S669:'مسودة'!S$697)),0))</f>
        <v>13</v>
      </c>
      <c r="T691" s="39">
        <f t="array" ref="T691">IF($C$690="","",IFERROR(MAX(IF((ROW(مسودة!$C$668:$C$697)=SMALL(IF((ROW(مسودة!$C$668:$C$697)*(مسودة!$C$668:$C$697=$C$690)),ROW(مسودة!$C$668:$C$697)),ROW()-ROW(T691)+1)),مسودة!T669:'مسودة'!T$697)),0))</f>
        <v>21</v>
      </c>
      <c r="U691" s="39">
        <f t="array" ref="U691">IF($C$690="","",IFERROR(MAX(IF((ROW(مسودة!$C$668:$C$697)=SMALL(IF((ROW(مسودة!$C$668:$C$697)*(مسودة!$C$668:$C$697=$C$690)),ROW(مسودة!$C$668:$C$697)),ROW()-ROW(U691)+1)),مسودة!U669:'مسودة'!U$697)),0))</f>
        <v>34</v>
      </c>
      <c r="V691" s="39">
        <f t="array" ref="V691">IF($C$690="","",IFERROR(MAX(IF((ROW(مسودة!$C$668:$C$697)=SMALL(IF((ROW(مسودة!$C$668:$C$697)*(مسودة!$C$668:$C$697=$C$690)),ROW(مسودة!$C$668:$C$697)),ROW()-ROW(V691)+1)),مسودة!V669:'مسودة'!V$697)),0))</f>
        <v>18</v>
      </c>
      <c r="W691" s="39">
        <f t="array" ref="W691">IF($C$690="","",IFERROR(MAX(IF((ROW(مسودة!$C$668:$C$697)=SMALL(IF((ROW(مسودة!$C$668:$C$697)*(مسودة!$C$668:$C$697=$C$690)),ROW(مسودة!$C$668:$C$697)),ROW()-ROW(W691)+1)),مسودة!W669:'مسودة'!W$697)),0))</f>
        <v>16</v>
      </c>
      <c r="X691" s="39">
        <f t="array" ref="X691">IF($C$690="","",IFERROR(MAX(IF((ROW(مسودة!$C$668:$C$697)=SMALL(IF((ROW(مسودة!$C$668:$C$697)*(مسودة!$C$668:$C$697=$C$690)),ROW(مسودة!$C$668:$C$697)),ROW()-ROW(X691)+1)),مسودة!X669:'مسودة'!X$697)),0))</f>
        <v>34</v>
      </c>
      <c r="Y691" s="39">
        <f t="array" ref="Y691">IF($C$690="","",IFERROR(MAX(IF((ROW(مسودة!$C$668:$C$697)=SMALL(IF((ROW(مسودة!$C$668:$C$697)*(مسودة!$C$668:$C$697=$C$690)),ROW(مسودة!$C$668:$C$697)),ROW()-ROW(Y691)+1)),مسودة!Y669:'مسودة'!Y$697)),0))</f>
        <v>5</v>
      </c>
      <c r="Z691" s="39">
        <f t="array" ref="Z691">IF($C$690="","",IFERROR(MAX(IF((ROW(مسودة!$C$668:$C$697)=SMALL(IF((ROW(مسودة!$C$668:$C$697)*(مسودة!$C$668:$C$697=$C$690)),ROW(مسودة!$C$668:$C$697)),ROW()-ROW(Z691)+1)),مسودة!Z669:'مسودة'!Z$697)),0))</f>
        <v>19</v>
      </c>
      <c r="AA691" s="39">
        <f t="array" ref="AA691">IF($C$690="","",IFERROR(MAX(IF((ROW(مسودة!$C$668:$C$697)=SMALL(IF((ROW(مسودة!$C$668:$C$697)*(مسودة!$C$668:$C$697=$C$690)),ROW(مسودة!$C$668:$C$697)),ROW()-ROW(AA691)+1)),مسودة!AA669:'مسودة'!AA$697)),0))</f>
        <v>24</v>
      </c>
      <c r="AB691" s="39">
        <f t="array" ref="AB691">IF($C$690="","",IFERROR(MAX(IF((ROW(مسودة!$C$668:$C$697)=SMALL(IF((ROW(مسودة!$C$668:$C$697)*(مسودة!$C$668:$C$697=$C$690)),ROW(مسودة!$C$668:$C$697)),ROW()-ROW(AB691)+1)),مسودة!AB669:'مسودة'!AB$697)),0))</f>
        <v>11</v>
      </c>
      <c r="AC691" s="39">
        <f t="array" ref="AC691">IF($C$690="","",IFERROR(MAX(IF((ROW(مسودة!$C$668:$C$697)=SMALL(IF((ROW(مسودة!$C$668:$C$697)*(مسودة!$C$668:$C$697=$C$690)),ROW(مسودة!$C$668:$C$697)),ROW()-ROW(AC691)+1)),مسودة!AC669:'مسودة'!AC$697)),0))</f>
        <v>16</v>
      </c>
      <c r="AD691" s="39">
        <f t="array" ref="AD691">IF($C$690="","",IFERROR(MAX(IF((ROW(مسودة!$C$668:$C$697)=SMALL(IF((ROW(مسودة!$C$668:$C$697)*(مسودة!$C$668:$C$697=$C$690)),ROW(مسودة!$C$668:$C$697)),ROW()-ROW(AD691)+1)),مسودة!AD669:'مسودة'!AD$697)),0))</f>
        <v>27</v>
      </c>
      <c r="AE691" s="39">
        <f t="array" ref="AE691">IF($C$690="","",IFERROR(MAX(IF((ROW(مسودة!$C$668:$C$697)=SMALL(IF((ROW(مسودة!$C$668:$C$697)*(مسودة!$C$668:$C$697=$C$690)),ROW(مسودة!$C$668:$C$697)),ROW()-ROW(AE691)+1)),مسودة!AE669:'مسودة'!AE$697)),0))</f>
        <v>9</v>
      </c>
      <c r="AF691" s="39">
        <f t="array" ref="AF691">IF($C$690="","",IFERROR(MAX(IF((ROW(مسودة!$C$668:$C$697)=SMALL(IF((ROW(مسودة!$C$668:$C$697)*(مسودة!$C$668:$C$697=$C$690)),ROW(مسودة!$C$668:$C$697)),ROW()-ROW(AF691)+1)),مسودة!AF669:'مسودة'!AF$697)),0))</f>
        <v>18</v>
      </c>
      <c r="AG691" s="39">
        <f t="array" ref="AG691">IF($C$690="","",IFERROR(MAX(IF((ROW(مسودة!$C$668:$C$697)=SMALL(IF((ROW(مسودة!$C$668:$C$697)*(مسودة!$C$668:$C$697=$C$690)),ROW(مسودة!$C$668:$C$697)),ROW()-ROW(AG691)+1)),مسودة!AG669:'مسودة'!AG$697)),0))</f>
        <v>27</v>
      </c>
      <c r="AH691" s="39">
        <f t="array" ref="AH691">IF($C$690="","",IFERROR(MAX(IF((ROW(مسودة!$C$668:$C$697)=SMALL(IF((ROW(مسودة!$C$668:$C$697)*(مسودة!$C$668:$C$697=$C$690)),ROW(مسودة!$C$668:$C$697)),ROW()-ROW(AH691)+1)),مسودة!AH669:'مسودة'!AH$697)),0))</f>
        <v>11</v>
      </c>
      <c r="AI691" s="39">
        <f t="array" ref="AI691">IF($C$690="","",IFERROR(MAX(IF((ROW(مسودة!$C$668:$C$697)=SMALL(IF((ROW(مسودة!$C$668:$C$697)*(مسودة!$C$668:$C$697=$C$690)),ROW(مسودة!$C$668:$C$697)),ROW()-ROW(AI691)+1)),مسودة!AI669:'مسودة'!AI$697)),0))</f>
        <v>15</v>
      </c>
      <c r="AJ691" s="39">
        <f t="array" ref="AJ691">IF($C$690="","",IFERROR(MAX(IF((ROW(مسودة!$C$668:$C$697)=SMALL(IF((ROW(مسودة!$C$668:$C$697)*(مسودة!$C$668:$C$697=$C$690)),ROW(مسودة!$C$668:$C$697)),ROW()-ROW(AJ691)+1)),مسودة!AJ669:'مسودة'!AJ$697)),0))</f>
        <v>26</v>
      </c>
      <c r="AK691" s="39">
        <f t="array" ref="AK691">IF($C$690="","",IFERROR(MAX(IF((ROW(مسودة!$C$668:$C$697)=SMALL(IF((ROW(مسودة!$C$668:$C$697)*(مسودة!$C$668:$C$697=$C$690)),ROW(مسودة!$C$668:$C$697)),ROW()-ROW(AK691)+1)),مسودة!AK669:'مسودة'!AK$697)),0))</f>
        <v>3</v>
      </c>
      <c r="AL691" s="39">
        <f t="array" ref="AL691">IF($C$690="","",IFERROR(MAX(IF((ROW(مسودة!$C$668:$C$697)=SMALL(IF((ROW(مسودة!$C$668:$C$697)*(مسودة!$C$668:$C$697=$C$690)),ROW(مسودة!$C$668:$C$697)),ROW()-ROW(AL691)+1)),مسودة!AL669:'مسودة'!AL$697)),0))</f>
        <v>5</v>
      </c>
      <c r="AM691" s="39">
        <f t="array" ref="AM691">IF($C$690="","",IFERROR(MAX(IF((ROW(مسودة!$C$668:$C$697)=SMALL(IF((ROW(مسودة!$C$668:$C$697)*(مسودة!$C$668:$C$697=$C$690)),ROW(مسودة!$C$668:$C$697)),ROW()-ROW(AM691)+1)),مسودة!AM669:'مسودة'!AM$697)),0))</f>
        <v>8</v>
      </c>
      <c r="AN691" s="54"/>
      <c r="AO691" s="54"/>
      <c r="AP691" s="56"/>
      <c r="AQ691" s="49"/>
      <c r="AR691" s="49"/>
      <c r="AS691" s="49"/>
      <c r="AT691" s="49"/>
      <c r="AU691" s="104"/>
    </row>
    <row r="692" spans="2:47" ht="36" customHeight="1" thickBot="1">
      <c r="B692" s="48"/>
      <c r="C692" s="93"/>
      <c r="D692" s="51"/>
      <c r="E692" s="51"/>
      <c r="F692" s="14" t="s">
        <v>32</v>
      </c>
      <c r="G692" s="39">
        <f t="array" ref="G692">IF($C$690="","",IFERROR(MAX(IF((ROW(مسودة!$C$668:$C$697)=SMALL(IF((ROW(مسودة!$C$668:$C$697)*(مسودة!$C$668:$C$697=$C$690)),ROW(مسودة!$C$668:$C$697)),ROW()-ROW(G692)+1)),مسودة!G670:'مسودة'!G$697)),0))</f>
        <v>37</v>
      </c>
      <c r="H692" s="39">
        <f t="array" ref="H692">IF($C$690="","",IFERROR(MAX(IF((ROW(مسودة!$C$668:$C$697)=SMALL(IF((ROW(مسودة!$C$668:$C$697)*(مسودة!$C$668:$C$697=$C$690)),ROW(مسودة!$C$668:$C$697)),ROW()-ROW(H692)+1)),مسودة!H670:'مسودة'!H$697)),0))</f>
        <v>93</v>
      </c>
      <c r="I692" s="39">
        <f t="array" ref="I692">IF($C$690="","",IFERROR(MAX(IF((ROW(مسودة!$C$668:$C$697)=SMALL(IF((ROW(مسودة!$C$668:$C$697)*(مسودة!$C$668:$C$697=$C$690)),ROW(مسودة!$C$668:$C$697)),ROW()-ROW(I692)+1)),مسودة!I670:'مسودة'!I$697)),0))</f>
        <v>130</v>
      </c>
      <c r="J692" s="39">
        <f t="array" ref="J692">IF($C$690="","",IFERROR(MAX(IF((ROW(مسودة!$C$668:$C$697)=SMALL(IF((ROW(مسودة!$C$668:$C$697)*(مسودة!$C$668:$C$697=$C$690)),ROW(مسودة!$C$668:$C$697)),ROW()-ROW(J692)+1)),مسودة!J670:'مسودة'!J$697)),0))</f>
        <v>51</v>
      </c>
      <c r="K692" s="39">
        <f t="array" ref="K692">IF($C$690="","",IFERROR(MAX(IF((ROW(مسودة!$C$668:$C$697)=SMALL(IF((ROW(مسودة!$C$668:$C$697)*(مسودة!$C$668:$C$697=$C$690)),ROW(مسودة!$C$668:$C$697)),ROW()-ROW(K692)+1)),مسودة!K670:'مسودة'!K$697)),0))</f>
        <v>59</v>
      </c>
      <c r="L692" s="39">
        <f t="array" ref="L692">IF($C$690="","",IFERROR(MAX(IF((ROW(مسودة!$C$668:$C$697)=SMALL(IF((ROW(مسودة!$C$668:$C$697)*(مسودة!$C$668:$C$697=$C$690)),ROW(مسودة!$C$668:$C$697)),ROW()-ROW(L692)+1)),مسودة!L670:'مسودة'!L$697)),0))</f>
        <v>110</v>
      </c>
      <c r="M692" s="39">
        <f t="array" ref="M692">IF($C$690="","",IFERROR(MAX(IF((ROW(مسودة!$C$668:$C$697)=SMALL(IF((ROW(مسودة!$C$668:$C$697)*(مسودة!$C$668:$C$697=$C$690)),ROW(مسودة!$C$668:$C$697)),ROW()-ROW(M692)+1)),مسودة!M670:'مسودة'!M$697)),0))</f>
        <v>35</v>
      </c>
      <c r="N692" s="39">
        <f t="array" ref="N692">IF($C$690="","",IFERROR(MAX(IF((ROW(مسودة!$C$668:$C$697)=SMALL(IF((ROW(مسودة!$C$668:$C$697)*(مسودة!$C$668:$C$697=$C$690)),ROW(مسودة!$C$668:$C$697)),ROW()-ROW(N692)+1)),مسودة!N670:'مسودة'!N$697)),0))</f>
        <v>33</v>
      </c>
      <c r="O692" s="39">
        <f t="array" ref="O692">IF($C$690="","",IFERROR(MAX(IF((ROW(مسودة!$C$668:$C$697)=SMALL(IF((ROW(مسودة!$C$668:$C$697)*(مسودة!$C$668:$C$697=$C$690)),ROW(مسودة!$C$668:$C$697)),ROW()-ROW(O692)+1)),مسودة!O670:'مسودة'!O$697)),0))</f>
        <v>0</v>
      </c>
      <c r="P692" s="39">
        <f t="array" ref="P692">IF($C$690="","",IFERROR(MAX(IF((ROW(مسودة!$C$668:$C$697)=SMALL(IF((ROW(مسودة!$C$668:$C$697)*(مسودة!$C$668:$C$697=$C$690)),ROW(مسودة!$C$668:$C$697)),ROW()-ROW(P692)+1)),مسودة!P670:'مسودة'!P$697)),0))</f>
        <v>32</v>
      </c>
      <c r="Q692" s="39">
        <f t="array" ref="Q692">IF($C$690="","",IFERROR(MAX(IF((ROW(مسودة!$C$668:$C$697)=SMALL(IF((ROW(مسودة!$C$668:$C$697)*(مسودة!$C$668:$C$697=$C$690)),ROW(مسودة!$C$668:$C$697)),ROW()-ROW(Q692)+1)),مسودة!Q670:'مسودة'!Q$697)),0))</f>
        <v>29</v>
      </c>
      <c r="R692" s="39">
        <f t="array" ref="R692">IF($C$690="","",IFERROR(MAX(IF((ROW(مسودة!$C$668:$C$697)=SMALL(IF((ROW(مسودة!$C$668:$C$697)*(مسودة!$C$668:$C$697=$C$690)),ROW(مسودة!$C$668:$C$697)),ROW()-ROW(R692)+1)),مسودة!R670:'مسودة'!R$697)),0))</f>
        <v>61</v>
      </c>
      <c r="S692" s="39">
        <f t="array" ref="S692">IF($C$690="","",IFERROR(MAX(IF((ROW(مسودة!$C$668:$C$697)=SMALL(IF((ROW(مسودة!$C$668:$C$697)*(مسودة!$C$668:$C$697=$C$690)),ROW(مسودة!$C$668:$C$697)),ROW()-ROW(S692)+1)),مسودة!S670:'مسودة'!S$697)),0))</f>
        <v>28</v>
      </c>
      <c r="T692" s="39">
        <f t="array" ref="T692">IF($C$690="","",IFERROR(MAX(IF((ROW(مسودة!$C$668:$C$697)=SMALL(IF((ROW(مسودة!$C$668:$C$697)*(مسودة!$C$668:$C$697=$C$690)),ROW(مسودة!$C$668:$C$697)),ROW()-ROW(T692)+1)),مسودة!T670:'مسودة'!T$697)),0))</f>
        <v>32</v>
      </c>
      <c r="U692" s="39">
        <f t="array" ref="U692">IF($C$690="","",IFERROR(MAX(IF((ROW(مسودة!$C$668:$C$697)=SMALL(IF((ROW(مسودة!$C$668:$C$697)*(مسودة!$C$668:$C$697=$C$690)),ROW(مسودة!$C$668:$C$697)),ROW()-ROW(U692)+1)),مسودة!U670:'مسودة'!U$697)),0))</f>
        <v>60</v>
      </c>
      <c r="V692" s="39">
        <f t="array" ref="V692">IF($C$690="","",IFERROR(MAX(IF((ROW(مسودة!$C$668:$C$697)=SMALL(IF((ROW(مسودة!$C$668:$C$697)*(مسودة!$C$668:$C$697=$C$690)),ROW(مسودة!$C$668:$C$697)),ROW()-ROW(V692)+1)),مسودة!V670:'مسودة'!V$697)),0))</f>
        <v>32</v>
      </c>
      <c r="W692" s="39">
        <f t="array" ref="W692">IF($C$690="","",IFERROR(MAX(IF((ROW(مسودة!$C$668:$C$697)=SMALL(IF((ROW(مسودة!$C$668:$C$697)*(مسودة!$C$668:$C$697=$C$690)),ROW(مسودة!$C$668:$C$697)),ROW()-ROW(W692)+1)),مسودة!W670:'مسودة'!W$697)),0))</f>
        <v>36</v>
      </c>
      <c r="X692" s="39">
        <f t="array" ref="X692">IF($C$690="","",IFERROR(MAX(IF((ROW(مسودة!$C$668:$C$697)=SMALL(IF((ROW(مسودة!$C$668:$C$697)*(مسودة!$C$668:$C$697=$C$690)),ROW(مسودة!$C$668:$C$697)),ROW()-ROW(X692)+1)),مسودة!X670:'مسودة'!X$697)),0))</f>
        <v>68</v>
      </c>
      <c r="Y692" s="39">
        <f t="array" ref="Y692">IF($C$690="","",IFERROR(MAX(IF((ROW(مسودة!$C$668:$C$697)=SMALL(IF((ROW(مسودة!$C$668:$C$697)*(مسودة!$C$668:$C$697=$C$690)),ROW(مسودة!$C$668:$C$697)),ROW()-ROW(Y692)+1)),مسودة!Y670:'مسودة'!Y$697)),0))</f>
        <v>12</v>
      </c>
      <c r="Z692" s="39">
        <f t="array" ref="Z692">IF($C$690="","",IFERROR(MAX(IF((ROW(مسودة!$C$668:$C$697)=SMALL(IF((ROW(مسودة!$C$668:$C$697)*(مسودة!$C$668:$C$697=$C$690)),ROW(مسودة!$C$668:$C$697)),ROW()-ROW(Z692)+1)),مسودة!Z670:'مسودة'!Z$697)),0))</f>
        <v>37</v>
      </c>
      <c r="AA692" s="39">
        <f t="array" ref="AA692">IF($C$690="","",IFERROR(MAX(IF((ROW(مسودة!$C$668:$C$697)=SMALL(IF((ROW(مسودة!$C$668:$C$697)*(مسودة!$C$668:$C$697=$C$690)),ROW(مسودة!$C$668:$C$697)),ROW()-ROW(AA692)+1)),مسودة!AA670:'مسودة'!AA$697)),0))</f>
        <v>49</v>
      </c>
      <c r="AB692" s="39">
        <f t="array" ref="AB692">IF($C$690="","",IFERROR(MAX(IF((ROW(مسودة!$C$668:$C$697)=SMALL(IF((ROW(مسودة!$C$668:$C$697)*(مسودة!$C$668:$C$697=$C$690)),ROW(مسودة!$C$668:$C$697)),ROW()-ROW(AB692)+1)),مسودة!AB670:'مسودة'!AB$697)),0))</f>
        <v>24</v>
      </c>
      <c r="AC692" s="39">
        <f t="array" ref="AC692">IF($C$690="","",IFERROR(MAX(IF((ROW(مسودة!$C$668:$C$697)=SMALL(IF((ROW(مسودة!$C$668:$C$697)*(مسودة!$C$668:$C$697=$C$690)),ROW(مسودة!$C$668:$C$697)),ROW()-ROW(AC692)+1)),مسودة!AC670:'مسودة'!AC$697)),0))</f>
        <v>26</v>
      </c>
      <c r="AD692" s="39">
        <f t="array" ref="AD692">IF($C$690="","",IFERROR(MAX(IF((ROW(مسودة!$C$668:$C$697)=SMALL(IF((ROW(مسودة!$C$668:$C$697)*(مسودة!$C$668:$C$697=$C$690)),ROW(مسودة!$C$668:$C$697)),ROW()-ROW(AD692)+1)),مسودة!AD670:'مسودة'!AD$697)),0))</f>
        <v>50</v>
      </c>
      <c r="AE692" s="39">
        <f t="array" ref="AE692">IF($C$690="","",IFERROR(MAX(IF((ROW(مسودة!$C$668:$C$697)=SMALL(IF((ROW(مسودة!$C$668:$C$697)*(مسودة!$C$668:$C$697=$C$690)),ROW(مسودة!$C$668:$C$697)),ROW()-ROW(AE692)+1)),مسودة!AE670:'مسودة'!AE$697)),0))</f>
        <v>16</v>
      </c>
      <c r="AF692" s="39">
        <f t="array" ref="AF692">IF($C$690="","",IFERROR(MAX(IF((ROW(مسودة!$C$668:$C$697)=SMALL(IF((ROW(مسودة!$C$668:$C$697)*(مسودة!$C$668:$C$697=$C$690)),ROW(مسودة!$C$668:$C$697)),ROW()-ROW(AF692)+1)),مسودة!AF670:'مسودة'!AF$697)),0))</f>
        <v>24</v>
      </c>
      <c r="AG692" s="39">
        <f t="array" ref="AG692">IF($C$690="","",IFERROR(MAX(IF((ROW(مسودة!$C$668:$C$697)=SMALL(IF((ROW(مسودة!$C$668:$C$697)*(مسودة!$C$668:$C$697=$C$690)),ROW(مسودة!$C$668:$C$697)),ROW()-ROW(AG692)+1)),مسودة!AG670:'مسودة'!AG$697)),0))</f>
        <v>40</v>
      </c>
      <c r="AH692" s="39">
        <f t="array" ref="AH692">IF($C$690="","",IFERROR(MAX(IF((ROW(مسودة!$C$668:$C$697)=SMALL(IF((ROW(مسودة!$C$668:$C$697)*(مسودة!$C$668:$C$697=$C$690)),ROW(مسودة!$C$668:$C$697)),ROW()-ROW(AH692)+1)),مسودة!AH670:'مسودة'!AH$697)),0))</f>
        <v>18</v>
      </c>
      <c r="AI692" s="39">
        <f t="array" ref="AI692">IF($C$690="","",IFERROR(MAX(IF((ROW(مسودة!$C$668:$C$697)=SMALL(IF((ROW(مسودة!$C$668:$C$697)*(مسودة!$C$668:$C$697=$C$690)),ROW(مسودة!$C$668:$C$697)),ROW()-ROW(AI692)+1)),مسودة!AI670:'مسودة'!AI$697)),0))</f>
        <v>24</v>
      </c>
      <c r="AJ692" s="39">
        <f t="array" ref="AJ692">IF($C$690="","",IFERROR(MAX(IF((ROW(مسودة!$C$668:$C$697)=SMALL(IF((ROW(مسودة!$C$668:$C$697)*(مسودة!$C$668:$C$697=$C$690)),ROW(مسودة!$C$668:$C$697)),ROW()-ROW(AJ692)+1)),مسودة!AJ670:'مسودة'!AJ$697)),0))</f>
        <v>42</v>
      </c>
      <c r="AK692" s="39">
        <f t="array" ref="AK692">IF($C$690="","",IFERROR(MAX(IF((ROW(مسودة!$C$668:$C$697)=SMALL(IF((ROW(مسودة!$C$668:$C$697)*(مسودة!$C$668:$C$697=$C$690)),ROW(مسودة!$C$668:$C$697)),ROW()-ROW(AK692)+1)),مسودة!AK670:'مسودة'!AK$697)),0))</f>
        <v>9</v>
      </c>
      <c r="AL692" s="39">
        <f t="array" ref="AL692">IF($C$690="","",IFERROR(MAX(IF((ROW(مسودة!$C$668:$C$697)=SMALL(IF((ROW(مسودة!$C$668:$C$697)*(مسودة!$C$668:$C$697=$C$690)),ROW(مسودة!$C$668:$C$697)),ROW()-ROW(AL692)+1)),مسودة!AL670:'مسودة'!AL$697)),0))</f>
        <v>14</v>
      </c>
      <c r="AM692" s="39">
        <f t="array" ref="AM692">IF($C$690="","",IFERROR(MAX(IF((ROW(مسودة!$C$668:$C$697)=SMALL(IF((ROW(مسودة!$C$668:$C$697)*(مسودة!$C$668:$C$697=$C$690)),ROW(مسودة!$C$668:$C$697)),ROW()-ROW(AM692)+1)),مسودة!AM670:'مسودة'!AM$697)),0))</f>
        <v>23</v>
      </c>
      <c r="AN692" s="39">
        <f t="array" ref="AN692">IF($C$690="","",IFERROR(MAX(IF((ROW(مسودة!$C$668:$C$697)=SMALL(IF((ROW(مسودة!$C$668:$C$697)*(مسودة!$C$668:$C$697=$C$690)),ROW(مسودة!$C$668:$C$697)),ROW()-ROW(AN692)+1)),مسودة!AN670:AN$697)),0))</f>
        <v>0</v>
      </c>
      <c r="AO692" s="39">
        <f t="array" ref="AO692">IF($C$690="","",IFERROR(MAX(IF((ROW(مسودة!$C$668:$C$697)=SMALL(IF((ROW(مسودة!$C$668:$C$697)*(مسودة!$C$668:$C$697=$C$690)),ROW(مسودة!$C$668:$C$697)),ROW()-ROW(AO692)+1)),مسودة!AO670:AO$697)),0))</f>
        <v>0</v>
      </c>
      <c r="AP692" s="39" t="str">
        <f>IF(AO692&lt;50,"   ",IF(AO692&lt;65,"مقبول",IF(AO692&lt;75,"جيد",IF(AO692&lt;85,"جيدجداً",IF(AO692&lt;=100,"ممتاز","")))))</f>
        <v xml:space="preserve">   </v>
      </c>
      <c r="AQ692" s="49"/>
      <c r="AR692" s="49"/>
      <c r="AS692" s="49"/>
      <c r="AT692" s="49"/>
      <c r="AU692" s="105"/>
    </row>
    <row r="693" spans="2:47" ht="28.5" customHeight="1" thickBot="1">
      <c r="B693" s="48">
        <f t="shared" ref="B693" si="114">B690+1</f>
        <v>155</v>
      </c>
      <c r="C693" s="98">
        <f t="array" ref="C693">IF(ISERROR(INDEX(مسودة!$C$668:$AV$697,SMALL(IF((مسودة!$AU$668:$AU$697="راسب"),ROW(مسودة!$C$668:$AV$697)-MIN(ROW(مسودة!$C$668:$AV$697))+1,""),ROW(A5)),COLUMN(A5))),"",INDEX(مسودة!$C$668:$AV$697,SMALL(IF((مسودة!$AU$668:$AU$697="راسب"),ROW(مسودة!$C$668:$AV$697)-MIN(ROW(مسودة!$C$668:$AV$697))+1,""),ROW(A5)),COLUMN(A5)))</f>
        <v>648</v>
      </c>
      <c r="D693" s="95" t="str">
        <f>IF(C693&lt;&gt;"",VLOOKUP(C693,مسودة!$C$668:$D$697,2,0),"")</f>
        <v xml:space="preserve">احمد فوزي </v>
      </c>
      <c r="E693" s="95">
        <f>IF(C693&lt;&gt;"",VLOOKUP(C693,مسودة!$C$668:$E$697,3,0),"")</f>
        <v>370</v>
      </c>
      <c r="F693" s="11" t="s">
        <v>30</v>
      </c>
      <c r="G693" s="39">
        <f t="array" ref="G693">IF($C$693="","",IFERROR(MAX(IF((ROW(مسودة!$C$668:$C$697)=SMALL(IF((ROW(مسودة!$C$668:$C$697)*(مسودة!$C$668:$C$697=$C$693)),ROW(مسودة!$C$668:$C$697)),ROW()-ROW(G693)+1)),مسودة!G668:'مسودة'!G$697)),0))</f>
        <v>7</v>
      </c>
      <c r="H693" s="39">
        <f t="array" ref="H693">IF($C$693="","",IFERROR(MAX(IF((ROW(مسودة!$C$668:$C$697)=SMALL(IF((ROW(مسودة!$C$668:$C$697)*(مسودة!$C$668:$C$697=$C$693)),ROW(مسودة!$C$668:$C$697)),ROW()-ROW(H693)+1)),مسودة!H668:'مسودة'!H$697)),0))</f>
        <v>16</v>
      </c>
      <c r="I693" s="39">
        <f t="array" ref="I693">IF($C$693="","",IFERROR(MAX(IF((ROW(مسودة!$C$668:$C$697)=SMALL(IF((ROW(مسودة!$C$668:$C$697)*(مسودة!$C$668:$C$697=$C$693)),ROW(مسودة!$C$668:$C$697)),ROW()-ROW(I693)+1)),مسودة!I668:'مسودة'!I$697)),0))</f>
        <v>23</v>
      </c>
      <c r="J693" s="39">
        <f t="array" ref="J693">IF($C$693="","",IFERROR(MAX(IF((ROW(مسودة!$C$668:$C$697)=SMALL(IF((ROW(مسودة!$C$668:$C$697)*(مسودة!$C$668:$C$697=$C$693)),ROW(مسودة!$C$668:$C$697)),ROW()-ROW(J693)+1)),مسودة!J668:'مسودة'!J$697)),0))</f>
        <v>19</v>
      </c>
      <c r="K693" s="39">
        <f t="array" ref="K693">IF($C$693="","",IFERROR(MAX(IF((ROW(مسودة!$C$668:$C$697)=SMALL(IF((ROW(مسودة!$C$668:$C$697)*(مسودة!$C$668:$C$697=$C$693)),ROW(مسودة!$C$668:$C$697)),ROW()-ROW(K693)+1)),مسودة!K668:'مسودة'!K$697)),0))</f>
        <v>22</v>
      </c>
      <c r="L693" s="39">
        <f t="array" ref="L693">IF($C$693="","",IFERROR(MAX(IF((ROW(مسودة!$C$668:$C$697)=SMALL(IF((ROW(مسودة!$C$668:$C$697)*(مسودة!$C$668:$C$697=$C$693)),ROW(مسودة!$C$668:$C$697)),ROW()-ROW(L693)+1)),مسودة!L668:'مسودة'!L$697)),0))</f>
        <v>41</v>
      </c>
      <c r="M693" s="39">
        <f t="array" ref="M693">IF($C$693="","",IFERROR(MAX(IF((ROW(مسودة!$C$668:$C$697)=SMALL(IF((ROW(مسودة!$C$668:$C$697)*(مسودة!$C$668:$C$697=$C$693)),ROW(مسودة!$C$668:$C$697)),ROW()-ROW(M693)+1)),مسودة!M668:'مسودة'!M$697)),0))</f>
        <v>8</v>
      </c>
      <c r="N693" s="39">
        <f t="array" ref="N693">IF($C$693="","",IFERROR(MAX(IF((ROW(مسودة!$C$668:$C$697)=SMALL(IF((ROW(مسودة!$C$668:$C$697)*(مسودة!$C$668:$C$697=$C$693)),ROW(مسودة!$C$668:$C$697)),ROW()-ROW(N693)+1)),مسودة!N668:'مسودة'!N$697)),0))</f>
        <v>16</v>
      </c>
      <c r="O693" s="39">
        <f t="array" ref="O693">IF($C$693="","",IFERROR(MAX(IF((ROW(مسودة!$C$668:$C$697)=SMALL(IF((ROW(مسودة!$C$668:$C$697)*(مسودة!$C$668:$C$697=$C$693)),ROW(مسودة!$C$668:$C$697)),ROW()-ROW(O693)+1)),مسودة!O668:'مسودة'!O$697)),0))</f>
        <v>24</v>
      </c>
      <c r="P693" s="39">
        <f t="array" ref="P693">IF($C$693="","",IFERROR(MAX(IF((ROW(مسودة!$C$668:$C$697)=SMALL(IF((ROW(مسودة!$C$668:$C$697)*(مسودة!$C$668:$C$697=$C$693)),ROW(مسودة!$C$668:$C$697)),ROW()-ROW(P693)+1)),مسودة!P668:'مسودة'!P$697)),0))</f>
        <v>16</v>
      </c>
      <c r="Q693" s="39">
        <f t="array" ref="Q693">IF($C$693="","",IFERROR(MAX(IF((ROW(مسودة!$C$668:$C$697)=SMALL(IF((ROW(مسودة!$C$668:$C$697)*(مسودة!$C$668:$C$697=$C$693)),ROW(مسودة!$C$668:$C$697)),ROW()-ROW(Q693)+1)),مسودة!Q668:'مسودة'!Q$697)),0))</f>
        <v>10</v>
      </c>
      <c r="R693" s="39">
        <f t="array" ref="R693">IF($C$693="","",IFERROR(MAX(IF((ROW(مسودة!$C$668:$C$697)=SMALL(IF((ROW(مسودة!$C$668:$C$697)*(مسودة!$C$668:$C$697=$C$693)),ROW(مسودة!$C$668:$C$697)),ROW()-ROW(R693)+1)),مسودة!R668:'مسودة'!R$697)),0))</f>
        <v>26</v>
      </c>
      <c r="S693" s="39">
        <f t="array" ref="S693">IF($C$693="","",IFERROR(MAX(IF((ROW(مسودة!$C$668:$C$697)=SMALL(IF((ROW(مسودة!$C$668:$C$697)*(مسودة!$C$668:$C$697=$C$693)),ROW(مسودة!$C$668:$C$697)),ROW()-ROW(S693)+1)),مسودة!S668:'مسودة'!S$697)),0))</f>
        <v>8</v>
      </c>
      <c r="T693" s="39">
        <f t="array" ref="T693">IF($C$693="","",IFERROR(MAX(IF((ROW(مسودة!$C$668:$C$697)=SMALL(IF((ROW(مسودة!$C$668:$C$697)*(مسودة!$C$668:$C$697=$C$693)),ROW(مسودة!$C$668:$C$697)),ROW()-ROW(T693)+1)),مسودة!T668:'مسودة'!T$697)),0))</f>
        <v>2</v>
      </c>
      <c r="U693" s="39">
        <f t="array" ref="U693">IF($C$693="","",IFERROR(MAX(IF((ROW(مسودة!$C$668:$C$697)=SMALL(IF((ROW(مسودة!$C$668:$C$697)*(مسودة!$C$668:$C$697=$C$693)),ROW(مسودة!$C$668:$C$697)),ROW()-ROW(U693)+1)),مسودة!U668:'مسودة'!U$697)),0))</f>
        <v>10</v>
      </c>
      <c r="V693" s="39">
        <f t="array" ref="V693">IF($C$693="","",IFERROR(MAX(IF((ROW(مسودة!$C$668:$C$697)=SMALL(IF((ROW(مسودة!$C$668:$C$697)*(مسودة!$C$668:$C$697=$C$693)),ROW(مسودة!$C$668:$C$697)),ROW()-ROW(V693)+1)),مسودة!V668:'مسودة'!V$697)),0))</f>
        <v>12</v>
      </c>
      <c r="W693" s="39">
        <f t="array" ref="W693">IF($C$693="","",IFERROR(MAX(IF((ROW(مسودة!$C$668:$C$697)=SMALL(IF((ROW(مسودة!$C$668:$C$697)*(مسودة!$C$668:$C$697=$C$693)),ROW(مسودة!$C$668:$C$697)),ROW()-ROW(W693)+1)),مسودة!W668:'مسودة'!W$697)),0))</f>
        <v>12</v>
      </c>
      <c r="X693" s="39">
        <f t="array" ref="X693">IF($C$693="","",IFERROR(MAX(IF((ROW(مسودة!$C$668:$C$697)=SMALL(IF((ROW(مسودة!$C$668:$C$697)*(مسودة!$C$668:$C$697=$C$693)),ROW(مسودة!$C$668:$C$697)),ROW()-ROW(X693)+1)),مسودة!X668:'مسودة'!X$697)),0))</f>
        <v>24</v>
      </c>
      <c r="Y693" s="39">
        <f t="array" ref="Y693">IF($C$693="","",IFERROR(MAX(IF((ROW(مسودة!$C$668:$C$697)=SMALL(IF((ROW(مسودة!$C$668:$C$697)*(مسودة!$C$668:$C$697=$C$693)),ROW(مسودة!$C$668:$C$697)),ROW()-ROW(Y693)+1)),مسودة!Y668:'مسودة'!Y$697)),0))</f>
        <v>3</v>
      </c>
      <c r="Z693" s="39">
        <f t="array" ref="Z693">IF($C$693="","",IFERROR(MAX(IF((ROW(مسودة!$C$668:$C$697)=SMALL(IF((ROW(مسودة!$C$668:$C$697)*(مسودة!$C$668:$C$697=$C$693)),ROW(مسودة!$C$668:$C$697)),ROW()-ROW(Z693)+1)),مسودة!Z668:'مسودة'!Z$697)),0))</f>
        <v>8</v>
      </c>
      <c r="AA693" s="39">
        <f t="array" ref="AA693">IF($C$693="","",IFERROR(MAX(IF((ROW(مسودة!$C$668:$C$697)=SMALL(IF((ROW(مسودة!$C$668:$C$697)*(مسودة!$C$668:$C$697=$C$693)),ROW(مسودة!$C$668:$C$697)),ROW()-ROW(AA693)+1)),مسودة!AA668:'مسودة'!AA$697)),0))</f>
        <v>11</v>
      </c>
      <c r="AB693" s="39">
        <f t="array" ref="AB693">IF($C$693="","",IFERROR(MAX(IF((ROW(مسودة!$C$668:$C$697)=SMALL(IF((ROW(مسودة!$C$668:$C$697)*(مسودة!$C$668:$C$697=$C$693)),ROW(مسودة!$C$668:$C$697)),ROW()-ROW(AB693)+1)),مسودة!AB668:'مسودة'!AB$697)),0))</f>
        <v>9</v>
      </c>
      <c r="AC693" s="39">
        <f t="array" ref="AC693">IF($C$693="","",IFERROR(MAX(IF((ROW(مسودة!$C$668:$C$697)=SMALL(IF((ROW(مسودة!$C$668:$C$697)*(مسودة!$C$668:$C$697=$C$693)),ROW(مسودة!$C$668:$C$697)),ROW()-ROW(AC693)+1)),مسودة!AC668:'مسودة'!AC$697)),0))</f>
        <v>9</v>
      </c>
      <c r="AD693" s="39">
        <f t="array" ref="AD693">IF($C$693="","",IFERROR(MAX(IF((ROW(مسودة!$C$668:$C$697)=SMALL(IF((ROW(مسودة!$C$668:$C$697)*(مسودة!$C$668:$C$697=$C$693)),ROW(مسودة!$C$668:$C$697)),ROW()-ROW(AD693)+1)),مسودة!AD668:'مسودة'!AD$697)),0))</f>
        <v>18</v>
      </c>
      <c r="AE693" s="39">
        <f t="array" ref="AE693">IF($C$693="","",IFERROR(MAX(IF((ROW(مسودة!$C$668:$C$697)=SMALL(IF((ROW(مسودة!$C$668:$C$697)*(مسودة!$C$668:$C$697=$C$693)),ROW(مسودة!$C$668:$C$697)),ROW()-ROW(AE693)+1)),مسودة!AE668:'مسودة'!AE$697)),0))</f>
        <v>7</v>
      </c>
      <c r="AF693" s="39">
        <f t="array" ref="AF693">IF($C$693="","",IFERROR(MAX(IF((ROW(مسودة!$C$668:$C$697)=SMALL(IF((ROW(مسودة!$C$668:$C$697)*(مسودة!$C$668:$C$697=$C$693)),ROW(مسودة!$C$668:$C$697)),ROW()-ROW(AF693)+1)),مسودة!AF668:'مسودة'!AF$697)),0))</f>
        <v>13</v>
      </c>
      <c r="AG693" s="39">
        <f t="array" ref="AG693">IF($C$693="","",IFERROR(MAX(IF((ROW(مسودة!$C$668:$C$697)=SMALL(IF((ROW(مسودة!$C$668:$C$697)*(مسودة!$C$668:$C$697=$C$693)),ROW(مسودة!$C$668:$C$697)),ROW()-ROW(AG693)+1)),مسودة!AG668:'مسودة'!AG$697)),0))</f>
        <v>20</v>
      </c>
      <c r="AH693" s="39">
        <f t="array" ref="AH693">IF($C$693="","",IFERROR(MAX(IF((ROW(مسودة!$C$668:$C$697)=SMALL(IF((ROW(مسودة!$C$668:$C$697)*(مسودة!$C$668:$C$697=$C$693)),ROW(مسودة!$C$668:$C$697)),ROW()-ROW(AH693)+1)),مسودة!AH668:'مسودة'!AH$697)),0))</f>
        <v>4</v>
      </c>
      <c r="AI693" s="39">
        <f t="array" ref="AI693">IF($C$693="","",IFERROR(MAX(IF((ROW(مسودة!$C$668:$C$697)=SMALL(IF((ROW(مسودة!$C$668:$C$697)*(مسودة!$C$668:$C$697=$C$693)),ROW(مسودة!$C$668:$C$697)),ROW()-ROW(AI693)+1)),مسودة!AI668:'مسودة'!AI$697)),0))</f>
        <v>6</v>
      </c>
      <c r="AJ693" s="39">
        <f t="array" ref="AJ693">IF($C$693="","",IFERROR(MAX(IF((ROW(مسودة!$C$668:$C$697)=SMALL(IF((ROW(مسودة!$C$668:$C$697)*(مسودة!$C$668:$C$697=$C$693)),ROW(مسودة!$C$668:$C$697)),ROW()-ROW(AJ693)+1)),مسودة!AJ668:'مسودة'!AJ$697)),0))</f>
        <v>10</v>
      </c>
      <c r="AK693" s="39">
        <f t="array" ref="AK693">IF($C$693="","",IFERROR(MAX(IF((ROW(مسودة!$C$668:$C$697)=SMALL(IF((ROW(مسودة!$C$668:$C$697)*(مسودة!$C$668:$C$697=$C$693)),ROW(مسودة!$C$668:$C$697)),ROW()-ROW(AK693)+1)),مسودة!AK668:'مسودة'!AK$697)),0))</f>
        <v>3</v>
      </c>
      <c r="AL693" s="39">
        <f t="array" ref="AL693">IF($C$693="","",IFERROR(MAX(IF((ROW(مسودة!$C$668:$C$697)=SMALL(IF((ROW(مسودة!$C$668:$C$697)*(مسودة!$C$668:$C$697=$C$693)),ROW(مسودة!$C$668:$C$697)),ROW()-ROW(AL693)+1)),مسودة!AL668:'مسودة'!AL$697)),0))</f>
        <v>3</v>
      </c>
      <c r="AM693" s="39">
        <f t="array" ref="AM693">IF($C$693="","",IFERROR(MAX(IF((ROW(مسودة!$C$668:$C$697)=SMALL(IF((ROW(مسودة!$C$668:$C$697)*(مسودة!$C$668:$C$697=$C$693)),ROW(مسودة!$C$668:$C$697)),ROW()-ROW(AM693)+1)),مسودة!AM668:'مسودة'!AM$697)),0))</f>
        <v>6</v>
      </c>
      <c r="AN693" s="54"/>
      <c r="AO693" s="54"/>
      <c r="AP693" s="55"/>
      <c r="AQ693" s="49"/>
      <c r="AR693" s="49"/>
      <c r="AS693" s="49"/>
      <c r="AT693" s="49"/>
      <c r="AU693" s="103" t="str">
        <f>IFERROR(LOOKUP(2,1/((مسودة!$C$668:$C$697=C693)*(مسودة!$F$668:$F$697=F693)),مسودة!$AV$668:$AV$697),"")</f>
        <v>له دور ثانٍ في : عربي،إنجليزي، رياضيات،كيمياء،أحياء،دين، جغرافيا،</v>
      </c>
    </row>
    <row r="694" spans="2:47" ht="28.5" customHeight="1" thickBot="1">
      <c r="B694" s="48"/>
      <c r="C694" s="99"/>
      <c r="D694" s="51"/>
      <c r="E694" s="51"/>
      <c r="F694" s="11" t="s">
        <v>31</v>
      </c>
      <c r="G694" s="39">
        <f t="array" ref="G694">IF($C$693="","",IFERROR(MAX(IF((ROW(مسودة!$C$668:$C$697)=SMALL(IF((ROW(مسودة!$C$668:$C$697)*(مسودة!$C$668:$C$697=$C$693)),ROW(مسودة!$C$668:$C$697)),ROW()-ROW(G694)+1)),مسودة!G669:'مسودة'!G$697)),0))</f>
        <v>13</v>
      </c>
      <c r="H694" s="39">
        <f t="array" ref="H694">IF($C$693="","",IFERROR(MAX(IF((ROW(مسودة!$C$668:$C$697)=SMALL(IF((ROW(مسودة!$C$668:$C$697)*(مسودة!$C$668:$C$697=$C$693)),ROW(مسودة!$C$668:$C$697)),ROW()-ROW(H694)+1)),مسودة!H669:'مسودة'!H$697)),0))</f>
        <v>41</v>
      </c>
      <c r="I694" s="39">
        <f t="array" ref="I694">IF($C$693="","",IFERROR(MAX(IF((ROW(مسودة!$C$668:$C$697)=SMALL(IF((ROW(مسودة!$C$668:$C$697)*(مسودة!$C$668:$C$697=$C$693)),ROW(مسودة!$C$668:$C$697)),ROW()-ROW(I694)+1)),مسودة!I669:'مسودة'!I$697)),0))</f>
        <v>54</v>
      </c>
      <c r="J694" s="39">
        <f t="array" ref="J694">IF($C$693="","",IFERROR(MAX(IF((ROW(مسودة!$C$668:$C$697)=SMALL(IF((ROW(مسودة!$C$668:$C$697)*(مسودة!$C$668:$C$697=$C$693)),ROW(مسودة!$C$668:$C$697)),ROW()-ROW(J694)+1)),مسودة!J669:'مسودة'!J$697)),0))</f>
        <v>17</v>
      </c>
      <c r="K694" s="39">
        <f t="array" ref="K694">IF($C$693="","",IFERROR(MAX(IF((ROW(مسودة!$C$668:$C$697)=SMALL(IF((ROW(مسودة!$C$668:$C$697)*(مسودة!$C$668:$C$697=$C$693)),ROW(مسودة!$C$668:$C$697)),ROW()-ROW(K694)+1)),مسودة!K669:'مسودة'!K$697)),0))</f>
        <v>31</v>
      </c>
      <c r="L694" s="39">
        <f t="array" ref="L694">IF($C$693="","",IFERROR(MAX(IF((ROW(مسودة!$C$668:$C$697)=SMALL(IF((ROW(مسودة!$C$668:$C$697)*(مسودة!$C$668:$C$697=$C$693)),ROW(مسودة!$C$668:$C$697)),ROW()-ROW(L694)+1)),مسودة!L669:'مسودة'!L$697)),0))</f>
        <v>48</v>
      </c>
      <c r="M694" s="39">
        <f t="array" ref="M694">IF($C$693="","",IFERROR(MAX(IF((ROW(مسودة!$C$668:$C$697)=SMALL(IF((ROW(مسودة!$C$668:$C$697)*(مسودة!$C$668:$C$697=$C$693)),ROW(مسودة!$C$668:$C$697)),ROW()-ROW(M694)+1)),مسودة!M669:'مسودة'!M$697)),0))</f>
        <v>9</v>
      </c>
      <c r="N694" s="39">
        <f t="array" ref="N694">IF($C$693="","",IFERROR(MAX(IF((ROW(مسودة!$C$668:$C$697)=SMALL(IF((ROW(مسودة!$C$668:$C$697)*(مسودة!$C$668:$C$697=$C$693)),ROW(مسودة!$C$668:$C$697)),ROW()-ROW(N694)+1)),مسودة!N669:'مسودة'!N$697)),0))</f>
        <v>18</v>
      </c>
      <c r="O694" s="39">
        <f t="array" ref="O694">IF($C$693="","",IFERROR(MAX(IF((ROW(مسودة!$C$668:$C$697)=SMALL(IF((ROW(مسودة!$C$668:$C$697)*(مسودة!$C$668:$C$697=$C$693)),ROW(مسودة!$C$668:$C$697)),ROW()-ROW(O694)+1)),مسودة!O669:'مسودة'!O$697)),0))</f>
        <v>27</v>
      </c>
      <c r="P694" s="39">
        <f t="array" ref="P694">IF($C$693="","",IFERROR(MAX(IF((ROW(مسودة!$C$668:$C$697)=SMALL(IF((ROW(مسودة!$C$668:$C$697)*(مسودة!$C$668:$C$697=$C$693)),ROW(مسودة!$C$668:$C$697)),ROW()-ROW(P694)+1)),مسودة!P669:'مسودة'!P$697)),0))</f>
        <v>20</v>
      </c>
      <c r="Q694" s="39">
        <f t="array" ref="Q694">IF($C$693="","",IFERROR(MAX(IF((ROW(مسودة!$C$668:$C$697)=SMALL(IF((ROW(مسودة!$C$668:$C$697)*(مسودة!$C$668:$C$697=$C$693)),ROW(مسودة!$C$668:$C$697)),ROW()-ROW(Q694)+1)),مسودة!Q669:'مسودة'!Q$697)),0))</f>
        <v>21</v>
      </c>
      <c r="R694" s="39">
        <f t="array" ref="R694">IF($C$693="","",IFERROR(MAX(IF((ROW(مسودة!$C$668:$C$697)=SMALL(IF((ROW(مسودة!$C$668:$C$697)*(مسودة!$C$668:$C$697=$C$693)),ROW(مسودة!$C$668:$C$697)),ROW()-ROW(R694)+1)),مسودة!R669:'مسودة'!R$697)),0))</f>
        <v>41</v>
      </c>
      <c r="S694" s="39">
        <f t="array" ref="S694">IF($C$693="","",IFERROR(MAX(IF((ROW(مسودة!$C$668:$C$697)=SMALL(IF((ROW(مسودة!$C$668:$C$697)*(مسودة!$C$668:$C$697=$C$693)),ROW(مسودة!$C$668:$C$697)),ROW()-ROW(S694)+1)),مسودة!S669:'مسودة'!S$697)),0))</f>
        <v>9</v>
      </c>
      <c r="T694" s="39">
        <f t="array" ref="T694">IF($C$693="","",IFERROR(MAX(IF((ROW(مسودة!$C$668:$C$697)=SMALL(IF((ROW(مسودة!$C$668:$C$697)*(مسودة!$C$668:$C$697=$C$693)),ROW(مسودة!$C$668:$C$697)),ROW()-ROW(T694)+1)),مسودة!T669:'مسودة'!T$697)),0))</f>
        <v>18</v>
      </c>
      <c r="U694" s="39">
        <f t="array" ref="U694">IF($C$693="","",IFERROR(MAX(IF((ROW(مسودة!$C$668:$C$697)=SMALL(IF((ROW(مسودة!$C$668:$C$697)*(مسودة!$C$668:$C$697=$C$693)),ROW(مسودة!$C$668:$C$697)),ROW()-ROW(U694)+1)),مسودة!U669:'مسودة'!U$697)),0))</f>
        <v>27</v>
      </c>
      <c r="V694" s="39">
        <f t="array" ref="V694">IF($C$693="","",IFERROR(MAX(IF((ROW(مسودة!$C$668:$C$697)=SMALL(IF((ROW(مسودة!$C$668:$C$697)*(مسودة!$C$668:$C$697=$C$693)),ROW(مسودة!$C$668:$C$697)),ROW()-ROW(V694)+1)),مسودة!V669:'مسودة'!V$697)),0))</f>
        <v>10</v>
      </c>
      <c r="W694" s="39">
        <f t="array" ref="W694">IF($C$693="","",IFERROR(MAX(IF((ROW(مسودة!$C$668:$C$697)=SMALL(IF((ROW(مسودة!$C$668:$C$697)*(مسودة!$C$668:$C$697=$C$693)),ROW(مسودة!$C$668:$C$697)),ROW()-ROW(W694)+1)),مسودة!W669:'مسودة'!W$697)),0))</f>
        <v>9</v>
      </c>
      <c r="X694" s="39">
        <f t="array" ref="X694">IF($C$693="","",IFERROR(MAX(IF((ROW(مسودة!$C$668:$C$697)=SMALL(IF((ROW(مسودة!$C$668:$C$697)*(مسودة!$C$668:$C$697=$C$693)),ROW(مسودة!$C$668:$C$697)),ROW()-ROW(X694)+1)),مسودة!X669:'مسودة'!X$697)),0))</f>
        <v>19</v>
      </c>
      <c r="Y694" s="39">
        <f t="array" ref="Y694">IF($C$693="","",IFERROR(MAX(IF((ROW(مسودة!$C$668:$C$697)=SMALL(IF((ROW(مسودة!$C$668:$C$697)*(مسودة!$C$668:$C$697=$C$693)),ROW(مسودة!$C$668:$C$697)),ROW()-ROW(Y694)+1)),مسودة!Y669:'مسودة'!Y$697)),0))</f>
        <v>1</v>
      </c>
      <c r="Z694" s="39">
        <f t="array" ref="Z694">IF($C$693="","",IFERROR(MAX(IF((ROW(مسودة!$C$668:$C$697)=SMALL(IF((ROW(مسودة!$C$668:$C$697)*(مسودة!$C$668:$C$697=$C$693)),ROW(مسودة!$C$668:$C$697)),ROW()-ROW(Z694)+1)),مسودة!Z669:'مسودة'!Z$697)),0))</f>
        <v>10</v>
      </c>
      <c r="AA694" s="39">
        <f t="array" ref="AA694">IF($C$693="","",IFERROR(MAX(IF((ROW(مسودة!$C$668:$C$697)=SMALL(IF((ROW(مسودة!$C$668:$C$697)*(مسودة!$C$668:$C$697=$C$693)),ROW(مسودة!$C$668:$C$697)),ROW()-ROW(AA694)+1)),مسودة!AA669:'مسودة'!AA$697)),0))</f>
        <v>11</v>
      </c>
      <c r="AB694" s="39">
        <f t="array" ref="AB694">IF($C$693="","",IFERROR(MAX(IF((ROW(مسودة!$C$668:$C$697)=SMALL(IF((ROW(مسودة!$C$668:$C$697)*(مسودة!$C$668:$C$697=$C$693)),ROW(مسودة!$C$668:$C$697)),ROW()-ROW(AB694)+1)),مسودة!AB669:'مسودة'!AB$697)),0))</f>
        <v>10</v>
      </c>
      <c r="AC694" s="39">
        <f t="array" ref="AC694">IF($C$693="","",IFERROR(MAX(IF((ROW(مسودة!$C$668:$C$697)=SMALL(IF((ROW(مسودة!$C$668:$C$697)*(مسودة!$C$668:$C$697=$C$693)),ROW(مسودة!$C$668:$C$697)),ROW()-ROW(AC694)+1)),مسودة!AC669:'مسودة'!AC$697)),0))</f>
        <v>12</v>
      </c>
      <c r="AD694" s="39">
        <f t="array" ref="AD694">IF($C$693="","",IFERROR(MAX(IF((ROW(مسودة!$C$668:$C$697)=SMALL(IF((ROW(مسودة!$C$668:$C$697)*(مسودة!$C$668:$C$697=$C$693)),ROW(مسودة!$C$668:$C$697)),ROW()-ROW(AD694)+1)),مسودة!AD669:'مسودة'!AD$697)),0))</f>
        <v>22</v>
      </c>
      <c r="AE694" s="39">
        <f t="array" ref="AE694">IF($C$693="","",IFERROR(MAX(IF((ROW(مسودة!$C$668:$C$697)=SMALL(IF((ROW(مسودة!$C$668:$C$697)*(مسودة!$C$668:$C$697=$C$693)),ROW(مسودة!$C$668:$C$697)),ROW()-ROW(AE694)+1)),مسودة!AE669:'مسودة'!AE$697)),0))</f>
        <v>8</v>
      </c>
      <c r="AF694" s="39">
        <f t="array" ref="AF694">IF($C$693="","",IFERROR(MAX(IF((ROW(مسودة!$C$668:$C$697)=SMALL(IF((ROW(مسودة!$C$668:$C$697)*(مسودة!$C$668:$C$697=$C$693)),ROW(مسودة!$C$668:$C$697)),ROW()-ROW(AF694)+1)),مسودة!AF669:'مسودة'!AF$697)),0))</f>
        <v>12</v>
      </c>
      <c r="AG694" s="39">
        <f t="array" ref="AG694">IF($C$693="","",IFERROR(MAX(IF((ROW(مسودة!$C$668:$C$697)=SMALL(IF((ROW(مسودة!$C$668:$C$697)*(مسودة!$C$668:$C$697=$C$693)),ROW(مسودة!$C$668:$C$697)),ROW()-ROW(AG694)+1)),مسودة!AG669:'مسودة'!AG$697)),0))</f>
        <v>20</v>
      </c>
      <c r="AH694" s="39">
        <f t="array" ref="AH694">IF($C$693="","",IFERROR(MAX(IF((ROW(مسودة!$C$668:$C$697)=SMALL(IF((ROW(مسودة!$C$668:$C$697)*(مسودة!$C$668:$C$697=$C$693)),ROW(مسودة!$C$668:$C$697)),ROW()-ROW(AH694)+1)),مسودة!AH669:'مسودة'!AH$697)),0))</f>
        <v>3</v>
      </c>
      <c r="AI694" s="39">
        <f t="array" ref="AI694">IF($C$693="","",IFERROR(MAX(IF((ROW(مسودة!$C$668:$C$697)=SMALL(IF((ROW(مسودة!$C$668:$C$697)*(مسودة!$C$668:$C$697=$C$693)),ROW(مسودة!$C$668:$C$697)),ROW()-ROW(AI694)+1)),مسودة!AI669:'مسودة'!AI$697)),0))</f>
        <v>13</v>
      </c>
      <c r="AJ694" s="39">
        <f t="array" ref="AJ694">IF($C$693="","",IFERROR(MAX(IF((ROW(مسودة!$C$668:$C$697)=SMALL(IF((ROW(مسودة!$C$668:$C$697)*(مسودة!$C$668:$C$697=$C$693)),ROW(مسودة!$C$668:$C$697)),ROW()-ROW(AJ694)+1)),مسودة!AJ669:'مسودة'!AJ$697)),0))</f>
        <v>16</v>
      </c>
      <c r="AK694" s="39">
        <f t="array" ref="AK694">IF($C$693="","",IFERROR(MAX(IF((ROW(مسودة!$C$668:$C$697)=SMALL(IF((ROW(مسودة!$C$668:$C$697)*(مسودة!$C$668:$C$697=$C$693)),ROW(مسودة!$C$668:$C$697)),ROW()-ROW(AK694)+1)),مسودة!AK669:'مسودة'!AK$697)),0))</f>
        <v>3</v>
      </c>
      <c r="AL694" s="39">
        <f t="array" ref="AL694">IF($C$693="","",IFERROR(MAX(IF((ROW(مسودة!$C$668:$C$697)=SMALL(IF((ROW(مسودة!$C$668:$C$697)*(مسودة!$C$668:$C$697=$C$693)),ROW(مسودة!$C$668:$C$697)),ROW()-ROW(AL694)+1)),مسودة!AL669:'مسودة'!AL$697)),0))</f>
        <v>11</v>
      </c>
      <c r="AM694" s="39">
        <f t="array" ref="AM694">IF($C$693="","",IFERROR(MAX(IF((ROW(مسودة!$C$668:$C$697)=SMALL(IF((ROW(مسودة!$C$668:$C$697)*(مسودة!$C$668:$C$697=$C$693)),ROW(مسودة!$C$668:$C$697)),ROW()-ROW(AM694)+1)),مسودة!AM669:'مسودة'!AM$697)),0))</f>
        <v>14</v>
      </c>
      <c r="AN694" s="54"/>
      <c r="AO694" s="54"/>
      <c r="AP694" s="56"/>
      <c r="AQ694" s="49"/>
      <c r="AR694" s="49"/>
      <c r="AS694" s="49"/>
      <c r="AT694" s="49"/>
      <c r="AU694" s="104"/>
    </row>
    <row r="695" spans="2:47" ht="36" customHeight="1" thickBot="1">
      <c r="B695" s="48"/>
      <c r="C695" s="93"/>
      <c r="D695" s="51"/>
      <c r="E695" s="51"/>
      <c r="F695" s="14" t="s">
        <v>32</v>
      </c>
      <c r="G695" s="39">
        <f t="array" ref="G695">IF($C$693="","",IFERROR(MAX(IF((ROW(مسودة!$C$668:$C$697)=SMALL(IF((ROW(مسودة!$C$668:$C$697)*(مسودة!$C$668:$C$697=$C$693)),ROW(مسودة!$C$668:$C$697)),ROW()-ROW(G695)+1)),مسودة!G670:'مسودة'!G$697)),0))</f>
        <v>20</v>
      </c>
      <c r="H695" s="39">
        <f t="array" ref="H695">IF($C$693="","",IFERROR(MAX(IF((ROW(مسودة!$C$668:$C$697)=SMALL(IF((ROW(مسودة!$C$668:$C$697)*(مسودة!$C$668:$C$697=$C$693)),ROW(مسودة!$C$668:$C$697)),ROW()-ROW(H695)+1)),مسودة!H670:'مسودة'!H$697)),0))</f>
        <v>57</v>
      </c>
      <c r="I695" s="39">
        <f t="array" ref="I695">IF($C$693="","",IFERROR(MAX(IF((ROW(مسودة!$C$668:$C$697)=SMALL(IF((ROW(مسودة!$C$668:$C$697)*(مسودة!$C$668:$C$697=$C$693)),ROW(مسودة!$C$668:$C$697)),ROW()-ROW(I695)+1)),مسودة!I670:'مسودة'!I$697)),0))</f>
        <v>77</v>
      </c>
      <c r="J695" s="39">
        <f t="array" ref="J695">IF($C$693="","",IFERROR(MAX(IF((ROW(مسودة!$C$668:$C$697)=SMALL(IF((ROW(مسودة!$C$668:$C$697)*(مسودة!$C$668:$C$697=$C$693)),ROW(مسودة!$C$668:$C$697)),ROW()-ROW(J695)+1)),مسودة!J670:'مسودة'!J$697)),0))</f>
        <v>36</v>
      </c>
      <c r="K695" s="39">
        <f t="array" ref="K695">IF($C$693="","",IFERROR(MAX(IF((ROW(مسودة!$C$668:$C$697)=SMALL(IF((ROW(مسودة!$C$668:$C$697)*(مسودة!$C$668:$C$697=$C$693)),ROW(مسودة!$C$668:$C$697)),ROW()-ROW(K695)+1)),مسودة!K670:'مسودة'!K$697)),0))</f>
        <v>53</v>
      </c>
      <c r="L695" s="39">
        <f t="array" ref="L695">IF($C$693="","",IFERROR(MAX(IF((ROW(مسودة!$C$668:$C$697)=SMALL(IF((ROW(مسودة!$C$668:$C$697)*(مسودة!$C$668:$C$697=$C$693)),ROW(مسودة!$C$668:$C$697)),ROW()-ROW(L695)+1)),مسودة!L670:'مسودة'!L$697)),0))</f>
        <v>0</v>
      </c>
      <c r="M695" s="39">
        <f t="array" ref="M695">IF($C$693="","",IFERROR(MAX(IF((ROW(مسودة!$C$668:$C$697)=SMALL(IF((ROW(مسودة!$C$668:$C$697)*(مسودة!$C$668:$C$697=$C$693)),ROW(مسودة!$C$668:$C$697)),ROW()-ROW(M695)+1)),مسودة!M670:'مسودة'!M$697)),0))</f>
        <v>17</v>
      </c>
      <c r="N695" s="39">
        <f t="array" ref="N695">IF($C$693="","",IFERROR(MAX(IF((ROW(مسودة!$C$668:$C$697)=SMALL(IF((ROW(مسودة!$C$668:$C$697)*(مسودة!$C$668:$C$697=$C$693)),ROW(مسودة!$C$668:$C$697)),ROW()-ROW(N695)+1)),مسودة!N670:'مسودة'!N$697)),0))</f>
        <v>34</v>
      </c>
      <c r="O695" s="39">
        <f t="array" ref="O695">IF($C$693="","",IFERROR(MAX(IF((ROW(مسودة!$C$668:$C$697)=SMALL(IF((ROW(مسودة!$C$668:$C$697)*(مسودة!$C$668:$C$697=$C$693)),ROW(مسودة!$C$668:$C$697)),ROW()-ROW(O695)+1)),مسودة!O670:'مسودة'!O$697)),0))</f>
        <v>0</v>
      </c>
      <c r="P695" s="39">
        <f t="array" ref="P695">IF($C$693="","",IFERROR(MAX(IF((ROW(مسودة!$C$668:$C$697)=SMALL(IF((ROW(مسودة!$C$668:$C$697)*(مسودة!$C$668:$C$697=$C$693)),ROW(مسودة!$C$668:$C$697)),ROW()-ROW(P695)+1)),مسودة!P670:'مسودة'!P$697)),0))</f>
        <v>36</v>
      </c>
      <c r="Q695" s="39">
        <f t="array" ref="Q695">IF($C$693="","",IFERROR(MAX(IF((ROW(مسودة!$C$668:$C$697)=SMALL(IF((ROW(مسودة!$C$668:$C$697)*(مسودة!$C$668:$C$697=$C$693)),ROW(مسودة!$C$668:$C$697)),ROW()-ROW(Q695)+1)),مسودة!Q670:'مسودة'!Q$697)),0))</f>
        <v>31</v>
      </c>
      <c r="R695" s="39">
        <f t="array" ref="R695">IF($C$693="","",IFERROR(MAX(IF((ROW(مسودة!$C$668:$C$697)=SMALL(IF((ROW(مسودة!$C$668:$C$697)*(مسودة!$C$668:$C$697=$C$693)),ROW(مسودة!$C$668:$C$697)),ROW()-ROW(R695)+1)),مسودة!R670:'مسودة'!R$697)),0))</f>
        <v>67</v>
      </c>
      <c r="S695" s="39">
        <f t="array" ref="S695">IF($C$693="","",IFERROR(MAX(IF((ROW(مسودة!$C$668:$C$697)=SMALL(IF((ROW(مسودة!$C$668:$C$697)*(مسودة!$C$668:$C$697=$C$693)),ROW(مسودة!$C$668:$C$697)),ROW()-ROW(S695)+1)),مسودة!S670:'مسودة'!S$697)),0))</f>
        <v>17</v>
      </c>
      <c r="T695" s="39">
        <f t="array" ref="T695">IF($C$693="","",IFERROR(MAX(IF((ROW(مسودة!$C$668:$C$697)=SMALL(IF((ROW(مسودة!$C$668:$C$697)*(مسودة!$C$668:$C$697=$C$693)),ROW(مسودة!$C$668:$C$697)),ROW()-ROW(T695)+1)),مسودة!T670:'مسودة'!T$697)),0))</f>
        <v>20</v>
      </c>
      <c r="U695" s="39">
        <f t="array" ref="U695">IF($C$693="","",IFERROR(MAX(IF((ROW(مسودة!$C$668:$C$697)=SMALL(IF((ROW(مسودة!$C$668:$C$697)*(مسودة!$C$668:$C$697=$C$693)),ROW(مسودة!$C$668:$C$697)),ROW()-ROW(U695)+1)),مسودة!U670:'مسودة'!U$697)),0))</f>
        <v>0</v>
      </c>
      <c r="V695" s="39">
        <f t="array" ref="V695">IF($C$693="","",IFERROR(MAX(IF((ROW(مسودة!$C$668:$C$697)=SMALL(IF((ROW(مسودة!$C$668:$C$697)*(مسودة!$C$668:$C$697=$C$693)),ROW(مسودة!$C$668:$C$697)),ROW()-ROW(V695)+1)),مسودة!V670:'مسودة'!V$697)),0))</f>
        <v>22</v>
      </c>
      <c r="W695" s="39">
        <f t="array" ref="W695">IF($C$693="","",IFERROR(MAX(IF((ROW(مسودة!$C$668:$C$697)=SMALL(IF((ROW(مسودة!$C$668:$C$697)*(مسودة!$C$668:$C$697=$C$693)),ROW(مسودة!$C$668:$C$697)),ROW()-ROW(W695)+1)),مسودة!W670:'مسودة'!W$697)),0))</f>
        <v>21</v>
      </c>
      <c r="X695" s="39">
        <f t="array" ref="X695">IF($C$693="","",IFERROR(MAX(IF((ROW(مسودة!$C$668:$C$697)=SMALL(IF((ROW(مسودة!$C$668:$C$697)*(مسودة!$C$668:$C$697=$C$693)),ROW(مسودة!$C$668:$C$697)),ROW()-ROW(X695)+1)),مسودة!X670:'مسودة'!X$697)),0))</f>
        <v>0</v>
      </c>
      <c r="Y695" s="39">
        <f t="array" ref="Y695">IF($C$693="","",IFERROR(MAX(IF((ROW(مسودة!$C$668:$C$697)=SMALL(IF((ROW(مسودة!$C$668:$C$697)*(مسودة!$C$668:$C$697=$C$693)),ROW(مسودة!$C$668:$C$697)),ROW()-ROW(Y695)+1)),مسودة!Y670:'مسودة'!Y$697)),0))</f>
        <v>4</v>
      </c>
      <c r="Z695" s="39">
        <f t="array" ref="Z695">IF($C$693="","",IFERROR(MAX(IF((ROW(مسودة!$C$668:$C$697)=SMALL(IF((ROW(مسودة!$C$668:$C$697)*(مسودة!$C$668:$C$697=$C$693)),ROW(مسودة!$C$668:$C$697)),ROW()-ROW(Z695)+1)),مسودة!Z670:'مسودة'!Z$697)),0))</f>
        <v>18</v>
      </c>
      <c r="AA695" s="39">
        <f t="array" ref="AA695">IF($C$693="","",IFERROR(MAX(IF((ROW(مسودة!$C$668:$C$697)=SMALL(IF((ROW(مسودة!$C$668:$C$697)*(مسودة!$C$668:$C$697=$C$693)),ROW(مسودة!$C$668:$C$697)),ROW()-ROW(AA695)+1)),مسودة!AA670:'مسودة'!AA$697)),0))</f>
        <v>0</v>
      </c>
      <c r="AB695" s="39">
        <f t="array" ref="AB695">IF($C$693="","",IFERROR(MAX(IF((ROW(مسودة!$C$668:$C$697)=SMALL(IF((ROW(مسودة!$C$668:$C$697)*(مسودة!$C$668:$C$697=$C$693)),ROW(مسودة!$C$668:$C$697)),ROW()-ROW(AB695)+1)),مسودة!AB670:'مسودة'!AB$697)),0))</f>
        <v>19</v>
      </c>
      <c r="AC695" s="39">
        <f t="array" ref="AC695">IF($C$693="","",IFERROR(MAX(IF((ROW(مسودة!$C$668:$C$697)=SMALL(IF((ROW(مسودة!$C$668:$C$697)*(مسودة!$C$668:$C$697=$C$693)),ROW(مسودة!$C$668:$C$697)),ROW()-ROW(AC695)+1)),مسودة!AC670:'مسودة'!AC$697)),0))</f>
        <v>21</v>
      </c>
      <c r="AD695" s="39">
        <f t="array" ref="AD695">IF($C$693="","",IFERROR(MAX(IF((ROW(مسودة!$C$668:$C$697)=SMALL(IF((ROW(مسودة!$C$668:$C$697)*(مسودة!$C$668:$C$697=$C$693)),ROW(مسودة!$C$668:$C$697)),ROW()-ROW(AD695)+1)),مسودة!AD670:'مسودة'!AD$697)),0))</f>
        <v>40</v>
      </c>
      <c r="AE695" s="39">
        <f t="array" ref="AE695">IF($C$693="","",IFERROR(MAX(IF((ROW(مسودة!$C$668:$C$697)=SMALL(IF((ROW(مسودة!$C$668:$C$697)*(مسودة!$C$668:$C$697=$C$693)),ROW(مسودة!$C$668:$C$697)),ROW()-ROW(AE695)+1)),مسودة!AE670:'مسودة'!AE$697)),0))</f>
        <v>15</v>
      </c>
      <c r="AF695" s="39">
        <f t="array" ref="AF695">IF($C$693="","",IFERROR(MAX(IF((ROW(مسودة!$C$668:$C$697)=SMALL(IF((ROW(مسودة!$C$668:$C$697)*(مسودة!$C$668:$C$697=$C$693)),ROW(مسودة!$C$668:$C$697)),ROW()-ROW(AF695)+1)),مسودة!AF670:'مسودة'!AF$697)),0))</f>
        <v>25</v>
      </c>
      <c r="AG695" s="39">
        <f t="array" ref="AG695">IF($C$693="","",IFERROR(MAX(IF((ROW(مسودة!$C$668:$C$697)=SMALL(IF((ROW(مسودة!$C$668:$C$697)*(مسودة!$C$668:$C$697=$C$693)),ROW(مسودة!$C$668:$C$697)),ROW()-ROW(AG695)+1)),مسودة!AG670:'مسودة'!AG$697)),0))</f>
        <v>40</v>
      </c>
      <c r="AH695" s="39">
        <f t="array" ref="AH695">IF($C$693="","",IFERROR(MAX(IF((ROW(مسودة!$C$668:$C$697)=SMALL(IF((ROW(مسودة!$C$668:$C$697)*(مسودة!$C$668:$C$697=$C$693)),ROW(مسودة!$C$668:$C$697)),ROW()-ROW(AH695)+1)),مسودة!AH670:'مسودة'!AH$697)),0))</f>
        <v>7</v>
      </c>
      <c r="AI695" s="39">
        <f t="array" ref="AI695">IF($C$693="","",IFERROR(MAX(IF((ROW(مسودة!$C$668:$C$697)=SMALL(IF((ROW(مسودة!$C$668:$C$697)*(مسودة!$C$668:$C$697=$C$693)),ROW(مسودة!$C$668:$C$697)),ROW()-ROW(AI695)+1)),مسودة!AI670:'مسودة'!AI$697)),0))</f>
        <v>19</v>
      </c>
      <c r="AJ695" s="39">
        <f t="array" ref="AJ695">IF($C$693="","",IFERROR(MAX(IF((ROW(مسودة!$C$668:$C$697)=SMALL(IF((ROW(مسودة!$C$668:$C$697)*(مسودة!$C$668:$C$697=$C$693)),ROW(مسودة!$C$668:$C$697)),ROW()-ROW(AJ695)+1)),مسودة!AJ670:'مسودة'!AJ$697)),0))</f>
        <v>0</v>
      </c>
      <c r="AK695" s="39">
        <f t="array" ref="AK695">IF($C$693="","",IFERROR(MAX(IF((ROW(مسودة!$C$668:$C$697)=SMALL(IF((ROW(مسودة!$C$668:$C$697)*(مسودة!$C$668:$C$697=$C$693)),ROW(مسودة!$C$668:$C$697)),ROW()-ROW(AK695)+1)),مسودة!AK670:'مسودة'!AK$697)),0))</f>
        <v>6</v>
      </c>
      <c r="AL695" s="39">
        <f t="array" ref="AL695">IF($C$693="","",IFERROR(MAX(IF((ROW(مسودة!$C$668:$C$697)=SMALL(IF((ROW(مسودة!$C$668:$C$697)*(مسودة!$C$668:$C$697=$C$693)),ROW(مسودة!$C$668:$C$697)),ROW()-ROW(AL695)+1)),مسودة!AL670:'مسودة'!AL$697)),0))</f>
        <v>14</v>
      </c>
      <c r="AM695" s="39">
        <f t="array" ref="AM695">IF($C$693="","",IFERROR(MAX(IF((ROW(مسودة!$C$668:$C$697)=SMALL(IF((ROW(مسودة!$C$668:$C$697)*(مسودة!$C$668:$C$697=$C$693)),ROW(مسودة!$C$668:$C$697)),ROW()-ROW(AM695)+1)),مسودة!AM670:'مسودة'!AM$697)),0))</f>
        <v>20</v>
      </c>
      <c r="AN695" s="39">
        <f t="array" ref="AN695">IF($C$693="","",IFERROR(MAX(IF((ROW(مسودة!$C$668:$C$697)=SMALL(IF((ROW(مسودة!$C$668:$C$697)*(مسودة!$C$668:$C$697=$C$693)),ROW(مسودة!$C$668:$C$697)),ROW()-ROW(AN695)+1)),مسودة!AN670:AN$697)),0))</f>
        <v>0</v>
      </c>
      <c r="AO695" s="39">
        <f t="array" ref="AO695">IF($C$693="","",IFERROR(MAX(IF((ROW(مسودة!$C$668:$C$697)=SMALL(IF((ROW(مسودة!$C$668:$C$697)*(مسودة!$C$668:$C$697=$C$693)),ROW(مسودة!$C$668:$C$697)),ROW()-ROW(AO695)+1)),مسودة!AO670:AO$697)),0))</f>
        <v>0</v>
      </c>
      <c r="AP695" s="39" t="str">
        <f>IF(AO695&lt;50,"   ",IF(AO695&lt;65,"مقبول",IF(AO695&lt;75,"جيد",IF(AO695&lt;85,"جيدجداً",IF(AO695&lt;=100,"ممتاز","")))))</f>
        <v xml:space="preserve">   </v>
      </c>
      <c r="AQ695" s="49"/>
      <c r="AR695" s="49"/>
      <c r="AS695" s="49"/>
      <c r="AT695" s="49"/>
      <c r="AU695" s="105"/>
    </row>
    <row r="696" spans="2:47" ht="28.5" customHeight="1" thickBot="1">
      <c r="B696" s="48">
        <f t="shared" ref="B696" si="115">B693+1</f>
        <v>156</v>
      </c>
      <c r="C696" s="98" t="str">
        <f t="array" ref="C696">IF(ISERROR(INDEX(مسودة!$C$668:$AV$697,SMALL(IF((مسودة!$AU$668:$AU$697="راسب"),ROW(مسودة!$C$668:$AV$697)-MIN(ROW(مسودة!$C$668:$AV$697))+1,""),ROW(A6)),COLUMN(A6))),"",INDEX(مسودة!$C$668:$AV$697,SMALL(IF((مسودة!$AU$668:$AU$697="راسب"),ROW(مسودة!$C$668:$AV$697)-MIN(ROW(مسودة!$C$668:$AV$697))+1,""),ROW(A6)),COLUMN(A6)))</f>
        <v/>
      </c>
      <c r="D696" s="95" t="str">
        <f>IF(C696&lt;&gt;"",VLOOKUP(C696,مسودة!$C$668:$D$697,2,0),"")</f>
        <v/>
      </c>
      <c r="E696" s="95" t="str">
        <f>IF(C696&lt;&gt;"",VLOOKUP(C696,مسودة!$C$668:$E$697,3,0),"")</f>
        <v/>
      </c>
      <c r="F696" s="11" t="s">
        <v>30</v>
      </c>
      <c r="G696" s="39" t="str">
        <f t="array" ref="G696">IF($C$696="","",IFERROR(MAX(IF((ROW(مسودة!$C$668:$C$697)=SMALL(IF((ROW(مسودة!$C$668:$C$697)*(مسودة!$C$668:$C$697=$C$696)),ROW(مسودة!$C$668:$C$697)),ROW()-ROW(G696)+1)),مسودة!G668:'مسودة'!G$697)),0))</f>
        <v/>
      </c>
      <c r="H696" s="39" t="str">
        <f t="array" ref="H696">IF($C$696="","",IFERROR(MAX(IF((ROW(مسودة!$C$668:$C$697)=SMALL(IF((ROW(مسودة!$C$668:$C$697)*(مسودة!$C$668:$C$697=$C$696)),ROW(مسودة!$C$668:$C$697)),ROW()-ROW(H696)+1)),مسودة!H668:'مسودة'!H$697)),0))</f>
        <v/>
      </c>
      <c r="I696" s="39" t="str">
        <f t="array" ref="I696">IF($C$696="","",IFERROR(MAX(IF((ROW(مسودة!$C$668:$C$697)=SMALL(IF((ROW(مسودة!$C$668:$C$697)*(مسودة!$C$668:$C$697=$C$696)),ROW(مسودة!$C$668:$C$697)),ROW()-ROW(I696)+1)),مسودة!I668:'مسودة'!I$697)),0))</f>
        <v/>
      </c>
      <c r="J696" s="39" t="str">
        <f t="array" ref="J696">IF($C$696="","",IFERROR(MAX(IF((ROW(مسودة!$C$668:$C$697)=SMALL(IF((ROW(مسودة!$C$668:$C$697)*(مسودة!$C$668:$C$697=$C$696)),ROW(مسودة!$C$668:$C$697)),ROW()-ROW(J696)+1)),مسودة!J668:'مسودة'!J$697)),0))</f>
        <v/>
      </c>
      <c r="K696" s="39" t="str">
        <f t="array" ref="K696">IF($C$696="","",IFERROR(MAX(IF((ROW(مسودة!$C$668:$C$697)=SMALL(IF((ROW(مسودة!$C$668:$C$697)*(مسودة!$C$668:$C$697=$C$696)),ROW(مسودة!$C$668:$C$697)),ROW()-ROW(K696)+1)),مسودة!K668:'مسودة'!K$697)),0))</f>
        <v/>
      </c>
      <c r="L696" s="39" t="str">
        <f t="array" ref="L696">IF($C$696="","",IFERROR(MAX(IF((ROW(مسودة!$C$668:$C$697)=SMALL(IF((ROW(مسودة!$C$668:$C$697)*(مسودة!$C$668:$C$697=$C$696)),ROW(مسودة!$C$668:$C$697)),ROW()-ROW(L696)+1)),مسودة!L668:'مسودة'!L$697)),0))</f>
        <v/>
      </c>
      <c r="M696" s="39" t="str">
        <f t="array" ref="M696">IF($C$696="","",IFERROR(MAX(IF((ROW(مسودة!$C$668:$C$697)=SMALL(IF((ROW(مسودة!$C$668:$C$697)*(مسودة!$C$668:$C$697=$C$696)),ROW(مسودة!$C$668:$C$697)),ROW()-ROW(M696)+1)),مسودة!M668:'مسودة'!M$697)),0))</f>
        <v/>
      </c>
      <c r="N696" s="39" t="str">
        <f t="array" ref="N696">IF($C$696="","",IFERROR(MAX(IF((ROW(مسودة!$C$668:$C$697)=SMALL(IF((ROW(مسودة!$C$668:$C$697)*(مسودة!$C$668:$C$697=$C$696)),ROW(مسودة!$C$668:$C$697)),ROW()-ROW(N696)+1)),مسودة!N668:'مسودة'!N$697)),0))</f>
        <v/>
      </c>
      <c r="O696" s="39" t="str">
        <f t="array" ref="O696">IF($C$696="","",IFERROR(MAX(IF((ROW(مسودة!$C$668:$C$697)=SMALL(IF((ROW(مسودة!$C$668:$C$697)*(مسودة!$C$668:$C$697=$C$696)),ROW(مسودة!$C$668:$C$697)),ROW()-ROW(O696)+1)),مسودة!O668:'مسودة'!O$697)),0))</f>
        <v/>
      </c>
      <c r="P696" s="39" t="str">
        <f t="array" ref="P696">IF($C$696="","",IFERROR(MAX(IF((ROW(مسودة!$C$668:$C$697)=SMALL(IF((ROW(مسودة!$C$668:$C$697)*(مسودة!$C$668:$C$697=$C$696)),ROW(مسودة!$C$668:$C$697)),ROW()-ROW(P696)+1)),مسودة!P668:'مسودة'!P$697)),0))</f>
        <v/>
      </c>
      <c r="Q696" s="39" t="str">
        <f t="array" ref="Q696">IF($C$696="","",IFERROR(MAX(IF((ROW(مسودة!$C$668:$C$697)=SMALL(IF((ROW(مسودة!$C$668:$C$697)*(مسودة!$C$668:$C$697=$C$696)),ROW(مسودة!$C$668:$C$697)),ROW()-ROW(Q696)+1)),مسودة!Q668:'مسودة'!Q$697)),0))</f>
        <v/>
      </c>
      <c r="R696" s="39" t="str">
        <f t="array" ref="R696">IF($C$696="","",IFERROR(MAX(IF((ROW(مسودة!$C$668:$C$697)=SMALL(IF((ROW(مسودة!$C$668:$C$697)*(مسودة!$C$668:$C$697=$C$696)),ROW(مسودة!$C$668:$C$697)),ROW()-ROW(R696)+1)),مسودة!R668:'مسودة'!R$697)),0))</f>
        <v/>
      </c>
      <c r="S696" s="39" t="str">
        <f t="array" ref="S696">IF($C$696="","",IFERROR(MAX(IF((ROW(مسودة!$C$668:$C$697)=SMALL(IF((ROW(مسودة!$C$668:$C$697)*(مسودة!$C$668:$C$697=$C$696)),ROW(مسودة!$C$668:$C$697)),ROW()-ROW(S696)+1)),مسودة!S668:'مسودة'!S$697)),0))</f>
        <v/>
      </c>
      <c r="T696" s="39" t="str">
        <f t="array" ref="T696">IF($C$696="","",IFERROR(MAX(IF((ROW(مسودة!$C$668:$C$697)=SMALL(IF((ROW(مسودة!$C$668:$C$697)*(مسودة!$C$668:$C$697=$C$696)),ROW(مسودة!$C$668:$C$697)),ROW()-ROW(T696)+1)),مسودة!T668:'مسودة'!T$697)),0))</f>
        <v/>
      </c>
      <c r="U696" s="39" t="str">
        <f t="array" ref="U696">IF($C$696="","",IFERROR(MAX(IF((ROW(مسودة!$C$668:$C$697)=SMALL(IF((ROW(مسودة!$C$668:$C$697)*(مسودة!$C$668:$C$697=$C$696)),ROW(مسودة!$C$668:$C$697)),ROW()-ROW(U696)+1)),مسودة!U668:'مسودة'!U$697)),0))</f>
        <v/>
      </c>
      <c r="V696" s="39" t="str">
        <f t="array" ref="V696">IF($C$696="","",IFERROR(MAX(IF((ROW(مسودة!$C$668:$C$697)=SMALL(IF((ROW(مسودة!$C$668:$C$697)*(مسودة!$C$668:$C$697=$C$696)),ROW(مسودة!$C$668:$C$697)),ROW()-ROW(V696)+1)),مسودة!V668:'مسودة'!V$697)),0))</f>
        <v/>
      </c>
      <c r="W696" s="39" t="str">
        <f t="array" ref="W696">IF($C$696="","",IFERROR(MAX(IF((ROW(مسودة!$C$668:$C$697)=SMALL(IF((ROW(مسودة!$C$668:$C$697)*(مسودة!$C$668:$C$697=$C$696)),ROW(مسودة!$C$668:$C$697)),ROW()-ROW(W696)+1)),مسودة!W668:'مسودة'!W$697)),0))</f>
        <v/>
      </c>
      <c r="X696" s="39" t="str">
        <f t="array" ref="X696">IF($C$696="","",IFERROR(MAX(IF((ROW(مسودة!$C$668:$C$697)=SMALL(IF((ROW(مسودة!$C$668:$C$697)*(مسودة!$C$668:$C$697=$C$696)),ROW(مسودة!$C$668:$C$697)),ROW()-ROW(X696)+1)),مسودة!X668:'مسودة'!X$697)),0))</f>
        <v/>
      </c>
      <c r="Y696" s="39" t="str">
        <f t="array" ref="Y696">IF($C$696="","",IFERROR(MAX(IF((ROW(مسودة!$C$668:$C$697)=SMALL(IF((ROW(مسودة!$C$668:$C$697)*(مسودة!$C$668:$C$697=$C$696)),ROW(مسودة!$C$668:$C$697)),ROW()-ROW(Y696)+1)),مسودة!Y668:'مسودة'!Y$697)),0))</f>
        <v/>
      </c>
      <c r="Z696" s="39" t="str">
        <f t="array" ref="Z696">IF($C$696="","",IFERROR(MAX(IF((ROW(مسودة!$C$668:$C$697)=SMALL(IF((ROW(مسودة!$C$668:$C$697)*(مسودة!$C$668:$C$697=$C$696)),ROW(مسودة!$C$668:$C$697)),ROW()-ROW(Z696)+1)),مسودة!Z668:'مسودة'!Z$697)),0))</f>
        <v/>
      </c>
      <c r="AA696" s="39" t="str">
        <f t="array" ref="AA696">IF($C$696="","",IFERROR(MAX(IF((ROW(مسودة!$C$668:$C$697)=SMALL(IF((ROW(مسودة!$C$668:$C$697)*(مسودة!$C$668:$C$697=$C$696)),ROW(مسودة!$C$668:$C$697)),ROW()-ROW(AA696)+1)),مسودة!AA668:'مسودة'!AA$697)),0))</f>
        <v/>
      </c>
      <c r="AB696" s="39" t="str">
        <f t="array" ref="AB696">IF($C$696="","",IFERROR(MAX(IF((ROW(مسودة!$C$668:$C$697)=SMALL(IF((ROW(مسودة!$C$668:$C$697)*(مسودة!$C$668:$C$697=$C$696)),ROW(مسودة!$C$668:$C$697)),ROW()-ROW(AB696)+1)),مسودة!AB668:'مسودة'!AB$697)),0))</f>
        <v/>
      </c>
      <c r="AC696" s="39" t="str">
        <f t="array" ref="AC696">IF($C$696="","",IFERROR(MAX(IF((ROW(مسودة!$C$668:$C$697)=SMALL(IF((ROW(مسودة!$C$668:$C$697)*(مسودة!$C$668:$C$697=$C$696)),ROW(مسودة!$C$668:$C$697)),ROW()-ROW(AC696)+1)),مسودة!AC668:'مسودة'!AC$697)),0))</f>
        <v/>
      </c>
      <c r="AD696" s="39" t="str">
        <f t="array" ref="AD696">IF($C$696="","",IFERROR(MAX(IF((ROW(مسودة!$C$668:$C$697)=SMALL(IF((ROW(مسودة!$C$668:$C$697)*(مسودة!$C$668:$C$697=$C$696)),ROW(مسودة!$C$668:$C$697)),ROW()-ROW(AD696)+1)),مسودة!AD668:'مسودة'!AD$697)),0))</f>
        <v/>
      </c>
      <c r="AE696" s="39" t="str">
        <f t="array" ref="AE696">IF($C$696="","",IFERROR(MAX(IF((ROW(مسودة!$C$668:$C$697)=SMALL(IF((ROW(مسودة!$C$668:$C$697)*(مسودة!$C$668:$C$697=$C$696)),ROW(مسودة!$C$668:$C$697)),ROW()-ROW(AE696)+1)),مسودة!AE668:'مسودة'!AE$697)),0))</f>
        <v/>
      </c>
      <c r="AF696" s="39" t="str">
        <f t="array" ref="AF696">IF($C$696="","",IFERROR(MAX(IF((ROW(مسودة!$C$668:$C$697)=SMALL(IF((ROW(مسودة!$C$668:$C$697)*(مسودة!$C$668:$C$697=$C$696)),ROW(مسودة!$C$668:$C$697)),ROW()-ROW(AF696)+1)),مسودة!AF668:'مسودة'!AF$697)),0))</f>
        <v/>
      </c>
      <c r="AG696" s="39" t="str">
        <f t="array" ref="AG696">IF($C$696="","",IFERROR(MAX(IF((ROW(مسودة!$C$668:$C$697)=SMALL(IF((ROW(مسودة!$C$668:$C$697)*(مسودة!$C$668:$C$697=$C$696)),ROW(مسودة!$C$668:$C$697)),ROW()-ROW(AG696)+1)),مسودة!AG668:'مسودة'!AG$697)),0))</f>
        <v/>
      </c>
      <c r="AH696" s="39" t="str">
        <f t="array" ref="AH696">IF($C$696="","",IFERROR(MAX(IF((ROW(مسودة!$C$668:$C$697)=SMALL(IF((ROW(مسودة!$C$668:$C$697)*(مسودة!$C$668:$C$697=$C$696)),ROW(مسودة!$C$668:$C$697)),ROW()-ROW(AH696)+1)),مسودة!AH668:'مسودة'!AH$697)),0))</f>
        <v/>
      </c>
      <c r="AI696" s="39" t="str">
        <f t="array" ref="AI696">IF($C$696="","",IFERROR(MAX(IF((ROW(مسودة!$C$668:$C$697)=SMALL(IF((ROW(مسودة!$C$668:$C$697)*(مسودة!$C$668:$C$697=$C$696)),ROW(مسودة!$C$668:$C$697)),ROW()-ROW(AI696)+1)),مسودة!AI668:'مسودة'!AI$697)),0))</f>
        <v/>
      </c>
      <c r="AJ696" s="39" t="str">
        <f t="array" ref="AJ696">IF($C$696="","",IFERROR(MAX(IF((ROW(مسودة!$C$668:$C$697)=SMALL(IF((ROW(مسودة!$C$668:$C$697)*(مسودة!$C$668:$C$697=$C$696)),ROW(مسودة!$C$668:$C$697)),ROW()-ROW(AJ696)+1)),مسودة!AJ668:'مسودة'!AJ$697)),0))</f>
        <v/>
      </c>
      <c r="AK696" s="39" t="str">
        <f t="array" ref="AK696">IF($C$696="","",IFERROR(MAX(IF((ROW(مسودة!$C$668:$C$697)=SMALL(IF((ROW(مسودة!$C$668:$C$697)*(مسودة!$C$668:$C$697=$C$696)),ROW(مسودة!$C$668:$C$697)),ROW()-ROW(AK696)+1)),مسودة!AK668:'مسودة'!AK$697)),0))</f>
        <v/>
      </c>
      <c r="AL696" s="39" t="str">
        <f t="array" ref="AL696">IF($C$696="","",IFERROR(MAX(IF((ROW(مسودة!$C$668:$C$697)=SMALL(IF((ROW(مسودة!$C$668:$C$697)*(مسودة!$C$668:$C$697=$C$696)),ROW(مسودة!$C$668:$C$697)),ROW()-ROW(AL696)+1)),مسودة!AL668:'مسودة'!AL$697)),0))</f>
        <v/>
      </c>
      <c r="AM696" s="39" t="str">
        <f t="array" ref="AM696">IF($C$696="","",IFERROR(MAX(IF((ROW(مسودة!$C$668:$C$697)=SMALL(IF((ROW(مسودة!$C$668:$C$697)*(مسودة!$C$668:$C$697=$C$696)),ROW(مسودة!$C$668:$C$697)),ROW()-ROW(AM696)+1)),مسودة!AM668:'مسودة'!AM$697)),0))</f>
        <v/>
      </c>
      <c r="AN696" s="54"/>
      <c r="AO696" s="54"/>
      <c r="AP696" s="55"/>
      <c r="AQ696" s="49"/>
      <c r="AR696" s="49"/>
      <c r="AS696" s="49"/>
      <c r="AT696" s="49"/>
      <c r="AU696" s="103" t="str">
        <f>IFERROR(LOOKUP(2,1/((مسودة!$C$668:$C$697=C696)*(مسودة!$F$668:$F$697=F696)),مسودة!$AV$668:$AV$697),"")</f>
        <v/>
      </c>
    </row>
    <row r="697" spans="2:47" ht="28.5" customHeight="1" thickBot="1">
      <c r="B697" s="48"/>
      <c r="C697" s="99"/>
      <c r="D697" s="51"/>
      <c r="E697" s="51"/>
      <c r="F697" s="11" t="s">
        <v>31</v>
      </c>
      <c r="G697" s="39" t="str">
        <f t="array" ref="G697">IF($C$696="","",IFERROR(MAX(IF((ROW(مسودة!$C$668:$C$697)=SMALL(IF((ROW(مسودة!$C$668:$C$697)*(مسودة!$C$668:$C$697=$C$696)),ROW(مسودة!$C$668:$C$697)),ROW()-ROW(G697)+1)),مسودة!G669:'مسودة'!G$697)),0))</f>
        <v/>
      </c>
      <c r="H697" s="39" t="str">
        <f t="array" ref="H697">IF($C$696="","",IFERROR(MAX(IF((ROW(مسودة!$C$668:$C$697)=SMALL(IF((ROW(مسودة!$C$668:$C$697)*(مسودة!$C$668:$C$697=$C$696)),ROW(مسودة!$C$668:$C$697)),ROW()-ROW(H697)+1)),مسودة!H669:'مسودة'!H$697)),0))</f>
        <v/>
      </c>
      <c r="I697" s="39" t="str">
        <f t="array" ref="I697">IF($C$696="","",IFERROR(MAX(IF((ROW(مسودة!$C$668:$C$697)=SMALL(IF((ROW(مسودة!$C$668:$C$697)*(مسودة!$C$668:$C$697=$C$696)),ROW(مسودة!$C$668:$C$697)),ROW()-ROW(I697)+1)),مسودة!I669:'مسودة'!I$697)),0))</f>
        <v/>
      </c>
      <c r="J697" s="39" t="str">
        <f t="array" ref="J697">IF($C$696="","",IFERROR(MAX(IF((ROW(مسودة!$C$668:$C$697)=SMALL(IF((ROW(مسودة!$C$668:$C$697)*(مسودة!$C$668:$C$697=$C$696)),ROW(مسودة!$C$668:$C$697)),ROW()-ROW(J697)+1)),مسودة!J669:'مسودة'!J$697)),0))</f>
        <v/>
      </c>
      <c r="K697" s="39" t="str">
        <f t="array" ref="K697">IF($C$696="","",IFERROR(MAX(IF((ROW(مسودة!$C$668:$C$697)=SMALL(IF((ROW(مسودة!$C$668:$C$697)*(مسودة!$C$668:$C$697=$C$696)),ROW(مسودة!$C$668:$C$697)),ROW()-ROW(K697)+1)),مسودة!K669:'مسودة'!K$697)),0))</f>
        <v/>
      </c>
      <c r="L697" s="39" t="str">
        <f t="array" ref="L697">IF($C$696="","",IFERROR(MAX(IF((ROW(مسودة!$C$668:$C$697)=SMALL(IF((ROW(مسودة!$C$668:$C$697)*(مسودة!$C$668:$C$697=$C$696)),ROW(مسودة!$C$668:$C$697)),ROW()-ROW(L697)+1)),مسودة!L669:'مسودة'!L$697)),0))</f>
        <v/>
      </c>
      <c r="M697" s="39" t="str">
        <f t="array" ref="M697">IF($C$696="","",IFERROR(MAX(IF((ROW(مسودة!$C$668:$C$697)=SMALL(IF((ROW(مسودة!$C$668:$C$697)*(مسودة!$C$668:$C$697=$C$696)),ROW(مسودة!$C$668:$C$697)),ROW()-ROW(M697)+1)),مسودة!M669:'مسودة'!M$697)),0))</f>
        <v/>
      </c>
      <c r="N697" s="39" t="str">
        <f t="array" ref="N697">IF($C$696="","",IFERROR(MAX(IF((ROW(مسودة!$C$668:$C$697)=SMALL(IF((ROW(مسودة!$C$668:$C$697)*(مسودة!$C$668:$C$697=$C$696)),ROW(مسودة!$C$668:$C$697)),ROW()-ROW(N697)+1)),مسودة!N669:'مسودة'!N$697)),0))</f>
        <v/>
      </c>
      <c r="O697" s="39" t="str">
        <f t="array" ref="O697">IF($C$696="","",IFERROR(MAX(IF((ROW(مسودة!$C$668:$C$697)=SMALL(IF((ROW(مسودة!$C$668:$C$697)*(مسودة!$C$668:$C$697=$C$696)),ROW(مسودة!$C$668:$C$697)),ROW()-ROW(O697)+1)),مسودة!O669:'مسودة'!O$697)),0))</f>
        <v/>
      </c>
      <c r="P697" s="39" t="str">
        <f t="array" ref="P697">IF($C$696="","",IFERROR(MAX(IF((ROW(مسودة!$C$668:$C$697)=SMALL(IF((ROW(مسودة!$C$668:$C$697)*(مسودة!$C$668:$C$697=$C$696)),ROW(مسودة!$C$668:$C$697)),ROW()-ROW(P697)+1)),مسودة!P669:'مسودة'!P$697)),0))</f>
        <v/>
      </c>
      <c r="Q697" s="39" t="str">
        <f t="array" ref="Q697">IF($C$696="","",IFERROR(MAX(IF((ROW(مسودة!$C$668:$C$697)=SMALL(IF((ROW(مسودة!$C$668:$C$697)*(مسودة!$C$668:$C$697=$C$696)),ROW(مسودة!$C$668:$C$697)),ROW()-ROW(Q697)+1)),مسودة!Q669:'مسودة'!Q$697)),0))</f>
        <v/>
      </c>
      <c r="R697" s="39" t="str">
        <f t="array" ref="R697">IF($C$696="","",IFERROR(MAX(IF((ROW(مسودة!$C$668:$C$697)=SMALL(IF((ROW(مسودة!$C$668:$C$697)*(مسودة!$C$668:$C$697=$C$696)),ROW(مسودة!$C$668:$C$697)),ROW()-ROW(R697)+1)),مسودة!R669:'مسودة'!R$697)),0))</f>
        <v/>
      </c>
      <c r="S697" s="39" t="str">
        <f t="array" ref="S697">IF($C$696="","",IFERROR(MAX(IF((ROW(مسودة!$C$668:$C$697)=SMALL(IF((ROW(مسودة!$C$668:$C$697)*(مسودة!$C$668:$C$697=$C$696)),ROW(مسودة!$C$668:$C$697)),ROW()-ROW(S697)+1)),مسودة!S669:'مسودة'!S$697)),0))</f>
        <v/>
      </c>
      <c r="T697" s="39" t="str">
        <f t="array" ref="T697">IF($C$696="","",IFERROR(MAX(IF((ROW(مسودة!$C$668:$C$697)=SMALL(IF((ROW(مسودة!$C$668:$C$697)*(مسودة!$C$668:$C$697=$C$696)),ROW(مسودة!$C$668:$C$697)),ROW()-ROW(T697)+1)),مسودة!T669:'مسودة'!T$697)),0))</f>
        <v/>
      </c>
      <c r="U697" s="39" t="str">
        <f t="array" ref="U697">IF($C$696="","",IFERROR(MAX(IF((ROW(مسودة!$C$668:$C$697)=SMALL(IF((ROW(مسودة!$C$668:$C$697)*(مسودة!$C$668:$C$697=$C$696)),ROW(مسودة!$C$668:$C$697)),ROW()-ROW(U697)+1)),مسودة!U669:'مسودة'!U$697)),0))</f>
        <v/>
      </c>
      <c r="V697" s="39" t="str">
        <f t="array" ref="V697">IF($C$696="","",IFERROR(MAX(IF((ROW(مسودة!$C$668:$C$697)=SMALL(IF((ROW(مسودة!$C$668:$C$697)*(مسودة!$C$668:$C$697=$C$696)),ROW(مسودة!$C$668:$C$697)),ROW()-ROW(V697)+1)),مسودة!V669:'مسودة'!V$697)),0))</f>
        <v/>
      </c>
      <c r="W697" s="39" t="str">
        <f t="array" ref="W697">IF($C$696="","",IFERROR(MAX(IF((ROW(مسودة!$C$668:$C$697)=SMALL(IF((ROW(مسودة!$C$668:$C$697)*(مسودة!$C$668:$C$697=$C$696)),ROW(مسودة!$C$668:$C$697)),ROW()-ROW(W697)+1)),مسودة!W669:'مسودة'!W$697)),0))</f>
        <v/>
      </c>
      <c r="X697" s="39" t="str">
        <f t="array" ref="X697">IF($C$696="","",IFERROR(MAX(IF((ROW(مسودة!$C$668:$C$697)=SMALL(IF((ROW(مسودة!$C$668:$C$697)*(مسودة!$C$668:$C$697=$C$696)),ROW(مسودة!$C$668:$C$697)),ROW()-ROW(X697)+1)),مسودة!X669:'مسودة'!X$697)),0))</f>
        <v/>
      </c>
      <c r="Y697" s="39" t="str">
        <f t="array" ref="Y697">IF($C$696="","",IFERROR(MAX(IF((ROW(مسودة!$C$668:$C$697)=SMALL(IF((ROW(مسودة!$C$668:$C$697)*(مسودة!$C$668:$C$697=$C$696)),ROW(مسودة!$C$668:$C$697)),ROW()-ROW(Y697)+1)),مسودة!Y669:'مسودة'!Y$697)),0))</f>
        <v/>
      </c>
      <c r="Z697" s="39" t="str">
        <f t="array" ref="Z697">IF($C$696="","",IFERROR(MAX(IF((ROW(مسودة!$C$668:$C$697)=SMALL(IF((ROW(مسودة!$C$668:$C$697)*(مسودة!$C$668:$C$697=$C$696)),ROW(مسودة!$C$668:$C$697)),ROW()-ROW(Z697)+1)),مسودة!Z669:'مسودة'!Z$697)),0))</f>
        <v/>
      </c>
      <c r="AA697" s="39" t="str">
        <f t="array" ref="AA697">IF($C$696="","",IFERROR(MAX(IF((ROW(مسودة!$C$668:$C$697)=SMALL(IF((ROW(مسودة!$C$668:$C$697)*(مسودة!$C$668:$C$697=$C$696)),ROW(مسودة!$C$668:$C$697)),ROW()-ROW(AA697)+1)),مسودة!AA669:'مسودة'!AA$697)),0))</f>
        <v/>
      </c>
      <c r="AB697" s="39" t="str">
        <f t="array" ref="AB697">IF($C$696="","",IFERROR(MAX(IF((ROW(مسودة!$C$668:$C$697)=SMALL(IF((ROW(مسودة!$C$668:$C$697)*(مسودة!$C$668:$C$697=$C$696)),ROW(مسودة!$C$668:$C$697)),ROW()-ROW(AB697)+1)),مسودة!AB669:'مسودة'!AB$697)),0))</f>
        <v/>
      </c>
      <c r="AC697" s="39" t="str">
        <f t="array" ref="AC697">IF($C$696="","",IFERROR(MAX(IF((ROW(مسودة!$C$668:$C$697)=SMALL(IF((ROW(مسودة!$C$668:$C$697)*(مسودة!$C$668:$C$697=$C$696)),ROW(مسودة!$C$668:$C$697)),ROW()-ROW(AC697)+1)),مسودة!AC669:'مسودة'!AC$697)),0))</f>
        <v/>
      </c>
      <c r="AD697" s="39" t="str">
        <f t="array" ref="AD697">IF($C$696="","",IFERROR(MAX(IF((ROW(مسودة!$C$668:$C$697)=SMALL(IF((ROW(مسودة!$C$668:$C$697)*(مسودة!$C$668:$C$697=$C$696)),ROW(مسودة!$C$668:$C$697)),ROW()-ROW(AD697)+1)),مسودة!AD669:'مسودة'!AD$697)),0))</f>
        <v/>
      </c>
      <c r="AE697" s="39" t="str">
        <f t="array" ref="AE697">IF($C$696="","",IFERROR(MAX(IF((ROW(مسودة!$C$668:$C$697)=SMALL(IF((ROW(مسودة!$C$668:$C$697)*(مسودة!$C$668:$C$697=$C$696)),ROW(مسودة!$C$668:$C$697)),ROW()-ROW(AE697)+1)),مسودة!AE669:'مسودة'!AE$697)),0))</f>
        <v/>
      </c>
      <c r="AF697" s="39" t="str">
        <f t="array" ref="AF697">IF($C$696="","",IFERROR(MAX(IF((ROW(مسودة!$C$668:$C$697)=SMALL(IF((ROW(مسودة!$C$668:$C$697)*(مسودة!$C$668:$C$697=$C$696)),ROW(مسودة!$C$668:$C$697)),ROW()-ROW(AF697)+1)),مسودة!AF669:'مسودة'!AF$697)),0))</f>
        <v/>
      </c>
      <c r="AG697" s="39" t="str">
        <f t="array" ref="AG697">IF($C$696="","",IFERROR(MAX(IF((ROW(مسودة!$C$668:$C$697)=SMALL(IF((ROW(مسودة!$C$668:$C$697)*(مسودة!$C$668:$C$697=$C$696)),ROW(مسودة!$C$668:$C$697)),ROW()-ROW(AG697)+1)),مسودة!AG669:'مسودة'!AG$697)),0))</f>
        <v/>
      </c>
      <c r="AH697" s="39" t="str">
        <f t="array" ref="AH697">IF($C$696="","",IFERROR(MAX(IF((ROW(مسودة!$C$668:$C$697)=SMALL(IF((ROW(مسودة!$C$668:$C$697)*(مسودة!$C$668:$C$697=$C$696)),ROW(مسودة!$C$668:$C$697)),ROW()-ROW(AH697)+1)),مسودة!AH669:'مسودة'!AH$697)),0))</f>
        <v/>
      </c>
      <c r="AI697" s="39" t="str">
        <f t="array" ref="AI697">IF($C$696="","",IFERROR(MAX(IF((ROW(مسودة!$C$668:$C$697)=SMALL(IF((ROW(مسودة!$C$668:$C$697)*(مسودة!$C$668:$C$697=$C$696)),ROW(مسودة!$C$668:$C$697)),ROW()-ROW(AI697)+1)),مسودة!AI669:'مسودة'!AI$697)),0))</f>
        <v/>
      </c>
      <c r="AJ697" s="39" t="str">
        <f t="array" ref="AJ697">IF($C$696="","",IFERROR(MAX(IF((ROW(مسودة!$C$668:$C$697)=SMALL(IF((ROW(مسودة!$C$668:$C$697)*(مسودة!$C$668:$C$697=$C$696)),ROW(مسودة!$C$668:$C$697)),ROW()-ROW(AJ697)+1)),مسودة!AJ669:'مسودة'!AJ$697)),0))</f>
        <v/>
      </c>
      <c r="AK697" s="39" t="str">
        <f t="array" ref="AK697">IF($C$696="","",IFERROR(MAX(IF((ROW(مسودة!$C$668:$C$697)=SMALL(IF((ROW(مسودة!$C$668:$C$697)*(مسودة!$C$668:$C$697=$C$696)),ROW(مسودة!$C$668:$C$697)),ROW()-ROW(AK697)+1)),مسودة!AK669:'مسودة'!AK$697)),0))</f>
        <v/>
      </c>
      <c r="AL697" s="39" t="str">
        <f t="array" ref="AL697">IF($C$696="","",IFERROR(MAX(IF((ROW(مسودة!$C$668:$C$697)=SMALL(IF((ROW(مسودة!$C$668:$C$697)*(مسودة!$C$668:$C$697=$C$696)),ROW(مسودة!$C$668:$C$697)),ROW()-ROW(AL697)+1)),مسودة!AL669:'مسودة'!AL$697)),0))</f>
        <v/>
      </c>
      <c r="AM697" s="39" t="str">
        <f t="array" ref="AM697">IF($C$696="","",IFERROR(MAX(IF((ROW(مسودة!$C$668:$C$697)=SMALL(IF((ROW(مسودة!$C$668:$C$697)*(مسودة!$C$668:$C$697=$C$696)),ROW(مسودة!$C$668:$C$697)),ROW()-ROW(AM697)+1)),مسودة!AM669:'مسودة'!AM$697)),0))</f>
        <v/>
      </c>
      <c r="AN697" s="54"/>
      <c r="AO697" s="54"/>
      <c r="AP697" s="56"/>
      <c r="AQ697" s="49"/>
      <c r="AR697" s="49"/>
      <c r="AS697" s="49"/>
      <c r="AT697" s="49"/>
      <c r="AU697" s="104"/>
    </row>
    <row r="698" spans="2:47" ht="36" customHeight="1" thickBot="1">
      <c r="B698" s="48"/>
      <c r="C698" s="93"/>
      <c r="D698" s="51"/>
      <c r="E698" s="51"/>
      <c r="F698" s="14" t="s">
        <v>32</v>
      </c>
      <c r="G698" s="39" t="str">
        <f t="array" ref="G698">IF($C$696="","",IFERROR(MAX(IF((ROW(مسودة!$C$668:$C$697)=SMALL(IF((ROW(مسودة!$C$668:$C$697)*(مسودة!$C$668:$C$697=$C$696)),ROW(مسودة!$C$668:$C$697)),ROW()-ROW(G698)+1)),مسودة!G670:'مسودة'!G$697)),0))</f>
        <v/>
      </c>
      <c r="H698" s="39" t="str">
        <f t="array" ref="H698">IF($C$696="","",IFERROR(MAX(IF((ROW(مسودة!$C$668:$C$697)=SMALL(IF((ROW(مسودة!$C$668:$C$697)*(مسودة!$C$668:$C$697=$C$696)),ROW(مسودة!$C$668:$C$697)),ROW()-ROW(H698)+1)),مسودة!H670:'مسودة'!H$697)),0))</f>
        <v/>
      </c>
      <c r="I698" s="39" t="str">
        <f t="array" ref="I698">IF($C$696="","",IFERROR(MAX(IF((ROW(مسودة!$C$668:$C$697)=SMALL(IF((ROW(مسودة!$C$668:$C$697)*(مسودة!$C$668:$C$697=$C$696)),ROW(مسودة!$C$668:$C$697)),ROW()-ROW(I698)+1)),مسودة!I670:'مسودة'!I$697)),0))</f>
        <v/>
      </c>
      <c r="J698" s="39" t="str">
        <f t="array" ref="J698">IF($C$696="","",IFERROR(MAX(IF((ROW(مسودة!$C$668:$C$697)=SMALL(IF((ROW(مسودة!$C$668:$C$697)*(مسودة!$C$668:$C$697=$C$696)),ROW(مسودة!$C$668:$C$697)),ROW()-ROW(J698)+1)),مسودة!J670:'مسودة'!J$697)),0))</f>
        <v/>
      </c>
      <c r="K698" s="39" t="str">
        <f t="array" ref="K698">IF($C$696="","",IFERROR(MAX(IF((ROW(مسودة!$C$668:$C$697)=SMALL(IF((ROW(مسودة!$C$668:$C$697)*(مسودة!$C$668:$C$697=$C$696)),ROW(مسودة!$C$668:$C$697)),ROW()-ROW(K698)+1)),مسودة!K670:'مسودة'!K$697)),0))</f>
        <v/>
      </c>
      <c r="L698" s="39" t="str">
        <f t="array" ref="L698">IF($C$696="","",IFERROR(MAX(IF((ROW(مسودة!$C$668:$C$697)=SMALL(IF((ROW(مسودة!$C$668:$C$697)*(مسودة!$C$668:$C$697=$C$696)),ROW(مسودة!$C$668:$C$697)),ROW()-ROW(L698)+1)),مسودة!L670:'مسودة'!L$697)),0))</f>
        <v/>
      </c>
      <c r="M698" s="39" t="str">
        <f t="array" ref="M698">IF($C$696="","",IFERROR(MAX(IF((ROW(مسودة!$C$668:$C$697)=SMALL(IF((ROW(مسودة!$C$668:$C$697)*(مسودة!$C$668:$C$697=$C$696)),ROW(مسودة!$C$668:$C$697)),ROW()-ROW(M698)+1)),مسودة!M670:'مسودة'!M$697)),0))</f>
        <v/>
      </c>
      <c r="N698" s="39" t="str">
        <f t="array" ref="N698">IF($C$696="","",IFERROR(MAX(IF((ROW(مسودة!$C$668:$C$697)=SMALL(IF((ROW(مسودة!$C$668:$C$697)*(مسودة!$C$668:$C$697=$C$696)),ROW(مسودة!$C$668:$C$697)),ROW()-ROW(N698)+1)),مسودة!N670:'مسودة'!N$697)),0))</f>
        <v/>
      </c>
      <c r="O698" s="39" t="str">
        <f t="array" ref="O698">IF($C$696="","",IFERROR(MAX(IF((ROW(مسودة!$C$668:$C$697)=SMALL(IF((ROW(مسودة!$C$668:$C$697)*(مسودة!$C$668:$C$697=$C$696)),ROW(مسودة!$C$668:$C$697)),ROW()-ROW(O698)+1)),مسودة!O670:'مسودة'!O$697)),0))</f>
        <v/>
      </c>
      <c r="P698" s="39" t="str">
        <f t="array" ref="P698">IF($C$696="","",IFERROR(MAX(IF((ROW(مسودة!$C$668:$C$697)=SMALL(IF((ROW(مسودة!$C$668:$C$697)*(مسودة!$C$668:$C$697=$C$696)),ROW(مسودة!$C$668:$C$697)),ROW()-ROW(P698)+1)),مسودة!P670:'مسودة'!P$697)),0))</f>
        <v/>
      </c>
      <c r="Q698" s="39" t="str">
        <f t="array" ref="Q698">IF($C$696="","",IFERROR(MAX(IF((ROW(مسودة!$C$668:$C$697)=SMALL(IF((ROW(مسودة!$C$668:$C$697)*(مسودة!$C$668:$C$697=$C$696)),ROW(مسودة!$C$668:$C$697)),ROW()-ROW(Q698)+1)),مسودة!Q670:'مسودة'!Q$697)),0))</f>
        <v/>
      </c>
      <c r="R698" s="39" t="str">
        <f t="array" ref="R698">IF($C$696="","",IFERROR(MAX(IF((ROW(مسودة!$C$668:$C$697)=SMALL(IF((ROW(مسودة!$C$668:$C$697)*(مسودة!$C$668:$C$697=$C$696)),ROW(مسودة!$C$668:$C$697)),ROW()-ROW(R698)+1)),مسودة!R670:'مسودة'!R$697)),0))</f>
        <v/>
      </c>
      <c r="S698" s="39" t="str">
        <f t="array" ref="S698">IF($C$696="","",IFERROR(MAX(IF((ROW(مسودة!$C$668:$C$697)=SMALL(IF((ROW(مسودة!$C$668:$C$697)*(مسودة!$C$668:$C$697=$C$696)),ROW(مسودة!$C$668:$C$697)),ROW()-ROW(S698)+1)),مسودة!S670:'مسودة'!S$697)),0))</f>
        <v/>
      </c>
      <c r="T698" s="39" t="str">
        <f t="array" ref="T698">IF($C$696="","",IFERROR(MAX(IF((ROW(مسودة!$C$668:$C$697)=SMALL(IF((ROW(مسودة!$C$668:$C$697)*(مسودة!$C$668:$C$697=$C$696)),ROW(مسودة!$C$668:$C$697)),ROW()-ROW(T698)+1)),مسودة!T670:'مسودة'!T$697)),0))</f>
        <v/>
      </c>
      <c r="U698" s="39" t="str">
        <f t="array" ref="U698">IF($C$696="","",IFERROR(MAX(IF((ROW(مسودة!$C$668:$C$697)=SMALL(IF((ROW(مسودة!$C$668:$C$697)*(مسودة!$C$668:$C$697=$C$696)),ROW(مسودة!$C$668:$C$697)),ROW()-ROW(U698)+1)),مسودة!U670:'مسودة'!U$697)),0))</f>
        <v/>
      </c>
      <c r="V698" s="39" t="str">
        <f t="array" ref="V698">IF($C$696="","",IFERROR(MAX(IF((ROW(مسودة!$C$668:$C$697)=SMALL(IF((ROW(مسودة!$C$668:$C$697)*(مسودة!$C$668:$C$697=$C$696)),ROW(مسودة!$C$668:$C$697)),ROW()-ROW(V698)+1)),مسودة!V670:'مسودة'!V$697)),0))</f>
        <v/>
      </c>
      <c r="W698" s="39" t="str">
        <f t="array" ref="W698">IF($C$696="","",IFERROR(MAX(IF((ROW(مسودة!$C$668:$C$697)=SMALL(IF((ROW(مسودة!$C$668:$C$697)*(مسودة!$C$668:$C$697=$C$696)),ROW(مسودة!$C$668:$C$697)),ROW()-ROW(W698)+1)),مسودة!W670:'مسودة'!W$697)),0))</f>
        <v/>
      </c>
      <c r="X698" s="39" t="str">
        <f t="array" ref="X698">IF($C$696="","",IFERROR(MAX(IF((ROW(مسودة!$C$668:$C$697)=SMALL(IF((ROW(مسودة!$C$668:$C$697)*(مسودة!$C$668:$C$697=$C$696)),ROW(مسودة!$C$668:$C$697)),ROW()-ROW(X698)+1)),مسودة!X670:'مسودة'!X$697)),0))</f>
        <v/>
      </c>
      <c r="Y698" s="39" t="str">
        <f t="array" ref="Y698">IF($C$696="","",IFERROR(MAX(IF((ROW(مسودة!$C$668:$C$697)=SMALL(IF((ROW(مسودة!$C$668:$C$697)*(مسودة!$C$668:$C$697=$C$696)),ROW(مسودة!$C$668:$C$697)),ROW()-ROW(Y698)+1)),مسودة!Y670:'مسودة'!Y$697)),0))</f>
        <v/>
      </c>
      <c r="Z698" s="39" t="str">
        <f t="array" ref="Z698">IF($C$696="","",IFERROR(MAX(IF((ROW(مسودة!$C$668:$C$697)=SMALL(IF((ROW(مسودة!$C$668:$C$697)*(مسودة!$C$668:$C$697=$C$696)),ROW(مسودة!$C$668:$C$697)),ROW()-ROW(Z698)+1)),مسودة!Z670:'مسودة'!Z$697)),0))</f>
        <v/>
      </c>
      <c r="AA698" s="39" t="str">
        <f t="array" ref="AA698">IF($C$696="","",IFERROR(MAX(IF((ROW(مسودة!$C$668:$C$697)=SMALL(IF((ROW(مسودة!$C$668:$C$697)*(مسودة!$C$668:$C$697=$C$696)),ROW(مسودة!$C$668:$C$697)),ROW()-ROW(AA698)+1)),مسودة!AA670:'مسودة'!AA$697)),0))</f>
        <v/>
      </c>
      <c r="AB698" s="39" t="str">
        <f t="array" ref="AB698">IF($C$696="","",IFERROR(MAX(IF((ROW(مسودة!$C$668:$C$697)=SMALL(IF((ROW(مسودة!$C$668:$C$697)*(مسودة!$C$668:$C$697=$C$696)),ROW(مسودة!$C$668:$C$697)),ROW()-ROW(AB698)+1)),مسودة!AB670:'مسودة'!AB$697)),0))</f>
        <v/>
      </c>
      <c r="AC698" s="39" t="str">
        <f t="array" ref="AC698">IF($C$696="","",IFERROR(MAX(IF((ROW(مسودة!$C$668:$C$697)=SMALL(IF((ROW(مسودة!$C$668:$C$697)*(مسودة!$C$668:$C$697=$C$696)),ROW(مسودة!$C$668:$C$697)),ROW()-ROW(AC698)+1)),مسودة!AC670:'مسودة'!AC$697)),0))</f>
        <v/>
      </c>
      <c r="AD698" s="39" t="str">
        <f t="array" ref="AD698">IF($C$696="","",IFERROR(MAX(IF((ROW(مسودة!$C$668:$C$697)=SMALL(IF((ROW(مسودة!$C$668:$C$697)*(مسودة!$C$668:$C$697=$C$696)),ROW(مسودة!$C$668:$C$697)),ROW()-ROW(AD698)+1)),مسودة!AD670:'مسودة'!AD$697)),0))</f>
        <v/>
      </c>
      <c r="AE698" s="39" t="str">
        <f t="array" ref="AE698">IF($C$696="","",IFERROR(MAX(IF((ROW(مسودة!$C$668:$C$697)=SMALL(IF((ROW(مسودة!$C$668:$C$697)*(مسودة!$C$668:$C$697=$C$696)),ROW(مسودة!$C$668:$C$697)),ROW()-ROW(AE698)+1)),مسودة!AE670:'مسودة'!AE$697)),0))</f>
        <v/>
      </c>
      <c r="AF698" s="39" t="str">
        <f t="array" ref="AF698">IF($C$696="","",IFERROR(MAX(IF((ROW(مسودة!$C$668:$C$697)=SMALL(IF((ROW(مسودة!$C$668:$C$697)*(مسودة!$C$668:$C$697=$C$696)),ROW(مسودة!$C$668:$C$697)),ROW()-ROW(AF698)+1)),مسودة!AF670:'مسودة'!AF$697)),0))</f>
        <v/>
      </c>
      <c r="AG698" s="39" t="str">
        <f t="array" ref="AG698">IF($C$696="","",IFERROR(MAX(IF((ROW(مسودة!$C$668:$C$697)=SMALL(IF((ROW(مسودة!$C$668:$C$697)*(مسودة!$C$668:$C$697=$C$696)),ROW(مسودة!$C$668:$C$697)),ROW()-ROW(AG698)+1)),مسودة!AG670:'مسودة'!AG$697)),0))</f>
        <v/>
      </c>
      <c r="AH698" s="39" t="str">
        <f t="array" ref="AH698">IF($C$696="","",IFERROR(MAX(IF((ROW(مسودة!$C$668:$C$697)=SMALL(IF((ROW(مسودة!$C$668:$C$697)*(مسودة!$C$668:$C$697=$C$696)),ROW(مسودة!$C$668:$C$697)),ROW()-ROW(AH698)+1)),مسودة!AH670:'مسودة'!AH$697)),0))</f>
        <v/>
      </c>
      <c r="AI698" s="39" t="str">
        <f t="array" ref="AI698">IF($C$696="","",IFERROR(MAX(IF((ROW(مسودة!$C$668:$C$697)=SMALL(IF((ROW(مسودة!$C$668:$C$697)*(مسودة!$C$668:$C$697=$C$696)),ROW(مسودة!$C$668:$C$697)),ROW()-ROW(AI698)+1)),مسودة!AI670:'مسودة'!AI$697)),0))</f>
        <v/>
      </c>
      <c r="AJ698" s="39" t="str">
        <f t="array" ref="AJ698">IF($C$696="","",IFERROR(MAX(IF((ROW(مسودة!$C$668:$C$697)=SMALL(IF((ROW(مسودة!$C$668:$C$697)*(مسودة!$C$668:$C$697=$C$696)),ROW(مسودة!$C$668:$C$697)),ROW()-ROW(AJ698)+1)),مسودة!AJ670:'مسودة'!AJ$697)),0))</f>
        <v/>
      </c>
      <c r="AK698" s="39" t="str">
        <f t="array" ref="AK698">IF($C$696="","",IFERROR(MAX(IF((ROW(مسودة!$C$668:$C$697)=SMALL(IF((ROW(مسودة!$C$668:$C$697)*(مسودة!$C$668:$C$697=$C$696)),ROW(مسودة!$C$668:$C$697)),ROW()-ROW(AK698)+1)),مسودة!AK670:'مسودة'!AK$697)),0))</f>
        <v/>
      </c>
      <c r="AL698" s="39" t="str">
        <f t="array" ref="AL698">IF($C$696="","",IFERROR(MAX(IF((ROW(مسودة!$C$668:$C$697)=SMALL(IF((ROW(مسودة!$C$668:$C$697)*(مسودة!$C$668:$C$697=$C$696)),ROW(مسودة!$C$668:$C$697)),ROW()-ROW(AL698)+1)),مسودة!AL670:'مسودة'!AL$697)),0))</f>
        <v/>
      </c>
      <c r="AM698" s="39" t="str">
        <f t="array" ref="AM698">IF($C$696="","",IFERROR(MAX(IF((ROW(مسودة!$C$668:$C$697)=SMALL(IF((ROW(مسودة!$C$668:$C$697)*(مسودة!$C$668:$C$697=$C$696)),ROW(مسودة!$C$668:$C$697)),ROW()-ROW(AM698)+1)),مسودة!AM670:'مسودة'!AM$697)),0))</f>
        <v/>
      </c>
      <c r="AN698" s="39" t="str">
        <f t="array" ref="AN698">IF($C$696="","",IFERROR(MAX(IF((ROW(مسودة!$C$668:$C$697)=SMALL(IF((ROW(مسودة!$C$668:$C$697)*(مسودة!$C$668:$C$697=$C$696)),ROW(مسودة!$C$668:$C$697)),ROW()-ROW(AN698)+1)),مسودة!AN670:AN$697)),0))</f>
        <v/>
      </c>
      <c r="AO698" s="39" t="str">
        <f t="array" ref="AO698">IF($C$696="","",IFERROR(MAX(IF((ROW(مسودة!$C$668:$C$697)=SMALL(IF((ROW(مسودة!$C$668:$C$697)*(مسودة!$C$668:$C$697=$C$696)),ROW(مسودة!$C$668:$C$697)),ROW()-ROW(AO698)+1)),مسودة!AO670:AO$697)),0))</f>
        <v/>
      </c>
      <c r="AP698" s="39" t="str">
        <f>IF(AO698&lt;50,"   ",IF(AO698&lt;65,"مقبول",IF(AO698&lt;75,"جيد",IF(AO698&lt;85,"جيدجداً",IF(AO698&lt;=100,"ممتاز","")))))</f>
        <v/>
      </c>
      <c r="AQ698" s="49"/>
      <c r="AR698" s="49"/>
      <c r="AS698" s="49"/>
      <c r="AT698" s="49"/>
      <c r="AU698" s="105"/>
    </row>
    <row r="699" spans="2:47" ht="28.5" customHeight="1" thickBot="1">
      <c r="B699" s="48">
        <f t="shared" ref="B699" si="116">B696+1</f>
        <v>157</v>
      </c>
      <c r="C699" s="98" t="str">
        <f t="array" ref="C699">IF(ISERROR(INDEX(مسودة!$C$668:$AV$697,SMALL(IF((مسودة!$AU$668:$AU$697="راسب"),ROW(مسودة!$C$668:$AV$697)-MIN(ROW(مسودة!$C$668:$AV$697))+1,""),ROW(A7)),COLUMN(A7))),"",INDEX(مسودة!$C$668:$AV$697,SMALL(IF((مسودة!$AU$668:$AU$697="راسب"),ROW(مسودة!$C$668:$AV$697)-MIN(ROW(مسودة!$C$668:$AV$697))+1,""),ROW(A7)),COLUMN(A7)))</f>
        <v/>
      </c>
      <c r="D699" s="95" t="str">
        <f>IF(C699&lt;&gt;"",VLOOKUP(C699,مسودة!$C$668:$D$697,2,0),"")</f>
        <v/>
      </c>
      <c r="E699" s="95" t="str">
        <f>IF(C699&lt;&gt;"",VLOOKUP(C699,مسودة!$C$668:$E$697,3,0),"")</f>
        <v/>
      </c>
      <c r="F699" s="11" t="s">
        <v>30</v>
      </c>
      <c r="G699" s="39" t="str">
        <f t="array" ref="G699">IF($C$699="","",IFERROR(MAX(IF((ROW(مسودة!$C$668:$C$697)=SMALL(IF((ROW(مسودة!$C$668:$C$697)*(مسودة!$C$668:$C$697=$C$699)),ROW(مسودة!$C$668:$C$697)),ROW()-ROW(G699)+1)),مسودة!G668:'مسودة'!G$697)),0))</f>
        <v/>
      </c>
      <c r="H699" s="39" t="str">
        <f t="array" ref="H699">IF($C$699="","",IFERROR(MAX(IF((ROW(مسودة!$C$668:$C$697)=SMALL(IF((ROW(مسودة!$C$668:$C$697)*(مسودة!$C$668:$C$697=$C$699)),ROW(مسودة!$C$668:$C$697)),ROW()-ROW(H699)+1)),مسودة!H668:'مسودة'!H$697)),0))</f>
        <v/>
      </c>
      <c r="I699" s="39" t="str">
        <f t="array" ref="I699">IF($C$699="","",IFERROR(MAX(IF((ROW(مسودة!$C$668:$C$697)=SMALL(IF((ROW(مسودة!$C$668:$C$697)*(مسودة!$C$668:$C$697=$C$699)),ROW(مسودة!$C$668:$C$697)),ROW()-ROW(I699)+1)),مسودة!I668:'مسودة'!I$697)),0))</f>
        <v/>
      </c>
      <c r="J699" s="39" t="str">
        <f t="array" ref="J699">IF($C$699="","",IFERROR(MAX(IF((ROW(مسودة!$C$668:$C$697)=SMALL(IF((ROW(مسودة!$C$668:$C$697)*(مسودة!$C$668:$C$697=$C$699)),ROW(مسودة!$C$668:$C$697)),ROW()-ROW(J699)+1)),مسودة!J668:'مسودة'!J$697)),0))</f>
        <v/>
      </c>
      <c r="K699" s="39" t="str">
        <f t="array" ref="K699">IF($C$699="","",IFERROR(MAX(IF((ROW(مسودة!$C$668:$C$697)=SMALL(IF((ROW(مسودة!$C$668:$C$697)*(مسودة!$C$668:$C$697=$C$699)),ROW(مسودة!$C$668:$C$697)),ROW()-ROW(K699)+1)),مسودة!K668:'مسودة'!K$697)),0))</f>
        <v/>
      </c>
      <c r="L699" s="39" t="str">
        <f t="array" ref="L699">IF($C$699="","",IFERROR(MAX(IF((ROW(مسودة!$C$668:$C$697)=SMALL(IF((ROW(مسودة!$C$668:$C$697)*(مسودة!$C$668:$C$697=$C$699)),ROW(مسودة!$C$668:$C$697)),ROW()-ROW(L699)+1)),مسودة!L668:'مسودة'!L$697)),0))</f>
        <v/>
      </c>
      <c r="M699" s="39" t="str">
        <f t="array" ref="M699">IF($C$699="","",IFERROR(MAX(IF((ROW(مسودة!$C$668:$C$697)=SMALL(IF((ROW(مسودة!$C$668:$C$697)*(مسودة!$C$668:$C$697=$C$699)),ROW(مسودة!$C$668:$C$697)),ROW()-ROW(M699)+1)),مسودة!M668:'مسودة'!M$697)),0))</f>
        <v/>
      </c>
      <c r="N699" s="39" t="str">
        <f t="array" ref="N699">IF($C$699="","",IFERROR(MAX(IF((ROW(مسودة!$C$668:$C$697)=SMALL(IF((ROW(مسودة!$C$668:$C$697)*(مسودة!$C$668:$C$697=$C$699)),ROW(مسودة!$C$668:$C$697)),ROW()-ROW(N699)+1)),مسودة!N668:'مسودة'!N$697)),0))</f>
        <v/>
      </c>
      <c r="O699" s="39" t="str">
        <f t="array" ref="O699">IF($C$699="","",IFERROR(MAX(IF((ROW(مسودة!$C$668:$C$697)=SMALL(IF((ROW(مسودة!$C$668:$C$697)*(مسودة!$C$668:$C$697=$C$699)),ROW(مسودة!$C$668:$C$697)),ROW()-ROW(O699)+1)),مسودة!O668:'مسودة'!O$697)),0))</f>
        <v/>
      </c>
      <c r="P699" s="39" t="str">
        <f t="array" ref="P699">IF($C$699="","",IFERROR(MAX(IF((ROW(مسودة!$C$668:$C$697)=SMALL(IF((ROW(مسودة!$C$668:$C$697)*(مسودة!$C$668:$C$697=$C$699)),ROW(مسودة!$C$668:$C$697)),ROW()-ROW(P699)+1)),مسودة!P668:'مسودة'!P$697)),0))</f>
        <v/>
      </c>
      <c r="Q699" s="39" t="str">
        <f t="array" ref="Q699">IF($C$699="","",IFERROR(MAX(IF((ROW(مسودة!$C$668:$C$697)=SMALL(IF((ROW(مسودة!$C$668:$C$697)*(مسودة!$C$668:$C$697=$C$699)),ROW(مسودة!$C$668:$C$697)),ROW()-ROW(Q699)+1)),مسودة!Q668:'مسودة'!Q$697)),0))</f>
        <v/>
      </c>
      <c r="R699" s="39" t="str">
        <f t="array" ref="R699">IF($C$699="","",IFERROR(MAX(IF((ROW(مسودة!$C$668:$C$697)=SMALL(IF((ROW(مسودة!$C$668:$C$697)*(مسودة!$C$668:$C$697=$C$699)),ROW(مسودة!$C$668:$C$697)),ROW()-ROW(R699)+1)),مسودة!R668:'مسودة'!R$697)),0))</f>
        <v/>
      </c>
      <c r="S699" s="39" t="str">
        <f t="array" ref="S699">IF($C$699="","",IFERROR(MAX(IF((ROW(مسودة!$C$668:$C$697)=SMALL(IF((ROW(مسودة!$C$668:$C$697)*(مسودة!$C$668:$C$697=$C$699)),ROW(مسودة!$C$668:$C$697)),ROW()-ROW(S699)+1)),مسودة!S668:'مسودة'!S$697)),0))</f>
        <v/>
      </c>
      <c r="T699" s="39" t="str">
        <f t="array" ref="T699">IF($C$699="","",IFERROR(MAX(IF((ROW(مسودة!$C$668:$C$697)=SMALL(IF((ROW(مسودة!$C$668:$C$697)*(مسودة!$C$668:$C$697=$C$699)),ROW(مسودة!$C$668:$C$697)),ROW()-ROW(T699)+1)),مسودة!T668:'مسودة'!T$697)),0))</f>
        <v/>
      </c>
      <c r="U699" s="39" t="str">
        <f t="array" ref="U699">IF($C$699="","",IFERROR(MAX(IF((ROW(مسودة!$C$668:$C$697)=SMALL(IF((ROW(مسودة!$C$668:$C$697)*(مسودة!$C$668:$C$697=$C$699)),ROW(مسودة!$C$668:$C$697)),ROW()-ROW(U699)+1)),مسودة!U668:'مسودة'!U$697)),0))</f>
        <v/>
      </c>
      <c r="V699" s="39" t="str">
        <f t="array" ref="V699">IF($C$699="","",IFERROR(MAX(IF((ROW(مسودة!$C$668:$C$697)=SMALL(IF((ROW(مسودة!$C$668:$C$697)*(مسودة!$C$668:$C$697=$C$699)),ROW(مسودة!$C$668:$C$697)),ROW()-ROW(V699)+1)),مسودة!V668:'مسودة'!V$697)),0))</f>
        <v/>
      </c>
      <c r="W699" s="39" t="str">
        <f t="array" ref="W699">IF($C$699="","",IFERROR(MAX(IF((ROW(مسودة!$C$668:$C$697)=SMALL(IF((ROW(مسودة!$C$668:$C$697)*(مسودة!$C$668:$C$697=$C$699)),ROW(مسودة!$C$668:$C$697)),ROW()-ROW(W699)+1)),مسودة!W668:'مسودة'!W$697)),0))</f>
        <v/>
      </c>
      <c r="X699" s="39" t="str">
        <f t="array" ref="X699">IF($C$699="","",IFERROR(MAX(IF((ROW(مسودة!$C$668:$C$697)=SMALL(IF((ROW(مسودة!$C$668:$C$697)*(مسودة!$C$668:$C$697=$C$699)),ROW(مسودة!$C$668:$C$697)),ROW()-ROW(X699)+1)),مسودة!X668:'مسودة'!X$697)),0))</f>
        <v/>
      </c>
      <c r="Y699" s="39" t="str">
        <f t="array" ref="Y699">IF($C$699="","",IFERROR(MAX(IF((ROW(مسودة!$C$668:$C$697)=SMALL(IF((ROW(مسودة!$C$668:$C$697)*(مسودة!$C$668:$C$697=$C$699)),ROW(مسودة!$C$668:$C$697)),ROW()-ROW(Y699)+1)),مسودة!Y668:'مسودة'!Y$697)),0))</f>
        <v/>
      </c>
      <c r="Z699" s="39" t="str">
        <f t="array" ref="Z699">IF($C$699="","",IFERROR(MAX(IF((ROW(مسودة!$C$668:$C$697)=SMALL(IF((ROW(مسودة!$C$668:$C$697)*(مسودة!$C$668:$C$697=$C$699)),ROW(مسودة!$C$668:$C$697)),ROW()-ROW(Z699)+1)),مسودة!Z668:'مسودة'!Z$697)),0))</f>
        <v/>
      </c>
      <c r="AA699" s="39" t="str">
        <f t="array" ref="AA699">IF($C$699="","",IFERROR(MAX(IF((ROW(مسودة!$C$668:$C$697)=SMALL(IF((ROW(مسودة!$C$668:$C$697)*(مسودة!$C$668:$C$697=$C$699)),ROW(مسودة!$C$668:$C$697)),ROW()-ROW(AA699)+1)),مسودة!AA668:'مسودة'!AA$697)),0))</f>
        <v/>
      </c>
      <c r="AB699" s="39" t="str">
        <f t="array" ref="AB699">IF($C$699="","",IFERROR(MAX(IF((ROW(مسودة!$C$668:$C$697)=SMALL(IF((ROW(مسودة!$C$668:$C$697)*(مسودة!$C$668:$C$697=$C$699)),ROW(مسودة!$C$668:$C$697)),ROW()-ROW(AB699)+1)),مسودة!AB668:'مسودة'!AB$697)),0))</f>
        <v/>
      </c>
      <c r="AC699" s="39" t="str">
        <f t="array" ref="AC699">IF($C$699="","",IFERROR(MAX(IF((ROW(مسودة!$C$668:$C$697)=SMALL(IF((ROW(مسودة!$C$668:$C$697)*(مسودة!$C$668:$C$697=$C$699)),ROW(مسودة!$C$668:$C$697)),ROW()-ROW(AC699)+1)),مسودة!AC668:'مسودة'!AC$697)),0))</f>
        <v/>
      </c>
      <c r="AD699" s="39" t="str">
        <f t="array" ref="AD699">IF($C$699="","",IFERROR(MAX(IF((ROW(مسودة!$C$668:$C$697)=SMALL(IF((ROW(مسودة!$C$668:$C$697)*(مسودة!$C$668:$C$697=$C$699)),ROW(مسودة!$C$668:$C$697)),ROW()-ROW(AD699)+1)),مسودة!AD668:'مسودة'!AD$697)),0))</f>
        <v/>
      </c>
      <c r="AE699" s="39" t="str">
        <f t="array" ref="AE699">IF($C$699="","",IFERROR(MAX(IF((ROW(مسودة!$C$668:$C$697)=SMALL(IF((ROW(مسودة!$C$668:$C$697)*(مسودة!$C$668:$C$697=$C$699)),ROW(مسودة!$C$668:$C$697)),ROW()-ROW(AE699)+1)),مسودة!AE668:'مسودة'!AE$697)),0))</f>
        <v/>
      </c>
      <c r="AF699" s="39" t="str">
        <f t="array" ref="AF699">IF($C$699="","",IFERROR(MAX(IF((ROW(مسودة!$C$668:$C$697)=SMALL(IF((ROW(مسودة!$C$668:$C$697)*(مسودة!$C$668:$C$697=$C$699)),ROW(مسودة!$C$668:$C$697)),ROW()-ROW(AF699)+1)),مسودة!AF668:'مسودة'!AF$697)),0))</f>
        <v/>
      </c>
      <c r="AG699" s="39" t="str">
        <f t="array" ref="AG699">IF($C$699="","",IFERROR(MAX(IF((ROW(مسودة!$C$668:$C$697)=SMALL(IF((ROW(مسودة!$C$668:$C$697)*(مسودة!$C$668:$C$697=$C$699)),ROW(مسودة!$C$668:$C$697)),ROW()-ROW(AG699)+1)),مسودة!AG668:'مسودة'!AG$697)),0))</f>
        <v/>
      </c>
      <c r="AH699" s="39" t="str">
        <f t="array" ref="AH699">IF($C$699="","",IFERROR(MAX(IF((ROW(مسودة!$C$668:$C$697)=SMALL(IF((ROW(مسودة!$C$668:$C$697)*(مسودة!$C$668:$C$697=$C$699)),ROW(مسودة!$C$668:$C$697)),ROW()-ROW(AH699)+1)),مسودة!AH668:'مسودة'!AH$697)),0))</f>
        <v/>
      </c>
      <c r="AI699" s="39" t="str">
        <f t="array" ref="AI699">IF($C$699="","",IFERROR(MAX(IF((ROW(مسودة!$C$668:$C$697)=SMALL(IF((ROW(مسودة!$C$668:$C$697)*(مسودة!$C$668:$C$697=$C$699)),ROW(مسودة!$C$668:$C$697)),ROW()-ROW(AI699)+1)),مسودة!AI668:'مسودة'!AI$697)),0))</f>
        <v/>
      </c>
      <c r="AJ699" s="39" t="str">
        <f t="array" ref="AJ699">IF($C$699="","",IFERROR(MAX(IF((ROW(مسودة!$C$668:$C$697)=SMALL(IF((ROW(مسودة!$C$668:$C$697)*(مسودة!$C$668:$C$697=$C$699)),ROW(مسودة!$C$668:$C$697)),ROW()-ROW(AJ699)+1)),مسودة!AJ668:'مسودة'!AJ$697)),0))</f>
        <v/>
      </c>
      <c r="AK699" s="39" t="str">
        <f t="array" ref="AK699">IF($C$699="","",IFERROR(MAX(IF((ROW(مسودة!$C$668:$C$697)=SMALL(IF((ROW(مسودة!$C$668:$C$697)*(مسودة!$C$668:$C$697=$C$699)),ROW(مسودة!$C$668:$C$697)),ROW()-ROW(AK699)+1)),مسودة!AK668:'مسودة'!AK$697)),0))</f>
        <v/>
      </c>
      <c r="AL699" s="39" t="str">
        <f t="array" ref="AL699">IF($C$699="","",IFERROR(MAX(IF((ROW(مسودة!$C$668:$C$697)=SMALL(IF((ROW(مسودة!$C$668:$C$697)*(مسودة!$C$668:$C$697=$C$699)),ROW(مسودة!$C$668:$C$697)),ROW()-ROW(AL699)+1)),مسودة!AL668:'مسودة'!AL$697)),0))</f>
        <v/>
      </c>
      <c r="AM699" s="39" t="str">
        <f t="array" ref="AM699">IF($C$699="","",IFERROR(MAX(IF((ROW(مسودة!$C$668:$C$697)=SMALL(IF((ROW(مسودة!$C$668:$C$697)*(مسودة!$C$668:$C$697=$C$699)),ROW(مسودة!$C$668:$C$697)),ROW()-ROW(AM699)+1)),مسودة!AM668:'مسودة'!AM$697)),0))</f>
        <v/>
      </c>
      <c r="AN699" s="54"/>
      <c r="AO699" s="54"/>
      <c r="AP699" s="55"/>
      <c r="AQ699" s="49"/>
      <c r="AR699" s="49"/>
      <c r="AS699" s="49"/>
      <c r="AT699" s="49"/>
      <c r="AU699" s="103" t="str">
        <f>IFERROR(LOOKUP(2,1/((مسودة!$C$668:$C$697=C699)*(مسودة!$F$668:$F$697=F699)),مسودة!$AV$668:$AV$697),"")</f>
        <v/>
      </c>
    </row>
    <row r="700" spans="2:47" ht="28.5" customHeight="1" thickBot="1">
      <c r="B700" s="48"/>
      <c r="C700" s="99"/>
      <c r="D700" s="51"/>
      <c r="E700" s="51"/>
      <c r="F700" s="11" t="s">
        <v>31</v>
      </c>
      <c r="G700" s="39" t="str">
        <f t="array" ref="G700">IF($C$699="","",IFERROR(MAX(IF((ROW(مسودة!$C$668:$C$697)=SMALL(IF((ROW(مسودة!$C$668:$C$697)*(مسودة!$C$668:$C$697=$C$699)),ROW(مسودة!$C$668:$C$697)),ROW()-ROW(G700)+1)),مسودة!G669:'مسودة'!G$697)),0))</f>
        <v/>
      </c>
      <c r="H700" s="39" t="str">
        <f t="array" ref="H700">IF($C$699="","",IFERROR(MAX(IF((ROW(مسودة!$C$668:$C$697)=SMALL(IF((ROW(مسودة!$C$668:$C$697)*(مسودة!$C$668:$C$697=$C$699)),ROW(مسودة!$C$668:$C$697)),ROW()-ROW(H700)+1)),مسودة!H669:'مسودة'!H$697)),0))</f>
        <v/>
      </c>
      <c r="I700" s="39" t="str">
        <f t="array" ref="I700">IF($C$699="","",IFERROR(MAX(IF((ROW(مسودة!$C$668:$C$697)=SMALL(IF((ROW(مسودة!$C$668:$C$697)*(مسودة!$C$668:$C$697=$C$699)),ROW(مسودة!$C$668:$C$697)),ROW()-ROW(I700)+1)),مسودة!I669:'مسودة'!I$697)),0))</f>
        <v/>
      </c>
      <c r="J700" s="39" t="str">
        <f t="array" ref="J700">IF($C$699="","",IFERROR(MAX(IF((ROW(مسودة!$C$668:$C$697)=SMALL(IF((ROW(مسودة!$C$668:$C$697)*(مسودة!$C$668:$C$697=$C$699)),ROW(مسودة!$C$668:$C$697)),ROW()-ROW(J700)+1)),مسودة!J669:'مسودة'!J$697)),0))</f>
        <v/>
      </c>
      <c r="K700" s="39" t="str">
        <f t="array" ref="K700">IF($C$699="","",IFERROR(MAX(IF((ROW(مسودة!$C$668:$C$697)=SMALL(IF((ROW(مسودة!$C$668:$C$697)*(مسودة!$C$668:$C$697=$C$699)),ROW(مسودة!$C$668:$C$697)),ROW()-ROW(K700)+1)),مسودة!K669:'مسودة'!K$697)),0))</f>
        <v/>
      </c>
      <c r="L700" s="39" t="str">
        <f t="array" ref="L700">IF($C$699="","",IFERROR(MAX(IF((ROW(مسودة!$C$668:$C$697)=SMALL(IF((ROW(مسودة!$C$668:$C$697)*(مسودة!$C$668:$C$697=$C$699)),ROW(مسودة!$C$668:$C$697)),ROW()-ROW(L700)+1)),مسودة!L669:'مسودة'!L$697)),0))</f>
        <v/>
      </c>
      <c r="M700" s="39" t="str">
        <f t="array" ref="M700">IF($C$699="","",IFERROR(MAX(IF((ROW(مسودة!$C$668:$C$697)=SMALL(IF((ROW(مسودة!$C$668:$C$697)*(مسودة!$C$668:$C$697=$C$699)),ROW(مسودة!$C$668:$C$697)),ROW()-ROW(M700)+1)),مسودة!M669:'مسودة'!M$697)),0))</f>
        <v/>
      </c>
      <c r="N700" s="39" t="str">
        <f t="array" ref="N700">IF($C$699="","",IFERROR(MAX(IF((ROW(مسودة!$C$668:$C$697)=SMALL(IF((ROW(مسودة!$C$668:$C$697)*(مسودة!$C$668:$C$697=$C$699)),ROW(مسودة!$C$668:$C$697)),ROW()-ROW(N700)+1)),مسودة!N669:'مسودة'!N$697)),0))</f>
        <v/>
      </c>
      <c r="O700" s="39" t="str">
        <f t="array" ref="O700">IF($C$699="","",IFERROR(MAX(IF((ROW(مسودة!$C$668:$C$697)=SMALL(IF((ROW(مسودة!$C$668:$C$697)*(مسودة!$C$668:$C$697=$C$699)),ROW(مسودة!$C$668:$C$697)),ROW()-ROW(O700)+1)),مسودة!O669:'مسودة'!O$697)),0))</f>
        <v/>
      </c>
      <c r="P700" s="39" t="str">
        <f t="array" ref="P700">IF($C$699="","",IFERROR(MAX(IF((ROW(مسودة!$C$668:$C$697)=SMALL(IF((ROW(مسودة!$C$668:$C$697)*(مسودة!$C$668:$C$697=$C$699)),ROW(مسودة!$C$668:$C$697)),ROW()-ROW(P700)+1)),مسودة!P669:'مسودة'!P$697)),0))</f>
        <v/>
      </c>
      <c r="Q700" s="39" t="str">
        <f t="array" ref="Q700">IF($C$699="","",IFERROR(MAX(IF((ROW(مسودة!$C$668:$C$697)=SMALL(IF((ROW(مسودة!$C$668:$C$697)*(مسودة!$C$668:$C$697=$C$699)),ROW(مسودة!$C$668:$C$697)),ROW()-ROW(Q700)+1)),مسودة!Q669:'مسودة'!Q$697)),0))</f>
        <v/>
      </c>
      <c r="R700" s="39" t="str">
        <f t="array" ref="R700">IF($C$699="","",IFERROR(MAX(IF((ROW(مسودة!$C$668:$C$697)=SMALL(IF((ROW(مسودة!$C$668:$C$697)*(مسودة!$C$668:$C$697=$C$699)),ROW(مسودة!$C$668:$C$697)),ROW()-ROW(R700)+1)),مسودة!R669:'مسودة'!R$697)),0))</f>
        <v/>
      </c>
      <c r="S700" s="39" t="str">
        <f t="array" ref="S700">IF($C$699="","",IFERROR(MAX(IF((ROW(مسودة!$C$668:$C$697)=SMALL(IF((ROW(مسودة!$C$668:$C$697)*(مسودة!$C$668:$C$697=$C$699)),ROW(مسودة!$C$668:$C$697)),ROW()-ROW(S700)+1)),مسودة!S669:'مسودة'!S$697)),0))</f>
        <v/>
      </c>
      <c r="T700" s="39" t="str">
        <f t="array" ref="T700">IF($C$699="","",IFERROR(MAX(IF((ROW(مسودة!$C$668:$C$697)=SMALL(IF((ROW(مسودة!$C$668:$C$697)*(مسودة!$C$668:$C$697=$C$699)),ROW(مسودة!$C$668:$C$697)),ROW()-ROW(T700)+1)),مسودة!T669:'مسودة'!T$697)),0))</f>
        <v/>
      </c>
      <c r="U700" s="39" t="str">
        <f t="array" ref="U700">IF($C$699="","",IFERROR(MAX(IF((ROW(مسودة!$C$668:$C$697)=SMALL(IF((ROW(مسودة!$C$668:$C$697)*(مسودة!$C$668:$C$697=$C$699)),ROW(مسودة!$C$668:$C$697)),ROW()-ROW(U700)+1)),مسودة!U669:'مسودة'!U$697)),0))</f>
        <v/>
      </c>
      <c r="V700" s="39" t="str">
        <f t="array" ref="V700">IF($C$699="","",IFERROR(MAX(IF((ROW(مسودة!$C$668:$C$697)=SMALL(IF((ROW(مسودة!$C$668:$C$697)*(مسودة!$C$668:$C$697=$C$699)),ROW(مسودة!$C$668:$C$697)),ROW()-ROW(V700)+1)),مسودة!V669:'مسودة'!V$697)),0))</f>
        <v/>
      </c>
      <c r="W700" s="39" t="str">
        <f t="array" ref="W700">IF($C$699="","",IFERROR(MAX(IF((ROW(مسودة!$C$668:$C$697)=SMALL(IF((ROW(مسودة!$C$668:$C$697)*(مسودة!$C$668:$C$697=$C$699)),ROW(مسودة!$C$668:$C$697)),ROW()-ROW(W700)+1)),مسودة!W669:'مسودة'!W$697)),0))</f>
        <v/>
      </c>
      <c r="X700" s="39" t="str">
        <f t="array" ref="X700">IF($C$699="","",IFERROR(MAX(IF((ROW(مسودة!$C$668:$C$697)=SMALL(IF((ROW(مسودة!$C$668:$C$697)*(مسودة!$C$668:$C$697=$C$699)),ROW(مسودة!$C$668:$C$697)),ROW()-ROW(X700)+1)),مسودة!X669:'مسودة'!X$697)),0))</f>
        <v/>
      </c>
      <c r="Y700" s="39" t="str">
        <f t="array" ref="Y700">IF($C$699="","",IFERROR(MAX(IF((ROW(مسودة!$C$668:$C$697)=SMALL(IF((ROW(مسودة!$C$668:$C$697)*(مسودة!$C$668:$C$697=$C$699)),ROW(مسودة!$C$668:$C$697)),ROW()-ROW(Y700)+1)),مسودة!Y669:'مسودة'!Y$697)),0))</f>
        <v/>
      </c>
      <c r="Z700" s="39" t="str">
        <f t="array" ref="Z700">IF($C$699="","",IFERROR(MAX(IF((ROW(مسودة!$C$668:$C$697)=SMALL(IF((ROW(مسودة!$C$668:$C$697)*(مسودة!$C$668:$C$697=$C$699)),ROW(مسودة!$C$668:$C$697)),ROW()-ROW(Z700)+1)),مسودة!Z669:'مسودة'!Z$697)),0))</f>
        <v/>
      </c>
      <c r="AA700" s="39" t="str">
        <f t="array" ref="AA700">IF($C$699="","",IFERROR(MAX(IF((ROW(مسودة!$C$668:$C$697)=SMALL(IF((ROW(مسودة!$C$668:$C$697)*(مسودة!$C$668:$C$697=$C$699)),ROW(مسودة!$C$668:$C$697)),ROW()-ROW(AA700)+1)),مسودة!AA669:'مسودة'!AA$697)),0))</f>
        <v/>
      </c>
      <c r="AB700" s="39" t="str">
        <f t="array" ref="AB700">IF($C$699="","",IFERROR(MAX(IF((ROW(مسودة!$C$668:$C$697)=SMALL(IF((ROW(مسودة!$C$668:$C$697)*(مسودة!$C$668:$C$697=$C$699)),ROW(مسودة!$C$668:$C$697)),ROW()-ROW(AB700)+1)),مسودة!AB669:'مسودة'!AB$697)),0))</f>
        <v/>
      </c>
      <c r="AC700" s="39" t="str">
        <f t="array" ref="AC700">IF($C$699="","",IFERROR(MAX(IF((ROW(مسودة!$C$668:$C$697)=SMALL(IF((ROW(مسودة!$C$668:$C$697)*(مسودة!$C$668:$C$697=$C$699)),ROW(مسودة!$C$668:$C$697)),ROW()-ROW(AC700)+1)),مسودة!AC669:'مسودة'!AC$697)),0))</f>
        <v/>
      </c>
      <c r="AD700" s="39" t="str">
        <f t="array" ref="AD700">IF($C$699="","",IFERROR(MAX(IF((ROW(مسودة!$C$668:$C$697)=SMALL(IF((ROW(مسودة!$C$668:$C$697)*(مسودة!$C$668:$C$697=$C$699)),ROW(مسودة!$C$668:$C$697)),ROW()-ROW(AD700)+1)),مسودة!AD669:'مسودة'!AD$697)),0))</f>
        <v/>
      </c>
      <c r="AE700" s="39" t="str">
        <f t="array" ref="AE700">IF($C$699="","",IFERROR(MAX(IF((ROW(مسودة!$C$668:$C$697)=SMALL(IF((ROW(مسودة!$C$668:$C$697)*(مسودة!$C$668:$C$697=$C$699)),ROW(مسودة!$C$668:$C$697)),ROW()-ROW(AE700)+1)),مسودة!AE669:'مسودة'!AE$697)),0))</f>
        <v/>
      </c>
      <c r="AF700" s="39" t="str">
        <f t="array" ref="AF700">IF($C$699="","",IFERROR(MAX(IF((ROW(مسودة!$C$668:$C$697)=SMALL(IF((ROW(مسودة!$C$668:$C$697)*(مسودة!$C$668:$C$697=$C$699)),ROW(مسودة!$C$668:$C$697)),ROW()-ROW(AF700)+1)),مسودة!AF669:'مسودة'!AF$697)),0))</f>
        <v/>
      </c>
      <c r="AG700" s="39" t="str">
        <f t="array" ref="AG700">IF($C$699="","",IFERROR(MAX(IF((ROW(مسودة!$C$668:$C$697)=SMALL(IF((ROW(مسودة!$C$668:$C$697)*(مسودة!$C$668:$C$697=$C$699)),ROW(مسودة!$C$668:$C$697)),ROW()-ROW(AG700)+1)),مسودة!AG669:'مسودة'!AG$697)),0))</f>
        <v/>
      </c>
      <c r="AH700" s="39" t="str">
        <f t="array" ref="AH700">IF($C$699="","",IFERROR(MAX(IF((ROW(مسودة!$C$668:$C$697)=SMALL(IF((ROW(مسودة!$C$668:$C$697)*(مسودة!$C$668:$C$697=$C$699)),ROW(مسودة!$C$668:$C$697)),ROW()-ROW(AH700)+1)),مسودة!AH669:'مسودة'!AH$697)),0))</f>
        <v/>
      </c>
      <c r="AI700" s="39" t="str">
        <f t="array" ref="AI700">IF($C$699="","",IFERROR(MAX(IF((ROW(مسودة!$C$668:$C$697)=SMALL(IF((ROW(مسودة!$C$668:$C$697)*(مسودة!$C$668:$C$697=$C$699)),ROW(مسودة!$C$668:$C$697)),ROW()-ROW(AI700)+1)),مسودة!AI669:'مسودة'!AI$697)),0))</f>
        <v/>
      </c>
      <c r="AJ700" s="39" t="str">
        <f t="array" ref="AJ700">IF($C$699="","",IFERROR(MAX(IF((ROW(مسودة!$C$668:$C$697)=SMALL(IF((ROW(مسودة!$C$668:$C$697)*(مسودة!$C$668:$C$697=$C$699)),ROW(مسودة!$C$668:$C$697)),ROW()-ROW(AJ700)+1)),مسودة!AJ669:'مسودة'!AJ$697)),0))</f>
        <v/>
      </c>
      <c r="AK700" s="39" t="str">
        <f t="array" ref="AK700">IF($C$699="","",IFERROR(MAX(IF((ROW(مسودة!$C$668:$C$697)=SMALL(IF((ROW(مسودة!$C$668:$C$697)*(مسودة!$C$668:$C$697=$C$699)),ROW(مسودة!$C$668:$C$697)),ROW()-ROW(AK700)+1)),مسودة!AK669:'مسودة'!AK$697)),0))</f>
        <v/>
      </c>
      <c r="AL700" s="39" t="str">
        <f t="array" ref="AL700">IF($C$699="","",IFERROR(MAX(IF((ROW(مسودة!$C$668:$C$697)=SMALL(IF((ROW(مسودة!$C$668:$C$697)*(مسودة!$C$668:$C$697=$C$699)),ROW(مسودة!$C$668:$C$697)),ROW()-ROW(AL700)+1)),مسودة!AL669:'مسودة'!AL$697)),0))</f>
        <v/>
      </c>
      <c r="AM700" s="39" t="str">
        <f t="array" ref="AM700">IF($C$699="","",IFERROR(MAX(IF((ROW(مسودة!$C$668:$C$697)=SMALL(IF((ROW(مسودة!$C$668:$C$697)*(مسودة!$C$668:$C$697=$C$699)),ROW(مسودة!$C$668:$C$697)),ROW()-ROW(AM700)+1)),مسودة!AM669:'مسودة'!AM$697)),0))</f>
        <v/>
      </c>
      <c r="AN700" s="54"/>
      <c r="AO700" s="54"/>
      <c r="AP700" s="56"/>
      <c r="AQ700" s="49"/>
      <c r="AR700" s="49"/>
      <c r="AS700" s="49"/>
      <c r="AT700" s="49"/>
      <c r="AU700" s="104"/>
    </row>
    <row r="701" spans="2:47" ht="36" customHeight="1" thickBot="1">
      <c r="B701" s="48"/>
      <c r="C701" s="93"/>
      <c r="D701" s="51"/>
      <c r="E701" s="51"/>
      <c r="F701" s="14" t="s">
        <v>32</v>
      </c>
      <c r="G701" s="39" t="str">
        <f t="array" ref="G701">IF($C$699="","",IFERROR(MAX(IF((ROW(مسودة!$C$668:$C$697)=SMALL(IF((ROW(مسودة!$C$668:$C$697)*(مسودة!$C$668:$C$697=$C$699)),ROW(مسودة!$C$668:$C$697)),ROW()-ROW(G701)+1)),مسودة!G670:'مسودة'!G$697)),0))</f>
        <v/>
      </c>
      <c r="H701" s="39" t="str">
        <f t="array" ref="H701">IF($C$699="","",IFERROR(MAX(IF((ROW(مسودة!$C$668:$C$697)=SMALL(IF((ROW(مسودة!$C$668:$C$697)*(مسودة!$C$668:$C$697=$C$699)),ROW(مسودة!$C$668:$C$697)),ROW()-ROW(H701)+1)),مسودة!H670:'مسودة'!H$697)),0))</f>
        <v/>
      </c>
      <c r="I701" s="39" t="str">
        <f t="array" ref="I701">IF($C$699="","",IFERROR(MAX(IF((ROW(مسودة!$C$668:$C$697)=SMALL(IF((ROW(مسودة!$C$668:$C$697)*(مسودة!$C$668:$C$697=$C$699)),ROW(مسودة!$C$668:$C$697)),ROW()-ROW(I701)+1)),مسودة!I670:'مسودة'!I$697)),0))</f>
        <v/>
      </c>
      <c r="J701" s="39" t="str">
        <f t="array" ref="J701">IF($C$699="","",IFERROR(MAX(IF((ROW(مسودة!$C$668:$C$697)=SMALL(IF((ROW(مسودة!$C$668:$C$697)*(مسودة!$C$668:$C$697=$C$699)),ROW(مسودة!$C$668:$C$697)),ROW()-ROW(J701)+1)),مسودة!J670:'مسودة'!J$697)),0))</f>
        <v/>
      </c>
      <c r="K701" s="39" t="str">
        <f t="array" ref="K701">IF($C$699="","",IFERROR(MAX(IF((ROW(مسودة!$C$668:$C$697)=SMALL(IF((ROW(مسودة!$C$668:$C$697)*(مسودة!$C$668:$C$697=$C$699)),ROW(مسودة!$C$668:$C$697)),ROW()-ROW(K701)+1)),مسودة!K670:'مسودة'!K$697)),0))</f>
        <v/>
      </c>
      <c r="L701" s="39" t="str">
        <f t="array" ref="L701">IF($C$699="","",IFERROR(MAX(IF((ROW(مسودة!$C$668:$C$697)=SMALL(IF((ROW(مسودة!$C$668:$C$697)*(مسودة!$C$668:$C$697=$C$699)),ROW(مسودة!$C$668:$C$697)),ROW()-ROW(L701)+1)),مسودة!L670:'مسودة'!L$697)),0))</f>
        <v/>
      </c>
      <c r="M701" s="39" t="str">
        <f t="array" ref="M701">IF($C$699="","",IFERROR(MAX(IF((ROW(مسودة!$C$668:$C$697)=SMALL(IF((ROW(مسودة!$C$668:$C$697)*(مسودة!$C$668:$C$697=$C$699)),ROW(مسودة!$C$668:$C$697)),ROW()-ROW(M701)+1)),مسودة!M670:'مسودة'!M$697)),0))</f>
        <v/>
      </c>
      <c r="N701" s="39" t="str">
        <f t="array" ref="N701">IF($C$699="","",IFERROR(MAX(IF((ROW(مسودة!$C$668:$C$697)=SMALL(IF((ROW(مسودة!$C$668:$C$697)*(مسودة!$C$668:$C$697=$C$699)),ROW(مسودة!$C$668:$C$697)),ROW()-ROW(N701)+1)),مسودة!N670:'مسودة'!N$697)),0))</f>
        <v/>
      </c>
      <c r="O701" s="39" t="str">
        <f t="array" ref="O701">IF($C$699="","",IFERROR(MAX(IF((ROW(مسودة!$C$668:$C$697)=SMALL(IF((ROW(مسودة!$C$668:$C$697)*(مسودة!$C$668:$C$697=$C$699)),ROW(مسودة!$C$668:$C$697)),ROW()-ROW(O701)+1)),مسودة!O670:'مسودة'!O$697)),0))</f>
        <v/>
      </c>
      <c r="P701" s="39" t="str">
        <f t="array" ref="P701">IF($C$699="","",IFERROR(MAX(IF((ROW(مسودة!$C$668:$C$697)=SMALL(IF((ROW(مسودة!$C$668:$C$697)*(مسودة!$C$668:$C$697=$C$699)),ROW(مسودة!$C$668:$C$697)),ROW()-ROW(P701)+1)),مسودة!P670:'مسودة'!P$697)),0))</f>
        <v/>
      </c>
      <c r="Q701" s="39" t="str">
        <f t="array" ref="Q701">IF($C$699="","",IFERROR(MAX(IF((ROW(مسودة!$C$668:$C$697)=SMALL(IF((ROW(مسودة!$C$668:$C$697)*(مسودة!$C$668:$C$697=$C$699)),ROW(مسودة!$C$668:$C$697)),ROW()-ROW(Q701)+1)),مسودة!Q670:'مسودة'!Q$697)),0))</f>
        <v/>
      </c>
      <c r="R701" s="39" t="str">
        <f t="array" ref="R701">IF($C$699="","",IFERROR(MAX(IF((ROW(مسودة!$C$668:$C$697)=SMALL(IF((ROW(مسودة!$C$668:$C$697)*(مسودة!$C$668:$C$697=$C$699)),ROW(مسودة!$C$668:$C$697)),ROW()-ROW(R701)+1)),مسودة!R670:'مسودة'!R$697)),0))</f>
        <v/>
      </c>
      <c r="S701" s="39" t="str">
        <f t="array" ref="S701">IF($C$699="","",IFERROR(MAX(IF((ROW(مسودة!$C$668:$C$697)=SMALL(IF((ROW(مسودة!$C$668:$C$697)*(مسودة!$C$668:$C$697=$C$699)),ROW(مسودة!$C$668:$C$697)),ROW()-ROW(S701)+1)),مسودة!S670:'مسودة'!S$697)),0))</f>
        <v/>
      </c>
      <c r="T701" s="39" t="str">
        <f t="array" ref="T701">IF($C$699="","",IFERROR(MAX(IF((ROW(مسودة!$C$668:$C$697)=SMALL(IF((ROW(مسودة!$C$668:$C$697)*(مسودة!$C$668:$C$697=$C$699)),ROW(مسودة!$C$668:$C$697)),ROW()-ROW(T701)+1)),مسودة!T670:'مسودة'!T$697)),0))</f>
        <v/>
      </c>
      <c r="U701" s="39" t="str">
        <f t="array" ref="U701">IF($C$699="","",IFERROR(MAX(IF((ROW(مسودة!$C$668:$C$697)=SMALL(IF((ROW(مسودة!$C$668:$C$697)*(مسودة!$C$668:$C$697=$C$699)),ROW(مسودة!$C$668:$C$697)),ROW()-ROW(U701)+1)),مسودة!U670:'مسودة'!U$697)),0))</f>
        <v/>
      </c>
      <c r="V701" s="39" t="str">
        <f t="array" ref="V701">IF($C$699="","",IFERROR(MAX(IF((ROW(مسودة!$C$668:$C$697)=SMALL(IF((ROW(مسودة!$C$668:$C$697)*(مسودة!$C$668:$C$697=$C$699)),ROW(مسودة!$C$668:$C$697)),ROW()-ROW(V701)+1)),مسودة!V670:'مسودة'!V$697)),0))</f>
        <v/>
      </c>
      <c r="W701" s="39" t="str">
        <f t="array" ref="W701">IF($C$699="","",IFERROR(MAX(IF((ROW(مسودة!$C$668:$C$697)=SMALL(IF((ROW(مسودة!$C$668:$C$697)*(مسودة!$C$668:$C$697=$C$699)),ROW(مسودة!$C$668:$C$697)),ROW()-ROW(W701)+1)),مسودة!W670:'مسودة'!W$697)),0))</f>
        <v/>
      </c>
      <c r="X701" s="39" t="str">
        <f t="array" ref="X701">IF($C$699="","",IFERROR(MAX(IF((ROW(مسودة!$C$668:$C$697)=SMALL(IF((ROW(مسودة!$C$668:$C$697)*(مسودة!$C$668:$C$697=$C$699)),ROW(مسودة!$C$668:$C$697)),ROW()-ROW(X701)+1)),مسودة!X670:'مسودة'!X$697)),0))</f>
        <v/>
      </c>
      <c r="Y701" s="39" t="str">
        <f t="array" ref="Y701">IF($C$699="","",IFERROR(MAX(IF((ROW(مسودة!$C$668:$C$697)=SMALL(IF((ROW(مسودة!$C$668:$C$697)*(مسودة!$C$668:$C$697=$C$699)),ROW(مسودة!$C$668:$C$697)),ROW()-ROW(Y701)+1)),مسودة!Y670:'مسودة'!Y$697)),0))</f>
        <v/>
      </c>
      <c r="Z701" s="39" t="str">
        <f t="array" ref="Z701">IF($C$699="","",IFERROR(MAX(IF((ROW(مسودة!$C$668:$C$697)=SMALL(IF((ROW(مسودة!$C$668:$C$697)*(مسودة!$C$668:$C$697=$C$699)),ROW(مسودة!$C$668:$C$697)),ROW()-ROW(Z701)+1)),مسودة!Z670:'مسودة'!Z$697)),0))</f>
        <v/>
      </c>
      <c r="AA701" s="39" t="str">
        <f t="array" ref="AA701">IF($C$699="","",IFERROR(MAX(IF((ROW(مسودة!$C$668:$C$697)=SMALL(IF((ROW(مسودة!$C$668:$C$697)*(مسودة!$C$668:$C$697=$C$699)),ROW(مسودة!$C$668:$C$697)),ROW()-ROW(AA701)+1)),مسودة!AA670:'مسودة'!AA$697)),0))</f>
        <v/>
      </c>
      <c r="AB701" s="39" t="str">
        <f t="array" ref="AB701">IF($C$699="","",IFERROR(MAX(IF((ROW(مسودة!$C$668:$C$697)=SMALL(IF((ROW(مسودة!$C$668:$C$697)*(مسودة!$C$668:$C$697=$C$699)),ROW(مسودة!$C$668:$C$697)),ROW()-ROW(AB701)+1)),مسودة!AB670:'مسودة'!AB$697)),0))</f>
        <v/>
      </c>
      <c r="AC701" s="39" t="str">
        <f t="array" ref="AC701">IF($C$699="","",IFERROR(MAX(IF((ROW(مسودة!$C$668:$C$697)=SMALL(IF((ROW(مسودة!$C$668:$C$697)*(مسودة!$C$668:$C$697=$C$699)),ROW(مسودة!$C$668:$C$697)),ROW()-ROW(AC701)+1)),مسودة!AC670:'مسودة'!AC$697)),0))</f>
        <v/>
      </c>
      <c r="AD701" s="39" t="str">
        <f t="array" ref="AD701">IF($C$699="","",IFERROR(MAX(IF((ROW(مسودة!$C$668:$C$697)=SMALL(IF((ROW(مسودة!$C$668:$C$697)*(مسودة!$C$668:$C$697=$C$699)),ROW(مسودة!$C$668:$C$697)),ROW()-ROW(AD701)+1)),مسودة!AD670:'مسودة'!AD$697)),0))</f>
        <v/>
      </c>
      <c r="AE701" s="39" t="str">
        <f t="array" ref="AE701">IF($C$699="","",IFERROR(MAX(IF((ROW(مسودة!$C$668:$C$697)=SMALL(IF((ROW(مسودة!$C$668:$C$697)*(مسودة!$C$668:$C$697=$C$699)),ROW(مسودة!$C$668:$C$697)),ROW()-ROW(AE701)+1)),مسودة!AE670:'مسودة'!AE$697)),0))</f>
        <v/>
      </c>
      <c r="AF701" s="39" t="str">
        <f t="array" ref="AF701">IF($C$699="","",IFERROR(MAX(IF((ROW(مسودة!$C$668:$C$697)=SMALL(IF((ROW(مسودة!$C$668:$C$697)*(مسودة!$C$668:$C$697=$C$699)),ROW(مسودة!$C$668:$C$697)),ROW()-ROW(AF701)+1)),مسودة!AF670:'مسودة'!AF$697)),0))</f>
        <v/>
      </c>
      <c r="AG701" s="39" t="str">
        <f t="array" ref="AG701">IF($C$699="","",IFERROR(MAX(IF((ROW(مسودة!$C$668:$C$697)=SMALL(IF((ROW(مسودة!$C$668:$C$697)*(مسودة!$C$668:$C$697=$C$699)),ROW(مسودة!$C$668:$C$697)),ROW()-ROW(AG701)+1)),مسودة!AG670:'مسودة'!AG$697)),0))</f>
        <v/>
      </c>
      <c r="AH701" s="39" t="str">
        <f t="array" ref="AH701">IF($C$699="","",IFERROR(MAX(IF((ROW(مسودة!$C$668:$C$697)=SMALL(IF((ROW(مسودة!$C$668:$C$697)*(مسودة!$C$668:$C$697=$C$699)),ROW(مسودة!$C$668:$C$697)),ROW()-ROW(AH701)+1)),مسودة!AH670:'مسودة'!AH$697)),0))</f>
        <v/>
      </c>
      <c r="AI701" s="39" t="str">
        <f t="array" ref="AI701">IF($C$699="","",IFERROR(MAX(IF((ROW(مسودة!$C$668:$C$697)=SMALL(IF((ROW(مسودة!$C$668:$C$697)*(مسودة!$C$668:$C$697=$C$699)),ROW(مسودة!$C$668:$C$697)),ROW()-ROW(AI701)+1)),مسودة!AI670:'مسودة'!AI$697)),0))</f>
        <v/>
      </c>
      <c r="AJ701" s="39" t="str">
        <f t="array" ref="AJ701">IF($C$699="","",IFERROR(MAX(IF((ROW(مسودة!$C$668:$C$697)=SMALL(IF((ROW(مسودة!$C$668:$C$697)*(مسودة!$C$668:$C$697=$C$699)),ROW(مسودة!$C$668:$C$697)),ROW()-ROW(AJ701)+1)),مسودة!AJ670:'مسودة'!AJ$697)),0))</f>
        <v/>
      </c>
      <c r="AK701" s="39" t="str">
        <f t="array" ref="AK701">IF($C$699="","",IFERROR(MAX(IF((ROW(مسودة!$C$668:$C$697)=SMALL(IF((ROW(مسودة!$C$668:$C$697)*(مسودة!$C$668:$C$697=$C$699)),ROW(مسودة!$C$668:$C$697)),ROW()-ROW(AK701)+1)),مسودة!AK670:'مسودة'!AK$697)),0))</f>
        <v/>
      </c>
      <c r="AL701" s="39" t="str">
        <f t="array" ref="AL701">IF($C$699="","",IFERROR(MAX(IF((ROW(مسودة!$C$668:$C$697)=SMALL(IF((ROW(مسودة!$C$668:$C$697)*(مسودة!$C$668:$C$697=$C$699)),ROW(مسودة!$C$668:$C$697)),ROW()-ROW(AL701)+1)),مسودة!AL670:'مسودة'!AL$697)),0))</f>
        <v/>
      </c>
      <c r="AM701" s="39" t="str">
        <f t="array" ref="AM701">IF($C$699="","",IFERROR(MAX(IF((ROW(مسودة!$C$668:$C$697)=SMALL(IF((ROW(مسودة!$C$668:$C$697)*(مسودة!$C$668:$C$697=$C$699)),ROW(مسودة!$C$668:$C$697)),ROW()-ROW(AM701)+1)),مسودة!AM670:'مسودة'!AM$697)),0))</f>
        <v/>
      </c>
      <c r="AN701" s="39" t="str">
        <f t="array" ref="AN701">IF($C$699="","",IFERROR(MAX(IF((ROW(مسودة!$C$668:$C$697)=SMALL(IF((ROW(مسودة!$C$668:$C$697)*(مسودة!$C$668:$C$697=$C$699)),ROW(مسودة!$C$668:$C$697)),ROW()-ROW(AN701)+1)),مسودة!AN670:AN$697)),0))</f>
        <v/>
      </c>
      <c r="AO701" s="39" t="str">
        <f t="array" ref="AO701">IF($C$699="","",IFERROR(MAX(IF((ROW(مسودة!$C$668:$C$697)=SMALL(IF((ROW(مسودة!$C$668:$C$697)*(مسودة!$C$668:$C$697=$C$699)),ROW(مسودة!$C$668:$C$697)),ROW()-ROW(AO701)+1)),مسودة!AO670:AO$697)),0))</f>
        <v/>
      </c>
      <c r="AP701" s="39" t="str">
        <f>IF(AO701&lt;50,"   ",IF(AO701&lt;65,"مقبول",IF(AO701&lt;75,"جيد",IF(AO701&lt;85,"جيدجداً",IF(AO701&lt;=100,"ممتاز","")))))</f>
        <v/>
      </c>
      <c r="AQ701" s="49"/>
      <c r="AR701" s="49"/>
      <c r="AS701" s="49"/>
      <c r="AT701" s="49"/>
      <c r="AU701" s="105"/>
    </row>
    <row r="702" spans="2:47" ht="28.5" customHeight="1" thickBot="1">
      <c r="B702" s="48">
        <f t="shared" ref="B702" si="117">B699+1</f>
        <v>158</v>
      </c>
      <c r="C702" s="98" t="str">
        <f t="array" ref="C702">IF(ISERROR(INDEX(مسودة!$C$668:$AV$697,SMALL(IF((مسودة!$AU$668:$AU$697="راسب"),ROW(مسودة!$C$668:$AV$697)-MIN(ROW(مسودة!$C$668:$AV$697))+1,""),ROW(A8)),COLUMN(A8))),"",INDEX(مسودة!$C$668:$AV$697,SMALL(IF((مسودة!$AU$668:$AU$697="راسب"),ROW(مسودة!$C$668:$AV$697)-MIN(ROW(مسودة!$C$668:$AV$697))+1,""),ROW(A8)),COLUMN(A8)))</f>
        <v/>
      </c>
      <c r="D702" s="95" t="str">
        <f>IF(C702&lt;&gt;"",VLOOKUP(C702,مسودة!$C$668:$D$697,2,0),"")</f>
        <v/>
      </c>
      <c r="E702" s="95" t="str">
        <f>IF(C702&lt;&gt;"",VLOOKUP(C702,مسودة!$C$668:$E$697,3,0),"")</f>
        <v/>
      </c>
      <c r="F702" s="11" t="s">
        <v>30</v>
      </c>
      <c r="G702" s="39" t="str">
        <f t="array" ref="G702">IF($C$702="","",IFERROR(MAX(IF((ROW(مسودة!$C$668:$C$697)=SMALL(IF((ROW(مسودة!$C$668:$C$697)*(مسودة!$C$668:$C$697=$C$702)),ROW(مسودة!$C$668:$C$697)),ROW()-ROW(G702)+1)),مسودة!G668:'مسودة'!G$697)),0))</f>
        <v/>
      </c>
      <c r="H702" s="39" t="str">
        <f t="array" ref="H702">IF($C$702="","",IFERROR(MAX(IF((ROW(مسودة!$C$668:$C$697)=SMALL(IF((ROW(مسودة!$C$668:$C$697)*(مسودة!$C$668:$C$697=$C$702)),ROW(مسودة!$C$668:$C$697)),ROW()-ROW(H702)+1)),مسودة!H668:'مسودة'!H$697)),0))</f>
        <v/>
      </c>
      <c r="I702" s="39" t="str">
        <f t="array" ref="I702">IF($C$702="","",IFERROR(MAX(IF((ROW(مسودة!$C$668:$C$697)=SMALL(IF((ROW(مسودة!$C$668:$C$697)*(مسودة!$C$668:$C$697=$C$702)),ROW(مسودة!$C$668:$C$697)),ROW()-ROW(I702)+1)),مسودة!I668:'مسودة'!I$697)),0))</f>
        <v/>
      </c>
      <c r="J702" s="39" t="str">
        <f t="array" ref="J702">IF($C$702="","",IFERROR(MAX(IF((ROW(مسودة!$C$668:$C$697)=SMALL(IF((ROW(مسودة!$C$668:$C$697)*(مسودة!$C$668:$C$697=$C$702)),ROW(مسودة!$C$668:$C$697)),ROW()-ROW(J702)+1)),مسودة!J668:'مسودة'!J$697)),0))</f>
        <v/>
      </c>
      <c r="K702" s="39" t="str">
        <f t="array" ref="K702">IF($C$702="","",IFERROR(MAX(IF((ROW(مسودة!$C$668:$C$697)=SMALL(IF((ROW(مسودة!$C$668:$C$697)*(مسودة!$C$668:$C$697=$C$702)),ROW(مسودة!$C$668:$C$697)),ROW()-ROW(K702)+1)),مسودة!K668:'مسودة'!K$697)),0))</f>
        <v/>
      </c>
      <c r="L702" s="39" t="str">
        <f t="array" ref="L702">IF($C$702="","",IFERROR(MAX(IF((ROW(مسودة!$C$668:$C$697)=SMALL(IF((ROW(مسودة!$C$668:$C$697)*(مسودة!$C$668:$C$697=$C$702)),ROW(مسودة!$C$668:$C$697)),ROW()-ROW(L702)+1)),مسودة!L668:'مسودة'!L$697)),0))</f>
        <v/>
      </c>
      <c r="M702" s="39" t="str">
        <f t="array" ref="M702">IF($C$702="","",IFERROR(MAX(IF((ROW(مسودة!$C$668:$C$697)=SMALL(IF((ROW(مسودة!$C$668:$C$697)*(مسودة!$C$668:$C$697=$C$702)),ROW(مسودة!$C$668:$C$697)),ROW()-ROW(M702)+1)),مسودة!M668:'مسودة'!M$697)),0))</f>
        <v/>
      </c>
      <c r="N702" s="39" t="str">
        <f t="array" ref="N702">IF($C$702="","",IFERROR(MAX(IF((ROW(مسودة!$C$668:$C$697)=SMALL(IF((ROW(مسودة!$C$668:$C$697)*(مسودة!$C$668:$C$697=$C$702)),ROW(مسودة!$C$668:$C$697)),ROW()-ROW(N702)+1)),مسودة!N668:'مسودة'!N$697)),0))</f>
        <v/>
      </c>
      <c r="O702" s="39" t="str">
        <f t="array" ref="O702">IF($C$702="","",IFERROR(MAX(IF((ROW(مسودة!$C$668:$C$697)=SMALL(IF((ROW(مسودة!$C$668:$C$697)*(مسودة!$C$668:$C$697=$C$702)),ROW(مسودة!$C$668:$C$697)),ROW()-ROW(O702)+1)),مسودة!O668:'مسودة'!O$697)),0))</f>
        <v/>
      </c>
      <c r="P702" s="39" t="str">
        <f t="array" ref="P702">IF($C$702="","",IFERROR(MAX(IF((ROW(مسودة!$C$668:$C$697)=SMALL(IF((ROW(مسودة!$C$668:$C$697)*(مسودة!$C$668:$C$697=$C$702)),ROW(مسودة!$C$668:$C$697)),ROW()-ROW(P702)+1)),مسودة!P668:'مسودة'!P$697)),0))</f>
        <v/>
      </c>
      <c r="Q702" s="39" t="str">
        <f t="array" ref="Q702">IF($C$702="","",IFERROR(MAX(IF((ROW(مسودة!$C$668:$C$697)=SMALL(IF((ROW(مسودة!$C$668:$C$697)*(مسودة!$C$668:$C$697=$C$702)),ROW(مسودة!$C$668:$C$697)),ROW()-ROW(Q702)+1)),مسودة!Q668:'مسودة'!Q$697)),0))</f>
        <v/>
      </c>
      <c r="R702" s="39" t="str">
        <f t="array" ref="R702">IF($C$702="","",IFERROR(MAX(IF((ROW(مسودة!$C$668:$C$697)=SMALL(IF((ROW(مسودة!$C$668:$C$697)*(مسودة!$C$668:$C$697=$C$702)),ROW(مسودة!$C$668:$C$697)),ROW()-ROW(R702)+1)),مسودة!R668:'مسودة'!R$697)),0))</f>
        <v/>
      </c>
      <c r="S702" s="39" t="str">
        <f t="array" ref="S702">IF($C$702="","",IFERROR(MAX(IF((ROW(مسودة!$C$668:$C$697)=SMALL(IF((ROW(مسودة!$C$668:$C$697)*(مسودة!$C$668:$C$697=$C$702)),ROW(مسودة!$C$668:$C$697)),ROW()-ROW(S702)+1)),مسودة!S668:'مسودة'!S$697)),0))</f>
        <v/>
      </c>
      <c r="T702" s="39" t="str">
        <f t="array" ref="T702">IF($C$702="","",IFERROR(MAX(IF((ROW(مسودة!$C$668:$C$697)=SMALL(IF((ROW(مسودة!$C$668:$C$697)*(مسودة!$C$668:$C$697=$C$702)),ROW(مسودة!$C$668:$C$697)),ROW()-ROW(T702)+1)),مسودة!T668:'مسودة'!T$697)),0))</f>
        <v/>
      </c>
      <c r="U702" s="39" t="str">
        <f t="array" ref="U702">IF($C$702="","",IFERROR(MAX(IF((ROW(مسودة!$C$668:$C$697)=SMALL(IF((ROW(مسودة!$C$668:$C$697)*(مسودة!$C$668:$C$697=$C$702)),ROW(مسودة!$C$668:$C$697)),ROW()-ROW(U702)+1)),مسودة!U668:'مسودة'!U$697)),0))</f>
        <v/>
      </c>
      <c r="V702" s="39" t="str">
        <f t="array" ref="V702">IF($C$702="","",IFERROR(MAX(IF((ROW(مسودة!$C$668:$C$697)=SMALL(IF((ROW(مسودة!$C$668:$C$697)*(مسودة!$C$668:$C$697=$C$702)),ROW(مسودة!$C$668:$C$697)),ROW()-ROW(V702)+1)),مسودة!V668:'مسودة'!V$697)),0))</f>
        <v/>
      </c>
      <c r="W702" s="39" t="str">
        <f t="array" ref="W702">IF($C$702="","",IFERROR(MAX(IF((ROW(مسودة!$C$668:$C$697)=SMALL(IF((ROW(مسودة!$C$668:$C$697)*(مسودة!$C$668:$C$697=$C$702)),ROW(مسودة!$C$668:$C$697)),ROW()-ROW(W702)+1)),مسودة!W668:'مسودة'!W$697)),0))</f>
        <v/>
      </c>
      <c r="X702" s="39" t="str">
        <f t="array" ref="X702">IF($C$702="","",IFERROR(MAX(IF((ROW(مسودة!$C$668:$C$697)=SMALL(IF((ROW(مسودة!$C$668:$C$697)*(مسودة!$C$668:$C$697=$C$702)),ROW(مسودة!$C$668:$C$697)),ROW()-ROW(X702)+1)),مسودة!X668:'مسودة'!X$697)),0))</f>
        <v/>
      </c>
      <c r="Y702" s="39" t="str">
        <f t="array" ref="Y702">IF($C$702="","",IFERROR(MAX(IF((ROW(مسودة!$C$668:$C$697)=SMALL(IF((ROW(مسودة!$C$668:$C$697)*(مسودة!$C$668:$C$697=$C$702)),ROW(مسودة!$C$668:$C$697)),ROW()-ROW(Y702)+1)),مسودة!Y668:'مسودة'!Y$697)),0))</f>
        <v/>
      </c>
      <c r="Z702" s="39" t="str">
        <f t="array" ref="Z702">IF($C$702="","",IFERROR(MAX(IF((ROW(مسودة!$C$668:$C$697)=SMALL(IF((ROW(مسودة!$C$668:$C$697)*(مسودة!$C$668:$C$697=$C$702)),ROW(مسودة!$C$668:$C$697)),ROW()-ROW(Z702)+1)),مسودة!Z668:'مسودة'!Z$697)),0))</f>
        <v/>
      </c>
      <c r="AA702" s="39" t="str">
        <f t="array" ref="AA702">IF($C$702="","",IFERROR(MAX(IF((ROW(مسودة!$C$668:$C$697)=SMALL(IF((ROW(مسودة!$C$668:$C$697)*(مسودة!$C$668:$C$697=$C$702)),ROW(مسودة!$C$668:$C$697)),ROW()-ROW(AA702)+1)),مسودة!AA668:'مسودة'!AA$697)),0))</f>
        <v/>
      </c>
      <c r="AB702" s="39" t="str">
        <f t="array" ref="AB702">IF($C$702="","",IFERROR(MAX(IF((ROW(مسودة!$C$668:$C$697)=SMALL(IF((ROW(مسودة!$C$668:$C$697)*(مسودة!$C$668:$C$697=$C$702)),ROW(مسودة!$C$668:$C$697)),ROW()-ROW(AB702)+1)),مسودة!AB668:'مسودة'!AB$697)),0))</f>
        <v/>
      </c>
      <c r="AC702" s="39" t="str">
        <f t="array" ref="AC702">IF($C$702="","",IFERROR(MAX(IF((ROW(مسودة!$C$668:$C$697)=SMALL(IF((ROW(مسودة!$C$668:$C$697)*(مسودة!$C$668:$C$697=$C$702)),ROW(مسودة!$C$668:$C$697)),ROW()-ROW(AC702)+1)),مسودة!AC668:'مسودة'!AC$697)),0))</f>
        <v/>
      </c>
      <c r="AD702" s="39" t="str">
        <f t="array" ref="AD702">IF($C$702="","",IFERROR(MAX(IF((ROW(مسودة!$C$668:$C$697)=SMALL(IF((ROW(مسودة!$C$668:$C$697)*(مسودة!$C$668:$C$697=$C$702)),ROW(مسودة!$C$668:$C$697)),ROW()-ROW(AD702)+1)),مسودة!AD668:'مسودة'!AD$697)),0))</f>
        <v/>
      </c>
      <c r="AE702" s="39" t="str">
        <f t="array" ref="AE702">IF($C$702="","",IFERROR(MAX(IF((ROW(مسودة!$C$668:$C$697)=SMALL(IF((ROW(مسودة!$C$668:$C$697)*(مسودة!$C$668:$C$697=$C$702)),ROW(مسودة!$C$668:$C$697)),ROW()-ROW(AE702)+1)),مسودة!AE668:'مسودة'!AE$697)),0))</f>
        <v/>
      </c>
      <c r="AF702" s="39" t="str">
        <f t="array" ref="AF702">IF($C$702="","",IFERROR(MAX(IF((ROW(مسودة!$C$668:$C$697)=SMALL(IF((ROW(مسودة!$C$668:$C$697)*(مسودة!$C$668:$C$697=$C$702)),ROW(مسودة!$C$668:$C$697)),ROW()-ROW(AF702)+1)),مسودة!AF668:'مسودة'!AF$697)),0))</f>
        <v/>
      </c>
      <c r="AG702" s="39" t="str">
        <f t="array" ref="AG702">IF($C$702="","",IFERROR(MAX(IF((ROW(مسودة!$C$668:$C$697)=SMALL(IF((ROW(مسودة!$C$668:$C$697)*(مسودة!$C$668:$C$697=$C$702)),ROW(مسودة!$C$668:$C$697)),ROW()-ROW(AG702)+1)),مسودة!AG668:'مسودة'!AG$697)),0))</f>
        <v/>
      </c>
      <c r="AH702" s="39" t="str">
        <f t="array" ref="AH702">IF($C$702="","",IFERROR(MAX(IF((ROW(مسودة!$C$668:$C$697)=SMALL(IF((ROW(مسودة!$C$668:$C$697)*(مسودة!$C$668:$C$697=$C$702)),ROW(مسودة!$C$668:$C$697)),ROW()-ROW(AH702)+1)),مسودة!AH668:'مسودة'!AH$697)),0))</f>
        <v/>
      </c>
      <c r="AI702" s="39" t="str">
        <f t="array" ref="AI702">IF($C$702="","",IFERROR(MAX(IF((ROW(مسودة!$C$668:$C$697)=SMALL(IF((ROW(مسودة!$C$668:$C$697)*(مسودة!$C$668:$C$697=$C$702)),ROW(مسودة!$C$668:$C$697)),ROW()-ROW(AI702)+1)),مسودة!AI668:'مسودة'!AI$697)),0))</f>
        <v/>
      </c>
      <c r="AJ702" s="39" t="str">
        <f t="array" ref="AJ702">IF($C$702="","",IFERROR(MAX(IF((ROW(مسودة!$C$668:$C$697)=SMALL(IF((ROW(مسودة!$C$668:$C$697)*(مسودة!$C$668:$C$697=$C$702)),ROW(مسودة!$C$668:$C$697)),ROW()-ROW(AJ702)+1)),مسودة!AJ668:'مسودة'!AJ$697)),0))</f>
        <v/>
      </c>
      <c r="AK702" s="39" t="str">
        <f t="array" ref="AK702">IF($C$702="","",IFERROR(MAX(IF((ROW(مسودة!$C$668:$C$697)=SMALL(IF((ROW(مسودة!$C$668:$C$697)*(مسودة!$C$668:$C$697=$C$702)),ROW(مسودة!$C$668:$C$697)),ROW()-ROW(AK702)+1)),مسودة!AK668:'مسودة'!AK$697)),0))</f>
        <v/>
      </c>
      <c r="AL702" s="39" t="str">
        <f t="array" ref="AL702">IF($C$702="","",IFERROR(MAX(IF((ROW(مسودة!$C$668:$C$697)=SMALL(IF((ROW(مسودة!$C$668:$C$697)*(مسودة!$C$668:$C$697=$C$702)),ROW(مسودة!$C$668:$C$697)),ROW()-ROW(AL702)+1)),مسودة!AL668:'مسودة'!AL$697)),0))</f>
        <v/>
      </c>
      <c r="AM702" s="39" t="str">
        <f t="array" ref="AM702">IF($C$702="","",IFERROR(MAX(IF((ROW(مسودة!$C$668:$C$697)=SMALL(IF((ROW(مسودة!$C$668:$C$697)*(مسودة!$C$668:$C$697=$C$702)),ROW(مسودة!$C$668:$C$697)),ROW()-ROW(AM702)+1)),مسودة!AM668:'مسودة'!AM$697)),0))</f>
        <v/>
      </c>
      <c r="AN702" s="54"/>
      <c r="AO702" s="54"/>
      <c r="AP702" s="55"/>
      <c r="AQ702" s="49"/>
      <c r="AR702" s="49"/>
      <c r="AS702" s="49"/>
      <c r="AT702" s="49"/>
      <c r="AU702" s="103" t="str">
        <f>IFERROR(LOOKUP(2,1/((مسودة!$C$668:$C$697=C702)*(مسودة!$F$668:$F$697=F702)),مسودة!$AV$668:$AV$697),"")</f>
        <v/>
      </c>
    </row>
    <row r="703" spans="2:47" ht="28.5" customHeight="1" thickBot="1">
      <c r="B703" s="48"/>
      <c r="C703" s="99"/>
      <c r="D703" s="51"/>
      <c r="E703" s="51"/>
      <c r="F703" s="11" t="s">
        <v>31</v>
      </c>
      <c r="G703" s="39" t="str">
        <f t="array" ref="G703">IF($C$702="","",IFERROR(MAX(IF((ROW(مسودة!$C$668:$C$697)=SMALL(IF((ROW(مسودة!$C$668:$C$697)*(مسودة!$C$668:$C$697=$C$702)),ROW(مسودة!$C$668:$C$697)),ROW()-ROW(G703)+1)),مسودة!G669:'مسودة'!G$697)),0))</f>
        <v/>
      </c>
      <c r="H703" s="39" t="str">
        <f t="array" ref="H703">IF($C$702="","",IFERROR(MAX(IF((ROW(مسودة!$C$668:$C$697)=SMALL(IF((ROW(مسودة!$C$668:$C$697)*(مسودة!$C$668:$C$697=$C$702)),ROW(مسودة!$C$668:$C$697)),ROW()-ROW(H703)+1)),مسودة!H669:'مسودة'!H$697)),0))</f>
        <v/>
      </c>
      <c r="I703" s="39" t="str">
        <f t="array" ref="I703">IF($C$702="","",IFERROR(MAX(IF((ROW(مسودة!$C$668:$C$697)=SMALL(IF((ROW(مسودة!$C$668:$C$697)*(مسودة!$C$668:$C$697=$C$702)),ROW(مسودة!$C$668:$C$697)),ROW()-ROW(I703)+1)),مسودة!I669:'مسودة'!I$697)),0))</f>
        <v/>
      </c>
      <c r="J703" s="39" t="str">
        <f t="array" ref="J703">IF($C$702="","",IFERROR(MAX(IF((ROW(مسودة!$C$668:$C$697)=SMALL(IF((ROW(مسودة!$C$668:$C$697)*(مسودة!$C$668:$C$697=$C$702)),ROW(مسودة!$C$668:$C$697)),ROW()-ROW(J703)+1)),مسودة!J669:'مسودة'!J$697)),0))</f>
        <v/>
      </c>
      <c r="K703" s="39" t="str">
        <f t="array" ref="K703">IF($C$702="","",IFERROR(MAX(IF((ROW(مسودة!$C$668:$C$697)=SMALL(IF((ROW(مسودة!$C$668:$C$697)*(مسودة!$C$668:$C$697=$C$702)),ROW(مسودة!$C$668:$C$697)),ROW()-ROW(K703)+1)),مسودة!K669:'مسودة'!K$697)),0))</f>
        <v/>
      </c>
      <c r="L703" s="39" t="str">
        <f t="array" ref="L703">IF($C$702="","",IFERROR(MAX(IF((ROW(مسودة!$C$668:$C$697)=SMALL(IF((ROW(مسودة!$C$668:$C$697)*(مسودة!$C$668:$C$697=$C$702)),ROW(مسودة!$C$668:$C$697)),ROW()-ROW(L703)+1)),مسودة!L669:'مسودة'!L$697)),0))</f>
        <v/>
      </c>
      <c r="M703" s="39" t="str">
        <f t="array" ref="M703">IF($C$702="","",IFERROR(MAX(IF((ROW(مسودة!$C$668:$C$697)=SMALL(IF((ROW(مسودة!$C$668:$C$697)*(مسودة!$C$668:$C$697=$C$702)),ROW(مسودة!$C$668:$C$697)),ROW()-ROW(M703)+1)),مسودة!M669:'مسودة'!M$697)),0))</f>
        <v/>
      </c>
      <c r="N703" s="39" t="str">
        <f t="array" ref="N703">IF($C$702="","",IFERROR(MAX(IF((ROW(مسودة!$C$668:$C$697)=SMALL(IF((ROW(مسودة!$C$668:$C$697)*(مسودة!$C$668:$C$697=$C$702)),ROW(مسودة!$C$668:$C$697)),ROW()-ROW(N703)+1)),مسودة!N669:'مسودة'!N$697)),0))</f>
        <v/>
      </c>
      <c r="O703" s="39" t="str">
        <f t="array" ref="O703">IF($C$702="","",IFERROR(MAX(IF((ROW(مسودة!$C$668:$C$697)=SMALL(IF((ROW(مسودة!$C$668:$C$697)*(مسودة!$C$668:$C$697=$C$702)),ROW(مسودة!$C$668:$C$697)),ROW()-ROW(O703)+1)),مسودة!O669:'مسودة'!O$697)),0))</f>
        <v/>
      </c>
      <c r="P703" s="39" t="str">
        <f t="array" ref="P703">IF($C$702="","",IFERROR(MAX(IF((ROW(مسودة!$C$668:$C$697)=SMALL(IF((ROW(مسودة!$C$668:$C$697)*(مسودة!$C$668:$C$697=$C$702)),ROW(مسودة!$C$668:$C$697)),ROW()-ROW(P703)+1)),مسودة!P669:'مسودة'!P$697)),0))</f>
        <v/>
      </c>
      <c r="Q703" s="39" t="str">
        <f t="array" ref="Q703">IF($C$702="","",IFERROR(MAX(IF((ROW(مسودة!$C$668:$C$697)=SMALL(IF((ROW(مسودة!$C$668:$C$697)*(مسودة!$C$668:$C$697=$C$702)),ROW(مسودة!$C$668:$C$697)),ROW()-ROW(Q703)+1)),مسودة!Q669:'مسودة'!Q$697)),0))</f>
        <v/>
      </c>
      <c r="R703" s="39" t="str">
        <f t="array" ref="R703">IF($C$702="","",IFERROR(MAX(IF((ROW(مسودة!$C$668:$C$697)=SMALL(IF((ROW(مسودة!$C$668:$C$697)*(مسودة!$C$668:$C$697=$C$702)),ROW(مسودة!$C$668:$C$697)),ROW()-ROW(R703)+1)),مسودة!R669:'مسودة'!R$697)),0))</f>
        <v/>
      </c>
      <c r="S703" s="39" t="str">
        <f t="array" ref="S703">IF($C$702="","",IFERROR(MAX(IF((ROW(مسودة!$C$668:$C$697)=SMALL(IF((ROW(مسودة!$C$668:$C$697)*(مسودة!$C$668:$C$697=$C$702)),ROW(مسودة!$C$668:$C$697)),ROW()-ROW(S703)+1)),مسودة!S669:'مسودة'!S$697)),0))</f>
        <v/>
      </c>
      <c r="T703" s="39" t="str">
        <f t="array" ref="T703">IF($C$702="","",IFERROR(MAX(IF((ROW(مسودة!$C$668:$C$697)=SMALL(IF((ROW(مسودة!$C$668:$C$697)*(مسودة!$C$668:$C$697=$C$702)),ROW(مسودة!$C$668:$C$697)),ROW()-ROW(T703)+1)),مسودة!T669:'مسودة'!T$697)),0))</f>
        <v/>
      </c>
      <c r="U703" s="39" t="str">
        <f t="array" ref="U703">IF($C$702="","",IFERROR(MAX(IF((ROW(مسودة!$C$668:$C$697)=SMALL(IF((ROW(مسودة!$C$668:$C$697)*(مسودة!$C$668:$C$697=$C$702)),ROW(مسودة!$C$668:$C$697)),ROW()-ROW(U703)+1)),مسودة!U669:'مسودة'!U$697)),0))</f>
        <v/>
      </c>
      <c r="V703" s="39" t="str">
        <f t="array" ref="V703">IF($C$702="","",IFERROR(MAX(IF((ROW(مسودة!$C$668:$C$697)=SMALL(IF((ROW(مسودة!$C$668:$C$697)*(مسودة!$C$668:$C$697=$C$702)),ROW(مسودة!$C$668:$C$697)),ROW()-ROW(V703)+1)),مسودة!V669:'مسودة'!V$697)),0))</f>
        <v/>
      </c>
      <c r="W703" s="39" t="str">
        <f t="array" ref="W703">IF($C$702="","",IFERROR(MAX(IF((ROW(مسودة!$C$668:$C$697)=SMALL(IF((ROW(مسودة!$C$668:$C$697)*(مسودة!$C$668:$C$697=$C$702)),ROW(مسودة!$C$668:$C$697)),ROW()-ROW(W703)+1)),مسودة!W669:'مسودة'!W$697)),0))</f>
        <v/>
      </c>
      <c r="X703" s="39" t="str">
        <f t="array" ref="X703">IF($C$702="","",IFERROR(MAX(IF((ROW(مسودة!$C$668:$C$697)=SMALL(IF((ROW(مسودة!$C$668:$C$697)*(مسودة!$C$668:$C$697=$C$702)),ROW(مسودة!$C$668:$C$697)),ROW()-ROW(X703)+1)),مسودة!X669:'مسودة'!X$697)),0))</f>
        <v/>
      </c>
      <c r="Y703" s="39" t="str">
        <f t="array" ref="Y703">IF($C$702="","",IFERROR(MAX(IF((ROW(مسودة!$C$668:$C$697)=SMALL(IF((ROW(مسودة!$C$668:$C$697)*(مسودة!$C$668:$C$697=$C$702)),ROW(مسودة!$C$668:$C$697)),ROW()-ROW(Y703)+1)),مسودة!Y669:'مسودة'!Y$697)),0))</f>
        <v/>
      </c>
      <c r="Z703" s="39" t="str">
        <f t="array" ref="Z703">IF($C$702="","",IFERROR(MAX(IF((ROW(مسودة!$C$668:$C$697)=SMALL(IF((ROW(مسودة!$C$668:$C$697)*(مسودة!$C$668:$C$697=$C$702)),ROW(مسودة!$C$668:$C$697)),ROW()-ROW(Z703)+1)),مسودة!Z669:'مسودة'!Z$697)),0))</f>
        <v/>
      </c>
      <c r="AA703" s="39" t="str">
        <f t="array" ref="AA703">IF($C$702="","",IFERROR(MAX(IF((ROW(مسودة!$C$668:$C$697)=SMALL(IF((ROW(مسودة!$C$668:$C$697)*(مسودة!$C$668:$C$697=$C$702)),ROW(مسودة!$C$668:$C$697)),ROW()-ROW(AA703)+1)),مسودة!AA669:'مسودة'!AA$697)),0))</f>
        <v/>
      </c>
      <c r="AB703" s="39" t="str">
        <f t="array" ref="AB703">IF($C$702="","",IFERROR(MAX(IF((ROW(مسودة!$C$668:$C$697)=SMALL(IF((ROW(مسودة!$C$668:$C$697)*(مسودة!$C$668:$C$697=$C$702)),ROW(مسودة!$C$668:$C$697)),ROW()-ROW(AB703)+1)),مسودة!AB669:'مسودة'!AB$697)),0))</f>
        <v/>
      </c>
      <c r="AC703" s="39" t="str">
        <f t="array" ref="AC703">IF($C$702="","",IFERROR(MAX(IF((ROW(مسودة!$C$668:$C$697)=SMALL(IF((ROW(مسودة!$C$668:$C$697)*(مسودة!$C$668:$C$697=$C$702)),ROW(مسودة!$C$668:$C$697)),ROW()-ROW(AC703)+1)),مسودة!AC669:'مسودة'!AC$697)),0))</f>
        <v/>
      </c>
      <c r="AD703" s="39" t="str">
        <f t="array" ref="AD703">IF($C$702="","",IFERROR(MAX(IF((ROW(مسودة!$C$668:$C$697)=SMALL(IF((ROW(مسودة!$C$668:$C$697)*(مسودة!$C$668:$C$697=$C$702)),ROW(مسودة!$C$668:$C$697)),ROW()-ROW(AD703)+1)),مسودة!AD669:'مسودة'!AD$697)),0))</f>
        <v/>
      </c>
      <c r="AE703" s="39" t="str">
        <f t="array" ref="AE703">IF($C$702="","",IFERROR(MAX(IF((ROW(مسودة!$C$668:$C$697)=SMALL(IF((ROW(مسودة!$C$668:$C$697)*(مسودة!$C$668:$C$697=$C$702)),ROW(مسودة!$C$668:$C$697)),ROW()-ROW(AE703)+1)),مسودة!AE669:'مسودة'!AE$697)),0))</f>
        <v/>
      </c>
      <c r="AF703" s="39" t="str">
        <f t="array" ref="AF703">IF($C$702="","",IFERROR(MAX(IF((ROW(مسودة!$C$668:$C$697)=SMALL(IF((ROW(مسودة!$C$668:$C$697)*(مسودة!$C$668:$C$697=$C$702)),ROW(مسودة!$C$668:$C$697)),ROW()-ROW(AF703)+1)),مسودة!AF669:'مسودة'!AF$697)),0))</f>
        <v/>
      </c>
      <c r="AG703" s="39" t="str">
        <f t="array" ref="AG703">IF($C$702="","",IFERROR(MAX(IF((ROW(مسودة!$C$668:$C$697)=SMALL(IF((ROW(مسودة!$C$668:$C$697)*(مسودة!$C$668:$C$697=$C$702)),ROW(مسودة!$C$668:$C$697)),ROW()-ROW(AG703)+1)),مسودة!AG669:'مسودة'!AG$697)),0))</f>
        <v/>
      </c>
      <c r="AH703" s="39" t="str">
        <f t="array" ref="AH703">IF($C$702="","",IFERROR(MAX(IF((ROW(مسودة!$C$668:$C$697)=SMALL(IF((ROW(مسودة!$C$668:$C$697)*(مسودة!$C$668:$C$697=$C$702)),ROW(مسودة!$C$668:$C$697)),ROW()-ROW(AH703)+1)),مسودة!AH669:'مسودة'!AH$697)),0))</f>
        <v/>
      </c>
      <c r="AI703" s="39" t="str">
        <f t="array" ref="AI703">IF($C$702="","",IFERROR(MAX(IF((ROW(مسودة!$C$668:$C$697)=SMALL(IF((ROW(مسودة!$C$668:$C$697)*(مسودة!$C$668:$C$697=$C$702)),ROW(مسودة!$C$668:$C$697)),ROW()-ROW(AI703)+1)),مسودة!AI669:'مسودة'!AI$697)),0))</f>
        <v/>
      </c>
      <c r="AJ703" s="39" t="str">
        <f t="array" ref="AJ703">IF($C$702="","",IFERROR(MAX(IF((ROW(مسودة!$C$668:$C$697)=SMALL(IF((ROW(مسودة!$C$668:$C$697)*(مسودة!$C$668:$C$697=$C$702)),ROW(مسودة!$C$668:$C$697)),ROW()-ROW(AJ703)+1)),مسودة!AJ669:'مسودة'!AJ$697)),0))</f>
        <v/>
      </c>
      <c r="AK703" s="39" t="str">
        <f t="array" ref="AK703">IF($C$702="","",IFERROR(MAX(IF((ROW(مسودة!$C$668:$C$697)=SMALL(IF((ROW(مسودة!$C$668:$C$697)*(مسودة!$C$668:$C$697=$C$702)),ROW(مسودة!$C$668:$C$697)),ROW()-ROW(AK703)+1)),مسودة!AK669:'مسودة'!AK$697)),0))</f>
        <v/>
      </c>
      <c r="AL703" s="39" t="str">
        <f t="array" ref="AL703">IF($C$702="","",IFERROR(MAX(IF((ROW(مسودة!$C$668:$C$697)=SMALL(IF((ROW(مسودة!$C$668:$C$697)*(مسودة!$C$668:$C$697=$C$702)),ROW(مسودة!$C$668:$C$697)),ROW()-ROW(AL703)+1)),مسودة!AL669:'مسودة'!AL$697)),0))</f>
        <v/>
      </c>
      <c r="AM703" s="39" t="str">
        <f t="array" ref="AM703">IF($C$702="","",IFERROR(MAX(IF((ROW(مسودة!$C$668:$C$697)=SMALL(IF((ROW(مسودة!$C$668:$C$697)*(مسودة!$C$668:$C$697=$C$702)),ROW(مسودة!$C$668:$C$697)),ROW()-ROW(AM703)+1)),مسودة!AM669:'مسودة'!AM$697)),0))</f>
        <v/>
      </c>
      <c r="AN703" s="54"/>
      <c r="AO703" s="54"/>
      <c r="AP703" s="56"/>
      <c r="AQ703" s="49"/>
      <c r="AR703" s="49"/>
      <c r="AS703" s="49"/>
      <c r="AT703" s="49"/>
      <c r="AU703" s="104"/>
    </row>
    <row r="704" spans="2:47" ht="36" customHeight="1" thickBot="1">
      <c r="B704" s="48"/>
      <c r="C704" s="93"/>
      <c r="D704" s="51"/>
      <c r="E704" s="51"/>
      <c r="F704" s="14" t="s">
        <v>32</v>
      </c>
      <c r="G704" s="39" t="str">
        <f t="array" ref="G704">IF($C$702="","",IFERROR(MAX(IF((ROW(مسودة!$C$668:$C$697)=SMALL(IF((ROW(مسودة!$C$668:$C$697)*(مسودة!$C$668:$C$697=$C$702)),ROW(مسودة!$C$668:$C$697)),ROW()-ROW(G704)+1)),مسودة!G670:'مسودة'!G$697)),0))</f>
        <v/>
      </c>
      <c r="H704" s="39" t="str">
        <f t="array" ref="H704">IF($C$702="","",IFERROR(MAX(IF((ROW(مسودة!$C$668:$C$697)=SMALL(IF((ROW(مسودة!$C$668:$C$697)*(مسودة!$C$668:$C$697=$C$702)),ROW(مسودة!$C$668:$C$697)),ROW()-ROW(H704)+1)),مسودة!H670:'مسودة'!H$697)),0))</f>
        <v/>
      </c>
      <c r="I704" s="39" t="str">
        <f t="array" ref="I704">IF($C$702="","",IFERROR(MAX(IF((ROW(مسودة!$C$668:$C$697)=SMALL(IF((ROW(مسودة!$C$668:$C$697)*(مسودة!$C$668:$C$697=$C$702)),ROW(مسودة!$C$668:$C$697)),ROW()-ROW(I704)+1)),مسودة!I670:'مسودة'!I$697)),0))</f>
        <v/>
      </c>
      <c r="J704" s="39" t="str">
        <f t="array" ref="J704">IF($C$702="","",IFERROR(MAX(IF((ROW(مسودة!$C$668:$C$697)=SMALL(IF((ROW(مسودة!$C$668:$C$697)*(مسودة!$C$668:$C$697=$C$702)),ROW(مسودة!$C$668:$C$697)),ROW()-ROW(J704)+1)),مسودة!J670:'مسودة'!J$697)),0))</f>
        <v/>
      </c>
      <c r="K704" s="39" t="str">
        <f t="array" ref="K704">IF($C$702="","",IFERROR(MAX(IF((ROW(مسودة!$C$668:$C$697)=SMALL(IF((ROW(مسودة!$C$668:$C$697)*(مسودة!$C$668:$C$697=$C$702)),ROW(مسودة!$C$668:$C$697)),ROW()-ROW(K704)+1)),مسودة!K670:'مسودة'!K$697)),0))</f>
        <v/>
      </c>
      <c r="L704" s="39" t="str">
        <f t="array" ref="L704">IF($C$702="","",IFERROR(MAX(IF((ROW(مسودة!$C$668:$C$697)=SMALL(IF((ROW(مسودة!$C$668:$C$697)*(مسودة!$C$668:$C$697=$C$702)),ROW(مسودة!$C$668:$C$697)),ROW()-ROW(L704)+1)),مسودة!L670:'مسودة'!L$697)),0))</f>
        <v/>
      </c>
      <c r="M704" s="39" t="str">
        <f t="array" ref="M704">IF($C$702="","",IFERROR(MAX(IF((ROW(مسودة!$C$668:$C$697)=SMALL(IF((ROW(مسودة!$C$668:$C$697)*(مسودة!$C$668:$C$697=$C$702)),ROW(مسودة!$C$668:$C$697)),ROW()-ROW(M704)+1)),مسودة!M670:'مسودة'!M$697)),0))</f>
        <v/>
      </c>
      <c r="N704" s="39" t="str">
        <f t="array" ref="N704">IF($C$702="","",IFERROR(MAX(IF((ROW(مسودة!$C$668:$C$697)=SMALL(IF((ROW(مسودة!$C$668:$C$697)*(مسودة!$C$668:$C$697=$C$702)),ROW(مسودة!$C$668:$C$697)),ROW()-ROW(N704)+1)),مسودة!N670:'مسودة'!N$697)),0))</f>
        <v/>
      </c>
      <c r="O704" s="39" t="str">
        <f t="array" ref="O704">IF($C$702="","",IFERROR(MAX(IF((ROW(مسودة!$C$668:$C$697)=SMALL(IF((ROW(مسودة!$C$668:$C$697)*(مسودة!$C$668:$C$697=$C$702)),ROW(مسودة!$C$668:$C$697)),ROW()-ROW(O704)+1)),مسودة!O670:'مسودة'!O$697)),0))</f>
        <v/>
      </c>
      <c r="P704" s="39" t="str">
        <f t="array" ref="P704">IF($C$702="","",IFERROR(MAX(IF((ROW(مسودة!$C$668:$C$697)=SMALL(IF((ROW(مسودة!$C$668:$C$697)*(مسودة!$C$668:$C$697=$C$702)),ROW(مسودة!$C$668:$C$697)),ROW()-ROW(P704)+1)),مسودة!P670:'مسودة'!P$697)),0))</f>
        <v/>
      </c>
      <c r="Q704" s="39" t="str">
        <f t="array" ref="Q704">IF($C$702="","",IFERROR(MAX(IF((ROW(مسودة!$C$668:$C$697)=SMALL(IF((ROW(مسودة!$C$668:$C$697)*(مسودة!$C$668:$C$697=$C$702)),ROW(مسودة!$C$668:$C$697)),ROW()-ROW(Q704)+1)),مسودة!Q670:'مسودة'!Q$697)),0))</f>
        <v/>
      </c>
      <c r="R704" s="39" t="str">
        <f t="array" ref="R704">IF($C$702="","",IFERROR(MAX(IF((ROW(مسودة!$C$668:$C$697)=SMALL(IF((ROW(مسودة!$C$668:$C$697)*(مسودة!$C$668:$C$697=$C$702)),ROW(مسودة!$C$668:$C$697)),ROW()-ROW(R704)+1)),مسودة!R670:'مسودة'!R$697)),0))</f>
        <v/>
      </c>
      <c r="S704" s="39" t="str">
        <f t="array" ref="S704">IF($C$702="","",IFERROR(MAX(IF((ROW(مسودة!$C$668:$C$697)=SMALL(IF((ROW(مسودة!$C$668:$C$697)*(مسودة!$C$668:$C$697=$C$702)),ROW(مسودة!$C$668:$C$697)),ROW()-ROW(S704)+1)),مسودة!S670:'مسودة'!S$697)),0))</f>
        <v/>
      </c>
      <c r="T704" s="39" t="str">
        <f t="array" ref="T704">IF($C$702="","",IFERROR(MAX(IF((ROW(مسودة!$C$668:$C$697)=SMALL(IF((ROW(مسودة!$C$668:$C$697)*(مسودة!$C$668:$C$697=$C$702)),ROW(مسودة!$C$668:$C$697)),ROW()-ROW(T704)+1)),مسودة!T670:'مسودة'!T$697)),0))</f>
        <v/>
      </c>
      <c r="U704" s="39" t="str">
        <f t="array" ref="U704">IF($C$702="","",IFERROR(MAX(IF((ROW(مسودة!$C$668:$C$697)=SMALL(IF((ROW(مسودة!$C$668:$C$697)*(مسودة!$C$668:$C$697=$C$702)),ROW(مسودة!$C$668:$C$697)),ROW()-ROW(U704)+1)),مسودة!U670:'مسودة'!U$697)),0))</f>
        <v/>
      </c>
      <c r="V704" s="39" t="str">
        <f t="array" ref="V704">IF($C$702="","",IFERROR(MAX(IF((ROW(مسودة!$C$668:$C$697)=SMALL(IF((ROW(مسودة!$C$668:$C$697)*(مسودة!$C$668:$C$697=$C$702)),ROW(مسودة!$C$668:$C$697)),ROW()-ROW(V704)+1)),مسودة!V670:'مسودة'!V$697)),0))</f>
        <v/>
      </c>
      <c r="W704" s="39" t="str">
        <f t="array" ref="W704">IF($C$702="","",IFERROR(MAX(IF((ROW(مسودة!$C$668:$C$697)=SMALL(IF((ROW(مسودة!$C$668:$C$697)*(مسودة!$C$668:$C$697=$C$702)),ROW(مسودة!$C$668:$C$697)),ROW()-ROW(W704)+1)),مسودة!W670:'مسودة'!W$697)),0))</f>
        <v/>
      </c>
      <c r="X704" s="39" t="str">
        <f t="array" ref="X704">IF($C$702="","",IFERROR(MAX(IF((ROW(مسودة!$C$668:$C$697)=SMALL(IF((ROW(مسودة!$C$668:$C$697)*(مسودة!$C$668:$C$697=$C$702)),ROW(مسودة!$C$668:$C$697)),ROW()-ROW(X704)+1)),مسودة!X670:'مسودة'!X$697)),0))</f>
        <v/>
      </c>
      <c r="Y704" s="39" t="str">
        <f t="array" ref="Y704">IF($C$702="","",IFERROR(MAX(IF((ROW(مسودة!$C$668:$C$697)=SMALL(IF((ROW(مسودة!$C$668:$C$697)*(مسودة!$C$668:$C$697=$C$702)),ROW(مسودة!$C$668:$C$697)),ROW()-ROW(Y704)+1)),مسودة!Y670:'مسودة'!Y$697)),0))</f>
        <v/>
      </c>
      <c r="Z704" s="39" t="str">
        <f t="array" ref="Z704">IF($C$702="","",IFERROR(MAX(IF((ROW(مسودة!$C$668:$C$697)=SMALL(IF((ROW(مسودة!$C$668:$C$697)*(مسودة!$C$668:$C$697=$C$702)),ROW(مسودة!$C$668:$C$697)),ROW()-ROW(Z704)+1)),مسودة!Z670:'مسودة'!Z$697)),0))</f>
        <v/>
      </c>
      <c r="AA704" s="39" t="str">
        <f t="array" ref="AA704">IF($C$702="","",IFERROR(MAX(IF((ROW(مسودة!$C$668:$C$697)=SMALL(IF((ROW(مسودة!$C$668:$C$697)*(مسودة!$C$668:$C$697=$C$702)),ROW(مسودة!$C$668:$C$697)),ROW()-ROW(AA704)+1)),مسودة!AA670:'مسودة'!AA$697)),0))</f>
        <v/>
      </c>
      <c r="AB704" s="39" t="str">
        <f t="array" ref="AB704">IF($C$702="","",IFERROR(MAX(IF((ROW(مسودة!$C$668:$C$697)=SMALL(IF((ROW(مسودة!$C$668:$C$697)*(مسودة!$C$668:$C$697=$C$702)),ROW(مسودة!$C$668:$C$697)),ROW()-ROW(AB704)+1)),مسودة!AB670:'مسودة'!AB$697)),0))</f>
        <v/>
      </c>
      <c r="AC704" s="39" t="str">
        <f t="array" ref="AC704">IF($C$702="","",IFERROR(MAX(IF((ROW(مسودة!$C$668:$C$697)=SMALL(IF((ROW(مسودة!$C$668:$C$697)*(مسودة!$C$668:$C$697=$C$702)),ROW(مسودة!$C$668:$C$697)),ROW()-ROW(AC704)+1)),مسودة!AC670:'مسودة'!AC$697)),0))</f>
        <v/>
      </c>
      <c r="AD704" s="39" t="str">
        <f t="array" ref="AD704">IF($C$702="","",IFERROR(MAX(IF((ROW(مسودة!$C$668:$C$697)=SMALL(IF((ROW(مسودة!$C$668:$C$697)*(مسودة!$C$668:$C$697=$C$702)),ROW(مسودة!$C$668:$C$697)),ROW()-ROW(AD704)+1)),مسودة!AD670:'مسودة'!AD$697)),0))</f>
        <v/>
      </c>
      <c r="AE704" s="39" t="str">
        <f t="array" ref="AE704">IF($C$702="","",IFERROR(MAX(IF((ROW(مسودة!$C$668:$C$697)=SMALL(IF((ROW(مسودة!$C$668:$C$697)*(مسودة!$C$668:$C$697=$C$702)),ROW(مسودة!$C$668:$C$697)),ROW()-ROW(AE704)+1)),مسودة!AE670:'مسودة'!AE$697)),0))</f>
        <v/>
      </c>
      <c r="AF704" s="39" t="str">
        <f t="array" ref="AF704">IF($C$702="","",IFERROR(MAX(IF((ROW(مسودة!$C$668:$C$697)=SMALL(IF((ROW(مسودة!$C$668:$C$697)*(مسودة!$C$668:$C$697=$C$702)),ROW(مسودة!$C$668:$C$697)),ROW()-ROW(AF704)+1)),مسودة!AF670:'مسودة'!AF$697)),0))</f>
        <v/>
      </c>
      <c r="AG704" s="39" t="str">
        <f t="array" ref="AG704">IF($C$702="","",IFERROR(MAX(IF((ROW(مسودة!$C$668:$C$697)=SMALL(IF((ROW(مسودة!$C$668:$C$697)*(مسودة!$C$668:$C$697=$C$702)),ROW(مسودة!$C$668:$C$697)),ROW()-ROW(AG704)+1)),مسودة!AG670:'مسودة'!AG$697)),0))</f>
        <v/>
      </c>
      <c r="AH704" s="39" t="str">
        <f t="array" ref="AH704">IF($C$702="","",IFERROR(MAX(IF((ROW(مسودة!$C$668:$C$697)=SMALL(IF((ROW(مسودة!$C$668:$C$697)*(مسودة!$C$668:$C$697=$C$702)),ROW(مسودة!$C$668:$C$697)),ROW()-ROW(AH704)+1)),مسودة!AH670:'مسودة'!AH$697)),0))</f>
        <v/>
      </c>
      <c r="AI704" s="39" t="str">
        <f t="array" ref="AI704">IF($C$702="","",IFERROR(MAX(IF((ROW(مسودة!$C$668:$C$697)=SMALL(IF((ROW(مسودة!$C$668:$C$697)*(مسودة!$C$668:$C$697=$C$702)),ROW(مسودة!$C$668:$C$697)),ROW()-ROW(AI704)+1)),مسودة!AI670:'مسودة'!AI$697)),0))</f>
        <v/>
      </c>
      <c r="AJ704" s="39" t="str">
        <f t="array" ref="AJ704">IF($C$702="","",IFERROR(MAX(IF((ROW(مسودة!$C$668:$C$697)=SMALL(IF((ROW(مسودة!$C$668:$C$697)*(مسودة!$C$668:$C$697=$C$702)),ROW(مسودة!$C$668:$C$697)),ROW()-ROW(AJ704)+1)),مسودة!AJ670:'مسودة'!AJ$697)),0))</f>
        <v/>
      </c>
      <c r="AK704" s="39" t="str">
        <f t="array" ref="AK704">IF($C$702="","",IFERROR(MAX(IF((ROW(مسودة!$C$668:$C$697)=SMALL(IF((ROW(مسودة!$C$668:$C$697)*(مسودة!$C$668:$C$697=$C$702)),ROW(مسودة!$C$668:$C$697)),ROW()-ROW(AK704)+1)),مسودة!AK670:'مسودة'!AK$697)),0))</f>
        <v/>
      </c>
      <c r="AL704" s="39" t="str">
        <f t="array" ref="AL704">IF($C$702="","",IFERROR(MAX(IF((ROW(مسودة!$C$668:$C$697)=SMALL(IF((ROW(مسودة!$C$668:$C$697)*(مسودة!$C$668:$C$697=$C$702)),ROW(مسودة!$C$668:$C$697)),ROW()-ROW(AL704)+1)),مسودة!AL670:'مسودة'!AL$697)),0))</f>
        <v/>
      </c>
      <c r="AM704" s="39" t="str">
        <f t="array" ref="AM704">IF($C$702="","",IFERROR(MAX(IF((ROW(مسودة!$C$668:$C$697)=SMALL(IF((ROW(مسودة!$C$668:$C$697)*(مسودة!$C$668:$C$697=$C$702)),ROW(مسودة!$C$668:$C$697)),ROW()-ROW(AM704)+1)),مسودة!AM670:'مسودة'!AM$697)),0))</f>
        <v/>
      </c>
      <c r="AN704" s="39" t="str">
        <f t="array" ref="AN704">IF($C$702="","",IFERROR(MAX(IF((ROW(مسودة!$C$668:$C$697)=SMALL(IF((ROW(مسودة!$C$668:$C$697)*(مسودة!$C$668:$C$697=$C$702)),ROW(مسودة!$C$668:$C$697)),ROW()-ROW(AN704)+1)),مسودة!AN670:AN$697)),0))</f>
        <v/>
      </c>
      <c r="AO704" s="39" t="str">
        <f t="array" ref="AO704">IF($C$702="","",IFERROR(MAX(IF((ROW(مسودة!$C$668:$C$697)=SMALL(IF((ROW(مسودة!$C$668:$C$697)*(مسودة!$C$668:$C$697=$C$702)),ROW(مسودة!$C$668:$C$697)),ROW()-ROW(AO704)+1)),مسودة!AO670:AO$697)),0))</f>
        <v/>
      </c>
      <c r="AP704" s="39" t="str">
        <f>IF(AO704&lt;50,"   ",IF(AO704&lt;65,"مقبول",IF(AO704&lt;75,"جيد",IF(AO704&lt;85,"جيدجداً",IF(AO704&lt;=100,"ممتاز","")))))</f>
        <v/>
      </c>
      <c r="AQ704" s="49"/>
      <c r="AR704" s="49"/>
      <c r="AS704" s="49"/>
      <c r="AT704" s="49"/>
      <c r="AU704" s="105"/>
    </row>
    <row r="705" spans="2:47" ht="28.5" customHeight="1" thickBot="1">
      <c r="B705" s="48">
        <f t="shared" ref="B705" si="118">B702+1</f>
        <v>159</v>
      </c>
      <c r="C705" s="98" t="str">
        <f t="array" ref="C705">IF(ISERROR(INDEX(مسودة!$C$668:$AV$697,SMALL(IF((مسودة!$AU$668:$AU$697="راسب"),ROW(مسودة!$C$668:$AV$697)-MIN(ROW(مسودة!$C$668:$AV$697))+1,""),ROW(A9)),COLUMN(A9))),"",INDEX(مسودة!$C$668:$AV$697,SMALL(IF((مسودة!$AU$668:$AU$697="راسب"),ROW(مسودة!$C$668:$AV$697)-MIN(ROW(مسودة!$C$668:$AV$697))+1,""),ROW(A9)),COLUMN(A9)))</f>
        <v/>
      </c>
      <c r="D705" s="95" t="str">
        <f>IF(C705&lt;&gt;"",VLOOKUP(C705,مسودة!$C$668:$D$697,2,0),"")</f>
        <v/>
      </c>
      <c r="E705" s="95" t="str">
        <f>IF(C705&lt;&gt;"",VLOOKUP(C705,مسودة!$C$668:$E$697,3,0),"")</f>
        <v/>
      </c>
      <c r="F705" s="11" t="s">
        <v>30</v>
      </c>
      <c r="G705" s="39" t="str">
        <f t="array" ref="G705">IF($C$705="","",IFERROR(MAX(IF((ROW(مسودة!$C$668:$C$697)=SMALL(IF((ROW(مسودة!$C$668:$C$697)*(مسودة!$C$668:$C$697=$C$705)),ROW(مسودة!$C$668:$C$697)),ROW()-ROW(G705)+1)),مسودة!G668:'مسودة'!G$697)),0))</f>
        <v/>
      </c>
      <c r="H705" s="39" t="str">
        <f t="array" ref="H705">IF($C$705="","",IFERROR(MAX(IF((ROW(مسودة!$C$668:$C$697)=SMALL(IF((ROW(مسودة!$C$668:$C$697)*(مسودة!$C$668:$C$697=$C$705)),ROW(مسودة!$C$668:$C$697)),ROW()-ROW(H705)+1)),مسودة!H668:'مسودة'!H$697)),0))</f>
        <v/>
      </c>
      <c r="I705" s="39" t="str">
        <f t="array" ref="I705">IF($C$705="","",IFERROR(MAX(IF((ROW(مسودة!$C$668:$C$697)=SMALL(IF((ROW(مسودة!$C$668:$C$697)*(مسودة!$C$668:$C$697=$C$705)),ROW(مسودة!$C$668:$C$697)),ROW()-ROW(I705)+1)),مسودة!I668:'مسودة'!I$697)),0))</f>
        <v/>
      </c>
      <c r="J705" s="39" t="str">
        <f t="array" ref="J705">IF($C$705="","",IFERROR(MAX(IF((ROW(مسودة!$C$668:$C$697)=SMALL(IF((ROW(مسودة!$C$668:$C$697)*(مسودة!$C$668:$C$697=$C$705)),ROW(مسودة!$C$668:$C$697)),ROW()-ROW(J705)+1)),مسودة!J668:'مسودة'!J$697)),0))</f>
        <v/>
      </c>
      <c r="K705" s="39" t="str">
        <f t="array" ref="K705">IF($C$705="","",IFERROR(MAX(IF((ROW(مسودة!$C$668:$C$697)=SMALL(IF((ROW(مسودة!$C$668:$C$697)*(مسودة!$C$668:$C$697=$C$705)),ROW(مسودة!$C$668:$C$697)),ROW()-ROW(K705)+1)),مسودة!K668:'مسودة'!K$697)),0))</f>
        <v/>
      </c>
      <c r="L705" s="39" t="str">
        <f t="array" ref="L705">IF($C$705="","",IFERROR(MAX(IF((ROW(مسودة!$C$668:$C$697)=SMALL(IF((ROW(مسودة!$C$668:$C$697)*(مسودة!$C$668:$C$697=$C$705)),ROW(مسودة!$C$668:$C$697)),ROW()-ROW(L705)+1)),مسودة!L668:'مسودة'!L$697)),0))</f>
        <v/>
      </c>
      <c r="M705" s="39" t="str">
        <f t="array" ref="M705">IF($C$705="","",IFERROR(MAX(IF((ROW(مسودة!$C$668:$C$697)=SMALL(IF((ROW(مسودة!$C$668:$C$697)*(مسودة!$C$668:$C$697=$C$705)),ROW(مسودة!$C$668:$C$697)),ROW()-ROW(M705)+1)),مسودة!M668:'مسودة'!M$697)),0))</f>
        <v/>
      </c>
      <c r="N705" s="39" t="str">
        <f t="array" ref="N705">IF($C$705="","",IFERROR(MAX(IF((ROW(مسودة!$C$668:$C$697)=SMALL(IF((ROW(مسودة!$C$668:$C$697)*(مسودة!$C$668:$C$697=$C$705)),ROW(مسودة!$C$668:$C$697)),ROW()-ROW(N705)+1)),مسودة!N668:'مسودة'!N$697)),0))</f>
        <v/>
      </c>
      <c r="O705" s="39" t="str">
        <f t="array" ref="O705">IF($C$705="","",IFERROR(MAX(IF((ROW(مسودة!$C$668:$C$697)=SMALL(IF((ROW(مسودة!$C$668:$C$697)*(مسودة!$C$668:$C$697=$C$705)),ROW(مسودة!$C$668:$C$697)),ROW()-ROW(O705)+1)),مسودة!O668:'مسودة'!O$697)),0))</f>
        <v/>
      </c>
      <c r="P705" s="39" t="str">
        <f t="array" ref="P705">IF($C$705="","",IFERROR(MAX(IF((ROW(مسودة!$C$668:$C$697)=SMALL(IF((ROW(مسودة!$C$668:$C$697)*(مسودة!$C$668:$C$697=$C$705)),ROW(مسودة!$C$668:$C$697)),ROW()-ROW(P705)+1)),مسودة!P668:'مسودة'!P$697)),0))</f>
        <v/>
      </c>
      <c r="Q705" s="39" t="str">
        <f t="array" ref="Q705">IF($C$705="","",IFERROR(MAX(IF((ROW(مسودة!$C$668:$C$697)=SMALL(IF((ROW(مسودة!$C$668:$C$697)*(مسودة!$C$668:$C$697=$C$705)),ROW(مسودة!$C$668:$C$697)),ROW()-ROW(Q705)+1)),مسودة!Q668:'مسودة'!Q$697)),0))</f>
        <v/>
      </c>
      <c r="R705" s="39" t="str">
        <f t="array" ref="R705">IF($C$705="","",IFERROR(MAX(IF((ROW(مسودة!$C$668:$C$697)=SMALL(IF((ROW(مسودة!$C$668:$C$697)*(مسودة!$C$668:$C$697=$C$705)),ROW(مسودة!$C$668:$C$697)),ROW()-ROW(R705)+1)),مسودة!R668:'مسودة'!R$697)),0))</f>
        <v/>
      </c>
      <c r="S705" s="39" t="str">
        <f t="array" ref="S705">IF($C$705="","",IFERROR(MAX(IF((ROW(مسودة!$C$668:$C$697)=SMALL(IF((ROW(مسودة!$C$668:$C$697)*(مسودة!$C$668:$C$697=$C$705)),ROW(مسودة!$C$668:$C$697)),ROW()-ROW(S705)+1)),مسودة!S668:'مسودة'!S$697)),0))</f>
        <v/>
      </c>
      <c r="T705" s="39" t="str">
        <f t="array" ref="T705">IF($C$705="","",IFERROR(MAX(IF((ROW(مسودة!$C$668:$C$697)=SMALL(IF((ROW(مسودة!$C$668:$C$697)*(مسودة!$C$668:$C$697=$C$705)),ROW(مسودة!$C$668:$C$697)),ROW()-ROW(T705)+1)),مسودة!T668:'مسودة'!T$697)),0))</f>
        <v/>
      </c>
      <c r="U705" s="39" t="str">
        <f t="array" ref="U705">IF($C$705="","",IFERROR(MAX(IF((ROW(مسودة!$C$668:$C$697)=SMALL(IF((ROW(مسودة!$C$668:$C$697)*(مسودة!$C$668:$C$697=$C$705)),ROW(مسودة!$C$668:$C$697)),ROW()-ROW(U705)+1)),مسودة!U668:'مسودة'!U$697)),0))</f>
        <v/>
      </c>
      <c r="V705" s="39" t="str">
        <f t="array" ref="V705">IF($C$705="","",IFERROR(MAX(IF((ROW(مسودة!$C$668:$C$697)=SMALL(IF((ROW(مسودة!$C$668:$C$697)*(مسودة!$C$668:$C$697=$C$705)),ROW(مسودة!$C$668:$C$697)),ROW()-ROW(V705)+1)),مسودة!V668:'مسودة'!V$697)),0))</f>
        <v/>
      </c>
      <c r="W705" s="39" t="str">
        <f t="array" ref="W705">IF($C$705="","",IFERROR(MAX(IF((ROW(مسودة!$C$668:$C$697)=SMALL(IF((ROW(مسودة!$C$668:$C$697)*(مسودة!$C$668:$C$697=$C$705)),ROW(مسودة!$C$668:$C$697)),ROW()-ROW(W705)+1)),مسودة!W668:'مسودة'!W$697)),0))</f>
        <v/>
      </c>
      <c r="X705" s="39" t="str">
        <f t="array" ref="X705">IF($C$705="","",IFERROR(MAX(IF((ROW(مسودة!$C$668:$C$697)=SMALL(IF((ROW(مسودة!$C$668:$C$697)*(مسودة!$C$668:$C$697=$C$705)),ROW(مسودة!$C$668:$C$697)),ROW()-ROW(X705)+1)),مسودة!X668:'مسودة'!X$697)),0))</f>
        <v/>
      </c>
      <c r="Y705" s="39" t="str">
        <f t="array" ref="Y705">IF($C$705="","",IFERROR(MAX(IF((ROW(مسودة!$C$668:$C$697)=SMALL(IF((ROW(مسودة!$C$668:$C$697)*(مسودة!$C$668:$C$697=$C$705)),ROW(مسودة!$C$668:$C$697)),ROW()-ROW(Y705)+1)),مسودة!Y668:'مسودة'!Y$697)),0))</f>
        <v/>
      </c>
      <c r="Z705" s="39" t="str">
        <f t="array" ref="Z705">IF($C$705="","",IFERROR(MAX(IF((ROW(مسودة!$C$668:$C$697)=SMALL(IF((ROW(مسودة!$C$668:$C$697)*(مسودة!$C$668:$C$697=$C$705)),ROW(مسودة!$C$668:$C$697)),ROW()-ROW(Z705)+1)),مسودة!Z668:'مسودة'!Z$697)),0))</f>
        <v/>
      </c>
      <c r="AA705" s="39" t="str">
        <f t="array" ref="AA705">IF($C$705="","",IFERROR(MAX(IF((ROW(مسودة!$C$668:$C$697)=SMALL(IF((ROW(مسودة!$C$668:$C$697)*(مسودة!$C$668:$C$697=$C$705)),ROW(مسودة!$C$668:$C$697)),ROW()-ROW(AA705)+1)),مسودة!AA668:'مسودة'!AA$697)),0))</f>
        <v/>
      </c>
      <c r="AB705" s="39" t="str">
        <f t="array" ref="AB705">IF($C$705="","",IFERROR(MAX(IF((ROW(مسودة!$C$668:$C$697)=SMALL(IF((ROW(مسودة!$C$668:$C$697)*(مسودة!$C$668:$C$697=$C$705)),ROW(مسودة!$C$668:$C$697)),ROW()-ROW(AB705)+1)),مسودة!AB668:'مسودة'!AB$697)),0))</f>
        <v/>
      </c>
      <c r="AC705" s="39" t="str">
        <f t="array" ref="AC705">IF($C$705="","",IFERROR(MAX(IF((ROW(مسودة!$C$668:$C$697)=SMALL(IF((ROW(مسودة!$C$668:$C$697)*(مسودة!$C$668:$C$697=$C$705)),ROW(مسودة!$C$668:$C$697)),ROW()-ROW(AC705)+1)),مسودة!AC668:'مسودة'!AC$697)),0))</f>
        <v/>
      </c>
      <c r="AD705" s="39" t="str">
        <f t="array" ref="AD705">IF($C$705="","",IFERROR(MAX(IF((ROW(مسودة!$C$668:$C$697)=SMALL(IF((ROW(مسودة!$C$668:$C$697)*(مسودة!$C$668:$C$697=$C$705)),ROW(مسودة!$C$668:$C$697)),ROW()-ROW(AD705)+1)),مسودة!AD668:'مسودة'!AD$697)),0))</f>
        <v/>
      </c>
      <c r="AE705" s="39" t="str">
        <f t="array" ref="AE705">IF($C$705="","",IFERROR(MAX(IF((ROW(مسودة!$C$668:$C$697)=SMALL(IF((ROW(مسودة!$C$668:$C$697)*(مسودة!$C$668:$C$697=$C$705)),ROW(مسودة!$C$668:$C$697)),ROW()-ROW(AE705)+1)),مسودة!AE668:'مسودة'!AE$697)),0))</f>
        <v/>
      </c>
      <c r="AF705" s="39" t="str">
        <f t="array" ref="AF705">IF($C$705="","",IFERROR(MAX(IF((ROW(مسودة!$C$668:$C$697)=SMALL(IF((ROW(مسودة!$C$668:$C$697)*(مسودة!$C$668:$C$697=$C$705)),ROW(مسودة!$C$668:$C$697)),ROW()-ROW(AF705)+1)),مسودة!AF668:'مسودة'!AF$697)),0))</f>
        <v/>
      </c>
      <c r="AG705" s="39" t="str">
        <f t="array" ref="AG705">IF($C$705="","",IFERROR(MAX(IF((ROW(مسودة!$C$668:$C$697)=SMALL(IF((ROW(مسودة!$C$668:$C$697)*(مسودة!$C$668:$C$697=$C$705)),ROW(مسودة!$C$668:$C$697)),ROW()-ROW(AG705)+1)),مسودة!AG668:'مسودة'!AG$697)),0))</f>
        <v/>
      </c>
      <c r="AH705" s="39" t="str">
        <f t="array" ref="AH705">IF($C$705="","",IFERROR(MAX(IF((ROW(مسودة!$C$668:$C$697)=SMALL(IF((ROW(مسودة!$C$668:$C$697)*(مسودة!$C$668:$C$697=$C$705)),ROW(مسودة!$C$668:$C$697)),ROW()-ROW(AH705)+1)),مسودة!AH668:'مسودة'!AH$697)),0))</f>
        <v/>
      </c>
      <c r="AI705" s="39" t="str">
        <f t="array" ref="AI705">IF($C$705="","",IFERROR(MAX(IF((ROW(مسودة!$C$668:$C$697)=SMALL(IF((ROW(مسودة!$C$668:$C$697)*(مسودة!$C$668:$C$697=$C$705)),ROW(مسودة!$C$668:$C$697)),ROW()-ROW(AI705)+1)),مسودة!AI668:'مسودة'!AI$697)),0))</f>
        <v/>
      </c>
      <c r="AJ705" s="39" t="str">
        <f t="array" ref="AJ705">IF($C$705="","",IFERROR(MAX(IF((ROW(مسودة!$C$668:$C$697)=SMALL(IF((ROW(مسودة!$C$668:$C$697)*(مسودة!$C$668:$C$697=$C$705)),ROW(مسودة!$C$668:$C$697)),ROW()-ROW(AJ705)+1)),مسودة!AJ668:'مسودة'!AJ$697)),0))</f>
        <v/>
      </c>
      <c r="AK705" s="39" t="str">
        <f t="array" ref="AK705">IF($C$705="","",IFERROR(MAX(IF((ROW(مسودة!$C$668:$C$697)=SMALL(IF((ROW(مسودة!$C$668:$C$697)*(مسودة!$C$668:$C$697=$C$705)),ROW(مسودة!$C$668:$C$697)),ROW()-ROW(AK705)+1)),مسودة!AK668:'مسودة'!AK$697)),0))</f>
        <v/>
      </c>
      <c r="AL705" s="39" t="str">
        <f t="array" ref="AL705">IF($C$705="","",IFERROR(MAX(IF((ROW(مسودة!$C$668:$C$697)=SMALL(IF((ROW(مسودة!$C$668:$C$697)*(مسودة!$C$668:$C$697=$C$705)),ROW(مسودة!$C$668:$C$697)),ROW()-ROW(AL705)+1)),مسودة!AL668:'مسودة'!AL$697)),0))</f>
        <v/>
      </c>
      <c r="AM705" s="39" t="str">
        <f t="array" ref="AM705">IF($C$705="","",IFERROR(MAX(IF((ROW(مسودة!$C$668:$C$697)=SMALL(IF((ROW(مسودة!$C$668:$C$697)*(مسودة!$C$668:$C$697=$C$705)),ROW(مسودة!$C$668:$C$697)),ROW()-ROW(AM705)+1)),مسودة!AM668:'مسودة'!AM$697)),0))</f>
        <v/>
      </c>
      <c r="AN705" s="54"/>
      <c r="AO705" s="54"/>
      <c r="AP705" s="55"/>
      <c r="AQ705" s="49"/>
      <c r="AR705" s="49"/>
      <c r="AS705" s="49"/>
      <c r="AT705" s="49"/>
      <c r="AU705" s="103" t="str">
        <f>IFERROR(LOOKUP(2,1/((مسودة!$C$668:$C$697=C705)*(مسودة!$F$668:$F$697=F705)),مسودة!$AV$668:$AV$697),"")</f>
        <v/>
      </c>
    </row>
    <row r="706" spans="2:47" ht="28.5" customHeight="1" thickBot="1">
      <c r="B706" s="48"/>
      <c r="C706" s="99"/>
      <c r="D706" s="51"/>
      <c r="E706" s="51"/>
      <c r="F706" s="11" t="s">
        <v>31</v>
      </c>
      <c r="G706" s="39" t="str">
        <f t="array" ref="G706">IF($C$705="","",IFERROR(MAX(IF((ROW(مسودة!$C$668:$C$697)=SMALL(IF((ROW(مسودة!$C$668:$C$697)*(مسودة!$C$668:$C$697=$C$705)),ROW(مسودة!$C$668:$C$697)),ROW()-ROW(G706)+1)),مسودة!G669:'مسودة'!G$697)),0))</f>
        <v/>
      </c>
      <c r="H706" s="39" t="str">
        <f t="array" ref="H706">IF($C$705="","",IFERROR(MAX(IF((ROW(مسودة!$C$668:$C$697)=SMALL(IF((ROW(مسودة!$C$668:$C$697)*(مسودة!$C$668:$C$697=$C$705)),ROW(مسودة!$C$668:$C$697)),ROW()-ROW(H706)+1)),مسودة!H669:'مسودة'!H$697)),0))</f>
        <v/>
      </c>
      <c r="I706" s="39" t="str">
        <f t="array" ref="I706">IF($C$705="","",IFERROR(MAX(IF((ROW(مسودة!$C$668:$C$697)=SMALL(IF((ROW(مسودة!$C$668:$C$697)*(مسودة!$C$668:$C$697=$C$705)),ROW(مسودة!$C$668:$C$697)),ROW()-ROW(I706)+1)),مسودة!I669:'مسودة'!I$697)),0))</f>
        <v/>
      </c>
      <c r="J706" s="39" t="str">
        <f t="array" ref="J706">IF($C$705="","",IFERROR(MAX(IF((ROW(مسودة!$C$668:$C$697)=SMALL(IF((ROW(مسودة!$C$668:$C$697)*(مسودة!$C$668:$C$697=$C$705)),ROW(مسودة!$C$668:$C$697)),ROW()-ROW(J706)+1)),مسودة!J669:'مسودة'!J$697)),0))</f>
        <v/>
      </c>
      <c r="K706" s="39" t="str">
        <f t="array" ref="K706">IF($C$705="","",IFERROR(MAX(IF((ROW(مسودة!$C$668:$C$697)=SMALL(IF((ROW(مسودة!$C$668:$C$697)*(مسودة!$C$668:$C$697=$C$705)),ROW(مسودة!$C$668:$C$697)),ROW()-ROW(K706)+1)),مسودة!K669:'مسودة'!K$697)),0))</f>
        <v/>
      </c>
      <c r="L706" s="39" t="str">
        <f t="array" ref="L706">IF($C$705="","",IFERROR(MAX(IF((ROW(مسودة!$C$668:$C$697)=SMALL(IF((ROW(مسودة!$C$668:$C$697)*(مسودة!$C$668:$C$697=$C$705)),ROW(مسودة!$C$668:$C$697)),ROW()-ROW(L706)+1)),مسودة!L669:'مسودة'!L$697)),0))</f>
        <v/>
      </c>
      <c r="M706" s="39" t="str">
        <f t="array" ref="M706">IF($C$705="","",IFERROR(MAX(IF((ROW(مسودة!$C$668:$C$697)=SMALL(IF((ROW(مسودة!$C$668:$C$697)*(مسودة!$C$668:$C$697=$C$705)),ROW(مسودة!$C$668:$C$697)),ROW()-ROW(M706)+1)),مسودة!M669:'مسودة'!M$697)),0))</f>
        <v/>
      </c>
      <c r="N706" s="39" t="str">
        <f t="array" ref="N706">IF($C$705="","",IFERROR(MAX(IF((ROW(مسودة!$C$668:$C$697)=SMALL(IF((ROW(مسودة!$C$668:$C$697)*(مسودة!$C$668:$C$697=$C$705)),ROW(مسودة!$C$668:$C$697)),ROW()-ROW(N706)+1)),مسودة!N669:'مسودة'!N$697)),0))</f>
        <v/>
      </c>
      <c r="O706" s="39" t="str">
        <f t="array" ref="O706">IF($C$705="","",IFERROR(MAX(IF((ROW(مسودة!$C$668:$C$697)=SMALL(IF((ROW(مسودة!$C$668:$C$697)*(مسودة!$C$668:$C$697=$C$705)),ROW(مسودة!$C$668:$C$697)),ROW()-ROW(O706)+1)),مسودة!O669:'مسودة'!O$697)),0))</f>
        <v/>
      </c>
      <c r="P706" s="39" t="str">
        <f t="array" ref="P706">IF($C$705="","",IFERROR(MAX(IF((ROW(مسودة!$C$668:$C$697)=SMALL(IF((ROW(مسودة!$C$668:$C$697)*(مسودة!$C$668:$C$697=$C$705)),ROW(مسودة!$C$668:$C$697)),ROW()-ROW(P706)+1)),مسودة!P669:'مسودة'!P$697)),0))</f>
        <v/>
      </c>
      <c r="Q706" s="39" t="str">
        <f t="array" ref="Q706">IF($C$705="","",IFERROR(MAX(IF((ROW(مسودة!$C$668:$C$697)=SMALL(IF((ROW(مسودة!$C$668:$C$697)*(مسودة!$C$668:$C$697=$C$705)),ROW(مسودة!$C$668:$C$697)),ROW()-ROW(Q706)+1)),مسودة!Q669:'مسودة'!Q$697)),0))</f>
        <v/>
      </c>
      <c r="R706" s="39" t="str">
        <f t="array" ref="R706">IF($C$705="","",IFERROR(MAX(IF((ROW(مسودة!$C$668:$C$697)=SMALL(IF((ROW(مسودة!$C$668:$C$697)*(مسودة!$C$668:$C$697=$C$705)),ROW(مسودة!$C$668:$C$697)),ROW()-ROW(R706)+1)),مسودة!R669:'مسودة'!R$697)),0))</f>
        <v/>
      </c>
      <c r="S706" s="39" t="str">
        <f t="array" ref="S706">IF($C$705="","",IFERROR(MAX(IF((ROW(مسودة!$C$668:$C$697)=SMALL(IF((ROW(مسودة!$C$668:$C$697)*(مسودة!$C$668:$C$697=$C$705)),ROW(مسودة!$C$668:$C$697)),ROW()-ROW(S706)+1)),مسودة!S669:'مسودة'!S$697)),0))</f>
        <v/>
      </c>
      <c r="T706" s="39" t="str">
        <f t="array" ref="T706">IF($C$705="","",IFERROR(MAX(IF((ROW(مسودة!$C$668:$C$697)=SMALL(IF((ROW(مسودة!$C$668:$C$697)*(مسودة!$C$668:$C$697=$C$705)),ROW(مسودة!$C$668:$C$697)),ROW()-ROW(T706)+1)),مسودة!T669:'مسودة'!T$697)),0))</f>
        <v/>
      </c>
      <c r="U706" s="39" t="str">
        <f t="array" ref="U706">IF($C$705="","",IFERROR(MAX(IF((ROW(مسودة!$C$668:$C$697)=SMALL(IF((ROW(مسودة!$C$668:$C$697)*(مسودة!$C$668:$C$697=$C$705)),ROW(مسودة!$C$668:$C$697)),ROW()-ROW(U706)+1)),مسودة!U669:'مسودة'!U$697)),0))</f>
        <v/>
      </c>
      <c r="V706" s="39" t="str">
        <f t="array" ref="V706">IF($C$705="","",IFERROR(MAX(IF((ROW(مسودة!$C$668:$C$697)=SMALL(IF((ROW(مسودة!$C$668:$C$697)*(مسودة!$C$668:$C$697=$C$705)),ROW(مسودة!$C$668:$C$697)),ROW()-ROW(V706)+1)),مسودة!V669:'مسودة'!V$697)),0))</f>
        <v/>
      </c>
      <c r="W706" s="39" t="str">
        <f t="array" ref="W706">IF($C$705="","",IFERROR(MAX(IF((ROW(مسودة!$C$668:$C$697)=SMALL(IF((ROW(مسودة!$C$668:$C$697)*(مسودة!$C$668:$C$697=$C$705)),ROW(مسودة!$C$668:$C$697)),ROW()-ROW(W706)+1)),مسودة!W669:'مسودة'!W$697)),0))</f>
        <v/>
      </c>
      <c r="X706" s="39" t="str">
        <f t="array" ref="X706">IF($C$705="","",IFERROR(MAX(IF((ROW(مسودة!$C$668:$C$697)=SMALL(IF((ROW(مسودة!$C$668:$C$697)*(مسودة!$C$668:$C$697=$C$705)),ROW(مسودة!$C$668:$C$697)),ROW()-ROW(X706)+1)),مسودة!X669:'مسودة'!X$697)),0))</f>
        <v/>
      </c>
      <c r="Y706" s="39" t="str">
        <f t="array" ref="Y706">IF($C$705="","",IFERROR(MAX(IF((ROW(مسودة!$C$668:$C$697)=SMALL(IF((ROW(مسودة!$C$668:$C$697)*(مسودة!$C$668:$C$697=$C$705)),ROW(مسودة!$C$668:$C$697)),ROW()-ROW(Y706)+1)),مسودة!Y669:'مسودة'!Y$697)),0))</f>
        <v/>
      </c>
      <c r="Z706" s="39" t="str">
        <f t="array" ref="Z706">IF($C$705="","",IFERROR(MAX(IF((ROW(مسودة!$C$668:$C$697)=SMALL(IF((ROW(مسودة!$C$668:$C$697)*(مسودة!$C$668:$C$697=$C$705)),ROW(مسودة!$C$668:$C$697)),ROW()-ROW(Z706)+1)),مسودة!Z669:'مسودة'!Z$697)),0))</f>
        <v/>
      </c>
      <c r="AA706" s="39" t="str">
        <f t="array" ref="AA706">IF($C$705="","",IFERROR(MAX(IF((ROW(مسودة!$C$668:$C$697)=SMALL(IF((ROW(مسودة!$C$668:$C$697)*(مسودة!$C$668:$C$697=$C$705)),ROW(مسودة!$C$668:$C$697)),ROW()-ROW(AA706)+1)),مسودة!AA669:'مسودة'!AA$697)),0))</f>
        <v/>
      </c>
      <c r="AB706" s="39" t="str">
        <f t="array" ref="AB706">IF($C$705="","",IFERROR(MAX(IF((ROW(مسودة!$C$668:$C$697)=SMALL(IF((ROW(مسودة!$C$668:$C$697)*(مسودة!$C$668:$C$697=$C$705)),ROW(مسودة!$C$668:$C$697)),ROW()-ROW(AB706)+1)),مسودة!AB669:'مسودة'!AB$697)),0))</f>
        <v/>
      </c>
      <c r="AC706" s="39" t="str">
        <f t="array" ref="AC706">IF($C$705="","",IFERROR(MAX(IF((ROW(مسودة!$C$668:$C$697)=SMALL(IF((ROW(مسودة!$C$668:$C$697)*(مسودة!$C$668:$C$697=$C$705)),ROW(مسودة!$C$668:$C$697)),ROW()-ROW(AC706)+1)),مسودة!AC669:'مسودة'!AC$697)),0))</f>
        <v/>
      </c>
      <c r="AD706" s="39" t="str">
        <f t="array" ref="AD706">IF($C$705="","",IFERROR(MAX(IF((ROW(مسودة!$C$668:$C$697)=SMALL(IF((ROW(مسودة!$C$668:$C$697)*(مسودة!$C$668:$C$697=$C$705)),ROW(مسودة!$C$668:$C$697)),ROW()-ROW(AD706)+1)),مسودة!AD669:'مسودة'!AD$697)),0))</f>
        <v/>
      </c>
      <c r="AE706" s="39" t="str">
        <f t="array" ref="AE706">IF($C$705="","",IFERROR(MAX(IF((ROW(مسودة!$C$668:$C$697)=SMALL(IF((ROW(مسودة!$C$668:$C$697)*(مسودة!$C$668:$C$697=$C$705)),ROW(مسودة!$C$668:$C$697)),ROW()-ROW(AE706)+1)),مسودة!AE669:'مسودة'!AE$697)),0))</f>
        <v/>
      </c>
      <c r="AF706" s="39" t="str">
        <f t="array" ref="AF706">IF($C$705="","",IFERROR(MAX(IF((ROW(مسودة!$C$668:$C$697)=SMALL(IF((ROW(مسودة!$C$668:$C$697)*(مسودة!$C$668:$C$697=$C$705)),ROW(مسودة!$C$668:$C$697)),ROW()-ROW(AF706)+1)),مسودة!AF669:'مسودة'!AF$697)),0))</f>
        <v/>
      </c>
      <c r="AG706" s="39" t="str">
        <f t="array" ref="AG706">IF($C$705="","",IFERROR(MAX(IF((ROW(مسودة!$C$668:$C$697)=SMALL(IF((ROW(مسودة!$C$668:$C$697)*(مسودة!$C$668:$C$697=$C$705)),ROW(مسودة!$C$668:$C$697)),ROW()-ROW(AG706)+1)),مسودة!AG669:'مسودة'!AG$697)),0))</f>
        <v/>
      </c>
      <c r="AH706" s="39" t="str">
        <f t="array" ref="AH706">IF($C$705="","",IFERROR(MAX(IF((ROW(مسودة!$C$668:$C$697)=SMALL(IF((ROW(مسودة!$C$668:$C$697)*(مسودة!$C$668:$C$697=$C$705)),ROW(مسودة!$C$668:$C$697)),ROW()-ROW(AH706)+1)),مسودة!AH669:'مسودة'!AH$697)),0))</f>
        <v/>
      </c>
      <c r="AI706" s="39" t="str">
        <f t="array" ref="AI706">IF($C$705="","",IFERROR(MAX(IF((ROW(مسودة!$C$668:$C$697)=SMALL(IF((ROW(مسودة!$C$668:$C$697)*(مسودة!$C$668:$C$697=$C$705)),ROW(مسودة!$C$668:$C$697)),ROW()-ROW(AI706)+1)),مسودة!AI669:'مسودة'!AI$697)),0))</f>
        <v/>
      </c>
      <c r="AJ706" s="39" t="str">
        <f t="array" ref="AJ706">IF($C$705="","",IFERROR(MAX(IF((ROW(مسودة!$C$668:$C$697)=SMALL(IF((ROW(مسودة!$C$668:$C$697)*(مسودة!$C$668:$C$697=$C$705)),ROW(مسودة!$C$668:$C$697)),ROW()-ROW(AJ706)+1)),مسودة!AJ669:'مسودة'!AJ$697)),0))</f>
        <v/>
      </c>
      <c r="AK706" s="39" t="str">
        <f t="array" ref="AK706">IF($C$705="","",IFERROR(MAX(IF((ROW(مسودة!$C$668:$C$697)=SMALL(IF((ROW(مسودة!$C$668:$C$697)*(مسودة!$C$668:$C$697=$C$705)),ROW(مسودة!$C$668:$C$697)),ROW()-ROW(AK706)+1)),مسودة!AK669:'مسودة'!AK$697)),0))</f>
        <v/>
      </c>
      <c r="AL706" s="39" t="str">
        <f t="array" ref="AL706">IF($C$705="","",IFERROR(MAX(IF((ROW(مسودة!$C$668:$C$697)=SMALL(IF((ROW(مسودة!$C$668:$C$697)*(مسودة!$C$668:$C$697=$C$705)),ROW(مسودة!$C$668:$C$697)),ROW()-ROW(AL706)+1)),مسودة!AL669:'مسودة'!AL$697)),0))</f>
        <v/>
      </c>
      <c r="AM706" s="39" t="str">
        <f t="array" ref="AM706">IF($C$705="","",IFERROR(MAX(IF((ROW(مسودة!$C$668:$C$697)=SMALL(IF((ROW(مسودة!$C$668:$C$697)*(مسودة!$C$668:$C$697=$C$705)),ROW(مسودة!$C$668:$C$697)),ROW()-ROW(AM706)+1)),مسودة!AM669:'مسودة'!AM$697)),0))</f>
        <v/>
      </c>
      <c r="AN706" s="54"/>
      <c r="AO706" s="54"/>
      <c r="AP706" s="56"/>
      <c r="AQ706" s="49"/>
      <c r="AR706" s="49"/>
      <c r="AS706" s="49"/>
      <c r="AT706" s="49"/>
      <c r="AU706" s="104"/>
    </row>
    <row r="707" spans="2:47" ht="36" customHeight="1" thickBot="1">
      <c r="B707" s="48"/>
      <c r="C707" s="93"/>
      <c r="D707" s="51"/>
      <c r="E707" s="51"/>
      <c r="F707" s="14" t="s">
        <v>32</v>
      </c>
      <c r="G707" s="39" t="str">
        <f t="array" ref="G707">IF($C$705="","",IFERROR(MAX(IF((ROW(مسودة!$C$668:$C$697)=SMALL(IF((ROW(مسودة!$C$668:$C$697)*(مسودة!$C$668:$C$697=$C$705)),ROW(مسودة!$C$668:$C$697)),ROW()-ROW(G707)+1)),مسودة!G670:'مسودة'!G$697)),0))</f>
        <v/>
      </c>
      <c r="H707" s="39" t="str">
        <f t="array" ref="H707">IF($C$705="","",IFERROR(MAX(IF((ROW(مسودة!$C$668:$C$697)=SMALL(IF((ROW(مسودة!$C$668:$C$697)*(مسودة!$C$668:$C$697=$C$705)),ROW(مسودة!$C$668:$C$697)),ROW()-ROW(H707)+1)),مسودة!H670:'مسودة'!H$697)),0))</f>
        <v/>
      </c>
      <c r="I707" s="39" t="str">
        <f t="array" ref="I707">IF($C$705="","",IFERROR(MAX(IF((ROW(مسودة!$C$668:$C$697)=SMALL(IF((ROW(مسودة!$C$668:$C$697)*(مسودة!$C$668:$C$697=$C$705)),ROW(مسودة!$C$668:$C$697)),ROW()-ROW(I707)+1)),مسودة!I670:'مسودة'!I$697)),0))</f>
        <v/>
      </c>
      <c r="J707" s="39" t="str">
        <f t="array" ref="J707">IF($C$705="","",IFERROR(MAX(IF((ROW(مسودة!$C$668:$C$697)=SMALL(IF((ROW(مسودة!$C$668:$C$697)*(مسودة!$C$668:$C$697=$C$705)),ROW(مسودة!$C$668:$C$697)),ROW()-ROW(J707)+1)),مسودة!J670:'مسودة'!J$697)),0))</f>
        <v/>
      </c>
      <c r="K707" s="39" t="str">
        <f t="array" ref="K707">IF($C$705="","",IFERROR(MAX(IF((ROW(مسودة!$C$668:$C$697)=SMALL(IF((ROW(مسودة!$C$668:$C$697)*(مسودة!$C$668:$C$697=$C$705)),ROW(مسودة!$C$668:$C$697)),ROW()-ROW(K707)+1)),مسودة!K670:'مسودة'!K$697)),0))</f>
        <v/>
      </c>
      <c r="L707" s="39" t="str">
        <f t="array" ref="L707">IF($C$705="","",IFERROR(MAX(IF((ROW(مسودة!$C$668:$C$697)=SMALL(IF((ROW(مسودة!$C$668:$C$697)*(مسودة!$C$668:$C$697=$C$705)),ROW(مسودة!$C$668:$C$697)),ROW()-ROW(L707)+1)),مسودة!L670:'مسودة'!L$697)),0))</f>
        <v/>
      </c>
      <c r="M707" s="39" t="str">
        <f t="array" ref="M707">IF($C$705="","",IFERROR(MAX(IF((ROW(مسودة!$C$668:$C$697)=SMALL(IF((ROW(مسودة!$C$668:$C$697)*(مسودة!$C$668:$C$697=$C$705)),ROW(مسودة!$C$668:$C$697)),ROW()-ROW(M707)+1)),مسودة!M670:'مسودة'!M$697)),0))</f>
        <v/>
      </c>
      <c r="N707" s="39" t="str">
        <f t="array" ref="N707">IF($C$705="","",IFERROR(MAX(IF((ROW(مسودة!$C$668:$C$697)=SMALL(IF((ROW(مسودة!$C$668:$C$697)*(مسودة!$C$668:$C$697=$C$705)),ROW(مسودة!$C$668:$C$697)),ROW()-ROW(N707)+1)),مسودة!N670:'مسودة'!N$697)),0))</f>
        <v/>
      </c>
      <c r="O707" s="39" t="str">
        <f t="array" ref="O707">IF($C$705="","",IFERROR(MAX(IF((ROW(مسودة!$C$668:$C$697)=SMALL(IF((ROW(مسودة!$C$668:$C$697)*(مسودة!$C$668:$C$697=$C$705)),ROW(مسودة!$C$668:$C$697)),ROW()-ROW(O707)+1)),مسودة!O670:'مسودة'!O$697)),0))</f>
        <v/>
      </c>
      <c r="P707" s="39" t="str">
        <f t="array" ref="P707">IF($C$705="","",IFERROR(MAX(IF((ROW(مسودة!$C$668:$C$697)=SMALL(IF((ROW(مسودة!$C$668:$C$697)*(مسودة!$C$668:$C$697=$C$705)),ROW(مسودة!$C$668:$C$697)),ROW()-ROW(P707)+1)),مسودة!P670:'مسودة'!P$697)),0))</f>
        <v/>
      </c>
      <c r="Q707" s="39" t="str">
        <f t="array" ref="Q707">IF($C$705="","",IFERROR(MAX(IF((ROW(مسودة!$C$668:$C$697)=SMALL(IF((ROW(مسودة!$C$668:$C$697)*(مسودة!$C$668:$C$697=$C$705)),ROW(مسودة!$C$668:$C$697)),ROW()-ROW(Q707)+1)),مسودة!Q670:'مسودة'!Q$697)),0))</f>
        <v/>
      </c>
      <c r="R707" s="39" t="str">
        <f t="array" ref="R707">IF($C$705="","",IFERROR(MAX(IF((ROW(مسودة!$C$668:$C$697)=SMALL(IF((ROW(مسودة!$C$668:$C$697)*(مسودة!$C$668:$C$697=$C$705)),ROW(مسودة!$C$668:$C$697)),ROW()-ROW(R707)+1)),مسودة!R670:'مسودة'!R$697)),0))</f>
        <v/>
      </c>
      <c r="S707" s="39" t="str">
        <f t="array" ref="S707">IF($C$705="","",IFERROR(MAX(IF((ROW(مسودة!$C$668:$C$697)=SMALL(IF((ROW(مسودة!$C$668:$C$697)*(مسودة!$C$668:$C$697=$C$705)),ROW(مسودة!$C$668:$C$697)),ROW()-ROW(S707)+1)),مسودة!S670:'مسودة'!S$697)),0))</f>
        <v/>
      </c>
      <c r="T707" s="39" t="str">
        <f t="array" ref="T707">IF($C$705="","",IFERROR(MAX(IF((ROW(مسودة!$C$668:$C$697)=SMALL(IF((ROW(مسودة!$C$668:$C$697)*(مسودة!$C$668:$C$697=$C$705)),ROW(مسودة!$C$668:$C$697)),ROW()-ROW(T707)+1)),مسودة!T670:'مسودة'!T$697)),0))</f>
        <v/>
      </c>
      <c r="U707" s="39" t="str">
        <f t="array" ref="U707">IF($C$705="","",IFERROR(MAX(IF((ROW(مسودة!$C$668:$C$697)=SMALL(IF((ROW(مسودة!$C$668:$C$697)*(مسودة!$C$668:$C$697=$C$705)),ROW(مسودة!$C$668:$C$697)),ROW()-ROW(U707)+1)),مسودة!U670:'مسودة'!U$697)),0))</f>
        <v/>
      </c>
      <c r="V707" s="39" t="str">
        <f t="array" ref="V707">IF($C$705="","",IFERROR(MAX(IF((ROW(مسودة!$C$668:$C$697)=SMALL(IF((ROW(مسودة!$C$668:$C$697)*(مسودة!$C$668:$C$697=$C$705)),ROW(مسودة!$C$668:$C$697)),ROW()-ROW(V707)+1)),مسودة!V670:'مسودة'!V$697)),0))</f>
        <v/>
      </c>
      <c r="W707" s="39" t="str">
        <f t="array" ref="W707">IF($C$705="","",IFERROR(MAX(IF((ROW(مسودة!$C$668:$C$697)=SMALL(IF((ROW(مسودة!$C$668:$C$697)*(مسودة!$C$668:$C$697=$C$705)),ROW(مسودة!$C$668:$C$697)),ROW()-ROW(W707)+1)),مسودة!W670:'مسودة'!W$697)),0))</f>
        <v/>
      </c>
      <c r="X707" s="39" t="str">
        <f t="array" ref="X707">IF($C$705="","",IFERROR(MAX(IF((ROW(مسودة!$C$668:$C$697)=SMALL(IF((ROW(مسودة!$C$668:$C$697)*(مسودة!$C$668:$C$697=$C$705)),ROW(مسودة!$C$668:$C$697)),ROW()-ROW(X707)+1)),مسودة!X670:'مسودة'!X$697)),0))</f>
        <v/>
      </c>
      <c r="Y707" s="39" t="str">
        <f t="array" ref="Y707">IF($C$705="","",IFERROR(MAX(IF((ROW(مسودة!$C$668:$C$697)=SMALL(IF((ROW(مسودة!$C$668:$C$697)*(مسودة!$C$668:$C$697=$C$705)),ROW(مسودة!$C$668:$C$697)),ROW()-ROW(Y707)+1)),مسودة!Y670:'مسودة'!Y$697)),0))</f>
        <v/>
      </c>
      <c r="Z707" s="39" t="str">
        <f t="array" ref="Z707">IF($C$705="","",IFERROR(MAX(IF((ROW(مسودة!$C$668:$C$697)=SMALL(IF((ROW(مسودة!$C$668:$C$697)*(مسودة!$C$668:$C$697=$C$705)),ROW(مسودة!$C$668:$C$697)),ROW()-ROW(Z707)+1)),مسودة!Z670:'مسودة'!Z$697)),0))</f>
        <v/>
      </c>
      <c r="AA707" s="39" t="str">
        <f t="array" ref="AA707">IF($C$705="","",IFERROR(MAX(IF((ROW(مسودة!$C$668:$C$697)=SMALL(IF((ROW(مسودة!$C$668:$C$697)*(مسودة!$C$668:$C$697=$C$705)),ROW(مسودة!$C$668:$C$697)),ROW()-ROW(AA707)+1)),مسودة!AA670:'مسودة'!AA$697)),0))</f>
        <v/>
      </c>
      <c r="AB707" s="39" t="str">
        <f t="array" ref="AB707">IF($C$705="","",IFERROR(MAX(IF((ROW(مسودة!$C$668:$C$697)=SMALL(IF((ROW(مسودة!$C$668:$C$697)*(مسودة!$C$668:$C$697=$C$705)),ROW(مسودة!$C$668:$C$697)),ROW()-ROW(AB707)+1)),مسودة!AB670:'مسودة'!AB$697)),0))</f>
        <v/>
      </c>
      <c r="AC707" s="39" t="str">
        <f t="array" ref="AC707">IF($C$705="","",IFERROR(MAX(IF((ROW(مسودة!$C$668:$C$697)=SMALL(IF((ROW(مسودة!$C$668:$C$697)*(مسودة!$C$668:$C$697=$C$705)),ROW(مسودة!$C$668:$C$697)),ROW()-ROW(AC707)+1)),مسودة!AC670:'مسودة'!AC$697)),0))</f>
        <v/>
      </c>
      <c r="AD707" s="39" t="str">
        <f t="array" ref="AD707">IF($C$705="","",IFERROR(MAX(IF((ROW(مسودة!$C$668:$C$697)=SMALL(IF((ROW(مسودة!$C$668:$C$697)*(مسودة!$C$668:$C$697=$C$705)),ROW(مسودة!$C$668:$C$697)),ROW()-ROW(AD707)+1)),مسودة!AD670:'مسودة'!AD$697)),0))</f>
        <v/>
      </c>
      <c r="AE707" s="39" t="str">
        <f t="array" ref="AE707">IF($C$705="","",IFERROR(MAX(IF((ROW(مسودة!$C$668:$C$697)=SMALL(IF((ROW(مسودة!$C$668:$C$697)*(مسودة!$C$668:$C$697=$C$705)),ROW(مسودة!$C$668:$C$697)),ROW()-ROW(AE707)+1)),مسودة!AE670:'مسودة'!AE$697)),0))</f>
        <v/>
      </c>
      <c r="AF707" s="39" t="str">
        <f t="array" ref="AF707">IF($C$705="","",IFERROR(MAX(IF((ROW(مسودة!$C$668:$C$697)=SMALL(IF((ROW(مسودة!$C$668:$C$697)*(مسودة!$C$668:$C$697=$C$705)),ROW(مسودة!$C$668:$C$697)),ROW()-ROW(AF707)+1)),مسودة!AF670:'مسودة'!AF$697)),0))</f>
        <v/>
      </c>
      <c r="AG707" s="39" t="str">
        <f t="array" ref="AG707">IF($C$705="","",IFERROR(MAX(IF((ROW(مسودة!$C$668:$C$697)=SMALL(IF((ROW(مسودة!$C$668:$C$697)*(مسودة!$C$668:$C$697=$C$705)),ROW(مسودة!$C$668:$C$697)),ROW()-ROW(AG707)+1)),مسودة!AG670:'مسودة'!AG$697)),0))</f>
        <v/>
      </c>
      <c r="AH707" s="39" t="str">
        <f t="array" ref="AH707">IF($C$705="","",IFERROR(MAX(IF((ROW(مسودة!$C$668:$C$697)=SMALL(IF((ROW(مسودة!$C$668:$C$697)*(مسودة!$C$668:$C$697=$C$705)),ROW(مسودة!$C$668:$C$697)),ROW()-ROW(AH707)+1)),مسودة!AH670:'مسودة'!AH$697)),0))</f>
        <v/>
      </c>
      <c r="AI707" s="39" t="str">
        <f t="array" ref="AI707">IF($C$705="","",IFERROR(MAX(IF((ROW(مسودة!$C$668:$C$697)=SMALL(IF((ROW(مسودة!$C$668:$C$697)*(مسودة!$C$668:$C$697=$C$705)),ROW(مسودة!$C$668:$C$697)),ROW()-ROW(AI707)+1)),مسودة!AI670:'مسودة'!AI$697)),0))</f>
        <v/>
      </c>
      <c r="AJ707" s="39" t="str">
        <f t="array" ref="AJ707">IF($C$705="","",IFERROR(MAX(IF((ROW(مسودة!$C$668:$C$697)=SMALL(IF((ROW(مسودة!$C$668:$C$697)*(مسودة!$C$668:$C$697=$C$705)),ROW(مسودة!$C$668:$C$697)),ROW()-ROW(AJ707)+1)),مسودة!AJ670:'مسودة'!AJ$697)),0))</f>
        <v/>
      </c>
      <c r="AK707" s="39" t="str">
        <f t="array" ref="AK707">IF($C$705="","",IFERROR(MAX(IF((ROW(مسودة!$C$668:$C$697)=SMALL(IF((ROW(مسودة!$C$668:$C$697)*(مسودة!$C$668:$C$697=$C$705)),ROW(مسودة!$C$668:$C$697)),ROW()-ROW(AK707)+1)),مسودة!AK670:'مسودة'!AK$697)),0))</f>
        <v/>
      </c>
      <c r="AL707" s="39" t="str">
        <f t="array" ref="AL707">IF($C$705="","",IFERROR(MAX(IF((ROW(مسودة!$C$668:$C$697)=SMALL(IF((ROW(مسودة!$C$668:$C$697)*(مسودة!$C$668:$C$697=$C$705)),ROW(مسودة!$C$668:$C$697)),ROW()-ROW(AL707)+1)),مسودة!AL670:'مسودة'!AL$697)),0))</f>
        <v/>
      </c>
      <c r="AM707" s="39" t="str">
        <f t="array" ref="AM707">IF($C$705="","",IFERROR(MAX(IF((ROW(مسودة!$C$668:$C$697)=SMALL(IF((ROW(مسودة!$C$668:$C$697)*(مسودة!$C$668:$C$697=$C$705)),ROW(مسودة!$C$668:$C$697)),ROW()-ROW(AM707)+1)),مسودة!AM670:'مسودة'!AM$697)),0))</f>
        <v/>
      </c>
      <c r="AN707" s="39" t="str">
        <f t="array" ref="AN707">IF($C$705="","",IFERROR(MAX(IF((ROW(مسودة!$C$668:$C$697)=SMALL(IF((ROW(مسودة!$C$668:$C$697)*(مسودة!$C$668:$C$697=$C$705)),ROW(مسودة!$C$668:$C$697)),ROW()-ROW(AN707)+1)),مسودة!AN670:AN$697)),0))</f>
        <v/>
      </c>
      <c r="AO707" s="39" t="str">
        <f t="array" ref="AO707">IF($C$705="","",IFERROR(MAX(IF((ROW(مسودة!$C$668:$C$697)=SMALL(IF((ROW(مسودة!$C$668:$C$697)*(مسودة!$C$668:$C$697=$C$705)),ROW(مسودة!$C$668:$C$697)),ROW()-ROW(AO707)+1)),مسودة!AO670:AO$697)),0))</f>
        <v/>
      </c>
      <c r="AP707" s="39" t="str">
        <f>IF(AO707&lt;50,"   ",IF(AO707&lt;65,"مقبول",IF(AO707&lt;75,"جيد",IF(AO707&lt;85,"جيدجداً",IF(AO707&lt;=100,"ممتاز","")))))</f>
        <v/>
      </c>
      <c r="AQ707" s="49"/>
      <c r="AR707" s="49"/>
      <c r="AS707" s="49"/>
      <c r="AT707" s="49"/>
      <c r="AU707" s="105"/>
    </row>
    <row r="708" spans="2:47" ht="28.5" customHeight="1" thickBot="1">
      <c r="B708" s="48">
        <f t="shared" ref="B708" si="119">B705+1</f>
        <v>160</v>
      </c>
      <c r="C708" s="98" t="str">
        <f t="array" ref="C708">IF(ISERROR(INDEX(مسودة!$C$668:$AV$697,SMALL(IF((مسودة!$AU$668:$AU$697="راسب"),ROW(مسودة!$C$668:$AV$697)-MIN(ROW(مسودة!$C$668:$AV$697))+1,""),ROW(A9)),COLUMN(A9))),"",INDEX(مسودة!$C$668:$AV$697,SMALL(IF((مسودة!$AU$668:$AU$697="راسب"),ROW(مسودة!$C$668:$AV$697)-MIN(ROW(مسودة!$C$668:$AV$697))+1,""),ROW(A9)),COLUMN(A9)))</f>
        <v/>
      </c>
      <c r="D708" s="95" t="str">
        <f>IF(C708&lt;&gt;"",VLOOKUP(C708,مسودة!$C$668:$D$697,2,0),"")</f>
        <v/>
      </c>
      <c r="E708" s="95" t="str">
        <f>IF(C708&lt;&gt;"",VLOOKUP(C708,مسودة!$C$668:$E$697,3,0),"")</f>
        <v/>
      </c>
      <c r="F708" s="11" t="s">
        <v>30</v>
      </c>
      <c r="G708" s="39" t="str">
        <f t="array" ref="G708">IF($C$708="","",IFERROR(MAX(IF((ROW(مسودة!$C$668:$C$697)=SMALL(IF((ROW(مسودة!$C$668:$C$697)*(مسودة!$C$668:$C$697=$C$708)),ROW(مسودة!$C$668:$C$697)),ROW()-ROW(G708)+1)),مسودة!G668:'مسودة'!G$697)),0))</f>
        <v/>
      </c>
      <c r="H708" s="39" t="str">
        <f t="array" ref="H708">IF($C$708="","",IFERROR(MAX(IF((ROW(مسودة!$C$668:$C$697)=SMALL(IF((ROW(مسودة!$C$668:$C$697)*(مسودة!$C$668:$C$697=$C$708)),ROW(مسودة!$C$668:$C$697)),ROW()-ROW(H708)+1)),مسودة!H668:'مسودة'!H$697)),0))</f>
        <v/>
      </c>
      <c r="I708" s="39" t="str">
        <f t="array" ref="I708">IF($C$708="","",IFERROR(MAX(IF((ROW(مسودة!$C$668:$C$697)=SMALL(IF((ROW(مسودة!$C$668:$C$697)*(مسودة!$C$668:$C$697=$C$708)),ROW(مسودة!$C$668:$C$697)),ROW()-ROW(I708)+1)),مسودة!I668:'مسودة'!I$697)),0))</f>
        <v/>
      </c>
      <c r="J708" s="39" t="str">
        <f t="array" ref="J708">IF($C$708="","",IFERROR(MAX(IF((ROW(مسودة!$C$668:$C$697)=SMALL(IF((ROW(مسودة!$C$668:$C$697)*(مسودة!$C$668:$C$697=$C$708)),ROW(مسودة!$C$668:$C$697)),ROW()-ROW(J708)+1)),مسودة!J668:'مسودة'!J$697)),0))</f>
        <v/>
      </c>
      <c r="K708" s="39" t="str">
        <f t="array" ref="K708">IF($C$708="","",IFERROR(MAX(IF((ROW(مسودة!$C$668:$C$697)=SMALL(IF((ROW(مسودة!$C$668:$C$697)*(مسودة!$C$668:$C$697=$C$708)),ROW(مسودة!$C$668:$C$697)),ROW()-ROW(K708)+1)),مسودة!K668:'مسودة'!K$697)),0))</f>
        <v/>
      </c>
      <c r="L708" s="39" t="str">
        <f t="array" ref="L708">IF($C$708="","",IFERROR(MAX(IF((ROW(مسودة!$C$668:$C$697)=SMALL(IF((ROW(مسودة!$C$668:$C$697)*(مسودة!$C$668:$C$697=$C$708)),ROW(مسودة!$C$668:$C$697)),ROW()-ROW(L708)+1)),مسودة!L668:'مسودة'!L$697)),0))</f>
        <v/>
      </c>
      <c r="M708" s="39" t="str">
        <f t="array" ref="M708">IF($C$708="","",IFERROR(MAX(IF((ROW(مسودة!$C$668:$C$697)=SMALL(IF((ROW(مسودة!$C$668:$C$697)*(مسودة!$C$668:$C$697=$C$708)),ROW(مسودة!$C$668:$C$697)),ROW()-ROW(M708)+1)),مسودة!M668:'مسودة'!M$697)),0))</f>
        <v/>
      </c>
      <c r="N708" s="39" t="str">
        <f t="array" ref="N708">IF($C$708="","",IFERROR(MAX(IF((ROW(مسودة!$C$668:$C$697)=SMALL(IF((ROW(مسودة!$C$668:$C$697)*(مسودة!$C$668:$C$697=$C$708)),ROW(مسودة!$C$668:$C$697)),ROW()-ROW(N708)+1)),مسودة!N668:'مسودة'!N$697)),0))</f>
        <v/>
      </c>
      <c r="O708" s="39" t="str">
        <f t="array" ref="O708">IF($C$708="","",IFERROR(MAX(IF((ROW(مسودة!$C$668:$C$697)=SMALL(IF((ROW(مسودة!$C$668:$C$697)*(مسودة!$C$668:$C$697=$C$708)),ROW(مسودة!$C$668:$C$697)),ROW()-ROW(O708)+1)),مسودة!O668:'مسودة'!O$697)),0))</f>
        <v/>
      </c>
      <c r="P708" s="39" t="str">
        <f t="array" ref="P708">IF($C$708="","",IFERROR(MAX(IF((ROW(مسودة!$C$668:$C$697)=SMALL(IF((ROW(مسودة!$C$668:$C$697)*(مسودة!$C$668:$C$697=$C$708)),ROW(مسودة!$C$668:$C$697)),ROW()-ROW(P708)+1)),مسودة!P668:'مسودة'!P$697)),0))</f>
        <v/>
      </c>
      <c r="Q708" s="39" t="str">
        <f t="array" ref="Q708">IF($C$708="","",IFERROR(MAX(IF((ROW(مسودة!$C$668:$C$697)=SMALL(IF((ROW(مسودة!$C$668:$C$697)*(مسودة!$C$668:$C$697=$C$708)),ROW(مسودة!$C$668:$C$697)),ROW()-ROW(Q708)+1)),مسودة!Q668:'مسودة'!Q$697)),0))</f>
        <v/>
      </c>
      <c r="R708" s="39" t="str">
        <f t="array" ref="R708">IF($C$708="","",IFERROR(MAX(IF((ROW(مسودة!$C$668:$C$697)=SMALL(IF((ROW(مسودة!$C$668:$C$697)*(مسودة!$C$668:$C$697=$C$708)),ROW(مسودة!$C$668:$C$697)),ROW()-ROW(R708)+1)),مسودة!R668:'مسودة'!R$697)),0))</f>
        <v/>
      </c>
      <c r="S708" s="39" t="str">
        <f t="array" ref="S708">IF($C$708="","",IFERROR(MAX(IF((ROW(مسودة!$C$668:$C$697)=SMALL(IF((ROW(مسودة!$C$668:$C$697)*(مسودة!$C$668:$C$697=$C$708)),ROW(مسودة!$C$668:$C$697)),ROW()-ROW(S708)+1)),مسودة!S668:'مسودة'!S$697)),0))</f>
        <v/>
      </c>
      <c r="T708" s="39" t="str">
        <f t="array" ref="T708">IF($C$708="","",IFERROR(MAX(IF((ROW(مسودة!$C$668:$C$697)=SMALL(IF((ROW(مسودة!$C$668:$C$697)*(مسودة!$C$668:$C$697=$C$708)),ROW(مسودة!$C$668:$C$697)),ROW()-ROW(T708)+1)),مسودة!T668:'مسودة'!T$697)),0))</f>
        <v/>
      </c>
      <c r="U708" s="39" t="str">
        <f t="array" ref="U708">IF($C$708="","",IFERROR(MAX(IF((ROW(مسودة!$C$668:$C$697)=SMALL(IF((ROW(مسودة!$C$668:$C$697)*(مسودة!$C$668:$C$697=$C$708)),ROW(مسودة!$C$668:$C$697)),ROW()-ROW(U708)+1)),مسودة!U668:'مسودة'!U$697)),0))</f>
        <v/>
      </c>
      <c r="V708" s="39" t="str">
        <f t="array" ref="V708">IF($C$708="","",IFERROR(MAX(IF((ROW(مسودة!$C$668:$C$697)=SMALL(IF((ROW(مسودة!$C$668:$C$697)*(مسودة!$C$668:$C$697=$C$708)),ROW(مسودة!$C$668:$C$697)),ROW()-ROW(V708)+1)),مسودة!V668:'مسودة'!V$697)),0))</f>
        <v/>
      </c>
      <c r="W708" s="39" t="str">
        <f t="array" ref="W708">IF($C$708="","",IFERROR(MAX(IF((ROW(مسودة!$C$668:$C$697)=SMALL(IF((ROW(مسودة!$C$668:$C$697)*(مسودة!$C$668:$C$697=$C$708)),ROW(مسودة!$C$668:$C$697)),ROW()-ROW(W708)+1)),مسودة!W668:'مسودة'!W$697)),0))</f>
        <v/>
      </c>
      <c r="X708" s="39" t="str">
        <f t="array" ref="X708">IF($C$708="","",IFERROR(MAX(IF((ROW(مسودة!$C$668:$C$697)=SMALL(IF((ROW(مسودة!$C$668:$C$697)*(مسودة!$C$668:$C$697=$C$708)),ROW(مسودة!$C$668:$C$697)),ROW()-ROW(X708)+1)),مسودة!X668:'مسودة'!X$697)),0))</f>
        <v/>
      </c>
      <c r="Y708" s="39" t="str">
        <f t="array" ref="Y708">IF($C$708="","",IFERROR(MAX(IF((ROW(مسودة!$C$668:$C$697)=SMALL(IF((ROW(مسودة!$C$668:$C$697)*(مسودة!$C$668:$C$697=$C$708)),ROW(مسودة!$C$668:$C$697)),ROW()-ROW(Y708)+1)),مسودة!Y668:'مسودة'!Y$697)),0))</f>
        <v/>
      </c>
      <c r="Z708" s="39" t="str">
        <f t="array" ref="Z708">IF($C$708="","",IFERROR(MAX(IF((ROW(مسودة!$C$668:$C$697)=SMALL(IF((ROW(مسودة!$C$668:$C$697)*(مسودة!$C$668:$C$697=$C$708)),ROW(مسودة!$C$668:$C$697)),ROW()-ROW(Z708)+1)),مسودة!Z668:'مسودة'!Z$697)),0))</f>
        <v/>
      </c>
      <c r="AA708" s="39" t="str">
        <f t="array" ref="AA708">IF($C$708="","",IFERROR(MAX(IF((ROW(مسودة!$C$668:$C$697)=SMALL(IF((ROW(مسودة!$C$668:$C$697)*(مسودة!$C$668:$C$697=$C$708)),ROW(مسودة!$C$668:$C$697)),ROW()-ROW(AA708)+1)),مسودة!AA668:'مسودة'!AA$697)),0))</f>
        <v/>
      </c>
      <c r="AB708" s="39" t="str">
        <f t="array" ref="AB708">IF($C$708="","",IFERROR(MAX(IF((ROW(مسودة!$C$668:$C$697)=SMALL(IF((ROW(مسودة!$C$668:$C$697)*(مسودة!$C$668:$C$697=$C$708)),ROW(مسودة!$C$668:$C$697)),ROW()-ROW(AB708)+1)),مسودة!AB668:'مسودة'!AB$697)),0))</f>
        <v/>
      </c>
      <c r="AC708" s="39" t="str">
        <f t="array" ref="AC708">IF($C$708="","",IFERROR(MAX(IF((ROW(مسودة!$C$668:$C$697)=SMALL(IF((ROW(مسودة!$C$668:$C$697)*(مسودة!$C$668:$C$697=$C$708)),ROW(مسودة!$C$668:$C$697)),ROW()-ROW(AC708)+1)),مسودة!AC668:'مسودة'!AC$697)),0))</f>
        <v/>
      </c>
      <c r="AD708" s="39" t="str">
        <f t="array" ref="AD708">IF($C$708="","",IFERROR(MAX(IF((ROW(مسودة!$C$668:$C$697)=SMALL(IF((ROW(مسودة!$C$668:$C$697)*(مسودة!$C$668:$C$697=$C$708)),ROW(مسودة!$C$668:$C$697)),ROW()-ROW(AD708)+1)),مسودة!AD668:'مسودة'!AD$697)),0))</f>
        <v/>
      </c>
      <c r="AE708" s="39" t="str">
        <f t="array" ref="AE708">IF($C$708="","",IFERROR(MAX(IF((ROW(مسودة!$C$668:$C$697)=SMALL(IF((ROW(مسودة!$C$668:$C$697)*(مسودة!$C$668:$C$697=$C$708)),ROW(مسودة!$C$668:$C$697)),ROW()-ROW(AE708)+1)),مسودة!AE668:'مسودة'!AE$697)),0))</f>
        <v/>
      </c>
      <c r="AF708" s="39" t="str">
        <f t="array" ref="AF708">IF($C$708="","",IFERROR(MAX(IF((ROW(مسودة!$C$668:$C$697)=SMALL(IF((ROW(مسودة!$C$668:$C$697)*(مسودة!$C$668:$C$697=$C$708)),ROW(مسودة!$C$668:$C$697)),ROW()-ROW(AF708)+1)),مسودة!AF668:'مسودة'!AF$697)),0))</f>
        <v/>
      </c>
      <c r="AG708" s="39" t="str">
        <f t="array" ref="AG708">IF($C$708="","",IFERROR(MAX(IF((ROW(مسودة!$C$668:$C$697)=SMALL(IF((ROW(مسودة!$C$668:$C$697)*(مسودة!$C$668:$C$697=$C$708)),ROW(مسودة!$C$668:$C$697)),ROW()-ROW(AG708)+1)),مسودة!AG668:'مسودة'!AG$697)),0))</f>
        <v/>
      </c>
      <c r="AH708" s="39" t="str">
        <f t="array" ref="AH708">IF($C$708="","",IFERROR(MAX(IF((ROW(مسودة!$C$668:$C$697)=SMALL(IF((ROW(مسودة!$C$668:$C$697)*(مسودة!$C$668:$C$697=$C$708)),ROW(مسودة!$C$668:$C$697)),ROW()-ROW(AH708)+1)),مسودة!AH668:'مسودة'!AH$697)),0))</f>
        <v/>
      </c>
      <c r="AI708" s="39" t="str">
        <f t="array" ref="AI708">IF($C$708="","",IFERROR(MAX(IF((ROW(مسودة!$C$668:$C$697)=SMALL(IF((ROW(مسودة!$C$668:$C$697)*(مسودة!$C$668:$C$697=$C$708)),ROW(مسودة!$C$668:$C$697)),ROW()-ROW(AI708)+1)),مسودة!AI668:'مسودة'!AI$697)),0))</f>
        <v/>
      </c>
      <c r="AJ708" s="39" t="str">
        <f t="array" ref="AJ708">IF($C$708="","",IFERROR(MAX(IF((ROW(مسودة!$C$668:$C$697)=SMALL(IF((ROW(مسودة!$C$668:$C$697)*(مسودة!$C$668:$C$697=$C$708)),ROW(مسودة!$C$668:$C$697)),ROW()-ROW(AJ708)+1)),مسودة!AJ668:'مسودة'!AJ$697)),0))</f>
        <v/>
      </c>
      <c r="AK708" s="39" t="str">
        <f t="array" ref="AK708">IF($C$708="","",IFERROR(MAX(IF((ROW(مسودة!$C$668:$C$697)=SMALL(IF((ROW(مسودة!$C$668:$C$697)*(مسودة!$C$668:$C$697=$C$708)),ROW(مسودة!$C$668:$C$697)),ROW()-ROW(AK708)+1)),مسودة!AK668:'مسودة'!AK$697)),0))</f>
        <v/>
      </c>
      <c r="AL708" s="39" t="str">
        <f t="array" ref="AL708">IF($C$708="","",IFERROR(MAX(IF((ROW(مسودة!$C$668:$C$697)=SMALL(IF((ROW(مسودة!$C$668:$C$697)*(مسودة!$C$668:$C$697=$C$708)),ROW(مسودة!$C$668:$C$697)),ROW()-ROW(AL708)+1)),مسودة!AL668:'مسودة'!AL$697)),0))</f>
        <v/>
      </c>
      <c r="AM708" s="39" t="str">
        <f t="array" ref="AM708">IF($C$708="","",IFERROR(MAX(IF((ROW(مسودة!$C$668:$C$697)=SMALL(IF((ROW(مسودة!$C$668:$C$697)*(مسودة!$C$668:$C$697=$C$708)),ROW(مسودة!$C$668:$C$697)),ROW()-ROW(AM708)+1)),مسودة!AM668:'مسودة'!AM$697)),0))</f>
        <v/>
      </c>
      <c r="AN708" s="54"/>
      <c r="AO708" s="54"/>
      <c r="AP708" s="55"/>
      <c r="AQ708" s="49"/>
      <c r="AR708" s="49"/>
      <c r="AS708" s="49"/>
      <c r="AT708" s="49"/>
      <c r="AU708" s="103" t="str">
        <f>IFERROR(LOOKUP(2,1/((مسودة!$C$668:$C$697=C708)*(مسودة!$F$668:$F$697=F708)),مسودة!$AV$668:$AV$697),"")</f>
        <v/>
      </c>
    </row>
    <row r="709" spans="2:47" ht="28.5" customHeight="1" thickBot="1">
      <c r="B709" s="48"/>
      <c r="C709" s="99"/>
      <c r="D709" s="51"/>
      <c r="E709" s="51"/>
      <c r="F709" s="11" t="s">
        <v>31</v>
      </c>
      <c r="G709" s="39" t="str">
        <f t="array" ref="G709">IF($C$708="","",IFERROR(MAX(IF((ROW(مسودة!$C$668:$C$697)=SMALL(IF((ROW(مسودة!$C$668:$C$697)*(مسودة!$C$668:$C$697=$C$708)),ROW(مسودة!$C$668:$C$697)),ROW()-ROW(G709)+1)),مسودة!G669:'مسودة'!G$697)),0))</f>
        <v/>
      </c>
      <c r="H709" s="39" t="str">
        <f t="array" ref="H709">IF($C$708="","",IFERROR(MAX(IF((ROW(مسودة!$C$668:$C$697)=SMALL(IF((ROW(مسودة!$C$668:$C$697)*(مسودة!$C$668:$C$697=$C$708)),ROW(مسودة!$C$668:$C$697)),ROW()-ROW(H709)+1)),مسودة!H669:'مسودة'!H$697)),0))</f>
        <v/>
      </c>
      <c r="I709" s="39" t="str">
        <f t="array" ref="I709">IF($C$708="","",IFERROR(MAX(IF((ROW(مسودة!$C$668:$C$697)=SMALL(IF((ROW(مسودة!$C$668:$C$697)*(مسودة!$C$668:$C$697=$C$708)),ROW(مسودة!$C$668:$C$697)),ROW()-ROW(I709)+1)),مسودة!I669:'مسودة'!I$697)),0))</f>
        <v/>
      </c>
      <c r="J709" s="39" t="str">
        <f t="array" ref="J709">IF($C$708="","",IFERROR(MAX(IF((ROW(مسودة!$C$668:$C$697)=SMALL(IF((ROW(مسودة!$C$668:$C$697)*(مسودة!$C$668:$C$697=$C$708)),ROW(مسودة!$C$668:$C$697)),ROW()-ROW(J709)+1)),مسودة!J669:'مسودة'!J$697)),0))</f>
        <v/>
      </c>
      <c r="K709" s="39" t="str">
        <f t="array" ref="K709">IF($C$708="","",IFERROR(MAX(IF((ROW(مسودة!$C$668:$C$697)=SMALL(IF((ROW(مسودة!$C$668:$C$697)*(مسودة!$C$668:$C$697=$C$708)),ROW(مسودة!$C$668:$C$697)),ROW()-ROW(K709)+1)),مسودة!K669:'مسودة'!K$697)),0))</f>
        <v/>
      </c>
      <c r="L709" s="39" t="str">
        <f t="array" ref="L709">IF($C$708="","",IFERROR(MAX(IF((ROW(مسودة!$C$668:$C$697)=SMALL(IF((ROW(مسودة!$C$668:$C$697)*(مسودة!$C$668:$C$697=$C$708)),ROW(مسودة!$C$668:$C$697)),ROW()-ROW(L709)+1)),مسودة!L669:'مسودة'!L$697)),0))</f>
        <v/>
      </c>
      <c r="M709" s="39" t="str">
        <f t="array" ref="M709">IF($C$708="","",IFERROR(MAX(IF((ROW(مسودة!$C$668:$C$697)=SMALL(IF((ROW(مسودة!$C$668:$C$697)*(مسودة!$C$668:$C$697=$C$708)),ROW(مسودة!$C$668:$C$697)),ROW()-ROW(M709)+1)),مسودة!M669:'مسودة'!M$697)),0))</f>
        <v/>
      </c>
      <c r="N709" s="39" t="str">
        <f t="array" ref="N709">IF($C$708="","",IFERROR(MAX(IF((ROW(مسودة!$C$668:$C$697)=SMALL(IF((ROW(مسودة!$C$668:$C$697)*(مسودة!$C$668:$C$697=$C$708)),ROW(مسودة!$C$668:$C$697)),ROW()-ROW(N709)+1)),مسودة!N669:'مسودة'!N$697)),0))</f>
        <v/>
      </c>
      <c r="O709" s="39" t="str">
        <f t="array" ref="O709">IF($C$708="","",IFERROR(MAX(IF((ROW(مسودة!$C$668:$C$697)=SMALL(IF((ROW(مسودة!$C$668:$C$697)*(مسودة!$C$668:$C$697=$C$708)),ROW(مسودة!$C$668:$C$697)),ROW()-ROW(O709)+1)),مسودة!O669:'مسودة'!O$697)),0))</f>
        <v/>
      </c>
      <c r="P709" s="39" t="str">
        <f t="array" ref="P709">IF($C$708="","",IFERROR(MAX(IF((ROW(مسودة!$C$668:$C$697)=SMALL(IF((ROW(مسودة!$C$668:$C$697)*(مسودة!$C$668:$C$697=$C$708)),ROW(مسودة!$C$668:$C$697)),ROW()-ROW(P709)+1)),مسودة!P669:'مسودة'!P$697)),0))</f>
        <v/>
      </c>
      <c r="Q709" s="39" t="str">
        <f t="array" ref="Q709">IF($C$708="","",IFERROR(MAX(IF((ROW(مسودة!$C$668:$C$697)=SMALL(IF((ROW(مسودة!$C$668:$C$697)*(مسودة!$C$668:$C$697=$C$708)),ROW(مسودة!$C$668:$C$697)),ROW()-ROW(Q709)+1)),مسودة!Q669:'مسودة'!Q$697)),0))</f>
        <v/>
      </c>
      <c r="R709" s="39" t="str">
        <f t="array" ref="R709">IF($C$708="","",IFERROR(MAX(IF((ROW(مسودة!$C$668:$C$697)=SMALL(IF((ROW(مسودة!$C$668:$C$697)*(مسودة!$C$668:$C$697=$C$708)),ROW(مسودة!$C$668:$C$697)),ROW()-ROW(R709)+1)),مسودة!R669:'مسودة'!R$697)),0))</f>
        <v/>
      </c>
      <c r="S709" s="39" t="str">
        <f t="array" ref="S709">IF($C$708="","",IFERROR(MAX(IF((ROW(مسودة!$C$668:$C$697)=SMALL(IF((ROW(مسودة!$C$668:$C$697)*(مسودة!$C$668:$C$697=$C$708)),ROW(مسودة!$C$668:$C$697)),ROW()-ROW(S709)+1)),مسودة!S669:'مسودة'!S$697)),0))</f>
        <v/>
      </c>
      <c r="T709" s="39" t="str">
        <f t="array" ref="T709">IF($C$708="","",IFERROR(MAX(IF((ROW(مسودة!$C$668:$C$697)=SMALL(IF((ROW(مسودة!$C$668:$C$697)*(مسودة!$C$668:$C$697=$C$708)),ROW(مسودة!$C$668:$C$697)),ROW()-ROW(T709)+1)),مسودة!T669:'مسودة'!T$697)),0))</f>
        <v/>
      </c>
      <c r="U709" s="39" t="str">
        <f t="array" ref="U709">IF($C$708="","",IFERROR(MAX(IF((ROW(مسودة!$C$668:$C$697)=SMALL(IF((ROW(مسودة!$C$668:$C$697)*(مسودة!$C$668:$C$697=$C$708)),ROW(مسودة!$C$668:$C$697)),ROW()-ROW(U709)+1)),مسودة!U669:'مسودة'!U$697)),0))</f>
        <v/>
      </c>
      <c r="V709" s="39" t="str">
        <f t="array" ref="V709">IF($C$708="","",IFERROR(MAX(IF((ROW(مسودة!$C$668:$C$697)=SMALL(IF((ROW(مسودة!$C$668:$C$697)*(مسودة!$C$668:$C$697=$C$708)),ROW(مسودة!$C$668:$C$697)),ROW()-ROW(V709)+1)),مسودة!V669:'مسودة'!V$697)),0))</f>
        <v/>
      </c>
      <c r="W709" s="39" t="str">
        <f t="array" ref="W709">IF($C$708="","",IFERROR(MAX(IF((ROW(مسودة!$C$668:$C$697)=SMALL(IF((ROW(مسودة!$C$668:$C$697)*(مسودة!$C$668:$C$697=$C$708)),ROW(مسودة!$C$668:$C$697)),ROW()-ROW(W709)+1)),مسودة!W669:'مسودة'!W$697)),0))</f>
        <v/>
      </c>
      <c r="X709" s="39" t="str">
        <f t="array" ref="X709">IF($C$708="","",IFERROR(MAX(IF((ROW(مسودة!$C$668:$C$697)=SMALL(IF((ROW(مسودة!$C$668:$C$697)*(مسودة!$C$668:$C$697=$C$708)),ROW(مسودة!$C$668:$C$697)),ROW()-ROW(X709)+1)),مسودة!X669:'مسودة'!X$697)),0))</f>
        <v/>
      </c>
      <c r="Y709" s="39" t="str">
        <f t="array" ref="Y709">IF($C$708="","",IFERROR(MAX(IF((ROW(مسودة!$C$668:$C$697)=SMALL(IF((ROW(مسودة!$C$668:$C$697)*(مسودة!$C$668:$C$697=$C$708)),ROW(مسودة!$C$668:$C$697)),ROW()-ROW(Y709)+1)),مسودة!Y669:'مسودة'!Y$697)),0))</f>
        <v/>
      </c>
      <c r="Z709" s="39" t="str">
        <f t="array" ref="Z709">IF($C$708="","",IFERROR(MAX(IF((ROW(مسودة!$C$668:$C$697)=SMALL(IF((ROW(مسودة!$C$668:$C$697)*(مسودة!$C$668:$C$697=$C$708)),ROW(مسودة!$C$668:$C$697)),ROW()-ROW(Z709)+1)),مسودة!Z669:'مسودة'!Z$697)),0))</f>
        <v/>
      </c>
      <c r="AA709" s="39" t="str">
        <f t="array" ref="AA709">IF($C$708="","",IFERROR(MAX(IF((ROW(مسودة!$C$668:$C$697)=SMALL(IF((ROW(مسودة!$C$668:$C$697)*(مسودة!$C$668:$C$697=$C$708)),ROW(مسودة!$C$668:$C$697)),ROW()-ROW(AA709)+1)),مسودة!AA669:'مسودة'!AA$697)),0))</f>
        <v/>
      </c>
      <c r="AB709" s="39" t="str">
        <f t="array" ref="AB709">IF($C$708="","",IFERROR(MAX(IF((ROW(مسودة!$C$668:$C$697)=SMALL(IF((ROW(مسودة!$C$668:$C$697)*(مسودة!$C$668:$C$697=$C$708)),ROW(مسودة!$C$668:$C$697)),ROW()-ROW(AB709)+1)),مسودة!AB669:'مسودة'!AB$697)),0))</f>
        <v/>
      </c>
      <c r="AC709" s="39" t="str">
        <f t="array" ref="AC709">IF($C$708="","",IFERROR(MAX(IF((ROW(مسودة!$C$668:$C$697)=SMALL(IF((ROW(مسودة!$C$668:$C$697)*(مسودة!$C$668:$C$697=$C$708)),ROW(مسودة!$C$668:$C$697)),ROW()-ROW(AC709)+1)),مسودة!AC669:'مسودة'!AC$697)),0))</f>
        <v/>
      </c>
      <c r="AD709" s="39" t="str">
        <f t="array" ref="AD709">IF($C$708="","",IFERROR(MAX(IF((ROW(مسودة!$C$668:$C$697)=SMALL(IF((ROW(مسودة!$C$668:$C$697)*(مسودة!$C$668:$C$697=$C$708)),ROW(مسودة!$C$668:$C$697)),ROW()-ROW(AD709)+1)),مسودة!AD669:'مسودة'!AD$697)),0))</f>
        <v/>
      </c>
      <c r="AE709" s="39" t="str">
        <f t="array" ref="AE709">IF($C$708="","",IFERROR(MAX(IF((ROW(مسودة!$C$668:$C$697)=SMALL(IF((ROW(مسودة!$C$668:$C$697)*(مسودة!$C$668:$C$697=$C$708)),ROW(مسودة!$C$668:$C$697)),ROW()-ROW(AE709)+1)),مسودة!AE669:'مسودة'!AE$697)),0))</f>
        <v/>
      </c>
      <c r="AF709" s="39" t="str">
        <f t="array" ref="AF709">IF($C$708="","",IFERROR(MAX(IF((ROW(مسودة!$C$668:$C$697)=SMALL(IF((ROW(مسودة!$C$668:$C$697)*(مسودة!$C$668:$C$697=$C$708)),ROW(مسودة!$C$668:$C$697)),ROW()-ROW(AF709)+1)),مسودة!AF669:'مسودة'!AF$697)),0))</f>
        <v/>
      </c>
      <c r="AG709" s="39" t="str">
        <f t="array" ref="AG709">IF($C$708="","",IFERROR(MAX(IF((ROW(مسودة!$C$668:$C$697)=SMALL(IF((ROW(مسودة!$C$668:$C$697)*(مسودة!$C$668:$C$697=$C$708)),ROW(مسودة!$C$668:$C$697)),ROW()-ROW(AG709)+1)),مسودة!AG669:'مسودة'!AG$697)),0))</f>
        <v/>
      </c>
      <c r="AH709" s="39" t="str">
        <f t="array" ref="AH709">IF($C$708="","",IFERROR(MAX(IF((ROW(مسودة!$C$668:$C$697)=SMALL(IF((ROW(مسودة!$C$668:$C$697)*(مسودة!$C$668:$C$697=$C$708)),ROW(مسودة!$C$668:$C$697)),ROW()-ROW(AH709)+1)),مسودة!AH669:'مسودة'!AH$697)),0))</f>
        <v/>
      </c>
      <c r="AI709" s="39" t="str">
        <f t="array" ref="AI709">IF($C$708="","",IFERROR(MAX(IF((ROW(مسودة!$C$668:$C$697)=SMALL(IF((ROW(مسودة!$C$668:$C$697)*(مسودة!$C$668:$C$697=$C$708)),ROW(مسودة!$C$668:$C$697)),ROW()-ROW(AI709)+1)),مسودة!AI669:'مسودة'!AI$697)),0))</f>
        <v/>
      </c>
      <c r="AJ709" s="39" t="str">
        <f t="array" ref="AJ709">IF($C$708="","",IFERROR(MAX(IF((ROW(مسودة!$C$668:$C$697)=SMALL(IF((ROW(مسودة!$C$668:$C$697)*(مسودة!$C$668:$C$697=$C$708)),ROW(مسودة!$C$668:$C$697)),ROW()-ROW(AJ709)+1)),مسودة!AJ669:'مسودة'!AJ$697)),0))</f>
        <v/>
      </c>
      <c r="AK709" s="39" t="str">
        <f t="array" ref="AK709">IF($C$708="","",IFERROR(MAX(IF((ROW(مسودة!$C$668:$C$697)=SMALL(IF((ROW(مسودة!$C$668:$C$697)*(مسودة!$C$668:$C$697=$C$708)),ROW(مسودة!$C$668:$C$697)),ROW()-ROW(AK709)+1)),مسودة!AK669:'مسودة'!AK$697)),0))</f>
        <v/>
      </c>
      <c r="AL709" s="39" t="str">
        <f t="array" ref="AL709">IF($C$708="","",IFERROR(MAX(IF((ROW(مسودة!$C$668:$C$697)=SMALL(IF((ROW(مسودة!$C$668:$C$697)*(مسودة!$C$668:$C$697=$C$708)),ROW(مسودة!$C$668:$C$697)),ROW()-ROW(AL709)+1)),مسودة!AL669:'مسودة'!AL$697)),0))</f>
        <v/>
      </c>
      <c r="AM709" s="39" t="str">
        <f t="array" ref="AM709">IF($C$708="","",IFERROR(MAX(IF((ROW(مسودة!$C$668:$C$697)=SMALL(IF((ROW(مسودة!$C$668:$C$697)*(مسودة!$C$668:$C$697=$C$708)),ROW(مسودة!$C$668:$C$697)),ROW()-ROW(AM709)+1)),مسودة!AM669:'مسودة'!AM$697)),0))</f>
        <v/>
      </c>
      <c r="AN709" s="54"/>
      <c r="AO709" s="54"/>
      <c r="AP709" s="56"/>
      <c r="AQ709" s="49"/>
      <c r="AR709" s="49"/>
      <c r="AS709" s="49"/>
      <c r="AT709" s="49"/>
      <c r="AU709" s="104"/>
    </row>
    <row r="710" spans="2:47" ht="28.5" customHeight="1" thickBot="1">
      <c r="B710" s="48"/>
      <c r="C710" s="93"/>
      <c r="D710" s="51"/>
      <c r="E710" s="51"/>
      <c r="F710" s="14" t="s">
        <v>32</v>
      </c>
      <c r="G710" s="39" t="str">
        <f t="array" ref="G710">IF($C$708="","",IFERROR(MAX(IF((ROW(مسودة!$C$668:$C$697)=SMALL(IF((ROW(مسودة!$C$668:$C$697)*(مسودة!$C$668:$C$697=$C$708)),ROW(مسودة!$C$668:$C$697)),ROW()-ROW(G710)+1)),مسودة!G670:'مسودة'!G$697)),0))</f>
        <v/>
      </c>
      <c r="H710" s="39" t="str">
        <f t="array" ref="H710">IF($C$708="","",IFERROR(MAX(IF((ROW(مسودة!$C$668:$C$697)=SMALL(IF((ROW(مسودة!$C$668:$C$697)*(مسودة!$C$668:$C$697=$C$708)),ROW(مسودة!$C$668:$C$697)),ROW()-ROW(H710)+1)),مسودة!H670:'مسودة'!H$697)),0))</f>
        <v/>
      </c>
      <c r="I710" s="39" t="str">
        <f t="array" ref="I710">IF($C$708="","",IFERROR(MAX(IF((ROW(مسودة!$C$668:$C$697)=SMALL(IF((ROW(مسودة!$C$668:$C$697)*(مسودة!$C$668:$C$697=$C$708)),ROW(مسودة!$C$668:$C$697)),ROW()-ROW(I710)+1)),مسودة!I670:'مسودة'!I$697)),0))</f>
        <v/>
      </c>
      <c r="J710" s="39" t="str">
        <f t="array" ref="J710">IF($C$708="","",IFERROR(MAX(IF((ROW(مسودة!$C$668:$C$697)=SMALL(IF((ROW(مسودة!$C$668:$C$697)*(مسودة!$C$668:$C$697=$C$708)),ROW(مسودة!$C$668:$C$697)),ROW()-ROW(J710)+1)),مسودة!J670:'مسودة'!J$697)),0))</f>
        <v/>
      </c>
      <c r="K710" s="39" t="str">
        <f t="array" ref="K710">IF($C$708="","",IFERROR(MAX(IF((ROW(مسودة!$C$668:$C$697)=SMALL(IF((ROW(مسودة!$C$668:$C$697)*(مسودة!$C$668:$C$697=$C$708)),ROW(مسودة!$C$668:$C$697)),ROW()-ROW(K710)+1)),مسودة!K670:'مسودة'!K$697)),0))</f>
        <v/>
      </c>
      <c r="L710" s="39" t="str">
        <f t="array" ref="L710">IF($C$708="","",IFERROR(MAX(IF((ROW(مسودة!$C$668:$C$697)=SMALL(IF((ROW(مسودة!$C$668:$C$697)*(مسودة!$C$668:$C$697=$C$708)),ROW(مسودة!$C$668:$C$697)),ROW()-ROW(L710)+1)),مسودة!L670:'مسودة'!L$697)),0))</f>
        <v/>
      </c>
      <c r="M710" s="39" t="str">
        <f t="array" ref="M710">IF($C$708="","",IFERROR(MAX(IF((ROW(مسودة!$C$668:$C$697)=SMALL(IF((ROW(مسودة!$C$668:$C$697)*(مسودة!$C$668:$C$697=$C$708)),ROW(مسودة!$C$668:$C$697)),ROW()-ROW(M710)+1)),مسودة!M670:'مسودة'!M$697)),0))</f>
        <v/>
      </c>
      <c r="N710" s="39" t="str">
        <f t="array" ref="N710">IF($C$708="","",IFERROR(MAX(IF((ROW(مسودة!$C$668:$C$697)=SMALL(IF((ROW(مسودة!$C$668:$C$697)*(مسودة!$C$668:$C$697=$C$708)),ROW(مسودة!$C$668:$C$697)),ROW()-ROW(N710)+1)),مسودة!N670:'مسودة'!N$697)),0))</f>
        <v/>
      </c>
      <c r="O710" s="39" t="str">
        <f t="array" ref="O710">IF($C$708="","",IFERROR(MAX(IF((ROW(مسودة!$C$668:$C$697)=SMALL(IF((ROW(مسودة!$C$668:$C$697)*(مسودة!$C$668:$C$697=$C$708)),ROW(مسودة!$C$668:$C$697)),ROW()-ROW(O710)+1)),مسودة!O670:'مسودة'!O$697)),0))</f>
        <v/>
      </c>
      <c r="P710" s="39" t="str">
        <f t="array" ref="P710">IF($C$708="","",IFERROR(MAX(IF((ROW(مسودة!$C$668:$C$697)=SMALL(IF((ROW(مسودة!$C$668:$C$697)*(مسودة!$C$668:$C$697=$C$708)),ROW(مسودة!$C$668:$C$697)),ROW()-ROW(P710)+1)),مسودة!P670:'مسودة'!P$697)),0))</f>
        <v/>
      </c>
      <c r="Q710" s="39" t="str">
        <f t="array" ref="Q710">IF($C$708="","",IFERROR(MAX(IF((ROW(مسودة!$C$668:$C$697)=SMALL(IF((ROW(مسودة!$C$668:$C$697)*(مسودة!$C$668:$C$697=$C$708)),ROW(مسودة!$C$668:$C$697)),ROW()-ROW(Q710)+1)),مسودة!Q670:'مسودة'!Q$697)),0))</f>
        <v/>
      </c>
      <c r="R710" s="39" t="str">
        <f t="array" ref="R710">IF($C$708="","",IFERROR(MAX(IF((ROW(مسودة!$C$668:$C$697)=SMALL(IF((ROW(مسودة!$C$668:$C$697)*(مسودة!$C$668:$C$697=$C$708)),ROW(مسودة!$C$668:$C$697)),ROW()-ROW(R710)+1)),مسودة!R670:'مسودة'!R$697)),0))</f>
        <v/>
      </c>
      <c r="S710" s="39" t="str">
        <f t="array" ref="S710">IF($C$708="","",IFERROR(MAX(IF((ROW(مسودة!$C$668:$C$697)=SMALL(IF((ROW(مسودة!$C$668:$C$697)*(مسودة!$C$668:$C$697=$C$708)),ROW(مسودة!$C$668:$C$697)),ROW()-ROW(S710)+1)),مسودة!S670:'مسودة'!S$697)),0))</f>
        <v/>
      </c>
      <c r="T710" s="39" t="str">
        <f t="array" ref="T710">IF($C$708="","",IFERROR(MAX(IF((ROW(مسودة!$C$668:$C$697)=SMALL(IF((ROW(مسودة!$C$668:$C$697)*(مسودة!$C$668:$C$697=$C$708)),ROW(مسودة!$C$668:$C$697)),ROW()-ROW(T710)+1)),مسودة!T670:'مسودة'!T$697)),0))</f>
        <v/>
      </c>
      <c r="U710" s="39" t="str">
        <f t="array" ref="U710">IF($C$708="","",IFERROR(MAX(IF((ROW(مسودة!$C$668:$C$697)=SMALL(IF((ROW(مسودة!$C$668:$C$697)*(مسودة!$C$668:$C$697=$C$708)),ROW(مسودة!$C$668:$C$697)),ROW()-ROW(U710)+1)),مسودة!U670:'مسودة'!U$697)),0))</f>
        <v/>
      </c>
      <c r="V710" s="39" t="str">
        <f t="array" ref="V710">IF($C$708="","",IFERROR(MAX(IF((ROW(مسودة!$C$668:$C$697)=SMALL(IF((ROW(مسودة!$C$668:$C$697)*(مسودة!$C$668:$C$697=$C$708)),ROW(مسودة!$C$668:$C$697)),ROW()-ROW(V710)+1)),مسودة!V670:'مسودة'!V$697)),0))</f>
        <v/>
      </c>
      <c r="W710" s="39" t="str">
        <f t="array" ref="W710">IF($C$708="","",IFERROR(MAX(IF((ROW(مسودة!$C$668:$C$697)=SMALL(IF((ROW(مسودة!$C$668:$C$697)*(مسودة!$C$668:$C$697=$C$708)),ROW(مسودة!$C$668:$C$697)),ROW()-ROW(W710)+1)),مسودة!W670:'مسودة'!W$697)),0))</f>
        <v/>
      </c>
      <c r="X710" s="39" t="str">
        <f t="array" ref="X710">IF($C$708="","",IFERROR(MAX(IF((ROW(مسودة!$C$668:$C$697)=SMALL(IF((ROW(مسودة!$C$668:$C$697)*(مسودة!$C$668:$C$697=$C$708)),ROW(مسودة!$C$668:$C$697)),ROW()-ROW(X710)+1)),مسودة!X670:'مسودة'!X$697)),0))</f>
        <v/>
      </c>
      <c r="Y710" s="39" t="str">
        <f t="array" ref="Y710">IF($C$708="","",IFERROR(MAX(IF((ROW(مسودة!$C$668:$C$697)=SMALL(IF((ROW(مسودة!$C$668:$C$697)*(مسودة!$C$668:$C$697=$C$708)),ROW(مسودة!$C$668:$C$697)),ROW()-ROW(Y710)+1)),مسودة!Y670:'مسودة'!Y$697)),0))</f>
        <v/>
      </c>
      <c r="Z710" s="39" t="str">
        <f t="array" ref="Z710">IF($C$708="","",IFERROR(MAX(IF((ROW(مسودة!$C$668:$C$697)=SMALL(IF((ROW(مسودة!$C$668:$C$697)*(مسودة!$C$668:$C$697=$C$708)),ROW(مسودة!$C$668:$C$697)),ROW()-ROW(Z710)+1)),مسودة!Z670:'مسودة'!Z$697)),0))</f>
        <v/>
      </c>
      <c r="AA710" s="39" t="str">
        <f t="array" ref="AA710">IF($C$708="","",IFERROR(MAX(IF((ROW(مسودة!$C$668:$C$697)=SMALL(IF((ROW(مسودة!$C$668:$C$697)*(مسودة!$C$668:$C$697=$C$708)),ROW(مسودة!$C$668:$C$697)),ROW()-ROW(AA710)+1)),مسودة!AA670:'مسودة'!AA$697)),0))</f>
        <v/>
      </c>
      <c r="AB710" s="39" t="str">
        <f t="array" ref="AB710">IF($C$708="","",IFERROR(MAX(IF((ROW(مسودة!$C$668:$C$697)=SMALL(IF((ROW(مسودة!$C$668:$C$697)*(مسودة!$C$668:$C$697=$C$708)),ROW(مسودة!$C$668:$C$697)),ROW()-ROW(AB710)+1)),مسودة!AB670:'مسودة'!AB$697)),0))</f>
        <v/>
      </c>
      <c r="AC710" s="39" t="str">
        <f t="array" ref="AC710">IF($C$708="","",IFERROR(MAX(IF((ROW(مسودة!$C$668:$C$697)=SMALL(IF((ROW(مسودة!$C$668:$C$697)*(مسودة!$C$668:$C$697=$C$708)),ROW(مسودة!$C$668:$C$697)),ROW()-ROW(AC710)+1)),مسودة!AC670:'مسودة'!AC$697)),0))</f>
        <v/>
      </c>
      <c r="AD710" s="39" t="str">
        <f t="array" ref="AD710">IF($C$708="","",IFERROR(MAX(IF((ROW(مسودة!$C$668:$C$697)=SMALL(IF((ROW(مسودة!$C$668:$C$697)*(مسودة!$C$668:$C$697=$C$708)),ROW(مسودة!$C$668:$C$697)),ROW()-ROW(AD710)+1)),مسودة!AD670:'مسودة'!AD$697)),0))</f>
        <v/>
      </c>
      <c r="AE710" s="39" t="str">
        <f t="array" ref="AE710">IF($C$708="","",IFERROR(MAX(IF((ROW(مسودة!$C$668:$C$697)=SMALL(IF((ROW(مسودة!$C$668:$C$697)*(مسودة!$C$668:$C$697=$C$708)),ROW(مسودة!$C$668:$C$697)),ROW()-ROW(AE710)+1)),مسودة!AE670:'مسودة'!AE$697)),0))</f>
        <v/>
      </c>
      <c r="AF710" s="39" t="str">
        <f t="array" ref="AF710">IF($C$708="","",IFERROR(MAX(IF((ROW(مسودة!$C$668:$C$697)=SMALL(IF((ROW(مسودة!$C$668:$C$697)*(مسودة!$C$668:$C$697=$C$708)),ROW(مسودة!$C$668:$C$697)),ROW()-ROW(AF710)+1)),مسودة!AF670:'مسودة'!AF$697)),0))</f>
        <v/>
      </c>
      <c r="AG710" s="39" t="str">
        <f t="array" ref="AG710">IF($C$708="","",IFERROR(MAX(IF((ROW(مسودة!$C$668:$C$697)=SMALL(IF((ROW(مسودة!$C$668:$C$697)*(مسودة!$C$668:$C$697=$C$708)),ROW(مسودة!$C$668:$C$697)),ROW()-ROW(AG710)+1)),مسودة!AG670:'مسودة'!AG$697)),0))</f>
        <v/>
      </c>
      <c r="AH710" s="39" t="str">
        <f t="array" ref="AH710">IF($C$708="","",IFERROR(MAX(IF((ROW(مسودة!$C$668:$C$697)=SMALL(IF((ROW(مسودة!$C$668:$C$697)*(مسودة!$C$668:$C$697=$C$708)),ROW(مسودة!$C$668:$C$697)),ROW()-ROW(AH710)+1)),مسودة!AH670:'مسودة'!AH$697)),0))</f>
        <v/>
      </c>
      <c r="AI710" s="39" t="str">
        <f t="array" ref="AI710">IF($C$708="","",IFERROR(MAX(IF((ROW(مسودة!$C$668:$C$697)=SMALL(IF((ROW(مسودة!$C$668:$C$697)*(مسودة!$C$668:$C$697=$C$708)),ROW(مسودة!$C$668:$C$697)),ROW()-ROW(AI710)+1)),مسودة!AI670:'مسودة'!AI$697)),0))</f>
        <v/>
      </c>
      <c r="AJ710" s="39" t="str">
        <f t="array" ref="AJ710">IF($C$708="","",IFERROR(MAX(IF((ROW(مسودة!$C$668:$C$697)=SMALL(IF((ROW(مسودة!$C$668:$C$697)*(مسودة!$C$668:$C$697=$C$708)),ROW(مسودة!$C$668:$C$697)),ROW()-ROW(AJ710)+1)),مسودة!AJ670:'مسودة'!AJ$697)),0))</f>
        <v/>
      </c>
      <c r="AK710" s="39" t="str">
        <f t="array" ref="AK710">IF($C$708="","",IFERROR(MAX(IF((ROW(مسودة!$C$668:$C$697)=SMALL(IF((ROW(مسودة!$C$668:$C$697)*(مسودة!$C$668:$C$697=$C$708)),ROW(مسودة!$C$668:$C$697)),ROW()-ROW(AK710)+1)),مسودة!AK670:'مسودة'!AK$697)),0))</f>
        <v/>
      </c>
      <c r="AL710" s="39" t="str">
        <f t="array" ref="AL710">IF($C$708="","",IFERROR(MAX(IF((ROW(مسودة!$C$668:$C$697)=SMALL(IF((ROW(مسودة!$C$668:$C$697)*(مسودة!$C$668:$C$697=$C$708)),ROW(مسودة!$C$668:$C$697)),ROW()-ROW(AL710)+1)),مسودة!AL670:'مسودة'!AL$697)),0))</f>
        <v/>
      </c>
      <c r="AM710" s="39" t="str">
        <f t="array" ref="AM710">IF($C$708="","",IFERROR(MAX(IF((ROW(مسودة!$C$668:$C$697)=SMALL(IF((ROW(مسودة!$C$668:$C$697)*(مسودة!$C$668:$C$697=$C$708)),ROW(مسودة!$C$668:$C$697)),ROW()-ROW(AM710)+1)),مسودة!AM670:'مسودة'!AM$697)),0))</f>
        <v/>
      </c>
      <c r="AN710" s="39" t="str">
        <f t="array" ref="AN710">IF($C$708="","",IFERROR(MAX(IF((ROW(مسودة!$C$668:$C$697)=SMALL(IF((ROW(مسودة!$C$668:$C$697)*(مسودة!$C$668:$C$697=$C$708)),ROW(مسودة!$C$668:$C$697)),ROW()-ROW(AN710)+1)),مسودة!AN670:AN$697)),0))</f>
        <v/>
      </c>
      <c r="AO710" s="39" t="str">
        <f t="array" ref="AO710">IF($C$708="","",IFERROR(MAX(IF((ROW(مسودة!$C$668:$C$697)=SMALL(IF((ROW(مسودة!$C$668:$C$697)*(مسودة!$C$668:$C$697=$C$708)),ROW(مسودة!$C$668:$C$697)),ROW()-ROW(AO710)+1)),مسودة!AO670:AO$697)),0))</f>
        <v/>
      </c>
      <c r="AP710" s="39" t="str">
        <f>IF(AO710&lt;50,"   ",IF(AO710&lt;65,"مقبول",IF(AO710&lt;75,"جيد",IF(AO710&lt;85,"جيدجداً",IF(AO710&lt;=100,"ممتاز","")))))</f>
        <v/>
      </c>
      <c r="AQ710" s="57"/>
      <c r="AR710" s="57"/>
      <c r="AS710" s="57"/>
      <c r="AT710" s="57"/>
      <c r="AU710" s="105"/>
    </row>
    <row r="715" spans="2:47" ht="26.25">
      <c r="C715" s="16"/>
      <c r="D715" s="17" t="s">
        <v>33</v>
      </c>
      <c r="E715" s="17"/>
      <c r="F715" s="17"/>
      <c r="G715" s="17"/>
      <c r="H715" s="17"/>
      <c r="I715" s="17"/>
      <c r="J715" s="16"/>
      <c r="K715" s="16"/>
      <c r="L715" s="16"/>
      <c r="M715" s="18" t="s">
        <v>34</v>
      </c>
      <c r="N715" s="18" t="s">
        <v>35</v>
      </c>
      <c r="O715" s="18"/>
      <c r="P715" s="18"/>
      <c r="Q715" s="18"/>
      <c r="R715" s="18"/>
      <c r="S715" s="18"/>
      <c r="T715" s="18"/>
      <c r="U715" s="18"/>
      <c r="V715" s="18"/>
      <c r="W715" s="19"/>
      <c r="X715" s="19"/>
      <c r="Y715" s="19"/>
    </row>
    <row r="716" spans="2:47" ht="26.25">
      <c r="C716" s="19"/>
      <c r="D716" s="20" t="s">
        <v>36</v>
      </c>
      <c r="E716" s="18" t="s">
        <v>37</v>
      </c>
      <c r="F716" s="18"/>
      <c r="G716" s="18"/>
      <c r="H716" s="18"/>
      <c r="I716" s="18"/>
      <c r="J716" s="19"/>
      <c r="K716" s="19"/>
      <c r="L716" s="19"/>
      <c r="M716" s="18" t="s">
        <v>34</v>
      </c>
      <c r="N716" s="18" t="s">
        <v>38</v>
      </c>
      <c r="O716" s="18"/>
      <c r="P716" s="18"/>
      <c r="Q716" s="18"/>
      <c r="R716" s="18"/>
      <c r="S716" s="18"/>
      <c r="T716" s="18"/>
      <c r="U716" s="18"/>
      <c r="V716" s="18"/>
      <c r="W716" s="19"/>
      <c r="X716" s="19"/>
      <c r="Y716" s="19"/>
    </row>
    <row r="720" spans="2:47" ht="60">
      <c r="B720" s="96"/>
      <c r="C720" s="96"/>
      <c r="D720" s="96"/>
      <c r="E720" s="96"/>
      <c r="F720" s="80" t="s">
        <v>0</v>
      </c>
      <c r="G720" s="80"/>
      <c r="H720" s="80"/>
      <c r="I720" s="80"/>
      <c r="J720" s="80"/>
      <c r="K720" s="80"/>
      <c r="L720" s="80"/>
      <c r="M720" s="80"/>
      <c r="N720" s="80"/>
      <c r="O720" s="80"/>
      <c r="P720" s="80"/>
      <c r="Q720" s="80"/>
      <c r="R720" s="80"/>
      <c r="S720" s="80"/>
      <c r="T720" s="80"/>
      <c r="U720" s="80"/>
      <c r="V720" s="80"/>
      <c r="W720" s="80"/>
      <c r="X720" s="80"/>
      <c r="Y720" s="80"/>
      <c r="Z720" s="80"/>
      <c r="AA720" s="80"/>
      <c r="AB720" s="80"/>
      <c r="AC720" s="80"/>
      <c r="AD720" s="80"/>
      <c r="AE720" s="80"/>
      <c r="AF720" s="1"/>
      <c r="AG720" s="1"/>
      <c r="AH720" s="1"/>
      <c r="AI720" s="1"/>
      <c r="AJ720" s="1"/>
      <c r="AK720" s="1"/>
      <c r="AL720" s="1"/>
      <c r="AM720" s="1"/>
      <c r="AN720" s="1"/>
      <c r="AO720" s="1"/>
      <c r="AP720" s="1"/>
      <c r="AQ720" s="1"/>
      <c r="AR720" s="1"/>
      <c r="AS720" s="1"/>
      <c r="AT720" s="2"/>
      <c r="AU720" s="2"/>
    </row>
    <row r="721" spans="2:47" ht="35.25">
      <c r="B721" s="4" t="s">
        <v>1</v>
      </c>
      <c r="C721" s="97"/>
      <c r="D721" s="97"/>
      <c r="E721" s="3"/>
      <c r="F721" s="3"/>
      <c r="G721" s="3"/>
      <c r="H721" s="2"/>
      <c r="I721" s="2"/>
      <c r="J721" s="2"/>
      <c r="K721" s="2"/>
      <c r="L721" s="2"/>
      <c r="M721" s="2"/>
      <c r="N721" s="2"/>
      <c r="O721" s="3"/>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6"/>
      <c r="AO721" s="6"/>
      <c r="AP721" s="1"/>
      <c r="AQ721" s="5"/>
      <c r="AR721" s="5"/>
      <c r="AS721" s="5"/>
      <c r="AT721" s="5"/>
      <c r="AU721" s="2"/>
    </row>
    <row r="722" spans="2:47" ht="15.75" thickBot="1">
      <c r="AR722" s="7"/>
    </row>
    <row r="723" spans="2:47" ht="36.75" customHeight="1" thickTop="1" thickBot="1">
      <c r="B723" s="81" t="s">
        <v>2</v>
      </c>
      <c r="C723" s="84" t="s">
        <v>3</v>
      </c>
      <c r="D723" s="87" t="s">
        <v>4</v>
      </c>
      <c r="E723" s="90" t="s">
        <v>5</v>
      </c>
      <c r="F723" s="24" t="s">
        <v>6</v>
      </c>
      <c r="G723" s="63" t="s">
        <v>7</v>
      </c>
      <c r="H723" s="64"/>
      <c r="I723" s="65"/>
      <c r="J723" s="63" t="s">
        <v>8</v>
      </c>
      <c r="K723" s="64"/>
      <c r="L723" s="65"/>
      <c r="M723" s="63" t="s">
        <v>9</v>
      </c>
      <c r="N723" s="64"/>
      <c r="O723" s="65"/>
      <c r="P723" s="63" t="s">
        <v>10</v>
      </c>
      <c r="Q723" s="64"/>
      <c r="R723" s="65"/>
      <c r="S723" s="63" t="s">
        <v>11</v>
      </c>
      <c r="T723" s="64"/>
      <c r="U723" s="65"/>
      <c r="V723" s="63" t="s">
        <v>12</v>
      </c>
      <c r="W723" s="64"/>
      <c r="X723" s="65"/>
      <c r="Y723" s="63" t="s">
        <v>13</v>
      </c>
      <c r="Z723" s="64"/>
      <c r="AA723" s="65"/>
      <c r="AB723" s="63" t="s">
        <v>14</v>
      </c>
      <c r="AC723" s="64"/>
      <c r="AD723" s="65"/>
      <c r="AE723" s="63" t="s">
        <v>15</v>
      </c>
      <c r="AF723" s="64"/>
      <c r="AG723" s="65"/>
      <c r="AH723" s="63" t="s">
        <v>16</v>
      </c>
      <c r="AI723" s="64"/>
      <c r="AJ723" s="65"/>
      <c r="AK723" s="63" t="s">
        <v>17</v>
      </c>
      <c r="AL723" s="64"/>
      <c r="AM723" s="65"/>
      <c r="AN723" s="66" t="s">
        <v>18</v>
      </c>
      <c r="AO723" s="66" t="s">
        <v>19</v>
      </c>
      <c r="AP723" s="66" t="s">
        <v>20</v>
      </c>
      <c r="AQ723" s="69" t="s">
        <v>21</v>
      </c>
      <c r="AR723" s="70"/>
      <c r="AS723" s="69" t="s">
        <v>22</v>
      </c>
      <c r="AT723" s="70"/>
      <c r="AU723" s="73" t="s">
        <v>23</v>
      </c>
    </row>
    <row r="724" spans="2:47" ht="187.5" customHeight="1" thickBot="1">
      <c r="B724" s="82"/>
      <c r="C724" s="85"/>
      <c r="D724" s="88"/>
      <c r="E724" s="91"/>
      <c r="F724" s="8" t="s">
        <v>24</v>
      </c>
      <c r="G724" s="8" t="s">
        <v>25</v>
      </c>
      <c r="H724" s="8" t="s">
        <v>26</v>
      </c>
      <c r="I724" s="8" t="s">
        <v>27</v>
      </c>
      <c r="J724" s="8" t="s">
        <v>25</v>
      </c>
      <c r="K724" s="8" t="s">
        <v>26</v>
      </c>
      <c r="L724" s="8" t="s">
        <v>27</v>
      </c>
      <c r="M724" s="8" t="s">
        <v>25</v>
      </c>
      <c r="N724" s="8" t="s">
        <v>26</v>
      </c>
      <c r="O724" s="8" t="s">
        <v>27</v>
      </c>
      <c r="P724" s="8" t="s">
        <v>25</v>
      </c>
      <c r="Q724" s="8" t="s">
        <v>26</v>
      </c>
      <c r="R724" s="8" t="s">
        <v>27</v>
      </c>
      <c r="S724" s="8" t="s">
        <v>25</v>
      </c>
      <c r="T724" s="8" t="s">
        <v>26</v>
      </c>
      <c r="U724" s="8" t="s">
        <v>27</v>
      </c>
      <c r="V724" s="8" t="s">
        <v>25</v>
      </c>
      <c r="W724" s="8" t="s">
        <v>26</v>
      </c>
      <c r="X724" s="8" t="s">
        <v>27</v>
      </c>
      <c r="Y724" s="8" t="s">
        <v>25</v>
      </c>
      <c r="Z724" s="8" t="s">
        <v>26</v>
      </c>
      <c r="AA724" s="8" t="s">
        <v>27</v>
      </c>
      <c r="AB724" s="8" t="s">
        <v>25</v>
      </c>
      <c r="AC724" s="8" t="s">
        <v>26</v>
      </c>
      <c r="AD724" s="8" t="s">
        <v>27</v>
      </c>
      <c r="AE724" s="8" t="s">
        <v>25</v>
      </c>
      <c r="AF724" s="8" t="s">
        <v>26</v>
      </c>
      <c r="AG724" s="8" t="s">
        <v>27</v>
      </c>
      <c r="AH724" s="8" t="s">
        <v>25</v>
      </c>
      <c r="AI724" s="8" t="s">
        <v>26</v>
      </c>
      <c r="AJ724" s="8" t="s">
        <v>27</v>
      </c>
      <c r="AK724" s="8" t="s">
        <v>25</v>
      </c>
      <c r="AL724" s="8" t="s">
        <v>26</v>
      </c>
      <c r="AM724" s="8" t="s">
        <v>27</v>
      </c>
      <c r="AN724" s="67"/>
      <c r="AO724" s="67"/>
      <c r="AP724" s="67"/>
      <c r="AQ724" s="71"/>
      <c r="AR724" s="72"/>
      <c r="AS724" s="71"/>
      <c r="AT724" s="72"/>
      <c r="AU724" s="74"/>
    </row>
    <row r="725" spans="2:47" ht="28.5" customHeight="1" thickBot="1">
      <c r="B725" s="82"/>
      <c r="C725" s="85"/>
      <c r="D725" s="88"/>
      <c r="E725" s="91"/>
      <c r="F725" s="25" t="s">
        <v>28</v>
      </c>
      <c r="G725" s="9">
        <v>30</v>
      </c>
      <c r="H725" s="9">
        <v>56</v>
      </c>
      <c r="I725" s="9">
        <v>100</v>
      </c>
      <c r="J725" s="9">
        <v>30</v>
      </c>
      <c r="K725" s="9">
        <v>56</v>
      </c>
      <c r="L725" s="9">
        <v>100</v>
      </c>
      <c r="M725" s="9">
        <v>30</v>
      </c>
      <c r="N725" s="9">
        <v>56</v>
      </c>
      <c r="O725" s="9">
        <v>100</v>
      </c>
      <c r="P725" s="9">
        <v>24</v>
      </c>
      <c r="Q725" s="9">
        <v>29</v>
      </c>
      <c r="R725" s="9">
        <v>60</v>
      </c>
      <c r="S725" s="9">
        <v>24</v>
      </c>
      <c r="T725" s="9">
        <v>29</v>
      </c>
      <c r="U725" s="9">
        <v>60</v>
      </c>
      <c r="V725" s="9">
        <v>24</v>
      </c>
      <c r="W725" s="9">
        <v>29</v>
      </c>
      <c r="X725" s="9">
        <v>60</v>
      </c>
      <c r="Y725" s="9">
        <v>12</v>
      </c>
      <c r="Z725" s="9">
        <v>22</v>
      </c>
      <c r="AA725" s="9">
        <v>40</v>
      </c>
      <c r="AB725" s="9">
        <v>16</v>
      </c>
      <c r="AC725" s="9">
        <v>19</v>
      </c>
      <c r="AD725" s="9">
        <v>40</v>
      </c>
      <c r="AE725" s="9">
        <v>12</v>
      </c>
      <c r="AF725" s="9">
        <v>22</v>
      </c>
      <c r="AG725" s="9">
        <v>40</v>
      </c>
      <c r="AH725" s="9">
        <v>12</v>
      </c>
      <c r="AI725" s="9">
        <v>22</v>
      </c>
      <c r="AJ725" s="9">
        <v>40</v>
      </c>
      <c r="AK725" s="9">
        <v>6</v>
      </c>
      <c r="AL725" s="9">
        <v>11</v>
      </c>
      <c r="AM725" s="9">
        <v>20</v>
      </c>
      <c r="AN725" s="67"/>
      <c r="AO725" s="67"/>
      <c r="AP725" s="67"/>
      <c r="AQ725" s="76" t="s">
        <v>20</v>
      </c>
      <c r="AR725" s="77"/>
      <c r="AS725" s="78" t="s">
        <v>20</v>
      </c>
      <c r="AT725" s="79"/>
      <c r="AU725" s="75"/>
    </row>
    <row r="726" spans="2:47" ht="28.5" customHeight="1" thickBot="1">
      <c r="B726" s="83"/>
      <c r="C726" s="86"/>
      <c r="D726" s="89"/>
      <c r="E726" s="92"/>
      <c r="F726" s="25" t="s">
        <v>29</v>
      </c>
      <c r="G726" s="9">
        <v>60</v>
      </c>
      <c r="H726" s="9">
        <v>140</v>
      </c>
      <c r="I726" s="9">
        <v>200</v>
      </c>
      <c r="J726" s="9">
        <v>60</v>
      </c>
      <c r="K726" s="9">
        <v>140</v>
      </c>
      <c r="L726" s="9">
        <v>200</v>
      </c>
      <c r="M726" s="9">
        <v>60</v>
      </c>
      <c r="N726" s="9">
        <v>140</v>
      </c>
      <c r="O726" s="9">
        <v>200</v>
      </c>
      <c r="P726" s="9">
        <v>48</v>
      </c>
      <c r="Q726" s="9">
        <v>72</v>
      </c>
      <c r="R726" s="9">
        <v>120</v>
      </c>
      <c r="S726" s="9">
        <v>48</v>
      </c>
      <c r="T726" s="9">
        <v>72</v>
      </c>
      <c r="U726" s="9">
        <v>120</v>
      </c>
      <c r="V726" s="9">
        <v>48</v>
      </c>
      <c r="W726" s="9">
        <v>72</v>
      </c>
      <c r="X726" s="9">
        <v>120</v>
      </c>
      <c r="Y726" s="9">
        <v>24</v>
      </c>
      <c r="Z726" s="9">
        <v>56</v>
      </c>
      <c r="AA726" s="9">
        <v>80</v>
      </c>
      <c r="AB726" s="9">
        <v>32</v>
      </c>
      <c r="AC726" s="9">
        <v>48</v>
      </c>
      <c r="AD726" s="9">
        <v>80</v>
      </c>
      <c r="AE726" s="9">
        <v>24</v>
      </c>
      <c r="AF726" s="9">
        <v>56</v>
      </c>
      <c r="AG726" s="9">
        <v>80</v>
      </c>
      <c r="AH726" s="9">
        <v>24</v>
      </c>
      <c r="AI726" s="9">
        <v>56</v>
      </c>
      <c r="AJ726" s="9">
        <v>80</v>
      </c>
      <c r="AK726" s="9">
        <v>12</v>
      </c>
      <c r="AL726" s="9">
        <v>28</v>
      </c>
      <c r="AM726" s="9">
        <v>40</v>
      </c>
      <c r="AN726" s="68"/>
      <c r="AO726" s="68"/>
      <c r="AP726" s="68"/>
      <c r="AQ726" s="78"/>
      <c r="AR726" s="79"/>
      <c r="AS726" s="78"/>
      <c r="AT726" s="79"/>
      <c r="AU726" s="75"/>
    </row>
    <row r="727" spans="2:47" ht="28.5" customHeight="1" thickBot="1">
      <c r="B727" s="48">
        <f>B708+1</f>
        <v>161</v>
      </c>
      <c r="C727" s="98">
        <f t="array" ref="C727">IF(ISERROR(INDEX(مسودة!$C$712:$AV$741,SMALL(IF((مسودة!$AU$712:$AU$741="راسب"),ROW(مسودة!$C$712:$AV$741)-MIN(ROW(مسودة!$C$712:$AV$741))+1,""),ROW(A1)),COLUMN(A1))),"",INDEX(مسودة!$C$712:$AV$741,SMALL(IF((مسودة!$AU$712:$AU$741="راسب"),ROW(مسودة!$C$712:$AV$741)-MIN(ROW(مسودة!$C$712:$AV$741))+1,""),ROW(A1)),COLUMN(A1)))</f>
        <v>650</v>
      </c>
      <c r="D727" s="95" t="str">
        <f>IF(C727&lt;&gt;"",VLOOKUP(C727,مسودة!$C$712:$D$741,2,0),"")</f>
        <v xml:space="preserve">بدر عبد السلام </v>
      </c>
      <c r="E727" s="95">
        <f>IF(C727&lt;&gt;"",VLOOKUP(C727,مسودة!$C$712:$E$741,3,0),"")</f>
        <v>372</v>
      </c>
      <c r="F727" s="11" t="s">
        <v>30</v>
      </c>
      <c r="G727" s="39">
        <f t="array" ref="G727">IF($C$727="","",IFERROR(MAX(IF((ROW(مسودة!$C$712:$C$741)=SMALL(IF((ROW(مسودة!$C$712:$C$741)*(مسودة!$C$712:$C$741=$C$727)),ROW(مسودة!$C$712:$C$741)),ROW()-ROW(G727)+1)),مسودة!G712:G$741)),0))</f>
        <v>15</v>
      </c>
      <c r="H727" s="39">
        <f t="array" ref="H727">IF($C$727="","",IFERROR(MAX(IF((ROW(مسودة!$C$712:$C$741)=SMALL(IF((ROW(مسودة!$C$712:$C$741)*(مسودة!$C$712:$C$741=$C$727)),ROW(مسودة!$C$712:$C$741)),ROW()-ROW(H727)+1)),مسودة!H712:H$741)),0))</f>
        <v>38</v>
      </c>
      <c r="I727" s="39">
        <f t="array" ref="I727">IF($C$727="","",IFERROR(MAX(IF((ROW(مسودة!$C$712:$C$741)=SMALL(IF((ROW(مسودة!$C$712:$C$741)*(مسودة!$C$712:$C$741=$C$727)),ROW(مسودة!$C$712:$C$741)),ROW()-ROW(I727)+1)),مسودة!I712:I$741)),0))</f>
        <v>53</v>
      </c>
      <c r="J727" s="39">
        <f t="array" ref="J727">IF($C$727="","",IFERROR(MAX(IF((ROW(مسودة!$C$712:$C$741)=SMALL(IF((ROW(مسودة!$C$712:$C$741)*(مسودة!$C$712:$C$741=$C$727)),ROW(مسودة!$C$712:$C$741)),ROW()-ROW(J727)+1)),مسودة!J712:J$741)),0))</f>
        <v>14</v>
      </c>
      <c r="K727" s="39">
        <f t="array" ref="K727">IF($C$727="","",IFERROR(MAX(IF((ROW(مسودة!$C$712:$C$741)=SMALL(IF((ROW(مسودة!$C$712:$C$741)*(مسودة!$C$712:$C$741=$C$727)),ROW(مسودة!$C$712:$C$741)),ROW()-ROW(K727)+1)),مسودة!K712:K$741)),0))</f>
        <v>25</v>
      </c>
      <c r="L727" s="39">
        <f t="array" ref="L727">IF($C$727="","",IFERROR(MAX(IF((ROW(مسودة!$C$712:$C$741)=SMALL(IF((ROW(مسودة!$C$712:$C$741)*(مسودة!$C$712:$C$741=$C$727)),ROW(مسودة!$C$712:$C$741)),ROW()-ROW(L727)+1)),مسودة!L712:L$741)),0))</f>
        <v>39</v>
      </c>
      <c r="M727" s="39">
        <f t="array" ref="M727">IF($C$727="","",IFERROR(MAX(IF((ROW(مسودة!$C$712:$C$741)=SMALL(IF((ROW(مسودة!$C$712:$C$741)*(مسودة!$C$712:$C$741=$C$727)),ROW(مسودة!$C$712:$C$741)),ROW()-ROW(M727)+1)),مسودة!M712:M$741)),0))</f>
        <v>8</v>
      </c>
      <c r="N727" s="39">
        <f t="array" ref="N727">IF($C$727="","",IFERROR(MAX(IF((ROW(مسودة!$C$712:$C$741)=SMALL(IF((ROW(مسودة!$C$712:$C$741)*(مسودة!$C$712:$C$741=$C$727)),ROW(مسودة!$C$712:$C$741)),ROW()-ROW(N727)+1)),مسودة!N712:N$741)),0))</f>
        <v>11</v>
      </c>
      <c r="O727" s="39">
        <f t="array" ref="O727">IF($C$727="","",IFERROR(MAX(IF((ROW(مسودة!$C$712:$C$741)=SMALL(IF((ROW(مسودة!$C$712:$C$741)*(مسودة!$C$712:$C$741=$C$727)),ROW(مسودة!$C$712:$C$741)),ROW()-ROW(O727)+1)),مسودة!O712:O$741)),0))</f>
        <v>19</v>
      </c>
      <c r="P727" s="39">
        <f t="array" ref="P727">IF($C$727="","",IFERROR(MAX(IF((ROW(مسودة!$C$712:$C$741)=SMALL(IF((ROW(مسودة!$C$712:$C$741)*(مسودة!$C$712:$C$741=$C$727)),ROW(مسودة!$C$712:$C$741)),ROW()-ROW(P727)+1)),مسودة!P712:P$741)),0))</f>
        <v>19</v>
      </c>
      <c r="Q727" s="39">
        <f t="array" ref="Q727">IF($C$727="","",IFERROR(MAX(IF((ROW(مسودة!$C$712:$C$741)=SMALL(IF((ROW(مسودة!$C$712:$C$741)*(مسودة!$C$712:$C$741=$C$727)),ROW(مسودة!$C$712:$C$741)),ROW()-ROW(Q727)+1)),مسودة!Q712:Q$741)),0))</f>
        <v>18</v>
      </c>
      <c r="R727" s="39">
        <f t="array" ref="R727">IF($C$727="","",IFERROR(MAX(IF((ROW(مسودة!$C$712:$C$741)=SMALL(IF((ROW(مسودة!$C$712:$C$741)*(مسودة!$C$712:$C$741=$C$727)),ROW(مسودة!$C$712:$C$741)),ROW()-ROW(R727)+1)),مسودة!R712:R$741)),0))</f>
        <v>37</v>
      </c>
      <c r="S727" s="39">
        <f t="array" ref="S727">IF($C$727="","",IFERROR(MAX(IF((ROW(مسودة!$C$712:$C$741)=SMALL(IF((ROW(مسودة!$C$712:$C$741)*(مسودة!$C$712:$C$741=$C$727)),ROW(مسودة!$C$712:$C$741)),ROW()-ROW(S727)+1)),مسودة!S712:S$741)),0))</f>
        <v>17</v>
      </c>
      <c r="T727" s="39">
        <f t="array" ref="T727">IF($C$727="","",IFERROR(MAX(IF((ROW(مسودة!$C$712:$C$741)=SMALL(IF((ROW(مسودة!$C$712:$C$741)*(مسودة!$C$712:$C$741=$C$727)),ROW(مسودة!$C$712:$C$741)),ROW()-ROW(T727)+1)),مسودة!T712:T$741)),0))</f>
        <v>10</v>
      </c>
      <c r="U727" s="39">
        <f t="array" ref="U727">IF($C$727="","",IFERROR(MAX(IF((ROW(مسودة!$C$712:$C$741)=SMALL(IF((ROW(مسودة!$C$712:$C$741)*(مسودة!$C$712:$C$741=$C$727)),ROW(مسودة!$C$712:$C$741)),ROW()-ROW(U727)+1)),مسودة!U712:U$741)),0))</f>
        <v>27</v>
      </c>
      <c r="V727" s="39">
        <f t="array" ref="V727">IF($C$727="","",IFERROR(MAX(IF((ROW(مسودة!$C$712:$C$741)=SMALL(IF((ROW(مسودة!$C$712:$C$741)*(مسودة!$C$712:$C$741=$C$727)),ROW(مسودة!$C$712:$C$741)),ROW()-ROW(V727)+1)),مسودة!V712:V$741)),0))</f>
        <v>14</v>
      </c>
      <c r="W727" s="39">
        <f t="array" ref="W727">IF($C$727="","",IFERROR(MAX(IF((ROW(مسودة!$C$712:$C$741)=SMALL(IF((ROW(مسودة!$C$712:$C$741)*(مسودة!$C$712:$C$741=$C$727)),ROW(مسودة!$C$712:$C$741)),ROW()-ROW(W727)+1)),مسودة!W712:W$741)),0))</f>
        <v>12</v>
      </c>
      <c r="X727" s="39">
        <f t="array" ref="X727">IF($C$727="","",IFERROR(MAX(IF((ROW(مسودة!$C$712:$C$741)=SMALL(IF((ROW(مسودة!$C$712:$C$741)*(مسودة!$C$712:$C$741=$C$727)),ROW(مسودة!$C$712:$C$741)),ROW()-ROW(X727)+1)),مسودة!X712:X$741)),0))</f>
        <v>26</v>
      </c>
      <c r="Y727" s="39">
        <f t="array" ref="Y727">IF($C$727="","",IFERROR(MAX(IF((ROW(مسودة!$C$712:$C$741)=SMALL(IF((ROW(مسودة!$C$712:$C$741)*(مسودة!$C$712:$C$741=$C$727)),ROW(مسودة!$C$712:$C$741)),ROW()-ROW(Y727)+1)),مسودة!Y712:Y$741)),0))</f>
        <v>4</v>
      </c>
      <c r="Z727" s="39">
        <f t="array" ref="Z727">IF($C$727="","",IFERROR(MAX(IF((ROW(مسودة!$C$712:$C$741)=SMALL(IF((ROW(مسودة!$C$712:$C$741)*(مسودة!$C$712:$C$741=$C$727)),ROW(مسودة!$C$712:$C$741)),ROW()-ROW(Z727)+1)),مسودة!Z712:Z$741)),0))</f>
        <v>18</v>
      </c>
      <c r="AA727" s="39">
        <f t="array" ref="AA727">IF($C$727="","",IFERROR(MAX(IF((ROW(مسودة!$C$712:$C$741)=SMALL(IF((ROW(مسودة!$C$712:$C$741)*(مسودة!$C$712:$C$741=$C$727)),ROW(مسودة!$C$712:$C$741)),ROW()-ROW(AA727)+1)),مسودة!AA712:AA$741)),0))</f>
        <v>22</v>
      </c>
      <c r="AB727" s="39">
        <f t="array" ref="AB727">IF($C$727="","",IFERROR(MAX(IF((ROW(مسودة!$C$712:$C$741)=SMALL(IF((ROW(مسودة!$C$712:$C$741)*(مسودة!$C$712:$C$741=$C$727)),ROW(مسودة!$C$712:$C$741)),ROW()-ROW(AB727)+1)),مسودة!AB712:AB$741)),0))</f>
        <v>12</v>
      </c>
      <c r="AC727" s="39">
        <f t="array" ref="AC727">IF($C$727="","",IFERROR(MAX(IF((ROW(مسودة!$C$712:$C$741)=SMALL(IF((ROW(مسودة!$C$712:$C$741)*(مسودة!$C$712:$C$741=$C$727)),ROW(مسودة!$C$712:$C$741)),ROW()-ROW(AC727)+1)),مسودة!AC712:AC$741)),0))</f>
        <v>21</v>
      </c>
      <c r="AD727" s="39">
        <f t="array" ref="AD727">IF($C$727="","",IFERROR(MAX(IF((ROW(مسودة!$C$712:$C$741)=SMALL(IF((ROW(مسودة!$C$712:$C$741)*(مسودة!$C$712:$C$741=$C$727)),ROW(مسودة!$C$712:$C$741)),ROW()-ROW(AD727)+1)),مسودة!AD712:AD$741)),0))</f>
        <v>33</v>
      </c>
      <c r="AE727" s="39">
        <f t="array" ref="AE727">IF($C$727="","",IFERROR(MAX(IF((ROW(مسودة!$C$712:$C$741)=SMALL(IF((ROW(مسودة!$C$712:$C$741)*(مسودة!$C$712:$C$741=$C$727)),ROW(مسودة!$C$712:$C$741)),ROW()-ROW(AE727)+1)),مسودة!AE712:AE$741)),0))</f>
        <v>10</v>
      </c>
      <c r="AF727" s="39">
        <f t="array" ref="AF727">IF($C$727="","",IFERROR(MAX(IF((ROW(مسودة!$C$712:$C$741)=SMALL(IF((ROW(مسودة!$C$712:$C$741)*(مسودة!$C$712:$C$741=$C$727)),ROW(مسودة!$C$712:$C$741)),ROW()-ROW(AF727)+1)),مسودة!AF712:AF$741)),0))</f>
        <v>25</v>
      </c>
      <c r="AG727" s="39">
        <f t="array" ref="AG727">IF($C$727="","",IFERROR(MAX(IF((ROW(مسودة!$C$712:$C$741)=SMALL(IF((ROW(مسودة!$C$712:$C$741)*(مسودة!$C$712:$C$741=$C$727)),ROW(مسودة!$C$712:$C$741)),ROW()-ROW(AG727)+1)),مسودة!AG712:AG$741)),0))</f>
        <v>35</v>
      </c>
      <c r="AH727" s="39">
        <f t="array" ref="AH727">IF($C$727="","",IFERROR(MAX(IF((ROW(مسودة!$C$712:$C$741)=SMALL(IF((ROW(مسودة!$C$712:$C$741)*(مسودة!$C$712:$C$741=$C$727)),ROW(مسودة!$C$712:$C$741)),ROW()-ROW(AH727)+1)),مسودة!AH712:AH$741)),0))</f>
        <v>5</v>
      </c>
      <c r="AI727" s="39">
        <f t="array" ref="AI727">IF($C$727="","",IFERROR(MAX(IF((ROW(مسودة!$C$712:$C$741)=SMALL(IF((ROW(مسودة!$C$712:$C$741)*(مسودة!$C$712:$C$741=$C$727)),ROW(مسودة!$C$712:$C$741)),ROW()-ROW(AI727)+1)),مسودة!AI712:AI$741)),0))</f>
        <v>4</v>
      </c>
      <c r="AJ727" s="39">
        <f t="array" ref="AJ727">IF($C$727="","",IFERROR(MAX(IF((ROW(مسودة!$C$712:$C$741)=SMALL(IF((ROW(مسودة!$C$712:$C$741)*(مسودة!$C$712:$C$741=$C$727)),ROW(مسودة!$C$712:$C$741)),ROW()-ROW(AJ727)+1)),مسودة!AJ712:AJ$741)),0))</f>
        <v>9</v>
      </c>
      <c r="AK727" s="39">
        <f t="array" ref="AK727">IF($C$727="","",IFERROR(MAX(IF((ROW(مسودة!$C$712:$C$741)=SMALL(IF((ROW(مسودة!$C$712:$C$741)*(مسودة!$C$712:$C$741=$C$727)),ROW(مسودة!$C$712:$C$741)),ROW()-ROW(AK727)+1)),مسودة!AK712:AK$741)),0))</f>
        <v>3</v>
      </c>
      <c r="AL727" s="39">
        <f t="array" ref="AL727">IF($C$727="","",IFERROR(MAX(IF((ROW(مسودة!$C$712:$C$741)=SMALL(IF((ROW(مسودة!$C$712:$C$741)*(مسودة!$C$712:$C$741=$C$727)),ROW(مسودة!$C$712:$C$741)),ROW()-ROW(AL727)+1)),مسودة!AL712:AL$741)),0))</f>
        <v>4</v>
      </c>
      <c r="AM727" s="39">
        <f t="array" ref="AM727">IF($C$727="","",IFERROR(MAX(IF((ROW(مسودة!$C$712:$C$741)=SMALL(IF((ROW(مسودة!$C$712:$C$741)*(مسودة!$C$712:$C$741=$C$727)),ROW(مسودة!$C$712:$C$741)),ROW()-ROW(AM727)+1)),مسودة!AM712:AM$741)),0))</f>
        <v>7</v>
      </c>
      <c r="AN727" s="62"/>
      <c r="AO727" s="62"/>
      <c r="AP727" s="55"/>
      <c r="AQ727" s="49"/>
      <c r="AR727" s="49"/>
      <c r="AS727" s="49"/>
      <c r="AT727" s="49"/>
      <c r="AU727" s="103" t="str">
        <f>IFERROR(LOOKUP(2,1/((مسودة!$C$712:$C$741=C727)*(مسودة!$F$712:$F$741=F727)),مسودة!$AV$712:$AV$741),"")</f>
        <v>له دور ثانٍ في : إنجليزي، رياضيات،</v>
      </c>
    </row>
    <row r="728" spans="2:47" ht="28.5" customHeight="1" thickBot="1">
      <c r="B728" s="48"/>
      <c r="C728" s="99"/>
      <c r="D728" s="51"/>
      <c r="E728" s="51"/>
      <c r="F728" s="11" t="s">
        <v>31</v>
      </c>
      <c r="G728" s="39">
        <f t="array" ref="G728">IF($C$727="","",IFERROR(MAX(IF((ROW(مسودة!$C$712:$C$741)=SMALL(IF((ROW(مسودة!$C$712:$C$741)*(مسودة!$C$712:$C$741=$C$727)),ROW(مسودة!$C$712:$C$741)),ROW()-ROW(G728)+1)),مسودة!G713:G$741)),0))</f>
        <v>15</v>
      </c>
      <c r="H728" s="39">
        <f t="array" ref="H728">IF($C$727="","",IFERROR(MAX(IF((ROW(مسودة!$C$712:$C$741)=SMALL(IF((ROW(مسودة!$C$712:$C$741)*(مسودة!$C$712:$C$741=$C$727)),ROW(مسودة!$C$712:$C$741)),ROW()-ROW(H728)+1)),مسودة!H713:H$741)),0))</f>
        <v>49</v>
      </c>
      <c r="I728" s="39">
        <f t="array" ref="I728">IF($C$727="","",IFERROR(MAX(IF((ROW(مسودة!$C$712:$C$741)=SMALL(IF((ROW(مسودة!$C$712:$C$741)*(مسودة!$C$712:$C$741=$C$727)),ROW(مسودة!$C$712:$C$741)),ROW()-ROW(I728)+1)),مسودة!I713:I$741)),0))</f>
        <v>64</v>
      </c>
      <c r="J728" s="39">
        <f t="array" ref="J728">IF($C$727="","",IFERROR(MAX(IF((ROW(مسودة!$C$712:$C$741)=SMALL(IF((ROW(مسودة!$C$712:$C$741)*(مسودة!$C$712:$C$741=$C$727)),ROW(مسودة!$C$712:$C$741)),ROW()-ROW(J728)+1)),مسودة!J713:J$741)),0))</f>
        <v>22</v>
      </c>
      <c r="K728" s="39">
        <f t="array" ref="K728">IF($C$727="","",IFERROR(MAX(IF((ROW(مسودة!$C$712:$C$741)=SMALL(IF((ROW(مسودة!$C$712:$C$741)*(مسودة!$C$712:$C$741=$C$727)),ROW(مسودة!$C$712:$C$741)),ROW()-ROW(K728)+1)),مسودة!K713:K$741)),0))</f>
        <v>20</v>
      </c>
      <c r="L728" s="39">
        <f t="array" ref="L728">IF($C$727="","",IFERROR(MAX(IF((ROW(مسودة!$C$712:$C$741)=SMALL(IF((ROW(مسودة!$C$712:$C$741)*(مسودة!$C$712:$C$741=$C$727)),ROW(مسودة!$C$712:$C$741)),ROW()-ROW(L728)+1)),مسودة!L713:L$741)),0))</f>
        <v>42</v>
      </c>
      <c r="M728" s="39">
        <f t="array" ref="M728">IF($C$727="","",IFERROR(MAX(IF((ROW(مسودة!$C$712:$C$741)=SMALL(IF((ROW(مسودة!$C$712:$C$741)*(مسودة!$C$712:$C$741=$C$727)),ROW(مسودة!$C$712:$C$741)),ROW()-ROW(M728)+1)),مسودة!M713:M$741)),0))</f>
        <v>8</v>
      </c>
      <c r="N728" s="39">
        <f t="array" ref="N728">IF($C$727="","",IFERROR(MAX(IF((ROW(مسودة!$C$712:$C$741)=SMALL(IF((ROW(مسودة!$C$712:$C$741)*(مسودة!$C$712:$C$741=$C$727)),ROW(مسودة!$C$712:$C$741)),ROW()-ROW(N728)+1)),مسودة!N713:N$741)),0))</f>
        <v>8</v>
      </c>
      <c r="O728" s="39">
        <f t="array" ref="O728">IF($C$727="","",IFERROR(MAX(IF((ROW(مسودة!$C$712:$C$741)=SMALL(IF((ROW(مسودة!$C$712:$C$741)*(مسودة!$C$712:$C$741=$C$727)),ROW(مسودة!$C$712:$C$741)),ROW()-ROW(O728)+1)),مسودة!O713:O$741)),0))</f>
        <v>16</v>
      </c>
      <c r="P728" s="39">
        <f t="array" ref="P728">IF($C$727="","",IFERROR(MAX(IF((ROW(مسودة!$C$712:$C$741)=SMALL(IF((ROW(مسودة!$C$712:$C$741)*(مسودة!$C$712:$C$741=$C$727)),ROW(مسودة!$C$712:$C$741)),ROW()-ROW(P728)+1)),مسودة!P713:P$741)),0))</f>
        <v>12</v>
      </c>
      <c r="Q728" s="39">
        <f t="array" ref="Q728">IF($C$727="","",IFERROR(MAX(IF((ROW(مسودة!$C$712:$C$741)=SMALL(IF((ROW(مسودة!$C$712:$C$741)*(مسودة!$C$712:$C$741=$C$727)),ROW(مسودة!$C$712:$C$741)),ROW()-ROW(Q728)+1)),مسودة!Q713:Q$741)),0))</f>
        <v>20</v>
      </c>
      <c r="R728" s="39">
        <f t="array" ref="R728">IF($C$727="","",IFERROR(MAX(IF((ROW(مسودة!$C$712:$C$741)=SMALL(IF((ROW(مسودة!$C$712:$C$741)*(مسودة!$C$712:$C$741=$C$727)),ROW(مسودة!$C$712:$C$741)),ROW()-ROW(R728)+1)),مسودة!R713:R$741)),0))</f>
        <v>32</v>
      </c>
      <c r="S728" s="39">
        <f t="array" ref="S728">IF($C$727="","",IFERROR(MAX(IF((ROW(مسودة!$C$712:$C$741)=SMALL(IF((ROW(مسودة!$C$712:$C$741)*(مسودة!$C$712:$C$741=$C$727)),ROW(مسودة!$C$712:$C$741)),ROW()-ROW(S728)+1)),مسودة!S713:S$741)),0))</f>
        <v>16</v>
      </c>
      <c r="T728" s="39">
        <f t="array" ref="T728">IF($C$727="","",IFERROR(MAX(IF((ROW(مسودة!$C$712:$C$741)=SMALL(IF((ROW(مسودة!$C$712:$C$741)*(مسودة!$C$712:$C$741=$C$727)),ROW(مسودة!$C$712:$C$741)),ROW()-ROW(T728)+1)),مسودة!T713:T$741)),0))</f>
        <v>19</v>
      </c>
      <c r="U728" s="39">
        <f t="array" ref="U728">IF($C$727="","",IFERROR(MAX(IF((ROW(مسودة!$C$712:$C$741)=SMALL(IF((ROW(مسودة!$C$712:$C$741)*(مسودة!$C$712:$C$741=$C$727)),ROW(مسودة!$C$712:$C$741)),ROW()-ROW(U728)+1)),مسودة!U713:U$741)),0))</f>
        <v>35</v>
      </c>
      <c r="V728" s="39">
        <f t="array" ref="V728">IF($C$727="","",IFERROR(MAX(IF((ROW(مسودة!$C$712:$C$741)=SMALL(IF((ROW(مسودة!$C$712:$C$741)*(مسودة!$C$712:$C$741=$C$727)),ROW(مسودة!$C$712:$C$741)),ROW()-ROW(V728)+1)),مسودة!V713:V$741)),0))</f>
        <v>19</v>
      </c>
      <c r="W728" s="39">
        <f t="array" ref="W728">IF($C$727="","",IFERROR(MAX(IF((ROW(مسودة!$C$712:$C$741)=SMALL(IF((ROW(مسودة!$C$712:$C$741)*(مسودة!$C$712:$C$741=$C$727)),ROW(مسودة!$C$712:$C$741)),ROW()-ROW(W728)+1)),مسودة!W713:W$741)),0))</f>
        <v>17</v>
      </c>
      <c r="X728" s="39">
        <f t="array" ref="X728">IF($C$727="","",IFERROR(MAX(IF((ROW(مسودة!$C$712:$C$741)=SMALL(IF((ROW(مسودة!$C$712:$C$741)*(مسودة!$C$712:$C$741=$C$727)),ROW(مسودة!$C$712:$C$741)),ROW()-ROW(X728)+1)),مسودة!X713:X$741)),0))</f>
        <v>36</v>
      </c>
      <c r="Y728" s="39">
        <f t="array" ref="Y728">IF($C$727="","",IFERROR(MAX(IF((ROW(مسودة!$C$712:$C$741)=SMALL(IF((ROW(مسودة!$C$712:$C$741)*(مسودة!$C$712:$C$741=$C$727)),ROW(مسودة!$C$712:$C$741)),ROW()-ROW(Y728)+1)),مسودة!Y713:Y$741)),0))</f>
        <v>3</v>
      </c>
      <c r="Z728" s="39">
        <f t="array" ref="Z728">IF($C$727="","",IFERROR(MAX(IF((ROW(مسودة!$C$712:$C$741)=SMALL(IF((ROW(مسودة!$C$712:$C$741)*(مسودة!$C$712:$C$741=$C$727)),ROW(مسودة!$C$712:$C$741)),ROW()-ROW(Z728)+1)),مسودة!Z713:Z$741)),0))</f>
        <v>16</v>
      </c>
      <c r="AA728" s="39">
        <f t="array" ref="AA728">IF($C$727="","",IFERROR(MAX(IF((ROW(مسودة!$C$712:$C$741)=SMALL(IF((ROW(مسودة!$C$712:$C$741)*(مسودة!$C$712:$C$741=$C$727)),ROW(مسودة!$C$712:$C$741)),ROW()-ROW(AA728)+1)),مسودة!AA713:AA$741)),0))</f>
        <v>19</v>
      </c>
      <c r="AB728" s="39">
        <f t="array" ref="AB728">IF($C$727="","",IFERROR(MAX(IF((ROW(مسودة!$C$712:$C$741)=SMALL(IF((ROW(مسودة!$C$712:$C$741)*(مسودة!$C$712:$C$741=$C$727)),ROW(مسودة!$C$712:$C$741)),ROW()-ROW(AB728)+1)),مسودة!AB713:AB$741)),0))</f>
        <v>11</v>
      </c>
      <c r="AC728" s="39">
        <f t="array" ref="AC728">IF($C$727="","",IFERROR(MAX(IF((ROW(مسودة!$C$712:$C$741)=SMALL(IF((ROW(مسودة!$C$712:$C$741)*(مسودة!$C$712:$C$741=$C$727)),ROW(مسودة!$C$712:$C$741)),ROW()-ROW(AC728)+1)),مسودة!AC713:AC$741)),0))</f>
        <v>13</v>
      </c>
      <c r="AD728" s="39">
        <f t="array" ref="AD728">IF($C$727="","",IFERROR(MAX(IF((ROW(مسودة!$C$712:$C$741)=SMALL(IF((ROW(مسودة!$C$712:$C$741)*(مسودة!$C$712:$C$741=$C$727)),ROW(مسودة!$C$712:$C$741)),ROW()-ROW(AD728)+1)),مسودة!AD713:AD$741)),0))</f>
        <v>24</v>
      </c>
      <c r="AE728" s="39">
        <f t="array" ref="AE728">IF($C$727="","",IFERROR(MAX(IF((ROW(مسودة!$C$712:$C$741)=SMALL(IF((ROW(مسودة!$C$712:$C$741)*(مسودة!$C$712:$C$741=$C$727)),ROW(مسودة!$C$712:$C$741)),ROW()-ROW(AE728)+1)),مسودة!AE713:AE$741)),0))</f>
        <v>11</v>
      </c>
      <c r="AF728" s="39">
        <f t="array" ref="AF728">IF($C$727="","",IFERROR(MAX(IF((ROW(مسودة!$C$712:$C$741)=SMALL(IF((ROW(مسودة!$C$712:$C$741)*(مسودة!$C$712:$C$741=$C$727)),ROW(مسودة!$C$712:$C$741)),ROW()-ROW(AF728)+1)),مسودة!AF713:AF$741)),0))</f>
        <v>16</v>
      </c>
      <c r="AG728" s="39">
        <f t="array" ref="AG728">IF($C$727="","",IFERROR(MAX(IF((ROW(مسودة!$C$712:$C$741)=SMALL(IF((ROW(مسودة!$C$712:$C$741)*(مسودة!$C$712:$C$741=$C$727)),ROW(مسودة!$C$712:$C$741)),ROW()-ROW(AG728)+1)),مسودة!AG713:AG$741)),0))</f>
        <v>27</v>
      </c>
      <c r="AH728" s="39">
        <f t="array" ref="AH728">IF($C$727="","",IFERROR(MAX(IF((ROW(مسودة!$C$712:$C$741)=SMALL(IF((ROW(مسودة!$C$712:$C$741)*(مسودة!$C$712:$C$741=$C$727)),ROW(مسودة!$C$712:$C$741)),ROW()-ROW(AH728)+1)),مسودة!AH713:AH$741)),0))</f>
        <v>7</v>
      </c>
      <c r="AI728" s="39">
        <f t="array" ref="AI728">IF($C$727="","",IFERROR(MAX(IF((ROW(مسودة!$C$712:$C$741)=SMALL(IF((ROW(مسودة!$C$712:$C$741)*(مسودة!$C$712:$C$741=$C$727)),ROW(مسودة!$C$712:$C$741)),ROW()-ROW(AI728)+1)),مسودة!AI713:AI$741)),0))</f>
        <v>24</v>
      </c>
      <c r="AJ728" s="39">
        <f t="array" ref="AJ728">IF($C$727="","",IFERROR(MAX(IF((ROW(مسودة!$C$712:$C$741)=SMALL(IF((ROW(مسودة!$C$712:$C$741)*(مسودة!$C$712:$C$741=$C$727)),ROW(مسودة!$C$712:$C$741)),ROW()-ROW(AJ728)+1)),مسودة!AJ713:AJ$741)),0))</f>
        <v>31</v>
      </c>
      <c r="AK728" s="39">
        <f t="array" ref="AK728">IF($C$727="","",IFERROR(MAX(IF((ROW(مسودة!$C$712:$C$741)=SMALL(IF((ROW(مسودة!$C$712:$C$741)*(مسودة!$C$712:$C$741=$C$727)),ROW(مسودة!$C$712:$C$741)),ROW()-ROW(AK728)+1)),مسودة!AK713:AK$741)),0))</f>
        <v>3</v>
      </c>
      <c r="AL728" s="39">
        <f t="array" ref="AL728">IF($C$727="","",IFERROR(MAX(IF((ROW(مسودة!$C$712:$C$741)=SMALL(IF((ROW(مسودة!$C$712:$C$741)*(مسودة!$C$712:$C$741=$C$727)),ROW(مسودة!$C$712:$C$741)),ROW()-ROW(AL728)+1)),مسودة!AL713:AL$741)),0))</f>
        <v>10</v>
      </c>
      <c r="AM728" s="39">
        <f t="array" ref="AM728">IF($C$727="","",IFERROR(MAX(IF((ROW(مسودة!$C$712:$C$741)=SMALL(IF((ROW(مسودة!$C$712:$C$741)*(مسودة!$C$712:$C$741=$C$727)),ROW(مسودة!$C$712:$C$741)),ROW()-ROW(AM728)+1)),مسودة!AM713:AM$741)),0))</f>
        <v>13</v>
      </c>
      <c r="AN728" s="56"/>
      <c r="AO728" s="56"/>
      <c r="AP728" s="56"/>
      <c r="AQ728" s="49"/>
      <c r="AR728" s="49"/>
      <c r="AS728" s="49"/>
      <c r="AT728" s="49"/>
      <c r="AU728" s="104"/>
    </row>
    <row r="729" spans="2:47" ht="28.5" thickBot="1">
      <c r="B729" s="48"/>
      <c r="C729" s="93"/>
      <c r="D729" s="51"/>
      <c r="E729" s="51"/>
      <c r="F729" s="14" t="s">
        <v>32</v>
      </c>
      <c r="G729" s="39">
        <f t="array" ref="G729">IF($C$727="","",IFERROR(MAX(IF((ROW(مسودة!$C$712:$C$741)=SMALL(IF((ROW(مسودة!$C$712:$C$741)*(مسودة!$C$712:$C$741=$C$727)),ROW(مسودة!$C$712:$C$741)),ROW()-ROW(G729)+1)),مسودة!G714:G$741)),0))</f>
        <v>30</v>
      </c>
      <c r="H729" s="39">
        <f t="array" ref="H729">IF($C$727="","",IFERROR(MAX(IF((ROW(مسودة!$C$712:$C$741)=SMALL(IF((ROW(مسودة!$C$712:$C$741)*(مسودة!$C$712:$C$741=$C$727)),ROW(مسودة!$C$712:$C$741)),ROW()-ROW(H729)+1)),مسودة!H714:H$741)),0))</f>
        <v>87</v>
      </c>
      <c r="I729" s="39">
        <f t="array" ref="I729">IF($C$727="","",IFERROR(MAX(IF((ROW(مسودة!$C$712:$C$741)=SMALL(IF((ROW(مسودة!$C$712:$C$741)*(مسودة!$C$712:$C$741=$C$727)),ROW(مسودة!$C$712:$C$741)),ROW()-ROW(I729)+1)),مسودة!I714:I$741)),0))</f>
        <v>117</v>
      </c>
      <c r="J729" s="39">
        <f t="array" ref="J729">IF($C$727="","",IFERROR(MAX(IF((ROW(مسودة!$C$712:$C$741)=SMALL(IF((ROW(مسودة!$C$712:$C$741)*(مسودة!$C$712:$C$741=$C$727)),ROW(مسودة!$C$712:$C$741)),ROW()-ROW(J729)+1)),مسودة!J714:J$741)),0))</f>
        <v>36</v>
      </c>
      <c r="K729" s="39">
        <f t="array" ref="K729">IF($C$727="","",IFERROR(MAX(IF((ROW(مسودة!$C$712:$C$741)=SMALL(IF((ROW(مسودة!$C$712:$C$741)*(مسودة!$C$712:$C$741=$C$727)),ROW(مسودة!$C$712:$C$741)),ROW()-ROW(K729)+1)),مسودة!K714:K$741)),0))</f>
        <v>45</v>
      </c>
      <c r="L729" s="39">
        <f t="array" ref="L729">IF($C$727="","",IFERROR(MAX(IF((ROW(مسودة!$C$712:$C$741)=SMALL(IF((ROW(مسودة!$C$712:$C$741)*(مسودة!$C$712:$C$741=$C$727)),ROW(مسودة!$C$712:$C$741)),ROW()-ROW(L729)+1)),مسودة!L714:L$741)),0))</f>
        <v>0</v>
      </c>
      <c r="M729" s="39">
        <f t="array" ref="M729">IF($C$727="","",IFERROR(MAX(IF((ROW(مسودة!$C$712:$C$741)=SMALL(IF((ROW(مسودة!$C$712:$C$741)*(مسودة!$C$712:$C$741=$C$727)),ROW(مسودة!$C$712:$C$741)),ROW()-ROW(M729)+1)),مسودة!M714:M$741)),0))</f>
        <v>16</v>
      </c>
      <c r="N729" s="39">
        <f t="array" ref="N729">IF($C$727="","",IFERROR(MAX(IF((ROW(مسودة!$C$712:$C$741)=SMALL(IF((ROW(مسودة!$C$712:$C$741)*(مسودة!$C$712:$C$741=$C$727)),ROW(مسودة!$C$712:$C$741)),ROW()-ROW(N729)+1)),مسودة!N714:N$741)),0))</f>
        <v>19</v>
      </c>
      <c r="O729" s="39">
        <f t="array" ref="O729">IF($C$727="","",IFERROR(MAX(IF((ROW(مسودة!$C$712:$C$741)=SMALL(IF((ROW(مسودة!$C$712:$C$741)*(مسودة!$C$712:$C$741=$C$727)),ROW(مسودة!$C$712:$C$741)),ROW()-ROW(O729)+1)),مسودة!O714:O$741)),0))</f>
        <v>0</v>
      </c>
      <c r="P729" s="39">
        <f t="array" ref="P729">IF($C$727="","",IFERROR(MAX(IF((ROW(مسودة!$C$712:$C$741)=SMALL(IF((ROW(مسودة!$C$712:$C$741)*(مسودة!$C$712:$C$741=$C$727)),ROW(مسودة!$C$712:$C$741)),ROW()-ROW(P729)+1)),مسودة!P714:P$741)),0))</f>
        <v>31</v>
      </c>
      <c r="Q729" s="39">
        <f t="array" ref="Q729">IF($C$727="","",IFERROR(MAX(IF((ROW(مسودة!$C$712:$C$741)=SMALL(IF((ROW(مسودة!$C$712:$C$741)*(مسودة!$C$712:$C$741=$C$727)),ROW(مسودة!$C$712:$C$741)),ROW()-ROW(Q729)+1)),مسودة!Q714:Q$741)),0))</f>
        <v>38</v>
      </c>
      <c r="R729" s="39">
        <f t="array" ref="R729">IF($C$727="","",IFERROR(MAX(IF((ROW(مسودة!$C$712:$C$741)=SMALL(IF((ROW(مسودة!$C$712:$C$741)*(مسودة!$C$712:$C$741=$C$727)),ROW(مسودة!$C$712:$C$741)),ROW()-ROW(R729)+1)),مسودة!R714:R$741)),0))</f>
        <v>69</v>
      </c>
      <c r="S729" s="39">
        <f t="array" ref="S729">IF($C$727="","",IFERROR(MAX(IF((ROW(مسودة!$C$712:$C$741)=SMALL(IF((ROW(مسودة!$C$712:$C$741)*(مسودة!$C$712:$C$741=$C$727)),ROW(مسودة!$C$712:$C$741)),ROW()-ROW(S729)+1)),مسودة!S714:S$741)),0))</f>
        <v>33</v>
      </c>
      <c r="T729" s="39">
        <f t="array" ref="T729">IF($C$727="","",IFERROR(MAX(IF((ROW(مسودة!$C$712:$C$741)=SMALL(IF((ROW(مسودة!$C$712:$C$741)*(مسودة!$C$712:$C$741=$C$727)),ROW(مسودة!$C$712:$C$741)),ROW()-ROW(T729)+1)),مسودة!T714:T$741)),0))</f>
        <v>29</v>
      </c>
      <c r="U729" s="39">
        <f t="array" ref="U729">IF($C$727="","",IFERROR(MAX(IF((ROW(مسودة!$C$712:$C$741)=SMALL(IF((ROW(مسودة!$C$712:$C$741)*(مسودة!$C$712:$C$741=$C$727)),ROW(مسودة!$C$712:$C$741)),ROW()-ROW(U729)+1)),مسودة!U714:U$741)),0))</f>
        <v>62</v>
      </c>
      <c r="V729" s="39">
        <f t="array" ref="V729">IF($C$727="","",IFERROR(MAX(IF((ROW(مسودة!$C$712:$C$741)=SMALL(IF((ROW(مسودة!$C$712:$C$741)*(مسودة!$C$712:$C$741=$C$727)),ROW(مسودة!$C$712:$C$741)),ROW()-ROW(V729)+1)),مسودة!V714:V$741)),0))</f>
        <v>33</v>
      </c>
      <c r="W729" s="39">
        <f t="array" ref="W729">IF($C$727="","",IFERROR(MAX(IF((ROW(مسودة!$C$712:$C$741)=SMALL(IF((ROW(مسودة!$C$712:$C$741)*(مسودة!$C$712:$C$741=$C$727)),ROW(مسودة!$C$712:$C$741)),ROW()-ROW(W729)+1)),مسودة!W714:W$741)),0))</f>
        <v>29</v>
      </c>
      <c r="X729" s="39">
        <f t="array" ref="X729">IF($C$727="","",IFERROR(MAX(IF((ROW(مسودة!$C$712:$C$741)=SMALL(IF((ROW(مسودة!$C$712:$C$741)*(مسودة!$C$712:$C$741=$C$727)),ROW(مسودة!$C$712:$C$741)),ROW()-ROW(X729)+1)),مسودة!X714:X$741)),0))</f>
        <v>62</v>
      </c>
      <c r="Y729" s="39">
        <f t="array" ref="Y729">IF($C$727="","",IFERROR(MAX(IF((ROW(مسودة!$C$712:$C$741)=SMALL(IF((ROW(مسودة!$C$712:$C$741)*(مسودة!$C$712:$C$741=$C$727)),ROW(مسودة!$C$712:$C$741)),ROW()-ROW(Y729)+1)),مسودة!Y714:Y$741)),0))</f>
        <v>7</v>
      </c>
      <c r="Z729" s="39">
        <f t="array" ref="Z729">IF($C$727="","",IFERROR(MAX(IF((ROW(مسودة!$C$712:$C$741)=SMALL(IF((ROW(مسودة!$C$712:$C$741)*(مسودة!$C$712:$C$741=$C$727)),ROW(مسودة!$C$712:$C$741)),ROW()-ROW(Z729)+1)),مسودة!Z714:Z$741)),0))</f>
        <v>34</v>
      </c>
      <c r="AA729" s="39">
        <f t="array" ref="AA729">IF($C$727="","",IFERROR(MAX(IF((ROW(مسودة!$C$712:$C$741)=SMALL(IF((ROW(مسودة!$C$712:$C$741)*(مسودة!$C$712:$C$741=$C$727)),ROW(مسودة!$C$712:$C$741)),ROW()-ROW(AA729)+1)),مسودة!AA714:AA$741)),0))</f>
        <v>41</v>
      </c>
      <c r="AB729" s="39">
        <f t="array" ref="AB729">IF($C$727="","",IFERROR(MAX(IF((ROW(مسودة!$C$712:$C$741)=SMALL(IF((ROW(مسودة!$C$712:$C$741)*(مسودة!$C$712:$C$741=$C$727)),ROW(مسودة!$C$712:$C$741)),ROW()-ROW(AB729)+1)),مسودة!AB714:AB$741)),0))</f>
        <v>23</v>
      </c>
      <c r="AC729" s="39">
        <f t="array" ref="AC729">IF($C$727="","",IFERROR(MAX(IF((ROW(مسودة!$C$712:$C$741)=SMALL(IF((ROW(مسودة!$C$712:$C$741)*(مسودة!$C$712:$C$741=$C$727)),ROW(مسودة!$C$712:$C$741)),ROW()-ROW(AC729)+1)),مسودة!AC714:AC$741)),0))</f>
        <v>34</v>
      </c>
      <c r="AD729" s="39">
        <f t="array" ref="AD729">IF($C$727="","",IFERROR(MAX(IF((ROW(مسودة!$C$712:$C$741)=SMALL(IF((ROW(مسودة!$C$712:$C$741)*(مسودة!$C$712:$C$741=$C$727)),ROW(مسودة!$C$712:$C$741)),ROW()-ROW(AD729)+1)),مسودة!AD714:AD$741)),0))</f>
        <v>57</v>
      </c>
      <c r="AE729" s="39">
        <f t="array" ref="AE729">IF($C$727="","",IFERROR(MAX(IF((ROW(مسودة!$C$712:$C$741)=SMALL(IF((ROW(مسودة!$C$712:$C$741)*(مسودة!$C$712:$C$741=$C$727)),ROW(مسودة!$C$712:$C$741)),ROW()-ROW(AE729)+1)),مسودة!AE714:AE$741)),0))</f>
        <v>21</v>
      </c>
      <c r="AF729" s="39">
        <f t="array" ref="AF729">IF($C$727="","",IFERROR(MAX(IF((ROW(مسودة!$C$712:$C$741)=SMALL(IF((ROW(مسودة!$C$712:$C$741)*(مسودة!$C$712:$C$741=$C$727)),ROW(مسودة!$C$712:$C$741)),ROW()-ROW(AF729)+1)),مسودة!AF714:AF$741)),0))</f>
        <v>41</v>
      </c>
      <c r="AG729" s="39">
        <f t="array" ref="AG729">IF($C$727="","",IFERROR(MAX(IF((ROW(مسودة!$C$712:$C$741)=SMALL(IF((ROW(مسودة!$C$712:$C$741)*(مسودة!$C$712:$C$741=$C$727)),ROW(مسودة!$C$712:$C$741)),ROW()-ROW(AG729)+1)),مسودة!AG714:AG$741)),0))</f>
        <v>62</v>
      </c>
      <c r="AH729" s="39">
        <f t="array" ref="AH729">IF($C$727="","",IFERROR(MAX(IF((ROW(مسودة!$C$712:$C$741)=SMALL(IF((ROW(مسودة!$C$712:$C$741)*(مسودة!$C$712:$C$741=$C$727)),ROW(مسودة!$C$712:$C$741)),ROW()-ROW(AH729)+1)),مسودة!AH714:AH$741)),0))</f>
        <v>12</v>
      </c>
      <c r="AI729" s="39">
        <f t="array" ref="AI729">IF($C$727="","",IFERROR(MAX(IF((ROW(مسودة!$C$712:$C$741)=SMALL(IF((ROW(مسودة!$C$712:$C$741)*(مسودة!$C$712:$C$741=$C$727)),ROW(مسودة!$C$712:$C$741)),ROW()-ROW(AI729)+1)),مسودة!AI714:AI$741)),0))</f>
        <v>28</v>
      </c>
      <c r="AJ729" s="39">
        <f t="array" ref="AJ729">IF($C$727="","",IFERROR(MAX(IF((ROW(مسودة!$C$712:$C$741)=SMALL(IF((ROW(مسودة!$C$712:$C$741)*(مسودة!$C$712:$C$741=$C$727)),ROW(مسودة!$C$712:$C$741)),ROW()-ROW(AJ729)+1)),مسودة!AJ714:AJ$741)),0))</f>
        <v>40</v>
      </c>
      <c r="AK729" s="39">
        <f t="array" ref="AK729">IF($C$727="","",IFERROR(MAX(IF((ROW(مسودة!$C$712:$C$741)=SMALL(IF((ROW(مسودة!$C$712:$C$741)*(مسودة!$C$712:$C$741=$C$727)),ROW(مسودة!$C$712:$C$741)),ROW()-ROW(AK729)+1)),مسودة!AK714:AK$741)),0))</f>
        <v>6</v>
      </c>
      <c r="AL729" s="39">
        <f t="array" ref="AL729">IF($C$727="","",IFERROR(MAX(IF((ROW(مسودة!$C$712:$C$741)=SMALL(IF((ROW(مسودة!$C$712:$C$741)*(مسودة!$C$712:$C$741=$C$727)),ROW(مسودة!$C$712:$C$741)),ROW()-ROW(AL729)+1)),مسودة!AL714:AL$741)),0))</f>
        <v>14</v>
      </c>
      <c r="AM729" s="39">
        <f t="array" ref="AM729">IF($C$727="","",IFERROR(MAX(IF((ROW(مسودة!$C$712:$C$741)=SMALL(IF((ROW(مسودة!$C$712:$C$741)*(مسودة!$C$712:$C$741=$C$727)),ROW(مسودة!$C$712:$C$741)),ROW()-ROW(AM729)+1)),مسودة!AM714:AM$741)),0))</f>
        <v>20</v>
      </c>
      <c r="AN729" s="39">
        <f t="array" ref="AN729">IF($C$727="","",IFERROR(MAX(IF((ROW(مسودة!$C$712:$C$741)=SMALL(IF((ROW(مسودة!$C$712:$C$741)*(مسودة!$C$712:$C$741=$C$727)),ROW(مسودة!$C$712:$C$741)),ROW()-ROW(AN729)+1)),مسودة!AN$714:AN$741)),0))</f>
        <v>0</v>
      </c>
      <c r="AO729" s="39">
        <f t="array" ref="AO729">IF($C$727="","",IFERROR(MAX(IF((ROW(مسودة!$C$712:$C$741)=SMALL(IF((ROW(مسودة!$C$712:$C$741)*(مسودة!$C$712:$C$741=$C$727)),ROW(مسودة!$C$712:$C$741)),ROW()-ROW(AO729)+1)),مسودة!AO$714:AO$741)),0))</f>
        <v>0</v>
      </c>
      <c r="AP729" s="39" t="str">
        <f>IF(AO729&lt;50,"   ",IF(AO729&lt;65,"مقبول",IF(AO729&lt;75,"جيد",IF(AO729&lt;85,"جيدجداً",IF(AO729&lt;=100,"ممتاز","")))))</f>
        <v xml:space="preserve">   </v>
      </c>
      <c r="AQ729" s="49"/>
      <c r="AR729" s="49"/>
      <c r="AS729" s="49"/>
      <c r="AT729" s="49"/>
      <c r="AU729" s="105"/>
    </row>
    <row r="730" spans="2:47" ht="28.5" customHeight="1" thickBot="1">
      <c r="B730" s="48">
        <f>B727+1</f>
        <v>162</v>
      </c>
      <c r="C730" s="98">
        <f t="array" ref="C730">IF(ISERROR(INDEX(مسودة!$C$712:$AV$741,SMALL(IF((مسودة!$AU$712:$AU$741="راسب"),ROW(مسودة!$C$712:$AV$741)-MIN(ROW(مسودة!$C$712:$AV$741))+1,""),ROW(A2)),COLUMN(A2))),"",INDEX(مسودة!$C$712:$AV$741,SMALL(IF((مسودة!$AU$712:$AU$741="راسب"),ROW(مسودة!$C$712:$AV$741)-MIN(ROW(مسودة!$C$712:$AV$741))+1,""),ROW(A2)),COLUMN(A2)))</f>
        <v>652</v>
      </c>
      <c r="D730" s="95" t="str">
        <f>IF(C730&lt;&gt;"",VLOOKUP(C730,مسودة!$C$712:$D$741,2,0),"")</f>
        <v xml:space="preserve">جمال عبد الرحمن </v>
      </c>
      <c r="E730" s="95">
        <f>IF(C730&lt;&gt;"",VLOOKUP(C730,مسودة!$C$712:$E$741,3,0),"")</f>
        <v>374</v>
      </c>
      <c r="F730" s="11" t="s">
        <v>30</v>
      </c>
      <c r="G730" s="39">
        <f t="array" ref="G730">IF($C$730="","",IFERROR(MAX(IF((ROW(مسودة!$C$712:$C$741)=SMALL(IF((ROW(مسودة!$C$712:$C$741)*(مسودة!$C$712:$C$741=$C$730)),ROW(مسودة!$C$712:$C$741)),ROW()-ROW(G730)+1)),مسودة!G712:G$741)),0))</f>
        <v>9</v>
      </c>
      <c r="H730" s="39">
        <f t="array" ref="H730">IF($C$730="","",IFERROR(MAX(IF((ROW(مسودة!$C$712:$C$741)=SMALL(IF((ROW(مسودة!$C$712:$C$741)*(مسودة!$C$712:$C$741=$C$730)),ROW(مسودة!$C$712:$C$741)),ROW()-ROW(H730)+1)),مسودة!H712:H$741)),0))</f>
        <v>35</v>
      </c>
      <c r="I730" s="39">
        <f t="array" ref="I730">IF($C$730="","",IFERROR(MAX(IF((ROW(مسودة!$C$712:$C$741)=SMALL(IF((ROW(مسودة!$C$712:$C$741)*(مسودة!$C$712:$C$741=$C$730)),ROW(مسودة!$C$712:$C$741)),ROW()-ROW(I730)+1)),مسودة!I712:I$741)),0))</f>
        <v>44</v>
      </c>
      <c r="J730" s="39">
        <f t="array" ref="J730">IF($C$730="","",IFERROR(MAX(IF((ROW(مسودة!$C$712:$C$741)=SMALL(IF((ROW(مسودة!$C$712:$C$741)*(مسودة!$C$712:$C$741=$C$730)),ROW(مسودة!$C$712:$C$741)),ROW()-ROW(J730)+1)),مسودة!J712:J$741)),0))</f>
        <v>16</v>
      </c>
      <c r="K730" s="39">
        <f t="array" ref="K730">IF($C$730="","",IFERROR(MAX(IF((ROW(مسودة!$C$712:$C$741)=SMALL(IF((ROW(مسودة!$C$712:$C$741)*(مسودة!$C$712:$C$741=$C$730)),ROW(مسودة!$C$712:$C$741)),ROW()-ROW(K730)+1)),مسودة!K712:K$741)),0))</f>
        <v>34</v>
      </c>
      <c r="L730" s="39">
        <f t="array" ref="L730">IF($C$730="","",IFERROR(MAX(IF((ROW(مسودة!$C$712:$C$741)=SMALL(IF((ROW(مسودة!$C$712:$C$741)*(مسودة!$C$712:$C$741=$C$730)),ROW(مسودة!$C$712:$C$741)),ROW()-ROW(L730)+1)),مسودة!L712:L$741)),0))</f>
        <v>50</v>
      </c>
      <c r="M730" s="39">
        <f t="array" ref="M730">IF($C$730="","",IFERROR(MAX(IF((ROW(مسودة!$C$712:$C$741)=SMALL(IF((ROW(مسودة!$C$712:$C$741)*(مسودة!$C$712:$C$741=$C$730)),ROW(مسودة!$C$712:$C$741)),ROW()-ROW(M730)+1)),مسودة!M712:M$741)),0))</f>
        <v>8</v>
      </c>
      <c r="N730" s="39">
        <f t="array" ref="N730">IF($C$730="","",IFERROR(MAX(IF((ROW(مسودة!$C$712:$C$741)=SMALL(IF((ROW(مسودة!$C$712:$C$741)*(مسودة!$C$712:$C$741=$C$730)),ROW(مسودة!$C$712:$C$741)),ROW()-ROW(N730)+1)),مسودة!N712:N$741)),0))</f>
        <v>11</v>
      </c>
      <c r="O730" s="39">
        <f t="array" ref="O730">IF($C$730="","",IFERROR(MAX(IF((ROW(مسودة!$C$712:$C$741)=SMALL(IF((ROW(مسودة!$C$712:$C$741)*(مسودة!$C$712:$C$741=$C$730)),ROW(مسودة!$C$712:$C$741)),ROW()-ROW(O730)+1)),مسودة!O712:O$741)),0))</f>
        <v>19</v>
      </c>
      <c r="P730" s="39">
        <f t="array" ref="P730">IF($C$730="","",IFERROR(MAX(IF((ROW(مسودة!$C$712:$C$741)=SMALL(IF((ROW(مسودة!$C$712:$C$741)*(مسودة!$C$712:$C$741=$C$730)),ROW(مسودة!$C$712:$C$741)),ROW()-ROW(P730)+1)),مسودة!P712:P$741)),0))</f>
        <v>9</v>
      </c>
      <c r="Q730" s="39">
        <f t="array" ref="Q730">IF($C$730="","",IFERROR(MAX(IF((ROW(مسودة!$C$712:$C$741)=SMALL(IF((ROW(مسودة!$C$712:$C$741)*(مسودة!$C$712:$C$741=$C$730)),ROW(مسودة!$C$712:$C$741)),ROW()-ROW(Q730)+1)),مسودة!Q712:Q$741)),0))</f>
        <v>23</v>
      </c>
      <c r="R730" s="39">
        <f t="array" ref="R730">IF($C$730="","",IFERROR(MAX(IF((ROW(مسودة!$C$712:$C$741)=SMALL(IF((ROW(مسودة!$C$712:$C$741)*(مسودة!$C$712:$C$741=$C$730)),ROW(مسودة!$C$712:$C$741)),ROW()-ROW(R730)+1)),مسودة!R712:R$741)),0))</f>
        <v>32</v>
      </c>
      <c r="S730" s="39">
        <f t="array" ref="S730">IF($C$730="","",IFERROR(MAX(IF((ROW(مسودة!$C$712:$C$741)=SMALL(IF((ROW(مسودة!$C$712:$C$741)*(مسودة!$C$712:$C$741=$C$730)),ROW(مسودة!$C$712:$C$741)),ROW()-ROW(S730)+1)),مسودة!S712:S$741)),0))</f>
        <v>13</v>
      </c>
      <c r="T730" s="39">
        <f t="array" ref="T730">IF($C$730="","",IFERROR(MAX(IF((ROW(مسودة!$C$712:$C$741)=SMALL(IF((ROW(مسودة!$C$712:$C$741)*(مسودة!$C$712:$C$741=$C$730)),ROW(مسودة!$C$712:$C$741)),ROW()-ROW(T730)+1)),مسودة!T712:T$741)),0))</f>
        <v>28</v>
      </c>
      <c r="U730" s="39">
        <f t="array" ref="U730">IF($C$730="","",IFERROR(MAX(IF((ROW(مسودة!$C$712:$C$741)=SMALL(IF((ROW(مسودة!$C$712:$C$741)*(مسودة!$C$712:$C$741=$C$730)),ROW(مسودة!$C$712:$C$741)),ROW()-ROW(U730)+1)),مسودة!U712:U$741)),0))</f>
        <v>41</v>
      </c>
      <c r="V730" s="39">
        <f t="array" ref="V730">IF($C$730="","",IFERROR(MAX(IF((ROW(مسودة!$C$712:$C$741)=SMALL(IF((ROW(مسودة!$C$712:$C$741)*(مسودة!$C$712:$C$741=$C$730)),ROW(مسودة!$C$712:$C$741)),ROW()-ROW(V730)+1)),مسودة!V712:V$741)),0))</f>
        <v>14</v>
      </c>
      <c r="W730" s="39">
        <f t="array" ref="W730">IF($C$730="","",IFERROR(MAX(IF((ROW(مسودة!$C$712:$C$741)=SMALL(IF((ROW(مسودة!$C$712:$C$741)*(مسودة!$C$712:$C$741=$C$730)),ROW(مسودة!$C$712:$C$741)),ROW()-ROW(W730)+1)),مسودة!W712:W$741)),0))</f>
        <v>16</v>
      </c>
      <c r="X730" s="39">
        <f t="array" ref="X730">IF($C$730="","",IFERROR(MAX(IF((ROW(مسودة!$C$712:$C$741)=SMALL(IF((ROW(مسودة!$C$712:$C$741)*(مسودة!$C$712:$C$741=$C$730)),ROW(مسودة!$C$712:$C$741)),ROW()-ROW(X730)+1)),مسودة!X712:X$741)),0))</f>
        <v>30</v>
      </c>
      <c r="Y730" s="39">
        <f t="array" ref="Y730">IF($C$730="","",IFERROR(MAX(IF((ROW(مسودة!$C$712:$C$741)=SMALL(IF((ROW(مسودة!$C$712:$C$741)*(مسودة!$C$712:$C$741=$C$730)),ROW(مسودة!$C$712:$C$741)),ROW()-ROW(Y730)+1)),مسودة!Y712:Y$741)),0))</f>
        <v>3</v>
      </c>
      <c r="Z730" s="39">
        <f t="array" ref="Z730">IF($C$730="","",IFERROR(MAX(IF((ROW(مسودة!$C$712:$C$741)=SMALL(IF((ROW(مسودة!$C$712:$C$741)*(مسودة!$C$712:$C$741=$C$730)),ROW(مسودة!$C$712:$C$741)),ROW()-ROW(Z730)+1)),مسودة!Z712:Z$741)),0))</f>
        <v>17</v>
      </c>
      <c r="AA730" s="39">
        <f t="array" ref="AA730">IF($C$730="","",IFERROR(MAX(IF((ROW(مسودة!$C$712:$C$741)=SMALL(IF((ROW(مسودة!$C$712:$C$741)*(مسودة!$C$712:$C$741=$C$730)),ROW(مسودة!$C$712:$C$741)),ROW()-ROW(AA730)+1)),مسودة!AA712:AA$741)),0))</f>
        <v>20</v>
      </c>
      <c r="AB730" s="39">
        <f t="array" ref="AB730">IF($C$730="","",IFERROR(MAX(IF((ROW(مسودة!$C$712:$C$741)=SMALL(IF((ROW(مسودة!$C$712:$C$741)*(مسودة!$C$712:$C$741=$C$730)),ROW(مسودة!$C$712:$C$741)),ROW()-ROW(AB730)+1)),مسودة!AB712:AB$741)),0))</f>
        <v>12</v>
      </c>
      <c r="AC730" s="39">
        <f t="array" ref="AC730">IF($C$730="","",IFERROR(MAX(IF((ROW(مسودة!$C$712:$C$741)=SMALL(IF((ROW(مسودة!$C$712:$C$741)*(مسودة!$C$712:$C$741=$C$730)),ROW(مسودة!$C$712:$C$741)),ROW()-ROW(AC730)+1)),مسودة!AC712:AC$741)),0))</f>
        <v>16</v>
      </c>
      <c r="AD730" s="39">
        <f t="array" ref="AD730">IF($C$730="","",IFERROR(MAX(IF((ROW(مسودة!$C$712:$C$741)=SMALL(IF((ROW(مسودة!$C$712:$C$741)*(مسودة!$C$712:$C$741=$C$730)),ROW(مسودة!$C$712:$C$741)),ROW()-ROW(AD730)+1)),مسودة!AD712:AD$741)),0))</f>
        <v>28</v>
      </c>
      <c r="AE730" s="39">
        <f t="array" ref="AE730">IF($C$730="","",IFERROR(MAX(IF((ROW(مسودة!$C$712:$C$741)=SMALL(IF((ROW(مسودة!$C$712:$C$741)*(مسودة!$C$712:$C$741=$C$730)),ROW(مسودة!$C$712:$C$741)),ROW()-ROW(AE730)+1)),مسودة!AE712:AE$741)),0))</f>
        <v>4</v>
      </c>
      <c r="AF730" s="39">
        <f t="array" ref="AF730">IF($C$730="","",IFERROR(MAX(IF((ROW(مسودة!$C$712:$C$741)=SMALL(IF((ROW(مسودة!$C$712:$C$741)*(مسودة!$C$712:$C$741=$C$730)),ROW(مسودة!$C$712:$C$741)),ROW()-ROW(AF730)+1)),مسودة!AF712:AF$741)),0))</f>
        <v>4</v>
      </c>
      <c r="AG730" s="39">
        <f t="array" ref="AG730">IF($C$730="","",IFERROR(MAX(IF((ROW(مسودة!$C$712:$C$741)=SMALL(IF((ROW(مسودة!$C$712:$C$741)*(مسودة!$C$712:$C$741=$C$730)),ROW(مسودة!$C$712:$C$741)),ROW()-ROW(AG730)+1)),مسودة!AG712:AG$741)),0))</f>
        <v>8</v>
      </c>
      <c r="AH730" s="39">
        <f t="array" ref="AH730">IF($C$730="","",IFERROR(MAX(IF((ROW(مسودة!$C$712:$C$741)=SMALL(IF((ROW(مسودة!$C$712:$C$741)*(مسودة!$C$712:$C$741=$C$730)),ROW(مسودة!$C$712:$C$741)),ROW()-ROW(AH730)+1)),مسودة!AH712:AH$741)),0))</f>
        <v>5</v>
      </c>
      <c r="AI730" s="39">
        <f t="array" ref="AI730">IF($C$730="","",IFERROR(MAX(IF((ROW(مسودة!$C$712:$C$741)=SMALL(IF((ROW(مسودة!$C$712:$C$741)*(مسودة!$C$712:$C$741=$C$730)),ROW(مسودة!$C$712:$C$741)),ROW()-ROW(AI730)+1)),مسودة!AI712:AI$741)),0))</f>
        <v>3</v>
      </c>
      <c r="AJ730" s="39">
        <f t="array" ref="AJ730">IF($C$730="","",IFERROR(MAX(IF((ROW(مسودة!$C$712:$C$741)=SMALL(IF((ROW(مسودة!$C$712:$C$741)*(مسودة!$C$712:$C$741=$C$730)),ROW(مسودة!$C$712:$C$741)),ROW()-ROW(AJ730)+1)),مسودة!AJ712:AJ$741)),0))</f>
        <v>8</v>
      </c>
      <c r="AK730" s="39">
        <f t="array" ref="AK730">IF($C$730="","",IFERROR(MAX(IF((ROW(مسودة!$C$712:$C$741)=SMALL(IF((ROW(مسودة!$C$712:$C$741)*(مسودة!$C$712:$C$741=$C$730)),ROW(مسودة!$C$712:$C$741)),ROW()-ROW(AK730)+1)),مسودة!AK712:AK$741)),0))</f>
        <v>6</v>
      </c>
      <c r="AL730" s="39">
        <f t="array" ref="AL730">IF($C$730="","",IFERROR(MAX(IF((ROW(مسودة!$C$712:$C$741)=SMALL(IF((ROW(مسودة!$C$712:$C$741)*(مسودة!$C$712:$C$741=$C$730)),ROW(مسودة!$C$712:$C$741)),ROW()-ROW(AL730)+1)),مسودة!AL712:AL$741)),0))</f>
        <v>3</v>
      </c>
      <c r="AM730" s="39">
        <f t="array" ref="AM730">IF($C$730="","",IFERROR(MAX(IF((ROW(مسودة!$C$712:$C$741)=SMALL(IF((ROW(مسودة!$C$712:$C$741)*(مسودة!$C$712:$C$741=$C$730)),ROW(مسودة!$C$712:$C$741)),ROW()-ROW(AM730)+1)),مسودة!AM712:AM$741)),0))</f>
        <v>9</v>
      </c>
      <c r="AN730" s="62"/>
      <c r="AO730" s="62"/>
      <c r="AP730" s="55"/>
      <c r="AQ730" s="49"/>
      <c r="AR730" s="49"/>
      <c r="AS730" s="49"/>
      <c r="AT730" s="49"/>
      <c r="AU730" s="103" t="str">
        <f>IFERROR(LOOKUP(2,1/((مسودة!$C$712:$C$741=C730)*(مسودة!$F$712:$F$741=F730)),مسودة!$AV$712:$AV$741),"")</f>
        <v>له دور ثانٍ في :  رياضيات،تاريخ ،جغرافيا،</v>
      </c>
    </row>
    <row r="731" spans="2:47" ht="28.5" customHeight="1" thickBot="1">
      <c r="B731" s="48"/>
      <c r="C731" s="99"/>
      <c r="D731" s="51"/>
      <c r="E731" s="51"/>
      <c r="F731" s="11" t="s">
        <v>31</v>
      </c>
      <c r="G731" s="39">
        <f t="array" ref="G731">IF($C$730="","",IFERROR(MAX(IF((ROW(مسودة!$C$712:$C$741)=SMALL(IF((ROW(مسودة!$C$712:$C$741)*(مسودة!$C$712:$C$741=$C$730)),ROW(مسودة!$C$712:$C$741)),ROW()-ROW(G731)+1)),مسودة!G713:G$741)),0))</f>
        <v>21</v>
      </c>
      <c r="H731" s="39">
        <f t="array" ref="H731">IF($C$730="","",IFERROR(MAX(IF((ROW(مسودة!$C$712:$C$741)=SMALL(IF((ROW(مسودة!$C$712:$C$741)*(مسودة!$C$712:$C$741=$C$730)),ROW(مسودة!$C$712:$C$741)),ROW()-ROW(H731)+1)),مسودة!H713:H$741)),0))</f>
        <v>43</v>
      </c>
      <c r="I731" s="39">
        <f t="array" ref="I731">IF($C$730="","",IFERROR(MAX(IF((ROW(مسودة!$C$712:$C$741)=SMALL(IF((ROW(مسودة!$C$712:$C$741)*(مسودة!$C$712:$C$741=$C$730)),ROW(مسودة!$C$712:$C$741)),ROW()-ROW(I731)+1)),مسودة!I713:I$741)),0))</f>
        <v>64</v>
      </c>
      <c r="J731" s="39">
        <f t="array" ref="J731">IF($C$730="","",IFERROR(MAX(IF((ROW(مسودة!$C$712:$C$741)=SMALL(IF((ROW(مسودة!$C$712:$C$741)*(مسودة!$C$712:$C$741=$C$730)),ROW(مسودة!$C$712:$C$741)),ROW()-ROW(J731)+1)),مسودة!J713:J$741)),0))</f>
        <v>17</v>
      </c>
      <c r="K731" s="39">
        <f t="array" ref="K731">IF($C$730="","",IFERROR(MAX(IF((ROW(مسودة!$C$712:$C$741)=SMALL(IF((ROW(مسودة!$C$712:$C$741)*(مسودة!$C$712:$C$741=$C$730)),ROW(مسودة!$C$712:$C$741)),ROW()-ROW(K731)+1)),مسودة!K713:K$741)),0))</f>
        <v>37</v>
      </c>
      <c r="L731" s="39">
        <f t="array" ref="L731">IF($C$730="","",IFERROR(MAX(IF((ROW(مسودة!$C$712:$C$741)=SMALL(IF((ROW(مسودة!$C$712:$C$741)*(مسودة!$C$712:$C$741=$C$730)),ROW(مسودة!$C$712:$C$741)),ROW()-ROW(L731)+1)),مسودة!L713:L$741)),0))</f>
        <v>54</v>
      </c>
      <c r="M731" s="39">
        <f t="array" ref="M731">IF($C$730="","",IFERROR(MAX(IF((ROW(مسودة!$C$712:$C$741)=SMALL(IF((ROW(مسودة!$C$712:$C$741)*(مسودة!$C$712:$C$741=$C$730)),ROW(مسودة!$C$712:$C$741)),ROW()-ROW(M731)+1)),مسودة!M713:M$741)),0))</f>
        <v>5</v>
      </c>
      <c r="N731" s="39">
        <f t="array" ref="N731">IF($C$730="","",IFERROR(MAX(IF((ROW(مسودة!$C$712:$C$741)=SMALL(IF((ROW(مسودة!$C$712:$C$741)*(مسودة!$C$712:$C$741=$C$730)),ROW(مسودة!$C$712:$C$741)),ROW()-ROW(N731)+1)),مسودة!N713:N$741)),0))</f>
        <v>3</v>
      </c>
      <c r="O731" s="39">
        <f t="array" ref="O731">IF($C$730="","",IFERROR(MAX(IF((ROW(مسودة!$C$712:$C$741)=SMALL(IF((ROW(مسودة!$C$712:$C$741)*(مسودة!$C$712:$C$741=$C$730)),ROW(مسودة!$C$712:$C$741)),ROW()-ROW(O731)+1)),مسودة!O713:O$741)),0))</f>
        <v>8</v>
      </c>
      <c r="P731" s="39">
        <f t="array" ref="P731">IF($C$730="","",IFERROR(MAX(IF((ROW(مسودة!$C$712:$C$741)=SMALL(IF((ROW(مسودة!$C$712:$C$741)*(مسودة!$C$712:$C$741=$C$730)),ROW(مسودة!$C$712:$C$741)),ROW()-ROW(P731)+1)),مسودة!P713:P$741)),0))</f>
        <v>19</v>
      </c>
      <c r="Q731" s="39">
        <f t="array" ref="Q731">IF($C$730="","",IFERROR(MAX(IF((ROW(مسودة!$C$712:$C$741)=SMALL(IF((ROW(مسودة!$C$712:$C$741)*(مسودة!$C$712:$C$741=$C$730)),ROW(مسودة!$C$712:$C$741)),ROW()-ROW(Q731)+1)),مسودة!Q713:Q$741)),0))</f>
        <v>10</v>
      </c>
      <c r="R731" s="39">
        <f t="array" ref="R731">IF($C$730="","",IFERROR(MAX(IF((ROW(مسودة!$C$712:$C$741)=SMALL(IF((ROW(مسودة!$C$712:$C$741)*(مسودة!$C$712:$C$741=$C$730)),ROW(مسودة!$C$712:$C$741)),ROW()-ROW(R731)+1)),مسودة!R713:R$741)),0))</f>
        <v>29</v>
      </c>
      <c r="S731" s="39">
        <f t="array" ref="S731">IF($C$730="","",IFERROR(MAX(IF((ROW(مسودة!$C$712:$C$741)=SMALL(IF((ROW(مسودة!$C$712:$C$741)*(مسودة!$C$712:$C$741=$C$730)),ROW(مسودة!$C$712:$C$741)),ROW()-ROW(S731)+1)),مسودة!S713:S$741)),0))</f>
        <v>10</v>
      </c>
      <c r="T731" s="39">
        <f t="array" ref="T731">IF($C$730="","",IFERROR(MAX(IF((ROW(مسودة!$C$712:$C$741)=SMALL(IF((ROW(مسودة!$C$712:$C$741)*(مسودة!$C$712:$C$741=$C$730)),ROW(مسودة!$C$712:$C$741)),ROW()-ROW(T731)+1)),مسودة!T713:T$741)),0))</f>
        <v>12</v>
      </c>
      <c r="U731" s="39">
        <f t="array" ref="U731">IF($C$730="","",IFERROR(MAX(IF((ROW(مسودة!$C$712:$C$741)=SMALL(IF((ROW(مسودة!$C$712:$C$741)*(مسودة!$C$712:$C$741=$C$730)),ROW(مسودة!$C$712:$C$741)),ROW()-ROW(U731)+1)),مسودة!U713:U$741)),0))</f>
        <v>22</v>
      </c>
      <c r="V731" s="39">
        <f t="array" ref="V731">IF($C$730="","",IFERROR(MAX(IF((ROW(مسودة!$C$712:$C$741)=SMALL(IF((ROW(مسودة!$C$712:$C$741)*(مسودة!$C$712:$C$741=$C$730)),ROW(مسودة!$C$712:$C$741)),ROW()-ROW(V731)+1)),مسودة!V713:V$741)),0))</f>
        <v>12</v>
      </c>
      <c r="W731" s="39">
        <f t="array" ref="W731">IF($C$730="","",IFERROR(MAX(IF((ROW(مسودة!$C$712:$C$741)=SMALL(IF((ROW(مسودة!$C$712:$C$741)*(مسودة!$C$712:$C$741=$C$730)),ROW(مسودة!$C$712:$C$741)),ROW()-ROW(W731)+1)),مسودة!W713:W$741)),0))</f>
        <v>18</v>
      </c>
      <c r="X731" s="39">
        <f t="array" ref="X731">IF($C$730="","",IFERROR(MAX(IF((ROW(مسودة!$C$712:$C$741)=SMALL(IF((ROW(مسودة!$C$712:$C$741)*(مسودة!$C$712:$C$741=$C$730)),ROW(مسودة!$C$712:$C$741)),ROW()-ROW(X731)+1)),مسودة!X713:X$741)),0))</f>
        <v>30</v>
      </c>
      <c r="Y731" s="39">
        <f t="array" ref="Y731">IF($C$730="","",IFERROR(MAX(IF((ROW(مسودة!$C$712:$C$741)=SMALL(IF((ROW(مسودة!$C$712:$C$741)*(مسودة!$C$712:$C$741=$C$730)),ROW(مسودة!$C$712:$C$741)),ROW()-ROW(Y731)+1)),مسودة!Y713:Y$741)),0))</f>
        <v>3</v>
      </c>
      <c r="Z731" s="39">
        <f t="array" ref="Z731">IF($C$730="","",IFERROR(MAX(IF((ROW(مسودة!$C$712:$C$741)=SMALL(IF((ROW(مسودة!$C$712:$C$741)*(مسودة!$C$712:$C$741=$C$730)),ROW(مسودة!$C$712:$C$741)),ROW()-ROW(Z731)+1)),مسودة!Z713:Z$741)),0))</f>
        <v>17</v>
      </c>
      <c r="AA731" s="39">
        <f t="array" ref="AA731">IF($C$730="","",IFERROR(MAX(IF((ROW(مسودة!$C$712:$C$741)=SMALL(IF((ROW(مسودة!$C$712:$C$741)*(مسودة!$C$712:$C$741=$C$730)),ROW(مسودة!$C$712:$C$741)),ROW()-ROW(AA731)+1)),مسودة!AA713:AA$741)),0))</f>
        <v>20</v>
      </c>
      <c r="AB731" s="39">
        <f t="array" ref="AB731">IF($C$730="","",IFERROR(MAX(IF((ROW(مسودة!$C$712:$C$741)=SMALL(IF((ROW(مسودة!$C$712:$C$741)*(مسودة!$C$712:$C$741=$C$730)),ROW(مسودة!$C$712:$C$741)),ROW()-ROW(AB731)+1)),مسودة!AB713:AB$741)),0))</f>
        <v>11</v>
      </c>
      <c r="AC731" s="39">
        <f t="array" ref="AC731">IF($C$730="","",IFERROR(MAX(IF((ROW(مسودة!$C$712:$C$741)=SMALL(IF((ROW(مسودة!$C$712:$C$741)*(مسودة!$C$712:$C$741=$C$730)),ROW(مسودة!$C$712:$C$741)),ROW()-ROW(AC731)+1)),مسودة!AC713:AC$741)),0))</f>
        <v>14</v>
      </c>
      <c r="AD731" s="39">
        <f t="array" ref="AD731">IF($C$730="","",IFERROR(MAX(IF((ROW(مسودة!$C$712:$C$741)=SMALL(IF((ROW(مسودة!$C$712:$C$741)*(مسودة!$C$712:$C$741=$C$730)),ROW(مسودة!$C$712:$C$741)),ROW()-ROW(AD731)+1)),مسودة!AD713:AD$741)),0))</f>
        <v>25</v>
      </c>
      <c r="AE731" s="39">
        <f t="array" ref="AE731">IF($C$730="","",IFERROR(MAX(IF((ROW(مسودة!$C$712:$C$741)=SMALL(IF((ROW(مسودة!$C$712:$C$741)*(مسودة!$C$712:$C$741=$C$730)),ROW(مسودة!$C$712:$C$741)),ROW()-ROW(AE731)+1)),مسودة!AE713:AE$741)),0))</f>
        <v>11</v>
      </c>
      <c r="AF731" s="39">
        <f t="array" ref="AF731">IF($C$730="","",IFERROR(MAX(IF((ROW(مسودة!$C$712:$C$741)=SMALL(IF((ROW(مسودة!$C$712:$C$741)*(مسودة!$C$712:$C$741=$C$730)),ROW(مسودة!$C$712:$C$741)),ROW()-ROW(AF731)+1)),مسودة!AF713:AF$741)),0))</f>
        <v>9</v>
      </c>
      <c r="AG731" s="39">
        <f t="array" ref="AG731">IF($C$730="","",IFERROR(MAX(IF((ROW(مسودة!$C$712:$C$741)=SMALL(IF((ROW(مسودة!$C$712:$C$741)*(مسودة!$C$712:$C$741=$C$730)),ROW(مسودة!$C$712:$C$741)),ROW()-ROW(AG731)+1)),مسودة!AG713:AG$741)),0))</f>
        <v>20</v>
      </c>
      <c r="AH731" s="39">
        <f t="array" ref="AH731">IF($C$730="","",IFERROR(MAX(IF((ROW(مسودة!$C$712:$C$741)=SMALL(IF((ROW(مسودة!$C$712:$C$741)*(مسودة!$C$712:$C$741=$C$730)),ROW(مسودة!$C$712:$C$741)),ROW()-ROW(AH731)+1)),مسودة!AH713:AH$741)),0))</f>
        <v>2</v>
      </c>
      <c r="AI731" s="39">
        <f t="array" ref="AI731">IF($C$730="","",IFERROR(MAX(IF((ROW(مسودة!$C$712:$C$741)=SMALL(IF((ROW(مسودة!$C$712:$C$741)*(مسودة!$C$712:$C$741=$C$730)),ROW(مسودة!$C$712:$C$741)),ROW()-ROW(AI731)+1)),مسودة!AI713:AI$741)),0))</f>
        <v>19</v>
      </c>
      <c r="AJ731" s="39">
        <f t="array" ref="AJ731">IF($C$730="","",IFERROR(MAX(IF((ROW(مسودة!$C$712:$C$741)=SMALL(IF((ROW(مسودة!$C$712:$C$741)*(مسودة!$C$712:$C$741=$C$730)),ROW(مسودة!$C$712:$C$741)),ROW()-ROW(AJ731)+1)),مسودة!AJ713:AJ$741)),0))</f>
        <v>21</v>
      </c>
      <c r="AK731" s="39">
        <f t="array" ref="AK731">IF($C$730="","",IFERROR(MAX(IF((ROW(مسودة!$C$712:$C$741)=SMALL(IF((ROW(مسودة!$C$712:$C$741)*(مسودة!$C$712:$C$741=$C$730)),ROW(مسودة!$C$712:$C$741)),ROW()-ROW(AK731)+1)),مسودة!AK713:AK$741)),0))</f>
        <v>4</v>
      </c>
      <c r="AL731" s="39">
        <f t="array" ref="AL731">IF($C$730="","",IFERROR(MAX(IF((ROW(مسودة!$C$712:$C$741)=SMALL(IF((ROW(مسودة!$C$712:$C$741)*(مسودة!$C$712:$C$741=$C$730)),ROW(مسودة!$C$712:$C$741)),ROW()-ROW(AL731)+1)),مسودة!AL713:AL$741)),0))</f>
        <v>8</v>
      </c>
      <c r="AM731" s="39">
        <f t="array" ref="AM731">IF($C$730="","",IFERROR(MAX(IF((ROW(مسودة!$C$712:$C$741)=SMALL(IF((ROW(مسودة!$C$712:$C$741)*(مسودة!$C$712:$C$741=$C$730)),ROW(مسودة!$C$712:$C$741)),ROW()-ROW(AM731)+1)),مسودة!AM713:AM$741)),0))</f>
        <v>12</v>
      </c>
      <c r="AN731" s="56"/>
      <c r="AO731" s="56"/>
      <c r="AP731" s="56"/>
      <c r="AQ731" s="49"/>
      <c r="AR731" s="49"/>
      <c r="AS731" s="49"/>
      <c r="AT731" s="49"/>
      <c r="AU731" s="104"/>
    </row>
    <row r="732" spans="2:47" ht="36" customHeight="1" thickBot="1">
      <c r="B732" s="48"/>
      <c r="C732" s="93"/>
      <c r="D732" s="51"/>
      <c r="E732" s="51"/>
      <c r="F732" s="14" t="s">
        <v>32</v>
      </c>
      <c r="G732" s="39">
        <f t="array" ref="G732">IF($C$730="","",IFERROR(MAX(IF((ROW(مسودة!$C$712:$C$741)=SMALL(IF((ROW(مسودة!$C$712:$C$741)*(مسودة!$C$712:$C$741=$C$730)),ROW(مسودة!$C$712:$C$741)),ROW()-ROW(G732)+1)),مسودة!G714:G$741)),0))</f>
        <v>30</v>
      </c>
      <c r="H732" s="39">
        <f t="array" ref="H732">IF($C$730="","",IFERROR(MAX(IF((ROW(مسودة!$C$712:$C$741)=SMALL(IF((ROW(مسودة!$C$712:$C$741)*(مسودة!$C$712:$C$741=$C$730)),ROW(مسودة!$C$712:$C$741)),ROW()-ROW(H732)+1)),مسودة!H714:H$741)),0))</f>
        <v>78</v>
      </c>
      <c r="I732" s="39">
        <f t="array" ref="I732">IF($C$730="","",IFERROR(MAX(IF((ROW(مسودة!$C$712:$C$741)=SMALL(IF((ROW(مسودة!$C$712:$C$741)*(مسودة!$C$712:$C$741=$C$730)),ROW(مسودة!$C$712:$C$741)),ROW()-ROW(I732)+1)),مسودة!I714:I$741)),0))</f>
        <v>108</v>
      </c>
      <c r="J732" s="39">
        <f t="array" ref="J732">IF($C$730="","",IFERROR(MAX(IF((ROW(مسودة!$C$712:$C$741)=SMALL(IF((ROW(مسودة!$C$712:$C$741)*(مسودة!$C$712:$C$741=$C$730)),ROW(مسودة!$C$712:$C$741)),ROW()-ROW(J732)+1)),مسودة!J714:J$741)),0))</f>
        <v>33</v>
      </c>
      <c r="K732" s="39">
        <f t="array" ref="K732">IF($C$730="","",IFERROR(MAX(IF((ROW(مسودة!$C$712:$C$741)=SMALL(IF((ROW(مسودة!$C$712:$C$741)*(مسودة!$C$712:$C$741=$C$730)),ROW(مسودة!$C$712:$C$741)),ROW()-ROW(K732)+1)),مسودة!K714:K$741)),0))</f>
        <v>71</v>
      </c>
      <c r="L732" s="39">
        <f t="array" ref="L732">IF($C$730="","",IFERROR(MAX(IF((ROW(مسودة!$C$712:$C$741)=SMALL(IF((ROW(مسودة!$C$712:$C$741)*(مسودة!$C$712:$C$741=$C$730)),ROW(مسودة!$C$712:$C$741)),ROW()-ROW(L732)+1)),مسودة!L714:L$741)),0))</f>
        <v>104</v>
      </c>
      <c r="M732" s="39">
        <f t="array" ref="M732">IF($C$730="","",IFERROR(MAX(IF((ROW(مسودة!$C$712:$C$741)=SMALL(IF((ROW(مسودة!$C$712:$C$741)*(مسودة!$C$712:$C$741=$C$730)),ROW(مسودة!$C$712:$C$741)),ROW()-ROW(M732)+1)),مسودة!M714:M$741)),0))</f>
        <v>13</v>
      </c>
      <c r="N732" s="39">
        <f t="array" ref="N732">IF($C$730="","",IFERROR(MAX(IF((ROW(مسودة!$C$712:$C$741)=SMALL(IF((ROW(مسودة!$C$712:$C$741)*(مسودة!$C$712:$C$741=$C$730)),ROW(مسودة!$C$712:$C$741)),ROW()-ROW(N732)+1)),مسودة!N714:N$741)),0))</f>
        <v>14</v>
      </c>
      <c r="O732" s="39">
        <f t="array" ref="O732">IF($C$730="","",IFERROR(MAX(IF((ROW(مسودة!$C$712:$C$741)=SMALL(IF((ROW(مسودة!$C$712:$C$741)*(مسودة!$C$712:$C$741=$C$730)),ROW(مسودة!$C$712:$C$741)),ROW()-ROW(O732)+1)),مسودة!O714:O$741)),0))</f>
        <v>0</v>
      </c>
      <c r="P732" s="39">
        <f t="array" ref="P732">IF($C$730="","",IFERROR(MAX(IF((ROW(مسودة!$C$712:$C$741)=SMALL(IF((ROW(مسودة!$C$712:$C$741)*(مسودة!$C$712:$C$741=$C$730)),ROW(مسودة!$C$712:$C$741)),ROW()-ROW(P732)+1)),مسودة!P714:P$741)),0))</f>
        <v>28</v>
      </c>
      <c r="Q732" s="39">
        <f t="array" ref="Q732">IF($C$730="","",IFERROR(MAX(IF((ROW(مسودة!$C$712:$C$741)=SMALL(IF((ROW(مسودة!$C$712:$C$741)*(مسودة!$C$712:$C$741=$C$730)),ROW(مسودة!$C$712:$C$741)),ROW()-ROW(Q732)+1)),مسودة!Q714:Q$741)),0))</f>
        <v>33</v>
      </c>
      <c r="R732" s="39">
        <f t="array" ref="R732">IF($C$730="","",IFERROR(MAX(IF((ROW(مسودة!$C$712:$C$741)=SMALL(IF((ROW(مسودة!$C$712:$C$741)*(مسودة!$C$712:$C$741=$C$730)),ROW(مسودة!$C$712:$C$741)),ROW()-ROW(R732)+1)),مسودة!R714:R$741)),0))</f>
        <v>61</v>
      </c>
      <c r="S732" s="39">
        <f t="array" ref="S732">IF($C$730="","",IFERROR(MAX(IF((ROW(مسودة!$C$712:$C$741)=SMALL(IF((ROW(مسودة!$C$712:$C$741)*(مسودة!$C$712:$C$741=$C$730)),ROW(مسودة!$C$712:$C$741)),ROW()-ROW(S732)+1)),مسودة!S714:S$741)),0))</f>
        <v>23</v>
      </c>
      <c r="T732" s="39">
        <f t="array" ref="T732">IF($C$730="","",IFERROR(MAX(IF((ROW(مسودة!$C$712:$C$741)=SMALL(IF((ROW(مسودة!$C$712:$C$741)*(مسودة!$C$712:$C$741=$C$730)),ROW(مسودة!$C$712:$C$741)),ROW()-ROW(T732)+1)),مسودة!T714:T$741)),0))</f>
        <v>40</v>
      </c>
      <c r="U732" s="39">
        <f t="array" ref="U732">IF($C$730="","",IFERROR(MAX(IF((ROW(مسودة!$C$712:$C$741)=SMALL(IF((ROW(مسودة!$C$712:$C$741)*(مسودة!$C$712:$C$741=$C$730)),ROW(مسودة!$C$712:$C$741)),ROW()-ROW(U732)+1)),مسودة!U714:U$741)),0))</f>
        <v>63</v>
      </c>
      <c r="V732" s="39">
        <f t="array" ref="V732">IF($C$730="","",IFERROR(MAX(IF((ROW(مسودة!$C$712:$C$741)=SMALL(IF((ROW(مسودة!$C$712:$C$741)*(مسودة!$C$712:$C$741=$C$730)),ROW(مسودة!$C$712:$C$741)),ROW()-ROW(V732)+1)),مسودة!V714:V$741)),0))</f>
        <v>26</v>
      </c>
      <c r="W732" s="39">
        <f t="array" ref="W732">IF($C$730="","",IFERROR(MAX(IF((ROW(مسودة!$C$712:$C$741)=SMALL(IF((ROW(مسودة!$C$712:$C$741)*(مسودة!$C$712:$C$741=$C$730)),ROW(مسودة!$C$712:$C$741)),ROW()-ROW(W732)+1)),مسودة!W714:W$741)),0))</f>
        <v>34</v>
      </c>
      <c r="X732" s="39">
        <f t="array" ref="X732">IF($C$730="","",IFERROR(MAX(IF((ROW(مسودة!$C$712:$C$741)=SMALL(IF((ROW(مسودة!$C$712:$C$741)*(مسودة!$C$712:$C$741=$C$730)),ROW(مسودة!$C$712:$C$741)),ROW()-ROW(X732)+1)),مسودة!X714:X$741)),0))</f>
        <v>60</v>
      </c>
      <c r="Y732" s="39">
        <f t="array" ref="Y732">IF($C$730="","",IFERROR(MAX(IF((ROW(مسودة!$C$712:$C$741)=SMALL(IF((ROW(مسودة!$C$712:$C$741)*(مسودة!$C$712:$C$741=$C$730)),ROW(مسودة!$C$712:$C$741)),ROW()-ROW(Y732)+1)),مسودة!Y714:Y$741)),0))</f>
        <v>6</v>
      </c>
      <c r="Z732" s="39">
        <f t="array" ref="Z732">IF($C$730="","",IFERROR(MAX(IF((ROW(مسودة!$C$712:$C$741)=SMALL(IF((ROW(مسودة!$C$712:$C$741)*(مسودة!$C$712:$C$741=$C$730)),ROW(مسودة!$C$712:$C$741)),ROW()-ROW(Z732)+1)),مسودة!Z714:Z$741)),0))</f>
        <v>34</v>
      </c>
      <c r="AA732" s="39">
        <f t="array" ref="AA732">IF($C$730="","",IFERROR(MAX(IF((ROW(مسودة!$C$712:$C$741)=SMALL(IF((ROW(مسودة!$C$712:$C$741)*(مسودة!$C$712:$C$741=$C$730)),ROW(مسودة!$C$712:$C$741)),ROW()-ROW(AA732)+1)),مسودة!AA714:AA$741)),0))</f>
        <v>40</v>
      </c>
      <c r="AB732" s="39">
        <f t="array" ref="AB732">IF($C$730="","",IFERROR(MAX(IF((ROW(مسودة!$C$712:$C$741)=SMALL(IF((ROW(مسودة!$C$712:$C$741)*(مسودة!$C$712:$C$741=$C$730)),ROW(مسودة!$C$712:$C$741)),ROW()-ROW(AB732)+1)),مسودة!AB714:AB$741)),0))</f>
        <v>23</v>
      </c>
      <c r="AC732" s="39">
        <f t="array" ref="AC732">IF($C$730="","",IFERROR(MAX(IF((ROW(مسودة!$C$712:$C$741)=SMALL(IF((ROW(مسودة!$C$712:$C$741)*(مسودة!$C$712:$C$741=$C$730)),ROW(مسودة!$C$712:$C$741)),ROW()-ROW(AC732)+1)),مسودة!AC714:AC$741)),0))</f>
        <v>30</v>
      </c>
      <c r="AD732" s="39">
        <f t="array" ref="AD732">IF($C$730="","",IFERROR(MAX(IF((ROW(مسودة!$C$712:$C$741)=SMALL(IF((ROW(مسودة!$C$712:$C$741)*(مسودة!$C$712:$C$741=$C$730)),ROW(مسودة!$C$712:$C$741)),ROW()-ROW(AD732)+1)),مسودة!AD714:AD$741)),0))</f>
        <v>53</v>
      </c>
      <c r="AE732" s="39">
        <f t="array" ref="AE732">IF($C$730="","",IFERROR(MAX(IF((ROW(مسودة!$C$712:$C$741)=SMALL(IF((ROW(مسودة!$C$712:$C$741)*(مسودة!$C$712:$C$741=$C$730)),ROW(مسودة!$C$712:$C$741)),ROW()-ROW(AE732)+1)),مسودة!AE714:AE$741)),0))</f>
        <v>15</v>
      </c>
      <c r="AF732" s="39">
        <f t="array" ref="AF732">IF($C$730="","",IFERROR(MAX(IF((ROW(مسودة!$C$712:$C$741)=SMALL(IF((ROW(مسودة!$C$712:$C$741)*(مسودة!$C$712:$C$741=$C$730)),ROW(مسودة!$C$712:$C$741)),ROW()-ROW(AF732)+1)),مسودة!AF714:AF$741)),0))</f>
        <v>13</v>
      </c>
      <c r="AG732" s="39">
        <f t="array" ref="AG732">IF($C$730="","",IFERROR(MAX(IF((ROW(مسودة!$C$712:$C$741)=SMALL(IF((ROW(مسودة!$C$712:$C$741)*(مسودة!$C$712:$C$741=$C$730)),ROW(مسودة!$C$712:$C$741)),ROW()-ROW(AG732)+1)),مسودة!AG714:AG$741)),0))</f>
        <v>0</v>
      </c>
      <c r="AH732" s="39">
        <f t="array" ref="AH732">IF($C$730="","",IFERROR(MAX(IF((ROW(مسودة!$C$712:$C$741)=SMALL(IF((ROW(مسودة!$C$712:$C$741)*(مسودة!$C$712:$C$741=$C$730)),ROW(مسودة!$C$712:$C$741)),ROW()-ROW(AH732)+1)),مسودة!AH714:AH$741)),0))</f>
        <v>7</v>
      </c>
      <c r="AI732" s="39">
        <f t="array" ref="AI732">IF($C$730="","",IFERROR(MAX(IF((ROW(مسودة!$C$712:$C$741)=SMALL(IF((ROW(مسودة!$C$712:$C$741)*(مسودة!$C$712:$C$741=$C$730)),ROW(مسودة!$C$712:$C$741)),ROW()-ROW(AI732)+1)),مسودة!AI714:AI$741)),0))</f>
        <v>22</v>
      </c>
      <c r="AJ732" s="39">
        <f t="array" ref="AJ732">IF($C$730="","",IFERROR(MAX(IF((ROW(مسودة!$C$712:$C$741)=SMALL(IF((ROW(مسودة!$C$712:$C$741)*(مسودة!$C$712:$C$741=$C$730)),ROW(مسودة!$C$712:$C$741)),ROW()-ROW(AJ732)+1)),مسودة!AJ714:AJ$741)),0))</f>
        <v>29</v>
      </c>
      <c r="AK732" s="39">
        <f t="array" ref="AK732">IF($C$730="","",IFERROR(MAX(IF((ROW(مسودة!$C$712:$C$741)=SMALL(IF((ROW(مسودة!$C$712:$C$741)*(مسودة!$C$712:$C$741=$C$730)),ROW(مسودة!$C$712:$C$741)),ROW()-ROW(AK732)+1)),مسودة!AK714:AK$741)),0))</f>
        <v>10</v>
      </c>
      <c r="AL732" s="39">
        <f t="array" ref="AL732">IF($C$730="","",IFERROR(MAX(IF((ROW(مسودة!$C$712:$C$741)=SMALL(IF((ROW(مسودة!$C$712:$C$741)*(مسودة!$C$712:$C$741=$C$730)),ROW(مسودة!$C$712:$C$741)),ROW()-ROW(AL732)+1)),مسودة!AL714:AL$741)),0))</f>
        <v>11</v>
      </c>
      <c r="AM732" s="39">
        <f t="array" ref="AM732">IF($C$730="","",IFERROR(MAX(IF((ROW(مسودة!$C$712:$C$741)=SMALL(IF((ROW(مسودة!$C$712:$C$741)*(مسودة!$C$712:$C$741=$C$730)),ROW(مسودة!$C$712:$C$741)),ROW()-ROW(AM732)+1)),مسودة!AM714:AM$741)),0))</f>
        <v>21</v>
      </c>
      <c r="AN732" s="39">
        <f t="array" ref="AN732">IF($C$730="","",IFERROR(MAX(IF((ROW(مسودة!$C$712:$C$741)=SMALL(IF((ROW(مسودة!$C$712:$C$741)*(مسودة!$C$712:$C$741=$C$730)),ROW(مسودة!$C$712:$C$741)),ROW()-ROW(AN732)+1)),مسودة!AN$714:AN$741)),0))</f>
        <v>0</v>
      </c>
      <c r="AO732" s="39">
        <f t="array" ref="AO732">IF($C$730="","",IFERROR(MAX(IF((ROW(مسودة!$C$712:$C$741)=SMALL(IF((ROW(مسودة!$C$712:$C$741)*(مسودة!$C$712:$C$741=$C$730)),ROW(مسودة!$C$712:$C$741)),ROW()-ROW(AO732)+1)),مسودة!AO$714:AO$741)),0))</f>
        <v>0</v>
      </c>
      <c r="AP732" s="39" t="str">
        <f>IF(AO732&lt;50,"   ",IF(AO732&lt;65,"مقبول",IF(AO732&lt;75,"جيد",IF(AO732&lt;85,"جيدجداً",IF(AO732&lt;=100,"ممتاز","")))))</f>
        <v xml:space="preserve">   </v>
      </c>
      <c r="AQ732" s="49"/>
      <c r="AR732" s="49"/>
      <c r="AS732" s="49"/>
      <c r="AT732" s="49"/>
      <c r="AU732" s="105"/>
    </row>
    <row r="733" spans="2:47" ht="28.5" customHeight="1" thickBot="1">
      <c r="B733" s="48">
        <f t="shared" ref="B733" si="120">B730+1</f>
        <v>163</v>
      </c>
      <c r="C733" s="98">
        <f t="array" ref="C733">IF(ISERROR(INDEX(مسودة!$C$712:$AV$741,SMALL(IF((مسودة!$AU$712:$AU$741="راسب"),ROW(مسودة!$C$712:$AV$741)-MIN(ROW(مسودة!$C$712:$AV$741))+1,""),ROW(A3)),COLUMN(A3))),"",INDEX(مسودة!$C$712:$AV$741,SMALL(IF((مسودة!$AU$712:$AU$741="راسب"),ROW(مسودة!$C$712:$AV$741)-MIN(ROW(مسودة!$C$712:$AV$741))+1,""),ROW(A3)),COLUMN(A3)))</f>
        <v>653</v>
      </c>
      <c r="D733" s="95" t="str">
        <f>IF(C733&lt;&gt;"",VLOOKUP(C733,مسودة!$C$712:$D$741,2,0),"")</f>
        <v xml:space="preserve">جمال عبد اللطيف </v>
      </c>
      <c r="E733" s="95">
        <f>IF(C733&lt;&gt;"",VLOOKUP(C733,مسودة!$C$712:$E$741,3,0),"")</f>
        <v>375</v>
      </c>
      <c r="F733" s="11" t="s">
        <v>30</v>
      </c>
      <c r="G733" s="39">
        <f t="array" ref="G733">IF($C$733="","",IFERROR(MAX(IF((ROW(مسودة!$C$712:$C$741)=SMALL(IF((ROW(مسودة!$C$712:$C$741)*(مسودة!$C$712:$C$741=$C$733)),ROW(مسودة!$C$712:$C$741)),ROW()-ROW(G733)+1)),مسودة!G712:G$741)),0))</f>
        <v>15</v>
      </c>
      <c r="H733" s="39">
        <f t="array" ref="H733">IF($C$733="","",IFERROR(MAX(IF((ROW(مسودة!$C$712:$C$741)=SMALL(IF((ROW(مسودة!$C$712:$C$741)*(مسودة!$C$712:$C$741=$C$733)),ROW(مسودة!$C$712:$C$741)),ROW()-ROW(H733)+1)),مسودة!H712:H$741)),0))</f>
        <v>41</v>
      </c>
      <c r="I733" s="39">
        <f t="array" ref="I733">IF($C$733="","",IFERROR(MAX(IF((ROW(مسودة!$C$712:$C$741)=SMALL(IF((ROW(مسودة!$C$712:$C$741)*(مسودة!$C$712:$C$741=$C$733)),ROW(مسودة!$C$712:$C$741)),ROW()-ROW(I733)+1)),مسودة!I712:I$741)),0))</f>
        <v>56</v>
      </c>
      <c r="J733" s="39">
        <f t="array" ref="J733">IF($C$733="","",IFERROR(MAX(IF((ROW(مسودة!$C$712:$C$741)=SMALL(IF((ROW(مسودة!$C$712:$C$741)*(مسودة!$C$712:$C$741=$C$733)),ROW(مسودة!$C$712:$C$741)),ROW()-ROW(J733)+1)),مسودة!J712:J$741)),0))</f>
        <v>20</v>
      </c>
      <c r="K733" s="39">
        <f t="array" ref="K733">IF($C$733="","",IFERROR(MAX(IF((ROW(مسودة!$C$712:$C$741)=SMALL(IF((ROW(مسودة!$C$712:$C$741)*(مسودة!$C$712:$C$741=$C$733)),ROW(مسودة!$C$712:$C$741)),ROW()-ROW(K733)+1)),مسودة!K712:K$741)),0))</f>
        <v>27</v>
      </c>
      <c r="L733" s="39">
        <f t="array" ref="L733">IF($C$733="","",IFERROR(MAX(IF((ROW(مسودة!$C$712:$C$741)=SMALL(IF((ROW(مسودة!$C$712:$C$741)*(مسودة!$C$712:$C$741=$C$733)),ROW(مسودة!$C$712:$C$741)),ROW()-ROW(L733)+1)),مسودة!L712:L$741)),0))</f>
        <v>47</v>
      </c>
      <c r="M733" s="39">
        <f t="array" ref="M733">IF($C$733="","",IFERROR(MAX(IF((ROW(مسودة!$C$712:$C$741)=SMALL(IF((ROW(مسودة!$C$712:$C$741)*(مسودة!$C$712:$C$741=$C$733)),ROW(مسودة!$C$712:$C$741)),ROW()-ROW(M733)+1)),مسودة!M712:M$741)),0))</f>
        <v>13</v>
      </c>
      <c r="N733" s="39">
        <f t="array" ref="N733">IF($C$733="","",IFERROR(MAX(IF((ROW(مسودة!$C$712:$C$741)=SMALL(IF((ROW(مسودة!$C$712:$C$741)*(مسودة!$C$712:$C$741=$C$733)),ROW(مسودة!$C$712:$C$741)),ROW()-ROW(N733)+1)),مسودة!N712:N$741)),0))</f>
        <v>18</v>
      </c>
      <c r="O733" s="39">
        <f t="array" ref="O733">IF($C$733="","",IFERROR(MAX(IF((ROW(مسودة!$C$712:$C$741)=SMALL(IF((ROW(مسودة!$C$712:$C$741)*(مسودة!$C$712:$C$741=$C$733)),ROW(مسودة!$C$712:$C$741)),ROW()-ROW(O733)+1)),مسودة!O712:O$741)),0))</f>
        <v>31</v>
      </c>
      <c r="P733" s="39">
        <f t="array" ref="P733">IF($C$733="","",IFERROR(MAX(IF((ROW(مسودة!$C$712:$C$741)=SMALL(IF((ROW(مسودة!$C$712:$C$741)*(مسودة!$C$712:$C$741=$C$733)),ROW(مسودة!$C$712:$C$741)),ROW()-ROW(P733)+1)),مسودة!P712:P$741)),0))</f>
        <v>14</v>
      </c>
      <c r="Q733" s="39">
        <f t="array" ref="Q733">IF($C$733="","",IFERROR(MAX(IF((ROW(مسودة!$C$712:$C$741)=SMALL(IF((ROW(مسودة!$C$712:$C$741)*(مسودة!$C$712:$C$741=$C$733)),ROW(مسودة!$C$712:$C$741)),ROW()-ROW(Q733)+1)),مسودة!Q712:Q$741)),0))</f>
        <v>18</v>
      </c>
      <c r="R733" s="39">
        <f t="array" ref="R733">IF($C$733="","",IFERROR(MAX(IF((ROW(مسودة!$C$712:$C$741)=SMALL(IF((ROW(مسودة!$C$712:$C$741)*(مسودة!$C$712:$C$741=$C$733)),ROW(مسودة!$C$712:$C$741)),ROW()-ROW(R733)+1)),مسودة!R712:R$741)),0))</f>
        <v>32</v>
      </c>
      <c r="S733" s="39">
        <f t="array" ref="S733">IF($C$733="","",IFERROR(MAX(IF((ROW(مسودة!$C$712:$C$741)=SMALL(IF((ROW(مسودة!$C$712:$C$741)*(مسودة!$C$712:$C$741=$C$733)),ROW(مسودة!$C$712:$C$741)),ROW()-ROW(S733)+1)),مسودة!S712:S$741)),0))</f>
        <v>19</v>
      </c>
      <c r="T733" s="39">
        <f t="array" ref="T733">IF($C$733="","",IFERROR(MAX(IF((ROW(مسودة!$C$712:$C$741)=SMALL(IF((ROW(مسودة!$C$712:$C$741)*(مسودة!$C$712:$C$741=$C$733)),ROW(مسودة!$C$712:$C$741)),ROW()-ROW(T733)+1)),مسودة!T712:T$741)),0))</f>
        <v>8</v>
      </c>
      <c r="U733" s="39">
        <f t="array" ref="U733">IF($C$733="","",IFERROR(MAX(IF((ROW(مسودة!$C$712:$C$741)=SMALL(IF((ROW(مسودة!$C$712:$C$741)*(مسودة!$C$712:$C$741=$C$733)),ROW(مسودة!$C$712:$C$741)),ROW()-ROW(U733)+1)),مسودة!U712:U$741)),0))</f>
        <v>27</v>
      </c>
      <c r="V733" s="39">
        <f t="array" ref="V733">IF($C$733="","",IFERROR(MAX(IF((ROW(مسودة!$C$712:$C$741)=SMALL(IF((ROW(مسودة!$C$712:$C$741)*(مسودة!$C$712:$C$741=$C$733)),ROW(مسودة!$C$712:$C$741)),ROW()-ROW(V733)+1)),مسودة!V712:V$741)),0))</f>
        <v>14</v>
      </c>
      <c r="W733" s="39">
        <f t="array" ref="W733">IF($C$733="","",IFERROR(MAX(IF((ROW(مسودة!$C$712:$C$741)=SMALL(IF((ROW(مسودة!$C$712:$C$741)*(مسودة!$C$712:$C$741=$C$733)),ROW(مسودة!$C$712:$C$741)),ROW()-ROW(W733)+1)),مسودة!W712:W$741)),0))</f>
        <v>12</v>
      </c>
      <c r="X733" s="39">
        <f t="array" ref="X733">IF($C$733="","",IFERROR(MAX(IF((ROW(مسودة!$C$712:$C$741)=SMALL(IF((ROW(مسودة!$C$712:$C$741)*(مسودة!$C$712:$C$741=$C$733)),ROW(مسودة!$C$712:$C$741)),ROW()-ROW(X733)+1)),مسودة!X712:X$741)),0))</f>
        <v>26</v>
      </c>
      <c r="Y733" s="39">
        <f t="array" ref="Y733">IF($C$733="","",IFERROR(MAX(IF((ROW(مسودة!$C$712:$C$741)=SMALL(IF((ROW(مسودة!$C$712:$C$741)*(مسودة!$C$712:$C$741=$C$733)),ROW(مسودة!$C$712:$C$741)),ROW()-ROW(Y733)+1)),مسودة!Y712:Y$741)),0))</f>
        <v>9</v>
      </c>
      <c r="Z733" s="39">
        <f t="array" ref="Z733">IF($C$733="","",IFERROR(MAX(IF((ROW(مسودة!$C$712:$C$741)=SMALL(IF((ROW(مسودة!$C$712:$C$741)*(مسودة!$C$712:$C$741=$C$733)),ROW(مسودة!$C$712:$C$741)),ROW()-ROW(Z733)+1)),مسودة!Z712:Z$741)),0))</f>
        <v>22</v>
      </c>
      <c r="AA733" s="39">
        <f t="array" ref="AA733">IF($C$733="","",IFERROR(MAX(IF((ROW(مسودة!$C$712:$C$741)=SMALL(IF((ROW(مسودة!$C$712:$C$741)*(مسودة!$C$712:$C$741=$C$733)),ROW(مسودة!$C$712:$C$741)),ROW()-ROW(AA733)+1)),مسودة!AA712:AA$741)),0))</f>
        <v>31</v>
      </c>
      <c r="AB733" s="39">
        <f t="array" ref="AB733">IF($C$733="","",IFERROR(MAX(IF((ROW(مسودة!$C$712:$C$741)=SMALL(IF((ROW(مسودة!$C$712:$C$741)*(مسودة!$C$712:$C$741=$C$733)),ROW(مسودة!$C$712:$C$741)),ROW()-ROW(AB733)+1)),مسودة!AB712:AB$741)),0))</f>
        <v>13</v>
      </c>
      <c r="AC733" s="39">
        <f t="array" ref="AC733">IF($C$733="","",IFERROR(MAX(IF((ROW(مسودة!$C$712:$C$741)=SMALL(IF((ROW(مسودة!$C$712:$C$741)*(مسودة!$C$712:$C$741=$C$733)),ROW(مسودة!$C$712:$C$741)),ROW()-ROW(AC733)+1)),مسودة!AC712:AC$741)),0))</f>
        <v>18</v>
      </c>
      <c r="AD733" s="39">
        <f t="array" ref="AD733">IF($C$733="","",IFERROR(MAX(IF((ROW(مسودة!$C$712:$C$741)=SMALL(IF((ROW(مسودة!$C$712:$C$741)*(مسودة!$C$712:$C$741=$C$733)),ROW(مسودة!$C$712:$C$741)),ROW()-ROW(AD733)+1)),مسودة!AD712:AD$741)),0))</f>
        <v>31</v>
      </c>
      <c r="AE733" s="39">
        <f t="array" ref="AE733">IF($C$733="","",IFERROR(MAX(IF((ROW(مسودة!$C$712:$C$741)=SMALL(IF((ROW(مسودة!$C$712:$C$741)*(مسودة!$C$712:$C$741=$C$733)),ROW(مسودة!$C$712:$C$741)),ROW()-ROW(AE733)+1)),مسودة!AE712:AE$741)),0))</f>
        <v>11</v>
      </c>
      <c r="AF733" s="39">
        <f t="array" ref="AF733">IF($C$733="","",IFERROR(MAX(IF((ROW(مسودة!$C$712:$C$741)=SMALL(IF((ROW(مسودة!$C$712:$C$741)*(مسودة!$C$712:$C$741=$C$733)),ROW(مسودة!$C$712:$C$741)),ROW()-ROW(AF733)+1)),مسودة!AF712:AF$741)),0))</f>
        <v>26</v>
      </c>
      <c r="AG733" s="39">
        <f t="array" ref="AG733">IF($C$733="","",IFERROR(MAX(IF((ROW(مسودة!$C$712:$C$741)=SMALL(IF((ROW(مسودة!$C$712:$C$741)*(مسودة!$C$712:$C$741=$C$733)),ROW(مسودة!$C$712:$C$741)),ROW()-ROW(AG733)+1)),مسودة!AG712:AG$741)),0))</f>
        <v>37</v>
      </c>
      <c r="AH733" s="39">
        <f t="array" ref="AH733">IF($C$733="","",IFERROR(MAX(IF((ROW(مسودة!$C$712:$C$741)=SMALL(IF((ROW(مسودة!$C$712:$C$741)*(مسودة!$C$712:$C$741=$C$733)),ROW(مسودة!$C$712:$C$741)),ROW()-ROW(AH733)+1)),مسودة!AH712:AH$741)),0))</f>
        <v>11</v>
      </c>
      <c r="AI733" s="39">
        <f t="array" ref="AI733">IF($C$733="","",IFERROR(MAX(IF((ROW(مسودة!$C$712:$C$741)=SMALL(IF((ROW(مسودة!$C$712:$C$741)*(مسودة!$C$712:$C$741=$C$733)),ROW(مسودة!$C$712:$C$741)),ROW()-ROW(AI733)+1)),مسودة!AI712:AI$741)),0))</f>
        <v>9</v>
      </c>
      <c r="AJ733" s="39">
        <f t="array" ref="AJ733">IF($C$733="","",IFERROR(MAX(IF((ROW(مسودة!$C$712:$C$741)=SMALL(IF((ROW(مسودة!$C$712:$C$741)*(مسودة!$C$712:$C$741=$C$733)),ROW(مسودة!$C$712:$C$741)),ROW()-ROW(AJ733)+1)),مسودة!AJ712:AJ$741)),0))</f>
        <v>20</v>
      </c>
      <c r="AK733" s="39">
        <f t="array" ref="AK733">IF($C$733="","",IFERROR(MAX(IF((ROW(مسودة!$C$712:$C$741)=SMALL(IF((ROW(مسودة!$C$712:$C$741)*(مسودة!$C$712:$C$741=$C$733)),ROW(مسودة!$C$712:$C$741)),ROW()-ROW(AK733)+1)),مسودة!AK712:AK$741)),0))</f>
        <v>4</v>
      </c>
      <c r="AL733" s="39">
        <f t="array" ref="AL733">IF($C$733="","",IFERROR(MAX(IF((ROW(مسودة!$C$712:$C$741)=SMALL(IF((ROW(مسودة!$C$712:$C$741)*(مسودة!$C$712:$C$741=$C$733)),ROW(مسودة!$C$712:$C$741)),ROW()-ROW(AL733)+1)),مسودة!AL712:AL$741)),0))</f>
        <v>4</v>
      </c>
      <c r="AM733" s="39">
        <f t="array" ref="AM733">IF($C$733="","",IFERROR(MAX(IF((ROW(مسودة!$C$712:$C$741)=SMALL(IF((ROW(مسودة!$C$712:$C$741)*(مسودة!$C$712:$C$741=$C$733)),ROW(مسودة!$C$712:$C$741)),ROW()-ROW(AM733)+1)),مسودة!AM712:AM$741)),0))</f>
        <v>8</v>
      </c>
      <c r="AN733" s="62"/>
      <c r="AO733" s="62"/>
      <c r="AP733" s="62"/>
      <c r="AQ733" s="106"/>
      <c r="AR733" s="107"/>
      <c r="AS733" s="106"/>
      <c r="AT733" s="107"/>
      <c r="AU733" s="103" t="str">
        <f>IFERROR(LOOKUP(2,1/((مسودة!$C$712:$C$741=C733)*(مسودة!$F$712:$F$741=F733)),مسودة!$AV$712:$AV$741),"")</f>
        <v>له دور ثانٍ في :  رياضيات،</v>
      </c>
    </row>
    <row r="734" spans="2:47" ht="28.5" customHeight="1" thickBot="1">
      <c r="B734" s="48"/>
      <c r="C734" s="99"/>
      <c r="D734" s="51"/>
      <c r="E734" s="51"/>
      <c r="F734" s="11" t="s">
        <v>31</v>
      </c>
      <c r="G734" s="39">
        <f t="array" ref="G734">IF($C$733="","",IFERROR(MAX(IF((ROW(مسودة!$C$712:$C$741)=SMALL(IF((ROW(مسودة!$C$712:$C$741)*(مسودة!$C$712:$C$741=$C$733)),ROW(مسودة!$C$712:$C$741)),ROW()-ROW(G734)+1)),مسودة!G713:G$741)),0))</f>
        <v>19</v>
      </c>
      <c r="H734" s="39">
        <f t="array" ref="H734">IF($C$733="","",IFERROR(MAX(IF((ROW(مسودة!$C$712:$C$741)=SMALL(IF((ROW(مسودة!$C$712:$C$741)*(مسودة!$C$712:$C$741=$C$733)),ROW(مسودة!$C$712:$C$741)),ROW()-ROW(H734)+1)),مسودة!H713:H$741)),0))</f>
        <v>54</v>
      </c>
      <c r="I734" s="39">
        <f t="array" ref="I734">IF($C$733="","",IFERROR(MAX(IF((ROW(مسودة!$C$712:$C$741)=SMALL(IF((ROW(مسودة!$C$712:$C$741)*(مسودة!$C$712:$C$741=$C$733)),ROW(مسودة!$C$712:$C$741)),ROW()-ROW(I734)+1)),مسودة!I713:I$741)),0))</f>
        <v>73</v>
      </c>
      <c r="J734" s="39">
        <f t="array" ref="J734">IF($C$733="","",IFERROR(MAX(IF((ROW(مسودة!$C$712:$C$741)=SMALL(IF((ROW(مسودة!$C$712:$C$741)*(مسودة!$C$712:$C$741=$C$733)),ROW(مسودة!$C$712:$C$741)),ROW()-ROW(J734)+1)),مسودة!J713:J$741)),0))</f>
        <v>23</v>
      </c>
      <c r="K734" s="39">
        <f t="array" ref="K734">IF($C$733="","",IFERROR(MAX(IF((ROW(مسودة!$C$712:$C$741)=SMALL(IF((ROW(مسودة!$C$712:$C$741)*(مسودة!$C$712:$C$741=$C$733)),ROW(مسودة!$C$712:$C$741)),ROW()-ROW(K734)+1)),مسودة!K713:K$741)),0))</f>
        <v>38</v>
      </c>
      <c r="L734" s="39">
        <f t="array" ref="L734">IF($C$733="","",IFERROR(MAX(IF((ROW(مسودة!$C$712:$C$741)=SMALL(IF((ROW(مسودة!$C$712:$C$741)*(مسودة!$C$712:$C$741=$C$733)),ROW(مسودة!$C$712:$C$741)),ROW()-ROW(L734)+1)),مسودة!L713:L$741)),0))</f>
        <v>61</v>
      </c>
      <c r="M734" s="39">
        <f t="array" ref="M734">IF($C$733="","",IFERROR(MAX(IF((ROW(مسودة!$C$712:$C$741)=SMALL(IF((ROW(مسودة!$C$712:$C$741)*(مسودة!$C$712:$C$741=$C$733)),ROW(مسودة!$C$712:$C$741)),ROW()-ROW(M734)+1)),مسودة!M713:M$741)),0))</f>
        <v>15</v>
      </c>
      <c r="N734" s="39">
        <f t="array" ref="N734">IF($C$733="","",IFERROR(MAX(IF((ROW(مسودة!$C$712:$C$741)=SMALL(IF((ROW(مسودة!$C$712:$C$741)*(مسودة!$C$712:$C$741=$C$733)),ROW(مسودة!$C$712:$C$741)),ROW()-ROW(N734)+1)),مسودة!N713:N$741)),0))</f>
        <v>18</v>
      </c>
      <c r="O734" s="39">
        <f t="array" ref="O734">IF($C$733="","",IFERROR(MAX(IF((ROW(مسودة!$C$712:$C$741)=SMALL(IF((ROW(مسودة!$C$712:$C$741)*(مسودة!$C$712:$C$741=$C$733)),ROW(مسودة!$C$712:$C$741)),ROW()-ROW(O734)+1)),مسودة!O713:O$741)),0))</f>
        <v>33</v>
      </c>
      <c r="P734" s="39">
        <f t="array" ref="P734">IF($C$733="","",IFERROR(MAX(IF((ROW(مسودة!$C$712:$C$741)=SMALL(IF((ROW(مسودة!$C$712:$C$741)*(مسودة!$C$712:$C$741=$C$733)),ROW(مسودة!$C$712:$C$741)),ROW()-ROW(P734)+1)),مسودة!P713:P$741)),0))</f>
        <v>13</v>
      </c>
      <c r="Q734" s="39">
        <f t="array" ref="Q734">IF($C$733="","",IFERROR(MAX(IF((ROW(مسودة!$C$712:$C$741)=SMALL(IF((ROW(مسودة!$C$712:$C$741)*(مسودة!$C$712:$C$741=$C$733)),ROW(مسودة!$C$712:$C$741)),ROW()-ROW(Q734)+1)),مسودة!Q713:Q$741)),0))</f>
        <v>16</v>
      </c>
      <c r="R734" s="39">
        <f t="array" ref="R734">IF($C$733="","",IFERROR(MAX(IF((ROW(مسودة!$C$712:$C$741)=SMALL(IF((ROW(مسودة!$C$712:$C$741)*(مسودة!$C$712:$C$741=$C$733)),ROW(مسودة!$C$712:$C$741)),ROW()-ROW(R734)+1)),مسودة!R713:R$741)),0))</f>
        <v>29</v>
      </c>
      <c r="S734" s="39">
        <f t="array" ref="S734">IF($C$733="","",IFERROR(MAX(IF((ROW(مسودة!$C$712:$C$741)=SMALL(IF((ROW(مسودة!$C$712:$C$741)*(مسودة!$C$712:$C$741=$C$733)),ROW(مسودة!$C$712:$C$741)),ROW()-ROW(S734)+1)),مسودة!S713:S$741)),0))</f>
        <v>19</v>
      </c>
      <c r="T734" s="39">
        <f t="array" ref="T734">IF($C$733="","",IFERROR(MAX(IF((ROW(مسودة!$C$712:$C$741)=SMALL(IF((ROW(مسودة!$C$712:$C$741)*(مسودة!$C$712:$C$741=$C$733)),ROW(مسودة!$C$712:$C$741)),ROW()-ROW(T734)+1)),مسودة!T713:T$741)),0))</f>
        <v>21</v>
      </c>
      <c r="U734" s="39">
        <f t="array" ref="U734">IF($C$733="","",IFERROR(MAX(IF((ROW(مسودة!$C$712:$C$741)=SMALL(IF((ROW(مسودة!$C$712:$C$741)*(مسودة!$C$712:$C$741=$C$733)),ROW(مسودة!$C$712:$C$741)),ROW()-ROW(U734)+1)),مسودة!U713:U$741)),0))</f>
        <v>40</v>
      </c>
      <c r="V734" s="39">
        <f t="array" ref="V734">IF($C$733="","",IFERROR(MAX(IF((ROW(مسودة!$C$712:$C$741)=SMALL(IF((ROW(مسودة!$C$712:$C$741)*(مسودة!$C$712:$C$741=$C$733)),ROW(مسودة!$C$712:$C$741)),ROW()-ROW(V734)+1)),مسودة!V713:V$741)),0))</f>
        <v>17</v>
      </c>
      <c r="W734" s="39">
        <f t="array" ref="W734">IF($C$733="","",IFERROR(MAX(IF((ROW(مسودة!$C$712:$C$741)=SMALL(IF((ROW(مسودة!$C$712:$C$741)*(مسودة!$C$712:$C$741=$C$733)),ROW(مسودة!$C$712:$C$741)),ROW()-ROW(W734)+1)),مسودة!W713:W$741)),0))</f>
        <v>21</v>
      </c>
      <c r="X734" s="39">
        <f t="array" ref="X734">IF($C$733="","",IFERROR(MAX(IF((ROW(مسودة!$C$712:$C$741)=SMALL(IF((ROW(مسودة!$C$712:$C$741)*(مسودة!$C$712:$C$741=$C$733)),ROW(مسودة!$C$712:$C$741)),ROW()-ROW(X734)+1)),مسودة!X713:X$741)),0))</f>
        <v>38</v>
      </c>
      <c r="Y734" s="39">
        <f t="array" ref="Y734">IF($C$733="","",IFERROR(MAX(IF((ROW(مسودة!$C$712:$C$741)=SMALL(IF((ROW(مسودة!$C$712:$C$741)*(مسودة!$C$712:$C$741=$C$733)),ROW(مسودة!$C$712:$C$741)),ROW()-ROW(Y734)+1)),مسودة!Y713:Y$741)),0))</f>
        <v>5</v>
      </c>
      <c r="Z734" s="39">
        <f t="array" ref="Z734">IF($C$733="","",IFERROR(MAX(IF((ROW(مسودة!$C$712:$C$741)=SMALL(IF((ROW(مسودة!$C$712:$C$741)*(مسودة!$C$712:$C$741=$C$733)),ROW(مسودة!$C$712:$C$741)),ROW()-ROW(Z734)+1)),مسودة!Z713:Z$741)),0))</f>
        <v>16</v>
      </c>
      <c r="AA734" s="39">
        <f t="array" ref="AA734">IF($C$733="","",IFERROR(MAX(IF((ROW(مسودة!$C$712:$C$741)=SMALL(IF((ROW(مسودة!$C$712:$C$741)*(مسودة!$C$712:$C$741=$C$733)),ROW(مسودة!$C$712:$C$741)),ROW()-ROW(AA734)+1)),مسودة!AA713:AA$741)),0))</f>
        <v>21</v>
      </c>
      <c r="AB734" s="39">
        <f t="array" ref="AB734">IF($C$733="","",IFERROR(MAX(IF((ROW(مسودة!$C$712:$C$741)=SMALL(IF((ROW(مسودة!$C$712:$C$741)*(مسودة!$C$712:$C$741=$C$733)),ROW(مسودة!$C$712:$C$741)),ROW()-ROW(AB734)+1)),مسودة!AB713:AB$741)),0))</f>
        <v>15</v>
      </c>
      <c r="AC734" s="39">
        <f t="array" ref="AC734">IF($C$733="","",IFERROR(MAX(IF((ROW(مسودة!$C$712:$C$741)=SMALL(IF((ROW(مسودة!$C$712:$C$741)*(مسودة!$C$712:$C$741=$C$733)),ROW(مسودة!$C$712:$C$741)),ROW()-ROW(AC734)+1)),مسودة!AC713:AC$741)),0))</f>
        <v>18</v>
      </c>
      <c r="AD734" s="39">
        <f t="array" ref="AD734">IF($C$733="","",IFERROR(MAX(IF((ROW(مسودة!$C$712:$C$741)=SMALL(IF((ROW(مسودة!$C$712:$C$741)*(مسودة!$C$712:$C$741=$C$733)),ROW(مسودة!$C$712:$C$741)),ROW()-ROW(AD734)+1)),مسودة!AD713:AD$741)),0))</f>
        <v>33</v>
      </c>
      <c r="AE734" s="39">
        <f t="array" ref="AE734">IF($C$733="","",IFERROR(MAX(IF((ROW(مسودة!$C$712:$C$741)=SMALL(IF((ROW(مسودة!$C$712:$C$741)*(مسودة!$C$712:$C$741=$C$733)),ROW(مسودة!$C$712:$C$741)),ROW()-ROW(AE734)+1)),مسودة!AE713:AE$741)),0))</f>
        <v>12</v>
      </c>
      <c r="AF734" s="39">
        <f t="array" ref="AF734">IF($C$733="","",IFERROR(MAX(IF((ROW(مسودة!$C$712:$C$741)=SMALL(IF((ROW(مسودة!$C$712:$C$741)*(مسودة!$C$712:$C$741=$C$733)),ROW(مسودة!$C$712:$C$741)),ROW()-ROW(AF734)+1)),مسودة!AF713:AF$741)),0))</f>
        <v>19</v>
      </c>
      <c r="AG734" s="39">
        <f t="array" ref="AG734">IF($C$733="","",IFERROR(MAX(IF((ROW(مسودة!$C$712:$C$741)=SMALL(IF((ROW(مسودة!$C$712:$C$741)*(مسودة!$C$712:$C$741=$C$733)),ROW(مسودة!$C$712:$C$741)),ROW()-ROW(AG734)+1)),مسودة!AG713:AG$741)),0))</f>
        <v>31</v>
      </c>
      <c r="AH734" s="39">
        <f t="array" ref="AH734">IF($C$733="","",IFERROR(MAX(IF((ROW(مسودة!$C$712:$C$741)=SMALL(IF((ROW(مسودة!$C$712:$C$741)*(مسودة!$C$712:$C$741=$C$733)),ROW(مسودة!$C$712:$C$741)),ROW()-ROW(AH734)+1)),مسودة!AH713:AH$741)),0))</f>
        <v>9</v>
      </c>
      <c r="AI734" s="39">
        <f t="array" ref="AI734">IF($C$733="","",IFERROR(MAX(IF((ROW(مسودة!$C$712:$C$741)=SMALL(IF((ROW(مسودة!$C$712:$C$741)*(مسودة!$C$712:$C$741=$C$733)),ROW(مسودة!$C$712:$C$741)),ROW()-ROW(AI734)+1)),مسودة!AI713:AI$741)),0))</f>
        <v>19</v>
      </c>
      <c r="AJ734" s="39">
        <f t="array" ref="AJ734">IF($C$733="","",IFERROR(MAX(IF((ROW(مسودة!$C$712:$C$741)=SMALL(IF((ROW(مسودة!$C$712:$C$741)*(مسودة!$C$712:$C$741=$C$733)),ROW(مسودة!$C$712:$C$741)),ROW()-ROW(AJ734)+1)),مسودة!AJ713:AJ$741)),0))</f>
        <v>28</v>
      </c>
      <c r="AK734" s="39">
        <f t="array" ref="AK734">IF($C$733="","",IFERROR(MAX(IF((ROW(مسودة!$C$712:$C$741)=SMALL(IF((ROW(مسودة!$C$712:$C$741)*(مسودة!$C$712:$C$741=$C$733)),ROW(مسودة!$C$712:$C$741)),ROW()-ROW(AK734)+1)),مسودة!AK713:AK$741)),0))</f>
        <v>4</v>
      </c>
      <c r="AL734" s="39">
        <f t="array" ref="AL734">IF($C$733="","",IFERROR(MAX(IF((ROW(مسودة!$C$712:$C$741)=SMALL(IF((ROW(مسودة!$C$712:$C$741)*(مسودة!$C$712:$C$741=$C$733)),ROW(مسودة!$C$712:$C$741)),ROW()-ROW(AL734)+1)),مسودة!AL713:AL$741)),0))</f>
        <v>11</v>
      </c>
      <c r="AM734" s="39">
        <f t="array" ref="AM734">IF($C$733="","",IFERROR(MAX(IF((ROW(مسودة!$C$712:$C$741)=SMALL(IF((ROW(مسودة!$C$712:$C$741)*(مسودة!$C$712:$C$741=$C$733)),ROW(مسودة!$C$712:$C$741)),ROW()-ROW(AM734)+1)),مسودة!AM713:AM$741)),0))</f>
        <v>15</v>
      </c>
      <c r="AN734" s="56"/>
      <c r="AO734" s="56"/>
      <c r="AP734" s="56"/>
      <c r="AQ734" s="108"/>
      <c r="AR734" s="109"/>
      <c r="AS734" s="108"/>
      <c r="AT734" s="109"/>
      <c r="AU734" s="104"/>
    </row>
    <row r="735" spans="2:47" ht="36" customHeight="1" thickBot="1">
      <c r="B735" s="48"/>
      <c r="C735" s="93"/>
      <c r="D735" s="51"/>
      <c r="E735" s="51"/>
      <c r="F735" s="14" t="s">
        <v>32</v>
      </c>
      <c r="G735" s="39">
        <f t="array" ref="G735">IF($C$733="","",IFERROR(MAX(IF((ROW(مسودة!$C$712:$C$741)=SMALL(IF((ROW(مسودة!$C$712:$C$741)*(مسودة!$C$712:$C$741=$C$733)),ROW(مسودة!$C$712:$C$741)),ROW()-ROW(G735)+1)),مسودة!G714:G$741)),0))</f>
        <v>34</v>
      </c>
      <c r="H735" s="39">
        <f t="array" ref="H735">IF($C$733="","",IFERROR(MAX(IF((ROW(مسودة!$C$712:$C$741)=SMALL(IF((ROW(مسودة!$C$712:$C$741)*(مسودة!$C$712:$C$741=$C$733)),ROW(مسودة!$C$712:$C$741)),ROW()-ROW(H735)+1)),مسودة!H714:H$741)),0))</f>
        <v>95</v>
      </c>
      <c r="I735" s="39">
        <f t="array" ref="I735">IF($C$733="","",IFERROR(MAX(IF((ROW(مسودة!$C$712:$C$741)=SMALL(IF((ROW(مسودة!$C$712:$C$741)*(مسودة!$C$712:$C$741=$C$733)),ROW(مسودة!$C$712:$C$741)),ROW()-ROW(I735)+1)),مسودة!I714:I$741)),0))</f>
        <v>129</v>
      </c>
      <c r="J735" s="39">
        <f t="array" ref="J735">IF($C$733="","",IFERROR(MAX(IF((ROW(مسودة!$C$712:$C$741)=SMALL(IF((ROW(مسودة!$C$712:$C$741)*(مسودة!$C$712:$C$741=$C$733)),ROW(مسودة!$C$712:$C$741)),ROW()-ROW(J735)+1)),مسودة!J714:J$741)),0))</f>
        <v>43</v>
      </c>
      <c r="K735" s="39">
        <f t="array" ref="K735">IF($C$733="","",IFERROR(MAX(IF((ROW(مسودة!$C$712:$C$741)=SMALL(IF((ROW(مسودة!$C$712:$C$741)*(مسودة!$C$712:$C$741=$C$733)),ROW(مسودة!$C$712:$C$741)),ROW()-ROW(K735)+1)),مسودة!K714:K$741)),0))</f>
        <v>65</v>
      </c>
      <c r="L735" s="39">
        <f t="array" ref="L735">IF($C$733="","",IFERROR(MAX(IF((ROW(مسودة!$C$712:$C$741)=SMALL(IF((ROW(مسودة!$C$712:$C$741)*(مسودة!$C$712:$C$741=$C$733)),ROW(مسودة!$C$712:$C$741)),ROW()-ROW(L735)+1)),مسودة!L714:L$741)),0))</f>
        <v>108</v>
      </c>
      <c r="M735" s="39">
        <f t="array" ref="M735">IF($C$733="","",IFERROR(MAX(IF((ROW(مسودة!$C$712:$C$741)=SMALL(IF((ROW(مسودة!$C$712:$C$741)*(مسودة!$C$712:$C$741=$C$733)),ROW(مسودة!$C$712:$C$741)),ROW()-ROW(M735)+1)),مسودة!M714:M$741)),0))</f>
        <v>28</v>
      </c>
      <c r="N735" s="39">
        <f t="array" ref="N735">IF($C$733="","",IFERROR(MAX(IF((ROW(مسودة!$C$712:$C$741)=SMALL(IF((ROW(مسودة!$C$712:$C$741)*(مسودة!$C$712:$C$741=$C$733)),ROW(مسودة!$C$712:$C$741)),ROW()-ROW(N735)+1)),مسودة!N714:N$741)),0))</f>
        <v>36</v>
      </c>
      <c r="O735" s="39">
        <f t="array" ref="O735">IF($C$733="","",IFERROR(MAX(IF((ROW(مسودة!$C$712:$C$741)=SMALL(IF((ROW(مسودة!$C$712:$C$741)*(مسودة!$C$712:$C$741=$C$733)),ROW(مسودة!$C$712:$C$741)),ROW()-ROW(O735)+1)),مسودة!O714:O$741)),0))</f>
        <v>0</v>
      </c>
      <c r="P735" s="39">
        <f t="array" ref="P735">IF($C$733="","",IFERROR(MAX(IF((ROW(مسودة!$C$712:$C$741)=SMALL(IF((ROW(مسودة!$C$712:$C$741)*(مسودة!$C$712:$C$741=$C$733)),ROW(مسودة!$C$712:$C$741)),ROW()-ROW(P735)+1)),مسودة!P714:P$741)),0))</f>
        <v>27</v>
      </c>
      <c r="Q735" s="39">
        <f t="array" ref="Q735">IF($C$733="","",IFERROR(MAX(IF((ROW(مسودة!$C$712:$C$741)=SMALL(IF((ROW(مسودة!$C$712:$C$741)*(مسودة!$C$712:$C$741=$C$733)),ROW(مسودة!$C$712:$C$741)),ROW()-ROW(Q735)+1)),مسودة!Q714:Q$741)),0))</f>
        <v>34</v>
      </c>
      <c r="R735" s="39">
        <f t="array" ref="R735">IF($C$733="","",IFERROR(MAX(IF((ROW(مسودة!$C$712:$C$741)=SMALL(IF((ROW(مسودة!$C$712:$C$741)*(مسودة!$C$712:$C$741=$C$733)),ROW(مسودة!$C$712:$C$741)),ROW()-ROW(R735)+1)),مسودة!R714:R$741)),0))</f>
        <v>61</v>
      </c>
      <c r="S735" s="39">
        <f t="array" ref="S735">IF($C$733="","",IFERROR(MAX(IF((ROW(مسودة!$C$712:$C$741)=SMALL(IF((ROW(مسودة!$C$712:$C$741)*(مسودة!$C$712:$C$741=$C$733)),ROW(مسودة!$C$712:$C$741)),ROW()-ROW(S735)+1)),مسودة!S714:S$741)),0))</f>
        <v>38</v>
      </c>
      <c r="T735" s="39">
        <f t="array" ref="T735">IF($C$733="","",IFERROR(MAX(IF((ROW(مسودة!$C$712:$C$741)=SMALL(IF((ROW(مسودة!$C$712:$C$741)*(مسودة!$C$712:$C$741=$C$733)),ROW(مسودة!$C$712:$C$741)),ROW()-ROW(T735)+1)),مسودة!T714:T$741)),0))</f>
        <v>29</v>
      </c>
      <c r="U735" s="39">
        <f t="array" ref="U735">IF($C$733="","",IFERROR(MAX(IF((ROW(مسودة!$C$712:$C$741)=SMALL(IF((ROW(مسودة!$C$712:$C$741)*(مسودة!$C$712:$C$741=$C$733)),ROW(مسودة!$C$712:$C$741)),ROW()-ROW(U735)+1)),مسودة!U714:U$741)),0))</f>
        <v>67</v>
      </c>
      <c r="V735" s="39">
        <f t="array" ref="V735">IF($C$733="","",IFERROR(MAX(IF((ROW(مسودة!$C$712:$C$741)=SMALL(IF((ROW(مسودة!$C$712:$C$741)*(مسودة!$C$712:$C$741=$C$733)),ROW(مسودة!$C$712:$C$741)),ROW()-ROW(V735)+1)),مسودة!V714:V$741)),0))</f>
        <v>31</v>
      </c>
      <c r="W735" s="39">
        <f t="array" ref="W735">IF($C$733="","",IFERROR(MAX(IF((ROW(مسودة!$C$712:$C$741)=SMALL(IF((ROW(مسودة!$C$712:$C$741)*(مسودة!$C$712:$C$741=$C$733)),ROW(مسودة!$C$712:$C$741)),ROW()-ROW(W735)+1)),مسودة!W714:W$741)),0))</f>
        <v>33</v>
      </c>
      <c r="X735" s="39">
        <f t="array" ref="X735">IF($C$733="","",IFERROR(MAX(IF((ROW(مسودة!$C$712:$C$741)=SMALL(IF((ROW(مسودة!$C$712:$C$741)*(مسودة!$C$712:$C$741=$C$733)),ROW(مسودة!$C$712:$C$741)),ROW()-ROW(X735)+1)),مسودة!X714:X$741)),0))</f>
        <v>64</v>
      </c>
      <c r="Y735" s="39">
        <f t="array" ref="Y735">IF($C$733="","",IFERROR(MAX(IF((ROW(مسودة!$C$712:$C$741)=SMALL(IF((ROW(مسودة!$C$712:$C$741)*(مسودة!$C$712:$C$741=$C$733)),ROW(مسودة!$C$712:$C$741)),ROW()-ROW(Y735)+1)),مسودة!Y714:Y$741)),0))</f>
        <v>14</v>
      </c>
      <c r="Z735" s="39">
        <f t="array" ref="Z735">IF($C$733="","",IFERROR(MAX(IF((ROW(مسودة!$C$712:$C$741)=SMALL(IF((ROW(مسودة!$C$712:$C$741)*(مسودة!$C$712:$C$741=$C$733)),ROW(مسودة!$C$712:$C$741)),ROW()-ROW(Z735)+1)),مسودة!Z714:Z$741)),0))</f>
        <v>38</v>
      </c>
      <c r="AA735" s="39">
        <f t="array" ref="AA735">IF($C$733="","",IFERROR(MAX(IF((ROW(مسودة!$C$712:$C$741)=SMALL(IF((ROW(مسودة!$C$712:$C$741)*(مسودة!$C$712:$C$741=$C$733)),ROW(مسودة!$C$712:$C$741)),ROW()-ROW(AA735)+1)),مسودة!AA714:AA$741)),0))</f>
        <v>52</v>
      </c>
      <c r="AB735" s="39">
        <f t="array" ref="AB735">IF($C$733="","",IFERROR(MAX(IF((ROW(مسودة!$C$712:$C$741)=SMALL(IF((ROW(مسودة!$C$712:$C$741)*(مسودة!$C$712:$C$741=$C$733)),ROW(مسودة!$C$712:$C$741)),ROW()-ROW(AB735)+1)),مسودة!AB714:AB$741)),0))</f>
        <v>28</v>
      </c>
      <c r="AC735" s="39">
        <f t="array" ref="AC735">IF($C$733="","",IFERROR(MAX(IF((ROW(مسودة!$C$712:$C$741)=SMALL(IF((ROW(مسودة!$C$712:$C$741)*(مسودة!$C$712:$C$741=$C$733)),ROW(مسودة!$C$712:$C$741)),ROW()-ROW(AC735)+1)),مسودة!AC714:AC$741)),0))</f>
        <v>36</v>
      </c>
      <c r="AD735" s="39">
        <f t="array" ref="AD735">IF($C$733="","",IFERROR(MAX(IF((ROW(مسودة!$C$712:$C$741)=SMALL(IF((ROW(مسودة!$C$712:$C$741)*(مسودة!$C$712:$C$741=$C$733)),ROW(مسودة!$C$712:$C$741)),ROW()-ROW(AD735)+1)),مسودة!AD714:AD$741)),0))</f>
        <v>64</v>
      </c>
      <c r="AE735" s="39">
        <f t="array" ref="AE735">IF($C$733="","",IFERROR(MAX(IF((ROW(مسودة!$C$712:$C$741)=SMALL(IF((ROW(مسودة!$C$712:$C$741)*(مسودة!$C$712:$C$741=$C$733)),ROW(مسودة!$C$712:$C$741)),ROW()-ROW(AE735)+1)),مسودة!AE714:AE$741)),0))</f>
        <v>23</v>
      </c>
      <c r="AF735" s="39">
        <f t="array" ref="AF735">IF($C$733="","",IFERROR(MAX(IF((ROW(مسودة!$C$712:$C$741)=SMALL(IF((ROW(مسودة!$C$712:$C$741)*(مسودة!$C$712:$C$741=$C$733)),ROW(مسودة!$C$712:$C$741)),ROW()-ROW(AF735)+1)),مسودة!AF714:AF$741)),0))</f>
        <v>45</v>
      </c>
      <c r="AG735" s="39">
        <f t="array" ref="AG735">IF($C$733="","",IFERROR(MAX(IF((ROW(مسودة!$C$712:$C$741)=SMALL(IF((ROW(مسودة!$C$712:$C$741)*(مسودة!$C$712:$C$741=$C$733)),ROW(مسودة!$C$712:$C$741)),ROW()-ROW(AG735)+1)),مسودة!AG714:AG$741)),0))</f>
        <v>68</v>
      </c>
      <c r="AH735" s="39">
        <f t="array" ref="AH735">IF($C$733="","",IFERROR(MAX(IF((ROW(مسودة!$C$712:$C$741)=SMALL(IF((ROW(مسودة!$C$712:$C$741)*(مسودة!$C$712:$C$741=$C$733)),ROW(مسودة!$C$712:$C$741)),ROW()-ROW(AH735)+1)),مسودة!AH714:AH$741)),0))</f>
        <v>20</v>
      </c>
      <c r="AI735" s="39">
        <f t="array" ref="AI735">IF($C$733="","",IFERROR(MAX(IF((ROW(مسودة!$C$712:$C$741)=SMALL(IF((ROW(مسودة!$C$712:$C$741)*(مسودة!$C$712:$C$741=$C$733)),ROW(مسودة!$C$712:$C$741)),ROW()-ROW(AI735)+1)),مسودة!AI714:AI$741)),0))</f>
        <v>28</v>
      </c>
      <c r="AJ735" s="39">
        <f t="array" ref="AJ735">IF($C$733="","",IFERROR(MAX(IF((ROW(مسودة!$C$712:$C$741)=SMALL(IF((ROW(مسودة!$C$712:$C$741)*(مسودة!$C$712:$C$741=$C$733)),ROW(مسودة!$C$712:$C$741)),ROW()-ROW(AJ735)+1)),مسودة!AJ714:AJ$741)),0))</f>
        <v>48</v>
      </c>
      <c r="AK735" s="39">
        <f t="array" ref="AK735">IF($C$733="","",IFERROR(MAX(IF((ROW(مسودة!$C$712:$C$741)=SMALL(IF((ROW(مسودة!$C$712:$C$741)*(مسودة!$C$712:$C$741=$C$733)),ROW(مسودة!$C$712:$C$741)),ROW()-ROW(AK735)+1)),مسودة!AK714:AK$741)),0))</f>
        <v>8</v>
      </c>
      <c r="AL735" s="39">
        <f t="array" ref="AL735">IF($C$733="","",IFERROR(MAX(IF((ROW(مسودة!$C$712:$C$741)=SMALL(IF((ROW(مسودة!$C$712:$C$741)*(مسودة!$C$712:$C$741=$C$733)),ROW(مسودة!$C$712:$C$741)),ROW()-ROW(AL735)+1)),مسودة!AL714:AL$741)),0))</f>
        <v>15</v>
      </c>
      <c r="AM735" s="39">
        <f t="array" ref="AM735">IF($C$733="","",IFERROR(MAX(IF((ROW(مسودة!$C$712:$C$741)=SMALL(IF((ROW(مسودة!$C$712:$C$741)*(مسودة!$C$712:$C$741=$C$733)),ROW(مسودة!$C$712:$C$741)),ROW()-ROW(AM735)+1)),مسودة!AM714:AM$741)),0))</f>
        <v>23</v>
      </c>
      <c r="AN735" s="39">
        <f t="array" ref="AN735">IF($C$733="","",IFERROR(MAX(IF((ROW(مسودة!$C$712:$C$741)=SMALL(IF((ROW(مسودة!$C$712:$C$741)*(مسودة!$C$712:$C$741=$C$733)),ROW(مسودة!$C$712:$C$741)),ROW()-ROW(AN735)+1)),مسودة!AN$714:AN$741)),0))</f>
        <v>0</v>
      </c>
      <c r="AO735" s="39">
        <f t="array" ref="AO735">IF($C$733="","",IFERROR(MAX(IF((ROW(مسودة!$C$712:$C$741)=SMALL(IF((ROW(مسودة!$C$712:$C$741)*(مسودة!$C$712:$C$741=$C$733)),ROW(مسودة!$C$712:$C$741)),ROW()-ROW(AO735)+1)),مسودة!AO$714:AO$741)),0))</f>
        <v>0</v>
      </c>
      <c r="AP735" s="39" t="str">
        <f>IF(AO735&lt;50,"   ",IF(AO735&lt;65,"مقبول",IF(AO735&lt;75,"جيد",IF(AO735&lt;85,"جيدجداً",IF(AO735&lt;=100,"ممتاز","")))))</f>
        <v xml:space="preserve">   </v>
      </c>
      <c r="AQ735" s="110"/>
      <c r="AR735" s="111"/>
      <c r="AS735" s="110"/>
      <c r="AT735" s="111"/>
      <c r="AU735" s="105"/>
    </row>
    <row r="736" spans="2:47" ht="28.5" customHeight="1" thickBot="1">
      <c r="B736" s="48">
        <f t="shared" ref="B736" si="121">B733+1</f>
        <v>164</v>
      </c>
      <c r="C736" s="98">
        <f t="array" ref="C736">IF(ISERROR(INDEX(مسودة!$C$712:$AV$741,SMALL(IF((مسودة!$AU$712:$AU$741="راسب"),ROW(مسودة!$C$712:$AV$741)-MIN(ROW(مسودة!$C$712:$AV$741))+1,""),ROW(A4)),COLUMN(A4))),"",INDEX(مسودة!$C$712:$AV$741,SMALL(IF((مسودة!$AU$712:$AU$741="راسب"),ROW(مسودة!$C$712:$AV$741)-MIN(ROW(مسودة!$C$712:$AV$741))+1,""),ROW(A4)),COLUMN(A4)))</f>
        <v>654</v>
      </c>
      <c r="D736" s="95" t="str">
        <f>IF(C736&lt;&gt;"",VLOOKUP(C736,مسودة!$C$712:$D$741,2,0),"")</f>
        <v xml:space="preserve">حاتم عبد المجيد </v>
      </c>
      <c r="E736" s="95">
        <f>IF(C736&lt;&gt;"",VLOOKUP(C736,مسودة!$C$712:$E$741,3,0),"")</f>
        <v>376</v>
      </c>
      <c r="F736" s="11" t="s">
        <v>30</v>
      </c>
      <c r="G736" s="39">
        <f t="array" ref="G736">IF($C$736="","",IFERROR(MAX(IF((ROW(مسودة!$C$712:$C$741)=SMALL(IF((ROW(مسودة!$C$712:$C$741)*(مسودة!$C$712:$C$741=$C$736)),ROW(مسودة!$C$712:$C$741)),ROW()-ROW(G736)+1)),مسودة!G712:G$741)),0))</f>
        <v>14</v>
      </c>
      <c r="H736" s="39">
        <f t="array" ref="H736">IF($C$736="","",IFERROR(MAX(IF((ROW(مسودة!$C$712:$C$741)=SMALL(IF((ROW(مسودة!$C$712:$C$741)*(مسودة!$C$712:$C$741=$C$736)),ROW(مسودة!$C$712:$C$741)),ROW()-ROW(H736)+1)),مسودة!H712:H$741)),0))</f>
        <v>26</v>
      </c>
      <c r="I736" s="39">
        <f t="array" ref="I736">IF($C$736="","",IFERROR(MAX(IF((ROW(مسودة!$C$712:$C$741)=SMALL(IF((ROW(مسودة!$C$712:$C$741)*(مسودة!$C$712:$C$741=$C$736)),ROW(مسودة!$C$712:$C$741)),ROW()-ROW(I736)+1)),مسودة!I712:I$741)),0))</f>
        <v>40</v>
      </c>
      <c r="J736" s="39">
        <f t="array" ref="J736">IF($C$736="","",IFERROR(MAX(IF((ROW(مسودة!$C$712:$C$741)=SMALL(IF((ROW(مسودة!$C$712:$C$741)*(مسودة!$C$712:$C$741=$C$736)),ROW(مسودة!$C$712:$C$741)),ROW()-ROW(J736)+1)),مسودة!J712:J$741)),0))</f>
        <v>15</v>
      </c>
      <c r="K736" s="39">
        <f t="array" ref="K736">IF($C$736="","",IFERROR(MAX(IF((ROW(مسودة!$C$712:$C$741)=SMALL(IF((ROW(مسودة!$C$712:$C$741)*(مسودة!$C$712:$C$741=$C$736)),ROW(مسودة!$C$712:$C$741)),ROW()-ROW(K736)+1)),مسودة!K712:K$741)),0))</f>
        <v>25</v>
      </c>
      <c r="L736" s="39">
        <f t="array" ref="L736">IF($C$736="","",IFERROR(MAX(IF((ROW(مسودة!$C$712:$C$741)=SMALL(IF((ROW(مسودة!$C$712:$C$741)*(مسودة!$C$712:$C$741=$C$736)),ROW(مسودة!$C$712:$C$741)),ROW()-ROW(L736)+1)),مسودة!L712:L$741)),0))</f>
        <v>40</v>
      </c>
      <c r="M736" s="39">
        <f t="array" ref="M736">IF($C$736="","",IFERROR(MAX(IF((ROW(مسودة!$C$712:$C$741)=SMALL(IF((ROW(مسودة!$C$712:$C$741)*(مسودة!$C$712:$C$741=$C$736)),ROW(مسودة!$C$712:$C$741)),ROW()-ROW(M736)+1)),مسودة!M712:M$741)),0))</f>
        <v>8</v>
      </c>
      <c r="N736" s="39">
        <f t="array" ref="N736">IF($C$736="","",IFERROR(MAX(IF((ROW(مسودة!$C$712:$C$741)=SMALL(IF((ROW(مسودة!$C$712:$C$741)*(مسودة!$C$712:$C$741=$C$736)),ROW(مسودة!$C$712:$C$741)),ROW()-ROW(N736)+1)),مسودة!N712:N$741)),0))</f>
        <v>14</v>
      </c>
      <c r="O736" s="39">
        <f t="array" ref="O736">IF($C$736="","",IFERROR(MAX(IF((ROW(مسودة!$C$712:$C$741)=SMALL(IF((ROW(مسودة!$C$712:$C$741)*(مسودة!$C$712:$C$741=$C$736)),ROW(مسودة!$C$712:$C$741)),ROW()-ROW(O736)+1)),مسودة!O712:O$741)),0))</f>
        <v>22</v>
      </c>
      <c r="P736" s="39">
        <f t="array" ref="P736">IF($C$736="","",IFERROR(MAX(IF((ROW(مسودة!$C$712:$C$741)=SMALL(IF((ROW(مسودة!$C$712:$C$741)*(مسودة!$C$712:$C$741=$C$736)),ROW(مسودة!$C$712:$C$741)),ROW()-ROW(P736)+1)),مسودة!P712:P$741)),0))</f>
        <v>10</v>
      </c>
      <c r="Q736" s="39">
        <f t="array" ref="Q736">IF($C$736="","",IFERROR(MAX(IF((ROW(مسودة!$C$712:$C$741)=SMALL(IF((ROW(مسودة!$C$712:$C$741)*(مسودة!$C$712:$C$741=$C$736)),ROW(مسودة!$C$712:$C$741)),ROW()-ROW(Q736)+1)),مسودة!Q712:Q$741)),0))</f>
        <v>14</v>
      </c>
      <c r="R736" s="39">
        <f t="array" ref="R736">IF($C$736="","",IFERROR(MAX(IF((ROW(مسودة!$C$712:$C$741)=SMALL(IF((ROW(مسودة!$C$712:$C$741)*(مسودة!$C$712:$C$741=$C$736)),ROW(مسودة!$C$712:$C$741)),ROW()-ROW(R736)+1)),مسودة!R712:R$741)),0))</f>
        <v>24</v>
      </c>
      <c r="S736" s="39">
        <f t="array" ref="S736">IF($C$736="","",IFERROR(MAX(IF((ROW(مسودة!$C$712:$C$741)=SMALL(IF((ROW(مسودة!$C$712:$C$741)*(مسودة!$C$712:$C$741=$C$736)),ROW(مسودة!$C$712:$C$741)),ROW()-ROW(S736)+1)),مسودة!S712:S$741)),0))</f>
        <v>12</v>
      </c>
      <c r="T736" s="39">
        <f t="array" ref="T736">IF($C$736="","",IFERROR(MAX(IF((ROW(مسودة!$C$712:$C$741)=SMALL(IF((ROW(مسودة!$C$712:$C$741)*(مسودة!$C$712:$C$741=$C$736)),ROW(مسودة!$C$712:$C$741)),ROW()-ROW(T736)+1)),مسودة!T712:T$741)),0))</f>
        <v>12</v>
      </c>
      <c r="U736" s="39">
        <f t="array" ref="U736">IF($C$736="","",IFERROR(MAX(IF((ROW(مسودة!$C$712:$C$741)=SMALL(IF((ROW(مسودة!$C$712:$C$741)*(مسودة!$C$712:$C$741=$C$736)),ROW(مسودة!$C$712:$C$741)),ROW()-ROW(U736)+1)),مسودة!U712:U$741)),0))</f>
        <v>24</v>
      </c>
      <c r="V736" s="39">
        <f t="array" ref="V736">IF($C$736="","",IFERROR(MAX(IF((ROW(مسودة!$C$712:$C$741)=SMALL(IF((ROW(مسودة!$C$712:$C$741)*(مسودة!$C$712:$C$741=$C$736)),ROW(مسودة!$C$712:$C$741)),ROW()-ROW(V736)+1)),مسودة!V712:V$741)),0))</f>
        <v>11</v>
      </c>
      <c r="W736" s="39">
        <f t="array" ref="W736">IF($C$736="","",IFERROR(MAX(IF((ROW(مسودة!$C$712:$C$741)=SMALL(IF((ROW(مسودة!$C$712:$C$741)*(مسودة!$C$712:$C$741=$C$736)),ROW(مسودة!$C$712:$C$741)),ROW()-ROW(W736)+1)),مسودة!W712:W$741)),0))</f>
        <v>11</v>
      </c>
      <c r="X736" s="39">
        <f t="array" ref="X736">IF($C$736="","",IFERROR(MAX(IF((ROW(مسودة!$C$712:$C$741)=SMALL(IF((ROW(مسودة!$C$712:$C$741)*(مسودة!$C$712:$C$741=$C$736)),ROW(مسودة!$C$712:$C$741)),ROW()-ROW(X736)+1)),مسودة!X712:X$741)),0))</f>
        <v>22</v>
      </c>
      <c r="Y736" s="39">
        <f t="array" ref="Y736">IF($C$736="","",IFERROR(MAX(IF((ROW(مسودة!$C$712:$C$741)=SMALL(IF((ROW(مسودة!$C$712:$C$741)*(مسودة!$C$712:$C$741=$C$736)),ROW(مسودة!$C$712:$C$741)),ROW()-ROW(Y736)+1)),مسودة!Y712:Y$741)),0))</f>
        <v>3</v>
      </c>
      <c r="Z736" s="39">
        <f t="array" ref="Z736">IF($C$736="","",IFERROR(MAX(IF((ROW(مسودة!$C$712:$C$741)=SMALL(IF((ROW(مسودة!$C$712:$C$741)*(مسودة!$C$712:$C$741=$C$736)),ROW(مسودة!$C$712:$C$741)),ROW()-ROW(Z736)+1)),مسودة!Z712:Z$741)),0))</f>
        <v>18</v>
      </c>
      <c r="AA736" s="39">
        <f t="array" ref="AA736">IF($C$736="","",IFERROR(MAX(IF((ROW(مسودة!$C$712:$C$741)=SMALL(IF((ROW(مسودة!$C$712:$C$741)*(مسودة!$C$712:$C$741=$C$736)),ROW(مسودة!$C$712:$C$741)),ROW()-ROW(AA736)+1)),مسودة!AA712:AA$741)),0))</f>
        <v>21</v>
      </c>
      <c r="AB736" s="39">
        <f t="array" ref="AB736">IF($C$736="","",IFERROR(MAX(IF((ROW(مسودة!$C$712:$C$741)=SMALL(IF((ROW(مسودة!$C$712:$C$741)*(مسودة!$C$712:$C$741=$C$736)),ROW(مسودة!$C$712:$C$741)),ROW()-ROW(AB736)+1)),مسودة!AB712:AB$741)),0))</f>
        <v>10</v>
      </c>
      <c r="AC736" s="39">
        <f t="array" ref="AC736">IF($C$736="","",IFERROR(MAX(IF((ROW(مسودة!$C$712:$C$741)=SMALL(IF((ROW(مسودة!$C$712:$C$741)*(مسودة!$C$712:$C$741=$C$736)),ROW(مسودة!$C$712:$C$741)),ROW()-ROW(AC736)+1)),مسودة!AC712:AC$741)),0))</f>
        <v>22</v>
      </c>
      <c r="AD736" s="39">
        <f t="array" ref="AD736">IF($C$736="","",IFERROR(MAX(IF((ROW(مسودة!$C$712:$C$741)=SMALL(IF((ROW(مسودة!$C$712:$C$741)*(مسودة!$C$712:$C$741=$C$736)),ROW(مسودة!$C$712:$C$741)),ROW()-ROW(AD736)+1)),مسودة!AD712:AD$741)),0))</f>
        <v>32</v>
      </c>
      <c r="AE736" s="39">
        <f t="array" ref="AE736">IF($C$736="","",IFERROR(MAX(IF((ROW(مسودة!$C$712:$C$741)=SMALL(IF((ROW(مسودة!$C$712:$C$741)*(مسودة!$C$712:$C$741=$C$736)),ROW(مسودة!$C$712:$C$741)),ROW()-ROW(AE736)+1)),مسودة!AE712:AE$741)),0))</f>
        <v>9</v>
      </c>
      <c r="AF736" s="39">
        <f t="array" ref="AF736">IF($C$736="","",IFERROR(MAX(IF((ROW(مسودة!$C$712:$C$741)=SMALL(IF((ROW(مسودة!$C$712:$C$741)*(مسودة!$C$712:$C$741=$C$736)),ROW(مسودة!$C$712:$C$741)),ROW()-ROW(AF736)+1)),مسودة!AF712:AF$741)),0))</f>
        <v>20</v>
      </c>
      <c r="AG736" s="39">
        <f t="array" ref="AG736">IF($C$736="","",IFERROR(MAX(IF((ROW(مسودة!$C$712:$C$741)=SMALL(IF((ROW(مسودة!$C$712:$C$741)*(مسودة!$C$712:$C$741=$C$736)),ROW(مسودة!$C$712:$C$741)),ROW()-ROW(AG736)+1)),مسودة!AG712:AG$741)),0))</f>
        <v>29</v>
      </c>
      <c r="AH736" s="39">
        <f t="array" ref="AH736">IF($C$736="","",IFERROR(MAX(IF((ROW(مسودة!$C$712:$C$741)=SMALL(IF((ROW(مسودة!$C$712:$C$741)*(مسودة!$C$712:$C$741=$C$736)),ROW(مسودة!$C$712:$C$741)),ROW()-ROW(AH736)+1)),مسودة!AH712:AH$741)),0))</f>
        <v>3</v>
      </c>
      <c r="AI736" s="39">
        <f t="array" ref="AI736">IF($C$736="","",IFERROR(MAX(IF((ROW(مسودة!$C$712:$C$741)=SMALL(IF((ROW(مسودة!$C$712:$C$741)*(مسودة!$C$712:$C$741=$C$736)),ROW(مسودة!$C$712:$C$741)),ROW()-ROW(AI736)+1)),مسودة!AI712:AI$741)),0))</f>
        <v>3</v>
      </c>
      <c r="AJ736" s="39">
        <f t="array" ref="AJ736">IF($C$736="","",IFERROR(MAX(IF((ROW(مسودة!$C$712:$C$741)=SMALL(IF((ROW(مسودة!$C$712:$C$741)*(مسودة!$C$712:$C$741=$C$736)),ROW(مسودة!$C$712:$C$741)),ROW()-ROW(AJ736)+1)),مسودة!AJ712:AJ$741)),0))</f>
        <v>6</v>
      </c>
      <c r="AK736" s="39">
        <f t="array" ref="AK736">IF($C$736="","",IFERROR(MAX(IF((ROW(مسودة!$C$712:$C$741)=SMALL(IF((ROW(مسودة!$C$712:$C$741)*(مسودة!$C$712:$C$741=$C$736)),ROW(مسودة!$C$712:$C$741)),ROW()-ROW(AK736)+1)),مسودة!AK712:AK$741)),0))</f>
        <v>3</v>
      </c>
      <c r="AL736" s="39">
        <f t="array" ref="AL736">IF($C$736="","",IFERROR(MAX(IF((ROW(مسودة!$C$712:$C$741)=SMALL(IF((ROW(مسودة!$C$712:$C$741)*(مسودة!$C$712:$C$741=$C$736)),ROW(مسودة!$C$712:$C$741)),ROW()-ROW(AL736)+1)),مسودة!AL712:AL$741)),0))</f>
        <v>0</v>
      </c>
      <c r="AM736" s="39">
        <f t="array" ref="AM736">IF($C$736="","",IFERROR(MAX(IF((ROW(مسودة!$C$712:$C$741)=SMALL(IF((ROW(مسودة!$C$712:$C$741)*(مسودة!$C$712:$C$741=$C$736)),ROW(مسودة!$C$712:$C$741)),ROW()-ROW(AM736)+1)),مسودة!AM712:AM$741)),0))</f>
        <v>3</v>
      </c>
      <c r="AN736" s="54"/>
      <c r="AO736" s="54"/>
      <c r="AP736" s="55"/>
      <c r="AQ736" s="49"/>
      <c r="AR736" s="49"/>
      <c r="AS736" s="49"/>
      <c r="AT736" s="49"/>
      <c r="AU736" s="103" t="str">
        <f>IFERROR(LOOKUP(2,1/((مسودة!$C$712:$C$741=C736)*(مسودة!$F$712:$F$741=F736)),مسودة!$AV$712:$AV$741),"")</f>
        <v>له دور ثانٍ في : إنجليزي، رياضيات،كيمياء،أحياء،جغرافيا،</v>
      </c>
    </row>
    <row r="737" spans="2:47" ht="28.5" customHeight="1" thickBot="1">
      <c r="B737" s="48"/>
      <c r="C737" s="99"/>
      <c r="D737" s="51"/>
      <c r="E737" s="51"/>
      <c r="F737" s="11" t="s">
        <v>31</v>
      </c>
      <c r="G737" s="39">
        <f t="array" ref="G737">IF($C$736="","",IFERROR(MAX(IF((ROW(مسودة!$C$712:$C$741)=SMALL(IF((ROW(مسودة!$C$712:$C$741)*(مسودة!$C$712:$C$741=$C$736)),ROW(مسودة!$C$712:$C$741)),ROW()-ROW(G737)+1)),مسودة!G713:G$741)),0))</f>
        <v>10</v>
      </c>
      <c r="H737" s="39">
        <f t="array" ref="H737">IF($C$736="","",IFERROR(MAX(IF((ROW(مسودة!$C$712:$C$741)=SMALL(IF((ROW(مسودة!$C$712:$C$741)*(مسودة!$C$712:$C$741=$C$736)),ROW(مسودة!$C$712:$C$741)),ROW()-ROW(H737)+1)),مسودة!H713:H$741)),0))</f>
        <v>52</v>
      </c>
      <c r="I737" s="39">
        <f t="array" ref="I737">IF($C$736="","",IFERROR(MAX(IF((ROW(مسودة!$C$712:$C$741)=SMALL(IF((ROW(مسودة!$C$712:$C$741)*(مسودة!$C$712:$C$741=$C$736)),ROW(مسودة!$C$712:$C$741)),ROW()-ROW(I737)+1)),مسودة!I713:I$741)),0))</f>
        <v>62</v>
      </c>
      <c r="J737" s="39">
        <f t="array" ref="J737">IF($C$736="","",IFERROR(MAX(IF((ROW(مسودة!$C$712:$C$741)=SMALL(IF((ROW(مسودة!$C$712:$C$741)*(مسودة!$C$712:$C$741=$C$736)),ROW(مسودة!$C$712:$C$741)),ROW()-ROW(J737)+1)),مسودة!J713:J$741)),0))</f>
        <v>18</v>
      </c>
      <c r="K737" s="39">
        <f t="array" ref="K737">IF($C$736="","",IFERROR(MAX(IF((ROW(مسودة!$C$712:$C$741)=SMALL(IF((ROW(مسودة!$C$712:$C$741)*(مسودة!$C$712:$C$741=$C$736)),ROW(مسودة!$C$712:$C$741)),ROW()-ROW(K737)+1)),مسودة!K713:K$741)),0))</f>
        <v>27</v>
      </c>
      <c r="L737" s="39">
        <f t="array" ref="L737">IF($C$736="","",IFERROR(MAX(IF((ROW(مسودة!$C$712:$C$741)=SMALL(IF((ROW(مسودة!$C$712:$C$741)*(مسودة!$C$712:$C$741=$C$736)),ROW(مسودة!$C$712:$C$741)),ROW()-ROW(L737)+1)),مسودة!L713:L$741)),0))</f>
        <v>45</v>
      </c>
      <c r="M737" s="39">
        <f t="array" ref="M737">IF($C$736="","",IFERROR(MAX(IF((ROW(مسودة!$C$712:$C$741)=SMALL(IF((ROW(مسودة!$C$712:$C$741)*(مسودة!$C$712:$C$741=$C$736)),ROW(مسودة!$C$712:$C$741)),ROW()-ROW(M737)+1)),مسودة!M713:M$741)),0))</f>
        <v>10</v>
      </c>
      <c r="N737" s="39">
        <f t="array" ref="N737">IF($C$736="","",IFERROR(MAX(IF((ROW(مسودة!$C$712:$C$741)=SMALL(IF((ROW(مسودة!$C$712:$C$741)*(مسودة!$C$712:$C$741=$C$736)),ROW(مسودة!$C$712:$C$741)),ROW()-ROW(N737)+1)),مسودة!N713:N$741)),0))</f>
        <v>4</v>
      </c>
      <c r="O737" s="39">
        <f t="array" ref="O737">IF($C$736="","",IFERROR(MAX(IF((ROW(مسودة!$C$712:$C$741)=SMALL(IF((ROW(مسودة!$C$712:$C$741)*(مسودة!$C$712:$C$741=$C$736)),ROW(مسودة!$C$712:$C$741)),ROW()-ROW(O737)+1)),مسودة!O713:O$741)),0))</f>
        <v>14</v>
      </c>
      <c r="P737" s="39">
        <f t="array" ref="P737">IF($C$736="","",IFERROR(MAX(IF((ROW(مسودة!$C$712:$C$741)=SMALL(IF((ROW(مسودة!$C$712:$C$741)*(مسودة!$C$712:$C$741=$C$736)),ROW(مسودة!$C$712:$C$741)),ROW()-ROW(P737)+1)),مسودة!P713:P$741)),0))</f>
        <v>20</v>
      </c>
      <c r="Q737" s="39">
        <f t="array" ref="Q737">IF($C$736="","",IFERROR(MAX(IF((ROW(مسودة!$C$712:$C$741)=SMALL(IF((ROW(مسودة!$C$712:$C$741)*(مسودة!$C$712:$C$741=$C$736)),ROW(مسودة!$C$712:$C$741)),ROW()-ROW(Q737)+1)),مسودة!Q713:Q$741)),0))</f>
        <v>16</v>
      </c>
      <c r="R737" s="39">
        <f t="array" ref="R737">IF($C$736="","",IFERROR(MAX(IF((ROW(مسودة!$C$712:$C$741)=SMALL(IF((ROW(مسودة!$C$712:$C$741)*(مسودة!$C$712:$C$741=$C$736)),ROW(مسودة!$C$712:$C$741)),ROW()-ROW(R737)+1)),مسودة!R713:R$741)),0))</f>
        <v>36</v>
      </c>
      <c r="S737" s="39">
        <f t="array" ref="S737">IF($C$736="","",IFERROR(MAX(IF((ROW(مسودة!$C$712:$C$741)=SMALL(IF((ROW(مسودة!$C$712:$C$741)*(مسودة!$C$712:$C$741=$C$736)),ROW(مسودة!$C$712:$C$741)),ROW()-ROW(S737)+1)),مسودة!S713:S$741)),0))</f>
        <v>5</v>
      </c>
      <c r="T737" s="39">
        <f t="array" ref="T737">IF($C$736="","",IFERROR(MAX(IF((ROW(مسودة!$C$712:$C$741)=SMALL(IF((ROW(مسودة!$C$712:$C$741)*(مسودة!$C$712:$C$741=$C$736)),ROW(مسودة!$C$712:$C$741)),ROW()-ROW(T737)+1)),مسودة!T713:T$741)),0))</f>
        <v>10</v>
      </c>
      <c r="U737" s="39">
        <f t="array" ref="U737">IF($C$736="","",IFERROR(MAX(IF((ROW(مسودة!$C$712:$C$741)=SMALL(IF((ROW(مسودة!$C$712:$C$741)*(مسودة!$C$712:$C$741=$C$736)),ROW(مسودة!$C$712:$C$741)),ROW()-ROW(U737)+1)),مسودة!U713:U$741)),0))</f>
        <v>15</v>
      </c>
      <c r="V737" s="39">
        <f t="array" ref="V737">IF($C$736="","",IFERROR(MAX(IF((ROW(مسودة!$C$712:$C$741)=SMALL(IF((ROW(مسودة!$C$712:$C$741)*(مسودة!$C$712:$C$741=$C$736)),ROW(مسودة!$C$712:$C$741)),ROW()-ROW(V737)+1)),مسودة!V713:V$741)),0))</f>
        <v>11</v>
      </c>
      <c r="W737" s="39">
        <f t="array" ref="W737">IF($C$736="","",IFERROR(MAX(IF((ROW(مسودة!$C$712:$C$741)=SMALL(IF((ROW(مسودة!$C$712:$C$741)*(مسودة!$C$712:$C$741=$C$736)),ROW(مسودة!$C$712:$C$741)),ROW()-ROW(W737)+1)),مسودة!W713:W$741)),0))</f>
        <v>10</v>
      </c>
      <c r="X737" s="39">
        <f t="array" ref="X737">IF($C$736="","",IFERROR(MAX(IF((ROW(مسودة!$C$712:$C$741)=SMALL(IF((ROW(مسودة!$C$712:$C$741)*(مسودة!$C$712:$C$741=$C$736)),ROW(مسودة!$C$712:$C$741)),ROW()-ROW(X737)+1)),مسودة!X713:X$741)),0))</f>
        <v>21</v>
      </c>
      <c r="Y737" s="39">
        <f t="array" ref="Y737">IF($C$736="","",IFERROR(MAX(IF((ROW(مسودة!$C$712:$C$741)=SMALL(IF((ROW(مسودة!$C$712:$C$741)*(مسودة!$C$712:$C$741=$C$736)),ROW(مسودة!$C$712:$C$741)),ROW()-ROW(Y737)+1)),مسودة!Y713:Y$741)),0))</f>
        <v>1</v>
      </c>
      <c r="Z737" s="39">
        <f t="array" ref="Z737">IF($C$736="","",IFERROR(MAX(IF((ROW(مسودة!$C$712:$C$741)=SMALL(IF((ROW(مسودة!$C$712:$C$741)*(مسودة!$C$712:$C$741=$C$736)),ROW(مسودة!$C$712:$C$741)),ROW()-ROW(Z737)+1)),مسودة!Z713:Z$741)),0))</f>
        <v>18</v>
      </c>
      <c r="AA737" s="39">
        <f t="array" ref="AA737">IF($C$736="","",IFERROR(MAX(IF((ROW(مسودة!$C$712:$C$741)=SMALL(IF((ROW(مسودة!$C$712:$C$741)*(مسودة!$C$712:$C$741=$C$736)),ROW(مسودة!$C$712:$C$741)),ROW()-ROW(AA737)+1)),مسودة!AA713:AA$741)),0))</f>
        <v>19</v>
      </c>
      <c r="AB737" s="39">
        <f t="array" ref="AB737">IF($C$736="","",IFERROR(MAX(IF((ROW(مسودة!$C$712:$C$741)=SMALL(IF((ROW(مسودة!$C$712:$C$741)*(مسودة!$C$712:$C$741=$C$736)),ROW(مسودة!$C$712:$C$741)),ROW()-ROW(AB737)+1)),مسودة!AB713:AB$741)),0))</f>
        <v>11</v>
      </c>
      <c r="AC737" s="39">
        <f t="array" ref="AC737">IF($C$736="","",IFERROR(MAX(IF((ROW(مسودة!$C$712:$C$741)=SMALL(IF((ROW(مسودة!$C$712:$C$741)*(مسودة!$C$712:$C$741=$C$736)),ROW(مسودة!$C$712:$C$741)),ROW()-ROW(AC737)+1)),مسودة!AC713:AC$741)),0))</f>
        <v>19</v>
      </c>
      <c r="AD737" s="39">
        <f t="array" ref="AD737">IF($C$736="","",IFERROR(MAX(IF((ROW(مسودة!$C$712:$C$741)=SMALL(IF((ROW(مسودة!$C$712:$C$741)*(مسودة!$C$712:$C$741=$C$736)),ROW(مسودة!$C$712:$C$741)),ROW()-ROW(AD737)+1)),مسودة!AD713:AD$741)),0))</f>
        <v>30</v>
      </c>
      <c r="AE737" s="39">
        <f t="array" ref="AE737">IF($C$736="","",IFERROR(MAX(IF((ROW(مسودة!$C$712:$C$741)=SMALL(IF((ROW(مسودة!$C$712:$C$741)*(مسودة!$C$712:$C$741=$C$736)),ROW(مسودة!$C$712:$C$741)),ROW()-ROW(AE737)+1)),مسودة!AE713:AE$741)),0))</f>
        <v>11</v>
      </c>
      <c r="AF737" s="39">
        <f t="array" ref="AF737">IF($C$736="","",IFERROR(MAX(IF((ROW(مسودة!$C$712:$C$741)=SMALL(IF((ROW(مسودة!$C$712:$C$741)*(مسودة!$C$712:$C$741=$C$736)),ROW(مسودة!$C$712:$C$741)),ROW()-ROW(AF737)+1)),مسودة!AF713:AF$741)),0))</f>
        <v>11</v>
      </c>
      <c r="AG737" s="39">
        <f t="array" ref="AG737">IF($C$736="","",IFERROR(MAX(IF((ROW(مسودة!$C$712:$C$741)=SMALL(IF((ROW(مسودة!$C$712:$C$741)*(مسودة!$C$712:$C$741=$C$736)),ROW(مسودة!$C$712:$C$741)),ROW()-ROW(AG737)+1)),مسودة!AG713:AG$741)),0))</f>
        <v>22</v>
      </c>
      <c r="AH737" s="39">
        <f t="array" ref="AH737">IF($C$736="","",IFERROR(MAX(IF((ROW(مسودة!$C$712:$C$741)=SMALL(IF((ROW(مسودة!$C$712:$C$741)*(مسودة!$C$712:$C$741=$C$736)),ROW(مسودة!$C$712:$C$741)),ROW()-ROW(AH737)+1)),مسودة!AH713:AH$741)),0))</f>
        <v>3</v>
      </c>
      <c r="AI737" s="39">
        <f t="array" ref="AI737">IF($C$736="","",IFERROR(MAX(IF((ROW(مسودة!$C$712:$C$741)=SMALL(IF((ROW(مسودة!$C$712:$C$741)*(مسودة!$C$712:$C$741=$C$736)),ROW(مسودة!$C$712:$C$741)),ROW()-ROW(AI737)+1)),مسودة!AI713:AI$741)),0))</f>
        <v>13</v>
      </c>
      <c r="AJ737" s="39">
        <f t="array" ref="AJ737">IF($C$736="","",IFERROR(MAX(IF((ROW(مسودة!$C$712:$C$741)=SMALL(IF((ROW(مسودة!$C$712:$C$741)*(مسودة!$C$712:$C$741=$C$736)),ROW(مسودة!$C$712:$C$741)),ROW()-ROW(AJ737)+1)),مسودة!AJ713:AJ$741)),0))</f>
        <v>16</v>
      </c>
      <c r="AK737" s="39">
        <f t="array" ref="AK737">IF($C$736="","",IFERROR(MAX(IF((ROW(مسودة!$C$712:$C$741)=SMALL(IF((ROW(مسودة!$C$712:$C$741)*(مسودة!$C$712:$C$741=$C$736)),ROW(مسودة!$C$712:$C$741)),ROW()-ROW(AK737)+1)),مسودة!AK713:AK$741)),0))</f>
        <v>3</v>
      </c>
      <c r="AL737" s="39">
        <f t="array" ref="AL737">IF($C$736="","",IFERROR(MAX(IF((ROW(مسودة!$C$712:$C$741)=SMALL(IF((ROW(مسودة!$C$712:$C$741)*(مسودة!$C$712:$C$741=$C$736)),ROW(مسودة!$C$712:$C$741)),ROW()-ROW(AL737)+1)),مسودة!AL713:AL$741)),0))</f>
        <v>14</v>
      </c>
      <c r="AM737" s="39">
        <f t="array" ref="AM737">IF($C$736="","",IFERROR(MAX(IF((ROW(مسودة!$C$712:$C$741)=SMALL(IF((ROW(مسودة!$C$712:$C$741)*(مسودة!$C$712:$C$741=$C$736)),ROW(مسودة!$C$712:$C$741)),ROW()-ROW(AM737)+1)),مسودة!AM713:AM$741)),0))</f>
        <v>17</v>
      </c>
      <c r="AN737" s="54"/>
      <c r="AO737" s="54"/>
      <c r="AP737" s="56"/>
      <c r="AQ737" s="49"/>
      <c r="AR737" s="49"/>
      <c r="AS737" s="49"/>
      <c r="AT737" s="49"/>
      <c r="AU737" s="104"/>
    </row>
    <row r="738" spans="2:47" ht="36" customHeight="1" thickBot="1">
      <c r="B738" s="48"/>
      <c r="C738" s="93"/>
      <c r="D738" s="51"/>
      <c r="E738" s="51"/>
      <c r="F738" s="14" t="s">
        <v>32</v>
      </c>
      <c r="G738" s="39">
        <f t="array" ref="G738">IF($C$736="","",IFERROR(MAX(IF((ROW(مسودة!$C$712:$C$741)=SMALL(IF((ROW(مسودة!$C$712:$C$741)*(مسودة!$C$712:$C$741=$C$736)),ROW(مسودة!$C$712:$C$741)),ROW()-ROW(G738)+1)),مسودة!G714:G$741)),0))</f>
        <v>24</v>
      </c>
      <c r="H738" s="39">
        <f t="array" ref="H738">IF($C$736="","",IFERROR(MAX(IF((ROW(مسودة!$C$712:$C$741)=SMALL(IF((ROW(مسودة!$C$712:$C$741)*(مسودة!$C$712:$C$741=$C$736)),ROW(مسودة!$C$712:$C$741)),ROW()-ROW(H738)+1)),مسودة!H714:H$741)),0))</f>
        <v>78</v>
      </c>
      <c r="I738" s="39">
        <f t="array" ref="I738">IF($C$736="","",IFERROR(MAX(IF((ROW(مسودة!$C$712:$C$741)=SMALL(IF((ROW(مسودة!$C$712:$C$741)*(مسودة!$C$712:$C$741=$C$736)),ROW(مسودة!$C$712:$C$741)),ROW()-ROW(I738)+1)),مسودة!I714:I$741)),0))</f>
        <v>102</v>
      </c>
      <c r="J738" s="39">
        <f t="array" ref="J738">IF($C$736="","",IFERROR(MAX(IF((ROW(مسودة!$C$712:$C$741)=SMALL(IF((ROW(مسودة!$C$712:$C$741)*(مسودة!$C$712:$C$741=$C$736)),ROW(مسودة!$C$712:$C$741)),ROW()-ROW(J738)+1)),مسودة!J714:J$741)),0))</f>
        <v>33</v>
      </c>
      <c r="K738" s="39">
        <f t="array" ref="K738">IF($C$736="","",IFERROR(MAX(IF((ROW(مسودة!$C$712:$C$741)=SMALL(IF((ROW(مسودة!$C$712:$C$741)*(مسودة!$C$712:$C$741=$C$736)),ROW(مسودة!$C$712:$C$741)),ROW()-ROW(K738)+1)),مسودة!K714:K$741)),0))</f>
        <v>52</v>
      </c>
      <c r="L738" s="39">
        <f t="array" ref="L738">IF($C$736="","",IFERROR(MAX(IF((ROW(مسودة!$C$712:$C$741)=SMALL(IF((ROW(مسودة!$C$712:$C$741)*(مسودة!$C$712:$C$741=$C$736)),ROW(مسودة!$C$712:$C$741)),ROW()-ROW(L738)+1)),مسودة!L714:L$741)),0))</f>
        <v>0</v>
      </c>
      <c r="M738" s="39">
        <f t="array" ref="M738">IF($C$736="","",IFERROR(MAX(IF((ROW(مسودة!$C$712:$C$741)=SMALL(IF((ROW(مسودة!$C$712:$C$741)*(مسودة!$C$712:$C$741=$C$736)),ROW(مسودة!$C$712:$C$741)),ROW()-ROW(M738)+1)),مسودة!M714:M$741)),0))</f>
        <v>18</v>
      </c>
      <c r="N738" s="39">
        <f t="array" ref="N738">IF($C$736="","",IFERROR(MAX(IF((ROW(مسودة!$C$712:$C$741)=SMALL(IF((ROW(مسودة!$C$712:$C$741)*(مسودة!$C$712:$C$741=$C$736)),ROW(مسودة!$C$712:$C$741)),ROW()-ROW(N738)+1)),مسودة!N714:N$741)),0))</f>
        <v>18</v>
      </c>
      <c r="O738" s="39">
        <f t="array" ref="O738">IF($C$736="","",IFERROR(MAX(IF((ROW(مسودة!$C$712:$C$741)=SMALL(IF((ROW(مسودة!$C$712:$C$741)*(مسودة!$C$712:$C$741=$C$736)),ROW(مسودة!$C$712:$C$741)),ROW()-ROW(O738)+1)),مسودة!O714:O$741)),0))</f>
        <v>0</v>
      </c>
      <c r="P738" s="39">
        <f t="array" ref="P738">IF($C$736="","",IFERROR(MAX(IF((ROW(مسودة!$C$712:$C$741)=SMALL(IF((ROW(مسودة!$C$712:$C$741)*(مسودة!$C$712:$C$741=$C$736)),ROW(مسودة!$C$712:$C$741)),ROW()-ROW(P738)+1)),مسودة!P714:P$741)),0))</f>
        <v>30</v>
      </c>
      <c r="Q738" s="39">
        <f t="array" ref="Q738">IF($C$736="","",IFERROR(MAX(IF((ROW(مسودة!$C$712:$C$741)=SMALL(IF((ROW(مسودة!$C$712:$C$741)*(مسودة!$C$712:$C$741=$C$736)),ROW(مسودة!$C$712:$C$741)),ROW()-ROW(Q738)+1)),مسودة!Q714:Q$741)),0))</f>
        <v>30</v>
      </c>
      <c r="R738" s="39">
        <f t="array" ref="R738">IF($C$736="","",IFERROR(MAX(IF((ROW(مسودة!$C$712:$C$741)=SMALL(IF((ROW(مسودة!$C$712:$C$741)*(مسودة!$C$712:$C$741=$C$736)),ROW(مسودة!$C$712:$C$741)),ROW()-ROW(R738)+1)),مسودة!R714:R$741)),0))</f>
        <v>60</v>
      </c>
      <c r="S738" s="39">
        <f t="array" ref="S738">IF($C$736="","",IFERROR(MAX(IF((ROW(مسودة!$C$712:$C$741)=SMALL(IF((ROW(مسودة!$C$712:$C$741)*(مسودة!$C$712:$C$741=$C$736)),ROW(مسودة!$C$712:$C$741)),ROW()-ROW(S738)+1)),مسودة!S714:S$741)),0))</f>
        <v>17</v>
      </c>
      <c r="T738" s="39">
        <f t="array" ref="T738">IF($C$736="","",IFERROR(MAX(IF((ROW(مسودة!$C$712:$C$741)=SMALL(IF((ROW(مسودة!$C$712:$C$741)*(مسودة!$C$712:$C$741=$C$736)),ROW(مسودة!$C$712:$C$741)),ROW()-ROW(T738)+1)),مسودة!T714:T$741)),0))</f>
        <v>22</v>
      </c>
      <c r="U738" s="39">
        <f t="array" ref="U738">IF($C$736="","",IFERROR(MAX(IF((ROW(مسودة!$C$712:$C$741)=SMALL(IF((ROW(مسودة!$C$712:$C$741)*(مسودة!$C$712:$C$741=$C$736)),ROW(مسودة!$C$712:$C$741)),ROW()-ROW(U738)+1)),مسودة!U714:U$741)),0))</f>
        <v>0</v>
      </c>
      <c r="V738" s="39">
        <f t="array" ref="V738">IF($C$736="","",IFERROR(MAX(IF((ROW(مسودة!$C$712:$C$741)=SMALL(IF((ROW(مسودة!$C$712:$C$741)*(مسودة!$C$712:$C$741=$C$736)),ROW(مسودة!$C$712:$C$741)),ROW()-ROW(V738)+1)),مسودة!V714:V$741)),0))</f>
        <v>22</v>
      </c>
      <c r="W738" s="39">
        <f t="array" ref="W738">IF($C$736="","",IFERROR(MAX(IF((ROW(مسودة!$C$712:$C$741)=SMALL(IF((ROW(مسودة!$C$712:$C$741)*(مسودة!$C$712:$C$741=$C$736)),ROW(مسودة!$C$712:$C$741)),ROW()-ROW(W738)+1)),مسودة!W714:W$741)),0))</f>
        <v>21</v>
      </c>
      <c r="X738" s="39">
        <f t="array" ref="X738">IF($C$736="","",IFERROR(MAX(IF((ROW(مسودة!$C$712:$C$741)=SMALL(IF((ROW(مسودة!$C$712:$C$741)*(مسودة!$C$712:$C$741=$C$736)),ROW(مسودة!$C$712:$C$741)),ROW()-ROW(X738)+1)),مسودة!X714:X$741)),0))</f>
        <v>0</v>
      </c>
      <c r="Y738" s="39">
        <f t="array" ref="Y738">IF($C$736="","",IFERROR(MAX(IF((ROW(مسودة!$C$712:$C$741)=SMALL(IF((ROW(مسودة!$C$712:$C$741)*(مسودة!$C$712:$C$741=$C$736)),ROW(مسودة!$C$712:$C$741)),ROW()-ROW(Y738)+1)),مسودة!Y714:Y$741)),0))</f>
        <v>4</v>
      </c>
      <c r="Z738" s="39">
        <f t="array" ref="Z738">IF($C$736="","",IFERROR(MAX(IF((ROW(مسودة!$C$712:$C$741)=SMALL(IF((ROW(مسودة!$C$712:$C$741)*(مسودة!$C$712:$C$741=$C$736)),ROW(مسودة!$C$712:$C$741)),ROW()-ROW(Z738)+1)),مسودة!Z714:Z$741)),0))</f>
        <v>36</v>
      </c>
      <c r="AA738" s="39">
        <f t="array" ref="AA738">IF($C$736="","",IFERROR(MAX(IF((ROW(مسودة!$C$712:$C$741)=SMALL(IF((ROW(مسودة!$C$712:$C$741)*(مسودة!$C$712:$C$741=$C$736)),ROW(مسودة!$C$712:$C$741)),ROW()-ROW(AA738)+1)),مسودة!AA714:AA$741)),0))</f>
        <v>40</v>
      </c>
      <c r="AB738" s="39">
        <f t="array" ref="AB738">IF($C$736="","",IFERROR(MAX(IF((ROW(مسودة!$C$712:$C$741)=SMALL(IF((ROW(مسودة!$C$712:$C$741)*(مسودة!$C$712:$C$741=$C$736)),ROW(مسودة!$C$712:$C$741)),ROW()-ROW(AB738)+1)),مسودة!AB714:AB$741)),0))</f>
        <v>21</v>
      </c>
      <c r="AC738" s="39">
        <f t="array" ref="AC738">IF($C$736="","",IFERROR(MAX(IF((ROW(مسودة!$C$712:$C$741)=SMALL(IF((ROW(مسودة!$C$712:$C$741)*(مسودة!$C$712:$C$741=$C$736)),ROW(مسودة!$C$712:$C$741)),ROW()-ROW(AC738)+1)),مسودة!AC714:AC$741)),0))</f>
        <v>41</v>
      </c>
      <c r="AD738" s="39">
        <f t="array" ref="AD738">IF($C$736="","",IFERROR(MAX(IF((ROW(مسودة!$C$712:$C$741)=SMALL(IF((ROW(مسودة!$C$712:$C$741)*(مسودة!$C$712:$C$741=$C$736)),ROW(مسودة!$C$712:$C$741)),ROW()-ROW(AD738)+1)),مسودة!AD714:AD$741)),0))</f>
        <v>62</v>
      </c>
      <c r="AE738" s="39">
        <f t="array" ref="AE738">IF($C$736="","",IFERROR(MAX(IF((ROW(مسودة!$C$712:$C$741)=SMALL(IF((ROW(مسودة!$C$712:$C$741)*(مسودة!$C$712:$C$741=$C$736)),ROW(مسودة!$C$712:$C$741)),ROW()-ROW(AE738)+1)),مسودة!AE714:AE$741)),0))</f>
        <v>20</v>
      </c>
      <c r="AF738" s="39">
        <f t="array" ref="AF738">IF($C$736="","",IFERROR(MAX(IF((ROW(مسودة!$C$712:$C$741)=SMALL(IF((ROW(مسودة!$C$712:$C$741)*(مسودة!$C$712:$C$741=$C$736)),ROW(مسودة!$C$712:$C$741)),ROW()-ROW(AF738)+1)),مسودة!AF714:AF$741)),0))</f>
        <v>31</v>
      </c>
      <c r="AG738" s="39">
        <f t="array" ref="AG738">IF($C$736="","",IFERROR(MAX(IF((ROW(مسودة!$C$712:$C$741)=SMALL(IF((ROW(مسودة!$C$712:$C$741)*(مسودة!$C$712:$C$741=$C$736)),ROW(مسودة!$C$712:$C$741)),ROW()-ROW(AG738)+1)),مسودة!AG714:AG$741)),0))</f>
        <v>51</v>
      </c>
      <c r="AH738" s="39">
        <f t="array" ref="AH738">IF($C$736="","",IFERROR(MAX(IF((ROW(مسودة!$C$712:$C$741)=SMALL(IF((ROW(مسودة!$C$712:$C$741)*(مسودة!$C$712:$C$741=$C$736)),ROW(مسودة!$C$712:$C$741)),ROW()-ROW(AH738)+1)),مسودة!AH714:AH$741)),0))</f>
        <v>6</v>
      </c>
      <c r="AI738" s="39">
        <f t="array" ref="AI738">IF($C$736="","",IFERROR(MAX(IF((ROW(مسودة!$C$712:$C$741)=SMALL(IF((ROW(مسودة!$C$712:$C$741)*(مسودة!$C$712:$C$741=$C$736)),ROW(مسودة!$C$712:$C$741)),ROW()-ROW(AI738)+1)),مسودة!AI714:AI$741)),0))</f>
        <v>16</v>
      </c>
      <c r="AJ738" s="39">
        <f t="array" ref="AJ738">IF($C$736="","",IFERROR(MAX(IF((ROW(مسودة!$C$712:$C$741)=SMALL(IF((ROW(مسودة!$C$712:$C$741)*(مسودة!$C$712:$C$741=$C$736)),ROW(مسودة!$C$712:$C$741)),ROW()-ROW(AJ738)+1)),مسودة!AJ714:AJ$741)),0))</f>
        <v>0</v>
      </c>
      <c r="AK738" s="39">
        <f t="array" ref="AK738">IF($C$736="","",IFERROR(MAX(IF((ROW(مسودة!$C$712:$C$741)=SMALL(IF((ROW(مسودة!$C$712:$C$741)*(مسودة!$C$712:$C$741=$C$736)),ROW(مسودة!$C$712:$C$741)),ROW()-ROW(AK738)+1)),مسودة!AK714:AK$741)),0))</f>
        <v>6</v>
      </c>
      <c r="AL738" s="39">
        <f t="array" ref="AL738">IF($C$736="","",IFERROR(MAX(IF((ROW(مسودة!$C$712:$C$741)=SMALL(IF((ROW(مسودة!$C$712:$C$741)*(مسودة!$C$712:$C$741=$C$736)),ROW(مسودة!$C$712:$C$741)),ROW()-ROW(AL738)+1)),مسودة!AL714:AL$741)),0))</f>
        <v>14</v>
      </c>
      <c r="AM738" s="39">
        <f t="array" ref="AM738">IF($C$736="","",IFERROR(MAX(IF((ROW(مسودة!$C$712:$C$741)=SMALL(IF((ROW(مسودة!$C$712:$C$741)*(مسودة!$C$712:$C$741=$C$736)),ROW(مسودة!$C$712:$C$741)),ROW()-ROW(AM738)+1)),مسودة!AM714:AM$741)),0))</f>
        <v>20</v>
      </c>
      <c r="AN738" s="39">
        <f t="array" ref="AN738">IF($C$736="","",IFERROR(MAX(IF((ROW(مسودة!$C$712:$C$741)=SMALL(IF((ROW(مسودة!$C$712:$C$741)*(مسودة!$C$712:$C$741=$C$736)),ROW(مسودة!$C$712:$C$741)),ROW()-ROW(AN738)+1)),مسودة!AN$714:AN$741)),0))</f>
        <v>0</v>
      </c>
      <c r="AO738" s="39">
        <f t="array" ref="AO738">IF($C$736="","",IFERROR(MAX(IF((ROW(مسودة!$C$712:$C$741)=SMALL(IF((ROW(مسودة!$C$712:$C$741)*(مسودة!$C$712:$C$741=$C$736)),ROW(مسودة!$C$712:$C$741)),ROW()-ROW(AO738)+1)),مسودة!AO$714:AO$741)),0))</f>
        <v>0</v>
      </c>
      <c r="AP738" s="39" t="str">
        <f>IF(AO738&lt;50,"   ",IF(AO738&lt;65,"مقبول",IF(AO738&lt;75,"جيد",IF(AO738&lt;85,"جيدجداً",IF(AO738&lt;=100,"ممتاز","")))))</f>
        <v xml:space="preserve">   </v>
      </c>
      <c r="AQ738" s="49"/>
      <c r="AR738" s="49"/>
      <c r="AS738" s="49"/>
      <c r="AT738" s="49"/>
      <c r="AU738" s="105"/>
    </row>
    <row r="739" spans="2:47" ht="28.5" customHeight="1" thickBot="1">
      <c r="B739" s="48">
        <f t="shared" ref="B739" si="122">B736+1</f>
        <v>165</v>
      </c>
      <c r="C739" s="98">
        <f t="array" ref="C739">IF(ISERROR(INDEX(مسودة!$C$712:$AV$741,SMALL(IF((مسودة!$AU$712:$AU$741="راسب"),ROW(مسودة!$C$712:$AV$741)-MIN(ROW(مسودة!$C$712:$AV$741))+1,""),ROW(A5)),COLUMN(A5))),"",INDEX(مسودة!$C$712:$AV$741,SMALL(IF((مسودة!$AU$712:$AU$741="راسب"),ROW(مسودة!$C$712:$AV$741)-MIN(ROW(مسودة!$C$712:$AV$741))+1,""),ROW(A5)),COLUMN(A5)))</f>
        <v>655</v>
      </c>
      <c r="D739" s="95" t="str">
        <f>IF(C739&lt;&gt;"",VLOOKUP(C739,مسودة!$C$712:$D$741,2,0),"")</f>
        <v xml:space="preserve">حسام علي </v>
      </c>
      <c r="E739" s="95">
        <f>IF(C739&lt;&gt;"",VLOOKUP(C739,مسودة!$C$712:$E$741,3,0),"")</f>
        <v>377</v>
      </c>
      <c r="F739" s="11" t="s">
        <v>30</v>
      </c>
      <c r="G739" s="39">
        <f t="array" ref="G739">IF($C$739="","",IFERROR(MAX(IF((ROW(مسودة!$C$712:$C$741)=SMALL(IF((ROW(مسودة!$C$712:$C$741)*(مسودة!$C$712:$C$741=$C$739)),ROW(مسودة!$C$712:$C$741)),ROW()-ROW(G739)+1)),مسودة!G712:G$741)),0))</f>
        <v>25</v>
      </c>
      <c r="H739" s="39">
        <f t="array" ref="H739">IF($C$739="","",IFERROR(MAX(IF((ROW(مسودة!$C$712:$C$741)=SMALL(IF((ROW(مسودة!$C$712:$C$741)*(مسودة!$C$712:$C$741=$C$739)),ROW(مسودة!$C$712:$C$741)),ROW()-ROW(H739)+1)),مسودة!H712:H$741)),0))</f>
        <v>54</v>
      </c>
      <c r="I739" s="39">
        <f t="array" ref="I739">IF($C$739="","",IFERROR(MAX(IF((ROW(مسودة!$C$712:$C$741)=SMALL(IF((ROW(مسودة!$C$712:$C$741)*(مسودة!$C$712:$C$741=$C$739)),ROW(مسودة!$C$712:$C$741)),ROW()-ROW(I739)+1)),مسودة!I712:I$741)),0))</f>
        <v>79</v>
      </c>
      <c r="J739" s="39">
        <f t="array" ref="J739">IF($C$739="","",IFERROR(MAX(IF((ROW(مسودة!$C$712:$C$741)=SMALL(IF((ROW(مسودة!$C$712:$C$741)*(مسودة!$C$712:$C$741=$C$739)),ROW(مسودة!$C$712:$C$741)),ROW()-ROW(J739)+1)),مسودة!J712:J$741)),0))</f>
        <v>27</v>
      </c>
      <c r="K739" s="39">
        <f t="array" ref="K739">IF($C$739="","",IFERROR(MAX(IF((ROW(مسودة!$C$712:$C$741)=SMALL(IF((ROW(مسودة!$C$712:$C$741)*(مسودة!$C$712:$C$741=$C$739)),ROW(مسودة!$C$712:$C$741)),ROW()-ROW(K739)+1)),مسودة!K712:K$741)),0))</f>
        <v>23</v>
      </c>
      <c r="L739" s="39">
        <f t="array" ref="L739">IF($C$739="","",IFERROR(MAX(IF((ROW(مسودة!$C$712:$C$741)=SMALL(IF((ROW(مسودة!$C$712:$C$741)*(مسودة!$C$712:$C$741=$C$739)),ROW(مسودة!$C$712:$C$741)),ROW()-ROW(L739)+1)),مسودة!L712:L$741)),0))</f>
        <v>50</v>
      </c>
      <c r="M739" s="39">
        <f t="array" ref="M739">IF($C$739="","",IFERROR(MAX(IF((ROW(مسودة!$C$712:$C$741)=SMALL(IF((ROW(مسودة!$C$712:$C$741)*(مسودة!$C$712:$C$741=$C$739)),ROW(مسودة!$C$712:$C$741)),ROW()-ROW(M739)+1)),مسودة!M712:M$741)),0))</f>
        <v>12</v>
      </c>
      <c r="N739" s="39">
        <f t="array" ref="N739">IF($C$739="","",IFERROR(MAX(IF((ROW(مسودة!$C$712:$C$741)=SMALL(IF((ROW(مسودة!$C$712:$C$741)*(مسودة!$C$712:$C$741=$C$739)),ROW(مسودة!$C$712:$C$741)),ROW()-ROW(N739)+1)),مسودة!N712:N$741)),0))</f>
        <v>15</v>
      </c>
      <c r="O739" s="39">
        <f t="array" ref="O739">IF($C$739="","",IFERROR(MAX(IF((ROW(مسودة!$C$712:$C$741)=SMALL(IF((ROW(مسودة!$C$712:$C$741)*(مسودة!$C$712:$C$741=$C$739)),ROW(مسودة!$C$712:$C$741)),ROW()-ROW(O739)+1)),مسودة!O712:O$741)),0))</f>
        <v>27</v>
      </c>
      <c r="P739" s="39">
        <f t="array" ref="P739">IF($C$739="","",IFERROR(MAX(IF((ROW(مسودة!$C$712:$C$741)=SMALL(IF((ROW(مسودة!$C$712:$C$741)*(مسودة!$C$712:$C$741=$C$739)),ROW(مسودة!$C$712:$C$741)),ROW()-ROW(P739)+1)),مسودة!P712:P$741)),0))</f>
        <v>15</v>
      </c>
      <c r="Q739" s="39">
        <f t="array" ref="Q739">IF($C$739="","",IFERROR(MAX(IF((ROW(مسودة!$C$712:$C$741)=SMALL(IF((ROW(مسودة!$C$712:$C$741)*(مسودة!$C$712:$C$741=$C$739)),ROW(مسودة!$C$712:$C$741)),ROW()-ROW(Q739)+1)),مسودة!Q712:Q$741)),0))</f>
        <v>15</v>
      </c>
      <c r="R739" s="39">
        <f t="array" ref="R739">IF($C$739="","",IFERROR(MAX(IF((ROW(مسودة!$C$712:$C$741)=SMALL(IF((ROW(مسودة!$C$712:$C$741)*(مسودة!$C$712:$C$741=$C$739)),ROW(مسودة!$C$712:$C$741)),ROW()-ROW(R739)+1)),مسودة!R712:R$741)),0))</f>
        <v>30</v>
      </c>
      <c r="S739" s="39">
        <f t="array" ref="S739">IF($C$739="","",IFERROR(MAX(IF((ROW(مسودة!$C$712:$C$741)=SMALL(IF((ROW(مسودة!$C$712:$C$741)*(مسودة!$C$712:$C$741=$C$739)),ROW(مسودة!$C$712:$C$741)),ROW()-ROW(S739)+1)),مسودة!S712:S$741)),0))</f>
        <v>14</v>
      </c>
      <c r="T739" s="39">
        <f t="array" ref="T739">IF($C$739="","",IFERROR(MAX(IF((ROW(مسودة!$C$712:$C$741)=SMALL(IF((ROW(مسودة!$C$712:$C$741)*(مسودة!$C$712:$C$741=$C$739)),ROW(مسودة!$C$712:$C$741)),ROW()-ROW(T739)+1)),مسودة!T712:T$741)),0))</f>
        <v>3</v>
      </c>
      <c r="U739" s="39">
        <f t="array" ref="U739">IF($C$739="","",IFERROR(MAX(IF((ROW(مسودة!$C$712:$C$741)=SMALL(IF((ROW(مسودة!$C$712:$C$741)*(مسودة!$C$712:$C$741=$C$739)),ROW(مسودة!$C$712:$C$741)),ROW()-ROW(U739)+1)),مسودة!U712:U$741)),0))</f>
        <v>17</v>
      </c>
      <c r="V739" s="39">
        <f t="array" ref="V739">IF($C$739="","",IFERROR(MAX(IF((ROW(مسودة!$C$712:$C$741)=SMALL(IF((ROW(مسودة!$C$712:$C$741)*(مسودة!$C$712:$C$741=$C$739)),ROW(مسودة!$C$712:$C$741)),ROW()-ROW(V739)+1)),مسودة!V712:V$741)),0))</f>
        <v>13</v>
      </c>
      <c r="W739" s="39">
        <f t="array" ref="W739">IF($C$739="","",IFERROR(MAX(IF((ROW(مسودة!$C$712:$C$741)=SMALL(IF((ROW(مسودة!$C$712:$C$741)*(مسودة!$C$712:$C$741=$C$739)),ROW(مسودة!$C$712:$C$741)),ROW()-ROW(W739)+1)),مسودة!W712:W$741)),0))</f>
        <v>8</v>
      </c>
      <c r="X739" s="39">
        <f t="array" ref="X739">IF($C$739="","",IFERROR(MAX(IF((ROW(مسودة!$C$712:$C$741)=SMALL(IF((ROW(مسودة!$C$712:$C$741)*(مسودة!$C$712:$C$741=$C$739)),ROW(مسودة!$C$712:$C$741)),ROW()-ROW(X739)+1)),مسودة!X712:X$741)),0))</f>
        <v>21</v>
      </c>
      <c r="Y739" s="39">
        <f t="array" ref="Y739">IF($C$739="","",IFERROR(MAX(IF((ROW(مسودة!$C$712:$C$741)=SMALL(IF((ROW(مسودة!$C$712:$C$741)*(مسودة!$C$712:$C$741=$C$739)),ROW(مسودة!$C$712:$C$741)),ROW()-ROW(Y739)+1)),مسودة!Y712:Y$741)),0))</f>
        <v>3</v>
      </c>
      <c r="Z739" s="39">
        <f t="array" ref="Z739">IF($C$739="","",IFERROR(MAX(IF((ROW(مسودة!$C$712:$C$741)=SMALL(IF((ROW(مسودة!$C$712:$C$741)*(مسودة!$C$712:$C$741=$C$739)),ROW(مسودة!$C$712:$C$741)),ROW()-ROW(Z739)+1)),مسودة!Z712:Z$741)),0))</f>
        <v>13</v>
      </c>
      <c r="AA739" s="39">
        <f t="array" ref="AA739">IF($C$739="","",IFERROR(MAX(IF((ROW(مسودة!$C$712:$C$741)=SMALL(IF((ROW(مسودة!$C$712:$C$741)*(مسودة!$C$712:$C$741=$C$739)),ROW(مسودة!$C$712:$C$741)),ROW()-ROW(AA739)+1)),مسودة!AA712:AA$741)),0))</f>
        <v>16</v>
      </c>
      <c r="AB739" s="39">
        <f t="array" ref="AB739">IF($C$739="","",IFERROR(MAX(IF((ROW(مسودة!$C$712:$C$741)=SMALL(IF((ROW(مسودة!$C$712:$C$741)*(مسودة!$C$712:$C$741=$C$739)),ROW(مسودة!$C$712:$C$741)),ROW()-ROW(AB739)+1)),مسودة!AB712:AB$741)),0))</f>
        <v>10</v>
      </c>
      <c r="AC739" s="39">
        <f t="array" ref="AC739">IF($C$739="","",IFERROR(MAX(IF((ROW(مسودة!$C$712:$C$741)=SMALL(IF((ROW(مسودة!$C$712:$C$741)*(مسودة!$C$712:$C$741=$C$739)),ROW(مسودة!$C$712:$C$741)),ROW()-ROW(AC739)+1)),مسودة!AC712:AC$741)),0))</f>
        <v>9</v>
      </c>
      <c r="AD739" s="39">
        <f t="array" ref="AD739">IF($C$739="","",IFERROR(MAX(IF((ROW(مسودة!$C$712:$C$741)=SMALL(IF((ROW(مسودة!$C$712:$C$741)*(مسودة!$C$712:$C$741=$C$739)),ROW(مسودة!$C$712:$C$741)),ROW()-ROW(AD739)+1)),مسودة!AD712:AD$741)),0))</f>
        <v>19</v>
      </c>
      <c r="AE739" s="39">
        <f t="array" ref="AE739">IF($C$739="","",IFERROR(MAX(IF((ROW(مسودة!$C$712:$C$741)=SMALL(IF((ROW(مسودة!$C$712:$C$741)*(مسودة!$C$712:$C$741=$C$739)),ROW(مسودة!$C$712:$C$741)),ROW()-ROW(AE739)+1)),مسودة!AE712:AE$741)),0))</f>
        <v>10</v>
      </c>
      <c r="AF739" s="39">
        <f t="array" ref="AF739">IF($C$739="","",IFERROR(MAX(IF((ROW(مسودة!$C$712:$C$741)=SMALL(IF((ROW(مسودة!$C$712:$C$741)*(مسودة!$C$712:$C$741=$C$739)),ROW(مسودة!$C$712:$C$741)),ROW()-ROW(AF739)+1)),مسودة!AF712:AF$741)),0))</f>
        <v>10</v>
      </c>
      <c r="AG739" s="39">
        <f t="array" ref="AG739">IF($C$739="","",IFERROR(MAX(IF((ROW(مسودة!$C$712:$C$741)=SMALL(IF((ROW(مسودة!$C$712:$C$741)*(مسودة!$C$712:$C$741=$C$739)),ROW(مسودة!$C$712:$C$741)),ROW()-ROW(AG739)+1)),مسودة!AG712:AG$741)),0))</f>
        <v>20</v>
      </c>
      <c r="AH739" s="39">
        <f t="array" ref="AH739">IF($C$739="","",IFERROR(MAX(IF((ROW(مسودة!$C$712:$C$741)=SMALL(IF((ROW(مسودة!$C$712:$C$741)*(مسودة!$C$712:$C$741=$C$739)),ROW(مسودة!$C$712:$C$741)),ROW()-ROW(AH739)+1)),مسودة!AH712:AH$741)),0))</f>
        <v>8</v>
      </c>
      <c r="AI739" s="39">
        <f t="array" ref="AI739">IF($C$739="","",IFERROR(MAX(IF((ROW(مسودة!$C$712:$C$741)=SMALL(IF((ROW(مسودة!$C$712:$C$741)*(مسودة!$C$712:$C$741=$C$739)),ROW(مسودة!$C$712:$C$741)),ROW()-ROW(AI739)+1)),مسودة!AI712:AI$741)),0))</f>
        <v>7</v>
      </c>
      <c r="AJ739" s="39">
        <f t="array" ref="AJ739">IF($C$739="","",IFERROR(MAX(IF((ROW(مسودة!$C$712:$C$741)=SMALL(IF((ROW(مسودة!$C$712:$C$741)*(مسودة!$C$712:$C$741=$C$739)),ROW(مسودة!$C$712:$C$741)),ROW()-ROW(AJ739)+1)),مسودة!AJ712:AJ$741)),0))</f>
        <v>15</v>
      </c>
      <c r="AK739" s="39">
        <f t="array" ref="AK739">IF($C$739="","",IFERROR(MAX(IF((ROW(مسودة!$C$712:$C$741)=SMALL(IF((ROW(مسودة!$C$712:$C$741)*(مسودة!$C$712:$C$741=$C$739)),ROW(مسودة!$C$712:$C$741)),ROW()-ROW(AK739)+1)),مسودة!AK712:AK$741)),0))</f>
        <v>6</v>
      </c>
      <c r="AL739" s="39">
        <f t="array" ref="AL739">IF($C$739="","",IFERROR(MAX(IF((ROW(مسودة!$C$712:$C$741)=SMALL(IF((ROW(مسودة!$C$712:$C$741)*(مسودة!$C$712:$C$741=$C$739)),ROW(مسودة!$C$712:$C$741)),ROW()-ROW(AL739)+1)),مسودة!AL712:AL$741)),0))</f>
        <v>9</v>
      </c>
      <c r="AM739" s="39">
        <f t="array" ref="AM739">IF($C$739="","",IFERROR(MAX(IF((ROW(مسودة!$C$712:$C$741)=SMALL(IF((ROW(مسودة!$C$712:$C$741)*(مسودة!$C$712:$C$741=$C$739)),ROW(مسودة!$C$712:$C$741)),ROW()-ROW(AM739)+1)),مسودة!AM712:AM$741)),0))</f>
        <v>15</v>
      </c>
      <c r="AN739" s="54"/>
      <c r="AO739" s="54"/>
      <c r="AP739" s="55"/>
      <c r="AQ739" s="49"/>
      <c r="AR739" s="49"/>
      <c r="AS739" s="49"/>
      <c r="AT739" s="49"/>
      <c r="AU739" s="103" t="str">
        <f>IFERROR(LOOKUP(2,1/((مسودة!$C$712:$C$741=C739)*(مسودة!$F$712:$F$741=F739)),مسودة!$AV$712:$AV$741),"")</f>
        <v>له دور ثانٍ في :  رياضيات،كيمياء،أحياء،دين، جغرافيا،</v>
      </c>
    </row>
    <row r="740" spans="2:47" ht="28.5" customHeight="1" thickBot="1">
      <c r="B740" s="48"/>
      <c r="C740" s="99"/>
      <c r="D740" s="51"/>
      <c r="E740" s="51"/>
      <c r="F740" s="11" t="s">
        <v>31</v>
      </c>
      <c r="G740" s="39">
        <f t="array" ref="G740">IF($C$739="","",IFERROR(MAX(IF((ROW(مسودة!$C$712:$C$741)=SMALL(IF((ROW(مسودة!$C$712:$C$741)*(مسودة!$C$712:$C$741=$C$739)),ROW(مسودة!$C$712:$C$741)),ROW()-ROW(G740)+1)),مسودة!G713:G$741)),0))</f>
        <v>24</v>
      </c>
      <c r="H740" s="39">
        <f t="array" ref="H740">IF($C$739="","",IFERROR(MAX(IF((ROW(مسودة!$C$712:$C$741)=SMALL(IF((ROW(مسودة!$C$712:$C$741)*(مسودة!$C$712:$C$741=$C$739)),ROW(مسودة!$C$712:$C$741)),ROW()-ROW(H740)+1)),مسودة!H713:H$741)),0))</f>
        <v>18</v>
      </c>
      <c r="I740" s="39">
        <f t="array" ref="I740">IF($C$739="","",IFERROR(MAX(IF((ROW(مسودة!$C$712:$C$741)=SMALL(IF((ROW(مسودة!$C$712:$C$741)*(مسودة!$C$712:$C$741=$C$739)),ROW(مسودة!$C$712:$C$741)),ROW()-ROW(I740)+1)),مسودة!I713:I$741)),0))</f>
        <v>42</v>
      </c>
      <c r="J740" s="39">
        <f t="array" ref="J740">IF($C$739="","",IFERROR(MAX(IF((ROW(مسودة!$C$712:$C$741)=SMALL(IF((ROW(مسودة!$C$712:$C$741)*(مسودة!$C$712:$C$741=$C$739)),ROW(مسودة!$C$712:$C$741)),ROW()-ROW(J740)+1)),مسودة!J713:J$741)),0))</f>
        <v>26</v>
      </c>
      <c r="K740" s="39">
        <f t="array" ref="K740">IF($C$739="","",IFERROR(MAX(IF((ROW(مسودة!$C$712:$C$741)=SMALL(IF((ROW(مسودة!$C$712:$C$741)*(مسودة!$C$712:$C$741=$C$739)),ROW(مسودة!$C$712:$C$741)),ROW()-ROW(K740)+1)),مسودة!K713:K$741)),0))</f>
        <v>33</v>
      </c>
      <c r="L740" s="39">
        <f t="array" ref="L740">IF($C$739="","",IFERROR(MAX(IF((ROW(مسودة!$C$712:$C$741)=SMALL(IF((ROW(مسودة!$C$712:$C$741)*(مسودة!$C$712:$C$741=$C$739)),ROW(مسودة!$C$712:$C$741)),ROW()-ROW(L740)+1)),مسودة!L713:L$741)),0))</f>
        <v>59</v>
      </c>
      <c r="M740" s="39">
        <f t="array" ref="M740">IF($C$739="","",IFERROR(MAX(IF((ROW(مسودة!$C$712:$C$741)=SMALL(IF((ROW(مسودة!$C$712:$C$741)*(مسودة!$C$712:$C$741=$C$739)),ROW(مسودة!$C$712:$C$741)),ROW()-ROW(M740)+1)),مسودة!M713:M$741)),0))</f>
        <v>15</v>
      </c>
      <c r="N740" s="39">
        <f t="array" ref="N740">IF($C$739="","",IFERROR(MAX(IF((ROW(مسودة!$C$712:$C$741)=SMALL(IF((ROW(مسودة!$C$712:$C$741)*(مسودة!$C$712:$C$741=$C$739)),ROW(مسودة!$C$712:$C$741)),ROW()-ROW(N740)+1)),مسودة!N713:N$741)),0))</f>
        <v>1</v>
      </c>
      <c r="O740" s="39">
        <f t="array" ref="O740">IF($C$739="","",IFERROR(MAX(IF((ROW(مسودة!$C$712:$C$741)=SMALL(IF((ROW(مسودة!$C$712:$C$741)*(مسودة!$C$712:$C$741=$C$739)),ROW(مسودة!$C$712:$C$741)),ROW()-ROW(O740)+1)),مسودة!O713:O$741)),0))</f>
        <v>16</v>
      </c>
      <c r="P740" s="39">
        <f t="array" ref="P740">IF($C$739="","",IFERROR(MAX(IF((ROW(مسودة!$C$712:$C$741)=SMALL(IF((ROW(مسودة!$C$712:$C$741)*(مسودة!$C$712:$C$741=$C$739)),ROW(مسودة!$C$712:$C$741)),ROW()-ROW(P740)+1)),مسودة!P713:P$741)),0))</f>
        <v>13</v>
      </c>
      <c r="Q740" s="39">
        <f t="array" ref="Q740">IF($C$739="","",IFERROR(MAX(IF((ROW(مسودة!$C$712:$C$741)=SMALL(IF((ROW(مسودة!$C$712:$C$741)*(مسودة!$C$712:$C$741=$C$739)),ROW(مسودة!$C$712:$C$741)),ROW()-ROW(Q740)+1)),مسودة!Q713:Q$741)),0))</f>
        <v>17</v>
      </c>
      <c r="R740" s="39">
        <f t="array" ref="R740">IF($C$739="","",IFERROR(MAX(IF((ROW(مسودة!$C$712:$C$741)=SMALL(IF((ROW(مسودة!$C$712:$C$741)*(مسودة!$C$712:$C$741=$C$739)),ROW(مسودة!$C$712:$C$741)),ROW()-ROW(R740)+1)),مسودة!R713:R$741)),0))</f>
        <v>30</v>
      </c>
      <c r="S740" s="39">
        <f t="array" ref="S740">IF($C$739="","",IFERROR(MAX(IF((ROW(مسودة!$C$712:$C$741)=SMALL(IF((ROW(مسودة!$C$712:$C$741)*(مسودة!$C$712:$C$741=$C$739)),ROW(مسودة!$C$712:$C$741)),ROW()-ROW(S740)+1)),مسودة!S713:S$741)),0))</f>
        <v>11</v>
      </c>
      <c r="T740" s="39">
        <f t="array" ref="T740">IF($C$739="","",IFERROR(MAX(IF((ROW(مسودة!$C$712:$C$741)=SMALL(IF((ROW(مسودة!$C$712:$C$741)*(مسودة!$C$712:$C$741=$C$739)),ROW(مسودة!$C$712:$C$741)),ROW()-ROW(T740)+1)),مسودة!T713:T$741)),0))</f>
        <v>4</v>
      </c>
      <c r="U740" s="39">
        <f t="array" ref="U740">IF($C$739="","",IFERROR(MAX(IF((ROW(مسودة!$C$712:$C$741)=SMALL(IF((ROW(مسودة!$C$712:$C$741)*(مسودة!$C$712:$C$741=$C$739)),ROW(مسودة!$C$712:$C$741)),ROW()-ROW(U740)+1)),مسودة!U713:U$741)),0))</f>
        <v>15</v>
      </c>
      <c r="V740" s="39">
        <f t="array" ref="V740">IF($C$739="","",IFERROR(MAX(IF((ROW(مسودة!$C$712:$C$741)=SMALL(IF((ROW(مسودة!$C$712:$C$741)*(مسودة!$C$712:$C$741=$C$739)),ROW(مسودة!$C$712:$C$741)),ROW()-ROW(V740)+1)),مسودة!V713:V$741)),0))</f>
        <v>15</v>
      </c>
      <c r="W740" s="39">
        <f t="array" ref="W740">IF($C$739="","",IFERROR(MAX(IF((ROW(مسودة!$C$712:$C$741)=SMALL(IF((ROW(مسودة!$C$712:$C$741)*(مسودة!$C$712:$C$741=$C$739)),ROW(مسودة!$C$712:$C$741)),ROW()-ROW(W740)+1)),مسودة!W713:W$741)),0))</f>
        <v>11</v>
      </c>
      <c r="X740" s="39">
        <f t="array" ref="X740">IF($C$739="","",IFERROR(MAX(IF((ROW(مسودة!$C$712:$C$741)=SMALL(IF((ROW(مسودة!$C$712:$C$741)*(مسودة!$C$712:$C$741=$C$739)),ROW(مسودة!$C$712:$C$741)),ROW()-ROW(X740)+1)),مسودة!X713:X$741)),0))</f>
        <v>26</v>
      </c>
      <c r="Y740" s="39">
        <f t="array" ref="Y740">IF($C$739="","",IFERROR(MAX(IF((ROW(مسودة!$C$712:$C$741)=SMALL(IF((ROW(مسودة!$C$712:$C$741)*(مسودة!$C$712:$C$741=$C$739)),ROW(مسودة!$C$712:$C$741)),ROW()-ROW(Y740)+1)),مسودة!Y713:Y$741)),0))</f>
        <v>1</v>
      </c>
      <c r="Z740" s="39">
        <f t="array" ref="Z740">IF($C$739="","",IFERROR(MAX(IF((ROW(مسودة!$C$712:$C$741)=SMALL(IF((ROW(مسودة!$C$712:$C$741)*(مسودة!$C$712:$C$741=$C$739)),ROW(مسودة!$C$712:$C$741)),ROW()-ROW(Z740)+1)),مسودة!Z713:Z$741)),0))</f>
        <v>7</v>
      </c>
      <c r="AA740" s="39">
        <f t="array" ref="AA740">IF($C$739="","",IFERROR(MAX(IF((ROW(مسودة!$C$712:$C$741)=SMALL(IF((ROW(مسودة!$C$712:$C$741)*(مسودة!$C$712:$C$741=$C$739)),ROW(مسودة!$C$712:$C$741)),ROW()-ROW(AA740)+1)),مسودة!AA713:AA$741)),0))</f>
        <v>8</v>
      </c>
      <c r="AB740" s="39">
        <f t="array" ref="AB740">IF($C$739="","",IFERROR(MAX(IF((ROW(مسودة!$C$712:$C$741)=SMALL(IF((ROW(مسودة!$C$712:$C$741)*(مسودة!$C$712:$C$741=$C$739)),ROW(مسودة!$C$712:$C$741)),ROW()-ROW(AB740)+1)),مسودة!AB713:AB$741)),0))</f>
        <v>11</v>
      </c>
      <c r="AC740" s="39">
        <f t="array" ref="AC740">IF($C$739="","",IFERROR(MAX(IF((ROW(مسودة!$C$712:$C$741)=SMALL(IF((ROW(مسودة!$C$712:$C$741)*(مسودة!$C$712:$C$741=$C$739)),ROW(مسودة!$C$712:$C$741)),ROW()-ROW(AC740)+1)),مسودة!AC713:AC$741)),0))</f>
        <v>16</v>
      </c>
      <c r="AD740" s="39">
        <f t="array" ref="AD740">IF($C$739="","",IFERROR(MAX(IF((ROW(مسودة!$C$712:$C$741)=SMALL(IF((ROW(مسودة!$C$712:$C$741)*(مسودة!$C$712:$C$741=$C$739)),ROW(مسودة!$C$712:$C$741)),ROW()-ROW(AD740)+1)),مسودة!AD713:AD$741)),0))</f>
        <v>27</v>
      </c>
      <c r="AE740" s="39">
        <f t="array" ref="AE740">IF($C$739="","",IFERROR(MAX(IF((ROW(مسودة!$C$712:$C$741)=SMALL(IF((ROW(مسودة!$C$712:$C$741)*(مسودة!$C$712:$C$741=$C$739)),ROW(مسودة!$C$712:$C$741)),ROW()-ROW(AE740)+1)),مسودة!AE713:AE$741)),0))</f>
        <v>5</v>
      </c>
      <c r="AF740" s="39">
        <f t="array" ref="AF740">IF($C$739="","",IFERROR(MAX(IF((ROW(مسودة!$C$712:$C$741)=SMALL(IF((ROW(مسودة!$C$712:$C$741)*(مسودة!$C$712:$C$741=$C$739)),ROW(مسودة!$C$712:$C$741)),ROW()-ROW(AF740)+1)),مسودة!AF713:AF$741)),0))</f>
        <v>15</v>
      </c>
      <c r="AG740" s="39">
        <f t="array" ref="AG740">IF($C$739="","",IFERROR(MAX(IF((ROW(مسودة!$C$712:$C$741)=SMALL(IF((ROW(مسودة!$C$712:$C$741)*(مسودة!$C$712:$C$741=$C$739)),ROW(مسودة!$C$712:$C$741)),ROW()-ROW(AG740)+1)),مسودة!AG713:AG$741)),0))</f>
        <v>20</v>
      </c>
      <c r="AH740" s="39">
        <f t="array" ref="AH740">IF($C$739="","",IFERROR(MAX(IF((ROW(مسودة!$C$712:$C$741)=SMALL(IF((ROW(مسودة!$C$712:$C$741)*(مسودة!$C$712:$C$741=$C$739)),ROW(مسودة!$C$712:$C$741)),ROW()-ROW(AH740)+1)),مسودة!AH713:AH$741)),0))</f>
        <v>8</v>
      </c>
      <c r="AI740" s="39">
        <f t="array" ref="AI740">IF($C$739="","",IFERROR(MAX(IF((ROW(مسودة!$C$712:$C$741)=SMALL(IF((ROW(مسودة!$C$712:$C$741)*(مسودة!$C$712:$C$741=$C$739)),ROW(مسودة!$C$712:$C$741)),ROW()-ROW(AI740)+1)),مسودة!AI713:AI$741)),0))</f>
        <v>5</v>
      </c>
      <c r="AJ740" s="39">
        <f t="array" ref="AJ740">IF($C$739="","",IFERROR(MAX(IF((ROW(مسودة!$C$712:$C$741)=SMALL(IF((ROW(مسودة!$C$712:$C$741)*(مسودة!$C$712:$C$741=$C$739)),ROW(مسودة!$C$712:$C$741)),ROW()-ROW(AJ740)+1)),مسودة!AJ713:AJ$741)),0))</f>
        <v>13</v>
      </c>
      <c r="AK740" s="39">
        <f t="array" ref="AK740">IF($C$739="","",IFERROR(MAX(IF((ROW(مسودة!$C$712:$C$741)=SMALL(IF((ROW(مسودة!$C$712:$C$741)*(مسودة!$C$712:$C$741=$C$739)),ROW(مسودة!$C$712:$C$741)),ROW()-ROW(AK740)+1)),مسودة!AK713:AK$741)),0))</f>
        <v>3</v>
      </c>
      <c r="AL740" s="39">
        <f t="array" ref="AL740">IF($C$739="","",IFERROR(MAX(IF((ROW(مسودة!$C$712:$C$741)=SMALL(IF((ROW(مسودة!$C$712:$C$741)*(مسودة!$C$712:$C$741=$C$739)),ROW(مسودة!$C$712:$C$741)),ROW()-ROW(AL740)+1)),مسودة!AL713:AL$741)),0))</f>
        <v>4</v>
      </c>
      <c r="AM740" s="39">
        <f t="array" ref="AM740">IF($C$739="","",IFERROR(MAX(IF((ROW(مسودة!$C$712:$C$741)=SMALL(IF((ROW(مسودة!$C$712:$C$741)*(مسودة!$C$712:$C$741=$C$739)),ROW(مسودة!$C$712:$C$741)),ROW()-ROW(AM740)+1)),مسودة!AM713:AM$741)),0))</f>
        <v>7</v>
      </c>
      <c r="AN740" s="54"/>
      <c r="AO740" s="54"/>
      <c r="AP740" s="56"/>
      <c r="AQ740" s="49"/>
      <c r="AR740" s="49"/>
      <c r="AS740" s="49"/>
      <c r="AT740" s="49"/>
      <c r="AU740" s="104"/>
    </row>
    <row r="741" spans="2:47" ht="28.5" customHeight="1" thickBot="1">
      <c r="B741" s="48"/>
      <c r="C741" s="93"/>
      <c r="D741" s="51"/>
      <c r="E741" s="51"/>
      <c r="F741" s="14" t="s">
        <v>32</v>
      </c>
      <c r="G741" s="39">
        <f t="array" ref="G741">IF($C$739="","",IFERROR(MAX(IF((ROW(مسودة!$C$712:$C$741)=SMALL(IF((ROW(مسودة!$C$712:$C$741)*(مسودة!$C$712:$C$741=$C$739)),ROW(مسودة!$C$712:$C$741)),ROW()-ROW(G741)+1)),مسودة!G714:G$741)),0))</f>
        <v>49</v>
      </c>
      <c r="H741" s="39">
        <f t="array" ref="H741">IF($C$739="","",IFERROR(MAX(IF((ROW(مسودة!$C$712:$C$741)=SMALL(IF((ROW(مسودة!$C$712:$C$741)*(مسودة!$C$712:$C$741=$C$739)),ROW(مسودة!$C$712:$C$741)),ROW()-ROW(H741)+1)),مسودة!H714:H$741)),0))</f>
        <v>72</v>
      </c>
      <c r="I741" s="39">
        <f t="array" ref="I741">IF($C$739="","",IFERROR(MAX(IF((ROW(مسودة!$C$712:$C$741)=SMALL(IF((ROW(مسودة!$C$712:$C$741)*(مسودة!$C$712:$C$741=$C$739)),ROW(مسودة!$C$712:$C$741)),ROW()-ROW(I741)+1)),مسودة!I714:I$741)),0))</f>
        <v>121</v>
      </c>
      <c r="J741" s="39">
        <f t="array" ref="J741">IF($C$739="","",IFERROR(MAX(IF((ROW(مسودة!$C$712:$C$741)=SMALL(IF((ROW(مسودة!$C$712:$C$741)*(مسودة!$C$712:$C$741=$C$739)),ROW(مسودة!$C$712:$C$741)),ROW()-ROW(J741)+1)),مسودة!J714:J$741)),0))</f>
        <v>53</v>
      </c>
      <c r="K741" s="39">
        <f t="array" ref="K741">IF($C$739="","",IFERROR(MAX(IF((ROW(مسودة!$C$712:$C$741)=SMALL(IF((ROW(مسودة!$C$712:$C$741)*(مسودة!$C$712:$C$741=$C$739)),ROW(مسودة!$C$712:$C$741)),ROW()-ROW(K741)+1)),مسودة!K714:K$741)),0))</f>
        <v>56</v>
      </c>
      <c r="L741" s="39">
        <f t="array" ref="L741">IF($C$739="","",IFERROR(MAX(IF((ROW(مسودة!$C$712:$C$741)=SMALL(IF((ROW(مسودة!$C$712:$C$741)*(مسودة!$C$712:$C$741=$C$739)),ROW(مسودة!$C$712:$C$741)),ROW()-ROW(L741)+1)),مسودة!L714:L$741)),0))</f>
        <v>109</v>
      </c>
      <c r="M741" s="39">
        <f t="array" ref="M741">IF($C$739="","",IFERROR(MAX(IF((ROW(مسودة!$C$712:$C$741)=SMALL(IF((ROW(مسودة!$C$712:$C$741)*(مسودة!$C$712:$C$741=$C$739)),ROW(مسودة!$C$712:$C$741)),ROW()-ROW(M741)+1)),مسودة!M714:M$741)),0))</f>
        <v>27</v>
      </c>
      <c r="N741" s="39">
        <f t="array" ref="N741">IF($C$739="","",IFERROR(MAX(IF((ROW(مسودة!$C$712:$C$741)=SMALL(IF((ROW(مسودة!$C$712:$C$741)*(مسودة!$C$712:$C$741=$C$739)),ROW(مسودة!$C$712:$C$741)),ROW()-ROW(N741)+1)),مسودة!N714:N$741)),0))</f>
        <v>16</v>
      </c>
      <c r="O741" s="39">
        <f t="array" ref="O741">IF($C$739="","",IFERROR(MAX(IF((ROW(مسودة!$C$712:$C$741)=SMALL(IF((ROW(مسودة!$C$712:$C$741)*(مسودة!$C$712:$C$741=$C$739)),ROW(مسودة!$C$712:$C$741)),ROW()-ROW(O741)+1)),مسودة!O714:O$741)),0))</f>
        <v>0</v>
      </c>
      <c r="P741" s="39">
        <f t="array" ref="P741">IF($C$739="","",IFERROR(MAX(IF((ROW(مسودة!$C$712:$C$741)=SMALL(IF((ROW(مسودة!$C$712:$C$741)*(مسودة!$C$712:$C$741=$C$739)),ROW(مسودة!$C$712:$C$741)),ROW()-ROW(P741)+1)),مسودة!P714:P$741)),0))</f>
        <v>28</v>
      </c>
      <c r="Q741" s="39">
        <f t="array" ref="Q741">IF($C$739="","",IFERROR(MAX(IF((ROW(مسودة!$C$712:$C$741)=SMALL(IF((ROW(مسودة!$C$712:$C$741)*(مسودة!$C$712:$C$741=$C$739)),ROW(مسودة!$C$712:$C$741)),ROW()-ROW(Q741)+1)),مسودة!Q714:Q$741)),0))</f>
        <v>32</v>
      </c>
      <c r="R741" s="39">
        <f t="array" ref="R741">IF($C$739="","",IFERROR(MAX(IF((ROW(مسودة!$C$712:$C$741)=SMALL(IF((ROW(مسودة!$C$712:$C$741)*(مسودة!$C$712:$C$741=$C$739)),ROW(مسودة!$C$712:$C$741)),ROW()-ROW(R741)+1)),مسودة!R714:R$741)),0))</f>
        <v>60</v>
      </c>
      <c r="S741" s="39">
        <f t="array" ref="S741">IF($C$739="","",IFERROR(MAX(IF((ROW(مسودة!$C$712:$C$741)=SMALL(IF((ROW(مسودة!$C$712:$C$741)*(مسودة!$C$712:$C$741=$C$739)),ROW(مسودة!$C$712:$C$741)),ROW()-ROW(S741)+1)),مسودة!S714:S$741)),0))</f>
        <v>25</v>
      </c>
      <c r="T741" s="39">
        <f t="array" ref="T741">IF($C$739="","",IFERROR(MAX(IF((ROW(مسودة!$C$712:$C$741)=SMALL(IF((ROW(مسودة!$C$712:$C$741)*(مسودة!$C$712:$C$741=$C$739)),ROW(مسودة!$C$712:$C$741)),ROW()-ROW(T741)+1)),مسودة!T714:T$741)),0))</f>
        <v>7</v>
      </c>
      <c r="U741" s="39">
        <f t="array" ref="U741">IF($C$739="","",IFERROR(MAX(IF((ROW(مسودة!$C$712:$C$741)=SMALL(IF((ROW(مسودة!$C$712:$C$741)*(مسودة!$C$712:$C$741=$C$739)),ROW(مسودة!$C$712:$C$741)),ROW()-ROW(U741)+1)),مسودة!U714:U$741)),0))</f>
        <v>0</v>
      </c>
      <c r="V741" s="39">
        <f t="array" ref="V741">IF($C$739="","",IFERROR(MAX(IF((ROW(مسودة!$C$712:$C$741)=SMALL(IF((ROW(مسودة!$C$712:$C$741)*(مسودة!$C$712:$C$741=$C$739)),ROW(مسودة!$C$712:$C$741)),ROW()-ROW(V741)+1)),مسودة!V714:V$741)),0))</f>
        <v>28</v>
      </c>
      <c r="W741" s="39">
        <f t="array" ref="W741">IF($C$739="","",IFERROR(MAX(IF((ROW(مسودة!$C$712:$C$741)=SMALL(IF((ROW(مسودة!$C$712:$C$741)*(مسودة!$C$712:$C$741=$C$739)),ROW(مسودة!$C$712:$C$741)),ROW()-ROW(W741)+1)),مسودة!W714:W$741)),0))</f>
        <v>19</v>
      </c>
      <c r="X741" s="39">
        <f t="array" ref="X741">IF($C$739="","",IFERROR(MAX(IF((ROW(مسودة!$C$712:$C$741)=SMALL(IF((ROW(مسودة!$C$712:$C$741)*(مسودة!$C$712:$C$741=$C$739)),ROW(مسودة!$C$712:$C$741)),ROW()-ROW(X741)+1)),مسودة!X714:X$741)),0))</f>
        <v>0</v>
      </c>
      <c r="Y741" s="39">
        <f t="array" ref="Y741">IF($C$739="","",IFERROR(MAX(IF((ROW(مسودة!$C$712:$C$741)=SMALL(IF((ROW(مسودة!$C$712:$C$741)*(مسودة!$C$712:$C$741=$C$739)),ROW(مسودة!$C$712:$C$741)),ROW()-ROW(Y741)+1)),مسودة!Y714:Y$741)),0))</f>
        <v>4</v>
      </c>
      <c r="Z741" s="39">
        <f t="array" ref="Z741">IF($C$739="","",IFERROR(MAX(IF((ROW(مسودة!$C$712:$C$741)=SMALL(IF((ROW(مسودة!$C$712:$C$741)*(مسودة!$C$712:$C$741=$C$739)),ROW(مسودة!$C$712:$C$741)),ROW()-ROW(Z741)+1)),مسودة!Z714:Z$741)),0))</f>
        <v>20</v>
      </c>
      <c r="AA741" s="39">
        <f t="array" ref="AA741">IF($C$739="","",IFERROR(MAX(IF((ROW(مسودة!$C$712:$C$741)=SMALL(IF((ROW(مسودة!$C$712:$C$741)*(مسودة!$C$712:$C$741=$C$739)),ROW(مسودة!$C$712:$C$741)),ROW()-ROW(AA741)+1)),مسودة!AA714:AA$741)),0))</f>
        <v>0</v>
      </c>
      <c r="AB741" s="39">
        <f t="array" ref="AB741">IF($C$739="","",IFERROR(MAX(IF((ROW(مسودة!$C$712:$C$741)=SMALL(IF((ROW(مسودة!$C$712:$C$741)*(مسودة!$C$712:$C$741=$C$739)),ROW(مسودة!$C$712:$C$741)),ROW()-ROW(AB741)+1)),مسودة!AB714:AB$741)),0))</f>
        <v>21</v>
      </c>
      <c r="AC741" s="39">
        <f t="array" ref="AC741">IF($C$739="","",IFERROR(MAX(IF((ROW(مسودة!$C$712:$C$741)=SMALL(IF((ROW(مسودة!$C$712:$C$741)*(مسودة!$C$712:$C$741=$C$739)),ROW(مسودة!$C$712:$C$741)),ROW()-ROW(AC741)+1)),مسودة!AC714:AC$741)),0))</f>
        <v>25</v>
      </c>
      <c r="AD741" s="39">
        <f t="array" ref="AD741">IF($C$739="","",IFERROR(MAX(IF((ROW(مسودة!$C$712:$C$741)=SMALL(IF((ROW(مسودة!$C$712:$C$741)*(مسودة!$C$712:$C$741=$C$739)),ROW(مسودة!$C$712:$C$741)),ROW()-ROW(AD741)+1)),مسودة!AD714:AD$741)),0))</f>
        <v>46</v>
      </c>
      <c r="AE741" s="39">
        <f t="array" ref="AE741">IF($C$739="","",IFERROR(MAX(IF((ROW(مسودة!$C$712:$C$741)=SMALL(IF((ROW(مسودة!$C$712:$C$741)*(مسودة!$C$712:$C$741=$C$739)),ROW(مسودة!$C$712:$C$741)),ROW()-ROW(AE741)+1)),مسودة!AE714:AE$741)),0))</f>
        <v>15</v>
      </c>
      <c r="AF741" s="39">
        <f t="array" ref="AF741">IF($C$739="","",IFERROR(MAX(IF((ROW(مسودة!$C$712:$C$741)=SMALL(IF((ROW(مسودة!$C$712:$C$741)*(مسودة!$C$712:$C$741=$C$739)),ROW(مسودة!$C$712:$C$741)),ROW()-ROW(AF741)+1)),مسودة!AF714:AF$741)),0))</f>
        <v>25</v>
      </c>
      <c r="AG741" s="39">
        <f t="array" ref="AG741">IF($C$739="","",IFERROR(MAX(IF((ROW(مسودة!$C$712:$C$741)=SMALL(IF((ROW(مسودة!$C$712:$C$741)*(مسودة!$C$712:$C$741=$C$739)),ROW(مسودة!$C$712:$C$741)),ROW()-ROW(AG741)+1)),مسودة!AG714:AG$741)),0))</f>
        <v>40</v>
      </c>
      <c r="AH741" s="39">
        <f t="array" ref="AH741">IF($C$739="","",IFERROR(MAX(IF((ROW(مسودة!$C$712:$C$741)=SMALL(IF((ROW(مسودة!$C$712:$C$741)*(مسودة!$C$712:$C$741=$C$739)),ROW(مسودة!$C$712:$C$741)),ROW()-ROW(AH741)+1)),مسودة!AH714:AH$741)),0))</f>
        <v>16</v>
      </c>
      <c r="AI741" s="39">
        <f t="array" ref="AI741">IF($C$739="","",IFERROR(MAX(IF((ROW(مسودة!$C$712:$C$741)=SMALL(IF((ROW(مسودة!$C$712:$C$741)*(مسودة!$C$712:$C$741=$C$739)),ROW(مسودة!$C$712:$C$741)),ROW()-ROW(AI741)+1)),مسودة!AI714:AI$741)),0))</f>
        <v>12</v>
      </c>
      <c r="AJ741" s="39">
        <f t="array" ref="AJ741">IF($C$739="","",IFERROR(MAX(IF((ROW(مسودة!$C$712:$C$741)=SMALL(IF((ROW(مسودة!$C$712:$C$741)*(مسودة!$C$712:$C$741=$C$739)),ROW(مسودة!$C$712:$C$741)),ROW()-ROW(AJ741)+1)),مسودة!AJ714:AJ$741)),0))</f>
        <v>0</v>
      </c>
      <c r="AK741" s="39">
        <f t="array" ref="AK741">IF($C$739="","",IFERROR(MAX(IF((ROW(مسودة!$C$712:$C$741)=SMALL(IF((ROW(مسودة!$C$712:$C$741)*(مسودة!$C$712:$C$741=$C$739)),ROW(مسودة!$C$712:$C$741)),ROW()-ROW(AK741)+1)),مسودة!AK714:AK$741)),0))</f>
        <v>9</v>
      </c>
      <c r="AL741" s="39">
        <f t="array" ref="AL741">IF($C$739="","",IFERROR(MAX(IF((ROW(مسودة!$C$712:$C$741)=SMALL(IF((ROW(مسودة!$C$712:$C$741)*(مسودة!$C$712:$C$741=$C$739)),ROW(مسودة!$C$712:$C$741)),ROW()-ROW(AL741)+1)),مسودة!AL714:AL$741)),0))</f>
        <v>13</v>
      </c>
      <c r="AM741" s="39">
        <f t="array" ref="AM741">IF($C$739="","",IFERROR(MAX(IF((ROW(مسودة!$C$712:$C$741)=SMALL(IF((ROW(مسودة!$C$712:$C$741)*(مسودة!$C$712:$C$741=$C$739)),ROW(مسودة!$C$712:$C$741)),ROW()-ROW(AM741)+1)),مسودة!AM714:AM$741)),0))</f>
        <v>22</v>
      </c>
      <c r="AN741" s="39">
        <f t="array" ref="AN741">IF($C$739="","",IFERROR(MAX(IF((ROW(مسودة!$C$712:$C$741)=SMALL(IF((ROW(مسودة!$C$712:$C$741)*(مسودة!$C$712:$C$741=$C$739)),ROW(مسودة!$C$712:$C$741)),ROW()-ROW(AN741)+1)),مسودة!AN$714:AN$741)),0))</f>
        <v>0</v>
      </c>
      <c r="AO741" s="39">
        <f t="array" ref="AO741">IF($C$739="","",IFERROR(MAX(IF((ROW(مسودة!$C$712:$C$741)=SMALL(IF((ROW(مسودة!$C$712:$C$741)*(مسودة!$C$712:$C$741=$C$739)),ROW(مسودة!$C$712:$C$741)),ROW()-ROW(AO741)+1)),مسودة!AO$714:AO$741)),0))</f>
        <v>0</v>
      </c>
      <c r="AP741" s="39" t="str">
        <f>IF(AO741&lt;50,"   ",IF(AO741&lt;65,"مقبول",IF(AO741&lt;75,"جيد",IF(AO741&lt;85,"جيدجداً",IF(AO741&lt;=100,"ممتاز","")))))</f>
        <v xml:space="preserve">   </v>
      </c>
      <c r="AQ741" s="49"/>
      <c r="AR741" s="49"/>
      <c r="AS741" s="49"/>
      <c r="AT741" s="49"/>
      <c r="AU741" s="105"/>
    </row>
    <row r="742" spans="2:47" ht="28.5" customHeight="1" thickBot="1">
      <c r="B742" s="48">
        <f t="shared" ref="B742" si="123">B739+1</f>
        <v>166</v>
      </c>
      <c r="C742" s="98">
        <f t="array" ref="C742">IF(ISERROR(INDEX(مسودة!$C$712:$AV$741,SMALL(IF((مسودة!$AU$712:$AU$741="راسب"),ROW(مسودة!$C$712:$AV$741)-MIN(ROW(مسودة!$C$712:$AV$741))+1,""),ROW(A6)),COLUMN(A6))),"",INDEX(مسودة!$C$712:$AV$741,SMALL(IF((مسودة!$AU$712:$AU$741="راسب"),ROW(مسودة!$C$712:$AV$741)-MIN(ROW(مسودة!$C$712:$AV$741))+1,""),ROW(A6)),COLUMN(A6)))</f>
        <v>656</v>
      </c>
      <c r="D742" s="95" t="str">
        <f>IF(C742&lt;&gt;"",VLOOKUP(C742,مسودة!$C$712:$D$741,2,0),"")</f>
        <v xml:space="preserve">خالد فرج </v>
      </c>
      <c r="E742" s="95">
        <f>IF(C742&lt;&gt;"",VLOOKUP(C742,مسودة!$C$712:$E$741,3,0),"")</f>
        <v>378</v>
      </c>
      <c r="F742" s="11" t="s">
        <v>30</v>
      </c>
      <c r="G742" s="39">
        <f t="array" ref="G742">IF($C$742="","",IFERROR(MAX(IF((ROW(مسودة!$C$712:$C$741)=SMALL(IF((ROW(مسودة!$C$712:$C$741)*(مسودة!$C$712:$C$741=$C$742)),ROW(مسودة!$C$712:$C$741)),ROW()-ROW(G742)+1)),مسودة!G712:G$741)),0))</f>
        <v>17</v>
      </c>
      <c r="H742" s="39">
        <f t="array" ref="H742">IF($C$742="","",IFERROR(MAX(IF((ROW(مسودة!$C$712:$C$741)=SMALL(IF((ROW(مسودة!$C$712:$C$741)*(مسودة!$C$712:$C$741=$C$742)),ROW(مسودة!$C$712:$C$741)),ROW()-ROW(H742)+1)),مسودة!H712:H$741)),0))</f>
        <v>33</v>
      </c>
      <c r="I742" s="39">
        <f t="array" ref="I742">IF($C$742="","",IFERROR(MAX(IF((ROW(مسودة!$C$712:$C$741)=SMALL(IF((ROW(مسودة!$C$712:$C$741)*(مسودة!$C$712:$C$741=$C$742)),ROW(مسودة!$C$712:$C$741)),ROW()-ROW(I742)+1)),مسودة!I712:I$741)),0))</f>
        <v>50</v>
      </c>
      <c r="J742" s="39">
        <f t="array" ref="J742">IF($C$742="","",IFERROR(MAX(IF((ROW(مسودة!$C$712:$C$741)=SMALL(IF((ROW(مسودة!$C$712:$C$741)*(مسودة!$C$712:$C$741=$C$742)),ROW(مسودة!$C$712:$C$741)),ROW()-ROW(J742)+1)),مسودة!J712:J$741)),0))</f>
        <v>26</v>
      </c>
      <c r="K742" s="39">
        <f t="array" ref="K742">IF($C$742="","",IFERROR(MAX(IF((ROW(مسودة!$C$712:$C$741)=SMALL(IF((ROW(مسودة!$C$712:$C$741)*(مسودة!$C$712:$C$741=$C$742)),ROW(مسودة!$C$712:$C$741)),ROW()-ROW(K742)+1)),مسودة!K712:K$741)),0))</f>
        <v>26</v>
      </c>
      <c r="L742" s="39">
        <f t="array" ref="L742">IF($C$742="","",IFERROR(MAX(IF((ROW(مسودة!$C$712:$C$741)=SMALL(IF((ROW(مسودة!$C$712:$C$741)*(مسودة!$C$712:$C$741=$C$742)),ROW(مسودة!$C$712:$C$741)),ROW()-ROW(L742)+1)),مسودة!L712:L$741)),0))</f>
        <v>52</v>
      </c>
      <c r="M742" s="39">
        <f t="array" ref="M742">IF($C$742="","",IFERROR(MAX(IF((ROW(مسودة!$C$712:$C$741)=SMALL(IF((ROW(مسودة!$C$712:$C$741)*(مسودة!$C$712:$C$741=$C$742)),ROW(مسودة!$C$712:$C$741)),ROW()-ROW(M742)+1)),مسودة!M712:M$741)),0))</f>
        <v>12</v>
      </c>
      <c r="N742" s="39">
        <f t="array" ref="N742">IF($C$742="","",IFERROR(MAX(IF((ROW(مسودة!$C$712:$C$741)=SMALL(IF((ROW(مسودة!$C$712:$C$741)*(مسودة!$C$712:$C$741=$C$742)),ROW(مسودة!$C$712:$C$741)),ROW()-ROW(N742)+1)),مسودة!N712:N$741)),0))</f>
        <v>15</v>
      </c>
      <c r="O742" s="39">
        <f t="array" ref="O742">IF($C$742="","",IFERROR(MAX(IF((ROW(مسودة!$C$712:$C$741)=SMALL(IF((ROW(مسودة!$C$712:$C$741)*(مسودة!$C$712:$C$741=$C$742)),ROW(مسودة!$C$712:$C$741)),ROW()-ROW(O742)+1)),مسودة!O712:O$741)),0))</f>
        <v>27</v>
      </c>
      <c r="P742" s="39">
        <f t="array" ref="P742">IF($C$742="","",IFERROR(MAX(IF((ROW(مسودة!$C$712:$C$741)=SMALL(IF((ROW(مسودة!$C$712:$C$741)*(مسودة!$C$712:$C$741=$C$742)),ROW(مسودة!$C$712:$C$741)),ROW()-ROW(P742)+1)),مسودة!P712:P$741)),0))</f>
        <v>18</v>
      </c>
      <c r="Q742" s="39">
        <f t="array" ref="Q742">IF($C$742="","",IFERROR(MAX(IF((ROW(مسودة!$C$712:$C$741)=SMALL(IF((ROW(مسودة!$C$712:$C$741)*(مسودة!$C$712:$C$741=$C$742)),ROW(مسودة!$C$712:$C$741)),ROW()-ROW(Q742)+1)),مسودة!Q712:Q$741)),0))</f>
        <v>15</v>
      </c>
      <c r="R742" s="39">
        <f t="array" ref="R742">IF($C$742="","",IFERROR(MAX(IF((ROW(مسودة!$C$712:$C$741)=SMALL(IF((ROW(مسودة!$C$712:$C$741)*(مسودة!$C$712:$C$741=$C$742)),ROW(مسودة!$C$712:$C$741)),ROW()-ROW(R742)+1)),مسودة!R712:R$741)),0))</f>
        <v>33</v>
      </c>
      <c r="S742" s="39">
        <f t="array" ref="S742">IF($C$742="","",IFERROR(MAX(IF((ROW(مسودة!$C$712:$C$741)=SMALL(IF((ROW(مسودة!$C$712:$C$741)*(مسودة!$C$712:$C$741=$C$742)),ROW(مسودة!$C$712:$C$741)),ROW()-ROW(S742)+1)),مسودة!S712:S$741)),0))</f>
        <v>11</v>
      </c>
      <c r="T742" s="39">
        <f t="array" ref="T742">IF($C$742="","",IFERROR(MAX(IF((ROW(مسودة!$C$712:$C$741)=SMALL(IF((ROW(مسودة!$C$712:$C$741)*(مسودة!$C$712:$C$741=$C$742)),ROW(مسودة!$C$712:$C$741)),ROW()-ROW(T742)+1)),مسودة!T712:T$741)),0))</f>
        <v>11</v>
      </c>
      <c r="U742" s="39">
        <f t="array" ref="U742">IF($C$742="","",IFERROR(MAX(IF((ROW(مسودة!$C$712:$C$741)=SMALL(IF((ROW(مسودة!$C$712:$C$741)*(مسودة!$C$712:$C$741=$C$742)),ROW(مسودة!$C$712:$C$741)),ROW()-ROW(U742)+1)),مسودة!U712:U$741)),0))</f>
        <v>22</v>
      </c>
      <c r="V742" s="39">
        <f t="array" ref="V742">IF($C$742="","",IFERROR(MAX(IF((ROW(مسودة!$C$712:$C$741)=SMALL(IF((ROW(مسودة!$C$712:$C$741)*(مسودة!$C$712:$C$741=$C$742)),ROW(مسودة!$C$712:$C$741)),ROW()-ROW(V742)+1)),مسودة!V712:V$741)),0))</f>
        <v>17</v>
      </c>
      <c r="W742" s="39">
        <f t="array" ref="W742">IF($C$742="","",IFERROR(MAX(IF((ROW(مسودة!$C$712:$C$741)=SMALL(IF((ROW(مسودة!$C$712:$C$741)*(مسودة!$C$712:$C$741=$C$742)),ROW(مسودة!$C$712:$C$741)),ROW()-ROW(W742)+1)),مسودة!W712:W$741)),0))</f>
        <v>18</v>
      </c>
      <c r="X742" s="39">
        <f t="array" ref="X742">IF($C$742="","",IFERROR(MAX(IF((ROW(مسودة!$C$712:$C$741)=SMALL(IF((ROW(مسودة!$C$712:$C$741)*(مسودة!$C$712:$C$741=$C$742)),ROW(مسودة!$C$712:$C$741)),ROW()-ROW(X742)+1)),مسودة!X712:X$741)),0))</f>
        <v>35</v>
      </c>
      <c r="Y742" s="39">
        <f t="array" ref="Y742">IF($C$742="","",IFERROR(MAX(IF((ROW(مسودة!$C$712:$C$741)=SMALL(IF((ROW(مسودة!$C$712:$C$741)*(مسودة!$C$712:$C$741=$C$742)),ROW(مسودة!$C$712:$C$741)),ROW()-ROW(Y742)+1)),مسودة!Y712:Y$741)),0))</f>
        <v>6</v>
      </c>
      <c r="Z742" s="39">
        <f t="array" ref="Z742">IF($C$742="","",IFERROR(MAX(IF((ROW(مسودة!$C$712:$C$741)=SMALL(IF((ROW(مسودة!$C$712:$C$741)*(مسودة!$C$712:$C$741=$C$742)),ROW(مسودة!$C$712:$C$741)),ROW()-ROW(Z742)+1)),مسودة!Z712:Z$741)),0))</f>
        <v>15</v>
      </c>
      <c r="AA742" s="39">
        <f t="array" ref="AA742">IF($C$742="","",IFERROR(MAX(IF((ROW(مسودة!$C$712:$C$741)=SMALL(IF((ROW(مسودة!$C$712:$C$741)*(مسودة!$C$712:$C$741=$C$742)),ROW(مسودة!$C$712:$C$741)),ROW()-ROW(AA742)+1)),مسودة!AA712:AA$741)),0))</f>
        <v>21</v>
      </c>
      <c r="AB742" s="39">
        <f t="array" ref="AB742">IF($C$742="","",IFERROR(MAX(IF((ROW(مسودة!$C$712:$C$741)=SMALL(IF((ROW(مسودة!$C$712:$C$741)*(مسودة!$C$712:$C$741=$C$742)),ROW(مسودة!$C$712:$C$741)),ROW()-ROW(AB742)+1)),مسودة!AB712:AB$741)),0))</f>
        <v>11</v>
      </c>
      <c r="AC742" s="39">
        <f t="array" ref="AC742">IF($C$742="","",IFERROR(MAX(IF((ROW(مسودة!$C$712:$C$741)=SMALL(IF((ROW(مسودة!$C$712:$C$741)*(مسودة!$C$712:$C$741=$C$742)),ROW(مسودة!$C$712:$C$741)),ROW()-ROW(AC742)+1)),مسودة!AC712:AC$741)),0))</f>
        <v>16</v>
      </c>
      <c r="AD742" s="39">
        <f t="array" ref="AD742">IF($C$742="","",IFERROR(MAX(IF((ROW(مسودة!$C$712:$C$741)=SMALL(IF((ROW(مسودة!$C$712:$C$741)*(مسودة!$C$712:$C$741=$C$742)),ROW(مسودة!$C$712:$C$741)),ROW()-ROW(AD742)+1)),مسودة!AD712:AD$741)),0))</f>
        <v>27</v>
      </c>
      <c r="AE742" s="39">
        <f t="array" ref="AE742">IF($C$742="","",IFERROR(MAX(IF((ROW(مسودة!$C$712:$C$741)=SMALL(IF((ROW(مسودة!$C$712:$C$741)*(مسودة!$C$712:$C$741=$C$742)),ROW(مسودة!$C$712:$C$741)),ROW()-ROW(AE742)+1)),مسودة!AE712:AE$741)),0))</f>
        <v>7</v>
      </c>
      <c r="AF742" s="39">
        <f t="array" ref="AF742">IF($C$742="","",IFERROR(MAX(IF((ROW(مسودة!$C$712:$C$741)=SMALL(IF((ROW(مسودة!$C$712:$C$741)*(مسودة!$C$712:$C$741=$C$742)),ROW(مسودة!$C$712:$C$741)),ROW()-ROW(AF742)+1)),مسودة!AF712:AF$741)),0))</f>
        <v>6</v>
      </c>
      <c r="AG742" s="39">
        <f t="array" ref="AG742">IF($C$742="","",IFERROR(MAX(IF((ROW(مسودة!$C$712:$C$741)=SMALL(IF((ROW(مسودة!$C$712:$C$741)*(مسودة!$C$712:$C$741=$C$742)),ROW(مسودة!$C$712:$C$741)),ROW()-ROW(AG742)+1)),مسودة!AG712:AG$741)),0))</f>
        <v>13</v>
      </c>
      <c r="AH742" s="39">
        <f t="array" ref="AH742">IF($C$742="","",IFERROR(MAX(IF((ROW(مسودة!$C$712:$C$741)=SMALL(IF((ROW(مسودة!$C$712:$C$741)*(مسودة!$C$712:$C$741=$C$742)),ROW(مسودة!$C$712:$C$741)),ROW()-ROW(AH742)+1)),مسودة!AH712:AH$741)),0))</f>
        <v>8</v>
      </c>
      <c r="AI742" s="39">
        <f t="array" ref="AI742">IF($C$742="","",IFERROR(MAX(IF((ROW(مسودة!$C$712:$C$741)=SMALL(IF((ROW(مسودة!$C$712:$C$741)*(مسودة!$C$712:$C$741=$C$742)),ROW(مسودة!$C$712:$C$741)),ROW()-ROW(AI742)+1)),مسودة!AI712:AI$741)),0))</f>
        <v>9</v>
      </c>
      <c r="AJ742" s="39">
        <f t="array" ref="AJ742">IF($C$742="","",IFERROR(MAX(IF((ROW(مسودة!$C$712:$C$741)=SMALL(IF((ROW(مسودة!$C$712:$C$741)*(مسودة!$C$712:$C$741=$C$742)),ROW(مسودة!$C$712:$C$741)),ROW()-ROW(AJ742)+1)),مسودة!AJ712:AJ$741)),0))</f>
        <v>17</v>
      </c>
      <c r="AK742" s="39">
        <f t="array" ref="AK742">IF($C$742="","",IFERROR(MAX(IF((ROW(مسودة!$C$712:$C$741)=SMALL(IF((ROW(مسودة!$C$712:$C$741)*(مسودة!$C$712:$C$741=$C$742)),ROW(مسودة!$C$712:$C$741)),ROW()-ROW(AK742)+1)),مسودة!AK712:AK$741)),0))</f>
        <v>6</v>
      </c>
      <c r="AL742" s="39">
        <f t="array" ref="AL742">IF($C$742="","",IFERROR(MAX(IF((ROW(مسودة!$C$712:$C$741)=SMALL(IF((ROW(مسودة!$C$712:$C$741)*(مسودة!$C$712:$C$741=$C$742)),ROW(مسودة!$C$712:$C$741)),ROW()-ROW(AL742)+1)),مسودة!AL712:AL$741)),0))</f>
        <v>7</v>
      </c>
      <c r="AM742" s="39">
        <f t="array" ref="AM742">IF($C$742="","",IFERROR(MAX(IF((ROW(مسودة!$C$712:$C$741)=SMALL(IF((ROW(مسودة!$C$712:$C$741)*(مسودة!$C$712:$C$741=$C$742)),ROW(مسودة!$C$712:$C$741)),ROW()-ROW(AM742)+1)),مسودة!AM712:AM$741)),0))</f>
        <v>13</v>
      </c>
      <c r="AN742" s="54"/>
      <c r="AO742" s="54"/>
      <c r="AP742" s="55"/>
      <c r="AQ742" s="49"/>
      <c r="AR742" s="49"/>
      <c r="AS742" s="49"/>
      <c r="AT742" s="49"/>
      <c r="AU742" s="103" t="str">
        <f>IFERROR(LOOKUP(2,1/((مسودة!$C$712:$C$741=C742)*(مسودة!$F$712:$F$741=F742)),مسودة!$AV$712:$AV$741),"")</f>
        <v>له دور ثانٍ في : إنجليزي، رياضيات،كيمياء،</v>
      </c>
    </row>
    <row r="743" spans="2:47" ht="28.5" customHeight="1" thickBot="1">
      <c r="B743" s="48"/>
      <c r="C743" s="99"/>
      <c r="D743" s="51"/>
      <c r="E743" s="51"/>
      <c r="F743" s="11" t="s">
        <v>31</v>
      </c>
      <c r="G743" s="39">
        <f t="array" ref="G743">IF($C$742="","",IFERROR(MAX(IF((ROW(مسودة!$C$712:$C$741)=SMALL(IF((ROW(مسودة!$C$712:$C$741)*(مسودة!$C$712:$C$741=$C$742)),ROW(مسودة!$C$712:$C$741)),ROW()-ROW(G743)+1)),مسودة!G713:G$741)),0))</f>
        <v>18</v>
      </c>
      <c r="H743" s="39">
        <f t="array" ref="H743">IF($C$742="","",IFERROR(MAX(IF((ROW(مسودة!$C$712:$C$741)=SMALL(IF((ROW(مسودة!$C$712:$C$741)*(مسودة!$C$712:$C$741=$C$742)),ROW(مسودة!$C$712:$C$741)),ROW()-ROW(H743)+1)),مسودة!H713:H$741)),0))</f>
        <v>38</v>
      </c>
      <c r="I743" s="39">
        <f t="array" ref="I743">IF($C$742="","",IFERROR(MAX(IF((ROW(مسودة!$C$712:$C$741)=SMALL(IF((ROW(مسودة!$C$712:$C$741)*(مسودة!$C$712:$C$741=$C$742)),ROW(مسودة!$C$712:$C$741)),ROW()-ROW(I743)+1)),مسودة!I713:I$741)),0))</f>
        <v>56</v>
      </c>
      <c r="J743" s="39">
        <f t="array" ref="J743">IF($C$742="","",IFERROR(MAX(IF((ROW(مسودة!$C$712:$C$741)=SMALL(IF((ROW(مسودة!$C$712:$C$741)*(مسودة!$C$712:$C$741=$C$742)),ROW(مسودة!$C$712:$C$741)),ROW()-ROW(J743)+1)),مسودة!J713:J$741)),0))</f>
        <v>22</v>
      </c>
      <c r="K743" s="39">
        <f t="array" ref="K743">IF($C$742="","",IFERROR(MAX(IF((ROW(مسودة!$C$712:$C$741)=SMALL(IF((ROW(مسودة!$C$712:$C$741)*(مسودة!$C$712:$C$741=$C$742)),ROW(مسودة!$C$712:$C$741)),ROW()-ROW(K743)+1)),مسودة!K713:K$741)),0))</f>
        <v>27</v>
      </c>
      <c r="L743" s="39">
        <f t="array" ref="L743">IF($C$742="","",IFERROR(MAX(IF((ROW(مسودة!$C$712:$C$741)=SMALL(IF((ROW(مسودة!$C$712:$C$741)*(مسودة!$C$712:$C$741=$C$742)),ROW(مسودة!$C$712:$C$741)),ROW()-ROW(L743)+1)),مسودة!L713:L$741)),0))</f>
        <v>49</v>
      </c>
      <c r="M743" s="39">
        <f t="array" ref="M743">IF($C$742="","",IFERROR(MAX(IF((ROW(مسودة!$C$712:$C$741)=SMALL(IF((ROW(مسودة!$C$712:$C$741)*(مسودة!$C$712:$C$741=$C$742)),ROW(مسودة!$C$712:$C$741)),ROW()-ROW(M743)+1)),مسودة!M713:M$741)),0))</f>
        <v>17</v>
      </c>
      <c r="N743" s="39">
        <f t="array" ref="N743">IF($C$742="","",IFERROR(MAX(IF((ROW(مسودة!$C$712:$C$741)=SMALL(IF((ROW(مسودة!$C$712:$C$741)*(مسودة!$C$712:$C$741=$C$742)),ROW(مسودة!$C$712:$C$741)),ROW()-ROW(N743)+1)),مسودة!N713:N$741)),0))</f>
        <v>6</v>
      </c>
      <c r="O743" s="39">
        <f t="array" ref="O743">IF($C$742="","",IFERROR(MAX(IF((ROW(مسودة!$C$712:$C$741)=SMALL(IF((ROW(مسودة!$C$712:$C$741)*(مسودة!$C$712:$C$741=$C$742)),ROW(مسودة!$C$712:$C$741)),ROW()-ROW(O743)+1)),مسودة!O713:O$741)),0))</f>
        <v>23</v>
      </c>
      <c r="P743" s="39">
        <f t="array" ref="P743">IF($C$742="","",IFERROR(MAX(IF((ROW(مسودة!$C$712:$C$741)=SMALL(IF((ROW(مسودة!$C$712:$C$741)*(مسودة!$C$712:$C$741=$C$742)),ROW(مسودة!$C$712:$C$741)),ROW()-ROW(P743)+1)),مسودة!P713:P$741)),0))</f>
        <v>14</v>
      </c>
      <c r="Q743" s="39">
        <f t="array" ref="Q743">IF($C$742="","",IFERROR(MAX(IF((ROW(مسودة!$C$712:$C$741)=SMALL(IF((ROW(مسودة!$C$712:$C$741)*(مسودة!$C$712:$C$741=$C$742)),ROW(مسودة!$C$712:$C$741)),ROW()-ROW(Q743)+1)),مسودة!Q713:Q$741)),0))</f>
        <v>16</v>
      </c>
      <c r="R743" s="39">
        <f t="array" ref="R743">IF($C$742="","",IFERROR(MAX(IF((ROW(مسودة!$C$712:$C$741)=SMALL(IF((ROW(مسودة!$C$712:$C$741)*(مسودة!$C$712:$C$741=$C$742)),ROW(مسودة!$C$712:$C$741)),ROW()-ROW(R743)+1)),مسودة!R713:R$741)),0))</f>
        <v>30</v>
      </c>
      <c r="S743" s="39">
        <f t="array" ref="S743">IF($C$742="","",IFERROR(MAX(IF((ROW(مسودة!$C$712:$C$741)=SMALL(IF((ROW(مسودة!$C$712:$C$741)*(مسودة!$C$712:$C$741=$C$742)),ROW(مسودة!$C$712:$C$741)),ROW()-ROW(S743)+1)),مسودة!S713:S$741)),0))</f>
        <v>9</v>
      </c>
      <c r="T743" s="39">
        <f t="array" ref="T743">IF($C$742="","",IFERROR(MAX(IF((ROW(مسودة!$C$712:$C$741)=SMALL(IF((ROW(مسودة!$C$712:$C$741)*(مسودة!$C$712:$C$741=$C$742)),ROW(مسودة!$C$712:$C$741)),ROW()-ROW(T743)+1)),مسودة!T713:T$741)),0))</f>
        <v>16</v>
      </c>
      <c r="U743" s="39">
        <f t="array" ref="U743">IF($C$742="","",IFERROR(MAX(IF((ROW(مسودة!$C$712:$C$741)=SMALL(IF((ROW(مسودة!$C$712:$C$741)*(مسودة!$C$712:$C$741=$C$742)),ROW(مسودة!$C$712:$C$741)),ROW()-ROW(U743)+1)),مسودة!U713:U$741)),0))</f>
        <v>25</v>
      </c>
      <c r="V743" s="39">
        <f t="array" ref="V743">IF($C$742="","",IFERROR(MAX(IF((ROW(مسودة!$C$712:$C$741)=SMALL(IF((ROW(مسودة!$C$712:$C$741)*(مسودة!$C$712:$C$741=$C$742)),ROW(مسودة!$C$712:$C$741)),ROW()-ROW(V743)+1)),مسودة!V713:V$741)),0))</f>
        <v>13</v>
      </c>
      <c r="W743" s="39">
        <f t="array" ref="W743">IF($C$742="","",IFERROR(MAX(IF((ROW(مسودة!$C$712:$C$741)=SMALL(IF((ROW(مسودة!$C$712:$C$741)*(مسودة!$C$712:$C$741=$C$742)),ROW(مسودة!$C$712:$C$741)),ROW()-ROW(W743)+1)),مسودة!W713:W$741)),0))</f>
        <v>19</v>
      </c>
      <c r="X743" s="39">
        <f t="array" ref="X743">IF($C$742="","",IFERROR(MAX(IF((ROW(مسودة!$C$712:$C$741)=SMALL(IF((ROW(مسودة!$C$712:$C$741)*(مسودة!$C$712:$C$741=$C$742)),ROW(مسودة!$C$712:$C$741)),ROW()-ROW(X743)+1)),مسودة!X713:X$741)),0))</f>
        <v>32</v>
      </c>
      <c r="Y743" s="39">
        <f t="array" ref="Y743">IF($C$742="","",IFERROR(MAX(IF((ROW(مسودة!$C$712:$C$741)=SMALL(IF((ROW(مسودة!$C$712:$C$741)*(مسودة!$C$712:$C$741=$C$742)),ROW(مسودة!$C$712:$C$741)),ROW()-ROW(Y743)+1)),مسودة!Y713:Y$741)),0))</f>
        <v>6</v>
      </c>
      <c r="Z743" s="39">
        <f t="array" ref="Z743">IF($C$742="","",IFERROR(MAX(IF((ROW(مسودة!$C$712:$C$741)=SMALL(IF((ROW(مسودة!$C$712:$C$741)*(مسودة!$C$712:$C$741=$C$742)),ROW(مسودة!$C$712:$C$741)),ROW()-ROW(Z743)+1)),مسودة!Z713:Z$741)),0))</f>
        <v>19</v>
      </c>
      <c r="AA743" s="39">
        <f t="array" ref="AA743">IF($C$742="","",IFERROR(MAX(IF((ROW(مسودة!$C$712:$C$741)=SMALL(IF((ROW(مسودة!$C$712:$C$741)*(مسودة!$C$712:$C$741=$C$742)),ROW(مسودة!$C$712:$C$741)),ROW()-ROW(AA743)+1)),مسودة!AA713:AA$741)),0))</f>
        <v>25</v>
      </c>
      <c r="AB743" s="39">
        <f t="array" ref="AB743">IF($C$742="","",IFERROR(MAX(IF((ROW(مسودة!$C$712:$C$741)=SMALL(IF((ROW(مسودة!$C$712:$C$741)*(مسودة!$C$712:$C$741=$C$742)),ROW(مسودة!$C$712:$C$741)),ROW()-ROW(AB743)+1)),مسودة!AB713:AB$741)),0))</f>
        <v>12</v>
      </c>
      <c r="AC743" s="39">
        <f t="array" ref="AC743">IF($C$742="","",IFERROR(MAX(IF((ROW(مسودة!$C$712:$C$741)=SMALL(IF((ROW(مسودة!$C$712:$C$741)*(مسودة!$C$712:$C$741=$C$742)),ROW(مسودة!$C$712:$C$741)),ROW()-ROW(AC743)+1)),مسودة!AC713:AC$741)),0))</f>
        <v>9</v>
      </c>
      <c r="AD743" s="39">
        <f t="array" ref="AD743">IF($C$742="","",IFERROR(MAX(IF((ROW(مسودة!$C$712:$C$741)=SMALL(IF((ROW(مسودة!$C$712:$C$741)*(مسودة!$C$712:$C$741=$C$742)),ROW(مسودة!$C$712:$C$741)),ROW()-ROW(AD743)+1)),مسودة!AD713:AD$741)),0))</f>
        <v>21</v>
      </c>
      <c r="AE743" s="39">
        <f t="array" ref="AE743">IF($C$742="","",IFERROR(MAX(IF((ROW(مسودة!$C$712:$C$741)=SMALL(IF((ROW(مسودة!$C$712:$C$741)*(مسودة!$C$712:$C$741=$C$742)),ROW(مسودة!$C$712:$C$741)),ROW()-ROW(AE743)+1)),مسودة!AE713:AE$741)),0))</f>
        <v>4</v>
      </c>
      <c r="AF743" s="39">
        <f t="array" ref="AF743">IF($C$742="","",IFERROR(MAX(IF((ROW(مسودة!$C$712:$C$741)=SMALL(IF((ROW(مسودة!$C$712:$C$741)*(مسودة!$C$712:$C$741=$C$742)),ROW(مسودة!$C$712:$C$741)),ROW()-ROW(AF743)+1)),مسودة!AF713:AF$741)),0))</f>
        <v>23</v>
      </c>
      <c r="AG743" s="39">
        <f t="array" ref="AG743">IF($C$742="","",IFERROR(MAX(IF((ROW(مسودة!$C$712:$C$741)=SMALL(IF((ROW(مسودة!$C$712:$C$741)*(مسودة!$C$712:$C$741=$C$742)),ROW(مسودة!$C$712:$C$741)),ROW()-ROW(AG743)+1)),مسودة!AG713:AG$741)),0))</f>
        <v>27</v>
      </c>
      <c r="AH743" s="39">
        <f t="array" ref="AH743">IF($C$742="","",IFERROR(MAX(IF((ROW(مسودة!$C$712:$C$741)=SMALL(IF((ROW(مسودة!$C$712:$C$741)*(مسودة!$C$712:$C$741=$C$742)),ROW(مسودة!$C$712:$C$741)),ROW()-ROW(AH743)+1)),مسودة!AH713:AH$741)),0))</f>
        <v>8</v>
      </c>
      <c r="AI743" s="39">
        <f t="array" ref="AI743">IF($C$742="","",IFERROR(MAX(IF((ROW(مسودة!$C$712:$C$741)=SMALL(IF((ROW(مسودة!$C$712:$C$741)*(مسودة!$C$712:$C$741=$C$742)),ROW(مسودة!$C$712:$C$741)),ROW()-ROW(AI743)+1)),مسودة!AI713:AI$741)),0))</f>
        <v>15</v>
      </c>
      <c r="AJ743" s="39">
        <f t="array" ref="AJ743">IF($C$742="","",IFERROR(MAX(IF((ROW(مسودة!$C$712:$C$741)=SMALL(IF((ROW(مسودة!$C$712:$C$741)*(مسودة!$C$712:$C$741=$C$742)),ROW(مسودة!$C$712:$C$741)),ROW()-ROW(AJ743)+1)),مسودة!AJ713:AJ$741)),0))</f>
        <v>23</v>
      </c>
      <c r="AK743" s="39">
        <f t="array" ref="AK743">IF($C$742="","",IFERROR(MAX(IF((ROW(مسودة!$C$712:$C$741)=SMALL(IF((ROW(مسودة!$C$712:$C$741)*(مسودة!$C$712:$C$741=$C$742)),ROW(مسودة!$C$712:$C$741)),ROW()-ROW(AK743)+1)),مسودة!AK713:AK$741)),0))</f>
        <v>3</v>
      </c>
      <c r="AL743" s="39">
        <f t="array" ref="AL743">IF($C$742="","",IFERROR(MAX(IF((ROW(مسودة!$C$712:$C$741)=SMALL(IF((ROW(مسودة!$C$712:$C$741)*(مسودة!$C$712:$C$741=$C$742)),ROW(مسودة!$C$712:$C$741)),ROW()-ROW(AL743)+1)),مسودة!AL713:AL$741)),0))</f>
        <v>8</v>
      </c>
      <c r="AM743" s="39">
        <f t="array" ref="AM743">IF($C$742="","",IFERROR(MAX(IF((ROW(مسودة!$C$712:$C$741)=SMALL(IF((ROW(مسودة!$C$712:$C$741)*(مسودة!$C$712:$C$741=$C$742)),ROW(مسودة!$C$712:$C$741)),ROW()-ROW(AM743)+1)),مسودة!AM713:AM$741)),0))</f>
        <v>11</v>
      </c>
      <c r="AN743" s="54"/>
      <c r="AO743" s="54"/>
      <c r="AP743" s="56"/>
      <c r="AQ743" s="49"/>
      <c r="AR743" s="49"/>
      <c r="AS743" s="49"/>
      <c r="AT743" s="49"/>
      <c r="AU743" s="104"/>
    </row>
    <row r="744" spans="2:47" ht="36" customHeight="1" thickBot="1">
      <c r="B744" s="48"/>
      <c r="C744" s="93"/>
      <c r="D744" s="51"/>
      <c r="E744" s="51"/>
      <c r="F744" s="14" t="s">
        <v>32</v>
      </c>
      <c r="G744" s="39">
        <f t="array" ref="G744">IF($C$742="","",IFERROR(MAX(IF((ROW(مسودة!$C$712:$C$741)=SMALL(IF((ROW(مسودة!$C$712:$C$741)*(مسودة!$C$712:$C$741=$C$742)),ROW(مسودة!$C$712:$C$741)),ROW()-ROW(G744)+1)),مسودة!G714:G$741)),0))</f>
        <v>35</v>
      </c>
      <c r="H744" s="39">
        <f t="array" ref="H744">IF($C$742="","",IFERROR(MAX(IF((ROW(مسودة!$C$712:$C$741)=SMALL(IF((ROW(مسودة!$C$712:$C$741)*(مسودة!$C$712:$C$741=$C$742)),ROW(مسودة!$C$712:$C$741)),ROW()-ROW(H744)+1)),مسودة!H714:H$741)),0))</f>
        <v>71</v>
      </c>
      <c r="I744" s="39">
        <f t="array" ref="I744">IF($C$742="","",IFERROR(MAX(IF((ROW(مسودة!$C$712:$C$741)=SMALL(IF((ROW(مسودة!$C$712:$C$741)*(مسودة!$C$712:$C$741=$C$742)),ROW(مسودة!$C$712:$C$741)),ROW()-ROW(I744)+1)),مسودة!I714:I$741)),0))</f>
        <v>106</v>
      </c>
      <c r="J744" s="39">
        <f t="array" ref="J744">IF($C$742="","",IFERROR(MAX(IF((ROW(مسودة!$C$712:$C$741)=SMALL(IF((ROW(مسودة!$C$712:$C$741)*(مسودة!$C$712:$C$741=$C$742)),ROW(مسودة!$C$712:$C$741)),ROW()-ROW(J744)+1)),مسودة!J714:J$741)),0))</f>
        <v>48</v>
      </c>
      <c r="K744" s="39">
        <f t="array" ref="K744">IF($C$742="","",IFERROR(MAX(IF((ROW(مسودة!$C$712:$C$741)=SMALL(IF((ROW(مسودة!$C$712:$C$741)*(مسودة!$C$712:$C$741=$C$742)),ROW(مسودة!$C$712:$C$741)),ROW()-ROW(K744)+1)),مسودة!K714:K$741)),0))</f>
        <v>53</v>
      </c>
      <c r="L744" s="39">
        <f t="array" ref="L744">IF($C$742="","",IFERROR(MAX(IF((ROW(مسودة!$C$712:$C$741)=SMALL(IF((ROW(مسودة!$C$712:$C$741)*(مسودة!$C$712:$C$741=$C$742)),ROW(مسودة!$C$712:$C$741)),ROW()-ROW(L744)+1)),مسودة!L714:L$741)),0))</f>
        <v>0</v>
      </c>
      <c r="M744" s="39">
        <f t="array" ref="M744">IF($C$742="","",IFERROR(MAX(IF((ROW(مسودة!$C$712:$C$741)=SMALL(IF((ROW(مسودة!$C$712:$C$741)*(مسودة!$C$712:$C$741=$C$742)),ROW(مسودة!$C$712:$C$741)),ROW()-ROW(M744)+1)),مسودة!M714:M$741)),0))</f>
        <v>29</v>
      </c>
      <c r="N744" s="39">
        <f t="array" ref="N744">IF($C$742="","",IFERROR(MAX(IF((ROW(مسودة!$C$712:$C$741)=SMALL(IF((ROW(مسودة!$C$712:$C$741)*(مسودة!$C$712:$C$741=$C$742)),ROW(مسودة!$C$712:$C$741)),ROW()-ROW(N744)+1)),مسودة!N714:N$741)),0))</f>
        <v>21</v>
      </c>
      <c r="O744" s="39">
        <f t="array" ref="O744">IF($C$742="","",IFERROR(MAX(IF((ROW(مسودة!$C$712:$C$741)=SMALL(IF((ROW(مسودة!$C$712:$C$741)*(مسودة!$C$712:$C$741=$C$742)),ROW(مسودة!$C$712:$C$741)),ROW()-ROW(O744)+1)),مسودة!O714:O$741)),0))</f>
        <v>0</v>
      </c>
      <c r="P744" s="39">
        <f t="array" ref="P744">IF($C$742="","",IFERROR(MAX(IF((ROW(مسودة!$C$712:$C$741)=SMALL(IF((ROW(مسودة!$C$712:$C$741)*(مسودة!$C$712:$C$741=$C$742)),ROW(مسودة!$C$712:$C$741)),ROW()-ROW(P744)+1)),مسودة!P714:P$741)),0))</f>
        <v>32</v>
      </c>
      <c r="Q744" s="39">
        <f t="array" ref="Q744">IF($C$742="","",IFERROR(MAX(IF((ROW(مسودة!$C$712:$C$741)=SMALL(IF((ROW(مسودة!$C$712:$C$741)*(مسودة!$C$712:$C$741=$C$742)),ROW(مسودة!$C$712:$C$741)),ROW()-ROW(Q744)+1)),مسودة!Q714:Q$741)),0))</f>
        <v>31</v>
      </c>
      <c r="R744" s="39">
        <f t="array" ref="R744">IF($C$742="","",IFERROR(MAX(IF((ROW(مسودة!$C$712:$C$741)=SMALL(IF((ROW(مسودة!$C$712:$C$741)*(مسودة!$C$712:$C$741=$C$742)),ROW(مسودة!$C$712:$C$741)),ROW()-ROW(R744)+1)),مسودة!R714:R$741)),0))</f>
        <v>63</v>
      </c>
      <c r="S744" s="39">
        <f t="array" ref="S744">IF($C$742="","",IFERROR(MAX(IF((ROW(مسودة!$C$712:$C$741)=SMALL(IF((ROW(مسودة!$C$712:$C$741)*(مسودة!$C$712:$C$741=$C$742)),ROW(مسودة!$C$712:$C$741)),ROW()-ROW(S744)+1)),مسودة!S714:S$741)),0))</f>
        <v>20</v>
      </c>
      <c r="T744" s="39">
        <f t="array" ref="T744">IF($C$742="","",IFERROR(MAX(IF((ROW(مسودة!$C$712:$C$741)=SMALL(IF((ROW(مسودة!$C$712:$C$741)*(مسودة!$C$712:$C$741=$C$742)),ROW(مسودة!$C$712:$C$741)),ROW()-ROW(T744)+1)),مسودة!T714:T$741)),0))</f>
        <v>27</v>
      </c>
      <c r="U744" s="39">
        <f t="array" ref="U744">IF($C$742="","",IFERROR(MAX(IF((ROW(مسودة!$C$712:$C$741)=SMALL(IF((ROW(مسودة!$C$712:$C$741)*(مسودة!$C$712:$C$741=$C$742)),ROW(مسودة!$C$712:$C$741)),ROW()-ROW(U744)+1)),مسودة!U714:U$741)),0))</f>
        <v>0</v>
      </c>
      <c r="V744" s="39">
        <f t="array" ref="V744">IF($C$742="","",IFERROR(MAX(IF((ROW(مسودة!$C$712:$C$741)=SMALL(IF((ROW(مسودة!$C$712:$C$741)*(مسودة!$C$712:$C$741=$C$742)),ROW(مسودة!$C$712:$C$741)),ROW()-ROW(V744)+1)),مسودة!V714:V$741)),0))</f>
        <v>30</v>
      </c>
      <c r="W744" s="39">
        <f t="array" ref="W744">IF($C$742="","",IFERROR(MAX(IF((ROW(مسودة!$C$712:$C$741)=SMALL(IF((ROW(مسودة!$C$712:$C$741)*(مسودة!$C$712:$C$741=$C$742)),ROW(مسودة!$C$712:$C$741)),ROW()-ROW(W744)+1)),مسودة!W714:W$741)),0))</f>
        <v>37</v>
      </c>
      <c r="X744" s="39">
        <f t="array" ref="X744">IF($C$742="","",IFERROR(MAX(IF((ROW(مسودة!$C$712:$C$741)=SMALL(IF((ROW(مسودة!$C$712:$C$741)*(مسودة!$C$712:$C$741=$C$742)),ROW(مسودة!$C$712:$C$741)),ROW()-ROW(X744)+1)),مسودة!X714:X$741)),0))</f>
        <v>67</v>
      </c>
      <c r="Y744" s="39">
        <f t="array" ref="Y744">IF($C$742="","",IFERROR(MAX(IF((ROW(مسودة!$C$712:$C$741)=SMALL(IF((ROW(مسودة!$C$712:$C$741)*(مسودة!$C$712:$C$741=$C$742)),ROW(مسودة!$C$712:$C$741)),ROW()-ROW(Y744)+1)),مسودة!Y714:Y$741)),0))</f>
        <v>12</v>
      </c>
      <c r="Z744" s="39">
        <f t="array" ref="Z744">IF($C$742="","",IFERROR(MAX(IF((ROW(مسودة!$C$712:$C$741)=SMALL(IF((ROW(مسودة!$C$712:$C$741)*(مسودة!$C$712:$C$741=$C$742)),ROW(مسودة!$C$712:$C$741)),ROW()-ROW(Z744)+1)),مسودة!Z714:Z$741)),0))</f>
        <v>34</v>
      </c>
      <c r="AA744" s="39">
        <f t="array" ref="AA744">IF($C$742="","",IFERROR(MAX(IF((ROW(مسودة!$C$712:$C$741)=SMALL(IF((ROW(مسودة!$C$712:$C$741)*(مسودة!$C$712:$C$741=$C$742)),ROW(مسودة!$C$712:$C$741)),ROW()-ROW(AA744)+1)),مسودة!AA714:AA$741)),0))</f>
        <v>46</v>
      </c>
      <c r="AB744" s="39">
        <f t="array" ref="AB744">IF($C$742="","",IFERROR(MAX(IF((ROW(مسودة!$C$712:$C$741)=SMALL(IF((ROW(مسودة!$C$712:$C$741)*(مسودة!$C$712:$C$741=$C$742)),ROW(مسودة!$C$712:$C$741)),ROW()-ROW(AB744)+1)),مسودة!AB714:AB$741)),0))</f>
        <v>23</v>
      </c>
      <c r="AC744" s="39">
        <f t="array" ref="AC744">IF($C$742="","",IFERROR(MAX(IF((ROW(مسودة!$C$712:$C$741)=SMALL(IF((ROW(مسودة!$C$712:$C$741)*(مسودة!$C$712:$C$741=$C$742)),ROW(مسودة!$C$712:$C$741)),ROW()-ROW(AC744)+1)),مسودة!AC714:AC$741)),0))</f>
        <v>25</v>
      </c>
      <c r="AD744" s="39">
        <f t="array" ref="AD744">IF($C$742="","",IFERROR(MAX(IF((ROW(مسودة!$C$712:$C$741)=SMALL(IF((ROW(مسودة!$C$712:$C$741)*(مسودة!$C$712:$C$741=$C$742)),ROW(مسودة!$C$712:$C$741)),ROW()-ROW(AD744)+1)),مسودة!AD714:AD$741)),0))</f>
        <v>48</v>
      </c>
      <c r="AE744" s="39">
        <f t="array" ref="AE744">IF($C$742="","",IFERROR(MAX(IF((ROW(مسودة!$C$712:$C$741)=SMALL(IF((ROW(مسودة!$C$712:$C$741)*(مسودة!$C$712:$C$741=$C$742)),ROW(مسودة!$C$712:$C$741)),ROW()-ROW(AE744)+1)),مسودة!AE714:AE$741)),0))</f>
        <v>11</v>
      </c>
      <c r="AF744" s="39">
        <f t="array" ref="AF744">IF($C$742="","",IFERROR(MAX(IF((ROW(مسودة!$C$712:$C$741)=SMALL(IF((ROW(مسودة!$C$712:$C$741)*(مسودة!$C$712:$C$741=$C$742)),ROW(مسودة!$C$712:$C$741)),ROW()-ROW(AF744)+1)),مسودة!AF714:AF$741)),0))</f>
        <v>29</v>
      </c>
      <c r="AG744" s="39">
        <f t="array" ref="AG744">IF($C$742="","",IFERROR(MAX(IF((ROW(مسودة!$C$712:$C$741)=SMALL(IF((ROW(مسودة!$C$712:$C$741)*(مسودة!$C$712:$C$741=$C$742)),ROW(مسودة!$C$712:$C$741)),ROW()-ROW(AG744)+1)),مسودة!AG714:AG$741)),0))</f>
        <v>40</v>
      </c>
      <c r="AH744" s="39">
        <f t="array" ref="AH744">IF($C$742="","",IFERROR(MAX(IF((ROW(مسودة!$C$712:$C$741)=SMALL(IF((ROW(مسودة!$C$712:$C$741)*(مسودة!$C$712:$C$741=$C$742)),ROW(مسودة!$C$712:$C$741)),ROW()-ROW(AH744)+1)),مسودة!AH714:AH$741)),0))</f>
        <v>16</v>
      </c>
      <c r="AI744" s="39">
        <f t="array" ref="AI744">IF($C$742="","",IFERROR(MAX(IF((ROW(مسودة!$C$712:$C$741)=SMALL(IF((ROW(مسودة!$C$712:$C$741)*(مسودة!$C$712:$C$741=$C$742)),ROW(مسودة!$C$712:$C$741)),ROW()-ROW(AI744)+1)),مسودة!AI714:AI$741)),0))</f>
        <v>24</v>
      </c>
      <c r="AJ744" s="39">
        <f t="array" ref="AJ744">IF($C$742="","",IFERROR(MAX(IF((ROW(مسودة!$C$712:$C$741)=SMALL(IF((ROW(مسودة!$C$712:$C$741)*(مسودة!$C$712:$C$741=$C$742)),ROW(مسودة!$C$712:$C$741)),ROW()-ROW(AJ744)+1)),مسودة!AJ714:AJ$741)),0))</f>
        <v>40</v>
      </c>
      <c r="AK744" s="39">
        <f t="array" ref="AK744">IF($C$742="","",IFERROR(MAX(IF((ROW(مسودة!$C$712:$C$741)=SMALL(IF((ROW(مسودة!$C$712:$C$741)*(مسودة!$C$712:$C$741=$C$742)),ROW(مسودة!$C$712:$C$741)),ROW()-ROW(AK744)+1)),مسودة!AK714:AK$741)),0))</f>
        <v>9</v>
      </c>
      <c r="AL744" s="39">
        <f t="array" ref="AL744">IF($C$742="","",IFERROR(MAX(IF((ROW(مسودة!$C$712:$C$741)=SMALL(IF((ROW(مسودة!$C$712:$C$741)*(مسودة!$C$712:$C$741=$C$742)),ROW(مسودة!$C$712:$C$741)),ROW()-ROW(AL744)+1)),مسودة!AL714:AL$741)),0))</f>
        <v>15</v>
      </c>
      <c r="AM744" s="39">
        <f t="array" ref="AM744">IF($C$742="","",IFERROR(MAX(IF((ROW(مسودة!$C$712:$C$741)=SMALL(IF((ROW(مسودة!$C$712:$C$741)*(مسودة!$C$712:$C$741=$C$742)),ROW(مسودة!$C$712:$C$741)),ROW()-ROW(AM744)+1)),مسودة!AM714:AM$741)),0))</f>
        <v>24</v>
      </c>
      <c r="AN744" s="39">
        <f t="array" ref="AN744">IF($C$742="","",IFERROR(MAX(IF((ROW(مسودة!$C$712:$C$741)=SMALL(IF((ROW(مسودة!$C$712:$C$741)*(مسودة!$C$712:$C$741=$C$742)),ROW(مسودة!$C$712:$C$741)),ROW()-ROW(AN744)+1)),مسودة!AN$714:AN$741)),0))</f>
        <v>0</v>
      </c>
      <c r="AO744" s="39">
        <f t="array" ref="AO744">IF($C$742="","",IFERROR(MAX(IF((ROW(مسودة!$C$712:$C$741)=SMALL(IF((ROW(مسودة!$C$712:$C$741)*(مسودة!$C$712:$C$741=$C$742)),ROW(مسودة!$C$712:$C$741)),ROW()-ROW(AO744)+1)),مسودة!AO$714:AO$741)),0))</f>
        <v>0</v>
      </c>
      <c r="AP744" s="39" t="str">
        <f>IF(AO744&lt;50,"   ",IF(AO744&lt;65,"مقبول",IF(AO744&lt;75,"جيد",IF(AO744&lt;85,"جيدجداً",IF(AO744&lt;=100,"ممتاز","")))))</f>
        <v xml:space="preserve">   </v>
      </c>
      <c r="AQ744" s="49"/>
      <c r="AR744" s="49"/>
      <c r="AS744" s="49"/>
      <c r="AT744" s="49"/>
      <c r="AU744" s="105"/>
    </row>
    <row r="745" spans="2:47" ht="28.5" customHeight="1" thickBot="1">
      <c r="B745" s="48">
        <f t="shared" ref="B745" si="124">B742+1</f>
        <v>167</v>
      </c>
      <c r="C745" s="98">
        <f t="array" ref="C745">IF(ISERROR(INDEX(مسودة!$C$712:$AV$741,SMALL(IF((مسودة!$AU$712:$AU$741="راسب"),ROW(مسودة!$C$712:$AV$741)-MIN(ROW(مسودة!$C$712:$AV$741))+1,""),ROW(A7)),COLUMN(A7))),"",INDEX(مسودة!$C$712:$AV$741,SMALL(IF((مسودة!$AU$712:$AU$741="راسب"),ROW(مسودة!$C$712:$AV$741)-MIN(ROW(مسودة!$C$712:$AV$741))+1,""),ROW(A7)),COLUMN(A7)))</f>
        <v>659</v>
      </c>
      <c r="D745" s="95" t="str">
        <f>IF(C745&lt;&gt;"",VLOOKUP(C745,مسودة!$C$712:$D$741,2,0),"")</f>
        <v xml:space="preserve">صلاح حسن </v>
      </c>
      <c r="E745" s="95">
        <f>IF(C745&lt;&gt;"",VLOOKUP(C745,مسودة!$C$712:$E$741,3,0),"")</f>
        <v>381</v>
      </c>
      <c r="F745" s="11" t="s">
        <v>30</v>
      </c>
      <c r="G745" s="39">
        <f t="array" ref="G745">IF($C$745="","",IFERROR(MAX(IF((ROW(مسودة!$C$712:$C$741)=SMALL(IF((ROW(مسودة!$C$712:$C$741)*(مسودة!$C$712:$C$741=$C$745)),ROW(مسودة!$C$712:$C$741)),ROW()-ROW(G745)+1)),مسودة!G712:G$741)),0))</f>
        <v>19</v>
      </c>
      <c r="H745" s="39">
        <f t="array" ref="H745">IF($C$745="","",IFERROR(MAX(IF((ROW(مسودة!$C$712:$C$741)=SMALL(IF((ROW(مسودة!$C$712:$C$741)*(مسودة!$C$712:$C$741=$C$745)),ROW(مسودة!$C$712:$C$741)),ROW()-ROW(H745)+1)),مسودة!H712:H$741)),0))</f>
        <v>49</v>
      </c>
      <c r="I745" s="39">
        <f t="array" ref="I745">IF($C$745="","",IFERROR(MAX(IF((ROW(مسودة!$C$712:$C$741)=SMALL(IF((ROW(مسودة!$C$712:$C$741)*(مسودة!$C$712:$C$741=$C$745)),ROW(مسودة!$C$712:$C$741)),ROW()-ROW(I745)+1)),مسودة!I712:I$741)),0))</f>
        <v>68</v>
      </c>
      <c r="J745" s="39">
        <f t="array" ref="J745">IF($C$745="","",IFERROR(MAX(IF((ROW(مسودة!$C$712:$C$741)=SMALL(IF((ROW(مسودة!$C$712:$C$741)*(مسودة!$C$712:$C$741=$C$745)),ROW(مسودة!$C$712:$C$741)),ROW()-ROW(J745)+1)),مسودة!J712:J$741)),0))</f>
        <v>23</v>
      </c>
      <c r="K745" s="39">
        <f t="array" ref="K745">IF($C$745="","",IFERROR(MAX(IF((ROW(مسودة!$C$712:$C$741)=SMALL(IF((ROW(مسودة!$C$712:$C$741)*(مسودة!$C$712:$C$741=$C$745)),ROW(مسودة!$C$712:$C$741)),ROW()-ROW(K745)+1)),مسودة!K712:K$741)),0))</f>
        <v>42</v>
      </c>
      <c r="L745" s="39">
        <f t="array" ref="L745">IF($C$745="","",IFERROR(MAX(IF((ROW(مسودة!$C$712:$C$741)=SMALL(IF((ROW(مسودة!$C$712:$C$741)*(مسودة!$C$712:$C$741=$C$745)),ROW(مسودة!$C$712:$C$741)),ROW()-ROW(L745)+1)),مسودة!L712:L$741)),0))</f>
        <v>65</v>
      </c>
      <c r="M745" s="39">
        <f t="array" ref="M745">IF($C$745="","",IFERROR(MAX(IF((ROW(مسودة!$C$712:$C$741)=SMALL(IF((ROW(مسودة!$C$712:$C$741)*(مسودة!$C$712:$C$741=$C$745)),ROW(مسودة!$C$712:$C$741)),ROW()-ROW(M745)+1)),مسودة!M712:M$741)),0))</f>
        <v>11</v>
      </c>
      <c r="N745" s="39">
        <f t="array" ref="N745">IF($C$745="","",IFERROR(MAX(IF((ROW(مسودة!$C$712:$C$741)=SMALL(IF((ROW(مسودة!$C$712:$C$741)*(مسودة!$C$712:$C$741=$C$745)),ROW(مسودة!$C$712:$C$741)),ROW()-ROW(N745)+1)),مسودة!N712:N$741)),0))</f>
        <v>16</v>
      </c>
      <c r="O745" s="39">
        <f t="array" ref="O745">IF($C$745="","",IFERROR(MAX(IF((ROW(مسودة!$C$712:$C$741)=SMALL(IF((ROW(مسودة!$C$712:$C$741)*(مسودة!$C$712:$C$741=$C$745)),ROW(مسودة!$C$712:$C$741)),ROW()-ROW(O745)+1)),مسودة!O712:O$741)),0))</f>
        <v>27</v>
      </c>
      <c r="P745" s="39">
        <f t="array" ref="P745">IF($C$745="","",IFERROR(MAX(IF((ROW(مسودة!$C$712:$C$741)=SMALL(IF((ROW(مسودة!$C$712:$C$741)*(مسودة!$C$712:$C$741=$C$745)),ROW(مسودة!$C$712:$C$741)),ROW()-ROW(P745)+1)),مسودة!P712:P$741)),0))</f>
        <v>17</v>
      </c>
      <c r="Q745" s="39">
        <f t="array" ref="Q745">IF($C$745="","",IFERROR(MAX(IF((ROW(مسودة!$C$712:$C$741)=SMALL(IF((ROW(مسودة!$C$712:$C$741)*(مسودة!$C$712:$C$741=$C$745)),ROW(مسودة!$C$712:$C$741)),ROW()-ROW(Q745)+1)),مسودة!Q712:Q$741)),0))</f>
        <v>20</v>
      </c>
      <c r="R745" s="39">
        <f t="array" ref="R745">IF($C$745="","",IFERROR(MAX(IF((ROW(مسودة!$C$712:$C$741)=SMALL(IF((ROW(مسودة!$C$712:$C$741)*(مسودة!$C$712:$C$741=$C$745)),ROW(مسودة!$C$712:$C$741)),ROW()-ROW(R745)+1)),مسودة!R712:R$741)),0))</f>
        <v>37</v>
      </c>
      <c r="S745" s="39">
        <f t="array" ref="S745">IF($C$745="","",IFERROR(MAX(IF((ROW(مسودة!$C$712:$C$741)=SMALL(IF((ROW(مسودة!$C$712:$C$741)*(مسودة!$C$712:$C$741=$C$745)),ROW(مسودة!$C$712:$C$741)),ROW()-ROW(S745)+1)),مسودة!S712:S$741)),0))</f>
        <v>12</v>
      </c>
      <c r="T745" s="39">
        <f t="array" ref="T745">IF($C$745="","",IFERROR(MAX(IF((ROW(مسودة!$C$712:$C$741)=SMALL(IF((ROW(مسودة!$C$712:$C$741)*(مسودة!$C$712:$C$741=$C$745)),ROW(مسودة!$C$712:$C$741)),ROW()-ROW(T745)+1)),مسودة!T712:T$741)),0))</f>
        <v>20</v>
      </c>
      <c r="U745" s="39">
        <f t="array" ref="U745">IF($C$745="","",IFERROR(MAX(IF((ROW(مسودة!$C$712:$C$741)=SMALL(IF((ROW(مسودة!$C$712:$C$741)*(مسودة!$C$712:$C$741=$C$745)),ROW(مسودة!$C$712:$C$741)),ROW()-ROW(U745)+1)),مسودة!U712:U$741)),0))</f>
        <v>32</v>
      </c>
      <c r="V745" s="39">
        <f t="array" ref="V745">IF($C$745="","",IFERROR(MAX(IF((ROW(مسودة!$C$712:$C$741)=SMALL(IF((ROW(مسودة!$C$712:$C$741)*(مسودة!$C$712:$C$741=$C$745)),ROW(مسودة!$C$712:$C$741)),ROW()-ROW(V745)+1)),مسودة!V712:V$741)),0))</f>
        <v>14</v>
      </c>
      <c r="W745" s="39">
        <f t="array" ref="W745">IF($C$745="","",IFERROR(MAX(IF((ROW(مسودة!$C$712:$C$741)=SMALL(IF((ROW(مسودة!$C$712:$C$741)*(مسودة!$C$712:$C$741=$C$745)),ROW(مسودة!$C$712:$C$741)),ROW()-ROW(W745)+1)),مسودة!W712:W$741)),0))</f>
        <v>20</v>
      </c>
      <c r="X745" s="39">
        <f t="array" ref="X745">IF($C$745="","",IFERROR(MAX(IF((ROW(مسودة!$C$712:$C$741)=SMALL(IF((ROW(مسودة!$C$712:$C$741)*(مسودة!$C$712:$C$741=$C$745)),ROW(مسودة!$C$712:$C$741)),ROW()-ROW(X745)+1)),مسودة!X712:X$741)),0))</f>
        <v>34</v>
      </c>
      <c r="Y745" s="39">
        <f t="array" ref="Y745">IF($C$745="","",IFERROR(MAX(IF((ROW(مسودة!$C$712:$C$741)=SMALL(IF((ROW(مسودة!$C$712:$C$741)*(مسودة!$C$712:$C$741=$C$745)),ROW(مسودة!$C$712:$C$741)),ROW()-ROW(Y745)+1)),مسودة!Y712:Y$741)),0))</f>
        <v>9</v>
      </c>
      <c r="Z745" s="39">
        <f t="array" ref="Z745">IF($C$745="","",IFERROR(MAX(IF((ROW(مسودة!$C$712:$C$741)=SMALL(IF((ROW(مسودة!$C$712:$C$741)*(مسودة!$C$712:$C$741=$C$745)),ROW(مسودة!$C$712:$C$741)),ROW()-ROW(Z745)+1)),مسودة!Z712:Z$741)),0))</f>
        <v>22</v>
      </c>
      <c r="AA745" s="39">
        <f t="array" ref="AA745">IF($C$745="","",IFERROR(MAX(IF((ROW(مسودة!$C$712:$C$741)=SMALL(IF((ROW(مسودة!$C$712:$C$741)*(مسودة!$C$712:$C$741=$C$745)),ROW(مسودة!$C$712:$C$741)),ROW()-ROW(AA745)+1)),مسودة!AA712:AA$741)),0))</f>
        <v>31</v>
      </c>
      <c r="AB745" s="39">
        <f t="array" ref="AB745">IF($C$745="","",IFERROR(MAX(IF((ROW(مسودة!$C$712:$C$741)=SMALL(IF((ROW(مسودة!$C$712:$C$741)*(مسودة!$C$712:$C$741=$C$745)),ROW(مسودة!$C$712:$C$741)),ROW()-ROW(AB745)+1)),مسودة!AB712:AB$741)),0))</f>
        <v>13</v>
      </c>
      <c r="AC745" s="39">
        <f t="array" ref="AC745">IF($C$745="","",IFERROR(MAX(IF((ROW(مسودة!$C$712:$C$741)=SMALL(IF((ROW(مسودة!$C$712:$C$741)*(مسودة!$C$712:$C$741=$C$745)),ROW(مسودة!$C$712:$C$741)),ROW()-ROW(AC745)+1)),مسودة!AC712:AC$741)),0))</f>
        <v>12</v>
      </c>
      <c r="AD745" s="39">
        <f t="array" ref="AD745">IF($C$745="","",IFERROR(MAX(IF((ROW(مسودة!$C$712:$C$741)=SMALL(IF((ROW(مسودة!$C$712:$C$741)*(مسودة!$C$712:$C$741=$C$745)),ROW(مسودة!$C$712:$C$741)),ROW()-ROW(AD745)+1)),مسودة!AD712:AD$741)),0))</f>
        <v>25</v>
      </c>
      <c r="AE745" s="39">
        <f t="array" ref="AE745">IF($C$745="","",IFERROR(MAX(IF((ROW(مسودة!$C$712:$C$741)=SMALL(IF((ROW(مسودة!$C$712:$C$741)*(مسودة!$C$712:$C$741=$C$745)),ROW(مسودة!$C$712:$C$741)),ROW()-ROW(AE745)+1)),مسودة!AE712:AE$741)),0))</f>
        <v>7</v>
      </c>
      <c r="AF745" s="39">
        <f t="array" ref="AF745">IF($C$745="","",IFERROR(MAX(IF((ROW(مسودة!$C$712:$C$741)=SMALL(IF((ROW(مسودة!$C$712:$C$741)*(مسودة!$C$712:$C$741=$C$745)),ROW(مسودة!$C$712:$C$741)),ROW()-ROW(AF745)+1)),مسودة!AF712:AF$741)),0))</f>
        <v>13</v>
      </c>
      <c r="AG745" s="39">
        <f t="array" ref="AG745">IF($C$745="","",IFERROR(MAX(IF((ROW(مسودة!$C$712:$C$741)=SMALL(IF((ROW(مسودة!$C$712:$C$741)*(مسودة!$C$712:$C$741=$C$745)),ROW(مسودة!$C$712:$C$741)),ROW()-ROW(AG745)+1)),مسودة!AG712:AG$741)),0))</f>
        <v>20</v>
      </c>
      <c r="AH745" s="39">
        <f t="array" ref="AH745">IF($C$745="","",IFERROR(MAX(IF((ROW(مسودة!$C$712:$C$741)=SMALL(IF((ROW(مسودة!$C$712:$C$741)*(مسودة!$C$712:$C$741=$C$745)),ROW(مسودة!$C$712:$C$741)),ROW()-ROW(AH745)+1)),مسودة!AH712:AH$741)),0))</f>
        <v>5</v>
      </c>
      <c r="AI745" s="39">
        <f t="array" ref="AI745">IF($C$745="","",IFERROR(MAX(IF((ROW(مسودة!$C$712:$C$741)=SMALL(IF((ROW(مسودة!$C$712:$C$741)*(مسودة!$C$712:$C$741=$C$745)),ROW(مسودة!$C$712:$C$741)),ROW()-ROW(AI745)+1)),مسودة!AI712:AI$741)),0))</f>
        <v>6</v>
      </c>
      <c r="AJ745" s="39">
        <f t="array" ref="AJ745">IF($C$745="","",IFERROR(MAX(IF((ROW(مسودة!$C$712:$C$741)=SMALL(IF((ROW(مسودة!$C$712:$C$741)*(مسودة!$C$712:$C$741=$C$745)),ROW(مسودة!$C$712:$C$741)),ROW()-ROW(AJ745)+1)),مسودة!AJ712:AJ$741)),0))</f>
        <v>11</v>
      </c>
      <c r="AK745" s="39">
        <f t="array" ref="AK745">IF($C$745="","",IFERROR(MAX(IF((ROW(مسودة!$C$712:$C$741)=SMALL(IF((ROW(مسودة!$C$712:$C$741)*(مسودة!$C$712:$C$741=$C$745)),ROW(مسودة!$C$712:$C$741)),ROW()-ROW(AK745)+1)),مسودة!AK712:AK$741)),0))</f>
        <v>6</v>
      </c>
      <c r="AL745" s="39">
        <f t="array" ref="AL745">IF($C$745="","",IFERROR(MAX(IF((ROW(مسودة!$C$712:$C$741)=SMALL(IF((ROW(مسودة!$C$712:$C$741)*(مسودة!$C$712:$C$741=$C$745)),ROW(مسودة!$C$712:$C$741)),ROW()-ROW(AL745)+1)),مسودة!AL712:AL$741)),0))</f>
        <v>4</v>
      </c>
      <c r="AM745" s="39">
        <f t="array" ref="AM745">IF($C$745="","",IFERROR(MAX(IF((ROW(مسودة!$C$712:$C$741)=SMALL(IF((ROW(مسودة!$C$712:$C$741)*(مسودة!$C$712:$C$741=$C$745)),ROW(مسودة!$C$712:$C$741)),ROW()-ROW(AM745)+1)),مسودة!AM712:AM$741)),0))</f>
        <v>10</v>
      </c>
      <c r="AN745" s="54"/>
      <c r="AO745" s="54"/>
      <c r="AP745" s="55"/>
      <c r="AQ745" s="49"/>
      <c r="AR745" s="49"/>
      <c r="AS745" s="49"/>
      <c r="AT745" s="49"/>
      <c r="AU745" s="103" t="str">
        <f>IFERROR(LOOKUP(2,1/((مسودة!$C$712:$C$741=C745)*(مسودة!$F$712:$F$741=F745)),مسودة!$AV$712:$AV$741),"")</f>
        <v>له دور ثانٍ في :  رياضيات،</v>
      </c>
    </row>
    <row r="746" spans="2:47" ht="28.5" customHeight="1" thickBot="1">
      <c r="B746" s="48"/>
      <c r="C746" s="99"/>
      <c r="D746" s="51"/>
      <c r="E746" s="51"/>
      <c r="F746" s="11" t="s">
        <v>31</v>
      </c>
      <c r="G746" s="39">
        <f t="array" ref="G746">IF($C$745="","",IFERROR(MAX(IF((ROW(مسودة!$C$712:$C$741)=SMALL(IF((ROW(مسودة!$C$712:$C$741)*(مسودة!$C$712:$C$741=$C$745)),ROW(مسودة!$C$712:$C$741)),ROW()-ROW(G746)+1)),مسودة!G713:G$741)),0))</f>
        <v>25</v>
      </c>
      <c r="H746" s="39">
        <f t="array" ref="H746">IF($C$745="","",IFERROR(MAX(IF((ROW(مسودة!$C$712:$C$741)=SMALL(IF((ROW(مسودة!$C$712:$C$741)*(مسودة!$C$712:$C$741=$C$745)),ROW(مسودة!$C$712:$C$741)),ROW()-ROW(H746)+1)),مسودة!H713:H$741)),0))</f>
        <v>46</v>
      </c>
      <c r="I746" s="39">
        <f t="array" ref="I746">IF($C$745="","",IFERROR(MAX(IF((ROW(مسودة!$C$712:$C$741)=SMALL(IF((ROW(مسودة!$C$712:$C$741)*(مسودة!$C$712:$C$741=$C$745)),ROW(مسودة!$C$712:$C$741)),ROW()-ROW(I746)+1)),مسودة!I713:I$741)),0))</f>
        <v>71</v>
      </c>
      <c r="J746" s="39">
        <f t="array" ref="J746">IF($C$745="","",IFERROR(MAX(IF((ROW(مسودة!$C$712:$C$741)=SMALL(IF((ROW(مسودة!$C$712:$C$741)*(مسودة!$C$712:$C$741=$C$745)),ROW(مسودة!$C$712:$C$741)),ROW()-ROW(J746)+1)),مسودة!J713:J$741)),0))</f>
        <v>26</v>
      </c>
      <c r="K746" s="39">
        <f t="array" ref="K746">IF($C$745="","",IFERROR(MAX(IF((ROW(مسودة!$C$712:$C$741)=SMALL(IF((ROW(مسودة!$C$712:$C$741)*(مسودة!$C$712:$C$741=$C$745)),ROW(مسودة!$C$712:$C$741)),ROW()-ROW(K746)+1)),مسودة!K713:K$741)),0))</f>
        <v>36</v>
      </c>
      <c r="L746" s="39">
        <f t="array" ref="L746">IF($C$745="","",IFERROR(MAX(IF((ROW(مسودة!$C$712:$C$741)=SMALL(IF((ROW(مسودة!$C$712:$C$741)*(مسودة!$C$712:$C$741=$C$745)),ROW(مسودة!$C$712:$C$741)),ROW()-ROW(L746)+1)),مسودة!L713:L$741)),0))</f>
        <v>62</v>
      </c>
      <c r="M746" s="39">
        <f t="array" ref="M746">IF($C$745="","",IFERROR(MAX(IF((ROW(مسودة!$C$712:$C$741)=SMALL(IF((ROW(مسودة!$C$712:$C$741)*(مسودة!$C$712:$C$741=$C$745)),ROW(مسودة!$C$712:$C$741)),ROW()-ROW(M746)+1)),مسودة!M713:M$741)),0))</f>
        <v>17</v>
      </c>
      <c r="N746" s="39">
        <f t="array" ref="N746">IF($C$745="","",IFERROR(MAX(IF((ROW(مسودة!$C$712:$C$741)=SMALL(IF((ROW(مسودة!$C$712:$C$741)*(مسودة!$C$712:$C$741=$C$745)),ROW(مسودة!$C$712:$C$741)),ROW()-ROW(N746)+1)),مسودة!N713:N$741)),0))</f>
        <v>26</v>
      </c>
      <c r="O746" s="39">
        <f t="array" ref="O746">IF($C$745="","",IFERROR(MAX(IF((ROW(مسودة!$C$712:$C$741)=SMALL(IF((ROW(مسودة!$C$712:$C$741)*(مسودة!$C$712:$C$741=$C$745)),ROW(مسودة!$C$712:$C$741)),ROW()-ROW(O746)+1)),مسودة!O713:O$741)),0))</f>
        <v>43</v>
      </c>
      <c r="P746" s="39">
        <f t="array" ref="P746">IF($C$745="","",IFERROR(MAX(IF((ROW(مسودة!$C$712:$C$741)=SMALL(IF((ROW(مسودة!$C$712:$C$741)*(مسودة!$C$712:$C$741=$C$745)),ROW(مسودة!$C$712:$C$741)),ROW()-ROW(P746)+1)),مسودة!P713:P$741)),0))</f>
        <v>21</v>
      </c>
      <c r="Q746" s="39">
        <f t="array" ref="Q746">IF($C$745="","",IFERROR(MAX(IF((ROW(مسودة!$C$712:$C$741)=SMALL(IF((ROW(مسودة!$C$712:$C$741)*(مسودة!$C$712:$C$741=$C$745)),ROW(مسودة!$C$712:$C$741)),ROW()-ROW(Q746)+1)),مسودة!Q713:Q$741)),0))</f>
        <v>27</v>
      </c>
      <c r="R746" s="39">
        <f t="array" ref="R746">IF($C$745="","",IFERROR(MAX(IF((ROW(مسودة!$C$712:$C$741)=SMALL(IF((ROW(مسودة!$C$712:$C$741)*(مسودة!$C$712:$C$741=$C$745)),ROW(مسودة!$C$712:$C$741)),ROW()-ROW(R746)+1)),مسودة!R713:R$741)),0))</f>
        <v>48</v>
      </c>
      <c r="S746" s="39">
        <f t="array" ref="S746">IF($C$745="","",IFERROR(MAX(IF((ROW(مسودة!$C$712:$C$741)=SMALL(IF((ROW(مسودة!$C$712:$C$741)*(مسودة!$C$712:$C$741=$C$745)),ROW(مسودة!$C$712:$C$741)),ROW()-ROW(S746)+1)),مسودة!S713:S$741)),0))</f>
        <v>15</v>
      </c>
      <c r="T746" s="39">
        <f t="array" ref="T746">IF($C$745="","",IFERROR(MAX(IF((ROW(مسودة!$C$712:$C$741)=SMALL(IF((ROW(مسودة!$C$712:$C$741)*(مسودة!$C$712:$C$741=$C$745)),ROW(مسودة!$C$712:$C$741)),ROW()-ROW(T746)+1)),مسودة!T713:T$741)),0))</f>
        <v>16</v>
      </c>
      <c r="U746" s="39">
        <f t="array" ref="U746">IF($C$745="","",IFERROR(MAX(IF((ROW(مسودة!$C$712:$C$741)=SMALL(IF((ROW(مسودة!$C$712:$C$741)*(مسودة!$C$712:$C$741=$C$745)),ROW(مسودة!$C$712:$C$741)),ROW()-ROW(U746)+1)),مسودة!U713:U$741)),0))</f>
        <v>31</v>
      </c>
      <c r="V746" s="39">
        <f t="array" ref="V746">IF($C$745="","",IFERROR(MAX(IF((ROW(مسودة!$C$712:$C$741)=SMALL(IF((ROW(مسودة!$C$712:$C$741)*(مسودة!$C$712:$C$741=$C$745)),ROW(مسودة!$C$712:$C$741)),ROW()-ROW(V746)+1)),مسودة!V713:V$741)),0))</f>
        <v>17</v>
      </c>
      <c r="W746" s="39">
        <f t="array" ref="W746">IF($C$745="","",IFERROR(MAX(IF((ROW(مسودة!$C$712:$C$741)=SMALL(IF((ROW(مسودة!$C$712:$C$741)*(مسودة!$C$712:$C$741=$C$745)),ROW(مسودة!$C$712:$C$741)),ROW()-ROW(W746)+1)),مسودة!W713:W$741)),0))</f>
        <v>22</v>
      </c>
      <c r="X746" s="39">
        <f t="array" ref="X746">IF($C$745="","",IFERROR(MAX(IF((ROW(مسودة!$C$712:$C$741)=SMALL(IF((ROW(مسودة!$C$712:$C$741)*(مسودة!$C$712:$C$741=$C$745)),ROW(مسودة!$C$712:$C$741)),ROW()-ROW(X746)+1)),مسودة!X713:X$741)),0))</f>
        <v>39</v>
      </c>
      <c r="Y746" s="39">
        <f t="array" ref="Y746">IF($C$745="","",IFERROR(MAX(IF((ROW(مسودة!$C$712:$C$741)=SMALL(IF((ROW(مسودة!$C$712:$C$741)*(مسودة!$C$712:$C$741=$C$745)),ROW(مسودة!$C$712:$C$741)),ROW()-ROW(Y746)+1)),مسودة!Y713:Y$741)),0))</f>
        <v>8</v>
      </c>
      <c r="Z746" s="39">
        <f t="array" ref="Z746">IF($C$745="","",IFERROR(MAX(IF((ROW(مسودة!$C$712:$C$741)=SMALL(IF((ROW(مسودة!$C$712:$C$741)*(مسودة!$C$712:$C$741=$C$745)),ROW(مسودة!$C$712:$C$741)),ROW()-ROW(Z746)+1)),مسودة!Z713:Z$741)),0))</f>
        <v>28</v>
      </c>
      <c r="AA746" s="39">
        <f t="array" ref="AA746">IF($C$745="","",IFERROR(MAX(IF((ROW(مسودة!$C$712:$C$741)=SMALL(IF((ROW(مسودة!$C$712:$C$741)*(مسودة!$C$712:$C$741=$C$745)),ROW(مسودة!$C$712:$C$741)),ROW()-ROW(AA746)+1)),مسودة!AA713:AA$741)),0))</f>
        <v>36</v>
      </c>
      <c r="AB746" s="39">
        <f t="array" ref="AB746">IF($C$745="","",IFERROR(MAX(IF((ROW(مسودة!$C$712:$C$741)=SMALL(IF((ROW(مسودة!$C$712:$C$741)*(مسودة!$C$712:$C$741=$C$745)),ROW(مسودة!$C$712:$C$741)),ROW()-ROW(AB746)+1)),مسودة!AB713:AB$741)),0))</f>
        <v>12</v>
      </c>
      <c r="AC746" s="39">
        <f t="array" ref="AC746">IF($C$745="","",IFERROR(MAX(IF((ROW(مسودة!$C$712:$C$741)=SMALL(IF((ROW(مسودة!$C$712:$C$741)*(مسودة!$C$712:$C$741=$C$745)),ROW(مسودة!$C$712:$C$741)),ROW()-ROW(AC746)+1)),مسودة!AC713:AC$741)),0))</f>
        <v>11</v>
      </c>
      <c r="AD746" s="39">
        <f t="array" ref="AD746">IF($C$745="","",IFERROR(MAX(IF((ROW(مسودة!$C$712:$C$741)=SMALL(IF((ROW(مسودة!$C$712:$C$741)*(مسودة!$C$712:$C$741=$C$745)),ROW(مسودة!$C$712:$C$741)),ROW()-ROW(AD746)+1)),مسودة!AD713:AD$741)),0))</f>
        <v>23</v>
      </c>
      <c r="AE746" s="39">
        <f t="array" ref="AE746">IF($C$745="","",IFERROR(MAX(IF((ROW(مسودة!$C$712:$C$741)=SMALL(IF((ROW(مسودة!$C$712:$C$741)*(مسودة!$C$712:$C$741=$C$745)),ROW(مسودة!$C$712:$C$741)),ROW()-ROW(AE746)+1)),مسودة!AE713:AE$741)),0))</f>
        <v>12</v>
      </c>
      <c r="AF746" s="39">
        <f t="array" ref="AF746">IF($C$745="","",IFERROR(MAX(IF((ROW(مسودة!$C$712:$C$741)=SMALL(IF((ROW(مسودة!$C$712:$C$741)*(مسودة!$C$712:$C$741=$C$745)),ROW(مسودة!$C$712:$C$741)),ROW()-ROW(AF746)+1)),مسودة!AF713:AF$741)),0))</f>
        <v>19</v>
      </c>
      <c r="AG746" s="39">
        <f t="array" ref="AG746">IF($C$745="","",IFERROR(MAX(IF((ROW(مسودة!$C$712:$C$741)=SMALL(IF((ROW(مسودة!$C$712:$C$741)*(مسودة!$C$712:$C$741=$C$745)),ROW(مسودة!$C$712:$C$741)),ROW()-ROW(AG746)+1)),مسودة!AG713:AG$741)),0))</f>
        <v>31</v>
      </c>
      <c r="AH746" s="39">
        <f t="array" ref="AH746">IF($C$745="","",IFERROR(MAX(IF((ROW(مسودة!$C$712:$C$741)=SMALL(IF((ROW(مسودة!$C$712:$C$741)*(مسودة!$C$712:$C$741=$C$745)),ROW(مسودة!$C$712:$C$741)),ROW()-ROW(AH746)+1)),مسودة!AH713:AH$741)),0))</f>
        <v>8</v>
      </c>
      <c r="AI746" s="39">
        <f t="array" ref="AI746">IF($C$745="","",IFERROR(MAX(IF((ROW(مسودة!$C$712:$C$741)=SMALL(IF((ROW(مسودة!$C$712:$C$741)*(مسودة!$C$712:$C$741=$C$745)),ROW(مسودة!$C$712:$C$741)),ROW()-ROW(AI746)+1)),مسودة!AI713:AI$741)),0))</f>
        <v>21</v>
      </c>
      <c r="AJ746" s="39">
        <f t="array" ref="AJ746">IF($C$745="","",IFERROR(MAX(IF((ROW(مسودة!$C$712:$C$741)=SMALL(IF((ROW(مسودة!$C$712:$C$741)*(مسودة!$C$712:$C$741=$C$745)),ROW(مسودة!$C$712:$C$741)),ROW()-ROW(AJ746)+1)),مسودة!AJ713:AJ$741)),0))</f>
        <v>29</v>
      </c>
      <c r="AK746" s="39">
        <f t="array" ref="AK746">IF($C$745="","",IFERROR(MAX(IF((ROW(مسودة!$C$712:$C$741)=SMALL(IF((ROW(مسودة!$C$712:$C$741)*(مسودة!$C$712:$C$741=$C$745)),ROW(مسودة!$C$712:$C$741)),ROW()-ROW(AK746)+1)),مسودة!AK713:AK$741)),0))</f>
        <v>4</v>
      </c>
      <c r="AL746" s="39">
        <f t="array" ref="AL746">IF($C$745="","",IFERROR(MAX(IF((ROW(مسودة!$C$712:$C$741)=SMALL(IF((ROW(مسودة!$C$712:$C$741)*(مسودة!$C$712:$C$741=$C$745)),ROW(مسودة!$C$712:$C$741)),ROW()-ROW(AL746)+1)),مسودة!AL713:AL$741)),0))</f>
        <v>10</v>
      </c>
      <c r="AM746" s="39">
        <f t="array" ref="AM746">IF($C$745="","",IFERROR(MAX(IF((ROW(مسودة!$C$712:$C$741)=SMALL(IF((ROW(مسودة!$C$712:$C$741)*(مسودة!$C$712:$C$741=$C$745)),ROW(مسودة!$C$712:$C$741)),ROW()-ROW(AM746)+1)),مسودة!AM713:AM$741)),0))</f>
        <v>14</v>
      </c>
      <c r="AN746" s="54"/>
      <c r="AO746" s="54"/>
      <c r="AP746" s="56"/>
      <c r="AQ746" s="49"/>
      <c r="AR746" s="49"/>
      <c r="AS746" s="49"/>
      <c r="AT746" s="49"/>
      <c r="AU746" s="104"/>
    </row>
    <row r="747" spans="2:47" ht="28.5" customHeight="1" thickBot="1">
      <c r="B747" s="48"/>
      <c r="C747" s="93"/>
      <c r="D747" s="51"/>
      <c r="E747" s="51"/>
      <c r="F747" s="14" t="s">
        <v>32</v>
      </c>
      <c r="G747" s="39">
        <f t="array" ref="G747">IF($C$745="","",IFERROR(MAX(IF((ROW(مسودة!$C$712:$C$741)=SMALL(IF((ROW(مسودة!$C$712:$C$741)*(مسودة!$C$712:$C$741=$C$745)),ROW(مسودة!$C$712:$C$741)),ROW()-ROW(G747)+1)),مسودة!G714:G$741)),0))</f>
        <v>44</v>
      </c>
      <c r="H747" s="39">
        <f t="array" ref="H747">IF($C$745="","",IFERROR(MAX(IF((ROW(مسودة!$C$712:$C$741)=SMALL(IF((ROW(مسودة!$C$712:$C$741)*(مسودة!$C$712:$C$741=$C$745)),ROW(مسودة!$C$712:$C$741)),ROW()-ROW(H747)+1)),مسودة!H714:H$741)),0))</f>
        <v>95</v>
      </c>
      <c r="I747" s="39">
        <f t="array" ref="I747">IF($C$745="","",IFERROR(MAX(IF((ROW(مسودة!$C$712:$C$741)=SMALL(IF((ROW(مسودة!$C$712:$C$741)*(مسودة!$C$712:$C$741=$C$745)),ROW(مسودة!$C$712:$C$741)),ROW()-ROW(I747)+1)),مسودة!I714:I$741)),0))</f>
        <v>139</v>
      </c>
      <c r="J747" s="39">
        <f t="array" ref="J747">IF($C$745="","",IFERROR(MAX(IF((ROW(مسودة!$C$712:$C$741)=SMALL(IF((ROW(مسودة!$C$712:$C$741)*(مسودة!$C$712:$C$741=$C$745)),ROW(مسودة!$C$712:$C$741)),ROW()-ROW(J747)+1)),مسودة!J714:J$741)),0))</f>
        <v>49</v>
      </c>
      <c r="K747" s="39">
        <f t="array" ref="K747">IF($C$745="","",IFERROR(MAX(IF((ROW(مسودة!$C$712:$C$741)=SMALL(IF((ROW(مسودة!$C$712:$C$741)*(مسودة!$C$712:$C$741=$C$745)),ROW(مسودة!$C$712:$C$741)),ROW()-ROW(K747)+1)),مسودة!K714:K$741)),0))</f>
        <v>78</v>
      </c>
      <c r="L747" s="39">
        <f t="array" ref="L747">IF($C$745="","",IFERROR(MAX(IF((ROW(مسودة!$C$712:$C$741)=SMALL(IF((ROW(مسودة!$C$712:$C$741)*(مسودة!$C$712:$C$741=$C$745)),ROW(مسودة!$C$712:$C$741)),ROW()-ROW(L747)+1)),مسودة!L714:L$741)),0))</f>
        <v>127</v>
      </c>
      <c r="M747" s="39">
        <f t="array" ref="M747">IF($C$745="","",IFERROR(MAX(IF((ROW(مسودة!$C$712:$C$741)=SMALL(IF((ROW(مسودة!$C$712:$C$741)*(مسودة!$C$712:$C$741=$C$745)),ROW(مسودة!$C$712:$C$741)),ROW()-ROW(M747)+1)),مسودة!M714:M$741)),0))</f>
        <v>28</v>
      </c>
      <c r="N747" s="39">
        <f t="array" ref="N747">IF($C$745="","",IFERROR(MAX(IF((ROW(مسودة!$C$712:$C$741)=SMALL(IF((ROW(مسودة!$C$712:$C$741)*(مسودة!$C$712:$C$741=$C$745)),ROW(مسودة!$C$712:$C$741)),ROW()-ROW(N747)+1)),مسودة!N714:N$741)),0))</f>
        <v>42</v>
      </c>
      <c r="O747" s="39">
        <f t="array" ref="O747">IF($C$745="","",IFERROR(MAX(IF((ROW(مسودة!$C$712:$C$741)=SMALL(IF((ROW(مسودة!$C$712:$C$741)*(مسودة!$C$712:$C$741=$C$745)),ROW(مسودة!$C$712:$C$741)),ROW()-ROW(O747)+1)),مسودة!O714:O$741)),0))</f>
        <v>0</v>
      </c>
      <c r="P747" s="39">
        <f t="array" ref="P747">IF($C$745="","",IFERROR(MAX(IF((ROW(مسودة!$C$712:$C$741)=SMALL(IF((ROW(مسودة!$C$712:$C$741)*(مسودة!$C$712:$C$741=$C$745)),ROW(مسودة!$C$712:$C$741)),ROW()-ROW(P747)+1)),مسودة!P714:P$741)),0))</f>
        <v>38</v>
      </c>
      <c r="Q747" s="39">
        <f t="array" ref="Q747">IF($C$745="","",IFERROR(MAX(IF((ROW(مسودة!$C$712:$C$741)=SMALL(IF((ROW(مسودة!$C$712:$C$741)*(مسودة!$C$712:$C$741=$C$745)),ROW(مسودة!$C$712:$C$741)),ROW()-ROW(Q747)+1)),مسودة!Q714:Q$741)),0))</f>
        <v>47</v>
      </c>
      <c r="R747" s="39">
        <f t="array" ref="R747">IF($C$745="","",IFERROR(MAX(IF((ROW(مسودة!$C$712:$C$741)=SMALL(IF((ROW(مسودة!$C$712:$C$741)*(مسودة!$C$712:$C$741=$C$745)),ROW(مسودة!$C$712:$C$741)),ROW()-ROW(R747)+1)),مسودة!R714:R$741)),0))</f>
        <v>85</v>
      </c>
      <c r="S747" s="39">
        <f t="array" ref="S747">IF($C$745="","",IFERROR(MAX(IF((ROW(مسودة!$C$712:$C$741)=SMALL(IF((ROW(مسودة!$C$712:$C$741)*(مسودة!$C$712:$C$741=$C$745)),ROW(مسودة!$C$712:$C$741)),ROW()-ROW(S747)+1)),مسودة!S714:S$741)),0))</f>
        <v>27</v>
      </c>
      <c r="T747" s="39">
        <f t="array" ref="T747">IF($C$745="","",IFERROR(MAX(IF((ROW(مسودة!$C$712:$C$741)=SMALL(IF((ROW(مسودة!$C$712:$C$741)*(مسودة!$C$712:$C$741=$C$745)),ROW(مسودة!$C$712:$C$741)),ROW()-ROW(T747)+1)),مسودة!T714:T$741)),0))</f>
        <v>36</v>
      </c>
      <c r="U747" s="39">
        <f t="array" ref="U747">IF($C$745="","",IFERROR(MAX(IF((ROW(مسودة!$C$712:$C$741)=SMALL(IF((ROW(مسودة!$C$712:$C$741)*(مسودة!$C$712:$C$741=$C$745)),ROW(مسودة!$C$712:$C$741)),ROW()-ROW(U747)+1)),مسودة!U714:U$741)),0))</f>
        <v>63</v>
      </c>
      <c r="V747" s="39">
        <f t="array" ref="V747">IF($C$745="","",IFERROR(MAX(IF((ROW(مسودة!$C$712:$C$741)=SMALL(IF((ROW(مسودة!$C$712:$C$741)*(مسودة!$C$712:$C$741=$C$745)),ROW(مسودة!$C$712:$C$741)),ROW()-ROW(V747)+1)),مسودة!V714:V$741)),0))</f>
        <v>31</v>
      </c>
      <c r="W747" s="39">
        <f t="array" ref="W747">IF($C$745="","",IFERROR(MAX(IF((ROW(مسودة!$C$712:$C$741)=SMALL(IF((ROW(مسودة!$C$712:$C$741)*(مسودة!$C$712:$C$741=$C$745)),ROW(مسودة!$C$712:$C$741)),ROW()-ROW(W747)+1)),مسودة!W714:W$741)),0))</f>
        <v>42</v>
      </c>
      <c r="X747" s="39">
        <f t="array" ref="X747">IF($C$745="","",IFERROR(MAX(IF((ROW(مسودة!$C$712:$C$741)=SMALL(IF((ROW(مسودة!$C$712:$C$741)*(مسودة!$C$712:$C$741=$C$745)),ROW(مسودة!$C$712:$C$741)),ROW()-ROW(X747)+1)),مسودة!X714:X$741)),0))</f>
        <v>73</v>
      </c>
      <c r="Y747" s="39">
        <f t="array" ref="Y747">IF($C$745="","",IFERROR(MAX(IF((ROW(مسودة!$C$712:$C$741)=SMALL(IF((ROW(مسودة!$C$712:$C$741)*(مسودة!$C$712:$C$741=$C$745)),ROW(مسودة!$C$712:$C$741)),ROW()-ROW(Y747)+1)),مسودة!Y714:Y$741)),0))</f>
        <v>17</v>
      </c>
      <c r="Z747" s="39">
        <f t="array" ref="Z747">IF($C$745="","",IFERROR(MAX(IF((ROW(مسودة!$C$712:$C$741)=SMALL(IF((ROW(مسودة!$C$712:$C$741)*(مسودة!$C$712:$C$741=$C$745)),ROW(مسودة!$C$712:$C$741)),ROW()-ROW(Z747)+1)),مسودة!Z714:Z$741)),0))</f>
        <v>50</v>
      </c>
      <c r="AA747" s="39">
        <f t="array" ref="AA747">IF($C$745="","",IFERROR(MAX(IF((ROW(مسودة!$C$712:$C$741)=SMALL(IF((ROW(مسودة!$C$712:$C$741)*(مسودة!$C$712:$C$741=$C$745)),ROW(مسودة!$C$712:$C$741)),ROW()-ROW(AA747)+1)),مسودة!AA714:AA$741)),0))</f>
        <v>67</v>
      </c>
      <c r="AB747" s="39">
        <f t="array" ref="AB747">IF($C$745="","",IFERROR(MAX(IF((ROW(مسودة!$C$712:$C$741)=SMALL(IF((ROW(مسودة!$C$712:$C$741)*(مسودة!$C$712:$C$741=$C$745)),ROW(مسودة!$C$712:$C$741)),ROW()-ROW(AB747)+1)),مسودة!AB714:AB$741)),0))</f>
        <v>25</v>
      </c>
      <c r="AC747" s="39">
        <f t="array" ref="AC747">IF($C$745="","",IFERROR(MAX(IF((ROW(مسودة!$C$712:$C$741)=SMALL(IF((ROW(مسودة!$C$712:$C$741)*(مسودة!$C$712:$C$741=$C$745)),ROW(مسودة!$C$712:$C$741)),ROW()-ROW(AC747)+1)),مسودة!AC714:AC$741)),0))</f>
        <v>23</v>
      </c>
      <c r="AD747" s="39">
        <f t="array" ref="AD747">IF($C$745="","",IFERROR(MAX(IF((ROW(مسودة!$C$712:$C$741)=SMALL(IF((ROW(مسودة!$C$712:$C$741)*(مسودة!$C$712:$C$741=$C$745)),ROW(مسودة!$C$712:$C$741)),ROW()-ROW(AD747)+1)),مسودة!AD714:AD$741)),0))</f>
        <v>48</v>
      </c>
      <c r="AE747" s="39">
        <f t="array" ref="AE747">IF($C$745="","",IFERROR(MAX(IF((ROW(مسودة!$C$712:$C$741)=SMALL(IF((ROW(مسودة!$C$712:$C$741)*(مسودة!$C$712:$C$741=$C$745)),ROW(مسودة!$C$712:$C$741)),ROW()-ROW(AE747)+1)),مسودة!AE714:AE$741)),0))</f>
        <v>19</v>
      </c>
      <c r="AF747" s="39">
        <f t="array" ref="AF747">IF($C$745="","",IFERROR(MAX(IF((ROW(مسودة!$C$712:$C$741)=SMALL(IF((ROW(مسودة!$C$712:$C$741)*(مسودة!$C$712:$C$741=$C$745)),ROW(مسودة!$C$712:$C$741)),ROW()-ROW(AF747)+1)),مسودة!AF714:AF$741)),0))</f>
        <v>32</v>
      </c>
      <c r="AG747" s="39">
        <f t="array" ref="AG747">IF($C$745="","",IFERROR(MAX(IF((ROW(مسودة!$C$712:$C$741)=SMALL(IF((ROW(مسودة!$C$712:$C$741)*(مسودة!$C$712:$C$741=$C$745)),ROW(مسودة!$C$712:$C$741)),ROW()-ROW(AG747)+1)),مسودة!AG714:AG$741)),0))</f>
        <v>51</v>
      </c>
      <c r="AH747" s="39">
        <f t="array" ref="AH747">IF($C$745="","",IFERROR(MAX(IF((ROW(مسودة!$C$712:$C$741)=SMALL(IF((ROW(مسودة!$C$712:$C$741)*(مسودة!$C$712:$C$741=$C$745)),ROW(مسودة!$C$712:$C$741)),ROW()-ROW(AH747)+1)),مسودة!AH714:AH$741)),0))</f>
        <v>13</v>
      </c>
      <c r="AI747" s="39">
        <f t="array" ref="AI747">IF($C$745="","",IFERROR(MAX(IF((ROW(مسودة!$C$712:$C$741)=SMALL(IF((ROW(مسودة!$C$712:$C$741)*(مسودة!$C$712:$C$741=$C$745)),ROW(مسودة!$C$712:$C$741)),ROW()-ROW(AI747)+1)),مسودة!AI714:AI$741)),0))</f>
        <v>27</v>
      </c>
      <c r="AJ747" s="39">
        <f t="array" ref="AJ747">IF($C$745="","",IFERROR(MAX(IF((ROW(مسودة!$C$712:$C$741)=SMALL(IF((ROW(مسودة!$C$712:$C$741)*(مسودة!$C$712:$C$741=$C$745)),ROW(مسودة!$C$712:$C$741)),ROW()-ROW(AJ747)+1)),مسودة!AJ714:AJ$741)),0))</f>
        <v>40</v>
      </c>
      <c r="AK747" s="39">
        <f t="array" ref="AK747">IF($C$745="","",IFERROR(MAX(IF((ROW(مسودة!$C$712:$C$741)=SMALL(IF((ROW(مسودة!$C$712:$C$741)*(مسودة!$C$712:$C$741=$C$745)),ROW(مسودة!$C$712:$C$741)),ROW()-ROW(AK747)+1)),مسودة!AK714:AK$741)),0))</f>
        <v>10</v>
      </c>
      <c r="AL747" s="39">
        <f t="array" ref="AL747">IF($C$745="","",IFERROR(MAX(IF((ROW(مسودة!$C$712:$C$741)=SMALL(IF((ROW(مسودة!$C$712:$C$741)*(مسودة!$C$712:$C$741=$C$745)),ROW(مسودة!$C$712:$C$741)),ROW()-ROW(AL747)+1)),مسودة!AL714:AL$741)),0))</f>
        <v>14</v>
      </c>
      <c r="AM747" s="39">
        <f t="array" ref="AM747">IF($C$745="","",IFERROR(MAX(IF((ROW(مسودة!$C$712:$C$741)=SMALL(IF((ROW(مسودة!$C$712:$C$741)*(مسودة!$C$712:$C$741=$C$745)),ROW(مسودة!$C$712:$C$741)),ROW()-ROW(AM747)+1)),مسودة!AM714:AM$741)),0))</f>
        <v>24</v>
      </c>
      <c r="AN747" s="39">
        <f t="array" ref="AN747">IF($C$745="","",IFERROR(MAX(IF((ROW(مسودة!$C$712:$C$741)=SMALL(IF((ROW(مسودة!$C$712:$C$741)*(مسودة!$C$712:$C$741=$C$745)),ROW(مسودة!$C$712:$C$741)),ROW()-ROW(AN747)+1)),مسودة!AN$714:AN$741)),0))</f>
        <v>0</v>
      </c>
      <c r="AO747" s="39">
        <f t="array" ref="AO747">IF($C$745="","",IFERROR(MAX(IF((ROW(مسودة!$C$712:$C$741)=SMALL(IF((ROW(مسودة!$C$712:$C$741)*(مسودة!$C$712:$C$741=$C$745)),ROW(مسودة!$C$712:$C$741)),ROW()-ROW(AO747)+1)),مسودة!AO$714:AO$741)),0))</f>
        <v>0</v>
      </c>
      <c r="AP747" s="39" t="str">
        <f>IF(AO747&lt;50,"   ",IF(AO747&lt;65,"مقبول",IF(AO747&lt;75,"جيد",IF(AO747&lt;85,"جيدجداً",IF(AO747&lt;=100,"ممتاز","")))))</f>
        <v xml:space="preserve">   </v>
      </c>
      <c r="AQ747" s="49"/>
      <c r="AR747" s="49"/>
      <c r="AS747" s="49"/>
      <c r="AT747" s="49"/>
      <c r="AU747" s="105"/>
    </row>
    <row r="748" spans="2:47" ht="28.5" customHeight="1" thickBot="1">
      <c r="B748" s="48">
        <f t="shared" ref="B748" si="125">B745+1</f>
        <v>168</v>
      </c>
      <c r="C748" s="98" t="str">
        <f t="array" ref="C748">IF(ISERROR(INDEX(مسودة!$C$712:$AV$741,SMALL(IF((مسودة!$AU$712:$AU$741="راسب"),ROW(مسودة!$C$712:$AV$741)-MIN(ROW(مسودة!$C$712:$AV$741))+1,""),ROW(A8)),COLUMN(A8))),"",INDEX(مسودة!$C$712:$AV$741,SMALL(IF((مسودة!$AU$712:$AU$741="راسب"),ROW(مسودة!$C$712:$AV$741)-MIN(ROW(مسودة!$C$712:$AV$741))+1,""),ROW(A8)),COLUMN(A8)))</f>
        <v/>
      </c>
      <c r="D748" s="95" t="str">
        <f>IF(C748&lt;&gt;"",VLOOKUP(C748,مسودة!$C$712:$D$741,2,0),"")</f>
        <v/>
      </c>
      <c r="E748" s="95" t="str">
        <f>IF(C748&lt;&gt;"",VLOOKUP(C748,مسودة!$C$712:$E$741,3,0),"")</f>
        <v/>
      </c>
      <c r="F748" s="11" t="s">
        <v>30</v>
      </c>
      <c r="G748" s="39" t="str">
        <f t="array" ref="G748">IF($C$748="","",IFERROR(MAX(IF((ROW(مسودة!$C$712:$C$741)=SMALL(IF((ROW(مسودة!$C$712:$C$741)*(مسودة!$C$712:$C$741=$C$748)),ROW(مسودة!$C$712:$C$741)),ROW()-ROW(G748)+1)),مسودة!G712:G$741)),0))</f>
        <v/>
      </c>
      <c r="H748" s="39" t="str">
        <f t="array" ref="H748">IF($C$748="","",IFERROR(MAX(IF((ROW(مسودة!$C$712:$C$741)=SMALL(IF((ROW(مسودة!$C$712:$C$741)*(مسودة!$C$712:$C$741=$C$748)),ROW(مسودة!$C$712:$C$741)),ROW()-ROW(H748)+1)),مسودة!H712:H$741)),0))</f>
        <v/>
      </c>
      <c r="I748" s="39" t="str">
        <f t="array" ref="I748">IF($C$748="","",IFERROR(MAX(IF((ROW(مسودة!$C$712:$C$741)=SMALL(IF((ROW(مسودة!$C$712:$C$741)*(مسودة!$C$712:$C$741=$C$748)),ROW(مسودة!$C$712:$C$741)),ROW()-ROW(I748)+1)),مسودة!I712:I$741)),0))</f>
        <v/>
      </c>
      <c r="J748" s="39" t="str">
        <f t="array" ref="J748">IF($C$748="","",IFERROR(MAX(IF((ROW(مسودة!$C$712:$C$741)=SMALL(IF((ROW(مسودة!$C$712:$C$741)*(مسودة!$C$712:$C$741=$C$748)),ROW(مسودة!$C$712:$C$741)),ROW()-ROW(J748)+1)),مسودة!J712:J$741)),0))</f>
        <v/>
      </c>
      <c r="K748" s="39" t="str">
        <f t="array" ref="K748">IF($C$748="","",IFERROR(MAX(IF((ROW(مسودة!$C$712:$C$741)=SMALL(IF((ROW(مسودة!$C$712:$C$741)*(مسودة!$C$712:$C$741=$C$748)),ROW(مسودة!$C$712:$C$741)),ROW()-ROW(K748)+1)),مسودة!K712:K$741)),0))</f>
        <v/>
      </c>
      <c r="L748" s="39" t="str">
        <f t="array" ref="L748">IF($C$748="","",IFERROR(MAX(IF((ROW(مسودة!$C$712:$C$741)=SMALL(IF((ROW(مسودة!$C$712:$C$741)*(مسودة!$C$712:$C$741=$C$748)),ROW(مسودة!$C$712:$C$741)),ROW()-ROW(L748)+1)),مسودة!L712:L$741)),0))</f>
        <v/>
      </c>
      <c r="M748" s="39" t="str">
        <f t="array" ref="M748">IF($C$748="","",IFERROR(MAX(IF((ROW(مسودة!$C$712:$C$741)=SMALL(IF((ROW(مسودة!$C$712:$C$741)*(مسودة!$C$712:$C$741=$C$748)),ROW(مسودة!$C$712:$C$741)),ROW()-ROW(M748)+1)),مسودة!M712:M$741)),0))</f>
        <v/>
      </c>
      <c r="N748" s="39" t="str">
        <f t="array" ref="N748">IF($C$748="","",IFERROR(MAX(IF((ROW(مسودة!$C$712:$C$741)=SMALL(IF((ROW(مسودة!$C$712:$C$741)*(مسودة!$C$712:$C$741=$C$748)),ROW(مسودة!$C$712:$C$741)),ROW()-ROW(N748)+1)),مسودة!N712:N$741)),0))</f>
        <v/>
      </c>
      <c r="O748" s="39" t="str">
        <f t="array" ref="O748">IF($C$748="","",IFERROR(MAX(IF((ROW(مسودة!$C$712:$C$741)=SMALL(IF((ROW(مسودة!$C$712:$C$741)*(مسودة!$C$712:$C$741=$C$748)),ROW(مسودة!$C$712:$C$741)),ROW()-ROW(O748)+1)),مسودة!O712:O$741)),0))</f>
        <v/>
      </c>
      <c r="P748" s="39" t="str">
        <f t="array" ref="P748">IF($C$748="","",IFERROR(MAX(IF((ROW(مسودة!$C$712:$C$741)=SMALL(IF((ROW(مسودة!$C$712:$C$741)*(مسودة!$C$712:$C$741=$C$748)),ROW(مسودة!$C$712:$C$741)),ROW()-ROW(P748)+1)),مسودة!P712:P$741)),0))</f>
        <v/>
      </c>
      <c r="Q748" s="39" t="str">
        <f t="array" ref="Q748">IF($C$748="","",IFERROR(MAX(IF((ROW(مسودة!$C$712:$C$741)=SMALL(IF((ROW(مسودة!$C$712:$C$741)*(مسودة!$C$712:$C$741=$C$748)),ROW(مسودة!$C$712:$C$741)),ROW()-ROW(Q748)+1)),مسودة!Q712:Q$741)),0))</f>
        <v/>
      </c>
      <c r="R748" s="39" t="str">
        <f t="array" ref="R748">IF($C$748="","",IFERROR(MAX(IF((ROW(مسودة!$C$712:$C$741)=SMALL(IF((ROW(مسودة!$C$712:$C$741)*(مسودة!$C$712:$C$741=$C$748)),ROW(مسودة!$C$712:$C$741)),ROW()-ROW(R748)+1)),مسودة!R712:R$741)),0))</f>
        <v/>
      </c>
      <c r="S748" s="39" t="str">
        <f t="array" ref="S748">IF($C$748="","",IFERROR(MAX(IF((ROW(مسودة!$C$712:$C$741)=SMALL(IF((ROW(مسودة!$C$712:$C$741)*(مسودة!$C$712:$C$741=$C$748)),ROW(مسودة!$C$712:$C$741)),ROW()-ROW(S748)+1)),مسودة!S712:S$741)),0))</f>
        <v/>
      </c>
      <c r="T748" s="39" t="str">
        <f t="array" ref="T748">IF($C$748="","",IFERROR(MAX(IF((ROW(مسودة!$C$712:$C$741)=SMALL(IF((ROW(مسودة!$C$712:$C$741)*(مسودة!$C$712:$C$741=$C$748)),ROW(مسودة!$C$712:$C$741)),ROW()-ROW(T748)+1)),مسودة!T712:T$741)),0))</f>
        <v/>
      </c>
      <c r="U748" s="39" t="str">
        <f t="array" ref="U748">IF($C$748="","",IFERROR(MAX(IF((ROW(مسودة!$C$712:$C$741)=SMALL(IF((ROW(مسودة!$C$712:$C$741)*(مسودة!$C$712:$C$741=$C$748)),ROW(مسودة!$C$712:$C$741)),ROW()-ROW(U748)+1)),مسودة!U712:U$741)),0))</f>
        <v/>
      </c>
      <c r="V748" s="39" t="str">
        <f t="array" ref="V748">IF($C$748="","",IFERROR(MAX(IF((ROW(مسودة!$C$712:$C$741)=SMALL(IF((ROW(مسودة!$C$712:$C$741)*(مسودة!$C$712:$C$741=$C$748)),ROW(مسودة!$C$712:$C$741)),ROW()-ROW(V748)+1)),مسودة!V712:V$741)),0))</f>
        <v/>
      </c>
      <c r="W748" s="39" t="str">
        <f t="array" ref="W748">IF($C$748="","",IFERROR(MAX(IF((ROW(مسودة!$C$712:$C$741)=SMALL(IF((ROW(مسودة!$C$712:$C$741)*(مسودة!$C$712:$C$741=$C$748)),ROW(مسودة!$C$712:$C$741)),ROW()-ROW(W748)+1)),مسودة!W712:W$741)),0))</f>
        <v/>
      </c>
      <c r="X748" s="39" t="str">
        <f t="array" ref="X748">IF($C$748="","",IFERROR(MAX(IF((ROW(مسودة!$C$712:$C$741)=SMALL(IF((ROW(مسودة!$C$712:$C$741)*(مسودة!$C$712:$C$741=$C$748)),ROW(مسودة!$C$712:$C$741)),ROW()-ROW(X748)+1)),مسودة!X712:X$741)),0))</f>
        <v/>
      </c>
      <c r="Y748" s="39" t="str">
        <f t="array" ref="Y748">IF($C$748="","",IFERROR(MAX(IF((ROW(مسودة!$C$712:$C$741)=SMALL(IF((ROW(مسودة!$C$712:$C$741)*(مسودة!$C$712:$C$741=$C$748)),ROW(مسودة!$C$712:$C$741)),ROW()-ROW(Y748)+1)),مسودة!Y712:Y$741)),0))</f>
        <v/>
      </c>
      <c r="Z748" s="39" t="str">
        <f t="array" ref="Z748">IF($C$748="","",IFERROR(MAX(IF((ROW(مسودة!$C$712:$C$741)=SMALL(IF((ROW(مسودة!$C$712:$C$741)*(مسودة!$C$712:$C$741=$C$748)),ROW(مسودة!$C$712:$C$741)),ROW()-ROW(Z748)+1)),مسودة!Z712:Z$741)),0))</f>
        <v/>
      </c>
      <c r="AA748" s="39" t="str">
        <f t="array" ref="AA748">IF($C$748="","",IFERROR(MAX(IF((ROW(مسودة!$C$712:$C$741)=SMALL(IF((ROW(مسودة!$C$712:$C$741)*(مسودة!$C$712:$C$741=$C$748)),ROW(مسودة!$C$712:$C$741)),ROW()-ROW(AA748)+1)),مسودة!AA712:AA$741)),0))</f>
        <v/>
      </c>
      <c r="AB748" s="39" t="str">
        <f t="array" ref="AB748">IF($C$748="","",IFERROR(MAX(IF((ROW(مسودة!$C$712:$C$741)=SMALL(IF((ROW(مسودة!$C$712:$C$741)*(مسودة!$C$712:$C$741=$C$748)),ROW(مسودة!$C$712:$C$741)),ROW()-ROW(AB748)+1)),مسودة!AB712:AB$741)),0))</f>
        <v/>
      </c>
      <c r="AC748" s="39" t="str">
        <f t="array" ref="AC748">IF($C$748="","",IFERROR(MAX(IF((ROW(مسودة!$C$712:$C$741)=SMALL(IF((ROW(مسودة!$C$712:$C$741)*(مسودة!$C$712:$C$741=$C$748)),ROW(مسودة!$C$712:$C$741)),ROW()-ROW(AC748)+1)),مسودة!AC712:AC$741)),0))</f>
        <v/>
      </c>
      <c r="AD748" s="39" t="str">
        <f t="array" ref="AD748">IF($C$748="","",IFERROR(MAX(IF((ROW(مسودة!$C$712:$C$741)=SMALL(IF((ROW(مسودة!$C$712:$C$741)*(مسودة!$C$712:$C$741=$C$748)),ROW(مسودة!$C$712:$C$741)),ROW()-ROW(AD748)+1)),مسودة!AD712:AD$741)),0))</f>
        <v/>
      </c>
      <c r="AE748" s="39" t="str">
        <f t="array" ref="AE748">IF($C$748="","",IFERROR(MAX(IF((ROW(مسودة!$C$712:$C$741)=SMALL(IF((ROW(مسودة!$C$712:$C$741)*(مسودة!$C$712:$C$741=$C$748)),ROW(مسودة!$C$712:$C$741)),ROW()-ROW(AE748)+1)),مسودة!AE712:AE$741)),0))</f>
        <v/>
      </c>
      <c r="AF748" s="39" t="str">
        <f t="array" ref="AF748">IF($C$748="","",IFERROR(MAX(IF((ROW(مسودة!$C$712:$C$741)=SMALL(IF((ROW(مسودة!$C$712:$C$741)*(مسودة!$C$712:$C$741=$C$748)),ROW(مسودة!$C$712:$C$741)),ROW()-ROW(AF748)+1)),مسودة!AF712:AF$741)),0))</f>
        <v/>
      </c>
      <c r="AG748" s="39" t="str">
        <f t="array" ref="AG748">IF($C$748="","",IFERROR(MAX(IF((ROW(مسودة!$C$712:$C$741)=SMALL(IF((ROW(مسودة!$C$712:$C$741)*(مسودة!$C$712:$C$741=$C$748)),ROW(مسودة!$C$712:$C$741)),ROW()-ROW(AG748)+1)),مسودة!AG712:AG$741)),0))</f>
        <v/>
      </c>
      <c r="AH748" s="39" t="str">
        <f t="array" ref="AH748">IF($C$748="","",IFERROR(MAX(IF((ROW(مسودة!$C$712:$C$741)=SMALL(IF((ROW(مسودة!$C$712:$C$741)*(مسودة!$C$712:$C$741=$C$748)),ROW(مسودة!$C$712:$C$741)),ROW()-ROW(AH748)+1)),مسودة!AH712:AH$741)),0))</f>
        <v/>
      </c>
      <c r="AI748" s="39" t="str">
        <f t="array" ref="AI748">IF($C$748="","",IFERROR(MAX(IF((ROW(مسودة!$C$712:$C$741)=SMALL(IF((ROW(مسودة!$C$712:$C$741)*(مسودة!$C$712:$C$741=$C$748)),ROW(مسودة!$C$712:$C$741)),ROW()-ROW(AI748)+1)),مسودة!AI712:AI$741)),0))</f>
        <v/>
      </c>
      <c r="AJ748" s="39" t="str">
        <f t="array" ref="AJ748">IF($C$748="","",IFERROR(MAX(IF((ROW(مسودة!$C$712:$C$741)=SMALL(IF((ROW(مسودة!$C$712:$C$741)*(مسودة!$C$712:$C$741=$C$748)),ROW(مسودة!$C$712:$C$741)),ROW()-ROW(AJ748)+1)),مسودة!AJ712:AJ$741)),0))</f>
        <v/>
      </c>
      <c r="AK748" s="39" t="str">
        <f t="array" ref="AK748">IF($C$748="","",IFERROR(MAX(IF((ROW(مسودة!$C$712:$C$741)=SMALL(IF((ROW(مسودة!$C$712:$C$741)*(مسودة!$C$712:$C$741=$C$748)),ROW(مسودة!$C$712:$C$741)),ROW()-ROW(AK748)+1)),مسودة!AK712:AK$741)),0))</f>
        <v/>
      </c>
      <c r="AL748" s="39" t="str">
        <f t="array" ref="AL748">IF($C$748="","",IFERROR(MAX(IF((ROW(مسودة!$C$712:$C$741)=SMALL(IF((ROW(مسودة!$C$712:$C$741)*(مسودة!$C$712:$C$741=$C$748)),ROW(مسودة!$C$712:$C$741)),ROW()-ROW(AL748)+1)),مسودة!AL712:AL$741)),0))</f>
        <v/>
      </c>
      <c r="AM748" s="39" t="str">
        <f t="array" ref="AM748">IF($C$748="","",IFERROR(MAX(IF((ROW(مسودة!$C$712:$C$741)=SMALL(IF((ROW(مسودة!$C$712:$C$741)*(مسودة!$C$712:$C$741=$C$748)),ROW(مسودة!$C$712:$C$741)),ROW()-ROW(AM748)+1)),مسودة!AM712:AM$741)),0))</f>
        <v/>
      </c>
      <c r="AN748" s="54"/>
      <c r="AO748" s="54"/>
      <c r="AP748" s="55"/>
      <c r="AQ748" s="49"/>
      <c r="AR748" s="49"/>
      <c r="AS748" s="49"/>
      <c r="AT748" s="49"/>
      <c r="AU748" s="103" t="str">
        <f>IFERROR(LOOKUP(2,1/((مسودة!$C$712:$C$741=C748)*(مسودة!$F$712:$F$741=F748)),مسودة!$AV$712:$AV$741),"")</f>
        <v/>
      </c>
    </row>
    <row r="749" spans="2:47" ht="28.5" customHeight="1" thickBot="1">
      <c r="B749" s="48"/>
      <c r="C749" s="99"/>
      <c r="D749" s="51"/>
      <c r="E749" s="51"/>
      <c r="F749" s="11" t="s">
        <v>31</v>
      </c>
      <c r="G749" s="39" t="str">
        <f t="array" ref="G749">IF($C$748="","",IFERROR(MAX(IF((ROW(مسودة!$C$712:$C$741)=SMALL(IF((ROW(مسودة!$C$712:$C$741)*(مسودة!$C$712:$C$741=$C$748)),ROW(مسودة!$C$712:$C$741)),ROW()-ROW(G749)+1)),مسودة!G713:G$741)),0))</f>
        <v/>
      </c>
      <c r="H749" s="39" t="str">
        <f t="array" ref="H749">IF($C$748="","",IFERROR(MAX(IF((ROW(مسودة!$C$712:$C$741)=SMALL(IF((ROW(مسودة!$C$712:$C$741)*(مسودة!$C$712:$C$741=$C$748)),ROW(مسودة!$C$712:$C$741)),ROW()-ROW(H749)+1)),مسودة!H713:H$741)),0))</f>
        <v/>
      </c>
      <c r="I749" s="39" t="str">
        <f t="array" ref="I749">IF($C$748="","",IFERROR(MAX(IF((ROW(مسودة!$C$712:$C$741)=SMALL(IF((ROW(مسودة!$C$712:$C$741)*(مسودة!$C$712:$C$741=$C$748)),ROW(مسودة!$C$712:$C$741)),ROW()-ROW(I749)+1)),مسودة!I713:I$741)),0))</f>
        <v/>
      </c>
      <c r="J749" s="39" t="str">
        <f t="array" ref="J749">IF($C$748="","",IFERROR(MAX(IF((ROW(مسودة!$C$712:$C$741)=SMALL(IF((ROW(مسودة!$C$712:$C$741)*(مسودة!$C$712:$C$741=$C$748)),ROW(مسودة!$C$712:$C$741)),ROW()-ROW(J749)+1)),مسودة!J713:J$741)),0))</f>
        <v/>
      </c>
      <c r="K749" s="39" t="str">
        <f t="array" ref="K749">IF($C$748="","",IFERROR(MAX(IF((ROW(مسودة!$C$712:$C$741)=SMALL(IF((ROW(مسودة!$C$712:$C$741)*(مسودة!$C$712:$C$741=$C$748)),ROW(مسودة!$C$712:$C$741)),ROW()-ROW(K749)+1)),مسودة!K713:K$741)),0))</f>
        <v/>
      </c>
      <c r="L749" s="39" t="str">
        <f t="array" ref="L749">IF($C$748="","",IFERROR(MAX(IF((ROW(مسودة!$C$712:$C$741)=SMALL(IF((ROW(مسودة!$C$712:$C$741)*(مسودة!$C$712:$C$741=$C$748)),ROW(مسودة!$C$712:$C$741)),ROW()-ROW(L749)+1)),مسودة!L713:L$741)),0))</f>
        <v/>
      </c>
      <c r="M749" s="39" t="str">
        <f t="array" ref="M749">IF($C$748="","",IFERROR(MAX(IF((ROW(مسودة!$C$712:$C$741)=SMALL(IF((ROW(مسودة!$C$712:$C$741)*(مسودة!$C$712:$C$741=$C$748)),ROW(مسودة!$C$712:$C$741)),ROW()-ROW(M749)+1)),مسودة!M713:M$741)),0))</f>
        <v/>
      </c>
      <c r="N749" s="39" t="str">
        <f t="array" ref="N749">IF($C$748="","",IFERROR(MAX(IF((ROW(مسودة!$C$712:$C$741)=SMALL(IF((ROW(مسودة!$C$712:$C$741)*(مسودة!$C$712:$C$741=$C$748)),ROW(مسودة!$C$712:$C$741)),ROW()-ROW(N749)+1)),مسودة!N713:N$741)),0))</f>
        <v/>
      </c>
      <c r="O749" s="39" t="str">
        <f t="array" ref="O749">IF($C$748="","",IFERROR(MAX(IF((ROW(مسودة!$C$712:$C$741)=SMALL(IF((ROW(مسودة!$C$712:$C$741)*(مسودة!$C$712:$C$741=$C$748)),ROW(مسودة!$C$712:$C$741)),ROW()-ROW(O749)+1)),مسودة!O713:O$741)),0))</f>
        <v/>
      </c>
      <c r="P749" s="39" t="str">
        <f t="array" ref="P749">IF($C$748="","",IFERROR(MAX(IF((ROW(مسودة!$C$712:$C$741)=SMALL(IF((ROW(مسودة!$C$712:$C$741)*(مسودة!$C$712:$C$741=$C$748)),ROW(مسودة!$C$712:$C$741)),ROW()-ROW(P749)+1)),مسودة!P713:P$741)),0))</f>
        <v/>
      </c>
      <c r="Q749" s="39" t="str">
        <f t="array" ref="Q749">IF($C$748="","",IFERROR(MAX(IF((ROW(مسودة!$C$712:$C$741)=SMALL(IF((ROW(مسودة!$C$712:$C$741)*(مسودة!$C$712:$C$741=$C$748)),ROW(مسودة!$C$712:$C$741)),ROW()-ROW(Q749)+1)),مسودة!Q713:Q$741)),0))</f>
        <v/>
      </c>
      <c r="R749" s="39" t="str">
        <f t="array" ref="R749">IF($C$748="","",IFERROR(MAX(IF((ROW(مسودة!$C$712:$C$741)=SMALL(IF((ROW(مسودة!$C$712:$C$741)*(مسودة!$C$712:$C$741=$C$748)),ROW(مسودة!$C$712:$C$741)),ROW()-ROW(R749)+1)),مسودة!R713:R$741)),0))</f>
        <v/>
      </c>
      <c r="S749" s="39" t="str">
        <f t="array" ref="S749">IF($C$748="","",IFERROR(MAX(IF((ROW(مسودة!$C$712:$C$741)=SMALL(IF((ROW(مسودة!$C$712:$C$741)*(مسودة!$C$712:$C$741=$C$748)),ROW(مسودة!$C$712:$C$741)),ROW()-ROW(S749)+1)),مسودة!S713:S$741)),0))</f>
        <v/>
      </c>
      <c r="T749" s="39" t="str">
        <f t="array" ref="T749">IF($C$748="","",IFERROR(MAX(IF((ROW(مسودة!$C$712:$C$741)=SMALL(IF((ROW(مسودة!$C$712:$C$741)*(مسودة!$C$712:$C$741=$C$748)),ROW(مسودة!$C$712:$C$741)),ROW()-ROW(T749)+1)),مسودة!T713:T$741)),0))</f>
        <v/>
      </c>
      <c r="U749" s="39" t="str">
        <f t="array" ref="U749">IF($C$748="","",IFERROR(MAX(IF((ROW(مسودة!$C$712:$C$741)=SMALL(IF((ROW(مسودة!$C$712:$C$741)*(مسودة!$C$712:$C$741=$C$748)),ROW(مسودة!$C$712:$C$741)),ROW()-ROW(U749)+1)),مسودة!U713:U$741)),0))</f>
        <v/>
      </c>
      <c r="V749" s="39" t="str">
        <f t="array" ref="V749">IF($C$748="","",IFERROR(MAX(IF((ROW(مسودة!$C$712:$C$741)=SMALL(IF((ROW(مسودة!$C$712:$C$741)*(مسودة!$C$712:$C$741=$C$748)),ROW(مسودة!$C$712:$C$741)),ROW()-ROW(V749)+1)),مسودة!V713:V$741)),0))</f>
        <v/>
      </c>
      <c r="W749" s="39" t="str">
        <f t="array" ref="W749">IF($C$748="","",IFERROR(MAX(IF((ROW(مسودة!$C$712:$C$741)=SMALL(IF((ROW(مسودة!$C$712:$C$741)*(مسودة!$C$712:$C$741=$C$748)),ROW(مسودة!$C$712:$C$741)),ROW()-ROW(W749)+1)),مسودة!W713:W$741)),0))</f>
        <v/>
      </c>
      <c r="X749" s="39" t="str">
        <f t="array" ref="X749">IF($C$748="","",IFERROR(MAX(IF((ROW(مسودة!$C$712:$C$741)=SMALL(IF((ROW(مسودة!$C$712:$C$741)*(مسودة!$C$712:$C$741=$C$748)),ROW(مسودة!$C$712:$C$741)),ROW()-ROW(X749)+1)),مسودة!X713:X$741)),0))</f>
        <v/>
      </c>
      <c r="Y749" s="39" t="str">
        <f t="array" ref="Y749">IF($C$748="","",IFERROR(MAX(IF((ROW(مسودة!$C$712:$C$741)=SMALL(IF((ROW(مسودة!$C$712:$C$741)*(مسودة!$C$712:$C$741=$C$748)),ROW(مسودة!$C$712:$C$741)),ROW()-ROW(Y749)+1)),مسودة!Y713:Y$741)),0))</f>
        <v/>
      </c>
      <c r="Z749" s="39" t="str">
        <f t="array" ref="Z749">IF($C$748="","",IFERROR(MAX(IF((ROW(مسودة!$C$712:$C$741)=SMALL(IF((ROW(مسودة!$C$712:$C$741)*(مسودة!$C$712:$C$741=$C$748)),ROW(مسودة!$C$712:$C$741)),ROW()-ROW(Z749)+1)),مسودة!Z713:Z$741)),0))</f>
        <v/>
      </c>
      <c r="AA749" s="39" t="str">
        <f t="array" ref="AA749">IF($C$748="","",IFERROR(MAX(IF((ROW(مسودة!$C$712:$C$741)=SMALL(IF((ROW(مسودة!$C$712:$C$741)*(مسودة!$C$712:$C$741=$C$748)),ROW(مسودة!$C$712:$C$741)),ROW()-ROW(AA749)+1)),مسودة!AA713:AA$741)),0))</f>
        <v/>
      </c>
      <c r="AB749" s="39" t="str">
        <f t="array" ref="AB749">IF($C$748="","",IFERROR(MAX(IF((ROW(مسودة!$C$712:$C$741)=SMALL(IF((ROW(مسودة!$C$712:$C$741)*(مسودة!$C$712:$C$741=$C$748)),ROW(مسودة!$C$712:$C$741)),ROW()-ROW(AB749)+1)),مسودة!AB713:AB$741)),0))</f>
        <v/>
      </c>
      <c r="AC749" s="39" t="str">
        <f t="array" ref="AC749">IF($C$748="","",IFERROR(MAX(IF((ROW(مسودة!$C$712:$C$741)=SMALL(IF((ROW(مسودة!$C$712:$C$741)*(مسودة!$C$712:$C$741=$C$748)),ROW(مسودة!$C$712:$C$741)),ROW()-ROW(AC749)+1)),مسودة!AC713:AC$741)),0))</f>
        <v/>
      </c>
      <c r="AD749" s="39" t="str">
        <f t="array" ref="AD749">IF($C$748="","",IFERROR(MAX(IF((ROW(مسودة!$C$712:$C$741)=SMALL(IF((ROW(مسودة!$C$712:$C$741)*(مسودة!$C$712:$C$741=$C$748)),ROW(مسودة!$C$712:$C$741)),ROW()-ROW(AD749)+1)),مسودة!AD713:AD$741)),0))</f>
        <v/>
      </c>
      <c r="AE749" s="39" t="str">
        <f t="array" ref="AE749">IF($C$748="","",IFERROR(MAX(IF((ROW(مسودة!$C$712:$C$741)=SMALL(IF((ROW(مسودة!$C$712:$C$741)*(مسودة!$C$712:$C$741=$C$748)),ROW(مسودة!$C$712:$C$741)),ROW()-ROW(AE749)+1)),مسودة!AE713:AE$741)),0))</f>
        <v/>
      </c>
      <c r="AF749" s="39" t="str">
        <f t="array" ref="AF749">IF($C$748="","",IFERROR(MAX(IF((ROW(مسودة!$C$712:$C$741)=SMALL(IF((ROW(مسودة!$C$712:$C$741)*(مسودة!$C$712:$C$741=$C$748)),ROW(مسودة!$C$712:$C$741)),ROW()-ROW(AF749)+1)),مسودة!AF713:AF$741)),0))</f>
        <v/>
      </c>
      <c r="AG749" s="39" t="str">
        <f t="array" ref="AG749">IF($C$748="","",IFERROR(MAX(IF((ROW(مسودة!$C$712:$C$741)=SMALL(IF((ROW(مسودة!$C$712:$C$741)*(مسودة!$C$712:$C$741=$C$748)),ROW(مسودة!$C$712:$C$741)),ROW()-ROW(AG749)+1)),مسودة!AG713:AG$741)),0))</f>
        <v/>
      </c>
      <c r="AH749" s="39" t="str">
        <f t="array" ref="AH749">IF($C$748="","",IFERROR(MAX(IF((ROW(مسودة!$C$712:$C$741)=SMALL(IF((ROW(مسودة!$C$712:$C$741)*(مسودة!$C$712:$C$741=$C$748)),ROW(مسودة!$C$712:$C$741)),ROW()-ROW(AH749)+1)),مسودة!AH713:AH$741)),0))</f>
        <v/>
      </c>
      <c r="AI749" s="39" t="str">
        <f t="array" ref="AI749">IF($C$748="","",IFERROR(MAX(IF((ROW(مسودة!$C$712:$C$741)=SMALL(IF((ROW(مسودة!$C$712:$C$741)*(مسودة!$C$712:$C$741=$C$748)),ROW(مسودة!$C$712:$C$741)),ROW()-ROW(AI749)+1)),مسودة!AI713:AI$741)),0))</f>
        <v/>
      </c>
      <c r="AJ749" s="39" t="str">
        <f t="array" ref="AJ749">IF($C$748="","",IFERROR(MAX(IF((ROW(مسودة!$C$712:$C$741)=SMALL(IF((ROW(مسودة!$C$712:$C$741)*(مسودة!$C$712:$C$741=$C$748)),ROW(مسودة!$C$712:$C$741)),ROW()-ROW(AJ749)+1)),مسودة!AJ713:AJ$741)),0))</f>
        <v/>
      </c>
      <c r="AK749" s="39" t="str">
        <f t="array" ref="AK749">IF($C$748="","",IFERROR(MAX(IF((ROW(مسودة!$C$712:$C$741)=SMALL(IF((ROW(مسودة!$C$712:$C$741)*(مسودة!$C$712:$C$741=$C$748)),ROW(مسودة!$C$712:$C$741)),ROW()-ROW(AK749)+1)),مسودة!AK713:AK$741)),0))</f>
        <v/>
      </c>
      <c r="AL749" s="39" t="str">
        <f t="array" ref="AL749">IF($C$748="","",IFERROR(MAX(IF((ROW(مسودة!$C$712:$C$741)=SMALL(IF((ROW(مسودة!$C$712:$C$741)*(مسودة!$C$712:$C$741=$C$748)),ROW(مسودة!$C$712:$C$741)),ROW()-ROW(AL749)+1)),مسودة!AL713:AL$741)),0))</f>
        <v/>
      </c>
      <c r="AM749" s="39" t="str">
        <f t="array" ref="AM749">IF($C$748="","",IFERROR(MAX(IF((ROW(مسودة!$C$712:$C$741)=SMALL(IF((ROW(مسودة!$C$712:$C$741)*(مسودة!$C$712:$C$741=$C$748)),ROW(مسودة!$C$712:$C$741)),ROW()-ROW(AM749)+1)),مسودة!AM713:AM$741)),0))</f>
        <v/>
      </c>
      <c r="AN749" s="54"/>
      <c r="AO749" s="54"/>
      <c r="AP749" s="56"/>
      <c r="AQ749" s="49"/>
      <c r="AR749" s="49"/>
      <c r="AS749" s="49"/>
      <c r="AT749" s="49"/>
      <c r="AU749" s="104"/>
    </row>
    <row r="750" spans="2:47" ht="36" customHeight="1" thickBot="1">
      <c r="B750" s="48"/>
      <c r="C750" s="93"/>
      <c r="D750" s="51"/>
      <c r="E750" s="51"/>
      <c r="F750" s="14" t="s">
        <v>32</v>
      </c>
      <c r="G750" s="39" t="str">
        <f t="array" ref="G750">IF($C$748="","",IFERROR(MAX(IF((ROW(مسودة!$C$712:$C$741)=SMALL(IF((ROW(مسودة!$C$712:$C$741)*(مسودة!$C$712:$C$741=$C$748)),ROW(مسودة!$C$712:$C$741)),ROW()-ROW(G750)+1)),مسودة!G714:G$741)),0))</f>
        <v/>
      </c>
      <c r="H750" s="39" t="str">
        <f t="array" ref="H750">IF($C$748="","",IFERROR(MAX(IF((ROW(مسودة!$C$712:$C$741)=SMALL(IF((ROW(مسودة!$C$712:$C$741)*(مسودة!$C$712:$C$741=$C$748)),ROW(مسودة!$C$712:$C$741)),ROW()-ROW(H750)+1)),مسودة!H714:H$741)),0))</f>
        <v/>
      </c>
      <c r="I750" s="39" t="str">
        <f t="array" ref="I750">IF($C$748="","",IFERROR(MAX(IF((ROW(مسودة!$C$712:$C$741)=SMALL(IF((ROW(مسودة!$C$712:$C$741)*(مسودة!$C$712:$C$741=$C$748)),ROW(مسودة!$C$712:$C$741)),ROW()-ROW(I750)+1)),مسودة!I714:I$741)),0))</f>
        <v/>
      </c>
      <c r="J750" s="39" t="str">
        <f t="array" ref="J750">IF($C$748="","",IFERROR(MAX(IF((ROW(مسودة!$C$712:$C$741)=SMALL(IF((ROW(مسودة!$C$712:$C$741)*(مسودة!$C$712:$C$741=$C$748)),ROW(مسودة!$C$712:$C$741)),ROW()-ROW(J750)+1)),مسودة!J714:J$741)),0))</f>
        <v/>
      </c>
      <c r="K750" s="39" t="str">
        <f t="array" ref="K750">IF($C$748="","",IFERROR(MAX(IF((ROW(مسودة!$C$712:$C$741)=SMALL(IF((ROW(مسودة!$C$712:$C$741)*(مسودة!$C$712:$C$741=$C$748)),ROW(مسودة!$C$712:$C$741)),ROW()-ROW(K750)+1)),مسودة!K714:K$741)),0))</f>
        <v/>
      </c>
      <c r="L750" s="39" t="str">
        <f t="array" ref="L750">IF($C$748="","",IFERROR(MAX(IF((ROW(مسودة!$C$712:$C$741)=SMALL(IF((ROW(مسودة!$C$712:$C$741)*(مسودة!$C$712:$C$741=$C$748)),ROW(مسودة!$C$712:$C$741)),ROW()-ROW(L750)+1)),مسودة!L714:L$741)),0))</f>
        <v/>
      </c>
      <c r="M750" s="39" t="str">
        <f t="array" ref="M750">IF($C$748="","",IFERROR(MAX(IF((ROW(مسودة!$C$712:$C$741)=SMALL(IF((ROW(مسودة!$C$712:$C$741)*(مسودة!$C$712:$C$741=$C$748)),ROW(مسودة!$C$712:$C$741)),ROW()-ROW(M750)+1)),مسودة!M714:M$741)),0))</f>
        <v/>
      </c>
      <c r="N750" s="39" t="str">
        <f t="array" ref="N750">IF($C$748="","",IFERROR(MAX(IF((ROW(مسودة!$C$712:$C$741)=SMALL(IF((ROW(مسودة!$C$712:$C$741)*(مسودة!$C$712:$C$741=$C$748)),ROW(مسودة!$C$712:$C$741)),ROW()-ROW(N750)+1)),مسودة!N714:N$741)),0))</f>
        <v/>
      </c>
      <c r="O750" s="39" t="str">
        <f t="array" ref="O750">IF($C$748="","",IFERROR(MAX(IF((ROW(مسودة!$C$712:$C$741)=SMALL(IF((ROW(مسودة!$C$712:$C$741)*(مسودة!$C$712:$C$741=$C$748)),ROW(مسودة!$C$712:$C$741)),ROW()-ROW(O750)+1)),مسودة!O714:O$741)),0))</f>
        <v/>
      </c>
      <c r="P750" s="39" t="str">
        <f t="array" ref="P750">IF($C$748="","",IFERROR(MAX(IF((ROW(مسودة!$C$712:$C$741)=SMALL(IF((ROW(مسودة!$C$712:$C$741)*(مسودة!$C$712:$C$741=$C$748)),ROW(مسودة!$C$712:$C$741)),ROW()-ROW(P750)+1)),مسودة!P714:P$741)),0))</f>
        <v/>
      </c>
      <c r="Q750" s="39" t="str">
        <f t="array" ref="Q750">IF($C$748="","",IFERROR(MAX(IF((ROW(مسودة!$C$712:$C$741)=SMALL(IF((ROW(مسودة!$C$712:$C$741)*(مسودة!$C$712:$C$741=$C$748)),ROW(مسودة!$C$712:$C$741)),ROW()-ROW(Q750)+1)),مسودة!Q714:Q$741)),0))</f>
        <v/>
      </c>
      <c r="R750" s="39" t="str">
        <f t="array" ref="R750">IF($C$748="","",IFERROR(MAX(IF((ROW(مسودة!$C$712:$C$741)=SMALL(IF((ROW(مسودة!$C$712:$C$741)*(مسودة!$C$712:$C$741=$C$748)),ROW(مسودة!$C$712:$C$741)),ROW()-ROW(R750)+1)),مسودة!R714:R$741)),0))</f>
        <v/>
      </c>
      <c r="S750" s="39" t="str">
        <f t="array" ref="S750">IF($C$748="","",IFERROR(MAX(IF((ROW(مسودة!$C$712:$C$741)=SMALL(IF((ROW(مسودة!$C$712:$C$741)*(مسودة!$C$712:$C$741=$C$748)),ROW(مسودة!$C$712:$C$741)),ROW()-ROW(S750)+1)),مسودة!S714:S$741)),0))</f>
        <v/>
      </c>
      <c r="T750" s="39" t="str">
        <f t="array" ref="T750">IF($C$748="","",IFERROR(MAX(IF((ROW(مسودة!$C$712:$C$741)=SMALL(IF((ROW(مسودة!$C$712:$C$741)*(مسودة!$C$712:$C$741=$C$748)),ROW(مسودة!$C$712:$C$741)),ROW()-ROW(T750)+1)),مسودة!T714:T$741)),0))</f>
        <v/>
      </c>
      <c r="U750" s="39" t="str">
        <f t="array" ref="U750">IF($C$748="","",IFERROR(MAX(IF((ROW(مسودة!$C$712:$C$741)=SMALL(IF((ROW(مسودة!$C$712:$C$741)*(مسودة!$C$712:$C$741=$C$748)),ROW(مسودة!$C$712:$C$741)),ROW()-ROW(U750)+1)),مسودة!U714:U$741)),0))</f>
        <v/>
      </c>
      <c r="V750" s="39" t="str">
        <f t="array" ref="V750">IF($C$748="","",IFERROR(MAX(IF((ROW(مسودة!$C$712:$C$741)=SMALL(IF((ROW(مسودة!$C$712:$C$741)*(مسودة!$C$712:$C$741=$C$748)),ROW(مسودة!$C$712:$C$741)),ROW()-ROW(V750)+1)),مسودة!V714:V$741)),0))</f>
        <v/>
      </c>
      <c r="W750" s="39" t="str">
        <f t="array" ref="W750">IF($C$748="","",IFERROR(MAX(IF((ROW(مسودة!$C$712:$C$741)=SMALL(IF((ROW(مسودة!$C$712:$C$741)*(مسودة!$C$712:$C$741=$C$748)),ROW(مسودة!$C$712:$C$741)),ROW()-ROW(W750)+1)),مسودة!W714:W$741)),0))</f>
        <v/>
      </c>
      <c r="X750" s="39" t="str">
        <f t="array" ref="X750">IF($C$748="","",IFERROR(MAX(IF((ROW(مسودة!$C$712:$C$741)=SMALL(IF((ROW(مسودة!$C$712:$C$741)*(مسودة!$C$712:$C$741=$C$748)),ROW(مسودة!$C$712:$C$741)),ROW()-ROW(X750)+1)),مسودة!X714:X$741)),0))</f>
        <v/>
      </c>
      <c r="Y750" s="39" t="str">
        <f t="array" ref="Y750">IF($C$748="","",IFERROR(MAX(IF((ROW(مسودة!$C$712:$C$741)=SMALL(IF((ROW(مسودة!$C$712:$C$741)*(مسودة!$C$712:$C$741=$C$748)),ROW(مسودة!$C$712:$C$741)),ROW()-ROW(Y750)+1)),مسودة!Y714:Y$741)),0))</f>
        <v/>
      </c>
      <c r="Z750" s="39" t="str">
        <f t="array" ref="Z750">IF($C$748="","",IFERROR(MAX(IF((ROW(مسودة!$C$712:$C$741)=SMALL(IF((ROW(مسودة!$C$712:$C$741)*(مسودة!$C$712:$C$741=$C$748)),ROW(مسودة!$C$712:$C$741)),ROW()-ROW(Z750)+1)),مسودة!Z714:Z$741)),0))</f>
        <v/>
      </c>
      <c r="AA750" s="39" t="str">
        <f t="array" ref="AA750">IF($C$748="","",IFERROR(MAX(IF((ROW(مسودة!$C$712:$C$741)=SMALL(IF((ROW(مسودة!$C$712:$C$741)*(مسودة!$C$712:$C$741=$C$748)),ROW(مسودة!$C$712:$C$741)),ROW()-ROW(AA750)+1)),مسودة!AA714:AA$741)),0))</f>
        <v/>
      </c>
      <c r="AB750" s="39" t="str">
        <f t="array" ref="AB750">IF($C$748="","",IFERROR(MAX(IF((ROW(مسودة!$C$712:$C$741)=SMALL(IF((ROW(مسودة!$C$712:$C$741)*(مسودة!$C$712:$C$741=$C$748)),ROW(مسودة!$C$712:$C$741)),ROW()-ROW(AB750)+1)),مسودة!AB714:AB$741)),0))</f>
        <v/>
      </c>
      <c r="AC750" s="39" t="str">
        <f t="array" ref="AC750">IF($C$748="","",IFERROR(MAX(IF((ROW(مسودة!$C$712:$C$741)=SMALL(IF((ROW(مسودة!$C$712:$C$741)*(مسودة!$C$712:$C$741=$C$748)),ROW(مسودة!$C$712:$C$741)),ROW()-ROW(AC750)+1)),مسودة!AC714:AC$741)),0))</f>
        <v/>
      </c>
      <c r="AD750" s="39" t="str">
        <f t="array" ref="AD750">IF($C$748="","",IFERROR(MAX(IF((ROW(مسودة!$C$712:$C$741)=SMALL(IF((ROW(مسودة!$C$712:$C$741)*(مسودة!$C$712:$C$741=$C$748)),ROW(مسودة!$C$712:$C$741)),ROW()-ROW(AD750)+1)),مسودة!AD714:AD$741)),0))</f>
        <v/>
      </c>
      <c r="AE750" s="39" t="str">
        <f t="array" ref="AE750">IF($C$748="","",IFERROR(MAX(IF((ROW(مسودة!$C$712:$C$741)=SMALL(IF((ROW(مسودة!$C$712:$C$741)*(مسودة!$C$712:$C$741=$C$748)),ROW(مسودة!$C$712:$C$741)),ROW()-ROW(AE750)+1)),مسودة!AE714:AE$741)),0))</f>
        <v/>
      </c>
      <c r="AF750" s="39" t="str">
        <f t="array" ref="AF750">IF($C$748="","",IFERROR(MAX(IF((ROW(مسودة!$C$712:$C$741)=SMALL(IF((ROW(مسودة!$C$712:$C$741)*(مسودة!$C$712:$C$741=$C$748)),ROW(مسودة!$C$712:$C$741)),ROW()-ROW(AF750)+1)),مسودة!AF714:AF$741)),0))</f>
        <v/>
      </c>
      <c r="AG750" s="39" t="str">
        <f t="array" ref="AG750">IF($C$748="","",IFERROR(MAX(IF((ROW(مسودة!$C$712:$C$741)=SMALL(IF((ROW(مسودة!$C$712:$C$741)*(مسودة!$C$712:$C$741=$C$748)),ROW(مسودة!$C$712:$C$741)),ROW()-ROW(AG750)+1)),مسودة!AG714:AG$741)),0))</f>
        <v/>
      </c>
      <c r="AH750" s="39" t="str">
        <f t="array" ref="AH750">IF($C$748="","",IFERROR(MAX(IF((ROW(مسودة!$C$712:$C$741)=SMALL(IF((ROW(مسودة!$C$712:$C$741)*(مسودة!$C$712:$C$741=$C$748)),ROW(مسودة!$C$712:$C$741)),ROW()-ROW(AH750)+1)),مسودة!AH714:AH$741)),0))</f>
        <v/>
      </c>
      <c r="AI750" s="39" t="str">
        <f t="array" ref="AI750">IF($C$748="","",IFERROR(MAX(IF((ROW(مسودة!$C$712:$C$741)=SMALL(IF((ROW(مسودة!$C$712:$C$741)*(مسودة!$C$712:$C$741=$C$748)),ROW(مسودة!$C$712:$C$741)),ROW()-ROW(AI750)+1)),مسودة!AI714:AI$741)),0))</f>
        <v/>
      </c>
      <c r="AJ750" s="39" t="str">
        <f t="array" ref="AJ750">IF($C$748="","",IFERROR(MAX(IF((ROW(مسودة!$C$712:$C$741)=SMALL(IF((ROW(مسودة!$C$712:$C$741)*(مسودة!$C$712:$C$741=$C$748)),ROW(مسودة!$C$712:$C$741)),ROW()-ROW(AJ750)+1)),مسودة!AJ714:AJ$741)),0))</f>
        <v/>
      </c>
      <c r="AK750" s="39" t="str">
        <f t="array" ref="AK750">IF($C$748="","",IFERROR(MAX(IF((ROW(مسودة!$C$712:$C$741)=SMALL(IF((ROW(مسودة!$C$712:$C$741)*(مسودة!$C$712:$C$741=$C$748)),ROW(مسودة!$C$712:$C$741)),ROW()-ROW(AK750)+1)),مسودة!AK714:AK$741)),0))</f>
        <v/>
      </c>
      <c r="AL750" s="39" t="str">
        <f t="array" ref="AL750">IF($C$748="","",IFERROR(MAX(IF((ROW(مسودة!$C$712:$C$741)=SMALL(IF((ROW(مسودة!$C$712:$C$741)*(مسودة!$C$712:$C$741=$C$748)),ROW(مسودة!$C$712:$C$741)),ROW()-ROW(AL750)+1)),مسودة!AL714:AL$741)),0))</f>
        <v/>
      </c>
      <c r="AM750" s="39" t="str">
        <f t="array" ref="AM750">IF($C$748="","",IFERROR(MAX(IF((ROW(مسودة!$C$712:$C$741)=SMALL(IF((ROW(مسودة!$C$712:$C$741)*(مسودة!$C$712:$C$741=$C$748)),ROW(مسودة!$C$712:$C$741)),ROW()-ROW(AM750)+1)),مسودة!AM714:AM$741)),0))</f>
        <v/>
      </c>
      <c r="AN750" s="39" t="str">
        <f t="array" ref="AN750">IF($C748="","",IFERROR(MAX(IF((ROW(مسودة!$C$712:$C$741)=SMALL(IF((ROW(مسودة!$C$712:$C$741)*(مسودة!$C$712:$C$741=$C748)),ROW(مسودة!$C$712:$C$741)),ROW()-ROW(AN750)+1)),مسودة!AN$714:AN$741)),0))</f>
        <v/>
      </c>
      <c r="AO750" s="39" t="str">
        <f t="array" ref="AO750">IF($C748="","",IFERROR(MAX(IF((ROW(مسودة!$C$712:$C$741)=SMALL(IF((ROW(مسودة!$C$712:$C$741)*(مسودة!$C$712:$C$741=$C748)),ROW(مسودة!$C$712:$C$741)),ROW()-ROW(AO750)+1)),مسودة!AO$714:AO$741)),0))</f>
        <v/>
      </c>
      <c r="AP750" s="39" t="str">
        <f>IF(AO750&lt;50,"   ",IF(AO750&lt;65,"مقبول",IF(AO750&lt;75,"جيد",IF(AO750&lt;85,"جيدجداً",IF(AO750&lt;=100,"ممتاز","")))))</f>
        <v/>
      </c>
      <c r="AQ750" s="49"/>
      <c r="AR750" s="49"/>
      <c r="AS750" s="49"/>
      <c r="AT750" s="49"/>
      <c r="AU750" s="105"/>
    </row>
    <row r="751" spans="2:47" ht="28.5" customHeight="1" thickBot="1">
      <c r="B751" s="48">
        <f t="shared" ref="B751" si="126">B748+1</f>
        <v>169</v>
      </c>
      <c r="C751" s="98" t="str">
        <f t="array" ref="C751">IF(ISERROR(INDEX(مسودة!$C$712:$AV$741,SMALL(IF((مسودة!$AU$712:$AU$741="راسب"),ROW(مسودة!$C$712:$AV$741)-MIN(ROW(مسودة!$C$712:$AV$741))+1,""),ROW(A9)),COLUMN(A9))),"",INDEX(مسودة!$C$712:$AV$741,SMALL(IF((مسودة!$AU$712:$AU$741="راسب"),ROW(مسودة!$C$712:$AV$741)-MIN(ROW(مسودة!$C$712:$AV$741))+1,""),ROW(A9)),COLUMN(A9)))</f>
        <v/>
      </c>
      <c r="D751" s="95" t="str">
        <f>IF(C751&lt;&gt;"",VLOOKUP(C751,مسودة!$C$712:$D$741,2,0),"")</f>
        <v/>
      </c>
      <c r="E751" s="95" t="str">
        <f>IF(C751&lt;&gt;"",VLOOKUP(C751,مسودة!$C$712:$E$741,3,0),"")</f>
        <v/>
      </c>
      <c r="F751" s="11" t="s">
        <v>30</v>
      </c>
      <c r="G751" s="39" t="str">
        <f t="array" ref="G751">IF($C$751="","",IFERROR(MAX(IF((ROW(مسودة!$C$712:$C$741)=SMALL(IF((ROW(مسودة!$C$712:$C$741)*(مسودة!$C$712:$C$741=$C$751)),ROW(مسودة!$C$712:$C$741)),ROW()-ROW(G751)+1)),مسودة!G712:G$741)),0))</f>
        <v/>
      </c>
      <c r="H751" s="39" t="str">
        <f t="array" ref="H751">IF($C$751="","",IFERROR(MAX(IF((ROW(مسودة!$C$712:$C$741)=SMALL(IF((ROW(مسودة!$C$712:$C$741)*(مسودة!$C$712:$C$741=$C$751)),ROW(مسودة!$C$712:$C$741)),ROW()-ROW(H751)+1)),مسودة!H712:H$741)),0))</f>
        <v/>
      </c>
      <c r="I751" s="39" t="str">
        <f t="array" ref="I751">IF($C$751="","",IFERROR(MAX(IF((ROW(مسودة!$C$712:$C$741)=SMALL(IF((ROW(مسودة!$C$712:$C$741)*(مسودة!$C$712:$C$741=$C$751)),ROW(مسودة!$C$712:$C$741)),ROW()-ROW(I751)+1)),مسودة!I712:I$741)),0))</f>
        <v/>
      </c>
      <c r="J751" s="39" t="str">
        <f t="array" ref="J751">IF($C$751="","",IFERROR(MAX(IF((ROW(مسودة!$C$712:$C$741)=SMALL(IF((ROW(مسودة!$C$712:$C$741)*(مسودة!$C$712:$C$741=$C$751)),ROW(مسودة!$C$712:$C$741)),ROW()-ROW(J751)+1)),مسودة!J712:J$741)),0))</f>
        <v/>
      </c>
      <c r="K751" s="39" t="str">
        <f t="array" ref="K751">IF($C$751="","",IFERROR(MAX(IF((ROW(مسودة!$C$712:$C$741)=SMALL(IF((ROW(مسودة!$C$712:$C$741)*(مسودة!$C$712:$C$741=$C$751)),ROW(مسودة!$C$712:$C$741)),ROW()-ROW(K751)+1)),مسودة!K712:K$741)),0))</f>
        <v/>
      </c>
      <c r="L751" s="39" t="str">
        <f t="array" ref="L751">IF($C$751="","",IFERROR(MAX(IF((ROW(مسودة!$C$712:$C$741)=SMALL(IF((ROW(مسودة!$C$712:$C$741)*(مسودة!$C$712:$C$741=$C$751)),ROW(مسودة!$C$712:$C$741)),ROW()-ROW(L751)+1)),مسودة!L712:L$741)),0))</f>
        <v/>
      </c>
      <c r="M751" s="39" t="str">
        <f t="array" ref="M751">IF($C$751="","",IFERROR(MAX(IF((ROW(مسودة!$C$712:$C$741)=SMALL(IF((ROW(مسودة!$C$712:$C$741)*(مسودة!$C$712:$C$741=$C$751)),ROW(مسودة!$C$712:$C$741)),ROW()-ROW(M751)+1)),مسودة!M712:M$741)),0))</f>
        <v/>
      </c>
      <c r="N751" s="39" t="str">
        <f t="array" ref="N751">IF($C$751="","",IFERROR(MAX(IF((ROW(مسودة!$C$712:$C$741)=SMALL(IF((ROW(مسودة!$C$712:$C$741)*(مسودة!$C$712:$C$741=$C$751)),ROW(مسودة!$C$712:$C$741)),ROW()-ROW(N751)+1)),مسودة!N712:N$741)),0))</f>
        <v/>
      </c>
      <c r="O751" s="39" t="str">
        <f t="array" ref="O751">IF($C$751="","",IFERROR(MAX(IF((ROW(مسودة!$C$712:$C$741)=SMALL(IF((ROW(مسودة!$C$712:$C$741)*(مسودة!$C$712:$C$741=$C$751)),ROW(مسودة!$C$712:$C$741)),ROW()-ROW(O751)+1)),مسودة!O712:O$741)),0))</f>
        <v/>
      </c>
      <c r="P751" s="39" t="str">
        <f t="array" ref="P751">IF($C$751="","",IFERROR(MAX(IF((ROW(مسودة!$C$712:$C$741)=SMALL(IF((ROW(مسودة!$C$712:$C$741)*(مسودة!$C$712:$C$741=$C$751)),ROW(مسودة!$C$712:$C$741)),ROW()-ROW(P751)+1)),مسودة!P712:P$741)),0))</f>
        <v/>
      </c>
      <c r="Q751" s="39" t="str">
        <f t="array" ref="Q751">IF($C$751="","",IFERROR(MAX(IF((ROW(مسودة!$C$712:$C$741)=SMALL(IF((ROW(مسودة!$C$712:$C$741)*(مسودة!$C$712:$C$741=$C$751)),ROW(مسودة!$C$712:$C$741)),ROW()-ROW(Q751)+1)),مسودة!Q712:Q$741)),0))</f>
        <v/>
      </c>
      <c r="R751" s="39" t="str">
        <f t="array" ref="R751">IF($C$751="","",IFERROR(MAX(IF((ROW(مسودة!$C$712:$C$741)=SMALL(IF((ROW(مسودة!$C$712:$C$741)*(مسودة!$C$712:$C$741=$C$751)),ROW(مسودة!$C$712:$C$741)),ROW()-ROW(R751)+1)),مسودة!R712:R$741)),0))</f>
        <v/>
      </c>
      <c r="S751" s="39" t="str">
        <f t="array" ref="S751">IF($C$751="","",IFERROR(MAX(IF((ROW(مسودة!$C$712:$C$741)=SMALL(IF((ROW(مسودة!$C$712:$C$741)*(مسودة!$C$712:$C$741=$C$751)),ROW(مسودة!$C$712:$C$741)),ROW()-ROW(S751)+1)),مسودة!S712:S$741)),0))</f>
        <v/>
      </c>
      <c r="T751" s="39" t="str">
        <f t="array" ref="T751">IF($C$751="","",IFERROR(MAX(IF((ROW(مسودة!$C$712:$C$741)=SMALL(IF((ROW(مسودة!$C$712:$C$741)*(مسودة!$C$712:$C$741=$C$751)),ROW(مسودة!$C$712:$C$741)),ROW()-ROW(T751)+1)),مسودة!T712:T$741)),0))</f>
        <v/>
      </c>
      <c r="U751" s="39" t="str">
        <f t="array" ref="U751">IF($C$751="","",IFERROR(MAX(IF((ROW(مسودة!$C$712:$C$741)=SMALL(IF((ROW(مسودة!$C$712:$C$741)*(مسودة!$C$712:$C$741=$C$751)),ROW(مسودة!$C$712:$C$741)),ROW()-ROW(U751)+1)),مسودة!U712:U$741)),0))</f>
        <v/>
      </c>
      <c r="V751" s="39" t="str">
        <f t="array" ref="V751">IF($C$751="","",IFERROR(MAX(IF((ROW(مسودة!$C$712:$C$741)=SMALL(IF((ROW(مسودة!$C$712:$C$741)*(مسودة!$C$712:$C$741=$C$751)),ROW(مسودة!$C$712:$C$741)),ROW()-ROW(V751)+1)),مسودة!V712:V$741)),0))</f>
        <v/>
      </c>
      <c r="W751" s="39" t="str">
        <f t="array" ref="W751">IF($C$751="","",IFERROR(MAX(IF((ROW(مسودة!$C$712:$C$741)=SMALL(IF((ROW(مسودة!$C$712:$C$741)*(مسودة!$C$712:$C$741=$C$751)),ROW(مسودة!$C$712:$C$741)),ROW()-ROW(W751)+1)),مسودة!W712:W$741)),0))</f>
        <v/>
      </c>
      <c r="X751" s="39" t="str">
        <f t="array" ref="X751">IF($C$751="","",IFERROR(MAX(IF((ROW(مسودة!$C$712:$C$741)=SMALL(IF((ROW(مسودة!$C$712:$C$741)*(مسودة!$C$712:$C$741=$C$751)),ROW(مسودة!$C$712:$C$741)),ROW()-ROW(X751)+1)),مسودة!X712:X$741)),0))</f>
        <v/>
      </c>
      <c r="Y751" s="39" t="str">
        <f t="array" ref="Y751">IF($C$751="","",IFERROR(MAX(IF((ROW(مسودة!$C$712:$C$741)=SMALL(IF((ROW(مسودة!$C$712:$C$741)*(مسودة!$C$712:$C$741=$C$751)),ROW(مسودة!$C$712:$C$741)),ROW()-ROW(Y751)+1)),مسودة!Y712:Y$741)),0))</f>
        <v/>
      </c>
      <c r="Z751" s="39" t="str">
        <f t="array" ref="Z751">IF($C$751="","",IFERROR(MAX(IF((ROW(مسودة!$C$712:$C$741)=SMALL(IF((ROW(مسودة!$C$712:$C$741)*(مسودة!$C$712:$C$741=$C$751)),ROW(مسودة!$C$712:$C$741)),ROW()-ROW(Z751)+1)),مسودة!Z712:Z$741)),0))</f>
        <v/>
      </c>
      <c r="AA751" s="39" t="str">
        <f t="array" ref="AA751">IF($C$751="","",IFERROR(MAX(IF((ROW(مسودة!$C$712:$C$741)=SMALL(IF((ROW(مسودة!$C$712:$C$741)*(مسودة!$C$712:$C$741=$C$751)),ROW(مسودة!$C$712:$C$741)),ROW()-ROW(AA751)+1)),مسودة!AA712:AA$741)),0))</f>
        <v/>
      </c>
      <c r="AB751" s="39" t="str">
        <f t="array" ref="AB751">IF($C$751="","",IFERROR(MAX(IF((ROW(مسودة!$C$712:$C$741)=SMALL(IF((ROW(مسودة!$C$712:$C$741)*(مسودة!$C$712:$C$741=$C$751)),ROW(مسودة!$C$712:$C$741)),ROW()-ROW(AB751)+1)),مسودة!AB712:AB$741)),0))</f>
        <v/>
      </c>
      <c r="AC751" s="39" t="str">
        <f t="array" ref="AC751">IF($C$751="","",IFERROR(MAX(IF((ROW(مسودة!$C$712:$C$741)=SMALL(IF((ROW(مسودة!$C$712:$C$741)*(مسودة!$C$712:$C$741=$C$751)),ROW(مسودة!$C$712:$C$741)),ROW()-ROW(AC751)+1)),مسودة!AC712:AC$741)),0))</f>
        <v/>
      </c>
      <c r="AD751" s="39" t="str">
        <f t="array" ref="AD751">IF($C$751="","",IFERROR(MAX(IF((ROW(مسودة!$C$712:$C$741)=SMALL(IF((ROW(مسودة!$C$712:$C$741)*(مسودة!$C$712:$C$741=$C$751)),ROW(مسودة!$C$712:$C$741)),ROW()-ROW(AD751)+1)),مسودة!AD712:AD$741)),0))</f>
        <v/>
      </c>
      <c r="AE751" s="39" t="str">
        <f t="array" ref="AE751">IF($C$751="","",IFERROR(MAX(IF((ROW(مسودة!$C$712:$C$741)=SMALL(IF((ROW(مسودة!$C$712:$C$741)*(مسودة!$C$712:$C$741=$C$751)),ROW(مسودة!$C$712:$C$741)),ROW()-ROW(AE751)+1)),مسودة!AE712:AE$741)),0))</f>
        <v/>
      </c>
      <c r="AF751" s="39" t="str">
        <f t="array" ref="AF751">IF($C$751="","",IFERROR(MAX(IF((ROW(مسودة!$C$712:$C$741)=SMALL(IF((ROW(مسودة!$C$712:$C$741)*(مسودة!$C$712:$C$741=$C$751)),ROW(مسودة!$C$712:$C$741)),ROW()-ROW(AF751)+1)),مسودة!AF712:AF$741)),0))</f>
        <v/>
      </c>
      <c r="AG751" s="39" t="str">
        <f t="array" ref="AG751">IF($C$751="","",IFERROR(MAX(IF((ROW(مسودة!$C$712:$C$741)=SMALL(IF((ROW(مسودة!$C$712:$C$741)*(مسودة!$C$712:$C$741=$C$751)),ROW(مسودة!$C$712:$C$741)),ROW()-ROW(AG751)+1)),مسودة!AG712:AG$741)),0))</f>
        <v/>
      </c>
      <c r="AH751" s="39" t="str">
        <f t="array" ref="AH751">IF($C$751="","",IFERROR(MAX(IF((ROW(مسودة!$C$712:$C$741)=SMALL(IF((ROW(مسودة!$C$712:$C$741)*(مسودة!$C$712:$C$741=$C$751)),ROW(مسودة!$C$712:$C$741)),ROW()-ROW(AH751)+1)),مسودة!AH712:AH$741)),0))</f>
        <v/>
      </c>
      <c r="AI751" s="39" t="str">
        <f t="array" ref="AI751">IF($C$751="","",IFERROR(MAX(IF((ROW(مسودة!$C$712:$C$741)=SMALL(IF((ROW(مسودة!$C$712:$C$741)*(مسودة!$C$712:$C$741=$C$751)),ROW(مسودة!$C$712:$C$741)),ROW()-ROW(AI751)+1)),مسودة!AI712:AI$741)),0))</f>
        <v/>
      </c>
      <c r="AJ751" s="39" t="str">
        <f t="array" ref="AJ751">IF($C$751="","",IFERROR(MAX(IF((ROW(مسودة!$C$712:$C$741)=SMALL(IF((ROW(مسودة!$C$712:$C$741)*(مسودة!$C$712:$C$741=$C$751)),ROW(مسودة!$C$712:$C$741)),ROW()-ROW(AJ751)+1)),مسودة!AJ712:AJ$741)),0))</f>
        <v/>
      </c>
      <c r="AK751" s="39" t="str">
        <f t="array" ref="AK751">IF($C$751="","",IFERROR(MAX(IF((ROW(مسودة!$C$712:$C$741)=SMALL(IF((ROW(مسودة!$C$712:$C$741)*(مسودة!$C$712:$C$741=$C$751)),ROW(مسودة!$C$712:$C$741)),ROW()-ROW(AK751)+1)),مسودة!AK712:AK$741)),0))</f>
        <v/>
      </c>
      <c r="AL751" s="39" t="str">
        <f t="array" ref="AL751">IF($C$751="","",IFERROR(MAX(IF((ROW(مسودة!$C$712:$C$741)=SMALL(IF((ROW(مسودة!$C$712:$C$741)*(مسودة!$C$712:$C$741=$C$751)),ROW(مسودة!$C$712:$C$741)),ROW()-ROW(AL751)+1)),مسودة!AL712:AL$741)),0))</f>
        <v/>
      </c>
      <c r="AM751" s="39" t="str">
        <f t="array" ref="AM751">IF($C$751="","",IFERROR(MAX(IF((ROW(مسودة!$C$712:$C$741)=SMALL(IF((ROW(مسودة!$C$712:$C$741)*(مسودة!$C$712:$C$741=$C$751)),ROW(مسودة!$C$712:$C$741)),ROW()-ROW(AM751)+1)),مسودة!AM712:AM$741)),0))</f>
        <v/>
      </c>
      <c r="AN751" s="54"/>
      <c r="AO751" s="54"/>
      <c r="AP751" s="55"/>
      <c r="AQ751" s="49"/>
      <c r="AR751" s="49"/>
      <c r="AS751" s="49"/>
      <c r="AT751" s="49"/>
      <c r="AU751" s="103" t="str">
        <f>IFERROR(LOOKUP(2,1/((مسودة!$C$712:$C$741=C751)*(مسودة!$F$712:$F$741=F751)),مسودة!$AV$712:$AV$741),"")</f>
        <v/>
      </c>
    </row>
    <row r="752" spans="2:47" ht="28.5" customHeight="1" thickBot="1">
      <c r="B752" s="48"/>
      <c r="C752" s="99"/>
      <c r="D752" s="51"/>
      <c r="E752" s="51"/>
      <c r="F752" s="11" t="s">
        <v>31</v>
      </c>
      <c r="G752" s="39" t="str">
        <f t="array" ref="G752">IF($C$751="","",IFERROR(MAX(IF((ROW(مسودة!$C$712:$C$741)=SMALL(IF((ROW(مسودة!$C$712:$C$741)*(مسودة!$C$712:$C$741=$C$751)),ROW(مسودة!$C$712:$C$741)),ROW()-ROW(G752)+1)),مسودة!G713:G$741)),0))</f>
        <v/>
      </c>
      <c r="H752" s="39" t="str">
        <f t="array" ref="H752">IF($C$751="","",IFERROR(MAX(IF((ROW(مسودة!$C$712:$C$741)=SMALL(IF((ROW(مسودة!$C$712:$C$741)*(مسودة!$C$712:$C$741=$C$751)),ROW(مسودة!$C$712:$C$741)),ROW()-ROW(H752)+1)),مسودة!H713:H$741)),0))</f>
        <v/>
      </c>
      <c r="I752" s="39" t="str">
        <f t="array" ref="I752">IF($C$751="","",IFERROR(MAX(IF((ROW(مسودة!$C$712:$C$741)=SMALL(IF((ROW(مسودة!$C$712:$C$741)*(مسودة!$C$712:$C$741=$C$751)),ROW(مسودة!$C$712:$C$741)),ROW()-ROW(I752)+1)),مسودة!I713:I$741)),0))</f>
        <v/>
      </c>
      <c r="J752" s="39" t="str">
        <f t="array" ref="J752">IF($C$751="","",IFERROR(MAX(IF((ROW(مسودة!$C$712:$C$741)=SMALL(IF((ROW(مسودة!$C$712:$C$741)*(مسودة!$C$712:$C$741=$C$751)),ROW(مسودة!$C$712:$C$741)),ROW()-ROW(J752)+1)),مسودة!J713:J$741)),0))</f>
        <v/>
      </c>
      <c r="K752" s="39" t="str">
        <f t="array" ref="K752">IF($C$751="","",IFERROR(MAX(IF((ROW(مسودة!$C$712:$C$741)=SMALL(IF((ROW(مسودة!$C$712:$C$741)*(مسودة!$C$712:$C$741=$C$751)),ROW(مسودة!$C$712:$C$741)),ROW()-ROW(K752)+1)),مسودة!K713:K$741)),0))</f>
        <v/>
      </c>
      <c r="L752" s="39" t="str">
        <f t="array" ref="L752">IF($C$751="","",IFERROR(MAX(IF((ROW(مسودة!$C$712:$C$741)=SMALL(IF((ROW(مسودة!$C$712:$C$741)*(مسودة!$C$712:$C$741=$C$751)),ROW(مسودة!$C$712:$C$741)),ROW()-ROW(L752)+1)),مسودة!L713:L$741)),0))</f>
        <v/>
      </c>
      <c r="M752" s="39" t="str">
        <f t="array" ref="M752">IF($C$751="","",IFERROR(MAX(IF((ROW(مسودة!$C$712:$C$741)=SMALL(IF((ROW(مسودة!$C$712:$C$741)*(مسودة!$C$712:$C$741=$C$751)),ROW(مسودة!$C$712:$C$741)),ROW()-ROW(M752)+1)),مسودة!M713:M$741)),0))</f>
        <v/>
      </c>
      <c r="N752" s="39" t="str">
        <f t="array" ref="N752">IF($C$751="","",IFERROR(MAX(IF((ROW(مسودة!$C$712:$C$741)=SMALL(IF((ROW(مسودة!$C$712:$C$741)*(مسودة!$C$712:$C$741=$C$751)),ROW(مسودة!$C$712:$C$741)),ROW()-ROW(N752)+1)),مسودة!N713:N$741)),0))</f>
        <v/>
      </c>
      <c r="O752" s="39" t="str">
        <f t="array" ref="O752">IF($C$751="","",IFERROR(MAX(IF((ROW(مسودة!$C$712:$C$741)=SMALL(IF((ROW(مسودة!$C$712:$C$741)*(مسودة!$C$712:$C$741=$C$751)),ROW(مسودة!$C$712:$C$741)),ROW()-ROW(O752)+1)),مسودة!O713:O$741)),0))</f>
        <v/>
      </c>
      <c r="P752" s="39" t="str">
        <f t="array" ref="P752">IF($C$751="","",IFERROR(MAX(IF((ROW(مسودة!$C$712:$C$741)=SMALL(IF((ROW(مسودة!$C$712:$C$741)*(مسودة!$C$712:$C$741=$C$751)),ROW(مسودة!$C$712:$C$741)),ROW()-ROW(P752)+1)),مسودة!P713:P$741)),0))</f>
        <v/>
      </c>
      <c r="Q752" s="39" t="str">
        <f t="array" ref="Q752">IF($C$751="","",IFERROR(MAX(IF((ROW(مسودة!$C$712:$C$741)=SMALL(IF((ROW(مسودة!$C$712:$C$741)*(مسودة!$C$712:$C$741=$C$751)),ROW(مسودة!$C$712:$C$741)),ROW()-ROW(Q752)+1)),مسودة!Q713:Q$741)),0))</f>
        <v/>
      </c>
      <c r="R752" s="39" t="str">
        <f t="array" ref="R752">IF($C$751="","",IFERROR(MAX(IF((ROW(مسودة!$C$712:$C$741)=SMALL(IF((ROW(مسودة!$C$712:$C$741)*(مسودة!$C$712:$C$741=$C$751)),ROW(مسودة!$C$712:$C$741)),ROW()-ROW(R752)+1)),مسودة!R713:R$741)),0))</f>
        <v/>
      </c>
      <c r="S752" s="39" t="str">
        <f t="array" ref="S752">IF($C$751="","",IFERROR(MAX(IF((ROW(مسودة!$C$712:$C$741)=SMALL(IF((ROW(مسودة!$C$712:$C$741)*(مسودة!$C$712:$C$741=$C$751)),ROW(مسودة!$C$712:$C$741)),ROW()-ROW(S752)+1)),مسودة!S713:S$741)),0))</f>
        <v/>
      </c>
      <c r="T752" s="39" t="str">
        <f t="array" ref="T752">IF($C$751="","",IFERROR(MAX(IF((ROW(مسودة!$C$712:$C$741)=SMALL(IF((ROW(مسودة!$C$712:$C$741)*(مسودة!$C$712:$C$741=$C$751)),ROW(مسودة!$C$712:$C$741)),ROW()-ROW(T752)+1)),مسودة!T713:T$741)),0))</f>
        <v/>
      </c>
      <c r="U752" s="39" t="str">
        <f t="array" ref="U752">IF($C$751="","",IFERROR(MAX(IF((ROW(مسودة!$C$712:$C$741)=SMALL(IF((ROW(مسودة!$C$712:$C$741)*(مسودة!$C$712:$C$741=$C$751)),ROW(مسودة!$C$712:$C$741)),ROW()-ROW(U752)+1)),مسودة!U713:U$741)),0))</f>
        <v/>
      </c>
      <c r="V752" s="39" t="str">
        <f t="array" ref="V752">IF($C$751="","",IFERROR(MAX(IF((ROW(مسودة!$C$712:$C$741)=SMALL(IF((ROW(مسودة!$C$712:$C$741)*(مسودة!$C$712:$C$741=$C$751)),ROW(مسودة!$C$712:$C$741)),ROW()-ROW(V752)+1)),مسودة!V713:V$741)),0))</f>
        <v/>
      </c>
      <c r="W752" s="39" t="str">
        <f t="array" ref="W752">IF($C$751="","",IFERROR(MAX(IF((ROW(مسودة!$C$712:$C$741)=SMALL(IF((ROW(مسودة!$C$712:$C$741)*(مسودة!$C$712:$C$741=$C$751)),ROW(مسودة!$C$712:$C$741)),ROW()-ROW(W752)+1)),مسودة!W713:W$741)),0))</f>
        <v/>
      </c>
      <c r="X752" s="39" t="str">
        <f t="array" ref="X752">IF($C$751="","",IFERROR(MAX(IF((ROW(مسودة!$C$712:$C$741)=SMALL(IF((ROW(مسودة!$C$712:$C$741)*(مسودة!$C$712:$C$741=$C$751)),ROW(مسودة!$C$712:$C$741)),ROW()-ROW(X752)+1)),مسودة!X713:X$741)),0))</f>
        <v/>
      </c>
      <c r="Y752" s="39" t="str">
        <f t="array" ref="Y752">IF($C$751="","",IFERROR(MAX(IF((ROW(مسودة!$C$712:$C$741)=SMALL(IF((ROW(مسودة!$C$712:$C$741)*(مسودة!$C$712:$C$741=$C$751)),ROW(مسودة!$C$712:$C$741)),ROW()-ROW(Y752)+1)),مسودة!Y713:Y$741)),0))</f>
        <v/>
      </c>
      <c r="Z752" s="39" t="str">
        <f t="array" ref="Z752">IF($C$751="","",IFERROR(MAX(IF((ROW(مسودة!$C$712:$C$741)=SMALL(IF((ROW(مسودة!$C$712:$C$741)*(مسودة!$C$712:$C$741=$C$751)),ROW(مسودة!$C$712:$C$741)),ROW()-ROW(Z752)+1)),مسودة!Z713:Z$741)),0))</f>
        <v/>
      </c>
      <c r="AA752" s="39" t="str">
        <f t="array" ref="AA752">IF($C$751="","",IFERROR(MAX(IF((ROW(مسودة!$C$712:$C$741)=SMALL(IF((ROW(مسودة!$C$712:$C$741)*(مسودة!$C$712:$C$741=$C$751)),ROW(مسودة!$C$712:$C$741)),ROW()-ROW(AA752)+1)),مسودة!AA713:AA$741)),0))</f>
        <v/>
      </c>
      <c r="AB752" s="39" t="str">
        <f t="array" ref="AB752">IF($C$751="","",IFERROR(MAX(IF((ROW(مسودة!$C$712:$C$741)=SMALL(IF((ROW(مسودة!$C$712:$C$741)*(مسودة!$C$712:$C$741=$C$751)),ROW(مسودة!$C$712:$C$741)),ROW()-ROW(AB752)+1)),مسودة!AB713:AB$741)),0))</f>
        <v/>
      </c>
      <c r="AC752" s="39" t="str">
        <f t="array" ref="AC752">IF($C$751="","",IFERROR(MAX(IF((ROW(مسودة!$C$712:$C$741)=SMALL(IF((ROW(مسودة!$C$712:$C$741)*(مسودة!$C$712:$C$741=$C$751)),ROW(مسودة!$C$712:$C$741)),ROW()-ROW(AC752)+1)),مسودة!AC713:AC$741)),0))</f>
        <v/>
      </c>
      <c r="AD752" s="39" t="str">
        <f t="array" ref="AD752">IF($C$751="","",IFERROR(MAX(IF((ROW(مسودة!$C$712:$C$741)=SMALL(IF((ROW(مسودة!$C$712:$C$741)*(مسودة!$C$712:$C$741=$C$751)),ROW(مسودة!$C$712:$C$741)),ROW()-ROW(AD752)+1)),مسودة!AD713:AD$741)),0))</f>
        <v/>
      </c>
      <c r="AE752" s="39" t="str">
        <f t="array" ref="AE752">IF($C$751="","",IFERROR(MAX(IF((ROW(مسودة!$C$712:$C$741)=SMALL(IF((ROW(مسودة!$C$712:$C$741)*(مسودة!$C$712:$C$741=$C$751)),ROW(مسودة!$C$712:$C$741)),ROW()-ROW(AE752)+1)),مسودة!AE713:AE$741)),0))</f>
        <v/>
      </c>
      <c r="AF752" s="39" t="str">
        <f t="array" ref="AF752">IF($C$751="","",IFERROR(MAX(IF((ROW(مسودة!$C$712:$C$741)=SMALL(IF((ROW(مسودة!$C$712:$C$741)*(مسودة!$C$712:$C$741=$C$751)),ROW(مسودة!$C$712:$C$741)),ROW()-ROW(AF752)+1)),مسودة!AF713:AF$741)),0))</f>
        <v/>
      </c>
      <c r="AG752" s="39" t="str">
        <f t="array" ref="AG752">IF($C$751="","",IFERROR(MAX(IF((ROW(مسودة!$C$712:$C$741)=SMALL(IF((ROW(مسودة!$C$712:$C$741)*(مسودة!$C$712:$C$741=$C$751)),ROW(مسودة!$C$712:$C$741)),ROW()-ROW(AG752)+1)),مسودة!AG713:AG$741)),0))</f>
        <v/>
      </c>
      <c r="AH752" s="39" t="str">
        <f t="array" ref="AH752">IF($C$751="","",IFERROR(MAX(IF((ROW(مسودة!$C$712:$C$741)=SMALL(IF((ROW(مسودة!$C$712:$C$741)*(مسودة!$C$712:$C$741=$C$751)),ROW(مسودة!$C$712:$C$741)),ROW()-ROW(AH752)+1)),مسودة!AH713:AH$741)),0))</f>
        <v/>
      </c>
      <c r="AI752" s="39" t="str">
        <f t="array" ref="AI752">IF($C$751="","",IFERROR(MAX(IF((ROW(مسودة!$C$712:$C$741)=SMALL(IF((ROW(مسودة!$C$712:$C$741)*(مسودة!$C$712:$C$741=$C$751)),ROW(مسودة!$C$712:$C$741)),ROW()-ROW(AI752)+1)),مسودة!AI713:AI$741)),0))</f>
        <v/>
      </c>
      <c r="AJ752" s="39" t="str">
        <f t="array" ref="AJ752">IF($C$751="","",IFERROR(MAX(IF((ROW(مسودة!$C$712:$C$741)=SMALL(IF((ROW(مسودة!$C$712:$C$741)*(مسودة!$C$712:$C$741=$C$751)),ROW(مسودة!$C$712:$C$741)),ROW()-ROW(AJ752)+1)),مسودة!AJ713:AJ$741)),0))</f>
        <v/>
      </c>
      <c r="AK752" s="39" t="str">
        <f t="array" ref="AK752">IF($C$751="","",IFERROR(MAX(IF((ROW(مسودة!$C$712:$C$741)=SMALL(IF((ROW(مسودة!$C$712:$C$741)*(مسودة!$C$712:$C$741=$C$751)),ROW(مسودة!$C$712:$C$741)),ROW()-ROW(AK752)+1)),مسودة!AK713:AK$741)),0))</f>
        <v/>
      </c>
      <c r="AL752" s="39" t="str">
        <f t="array" ref="AL752">IF($C$751="","",IFERROR(MAX(IF((ROW(مسودة!$C$712:$C$741)=SMALL(IF((ROW(مسودة!$C$712:$C$741)*(مسودة!$C$712:$C$741=$C$751)),ROW(مسودة!$C$712:$C$741)),ROW()-ROW(AL752)+1)),مسودة!AL713:AL$741)),0))</f>
        <v/>
      </c>
      <c r="AM752" s="39" t="str">
        <f t="array" ref="AM752">IF($C$751="","",IFERROR(MAX(IF((ROW(مسودة!$C$712:$C$741)=SMALL(IF((ROW(مسودة!$C$712:$C$741)*(مسودة!$C$712:$C$741=$C$751)),ROW(مسودة!$C$712:$C$741)),ROW()-ROW(AM752)+1)),مسودة!AM713:AM$741)),0))</f>
        <v/>
      </c>
      <c r="AN752" s="54"/>
      <c r="AO752" s="54"/>
      <c r="AP752" s="56"/>
      <c r="AQ752" s="49"/>
      <c r="AR752" s="49"/>
      <c r="AS752" s="49"/>
      <c r="AT752" s="49"/>
      <c r="AU752" s="104"/>
    </row>
    <row r="753" spans="2:47" ht="28.5" customHeight="1" thickBot="1">
      <c r="B753" s="48"/>
      <c r="C753" s="93"/>
      <c r="D753" s="51"/>
      <c r="E753" s="51"/>
      <c r="F753" s="14" t="s">
        <v>32</v>
      </c>
      <c r="G753" s="39" t="str">
        <f t="array" ref="G753">IF($C$751="","",IFERROR(MAX(IF((ROW(مسودة!$C$712:$C$741)=SMALL(IF((ROW(مسودة!$C$712:$C$741)*(مسودة!$C$712:$C$741=$C$751)),ROW(مسودة!$C$712:$C$741)),ROW()-ROW(G753)+1)),مسودة!G714:G$741)),0))</f>
        <v/>
      </c>
      <c r="H753" s="39" t="str">
        <f t="array" ref="H753">IF($C$751="","",IFERROR(MAX(IF((ROW(مسودة!$C$712:$C$741)=SMALL(IF((ROW(مسودة!$C$712:$C$741)*(مسودة!$C$712:$C$741=$C$751)),ROW(مسودة!$C$712:$C$741)),ROW()-ROW(H753)+1)),مسودة!H714:H$741)),0))</f>
        <v/>
      </c>
      <c r="I753" s="39" t="str">
        <f t="array" ref="I753">IF($C$751="","",IFERROR(MAX(IF((ROW(مسودة!$C$712:$C$741)=SMALL(IF((ROW(مسودة!$C$712:$C$741)*(مسودة!$C$712:$C$741=$C$751)),ROW(مسودة!$C$712:$C$741)),ROW()-ROW(I753)+1)),مسودة!I714:I$741)),0))</f>
        <v/>
      </c>
      <c r="J753" s="39" t="str">
        <f t="array" ref="J753">IF($C$751="","",IFERROR(MAX(IF((ROW(مسودة!$C$712:$C$741)=SMALL(IF((ROW(مسودة!$C$712:$C$741)*(مسودة!$C$712:$C$741=$C$751)),ROW(مسودة!$C$712:$C$741)),ROW()-ROW(J753)+1)),مسودة!J714:J$741)),0))</f>
        <v/>
      </c>
      <c r="K753" s="39" t="str">
        <f t="array" ref="K753">IF($C$751="","",IFERROR(MAX(IF((ROW(مسودة!$C$712:$C$741)=SMALL(IF((ROW(مسودة!$C$712:$C$741)*(مسودة!$C$712:$C$741=$C$751)),ROW(مسودة!$C$712:$C$741)),ROW()-ROW(K753)+1)),مسودة!K714:K$741)),0))</f>
        <v/>
      </c>
      <c r="L753" s="39" t="str">
        <f t="array" ref="L753">IF($C$751="","",IFERROR(MAX(IF((ROW(مسودة!$C$712:$C$741)=SMALL(IF((ROW(مسودة!$C$712:$C$741)*(مسودة!$C$712:$C$741=$C$751)),ROW(مسودة!$C$712:$C$741)),ROW()-ROW(L753)+1)),مسودة!L714:L$741)),0))</f>
        <v/>
      </c>
      <c r="M753" s="39" t="str">
        <f t="array" ref="M753">IF($C$751="","",IFERROR(MAX(IF((ROW(مسودة!$C$712:$C$741)=SMALL(IF((ROW(مسودة!$C$712:$C$741)*(مسودة!$C$712:$C$741=$C$751)),ROW(مسودة!$C$712:$C$741)),ROW()-ROW(M753)+1)),مسودة!M714:M$741)),0))</f>
        <v/>
      </c>
      <c r="N753" s="39" t="str">
        <f t="array" ref="N753">IF($C$751="","",IFERROR(MAX(IF((ROW(مسودة!$C$712:$C$741)=SMALL(IF((ROW(مسودة!$C$712:$C$741)*(مسودة!$C$712:$C$741=$C$751)),ROW(مسودة!$C$712:$C$741)),ROW()-ROW(N753)+1)),مسودة!N714:N$741)),0))</f>
        <v/>
      </c>
      <c r="O753" s="39" t="str">
        <f t="array" ref="O753">IF($C$751="","",IFERROR(MAX(IF((ROW(مسودة!$C$712:$C$741)=SMALL(IF((ROW(مسودة!$C$712:$C$741)*(مسودة!$C$712:$C$741=$C$751)),ROW(مسودة!$C$712:$C$741)),ROW()-ROW(O753)+1)),مسودة!O714:O$741)),0))</f>
        <v/>
      </c>
      <c r="P753" s="39" t="str">
        <f t="array" ref="P753">IF($C$751="","",IFERROR(MAX(IF((ROW(مسودة!$C$712:$C$741)=SMALL(IF((ROW(مسودة!$C$712:$C$741)*(مسودة!$C$712:$C$741=$C$751)),ROW(مسودة!$C$712:$C$741)),ROW()-ROW(P753)+1)),مسودة!P714:P$741)),0))</f>
        <v/>
      </c>
      <c r="Q753" s="39" t="str">
        <f t="array" ref="Q753">IF($C$751="","",IFERROR(MAX(IF((ROW(مسودة!$C$712:$C$741)=SMALL(IF((ROW(مسودة!$C$712:$C$741)*(مسودة!$C$712:$C$741=$C$751)),ROW(مسودة!$C$712:$C$741)),ROW()-ROW(Q753)+1)),مسودة!Q714:Q$741)),0))</f>
        <v/>
      </c>
      <c r="R753" s="39" t="str">
        <f t="array" ref="R753">IF($C$751="","",IFERROR(MAX(IF((ROW(مسودة!$C$712:$C$741)=SMALL(IF((ROW(مسودة!$C$712:$C$741)*(مسودة!$C$712:$C$741=$C$751)),ROW(مسودة!$C$712:$C$741)),ROW()-ROW(R753)+1)),مسودة!R714:R$741)),0))</f>
        <v/>
      </c>
      <c r="S753" s="39" t="str">
        <f t="array" ref="S753">IF($C$751="","",IFERROR(MAX(IF((ROW(مسودة!$C$712:$C$741)=SMALL(IF((ROW(مسودة!$C$712:$C$741)*(مسودة!$C$712:$C$741=$C$751)),ROW(مسودة!$C$712:$C$741)),ROW()-ROW(S753)+1)),مسودة!S714:S$741)),0))</f>
        <v/>
      </c>
      <c r="T753" s="39" t="str">
        <f t="array" ref="T753">IF($C$751="","",IFERROR(MAX(IF((ROW(مسودة!$C$712:$C$741)=SMALL(IF((ROW(مسودة!$C$712:$C$741)*(مسودة!$C$712:$C$741=$C$751)),ROW(مسودة!$C$712:$C$741)),ROW()-ROW(T753)+1)),مسودة!T714:T$741)),0))</f>
        <v/>
      </c>
      <c r="U753" s="39" t="str">
        <f t="array" ref="U753">IF($C$751="","",IFERROR(MAX(IF((ROW(مسودة!$C$712:$C$741)=SMALL(IF((ROW(مسودة!$C$712:$C$741)*(مسودة!$C$712:$C$741=$C$751)),ROW(مسودة!$C$712:$C$741)),ROW()-ROW(U753)+1)),مسودة!U714:U$741)),0))</f>
        <v/>
      </c>
      <c r="V753" s="39" t="str">
        <f t="array" ref="V753">IF($C$751="","",IFERROR(MAX(IF((ROW(مسودة!$C$712:$C$741)=SMALL(IF((ROW(مسودة!$C$712:$C$741)*(مسودة!$C$712:$C$741=$C$751)),ROW(مسودة!$C$712:$C$741)),ROW()-ROW(V753)+1)),مسودة!V714:V$741)),0))</f>
        <v/>
      </c>
      <c r="W753" s="39" t="str">
        <f t="array" ref="W753">IF($C$751="","",IFERROR(MAX(IF((ROW(مسودة!$C$712:$C$741)=SMALL(IF((ROW(مسودة!$C$712:$C$741)*(مسودة!$C$712:$C$741=$C$751)),ROW(مسودة!$C$712:$C$741)),ROW()-ROW(W753)+1)),مسودة!W714:W$741)),0))</f>
        <v/>
      </c>
      <c r="X753" s="39" t="str">
        <f t="array" ref="X753">IF($C$751="","",IFERROR(MAX(IF((ROW(مسودة!$C$712:$C$741)=SMALL(IF((ROW(مسودة!$C$712:$C$741)*(مسودة!$C$712:$C$741=$C$751)),ROW(مسودة!$C$712:$C$741)),ROW()-ROW(X753)+1)),مسودة!X714:X$741)),0))</f>
        <v/>
      </c>
      <c r="Y753" s="39" t="str">
        <f t="array" ref="Y753">IF($C$751="","",IFERROR(MAX(IF((ROW(مسودة!$C$712:$C$741)=SMALL(IF((ROW(مسودة!$C$712:$C$741)*(مسودة!$C$712:$C$741=$C$751)),ROW(مسودة!$C$712:$C$741)),ROW()-ROW(Y753)+1)),مسودة!Y714:Y$741)),0))</f>
        <v/>
      </c>
      <c r="Z753" s="39" t="str">
        <f t="array" ref="Z753">IF($C$751="","",IFERROR(MAX(IF((ROW(مسودة!$C$712:$C$741)=SMALL(IF((ROW(مسودة!$C$712:$C$741)*(مسودة!$C$712:$C$741=$C$751)),ROW(مسودة!$C$712:$C$741)),ROW()-ROW(Z753)+1)),مسودة!Z714:Z$741)),0))</f>
        <v/>
      </c>
      <c r="AA753" s="39" t="str">
        <f t="array" ref="AA753">IF($C$751="","",IFERROR(MAX(IF((ROW(مسودة!$C$712:$C$741)=SMALL(IF((ROW(مسودة!$C$712:$C$741)*(مسودة!$C$712:$C$741=$C$751)),ROW(مسودة!$C$712:$C$741)),ROW()-ROW(AA753)+1)),مسودة!AA714:AA$741)),0))</f>
        <v/>
      </c>
      <c r="AB753" s="39" t="str">
        <f t="array" ref="AB753">IF($C$751="","",IFERROR(MAX(IF((ROW(مسودة!$C$712:$C$741)=SMALL(IF((ROW(مسودة!$C$712:$C$741)*(مسودة!$C$712:$C$741=$C$751)),ROW(مسودة!$C$712:$C$741)),ROW()-ROW(AB753)+1)),مسودة!AB714:AB$741)),0))</f>
        <v/>
      </c>
      <c r="AC753" s="39" t="str">
        <f t="array" ref="AC753">IF($C$751="","",IFERROR(MAX(IF((ROW(مسودة!$C$712:$C$741)=SMALL(IF((ROW(مسودة!$C$712:$C$741)*(مسودة!$C$712:$C$741=$C$751)),ROW(مسودة!$C$712:$C$741)),ROW()-ROW(AC753)+1)),مسودة!AC714:AC$741)),0))</f>
        <v/>
      </c>
      <c r="AD753" s="39" t="str">
        <f t="array" ref="AD753">IF($C$751="","",IFERROR(MAX(IF((ROW(مسودة!$C$712:$C$741)=SMALL(IF((ROW(مسودة!$C$712:$C$741)*(مسودة!$C$712:$C$741=$C$751)),ROW(مسودة!$C$712:$C$741)),ROW()-ROW(AD753)+1)),مسودة!AD714:AD$741)),0))</f>
        <v/>
      </c>
      <c r="AE753" s="39" t="str">
        <f t="array" ref="AE753">IF($C$751="","",IFERROR(MAX(IF((ROW(مسودة!$C$712:$C$741)=SMALL(IF((ROW(مسودة!$C$712:$C$741)*(مسودة!$C$712:$C$741=$C$751)),ROW(مسودة!$C$712:$C$741)),ROW()-ROW(AE753)+1)),مسودة!AE714:AE$741)),0))</f>
        <v/>
      </c>
      <c r="AF753" s="39" t="str">
        <f t="array" ref="AF753">IF($C$751="","",IFERROR(MAX(IF((ROW(مسودة!$C$712:$C$741)=SMALL(IF((ROW(مسودة!$C$712:$C$741)*(مسودة!$C$712:$C$741=$C$751)),ROW(مسودة!$C$712:$C$741)),ROW()-ROW(AF753)+1)),مسودة!AF714:AF$741)),0))</f>
        <v/>
      </c>
      <c r="AG753" s="39" t="str">
        <f t="array" ref="AG753">IF($C$751="","",IFERROR(MAX(IF((ROW(مسودة!$C$712:$C$741)=SMALL(IF((ROW(مسودة!$C$712:$C$741)*(مسودة!$C$712:$C$741=$C$751)),ROW(مسودة!$C$712:$C$741)),ROW()-ROW(AG753)+1)),مسودة!AG714:AG$741)),0))</f>
        <v/>
      </c>
      <c r="AH753" s="39" t="str">
        <f t="array" ref="AH753">IF($C$751="","",IFERROR(MAX(IF((ROW(مسودة!$C$712:$C$741)=SMALL(IF((ROW(مسودة!$C$712:$C$741)*(مسودة!$C$712:$C$741=$C$751)),ROW(مسودة!$C$712:$C$741)),ROW()-ROW(AH753)+1)),مسودة!AH714:AH$741)),0))</f>
        <v/>
      </c>
      <c r="AI753" s="39" t="str">
        <f t="array" ref="AI753">IF($C$751="","",IFERROR(MAX(IF((ROW(مسودة!$C$712:$C$741)=SMALL(IF((ROW(مسودة!$C$712:$C$741)*(مسودة!$C$712:$C$741=$C$751)),ROW(مسودة!$C$712:$C$741)),ROW()-ROW(AI753)+1)),مسودة!AI714:AI$741)),0))</f>
        <v/>
      </c>
      <c r="AJ753" s="39" t="str">
        <f t="array" ref="AJ753">IF($C$751="","",IFERROR(MAX(IF((ROW(مسودة!$C$712:$C$741)=SMALL(IF((ROW(مسودة!$C$712:$C$741)*(مسودة!$C$712:$C$741=$C$751)),ROW(مسودة!$C$712:$C$741)),ROW()-ROW(AJ753)+1)),مسودة!AJ714:AJ$741)),0))</f>
        <v/>
      </c>
      <c r="AK753" s="39" t="str">
        <f t="array" ref="AK753">IF($C$751="","",IFERROR(MAX(IF((ROW(مسودة!$C$712:$C$741)=SMALL(IF((ROW(مسودة!$C$712:$C$741)*(مسودة!$C$712:$C$741=$C$751)),ROW(مسودة!$C$712:$C$741)),ROW()-ROW(AK753)+1)),مسودة!AK714:AK$741)),0))</f>
        <v/>
      </c>
      <c r="AL753" s="39" t="str">
        <f t="array" ref="AL753">IF($C$751="","",IFERROR(MAX(IF((ROW(مسودة!$C$712:$C$741)=SMALL(IF((ROW(مسودة!$C$712:$C$741)*(مسودة!$C$712:$C$741=$C$751)),ROW(مسودة!$C$712:$C$741)),ROW()-ROW(AL753)+1)),مسودة!AL714:AL$741)),0))</f>
        <v/>
      </c>
      <c r="AM753" s="39" t="str">
        <f t="array" ref="AM753">IF($C$751="","",IFERROR(MAX(IF((ROW(مسودة!$C$712:$C$741)=SMALL(IF((ROW(مسودة!$C$712:$C$741)*(مسودة!$C$712:$C$741=$C$751)),ROW(مسودة!$C$712:$C$741)),ROW()-ROW(AM753)+1)),مسودة!AM714:AM$741)),0))</f>
        <v/>
      </c>
      <c r="AN753" s="39" t="str">
        <f t="array" ref="AN753">IF($C751="","",IFERROR(MAX(IF((ROW(مسودة!$C$712:$C$741)=SMALL(IF((ROW(مسودة!$C$712:$C$741)*(مسودة!$C$712:$C$741=$C751)),ROW(مسودة!$C$712:$C$741)),ROW()-ROW(AN753)+1)),مسودة!AN$714:AN$741)),0))</f>
        <v/>
      </c>
      <c r="AO753" s="39" t="str">
        <f t="array" ref="AO753">IF($C751="","",IFERROR(MAX(IF((ROW(مسودة!$C$712:$C$741)=SMALL(IF((ROW(مسودة!$C$712:$C$741)*(مسودة!$C$712:$C$741=$C751)),ROW(مسودة!$C$712:$C$741)),ROW()-ROW(AO753)+1)),مسودة!AO$714:AO$741)),0))</f>
        <v/>
      </c>
      <c r="AP753" s="39" t="str">
        <f>IF(AO753&lt;50,"   ",IF(AO753&lt;65,"مقبول",IF(AO753&lt;75,"جيد",IF(AO753&lt;85,"جيدجداً",IF(AO753&lt;=100,"ممتاز","")))))</f>
        <v/>
      </c>
      <c r="AQ753" s="49"/>
      <c r="AR753" s="49"/>
      <c r="AS753" s="49"/>
      <c r="AT753" s="49"/>
      <c r="AU753" s="105"/>
    </row>
    <row r="754" spans="2:47" ht="28.5" customHeight="1" thickBot="1">
      <c r="B754" s="48">
        <f t="shared" ref="B754" si="127">B751+1</f>
        <v>170</v>
      </c>
      <c r="C754" s="98" t="str">
        <f t="array" ref="C754">IF(ISERROR(INDEX(مسودة!$C$712:$AV$741,SMALL(IF((مسودة!$AU$712:$AU$741="راسب"),ROW(مسودة!$C$712:$AV$741)-MIN(ROW(مسودة!$C$712:$AV$741))+1,""),ROW(A10)),COLUMN(A10))),"",INDEX(مسودة!$C$712:$AV$741,SMALL(IF((مسودة!$AU$712:$AU$741="راسب"),ROW(مسودة!$C$712:$AV$741)-MIN(ROW(مسودة!$C$712:$AV$741))+1,""),ROW(A10)),COLUMN(A10)))</f>
        <v/>
      </c>
      <c r="D754" s="95" t="str">
        <f>IF(C754&lt;&gt;"",VLOOKUP(C754,مسودة!$C$712:$D$741,2,0),"")</f>
        <v/>
      </c>
      <c r="E754" s="95" t="str">
        <f>IF(C754&lt;&gt;"",VLOOKUP(C754,مسودة!$C$712:$E$741,3,0),"")</f>
        <v/>
      </c>
      <c r="F754" s="11" t="s">
        <v>30</v>
      </c>
      <c r="G754" s="39" t="str">
        <f t="array" ref="G754">IF($C$754="","",IFERROR(MAX(IF((ROW(مسودة!$C$712:$C$741)=SMALL(IF((ROW(مسودة!$C$712:$C$741)*(مسودة!$C$712:$C$741=$C$754)),ROW(مسودة!$C$712:$C$741)),ROW()-ROW(G754)+1)),مسودة!G712:G$741)),0))</f>
        <v/>
      </c>
      <c r="H754" s="39" t="str">
        <f t="array" ref="H754">IF($C$754="","",IFERROR(MAX(IF((ROW(مسودة!$C$712:$C$741)=SMALL(IF((ROW(مسودة!$C$712:$C$741)*(مسودة!$C$712:$C$741=$C$754)),ROW(مسودة!$C$712:$C$741)),ROW()-ROW(H754)+1)),مسودة!H712:H$741)),0))</f>
        <v/>
      </c>
      <c r="I754" s="39" t="str">
        <f t="array" ref="I754">IF($C$754="","",IFERROR(MAX(IF((ROW(مسودة!$C$712:$C$741)=SMALL(IF((ROW(مسودة!$C$712:$C$741)*(مسودة!$C$712:$C$741=$C$754)),ROW(مسودة!$C$712:$C$741)),ROW()-ROW(I754)+1)),مسودة!I712:I$741)),0))</f>
        <v/>
      </c>
      <c r="J754" s="39" t="str">
        <f t="array" ref="J754">IF($C$754="","",IFERROR(MAX(IF((ROW(مسودة!$C$712:$C$741)=SMALL(IF((ROW(مسودة!$C$712:$C$741)*(مسودة!$C$712:$C$741=$C$754)),ROW(مسودة!$C$712:$C$741)),ROW()-ROW(J754)+1)),مسودة!J712:J$741)),0))</f>
        <v/>
      </c>
      <c r="K754" s="39" t="str">
        <f t="array" ref="K754">IF($C$754="","",IFERROR(MAX(IF((ROW(مسودة!$C$712:$C$741)=SMALL(IF((ROW(مسودة!$C$712:$C$741)*(مسودة!$C$712:$C$741=$C$754)),ROW(مسودة!$C$712:$C$741)),ROW()-ROW(K754)+1)),مسودة!K712:K$741)),0))</f>
        <v/>
      </c>
      <c r="L754" s="39" t="str">
        <f t="array" ref="L754">IF($C$754="","",IFERROR(MAX(IF((ROW(مسودة!$C$712:$C$741)=SMALL(IF((ROW(مسودة!$C$712:$C$741)*(مسودة!$C$712:$C$741=$C$754)),ROW(مسودة!$C$712:$C$741)),ROW()-ROW(L754)+1)),مسودة!L712:L$741)),0))</f>
        <v/>
      </c>
      <c r="M754" s="39" t="str">
        <f t="array" ref="M754">IF($C$754="","",IFERROR(MAX(IF((ROW(مسودة!$C$712:$C$741)=SMALL(IF((ROW(مسودة!$C$712:$C$741)*(مسودة!$C$712:$C$741=$C$754)),ROW(مسودة!$C$712:$C$741)),ROW()-ROW(M754)+1)),مسودة!M712:M$741)),0))</f>
        <v/>
      </c>
      <c r="N754" s="39" t="str">
        <f t="array" ref="N754">IF($C$754="","",IFERROR(MAX(IF((ROW(مسودة!$C$712:$C$741)=SMALL(IF((ROW(مسودة!$C$712:$C$741)*(مسودة!$C$712:$C$741=$C$754)),ROW(مسودة!$C$712:$C$741)),ROW()-ROW(N754)+1)),مسودة!N712:N$741)),0))</f>
        <v/>
      </c>
      <c r="O754" s="39" t="str">
        <f t="array" ref="O754">IF($C$754="","",IFERROR(MAX(IF((ROW(مسودة!$C$712:$C$741)=SMALL(IF((ROW(مسودة!$C$712:$C$741)*(مسودة!$C$712:$C$741=$C$754)),ROW(مسودة!$C$712:$C$741)),ROW()-ROW(O754)+1)),مسودة!O712:O$741)),0))</f>
        <v/>
      </c>
      <c r="P754" s="39" t="str">
        <f t="array" ref="P754">IF($C$754="","",IFERROR(MAX(IF((ROW(مسودة!$C$712:$C$741)=SMALL(IF((ROW(مسودة!$C$712:$C$741)*(مسودة!$C$712:$C$741=$C$754)),ROW(مسودة!$C$712:$C$741)),ROW()-ROW(P754)+1)),مسودة!P712:P$741)),0))</f>
        <v/>
      </c>
      <c r="Q754" s="39" t="str">
        <f t="array" ref="Q754">IF($C$754="","",IFERROR(MAX(IF((ROW(مسودة!$C$712:$C$741)=SMALL(IF((ROW(مسودة!$C$712:$C$741)*(مسودة!$C$712:$C$741=$C$754)),ROW(مسودة!$C$712:$C$741)),ROW()-ROW(Q754)+1)),مسودة!Q712:Q$741)),0))</f>
        <v/>
      </c>
      <c r="R754" s="39" t="str">
        <f t="array" ref="R754">IF($C$754="","",IFERROR(MAX(IF((ROW(مسودة!$C$712:$C$741)=SMALL(IF((ROW(مسودة!$C$712:$C$741)*(مسودة!$C$712:$C$741=$C$754)),ROW(مسودة!$C$712:$C$741)),ROW()-ROW(R754)+1)),مسودة!R712:R$741)),0))</f>
        <v/>
      </c>
      <c r="S754" s="39" t="str">
        <f t="array" ref="S754">IF($C$754="","",IFERROR(MAX(IF((ROW(مسودة!$C$712:$C$741)=SMALL(IF((ROW(مسودة!$C$712:$C$741)*(مسودة!$C$712:$C$741=$C$754)),ROW(مسودة!$C$712:$C$741)),ROW()-ROW(S754)+1)),مسودة!S712:S$741)),0))</f>
        <v/>
      </c>
      <c r="T754" s="39" t="str">
        <f t="array" ref="T754">IF($C$754="","",IFERROR(MAX(IF((ROW(مسودة!$C$712:$C$741)=SMALL(IF((ROW(مسودة!$C$712:$C$741)*(مسودة!$C$712:$C$741=$C$754)),ROW(مسودة!$C$712:$C$741)),ROW()-ROW(T754)+1)),مسودة!T712:T$741)),0))</f>
        <v/>
      </c>
      <c r="U754" s="39" t="str">
        <f t="array" ref="U754">IF($C$754="","",IFERROR(MAX(IF((ROW(مسودة!$C$712:$C$741)=SMALL(IF((ROW(مسودة!$C$712:$C$741)*(مسودة!$C$712:$C$741=$C$754)),ROW(مسودة!$C$712:$C$741)),ROW()-ROW(U754)+1)),مسودة!U712:U$741)),0))</f>
        <v/>
      </c>
      <c r="V754" s="39" t="str">
        <f t="array" ref="V754">IF($C$754="","",IFERROR(MAX(IF((ROW(مسودة!$C$712:$C$741)=SMALL(IF((ROW(مسودة!$C$712:$C$741)*(مسودة!$C$712:$C$741=$C$754)),ROW(مسودة!$C$712:$C$741)),ROW()-ROW(V754)+1)),مسودة!V712:V$741)),0))</f>
        <v/>
      </c>
      <c r="W754" s="39" t="str">
        <f t="array" ref="W754">IF($C$754="","",IFERROR(MAX(IF((ROW(مسودة!$C$712:$C$741)=SMALL(IF((ROW(مسودة!$C$712:$C$741)*(مسودة!$C$712:$C$741=$C$754)),ROW(مسودة!$C$712:$C$741)),ROW()-ROW(W754)+1)),مسودة!W712:W$741)),0))</f>
        <v/>
      </c>
      <c r="X754" s="39" t="str">
        <f t="array" ref="X754">IF($C$754="","",IFERROR(MAX(IF((ROW(مسودة!$C$712:$C$741)=SMALL(IF((ROW(مسودة!$C$712:$C$741)*(مسودة!$C$712:$C$741=$C$754)),ROW(مسودة!$C$712:$C$741)),ROW()-ROW(X754)+1)),مسودة!X712:X$741)),0))</f>
        <v/>
      </c>
      <c r="Y754" s="39" t="str">
        <f t="array" ref="Y754">IF($C$754="","",IFERROR(MAX(IF((ROW(مسودة!$C$712:$C$741)=SMALL(IF((ROW(مسودة!$C$712:$C$741)*(مسودة!$C$712:$C$741=$C$754)),ROW(مسودة!$C$712:$C$741)),ROW()-ROW(Y754)+1)),مسودة!Y712:Y$741)),0))</f>
        <v/>
      </c>
      <c r="Z754" s="39" t="str">
        <f t="array" ref="Z754">IF($C$754="","",IFERROR(MAX(IF((ROW(مسودة!$C$712:$C$741)=SMALL(IF((ROW(مسودة!$C$712:$C$741)*(مسودة!$C$712:$C$741=$C$754)),ROW(مسودة!$C$712:$C$741)),ROW()-ROW(Z754)+1)),مسودة!Z712:Z$741)),0))</f>
        <v/>
      </c>
      <c r="AA754" s="39" t="str">
        <f t="array" ref="AA754">IF($C$754="","",IFERROR(MAX(IF((ROW(مسودة!$C$712:$C$741)=SMALL(IF((ROW(مسودة!$C$712:$C$741)*(مسودة!$C$712:$C$741=$C$754)),ROW(مسودة!$C$712:$C$741)),ROW()-ROW(AA754)+1)),مسودة!AA712:AA$741)),0))</f>
        <v/>
      </c>
      <c r="AB754" s="39" t="str">
        <f t="array" ref="AB754">IF($C$754="","",IFERROR(MAX(IF((ROW(مسودة!$C$712:$C$741)=SMALL(IF((ROW(مسودة!$C$712:$C$741)*(مسودة!$C$712:$C$741=$C$754)),ROW(مسودة!$C$712:$C$741)),ROW()-ROW(AB754)+1)),مسودة!AB712:AB$741)),0))</f>
        <v/>
      </c>
      <c r="AC754" s="39" t="str">
        <f t="array" ref="AC754">IF($C$754="","",IFERROR(MAX(IF((ROW(مسودة!$C$712:$C$741)=SMALL(IF((ROW(مسودة!$C$712:$C$741)*(مسودة!$C$712:$C$741=$C$754)),ROW(مسودة!$C$712:$C$741)),ROW()-ROW(AC754)+1)),مسودة!AC712:AC$741)),0))</f>
        <v/>
      </c>
      <c r="AD754" s="39" t="str">
        <f t="array" ref="AD754">IF($C$754="","",IFERROR(MAX(IF((ROW(مسودة!$C$712:$C$741)=SMALL(IF((ROW(مسودة!$C$712:$C$741)*(مسودة!$C$712:$C$741=$C$754)),ROW(مسودة!$C$712:$C$741)),ROW()-ROW(AD754)+1)),مسودة!AD712:AD$741)),0))</f>
        <v/>
      </c>
      <c r="AE754" s="39" t="str">
        <f t="array" ref="AE754">IF($C$754="","",IFERROR(MAX(IF((ROW(مسودة!$C$712:$C$741)=SMALL(IF((ROW(مسودة!$C$712:$C$741)*(مسودة!$C$712:$C$741=$C$754)),ROW(مسودة!$C$712:$C$741)),ROW()-ROW(AE754)+1)),مسودة!AE712:AE$741)),0))</f>
        <v/>
      </c>
      <c r="AF754" s="39" t="str">
        <f t="array" ref="AF754">IF($C$754="","",IFERROR(MAX(IF((ROW(مسودة!$C$712:$C$741)=SMALL(IF((ROW(مسودة!$C$712:$C$741)*(مسودة!$C$712:$C$741=$C$754)),ROW(مسودة!$C$712:$C$741)),ROW()-ROW(AF754)+1)),مسودة!AF712:AF$741)),0))</f>
        <v/>
      </c>
      <c r="AG754" s="39" t="str">
        <f t="array" ref="AG754">IF($C$754="","",IFERROR(MAX(IF((ROW(مسودة!$C$712:$C$741)=SMALL(IF((ROW(مسودة!$C$712:$C$741)*(مسودة!$C$712:$C$741=$C$754)),ROW(مسودة!$C$712:$C$741)),ROW()-ROW(AG754)+1)),مسودة!AG712:AG$741)),0))</f>
        <v/>
      </c>
      <c r="AH754" s="39" t="str">
        <f t="array" ref="AH754">IF($C$754="","",IFERROR(MAX(IF((ROW(مسودة!$C$712:$C$741)=SMALL(IF((ROW(مسودة!$C$712:$C$741)*(مسودة!$C$712:$C$741=$C$754)),ROW(مسودة!$C$712:$C$741)),ROW()-ROW(AH754)+1)),مسودة!AH712:AH$741)),0))</f>
        <v/>
      </c>
      <c r="AI754" s="39" t="str">
        <f t="array" ref="AI754">IF($C$754="","",IFERROR(MAX(IF((ROW(مسودة!$C$712:$C$741)=SMALL(IF((ROW(مسودة!$C$712:$C$741)*(مسودة!$C$712:$C$741=$C$754)),ROW(مسودة!$C$712:$C$741)),ROW()-ROW(AI754)+1)),مسودة!AI712:AI$741)),0))</f>
        <v/>
      </c>
      <c r="AJ754" s="39" t="str">
        <f t="array" ref="AJ754">IF($C$754="","",IFERROR(MAX(IF((ROW(مسودة!$C$712:$C$741)=SMALL(IF((ROW(مسودة!$C$712:$C$741)*(مسودة!$C$712:$C$741=$C$754)),ROW(مسودة!$C$712:$C$741)),ROW()-ROW(AJ754)+1)),مسودة!AJ712:AJ$741)),0))</f>
        <v/>
      </c>
      <c r="AK754" s="39" t="str">
        <f t="array" ref="AK754">IF($C$754="","",IFERROR(MAX(IF((ROW(مسودة!$C$712:$C$741)=SMALL(IF((ROW(مسودة!$C$712:$C$741)*(مسودة!$C$712:$C$741=$C$754)),ROW(مسودة!$C$712:$C$741)),ROW()-ROW(AK754)+1)),مسودة!AK712:AK$741)),0))</f>
        <v/>
      </c>
      <c r="AL754" s="39" t="str">
        <f t="array" ref="AL754">IF($C$754="","",IFERROR(MAX(IF((ROW(مسودة!$C$712:$C$741)=SMALL(IF((ROW(مسودة!$C$712:$C$741)*(مسودة!$C$712:$C$741=$C$754)),ROW(مسودة!$C$712:$C$741)),ROW()-ROW(AL754)+1)),مسودة!AL712:AL$741)),0))</f>
        <v/>
      </c>
      <c r="AM754" s="39" t="str">
        <f t="array" ref="AM754">IF($C$754="","",IFERROR(MAX(IF((ROW(مسودة!$C$712:$C$741)=SMALL(IF((ROW(مسودة!$C$712:$C$741)*(مسودة!$C$712:$C$741=$C$754)),ROW(مسودة!$C$712:$C$741)),ROW()-ROW(AM754)+1)),مسودة!AM712:AM$741)),0))</f>
        <v/>
      </c>
      <c r="AN754" s="54"/>
      <c r="AO754" s="54"/>
      <c r="AP754" s="55"/>
      <c r="AQ754" s="49"/>
      <c r="AR754" s="49"/>
      <c r="AS754" s="49"/>
      <c r="AT754" s="49"/>
      <c r="AU754" s="103" t="str">
        <f>IFERROR(LOOKUP(2,1/((مسودة!$C$712:$C$741=C754)*(مسودة!$F$712:$F$741=F754)),مسودة!$AV$712:$AV$741),"")</f>
        <v/>
      </c>
    </row>
    <row r="755" spans="2:47" ht="28.5" customHeight="1" thickBot="1">
      <c r="B755" s="48"/>
      <c r="C755" s="99"/>
      <c r="D755" s="51"/>
      <c r="E755" s="51"/>
      <c r="F755" s="11" t="s">
        <v>31</v>
      </c>
      <c r="G755" s="39" t="str">
        <f t="array" ref="G755">IF($C$754="","",IFERROR(MAX(IF((ROW(مسودة!$C$712:$C$741)=SMALL(IF((ROW(مسودة!$C$712:$C$741)*(مسودة!$C$712:$C$741=$C$754)),ROW(مسودة!$C$712:$C$741)),ROW()-ROW(G755)+1)),مسودة!G713:G$741)),0))</f>
        <v/>
      </c>
      <c r="H755" s="39" t="str">
        <f t="array" ref="H755">IF($C$754="","",IFERROR(MAX(IF((ROW(مسودة!$C$712:$C$741)=SMALL(IF((ROW(مسودة!$C$712:$C$741)*(مسودة!$C$712:$C$741=$C$754)),ROW(مسودة!$C$712:$C$741)),ROW()-ROW(H755)+1)),مسودة!H713:H$741)),0))</f>
        <v/>
      </c>
      <c r="I755" s="39" t="str">
        <f t="array" ref="I755">IF($C$754="","",IFERROR(MAX(IF((ROW(مسودة!$C$712:$C$741)=SMALL(IF((ROW(مسودة!$C$712:$C$741)*(مسودة!$C$712:$C$741=$C$754)),ROW(مسودة!$C$712:$C$741)),ROW()-ROW(I755)+1)),مسودة!I713:I$741)),0))</f>
        <v/>
      </c>
      <c r="J755" s="39" t="str">
        <f t="array" ref="J755">IF($C$754="","",IFERROR(MAX(IF((ROW(مسودة!$C$712:$C$741)=SMALL(IF((ROW(مسودة!$C$712:$C$741)*(مسودة!$C$712:$C$741=$C$754)),ROW(مسودة!$C$712:$C$741)),ROW()-ROW(J755)+1)),مسودة!J713:J$741)),0))</f>
        <v/>
      </c>
      <c r="K755" s="39" t="str">
        <f t="array" ref="K755">IF($C$754="","",IFERROR(MAX(IF((ROW(مسودة!$C$712:$C$741)=SMALL(IF((ROW(مسودة!$C$712:$C$741)*(مسودة!$C$712:$C$741=$C$754)),ROW(مسودة!$C$712:$C$741)),ROW()-ROW(K755)+1)),مسودة!K713:K$741)),0))</f>
        <v/>
      </c>
      <c r="L755" s="39" t="str">
        <f t="array" ref="L755">IF($C$754="","",IFERROR(MAX(IF((ROW(مسودة!$C$712:$C$741)=SMALL(IF((ROW(مسودة!$C$712:$C$741)*(مسودة!$C$712:$C$741=$C$754)),ROW(مسودة!$C$712:$C$741)),ROW()-ROW(L755)+1)),مسودة!L713:L$741)),0))</f>
        <v/>
      </c>
      <c r="M755" s="39" t="str">
        <f t="array" ref="M755">IF($C$754="","",IFERROR(MAX(IF((ROW(مسودة!$C$712:$C$741)=SMALL(IF((ROW(مسودة!$C$712:$C$741)*(مسودة!$C$712:$C$741=$C$754)),ROW(مسودة!$C$712:$C$741)),ROW()-ROW(M755)+1)),مسودة!M713:M$741)),0))</f>
        <v/>
      </c>
      <c r="N755" s="39" t="str">
        <f t="array" ref="N755">IF($C$754="","",IFERROR(MAX(IF((ROW(مسودة!$C$712:$C$741)=SMALL(IF((ROW(مسودة!$C$712:$C$741)*(مسودة!$C$712:$C$741=$C$754)),ROW(مسودة!$C$712:$C$741)),ROW()-ROW(N755)+1)),مسودة!N713:N$741)),0))</f>
        <v/>
      </c>
      <c r="O755" s="39" t="str">
        <f t="array" ref="O755">IF($C$754="","",IFERROR(MAX(IF((ROW(مسودة!$C$712:$C$741)=SMALL(IF((ROW(مسودة!$C$712:$C$741)*(مسودة!$C$712:$C$741=$C$754)),ROW(مسودة!$C$712:$C$741)),ROW()-ROW(O755)+1)),مسودة!O713:O$741)),0))</f>
        <v/>
      </c>
      <c r="P755" s="39" t="str">
        <f t="array" ref="P755">IF($C$754="","",IFERROR(MAX(IF((ROW(مسودة!$C$712:$C$741)=SMALL(IF((ROW(مسودة!$C$712:$C$741)*(مسودة!$C$712:$C$741=$C$754)),ROW(مسودة!$C$712:$C$741)),ROW()-ROW(P755)+1)),مسودة!P713:P$741)),0))</f>
        <v/>
      </c>
      <c r="Q755" s="39" t="str">
        <f t="array" ref="Q755">IF($C$754="","",IFERROR(MAX(IF((ROW(مسودة!$C$712:$C$741)=SMALL(IF((ROW(مسودة!$C$712:$C$741)*(مسودة!$C$712:$C$741=$C$754)),ROW(مسودة!$C$712:$C$741)),ROW()-ROW(Q755)+1)),مسودة!Q713:Q$741)),0))</f>
        <v/>
      </c>
      <c r="R755" s="39" t="str">
        <f t="array" ref="R755">IF($C$754="","",IFERROR(MAX(IF((ROW(مسودة!$C$712:$C$741)=SMALL(IF((ROW(مسودة!$C$712:$C$741)*(مسودة!$C$712:$C$741=$C$754)),ROW(مسودة!$C$712:$C$741)),ROW()-ROW(R755)+1)),مسودة!R713:R$741)),0))</f>
        <v/>
      </c>
      <c r="S755" s="39" t="str">
        <f t="array" ref="S755">IF($C$754="","",IFERROR(MAX(IF((ROW(مسودة!$C$712:$C$741)=SMALL(IF((ROW(مسودة!$C$712:$C$741)*(مسودة!$C$712:$C$741=$C$754)),ROW(مسودة!$C$712:$C$741)),ROW()-ROW(S755)+1)),مسودة!S713:S$741)),0))</f>
        <v/>
      </c>
      <c r="T755" s="39" t="str">
        <f t="array" ref="T755">IF($C$754="","",IFERROR(MAX(IF((ROW(مسودة!$C$712:$C$741)=SMALL(IF((ROW(مسودة!$C$712:$C$741)*(مسودة!$C$712:$C$741=$C$754)),ROW(مسودة!$C$712:$C$741)),ROW()-ROW(T755)+1)),مسودة!T713:T$741)),0))</f>
        <v/>
      </c>
      <c r="U755" s="39" t="str">
        <f t="array" ref="U755">IF($C$754="","",IFERROR(MAX(IF((ROW(مسودة!$C$712:$C$741)=SMALL(IF((ROW(مسودة!$C$712:$C$741)*(مسودة!$C$712:$C$741=$C$754)),ROW(مسودة!$C$712:$C$741)),ROW()-ROW(U755)+1)),مسودة!U713:U$741)),0))</f>
        <v/>
      </c>
      <c r="V755" s="39" t="str">
        <f t="array" ref="V755">IF($C$754="","",IFERROR(MAX(IF((ROW(مسودة!$C$712:$C$741)=SMALL(IF((ROW(مسودة!$C$712:$C$741)*(مسودة!$C$712:$C$741=$C$754)),ROW(مسودة!$C$712:$C$741)),ROW()-ROW(V755)+1)),مسودة!V713:V$741)),0))</f>
        <v/>
      </c>
      <c r="W755" s="39" t="str">
        <f t="array" ref="W755">IF($C$754="","",IFERROR(MAX(IF((ROW(مسودة!$C$712:$C$741)=SMALL(IF((ROW(مسودة!$C$712:$C$741)*(مسودة!$C$712:$C$741=$C$754)),ROW(مسودة!$C$712:$C$741)),ROW()-ROW(W755)+1)),مسودة!W713:W$741)),0))</f>
        <v/>
      </c>
      <c r="X755" s="39" t="str">
        <f t="array" ref="X755">IF($C$754="","",IFERROR(MAX(IF((ROW(مسودة!$C$712:$C$741)=SMALL(IF((ROW(مسودة!$C$712:$C$741)*(مسودة!$C$712:$C$741=$C$754)),ROW(مسودة!$C$712:$C$741)),ROW()-ROW(X755)+1)),مسودة!X713:X$741)),0))</f>
        <v/>
      </c>
      <c r="Y755" s="39" t="str">
        <f t="array" ref="Y755">IF($C$754="","",IFERROR(MAX(IF((ROW(مسودة!$C$712:$C$741)=SMALL(IF((ROW(مسودة!$C$712:$C$741)*(مسودة!$C$712:$C$741=$C$754)),ROW(مسودة!$C$712:$C$741)),ROW()-ROW(Y755)+1)),مسودة!Y713:Y$741)),0))</f>
        <v/>
      </c>
      <c r="Z755" s="39" t="str">
        <f t="array" ref="Z755">IF($C$754="","",IFERROR(MAX(IF((ROW(مسودة!$C$712:$C$741)=SMALL(IF((ROW(مسودة!$C$712:$C$741)*(مسودة!$C$712:$C$741=$C$754)),ROW(مسودة!$C$712:$C$741)),ROW()-ROW(Z755)+1)),مسودة!Z713:Z$741)),0))</f>
        <v/>
      </c>
      <c r="AA755" s="39" t="str">
        <f t="array" ref="AA755">IF($C$754="","",IFERROR(MAX(IF((ROW(مسودة!$C$712:$C$741)=SMALL(IF((ROW(مسودة!$C$712:$C$741)*(مسودة!$C$712:$C$741=$C$754)),ROW(مسودة!$C$712:$C$741)),ROW()-ROW(AA755)+1)),مسودة!AA713:AA$741)),0))</f>
        <v/>
      </c>
      <c r="AB755" s="39" t="str">
        <f t="array" ref="AB755">IF($C$754="","",IFERROR(MAX(IF((ROW(مسودة!$C$712:$C$741)=SMALL(IF((ROW(مسودة!$C$712:$C$741)*(مسودة!$C$712:$C$741=$C$754)),ROW(مسودة!$C$712:$C$741)),ROW()-ROW(AB755)+1)),مسودة!AB713:AB$741)),0))</f>
        <v/>
      </c>
      <c r="AC755" s="39" t="str">
        <f t="array" ref="AC755">IF($C$754="","",IFERROR(MAX(IF((ROW(مسودة!$C$712:$C$741)=SMALL(IF((ROW(مسودة!$C$712:$C$741)*(مسودة!$C$712:$C$741=$C$754)),ROW(مسودة!$C$712:$C$741)),ROW()-ROW(AC755)+1)),مسودة!AC713:AC$741)),0))</f>
        <v/>
      </c>
      <c r="AD755" s="39" t="str">
        <f t="array" ref="AD755">IF($C$754="","",IFERROR(MAX(IF((ROW(مسودة!$C$712:$C$741)=SMALL(IF((ROW(مسودة!$C$712:$C$741)*(مسودة!$C$712:$C$741=$C$754)),ROW(مسودة!$C$712:$C$741)),ROW()-ROW(AD755)+1)),مسودة!AD713:AD$741)),0))</f>
        <v/>
      </c>
      <c r="AE755" s="39" t="str">
        <f t="array" ref="AE755">IF($C$754="","",IFERROR(MAX(IF((ROW(مسودة!$C$712:$C$741)=SMALL(IF((ROW(مسودة!$C$712:$C$741)*(مسودة!$C$712:$C$741=$C$754)),ROW(مسودة!$C$712:$C$741)),ROW()-ROW(AE755)+1)),مسودة!AE713:AE$741)),0))</f>
        <v/>
      </c>
      <c r="AF755" s="39" t="str">
        <f t="array" ref="AF755">IF($C$754="","",IFERROR(MAX(IF((ROW(مسودة!$C$712:$C$741)=SMALL(IF((ROW(مسودة!$C$712:$C$741)*(مسودة!$C$712:$C$741=$C$754)),ROW(مسودة!$C$712:$C$741)),ROW()-ROW(AF755)+1)),مسودة!AF713:AF$741)),0))</f>
        <v/>
      </c>
      <c r="AG755" s="39" t="str">
        <f t="array" ref="AG755">IF($C$754="","",IFERROR(MAX(IF((ROW(مسودة!$C$712:$C$741)=SMALL(IF((ROW(مسودة!$C$712:$C$741)*(مسودة!$C$712:$C$741=$C$754)),ROW(مسودة!$C$712:$C$741)),ROW()-ROW(AG755)+1)),مسودة!AG713:AG$741)),0))</f>
        <v/>
      </c>
      <c r="AH755" s="39" t="str">
        <f t="array" ref="AH755">IF($C$754="","",IFERROR(MAX(IF((ROW(مسودة!$C$712:$C$741)=SMALL(IF((ROW(مسودة!$C$712:$C$741)*(مسودة!$C$712:$C$741=$C$754)),ROW(مسودة!$C$712:$C$741)),ROW()-ROW(AH755)+1)),مسودة!AH713:AH$741)),0))</f>
        <v/>
      </c>
      <c r="AI755" s="39" t="str">
        <f t="array" ref="AI755">IF($C$754="","",IFERROR(MAX(IF((ROW(مسودة!$C$712:$C$741)=SMALL(IF((ROW(مسودة!$C$712:$C$741)*(مسودة!$C$712:$C$741=$C$754)),ROW(مسودة!$C$712:$C$741)),ROW()-ROW(AI755)+1)),مسودة!AI713:AI$741)),0))</f>
        <v/>
      </c>
      <c r="AJ755" s="39" t="str">
        <f t="array" ref="AJ755">IF($C$754="","",IFERROR(MAX(IF((ROW(مسودة!$C$712:$C$741)=SMALL(IF((ROW(مسودة!$C$712:$C$741)*(مسودة!$C$712:$C$741=$C$754)),ROW(مسودة!$C$712:$C$741)),ROW()-ROW(AJ755)+1)),مسودة!AJ713:AJ$741)),0))</f>
        <v/>
      </c>
      <c r="AK755" s="39" t="str">
        <f t="array" ref="AK755">IF($C$754="","",IFERROR(MAX(IF((ROW(مسودة!$C$712:$C$741)=SMALL(IF((ROW(مسودة!$C$712:$C$741)*(مسودة!$C$712:$C$741=$C$754)),ROW(مسودة!$C$712:$C$741)),ROW()-ROW(AK755)+1)),مسودة!AK713:AK$741)),0))</f>
        <v/>
      </c>
      <c r="AL755" s="39" t="str">
        <f t="array" ref="AL755">IF($C$754="","",IFERROR(MAX(IF((ROW(مسودة!$C$712:$C$741)=SMALL(IF((ROW(مسودة!$C$712:$C$741)*(مسودة!$C$712:$C$741=$C$754)),ROW(مسودة!$C$712:$C$741)),ROW()-ROW(AL755)+1)),مسودة!AL713:AL$741)),0))</f>
        <v/>
      </c>
      <c r="AM755" s="39" t="str">
        <f t="array" ref="AM755">IF($C$754="","",IFERROR(MAX(IF((ROW(مسودة!$C$712:$C$741)=SMALL(IF((ROW(مسودة!$C$712:$C$741)*(مسودة!$C$712:$C$741=$C$754)),ROW(مسودة!$C$712:$C$741)),ROW()-ROW(AM755)+1)),مسودة!AM713:AM$741)),0))</f>
        <v/>
      </c>
      <c r="AN755" s="54"/>
      <c r="AO755" s="54"/>
      <c r="AP755" s="56"/>
      <c r="AQ755" s="49"/>
      <c r="AR755" s="49"/>
      <c r="AS755" s="49"/>
      <c r="AT755" s="49"/>
      <c r="AU755" s="104"/>
    </row>
    <row r="756" spans="2:47" ht="36" customHeight="1" thickBot="1">
      <c r="B756" s="48"/>
      <c r="C756" s="93"/>
      <c r="D756" s="51"/>
      <c r="E756" s="51"/>
      <c r="F756" s="14" t="s">
        <v>32</v>
      </c>
      <c r="G756" s="39" t="str">
        <f t="array" ref="G756">IF($C$754="","",IFERROR(MAX(IF((ROW(مسودة!$C$712:$C$741)=SMALL(IF((ROW(مسودة!$C$712:$C$741)*(مسودة!$C$712:$C$741=$C$754)),ROW(مسودة!$C$712:$C$741)),ROW()-ROW(G756)+1)),مسودة!G714:G$741)),0))</f>
        <v/>
      </c>
      <c r="H756" s="39" t="str">
        <f t="array" ref="H756">IF($C$754="","",IFERROR(MAX(IF((ROW(مسودة!$C$712:$C$741)=SMALL(IF((ROW(مسودة!$C$712:$C$741)*(مسودة!$C$712:$C$741=$C$754)),ROW(مسودة!$C$712:$C$741)),ROW()-ROW(H756)+1)),مسودة!H714:H$741)),0))</f>
        <v/>
      </c>
      <c r="I756" s="39" t="str">
        <f t="array" ref="I756">IF($C$754="","",IFERROR(MAX(IF((ROW(مسودة!$C$712:$C$741)=SMALL(IF((ROW(مسودة!$C$712:$C$741)*(مسودة!$C$712:$C$741=$C$754)),ROW(مسودة!$C$712:$C$741)),ROW()-ROW(I756)+1)),مسودة!I714:I$741)),0))</f>
        <v/>
      </c>
      <c r="J756" s="39" t="str">
        <f t="array" ref="J756">IF($C$754="","",IFERROR(MAX(IF((ROW(مسودة!$C$712:$C$741)=SMALL(IF((ROW(مسودة!$C$712:$C$741)*(مسودة!$C$712:$C$741=$C$754)),ROW(مسودة!$C$712:$C$741)),ROW()-ROW(J756)+1)),مسودة!J714:J$741)),0))</f>
        <v/>
      </c>
      <c r="K756" s="39" t="str">
        <f t="array" ref="K756">IF($C$754="","",IFERROR(MAX(IF((ROW(مسودة!$C$712:$C$741)=SMALL(IF((ROW(مسودة!$C$712:$C$741)*(مسودة!$C$712:$C$741=$C$754)),ROW(مسودة!$C$712:$C$741)),ROW()-ROW(K756)+1)),مسودة!K714:K$741)),0))</f>
        <v/>
      </c>
      <c r="L756" s="39" t="str">
        <f t="array" ref="L756">IF($C$754="","",IFERROR(MAX(IF((ROW(مسودة!$C$712:$C$741)=SMALL(IF((ROW(مسودة!$C$712:$C$741)*(مسودة!$C$712:$C$741=$C$754)),ROW(مسودة!$C$712:$C$741)),ROW()-ROW(L756)+1)),مسودة!L714:L$741)),0))</f>
        <v/>
      </c>
      <c r="M756" s="39" t="str">
        <f t="array" ref="M756">IF($C$754="","",IFERROR(MAX(IF((ROW(مسودة!$C$712:$C$741)=SMALL(IF((ROW(مسودة!$C$712:$C$741)*(مسودة!$C$712:$C$741=$C$754)),ROW(مسودة!$C$712:$C$741)),ROW()-ROW(M756)+1)),مسودة!M714:M$741)),0))</f>
        <v/>
      </c>
      <c r="N756" s="39" t="str">
        <f t="array" ref="N756">IF($C$754="","",IFERROR(MAX(IF((ROW(مسودة!$C$712:$C$741)=SMALL(IF((ROW(مسودة!$C$712:$C$741)*(مسودة!$C$712:$C$741=$C$754)),ROW(مسودة!$C$712:$C$741)),ROW()-ROW(N756)+1)),مسودة!N714:N$741)),0))</f>
        <v/>
      </c>
      <c r="O756" s="39" t="str">
        <f t="array" ref="O756">IF($C$754="","",IFERROR(MAX(IF((ROW(مسودة!$C$712:$C$741)=SMALL(IF((ROW(مسودة!$C$712:$C$741)*(مسودة!$C$712:$C$741=$C$754)),ROW(مسودة!$C$712:$C$741)),ROW()-ROW(O756)+1)),مسودة!O714:O$741)),0))</f>
        <v/>
      </c>
      <c r="P756" s="39" t="str">
        <f t="array" ref="P756">IF($C$754="","",IFERROR(MAX(IF((ROW(مسودة!$C$712:$C$741)=SMALL(IF((ROW(مسودة!$C$712:$C$741)*(مسودة!$C$712:$C$741=$C$754)),ROW(مسودة!$C$712:$C$741)),ROW()-ROW(P756)+1)),مسودة!P714:P$741)),0))</f>
        <v/>
      </c>
      <c r="Q756" s="39" t="str">
        <f t="array" ref="Q756">IF($C$754="","",IFERROR(MAX(IF((ROW(مسودة!$C$712:$C$741)=SMALL(IF((ROW(مسودة!$C$712:$C$741)*(مسودة!$C$712:$C$741=$C$754)),ROW(مسودة!$C$712:$C$741)),ROW()-ROW(Q756)+1)),مسودة!Q714:Q$741)),0))</f>
        <v/>
      </c>
      <c r="R756" s="39" t="str">
        <f t="array" ref="R756">IF($C$754="","",IFERROR(MAX(IF((ROW(مسودة!$C$712:$C$741)=SMALL(IF((ROW(مسودة!$C$712:$C$741)*(مسودة!$C$712:$C$741=$C$754)),ROW(مسودة!$C$712:$C$741)),ROW()-ROW(R756)+1)),مسودة!R714:R$741)),0))</f>
        <v/>
      </c>
      <c r="S756" s="39" t="str">
        <f t="array" ref="S756">IF($C$754="","",IFERROR(MAX(IF((ROW(مسودة!$C$712:$C$741)=SMALL(IF((ROW(مسودة!$C$712:$C$741)*(مسودة!$C$712:$C$741=$C$754)),ROW(مسودة!$C$712:$C$741)),ROW()-ROW(S756)+1)),مسودة!S714:S$741)),0))</f>
        <v/>
      </c>
      <c r="T756" s="39" t="str">
        <f t="array" ref="T756">IF($C$754="","",IFERROR(MAX(IF((ROW(مسودة!$C$712:$C$741)=SMALL(IF((ROW(مسودة!$C$712:$C$741)*(مسودة!$C$712:$C$741=$C$754)),ROW(مسودة!$C$712:$C$741)),ROW()-ROW(T756)+1)),مسودة!T714:T$741)),0))</f>
        <v/>
      </c>
      <c r="U756" s="39" t="str">
        <f t="array" ref="U756">IF($C$754="","",IFERROR(MAX(IF((ROW(مسودة!$C$712:$C$741)=SMALL(IF((ROW(مسودة!$C$712:$C$741)*(مسودة!$C$712:$C$741=$C$754)),ROW(مسودة!$C$712:$C$741)),ROW()-ROW(U756)+1)),مسودة!U714:U$741)),0))</f>
        <v/>
      </c>
      <c r="V756" s="39" t="str">
        <f t="array" ref="V756">IF($C$754="","",IFERROR(MAX(IF((ROW(مسودة!$C$712:$C$741)=SMALL(IF((ROW(مسودة!$C$712:$C$741)*(مسودة!$C$712:$C$741=$C$754)),ROW(مسودة!$C$712:$C$741)),ROW()-ROW(V756)+1)),مسودة!V714:V$741)),0))</f>
        <v/>
      </c>
      <c r="W756" s="39" t="str">
        <f t="array" ref="W756">IF($C$754="","",IFERROR(MAX(IF((ROW(مسودة!$C$712:$C$741)=SMALL(IF((ROW(مسودة!$C$712:$C$741)*(مسودة!$C$712:$C$741=$C$754)),ROW(مسودة!$C$712:$C$741)),ROW()-ROW(W756)+1)),مسودة!W714:W$741)),0))</f>
        <v/>
      </c>
      <c r="X756" s="39" t="str">
        <f t="array" ref="X756">IF($C$754="","",IFERROR(MAX(IF((ROW(مسودة!$C$712:$C$741)=SMALL(IF((ROW(مسودة!$C$712:$C$741)*(مسودة!$C$712:$C$741=$C$754)),ROW(مسودة!$C$712:$C$741)),ROW()-ROW(X756)+1)),مسودة!X714:X$741)),0))</f>
        <v/>
      </c>
      <c r="Y756" s="39" t="str">
        <f t="array" ref="Y756">IF($C$754="","",IFERROR(MAX(IF((ROW(مسودة!$C$712:$C$741)=SMALL(IF((ROW(مسودة!$C$712:$C$741)*(مسودة!$C$712:$C$741=$C$754)),ROW(مسودة!$C$712:$C$741)),ROW()-ROW(Y756)+1)),مسودة!Y714:Y$741)),0))</f>
        <v/>
      </c>
      <c r="Z756" s="39" t="str">
        <f t="array" ref="Z756">IF($C$754="","",IFERROR(MAX(IF((ROW(مسودة!$C$712:$C$741)=SMALL(IF((ROW(مسودة!$C$712:$C$741)*(مسودة!$C$712:$C$741=$C$754)),ROW(مسودة!$C$712:$C$741)),ROW()-ROW(Z756)+1)),مسودة!Z714:Z$741)),0))</f>
        <v/>
      </c>
      <c r="AA756" s="39" t="str">
        <f t="array" ref="AA756">IF($C$754="","",IFERROR(MAX(IF((ROW(مسودة!$C$712:$C$741)=SMALL(IF((ROW(مسودة!$C$712:$C$741)*(مسودة!$C$712:$C$741=$C$754)),ROW(مسودة!$C$712:$C$741)),ROW()-ROW(AA756)+1)),مسودة!AA714:AA$741)),0))</f>
        <v/>
      </c>
      <c r="AB756" s="39" t="str">
        <f t="array" ref="AB756">IF($C$754="","",IFERROR(MAX(IF((ROW(مسودة!$C$712:$C$741)=SMALL(IF((ROW(مسودة!$C$712:$C$741)*(مسودة!$C$712:$C$741=$C$754)),ROW(مسودة!$C$712:$C$741)),ROW()-ROW(AB756)+1)),مسودة!AB714:AB$741)),0))</f>
        <v/>
      </c>
      <c r="AC756" s="39" t="str">
        <f t="array" ref="AC756">IF($C$754="","",IFERROR(MAX(IF((ROW(مسودة!$C$712:$C$741)=SMALL(IF((ROW(مسودة!$C$712:$C$741)*(مسودة!$C$712:$C$741=$C$754)),ROW(مسودة!$C$712:$C$741)),ROW()-ROW(AC756)+1)),مسودة!AC714:AC$741)),0))</f>
        <v/>
      </c>
      <c r="AD756" s="39" t="str">
        <f t="array" ref="AD756">IF($C$754="","",IFERROR(MAX(IF((ROW(مسودة!$C$712:$C$741)=SMALL(IF((ROW(مسودة!$C$712:$C$741)*(مسودة!$C$712:$C$741=$C$754)),ROW(مسودة!$C$712:$C$741)),ROW()-ROW(AD756)+1)),مسودة!AD714:AD$741)),0))</f>
        <v/>
      </c>
      <c r="AE756" s="39" t="str">
        <f t="array" ref="AE756">IF($C$754="","",IFERROR(MAX(IF((ROW(مسودة!$C$712:$C$741)=SMALL(IF((ROW(مسودة!$C$712:$C$741)*(مسودة!$C$712:$C$741=$C$754)),ROW(مسودة!$C$712:$C$741)),ROW()-ROW(AE756)+1)),مسودة!AE714:AE$741)),0))</f>
        <v/>
      </c>
      <c r="AF756" s="39" t="str">
        <f t="array" ref="AF756">IF($C$754="","",IFERROR(MAX(IF((ROW(مسودة!$C$712:$C$741)=SMALL(IF((ROW(مسودة!$C$712:$C$741)*(مسودة!$C$712:$C$741=$C$754)),ROW(مسودة!$C$712:$C$741)),ROW()-ROW(AF756)+1)),مسودة!AF714:AF$741)),0))</f>
        <v/>
      </c>
      <c r="AG756" s="39" t="str">
        <f t="array" ref="AG756">IF($C$754="","",IFERROR(MAX(IF((ROW(مسودة!$C$712:$C$741)=SMALL(IF((ROW(مسودة!$C$712:$C$741)*(مسودة!$C$712:$C$741=$C$754)),ROW(مسودة!$C$712:$C$741)),ROW()-ROW(AG756)+1)),مسودة!AG714:AG$741)),0))</f>
        <v/>
      </c>
      <c r="AH756" s="39" t="str">
        <f t="array" ref="AH756">IF($C$754="","",IFERROR(MAX(IF((ROW(مسودة!$C$712:$C$741)=SMALL(IF((ROW(مسودة!$C$712:$C$741)*(مسودة!$C$712:$C$741=$C$754)),ROW(مسودة!$C$712:$C$741)),ROW()-ROW(AH756)+1)),مسودة!AH714:AH$741)),0))</f>
        <v/>
      </c>
      <c r="AI756" s="39" t="str">
        <f t="array" ref="AI756">IF($C$754="","",IFERROR(MAX(IF((ROW(مسودة!$C$712:$C$741)=SMALL(IF((ROW(مسودة!$C$712:$C$741)*(مسودة!$C$712:$C$741=$C$754)),ROW(مسودة!$C$712:$C$741)),ROW()-ROW(AI756)+1)),مسودة!AI714:AI$741)),0))</f>
        <v/>
      </c>
      <c r="AJ756" s="39" t="str">
        <f t="array" ref="AJ756">IF($C$754="","",IFERROR(MAX(IF((ROW(مسودة!$C$712:$C$741)=SMALL(IF((ROW(مسودة!$C$712:$C$741)*(مسودة!$C$712:$C$741=$C$754)),ROW(مسودة!$C$712:$C$741)),ROW()-ROW(AJ756)+1)),مسودة!AJ714:AJ$741)),0))</f>
        <v/>
      </c>
      <c r="AK756" s="39" t="str">
        <f t="array" ref="AK756">IF($C$754="","",IFERROR(MAX(IF((ROW(مسودة!$C$712:$C$741)=SMALL(IF((ROW(مسودة!$C$712:$C$741)*(مسودة!$C$712:$C$741=$C$754)),ROW(مسودة!$C$712:$C$741)),ROW()-ROW(AK756)+1)),مسودة!AK714:AK$741)),0))</f>
        <v/>
      </c>
      <c r="AL756" s="39" t="str">
        <f t="array" ref="AL756">IF($C$754="","",IFERROR(MAX(IF((ROW(مسودة!$C$712:$C$741)=SMALL(IF((ROW(مسودة!$C$712:$C$741)*(مسودة!$C$712:$C$741=$C$754)),ROW(مسودة!$C$712:$C$741)),ROW()-ROW(AL756)+1)),مسودة!AL714:AL$741)),0))</f>
        <v/>
      </c>
      <c r="AM756" s="39" t="str">
        <f t="array" ref="AM756">IF($C$754="","",IFERROR(MAX(IF((ROW(مسودة!$C$712:$C$741)=SMALL(IF((ROW(مسودة!$C$712:$C$741)*(مسودة!$C$712:$C$741=$C$754)),ROW(مسودة!$C$712:$C$741)),ROW()-ROW(AM756)+1)),مسودة!AM714:AM$741)),0))</f>
        <v/>
      </c>
      <c r="AN756" s="39" t="str">
        <f t="array" ref="AN756">IF($C754="","",IFERROR(MAX(IF((ROW(مسودة!$C$712:$C$741)=SMALL(IF((ROW(مسودة!$C$712:$C$741)*(مسودة!$C$712:$C$741=$C754)),ROW(مسودة!$C$712:$C$741)),ROW()-ROW(AN756)+1)),مسودة!AN$714:AN$741)),0))</f>
        <v/>
      </c>
      <c r="AO756" s="39" t="str">
        <f t="array" ref="AO756">IF($C754="","",IFERROR(MAX(IF((ROW(مسودة!$C$712:$C$741)=SMALL(IF((ROW(مسودة!$C$712:$C$741)*(مسودة!$C$712:$C$741=$C754)),ROW(مسودة!$C$712:$C$741)),ROW()-ROW(AO756)+1)),مسودة!AO$714:AO$741)),0))</f>
        <v/>
      </c>
      <c r="AP756" s="39" t="str">
        <f>IF(AO756&lt;50,"   ",IF(AO756&lt;65,"مقبول",IF(AO756&lt;75,"جيد",IF(AO756&lt;85,"جيدجداً",IF(AO756&lt;=100,"ممتاز","")))))</f>
        <v/>
      </c>
      <c r="AQ756" s="57"/>
      <c r="AR756" s="57"/>
      <c r="AS756" s="57"/>
      <c r="AT756" s="57"/>
      <c r="AU756" s="105"/>
    </row>
    <row r="757" spans="2:47" ht="26.25">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row>
    <row r="758" spans="2:47" ht="26.25">
      <c r="B758" s="16"/>
      <c r="C758" s="17" t="s">
        <v>33</v>
      </c>
      <c r="D758" s="17"/>
      <c r="E758" s="17"/>
      <c r="F758" s="17"/>
      <c r="G758" s="17"/>
      <c r="H758" s="17"/>
      <c r="I758" s="16"/>
      <c r="J758" s="16"/>
      <c r="K758" s="16"/>
      <c r="L758" s="18" t="s">
        <v>34</v>
      </c>
      <c r="M758" s="18" t="s">
        <v>35</v>
      </c>
      <c r="N758" s="18"/>
      <c r="O758" s="18"/>
      <c r="P758" s="18"/>
      <c r="Q758" s="18"/>
      <c r="R758" s="18"/>
      <c r="S758" s="18"/>
      <c r="T758" s="18"/>
      <c r="U758" s="18"/>
      <c r="V758" s="19"/>
      <c r="W758" s="19"/>
      <c r="X758" s="19"/>
      <c r="Y758" s="18"/>
      <c r="Z758" s="17"/>
      <c r="AA758" s="17"/>
      <c r="AB758" s="17"/>
      <c r="AC758" s="17"/>
      <c r="AD758" s="17"/>
      <c r="AE758" s="18"/>
      <c r="AF758" s="17"/>
      <c r="AG758" s="17"/>
      <c r="AH758" s="17"/>
      <c r="AI758" s="17"/>
      <c r="AJ758" s="17"/>
      <c r="AK758" s="17"/>
      <c r="AL758" s="17"/>
      <c r="AM758" s="17"/>
      <c r="AN758" s="17"/>
      <c r="AO758" s="18"/>
    </row>
    <row r="759" spans="2:47" ht="33.75">
      <c r="B759" s="19"/>
      <c r="C759" s="20" t="s">
        <v>36</v>
      </c>
      <c r="D759" s="18" t="s">
        <v>37</v>
      </c>
      <c r="E759" s="18"/>
      <c r="F759" s="18"/>
      <c r="G759" s="18"/>
      <c r="H759" s="18"/>
      <c r="I759" s="19"/>
      <c r="J759" s="19"/>
      <c r="K759" s="19"/>
      <c r="L759" s="18" t="s">
        <v>34</v>
      </c>
      <c r="M759" s="18" t="s">
        <v>38</v>
      </c>
      <c r="N759" s="18"/>
      <c r="O759" s="18"/>
      <c r="P759" s="18"/>
      <c r="Q759" s="18"/>
      <c r="R759" s="18"/>
      <c r="S759" s="18"/>
      <c r="T759" s="18"/>
      <c r="U759" s="18"/>
      <c r="V759" s="19"/>
      <c r="W759" s="19"/>
      <c r="X759" s="19"/>
      <c r="AA759" s="21"/>
      <c r="AB759" s="22"/>
      <c r="AC759" s="21"/>
      <c r="AD759" s="21"/>
      <c r="AE759" s="21"/>
      <c r="AF759" s="21"/>
      <c r="AI759" s="21"/>
      <c r="AJ759" s="21"/>
      <c r="AK759" s="21"/>
      <c r="AL759" s="22"/>
      <c r="AM759" s="21"/>
      <c r="AN759" s="21"/>
      <c r="AO759" s="21"/>
      <c r="AP759" s="21"/>
      <c r="AQ759" s="21"/>
      <c r="AR759" s="23"/>
      <c r="AS759" s="22"/>
      <c r="AT759" s="21"/>
      <c r="AU759" s="17"/>
    </row>
    <row r="760" spans="2:47" ht="33.75">
      <c r="B760" s="19"/>
      <c r="C760" s="20"/>
      <c r="D760" s="18"/>
      <c r="E760" s="18"/>
      <c r="F760" s="18"/>
      <c r="G760" s="18"/>
      <c r="H760" s="18"/>
      <c r="I760" s="19"/>
      <c r="J760" s="19"/>
      <c r="K760" s="19"/>
      <c r="L760" s="18"/>
      <c r="M760" s="18"/>
      <c r="N760" s="18"/>
      <c r="O760" s="18"/>
      <c r="P760" s="18"/>
      <c r="Q760" s="18"/>
      <c r="R760" s="18"/>
      <c r="S760" s="18"/>
      <c r="T760" s="18"/>
      <c r="U760" s="18"/>
      <c r="V760" s="19"/>
      <c r="W760" s="19"/>
      <c r="X760" s="19"/>
      <c r="AA760" s="21"/>
      <c r="AB760" s="22"/>
      <c r="AC760" s="21"/>
      <c r="AD760" s="21"/>
      <c r="AE760" s="21"/>
      <c r="AF760" s="21"/>
      <c r="AI760" s="21"/>
      <c r="AJ760" s="21"/>
      <c r="AK760" s="21"/>
      <c r="AL760" s="22"/>
      <c r="AM760" s="21"/>
      <c r="AN760" s="21"/>
      <c r="AO760" s="21"/>
      <c r="AP760" s="21"/>
      <c r="AQ760" s="21"/>
      <c r="AR760" s="23"/>
      <c r="AS760" s="22"/>
      <c r="AT760" s="21"/>
      <c r="AU760" s="17"/>
    </row>
    <row r="764" spans="2:47" ht="35.25">
      <c r="J764" s="80" t="s">
        <v>0</v>
      </c>
      <c r="K764" s="80"/>
      <c r="L764" s="80"/>
      <c r="M764" s="80"/>
      <c r="N764" s="80"/>
      <c r="O764" s="80"/>
      <c r="P764" s="80"/>
      <c r="Q764" s="80"/>
      <c r="R764" s="80"/>
      <c r="S764" s="80"/>
      <c r="T764" s="80"/>
      <c r="U764" s="80"/>
      <c r="V764" s="80"/>
      <c r="W764" s="80"/>
      <c r="X764" s="80"/>
      <c r="Y764" s="80"/>
      <c r="Z764" s="80"/>
      <c r="AA764" s="80"/>
      <c r="AB764" s="80"/>
      <c r="AC764" s="80"/>
      <c r="AD764" s="80"/>
      <c r="AE764" s="80"/>
      <c r="AF764" s="80"/>
      <c r="AG764" s="80"/>
      <c r="AH764" s="80"/>
      <c r="AI764" s="80"/>
    </row>
    <row r="767" spans="2:47" ht="15.75" thickBot="1"/>
    <row r="768" spans="2:47" ht="35.25" customHeight="1" thickTop="1" thickBot="1">
      <c r="B768" s="81" t="s">
        <v>2</v>
      </c>
      <c r="C768" s="84" t="s">
        <v>3</v>
      </c>
      <c r="D768" s="87" t="s">
        <v>4</v>
      </c>
      <c r="E768" s="90" t="s">
        <v>5</v>
      </c>
      <c r="F768" s="24" t="s">
        <v>6</v>
      </c>
      <c r="G768" s="63" t="s">
        <v>7</v>
      </c>
      <c r="H768" s="64"/>
      <c r="I768" s="65"/>
      <c r="J768" s="63" t="s">
        <v>8</v>
      </c>
      <c r="K768" s="64"/>
      <c r="L768" s="65"/>
      <c r="M768" s="63" t="s">
        <v>9</v>
      </c>
      <c r="N768" s="64"/>
      <c r="O768" s="65"/>
      <c r="P768" s="63" t="s">
        <v>10</v>
      </c>
      <c r="Q768" s="64"/>
      <c r="R768" s="65"/>
      <c r="S768" s="63" t="s">
        <v>11</v>
      </c>
      <c r="T768" s="64"/>
      <c r="U768" s="65"/>
      <c r="V768" s="63" t="s">
        <v>12</v>
      </c>
      <c r="W768" s="64"/>
      <c r="X768" s="65"/>
      <c r="Y768" s="63" t="s">
        <v>13</v>
      </c>
      <c r="Z768" s="64"/>
      <c r="AA768" s="65"/>
      <c r="AB768" s="63" t="s">
        <v>14</v>
      </c>
      <c r="AC768" s="64"/>
      <c r="AD768" s="65"/>
      <c r="AE768" s="63" t="s">
        <v>15</v>
      </c>
      <c r="AF768" s="64"/>
      <c r="AG768" s="65"/>
      <c r="AH768" s="63" t="s">
        <v>16</v>
      </c>
      <c r="AI768" s="64"/>
      <c r="AJ768" s="65"/>
      <c r="AK768" s="63" t="s">
        <v>17</v>
      </c>
      <c r="AL768" s="64"/>
      <c r="AM768" s="65"/>
      <c r="AN768" s="66" t="s">
        <v>18</v>
      </c>
      <c r="AO768" s="66" t="s">
        <v>19</v>
      </c>
      <c r="AP768" s="66" t="s">
        <v>20</v>
      </c>
      <c r="AQ768" s="69" t="s">
        <v>21</v>
      </c>
      <c r="AR768" s="70"/>
      <c r="AS768" s="69" t="s">
        <v>22</v>
      </c>
      <c r="AT768" s="70"/>
      <c r="AU768" s="73" t="s">
        <v>23</v>
      </c>
    </row>
    <row r="769" spans="2:47" ht="187.5" customHeight="1" thickBot="1">
      <c r="B769" s="82"/>
      <c r="C769" s="85"/>
      <c r="D769" s="88"/>
      <c r="E769" s="91"/>
      <c r="F769" s="8" t="s">
        <v>24</v>
      </c>
      <c r="G769" s="8" t="s">
        <v>25</v>
      </c>
      <c r="H769" s="8" t="s">
        <v>26</v>
      </c>
      <c r="I769" s="8" t="s">
        <v>27</v>
      </c>
      <c r="J769" s="8" t="s">
        <v>25</v>
      </c>
      <c r="K769" s="8" t="s">
        <v>26</v>
      </c>
      <c r="L769" s="8" t="s">
        <v>27</v>
      </c>
      <c r="M769" s="8" t="s">
        <v>25</v>
      </c>
      <c r="N769" s="8" t="s">
        <v>26</v>
      </c>
      <c r="O769" s="8" t="s">
        <v>27</v>
      </c>
      <c r="P769" s="8" t="s">
        <v>25</v>
      </c>
      <c r="Q769" s="8" t="s">
        <v>26</v>
      </c>
      <c r="R769" s="8" t="s">
        <v>27</v>
      </c>
      <c r="S769" s="8" t="s">
        <v>25</v>
      </c>
      <c r="T769" s="8" t="s">
        <v>26</v>
      </c>
      <c r="U769" s="8" t="s">
        <v>27</v>
      </c>
      <c r="V769" s="8" t="s">
        <v>25</v>
      </c>
      <c r="W769" s="8" t="s">
        <v>26</v>
      </c>
      <c r="X769" s="8" t="s">
        <v>27</v>
      </c>
      <c r="Y769" s="8" t="s">
        <v>25</v>
      </c>
      <c r="Z769" s="8" t="s">
        <v>26</v>
      </c>
      <c r="AA769" s="8" t="s">
        <v>27</v>
      </c>
      <c r="AB769" s="8" t="s">
        <v>25</v>
      </c>
      <c r="AC769" s="8" t="s">
        <v>26</v>
      </c>
      <c r="AD769" s="8" t="s">
        <v>27</v>
      </c>
      <c r="AE769" s="8" t="s">
        <v>25</v>
      </c>
      <c r="AF769" s="8" t="s">
        <v>26</v>
      </c>
      <c r="AG769" s="8" t="s">
        <v>27</v>
      </c>
      <c r="AH769" s="8" t="s">
        <v>25</v>
      </c>
      <c r="AI769" s="8" t="s">
        <v>26</v>
      </c>
      <c r="AJ769" s="8" t="s">
        <v>27</v>
      </c>
      <c r="AK769" s="8" t="s">
        <v>25</v>
      </c>
      <c r="AL769" s="8" t="s">
        <v>26</v>
      </c>
      <c r="AM769" s="8" t="s">
        <v>27</v>
      </c>
      <c r="AN769" s="67"/>
      <c r="AO769" s="67"/>
      <c r="AP769" s="67"/>
      <c r="AQ769" s="71"/>
      <c r="AR769" s="72"/>
      <c r="AS769" s="71"/>
      <c r="AT769" s="72"/>
      <c r="AU769" s="74"/>
    </row>
    <row r="770" spans="2:47" ht="28.5" customHeight="1" thickBot="1">
      <c r="B770" s="82"/>
      <c r="C770" s="85"/>
      <c r="D770" s="88"/>
      <c r="E770" s="91"/>
      <c r="F770" s="25" t="s">
        <v>28</v>
      </c>
      <c r="G770" s="9">
        <v>30</v>
      </c>
      <c r="H770" s="9">
        <v>56</v>
      </c>
      <c r="I770" s="9">
        <v>100</v>
      </c>
      <c r="J770" s="9">
        <v>30</v>
      </c>
      <c r="K770" s="9">
        <v>56</v>
      </c>
      <c r="L770" s="9">
        <v>100</v>
      </c>
      <c r="M770" s="9">
        <v>30</v>
      </c>
      <c r="N770" s="9">
        <v>56</v>
      </c>
      <c r="O770" s="9">
        <v>100</v>
      </c>
      <c r="P770" s="9">
        <v>24</v>
      </c>
      <c r="Q770" s="9">
        <v>29</v>
      </c>
      <c r="R770" s="9">
        <v>60</v>
      </c>
      <c r="S770" s="9">
        <v>24</v>
      </c>
      <c r="T770" s="9">
        <v>29</v>
      </c>
      <c r="U770" s="9">
        <v>60</v>
      </c>
      <c r="V770" s="9">
        <v>24</v>
      </c>
      <c r="W770" s="9">
        <v>29</v>
      </c>
      <c r="X770" s="9">
        <v>60</v>
      </c>
      <c r="Y770" s="9">
        <v>12</v>
      </c>
      <c r="Z770" s="9">
        <v>22</v>
      </c>
      <c r="AA770" s="9">
        <v>40</v>
      </c>
      <c r="AB770" s="9">
        <v>16</v>
      </c>
      <c r="AC770" s="9">
        <v>19</v>
      </c>
      <c r="AD770" s="9">
        <v>40</v>
      </c>
      <c r="AE770" s="9">
        <v>12</v>
      </c>
      <c r="AF770" s="9">
        <v>22</v>
      </c>
      <c r="AG770" s="9">
        <v>40</v>
      </c>
      <c r="AH770" s="9">
        <v>12</v>
      </c>
      <c r="AI770" s="9">
        <v>22</v>
      </c>
      <c r="AJ770" s="9">
        <v>40</v>
      </c>
      <c r="AK770" s="9">
        <v>6</v>
      </c>
      <c r="AL770" s="9">
        <v>11</v>
      </c>
      <c r="AM770" s="9">
        <v>20</v>
      </c>
      <c r="AN770" s="67"/>
      <c r="AO770" s="67"/>
      <c r="AP770" s="67"/>
      <c r="AQ770" s="76" t="s">
        <v>20</v>
      </c>
      <c r="AR770" s="77"/>
      <c r="AS770" s="78" t="s">
        <v>20</v>
      </c>
      <c r="AT770" s="79"/>
      <c r="AU770" s="75"/>
    </row>
    <row r="771" spans="2:47" ht="28.5" customHeight="1" thickBot="1">
      <c r="B771" s="83"/>
      <c r="C771" s="86"/>
      <c r="D771" s="89"/>
      <c r="E771" s="92"/>
      <c r="F771" s="25" t="s">
        <v>29</v>
      </c>
      <c r="G771" s="9">
        <v>60</v>
      </c>
      <c r="H771" s="9">
        <v>140</v>
      </c>
      <c r="I771" s="9">
        <v>200</v>
      </c>
      <c r="J771" s="9">
        <v>60</v>
      </c>
      <c r="K771" s="9">
        <v>140</v>
      </c>
      <c r="L771" s="9">
        <v>200</v>
      </c>
      <c r="M771" s="9">
        <v>60</v>
      </c>
      <c r="N771" s="9">
        <v>140</v>
      </c>
      <c r="O771" s="9">
        <v>200</v>
      </c>
      <c r="P771" s="9">
        <v>48</v>
      </c>
      <c r="Q771" s="9">
        <v>72</v>
      </c>
      <c r="R771" s="9">
        <v>120</v>
      </c>
      <c r="S771" s="9">
        <v>48</v>
      </c>
      <c r="T771" s="9">
        <v>72</v>
      </c>
      <c r="U771" s="9">
        <v>120</v>
      </c>
      <c r="V771" s="9">
        <v>48</v>
      </c>
      <c r="W771" s="9">
        <v>72</v>
      </c>
      <c r="X771" s="9">
        <v>120</v>
      </c>
      <c r="Y771" s="9">
        <v>24</v>
      </c>
      <c r="Z771" s="9">
        <v>56</v>
      </c>
      <c r="AA771" s="9">
        <v>80</v>
      </c>
      <c r="AB771" s="9">
        <v>32</v>
      </c>
      <c r="AC771" s="9">
        <v>48</v>
      </c>
      <c r="AD771" s="9">
        <v>80</v>
      </c>
      <c r="AE771" s="9">
        <v>24</v>
      </c>
      <c r="AF771" s="9">
        <v>56</v>
      </c>
      <c r="AG771" s="9">
        <v>80</v>
      </c>
      <c r="AH771" s="9">
        <v>24</v>
      </c>
      <c r="AI771" s="9">
        <v>56</v>
      </c>
      <c r="AJ771" s="9">
        <v>80</v>
      </c>
      <c r="AK771" s="9">
        <v>12</v>
      </c>
      <c r="AL771" s="9">
        <v>28</v>
      </c>
      <c r="AM771" s="9">
        <v>40</v>
      </c>
      <c r="AN771" s="68"/>
      <c r="AO771" s="68"/>
      <c r="AP771" s="68"/>
      <c r="AQ771" s="78"/>
      <c r="AR771" s="79"/>
      <c r="AS771" s="78"/>
      <c r="AT771" s="79"/>
      <c r="AU771" s="75"/>
    </row>
    <row r="772" spans="2:47" ht="28.5" customHeight="1" thickBot="1">
      <c r="B772" s="48">
        <f>B754+1</f>
        <v>171</v>
      </c>
      <c r="C772" s="98">
        <f t="array" ref="C772">IF(ISERROR(INDEX(مسودة!$C$756:$AV$785,SMALL(IF((مسودة!$AU$756:$AU$785="راسب"),ROW(مسودة!$C$756:$AV$785)-MIN(ROW(مسودة!$C$756:$AV$785))+1,""),ROW(A1)),COLUMN(A1))),"",INDEX(مسودة!$C$756:$AV$785,SMALL(IF((مسودة!$AU$756:$AU$785="راسب"),ROW(مسودة!$C$756:$AV$785)-MIN(ROW(مسودة!$C$756:$AV$785))+1,""),ROW(A1)),COLUMN(A1)))</f>
        <v>662</v>
      </c>
      <c r="D772" s="95" t="str">
        <f>IF(C772&lt;&gt;"",VLOOKUP(C772,مسودة!$C$756:$D$785,2,0),"")</f>
        <v xml:space="preserve">جمال سليم </v>
      </c>
      <c r="E772" s="95">
        <f>IF(C772&lt;&gt;"",VLOOKUP(C772,مسودة!$C$756:$E$785,3,0),"")</f>
        <v>284</v>
      </c>
      <c r="F772" s="11" t="s">
        <v>30</v>
      </c>
      <c r="G772" s="39">
        <f t="array" ref="G772">IF($C$772="","",IFERROR(MAX(IF((ROW(مسودة!$C$756:$C$785)=SMALL(IF((ROW(مسودة!$C$756:$C$785)*(مسودة!$C$756:$C$785=$C$772)),ROW(مسودة!$C$756:$C$785)),ROW()-ROW(G772)+1)),مسودة!G756:G$785)),0))</f>
        <v>9</v>
      </c>
      <c r="H772" s="39">
        <f t="array" ref="H772">IF($C$772="","",IFERROR(MAX(IF((ROW(مسودة!$C$756:$C$785)=SMALL(IF((ROW(مسودة!$C$756:$C$785)*(مسودة!$C$756:$C$785=$C$772)),ROW(مسودة!$C$756:$C$785)),ROW()-ROW(H772)+1)),مسودة!H756:H$785)),0))</f>
        <v>35</v>
      </c>
      <c r="I772" s="39">
        <f t="array" ref="I772">IF($C$772="","",IFERROR(MAX(IF((ROW(مسودة!$C$756:$C$785)=SMALL(IF((ROW(مسودة!$C$756:$C$785)*(مسودة!$C$756:$C$785=$C$772)),ROW(مسودة!$C$756:$C$785)),ROW()-ROW(I772)+1)),مسودة!I756:I$785)),0))</f>
        <v>44</v>
      </c>
      <c r="J772" s="39">
        <f t="array" ref="J772">IF($C$772="","",IFERROR(MAX(IF((ROW(مسودة!$C$756:$C$785)=SMALL(IF((ROW(مسودة!$C$756:$C$785)*(مسودة!$C$756:$C$785=$C$772)),ROW(مسودة!$C$756:$C$785)),ROW()-ROW(J772)+1)),مسودة!J756:J$785)),0))</f>
        <v>16</v>
      </c>
      <c r="K772" s="39">
        <f t="array" ref="K772">IF($C$772="","",IFERROR(MAX(IF((ROW(مسودة!$C$756:$C$785)=SMALL(IF((ROW(مسودة!$C$756:$C$785)*(مسودة!$C$756:$C$785=$C$772)),ROW(مسودة!$C$756:$C$785)),ROW()-ROW(K772)+1)),مسودة!K756:K$785)),0))</f>
        <v>34</v>
      </c>
      <c r="L772" s="39">
        <f t="array" ref="L772">IF($C$772="","",IFERROR(MAX(IF((ROW(مسودة!$C$756:$C$785)=SMALL(IF((ROW(مسودة!$C$756:$C$785)*(مسودة!$C$756:$C$785=$C$772)),ROW(مسودة!$C$756:$C$785)),ROW()-ROW(L772)+1)),مسودة!L756:L$785)),0))</f>
        <v>50</v>
      </c>
      <c r="M772" s="39">
        <f t="array" ref="M772">IF($C$772="","",IFERROR(MAX(IF((ROW(مسودة!$C$756:$C$785)=SMALL(IF((ROW(مسودة!$C$756:$C$785)*(مسودة!$C$756:$C$785=$C$772)),ROW(مسودة!$C$756:$C$785)),ROW()-ROW(M772)+1)),مسودة!M756:M$785)),0))</f>
        <v>8</v>
      </c>
      <c r="N772" s="39">
        <f t="array" ref="N772">IF($C$772="","",IFERROR(MAX(IF((ROW(مسودة!$C$756:$C$785)=SMALL(IF((ROW(مسودة!$C$756:$C$785)*(مسودة!$C$756:$C$785=$C$772)),ROW(مسودة!$C$756:$C$785)),ROW()-ROW(N772)+1)),مسودة!N756:N$785)),0))</f>
        <v>11</v>
      </c>
      <c r="O772" s="39">
        <f t="array" ref="O772">IF($C$772="","",IFERROR(MAX(IF((ROW(مسودة!$C$756:$C$785)=SMALL(IF((ROW(مسودة!$C$756:$C$785)*(مسودة!$C$756:$C$785=$C$772)),ROW(مسودة!$C$756:$C$785)),ROW()-ROW(O772)+1)),مسودة!O756:O$785)),0))</f>
        <v>19</v>
      </c>
      <c r="P772" s="39">
        <f t="array" ref="P772">IF($C$772="","",IFERROR(MAX(IF((ROW(مسودة!$C$756:$C$785)=SMALL(IF((ROW(مسودة!$C$756:$C$785)*(مسودة!$C$756:$C$785=$C$772)),ROW(مسودة!$C$756:$C$785)),ROW()-ROW(P772)+1)),مسودة!P756:P$785)),0))</f>
        <v>9</v>
      </c>
      <c r="Q772" s="39">
        <f t="array" ref="Q772">IF($C$772="","",IFERROR(MAX(IF((ROW(مسودة!$C$756:$C$785)=SMALL(IF((ROW(مسودة!$C$756:$C$785)*(مسودة!$C$756:$C$785=$C$772)),ROW(مسودة!$C$756:$C$785)),ROW()-ROW(Q772)+1)),مسودة!Q756:Q$785)),0))</f>
        <v>23</v>
      </c>
      <c r="R772" s="39">
        <f t="array" ref="R772">IF($C$772="","",IFERROR(MAX(IF((ROW(مسودة!$C$756:$C$785)=SMALL(IF((ROW(مسودة!$C$756:$C$785)*(مسودة!$C$756:$C$785=$C$772)),ROW(مسودة!$C$756:$C$785)),ROW()-ROW(R772)+1)),مسودة!R756:R$785)),0))</f>
        <v>32</v>
      </c>
      <c r="S772" s="39">
        <f t="array" ref="S772">IF($C$772="","",IFERROR(MAX(IF((ROW(مسودة!$C$756:$C$785)=SMALL(IF((ROW(مسودة!$C$756:$C$785)*(مسودة!$C$756:$C$785=$C$772)),ROW(مسودة!$C$756:$C$785)),ROW()-ROW(S772)+1)),مسودة!S756:S$785)),0))</f>
        <v>13</v>
      </c>
      <c r="T772" s="39">
        <f t="array" ref="T772">IF($C$772="","",IFERROR(MAX(IF((ROW(مسودة!$C$756:$C$785)=SMALL(IF((ROW(مسودة!$C$756:$C$785)*(مسودة!$C$756:$C$785=$C$772)),ROW(مسودة!$C$756:$C$785)),ROW()-ROW(T772)+1)),مسودة!T756:T$785)),0))</f>
        <v>28</v>
      </c>
      <c r="U772" s="39">
        <f t="array" ref="U772">IF($C$772="","",IFERROR(MAX(IF((ROW(مسودة!$C$756:$C$785)=SMALL(IF((ROW(مسودة!$C$756:$C$785)*(مسودة!$C$756:$C$785=$C$772)),ROW(مسودة!$C$756:$C$785)),ROW()-ROW(U772)+1)),مسودة!U756:U$785)),0))</f>
        <v>41</v>
      </c>
      <c r="V772" s="39">
        <f t="array" ref="V772">IF($C$772="","",IFERROR(MAX(IF((ROW(مسودة!$C$756:$C$785)=SMALL(IF((ROW(مسودة!$C$756:$C$785)*(مسودة!$C$756:$C$785=$C$772)),ROW(مسودة!$C$756:$C$785)),ROW()-ROW(V772)+1)),مسودة!V756:V$785)),0))</f>
        <v>14</v>
      </c>
      <c r="W772" s="39">
        <f t="array" ref="W772">IF($C$772="","",IFERROR(MAX(IF((ROW(مسودة!$C$756:$C$785)=SMALL(IF((ROW(مسودة!$C$756:$C$785)*(مسودة!$C$756:$C$785=$C$772)),ROW(مسودة!$C$756:$C$785)),ROW()-ROW(W772)+1)),مسودة!W756:W$785)),0))</f>
        <v>16</v>
      </c>
      <c r="X772" s="39">
        <f t="array" ref="X772">IF($C$772="","",IFERROR(MAX(IF((ROW(مسودة!$C$756:$C$785)=SMALL(IF((ROW(مسودة!$C$756:$C$785)*(مسودة!$C$756:$C$785=$C$772)),ROW(مسودة!$C$756:$C$785)),ROW()-ROW(X772)+1)),مسودة!X756:X$785)),0))</f>
        <v>30</v>
      </c>
      <c r="Y772" s="39">
        <f t="array" ref="Y772">IF($C$772="","",IFERROR(MAX(IF((ROW(مسودة!$C$756:$C$785)=SMALL(IF((ROW(مسودة!$C$756:$C$785)*(مسودة!$C$756:$C$785=$C$772)),ROW(مسودة!$C$756:$C$785)),ROW()-ROW(Y772)+1)),مسودة!Y756:Y$785)),0))</f>
        <v>3</v>
      </c>
      <c r="Z772" s="39">
        <f t="array" ref="Z772">IF($C$772="","",IFERROR(MAX(IF((ROW(مسودة!$C$756:$C$785)=SMALL(IF((ROW(مسودة!$C$756:$C$785)*(مسودة!$C$756:$C$785=$C$772)),ROW(مسودة!$C$756:$C$785)),ROW()-ROW(Z772)+1)),مسودة!Z756:Z$785)),0))</f>
        <v>17</v>
      </c>
      <c r="AA772" s="39">
        <f t="array" ref="AA772">IF($C$772="","",IFERROR(MAX(IF((ROW(مسودة!$C$756:$C$785)=SMALL(IF((ROW(مسودة!$C$756:$C$785)*(مسودة!$C$756:$C$785=$C$772)),ROW(مسودة!$C$756:$C$785)),ROW()-ROW(AA772)+1)),مسودة!AA756:AA$785)),0))</f>
        <v>20</v>
      </c>
      <c r="AB772" s="39">
        <f t="array" ref="AB772">IF($C$772="","",IFERROR(MAX(IF((ROW(مسودة!$C$756:$C$785)=SMALL(IF((ROW(مسودة!$C$756:$C$785)*(مسودة!$C$756:$C$785=$C$772)),ROW(مسودة!$C$756:$C$785)),ROW()-ROW(AB772)+1)),مسودة!AB756:AB$785)),0))</f>
        <v>12</v>
      </c>
      <c r="AC772" s="39">
        <f t="array" ref="AC772">IF($C$772="","",IFERROR(MAX(IF((ROW(مسودة!$C$756:$C$785)=SMALL(IF((ROW(مسودة!$C$756:$C$785)*(مسودة!$C$756:$C$785=$C$772)),ROW(مسودة!$C$756:$C$785)),ROW()-ROW(AC772)+1)),مسودة!AC756:AC$785)),0))</f>
        <v>16</v>
      </c>
      <c r="AD772" s="39">
        <f t="array" ref="AD772">IF($C$772="","",IFERROR(MAX(IF((ROW(مسودة!$C$756:$C$785)=SMALL(IF((ROW(مسودة!$C$756:$C$785)*(مسودة!$C$756:$C$785=$C$772)),ROW(مسودة!$C$756:$C$785)),ROW()-ROW(AD772)+1)),مسودة!AD756:AD$785)),0))</f>
        <v>28</v>
      </c>
      <c r="AE772" s="39">
        <f t="array" ref="AE772">IF($C$772="","",IFERROR(MAX(IF((ROW(مسودة!$C$756:$C$785)=SMALL(IF((ROW(مسودة!$C$756:$C$785)*(مسودة!$C$756:$C$785=$C$772)),ROW(مسودة!$C$756:$C$785)),ROW()-ROW(AE772)+1)),مسودة!AE756:AE$785)),0))</f>
        <v>4</v>
      </c>
      <c r="AF772" s="39">
        <f t="array" ref="AF772">IF($C$772="","",IFERROR(MAX(IF((ROW(مسودة!$C$756:$C$785)=SMALL(IF((ROW(مسودة!$C$756:$C$785)*(مسودة!$C$756:$C$785=$C$772)),ROW(مسودة!$C$756:$C$785)),ROW()-ROW(AF772)+1)),مسودة!AF756:AF$785)),0))</f>
        <v>4</v>
      </c>
      <c r="AG772" s="39">
        <f t="array" ref="AG772">IF($C$772="","",IFERROR(MAX(IF((ROW(مسودة!$C$756:$C$785)=SMALL(IF((ROW(مسودة!$C$756:$C$785)*(مسودة!$C$756:$C$785=$C$772)),ROW(مسودة!$C$756:$C$785)),ROW()-ROW(AG772)+1)),مسودة!AG756:AG$785)),0))</f>
        <v>8</v>
      </c>
      <c r="AH772" s="39">
        <f t="array" ref="AH772">IF($C$772="","",IFERROR(MAX(IF((ROW(مسودة!$C$756:$C$785)=SMALL(IF((ROW(مسودة!$C$756:$C$785)*(مسودة!$C$756:$C$785=$C$772)),ROW(مسودة!$C$756:$C$785)),ROW()-ROW(AH772)+1)),مسودة!AH756:AH$785)),0))</f>
        <v>5</v>
      </c>
      <c r="AI772" s="39">
        <f t="array" ref="AI772">IF($C$772="","",IFERROR(MAX(IF((ROW(مسودة!$C$756:$C$785)=SMALL(IF((ROW(مسودة!$C$756:$C$785)*(مسودة!$C$756:$C$785=$C$772)),ROW(مسودة!$C$756:$C$785)),ROW()-ROW(AI772)+1)),مسودة!AI756:AI$785)),0))</f>
        <v>3</v>
      </c>
      <c r="AJ772" s="39">
        <f t="array" ref="AJ772">IF($C$772="","",IFERROR(MAX(IF((ROW(مسودة!$C$756:$C$785)=SMALL(IF((ROW(مسودة!$C$756:$C$785)*(مسودة!$C$756:$C$785=$C$772)),ROW(مسودة!$C$756:$C$785)),ROW()-ROW(AJ772)+1)),مسودة!AJ756:AJ$785)),0))</f>
        <v>8</v>
      </c>
      <c r="AK772" s="39">
        <f t="array" ref="AK772">IF($C$772="","",IFERROR(MAX(IF((ROW(مسودة!$C$756:$C$785)=SMALL(IF((ROW(مسودة!$C$756:$C$785)*(مسودة!$C$756:$C$785=$C$772)),ROW(مسودة!$C$756:$C$785)),ROW()-ROW(AK772)+1)),مسودة!AK756:AK$785)),0))</f>
        <v>6</v>
      </c>
      <c r="AL772" s="39">
        <f t="array" ref="AL772">IF($C$772="","",IFERROR(MAX(IF((ROW(مسودة!$C$756:$C$785)=SMALL(IF((ROW(مسودة!$C$756:$C$785)*(مسودة!$C$756:$C$785=$C$772)),ROW(مسودة!$C$756:$C$785)),ROW()-ROW(AL772)+1)),مسودة!AL756:AL$785)),0))</f>
        <v>3</v>
      </c>
      <c r="AM772" s="39">
        <f t="array" ref="AM772">IF($C$772="","",IFERROR(MAX(IF((ROW(مسودة!$C$756:$C$785)=SMALL(IF((ROW(مسودة!$C$756:$C$785)*(مسودة!$C$756:$C$785=$C$772)),ROW(مسودة!$C$756:$C$785)),ROW()-ROW(AM772)+1)),مسودة!AM756:AM$785)),0))</f>
        <v>9</v>
      </c>
      <c r="AN772" s="62"/>
      <c r="AO772" s="62"/>
      <c r="AP772" s="55"/>
      <c r="AQ772" s="49"/>
      <c r="AR772" s="49"/>
      <c r="AS772" s="49"/>
      <c r="AT772" s="49"/>
      <c r="AU772" s="103" t="str">
        <f>IFERROR(LOOKUP(2,1/((مسودة!$C$756:$C$785=C772)*(مسودة!$F$756:$F$785=F772)),مسودة!$AV$756:$AV$785),"")</f>
        <v>له دور ثانٍ في :  رياضيات،تاريخ ،جغرافيا،</v>
      </c>
    </row>
    <row r="773" spans="2:47" ht="28.5" customHeight="1" thickBot="1">
      <c r="B773" s="48"/>
      <c r="C773" s="99"/>
      <c r="D773" s="51"/>
      <c r="E773" s="51"/>
      <c r="F773" s="11" t="s">
        <v>31</v>
      </c>
      <c r="G773" s="39">
        <f t="array" ref="G773">IF($C$772="","",IFERROR(MAX(IF((ROW(مسودة!$C$756:$C$785)=SMALL(IF((ROW(مسودة!$C$756:$C$785)*(مسودة!$C$756:$C$785=$C$772)),ROW(مسودة!$C$756:$C$785)),ROW()-ROW(G773)+1)),مسودة!G757:G$785)),0))</f>
        <v>21</v>
      </c>
      <c r="H773" s="39">
        <f t="array" ref="H773">IF($C$772="","",IFERROR(MAX(IF((ROW(مسودة!$C$756:$C$785)=SMALL(IF((ROW(مسودة!$C$756:$C$785)*(مسودة!$C$756:$C$785=$C$772)),ROW(مسودة!$C$756:$C$785)),ROW()-ROW(H773)+1)),مسودة!H757:H$785)),0))</f>
        <v>43</v>
      </c>
      <c r="I773" s="39">
        <f t="array" ref="I773">IF($C$772="","",IFERROR(MAX(IF((ROW(مسودة!$C$756:$C$785)=SMALL(IF((ROW(مسودة!$C$756:$C$785)*(مسودة!$C$756:$C$785=$C$772)),ROW(مسودة!$C$756:$C$785)),ROW()-ROW(I773)+1)),مسودة!I757:I$785)),0))</f>
        <v>64</v>
      </c>
      <c r="J773" s="39">
        <f t="array" ref="J773">IF($C$772="","",IFERROR(MAX(IF((ROW(مسودة!$C$756:$C$785)=SMALL(IF((ROW(مسودة!$C$756:$C$785)*(مسودة!$C$756:$C$785=$C$772)),ROW(مسودة!$C$756:$C$785)),ROW()-ROW(J773)+1)),مسودة!J757:J$785)),0))</f>
        <v>17</v>
      </c>
      <c r="K773" s="39">
        <f t="array" ref="K773">IF($C$772="","",IFERROR(MAX(IF((ROW(مسودة!$C$756:$C$785)=SMALL(IF((ROW(مسودة!$C$756:$C$785)*(مسودة!$C$756:$C$785=$C$772)),ROW(مسودة!$C$756:$C$785)),ROW()-ROW(K773)+1)),مسودة!K757:K$785)),0))</f>
        <v>37</v>
      </c>
      <c r="L773" s="39">
        <f t="array" ref="L773">IF($C$772="","",IFERROR(MAX(IF((ROW(مسودة!$C$756:$C$785)=SMALL(IF((ROW(مسودة!$C$756:$C$785)*(مسودة!$C$756:$C$785=$C$772)),ROW(مسودة!$C$756:$C$785)),ROW()-ROW(L773)+1)),مسودة!L757:L$785)),0))</f>
        <v>54</v>
      </c>
      <c r="M773" s="39">
        <f t="array" ref="M773">IF($C$772="","",IFERROR(MAX(IF((ROW(مسودة!$C$756:$C$785)=SMALL(IF((ROW(مسودة!$C$756:$C$785)*(مسودة!$C$756:$C$785=$C$772)),ROW(مسودة!$C$756:$C$785)),ROW()-ROW(M773)+1)),مسودة!M757:M$785)),0))</f>
        <v>5</v>
      </c>
      <c r="N773" s="39">
        <f t="array" ref="N773">IF($C$772="","",IFERROR(MAX(IF((ROW(مسودة!$C$756:$C$785)=SMALL(IF((ROW(مسودة!$C$756:$C$785)*(مسودة!$C$756:$C$785=$C$772)),ROW(مسودة!$C$756:$C$785)),ROW()-ROW(N773)+1)),مسودة!N757:N$785)),0))</f>
        <v>3</v>
      </c>
      <c r="O773" s="39">
        <f t="array" ref="O773">IF($C$772="","",IFERROR(MAX(IF((ROW(مسودة!$C$756:$C$785)=SMALL(IF((ROW(مسودة!$C$756:$C$785)*(مسودة!$C$756:$C$785=$C$772)),ROW(مسودة!$C$756:$C$785)),ROW()-ROW(O773)+1)),مسودة!O757:O$785)),0))</f>
        <v>8</v>
      </c>
      <c r="P773" s="39">
        <f t="array" ref="P773">IF($C$772="","",IFERROR(MAX(IF((ROW(مسودة!$C$756:$C$785)=SMALL(IF((ROW(مسودة!$C$756:$C$785)*(مسودة!$C$756:$C$785=$C$772)),ROW(مسودة!$C$756:$C$785)),ROW()-ROW(P773)+1)),مسودة!P757:P$785)),0))</f>
        <v>19</v>
      </c>
      <c r="Q773" s="39">
        <f t="array" ref="Q773">IF($C$772="","",IFERROR(MAX(IF((ROW(مسودة!$C$756:$C$785)=SMALL(IF((ROW(مسودة!$C$756:$C$785)*(مسودة!$C$756:$C$785=$C$772)),ROW(مسودة!$C$756:$C$785)),ROW()-ROW(Q773)+1)),مسودة!Q757:Q$785)),0))</f>
        <v>10</v>
      </c>
      <c r="R773" s="39">
        <f t="array" ref="R773">IF($C$772="","",IFERROR(MAX(IF((ROW(مسودة!$C$756:$C$785)=SMALL(IF((ROW(مسودة!$C$756:$C$785)*(مسودة!$C$756:$C$785=$C$772)),ROW(مسودة!$C$756:$C$785)),ROW()-ROW(R773)+1)),مسودة!R757:R$785)),0))</f>
        <v>29</v>
      </c>
      <c r="S773" s="39">
        <f t="array" ref="S773">IF($C$772="","",IFERROR(MAX(IF((ROW(مسودة!$C$756:$C$785)=SMALL(IF((ROW(مسودة!$C$756:$C$785)*(مسودة!$C$756:$C$785=$C$772)),ROW(مسودة!$C$756:$C$785)),ROW()-ROW(S773)+1)),مسودة!S757:S$785)),0))</f>
        <v>10</v>
      </c>
      <c r="T773" s="39">
        <f t="array" ref="T773">IF($C$772="","",IFERROR(MAX(IF((ROW(مسودة!$C$756:$C$785)=SMALL(IF((ROW(مسودة!$C$756:$C$785)*(مسودة!$C$756:$C$785=$C$772)),ROW(مسودة!$C$756:$C$785)),ROW()-ROW(T773)+1)),مسودة!T757:T$785)),0))</f>
        <v>12</v>
      </c>
      <c r="U773" s="39">
        <f t="array" ref="U773">IF($C$772="","",IFERROR(MAX(IF((ROW(مسودة!$C$756:$C$785)=SMALL(IF((ROW(مسودة!$C$756:$C$785)*(مسودة!$C$756:$C$785=$C$772)),ROW(مسودة!$C$756:$C$785)),ROW()-ROW(U773)+1)),مسودة!U757:U$785)),0))</f>
        <v>22</v>
      </c>
      <c r="V773" s="39">
        <f t="array" ref="V773">IF($C$772="","",IFERROR(MAX(IF((ROW(مسودة!$C$756:$C$785)=SMALL(IF((ROW(مسودة!$C$756:$C$785)*(مسودة!$C$756:$C$785=$C$772)),ROW(مسودة!$C$756:$C$785)),ROW()-ROW(V773)+1)),مسودة!V757:V$785)),0))</f>
        <v>12</v>
      </c>
      <c r="W773" s="39">
        <f t="array" ref="W773">IF($C$772="","",IFERROR(MAX(IF((ROW(مسودة!$C$756:$C$785)=SMALL(IF((ROW(مسودة!$C$756:$C$785)*(مسودة!$C$756:$C$785=$C$772)),ROW(مسودة!$C$756:$C$785)),ROW()-ROW(W773)+1)),مسودة!W757:W$785)),0))</f>
        <v>18</v>
      </c>
      <c r="X773" s="39">
        <f t="array" ref="X773">IF($C$772="","",IFERROR(MAX(IF((ROW(مسودة!$C$756:$C$785)=SMALL(IF((ROW(مسودة!$C$756:$C$785)*(مسودة!$C$756:$C$785=$C$772)),ROW(مسودة!$C$756:$C$785)),ROW()-ROW(X773)+1)),مسودة!X757:X$785)),0))</f>
        <v>30</v>
      </c>
      <c r="Y773" s="39">
        <f t="array" ref="Y773">IF($C$772="","",IFERROR(MAX(IF((ROW(مسودة!$C$756:$C$785)=SMALL(IF((ROW(مسودة!$C$756:$C$785)*(مسودة!$C$756:$C$785=$C$772)),ROW(مسودة!$C$756:$C$785)),ROW()-ROW(Y773)+1)),مسودة!Y757:Y$785)),0))</f>
        <v>3</v>
      </c>
      <c r="Z773" s="39">
        <f t="array" ref="Z773">IF($C$772="","",IFERROR(MAX(IF((ROW(مسودة!$C$756:$C$785)=SMALL(IF((ROW(مسودة!$C$756:$C$785)*(مسودة!$C$756:$C$785=$C$772)),ROW(مسودة!$C$756:$C$785)),ROW()-ROW(Z773)+1)),مسودة!Z757:Z$785)),0))</f>
        <v>17</v>
      </c>
      <c r="AA773" s="39">
        <f t="array" ref="AA773">IF($C$772="","",IFERROR(MAX(IF((ROW(مسودة!$C$756:$C$785)=SMALL(IF((ROW(مسودة!$C$756:$C$785)*(مسودة!$C$756:$C$785=$C$772)),ROW(مسودة!$C$756:$C$785)),ROW()-ROW(AA773)+1)),مسودة!AA757:AA$785)),0))</f>
        <v>20</v>
      </c>
      <c r="AB773" s="39">
        <f t="array" ref="AB773">IF($C$772="","",IFERROR(MAX(IF((ROW(مسودة!$C$756:$C$785)=SMALL(IF((ROW(مسودة!$C$756:$C$785)*(مسودة!$C$756:$C$785=$C$772)),ROW(مسودة!$C$756:$C$785)),ROW()-ROW(AB773)+1)),مسودة!AB757:AB$785)),0))</f>
        <v>11</v>
      </c>
      <c r="AC773" s="39">
        <f t="array" ref="AC773">IF($C$772="","",IFERROR(MAX(IF((ROW(مسودة!$C$756:$C$785)=SMALL(IF((ROW(مسودة!$C$756:$C$785)*(مسودة!$C$756:$C$785=$C$772)),ROW(مسودة!$C$756:$C$785)),ROW()-ROW(AC773)+1)),مسودة!AC757:AC$785)),0))</f>
        <v>14</v>
      </c>
      <c r="AD773" s="39">
        <f t="array" ref="AD773">IF($C$772="","",IFERROR(MAX(IF((ROW(مسودة!$C$756:$C$785)=SMALL(IF((ROW(مسودة!$C$756:$C$785)*(مسودة!$C$756:$C$785=$C$772)),ROW(مسودة!$C$756:$C$785)),ROW()-ROW(AD773)+1)),مسودة!AD757:AD$785)),0))</f>
        <v>25</v>
      </c>
      <c r="AE773" s="39">
        <f t="array" ref="AE773">IF($C$772="","",IFERROR(MAX(IF((ROW(مسودة!$C$756:$C$785)=SMALL(IF((ROW(مسودة!$C$756:$C$785)*(مسودة!$C$756:$C$785=$C$772)),ROW(مسودة!$C$756:$C$785)),ROW()-ROW(AE773)+1)),مسودة!AE757:AE$785)),0))</f>
        <v>11</v>
      </c>
      <c r="AF773" s="39">
        <f t="array" ref="AF773">IF($C$772="","",IFERROR(MAX(IF((ROW(مسودة!$C$756:$C$785)=SMALL(IF((ROW(مسودة!$C$756:$C$785)*(مسودة!$C$756:$C$785=$C$772)),ROW(مسودة!$C$756:$C$785)),ROW()-ROW(AF773)+1)),مسودة!AF757:AF$785)),0))</f>
        <v>9</v>
      </c>
      <c r="AG773" s="39">
        <f t="array" ref="AG773">IF($C$772="","",IFERROR(MAX(IF((ROW(مسودة!$C$756:$C$785)=SMALL(IF((ROW(مسودة!$C$756:$C$785)*(مسودة!$C$756:$C$785=$C$772)),ROW(مسودة!$C$756:$C$785)),ROW()-ROW(AG773)+1)),مسودة!AG757:AG$785)),0))</f>
        <v>20</v>
      </c>
      <c r="AH773" s="39">
        <f t="array" ref="AH773">IF($C$772="","",IFERROR(MAX(IF((ROW(مسودة!$C$756:$C$785)=SMALL(IF((ROW(مسودة!$C$756:$C$785)*(مسودة!$C$756:$C$785=$C$772)),ROW(مسودة!$C$756:$C$785)),ROW()-ROW(AH773)+1)),مسودة!AH757:AH$785)),0))</f>
        <v>2</v>
      </c>
      <c r="AI773" s="39">
        <f t="array" ref="AI773">IF($C$772="","",IFERROR(MAX(IF((ROW(مسودة!$C$756:$C$785)=SMALL(IF((ROW(مسودة!$C$756:$C$785)*(مسودة!$C$756:$C$785=$C$772)),ROW(مسودة!$C$756:$C$785)),ROW()-ROW(AI773)+1)),مسودة!AI757:AI$785)),0))</f>
        <v>19</v>
      </c>
      <c r="AJ773" s="39">
        <f t="array" ref="AJ773">IF($C$772="","",IFERROR(MAX(IF((ROW(مسودة!$C$756:$C$785)=SMALL(IF((ROW(مسودة!$C$756:$C$785)*(مسودة!$C$756:$C$785=$C$772)),ROW(مسودة!$C$756:$C$785)),ROW()-ROW(AJ773)+1)),مسودة!AJ757:AJ$785)),0))</f>
        <v>21</v>
      </c>
      <c r="AK773" s="39">
        <f t="array" ref="AK773">IF($C$772="","",IFERROR(MAX(IF((ROW(مسودة!$C$756:$C$785)=SMALL(IF((ROW(مسودة!$C$756:$C$785)*(مسودة!$C$756:$C$785=$C$772)),ROW(مسودة!$C$756:$C$785)),ROW()-ROW(AK773)+1)),مسودة!AK757:AK$785)),0))</f>
        <v>4</v>
      </c>
      <c r="AL773" s="39">
        <f t="array" ref="AL773">IF($C$772="","",IFERROR(MAX(IF((ROW(مسودة!$C$756:$C$785)=SMALL(IF((ROW(مسودة!$C$756:$C$785)*(مسودة!$C$756:$C$785=$C$772)),ROW(مسودة!$C$756:$C$785)),ROW()-ROW(AL773)+1)),مسودة!AL757:AL$785)),0))</f>
        <v>8</v>
      </c>
      <c r="AM773" s="39">
        <f t="array" ref="AM773">IF($C$772="","",IFERROR(MAX(IF((ROW(مسودة!$C$756:$C$785)=SMALL(IF((ROW(مسودة!$C$756:$C$785)*(مسودة!$C$756:$C$785=$C$772)),ROW(مسودة!$C$756:$C$785)),ROW()-ROW(AM773)+1)),مسودة!AM757:AM$785)),0))</f>
        <v>12</v>
      </c>
      <c r="AN773" s="56"/>
      <c r="AO773" s="56"/>
      <c r="AP773" s="56"/>
      <c r="AQ773" s="49"/>
      <c r="AR773" s="49"/>
      <c r="AS773" s="49"/>
      <c r="AT773" s="49"/>
      <c r="AU773" s="104"/>
    </row>
    <row r="774" spans="2:47" ht="28.5" thickBot="1">
      <c r="B774" s="48"/>
      <c r="C774" s="93"/>
      <c r="D774" s="51"/>
      <c r="E774" s="51"/>
      <c r="F774" s="14" t="s">
        <v>32</v>
      </c>
      <c r="G774" s="39">
        <f t="array" ref="G774">IF($C$772="","",IFERROR(MAX(IF((ROW(مسودة!$C$756:$C$785)=SMALL(IF((ROW(مسودة!$C$756:$C$785)*(مسودة!$C$756:$C$785=$C$772)),ROW(مسودة!$C$756:$C$785)),ROW()-ROW(G774)+1)),مسودة!G758:G$785)),0))</f>
        <v>30</v>
      </c>
      <c r="H774" s="39">
        <f t="array" ref="H774">IF($C$772="","",IFERROR(MAX(IF((ROW(مسودة!$C$756:$C$785)=SMALL(IF((ROW(مسودة!$C$756:$C$785)*(مسودة!$C$756:$C$785=$C$772)),ROW(مسودة!$C$756:$C$785)),ROW()-ROW(H774)+1)),مسودة!H758:H$785)),0))</f>
        <v>78</v>
      </c>
      <c r="I774" s="39">
        <f t="array" ref="I774">IF($C$772="","",IFERROR(MAX(IF((ROW(مسودة!$C$756:$C$785)=SMALL(IF((ROW(مسودة!$C$756:$C$785)*(مسودة!$C$756:$C$785=$C$772)),ROW(مسودة!$C$756:$C$785)),ROW()-ROW(I774)+1)),مسودة!I758:I$785)),0))</f>
        <v>108</v>
      </c>
      <c r="J774" s="39">
        <f t="array" ref="J774">IF($C$772="","",IFERROR(MAX(IF((ROW(مسودة!$C$756:$C$785)=SMALL(IF((ROW(مسودة!$C$756:$C$785)*(مسودة!$C$756:$C$785=$C$772)),ROW(مسودة!$C$756:$C$785)),ROW()-ROW(J774)+1)),مسودة!J758:J$785)),0))</f>
        <v>33</v>
      </c>
      <c r="K774" s="39">
        <f t="array" ref="K774">IF($C$772="","",IFERROR(MAX(IF((ROW(مسودة!$C$756:$C$785)=SMALL(IF((ROW(مسودة!$C$756:$C$785)*(مسودة!$C$756:$C$785=$C$772)),ROW(مسودة!$C$756:$C$785)),ROW()-ROW(K774)+1)),مسودة!K758:K$785)),0))</f>
        <v>71</v>
      </c>
      <c r="L774" s="39">
        <f t="array" ref="L774">IF($C$772="","",IFERROR(MAX(IF((ROW(مسودة!$C$756:$C$785)=SMALL(IF((ROW(مسودة!$C$756:$C$785)*(مسودة!$C$756:$C$785=$C$772)),ROW(مسودة!$C$756:$C$785)),ROW()-ROW(L774)+1)),مسودة!L758:L$785)),0))</f>
        <v>104</v>
      </c>
      <c r="M774" s="39">
        <f t="array" ref="M774">IF($C$772="","",IFERROR(MAX(IF((ROW(مسودة!$C$756:$C$785)=SMALL(IF((ROW(مسودة!$C$756:$C$785)*(مسودة!$C$756:$C$785=$C$772)),ROW(مسودة!$C$756:$C$785)),ROW()-ROW(M774)+1)),مسودة!M758:M$785)),0))</f>
        <v>13</v>
      </c>
      <c r="N774" s="39">
        <f t="array" ref="N774">IF($C$772="","",IFERROR(MAX(IF((ROW(مسودة!$C$756:$C$785)=SMALL(IF((ROW(مسودة!$C$756:$C$785)*(مسودة!$C$756:$C$785=$C$772)),ROW(مسودة!$C$756:$C$785)),ROW()-ROW(N774)+1)),مسودة!N758:N$785)),0))</f>
        <v>14</v>
      </c>
      <c r="O774" s="39">
        <f t="array" ref="O774">IF($C$772="","",IFERROR(MAX(IF((ROW(مسودة!$C$756:$C$785)=SMALL(IF((ROW(مسودة!$C$756:$C$785)*(مسودة!$C$756:$C$785=$C$772)),ROW(مسودة!$C$756:$C$785)),ROW()-ROW(O774)+1)),مسودة!O758:O$785)),0))</f>
        <v>0</v>
      </c>
      <c r="P774" s="39">
        <f t="array" ref="P774">IF($C$772="","",IFERROR(MAX(IF((ROW(مسودة!$C$756:$C$785)=SMALL(IF((ROW(مسودة!$C$756:$C$785)*(مسودة!$C$756:$C$785=$C$772)),ROW(مسودة!$C$756:$C$785)),ROW()-ROW(P774)+1)),مسودة!P758:P$785)),0))</f>
        <v>28</v>
      </c>
      <c r="Q774" s="39">
        <f t="array" ref="Q774">IF($C$772="","",IFERROR(MAX(IF((ROW(مسودة!$C$756:$C$785)=SMALL(IF((ROW(مسودة!$C$756:$C$785)*(مسودة!$C$756:$C$785=$C$772)),ROW(مسودة!$C$756:$C$785)),ROW()-ROW(Q774)+1)),مسودة!Q758:Q$785)),0))</f>
        <v>33</v>
      </c>
      <c r="R774" s="39">
        <f t="array" ref="R774">IF($C$772="","",IFERROR(MAX(IF((ROW(مسودة!$C$756:$C$785)=SMALL(IF((ROW(مسودة!$C$756:$C$785)*(مسودة!$C$756:$C$785=$C$772)),ROW(مسودة!$C$756:$C$785)),ROW()-ROW(R774)+1)),مسودة!R758:R$785)),0))</f>
        <v>61</v>
      </c>
      <c r="S774" s="39">
        <f t="array" ref="S774">IF($C$772="","",IFERROR(MAX(IF((ROW(مسودة!$C$756:$C$785)=SMALL(IF((ROW(مسودة!$C$756:$C$785)*(مسودة!$C$756:$C$785=$C$772)),ROW(مسودة!$C$756:$C$785)),ROW()-ROW(S774)+1)),مسودة!S758:S$785)),0))</f>
        <v>23</v>
      </c>
      <c r="T774" s="39">
        <f t="array" ref="T774">IF($C$772="","",IFERROR(MAX(IF((ROW(مسودة!$C$756:$C$785)=SMALL(IF((ROW(مسودة!$C$756:$C$785)*(مسودة!$C$756:$C$785=$C$772)),ROW(مسودة!$C$756:$C$785)),ROW()-ROW(T774)+1)),مسودة!T758:T$785)),0))</f>
        <v>40</v>
      </c>
      <c r="U774" s="39">
        <f t="array" ref="U774">IF($C$772="","",IFERROR(MAX(IF((ROW(مسودة!$C$756:$C$785)=SMALL(IF((ROW(مسودة!$C$756:$C$785)*(مسودة!$C$756:$C$785=$C$772)),ROW(مسودة!$C$756:$C$785)),ROW()-ROW(U774)+1)),مسودة!U758:U$785)),0))</f>
        <v>63</v>
      </c>
      <c r="V774" s="39">
        <f t="array" ref="V774">IF($C$772="","",IFERROR(MAX(IF((ROW(مسودة!$C$756:$C$785)=SMALL(IF((ROW(مسودة!$C$756:$C$785)*(مسودة!$C$756:$C$785=$C$772)),ROW(مسودة!$C$756:$C$785)),ROW()-ROW(V774)+1)),مسودة!V758:V$785)),0))</f>
        <v>26</v>
      </c>
      <c r="W774" s="39">
        <f t="array" ref="W774">IF($C$772="","",IFERROR(MAX(IF((ROW(مسودة!$C$756:$C$785)=SMALL(IF((ROW(مسودة!$C$756:$C$785)*(مسودة!$C$756:$C$785=$C$772)),ROW(مسودة!$C$756:$C$785)),ROW()-ROW(W774)+1)),مسودة!W758:W$785)),0))</f>
        <v>34</v>
      </c>
      <c r="X774" s="39">
        <f t="array" ref="X774">IF($C$772="","",IFERROR(MAX(IF((ROW(مسودة!$C$756:$C$785)=SMALL(IF((ROW(مسودة!$C$756:$C$785)*(مسودة!$C$756:$C$785=$C$772)),ROW(مسودة!$C$756:$C$785)),ROW()-ROW(X774)+1)),مسودة!X758:X$785)),0))</f>
        <v>60</v>
      </c>
      <c r="Y774" s="39">
        <f t="array" ref="Y774">IF($C$772="","",IFERROR(MAX(IF((ROW(مسودة!$C$756:$C$785)=SMALL(IF((ROW(مسودة!$C$756:$C$785)*(مسودة!$C$756:$C$785=$C$772)),ROW(مسودة!$C$756:$C$785)),ROW()-ROW(Y774)+1)),مسودة!Y758:Y$785)),0))</f>
        <v>6</v>
      </c>
      <c r="Z774" s="39">
        <f t="array" ref="Z774">IF($C$772="","",IFERROR(MAX(IF((ROW(مسودة!$C$756:$C$785)=SMALL(IF((ROW(مسودة!$C$756:$C$785)*(مسودة!$C$756:$C$785=$C$772)),ROW(مسودة!$C$756:$C$785)),ROW()-ROW(Z774)+1)),مسودة!Z758:Z$785)),0))</f>
        <v>34</v>
      </c>
      <c r="AA774" s="39">
        <f t="array" ref="AA774">IF($C$772="","",IFERROR(MAX(IF((ROW(مسودة!$C$756:$C$785)=SMALL(IF((ROW(مسودة!$C$756:$C$785)*(مسودة!$C$756:$C$785=$C$772)),ROW(مسودة!$C$756:$C$785)),ROW()-ROW(AA774)+1)),مسودة!AA758:AA$785)),0))</f>
        <v>40</v>
      </c>
      <c r="AB774" s="39">
        <f t="array" ref="AB774">IF($C$772="","",IFERROR(MAX(IF((ROW(مسودة!$C$756:$C$785)=SMALL(IF((ROW(مسودة!$C$756:$C$785)*(مسودة!$C$756:$C$785=$C$772)),ROW(مسودة!$C$756:$C$785)),ROW()-ROW(AB774)+1)),مسودة!AB758:AB$785)),0))</f>
        <v>23</v>
      </c>
      <c r="AC774" s="39">
        <f t="array" ref="AC774">IF($C$772="","",IFERROR(MAX(IF((ROW(مسودة!$C$756:$C$785)=SMALL(IF((ROW(مسودة!$C$756:$C$785)*(مسودة!$C$756:$C$785=$C$772)),ROW(مسودة!$C$756:$C$785)),ROW()-ROW(AC774)+1)),مسودة!AC758:AC$785)),0))</f>
        <v>30</v>
      </c>
      <c r="AD774" s="39">
        <f t="array" ref="AD774">IF($C$772="","",IFERROR(MAX(IF((ROW(مسودة!$C$756:$C$785)=SMALL(IF((ROW(مسودة!$C$756:$C$785)*(مسودة!$C$756:$C$785=$C$772)),ROW(مسودة!$C$756:$C$785)),ROW()-ROW(AD774)+1)),مسودة!AD758:AD$785)),0))</f>
        <v>53</v>
      </c>
      <c r="AE774" s="39">
        <f t="array" ref="AE774">IF($C$772="","",IFERROR(MAX(IF((ROW(مسودة!$C$756:$C$785)=SMALL(IF((ROW(مسودة!$C$756:$C$785)*(مسودة!$C$756:$C$785=$C$772)),ROW(مسودة!$C$756:$C$785)),ROW()-ROW(AE774)+1)),مسودة!AE758:AE$785)),0))</f>
        <v>15</v>
      </c>
      <c r="AF774" s="39">
        <f t="array" ref="AF774">IF($C$772="","",IFERROR(MAX(IF((ROW(مسودة!$C$756:$C$785)=SMALL(IF((ROW(مسودة!$C$756:$C$785)*(مسودة!$C$756:$C$785=$C$772)),ROW(مسودة!$C$756:$C$785)),ROW()-ROW(AF774)+1)),مسودة!AF758:AF$785)),0))</f>
        <v>13</v>
      </c>
      <c r="AG774" s="39">
        <f t="array" ref="AG774">IF($C$772="","",IFERROR(MAX(IF((ROW(مسودة!$C$756:$C$785)=SMALL(IF((ROW(مسودة!$C$756:$C$785)*(مسودة!$C$756:$C$785=$C$772)),ROW(مسودة!$C$756:$C$785)),ROW()-ROW(AG774)+1)),مسودة!AG758:AG$785)),0))</f>
        <v>0</v>
      </c>
      <c r="AH774" s="39">
        <f t="array" ref="AH774">IF($C$772="","",IFERROR(MAX(IF((ROW(مسودة!$C$756:$C$785)=SMALL(IF((ROW(مسودة!$C$756:$C$785)*(مسودة!$C$756:$C$785=$C$772)),ROW(مسودة!$C$756:$C$785)),ROW()-ROW(AH774)+1)),مسودة!AH758:AH$785)),0))</f>
        <v>7</v>
      </c>
      <c r="AI774" s="39">
        <f t="array" ref="AI774">IF($C$772="","",IFERROR(MAX(IF((ROW(مسودة!$C$756:$C$785)=SMALL(IF((ROW(مسودة!$C$756:$C$785)*(مسودة!$C$756:$C$785=$C$772)),ROW(مسودة!$C$756:$C$785)),ROW()-ROW(AI774)+1)),مسودة!AI758:AI$785)),0))</f>
        <v>22</v>
      </c>
      <c r="AJ774" s="39">
        <f t="array" ref="AJ774">IF($C$772="","",IFERROR(MAX(IF((ROW(مسودة!$C$756:$C$785)=SMALL(IF((ROW(مسودة!$C$756:$C$785)*(مسودة!$C$756:$C$785=$C$772)),ROW(مسودة!$C$756:$C$785)),ROW()-ROW(AJ774)+1)),مسودة!AJ758:AJ$785)),0))</f>
        <v>29</v>
      </c>
      <c r="AK774" s="39">
        <f t="array" ref="AK774">IF($C$772="","",IFERROR(MAX(IF((ROW(مسودة!$C$756:$C$785)=SMALL(IF((ROW(مسودة!$C$756:$C$785)*(مسودة!$C$756:$C$785=$C$772)),ROW(مسودة!$C$756:$C$785)),ROW()-ROW(AK774)+1)),مسودة!AK758:AK$785)),0))</f>
        <v>10</v>
      </c>
      <c r="AL774" s="39">
        <f t="array" ref="AL774">IF($C$772="","",IFERROR(MAX(IF((ROW(مسودة!$C$756:$C$785)=SMALL(IF((ROW(مسودة!$C$756:$C$785)*(مسودة!$C$756:$C$785=$C$772)),ROW(مسودة!$C$756:$C$785)),ROW()-ROW(AL774)+1)),مسودة!AL758:AL$785)),0))</f>
        <v>11</v>
      </c>
      <c r="AM774" s="39">
        <f t="array" ref="AM774">IF($C$772="","",IFERROR(MAX(IF((ROW(مسودة!$C$756:$C$785)=SMALL(IF((ROW(مسودة!$C$756:$C$785)*(مسودة!$C$756:$C$785=$C$772)),ROW(مسودة!$C$756:$C$785)),ROW()-ROW(AM774)+1)),مسودة!AM758:AM$785)),0))</f>
        <v>21</v>
      </c>
      <c r="AN774" s="39">
        <f t="array" ref="AN774">IF($C772="","",IFERROR(MAX(IF((ROW(مسودة!$C$756:$C$785)=SMALL(IF((ROW(مسودة!$C$756:$C$785)*(مسودة!$C$756:$C$785=$C772)),ROW(مسودة!$C$756:$C$785)),ROW()-ROW(AN774)+1)),مسودة!AN$758:AN$785)),0))</f>
        <v>0</v>
      </c>
      <c r="AO774" s="39">
        <f t="array" ref="AO774">IF($C772="","",IFERROR(MAX(IF((ROW(مسودة!$C$756:$C$785)=SMALL(IF((ROW(مسودة!$C$756:$C$785)*(مسودة!$C$756:$C$785=$C772)),ROW(مسودة!$C$756:$C$785)),ROW()-ROW(AO774)+1)),مسودة!AO$758:AO$785)),0))</f>
        <v>0</v>
      </c>
      <c r="AP774" s="39" t="str">
        <f>IF(AO774&lt;50,"   ",IF(AO774&lt;65,"مقبول",IF(AO774&lt;75,"جيد",IF(AO774&lt;85,"جيدجداً",IF(AO774&lt;=100,"ممتاز","")))))</f>
        <v xml:space="preserve">   </v>
      </c>
      <c r="AQ774" s="49"/>
      <c r="AR774" s="49"/>
      <c r="AS774" s="49"/>
      <c r="AT774" s="49"/>
      <c r="AU774" s="105"/>
    </row>
    <row r="775" spans="2:47" ht="28.5" customHeight="1" thickBot="1">
      <c r="B775" s="48">
        <f>B772+1</f>
        <v>172</v>
      </c>
      <c r="C775" s="98">
        <f t="array" ref="C775">IF(ISERROR(INDEX(مسودة!$C$756:$AV$785,SMALL(IF((مسودة!$AU$756:$AU$785="راسب"),ROW(مسودة!$C$756:$AV$785)-MIN(ROW(مسودة!$C$756:$AV$785))+1,""),ROW(A2)),COLUMN(A2))),"",INDEX(مسودة!$C$756:$AV$785,SMALL(IF((مسودة!$AU$756:$AU$785="راسب"),ROW(مسودة!$C$756:$AV$785)-MIN(ROW(مسودة!$C$756:$AV$785))+1,""),ROW(A2)),COLUMN(A2)))</f>
        <v>663</v>
      </c>
      <c r="D775" s="95" t="str">
        <f>IF(C775&lt;&gt;"",VLOOKUP(C775,مسودة!$C$756:$D$785,2,0),"")</f>
        <v xml:space="preserve">قتادة عمر </v>
      </c>
      <c r="E775" s="95">
        <f>IF(C775&lt;&gt;"",VLOOKUP(C775,مسودة!$C$756:$E$785,3,0),"")</f>
        <v>285</v>
      </c>
      <c r="F775" s="11" t="s">
        <v>30</v>
      </c>
      <c r="G775" s="39">
        <f t="array" ref="G775">IF($C$775="","",IFERROR(MAX(IF((ROW(مسودة!$C$756:$C$785)=SMALL(IF((ROW(مسودة!$C$756:$C$785)*(مسودة!$C$756:$C$785=$C$775)),ROW(مسودة!$C$756:$C$785)),ROW()-ROW(G775)+1)),مسودة!G756:G$785)),0))</f>
        <v>15</v>
      </c>
      <c r="H775" s="39">
        <f t="array" ref="H775">IF($C$775="","",IFERROR(MAX(IF((ROW(مسودة!$C$756:$C$785)=SMALL(IF((ROW(مسودة!$C$756:$C$785)*(مسودة!$C$756:$C$785=$C$775)),ROW(مسودة!$C$756:$C$785)),ROW()-ROW(H775)+1)),مسودة!H756:H$785)),0))</f>
        <v>41</v>
      </c>
      <c r="I775" s="39">
        <f t="array" ref="I775">IF($C$775="","",IFERROR(MAX(IF((ROW(مسودة!$C$756:$C$785)=SMALL(IF((ROW(مسودة!$C$756:$C$785)*(مسودة!$C$756:$C$785=$C$775)),ROW(مسودة!$C$756:$C$785)),ROW()-ROW(I775)+1)),مسودة!I756:I$785)),0))</f>
        <v>56</v>
      </c>
      <c r="J775" s="39">
        <f t="array" ref="J775">IF($C$775="","",IFERROR(MAX(IF((ROW(مسودة!$C$756:$C$785)=SMALL(IF((ROW(مسودة!$C$756:$C$785)*(مسودة!$C$756:$C$785=$C$775)),ROW(مسودة!$C$756:$C$785)),ROW()-ROW(J775)+1)),مسودة!J756:J$785)),0))</f>
        <v>20</v>
      </c>
      <c r="K775" s="39">
        <f t="array" ref="K775">IF($C$775="","",IFERROR(MAX(IF((ROW(مسودة!$C$756:$C$785)=SMALL(IF((ROW(مسودة!$C$756:$C$785)*(مسودة!$C$756:$C$785=$C$775)),ROW(مسودة!$C$756:$C$785)),ROW()-ROW(K775)+1)),مسودة!K756:K$785)),0))</f>
        <v>27</v>
      </c>
      <c r="L775" s="39">
        <f t="array" ref="L775">IF($C$775="","",IFERROR(MAX(IF((ROW(مسودة!$C$756:$C$785)=SMALL(IF((ROW(مسودة!$C$756:$C$785)*(مسودة!$C$756:$C$785=$C$775)),ROW(مسودة!$C$756:$C$785)),ROW()-ROW(L775)+1)),مسودة!L756:L$785)),0))</f>
        <v>47</v>
      </c>
      <c r="M775" s="39">
        <f t="array" ref="M775">IF($C$775="","",IFERROR(MAX(IF((ROW(مسودة!$C$756:$C$785)=SMALL(IF((ROW(مسودة!$C$756:$C$785)*(مسودة!$C$756:$C$785=$C$775)),ROW(مسودة!$C$756:$C$785)),ROW()-ROW(M775)+1)),مسودة!M756:M$785)),0))</f>
        <v>13</v>
      </c>
      <c r="N775" s="39">
        <f t="array" ref="N775">IF($C$775="","",IFERROR(MAX(IF((ROW(مسودة!$C$756:$C$785)=SMALL(IF((ROW(مسودة!$C$756:$C$785)*(مسودة!$C$756:$C$785=$C$775)),ROW(مسودة!$C$756:$C$785)),ROW()-ROW(N775)+1)),مسودة!N756:N$785)),0))</f>
        <v>18</v>
      </c>
      <c r="O775" s="39">
        <f t="array" ref="O775">IF($C$775="","",IFERROR(MAX(IF((ROW(مسودة!$C$756:$C$785)=SMALL(IF((ROW(مسودة!$C$756:$C$785)*(مسودة!$C$756:$C$785=$C$775)),ROW(مسودة!$C$756:$C$785)),ROW()-ROW(O775)+1)),مسودة!O756:O$785)),0))</f>
        <v>31</v>
      </c>
      <c r="P775" s="39">
        <f t="array" ref="P775">IF($C$775="","",IFERROR(MAX(IF((ROW(مسودة!$C$756:$C$785)=SMALL(IF((ROW(مسودة!$C$756:$C$785)*(مسودة!$C$756:$C$785=$C$775)),ROW(مسودة!$C$756:$C$785)),ROW()-ROW(P775)+1)),مسودة!P756:P$785)),0))</f>
        <v>14</v>
      </c>
      <c r="Q775" s="39">
        <f t="array" ref="Q775">IF($C$775="","",IFERROR(MAX(IF((ROW(مسودة!$C$756:$C$785)=SMALL(IF((ROW(مسودة!$C$756:$C$785)*(مسودة!$C$756:$C$785=$C$775)),ROW(مسودة!$C$756:$C$785)),ROW()-ROW(Q775)+1)),مسودة!Q756:Q$785)),0))</f>
        <v>18</v>
      </c>
      <c r="R775" s="39">
        <f t="array" ref="R775">IF($C$775="","",IFERROR(MAX(IF((ROW(مسودة!$C$756:$C$785)=SMALL(IF((ROW(مسودة!$C$756:$C$785)*(مسودة!$C$756:$C$785=$C$775)),ROW(مسودة!$C$756:$C$785)),ROW()-ROW(R775)+1)),مسودة!R756:R$785)),0))</f>
        <v>32</v>
      </c>
      <c r="S775" s="39">
        <f t="array" ref="S775">IF($C$775="","",IFERROR(MAX(IF((ROW(مسودة!$C$756:$C$785)=SMALL(IF((ROW(مسودة!$C$756:$C$785)*(مسودة!$C$756:$C$785=$C$775)),ROW(مسودة!$C$756:$C$785)),ROW()-ROW(S775)+1)),مسودة!S756:S$785)),0))</f>
        <v>19</v>
      </c>
      <c r="T775" s="39">
        <f t="array" ref="T775">IF($C$775="","",IFERROR(MAX(IF((ROW(مسودة!$C$756:$C$785)=SMALL(IF((ROW(مسودة!$C$756:$C$785)*(مسودة!$C$756:$C$785=$C$775)),ROW(مسودة!$C$756:$C$785)),ROW()-ROW(T775)+1)),مسودة!T756:T$785)),0))</f>
        <v>8</v>
      </c>
      <c r="U775" s="39">
        <f t="array" ref="U775">IF($C$775="","",IFERROR(MAX(IF((ROW(مسودة!$C$756:$C$785)=SMALL(IF((ROW(مسودة!$C$756:$C$785)*(مسودة!$C$756:$C$785=$C$775)),ROW(مسودة!$C$756:$C$785)),ROW()-ROW(U775)+1)),مسودة!U756:U$785)),0))</f>
        <v>27</v>
      </c>
      <c r="V775" s="39">
        <f t="array" ref="V775">IF($C$775="","",IFERROR(MAX(IF((ROW(مسودة!$C$756:$C$785)=SMALL(IF((ROW(مسودة!$C$756:$C$785)*(مسودة!$C$756:$C$785=$C$775)),ROW(مسودة!$C$756:$C$785)),ROW()-ROW(V775)+1)),مسودة!V756:V$785)),0))</f>
        <v>14</v>
      </c>
      <c r="W775" s="39">
        <f t="array" ref="W775">IF($C$775="","",IFERROR(MAX(IF((ROW(مسودة!$C$756:$C$785)=SMALL(IF((ROW(مسودة!$C$756:$C$785)*(مسودة!$C$756:$C$785=$C$775)),ROW(مسودة!$C$756:$C$785)),ROW()-ROW(W775)+1)),مسودة!W756:W$785)),0))</f>
        <v>12</v>
      </c>
      <c r="X775" s="39">
        <f t="array" ref="X775">IF($C$775="","",IFERROR(MAX(IF((ROW(مسودة!$C$756:$C$785)=SMALL(IF((ROW(مسودة!$C$756:$C$785)*(مسودة!$C$756:$C$785=$C$775)),ROW(مسودة!$C$756:$C$785)),ROW()-ROW(X775)+1)),مسودة!X756:X$785)),0))</f>
        <v>26</v>
      </c>
      <c r="Y775" s="39">
        <f t="array" ref="Y775">IF($C$775="","",IFERROR(MAX(IF((ROW(مسودة!$C$756:$C$785)=SMALL(IF((ROW(مسودة!$C$756:$C$785)*(مسودة!$C$756:$C$785=$C$775)),ROW(مسودة!$C$756:$C$785)),ROW()-ROW(Y775)+1)),مسودة!Y756:Y$785)),0))</f>
        <v>9</v>
      </c>
      <c r="Z775" s="39">
        <f t="array" ref="Z775">IF($C$775="","",IFERROR(MAX(IF((ROW(مسودة!$C$756:$C$785)=SMALL(IF((ROW(مسودة!$C$756:$C$785)*(مسودة!$C$756:$C$785=$C$775)),ROW(مسودة!$C$756:$C$785)),ROW()-ROW(Z775)+1)),مسودة!Z756:Z$785)),0))</f>
        <v>22</v>
      </c>
      <c r="AA775" s="39">
        <f t="array" ref="AA775">IF($C$775="","",IFERROR(MAX(IF((ROW(مسودة!$C$756:$C$785)=SMALL(IF((ROW(مسودة!$C$756:$C$785)*(مسودة!$C$756:$C$785=$C$775)),ROW(مسودة!$C$756:$C$785)),ROW()-ROW(AA775)+1)),مسودة!AA756:AA$785)),0))</f>
        <v>31</v>
      </c>
      <c r="AB775" s="39">
        <f t="array" ref="AB775">IF($C$775="","",IFERROR(MAX(IF((ROW(مسودة!$C$756:$C$785)=SMALL(IF((ROW(مسودة!$C$756:$C$785)*(مسودة!$C$756:$C$785=$C$775)),ROW(مسودة!$C$756:$C$785)),ROW()-ROW(AB775)+1)),مسودة!AB756:AB$785)),0))</f>
        <v>13</v>
      </c>
      <c r="AC775" s="39">
        <f t="array" ref="AC775">IF($C$775="","",IFERROR(MAX(IF((ROW(مسودة!$C$756:$C$785)=SMALL(IF((ROW(مسودة!$C$756:$C$785)*(مسودة!$C$756:$C$785=$C$775)),ROW(مسودة!$C$756:$C$785)),ROW()-ROW(AC775)+1)),مسودة!AC756:AC$785)),0))</f>
        <v>18</v>
      </c>
      <c r="AD775" s="39">
        <f t="array" ref="AD775">IF($C$775="","",IFERROR(MAX(IF((ROW(مسودة!$C$756:$C$785)=SMALL(IF((ROW(مسودة!$C$756:$C$785)*(مسودة!$C$756:$C$785=$C$775)),ROW(مسودة!$C$756:$C$785)),ROW()-ROW(AD775)+1)),مسودة!AD756:AD$785)),0))</f>
        <v>31</v>
      </c>
      <c r="AE775" s="39">
        <f t="array" ref="AE775">IF($C$775="","",IFERROR(MAX(IF((ROW(مسودة!$C$756:$C$785)=SMALL(IF((ROW(مسودة!$C$756:$C$785)*(مسودة!$C$756:$C$785=$C$775)),ROW(مسودة!$C$756:$C$785)),ROW()-ROW(AE775)+1)),مسودة!AE756:AE$785)),0))</f>
        <v>11</v>
      </c>
      <c r="AF775" s="39">
        <f t="array" ref="AF775">IF($C$775="","",IFERROR(MAX(IF((ROW(مسودة!$C$756:$C$785)=SMALL(IF((ROW(مسودة!$C$756:$C$785)*(مسودة!$C$756:$C$785=$C$775)),ROW(مسودة!$C$756:$C$785)),ROW()-ROW(AF775)+1)),مسودة!AF756:AF$785)),0))</f>
        <v>26</v>
      </c>
      <c r="AG775" s="39">
        <f t="array" ref="AG775">IF($C$775="","",IFERROR(MAX(IF((ROW(مسودة!$C$756:$C$785)=SMALL(IF((ROW(مسودة!$C$756:$C$785)*(مسودة!$C$756:$C$785=$C$775)),ROW(مسودة!$C$756:$C$785)),ROW()-ROW(AG775)+1)),مسودة!AG756:AG$785)),0))</f>
        <v>37</v>
      </c>
      <c r="AH775" s="39">
        <f t="array" ref="AH775">IF($C$775="","",IFERROR(MAX(IF((ROW(مسودة!$C$756:$C$785)=SMALL(IF((ROW(مسودة!$C$756:$C$785)*(مسودة!$C$756:$C$785=$C$775)),ROW(مسودة!$C$756:$C$785)),ROW()-ROW(AH775)+1)),مسودة!AH756:AH$785)),0))</f>
        <v>11</v>
      </c>
      <c r="AI775" s="39">
        <f t="array" ref="AI775">IF($C$775="","",IFERROR(MAX(IF((ROW(مسودة!$C$756:$C$785)=SMALL(IF((ROW(مسودة!$C$756:$C$785)*(مسودة!$C$756:$C$785=$C$775)),ROW(مسودة!$C$756:$C$785)),ROW()-ROW(AI775)+1)),مسودة!AI756:AI$785)),0))</f>
        <v>9</v>
      </c>
      <c r="AJ775" s="39">
        <f t="array" ref="AJ775">IF($C$775="","",IFERROR(MAX(IF((ROW(مسودة!$C$756:$C$785)=SMALL(IF((ROW(مسودة!$C$756:$C$785)*(مسودة!$C$756:$C$785=$C$775)),ROW(مسودة!$C$756:$C$785)),ROW()-ROW(AJ775)+1)),مسودة!AJ756:AJ$785)),0))</f>
        <v>20</v>
      </c>
      <c r="AK775" s="39">
        <f t="array" ref="AK775">IF($C$775="","",IFERROR(MAX(IF((ROW(مسودة!$C$756:$C$785)=SMALL(IF((ROW(مسودة!$C$756:$C$785)*(مسودة!$C$756:$C$785=$C$775)),ROW(مسودة!$C$756:$C$785)),ROW()-ROW(AK775)+1)),مسودة!AK756:AK$785)),0))</f>
        <v>4</v>
      </c>
      <c r="AL775" s="39">
        <f t="array" ref="AL775">IF($C$775="","",IFERROR(MAX(IF((ROW(مسودة!$C$756:$C$785)=SMALL(IF((ROW(مسودة!$C$756:$C$785)*(مسودة!$C$756:$C$785=$C$775)),ROW(مسودة!$C$756:$C$785)),ROW()-ROW(AL775)+1)),مسودة!AL756:AL$785)),0))</f>
        <v>4</v>
      </c>
      <c r="AM775" s="39">
        <f t="array" ref="AM775">IF($C$775="","",IFERROR(MAX(IF((ROW(مسودة!$C$756:$C$785)=SMALL(IF((ROW(مسودة!$C$756:$C$785)*(مسودة!$C$756:$C$785=$C$775)),ROW(مسودة!$C$756:$C$785)),ROW()-ROW(AM775)+1)),مسودة!AM756:AM$785)),0))</f>
        <v>8</v>
      </c>
      <c r="AN775" s="62"/>
      <c r="AO775" s="62"/>
      <c r="AP775" s="55"/>
      <c r="AQ775" s="49"/>
      <c r="AR775" s="49"/>
      <c r="AS775" s="49"/>
      <c r="AT775" s="49"/>
      <c r="AU775" s="103" t="str">
        <f>IFERROR(LOOKUP(2,1/((مسودة!$C$756:$C$785=C775)*(مسودة!$F$756:$F$785=F775)),مسودة!$AV$756:$AV$785),"")</f>
        <v>له دور ثانٍ في :  رياضيات،</v>
      </c>
    </row>
    <row r="776" spans="2:47" ht="28.5" customHeight="1" thickBot="1">
      <c r="B776" s="48"/>
      <c r="C776" s="99"/>
      <c r="D776" s="51"/>
      <c r="E776" s="51"/>
      <c r="F776" s="11" t="s">
        <v>31</v>
      </c>
      <c r="G776" s="39">
        <f t="array" ref="G776">IF($C$775="","",IFERROR(MAX(IF((ROW(مسودة!$C$756:$C$785)=SMALL(IF((ROW(مسودة!$C$756:$C$785)*(مسودة!$C$756:$C$785=$C$775)),ROW(مسودة!$C$756:$C$785)),ROW()-ROW(G776)+1)),مسودة!G757:G$785)),0))</f>
        <v>19</v>
      </c>
      <c r="H776" s="39">
        <f t="array" ref="H776">IF($C$775="","",IFERROR(MAX(IF((ROW(مسودة!$C$756:$C$785)=SMALL(IF((ROW(مسودة!$C$756:$C$785)*(مسودة!$C$756:$C$785=$C$775)),ROW(مسودة!$C$756:$C$785)),ROW()-ROW(H776)+1)),مسودة!H757:H$785)),0))</f>
        <v>54</v>
      </c>
      <c r="I776" s="39">
        <f t="array" ref="I776">IF($C$775="","",IFERROR(MAX(IF((ROW(مسودة!$C$756:$C$785)=SMALL(IF((ROW(مسودة!$C$756:$C$785)*(مسودة!$C$756:$C$785=$C$775)),ROW(مسودة!$C$756:$C$785)),ROW()-ROW(I776)+1)),مسودة!I757:I$785)),0))</f>
        <v>73</v>
      </c>
      <c r="J776" s="39">
        <f t="array" ref="J776">IF($C$775="","",IFERROR(MAX(IF((ROW(مسودة!$C$756:$C$785)=SMALL(IF((ROW(مسودة!$C$756:$C$785)*(مسودة!$C$756:$C$785=$C$775)),ROW(مسودة!$C$756:$C$785)),ROW()-ROW(J776)+1)),مسودة!J757:J$785)),0))</f>
        <v>23</v>
      </c>
      <c r="K776" s="39">
        <f t="array" ref="K776">IF($C$775="","",IFERROR(MAX(IF((ROW(مسودة!$C$756:$C$785)=SMALL(IF((ROW(مسودة!$C$756:$C$785)*(مسودة!$C$756:$C$785=$C$775)),ROW(مسودة!$C$756:$C$785)),ROW()-ROW(K776)+1)),مسودة!K757:K$785)),0))</f>
        <v>38</v>
      </c>
      <c r="L776" s="39">
        <f t="array" ref="L776">IF($C$775="","",IFERROR(MAX(IF((ROW(مسودة!$C$756:$C$785)=SMALL(IF((ROW(مسودة!$C$756:$C$785)*(مسودة!$C$756:$C$785=$C$775)),ROW(مسودة!$C$756:$C$785)),ROW()-ROW(L776)+1)),مسودة!L757:L$785)),0))</f>
        <v>61</v>
      </c>
      <c r="M776" s="39">
        <f t="array" ref="M776">IF($C$775="","",IFERROR(MAX(IF((ROW(مسودة!$C$756:$C$785)=SMALL(IF((ROW(مسودة!$C$756:$C$785)*(مسودة!$C$756:$C$785=$C$775)),ROW(مسودة!$C$756:$C$785)),ROW()-ROW(M776)+1)),مسودة!M757:M$785)),0))</f>
        <v>15</v>
      </c>
      <c r="N776" s="39">
        <f t="array" ref="N776">IF($C$775="","",IFERROR(MAX(IF((ROW(مسودة!$C$756:$C$785)=SMALL(IF((ROW(مسودة!$C$756:$C$785)*(مسودة!$C$756:$C$785=$C$775)),ROW(مسودة!$C$756:$C$785)),ROW()-ROW(N776)+1)),مسودة!N757:N$785)),0))</f>
        <v>18</v>
      </c>
      <c r="O776" s="39">
        <f t="array" ref="O776">IF($C$775="","",IFERROR(MAX(IF((ROW(مسودة!$C$756:$C$785)=SMALL(IF((ROW(مسودة!$C$756:$C$785)*(مسودة!$C$756:$C$785=$C$775)),ROW(مسودة!$C$756:$C$785)),ROW()-ROW(O776)+1)),مسودة!O757:O$785)),0))</f>
        <v>33</v>
      </c>
      <c r="P776" s="39">
        <f t="array" ref="P776">IF($C$775="","",IFERROR(MAX(IF((ROW(مسودة!$C$756:$C$785)=SMALL(IF((ROW(مسودة!$C$756:$C$785)*(مسودة!$C$756:$C$785=$C$775)),ROW(مسودة!$C$756:$C$785)),ROW()-ROW(P776)+1)),مسودة!P757:P$785)),0))</f>
        <v>13</v>
      </c>
      <c r="Q776" s="39">
        <f t="array" ref="Q776">IF($C$775="","",IFERROR(MAX(IF((ROW(مسودة!$C$756:$C$785)=SMALL(IF((ROW(مسودة!$C$756:$C$785)*(مسودة!$C$756:$C$785=$C$775)),ROW(مسودة!$C$756:$C$785)),ROW()-ROW(Q776)+1)),مسودة!Q757:Q$785)),0))</f>
        <v>16</v>
      </c>
      <c r="R776" s="39">
        <f t="array" ref="R776">IF($C$775="","",IFERROR(MAX(IF((ROW(مسودة!$C$756:$C$785)=SMALL(IF((ROW(مسودة!$C$756:$C$785)*(مسودة!$C$756:$C$785=$C$775)),ROW(مسودة!$C$756:$C$785)),ROW()-ROW(R776)+1)),مسودة!R757:R$785)),0))</f>
        <v>29</v>
      </c>
      <c r="S776" s="39">
        <f t="array" ref="S776">IF($C$775="","",IFERROR(MAX(IF((ROW(مسودة!$C$756:$C$785)=SMALL(IF((ROW(مسودة!$C$756:$C$785)*(مسودة!$C$756:$C$785=$C$775)),ROW(مسودة!$C$756:$C$785)),ROW()-ROW(S776)+1)),مسودة!S757:S$785)),0))</f>
        <v>19</v>
      </c>
      <c r="T776" s="39">
        <f t="array" ref="T776">IF($C$775="","",IFERROR(MAX(IF((ROW(مسودة!$C$756:$C$785)=SMALL(IF((ROW(مسودة!$C$756:$C$785)*(مسودة!$C$756:$C$785=$C$775)),ROW(مسودة!$C$756:$C$785)),ROW()-ROW(T776)+1)),مسودة!T757:T$785)),0))</f>
        <v>21</v>
      </c>
      <c r="U776" s="39">
        <f t="array" ref="U776">IF($C$775="","",IFERROR(MAX(IF((ROW(مسودة!$C$756:$C$785)=SMALL(IF((ROW(مسودة!$C$756:$C$785)*(مسودة!$C$756:$C$785=$C$775)),ROW(مسودة!$C$756:$C$785)),ROW()-ROW(U776)+1)),مسودة!U757:U$785)),0))</f>
        <v>40</v>
      </c>
      <c r="V776" s="39">
        <f t="array" ref="V776">IF($C$775="","",IFERROR(MAX(IF((ROW(مسودة!$C$756:$C$785)=SMALL(IF((ROW(مسودة!$C$756:$C$785)*(مسودة!$C$756:$C$785=$C$775)),ROW(مسودة!$C$756:$C$785)),ROW()-ROW(V776)+1)),مسودة!V757:V$785)),0))</f>
        <v>17</v>
      </c>
      <c r="W776" s="39">
        <f t="array" ref="W776">IF($C$775="","",IFERROR(MAX(IF((ROW(مسودة!$C$756:$C$785)=SMALL(IF((ROW(مسودة!$C$756:$C$785)*(مسودة!$C$756:$C$785=$C$775)),ROW(مسودة!$C$756:$C$785)),ROW()-ROW(W776)+1)),مسودة!W757:W$785)),0))</f>
        <v>21</v>
      </c>
      <c r="X776" s="39">
        <f t="array" ref="X776">IF($C$775="","",IFERROR(MAX(IF((ROW(مسودة!$C$756:$C$785)=SMALL(IF((ROW(مسودة!$C$756:$C$785)*(مسودة!$C$756:$C$785=$C$775)),ROW(مسودة!$C$756:$C$785)),ROW()-ROW(X776)+1)),مسودة!X757:X$785)),0))</f>
        <v>38</v>
      </c>
      <c r="Y776" s="39">
        <f t="array" ref="Y776">IF($C$775="","",IFERROR(MAX(IF((ROW(مسودة!$C$756:$C$785)=SMALL(IF((ROW(مسودة!$C$756:$C$785)*(مسودة!$C$756:$C$785=$C$775)),ROW(مسودة!$C$756:$C$785)),ROW()-ROW(Y776)+1)),مسودة!Y757:Y$785)),0))</f>
        <v>5</v>
      </c>
      <c r="Z776" s="39">
        <f t="array" ref="Z776">IF($C$775="","",IFERROR(MAX(IF((ROW(مسودة!$C$756:$C$785)=SMALL(IF((ROW(مسودة!$C$756:$C$785)*(مسودة!$C$756:$C$785=$C$775)),ROW(مسودة!$C$756:$C$785)),ROW()-ROW(Z776)+1)),مسودة!Z757:Z$785)),0))</f>
        <v>16</v>
      </c>
      <c r="AA776" s="39">
        <f t="array" ref="AA776">IF($C$775="","",IFERROR(MAX(IF((ROW(مسودة!$C$756:$C$785)=SMALL(IF((ROW(مسودة!$C$756:$C$785)*(مسودة!$C$756:$C$785=$C$775)),ROW(مسودة!$C$756:$C$785)),ROW()-ROW(AA776)+1)),مسودة!AA757:AA$785)),0))</f>
        <v>21</v>
      </c>
      <c r="AB776" s="39">
        <f t="array" ref="AB776">IF($C$775="","",IFERROR(MAX(IF((ROW(مسودة!$C$756:$C$785)=SMALL(IF((ROW(مسودة!$C$756:$C$785)*(مسودة!$C$756:$C$785=$C$775)),ROW(مسودة!$C$756:$C$785)),ROW()-ROW(AB776)+1)),مسودة!AB757:AB$785)),0))</f>
        <v>15</v>
      </c>
      <c r="AC776" s="39">
        <f t="array" ref="AC776">IF($C$775="","",IFERROR(MAX(IF((ROW(مسودة!$C$756:$C$785)=SMALL(IF((ROW(مسودة!$C$756:$C$785)*(مسودة!$C$756:$C$785=$C$775)),ROW(مسودة!$C$756:$C$785)),ROW()-ROW(AC776)+1)),مسودة!AC757:AC$785)),0))</f>
        <v>18</v>
      </c>
      <c r="AD776" s="39">
        <f t="array" ref="AD776">IF($C$775="","",IFERROR(MAX(IF((ROW(مسودة!$C$756:$C$785)=SMALL(IF((ROW(مسودة!$C$756:$C$785)*(مسودة!$C$756:$C$785=$C$775)),ROW(مسودة!$C$756:$C$785)),ROW()-ROW(AD776)+1)),مسودة!AD757:AD$785)),0))</f>
        <v>33</v>
      </c>
      <c r="AE776" s="39">
        <f t="array" ref="AE776">IF($C$775="","",IFERROR(MAX(IF((ROW(مسودة!$C$756:$C$785)=SMALL(IF((ROW(مسودة!$C$756:$C$785)*(مسودة!$C$756:$C$785=$C$775)),ROW(مسودة!$C$756:$C$785)),ROW()-ROW(AE776)+1)),مسودة!AE757:AE$785)),0))</f>
        <v>12</v>
      </c>
      <c r="AF776" s="39">
        <f t="array" ref="AF776">IF($C$775="","",IFERROR(MAX(IF((ROW(مسودة!$C$756:$C$785)=SMALL(IF((ROW(مسودة!$C$756:$C$785)*(مسودة!$C$756:$C$785=$C$775)),ROW(مسودة!$C$756:$C$785)),ROW()-ROW(AF776)+1)),مسودة!AF757:AF$785)),0))</f>
        <v>19</v>
      </c>
      <c r="AG776" s="39">
        <f t="array" ref="AG776">IF($C$775="","",IFERROR(MAX(IF((ROW(مسودة!$C$756:$C$785)=SMALL(IF((ROW(مسودة!$C$756:$C$785)*(مسودة!$C$756:$C$785=$C$775)),ROW(مسودة!$C$756:$C$785)),ROW()-ROW(AG776)+1)),مسودة!AG757:AG$785)),0))</f>
        <v>31</v>
      </c>
      <c r="AH776" s="39">
        <f t="array" ref="AH776">IF($C$775="","",IFERROR(MAX(IF((ROW(مسودة!$C$756:$C$785)=SMALL(IF((ROW(مسودة!$C$756:$C$785)*(مسودة!$C$756:$C$785=$C$775)),ROW(مسودة!$C$756:$C$785)),ROW()-ROW(AH776)+1)),مسودة!AH757:AH$785)),0))</f>
        <v>9</v>
      </c>
      <c r="AI776" s="39">
        <f t="array" ref="AI776">IF($C$775="","",IFERROR(MAX(IF((ROW(مسودة!$C$756:$C$785)=SMALL(IF((ROW(مسودة!$C$756:$C$785)*(مسودة!$C$756:$C$785=$C$775)),ROW(مسودة!$C$756:$C$785)),ROW()-ROW(AI776)+1)),مسودة!AI757:AI$785)),0))</f>
        <v>19</v>
      </c>
      <c r="AJ776" s="39">
        <f t="array" ref="AJ776">IF($C$775="","",IFERROR(MAX(IF((ROW(مسودة!$C$756:$C$785)=SMALL(IF((ROW(مسودة!$C$756:$C$785)*(مسودة!$C$756:$C$785=$C$775)),ROW(مسودة!$C$756:$C$785)),ROW()-ROW(AJ776)+1)),مسودة!AJ757:AJ$785)),0))</f>
        <v>28</v>
      </c>
      <c r="AK776" s="39">
        <f t="array" ref="AK776">IF($C$775="","",IFERROR(MAX(IF((ROW(مسودة!$C$756:$C$785)=SMALL(IF((ROW(مسودة!$C$756:$C$785)*(مسودة!$C$756:$C$785=$C$775)),ROW(مسودة!$C$756:$C$785)),ROW()-ROW(AK776)+1)),مسودة!AK757:AK$785)),0))</f>
        <v>4</v>
      </c>
      <c r="AL776" s="39">
        <f t="array" ref="AL776">IF($C$775="","",IFERROR(MAX(IF((ROW(مسودة!$C$756:$C$785)=SMALL(IF((ROW(مسودة!$C$756:$C$785)*(مسودة!$C$756:$C$785=$C$775)),ROW(مسودة!$C$756:$C$785)),ROW()-ROW(AL776)+1)),مسودة!AL757:AL$785)),0))</f>
        <v>11</v>
      </c>
      <c r="AM776" s="39">
        <f t="array" ref="AM776">IF($C$775="","",IFERROR(MAX(IF((ROW(مسودة!$C$756:$C$785)=SMALL(IF((ROW(مسودة!$C$756:$C$785)*(مسودة!$C$756:$C$785=$C$775)),ROW(مسودة!$C$756:$C$785)),ROW()-ROW(AM776)+1)),مسودة!AM757:AM$785)),0))</f>
        <v>15</v>
      </c>
      <c r="AN776" s="56"/>
      <c r="AO776" s="56"/>
      <c r="AP776" s="56"/>
      <c r="AQ776" s="49"/>
      <c r="AR776" s="49"/>
      <c r="AS776" s="49"/>
      <c r="AT776" s="49"/>
      <c r="AU776" s="104"/>
    </row>
    <row r="777" spans="2:47" ht="36" customHeight="1" thickBot="1">
      <c r="B777" s="48"/>
      <c r="C777" s="93"/>
      <c r="D777" s="51"/>
      <c r="E777" s="51"/>
      <c r="F777" s="14" t="s">
        <v>32</v>
      </c>
      <c r="G777" s="39">
        <f t="array" ref="G777">IF($C$775="","",IFERROR(MAX(IF((ROW(مسودة!$C$756:$C$785)=SMALL(IF((ROW(مسودة!$C$756:$C$785)*(مسودة!$C$756:$C$785=$C$775)),ROW(مسودة!$C$756:$C$785)),ROW()-ROW(G777)+1)),مسودة!G758:G$785)),0))</f>
        <v>34</v>
      </c>
      <c r="H777" s="39">
        <f t="array" ref="H777">IF($C$775="","",IFERROR(MAX(IF((ROW(مسودة!$C$756:$C$785)=SMALL(IF((ROW(مسودة!$C$756:$C$785)*(مسودة!$C$756:$C$785=$C$775)),ROW(مسودة!$C$756:$C$785)),ROW()-ROW(H777)+1)),مسودة!H758:H$785)),0))</f>
        <v>95</v>
      </c>
      <c r="I777" s="39">
        <f t="array" ref="I777">IF($C$775="","",IFERROR(MAX(IF((ROW(مسودة!$C$756:$C$785)=SMALL(IF((ROW(مسودة!$C$756:$C$785)*(مسودة!$C$756:$C$785=$C$775)),ROW(مسودة!$C$756:$C$785)),ROW()-ROW(I777)+1)),مسودة!I758:I$785)),0))</f>
        <v>129</v>
      </c>
      <c r="J777" s="39">
        <f t="array" ref="J777">IF($C$775="","",IFERROR(MAX(IF((ROW(مسودة!$C$756:$C$785)=SMALL(IF((ROW(مسودة!$C$756:$C$785)*(مسودة!$C$756:$C$785=$C$775)),ROW(مسودة!$C$756:$C$785)),ROW()-ROW(J777)+1)),مسودة!J758:J$785)),0))</f>
        <v>43</v>
      </c>
      <c r="K777" s="39">
        <f t="array" ref="K777">IF($C$775="","",IFERROR(MAX(IF((ROW(مسودة!$C$756:$C$785)=SMALL(IF((ROW(مسودة!$C$756:$C$785)*(مسودة!$C$756:$C$785=$C$775)),ROW(مسودة!$C$756:$C$785)),ROW()-ROW(K777)+1)),مسودة!K758:K$785)),0))</f>
        <v>65</v>
      </c>
      <c r="L777" s="39">
        <f t="array" ref="L777">IF($C$775="","",IFERROR(MAX(IF((ROW(مسودة!$C$756:$C$785)=SMALL(IF((ROW(مسودة!$C$756:$C$785)*(مسودة!$C$756:$C$785=$C$775)),ROW(مسودة!$C$756:$C$785)),ROW()-ROW(L777)+1)),مسودة!L758:L$785)),0))</f>
        <v>108</v>
      </c>
      <c r="M777" s="39">
        <f t="array" ref="M777">IF($C$775="","",IFERROR(MAX(IF((ROW(مسودة!$C$756:$C$785)=SMALL(IF((ROW(مسودة!$C$756:$C$785)*(مسودة!$C$756:$C$785=$C$775)),ROW(مسودة!$C$756:$C$785)),ROW()-ROW(M777)+1)),مسودة!M758:M$785)),0))</f>
        <v>28</v>
      </c>
      <c r="N777" s="39">
        <f t="array" ref="N777">IF($C$775="","",IFERROR(MAX(IF((ROW(مسودة!$C$756:$C$785)=SMALL(IF((ROW(مسودة!$C$756:$C$785)*(مسودة!$C$756:$C$785=$C$775)),ROW(مسودة!$C$756:$C$785)),ROW()-ROW(N777)+1)),مسودة!N758:N$785)),0))</f>
        <v>36</v>
      </c>
      <c r="O777" s="39">
        <f t="array" ref="O777">IF($C$775="","",IFERROR(MAX(IF((ROW(مسودة!$C$756:$C$785)=SMALL(IF((ROW(مسودة!$C$756:$C$785)*(مسودة!$C$756:$C$785=$C$775)),ROW(مسودة!$C$756:$C$785)),ROW()-ROW(O777)+1)),مسودة!O758:O$785)),0))</f>
        <v>0</v>
      </c>
      <c r="P777" s="39">
        <f t="array" ref="P777">IF($C$775="","",IFERROR(MAX(IF((ROW(مسودة!$C$756:$C$785)=SMALL(IF((ROW(مسودة!$C$756:$C$785)*(مسودة!$C$756:$C$785=$C$775)),ROW(مسودة!$C$756:$C$785)),ROW()-ROW(P777)+1)),مسودة!P758:P$785)),0))</f>
        <v>27</v>
      </c>
      <c r="Q777" s="39">
        <f t="array" ref="Q777">IF($C$775="","",IFERROR(MAX(IF((ROW(مسودة!$C$756:$C$785)=SMALL(IF((ROW(مسودة!$C$756:$C$785)*(مسودة!$C$756:$C$785=$C$775)),ROW(مسودة!$C$756:$C$785)),ROW()-ROW(Q777)+1)),مسودة!Q758:Q$785)),0))</f>
        <v>34</v>
      </c>
      <c r="R777" s="39">
        <f t="array" ref="R777">IF($C$775="","",IFERROR(MAX(IF((ROW(مسودة!$C$756:$C$785)=SMALL(IF((ROW(مسودة!$C$756:$C$785)*(مسودة!$C$756:$C$785=$C$775)),ROW(مسودة!$C$756:$C$785)),ROW()-ROW(R777)+1)),مسودة!R758:R$785)),0))</f>
        <v>61</v>
      </c>
      <c r="S777" s="39">
        <f t="array" ref="S777">IF($C$775="","",IFERROR(MAX(IF((ROW(مسودة!$C$756:$C$785)=SMALL(IF((ROW(مسودة!$C$756:$C$785)*(مسودة!$C$756:$C$785=$C$775)),ROW(مسودة!$C$756:$C$785)),ROW()-ROW(S777)+1)),مسودة!S758:S$785)),0))</f>
        <v>38</v>
      </c>
      <c r="T777" s="39">
        <f t="array" ref="T777">IF($C$775="","",IFERROR(MAX(IF((ROW(مسودة!$C$756:$C$785)=SMALL(IF((ROW(مسودة!$C$756:$C$785)*(مسودة!$C$756:$C$785=$C$775)),ROW(مسودة!$C$756:$C$785)),ROW()-ROW(T777)+1)),مسودة!T758:T$785)),0))</f>
        <v>29</v>
      </c>
      <c r="U777" s="39">
        <f t="array" ref="U777">IF($C$775="","",IFERROR(MAX(IF((ROW(مسودة!$C$756:$C$785)=SMALL(IF((ROW(مسودة!$C$756:$C$785)*(مسودة!$C$756:$C$785=$C$775)),ROW(مسودة!$C$756:$C$785)),ROW()-ROW(U777)+1)),مسودة!U758:U$785)),0))</f>
        <v>67</v>
      </c>
      <c r="V777" s="39">
        <f t="array" ref="V777">IF($C$775="","",IFERROR(MAX(IF((ROW(مسودة!$C$756:$C$785)=SMALL(IF((ROW(مسودة!$C$756:$C$785)*(مسودة!$C$756:$C$785=$C$775)),ROW(مسودة!$C$756:$C$785)),ROW()-ROW(V777)+1)),مسودة!V758:V$785)),0))</f>
        <v>31</v>
      </c>
      <c r="W777" s="39">
        <f t="array" ref="W777">IF($C$775="","",IFERROR(MAX(IF((ROW(مسودة!$C$756:$C$785)=SMALL(IF((ROW(مسودة!$C$756:$C$785)*(مسودة!$C$756:$C$785=$C$775)),ROW(مسودة!$C$756:$C$785)),ROW()-ROW(W777)+1)),مسودة!W758:W$785)),0))</f>
        <v>33</v>
      </c>
      <c r="X777" s="39">
        <f t="array" ref="X777">IF($C$775="","",IFERROR(MAX(IF((ROW(مسودة!$C$756:$C$785)=SMALL(IF((ROW(مسودة!$C$756:$C$785)*(مسودة!$C$756:$C$785=$C$775)),ROW(مسودة!$C$756:$C$785)),ROW()-ROW(X777)+1)),مسودة!X758:X$785)),0))</f>
        <v>64</v>
      </c>
      <c r="Y777" s="39">
        <f t="array" ref="Y777">IF($C$775="","",IFERROR(MAX(IF((ROW(مسودة!$C$756:$C$785)=SMALL(IF((ROW(مسودة!$C$756:$C$785)*(مسودة!$C$756:$C$785=$C$775)),ROW(مسودة!$C$756:$C$785)),ROW()-ROW(Y777)+1)),مسودة!Y758:Y$785)),0))</f>
        <v>14</v>
      </c>
      <c r="Z777" s="39">
        <f t="array" ref="Z777">IF($C$775="","",IFERROR(MAX(IF((ROW(مسودة!$C$756:$C$785)=SMALL(IF((ROW(مسودة!$C$756:$C$785)*(مسودة!$C$756:$C$785=$C$775)),ROW(مسودة!$C$756:$C$785)),ROW()-ROW(Z777)+1)),مسودة!Z758:Z$785)),0))</f>
        <v>38</v>
      </c>
      <c r="AA777" s="39">
        <f t="array" ref="AA777">IF($C$775="","",IFERROR(MAX(IF((ROW(مسودة!$C$756:$C$785)=SMALL(IF((ROW(مسودة!$C$756:$C$785)*(مسودة!$C$756:$C$785=$C$775)),ROW(مسودة!$C$756:$C$785)),ROW()-ROW(AA777)+1)),مسودة!AA758:AA$785)),0))</f>
        <v>52</v>
      </c>
      <c r="AB777" s="39">
        <f t="array" ref="AB777">IF($C$775="","",IFERROR(MAX(IF((ROW(مسودة!$C$756:$C$785)=SMALL(IF((ROW(مسودة!$C$756:$C$785)*(مسودة!$C$756:$C$785=$C$775)),ROW(مسودة!$C$756:$C$785)),ROW()-ROW(AB777)+1)),مسودة!AB758:AB$785)),0))</f>
        <v>28</v>
      </c>
      <c r="AC777" s="39">
        <f t="array" ref="AC777">IF($C$775="","",IFERROR(MAX(IF((ROW(مسودة!$C$756:$C$785)=SMALL(IF((ROW(مسودة!$C$756:$C$785)*(مسودة!$C$756:$C$785=$C$775)),ROW(مسودة!$C$756:$C$785)),ROW()-ROW(AC777)+1)),مسودة!AC758:AC$785)),0))</f>
        <v>36</v>
      </c>
      <c r="AD777" s="39">
        <f t="array" ref="AD777">IF($C$775="","",IFERROR(MAX(IF((ROW(مسودة!$C$756:$C$785)=SMALL(IF((ROW(مسودة!$C$756:$C$785)*(مسودة!$C$756:$C$785=$C$775)),ROW(مسودة!$C$756:$C$785)),ROW()-ROW(AD777)+1)),مسودة!AD758:AD$785)),0))</f>
        <v>64</v>
      </c>
      <c r="AE777" s="39">
        <f t="array" ref="AE777">IF($C$775="","",IFERROR(MAX(IF((ROW(مسودة!$C$756:$C$785)=SMALL(IF((ROW(مسودة!$C$756:$C$785)*(مسودة!$C$756:$C$785=$C$775)),ROW(مسودة!$C$756:$C$785)),ROW()-ROW(AE777)+1)),مسودة!AE758:AE$785)),0))</f>
        <v>23</v>
      </c>
      <c r="AF777" s="39">
        <f t="array" ref="AF777">IF($C$775="","",IFERROR(MAX(IF((ROW(مسودة!$C$756:$C$785)=SMALL(IF((ROW(مسودة!$C$756:$C$785)*(مسودة!$C$756:$C$785=$C$775)),ROW(مسودة!$C$756:$C$785)),ROW()-ROW(AF777)+1)),مسودة!AF758:AF$785)),0))</f>
        <v>45</v>
      </c>
      <c r="AG777" s="39">
        <f t="array" ref="AG777">IF($C$775="","",IFERROR(MAX(IF((ROW(مسودة!$C$756:$C$785)=SMALL(IF((ROW(مسودة!$C$756:$C$785)*(مسودة!$C$756:$C$785=$C$775)),ROW(مسودة!$C$756:$C$785)),ROW()-ROW(AG777)+1)),مسودة!AG758:AG$785)),0))</f>
        <v>68</v>
      </c>
      <c r="AH777" s="39">
        <f t="array" ref="AH777">IF($C$775="","",IFERROR(MAX(IF((ROW(مسودة!$C$756:$C$785)=SMALL(IF((ROW(مسودة!$C$756:$C$785)*(مسودة!$C$756:$C$785=$C$775)),ROW(مسودة!$C$756:$C$785)),ROW()-ROW(AH777)+1)),مسودة!AH758:AH$785)),0))</f>
        <v>20</v>
      </c>
      <c r="AI777" s="39">
        <f t="array" ref="AI777">IF($C$775="","",IFERROR(MAX(IF((ROW(مسودة!$C$756:$C$785)=SMALL(IF((ROW(مسودة!$C$756:$C$785)*(مسودة!$C$756:$C$785=$C$775)),ROW(مسودة!$C$756:$C$785)),ROW()-ROW(AI777)+1)),مسودة!AI758:AI$785)),0))</f>
        <v>28</v>
      </c>
      <c r="AJ777" s="39">
        <f t="array" ref="AJ777">IF($C$775="","",IFERROR(MAX(IF((ROW(مسودة!$C$756:$C$785)=SMALL(IF((ROW(مسودة!$C$756:$C$785)*(مسودة!$C$756:$C$785=$C$775)),ROW(مسودة!$C$756:$C$785)),ROW()-ROW(AJ777)+1)),مسودة!AJ758:AJ$785)),0))</f>
        <v>48</v>
      </c>
      <c r="AK777" s="39">
        <f t="array" ref="AK777">IF($C$775="","",IFERROR(MAX(IF((ROW(مسودة!$C$756:$C$785)=SMALL(IF((ROW(مسودة!$C$756:$C$785)*(مسودة!$C$756:$C$785=$C$775)),ROW(مسودة!$C$756:$C$785)),ROW()-ROW(AK777)+1)),مسودة!AK758:AK$785)),0))</f>
        <v>8</v>
      </c>
      <c r="AL777" s="39">
        <f t="array" ref="AL777">IF($C$775="","",IFERROR(MAX(IF((ROW(مسودة!$C$756:$C$785)=SMALL(IF((ROW(مسودة!$C$756:$C$785)*(مسودة!$C$756:$C$785=$C$775)),ROW(مسودة!$C$756:$C$785)),ROW()-ROW(AL777)+1)),مسودة!AL758:AL$785)),0))</f>
        <v>15</v>
      </c>
      <c r="AM777" s="39">
        <f t="array" ref="AM777">IF($C$775="","",IFERROR(MAX(IF((ROW(مسودة!$C$756:$C$785)=SMALL(IF((ROW(مسودة!$C$756:$C$785)*(مسودة!$C$756:$C$785=$C$775)),ROW(مسودة!$C$756:$C$785)),ROW()-ROW(AM777)+1)),مسودة!AM758:AM$785)),0))</f>
        <v>23</v>
      </c>
      <c r="AN777" s="39">
        <f t="array" ref="AN777">IF($C775="","",IFERROR(MAX(IF((ROW(مسودة!$C$756:$C$785)=SMALL(IF((ROW(مسودة!$C$756:$C$785)*(مسودة!$C$756:$C$785=$C775)),ROW(مسودة!$C$756:$C$785)),ROW()-ROW(AN777)+1)),مسودة!AN$758:AN$785)),0))</f>
        <v>0</v>
      </c>
      <c r="AO777" s="39">
        <f t="array" ref="AO777">IF($C775="","",IFERROR(MAX(IF((ROW(مسودة!$C$756:$C$785)=SMALL(IF((ROW(مسودة!$C$756:$C$785)*(مسودة!$C$756:$C$785=$C775)),ROW(مسودة!$C$756:$C$785)),ROW()-ROW(AO777)+1)),مسودة!AO$758:AO$785)),0))</f>
        <v>0</v>
      </c>
      <c r="AP777" s="39" t="str">
        <f>IF(AO777&lt;50,"   ",IF(AO777&lt;65,"مقبول",IF(AO777&lt;75,"جيد",IF(AO777&lt;85,"جيدجداً",IF(AO777&lt;=100,"ممتاز","")))))</f>
        <v xml:space="preserve">   </v>
      </c>
      <c r="AQ777" s="49"/>
      <c r="AR777" s="49"/>
      <c r="AS777" s="49"/>
      <c r="AT777" s="49"/>
      <c r="AU777" s="105"/>
    </row>
    <row r="778" spans="2:47" ht="28.5" customHeight="1" thickBot="1">
      <c r="B778" s="48">
        <f t="shared" ref="B778" si="128">B775+1</f>
        <v>173</v>
      </c>
      <c r="C778" s="98">
        <f t="array" ref="C778">IF(ISERROR(INDEX(مسودة!$C$756:$AV$785,SMALL(IF((مسودة!$AU$756:$AU$785="راسب"),ROW(مسودة!$C$756:$AV$785)-MIN(ROW(مسودة!$C$756:$AV$785))+1,""),ROW(A3)),COLUMN(A3))),"",INDEX(مسودة!$C$756:$AV$785,SMALL(IF((مسودة!$AU$756:$AU$785="راسب"),ROW(مسودة!$C$756:$AV$785)-MIN(ROW(مسودة!$C$756:$AV$785))+1,""),ROW(A3)),COLUMN(A3)))</f>
        <v>664</v>
      </c>
      <c r="D778" s="95" t="str">
        <f>IF(C778&lt;&gt;"",VLOOKUP(C778,مسودة!$C$756:$D$785,2,0),"")</f>
        <v xml:space="preserve">حاتم سليم </v>
      </c>
      <c r="E778" s="95">
        <f>IF(C778&lt;&gt;"",VLOOKUP(C778,مسودة!$C$756:$E$785,3,0),"")</f>
        <v>286</v>
      </c>
      <c r="F778" s="11" t="s">
        <v>30</v>
      </c>
      <c r="G778" s="39">
        <f t="array" ref="G778">IF($C$778="","",IFERROR(MAX(IF((ROW(مسودة!$C$756:$C$785)=SMALL(IF((ROW(مسودة!$C$756:$C$785)*(مسودة!$C$756:$C$785=$C$778)),ROW(مسودة!$C$756:$C$785)),ROW()-ROW(G778)+1)),مسودة!G756:G$785)),0))</f>
        <v>14</v>
      </c>
      <c r="H778" s="39">
        <f t="array" ref="H778">IF($C$778="","",IFERROR(MAX(IF((ROW(مسودة!$C$756:$C$785)=SMALL(IF((ROW(مسودة!$C$756:$C$785)*(مسودة!$C$756:$C$785=$C$778)),ROW(مسودة!$C$756:$C$785)),ROW()-ROW(H778)+1)),مسودة!H756:H$785)),0))</f>
        <v>26</v>
      </c>
      <c r="I778" s="39">
        <f t="array" ref="I778">IF($C$778="","",IFERROR(MAX(IF((ROW(مسودة!$C$756:$C$785)=SMALL(IF((ROW(مسودة!$C$756:$C$785)*(مسودة!$C$756:$C$785=$C$778)),ROW(مسودة!$C$756:$C$785)),ROW()-ROW(I778)+1)),مسودة!I756:I$785)),0))</f>
        <v>40</v>
      </c>
      <c r="J778" s="39">
        <f t="array" ref="J778">IF($C$778="","",IFERROR(MAX(IF((ROW(مسودة!$C$756:$C$785)=SMALL(IF((ROW(مسودة!$C$756:$C$785)*(مسودة!$C$756:$C$785=$C$778)),ROW(مسودة!$C$756:$C$785)),ROW()-ROW(J778)+1)),مسودة!J756:J$785)),0))</f>
        <v>15</v>
      </c>
      <c r="K778" s="39">
        <f t="array" ref="K778">IF($C$778="","",IFERROR(MAX(IF((ROW(مسودة!$C$756:$C$785)=SMALL(IF((ROW(مسودة!$C$756:$C$785)*(مسودة!$C$756:$C$785=$C$778)),ROW(مسودة!$C$756:$C$785)),ROW()-ROW(K778)+1)),مسودة!K756:K$785)),0))</f>
        <v>25</v>
      </c>
      <c r="L778" s="39">
        <f t="array" ref="L778">IF($C$778="","",IFERROR(MAX(IF((ROW(مسودة!$C$756:$C$785)=SMALL(IF((ROW(مسودة!$C$756:$C$785)*(مسودة!$C$756:$C$785=$C$778)),ROW(مسودة!$C$756:$C$785)),ROW()-ROW(L778)+1)),مسودة!L756:L$785)),0))</f>
        <v>40</v>
      </c>
      <c r="M778" s="39">
        <f t="array" ref="M778">IF($C$778="","",IFERROR(MAX(IF((ROW(مسودة!$C$756:$C$785)=SMALL(IF((ROW(مسودة!$C$756:$C$785)*(مسودة!$C$756:$C$785=$C$778)),ROW(مسودة!$C$756:$C$785)),ROW()-ROW(M778)+1)),مسودة!M756:M$785)),0))</f>
        <v>8</v>
      </c>
      <c r="N778" s="39">
        <f t="array" ref="N778">IF($C$778="","",IFERROR(MAX(IF((ROW(مسودة!$C$756:$C$785)=SMALL(IF((ROW(مسودة!$C$756:$C$785)*(مسودة!$C$756:$C$785=$C$778)),ROW(مسودة!$C$756:$C$785)),ROW()-ROW(N778)+1)),مسودة!N756:N$785)),0))</f>
        <v>14</v>
      </c>
      <c r="O778" s="39">
        <f t="array" ref="O778">IF($C$778="","",IFERROR(MAX(IF((ROW(مسودة!$C$756:$C$785)=SMALL(IF((ROW(مسودة!$C$756:$C$785)*(مسودة!$C$756:$C$785=$C$778)),ROW(مسودة!$C$756:$C$785)),ROW()-ROW(O778)+1)),مسودة!O756:O$785)),0))</f>
        <v>22</v>
      </c>
      <c r="P778" s="39">
        <f t="array" ref="P778">IF($C$778="","",IFERROR(MAX(IF((ROW(مسودة!$C$756:$C$785)=SMALL(IF((ROW(مسودة!$C$756:$C$785)*(مسودة!$C$756:$C$785=$C$778)),ROW(مسودة!$C$756:$C$785)),ROW()-ROW(P778)+1)),مسودة!P756:P$785)),0))</f>
        <v>10</v>
      </c>
      <c r="Q778" s="39">
        <f t="array" ref="Q778">IF($C$778="","",IFERROR(MAX(IF((ROW(مسودة!$C$756:$C$785)=SMALL(IF((ROW(مسودة!$C$756:$C$785)*(مسودة!$C$756:$C$785=$C$778)),ROW(مسودة!$C$756:$C$785)),ROW()-ROW(Q778)+1)),مسودة!Q756:Q$785)),0))</f>
        <v>14</v>
      </c>
      <c r="R778" s="39">
        <f t="array" ref="R778">IF($C$778="","",IFERROR(MAX(IF((ROW(مسودة!$C$756:$C$785)=SMALL(IF((ROW(مسودة!$C$756:$C$785)*(مسودة!$C$756:$C$785=$C$778)),ROW(مسودة!$C$756:$C$785)),ROW()-ROW(R778)+1)),مسودة!R756:R$785)),0))</f>
        <v>24</v>
      </c>
      <c r="S778" s="39">
        <f t="array" ref="S778">IF($C$778="","",IFERROR(MAX(IF((ROW(مسودة!$C$756:$C$785)=SMALL(IF((ROW(مسودة!$C$756:$C$785)*(مسودة!$C$756:$C$785=$C$778)),ROW(مسودة!$C$756:$C$785)),ROW()-ROW(S778)+1)),مسودة!S756:S$785)),0))</f>
        <v>12</v>
      </c>
      <c r="T778" s="39">
        <f t="array" ref="T778">IF($C$778="","",IFERROR(MAX(IF((ROW(مسودة!$C$756:$C$785)=SMALL(IF((ROW(مسودة!$C$756:$C$785)*(مسودة!$C$756:$C$785=$C$778)),ROW(مسودة!$C$756:$C$785)),ROW()-ROW(T778)+1)),مسودة!T756:T$785)),0))</f>
        <v>12</v>
      </c>
      <c r="U778" s="39">
        <f t="array" ref="U778">IF($C$778="","",IFERROR(MAX(IF((ROW(مسودة!$C$756:$C$785)=SMALL(IF((ROW(مسودة!$C$756:$C$785)*(مسودة!$C$756:$C$785=$C$778)),ROW(مسودة!$C$756:$C$785)),ROW()-ROW(U778)+1)),مسودة!U756:U$785)),0))</f>
        <v>24</v>
      </c>
      <c r="V778" s="39">
        <f t="array" ref="V778">IF($C$778="","",IFERROR(MAX(IF((ROW(مسودة!$C$756:$C$785)=SMALL(IF((ROW(مسودة!$C$756:$C$785)*(مسودة!$C$756:$C$785=$C$778)),ROW(مسودة!$C$756:$C$785)),ROW()-ROW(V778)+1)),مسودة!V756:V$785)),0))</f>
        <v>11</v>
      </c>
      <c r="W778" s="39">
        <f t="array" ref="W778">IF($C$778="","",IFERROR(MAX(IF((ROW(مسودة!$C$756:$C$785)=SMALL(IF((ROW(مسودة!$C$756:$C$785)*(مسودة!$C$756:$C$785=$C$778)),ROW(مسودة!$C$756:$C$785)),ROW()-ROW(W778)+1)),مسودة!W756:W$785)),0))</f>
        <v>11</v>
      </c>
      <c r="X778" s="39">
        <f t="array" ref="X778">IF($C$778="","",IFERROR(MAX(IF((ROW(مسودة!$C$756:$C$785)=SMALL(IF((ROW(مسودة!$C$756:$C$785)*(مسودة!$C$756:$C$785=$C$778)),ROW(مسودة!$C$756:$C$785)),ROW()-ROW(X778)+1)),مسودة!X756:X$785)),0))</f>
        <v>22</v>
      </c>
      <c r="Y778" s="39">
        <f t="array" ref="Y778">IF($C$778="","",IFERROR(MAX(IF((ROW(مسودة!$C$756:$C$785)=SMALL(IF((ROW(مسودة!$C$756:$C$785)*(مسودة!$C$756:$C$785=$C$778)),ROW(مسودة!$C$756:$C$785)),ROW()-ROW(Y778)+1)),مسودة!Y756:Y$785)),0))</f>
        <v>3</v>
      </c>
      <c r="Z778" s="39">
        <f t="array" ref="Z778">IF($C$778="","",IFERROR(MAX(IF((ROW(مسودة!$C$756:$C$785)=SMALL(IF((ROW(مسودة!$C$756:$C$785)*(مسودة!$C$756:$C$785=$C$778)),ROW(مسودة!$C$756:$C$785)),ROW()-ROW(Z778)+1)),مسودة!Z756:Z$785)),0))</f>
        <v>18</v>
      </c>
      <c r="AA778" s="39">
        <f t="array" ref="AA778">IF($C$778="","",IFERROR(MAX(IF((ROW(مسودة!$C$756:$C$785)=SMALL(IF((ROW(مسودة!$C$756:$C$785)*(مسودة!$C$756:$C$785=$C$778)),ROW(مسودة!$C$756:$C$785)),ROW()-ROW(AA778)+1)),مسودة!AA756:AA$785)),0))</f>
        <v>21</v>
      </c>
      <c r="AB778" s="39">
        <f t="array" ref="AB778">IF($C$778="","",IFERROR(MAX(IF((ROW(مسودة!$C$756:$C$785)=SMALL(IF((ROW(مسودة!$C$756:$C$785)*(مسودة!$C$756:$C$785=$C$778)),ROW(مسودة!$C$756:$C$785)),ROW()-ROW(AB778)+1)),مسودة!AB756:AB$785)),0))</f>
        <v>10</v>
      </c>
      <c r="AC778" s="39">
        <f t="array" ref="AC778">IF($C$778="","",IFERROR(MAX(IF((ROW(مسودة!$C$756:$C$785)=SMALL(IF((ROW(مسودة!$C$756:$C$785)*(مسودة!$C$756:$C$785=$C$778)),ROW(مسودة!$C$756:$C$785)),ROW()-ROW(AC778)+1)),مسودة!AC756:AC$785)),0))</f>
        <v>22</v>
      </c>
      <c r="AD778" s="39">
        <f t="array" ref="AD778">IF($C$778="","",IFERROR(MAX(IF((ROW(مسودة!$C$756:$C$785)=SMALL(IF((ROW(مسودة!$C$756:$C$785)*(مسودة!$C$756:$C$785=$C$778)),ROW(مسودة!$C$756:$C$785)),ROW()-ROW(AD778)+1)),مسودة!AD756:AD$785)),0))</f>
        <v>32</v>
      </c>
      <c r="AE778" s="39">
        <f t="array" ref="AE778">IF($C$778="","",IFERROR(MAX(IF((ROW(مسودة!$C$756:$C$785)=SMALL(IF((ROW(مسودة!$C$756:$C$785)*(مسودة!$C$756:$C$785=$C$778)),ROW(مسودة!$C$756:$C$785)),ROW()-ROW(AE778)+1)),مسودة!AE756:AE$785)),0))</f>
        <v>9</v>
      </c>
      <c r="AF778" s="39">
        <f t="array" ref="AF778">IF($C$778="","",IFERROR(MAX(IF((ROW(مسودة!$C$756:$C$785)=SMALL(IF((ROW(مسودة!$C$756:$C$785)*(مسودة!$C$756:$C$785=$C$778)),ROW(مسودة!$C$756:$C$785)),ROW()-ROW(AF778)+1)),مسودة!AF756:AF$785)),0))</f>
        <v>20</v>
      </c>
      <c r="AG778" s="39">
        <f t="array" ref="AG778">IF($C$778="","",IFERROR(MAX(IF((ROW(مسودة!$C$756:$C$785)=SMALL(IF((ROW(مسودة!$C$756:$C$785)*(مسودة!$C$756:$C$785=$C$778)),ROW(مسودة!$C$756:$C$785)),ROW()-ROW(AG778)+1)),مسودة!AG756:AG$785)),0))</f>
        <v>29</v>
      </c>
      <c r="AH778" s="39">
        <f t="array" ref="AH778">IF($C$778="","",IFERROR(MAX(IF((ROW(مسودة!$C$756:$C$785)=SMALL(IF((ROW(مسودة!$C$756:$C$785)*(مسودة!$C$756:$C$785=$C$778)),ROW(مسودة!$C$756:$C$785)),ROW()-ROW(AH778)+1)),مسودة!AH756:AH$785)),0))</f>
        <v>3</v>
      </c>
      <c r="AI778" s="39">
        <f t="array" ref="AI778">IF($C$778="","",IFERROR(MAX(IF((ROW(مسودة!$C$756:$C$785)=SMALL(IF((ROW(مسودة!$C$756:$C$785)*(مسودة!$C$756:$C$785=$C$778)),ROW(مسودة!$C$756:$C$785)),ROW()-ROW(AI778)+1)),مسودة!AI756:AI$785)),0))</f>
        <v>3</v>
      </c>
      <c r="AJ778" s="39">
        <f t="array" ref="AJ778">IF($C$778="","",IFERROR(MAX(IF((ROW(مسودة!$C$756:$C$785)=SMALL(IF((ROW(مسودة!$C$756:$C$785)*(مسودة!$C$756:$C$785=$C$778)),ROW(مسودة!$C$756:$C$785)),ROW()-ROW(AJ778)+1)),مسودة!AJ756:AJ$785)),0))</f>
        <v>6</v>
      </c>
      <c r="AK778" s="39">
        <f t="array" ref="AK778">IF($C$778="","",IFERROR(MAX(IF((ROW(مسودة!$C$756:$C$785)=SMALL(IF((ROW(مسودة!$C$756:$C$785)*(مسودة!$C$756:$C$785=$C$778)),ROW(مسودة!$C$756:$C$785)),ROW()-ROW(AK778)+1)),مسودة!AK756:AK$785)),0))</f>
        <v>3</v>
      </c>
      <c r="AL778" s="39">
        <f t="array" ref="AL778">IF($C$778="","",IFERROR(MAX(IF((ROW(مسودة!$C$756:$C$785)=SMALL(IF((ROW(مسودة!$C$756:$C$785)*(مسودة!$C$756:$C$785=$C$778)),ROW(مسودة!$C$756:$C$785)),ROW()-ROW(AL778)+1)),مسودة!AL756:AL$785)),0))</f>
        <v>0</v>
      </c>
      <c r="AM778" s="39">
        <f t="array" ref="AM778">IF($C$778="","",IFERROR(MAX(IF((ROW(مسودة!$C$756:$C$785)=SMALL(IF((ROW(مسودة!$C$756:$C$785)*(مسودة!$C$756:$C$785=$C$778)),ROW(مسودة!$C$756:$C$785)),ROW()-ROW(AM778)+1)),مسودة!AM756:AM$785)),0))</f>
        <v>3</v>
      </c>
      <c r="AN778" s="62"/>
      <c r="AO778" s="62"/>
      <c r="AP778" s="62"/>
      <c r="AQ778" s="106"/>
      <c r="AR778" s="107"/>
      <c r="AS778" s="106"/>
      <c r="AT778" s="107"/>
      <c r="AU778" s="103" t="str">
        <f>IFERROR(LOOKUP(2,1/((مسودة!$C$756:$C$785=C778)*(مسودة!$F$756:$F$785=F778)),مسودة!$AV$756:$AV$785),"")</f>
        <v>له دور ثانٍ في : إنجليزي، رياضيات،كيمياء،أحياء،جغرافيا،</v>
      </c>
    </row>
    <row r="779" spans="2:47" ht="28.5" customHeight="1" thickBot="1">
      <c r="B779" s="48"/>
      <c r="C779" s="99"/>
      <c r="D779" s="51"/>
      <c r="E779" s="51"/>
      <c r="F779" s="11" t="s">
        <v>31</v>
      </c>
      <c r="G779" s="39">
        <f t="array" ref="G779">IF($C$778="","",IFERROR(MAX(IF((ROW(مسودة!$C$756:$C$785)=SMALL(IF((ROW(مسودة!$C$756:$C$785)*(مسودة!$C$756:$C$785=$C$778)),ROW(مسودة!$C$756:$C$785)),ROW()-ROW(G779)+1)),مسودة!G757:G$785)),0))</f>
        <v>10</v>
      </c>
      <c r="H779" s="39">
        <f t="array" ref="H779">IF($C$778="","",IFERROR(MAX(IF((ROW(مسودة!$C$756:$C$785)=SMALL(IF((ROW(مسودة!$C$756:$C$785)*(مسودة!$C$756:$C$785=$C$778)),ROW(مسودة!$C$756:$C$785)),ROW()-ROW(H779)+1)),مسودة!H757:H$785)),0))</f>
        <v>52</v>
      </c>
      <c r="I779" s="39">
        <f t="array" ref="I779">IF($C$778="","",IFERROR(MAX(IF((ROW(مسودة!$C$756:$C$785)=SMALL(IF((ROW(مسودة!$C$756:$C$785)*(مسودة!$C$756:$C$785=$C$778)),ROW(مسودة!$C$756:$C$785)),ROW()-ROW(I779)+1)),مسودة!I757:I$785)),0))</f>
        <v>62</v>
      </c>
      <c r="J779" s="39">
        <f t="array" ref="J779">IF($C$778="","",IFERROR(MAX(IF((ROW(مسودة!$C$756:$C$785)=SMALL(IF((ROW(مسودة!$C$756:$C$785)*(مسودة!$C$756:$C$785=$C$778)),ROW(مسودة!$C$756:$C$785)),ROW()-ROW(J779)+1)),مسودة!J757:J$785)),0))</f>
        <v>18</v>
      </c>
      <c r="K779" s="39">
        <f t="array" ref="K779">IF($C$778="","",IFERROR(MAX(IF((ROW(مسودة!$C$756:$C$785)=SMALL(IF((ROW(مسودة!$C$756:$C$785)*(مسودة!$C$756:$C$785=$C$778)),ROW(مسودة!$C$756:$C$785)),ROW()-ROW(K779)+1)),مسودة!K757:K$785)),0))</f>
        <v>27</v>
      </c>
      <c r="L779" s="39">
        <f t="array" ref="L779">IF($C$778="","",IFERROR(MAX(IF((ROW(مسودة!$C$756:$C$785)=SMALL(IF((ROW(مسودة!$C$756:$C$785)*(مسودة!$C$756:$C$785=$C$778)),ROW(مسودة!$C$756:$C$785)),ROW()-ROW(L779)+1)),مسودة!L757:L$785)),0))</f>
        <v>45</v>
      </c>
      <c r="M779" s="39">
        <f t="array" ref="M779">IF($C$778="","",IFERROR(MAX(IF((ROW(مسودة!$C$756:$C$785)=SMALL(IF((ROW(مسودة!$C$756:$C$785)*(مسودة!$C$756:$C$785=$C$778)),ROW(مسودة!$C$756:$C$785)),ROW()-ROW(M779)+1)),مسودة!M757:M$785)),0))</f>
        <v>10</v>
      </c>
      <c r="N779" s="39">
        <f t="array" ref="N779">IF($C$778="","",IFERROR(MAX(IF((ROW(مسودة!$C$756:$C$785)=SMALL(IF((ROW(مسودة!$C$756:$C$785)*(مسودة!$C$756:$C$785=$C$778)),ROW(مسودة!$C$756:$C$785)),ROW()-ROW(N779)+1)),مسودة!N757:N$785)),0))</f>
        <v>4</v>
      </c>
      <c r="O779" s="39">
        <f t="array" ref="O779">IF($C$778="","",IFERROR(MAX(IF((ROW(مسودة!$C$756:$C$785)=SMALL(IF((ROW(مسودة!$C$756:$C$785)*(مسودة!$C$756:$C$785=$C$778)),ROW(مسودة!$C$756:$C$785)),ROW()-ROW(O779)+1)),مسودة!O757:O$785)),0))</f>
        <v>14</v>
      </c>
      <c r="P779" s="39">
        <f t="array" ref="P779">IF($C$778="","",IFERROR(MAX(IF((ROW(مسودة!$C$756:$C$785)=SMALL(IF((ROW(مسودة!$C$756:$C$785)*(مسودة!$C$756:$C$785=$C$778)),ROW(مسودة!$C$756:$C$785)),ROW()-ROW(P779)+1)),مسودة!P757:P$785)),0))</f>
        <v>20</v>
      </c>
      <c r="Q779" s="39">
        <f t="array" ref="Q779">IF($C$778="","",IFERROR(MAX(IF((ROW(مسودة!$C$756:$C$785)=SMALL(IF((ROW(مسودة!$C$756:$C$785)*(مسودة!$C$756:$C$785=$C$778)),ROW(مسودة!$C$756:$C$785)),ROW()-ROW(Q779)+1)),مسودة!Q757:Q$785)),0))</f>
        <v>16</v>
      </c>
      <c r="R779" s="39">
        <f t="array" ref="R779">IF($C$778="","",IFERROR(MAX(IF((ROW(مسودة!$C$756:$C$785)=SMALL(IF((ROW(مسودة!$C$756:$C$785)*(مسودة!$C$756:$C$785=$C$778)),ROW(مسودة!$C$756:$C$785)),ROW()-ROW(R779)+1)),مسودة!R757:R$785)),0))</f>
        <v>36</v>
      </c>
      <c r="S779" s="39">
        <f t="array" ref="S779">IF($C$778="","",IFERROR(MAX(IF((ROW(مسودة!$C$756:$C$785)=SMALL(IF((ROW(مسودة!$C$756:$C$785)*(مسودة!$C$756:$C$785=$C$778)),ROW(مسودة!$C$756:$C$785)),ROW()-ROW(S779)+1)),مسودة!S757:S$785)),0))</f>
        <v>5</v>
      </c>
      <c r="T779" s="39">
        <f t="array" ref="T779">IF($C$778="","",IFERROR(MAX(IF((ROW(مسودة!$C$756:$C$785)=SMALL(IF((ROW(مسودة!$C$756:$C$785)*(مسودة!$C$756:$C$785=$C$778)),ROW(مسودة!$C$756:$C$785)),ROW()-ROW(T779)+1)),مسودة!T757:T$785)),0))</f>
        <v>10</v>
      </c>
      <c r="U779" s="39">
        <f t="array" ref="U779">IF($C$778="","",IFERROR(MAX(IF((ROW(مسودة!$C$756:$C$785)=SMALL(IF((ROW(مسودة!$C$756:$C$785)*(مسودة!$C$756:$C$785=$C$778)),ROW(مسودة!$C$756:$C$785)),ROW()-ROW(U779)+1)),مسودة!U757:U$785)),0))</f>
        <v>15</v>
      </c>
      <c r="V779" s="39">
        <f t="array" ref="V779">IF($C$778="","",IFERROR(MAX(IF((ROW(مسودة!$C$756:$C$785)=SMALL(IF((ROW(مسودة!$C$756:$C$785)*(مسودة!$C$756:$C$785=$C$778)),ROW(مسودة!$C$756:$C$785)),ROW()-ROW(V779)+1)),مسودة!V757:V$785)),0))</f>
        <v>11</v>
      </c>
      <c r="W779" s="39">
        <f t="array" ref="W779">IF($C$778="","",IFERROR(MAX(IF((ROW(مسودة!$C$756:$C$785)=SMALL(IF((ROW(مسودة!$C$756:$C$785)*(مسودة!$C$756:$C$785=$C$778)),ROW(مسودة!$C$756:$C$785)),ROW()-ROW(W779)+1)),مسودة!W757:W$785)),0))</f>
        <v>10</v>
      </c>
      <c r="X779" s="39">
        <f t="array" ref="X779">IF($C$778="","",IFERROR(MAX(IF((ROW(مسودة!$C$756:$C$785)=SMALL(IF((ROW(مسودة!$C$756:$C$785)*(مسودة!$C$756:$C$785=$C$778)),ROW(مسودة!$C$756:$C$785)),ROW()-ROW(X779)+1)),مسودة!X757:X$785)),0))</f>
        <v>21</v>
      </c>
      <c r="Y779" s="39">
        <f t="array" ref="Y779">IF($C$778="","",IFERROR(MAX(IF((ROW(مسودة!$C$756:$C$785)=SMALL(IF((ROW(مسودة!$C$756:$C$785)*(مسودة!$C$756:$C$785=$C$778)),ROW(مسودة!$C$756:$C$785)),ROW()-ROW(Y779)+1)),مسودة!Y757:Y$785)),0))</f>
        <v>1</v>
      </c>
      <c r="Z779" s="39">
        <f t="array" ref="Z779">IF($C$778="","",IFERROR(MAX(IF((ROW(مسودة!$C$756:$C$785)=SMALL(IF((ROW(مسودة!$C$756:$C$785)*(مسودة!$C$756:$C$785=$C$778)),ROW(مسودة!$C$756:$C$785)),ROW()-ROW(Z779)+1)),مسودة!Z757:Z$785)),0))</f>
        <v>18</v>
      </c>
      <c r="AA779" s="39">
        <f t="array" ref="AA779">IF($C$778="","",IFERROR(MAX(IF((ROW(مسودة!$C$756:$C$785)=SMALL(IF((ROW(مسودة!$C$756:$C$785)*(مسودة!$C$756:$C$785=$C$778)),ROW(مسودة!$C$756:$C$785)),ROW()-ROW(AA779)+1)),مسودة!AA757:AA$785)),0))</f>
        <v>19</v>
      </c>
      <c r="AB779" s="39">
        <f t="array" ref="AB779">IF($C$778="","",IFERROR(MAX(IF((ROW(مسودة!$C$756:$C$785)=SMALL(IF((ROW(مسودة!$C$756:$C$785)*(مسودة!$C$756:$C$785=$C$778)),ROW(مسودة!$C$756:$C$785)),ROW()-ROW(AB779)+1)),مسودة!AB757:AB$785)),0))</f>
        <v>11</v>
      </c>
      <c r="AC779" s="39">
        <f t="array" ref="AC779">IF($C$778="","",IFERROR(MAX(IF((ROW(مسودة!$C$756:$C$785)=SMALL(IF((ROW(مسودة!$C$756:$C$785)*(مسودة!$C$756:$C$785=$C$778)),ROW(مسودة!$C$756:$C$785)),ROW()-ROW(AC779)+1)),مسودة!AC757:AC$785)),0))</f>
        <v>19</v>
      </c>
      <c r="AD779" s="39">
        <f t="array" ref="AD779">IF($C$778="","",IFERROR(MAX(IF((ROW(مسودة!$C$756:$C$785)=SMALL(IF((ROW(مسودة!$C$756:$C$785)*(مسودة!$C$756:$C$785=$C$778)),ROW(مسودة!$C$756:$C$785)),ROW()-ROW(AD779)+1)),مسودة!AD757:AD$785)),0))</f>
        <v>30</v>
      </c>
      <c r="AE779" s="39">
        <f t="array" ref="AE779">IF($C$778="","",IFERROR(MAX(IF((ROW(مسودة!$C$756:$C$785)=SMALL(IF((ROW(مسودة!$C$756:$C$785)*(مسودة!$C$756:$C$785=$C$778)),ROW(مسودة!$C$756:$C$785)),ROW()-ROW(AE779)+1)),مسودة!AE757:AE$785)),0))</f>
        <v>11</v>
      </c>
      <c r="AF779" s="39">
        <f t="array" ref="AF779">IF($C$778="","",IFERROR(MAX(IF((ROW(مسودة!$C$756:$C$785)=SMALL(IF((ROW(مسودة!$C$756:$C$785)*(مسودة!$C$756:$C$785=$C$778)),ROW(مسودة!$C$756:$C$785)),ROW()-ROW(AF779)+1)),مسودة!AF757:AF$785)),0))</f>
        <v>11</v>
      </c>
      <c r="AG779" s="39">
        <f t="array" ref="AG779">IF($C$778="","",IFERROR(MAX(IF((ROW(مسودة!$C$756:$C$785)=SMALL(IF((ROW(مسودة!$C$756:$C$785)*(مسودة!$C$756:$C$785=$C$778)),ROW(مسودة!$C$756:$C$785)),ROW()-ROW(AG779)+1)),مسودة!AG757:AG$785)),0))</f>
        <v>22</v>
      </c>
      <c r="AH779" s="39">
        <f t="array" ref="AH779">IF($C$778="","",IFERROR(MAX(IF((ROW(مسودة!$C$756:$C$785)=SMALL(IF((ROW(مسودة!$C$756:$C$785)*(مسودة!$C$756:$C$785=$C$778)),ROW(مسودة!$C$756:$C$785)),ROW()-ROW(AH779)+1)),مسودة!AH757:AH$785)),0))</f>
        <v>3</v>
      </c>
      <c r="AI779" s="39">
        <f t="array" ref="AI779">IF($C$778="","",IFERROR(MAX(IF((ROW(مسودة!$C$756:$C$785)=SMALL(IF((ROW(مسودة!$C$756:$C$785)*(مسودة!$C$756:$C$785=$C$778)),ROW(مسودة!$C$756:$C$785)),ROW()-ROW(AI779)+1)),مسودة!AI757:AI$785)),0))</f>
        <v>13</v>
      </c>
      <c r="AJ779" s="39">
        <f t="array" ref="AJ779">IF($C$778="","",IFERROR(MAX(IF((ROW(مسودة!$C$756:$C$785)=SMALL(IF((ROW(مسودة!$C$756:$C$785)*(مسودة!$C$756:$C$785=$C$778)),ROW(مسودة!$C$756:$C$785)),ROW()-ROW(AJ779)+1)),مسودة!AJ757:AJ$785)),0))</f>
        <v>16</v>
      </c>
      <c r="AK779" s="39">
        <f t="array" ref="AK779">IF($C$778="","",IFERROR(MAX(IF((ROW(مسودة!$C$756:$C$785)=SMALL(IF((ROW(مسودة!$C$756:$C$785)*(مسودة!$C$756:$C$785=$C$778)),ROW(مسودة!$C$756:$C$785)),ROW()-ROW(AK779)+1)),مسودة!AK757:AK$785)),0))</f>
        <v>3</v>
      </c>
      <c r="AL779" s="39">
        <f t="array" ref="AL779">IF($C$778="","",IFERROR(MAX(IF((ROW(مسودة!$C$756:$C$785)=SMALL(IF((ROW(مسودة!$C$756:$C$785)*(مسودة!$C$756:$C$785=$C$778)),ROW(مسودة!$C$756:$C$785)),ROW()-ROW(AL779)+1)),مسودة!AL757:AL$785)),0))</f>
        <v>14</v>
      </c>
      <c r="AM779" s="39">
        <f t="array" ref="AM779">IF($C$778="","",IFERROR(MAX(IF((ROW(مسودة!$C$756:$C$785)=SMALL(IF((ROW(مسودة!$C$756:$C$785)*(مسودة!$C$756:$C$785=$C$778)),ROW(مسودة!$C$756:$C$785)),ROW()-ROW(AM779)+1)),مسودة!AM757:AM$785)),0))</f>
        <v>17</v>
      </c>
      <c r="AN779" s="56"/>
      <c r="AO779" s="56"/>
      <c r="AP779" s="56"/>
      <c r="AQ779" s="108"/>
      <c r="AR779" s="109"/>
      <c r="AS779" s="108"/>
      <c r="AT779" s="109"/>
      <c r="AU779" s="104"/>
    </row>
    <row r="780" spans="2:47" ht="28.5" customHeight="1" thickBot="1">
      <c r="B780" s="48"/>
      <c r="C780" s="93"/>
      <c r="D780" s="51"/>
      <c r="E780" s="51"/>
      <c r="F780" s="14" t="s">
        <v>32</v>
      </c>
      <c r="G780" s="39">
        <f t="array" ref="G780">IF($C$778="","",IFERROR(MAX(IF((ROW(مسودة!$C$756:$C$785)=SMALL(IF((ROW(مسودة!$C$756:$C$785)*(مسودة!$C$756:$C$785=$C$778)),ROW(مسودة!$C$756:$C$785)),ROW()-ROW(G780)+1)),مسودة!G758:G$785)),0))</f>
        <v>24</v>
      </c>
      <c r="H780" s="39">
        <f t="array" ref="H780">IF($C$778="","",IFERROR(MAX(IF((ROW(مسودة!$C$756:$C$785)=SMALL(IF((ROW(مسودة!$C$756:$C$785)*(مسودة!$C$756:$C$785=$C$778)),ROW(مسودة!$C$756:$C$785)),ROW()-ROW(H780)+1)),مسودة!H758:H$785)),0))</f>
        <v>78</v>
      </c>
      <c r="I780" s="39">
        <f t="array" ref="I780">IF($C$778="","",IFERROR(MAX(IF((ROW(مسودة!$C$756:$C$785)=SMALL(IF((ROW(مسودة!$C$756:$C$785)*(مسودة!$C$756:$C$785=$C$778)),ROW(مسودة!$C$756:$C$785)),ROW()-ROW(I780)+1)),مسودة!I758:I$785)),0))</f>
        <v>102</v>
      </c>
      <c r="J780" s="39">
        <f t="array" ref="J780">IF($C$778="","",IFERROR(MAX(IF((ROW(مسودة!$C$756:$C$785)=SMALL(IF((ROW(مسودة!$C$756:$C$785)*(مسودة!$C$756:$C$785=$C$778)),ROW(مسودة!$C$756:$C$785)),ROW()-ROW(J780)+1)),مسودة!J758:J$785)),0))</f>
        <v>33</v>
      </c>
      <c r="K780" s="39">
        <f t="array" ref="K780">IF($C$778="","",IFERROR(MAX(IF((ROW(مسودة!$C$756:$C$785)=SMALL(IF((ROW(مسودة!$C$756:$C$785)*(مسودة!$C$756:$C$785=$C$778)),ROW(مسودة!$C$756:$C$785)),ROW()-ROW(K780)+1)),مسودة!K758:K$785)),0))</f>
        <v>52</v>
      </c>
      <c r="L780" s="39">
        <f t="array" ref="L780">IF($C$778="","",IFERROR(MAX(IF((ROW(مسودة!$C$756:$C$785)=SMALL(IF((ROW(مسودة!$C$756:$C$785)*(مسودة!$C$756:$C$785=$C$778)),ROW(مسودة!$C$756:$C$785)),ROW()-ROW(L780)+1)),مسودة!L758:L$785)),0))</f>
        <v>0</v>
      </c>
      <c r="M780" s="39">
        <f t="array" ref="M780">IF($C$778="","",IFERROR(MAX(IF((ROW(مسودة!$C$756:$C$785)=SMALL(IF((ROW(مسودة!$C$756:$C$785)*(مسودة!$C$756:$C$785=$C$778)),ROW(مسودة!$C$756:$C$785)),ROW()-ROW(M780)+1)),مسودة!M758:M$785)),0))</f>
        <v>18</v>
      </c>
      <c r="N780" s="39">
        <f t="array" ref="N780">IF($C$778="","",IFERROR(MAX(IF((ROW(مسودة!$C$756:$C$785)=SMALL(IF((ROW(مسودة!$C$756:$C$785)*(مسودة!$C$756:$C$785=$C$778)),ROW(مسودة!$C$756:$C$785)),ROW()-ROW(N780)+1)),مسودة!N758:N$785)),0))</f>
        <v>18</v>
      </c>
      <c r="O780" s="39">
        <f t="array" ref="O780">IF($C$778="","",IFERROR(MAX(IF((ROW(مسودة!$C$756:$C$785)=SMALL(IF((ROW(مسودة!$C$756:$C$785)*(مسودة!$C$756:$C$785=$C$778)),ROW(مسودة!$C$756:$C$785)),ROW()-ROW(O780)+1)),مسودة!O758:O$785)),0))</f>
        <v>0</v>
      </c>
      <c r="P780" s="39">
        <f t="array" ref="P780">IF($C$778="","",IFERROR(MAX(IF((ROW(مسودة!$C$756:$C$785)=SMALL(IF((ROW(مسودة!$C$756:$C$785)*(مسودة!$C$756:$C$785=$C$778)),ROW(مسودة!$C$756:$C$785)),ROW()-ROW(P780)+1)),مسودة!P758:P$785)),0))</f>
        <v>30</v>
      </c>
      <c r="Q780" s="39">
        <f t="array" ref="Q780">IF($C$778="","",IFERROR(MAX(IF((ROW(مسودة!$C$756:$C$785)=SMALL(IF((ROW(مسودة!$C$756:$C$785)*(مسودة!$C$756:$C$785=$C$778)),ROW(مسودة!$C$756:$C$785)),ROW()-ROW(Q780)+1)),مسودة!Q758:Q$785)),0))</f>
        <v>30</v>
      </c>
      <c r="R780" s="39">
        <f t="array" ref="R780">IF($C$778="","",IFERROR(MAX(IF((ROW(مسودة!$C$756:$C$785)=SMALL(IF((ROW(مسودة!$C$756:$C$785)*(مسودة!$C$756:$C$785=$C$778)),ROW(مسودة!$C$756:$C$785)),ROW()-ROW(R780)+1)),مسودة!R758:R$785)),0))</f>
        <v>60</v>
      </c>
      <c r="S780" s="39">
        <f t="array" ref="S780">IF($C$778="","",IFERROR(MAX(IF((ROW(مسودة!$C$756:$C$785)=SMALL(IF((ROW(مسودة!$C$756:$C$785)*(مسودة!$C$756:$C$785=$C$778)),ROW(مسودة!$C$756:$C$785)),ROW()-ROW(S780)+1)),مسودة!S758:S$785)),0))</f>
        <v>17</v>
      </c>
      <c r="T780" s="39">
        <f t="array" ref="T780">IF($C$778="","",IFERROR(MAX(IF((ROW(مسودة!$C$756:$C$785)=SMALL(IF((ROW(مسودة!$C$756:$C$785)*(مسودة!$C$756:$C$785=$C$778)),ROW(مسودة!$C$756:$C$785)),ROW()-ROW(T780)+1)),مسودة!T758:T$785)),0))</f>
        <v>22</v>
      </c>
      <c r="U780" s="39">
        <f t="array" ref="U780">IF($C$778="","",IFERROR(MAX(IF((ROW(مسودة!$C$756:$C$785)=SMALL(IF((ROW(مسودة!$C$756:$C$785)*(مسودة!$C$756:$C$785=$C$778)),ROW(مسودة!$C$756:$C$785)),ROW()-ROW(U780)+1)),مسودة!U758:U$785)),0))</f>
        <v>0</v>
      </c>
      <c r="V780" s="39">
        <f t="array" ref="V780">IF($C$778="","",IFERROR(MAX(IF((ROW(مسودة!$C$756:$C$785)=SMALL(IF((ROW(مسودة!$C$756:$C$785)*(مسودة!$C$756:$C$785=$C$778)),ROW(مسودة!$C$756:$C$785)),ROW()-ROW(V780)+1)),مسودة!V758:V$785)),0))</f>
        <v>22</v>
      </c>
      <c r="W780" s="39">
        <f t="array" ref="W780">IF($C$778="","",IFERROR(MAX(IF((ROW(مسودة!$C$756:$C$785)=SMALL(IF((ROW(مسودة!$C$756:$C$785)*(مسودة!$C$756:$C$785=$C$778)),ROW(مسودة!$C$756:$C$785)),ROW()-ROW(W780)+1)),مسودة!W758:W$785)),0))</f>
        <v>21</v>
      </c>
      <c r="X780" s="39">
        <f t="array" ref="X780">IF($C$778="","",IFERROR(MAX(IF((ROW(مسودة!$C$756:$C$785)=SMALL(IF((ROW(مسودة!$C$756:$C$785)*(مسودة!$C$756:$C$785=$C$778)),ROW(مسودة!$C$756:$C$785)),ROW()-ROW(X780)+1)),مسودة!X758:X$785)),0))</f>
        <v>0</v>
      </c>
      <c r="Y780" s="39">
        <f t="array" ref="Y780">IF($C$778="","",IFERROR(MAX(IF((ROW(مسودة!$C$756:$C$785)=SMALL(IF((ROW(مسودة!$C$756:$C$785)*(مسودة!$C$756:$C$785=$C$778)),ROW(مسودة!$C$756:$C$785)),ROW()-ROW(Y780)+1)),مسودة!Y758:Y$785)),0))</f>
        <v>4</v>
      </c>
      <c r="Z780" s="39">
        <f t="array" ref="Z780">IF($C$778="","",IFERROR(MAX(IF((ROW(مسودة!$C$756:$C$785)=SMALL(IF((ROW(مسودة!$C$756:$C$785)*(مسودة!$C$756:$C$785=$C$778)),ROW(مسودة!$C$756:$C$785)),ROW()-ROW(Z780)+1)),مسودة!Z758:Z$785)),0))</f>
        <v>36</v>
      </c>
      <c r="AA780" s="39">
        <f t="array" ref="AA780">IF($C$778="","",IFERROR(MAX(IF((ROW(مسودة!$C$756:$C$785)=SMALL(IF((ROW(مسودة!$C$756:$C$785)*(مسودة!$C$756:$C$785=$C$778)),ROW(مسودة!$C$756:$C$785)),ROW()-ROW(AA780)+1)),مسودة!AA758:AA$785)),0))</f>
        <v>40</v>
      </c>
      <c r="AB780" s="39">
        <f t="array" ref="AB780">IF($C$778="","",IFERROR(MAX(IF((ROW(مسودة!$C$756:$C$785)=SMALL(IF((ROW(مسودة!$C$756:$C$785)*(مسودة!$C$756:$C$785=$C$778)),ROW(مسودة!$C$756:$C$785)),ROW()-ROW(AB780)+1)),مسودة!AB758:AB$785)),0))</f>
        <v>21</v>
      </c>
      <c r="AC780" s="39">
        <f t="array" ref="AC780">IF($C$778="","",IFERROR(MAX(IF((ROW(مسودة!$C$756:$C$785)=SMALL(IF((ROW(مسودة!$C$756:$C$785)*(مسودة!$C$756:$C$785=$C$778)),ROW(مسودة!$C$756:$C$785)),ROW()-ROW(AC780)+1)),مسودة!AC758:AC$785)),0))</f>
        <v>41</v>
      </c>
      <c r="AD780" s="39">
        <f t="array" ref="AD780">IF($C$778="","",IFERROR(MAX(IF((ROW(مسودة!$C$756:$C$785)=SMALL(IF((ROW(مسودة!$C$756:$C$785)*(مسودة!$C$756:$C$785=$C$778)),ROW(مسودة!$C$756:$C$785)),ROW()-ROW(AD780)+1)),مسودة!AD758:AD$785)),0))</f>
        <v>62</v>
      </c>
      <c r="AE780" s="39">
        <f t="array" ref="AE780">IF($C$778="","",IFERROR(MAX(IF((ROW(مسودة!$C$756:$C$785)=SMALL(IF((ROW(مسودة!$C$756:$C$785)*(مسودة!$C$756:$C$785=$C$778)),ROW(مسودة!$C$756:$C$785)),ROW()-ROW(AE780)+1)),مسودة!AE758:AE$785)),0))</f>
        <v>20</v>
      </c>
      <c r="AF780" s="39">
        <f t="array" ref="AF780">IF($C$778="","",IFERROR(MAX(IF((ROW(مسودة!$C$756:$C$785)=SMALL(IF((ROW(مسودة!$C$756:$C$785)*(مسودة!$C$756:$C$785=$C$778)),ROW(مسودة!$C$756:$C$785)),ROW()-ROW(AF780)+1)),مسودة!AF758:AF$785)),0))</f>
        <v>31</v>
      </c>
      <c r="AG780" s="39">
        <f t="array" ref="AG780">IF($C$778="","",IFERROR(MAX(IF((ROW(مسودة!$C$756:$C$785)=SMALL(IF((ROW(مسودة!$C$756:$C$785)*(مسودة!$C$756:$C$785=$C$778)),ROW(مسودة!$C$756:$C$785)),ROW()-ROW(AG780)+1)),مسودة!AG758:AG$785)),0))</f>
        <v>51</v>
      </c>
      <c r="AH780" s="39">
        <f t="array" ref="AH780">IF($C$778="","",IFERROR(MAX(IF((ROW(مسودة!$C$756:$C$785)=SMALL(IF((ROW(مسودة!$C$756:$C$785)*(مسودة!$C$756:$C$785=$C$778)),ROW(مسودة!$C$756:$C$785)),ROW()-ROW(AH780)+1)),مسودة!AH758:AH$785)),0))</f>
        <v>6</v>
      </c>
      <c r="AI780" s="39">
        <f t="array" ref="AI780">IF($C$778="","",IFERROR(MAX(IF((ROW(مسودة!$C$756:$C$785)=SMALL(IF((ROW(مسودة!$C$756:$C$785)*(مسودة!$C$756:$C$785=$C$778)),ROW(مسودة!$C$756:$C$785)),ROW()-ROW(AI780)+1)),مسودة!AI758:AI$785)),0))</f>
        <v>16</v>
      </c>
      <c r="AJ780" s="39">
        <f t="array" ref="AJ780">IF($C$778="","",IFERROR(MAX(IF((ROW(مسودة!$C$756:$C$785)=SMALL(IF((ROW(مسودة!$C$756:$C$785)*(مسودة!$C$756:$C$785=$C$778)),ROW(مسودة!$C$756:$C$785)),ROW()-ROW(AJ780)+1)),مسودة!AJ758:AJ$785)),0))</f>
        <v>0</v>
      </c>
      <c r="AK780" s="39">
        <f t="array" ref="AK780">IF($C$778="","",IFERROR(MAX(IF((ROW(مسودة!$C$756:$C$785)=SMALL(IF((ROW(مسودة!$C$756:$C$785)*(مسودة!$C$756:$C$785=$C$778)),ROW(مسودة!$C$756:$C$785)),ROW()-ROW(AK780)+1)),مسودة!AK758:AK$785)),0))</f>
        <v>6</v>
      </c>
      <c r="AL780" s="39">
        <f t="array" ref="AL780">IF($C$778="","",IFERROR(MAX(IF((ROW(مسودة!$C$756:$C$785)=SMALL(IF((ROW(مسودة!$C$756:$C$785)*(مسودة!$C$756:$C$785=$C$778)),ROW(مسودة!$C$756:$C$785)),ROW()-ROW(AL780)+1)),مسودة!AL758:AL$785)),0))</f>
        <v>14</v>
      </c>
      <c r="AM780" s="39">
        <f t="array" ref="AM780">IF($C$778="","",IFERROR(MAX(IF((ROW(مسودة!$C$756:$C$785)=SMALL(IF((ROW(مسودة!$C$756:$C$785)*(مسودة!$C$756:$C$785=$C$778)),ROW(مسودة!$C$756:$C$785)),ROW()-ROW(AM780)+1)),مسودة!AM758:AM$785)),0))</f>
        <v>20</v>
      </c>
      <c r="AN780" s="39">
        <f t="array" ref="AN780">IF($C778="","",IFERROR(MAX(IF((ROW(مسودة!$C$756:$C$785)=SMALL(IF((ROW(مسودة!$C$756:$C$785)*(مسودة!$C$756:$C$785=$C778)),ROW(مسودة!$C$756:$C$785)),ROW()-ROW(AN780)+1)),مسودة!AN$758:AN$785)),0))</f>
        <v>0</v>
      </c>
      <c r="AO780" s="39">
        <f t="array" ref="AO780">IF($C778="","",IFERROR(MAX(IF((ROW(مسودة!$C$756:$C$785)=SMALL(IF((ROW(مسودة!$C$756:$C$785)*(مسودة!$C$756:$C$785=$C778)),ROW(مسودة!$C$756:$C$785)),ROW()-ROW(AO780)+1)),مسودة!AO$758:AO$785)),0))</f>
        <v>0</v>
      </c>
      <c r="AP780" s="39" t="str">
        <f>IF(AO780&lt;50,"   ",IF(AO780&lt;65,"مقبول",IF(AO780&lt;75,"جيد",IF(AO780&lt;85,"جيدجداً",IF(AO780&lt;=100,"ممتاز","")))))</f>
        <v xml:space="preserve">   </v>
      </c>
      <c r="AQ780" s="110"/>
      <c r="AR780" s="111"/>
      <c r="AS780" s="110"/>
      <c r="AT780" s="111"/>
      <c r="AU780" s="105"/>
    </row>
    <row r="781" spans="2:47" ht="28.5" customHeight="1" thickBot="1">
      <c r="B781" s="48">
        <f t="shared" ref="B781" si="129">B778+1</f>
        <v>174</v>
      </c>
      <c r="C781" s="98">
        <f t="array" ref="C781">IF(ISERROR(INDEX(مسودة!$C$756:$AV$785,SMALL(IF((مسودة!$AU$756:$AU$785="راسب"),ROW(مسودة!$C$756:$AV$785)-MIN(ROW(مسودة!$C$756:$AV$785))+1,""),ROW(A4)),COLUMN(A4))),"",INDEX(مسودة!$C$756:$AV$785,SMALL(IF((مسودة!$AU$756:$AU$785="راسب"),ROW(مسودة!$C$756:$AV$785)-MIN(ROW(مسودة!$C$756:$AV$785))+1,""),ROW(A4)),COLUMN(A4)))</f>
        <v>665</v>
      </c>
      <c r="D781" s="95" t="str">
        <f>IF(C781&lt;&gt;"",VLOOKUP(C781,مسودة!$C$756:$D$785,2,0),"")</f>
        <v xml:space="preserve">حسام علي </v>
      </c>
      <c r="E781" s="95">
        <f>IF(C781&lt;&gt;"",VLOOKUP(C781,مسودة!$C$756:$E$785,3,0),"")</f>
        <v>287</v>
      </c>
      <c r="F781" s="11" t="s">
        <v>30</v>
      </c>
      <c r="G781" s="39">
        <f t="array" ref="G781">IF($C$781="","",IFERROR(MAX(IF((ROW(مسودة!$C$756:$C$785)=SMALL(IF((ROW(مسودة!$C$756:$C$785)*(مسودة!$C$756:$C$785=$C$781)),ROW(مسودة!$C$756:$C$785)),ROW()-ROW(G781)+1)),مسودة!G756:G$785)),0))</f>
        <v>25</v>
      </c>
      <c r="H781" s="39">
        <f t="array" ref="H781">IF($C$781="","",IFERROR(MAX(IF((ROW(مسودة!$C$756:$C$785)=SMALL(IF((ROW(مسودة!$C$756:$C$785)*(مسودة!$C$756:$C$785=$C$781)),ROW(مسودة!$C$756:$C$785)),ROW()-ROW(H781)+1)),مسودة!H756:H$785)),0))</f>
        <v>54</v>
      </c>
      <c r="I781" s="39">
        <f t="array" ref="I781">IF($C$781="","",IFERROR(MAX(IF((ROW(مسودة!$C$756:$C$785)=SMALL(IF((ROW(مسودة!$C$756:$C$785)*(مسودة!$C$756:$C$785=$C$781)),ROW(مسودة!$C$756:$C$785)),ROW()-ROW(I781)+1)),مسودة!I756:I$785)),0))</f>
        <v>79</v>
      </c>
      <c r="J781" s="39">
        <f t="array" ref="J781">IF($C$781="","",IFERROR(MAX(IF((ROW(مسودة!$C$756:$C$785)=SMALL(IF((ROW(مسودة!$C$756:$C$785)*(مسودة!$C$756:$C$785=$C$781)),ROW(مسودة!$C$756:$C$785)),ROW()-ROW(J781)+1)),مسودة!J756:J$785)),0))</f>
        <v>27</v>
      </c>
      <c r="K781" s="39">
        <f t="array" ref="K781">IF($C$781="","",IFERROR(MAX(IF((ROW(مسودة!$C$756:$C$785)=SMALL(IF((ROW(مسودة!$C$756:$C$785)*(مسودة!$C$756:$C$785=$C$781)),ROW(مسودة!$C$756:$C$785)),ROW()-ROW(K781)+1)),مسودة!K756:K$785)),0))</f>
        <v>23</v>
      </c>
      <c r="L781" s="39">
        <f t="array" ref="L781">IF($C$781="","",IFERROR(MAX(IF((ROW(مسودة!$C$756:$C$785)=SMALL(IF((ROW(مسودة!$C$756:$C$785)*(مسودة!$C$756:$C$785=$C$781)),ROW(مسودة!$C$756:$C$785)),ROW()-ROW(L781)+1)),مسودة!L756:L$785)),0))</f>
        <v>50</v>
      </c>
      <c r="M781" s="39">
        <f t="array" ref="M781">IF($C$781="","",IFERROR(MAX(IF((ROW(مسودة!$C$756:$C$785)=SMALL(IF((ROW(مسودة!$C$756:$C$785)*(مسودة!$C$756:$C$785=$C$781)),ROW(مسودة!$C$756:$C$785)),ROW()-ROW(M781)+1)),مسودة!M756:M$785)),0))</f>
        <v>12</v>
      </c>
      <c r="N781" s="39">
        <f t="array" ref="N781">IF($C$781="","",IFERROR(MAX(IF((ROW(مسودة!$C$756:$C$785)=SMALL(IF((ROW(مسودة!$C$756:$C$785)*(مسودة!$C$756:$C$785=$C$781)),ROW(مسودة!$C$756:$C$785)),ROW()-ROW(N781)+1)),مسودة!N756:N$785)),0))</f>
        <v>15</v>
      </c>
      <c r="O781" s="39">
        <f t="array" ref="O781">IF($C$781="","",IFERROR(MAX(IF((ROW(مسودة!$C$756:$C$785)=SMALL(IF((ROW(مسودة!$C$756:$C$785)*(مسودة!$C$756:$C$785=$C$781)),ROW(مسودة!$C$756:$C$785)),ROW()-ROW(O781)+1)),مسودة!O756:O$785)),0))</f>
        <v>27</v>
      </c>
      <c r="P781" s="39">
        <f t="array" ref="P781">IF($C$781="","",IFERROR(MAX(IF((ROW(مسودة!$C$756:$C$785)=SMALL(IF((ROW(مسودة!$C$756:$C$785)*(مسودة!$C$756:$C$785=$C$781)),ROW(مسودة!$C$756:$C$785)),ROW()-ROW(P781)+1)),مسودة!P756:P$785)),0))</f>
        <v>15</v>
      </c>
      <c r="Q781" s="39">
        <f t="array" ref="Q781">IF($C$781="","",IFERROR(MAX(IF((ROW(مسودة!$C$756:$C$785)=SMALL(IF((ROW(مسودة!$C$756:$C$785)*(مسودة!$C$756:$C$785=$C$781)),ROW(مسودة!$C$756:$C$785)),ROW()-ROW(Q781)+1)),مسودة!Q756:Q$785)),0))</f>
        <v>15</v>
      </c>
      <c r="R781" s="39">
        <f t="array" ref="R781">IF($C$781="","",IFERROR(MAX(IF((ROW(مسودة!$C$756:$C$785)=SMALL(IF((ROW(مسودة!$C$756:$C$785)*(مسودة!$C$756:$C$785=$C$781)),ROW(مسودة!$C$756:$C$785)),ROW()-ROW(R781)+1)),مسودة!R756:R$785)),0))</f>
        <v>30</v>
      </c>
      <c r="S781" s="39">
        <f t="array" ref="S781">IF($C$781="","",IFERROR(MAX(IF((ROW(مسودة!$C$756:$C$785)=SMALL(IF((ROW(مسودة!$C$756:$C$785)*(مسودة!$C$756:$C$785=$C$781)),ROW(مسودة!$C$756:$C$785)),ROW()-ROW(S781)+1)),مسودة!S756:S$785)),0))</f>
        <v>14</v>
      </c>
      <c r="T781" s="39">
        <f t="array" ref="T781">IF($C$781="","",IFERROR(MAX(IF((ROW(مسودة!$C$756:$C$785)=SMALL(IF((ROW(مسودة!$C$756:$C$785)*(مسودة!$C$756:$C$785=$C$781)),ROW(مسودة!$C$756:$C$785)),ROW()-ROW(T781)+1)),مسودة!T756:T$785)),0))</f>
        <v>3</v>
      </c>
      <c r="U781" s="39">
        <f t="array" ref="U781">IF($C$781="","",IFERROR(MAX(IF((ROW(مسودة!$C$756:$C$785)=SMALL(IF((ROW(مسودة!$C$756:$C$785)*(مسودة!$C$756:$C$785=$C$781)),ROW(مسودة!$C$756:$C$785)),ROW()-ROW(U781)+1)),مسودة!U756:U$785)),0))</f>
        <v>17</v>
      </c>
      <c r="V781" s="39">
        <f t="array" ref="V781">IF($C$781="","",IFERROR(MAX(IF((ROW(مسودة!$C$756:$C$785)=SMALL(IF((ROW(مسودة!$C$756:$C$785)*(مسودة!$C$756:$C$785=$C$781)),ROW(مسودة!$C$756:$C$785)),ROW()-ROW(V781)+1)),مسودة!V756:V$785)),0))</f>
        <v>13</v>
      </c>
      <c r="W781" s="39">
        <f t="array" ref="W781">IF($C$781="","",IFERROR(MAX(IF((ROW(مسودة!$C$756:$C$785)=SMALL(IF((ROW(مسودة!$C$756:$C$785)*(مسودة!$C$756:$C$785=$C$781)),ROW(مسودة!$C$756:$C$785)),ROW()-ROW(W781)+1)),مسودة!W756:W$785)),0))</f>
        <v>8</v>
      </c>
      <c r="X781" s="39">
        <f t="array" ref="X781">IF($C$781="","",IFERROR(MAX(IF((ROW(مسودة!$C$756:$C$785)=SMALL(IF((ROW(مسودة!$C$756:$C$785)*(مسودة!$C$756:$C$785=$C$781)),ROW(مسودة!$C$756:$C$785)),ROW()-ROW(X781)+1)),مسودة!X756:X$785)),0))</f>
        <v>21</v>
      </c>
      <c r="Y781" s="39">
        <f t="array" ref="Y781">IF($C$781="","",IFERROR(MAX(IF((ROW(مسودة!$C$756:$C$785)=SMALL(IF((ROW(مسودة!$C$756:$C$785)*(مسودة!$C$756:$C$785=$C$781)),ROW(مسودة!$C$756:$C$785)),ROW()-ROW(Y781)+1)),مسودة!Y756:Y$785)),0))</f>
        <v>3</v>
      </c>
      <c r="Z781" s="39">
        <f t="array" ref="Z781">IF($C$781="","",IFERROR(MAX(IF((ROW(مسودة!$C$756:$C$785)=SMALL(IF((ROW(مسودة!$C$756:$C$785)*(مسودة!$C$756:$C$785=$C$781)),ROW(مسودة!$C$756:$C$785)),ROW()-ROW(Z781)+1)),مسودة!Z756:Z$785)),0))</f>
        <v>13</v>
      </c>
      <c r="AA781" s="39">
        <f t="array" ref="AA781">IF($C$781="","",IFERROR(MAX(IF((ROW(مسودة!$C$756:$C$785)=SMALL(IF((ROW(مسودة!$C$756:$C$785)*(مسودة!$C$756:$C$785=$C$781)),ROW(مسودة!$C$756:$C$785)),ROW()-ROW(AA781)+1)),مسودة!AA756:AA$785)),0))</f>
        <v>16</v>
      </c>
      <c r="AB781" s="39">
        <f t="array" ref="AB781">IF($C$781="","",IFERROR(MAX(IF((ROW(مسودة!$C$756:$C$785)=SMALL(IF((ROW(مسودة!$C$756:$C$785)*(مسودة!$C$756:$C$785=$C$781)),ROW(مسودة!$C$756:$C$785)),ROW()-ROW(AB781)+1)),مسودة!AB756:AB$785)),0))</f>
        <v>10</v>
      </c>
      <c r="AC781" s="39">
        <f t="array" ref="AC781">IF($C$781="","",IFERROR(MAX(IF((ROW(مسودة!$C$756:$C$785)=SMALL(IF((ROW(مسودة!$C$756:$C$785)*(مسودة!$C$756:$C$785=$C$781)),ROW(مسودة!$C$756:$C$785)),ROW()-ROW(AC781)+1)),مسودة!AC756:AC$785)),0))</f>
        <v>9</v>
      </c>
      <c r="AD781" s="39">
        <f t="array" ref="AD781">IF($C$781="","",IFERROR(MAX(IF((ROW(مسودة!$C$756:$C$785)=SMALL(IF((ROW(مسودة!$C$756:$C$785)*(مسودة!$C$756:$C$785=$C$781)),ROW(مسودة!$C$756:$C$785)),ROW()-ROW(AD781)+1)),مسودة!AD756:AD$785)),0))</f>
        <v>19</v>
      </c>
      <c r="AE781" s="39">
        <f t="array" ref="AE781">IF($C$781="","",IFERROR(MAX(IF((ROW(مسودة!$C$756:$C$785)=SMALL(IF((ROW(مسودة!$C$756:$C$785)*(مسودة!$C$756:$C$785=$C$781)),ROW(مسودة!$C$756:$C$785)),ROW()-ROW(AE781)+1)),مسودة!AE756:AE$785)),0))</f>
        <v>10</v>
      </c>
      <c r="AF781" s="39">
        <f t="array" ref="AF781">IF($C$781="","",IFERROR(MAX(IF((ROW(مسودة!$C$756:$C$785)=SMALL(IF((ROW(مسودة!$C$756:$C$785)*(مسودة!$C$756:$C$785=$C$781)),ROW(مسودة!$C$756:$C$785)),ROW()-ROW(AF781)+1)),مسودة!AF756:AF$785)),0))</f>
        <v>10</v>
      </c>
      <c r="AG781" s="39">
        <f t="array" ref="AG781">IF($C$781="","",IFERROR(MAX(IF((ROW(مسودة!$C$756:$C$785)=SMALL(IF((ROW(مسودة!$C$756:$C$785)*(مسودة!$C$756:$C$785=$C$781)),ROW(مسودة!$C$756:$C$785)),ROW()-ROW(AG781)+1)),مسودة!AG756:AG$785)),0))</f>
        <v>20</v>
      </c>
      <c r="AH781" s="39">
        <f t="array" ref="AH781">IF($C$781="","",IFERROR(MAX(IF((ROW(مسودة!$C$756:$C$785)=SMALL(IF((ROW(مسودة!$C$756:$C$785)*(مسودة!$C$756:$C$785=$C$781)),ROW(مسودة!$C$756:$C$785)),ROW()-ROW(AH781)+1)),مسودة!AH756:AH$785)),0))</f>
        <v>8</v>
      </c>
      <c r="AI781" s="39">
        <f t="array" ref="AI781">IF($C$781="","",IFERROR(MAX(IF((ROW(مسودة!$C$756:$C$785)=SMALL(IF((ROW(مسودة!$C$756:$C$785)*(مسودة!$C$756:$C$785=$C$781)),ROW(مسودة!$C$756:$C$785)),ROW()-ROW(AI781)+1)),مسودة!AI756:AI$785)),0))</f>
        <v>7</v>
      </c>
      <c r="AJ781" s="39">
        <f t="array" ref="AJ781">IF($C$781="","",IFERROR(MAX(IF((ROW(مسودة!$C$756:$C$785)=SMALL(IF((ROW(مسودة!$C$756:$C$785)*(مسودة!$C$756:$C$785=$C$781)),ROW(مسودة!$C$756:$C$785)),ROW()-ROW(AJ781)+1)),مسودة!AJ756:AJ$785)),0))</f>
        <v>15</v>
      </c>
      <c r="AK781" s="39">
        <f t="array" ref="AK781">IF($C$781="","",IFERROR(MAX(IF((ROW(مسودة!$C$756:$C$785)=SMALL(IF((ROW(مسودة!$C$756:$C$785)*(مسودة!$C$756:$C$785=$C$781)),ROW(مسودة!$C$756:$C$785)),ROW()-ROW(AK781)+1)),مسودة!AK756:AK$785)),0))</f>
        <v>6</v>
      </c>
      <c r="AL781" s="39">
        <f t="array" ref="AL781">IF($C$781="","",IFERROR(MAX(IF((ROW(مسودة!$C$756:$C$785)=SMALL(IF((ROW(مسودة!$C$756:$C$785)*(مسودة!$C$756:$C$785=$C$781)),ROW(مسودة!$C$756:$C$785)),ROW()-ROW(AL781)+1)),مسودة!AL756:AL$785)),0))</f>
        <v>9</v>
      </c>
      <c r="AM781" s="39">
        <f t="array" ref="AM781">IF($C$781="","",IFERROR(MAX(IF((ROW(مسودة!$C$756:$C$785)=SMALL(IF((ROW(مسودة!$C$756:$C$785)*(مسودة!$C$756:$C$785=$C$781)),ROW(مسودة!$C$756:$C$785)),ROW()-ROW(AM781)+1)),مسودة!AM756:AM$785)),0))</f>
        <v>15</v>
      </c>
      <c r="AN781" s="54"/>
      <c r="AO781" s="54"/>
      <c r="AP781" s="55"/>
      <c r="AQ781" s="49"/>
      <c r="AR781" s="49"/>
      <c r="AS781" s="49"/>
      <c r="AT781" s="49"/>
      <c r="AU781" s="103" t="str">
        <f>IFERROR(LOOKUP(2,1/((مسودة!$C$756:$C$785=C781)*(مسودة!$F$756:$F$785=F781)),مسودة!$AV$756:$AV$785),"")</f>
        <v>له دور ثانٍ في :  رياضيات،كيمياء،أحياء،دين، جغرافيا،</v>
      </c>
    </row>
    <row r="782" spans="2:47" ht="28.5" customHeight="1" thickBot="1">
      <c r="B782" s="48"/>
      <c r="C782" s="99"/>
      <c r="D782" s="51"/>
      <c r="E782" s="51"/>
      <c r="F782" s="11" t="s">
        <v>31</v>
      </c>
      <c r="G782" s="39">
        <f t="array" ref="G782">IF($C$781="","",IFERROR(MAX(IF((ROW(مسودة!$C$756:$C$785)=SMALL(IF((ROW(مسودة!$C$756:$C$785)*(مسودة!$C$756:$C$785=$C$781)),ROW(مسودة!$C$756:$C$785)),ROW()-ROW(G782)+1)),مسودة!G757:G$785)),0))</f>
        <v>24</v>
      </c>
      <c r="H782" s="39">
        <f t="array" ref="H782">IF($C$781="","",IFERROR(MAX(IF((ROW(مسودة!$C$756:$C$785)=SMALL(IF((ROW(مسودة!$C$756:$C$785)*(مسودة!$C$756:$C$785=$C$781)),ROW(مسودة!$C$756:$C$785)),ROW()-ROW(H782)+1)),مسودة!H757:H$785)),0))</f>
        <v>18</v>
      </c>
      <c r="I782" s="39">
        <f t="array" ref="I782">IF($C$781="","",IFERROR(MAX(IF((ROW(مسودة!$C$756:$C$785)=SMALL(IF((ROW(مسودة!$C$756:$C$785)*(مسودة!$C$756:$C$785=$C$781)),ROW(مسودة!$C$756:$C$785)),ROW()-ROW(I782)+1)),مسودة!I757:I$785)),0))</f>
        <v>42</v>
      </c>
      <c r="J782" s="39">
        <f t="array" ref="J782">IF($C$781="","",IFERROR(MAX(IF((ROW(مسودة!$C$756:$C$785)=SMALL(IF((ROW(مسودة!$C$756:$C$785)*(مسودة!$C$756:$C$785=$C$781)),ROW(مسودة!$C$756:$C$785)),ROW()-ROW(J782)+1)),مسودة!J757:J$785)),0))</f>
        <v>26</v>
      </c>
      <c r="K782" s="39">
        <f t="array" ref="K782">IF($C$781="","",IFERROR(MAX(IF((ROW(مسودة!$C$756:$C$785)=SMALL(IF((ROW(مسودة!$C$756:$C$785)*(مسودة!$C$756:$C$785=$C$781)),ROW(مسودة!$C$756:$C$785)),ROW()-ROW(K782)+1)),مسودة!K757:K$785)),0))</f>
        <v>33</v>
      </c>
      <c r="L782" s="39">
        <f t="array" ref="L782">IF($C$781="","",IFERROR(MAX(IF((ROW(مسودة!$C$756:$C$785)=SMALL(IF((ROW(مسودة!$C$756:$C$785)*(مسودة!$C$756:$C$785=$C$781)),ROW(مسودة!$C$756:$C$785)),ROW()-ROW(L782)+1)),مسودة!L757:L$785)),0))</f>
        <v>59</v>
      </c>
      <c r="M782" s="39">
        <f t="array" ref="M782">IF($C$781="","",IFERROR(MAX(IF((ROW(مسودة!$C$756:$C$785)=SMALL(IF((ROW(مسودة!$C$756:$C$785)*(مسودة!$C$756:$C$785=$C$781)),ROW(مسودة!$C$756:$C$785)),ROW()-ROW(M782)+1)),مسودة!M757:M$785)),0))</f>
        <v>15</v>
      </c>
      <c r="N782" s="39">
        <f t="array" ref="N782">IF($C$781="","",IFERROR(MAX(IF((ROW(مسودة!$C$756:$C$785)=SMALL(IF((ROW(مسودة!$C$756:$C$785)*(مسودة!$C$756:$C$785=$C$781)),ROW(مسودة!$C$756:$C$785)),ROW()-ROW(N782)+1)),مسودة!N757:N$785)),0))</f>
        <v>1</v>
      </c>
      <c r="O782" s="39">
        <f t="array" ref="O782">IF($C$781="","",IFERROR(MAX(IF((ROW(مسودة!$C$756:$C$785)=SMALL(IF((ROW(مسودة!$C$756:$C$785)*(مسودة!$C$756:$C$785=$C$781)),ROW(مسودة!$C$756:$C$785)),ROW()-ROW(O782)+1)),مسودة!O757:O$785)),0))</f>
        <v>16</v>
      </c>
      <c r="P782" s="39">
        <f t="array" ref="P782">IF($C$781="","",IFERROR(MAX(IF((ROW(مسودة!$C$756:$C$785)=SMALL(IF((ROW(مسودة!$C$756:$C$785)*(مسودة!$C$756:$C$785=$C$781)),ROW(مسودة!$C$756:$C$785)),ROW()-ROW(P782)+1)),مسودة!P757:P$785)),0))</f>
        <v>13</v>
      </c>
      <c r="Q782" s="39">
        <f t="array" ref="Q782">IF($C$781="","",IFERROR(MAX(IF((ROW(مسودة!$C$756:$C$785)=SMALL(IF((ROW(مسودة!$C$756:$C$785)*(مسودة!$C$756:$C$785=$C$781)),ROW(مسودة!$C$756:$C$785)),ROW()-ROW(Q782)+1)),مسودة!Q757:Q$785)),0))</f>
        <v>17</v>
      </c>
      <c r="R782" s="39">
        <f t="array" ref="R782">IF($C$781="","",IFERROR(MAX(IF((ROW(مسودة!$C$756:$C$785)=SMALL(IF((ROW(مسودة!$C$756:$C$785)*(مسودة!$C$756:$C$785=$C$781)),ROW(مسودة!$C$756:$C$785)),ROW()-ROW(R782)+1)),مسودة!R757:R$785)),0))</f>
        <v>30</v>
      </c>
      <c r="S782" s="39">
        <f t="array" ref="S782">IF($C$781="","",IFERROR(MAX(IF((ROW(مسودة!$C$756:$C$785)=SMALL(IF((ROW(مسودة!$C$756:$C$785)*(مسودة!$C$756:$C$785=$C$781)),ROW(مسودة!$C$756:$C$785)),ROW()-ROW(S782)+1)),مسودة!S757:S$785)),0))</f>
        <v>11</v>
      </c>
      <c r="T782" s="39">
        <f t="array" ref="T782">IF($C$781="","",IFERROR(MAX(IF((ROW(مسودة!$C$756:$C$785)=SMALL(IF((ROW(مسودة!$C$756:$C$785)*(مسودة!$C$756:$C$785=$C$781)),ROW(مسودة!$C$756:$C$785)),ROW()-ROW(T782)+1)),مسودة!T757:T$785)),0))</f>
        <v>4</v>
      </c>
      <c r="U782" s="39">
        <f t="array" ref="U782">IF($C$781="","",IFERROR(MAX(IF((ROW(مسودة!$C$756:$C$785)=SMALL(IF((ROW(مسودة!$C$756:$C$785)*(مسودة!$C$756:$C$785=$C$781)),ROW(مسودة!$C$756:$C$785)),ROW()-ROW(U782)+1)),مسودة!U757:U$785)),0))</f>
        <v>15</v>
      </c>
      <c r="V782" s="39">
        <f t="array" ref="V782">IF($C$781="","",IFERROR(MAX(IF((ROW(مسودة!$C$756:$C$785)=SMALL(IF((ROW(مسودة!$C$756:$C$785)*(مسودة!$C$756:$C$785=$C$781)),ROW(مسودة!$C$756:$C$785)),ROW()-ROW(V782)+1)),مسودة!V757:V$785)),0))</f>
        <v>15</v>
      </c>
      <c r="W782" s="39">
        <f t="array" ref="W782">IF($C$781="","",IFERROR(MAX(IF((ROW(مسودة!$C$756:$C$785)=SMALL(IF((ROW(مسودة!$C$756:$C$785)*(مسودة!$C$756:$C$785=$C$781)),ROW(مسودة!$C$756:$C$785)),ROW()-ROW(W782)+1)),مسودة!W757:W$785)),0))</f>
        <v>11</v>
      </c>
      <c r="X782" s="39">
        <f t="array" ref="X782">IF($C$781="","",IFERROR(MAX(IF((ROW(مسودة!$C$756:$C$785)=SMALL(IF((ROW(مسودة!$C$756:$C$785)*(مسودة!$C$756:$C$785=$C$781)),ROW(مسودة!$C$756:$C$785)),ROW()-ROW(X782)+1)),مسودة!X757:X$785)),0))</f>
        <v>26</v>
      </c>
      <c r="Y782" s="39">
        <f t="array" ref="Y782">IF($C$781="","",IFERROR(MAX(IF((ROW(مسودة!$C$756:$C$785)=SMALL(IF((ROW(مسودة!$C$756:$C$785)*(مسودة!$C$756:$C$785=$C$781)),ROW(مسودة!$C$756:$C$785)),ROW()-ROW(Y782)+1)),مسودة!Y757:Y$785)),0))</f>
        <v>1</v>
      </c>
      <c r="Z782" s="39">
        <f t="array" ref="Z782">IF($C$781="","",IFERROR(MAX(IF((ROW(مسودة!$C$756:$C$785)=SMALL(IF((ROW(مسودة!$C$756:$C$785)*(مسودة!$C$756:$C$785=$C$781)),ROW(مسودة!$C$756:$C$785)),ROW()-ROW(Z782)+1)),مسودة!Z757:Z$785)),0))</f>
        <v>7</v>
      </c>
      <c r="AA782" s="39">
        <f t="array" ref="AA782">IF($C$781="","",IFERROR(MAX(IF((ROW(مسودة!$C$756:$C$785)=SMALL(IF((ROW(مسودة!$C$756:$C$785)*(مسودة!$C$756:$C$785=$C$781)),ROW(مسودة!$C$756:$C$785)),ROW()-ROW(AA782)+1)),مسودة!AA757:AA$785)),0))</f>
        <v>8</v>
      </c>
      <c r="AB782" s="39">
        <f t="array" ref="AB782">IF($C$781="","",IFERROR(MAX(IF((ROW(مسودة!$C$756:$C$785)=SMALL(IF((ROW(مسودة!$C$756:$C$785)*(مسودة!$C$756:$C$785=$C$781)),ROW(مسودة!$C$756:$C$785)),ROW()-ROW(AB782)+1)),مسودة!AB757:AB$785)),0))</f>
        <v>11</v>
      </c>
      <c r="AC782" s="39">
        <f t="array" ref="AC782">IF($C$781="","",IFERROR(MAX(IF((ROW(مسودة!$C$756:$C$785)=SMALL(IF((ROW(مسودة!$C$756:$C$785)*(مسودة!$C$756:$C$785=$C$781)),ROW(مسودة!$C$756:$C$785)),ROW()-ROW(AC782)+1)),مسودة!AC757:AC$785)),0))</f>
        <v>16</v>
      </c>
      <c r="AD782" s="39">
        <f t="array" ref="AD782">IF($C$781="","",IFERROR(MAX(IF((ROW(مسودة!$C$756:$C$785)=SMALL(IF((ROW(مسودة!$C$756:$C$785)*(مسودة!$C$756:$C$785=$C$781)),ROW(مسودة!$C$756:$C$785)),ROW()-ROW(AD782)+1)),مسودة!AD757:AD$785)),0))</f>
        <v>27</v>
      </c>
      <c r="AE782" s="39">
        <f t="array" ref="AE782">IF($C$781="","",IFERROR(MAX(IF((ROW(مسودة!$C$756:$C$785)=SMALL(IF((ROW(مسودة!$C$756:$C$785)*(مسودة!$C$756:$C$785=$C$781)),ROW(مسودة!$C$756:$C$785)),ROW()-ROW(AE782)+1)),مسودة!AE757:AE$785)),0))</f>
        <v>5</v>
      </c>
      <c r="AF782" s="39">
        <f t="array" ref="AF782">IF($C$781="","",IFERROR(MAX(IF((ROW(مسودة!$C$756:$C$785)=SMALL(IF((ROW(مسودة!$C$756:$C$785)*(مسودة!$C$756:$C$785=$C$781)),ROW(مسودة!$C$756:$C$785)),ROW()-ROW(AF782)+1)),مسودة!AF757:AF$785)),0))</f>
        <v>15</v>
      </c>
      <c r="AG782" s="39">
        <f t="array" ref="AG782">IF($C$781="","",IFERROR(MAX(IF((ROW(مسودة!$C$756:$C$785)=SMALL(IF((ROW(مسودة!$C$756:$C$785)*(مسودة!$C$756:$C$785=$C$781)),ROW(مسودة!$C$756:$C$785)),ROW()-ROW(AG782)+1)),مسودة!AG757:AG$785)),0))</f>
        <v>20</v>
      </c>
      <c r="AH782" s="39">
        <f t="array" ref="AH782">IF($C$781="","",IFERROR(MAX(IF((ROW(مسودة!$C$756:$C$785)=SMALL(IF((ROW(مسودة!$C$756:$C$785)*(مسودة!$C$756:$C$785=$C$781)),ROW(مسودة!$C$756:$C$785)),ROW()-ROW(AH782)+1)),مسودة!AH757:AH$785)),0))</f>
        <v>8</v>
      </c>
      <c r="AI782" s="39">
        <f t="array" ref="AI782">IF($C$781="","",IFERROR(MAX(IF((ROW(مسودة!$C$756:$C$785)=SMALL(IF((ROW(مسودة!$C$756:$C$785)*(مسودة!$C$756:$C$785=$C$781)),ROW(مسودة!$C$756:$C$785)),ROW()-ROW(AI782)+1)),مسودة!AI757:AI$785)),0))</f>
        <v>5</v>
      </c>
      <c r="AJ782" s="39">
        <f t="array" ref="AJ782">IF($C$781="","",IFERROR(MAX(IF((ROW(مسودة!$C$756:$C$785)=SMALL(IF((ROW(مسودة!$C$756:$C$785)*(مسودة!$C$756:$C$785=$C$781)),ROW(مسودة!$C$756:$C$785)),ROW()-ROW(AJ782)+1)),مسودة!AJ757:AJ$785)),0))</f>
        <v>13</v>
      </c>
      <c r="AK782" s="39">
        <f t="array" ref="AK782">IF($C$781="","",IFERROR(MAX(IF((ROW(مسودة!$C$756:$C$785)=SMALL(IF((ROW(مسودة!$C$756:$C$785)*(مسودة!$C$756:$C$785=$C$781)),ROW(مسودة!$C$756:$C$785)),ROW()-ROW(AK782)+1)),مسودة!AK757:AK$785)),0))</f>
        <v>3</v>
      </c>
      <c r="AL782" s="39">
        <f t="array" ref="AL782">IF($C$781="","",IFERROR(MAX(IF((ROW(مسودة!$C$756:$C$785)=SMALL(IF((ROW(مسودة!$C$756:$C$785)*(مسودة!$C$756:$C$785=$C$781)),ROW(مسودة!$C$756:$C$785)),ROW()-ROW(AL782)+1)),مسودة!AL757:AL$785)),0))</f>
        <v>4</v>
      </c>
      <c r="AM782" s="39">
        <f t="array" ref="AM782">IF($C$781="","",IFERROR(MAX(IF((ROW(مسودة!$C$756:$C$785)=SMALL(IF((ROW(مسودة!$C$756:$C$785)*(مسودة!$C$756:$C$785=$C$781)),ROW(مسودة!$C$756:$C$785)),ROW()-ROW(AM782)+1)),مسودة!AM757:AM$785)),0))</f>
        <v>7</v>
      </c>
      <c r="AN782" s="54"/>
      <c r="AO782" s="54"/>
      <c r="AP782" s="56"/>
      <c r="AQ782" s="49"/>
      <c r="AR782" s="49"/>
      <c r="AS782" s="49"/>
      <c r="AT782" s="49"/>
      <c r="AU782" s="104"/>
    </row>
    <row r="783" spans="2:47" ht="36" customHeight="1" thickBot="1">
      <c r="B783" s="48"/>
      <c r="C783" s="93"/>
      <c r="D783" s="51"/>
      <c r="E783" s="51"/>
      <c r="F783" s="14" t="s">
        <v>32</v>
      </c>
      <c r="G783" s="39">
        <f t="array" ref="G783">IF($C$781="","",IFERROR(MAX(IF((ROW(مسودة!$C$756:$C$785)=SMALL(IF((ROW(مسودة!$C$756:$C$785)*(مسودة!$C$756:$C$785=$C$781)),ROW(مسودة!$C$756:$C$785)),ROW()-ROW(G783)+1)),مسودة!G758:G$785)),0))</f>
        <v>49</v>
      </c>
      <c r="H783" s="39">
        <f t="array" ref="H783">IF($C$781="","",IFERROR(MAX(IF((ROW(مسودة!$C$756:$C$785)=SMALL(IF((ROW(مسودة!$C$756:$C$785)*(مسودة!$C$756:$C$785=$C$781)),ROW(مسودة!$C$756:$C$785)),ROW()-ROW(H783)+1)),مسودة!H758:H$785)),0))</f>
        <v>72</v>
      </c>
      <c r="I783" s="39">
        <f t="array" ref="I783">IF($C$781="","",IFERROR(MAX(IF((ROW(مسودة!$C$756:$C$785)=SMALL(IF((ROW(مسودة!$C$756:$C$785)*(مسودة!$C$756:$C$785=$C$781)),ROW(مسودة!$C$756:$C$785)),ROW()-ROW(I783)+1)),مسودة!I758:I$785)),0))</f>
        <v>121</v>
      </c>
      <c r="J783" s="39">
        <f t="array" ref="J783">IF($C$781="","",IFERROR(MAX(IF((ROW(مسودة!$C$756:$C$785)=SMALL(IF((ROW(مسودة!$C$756:$C$785)*(مسودة!$C$756:$C$785=$C$781)),ROW(مسودة!$C$756:$C$785)),ROW()-ROW(J783)+1)),مسودة!J758:J$785)),0))</f>
        <v>53</v>
      </c>
      <c r="K783" s="39">
        <f t="array" ref="K783">IF($C$781="","",IFERROR(MAX(IF((ROW(مسودة!$C$756:$C$785)=SMALL(IF((ROW(مسودة!$C$756:$C$785)*(مسودة!$C$756:$C$785=$C$781)),ROW(مسودة!$C$756:$C$785)),ROW()-ROW(K783)+1)),مسودة!K758:K$785)),0))</f>
        <v>56</v>
      </c>
      <c r="L783" s="39">
        <f t="array" ref="L783">IF($C$781="","",IFERROR(MAX(IF((ROW(مسودة!$C$756:$C$785)=SMALL(IF((ROW(مسودة!$C$756:$C$785)*(مسودة!$C$756:$C$785=$C$781)),ROW(مسودة!$C$756:$C$785)),ROW()-ROW(L783)+1)),مسودة!L758:L$785)),0))</f>
        <v>109</v>
      </c>
      <c r="M783" s="39">
        <f t="array" ref="M783">IF($C$781="","",IFERROR(MAX(IF((ROW(مسودة!$C$756:$C$785)=SMALL(IF((ROW(مسودة!$C$756:$C$785)*(مسودة!$C$756:$C$785=$C$781)),ROW(مسودة!$C$756:$C$785)),ROW()-ROW(M783)+1)),مسودة!M758:M$785)),0))</f>
        <v>27</v>
      </c>
      <c r="N783" s="39">
        <f t="array" ref="N783">IF($C$781="","",IFERROR(MAX(IF((ROW(مسودة!$C$756:$C$785)=SMALL(IF((ROW(مسودة!$C$756:$C$785)*(مسودة!$C$756:$C$785=$C$781)),ROW(مسودة!$C$756:$C$785)),ROW()-ROW(N783)+1)),مسودة!N758:N$785)),0))</f>
        <v>16</v>
      </c>
      <c r="O783" s="39">
        <f t="array" ref="O783">IF($C$781="","",IFERROR(MAX(IF((ROW(مسودة!$C$756:$C$785)=SMALL(IF((ROW(مسودة!$C$756:$C$785)*(مسودة!$C$756:$C$785=$C$781)),ROW(مسودة!$C$756:$C$785)),ROW()-ROW(O783)+1)),مسودة!O758:O$785)),0))</f>
        <v>0</v>
      </c>
      <c r="P783" s="39">
        <f t="array" ref="P783">IF($C$781="","",IFERROR(MAX(IF((ROW(مسودة!$C$756:$C$785)=SMALL(IF((ROW(مسودة!$C$756:$C$785)*(مسودة!$C$756:$C$785=$C$781)),ROW(مسودة!$C$756:$C$785)),ROW()-ROW(P783)+1)),مسودة!P758:P$785)),0))</f>
        <v>28</v>
      </c>
      <c r="Q783" s="39">
        <f t="array" ref="Q783">IF($C$781="","",IFERROR(MAX(IF((ROW(مسودة!$C$756:$C$785)=SMALL(IF((ROW(مسودة!$C$756:$C$785)*(مسودة!$C$756:$C$785=$C$781)),ROW(مسودة!$C$756:$C$785)),ROW()-ROW(Q783)+1)),مسودة!Q758:Q$785)),0))</f>
        <v>32</v>
      </c>
      <c r="R783" s="39">
        <f t="array" ref="R783">IF($C$781="","",IFERROR(MAX(IF((ROW(مسودة!$C$756:$C$785)=SMALL(IF((ROW(مسودة!$C$756:$C$785)*(مسودة!$C$756:$C$785=$C$781)),ROW(مسودة!$C$756:$C$785)),ROW()-ROW(R783)+1)),مسودة!R758:R$785)),0))</f>
        <v>60</v>
      </c>
      <c r="S783" s="39">
        <f t="array" ref="S783">IF($C$781="","",IFERROR(MAX(IF((ROW(مسودة!$C$756:$C$785)=SMALL(IF((ROW(مسودة!$C$756:$C$785)*(مسودة!$C$756:$C$785=$C$781)),ROW(مسودة!$C$756:$C$785)),ROW()-ROW(S783)+1)),مسودة!S758:S$785)),0))</f>
        <v>25</v>
      </c>
      <c r="T783" s="39">
        <f t="array" ref="T783">IF($C$781="","",IFERROR(MAX(IF((ROW(مسودة!$C$756:$C$785)=SMALL(IF((ROW(مسودة!$C$756:$C$785)*(مسودة!$C$756:$C$785=$C$781)),ROW(مسودة!$C$756:$C$785)),ROW()-ROW(T783)+1)),مسودة!T758:T$785)),0))</f>
        <v>7</v>
      </c>
      <c r="U783" s="39">
        <f t="array" ref="U783">IF($C$781="","",IFERROR(MAX(IF((ROW(مسودة!$C$756:$C$785)=SMALL(IF((ROW(مسودة!$C$756:$C$785)*(مسودة!$C$756:$C$785=$C$781)),ROW(مسودة!$C$756:$C$785)),ROW()-ROW(U783)+1)),مسودة!U758:U$785)),0))</f>
        <v>0</v>
      </c>
      <c r="V783" s="39">
        <f t="array" ref="V783">IF($C$781="","",IFERROR(MAX(IF((ROW(مسودة!$C$756:$C$785)=SMALL(IF((ROW(مسودة!$C$756:$C$785)*(مسودة!$C$756:$C$785=$C$781)),ROW(مسودة!$C$756:$C$785)),ROW()-ROW(V783)+1)),مسودة!V758:V$785)),0))</f>
        <v>28</v>
      </c>
      <c r="W783" s="39">
        <f t="array" ref="W783">IF($C$781="","",IFERROR(MAX(IF((ROW(مسودة!$C$756:$C$785)=SMALL(IF((ROW(مسودة!$C$756:$C$785)*(مسودة!$C$756:$C$785=$C$781)),ROW(مسودة!$C$756:$C$785)),ROW()-ROW(W783)+1)),مسودة!W758:W$785)),0))</f>
        <v>19</v>
      </c>
      <c r="X783" s="39">
        <f t="array" ref="X783">IF($C$781="","",IFERROR(MAX(IF((ROW(مسودة!$C$756:$C$785)=SMALL(IF((ROW(مسودة!$C$756:$C$785)*(مسودة!$C$756:$C$785=$C$781)),ROW(مسودة!$C$756:$C$785)),ROW()-ROW(X783)+1)),مسودة!X758:X$785)),0))</f>
        <v>0</v>
      </c>
      <c r="Y783" s="39">
        <f t="array" ref="Y783">IF($C$781="","",IFERROR(MAX(IF((ROW(مسودة!$C$756:$C$785)=SMALL(IF((ROW(مسودة!$C$756:$C$785)*(مسودة!$C$756:$C$785=$C$781)),ROW(مسودة!$C$756:$C$785)),ROW()-ROW(Y783)+1)),مسودة!Y758:Y$785)),0))</f>
        <v>4</v>
      </c>
      <c r="Z783" s="39">
        <f t="array" ref="Z783">IF($C$781="","",IFERROR(MAX(IF((ROW(مسودة!$C$756:$C$785)=SMALL(IF((ROW(مسودة!$C$756:$C$785)*(مسودة!$C$756:$C$785=$C$781)),ROW(مسودة!$C$756:$C$785)),ROW()-ROW(Z783)+1)),مسودة!Z758:Z$785)),0))</f>
        <v>20</v>
      </c>
      <c r="AA783" s="39">
        <f t="array" ref="AA783">IF($C$781="","",IFERROR(MAX(IF((ROW(مسودة!$C$756:$C$785)=SMALL(IF((ROW(مسودة!$C$756:$C$785)*(مسودة!$C$756:$C$785=$C$781)),ROW(مسودة!$C$756:$C$785)),ROW()-ROW(AA783)+1)),مسودة!AA758:AA$785)),0))</f>
        <v>0</v>
      </c>
      <c r="AB783" s="39">
        <f t="array" ref="AB783">IF($C$781="","",IFERROR(MAX(IF((ROW(مسودة!$C$756:$C$785)=SMALL(IF((ROW(مسودة!$C$756:$C$785)*(مسودة!$C$756:$C$785=$C$781)),ROW(مسودة!$C$756:$C$785)),ROW()-ROW(AB783)+1)),مسودة!AB758:AB$785)),0))</f>
        <v>21</v>
      </c>
      <c r="AC783" s="39">
        <f t="array" ref="AC783">IF($C$781="","",IFERROR(MAX(IF((ROW(مسودة!$C$756:$C$785)=SMALL(IF((ROW(مسودة!$C$756:$C$785)*(مسودة!$C$756:$C$785=$C$781)),ROW(مسودة!$C$756:$C$785)),ROW()-ROW(AC783)+1)),مسودة!AC758:AC$785)),0))</f>
        <v>25</v>
      </c>
      <c r="AD783" s="39">
        <f t="array" ref="AD783">IF($C$781="","",IFERROR(MAX(IF((ROW(مسودة!$C$756:$C$785)=SMALL(IF((ROW(مسودة!$C$756:$C$785)*(مسودة!$C$756:$C$785=$C$781)),ROW(مسودة!$C$756:$C$785)),ROW()-ROW(AD783)+1)),مسودة!AD758:AD$785)),0))</f>
        <v>46</v>
      </c>
      <c r="AE783" s="39">
        <f t="array" ref="AE783">IF($C$781="","",IFERROR(MAX(IF((ROW(مسودة!$C$756:$C$785)=SMALL(IF((ROW(مسودة!$C$756:$C$785)*(مسودة!$C$756:$C$785=$C$781)),ROW(مسودة!$C$756:$C$785)),ROW()-ROW(AE783)+1)),مسودة!AE758:AE$785)),0))</f>
        <v>15</v>
      </c>
      <c r="AF783" s="39">
        <f t="array" ref="AF783">IF($C$781="","",IFERROR(MAX(IF((ROW(مسودة!$C$756:$C$785)=SMALL(IF((ROW(مسودة!$C$756:$C$785)*(مسودة!$C$756:$C$785=$C$781)),ROW(مسودة!$C$756:$C$785)),ROW()-ROW(AF783)+1)),مسودة!AF758:AF$785)),0))</f>
        <v>25</v>
      </c>
      <c r="AG783" s="39">
        <f t="array" ref="AG783">IF($C$781="","",IFERROR(MAX(IF((ROW(مسودة!$C$756:$C$785)=SMALL(IF((ROW(مسودة!$C$756:$C$785)*(مسودة!$C$756:$C$785=$C$781)),ROW(مسودة!$C$756:$C$785)),ROW()-ROW(AG783)+1)),مسودة!AG758:AG$785)),0))</f>
        <v>40</v>
      </c>
      <c r="AH783" s="39">
        <f t="array" ref="AH783">IF($C$781="","",IFERROR(MAX(IF((ROW(مسودة!$C$756:$C$785)=SMALL(IF((ROW(مسودة!$C$756:$C$785)*(مسودة!$C$756:$C$785=$C$781)),ROW(مسودة!$C$756:$C$785)),ROW()-ROW(AH783)+1)),مسودة!AH758:AH$785)),0))</f>
        <v>16</v>
      </c>
      <c r="AI783" s="39">
        <f t="array" ref="AI783">IF($C$781="","",IFERROR(MAX(IF((ROW(مسودة!$C$756:$C$785)=SMALL(IF((ROW(مسودة!$C$756:$C$785)*(مسودة!$C$756:$C$785=$C$781)),ROW(مسودة!$C$756:$C$785)),ROW()-ROW(AI783)+1)),مسودة!AI758:AI$785)),0))</f>
        <v>12</v>
      </c>
      <c r="AJ783" s="39">
        <f t="array" ref="AJ783">IF($C$781="","",IFERROR(MAX(IF((ROW(مسودة!$C$756:$C$785)=SMALL(IF((ROW(مسودة!$C$756:$C$785)*(مسودة!$C$756:$C$785=$C$781)),ROW(مسودة!$C$756:$C$785)),ROW()-ROW(AJ783)+1)),مسودة!AJ758:AJ$785)),0))</f>
        <v>0</v>
      </c>
      <c r="AK783" s="39">
        <f t="array" ref="AK783">IF($C$781="","",IFERROR(MAX(IF((ROW(مسودة!$C$756:$C$785)=SMALL(IF((ROW(مسودة!$C$756:$C$785)*(مسودة!$C$756:$C$785=$C$781)),ROW(مسودة!$C$756:$C$785)),ROW()-ROW(AK783)+1)),مسودة!AK758:AK$785)),0))</f>
        <v>9</v>
      </c>
      <c r="AL783" s="39">
        <f t="array" ref="AL783">IF($C$781="","",IFERROR(MAX(IF((ROW(مسودة!$C$756:$C$785)=SMALL(IF((ROW(مسودة!$C$756:$C$785)*(مسودة!$C$756:$C$785=$C$781)),ROW(مسودة!$C$756:$C$785)),ROW()-ROW(AL783)+1)),مسودة!AL758:AL$785)),0))</f>
        <v>13</v>
      </c>
      <c r="AM783" s="39">
        <f t="array" ref="AM783">IF($C$781="","",IFERROR(MAX(IF((ROW(مسودة!$C$756:$C$785)=SMALL(IF((ROW(مسودة!$C$756:$C$785)*(مسودة!$C$756:$C$785=$C$781)),ROW(مسودة!$C$756:$C$785)),ROW()-ROW(AM783)+1)),مسودة!AM758:AM$785)),0))</f>
        <v>22</v>
      </c>
      <c r="AN783" s="39">
        <f t="array" ref="AN783">IF($C781="","",IFERROR(MAX(IF((ROW(مسودة!$C$756:$C$785)=SMALL(IF((ROW(مسودة!$C$756:$C$785)*(مسودة!$C$756:$C$785=$C781)),ROW(مسودة!$C$756:$C$785)),ROW()-ROW(AN783)+1)),مسودة!AN$758:AN$785)),0))</f>
        <v>0</v>
      </c>
      <c r="AO783" s="39">
        <f t="array" ref="AO783">IF($C781="","",IFERROR(MAX(IF((ROW(مسودة!$C$756:$C$785)=SMALL(IF((ROW(مسودة!$C$756:$C$785)*(مسودة!$C$756:$C$785=$C781)),ROW(مسودة!$C$756:$C$785)),ROW()-ROW(AO783)+1)),مسودة!AO$758:AO$785)),0))</f>
        <v>0</v>
      </c>
      <c r="AP783" s="39" t="str">
        <f>IF(AO783&lt;50,"   ",IF(AO783&lt;65,"مقبول",IF(AO783&lt;75,"جيد",IF(AO783&lt;85,"جيدجداً",IF(AO783&lt;=100,"ممتاز","")))))</f>
        <v xml:space="preserve">   </v>
      </c>
      <c r="AQ783" s="49"/>
      <c r="AR783" s="49"/>
      <c r="AS783" s="49"/>
      <c r="AT783" s="49"/>
      <c r="AU783" s="105"/>
    </row>
    <row r="784" spans="2:47" ht="28.5" customHeight="1" thickBot="1">
      <c r="B784" s="48">
        <f t="shared" ref="B784" si="130">B781+1</f>
        <v>175</v>
      </c>
      <c r="C784" s="98">
        <f t="array" ref="C784">IF(ISERROR(INDEX(مسودة!$C$756:$AV$785,SMALL(IF((مسودة!$AU$756:$AU$785="راسب"),ROW(مسودة!$C$756:$AV$785)-MIN(ROW(مسودة!$C$756:$AV$785))+1,""),ROW(A5)),COLUMN(A5))),"",INDEX(مسودة!$C$756:$AV$785,SMALL(IF((مسودة!$AU$756:$AU$785="راسب"),ROW(مسودة!$C$756:$AV$785)-MIN(ROW(مسودة!$C$756:$AV$785))+1,""),ROW(A5)),COLUMN(A5)))</f>
        <v>666</v>
      </c>
      <c r="D784" s="95" t="str">
        <f>IF(C784&lt;&gt;"",VLOOKUP(C784,مسودة!$C$756:$D$785,2,0),"")</f>
        <v xml:space="preserve">خالد عزيز </v>
      </c>
      <c r="E784" s="95">
        <f>IF(C784&lt;&gt;"",VLOOKUP(C784,مسودة!$C$756:$E$785,3,0),"")</f>
        <v>288</v>
      </c>
      <c r="F784" s="11" t="s">
        <v>30</v>
      </c>
      <c r="G784" s="39">
        <f t="array" ref="G784">IF($C$784="","",IFERROR(MAX(IF((ROW(مسودة!$C$756:$C$785)=SMALL(IF((ROW(مسودة!$C$756:$C$785)*(مسودة!$C$756:$C$785=$C$784)),ROW(مسودة!$C$756:$C$785)),ROW()-ROW(G784)+1)),مسودة!G756:G$785)),0))</f>
        <v>17</v>
      </c>
      <c r="H784" s="39">
        <f t="array" ref="H784">IF($C$784="","",IFERROR(MAX(IF((ROW(مسودة!$C$756:$C$785)=SMALL(IF((ROW(مسودة!$C$756:$C$785)*(مسودة!$C$756:$C$785=$C$784)),ROW(مسودة!$C$756:$C$785)),ROW()-ROW(H784)+1)),مسودة!H756:H$785)),0))</f>
        <v>33</v>
      </c>
      <c r="I784" s="39">
        <f t="array" ref="I784">IF($C$784="","",IFERROR(MAX(IF((ROW(مسودة!$C$756:$C$785)=SMALL(IF((ROW(مسودة!$C$756:$C$785)*(مسودة!$C$756:$C$785=$C$784)),ROW(مسودة!$C$756:$C$785)),ROW()-ROW(I784)+1)),مسودة!I756:I$785)),0))</f>
        <v>50</v>
      </c>
      <c r="J784" s="39">
        <f t="array" ref="J784">IF($C$784="","",IFERROR(MAX(IF((ROW(مسودة!$C$756:$C$785)=SMALL(IF((ROW(مسودة!$C$756:$C$785)*(مسودة!$C$756:$C$785=$C$784)),ROW(مسودة!$C$756:$C$785)),ROW()-ROW(J784)+1)),مسودة!J756:J$785)),0))</f>
        <v>26</v>
      </c>
      <c r="K784" s="39">
        <f t="array" ref="K784">IF($C$784="","",IFERROR(MAX(IF((ROW(مسودة!$C$756:$C$785)=SMALL(IF((ROW(مسودة!$C$756:$C$785)*(مسودة!$C$756:$C$785=$C$784)),ROW(مسودة!$C$756:$C$785)),ROW()-ROW(K784)+1)),مسودة!K756:K$785)),0))</f>
        <v>26</v>
      </c>
      <c r="L784" s="39">
        <f t="array" ref="L784">IF($C$784="","",IFERROR(MAX(IF((ROW(مسودة!$C$756:$C$785)=SMALL(IF((ROW(مسودة!$C$756:$C$785)*(مسودة!$C$756:$C$785=$C$784)),ROW(مسودة!$C$756:$C$785)),ROW()-ROW(L784)+1)),مسودة!L756:L$785)),0))</f>
        <v>52</v>
      </c>
      <c r="M784" s="39">
        <f t="array" ref="M784">IF($C$784="","",IFERROR(MAX(IF((ROW(مسودة!$C$756:$C$785)=SMALL(IF((ROW(مسودة!$C$756:$C$785)*(مسودة!$C$756:$C$785=$C$784)),ROW(مسودة!$C$756:$C$785)),ROW()-ROW(M784)+1)),مسودة!M756:M$785)),0))</f>
        <v>12</v>
      </c>
      <c r="N784" s="39">
        <f t="array" ref="N784">IF($C$784="","",IFERROR(MAX(IF((ROW(مسودة!$C$756:$C$785)=SMALL(IF((ROW(مسودة!$C$756:$C$785)*(مسودة!$C$756:$C$785=$C$784)),ROW(مسودة!$C$756:$C$785)),ROW()-ROW(N784)+1)),مسودة!N756:N$785)),0))</f>
        <v>15</v>
      </c>
      <c r="O784" s="39">
        <f t="array" ref="O784">IF($C$784="","",IFERROR(MAX(IF((ROW(مسودة!$C$756:$C$785)=SMALL(IF((ROW(مسودة!$C$756:$C$785)*(مسودة!$C$756:$C$785=$C$784)),ROW(مسودة!$C$756:$C$785)),ROW()-ROW(O784)+1)),مسودة!O756:O$785)),0))</f>
        <v>27</v>
      </c>
      <c r="P784" s="39">
        <f t="array" ref="P784">IF($C$784="","",IFERROR(MAX(IF((ROW(مسودة!$C$756:$C$785)=SMALL(IF((ROW(مسودة!$C$756:$C$785)*(مسودة!$C$756:$C$785=$C$784)),ROW(مسودة!$C$756:$C$785)),ROW()-ROW(P784)+1)),مسودة!P756:P$785)),0))</f>
        <v>18</v>
      </c>
      <c r="Q784" s="39">
        <f t="array" ref="Q784">IF($C$784="","",IFERROR(MAX(IF((ROW(مسودة!$C$756:$C$785)=SMALL(IF((ROW(مسودة!$C$756:$C$785)*(مسودة!$C$756:$C$785=$C$784)),ROW(مسودة!$C$756:$C$785)),ROW()-ROW(Q784)+1)),مسودة!Q756:Q$785)),0))</f>
        <v>15</v>
      </c>
      <c r="R784" s="39">
        <f t="array" ref="R784">IF($C$784="","",IFERROR(MAX(IF((ROW(مسودة!$C$756:$C$785)=SMALL(IF((ROW(مسودة!$C$756:$C$785)*(مسودة!$C$756:$C$785=$C$784)),ROW(مسودة!$C$756:$C$785)),ROW()-ROW(R784)+1)),مسودة!R756:R$785)),0))</f>
        <v>33</v>
      </c>
      <c r="S784" s="39">
        <f t="array" ref="S784">IF($C$784="","",IFERROR(MAX(IF((ROW(مسودة!$C$756:$C$785)=SMALL(IF((ROW(مسودة!$C$756:$C$785)*(مسودة!$C$756:$C$785=$C$784)),ROW(مسودة!$C$756:$C$785)),ROW()-ROW(S784)+1)),مسودة!S756:S$785)),0))</f>
        <v>11</v>
      </c>
      <c r="T784" s="39">
        <f t="array" ref="T784">IF($C$784="","",IFERROR(MAX(IF((ROW(مسودة!$C$756:$C$785)=SMALL(IF((ROW(مسودة!$C$756:$C$785)*(مسودة!$C$756:$C$785=$C$784)),ROW(مسودة!$C$756:$C$785)),ROW()-ROW(T784)+1)),مسودة!T756:T$785)),0))</f>
        <v>11</v>
      </c>
      <c r="U784" s="39">
        <f t="array" ref="U784">IF($C$784="","",IFERROR(MAX(IF((ROW(مسودة!$C$756:$C$785)=SMALL(IF((ROW(مسودة!$C$756:$C$785)*(مسودة!$C$756:$C$785=$C$784)),ROW(مسودة!$C$756:$C$785)),ROW()-ROW(U784)+1)),مسودة!U756:U$785)),0))</f>
        <v>22</v>
      </c>
      <c r="V784" s="39">
        <f t="array" ref="V784">IF($C$784="","",IFERROR(MAX(IF((ROW(مسودة!$C$756:$C$785)=SMALL(IF((ROW(مسودة!$C$756:$C$785)*(مسودة!$C$756:$C$785=$C$784)),ROW(مسودة!$C$756:$C$785)),ROW()-ROW(V784)+1)),مسودة!V756:V$785)),0))</f>
        <v>17</v>
      </c>
      <c r="W784" s="39">
        <f t="array" ref="W784">IF($C$784="","",IFERROR(MAX(IF((ROW(مسودة!$C$756:$C$785)=SMALL(IF((ROW(مسودة!$C$756:$C$785)*(مسودة!$C$756:$C$785=$C$784)),ROW(مسودة!$C$756:$C$785)),ROW()-ROW(W784)+1)),مسودة!W756:W$785)),0))</f>
        <v>18</v>
      </c>
      <c r="X784" s="39">
        <f t="array" ref="X784">IF($C$784="","",IFERROR(MAX(IF((ROW(مسودة!$C$756:$C$785)=SMALL(IF((ROW(مسودة!$C$756:$C$785)*(مسودة!$C$756:$C$785=$C$784)),ROW(مسودة!$C$756:$C$785)),ROW()-ROW(X784)+1)),مسودة!X756:X$785)),0))</f>
        <v>35</v>
      </c>
      <c r="Y784" s="39">
        <f t="array" ref="Y784">IF($C$784="","",IFERROR(MAX(IF((ROW(مسودة!$C$756:$C$785)=SMALL(IF((ROW(مسودة!$C$756:$C$785)*(مسودة!$C$756:$C$785=$C$784)),ROW(مسودة!$C$756:$C$785)),ROW()-ROW(Y784)+1)),مسودة!Y756:Y$785)),0))</f>
        <v>6</v>
      </c>
      <c r="Z784" s="39">
        <f t="array" ref="Z784">IF($C$784="","",IFERROR(MAX(IF((ROW(مسودة!$C$756:$C$785)=SMALL(IF((ROW(مسودة!$C$756:$C$785)*(مسودة!$C$756:$C$785=$C$784)),ROW(مسودة!$C$756:$C$785)),ROW()-ROW(Z784)+1)),مسودة!Z756:Z$785)),0))</f>
        <v>15</v>
      </c>
      <c r="AA784" s="39">
        <f t="array" ref="AA784">IF($C$784="","",IFERROR(MAX(IF((ROW(مسودة!$C$756:$C$785)=SMALL(IF((ROW(مسودة!$C$756:$C$785)*(مسودة!$C$756:$C$785=$C$784)),ROW(مسودة!$C$756:$C$785)),ROW()-ROW(AA784)+1)),مسودة!AA756:AA$785)),0))</f>
        <v>21</v>
      </c>
      <c r="AB784" s="39">
        <f t="array" ref="AB784">IF($C$784="","",IFERROR(MAX(IF((ROW(مسودة!$C$756:$C$785)=SMALL(IF((ROW(مسودة!$C$756:$C$785)*(مسودة!$C$756:$C$785=$C$784)),ROW(مسودة!$C$756:$C$785)),ROW()-ROW(AB784)+1)),مسودة!AB756:AB$785)),0))</f>
        <v>11</v>
      </c>
      <c r="AC784" s="39">
        <f t="array" ref="AC784">IF($C$784="","",IFERROR(MAX(IF((ROW(مسودة!$C$756:$C$785)=SMALL(IF((ROW(مسودة!$C$756:$C$785)*(مسودة!$C$756:$C$785=$C$784)),ROW(مسودة!$C$756:$C$785)),ROW()-ROW(AC784)+1)),مسودة!AC756:AC$785)),0))</f>
        <v>16</v>
      </c>
      <c r="AD784" s="39">
        <f t="array" ref="AD784">IF($C$784="","",IFERROR(MAX(IF((ROW(مسودة!$C$756:$C$785)=SMALL(IF((ROW(مسودة!$C$756:$C$785)*(مسودة!$C$756:$C$785=$C$784)),ROW(مسودة!$C$756:$C$785)),ROW()-ROW(AD784)+1)),مسودة!AD756:AD$785)),0))</f>
        <v>27</v>
      </c>
      <c r="AE784" s="39">
        <f t="array" ref="AE784">IF($C$784="","",IFERROR(MAX(IF((ROW(مسودة!$C$756:$C$785)=SMALL(IF((ROW(مسودة!$C$756:$C$785)*(مسودة!$C$756:$C$785=$C$784)),ROW(مسودة!$C$756:$C$785)),ROW()-ROW(AE784)+1)),مسودة!AE756:AE$785)),0))</f>
        <v>7</v>
      </c>
      <c r="AF784" s="39">
        <f t="array" ref="AF784">IF($C$784="","",IFERROR(MAX(IF((ROW(مسودة!$C$756:$C$785)=SMALL(IF((ROW(مسودة!$C$756:$C$785)*(مسودة!$C$756:$C$785=$C$784)),ROW(مسودة!$C$756:$C$785)),ROW()-ROW(AF784)+1)),مسودة!AF756:AF$785)),0))</f>
        <v>6</v>
      </c>
      <c r="AG784" s="39">
        <f t="array" ref="AG784">IF($C$784="","",IFERROR(MAX(IF((ROW(مسودة!$C$756:$C$785)=SMALL(IF((ROW(مسودة!$C$756:$C$785)*(مسودة!$C$756:$C$785=$C$784)),ROW(مسودة!$C$756:$C$785)),ROW()-ROW(AG784)+1)),مسودة!AG756:AG$785)),0))</f>
        <v>13</v>
      </c>
      <c r="AH784" s="39">
        <f t="array" ref="AH784">IF($C$784="","",IFERROR(MAX(IF((ROW(مسودة!$C$756:$C$785)=SMALL(IF((ROW(مسودة!$C$756:$C$785)*(مسودة!$C$756:$C$785=$C$784)),ROW(مسودة!$C$756:$C$785)),ROW()-ROW(AH784)+1)),مسودة!AH756:AH$785)),0))</f>
        <v>8</v>
      </c>
      <c r="AI784" s="39">
        <f t="array" ref="AI784">IF($C$784="","",IFERROR(MAX(IF((ROW(مسودة!$C$756:$C$785)=SMALL(IF((ROW(مسودة!$C$756:$C$785)*(مسودة!$C$756:$C$785=$C$784)),ROW(مسودة!$C$756:$C$785)),ROW()-ROW(AI784)+1)),مسودة!AI756:AI$785)),0))</f>
        <v>9</v>
      </c>
      <c r="AJ784" s="39">
        <f t="array" ref="AJ784">IF($C$784="","",IFERROR(MAX(IF((ROW(مسودة!$C$756:$C$785)=SMALL(IF((ROW(مسودة!$C$756:$C$785)*(مسودة!$C$756:$C$785=$C$784)),ROW(مسودة!$C$756:$C$785)),ROW()-ROW(AJ784)+1)),مسودة!AJ756:AJ$785)),0))</f>
        <v>17</v>
      </c>
      <c r="AK784" s="39">
        <f t="array" ref="AK784">IF($C$784="","",IFERROR(MAX(IF((ROW(مسودة!$C$756:$C$785)=SMALL(IF((ROW(مسودة!$C$756:$C$785)*(مسودة!$C$756:$C$785=$C$784)),ROW(مسودة!$C$756:$C$785)),ROW()-ROW(AK784)+1)),مسودة!AK756:AK$785)),0))</f>
        <v>6</v>
      </c>
      <c r="AL784" s="39">
        <f t="array" ref="AL784">IF($C$784="","",IFERROR(MAX(IF((ROW(مسودة!$C$756:$C$785)=SMALL(IF((ROW(مسودة!$C$756:$C$785)*(مسودة!$C$756:$C$785=$C$784)),ROW(مسودة!$C$756:$C$785)),ROW()-ROW(AL784)+1)),مسودة!AL756:AL$785)),0))</f>
        <v>7</v>
      </c>
      <c r="AM784" s="39">
        <f t="array" ref="AM784">IF($C$784="","",IFERROR(MAX(IF((ROW(مسودة!$C$756:$C$785)=SMALL(IF((ROW(مسودة!$C$756:$C$785)*(مسودة!$C$756:$C$785=$C$784)),ROW(مسودة!$C$756:$C$785)),ROW()-ROW(AM784)+1)),مسودة!AM756:AM$785)),0))</f>
        <v>13</v>
      </c>
      <c r="AN784" s="54"/>
      <c r="AO784" s="54"/>
      <c r="AP784" s="55"/>
      <c r="AQ784" s="49"/>
      <c r="AR784" s="49"/>
      <c r="AS784" s="49"/>
      <c r="AT784" s="49"/>
      <c r="AU784" s="103" t="str">
        <f>IFERROR(LOOKUP(2,1/((مسودة!$C$756:$C$785=C784)*(مسودة!$F$756:$F$785=F784)),مسودة!$AV$756:$AV$785),"")</f>
        <v>له دور ثانٍ في : إنجليزي، رياضيات،كيمياء،</v>
      </c>
    </row>
    <row r="785" spans="2:47" ht="28.5" customHeight="1" thickBot="1">
      <c r="B785" s="48"/>
      <c r="C785" s="99"/>
      <c r="D785" s="51"/>
      <c r="E785" s="51"/>
      <c r="F785" s="11" t="s">
        <v>31</v>
      </c>
      <c r="G785" s="39">
        <f t="array" ref="G785">IF($C$784="","",IFERROR(MAX(IF((ROW(مسودة!$C$756:$C$785)=SMALL(IF((ROW(مسودة!$C$756:$C$785)*(مسودة!$C$756:$C$785=$C$784)),ROW(مسودة!$C$756:$C$785)),ROW()-ROW(G785)+1)),مسودة!G757:G$785)),0))</f>
        <v>18</v>
      </c>
      <c r="H785" s="39">
        <f t="array" ref="H785">IF($C$784="","",IFERROR(MAX(IF((ROW(مسودة!$C$756:$C$785)=SMALL(IF((ROW(مسودة!$C$756:$C$785)*(مسودة!$C$756:$C$785=$C$784)),ROW(مسودة!$C$756:$C$785)),ROW()-ROW(H785)+1)),مسودة!H757:H$785)),0))</f>
        <v>38</v>
      </c>
      <c r="I785" s="39">
        <f t="array" ref="I785">IF($C$784="","",IFERROR(MAX(IF((ROW(مسودة!$C$756:$C$785)=SMALL(IF((ROW(مسودة!$C$756:$C$785)*(مسودة!$C$756:$C$785=$C$784)),ROW(مسودة!$C$756:$C$785)),ROW()-ROW(I785)+1)),مسودة!I757:I$785)),0))</f>
        <v>56</v>
      </c>
      <c r="J785" s="39">
        <f t="array" ref="J785">IF($C$784="","",IFERROR(MAX(IF((ROW(مسودة!$C$756:$C$785)=SMALL(IF((ROW(مسودة!$C$756:$C$785)*(مسودة!$C$756:$C$785=$C$784)),ROW(مسودة!$C$756:$C$785)),ROW()-ROW(J785)+1)),مسودة!J757:J$785)),0))</f>
        <v>22</v>
      </c>
      <c r="K785" s="39">
        <f t="array" ref="K785">IF($C$784="","",IFERROR(MAX(IF((ROW(مسودة!$C$756:$C$785)=SMALL(IF((ROW(مسودة!$C$756:$C$785)*(مسودة!$C$756:$C$785=$C$784)),ROW(مسودة!$C$756:$C$785)),ROW()-ROW(K785)+1)),مسودة!K757:K$785)),0))</f>
        <v>27</v>
      </c>
      <c r="L785" s="39">
        <f t="array" ref="L785">IF($C$784="","",IFERROR(MAX(IF((ROW(مسودة!$C$756:$C$785)=SMALL(IF((ROW(مسودة!$C$756:$C$785)*(مسودة!$C$756:$C$785=$C$784)),ROW(مسودة!$C$756:$C$785)),ROW()-ROW(L785)+1)),مسودة!L757:L$785)),0))</f>
        <v>49</v>
      </c>
      <c r="M785" s="39">
        <f t="array" ref="M785">IF($C$784="","",IFERROR(MAX(IF((ROW(مسودة!$C$756:$C$785)=SMALL(IF((ROW(مسودة!$C$756:$C$785)*(مسودة!$C$756:$C$785=$C$784)),ROW(مسودة!$C$756:$C$785)),ROW()-ROW(M785)+1)),مسودة!M757:M$785)),0))</f>
        <v>17</v>
      </c>
      <c r="N785" s="39">
        <f t="array" ref="N785">IF($C$784="","",IFERROR(MAX(IF((ROW(مسودة!$C$756:$C$785)=SMALL(IF((ROW(مسودة!$C$756:$C$785)*(مسودة!$C$756:$C$785=$C$784)),ROW(مسودة!$C$756:$C$785)),ROW()-ROW(N785)+1)),مسودة!N757:N$785)),0))</f>
        <v>6</v>
      </c>
      <c r="O785" s="39">
        <f t="array" ref="O785">IF($C$784="","",IFERROR(MAX(IF((ROW(مسودة!$C$756:$C$785)=SMALL(IF((ROW(مسودة!$C$756:$C$785)*(مسودة!$C$756:$C$785=$C$784)),ROW(مسودة!$C$756:$C$785)),ROW()-ROW(O785)+1)),مسودة!O757:O$785)),0))</f>
        <v>23</v>
      </c>
      <c r="P785" s="39">
        <f t="array" ref="P785">IF($C$784="","",IFERROR(MAX(IF((ROW(مسودة!$C$756:$C$785)=SMALL(IF((ROW(مسودة!$C$756:$C$785)*(مسودة!$C$756:$C$785=$C$784)),ROW(مسودة!$C$756:$C$785)),ROW()-ROW(P785)+1)),مسودة!P757:P$785)),0))</f>
        <v>14</v>
      </c>
      <c r="Q785" s="39">
        <f t="array" ref="Q785">IF($C$784="","",IFERROR(MAX(IF((ROW(مسودة!$C$756:$C$785)=SMALL(IF((ROW(مسودة!$C$756:$C$785)*(مسودة!$C$756:$C$785=$C$784)),ROW(مسودة!$C$756:$C$785)),ROW()-ROW(Q785)+1)),مسودة!Q757:Q$785)),0))</f>
        <v>16</v>
      </c>
      <c r="R785" s="39">
        <f t="array" ref="R785">IF($C$784="","",IFERROR(MAX(IF((ROW(مسودة!$C$756:$C$785)=SMALL(IF((ROW(مسودة!$C$756:$C$785)*(مسودة!$C$756:$C$785=$C$784)),ROW(مسودة!$C$756:$C$785)),ROW()-ROW(R785)+1)),مسودة!R757:R$785)),0))</f>
        <v>30</v>
      </c>
      <c r="S785" s="39">
        <f t="array" ref="S785">IF($C$784="","",IFERROR(MAX(IF((ROW(مسودة!$C$756:$C$785)=SMALL(IF((ROW(مسودة!$C$756:$C$785)*(مسودة!$C$756:$C$785=$C$784)),ROW(مسودة!$C$756:$C$785)),ROW()-ROW(S785)+1)),مسودة!S757:S$785)),0))</f>
        <v>9</v>
      </c>
      <c r="T785" s="39">
        <f t="array" ref="T785">IF($C$784="","",IFERROR(MAX(IF((ROW(مسودة!$C$756:$C$785)=SMALL(IF((ROW(مسودة!$C$756:$C$785)*(مسودة!$C$756:$C$785=$C$784)),ROW(مسودة!$C$756:$C$785)),ROW()-ROW(T785)+1)),مسودة!T757:T$785)),0))</f>
        <v>16</v>
      </c>
      <c r="U785" s="39">
        <f t="array" ref="U785">IF($C$784="","",IFERROR(MAX(IF((ROW(مسودة!$C$756:$C$785)=SMALL(IF((ROW(مسودة!$C$756:$C$785)*(مسودة!$C$756:$C$785=$C$784)),ROW(مسودة!$C$756:$C$785)),ROW()-ROW(U785)+1)),مسودة!U757:U$785)),0))</f>
        <v>25</v>
      </c>
      <c r="V785" s="39">
        <f t="array" ref="V785">IF($C$784="","",IFERROR(MAX(IF((ROW(مسودة!$C$756:$C$785)=SMALL(IF((ROW(مسودة!$C$756:$C$785)*(مسودة!$C$756:$C$785=$C$784)),ROW(مسودة!$C$756:$C$785)),ROW()-ROW(V785)+1)),مسودة!V757:V$785)),0))</f>
        <v>13</v>
      </c>
      <c r="W785" s="39">
        <f t="array" ref="W785">IF($C$784="","",IFERROR(MAX(IF((ROW(مسودة!$C$756:$C$785)=SMALL(IF((ROW(مسودة!$C$756:$C$785)*(مسودة!$C$756:$C$785=$C$784)),ROW(مسودة!$C$756:$C$785)),ROW()-ROW(W785)+1)),مسودة!W757:W$785)),0))</f>
        <v>19</v>
      </c>
      <c r="X785" s="39">
        <f t="array" ref="X785">IF($C$784="","",IFERROR(MAX(IF((ROW(مسودة!$C$756:$C$785)=SMALL(IF((ROW(مسودة!$C$756:$C$785)*(مسودة!$C$756:$C$785=$C$784)),ROW(مسودة!$C$756:$C$785)),ROW()-ROW(X785)+1)),مسودة!X757:X$785)),0))</f>
        <v>32</v>
      </c>
      <c r="Y785" s="39">
        <f t="array" ref="Y785">IF($C$784="","",IFERROR(MAX(IF((ROW(مسودة!$C$756:$C$785)=SMALL(IF((ROW(مسودة!$C$756:$C$785)*(مسودة!$C$756:$C$785=$C$784)),ROW(مسودة!$C$756:$C$785)),ROW()-ROW(Y785)+1)),مسودة!Y757:Y$785)),0))</f>
        <v>6</v>
      </c>
      <c r="Z785" s="39">
        <f t="array" ref="Z785">IF($C$784="","",IFERROR(MAX(IF((ROW(مسودة!$C$756:$C$785)=SMALL(IF((ROW(مسودة!$C$756:$C$785)*(مسودة!$C$756:$C$785=$C$784)),ROW(مسودة!$C$756:$C$785)),ROW()-ROW(Z785)+1)),مسودة!Z757:Z$785)),0))</f>
        <v>19</v>
      </c>
      <c r="AA785" s="39">
        <f t="array" ref="AA785">IF($C$784="","",IFERROR(MAX(IF((ROW(مسودة!$C$756:$C$785)=SMALL(IF((ROW(مسودة!$C$756:$C$785)*(مسودة!$C$756:$C$785=$C$784)),ROW(مسودة!$C$756:$C$785)),ROW()-ROW(AA785)+1)),مسودة!AA757:AA$785)),0))</f>
        <v>25</v>
      </c>
      <c r="AB785" s="39">
        <f t="array" ref="AB785">IF($C$784="","",IFERROR(MAX(IF((ROW(مسودة!$C$756:$C$785)=SMALL(IF((ROW(مسودة!$C$756:$C$785)*(مسودة!$C$756:$C$785=$C$784)),ROW(مسودة!$C$756:$C$785)),ROW()-ROW(AB785)+1)),مسودة!AB757:AB$785)),0))</f>
        <v>12</v>
      </c>
      <c r="AC785" s="39">
        <f t="array" ref="AC785">IF($C$784="","",IFERROR(MAX(IF((ROW(مسودة!$C$756:$C$785)=SMALL(IF((ROW(مسودة!$C$756:$C$785)*(مسودة!$C$756:$C$785=$C$784)),ROW(مسودة!$C$756:$C$785)),ROW()-ROW(AC785)+1)),مسودة!AC757:AC$785)),0))</f>
        <v>9</v>
      </c>
      <c r="AD785" s="39">
        <f t="array" ref="AD785">IF($C$784="","",IFERROR(MAX(IF((ROW(مسودة!$C$756:$C$785)=SMALL(IF((ROW(مسودة!$C$756:$C$785)*(مسودة!$C$756:$C$785=$C$784)),ROW(مسودة!$C$756:$C$785)),ROW()-ROW(AD785)+1)),مسودة!AD757:AD$785)),0))</f>
        <v>21</v>
      </c>
      <c r="AE785" s="39">
        <f t="array" ref="AE785">IF($C$784="","",IFERROR(MAX(IF((ROW(مسودة!$C$756:$C$785)=SMALL(IF((ROW(مسودة!$C$756:$C$785)*(مسودة!$C$756:$C$785=$C$784)),ROW(مسودة!$C$756:$C$785)),ROW()-ROW(AE785)+1)),مسودة!AE757:AE$785)),0))</f>
        <v>4</v>
      </c>
      <c r="AF785" s="39">
        <f t="array" ref="AF785">IF($C$784="","",IFERROR(MAX(IF((ROW(مسودة!$C$756:$C$785)=SMALL(IF((ROW(مسودة!$C$756:$C$785)*(مسودة!$C$756:$C$785=$C$784)),ROW(مسودة!$C$756:$C$785)),ROW()-ROW(AF785)+1)),مسودة!AF757:AF$785)),0))</f>
        <v>23</v>
      </c>
      <c r="AG785" s="39">
        <f t="array" ref="AG785">IF($C$784="","",IFERROR(MAX(IF((ROW(مسودة!$C$756:$C$785)=SMALL(IF((ROW(مسودة!$C$756:$C$785)*(مسودة!$C$756:$C$785=$C$784)),ROW(مسودة!$C$756:$C$785)),ROW()-ROW(AG785)+1)),مسودة!AG757:AG$785)),0))</f>
        <v>27</v>
      </c>
      <c r="AH785" s="39">
        <f t="array" ref="AH785">IF($C$784="","",IFERROR(MAX(IF((ROW(مسودة!$C$756:$C$785)=SMALL(IF((ROW(مسودة!$C$756:$C$785)*(مسودة!$C$756:$C$785=$C$784)),ROW(مسودة!$C$756:$C$785)),ROW()-ROW(AH785)+1)),مسودة!AH757:AH$785)),0))</f>
        <v>8</v>
      </c>
      <c r="AI785" s="39">
        <f t="array" ref="AI785">IF($C$784="","",IFERROR(MAX(IF((ROW(مسودة!$C$756:$C$785)=SMALL(IF((ROW(مسودة!$C$756:$C$785)*(مسودة!$C$756:$C$785=$C$784)),ROW(مسودة!$C$756:$C$785)),ROW()-ROW(AI785)+1)),مسودة!AI757:AI$785)),0))</f>
        <v>15</v>
      </c>
      <c r="AJ785" s="39">
        <f t="array" ref="AJ785">IF($C$784="","",IFERROR(MAX(IF((ROW(مسودة!$C$756:$C$785)=SMALL(IF((ROW(مسودة!$C$756:$C$785)*(مسودة!$C$756:$C$785=$C$784)),ROW(مسودة!$C$756:$C$785)),ROW()-ROW(AJ785)+1)),مسودة!AJ757:AJ$785)),0))</f>
        <v>23</v>
      </c>
      <c r="AK785" s="39">
        <f t="array" ref="AK785">IF($C$784="","",IFERROR(MAX(IF((ROW(مسودة!$C$756:$C$785)=SMALL(IF((ROW(مسودة!$C$756:$C$785)*(مسودة!$C$756:$C$785=$C$784)),ROW(مسودة!$C$756:$C$785)),ROW()-ROW(AK785)+1)),مسودة!AK757:AK$785)),0))</f>
        <v>3</v>
      </c>
      <c r="AL785" s="39">
        <f t="array" ref="AL785">IF($C$784="","",IFERROR(MAX(IF((ROW(مسودة!$C$756:$C$785)=SMALL(IF((ROW(مسودة!$C$756:$C$785)*(مسودة!$C$756:$C$785=$C$784)),ROW(مسودة!$C$756:$C$785)),ROW()-ROW(AL785)+1)),مسودة!AL757:AL$785)),0))</f>
        <v>8</v>
      </c>
      <c r="AM785" s="39">
        <f t="array" ref="AM785">IF($C$784="","",IFERROR(MAX(IF((ROW(مسودة!$C$756:$C$785)=SMALL(IF((ROW(مسودة!$C$756:$C$785)*(مسودة!$C$756:$C$785=$C$784)),ROW(مسودة!$C$756:$C$785)),ROW()-ROW(AM785)+1)),مسودة!AM757:AM$785)),0))</f>
        <v>11</v>
      </c>
      <c r="AN785" s="54"/>
      <c r="AO785" s="54"/>
      <c r="AP785" s="56"/>
      <c r="AQ785" s="49"/>
      <c r="AR785" s="49"/>
      <c r="AS785" s="49"/>
      <c r="AT785" s="49"/>
      <c r="AU785" s="104"/>
    </row>
    <row r="786" spans="2:47" ht="36" customHeight="1" thickBot="1">
      <c r="B786" s="48"/>
      <c r="C786" s="93"/>
      <c r="D786" s="51"/>
      <c r="E786" s="51"/>
      <c r="F786" s="14" t="s">
        <v>32</v>
      </c>
      <c r="G786" s="39">
        <f t="array" ref="G786">IF($C$784="","",IFERROR(MAX(IF((ROW(مسودة!$C$756:$C$785)=SMALL(IF((ROW(مسودة!$C$756:$C$785)*(مسودة!$C$756:$C$785=$C$784)),ROW(مسودة!$C$756:$C$785)),ROW()-ROW(G786)+1)),مسودة!G758:G$785)),0))</f>
        <v>35</v>
      </c>
      <c r="H786" s="39">
        <f t="array" ref="H786">IF($C$784="","",IFERROR(MAX(IF((ROW(مسودة!$C$756:$C$785)=SMALL(IF((ROW(مسودة!$C$756:$C$785)*(مسودة!$C$756:$C$785=$C$784)),ROW(مسودة!$C$756:$C$785)),ROW()-ROW(H786)+1)),مسودة!H758:H$785)),0))</f>
        <v>71</v>
      </c>
      <c r="I786" s="39">
        <f t="array" ref="I786">IF($C$784="","",IFERROR(MAX(IF((ROW(مسودة!$C$756:$C$785)=SMALL(IF((ROW(مسودة!$C$756:$C$785)*(مسودة!$C$756:$C$785=$C$784)),ROW(مسودة!$C$756:$C$785)),ROW()-ROW(I786)+1)),مسودة!I758:I$785)),0))</f>
        <v>106</v>
      </c>
      <c r="J786" s="39">
        <f t="array" ref="J786">IF($C$784="","",IFERROR(MAX(IF((ROW(مسودة!$C$756:$C$785)=SMALL(IF((ROW(مسودة!$C$756:$C$785)*(مسودة!$C$756:$C$785=$C$784)),ROW(مسودة!$C$756:$C$785)),ROW()-ROW(J786)+1)),مسودة!J758:J$785)),0))</f>
        <v>48</v>
      </c>
      <c r="K786" s="39">
        <f t="array" ref="K786">IF($C$784="","",IFERROR(MAX(IF((ROW(مسودة!$C$756:$C$785)=SMALL(IF((ROW(مسودة!$C$756:$C$785)*(مسودة!$C$756:$C$785=$C$784)),ROW(مسودة!$C$756:$C$785)),ROW()-ROW(K786)+1)),مسودة!K758:K$785)),0))</f>
        <v>53</v>
      </c>
      <c r="L786" s="39">
        <f t="array" ref="L786">IF($C$784="","",IFERROR(MAX(IF((ROW(مسودة!$C$756:$C$785)=SMALL(IF((ROW(مسودة!$C$756:$C$785)*(مسودة!$C$756:$C$785=$C$784)),ROW(مسودة!$C$756:$C$785)),ROW()-ROW(L786)+1)),مسودة!L758:L$785)),0))</f>
        <v>0</v>
      </c>
      <c r="M786" s="39">
        <f t="array" ref="M786">IF($C$784="","",IFERROR(MAX(IF((ROW(مسودة!$C$756:$C$785)=SMALL(IF((ROW(مسودة!$C$756:$C$785)*(مسودة!$C$756:$C$785=$C$784)),ROW(مسودة!$C$756:$C$785)),ROW()-ROW(M786)+1)),مسودة!M758:M$785)),0))</f>
        <v>29</v>
      </c>
      <c r="N786" s="39">
        <f t="array" ref="N786">IF($C$784="","",IFERROR(MAX(IF((ROW(مسودة!$C$756:$C$785)=SMALL(IF((ROW(مسودة!$C$756:$C$785)*(مسودة!$C$756:$C$785=$C$784)),ROW(مسودة!$C$756:$C$785)),ROW()-ROW(N786)+1)),مسودة!N758:N$785)),0))</f>
        <v>21</v>
      </c>
      <c r="O786" s="39">
        <f t="array" ref="O786">IF($C$784="","",IFERROR(MAX(IF((ROW(مسودة!$C$756:$C$785)=SMALL(IF((ROW(مسودة!$C$756:$C$785)*(مسودة!$C$756:$C$785=$C$784)),ROW(مسودة!$C$756:$C$785)),ROW()-ROW(O786)+1)),مسودة!O758:O$785)),0))</f>
        <v>0</v>
      </c>
      <c r="P786" s="39">
        <f t="array" ref="P786">IF($C$784="","",IFERROR(MAX(IF((ROW(مسودة!$C$756:$C$785)=SMALL(IF((ROW(مسودة!$C$756:$C$785)*(مسودة!$C$756:$C$785=$C$784)),ROW(مسودة!$C$756:$C$785)),ROW()-ROW(P786)+1)),مسودة!P758:P$785)),0))</f>
        <v>32</v>
      </c>
      <c r="Q786" s="39">
        <f t="array" ref="Q786">IF($C$784="","",IFERROR(MAX(IF((ROW(مسودة!$C$756:$C$785)=SMALL(IF((ROW(مسودة!$C$756:$C$785)*(مسودة!$C$756:$C$785=$C$784)),ROW(مسودة!$C$756:$C$785)),ROW()-ROW(Q786)+1)),مسودة!Q758:Q$785)),0))</f>
        <v>31</v>
      </c>
      <c r="R786" s="39">
        <f t="array" ref="R786">IF($C$784="","",IFERROR(MAX(IF((ROW(مسودة!$C$756:$C$785)=SMALL(IF((ROW(مسودة!$C$756:$C$785)*(مسودة!$C$756:$C$785=$C$784)),ROW(مسودة!$C$756:$C$785)),ROW()-ROW(R786)+1)),مسودة!R758:R$785)),0))</f>
        <v>63</v>
      </c>
      <c r="S786" s="39">
        <f t="array" ref="S786">IF($C$784="","",IFERROR(MAX(IF((ROW(مسودة!$C$756:$C$785)=SMALL(IF((ROW(مسودة!$C$756:$C$785)*(مسودة!$C$756:$C$785=$C$784)),ROW(مسودة!$C$756:$C$785)),ROW()-ROW(S786)+1)),مسودة!S758:S$785)),0))</f>
        <v>20</v>
      </c>
      <c r="T786" s="39">
        <f t="array" ref="T786">IF($C$784="","",IFERROR(MAX(IF((ROW(مسودة!$C$756:$C$785)=SMALL(IF((ROW(مسودة!$C$756:$C$785)*(مسودة!$C$756:$C$785=$C$784)),ROW(مسودة!$C$756:$C$785)),ROW()-ROW(T786)+1)),مسودة!T758:T$785)),0))</f>
        <v>27</v>
      </c>
      <c r="U786" s="39">
        <f t="array" ref="U786">IF($C$784="","",IFERROR(MAX(IF((ROW(مسودة!$C$756:$C$785)=SMALL(IF((ROW(مسودة!$C$756:$C$785)*(مسودة!$C$756:$C$785=$C$784)),ROW(مسودة!$C$756:$C$785)),ROW()-ROW(U786)+1)),مسودة!U758:U$785)),0))</f>
        <v>0</v>
      </c>
      <c r="V786" s="39">
        <f t="array" ref="V786">IF($C$784="","",IFERROR(MAX(IF((ROW(مسودة!$C$756:$C$785)=SMALL(IF((ROW(مسودة!$C$756:$C$785)*(مسودة!$C$756:$C$785=$C$784)),ROW(مسودة!$C$756:$C$785)),ROW()-ROW(V786)+1)),مسودة!V758:V$785)),0))</f>
        <v>30</v>
      </c>
      <c r="W786" s="39">
        <f t="array" ref="W786">IF($C$784="","",IFERROR(MAX(IF((ROW(مسودة!$C$756:$C$785)=SMALL(IF((ROW(مسودة!$C$756:$C$785)*(مسودة!$C$756:$C$785=$C$784)),ROW(مسودة!$C$756:$C$785)),ROW()-ROW(W786)+1)),مسودة!W758:W$785)),0))</f>
        <v>37</v>
      </c>
      <c r="X786" s="39">
        <f t="array" ref="X786">IF($C$784="","",IFERROR(MAX(IF((ROW(مسودة!$C$756:$C$785)=SMALL(IF((ROW(مسودة!$C$756:$C$785)*(مسودة!$C$756:$C$785=$C$784)),ROW(مسودة!$C$756:$C$785)),ROW()-ROW(X786)+1)),مسودة!X758:X$785)),0))</f>
        <v>67</v>
      </c>
      <c r="Y786" s="39">
        <f t="array" ref="Y786">IF($C$784="","",IFERROR(MAX(IF((ROW(مسودة!$C$756:$C$785)=SMALL(IF((ROW(مسودة!$C$756:$C$785)*(مسودة!$C$756:$C$785=$C$784)),ROW(مسودة!$C$756:$C$785)),ROW()-ROW(Y786)+1)),مسودة!Y758:Y$785)),0))</f>
        <v>12</v>
      </c>
      <c r="Z786" s="39">
        <f t="array" ref="Z786">IF($C$784="","",IFERROR(MAX(IF((ROW(مسودة!$C$756:$C$785)=SMALL(IF((ROW(مسودة!$C$756:$C$785)*(مسودة!$C$756:$C$785=$C$784)),ROW(مسودة!$C$756:$C$785)),ROW()-ROW(Z786)+1)),مسودة!Z758:Z$785)),0))</f>
        <v>34</v>
      </c>
      <c r="AA786" s="39">
        <f t="array" ref="AA786">IF($C$784="","",IFERROR(MAX(IF((ROW(مسودة!$C$756:$C$785)=SMALL(IF((ROW(مسودة!$C$756:$C$785)*(مسودة!$C$756:$C$785=$C$784)),ROW(مسودة!$C$756:$C$785)),ROW()-ROW(AA786)+1)),مسودة!AA758:AA$785)),0))</f>
        <v>46</v>
      </c>
      <c r="AB786" s="39">
        <f t="array" ref="AB786">IF($C$784="","",IFERROR(MAX(IF((ROW(مسودة!$C$756:$C$785)=SMALL(IF((ROW(مسودة!$C$756:$C$785)*(مسودة!$C$756:$C$785=$C$784)),ROW(مسودة!$C$756:$C$785)),ROW()-ROW(AB786)+1)),مسودة!AB758:AB$785)),0))</f>
        <v>23</v>
      </c>
      <c r="AC786" s="39">
        <f t="array" ref="AC786">IF($C$784="","",IFERROR(MAX(IF((ROW(مسودة!$C$756:$C$785)=SMALL(IF((ROW(مسودة!$C$756:$C$785)*(مسودة!$C$756:$C$785=$C$784)),ROW(مسودة!$C$756:$C$785)),ROW()-ROW(AC786)+1)),مسودة!AC758:AC$785)),0))</f>
        <v>25</v>
      </c>
      <c r="AD786" s="39">
        <f t="array" ref="AD786">IF($C$784="","",IFERROR(MAX(IF((ROW(مسودة!$C$756:$C$785)=SMALL(IF((ROW(مسودة!$C$756:$C$785)*(مسودة!$C$756:$C$785=$C$784)),ROW(مسودة!$C$756:$C$785)),ROW()-ROW(AD786)+1)),مسودة!AD758:AD$785)),0))</f>
        <v>48</v>
      </c>
      <c r="AE786" s="39">
        <f t="array" ref="AE786">IF($C$784="","",IFERROR(MAX(IF((ROW(مسودة!$C$756:$C$785)=SMALL(IF((ROW(مسودة!$C$756:$C$785)*(مسودة!$C$756:$C$785=$C$784)),ROW(مسودة!$C$756:$C$785)),ROW()-ROW(AE786)+1)),مسودة!AE758:AE$785)),0))</f>
        <v>11</v>
      </c>
      <c r="AF786" s="39">
        <f t="array" ref="AF786">IF($C$784="","",IFERROR(MAX(IF((ROW(مسودة!$C$756:$C$785)=SMALL(IF((ROW(مسودة!$C$756:$C$785)*(مسودة!$C$756:$C$785=$C$784)),ROW(مسودة!$C$756:$C$785)),ROW()-ROW(AF786)+1)),مسودة!AF758:AF$785)),0))</f>
        <v>29</v>
      </c>
      <c r="AG786" s="39">
        <f t="array" ref="AG786">IF($C$784="","",IFERROR(MAX(IF((ROW(مسودة!$C$756:$C$785)=SMALL(IF((ROW(مسودة!$C$756:$C$785)*(مسودة!$C$756:$C$785=$C$784)),ROW(مسودة!$C$756:$C$785)),ROW()-ROW(AG786)+1)),مسودة!AG758:AG$785)),0))</f>
        <v>40</v>
      </c>
      <c r="AH786" s="39">
        <f t="array" ref="AH786">IF($C$784="","",IFERROR(MAX(IF((ROW(مسودة!$C$756:$C$785)=SMALL(IF((ROW(مسودة!$C$756:$C$785)*(مسودة!$C$756:$C$785=$C$784)),ROW(مسودة!$C$756:$C$785)),ROW()-ROW(AH786)+1)),مسودة!AH758:AH$785)),0))</f>
        <v>16</v>
      </c>
      <c r="AI786" s="39">
        <f t="array" ref="AI786">IF($C$784="","",IFERROR(MAX(IF((ROW(مسودة!$C$756:$C$785)=SMALL(IF((ROW(مسودة!$C$756:$C$785)*(مسودة!$C$756:$C$785=$C$784)),ROW(مسودة!$C$756:$C$785)),ROW()-ROW(AI786)+1)),مسودة!AI758:AI$785)),0))</f>
        <v>24</v>
      </c>
      <c r="AJ786" s="39">
        <f t="array" ref="AJ786">IF($C$784="","",IFERROR(MAX(IF((ROW(مسودة!$C$756:$C$785)=SMALL(IF((ROW(مسودة!$C$756:$C$785)*(مسودة!$C$756:$C$785=$C$784)),ROW(مسودة!$C$756:$C$785)),ROW()-ROW(AJ786)+1)),مسودة!AJ758:AJ$785)),0))</f>
        <v>40</v>
      </c>
      <c r="AK786" s="39">
        <f t="array" ref="AK786">IF($C$784="","",IFERROR(MAX(IF((ROW(مسودة!$C$756:$C$785)=SMALL(IF((ROW(مسودة!$C$756:$C$785)*(مسودة!$C$756:$C$785=$C$784)),ROW(مسودة!$C$756:$C$785)),ROW()-ROW(AK786)+1)),مسودة!AK758:AK$785)),0))</f>
        <v>9</v>
      </c>
      <c r="AL786" s="39">
        <f t="array" ref="AL786">IF($C$784="","",IFERROR(MAX(IF((ROW(مسودة!$C$756:$C$785)=SMALL(IF((ROW(مسودة!$C$756:$C$785)*(مسودة!$C$756:$C$785=$C$784)),ROW(مسودة!$C$756:$C$785)),ROW()-ROW(AL786)+1)),مسودة!AL758:AL$785)),0))</f>
        <v>15</v>
      </c>
      <c r="AM786" s="39">
        <f t="array" ref="AM786">IF($C$784="","",IFERROR(MAX(IF((ROW(مسودة!$C$756:$C$785)=SMALL(IF((ROW(مسودة!$C$756:$C$785)*(مسودة!$C$756:$C$785=$C$784)),ROW(مسودة!$C$756:$C$785)),ROW()-ROW(AM786)+1)),مسودة!AM758:AM$785)),0))</f>
        <v>24</v>
      </c>
      <c r="AN786" s="39">
        <f t="array" ref="AN786">IF($C784="","",IFERROR(MAX(IF((ROW(مسودة!$C$756:$C$785)=SMALL(IF((ROW(مسودة!$C$756:$C$785)*(مسودة!$C$756:$C$785=$C784)),ROW(مسودة!$C$756:$C$785)),ROW()-ROW(AN786)+1)),مسودة!AN$758:AN$785)),0))</f>
        <v>0</v>
      </c>
      <c r="AO786" s="39">
        <f t="array" ref="AO786">IF($C784="","",IFERROR(MAX(IF((ROW(مسودة!$C$756:$C$785)=SMALL(IF((ROW(مسودة!$C$756:$C$785)*(مسودة!$C$756:$C$785=$C784)),ROW(مسودة!$C$756:$C$785)),ROW()-ROW(AO786)+1)),مسودة!AO$758:AO$785)),0))</f>
        <v>0</v>
      </c>
      <c r="AP786" s="39" t="str">
        <f>IF(AO786&lt;50,"   ",IF(AO786&lt;65,"مقبول",IF(AO786&lt;75,"جيد",IF(AO786&lt;85,"جيدجداً",IF(AO786&lt;=100,"ممتاز","")))))</f>
        <v xml:space="preserve">   </v>
      </c>
      <c r="AQ786" s="49"/>
      <c r="AR786" s="49"/>
      <c r="AS786" s="49"/>
      <c r="AT786" s="49"/>
      <c r="AU786" s="105"/>
    </row>
    <row r="787" spans="2:47" ht="28.5" customHeight="1" thickBot="1">
      <c r="B787" s="48">
        <f t="shared" ref="B787" si="131">B784+1</f>
        <v>176</v>
      </c>
      <c r="C787" s="98" t="str">
        <f t="array" ref="C787">IF(ISERROR(INDEX(مسودة!$C$756:$AV$785,SMALL(IF((مسودة!$AU$756:$AU$785="راسب"),ROW(مسودة!$C$756:$AV$785)-MIN(ROW(مسودة!$C$756:$AV$785))+1,""),ROW(A6)),COLUMN(A6))),"",INDEX(مسودة!$C$756:$AV$785,SMALL(IF((مسودة!$AU$756:$AU$785="راسب"),ROW(مسودة!$C$756:$AV$785)-MIN(ROW(مسودة!$C$756:$AV$785))+1,""),ROW(A6)),COLUMN(A6)))</f>
        <v/>
      </c>
      <c r="D787" s="95" t="str">
        <f>IF(C787&lt;&gt;"",VLOOKUP(C787,مسودة!$C$756:$D$785,2,0),"")</f>
        <v/>
      </c>
      <c r="E787" s="95" t="str">
        <f>IF(C787&lt;&gt;"",VLOOKUP(C787,مسودة!$C$756:$E$785,3,0),"")</f>
        <v/>
      </c>
      <c r="F787" s="11" t="s">
        <v>30</v>
      </c>
      <c r="G787" s="39" t="str">
        <f t="array" ref="G787">IF($C$787="","",IFERROR(MAX(IF((ROW(مسودة!$C$756:$C$785)=SMALL(IF((ROW(مسودة!$C$756:$C$785)*(مسودة!$C$756:$C$785=$C$787)),ROW(مسودة!$C$756:$C$785)),ROW()-ROW(G787)+1)),مسودة!G756:G$785)),0))</f>
        <v/>
      </c>
      <c r="H787" s="39" t="str">
        <f t="array" ref="H787">IF($C$787="","",IFERROR(MAX(IF((ROW(مسودة!$C$756:$C$785)=SMALL(IF((ROW(مسودة!$C$756:$C$785)*(مسودة!$C$756:$C$785=$C$787)),ROW(مسودة!$C$756:$C$785)),ROW()-ROW(H787)+1)),مسودة!H756:H$785)),0))</f>
        <v/>
      </c>
      <c r="I787" s="39" t="str">
        <f t="array" ref="I787">IF($C$787="","",IFERROR(MAX(IF((ROW(مسودة!$C$756:$C$785)=SMALL(IF((ROW(مسودة!$C$756:$C$785)*(مسودة!$C$756:$C$785=$C$787)),ROW(مسودة!$C$756:$C$785)),ROW()-ROW(I787)+1)),مسودة!I756:I$785)),0))</f>
        <v/>
      </c>
      <c r="J787" s="39" t="str">
        <f t="array" ref="J787">IF($C$787="","",IFERROR(MAX(IF((ROW(مسودة!$C$756:$C$785)=SMALL(IF((ROW(مسودة!$C$756:$C$785)*(مسودة!$C$756:$C$785=$C$787)),ROW(مسودة!$C$756:$C$785)),ROW()-ROW(J787)+1)),مسودة!J756:J$785)),0))</f>
        <v/>
      </c>
      <c r="K787" s="39" t="str">
        <f t="array" ref="K787">IF($C$787="","",IFERROR(MAX(IF((ROW(مسودة!$C$756:$C$785)=SMALL(IF((ROW(مسودة!$C$756:$C$785)*(مسودة!$C$756:$C$785=$C$787)),ROW(مسودة!$C$756:$C$785)),ROW()-ROW(K787)+1)),مسودة!K756:K$785)),0))</f>
        <v/>
      </c>
      <c r="L787" s="39" t="str">
        <f t="array" ref="L787">IF($C$787="","",IFERROR(MAX(IF((ROW(مسودة!$C$756:$C$785)=SMALL(IF((ROW(مسودة!$C$756:$C$785)*(مسودة!$C$756:$C$785=$C$787)),ROW(مسودة!$C$756:$C$785)),ROW()-ROW(L787)+1)),مسودة!L756:L$785)),0))</f>
        <v/>
      </c>
      <c r="M787" s="39" t="str">
        <f t="array" ref="M787">IF($C$787="","",IFERROR(MAX(IF((ROW(مسودة!$C$756:$C$785)=SMALL(IF((ROW(مسودة!$C$756:$C$785)*(مسودة!$C$756:$C$785=$C$787)),ROW(مسودة!$C$756:$C$785)),ROW()-ROW(M787)+1)),مسودة!M756:M$785)),0))</f>
        <v/>
      </c>
      <c r="N787" s="39" t="str">
        <f t="array" ref="N787">IF($C$787="","",IFERROR(MAX(IF((ROW(مسودة!$C$756:$C$785)=SMALL(IF((ROW(مسودة!$C$756:$C$785)*(مسودة!$C$756:$C$785=$C$787)),ROW(مسودة!$C$756:$C$785)),ROW()-ROW(N787)+1)),مسودة!N756:N$785)),0))</f>
        <v/>
      </c>
      <c r="O787" s="39" t="str">
        <f t="array" ref="O787">IF($C$787="","",IFERROR(MAX(IF((ROW(مسودة!$C$756:$C$785)=SMALL(IF((ROW(مسودة!$C$756:$C$785)*(مسودة!$C$756:$C$785=$C$787)),ROW(مسودة!$C$756:$C$785)),ROW()-ROW(O787)+1)),مسودة!O756:O$785)),0))</f>
        <v/>
      </c>
      <c r="P787" s="39" t="str">
        <f t="array" ref="P787">IF($C$787="","",IFERROR(MAX(IF((ROW(مسودة!$C$756:$C$785)=SMALL(IF((ROW(مسودة!$C$756:$C$785)*(مسودة!$C$756:$C$785=$C$787)),ROW(مسودة!$C$756:$C$785)),ROW()-ROW(P787)+1)),مسودة!P756:P$785)),0))</f>
        <v/>
      </c>
      <c r="Q787" s="39" t="str">
        <f t="array" ref="Q787">IF($C$787="","",IFERROR(MAX(IF((ROW(مسودة!$C$756:$C$785)=SMALL(IF((ROW(مسودة!$C$756:$C$785)*(مسودة!$C$756:$C$785=$C$787)),ROW(مسودة!$C$756:$C$785)),ROW()-ROW(Q787)+1)),مسودة!Q756:Q$785)),0))</f>
        <v/>
      </c>
      <c r="R787" s="39" t="str">
        <f t="array" ref="R787">IF($C$787="","",IFERROR(MAX(IF((ROW(مسودة!$C$756:$C$785)=SMALL(IF((ROW(مسودة!$C$756:$C$785)*(مسودة!$C$756:$C$785=$C$787)),ROW(مسودة!$C$756:$C$785)),ROW()-ROW(R787)+1)),مسودة!R756:R$785)),0))</f>
        <v/>
      </c>
      <c r="S787" s="39" t="str">
        <f t="array" ref="S787">IF($C$787="","",IFERROR(MAX(IF((ROW(مسودة!$C$756:$C$785)=SMALL(IF((ROW(مسودة!$C$756:$C$785)*(مسودة!$C$756:$C$785=$C$787)),ROW(مسودة!$C$756:$C$785)),ROW()-ROW(S787)+1)),مسودة!S756:S$785)),0))</f>
        <v/>
      </c>
      <c r="T787" s="39" t="str">
        <f t="array" ref="T787">IF($C$787="","",IFERROR(MAX(IF((ROW(مسودة!$C$756:$C$785)=SMALL(IF((ROW(مسودة!$C$756:$C$785)*(مسودة!$C$756:$C$785=$C$787)),ROW(مسودة!$C$756:$C$785)),ROW()-ROW(T787)+1)),مسودة!T756:T$785)),0))</f>
        <v/>
      </c>
      <c r="U787" s="39" t="str">
        <f t="array" ref="U787">IF($C$787="","",IFERROR(MAX(IF((ROW(مسودة!$C$756:$C$785)=SMALL(IF((ROW(مسودة!$C$756:$C$785)*(مسودة!$C$756:$C$785=$C$787)),ROW(مسودة!$C$756:$C$785)),ROW()-ROW(U787)+1)),مسودة!U756:U$785)),0))</f>
        <v/>
      </c>
      <c r="V787" s="39" t="str">
        <f t="array" ref="V787">IF($C$787="","",IFERROR(MAX(IF((ROW(مسودة!$C$756:$C$785)=SMALL(IF((ROW(مسودة!$C$756:$C$785)*(مسودة!$C$756:$C$785=$C$787)),ROW(مسودة!$C$756:$C$785)),ROW()-ROW(V787)+1)),مسودة!V756:V$785)),0))</f>
        <v/>
      </c>
      <c r="W787" s="39" t="str">
        <f t="array" ref="W787">IF($C$787="","",IFERROR(MAX(IF((ROW(مسودة!$C$756:$C$785)=SMALL(IF((ROW(مسودة!$C$756:$C$785)*(مسودة!$C$756:$C$785=$C$787)),ROW(مسودة!$C$756:$C$785)),ROW()-ROW(W787)+1)),مسودة!W756:W$785)),0))</f>
        <v/>
      </c>
      <c r="X787" s="39" t="str">
        <f t="array" ref="X787">IF($C$787="","",IFERROR(MAX(IF((ROW(مسودة!$C$756:$C$785)=SMALL(IF((ROW(مسودة!$C$756:$C$785)*(مسودة!$C$756:$C$785=$C$787)),ROW(مسودة!$C$756:$C$785)),ROW()-ROW(X787)+1)),مسودة!X756:X$785)),0))</f>
        <v/>
      </c>
      <c r="Y787" s="39" t="str">
        <f t="array" ref="Y787">IF($C$787="","",IFERROR(MAX(IF((ROW(مسودة!$C$756:$C$785)=SMALL(IF((ROW(مسودة!$C$756:$C$785)*(مسودة!$C$756:$C$785=$C$787)),ROW(مسودة!$C$756:$C$785)),ROW()-ROW(Y787)+1)),مسودة!Y756:Y$785)),0))</f>
        <v/>
      </c>
      <c r="Z787" s="39" t="str">
        <f t="array" ref="Z787">IF($C$787="","",IFERROR(MAX(IF((ROW(مسودة!$C$756:$C$785)=SMALL(IF((ROW(مسودة!$C$756:$C$785)*(مسودة!$C$756:$C$785=$C$787)),ROW(مسودة!$C$756:$C$785)),ROW()-ROW(Z787)+1)),مسودة!Z756:Z$785)),0))</f>
        <v/>
      </c>
      <c r="AA787" s="39" t="str">
        <f t="array" ref="AA787">IF($C$787="","",IFERROR(MAX(IF((ROW(مسودة!$C$756:$C$785)=SMALL(IF((ROW(مسودة!$C$756:$C$785)*(مسودة!$C$756:$C$785=$C$787)),ROW(مسودة!$C$756:$C$785)),ROW()-ROW(AA787)+1)),مسودة!AA756:AA$785)),0))</f>
        <v/>
      </c>
      <c r="AB787" s="39" t="str">
        <f t="array" ref="AB787">IF($C$787="","",IFERROR(MAX(IF((ROW(مسودة!$C$756:$C$785)=SMALL(IF((ROW(مسودة!$C$756:$C$785)*(مسودة!$C$756:$C$785=$C$787)),ROW(مسودة!$C$756:$C$785)),ROW()-ROW(AB787)+1)),مسودة!AB756:AB$785)),0))</f>
        <v/>
      </c>
      <c r="AC787" s="39" t="str">
        <f t="array" ref="AC787">IF($C$787="","",IFERROR(MAX(IF((ROW(مسودة!$C$756:$C$785)=SMALL(IF((ROW(مسودة!$C$756:$C$785)*(مسودة!$C$756:$C$785=$C$787)),ROW(مسودة!$C$756:$C$785)),ROW()-ROW(AC787)+1)),مسودة!AC756:AC$785)),0))</f>
        <v/>
      </c>
      <c r="AD787" s="39" t="str">
        <f t="array" ref="AD787">IF($C$787="","",IFERROR(MAX(IF((ROW(مسودة!$C$756:$C$785)=SMALL(IF((ROW(مسودة!$C$756:$C$785)*(مسودة!$C$756:$C$785=$C$787)),ROW(مسودة!$C$756:$C$785)),ROW()-ROW(AD787)+1)),مسودة!AD756:AD$785)),0))</f>
        <v/>
      </c>
      <c r="AE787" s="39" t="str">
        <f t="array" ref="AE787">IF($C$787="","",IFERROR(MAX(IF((ROW(مسودة!$C$756:$C$785)=SMALL(IF((ROW(مسودة!$C$756:$C$785)*(مسودة!$C$756:$C$785=$C$787)),ROW(مسودة!$C$756:$C$785)),ROW()-ROW(AE787)+1)),مسودة!AE756:AE$785)),0))</f>
        <v/>
      </c>
      <c r="AF787" s="39" t="str">
        <f t="array" ref="AF787">IF($C$787="","",IFERROR(MAX(IF((ROW(مسودة!$C$756:$C$785)=SMALL(IF((ROW(مسودة!$C$756:$C$785)*(مسودة!$C$756:$C$785=$C$787)),ROW(مسودة!$C$756:$C$785)),ROW()-ROW(AF787)+1)),مسودة!AF756:AF$785)),0))</f>
        <v/>
      </c>
      <c r="AG787" s="39" t="str">
        <f t="array" ref="AG787">IF($C$787="","",IFERROR(MAX(IF((ROW(مسودة!$C$756:$C$785)=SMALL(IF((ROW(مسودة!$C$756:$C$785)*(مسودة!$C$756:$C$785=$C$787)),ROW(مسودة!$C$756:$C$785)),ROW()-ROW(AG787)+1)),مسودة!AG756:AG$785)),0))</f>
        <v/>
      </c>
      <c r="AH787" s="39" t="str">
        <f t="array" ref="AH787">IF($C$787="","",IFERROR(MAX(IF((ROW(مسودة!$C$756:$C$785)=SMALL(IF((ROW(مسودة!$C$756:$C$785)*(مسودة!$C$756:$C$785=$C$787)),ROW(مسودة!$C$756:$C$785)),ROW()-ROW(AH787)+1)),مسودة!AH756:AH$785)),0))</f>
        <v/>
      </c>
      <c r="AI787" s="39" t="str">
        <f t="array" ref="AI787">IF($C$787="","",IFERROR(MAX(IF((ROW(مسودة!$C$756:$C$785)=SMALL(IF((ROW(مسودة!$C$756:$C$785)*(مسودة!$C$756:$C$785=$C$787)),ROW(مسودة!$C$756:$C$785)),ROW()-ROW(AI787)+1)),مسودة!AI756:AI$785)),0))</f>
        <v/>
      </c>
      <c r="AJ787" s="39" t="str">
        <f t="array" ref="AJ787">IF($C$787="","",IFERROR(MAX(IF((ROW(مسودة!$C$756:$C$785)=SMALL(IF((ROW(مسودة!$C$756:$C$785)*(مسودة!$C$756:$C$785=$C$787)),ROW(مسودة!$C$756:$C$785)),ROW()-ROW(AJ787)+1)),مسودة!AJ756:AJ$785)),0))</f>
        <v/>
      </c>
      <c r="AK787" s="39" t="str">
        <f t="array" ref="AK787">IF($C$787="","",IFERROR(MAX(IF((ROW(مسودة!$C$756:$C$785)=SMALL(IF((ROW(مسودة!$C$756:$C$785)*(مسودة!$C$756:$C$785=$C$787)),ROW(مسودة!$C$756:$C$785)),ROW()-ROW(AK787)+1)),مسودة!AK756:AK$785)),0))</f>
        <v/>
      </c>
      <c r="AL787" s="39" t="str">
        <f t="array" ref="AL787">IF($C$787="","",IFERROR(MAX(IF((ROW(مسودة!$C$756:$C$785)=SMALL(IF((ROW(مسودة!$C$756:$C$785)*(مسودة!$C$756:$C$785=$C$787)),ROW(مسودة!$C$756:$C$785)),ROW()-ROW(AL787)+1)),مسودة!AL756:AL$785)),0))</f>
        <v/>
      </c>
      <c r="AM787" s="39" t="str">
        <f t="array" ref="AM787">IF($C$787="","",IFERROR(MAX(IF((ROW(مسودة!$C$756:$C$785)=SMALL(IF((ROW(مسودة!$C$756:$C$785)*(مسودة!$C$756:$C$785=$C$787)),ROW(مسودة!$C$756:$C$785)),ROW()-ROW(AM787)+1)),مسودة!AM756:AM$785)),0))</f>
        <v/>
      </c>
      <c r="AN787" s="54"/>
      <c r="AO787" s="54"/>
      <c r="AP787" s="55"/>
      <c r="AQ787" s="49"/>
      <c r="AR787" s="49"/>
      <c r="AS787" s="49"/>
      <c r="AT787" s="49"/>
      <c r="AU787" s="103" t="str">
        <f>IFERROR(LOOKUP(2,1/((مسودة!$C$756:$C$785=C787)*(مسودة!$F$756:$F$785=F787)),مسودة!$AV$756:$AV$785),"")</f>
        <v/>
      </c>
    </row>
    <row r="788" spans="2:47" ht="28.5" customHeight="1" thickBot="1">
      <c r="B788" s="48"/>
      <c r="C788" s="99"/>
      <c r="D788" s="51"/>
      <c r="E788" s="51"/>
      <c r="F788" s="11" t="s">
        <v>31</v>
      </c>
      <c r="G788" s="39" t="str">
        <f t="array" ref="G788">IF($C$787="","",IFERROR(MAX(IF((ROW(مسودة!$C$756:$C$785)=SMALL(IF((ROW(مسودة!$C$756:$C$785)*(مسودة!$C$756:$C$785=$C$787)),ROW(مسودة!$C$756:$C$785)),ROW()-ROW(G788)+1)),مسودة!G757:G$785)),0))</f>
        <v/>
      </c>
      <c r="H788" s="39" t="str">
        <f t="array" ref="H788">IF($C$787="","",IFERROR(MAX(IF((ROW(مسودة!$C$756:$C$785)=SMALL(IF((ROW(مسودة!$C$756:$C$785)*(مسودة!$C$756:$C$785=$C$787)),ROW(مسودة!$C$756:$C$785)),ROW()-ROW(H788)+1)),مسودة!H757:H$785)),0))</f>
        <v/>
      </c>
      <c r="I788" s="39" t="str">
        <f t="array" ref="I788">IF($C$787="","",IFERROR(MAX(IF((ROW(مسودة!$C$756:$C$785)=SMALL(IF((ROW(مسودة!$C$756:$C$785)*(مسودة!$C$756:$C$785=$C$787)),ROW(مسودة!$C$756:$C$785)),ROW()-ROW(I788)+1)),مسودة!I757:I$785)),0))</f>
        <v/>
      </c>
      <c r="J788" s="39" t="str">
        <f t="array" ref="J788">IF($C$787="","",IFERROR(MAX(IF((ROW(مسودة!$C$756:$C$785)=SMALL(IF((ROW(مسودة!$C$756:$C$785)*(مسودة!$C$756:$C$785=$C$787)),ROW(مسودة!$C$756:$C$785)),ROW()-ROW(J788)+1)),مسودة!J757:J$785)),0))</f>
        <v/>
      </c>
      <c r="K788" s="39" t="str">
        <f t="array" ref="K788">IF($C$787="","",IFERROR(MAX(IF((ROW(مسودة!$C$756:$C$785)=SMALL(IF((ROW(مسودة!$C$756:$C$785)*(مسودة!$C$756:$C$785=$C$787)),ROW(مسودة!$C$756:$C$785)),ROW()-ROW(K788)+1)),مسودة!K757:K$785)),0))</f>
        <v/>
      </c>
      <c r="L788" s="39" t="str">
        <f t="array" ref="L788">IF($C$787="","",IFERROR(MAX(IF((ROW(مسودة!$C$756:$C$785)=SMALL(IF((ROW(مسودة!$C$756:$C$785)*(مسودة!$C$756:$C$785=$C$787)),ROW(مسودة!$C$756:$C$785)),ROW()-ROW(L788)+1)),مسودة!L757:L$785)),0))</f>
        <v/>
      </c>
      <c r="M788" s="39" t="str">
        <f t="array" ref="M788">IF($C$787="","",IFERROR(MAX(IF((ROW(مسودة!$C$756:$C$785)=SMALL(IF((ROW(مسودة!$C$756:$C$785)*(مسودة!$C$756:$C$785=$C$787)),ROW(مسودة!$C$756:$C$785)),ROW()-ROW(M788)+1)),مسودة!M757:M$785)),0))</f>
        <v/>
      </c>
      <c r="N788" s="39" t="str">
        <f t="array" ref="N788">IF($C$787="","",IFERROR(MAX(IF((ROW(مسودة!$C$756:$C$785)=SMALL(IF((ROW(مسودة!$C$756:$C$785)*(مسودة!$C$756:$C$785=$C$787)),ROW(مسودة!$C$756:$C$785)),ROW()-ROW(N788)+1)),مسودة!N757:N$785)),0))</f>
        <v/>
      </c>
      <c r="O788" s="39" t="str">
        <f t="array" ref="O788">IF($C$787="","",IFERROR(MAX(IF((ROW(مسودة!$C$756:$C$785)=SMALL(IF((ROW(مسودة!$C$756:$C$785)*(مسودة!$C$756:$C$785=$C$787)),ROW(مسودة!$C$756:$C$785)),ROW()-ROW(O788)+1)),مسودة!O757:O$785)),0))</f>
        <v/>
      </c>
      <c r="P788" s="39" t="str">
        <f t="array" ref="P788">IF($C$787="","",IFERROR(MAX(IF((ROW(مسودة!$C$756:$C$785)=SMALL(IF((ROW(مسودة!$C$756:$C$785)*(مسودة!$C$756:$C$785=$C$787)),ROW(مسودة!$C$756:$C$785)),ROW()-ROW(P788)+1)),مسودة!P757:P$785)),0))</f>
        <v/>
      </c>
      <c r="Q788" s="39" t="str">
        <f t="array" ref="Q788">IF($C$787="","",IFERROR(MAX(IF((ROW(مسودة!$C$756:$C$785)=SMALL(IF((ROW(مسودة!$C$756:$C$785)*(مسودة!$C$756:$C$785=$C$787)),ROW(مسودة!$C$756:$C$785)),ROW()-ROW(Q788)+1)),مسودة!Q757:Q$785)),0))</f>
        <v/>
      </c>
      <c r="R788" s="39" t="str">
        <f t="array" ref="R788">IF($C$787="","",IFERROR(MAX(IF((ROW(مسودة!$C$756:$C$785)=SMALL(IF((ROW(مسودة!$C$756:$C$785)*(مسودة!$C$756:$C$785=$C$787)),ROW(مسودة!$C$756:$C$785)),ROW()-ROW(R788)+1)),مسودة!R757:R$785)),0))</f>
        <v/>
      </c>
      <c r="S788" s="39" t="str">
        <f t="array" ref="S788">IF($C$787="","",IFERROR(MAX(IF((ROW(مسودة!$C$756:$C$785)=SMALL(IF((ROW(مسودة!$C$756:$C$785)*(مسودة!$C$756:$C$785=$C$787)),ROW(مسودة!$C$756:$C$785)),ROW()-ROW(S788)+1)),مسودة!S757:S$785)),0))</f>
        <v/>
      </c>
      <c r="T788" s="39" t="str">
        <f t="array" ref="T788">IF($C$787="","",IFERROR(MAX(IF((ROW(مسودة!$C$756:$C$785)=SMALL(IF((ROW(مسودة!$C$756:$C$785)*(مسودة!$C$756:$C$785=$C$787)),ROW(مسودة!$C$756:$C$785)),ROW()-ROW(T788)+1)),مسودة!T757:T$785)),0))</f>
        <v/>
      </c>
      <c r="U788" s="39" t="str">
        <f t="array" ref="U788">IF($C$787="","",IFERROR(MAX(IF((ROW(مسودة!$C$756:$C$785)=SMALL(IF((ROW(مسودة!$C$756:$C$785)*(مسودة!$C$756:$C$785=$C$787)),ROW(مسودة!$C$756:$C$785)),ROW()-ROW(U788)+1)),مسودة!U757:U$785)),0))</f>
        <v/>
      </c>
      <c r="V788" s="39" t="str">
        <f t="array" ref="V788">IF($C$787="","",IFERROR(MAX(IF((ROW(مسودة!$C$756:$C$785)=SMALL(IF((ROW(مسودة!$C$756:$C$785)*(مسودة!$C$756:$C$785=$C$787)),ROW(مسودة!$C$756:$C$785)),ROW()-ROW(V788)+1)),مسودة!V757:V$785)),0))</f>
        <v/>
      </c>
      <c r="W788" s="39" t="str">
        <f t="array" ref="W788">IF($C$787="","",IFERROR(MAX(IF((ROW(مسودة!$C$756:$C$785)=SMALL(IF((ROW(مسودة!$C$756:$C$785)*(مسودة!$C$756:$C$785=$C$787)),ROW(مسودة!$C$756:$C$785)),ROW()-ROW(W788)+1)),مسودة!W757:W$785)),0))</f>
        <v/>
      </c>
      <c r="X788" s="39" t="str">
        <f t="array" ref="X788">IF($C$787="","",IFERROR(MAX(IF((ROW(مسودة!$C$756:$C$785)=SMALL(IF((ROW(مسودة!$C$756:$C$785)*(مسودة!$C$756:$C$785=$C$787)),ROW(مسودة!$C$756:$C$785)),ROW()-ROW(X788)+1)),مسودة!X757:X$785)),0))</f>
        <v/>
      </c>
      <c r="Y788" s="39" t="str">
        <f t="array" ref="Y788">IF($C$787="","",IFERROR(MAX(IF((ROW(مسودة!$C$756:$C$785)=SMALL(IF((ROW(مسودة!$C$756:$C$785)*(مسودة!$C$756:$C$785=$C$787)),ROW(مسودة!$C$756:$C$785)),ROW()-ROW(Y788)+1)),مسودة!Y757:Y$785)),0))</f>
        <v/>
      </c>
      <c r="Z788" s="39" t="str">
        <f t="array" ref="Z788">IF($C$787="","",IFERROR(MAX(IF((ROW(مسودة!$C$756:$C$785)=SMALL(IF((ROW(مسودة!$C$756:$C$785)*(مسودة!$C$756:$C$785=$C$787)),ROW(مسودة!$C$756:$C$785)),ROW()-ROW(Z788)+1)),مسودة!Z757:Z$785)),0))</f>
        <v/>
      </c>
      <c r="AA788" s="39" t="str">
        <f t="array" ref="AA788">IF($C$787="","",IFERROR(MAX(IF((ROW(مسودة!$C$756:$C$785)=SMALL(IF((ROW(مسودة!$C$756:$C$785)*(مسودة!$C$756:$C$785=$C$787)),ROW(مسودة!$C$756:$C$785)),ROW()-ROW(AA788)+1)),مسودة!AA757:AA$785)),0))</f>
        <v/>
      </c>
      <c r="AB788" s="39" t="str">
        <f t="array" ref="AB788">IF($C$787="","",IFERROR(MAX(IF((ROW(مسودة!$C$756:$C$785)=SMALL(IF((ROW(مسودة!$C$756:$C$785)*(مسودة!$C$756:$C$785=$C$787)),ROW(مسودة!$C$756:$C$785)),ROW()-ROW(AB788)+1)),مسودة!AB757:AB$785)),0))</f>
        <v/>
      </c>
      <c r="AC788" s="39" t="str">
        <f t="array" ref="AC788">IF($C$787="","",IFERROR(MAX(IF((ROW(مسودة!$C$756:$C$785)=SMALL(IF((ROW(مسودة!$C$756:$C$785)*(مسودة!$C$756:$C$785=$C$787)),ROW(مسودة!$C$756:$C$785)),ROW()-ROW(AC788)+1)),مسودة!AC757:AC$785)),0))</f>
        <v/>
      </c>
      <c r="AD788" s="39" t="str">
        <f t="array" ref="AD788">IF($C$787="","",IFERROR(MAX(IF((ROW(مسودة!$C$756:$C$785)=SMALL(IF((ROW(مسودة!$C$756:$C$785)*(مسودة!$C$756:$C$785=$C$787)),ROW(مسودة!$C$756:$C$785)),ROW()-ROW(AD788)+1)),مسودة!AD757:AD$785)),0))</f>
        <v/>
      </c>
      <c r="AE788" s="39" t="str">
        <f t="array" ref="AE788">IF($C$787="","",IFERROR(MAX(IF((ROW(مسودة!$C$756:$C$785)=SMALL(IF((ROW(مسودة!$C$756:$C$785)*(مسودة!$C$756:$C$785=$C$787)),ROW(مسودة!$C$756:$C$785)),ROW()-ROW(AE788)+1)),مسودة!AE757:AE$785)),0))</f>
        <v/>
      </c>
      <c r="AF788" s="39" t="str">
        <f t="array" ref="AF788">IF($C$787="","",IFERROR(MAX(IF((ROW(مسودة!$C$756:$C$785)=SMALL(IF((ROW(مسودة!$C$756:$C$785)*(مسودة!$C$756:$C$785=$C$787)),ROW(مسودة!$C$756:$C$785)),ROW()-ROW(AF788)+1)),مسودة!AF757:AF$785)),0))</f>
        <v/>
      </c>
      <c r="AG788" s="39" t="str">
        <f t="array" ref="AG788">IF($C$787="","",IFERROR(MAX(IF((ROW(مسودة!$C$756:$C$785)=SMALL(IF((ROW(مسودة!$C$756:$C$785)*(مسودة!$C$756:$C$785=$C$787)),ROW(مسودة!$C$756:$C$785)),ROW()-ROW(AG788)+1)),مسودة!AG757:AG$785)),0))</f>
        <v/>
      </c>
      <c r="AH788" s="39" t="str">
        <f t="array" ref="AH788">IF($C$787="","",IFERROR(MAX(IF((ROW(مسودة!$C$756:$C$785)=SMALL(IF((ROW(مسودة!$C$756:$C$785)*(مسودة!$C$756:$C$785=$C$787)),ROW(مسودة!$C$756:$C$785)),ROW()-ROW(AH788)+1)),مسودة!AH757:AH$785)),0))</f>
        <v/>
      </c>
      <c r="AI788" s="39" t="str">
        <f t="array" ref="AI788">IF($C$787="","",IFERROR(MAX(IF((ROW(مسودة!$C$756:$C$785)=SMALL(IF((ROW(مسودة!$C$756:$C$785)*(مسودة!$C$756:$C$785=$C$787)),ROW(مسودة!$C$756:$C$785)),ROW()-ROW(AI788)+1)),مسودة!AI757:AI$785)),0))</f>
        <v/>
      </c>
      <c r="AJ788" s="39" t="str">
        <f t="array" ref="AJ788">IF($C$787="","",IFERROR(MAX(IF((ROW(مسودة!$C$756:$C$785)=SMALL(IF((ROW(مسودة!$C$756:$C$785)*(مسودة!$C$756:$C$785=$C$787)),ROW(مسودة!$C$756:$C$785)),ROW()-ROW(AJ788)+1)),مسودة!AJ757:AJ$785)),0))</f>
        <v/>
      </c>
      <c r="AK788" s="39" t="str">
        <f t="array" ref="AK788">IF($C$787="","",IFERROR(MAX(IF((ROW(مسودة!$C$756:$C$785)=SMALL(IF((ROW(مسودة!$C$756:$C$785)*(مسودة!$C$756:$C$785=$C$787)),ROW(مسودة!$C$756:$C$785)),ROW()-ROW(AK788)+1)),مسودة!AK757:AK$785)),0))</f>
        <v/>
      </c>
      <c r="AL788" s="39" t="str">
        <f t="array" ref="AL788">IF($C$787="","",IFERROR(MAX(IF((ROW(مسودة!$C$756:$C$785)=SMALL(IF((ROW(مسودة!$C$756:$C$785)*(مسودة!$C$756:$C$785=$C$787)),ROW(مسودة!$C$756:$C$785)),ROW()-ROW(AL788)+1)),مسودة!AL757:AL$785)),0))</f>
        <v/>
      </c>
      <c r="AM788" s="39" t="str">
        <f t="array" ref="AM788">IF($C$787="","",IFERROR(MAX(IF((ROW(مسودة!$C$756:$C$785)=SMALL(IF((ROW(مسودة!$C$756:$C$785)*(مسودة!$C$756:$C$785=$C$787)),ROW(مسودة!$C$756:$C$785)),ROW()-ROW(AM788)+1)),مسودة!AM757:AM$785)),0))</f>
        <v/>
      </c>
      <c r="AN788" s="54"/>
      <c r="AO788" s="54"/>
      <c r="AP788" s="56"/>
      <c r="AQ788" s="49"/>
      <c r="AR788" s="49"/>
      <c r="AS788" s="49"/>
      <c r="AT788" s="49"/>
      <c r="AU788" s="104"/>
    </row>
    <row r="789" spans="2:47" ht="36" customHeight="1" thickBot="1">
      <c r="B789" s="48"/>
      <c r="C789" s="93"/>
      <c r="D789" s="51"/>
      <c r="E789" s="51"/>
      <c r="F789" s="14" t="s">
        <v>32</v>
      </c>
      <c r="G789" s="39" t="str">
        <f t="array" ref="G789">IF($C$787="","",IFERROR(MAX(IF((ROW(مسودة!$C$756:$C$785)=SMALL(IF((ROW(مسودة!$C$756:$C$785)*(مسودة!$C$756:$C$785=$C$787)),ROW(مسودة!$C$756:$C$785)),ROW()-ROW(G789)+1)),مسودة!G758:G$785)),0))</f>
        <v/>
      </c>
      <c r="H789" s="39" t="str">
        <f t="array" ref="H789">IF($C$787="","",IFERROR(MAX(IF((ROW(مسودة!$C$756:$C$785)=SMALL(IF((ROW(مسودة!$C$756:$C$785)*(مسودة!$C$756:$C$785=$C$787)),ROW(مسودة!$C$756:$C$785)),ROW()-ROW(H789)+1)),مسودة!H758:H$785)),0))</f>
        <v/>
      </c>
      <c r="I789" s="39" t="str">
        <f t="array" ref="I789">IF($C$787="","",IFERROR(MAX(IF((ROW(مسودة!$C$756:$C$785)=SMALL(IF((ROW(مسودة!$C$756:$C$785)*(مسودة!$C$756:$C$785=$C$787)),ROW(مسودة!$C$756:$C$785)),ROW()-ROW(I789)+1)),مسودة!I758:I$785)),0))</f>
        <v/>
      </c>
      <c r="J789" s="39" t="str">
        <f t="array" ref="J789">IF($C$787="","",IFERROR(MAX(IF((ROW(مسودة!$C$756:$C$785)=SMALL(IF((ROW(مسودة!$C$756:$C$785)*(مسودة!$C$756:$C$785=$C$787)),ROW(مسودة!$C$756:$C$785)),ROW()-ROW(J789)+1)),مسودة!J758:J$785)),0))</f>
        <v/>
      </c>
      <c r="K789" s="39" t="str">
        <f t="array" ref="K789">IF($C$787="","",IFERROR(MAX(IF((ROW(مسودة!$C$756:$C$785)=SMALL(IF((ROW(مسودة!$C$756:$C$785)*(مسودة!$C$756:$C$785=$C$787)),ROW(مسودة!$C$756:$C$785)),ROW()-ROW(K789)+1)),مسودة!K758:K$785)),0))</f>
        <v/>
      </c>
      <c r="L789" s="39" t="str">
        <f t="array" ref="L789">IF($C$787="","",IFERROR(MAX(IF((ROW(مسودة!$C$756:$C$785)=SMALL(IF((ROW(مسودة!$C$756:$C$785)*(مسودة!$C$756:$C$785=$C$787)),ROW(مسودة!$C$756:$C$785)),ROW()-ROW(L789)+1)),مسودة!L758:L$785)),0))</f>
        <v/>
      </c>
      <c r="M789" s="39" t="str">
        <f t="array" ref="M789">IF($C$787="","",IFERROR(MAX(IF((ROW(مسودة!$C$756:$C$785)=SMALL(IF((ROW(مسودة!$C$756:$C$785)*(مسودة!$C$756:$C$785=$C$787)),ROW(مسودة!$C$756:$C$785)),ROW()-ROW(M789)+1)),مسودة!M758:M$785)),0))</f>
        <v/>
      </c>
      <c r="N789" s="39" t="str">
        <f t="array" ref="N789">IF($C$787="","",IFERROR(MAX(IF((ROW(مسودة!$C$756:$C$785)=SMALL(IF((ROW(مسودة!$C$756:$C$785)*(مسودة!$C$756:$C$785=$C$787)),ROW(مسودة!$C$756:$C$785)),ROW()-ROW(N789)+1)),مسودة!N758:N$785)),0))</f>
        <v/>
      </c>
      <c r="O789" s="39" t="str">
        <f t="array" ref="O789">IF($C$787="","",IFERROR(MAX(IF((ROW(مسودة!$C$756:$C$785)=SMALL(IF((ROW(مسودة!$C$756:$C$785)*(مسودة!$C$756:$C$785=$C$787)),ROW(مسودة!$C$756:$C$785)),ROW()-ROW(O789)+1)),مسودة!O758:O$785)),0))</f>
        <v/>
      </c>
      <c r="P789" s="39" t="str">
        <f t="array" ref="P789">IF($C$787="","",IFERROR(MAX(IF((ROW(مسودة!$C$756:$C$785)=SMALL(IF((ROW(مسودة!$C$756:$C$785)*(مسودة!$C$756:$C$785=$C$787)),ROW(مسودة!$C$756:$C$785)),ROW()-ROW(P789)+1)),مسودة!P758:P$785)),0))</f>
        <v/>
      </c>
      <c r="Q789" s="39" t="str">
        <f t="array" ref="Q789">IF($C$787="","",IFERROR(MAX(IF((ROW(مسودة!$C$756:$C$785)=SMALL(IF((ROW(مسودة!$C$756:$C$785)*(مسودة!$C$756:$C$785=$C$787)),ROW(مسودة!$C$756:$C$785)),ROW()-ROW(Q789)+1)),مسودة!Q758:Q$785)),0))</f>
        <v/>
      </c>
      <c r="R789" s="39" t="str">
        <f t="array" ref="R789">IF($C$787="","",IFERROR(MAX(IF((ROW(مسودة!$C$756:$C$785)=SMALL(IF((ROW(مسودة!$C$756:$C$785)*(مسودة!$C$756:$C$785=$C$787)),ROW(مسودة!$C$756:$C$785)),ROW()-ROW(R789)+1)),مسودة!R758:R$785)),0))</f>
        <v/>
      </c>
      <c r="S789" s="39" t="str">
        <f t="array" ref="S789">IF($C$787="","",IFERROR(MAX(IF((ROW(مسودة!$C$756:$C$785)=SMALL(IF((ROW(مسودة!$C$756:$C$785)*(مسودة!$C$756:$C$785=$C$787)),ROW(مسودة!$C$756:$C$785)),ROW()-ROW(S789)+1)),مسودة!S758:S$785)),0))</f>
        <v/>
      </c>
      <c r="T789" s="39" t="str">
        <f t="array" ref="T789">IF($C$787="","",IFERROR(MAX(IF((ROW(مسودة!$C$756:$C$785)=SMALL(IF((ROW(مسودة!$C$756:$C$785)*(مسودة!$C$756:$C$785=$C$787)),ROW(مسودة!$C$756:$C$785)),ROW()-ROW(T789)+1)),مسودة!T758:T$785)),0))</f>
        <v/>
      </c>
      <c r="U789" s="39" t="str">
        <f t="array" ref="U789">IF($C$787="","",IFERROR(MAX(IF((ROW(مسودة!$C$756:$C$785)=SMALL(IF((ROW(مسودة!$C$756:$C$785)*(مسودة!$C$756:$C$785=$C$787)),ROW(مسودة!$C$756:$C$785)),ROW()-ROW(U789)+1)),مسودة!U758:U$785)),0))</f>
        <v/>
      </c>
      <c r="V789" s="39" t="str">
        <f t="array" ref="V789">IF($C$787="","",IFERROR(MAX(IF((ROW(مسودة!$C$756:$C$785)=SMALL(IF((ROW(مسودة!$C$756:$C$785)*(مسودة!$C$756:$C$785=$C$787)),ROW(مسودة!$C$756:$C$785)),ROW()-ROW(V789)+1)),مسودة!V758:V$785)),0))</f>
        <v/>
      </c>
      <c r="W789" s="39" t="str">
        <f t="array" ref="W789">IF($C$787="","",IFERROR(MAX(IF((ROW(مسودة!$C$756:$C$785)=SMALL(IF((ROW(مسودة!$C$756:$C$785)*(مسودة!$C$756:$C$785=$C$787)),ROW(مسودة!$C$756:$C$785)),ROW()-ROW(W789)+1)),مسودة!W758:W$785)),0))</f>
        <v/>
      </c>
      <c r="X789" s="39" t="str">
        <f t="array" ref="X789">IF($C$787="","",IFERROR(MAX(IF((ROW(مسودة!$C$756:$C$785)=SMALL(IF((ROW(مسودة!$C$756:$C$785)*(مسودة!$C$756:$C$785=$C$787)),ROW(مسودة!$C$756:$C$785)),ROW()-ROW(X789)+1)),مسودة!X758:X$785)),0))</f>
        <v/>
      </c>
      <c r="Y789" s="39" t="str">
        <f t="array" ref="Y789">IF($C$787="","",IFERROR(MAX(IF((ROW(مسودة!$C$756:$C$785)=SMALL(IF((ROW(مسودة!$C$756:$C$785)*(مسودة!$C$756:$C$785=$C$787)),ROW(مسودة!$C$756:$C$785)),ROW()-ROW(Y789)+1)),مسودة!Y758:Y$785)),0))</f>
        <v/>
      </c>
      <c r="Z789" s="39" t="str">
        <f t="array" ref="Z789">IF($C$787="","",IFERROR(MAX(IF((ROW(مسودة!$C$756:$C$785)=SMALL(IF((ROW(مسودة!$C$756:$C$785)*(مسودة!$C$756:$C$785=$C$787)),ROW(مسودة!$C$756:$C$785)),ROW()-ROW(Z789)+1)),مسودة!Z758:Z$785)),0))</f>
        <v/>
      </c>
      <c r="AA789" s="39" t="str">
        <f t="array" ref="AA789">IF($C$787="","",IFERROR(MAX(IF((ROW(مسودة!$C$756:$C$785)=SMALL(IF((ROW(مسودة!$C$756:$C$785)*(مسودة!$C$756:$C$785=$C$787)),ROW(مسودة!$C$756:$C$785)),ROW()-ROW(AA789)+1)),مسودة!AA758:AA$785)),0))</f>
        <v/>
      </c>
      <c r="AB789" s="39" t="str">
        <f t="array" ref="AB789">IF($C$787="","",IFERROR(MAX(IF((ROW(مسودة!$C$756:$C$785)=SMALL(IF((ROW(مسودة!$C$756:$C$785)*(مسودة!$C$756:$C$785=$C$787)),ROW(مسودة!$C$756:$C$785)),ROW()-ROW(AB789)+1)),مسودة!AB758:AB$785)),0))</f>
        <v/>
      </c>
      <c r="AC789" s="39" t="str">
        <f t="array" ref="AC789">IF($C$787="","",IFERROR(MAX(IF((ROW(مسودة!$C$756:$C$785)=SMALL(IF((ROW(مسودة!$C$756:$C$785)*(مسودة!$C$756:$C$785=$C$787)),ROW(مسودة!$C$756:$C$785)),ROW()-ROW(AC789)+1)),مسودة!AC758:AC$785)),0))</f>
        <v/>
      </c>
      <c r="AD789" s="39" t="str">
        <f t="array" ref="AD789">IF($C$787="","",IFERROR(MAX(IF((ROW(مسودة!$C$756:$C$785)=SMALL(IF((ROW(مسودة!$C$756:$C$785)*(مسودة!$C$756:$C$785=$C$787)),ROW(مسودة!$C$756:$C$785)),ROW()-ROW(AD789)+1)),مسودة!AD758:AD$785)),0))</f>
        <v/>
      </c>
      <c r="AE789" s="39" t="str">
        <f t="array" ref="AE789">IF($C$787="","",IFERROR(MAX(IF((ROW(مسودة!$C$756:$C$785)=SMALL(IF((ROW(مسودة!$C$756:$C$785)*(مسودة!$C$756:$C$785=$C$787)),ROW(مسودة!$C$756:$C$785)),ROW()-ROW(AE789)+1)),مسودة!AE758:AE$785)),0))</f>
        <v/>
      </c>
      <c r="AF789" s="39" t="str">
        <f t="array" ref="AF789">IF($C$787="","",IFERROR(MAX(IF((ROW(مسودة!$C$756:$C$785)=SMALL(IF((ROW(مسودة!$C$756:$C$785)*(مسودة!$C$756:$C$785=$C$787)),ROW(مسودة!$C$756:$C$785)),ROW()-ROW(AF789)+1)),مسودة!AF758:AF$785)),0))</f>
        <v/>
      </c>
      <c r="AG789" s="39" t="str">
        <f t="array" ref="AG789">IF($C$787="","",IFERROR(MAX(IF((ROW(مسودة!$C$756:$C$785)=SMALL(IF((ROW(مسودة!$C$756:$C$785)*(مسودة!$C$756:$C$785=$C$787)),ROW(مسودة!$C$756:$C$785)),ROW()-ROW(AG789)+1)),مسودة!AG758:AG$785)),0))</f>
        <v/>
      </c>
      <c r="AH789" s="39" t="str">
        <f t="array" ref="AH789">IF($C$787="","",IFERROR(MAX(IF((ROW(مسودة!$C$756:$C$785)=SMALL(IF((ROW(مسودة!$C$756:$C$785)*(مسودة!$C$756:$C$785=$C$787)),ROW(مسودة!$C$756:$C$785)),ROW()-ROW(AH789)+1)),مسودة!AH758:AH$785)),0))</f>
        <v/>
      </c>
      <c r="AI789" s="39" t="str">
        <f t="array" ref="AI789">IF($C$787="","",IFERROR(MAX(IF((ROW(مسودة!$C$756:$C$785)=SMALL(IF((ROW(مسودة!$C$756:$C$785)*(مسودة!$C$756:$C$785=$C$787)),ROW(مسودة!$C$756:$C$785)),ROW()-ROW(AI789)+1)),مسودة!AI758:AI$785)),0))</f>
        <v/>
      </c>
      <c r="AJ789" s="39" t="str">
        <f t="array" ref="AJ789">IF($C$787="","",IFERROR(MAX(IF((ROW(مسودة!$C$756:$C$785)=SMALL(IF((ROW(مسودة!$C$756:$C$785)*(مسودة!$C$756:$C$785=$C$787)),ROW(مسودة!$C$756:$C$785)),ROW()-ROW(AJ789)+1)),مسودة!AJ758:AJ$785)),0))</f>
        <v/>
      </c>
      <c r="AK789" s="39" t="str">
        <f t="array" ref="AK789">IF($C$787="","",IFERROR(MAX(IF((ROW(مسودة!$C$756:$C$785)=SMALL(IF((ROW(مسودة!$C$756:$C$785)*(مسودة!$C$756:$C$785=$C$787)),ROW(مسودة!$C$756:$C$785)),ROW()-ROW(AK789)+1)),مسودة!AK758:AK$785)),0))</f>
        <v/>
      </c>
      <c r="AL789" s="39" t="str">
        <f t="array" ref="AL789">IF($C$787="","",IFERROR(MAX(IF((ROW(مسودة!$C$756:$C$785)=SMALL(IF((ROW(مسودة!$C$756:$C$785)*(مسودة!$C$756:$C$785=$C$787)),ROW(مسودة!$C$756:$C$785)),ROW()-ROW(AL789)+1)),مسودة!AL758:AL$785)),0))</f>
        <v/>
      </c>
      <c r="AM789" s="39" t="str">
        <f t="array" ref="AM789">IF($C$787="","",IFERROR(MAX(IF((ROW(مسودة!$C$756:$C$785)=SMALL(IF((ROW(مسودة!$C$756:$C$785)*(مسودة!$C$756:$C$785=$C$787)),ROW(مسودة!$C$756:$C$785)),ROW()-ROW(AM789)+1)),مسودة!AM758:AM$785)),0))</f>
        <v/>
      </c>
      <c r="AN789" s="39" t="str">
        <f t="array" ref="AN789">IF($C787="","",IFERROR(MAX(IF((ROW(مسودة!$C$756:$C$785)=SMALL(IF((ROW(مسودة!$C$756:$C$785)*(مسودة!$C$756:$C$785=$C787)),ROW(مسودة!$C$756:$C$785)),ROW()-ROW(AN789)+1)),مسودة!AN$758:AN$785)),0))</f>
        <v/>
      </c>
      <c r="AO789" s="39" t="str">
        <f t="array" ref="AO789">IF($C787="","",IFERROR(MAX(IF((ROW(مسودة!$C$756:$C$785)=SMALL(IF((ROW(مسودة!$C$756:$C$785)*(مسودة!$C$756:$C$785=$C787)),ROW(مسودة!$C$756:$C$785)),ROW()-ROW(AO789)+1)),مسودة!AO$758:AO$785)),0))</f>
        <v/>
      </c>
      <c r="AP789" s="39" t="str">
        <f>IF(AO789&lt;50,"   ",IF(AO789&lt;65,"مقبول",IF(AO789&lt;75,"جيد",IF(AO789&lt;85,"جيدجداً",IF(AO789&lt;=100,"ممتاز","")))))</f>
        <v/>
      </c>
      <c r="AQ789" s="49"/>
      <c r="AR789" s="49"/>
      <c r="AS789" s="49"/>
      <c r="AT789" s="49"/>
      <c r="AU789" s="105"/>
    </row>
    <row r="790" spans="2:47" ht="28.5" customHeight="1" thickBot="1">
      <c r="B790" s="48">
        <f t="shared" ref="B790" si="132">B787+1</f>
        <v>177</v>
      </c>
      <c r="C790" s="98" t="str">
        <f t="array" ref="C790">IF(ISERROR(INDEX(مسودة!$C$756:$AV$785,SMALL(IF((مسودة!$AU$756:$AU$785="راسب"),ROW(مسودة!$C$756:$AV$785)-MIN(ROW(مسودة!$C$756:$AV$785))+1,""),ROW(A7)),COLUMN(A7))),"",INDEX(مسودة!$C$756:$AV$785,SMALL(IF((مسودة!$AU$756:$AU$785="راسب"),ROW(مسودة!$C$756:$AV$785)-MIN(ROW(مسودة!$C$756:$AV$785))+1,""),ROW(A7)),COLUMN(A7)))</f>
        <v/>
      </c>
      <c r="D790" s="95" t="str">
        <f>IF(C790&lt;&gt;"",VLOOKUP(C790,مسودة!$C$756:$D$785,2,0),"")</f>
        <v/>
      </c>
      <c r="E790" s="95" t="str">
        <f>IF(C790&lt;&gt;"",VLOOKUP(C790,مسودة!$C$756:$E$785,3,0),"")</f>
        <v/>
      </c>
      <c r="F790" s="11" t="s">
        <v>30</v>
      </c>
      <c r="G790" s="39" t="str">
        <f t="array" ref="G790">IF($C$790="","",IFERROR(MAX(IF((ROW(مسودة!$C$756:$C$785)=SMALL(IF((ROW(مسودة!$C$756:$C$785)*(مسودة!$C$756:$C$785=$C$790)),ROW(مسودة!$C$756:$C$785)),ROW()-ROW(G790)+1)),مسودة!G756:G$785)),0))</f>
        <v/>
      </c>
      <c r="H790" s="39" t="str">
        <f t="array" ref="H790">IF($C$790="","",IFERROR(MAX(IF((ROW(مسودة!$C$756:$C$785)=SMALL(IF((ROW(مسودة!$C$756:$C$785)*(مسودة!$C$756:$C$785=$C$790)),ROW(مسودة!$C$756:$C$785)),ROW()-ROW(H790)+1)),مسودة!H756:H$785)),0))</f>
        <v/>
      </c>
      <c r="I790" s="39" t="str">
        <f t="array" ref="I790">IF($C$790="","",IFERROR(MAX(IF((ROW(مسودة!$C$756:$C$785)=SMALL(IF((ROW(مسودة!$C$756:$C$785)*(مسودة!$C$756:$C$785=$C$790)),ROW(مسودة!$C$756:$C$785)),ROW()-ROW(I790)+1)),مسودة!I756:I$785)),0))</f>
        <v/>
      </c>
      <c r="J790" s="39" t="str">
        <f t="array" ref="J790">IF($C$790="","",IFERROR(MAX(IF((ROW(مسودة!$C$756:$C$785)=SMALL(IF((ROW(مسودة!$C$756:$C$785)*(مسودة!$C$756:$C$785=$C$790)),ROW(مسودة!$C$756:$C$785)),ROW()-ROW(J790)+1)),مسودة!J756:J$785)),0))</f>
        <v/>
      </c>
      <c r="K790" s="39" t="str">
        <f t="array" ref="K790">IF($C$790="","",IFERROR(MAX(IF((ROW(مسودة!$C$756:$C$785)=SMALL(IF((ROW(مسودة!$C$756:$C$785)*(مسودة!$C$756:$C$785=$C$790)),ROW(مسودة!$C$756:$C$785)),ROW()-ROW(K790)+1)),مسودة!K756:K$785)),0))</f>
        <v/>
      </c>
      <c r="L790" s="39" t="str">
        <f t="array" ref="L790">IF($C$790="","",IFERROR(MAX(IF((ROW(مسودة!$C$756:$C$785)=SMALL(IF((ROW(مسودة!$C$756:$C$785)*(مسودة!$C$756:$C$785=$C$790)),ROW(مسودة!$C$756:$C$785)),ROW()-ROW(L790)+1)),مسودة!L756:L$785)),0))</f>
        <v/>
      </c>
      <c r="M790" s="39" t="str">
        <f t="array" ref="M790">IF($C$790="","",IFERROR(MAX(IF((ROW(مسودة!$C$756:$C$785)=SMALL(IF((ROW(مسودة!$C$756:$C$785)*(مسودة!$C$756:$C$785=$C$790)),ROW(مسودة!$C$756:$C$785)),ROW()-ROW(M790)+1)),مسودة!M756:M$785)),0))</f>
        <v/>
      </c>
      <c r="N790" s="39" t="str">
        <f t="array" ref="N790">IF($C$790="","",IFERROR(MAX(IF((ROW(مسودة!$C$756:$C$785)=SMALL(IF((ROW(مسودة!$C$756:$C$785)*(مسودة!$C$756:$C$785=$C$790)),ROW(مسودة!$C$756:$C$785)),ROW()-ROW(N790)+1)),مسودة!N756:N$785)),0))</f>
        <v/>
      </c>
      <c r="O790" s="39" t="str">
        <f t="array" ref="O790">IF($C$790="","",IFERROR(MAX(IF((ROW(مسودة!$C$756:$C$785)=SMALL(IF((ROW(مسودة!$C$756:$C$785)*(مسودة!$C$756:$C$785=$C$790)),ROW(مسودة!$C$756:$C$785)),ROW()-ROW(O790)+1)),مسودة!O756:O$785)),0))</f>
        <v/>
      </c>
      <c r="P790" s="39" t="str">
        <f t="array" ref="P790">IF($C$790="","",IFERROR(MAX(IF((ROW(مسودة!$C$756:$C$785)=SMALL(IF((ROW(مسودة!$C$756:$C$785)*(مسودة!$C$756:$C$785=$C$790)),ROW(مسودة!$C$756:$C$785)),ROW()-ROW(P790)+1)),مسودة!P756:P$785)),0))</f>
        <v/>
      </c>
      <c r="Q790" s="39" t="str">
        <f t="array" ref="Q790">IF($C$790="","",IFERROR(MAX(IF((ROW(مسودة!$C$756:$C$785)=SMALL(IF((ROW(مسودة!$C$756:$C$785)*(مسودة!$C$756:$C$785=$C$790)),ROW(مسودة!$C$756:$C$785)),ROW()-ROW(Q790)+1)),مسودة!Q756:Q$785)),0))</f>
        <v/>
      </c>
      <c r="R790" s="39" t="str">
        <f t="array" ref="R790">IF($C$790="","",IFERROR(MAX(IF((ROW(مسودة!$C$756:$C$785)=SMALL(IF((ROW(مسودة!$C$756:$C$785)*(مسودة!$C$756:$C$785=$C$790)),ROW(مسودة!$C$756:$C$785)),ROW()-ROW(R790)+1)),مسودة!R756:R$785)),0))</f>
        <v/>
      </c>
      <c r="S790" s="39" t="str">
        <f t="array" ref="S790">IF($C$790="","",IFERROR(MAX(IF((ROW(مسودة!$C$756:$C$785)=SMALL(IF((ROW(مسودة!$C$756:$C$785)*(مسودة!$C$756:$C$785=$C$790)),ROW(مسودة!$C$756:$C$785)),ROW()-ROW(S790)+1)),مسودة!S756:S$785)),0))</f>
        <v/>
      </c>
      <c r="T790" s="39" t="str">
        <f t="array" ref="T790">IF($C$790="","",IFERROR(MAX(IF((ROW(مسودة!$C$756:$C$785)=SMALL(IF((ROW(مسودة!$C$756:$C$785)*(مسودة!$C$756:$C$785=$C$790)),ROW(مسودة!$C$756:$C$785)),ROW()-ROW(T790)+1)),مسودة!T756:T$785)),0))</f>
        <v/>
      </c>
      <c r="U790" s="39" t="str">
        <f t="array" ref="U790">IF($C$790="","",IFERROR(MAX(IF((ROW(مسودة!$C$756:$C$785)=SMALL(IF((ROW(مسودة!$C$756:$C$785)*(مسودة!$C$756:$C$785=$C$790)),ROW(مسودة!$C$756:$C$785)),ROW()-ROW(U790)+1)),مسودة!U756:U$785)),0))</f>
        <v/>
      </c>
      <c r="V790" s="39" t="str">
        <f t="array" ref="V790">IF($C$790="","",IFERROR(MAX(IF((ROW(مسودة!$C$756:$C$785)=SMALL(IF((ROW(مسودة!$C$756:$C$785)*(مسودة!$C$756:$C$785=$C$790)),ROW(مسودة!$C$756:$C$785)),ROW()-ROW(V790)+1)),مسودة!V756:V$785)),0))</f>
        <v/>
      </c>
      <c r="W790" s="39" t="str">
        <f t="array" ref="W790">IF($C$790="","",IFERROR(MAX(IF((ROW(مسودة!$C$756:$C$785)=SMALL(IF((ROW(مسودة!$C$756:$C$785)*(مسودة!$C$756:$C$785=$C$790)),ROW(مسودة!$C$756:$C$785)),ROW()-ROW(W790)+1)),مسودة!W756:W$785)),0))</f>
        <v/>
      </c>
      <c r="X790" s="39" t="str">
        <f t="array" ref="X790">IF($C$790="","",IFERROR(MAX(IF((ROW(مسودة!$C$756:$C$785)=SMALL(IF((ROW(مسودة!$C$756:$C$785)*(مسودة!$C$756:$C$785=$C$790)),ROW(مسودة!$C$756:$C$785)),ROW()-ROW(X790)+1)),مسودة!X756:X$785)),0))</f>
        <v/>
      </c>
      <c r="Y790" s="39" t="str">
        <f t="array" ref="Y790">IF($C$790="","",IFERROR(MAX(IF((ROW(مسودة!$C$756:$C$785)=SMALL(IF((ROW(مسودة!$C$756:$C$785)*(مسودة!$C$756:$C$785=$C$790)),ROW(مسودة!$C$756:$C$785)),ROW()-ROW(Y790)+1)),مسودة!Y756:Y$785)),0))</f>
        <v/>
      </c>
      <c r="Z790" s="39" t="str">
        <f t="array" ref="Z790">IF($C$790="","",IFERROR(MAX(IF((ROW(مسودة!$C$756:$C$785)=SMALL(IF((ROW(مسودة!$C$756:$C$785)*(مسودة!$C$756:$C$785=$C$790)),ROW(مسودة!$C$756:$C$785)),ROW()-ROW(Z790)+1)),مسودة!Z756:Z$785)),0))</f>
        <v/>
      </c>
      <c r="AA790" s="39" t="str">
        <f t="array" ref="AA790">IF($C$790="","",IFERROR(MAX(IF((ROW(مسودة!$C$756:$C$785)=SMALL(IF((ROW(مسودة!$C$756:$C$785)*(مسودة!$C$756:$C$785=$C$790)),ROW(مسودة!$C$756:$C$785)),ROW()-ROW(AA790)+1)),مسودة!AA756:AA$785)),0))</f>
        <v/>
      </c>
      <c r="AB790" s="39" t="str">
        <f t="array" ref="AB790">IF($C$790="","",IFERROR(MAX(IF((ROW(مسودة!$C$756:$C$785)=SMALL(IF((ROW(مسودة!$C$756:$C$785)*(مسودة!$C$756:$C$785=$C$790)),ROW(مسودة!$C$756:$C$785)),ROW()-ROW(AB790)+1)),مسودة!AB756:AB$785)),0))</f>
        <v/>
      </c>
      <c r="AC790" s="39" t="str">
        <f t="array" ref="AC790">IF($C$790="","",IFERROR(MAX(IF((ROW(مسودة!$C$756:$C$785)=SMALL(IF((ROW(مسودة!$C$756:$C$785)*(مسودة!$C$756:$C$785=$C$790)),ROW(مسودة!$C$756:$C$785)),ROW()-ROW(AC790)+1)),مسودة!AC756:AC$785)),0))</f>
        <v/>
      </c>
      <c r="AD790" s="39" t="str">
        <f t="array" ref="AD790">IF($C$790="","",IFERROR(MAX(IF((ROW(مسودة!$C$756:$C$785)=SMALL(IF((ROW(مسودة!$C$756:$C$785)*(مسودة!$C$756:$C$785=$C$790)),ROW(مسودة!$C$756:$C$785)),ROW()-ROW(AD790)+1)),مسودة!AD756:AD$785)),0))</f>
        <v/>
      </c>
      <c r="AE790" s="39" t="str">
        <f t="array" ref="AE790">IF($C$790="","",IFERROR(MAX(IF((ROW(مسودة!$C$756:$C$785)=SMALL(IF((ROW(مسودة!$C$756:$C$785)*(مسودة!$C$756:$C$785=$C$790)),ROW(مسودة!$C$756:$C$785)),ROW()-ROW(AE790)+1)),مسودة!AE756:AE$785)),0))</f>
        <v/>
      </c>
      <c r="AF790" s="39" t="str">
        <f t="array" ref="AF790">IF($C$790="","",IFERROR(MAX(IF((ROW(مسودة!$C$756:$C$785)=SMALL(IF((ROW(مسودة!$C$756:$C$785)*(مسودة!$C$756:$C$785=$C$790)),ROW(مسودة!$C$756:$C$785)),ROW()-ROW(AF790)+1)),مسودة!AF756:AF$785)),0))</f>
        <v/>
      </c>
      <c r="AG790" s="39" t="str">
        <f t="array" ref="AG790">IF($C$790="","",IFERROR(MAX(IF((ROW(مسودة!$C$756:$C$785)=SMALL(IF((ROW(مسودة!$C$756:$C$785)*(مسودة!$C$756:$C$785=$C$790)),ROW(مسودة!$C$756:$C$785)),ROW()-ROW(AG790)+1)),مسودة!AG756:AG$785)),0))</f>
        <v/>
      </c>
      <c r="AH790" s="39" t="str">
        <f t="array" ref="AH790">IF($C$790="","",IFERROR(MAX(IF((ROW(مسودة!$C$756:$C$785)=SMALL(IF((ROW(مسودة!$C$756:$C$785)*(مسودة!$C$756:$C$785=$C$790)),ROW(مسودة!$C$756:$C$785)),ROW()-ROW(AH790)+1)),مسودة!AH756:AH$785)),0))</f>
        <v/>
      </c>
      <c r="AI790" s="39" t="str">
        <f t="array" ref="AI790">IF($C$790="","",IFERROR(MAX(IF((ROW(مسودة!$C$756:$C$785)=SMALL(IF((ROW(مسودة!$C$756:$C$785)*(مسودة!$C$756:$C$785=$C$790)),ROW(مسودة!$C$756:$C$785)),ROW()-ROW(AI790)+1)),مسودة!AI756:AI$785)),0))</f>
        <v/>
      </c>
      <c r="AJ790" s="39" t="str">
        <f t="array" ref="AJ790">IF($C$790="","",IFERROR(MAX(IF((ROW(مسودة!$C$756:$C$785)=SMALL(IF((ROW(مسودة!$C$756:$C$785)*(مسودة!$C$756:$C$785=$C$790)),ROW(مسودة!$C$756:$C$785)),ROW()-ROW(AJ790)+1)),مسودة!AJ756:AJ$785)),0))</f>
        <v/>
      </c>
      <c r="AK790" s="39" t="str">
        <f t="array" ref="AK790">IF($C$790="","",IFERROR(MAX(IF((ROW(مسودة!$C$756:$C$785)=SMALL(IF((ROW(مسودة!$C$756:$C$785)*(مسودة!$C$756:$C$785=$C$790)),ROW(مسودة!$C$756:$C$785)),ROW()-ROW(AK790)+1)),مسودة!AK756:AK$785)),0))</f>
        <v/>
      </c>
      <c r="AL790" s="39" t="str">
        <f t="array" ref="AL790">IF($C$790="","",IFERROR(MAX(IF((ROW(مسودة!$C$756:$C$785)=SMALL(IF((ROW(مسودة!$C$756:$C$785)*(مسودة!$C$756:$C$785=$C$790)),ROW(مسودة!$C$756:$C$785)),ROW()-ROW(AL790)+1)),مسودة!AL756:AL$785)),0))</f>
        <v/>
      </c>
      <c r="AM790" s="39" t="str">
        <f t="array" ref="AM790">IF($C$790="","",IFERROR(MAX(IF((ROW(مسودة!$C$756:$C$785)=SMALL(IF((ROW(مسودة!$C$756:$C$785)*(مسودة!$C$756:$C$785=$C$790)),ROW(مسودة!$C$756:$C$785)),ROW()-ROW(AM790)+1)),مسودة!AM756:AM$785)),0))</f>
        <v/>
      </c>
      <c r="AN790" s="54"/>
      <c r="AO790" s="54"/>
      <c r="AP790" s="55"/>
      <c r="AQ790" s="49"/>
      <c r="AR790" s="49"/>
      <c r="AS790" s="49"/>
      <c r="AT790" s="49"/>
      <c r="AU790" s="103" t="str">
        <f>IFERROR(LOOKUP(2,1/((مسودة!$C$756:$C$785=C790)*(مسودة!$F$756:$F$785=F790)),مسودة!$AV$756:$AV$785),"")</f>
        <v/>
      </c>
    </row>
    <row r="791" spans="2:47" ht="28.5" customHeight="1" thickBot="1">
      <c r="B791" s="48"/>
      <c r="C791" s="99"/>
      <c r="D791" s="51"/>
      <c r="E791" s="51"/>
      <c r="F791" s="11" t="s">
        <v>31</v>
      </c>
      <c r="G791" s="39" t="str">
        <f t="array" ref="G791">IF($C$790="","",IFERROR(MAX(IF((ROW(مسودة!$C$756:$C$785)=SMALL(IF((ROW(مسودة!$C$756:$C$785)*(مسودة!$C$756:$C$785=$C$790)),ROW(مسودة!$C$756:$C$785)),ROW()-ROW(G791)+1)),مسودة!G757:G$785)),0))</f>
        <v/>
      </c>
      <c r="H791" s="39" t="str">
        <f t="array" ref="H791">IF($C$790="","",IFERROR(MAX(IF((ROW(مسودة!$C$756:$C$785)=SMALL(IF((ROW(مسودة!$C$756:$C$785)*(مسودة!$C$756:$C$785=$C$790)),ROW(مسودة!$C$756:$C$785)),ROW()-ROW(H791)+1)),مسودة!H757:H$785)),0))</f>
        <v/>
      </c>
      <c r="I791" s="39" t="str">
        <f t="array" ref="I791">IF($C$790="","",IFERROR(MAX(IF((ROW(مسودة!$C$756:$C$785)=SMALL(IF((ROW(مسودة!$C$756:$C$785)*(مسودة!$C$756:$C$785=$C$790)),ROW(مسودة!$C$756:$C$785)),ROW()-ROW(I791)+1)),مسودة!I757:I$785)),0))</f>
        <v/>
      </c>
      <c r="J791" s="39" t="str">
        <f t="array" ref="J791">IF($C$790="","",IFERROR(MAX(IF((ROW(مسودة!$C$756:$C$785)=SMALL(IF((ROW(مسودة!$C$756:$C$785)*(مسودة!$C$756:$C$785=$C$790)),ROW(مسودة!$C$756:$C$785)),ROW()-ROW(J791)+1)),مسودة!J757:J$785)),0))</f>
        <v/>
      </c>
      <c r="K791" s="39" t="str">
        <f t="array" ref="K791">IF($C$790="","",IFERROR(MAX(IF((ROW(مسودة!$C$756:$C$785)=SMALL(IF((ROW(مسودة!$C$756:$C$785)*(مسودة!$C$756:$C$785=$C$790)),ROW(مسودة!$C$756:$C$785)),ROW()-ROW(K791)+1)),مسودة!K757:K$785)),0))</f>
        <v/>
      </c>
      <c r="L791" s="39" t="str">
        <f t="array" ref="L791">IF($C$790="","",IFERROR(MAX(IF((ROW(مسودة!$C$756:$C$785)=SMALL(IF((ROW(مسودة!$C$756:$C$785)*(مسودة!$C$756:$C$785=$C$790)),ROW(مسودة!$C$756:$C$785)),ROW()-ROW(L791)+1)),مسودة!L757:L$785)),0))</f>
        <v/>
      </c>
      <c r="M791" s="39" t="str">
        <f t="array" ref="M791">IF($C$790="","",IFERROR(MAX(IF((ROW(مسودة!$C$756:$C$785)=SMALL(IF((ROW(مسودة!$C$756:$C$785)*(مسودة!$C$756:$C$785=$C$790)),ROW(مسودة!$C$756:$C$785)),ROW()-ROW(M791)+1)),مسودة!M757:M$785)),0))</f>
        <v/>
      </c>
      <c r="N791" s="39" t="str">
        <f t="array" ref="N791">IF($C$790="","",IFERROR(MAX(IF((ROW(مسودة!$C$756:$C$785)=SMALL(IF((ROW(مسودة!$C$756:$C$785)*(مسودة!$C$756:$C$785=$C$790)),ROW(مسودة!$C$756:$C$785)),ROW()-ROW(N791)+1)),مسودة!N757:N$785)),0))</f>
        <v/>
      </c>
      <c r="O791" s="39" t="str">
        <f t="array" ref="O791">IF($C$790="","",IFERROR(MAX(IF((ROW(مسودة!$C$756:$C$785)=SMALL(IF((ROW(مسودة!$C$756:$C$785)*(مسودة!$C$756:$C$785=$C$790)),ROW(مسودة!$C$756:$C$785)),ROW()-ROW(O791)+1)),مسودة!O757:O$785)),0))</f>
        <v/>
      </c>
      <c r="P791" s="39" t="str">
        <f t="array" ref="P791">IF($C$790="","",IFERROR(MAX(IF((ROW(مسودة!$C$756:$C$785)=SMALL(IF((ROW(مسودة!$C$756:$C$785)*(مسودة!$C$756:$C$785=$C$790)),ROW(مسودة!$C$756:$C$785)),ROW()-ROW(P791)+1)),مسودة!P757:P$785)),0))</f>
        <v/>
      </c>
      <c r="Q791" s="39" t="str">
        <f t="array" ref="Q791">IF($C$790="","",IFERROR(MAX(IF((ROW(مسودة!$C$756:$C$785)=SMALL(IF((ROW(مسودة!$C$756:$C$785)*(مسودة!$C$756:$C$785=$C$790)),ROW(مسودة!$C$756:$C$785)),ROW()-ROW(Q791)+1)),مسودة!Q757:Q$785)),0))</f>
        <v/>
      </c>
      <c r="R791" s="39" t="str">
        <f t="array" ref="R791">IF($C$790="","",IFERROR(MAX(IF((ROW(مسودة!$C$756:$C$785)=SMALL(IF((ROW(مسودة!$C$756:$C$785)*(مسودة!$C$756:$C$785=$C$790)),ROW(مسودة!$C$756:$C$785)),ROW()-ROW(R791)+1)),مسودة!R757:R$785)),0))</f>
        <v/>
      </c>
      <c r="S791" s="39" t="str">
        <f t="array" ref="S791">IF($C$790="","",IFERROR(MAX(IF((ROW(مسودة!$C$756:$C$785)=SMALL(IF((ROW(مسودة!$C$756:$C$785)*(مسودة!$C$756:$C$785=$C$790)),ROW(مسودة!$C$756:$C$785)),ROW()-ROW(S791)+1)),مسودة!S757:S$785)),0))</f>
        <v/>
      </c>
      <c r="T791" s="39" t="str">
        <f t="array" ref="T791">IF($C$790="","",IFERROR(MAX(IF((ROW(مسودة!$C$756:$C$785)=SMALL(IF((ROW(مسودة!$C$756:$C$785)*(مسودة!$C$756:$C$785=$C$790)),ROW(مسودة!$C$756:$C$785)),ROW()-ROW(T791)+1)),مسودة!T757:T$785)),0))</f>
        <v/>
      </c>
      <c r="U791" s="39" t="str">
        <f t="array" ref="U791">IF($C$790="","",IFERROR(MAX(IF((ROW(مسودة!$C$756:$C$785)=SMALL(IF((ROW(مسودة!$C$756:$C$785)*(مسودة!$C$756:$C$785=$C$790)),ROW(مسودة!$C$756:$C$785)),ROW()-ROW(U791)+1)),مسودة!U757:U$785)),0))</f>
        <v/>
      </c>
      <c r="V791" s="39" t="str">
        <f t="array" ref="V791">IF($C$790="","",IFERROR(MAX(IF((ROW(مسودة!$C$756:$C$785)=SMALL(IF((ROW(مسودة!$C$756:$C$785)*(مسودة!$C$756:$C$785=$C$790)),ROW(مسودة!$C$756:$C$785)),ROW()-ROW(V791)+1)),مسودة!V757:V$785)),0))</f>
        <v/>
      </c>
      <c r="W791" s="39" t="str">
        <f t="array" ref="W791">IF($C$790="","",IFERROR(MAX(IF((ROW(مسودة!$C$756:$C$785)=SMALL(IF((ROW(مسودة!$C$756:$C$785)*(مسودة!$C$756:$C$785=$C$790)),ROW(مسودة!$C$756:$C$785)),ROW()-ROW(W791)+1)),مسودة!W757:W$785)),0))</f>
        <v/>
      </c>
      <c r="X791" s="39" t="str">
        <f t="array" ref="X791">IF($C$790="","",IFERROR(MAX(IF((ROW(مسودة!$C$756:$C$785)=SMALL(IF((ROW(مسودة!$C$756:$C$785)*(مسودة!$C$756:$C$785=$C$790)),ROW(مسودة!$C$756:$C$785)),ROW()-ROW(X791)+1)),مسودة!X757:X$785)),0))</f>
        <v/>
      </c>
      <c r="Y791" s="39" t="str">
        <f t="array" ref="Y791">IF($C$790="","",IFERROR(MAX(IF((ROW(مسودة!$C$756:$C$785)=SMALL(IF((ROW(مسودة!$C$756:$C$785)*(مسودة!$C$756:$C$785=$C$790)),ROW(مسودة!$C$756:$C$785)),ROW()-ROW(Y791)+1)),مسودة!Y757:Y$785)),0))</f>
        <v/>
      </c>
      <c r="Z791" s="39" t="str">
        <f t="array" ref="Z791">IF($C$790="","",IFERROR(MAX(IF((ROW(مسودة!$C$756:$C$785)=SMALL(IF((ROW(مسودة!$C$756:$C$785)*(مسودة!$C$756:$C$785=$C$790)),ROW(مسودة!$C$756:$C$785)),ROW()-ROW(Z791)+1)),مسودة!Z757:Z$785)),0))</f>
        <v/>
      </c>
      <c r="AA791" s="39" t="str">
        <f t="array" ref="AA791">IF($C$790="","",IFERROR(MAX(IF((ROW(مسودة!$C$756:$C$785)=SMALL(IF((ROW(مسودة!$C$756:$C$785)*(مسودة!$C$756:$C$785=$C$790)),ROW(مسودة!$C$756:$C$785)),ROW()-ROW(AA791)+1)),مسودة!AA757:AA$785)),0))</f>
        <v/>
      </c>
      <c r="AB791" s="39" t="str">
        <f t="array" ref="AB791">IF($C$790="","",IFERROR(MAX(IF((ROW(مسودة!$C$756:$C$785)=SMALL(IF((ROW(مسودة!$C$756:$C$785)*(مسودة!$C$756:$C$785=$C$790)),ROW(مسودة!$C$756:$C$785)),ROW()-ROW(AB791)+1)),مسودة!AB757:AB$785)),0))</f>
        <v/>
      </c>
      <c r="AC791" s="39" t="str">
        <f t="array" ref="AC791">IF($C$790="","",IFERROR(MAX(IF((ROW(مسودة!$C$756:$C$785)=SMALL(IF((ROW(مسودة!$C$756:$C$785)*(مسودة!$C$756:$C$785=$C$790)),ROW(مسودة!$C$756:$C$785)),ROW()-ROW(AC791)+1)),مسودة!AC757:AC$785)),0))</f>
        <v/>
      </c>
      <c r="AD791" s="39" t="str">
        <f t="array" ref="AD791">IF($C$790="","",IFERROR(MAX(IF((ROW(مسودة!$C$756:$C$785)=SMALL(IF((ROW(مسودة!$C$756:$C$785)*(مسودة!$C$756:$C$785=$C$790)),ROW(مسودة!$C$756:$C$785)),ROW()-ROW(AD791)+1)),مسودة!AD757:AD$785)),0))</f>
        <v/>
      </c>
      <c r="AE791" s="39" t="str">
        <f t="array" ref="AE791">IF($C$790="","",IFERROR(MAX(IF((ROW(مسودة!$C$756:$C$785)=SMALL(IF((ROW(مسودة!$C$756:$C$785)*(مسودة!$C$756:$C$785=$C$790)),ROW(مسودة!$C$756:$C$785)),ROW()-ROW(AE791)+1)),مسودة!AE757:AE$785)),0))</f>
        <v/>
      </c>
      <c r="AF791" s="39" t="str">
        <f t="array" ref="AF791">IF($C$790="","",IFERROR(MAX(IF((ROW(مسودة!$C$756:$C$785)=SMALL(IF((ROW(مسودة!$C$756:$C$785)*(مسودة!$C$756:$C$785=$C$790)),ROW(مسودة!$C$756:$C$785)),ROW()-ROW(AF791)+1)),مسودة!AF757:AF$785)),0))</f>
        <v/>
      </c>
      <c r="AG791" s="39" t="str">
        <f t="array" ref="AG791">IF($C$790="","",IFERROR(MAX(IF((ROW(مسودة!$C$756:$C$785)=SMALL(IF((ROW(مسودة!$C$756:$C$785)*(مسودة!$C$756:$C$785=$C$790)),ROW(مسودة!$C$756:$C$785)),ROW()-ROW(AG791)+1)),مسودة!AG757:AG$785)),0))</f>
        <v/>
      </c>
      <c r="AH791" s="39" t="str">
        <f t="array" ref="AH791">IF($C$790="","",IFERROR(MAX(IF((ROW(مسودة!$C$756:$C$785)=SMALL(IF((ROW(مسودة!$C$756:$C$785)*(مسودة!$C$756:$C$785=$C$790)),ROW(مسودة!$C$756:$C$785)),ROW()-ROW(AH791)+1)),مسودة!AH757:AH$785)),0))</f>
        <v/>
      </c>
      <c r="AI791" s="39" t="str">
        <f t="array" ref="AI791">IF($C$790="","",IFERROR(MAX(IF((ROW(مسودة!$C$756:$C$785)=SMALL(IF((ROW(مسودة!$C$756:$C$785)*(مسودة!$C$756:$C$785=$C$790)),ROW(مسودة!$C$756:$C$785)),ROW()-ROW(AI791)+1)),مسودة!AI757:AI$785)),0))</f>
        <v/>
      </c>
      <c r="AJ791" s="39" t="str">
        <f t="array" ref="AJ791">IF($C$790="","",IFERROR(MAX(IF((ROW(مسودة!$C$756:$C$785)=SMALL(IF((ROW(مسودة!$C$756:$C$785)*(مسودة!$C$756:$C$785=$C$790)),ROW(مسودة!$C$756:$C$785)),ROW()-ROW(AJ791)+1)),مسودة!AJ757:AJ$785)),0))</f>
        <v/>
      </c>
      <c r="AK791" s="39" t="str">
        <f t="array" ref="AK791">IF($C$790="","",IFERROR(MAX(IF((ROW(مسودة!$C$756:$C$785)=SMALL(IF((ROW(مسودة!$C$756:$C$785)*(مسودة!$C$756:$C$785=$C$790)),ROW(مسودة!$C$756:$C$785)),ROW()-ROW(AK791)+1)),مسودة!AK757:AK$785)),0))</f>
        <v/>
      </c>
      <c r="AL791" s="39" t="str">
        <f t="array" ref="AL791">IF($C$790="","",IFERROR(MAX(IF((ROW(مسودة!$C$756:$C$785)=SMALL(IF((ROW(مسودة!$C$756:$C$785)*(مسودة!$C$756:$C$785=$C$790)),ROW(مسودة!$C$756:$C$785)),ROW()-ROW(AL791)+1)),مسودة!AL757:AL$785)),0))</f>
        <v/>
      </c>
      <c r="AM791" s="39" t="str">
        <f t="array" ref="AM791">IF($C$790="","",IFERROR(MAX(IF((ROW(مسودة!$C$756:$C$785)=SMALL(IF((ROW(مسودة!$C$756:$C$785)*(مسودة!$C$756:$C$785=$C$790)),ROW(مسودة!$C$756:$C$785)),ROW()-ROW(AM791)+1)),مسودة!AM757:AM$785)),0))</f>
        <v/>
      </c>
      <c r="AN791" s="54"/>
      <c r="AO791" s="54"/>
      <c r="AP791" s="56"/>
      <c r="AQ791" s="49"/>
      <c r="AR791" s="49"/>
      <c r="AS791" s="49"/>
      <c r="AT791" s="49"/>
      <c r="AU791" s="104"/>
    </row>
    <row r="792" spans="2:47" ht="36" customHeight="1" thickBot="1">
      <c r="B792" s="48"/>
      <c r="C792" s="93"/>
      <c r="D792" s="51"/>
      <c r="E792" s="51"/>
      <c r="F792" s="14" t="s">
        <v>32</v>
      </c>
      <c r="G792" s="39" t="str">
        <f t="array" ref="G792">IF($C$790="","",IFERROR(MAX(IF((ROW(مسودة!$C$756:$C$785)=SMALL(IF((ROW(مسودة!$C$756:$C$785)*(مسودة!$C$756:$C$785=$C$790)),ROW(مسودة!$C$756:$C$785)),ROW()-ROW(G792)+1)),مسودة!G758:G$785)),0))</f>
        <v/>
      </c>
      <c r="H792" s="39" t="str">
        <f t="array" ref="H792">IF($C$790="","",IFERROR(MAX(IF((ROW(مسودة!$C$756:$C$785)=SMALL(IF((ROW(مسودة!$C$756:$C$785)*(مسودة!$C$756:$C$785=$C$790)),ROW(مسودة!$C$756:$C$785)),ROW()-ROW(H792)+1)),مسودة!H758:H$785)),0))</f>
        <v/>
      </c>
      <c r="I792" s="39" t="str">
        <f t="array" ref="I792">IF($C$790="","",IFERROR(MAX(IF((ROW(مسودة!$C$756:$C$785)=SMALL(IF((ROW(مسودة!$C$756:$C$785)*(مسودة!$C$756:$C$785=$C$790)),ROW(مسودة!$C$756:$C$785)),ROW()-ROW(I792)+1)),مسودة!I758:I$785)),0))</f>
        <v/>
      </c>
      <c r="J792" s="39" t="str">
        <f t="array" ref="J792">IF($C$790="","",IFERROR(MAX(IF((ROW(مسودة!$C$756:$C$785)=SMALL(IF((ROW(مسودة!$C$756:$C$785)*(مسودة!$C$756:$C$785=$C$790)),ROW(مسودة!$C$756:$C$785)),ROW()-ROW(J792)+1)),مسودة!J758:J$785)),0))</f>
        <v/>
      </c>
      <c r="K792" s="39" t="str">
        <f t="array" ref="K792">IF($C$790="","",IFERROR(MAX(IF((ROW(مسودة!$C$756:$C$785)=SMALL(IF((ROW(مسودة!$C$756:$C$785)*(مسودة!$C$756:$C$785=$C$790)),ROW(مسودة!$C$756:$C$785)),ROW()-ROW(K792)+1)),مسودة!K758:K$785)),0))</f>
        <v/>
      </c>
      <c r="L792" s="39" t="str">
        <f t="array" ref="L792">IF($C$790="","",IFERROR(MAX(IF((ROW(مسودة!$C$756:$C$785)=SMALL(IF((ROW(مسودة!$C$756:$C$785)*(مسودة!$C$756:$C$785=$C$790)),ROW(مسودة!$C$756:$C$785)),ROW()-ROW(L792)+1)),مسودة!L758:L$785)),0))</f>
        <v/>
      </c>
      <c r="M792" s="39" t="str">
        <f t="array" ref="M792">IF($C$790="","",IFERROR(MAX(IF((ROW(مسودة!$C$756:$C$785)=SMALL(IF((ROW(مسودة!$C$756:$C$785)*(مسودة!$C$756:$C$785=$C$790)),ROW(مسودة!$C$756:$C$785)),ROW()-ROW(M792)+1)),مسودة!M758:M$785)),0))</f>
        <v/>
      </c>
      <c r="N792" s="39" t="str">
        <f t="array" ref="N792">IF($C$790="","",IFERROR(MAX(IF((ROW(مسودة!$C$756:$C$785)=SMALL(IF((ROW(مسودة!$C$756:$C$785)*(مسودة!$C$756:$C$785=$C$790)),ROW(مسودة!$C$756:$C$785)),ROW()-ROW(N792)+1)),مسودة!N758:N$785)),0))</f>
        <v/>
      </c>
      <c r="O792" s="39" t="str">
        <f t="array" ref="O792">IF($C$790="","",IFERROR(MAX(IF((ROW(مسودة!$C$756:$C$785)=SMALL(IF((ROW(مسودة!$C$756:$C$785)*(مسودة!$C$756:$C$785=$C$790)),ROW(مسودة!$C$756:$C$785)),ROW()-ROW(O792)+1)),مسودة!O758:O$785)),0))</f>
        <v/>
      </c>
      <c r="P792" s="39" t="str">
        <f t="array" ref="P792">IF($C$790="","",IFERROR(MAX(IF((ROW(مسودة!$C$756:$C$785)=SMALL(IF((ROW(مسودة!$C$756:$C$785)*(مسودة!$C$756:$C$785=$C$790)),ROW(مسودة!$C$756:$C$785)),ROW()-ROW(P792)+1)),مسودة!P758:P$785)),0))</f>
        <v/>
      </c>
      <c r="Q792" s="39" t="str">
        <f t="array" ref="Q792">IF($C$790="","",IFERROR(MAX(IF((ROW(مسودة!$C$756:$C$785)=SMALL(IF((ROW(مسودة!$C$756:$C$785)*(مسودة!$C$756:$C$785=$C$790)),ROW(مسودة!$C$756:$C$785)),ROW()-ROW(Q792)+1)),مسودة!Q758:Q$785)),0))</f>
        <v/>
      </c>
      <c r="R792" s="39" t="str">
        <f t="array" ref="R792">IF($C$790="","",IFERROR(MAX(IF((ROW(مسودة!$C$756:$C$785)=SMALL(IF((ROW(مسودة!$C$756:$C$785)*(مسودة!$C$756:$C$785=$C$790)),ROW(مسودة!$C$756:$C$785)),ROW()-ROW(R792)+1)),مسودة!R758:R$785)),0))</f>
        <v/>
      </c>
      <c r="S792" s="39" t="str">
        <f t="array" ref="S792">IF($C$790="","",IFERROR(MAX(IF((ROW(مسودة!$C$756:$C$785)=SMALL(IF((ROW(مسودة!$C$756:$C$785)*(مسودة!$C$756:$C$785=$C$790)),ROW(مسودة!$C$756:$C$785)),ROW()-ROW(S792)+1)),مسودة!S758:S$785)),0))</f>
        <v/>
      </c>
      <c r="T792" s="39" t="str">
        <f t="array" ref="T792">IF($C$790="","",IFERROR(MAX(IF((ROW(مسودة!$C$756:$C$785)=SMALL(IF((ROW(مسودة!$C$756:$C$785)*(مسودة!$C$756:$C$785=$C$790)),ROW(مسودة!$C$756:$C$785)),ROW()-ROW(T792)+1)),مسودة!T758:T$785)),0))</f>
        <v/>
      </c>
      <c r="U792" s="39" t="str">
        <f t="array" ref="U792">IF($C$790="","",IFERROR(MAX(IF((ROW(مسودة!$C$756:$C$785)=SMALL(IF((ROW(مسودة!$C$756:$C$785)*(مسودة!$C$756:$C$785=$C$790)),ROW(مسودة!$C$756:$C$785)),ROW()-ROW(U792)+1)),مسودة!U758:U$785)),0))</f>
        <v/>
      </c>
      <c r="V792" s="39" t="str">
        <f t="array" ref="V792">IF($C$790="","",IFERROR(MAX(IF((ROW(مسودة!$C$756:$C$785)=SMALL(IF((ROW(مسودة!$C$756:$C$785)*(مسودة!$C$756:$C$785=$C$790)),ROW(مسودة!$C$756:$C$785)),ROW()-ROW(V792)+1)),مسودة!V758:V$785)),0))</f>
        <v/>
      </c>
      <c r="W792" s="39" t="str">
        <f t="array" ref="W792">IF($C$790="","",IFERROR(MAX(IF((ROW(مسودة!$C$756:$C$785)=SMALL(IF((ROW(مسودة!$C$756:$C$785)*(مسودة!$C$756:$C$785=$C$790)),ROW(مسودة!$C$756:$C$785)),ROW()-ROW(W792)+1)),مسودة!W758:W$785)),0))</f>
        <v/>
      </c>
      <c r="X792" s="39" t="str">
        <f t="array" ref="X792">IF($C$790="","",IFERROR(MAX(IF((ROW(مسودة!$C$756:$C$785)=SMALL(IF((ROW(مسودة!$C$756:$C$785)*(مسودة!$C$756:$C$785=$C$790)),ROW(مسودة!$C$756:$C$785)),ROW()-ROW(X792)+1)),مسودة!X758:X$785)),0))</f>
        <v/>
      </c>
      <c r="Y792" s="39" t="str">
        <f t="array" ref="Y792">IF($C$790="","",IFERROR(MAX(IF((ROW(مسودة!$C$756:$C$785)=SMALL(IF((ROW(مسودة!$C$756:$C$785)*(مسودة!$C$756:$C$785=$C$790)),ROW(مسودة!$C$756:$C$785)),ROW()-ROW(Y792)+1)),مسودة!Y758:Y$785)),0))</f>
        <v/>
      </c>
      <c r="Z792" s="39" t="str">
        <f t="array" ref="Z792">IF($C$790="","",IFERROR(MAX(IF((ROW(مسودة!$C$756:$C$785)=SMALL(IF((ROW(مسودة!$C$756:$C$785)*(مسودة!$C$756:$C$785=$C$790)),ROW(مسودة!$C$756:$C$785)),ROW()-ROW(Z792)+1)),مسودة!Z758:Z$785)),0))</f>
        <v/>
      </c>
      <c r="AA792" s="39" t="str">
        <f t="array" ref="AA792">IF($C$790="","",IFERROR(MAX(IF((ROW(مسودة!$C$756:$C$785)=SMALL(IF((ROW(مسودة!$C$756:$C$785)*(مسودة!$C$756:$C$785=$C$790)),ROW(مسودة!$C$756:$C$785)),ROW()-ROW(AA792)+1)),مسودة!AA758:AA$785)),0))</f>
        <v/>
      </c>
      <c r="AB792" s="39" t="str">
        <f t="array" ref="AB792">IF($C$790="","",IFERROR(MAX(IF((ROW(مسودة!$C$756:$C$785)=SMALL(IF((ROW(مسودة!$C$756:$C$785)*(مسودة!$C$756:$C$785=$C$790)),ROW(مسودة!$C$756:$C$785)),ROW()-ROW(AB792)+1)),مسودة!AB758:AB$785)),0))</f>
        <v/>
      </c>
      <c r="AC792" s="39" t="str">
        <f t="array" ref="AC792">IF($C$790="","",IFERROR(MAX(IF((ROW(مسودة!$C$756:$C$785)=SMALL(IF((ROW(مسودة!$C$756:$C$785)*(مسودة!$C$756:$C$785=$C$790)),ROW(مسودة!$C$756:$C$785)),ROW()-ROW(AC792)+1)),مسودة!AC758:AC$785)),0))</f>
        <v/>
      </c>
      <c r="AD792" s="39" t="str">
        <f t="array" ref="AD792">IF($C$790="","",IFERROR(MAX(IF((ROW(مسودة!$C$756:$C$785)=SMALL(IF((ROW(مسودة!$C$756:$C$785)*(مسودة!$C$756:$C$785=$C$790)),ROW(مسودة!$C$756:$C$785)),ROW()-ROW(AD792)+1)),مسودة!AD758:AD$785)),0))</f>
        <v/>
      </c>
      <c r="AE792" s="39" t="str">
        <f t="array" ref="AE792">IF($C$790="","",IFERROR(MAX(IF((ROW(مسودة!$C$756:$C$785)=SMALL(IF((ROW(مسودة!$C$756:$C$785)*(مسودة!$C$756:$C$785=$C$790)),ROW(مسودة!$C$756:$C$785)),ROW()-ROW(AE792)+1)),مسودة!AE758:AE$785)),0))</f>
        <v/>
      </c>
      <c r="AF792" s="39" t="str">
        <f t="array" ref="AF792">IF($C$790="","",IFERROR(MAX(IF((ROW(مسودة!$C$756:$C$785)=SMALL(IF((ROW(مسودة!$C$756:$C$785)*(مسودة!$C$756:$C$785=$C$790)),ROW(مسودة!$C$756:$C$785)),ROW()-ROW(AF792)+1)),مسودة!AF758:AF$785)),0))</f>
        <v/>
      </c>
      <c r="AG792" s="39" t="str">
        <f t="array" ref="AG792">IF($C$790="","",IFERROR(MAX(IF((ROW(مسودة!$C$756:$C$785)=SMALL(IF((ROW(مسودة!$C$756:$C$785)*(مسودة!$C$756:$C$785=$C$790)),ROW(مسودة!$C$756:$C$785)),ROW()-ROW(AG792)+1)),مسودة!AG758:AG$785)),0))</f>
        <v/>
      </c>
      <c r="AH792" s="39" t="str">
        <f t="array" ref="AH792">IF($C$790="","",IFERROR(MAX(IF((ROW(مسودة!$C$756:$C$785)=SMALL(IF((ROW(مسودة!$C$756:$C$785)*(مسودة!$C$756:$C$785=$C$790)),ROW(مسودة!$C$756:$C$785)),ROW()-ROW(AH792)+1)),مسودة!AH758:AH$785)),0))</f>
        <v/>
      </c>
      <c r="AI792" s="39" t="str">
        <f t="array" ref="AI792">IF($C$790="","",IFERROR(MAX(IF((ROW(مسودة!$C$756:$C$785)=SMALL(IF((ROW(مسودة!$C$756:$C$785)*(مسودة!$C$756:$C$785=$C$790)),ROW(مسودة!$C$756:$C$785)),ROW()-ROW(AI792)+1)),مسودة!AI758:AI$785)),0))</f>
        <v/>
      </c>
      <c r="AJ792" s="39" t="str">
        <f t="array" ref="AJ792">IF($C$790="","",IFERROR(MAX(IF((ROW(مسودة!$C$756:$C$785)=SMALL(IF((ROW(مسودة!$C$756:$C$785)*(مسودة!$C$756:$C$785=$C$790)),ROW(مسودة!$C$756:$C$785)),ROW()-ROW(AJ792)+1)),مسودة!AJ758:AJ$785)),0))</f>
        <v/>
      </c>
      <c r="AK792" s="39" t="str">
        <f t="array" ref="AK792">IF($C$790="","",IFERROR(MAX(IF((ROW(مسودة!$C$756:$C$785)=SMALL(IF((ROW(مسودة!$C$756:$C$785)*(مسودة!$C$756:$C$785=$C$790)),ROW(مسودة!$C$756:$C$785)),ROW()-ROW(AK792)+1)),مسودة!AK758:AK$785)),0))</f>
        <v/>
      </c>
      <c r="AL792" s="39" t="str">
        <f t="array" ref="AL792">IF($C$790="","",IFERROR(MAX(IF((ROW(مسودة!$C$756:$C$785)=SMALL(IF((ROW(مسودة!$C$756:$C$785)*(مسودة!$C$756:$C$785=$C$790)),ROW(مسودة!$C$756:$C$785)),ROW()-ROW(AL792)+1)),مسودة!AL758:AL$785)),0))</f>
        <v/>
      </c>
      <c r="AM792" s="39" t="str">
        <f t="array" ref="AM792">IF($C$790="","",IFERROR(MAX(IF((ROW(مسودة!$C$756:$C$785)=SMALL(IF((ROW(مسودة!$C$756:$C$785)*(مسودة!$C$756:$C$785=$C$790)),ROW(مسودة!$C$756:$C$785)),ROW()-ROW(AM792)+1)),مسودة!AM758:AM$785)),0))</f>
        <v/>
      </c>
      <c r="AN792" s="39" t="str">
        <f t="array" ref="AN792">IF($C790="","",IFERROR(MAX(IF((ROW(مسودة!$C$756:$C$785)=SMALL(IF((ROW(مسودة!$C$756:$C$785)*(مسودة!$C$756:$C$785=$C790)),ROW(مسودة!$C$756:$C$785)),ROW()-ROW(AN792)+1)),مسودة!AN$758:AN$785)),0))</f>
        <v/>
      </c>
      <c r="AO792" s="39" t="str">
        <f t="array" ref="AO792">IF($C790="","",IFERROR(MAX(IF((ROW(مسودة!$C$756:$C$785)=SMALL(IF((ROW(مسودة!$C$756:$C$785)*(مسودة!$C$756:$C$785=$C790)),ROW(مسودة!$C$756:$C$785)),ROW()-ROW(AO792)+1)),مسودة!AO$758:AO$785)),0))</f>
        <v/>
      </c>
      <c r="AP792" s="39" t="str">
        <f>IF(AO792&lt;50,"   ",IF(AO792&lt;65,"مقبول",IF(AO792&lt;75,"جيد",IF(AO792&lt;85,"جيدجداً",IF(AO792&lt;=100,"ممتاز","")))))</f>
        <v/>
      </c>
      <c r="AQ792" s="49"/>
      <c r="AR792" s="49"/>
      <c r="AS792" s="49"/>
      <c r="AT792" s="49"/>
      <c r="AU792" s="105"/>
    </row>
    <row r="793" spans="2:47" ht="28.5" customHeight="1" thickBot="1">
      <c r="B793" s="48">
        <f t="shared" ref="B793" si="133">B790+1</f>
        <v>178</v>
      </c>
      <c r="C793" s="98" t="str">
        <f t="array" ref="C793">IF(ISERROR(INDEX(مسودة!$C$756:$AV$785,SMALL(IF((مسودة!$AU$756:$AU$785="راسب"),ROW(مسودة!$C$756:$AV$785)-MIN(ROW(مسودة!$C$756:$AV$785))+1,""),ROW(A8)),COLUMN(A8))),"",INDEX(مسودة!$C$756:$AV$785,SMALL(IF((مسودة!$AU$756:$AU$785="راسب"),ROW(مسودة!$C$756:$AV$785)-MIN(ROW(مسودة!$C$756:$AV$785))+1,""),ROW(A8)),COLUMN(A8)))</f>
        <v/>
      </c>
      <c r="D793" s="95" t="str">
        <f>IF(C793&lt;&gt;"",VLOOKUP(C793,مسودة!$C$756:$D$785,2,0),"")</f>
        <v/>
      </c>
      <c r="E793" s="95" t="str">
        <f>IF(C793&lt;&gt;"",VLOOKUP(C793,مسودة!$C$756:$E$785,3,0),"")</f>
        <v/>
      </c>
      <c r="F793" s="11" t="s">
        <v>30</v>
      </c>
      <c r="G793" s="39" t="str">
        <f t="array" ref="G793">IF($C$793="","",IFERROR(MAX(IF((ROW(مسودة!$C$756:$C$785)=SMALL(IF((ROW(مسودة!$C$756:$C$785)*(مسودة!$C$756:$C$785=$C$793)),ROW(مسودة!$C$756:$C$785)),ROW()-ROW(G793)+1)),مسودة!G756:G$785)),0))</f>
        <v/>
      </c>
      <c r="H793" s="39" t="str">
        <f t="array" ref="H793">IF($C$793="","",IFERROR(MAX(IF((ROW(مسودة!$C$756:$C$785)=SMALL(IF((ROW(مسودة!$C$756:$C$785)*(مسودة!$C$756:$C$785=$C$793)),ROW(مسودة!$C$756:$C$785)),ROW()-ROW(H793)+1)),مسودة!H756:H$785)),0))</f>
        <v/>
      </c>
      <c r="I793" s="39" t="str">
        <f t="array" ref="I793">IF($C$793="","",IFERROR(MAX(IF((ROW(مسودة!$C$756:$C$785)=SMALL(IF((ROW(مسودة!$C$756:$C$785)*(مسودة!$C$756:$C$785=$C$793)),ROW(مسودة!$C$756:$C$785)),ROW()-ROW(I793)+1)),مسودة!I756:I$785)),0))</f>
        <v/>
      </c>
      <c r="J793" s="39" t="str">
        <f t="array" ref="J793">IF($C$793="","",IFERROR(MAX(IF((ROW(مسودة!$C$756:$C$785)=SMALL(IF((ROW(مسودة!$C$756:$C$785)*(مسودة!$C$756:$C$785=$C$793)),ROW(مسودة!$C$756:$C$785)),ROW()-ROW(J793)+1)),مسودة!J756:J$785)),0))</f>
        <v/>
      </c>
      <c r="K793" s="39" t="str">
        <f t="array" ref="K793">IF($C$793="","",IFERROR(MAX(IF((ROW(مسودة!$C$756:$C$785)=SMALL(IF((ROW(مسودة!$C$756:$C$785)*(مسودة!$C$756:$C$785=$C$793)),ROW(مسودة!$C$756:$C$785)),ROW()-ROW(K793)+1)),مسودة!K756:K$785)),0))</f>
        <v/>
      </c>
      <c r="L793" s="39" t="str">
        <f t="array" ref="L793">IF($C$793="","",IFERROR(MAX(IF((ROW(مسودة!$C$756:$C$785)=SMALL(IF((ROW(مسودة!$C$756:$C$785)*(مسودة!$C$756:$C$785=$C$793)),ROW(مسودة!$C$756:$C$785)),ROW()-ROW(L793)+1)),مسودة!L756:L$785)),0))</f>
        <v/>
      </c>
      <c r="M793" s="39" t="str">
        <f t="array" ref="M793">IF($C$793="","",IFERROR(MAX(IF((ROW(مسودة!$C$756:$C$785)=SMALL(IF((ROW(مسودة!$C$756:$C$785)*(مسودة!$C$756:$C$785=$C$793)),ROW(مسودة!$C$756:$C$785)),ROW()-ROW(M793)+1)),مسودة!M756:M$785)),0))</f>
        <v/>
      </c>
      <c r="N793" s="39" t="str">
        <f t="array" ref="N793">IF($C$793="","",IFERROR(MAX(IF((ROW(مسودة!$C$756:$C$785)=SMALL(IF((ROW(مسودة!$C$756:$C$785)*(مسودة!$C$756:$C$785=$C$793)),ROW(مسودة!$C$756:$C$785)),ROW()-ROW(N793)+1)),مسودة!N756:N$785)),0))</f>
        <v/>
      </c>
      <c r="O793" s="39" t="str">
        <f t="array" ref="O793">IF($C$793="","",IFERROR(MAX(IF((ROW(مسودة!$C$756:$C$785)=SMALL(IF((ROW(مسودة!$C$756:$C$785)*(مسودة!$C$756:$C$785=$C$793)),ROW(مسودة!$C$756:$C$785)),ROW()-ROW(O793)+1)),مسودة!O756:O$785)),0))</f>
        <v/>
      </c>
      <c r="P793" s="39" t="str">
        <f t="array" ref="P793">IF($C$793="","",IFERROR(MAX(IF((ROW(مسودة!$C$756:$C$785)=SMALL(IF((ROW(مسودة!$C$756:$C$785)*(مسودة!$C$756:$C$785=$C$793)),ROW(مسودة!$C$756:$C$785)),ROW()-ROW(P793)+1)),مسودة!P756:P$785)),0))</f>
        <v/>
      </c>
      <c r="Q793" s="39" t="str">
        <f t="array" ref="Q793">IF($C$793="","",IFERROR(MAX(IF((ROW(مسودة!$C$756:$C$785)=SMALL(IF((ROW(مسودة!$C$756:$C$785)*(مسودة!$C$756:$C$785=$C$793)),ROW(مسودة!$C$756:$C$785)),ROW()-ROW(Q793)+1)),مسودة!Q756:Q$785)),0))</f>
        <v/>
      </c>
      <c r="R793" s="39" t="str">
        <f t="array" ref="R793">IF($C$793="","",IFERROR(MAX(IF((ROW(مسودة!$C$756:$C$785)=SMALL(IF((ROW(مسودة!$C$756:$C$785)*(مسودة!$C$756:$C$785=$C$793)),ROW(مسودة!$C$756:$C$785)),ROW()-ROW(R793)+1)),مسودة!R756:R$785)),0))</f>
        <v/>
      </c>
      <c r="S793" s="39" t="str">
        <f t="array" ref="S793">IF($C$793="","",IFERROR(MAX(IF((ROW(مسودة!$C$756:$C$785)=SMALL(IF((ROW(مسودة!$C$756:$C$785)*(مسودة!$C$756:$C$785=$C$793)),ROW(مسودة!$C$756:$C$785)),ROW()-ROW(S793)+1)),مسودة!S756:S$785)),0))</f>
        <v/>
      </c>
      <c r="T793" s="39" t="str">
        <f t="array" ref="T793">IF($C$793="","",IFERROR(MAX(IF((ROW(مسودة!$C$756:$C$785)=SMALL(IF((ROW(مسودة!$C$756:$C$785)*(مسودة!$C$756:$C$785=$C$793)),ROW(مسودة!$C$756:$C$785)),ROW()-ROW(T793)+1)),مسودة!T756:T$785)),0))</f>
        <v/>
      </c>
      <c r="U793" s="39" t="str">
        <f t="array" ref="U793">IF($C$793="","",IFERROR(MAX(IF((ROW(مسودة!$C$756:$C$785)=SMALL(IF((ROW(مسودة!$C$756:$C$785)*(مسودة!$C$756:$C$785=$C$793)),ROW(مسودة!$C$756:$C$785)),ROW()-ROW(U793)+1)),مسودة!U756:U$785)),0))</f>
        <v/>
      </c>
      <c r="V793" s="39" t="str">
        <f t="array" ref="V793">IF($C$793="","",IFERROR(MAX(IF((ROW(مسودة!$C$756:$C$785)=SMALL(IF((ROW(مسودة!$C$756:$C$785)*(مسودة!$C$756:$C$785=$C$793)),ROW(مسودة!$C$756:$C$785)),ROW()-ROW(V793)+1)),مسودة!V756:V$785)),0))</f>
        <v/>
      </c>
      <c r="W793" s="39" t="str">
        <f t="array" ref="W793">IF($C$793="","",IFERROR(MAX(IF((ROW(مسودة!$C$756:$C$785)=SMALL(IF((ROW(مسودة!$C$756:$C$785)*(مسودة!$C$756:$C$785=$C$793)),ROW(مسودة!$C$756:$C$785)),ROW()-ROW(W793)+1)),مسودة!W756:W$785)),0))</f>
        <v/>
      </c>
      <c r="X793" s="39" t="str">
        <f t="array" ref="X793">IF($C$793="","",IFERROR(MAX(IF((ROW(مسودة!$C$756:$C$785)=SMALL(IF((ROW(مسودة!$C$756:$C$785)*(مسودة!$C$756:$C$785=$C$793)),ROW(مسودة!$C$756:$C$785)),ROW()-ROW(X793)+1)),مسودة!X756:X$785)),0))</f>
        <v/>
      </c>
      <c r="Y793" s="39" t="str">
        <f t="array" ref="Y793">IF($C$793="","",IFERROR(MAX(IF((ROW(مسودة!$C$756:$C$785)=SMALL(IF((ROW(مسودة!$C$756:$C$785)*(مسودة!$C$756:$C$785=$C$793)),ROW(مسودة!$C$756:$C$785)),ROW()-ROW(Y793)+1)),مسودة!Y756:Y$785)),0))</f>
        <v/>
      </c>
      <c r="Z793" s="39" t="str">
        <f t="array" ref="Z793">IF($C$793="","",IFERROR(MAX(IF((ROW(مسودة!$C$756:$C$785)=SMALL(IF((ROW(مسودة!$C$756:$C$785)*(مسودة!$C$756:$C$785=$C$793)),ROW(مسودة!$C$756:$C$785)),ROW()-ROW(Z793)+1)),مسودة!Z756:Z$785)),0))</f>
        <v/>
      </c>
      <c r="AA793" s="39" t="str">
        <f t="array" ref="AA793">IF($C$793="","",IFERROR(MAX(IF((ROW(مسودة!$C$756:$C$785)=SMALL(IF((ROW(مسودة!$C$756:$C$785)*(مسودة!$C$756:$C$785=$C$793)),ROW(مسودة!$C$756:$C$785)),ROW()-ROW(AA793)+1)),مسودة!AA756:AA$785)),0))</f>
        <v/>
      </c>
      <c r="AB793" s="39" t="str">
        <f t="array" ref="AB793">IF($C$793="","",IFERROR(MAX(IF((ROW(مسودة!$C$756:$C$785)=SMALL(IF((ROW(مسودة!$C$756:$C$785)*(مسودة!$C$756:$C$785=$C$793)),ROW(مسودة!$C$756:$C$785)),ROW()-ROW(AB793)+1)),مسودة!AB756:AB$785)),0))</f>
        <v/>
      </c>
      <c r="AC793" s="39" t="str">
        <f t="array" ref="AC793">IF($C$793="","",IFERROR(MAX(IF((ROW(مسودة!$C$756:$C$785)=SMALL(IF((ROW(مسودة!$C$756:$C$785)*(مسودة!$C$756:$C$785=$C$793)),ROW(مسودة!$C$756:$C$785)),ROW()-ROW(AC793)+1)),مسودة!AC756:AC$785)),0))</f>
        <v/>
      </c>
      <c r="AD793" s="39" t="str">
        <f t="array" ref="AD793">IF($C$793="","",IFERROR(MAX(IF((ROW(مسودة!$C$756:$C$785)=SMALL(IF((ROW(مسودة!$C$756:$C$785)*(مسودة!$C$756:$C$785=$C$793)),ROW(مسودة!$C$756:$C$785)),ROW()-ROW(AD793)+1)),مسودة!AD756:AD$785)),0))</f>
        <v/>
      </c>
      <c r="AE793" s="39" t="str">
        <f t="array" ref="AE793">IF($C$793="","",IFERROR(MAX(IF((ROW(مسودة!$C$756:$C$785)=SMALL(IF((ROW(مسودة!$C$756:$C$785)*(مسودة!$C$756:$C$785=$C$793)),ROW(مسودة!$C$756:$C$785)),ROW()-ROW(AE793)+1)),مسودة!AE756:AE$785)),0))</f>
        <v/>
      </c>
      <c r="AF793" s="39" t="str">
        <f t="array" ref="AF793">IF($C$793="","",IFERROR(MAX(IF((ROW(مسودة!$C$756:$C$785)=SMALL(IF((ROW(مسودة!$C$756:$C$785)*(مسودة!$C$756:$C$785=$C$793)),ROW(مسودة!$C$756:$C$785)),ROW()-ROW(AF793)+1)),مسودة!AF756:AF$785)),0))</f>
        <v/>
      </c>
      <c r="AG793" s="39" t="str">
        <f t="array" ref="AG793">IF($C$793="","",IFERROR(MAX(IF((ROW(مسودة!$C$756:$C$785)=SMALL(IF((ROW(مسودة!$C$756:$C$785)*(مسودة!$C$756:$C$785=$C$793)),ROW(مسودة!$C$756:$C$785)),ROW()-ROW(AG793)+1)),مسودة!AG756:AG$785)),0))</f>
        <v/>
      </c>
      <c r="AH793" s="39" t="str">
        <f t="array" ref="AH793">IF($C$793="","",IFERROR(MAX(IF((ROW(مسودة!$C$756:$C$785)=SMALL(IF((ROW(مسودة!$C$756:$C$785)*(مسودة!$C$756:$C$785=$C$793)),ROW(مسودة!$C$756:$C$785)),ROW()-ROW(AH793)+1)),مسودة!AH756:AH$785)),0))</f>
        <v/>
      </c>
      <c r="AI793" s="39" t="str">
        <f t="array" ref="AI793">IF($C$793="","",IFERROR(MAX(IF((ROW(مسودة!$C$756:$C$785)=SMALL(IF((ROW(مسودة!$C$756:$C$785)*(مسودة!$C$756:$C$785=$C$793)),ROW(مسودة!$C$756:$C$785)),ROW()-ROW(AI793)+1)),مسودة!AI756:AI$785)),0))</f>
        <v/>
      </c>
      <c r="AJ793" s="39" t="str">
        <f t="array" ref="AJ793">IF($C$793="","",IFERROR(MAX(IF((ROW(مسودة!$C$756:$C$785)=SMALL(IF((ROW(مسودة!$C$756:$C$785)*(مسودة!$C$756:$C$785=$C$793)),ROW(مسودة!$C$756:$C$785)),ROW()-ROW(AJ793)+1)),مسودة!AJ756:AJ$785)),0))</f>
        <v/>
      </c>
      <c r="AK793" s="39" t="str">
        <f t="array" ref="AK793">IF($C$793="","",IFERROR(MAX(IF((ROW(مسودة!$C$756:$C$785)=SMALL(IF((ROW(مسودة!$C$756:$C$785)*(مسودة!$C$756:$C$785=$C$793)),ROW(مسودة!$C$756:$C$785)),ROW()-ROW(AK793)+1)),مسودة!AK756:AK$785)),0))</f>
        <v/>
      </c>
      <c r="AL793" s="39" t="str">
        <f t="array" ref="AL793">IF($C$793="","",IFERROR(MAX(IF((ROW(مسودة!$C$756:$C$785)=SMALL(IF((ROW(مسودة!$C$756:$C$785)*(مسودة!$C$756:$C$785=$C$793)),ROW(مسودة!$C$756:$C$785)),ROW()-ROW(AL793)+1)),مسودة!AL756:AL$785)),0))</f>
        <v/>
      </c>
      <c r="AM793" s="39" t="str">
        <f t="array" ref="AM793">IF($C$793="","",IFERROR(MAX(IF((ROW(مسودة!$C$756:$C$785)=SMALL(IF((ROW(مسودة!$C$756:$C$785)*(مسودة!$C$756:$C$785=$C$793)),ROW(مسودة!$C$756:$C$785)),ROW()-ROW(AM793)+1)),مسودة!AM756:AM$785)),0))</f>
        <v/>
      </c>
      <c r="AN793" s="54"/>
      <c r="AO793" s="54"/>
      <c r="AP793" s="55"/>
      <c r="AQ793" s="49"/>
      <c r="AR793" s="49"/>
      <c r="AS793" s="49"/>
      <c r="AT793" s="49"/>
      <c r="AU793" s="103" t="str">
        <f>IFERROR(LOOKUP(2,1/((مسودة!$C$756:$C$785=C793)*(مسودة!$F$756:$F$785=F793)),مسودة!$AV$756:$AV$785),"")</f>
        <v/>
      </c>
    </row>
    <row r="794" spans="2:47" ht="28.5" customHeight="1" thickBot="1">
      <c r="B794" s="48"/>
      <c r="C794" s="99"/>
      <c r="D794" s="51"/>
      <c r="E794" s="51"/>
      <c r="F794" s="11" t="s">
        <v>31</v>
      </c>
      <c r="G794" s="39" t="str">
        <f t="array" ref="G794">IF($C$793="","",IFERROR(MAX(IF((ROW(مسودة!$C$756:$C$785)=SMALL(IF((ROW(مسودة!$C$756:$C$785)*(مسودة!$C$756:$C$785=$C$793)),ROW(مسودة!$C$756:$C$785)),ROW()-ROW(G794)+1)),مسودة!G757:G$785)),0))</f>
        <v/>
      </c>
      <c r="H794" s="39" t="str">
        <f t="array" ref="H794">IF($C$793="","",IFERROR(MAX(IF((ROW(مسودة!$C$756:$C$785)=SMALL(IF((ROW(مسودة!$C$756:$C$785)*(مسودة!$C$756:$C$785=$C$793)),ROW(مسودة!$C$756:$C$785)),ROW()-ROW(H794)+1)),مسودة!H757:H$785)),0))</f>
        <v/>
      </c>
      <c r="I794" s="39" t="str">
        <f t="array" ref="I794">IF($C$793="","",IFERROR(MAX(IF((ROW(مسودة!$C$756:$C$785)=SMALL(IF((ROW(مسودة!$C$756:$C$785)*(مسودة!$C$756:$C$785=$C$793)),ROW(مسودة!$C$756:$C$785)),ROW()-ROW(I794)+1)),مسودة!I757:I$785)),0))</f>
        <v/>
      </c>
      <c r="J794" s="39" t="str">
        <f t="array" ref="J794">IF($C$793="","",IFERROR(MAX(IF((ROW(مسودة!$C$756:$C$785)=SMALL(IF((ROW(مسودة!$C$756:$C$785)*(مسودة!$C$756:$C$785=$C$793)),ROW(مسودة!$C$756:$C$785)),ROW()-ROW(J794)+1)),مسودة!J757:J$785)),0))</f>
        <v/>
      </c>
      <c r="K794" s="39" t="str">
        <f t="array" ref="K794">IF($C$793="","",IFERROR(MAX(IF((ROW(مسودة!$C$756:$C$785)=SMALL(IF((ROW(مسودة!$C$756:$C$785)*(مسودة!$C$756:$C$785=$C$793)),ROW(مسودة!$C$756:$C$785)),ROW()-ROW(K794)+1)),مسودة!K757:K$785)),0))</f>
        <v/>
      </c>
      <c r="L794" s="39" t="str">
        <f t="array" ref="L794">IF($C$793="","",IFERROR(MAX(IF((ROW(مسودة!$C$756:$C$785)=SMALL(IF((ROW(مسودة!$C$756:$C$785)*(مسودة!$C$756:$C$785=$C$793)),ROW(مسودة!$C$756:$C$785)),ROW()-ROW(L794)+1)),مسودة!L757:L$785)),0))</f>
        <v/>
      </c>
      <c r="M794" s="39" t="str">
        <f t="array" ref="M794">IF($C$793="","",IFERROR(MAX(IF((ROW(مسودة!$C$756:$C$785)=SMALL(IF((ROW(مسودة!$C$756:$C$785)*(مسودة!$C$756:$C$785=$C$793)),ROW(مسودة!$C$756:$C$785)),ROW()-ROW(M794)+1)),مسودة!M757:M$785)),0))</f>
        <v/>
      </c>
      <c r="N794" s="39" t="str">
        <f t="array" ref="N794">IF($C$793="","",IFERROR(MAX(IF((ROW(مسودة!$C$756:$C$785)=SMALL(IF((ROW(مسودة!$C$756:$C$785)*(مسودة!$C$756:$C$785=$C$793)),ROW(مسودة!$C$756:$C$785)),ROW()-ROW(N794)+1)),مسودة!N757:N$785)),0))</f>
        <v/>
      </c>
      <c r="O794" s="39" t="str">
        <f t="array" ref="O794">IF($C$793="","",IFERROR(MAX(IF((ROW(مسودة!$C$756:$C$785)=SMALL(IF((ROW(مسودة!$C$756:$C$785)*(مسودة!$C$756:$C$785=$C$793)),ROW(مسودة!$C$756:$C$785)),ROW()-ROW(O794)+1)),مسودة!O757:O$785)),0))</f>
        <v/>
      </c>
      <c r="P794" s="39" t="str">
        <f t="array" ref="P794">IF($C$793="","",IFERROR(MAX(IF((ROW(مسودة!$C$756:$C$785)=SMALL(IF((ROW(مسودة!$C$756:$C$785)*(مسودة!$C$756:$C$785=$C$793)),ROW(مسودة!$C$756:$C$785)),ROW()-ROW(P794)+1)),مسودة!P757:P$785)),0))</f>
        <v/>
      </c>
      <c r="Q794" s="39" t="str">
        <f t="array" ref="Q794">IF($C$793="","",IFERROR(MAX(IF((ROW(مسودة!$C$756:$C$785)=SMALL(IF((ROW(مسودة!$C$756:$C$785)*(مسودة!$C$756:$C$785=$C$793)),ROW(مسودة!$C$756:$C$785)),ROW()-ROW(Q794)+1)),مسودة!Q757:Q$785)),0))</f>
        <v/>
      </c>
      <c r="R794" s="39" t="str">
        <f t="array" ref="R794">IF($C$793="","",IFERROR(MAX(IF((ROW(مسودة!$C$756:$C$785)=SMALL(IF((ROW(مسودة!$C$756:$C$785)*(مسودة!$C$756:$C$785=$C$793)),ROW(مسودة!$C$756:$C$785)),ROW()-ROW(R794)+1)),مسودة!R757:R$785)),0))</f>
        <v/>
      </c>
      <c r="S794" s="39" t="str">
        <f t="array" ref="S794">IF($C$793="","",IFERROR(MAX(IF((ROW(مسودة!$C$756:$C$785)=SMALL(IF((ROW(مسودة!$C$756:$C$785)*(مسودة!$C$756:$C$785=$C$793)),ROW(مسودة!$C$756:$C$785)),ROW()-ROW(S794)+1)),مسودة!S757:S$785)),0))</f>
        <v/>
      </c>
      <c r="T794" s="39" t="str">
        <f t="array" ref="T794">IF($C$793="","",IFERROR(MAX(IF((ROW(مسودة!$C$756:$C$785)=SMALL(IF((ROW(مسودة!$C$756:$C$785)*(مسودة!$C$756:$C$785=$C$793)),ROW(مسودة!$C$756:$C$785)),ROW()-ROW(T794)+1)),مسودة!T757:T$785)),0))</f>
        <v/>
      </c>
      <c r="U794" s="39" t="str">
        <f t="array" ref="U794">IF($C$793="","",IFERROR(MAX(IF((ROW(مسودة!$C$756:$C$785)=SMALL(IF((ROW(مسودة!$C$756:$C$785)*(مسودة!$C$756:$C$785=$C$793)),ROW(مسودة!$C$756:$C$785)),ROW()-ROW(U794)+1)),مسودة!U757:U$785)),0))</f>
        <v/>
      </c>
      <c r="V794" s="39" t="str">
        <f t="array" ref="V794">IF($C$793="","",IFERROR(MAX(IF((ROW(مسودة!$C$756:$C$785)=SMALL(IF((ROW(مسودة!$C$756:$C$785)*(مسودة!$C$756:$C$785=$C$793)),ROW(مسودة!$C$756:$C$785)),ROW()-ROW(V794)+1)),مسودة!V757:V$785)),0))</f>
        <v/>
      </c>
      <c r="W794" s="39" t="str">
        <f t="array" ref="W794">IF($C$793="","",IFERROR(MAX(IF((ROW(مسودة!$C$756:$C$785)=SMALL(IF((ROW(مسودة!$C$756:$C$785)*(مسودة!$C$756:$C$785=$C$793)),ROW(مسودة!$C$756:$C$785)),ROW()-ROW(W794)+1)),مسودة!W757:W$785)),0))</f>
        <v/>
      </c>
      <c r="X794" s="39" t="str">
        <f t="array" ref="X794">IF($C$793="","",IFERROR(MAX(IF((ROW(مسودة!$C$756:$C$785)=SMALL(IF((ROW(مسودة!$C$756:$C$785)*(مسودة!$C$756:$C$785=$C$793)),ROW(مسودة!$C$756:$C$785)),ROW()-ROW(X794)+1)),مسودة!X757:X$785)),0))</f>
        <v/>
      </c>
      <c r="Y794" s="39" t="str">
        <f t="array" ref="Y794">IF($C$793="","",IFERROR(MAX(IF((ROW(مسودة!$C$756:$C$785)=SMALL(IF((ROW(مسودة!$C$756:$C$785)*(مسودة!$C$756:$C$785=$C$793)),ROW(مسودة!$C$756:$C$785)),ROW()-ROW(Y794)+1)),مسودة!Y757:Y$785)),0))</f>
        <v/>
      </c>
      <c r="Z794" s="39" t="str">
        <f t="array" ref="Z794">IF($C$793="","",IFERROR(MAX(IF((ROW(مسودة!$C$756:$C$785)=SMALL(IF((ROW(مسودة!$C$756:$C$785)*(مسودة!$C$756:$C$785=$C$793)),ROW(مسودة!$C$756:$C$785)),ROW()-ROW(Z794)+1)),مسودة!Z757:Z$785)),0))</f>
        <v/>
      </c>
      <c r="AA794" s="39" t="str">
        <f t="array" ref="AA794">IF($C$793="","",IFERROR(MAX(IF((ROW(مسودة!$C$756:$C$785)=SMALL(IF((ROW(مسودة!$C$756:$C$785)*(مسودة!$C$756:$C$785=$C$793)),ROW(مسودة!$C$756:$C$785)),ROW()-ROW(AA794)+1)),مسودة!AA757:AA$785)),0))</f>
        <v/>
      </c>
      <c r="AB794" s="39" t="str">
        <f t="array" ref="AB794">IF($C$793="","",IFERROR(MAX(IF((ROW(مسودة!$C$756:$C$785)=SMALL(IF((ROW(مسودة!$C$756:$C$785)*(مسودة!$C$756:$C$785=$C$793)),ROW(مسودة!$C$756:$C$785)),ROW()-ROW(AB794)+1)),مسودة!AB757:AB$785)),0))</f>
        <v/>
      </c>
      <c r="AC794" s="39" t="str">
        <f t="array" ref="AC794">IF($C$793="","",IFERROR(MAX(IF((ROW(مسودة!$C$756:$C$785)=SMALL(IF((ROW(مسودة!$C$756:$C$785)*(مسودة!$C$756:$C$785=$C$793)),ROW(مسودة!$C$756:$C$785)),ROW()-ROW(AC794)+1)),مسودة!AC757:AC$785)),0))</f>
        <v/>
      </c>
      <c r="AD794" s="39" t="str">
        <f t="array" ref="AD794">IF($C$793="","",IFERROR(MAX(IF((ROW(مسودة!$C$756:$C$785)=SMALL(IF((ROW(مسودة!$C$756:$C$785)*(مسودة!$C$756:$C$785=$C$793)),ROW(مسودة!$C$756:$C$785)),ROW()-ROW(AD794)+1)),مسودة!AD757:AD$785)),0))</f>
        <v/>
      </c>
      <c r="AE794" s="39" t="str">
        <f t="array" ref="AE794">IF($C$793="","",IFERROR(MAX(IF((ROW(مسودة!$C$756:$C$785)=SMALL(IF((ROW(مسودة!$C$756:$C$785)*(مسودة!$C$756:$C$785=$C$793)),ROW(مسودة!$C$756:$C$785)),ROW()-ROW(AE794)+1)),مسودة!AE757:AE$785)),0))</f>
        <v/>
      </c>
      <c r="AF794" s="39" t="str">
        <f t="array" ref="AF794">IF($C$793="","",IFERROR(MAX(IF((ROW(مسودة!$C$756:$C$785)=SMALL(IF((ROW(مسودة!$C$756:$C$785)*(مسودة!$C$756:$C$785=$C$793)),ROW(مسودة!$C$756:$C$785)),ROW()-ROW(AF794)+1)),مسودة!AF757:AF$785)),0))</f>
        <v/>
      </c>
      <c r="AG794" s="39" t="str">
        <f t="array" ref="AG794">IF($C$793="","",IFERROR(MAX(IF((ROW(مسودة!$C$756:$C$785)=SMALL(IF((ROW(مسودة!$C$756:$C$785)*(مسودة!$C$756:$C$785=$C$793)),ROW(مسودة!$C$756:$C$785)),ROW()-ROW(AG794)+1)),مسودة!AG757:AG$785)),0))</f>
        <v/>
      </c>
      <c r="AH794" s="39" t="str">
        <f t="array" ref="AH794">IF($C$793="","",IFERROR(MAX(IF((ROW(مسودة!$C$756:$C$785)=SMALL(IF((ROW(مسودة!$C$756:$C$785)*(مسودة!$C$756:$C$785=$C$793)),ROW(مسودة!$C$756:$C$785)),ROW()-ROW(AH794)+1)),مسودة!AH757:AH$785)),0))</f>
        <v/>
      </c>
      <c r="AI794" s="39" t="str">
        <f t="array" ref="AI794">IF($C$793="","",IFERROR(MAX(IF((ROW(مسودة!$C$756:$C$785)=SMALL(IF((ROW(مسودة!$C$756:$C$785)*(مسودة!$C$756:$C$785=$C$793)),ROW(مسودة!$C$756:$C$785)),ROW()-ROW(AI794)+1)),مسودة!AI757:AI$785)),0))</f>
        <v/>
      </c>
      <c r="AJ794" s="39" t="str">
        <f t="array" ref="AJ794">IF($C$793="","",IFERROR(MAX(IF((ROW(مسودة!$C$756:$C$785)=SMALL(IF((ROW(مسودة!$C$756:$C$785)*(مسودة!$C$756:$C$785=$C$793)),ROW(مسودة!$C$756:$C$785)),ROW()-ROW(AJ794)+1)),مسودة!AJ757:AJ$785)),0))</f>
        <v/>
      </c>
      <c r="AK794" s="39" t="str">
        <f t="array" ref="AK794">IF($C$793="","",IFERROR(MAX(IF((ROW(مسودة!$C$756:$C$785)=SMALL(IF((ROW(مسودة!$C$756:$C$785)*(مسودة!$C$756:$C$785=$C$793)),ROW(مسودة!$C$756:$C$785)),ROW()-ROW(AK794)+1)),مسودة!AK757:AK$785)),0))</f>
        <v/>
      </c>
      <c r="AL794" s="39" t="str">
        <f t="array" ref="AL794">IF($C$793="","",IFERROR(MAX(IF((ROW(مسودة!$C$756:$C$785)=SMALL(IF((ROW(مسودة!$C$756:$C$785)*(مسودة!$C$756:$C$785=$C$793)),ROW(مسودة!$C$756:$C$785)),ROW()-ROW(AL794)+1)),مسودة!AL757:AL$785)),0))</f>
        <v/>
      </c>
      <c r="AM794" s="39" t="str">
        <f t="array" ref="AM794">IF($C$793="","",IFERROR(MAX(IF((ROW(مسودة!$C$756:$C$785)=SMALL(IF((ROW(مسودة!$C$756:$C$785)*(مسودة!$C$756:$C$785=$C$793)),ROW(مسودة!$C$756:$C$785)),ROW()-ROW(AM794)+1)),مسودة!AM757:AM$785)),0))</f>
        <v/>
      </c>
      <c r="AN794" s="54"/>
      <c r="AO794" s="54"/>
      <c r="AP794" s="56"/>
      <c r="AQ794" s="49"/>
      <c r="AR794" s="49"/>
      <c r="AS794" s="49"/>
      <c r="AT794" s="49"/>
      <c r="AU794" s="104"/>
    </row>
    <row r="795" spans="2:47" ht="36" customHeight="1" thickBot="1">
      <c r="B795" s="48"/>
      <c r="C795" s="93"/>
      <c r="D795" s="51"/>
      <c r="E795" s="51"/>
      <c r="F795" s="14" t="s">
        <v>32</v>
      </c>
      <c r="G795" s="39" t="str">
        <f t="array" ref="G795">IF($C$793="","",IFERROR(MAX(IF((ROW(مسودة!$C$756:$C$785)=SMALL(IF((ROW(مسودة!$C$756:$C$785)*(مسودة!$C$756:$C$785=$C$793)),ROW(مسودة!$C$756:$C$785)),ROW()-ROW(G795)+1)),مسودة!G758:G$785)),0))</f>
        <v/>
      </c>
      <c r="H795" s="39" t="str">
        <f t="array" ref="H795">IF($C$793="","",IFERROR(MAX(IF((ROW(مسودة!$C$756:$C$785)=SMALL(IF((ROW(مسودة!$C$756:$C$785)*(مسودة!$C$756:$C$785=$C$793)),ROW(مسودة!$C$756:$C$785)),ROW()-ROW(H795)+1)),مسودة!H758:H$785)),0))</f>
        <v/>
      </c>
      <c r="I795" s="39" t="str">
        <f t="array" ref="I795">IF($C$793="","",IFERROR(MAX(IF((ROW(مسودة!$C$756:$C$785)=SMALL(IF((ROW(مسودة!$C$756:$C$785)*(مسودة!$C$756:$C$785=$C$793)),ROW(مسودة!$C$756:$C$785)),ROW()-ROW(I795)+1)),مسودة!I758:I$785)),0))</f>
        <v/>
      </c>
      <c r="J795" s="39" t="str">
        <f t="array" ref="J795">IF($C$793="","",IFERROR(MAX(IF((ROW(مسودة!$C$756:$C$785)=SMALL(IF((ROW(مسودة!$C$756:$C$785)*(مسودة!$C$756:$C$785=$C$793)),ROW(مسودة!$C$756:$C$785)),ROW()-ROW(J795)+1)),مسودة!J758:J$785)),0))</f>
        <v/>
      </c>
      <c r="K795" s="39" t="str">
        <f t="array" ref="K795">IF($C$793="","",IFERROR(MAX(IF((ROW(مسودة!$C$756:$C$785)=SMALL(IF((ROW(مسودة!$C$756:$C$785)*(مسودة!$C$756:$C$785=$C$793)),ROW(مسودة!$C$756:$C$785)),ROW()-ROW(K795)+1)),مسودة!K758:K$785)),0))</f>
        <v/>
      </c>
      <c r="L795" s="39" t="str">
        <f t="array" ref="L795">IF($C$793="","",IFERROR(MAX(IF((ROW(مسودة!$C$756:$C$785)=SMALL(IF((ROW(مسودة!$C$756:$C$785)*(مسودة!$C$756:$C$785=$C$793)),ROW(مسودة!$C$756:$C$785)),ROW()-ROW(L795)+1)),مسودة!L758:L$785)),0))</f>
        <v/>
      </c>
      <c r="M795" s="39" t="str">
        <f t="array" ref="M795">IF($C$793="","",IFERROR(MAX(IF((ROW(مسودة!$C$756:$C$785)=SMALL(IF((ROW(مسودة!$C$756:$C$785)*(مسودة!$C$756:$C$785=$C$793)),ROW(مسودة!$C$756:$C$785)),ROW()-ROW(M795)+1)),مسودة!M758:M$785)),0))</f>
        <v/>
      </c>
      <c r="N795" s="39" t="str">
        <f t="array" ref="N795">IF($C$793="","",IFERROR(MAX(IF((ROW(مسودة!$C$756:$C$785)=SMALL(IF((ROW(مسودة!$C$756:$C$785)*(مسودة!$C$756:$C$785=$C$793)),ROW(مسودة!$C$756:$C$785)),ROW()-ROW(N795)+1)),مسودة!N758:N$785)),0))</f>
        <v/>
      </c>
      <c r="O795" s="39" t="str">
        <f t="array" ref="O795">IF($C$793="","",IFERROR(MAX(IF((ROW(مسودة!$C$756:$C$785)=SMALL(IF((ROW(مسودة!$C$756:$C$785)*(مسودة!$C$756:$C$785=$C$793)),ROW(مسودة!$C$756:$C$785)),ROW()-ROW(O795)+1)),مسودة!O758:O$785)),0))</f>
        <v/>
      </c>
      <c r="P795" s="39" t="str">
        <f t="array" ref="P795">IF($C$793="","",IFERROR(MAX(IF((ROW(مسودة!$C$756:$C$785)=SMALL(IF((ROW(مسودة!$C$756:$C$785)*(مسودة!$C$756:$C$785=$C$793)),ROW(مسودة!$C$756:$C$785)),ROW()-ROW(P795)+1)),مسودة!P758:P$785)),0))</f>
        <v/>
      </c>
      <c r="Q795" s="39" t="str">
        <f t="array" ref="Q795">IF($C$793="","",IFERROR(MAX(IF((ROW(مسودة!$C$756:$C$785)=SMALL(IF((ROW(مسودة!$C$756:$C$785)*(مسودة!$C$756:$C$785=$C$793)),ROW(مسودة!$C$756:$C$785)),ROW()-ROW(Q795)+1)),مسودة!Q758:Q$785)),0))</f>
        <v/>
      </c>
      <c r="R795" s="39" t="str">
        <f t="array" ref="R795">IF($C$793="","",IFERROR(MAX(IF((ROW(مسودة!$C$756:$C$785)=SMALL(IF((ROW(مسودة!$C$756:$C$785)*(مسودة!$C$756:$C$785=$C$793)),ROW(مسودة!$C$756:$C$785)),ROW()-ROW(R795)+1)),مسودة!R758:R$785)),0))</f>
        <v/>
      </c>
      <c r="S795" s="39" t="str">
        <f t="array" ref="S795">IF($C$793="","",IFERROR(MAX(IF((ROW(مسودة!$C$756:$C$785)=SMALL(IF((ROW(مسودة!$C$756:$C$785)*(مسودة!$C$756:$C$785=$C$793)),ROW(مسودة!$C$756:$C$785)),ROW()-ROW(S795)+1)),مسودة!S758:S$785)),0))</f>
        <v/>
      </c>
      <c r="T795" s="39" t="str">
        <f t="array" ref="T795">IF($C$793="","",IFERROR(MAX(IF((ROW(مسودة!$C$756:$C$785)=SMALL(IF((ROW(مسودة!$C$756:$C$785)*(مسودة!$C$756:$C$785=$C$793)),ROW(مسودة!$C$756:$C$785)),ROW()-ROW(T795)+1)),مسودة!T758:T$785)),0))</f>
        <v/>
      </c>
      <c r="U795" s="39" t="str">
        <f t="array" ref="U795">IF($C$793="","",IFERROR(MAX(IF((ROW(مسودة!$C$756:$C$785)=SMALL(IF((ROW(مسودة!$C$756:$C$785)*(مسودة!$C$756:$C$785=$C$793)),ROW(مسودة!$C$756:$C$785)),ROW()-ROW(U795)+1)),مسودة!U758:U$785)),0))</f>
        <v/>
      </c>
      <c r="V795" s="39" t="str">
        <f t="array" ref="V795">IF($C$793="","",IFERROR(MAX(IF((ROW(مسودة!$C$756:$C$785)=SMALL(IF((ROW(مسودة!$C$756:$C$785)*(مسودة!$C$756:$C$785=$C$793)),ROW(مسودة!$C$756:$C$785)),ROW()-ROW(V795)+1)),مسودة!V758:V$785)),0))</f>
        <v/>
      </c>
      <c r="W795" s="39" t="str">
        <f t="array" ref="W795">IF($C$793="","",IFERROR(MAX(IF((ROW(مسودة!$C$756:$C$785)=SMALL(IF((ROW(مسودة!$C$756:$C$785)*(مسودة!$C$756:$C$785=$C$793)),ROW(مسودة!$C$756:$C$785)),ROW()-ROW(W795)+1)),مسودة!W758:W$785)),0))</f>
        <v/>
      </c>
      <c r="X795" s="39" t="str">
        <f t="array" ref="X795">IF($C$793="","",IFERROR(MAX(IF((ROW(مسودة!$C$756:$C$785)=SMALL(IF((ROW(مسودة!$C$756:$C$785)*(مسودة!$C$756:$C$785=$C$793)),ROW(مسودة!$C$756:$C$785)),ROW()-ROW(X795)+1)),مسودة!X758:X$785)),0))</f>
        <v/>
      </c>
      <c r="Y795" s="39" t="str">
        <f t="array" ref="Y795">IF($C$793="","",IFERROR(MAX(IF((ROW(مسودة!$C$756:$C$785)=SMALL(IF((ROW(مسودة!$C$756:$C$785)*(مسودة!$C$756:$C$785=$C$793)),ROW(مسودة!$C$756:$C$785)),ROW()-ROW(Y795)+1)),مسودة!Y758:Y$785)),0))</f>
        <v/>
      </c>
      <c r="Z795" s="39" t="str">
        <f t="array" ref="Z795">IF($C$793="","",IFERROR(MAX(IF((ROW(مسودة!$C$756:$C$785)=SMALL(IF((ROW(مسودة!$C$756:$C$785)*(مسودة!$C$756:$C$785=$C$793)),ROW(مسودة!$C$756:$C$785)),ROW()-ROW(Z795)+1)),مسودة!Z758:Z$785)),0))</f>
        <v/>
      </c>
      <c r="AA795" s="39" t="str">
        <f t="array" ref="AA795">IF($C$793="","",IFERROR(MAX(IF((ROW(مسودة!$C$756:$C$785)=SMALL(IF((ROW(مسودة!$C$756:$C$785)*(مسودة!$C$756:$C$785=$C$793)),ROW(مسودة!$C$756:$C$785)),ROW()-ROW(AA795)+1)),مسودة!AA758:AA$785)),0))</f>
        <v/>
      </c>
      <c r="AB795" s="39" t="str">
        <f t="array" ref="AB795">IF($C$793="","",IFERROR(MAX(IF((ROW(مسودة!$C$756:$C$785)=SMALL(IF((ROW(مسودة!$C$756:$C$785)*(مسودة!$C$756:$C$785=$C$793)),ROW(مسودة!$C$756:$C$785)),ROW()-ROW(AB795)+1)),مسودة!AB758:AB$785)),0))</f>
        <v/>
      </c>
      <c r="AC795" s="39" t="str">
        <f t="array" ref="AC795">IF($C$793="","",IFERROR(MAX(IF((ROW(مسودة!$C$756:$C$785)=SMALL(IF((ROW(مسودة!$C$756:$C$785)*(مسودة!$C$756:$C$785=$C$793)),ROW(مسودة!$C$756:$C$785)),ROW()-ROW(AC795)+1)),مسودة!AC758:AC$785)),0))</f>
        <v/>
      </c>
      <c r="AD795" s="39" t="str">
        <f t="array" ref="AD795">IF($C$793="","",IFERROR(MAX(IF((ROW(مسودة!$C$756:$C$785)=SMALL(IF((ROW(مسودة!$C$756:$C$785)*(مسودة!$C$756:$C$785=$C$793)),ROW(مسودة!$C$756:$C$785)),ROW()-ROW(AD795)+1)),مسودة!AD758:AD$785)),0))</f>
        <v/>
      </c>
      <c r="AE795" s="39" t="str">
        <f t="array" ref="AE795">IF($C$793="","",IFERROR(MAX(IF((ROW(مسودة!$C$756:$C$785)=SMALL(IF((ROW(مسودة!$C$756:$C$785)*(مسودة!$C$756:$C$785=$C$793)),ROW(مسودة!$C$756:$C$785)),ROW()-ROW(AE795)+1)),مسودة!AE758:AE$785)),0))</f>
        <v/>
      </c>
      <c r="AF795" s="39" t="str">
        <f t="array" ref="AF795">IF($C$793="","",IFERROR(MAX(IF((ROW(مسودة!$C$756:$C$785)=SMALL(IF((ROW(مسودة!$C$756:$C$785)*(مسودة!$C$756:$C$785=$C$793)),ROW(مسودة!$C$756:$C$785)),ROW()-ROW(AF795)+1)),مسودة!AF758:AF$785)),0))</f>
        <v/>
      </c>
      <c r="AG795" s="39" t="str">
        <f t="array" ref="AG795">IF($C$793="","",IFERROR(MAX(IF((ROW(مسودة!$C$756:$C$785)=SMALL(IF((ROW(مسودة!$C$756:$C$785)*(مسودة!$C$756:$C$785=$C$793)),ROW(مسودة!$C$756:$C$785)),ROW()-ROW(AG795)+1)),مسودة!AG758:AG$785)),0))</f>
        <v/>
      </c>
      <c r="AH795" s="39" t="str">
        <f t="array" ref="AH795">IF($C$793="","",IFERROR(MAX(IF((ROW(مسودة!$C$756:$C$785)=SMALL(IF((ROW(مسودة!$C$756:$C$785)*(مسودة!$C$756:$C$785=$C$793)),ROW(مسودة!$C$756:$C$785)),ROW()-ROW(AH795)+1)),مسودة!AH758:AH$785)),0))</f>
        <v/>
      </c>
      <c r="AI795" s="39" t="str">
        <f t="array" ref="AI795">IF($C$793="","",IFERROR(MAX(IF((ROW(مسودة!$C$756:$C$785)=SMALL(IF((ROW(مسودة!$C$756:$C$785)*(مسودة!$C$756:$C$785=$C$793)),ROW(مسودة!$C$756:$C$785)),ROW()-ROW(AI795)+1)),مسودة!AI758:AI$785)),0))</f>
        <v/>
      </c>
      <c r="AJ795" s="39" t="str">
        <f t="array" ref="AJ795">IF($C$793="","",IFERROR(MAX(IF((ROW(مسودة!$C$756:$C$785)=SMALL(IF((ROW(مسودة!$C$756:$C$785)*(مسودة!$C$756:$C$785=$C$793)),ROW(مسودة!$C$756:$C$785)),ROW()-ROW(AJ795)+1)),مسودة!AJ758:AJ$785)),0))</f>
        <v/>
      </c>
      <c r="AK795" s="39" t="str">
        <f t="array" ref="AK795">IF($C$793="","",IFERROR(MAX(IF((ROW(مسودة!$C$756:$C$785)=SMALL(IF((ROW(مسودة!$C$756:$C$785)*(مسودة!$C$756:$C$785=$C$793)),ROW(مسودة!$C$756:$C$785)),ROW()-ROW(AK795)+1)),مسودة!AK758:AK$785)),0))</f>
        <v/>
      </c>
      <c r="AL795" s="39" t="str">
        <f t="array" ref="AL795">IF($C$793="","",IFERROR(MAX(IF((ROW(مسودة!$C$756:$C$785)=SMALL(IF((ROW(مسودة!$C$756:$C$785)*(مسودة!$C$756:$C$785=$C$793)),ROW(مسودة!$C$756:$C$785)),ROW()-ROW(AL795)+1)),مسودة!AL758:AL$785)),0))</f>
        <v/>
      </c>
      <c r="AM795" s="39" t="str">
        <f t="array" ref="AM795">IF($C$793="","",IFERROR(MAX(IF((ROW(مسودة!$C$756:$C$785)=SMALL(IF((ROW(مسودة!$C$756:$C$785)*(مسودة!$C$756:$C$785=$C$793)),ROW(مسودة!$C$756:$C$785)),ROW()-ROW(AM795)+1)),مسودة!AM758:AM$785)),0))</f>
        <v/>
      </c>
      <c r="AN795" s="39" t="str">
        <f t="array" ref="AN795">IF($C793="","",IFERROR(MAX(IF((ROW(مسودة!$C$756:$C$785)=SMALL(IF((ROW(مسودة!$C$756:$C$785)*(مسودة!$C$756:$C$785=$C793)),ROW(مسودة!$C$756:$C$785)),ROW()-ROW(AN795)+1)),مسودة!AN$758:AN$785)),0))</f>
        <v/>
      </c>
      <c r="AO795" s="39" t="str">
        <f t="array" ref="AO795">IF($C793="","",IFERROR(MAX(IF((ROW(مسودة!$C$756:$C$785)=SMALL(IF((ROW(مسودة!$C$756:$C$785)*(مسودة!$C$756:$C$785=$C793)),ROW(مسودة!$C$756:$C$785)),ROW()-ROW(AO795)+1)),مسودة!AO$758:AO$785)),0))</f>
        <v/>
      </c>
      <c r="AP795" s="39" t="str">
        <f>IF(AO795&lt;50,"   ",IF(AO795&lt;65,"مقبول",IF(AO795&lt;75,"جيد",IF(AO795&lt;85,"جيدجداً",IF(AO795&lt;=100,"ممتاز","")))))</f>
        <v/>
      </c>
      <c r="AQ795" s="49"/>
      <c r="AR795" s="49"/>
      <c r="AS795" s="49"/>
      <c r="AT795" s="49"/>
      <c r="AU795" s="105"/>
    </row>
    <row r="796" spans="2:47" ht="28.5" customHeight="1" thickBot="1">
      <c r="B796" s="48">
        <f t="shared" ref="B796" si="134">B793+1</f>
        <v>179</v>
      </c>
      <c r="C796" s="98" t="str">
        <f t="array" ref="C796">IF(ISERROR(INDEX(مسودة!$C$756:$AV$785,SMALL(IF((مسودة!$AU$756:$AU$785="راسب"),ROW(مسودة!$C$756:$AV$785)-MIN(ROW(مسودة!$C$756:$AV$785))+1,""),ROW(A9)),COLUMN(A9))),"",INDEX(مسودة!$C$756:$AV$785,SMALL(IF((مسودة!$AU$756:$AU$785="راسب"),ROW(مسودة!$C$756:$AV$785)-MIN(ROW(مسودة!$C$756:$AV$785))+1,""),ROW(A9)),COLUMN(A9)))</f>
        <v/>
      </c>
      <c r="D796" s="95" t="str">
        <f>IF(C796&lt;&gt;"",VLOOKUP(C796,مسودة!$C$756:$D$785,2,0),"")</f>
        <v/>
      </c>
      <c r="E796" s="95" t="str">
        <f>IF(C796&lt;&gt;"",VLOOKUP(C796,مسودة!$C$756:$E$785,3,0),"")</f>
        <v/>
      </c>
      <c r="F796" s="11" t="s">
        <v>30</v>
      </c>
      <c r="G796" s="39" t="str">
        <f t="array" ref="G796">IF($C$796="","",IFERROR(MAX(IF((ROW(مسودة!$C$756:$C$785)=SMALL(IF((ROW(مسودة!$C$756:$C$785)*(مسودة!$C$756:$C$785=$C$796)),ROW(مسودة!$C$756:$C$785)),ROW()-ROW(G796)+1)),مسودة!G756:G$785)),0))</f>
        <v/>
      </c>
      <c r="H796" s="39" t="str">
        <f t="array" ref="H796">IF($C$796="","",IFERROR(MAX(IF((ROW(مسودة!$C$756:$C$785)=SMALL(IF((ROW(مسودة!$C$756:$C$785)*(مسودة!$C$756:$C$785=$C$796)),ROW(مسودة!$C$756:$C$785)),ROW()-ROW(H796)+1)),مسودة!H756:H$785)),0))</f>
        <v/>
      </c>
      <c r="I796" s="39" t="str">
        <f t="array" ref="I796">IF($C$796="","",IFERROR(MAX(IF((ROW(مسودة!$C$756:$C$785)=SMALL(IF((ROW(مسودة!$C$756:$C$785)*(مسودة!$C$756:$C$785=$C$796)),ROW(مسودة!$C$756:$C$785)),ROW()-ROW(I796)+1)),مسودة!I756:I$785)),0))</f>
        <v/>
      </c>
      <c r="J796" s="39" t="str">
        <f t="array" ref="J796">IF($C$796="","",IFERROR(MAX(IF((ROW(مسودة!$C$756:$C$785)=SMALL(IF((ROW(مسودة!$C$756:$C$785)*(مسودة!$C$756:$C$785=$C$796)),ROW(مسودة!$C$756:$C$785)),ROW()-ROW(J796)+1)),مسودة!J756:J$785)),0))</f>
        <v/>
      </c>
      <c r="K796" s="39" t="str">
        <f t="array" ref="K796">IF($C$796="","",IFERROR(MAX(IF((ROW(مسودة!$C$756:$C$785)=SMALL(IF((ROW(مسودة!$C$756:$C$785)*(مسودة!$C$756:$C$785=$C$796)),ROW(مسودة!$C$756:$C$785)),ROW()-ROW(K796)+1)),مسودة!K756:K$785)),0))</f>
        <v/>
      </c>
      <c r="L796" s="39" t="str">
        <f t="array" ref="L796">IF($C$796="","",IFERROR(MAX(IF((ROW(مسودة!$C$756:$C$785)=SMALL(IF((ROW(مسودة!$C$756:$C$785)*(مسودة!$C$756:$C$785=$C$796)),ROW(مسودة!$C$756:$C$785)),ROW()-ROW(L796)+1)),مسودة!L756:L$785)),0))</f>
        <v/>
      </c>
      <c r="M796" s="39" t="str">
        <f t="array" ref="M796">IF($C$796="","",IFERROR(MAX(IF((ROW(مسودة!$C$756:$C$785)=SMALL(IF((ROW(مسودة!$C$756:$C$785)*(مسودة!$C$756:$C$785=$C$796)),ROW(مسودة!$C$756:$C$785)),ROW()-ROW(M796)+1)),مسودة!M756:M$785)),0))</f>
        <v/>
      </c>
      <c r="N796" s="39" t="str">
        <f t="array" ref="N796">IF($C$796="","",IFERROR(MAX(IF((ROW(مسودة!$C$756:$C$785)=SMALL(IF((ROW(مسودة!$C$756:$C$785)*(مسودة!$C$756:$C$785=$C$796)),ROW(مسودة!$C$756:$C$785)),ROW()-ROW(N796)+1)),مسودة!N756:N$785)),0))</f>
        <v/>
      </c>
      <c r="O796" s="39" t="str">
        <f t="array" ref="O796">IF($C$796="","",IFERROR(MAX(IF((ROW(مسودة!$C$756:$C$785)=SMALL(IF((ROW(مسودة!$C$756:$C$785)*(مسودة!$C$756:$C$785=$C$796)),ROW(مسودة!$C$756:$C$785)),ROW()-ROW(O796)+1)),مسودة!O756:O$785)),0))</f>
        <v/>
      </c>
      <c r="P796" s="39" t="str">
        <f t="array" ref="P796">IF($C$796="","",IFERROR(MAX(IF((ROW(مسودة!$C$756:$C$785)=SMALL(IF((ROW(مسودة!$C$756:$C$785)*(مسودة!$C$756:$C$785=$C$796)),ROW(مسودة!$C$756:$C$785)),ROW()-ROW(P796)+1)),مسودة!P756:P$785)),0))</f>
        <v/>
      </c>
      <c r="Q796" s="39" t="str">
        <f t="array" ref="Q796">IF($C$796="","",IFERROR(MAX(IF((ROW(مسودة!$C$756:$C$785)=SMALL(IF((ROW(مسودة!$C$756:$C$785)*(مسودة!$C$756:$C$785=$C$796)),ROW(مسودة!$C$756:$C$785)),ROW()-ROW(Q796)+1)),مسودة!Q756:Q$785)),0))</f>
        <v/>
      </c>
      <c r="R796" s="39" t="str">
        <f t="array" ref="R796">IF($C$796="","",IFERROR(MAX(IF((ROW(مسودة!$C$756:$C$785)=SMALL(IF((ROW(مسودة!$C$756:$C$785)*(مسودة!$C$756:$C$785=$C$796)),ROW(مسودة!$C$756:$C$785)),ROW()-ROW(R796)+1)),مسودة!R756:R$785)),0))</f>
        <v/>
      </c>
      <c r="S796" s="39" t="str">
        <f t="array" ref="S796">IF($C$796="","",IFERROR(MAX(IF((ROW(مسودة!$C$756:$C$785)=SMALL(IF((ROW(مسودة!$C$756:$C$785)*(مسودة!$C$756:$C$785=$C$796)),ROW(مسودة!$C$756:$C$785)),ROW()-ROW(S796)+1)),مسودة!S756:S$785)),0))</f>
        <v/>
      </c>
      <c r="T796" s="39" t="str">
        <f t="array" ref="T796">IF($C$796="","",IFERROR(MAX(IF((ROW(مسودة!$C$756:$C$785)=SMALL(IF((ROW(مسودة!$C$756:$C$785)*(مسودة!$C$756:$C$785=$C$796)),ROW(مسودة!$C$756:$C$785)),ROW()-ROW(T796)+1)),مسودة!T756:T$785)),0))</f>
        <v/>
      </c>
      <c r="U796" s="39" t="str">
        <f t="array" ref="U796">IF($C$796="","",IFERROR(MAX(IF((ROW(مسودة!$C$756:$C$785)=SMALL(IF((ROW(مسودة!$C$756:$C$785)*(مسودة!$C$756:$C$785=$C$796)),ROW(مسودة!$C$756:$C$785)),ROW()-ROW(U796)+1)),مسودة!U756:U$785)),0))</f>
        <v/>
      </c>
      <c r="V796" s="39" t="str">
        <f t="array" ref="V796">IF($C$796="","",IFERROR(MAX(IF((ROW(مسودة!$C$756:$C$785)=SMALL(IF((ROW(مسودة!$C$756:$C$785)*(مسودة!$C$756:$C$785=$C$796)),ROW(مسودة!$C$756:$C$785)),ROW()-ROW(V796)+1)),مسودة!V756:V$785)),0))</f>
        <v/>
      </c>
      <c r="W796" s="39" t="str">
        <f t="array" ref="W796">IF($C$796="","",IFERROR(MAX(IF((ROW(مسودة!$C$756:$C$785)=SMALL(IF((ROW(مسودة!$C$756:$C$785)*(مسودة!$C$756:$C$785=$C$796)),ROW(مسودة!$C$756:$C$785)),ROW()-ROW(W796)+1)),مسودة!W756:W$785)),0))</f>
        <v/>
      </c>
      <c r="X796" s="39" t="str">
        <f t="array" ref="X796">IF($C$796="","",IFERROR(MAX(IF((ROW(مسودة!$C$756:$C$785)=SMALL(IF((ROW(مسودة!$C$756:$C$785)*(مسودة!$C$756:$C$785=$C$796)),ROW(مسودة!$C$756:$C$785)),ROW()-ROW(X796)+1)),مسودة!X756:X$785)),0))</f>
        <v/>
      </c>
      <c r="Y796" s="39" t="str">
        <f t="array" ref="Y796">IF($C$796="","",IFERROR(MAX(IF((ROW(مسودة!$C$756:$C$785)=SMALL(IF((ROW(مسودة!$C$756:$C$785)*(مسودة!$C$756:$C$785=$C$796)),ROW(مسودة!$C$756:$C$785)),ROW()-ROW(Y796)+1)),مسودة!Y756:Y$785)),0))</f>
        <v/>
      </c>
      <c r="Z796" s="39" t="str">
        <f t="array" ref="Z796">IF($C$796="","",IFERROR(MAX(IF((ROW(مسودة!$C$756:$C$785)=SMALL(IF((ROW(مسودة!$C$756:$C$785)*(مسودة!$C$756:$C$785=$C$796)),ROW(مسودة!$C$756:$C$785)),ROW()-ROW(Z796)+1)),مسودة!Z756:Z$785)),0))</f>
        <v/>
      </c>
      <c r="AA796" s="39" t="str">
        <f t="array" ref="AA796">IF($C$796="","",IFERROR(MAX(IF((ROW(مسودة!$C$756:$C$785)=SMALL(IF((ROW(مسودة!$C$756:$C$785)*(مسودة!$C$756:$C$785=$C$796)),ROW(مسودة!$C$756:$C$785)),ROW()-ROW(AA796)+1)),مسودة!AA756:AA$785)),0))</f>
        <v/>
      </c>
      <c r="AB796" s="39" t="str">
        <f t="array" ref="AB796">IF($C$796="","",IFERROR(MAX(IF((ROW(مسودة!$C$756:$C$785)=SMALL(IF((ROW(مسودة!$C$756:$C$785)*(مسودة!$C$756:$C$785=$C$796)),ROW(مسودة!$C$756:$C$785)),ROW()-ROW(AB796)+1)),مسودة!AB756:AB$785)),0))</f>
        <v/>
      </c>
      <c r="AC796" s="39" t="str">
        <f t="array" ref="AC796">IF($C$796="","",IFERROR(MAX(IF((ROW(مسودة!$C$756:$C$785)=SMALL(IF((ROW(مسودة!$C$756:$C$785)*(مسودة!$C$756:$C$785=$C$796)),ROW(مسودة!$C$756:$C$785)),ROW()-ROW(AC796)+1)),مسودة!AC756:AC$785)),0))</f>
        <v/>
      </c>
      <c r="AD796" s="39" t="str">
        <f t="array" ref="AD796">IF($C$796="","",IFERROR(MAX(IF((ROW(مسودة!$C$756:$C$785)=SMALL(IF((ROW(مسودة!$C$756:$C$785)*(مسودة!$C$756:$C$785=$C$796)),ROW(مسودة!$C$756:$C$785)),ROW()-ROW(AD796)+1)),مسودة!AD756:AD$785)),0))</f>
        <v/>
      </c>
      <c r="AE796" s="39" t="str">
        <f t="array" ref="AE796">IF($C$796="","",IFERROR(MAX(IF((ROW(مسودة!$C$756:$C$785)=SMALL(IF((ROW(مسودة!$C$756:$C$785)*(مسودة!$C$756:$C$785=$C$796)),ROW(مسودة!$C$756:$C$785)),ROW()-ROW(AE796)+1)),مسودة!AE756:AE$785)),0))</f>
        <v/>
      </c>
      <c r="AF796" s="39" t="str">
        <f t="array" ref="AF796">IF($C$796="","",IFERROR(MAX(IF((ROW(مسودة!$C$756:$C$785)=SMALL(IF((ROW(مسودة!$C$756:$C$785)*(مسودة!$C$756:$C$785=$C$796)),ROW(مسودة!$C$756:$C$785)),ROW()-ROW(AF796)+1)),مسودة!AF756:AF$785)),0))</f>
        <v/>
      </c>
      <c r="AG796" s="39" t="str">
        <f t="array" ref="AG796">IF($C$796="","",IFERROR(MAX(IF((ROW(مسودة!$C$756:$C$785)=SMALL(IF((ROW(مسودة!$C$756:$C$785)*(مسودة!$C$756:$C$785=$C$796)),ROW(مسودة!$C$756:$C$785)),ROW()-ROW(AG796)+1)),مسودة!AG756:AG$785)),0))</f>
        <v/>
      </c>
      <c r="AH796" s="39" t="str">
        <f t="array" ref="AH796">IF($C$796="","",IFERROR(MAX(IF((ROW(مسودة!$C$756:$C$785)=SMALL(IF((ROW(مسودة!$C$756:$C$785)*(مسودة!$C$756:$C$785=$C$796)),ROW(مسودة!$C$756:$C$785)),ROW()-ROW(AH796)+1)),مسودة!AH756:AH$785)),0))</f>
        <v/>
      </c>
      <c r="AI796" s="39" t="str">
        <f t="array" ref="AI796">IF($C$796="","",IFERROR(MAX(IF((ROW(مسودة!$C$756:$C$785)=SMALL(IF((ROW(مسودة!$C$756:$C$785)*(مسودة!$C$756:$C$785=$C$796)),ROW(مسودة!$C$756:$C$785)),ROW()-ROW(AI796)+1)),مسودة!AI756:AI$785)),0))</f>
        <v/>
      </c>
      <c r="AJ796" s="39" t="str">
        <f t="array" ref="AJ796">IF($C$796="","",IFERROR(MAX(IF((ROW(مسودة!$C$756:$C$785)=SMALL(IF((ROW(مسودة!$C$756:$C$785)*(مسودة!$C$756:$C$785=$C$796)),ROW(مسودة!$C$756:$C$785)),ROW()-ROW(AJ796)+1)),مسودة!AJ756:AJ$785)),0))</f>
        <v/>
      </c>
      <c r="AK796" s="39" t="str">
        <f t="array" ref="AK796">IF($C$796="","",IFERROR(MAX(IF((ROW(مسودة!$C$756:$C$785)=SMALL(IF((ROW(مسودة!$C$756:$C$785)*(مسودة!$C$756:$C$785=$C$796)),ROW(مسودة!$C$756:$C$785)),ROW()-ROW(AK796)+1)),مسودة!AK756:AK$785)),0))</f>
        <v/>
      </c>
      <c r="AL796" s="39" t="str">
        <f t="array" ref="AL796">IF($C$796="","",IFERROR(MAX(IF((ROW(مسودة!$C$756:$C$785)=SMALL(IF((ROW(مسودة!$C$756:$C$785)*(مسودة!$C$756:$C$785=$C$796)),ROW(مسودة!$C$756:$C$785)),ROW()-ROW(AL796)+1)),مسودة!AL756:AL$785)),0))</f>
        <v/>
      </c>
      <c r="AM796" s="39" t="str">
        <f t="array" ref="AM796">IF($C$796="","",IFERROR(MAX(IF((ROW(مسودة!$C$756:$C$785)=SMALL(IF((ROW(مسودة!$C$756:$C$785)*(مسودة!$C$756:$C$785=$C$796)),ROW(مسودة!$C$756:$C$785)),ROW()-ROW(AM796)+1)),مسودة!AM756:AM$785)),0))</f>
        <v/>
      </c>
      <c r="AN796" s="54"/>
      <c r="AO796" s="54"/>
      <c r="AP796" s="55"/>
      <c r="AQ796" s="49"/>
      <c r="AR796" s="49"/>
      <c r="AS796" s="49"/>
      <c r="AT796" s="49"/>
      <c r="AU796" s="103" t="str">
        <f>IFERROR(LOOKUP(2,1/((مسودة!$C$756:$C$785=C796)*(مسودة!$F$756:$F$785=F796)),مسودة!$AV$756:$AV$785),"")</f>
        <v/>
      </c>
    </row>
    <row r="797" spans="2:47" ht="28.5" customHeight="1" thickBot="1">
      <c r="B797" s="48"/>
      <c r="C797" s="99"/>
      <c r="D797" s="51"/>
      <c r="E797" s="51"/>
      <c r="F797" s="11" t="s">
        <v>31</v>
      </c>
      <c r="G797" s="39" t="str">
        <f t="array" ref="G797">IF($C$796="","",IFERROR(MAX(IF((ROW(مسودة!$C$756:$C$785)=SMALL(IF((ROW(مسودة!$C$756:$C$785)*(مسودة!$C$756:$C$785=$C$796)),ROW(مسودة!$C$756:$C$785)),ROW()-ROW(G797)+1)),مسودة!G757:G$785)),0))</f>
        <v/>
      </c>
      <c r="H797" s="39" t="str">
        <f t="array" ref="H797">IF($C$796="","",IFERROR(MAX(IF((ROW(مسودة!$C$756:$C$785)=SMALL(IF((ROW(مسودة!$C$756:$C$785)*(مسودة!$C$756:$C$785=$C$796)),ROW(مسودة!$C$756:$C$785)),ROW()-ROW(H797)+1)),مسودة!H757:H$785)),0))</f>
        <v/>
      </c>
      <c r="I797" s="39" t="str">
        <f t="array" ref="I797">IF($C$796="","",IFERROR(MAX(IF((ROW(مسودة!$C$756:$C$785)=SMALL(IF((ROW(مسودة!$C$756:$C$785)*(مسودة!$C$756:$C$785=$C$796)),ROW(مسودة!$C$756:$C$785)),ROW()-ROW(I797)+1)),مسودة!I757:I$785)),0))</f>
        <v/>
      </c>
      <c r="J797" s="39" t="str">
        <f t="array" ref="J797">IF($C$796="","",IFERROR(MAX(IF((ROW(مسودة!$C$756:$C$785)=SMALL(IF((ROW(مسودة!$C$756:$C$785)*(مسودة!$C$756:$C$785=$C$796)),ROW(مسودة!$C$756:$C$785)),ROW()-ROW(J797)+1)),مسودة!J757:J$785)),0))</f>
        <v/>
      </c>
      <c r="K797" s="39" t="str">
        <f t="array" ref="K797">IF($C$796="","",IFERROR(MAX(IF((ROW(مسودة!$C$756:$C$785)=SMALL(IF((ROW(مسودة!$C$756:$C$785)*(مسودة!$C$756:$C$785=$C$796)),ROW(مسودة!$C$756:$C$785)),ROW()-ROW(K797)+1)),مسودة!K757:K$785)),0))</f>
        <v/>
      </c>
      <c r="L797" s="39" t="str">
        <f t="array" ref="L797">IF($C$796="","",IFERROR(MAX(IF((ROW(مسودة!$C$756:$C$785)=SMALL(IF((ROW(مسودة!$C$756:$C$785)*(مسودة!$C$756:$C$785=$C$796)),ROW(مسودة!$C$756:$C$785)),ROW()-ROW(L797)+1)),مسودة!L757:L$785)),0))</f>
        <v/>
      </c>
      <c r="M797" s="39" t="str">
        <f t="array" ref="M797">IF($C$796="","",IFERROR(MAX(IF((ROW(مسودة!$C$756:$C$785)=SMALL(IF((ROW(مسودة!$C$756:$C$785)*(مسودة!$C$756:$C$785=$C$796)),ROW(مسودة!$C$756:$C$785)),ROW()-ROW(M797)+1)),مسودة!M757:M$785)),0))</f>
        <v/>
      </c>
      <c r="N797" s="39" t="str">
        <f t="array" ref="N797">IF($C$796="","",IFERROR(MAX(IF((ROW(مسودة!$C$756:$C$785)=SMALL(IF((ROW(مسودة!$C$756:$C$785)*(مسودة!$C$756:$C$785=$C$796)),ROW(مسودة!$C$756:$C$785)),ROW()-ROW(N797)+1)),مسودة!N757:N$785)),0))</f>
        <v/>
      </c>
      <c r="O797" s="39" t="str">
        <f t="array" ref="O797">IF($C$796="","",IFERROR(MAX(IF((ROW(مسودة!$C$756:$C$785)=SMALL(IF((ROW(مسودة!$C$756:$C$785)*(مسودة!$C$756:$C$785=$C$796)),ROW(مسودة!$C$756:$C$785)),ROW()-ROW(O797)+1)),مسودة!O757:O$785)),0))</f>
        <v/>
      </c>
      <c r="P797" s="39" t="str">
        <f t="array" ref="P797">IF($C$796="","",IFERROR(MAX(IF((ROW(مسودة!$C$756:$C$785)=SMALL(IF((ROW(مسودة!$C$756:$C$785)*(مسودة!$C$756:$C$785=$C$796)),ROW(مسودة!$C$756:$C$785)),ROW()-ROW(P797)+1)),مسودة!P757:P$785)),0))</f>
        <v/>
      </c>
      <c r="Q797" s="39" t="str">
        <f t="array" ref="Q797">IF($C$796="","",IFERROR(MAX(IF((ROW(مسودة!$C$756:$C$785)=SMALL(IF((ROW(مسودة!$C$756:$C$785)*(مسودة!$C$756:$C$785=$C$796)),ROW(مسودة!$C$756:$C$785)),ROW()-ROW(Q797)+1)),مسودة!Q757:Q$785)),0))</f>
        <v/>
      </c>
      <c r="R797" s="39" t="str">
        <f t="array" ref="R797">IF($C$796="","",IFERROR(MAX(IF((ROW(مسودة!$C$756:$C$785)=SMALL(IF((ROW(مسودة!$C$756:$C$785)*(مسودة!$C$756:$C$785=$C$796)),ROW(مسودة!$C$756:$C$785)),ROW()-ROW(R797)+1)),مسودة!R757:R$785)),0))</f>
        <v/>
      </c>
      <c r="S797" s="39" t="str">
        <f t="array" ref="S797">IF($C$796="","",IFERROR(MAX(IF((ROW(مسودة!$C$756:$C$785)=SMALL(IF((ROW(مسودة!$C$756:$C$785)*(مسودة!$C$756:$C$785=$C$796)),ROW(مسودة!$C$756:$C$785)),ROW()-ROW(S797)+1)),مسودة!S757:S$785)),0))</f>
        <v/>
      </c>
      <c r="T797" s="39" t="str">
        <f t="array" ref="T797">IF($C$796="","",IFERROR(MAX(IF((ROW(مسودة!$C$756:$C$785)=SMALL(IF((ROW(مسودة!$C$756:$C$785)*(مسودة!$C$756:$C$785=$C$796)),ROW(مسودة!$C$756:$C$785)),ROW()-ROW(T797)+1)),مسودة!T757:T$785)),0))</f>
        <v/>
      </c>
      <c r="U797" s="39" t="str">
        <f t="array" ref="U797">IF($C$796="","",IFERROR(MAX(IF((ROW(مسودة!$C$756:$C$785)=SMALL(IF((ROW(مسودة!$C$756:$C$785)*(مسودة!$C$756:$C$785=$C$796)),ROW(مسودة!$C$756:$C$785)),ROW()-ROW(U797)+1)),مسودة!U757:U$785)),0))</f>
        <v/>
      </c>
      <c r="V797" s="39" t="str">
        <f t="array" ref="V797">IF($C$796="","",IFERROR(MAX(IF((ROW(مسودة!$C$756:$C$785)=SMALL(IF((ROW(مسودة!$C$756:$C$785)*(مسودة!$C$756:$C$785=$C$796)),ROW(مسودة!$C$756:$C$785)),ROW()-ROW(V797)+1)),مسودة!V757:V$785)),0))</f>
        <v/>
      </c>
      <c r="W797" s="39" t="str">
        <f t="array" ref="W797">IF($C$796="","",IFERROR(MAX(IF((ROW(مسودة!$C$756:$C$785)=SMALL(IF((ROW(مسودة!$C$756:$C$785)*(مسودة!$C$756:$C$785=$C$796)),ROW(مسودة!$C$756:$C$785)),ROW()-ROW(W797)+1)),مسودة!W757:W$785)),0))</f>
        <v/>
      </c>
      <c r="X797" s="39" t="str">
        <f t="array" ref="X797">IF($C$796="","",IFERROR(MAX(IF((ROW(مسودة!$C$756:$C$785)=SMALL(IF((ROW(مسودة!$C$756:$C$785)*(مسودة!$C$756:$C$785=$C$796)),ROW(مسودة!$C$756:$C$785)),ROW()-ROW(X797)+1)),مسودة!X757:X$785)),0))</f>
        <v/>
      </c>
      <c r="Y797" s="39" t="str">
        <f t="array" ref="Y797">IF($C$796="","",IFERROR(MAX(IF((ROW(مسودة!$C$756:$C$785)=SMALL(IF((ROW(مسودة!$C$756:$C$785)*(مسودة!$C$756:$C$785=$C$796)),ROW(مسودة!$C$756:$C$785)),ROW()-ROW(Y797)+1)),مسودة!Y757:Y$785)),0))</f>
        <v/>
      </c>
      <c r="Z797" s="39" t="str">
        <f t="array" ref="Z797">IF($C$796="","",IFERROR(MAX(IF((ROW(مسودة!$C$756:$C$785)=SMALL(IF((ROW(مسودة!$C$756:$C$785)*(مسودة!$C$756:$C$785=$C$796)),ROW(مسودة!$C$756:$C$785)),ROW()-ROW(Z797)+1)),مسودة!Z757:Z$785)),0))</f>
        <v/>
      </c>
      <c r="AA797" s="39" t="str">
        <f t="array" ref="AA797">IF($C$796="","",IFERROR(MAX(IF((ROW(مسودة!$C$756:$C$785)=SMALL(IF((ROW(مسودة!$C$756:$C$785)*(مسودة!$C$756:$C$785=$C$796)),ROW(مسودة!$C$756:$C$785)),ROW()-ROW(AA797)+1)),مسودة!AA757:AA$785)),0))</f>
        <v/>
      </c>
      <c r="AB797" s="39" t="str">
        <f t="array" ref="AB797">IF($C$796="","",IFERROR(MAX(IF((ROW(مسودة!$C$756:$C$785)=SMALL(IF((ROW(مسودة!$C$756:$C$785)*(مسودة!$C$756:$C$785=$C$796)),ROW(مسودة!$C$756:$C$785)),ROW()-ROW(AB797)+1)),مسودة!AB757:AB$785)),0))</f>
        <v/>
      </c>
      <c r="AC797" s="39" t="str">
        <f t="array" ref="AC797">IF($C$796="","",IFERROR(MAX(IF((ROW(مسودة!$C$756:$C$785)=SMALL(IF((ROW(مسودة!$C$756:$C$785)*(مسودة!$C$756:$C$785=$C$796)),ROW(مسودة!$C$756:$C$785)),ROW()-ROW(AC797)+1)),مسودة!AC757:AC$785)),0))</f>
        <v/>
      </c>
      <c r="AD797" s="39" t="str">
        <f t="array" ref="AD797">IF($C$796="","",IFERROR(MAX(IF((ROW(مسودة!$C$756:$C$785)=SMALL(IF((ROW(مسودة!$C$756:$C$785)*(مسودة!$C$756:$C$785=$C$796)),ROW(مسودة!$C$756:$C$785)),ROW()-ROW(AD797)+1)),مسودة!AD757:AD$785)),0))</f>
        <v/>
      </c>
      <c r="AE797" s="39" t="str">
        <f t="array" ref="AE797">IF($C$796="","",IFERROR(MAX(IF((ROW(مسودة!$C$756:$C$785)=SMALL(IF((ROW(مسودة!$C$756:$C$785)*(مسودة!$C$756:$C$785=$C$796)),ROW(مسودة!$C$756:$C$785)),ROW()-ROW(AE797)+1)),مسودة!AE757:AE$785)),0))</f>
        <v/>
      </c>
      <c r="AF797" s="39" t="str">
        <f t="array" ref="AF797">IF($C$796="","",IFERROR(MAX(IF((ROW(مسودة!$C$756:$C$785)=SMALL(IF((ROW(مسودة!$C$756:$C$785)*(مسودة!$C$756:$C$785=$C$796)),ROW(مسودة!$C$756:$C$785)),ROW()-ROW(AF797)+1)),مسودة!AF757:AF$785)),0))</f>
        <v/>
      </c>
      <c r="AG797" s="39" t="str">
        <f t="array" ref="AG797">IF($C$796="","",IFERROR(MAX(IF((ROW(مسودة!$C$756:$C$785)=SMALL(IF((ROW(مسودة!$C$756:$C$785)*(مسودة!$C$756:$C$785=$C$796)),ROW(مسودة!$C$756:$C$785)),ROW()-ROW(AG797)+1)),مسودة!AG757:AG$785)),0))</f>
        <v/>
      </c>
      <c r="AH797" s="39" t="str">
        <f t="array" ref="AH797">IF($C$796="","",IFERROR(MAX(IF((ROW(مسودة!$C$756:$C$785)=SMALL(IF((ROW(مسودة!$C$756:$C$785)*(مسودة!$C$756:$C$785=$C$796)),ROW(مسودة!$C$756:$C$785)),ROW()-ROW(AH797)+1)),مسودة!AH757:AH$785)),0))</f>
        <v/>
      </c>
      <c r="AI797" s="39" t="str">
        <f t="array" ref="AI797">IF($C$796="","",IFERROR(MAX(IF((ROW(مسودة!$C$756:$C$785)=SMALL(IF((ROW(مسودة!$C$756:$C$785)*(مسودة!$C$756:$C$785=$C$796)),ROW(مسودة!$C$756:$C$785)),ROW()-ROW(AI797)+1)),مسودة!AI757:AI$785)),0))</f>
        <v/>
      </c>
      <c r="AJ797" s="39" t="str">
        <f t="array" ref="AJ797">IF($C$796="","",IFERROR(MAX(IF((ROW(مسودة!$C$756:$C$785)=SMALL(IF((ROW(مسودة!$C$756:$C$785)*(مسودة!$C$756:$C$785=$C$796)),ROW(مسودة!$C$756:$C$785)),ROW()-ROW(AJ797)+1)),مسودة!AJ757:AJ$785)),0))</f>
        <v/>
      </c>
      <c r="AK797" s="39" t="str">
        <f t="array" ref="AK797">IF($C$796="","",IFERROR(MAX(IF((ROW(مسودة!$C$756:$C$785)=SMALL(IF((ROW(مسودة!$C$756:$C$785)*(مسودة!$C$756:$C$785=$C$796)),ROW(مسودة!$C$756:$C$785)),ROW()-ROW(AK797)+1)),مسودة!AK757:AK$785)),0))</f>
        <v/>
      </c>
      <c r="AL797" s="39" t="str">
        <f t="array" ref="AL797">IF($C$796="","",IFERROR(MAX(IF((ROW(مسودة!$C$756:$C$785)=SMALL(IF((ROW(مسودة!$C$756:$C$785)*(مسودة!$C$756:$C$785=$C$796)),ROW(مسودة!$C$756:$C$785)),ROW()-ROW(AL797)+1)),مسودة!AL757:AL$785)),0))</f>
        <v/>
      </c>
      <c r="AM797" s="39" t="str">
        <f t="array" ref="AM797">IF($C$796="","",IFERROR(MAX(IF((ROW(مسودة!$C$756:$C$785)=SMALL(IF((ROW(مسودة!$C$756:$C$785)*(مسودة!$C$756:$C$785=$C$796)),ROW(مسودة!$C$756:$C$785)),ROW()-ROW(AM797)+1)),مسودة!AM757:AM$785)),0))</f>
        <v/>
      </c>
      <c r="AN797" s="54"/>
      <c r="AO797" s="54"/>
      <c r="AP797" s="56"/>
      <c r="AQ797" s="49"/>
      <c r="AR797" s="49"/>
      <c r="AS797" s="49"/>
      <c r="AT797" s="49"/>
      <c r="AU797" s="104"/>
    </row>
    <row r="798" spans="2:47" ht="36" customHeight="1" thickBot="1">
      <c r="B798" s="48"/>
      <c r="C798" s="93"/>
      <c r="D798" s="51"/>
      <c r="E798" s="51"/>
      <c r="F798" s="14" t="s">
        <v>32</v>
      </c>
      <c r="G798" s="39" t="str">
        <f t="array" ref="G798">IF($C$796="","",IFERROR(MAX(IF((ROW(مسودة!$C$756:$C$785)=SMALL(IF((ROW(مسودة!$C$756:$C$785)*(مسودة!$C$756:$C$785=$C$796)),ROW(مسودة!$C$756:$C$785)),ROW()-ROW(G798)+1)),مسودة!G758:G$785)),0))</f>
        <v/>
      </c>
      <c r="H798" s="39" t="str">
        <f t="array" ref="H798">IF($C$796="","",IFERROR(MAX(IF((ROW(مسودة!$C$756:$C$785)=SMALL(IF((ROW(مسودة!$C$756:$C$785)*(مسودة!$C$756:$C$785=$C$796)),ROW(مسودة!$C$756:$C$785)),ROW()-ROW(H798)+1)),مسودة!H758:H$785)),0))</f>
        <v/>
      </c>
      <c r="I798" s="39" t="str">
        <f t="array" ref="I798">IF($C$796="","",IFERROR(MAX(IF((ROW(مسودة!$C$756:$C$785)=SMALL(IF((ROW(مسودة!$C$756:$C$785)*(مسودة!$C$756:$C$785=$C$796)),ROW(مسودة!$C$756:$C$785)),ROW()-ROW(I798)+1)),مسودة!I758:I$785)),0))</f>
        <v/>
      </c>
      <c r="J798" s="39" t="str">
        <f t="array" ref="J798">IF($C$796="","",IFERROR(MAX(IF((ROW(مسودة!$C$756:$C$785)=SMALL(IF((ROW(مسودة!$C$756:$C$785)*(مسودة!$C$756:$C$785=$C$796)),ROW(مسودة!$C$756:$C$785)),ROW()-ROW(J798)+1)),مسودة!J758:J$785)),0))</f>
        <v/>
      </c>
      <c r="K798" s="39" t="str">
        <f t="array" ref="K798">IF($C$796="","",IFERROR(MAX(IF((ROW(مسودة!$C$756:$C$785)=SMALL(IF((ROW(مسودة!$C$756:$C$785)*(مسودة!$C$756:$C$785=$C$796)),ROW(مسودة!$C$756:$C$785)),ROW()-ROW(K798)+1)),مسودة!K758:K$785)),0))</f>
        <v/>
      </c>
      <c r="L798" s="39" t="str">
        <f t="array" ref="L798">IF($C$796="","",IFERROR(MAX(IF((ROW(مسودة!$C$756:$C$785)=SMALL(IF((ROW(مسودة!$C$756:$C$785)*(مسودة!$C$756:$C$785=$C$796)),ROW(مسودة!$C$756:$C$785)),ROW()-ROW(L798)+1)),مسودة!L758:L$785)),0))</f>
        <v/>
      </c>
      <c r="M798" s="39" t="str">
        <f t="array" ref="M798">IF($C$796="","",IFERROR(MAX(IF((ROW(مسودة!$C$756:$C$785)=SMALL(IF((ROW(مسودة!$C$756:$C$785)*(مسودة!$C$756:$C$785=$C$796)),ROW(مسودة!$C$756:$C$785)),ROW()-ROW(M798)+1)),مسودة!M758:M$785)),0))</f>
        <v/>
      </c>
      <c r="N798" s="39" t="str">
        <f t="array" ref="N798">IF($C$796="","",IFERROR(MAX(IF((ROW(مسودة!$C$756:$C$785)=SMALL(IF((ROW(مسودة!$C$756:$C$785)*(مسودة!$C$756:$C$785=$C$796)),ROW(مسودة!$C$756:$C$785)),ROW()-ROW(N798)+1)),مسودة!N758:N$785)),0))</f>
        <v/>
      </c>
      <c r="O798" s="39" t="str">
        <f t="array" ref="O798">IF($C$796="","",IFERROR(MAX(IF((ROW(مسودة!$C$756:$C$785)=SMALL(IF((ROW(مسودة!$C$756:$C$785)*(مسودة!$C$756:$C$785=$C$796)),ROW(مسودة!$C$756:$C$785)),ROW()-ROW(O798)+1)),مسودة!O758:O$785)),0))</f>
        <v/>
      </c>
      <c r="P798" s="39" t="str">
        <f t="array" ref="P798">IF($C$796="","",IFERROR(MAX(IF((ROW(مسودة!$C$756:$C$785)=SMALL(IF((ROW(مسودة!$C$756:$C$785)*(مسودة!$C$756:$C$785=$C$796)),ROW(مسودة!$C$756:$C$785)),ROW()-ROW(P798)+1)),مسودة!P758:P$785)),0))</f>
        <v/>
      </c>
      <c r="Q798" s="39" t="str">
        <f t="array" ref="Q798">IF($C$796="","",IFERROR(MAX(IF((ROW(مسودة!$C$756:$C$785)=SMALL(IF((ROW(مسودة!$C$756:$C$785)*(مسودة!$C$756:$C$785=$C$796)),ROW(مسودة!$C$756:$C$785)),ROW()-ROW(Q798)+1)),مسودة!Q758:Q$785)),0))</f>
        <v/>
      </c>
      <c r="R798" s="39" t="str">
        <f t="array" ref="R798">IF($C$796="","",IFERROR(MAX(IF((ROW(مسودة!$C$756:$C$785)=SMALL(IF((ROW(مسودة!$C$756:$C$785)*(مسودة!$C$756:$C$785=$C$796)),ROW(مسودة!$C$756:$C$785)),ROW()-ROW(R798)+1)),مسودة!R758:R$785)),0))</f>
        <v/>
      </c>
      <c r="S798" s="39" t="str">
        <f t="array" ref="S798">IF($C$796="","",IFERROR(MAX(IF((ROW(مسودة!$C$756:$C$785)=SMALL(IF((ROW(مسودة!$C$756:$C$785)*(مسودة!$C$756:$C$785=$C$796)),ROW(مسودة!$C$756:$C$785)),ROW()-ROW(S798)+1)),مسودة!S758:S$785)),0))</f>
        <v/>
      </c>
      <c r="T798" s="39" t="str">
        <f t="array" ref="T798">IF($C$796="","",IFERROR(MAX(IF((ROW(مسودة!$C$756:$C$785)=SMALL(IF((ROW(مسودة!$C$756:$C$785)*(مسودة!$C$756:$C$785=$C$796)),ROW(مسودة!$C$756:$C$785)),ROW()-ROW(T798)+1)),مسودة!T758:T$785)),0))</f>
        <v/>
      </c>
      <c r="U798" s="39" t="str">
        <f t="array" ref="U798">IF($C$796="","",IFERROR(MAX(IF((ROW(مسودة!$C$756:$C$785)=SMALL(IF((ROW(مسودة!$C$756:$C$785)*(مسودة!$C$756:$C$785=$C$796)),ROW(مسودة!$C$756:$C$785)),ROW()-ROW(U798)+1)),مسودة!U758:U$785)),0))</f>
        <v/>
      </c>
      <c r="V798" s="39" t="str">
        <f t="array" ref="V798">IF($C$796="","",IFERROR(MAX(IF((ROW(مسودة!$C$756:$C$785)=SMALL(IF((ROW(مسودة!$C$756:$C$785)*(مسودة!$C$756:$C$785=$C$796)),ROW(مسودة!$C$756:$C$785)),ROW()-ROW(V798)+1)),مسودة!V758:V$785)),0))</f>
        <v/>
      </c>
      <c r="W798" s="39" t="str">
        <f t="array" ref="W798">IF($C$796="","",IFERROR(MAX(IF((ROW(مسودة!$C$756:$C$785)=SMALL(IF((ROW(مسودة!$C$756:$C$785)*(مسودة!$C$756:$C$785=$C$796)),ROW(مسودة!$C$756:$C$785)),ROW()-ROW(W798)+1)),مسودة!W758:W$785)),0))</f>
        <v/>
      </c>
      <c r="X798" s="39" t="str">
        <f t="array" ref="X798">IF($C$796="","",IFERROR(MAX(IF((ROW(مسودة!$C$756:$C$785)=SMALL(IF((ROW(مسودة!$C$756:$C$785)*(مسودة!$C$756:$C$785=$C$796)),ROW(مسودة!$C$756:$C$785)),ROW()-ROW(X798)+1)),مسودة!X758:X$785)),0))</f>
        <v/>
      </c>
      <c r="Y798" s="39" t="str">
        <f t="array" ref="Y798">IF($C$796="","",IFERROR(MAX(IF((ROW(مسودة!$C$756:$C$785)=SMALL(IF((ROW(مسودة!$C$756:$C$785)*(مسودة!$C$756:$C$785=$C$796)),ROW(مسودة!$C$756:$C$785)),ROW()-ROW(Y798)+1)),مسودة!Y758:Y$785)),0))</f>
        <v/>
      </c>
      <c r="Z798" s="39" t="str">
        <f t="array" ref="Z798">IF($C$796="","",IFERROR(MAX(IF((ROW(مسودة!$C$756:$C$785)=SMALL(IF((ROW(مسودة!$C$756:$C$785)*(مسودة!$C$756:$C$785=$C$796)),ROW(مسودة!$C$756:$C$785)),ROW()-ROW(Z798)+1)),مسودة!Z758:Z$785)),0))</f>
        <v/>
      </c>
      <c r="AA798" s="39" t="str">
        <f t="array" ref="AA798">IF($C$796="","",IFERROR(MAX(IF((ROW(مسودة!$C$756:$C$785)=SMALL(IF((ROW(مسودة!$C$756:$C$785)*(مسودة!$C$756:$C$785=$C$796)),ROW(مسودة!$C$756:$C$785)),ROW()-ROW(AA798)+1)),مسودة!AA758:AA$785)),0))</f>
        <v/>
      </c>
      <c r="AB798" s="39" t="str">
        <f t="array" ref="AB798">IF($C$796="","",IFERROR(MAX(IF((ROW(مسودة!$C$756:$C$785)=SMALL(IF((ROW(مسودة!$C$756:$C$785)*(مسودة!$C$756:$C$785=$C$796)),ROW(مسودة!$C$756:$C$785)),ROW()-ROW(AB798)+1)),مسودة!AB758:AB$785)),0))</f>
        <v/>
      </c>
      <c r="AC798" s="39" t="str">
        <f t="array" ref="AC798">IF($C$796="","",IFERROR(MAX(IF((ROW(مسودة!$C$756:$C$785)=SMALL(IF((ROW(مسودة!$C$756:$C$785)*(مسودة!$C$756:$C$785=$C$796)),ROW(مسودة!$C$756:$C$785)),ROW()-ROW(AC798)+1)),مسودة!AC758:AC$785)),0))</f>
        <v/>
      </c>
      <c r="AD798" s="39" t="str">
        <f t="array" ref="AD798">IF($C$796="","",IFERROR(MAX(IF((ROW(مسودة!$C$756:$C$785)=SMALL(IF((ROW(مسودة!$C$756:$C$785)*(مسودة!$C$756:$C$785=$C$796)),ROW(مسودة!$C$756:$C$785)),ROW()-ROW(AD798)+1)),مسودة!AD758:AD$785)),0))</f>
        <v/>
      </c>
      <c r="AE798" s="39" t="str">
        <f t="array" ref="AE798">IF($C$796="","",IFERROR(MAX(IF((ROW(مسودة!$C$756:$C$785)=SMALL(IF((ROW(مسودة!$C$756:$C$785)*(مسودة!$C$756:$C$785=$C$796)),ROW(مسودة!$C$756:$C$785)),ROW()-ROW(AE798)+1)),مسودة!AE758:AE$785)),0))</f>
        <v/>
      </c>
      <c r="AF798" s="39" t="str">
        <f t="array" ref="AF798">IF($C$796="","",IFERROR(MAX(IF((ROW(مسودة!$C$756:$C$785)=SMALL(IF((ROW(مسودة!$C$756:$C$785)*(مسودة!$C$756:$C$785=$C$796)),ROW(مسودة!$C$756:$C$785)),ROW()-ROW(AF798)+1)),مسودة!AF758:AF$785)),0))</f>
        <v/>
      </c>
      <c r="AG798" s="39" t="str">
        <f t="array" ref="AG798">IF($C$796="","",IFERROR(MAX(IF((ROW(مسودة!$C$756:$C$785)=SMALL(IF((ROW(مسودة!$C$756:$C$785)*(مسودة!$C$756:$C$785=$C$796)),ROW(مسودة!$C$756:$C$785)),ROW()-ROW(AG798)+1)),مسودة!AG758:AG$785)),0))</f>
        <v/>
      </c>
      <c r="AH798" s="39" t="str">
        <f t="array" ref="AH798">IF($C$796="","",IFERROR(MAX(IF((ROW(مسودة!$C$756:$C$785)=SMALL(IF((ROW(مسودة!$C$756:$C$785)*(مسودة!$C$756:$C$785=$C$796)),ROW(مسودة!$C$756:$C$785)),ROW()-ROW(AH798)+1)),مسودة!AH758:AH$785)),0))</f>
        <v/>
      </c>
      <c r="AI798" s="39" t="str">
        <f t="array" ref="AI798">IF($C$796="","",IFERROR(MAX(IF((ROW(مسودة!$C$756:$C$785)=SMALL(IF((ROW(مسودة!$C$756:$C$785)*(مسودة!$C$756:$C$785=$C$796)),ROW(مسودة!$C$756:$C$785)),ROW()-ROW(AI798)+1)),مسودة!AI758:AI$785)),0))</f>
        <v/>
      </c>
      <c r="AJ798" s="39" t="str">
        <f t="array" ref="AJ798">IF($C$796="","",IFERROR(MAX(IF((ROW(مسودة!$C$756:$C$785)=SMALL(IF((ROW(مسودة!$C$756:$C$785)*(مسودة!$C$756:$C$785=$C$796)),ROW(مسودة!$C$756:$C$785)),ROW()-ROW(AJ798)+1)),مسودة!AJ758:AJ$785)),0))</f>
        <v/>
      </c>
      <c r="AK798" s="39" t="str">
        <f t="array" ref="AK798">IF($C$796="","",IFERROR(MAX(IF((ROW(مسودة!$C$756:$C$785)=SMALL(IF((ROW(مسودة!$C$756:$C$785)*(مسودة!$C$756:$C$785=$C$796)),ROW(مسودة!$C$756:$C$785)),ROW()-ROW(AK798)+1)),مسودة!AK758:AK$785)),0))</f>
        <v/>
      </c>
      <c r="AL798" s="39" t="str">
        <f t="array" ref="AL798">IF($C$796="","",IFERROR(MAX(IF((ROW(مسودة!$C$756:$C$785)=SMALL(IF((ROW(مسودة!$C$756:$C$785)*(مسودة!$C$756:$C$785=$C$796)),ROW(مسودة!$C$756:$C$785)),ROW()-ROW(AL798)+1)),مسودة!AL758:AL$785)),0))</f>
        <v/>
      </c>
      <c r="AM798" s="39" t="str">
        <f t="array" ref="AM798">IF($C$796="","",IFERROR(MAX(IF((ROW(مسودة!$C$756:$C$785)=SMALL(IF((ROW(مسودة!$C$756:$C$785)*(مسودة!$C$756:$C$785=$C$796)),ROW(مسودة!$C$756:$C$785)),ROW()-ROW(AM798)+1)),مسودة!AM758:AM$785)),0))</f>
        <v/>
      </c>
      <c r="AN798" s="39" t="str">
        <f t="array" ref="AN798">IF($C796="","",IFERROR(MAX(IF((ROW(مسودة!$C$756:$C$785)=SMALL(IF((ROW(مسودة!$C$756:$C$785)*(مسودة!$C$756:$C$785=$C796)),ROW(مسودة!$C$756:$C$785)),ROW()-ROW(AN798)+1)),مسودة!AN$758:AN$785)),0))</f>
        <v/>
      </c>
      <c r="AO798" s="39" t="str">
        <f t="array" ref="AO798">IF($C796="","",IFERROR(MAX(IF((ROW(مسودة!$C$756:$C$785)=SMALL(IF((ROW(مسودة!$C$756:$C$785)*(مسودة!$C$756:$C$785=$C796)),ROW(مسودة!$C$756:$C$785)),ROW()-ROW(AO798)+1)),مسودة!AO$758:AO$785)),0))</f>
        <v/>
      </c>
      <c r="AP798" s="39" t="str">
        <f>IF(AO798&lt;50,"   ",IF(AO798&lt;65,"مقبول",IF(AO798&lt;75,"جيد",IF(AO798&lt;85,"جيدجداً",IF(AO798&lt;=100,"ممتاز","")))))</f>
        <v/>
      </c>
      <c r="AQ798" s="49"/>
      <c r="AR798" s="49"/>
      <c r="AS798" s="49"/>
      <c r="AT798" s="49"/>
      <c r="AU798" s="105"/>
    </row>
    <row r="799" spans="2:47" ht="28.5" customHeight="1" thickBot="1">
      <c r="B799" s="48">
        <f t="shared" ref="B799" si="135">B796+1</f>
        <v>180</v>
      </c>
      <c r="C799" s="98" t="str">
        <f t="array" ref="C799">IF(ISERROR(INDEX(مسودة!$C$756:$AV$785,SMALL(IF((مسودة!$AU$756:$AU$785="راسب"),ROW(مسودة!$C$756:$AV$785)-MIN(ROW(مسودة!$C$756:$AV$785))+1,""),ROW(A10)),COLUMN(A10))),"",INDEX(مسودة!$C$756:$AV$785,SMALL(IF((مسودة!$AU$756:$AU$785="راسب"),ROW(مسودة!$C$756:$AV$785)-MIN(ROW(مسودة!$C$756:$AV$785))+1,""),ROW(A10)),COLUMN(A10)))</f>
        <v/>
      </c>
      <c r="D799" s="95" t="str">
        <f>IF(C799&lt;&gt;"",VLOOKUP(C799,مسودة!$C$756:$D$785,2,0),"")</f>
        <v/>
      </c>
      <c r="E799" s="95" t="str">
        <f>IF(C799&lt;&gt;"",VLOOKUP(C799,مسودة!$C$756:$E$785,3,0),"")</f>
        <v/>
      </c>
      <c r="F799" s="11" t="s">
        <v>30</v>
      </c>
      <c r="G799" s="39" t="str">
        <f t="array" ref="G799">IF($C$799="","",IFERROR(MAX(IF((ROW(مسودة!$C$756:$C$785)=SMALL(IF((ROW(مسودة!$C$756:$C$785)*(مسودة!$C$756:$C$785=$C$799)),ROW(مسودة!$C$756:$C$785)),ROW()-ROW(G799)+1)),مسودة!G756:G$785)),0))</f>
        <v/>
      </c>
      <c r="H799" s="39" t="str">
        <f t="array" ref="H799">IF($C$799="","",IFERROR(MAX(IF((ROW(مسودة!$C$756:$C$785)=SMALL(IF((ROW(مسودة!$C$756:$C$785)*(مسودة!$C$756:$C$785=$C$799)),ROW(مسودة!$C$756:$C$785)),ROW()-ROW(H799)+1)),مسودة!H756:H$785)),0))</f>
        <v/>
      </c>
      <c r="I799" s="39" t="str">
        <f t="array" ref="I799">IF($C$799="","",IFERROR(MAX(IF((ROW(مسودة!$C$756:$C$785)=SMALL(IF((ROW(مسودة!$C$756:$C$785)*(مسودة!$C$756:$C$785=$C$799)),ROW(مسودة!$C$756:$C$785)),ROW()-ROW(I799)+1)),مسودة!I756:I$785)),0))</f>
        <v/>
      </c>
      <c r="J799" s="39" t="str">
        <f t="array" ref="J799">IF($C$799="","",IFERROR(MAX(IF((ROW(مسودة!$C$756:$C$785)=SMALL(IF((ROW(مسودة!$C$756:$C$785)*(مسودة!$C$756:$C$785=$C$799)),ROW(مسودة!$C$756:$C$785)),ROW()-ROW(J799)+1)),مسودة!J756:J$785)),0))</f>
        <v/>
      </c>
      <c r="K799" s="39" t="str">
        <f t="array" ref="K799">IF($C$799="","",IFERROR(MAX(IF((ROW(مسودة!$C$756:$C$785)=SMALL(IF((ROW(مسودة!$C$756:$C$785)*(مسودة!$C$756:$C$785=$C$799)),ROW(مسودة!$C$756:$C$785)),ROW()-ROW(K799)+1)),مسودة!K756:K$785)),0))</f>
        <v/>
      </c>
      <c r="L799" s="39" t="str">
        <f t="array" ref="L799">IF($C$799="","",IFERROR(MAX(IF((ROW(مسودة!$C$756:$C$785)=SMALL(IF((ROW(مسودة!$C$756:$C$785)*(مسودة!$C$756:$C$785=$C$799)),ROW(مسودة!$C$756:$C$785)),ROW()-ROW(L799)+1)),مسودة!L756:L$785)),0))</f>
        <v/>
      </c>
      <c r="M799" s="39" t="str">
        <f t="array" ref="M799">IF($C$799="","",IFERROR(MAX(IF((ROW(مسودة!$C$756:$C$785)=SMALL(IF((ROW(مسودة!$C$756:$C$785)*(مسودة!$C$756:$C$785=$C$799)),ROW(مسودة!$C$756:$C$785)),ROW()-ROW(M799)+1)),مسودة!M756:M$785)),0))</f>
        <v/>
      </c>
      <c r="N799" s="39" t="str">
        <f t="array" ref="N799">IF($C$799="","",IFERROR(MAX(IF((ROW(مسودة!$C$756:$C$785)=SMALL(IF((ROW(مسودة!$C$756:$C$785)*(مسودة!$C$756:$C$785=$C$799)),ROW(مسودة!$C$756:$C$785)),ROW()-ROW(N799)+1)),مسودة!N756:N$785)),0))</f>
        <v/>
      </c>
      <c r="O799" s="39" t="str">
        <f t="array" ref="O799">IF($C$799="","",IFERROR(MAX(IF((ROW(مسودة!$C$756:$C$785)=SMALL(IF((ROW(مسودة!$C$756:$C$785)*(مسودة!$C$756:$C$785=$C$799)),ROW(مسودة!$C$756:$C$785)),ROW()-ROW(O799)+1)),مسودة!O756:O$785)),0))</f>
        <v/>
      </c>
      <c r="P799" s="39" t="str">
        <f t="array" ref="P799">IF($C$799="","",IFERROR(MAX(IF((ROW(مسودة!$C$756:$C$785)=SMALL(IF((ROW(مسودة!$C$756:$C$785)*(مسودة!$C$756:$C$785=$C$799)),ROW(مسودة!$C$756:$C$785)),ROW()-ROW(P799)+1)),مسودة!P756:P$785)),0))</f>
        <v/>
      </c>
      <c r="Q799" s="39" t="str">
        <f t="array" ref="Q799">IF($C$799="","",IFERROR(MAX(IF((ROW(مسودة!$C$756:$C$785)=SMALL(IF((ROW(مسودة!$C$756:$C$785)*(مسودة!$C$756:$C$785=$C$799)),ROW(مسودة!$C$756:$C$785)),ROW()-ROW(Q799)+1)),مسودة!Q756:Q$785)),0))</f>
        <v/>
      </c>
      <c r="R799" s="39" t="str">
        <f t="array" ref="R799">IF($C$799="","",IFERROR(MAX(IF((ROW(مسودة!$C$756:$C$785)=SMALL(IF((ROW(مسودة!$C$756:$C$785)*(مسودة!$C$756:$C$785=$C$799)),ROW(مسودة!$C$756:$C$785)),ROW()-ROW(R799)+1)),مسودة!R756:R$785)),0))</f>
        <v/>
      </c>
      <c r="S799" s="39" t="str">
        <f t="array" ref="S799">IF($C$799="","",IFERROR(MAX(IF((ROW(مسودة!$C$756:$C$785)=SMALL(IF((ROW(مسودة!$C$756:$C$785)*(مسودة!$C$756:$C$785=$C$799)),ROW(مسودة!$C$756:$C$785)),ROW()-ROW(S799)+1)),مسودة!S756:S$785)),0))</f>
        <v/>
      </c>
      <c r="T799" s="39" t="str">
        <f t="array" ref="T799">IF($C$799="","",IFERROR(MAX(IF((ROW(مسودة!$C$756:$C$785)=SMALL(IF((ROW(مسودة!$C$756:$C$785)*(مسودة!$C$756:$C$785=$C$799)),ROW(مسودة!$C$756:$C$785)),ROW()-ROW(T799)+1)),مسودة!T756:T$785)),0))</f>
        <v/>
      </c>
      <c r="U799" s="39" t="str">
        <f t="array" ref="U799">IF($C$799="","",IFERROR(MAX(IF((ROW(مسودة!$C$756:$C$785)=SMALL(IF((ROW(مسودة!$C$756:$C$785)*(مسودة!$C$756:$C$785=$C$799)),ROW(مسودة!$C$756:$C$785)),ROW()-ROW(U799)+1)),مسودة!U756:U$785)),0))</f>
        <v/>
      </c>
      <c r="V799" s="39" t="str">
        <f t="array" ref="V799">IF($C$799="","",IFERROR(MAX(IF((ROW(مسودة!$C$756:$C$785)=SMALL(IF((ROW(مسودة!$C$756:$C$785)*(مسودة!$C$756:$C$785=$C$799)),ROW(مسودة!$C$756:$C$785)),ROW()-ROW(V799)+1)),مسودة!V756:V$785)),0))</f>
        <v/>
      </c>
      <c r="W799" s="39" t="str">
        <f t="array" ref="W799">IF($C$799="","",IFERROR(MAX(IF((ROW(مسودة!$C$756:$C$785)=SMALL(IF((ROW(مسودة!$C$756:$C$785)*(مسودة!$C$756:$C$785=$C$799)),ROW(مسودة!$C$756:$C$785)),ROW()-ROW(W799)+1)),مسودة!W756:W$785)),0))</f>
        <v/>
      </c>
      <c r="X799" s="39" t="str">
        <f t="array" ref="X799">IF($C$799="","",IFERROR(MAX(IF((ROW(مسودة!$C$756:$C$785)=SMALL(IF((ROW(مسودة!$C$756:$C$785)*(مسودة!$C$756:$C$785=$C$799)),ROW(مسودة!$C$756:$C$785)),ROW()-ROW(X799)+1)),مسودة!X756:X$785)),0))</f>
        <v/>
      </c>
      <c r="Y799" s="39" t="str">
        <f t="array" ref="Y799">IF($C$799="","",IFERROR(MAX(IF((ROW(مسودة!$C$756:$C$785)=SMALL(IF((ROW(مسودة!$C$756:$C$785)*(مسودة!$C$756:$C$785=$C$799)),ROW(مسودة!$C$756:$C$785)),ROW()-ROW(Y799)+1)),مسودة!Y756:Y$785)),0))</f>
        <v/>
      </c>
      <c r="Z799" s="39" t="str">
        <f t="array" ref="Z799">IF($C$799="","",IFERROR(MAX(IF((ROW(مسودة!$C$756:$C$785)=SMALL(IF((ROW(مسودة!$C$756:$C$785)*(مسودة!$C$756:$C$785=$C$799)),ROW(مسودة!$C$756:$C$785)),ROW()-ROW(Z799)+1)),مسودة!Z756:Z$785)),0))</f>
        <v/>
      </c>
      <c r="AA799" s="39" t="str">
        <f t="array" ref="AA799">IF($C$799="","",IFERROR(MAX(IF((ROW(مسودة!$C$756:$C$785)=SMALL(IF((ROW(مسودة!$C$756:$C$785)*(مسودة!$C$756:$C$785=$C$799)),ROW(مسودة!$C$756:$C$785)),ROW()-ROW(AA799)+1)),مسودة!AA756:AA$785)),0))</f>
        <v/>
      </c>
      <c r="AB799" s="39" t="str">
        <f t="array" ref="AB799">IF($C$799="","",IFERROR(MAX(IF((ROW(مسودة!$C$756:$C$785)=SMALL(IF((ROW(مسودة!$C$756:$C$785)*(مسودة!$C$756:$C$785=$C$799)),ROW(مسودة!$C$756:$C$785)),ROW()-ROW(AB799)+1)),مسودة!AB756:AB$785)),0))</f>
        <v/>
      </c>
      <c r="AC799" s="39" t="str">
        <f t="array" ref="AC799">IF($C$799="","",IFERROR(MAX(IF((ROW(مسودة!$C$756:$C$785)=SMALL(IF((ROW(مسودة!$C$756:$C$785)*(مسودة!$C$756:$C$785=$C$799)),ROW(مسودة!$C$756:$C$785)),ROW()-ROW(AC799)+1)),مسودة!AC756:AC$785)),0))</f>
        <v/>
      </c>
      <c r="AD799" s="39" t="str">
        <f t="array" ref="AD799">IF($C$799="","",IFERROR(MAX(IF((ROW(مسودة!$C$756:$C$785)=SMALL(IF((ROW(مسودة!$C$756:$C$785)*(مسودة!$C$756:$C$785=$C$799)),ROW(مسودة!$C$756:$C$785)),ROW()-ROW(AD799)+1)),مسودة!AD756:AD$785)),0))</f>
        <v/>
      </c>
      <c r="AE799" s="39" t="str">
        <f t="array" ref="AE799">IF($C$799="","",IFERROR(MAX(IF((ROW(مسودة!$C$756:$C$785)=SMALL(IF((ROW(مسودة!$C$756:$C$785)*(مسودة!$C$756:$C$785=$C$799)),ROW(مسودة!$C$756:$C$785)),ROW()-ROW(AE799)+1)),مسودة!AE756:AE$785)),0))</f>
        <v/>
      </c>
      <c r="AF799" s="39" t="str">
        <f t="array" ref="AF799">IF($C$799="","",IFERROR(MAX(IF((ROW(مسودة!$C$756:$C$785)=SMALL(IF((ROW(مسودة!$C$756:$C$785)*(مسودة!$C$756:$C$785=$C$799)),ROW(مسودة!$C$756:$C$785)),ROW()-ROW(AF799)+1)),مسودة!AF756:AF$785)),0))</f>
        <v/>
      </c>
      <c r="AG799" s="39" t="str">
        <f t="array" ref="AG799">IF($C$799="","",IFERROR(MAX(IF((ROW(مسودة!$C$756:$C$785)=SMALL(IF((ROW(مسودة!$C$756:$C$785)*(مسودة!$C$756:$C$785=$C$799)),ROW(مسودة!$C$756:$C$785)),ROW()-ROW(AG799)+1)),مسودة!AG756:AG$785)),0))</f>
        <v/>
      </c>
      <c r="AH799" s="39" t="str">
        <f t="array" ref="AH799">IF($C$799="","",IFERROR(MAX(IF((ROW(مسودة!$C$756:$C$785)=SMALL(IF((ROW(مسودة!$C$756:$C$785)*(مسودة!$C$756:$C$785=$C$799)),ROW(مسودة!$C$756:$C$785)),ROW()-ROW(AH799)+1)),مسودة!AH756:AH$785)),0))</f>
        <v/>
      </c>
      <c r="AI799" s="39" t="str">
        <f t="array" ref="AI799">IF($C$799="","",IFERROR(MAX(IF((ROW(مسودة!$C$756:$C$785)=SMALL(IF((ROW(مسودة!$C$756:$C$785)*(مسودة!$C$756:$C$785=$C$799)),ROW(مسودة!$C$756:$C$785)),ROW()-ROW(AI799)+1)),مسودة!AI756:AI$785)),0))</f>
        <v/>
      </c>
      <c r="AJ799" s="39" t="str">
        <f t="array" ref="AJ799">IF($C$799="","",IFERROR(MAX(IF((ROW(مسودة!$C$756:$C$785)=SMALL(IF((ROW(مسودة!$C$756:$C$785)*(مسودة!$C$756:$C$785=$C$799)),ROW(مسودة!$C$756:$C$785)),ROW()-ROW(AJ799)+1)),مسودة!AJ756:AJ$785)),0))</f>
        <v/>
      </c>
      <c r="AK799" s="39" t="str">
        <f t="array" ref="AK799">IF($C$799="","",IFERROR(MAX(IF((ROW(مسودة!$C$756:$C$785)=SMALL(IF((ROW(مسودة!$C$756:$C$785)*(مسودة!$C$756:$C$785=$C$799)),ROW(مسودة!$C$756:$C$785)),ROW()-ROW(AK799)+1)),مسودة!AK756:AK$785)),0))</f>
        <v/>
      </c>
      <c r="AL799" s="39" t="str">
        <f t="array" ref="AL799">IF($C$799="","",IFERROR(MAX(IF((ROW(مسودة!$C$756:$C$785)=SMALL(IF((ROW(مسودة!$C$756:$C$785)*(مسودة!$C$756:$C$785=$C$799)),ROW(مسودة!$C$756:$C$785)),ROW()-ROW(AL799)+1)),مسودة!AL756:AL$785)),0))</f>
        <v/>
      </c>
      <c r="AM799" s="39" t="str">
        <f t="array" ref="AM799">IF($C$799="","",IFERROR(MAX(IF((ROW(مسودة!$C$756:$C$785)=SMALL(IF((ROW(مسودة!$C$756:$C$785)*(مسودة!$C$756:$C$785=$C$799)),ROW(مسودة!$C$756:$C$785)),ROW()-ROW(AM799)+1)),مسودة!AM756:AM$785)),0))</f>
        <v/>
      </c>
      <c r="AN799" s="54"/>
      <c r="AO799" s="54"/>
      <c r="AP799" s="55"/>
      <c r="AQ799" s="49"/>
      <c r="AR799" s="49"/>
      <c r="AS799" s="49"/>
      <c r="AT799" s="49"/>
      <c r="AU799" s="103" t="str">
        <f>IFERROR(LOOKUP(2,1/((مسودة!$C$756:$C$785=C799)*(مسودة!$F$756:$F$785=F799)),مسودة!$AV$756:$AV$785),"")</f>
        <v/>
      </c>
    </row>
    <row r="800" spans="2:47" ht="28.5" customHeight="1" thickBot="1">
      <c r="B800" s="48"/>
      <c r="C800" s="99"/>
      <c r="D800" s="51"/>
      <c r="E800" s="51"/>
      <c r="F800" s="11" t="s">
        <v>31</v>
      </c>
      <c r="G800" s="39" t="str">
        <f t="array" ref="G800">IF($C$799="","",IFERROR(MAX(IF((ROW(مسودة!$C$756:$C$785)=SMALL(IF((ROW(مسودة!$C$756:$C$785)*(مسودة!$C$756:$C$785=$C$799)),ROW(مسودة!$C$756:$C$785)),ROW()-ROW(G800)+1)),مسودة!G757:G$785)),0))</f>
        <v/>
      </c>
      <c r="H800" s="39" t="str">
        <f t="array" ref="H800">IF($C$799="","",IFERROR(MAX(IF((ROW(مسودة!$C$756:$C$785)=SMALL(IF((ROW(مسودة!$C$756:$C$785)*(مسودة!$C$756:$C$785=$C$799)),ROW(مسودة!$C$756:$C$785)),ROW()-ROW(H800)+1)),مسودة!H757:H$785)),0))</f>
        <v/>
      </c>
      <c r="I800" s="39" t="str">
        <f t="array" ref="I800">IF($C$799="","",IFERROR(MAX(IF((ROW(مسودة!$C$756:$C$785)=SMALL(IF((ROW(مسودة!$C$756:$C$785)*(مسودة!$C$756:$C$785=$C$799)),ROW(مسودة!$C$756:$C$785)),ROW()-ROW(I800)+1)),مسودة!I757:I$785)),0))</f>
        <v/>
      </c>
      <c r="J800" s="39" t="str">
        <f t="array" ref="J800">IF($C$799="","",IFERROR(MAX(IF((ROW(مسودة!$C$756:$C$785)=SMALL(IF((ROW(مسودة!$C$756:$C$785)*(مسودة!$C$756:$C$785=$C$799)),ROW(مسودة!$C$756:$C$785)),ROW()-ROW(J800)+1)),مسودة!J757:J$785)),0))</f>
        <v/>
      </c>
      <c r="K800" s="39" t="str">
        <f t="array" ref="K800">IF($C$799="","",IFERROR(MAX(IF((ROW(مسودة!$C$756:$C$785)=SMALL(IF((ROW(مسودة!$C$756:$C$785)*(مسودة!$C$756:$C$785=$C$799)),ROW(مسودة!$C$756:$C$785)),ROW()-ROW(K800)+1)),مسودة!K757:K$785)),0))</f>
        <v/>
      </c>
      <c r="L800" s="39" t="str">
        <f t="array" ref="L800">IF($C$799="","",IFERROR(MAX(IF((ROW(مسودة!$C$756:$C$785)=SMALL(IF((ROW(مسودة!$C$756:$C$785)*(مسودة!$C$756:$C$785=$C$799)),ROW(مسودة!$C$756:$C$785)),ROW()-ROW(L800)+1)),مسودة!L757:L$785)),0))</f>
        <v/>
      </c>
      <c r="M800" s="39" t="str">
        <f t="array" ref="M800">IF($C$799="","",IFERROR(MAX(IF((ROW(مسودة!$C$756:$C$785)=SMALL(IF((ROW(مسودة!$C$756:$C$785)*(مسودة!$C$756:$C$785=$C$799)),ROW(مسودة!$C$756:$C$785)),ROW()-ROW(M800)+1)),مسودة!M757:M$785)),0))</f>
        <v/>
      </c>
      <c r="N800" s="39" t="str">
        <f t="array" ref="N800">IF($C$799="","",IFERROR(MAX(IF((ROW(مسودة!$C$756:$C$785)=SMALL(IF((ROW(مسودة!$C$756:$C$785)*(مسودة!$C$756:$C$785=$C$799)),ROW(مسودة!$C$756:$C$785)),ROW()-ROW(N800)+1)),مسودة!N757:N$785)),0))</f>
        <v/>
      </c>
      <c r="O800" s="39" t="str">
        <f t="array" ref="O800">IF($C$799="","",IFERROR(MAX(IF((ROW(مسودة!$C$756:$C$785)=SMALL(IF((ROW(مسودة!$C$756:$C$785)*(مسودة!$C$756:$C$785=$C$799)),ROW(مسودة!$C$756:$C$785)),ROW()-ROW(O800)+1)),مسودة!O757:O$785)),0))</f>
        <v/>
      </c>
      <c r="P800" s="39" t="str">
        <f t="array" ref="P800">IF($C$799="","",IFERROR(MAX(IF((ROW(مسودة!$C$756:$C$785)=SMALL(IF((ROW(مسودة!$C$756:$C$785)*(مسودة!$C$756:$C$785=$C$799)),ROW(مسودة!$C$756:$C$785)),ROW()-ROW(P800)+1)),مسودة!P757:P$785)),0))</f>
        <v/>
      </c>
      <c r="Q800" s="39" t="str">
        <f t="array" ref="Q800">IF($C$799="","",IFERROR(MAX(IF((ROW(مسودة!$C$756:$C$785)=SMALL(IF((ROW(مسودة!$C$756:$C$785)*(مسودة!$C$756:$C$785=$C$799)),ROW(مسودة!$C$756:$C$785)),ROW()-ROW(Q800)+1)),مسودة!Q757:Q$785)),0))</f>
        <v/>
      </c>
      <c r="R800" s="39" t="str">
        <f t="array" ref="R800">IF($C$799="","",IFERROR(MAX(IF((ROW(مسودة!$C$756:$C$785)=SMALL(IF((ROW(مسودة!$C$756:$C$785)*(مسودة!$C$756:$C$785=$C$799)),ROW(مسودة!$C$756:$C$785)),ROW()-ROW(R800)+1)),مسودة!R757:R$785)),0))</f>
        <v/>
      </c>
      <c r="S800" s="39" t="str">
        <f t="array" ref="S800">IF($C$799="","",IFERROR(MAX(IF((ROW(مسودة!$C$756:$C$785)=SMALL(IF((ROW(مسودة!$C$756:$C$785)*(مسودة!$C$756:$C$785=$C$799)),ROW(مسودة!$C$756:$C$785)),ROW()-ROW(S800)+1)),مسودة!S757:S$785)),0))</f>
        <v/>
      </c>
      <c r="T800" s="39" t="str">
        <f t="array" ref="T800">IF($C$799="","",IFERROR(MAX(IF((ROW(مسودة!$C$756:$C$785)=SMALL(IF((ROW(مسودة!$C$756:$C$785)*(مسودة!$C$756:$C$785=$C$799)),ROW(مسودة!$C$756:$C$785)),ROW()-ROW(T800)+1)),مسودة!T757:T$785)),0))</f>
        <v/>
      </c>
      <c r="U800" s="39" t="str">
        <f t="array" ref="U800">IF($C$799="","",IFERROR(MAX(IF((ROW(مسودة!$C$756:$C$785)=SMALL(IF((ROW(مسودة!$C$756:$C$785)*(مسودة!$C$756:$C$785=$C$799)),ROW(مسودة!$C$756:$C$785)),ROW()-ROW(U800)+1)),مسودة!U757:U$785)),0))</f>
        <v/>
      </c>
      <c r="V800" s="39" t="str">
        <f t="array" ref="V800">IF($C$799="","",IFERROR(MAX(IF((ROW(مسودة!$C$756:$C$785)=SMALL(IF((ROW(مسودة!$C$756:$C$785)*(مسودة!$C$756:$C$785=$C$799)),ROW(مسودة!$C$756:$C$785)),ROW()-ROW(V800)+1)),مسودة!V757:V$785)),0))</f>
        <v/>
      </c>
      <c r="W800" s="39" t="str">
        <f t="array" ref="W800">IF($C$799="","",IFERROR(MAX(IF((ROW(مسودة!$C$756:$C$785)=SMALL(IF((ROW(مسودة!$C$756:$C$785)*(مسودة!$C$756:$C$785=$C$799)),ROW(مسودة!$C$756:$C$785)),ROW()-ROW(W800)+1)),مسودة!W757:W$785)),0))</f>
        <v/>
      </c>
      <c r="X800" s="39" t="str">
        <f t="array" ref="X800">IF($C$799="","",IFERROR(MAX(IF((ROW(مسودة!$C$756:$C$785)=SMALL(IF((ROW(مسودة!$C$756:$C$785)*(مسودة!$C$756:$C$785=$C$799)),ROW(مسودة!$C$756:$C$785)),ROW()-ROW(X800)+1)),مسودة!X757:X$785)),0))</f>
        <v/>
      </c>
      <c r="Y800" s="39" t="str">
        <f t="array" ref="Y800">IF($C$799="","",IFERROR(MAX(IF((ROW(مسودة!$C$756:$C$785)=SMALL(IF((ROW(مسودة!$C$756:$C$785)*(مسودة!$C$756:$C$785=$C$799)),ROW(مسودة!$C$756:$C$785)),ROW()-ROW(Y800)+1)),مسودة!Y757:Y$785)),0))</f>
        <v/>
      </c>
      <c r="Z800" s="39" t="str">
        <f t="array" ref="Z800">IF($C$799="","",IFERROR(MAX(IF((ROW(مسودة!$C$756:$C$785)=SMALL(IF((ROW(مسودة!$C$756:$C$785)*(مسودة!$C$756:$C$785=$C$799)),ROW(مسودة!$C$756:$C$785)),ROW()-ROW(Z800)+1)),مسودة!Z757:Z$785)),0))</f>
        <v/>
      </c>
      <c r="AA800" s="39" t="str">
        <f t="array" ref="AA800">IF($C$799="","",IFERROR(MAX(IF((ROW(مسودة!$C$756:$C$785)=SMALL(IF((ROW(مسودة!$C$756:$C$785)*(مسودة!$C$756:$C$785=$C$799)),ROW(مسودة!$C$756:$C$785)),ROW()-ROW(AA800)+1)),مسودة!AA757:AA$785)),0))</f>
        <v/>
      </c>
      <c r="AB800" s="39" t="str">
        <f t="array" ref="AB800">IF($C$799="","",IFERROR(MAX(IF((ROW(مسودة!$C$756:$C$785)=SMALL(IF((ROW(مسودة!$C$756:$C$785)*(مسودة!$C$756:$C$785=$C$799)),ROW(مسودة!$C$756:$C$785)),ROW()-ROW(AB800)+1)),مسودة!AB757:AB$785)),0))</f>
        <v/>
      </c>
      <c r="AC800" s="39" t="str">
        <f t="array" ref="AC800">IF($C$799="","",IFERROR(MAX(IF((ROW(مسودة!$C$756:$C$785)=SMALL(IF((ROW(مسودة!$C$756:$C$785)*(مسودة!$C$756:$C$785=$C$799)),ROW(مسودة!$C$756:$C$785)),ROW()-ROW(AC800)+1)),مسودة!AC757:AC$785)),0))</f>
        <v/>
      </c>
      <c r="AD800" s="39" t="str">
        <f t="array" ref="AD800">IF($C$799="","",IFERROR(MAX(IF((ROW(مسودة!$C$756:$C$785)=SMALL(IF((ROW(مسودة!$C$756:$C$785)*(مسودة!$C$756:$C$785=$C$799)),ROW(مسودة!$C$756:$C$785)),ROW()-ROW(AD800)+1)),مسودة!AD757:AD$785)),0))</f>
        <v/>
      </c>
      <c r="AE800" s="39" t="str">
        <f t="array" ref="AE800">IF($C$799="","",IFERROR(MAX(IF((ROW(مسودة!$C$756:$C$785)=SMALL(IF((ROW(مسودة!$C$756:$C$785)*(مسودة!$C$756:$C$785=$C$799)),ROW(مسودة!$C$756:$C$785)),ROW()-ROW(AE800)+1)),مسودة!AE757:AE$785)),0))</f>
        <v/>
      </c>
      <c r="AF800" s="39" t="str">
        <f t="array" ref="AF800">IF($C$799="","",IFERROR(MAX(IF((ROW(مسودة!$C$756:$C$785)=SMALL(IF((ROW(مسودة!$C$756:$C$785)*(مسودة!$C$756:$C$785=$C$799)),ROW(مسودة!$C$756:$C$785)),ROW()-ROW(AF800)+1)),مسودة!AF757:AF$785)),0))</f>
        <v/>
      </c>
      <c r="AG800" s="39" t="str">
        <f t="array" ref="AG800">IF($C$799="","",IFERROR(MAX(IF((ROW(مسودة!$C$756:$C$785)=SMALL(IF((ROW(مسودة!$C$756:$C$785)*(مسودة!$C$756:$C$785=$C$799)),ROW(مسودة!$C$756:$C$785)),ROW()-ROW(AG800)+1)),مسودة!AG757:AG$785)),0))</f>
        <v/>
      </c>
      <c r="AH800" s="39" t="str">
        <f t="array" ref="AH800">IF($C$799="","",IFERROR(MAX(IF((ROW(مسودة!$C$756:$C$785)=SMALL(IF((ROW(مسودة!$C$756:$C$785)*(مسودة!$C$756:$C$785=$C$799)),ROW(مسودة!$C$756:$C$785)),ROW()-ROW(AH800)+1)),مسودة!AH757:AH$785)),0))</f>
        <v/>
      </c>
      <c r="AI800" s="39" t="str">
        <f t="array" ref="AI800">IF($C$799="","",IFERROR(MAX(IF((ROW(مسودة!$C$756:$C$785)=SMALL(IF((ROW(مسودة!$C$756:$C$785)*(مسودة!$C$756:$C$785=$C$799)),ROW(مسودة!$C$756:$C$785)),ROW()-ROW(AI800)+1)),مسودة!AI757:AI$785)),0))</f>
        <v/>
      </c>
      <c r="AJ800" s="39" t="str">
        <f t="array" ref="AJ800">IF($C$799="","",IFERROR(MAX(IF((ROW(مسودة!$C$756:$C$785)=SMALL(IF((ROW(مسودة!$C$756:$C$785)*(مسودة!$C$756:$C$785=$C$799)),ROW(مسودة!$C$756:$C$785)),ROW()-ROW(AJ800)+1)),مسودة!AJ757:AJ$785)),0))</f>
        <v/>
      </c>
      <c r="AK800" s="39" t="str">
        <f t="array" ref="AK800">IF($C$799="","",IFERROR(MAX(IF((ROW(مسودة!$C$756:$C$785)=SMALL(IF((ROW(مسودة!$C$756:$C$785)*(مسودة!$C$756:$C$785=$C$799)),ROW(مسودة!$C$756:$C$785)),ROW()-ROW(AK800)+1)),مسودة!AK757:AK$785)),0))</f>
        <v/>
      </c>
      <c r="AL800" s="39" t="str">
        <f t="array" ref="AL800">IF($C$799="","",IFERROR(MAX(IF((ROW(مسودة!$C$756:$C$785)=SMALL(IF((ROW(مسودة!$C$756:$C$785)*(مسودة!$C$756:$C$785=$C$799)),ROW(مسودة!$C$756:$C$785)),ROW()-ROW(AL800)+1)),مسودة!AL757:AL$785)),0))</f>
        <v/>
      </c>
      <c r="AM800" s="39" t="str">
        <f t="array" ref="AM800">IF($C$799="","",IFERROR(MAX(IF((ROW(مسودة!$C$756:$C$785)=SMALL(IF((ROW(مسودة!$C$756:$C$785)*(مسودة!$C$756:$C$785=$C$799)),ROW(مسودة!$C$756:$C$785)),ROW()-ROW(AM800)+1)),مسودة!AM757:AM$785)),0))</f>
        <v/>
      </c>
      <c r="AN800" s="54"/>
      <c r="AO800" s="54"/>
      <c r="AP800" s="56"/>
      <c r="AQ800" s="49"/>
      <c r="AR800" s="49"/>
      <c r="AS800" s="49"/>
      <c r="AT800" s="49"/>
      <c r="AU800" s="104"/>
    </row>
    <row r="801" spans="2:47" ht="28.5" customHeight="1" thickBot="1">
      <c r="B801" s="48"/>
      <c r="C801" s="93"/>
      <c r="D801" s="51"/>
      <c r="E801" s="51"/>
      <c r="F801" s="14" t="s">
        <v>32</v>
      </c>
      <c r="G801" s="39" t="str">
        <f t="array" ref="G801">IF($C$799="","",IFERROR(MAX(IF((ROW(مسودة!$C$756:$C$785)=SMALL(IF((ROW(مسودة!$C$756:$C$785)*(مسودة!$C$756:$C$785=$C$799)),ROW(مسودة!$C$756:$C$785)),ROW()-ROW(G801)+1)),مسودة!G758:G$785)),0))</f>
        <v/>
      </c>
      <c r="H801" s="39" t="str">
        <f t="array" ref="H801">IF($C$799="","",IFERROR(MAX(IF((ROW(مسودة!$C$756:$C$785)=SMALL(IF((ROW(مسودة!$C$756:$C$785)*(مسودة!$C$756:$C$785=$C$799)),ROW(مسودة!$C$756:$C$785)),ROW()-ROW(H801)+1)),مسودة!H758:H$785)),0))</f>
        <v/>
      </c>
      <c r="I801" s="39" t="str">
        <f t="array" ref="I801">IF($C$799="","",IFERROR(MAX(IF((ROW(مسودة!$C$756:$C$785)=SMALL(IF((ROW(مسودة!$C$756:$C$785)*(مسودة!$C$756:$C$785=$C$799)),ROW(مسودة!$C$756:$C$785)),ROW()-ROW(I801)+1)),مسودة!I758:I$785)),0))</f>
        <v/>
      </c>
      <c r="J801" s="39" t="str">
        <f t="array" ref="J801">IF($C$799="","",IFERROR(MAX(IF((ROW(مسودة!$C$756:$C$785)=SMALL(IF((ROW(مسودة!$C$756:$C$785)*(مسودة!$C$756:$C$785=$C$799)),ROW(مسودة!$C$756:$C$785)),ROW()-ROW(J801)+1)),مسودة!J758:J$785)),0))</f>
        <v/>
      </c>
      <c r="K801" s="39" t="str">
        <f t="array" ref="K801">IF($C$799="","",IFERROR(MAX(IF((ROW(مسودة!$C$756:$C$785)=SMALL(IF((ROW(مسودة!$C$756:$C$785)*(مسودة!$C$756:$C$785=$C$799)),ROW(مسودة!$C$756:$C$785)),ROW()-ROW(K801)+1)),مسودة!K758:K$785)),0))</f>
        <v/>
      </c>
      <c r="L801" s="39" t="str">
        <f t="array" ref="L801">IF($C$799="","",IFERROR(MAX(IF((ROW(مسودة!$C$756:$C$785)=SMALL(IF((ROW(مسودة!$C$756:$C$785)*(مسودة!$C$756:$C$785=$C$799)),ROW(مسودة!$C$756:$C$785)),ROW()-ROW(L801)+1)),مسودة!L758:L$785)),0))</f>
        <v/>
      </c>
      <c r="M801" s="39" t="str">
        <f t="array" ref="M801">IF($C$799="","",IFERROR(MAX(IF((ROW(مسودة!$C$756:$C$785)=SMALL(IF((ROW(مسودة!$C$756:$C$785)*(مسودة!$C$756:$C$785=$C$799)),ROW(مسودة!$C$756:$C$785)),ROW()-ROW(M801)+1)),مسودة!M758:M$785)),0))</f>
        <v/>
      </c>
      <c r="N801" s="39" t="str">
        <f t="array" ref="N801">IF($C$799="","",IFERROR(MAX(IF((ROW(مسودة!$C$756:$C$785)=SMALL(IF((ROW(مسودة!$C$756:$C$785)*(مسودة!$C$756:$C$785=$C$799)),ROW(مسودة!$C$756:$C$785)),ROW()-ROW(N801)+1)),مسودة!N758:N$785)),0))</f>
        <v/>
      </c>
      <c r="O801" s="39" t="str">
        <f t="array" ref="O801">IF($C$799="","",IFERROR(MAX(IF((ROW(مسودة!$C$756:$C$785)=SMALL(IF((ROW(مسودة!$C$756:$C$785)*(مسودة!$C$756:$C$785=$C$799)),ROW(مسودة!$C$756:$C$785)),ROW()-ROW(O801)+1)),مسودة!O758:O$785)),0))</f>
        <v/>
      </c>
      <c r="P801" s="39" t="str">
        <f t="array" ref="P801">IF($C$799="","",IFERROR(MAX(IF((ROW(مسودة!$C$756:$C$785)=SMALL(IF((ROW(مسودة!$C$756:$C$785)*(مسودة!$C$756:$C$785=$C$799)),ROW(مسودة!$C$756:$C$785)),ROW()-ROW(P801)+1)),مسودة!P758:P$785)),0))</f>
        <v/>
      </c>
      <c r="Q801" s="39" t="str">
        <f t="array" ref="Q801">IF($C$799="","",IFERROR(MAX(IF((ROW(مسودة!$C$756:$C$785)=SMALL(IF((ROW(مسودة!$C$756:$C$785)*(مسودة!$C$756:$C$785=$C$799)),ROW(مسودة!$C$756:$C$785)),ROW()-ROW(Q801)+1)),مسودة!Q758:Q$785)),0))</f>
        <v/>
      </c>
      <c r="R801" s="39" t="str">
        <f t="array" ref="R801">IF($C$799="","",IFERROR(MAX(IF((ROW(مسودة!$C$756:$C$785)=SMALL(IF((ROW(مسودة!$C$756:$C$785)*(مسودة!$C$756:$C$785=$C$799)),ROW(مسودة!$C$756:$C$785)),ROW()-ROW(R801)+1)),مسودة!R758:R$785)),0))</f>
        <v/>
      </c>
      <c r="S801" s="39" t="str">
        <f t="array" ref="S801">IF($C$799="","",IFERROR(MAX(IF((ROW(مسودة!$C$756:$C$785)=SMALL(IF((ROW(مسودة!$C$756:$C$785)*(مسودة!$C$756:$C$785=$C$799)),ROW(مسودة!$C$756:$C$785)),ROW()-ROW(S801)+1)),مسودة!S758:S$785)),0))</f>
        <v/>
      </c>
      <c r="T801" s="39" t="str">
        <f t="array" ref="T801">IF($C$799="","",IFERROR(MAX(IF((ROW(مسودة!$C$756:$C$785)=SMALL(IF((ROW(مسودة!$C$756:$C$785)*(مسودة!$C$756:$C$785=$C$799)),ROW(مسودة!$C$756:$C$785)),ROW()-ROW(T801)+1)),مسودة!T758:T$785)),0))</f>
        <v/>
      </c>
      <c r="U801" s="39" t="str">
        <f t="array" ref="U801">IF($C$799="","",IFERROR(MAX(IF((ROW(مسودة!$C$756:$C$785)=SMALL(IF((ROW(مسودة!$C$756:$C$785)*(مسودة!$C$756:$C$785=$C$799)),ROW(مسودة!$C$756:$C$785)),ROW()-ROW(U801)+1)),مسودة!U758:U$785)),0))</f>
        <v/>
      </c>
      <c r="V801" s="39" t="str">
        <f t="array" ref="V801">IF($C$799="","",IFERROR(MAX(IF((ROW(مسودة!$C$756:$C$785)=SMALL(IF((ROW(مسودة!$C$756:$C$785)*(مسودة!$C$756:$C$785=$C$799)),ROW(مسودة!$C$756:$C$785)),ROW()-ROW(V801)+1)),مسودة!V758:V$785)),0))</f>
        <v/>
      </c>
      <c r="W801" s="39" t="str">
        <f t="array" ref="W801">IF($C$799="","",IFERROR(MAX(IF((ROW(مسودة!$C$756:$C$785)=SMALL(IF((ROW(مسودة!$C$756:$C$785)*(مسودة!$C$756:$C$785=$C$799)),ROW(مسودة!$C$756:$C$785)),ROW()-ROW(W801)+1)),مسودة!W758:W$785)),0))</f>
        <v/>
      </c>
      <c r="X801" s="39" t="str">
        <f t="array" ref="X801">IF($C$799="","",IFERROR(MAX(IF((ROW(مسودة!$C$756:$C$785)=SMALL(IF((ROW(مسودة!$C$756:$C$785)*(مسودة!$C$756:$C$785=$C$799)),ROW(مسودة!$C$756:$C$785)),ROW()-ROW(X801)+1)),مسودة!X758:X$785)),0))</f>
        <v/>
      </c>
      <c r="Y801" s="39" t="str">
        <f t="array" ref="Y801">IF($C$799="","",IFERROR(MAX(IF((ROW(مسودة!$C$756:$C$785)=SMALL(IF((ROW(مسودة!$C$756:$C$785)*(مسودة!$C$756:$C$785=$C$799)),ROW(مسودة!$C$756:$C$785)),ROW()-ROW(Y801)+1)),مسودة!Y758:Y$785)),0))</f>
        <v/>
      </c>
      <c r="Z801" s="39" t="str">
        <f t="array" ref="Z801">IF($C$799="","",IFERROR(MAX(IF((ROW(مسودة!$C$756:$C$785)=SMALL(IF((ROW(مسودة!$C$756:$C$785)*(مسودة!$C$756:$C$785=$C$799)),ROW(مسودة!$C$756:$C$785)),ROW()-ROW(Z801)+1)),مسودة!Z758:Z$785)),0))</f>
        <v/>
      </c>
      <c r="AA801" s="39" t="str">
        <f t="array" ref="AA801">IF($C$799="","",IFERROR(MAX(IF((ROW(مسودة!$C$756:$C$785)=SMALL(IF((ROW(مسودة!$C$756:$C$785)*(مسودة!$C$756:$C$785=$C$799)),ROW(مسودة!$C$756:$C$785)),ROW()-ROW(AA801)+1)),مسودة!AA758:AA$785)),0))</f>
        <v/>
      </c>
      <c r="AB801" s="39" t="str">
        <f t="array" ref="AB801">IF($C$799="","",IFERROR(MAX(IF((ROW(مسودة!$C$756:$C$785)=SMALL(IF((ROW(مسودة!$C$756:$C$785)*(مسودة!$C$756:$C$785=$C$799)),ROW(مسودة!$C$756:$C$785)),ROW()-ROW(AB801)+1)),مسودة!AB758:AB$785)),0))</f>
        <v/>
      </c>
      <c r="AC801" s="39" t="str">
        <f t="array" ref="AC801">IF($C$799="","",IFERROR(MAX(IF((ROW(مسودة!$C$756:$C$785)=SMALL(IF((ROW(مسودة!$C$756:$C$785)*(مسودة!$C$756:$C$785=$C$799)),ROW(مسودة!$C$756:$C$785)),ROW()-ROW(AC801)+1)),مسودة!AC758:AC$785)),0))</f>
        <v/>
      </c>
      <c r="AD801" s="39" t="str">
        <f t="array" ref="AD801">IF($C$799="","",IFERROR(MAX(IF((ROW(مسودة!$C$756:$C$785)=SMALL(IF((ROW(مسودة!$C$756:$C$785)*(مسودة!$C$756:$C$785=$C$799)),ROW(مسودة!$C$756:$C$785)),ROW()-ROW(AD801)+1)),مسودة!AD758:AD$785)),0))</f>
        <v/>
      </c>
      <c r="AE801" s="39" t="str">
        <f t="array" ref="AE801">IF($C$799="","",IFERROR(MAX(IF((ROW(مسودة!$C$756:$C$785)=SMALL(IF((ROW(مسودة!$C$756:$C$785)*(مسودة!$C$756:$C$785=$C$799)),ROW(مسودة!$C$756:$C$785)),ROW()-ROW(AE801)+1)),مسودة!AE758:AE$785)),0))</f>
        <v/>
      </c>
      <c r="AF801" s="39" t="str">
        <f t="array" ref="AF801">IF($C$799="","",IFERROR(MAX(IF((ROW(مسودة!$C$756:$C$785)=SMALL(IF((ROW(مسودة!$C$756:$C$785)*(مسودة!$C$756:$C$785=$C$799)),ROW(مسودة!$C$756:$C$785)),ROW()-ROW(AF801)+1)),مسودة!AF758:AF$785)),0))</f>
        <v/>
      </c>
      <c r="AG801" s="39" t="str">
        <f t="array" ref="AG801">IF($C$799="","",IFERROR(MAX(IF((ROW(مسودة!$C$756:$C$785)=SMALL(IF((ROW(مسودة!$C$756:$C$785)*(مسودة!$C$756:$C$785=$C$799)),ROW(مسودة!$C$756:$C$785)),ROW()-ROW(AG801)+1)),مسودة!AG758:AG$785)),0))</f>
        <v/>
      </c>
      <c r="AH801" s="39" t="str">
        <f t="array" ref="AH801">IF($C$799="","",IFERROR(MAX(IF((ROW(مسودة!$C$756:$C$785)=SMALL(IF((ROW(مسودة!$C$756:$C$785)*(مسودة!$C$756:$C$785=$C$799)),ROW(مسودة!$C$756:$C$785)),ROW()-ROW(AH801)+1)),مسودة!AH758:AH$785)),0))</f>
        <v/>
      </c>
      <c r="AI801" s="39" t="str">
        <f t="array" ref="AI801">IF($C$799="","",IFERROR(MAX(IF((ROW(مسودة!$C$756:$C$785)=SMALL(IF((ROW(مسودة!$C$756:$C$785)*(مسودة!$C$756:$C$785=$C$799)),ROW(مسودة!$C$756:$C$785)),ROW()-ROW(AI801)+1)),مسودة!AI758:AI$785)),0))</f>
        <v/>
      </c>
      <c r="AJ801" s="39" t="str">
        <f t="array" ref="AJ801">IF($C$799="","",IFERROR(MAX(IF((ROW(مسودة!$C$756:$C$785)=SMALL(IF((ROW(مسودة!$C$756:$C$785)*(مسودة!$C$756:$C$785=$C$799)),ROW(مسودة!$C$756:$C$785)),ROW()-ROW(AJ801)+1)),مسودة!AJ758:AJ$785)),0))</f>
        <v/>
      </c>
      <c r="AK801" s="39" t="str">
        <f t="array" ref="AK801">IF($C$799="","",IFERROR(MAX(IF((ROW(مسودة!$C$756:$C$785)=SMALL(IF((ROW(مسودة!$C$756:$C$785)*(مسودة!$C$756:$C$785=$C$799)),ROW(مسودة!$C$756:$C$785)),ROW()-ROW(AK801)+1)),مسودة!AK758:AK$785)),0))</f>
        <v/>
      </c>
      <c r="AL801" s="39" t="str">
        <f t="array" ref="AL801">IF($C$799="","",IFERROR(MAX(IF((ROW(مسودة!$C$756:$C$785)=SMALL(IF((ROW(مسودة!$C$756:$C$785)*(مسودة!$C$756:$C$785=$C$799)),ROW(مسودة!$C$756:$C$785)),ROW()-ROW(AL801)+1)),مسودة!AL758:AL$785)),0))</f>
        <v/>
      </c>
      <c r="AM801" s="39" t="str">
        <f t="array" ref="AM801">IF($C$799="","",IFERROR(MAX(IF((ROW(مسودة!$C$756:$C$785)=SMALL(IF((ROW(مسودة!$C$756:$C$785)*(مسودة!$C$756:$C$785=$C$799)),ROW(مسودة!$C$756:$C$785)),ROW()-ROW(AM801)+1)),مسودة!AM758:AM$785)),0))</f>
        <v/>
      </c>
      <c r="AN801" s="39" t="str">
        <f t="array" ref="AN801">IF($C799="","",IFERROR(MAX(IF((ROW(مسودة!$C$756:$C$785)=SMALL(IF((ROW(مسودة!$C$756:$C$785)*(مسودة!$C$756:$C$785=$C799)),ROW(مسودة!$C$756:$C$785)),ROW()-ROW(AN801)+1)),مسودة!AN$758:AN$785)),0))</f>
        <v/>
      </c>
      <c r="AO801" s="39" t="str">
        <f t="array" ref="AO801">IF($C799="","",IFERROR(MAX(IF((ROW(مسودة!$C$756:$C$785)=SMALL(IF((ROW(مسودة!$C$756:$C$785)*(مسودة!$C$756:$C$785=$C799)),ROW(مسودة!$C$756:$C$785)),ROW()-ROW(AO801)+1)),مسودة!AO$758:AO$785)),0))</f>
        <v/>
      </c>
      <c r="AP801" s="39" t="str">
        <f>IF(AO801&lt;50,"   ",IF(AO801&lt;65,"مقبول",IF(AO801&lt;75,"جيد",IF(AO801&lt;85,"جيدجداً",IF(AO801&lt;=100,"ممتاز","")))))</f>
        <v/>
      </c>
      <c r="AQ801" s="57"/>
      <c r="AR801" s="57"/>
      <c r="AS801" s="57"/>
      <c r="AT801" s="57"/>
      <c r="AU801" s="105"/>
    </row>
    <row r="806" spans="2:47" ht="26.25">
      <c r="C806" s="16"/>
      <c r="D806" s="17" t="s">
        <v>33</v>
      </c>
      <c r="E806" s="17"/>
      <c r="F806" s="17"/>
      <c r="G806" s="17"/>
      <c r="H806" s="17"/>
      <c r="I806" s="17"/>
      <c r="J806" s="16"/>
      <c r="K806" s="16"/>
      <c r="L806" s="16"/>
      <c r="M806" s="18" t="s">
        <v>34</v>
      </c>
      <c r="N806" s="18" t="s">
        <v>35</v>
      </c>
      <c r="O806" s="18"/>
      <c r="P806" s="18"/>
      <c r="Q806" s="18"/>
      <c r="R806" s="18"/>
      <c r="S806" s="18"/>
      <c r="T806" s="18"/>
      <c r="U806" s="18"/>
      <c r="V806" s="18"/>
      <c r="W806" s="19"/>
      <c r="X806" s="19"/>
      <c r="Y806" s="19"/>
    </row>
    <row r="807" spans="2:47" ht="26.25">
      <c r="C807" s="19"/>
      <c r="D807" s="20" t="s">
        <v>36</v>
      </c>
      <c r="E807" s="18" t="s">
        <v>37</v>
      </c>
      <c r="F807" s="18"/>
      <c r="G807" s="18"/>
      <c r="H807" s="18"/>
      <c r="I807" s="18"/>
      <c r="J807" s="19"/>
      <c r="K807" s="19"/>
      <c r="L807" s="19"/>
      <c r="M807" s="18" t="s">
        <v>34</v>
      </c>
      <c r="N807" s="18" t="s">
        <v>38</v>
      </c>
      <c r="O807" s="18"/>
      <c r="P807" s="18"/>
      <c r="Q807" s="18"/>
      <c r="R807" s="18"/>
      <c r="S807" s="18"/>
      <c r="T807" s="18"/>
      <c r="U807" s="18"/>
      <c r="V807" s="18"/>
      <c r="W807" s="19"/>
      <c r="X807" s="19"/>
      <c r="Y807" s="19"/>
    </row>
    <row r="810" spans="2:47" ht="60">
      <c r="B810" s="96"/>
      <c r="C810" s="96"/>
      <c r="D810" s="96"/>
      <c r="E810" s="96"/>
      <c r="F810" s="80" t="s">
        <v>0</v>
      </c>
      <c r="G810" s="80"/>
      <c r="H810" s="80"/>
      <c r="I810" s="80"/>
      <c r="J810" s="80"/>
      <c r="K810" s="80"/>
      <c r="L810" s="80"/>
      <c r="M810" s="80"/>
      <c r="N810" s="80"/>
      <c r="O810" s="80"/>
      <c r="P810" s="80"/>
      <c r="Q810" s="80"/>
      <c r="R810" s="80"/>
      <c r="S810" s="80"/>
      <c r="T810" s="80"/>
      <c r="U810" s="80"/>
      <c r="V810" s="80"/>
      <c r="W810" s="80"/>
      <c r="X810" s="80"/>
      <c r="Y810" s="80"/>
      <c r="Z810" s="80"/>
      <c r="AA810" s="80"/>
      <c r="AB810" s="80"/>
      <c r="AC810" s="80"/>
      <c r="AD810" s="80"/>
      <c r="AE810" s="80"/>
      <c r="AF810" s="1"/>
      <c r="AG810" s="1"/>
      <c r="AH810" s="1"/>
      <c r="AI810" s="1"/>
      <c r="AJ810" s="1"/>
      <c r="AK810" s="1"/>
      <c r="AL810" s="1"/>
      <c r="AM810" s="1"/>
      <c r="AN810" s="1"/>
      <c r="AO810" s="1"/>
      <c r="AP810" s="1"/>
      <c r="AQ810" s="1"/>
      <c r="AR810" s="1"/>
      <c r="AS810" s="1"/>
      <c r="AT810" s="2"/>
      <c r="AU810" s="2"/>
    </row>
    <row r="811" spans="2:47" ht="35.25">
      <c r="B811" s="4" t="s">
        <v>1</v>
      </c>
      <c r="C811" s="97"/>
      <c r="D811" s="97"/>
      <c r="E811" s="3"/>
      <c r="F811" s="3"/>
      <c r="G811" s="3"/>
      <c r="H811" s="2"/>
      <c r="I811" s="2"/>
      <c r="J811" s="2"/>
      <c r="K811" s="2"/>
      <c r="L811" s="2"/>
      <c r="M811" s="2"/>
      <c r="N811" s="2"/>
      <c r="O811" s="3"/>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6"/>
      <c r="AO811" s="6"/>
      <c r="AP811" s="1"/>
      <c r="AQ811" s="5"/>
      <c r="AR811" s="5"/>
      <c r="AS811" s="5"/>
      <c r="AT811" s="5"/>
      <c r="AU811" s="2"/>
    </row>
    <row r="812" spans="2:47" ht="15.75" thickBot="1">
      <c r="AR812" s="7"/>
    </row>
    <row r="813" spans="2:47" ht="36.75" customHeight="1" thickTop="1" thickBot="1">
      <c r="B813" s="81" t="s">
        <v>2</v>
      </c>
      <c r="C813" s="84" t="s">
        <v>3</v>
      </c>
      <c r="D813" s="87" t="s">
        <v>4</v>
      </c>
      <c r="E813" s="90" t="s">
        <v>5</v>
      </c>
      <c r="F813" s="24" t="s">
        <v>6</v>
      </c>
      <c r="G813" s="63" t="s">
        <v>7</v>
      </c>
      <c r="H813" s="64"/>
      <c r="I813" s="65"/>
      <c r="J813" s="63" t="s">
        <v>8</v>
      </c>
      <c r="K813" s="64"/>
      <c r="L813" s="65"/>
      <c r="M813" s="63" t="s">
        <v>9</v>
      </c>
      <c r="N813" s="64"/>
      <c r="O813" s="65"/>
      <c r="P813" s="63" t="s">
        <v>10</v>
      </c>
      <c r="Q813" s="64"/>
      <c r="R813" s="65"/>
      <c r="S813" s="63" t="s">
        <v>11</v>
      </c>
      <c r="T813" s="64"/>
      <c r="U813" s="65"/>
      <c r="V813" s="63" t="s">
        <v>12</v>
      </c>
      <c r="W813" s="64"/>
      <c r="X813" s="65"/>
      <c r="Y813" s="63" t="s">
        <v>13</v>
      </c>
      <c r="Z813" s="64"/>
      <c r="AA813" s="65"/>
      <c r="AB813" s="63" t="s">
        <v>14</v>
      </c>
      <c r="AC813" s="64"/>
      <c r="AD813" s="65"/>
      <c r="AE813" s="63" t="s">
        <v>15</v>
      </c>
      <c r="AF813" s="64"/>
      <c r="AG813" s="65"/>
      <c r="AH813" s="63" t="s">
        <v>16</v>
      </c>
      <c r="AI813" s="64"/>
      <c r="AJ813" s="65"/>
      <c r="AK813" s="63" t="s">
        <v>17</v>
      </c>
      <c r="AL813" s="64"/>
      <c r="AM813" s="65"/>
      <c r="AN813" s="66" t="s">
        <v>18</v>
      </c>
      <c r="AO813" s="66" t="s">
        <v>19</v>
      </c>
      <c r="AP813" s="66" t="s">
        <v>20</v>
      </c>
      <c r="AQ813" s="69" t="s">
        <v>21</v>
      </c>
      <c r="AR813" s="70"/>
      <c r="AS813" s="69" t="s">
        <v>22</v>
      </c>
      <c r="AT813" s="70"/>
      <c r="AU813" s="73" t="s">
        <v>23</v>
      </c>
    </row>
    <row r="814" spans="2:47" ht="187.5" customHeight="1" thickBot="1">
      <c r="B814" s="82"/>
      <c r="C814" s="85"/>
      <c r="D814" s="88"/>
      <c r="E814" s="91"/>
      <c r="F814" s="8" t="s">
        <v>24</v>
      </c>
      <c r="G814" s="8" t="s">
        <v>25</v>
      </c>
      <c r="H814" s="8" t="s">
        <v>26</v>
      </c>
      <c r="I814" s="8" t="s">
        <v>27</v>
      </c>
      <c r="J814" s="8" t="s">
        <v>25</v>
      </c>
      <c r="K814" s="8" t="s">
        <v>26</v>
      </c>
      <c r="L814" s="8" t="s">
        <v>27</v>
      </c>
      <c r="M814" s="8" t="s">
        <v>25</v>
      </c>
      <c r="N814" s="8" t="s">
        <v>26</v>
      </c>
      <c r="O814" s="8" t="s">
        <v>27</v>
      </c>
      <c r="P814" s="8" t="s">
        <v>25</v>
      </c>
      <c r="Q814" s="8" t="s">
        <v>26</v>
      </c>
      <c r="R814" s="8" t="s">
        <v>27</v>
      </c>
      <c r="S814" s="8" t="s">
        <v>25</v>
      </c>
      <c r="T814" s="8" t="s">
        <v>26</v>
      </c>
      <c r="U814" s="8" t="s">
        <v>27</v>
      </c>
      <c r="V814" s="8" t="s">
        <v>25</v>
      </c>
      <c r="W814" s="8" t="s">
        <v>26</v>
      </c>
      <c r="X814" s="8" t="s">
        <v>27</v>
      </c>
      <c r="Y814" s="8" t="s">
        <v>25</v>
      </c>
      <c r="Z814" s="8" t="s">
        <v>26</v>
      </c>
      <c r="AA814" s="8" t="s">
        <v>27</v>
      </c>
      <c r="AB814" s="8" t="s">
        <v>25</v>
      </c>
      <c r="AC814" s="8" t="s">
        <v>26</v>
      </c>
      <c r="AD814" s="8" t="s">
        <v>27</v>
      </c>
      <c r="AE814" s="8" t="s">
        <v>25</v>
      </c>
      <c r="AF814" s="8" t="s">
        <v>26</v>
      </c>
      <c r="AG814" s="8" t="s">
        <v>27</v>
      </c>
      <c r="AH814" s="8" t="s">
        <v>25</v>
      </c>
      <c r="AI814" s="8" t="s">
        <v>26</v>
      </c>
      <c r="AJ814" s="8" t="s">
        <v>27</v>
      </c>
      <c r="AK814" s="8" t="s">
        <v>25</v>
      </c>
      <c r="AL814" s="8" t="s">
        <v>26</v>
      </c>
      <c r="AM814" s="8" t="s">
        <v>27</v>
      </c>
      <c r="AN814" s="67"/>
      <c r="AO814" s="67"/>
      <c r="AP814" s="67"/>
      <c r="AQ814" s="71"/>
      <c r="AR814" s="72"/>
      <c r="AS814" s="71"/>
      <c r="AT814" s="72"/>
      <c r="AU814" s="74"/>
    </row>
    <row r="815" spans="2:47" ht="28.5" customHeight="1" thickBot="1">
      <c r="B815" s="82"/>
      <c r="C815" s="85"/>
      <c r="D815" s="88"/>
      <c r="E815" s="91"/>
      <c r="F815" s="25" t="s">
        <v>28</v>
      </c>
      <c r="G815" s="9">
        <v>30</v>
      </c>
      <c r="H815" s="9">
        <v>56</v>
      </c>
      <c r="I815" s="9">
        <v>100</v>
      </c>
      <c r="J815" s="9">
        <v>30</v>
      </c>
      <c r="K815" s="9">
        <v>56</v>
      </c>
      <c r="L815" s="9">
        <v>100</v>
      </c>
      <c r="M815" s="9">
        <v>30</v>
      </c>
      <c r="N815" s="9">
        <v>56</v>
      </c>
      <c r="O815" s="9">
        <v>100</v>
      </c>
      <c r="P815" s="9">
        <v>24</v>
      </c>
      <c r="Q815" s="9">
        <v>29</v>
      </c>
      <c r="R815" s="9">
        <v>60</v>
      </c>
      <c r="S815" s="9">
        <v>24</v>
      </c>
      <c r="T815" s="9">
        <v>29</v>
      </c>
      <c r="U815" s="9">
        <v>60</v>
      </c>
      <c r="V815" s="9">
        <v>24</v>
      </c>
      <c r="W815" s="9">
        <v>29</v>
      </c>
      <c r="X815" s="9">
        <v>60</v>
      </c>
      <c r="Y815" s="9">
        <v>12</v>
      </c>
      <c r="Z815" s="9">
        <v>22</v>
      </c>
      <c r="AA815" s="9">
        <v>40</v>
      </c>
      <c r="AB815" s="9">
        <v>16</v>
      </c>
      <c r="AC815" s="9">
        <v>19</v>
      </c>
      <c r="AD815" s="9">
        <v>40</v>
      </c>
      <c r="AE815" s="9">
        <v>12</v>
      </c>
      <c r="AF815" s="9">
        <v>22</v>
      </c>
      <c r="AG815" s="9">
        <v>40</v>
      </c>
      <c r="AH815" s="9">
        <v>12</v>
      </c>
      <c r="AI815" s="9">
        <v>22</v>
      </c>
      <c r="AJ815" s="9">
        <v>40</v>
      </c>
      <c r="AK815" s="9">
        <v>6</v>
      </c>
      <c r="AL815" s="9">
        <v>11</v>
      </c>
      <c r="AM815" s="9">
        <v>20</v>
      </c>
      <c r="AN815" s="67"/>
      <c r="AO815" s="67"/>
      <c r="AP815" s="67"/>
      <c r="AQ815" s="76" t="s">
        <v>20</v>
      </c>
      <c r="AR815" s="77"/>
      <c r="AS815" s="78" t="s">
        <v>20</v>
      </c>
      <c r="AT815" s="79"/>
      <c r="AU815" s="75"/>
    </row>
    <row r="816" spans="2:47" ht="28.5" customHeight="1" thickBot="1">
      <c r="B816" s="83"/>
      <c r="C816" s="86"/>
      <c r="D816" s="89"/>
      <c r="E816" s="92"/>
      <c r="F816" s="25" t="s">
        <v>29</v>
      </c>
      <c r="G816" s="9">
        <v>60</v>
      </c>
      <c r="H816" s="9">
        <v>140</v>
      </c>
      <c r="I816" s="9">
        <v>200</v>
      </c>
      <c r="J816" s="9">
        <v>60</v>
      </c>
      <c r="K816" s="9">
        <v>140</v>
      </c>
      <c r="L816" s="9">
        <v>200</v>
      </c>
      <c r="M816" s="9">
        <v>60</v>
      </c>
      <c r="N816" s="9">
        <v>140</v>
      </c>
      <c r="O816" s="9">
        <v>200</v>
      </c>
      <c r="P816" s="9">
        <v>48</v>
      </c>
      <c r="Q816" s="9">
        <v>72</v>
      </c>
      <c r="R816" s="9">
        <v>120</v>
      </c>
      <c r="S816" s="9">
        <v>48</v>
      </c>
      <c r="T816" s="9">
        <v>72</v>
      </c>
      <c r="U816" s="9">
        <v>120</v>
      </c>
      <c r="V816" s="9">
        <v>48</v>
      </c>
      <c r="W816" s="9">
        <v>72</v>
      </c>
      <c r="X816" s="9">
        <v>120</v>
      </c>
      <c r="Y816" s="9">
        <v>24</v>
      </c>
      <c r="Z816" s="9">
        <v>56</v>
      </c>
      <c r="AA816" s="9">
        <v>80</v>
      </c>
      <c r="AB816" s="9">
        <v>32</v>
      </c>
      <c r="AC816" s="9">
        <v>48</v>
      </c>
      <c r="AD816" s="9">
        <v>80</v>
      </c>
      <c r="AE816" s="9">
        <v>24</v>
      </c>
      <c r="AF816" s="9">
        <v>56</v>
      </c>
      <c r="AG816" s="9">
        <v>80</v>
      </c>
      <c r="AH816" s="9">
        <v>24</v>
      </c>
      <c r="AI816" s="9">
        <v>56</v>
      </c>
      <c r="AJ816" s="9">
        <v>80</v>
      </c>
      <c r="AK816" s="9">
        <v>12</v>
      </c>
      <c r="AL816" s="9">
        <v>28</v>
      </c>
      <c r="AM816" s="9">
        <v>40</v>
      </c>
      <c r="AN816" s="68"/>
      <c r="AO816" s="68"/>
      <c r="AP816" s="68"/>
      <c r="AQ816" s="78"/>
      <c r="AR816" s="79"/>
      <c r="AS816" s="78"/>
      <c r="AT816" s="79"/>
      <c r="AU816" s="75"/>
    </row>
    <row r="817" spans="2:47" ht="28.5" customHeight="1" thickBot="1">
      <c r="B817" s="48">
        <f>B799+1</f>
        <v>181</v>
      </c>
      <c r="C817" s="98">
        <f t="array" ref="C817">IF(ISERROR(INDEX(مسودة!$C$800:$AV$829,SMALL(IF((مسودة!$AU$800:$AU$829="راسب"),ROW(مسودة!$C$800:$AV$829)-MIN(ROW(مسودة!$C$800:$AV$829))+1,""),ROW(A1)),COLUMN(A1))),"",INDEX(مسودة!$C$800:$AV$829,SMALL(IF((مسودة!$AU$800:$AU$829="راسب"),ROW(مسودة!$C$800:$AV$829)-MIN(ROW(مسودة!$C$800:$AV$829))+1,""),ROW(A1)),COLUMN(A1)))</f>
        <v>670</v>
      </c>
      <c r="D817" s="95" t="str">
        <f>IF(C817&lt;&gt;"",VLOOKUP(C817,مسودة!$C$800:$D$829,2,0),"")</f>
        <v>ابراهيم  سعيد</v>
      </c>
      <c r="E817" s="95">
        <f>IF(C817&lt;&gt;"",VLOOKUP(C817,مسودة!$C$800:$E$829,3,0),"")</f>
        <v>292</v>
      </c>
      <c r="F817" s="11" t="s">
        <v>30</v>
      </c>
      <c r="G817" s="39">
        <f t="array" ref="G817">IF($C$817="","",IFERROR(MAX(IF((ROW(مسودة!$C$800:$C$829)=SMALL(IF((ROW(مسودة!$C$800:$C$829)*(مسودة!$C$800:$C$829=$C$817)),ROW(مسودة!$C$800:$C$829)),ROW()-ROW(G817)+1)),مسودة!G800:G$829)),0))</f>
        <v>10</v>
      </c>
      <c r="H817" s="39">
        <f t="array" ref="H817">IF($C$817="","",IFERROR(MAX(IF((ROW(مسودة!$C$800:$C$829)=SMALL(IF((ROW(مسودة!$C$800:$C$829)*(مسودة!$C$800:$C$829=$C$817)),ROW(مسودة!$C$800:$C$829)),ROW()-ROW(H817)+1)),مسودة!H800:H$829)),0))</f>
        <v>52</v>
      </c>
      <c r="I817" s="39">
        <f t="array" ref="I817">IF($C$817="","",IFERROR(MAX(IF((ROW(مسودة!$C$800:$C$829)=SMALL(IF((ROW(مسودة!$C$800:$C$829)*(مسودة!$C$800:$C$829=$C$817)),ROW(مسودة!$C$800:$C$829)),ROW()-ROW(I817)+1)),مسودة!I800:I$829)),0))</f>
        <v>62</v>
      </c>
      <c r="J817" s="39">
        <f t="array" ref="J817">IF($C$817="","",IFERROR(MAX(IF((ROW(مسودة!$C$800:$C$829)=SMALL(IF((ROW(مسودة!$C$800:$C$829)*(مسودة!$C$800:$C$829=$C$817)),ROW(مسودة!$C$800:$C$829)),ROW()-ROW(J817)+1)),مسودة!J800:J$829)),0))</f>
        <v>11</v>
      </c>
      <c r="K817" s="39">
        <f t="array" ref="K817">IF($C$817="","",IFERROR(MAX(IF((ROW(مسودة!$C$800:$C$829)=SMALL(IF((ROW(مسودة!$C$800:$C$829)*(مسودة!$C$800:$C$829=$C$817)),ROW(مسودة!$C$800:$C$829)),ROW()-ROW(K817)+1)),مسودة!K800:K$829)),0))</f>
        <v>23</v>
      </c>
      <c r="L817" s="39">
        <f t="array" ref="L817">IF($C$817="","",IFERROR(MAX(IF((ROW(مسودة!$C$800:$C$829)=SMALL(IF((ROW(مسودة!$C$800:$C$829)*(مسودة!$C$800:$C$829=$C$817)),ROW(مسودة!$C$800:$C$829)),ROW()-ROW(L817)+1)),مسودة!L800:L$829)),0))</f>
        <v>34</v>
      </c>
      <c r="M817" s="39">
        <f t="array" ref="M817">IF($C$817="","",IFERROR(MAX(IF((ROW(مسودة!$C$800:$C$829)=SMALL(IF((ROW(مسودة!$C$800:$C$829)*(مسودة!$C$800:$C$829=$C$817)),ROW(مسودة!$C$800:$C$829)),ROW()-ROW(M817)+1)),مسودة!M800:M$829)),0))</f>
        <v>10</v>
      </c>
      <c r="N817" s="39">
        <f t="array" ref="N817">IF($C$817="","",IFERROR(MAX(IF((ROW(مسودة!$C$800:$C$829)=SMALL(IF((ROW(مسودة!$C$800:$C$829)*(مسودة!$C$800:$C$829=$C$817)),ROW(مسودة!$C$800:$C$829)),ROW()-ROW(N817)+1)),مسودة!N800:N$829)),0))</f>
        <v>18</v>
      </c>
      <c r="O817" s="39">
        <f t="array" ref="O817">IF($C$817="","",IFERROR(MAX(IF((ROW(مسودة!$C$800:$C$829)=SMALL(IF((ROW(مسودة!$C$800:$C$829)*(مسودة!$C$800:$C$829=$C$817)),ROW(مسودة!$C$800:$C$829)),ROW()-ROW(O817)+1)),مسودة!O800:O$829)),0))</f>
        <v>28</v>
      </c>
      <c r="P817" s="39">
        <f t="array" ref="P817">IF($C$817="","",IFERROR(MAX(IF((ROW(مسودة!$C$800:$C$829)=SMALL(IF((ROW(مسودة!$C$800:$C$829)*(مسودة!$C$800:$C$829=$C$817)),ROW(مسودة!$C$800:$C$829)),ROW()-ROW(P817)+1)),مسودة!P800:P$829)),0))</f>
        <v>10</v>
      </c>
      <c r="Q817" s="39">
        <f t="array" ref="Q817">IF($C$817="","",IFERROR(MAX(IF((ROW(مسودة!$C$800:$C$829)=SMALL(IF((ROW(مسودة!$C$800:$C$829)*(مسودة!$C$800:$C$829=$C$817)),ROW(مسودة!$C$800:$C$829)),ROW()-ROW(Q817)+1)),مسودة!Q800:Q$829)),0))</f>
        <v>22</v>
      </c>
      <c r="R817" s="39">
        <f t="array" ref="R817">IF($C$817="","",IFERROR(MAX(IF((ROW(مسودة!$C$800:$C$829)=SMALL(IF((ROW(مسودة!$C$800:$C$829)*(مسودة!$C$800:$C$829=$C$817)),ROW(مسودة!$C$800:$C$829)),ROW()-ROW(R817)+1)),مسودة!R800:R$829)),0))</f>
        <v>32</v>
      </c>
      <c r="S817" s="39">
        <f t="array" ref="S817">IF($C$817="","",IFERROR(MAX(IF((ROW(مسودة!$C$800:$C$829)=SMALL(IF((ROW(مسودة!$C$800:$C$829)*(مسودة!$C$800:$C$829=$C$817)),ROW(مسودة!$C$800:$C$829)),ROW()-ROW(S817)+1)),مسودة!S800:S$829)),0))</f>
        <v>12</v>
      </c>
      <c r="T817" s="39">
        <f t="array" ref="T817">IF($C$817="","",IFERROR(MAX(IF((ROW(مسودة!$C$800:$C$829)=SMALL(IF((ROW(مسودة!$C$800:$C$829)*(مسودة!$C$800:$C$829=$C$817)),ROW(مسودة!$C$800:$C$829)),ROW()-ROW(T817)+1)),مسودة!T800:T$829)),0))</f>
        <v>5</v>
      </c>
      <c r="U817" s="39">
        <f t="array" ref="U817">IF($C$817="","",IFERROR(MAX(IF((ROW(مسودة!$C$800:$C$829)=SMALL(IF((ROW(مسودة!$C$800:$C$829)*(مسودة!$C$800:$C$829=$C$817)),ROW(مسودة!$C$800:$C$829)),ROW()-ROW(U817)+1)),مسودة!U800:U$829)),0))</f>
        <v>17</v>
      </c>
      <c r="V817" s="39">
        <f t="array" ref="V817">IF($C$817="","",IFERROR(MAX(IF((ROW(مسودة!$C$800:$C$829)=SMALL(IF((ROW(مسودة!$C$800:$C$829)*(مسودة!$C$800:$C$829=$C$817)),ROW(مسودة!$C$800:$C$829)),ROW()-ROW(V817)+1)),مسودة!V800:V$829)),0))</f>
        <v>17</v>
      </c>
      <c r="W817" s="39">
        <f t="array" ref="W817">IF($C$817="","",IFERROR(MAX(IF((ROW(مسودة!$C$800:$C$829)=SMALL(IF((ROW(مسودة!$C$800:$C$829)*(مسودة!$C$800:$C$829=$C$817)),ROW(مسودة!$C$800:$C$829)),ROW()-ROW(W817)+1)),مسودة!W800:W$829)),0))</f>
        <v>6</v>
      </c>
      <c r="X817" s="39">
        <f t="array" ref="X817">IF($C$817="","",IFERROR(MAX(IF((ROW(مسودة!$C$800:$C$829)=SMALL(IF((ROW(مسودة!$C$800:$C$829)*(مسودة!$C$800:$C$829=$C$817)),ROW(مسودة!$C$800:$C$829)),ROW()-ROW(X817)+1)),مسودة!X800:X$829)),0))</f>
        <v>23</v>
      </c>
      <c r="Y817" s="39">
        <f t="array" ref="Y817">IF($C$817="","",IFERROR(MAX(IF((ROW(مسودة!$C$800:$C$829)=SMALL(IF((ROW(مسودة!$C$800:$C$829)*(مسودة!$C$800:$C$829=$C$817)),ROW(مسودة!$C$800:$C$829)),ROW()-ROW(Y817)+1)),مسودة!Y800:Y$829)),0))</f>
        <v>7</v>
      </c>
      <c r="Z817" s="39">
        <f t="array" ref="Z817">IF($C$817="","",IFERROR(MAX(IF((ROW(مسودة!$C$800:$C$829)=SMALL(IF((ROW(مسودة!$C$800:$C$829)*(مسودة!$C$800:$C$829=$C$817)),ROW(مسودة!$C$800:$C$829)),ROW()-ROW(Z817)+1)),مسودة!Z800:Z$829)),0))</f>
        <v>22</v>
      </c>
      <c r="AA817" s="39">
        <f t="array" ref="AA817">IF($C$817="","",IFERROR(MAX(IF((ROW(مسودة!$C$800:$C$829)=SMALL(IF((ROW(مسودة!$C$800:$C$829)*(مسودة!$C$800:$C$829=$C$817)),ROW(مسودة!$C$800:$C$829)),ROW()-ROW(AA817)+1)),مسودة!AA800:AA$829)),0))</f>
        <v>29</v>
      </c>
      <c r="AB817" s="39">
        <f t="array" ref="AB817">IF($C$817="","",IFERROR(MAX(IF((ROW(مسودة!$C$800:$C$829)=SMALL(IF((ROW(مسودة!$C$800:$C$829)*(مسودة!$C$800:$C$829=$C$817)),ROW(مسودة!$C$800:$C$829)),ROW()-ROW(AB817)+1)),مسودة!AB800:AB$829)),0))</f>
        <v>13</v>
      </c>
      <c r="AC817" s="39">
        <f t="array" ref="AC817">IF($C$817="","",IFERROR(MAX(IF((ROW(مسودة!$C$800:$C$829)=SMALL(IF((ROW(مسودة!$C$800:$C$829)*(مسودة!$C$800:$C$829=$C$817)),ROW(مسودة!$C$800:$C$829)),ROW()-ROW(AC817)+1)),مسودة!AC800:AC$829)),0))</f>
        <v>12</v>
      </c>
      <c r="AD817" s="39">
        <f t="array" ref="AD817">IF($C$817="","",IFERROR(MAX(IF((ROW(مسودة!$C$800:$C$829)=SMALL(IF((ROW(مسودة!$C$800:$C$829)*(مسودة!$C$800:$C$829=$C$817)),ROW(مسودة!$C$800:$C$829)),ROW()-ROW(AD817)+1)),مسودة!AD800:AD$829)),0))</f>
        <v>25</v>
      </c>
      <c r="AE817" s="39">
        <f t="array" ref="AE817">IF($C$817="","",IFERROR(MAX(IF((ROW(مسودة!$C$800:$C$829)=SMALL(IF((ROW(مسودة!$C$800:$C$829)*(مسودة!$C$800:$C$829=$C$817)),ROW(مسودة!$C$800:$C$829)),ROW()-ROW(AE817)+1)),مسودة!AE800:AE$829)),0))</f>
        <v>9</v>
      </c>
      <c r="AF817" s="39">
        <f t="array" ref="AF817">IF($C$817="","",IFERROR(MAX(IF((ROW(مسودة!$C$800:$C$829)=SMALL(IF((ROW(مسودة!$C$800:$C$829)*(مسودة!$C$800:$C$829=$C$817)),ROW(مسودة!$C$800:$C$829)),ROW()-ROW(AF817)+1)),مسودة!AF800:AF$829)),0))</f>
        <v>10</v>
      </c>
      <c r="AG817" s="39">
        <f t="array" ref="AG817">IF($C$817="","",IFERROR(MAX(IF((ROW(مسودة!$C$800:$C$829)=SMALL(IF((ROW(مسودة!$C$800:$C$829)*(مسودة!$C$800:$C$829=$C$817)),ROW(مسودة!$C$800:$C$829)),ROW()-ROW(AG817)+1)),مسودة!AG800:AG$829)),0))</f>
        <v>19</v>
      </c>
      <c r="AH817" s="39">
        <f t="array" ref="AH817">IF($C$817="","",IFERROR(MAX(IF((ROW(مسودة!$C$800:$C$829)=SMALL(IF((ROW(مسودة!$C$800:$C$829)*(مسودة!$C$800:$C$829=$C$817)),ROW(مسودة!$C$800:$C$829)),ROW()-ROW(AH817)+1)),مسودة!AH800:AH$829)),0))</f>
        <v>4</v>
      </c>
      <c r="AI817" s="39">
        <f t="array" ref="AI817">IF($C$817="","",IFERROR(MAX(IF((ROW(مسودة!$C$800:$C$829)=SMALL(IF((ROW(مسودة!$C$800:$C$829)*(مسودة!$C$800:$C$829=$C$817)),ROW(مسودة!$C$800:$C$829)),ROW()-ROW(AI817)+1)),مسودة!AI800:AI$829)),0))</f>
        <v>5</v>
      </c>
      <c r="AJ817" s="39">
        <f t="array" ref="AJ817">IF($C$817="","",IFERROR(MAX(IF((ROW(مسودة!$C$800:$C$829)=SMALL(IF((ROW(مسودة!$C$800:$C$829)*(مسودة!$C$800:$C$829=$C$817)),ROW(مسودة!$C$800:$C$829)),ROW()-ROW(AJ817)+1)),مسودة!AJ800:AJ$829)),0))</f>
        <v>9</v>
      </c>
      <c r="AK817" s="39">
        <f t="array" ref="AK817">IF($C$817="","",IFERROR(MAX(IF((ROW(مسودة!$C$800:$C$829)=SMALL(IF((ROW(مسودة!$C$800:$C$829)*(مسودة!$C$800:$C$829=$C$817)),ROW(مسودة!$C$800:$C$829)),ROW()-ROW(AK817)+1)),مسودة!AK800:AK$829)),0))</f>
        <v>3</v>
      </c>
      <c r="AL817" s="39">
        <f t="array" ref="AL817">IF($C$817="","",IFERROR(MAX(IF((ROW(مسودة!$C$800:$C$829)=SMALL(IF((ROW(مسودة!$C$800:$C$829)*(مسودة!$C$800:$C$829=$C$817)),ROW(مسودة!$C$800:$C$829)),ROW()-ROW(AL817)+1)),مسودة!AL800:AL$829)),0))</f>
        <v>3</v>
      </c>
      <c r="AM817" s="39">
        <f t="array" ref="AM817">IF($C$817="","",IFERROR(MAX(IF((ROW(مسودة!$C$800:$C$829)=SMALL(IF((ROW(مسودة!$C$800:$C$829)*(مسودة!$C$800:$C$829=$C$817)),ROW(مسودة!$C$800:$C$829)),ROW()-ROW(AM817)+1)),مسودة!AM800:AM$829)),0))</f>
        <v>6</v>
      </c>
      <c r="AN817" s="62"/>
      <c r="AO817" s="62"/>
      <c r="AP817" s="55"/>
      <c r="AQ817" s="49"/>
      <c r="AR817" s="49"/>
      <c r="AS817" s="49"/>
      <c r="AT817" s="49"/>
      <c r="AU817" s="103" t="str">
        <f>IFERROR(LOOKUP(2,1/((مسودة!$C$800:$C$829=C817)*(مسودة!$F$800:$F$829=F817)),مسودة!$AV$800:$AV$829),"")</f>
        <v>له دور ثانٍ في : إنجليزي، رياضيات،كيمياء،</v>
      </c>
    </row>
    <row r="818" spans="2:47" ht="28.5" customHeight="1" thickBot="1">
      <c r="B818" s="48"/>
      <c r="C818" s="99"/>
      <c r="D818" s="51"/>
      <c r="E818" s="51"/>
      <c r="F818" s="11" t="s">
        <v>31</v>
      </c>
      <c r="G818" s="39">
        <f t="array" ref="G818">IF($C$817="","",IFERROR(MAX(IF((ROW(مسودة!$C$800:$C$829)=SMALL(IF((ROW(مسودة!$C$800:$C$829)*(مسودة!$C$800:$C$829=$C$817)),ROW(مسودة!$C$800:$C$829)),ROW()-ROW(G818)+1)),مسودة!G801:G$829)),0))</f>
        <v>11</v>
      </c>
      <c r="H818" s="39">
        <f t="array" ref="H818">IF($C$817="","",IFERROR(MAX(IF((ROW(مسودة!$C$800:$C$829)=SMALL(IF((ROW(مسودة!$C$800:$C$829)*(مسودة!$C$800:$C$829=$C$817)),ROW(مسودة!$C$800:$C$829)),ROW()-ROW(H818)+1)),مسودة!H801:H$829)),0))</f>
        <v>48</v>
      </c>
      <c r="I818" s="39">
        <f t="array" ref="I818">IF($C$817="","",IFERROR(MAX(IF((ROW(مسودة!$C$800:$C$829)=SMALL(IF((ROW(مسودة!$C$800:$C$829)*(مسودة!$C$800:$C$829=$C$817)),ROW(مسودة!$C$800:$C$829)),ROW()-ROW(I818)+1)),مسودة!I801:I$829)),0))</f>
        <v>59</v>
      </c>
      <c r="J818" s="39">
        <f t="array" ref="J818">IF($C$817="","",IFERROR(MAX(IF((ROW(مسودة!$C$800:$C$829)=SMALL(IF((ROW(مسودة!$C$800:$C$829)*(مسودة!$C$800:$C$829=$C$817)),ROW(مسودة!$C$800:$C$829)),ROW()-ROW(J818)+1)),مسودة!J801:J$829)),0))</f>
        <v>18</v>
      </c>
      <c r="K818" s="39">
        <f t="array" ref="K818">IF($C$817="","",IFERROR(MAX(IF((ROW(مسودة!$C$800:$C$829)=SMALL(IF((ROW(مسودة!$C$800:$C$829)*(مسودة!$C$800:$C$829=$C$817)),ROW(مسودة!$C$800:$C$829)),ROW()-ROW(K818)+1)),مسودة!K801:K$829)),0))</f>
        <v>27</v>
      </c>
      <c r="L818" s="39">
        <f t="array" ref="L818">IF($C$817="","",IFERROR(MAX(IF((ROW(مسودة!$C$800:$C$829)=SMALL(IF((ROW(مسودة!$C$800:$C$829)*(مسودة!$C$800:$C$829=$C$817)),ROW(مسودة!$C$800:$C$829)),ROW()-ROW(L818)+1)),مسودة!L801:L$829)),0))</f>
        <v>45</v>
      </c>
      <c r="M818" s="39">
        <f t="array" ref="M818">IF($C$817="","",IFERROR(MAX(IF((ROW(مسودة!$C$800:$C$829)=SMALL(IF((ROW(مسودة!$C$800:$C$829)*(مسودة!$C$800:$C$829=$C$817)),ROW(مسودة!$C$800:$C$829)),ROW()-ROW(M818)+1)),مسودة!M801:M$829)),0))</f>
        <v>8</v>
      </c>
      <c r="N818" s="39">
        <f t="array" ref="N818">IF($C$817="","",IFERROR(MAX(IF((ROW(مسودة!$C$800:$C$829)=SMALL(IF((ROW(مسودة!$C$800:$C$829)*(مسودة!$C$800:$C$829=$C$817)),ROW(مسودة!$C$800:$C$829)),ROW()-ROW(N818)+1)),مسودة!N801:N$829)),0))</f>
        <v>16</v>
      </c>
      <c r="O818" s="39">
        <f t="array" ref="O818">IF($C$817="","",IFERROR(MAX(IF((ROW(مسودة!$C$800:$C$829)=SMALL(IF((ROW(مسودة!$C$800:$C$829)*(مسودة!$C$800:$C$829=$C$817)),ROW(مسودة!$C$800:$C$829)),ROW()-ROW(O818)+1)),مسودة!O801:O$829)),0))</f>
        <v>24</v>
      </c>
      <c r="P818" s="39">
        <f t="array" ref="P818">IF($C$817="","",IFERROR(MAX(IF((ROW(مسودة!$C$800:$C$829)=SMALL(IF((ROW(مسودة!$C$800:$C$829)*(مسودة!$C$800:$C$829=$C$817)),ROW(مسودة!$C$800:$C$829)),ROW()-ROW(P818)+1)),مسودة!P801:P$829)),0))</f>
        <v>14</v>
      </c>
      <c r="Q818" s="39">
        <f t="array" ref="Q818">IF($C$817="","",IFERROR(MAX(IF((ROW(مسودة!$C$800:$C$829)=SMALL(IF((ROW(مسودة!$C$800:$C$829)*(مسودة!$C$800:$C$829=$C$817)),ROW(مسودة!$C$800:$C$829)),ROW()-ROW(Q818)+1)),مسودة!Q801:Q$829)),0))</f>
        <v>14</v>
      </c>
      <c r="R818" s="39">
        <f t="array" ref="R818">IF($C$817="","",IFERROR(MAX(IF((ROW(مسودة!$C$800:$C$829)=SMALL(IF((ROW(مسودة!$C$800:$C$829)*(مسودة!$C$800:$C$829=$C$817)),ROW(مسودة!$C$800:$C$829)),ROW()-ROW(R818)+1)),مسودة!R801:R$829)),0))</f>
        <v>28</v>
      </c>
      <c r="S818" s="39">
        <f t="array" ref="S818">IF($C$817="","",IFERROR(MAX(IF((ROW(مسودة!$C$800:$C$829)=SMALL(IF((ROW(مسودة!$C$800:$C$829)*(مسودة!$C$800:$C$829=$C$817)),ROW(مسودة!$C$800:$C$829)),ROW()-ROW(S818)+1)),مسودة!S801:S$829)),0))</f>
        <v>15</v>
      </c>
      <c r="T818" s="39">
        <f t="array" ref="T818">IF($C$817="","",IFERROR(MAX(IF((ROW(مسودة!$C$800:$C$829)=SMALL(IF((ROW(مسودة!$C$800:$C$829)*(مسودة!$C$800:$C$829=$C$817)),ROW(مسودة!$C$800:$C$829)),ROW()-ROW(T818)+1)),مسودة!T801:T$829)),0))</f>
        <v>17</v>
      </c>
      <c r="U818" s="39">
        <f t="array" ref="U818">IF($C$817="","",IFERROR(MAX(IF((ROW(مسودة!$C$800:$C$829)=SMALL(IF((ROW(مسودة!$C$800:$C$829)*(مسودة!$C$800:$C$829=$C$817)),ROW(مسودة!$C$800:$C$829)),ROW()-ROW(U818)+1)),مسودة!U801:U$829)),0))</f>
        <v>32</v>
      </c>
      <c r="V818" s="39">
        <f t="array" ref="V818">IF($C$817="","",IFERROR(MAX(IF((ROW(مسودة!$C$800:$C$829)=SMALL(IF((ROW(مسودة!$C$800:$C$829)*(مسودة!$C$800:$C$829=$C$817)),ROW(مسودة!$C$800:$C$829)),ROW()-ROW(V818)+1)),مسودة!V801:V$829)),0))</f>
        <v>17</v>
      </c>
      <c r="W818" s="39">
        <f t="array" ref="W818">IF($C$817="","",IFERROR(MAX(IF((ROW(مسودة!$C$800:$C$829)=SMALL(IF((ROW(مسودة!$C$800:$C$829)*(مسودة!$C$800:$C$829=$C$817)),ROW(مسودة!$C$800:$C$829)),ROW()-ROW(W818)+1)),مسودة!W801:W$829)),0))</f>
        <v>23</v>
      </c>
      <c r="X818" s="39">
        <f t="array" ref="X818">IF($C$817="","",IFERROR(MAX(IF((ROW(مسودة!$C$800:$C$829)=SMALL(IF((ROW(مسودة!$C$800:$C$829)*(مسودة!$C$800:$C$829=$C$817)),ROW(مسودة!$C$800:$C$829)),ROW()-ROW(X818)+1)),مسودة!X801:X$829)),0))</f>
        <v>40</v>
      </c>
      <c r="Y818" s="39">
        <f t="array" ref="Y818">IF($C$817="","",IFERROR(MAX(IF((ROW(مسودة!$C$800:$C$829)=SMALL(IF((ROW(مسودة!$C$800:$C$829)*(مسودة!$C$800:$C$829=$C$817)),ROW(مسودة!$C$800:$C$829)),ROW()-ROW(Y818)+1)),مسودة!Y801:Y$829)),0))</f>
        <v>1</v>
      </c>
      <c r="Z818" s="39">
        <f t="array" ref="Z818">IF($C$817="","",IFERROR(MAX(IF((ROW(مسودة!$C$800:$C$829)=SMALL(IF((ROW(مسودة!$C$800:$C$829)*(مسودة!$C$800:$C$829=$C$817)),ROW(مسودة!$C$800:$C$829)),ROW()-ROW(Z818)+1)),مسودة!Z801:Z$829)),0))</f>
        <v>17</v>
      </c>
      <c r="AA818" s="39">
        <f t="array" ref="AA818">IF($C$817="","",IFERROR(MAX(IF((ROW(مسودة!$C$800:$C$829)=SMALL(IF((ROW(مسودة!$C$800:$C$829)*(مسودة!$C$800:$C$829=$C$817)),ROW(مسودة!$C$800:$C$829)),ROW()-ROW(AA818)+1)),مسودة!AA801:AA$829)),0))</f>
        <v>18</v>
      </c>
      <c r="AB818" s="39">
        <f t="array" ref="AB818">IF($C$817="","",IFERROR(MAX(IF((ROW(مسودة!$C$800:$C$829)=SMALL(IF((ROW(مسودة!$C$800:$C$829)*(مسودة!$C$800:$C$829=$C$817)),ROW(مسودة!$C$800:$C$829)),ROW()-ROW(AB818)+1)),مسودة!AB801:AB$829)),0))</f>
        <v>11</v>
      </c>
      <c r="AC818" s="39">
        <f t="array" ref="AC818">IF($C$817="","",IFERROR(MAX(IF((ROW(مسودة!$C$800:$C$829)=SMALL(IF((ROW(مسودة!$C$800:$C$829)*(مسودة!$C$800:$C$829=$C$817)),ROW(مسودة!$C$800:$C$829)),ROW()-ROW(AC818)+1)),مسودة!AC801:AC$829)),0))</f>
        <v>15</v>
      </c>
      <c r="AD818" s="39">
        <f t="array" ref="AD818">IF($C$817="","",IFERROR(MAX(IF((ROW(مسودة!$C$800:$C$829)=SMALL(IF((ROW(مسودة!$C$800:$C$829)*(مسودة!$C$800:$C$829=$C$817)),ROW(مسودة!$C$800:$C$829)),ROW()-ROW(AD818)+1)),مسودة!AD801:AD$829)),0))</f>
        <v>26</v>
      </c>
      <c r="AE818" s="39">
        <f t="array" ref="AE818">IF($C$817="","",IFERROR(MAX(IF((ROW(مسودة!$C$800:$C$829)=SMALL(IF((ROW(مسودة!$C$800:$C$829)*(مسودة!$C$800:$C$829=$C$817)),ROW(مسودة!$C$800:$C$829)),ROW()-ROW(AE818)+1)),مسودة!AE801:AE$829)),0))</f>
        <v>11</v>
      </c>
      <c r="AF818" s="39">
        <f t="array" ref="AF818">IF($C$817="","",IFERROR(MAX(IF((ROW(مسودة!$C$800:$C$829)=SMALL(IF((ROW(مسودة!$C$800:$C$829)*(مسودة!$C$800:$C$829=$C$817)),ROW(مسودة!$C$800:$C$829)),ROW()-ROW(AF818)+1)),مسودة!AF801:AF$829)),0))</f>
        <v>14</v>
      </c>
      <c r="AG818" s="39">
        <f t="array" ref="AG818">IF($C$817="","",IFERROR(MAX(IF((ROW(مسودة!$C$800:$C$829)=SMALL(IF((ROW(مسودة!$C$800:$C$829)*(مسودة!$C$800:$C$829=$C$817)),ROW(مسودة!$C$800:$C$829)),ROW()-ROW(AG818)+1)),مسودة!AG801:AG$829)),0))</f>
        <v>25</v>
      </c>
      <c r="AH818" s="39">
        <f t="array" ref="AH818">IF($C$817="","",IFERROR(MAX(IF((ROW(مسودة!$C$800:$C$829)=SMALL(IF((ROW(مسودة!$C$800:$C$829)*(مسودة!$C$800:$C$829=$C$817)),ROW(مسودة!$C$800:$C$829)),ROW()-ROW(AH818)+1)),مسودة!AH801:AH$829)),0))</f>
        <v>4</v>
      </c>
      <c r="AI818" s="39">
        <f t="array" ref="AI818">IF($C$817="","",IFERROR(MAX(IF((ROW(مسودة!$C$800:$C$829)=SMALL(IF((ROW(مسودة!$C$800:$C$829)*(مسودة!$C$800:$C$829=$C$817)),ROW(مسودة!$C$800:$C$829)),ROW()-ROW(AI818)+1)),مسودة!AI801:AI$829)),0))</f>
        <v>27</v>
      </c>
      <c r="AJ818" s="39">
        <f t="array" ref="AJ818">IF($C$817="","",IFERROR(MAX(IF((ROW(مسودة!$C$800:$C$829)=SMALL(IF((ROW(مسودة!$C$800:$C$829)*(مسودة!$C$800:$C$829=$C$817)),ROW(مسودة!$C$800:$C$829)),ROW()-ROW(AJ818)+1)),مسودة!AJ801:AJ$829)),0))</f>
        <v>31</v>
      </c>
      <c r="AK818" s="39">
        <f t="array" ref="AK818">IF($C$817="","",IFERROR(MAX(IF((ROW(مسودة!$C$800:$C$829)=SMALL(IF((ROW(مسودة!$C$800:$C$829)*(مسودة!$C$800:$C$829=$C$817)),ROW(مسودة!$C$800:$C$829)),ROW()-ROW(AK818)+1)),مسودة!AK801:AK$829)),0))</f>
        <v>3</v>
      </c>
      <c r="AL818" s="39">
        <f t="array" ref="AL818">IF($C$817="","",IFERROR(MAX(IF((ROW(مسودة!$C$800:$C$829)=SMALL(IF((ROW(مسودة!$C$800:$C$829)*(مسودة!$C$800:$C$829=$C$817)),ROW(مسودة!$C$800:$C$829)),ROW()-ROW(AL818)+1)),مسودة!AL801:AL$829)),0))</f>
        <v>11</v>
      </c>
      <c r="AM818" s="39">
        <f t="array" ref="AM818">IF($C$817="","",IFERROR(MAX(IF((ROW(مسودة!$C$800:$C$829)=SMALL(IF((ROW(مسودة!$C$800:$C$829)*(مسودة!$C$800:$C$829=$C$817)),ROW(مسودة!$C$800:$C$829)),ROW()-ROW(AM818)+1)),مسودة!AM801:AM$829)),0))</f>
        <v>14</v>
      </c>
      <c r="AN818" s="56"/>
      <c r="AO818" s="56"/>
      <c r="AP818" s="56"/>
      <c r="AQ818" s="49"/>
      <c r="AR818" s="49"/>
      <c r="AS818" s="49"/>
      <c r="AT818" s="49"/>
      <c r="AU818" s="104"/>
    </row>
    <row r="819" spans="2:47" ht="28.5" thickBot="1">
      <c r="B819" s="48"/>
      <c r="C819" s="93"/>
      <c r="D819" s="51"/>
      <c r="E819" s="51"/>
      <c r="F819" s="14" t="s">
        <v>32</v>
      </c>
      <c r="G819" s="39">
        <f t="array" ref="G819">IF($C$817="","",IFERROR(MAX(IF((ROW(مسودة!$C$800:$C$829)=SMALL(IF((ROW(مسودة!$C$800:$C$829)*(مسودة!$C$800:$C$829=$C$817)),ROW(مسودة!$C$800:$C$829)),ROW()-ROW(G819)+1)),مسودة!G802:G$829)),0))</f>
        <v>21</v>
      </c>
      <c r="H819" s="39">
        <f t="array" ref="H819">IF($C$817="","",IFERROR(MAX(IF((ROW(مسودة!$C$800:$C$829)=SMALL(IF((ROW(مسودة!$C$800:$C$829)*(مسودة!$C$800:$C$829=$C$817)),ROW(مسودة!$C$800:$C$829)),ROW()-ROW(H819)+1)),مسودة!H802:H$829)),0))</f>
        <v>100</v>
      </c>
      <c r="I819" s="39">
        <f t="array" ref="I819">IF($C$817="","",IFERROR(MAX(IF((ROW(مسودة!$C$800:$C$829)=SMALL(IF((ROW(مسودة!$C$800:$C$829)*(مسودة!$C$800:$C$829=$C$817)),ROW(مسودة!$C$800:$C$829)),ROW()-ROW(I819)+1)),مسودة!I802:I$829)),0))</f>
        <v>121</v>
      </c>
      <c r="J819" s="39">
        <f t="array" ref="J819">IF($C$817="","",IFERROR(MAX(IF((ROW(مسودة!$C$800:$C$829)=SMALL(IF((ROW(مسودة!$C$800:$C$829)*(مسودة!$C$800:$C$829=$C$817)),ROW(مسودة!$C$800:$C$829)),ROW()-ROW(J819)+1)),مسودة!J802:J$829)),0))</f>
        <v>56</v>
      </c>
      <c r="K819" s="39">
        <f t="array" ref="K819">IF($C$817="","",IFERROR(MAX(IF((ROW(مسودة!$C$800:$C$829)=SMALL(IF((ROW(مسودة!$C$800:$C$829)*(مسودة!$C$800:$C$829=$C$817)),ROW(مسودة!$C$800:$C$829)),ROW()-ROW(K819)+1)),مسودة!K802:K$829)),0))</f>
        <v>50</v>
      </c>
      <c r="L819" s="39">
        <f t="array" ref="L819">IF($C$817="","",IFERROR(MAX(IF((ROW(مسودة!$C$800:$C$829)=SMALL(IF((ROW(مسودة!$C$800:$C$829)*(مسودة!$C$800:$C$829=$C$817)),ROW(مسودة!$C$800:$C$829)),ROW()-ROW(L819)+1)),مسودة!L802:L$829)),0))</f>
        <v>106</v>
      </c>
      <c r="M819" s="39">
        <f t="array" ref="M819">IF($C$817="","",IFERROR(MAX(IF((ROW(مسودة!$C$800:$C$829)=SMALL(IF((ROW(مسودة!$C$800:$C$829)*(مسودة!$C$800:$C$829=$C$817)),ROW(مسودة!$C$800:$C$829)),ROW()-ROW(M819)+1)),مسودة!M802:M$829)),0))</f>
        <v>18</v>
      </c>
      <c r="N819" s="39">
        <f t="array" ref="N819">IF($C$817="","",IFERROR(MAX(IF((ROW(مسودة!$C$800:$C$829)=SMALL(IF((ROW(مسودة!$C$800:$C$829)*(مسودة!$C$800:$C$829=$C$817)),ROW(مسودة!$C$800:$C$829)),ROW()-ROW(N819)+1)),مسودة!N802:N$829)),0))</f>
        <v>34</v>
      </c>
      <c r="O819" s="39">
        <f t="array" ref="O819">IF($C$817="","",IFERROR(MAX(IF((ROW(مسودة!$C$800:$C$829)=SMALL(IF((ROW(مسودة!$C$800:$C$829)*(مسودة!$C$800:$C$829=$C$817)),ROW(مسودة!$C$800:$C$829)),ROW()-ROW(O819)+1)),مسودة!O802:O$829)),0))</f>
        <v>52</v>
      </c>
      <c r="P819" s="39">
        <f t="array" ref="P819">IF($C$817="","",IFERROR(MAX(IF((ROW(مسودة!$C$800:$C$829)=SMALL(IF((ROW(مسودة!$C$800:$C$829)*(مسودة!$C$800:$C$829=$C$817)),ROW(مسودة!$C$800:$C$829)),ROW()-ROW(P819)+1)),مسودة!P802:P$829)),0))</f>
        <v>24</v>
      </c>
      <c r="Q819" s="39">
        <f t="array" ref="Q819">IF($C$817="","",IFERROR(MAX(IF((ROW(مسودة!$C$800:$C$829)=SMALL(IF((ROW(مسودة!$C$800:$C$829)*(مسودة!$C$800:$C$829=$C$817)),ROW(مسودة!$C$800:$C$829)),ROW()-ROW(Q819)+1)),مسودة!Q802:Q$829)),0))</f>
        <v>36</v>
      </c>
      <c r="R819" s="39">
        <f t="array" ref="R819">IF($C$817="","",IFERROR(MAX(IF((ROW(مسودة!$C$800:$C$829)=SMALL(IF((ROW(مسودة!$C$800:$C$829)*(مسودة!$C$800:$C$829=$C$817)),ROW(مسودة!$C$800:$C$829)),ROW()-ROW(R819)+1)),مسودة!R802:R$829)),0))</f>
        <v>60</v>
      </c>
      <c r="S819" s="39">
        <f t="array" ref="S819">IF($C$817="","",IFERROR(MAX(IF((ROW(مسودة!$C$800:$C$829)=SMALL(IF((ROW(مسودة!$C$800:$C$829)*(مسودة!$C$800:$C$829=$C$817)),ROW(مسودة!$C$800:$C$829)),ROW()-ROW(S819)+1)),مسودة!S802:S$829)),0))</f>
        <v>27</v>
      </c>
      <c r="T819" s="39">
        <f t="array" ref="T819">IF($C$817="","",IFERROR(MAX(IF((ROW(مسودة!$C$800:$C$829)=SMALL(IF((ROW(مسودة!$C$800:$C$829)*(مسودة!$C$800:$C$829=$C$817)),ROW(مسودة!$C$800:$C$829)),ROW()-ROW(T819)+1)),مسودة!T802:T$829)),0))</f>
        <v>22</v>
      </c>
      <c r="U819" s="39">
        <f t="array" ref="U819">IF($C$817="","",IFERROR(MAX(IF((ROW(مسودة!$C$800:$C$829)=SMALL(IF((ROW(مسودة!$C$800:$C$829)*(مسودة!$C$800:$C$829=$C$817)),ROW(مسودة!$C$800:$C$829)),ROW()-ROW(U819)+1)),مسودة!U802:U$829)),0))</f>
        <v>49</v>
      </c>
      <c r="V819" s="39">
        <f t="array" ref="V819">IF($C$817="","",IFERROR(MAX(IF((ROW(مسودة!$C$800:$C$829)=SMALL(IF((ROW(مسودة!$C$800:$C$829)*(مسودة!$C$800:$C$829=$C$817)),ROW(مسودة!$C$800:$C$829)),ROW()-ROW(V819)+1)),مسودة!V802:V$829)),0))</f>
        <v>34</v>
      </c>
      <c r="W819" s="39">
        <f t="array" ref="W819">IF($C$817="","",IFERROR(MAX(IF((ROW(مسودة!$C$800:$C$829)=SMALL(IF((ROW(مسودة!$C$800:$C$829)*(مسودة!$C$800:$C$829=$C$817)),ROW(مسودة!$C$800:$C$829)),ROW()-ROW(W819)+1)),مسودة!W802:W$829)),0))</f>
        <v>29</v>
      </c>
      <c r="X819" s="39">
        <f t="array" ref="X819">IF($C$817="","",IFERROR(MAX(IF((ROW(مسودة!$C$800:$C$829)=SMALL(IF((ROW(مسودة!$C$800:$C$829)*(مسودة!$C$800:$C$829=$C$817)),ROW(مسودة!$C$800:$C$829)),ROW()-ROW(X819)+1)),مسودة!X802:X$829)),0))</f>
        <v>63</v>
      </c>
      <c r="Y819" s="39">
        <f t="array" ref="Y819">IF($C$817="","",IFERROR(MAX(IF((ROW(مسودة!$C$800:$C$829)=SMALL(IF((ROW(مسودة!$C$800:$C$829)*(مسودة!$C$800:$C$829=$C$817)),ROW(مسودة!$C$800:$C$829)),ROW()-ROW(Y819)+1)),مسودة!Y802:Y$829)),0))</f>
        <v>8</v>
      </c>
      <c r="Z819" s="39">
        <f t="array" ref="Z819">IF($C$817="","",IFERROR(MAX(IF((ROW(مسودة!$C$800:$C$829)=SMALL(IF((ROW(مسودة!$C$800:$C$829)*(مسودة!$C$800:$C$829=$C$817)),ROW(مسودة!$C$800:$C$829)),ROW()-ROW(Z819)+1)),مسودة!Z802:Z$829)),0))</f>
        <v>39</v>
      </c>
      <c r="AA819" s="39">
        <f t="array" ref="AA819">IF($C$817="","",IFERROR(MAX(IF((ROW(مسودة!$C$800:$C$829)=SMALL(IF((ROW(مسودة!$C$800:$C$829)*(مسودة!$C$800:$C$829=$C$817)),ROW(مسودة!$C$800:$C$829)),ROW()-ROW(AA819)+1)),مسودة!AA802:AA$829)),0))</f>
        <v>47</v>
      </c>
      <c r="AB819" s="39">
        <f t="array" ref="AB819">IF($C$817="","",IFERROR(MAX(IF((ROW(مسودة!$C$800:$C$829)=SMALL(IF((ROW(مسودة!$C$800:$C$829)*(مسودة!$C$800:$C$829=$C$817)),ROW(مسودة!$C$800:$C$829)),ROW()-ROW(AB819)+1)),مسودة!AB802:AB$829)),0))</f>
        <v>24</v>
      </c>
      <c r="AC819" s="39">
        <f t="array" ref="AC819">IF($C$817="","",IFERROR(MAX(IF((ROW(مسودة!$C$800:$C$829)=SMALL(IF((ROW(مسودة!$C$800:$C$829)*(مسودة!$C$800:$C$829=$C$817)),ROW(مسودة!$C$800:$C$829)),ROW()-ROW(AC819)+1)),مسودة!AC802:AC$829)),0))</f>
        <v>27</v>
      </c>
      <c r="AD819" s="39">
        <f t="array" ref="AD819">IF($C$817="","",IFERROR(MAX(IF((ROW(مسودة!$C$800:$C$829)=SMALL(IF((ROW(مسودة!$C$800:$C$829)*(مسودة!$C$800:$C$829=$C$817)),ROW(مسودة!$C$800:$C$829)),ROW()-ROW(AD819)+1)),مسودة!AD802:AD$829)),0))</f>
        <v>51</v>
      </c>
      <c r="AE819" s="39">
        <f t="array" ref="AE819">IF($C$817="","",IFERROR(MAX(IF((ROW(مسودة!$C$800:$C$829)=SMALL(IF((ROW(مسودة!$C$800:$C$829)*(مسودة!$C$800:$C$829=$C$817)),ROW(مسودة!$C$800:$C$829)),ROW()-ROW(AE819)+1)),مسودة!AE802:AE$829)),0))</f>
        <v>20</v>
      </c>
      <c r="AF819" s="39">
        <f t="array" ref="AF819">IF($C$817="","",IFERROR(MAX(IF((ROW(مسودة!$C$800:$C$829)=SMALL(IF((ROW(مسودة!$C$800:$C$829)*(مسودة!$C$800:$C$829=$C$817)),ROW(مسودة!$C$800:$C$829)),ROW()-ROW(AF819)+1)),مسودة!AF802:AF$829)),0))</f>
        <v>24</v>
      </c>
      <c r="AG819" s="39">
        <f t="array" ref="AG819">IF($C$817="","",IFERROR(MAX(IF((ROW(مسودة!$C$800:$C$829)=SMALL(IF((ROW(مسودة!$C$800:$C$829)*(مسودة!$C$800:$C$829=$C$817)),ROW(مسودة!$C$800:$C$829)),ROW()-ROW(AG819)+1)),مسودة!AG802:AG$829)),0))</f>
        <v>44</v>
      </c>
      <c r="AH819" s="39">
        <f t="array" ref="AH819">IF($C$817="","",IFERROR(MAX(IF((ROW(مسودة!$C$800:$C$829)=SMALL(IF((ROW(مسودة!$C$800:$C$829)*(مسودة!$C$800:$C$829=$C$817)),ROW(مسودة!$C$800:$C$829)),ROW()-ROW(AH819)+1)),مسودة!AH802:AH$829)),0))</f>
        <v>8</v>
      </c>
      <c r="AI819" s="39">
        <f t="array" ref="AI819">IF($C$817="","",IFERROR(MAX(IF((ROW(مسودة!$C$800:$C$829)=SMALL(IF((ROW(مسودة!$C$800:$C$829)*(مسودة!$C$800:$C$829=$C$817)),ROW(مسودة!$C$800:$C$829)),ROW()-ROW(AI819)+1)),مسودة!AI802:AI$829)),0))</f>
        <v>32</v>
      </c>
      <c r="AJ819" s="39">
        <f t="array" ref="AJ819">IF($C$817="","",IFERROR(MAX(IF((ROW(مسودة!$C$800:$C$829)=SMALL(IF((ROW(مسودة!$C$800:$C$829)*(مسودة!$C$800:$C$829=$C$817)),ROW(مسودة!$C$800:$C$829)),ROW()-ROW(AJ819)+1)),مسودة!AJ802:AJ$829)),0))</f>
        <v>40</v>
      </c>
      <c r="AK819" s="39">
        <f t="array" ref="AK819">IF($C$817="","",IFERROR(MAX(IF((ROW(مسودة!$C$800:$C$829)=SMALL(IF((ROW(مسودة!$C$800:$C$829)*(مسودة!$C$800:$C$829=$C$817)),ROW(مسودة!$C$800:$C$829)),ROW()-ROW(AK819)+1)),مسودة!AK802:AK$829)),0))</f>
        <v>6</v>
      </c>
      <c r="AL819" s="39">
        <f t="array" ref="AL819">IF($C$817="","",IFERROR(MAX(IF((ROW(مسودة!$C$800:$C$829)=SMALL(IF((ROW(مسودة!$C$800:$C$829)*(مسودة!$C$800:$C$829=$C$817)),ROW(مسودة!$C$800:$C$829)),ROW()-ROW(AL819)+1)),مسودة!AL802:AL$829)),0))</f>
        <v>14</v>
      </c>
      <c r="AM819" s="39">
        <f t="array" ref="AM819">IF($C$817="","",IFERROR(MAX(IF((ROW(مسودة!$C$800:$C$829)=SMALL(IF((ROW(مسودة!$C$800:$C$829)*(مسودة!$C$800:$C$829=$C$817)),ROW(مسودة!$C$800:$C$829)),ROW()-ROW(AM819)+1)),مسودة!AM802:AM$829)),0))</f>
        <v>20</v>
      </c>
      <c r="AN819" s="39">
        <f t="array" ref="AN819">IF($C817="","",IFERROR(MAX(IF((ROW(مسودة!$C$800:$C$829)=SMALL(IF((ROW(مسودة!$C$800:$C$829)*(مسودة!$C$800:$C$829=$C817)),ROW(مسودة!$C$800:$C$829)),ROW()-ROW(AN819)+1)),مسودة!AN$802:AN$829)),0))</f>
        <v>0</v>
      </c>
      <c r="AO819" s="39">
        <f t="array" ref="AO819">IF($C817="","",IFERROR(MAX(IF((ROW(مسودة!$C$800:$C$829)=SMALL(IF((ROW(مسودة!$C$800:$C$829)*(مسودة!$C$800:$C$829=$C817)),ROW(مسودة!$C$800:$C$829)),ROW()-ROW(AO819)+1)),مسودة!AO$802:AO$829)),0))</f>
        <v>0</v>
      </c>
      <c r="AP819" s="39" t="str">
        <f>IF(AO819&lt;50,"   ",IF(AO819&lt;65,"مقبول",IF(AO819&lt;75,"جيد",IF(AO819&lt;85,"جيدجداً",IF(AO819&lt;=100,"ممتاز","")))))</f>
        <v xml:space="preserve">   </v>
      </c>
      <c r="AQ819" s="49"/>
      <c r="AR819" s="49"/>
      <c r="AS819" s="49"/>
      <c r="AT819" s="49"/>
      <c r="AU819" s="105"/>
    </row>
    <row r="820" spans="2:47" ht="28.5" customHeight="1" thickBot="1">
      <c r="B820" s="48">
        <f>B817+1</f>
        <v>182</v>
      </c>
      <c r="C820" s="98">
        <f t="array" ref="C820">IF(ISERROR(INDEX(مسودة!$C$800:$AV$829,SMALL(IF((مسودة!$AU$800:$AU$829="راسب"),ROW(مسودة!$C$800:$AV$829)-MIN(ROW(مسودة!$C$800:$AV$829))+1,""),ROW(A2)),COLUMN(A2))),"",INDEX(مسودة!$C$800:$AV$829,SMALL(IF((مسودة!$AU$800:$AU$829="راسب"),ROW(مسودة!$C$800:$AV$829)-MIN(ROW(مسودة!$C$800:$AV$829))+1,""),ROW(A2)),COLUMN(A2)))</f>
        <v>672</v>
      </c>
      <c r="D820" s="95" t="str">
        <f>IF(C820&lt;&gt;"",VLOOKUP(C820,مسودة!$C$800:$D$829,2,0),"")</f>
        <v>احمد سالم</v>
      </c>
      <c r="E820" s="95">
        <f>IF(C820&lt;&gt;"",VLOOKUP(C820,مسودة!$C$800:$E$829,3,0),"")</f>
        <v>294</v>
      </c>
      <c r="F820" s="11" t="s">
        <v>30</v>
      </c>
      <c r="G820" s="39">
        <f t="array" ref="G820">IF($C$820="","",IFERROR(MAX(IF((ROW(مسودة!$C$800:$C$829)=SMALL(IF((ROW(مسودة!$C$800:$C$829)*(مسودة!$C$800:$C$829=$C$820)),ROW(مسودة!$C$800:$C$829)),ROW()-ROW(G820)+1)),مسودة!G800:G$829)),0))</f>
        <v>14</v>
      </c>
      <c r="H820" s="39">
        <f t="array" ref="H820">IF($C$820="","",IFERROR(MAX(IF((ROW(مسودة!$C$800:$C$829)=SMALL(IF((ROW(مسودة!$C$800:$C$829)*(مسودة!$C$800:$C$829=$C$820)),ROW(مسودة!$C$800:$C$829)),ROW()-ROW(H820)+1)),مسودة!H800:H$829)),0))</f>
        <v>48</v>
      </c>
      <c r="I820" s="39">
        <f t="array" ref="I820">IF($C$820="","",IFERROR(MAX(IF((ROW(مسودة!$C$800:$C$829)=SMALL(IF((ROW(مسودة!$C$800:$C$829)*(مسودة!$C$800:$C$829=$C$820)),ROW(مسودة!$C$800:$C$829)),ROW()-ROW(I820)+1)),مسودة!I800:I$829)),0))</f>
        <v>62</v>
      </c>
      <c r="J820" s="39">
        <f t="array" ref="J820">IF($C$820="","",IFERROR(MAX(IF((ROW(مسودة!$C$800:$C$829)=SMALL(IF((ROW(مسودة!$C$800:$C$829)*(مسودة!$C$800:$C$829=$C$820)),ROW(مسودة!$C$800:$C$829)),ROW()-ROW(J820)+1)),مسودة!J800:J$829)),0))</f>
        <v>26</v>
      </c>
      <c r="K820" s="39">
        <f t="array" ref="K820">IF($C$820="","",IFERROR(MAX(IF((ROW(مسودة!$C$800:$C$829)=SMALL(IF((ROW(مسودة!$C$800:$C$829)*(مسودة!$C$800:$C$829=$C$820)),ROW(مسودة!$C$800:$C$829)),ROW()-ROW(K820)+1)),مسودة!K800:K$829)),0))</f>
        <v>30</v>
      </c>
      <c r="L820" s="39">
        <f t="array" ref="L820">IF($C$820="","",IFERROR(MAX(IF((ROW(مسودة!$C$800:$C$829)=SMALL(IF((ROW(مسودة!$C$800:$C$829)*(مسودة!$C$800:$C$829=$C$820)),ROW(مسودة!$C$800:$C$829)),ROW()-ROW(L820)+1)),مسودة!L800:L$829)),0))</f>
        <v>56</v>
      </c>
      <c r="M820" s="39">
        <f t="array" ref="M820">IF($C$820="","",IFERROR(MAX(IF((ROW(مسودة!$C$800:$C$829)=SMALL(IF((ROW(مسودة!$C$800:$C$829)*(مسودة!$C$800:$C$829=$C$820)),ROW(مسودة!$C$800:$C$829)),ROW()-ROW(M820)+1)),مسودة!M800:M$829)),0))</f>
        <v>8</v>
      </c>
      <c r="N820" s="39">
        <f t="array" ref="N820">IF($C$820="","",IFERROR(MAX(IF((ROW(مسودة!$C$800:$C$829)=SMALL(IF((ROW(مسودة!$C$800:$C$829)*(مسودة!$C$800:$C$829=$C$820)),ROW(مسودة!$C$800:$C$829)),ROW()-ROW(N820)+1)),مسودة!N800:N$829)),0))</f>
        <v>20</v>
      </c>
      <c r="O820" s="39">
        <f t="array" ref="O820">IF($C$820="","",IFERROR(MAX(IF((ROW(مسودة!$C$800:$C$829)=SMALL(IF((ROW(مسودة!$C$800:$C$829)*(مسودة!$C$800:$C$829=$C$820)),ROW(مسودة!$C$800:$C$829)),ROW()-ROW(O820)+1)),مسودة!O800:O$829)),0))</f>
        <v>28</v>
      </c>
      <c r="P820" s="39">
        <f t="array" ref="P820">IF($C$820="","",IFERROR(MAX(IF((ROW(مسودة!$C$800:$C$829)=SMALL(IF((ROW(مسودة!$C$800:$C$829)*(مسودة!$C$800:$C$829=$C$820)),ROW(مسودة!$C$800:$C$829)),ROW()-ROW(P820)+1)),مسودة!P800:P$829)),0))</f>
        <v>19</v>
      </c>
      <c r="Q820" s="39">
        <f t="array" ref="Q820">IF($C$820="","",IFERROR(MAX(IF((ROW(مسودة!$C$800:$C$829)=SMALL(IF((ROW(مسودة!$C$800:$C$829)*(مسودة!$C$800:$C$829=$C$820)),ROW(مسودة!$C$800:$C$829)),ROW()-ROW(Q820)+1)),مسودة!Q800:Q$829)),0))</f>
        <v>19</v>
      </c>
      <c r="R820" s="39">
        <f t="array" ref="R820">IF($C$820="","",IFERROR(MAX(IF((ROW(مسودة!$C$800:$C$829)=SMALL(IF((ROW(مسودة!$C$800:$C$829)*(مسودة!$C$800:$C$829=$C$820)),ROW(مسودة!$C$800:$C$829)),ROW()-ROW(R820)+1)),مسودة!R800:R$829)),0))</f>
        <v>38</v>
      </c>
      <c r="S820" s="39">
        <f t="array" ref="S820">IF($C$820="","",IFERROR(MAX(IF((ROW(مسودة!$C$800:$C$829)=SMALL(IF((ROW(مسودة!$C$800:$C$829)*(مسودة!$C$800:$C$829=$C$820)),ROW(مسودة!$C$800:$C$829)),ROW()-ROW(S820)+1)),مسودة!S800:S$829)),0))</f>
        <v>16</v>
      </c>
      <c r="T820" s="39">
        <f t="array" ref="T820">IF($C$820="","",IFERROR(MAX(IF((ROW(مسودة!$C$800:$C$829)=SMALL(IF((ROW(مسودة!$C$800:$C$829)*(مسودة!$C$800:$C$829=$C$820)),ROW(مسودة!$C$800:$C$829)),ROW()-ROW(T820)+1)),مسودة!T800:T$829)),0))</f>
        <v>11</v>
      </c>
      <c r="U820" s="39">
        <f t="array" ref="U820">IF($C$820="","",IFERROR(MAX(IF((ROW(مسودة!$C$800:$C$829)=SMALL(IF((ROW(مسودة!$C$800:$C$829)*(مسودة!$C$800:$C$829=$C$820)),ROW(مسودة!$C$800:$C$829)),ROW()-ROW(U820)+1)),مسودة!U800:U$829)),0))</f>
        <v>27</v>
      </c>
      <c r="V820" s="39">
        <f t="array" ref="V820">IF($C$820="","",IFERROR(MAX(IF((ROW(مسودة!$C$800:$C$829)=SMALL(IF((ROW(مسودة!$C$800:$C$829)*(مسودة!$C$800:$C$829=$C$820)),ROW(مسودة!$C$800:$C$829)),ROW()-ROW(V820)+1)),مسودة!V800:V$829)),0))</f>
        <v>16</v>
      </c>
      <c r="W820" s="39">
        <f t="array" ref="W820">IF($C$820="","",IFERROR(MAX(IF((ROW(مسودة!$C$800:$C$829)=SMALL(IF((ROW(مسودة!$C$800:$C$829)*(مسودة!$C$800:$C$829=$C$820)),ROW(مسودة!$C$800:$C$829)),ROW()-ROW(W820)+1)),مسودة!W800:W$829)),0))</f>
        <v>14</v>
      </c>
      <c r="X820" s="39">
        <f t="array" ref="X820">IF($C$820="","",IFERROR(MAX(IF((ROW(مسودة!$C$800:$C$829)=SMALL(IF((ROW(مسودة!$C$800:$C$829)*(مسودة!$C$800:$C$829=$C$820)),ROW(مسودة!$C$800:$C$829)),ROW()-ROW(X820)+1)),مسودة!X800:X$829)),0))</f>
        <v>30</v>
      </c>
      <c r="Y820" s="39">
        <f t="array" ref="Y820">IF($C$820="","",IFERROR(MAX(IF((ROW(مسودة!$C$800:$C$829)=SMALL(IF((ROW(مسودة!$C$800:$C$829)*(مسودة!$C$800:$C$829=$C$820)),ROW(مسودة!$C$800:$C$829)),ROW()-ROW(Y820)+1)),مسودة!Y800:Y$829)),0))</f>
        <v>6</v>
      </c>
      <c r="Z820" s="39">
        <f t="array" ref="Z820">IF($C$820="","",IFERROR(MAX(IF((ROW(مسودة!$C$800:$C$829)=SMALL(IF((ROW(مسودة!$C$800:$C$829)*(مسودة!$C$800:$C$829=$C$820)),ROW(مسودة!$C$800:$C$829)),ROW()-ROW(Z820)+1)),مسودة!Z800:Z$829)),0))</f>
        <v>18</v>
      </c>
      <c r="AA820" s="39">
        <f t="array" ref="AA820">IF($C$820="","",IFERROR(MAX(IF((ROW(مسودة!$C$800:$C$829)=SMALL(IF((ROW(مسودة!$C$800:$C$829)*(مسودة!$C$800:$C$829=$C$820)),ROW(مسودة!$C$800:$C$829)),ROW()-ROW(AA820)+1)),مسودة!AA800:AA$829)),0))</f>
        <v>24</v>
      </c>
      <c r="AB820" s="39">
        <f t="array" ref="AB820">IF($C$820="","",IFERROR(MAX(IF((ROW(مسودة!$C$800:$C$829)=SMALL(IF((ROW(مسودة!$C$800:$C$829)*(مسودة!$C$800:$C$829=$C$820)),ROW(مسودة!$C$800:$C$829)),ROW()-ROW(AB820)+1)),مسودة!AB800:AB$829)),0))</f>
        <v>14</v>
      </c>
      <c r="AC820" s="39">
        <f t="array" ref="AC820">IF($C$820="","",IFERROR(MAX(IF((ROW(مسودة!$C$800:$C$829)=SMALL(IF((ROW(مسودة!$C$800:$C$829)*(مسودة!$C$800:$C$829=$C$820)),ROW(مسودة!$C$800:$C$829)),ROW()-ROW(AC820)+1)),مسودة!AC800:AC$829)),0))</f>
        <v>11</v>
      </c>
      <c r="AD820" s="39">
        <f t="array" ref="AD820">IF($C$820="","",IFERROR(MAX(IF((ROW(مسودة!$C$800:$C$829)=SMALL(IF((ROW(مسودة!$C$800:$C$829)*(مسودة!$C$800:$C$829=$C$820)),ROW(مسودة!$C$800:$C$829)),ROW()-ROW(AD820)+1)),مسودة!AD800:AD$829)),0))</f>
        <v>25</v>
      </c>
      <c r="AE820" s="39">
        <f t="array" ref="AE820">IF($C$820="","",IFERROR(MAX(IF((ROW(مسودة!$C$800:$C$829)=SMALL(IF((ROW(مسودة!$C$800:$C$829)*(مسودة!$C$800:$C$829=$C$820)),ROW(مسودة!$C$800:$C$829)),ROW()-ROW(AE820)+1)),مسودة!AE800:AE$829)),0))</f>
        <v>6</v>
      </c>
      <c r="AF820" s="39">
        <f t="array" ref="AF820">IF($C$820="","",IFERROR(MAX(IF((ROW(مسودة!$C$800:$C$829)=SMALL(IF((ROW(مسودة!$C$800:$C$829)*(مسودة!$C$800:$C$829=$C$820)),ROW(مسودة!$C$800:$C$829)),ROW()-ROW(AF820)+1)),مسودة!AF800:AF$829)),0))</f>
        <v>14</v>
      </c>
      <c r="AG820" s="39">
        <f t="array" ref="AG820">IF($C$820="","",IFERROR(MAX(IF((ROW(مسودة!$C$800:$C$829)=SMALL(IF((ROW(مسودة!$C$800:$C$829)*(مسودة!$C$800:$C$829=$C$820)),ROW(مسودة!$C$800:$C$829)),ROW()-ROW(AG820)+1)),مسودة!AG800:AG$829)),0))</f>
        <v>20</v>
      </c>
      <c r="AH820" s="39">
        <f t="array" ref="AH820">IF($C$820="","",IFERROR(MAX(IF((ROW(مسودة!$C$800:$C$829)=SMALL(IF((ROW(مسودة!$C$800:$C$829)*(مسودة!$C$800:$C$829=$C$820)),ROW(مسودة!$C$800:$C$829)),ROW()-ROW(AH820)+1)),مسودة!AH800:AH$829)),0))</f>
        <v>6</v>
      </c>
      <c r="AI820" s="39">
        <f t="array" ref="AI820">IF($C$820="","",IFERROR(MAX(IF((ROW(مسودة!$C$800:$C$829)=SMALL(IF((ROW(مسودة!$C$800:$C$829)*(مسودة!$C$800:$C$829=$C$820)),ROW(مسودة!$C$800:$C$829)),ROW()-ROW(AI820)+1)),مسودة!AI800:AI$829)),0))</f>
        <v>8</v>
      </c>
      <c r="AJ820" s="39">
        <f t="array" ref="AJ820">IF($C$820="","",IFERROR(MAX(IF((ROW(مسودة!$C$800:$C$829)=SMALL(IF((ROW(مسودة!$C$800:$C$829)*(مسودة!$C$800:$C$829=$C$820)),ROW(مسودة!$C$800:$C$829)),ROW()-ROW(AJ820)+1)),مسودة!AJ800:AJ$829)),0))</f>
        <v>14</v>
      </c>
      <c r="AK820" s="39">
        <f t="array" ref="AK820">IF($C$820="","",IFERROR(MAX(IF((ROW(مسودة!$C$800:$C$829)=SMALL(IF((ROW(مسودة!$C$800:$C$829)*(مسودة!$C$800:$C$829=$C$820)),ROW(مسودة!$C$800:$C$829)),ROW()-ROW(AK820)+1)),مسودة!AK800:AK$829)),0))</f>
        <v>5</v>
      </c>
      <c r="AL820" s="39">
        <f t="array" ref="AL820">IF($C$820="","",IFERROR(MAX(IF((ROW(مسودة!$C$800:$C$829)=SMALL(IF((ROW(مسودة!$C$800:$C$829)*(مسودة!$C$800:$C$829=$C$820)),ROW(مسودة!$C$800:$C$829)),ROW()-ROW(AL820)+1)),مسودة!AL800:AL$829)),0))</f>
        <v>4</v>
      </c>
      <c r="AM820" s="39">
        <f t="array" ref="AM820">IF($C$820="","",IFERROR(MAX(IF((ROW(مسودة!$C$800:$C$829)=SMALL(IF((ROW(مسودة!$C$800:$C$829)*(مسودة!$C$800:$C$829=$C$820)),ROW(مسودة!$C$800:$C$829)),ROW()-ROW(AM820)+1)),مسودة!AM800:AM$829)),0))</f>
        <v>9</v>
      </c>
      <c r="AN820" s="62"/>
      <c r="AO820" s="62"/>
      <c r="AP820" s="55"/>
      <c r="AQ820" s="49"/>
      <c r="AR820" s="49"/>
      <c r="AS820" s="49"/>
      <c r="AT820" s="49"/>
      <c r="AU820" s="103" t="str">
        <f>IFERROR(LOOKUP(2,1/((مسودة!$C$800:$C$829=C820)*(مسودة!$F$800:$F$829=F820)),مسودة!$AV$800:$AV$829),"")</f>
        <v>له دور ثانٍ في :  رياضيات،</v>
      </c>
    </row>
    <row r="821" spans="2:47" ht="28.5" customHeight="1" thickBot="1">
      <c r="B821" s="48"/>
      <c r="C821" s="99"/>
      <c r="D821" s="51"/>
      <c r="E821" s="51"/>
      <c r="F821" s="11" t="s">
        <v>31</v>
      </c>
      <c r="G821" s="39">
        <f t="array" ref="G821">IF($C$820="","",IFERROR(MAX(IF((ROW(مسودة!$C$800:$C$829)=SMALL(IF((ROW(مسودة!$C$800:$C$829)*(مسودة!$C$800:$C$829=$C$820)),ROW(مسودة!$C$800:$C$829)),ROW()-ROW(G821)+1)),مسودة!G801:G$829)),0))</f>
        <v>16</v>
      </c>
      <c r="H821" s="39">
        <f t="array" ref="H821">IF($C$820="","",IFERROR(MAX(IF((ROW(مسودة!$C$800:$C$829)=SMALL(IF((ROW(مسودة!$C$800:$C$829)*(مسودة!$C$800:$C$829=$C$820)),ROW(مسودة!$C$800:$C$829)),ROW()-ROW(H821)+1)),مسودة!H801:H$829)),0))</f>
        <v>58</v>
      </c>
      <c r="I821" s="39">
        <f t="array" ref="I821">IF($C$820="","",IFERROR(MAX(IF((ROW(مسودة!$C$800:$C$829)=SMALL(IF((ROW(مسودة!$C$800:$C$829)*(مسودة!$C$800:$C$829=$C$820)),ROW(مسودة!$C$800:$C$829)),ROW()-ROW(I821)+1)),مسودة!I801:I$829)),0))</f>
        <v>74</v>
      </c>
      <c r="J821" s="39">
        <f t="array" ref="J821">IF($C$820="","",IFERROR(MAX(IF((ROW(مسودة!$C$800:$C$829)=SMALL(IF((ROW(مسودة!$C$800:$C$829)*(مسودة!$C$800:$C$829=$C$820)),ROW(مسودة!$C$800:$C$829)),ROW()-ROW(J821)+1)),مسودة!J801:J$829)),0))</f>
        <v>20</v>
      </c>
      <c r="K821" s="39">
        <f t="array" ref="K821">IF($C$820="","",IFERROR(MAX(IF((ROW(مسودة!$C$800:$C$829)=SMALL(IF((ROW(مسودة!$C$800:$C$829)*(مسودة!$C$800:$C$829=$C$820)),ROW(مسودة!$C$800:$C$829)),ROW()-ROW(K821)+1)),مسودة!K801:K$829)),0))</f>
        <v>29</v>
      </c>
      <c r="L821" s="39">
        <f t="array" ref="L821">IF($C$820="","",IFERROR(MAX(IF((ROW(مسودة!$C$800:$C$829)=SMALL(IF((ROW(مسودة!$C$800:$C$829)*(مسودة!$C$800:$C$829=$C$820)),ROW(مسودة!$C$800:$C$829)),ROW()-ROW(L821)+1)),مسودة!L801:L$829)),0))</f>
        <v>49</v>
      </c>
      <c r="M821" s="39">
        <f t="array" ref="M821">IF($C$820="","",IFERROR(MAX(IF((ROW(مسودة!$C$800:$C$829)=SMALL(IF((ROW(مسودة!$C$800:$C$829)*(مسودة!$C$800:$C$829=$C$820)),ROW(مسودة!$C$800:$C$829)),ROW()-ROW(M821)+1)),مسودة!M801:M$829)),0))</f>
        <v>15</v>
      </c>
      <c r="N821" s="39">
        <f t="array" ref="N821">IF($C$820="","",IFERROR(MAX(IF((ROW(مسودة!$C$800:$C$829)=SMALL(IF((ROW(مسودة!$C$800:$C$829)*(مسودة!$C$800:$C$829=$C$820)),ROW(مسودة!$C$800:$C$829)),ROW()-ROW(N821)+1)),مسودة!N801:N$829)),0))</f>
        <v>18</v>
      </c>
      <c r="O821" s="39">
        <f t="array" ref="O821">IF($C$820="","",IFERROR(MAX(IF((ROW(مسودة!$C$800:$C$829)=SMALL(IF((ROW(مسودة!$C$800:$C$829)*(مسودة!$C$800:$C$829=$C$820)),ROW(مسودة!$C$800:$C$829)),ROW()-ROW(O821)+1)),مسودة!O801:O$829)),0))</f>
        <v>33</v>
      </c>
      <c r="P821" s="39">
        <f t="array" ref="P821">IF($C$820="","",IFERROR(MAX(IF((ROW(مسودة!$C$800:$C$829)=SMALL(IF((ROW(مسودة!$C$800:$C$829)*(مسودة!$C$800:$C$829=$C$820)),ROW(مسودة!$C$800:$C$829)),ROW()-ROW(P821)+1)),مسودة!P801:P$829)),0))</f>
        <v>20</v>
      </c>
      <c r="Q821" s="39">
        <f t="array" ref="Q821">IF($C$820="","",IFERROR(MAX(IF((ROW(مسودة!$C$800:$C$829)=SMALL(IF((ROW(مسودة!$C$800:$C$829)*(مسودة!$C$800:$C$829=$C$820)),ROW(مسودة!$C$800:$C$829)),ROW()-ROW(Q821)+1)),مسودة!Q801:Q$829)),0))</f>
        <v>10</v>
      </c>
      <c r="R821" s="39">
        <f t="array" ref="R821">IF($C$820="","",IFERROR(MAX(IF((ROW(مسودة!$C$800:$C$829)=SMALL(IF((ROW(مسودة!$C$800:$C$829)*(مسودة!$C$800:$C$829=$C$820)),ROW(مسودة!$C$800:$C$829)),ROW()-ROW(R821)+1)),مسودة!R801:R$829)),0))</f>
        <v>30</v>
      </c>
      <c r="S821" s="39">
        <f t="array" ref="S821">IF($C$820="","",IFERROR(MAX(IF((ROW(مسودة!$C$800:$C$829)=SMALL(IF((ROW(مسودة!$C$800:$C$829)*(مسودة!$C$800:$C$829=$C$820)),ROW(مسودة!$C$800:$C$829)),ROW()-ROW(S821)+1)),مسودة!S801:S$829)),0))</f>
        <v>16</v>
      </c>
      <c r="T821" s="39">
        <f t="array" ref="T821">IF($C$820="","",IFERROR(MAX(IF((ROW(مسودة!$C$800:$C$829)=SMALL(IF((ROW(مسودة!$C$800:$C$829)*(مسودة!$C$800:$C$829=$C$820)),ROW(مسودة!$C$800:$C$829)),ROW()-ROW(T821)+1)),مسودة!T801:T$829)),0))</f>
        <v>21</v>
      </c>
      <c r="U821" s="39">
        <f t="array" ref="U821">IF($C$820="","",IFERROR(MAX(IF((ROW(مسودة!$C$800:$C$829)=SMALL(IF((ROW(مسودة!$C$800:$C$829)*(مسودة!$C$800:$C$829=$C$820)),ROW(مسودة!$C$800:$C$829)),ROW()-ROW(U821)+1)),مسودة!U801:U$829)),0))</f>
        <v>37</v>
      </c>
      <c r="V821" s="39">
        <f t="array" ref="V821">IF($C$820="","",IFERROR(MAX(IF((ROW(مسودة!$C$800:$C$829)=SMALL(IF((ROW(مسودة!$C$800:$C$829)*(مسودة!$C$800:$C$829=$C$820)),ROW(مسودة!$C$800:$C$829)),ROW()-ROW(V821)+1)),مسودة!V801:V$829)),0))</f>
        <v>17</v>
      </c>
      <c r="W821" s="39">
        <f t="array" ref="W821">IF($C$820="","",IFERROR(MAX(IF((ROW(مسودة!$C$800:$C$829)=SMALL(IF((ROW(مسودة!$C$800:$C$829)*(مسودة!$C$800:$C$829=$C$820)),ROW(مسودة!$C$800:$C$829)),ROW()-ROW(W821)+1)),مسودة!W801:W$829)),0))</f>
        <v>19</v>
      </c>
      <c r="X821" s="39">
        <f t="array" ref="X821">IF($C$820="","",IFERROR(MAX(IF((ROW(مسودة!$C$800:$C$829)=SMALL(IF((ROW(مسودة!$C$800:$C$829)*(مسودة!$C$800:$C$829=$C$820)),ROW(مسودة!$C$800:$C$829)),ROW()-ROW(X821)+1)),مسودة!X801:X$829)),0))</f>
        <v>36</v>
      </c>
      <c r="Y821" s="39">
        <f t="array" ref="Y821">IF($C$820="","",IFERROR(MAX(IF((ROW(مسودة!$C$800:$C$829)=SMALL(IF((ROW(مسودة!$C$800:$C$829)*(مسودة!$C$800:$C$829=$C$820)),ROW(مسودة!$C$800:$C$829)),ROW()-ROW(Y821)+1)),مسودة!Y801:Y$829)),0))</f>
        <v>9</v>
      </c>
      <c r="Z821" s="39">
        <f t="array" ref="Z821">IF($C$820="","",IFERROR(MAX(IF((ROW(مسودة!$C$800:$C$829)=SMALL(IF((ROW(مسودة!$C$800:$C$829)*(مسودة!$C$800:$C$829=$C$820)),ROW(مسودة!$C$800:$C$829)),ROW()-ROW(Z821)+1)),مسودة!Z801:Z$829)),0))</f>
        <v>24</v>
      </c>
      <c r="AA821" s="39">
        <f t="array" ref="AA821">IF($C$820="","",IFERROR(MAX(IF((ROW(مسودة!$C$800:$C$829)=SMALL(IF((ROW(مسودة!$C$800:$C$829)*(مسودة!$C$800:$C$829=$C$820)),ROW(مسودة!$C$800:$C$829)),ROW()-ROW(AA821)+1)),مسودة!AA801:AA$829)),0))</f>
        <v>33</v>
      </c>
      <c r="AB821" s="39">
        <f t="array" ref="AB821">IF($C$820="","",IFERROR(MAX(IF((ROW(مسودة!$C$800:$C$829)=SMALL(IF((ROW(مسودة!$C$800:$C$829)*(مسودة!$C$800:$C$829=$C$820)),ROW(مسودة!$C$800:$C$829)),ROW()-ROW(AB821)+1)),مسودة!AB801:AB$829)),0))</f>
        <v>14</v>
      </c>
      <c r="AC821" s="39">
        <f t="array" ref="AC821">IF($C$820="","",IFERROR(MAX(IF((ROW(مسودة!$C$800:$C$829)=SMALL(IF((ROW(مسودة!$C$800:$C$829)*(مسودة!$C$800:$C$829=$C$820)),ROW(مسودة!$C$800:$C$829)),ROW()-ROW(AC821)+1)),مسودة!AC801:AC$829)),0))</f>
        <v>18</v>
      </c>
      <c r="AD821" s="39">
        <f t="array" ref="AD821">IF($C$820="","",IFERROR(MAX(IF((ROW(مسودة!$C$800:$C$829)=SMALL(IF((ROW(مسودة!$C$800:$C$829)*(مسودة!$C$800:$C$829=$C$820)),ROW(مسودة!$C$800:$C$829)),ROW()-ROW(AD821)+1)),مسودة!AD801:AD$829)),0))</f>
        <v>32</v>
      </c>
      <c r="AE821" s="39">
        <f t="array" ref="AE821">IF($C$820="","",IFERROR(MAX(IF((ROW(مسودة!$C$800:$C$829)=SMALL(IF((ROW(مسودة!$C$800:$C$829)*(مسودة!$C$800:$C$829=$C$820)),ROW(مسودة!$C$800:$C$829)),ROW()-ROW(AE821)+1)),مسودة!AE801:AE$829)),0))</f>
        <v>12</v>
      </c>
      <c r="AF821" s="39">
        <f t="array" ref="AF821">IF($C$820="","",IFERROR(MAX(IF((ROW(مسودة!$C$800:$C$829)=SMALL(IF((ROW(مسودة!$C$800:$C$829)*(مسودة!$C$800:$C$829=$C$820)),ROW(مسودة!$C$800:$C$829)),ROW()-ROW(AF821)+1)),مسودة!AF801:AF$829)),0))</f>
        <v>14</v>
      </c>
      <c r="AG821" s="39">
        <f t="array" ref="AG821">IF($C$820="","",IFERROR(MAX(IF((ROW(مسودة!$C$800:$C$829)=SMALL(IF((ROW(مسودة!$C$800:$C$829)*(مسودة!$C$800:$C$829=$C$820)),ROW(مسودة!$C$800:$C$829)),ROW()-ROW(AG821)+1)),مسودة!AG801:AG$829)),0))</f>
        <v>26</v>
      </c>
      <c r="AH821" s="39">
        <f t="array" ref="AH821">IF($C$820="","",IFERROR(MAX(IF((ROW(مسودة!$C$800:$C$829)=SMALL(IF((ROW(مسودة!$C$800:$C$829)*(مسودة!$C$800:$C$829=$C$820)),ROW(مسودة!$C$800:$C$829)),ROW()-ROW(AH821)+1)),مسودة!AH801:AH$829)),0))</f>
        <v>10</v>
      </c>
      <c r="AI821" s="39">
        <f t="array" ref="AI821">IF($C$820="","",IFERROR(MAX(IF((ROW(مسودة!$C$800:$C$829)=SMALL(IF((ROW(مسودة!$C$800:$C$829)*(مسودة!$C$800:$C$829=$C$820)),ROW(مسودة!$C$800:$C$829)),ROW()-ROW(AI821)+1)),مسودة!AI801:AI$829)),0))</f>
        <v>16</v>
      </c>
      <c r="AJ821" s="39">
        <f t="array" ref="AJ821">IF($C$820="","",IFERROR(MAX(IF((ROW(مسودة!$C$800:$C$829)=SMALL(IF((ROW(مسودة!$C$800:$C$829)*(مسودة!$C$800:$C$829=$C$820)),ROW(مسودة!$C$800:$C$829)),ROW()-ROW(AJ821)+1)),مسودة!AJ801:AJ$829)),0))</f>
        <v>26</v>
      </c>
      <c r="AK821" s="39">
        <f t="array" ref="AK821">IF($C$820="","",IFERROR(MAX(IF((ROW(مسودة!$C$800:$C$829)=SMALL(IF((ROW(مسودة!$C$800:$C$829)*(مسودة!$C$800:$C$829=$C$820)),ROW(مسودة!$C$800:$C$829)),ROW()-ROW(AK821)+1)),مسودة!AK801:AK$829)),0))</f>
        <v>3</v>
      </c>
      <c r="AL821" s="39">
        <f t="array" ref="AL821">IF($C$820="","",IFERROR(MAX(IF((ROW(مسودة!$C$800:$C$829)=SMALL(IF((ROW(مسودة!$C$800:$C$829)*(مسودة!$C$800:$C$829=$C$820)),ROW(مسودة!$C$800:$C$829)),ROW()-ROW(AL821)+1)),مسودة!AL801:AL$829)),0))</f>
        <v>8</v>
      </c>
      <c r="AM821" s="39">
        <f t="array" ref="AM821">IF($C$820="","",IFERROR(MAX(IF((ROW(مسودة!$C$800:$C$829)=SMALL(IF((ROW(مسودة!$C$800:$C$829)*(مسودة!$C$800:$C$829=$C$820)),ROW(مسودة!$C$800:$C$829)),ROW()-ROW(AM821)+1)),مسودة!AM801:AM$829)),0))</f>
        <v>11</v>
      </c>
      <c r="AN821" s="56"/>
      <c r="AO821" s="56"/>
      <c r="AP821" s="56"/>
      <c r="AQ821" s="49"/>
      <c r="AR821" s="49"/>
      <c r="AS821" s="49"/>
      <c r="AT821" s="49"/>
      <c r="AU821" s="104"/>
    </row>
    <row r="822" spans="2:47" ht="36" customHeight="1" thickBot="1">
      <c r="B822" s="48"/>
      <c r="C822" s="93"/>
      <c r="D822" s="51"/>
      <c r="E822" s="51"/>
      <c r="F822" s="14" t="s">
        <v>32</v>
      </c>
      <c r="G822" s="39">
        <f t="array" ref="G822">IF($C$820="","",IFERROR(MAX(IF((ROW(مسودة!$C$800:$C$829)=SMALL(IF((ROW(مسودة!$C$800:$C$829)*(مسودة!$C$800:$C$829=$C$820)),ROW(مسودة!$C$800:$C$829)),ROW()-ROW(G822)+1)),مسودة!G802:G$829)),0))</f>
        <v>30</v>
      </c>
      <c r="H822" s="39">
        <f t="array" ref="H822">IF($C$820="","",IFERROR(MAX(IF((ROW(مسودة!$C$800:$C$829)=SMALL(IF((ROW(مسودة!$C$800:$C$829)*(مسودة!$C$800:$C$829=$C$820)),ROW(مسودة!$C$800:$C$829)),ROW()-ROW(H822)+1)),مسودة!H802:H$829)),0))</f>
        <v>106</v>
      </c>
      <c r="I822" s="39">
        <f t="array" ref="I822">IF($C$820="","",IFERROR(MAX(IF((ROW(مسودة!$C$800:$C$829)=SMALL(IF((ROW(مسودة!$C$800:$C$829)*(مسودة!$C$800:$C$829=$C$820)),ROW(مسودة!$C$800:$C$829)),ROW()-ROW(I822)+1)),مسودة!I802:I$829)),0))</f>
        <v>136</v>
      </c>
      <c r="J822" s="39">
        <f t="array" ref="J822">IF($C$820="","",IFERROR(MAX(IF((ROW(مسودة!$C$800:$C$829)=SMALL(IF((ROW(مسودة!$C$800:$C$829)*(مسودة!$C$800:$C$829=$C$820)),ROW(مسودة!$C$800:$C$829)),ROW()-ROW(J822)+1)),مسودة!J802:J$829)),0))</f>
        <v>46</v>
      </c>
      <c r="K822" s="39">
        <f t="array" ref="K822">IF($C$820="","",IFERROR(MAX(IF((ROW(مسودة!$C$800:$C$829)=SMALL(IF((ROW(مسودة!$C$800:$C$829)*(مسودة!$C$800:$C$829=$C$820)),ROW(مسودة!$C$800:$C$829)),ROW()-ROW(K822)+1)),مسودة!K802:K$829)),0))</f>
        <v>59</v>
      </c>
      <c r="L822" s="39">
        <f t="array" ref="L822">IF($C$820="","",IFERROR(MAX(IF((ROW(مسودة!$C$800:$C$829)=SMALL(IF((ROW(مسودة!$C$800:$C$829)*(مسودة!$C$800:$C$829=$C$820)),ROW(مسودة!$C$800:$C$829)),ROW()-ROW(L822)+1)),مسودة!L802:L$829)),0))</f>
        <v>105</v>
      </c>
      <c r="M822" s="39">
        <f t="array" ref="M822">IF($C$820="","",IFERROR(MAX(IF((ROW(مسودة!$C$800:$C$829)=SMALL(IF((ROW(مسودة!$C$800:$C$829)*(مسودة!$C$800:$C$829=$C$820)),ROW(مسودة!$C$800:$C$829)),ROW()-ROW(M822)+1)),مسودة!M802:M$829)),0))</f>
        <v>23</v>
      </c>
      <c r="N822" s="39">
        <f t="array" ref="N822">IF($C$820="","",IFERROR(MAX(IF((ROW(مسودة!$C$800:$C$829)=SMALL(IF((ROW(مسودة!$C$800:$C$829)*(مسودة!$C$800:$C$829=$C$820)),ROW(مسودة!$C$800:$C$829)),ROW()-ROW(N822)+1)),مسودة!N802:N$829)),0))</f>
        <v>38</v>
      </c>
      <c r="O822" s="39">
        <f t="array" ref="O822">IF($C$820="","",IFERROR(MAX(IF((ROW(مسودة!$C$800:$C$829)=SMALL(IF((ROW(مسودة!$C$800:$C$829)*(مسودة!$C$800:$C$829=$C$820)),ROW(مسودة!$C$800:$C$829)),ROW()-ROW(O822)+1)),مسودة!O802:O$829)),0))</f>
        <v>0</v>
      </c>
      <c r="P822" s="39">
        <f t="array" ref="P822">IF($C$820="","",IFERROR(MAX(IF((ROW(مسودة!$C$800:$C$829)=SMALL(IF((ROW(مسودة!$C$800:$C$829)*(مسودة!$C$800:$C$829=$C$820)),ROW(مسودة!$C$800:$C$829)),ROW()-ROW(P822)+1)),مسودة!P802:P$829)),0))</f>
        <v>39</v>
      </c>
      <c r="Q822" s="39">
        <f t="array" ref="Q822">IF($C$820="","",IFERROR(MAX(IF((ROW(مسودة!$C$800:$C$829)=SMALL(IF((ROW(مسودة!$C$800:$C$829)*(مسودة!$C$800:$C$829=$C$820)),ROW(مسودة!$C$800:$C$829)),ROW()-ROW(Q822)+1)),مسودة!Q802:Q$829)),0))</f>
        <v>29</v>
      </c>
      <c r="R822" s="39">
        <f t="array" ref="R822">IF($C$820="","",IFERROR(MAX(IF((ROW(مسودة!$C$800:$C$829)=SMALL(IF((ROW(مسودة!$C$800:$C$829)*(مسودة!$C$800:$C$829=$C$820)),ROW(مسودة!$C$800:$C$829)),ROW()-ROW(R822)+1)),مسودة!R802:R$829)),0))</f>
        <v>68</v>
      </c>
      <c r="S822" s="39">
        <f t="array" ref="S822">IF($C$820="","",IFERROR(MAX(IF((ROW(مسودة!$C$800:$C$829)=SMALL(IF((ROW(مسودة!$C$800:$C$829)*(مسودة!$C$800:$C$829=$C$820)),ROW(مسودة!$C$800:$C$829)),ROW()-ROW(S822)+1)),مسودة!S802:S$829)),0))</f>
        <v>32</v>
      </c>
      <c r="T822" s="39">
        <f t="array" ref="T822">IF($C$820="","",IFERROR(MAX(IF((ROW(مسودة!$C$800:$C$829)=SMALL(IF((ROW(مسودة!$C$800:$C$829)*(مسودة!$C$800:$C$829=$C$820)),ROW(مسودة!$C$800:$C$829)),ROW()-ROW(T822)+1)),مسودة!T802:T$829)),0))</f>
        <v>32</v>
      </c>
      <c r="U822" s="39">
        <f t="array" ref="U822">IF($C$820="","",IFERROR(MAX(IF((ROW(مسودة!$C$800:$C$829)=SMALL(IF((ROW(مسودة!$C$800:$C$829)*(مسودة!$C$800:$C$829=$C$820)),ROW(مسودة!$C$800:$C$829)),ROW()-ROW(U822)+1)),مسودة!U802:U$829)),0))</f>
        <v>64</v>
      </c>
      <c r="V822" s="39">
        <f t="array" ref="V822">IF($C$820="","",IFERROR(MAX(IF((ROW(مسودة!$C$800:$C$829)=SMALL(IF((ROW(مسودة!$C$800:$C$829)*(مسودة!$C$800:$C$829=$C$820)),ROW(مسودة!$C$800:$C$829)),ROW()-ROW(V822)+1)),مسودة!V802:V$829)),0))</f>
        <v>33</v>
      </c>
      <c r="W822" s="39">
        <f t="array" ref="W822">IF($C$820="","",IFERROR(MAX(IF((ROW(مسودة!$C$800:$C$829)=SMALL(IF((ROW(مسودة!$C$800:$C$829)*(مسودة!$C$800:$C$829=$C$820)),ROW(مسودة!$C$800:$C$829)),ROW()-ROW(W822)+1)),مسودة!W802:W$829)),0))</f>
        <v>33</v>
      </c>
      <c r="X822" s="39">
        <f t="array" ref="X822">IF($C$820="","",IFERROR(MAX(IF((ROW(مسودة!$C$800:$C$829)=SMALL(IF((ROW(مسودة!$C$800:$C$829)*(مسودة!$C$800:$C$829=$C$820)),ROW(مسودة!$C$800:$C$829)),ROW()-ROW(X822)+1)),مسودة!X802:X$829)),0))</f>
        <v>66</v>
      </c>
      <c r="Y822" s="39">
        <f t="array" ref="Y822">IF($C$820="","",IFERROR(MAX(IF((ROW(مسودة!$C$800:$C$829)=SMALL(IF((ROW(مسودة!$C$800:$C$829)*(مسودة!$C$800:$C$829=$C$820)),ROW(مسودة!$C$800:$C$829)),ROW()-ROW(Y822)+1)),مسودة!Y802:Y$829)),0))</f>
        <v>15</v>
      </c>
      <c r="Z822" s="39">
        <f t="array" ref="Z822">IF($C$820="","",IFERROR(MAX(IF((ROW(مسودة!$C$800:$C$829)=SMALL(IF((ROW(مسودة!$C$800:$C$829)*(مسودة!$C$800:$C$829=$C$820)),ROW(مسودة!$C$800:$C$829)),ROW()-ROW(Z822)+1)),مسودة!Z802:Z$829)),0))</f>
        <v>42</v>
      </c>
      <c r="AA822" s="39">
        <f t="array" ref="AA822">IF($C$820="","",IFERROR(MAX(IF((ROW(مسودة!$C$800:$C$829)=SMALL(IF((ROW(مسودة!$C$800:$C$829)*(مسودة!$C$800:$C$829=$C$820)),ROW(مسودة!$C$800:$C$829)),ROW()-ROW(AA822)+1)),مسودة!AA802:AA$829)),0))</f>
        <v>57</v>
      </c>
      <c r="AB822" s="39">
        <f t="array" ref="AB822">IF($C$820="","",IFERROR(MAX(IF((ROW(مسودة!$C$800:$C$829)=SMALL(IF((ROW(مسودة!$C$800:$C$829)*(مسودة!$C$800:$C$829=$C$820)),ROW(مسودة!$C$800:$C$829)),ROW()-ROW(AB822)+1)),مسودة!AB802:AB$829)),0))</f>
        <v>28</v>
      </c>
      <c r="AC822" s="39">
        <f t="array" ref="AC822">IF($C$820="","",IFERROR(MAX(IF((ROW(مسودة!$C$800:$C$829)=SMALL(IF((ROW(مسودة!$C$800:$C$829)*(مسودة!$C$800:$C$829=$C$820)),ROW(مسودة!$C$800:$C$829)),ROW()-ROW(AC822)+1)),مسودة!AC802:AC$829)),0))</f>
        <v>29</v>
      </c>
      <c r="AD822" s="39">
        <f t="array" ref="AD822">IF($C$820="","",IFERROR(MAX(IF((ROW(مسودة!$C$800:$C$829)=SMALL(IF((ROW(مسودة!$C$800:$C$829)*(مسودة!$C$800:$C$829=$C$820)),ROW(مسودة!$C$800:$C$829)),ROW()-ROW(AD822)+1)),مسودة!AD802:AD$829)),0))</f>
        <v>57</v>
      </c>
      <c r="AE822" s="39">
        <f t="array" ref="AE822">IF($C$820="","",IFERROR(MAX(IF((ROW(مسودة!$C$800:$C$829)=SMALL(IF((ROW(مسودة!$C$800:$C$829)*(مسودة!$C$800:$C$829=$C$820)),ROW(مسودة!$C$800:$C$829)),ROW()-ROW(AE822)+1)),مسودة!AE802:AE$829)),0))</f>
        <v>18</v>
      </c>
      <c r="AF822" s="39">
        <f t="array" ref="AF822">IF($C$820="","",IFERROR(MAX(IF((ROW(مسودة!$C$800:$C$829)=SMALL(IF((ROW(مسودة!$C$800:$C$829)*(مسودة!$C$800:$C$829=$C$820)),ROW(مسودة!$C$800:$C$829)),ROW()-ROW(AF822)+1)),مسودة!AF802:AF$829)),0))</f>
        <v>28</v>
      </c>
      <c r="AG822" s="39">
        <f t="array" ref="AG822">IF($C$820="","",IFERROR(MAX(IF((ROW(مسودة!$C$800:$C$829)=SMALL(IF((ROW(مسودة!$C$800:$C$829)*(مسودة!$C$800:$C$829=$C$820)),ROW(مسودة!$C$800:$C$829)),ROW()-ROW(AG822)+1)),مسودة!AG802:AG$829)),0))</f>
        <v>46</v>
      </c>
      <c r="AH822" s="39">
        <f t="array" ref="AH822">IF($C$820="","",IFERROR(MAX(IF((ROW(مسودة!$C$800:$C$829)=SMALL(IF((ROW(مسودة!$C$800:$C$829)*(مسودة!$C$800:$C$829=$C$820)),ROW(مسودة!$C$800:$C$829)),ROW()-ROW(AH822)+1)),مسودة!AH802:AH$829)),0))</f>
        <v>16</v>
      </c>
      <c r="AI822" s="39">
        <f t="array" ref="AI822">IF($C$820="","",IFERROR(MAX(IF((ROW(مسودة!$C$800:$C$829)=SMALL(IF((ROW(مسودة!$C$800:$C$829)*(مسودة!$C$800:$C$829=$C$820)),ROW(مسودة!$C$800:$C$829)),ROW()-ROW(AI822)+1)),مسودة!AI802:AI$829)),0))</f>
        <v>24</v>
      </c>
      <c r="AJ822" s="39">
        <f t="array" ref="AJ822">IF($C$820="","",IFERROR(MAX(IF((ROW(مسودة!$C$800:$C$829)=SMALL(IF((ROW(مسودة!$C$800:$C$829)*(مسودة!$C$800:$C$829=$C$820)),ROW(مسودة!$C$800:$C$829)),ROW()-ROW(AJ822)+1)),مسودة!AJ802:AJ$829)),0))</f>
        <v>40</v>
      </c>
      <c r="AK822" s="39">
        <f t="array" ref="AK822">IF($C$820="","",IFERROR(MAX(IF((ROW(مسودة!$C$800:$C$829)=SMALL(IF((ROW(مسودة!$C$800:$C$829)*(مسودة!$C$800:$C$829=$C$820)),ROW(مسودة!$C$800:$C$829)),ROW()-ROW(AK822)+1)),مسودة!AK802:AK$829)),0))</f>
        <v>8</v>
      </c>
      <c r="AL822" s="39">
        <f t="array" ref="AL822">IF($C$820="","",IFERROR(MAX(IF((ROW(مسودة!$C$800:$C$829)=SMALL(IF((ROW(مسودة!$C$800:$C$829)*(مسودة!$C$800:$C$829=$C$820)),ROW(مسودة!$C$800:$C$829)),ROW()-ROW(AL822)+1)),مسودة!AL802:AL$829)),0))</f>
        <v>12</v>
      </c>
      <c r="AM822" s="39">
        <f t="array" ref="AM822">IF($C$820="","",IFERROR(MAX(IF((ROW(مسودة!$C$800:$C$829)=SMALL(IF((ROW(مسودة!$C$800:$C$829)*(مسودة!$C$800:$C$829=$C$820)),ROW(مسودة!$C$800:$C$829)),ROW()-ROW(AM822)+1)),مسودة!AM802:AM$829)),0))</f>
        <v>20</v>
      </c>
      <c r="AN822" s="39">
        <f t="array" ref="AN822">IF($C820="","",IFERROR(MAX(IF((ROW(مسودة!$C$800:$C$829)=SMALL(IF((ROW(مسودة!$C$800:$C$829)*(مسودة!$C$800:$C$829=$C820)),ROW(مسودة!$C$800:$C$829)),ROW()-ROW(AN822)+1)),مسودة!AN$802:AN$829)),0))</f>
        <v>0</v>
      </c>
      <c r="AO822" s="39">
        <f t="array" ref="AO822">IF($C820="","",IFERROR(MAX(IF((ROW(مسودة!$C$800:$C$829)=SMALL(IF((ROW(مسودة!$C$800:$C$829)*(مسودة!$C$800:$C$829=$C820)),ROW(مسودة!$C$800:$C$829)),ROW()-ROW(AO822)+1)),مسودة!AO$802:AO$829)),0))</f>
        <v>0</v>
      </c>
      <c r="AP822" s="39" t="str">
        <f>IF(AO822&lt;50,"   ",IF(AO822&lt;65,"مقبول",IF(AO822&lt;75,"جيد",IF(AO822&lt;85,"جيدجداً",IF(AO822&lt;=100,"ممتاز","")))))</f>
        <v xml:space="preserve">   </v>
      </c>
      <c r="AQ822" s="49"/>
      <c r="AR822" s="49"/>
      <c r="AS822" s="49"/>
      <c r="AT822" s="49"/>
      <c r="AU822" s="105"/>
    </row>
    <row r="823" spans="2:47" ht="28.5" customHeight="1" thickBot="1">
      <c r="B823" s="48">
        <f t="shared" ref="B823" si="136">B820+1</f>
        <v>183</v>
      </c>
      <c r="C823" s="98">
        <f t="array" ref="C823">IF(ISERROR(INDEX(مسودة!$C$800:$AV$829,SMALL(IF((مسودة!$AU$800:$AU$829="راسب"),ROW(مسودة!$C$800:$AV$829)-MIN(ROW(مسودة!$C$800:$AV$829))+1,""),ROW(A3)),COLUMN(A3))),"",INDEX(مسودة!$C$800:$AV$829,SMALL(IF((مسودة!$AU$800:$AU$829="راسب"),ROW(مسودة!$C$800:$AV$829)-MIN(ROW(مسودة!$C$800:$AV$829))+1,""),ROW(A3)),COLUMN(A3)))</f>
        <v>674</v>
      </c>
      <c r="D823" s="95" t="str">
        <f>IF(C823&lt;&gt;"",VLOOKUP(C823,مسودة!$C$800:$D$829,2,0),"")</f>
        <v>احمد احمد</v>
      </c>
      <c r="E823" s="95">
        <f>IF(C823&lt;&gt;"",VLOOKUP(C823,مسودة!$C$800:$E$829,3,0),"")</f>
        <v>296</v>
      </c>
      <c r="F823" s="11" t="s">
        <v>30</v>
      </c>
      <c r="G823" s="39">
        <f t="array" ref="G823">IF($C$823="","",IFERROR(MAX(IF((ROW(مسودة!$C$800:$C$829)=SMALL(IF((ROW(مسودة!$C$800:$C$829)*(مسودة!$C$800:$C$829=$C$823)),ROW(مسودة!$C$800:$C$829)),ROW()-ROW(G823)+1)),مسودة!G800:G$829)),0))</f>
        <v>8</v>
      </c>
      <c r="H823" s="39">
        <f t="array" ref="H823">IF($C$823="","",IFERROR(MAX(IF((ROW(مسودة!$C$800:$C$829)=SMALL(IF((ROW(مسودة!$C$800:$C$829)*(مسودة!$C$800:$C$829=$C$823)),ROW(مسودة!$C$800:$C$829)),ROW()-ROW(H823)+1)),مسودة!H800:H$829)),0))</f>
        <v>12</v>
      </c>
      <c r="I823" s="39">
        <f t="array" ref="I823">IF($C$823="","",IFERROR(MAX(IF((ROW(مسودة!$C$800:$C$829)=SMALL(IF((ROW(مسودة!$C$800:$C$829)*(مسودة!$C$800:$C$829=$C$823)),ROW(مسودة!$C$800:$C$829)),ROW()-ROW(I823)+1)),مسودة!I800:I$829)),0))</f>
        <v>20</v>
      </c>
      <c r="J823" s="39">
        <f t="array" ref="J823">IF($C$823="","",IFERROR(MAX(IF((ROW(مسودة!$C$800:$C$829)=SMALL(IF((ROW(مسودة!$C$800:$C$829)*(مسودة!$C$800:$C$829=$C$823)),ROW(مسودة!$C$800:$C$829)),ROW()-ROW(J823)+1)),مسودة!J800:J$829)),0))</f>
        <v>9</v>
      </c>
      <c r="K823" s="39">
        <f t="array" ref="K823">IF($C$823="","",IFERROR(MAX(IF((ROW(مسودة!$C$800:$C$829)=SMALL(IF((ROW(مسودة!$C$800:$C$829)*(مسودة!$C$800:$C$829=$C$823)),ROW(مسودة!$C$800:$C$829)),ROW()-ROW(K823)+1)),مسودة!K800:K$829)),0))</f>
        <v>5</v>
      </c>
      <c r="L823" s="39">
        <f t="array" ref="L823">IF($C$823="","",IFERROR(MAX(IF((ROW(مسودة!$C$800:$C$829)=SMALL(IF((ROW(مسودة!$C$800:$C$829)*(مسودة!$C$800:$C$829=$C$823)),ROW(مسودة!$C$800:$C$829)),ROW()-ROW(L823)+1)),مسودة!L800:L$829)),0))</f>
        <v>14</v>
      </c>
      <c r="M823" s="39">
        <f t="array" ref="M823">IF($C$823="","",IFERROR(MAX(IF((ROW(مسودة!$C$800:$C$829)=SMALL(IF((ROW(مسودة!$C$800:$C$829)*(مسودة!$C$800:$C$829=$C$823)),ROW(مسودة!$C$800:$C$829)),ROW()-ROW(M823)+1)),مسودة!M800:M$829)),0))</f>
        <v>17</v>
      </c>
      <c r="N823" s="39">
        <f t="array" ref="N823">IF($C$823="","",IFERROR(MAX(IF((ROW(مسودة!$C$800:$C$829)=SMALL(IF((ROW(مسودة!$C$800:$C$829)*(مسودة!$C$800:$C$829=$C$823)),ROW(مسودة!$C$800:$C$829)),ROW()-ROW(N823)+1)),مسودة!N800:N$829)),0))</f>
        <v>0</v>
      </c>
      <c r="O823" s="39">
        <f t="array" ref="O823">IF($C$823="","",IFERROR(MAX(IF((ROW(مسودة!$C$800:$C$829)=SMALL(IF((ROW(مسودة!$C$800:$C$829)*(مسودة!$C$800:$C$829=$C$823)),ROW(مسودة!$C$800:$C$829)),ROW()-ROW(O823)+1)),مسودة!O800:O$829)),0))</f>
        <v>17</v>
      </c>
      <c r="P823" s="39">
        <f t="array" ref="P823">IF($C$823="","",IFERROR(MAX(IF((ROW(مسودة!$C$800:$C$829)=SMALL(IF((ROW(مسودة!$C$800:$C$829)*(مسودة!$C$800:$C$829=$C$823)),ROW(مسودة!$C$800:$C$829)),ROW()-ROW(P823)+1)),مسودة!P800:P$829)),0))</f>
        <v>11</v>
      </c>
      <c r="Q823" s="39">
        <f t="array" ref="Q823">IF($C$823="","",IFERROR(MAX(IF((ROW(مسودة!$C$800:$C$829)=SMALL(IF((ROW(مسودة!$C$800:$C$829)*(مسودة!$C$800:$C$829=$C$823)),ROW(مسودة!$C$800:$C$829)),ROW()-ROW(Q823)+1)),مسودة!Q800:Q$829)),0))</f>
        <v>8</v>
      </c>
      <c r="R823" s="39">
        <f t="array" ref="R823">IF($C$823="","",IFERROR(MAX(IF((ROW(مسودة!$C$800:$C$829)=SMALL(IF((ROW(مسودة!$C$800:$C$829)*(مسودة!$C$800:$C$829=$C$823)),ROW(مسودة!$C$800:$C$829)),ROW()-ROW(R823)+1)),مسودة!R800:R$829)),0))</f>
        <v>19</v>
      </c>
      <c r="S823" s="39">
        <f t="array" ref="S823">IF($C$823="","",IFERROR(MAX(IF((ROW(مسودة!$C$800:$C$829)=SMALL(IF((ROW(مسودة!$C$800:$C$829)*(مسودة!$C$800:$C$829=$C$823)),ROW(مسودة!$C$800:$C$829)),ROW()-ROW(S823)+1)),مسودة!S800:S$829)),0))</f>
        <v>12</v>
      </c>
      <c r="T823" s="39">
        <f t="array" ref="T823">IF($C$823="","",IFERROR(MAX(IF((ROW(مسودة!$C$800:$C$829)=SMALL(IF((ROW(مسودة!$C$800:$C$829)*(مسودة!$C$800:$C$829=$C$823)),ROW(مسودة!$C$800:$C$829)),ROW()-ROW(T823)+1)),مسودة!T800:T$829)),0))</f>
        <v>20</v>
      </c>
      <c r="U823" s="39">
        <f t="array" ref="U823">IF($C$823="","",IFERROR(MAX(IF((ROW(مسودة!$C$800:$C$829)=SMALL(IF((ROW(مسودة!$C$800:$C$829)*(مسودة!$C$800:$C$829=$C$823)),ROW(مسودة!$C$800:$C$829)),ROW()-ROW(U823)+1)),مسودة!U800:U$829)),0))</f>
        <v>32</v>
      </c>
      <c r="V823" s="39">
        <f t="array" ref="V823">IF($C$823="","",IFERROR(MAX(IF((ROW(مسودة!$C$800:$C$829)=SMALL(IF((ROW(مسودة!$C$800:$C$829)*(مسودة!$C$800:$C$829=$C$823)),ROW(مسودة!$C$800:$C$829)),ROW()-ROW(V823)+1)),مسودة!V800:V$829)),0))</f>
        <v>18</v>
      </c>
      <c r="W823" s="39">
        <f t="array" ref="W823">IF($C$823="","",IFERROR(MAX(IF((ROW(مسودة!$C$800:$C$829)=SMALL(IF((ROW(مسودة!$C$800:$C$829)*(مسودة!$C$800:$C$829=$C$823)),ROW(مسودة!$C$800:$C$829)),ROW()-ROW(W823)+1)),مسودة!W800:W$829)),0))</f>
        <v>12</v>
      </c>
      <c r="X823" s="39">
        <f t="array" ref="X823">IF($C$823="","",IFERROR(MAX(IF((ROW(مسودة!$C$800:$C$829)=SMALL(IF((ROW(مسودة!$C$800:$C$829)*(مسودة!$C$800:$C$829=$C$823)),ROW(مسودة!$C$800:$C$829)),ROW()-ROW(X823)+1)),مسودة!X800:X$829)),0))</f>
        <v>30</v>
      </c>
      <c r="Y823" s="39">
        <f t="array" ref="Y823">IF($C$823="","",IFERROR(MAX(IF((ROW(مسودة!$C$800:$C$829)=SMALL(IF((ROW(مسودة!$C$800:$C$829)*(مسودة!$C$800:$C$829=$C$823)),ROW(مسودة!$C$800:$C$829)),ROW()-ROW(Y823)+1)),مسودة!Y800:Y$829)),0))</f>
        <v>5</v>
      </c>
      <c r="Z823" s="39">
        <f t="array" ref="Z823">IF($C$823="","",IFERROR(MAX(IF((ROW(مسودة!$C$800:$C$829)=SMALL(IF((ROW(مسودة!$C$800:$C$829)*(مسودة!$C$800:$C$829=$C$823)),ROW(مسودة!$C$800:$C$829)),ROW()-ROW(Z823)+1)),مسودة!Z800:Z$829)),0))</f>
        <v>9</v>
      </c>
      <c r="AA823" s="39">
        <f t="array" ref="AA823">IF($C$823="","",IFERROR(MAX(IF((ROW(مسودة!$C$800:$C$829)=SMALL(IF((ROW(مسودة!$C$800:$C$829)*(مسودة!$C$800:$C$829=$C$823)),ROW(مسودة!$C$800:$C$829)),ROW()-ROW(AA823)+1)),مسودة!AA800:AA$829)),0))</f>
        <v>14</v>
      </c>
      <c r="AB823" s="39">
        <f t="array" ref="AB823">IF($C$823="","",IFERROR(MAX(IF((ROW(مسودة!$C$800:$C$829)=SMALL(IF((ROW(مسودة!$C$800:$C$829)*(مسودة!$C$800:$C$829=$C$823)),ROW(مسودة!$C$800:$C$829)),ROW()-ROW(AB823)+1)),مسودة!AB800:AB$829)),0))</f>
        <v>12</v>
      </c>
      <c r="AC823" s="39">
        <f t="array" ref="AC823">IF($C$823="","",IFERROR(MAX(IF((ROW(مسودة!$C$800:$C$829)=SMALL(IF((ROW(مسودة!$C$800:$C$829)*(مسودة!$C$800:$C$829=$C$823)),ROW(مسودة!$C$800:$C$829)),ROW()-ROW(AC823)+1)),مسودة!AC800:AC$829)),0))</f>
        <v>14</v>
      </c>
      <c r="AD823" s="39">
        <f t="array" ref="AD823">IF($C$823="","",IFERROR(MAX(IF((ROW(مسودة!$C$800:$C$829)=SMALL(IF((ROW(مسودة!$C$800:$C$829)*(مسودة!$C$800:$C$829=$C$823)),ROW(مسودة!$C$800:$C$829)),ROW()-ROW(AD823)+1)),مسودة!AD800:AD$829)),0))</f>
        <v>26</v>
      </c>
      <c r="AE823" s="39">
        <f t="array" ref="AE823">IF($C$823="","",IFERROR(MAX(IF((ROW(مسودة!$C$800:$C$829)=SMALL(IF((ROW(مسودة!$C$800:$C$829)*(مسودة!$C$800:$C$829=$C$823)),ROW(مسودة!$C$800:$C$829)),ROW()-ROW(AE823)+1)),مسودة!AE800:AE$829)),0))</f>
        <v>4</v>
      </c>
      <c r="AF823" s="39">
        <f t="array" ref="AF823">IF($C$823="","",IFERROR(MAX(IF((ROW(مسودة!$C$800:$C$829)=SMALL(IF((ROW(مسودة!$C$800:$C$829)*(مسودة!$C$800:$C$829=$C$823)),ROW(مسودة!$C$800:$C$829)),ROW()-ROW(AF823)+1)),مسودة!AF800:AF$829)),0))</f>
        <v>5</v>
      </c>
      <c r="AG823" s="39">
        <f t="array" ref="AG823">IF($C$823="","",IFERROR(MAX(IF((ROW(مسودة!$C$800:$C$829)=SMALL(IF((ROW(مسودة!$C$800:$C$829)*(مسودة!$C$800:$C$829=$C$823)),ROW(مسودة!$C$800:$C$829)),ROW()-ROW(AG823)+1)),مسودة!AG800:AG$829)),0))</f>
        <v>9</v>
      </c>
      <c r="AH823" s="39">
        <f t="array" ref="AH823">IF($C$823="","",IFERROR(MAX(IF((ROW(مسودة!$C$800:$C$829)=SMALL(IF((ROW(مسودة!$C$800:$C$829)*(مسودة!$C$800:$C$829=$C$823)),ROW(مسودة!$C$800:$C$829)),ROW()-ROW(AH823)+1)),مسودة!AH800:AH$829)),0))</f>
        <v>6</v>
      </c>
      <c r="AI823" s="39">
        <f t="array" ref="AI823">IF($C$823="","",IFERROR(MAX(IF((ROW(مسودة!$C$800:$C$829)=SMALL(IF((ROW(مسودة!$C$800:$C$829)*(مسودة!$C$800:$C$829=$C$823)),ROW(مسودة!$C$800:$C$829)),ROW()-ROW(AI823)+1)),مسودة!AI800:AI$829)),0))</f>
        <v>10</v>
      </c>
      <c r="AJ823" s="39">
        <f t="array" ref="AJ823">IF($C$823="","",IFERROR(MAX(IF((ROW(مسودة!$C$800:$C$829)=SMALL(IF((ROW(مسودة!$C$800:$C$829)*(مسودة!$C$800:$C$829=$C$823)),ROW(مسودة!$C$800:$C$829)),ROW()-ROW(AJ823)+1)),مسودة!AJ800:AJ$829)),0))</f>
        <v>16</v>
      </c>
      <c r="AK823" s="39">
        <f t="array" ref="AK823">IF($C$823="","",IFERROR(MAX(IF((ROW(مسودة!$C$800:$C$829)=SMALL(IF((ROW(مسودة!$C$800:$C$829)*(مسودة!$C$800:$C$829=$C$823)),ROW(مسودة!$C$800:$C$829)),ROW()-ROW(AK823)+1)),مسودة!AK800:AK$829)),0))</f>
        <v>5</v>
      </c>
      <c r="AL823" s="39">
        <f t="array" ref="AL823">IF($C$823="","",IFERROR(MAX(IF((ROW(مسودة!$C$800:$C$829)=SMALL(IF((ROW(مسودة!$C$800:$C$829)*(مسودة!$C$800:$C$829=$C$823)),ROW(مسودة!$C$800:$C$829)),ROW()-ROW(AL823)+1)),مسودة!AL800:AL$829)),0))</f>
        <v>2</v>
      </c>
      <c r="AM823" s="39">
        <f t="array" ref="AM823">IF($C$823="","",IFERROR(MAX(IF((ROW(مسودة!$C$800:$C$829)=SMALL(IF((ROW(مسودة!$C$800:$C$829)*(مسودة!$C$800:$C$829=$C$823)),ROW(مسودة!$C$800:$C$829)),ROW()-ROW(AM823)+1)),مسودة!AM800:AM$829)),0))</f>
        <v>7</v>
      </c>
      <c r="AN823" s="62"/>
      <c r="AO823" s="62"/>
      <c r="AP823" s="62"/>
      <c r="AQ823" s="106"/>
      <c r="AR823" s="107"/>
      <c r="AS823" s="106"/>
      <c r="AT823" s="107"/>
      <c r="AU823" s="103" t="str">
        <f>IFERROR(LOOKUP(2,1/((مسودة!$C$800:$C$829=C823)*(مسودة!$F$800:$F$829=F823)),مسودة!$AV$800:$AV$829),"")</f>
        <v>له دور ثانٍ في : عربي،إنجليزي، رياضيات،فيزياء ،تاريخ ،جغرافيا،</v>
      </c>
    </row>
    <row r="824" spans="2:47" ht="28.5" customHeight="1" thickBot="1">
      <c r="B824" s="48"/>
      <c r="C824" s="99"/>
      <c r="D824" s="51"/>
      <c r="E824" s="51"/>
      <c r="F824" s="11" t="s">
        <v>31</v>
      </c>
      <c r="G824" s="39">
        <f t="array" ref="G824">IF($C$823="","",IFERROR(MAX(IF((ROW(مسودة!$C$800:$C$829)=SMALL(IF((ROW(مسودة!$C$800:$C$829)*(مسودة!$C$800:$C$829=$C$823)),ROW(مسودة!$C$800:$C$829)),ROW()-ROW(G824)+1)),مسودة!G801:G$829)),0))</f>
        <v>19</v>
      </c>
      <c r="H824" s="39">
        <f t="array" ref="H824">IF($C$823="","",IFERROR(MAX(IF((ROW(مسودة!$C$800:$C$829)=SMALL(IF((ROW(مسودة!$C$800:$C$829)*(مسودة!$C$800:$C$829=$C$823)),ROW(مسودة!$C$800:$C$829)),ROW()-ROW(H824)+1)),مسودة!H801:H$829)),0))</f>
        <v>16</v>
      </c>
      <c r="I824" s="39">
        <f t="array" ref="I824">IF($C$823="","",IFERROR(MAX(IF((ROW(مسودة!$C$800:$C$829)=SMALL(IF((ROW(مسودة!$C$800:$C$829)*(مسودة!$C$800:$C$829=$C$823)),ROW(مسودة!$C$800:$C$829)),ROW()-ROW(I824)+1)),مسودة!I801:I$829)),0))</f>
        <v>35</v>
      </c>
      <c r="J824" s="39">
        <f t="array" ref="J824">IF($C$823="","",IFERROR(MAX(IF((ROW(مسودة!$C$800:$C$829)=SMALL(IF((ROW(مسودة!$C$800:$C$829)*(مسودة!$C$800:$C$829=$C$823)),ROW(مسودة!$C$800:$C$829)),ROW()-ROW(J824)+1)),مسودة!J801:J$829)),0))</f>
        <v>18</v>
      </c>
      <c r="K824" s="39">
        <f t="array" ref="K824">IF($C$823="","",IFERROR(MAX(IF((ROW(مسودة!$C$800:$C$829)=SMALL(IF((ROW(مسودة!$C$800:$C$829)*(مسودة!$C$800:$C$829=$C$823)),ROW(مسودة!$C$800:$C$829)),ROW()-ROW(K824)+1)),مسودة!K801:K$829)),0))</f>
        <v>22</v>
      </c>
      <c r="L824" s="39">
        <f t="array" ref="L824">IF($C$823="","",IFERROR(MAX(IF((ROW(مسودة!$C$800:$C$829)=SMALL(IF((ROW(مسودة!$C$800:$C$829)*(مسودة!$C$800:$C$829=$C$823)),ROW(مسودة!$C$800:$C$829)),ROW()-ROW(L824)+1)),مسودة!L801:L$829)),0))</f>
        <v>40</v>
      </c>
      <c r="M824" s="39">
        <f t="array" ref="M824">IF($C$823="","",IFERROR(MAX(IF((ROW(مسودة!$C$800:$C$829)=SMALL(IF((ROW(مسودة!$C$800:$C$829)*(مسودة!$C$800:$C$829=$C$823)),ROW(مسودة!$C$800:$C$829)),ROW()-ROW(M824)+1)),مسودة!M801:M$829)),0))</f>
        <v>15</v>
      </c>
      <c r="N824" s="39">
        <f t="array" ref="N824">IF($C$823="","",IFERROR(MAX(IF((ROW(مسودة!$C$800:$C$829)=SMALL(IF((ROW(مسودة!$C$800:$C$829)*(مسودة!$C$800:$C$829=$C$823)),ROW(مسودة!$C$800:$C$829)),ROW()-ROW(N824)+1)),مسودة!N801:N$829)),0))</f>
        <v>2</v>
      </c>
      <c r="O824" s="39">
        <f t="array" ref="O824">IF($C$823="","",IFERROR(MAX(IF((ROW(مسودة!$C$800:$C$829)=SMALL(IF((ROW(مسودة!$C$800:$C$829)*(مسودة!$C$800:$C$829=$C$823)),ROW(مسودة!$C$800:$C$829)),ROW()-ROW(O824)+1)),مسودة!O801:O$829)),0))</f>
        <v>17</v>
      </c>
      <c r="P824" s="39">
        <f t="array" ref="P824">IF($C$823="","",IFERROR(MAX(IF((ROW(مسودة!$C$800:$C$829)=SMALL(IF((ROW(مسودة!$C$800:$C$829)*(مسودة!$C$800:$C$829=$C$823)),ROW(مسودة!$C$800:$C$829)),ROW()-ROW(P824)+1)),مسودة!P801:P$829)),0))</f>
        <v>14</v>
      </c>
      <c r="Q824" s="39">
        <f t="array" ref="Q824">IF($C$823="","",IFERROR(MAX(IF((ROW(مسودة!$C$800:$C$829)=SMALL(IF((ROW(مسودة!$C$800:$C$829)*(مسودة!$C$800:$C$829=$C$823)),ROW(مسودة!$C$800:$C$829)),ROW()-ROW(Q824)+1)),مسودة!Q801:Q$829)),0))</f>
        <v>18</v>
      </c>
      <c r="R824" s="39">
        <f t="array" ref="R824">IF($C$823="","",IFERROR(MAX(IF((ROW(مسودة!$C$800:$C$829)=SMALL(IF((ROW(مسودة!$C$800:$C$829)*(مسودة!$C$800:$C$829=$C$823)),ROW(مسودة!$C$800:$C$829)),ROW()-ROW(R824)+1)),مسودة!R801:R$829)),0))</f>
        <v>32</v>
      </c>
      <c r="S824" s="39">
        <f t="array" ref="S824">IF($C$823="","",IFERROR(MAX(IF((ROW(مسودة!$C$800:$C$829)=SMALL(IF((ROW(مسودة!$C$800:$C$829)*(مسودة!$C$800:$C$829=$C$823)),ROW(مسودة!$C$800:$C$829)),ROW()-ROW(S824)+1)),مسودة!S801:S$829)),0))</f>
        <v>15</v>
      </c>
      <c r="T824" s="39">
        <f t="array" ref="T824">IF($C$823="","",IFERROR(MAX(IF((ROW(مسودة!$C$800:$C$829)=SMALL(IF((ROW(مسودة!$C$800:$C$829)*(مسودة!$C$800:$C$829=$C$823)),ROW(مسودة!$C$800:$C$829)),ROW()-ROW(T824)+1)),مسودة!T801:T$829)),0))</f>
        <v>13</v>
      </c>
      <c r="U824" s="39">
        <f t="array" ref="U824">IF($C$823="","",IFERROR(MAX(IF((ROW(مسودة!$C$800:$C$829)=SMALL(IF((ROW(مسودة!$C$800:$C$829)*(مسودة!$C$800:$C$829=$C$823)),ROW(مسودة!$C$800:$C$829)),ROW()-ROW(U824)+1)),مسودة!U801:U$829)),0))</f>
        <v>28</v>
      </c>
      <c r="V824" s="39">
        <f t="array" ref="V824">IF($C$823="","",IFERROR(MAX(IF((ROW(مسودة!$C$800:$C$829)=SMALL(IF((ROW(مسودة!$C$800:$C$829)*(مسودة!$C$800:$C$829=$C$823)),ROW(مسودة!$C$800:$C$829)),ROW()-ROW(V824)+1)),مسودة!V801:V$829)),0))</f>
        <v>16</v>
      </c>
      <c r="W824" s="39">
        <f t="array" ref="W824">IF($C$823="","",IFERROR(MAX(IF((ROW(مسودة!$C$800:$C$829)=SMALL(IF((ROW(مسودة!$C$800:$C$829)*(مسودة!$C$800:$C$829=$C$823)),ROW(مسودة!$C$800:$C$829)),ROW()-ROW(W824)+1)),مسودة!W801:W$829)),0))</f>
        <v>17</v>
      </c>
      <c r="X824" s="39">
        <f t="array" ref="X824">IF($C$823="","",IFERROR(MAX(IF((ROW(مسودة!$C$800:$C$829)=SMALL(IF((ROW(مسودة!$C$800:$C$829)*(مسودة!$C$800:$C$829=$C$823)),ROW(مسودة!$C$800:$C$829)),ROW()-ROW(X824)+1)),مسودة!X801:X$829)),0))</f>
        <v>33</v>
      </c>
      <c r="Y824" s="39">
        <f t="array" ref="Y824">IF($C$823="","",IFERROR(MAX(IF((ROW(مسودة!$C$800:$C$829)=SMALL(IF((ROW(مسودة!$C$800:$C$829)*(مسودة!$C$800:$C$829=$C$823)),ROW(مسودة!$C$800:$C$829)),ROW()-ROW(Y824)+1)),مسودة!Y801:Y$829)),0))</f>
        <v>1</v>
      </c>
      <c r="Z824" s="39">
        <f t="array" ref="Z824">IF($C$823="","",IFERROR(MAX(IF((ROW(مسودة!$C$800:$C$829)=SMALL(IF((ROW(مسودة!$C$800:$C$829)*(مسودة!$C$800:$C$829=$C$823)),ROW(مسودة!$C$800:$C$829)),ROW()-ROW(Z824)+1)),مسودة!Z801:Z$829)),0))</f>
        <v>25</v>
      </c>
      <c r="AA824" s="39">
        <f t="array" ref="AA824">IF($C$823="","",IFERROR(MAX(IF((ROW(مسودة!$C$800:$C$829)=SMALL(IF((ROW(مسودة!$C$800:$C$829)*(مسودة!$C$800:$C$829=$C$823)),ROW(مسودة!$C$800:$C$829)),ROW()-ROW(AA824)+1)),مسودة!AA801:AA$829)),0))</f>
        <v>26</v>
      </c>
      <c r="AB824" s="39">
        <f t="array" ref="AB824">IF($C$823="","",IFERROR(MAX(IF((ROW(مسودة!$C$800:$C$829)=SMALL(IF((ROW(مسودة!$C$800:$C$829)*(مسودة!$C$800:$C$829=$C$823)),ROW(مسودة!$C$800:$C$829)),ROW()-ROW(AB824)+1)),مسودة!AB801:AB$829)),0))</f>
        <v>7</v>
      </c>
      <c r="AC824" s="39">
        <f t="array" ref="AC824">IF($C$823="","",IFERROR(MAX(IF((ROW(مسودة!$C$800:$C$829)=SMALL(IF((ROW(مسودة!$C$800:$C$829)*(مسودة!$C$800:$C$829=$C$823)),ROW(مسودة!$C$800:$C$829)),ROW()-ROW(AC824)+1)),مسودة!AC801:AC$829)),0))</f>
        <v>8</v>
      </c>
      <c r="AD824" s="39">
        <f t="array" ref="AD824">IF($C$823="","",IFERROR(MAX(IF((ROW(مسودة!$C$800:$C$829)=SMALL(IF((ROW(مسودة!$C$800:$C$829)*(مسودة!$C$800:$C$829=$C$823)),ROW(مسودة!$C$800:$C$829)),ROW()-ROW(AD824)+1)),مسودة!AD801:AD$829)),0))</f>
        <v>15</v>
      </c>
      <c r="AE824" s="39">
        <f t="array" ref="AE824">IF($C$823="","",IFERROR(MAX(IF((ROW(مسودة!$C$800:$C$829)=SMALL(IF((ROW(مسودة!$C$800:$C$829)*(مسودة!$C$800:$C$829=$C$823)),ROW(مسودة!$C$800:$C$829)),ROW()-ROW(AE824)+1)),مسودة!AE801:AE$829)),0))</f>
        <v>4</v>
      </c>
      <c r="AF824" s="39">
        <f t="array" ref="AF824">IF($C$823="","",IFERROR(MAX(IF((ROW(مسودة!$C$800:$C$829)=SMALL(IF((ROW(مسودة!$C$800:$C$829)*(مسودة!$C$800:$C$829=$C$823)),ROW(مسودة!$C$800:$C$829)),ROW()-ROW(AF824)+1)),مسودة!AF801:AF$829)),0))</f>
        <v>3</v>
      </c>
      <c r="AG824" s="39">
        <f t="array" ref="AG824">IF($C$823="","",IFERROR(MAX(IF((ROW(مسودة!$C$800:$C$829)=SMALL(IF((ROW(مسودة!$C$800:$C$829)*(مسودة!$C$800:$C$829=$C$823)),ROW(مسودة!$C$800:$C$829)),ROW()-ROW(AG824)+1)),مسودة!AG801:AG$829)),0))</f>
        <v>7</v>
      </c>
      <c r="AH824" s="39">
        <f t="array" ref="AH824">IF($C$823="","",IFERROR(MAX(IF((ROW(مسودة!$C$800:$C$829)=SMALL(IF((ROW(مسودة!$C$800:$C$829)*(مسودة!$C$800:$C$829=$C$823)),ROW(مسودة!$C$800:$C$829)),ROW()-ROW(AH824)+1)),مسودة!AH801:AH$829)),0))</f>
        <v>6</v>
      </c>
      <c r="AI824" s="39">
        <f t="array" ref="AI824">IF($C$823="","",IFERROR(MAX(IF((ROW(مسودة!$C$800:$C$829)=SMALL(IF((ROW(مسودة!$C$800:$C$829)*(مسودة!$C$800:$C$829=$C$823)),ROW(مسودة!$C$800:$C$829)),ROW()-ROW(AI824)+1)),مسودة!AI801:AI$829)),0))</f>
        <v>4</v>
      </c>
      <c r="AJ824" s="39">
        <f t="array" ref="AJ824">IF($C$823="","",IFERROR(MAX(IF((ROW(مسودة!$C$800:$C$829)=SMALL(IF((ROW(مسودة!$C$800:$C$829)*(مسودة!$C$800:$C$829=$C$823)),ROW(مسودة!$C$800:$C$829)),ROW()-ROW(AJ824)+1)),مسودة!AJ801:AJ$829)),0))</f>
        <v>10</v>
      </c>
      <c r="AK824" s="39">
        <f t="array" ref="AK824">IF($C$823="","",IFERROR(MAX(IF((ROW(مسودة!$C$800:$C$829)=SMALL(IF((ROW(مسودة!$C$800:$C$829)*(مسودة!$C$800:$C$829=$C$823)),ROW(مسودة!$C$800:$C$829)),ROW()-ROW(AK824)+1)),مسودة!AK801:AK$829)),0))</f>
        <v>3</v>
      </c>
      <c r="AL824" s="39">
        <f t="array" ref="AL824">IF($C$823="","",IFERROR(MAX(IF((ROW(مسودة!$C$800:$C$829)=SMALL(IF((ROW(مسودة!$C$800:$C$829)*(مسودة!$C$800:$C$829=$C$823)),ROW(مسودة!$C$800:$C$829)),ROW()-ROW(AL824)+1)),مسودة!AL801:AL$829)),0))</f>
        <v>10</v>
      </c>
      <c r="AM824" s="39">
        <f t="array" ref="AM824">IF($C$823="","",IFERROR(MAX(IF((ROW(مسودة!$C$800:$C$829)=SMALL(IF((ROW(مسودة!$C$800:$C$829)*(مسودة!$C$800:$C$829=$C$823)),ROW(مسودة!$C$800:$C$829)),ROW()-ROW(AM824)+1)),مسودة!AM801:AM$829)),0))</f>
        <v>13</v>
      </c>
      <c r="AN824" s="56"/>
      <c r="AO824" s="56"/>
      <c r="AP824" s="56"/>
      <c r="AQ824" s="108"/>
      <c r="AR824" s="109"/>
      <c r="AS824" s="108"/>
      <c r="AT824" s="109"/>
      <c r="AU824" s="104"/>
    </row>
    <row r="825" spans="2:47" ht="36" customHeight="1" thickBot="1">
      <c r="B825" s="48"/>
      <c r="C825" s="93"/>
      <c r="D825" s="51"/>
      <c r="E825" s="51"/>
      <c r="F825" s="14" t="s">
        <v>32</v>
      </c>
      <c r="G825" s="39">
        <f t="array" ref="G825">IF($C$823="","",IFERROR(MAX(IF((ROW(مسودة!$C$800:$C$829)=SMALL(IF((ROW(مسودة!$C$800:$C$829)*(مسودة!$C$800:$C$829=$C$823)),ROW(مسودة!$C$800:$C$829)),ROW()-ROW(G825)+1)),مسودة!G802:G$829)),0))</f>
        <v>27</v>
      </c>
      <c r="H825" s="39">
        <f t="array" ref="H825">IF($C$823="","",IFERROR(MAX(IF((ROW(مسودة!$C$800:$C$829)=SMALL(IF((ROW(مسودة!$C$800:$C$829)*(مسودة!$C$800:$C$829=$C$823)),ROW(مسودة!$C$800:$C$829)),ROW()-ROW(H825)+1)),مسودة!H802:H$829)),0))</f>
        <v>28</v>
      </c>
      <c r="I825" s="39">
        <f t="array" ref="I825">IF($C$823="","",IFERROR(MAX(IF((ROW(مسودة!$C$800:$C$829)=SMALL(IF((ROW(مسودة!$C$800:$C$829)*(مسودة!$C$800:$C$829=$C$823)),ROW(مسودة!$C$800:$C$829)),ROW()-ROW(I825)+1)),مسودة!I802:I$829)),0))</f>
        <v>0</v>
      </c>
      <c r="J825" s="39">
        <f t="array" ref="J825">IF($C$823="","",IFERROR(MAX(IF((ROW(مسودة!$C$800:$C$829)=SMALL(IF((ROW(مسودة!$C$800:$C$829)*(مسودة!$C$800:$C$829=$C$823)),ROW(مسودة!$C$800:$C$829)),ROW()-ROW(J825)+1)),مسودة!J802:J$829)),0))</f>
        <v>27</v>
      </c>
      <c r="K825" s="39">
        <f t="array" ref="K825">IF($C$823="","",IFERROR(MAX(IF((ROW(مسودة!$C$800:$C$829)=SMALL(IF((ROW(مسودة!$C$800:$C$829)*(مسودة!$C$800:$C$829=$C$823)),ROW(مسودة!$C$800:$C$829)),ROW()-ROW(K825)+1)),مسودة!K802:K$829)),0))</f>
        <v>27</v>
      </c>
      <c r="L825" s="39">
        <f t="array" ref="L825">IF($C$823="","",IFERROR(MAX(IF((ROW(مسودة!$C$800:$C$829)=SMALL(IF((ROW(مسودة!$C$800:$C$829)*(مسودة!$C$800:$C$829=$C$823)),ROW(مسودة!$C$800:$C$829)),ROW()-ROW(L825)+1)),مسودة!L802:L$829)),0))</f>
        <v>0</v>
      </c>
      <c r="M825" s="39">
        <f t="array" ref="M825">IF($C$823="","",IFERROR(MAX(IF((ROW(مسودة!$C$800:$C$829)=SMALL(IF((ROW(مسودة!$C$800:$C$829)*(مسودة!$C$800:$C$829=$C$823)),ROW(مسودة!$C$800:$C$829)),ROW()-ROW(M825)+1)),مسودة!M802:M$829)),0))</f>
        <v>32</v>
      </c>
      <c r="N825" s="39">
        <f t="array" ref="N825">IF($C$823="","",IFERROR(MAX(IF((ROW(مسودة!$C$800:$C$829)=SMALL(IF((ROW(مسودة!$C$800:$C$829)*(مسودة!$C$800:$C$829=$C$823)),ROW(مسودة!$C$800:$C$829)),ROW()-ROW(N825)+1)),مسودة!N802:N$829)),0))</f>
        <v>2</v>
      </c>
      <c r="O825" s="39">
        <f t="array" ref="O825">IF($C$823="","",IFERROR(MAX(IF((ROW(مسودة!$C$800:$C$829)=SMALL(IF((ROW(مسودة!$C$800:$C$829)*(مسودة!$C$800:$C$829=$C$823)),ROW(مسودة!$C$800:$C$829)),ROW()-ROW(O825)+1)),مسودة!O802:O$829)),0))</f>
        <v>0</v>
      </c>
      <c r="P825" s="39">
        <f t="array" ref="P825">IF($C$823="","",IFERROR(MAX(IF((ROW(مسودة!$C$800:$C$829)=SMALL(IF((ROW(مسودة!$C$800:$C$829)*(مسودة!$C$800:$C$829=$C$823)),ROW(مسودة!$C$800:$C$829)),ROW()-ROW(P825)+1)),مسودة!P802:P$829)),0))</f>
        <v>25</v>
      </c>
      <c r="Q825" s="39">
        <f t="array" ref="Q825">IF($C$823="","",IFERROR(MAX(IF((ROW(مسودة!$C$800:$C$829)=SMALL(IF((ROW(مسودة!$C$800:$C$829)*(مسودة!$C$800:$C$829=$C$823)),ROW(مسودة!$C$800:$C$829)),ROW()-ROW(Q825)+1)),مسودة!Q802:Q$829)),0))</f>
        <v>26</v>
      </c>
      <c r="R825" s="39">
        <f t="array" ref="R825">IF($C$823="","",IFERROR(MAX(IF((ROW(مسودة!$C$800:$C$829)=SMALL(IF((ROW(مسودة!$C$800:$C$829)*(مسودة!$C$800:$C$829=$C$823)),ROW(مسودة!$C$800:$C$829)),ROW()-ROW(R825)+1)),مسودة!R802:R$829)),0))</f>
        <v>0</v>
      </c>
      <c r="S825" s="39">
        <f t="array" ref="S825">IF($C$823="","",IFERROR(MAX(IF((ROW(مسودة!$C$800:$C$829)=SMALL(IF((ROW(مسودة!$C$800:$C$829)*(مسودة!$C$800:$C$829=$C$823)),ROW(مسودة!$C$800:$C$829)),ROW()-ROW(S825)+1)),مسودة!S802:S$829)),0))</f>
        <v>27</v>
      </c>
      <c r="T825" s="39">
        <f t="array" ref="T825">IF($C$823="","",IFERROR(MAX(IF((ROW(مسودة!$C$800:$C$829)=SMALL(IF((ROW(مسودة!$C$800:$C$829)*(مسودة!$C$800:$C$829=$C$823)),ROW(مسودة!$C$800:$C$829)),ROW()-ROW(T825)+1)),مسودة!T802:T$829)),0))</f>
        <v>33</v>
      </c>
      <c r="U825" s="39">
        <f t="array" ref="U825">IF($C$823="","",IFERROR(MAX(IF((ROW(مسودة!$C$800:$C$829)=SMALL(IF((ROW(مسودة!$C$800:$C$829)*(مسودة!$C$800:$C$829=$C$823)),ROW(مسودة!$C$800:$C$829)),ROW()-ROW(U825)+1)),مسودة!U802:U$829)),0))</f>
        <v>60</v>
      </c>
      <c r="V825" s="39">
        <f t="array" ref="V825">IF($C$823="","",IFERROR(MAX(IF((ROW(مسودة!$C$800:$C$829)=SMALL(IF((ROW(مسودة!$C$800:$C$829)*(مسودة!$C$800:$C$829=$C$823)),ROW(مسودة!$C$800:$C$829)),ROW()-ROW(V825)+1)),مسودة!V802:V$829)),0))</f>
        <v>34</v>
      </c>
      <c r="W825" s="39">
        <f t="array" ref="W825">IF($C$823="","",IFERROR(MAX(IF((ROW(مسودة!$C$800:$C$829)=SMALL(IF((ROW(مسودة!$C$800:$C$829)*(مسودة!$C$800:$C$829=$C$823)),ROW(مسودة!$C$800:$C$829)),ROW()-ROW(W825)+1)),مسودة!W802:W$829)),0))</f>
        <v>29</v>
      </c>
      <c r="X825" s="39">
        <f t="array" ref="X825">IF($C$823="","",IFERROR(MAX(IF((ROW(مسودة!$C$800:$C$829)=SMALL(IF((ROW(مسودة!$C$800:$C$829)*(مسودة!$C$800:$C$829=$C$823)),ROW(مسودة!$C$800:$C$829)),ROW()-ROW(X825)+1)),مسودة!X802:X$829)),0))</f>
        <v>63</v>
      </c>
      <c r="Y825" s="39">
        <f t="array" ref="Y825">IF($C$823="","",IFERROR(MAX(IF((ROW(مسودة!$C$800:$C$829)=SMALL(IF((ROW(مسودة!$C$800:$C$829)*(مسودة!$C$800:$C$829=$C$823)),ROW(مسودة!$C$800:$C$829)),ROW()-ROW(Y825)+1)),مسودة!Y802:Y$829)),0))</f>
        <v>6</v>
      </c>
      <c r="Z825" s="39">
        <f t="array" ref="Z825">IF($C$823="","",IFERROR(MAX(IF((ROW(مسودة!$C$800:$C$829)=SMALL(IF((ROW(مسودة!$C$800:$C$829)*(مسودة!$C$800:$C$829=$C$823)),ROW(مسودة!$C$800:$C$829)),ROW()-ROW(Z825)+1)),مسودة!Z802:Z$829)),0))</f>
        <v>34</v>
      </c>
      <c r="AA825" s="39">
        <f t="array" ref="AA825">IF($C$823="","",IFERROR(MAX(IF((ROW(مسودة!$C$800:$C$829)=SMALL(IF((ROW(مسودة!$C$800:$C$829)*(مسودة!$C$800:$C$829=$C$823)),ROW(مسودة!$C$800:$C$829)),ROW()-ROW(AA825)+1)),مسودة!AA802:AA$829)),0))</f>
        <v>40</v>
      </c>
      <c r="AB825" s="39">
        <f t="array" ref="AB825">IF($C$823="","",IFERROR(MAX(IF((ROW(مسودة!$C$800:$C$829)=SMALL(IF((ROW(مسودة!$C$800:$C$829)*(مسودة!$C$800:$C$829=$C$823)),ROW(مسودة!$C$800:$C$829)),ROW()-ROW(AB825)+1)),مسودة!AB802:AB$829)),0))</f>
        <v>19</v>
      </c>
      <c r="AC825" s="39">
        <f t="array" ref="AC825">IF($C$823="","",IFERROR(MAX(IF((ROW(مسودة!$C$800:$C$829)=SMALL(IF((ROW(مسودة!$C$800:$C$829)*(مسودة!$C$800:$C$829=$C$823)),ROW(مسودة!$C$800:$C$829)),ROW()-ROW(AC825)+1)),مسودة!AC802:AC$829)),0))</f>
        <v>22</v>
      </c>
      <c r="AD825" s="39">
        <f t="array" ref="AD825">IF($C$823="","",IFERROR(MAX(IF((ROW(مسودة!$C$800:$C$829)=SMALL(IF((ROW(مسودة!$C$800:$C$829)*(مسودة!$C$800:$C$829=$C$823)),ROW(مسودة!$C$800:$C$829)),ROW()-ROW(AD825)+1)),مسودة!AD802:AD$829)),0))</f>
        <v>41</v>
      </c>
      <c r="AE825" s="39">
        <f t="array" ref="AE825">IF($C$823="","",IFERROR(MAX(IF((ROW(مسودة!$C$800:$C$829)=SMALL(IF((ROW(مسودة!$C$800:$C$829)*(مسودة!$C$800:$C$829=$C$823)),ROW(مسودة!$C$800:$C$829)),ROW()-ROW(AE825)+1)),مسودة!AE802:AE$829)),0))</f>
        <v>8</v>
      </c>
      <c r="AF825" s="39">
        <f t="array" ref="AF825">IF($C$823="","",IFERROR(MAX(IF((ROW(مسودة!$C$800:$C$829)=SMALL(IF((ROW(مسودة!$C$800:$C$829)*(مسودة!$C$800:$C$829=$C$823)),ROW(مسودة!$C$800:$C$829)),ROW()-ROW(AF825)+1)),مسودة!AF802:AF$829)),0))</f>
        <v>8</v>
      </c>
      <c r="AG825" s="39">
        <f t="array" ref="AG825">IF($C$823="","",IFERROR(MAX(IF((ROW(مسودة!$C$800:$C$829)=SMALL(IF((ROW(مسودة!$C$800:$C$829)*(مسودة!$C$800:$C$829=$C$823)),ROW(مسودة!$C$800:$C$829)),ROW()-ROW(AG825)+1)),مسودة!AG802:AG$829)),0))</f>
        <v>0</v>
      </c>
      <c r="AH825" s="39">
        <f t="array" ref="AH825">IF($C$823="","",IFERROR(MAX(IF((ROW(مسودة!$C$800:$C$829)=SMALL(IF((ROW(مسودة!$C$800:$C$829)*(مسودة!$C$800:$C$829=$C$823)),ROW(مسودة!$C$800:$C$829)),ROW()-ROW(AH825)+1)),مسودة!AH802:AH$829)),0))</f>
        <v>12</v>
      </c>
      <c r="AI825" s="39">
        <f t="array" ref="AI825">IF($C$823="","",IFERROR(MAX(IF((ROW(مسودة!$C$800:$C$829)=SMALL(IF((ROW(مسودة!$C$800:$C$829)*(مسودة!$C$800:$C$829=$C$823)),ROW(مسودة!$C$800:$C$829)),ROW()-ROW(AI825)+1)),مسودة!AI802:AI$829)),0))</f>
        <v>14</v>
      </c>
      <c r="AJ825" s="39">
        <f t="array" ref="AJ825">IF($C$823="","",IFERROR(MAX(IF((ROW(مسودة!$C$800:$C$829)=SMALL(IF((ROW(مسودة!$C$800:$C$829)*(مسودة!$C$800:$C$829=$C$823)),ROW(مسودة!$C$800:$C$829)),ROW()-ROW(AJ825)+1)),مسودة!AJ802:AJ$829)),0))</f>
        <v>0</v>
      </c>
      <c r="AK825" s="39">
        <f t="array" ref="AK825">IF($C$823="","",IFERROR(MAX(IF((ROW(مسودة!$C$800:$C$829)=SMALL(IF((ROW(مسودة!$C$800:$C$829)*(مسودة!$C$800:$C$829=$C$823)),ROW(مسودة!$C$800:$C$829)),ROW()-ROW(AK825)+1)),مسودة!AK802:AK$829)),0))</f>
        <v>8</v>
      </c>
      <c r="AL825" s="39">
        <f t="array" ref="AL825">IF($C$823="","",IFERROR(MAX(IF((ROW(مسودة!$C$800:$C$829)=SMALL(IF((ROW(مسودة!$C$800:$C$829)*(مسودة!$C$800:$C$829=$C$823)),ROW(مسودة!$C$800:$C$829)),ROW()-ROW(AL825)+1)),مسودة!AL802:AL$829)),0))</f>
        <v>12</v>
      </c>
      <c r="AM825" s="39">
        <f t="array" ref="AM825">IF($C$823="","",IFERROR(MAX(IF((ROW(مسودة!$C$800:$C$829)=SMALL(IF((ROW(مسودة!$C$800:$C$829)*(مسودة!$C$800:$C$829=$C$823)),ROW(مسودة!$C$800:$C$829)),ROW()-ROW(AM825)+1)),مسودة!AM802:AM$829)),0))</f>
        <v>20</v>
      </c>
      <c r="AN825" s="39">
        <f t="array" ref="AN825">IF($C823="","",IFERROR(MAX(IF((ROW(مسودة!$C$800:$C$829)=SMALL(IF((ROW(مسودة!$C$800:$C$829)*(مسودة!$C$800:$C$829=$C823)),ROW(مسودة!$C$800:$C$829)),ROW()-ROW(AN825)+1)),مسودة!AN$802:AN$829)),0))</f>
        <v>0</v>
      </c>
      <c r="AO825" s="39">
        <f t="array" ref="AO825">IF($C823="","",IFERROR(MAX(IF((ROW(مسودة!$C$800:$C$829)=SMALL(IF((ROW(مسودة!$C$800:$C$829)*(مسودة!$C$800:$C$829=$C823)),ROW(مسودة!$C$800:$C$829)),ROW()-ROW(AO825)+1)),مسودة!AO$802:AO$829)),0))</f>
        <v>0</v>
      </c>
      <c r="AP825" s="39" t="str">
        <f>IF(AO825&lt;50,"   ",IF(AO825&lt;65,"مقبول",IF(AO825&lt;75,"جيد",IF(AO825&lt;85,"جيدجداً",IF(AO825&lt;=100,"ممتاز","")))))</f>
        <v xml:space="preserve">   </v>
      </c>
      <c r="AQ825" s="110"/>
      <c r="AR825" s="111"/>
      <c r="AS825" s="110"/>
      <c r="AT825" s="111"/>
      <c r="AU825" s="105"/>
    </row>
    <row r="826" spans="2:47" ht="28.5" customHeight="1" thickBot="1">
      <c r="B826" s="48">
        <f t="shared" ref="B826" si="137">B823+1</f>
        <v>184</v>
      </c>
      <c r="C826" s="98">
        <f t="array" ref="C826">IF(ISERROR(INDEX(مسودة!$C$800:$AV$829,SMALL(IF((مسودة!$AU$800:$AU$829="راسب"),ROW(مسودة!$C$800:$AV$829)-MIN(ROW(مسودة!$C$800:$AV$829))+1,""),ROW(A4)),COLUMN(A4))),"",INDEX(مسودة!$C$800:$AV$829,SMALL(IF((مسودة!$AU$800:$AU$829="راسب"),ROW(مسودة!$C$800:$AV$829)-MIN(ROW(مسودة!$C$800:$AV$829))+1,""),ROW(A4)),COLUMN(A4)))</f>
        <v>676</v>
      </c>
      <c r="D826" s="95" t="str">
        <f>IF(C826&lt;&gt;"",VLOOKUP(C826,مسودة!$C$800:$D$829,2,0),"")</f>
        <v xml:space="preserve">احمد  عبد الله </v>
      </c>
      <c r="E826" s="95">
        <f>IF(C826&lt;&gt;"",VLOOKUP(C826,مسودة!$C$800:$E$829,3,0),"")</f>
        <v>298</v>
      </c>
      <c r="F826" s="11" t="s">
        <v>30</v>
      </c>
      <c r="G826" s="39">
        <f t="array" ref="G826">IF($C$826="","",IFERROR(MAX(IF((ROW(مسودة!$C$800:$C$829)=SMALL(IF((ROW(مسودة!$C$800:$C$829)*(مسودة!$C$800:$C$829=$C$826)),ROW(مسودة!$C$800:$C$829)),ROW()-ROW(G826)+1)),مسودة!G800:G$829)),0))</f>
        <v>16</v>
      </c>
      <c r="H826" s="39">
        <f t="array" ref="H826">IF($C$826="","",IFERROR(MAX(IF((ROW(مسودة!$C$800:$C$829)=SMALL(IF((ROW(مسودة!$C$800:$C$829)*(مسودة!$C$800:$C$829=$C$826)),ROW(مسودة!$C$800:$C$829)),ROW()-ROW(H826)+1)),مسودة!H800:H$829)),0))</f>
        <v>54</v>
      </c>
      <c r="I826" s="39">
        <f t="array" ref="I826">IF($C$826="","",IFERROR(MAX(IF((ROW(مسودة!$C$800:$C$829)=SMALL(IF((ROW(مسودة!$C$800:$C$829)*(مسودة!$C$800:$C$829=$C$826)),ROW(مسودة!$C$800:$C$829)),ROW()-ROW(I826)+1)),مسودة!I800:I$829)),0))</f>
        <v>70</v>
      </c>
      <c r="J826" s="39">
        <f t="array" ref="J826">IF($C$826="","",IFERROR(MAX(IF((ROW(مسودة!$C$800:$C$829)=SMALL(IF((ROW(مسودة!$C$800:$C$829)*(مسودة!$C$800:$C$829=$C$826)),ROW(مسودة!$C$800:$C$829)),ROW()-ROW(J826)+1)),مسودة!J800:J$829)),0))</f>
        <v>26</v>
      </c>
      <c r="K826" s="39">
        <f t="array" ref="K826">IF($C$826="","",IFERROR(MAX(IF((ROW(مسودة!$C$800:$C$829)=SMALL(IF((ROW(مسودة!$C$800:$C$829)*(مسودة!$C$800:$C$829=$C$826)),ROW(مسودة!$C$800:$C$829)),ROW()-ROW(K826)+1)),مسودة!K800:K$829)),0))</f>
        <v>30</v>
      </c>
      <c r="L826" s="39">
        <f t="array" ref="L826">IF($C$826="","",IFERROR(MAX(IF((ROW(مسودة!$C$800:$C$829)=SMALL(IF((ROW(مسودة!$C$800:$C$829)*(مسودة!$C$800:$C$829=$C$826)),ROW(مسودة!$C$800:$C$829)),ROW()-ROW(L826)+1)),مسودة!L800:L$829)),0))</f>
        <v>56</v>
      </c>
      <c r="M826" s="39">
        <f t="array" ref="M826">IF($C$826="","",IFERROR(MAX(IF((ROW(مسودة!$C$800:$C$829)=SMALL(IF((ROW(مسودة!$C$800:$C$829)*(مسودة!$C$800:$C$829=$C$826)),ROW(مسودة!$C$800:$C$829)),ROW()-ROW(M826)+1)),مسودة!M800:M$829)),0))</f>
        <v>16</v>
      </c>
      <c r="N826" s="39">
        <f t="array" ref="N826">IF($C$826="","",IFERROR(MAX(IF((ROW(مسودة!$C$800:$C$829)=SMALL(IF((ROW(مسودة!$C$800:$C$829)*(مسودة!$C$800:$C$829=$C$826)),ROW(مسودة!$C$800:$C$829)),ROW()-ROW(N826)+1)),مسودة!N800:N$829)),0))</f>
        <v>17</v>
      </c>
      <c r="O826" s="39">
        <f t="array" ref="O826">IF($C$826="","",IFERROR(MAX(IF((ROW(مسودة!$C$800:$C$829)=SMALL(IF((ROW(مسودة!$C$800:$C$829)*(مسودة!$C$800:$C$829=$C$826)),ROW(مسودة!$C$800:$C$829)),ROW()-ROW(O826)+1)),مسودة!O800:O$829)),0))</f>
        <v>33</v>
      </c>
      <c r="P826" s="39">
        <f t="array" ref="P826">IF($C$826="","",IFERROR(MAX(IF((ROW(مسودة!$C$800:$C$829)=SMALL(IF((ROW(مسودة!$C$800:$C$829)*(مسودة!$C$800:$C$829=$C$826)),ROW(مسودة!$C$800:$C$829)),ROW()-ROW(P826)+1)),مسودة!P800:P$829)),0))</f>
        <v>18</v>
      </c>
      <c r="Q826" s="39">
        <f t="array" ref="Q826">IF($C$826="","",IFERROR(MAX(IF((ROW(مسودة!$C$800:$C$829)=SMALL(IF((ROW(مسودة!$C$800:$C$829)*(مسودة!$C$800:$C$829=$C$826)),ROW(مسودة!$C$800:$C$829)),ROW()-ROW(Q826)+1)),مسودة!Q800:Q$829)),0))</f>
        <v>12</v>
      </c>
      <c r="R826" s="39">
        <f t="array" ref="R826">IF($C$826="","",IFERROR(MAX(IF((ROW(مسودة!$C$800:$C$829)=SMALL(IF((ROW(مسودة!$C$800:$C$829)*(مسودة!$C$800:$C$829=$C$826)),ROW(مسودة!$C$800:$C$829)),ROW()-ROW(R826)+1)),مسودة!R800:R$829)),0))</f>
        <v>30</v>
      </c>
      <c r="S826" s="39">
        <f t="array" ref="S826">IF($C$826="","",IFERROR(MAX(IF((ROW(مسودة!$C$800:$C$829)=SMALL(IF((ROW(مسودة!$C$800:$C$829)*(مسودة!$C$800:$C$829=$C$826)),ROW(مسودة!$C$800:$C$829)),ROW()-ROW(S826)+1)),مسودة!S800:S$829)),0))</f>
        <v>15</v>
      </c>
      <c r="T826" s="39">
        <f t="array" ref="T826">IF($C$826="","",IFERROR(MAX(IF((ROW(مسودة!$C$800:$C$829)=SMALL(IF((ROW(مسودة!$C$800:$C$829)*(مسودة!$C$800:$C$829=$C$826)),ROW(مسودة!$C$800:$C$829)),ROW()-ROW(T826)+1)),مسودة!T800:T$829)),0))</f>
        <v>11</v>
      </c>
      <c r="U826" s="39">
        <f t="array" ref="U826">IF($C$826="","",IFERROR(MAX(IF((ROW(مسودة!$C$800:$C$829)=SMALL(IF((ROW(مسودة!$C$800:$C$829)*(مسودة!$C$800:$C$829=$C$826)),ROW(مسودة!$C$800:$C$829)),ROW()-ROW(U826)+1)),مسودة!U800:U$829)),0))</f>
        <v>26</v>
      </c>
      <c r="V826" s="39">
        <f t="array" ref="V826">IF($C$826="","",IFERROR(MAX(IF((ROW(مسودة!$C$800:$C$829)=SMALL(IF((ROW(مسودة!$C$800:$C$829)*(مسودة!$C$800:$C$829=$C$826)),ROW(مسودة!$C$800:$C$829)),ROW()-ROW(V826)+1)),مسودة!V800:V$829)),0))</f>
        <v>14</v>
      </c>
      <c r="W826" s="39">
        <f t="array" ref="W826">IF($C$826="","",IFERROR(MAX(IF((ROW(مسودة!$C$800:$C$829)=SMALL(IF((ROW(مسودة!$C$800:$C$829)*(مسودة!$C$800:$C$829=$C$826)),ROW(مسودة!$C$800:$C$829)),ROW()-ROW(W826)+1)),مسودة!W800:W$829)),0))</f>
        <v>20</v>
      </c>
      <c r="X826" s="39">
        <f t="array" ref="X826">IF($C$826="","",IFERROR(MAX(IF((ROW(مسودة!$C$800:$C$829)=SMALL(IF((ROW(مسودة!$C$800:$C$829)*(مسودة!$C$800:$C$829=$C$826)),ROW(مسودة!$C$800:$C$829)),ROW()-ROW(X826)+1)),مسودة!X800:X$829)),0))</f>
        <v>34</v>
      </c>
      <c r="Y826" s="39">
        <f t="array" ref="Y826">IF($C$826="","",IFERROR(MAX(IF((ROW(مسودة!$C$800:$C$829)=SMALL(IF((ROW(مسودة!$C$800:$C$829)*(مسودة!$C$800:$C$829=$C$826)),ROW(مسودة!$C$800:$C$829)),ROW()-ROW(Y826)+1)),مسودة!Y800:Y$829)),0))</f>
        <v>7</v>
      </c>
      <c r="Z826" s="39">
        <f t="array" ref="Z826">IF($C$826="","",IFERROR(MAX(IF((ROW(مسودة!$C$800:$C$829)=SMALL(IF((ROW(مسودة!$C$800:$C$829)*(مسودة!$C$800:$C$829=$C$826)),ROW(مسودة!$C$800:$C$829)),ROW()-ROW(Z826)+1)),مسودة!Z800:Z$829)),0))</f>
        <v>18</v>
      </c>
      <c r="AA826" s="39">
        <f t="array" ref="AA826">IF($C$826="","",IFERROR(MAX(IF((ROW(مسودة!$C$800:$C$829)=SMALL(IF((ROW(مسودة!$C$800:$C$829)*(مسودة!$C$800:$C$829=$C$826)),ROW(مسودة!$C$800:$C$829)),ROW()-ROW(AA826)+1)),مسودة!AA800:AA$829)),0))</f>
        <v>25</v>
      </c>
      <c r="AB826" s="39">
        <f t="array" ref="AB826">IF($C$826="","",IFERROR(MAX(IF((ROW(مسودة!$C$800:$C$829)=SMALL(IF((ROW(مسودة!$C$800:$C$829)*(مسودة!$C$800:$C$829=$C$826)),ROW(مسودة!$C$800:$C$829)),ROW()-ROW(AB826)+1)),مسودة!AB800:AB$829)),0))</f>
        <v>13</v>
      </c>
      <c r="AC826" s="39">
        <f t="array" ref="AC826">IF($C$826="","",IFERROR(MAX(IF((ROW(مسودة!$C$800:$C$829)=SMALL(IF((ROW(مسودة!$C$800:$C$829)*(مسودة!$C$800:$C$829=$C$826)),ROW(مسودة!$C$800:$C$829)),ROW()-ROW(AC826)+1)),مسودة!AC800:AC$829)),0))</f>
        <v>10</v>
      </c>
      <c r="AD826" s="39">
        <f t="array" ref="AD826">IF($C$826="","",IFERROR(MAX(IF((ROW(مسودة!$C$800:$C$829)=SMALL(IF((ROW(مسودة!$C$800:$C$829)*(مسودة!$C$800:$C$829=$C$826)),ROW(مسودة!$C$800:$C$829)),ROW()-ROW(AD826)+1)),مسودة!AD800:AD$829)),0))</f>
        <v>23</v>
      </c>
      <c r="AE826" s="39">
        <f t="array" ref="AE826">IF($C$826="","",IFERROR(MAX(IF((ROW(مسودة!$C$800:$C$829)=SMALL(IF((ROW(مسودة!$C$800:$C$829)*(مسودة!$C$800:$C$829=$C$826)),ROW(مسودة!$C$800:$C$829)),ROW()-ROW(AE826)+1)),مسودة!AE800:AE$829)),0))</f>
        <v>7</v>
      </c>
      <c r="AF826" s="39">
        <f t="array" ref="AF826">IF($C$826="","",IFERROR(MAX(IF((ROW(مسودة!$C$800:$C$829)=SMALL(IF((ROW(مسودة!$C$800:$C$829)*(مسودة!$C$800:$C$829=$C$826)),ROW(مسودة!$C$800:$C$829)),ROW()-ROW(AF826)+1)),مسودة!AF800:AF$829)),0))</f>
        <v>6</v>
      </c>
      <c r="AG826" s="39">
        <f t="array" ref="AG826">IF($C$826="","",IFERROR(MAX(IF((ROW(مسودة!$C$800:$C$829)=SMALL(IF((ROW(مسودة!$C$800:$C$829)*(مسودة!$C$800:$C$829=$C$826)),ROW(مسودة!$C$800:$C$829)),ROW()-ROW(AG826)+1)),مسودة!AG800:AG$829)),0))</f>
        <v>13</v>
      </c>
      <c r="AH826" s="39">
        <f t="array" ref="AH826">IF($C$826="","",IFERROR(MAX(IF((ROW(مسودة!$C$800:$C$829)=SMALL(IF((ROW(مسودة!$C$800:$C$829)*(مسودة!$C$800:$C$829=$C$826)),ROW(مسودة!$C$800:$C$829)),ROW()-ROW(AH826)+1)),مسودة!AH800:AH$829)),0))</f>
        <v>7</v>
      </c>
      <c r="AI826" s="39">
        <f t="array" ref="AI826">IF($C$826="","",IFERROR(MAX(IF((ROW(مسودة!$C$800:$C$829)=SMALL(IF((ROW(مسودة!$C$800:$C$829)*(مسودة!$C$800:$C$829=$C$826)),ROW(مسودة!$C$800:$C$829)),ROW()-ROW(AI826)+1)),مسودة!AI800:AI$829)),0))</f>
        <v>9</v>
      </c>
      <c r="AJ826" s="39">
        <f t="array" ref="AJ826">IF($C$826="","",IFERROR(MAX(IF((ROW(مسودة!$C$800:$C$829)=SMALL(IF((ROW(مسودة!$C$800:$C$829)*(مسودة!$C$800:$C$829=$C$826)),ROW(مسودة!$C$800:$C$829)),ROW()-ROW(AJ826)+1)),مسودة!AJ800:AJ$829)),0))</f>
        <v>16</v>
      </c>
      <c r="AK826" s="39">
        <f t="array" ref="AK826">IF($C$826="","",IFERROR(MAX(IF((ROW(مسودة!$C$800:$C$829)=SMALL(IF((ROW(مسودة!$C$800:$C$829)*(مسودة!$C$800:$C$829=$C$826)),ROW(مسودة!$C$800:$C$829)),ROW()-ROW(AK826)+1)),مسودة!AK800:AK$829)),0))</f>
        <v>6</v>
      </c>
      <c r="AL826" s="39">
        <f t="array" ref="AL826">IF($C$826="","",IFERROR(MAX(IF((ROW(مسودة!$C$800:$C$829)=SMALL(IF((ROW(مسودة!$C$800:$C$829)*(مسودة!$C$800:$C$829=$C$826)),ROW(مسودة!$C$800:$C$829)),ROW()-ROW(AL826)+1)),مسودة!AL800:AL$829)),0))</f>
        <v>9</v>
      </c>
      <c r="AM826" s="39">
        <f t="array" ref="AM826">IF($C$826="","",IFERROR(MAX(IF((ROW(مسودة!$C$800:$C$829)=SMALL(IF((ROW(مسودة!$C$800:$C$829)*(مسودة!$C$800:$C$829=$C$826)),ROW(مسودة!$C$800:$C$829)),ROW()-ROW(AM826)+1)),مسودة!AM800:AM$829)),0))</f>
        <v>15</v>
      </c>
      <c r="AN826" s="54"/>
      <c r="AO826" s="54"/>
      <c r="AP826" s="55"/>
      <c r="AQ826" s="49"/>
      <c r="AR826" s="49"/>
      <c r="AS826" s="49"/>
      <c r="AT826" s="49"/>
      <c r="AU826" s="103" t="str">
        <f>IFERROR(LOOKUP(2,1/((مسودة!$C$800:$C$829=C826)*(مسودة!$F$800:$F$829=F826)),مسودة!$AV$800:$AV$829),"")</f>
        <v>له دور ثانٍ في :  رياضيات،</v>
      </c>
    </row>
    <row r="827" spans="2:47" ht="28.5" customHeight="1" thickBot="1">
      <c r="B827" s="48"/>
      <c r="C827" s="99"/>
      <c r="D827" s="51"/>
      <c r="E827" s="51"/>
      <c r="F827" s="11" t="s">
        <v>31</v>
      </c>
      <c r="G827" s="39">
        <f t="array" ref="G827">IF($C$826="","",IFERROR(MAX(IF((ROW(مسودة!$C$800:$C$829)=SMALL(IF((ROW(مسودة!$C$800:$C$829)*(مسودة!$C$800:$C$829=$C$826)),ROW(مسودة!$C$800:$C$829)),ROW()-ROW(G827)+1)),مسودة!G801:G$829)),0))</f>
        <v>21</v>
      </c>
      <c r="H827" s="39">
        <f t="array" ref="H827">IF($C$826="","",IFERROR(MAX(IF((ROW(مسودة!$C$800:$C$829)=SMALL(IF((ROW(مسودة!$C$800:$C$829)*(مسودة!$C$800:$C$829=$C$826)),ROW(مسودة!$C$800:$C$829)),ROW()-ROW(H827)+1)),مسودة!H801:H$829)),0))</f>
        <v>39</v>
      </c>
      <c r="I827" s="39">
        <f t="array" ref="I827">IF($C$826="","",IFERROR(MAX(IF((ROW(مسودة!$C$800:$C$829)=SMALL(IF((ROW(مسودة!$C$800:$C$829)*(مسودة!$C$800:$C$829=$C$826)),ROW(مسودة!$C$800:$C$829)),ROW()-ROW(I827)+1)),مسودة!I801:I$829)),0))</f>
        <v>60</v>
      </c>
      <c r="J827" s="39">
        <f t="array" ref="J827">IF($C$826="","",IFERROR(MAX(IF((ROW(مسودة!$C$800:$C$829)=SMALL(IF((ROW(مسودة!$C$800:$C$829)*(مسودة!$C$800:$C$829=$C$826)),ROW(مسودة!$C$800:$C$829)),ROW()-ROW(J827)+1)),مسودة!J801:J$829)),0))</f>
        <v>25</v>
      </c>
      <c r="K827" s="39">
        <f t="array" ref="K827">IF($C$826="","",IFERROR(MAX(IF((ROW(مسودة!$C$800:$C$829)=SMALL(IF((ROW(مسودة!$C$800:$C$829)*(مسودة!$C$800:$C$829=$C$826)),ROW(مسودة!$C$800:$C$829)),ROW()-ROW(K827)+1)),مسودة!K801:K$829)),0))</f>
        <v>29</v>
      </c>
      <c r="L827" s="39">
        <f t="array" ref="L827">IF($C$826="","",IFERROR(MAX(IF((ROW(مسودة!$C$800:$C$829)=SMALL(IF((ROW(مسودة!$C$800:$C$829)*(مسودة!$C$800:$C$829=$C$826)),ROW(مسودة!$C$800:$C$829)),ROW()-ROW(L827)+1)),مسودة!L801:L$829)),0))</f>
        <v>54</v>
      </c>
      <c r="M827" s="39">
        <f t="array" ref="M827">IF($C$826="","",IFERROR(MAX(IF((ROW(مسودة!$C$800:$C$829)=SMALL(IF((ROW(مسودة!$C$800:$C$829)*(مسودة!$C$800:$C$829=$C$826)),ROW(مسودة!$C$800:$C$829)),ROW()-ROW(M827)+1)),مسودة!M801:M$829)),0))</f>
        <v>19</v>
      </c>
      <c r="N827" s="39">
        <f t="array" ref="N827">IF($C$826="","",IFERROR(MAX(IF((ROW(مسودة!$C$800:$C$829)=SMALL(IF((ROW(مسودة!$C$800:$C$829)*(مسودة!$C$800:$C$829=$C$826)),ROW(مسودة!$C$800:$C$829)),ROW()-ROW(N827)+1)),مسودة!N801:N$829)),0))</f>
        <v>16</v>
      </c>
      <c r="O827" s="39">
        <f t="array" ref="O827">IF($C$826="","",IFERROR(MAX(IF((ROW(مسودة!$C$800:$C$829)=SMALL(IF((ROW(مسودة!$C$800:$C$829)*(مسودة!$C$800:$C$829=$C$826)),ROW(مسودة!$C$800:$C$829)),ROW()-ROW(O827)+1)),مسودة!O801:O$829)),0))</f>
        <v>35</v>
      </c>
      <c r="P827" s="39">
        <f t="array" ref="P827">IF($C$826="","",IFERROR(MAX(IF((ROW(مسودة!$C$800:$C$829)=SMALL(IF((ROW(مسودة!$C$800:$C$829)*(مسودة!$C$800:$C$829=$C$826)),ROW(مسودة!$C$800:$C$829)),ROW()-ROW(P827)+1)),مسودة!P801:P$829)),0))</f>
        <v>14</v>
      </c>
      <c r="Q827" s="39">
        <f t="array" ref="Q827">IF($C$826="","",IFERROR(MAX(IF((ROW(مسودة!$C$800:$C$829)=SMALL(IF((ROW(مسودة!$C$800:$C$829)*(مسودة!$C$800:$C$829=$C$826)),ROW(مسودة!$C$800:$C$829)),ROW()-ROW(Q827)+1)),مسودة!Q801:Q$829)),0))</f>
        <v>17</v>
      </c>
      <c r="R827" s="39">
        <f t="array" ref="R827">IF($C$826="","",IFERROR(MAX(IF((ROW(مسودة!$C$800:$C$829)=SMALL(IF((ROW(مسودة!$C$800:$C$829)*(مسودة!$C$800:$C$829=$C$826)),ROW(مسودة!$C$800:$C$829)),ROW()-ROW(R827)+1)),مسودة!R801:R$829)),0))</f>
        <v>31</v>
      </c>
      <c r="S827" s="39">
        <f t="array" ref="S827">IF($C$826="","",IFERROR(MAX(IF((ROW(مسودة!$C$800:$C$829)=SMALL(IF((ROW(مسودة!$C$800:$C$829)*(مسودة!$C$800:$C$829=$C$826)),ROW(مسودة!$C$800:$C$829)),ROW()-ROW(S827)+1)),مسودة!S801:S$829)),0))</f>
        <v>13</v>
      </c>
      <c r="T827" s="39">
        <f t="array" ref="T827">IF($C$826="","",IFERROR(MAX(IF((ROW(مسودة!$C$800:$C$829)=SMALL(IF((ROW(مسودة!$C$800:$C$829)*(مسودة!$C$800:$C$829=$C$826)),ROW(مسودة!$C$800:$C$829)),ROW()-ROW(T827)+1)),مسودة!T801:T$829)),0))</f>
        <v>21</v>
      </c>
      <c r="U827" s="39">
        <f t="array" ref="U827">IF($C$826="","",IFERROR(MAX(IF((ROW(مسودة!$C$800:$C$829)=SMALL(IF((ROW(مسودة!$C$800:$C$829)*(مسودة!$C$800:$C$829=$C$826)),ROW(مسودة!$C$800:$C$829)),ROW()-ROW(U827)+1)),مسودة!U801:U$829)),0))</f>
        <v>34</v>
      </c>
      <c r="V827" s="39">
        <f t="array" ref="V827">IF($C$826="","",IFERROR(MAX(IF((ROW(مسودة!$C$800:$C$829)=SMALL(IF((ROW(مسودة!$C$800:$C$829)*(مسودة!$C$800:$C$829=$C$826)),ROW(مسودة!$C$800:$C$829)),ROW()-ROW(V827)+1)),مسودة!V801:V$829)),0))</f>
        <v>18</v>
      </c>
      <c r="W827" s="39">
        <f t="array" ref="W827">IF($C$826="","",IFERROR(MAX(IF((ROW(مسودة!$C$800:$C$829)=SMALL(IF((ROW(مسودة!$C$800:$C$829)*(مسودة!$C$800:$C$829=$C$826)),ROW(مسودة!$C$800:$C$829)),ROW()-ROW(W827)+1)),مسودة!W801:W$829)),0))</f>
        <v>16</v>
      </c>
      <c r="X827" s="39">
        <f t="array" ref="X827">IF($C$826="","",IFERROR(MAX(IF((ROW(مسودة!$C$800:$C$829)=SMALL(IF((ROW(مسودة!$C$800:$C$829)*(مسودة!$C$800:$C$829=$C$826)),ROW(مسودة!$C$800:$C$829)),ROW()-ROW(X827)+1)),مسودة!X801:X$829)),0))</f>
        <v>34</v>
      </c>
      <c r="Y827" s="39">
        <f t="array" ref="Y827">IF($C$826="","",IFERROR(MAX(IF((ROW(مسودة!$C$800:$C$829)=SMALL(IF((ROW(مسودة!$C$800:$C$829)*(مسودة!$C$800:$C$829=$C$826)),ROW(مسودة!$C$800:$C$829)),ROW()-ROW(Y827)+1)),مسودة!Y801:Y$829)),0))</f>
        <v>5</v>
      </c>
      <c r="Z827" s="39">
        <f t="array" ref="Z827">IF($C$826="","",IFERROR(MAX(IF((ROW(مسودة!$C$800:$C$829)=SMALL(IF((ROW(مسودة!$C$800:$C$829)*(مسودة!$C$800:$C$829=$C$826)),ROW(مسودة!$C$800:$C$829)),ROW()-ROW(Z827)+1)),مسودة!Z801:Z$829)),0))</f>
        <v>19</v>
      </c>
      <c r="AA827" s="39">
        <f t="array" ref="AA827">IF($C$826="","",IFERROR(MAX(IF((ROW(مسودة!$C$800:$C$829)=SMALL(IF((ROW(مسودة!$C$800:$C$829)*(مسودة!$C$800:$C$829=$C$826)),ROW(مسودة!$C$800:$C$829)),ROW()-ROW(AA827)+1)),مسودة!AA801:AA$829)),0))</f>
        <v>24</v>
      </c>
      <c r="AB827" s="39">
        <f t="array" ref="AB827">IF($C$826="","",IFERROR(MAX(IF((ROW(مسودة!$C$800:$C$829)=SMALL(IF((ROW(مسودة!$C$800:$C$829)*(مسودة!$C$800:$C$829=$C$826)),ROW(مسودة!$C$800:$C$829)),ROW()-ROW(AB827)+1)),مسودة!AB801:AB$829)),0))</f>
        <v>11</v>
      </c>
      <c r="AC827" s="39">
        <f t="array" ref="AC827">IF($C$826="","",IFERROR(MAX(IF((ROW(مسودة!$C$800:$C$829)=SMALL(IF((ROW(مسودة!$C$800:$C$829)*(مسودة!$C$800:$C$829=$C$826)),ROW(مسودة!$C$800:$C$829)),ROW()-ROW(AC827)+1)),مسودة!AC801:AC$829)),0))</f>
        <v>16</v>
      </c>
      <c r="AD827" s="39">
        <f t="array" ref="AD827">IF($C$826="","",IFERROR(MAX(IF((ROW(مسودة!$C$800:$C$829)=SMALL(IF((ROW(مسودة!$C$800:$C$829)*(مسودة!$C$800:$C$829=$C$826)),ROW(مسودة!$C$800:$C$829)),ROW()-ROW(AD827)+1)),مسودة!AD801:AD$829)),0))</f>
        <v>27</v>
      </c>
      <c r="AE827" s="39">
        <f t="array" ref="AE827">IF($C$826="","",IFERROR(MAX(IF((ROW(مسودة!$C$800:$C$829)=SMALL(IF((ROW(مسودة!$C$800:$C$829)*(مسودة!$C$800:$C$829=$C$826)),ROW(مسودة!$C$800:$C$829)),ROW()-ROW(AE827)+1)),مسودة!AE801:AE$829)),0))</f>
        <v>9</v>
      </c>
      <c r="AF827" s="39">
        <f t="array" ref="AF827">IF($C$826="","",IFERROR(MAX(IF((ROW(مسودة!$C$800:$C$829)=SMALL(IF((ROW(مسودة!$C$800:$C$829)*(مسودة!$C$800:$C$829=$C$826)),ROW(مسودة!$C$800:$C$829)),ROW()-ROW(AF827)+1)),مسودة!AF801:AF$829)),0))</f>
        <v>18</v>
      </c>
      <c r="AG827" s="39">
        <f t="array" ref="AG827">IF($C$826="","",IFERROR(MAX(IF((ROW(مسودة!$C$800:$C$829)=SMALL(IF((ROW(مسودة!$C$800:$C$829)*(مسودة!$C$800:$C$829=$C$826)),ROW(مسودة!$C$800:$C$829)),ROW()-ROW(AG827)+1)),مسودة!AG801:AG$829)),0))</f>
        <v>27</v>
      </c>
      <c r="AH827" s="39">
        <f t="array" ref="AH827">IF($C$826="","",IFERROR(MAX(IF((ROW(مسودة!$C$800:$C$829)=SMALL(IF((ROW(مسودة!$C$800:$C$829)*(مسودة!$C$800:$C$829=$C$826)),ROW(مسودة!$C$800:$C$829)),ROW()-ROW(AH827)+1)),مسودة!AH801:AH$829)),0))</f>
        <v>11</v>
      </c>
      <c r="AI827" s="39">
        <f t="array" ref="AI827">IF($C$826="","",IFERROR(MAX(IF((ROW(مسودة!$C$800:$C$829)=SMALL(IF((ROW(مسودة!$C$800:$C$829)*(مسودة!$C$800:$C$829=$C$826)),ROW(مسودة!$C$800:$C$829)),ROW()-ROW(AI827)+1)),مسودة!AI801:AI$829)),0))</f>
        <v>15</v>
      </c>
      <c r="AJ827" s="39">
        <f t="array" ref="AJ827">IF($C$826="","",IFERROR(MAX(IF((ROW(مسودة!$C$800:$C$829)=SMALL(IF((ROW(مسودة!$C$800:$C$829)*(مسودة!$C$800:$C$829=$C$826)),ROW(مسودة!$C$800:$C$829)),ROW()-ROW(AJ827)+1)),مسودة!AJ801:AJ$829)),0))</f>
        <v>26</v>
      </c>
      <c r="AK827" s="39">
        <f t="array" ref="AK827">IF($C$826="","",IFERROR(MAX(IF((ROW(مسودة!$C$800:$C$829)=SMALL(IF((ROW(مسودة!$C$800:$C$829)*(مسودة!$C$800:$C$829=$C$826)),ROW(مسودة!$C$800:$C$829)),ROW()-ROW(AK827)+1)),مسودة!AK801:AK$829)),0))</f>
        <v>3</v>
      </c>
      <c r="AL827" s="39">
        <f t="array" ref="AL827">IF($C$826="","",IFERROR(MAX(IF((ROW(مسودة!$C$800:$C$829)=SMALL(IF((ROW(مسودة!$C$800:$C$829)*(مسودة!$C$800:$C$829=$C$826)),ROW(مسودة!$C$800:$C$829)),ROW()-ROW(AL827)+1)),مسودة!AL801:AL$829)),0))</f>
        <v>5</v>
      </c>
      <c r="AM827" s="39">
        <f t="array" ref="AM827">IF($C$826="","",IFERROR(MAX(IF((ROW(مسودة!$C$800:$C$829)=SMALL(IF((ROW(مسودة!$C$800:$C$829)*(مسودة!$C$800:$C$829=$C$826)),ROW(مسودة!$C$800:$C$829)),ROW()-ROW(AM827)+1)),مسودة!AM801:AM$829)),0))</f>
        <v>8</v>
      </c>
      <c r="AN827" s="54"/>
      <c r="AO827" s="54"/>
      <c r="AP827" s="56"/>
      <c r="AQ827" s="49"/>
      <c r="AR827" s="49"/>
      <c r="AS827" s="49"/>
      <c r="AT827" s="49"/>
      <c r="AU827" s="104"/>
    </row>
    <row r="828" spans="2:47" ht="36" customHeight="1" thickBot="1">
      <c r="B828" s="48"/>
      <c r="C828" s="93"/>
      <c r="D828" s="51"/>
      <c r="E828" s="51"/>
      <c r="F828" s="14" t="s">
        <v>32</v>
      </c>
      <c r="G828" s="39">
        <f t="array" ref="G828">IF($C$826="","",IFERROR(MAX(IF((ROW(مسودة!$C$800:$C$829)=SMALL(IF((ROW(مسودة!$C$800:$C$829)*(مسودة!$C$800:$C$829=$C$826)),ROW(مسودة!$C$800:$C$829)),ROW()-ROW(G828)+1)),مسودة!G802:G$829)),0))</f>
        <v>37</v>
      </c>
      <c r="H828" s="39">
        <f t="array" ref="H828">IF($C$826="","",IFERROR(MAX(IF((ROW(مسودة!$C$800:$C$829)=SMALL(IF((ROW(مسودة!$C$800:$C$829)*(مسودة!$C$800:$C$829=$C$826)),ROW(مسودة!$C$800:$C$829)),ROW()-ROW(H828)+1)),مسودة!H802:H$829)),0))</f>
        <v>93</v>
      </c>
      <c r="I828" s="39">
        <f t="array" ref="I828">IF($C$826="","",IFERROR(MAX(IF((ROW(مسودة!$C$800:$C$829)=SMALL(IF((ROW(مسودة!$C$800:$C$829)*(مسودة!$C$800:$C$829=$C$826)),ROW(مسودة!$C$800:$C$829)),ROW()-ROW(I828)+1)),مسودة!I802:I$829)),0))</f>
        <v>130</v>
      </c>
      <c r="J828" s="39">
        <f t="array" ref="J828">IF($C$826="","",IFERROR(MAX(IF((ROW(مسودة!$C$800:$C$829)=SMALL(IF((ROW(مسودة!$C$800:$C$829)*(مسودة!$C$800:$C$829=$C$826)),ROW(مسودة!$C$800:$C$829)),ROW()-ROW(J828)+1)),مسودة!J802:J$829)),0))</f>
        <v>51</v>
      </c>
      <c r="K828" s="39">
        <f t="array" ref="K828">IF($C$826="","",IFERROR(MAX(IF((ROW(مسودة!$C$800:$C$829)=SMALL(IF((ROW(مسودة!$C$800:$C$829)*(مسودة!$C$800:$C$829=$C$826)),ROW(مسودة!$C$800:$C$829)),ROW()-ROW(K828)+1)),مسودة!K802:K$829)),0))</f>
        <v>59</v>
      </c>
      <c r="L828" s="39">
        <f t="array" ref="L828">IF($C$826="","",IFERROR(MAX(IF((ROW(مسودة!$C$800:$C$829)=SMALL(IF((ROW(مسودة!$C$800:$C$829)*(مسودة!$C$800:$C$829=$C$826)),ROW(مسودة!$C$800:$C$829)),ROW()-ROW(L828)+1)),مسودة!L802:L$829)),0))</f>
        <v>110</v>
      </c>
      <c r="M828" s="39">
        <f t="array" ref="M828">IF($C$826="","",IFERROR(MAX(IF((ROW(مسودة!$C$800:$C$829)=SMALL(IF((ROW(مسودة!$C$800:$C$829)*(مسودة!$C$800:$C$829=$C$826)),ROW(مسودة!$C$800:$C$829)),ROW()-ROW(M828)+1)),مسودة!M802:M$829)),0))</f>
        <v>35</v>
      </c>
      <c r="N828" s="39">
        <f t="array" ref="N828">IF($C$826="","",IFERROR(MAX(IF((ROW(مسودة!$C$800:$C$829)=SMALL(IF((ROW(مسودة!$C$800:$C$829)*(مسودة!$C$800:$C$829=$C$826)),ROW(مسودة!$C$800:$C$829)),ROW()-ROW(N828)+1)),مسودة!N802:N$829)),0))</f>
        <v>33</v>
      </c>
      <c r="O828" s="39">
        <f t="array" ref="O828">IF($C$826="","",IFERROR(MAX(IF((ROW(مسودة!$C$800:$C$829)=SMALL(IF((ROW(مسودة!$C$800:$C$829)*(مسودة!$C$800:$C$829=$C$826)),ROW(مسودة!$C$800:$C$829)),ROW()-ROW(O828)+1)),مسودة!O802:O$829)),0))</f>
        <v>0</v>
      </c>
      <c r="P828" s="39">
        <f t="array" ref="P828">IF($C$826="","",IFERROR(MAX(IF((ROW(مسودة!$C$800:$C$829)=SMALL(IF((ROW(مسودة!$C$800:$C$829)*(مسودة!$C$800:$C$829=$C$826)),ROW(مسودة!$C$800:$C$829)),ROW()-ROW(P828)+1)),مسودة!P802:P$829)),0))</f>
        <v>32</v>
      </c>
      <c r="Q828" s="39">
        <f t="array" ref="Q828">IF($C$826="","",IFERROR(MAX(IF((ROW(مسودة!$C$800:$C$829)=SMALL(IF((ROW(مسودة!$C$800:$C$829)*(مسودة!$C$800:$C$829=$C$826)),ROW(مسودة!$C$800:$C$829)),ROW()-ROW(Q828)+1)),مسودة!Q802:Q$829)),0))</f>
        <v>29</v>
      </c>
      <c r="R828" s="39">
        <f t="array" ref="R828">IF($C$826="","",IFERROR(MAX(IF((ROW(مسودة!$C$800:$C$829)=SMALL(IF((ROW(مسودة!$C$800:$C$829)*(مسودة!$C$800:$C$829=$C$826)),ROW(مسودة!$C$800:$C$829)),ROW()-ROW(R828)+1)),مسودة!R802:R$829)),0))</f>
        <v>61</v>
      </c>
      <c r="S828" s="39">
        <f t="array" ref="S828">IF($C$826="","",IFERROR(MAX(IF((ROW(مسودة!$C$800:$C$829)=SMALL(IF((ROW(مسودة!$C$800:$C$829)*(مسودة!$C$800:$C$829=$C$826)),ROW(مسودة!$C$800:$C$829)),ROW()-ROW(S828)+1)),مسودة!S802:S$829)),0))</f>
        <v>28</v>
      </c>
      <c r="T828" s="39">
        <f t="array" ref="T828">IF($C$826="","",IFERROR(MAX(IF((ROW(مسودة!$C$800:$C$829)=SMALL(IF((ROW(مسودة!$C$800:$C$829)*(مسودة!$C$800:$C$829=$C$826)),ROW(مسودة!$C$800:$C$829)),ROW()-ROW(T828)+1)),مسودة!T802:T$829)),0))</f>
        <v>32</v>
      </c>
      <c r="U828" s="39">
        <f t="array" ref="U828">IF($C$826="","",IFERROR(MAX(IF((ROW(مسودة!$C$800:$C$829)=SMALL(IF((ROW(مسودة!$C$800:$C$829)*(مسودة!$C$800:$C$829=$C$826)),ROW(مسودة!$C$800:$C$829)),ROW()-ROW(U828)+1)),مسودة!U802:U$829)),0))</f>
        <v>60</v>
      </c>
      <c r="V828" s="39">
        <f t="array" ref="V828">IF($C$826="","",IFERROR(MAX(IF((ROW(مسودة!$C$800:$C$829)=SMALL(IF((ROW(مسودة!$C$800:$C$829)*(مسودة!$C$800:$C$829=$C$826)),ROW(مسودة!$C$800:$C$829)),ROW()-ROW(V828)+1)),مسودة!V802:V$829)),0))</f>
        <v>32</v>
      </c>
      <c r="W828" s="39">
        <f t="array" ref="W828">IF($C$826="","",IFERROR(MAX(IF((ROW(مسودة!$C$800:$C$829)=SMALL(IF((ROW(مسودة!$C$800:$C$829)*(مسودة!$C$800:$C$829=$C$826)),ROW(مسودة!$C$800:$C$829)),ROW()-ROW(W828)+1)),مسودة!W802:W$829)),0))</f>
        <v>36</v>
      </c>
      <c r="X828" s="39">
        <f t="array" ref="X828">IF($C$826="","",IFERROR(MAX(IF((ROW(مسودة!$C$800:$C$829)=SMALL(IF((ROW(مسودة!$C$800:$C$829)*(مسودة!$C$800:$C$829=$C$826)),ROW(مسودة!$C$800:$C$829)),ROW()-ROW(X828)+1)),مسودة!X802:X$829)),0))</f>
        <v>68</v>
      </c>
      <c r="Y828" s="39">
        <f t="array" ref="Y828">IF($C$826="","",IFERROR(MAX(IF((ROW(مسودة!$C$800:$C$829)=SMALL(IF((ROW(مسودة!$C$800:$C$829)*(مسودة!$C$800:$C$829=$C$826)),ROW(مسودة!$C$800:$C$829)),ROW()-ROW(Y828)+1)),مسودة!Y802:Y$829)),0))</f>
        <v>12</v>
      </c>
      <c r="Z828" s="39">
        <f t="array" ref="Z828">IF($C$826="","",IFERROR(MAX(IF((ROW(مسودة!$C$800:$C$829)=SMALL(IF((ROW(مسودة!$C$800:$C$829)*(مسودة!$C$800:$C$829=$C$826)),ROW(مسودة!$C$800:$C$829)),ROW()-ROW(Z828)+1)),مسودة!Z802:Z$829)),0))</f>
        <v>37</v>
      </c>
      <c r="AA828" s="39">
        <f t="array" ref="AA828">IF($C$826="","",IFERROR(MAX(IF((ROW(مسودة!$C$800:$C$829)=SMALL(IF((ROW(مسودة!$C$800:$C$829)*(مسودة!$C$800:$C$829=$C$826)),ROW(مسودة!$C$800:$C$829)),ROW()-ROW(AA828)+1)),مسودة!AA802:AA$829)),0))</f>
        <v>49</v>
      </c>
      <c r="AB828" s="39">
        <f t="array" ref="AB828">IF($C$826="","",IFERROR(MAX(IF((ROW(مسودة!$C$800:$C$829)=SMALL(IF((ROW(مسودة!$C$800:$C$829)*(مسودة!$C$800:$C$829=$C$826)),ROW(مسودة!$C$800:$C$829)),ROW()-ROW(AB828)+1)),مسودة!AB802:AB$829)),0))</f>
        <v>24</v>
      </c>
      <c r="AC828" s="39">
        <f t="array" ref="AC828">IF($C$826="","",IFERROR(MAX(IF((ROW(مسودة!$C$800:$C$829)=SMALL(IF((ROW(مسودة!$C$800:$C$829)*(مسودة!$C$800:$C$829=$C$826)),ROW(مسودة!$C$800:$C$829)),ROW()-ROW(AC828)+1)),مسودة!AC802:AC$829)),0))</f>
        <v>26</v>
      </c>
      <c r="AD828" s="39">
        <f t="array" ref="AD828">IF($C$826="","",IFERROR(MAX(IF((ROW(مسودة!$C$800:$C$829)=SMALL(IF((ROW(مسودة!$C$800:$C$829)*(مسودة!$C$800:$C$829=$C$826)),ROW(مسودة!$C$800:$C$829)),ROW()-ROW(AD828)+1)),مسودة!AD802:AD$829)),0))</f>
        <v>50</v>
      </c>
      <c r="AE828" s="39">
        <f t="array" ref="AE828">IF($C$826="","",IFERROR(MAX(IF((ROW(مسودة!$C$800:$C$829)=SMALL(IF((ROW(مسودة!$C$800:$C$829)*(مسودة!$C$800:$C$829=$C$826)),ROW(مسودة!$C$800:$C$829)),ROW()-ROW(AE828)+1)),مسودة!AE802:AE$829)),0))</f>
        <v>16</v>
      </c>
      <c r="AF828" s="39">
        <f t="array" ref="AF828">IF($C$826="","",IFERROR(MAX(IF((ROW(مسودة!$C$800:$C$829)=SMALL(IF((ROW(مسودة!$C$800:$C$829)*(مسودة!$C$800:$C$829=$C$826)),ROW(مسودة!$C$800:$C$829)),ROW()-ROW(AF828)+1)),مسودة!AF802:AF$829)),0))</f>
        <v>24</v>
      </c>
      <c r="AG828" s="39">
        <f t="array" ref="AG828">IF($C$826="","",IFERROR(MAX(IF((ROW(مسودة!$C$800:$C$829)=SMALL(IF((ROW(مسودة!$C$800:$C$829)*(مسودة!$C$800:$C$829=$C$826)),ROW(مسودة!$C$800:$C$829)),ROW()-ROW(AG828)+1)),مسودة!AG802:AG$829)),0))</f>
        <v>40</v>
      </c>
      <c r="AH828" s="39">
        <f t="array" ref="AH828">IF($C$826="","",IFERROR(MAX(IF((ROW(مسودة!$C$800:$C$829)=SMALL(IF((ROW(مسودة!$C$800:$C$829)*(مسودة!$C$800:$C$829=$C$826)),ROW(مسودة!$C$800:$C$829)),ROW()-ROW(AH828)+1)),مسودة!AH802:AH$829)),0))</f>
        <v>18</v>
      </c>
      <c r="AI828" s="39">
        <f t="array" ref="AI828">IF($C$826="","",IFERROR(MAX(IF((ROW(مسودة!$C$800:$C$829)=SMALL(IF((ROW(مسودة!$C$800:$C$829)*(مسودة!$C$800:$C$829=$C$826)),ROW(مسودة!$C$800:$C$829)),ROW()-ROW(AI828)+1)),مسودة!AI802:AI$829)),0))</f>
        <v>24</v>
      </c>
      <c r="AJ828" s="39">
        <f t="array" ref="AJ828">IF($C$826="","",IFERROR(MAX(IF((ROW(مسودة!$C$800:$C$829)=SMALL(IF((ROW(مسودة!$C$800:$C$829)*(مسودة!$C$800:$C$829=$C$826)),ROW(مسودة!$C$800:$C$829)),ROW()-ROW(AJ828)+1)),مسودة!AJ802:AJ$829)),0))</f>
        <v>42</v>
      </c>
      <c r="AK828" s="39">
        <f t="array" ref="AK828">IF($C$826="","",IFERROR(MAX(IF((ROW(مسودة!$C$800:$C$829)=SMALL(IF((ROW(مسودة!$C$800:$C$829)*(مسودة!$C$800:$C$829=$C$826)),ROW(مسودة!$C$800:$C$829)),ROW()-ROW(AK828)+1)),مسودة!AK802:AK$829)),0))</f>
        <v>9</v>
      </c>
      <c r="AL828" s="39">
        <f t="array" ref="AL828">IF($C$826="","",IFERROR(MAX(IF((ROW(مسودة!$C$800:$C$829)=SMALL(IF((ROW(مسودة!$C$800:$C$829)*(مسودة!$C$800:$C$829=$C$826)),ROW(مسودة!$C$800:$C$829)),ROW()-ROW(AL828)+1)),مسودة!AL802:AL$829)),0))</f>
        <v>14</v>
      </c>
      <c r="AM828" s="39">
        <f t="array" ref="AM828">IF($C$826="","",IFERROR(MAX(IF((ROW(مسودة!$C$800:$C$829)=SMALL(IF((ROW(مسودة!$C$800:$C$829)*(مسودة!$C$800:$C$829=$C$826)),ROW(مسودة!$C$800:$C$829)),ROW()-ROW(AM828)+1)),مسودة!AM802:AM$829)),0))</f>
        <v>23</v>
      </c>
      <c r="AN828" s="39">
        <f t="array" ref="AN828">IF($C826="","",IFERROR(MAX(IF((ROW(مسودة!$C$800:$C$829)=SMALL(IF((ROW(مسودة!$C$800:$C$829)*(مسودة!$C$800:$C$829=$C826)),ROW(مسودة!$C$800:$C$829)),ROW()-ROW(AN828)+1)),مسودة!AN$802:AN$829)),0))</f>
        <v>0</v>
      </c>
      <c r="AO828" s="39">
        <f t="array" ref="AO828">IF($C826="","",IFERROR(MAX(IF((ROW(مسودة!$C$800:$C$829)=SMALL(IF((ROW(مسودة!$C$800:$C$829)*(مسودة!$C$800:$C$829=$C826)),ROW(مسودة!$C$800:$C$829)),ROW()-ROW(AO828)+1)),مسودة!AO$802:AO$829)),0))</f>
        <v>0</v>
      </c>
      <c r="AP828" s="39" t="str">
        <f>IF(AO828&lt;50,"   ",IF(AO828&lt;65,"مقبول",IF(AO828&lt;75,"جيد",IF(AO828&lt;85,"جيدجداً",IF(AO828&lt;=100,"ممتاز","")))))</f>
        <v xml:space="preserve">   </v>
      </c>
      <c r="AQ828" s="49"/>
      <c r="AR828" s="49"/>
      <c r="AS828" s="49"/>
      <c r="AT828" s="49"/>
      <c r="AU828" s="105"/>
    </row>
    <row r="829" spans="2:47" ht="28.5" customHeight="1" thickBot="1">
      <c r="B829" s="48">
        <f t="shared" ref="B829" si="138">B826+1</f>
        <v>185</v>
      </c>
      <c r="C829" s="98">
        <f t="array" ref="C829">IF(ISERROR(INDEX(مسودة!$C$800:$AV$829,SMALL(IF((مسودة!$AU$800:$AU$829="راسب"),ROW(مسودة!$C$800:$AV$829)-MIN(ROW(مسودة!$C$800:$AV$829))+1,""),ROW(A5)),COLUMN(A5))),"",INDEX(مسودة!$C$800:$AV$829,SMALL(IF((مسودة!$AU$800:$AU$829="راسب"),ROW(مسودة!$C$800:$AV$829)-MIN(ROW(مسودة!$C$800:$AV$829))+1,""),ROW(A5)),COLUMN(A5)))</f>
        <v>678</v>
      </c>
      <c r="D829" s="95" t="str">
        <f>IF(C829&lt;&gt;"",VLOOKUP(C829,مسودة!$C$800:$D$829,2,0),"")</f>
        <v xml:space="preserve">احمد فوزي </v>
      </c>
      <c r="E829" s="95">
        <f>IF(C829&lt;&gt;"",VLOOKUP(C829,مسودة!$C$800:$E$829,3,0),"")</f>
        <v>300</v>
      </c>
      <c r="F829" s="11" t="s">
        <v>30</v>
      </c>
      <c r="G829" s="39">
        <f t="array" ref="G829">IF($C$829="","",IFERROR(MAX(IF((ROW(مسودة!$C$800:$C$829)=SMALL(IF((ROW(مسودة!$C$800:$C$829)*(مسودة!$C$800:$C$829=$C$829)),ROW(مسودة!$C$800:$C$829)),ROW()-ROW(G829)+1)),مسودة!G800:G$829)),0))</f>
        <v>7</v>
      </c>
      <c r="H829" s="39">
        <f t="array" ref="H829">IF($C$829="","",IFERROR(MAX(IF((ROW(مسودة!$C$800:$C$829)=SMALL(IF((ROW(مسودة!$C$800:$C$829)*(مسودة!$C$800:$C$829=$C$829)),ROW(مسودة!$C$800:$C$829)),ROW()-ROW(H829)+1)),مسودة!H800:H$829)),0))</f>
        <v>16</v>
      </c>
      <c r="I829" s="39">
        <f t="array" ref="I829">IF($C$829="","",IFERROR(MAX(IF((ROW(مسودة!$C$800:$C$829)=SMALL(IF((ROW(مسودة!$C$800:$C$829)*(مسودة!$C$800:$C$829=$C$829)),ROW(مسودة!$C$800:$C$829)),ROW()-ROW(I829)+1)),مسودة!I800:I$829)),0))</f>
        <v>23</v>
      </c>
      <c r="J829" s="39">
        <f t="array" ref="J829">IF($C$829="","",IFERROR(MAX(IF((ROW(مسودة!$C$800:$C$829)=SMALL(IF((ROW(مسودة!$C$800:$C$829)*(مسودة!$C$800:$C$829=$C$829)),ROW(مسودة!$C$800:$C$829)),ROW()-ROW(J829)+1)),مسودة!J800:J$829)),0))</f>
        <v>19</v>
      </c>
      <c r="K829" s="39">
        <f t="array" ref="K829">IF($C$829="","",IFERROR(MAX(IF((ROW(مسودة!$C$800:$C$829)=SMALL(IF((ROW(مسودة!$C$800:$C$829)*(مسودة!$C$800:$C$829=$C$829)),ROW(مسودة!$C$800:$C$829)),ROW()-ROW(K829)+1)),مسودة!K800:K$829)),0))</f>
        <v>22</v>
      </c>
      <c r="L829" s="39">
        <f t="array" ref="L829">IF($C$829="","",IFERROR(MAX(IF((ROW(مسودة!$C$800:$C$829)=SMALL(IF((ROW(مسودة!$C$800:$C$829)*(مسودة!$C$800:$C$829=$C$829)),ROW(مسودة!$C$800:$C$829)),ROW()-ROW(L829)+1)),مسودة!L800:L$829)),0))</f>
        <v>41</v>
      </c>
      <c r="M829" s="39">
        <f t="array" ref="M829">IF($C$829="","",IFERROR(MAX(IF((ROW(مسودة!$C$800:$C$829)=SMALL(IF((ROW(مسودة!$C$800:$C$829)*(مسودة!$C$800:$C$829=$C$829)),ROW(مسودة!$C$800:$C$829)),ROW()-ROW(M829)+1)),مسودة!M800:M$829)),0))</f>
        <v>8</v>
      </c>
      <c r="N829" s="39">
        <f t="array" ref="N829">IF($C$829="","",IFERROR(MAX(IF((ROW(مسودة!$C$800:$C$829)=SMALL(IF((ROW(مسودة!$C$800:$C$829)*(مسودة!$C$800:$C$829=$C$829)),ROW(مسودة!$C$800:$C$829)),ROW()-ROW(N829)+1)),مسودة!N800:N$829)),0))</f>
        <v>16</v>
      </c>
      <c r="O829" s="39">
        <f t="array" ref="O829">IF($C$829="","",IFERROR(MAX(IF((ROW(مسودة!$C$800:$C$829)=SMALL(IF((ROW(مسودة!$C$800:$C$829)*(مسودة!$C$800:$C$829=$C$829)),ROW(مسودة!$C$800:$C$829)),ROW()-ROW(O829)+1)),مسودة!O800:O$829)),0))</f>
        <v>24</v>
      </c>
      <c r="P829" s="39">
        <f t="array" ref="P829">IF($C$829="","",IFERROR(MAX(IF((ROW(مسودة!$C$800:$C$829)=SMALL(IF((ROW(مسودة!$C$800:$C$829)*(مسودة!$C$800:$C$829=$C$829)),ROW(مسودة!$C$800:$C$829)),ROW()-ROW(P829)+1)),مسودة!P800:P$829)),0))</f>
        <v>16</v>
      </c>
      <c r="Q829" s="39">
        <f t="array" ref="Q829">IF($C$829="","",IFERROR(MAX(IF((ROW(مسودة!$C$800:$C$829)=SMALL(IF((ROW(مسودة!$C$800:$C$829)*(مسودة!$C$800:$C$829=$C$829)),ROW(مسودة!$C$800:$C$829)),ROW()-ROW(Q829)+1)),مسودة!Q800:Q$829)),0))</f>
        <v>10</v>
      </c>
      <c r="R829" s="39">
        <f t="array" ref="R829">IF($C$829="","",IFERROR(MAX(IF((ROW(مسودة!$C$800:$C$829)=SMALL(IF((ROW(مسودة!$C$800:$C$829)*(مسودة!$C$800:$C$829=$C$829)),ROW(مسودة!$C$800:$C$829)),ROW()-ROW(R829)+1)),مسودة!R800:R$829)),0))</f>
        <v>26</v>
      </c>
      <c r="S829" s="39">
        <f t="array" ref="S829">IF($C$829="","",IFERROR(MAX(IF((ROW(مسودة!$C$800:$C$829)=SMALL(IF((ROW(مسودة!$C$800:$C$829)*(مسودة!$C$800:$C$829=$C$829)),ROW(مسودة!$C$800:$C$829)),ROW()-ROW(S829)+1)),مسودة!S800:S$829)),0))</f>
        <v>8</v>
      </c>
      <c r="T829" s="39">
        <f t="array" ref="T829">IF($C$829="","",IFERROR(MAX(IF((ROW(مسودة!$C$800:$C$829)=SMALL(IF((ROW(مسودة!$C$800:$C$829)*(مسودة!$C$800:$C$829=$C$829)),ROW(مسودة!$C$800:$C$829)),ROW()-ROW(T829)+1)),مسودة!T800:T$829)),0))</f>
        <v>2</v>
      </c>
      <c r="U829" s="39">
        <f t="array" ref="U829">IF($C$829="","",IFERROR(MAX(IF((ROW(مسودة!$C$800:$C$829)=SMALL(IF((ROW(مسودة!$C$800:$C$829)*(مسودة!$C$800:$C$829=$C$829)),ROW(مسودة!$C$800:$C$829)),ROW()-ROW(U829)+1)),مسودة!U800:U$829)),0))</f>
        <v>10</v>
      </c>
      <c r="V829" s="39">
        <f t="array" ref="V829">IF($C$829="","",IFERROR(MAX(IF((ROW(مسودة!$C$800:$C$829)=SMALL(IF((ROW(مسودة!$C$800:$C$829)*(مسودة!$C$800:$C$829=$C$829)),ROW(مسودة!$C$800:$C$829)),ROW()-ROW(V829)+1)),مسودة!V800:V$829)),0))</f>
        <v>12</v>
      </c>
      <c r="W829" s="39">
        <f t="array" ref="W829">IF($C$829="","",IFERROR(MAX(IF((ROW(مسودة!$C$800:$C$829)=SMALL(IF((ROW(مسودة!$C$800:$C$829)*(مسودة!$C$800:$C$829=$C$829)),ROW(مسودة!$C$800:$C$829)),ROW()-ROW(W829)+1)),مسودة!W800:W$829)),0))</f>
        <v>12</v>
      </c>
      <c r="X829" s="39">
        <f t="array" ref="X829">IF($C$829="","",IFERROR(MAX(IF((ROW(مسودة!$C$800:$C$829)=SMALL(IF((ROW(مسودة!$C$800:$C$829)*(مسودة!$C$800:$C$829=$C$829)),ROW(مسودة!$C$800:$C$829)),ROW()-ROW(X829)+1)),مسودة!X800:X$829)),0))</f>
        <v>24</v>
      </c>
      <c r="Y829" s="39">
        <f t="array" ref="Y829">IF($C$829="","",IFERROR(MAX(IF((ROW(مسودة!$C$800:$C$829)=SMALL(IF((ROW(مسودة!$C$800:$C$829)*(مسودة!$C$800:$C$829=$C$829)),ROW(مسودة!$C$800:$C$829)),ROW()-ROW(Y829)+1)),مسودة!Y800:Y$829)),0))</f>
        <v>3</v>
      </c>
      <c r="Z829" s="39">
        <f t="array" ref="Z829">IF($C$829="","",IFERROR(MAX(IF((ROW(مسودة!$C$800:$C$829)=SMALL(IF((ROW(مسودة!$C$800:$C$829)*(مسودة!$C$800:$C$829=$C$829)),ROW(مسودة!$C$800:$C$829)),ROW()-ROW(Z829)+1)),مسودة!Z800:Z$829)),0))</f>
        <v>8</v>
      </c>
      <c r="AA829" s="39">
        <f t="array" ref="AA829">IF($C$829="","",IFERROR(MAX(IF((ROW(مسودة!$C$800:$C$829)=SMALL(IF((ROW(مسودة!$C$800:$C$829)*(مسودة!$C$800:$C$829=$C$829)),ROW(مسودة!$C$800:$C$829)),ROW()-ROW(AA829)+1)),مسودة!AA800:AA$829)),0))</f>
        <v>11</v>
      </c>
      <c r="AB829" s="39">
        <f t="array" ref="AB829">IF($C$829="","",IFERROR(MAX(IF((ROW(مسودة!$C$800:$C$829)=SMALL(IF((ROW(مسودة!$C$800:$C$829)*(مسودة!$C$800:$C$829=$C$829)),ROW(مسودة!$C$800:$C$829)),ROW()-ROW(AB829)+1)),مسودة!AB800:AB$829)),0))</f>
        <v>9</v>
      </c>
      <c r="AC829" s="39">
        <f t="array" ref="AC829">IF($C$829="","",IFERROR(MAX(IF((ROW(مسودة!$C$800:$C$829)=SMALL(IF((ROW(مسودة!$C$800:$C$829)*(مسودة!$C$800:$C$829=$C$829)),ROW(مسودة!$C$800:$C$829)),ROW()-ROW(AC829)+1)),مسودة!AC800:AC$829)),0))</f>
        <v>9</v>
      </c>
      <c r="AD829" s="39">
        <f t="array" ref="AD829">IF($C$829="","",IFERROR(MAX(IF((ROW(مسودة!$C$800:$C$829)=SMALL(IF((ROW(مسودة!$C$800:$C$829)*(مسودة!$C$800:$C$829=$C$829)),ROW(مسودة!$C$800:$C$829)),ROW()-ROW(AD829)+1)),مسودة!AD800:AD$829)),0))</f>
        <v>18</v>
      </c>
      <c r="AE829" s="39">
        <f t="array" ref="AE829">IF($C$829="","",IFERROR(MAX(IF((ROW(مسودة!$C$800:$C$829)=SMALL(IF((ROW(مسودة!$C$800:$C$829)*(مسودة!$C$800:$C$829=$C$829)),ROW(مسودة!$C$800:$C$829)),ROW()-ROW(AE829)+1)),مسودة!AE800:AE$829)),0))</f>
        <v>7</v>
      </c>
      <c r="AF829" s="39">
        <f t="array" ref="AF829">IF($C$829="","",IFERROR(MAX(IF((ROW(مسودة!$C$800:$C$829)=SMALL(IF((ROW(مسودة!$C$800:$C$829)*(مسودة!$C$800:$C$829=$C$829)),ROW(مسودة!$C$800:$C$829)),ROW()-ROW(AF829)+1)),مسودة!AF800:AF$829)),0))</f>
        <v>13</v>
      </c>
      <c r="AG829" s="39">
        <f t="array" ref="AG829">IF($C$829="","",IFERROR(MAX(IF((ROW(مسودة!$C$800:$C$829)=SMALL(IF((ROW(مسودة!$C$800:$C$829)*(مسودة!$C$800:$C$829=$C$829)),ROW(مسودة!$C$800:$C$829)),ROW()-ROW(AG829)+1)),مسودة!AG800:AG$829)),0))</f>
        <v>20</v>
      </c>
      <c r="AH829" s="39">
        <f t="array" ref="AH829">IF($C$829="","",IFERROR(MAX(IF((ROW(مسودة!$C$800:$C$829)=SMALL(IF((ROW(مسودة!$C$800:$C$829)*(مسودة!$C$800:$C$829=$C$829)),ROW(مسودة!$C$800:$C$829)),ROW()-ROW(AH829)+1)),مسودة!AH800:AH$829)),0))</f>
        <v>4</v>
      </c>
      <c r="AI829" s="39">
        <f t="array" ref="AI829">IF($C$829="","",IFERROR(MAX(IF((ROW(مسودة!$C$800:$C$829)=SMALL(IF((ROW(مسودة!$C$800:$C$829)*(مسودة!$C$800:$C$829=$C$829)),ROW(مسودة!$C$800:$C$829)),ROW()-ROW(AI829)+1)),مسودة!AI800:AI$829)),0))</f>
        <v>6</v>
      </c>
      <c r="AJ829" s="39">
        <f t="array" ref="AJ829">IF($C$829="","",IFERROR(MAX(IF((ROW(مسودة!$C$800:$C$829)=SMALL(IF((ROW(مسودة!$C$800:$C$829)*(مسودة!$C$800:$C$829=$C$829)),ROW(مسودة!$C$800:$C$829)),ROW()-ROW(AJ829)+1)),مسودة!AJ800:AJ$829)),0))</f>
        <v>10</v>
      </c>
      <c r="AK829" s="39">
        <f t="array" ref="AK829">IF($C$829="","",IFERROR(MAX(IF((ROW(مسودة!$C$800:$C$829)=SMALL(IF((ROW(مسودة!$C$800:$C$829)*(مسودة!$C$800:$C$829=$C$829)),ROW(مسودة!$C$800:$C$829)),ROW()-ROW(AK829)+1)),مسودة!AK800:AK$829)),0))</f>
        <v>3</v>
      </c>
      <c r="AL829" s="39">
        <f t="array" ref="AL829">IF($C$829="","",IFERROR(MAX(IF((ROW(مسودة!$C$800:$C$829)=SMALL(IF((ROW(مسودة!$C$800:$C$829)*(مسودة!$C$800:$C$829=$C$829)),ROW(مسودة!$C$800:$C$829)),ROW()-ROW(AL829)+1)),مسودة!AL800:AL$829)),0))</f>
        <v>3</v>
      </c>
      <c r="AM829" s="39">
        <f t="array" ref="AM829">IF($C$829="","",IFERROR(MAX(IF((ROW(مسودة!$C$800:$C$829)=SMALL(IF((ROW(مسودة!$C$800:$C$829)*(مسودة!$C$800:$C$829=$C$829)),ROW(مسودة!$C$800:$C$829)),ROW()-ROW(AM829)+1)),مسودة!AM800:AM$829)),0))</f>
        <v>6</v>
      </c>
      <c r="AN829" s="54"/>
      <c r="AO829" s="54"/>
      <c r="AP829" s="55"/>
      <c r="AQ829" s="49"/>
      <c r="AR829" s="49"/>
      <c r="AS829" s="49"/>
      <c r="AT829" s="49"/>
      <c r="AU829" s="103" t="str">
        <f>IFERROR(LOOKUP(2,1/((مسودة!$C$800:$C$829=C829)*(مسودة!$F$800:$F$829=F829)),مسودة!$AV$800:$AV$829),"")</f>
        <v>له دور ثانٍ في : عربي،إنجليزي، رياضيات،كيمياء،أحياء،دين، جغرافيا،</v>
      </c>
    </row>
    <row r="830" spans="2:47" ht="28.5" customHeight="1" thickBot="1">
      <c r="B830" s="48"/>
      <c r="C830" s="99"/>
      <c r="D830" s="51"/>
      <c r="E830" s="51"/>
      <c r="F830" s="11" t="s">
        <v>31</v>
      </c>
      <c r="G830" s="39">
        <f t="array" ref="G830">IF($C$829="","",IFERROR(MAX(IF((ROW(مسودة!$C$800:$C$829)=SMALL(IF((ROW(مسودة!$C$800:$C$829)*(مسودة!$C$800:$C$829=$C$829)),ROW(مسودة!$C$800:$C$829)),ROW()-ROW(G830)+1)),مسودة!G801:G$829)),0))</f>
        <v>13</v>
      </c>
      <c r="H830" s="39">
        <f t="array" ref="H830">IF($C$829="","",IFERROR(MAX(IF((ROW(مسودة!$C$800:$C$829)=SMALL(IF((ROW(مسودة!$C$800:$C$829)*(مسودة!$C$800:$C$829=$C$829)),ROW(مسودة!$C$800:$C$829)),ROW()-ROW(H830)+1)),مسودة!H801:H$829)),0))</f>
        <v>41</v>
      </c>
      <c r="I830" s="39">
        <f t="array" ref="I830">IF($C$829="","",IFERROR(MAX(IF((ROW(مسودة!$C$800:$C$829)=SMALL(IF((ROW(مسودة!$C$800:$C$829)*(مسودة!$C$800:$C$829=$C$829)),ROW(مسودة!$C$800:$C$829)),ROW()-ROW(I830)+1)),مسودة!I801:I$829)),0))</f>
        <v>54</v>
      </c>
      <c r="J830" s="39">
        <f t="array" ref="J830">IF($C$829="","",IFERROR(MAX(IF((ROW(مسودة!$C$800:$C$829)=SMALL(IF((ROW(مسودة!$C$800:$C$829)*(مسودة!$C$800:$C$829=$C$829)),ROW(مسودة!$C$800:$C$829)),ROW()-ROW(J830)+1)),مسودة!J801:J$829)),0))</f>
        <v>17</v>
      </c>
      <c r="K830" s="39">
        <f t="array" ref="K830">IF($C$829="","",IFERROR(MAX(IF((ROW(مسودة!$C$800:$C$829)=SMALL(IF((ROW(مسودة!$C$800:$C$829)*(مسودة!$C$800:$C$829=$C$829)),ROW(مسودة!$C$800:$C$829)),ROW()-ROW(K830)+1)),مسودة!K801:K$829)),0))</f>
        <v>31</v>
      </c>
      <c r="L830" s="39">
        <f t="array" ref="L830">IF($C$829="","",IFERROR(MAX(IF((ROW(مسودة!$C$800:$C$829)=SMALL(IF((ROW(مسودة!$C$800:$C$829)*(مسودة!$C$800:$C$829=$C$829)),ROW(مسودة!$C$800:$C$829)),ROW()-ROW(L830)+1)),مسودة!L801:L$829)),0))</f>
        <v>48</v>
      </c>
      <c r="M830" s="39">
        <f t="array" ref="M830">IF($C$829="","",IFERROR(MAX(IF((ROW(مسودة!$C$800:$C$829)=SMALL(IF((ROW(مسودة!$C$800:$C$829)*(مسودة!$C$800:$C$829=$C$829)),ROW(مسودة!$C$800:$C$829)),ROW()-ROW(M830)+1)),مسودة!M801:M$829)),0))</f>
        <v>9</v>
      </c>
      <c r="N830" s="39">
        <f t="array" ref="N830">IF($C$829="","",IFERROR(MAX(IF((ROW(مسودة!$C$800:$C$829)=SMALL(IF((ROW(مسودة!$C$800:$C$829)*(مسودة!$C$800:$C$829=$C$829)),ROW(مسودة!$C$800:$C$829)),ROW()-ROW(N830)+1)),مسودة!N801:N$829)),0))</f>
        <v>18</v>
      </c>
      <c r="O830" s="39">
        <f t="array" ref="O830">IF($C$829="","",IFERROR(MAX(IF((ROW(مسودة!$C$800:$C$829)=SMALL(IF((ROW(مسودة!$C$800:$C$829)*(مسودة!$C$800:$C$829=$C$829)),ROW(مسودة!$C$800:$C$829)),ROW()-ROW(O830)+1)),مسودة!O801:O$829)),0))</f>
        <v>27</v>
      </c>
      <c r="P830" s="39">
        <f t="array" ref="P830">IF($C$829="","",IFERROR(MAX(IF((ROW(مسودة!$C$800:$C$829)=SMALL(IF((ROW(مسودة!$C$800:$C$829)*(مسودة!$C$800:$C$829=$C$829)),ROW(مسودة!$C$800:$C$829)),ROW()-ROW(P830)+1)),مسودة!P801:P$829)),0))</f>
        <v>20</v>
      </c>
      <c r="Q830" s="39">
        <f t="array" ref="Q830">IF($C$829="","",IFERROR(MAX(IF((ROW(مسودة!$C$800:$C$829)=SMALL(IF((ROW(مسودة!$C$800:$C$829)*(مسودة!$C$800:$C$829=$C$829)),ROW(مسودة!$C$800:$C$829)),ROW()-ROW(Q830)+1)),مسودة!Q801:Q$829)),0))</f>
        <v>21</v>
      </c>
      <c r="R830" s="39">
        <f t="array" ref="R830">IF($C$829="","",IFERROR(MAX(IF((ROW(مسودة!$C$800:$C$829)=SMALL(IF((ROW(مسودة!$C$800:$C$829)*(مسودة!$C$800:$C$829=$C$829)),ROW(مسودة!$C$800:$C$829)),ROW()-ROW(R830)+1)),مسودة!R801:R$829)),0))</f>
        <v>41</v>
      </c>
      <c r="S830" s="39">
        <f t="array" ref="S830">IF($C$829="","",IFERROR(MAX(IF((ROW(مسودة!$C$800:$C$829)=SMALL(IF((ROW(مسودة!$C$800:$C$829)*(مسودة!$C$800:$C$829=$C$829)),ROW(مسودة!$C$800:$C$829)),ROW()-ROW(S830)+1)),مسودة!S801:S$829)),0))</f>
        <v>9</v>
      </c>
      <c r="T830" s="39">
        <f t="array" ref="T830">IF($C$829="","",IFERROR(MAX(IF((ROW(مسودة!$C$800:$C$829)=SMALL(IF((ROW(مسودة!$C$800:$C$829)*(مسودة!$C$800:$C$829=$C$829)),ROW(مسودة!$C$800:$C$829)),ROW()-ROW(T830)+1)),مسودة!T801:T$829)),0))</f>
        <v>18</v>
      </c>
      <c r="U830" s="39">
        <f t="array" ref="U830">IF($C$829="","",IFERROR(MAX(IF((ROW(مسودة!$C$800:$C$829)=SMALL(IF((ROW(مسودة!$C$800:$C$829)*(مسودة!$C$800:$C$829=$C$829)),ROW(مسودة!$C$800:$C$829)),ROW()-ROW(U830)+1)),مسودة!U801:U$829)),0))</f>
        <v>27</v>
      </c>
      <c r="V830" s="39">
        <f t="array" ref="V830">IF($C$829="","",IFERROR(MAX(IF((ROW(مسودة!$C$800:$C$829)=SMALL(IF((ROW(مسودة!$C$800:$C$829)*(مسودة!$C$800:$C$829=$C$829)),ROW(مسودة!$C$800:$C$829)),ROW()-ROW(V830)+1)),مسودة!V801:V$829)),0))</f>
        <v>10</v>
      </c>
      <c r="W830" s="39">
        <f t="array" ref="W830">IF($C$829="","",IFERROR(MAX(IF((ROW(مسودة!$C$800:$C$829)=SMALL(IF((ROW(مسودة!$C$800:$C$829)*(مسودة!$C$800:$C$829=$C$829)),ROW(مسودة!$C$800:$C$829)),ROW()-ROW(W830)+1)),مسودة!W801:W$829)),0))</f>
        <v>9</v>
      </c>
      <c r="X830" s="39">
        <f t="array" ref="X830">IF($C$829="","",IFERROR(MAX(IF((ROW(مسودة!$C$800:$C$829)=SMALL(IF((ROW(مسودة!$C$800:$C$829)*(مسودة!$C$800:$C$829=$C$829)),ROW(مسودة!$C$800:$C$829)),ROW()-ROW(X830)+1)),مسودة!X801:X$829)),0))</f>
        <v>19</v>
      </c>
      <c r="Y830" s="39">
        <f t="array" ref="Y830">IF($C$829="","",IFERROR(MAX(IF((ROW(مسودة!$C$800:$C$829)=SMALL(IF((ROW(مسودة!$C$800:$C$829)*(مسودة!$C$800:$C$829=$C$829)),ROW(مسودة!$C$800:$C$829)),ROW()-ROW(Y830)+1)),مسودة!Y801:Y$829)),0))</f>
        <v>1</v>
      </c>
      <c r="Z830" s="39">
        <f t="array" ref="Z830">IF($C$829="","",IFERROR(MAX(IF((ROW(مسودة!$C$800:$C$829)=SMALL(IF((ROW(مسودة!$C$800:$C$829)*(مسودة!$C$800:$C$829=$C$829)),ROW(مسودة!$C$800:$C$829)),ROW()-ROW(Z830)+1)),مسودة!Z801:Z$829)),0))</f>
        <v>10</v>
      </c>
      <c r="AA830" s="39">
        <f t="array" ref="AA830">IF($C$829="","",IFERROR(MAX(IF((ROW(مسودة!$C$800:$C$829)=SMALL(IF((ROW(مسودة!$C$800:$C$829)*(مسودة!$C$800:$C$829=$C$829)),ROW(مسودة!$C$800:$C$829)),ROW()-ROW(AA830)+1)),مسودة!AA801:AA$829)),0))</f>
        <v>11</v>
      </c>
      <c r="AB830" s="39">
        <f t="array" ref="AB830">IF($C$829="","",IFERROR(MAX(IF((ROW(مسودة!$C$800:$C$829)=SMALL(IF((ROW(مسودة!$C$800:$C$829)*(مسودة!$C$800:$C$829=$C$829)),ROW(مسودة!$C$800:$C$829)),ROW()-ROW(AB830)+1)),مسودة!AB801:AB$829)),0))</f>
        <v>10</v>
      </c>
      <c r="AC830" s="39">
        <f t="array" ref="AC830">IF($C$829="","",IFERROR(MAX(IF((ROW(مسودة!$C$800:$C$829)=SMALL(IF((ROW(مسودة!$C$800:$C$829)*(مسودة!$C$800:$C$829=$C$829)),ROW(مسودة!$C$800:$C$829)),ROW()-ROW(AC830)+1)),مسودة!AC801:AC$829)),0))</f>
        <v>12</v>
      </c>
      <c r="AD830" s="39">
        <f t="array" ref="AD830">IF($C$829="","",IFERROR(MAX(IF((ROW(مسودة!$C$800:$C$829)=SMALL(IF((ROW(مسودة!$C$800:$C$829)*(مسودة!$C$800:$C$829=$C$829)),ROW(مسودة!$C$800:$C$829)),ROW()-ROW(AD830)+1)),مسودة!AD801:AD$829)),0))</f>
        <v>22</v>
      </c>
      <c r="AE830" s="39">
        <f t="array" ref="AE830">IF($C$829="","",IFERROR(MAX(IF((ROW(مسودة!$C$800:$C$829)=SMALL(IF((ROW(مسودة!$C$800:$C$829)*(مسودة!$C$800:$C$829=$C$829)),ROW(مسودة!$C$800:$C$829)),ROW()-ROW(AE830)+1)),مسودة!AE801:AE$829)),0))</f>
        <v>8</v>
      </c>
      <c r="AF830" s="39">
        <f t="array" ref="AF830">IF($C$829="","",IFERROR(MAX(IF((ROW(مسودة!$C$800:$C$829)=SMALL(IF((ROW(مسودة!$C$800:$C$829)*(مسودة!$C$800:$C$829=$C$829)),ROW(مسودة!$C$800:$C$829)),ROW()-ROW(AF830)+1)),مسودة!AF801:AF$829)),0))</f>
        <v>12</v>
      </c>
      <c r="AG830" s="39">
        <f t="array" ref="AG830">IF($C$829="","",IFERROR(MAX(IF((ROW(مسودة!$C$800:$C$829)=SMALL(IF((ROW(مسودة!$C$800:$C$829)*(مسودة!$C$800:$C$829=$C$829)),ROW(مسودة!$C$800:$C$829)),ROW()-ROW(AG830)+1)),مسودة!AG801:AG$829)),0))</f>
        <v>20</v>
      </c>
      <c r="AH830" s="39">
        <f t="array" ref="AH830">IF($C$829="","",IFERROR(MAX(IF((ROW(مسودة!$C$800:$C$829)=SMALL(IF((ROW(مسودة!$C$800:$C$829)*(مسودة!$C$800:$C$829=$C$829)),ROW(مسودة!$C$800:$C$829)),ROW()-ROW(AH830)+1)),مسودة!AH801:AH$829)),0))</f>
        <v>3</v>
      </c>
      <c r="AI830" s="39">
        <f t="array" ref="AI830">IF($C$829="","",IFERROR(MAX(IF((ROW(مسودة!$C$800:$C$829)=SMALL(IF((ROW(مسودة!$C$800:$C$829)*(مسودة!$C$800:$C$829=$C$829)),ROW(مسودة!$C$800:$C$829)),ROW()-ROW(AI830)+1)),مسودة!AI801:AI$829)),0))</f>
        <v>13</v>
      </c>
      <c r="AJ830" s="39">
        <f t="array" ref="AJ830">IF($C$829="","",IFERROR(MAX(IF((ROW(مسودة!$C$800:$C$829)=SMALL(IF((ROW(مسودة!$C$800:$C$829)*(مسودة!$C$800:$C$829=$C$829)),ROW(مسودة!$C$800:$C$829)),ROW()-ROW(AJ830)+1)),مسودة!AJ801:AJ$829)),0))</f>
        <v>16</v>
      </c>
      <c r="AK830" s="39">
        <f t="array" ref="AK830">IF($C$829="","",IFERROR(MAX(IF((ROW(مسودة!$C$800:$C$829)=SMALL(IF((ROW(مسودة!$C$800:$C$829)*(مسودة!$C$800:$C$829=$C$829)),ROW(مسودة!$C$800:$C$829)),ROW()-ROW(AK830)+1)),مسودة!AK801:AK$829)),0))</f>
        <v>3</v>
      </c>
      <c r="AL830" s="39">
        <f t="array" ref="AL830">IF($C$829="","",IFERROR(MAX(IF((ROW(مسودة!$C$800:$C$829)=SMALL(IF((ROW(مسودة!$C$800:$C$829)*(مسودة!$C$800:$C$829=$C$829)),ROW(مسودة!$C$800:$C$829)),ROW()-ROW(AL830)+1)),مسودة!AL801:AL$829)),0))</f>
        <v>11</v>
      </c>
      <c r="AM830" s="39">
        <f t="array" ref="AM830">IF($C$829="","",IFERROR(MAX(IF((ROW(مسودة!$C$800:$C$829)=SMALL(IF((ROW(مسودة!$C$800:$C$829)*(مسودة!$C$800:$C$829=$C$829)),ROW(مسودة!$C$800:$C$829)),ROW()-ROW(AM830)+1)),مسودة!AM801:AM$829)),0))</f>
        <v>14</v>
      </c>
      <c r="AN830" s="54"/>
      <c r="AO830" s="54"/>
      <c r="AP830" s="56"/>
      <c r="AQ830" s="49"/>
      <c r="AR830" s="49"/>
      <c r="AS830" s="49"/>
      <c r="AT830" s="49"/>
      <c r="AU830" s="104"/>
    </row>
    <row r="831" spans="2:47" ht="28.5" customHeight="1" thickBot="1">
      <c r="B831" s="48"/>
      <c r="C831" s="93"/>
      <c r="D831" s="51"/>
      <c r="E831" s="51"/>
      <c r="F831" s="14" t="s">
        <v>32</v>
      </c>
      <c r="G831" s="39">
        <f t="array" ref="G831">IF($C$829="","",IFERROR(MAX(IF((ROW(مسودة!$C$800:$C$829)=SMALL(IF((ROW(مسودة!$C$800:$C$829)*(مسودة!$C$800:$C$829=$C$829)),ROW(مسودة!$C$800:$C$829)),ROW()-ROW(G831)+1)),مسودة!G802:G$829)),0))</f>
        <v>20</v>
      </c>
      <c r="H831" s="39">
        <f t="array" ref="H831">IF($C$829="","",IFERROR(MAX(IF((ROW(مسودة!$C$800:$C$829)=SMALL(IF((ROW(مسودة!$C$800:$C$829)*(مسودة!$C$800:$C$829=$C$829)),ROW(مسودة!$C$800:$C$829)),ROW()-ROW(H831)+1)),مسودة!H802:H$829)),0))</f>
        <v>57</v>
      </c>
      <c r="I831" s="39">
        <f t="array" ref="I831">IF($C$829="","",IFERROR(MAX(IF((ROW(مسودة!$C$800:$C$829)=SMALL(IF((ROW(مسودة!$C$800:$C$829)*(مسودة!$C$800:$C$829=$C$829)),ROW(مسودة!$C$800:$C$829)),ROW()-ROW(I831)+1)),مسودة!I802:I$829)),0))</f>
        <v>77</v>
      </c>
      <c r="J831" s="39">
        <f t="array" ref="J831">IF($C$829="","",IFERROR(MAX(IF((ROW(مسودة!$C$800:$C$829)=SMALL(IF((ROW(مسودة!$C$800:$C$829)*(مسودة!$C$800:$C$829=$C$829)),ROW(مسودة!$C$800:$C$829)),ROW()-ROW(J831)+1)),مسودة!J802:J$829)),0))</f>
        <v>36</v>
      </c>
      <c r="K831" s="39">
        <f t="array" ref="K831">IF($C$829="","",IFERROR(MAX(IF((ROW(مسودة!$C$800:$C$829)=SMALL(IF((ROW(مسودة!$C$800:$C$829)*(مسودة!$C$800:$C$829=$C$829)),ROW(مسودة!$C$800:$C$829)),ROW()-ROW(K831)+1)),مسودة!K802:K$829)),0))</f>
        <v>53</v>
      </c>
      <c r="L831" s="39">
        <f t="array" ref="L831">IF($C$829="","",IFERROR(MAX(IF((ROW(مسودة!$C$800:$C$829)=SMALL(IF((ROW(مسودة!$C$800:$C$829)*(مسودة!$C$800:$C$829=$C$829)),ROW(مسودة!$C$800:$C$829)),ROW()-ROW(L831)+1)),مسودة!L802:L$829)),0))</f>
        <v>0</v>
      </c>
      <c r="M831" s="39">
        <f t="array" ref="M831">IF($C$829="","",IFERROR(MAX(IF((ROW(مسودة!$C$800:$C$829)=SMALL(IF((ROW(مسودة!$C$800:$C$829)*(مسودة!$C$800:$C$829=$C$829)),ROW(مسودة!$C$800:$C$829)),ROW()-ROW(M831)+1)),مسودة!M802:M$829)),0))</f>
        <v>17</v>
      </c>
      <c r="N831" s="39">
        <f t="array" ref="N831">IF($C$829="","",IFERROR(MAX(IF((ROW(مسودة!$C$800:$C$829)=SMALL(IF((ROW(مسودة!$C$800:$C$829)*(مسودة!$C$800:$C$829=$C$829)),ROW(مسودة!$C$800:$C$829)),ROW()-ROW(N831)+1)),مسودة!N802:N$829)),0))</f>
        <v>34</v>
      </c>
      <c r="O831" s="39">
        <f t="array" ref="O831">IF($C$829="","",IFERROR(MAX(IF((ROW(مسودة!$C$800:$C$829)=SMALL(IF((ROW(مسودة!$C$800:$C$829)*(مسودة!$C$800:$C$829=$C$829)),ROW(مسودة!$C$800:$C$829)),ROW()-ROW(O831)+1)),مسودة!O802:O$829)),0))</f>
        <v>0</v>
      </c>
      <c r="P831" s="39">
        <f t="array" ref="P831">IF($C$829="","",IFERROR(MAX(IF((ROW(مسودة!$C$800:$C$829)=SMALL(IF((ROW(مسودة!$C$800:$C$829)*(مسودة!$C$800:$C$829=$C$829)),ROW(مسودة!$C$800:$C$829)),ROW()-ROW(P831)+1)),مسودة!P802:P$829)),0))</f>
        <v>36</v>
      </c>
      <c r="Q831" s="39">
        <f t="array" ref="Q831">IF($C$829="","",IFERROR(MAX(IF((ROW(مسودة!$C$800:$C$829)=SMALL(IF((ROW(مسودة!$C$800:$C$829)*(مسودة!$C$800:$C$829=$C$829)),ROW(مسودة!$C$800:$C$829)),ROW()-ROW(Q831)+1)),مسودة!Q802:Q$829)),0))</f>
        <v>31</v>
      </c>
      <c r="R831" s="39">
        <f t="array" ref="R831">IF($C$829="","",IFERROR(MAX(IF((ROW(مسودة!$C$800:$C$829)=SMALL(IF((ROW(مسودة!$C$800:$C$829)*(مسودة!$C$800:$C$829=$C$829)),ROW(مسودة!$C$800:$C$829)),ROW()-ROW(R831)+1)),مسودة!R802:R$829)),0))</f>
        <v>67</v>
      </c>
      <c r="S831" s="39">
        <f t="array" ref="S831">IF($C$829="","",IFERROR(MAX(IF((ROW(مسودة!$C$800:$C$829)=SMALL(IF((ROW(مسودة!$C$800:$C$829)*(مسودة!$C$800:$C$829=$C$829)),ROW(مسودة!$C$800:$C$829)),ROW()-ROW(S831)+1)),مسودة!S802:S$829)),0))</f>
        <v>17</v>
      </c>
      <c r="T831" s="39">
        <f t="array" ref="T831">IF($C$829="","",IFERROR(MAX(IF((ROW(مسودة!$C$800:$C$829)=SMALL(IF((ROW(مسودة!$C$800:$C$829)*(مسودة!$C$800:$C$829=$C$829)),ROW(مسودة!$C$800:$C$829)),ROW()-ROW(T831)+1)),مسودة!T802:T$829)),0))</f>
        <v>20</v>
      </c>
      <c r="U831" s="39">
        <f t="array" ref="U831">IF($C$829="","",IFERROR(MAX(IF((ROW(مسودة!$C$800:$C$829)=SMALL(IF((ROW(مسودة!$C$800:$C$829)*(مسودة!$C$800:$C$829=$C$829)),ROW(مسودة!$C$800:$C$829)),ROW()-ROW(U831)+1)),مسودة!U802:U$829)),0))</f>
        <v>0</v>
      </c>
      <c r="V831" s="39">
        <f t="array" ref="V831">IF($C$829="","",IFERROR(MAX(IF((ROW(مسودة!$C$800:$C$829)=SMALL(IF((ROW(مسودة!$C$800:$C$829)*(مسودة!$C$800:$C$829=$C$829)),ROW(مسودة!$C$800:$C$829)),ROW()-ROW(V831)+1)),مسودة!V802:V$829)),0))</f>
        <v>22</v>
      </c>
      <c r="W831" s="39">
        <f t="array" ref="W831">IF($C$829="","",IFERROR(MAX(IF((ROW(مسودة!$C$800:$C$829)=SMALL(IF((ROW(مسودة!$C$800:$C$829)*(مسودة!$C$800:$C$829=$C$829)),ROW(مسودة!$C$800:$C$829)),ROW()-ROW(W831)+1)),مسودة!W802:W$829)),0))</f>
        <v>21</v>
      </c>
      <c r="X831" s="39">
        <f t="array" ref="X831">IF($C$829="","",IFERROR(MAX(IF((ROW(مسودة!$C$800:$C$829)=SMALL(IF((ROW(مسودة!$C$800:$C$829)*(مسودة!$C$800:$C$829=$C$829)),ROW(مسودة!$C$800:$C$829)),ROW()-ROW(X831)+1)),مسودة!X802:X$829)),0))</f>
        <v>0</v>
      </c>
      <c r="Y831" s="39">
        <f t="array" ref="Y831">IF($C$829="","",IFERROR(MAX(IF((ROW(مسودة!$C$800:$C$829)=SMALL(IF((ROW(مسودة!$C$800:$C$829)*(مسودة!$C$800:$C$829=$C$829)),ROW(مسودة!$C$800:$C$829)),ROW()-ROW(Y831)+1)),مسودة!Y802:Y$829)),0))</f>
        <v>4</v>
      </c>
      <c r="Z831" s="39">
        <f t="array" ref="Z831">IF($C$829="","",IFERROR(MAX(IF((ROW(مسودة!$C$800:$C$829)=SMALL(IF((ROW(مسودة!$C$800:$C$829)*(مسودة!$C$800:$C$829=$C$829)),ROW(مسودة!$C$800:$C$829)),ROW()-ROW(Z831)+1)),مسودة!Z802:Z$829)),0))</f>
        <v>18</v>
      </c>
      <c r="AA831" s="39">
        <f t="array" ref="AA831">IF($C$829="","",IFERROR(MAX(IF((ROW(مسودة!$C$800:$C$829)=SMALL(IF((ROW(مسودة!$C$800:$C$829)*(مسودة!$C$800:$C$829=$C$829)),ROW(مسودة!$C$800:$C$829)),ROW()-ROW(AA831)+1)),مسودة!AA802:AA$829)),0))</f>
        <v>0</v>
      </c>
      <c r="AB831" s="39">
        <f t="array" ref="AB831">IF($C$829="","",IFERROR(MAX(IF((ROW(مسودة!$C$800:$C$829)=SMALL(IF((ROW(مسودة!$C$800:$C$829)*(مسودة!$C$800:$C$829=$C$829)),ROW(مسودة!$C$800:$C$829)),ROW()-ROW(AB831)+1)),مسودة!AB802:AB$829)),0))</f>
        <v>19</v>
      </c>
      <c r="AC831" s="39">
        <f t="array" ref="AC831">IF($C$829="","",IFERROR(MAX(IF((ROW(مسودة!$C$800:$C$829)=SMALL(IF((ROW(مسودة!$C$800:$C$829)*(مسودة!$C$800:$C$829=$C$829)),ROW(مسودة!$C$800:$C$829)),ROW()-ROW(AC831)+1)),مسودة!AC802:AC$829)),0))</f>
        <v>21</v>
      </c>
      <c r="AD831" s="39">
        <f t="array" ref="AD831">IF($C$829="","",IFERROR(MAX(IF((ROW(مسودة!$C$800:$C$829)=SMALL(IF((ROW(مسودة!$C$800:$C$829)*(مسودة!$C$800:$C$829=$C$829)),ROW(مسودة!$C$800:$C$829)),ROW()-ROW(AD831)+1)),مسودة!AD802:AD$829)),0))</f>
        <v>40</v>
      </c>
      <c r="AE831" s="39">
        <f t="array" ref="AE831">IF($C$829="","",IFERROR(MAX(IF((ROW(مسودة!$C$800:$C$829)=SMALL(IF((ROW(مسودة!$C$800:$C$829)*(مسودة!$C$800:$C$829=$C$829)),ROW(مسودة!$C$800:$C$829)),ROW()-ROW(AE831)+1)),مسودة!AE802:AE$829)),0))</f>
        <v>15</v>
      </c>
      <c r="AF831" s="39">
        <f t="array" ref="AF831">IF($C$829="","",IFERROR(MAX(IF((ROW(مسودة!$C$800:$C$829)=SMALL(IF((ROW(مسودة!$C$800:$C$829)*(مسودة!$C$800:$C$829=$C$829)),ROW(مسودة!$C$800:$C$829)),ROW()-ROW(AF831)+1)),مسودة!AF802:AF$829)),0))</f>
        <v>25</v>
      </c>
      <c r="AG831" s="39">
        <f t="array" ref="AG831">IF($C$829="","",IFERROR(MAX(IF((ROW(مسودة!$C$800:$C$829)=SMALL(IF((ROW(مسودة!$C$800:$C$829)*(مسودة!$C$800:$C$829=$C$829)),ROW(مسودة!$C$800:$C$829)),ROW()-ROW(AG831)+1)),مسودة!AG802:AG$829)),0))</f>
        <v>40</v>
      </c>
      <c r="AH831" s="39">
        <f t="array" ref="AH831">IF($C$829="","",IFERROR(MAX(IF((ROW(مسودة!$C$800:$C$829)=SMALL(IF((ROW(مسودة!$C$800:$C$829)*(مسودة!$C$800:$C$829=$C$829)),ROW(مسودة!$C$800:$C$829)),ROW()-ROW(AH831)+1)),مسودة!AH802:AH$829)),0))</f>
        <v>7</v>
      </c>
      <c r="AI831" s="39">
        <f t="array" ref="AI831">IF($C$829="","",IFERROR(MAX(IF((ROW(مسودة!$C$800:$C$829)=SMALL(IF((ROW(مسودة!$C$800:$C$829)*(مسودة!$C$800:$C$829=$C$829)),ROW(مسودة!$C$800:$C$829)),ROW()-ROW(AI831)+1)),مسودة!AI802:AI$829)),0))</f>
        <v>19</v>
      </c>
      <c r="AJ831" s="39">
        <f t="array" ref="AJ831">IF($C$829="","",IFERROR(MAX(IF((ROW(مسودة!$C$800:$C$829)=SMALL(IF((ROW(مسودة!$C$800:$C$829)*(مسودة!$C$800:$C$829=$C$829)),ROW(مسودة!$C$800:$C$829)),ROW()-ROW(AJ831)+1)),مسودة!AJ802:AJ$829)),0))</f>
        <v>0</v>
      </c>
      <c r="AK831" s="39">
        <f t="array" ref="AK831">IF($C$829="","",IFERROR(MAX(IF((ROW(مسودة!$C$800:$C$829)=SMALL(IF((ROW(مسودة!$C$800:$C$829)*(مسودة!$C$800:$C$829=$C$829)),ROW(مسودة!$C$800:$C$829)),ROW()-ROW(AK831)+1)),مسودة!AK802:AK$829)),0))</f>
        <v>6</v>
      </c>
      <c r="AL831" s="39">
        <f t="array" ref="AL831">IF($C$829="","",IFERROR(MAX(IF((ROW(مسودة!$C$800:$C$829)=SMALL(IF((ROW(مسودة!$C$800:$C$829)*(مسودة!$C$800:$C$829=$C$829)),ROW(مسودة!$C$800:$C$829)),ROW()-ROW(AL831)+1)),مسودة!AL802:AL$829)),0))</f>
        <v>14</v>
      </c>
      <c r="AM831" s="39">
        <f t="array" ref="AM831">IF($C$829="","",IFERROR(MAX(IF((ROW(مسودة!$C$800:$C$829)=SMALL(IF((ROW(مسودة!$C$800:$C$829)*(مسودة!$C$800:$C$829=$C$829)),ROW(مسودة!$C$800:$C$829)),ROW()-ROW(AM831)+1)),مسودة!AM802:AM$829)),0))</f>
        <v>20</v>
      </c>
      <c r="AN831" s="39">
        <f t="array" ref="AN831">IF($C829="","",IFERROR(MAX(IF((ROW(مسودة!$C$800:$C$829)=SMALL(IF((ROW(مسودة!$C$800:$C$829)*(مسودة!$C$800:$C$829=$C829)),ROW(مسودة!$C$800:$C$829)),ROW()-ROW(AN831)+1)),مسودة!AN$802:AN$829)),0))</f>
        <v>0</v>
      </c>
      <c r="AO831" s="39">
        <f t="array" ref="AO831">IF($C829="","",IFERROR(MAX(IF((ROW(مسودة!$C$800:$C$829)=SMALL(IF((ROW(مسودة!$C$800:$C$829)*(مسودة!$C$800:$C$829=$C829)),ROW(مسودة!$C$800:$C$829)),ROW()-ROW(AO831)+1)),مسودة!AO$802:AO$829)),0))</f>
        <v>0</v>
      </c>
      <c r="AP831" s="39" t="str">
        <f>IF(AO831&lt;50,"   ",IF(AO831&lt;65,"مقبول",IF(AO831&lt;75,"جيد",IF(AO831&lt;85,"جيدجداً",IF(AO831&lt;=100,"ممتاز","")))))</f>
        <v xml:space="preserve">   </v>
      </c>
      <c r="AQ831" s="49"/>
      <c r="AR831" s="49"/>
      <c r="AS831" s="49"/>
      <c r="AT831" s="49"/>
      <c r="AU831" s="105"/>
    </row>
    <row r="832" spans="2:47" ht="28.5" customHeight="1" thickBot="1">
      <c r="B832" s="48">
        <f t="shared" ref="B832" si="139">B829+1</f>
        <v>186</v>
      </c>
      <c r="C832" s="98" t="str">
        <f t="array" ref="C832">IF(ISERROR(INDEX(مسودة!$C$800:$AV$829,SMALL(IF((مسودة!$AU$800:$AU$829="راسب"),ROW(مسودة!$C$800:$AV$829)-MIN(ROW(مسودة!$C$800:$AV$829))+1,""),ROW(A6)),COLUMN(A6))),"",INDEX(مسودة!$C$800:$AV$829,SMALL(IF((مسودة!$AU$800:$AU$829="راسب"),ROW(مسودة!$C$800:$AV$829)-MIN(ROW(مسودة!$C$800:$AV$829))+1,""),ROW(A6)),COLUMN(A6)))</f>
        <v/>
      </c>
      <c r="D832" s="95" t="str">
        <f>IF(C832&lt;&gt;"",VLOOKUP(C832,مسودة!$C$800:$D$829,2,0),"")</f>
        <v/>
      </c>
      <c r="E832" s="95" t="str">
        <f>IF(C832&lt;&gt;"",VLOOKUP(C832,مسودة!$C$800:$E$829,3,0),"")</f>
        <v/>
      </c>
      <c r="F832" s="11" t="s">
        <v>30</v>
      </c>
      <c r="G832" s="39" t="str">
        <f t="array" ref="G832">IF($C$832="","",IFERROR(MAX(IF((ROW(مسودة!$C$800:$C$829)=SMALL(IF((ROW(مسودة!$C$800:$C$829)*(مسودة!$C$800:$C$829=$C$832)),ROW(مسودة!$C$800:$C$829)),ROW()-ROW(G832)+1)),مسودة!G800:G$829)),0))</f>
        <v/>
      </c>
      <c r="H832" s="39" t="str">
        <f t="array" ref="H832">IF($C$832="","",IFERROR(MAX(IF((ROW(مسودة!$C$800:$C$829)=SMALL(IF((ROW(مسودة!$C$800:$C$829)*(مسودة!$C$800:$C$829=$C$832)),ROW(مسودة!$C$800:$C$829)),ROW()-ROW(H832)+1)),مسودة!H800:H$829)),0))</f>
        <v/>
      </c>
      <c r="I832" s="39" t="str">
        <f t="array" ref="I832">IF($C$832="","",IFERROR(MAX(IF((ROW(مسودة!$C$800:$C$829)=SMALL(IF((ROW(مسودة!$C$800:$C$829)*(مسودة!$C$800:$C$829=$C$832)),ROW(مسودة!$C$800:$C$829)),ROW()-ROW(I832)+1)),مسودة!I800:I$829)),0))</f>
        <v/>
      </c>
      <c r="J832" s="39" t="str">
        <f t="array" ref="J832">IF($C$832="","",IFERROR(MAX(IF((ROW(مسودة!$C$800:$C$829)=SMALL(IF((ROW(مسودة!$C$800:$C$829)*(مسودة!$C$800:$C$829=$C$832)),ROW(مسودة!$C$800:$C$829)),ROW()-ROW(J832)+1)),مسودة!J800:J$829)),0))</f>
        <v/>
      </c>
      <c r="K832" s="39" t="str">
        <f t="array" ref="K832">IF($C$832="","",IFERROR(MAX(IF((ROW(مسودة!$C$800:$C$829)=SMALL(IF((ROW(مسودة!$C$800:$C$829)*(مسودة!$C$800:$C$829=$C$832)),ROW(مسودة!$C$800:$C$829)),ROW()-ROW(K832)+1)),مسودة!K800:K$829)),0))</f>
        <v/>
      </c>
      <c r="L832" s="39" t="str">
        <f t="array" ref="L832">IF($C$832="","",IFERROR(MAX(IF((ROW(مسودة!$C$800:$C$829)=SMALL(IF((ROW(مسودة!$C$800:$C$829)*(مسودة!$C$800:$C$829=$C$832)),ROW(مسودة!$C$800:$C$829)),ROW()-ROW(L832)+1)),مسودة!L800:L$829)),0))</f>
        <v/>
      </c>
      <c r="M832" s="39" t="str">
        <f t="array" ref="M832">IF($C$832="","",IFERROR(MAX(IF((ROW(مسودة!$C$800:$C$829)=SMALL(IF((ROW(مسودة!$C$800:$C$829)*(مسودة!$C$800:$C$829=$C$832)),ROW(مسودة!$C$800:$C$829)),ROW()-ROW(M832)+1)),مسودة!M800:M$829)),0))</f>
        <v/>
      </c>
      <c r="N832" s="39" t="str">
        <f t="array" ref="N832">IF($C$832="","",IFERROR(MAX(IF((ROW(مسودة!$C$800:$C$829)=SMALL(IF((ROW(مسودة!$C$800:$C$829)*(مسودة!$C$800:$C$829=$C$832)),ROW(مسودة!$C$800:$C$829)),ROW()-ROW(N832)+1)),مسودة!N800:N$829)),0))</f>
        <v/>
      </c>
      <c r="O832" s="39" t="str">
        <f t="array" ref="O832">IF($C$832="","",IFERROR(MAX(IF((ROW(مسودة!$C$800:$C$829)=SMALL(IF((ROW(مسودة!$C$800:$C$829)*(مسودة!$C$800:$C$829=$C$832)),ROW(مسودة!$C$800:$C$829)),ROW()-ROW(O832)+1)),مسودة!O800:O$829)),0))</f>
        <v/>
      </c>
      <c r="P832" s="39" t="str">
        <f t="array" ref="P832">IF($C$832="","",IFERROR(MAX(IF((ROW(مسودة!$C$800:$C$829)=SMALL(IF((ROW(مسودة!$C$800:$C$829)*(مسودة!$C$800:$C$829=$C$832)),ROW(مسودة!$C$800:$C$829)),ROW()-ROW(P832)+1)),مسودة!P800:P$829)),0))</f>
        <v/>
      </c>
      <c r="Q832" s="39" t="str">
        <f t="array" ref="Q832">IF($C$832="","",IFERROR(MAX(IF((ROW(مسودة!$C$800:$C$829)=SMALL(IF((ROW(مسودة!$C$800:$C$829)*(مسودة!$C$800:$C$829=$C$832)),ROW(مسودة!$C$800:$C$829)),ROW()-ROW(Q832)+1)),مسودة!Q800:Q$829)),0))</f>
        <v/>
      </c>
      <c r="R832" s="39" t="str">
        <f t="array" ref="R832">IF($C$832="","",IFERROR(MAX(IF((ROW(مسودة!$C$800:$C$829)=SMALL(IF((ROW(مسودة!$C$800:$C$829)*(مسودة!$C$800:$C$829=$C$832)),ROW(مسودة!$C$800:$C$829)),ROW()-ROW(R832)+1)),مسودة!R800:R$829)),0))</f>
        <v/>
      </c>
      <c r="S832" s="39" t="str">
        <f t="array" ref="S832">IF($C$832="","",IFERROR(MAX(IF((ROW(مسودة!$C$800:$C$829)=SMALL(IF((ROW(مسودة!$C$800:$C$829)*(مسودة!$C$800:$C$829=$C$832)),ROW(مسودة!$C$800:$C$829)),ROW()-ROW(S832)+1)),مسودة!S800:S$829)),0))</f>
        <v/>
      </c>
      <c r="T832" s="39" t="str">
        <f t="array" ref="T832">IF($C$832="","",IFERROR(MAX(IF((ROW(مسودة!$C$800:$C$829)=SMALL(IF((ROW(مسودة!$C$800:$C$829)*(مسودة!$C$800:$C$829=$C$832)),ROW(مسودة!$C$800:$C$829)),ROW()-ROW(T832)+1)),مسودة!T800:T$829)),0))</f>
        <v/>
      </c>
      <c r="U832" s="39" t="str">
        <f t="array" ref="U832">IF($C$832="","",IFERROR(MAX(IF((ROW(مسودة!$C$800:$C$829)=SMALL(IF((ROW(مسودة!$C$800:$C$829)*(مسودة!$C$800:$C$829=$C$832)),ROW(مسودة!$C$800:$C$829)),ROW()-ROW(U832)+1)),مسودة!U800:U$829)),0))</f>
        <v/>
      </c>
      <c r="V832" s="39" t="str">
        <f t="array" ref="V832">IF($C$832="","",IFERROR(MAX(IF((ROW(مسودة!$C$800:$C$829)=SMALL(IF((ROW(مسودة!$C$800:$C$829)*(مسودة!$C$800:$C$829=$C$832)),ROW(مسودة!$C$800:$C$829)),ROW()-ROW(V832)+1)),مسودة!V800:V$829)),0))</f>
        <v/>
      </c>
      <c r="W832" s="39" t="str">
        <f t="array" ref="W832">IF($C$832="","",IFERROR(MAX(IF((ROW(مسودة!$C$800:$C$829)=SMALL(IF((ROW(مسودة!$C$800:$C$829)*(مسودة!$C$800:$C$829=$C$832)),ROW(مسودة!$C$800:$C$829)),ROW()-ROW(W832)+1)),مسودة!W800:W$829)),0))</f>
        <v/>
      </c>
      <c r="X832" s="39" t="str">
        <f t="array" ref="X832">IF($C$832="","",IFERROR(MAX(IF((ROW(مسودة!$C$800:$C$829)=SMALL(IF((ROW(مسودة!$C$800:$C$829)*(مسودة!$C$800:$C$829=$C$832)),ROW(مسودة!$C$800:$C$829)),ROW()-ROW(X832)+1)),مسودة!X800:X$829)),0))</f>
        <v/>
      </c>
      <c r="Y832" s="39" t="str">
        <f t="array" ref="Y832">IF($C$832="","",IFERROR(MAX(IF((ROW(مسودة!$C$800:$C$829)=SMALL(IF((ROW(مسودة!$C$800:$C$829)*(مسودة!$C$800:$C$829=$C$832)),ROW(مسودة!$C$800:$C$829)),ROW()-ROW(Y832)+1)),مسودة!Y800:Y$829)),0))</f>
        <v/>
      </c>
      <c r="Z832" s="39" t="str">
        <f t="array" ref="Z832">IF($C$832="","",IFERROR(MAX(IF((ROW(مسودة!$C$800:$C$829)=SMALL(IF((ROW(مسودة!$C$800:$C$829)*(مسودة!$C$800:$C$829=$C$832)),ROW(مسودة!$C$800:$C$829)),ROW()-ROW(Z832)+1)),مسودة!Z800:Z$829)),0))</f>
        <v/>
      </c>
      <c r="AA832" s="39" t="str">
        <f t="array" ref="AA832">IF($C$832="","",IFERROR(MAX(IF((ROW(مسودة!$C$800:$C$829)=SMALL(IF((ROW(مسودة!$C$800:$C$829)*(مسودة!$C$800:$C$829=$C$832)),ROW(مسودة!$C$800:$C$829)),ROW()-ROW(AA832)+1)),مسودة!AA800:AA$829)),0))</f>
        <v/>
      </c>
      <c r="AB832" s="39" t="str">
        <f t="array" ref="AB832">IF($C$832="","",IFERROR(MAX(IF((ROW(مسودة!$C$800:$C$829)=SMALL(IF((ROW(مسودة!$C$800:$C$829)*(مسودة!$C$800:$C$829=$C$832)),ROW(مسودة!$C$800:$C$829)),ROW()-ROW(AB832)+1)),مسودة!AB800:AB$829)),0))</f>
        <v/>
      </c>
      <c r="AC832" s="39" t="str">
        <f t="array" ref="AC832">IF($C$832="","",IFERROR(MAX(IF((ROW(مسودة!$C$800:$C$829)=SMALL(IF((ROW(مسودة!$C$800:$C$829)*(مسودة!$C$800:$C$829=$C$832)),ROW(مسودة!$C$800:$C$829)),ROW()-ROW(AC832)+1)),مسودة!AC800:AC$829)),0))</f>
        <v/>
      </c>
      <c r="AD832" s="39" t="str">
        <f t="array" ref="AD832">IF($C$832="","",IFERROR(MAX(IF((ROW(مسودة!$C$800:$C$829)=SMALL(IF((ROW(مسودة!$C$800:$C$829)*(مسودة!$C$800:$C$829=$C$832)),ROW(مسودة!$C$800:$C$829)),ROW()-ROW(AD832)+1)),مسودة!AD800:AD$829)),0))</f>
        <v/>
      </c>
      <c r="AE832" s="39" t="str">
        <f t="array" ref="AE832">IF($C$832="","",IFERROR(MAX(IF((ROW(مسودة!$C$800:$C$829)=SMALL(IF((ROW(مسودة!$C$800:$C$829)*(مسودة!$C$800:$C$829=$C$832)),ROW(مسودة!$C$800:$C$829)),ROW()-ROW(AE832)+1)),مسودة!AE800:AE$829)),0))</f>
        <v/>
      </c>
      <c r="AF832" s="39" t="str">
        <f t="array" ref="AF832">IF($C$832="","",IFERROR(MAX(IF((ROW(مسودة!$C$800:$C$829)=SMALL(IF((ROW(مسودة!$C$800:$C$829)*(مسودة!$C$800:$C$829=$C$832)),ROW(مسودة!$C$800:$C$829)),ROW()-ROW(AF832)+1)),مسودة!AF800:AF$829)),0))</f>
        <v/>
      </c>
      <c r="AG832" s="39" t="str">
        <f t="array" ref="AG832">IF($C$832="","",IFERROR(MAX(IF((ROW(مسودة!$C$800:$C$829)=SMALL(IF((ROW(مسودة!$C$800:$C$829)*(مسودة!$C$800:$C$829=$C$832)),ROW(مسودة!$C$800:$C$829)),ROW()-ROW(AG832)+1)),مسودة!AG800:AG$829)),0))</f>
        <v/>
      </c>
      <c r="AH832" s="39" t="str">
        <f t="array" ref="AH832">IF($C$832="","",IFERROR(MAX(IF((ROW(مسودة!$C$800:$C$829)=SMALL(IF((ROW(مسودة!$C$800:$C$829)*(مسودة!$C$800:$C$829=$C$832)),ROW(مسودة!$C$800:$C$829)),ROW()-ROW(AH832)+1)),مسودة!AH800:AH$829)),0))</f>
        <v/>
      </c>
      <c r="AI832" s="39" t="str">
        <f t="array" ref="AI832">IF($C$832="","",IFERROR(MAX(IF((ROW(مسودة!$C$800:$C$829)=SMALL(IF((ROW(مسودة!$C$800:$C$829)*(مسودة!$C$800:$C$829=$C$832)),ROW(مسودة!$C$800:$C$829)),ROW()-ROW(AI832)+1)),مسودة!AI800:AI$829)),0))</f>
        <v/>
      </c>
      <c r="AJ832" s="39" t="str">
        <f t="array" ref="AJ832">IF($C$832="","",IFERROR(MAX(IF((ROW(مسودة!$C$800:$C$829)=SMALL(IF((ROW(مسودة!$C$800:$C$829)*(مسودة!$C$800:$C$829=$C$832)),ROW(مسودة!$C$800:$C$829)),ROW()-ROW(AJ832)+1)),مسودة!AJ800:AJ$829)),0))</f>
        <v/>
      </c>
      <c r="AK832" s="39" t="str">
        <f t="array" ref="AK832">IF($C$832="","",IFERROR(MAX(IF((ROW(مسودة!$C$800:$C$829)=SMALL(IF((ROW(مسودة!$C$800:$C$829)*(مسودة!$C$800:$C$829=$C$832)),ROW(مسودة!$C$800:$C$829)),ROW()-ROW(AK832)+1)),مسودة!AK800:AK$829)),0))</f>
        <v/>
      </c>
      <c r="AL832" s="39" t="str">
        <f t="array" ref="AL832">IF($C$832="","",IFERROR(MAX(IF((ROW(مسودة!$C$800:$C$829)=SMALL(IF((ROW(مسودة!$C$800:$C$829)*(مسودة!$C$800:$C$829=$C$832)),ROW(مسودة!$C$800:$C$829)),ROW()-ROW(AL832)+1)),مسودة!AL800:AL$829)),0))</f>
        <v/>
      </c>
      <c r="AM832" s="39" t="str">
        <f t="array" ref="AM832">IF($C$832="","",IFERROR(MAX(IF((ROW(مسودة!$C$800:$C$829)=SMALL(IF((ROW(مسودة!$C$800:$C$829)*(مسودة!$C$800:$C$829=$C$832)),ROW(مسودة!$C$800:$C$829)),ROW()-ROW(AM832)+1)),مسودة!AM800:AM$829)),0))</f>
        <v/>
      </c>
      <c r="AN832" s="54"/>
      <c r="AO832" s="54"/>
      <c r="AP832" s="55"/>
      <c r="AQ832" s="49"/>
      <c r="AR832" s="49"/>
      <c r="AS832" s="49"/>
      <c r="AT832" s="49"/>
      <c r="AU832" s="103" t="str">
        <f>IFERROR(LOOKUP(2,1/((مسودة!$C$800:$C$829=C832)*(مسودة!$F$800:$F$829=F832)),مسودة!$AV$800:$AV$829),"")</f>
        <v/>
      </c>
    </row>
    <row r="833" spans="2:47" ht="28.5" customHeight="1" thickBot="1">
      <c r="B833" s="48"/>
      <c r="C833" s="99"/>
      <c r="D833" s="51"/>
      <c r="E833" s="51"/>
      <c r="F833" s="11" t="s">
        <v>31</v>
      </c>
      <c r="G833" s="39" t="str">
        <f t="array" ref="G833">IF($C$832="","",IFERROR(MAX(IF((ROW(مسودة!$C$800:$C$829)=SMALL(IF((ROW(مسودة!$C$800:$C$829)*(مسودة!$C$800:$C$829=$C$832)),ROW(مسودة!$C$800:$C$829)),ROW()-ROW(G833)+1)),مسودة!G801:G$829)),0))</f>
        <v/>
      </c>
      <c r="H833" s="39" t="str">
        <f t="array" ref="H833">IF($C$832="","",IFERROR(MAX(IF((ROW(مسودة!$C$800:$C$829)=SMALL(IF((ROW(مسودة!$C$800:$C$829)*(مسودة!$C$800:$C$829=$C$832)),ROW(مسودة!$C$800:$C$829)),ROW()-ROW(H833)+1)),مسودة!H801:H$829)),0))</f>
        <v/>
      </c>
      <c r="I833" s="39" t="str">
        <f t="array" ref="I833">IF($C$832="","",IFERROR(MAX(IF((ROW(مسودة!$C$800:$C$829)=SMALL(IF((ROW(مسودة!$C$800:$C$829)*(مسودة!$C$800:$C$829=$C$832)),ROW(مسودة!$C$800:$C$829)),ROW()-ROW(I833)+1)),مسودة!I801:I$829)),0))</f>
        <v/>
      </c>
      <c r="J833" s="39" t="str">
        <f t="array" ref="J833">IF($C$832="","",IFERROR(MAX(IF((ROW(مسودة!$C$800:$C$829)=SMALL(IF((ROW(مسودة!$C$800:$C$829)*(مسودة!$C$800:$C$829=$C$832)),ROW(مسودة!$C$800:$C$829)),ROW()-ROW(J833)+1)),مسودة!J801:J$829)),0))</f>
        <v/>
      </c>
      <c r="K833" s="39" t="str">
        <f t="array" ref="K833">IF($C$832="","",IFERROR(MAX(IF((ROW(مسودة!$C$800:$C$829)=SMALL(IF((ROW(مسودة!$C$800:$C$829)*(مسودة!$C$800:$C$829=$C$832)),ROW(مسودة!$C$800:$C$829)),ROW()-ROW(K833)+1)),مسودة!K801:K$829)),0))</f>
        <v/>
      </c>
      <c r="L833" s="39" t="str">
        <f t="array" ref="L833">IF($C$832="","",IFERROR(MAX(IF((ROW(مسودة!$C$800:$C$829)=SMALL(IF((ROW(مسودة!$C$800:$C$829)*(مسودة!$C$800:$C$829=$C$832)),ROW(مسودة!$C$800:$C$829)),ROW()-ROW(L833)+1)),مسودة!L801:L$829)),0))</f>
        <v/>
      </c>
      <c r="M833" s="39" t="str">
        <f t="array" ref="M833">IF($C$832="","",IFERROR(MAX(IF((ROW(مسودة!$C$800:$C$829)=SMALL(IF((ROW(مسودة!$C$800:$C$829)*(مسودة!$C$800:$C$829=$C$832)),ROW(مسودة!$C$800:$C$829)),ROW()-ROW(M833)+1)),مسودة!M801:M$829)),0))</f>
        <v/>
      </c>
      <c r="N833" s="39" t="str">
        <f t="array" ref="N833">IF($C$832="","",IFERROR(MAX(IF((ROW(مسودة!$C$800:$C$829)=SMALL(IF((ROW(مسودة!$C$800:$C$829)*(مسودة!$C$800:$C$829=$C$832)),ROW(مسودة!$C$800:$C$829)),ROW()-ROW(N833)+1)),مسودة!N801:N$829)),0))</f>
        <v/>
      </c>
      <c r="O833" s="39" t="str">
        <f t="array" ref="O833">IF($C$832="","",IFERROR(MAX(IF((ROW(مسودة!$C$800:$C$829)=SMALL(IF((ROW(مسودة!$C$800:$C$829)*(مسودة!$C$800:$C$829=$C$832)),ROW(مسودة!$C$800:$C$829)),ROW()-ROW(O833)+1)),مسودة!O801:O$829)),0))</f>
        <v/>
      </c>
      <c r="P833" s="39" t="str">
        <f t="array" ref="P833">IF($C$832="","",IFERROR(MAX(IF((ROW(مسودة!$C$800:$C$829)=SMALL(IF((ROW(مسودة!$C$800:$C$829)*(مسودة!$C$800:$C$829=$C$832)),ROW(مسودة!$C$800:$C$829)),ROW()-ROW(P833)+1)),مسودة!P801:P$829)),0))</f>
        <v/>
      </c>
      <c r="Q833" s="39" t="str">
        <f t="array" ref="Q833">IF($C$832="","",IFERROR(MAX(IF((ROW(مسودة!$C$800:$C$829)=SMALL(IF((ROW(مسودة!$C$800:$C$829)*(مسودة!$C$800:$C$829=$C$832)),ROW(مسودة!$C$800:$C$829)),ROW()-ROW(Q833)+1)),مسودة!Q801:Q$829)),0))</f>
        <v/>
      </c>
      <c r="R833" s="39" t="str">
        <f t="array" ref="R833">IF($C$832="","",IFERROR(MAX(IF((ROW(مسودة!$C$800:$C$829)=SMALL(IF((ROW(مسودة!$C$800:$C$829)*(مسودة!$C$800:$C$829=$C$832)),ROW(مسودة!$C$800:$C$829)),ROW()-ROW(R833)+1)),مسودة!R801:R$829)),0))</f>
        <v/>
      </c>
      <c r="S833" s="39" t="str">
        <f t="array" ref="S833">IF($C$832="","",IFERROR(MAX(IF((ROW(مسودة!$C$800:$C$829)=SMALL(IF((ROW(مسودة!$C$800:$C$829)*(مسودة!$C$800:$C$829=$C$832)),ROW(مسودة!$C$800:$C$829)),ROW()-ROW(S833)+1)),مسودة!S801:S$829)),0))</f>
        <v/>
      </c>
      <c r="T833" s="39" t="str">
        <f t="array" ref="T833">IF($C$832="","",IFERROR(MAX(IF((ROW(مسودة!$C$800:$C$829)=SMALL(IF((ROW(مسودة!$C$800:$C$829)*(مسودة!$C$800:$C$829=$C$832)),ROW(مسودة!$C$800:$C$829)),ROW()-ROW(T833)+1)),مسودة!T801:T$829)),0))</f>
        <v/>
      </c>
      <c r="U833" s="39" t="str">
        <f t="array" ref="U833">IF($C$832="","",IFERROR(MAX(IF((ROW(مسودة!$C$800:$C$829)=SMALL(IF((ROW(مسودة!$C$800:$C$829)*(مسودة!$C$800:$C$829=$C$832)),ROW(مسودة!$C$800:$C$829)),ROW()-ROW(U833)+1)),مسودة!U801:U$829)),0))</f>
        <v/>
      </c>
      <c r="V833" s="39" t="str">
        <f t="array" ref="V833">IF($C$832="","",IFERROR(MAX(IF((ROW(مسودة!$C$800:$C$829)=SMALL(IF((ROW(مسودة!$C$800:$C$829)*(مسودة!$C$800:$C$829=$C$832)),ROW(مسودة!$C$800:$C$829)),ROW()-ROW(V833)+1)),مسودة!V801:V$829)),0))</f>
        <v/>
      </c>
      <c r="W833" s="39" t="str">
        <f t="array" ref="W833">IF($C$832="","",IFERROR(MAX(IF((ROW(مسودة!$C$800:$C$829)=SMALL(IF((ROW(مسودة!$C$800:$C$829)*(مسودة!$C$800:$C$829=$C$832)),ROW(مسودة!$C$800:$C$829)),ROW()-ROW(W833)+1)),مسودة!W801:W$829)),0))</f>
        <v/>
      </c>
      <c r="X833" s="39" t="str">
        <f t="array" ref="X833">IF($C$832="","",IFERROR(MAX(IF((ROW(مسودة!$C$800:$C$829)=SMALL(IF((ROW(مسودة!$C$800:$C$829)*(مسودة!$C$800:$C$829=$C$832)),ROW(مسودة!$C$800:$C$829)),ROW()-ROW(X833)+1)),مسودة!X801:X$829)),0))</f>
        <v/>
      </c>
      <c r="Y833" s="39" t="str">
        <f t="array" ref="Y833">IF($C$832="","",IFERROR(MAX(IF((ROW(مسودة!$C$800:$C$829)=SMALL(IF((ROW(مسودة!$C$800:$C$829)*(مسودة!$C$800:$C$829=$C$832)),ROW(مسودة!$C$800:$C$829)),ROW()-ROW(Y833)+1)),مسودة!Y801:Y$829)),0))</f>
        <v/>
      </c>
      <c r="Z833" s="39" t="str">
        <f t="array" ref="Z833">IF($C$832="","",IFERROR(MAX(IF((ROW(مسودة!$C$800:$C$829)=SMALL(IF((ROW(مسودة!$C$800:$C$829)*(مسودة!$C$800:$C$829=$C$832)),ROW(مسودة!$C$800:$C$829)),ROW()-ROW(Z833)+1)),مسودة!Z801:Z$829)),0))</f>
        <v/>
      </c>
      <c r="AA833" s="39" t="str">
        <f t="array" ref="AA833">IF($C$832="","",IFERROR(MAX(IF((ROW(مسودة!$C$800:$C$829)=SMALL(IF((ROW(مسودة!$C$800:$C$829)*(مسودة!$C$800:$C$829=$C$832)),ROW(مسودة!$C$800:$C$829)),ROW()-ROW(AA833)+1)),مسودة!AA801:AA$829)),0))</f>
        <v/>
      </c>
      <c r="AB833" s="39" t="str">
        <f t="array" ref="AB833">IF($C$832="","",IFERROR(MAX(IF((ROW(مسودة!$C$800:$C$829)=SMALL(IF((ROW(مسودة!$C$800:$C$829)*(مسودة!$C$800:$C$829=$C$832)),ROW(مسودة!$C$800:$C$829)),ROW()-ROW(AB833)+1)),مسودة!AB801:AB$829)),0))</f>
        <v/>
      </c>
      <c r="AC833" s="39" t="str">
        <f t="array" ref="AC833">IF($C$832="","",IFERROR(MAX(IF((ROW(مسودة!$C$800:$C$829)=SMALL(IF((ROW(مسودة!$C$800:$C$829)*(مسودة!$C$800:$C$829=$C$832)),ROW(مسودة!$C$800:$C$829)),ROW()-ROW(AC833)+1)),مسودة!AC801:AC$829)),0))</f>
        <v/>
      </c>
      <c r="AD833" s="39" t="str">
        <f t="array" ref="AD833">IF($C$832="","",IFERROR(MAX(IF((ROW(مسودة!$C$800:$C$829)=SMALL(IF((ROW(مسودة!$C$800:$C$829)*(مسودة!$C$800:$C$829=$C$832)),ROW(مسودة!$C$800:$C$829)),ROW()-ROW(AD833)+1)),مسودة!AD801:AD$829)),0))</f>
        <v/>
      </c>
      <c r="AE833" s="39" t="str">
        <f t="array" ref="AE833">IF($C$832="","",IFERROR(MAX(IF((ROW(مسودة!$C$800:$C$829)=SMALL(IF((ROW(مسودة!$C$800:$C$829)*(مسودة!$C$800:$C$829=$C$832)),ROW(مسودة!$C$800:$C$829)),ROW()-ROW(AE833)+1)),مسودة!AE801:AE$829)),0))</f>
        <v/>
      </c>
      <c r="AF833" s="39" t="str">
        <f t="array" ref="AF833">IF($C$832="","",IFERROR(MAX(IF((ROW(مسودة!$C$800:$C$829)=SMALL(IF((ROW(مسودة!$C$800:$C$829)*(مسودة!$C$800:$C$829=$C$832)),ROW(مسودة!$C$800:$C$829)),ROW()-ROW(AF833)+1)),مسودة!AF801:AF$829)),0))</f>
        <v/>
      </c>
      <c r="AG833" s="39" t="str">
        <f t="array" ref="AG833">IF($C$832="","",IFERROR(MAX(IF((ROW(مسودة!$C$800:$C$829)=SMALL(IF((ROW(مسودة!$C$800:$C$829)*(مسودة!$C$800:$C$829=$C$832)),ROW(مسودة!$C$800:$C$829)),ROW()-ROW(AG833)+1)),مسودة!AG801:AG$829)),0))</f>
        <v/>
      </c>
      <c r="AH833" s="39" t="str">
        <f t="array" ref="AH833">IF($C$832="","",IFERROR(MAX(IF((ROW(مسودة!$C$800:$C$829)=SMALL(IF((ROW(مسودة!$C$800:$C$829)*(مسودة!$C$800:$C$829=$C$832)),ROW(مسودة!$C$800:$C$829)),ROW()-ROW(AH833)+1)),مسودة!AH801:AH$829)),0))</f>
        <v/>
      </c>
      <c r="AI833" s="39" t="str">
        <f t="array" ref="AI833">IF($C$832="","",IFERROR(MAX(IF((ROW(مسودة!$C$800:$C$829)=SMALL(IF((ROW(مسودة!$C$800:$C$829)*(مسودة!$C$800:$C$829=$C$832)),ROW(مسودة!$C$800:$C$829)),ROW()-ROW(AI833)+1)),مسودة!AI801:AI$829)),0))</f>
        <v/>
      </c>
      <c r="AJ833" s="39" t="str">
        <f t="array" ref="AJ833">IF($C$832="","",IFERROR(MAX(IF((ROW(مسودة!$C$800:$C$829)=SMALL(IF((ROW(مسودة!$C$800:$C$829)*(مسودة!$C$800:$C$829=$C$832)),ROW(مسودة!$C$800:$C$829)),ROW()-ROW(AJ833)+1)),مسودة!AJ801:AJ$829)),0))</f>
        <v/>
      </c>
      <c r="AK833" s="39" t="str">
        <f t="array" ref="AK833">IF($C$832="","",IFERROR(MAX(IF((ROW(مسودة!$C$800:$C$829)=SMALL(IF((ROW(مسودة!$C$800:$C$829)*(مسودة!$C$800:$C$829=$C$832)),ROW(مسودة!$C$800:$C$829)),ROW()-ROW(AK833)+1)),مسودة!AK801:AK$829)),0))</f>
        <v/>
      </c>
      <c r="AL833" s="39" t="str">
        <f t="array" ref="AL833">IF($C$832="","",IFERROR(MAX(IF((ROW(مسودة!$C$800:$C$829)=SMALL(IF((ROW(مسودة!$C$800:$C$829)*(مسودة!$C$800:$C$829=$C$832)),ROW(مسودة!$C$800:$C$829)),ROW()-ROW(AL833)+1)),مسودة!AL801:AL$829)),0))</f>
        <v/>
      </c>
      <c r="AM833" s="39" t="str">
        <f t="array" ref="AM833">IF($C$832="","",IFERROR(MAX(IF((ROW(مسودة!$C$800:$C$829)=SMALL(IF((ROW(مسودة!$C$800:$C$829)*(مسودة!$C$800:$C$829=$C$832)),ROW(مسودة!$C$800:$C$829)),ROW()-ROW(AM833)+1)),مسودة!AM801:AM$829)),0))</f>
        <v/>
      </c>
      <c r="AN833" s="54"/>
      <c r="AO833" s="54"/>
      <c r="AP833" s="56"/>
      <c r="AQ833" s="49"/>
      <c r="AR833" s="49"/>
      <c r="AS833" s="49"/>
      <c r="AT833" s="49"/>
      <c r="AU833" s="104"/>
    </row>
    <row r="834" spans="2:47" ht="36" customHeight="1" thickBot="1">
      <c r="B834" s="48"/>
      <c r="C834" s="93"/>
      <c r="D834" s="51"/>
      <c r="E834" s="51"/>
      <c r="F834" s="14" t="s">
        <v>32</v>
      </c>
      <c r="G834" s="39" t="str">
        <f t="array" ref="G834">IF($C$832="","",IFERROR(MAX(IF((ROW(مسودة!$C$800:$C$829)=SMALL(IF((ROW(مسودة!$C$800:$C$829)*(مسودة!$C$800:$C$829=$C$832)),ROW(مسودة!$C$800:$C$829)),ROW()-ROW(G834)+1)),مسودة!G802:G$829)),0))</f>
        <v/>
      </c>
      <c r="H834" s="39" t="str">
        <f t="array" ref="H834">IF($C$832="","",IFERROR(MAX(IF((ROW(مسودة!$C$800:$C$829)=SMALL(IF((ROW(مسودة!$C$800:$C$829)*(مسودة!$C$800:$C$829=$C$832)),ROW(مسودة!$C$800:$C$829)),ROW()-ROW(H834)+1)),مسودة!H802:H$829)),0))</f>
        <v/>
      </c>
      <c r="I834" s="39" t="str">
        <f t="array" ref="I834">IF($C$832="","",IFERROR(MAX(IF((ROW(مسودة!$C$800:$C$829)=SMALL(IF((ROW(مسودة!$C$800:$C$829)*(مسودة!$C$800:$C$829=$C$832)),ROW(مسودة!$C$800:$C$829)),ROW()-ROW(I834)+1)),مسودة!I802:I$829)),0))</f>
        <v/>
      </c>
      <c r="J834" s="39" t="str">
        <f t="array" ref="J834">IF($C$832="","",IFERROR(MAX(IF((ROW(مسودة!$C$800:$C$829)=SMALL(IF((ROW(مسودة!$C$800:$C$829)*(مسودة!$C$800:$C$829=$C$832)),ROW(مسودة!$C$800:$C$829)),ROW()-ROW(J834)+1)),مسودة!J802:J$829)),0))</f>
        <v/>
      </c>
      <c r="K834" s="39" t="str">
        <f t="array" ref="K834">IF($C$832="","",IFERROR(MAX(IF((ROW(مسودة!$C$800:$C$829)=SMALL(IF((ROW(مسودة!$C$800:$C$829)*(مسودة!$C$800:$C$829=$C$832)),ROW(مسودة!$C$800:$C$829)),ROW()-ROW(K834)+1)),مسودة!K802:K$829)),0))</f>
        <v/>
      </c>
      <c r="L834" s="39" t="str">
        <f t="array" ref="L834">IF($C$832="","",IFERROR(MAX(IF((ROW(مسودة!$C$800:$C$829)=SMALL(IF((ROW(مسودة!$C$800:$C$829)*(مسودة!$C$800:$C$829=$C$832)),ROW(مسودة!$C$800:$C$829)),ROW()-ROW(L834)+1)),مسودة!L802:L$829)),0))</f>
        <v/>
      </c>
      <c r="M834" s="39" t="str">
        <f t="array" ref="M834">IF($C$832="","",IFERROR(MAX(IF((ROW(مسودة!$C$800:$C$829)=SMALL(IF((ROW(مسودة!$C$800:$C$829)*(مسودة!$C$800:$C$829=$C$832)),ROW(مسودة!$C$800:$C$829)),ROW()-ROW(M834)+1)),مسودة!M802:M$829)),0))</f>
        <v/>
      </c>
      <c r="N834" s="39" t="str">
        <f t="array" ref="N834">IF($C$832="","",IFERROR(MAX(IF((ROW(مسودة!$C$800:$C$829)=SMALL(IF((ROW(مسودة!$C$800:$C$829)*(مسودة!$C$800:$C$829=$C$832)),ROW(مسودة!$C$800:$C$829)),ROW()-ROW(N834)+1)),مسودة!N802:N$829)),0))</f>
        <v/>
      </c>
      <c r="O834" s="39" t="str">
        <f t="array" ref="O834">IF($C$832="","",IFERROR(MAX(IF((ROW(مسودة!$C$800:$C$829)=SMALL(IF((ROW(مسودة!$C$800:$C$829)*(مسودة!$C$800:$C$829=$C$832)),ROW(مسودة!$C$800:$C$829)),ROW()-ROW(O834)+1)),مسودة!O802:O$829)),0))</f>
        <v/>
      </c>
      <c r="P834" s="39" t="str">
        <f t="array" ref="P834">IF($C$832="","",IFERROR(MAX(IF((ROW(مسودة!$C$800:$C$829)=SMALL(IF((ROW(مسودة!$C$800:$C$829)*(مسودة!$C$800:$C$829=$C$832)),ROW(مسودة!$C$800:$C$829)),ROW()-ROW(P834)+1)),مسودة!P802:P$829)),0))</f>
        <v/>
      </c>
      <c r="Q834" s="39" t="str">
        <f t="array" ref="Q834">IF($C$832="","",IFERROR(MAX(IF((ROW(مسودة!$C$800:$C$829)=SMALL(IF((ROW(مسودة!$C$800:$C$829)*(مسودة!$C$800:$C$829=$C$832)),ROW(مسودة!$C$800:$C$829)),ROW()-ROW(Q834)+1)),مسودة!Q802:Q$829)),0))</f>
        <v/>
      </c>
      <c r="R834" s="39" t="str">
        <f t="array" ref="R834">IF($C$832="","",IFERROR(MAX(IF((ROW(مسودة!$C$800:$C$829)=SMALL(IF((ROW(مسودة!$C$800:$C$829)*(مسودة!$C$800:$C$829=$C$832)),ROW(مسودة!$C$800:$C$829)),ROW()-ROW(R834)+1)),مسودة!R802:R$829)),0))</f>
        <v/>
      </c>
      <c r="S834" s="39" t="str">
        <f t="array" ref="S834">IF($C$832="","",IFERROR(MAX(IF((ROW(مسودة!$C$800:$C$829)=SMALL(IF((ROW(مسودة!$C$800:$C$829)*(مسودة!$C$800:$C$829=$C$832)),ROW(مسودة!$C$800:$C$829)),ROW()-ROW(S834)+1)),مسودة!S802:S$829)),0))</f>
        <v/>
      </c>
      <c r="T834" s="39" t="str">
        <f t="array" ref="T834">IF($C$832="","",IFERROR(MAX(IF((ROW(مسودة!$C$800:$C$829)=SMALL(IF((ROW(مسودة!$C$800:$C$829)*(مسودة!$C$800:$C$829=$C$832)),ROW(مسودة!$C$800:$C$829)),ROW()-ROW(T834)+1)),مسودة!T802:T$829)),0))</f>
        <v/>
      </c>
      <c r="U834" s="39" t="str">
        <f t="array" ref="U834">IF($C$832="","",IFERROR(MAX(IF((ROW(مسودة!$C$800:$C$829)=SMALL(IF((ROW(مسودة!$C$800:$C$829)*(مسودة!$C$800:$C$829=$C$832)),ROW(مسودة!$C$800:$C$829)),ROW()-ROW(U834)+1)),مسودة!U802:U$829)),0))</f>
        <v/>
      </c>
      <c r="V834" s="39" t="str">
        <f t="array" ref="V834">IF($C$832="","",IFERROR(MAX(IF((ROW(مسودة!$C$800:$C$829)=SMALL(IF((ROW(مسودة!$C$800:$C$829)*(مسودة!$C$800:$C$829=$C$832)),ROW(مسودة!$C$800:$C$829)),ROW()-ROW(V834)+1)),مسودة!V802:V$829)),0))</f>
        <v/>
      </c>
      <c r="W834" s="39" t="str">
        <f t="array" ref="W834">IF($C$832="","",IFERROR(MAX(IF((ROW(مسودة!$C$800:$C$829)=SMALL(IF((ROW(مسودة!$C$800:$C$829)*(مسودة!$C$800:$C$829=$C$832)),ROW(مسودة!$C$800:$C$829)),ROW()-ROW(W834)+1)),مسودة!W802:W$829)),0))</f>
        <v/>
      </c>
      <c r="X834" s="39" t="str">
        <f t="array" ref="X834">IF($C$832="","",IFERROR(MAX(IF((ROW(مسودة!$C$800:$C$829)=SMALL(IF((ROW(مسودة!$C$800:$C$829)*(مسودة!$C$800:$C$829=$C$832)),ROW(مسودة!$C$800:$C$829)),ROW()-ROW(X834)+1)),مسودة!X802:X$829)),0))</f>
        <v/>
      </c>
      <c r="Y834" s="39" t="str">
        <f t="array" ref="Y834">IF($C$832="","",IFERROR(MAX(IF((ROW(مسودة!$C$800:$C$829)=SMALL(IF((ROW(مسودة!$C$800:$C$829)*(مسودة!$C$800:$C$829=$C$832)),ROW(مسودة!$C$800:$C$829)),ROW()-ROW(Y834)+1)),مسودة!Y802:Y$829)),0))</f>
        <v/>
      </c>
      <c r="Z834" s="39" t="str">
        <f t="array" ref="Z834">IF($C$832="","",IFERROR(MAX(IF((ROW(مسودة!$C$800:$C$829)=SMALL(IF((ROW(مسودة!$C$800:$C$829)*(مسودة!$C$800:$C$829=$C$832)),ROW(مسودة!$C$800:$C$829)),ROW()-ROW(Z834)+1)),مسودة!Z802:Z$829)),0))</f>
        <v/>
      </c>
      <c r="AA834" s="39" t="str">
        <f t="array" ref="AA834">IF($C$832="","",IFERROR(MAX(IF((ROW(مسودة!$C$800:$C$829)=SMALL(IF((ROW(مسودة!$C$800:$C$829)*(مسودة!$C$800:$C$829=$C$832)),ROW(مسودة!$C$800:$C$829)),ROW()-ROW(AA834)+1)),مسودة!AA802:AA$829)),0))</f>
        <v/>
      </c>
      <c r="AB834" s="39" t="str">
        <f t="array" ref="AB834">IF($C$832="","",IFERROR(MAX(IF((ROW(مسودة!$C$800:$C$829)=SMALL(IF((ROW(مسودة!$C$800:$C$829)*(مسودة!$C$800:$C$829=$C$832)),ROW(مسودة!$C$800:$C$829)),ROW()-ROW(AB834)+1)),مسودة!AB802:AB$829)),0))</f>
        <v/>
      </c>
      <c r="AC834" s="39" t="str">
        <f t="array" ref="AC834">IF($C$832="","",IFERROR(MAX(IF((ROW(مسودة!$C$800:$C$829)=SMALL(IF((ROW(مسودة!$C$800:$C$829)*(مسودة!$C$800:$C$829=$C$832)),ROW(مسودة!$C$800:$C$829)),ROW()-ROW(AC834)+1)),مسودة!AC802:AC$829)),0))</f>
        <v/>
      </c>
      <c r="AD834" s="39" t="str">
        <f t="array" ref="AD834">IF($C$832="","",IFERROR(MAX(IF((ROW(مسودة!$C$800:$C$829)=SMALL(IF((ROW(مسودة!$C$800:$C$829)*(مسودة!$C$800:$C$829=$C$832)),ROW(مسودة!$C$800:$C$829)),ROW()-ROW(AD834)+1)),مسودة!AD802:AD$829)),0))</f>
        <v/>
      </c>
      <c r="AE834" s="39" t="str">
        <f t="array" ref="AE834">IF($C$832="","",IFERROR(MAX(IF((ROW(مسودة!$C$800:$C$829)=SMALL(IF((ROW(مسودة!$C$800:$C$829)*(مسودة!$C$800:$C$829=$C$832)),ROW(مسودة!$C$800:$C$829)),ROW()-ROW(AE834)+1)),مسودة!AE802:AE$829)),0))</f>
        <v/>
      </c>
      <c r="AF834" s="39" t="str">
        <f t="array" ref="AF834">IF($C$832="","",IFERROR(MAX(IF((ROW(مسودة!$C$800:$C$829)=SMALL(IF((ROW(مسودة!$C$800:$C$829)*(مسودة!$C$800:$C$829=$C$832)),ROW(مسودة!$C$800:$C$829)),ROW()-ROW(AF834)+1)),مسودة!AF802:AF$829)),0))</f>
        <v/>
      </c>
      <c r="AG834" s="39" t="str">
        <f t="array" ref="AG834">IF($C$832="","",IFERROR(MAX(IF((ROW(مسودة!$C$800:$C$829)=SMALL(IF((ROW(مسودة!$C$800:$C$829)*(مسودة!$C$800:$C$829=$C$832)),ROW(مسودة!$C$800:$C$829)),ROW()-ROW(AG834)+1)),مسودة!AG802:AG$829)),0))</f>
        <v/>
      </c>
      <c r="AH834" s="39" t="str">
        <f t="array" ref="AH834">IF($C$832="","",IFERROR(MAX(IF((ROW(مسودة!$C$800:$C$829)=SMALL(IF((ROW(مسودة!$C$800:$C$829)*(مسودة!$C$800:$C$829=$C$832)),ROW(مسودة!$C$800:$C$829)),ROW()-ROW(AH834)+1)),مسودة!AH802:AH$829)),0))</f>
        <v/>
      </c>
      <c r="AI834" s="39" t="str">
        <f t="array" ref="AI834">IF($C$832="","",IFERROR(MAX(IF((ROW(مسودة!$C$800:$C$829)=SMALL(IF((ROW(مسودة!$C$800:$C$829)*(مسودة!$C$800:$C$829=$C$832)),ROW(مسودة!$C$800:$C$829)),ROW()-ROW(AI834)+1)),مسودة!AI802:AI$829)),0))</f>
        <v/>
      </c>
      <c r="AJ834" s="39" t="str">
        <f t="array" ref="AJ834">IF($C$832="","",IFERROR(MAX(IF((ROW(مسودة!$C$800:$C$829)=SMALL(IF((ROW(مسودة!$C$800:$C$829)*(مسودة!$C$800:$C$829=$C$832)),ROW(مسودة!$C$800:$C$829)),ROW()-ROW(AJ834)+1)),مسودة!AJ802:AJ$829)),0))</f>
        <v/>
      </c>
      <c r="AK834" s="39" t="str">
        <f t="array" ref="AK834">IF($C$832="","",IFERROR(MAX(IF((ROW(مسودة!$C$800:$C$829)=SMALL(IF((ROW(مسودة!$C$800:$C$829)*(مسودة!$C$800:$C$829=$C$832)),ROW(مسودة!$C$800:$C$829)),ROW()-ROW(AK834)+1)),مسودة!AK802:AK$829)),0))</f>
        <v/>
      </c>
      <c r="AL834" s="39" t="str">
        <f t="array" ref="AL834">IF($C$832="","",IFERROR(MAX(IF((ROW(مسودة!$C$800:$C$829)=SMALL(IF((ROW(مسودة!$C$800:$C$829)*(مسودة!$C$800:$C$829=$C$832)),ROW(مسودة!$C$800:$C$829)),ROW()-ROW(AL834)+1)),مسودة!AL802:AL$829)),0))</f>
        <v/>
      </c>
      <c r="AM834" s="39" t="str">
        <f t="array" ref="AM834">IF($C$832="","",IFERROR(MAX(IF((ROW(مسودة!$C$800:$C$829)=SMALL(IF((ROW(مسودة!$C$800:$C$829)*(مسودة!$C$800:$C$829=$C$832)),ROW(مسودة!$C$800:$C$829)),ROW()-ROW(AM834)+1)),مسودة!AM802:AM$829)),0))</f>
        <v/>
      </c>
      <c r="AN834" s="39" t="str">
        <f t="array" ref="AN834">IF($C832="","",IFERROR(MAX(IF((ROW(مسودة!$C$800:$C$829)=SMALL(IF((ROW(مسودة!$C$800:$C$829)*(مسودة!$C$800:$C$829=$C832)),ROW(مسودة!$C$800:$C$829)),ROW()-ROW(AN834)+1)),مسودة!AN$802:AN$829)),0))</f>
        <v/>
      </c>
      <c r="AO834" s="39" t="str">
        <f t="array" ref="AO834">IF($C832="","",IFERROR(MAX(IF((ROW(مسودة!$C$800:$C$829)=SMALL(IF((ROW(مسودة!$C$800:$C$829)*(مسودة!$C$800:$C$829=$C832)),ROW(مسودة!$C$800:$C$829)),ROW()-ROW(AO834)+1)),مسودة!AO$802:AO$829)),0))</f>
        <v/>
      </c>
      <c r="AP834" s="39" t="str">
        <f>IF(AO834&lt;50,"   ",IF(AO834&lt;65,"مقبول",IF(AO834&lt;75,"جيد",IF(AO834&lt;85,"جيدجداً",IF(AO834&lt;=100,"ممتاز","")))))</f>
        <v/>
      </c>
      <c r="AQ834" s="49"/>
      <c r="AR834" s="49"/>
      <c r="AS834" s="49"/>
      <c r="AT834" s="49"/>
      <c r="AU834" s="105"/>
    </row>
    <row r="835" spans="2:47" ht="28.5" customHeight="1" thickBot="1">
      <c r="B835" s="48">
        <f t="shared" ref="B835" si="140">B832+1</f>
        <v>187</v>
      </c>
      <c r="C835" s="98" t="str">
        <f t="array" ref="C835">IF(ISERROR(INDEX(مسودة!$C$800:$AV$829,SMALL(IF((مسودة!$AU$800:$AU$829="راسب"),ROW(مسودة!$C$800:$AV$829)-MIN(ROW(مسودة!$C$800:$AV$829))+1,""),ROW(A7)),COLUMN(A7))),"",INDEX(مسودة!$C$800:$AV$829,SMALL(IF((مسودة!$AU$800:$AU$829="راسب"),ROW(مسودة!$C$800:$AV$829)-MIN(ROW(مسودة!$C$800:$AV$829))+1,""),ROW(A7)),COLUMN(A7)))</f>
        <v/>
      </c>
      <c r="D835" s="95" t="str">
        <f>IF(C835&lt;&gt;"",VLOOKUP(C835,مسودة!$C$800:$D$829,2,0),"")</f>
        <v/>
      </c>
      <c r="E835" s="95" t="str">
        <f>IF(C835&lt;&gt;"",VLOOKUP(C835,مسودة!$C$800:$E$829,3,0),"")</f>
        <v/>
      </c>
      <c r="F835" s="11" t="s">
        <v>30</v>
      </c>
      <c r="G835" s="39" t="str">
        <f t="array" ref="G835">IF($C$835="","",IFERROR(MAX(IF((ROW(مسودة!$C$800:$C$829)=SMALL(IF((ROW(مسودة!$C$800:$C$829)*(مسودة!$C$800:$C$829=$C$835)),ROW(مسودة!$C$800:$C$829)),ROW()-ROW(G835)+1)),مسودة!G800:G$829)),0))</f>
        <v/>
      </c>
      <c r="H835" s="39" t="str">
        <f t="array" ref="H835">IF($C$835="","",IFERROR(MAX(IF((ROW(مسودة!$C$800:$C$829)=SMALL(IF((ROW(مسودة!$C$800:$C$829)*(مسودة!$C$800:$C$829=$C$835)),ROW(مسودة!$C$800:$C$829)),ROW()-ROW(H835)+1)),مسودة!H800:H$829)),0))</f>
        <v/>
      </c>
      <c r="I835" s="39" t="str">
        <f t="array" ref="I835">IF($C$835="","",IFERROR(MAX(IF((ROW(مسودة!$C$800:$C$829)=SMALL(IF((ROW(مسودة!$C$800:$C$829)*(مسودة!$C$800:$C$829=$C$835)),ROW(مسودة!$C$800:$C$829)),ROW()-ROW(I835)+1)),مسودة!I800:I$829)),0))</f>
        <v/>
      </c>
      <c r="J835" s="39" t="str">
        <f t="array" ref="J835">IF($C$835="","",IFERROR(MAX(IF((ROW(مسودة!$C$800:$C$829)=SMALL(IF((ROW(مسودة!$C$800:$C$829)*(مسودة!$C$800:$C$829=$C$835)),ROW(مسودة!$C$800:$C$829)),ROW()-ROW(J835)+1)),مسودة!J800:J$829)),0))</f>
        <v/>
      </c>
      <c r="K835" s="39" t="str">
        <f t="array" ref="K835">IF($C$835="","",IFERROR(MAX(IF((ROW(مسودة!$C$800:$C$829)=SMALL(IF((ROW(مسودة!$C$800:$C$829)*(مسودة!$C$800:$C$829=$C$835)),ROW(مسودة!$C$800:$C$829)),ROW()-ROW(K835)+1)),مسودة!K800:K$829)),0))</f>
        <v/>
      </c>
      <c r="L835" s="39" t="str">
        <f t="array" ref="L835">IF($C$835="","",IFERROR(MAX(IF((ROW(مسودة!$C$800:$C$829)=SMALL(IF((ROW(مسودة!$C$800:$C$829)*(مسودة!$C$800:$C$829=$C$835)),ROW(مسودة!$C$800:$C$829)),ROW()-ROW(L835)+1)),مسودة!L800:L$829)),0))</f>
        <v/>
      </c>
      <c r="M835" s="39" t="str">
        <f t="array" ref="M835">IF($C$835="","",IFERROR(MAX(IF((ROW(مسودة!$C$800:$C$829)=SMALL(IF((ROW(مسودة!$C$800:$C$829)*(مسودة!$C$800:$C$829=$C$835)),ROW(مسودة!$C$800:$C$829)),ROW()-ROW(M835)+1)),مسودة!M800:M$829)),0))</f>
        <v/>
      </c>
      <c r="N835" s="39" t="str">
        <f t="array" ref="N835">IF($C$835="","",IFERROR(MAX(IF((ROW(مسودة!$C$800:$C$829)=SMALL(IF((ROW(مسودة!$C$800:$C$829)*(مسودة!$C$800:$C$829=$C$835)),ROW(مسودة!$C$800:$C$829)),ROW()-ROW(N835)+1)),مسودة!N800:N$829)),0))</f>
        <v/>
      </c>
      <c r="O835" s="39" t="str">
        <f t="array" ref="O835">IF($C$835="","",IFERROR(MAX(IF((ROW(مسودة!$C$800:$C$829)=SMALL(IF((ROW(مسودة!$C$800:$C$829)*(مسودة!$C$800:$C$829=$C$835)),ROW(مسودة!$C$800:$C$829)),ROW()-ROW(O835)+1)),مسودة!O800:O$829)),0))</f>
        <v/>
      </c>
      <c r="P835" s="39" t="str">
        <f t="array" ref="P835">IF($C$835="","",IFERROR(MAX(IF((ROW(مسودة!$C$800:$C$829)=SMALL(IF((ROW(مسودة!$C$800:$C$829)*(مسودة!$C$800:$C$829=$C$835)),ROW(مسودة!$C$800:$C$829)),ROW()-ROW(P835)+1)),مسودة!P800:P$829)),0))</f>
        <v/>
      </c>
      <c r="Q835" s="39" t="str">
        <f t="array" ref="Q835">IF($C$835="","",IFERROR(MAX(IF((ROW(مسودة!$C$800:$C$829)=SMALL(IF((ROW(مسودة!$C$800:$C$829)*(مسودة!$C$800:$C$829=$C$835)),ROW(مسودة!$C$800:$C$829)),ROW()-ROW(Q835)+1)),مسودة!Q800:Q$829)),0))</f>
        <v/>
      </c>
      <c r="R835" s="39" t="str">
        <f t="array" ref="R835">IF($C$835="","",IFERROR(MAX(IF((ROW(مسودة!$C$800:$C$829)=SMALL(IF((ROW(مسودة!$C$800:$C$829)*(مسودة!$C$800:$C$829=$C$835)),ROW(مسودة!$C$800:$C$829)),ROW()-ROW(R835)+1)),مسودة!R800:R$829)),0))</f>
        <v/>
      </c>
      <c r="S835" s="39" t="str">
        <f t="array" ref="S835">IF($C$835="","",IFERROR(MAX(IF((ROW(مسودة!$C$800:$C$829)=SMALL(IF((ROW(مسودة!$C$800:$C$829)*(مسودة!$C$800:$C$829=$C$835)),ROW(مسودة!$C$800:$C$829)),ROW()-ROW(S835)+1)),مسودة!S800:S$829)),0))</f>
        <v/>
      </c>
      <c r="T835" s="39" t="str">
        <f t="array" ref="T835">IF($C$835="","",IFERROR(MAX(IF((ROW(مسودة!$C$800:$C$829)=SMALL(IF((ROW(مسودة!$C$800:$C$829)*(مسودة!$C$800:$C$829=$C$835)),ROW(مسودة!$C$800:$C$829)),ROW()-ROW(T835)+1)),مسودة!T800:T$829)),0))</f>
        <v/>
      </c>
      <c r="U835" s="39" t="str">
        <f t="array" ref="U835">IF($C$835="","",IFERROR(MAX(IF((ROW(مسودة!$C$800:$C$829)=SMALL(IF((ROW(مسودة!$C$800:$C$829)*(مسودة!$C$800:$C$829=$C$835)),ROW(مسودة!$C$800:$C$829)),ROW()-ROW(U835)+1)),مسودة!U800:U$829)),0))</f>
        <v/>
      </c>
      <c r="V835" s="39" t="str">
        <f t="array" ref="V835">IF($C$835="","",IFERROR(MAX(IF((ROW(مسودة!$C$800:$C$829)=SMALL(IF((ROW(مسودة!$C$800:$C$829)*(مسودة!$C$800:$C$829=$C$835)),ROW(مسودة!$C$800:$C$829)),ROW()-ROW(V835)+1)),مسودة!V800:V$829)),0))</f>
        <v/>
      </c>
      <c r="W835" s="39" t="str">
        <f t="array" ref="W835">IF($C$835="","",IFERROR(MAX(IF((ROW(مسودة!$C$800:$C$829)=SMALL(IF((ROW(مسودة!$C$800:$C$829)*(مسودة!$C$800:$C$829=$C$835)),ROW(مسودة!$C$800:$C$829)),ROW()-ROW(W835)+1)),مسودة!W800:W$829)),0))</f>
        <v/>
      </c>
      <c r="X835" s="39" t="str">
        <f t="array" ref="X835">IF($C$835="","",IFERROR(MAX(IF((ROW(مسودة!$C$800:$C$829)=SMALL(IF((ROW(مسودة!$C$800:$C$829)*(مسودة!$C$800:$C$829=$C$835)),ROW(مسودة!$C$800:$C$829)),ROW()-ROW(X835)+1)),مسودة!X800:X$829)),0))</f>
        <v/>
      </c>
      <c r="Y835" s="39" t="str">
        <f t="array" ref="Y835">IF($C$835="","",IFERROR(MAX(IF((ROW(مسودة!$C$800:$C$829)=SMALL(IF((ROW(مسودة!$C$800:$C$829)*(مسودة!$C$800:$C$829=$C$835)),ROW(مسودة!$C$800:$C$829)),ROW()-ROW(Y835)+1)),مسودة!Y800:Y$829)),0))</f>
        <v/>
      </c>
      <c r="Z835" s="39" t="str">
        <f t="array" ref="Z835">IF($C$835="","",IFERROR(MAX(IF((ROW(مسودة!$C$800:$C$829)=SMALL(IF((ROW(مسودة!$C$800:$C$829)*(مسودة!$C$800:$C$829=$C$835)),ROW(مسودة!$C$800:$C$829)),ROW()-ROW(Z835)+1)),مسودة!Z800:Z$829)),0))</f>
        <v/>
      </c>
      <c r="AA835" s="39" t="str">
        <f t="array" ref="AA835">IF($C$835="","",IFERROR(MAX(IF((ROW(مسودة!$C$800:$C$829)=SMALL(IF((ROW(مسودة!$C$800:$C$829)*(مسودة!$C$800:$C$829=$C$835)),ROW(مسودة!$C$800:$C$829)),ROW()-ROW(AA835)+1)),مسودة!AA800:AA$829)),0))</f>
        <v/>
      </c>
      <c r="AB835" s="39" t="str">
        <f t="array" ref="AB835">IF($C$835="","",IFERROR(MAX(IF((ROW(مسودة!$C$800:$C$829)=SMALL(IF((ROW(مسودة!$C$800:$C$829)*(مسودة!$C$800:$C$829=$C$835)),ROW(مسودة!$C$800:$C$829)),ROW()-ROW(AB835)+1)),مسودة!AB800:AB$829)),0))</f>
        <v/>
      </c>
      <c r="AC835" s="39" t="str">
        <f t="array" ref="AC835">IF($C$835="","",IFERROR(MAX(IF((ROW(مسودة!$C$800:$C$829)=SMALL(IF((ROW(مسودة!$C$800:$C$829)*(مسودة!$C$800:$C$829=$C$835)),ROW(مسودة!$C$800:$C$829)),ROW()-ROW(AC835)+1)),مسودة!AC800:AC$829)),0))</f>
        <v/>
      </c>
      <c r="AD835" s="39" t="str">
        <f t="array" ref="AD835">IF($C$835="","",IFERROR(MAX(IF((ROW(مسودة!$C$800:$C$829)=SMALL(IF((ROW(مسودة!$C$800:$C$829)*(مسودة!$C$800:$C$829=$C$835)),ROW(مسودة!$C$800:$C$829)),ROW()-ROW(AD835)+1)),مسودة!AD800:AD$829)),0))</f>
        <v/>
      </c>
      <c r="AE835" s="39" t="str">
        <f t="array" ref="AE835">IF($C$835="","",IFERROR(MAX(IF((ROW(مسودة!$C$800:$C$829)=SMALL(IF((ROW(مسودة!$C$800:$C$829)*(مسودة!$C$800:$C$829=$C$835)),ROW(مسودة!$C$800:$C$829)),ROW()-ROW(AE835)+1)),مسودة!AE800:AE$829)),0))</f>
        <v/>
      </c>
      <c r="AF835" s="39" t="str">
        <f t="array" ref="AF835">IF($C$835="","",IFERROR(MAX(IF((ROW(مسودة!$C$800:$C$829)=SMALL(IF((ROW(مسودة!$C$800:$C$829)*(مسودة!$C$800:$C$829=$C$835)),ROW(مسودة!$C$800:$C$829)),ROW()-ROW(AF835)+1)),مسودة!AF800:AF$829)),0))</f>
        <v/>
      </c>
      <c r="AG835" s="39" t="str">
        <f t="array" ref="AG835">IF($C$835="","",IFERROR(MAX(IF((ROW(مسودة!$C$800:$C$829)=SMALL(IF((ROW(مسودة!$C$800:$C$829)*(مسودة!$C$800:$C$829=$C$835)),ROW(مسودة!$C$800:$C$829)),ROW()-ROW(AG835)+1)),مسودة!AG800:AG$829)),0))</f>
        <v/>
      </c>
      <c r="AH835" s="39" t="str">
        <f t="array" ref="AH835">IF($C$835="","",IFERROR(MAX(IF((ROW(مسودة!$C$800:$C$829)=SMALL(IF((ROW(مسودة!$C$800:$C$829)*(مسودة!$C$800:$C$829=$C$835)),ROW(مسودة!$C$800:$C$829)),ROW()-ROW(AH835)+1)),مسودة!AH800:AH$829)),0))</f>
        <v/>
      </c>
      <c r="AI835" s="39" t="str">
        <f t="array" ref="AI835">IF($C$835="","",IFERROR(MAX(IF((ROW(مسودة!$C$800:$C$829)=SMALL(IF((ROW(مسودة!$C$800:$C$829)*(مسودة!$C$800:$C$829=$C$835)),ROW(مسودة!$C$800:$C$829)),ROW()-ROW(AI835)+1)),مسودة!AI800:AI$829)),0))</f>
        <v/>
      </c>
      <c r="AJ835" s="39" t="str">
        <f t="array" ref="AJ835">IF($C$835="","",IFERROR(MAX(IF((ROW(مسودة!$C$800:$C$829)=SMALL(IF((ROW(مسودة!$C$800:$C$829)*(مسودة!$C$800:$C$829=$C$835)),ROW(مسودة!$C$800:$C$829)),ROW()-ROW(AJ835)+1)),مسودة!AJ800:AJ$829)),0))</f>
        <v/>
      </c>
      <c r="AK835" s="39" t="str">
        <f t="array" ref="AK835">IF($C$835="","",IFERROR(MAX(IF((ROW(مسودة!$C$800:$C$829)=SMALL(IF((ROW(مسودة!$C$800:$C$829)*(مسودة!$C$800:$C$829=$C$835)),ROW(مسودة!$C$800:$C$829)),ROW()-ROW(AK835)+1)),مسودة!AK800:AK$829)),0))</f>
        <v/>
      </c>
      <c r="AL835" s="39" t="str">
        <f t="array" ref="AL835">IF($C$835="","",IFERROR(MAX(IF((ROW(مسودة!$C$800:$C$829)=SMALL(IF((ROW(مسودة!$C$800:$C$829)*(مسودة!$C$800:$C$829=$C$835)),ROW(مسودة!$C$800:$C$829)),ROW()-ROW(AL835)+1)),مسودة!AL800:AL$829)),0))</f>
        <v/>
      </c>
      <c r="AM835" s="39" t="str">
        <f t="array" ref="AM835">IF($C$835="","",IFERROR(MAX(IF((ROW(مسودة!$C$800:$C$829)=SMALL(IF((ROW(مسودة!$C$800:$C$829)*(مسودة!$C$800:$C$829=$C$835)),ROW(مسودة!$C$800:$C$829)),ROW()-ROW(AM835)+1)),مسودة!AM800:AM$829)),0))</f>
        <v/>
      </c>
      <c r="AN835" s="54"/>
      <c r="AO835" s="54"/>
      <c r="AP835" s="55"/>
      <c r="AQ835" s="49"/>
      <c r="AR835" s="49"/>
      <c r="AS835" s="49"/>
      <c r="AT835" s="49"/>
      <c r="AU835" s="103" t="str">
        <f>IFERROR(LOOKUP(2,1/((مسودة!$C$800:$C$829=C835)*(مسودة!$F$800:$F$829=F835)),مسودة!$AV$800:$AV$829),"")</f>
        <v/>
      </c>
    </row>
    <row r="836" spans="2:47" ht="28.5" customHeight="1" thickBot="1">
      <c r="B836" s="48"/>
      <c r="C836" s="99"/>
      <c r="D836" s="51"/>
      <c r="E836" s="51"/>
      <c r="F836" s="11" t="s">
        <v>31</v>
      </c>
      <c r="G836" s="39" t="str">
        <f t="array" ref="G836">IF($C$835="","",IFERROR(MAX(IF((ROW(مسودة!$C$800:$C$829)=SMALL(IF((ROW(مسودة!$C$800:$C$829)*(مسودة!$C$800:$C$829=$C$835)),ROW(مسودة!$C$800:$C$829)),ROW()-ROW(G836)+1)),مسودة!G801:G$829)),0))</f>
        <v/>
      </c>
      <c r="H836" s="39" t="str">
        <f t="array" ref="H836">IF($C$835="","",IFERROR(MAX(IF((ROW(مسودة!$C$800:$C$829)=SMALL(IF((ROW(مسودة!$C$800:$C$829)*(مسودة!$C$800:$C$829=$C$835)),ROW(مسودة!$C$800:$C$829)),ROW()-ROW(H836)+1)),مسودة!H801:H$829)),0))</f>
        <v/>
      </c>
      <c r="I836" s="39" t="str">
        <f t="array" ref="I836">IF($C$835="","",IFERROR(MAX(IF((ROW(مسودة!$C$800:$C$829)=SMALL(IF((ROW(مسودة!$C$800:$C$829)*(مسودة!$C$800:$C$829=$C$835)),ROW(مسودة!$C$800:$C$829)),ROW()-ROW(I836)+1)),مسودة!I801:I$829)),0))</f>
        <v/>
      </c>
      <c r="J836" s="39" t="str">
        <f t="array" ref="J836">IF($C$835="","",IFERROR(MAX(IF((ROW(مسودة!$C$800:$C$829)=SMALL(IF((ROW(مسودة!$C$800:$C$829)*(مسودة!$C$800:$C$829=$C$835)),ROW(مسودة!$C$800:$C$829)),ROW()-ROW(J836)+1)),مسودة!J801:J$829)),0))</f>
        <v/>
      </c>
      <c r="K836" s="39" t="str">
        <f t="array" ref="K836">IF($C$835="","",IFERROR(MAX(IF((ROW(مسودة!$C$800:$C$829)=SMALL(IF((ROW(مسودة!$C$800:$C$829)*(مسودة!$C$800:$C$829=$C$835)),ROW(مسودة!$C$800:$C$829)),ROW()-ROW(K836)+1)),مسودة!K801:K$829)),0))</f>
        <v/>
      </c>
      <c r="L836" s="39" t="str">
        <f t="array" ref="L836">IF($C$835="","",IFERROR(MAX(IF((ROW(مسودة!$C$800:$C$829)=SMALL(IF((ROW(مسودة!$C$800:$C$829)*(مسودة!$C$800:$C$829=$C$835)),ROW(مسودة!$C$800:$C$829)),ROW()-ROW(L836)+1)),مسودة!L801:L$829)),0))</f>
        <v/>
      </c>
      <c r="M836" s="39" t="str">
        <f t="array" ref="M836">IF($C$835="","",IFERROR(MAX(IF((ROW(مسودة!$C$800:$C$829)=SMALL(IF((ROW(مسودة!$C$800:$C$829)*(مسودة!$C$800:$C$829=$C$835)),ROW(مسودة!$C$800:$C$829)),ROW()-ROW(M836)+1)),مسودة!M801:M$829)),0))</f>
        <v/>
      </c>
      <c r="N836" s="39" t="str">
        <f t="array" ref="N836">IF($C$835="","",IFERROR(MAX(IF((ROW(مسودة!$C$800:$C$829)=SMALL(IF((ROW(مسودة!$C$800:$C$829)*(مسودة!$C$800:$C$829=$C$835)),ROW(مسودة!$C$800:$C$829)),ROW()-ROW(N836)+1)),مسودة!N801:N$829)),0))</f>
        <v/>
      </c>
      <c r="O836" s="39" t="str">
        <f t="array" ref="O836">IF($C$835="","",IFERROR(MAX(IF((ROW(مسودة!$C$800:$C$829)=SMALL(IF((ROW(مسودة!$C$800:$C$829)*(مسودة!$C$800:$C$829=$C$835)),ROW(مسودة!$C$800:$C$829)),ROW()-ROW(O836)+1)),مسودة!O801:O$829)),0))</f>
        <v/>
      </c>
      <c r="P836" s="39" t="str">
        <f t="array" ref="P836">IF($C$835="","",IFERROR(MAX(IF((ROW(مسودة!$C$800:$C$829)=SMALL(IF((ROW(مسودة!$C$800:$C$829)*(مسودة!$C$800:$C$829=$C$835)),ROW(مسودة!$C$800:$C$829)),ROW()-ROW(P836)+1)),مسودة!P801:P$829)),0))</f>
        <v/>
      </c>
      <c r="Q836" s="39" t="str">
        <f t="array" ref="Q836">IF($C$835="","",IFERROR(MAX(IF((ROW(مسودة!$C$800:$C$829)=SMALL(IF((ROW(مسودة!$C$800:$C$829)*(مسودة!$C$800:$C$829=$C$835)),ROW(مسودة!$C$800:$C$829)),ROW()-ROW(Q836)+1)),مسودة!Q801:Q$829)),0))</f>
        <v/>
      </c>
      <c r="R836" s="39" t="str">
        <f t="array" ref="R836">IF($C$835="","",IFERROR(MAX(IF((ROW(مسودة!$C$800:$C$829)=SMALL(IF((ROW(مسودة!$C$800:$C$829)*(مسودة!$C$800:$C$829=$C$835)),ROW(مسودة!$C$800:$C$829)),ROW()-ROW(R836)+1)),مسودة!R801:R$829)),0))</f>
        <v/>
      </c>
      <c r="S836" s="39" t="str">
        <f t="array" ref="S836">IF($C$835="","",IFERROR(MAX(IF((ROW(مسودة!$C$800:$C$829)=SMALL(IF((ROW(مسودة!$C$800:$C$829)*(مسودة!$C$800:$C$829=$C$835)),ROW(مسودة!$C$800:$C$829)),ROW()-ROW(S836)+1)),مسودة!S801:S$829)),0))</f>
        <v/>
      </c>
      <c r="T836" s="39" t="str">
        <f t="array" ref="T836">IF($C$835="","",IFERROR(MAX(IF((ROW(مسودة!$C$800:$C$829)=SMALL(IF((ROW(مسودة!$C$800:$C$829)*(مسودة!$C$800:$C$829=$C$835)),ROW(مسودة!$C$800:$C$829)),ROW()-ROW(T836)+1)),مسودة!T801:T$829)),0))</f>
        <v/>
      </c>
      <c r="U836" s="39" t="str">
        <f t="array" ref="U836">IF($C$835="","",IFERROR(MAX(IF((ROW(مسودة!$C$800:$C$829)=SMALL(IF((ROW(مسودة!$C$800:$C$829)*(مسودة!$C$800:$C$829=$C$835)),ROW(مسودة!$C$800:$C$829)),ROW()-ROW(U836)+1)),مسودة!U801:U$829)),0))</f>
        <v/>
      </c>
      <c r="V836" s="39" t="str">
        <f t="array" ref="V836">IF($C$835="","",IFERROR(MAX(IF((ROW(مسودة!$C$800:$C$829)=SMALL(IF((ROW(مسودة!$C$800:$C$829)*(مسودة!$C$800:$C$829=$C$835)),ROW(مسودة!$C$800:$C$829)),ROW()-ROW(V836)+1)),مسودة!V801:V$829)),0))</f>
        <v/>
      </c>
      <c r="W836" s="39" t="str">
        <f t="array" ref="W836">IF($C$835="","",IFERROR(MAX(IF((ROW(مسودة!$C$800:$C$829)=SMALL(IF((ROW(مسودة!$C$800:$C$829)*(مسودة!$C$800:$C$829=$C$835)),ROW(مسودة!$C$800:$C$829)),ROW()-ROW(W836)+1)),مسودة!W801:W$829)),0))</f>
        <v/>
      </c>
      <c r="X836" s="39" t="str">
        <f t="array" ref="X836">IF($C$835="","",IFERROR(MAX(IF((ROW(مسودة!$C$800:$C$829)=SMALL(IF((ROW(مسودة!$C$800:$C$829)*(مسودة!$C$800:$C$829=$C$835)),ROW(مسودة!$C$800:$C$829)),ROW()-ROW(X836)+1)),مسودة!X801:X$829)),0))</f>
        <v/>
      </c>
      <c r="Y836" s="39" t="str">
        <f t="array" ref="Y836">IF($C$835="","",IFERROR(MAX(IF((ROW(مسودة!$C$800:$C$829)=SMALL(IF((ROW(مسودة!$C$800:$C$829)*(مسودة!$C$800:$C$829=$C$835)),ROW(مسودة!$C$800:$C$829)),ROW()-ROW(Y836)+1)),مسودة!Y801:Y$829)),0))</f>
        <v/>
      </c>
      <c r="Z836" s="39" t="str">
        <f t="array" ref="Z836">IF($C$835="","",IFERROR(MAX(IF((ROW(مسودة!$C$800:$C$829)=SMALL(IF((ROW(مسودة!$C$800:$C$829)*(مسودة!$C$800:$C$829=$C$835)),ROW(مسودة!$C$800:$C$829)),ROW()-ROW(Z836)+1)),مسودة!Z801:Z$829)),0))</f>
        <v/>
      </c>
      <c r="AA836" s="39" t="str">
        <f t="array" ref="AA836">IF($C$835="","",IFERROR(MAX(IF((ROW(مسودة!$C$800:$C$829)=SMALL(IF((ROW(مسودة!$C$800:$C$829)*(مسودة!$C$800:$C$829=$C$835)),ROW(مسودة!$C$800:$C$829)),ROW()-ROW(AA836)+1)),مسودة!AA801:AA$829)),0))</f>
        <v/>
      </c>
      <c r="AB836" s="39" t="str">
        <f t="array" ref="AB836">IF($C$835="","",IFERROR(MAX(IF((ROW(مسودة!$C$800:$C$829)=SMALL(IF((ROW(مسودة!$C$800:$C$829)*(مسودة!$C$800:$C$829=$C$835)),ROW(مسودة!$C$800:$C$829)),ROW()-ROW(AB836)+1)),مسودة!AB801:AB$829)),0))</f>
        <v/>
      </c>
      <c r="AC836" s="39" t="str">
        <f t="array" ref="AC836">IF($C$835="","",IFERROR(MAX(IF((ROW(مسودة!$C$800:$C$829)=SMALL(IF((ROW(مسودة!$C$800:$C$829)*(مسودة!$C$800:$C$829=$C$835)),ROW(مسودة!$C$800:$C$829)),ROW()-ROW(AC836)+1)),مسودة!AC801:AC$829)),0))</f>
        <v/>
      </c>
      <c r="AD836" s="39" t="str">
        <f t="array" ref="AD836">IF($C$835="","",IFERROR(MAX(IF((ROW(مسودة!$C$800:$C$829)=SMALL(IF((ROW(مسودة!$C$800:$C$829)*(مسودة!$C$800:$C$829=$C$835)),ROW(مسودة!$C$800:$C$829)),ROW()-ROW(AD836)+1)),مسودة!AD801:AD$829)),0))</f>
        <v/>
      </c>
      <c r="AE836" s="39" t="str">
        <f t="array" ref="AE836">IF($C$835="","",IFERROR(MAX(IF((ROW(مسودة!$C$800:$C$829)=SMALL(IF((ROW(مسودة!$C$800:$C$829)*(مسودة!$C$800:$C$829=$C$835)),ROW(مسودة!$C$800:$C$829)),ROW()-ROW(AE836)+1)),مسودة!AE801:AE$829)),0))</f>
        <v/>
      </c>
      <c r="AF836" s="39" t="str">
        <f t="array" ref="AF836">IF($C$835="","",IFERROR(MAX(IF((ROW(مسودة!$C$800:$C$829)=SMALL(IF((ROW(مسودة!$C$800:$C$829)*(مسودة!$C$800:$C$829=$C$835)),ROW(مسودة!$C$800:$C$829)),ROW()-ROW(AF836)+1)),مسودة!AF801:AF$829)),0))</f>
        <v/>
      </c>
      <c r="AG836" s="39" t="str">
        <f t="array" ref="AG836">IF($C$835="","",IFERROR(MAX(IF((ROW(مسودة!$C$800:$C$829)=SMALL(IF((ROW(مسودة!$C$800:$C$829)*(مسودة!$C$800:$C$829=$C$835)),ROW(مسودة!$C$800:$C$829)),ROW()-ROW(AG836)+1)),مسودة!AG801:AG$829)),0))</f>
        <v/>
      </c>
      <c r="AH836" s="39" t="str">
        <f t="array" ref="AH836">IF($C$835="","",IFERROR(MAX(IF((ROW(مسودة!$C$800:$C$829)=SMALL(IF((ROW(مسودة!$C$800:$C$829)*(مسودة!$C$800:$C$829=$C$835)),ROW(مسودة!$C$800:$C$829)),ROW()-ROW(AH836)+1)),مسودة!AH801:AH$829)),0))</f>
        <v/>
      </c>
      <c r="AI836" s="39" t="str">
        <f t="array" ref="AI836">IF($C$835="","",IFERROR(MAX(IF((ROW(مسودة!$C$800:$C$829)=SMALL(IF((ROW(مسودة!$C$800:$C$829)*(مسودة!$C$800:$C$829=$C$835)),ROW(مسودة!$C$800:$C$829)),ROW()-ROW(AI836)+1)),مسودة!AI801:AI$829)),0))</f>
        <v/>
      </c>
      <c r="AJ836" s="39" t="str">
        <f t="array" ref="AJ836">IF($C$835="","",IFERROR(MAX(IF((ROW(مسودة!$C$800:$C$829)=SMALL(IF((ROW(مسودة!$C$800:$C$829)*(مسودة!$C$800:$C$829=$C$835)),ROW(مسودة!$C$800:$C$829)),ROW()-ROW(AJ836)+1)),مسودة!AJ801:AJ$829)),0))</f>
        <v/>
      </c>
      <c r="AK836" s="39" t="str">
        <f t="array" ref="AK836">IF($C$835="","",IFERROR(MAX(IF((ROW(مسودة!$C$800:$C$829)=SMALL(IF((ROW(مسودة!$C$800:$C$829)*(مسودة!$C$800:$C$829=$C$835)),ROW(مسودة!$C$800:$C$829)),ROW()-ROW(AK836)+1)),مسودة!AK801:AK$829)),0))</f>
        <v/>
      </c>
      <c r="AL836" s="39" t="str">
        <f t="array" ref="AL836">IF($C$835="","",IFERROR(MAX(IF((ROW(مسودة!$C$800:$C$829)=SMALL(IF((ROW(مسودة!$C$800:$C$829)*(مسودة!$C$800:$C$829=$C$835)),ROW(مسودة!$C$800:$C$829)),ROW()-ROW(AL836)+1)),مسودة!AL801:AL$829)),0))</f>
        <v/>
      </c>
      <c r="AM836" s="39" t="str">
        <f t="array" ref="AM836">IF($C$835="","",IFERROR(MAX(IF((ROW(مسودة!$C$800:$C$829)=SMALL(IF((ROW(مسودة!$C$800:$C$829)*(مسودة!$C$800:$C$829=$C$835)),ROW(مسودة!$C$800:$C$829)),ROW()-ROW(AM836)+1)),مسودة!AM801:AM$829)),0))</f>
        <v/>
      </c>
      <c r="AN836" s="54"/>
      <c r="AO836" s="54"/>
      <c r="AP836" s="56"/>
      <c r="AQ836" s="49"/>
      <c r="AR836" s="49"/>
      <c r="AS836" s="49"/>
      <c r="AT836" s="49"/>
      <c r="AU836" s="104"/>
    </row>
    <row r="837" spans="2:47" ht="28.5" customHeight="1" thickBot="1">
      <c r="B837" s="48"/>
      <c r="C837" s="93"/>
      <c r="D837" s="51"/>
      <c r="E837" s="51"/>
      <c r="F837" s="14" t="s">
        <v>32</v>
      </c>
      <c r="G837" s="39" t="str">
        <f t="array" ref="G837">IF($C$835="","",IFERROR(MAX(IF((ROW(مسودة!$C$800:$C$829)=SMALL(IF((ROW(مسودة!$C$800:$C$829)*(مسودة!$C$800:$C$829=$C$835)),ROW(مسودة!$C$800:$C$829)),ROW()-ROW(G837)+1)),مسودة!G802:G$829)),0))</f>
        <v/>
      </c>
      <c r="H837" s="39" t="str">
        <f t="array" ref="H837">IF($C$835="","",IFERROR(MAX(IF((ROW(مسودة!$C$800:$C$829)=SMALL(IF((ROW(مسودة!$C$800:$C$829)*(مسودة!$C$800:$C$829=$C$835)),ROW(مسودة!$C$800:$C$829)),ROW()-ROW(H837)+1)),مسودة!H802:H$829)),0))</f>
        <v/>
      </c>
      <c r="I837" s="39" t="str">
        <f t="array" ref="I837">IF($C$835="","",IFERROR(MAX(IF((ROW(مسودة!$C$800:$C$829)=SMALL(IF((ROW(مسودة!$C$800:$C$829)*(مسودة!$C$800:$C$829=$C$835)),ROW(مسودة!$C$800:$C$829)),ROW()-ROW(I837)+1)),مسودة!I802:I$829)),0))</f>
        <v/>
      </c>
      <c r="J837" s="39" t="str">
        <f t="array" ref="J837">IF($C$835="","",IFERROR(MAX(IF((ROW(مسودة!$C$800:$C$829)=SMALL(IF((ROW(مسودة!$C$800:$C$829)*(مسودة!$C$800:$C$829=$C$835)),ROW(مسودة!$C$800:$C$829)),ROW()-ROW(J837)+1)),مسودة!J802:J$829)),0))</f>
        <v/>
      </c>
      <c r="K837" s="39" t="str">
        <f t="array" ref="K837">IF($C$835="","",IFERROR(MAX(IF((ROW(مسودة!$C$800:$C$829)=SMALL(IF((ROW(مسودة!$C$800:$C$829)*(مسودة!$C$800:$C$829=$C$835)),ROW(مسودة!$C$800:$C$829)),ROW()-ROW(K837)+1)),مسودة!K802:K$829)),0))</f>
        <v/>
      </c>
      <c r="L837" s="39" t="str">
        <f t="array" ref="L837">IF($C$835="","",IFERROR(MAX(IF((ROW(مسودة!$C$800:$C$829)=SMALL(IF((ROW(مسودة!$C$800:$C$829)*(مسودة!$C$800:$C$829=$C$835)),ROW(مسودة!$C$800:$C$829)),ROW()-ROW(L837)+1)),مسودة!L802:L$829)),0))</f>
        <v/>
      </c>
      <c r="M837" s="39" t="str">
        <f t="array" ref="M837">IF($C$835="","",IFERROR(MAX(IF((ROW(مسودة!$C$800:$C$829)=SMALL(IF((ROW(مسودة!$C$800:$C$829)*(مسودة!$C$800:$C$829=$C$835)),ROW(مسودة!$C$800:$C$829)),ROW()-ROW(M837)+1)),مسودة!M802:M$829)),0))</f>
        <v/>
      </c>
      <c r="N837" s="39" t="str">
        <f t="array" ref="N837">IF($C$835="","",IFERROR(MAX(IF((ROW(مسودة!$C$800:$C$829)=SMALL(IF((ROW(مسودة!$C$800:$C$829)*(مسودة!$C$800:$C$829=$C$835)),ROW(مسودة!$C$800:$C$829)),ROW()-ROW(N837)+1)),مسودة!N802:N$829)),0))</f>
        <v/>
      </c>
      <c r="O837" s="39" t="str">
        <f t="array" ref="O837">IF($C$835="","",IFERROR(MAX(IF((ROW(مسودة!$C$800:$C$829)=SMALL(IF((ROW(مسودة!$C$800:$C$829)*(مسودة!$C$800:$C$829=$C$835)),ROW(مسودة!$C$800:$C$829)),ROW()-ROW(O837)+1)),مسودة!O802:O$829)),0))</f>
        <v/>
      </c>
      <c r="P837" s="39" t="str">
        <f t="array" ref="P837">IF($C$835="","",IFERROR(MAX(IF((ROW(مسودة!$C$800:$C$829)=SMALL(IF((ROW(مسودة!$C$800:$C$829)*(مسودة!$C$800:$C$829=$C$835)),ROW(مسودة!$C$800:$C$829)),ROW()-ROW(P837)+1)),مسودة!P802:P$829)),0))</f>
        <v/>
      </c>
      <c r="Q837" s="39" t="str">
        <f t="array" ref="Q837">IF($C$835="","",IFERROR(MAX(IF((ROW(مسودة!$C$800:$C$829)=SMALL(IF((ROW(مسودة!$C$800:$C$829)*(مسودة!$C$800:$C$829=$C$835)),ROW(مسودة!$C$800:$C$829)),ROW()-ROW(Q837)+1)),مسودة!Q802:Q$829)),0))</f>
        <v/>
      </c>
      <c r="R837" s="39" t="str">
        <f t="array" ref="R837">IF($C$835="","",IFERROR(MAX(IF((ROW(مسودة!$C$800:$C$829)=SMALL(IF((ROW(مسودة!$C$800:$C$829)*(مسودة!$C$800:$C$829=$C$835)),ROW(مسودة!$C$800:$C$829)),ROW()-ROW(R837)+1)),مسودة!R802:R$829)),0))</f>
        <v/>
      </c>
      <c r="S837" s="39" t="str">
        <f t="array" ref="S837">IF($C$835="","",IFERROR(MAX(IF((ROW(مسودة!$C$800:$C$829)=SMALL(IF((ROW(مسودة!$C$800:$C$829)*(مسودة!$C$800:$C$829=$C$835)),ROW(مسودة!$C$800:$C$829)),ROW()-ROW(S837)+1)),مسودة!S802:S$829)),0))</f>
        <v/>
      </c>
      <c r="T837" s="39" t="str">
        <f t="array" ref="T837">IF($C$835="","",IFERROR(MAX(IF((ROW(مسودة!$C$800:$C$829)=SMALL(IF((ROW(مسودة!$C$800:$C$829)*(مسودة!$C$800:$C$829=$C$835)),ROW(مسودة!$C$800:$C$829)),ROW()-ROW(T837)+1)),مسودة!T802:T$829)),0))</f>
        <v/>
      </c>
      <c r="U837" s="39" t="str">
        <f t="array" ref="U837">IF($C$835="","",IFERROR(MAX(IF((ROW(مسودة!$C$800:$C$829)=SMALL(IF((ROW(مسودة!$C$800:$C$829)*(مسودة!$C$800:$C$829=$C$835)),ROW(مسودة!$C$800:$C$829)),ROW()-ROW(U837)+1)),مسودة!U802:U$829)),0))</f>
        <v/>
      </c>
      <c r="V837" s="39" t="str">
        <f t="array" ref="V837">IF($C$835="","",IFERROR(MAX(IF((ROW(مسودة!$C$800:$C$829)=SMALL(IF((ROW(مسودة!$C$800:$C$829)*(مسودة!$C$800:$C$829=$C$835)),ROW(مسودة!$C$800:$C$829)),ROW()-ROW(V837)+1)),مسودة!V802:V$829)),0))</f>
        <v/>
      </c>
      <c r="W837" s="39" t="str">
        <f t="array" ref="W837">IF($C$835="","",IFERROR(MAX(IF((ROW(مسودة!$C$800:$C$829)=SMALL(IF((ROW(مسودة!$C$800:$C$829)*(مسودة!$C$800:$C$829=$C$835)),ROW(مسودة!$C$800:$C$829)),ROW()-ROW(W837)+1)),مسودة!W802:W$829)),0))</f>
        <v/>
      </c>
      <c r="X837" s="39" t="str">
        <f t="array" ref="X837">IF($C$835="","",IFERROR(MAX(IF((ROW(مسودة!$C$800:$C$829)=SMALL(IF((ROW(مسودة!$C$800:$C$829)*(مسودة!$C$800:$C$829=$C$835)),ROW(مسودة!$C$800:$C$829)),ROW()-ROW(X837)+1)),مسودة!X802:X$829)),0))</f>
        <v/>
      </c>
      <c r="Y837" s="39" t="str">
        <f t="array" ref="Y837">IF($C$835="","",IFERROR(MAX(IF((ROW(مسودة!$C$800:$C$829)=SMALL(IF((ROW(مسودة!$C$800:$C$829)*(مسودة!$C$800:$C$829=$C$835)),ROW(مسودة!$C$800:$C$829)),ROW()-ROW(Y837)+1)),مسودة!Y802:Y$829)),0))</f>
        <v/>
      </c>
      <c r="Z837" s="39" t="str">
        <f t="array" ref="Z837">IF($C$835="","",IFERROR(MAX(IF((ROW(مسودة!$C$800:$C$829)=SMALL(IF((ROW(مسودة!$C$800:$C$829)*(مسودة!$C$800:$C$829=$C$835)),ROW(مسودة!$C$800:$C$829)),ROW()-ROW(Z837)+1)),مسودة!Z802:Z$829)),0))</f>
        <v/>
      </c>
      <c r="AA837" s="39" t="str">
        <f t="array" ref="AA837">IF($C$835="","",IFERROR(MAX(IF((ROW(مسودة!$C$800:$C$829)=SMALL(IF((ROW(مسودة!$C$800:$C$829)*(مسودة!$C$800:$C$829=$C$835)),ROW(مسودة!$C$800:$C$829)),ROW()-ROW(AA837)+1)),مسودة!AA802:AA$829)),0))</f>
        <v/>
      </c>
      <c r="AB837" s="39" t="str">
        <f t="array" ref="AB837">IF($C$835="","",IFERROR(MAX(IF((ROW(مسودة!$C$800:$C$829)=SMALL(IF((ROW(مسودة!$C$800:$C$829)*(مسودة!$C$800:$C$829=$C$835)),ROW(مسودة!$C$800:$C$829)),ROW()-ROW(AB837)+1)),مسودة!AB802:AB$829)),0))</f>
        <v/>
      </c>
      <c r="AC837" s="39" t="str">
        <f t="array" ref="AC837">IF($C$835="","",IFERROR(MAX(IF((ROW(مسودة!$C$800:$C$829)=SMALL(IF((ROW(مسودة!$C$800:$C$829)*(مسودة!$C$800:$C$829=$C$835)),ROW(مسودة!$C$800:$C$829)),ROW()-ROW(AC837)+1)),مسودة!AC802:AC$829)),0))</f>
        <v/>
      </c>
      <c r="AD837" s="39" t="str">
        <f t="array" ref="AD837">IF($C$835="","",IFERROR(MAX(IF((ROW(مسودة!$C$800:$C$829)=SMALL(IF((ROW(مسودة!$C$800:$C$829)*(مسودة!$C$800:$C$829=$C$835)),ROW(مسودة!$C$800:$C$829)),ROW()-ROW(AD837)+1)),مسودة!AD802:AD$829)),0))</f>
        <v/>
      </c>
      <c r="AE837" s="39" t="str">
        <f t="array" ref="AE837">IF($C$835="","",IFERROR(MAX(IF((ROW(مسودة!$C$800:$C$829)=SMALL(IF((ROW(مسودة!$C$800:$C$829)*(مسودة!$C$800:$C$829=$C$835)),ROW(مسودة!$C$800:$C$829)),ROW()-ROW(AE837)+1)),مسودة!AE802:AE$829)),0))</f>
        <v/>
      </c>
      <c r="AF837" s="39" t="str">
        <f t="array" ref="AF837">IF($C$835="","",IFERROR(MAX(IF((ROW(مسودة!$C$800:$C$829)=SMALL(IF((ROW(مسودة!$C$800:$C$829)*(مسودة!$C$800:$C$829=$C$835)),ROW(مسودة!$C$800:$C$829)),ROW()-ROW(AF837)+1)),مسودة!AF802:AF$829)),0))</f>
        <v/>
      </c>
      <c r="AG837" s="39" t="str">
        <f t="array" ref="AG837">IF($C$835="","",IFERROR(MAX(IF((ROW(مسودة!$C$800:$C$829)=SMALL(IF((ROW(مسودة!$C$800:$C$829)*(مسودة!$C$800:$C$829=$C$835)),ROW(مسودة!$C$800:$C$829)),ROW()-ROW(AG837)+1)),مسودة!AG802:AG$829)),0))</f>
        <v/>
      </c>
      <c r="AH837" s="39" t="str">
        <f t="array" ref="AH837">IF($C$835="","",IFERROR(MAX(IF((ROW(مسودة!$C$800:$C$829)=SMALL(IF((ROW(مسودة!$C$800:$C$829)*(مسودة!$C$800:$C$829=$C$835)),ROW(مسودة!$C$800:$C$829)),ROW()-ROW(AH837)+1)),مسودة!AH802:AH$829)),0))</f>
        <v/>
      </c>
      <c r="AI837" s="39" t="str">
        <f t="array" ref="AI837">IF($C$835="","",IFERROR(MAX(IF((ROW(مسودة!$C$800:$C$829)=SMALL(IF((ROW(مسودة!$C$800:$C$829)*(مسودة!$C$800:$C$829=$C$835)),ROW(مسودة!$C$800:$C$829)),ROW()-ROW(AI837)+1)),مسودة!AI802:AI$829)),0))</f>
        <v/>
      </c>
      <c r="AJ837" s="39" t="str">
        <f t="array" ref="AJ837">IF($C$835="","",IFERROR(MAX(IF((ROW(مسودة!$C$800:$C$829)=SMALL(IF((ROW(مسودة!$C$800:$C$829)*(مسودة!$C$800:$C$829=$C$835)),ROW(مسودة!$C$800:$C$829)),ROW()-ROW(AJ837)+1)),مسودة!AJ802:AJ$829)),0))</f>
        <v/>
      </c>
      <c r="AK837" s="39" t="str">
        <f t="array" ref="AK837">IF($C$835="","",IFERROR(MAX(IF((ROW(مسودة!$C$800:$C$829)=SMALL(IF((ROW(مسودة!$C$800:$C$829)*(مسودة!$C$800:$C$829=$C$835)),ROW(مسودة!$C$800:$C$829)),ROW()-ROW(AK837)+1)),مسودة!AK802:AK$829)),0))</f>
        <v/>
      </c>
      <c r="AL837" s="39" t="str">
        <f t="array" ref="AL837">IF($C$835="","",IFERROR(MAX(IF((ROW(مسودة!$C$800:$C$829)=SMALL(IF((ROW(مسودة!$C$800:$C$829)*(مسودة!$C$800:$C$829=$C$835)),ROW(مسودة!$C$800:$C$829)),ROW()-ROW(AL837)+1)),مسودة!AL802:AL$829)),0))</f>
        <v/>
      </c>
      <c r="AM837" s="39" t="str">
        <f t="array" ref="AM837">IF($C$835="","",IFERROR(MAX(IF((ROW(مسودة!$C$800:$C$829)=SMALL(IF((ROW(مسودة!$C$800:$C$829)*(مسودة!$C$800:$C$829=$C$835)),ROW(مسودة!$C$800:$C$829)),ROW()-ROW(AM837)+1)),مسودة!AM802:AM$829)),0))</f>
        <v/>
      </c>
      <c r="AN837" s="39" t="str">
        <f t="array" ref="AN837">IF($C835="","",IFERROR(MAX(IF((ROW(مسودة!$C$800:$C$829)=SMALL(IF((ROW(مسودة!$C$800:$C$829)*(مسودة!$C$800:$C$829=$C835)),ROW(مسودة!$C$800:$C$829)),ROW()-ROW(AN837)+1)),مسودة!AN$802:AN$829)),0))</f>
        <v/>
      </c>
      <c r="AO837" s="39" t="str">
        <f t="array" ref="AO837">IF($C835="","",IFERROR(MAX(IF((ROW(مسودة!$C$800:$C$829)=SMALL(IF((ROW(مسودة!$C$800:$C$829)*(مسودة!$C$800:$C$829=$C835)),ROW(مسودة!$C$800:$C$829)),ROW()-ROW(AO837)+1)),مسودة!AO$802:AO$829)),0))</f>
        <v/>
      </c>
      <c r="AP837" s="39" t="str">
        <f>IF(AO837&lt;50,"   ",IF(AO837&lt;65,"مقبول",IF(AO837&lt;75,"جيد",IF(AO837&lt;85,"جيدجداً",IF(AO837&lt;=100,"ممتاز","")))))</f>
        <v/>
      </c>
      <c r="AQ837" s="49"/>
      <c r="AR837" s="49"/>
      <c r="AS837" s="49"/>
      <c r="AT837" s="49"/>
      <c r="AU837" s="105"/>
    </row>
    <row r="838" spans="2:47" ht="28.5" customHeight="1" thickBot="1">
      <c r="B838" s="48">
        <f t="shared" ref="B838" si="141">B835+1</f>
        <v>188</v>
      </c>
      <c r="C838" s="98" t="str">
        <f t="array" ref="C838">IF(ISERROR(INDEX(مسودة!$C$800:$AV$829,SMALL(IF((مسودة!$AU$800:$AU$829="راسب"),ROW(مسودة!$C$800:$AV$829)-MIN(ROW(مسودة!$C$800:$AV$829))+1,""),ROW(A8)),COLUMN(A8))),"",INDEX(مسودة!$C$800:$AV$829,SMALL(IF((مسودة!$AU$800:$AU$829="راسب"),ROW(مسودة!$C$800:$AV$829)-MIN(ROW(مسودة!$C$800:$AV$829))+1,""),ROW(A8)),COLUMN(A8)))</f>
        <v/>
      </c>
      <c r="D838" s="95" t="str">
        <f>IF(C838&lt;&gt;"",VLOOKUP(C838,مسودة!$C$800:$D$829,2,0),"")</f>
        <v/>
      </c>
      <c r="E838" s="95" t="str">
        <f>IF(C838&lt;&gt;"",VLOOKUP(C838,مسودة!$C$800:$E$829,3,0),"")</f>
        <v/>
      </c>
      <c r="F838" s="11" t="s">
        <v>30</v>
      </c>
      <c r="G838" s="39" t="str">
        <f t="array" ref="G838">IF($C$838="","",IFERROR(MAX(IF((ROW(مسودة!$C$800:$C$829)=SMALL(IF((ROW(مسودة!$C$800:$C$829)*(مسودة!$C$800:$C$829=$C$838)),ROW(مسودة!$C$800:$C$829)),ROW()-ROW(G838)+1)),مسودة!G800:G$829)),0))</f>
        <v/>
      </c>
      <c r="H838" s="39" t="str">
        <f t="array" ref="H838">IF($C$838="","",IFERROR(MAX(IF((ROW(مسودة!$C$800:$C$829)=SMALL(IF((ROW(مسودة!$C$800:$C$829)*(مسودة!$C$800:$C$829=$C$838)),ROW(مسودة!$C$800:$C$829)),ROW()-ROW(H838)+1)),مسودة!H800:H$829)),0))</f>
        <v/>
      </c>
      <c r="I838" s="39" t="str">
        <f t="array" ref="I838">IF($C$838="","",IFERROR(MAX(IF((ROW(مسودة!$C$800:$C$829)=SMALL(IF((ROW(مسودة!$C$800:$C$829)*(مسودة!$C$800:$C$829=$C$838)),ROW(مسودة!$C$800:$C$829)),ROW()-ROW(I838)+1)),مسودة!I800:I$829)),0))</f>
        <v/>
      </c>
      <c r="J838" s="39" t="str">
        <f t="array" ref="J838">IF($C$838="","",IFERROR(MAX(IF((ROW(مسودة!$C$800:$C$829)=SMALL(IF((ROW(مسودة!$C$800:$C$829)*(مسودة!$C$800:$C$829=$C$838)),ROW(مسودة!$C$800:$C$829)),ROW()-ROW(J838)+1)),مسودة!J800:J$829)),0))</f>
        <v/>
      </c>
      <c r="K838" s="39" t="str">
        <f t="array" ref="K838">IF($C$838="","",IFERROR(MAX(IF((ROW(مسودة!$C$800:$C$829)=SMALL(IF((ROW(مسودة!$C$800:$C$829)*(مسودة!$C$800:$C$829=$C$838)),ROW(مسودة!$C$800:$C$829)),ROW()-ROW(K838)+1)),مسودة!K800:K$829)),0))</f>
        <v/>
      </c>
      <c r="L838" s="39" t="str">
        <f t="array" ref="L838">IF($C$838="","",IFERROR(MAX(IF((ROW(مسودة!$C$800:$C$829)=SMALL(IF((ROW(مسودة!$C$800:$C$829)*(مسودة!$C$800:$C$829=$C$838)),ROW(مسودة!$C$800:$C$829)),ROW()-ROW(L838)+1)),مسودة!L800:L$829)),0))</f>
        <v/>
      </c>
      <c r="M838" s="39" t="str">
        <f t="array" ref="M838">IF($C$838="","",IFERROR(MAX(IF((ROW(مسودة!$C$800:$C$829)=SMALL(IF((ROW(مسودة!$C$800:$C$829)*(مسودة!$C$800:$C$829=$C$838)),ROW(مسودة!$C$800:$C$829)),ROW()-ROW(M838)+1)),مسودة!M800:M$829)),0))</f>
        <v/>
      </c>
      <c r="N838" s="39" t="str">
        <f t="array" ref="N838">IF($C$838="","",IFERROR(MAX(IF((ROW(مسودة!$C$800:$C$829)=SMALL(IF((ROW(مسودة!$C$800:$C$829)*(مسودة!$C$800:$C$829=$C$838)),ROW(مسودة!$C$800:$C$829)),ROW()-ROW(N838)+1)),مسودة!N800:N$829)),0))</f>
        <v/>
      </c>
      <c r="O838" s="39" t="str">
        <f t="array" ref="O838">IF($C$838="","",IFERROR(MAX(IF((ROW(مسودة!$C$800:$C$829)=SMALL(IF((ROW(مسودة!$C$800:$C$829)*(مسودة!$C$800:$C$829=$C$838)),ROW(مسودة!$C$800:$C$829)),ROW()-ROW(O838)+1)),مسودة!O800:O$829)),0))</f>
        <v/>
      </c>
      <c r="P838" s="39" t="str">
        <f t="array" ref="P838">IF($C$838="","",IFERROR(MAX(IF((ROW(مسودة!$C$800:$C$829)=SMALL(IF((ROW(مسودة!$C$800:$C$829)*(مسودة!$C$800:$C$829=$C$838)),ROW(مسودة!$C$800:$C$829)),ROW()-ROW(P838)+1)),مسودة!P800:P$829)),0))</f>
        <v/>
      </c>
      <c r="Q838" s="39" t="str">
        <f t="array" ref="Q838">IF($C$838="","",IFERROR(MAX(IF((ROW(مسودة!$C$800:$C$829)=SMALL(IF((ROW(مسودة!$C$800:$C$829)*(مسودة!$C$800:$C$829=$C$838)),ROW(مسودة!$C$800:$C$829)),ROW()-ROW(Q838)+1)),مسودة!Q800:Q$829)),0))</f>
        <v/>
      </c>
      <c r="R838" s="39" t="str">
        <f t="array" ref="R838">IF($C$838="","",IFERROR(MAX(IF((ROW(مسودة!$C$800:$C$829)=SMALL(IF((ROW(مسودة!$C$800:$C$829)*(مسودة!$C$800:$C$829=$C$838)),ROW(مسودة!$C$800:$C$829)),ROW()-ROW(R838)+1)),مسودة!R800:R$829)),0))</f>
        <v/>
      </c>
      <c r="S838" s="39" t="str">
        <f t="array" ref="S838">IF($C$838="","",IFERROR(MAX(IF((ROW(مسودة!$C$800:$C$829)=SMALL(IF((ROW(مسودة!$C$800:$C$829)*(مسودة!$C$800:$C$829=$C$838)),ROW(مسودة!$C$800:$C$829)),ROW()-ROW(S838)+1)),مسودة!S800:S$829)),0))</f>
        <v/>
      </c>
      <c r="T838" s="39" t="str">
        <f t="array" ref="T838">IF($C$838="","",IFERROR(MAX(IF((ROW(مسودة!$C$800:$C$829)=SMALL(IF((ROW(مسودة!$C$800:$C$829)*(مسودة!$C$800:$C$829=$C$838)),ROW(مسودة!$C$800:$C$829)),ROW()-ROW(T838)+1)),مسودة!T800:T$829)),0))</f>
        <v/>
      </c>
      <c r="U838" s="39" t="str">
        <f t="array" ref="U838">IF($C$838="","",IFERROR(MAX(IF((ROW(مسودة!$C$800:$C$829)=SMALL(IF((ROW(مسودة!$C$800:$C$829)*(مسودة!$C$800:$C$829=$C$838)),ROW(مسودة!$C$800:$C$829)),ROW()-ROW(U838)+1)),مسودة!U800:U$829)),0))</f>
        <v/>
      </c>
      <c r="V838" s="39" t="str">
        <f t="array" ref="V838">IF($C$838="","",IFERROR(MAX(IF((ROW(مسودة!$C$800:$C$829)=SMALL(IF((ROW(مسودة!$C$800:$C$829)*(مسودة!$C$800:$C$829=$C$838)),ROW(مسودة!$C$800:$C$829)),ROW()-ROW(V838)+1)),مسودة!V800:V$829)),0))</f>
        <v/>
      </c>
      <c r="W838" s="39" t="str">
        <f t="array" ref="W838">IF($C$838="","",IFERROR(MAX(IF((ROW(مسودة!$C$800:$C$829)=SMALL(IF((ROW(مسودة!$C$800:$C$829)*(مسودة!$C$800:$C$829=$C$838)),ROW(مسودة!$C$800:$C$829)),ROW()-ROW(W838)+1)),مسودة!W800:W$829)),0))</f>
        <v/>
      </c>
      <c r="X838" s="39" t="str">
        <f t="array" ref="X838">IF($C$838="","",IFERROR(MAX(IF((ROW(مسودة!$C$800:$C$829)=SMALL(IF((ROW(مسودة!$C$800:$C$829)*(مسودة!$C$800:$C$829=$C$838)),ROW(مسودة!$C$800:$C$829)),ROW()-ROW(X838)+1)),مسودة!X800:X$829)),0))</f>
        <v/>
      </c>
      <c r="Y838" s="39" t="str">
        <f t="array" ref="Y838">IF($C$838="","",IFERROR(MAX(IF((ROW(مسودة!$C$800:$C$829)=SMALL(IF((ROW(مسودة!$C$800:$C$829)*(مسودة!$C$800:$C$829=$C$838)),ROW(مسودة!$C$800:$C$829)),ROW()-ROW(Y838)+1)),مسودة!Y800:Y$829)),0))</f>
        <v/>
      </c>
      <c r="Z838" s="39" t="str">
        <f t="array" ref="Z838">IF($C$838="","",IFERROR(MAX(IF((ROW(مسودة!$C$800:$C$829)=SMALL(IF((ROW(مسودة!$C$800:$C$829)*(مسودة!$C$800:$C$829=$C$838)),ROW(مسودة!$C$800:$C$829)),ROW()-ROW(Z838)+1)),مسودة!Z800:Z$829)),0))</f>
        <v/>
      </c>
      <c r="AA838" s="39" t="str">
        <f t="array" ref="AA838">IF($C$838="","",IFERROR(MAX(IF((ROW(مسودة!$C$800:$C$829)=SMALL(IF((ROW(مسودة!$C$800:$C$829)*(مسودة!$C$800:$C$829=$C$838)),ROW(مسودة!$C$800:$C$829)),ROW()-ROW(AA838)+1)),مسودة!AA800:AA$829)),0))</f>
        <v/>
      </c>
      <c r="AB838" s="39" t="str">
        <f t="array" ref="AB838">IF($C$838="","",IFERROR(MAX(IF((ROW(مسودة!$C$800:$C$829)=SMALL(IF((ROW(مسودة!$C$800:$C$829)*(مسودة!$C$800:$C$829=$C$838)),ROW(مسودة!$C$800:$C$829)),ROW()-ROW(AB838)+1)),مسودة!AB800:AB$829)),0))</f>
        <v/>
      </c>
      <c r="AC838" s="39" t="str">
        <f t="array" ref="AC838">IF($C$838="","",IFERROR(MAX(IF((ROW(مسودة!$C$800:$C$829)=SMALL(IF((ROW(مسودة!$C$800:$C$829)*(مسودة!$C$800:$C$829=$C$838)),ROW(مسودة!$C$800:$C$829)),ROW()-ROW(AC838)+1)),مسودة!AC800:AC$829)),0))</f>
        <v/>
      </c>
      <c r="AD838" s="39" t="str">
        <f t="array" ref="AD838">IF($C$838="","",IFERROR(MAX(IF((ROW(مسودة!$C$800:$C$829)=SMALL(IF((ROW(مسودة!$C$800:$C$829)*(مسودة!$C$800:$C$829=$C$838)),ROW(مسودة!$C$800:$C$829)),ROW()-ROW(AD838)+1)),مسودة!AD800:AD$829)),0))</f>
        <v/>
      </c>
      <c r="AE838" s="39" t="str">
        <f t="array" ref="AE838">IF($C$838="","",IFERROR(MAX(IF((ROW(مسودة!$C$800:$C$829)=SMALL(IF((ROW(مسودة!$C$800:$C$829)*(مسودة!$C$800:$C$829=$C$838)),ROW(مسودة!$C$800:$C$829)),ROW()-ROW(AE838)+1)),مسودة!AE800:AE$829)),0))</f>
        <v/>
      </c>
      <c r="AF838" s="39" t="str">
        <f t="array" ref="AF838">IF($C$838="","",IFERROR(MAX(IF((ROW(مسودة!$C$800:$C$829)=SMALL(IF((ROW(مسودة!$C$800:$C$829)*(مسودة!$C$800:$C$829=$C$838)),ROW(مسودة!$C$800:$C$829)),ROW()-ROW(AF838)+1)),مسودة!AF800:AF$829)),0))</f>
        <v/>
      </c>
      <c r="AG838" s="39" t="str">
        <f t="array" ref="AG838">IF($C$838="","",IFERROR(MAX(IF((ROW(مسودة!$C$800:$C$829)=SMALL(IF((ROW(مسودة!$C$800:$C$829)*(مسودة!$C$800:$C$829=$C$838)),ROW(مسودة!$C$800:$C$829)),ROW()-ROW(AG838)+1)),مسودة!AG800:AG$829)),0))</f>
        <v/>
      </c>
      <c r="AH838" s="39" t="str">
        <f t="array" ref="AH838">IF($C$838="","",IFERROR(MAX(IF((ROW(مسودة!$C$800:$C$829)=SMALL(IF((ROW(مسودة!$C$800:$C$829)*(مسودة!$C$800:$C$829=$C$838)),ROW(مسودة!$C$800:$C$829)),ROW()-ROW(AH838)+1)),مسودة!AH800:AH$829)),0))</f>
        <v/>
      </c>
      <c r="AI838" s="39" t="str">
        <f t="array" ref="AI838">IF($C$838="","",IFERROR(MAX(IF((ROW(مسودة!$C$800:$C$829)=SMALL(IF((ROW(مسودة!$C$800:$C$829)*(مسودة!$C$800:$C$829=$C$838)),ROW(مسودة!$C$800:$C$829)),ROW()-ROW(AI838)+1)),مسودة!AI800:AI$829)),0))</f>
        <v/>
      </c>
      <c r="AJ838" s="39" t="str">
        <f t="array" ref="AJ838">IF($C$838="","",IFERROR(MAX(IF((ROW(مسودة!$C$800:$C$829)=SMALL(IF((ROW(مسودة!$C$800:$C$829)*(مسودة!$C$800:$C$829=$C$838)),ROW(مسودة!$C$800:$C$829)),ROW()-ROW(AJ838)+1)),مسودة!AJ800:AJ$829)),0))</f>
        <v/>
      </c>
      <c r="AK838" s="39" t="str">
        <f t="array" ref="AK838">IF($C$838="","",IFERROR(MAX(IF((ROW(مسودة!$C$800:$C$829)=SMALL(IF((ROW(مسودة!$C$800:$C$829)*(مسودة!$C$800:$C$829=$C$838)),ROW(مسودة!$C$800:$C$829)),ROW()-ROW(AK838)+1)),مسودة!AK800:AK$829)),0))</f>
        <v/>
      </c>
      <c r="AL838" s="39" t="str">
        <f t="array" ref="AL838">IF($C$838="","",IFERROR(MAX(IF((ROW(مسودة!$C$800:$C$829)=SMALL(IF((ROW(مسودة!$C$800:$C$829)*(مسودة!$C$800:$C$829=$C$838)),ROW(مسودة!$C$800:$C$829)),ROW()-ROW(AL838)+1)),مسودة!AL800:AL$829)),0))</f>
        <v/>
      </c>
      <c r="AM838" s="39" t="str">
        <f t="array" ref="AM838">IF($C$838="","",IFERROR(MAX(IF((ROW(مسودة!$C$800:$C$829)=SMALL(IF((ROW(مسودة!$C$800:$C$829)*(مسودة!$C$800:$C$829=$C$838)),ROW(مسودة!$C$800:$C$829)),ROW()-ROW(AM838)+1)),مسودة!AM800:AM$829)),0))</f>
        <v/>
      </c>
      <c r="AN838" s="54"/>
      <c r="AO838" s="54"/>
      <c r="AP838" s="55"/>
      <c r="AQ838" s="49"/>
      <c r="AR838" s="49"/>
      <c r="AS838" s="49"/>
      <c r="AT838" s="49"/>
      <c r="AU838" s="103" t="str">
        <f>IFERROR(LOOKUP(2,1/((مسودة!$C$800:$C$829=C838)*(مسودة!$F$800:$F$829=F838)),مسودة!$AV$800:$AV$829),"")</f>
        <v/>
      </c>
    </row>
    <row r="839" spans="2:47" ht="28.5" customHeight="1" thickBot="1">
      <c r="B839" s="48"/>
      <c r="C839" s="99"/>
      <c r="D839" s="51"/>
      <c r="E839" s="51"/>
      <c r="F839" s="11" t="s">
        <v>31</v>
      </c>
      <c r="G839" s="39" t="str">
        <f t="array" ref="G839">IF($C$838="","",IFERROR(MAX(IF((ROW(مسودة!$C$800:$C$829)=SMALL(IF((ROW(مسودة!$C$800:$C$829)*(مسودة!$C$800:$C$829=$C$838)),ROW(مسودة!$C$800:$C$829)),ROW()-ROW(G839)+1)),مسودة!G801:G$829)),0))</f>
        <v/>
      </c>
      <c r="H839" s="39" t="str">
        <f t="array" ref="H839">IF($C$838="","",IFERROR(MAX(IF((ROW(مسودة!$C$800:$C$829)=SMALL(IF((ROW(مسودة!$C$800:$C$829)*(مسودة!$C$800:$C$829=$C$838)),ROW(مسودة!$C$800:$C$829)),ROW()-ROW(H839)+1)),مسودة!H801:H$829)),0))</f>
        <v/>
      </c>
      <c r="I839" s="39" t="str">
        <f t="array" ref="I839">IF($C$838="","",IFERROR(MAX(IF((ROW(مسودة!$C$800:$C$829)=SMALL(IF((ROW(مسودة!$C$800:$C$829)*(مسودة!$C$800:$C$829=$C$838)),ROW(مسودة!$C$800:$C$829)),ROW()-ROW(I839)+1)),مسودة!I801:I$829)),0))</f>
        <v/>
      </c>
      <c r="J839" s="39" t="str">
        <f t="array" ref="J839">IF($C$838="","",IFERROR(MAX(IF((ROW(مسودة!$C$800:$C$829)=SMALL(IF((ROW(مسودة!$C$800:$C$829)*(مسودة!$C$800:$C$829=$C$838)),ROW(مسودة!$C$800:$C$829)),ROW()-ROW(J839)+1)),مسودة!J801:J$829)),0))</f>
        <v/>
      </c>
      <c r="K839" s="39" t="str">
        <f t="array" ref="K839">IF($C$838="","",IFERROR(MAX(IF((ROW(مسودة!$C$800:$C$829)=SMALL(IF((ROW(مسودة!$C$800:$C$829)*(مسودة!$C$800:$C$829=$C$838)),ROW(مسودة!$C$800:$C$829)),ROW()-ROW(K839)+1)),مسودة!K801:K$829)),0))</f>
        <v/>
      </c>
      <c r="L839" s="39" t="str">
        <f t="array" ref="L839">IF($C$838="","",IFERROR(MAX(IF((ROW(مسودة!$C$800:$C$829)=SMALL(IF((ROW(مسودة!$C$800:$C$829)*(مسودة!$C$800:$C$829=$C$838)),ROW(مسودة!$C$800:$C$829)),ROW()-ROW(L839)+1)),مسودة!L801:L$829)),0))</f>
        <v/>
      </c>
      <c r="M839" s="39" t="str">
        <f t="array" ref="M839">IF($C$838="","",IFERROR(MAX(IF((ROW(مسودة!$C$800:$C$829)=SMALL(IF((ROW(مسودة!$C$800:$C$829)*(مسودة!$C$800:$C$829=$C$838)),ROW(مسودة!$C$800:$C$829)),ROW()-ROW(M839)+1)),مسودة!M801:M$829)),0))</f>
        <v/>
      </c>
      <c r="N839" s="39" t="str">
        <f t="array" ref="N839">IF($C$838="","",IFERROR(MAX(IF((ROW(مسودة!$C$800:$C$829)=SMALL(IF((ROW(مسودة!$C$800:$C$829)*(مسودة!$C$800:$C$829=$C$838)),ROW(مسودة!$C$800:$C$829)),ROW()-ROW(N839)+1)),مسودة!N801:N$829)),0))</f>
        <v/>
      </c>
      <c r="O839" s="39" t="str">
        <f t="array" ref="O839">IF($C$838="","",IFERROR(MAX(IF((ROW(مسودة!$C$800:$C$829)=SMALL(IF((ROW(مسودة!$C$800:$C$829)*(مسودة!$C$800:$C$829=$C$838)),ROW(مسودة!$C$800:$C$829)),ROW()-ROW(O839)+1)),مسودة!O801:O$829)),0))</f>
        <v/>
      </c>
      <c r="P839" s="39" t="str">
        <f t="array" ref="P839">IF($C$838="","",IFERROR(MAX(IF((ROW(مسودة!$C$800:$C$829)=SMALL(IF((ROW(مسودة!$C$800:$C$829)*(مسودة!$C$800:$C$829=$C$838)),ROW(مسودة!$C$800:$C$829)),ROW()-ROW(P839)+1)),مسودة!P801:P$829)),0))</f>
        <v/>
      </c>
      <c r="Q839" s="39" t="str">
        <f t="array" ref="Q839">IF($C$838="","",IFERROR(MAX(IF((ROW(مسودة!$C$800:$C$829)=SMALL(IF((ROW(مسودة!$C$800:$C$829)*(مسودة!$C$800:$C$829=$C$838)),ROW(مسودة!$C$800:$C$829)),ROW()-ROW(Q839)+1)),مسودة!Q801:Q$829)),0))</f>
        <v/>
      </c>
      <c r="R839" s="39" t="str">
        <f t="array" ref="R839">IF($C$838="","",IFERROR(MAX(IF((ROW(مسودة!$C$800:$C$829)=SMALL(IF((ROW(مسودة!$C$800:$C$829)*(مسودة!$C$800:$C$829=$C$838)),ROW(مسودة!$C$800:$C$829)),ROW()-ROW(R839)+1)),مسودة!R801:R$829)),0))</f>
        <v/>
      </c>
      <c r="S839" s="39" t="str">
        <f t="array" ref="S839">IF($C$838="","",IFERROR(MAX(IF((ROW(مسودة!$C$800:$C$829)=SMALL(IF((ROW(مسودة!$C$800:$C$829)*(مسودة!$C$800:$C$829=$C$838)),ROW(مسودة!$C$800:$C$829)),ROW()-ROW(S839)+1)),مسودة!S801:S$829)),0))</f>
        <v/>
      </c>
      <c r="T839" s="39" t="str">
        <f t="array" ref="T839">IF($C$838="","",IFERROR(MAX(IF((ROW(مسودة!$C$800:$C$829)=SMALL(IF((ROW(مسودة!$C$800:$C$829)*(مسودة!$C$800:$C$829=$C$838)),ROW(مسودة!$C$800:$C$829)),ROW()-ROW(T839)+1)),مسودة!T801:T$829)),0))</f>
        <v/>
      </c>
      <c r="U839" s="39" t="str">
        <f t="array" ref="U839">IF($C$838="","",IFERROR(MAX(IF((ROW(مسودة!$C$800:$C$829)=SMALL(IF((ROW(مسودة!$C$800:$C$829)*(مسودة!$C$800:$C$829=$C$838)),ROW(مسودة!$C$800:$C$829)),ROW()-ROW(U839)+1)),مسودة!U801:U$829)),0))</f>
        <v/>
      </c>
      <c r="V839" s="39" t="str">
        <f t="array" ref="V839">IF($C$838="","",IFERROR(MAX(IF((ROW(مسودة!$C$800:$C$829)=SMALL(IF((ROW(مسودة!$C$800:$C$829)*(مسودة!$C$800:$C$829=$C$838)),ROW(مسودة!$C$800:$C$829)),ROW()-ROW(V839)+1)),مسودة!V801:V$829)),0))</f>
        <v/>
      </c>
      <c r="W839" s="39" t="str">
        <f t="array" ref="W839">IF($C$838="","",IFERROR(MAX(IF((ROW(مسودة!$C$800:$C$829)=SMALL(IF((ROW(مسودة!$C$800:$C$829)*(مسودة!$C$800:$C$829=$C$838)),ROW(مسودة!$C$800:$C$829)),ROW()-ROW(W839)+1)),مسودة!W801:W$829)),0))</f>
        <v/>
      </c>
      <c r="X839" s="39" t="str">
        <f t="array" ref="X839">IF($C$838="","",IFERROR(MAX(IF((ROW(مسودة!$C$800:$C$829)=SMALL(IF((ROW(مسودة!$C$800:$C$829)*(مسودة!$C$800:$C$829=$C$838)),ROW(مسودة!$C$800:$C$829)),ROW()-ROW(X839)+1)),مسودة!X801:X$829)),0))</f>
        <v/>
      </c>
      <c r="Y839" s="39" t="str">
        <f t="array" ref="Y839">IF($C$838="","",IFERROR(MAX(IF((ROW(مسودة!$C$800:$C$829)=SMALL(IF((ROW(مسودة!$C$800:$C$829)*(مسودة!$C$800:$C$829=$C$838)),ROW(مسودة!$C$800:$C$829)),ROW()-ROW(Y839)+1)),مسودة!Y801:Y$829)),0))</f>
        <v/>
      </c>
      <c r="Z839" s="39" t="str">
        <f t="array" ref="Z839">IF($C$838="","",IFERROR(MAX(IF((ROW(مسودة!$C$800:$C$829)=SMALL(IF((ROW(مسودة!$C$800:$C$829)*(مسودة!$C$800:$C$829=$C$838)),ROW(مسودة!$C$800:$C$829)),ROW()-ROW(Z839)+1)),مسودة!Z801:Z$829)),0))</f>
        <v/>
      </c>
      <c r="AA839" s="39" t="str">
        <f t="array" ref="AA839">IF($C$838="","",IFERROR(MAX(IF((ROW(مسودة!$C$800:$C$829)=SMALL(IF((ROW(مسودة!$C$800:$C$829)*(مسودة!$C$800:$C$829=$C$838)),ROW(مسودة!$C$800:$C$829)),ROW()-ROW(AA839)+1)),مسودة!AA801:AA$829)),0))</f>
        <v/>
      </c>
      <c r="AB839" s="39" t="str">
        <f t="array" ref="AB839">IF($C$838="","",IFERROR(MAX(IF((ROW(مسودة!$C$800:$C$829)=SMALL(IF((ROW(مسودة!$C$800:$C$829)*(مسودة!$C$800:$C$829=$C$838)),ROW(مسودة!$C$800:$C$829)),ROW()-ROW(AB839)+1)),مسودة!AB801:AB$829)),0))</f>
        <v/>
      </c>
      <c r="AC839" s="39" t="str">
        <f t="array" ref="AC839">IF($C$838="","",IFERROR(MAX(IF((ROW(مسودة!$C$800:$C$829)=SMALL(IF((ROW(مسودة!$C$800:$C$829)*(مسودة!$C$800:$C$829=$C$838)),ROW(مسودة!$C$800:$C$829)),ROW()-ROW(AC839)+1)),مسودة!AC801:AC$829)),0))</f>
        <v/>
      </c>
      <c r="AD839" s="39" t="str">
        <f t="array" ref="AD839">IF($C$838="","",IFERROR(MAX(IF((ROW(مسودة!$C$800:$C$829)=SMALL(IF((ROW(مسودة!$C$800:$C$829)*(مسودة!$C$800:$C$829=$C$838)),ROW(مسودة!$C$800:$C$829)),ROW()-ROW(AD839)+1)),مسودة!AD801:AD$829)),0))</f>
        <v/>
      </c>
      <c r="AE839" s="39" t="str">
        <f t="array" ref="AE839">IF($C$838="","",IFERROR(MAX(IF((ROW(مسودة!$C$800:$C$829)=SMALL(IF((ROW(مسودة!$C$800:$C$829)*(مسودة!$C$800:$C$829=$C$838)),ROW(مسودة!$C$800:$C$829)),ROW()-ROW(AE839)+1)),مسودة!AE801:AE$829)),0))</f>
        <v/>
      </c>
      <c r="AF839" s="39" t="str">
        <f t="array" ref="AF839">IF($C$838="","",IFERROR(MAX(IF((ROW(مسودة!$C$800:$C$829)=SMALL(IF((ROW(مسودة!$C$800:$C$829)*(مسودة!$C$800:$C$829=$C$838)),ROW(مسودة!$C$800:$C$829)),ROW()-ROW(AF839)+1)),مسودة!AF801:AF$829)),0))</f>
        <v/>
      </c>
      <c r="AG839" s="39" t="str">
        <f t="array" ref="AG839">IF($C$838="","",IFERROR(MAX(IF((ROW(مسودة!$C$800:$C$829)=SMALL(IF((ROW(مسودة!$C$800:$C$829)*(مسودة!$C$800:$C$829=$C$838)),ROW(مسودة!$C$800:$C$829)),ROW()-ROW(AG839)+1)),مسودة!AG801:AG$829)),0))</f>
        <v/>
      </c>
      <c r="AH839" s="39" t="str">
        <f t="array" ref="AH839">IF($C$838="","",IFERROR(MAX(IF((ROW(مسودة!$C$800:$C$829)=SMALL(IF((ROW(مسودة!$C$800:$C$829)*(مسودة!$C$800:$C$829=$C$838)),ROW(مسودة!$C$800:$C$829)),ROW()-ROW(AH839)+1)),مسودة!AH801:AH$829)),0))</f>
        <v/>
      </c>
      <c r="AI839" s="39" t="str">
        <f t="array" ref="AI839">IF($C$838="","",IFERROR(MAX(IF((ROW(مسودة!$C$800:$C$829)=SMALL(IF((ROW(مسودة!$C$800:$C$829)*(مسودة!$C$800:$C$829=$C$838)),ROW(مسودة!$C$800:$C$829)),ROW()-ROW(AI839)+1)),مسودة!AI801:AI$829)),0))</f>
        <v/>
      </c>
      <c r="AJ839" s="39" t="str">
        <f t="array" ref="AJ839">IF($C$838="","",IFERROR(MAX(IF((ROW(مسودة!$C$800:$C$829)=SMALL(IF((ROW(مسودة!$C$800:$C$829)*(مسودة!$C$800:$C$829=$C$838)),ROW(مسودة!$C$800:$C$829)),ROW()-ROW(AJ839)+1)),مسودة!AJ801:AJ$829)),0))</f>
        <v/>
      </c>
      <c r="AK839" s="39" t="str">
        <f t="array" ref="AK839">IF($C$838="","",IFERROR(MAX(IF((ROW(مسودة!$C$800:$C$829)=SMALL(IF((ROW(مسودة!$C$800:$C$829)*(مسودة!$C$800:$C$829=$C$838)),ROW(مسودة!$C$800:$C$829)),ROW()-ROW(AK839)+1)),مسودة!AK801:AK$829)),0))</f>
        <v/>
      </c>
      <c r="AL839" s="39" t="str">
        <f t="array" ref="AL839">IF($C$838="","",IFERROR(MAX(IF((ROW(مسودة!$C$800:$C$829)=SMALL(IF((ROW(مسودة!$C$800:$C$829)*(مسودة!$C$800:$C$829=$C$838)),ROW(مسودة!$C$800:$C$829)),ROW()-ROW(AL839)+1)),مسودة!AL801:AL$829)),0))</f>
        <v/>
      </c>
      <c r="AM839" s="39" t="str">
        <f t="array" ref="AM839">IF($C$838="","",IFERROR(MAX(IF((ROW(مسودة!$C$800:$C$829)=SMALL(IF((ROW(مسودة!$C$800:$C$829)*(مسودة!$C$800:$C$829=$C$838)),ROW(مسودة!$C$800:$C$829)),ROW()-ROW(AM839)+1)),مسودة!AM801:AM$829)),0))</f>
        <v/>
      </c>
      <c r="AN839" s="54"/>
      <c r="AO839" s="54"/>
      <c r="AP839" s="56"/>
      <c r="AQ839" s="49"/>
      <c r="AR839" s="49"/>
      <c r="AS839" s="49"/>
      <c r="AT839" s="49"/>
      <c r="AU839" s="104"/>
    </row>
    <row r="840" spans="2:47" ht="36" customHeight="1" thickBot="1">
      <c r="B840" s="48"/>
      <c r="C840" s="93"/>
      <c r="D840" s="51"/>
      <c r="E840" s="51"/>
      <c r="F840" s="14" t="s">
        <v>32</v>
      </c>
      <c r="G840" s="39" t="str">
        <f t="array" ref="G840">IF($C$838="","",IFERROR(MAX(IF((ROW(مسودة!$C$800:$C$829)=SMALL(IF((ROW(مسودة!$C$800:$C$829)*(مسودة!$C$800:$C$829=$C$838)),ROW(مسودة!$C$800:$C$829)),ROW()-ROW(G840)+1)),مسودة!G802:G$829)),0))</f>
        <v/>
      </c>
      <c r="H840" s="39" t="str">
        <f t="array" ref="H840">IF($C$838="","",IFERROR(MAX(IF((ROW(مسودة!$C$800:$C$829)=SMALL(IF((ROW(مسودة!$C$800:$C$829)*(مسودة!$C$800:$C$829=$C$838)),ROW(مسودة!$C$800:$C$829)),ROW()-ROW(H840)+1)),مسودة!H802:H$829)),0))</f>
        <v/>
      </c>
      <c r="I840" s="39" t="str">
        <f t="array" ref="I840">IF($C$838="","",IFERROR(MAX(IF((ROW(مسودة!$C$800:$C$829)=SMALL(IF((ROW(مسودة!$C$800:$C$829)*(مسودة!$C$800:$C$829=$C$838)),ROW(مسودة!$C$800:$C$829)),ROW()-ROW(I840)+1)),مسودة!I802:I$829)),0))</f>
        <v/>
      </c>
      <c r="J840" s="39" t="str">
        <f t="array" ref="J840">IF($C$838="","",IFERROR(MAX(IF((ROW(مسودة!$C$800:$C$829)=SMALL(IF((ROW(مسودة!$C$800:$C$829)*(مسودة!$C$800:$C$829=$C$838)),ROW(مسودة!$C$800:$C$829)),ROW()-ROW(J840)+1)),مسودة!J802:J$829)),0))</f>
        <v/>
      </c>
      <c r="K840" s="39" t="str">
        <f t="array" ref="K840">IF($C$838="","",IFERROR(MAX(IF((ROW(مسودة!$C$800:$C$829)=SMALL(IF((ROW(مسودة!$C$800:$C$829)*(مسودة!$C$800:$C$829=$C$838)),ROW(مسودة!$C$800:$C$829)),ROW()-ROW(K840)+1)),مسودة!K802:K$829)),0))</f>
        <v/>
      </c>
      <c r="L840" s="39" t="str">
        <f t="array" ref="L840">IF($C$838="","",IFERROR(MAX(IF((ROW(مسودة!$C$800:$C$829)=SMALL(IF((ROW(مسودة!$C$800:$C$829)*(مسودة!$C$800:$C$829=$C$838)),ROW(مسودة!$C$800:$C$829)),ROW()-ROW(L840)+1)),مسودة!L802:L$829)),0))</f>
        <v/>
      </c>
      <c r="M840" s="39" t="str">
        <f t="array" ref="M840">IF($C$838="","",IFERROR(MAX(IF((ROW(مسودة!$C$800:$C$829)=SMALL(IF((ROW(مسودة!$C$800:$C$829)*(مسودة!$C$800:$C$829=$C$838)),ROW(مسودة!$C$800:$C$829)),ROW()-ROW(M840)+1)),مسودة!M802:M$829)),0))</f>
        <v/>
      </c>
      <c r="N840" s="39" t="str">
        <f t="array" ref="N840">IF($C$838="","",IFERROR(MAX(IF((ROW(مسودة!$C$800:$C$829)=SMALL(IF((ROW(مسودة!$C$800:$C$829)*(مسودة!$C$800:$C$829=$C$838)),ROW(مسودة!$C$800:$C$829)),ROW()-ROW(N840)+1)),مسودة!N802:N$829)),0))</f>
        <v/>
      </c>
      <c r="O840" s="39" t="str">
        <f t="array" ref="O840">IF($C$838="","",IFERROR(MAX(IF((ROW(مسودة!$C$800:$C$829)=SMALL(IF((ROW(مسودة!$C$800:$C$829)*(مسودة!$C$800:$C$829=$C$838)),ROW(مسودة!$C$800:$C$829)),ROW()-ROW(O840)+1)),مسودة!O802:O$829)),0))</f>
        <v/>
      </c>
      <c r="P840" s="39" t="str">
        <f t="array" ref="P840">IF($C$838="","",IFERROR(MAX(IF((ROW(مسودة!$C$800:$C$829)=SMALL(IF((ROW(مسودة!$C$800:$C$829)*(مسودة!$C$800:$C$829=$C$838)),ROW(مسودة!$C$800:$C$829)),ROW()-ROW(P840)+1)),مسودة!P802:P$829)),0))</f>
        <v/>
      </c>
      <c r="Q840" s="39" t="str">
        <f t="array" ref="Q840">IF($C$838="","",IFERROR(MAX(IF((ROW(مسودة!$C$800:$C$829)=SMALL(IF((ROW(مسودة!$C$800:$C$829)*(مسودة!$C$800:$C$829=$C$838)),ROW(مسودة!$C$800:$C$829)),ROW()-ROW(Q840)+1)),مسودة!Q802:Q$829)),0))</f>
        <v/>
      </c>
      <c r="R840" s="39" t="str">
        <f t="array" ref="R840">IF($C$838="","",IFERROR(MAX(IF((ROW(مسودة!$C$800:$C$829)=SMALL(IF((ROW(مسودة!$C$800:$C$829)*(مسودة!$C$800:$C$829=$C$838)),ROW(مسودة!$C$800:$C$829)),ROW()-ROW(R840)+1)),مسودة!R802:R$829)),0))</f>
        <v/>
      </c>
      <c r="S840" s="39" t="str">
        <f t="array" ref="S840">IF($C$838="","",IFERROR(MAX(IF((ROW(مسودة!$C$800:$C$829)=SMALL(IF((ROW(مسودة!$C$800:$C$829)*(مسودة!$C$800:$C$829=$C$838)),ROW(مسودة!$C$800:$C$829)),ROW()-ROW(S840)+1)),مسودة!S802:S$829)),0))</f>
        <v/>
      </c>
      <c r="T840" s="39" t="str">
        <f t="array" ref="T840">IF($C$838="","",IFERROR(MAX(IF((ROW(مسودة!$C$800:$C$829)=SMALL(IF((ROW(مسودة!$C$800:$C$829)*(مسودة!$C$800:$C$829=$C$838)),ROW(مسودة!$C$800:$C$829)),ROW()-ROW(T840)+1)),مسودة!T802:T$829)),0))</f>
        <v/>
      </c>
      <c r="U840" s="39" t="str">
        <f t="array" ref="U840">IF($C$838="","",IFERROR(MAX(IF((ROW(مسودة!$C$800:$C$829)=SMALL(IF((ROW(مسودة!$C$800:$C$829)*(مسودة!$C$800:$C$829=$C$838)),ROW(مسودة!$C$800:$C$829)),ROW()-ROW(U840)+1)),مسودة!U802:U$829)),0))</f>
        <v/>
      </c>
      <c r="V840" s="39" t="str">
        <f t="array" ref="V840">IF($C$838="","",IFERROR(MAX(IF((ROW(مسودة!$C$800:$C$829)=SMALL(IF((ROW(مسودة!$C$800:$C$829)*(مسودة!$C$800:$C$829=$C$838)),ROW(مسودة!$C$800:$C$829)),ROW()-ROW(V840)+1)),مسودة!V802:V$829)),0))</f>
        <v/>
      </c>
      <c r="W840" s="39" t="str">
        <f t="array" ref="W840">IF($C$838="","",IFERROR(MAX(IF((ROW(مسودة!$C$800:$C$829)=SMALL(IF((ROW(مسودة!$C$800:$C$829)*(مسودة!$C$800:$C$829=$C$838)),ROW(مسودة!$C$800:$C$829)),ROW()-ROW(W840)+1)),مسودة!W802:W$829)),0))</f>
        <v/>
      </c>
      <c r="X840" s="39" t="str">
        <f t="array" ref="X840">IF($C$838="","",IFERROR(MAX(IF((ROW(مسودة!$C$800:$C$829)=SMALL(IF((ROW(مسودة!$C$800:$C$829)*(مسودة!$C$800:$C$829=$C$838)),ROW(مسودة!$C$800:$C$829)),ROW()-ROW(X840)+1)),مسودة!X802:X$829)),0))</f>
        <v/>
      </c>
      <c r="Y840" s="39" t="str">
        <f t="array" ref="Y840">IF($C$838="","",IFERROR(MAX(IF((ROW(مسودة!$C$800:$C$829)=SMALL(IF((ROW(مسودة!$C$800:$C$829)*(مسودة!$C$800:$C$829=$C$838)),ROW(مسودة!$C$800:$C$829)),ROW()-ROW(Y840)+1)),مسودة!Y802:Y$829)),0))</f>
        <v/>
      </c>
      <c r="Z840" s="39" t="str">
        <f t="array" ref="Z840">IF($C$838="","",IFERROR(MAX(IF((ROW(مسودة!$C$800:$C$829)=SMALL(IF((ROW(مسودة!$C$800:$C$829)*(مسودة!$C$800:$C$829=$C$838)),ROW(مسودة!$C$800:$C$829)),ROW()-ROW(Z840)+1)),مسودة!Z802:Z$829)),0))</f>
        <v/>
      </c>
      <c r="AA840" s="39" t="str">
        <f t="array" ref="AA840">IF($C$838="","",IFERROR(MAX(IF((ROW(مسودة!$C$800:$C$829)=SMALL(IF((ROW(مسودة!$C$800:$C$829)*(مسودة!$C$800:$C$829=$C$838)),ROW(مسودة!$C$800:$C$829)),ROW()-ROW(AA840)+1)),مسودة!AA802:AA$829)),0))</f>
        <v/>
      </c>
      <c r="AB840" s="39" t="str">
        <f t="array" ref="AB840">IF($C$838="","",IFERROR(MAX(IF((ROW(مسودة!$C$800:$C$829)=SMALL(IF((ROW(مسودة!$C$800:$C$829)*(مسودة!$C$800:$C$829=$C$838)),ROW(مسودة!$C$800:$C$829)),ROW()-ROW(AB840)+1)),مسودة!AB802:AB$829)),0))</f>
        <v/>
      </c>
      <c r="AC840" s="39" t="str">
        <f t="array" ref="AC840">IF($C$838="","",IFERROR(MAX(IF((ROW(مسودة!$C$800:$C$829)=SMALL(IF((ROW(مسودة!$C$800:$C$829)*(مسودة!$C$800:$C$829=$C$838)),ROW(مسودة!$C$800:$C$829)),ROW()-ROW(AC840)+1)),مسودة!AC802:AC$829)),0))</f>
        <v/>
      </c>
      <c r="AD840" s="39" t="str">
        <f t="array" ref="AD840">IF($C$838="","",IFERROR(MAX(IF((ROW(مسودة!$C$800:$C$829)=SMALL(IF((ROW(مسودة!$C$800:$C$829)*(مسودة!$C$800:$C$829=$C$838)),ROW(مسودة!$C$800:$C$829)),ROW()-ROW(AD840)+1)),مسودة!AD802:AD$829)),0))</f>
        <v/>
      </c>
      <c r="AE840" s="39" t="str">
        <f t="array" ref="AE840">IF($C$838="","",IFERROR(MAX(IF((ROW(مسودة!$C$800:$C$829)=SMALL(IF((ROW(مسودة!$C$800:$C$829)*(مسودة!$C$800:$C$829=$C$838)),ROW(مسودة!$C$800:$C$829)),ROW()-ROW(AE840)+1)),مسودة!AE802:AE$829)),0))</f>
        <v/>
      </c>
      <c r="AF840" s="39" t="str">
        <f t="array" ref="AF840">IF($C$838="","",IFERROR(MAX(IF((ROW(مسودة!$C$800:$C$829)=SMALL(IF((ROW(مسودة!$C$800:$C$829)*(مسودة!$C$800:$C$829=$C$838)),ROW(مسودة!$C$800:$C$829)),ROW()-ROW(AF840)+1)),مسودة!AF802:AF$829)),0))</f>
        <v/>
      </c>
      <c r="AG840" s="39" t="str">
        <f t="array" ref="AG840">IF($C$838="","",IFERROR(MAX(IF((ROW(مسودة!$C$800:$C$829)=SMALL(IF((ROW(مسودة!$C$800:$C$829)*(مسودة!$C$800:$C$829=$C$838)),ROW(مسودة!$C$800:$C$829)),ROW()-ROW(AG840)+1)),مسودة!AG802:AG$829)),0))</f>
        <v/>
      </c>
      <c r="AH840" s="39" t="str">
        <f t="array" ref="AH840">IF($C$838="","",IFERROR(MAX(IF((ROW(مسودة!$C$800:$C$829)=SMALL(IF((ROW(مسودة!$C$800:$C$829)*(مسودة!$C$800:$C$829=$C$838)),ROW(مسودة!$C$800:$C$829)),ROW()-ROW(AH840)+1)),مسودة!AH802:AH$829)),0))</f>
        <v/>
      </c>
      <c r="AI840" s="39" t="str">
        <f t="array" ref="AI840">IF($C$838="","",IFERROR(MAX(IF((ROW(مسودة!$C$800:$C$829)=SMALL(IF((ROW(مسودة!$C$800:$C$829)*(مسودة!$C$800:$C$829=$C$838)),ROW(مسودة!$C$800:$C$829)),ROW()-ROW(AI840)+1)),مسودة!AI802:AI$829)),0))</f>
        <v/>
      </c>
      <c r="AJ840" s="39" t="str">
        <f t="array" ref="AJ840">IF($C$838="","",IFERROR(MAX(IF((ROW(مسودة!$C$800:$C$829)=SMALL(IF((ROW(مسودة!$C$800:$C$829)*(مسودة!$C$800:$C$829=$C$838)),ROW(مسودة!$C$800:$C$829)),ROW()-ROW(AJ840)+1)),مسودة!AJ802:AJ$829)),0))</f>
        <v/>
      </c>
      <c r="AK840" s="39" t="str">
        <f t="array" ref="AK840">IF($C$838="","",IFERROR(MAX(IF((ROW(مسودة!$C$800:$C$829)=SMALL(IF((ROW(مسودة!$C$800:$C$829)*(مسودة!$C$800:$C$829=$C$838)),ROW(مسودة!$C$800:$C$829)),ROW()-ROW(AK840)+1)),مسودة!AK802:AK$829)),0))</f>
        <v/>
      </c>
      <c r="AL840" s="39" t="str">
        <f t="array" ref="AL840">IF($C$838="","",IFERROR(MAX(IF((ROW(مسودة!$C$800:$C$829)=SMALL(IF((ROW(مسودة!$C$800:$C$829)*(مسودة!$C$800:$C$829=$C$838)),ROW(مسودة!$C$800:$C$829)),ROW()-ROW(AL840)+1)),مسودة!AL802:AL$829)),0))</f>
        <v/>
      </c>
      <c r="AM840" s="39" t="str">
        <f t="array" ref="AM840">IF($C$838="","",IFERROR(MAX(IF((ROW(مسودة!$C$800:$C$829)=SMALL(IF((ROW(مسودة!$C$800:$C$829)*(مسودة!$C$800:$C$829=$C$838)),ROW(مسودة!$C$800:$C$829)),ROW()-ROW(AM840)+1)),مسودة!AM802:AM$829)),0))</f>
        <v/>
      </c>
      <c r="AN840" s="39" t="str">
        <f t="array" ref="AN840">IF($C838="","",IFERROR(MAX(IF((ROW(مسودة!$C$800:$C$829)=SMALL(IF((ROW(مسودة!$C$800:$C$829)*(مسودة!$C$800:$C$829=$C838)),ROW(مسودة!$C$800:$C$829)),ROW()-ROW(AN840)+1)),مسودة!AN$802:AN$829)),0))</f>
        <v/>
      </c>
      <c r="AO840" s="39" t="str">
        <f t="array" ref="AO840">IF($C838="","",IFERROR(MAX(IF((ROW(مسودة!$C$800:$C$829)=SMALL(IF((ROW(مسودة!$C$800:$C$829)*(مسودة!$C$800:$C$829=$C838)),ROW(مسودة!$C$800:$C$829)),ROW()-ROW(AO840)+1)),مسودة!AO$802:AO$829)),0))</f>
        <v/>
      </c>
      <c r="AP840" s="39" t="str">
        <f>IF(AO840&lt;50,"   ",IF(AO840&lt;65,"مقبول",IF(AO840&lt;75,"جيد",IF(AO840&lt;85,"جيدجداً",IF(AO840&lt;=100,"ممتاز","")))))</f>
        <v/>
      </c>
      <c r="AQ840" s="49"/>
      <c r="AR840" s="49"/>
      <c r="AS840" s="49"/>
      <c r="AT840" s="49"/>
      <c r="AU840" s="105"/>
    </row>
    <row r="841" spans="2:47" ht="28.5" customHeight="1" thickBot="1">
      <c r="B841" s="48">
        <f t="shared" ref="B841" si="142">B838+1</f>
        <v>189</v>
      </c>
      <c r="C841" s="98" t="str">
        <f t="array" ref="C841">IF(ISERROR(INDEX(مسودة!$C$800:$AV$829,SMALL(IF((مسودة!$AU$800:$AU$829="راسب"),ROW(مسودة!$C$800:$AV$829)-MIN(ROW(مسودة!$C$800:$AV$829))+1,""),ROW(A9)),COLUMN(A9))),"",INDEX(مسودة!$C$800:$AV$829,SMALL(IF((مسودة!$AU$800:$AU$829="راسب"),ROW(مسودة!$C$800:$AV$829)-MIN(ROW(مسودة!$C$800:$AV$829))+1,""),ROW(A9)),COLUMN(A9)))</f>
        <v/>
      </c>
      <c r="D841" s="95" t="str">
        <f>IF(C841&lt;&gt;"",VLOOKUP(C841,مسودة!$C$800:$D$829,2,0),"")</f>
        <v/>
      </c>
      <c r="E841" s="95" t="str">
        <f>IF(C841&lt;&gt;"",VLOOKUP(C841,مسودة!$C$800:$E$829,3,0),"")</f>
        <v/>
      </c>
      <c r="F841" s="11" t="s">
        <v>30</v>
      </c>
      <c r="G841" s="39" t="str">
        <f t="array" ref="G841">IF($C$841="","",IFERROR(MAX(IF((ROW(مسودة!$C$800:$C$829)=SMALL(IF((ROW(مسودة!$C$800:$C$829)*(مسودة!$C$800:$C$829=$C$841)),ROW(مسودة!$C$800:$C$829)),ROW()-ROW(G841)+1)),مسودة!G800:G$829)),0))</f>
        <v/>
      </c>
      <c r="H841" s="39" t="str">
        <f t="array" ref="H841">IF($C$841="","",IFERROR(MAX(IF((ROW(مسودة!$C$800:$C$829)=SMALL(IF((ROW(مسودة!$C$800:$C$829)*(مسودة!$C$800:$C$829=$C$841)),ROW(مسودة!$C$800:$C$829)),ROW()-ROW(H841)+1)),مسودة!H800:H$829)),0))</f>
        <v/>
      </c>
      <c r="I841" s="39" t="str">
        <f t="array" ref="I841">IF($C$841="","",IFERROR(MAX(IF((ROW(مسودة!$C$800:$C$829)=SMALL(IF((ROW(مسودة!$C$800:$C$829)*(مسودة!$C$800:$C$829=$C$841)),ROW(مسودة!$C$800:$C$829)),ROW()-ROW(I841)+1)),مسودة!I800:I$829)),0))</f>
        <v/>
      </c>
      <c r="J841" s="39" t="str">
        <f t="array" ref="J841">IF($C$841="","",IFERROR(MAX(IF((ROW(مسودة!$C$800:$C$829)=SMALL(IF((ROW(مسودة!$C$800:$C$829)*(مسودة!$C$800:$C$829=$C$841)),ROW(مسودة!$C$800:$C$829)),ROW()-ROW(J841)+1)),مسودة!J800:J$829)),0))</f>
        <v/>
      </c>
      <c r="K841" s="39" t="str">
        <f t="array" ref="K841">IF($C$841="","",IFERROR(MAX(IF((ROW(مسودة!$C$800:$C$829)=SMALL(IF((ROW(مسودة!$C$800:$C$829)*(مسودة!$C$800:$C$829=$C$841)),ROW(مسودة!$C$800:$C$829)),ROW()-ROW(K841)+1)),مسودة!K800:K$829)),0))</f>
        <v/>
      </c>
      <c r="L841" s="39" t="str">
        <f t="array" ref="L841">IF($C$841="","",IFERROR(MAX(IF((ROW(مسودة!$C$800:$C$829)=SMALL(IF((ROW(مسودة!$C$800:$C$829)*(مسودة!$C$800:$C$829=$C$841)),ROW(مسودة!$C$800:$C$829)),ROW()-ROW(L841)+1)),مسودة!L800:L$829)),0))</f>
        <v/>
      </c>
      <c r="M841" s="39" t="str">
        <f t="array" ref="M841">IF($C$841="","",IFERROR(MAX(IF((ROW(مسودة!$C$800:$C$829)=SMALL(IF((ROW(مسودة!$C$800:$C$829)*(مسودة!$C$800:$C$829=$C$841)),ROW(مسودة!$C$800:$C$829)),ROW()-ROW(M841)+1)),مسودة!M800:M$829)),0))</f>
        <v/>
      </c>
      <c r="N841" s="39" t="str">
        <f t="array" ref="N841">IF($C$841="","",IFERROR(MAX(IF((ROW(مسودة!$C$800:$C$829)=SMALL(IF((ROW(مسودة!$C$800:$C$829)*(مسودة!$C$800:$C$829=$C$841)),ROW(مسودة!$C$800:$C$829)),ROW()-ROW(N841)+1)),مسودة!N800:N$829)),0))</f>
        <v/>
      </c>
      <c r="O841" s="39" t="str">
        <f t="array" ref="O841">IF($C$841="","",IFERROR(MAX(IF((ROW(مسودة!$C$800:$C$829)=SMALL(IF((ROW(مسودة!$C$800:$C$829)*(مسودة!$C$800:$C$829=$C$841)),ROW(مسودة!$C$800:$C$829)),ROW()-ROW(O841)+1)),مسودة!O800:O$829)),0))</f>
        <v/>
      </c>
      <c r="P841" s="39" t="str">
        <f t="array" ref="P841">IF($C$841="","",IFERROR(MAX(IF((ROW(مسودة!$C$800:$C$829)=SMALL(IF((ROW(مسودة!$C$800:$C$829)*(مسودة!$C$800:$C$829=$C$841)),ROW(مسودة!$C$800:$C$829)),ROW()-ROW(P841)+1)),مسودة!P800:P$829)),0))</f>
        <v/>
      </c>
      <c r="Q841" s="39" t="str">
        <f t="array" ref="Q841">IF($C$841="","",IFERROR(MAX(IF((ROW(مسودة!$C$800:$C$829)=SMALL(IF((ROW(مسودة!$C$800:$C$829)*(مسودة!$C$800:$C$829=$C$841)),ROW(مسودة!$C$800:$C$829)),ROW()-ROW(Q841)+1)),مسودة!Q800:Q$829)),0))</f>
        <v/>
      </c>
      <c r="R841" s="39" t="str">
        <f t="array" ref="R841">IF($C$841="","",IFERROR(MAX(IF((ROW(مسودة!$C$800:$C$829)=SMALL(IF((ROW(مسودة!$C$800:$C$829)*(مسودة!$C$800:$C$829=$C$841)),ROW(مسودة!$C$800:$C$829)),ROW()-ROW(R841)+1)),مسودة!R800:R$829)),0))</f>
        <v/>
      </c>
      <c r="S841" s="39" t="str">
        <f t="array" ref="S841">IF($C$841="","",IFERROR(MAX(IF((ROW(مسودة!$C$800:$C$829)=SMALL(IF((ROW(مسودة!$C$800:$C$829)*(مسودة!$C$800:$C$829=$C$841)),ROW(مسودة!$C$800:$C$829)),ROW()-ROW(S841)+1)),مسودة!S800:S$829)),0))</f>
        <v/>
      </c>
      <c r="T841" s="39" t="str">
        <f t="array" ref="T841">IF($C$841="","",IFERROR(MAX(IF((ROW(مسودة!$C$800:$C$829)=SMALL(IF((ROW(مسودة!$C$800:$C$829)*(مسودة!$C$800:$C$829=$C$841)),ROW(مسودة!$C$800:$C$829)),ROW()-ROW(T841)+1)),مسودة!T800:T$829)),0))</f>
        <v/>
      </c>
      <c r="U841" s="39" t="str">
        <f t="array" ref="U841">IF($C$841="","",IFERROR(MAX(IF((ROW(مسودة!$C$800:$C$829)=SMALL(IF((ROW(مسودة!$C$800:$C$829)*(مسودة!$C$800:$C$829=$C$841)),ROW(مسودة!$C$800:$C$829)),ROW()-ROW(U841)+1)),مسودة!U800:U$829)),0))</f>
        <v/>
      </c>
      <c r="V841" s="39" t="str">
        <f t="array" ref="V841">IF($C$841="","",IFERROR(MAX(IF((ROW(مسودة!$C$800:$C$829)=SMALL(IF((ROW(مسودة!$C$800:$C$829)*(مسودة!$C$800:$C$829=$C$841)),ROW(مسودة!$C$800:$C$829)),ROW()-ROW(V841)+1)),مسودة!V800:V$829)),0))</f>
        <v/>
      </c>
      <c r="W841" s="39" t="str">
        <f t="array" ref="W841">IF($C$841="","",IFERROR(MAX(IF((ROW(مسودة!$C$800:$C$829)=SMALL(IF((ROW(مسودة!$C$800:$C$829)*(مسودة!$C$800:$C$829=$C$841)),ROW(مسودة!$C$800:$C$829)),ROW()-ROW(W841)+1)),مسودة!W800:W$829)),0))</f>
        <v/>
      </c>
      <c r="X841" s="39" t="str">
        <f t="array" ref="X841">IF($C$841="","",IFERROR(MAX(IF((ROW(مسودة!$C$800:$C$829)=SMALL(IF((ROW(مسودة!$C$800:$C$829)*(مسودة!$C$800:$C$829=$C$841)),ROW(مسودة!$C$800:$C$829)),ROW()-ROW(X841)+1)),مسودة!X800:X$829)),0))</f>
        <v/>
      </c>
      <c r="Y841" s="39" t="str">
        <f t="array" ref="Y841">IF($C$841="","",IFERROR(MAX(IF((ROW(مسودة!$C$800:$C$829)=SMALL(IF((ROW(مسودة!$C$800:$C$829)*(مسودة!$C$800:$C$829=$C$841)),ROW(مسودة!$C$800:$C$829)),ROW()-ROW(Y841)+1)),مسودة!Y800:Y$829)),0))</f>
        <v/>
      </c>
      <c r="Z841" s="39" t="str">
        <f t="array" ref="Z841">IF($C$841="","",IFERROR(MAX(IF((ROW(مسودة!$C$800:$C$829)=SMALL(IF((ROW(مسودة!$C$800:$C$829)*(مسودة!$C$800:$C$829=$C$841)),ROW(مسودة!$C$800:$C$829)),ROW()-ROW(Z841)+1)),مسودة!Z800:Z$829)),0))</f>
        <v/>
      </c>
      <c r="AA841" s="39" t="str">
        <f t="array" ref="AA841">IF($C$841="","",IFERROR(MAX(IF((ROW(مسودة!$C$800:$C$829)=SMALL(IF((ROW(مسودة!$C$800:$C$829)*(مسودة!$C$800:$C$829=$C$841)),ROW(مسودة!$C$800:$C$829)),ROW()-ROW(AA841)+1)),مسودة!AA800:AA$829)),0))</f>
        <v/>
      </c>
      <c r="AB841" s="39" t="str">
        <f t="array" ref="AB841">IF($C$841="","",IFERROR(MAX(IF((ROW(مسودة!$C$800:$C$829)=SMALL(IF((ROW(مسودة!$C$800:$C$829)*(مسودة!$C$800:$C$829=$C$841)),ROW(مسودة!$C$800:$C$829)),ROW()-ROW(AB841)+1)),مسودة!AB800:AB$829)),0))</f>
        <v/>
      </c>
      <c r="AC841" s="39" t="str">
        <f t="array" ref="AC841">IF($C$841="","",IFERROR(MAX(IF((ROW(مسودة!$C$800:$C$829)=SMALL(IF((ROW(مسودة!$C$800:$C$829)*(مسودة!$C$800:$C$829=$C$841)),ROW(مسودة!$C$800:$C$829)),ROW()-ROW(AC841)+1)),مسودة!AC800:AC$829)),0))</f>
        <v/>
      </c>
      <c r="AD841" s="39" t="str">
        <f t="array" ref="AD841">IF($C$841="","",IFERROR(MAX(IF((ROW(مسودة!$C$800:$C$829)=SMALL(IF((ROW(مسودة!$C$800:$C$829)*(مسودة!$C$800:$C$829=$C$841)),ROW(مسودة!$C$800:$C$829)),ROW()-ROW(AD841)+1)),مسودة!AD800:AD$829)),0))</f>
        <v/>
      </c>
      <c r="AE841" s="39" t="str">
        <f t="array" ref="AE841">IF($C$841="","",IFERROR(MAX(IF((ROW(مسودة!$C$800:$C$829)=SMALL(IF((ROW(مسودة!$C$800:$C$829)*(مسودة!$C$800:$C$829=$C$841)),ROW(مسودة!$C$800:$C$829)),ROW()-ROW(AE841)+1)),مسودة!AE800:AE$829)),0))</f>
        <v/>
      </c>
      <c r="AF841" s="39" t="str">
        <f t="array" ref="AF841">IF($C$841="","",IFERROR(MAX(IF((ROW(مسودة!$C$800:$C$829)=SMALL(IF((ROW(مسودة!$C$800:$C$829)*(مسودة!$C$800:$C$829=$C$841)),ROW(مسودة!$C$800:$C$829)),ROW()-ROW(AF841)+1)),مسودة!AF800:AF$829)),0))</f>
        <v/>
      </c>
      <c r="AG841" s="39" t="str">
        <f t="array" ref="AG841">IF($C$841="","",IFERROR(MAX(IF((ROW(مسودة!$C$800:$C$829)=SMALL(IF((ROW(مسودة!$C$800:$C$829)*(مسودة!$C$800:$C$829=$C$841)),ROW(مسودة!$C$800:$C$829)),ROW()-ROW(AG841)+1)),مسودة!AG800:AG$829)),0))</f>
        <v/>
      </c>
      <c r="AH841" s="39" t="str">
        <f t="array" ref="AH841">IF($C$841="","",IFERROR(MAX(IF((ROW(مسودة!$C$800:$C$829)=SMALL(IF((ROW(مسودة!$C$800:$C$829)*(مسودة!$C$800:$C$829=$C$841)),ROW(مسودة!$C$800:$C$829)),ROW()-ROW(AH841)+1)),مسودة!AH800:AH$829)),0))</f>
        <v/>
      </c>
      <c r="AI841" s="39" t="str">
        <f t="array" ref="AI841">IF($C$841="","",IFERROR(MAX(IF((ROW(مسودة!$C$800:$C$829)=SMALL(IF((ROW(مسودة!$C$800:$C$829)*(مسودة!$C$800:$C$829=$C$841)),ROW(مسودة!$C$800:$C$829)),ROW()-ROW(AI841)+1)),مسودة!AI800:AI$829)),0))</f>
        <v/>
      </c>
      <c r="AJ841" s="39" t="str">
        <f t="array" ref="AJ841">IF($C$841="","",IFERROR(MAX(IF((ROW(مسودة!$C$800:$C$829)=SMALL(IF((ROW(مسودة!$C$800:$C$829)*(مسودة!$C$800:$C$829=$C$841)),ROW(مسودة!$C$800:$C$829)),ROW()-ROW(AJ841)+1)),مسودة!AJ800:AJ$829)),0))</f>
        <v/>
      </c>
      <c r="AK841" s="39" t="str">
        <f t="array" ref="AK841">IF($C$841="","",IFERROR(MAX(IF((ROW(مسودة!$C$800:$C$829)=SMALL(IF((ROW(مسودة!$C$800:$C$829)*(مسودة!$C$800:$C$829=$C$841)),ROW(مسودة!$C$800:$C$829)),ROW()-ROW(AK841)+1)),مسودة!AK800:AK$829)),0))</f>
        <v/>
      </c>
      <c r="AL841" s="39" t="str">
        <f t="array" ref="AL841">IF($C$841="","",IFERROR(MAX(IF((ROW(مسودة!$C$800:$C$829)=SMALL(IF((ROW(مسودة!$C$800:$C$829)*(مسودة!$C$800:$C$829=$C$841)),ROW(مسودة!$C$800:$C$829)),ROW()-ROW(AL841)+1)),مسودة!AL800:AL$829)),0))</f>
        <v/>
      </c>
      <c r="AM841" s="39" t="str">
        <f t="array" ref="AM841">IF($C$841="","",IFERROR(MAX(IF((ROW(مسودة!$C$800:$C$829)=SMALL(IF((ROW(مسودة!$C$800:$C$829)*(مسودة!$C$800:$C$829=$C$841)),ROW(مسودة!$C$800:$C$829)),ROW()-ROW(AM841)+1)),مسودة!AM800:AM$829)),0))</f>
        <v/>
      </c>
      <c r="AN841" s="54"/>
      <c r="AO841" s="54"/>
      <c r="AP841" s="55"/>
      <c r="AQ841" s="49"/>
      <c r="AR841" s="49"/>
      <c r="AS841" s="49"/>
      <c r="AT841" s="49"/>
      <c r="AU841" s="103" t="str">
        <f>IFERROR(LOOKUP(2,1/((مسودة!$C$800:$C$829=C841)*(مسودة!$F$800:$F$829=F841)),مسودة!$AV$800:$AV$829),"")</f>
        <v/>
      </c>
    </row>
    <row r="842" spans="2:47" ht="28.5" customHeight="1" thickBot="1">
      <c r="B842" s="48"/>
      <c r="C842" s="99"/>
      <c r="D842" s="51"/>
      <c r="E842" s="51"/>
      <c r="F842" s="11" t="s">
        <v>31</v>
      </c>
      <c r="G842" s="39" t="str">
        <f t="array" ref="G842">IF($C$841="","",IFERROR(MAX(IF((ROW(مسودة!$C$800:$C$829)=SMALL(IF((ROW(مسودة!$C$800:$C$829)*(مسودة!$C$800:$C$829=$C$841)),ROW(مسودة!$C$800:$C$829)),ROW()-ROW(G842)+1)),مسودة!G801:G$829)),0))</f>
        <v/>
      </c>
      <c r="H842" s="39" t="str">
        <f t="array" ref="H842">IF($C$841="","",IFERROR(MAX(IF((ROW(مسودة!$C$800:$C$829)=SMALL(IF((ROW(مسودة!$C$800:$C$829)*(مسودة!$C$800:$C$829=$C$841)),ROW(مسودة!$C$800:$C$829)),ROW()-ROW(H842)+1)),مسودة!H801:H$829)),0))</f>
        <v/>
      </c>
      <c r="I842" s="39" t="str">
        <f t="array" ref="I842">IF($C$841="","",IFERROR(MAX(IF((ROW(مسودة!$C$800:$C$829)=SMALL(IF((ROW(مسودة!$C$800:$C$829)*(مسودة!$C$800:$C$829=$C$841)),ROW(مسودة!$C$800:$C$829)),ROW()-ROW(I842)+1)),مسودة!I801:I$829)),0))</f>
        <v/>
      </c>
      <c r="J842" s="39" t="str">
        <f t="array" ref="J842">IF($C$841="","",IFERROR(MAX(IF((ROW(مسودة!$C$800:$C$829)=SMALL(IF((ROW(مسودة!$C$800:$C$829)*(مسودة!$C$800:$C$829=$C$841)),ROW(مسودة!$C$800:$C$829)),ROW()-ROW(J842)+1)),مسودة!J801:J$829)),0))</f>
        <v/>
      </c>
      <c r="K842" s="39" t="str">
        <f t="array" ref="K842">IF($C$841="","",IFERROR(MAX(IF((ROW(مسودة!$C$800:$C$829)=SMALL(IF((ROW(مسودة!$C$800:$C$829)*(مسودة!$C$800:$C$829=$C$841)),ROW(مسودة!$C$800:$C$829)),ROW()-ROW(K842)+1)),مسودة!K801:K$829)),0))</f>
        <v/>
      </c>
      <c r="L842" s="39" t="str">
        <f t="array" ref="L842">IF($C$841="","",IFERROR(MAX(IF((ROW(مسودة!$C$800:$C$829)=SMALL(IF((ROW(مسودة!$C$800:$C$829)*(مسودة!$C$800:$C$829=$C$841)),ROW(مسودة!$C$800:$C$829)),ROW()-ROW(L842)+1)),مسودة!L801:L$829)),0))</f>
        <v/>
      </c>
      <c r="M842" s="39" t="str">
        <f t="array" ref="M842">IF($C$841="","",IFERROR(MAX(IF((ROW(مسودة!$C$800:$C$829)=SMALL(IF((ROW(مسودة!$C$800:$C$829)*(مسودة!$C$800:$C$829=$C$841)),ROW(مسودة!$C$800:$C$829)),ROW()-ROW(M842)+1)),مسودة!M801:M$829)),0))</f>
        <v/>
      </c>
      <c r="N842" s="39" t="str">
        <f t="array" ref="N842">IF($C$841="","",IFERROR(MAX(IF((ROW(مسودة!$C$800:$C$829)=SMALL(IF((ROW(مسودة!$C$800:$C$829)*(مسودة!$C$800:$C$829=$C$841)),ROW(مسودة!$C$800:$C$829)),ROW()-ROW(N842)+1)),مسودة!N801:N$829)),0))</f>
        <v/>
      </c>
      <c r="O842" s="39" t="str">
        <f t="array" ref="O842">IF($C$841="","",IFERROR(MAX(IF((ROW(مسودة!$C$800:$C$829)=SMALL(IF((ROW(مسودة!$C$800:$C$829)*(مسودة!$C$800:$C$829=$C$841)),ROW(مسودة!$C$800:$C$829)),ROW()-ROW(O842)+1)),مسودة!O801:O$829)),0))</f>
        <v/>
      </c>
      <c r="P842" s="39" t="str">
        <f t="array" ref="P842">IF($C$841="","",IFERROR(MAX(IF((ROW(مسودة!$C$800:$C$829)=SMALL(IF((ROW(مسودة!$C$800:$C$829)*(مسودة!$C$800:$C$829=$C$841)),ROW(مسودة!$C$800:$C$829)),ROW()-ROW(P842)+1)),مسودة!P801:P$829)),0))</f>
        <v/>
      </c>
      <c r="Q842" s="39" t="str">
        <f t="array" ref="Q842">IF($C$841="","",IFERROR(MAX(IF((ROW(مسودة!$C$800:$C$829)=SMALL(IF((ROW(مسودة!$C$800:$C$829)*(مسودة!$C$800:$C$829=$C$841)),ROW(مسودة!$C$800:$C$829)),ROW()-ROW(Q842)+1)),مسودة!Q801:Q$829)),0))</f>
        <v/>
      </c>
      <c r="R842" s="39" t="str">
        <f t="array" ref="R842">IF($C$841="","",IFERROR(MAX(IF((ROW(مسودة!$C$800:$C$829)=SMALL(IF((ROW(مسودة!$C$800:$C$829)*(مسودة!$C$800:$C$829=$C$841)),ROW(مسودة!$C$800:$C$829)),ROW()-ROW(R842)+1)),مسودة!R801:R$829)),0))</f>
        <v/>
      </c>
      <c r="S842" s="39" t="str">
        <f t="array" ref="S842">IF($C$841="","",IFERROR(MAX(IF((ROW(مسودة!$C$800:$C$829)=SMALL(IF((ROW(مسودة!$C$800:$C$829)*(مسودة!$C$800:$C$829=$C$841)),ROW(مسودة!$C$800:$C$829)),ROW()-ROW(S842)+1)),مسودة!S801:S$829)),0))</f>
        <v/>
      </c>
      <c r="T842" s="39" t="str">
        <f t="array" ref="T842">IF($C$841="","",IFERROR(MAX(IF((ROW(مسودة!$C$800:$C$829)=SMALL(IF((ROW(مسودة!$C$800:$C$829)*(مسودة!$C$800:$C$829=$C$841)),ROW(مسودة!$C$800:$C$829)),ROW()-ROW(T842)+1)),مسودة!T801:T$829)),0))</f>
        <v/>
      </c>
      <c r="U842" s="39" t="str">
        <f t="array" ref="U842">IF($C$841="","",IFERROR(MAX(IF((ROW(مسودة!$C$800:$C$829)=SMALL(IF((ROW(مسودة!$C$800:$C$829)*(مسودة!$C$800:$C$829=$C$841)),ROW(مسودة!$C$800:$C$829)),ROW()-ROW(U842)+1)),مسودة!U801:U$829)),0))</f>
        <v/>
      </c>
      <c r="V842" s="39" t="str">
        <f t="array" ref="V842">IF($C$841="","",IFERROR(MAX(IF((ROW(مسودة!$C$800:$C$829)=SMALL(IF((ROW(مسودة!$C$800:$C$829)*(مسودة!$C$800:$C$829=$C$841)),ROW(مسودة!$C$800:$C$829)),ROW()-ROW(V842)+1)),مسودة!V801:V$829)),0))</f>
        <v/>
      </c>
      <c r="W842" s="39" t="str">
        <f t="array" ref="W842">IF($C$841="","",IFERROR(MAX(IF((ROW(مسودة!$C$800:$C$829)=SMALL(IF((ROW(مسودة!$C$800:$C$829)*(مسودة!$C$800:$C$829=$C$841)),ROW(مسودة!$C$800:$C$829)),ROW()-ROW(W842)+1)),مسودة!W801:W$829)),0))</f>
        <v/>
      </c>
      <c r="X842" s="39" t="str">
        <f t="array" ref="X842">IF($C$841="","",IFERROR(MAX(IF((ROW(مسودة!$C$800:$C$829)=SMALL(IF((ROW(مسودة!$C$800:$C$829)*(مسودة!$C$800:$C$829=$C$841)),ROW(مسودة!$C$800:$C$829)),ROW()-ROW(X842)+1)),مسودة!X801:X$829)),0))</f>
        <v/>
      </c>
      <c r="Y842" s="39" t="str">
        <f t="array" ref="Y842">IF($C$841="","",IFERROR(MAX(IF((ROW(مسودة!$C$800:$C$829)=SMALL(IF((ROW(مسودة!$C$800:$C$829)*(مسودة!$C$800:$C$829=$C$841)),ROW(مسودة!$C$800:$C$829)),ROW()-ROW(Y842)+1)),مسودة!Y801:Y$829)),0))</f>
        <v/>
      </c>
      <c r="Z842" s="39" t="str">
        <f t="array" ref="Z842">IF($C$841="","",IFERROR(MAX(IF((ROW(مسودة!$C$800:$C$829)=SMALL(IF((ROW(مسودة!$C$800:$C$829)*(مسودة!$C$800:$C$829=$C$841)),ROW(مسودة!$C$800:$C$829)),ROW()-ROW(Z842)+1)),مسودة!Z801:Z$829)),0))</f>
        <v/>
      </c>
      <c r="AA842" s="39" t="str">
        <f t="array" ref="AA842">IF($C$841="","",IFERROR(MAX(IF((ROW(مسودة!$C$800:$C$829)=SMALL(IF((ROW(مسودة!$C$800:$C$829)*(مسودة!$C$800:$C$829=$C$841)),ROW(مسودة!$C$800:$C$829)),ROW()-ROW(AA842)+1)),مسودة!AA801:AA$829)),0))</f>
        <v/>
      </c>
      <c r="AB842" s="39" t="str">
        <f t="array" ref="AB842">IF($C$841="","",IFERROR(MAX(IF((ROW(مسودة!$C$800:$C$829)=SMALL(IF((ROW(مسودة!$C$800:$C$829)*(مسودة!$C$800:$C$829=$C$841)),ROW(مسودة!$C$800:$C$829)),ROW()-ROW(AB842)+1)),مسودة!AB801:AB$829)),0))</f>
        <v/>
      </c>
      <c r="AC842" s="39" t="str">
        <f t="array" ref="AC842">IF($C$841="","",IFERROR(MAX(IF((ROW(مسودة!$C$800:$C$829)=SMALL(IF((ROW(مسودة!$C$800:$C$829)*(مسودة!$C$800:$C$829=$C$841)),ROW(مسودة!$C$800:$C$829)),ROW()-ROW(AC842)+1)),مسودة!AC801:AC$829)),0))</f>
        <v/>
      </c>
      <c r="AD842" s="39" t="str">
        <f t="array" ref="AD842">IF($C$841="","",IFERROR(MAX(IF((ROW(مسودة!$C$800:$C$829)=SMALL(IF((ROW(مسودة!$C$800:$C$829)*(مسودة!$C$800:$C$829=$C$841)),ROW(مسودة!$C$800:$C$829)),ROW()-ROW(AD842)+1)),مسودة!AD801:AD$829)),0))</f>
        <v/>
      </c>
      <c r="AE842" s="39" t="str">
        <f t="array" ref="AE842">IF($C$841="","",IFERROR(MAX(IF((ROW(مسودة!$C$800:$C$829)=SMALL(IF((ROW(مسودة!$C$800:$C$829)*(مسودة!$C$800:$C$829=$C$841)),ROW(مسودة!$C$800:$C$829)),ROW()-ROW(AE842)+1)),مسودة!AE801:AE$829)),0))</f>
        <v/>
      </c>
      <c r="AF842" s="39" t="str">
        <f t="array" ref="AF842">IF($C$841="","",IFERROR(MAX(IF((ROW(مسودة!$C$800:$C$829)=SMALL(IF((ROW(مسودة!$C$800:$C$829)*(مسودة!$C$800:$C$829=$C$841)),ROW(مسودة!$C$800:$C$829)),ROW()-ROW(AF842)+1)),مسودة!AF801:AF$829)),0))</f>
        <v/>
      </c>
      <c r="AG842" s="39" t="str">
        <f t="array" ref="AG842">IF($C$841="","",IFERROR(MAX(IF((ROW(مسودة!$C$800:$C$829)=SMALL(IF((ROW(مسودة!$C$800:$C$829)*(مسودة!$C$800:$C$829=$C$841)),ROW(مسودة!$C$800:$C$829)),ROW()-ROW(AG842)+1)),مسودة!AG801:AG$829)),0))</f>
        <v/>
      </c>
      <c r="AH842" s="39" t="str">
        <f t="array" ref="AH842">IF($C$841="","",IFERROR(MAX(IF((ROW(مسودة!$C$800:$C$829)=SMALL(IF((ROW(مسودة!$C$800:$C$829)*(مسودة!$C$800:$C$829=$C$841)),ROW(مسودة!$C$800:$C$829)),ROW()-ROW(AH842)+1)),مسودة!AH801:AH$829)),0))</f>
        <v/>
      </c>
      <c r="AI842" s="39" t="str">
        <f t="array" ref="AI842">IF($C$841="","",IFERROR(MAX(IF((ROW(مسودة!$C$800:$C$829)=SMALL(IF((ROW(مسودة!$C$800:$C$829)*(مسودة!$C$800:$C$829=$C$841)),ROW(مسودة!$C$800:$C$829)),ROW()-ROW(AI842)+1)),مسودة!AI801:AI$829)),0))</f>
        <v/>
      </c>
      <c r="AJ842" s="39" t="str">
        <f t="array" ref="AJ842">IF($C$841="","",IFERROR(MAX(IF((ROW(مسودة!$C$800:$C$829)=SMALL(IF((ROW(مسودة!$C$800:$C$829)*(مسودة!$C$800:$C$829=$C$841)),ROW(مسودة!$C$800:$C$829)),ROW()-ROW(AJ842)+1)),مسودة!AJ801:AJ$829)),0))</f>
        <v/>
      </c>
      <c r="AK842" s="39" t="str">
        <f t="array" ref="AK842">IF($C$841="","",IFERROR(MAX(IF((ROW(مسودة!$C$800:$C$829)=SMALL(IF((ROW(مسودة!$C$800:$C$829)*(مسودة!$C$800:$C$829=$C$841)),ROW(مسودة!$C$800:$C$829)),ROW()-ROW(AK842)+1)),مسودة!AK801:AK$829)),0))</f>
        <v/>
      </c>
      <c r="AL842" s="39" t="str">
        <f t="array" ref="AL842">IF($C$841="","",IFERROR(MAX(IF((ROW(مسودة!$C$800:$C$829)=SMALL(IF((ROW(مسودة!$C$800:$C$829)*(مسودة!$C$800:$C$829=$C$841)),ROW(مسودة!$C$800:$C$829)),ROW()-ROW(AL842)+1)),مسودة!AL801:AL$829)),0))</f>
        <v/>
      </c>
      <c r="AM842" s="39" t="str">
        <f t="array" ref="AM842">IF($C$841="","",IFERROR(MAX(IF((ROW(مسودة!$C$800:$C$829)=SMALL(IF((ROW(مسودة!$C$800:$C$829)*(مسودة!$C$800:$C$829=$C$841)),ROW(مسودة!$C$800:$C$829)),ROW()-ROW(AM842)+1)),مسودة!AM801:AM$829)),0))</f>
        <v/>
      </c>
      <c r="AN842" s="54"/>
      <c r="AO842" s="54"/>
      <c r="AP842" s="56"/>
      <c r="AQ842" s="49"/>
      <c r="AR842" s="49"/>
      <c r="AS842" s="49"/>
      <c r="AT842" s="49"/>
      <c r="AU842" s="104"/>
    </row>
    <row r="843" spans="2:47" ht="28.5" customHeight="1" thickBot="1">
      <c r="B843" s="48"/>
      <c r="C843" s="93"/>
      <c r="D843" s="51"/>
      <c r="E843" s="51"/>
      <c r="F843" s="14" t="s">
        <v>32</v>
      </c>
      <c r="G843" s="39" t="str">
        <f t="array" ref="G843">IF($C$841="","",IFERROR(MAX(IF((ROW(مسودة!$C$800:$C$829)=SMALL(IF((ROW(مسودة!$C$800:$C$829)*(مسودة!$C$800:$C$829=$C$841)),ROW(مسودة!$C$800:$C$829)),ROW()-ROW(G843)+1)),مسودة!G802:G$829)),0))</f>
        <v/>
      </c>
      <c r="H843" s="39" t="str">
        <f t="array" ref="H843">IF($C$841="","",IFERROR(MAX(IF((ROW(مسودة!$C$800:$C$829)=SMALL(IF((ROW(مسودة!$C$800:$C$829)*(مسودة!$C$800:$C$829=$C$841)),ROW(مسودة!$C$800:$C$829)),ROW()-ROW(H843)+1)),مسودة!H802:H$829)),0))</f>
        <v/>
      </c>
      <c r="I843" s="39" t="str">
        <f t="array" ref="I843">IF($C$841="","",IFERROR(MAX(IF((ROW(مسودة!$C$800:$C$829)=SMALL(IF((ROW(مسودة!$C$800:$C$829)*(مسودة!$C$800:$C$829=$C$841)),ROW(مسودة!$C$800:$C$829)),ROW()-ROW(I843)+1)),مسودة!I802:I$829)),0))</f>
        <v/>
      </c>
      <c r="J843" s="39" t="str">
        <f t="array" ref="J843">IF($C$841="","",IFERROR(MAX(IF((ROW(مسودة!$C$800:$C$829)=SMALL(IF((ROW(مسودة!$C$800:$C$829)*(مسودة!$C$800:$C$829=$C$841)),ROW(مسودة!$C$800:$C$829)),ROW()-ROW(J843)+1)),مسودة!J802:J$829)),0))</f>
        <v/>
      </c>
      <c r="K843" s="39" t="str">
        <f t="array" ref="K843">IF($C$841="","",IFERROR(MAX(IF((ROW(مسودة!$C$800:$C$829)=SMALL(IF((ROW(مسودة!$C$800:$C$829)*(مسودة!$C$800:$C$829=$C$841)),ROW(مسودة!$C$800:$C$829)),ROW()-ROW(K843)+1)),مسودة!K802:K$829)),0))</f>
        <v/>
      </c>
      <c r="L843" s="39" t="str">
        <f t="array" ref="L843">IF($C$841="","",IFERROR(MAX(IF((ROW(مسودة!$C$800:$C$829)=SMALL(IF((ROW(مسودة!$C$800:$C$829)*(مسودة!$C$800:$C$829=$C$841)),ROW(مسودة!$C$800:$C$829)),ROW()-ROW(L843)+1)),مسودة!L802:L$829)),0))</f>
        <v/>
      </c>
      <c r="M843" s="39" t="str">
        <f t="array" ref="M843">IF($C$841="","",IFERROR(MAX(IF((ROW(مسودة!$C$800:$C$829)=SMALL(IF((ROW(مسودة!$C$800:$C$829)*(مسودة!$C$800:$C$829=$C$841)),ROW(مسودة!$C$800:$C$829)),ROW()-ROW(M843)+1)),مسودة!M802:M$829)),0))</f>
        <v/>
      </c>
      <c r="N843" s="39" t="str">
        <f t="array" ref="N843">IF($C$841="","",IFERROR(MAX(IF((ROW(مسودة!$C$800:$C$829)=SMALL(IF((ROW(مسودة!$C$800:$C$829)*(مسودة!$C$800:$C$829=$C$841)),ROW(مسودة!$C$800:$C$829)),ROW()-ROW(N843)+1)),مسودة!N802:N$829)),0))</f>
        <v/>
      </c>
      <c r="O843" s="39" t="str">
        <f t="array" ref="O843">IF($C$841="","",IFERROR(MAX(IF((ROW(مسودة!$C$800:$C$829)=SMALL(IF((ROW(مسودة!$C$800:$C$829)*(مسودة!$C$800:$C$829=$C$841)),ROW(مسودة!$C$800:$C$829)),ROW()-ROW(O843)+1)),مسودة!O802:O$829)),0))</f>
        <v/>
      </c>
      <c r="P843" s="39" t="str">
        <f t="array" ref="P843">IF($C$841="","",IFERROR(MAX(IF((ROW(مسودة!$C$800:$C$829)=SMALL(IF((ROW(مسودة!$C$800:$C$829)*(مسودة!$C$800:$C$829=$C$841)),ROW(مسودة!$C$800:$C$829)),ROW()-ROW(P843)+1)),مسودة!P802:P$829)),0))</f>
        <v/>
      </c>
      <c r="Q843" s="39" t="str">
        <f t="array" ref="Q843">IF($C$841="","",IFERROR(MAX(IF((ROW(مسودة!$C$800:$C$829)=SMALL(IF((ROW(مسودة!$C$800:$C$829)*(مسودة!$C$800:$C$829=$C$841)),ROW(مسودة!$C$800:$C$829)),ROW()-ROW(Q843)+1)),مسودة!Q802:Q$829)),0))</f>
        <v/>
      </c>
      <c r="R843" s="39" t="str">
        <f t="array" ref="R843">IF($C$841="","",IFERROR(MAX(IF((ROW(مسودة!$C$800:$C$829)=SMALL(IF((ROW(مسودة!$C$800:$C$829)*(مسودة!$C$800:$C$829=$C$841)),ROW(مسودة!$C$800:$C$829)),ROW()-ROW(R843)+1)),مسودة!R802:R$829)),0))</f>
        <v/>
      </c>
      <c r="S843" s="39" t="str">
        <f t="array" ref="S843">IF($C$841="","",IFERROR(MAX(IF((ROW(مسودة!$C$800:$C$829)=SMALL(IF((ROW(مسودة!$C$800:$C$829)*(مسودة!$C$800:$C$829=$C$841)),ROW(مسودة!$C$800:$C$829)),ROW()-ROW(S843)+1)),مسودة!S802:S$829)),0))</f>
        <v/>
      </c>
      <c r="T843" s="39" t="str">
        <f t="array" ref="T843">IF($C$841="","",IFERROR(MAX(IF((ROW(مسودة!$C$800:$C$829)=SMALL(IF((ROW(مسودة!$C$800:$C$829)*(مسودة!$C$800:$C$829=$C$841)),ROW(مسودة!$C$800:$C$829)),ROW()-ROW(T843)+1)),مسودة!T802:T$829)),0))</f>
        <v/>
      </c>
      <c r="U843" s="39" t="str">
        <f t="array" ref="U843">IF($C$841="","",IFERROR(MAX(IF((ROW(مسودة!$C$800:$C$829)=SMALL(IF((ROW(مسودة!$C$800:$C$829)*(مسودة!$C$800:$C$829=$C$841)),ROW(مسودة!$C$800:$C$829)),ROW()-ROW(U843)+1)),مسودة!U802:U$829)),0))</f>
        <v/>
      </c>
      <c r="V843" s="39" t="str">
        <f t="array" ref="V843">IF($C$841="","",IFERROR(MAX(IF((ROW(مسودة!$C$800:$C$829)=SMALL(IF((ROW(مسودة!$C$800:$C$829)*(مسودة!$C$800:$C$829=$C$841)),ROW(مسودة!$C$800:$C$829)),ROW()-ROW(V843)+1)),مسودة!V802:V$829)),0))</f>
        <v/>
      </c>
      <c r="W843" s="39" t="str">
        <f t="array" ref="W843">IF($C$841="","",IFERROR(MAX(IF((ROW(مسودة!$C$800:$C$829)=SMALL(IF((ROW(مسودة!$C$800:$C$829)*(مسودة!$C$800:$C$829=$C$841)),ROW(مسودة!$C$800:$C$829)),ROW()-ROW(W843)+1)),مسودة!W802:W$829)),0))</f>
        <v/>
      </c>
      <c r="X843" s="39" t="str">
        <f t="array" ref="X843">IF($C$841="","",IFERROR(MAX(IF((ROW(مسودة!$C$800:$C$829)=SMALL(IF((ROW(مسودة!$C$800:$C$829)*(مسودة!$C$800:$C$829=$C$841)),ROW(مسودة!$C$800:$C$829)),ROW()-ROW(X843)+1)),مسودة!X802:X$829)),0))</f>
        <v/>
      </c>
      <c r="Y843" s="39" t="str">
        <f t="array" ref="Y843">IF($C$841="","",IFERROR(MAX(IF((ROW(مسودة!$C$800:$C$829)=SMALL(IF((ROW(مسودة!$C$800:$C$829)*(مسودة!$C$800:$C$829=$C$841)),ROW(مسودة!$C$800:$C$829)),ROW()-ROW(Y843)+1)),مسودة!Y802:Y$829)),0))</f>
        <v/>
      </c>
      <c r="Z843" s="39" t="str">
        <f t="array" ref="Z843">IF($C$841="","",IFERROR(MAX(IF((ROW(مسودة!$C$800:$C$829)=SMALL(IF((ROW(مسودة!$C$800:$C$829)*(مسودة!$C$800:$C$829=$C$841)),ROW(مسودة!$C$800:$C$829)),ROW()-ROW(Z843)+1)),مسودة!Z802:Z$829)),0))</f>
        <v/>
      </c>
      <c r="AA843" s="39" t="str">
        <f t="array" ref="AA843">IF($C$841="","",IFERROR(MAX(IF((ROW(مسودة!$C$800:$C$829)=SMALL(IF((ROW(مسودة!$C$800:$C$829)*(مسودة!$C$800:$C$829=$C$841)),ROW(مسودة!$C$800:$C$829)),ROW()-ROW(AA843)+1)),مسودة!AA802:AA$829)),0))</f>
        <v/>
      </c>
      <c r="AB843" s="39" t="str">
        <f t="array" ref="AB843">IF($C$841="","",IFERROR(MAX(IF((ROW(مسودة!$C$800:$C$829)=SMALL(IF((ROW(مسودة!$C$800:$C$829)*(مسودة!$C$800:$C$829=$C$841)),ROW(مسودة!$C$800:$C$829)),ROW()-ROW(AB843)+1)),مسودة!AB802:AB$829)),0))</f>
        <v/>
      </c>
      <c r="AC843" s="39" t="str">
        <f t="array" ref="AC843">IF($C$841="","",IFERROR(MAX(IF((ROW(مسودة!$C$800:$C$829)=SMALL(IF((ROW(مسودة!$C$800:$C$829)*(مسودة!$C$800:$C$829=$C$841)),ROW(مسودة!$C$800:$C$829)),ROW()-ROW(AC843)+1)),مسودة!AC802:AC$829)),0))</f>
        <v/>
      </c>
      <c r="AD843" s="39" t="str">
        <f t="array" ref="AD843">IF($C$841="","",IFERROR(MAX(IF((ROW(مسودة!$C$800:$C$829)=SMALL(IF((ROW(مسودة!$C$800:$C$829)*(مسودة!$C$800:$C$829=$C$841)),ROW(مسودة!$C$800:$C$829)),ROW()-ROW(AD843)+1)),مسودة!AD802:AD$829)),0))</f>
        <v/>
      </c>
      <c r="AE843" s="39" t="str">
        <f t="array" ref="AE843">IF($C$841="","",IFERROR(MAX(IF((ROW(مسودة!$C$800:$C$829)=SMALL(IF((ROW(مسودة!$C$800:$C$829)*(مسودة!$C$800:$C$829=$C$841)),ROW(مسودة!$C$800:$C$829)),ROW()-ROW(AE843)+1)),مسودة!AE802:AE$829)),0))</f>
        <v/>
      </c>
      <c r="AF843" s="39" t="str">
        <f t="array" ref="AF843">IF($C$841="","",IFERROR(MAX(IF((ROW(مسودة!$C$800:$C$829)=SMALL(IF((ROW(مسودة!$C$800:$C$829)*(مسودة!$C$800:$C$829=$C$841)),ROW(مسودة!$C$800:$C$829)),ROW()-ROW(AF843)+1)),مسودة!AF802:AF$829)),0))</f>
        <v/>
      </c>
      <c r="AG843" s="39" t="str">
        <f t="array" ref="AG843">IF($C$841="","",IFERROR(MAX(IF((ROW(مسودة!$C$800:$C$829)=SMALL(IF((ROW(مسودة!$C$800:$C$829)*(مسودة!$C$800:$C$829=$C$841)),ROW(مسودة!$C$800:$C$829)),ROW()-ROW(AG843)+1)),مسودة!AG802:AG$829)),0))</f>
        <v/>
      </c>
      <c r="AH843" s="39" t="str">
        <f t="array" ref="AH843">IF($C$841="","",IFERROR(MAX(IF((ROW(مسودة!$C$800:$C$829)=SMALL(IF((ROW(مسودة!$C$800:$C$829)*(مسودة!$C$800:$C$829=$C$841)),ROW(مسودة!$C$800:$C$829)),ROW()-ROW(AH843)+1)),مسودة!AH802:AH$829)),0))</f>
        <v/>
      </c>
      <c r="AI843" s="39" t="str">
        <f t="array" ref="AI843">IF($C$841="","",IFERROR(MAX(IF((ROW(مسودة!$C$800:$C$829)=SMALL(IF((ROW(مسودة!$C$800:$C$829)*(مسودة!$C$800:$C$829=$C$841)),ROW(مسودة!$C$800:$C$829)),ROW()-ROW(AI843)+1)),مسودة!AI802:AI$829)),0))</f>
        <v/>
      </c>
      <c r="AJ843" s="39" t="str">
        <f t="array" ref="AJ843">IF($C$841="","",IFERROR(MAX(IF((ROW(مسودة!$C$800:$C$829)=SMALL(IF((ROW(مسودة!$C$800:$C$829)*(مسودة!$C$800:$C$829=$C$841)),ROW(مسودة!$C$800:$C$829)),ROW()-ROW(AJ843)+1)),مسودة!AJ802:AJ$829)),0))</f>
        <v/>
      </c>
      <c r="AK843" s="39" t="str">
        <f t="array" ref="AK843">IF($C$841="","",IFERROR(MAX(IF((ROW(مسودة!$C$800:$C$829)=SMALL(IF((ROW(مسودة!$C$800:$C$829)*(مسودة!$C$800:$C$829=$C$841)),ROW(مسودة!$C$800:$C$829)),ROW()-ROW(AK843)+1)),مسودة!AK802:AK$829)),0))</f>
        <v/>
      </c>
      <c r="AL843" s="39" t="str">
        <f t="array" ref="AL843">IF($C$841="","",IFERROR(MAX(IF((ROW(مسودة!$C$800:$C$829)=SMALL(IF((ROW(مسودة!$C$800:$C$829)*(مسودة!$C$800:$C$829=$C$841)),ROW(مسودة!$C$800:$C$829)),ROW()-ROW(AL843)+1)),مسودة!AL802:AL$829)),0))</f>
        <v/>
      </c>
      <c r="AM843" s="39" t="str">
        <f t="array" ref="AM843">IF($C$841="","",IFERROR(MAX(IF((ROW(مسودة!$C$800:$C$829)=SMALL(IF((ROW(مسودة!$C$800:$C$829)*(مسودة!$C$800:$C$829=$C$841)),ROW(مسودة!$C$800:$C$829)),ROW()-ROW(AM843)+1)),مسودة!AM802:AM$829)),0))</f>
        <v/>
      </c>
      <c r="AN843" s="39" t="str">
        <f t="array" ref="AN843">IF($C841="","",IFERROR(MAX(IF((ROW(مسودة!$C$800:$C$829)=SMALL(IF((ROW(مسودة!$C$800:$C$829)*(مسودة!$C$800:$C$829=$C841)),ROW(مسودة!$C$800:$C$829)),ROW()-ROW(AN843)+1)),مسودة!AN$802:AN$829)),0))</f>
        <v/>
      </c>
      <c r="AO843" s="39" t="str">
        <f t="array" ref="AO843">IF($C841="","",IFERROR(MAX(IF((ROW(مسودة!$C$800:$C$829)=SMALL(IF((ROW(مسودة!$C$800:$C$829)*(مسودة!$C$800:$C$829=$C841)),ROW(مسودة!$C$800:$C$829)),ROW()-ROW(AO843)+1)),مسودة!AO$802:AO$829)),0))</f>
        <v/>
      </c>
      <c r="AP843" s="39" t="str">
        <f>IF(AO843&lt;50,"   ",IF(AO843&lt;65,"مقبول",IF(AO843&lt;75,"جيد",IF(AO843&lt;85,"جيدجداً",IF(AO843&lt;=100,"ممتاز","")))))</f>
        <v/>
      </c>
      <c r="AQ843" s="49"/>
      <c r="AR843" s="49"/>
      <c r="AS843" s="49"/>
      <c r="AT843" s="49"/>
      <c r="AU843" s="105"/>
    </row>
    <row r="844" spans="2:47" ht="28.5" customHeight="1" thickBot="1">
      <c r="B844" s="48">
        <f t="shared" ref="B844" si="143">B841+1</f>
        <v>190</v>
      </c>
      <c r="C844" s="98" t="str">
        <f t="array" ref="C844">IF(ISERROR(INDEX(مسودة!$C$800:$AV$829,SMALL(IF((مسودة!$AU$800:$AU$829="راسب"),ROW(مسودة!$C$800:$AV$829)-MIN(ROW(مسودة!$C$800:$AV$829))+1,""),ROW(A10)),COLUMN(A10))),"",INDEX(مسودة!$C$800:$AV$829,SMALL(IF((مسودة!$AU$800:$AU$829="راسب"),ROW(مسودة!$C$800:$AV$829)-MIN(ROW(مسودة!$C$800:$AV$829))+1,""),ROW(A10)),COLUMN(A10)))</f>
        <v/>
      </c>
      <c r="D844" s="95" t="str">
        <f>IF(C844&lt;&gt;"",VLOOKUP(C844,مسودة!$C$800:$D$829,2,0),"")</f>
        <v/>
      </c>
      <c r="E844" s="95" t="str">
        <f>IF(C844&lt;&gt;"",VLOOKUP(C844,مسودة!$C$800:$E$829,3,0),"")</f>
        <v/>
      </c>
      <c r="F844" s="11" t="s">
        <v>30</v>
      </c>
      <c r="G844" s="39" t="str">
        <f t="array" ref="G844">IF($C$844="","",IFERROR(MAX(IF((ROW(مسودة!$C$800:$C$829)=SMALL(IF((ROW(مسودة!$C$800:$C$829)*(مسودة!$C$800:$C$829=$C$844)),ROW(مسودة!$C$800:$C$829)),ROW()-ROW(G844)+1)),مسودة!G800:G$829)),0))</f>
        <v/>
      </c>
      <c r="H844" s="39" t="str">
        <f t="array" ref="H844">IF($C$844="","",IFERROR(MAX(IF((ROW(مسودة!$C$800:$C$829)=SMALL(IF((ROW(مسودة!$C$800:$C$829)*(مسودة!$C$800:$C$829=$C$844)),ROW(مسودة!$C$800:$C$829)),ROW()-ROW(H844)+1)),مسودة!H800:H$829)),0))</f>
        <v/>
      </c>
      <c r="I844" s="39" t="str">
        <f t="array" ref="I844">IF($C$844="","",IFERROR(MAX(IF((ROW(مسودة!$C$800:$C$829)=SMALL(IF((ROW(مسودة!$C$800:$C$829)*(مسودة!$C$800:$C$829=$C$844)),ROW(مسودة!$C$800:$C$829)),ROW()-ROW(I844)+1)),مسودة!I800:I$829)),0))</f>
        <v/>
      </c>
      <c r="J844" s="39" t="str">
        <f t="array" ref="J844">IF($C$844="","",IFERROR(MAX(IF((ROW(مسودة!$C$800:$C$829)=SMALL(IF((ROW(مسودة!$C$800:$C$829)*(مسودة!$C$800:$C$829=$C$844)),ROW(مسودة!$C$800:$C$829)),ROW()-ROW(J844)+1)),مسودة!J800:J$829)),0))</f>
        <v/>
      </c>
      <c r="K844" s="39" t="str">
        <f t="array" ref="K844">IF($C$844="","",IFERROR(MAX(IF((ROW(مسودة!$C$800:$C$829)=SMALL(IF((ROW(مسودة!$C$800:$C$829)*(مسودة!$C$800:$C$829=$C$844)),ROW(مسودة!$C$800:$C$829)),ROW()-ROW(K844)+1)),مسودة!K800:K$829)),0))</f>
        <v/>
      </c>
      <c r="L844" s="39" t="str">
        <f t="array" ref="L844">IF($C$844="","",IFERROR(MAX(IF((ROW(مسودة!$C$800:$C$829)=SMALL(IF((ROW(مسودة!$C$800:$C$829)*(مسودة!$C$800:$C$829=$C$844)),ROW(مسودة!$C$800:$C$829)),ROW()-ROW(L844)+1)),مسودة!L800:L$829)),0))</f>
        <v/>
      </c>
      <c r="M844" s="39" t="str">
        <f t="array" ref="M844">IF($C$844="","",IFERROR(MAX(IF((ROW(مسودة!$C$800:$C$829)=SMALL(IF((ROW(مسودة!$C$800:$C$829)*(مسودة!$C$800:$C$829=$C$844)),ROW(مسودة!$C$800:$C$829)),ROW()-ROW(M844)+1)),مسودة!M800:M$829)),0))</f>
        <v/>
      </c>
      <c r="N844" s="39" t="str">
        <f t="array" ref="N844">IF($C$844="","",IFERROR(MAX(IF((ROW(مسودة!$C$800:$C$829)=SMALL(IF((ROW(مسودة!$C$800:$C$829)*(مسودة!$C$800:$C$829=$C$844)),ROW(مسودة!$C$800:$C$829)),ROW()-ROW(N844)+1)),مسودة!N800:N$829)),0))</f>
        <v/>
      </c>
      <c r="O844" s="39" t="str">
        <f t="array" ref="O844">IF($C$844="","",IFERROR(MAX(IF((ROW(مسودة!$C$800:$C$829)=SMALL(IF((ROW(مسودة!$C$800:$C$829)*(مسودة!$C$800:$C$829=$C$844)),ROW(مسودة!$C$800:$C$829)),ROW()-ROW(O844)+1)),مسودة!O800:O$829)),0))</f>
        <v/>
      </c>
      <c r="P844" s="39" t="str">
        <f t="array" ref="P844">IF($C$844="","",IFERROR(MAX(IF((ROW(مسودة!$C$800:$C$829)=SMALL(IF((ROW(مسودة!$C$800:$C$829)*(مسودة!$C$800:$C$829=$C$844)),ROW(مسودة!$C$800:$C$829)),ROW()-ROW(P844)+1)),مسودة!P800:P$829)),0))</f>
        <v/>
      </c>
      <c r="Q844" s="39" t="str">
        <f t="array" ref="Q844">IF($C$844="","",IFERROR(MAX(IF((ROW(مسودة!$C$800:$C$829)=SMALL(IF((ROW(مسودة!$C$800:$C$829)*(مسودة!$C$800:$C$829=$C$844)),ROW(مسودة!$C$800:$C$829)),ROW()-ROW(Q844)+1)),مسودة!Q800:Q$829)),0))</f>
        <v/>
      </c>
      <c r="R844" s="39" t="str">
        <f t="array" ref="R844">IF($C$844="","",IFERROR(MAX(IF((ROW(مسودة!$C$800:$C$829)=SMALL(IF((ROW(مسودة!$C$800:$C$829)*(مسودة!$C$800:$C$829=$C$844)),ROW(مسودة!$C$800:$C$829)),ROW()-ROW(R844)+1)),مسودة!R800:R$829)),0))</f>
        <v/>
      </c>
      <c r="S844" s="39" t="str">
        <f t="array" ref="S844">IF($C$844="","",IFERROR(MAX(IF((ROW(مسودة!$C$800:$C$829)=SMALL(IF((ROW(مسودة!$C$800:$C$829)*(مسودة!$C$800:$C$829=$C$844)),ROW(مسودة!$C$800:$C$829)),ROW()-ROW(S844)+1)),مسودة!S800:S$829)),0))</f>
        <v/>
      </c>
      <c r="T844" s="39" t="str">
        <f t="array" ref="T844">IF($C$844="","",IFERROR(MAX(IF((ROW(مسودة!$C$800:$C$829)=SMALL(IF((ROW(مسودة!$C$800:$C$829)*(مسودة!$C$800:$C$829=$C$844)),ROW(مسودة!$C$800:$C$829)),ROW()-ROW(T844)+1)),مسودة!T800:T$829)),0))</f>
        <v/>
      </c>
      <c r="U844" s="39" t="str">
        <f t="array" ref="U844">IF($C$844="","",IFERROR(MAX(IF((ROW(مسودة!$C$800:$C$829)=SMALL(IF((ROW(مسودة!$C$800:$C$829)*(مسودة!$C$800:$C$829=$C$844)),ROW(مسودة!$C$800:$C$829)),ROW()-ROW(U844)+1)),مسودة!U800:U$829)),0))</f>
        <v/>
      </c>
      <c r="V844" s="39" t="str">
        <f t="array" ref="V844">IF($C$844="","",IFERROR(MAX(IF((ROW(مسودة!$C$800:$C$829)=SMALL(IF((ROW(مسودة!$C$800:$C$829)*(مسودة!$C$800:$C$829=$C$844)),ROW(مسودة!$C$800:$C$829)),ROW()-ROW(V844)+1)),مسودة!V800:V$829)),0))</f>
        <v/>
      </c>
      <c r="W844" s="39" t="str">
        <f t="array" ref="W844">IF($C$844="","",IFERROR(MAX(IF((ROW(مسودة!$C$800:$C$829)=SMALL(IF((ROW(مسودة!$C$800:$C$829)*(مسودة!$C$800:$C$829=$C$844)),ROW(مسودة!$C$800:$C$829)),ROW()-ROW(W844)+1)),مسودة!W800:W$829)),0))</f>
        <v/>
      </c>
      <c r="X844" s="39" t="str">
        <f t="array" ref="X844">IF($C$844="","",IFERROR(MAX(IF((ROW(مسودة!$C$800:$C$829)=SMALL(IF((ROW(مسودة!$C$800:$C$829)*(مسودة!$C$800:$C$829=$C$844)),ROW(مسودة!$C$800:$C$829)),ROW()-ROW(X844)+1)),مسودة!X800:X$829)),0))</f>
        <v/>
      </c>
      <c r="Y844" s="39" t="str">
        <f t="array" ref="Y844">IF($C$844="","",IFERROR(MAX(IF((ROW(مسودة!$C$800:$C$829)=SMALL(IF((ROW(مسودة!$C$800:$C$829)*(مسودة!$C$800:$C$829=$C$844)),ROW(مسودة!$C$800:$C$829)),ROW()-ROW(Y844)+1)),مسودة!Y800:Y$829)),0))</f>
        <v/>
      </c>
      <c r="Z844" s="39" t="str">
        <f t="array" ref="Z844">IF($C$844="","",IFERROR(MAX(IF((ROW(مسودة!$C$800:$C$829)=SMALL(IF((ROW(مسودة!$C$800:$C$829)*(مسودة!$C$800:$C$829=$C$844)),ROW(مسودة!$C$800:$C$829)),ROW()-ROW(Z844)+1)),مسودة!Z800:Z$829)),0))</f>
        <v/>
      </c>
      <c r="AA844" s="39" t="str">
        <f t="array" ref="AA844">IF($C$844="","",IFERROR(MAX(IF((ROW(مسودة!$C$800:$C$829)=SMALL(IF((ROW(مسودة!$C$800:$C$829)*(مسودة!$C$800:$C$829=$C$844)),ROW(مسودة!$C$800:$C$829)),ROW()-ROW(AA844)+1)),مسودة!AA800:AA$829)),0))</f>
        <v/>
      </c>
      <c r="AB844" s="39" t="str">
        <f t="array" ref="AB844">IF($C$844="","",IFERROR(MAX(IF((ROW(مسودة!$C$800:$C$829)=SMALL(IF((ROW(مسودة!$C$800:$C$829)*(مسودة!$C$800:$C$829=$C$844)),ROW(مسودة!$C$800:$C$829)),ROW()-ROW(AB844)+1)),مسودة!AB800:AB$829)),0))</f>
        <v/>
      </c>
      <c r="AC844" s="39" t="str">
        <f t="array" ref="AC844">IF($C$844="","",IFERROR(MAX(IF((ROW(مسودة!$C$800:$C$829)=SMALL(IF((ROW(مسودة!$C$800:$C$829)*(مسودة!$C$800:$C$829=$C$844)),ROW(مسودة!$C$800:$C$829)),ROW()-ROW(AC844)+1)),مسودة!AC800:AC$829)),0))</f>
        <v/>
      </c>
      <c r="AD844" s="39" t="str">
        <f t="array" ref="AD844">IF($C$844="","",IFERROR(MAX(IF((ROW(مسودة!$C$800:$C$829)=SMALL(IF((ROW(مسودة!$C$800:$C$829)*(مسودة!$C$800:$C$829=$C$844)),ROW(مسودة!$C$800:$C$829)),ROW()-ROW(AD844)+1)),مسودة!AD800:AD$829)),0))</f>
        <v/>
      </c>
      <c r="AE844" s="39" t="str">
        <f t="array" ref="AE844">IF($C$844="","",IFERROR(MAX(IF((ROW(مسودة!$C$800:$C$829)=SMALL(IF((ROW(مسودة!$C$800:$C$829)*(مسودة!$C$800:$C$829=$C$844)),ROW(مسودة!$C$800:$C$829)),ROW()-ROW(AE844)+1)),مسودة!AE800:AE$829)),0))</f>
        <v/>
      </c>
      <c r="AF844" s="39" t="str">
        <f t="array" ref="AF844">IF($C$844="","",IFERROR(MAX(IF((ROW(مسودة!$C$800:$C$829)=SMALL(IF((ROW(مسودة!$C$800:$C$829)*(مسودة!$C$800:$C$829=$C$844)),ROW(مسودة!$C$800:$C$829)),ROW()-ROW(AF844)+1)),مسودة!AF800:AF$829)),0))</f>
        <v/>
      </c>
      <c r="AG844" s="39" t="str">
        <f t="array" ref="AG844">IF($C$844="","",IFERROR(MAX(IF((ROW(مسودة!$C$800:$C$829)=SMALL(IF((ROW(مسودة!$C$800:$C$829)*(مسودة!$C$800:$C$829=$C$844)),ROW(مسودة!$C$800:$C$829)),ROW()-ROW(AG844)+1)),مسودة!AG800:AG$829)),0))</f>
        <v/>
      </c>
      <c r="AH844" s="39" t="str">
        <f t="array" ref="AH844">IF($C$844="","",IFERROR(MAX(IF((ROW(مسودة!$C$800:$C$829)=SMALL(IF((ROW(مسودة!$C$800:$C$829)*(مسودة!$C$800:$C$829=$C$844)),ROW(مسودة!$C$800:$C$829)),ROW()-ROW(AH844)+1)),مسودة!AH800:AH$829)),0))</f>
        <v/>
      </c>
      <c r="AI844" s="39" t="str">
        <f t="array" ref="AI844">IF($C$844="","",IFERROR(MAX(IF((ROW(مسودة!$C$800:$C$829)=SMALL(IF((ROW(مسودة!$C$800:$C$829)*(مسودة!$C$800:$C$829=$C$844)),ROW(مسودة!$C$800:$C$829)),ROW()-ROW(AI844)+1)),مسودة!AI800:AI$829)),0))</f>
        <v/>
      </c>
      <c r="AJ844" s="39" t="str">
        <f t="array" ref="AJ844">IF($C$844="","",IFERROR(MAX(IF((ROW(مسودة!$C$800:$C$829)=SMALL(IF((ROW(مسودة!$C$800:$C$829)*(مسودة!$C$800:$C$829=$C$844)),ROW(مسودة!$C$800:$C$829)),ROW()-ROW(AJ844)+1)),مسودة!AJ800:AJ$829)),0))</f>
        <v/>
      </c>
      <c r="AK844" s="39" t="str">
        <f t="array" ref="AK844">IF($C$844="","",IFERROR(MAX(IF((ROW(مسودة!$C$800:$C$829)=SMALL(IF((ROW(مسودة!$C$800:$C$829)*(مسودة!$C$800:$C$829=$C$844)),ROW(مسودة!$C$800:$C$829)),ROW()-ROW(AK844)+1)),مسودة!AK800:AK$829)),0))</f>
        <v/>
      </c>
      <c r="AL844" s="39" t="str">
        <f t="array" ref="AL844">IF($C$844="","",IFERROR(MAX(IF((ROW(مسودة!$C$800:$C$829)=SMALL(IF((ROW(مسودة!$C$800:$C$829)*(مسودة!$C$800:$C$829=$C$844)),ROW(مسودة!$C$800:$C$829)),ROW()-ROW(AL844)+1)),مسودة!AL800:AL$829)),0))</f>
        <v/>
      </c>
      <c r="AM844" s="39" t="str">
        <f t="array" ref="AM844">IF($C$844="","",IFERROR(MAX(IF((ROW(مسودة!$C$800:$C$829)=SMALL(IF((ROW(مسودة!$C$800:$C$829)*(مسودة!$C$800:$C$829=$C$844)),ROW(مسودة!$C$800:$C$829)),ROW()-ROW(AM844)+1)),مسودة!AM800:AM$829)),0))</f>
        <v/>
      </c>
      <c r="AN844" s="54"/>
      <c r="AO844" s="54"/>
      <c r="AP844" s="55"/>
      <c r="AQ844" s="49"/>
      <c r="AR844" s="49"/>
      <c r="AS844" s="49"/>
      <c r="AT844" s="49"/>
      <c r="AU844" s="103" t="str">
        <f>IFERROR(LOOKUP(2,1/((مسودة!$C$800:$C$829=C844)*(مسودة!$F$800:$F$829=F844)),مسودة!$AV$800:$AV$829),"")</f>
        <v/>
      </c>
    </row>
    <row r="845" spans="2:47" ht="28.5" customHeight="1" thickBot="1">
      <c r="B845" s="48"/>
      <c r="C845" s="99"/>
      <c r="D845" s="51"/>
      <c r="E845" s="51"/>
      <c r="F845" s="11" t="s">
        <v>31</v>
      </c>
      <c r="G845" s="39" t="str">
        <f t="array" ref="G845">IF($C$844="","",IFERROR(MAX(IF((ROW(مسودة!$C$800:$C$829)=SMALL(IF((ROW(مسودة!$C$800:$C$829)*(مسودة!$C$800:$C$829=$C$844)),ROW(مسودة!$C$800:$C$829)),ROW()-ROW(G845)+1)),مسودة!G801:G$829)),0))</f>
        <v/>
      </c>
      <c r="H845" s="39" t="str">
        <f t="array" ref="H845">IF($C$844="","",IFERROR(MAX(IF((ROW(مسودة!$C$800:$C$829)=SMALL(IF((ROW(مسودة!$C$800:$C$829)*(مسودة!$C$800:$C$829=$C$844)),ROW(مسودة!$C$800:$C$829)),ROW()-ROW(H845)+1)),مسودة!H801:H$829)),0))</f>
        <v/>
      </c>
      <c r="I845" s="39" t="str">
        <f t="array" ref="I845">IF($C$844="","",IFERROR(MAX(IF((ROW(مسودة!$C$800:$C$829)=SMALL(IF((ROW(مسودة!$C$800:$C$829)*(مسودة!$C$800:$C$829=$C$844)),ROW(مسودة!$C$800:$C$829)),ROW()-ROW(I845)+1)),مسودة!I801:I$829)),0))</f>
        <v/>
      </c>
      <c r="J845" s="39" t="str">
        <f t="array" ref="J845">IF($C$844="","",IFERROR(MAX(IF((ROW(مسودة!$C$800:$C$829)=SMALL(IF((ROW(مسودة!$C$800:$C$829)*(مسودة!$C$800:$C$829=$C$844)),ROW(مسودة!$C$800:$C$829)),ROW()-ROW(J845)+1)),مسودة!J801:J$829)),0))</f>
        <v/>
      </c>
      <c r="K845" s="39" t="str">
        <f t="array" ref="K845">IF($C$844="","",IFERROR(MAX(IF((ROW(مسودة!$C$800:$C$829)=SMALL(IF((ROW(مسودة!$C$800:$C$829)*(مسودة!$C$800:$C$829=$C$844)),ROW(مسودة!$C$800:$C$829)),ROW()-ROW(K845)+1)),مسودة!K801:K$829)),0))</f>
        <v/>
      </c>
      <c r="L845" s="39" t="str">
        <f t="array" ref="L845">IF($C$844="","",IFERROR(MAX(IF((ROW(مسودة!$C$800:$C$829)=SMALL(IF((ROW(مسودة!$C$800:$C$829)*(مسودة!$C$800:$C$829=$C$844)),ROW(مسودة!$C$800:$C$829)),ROW()-ROW(L845)+1)),مسودة!L801:L$829)),0))</f>
        <v/>
      </c>
      <c r="M845" s="39" t="str">
        <f t="array" ref="M845">IF($C$844="","",IFERROR(MAX(IF((ROW(مسودة!$C$800:$C$829)=SMALL(IF((ROW(مسودة!$C$800:$C$829)*(مسودة!$C$800:$C$829=$C$844)),ROW(مسودة!$C$800:$C$829)),ROW()-ROW(M845)+1)),مسودة!M801:M$829)),0))</f>
        <v/>
      </c>
      <c r="N845" s="39" t="str">
        <f t="array" ref="N845">IF($C$844="","",IFERROR(MAX(IF((ROW(مسودة!$C$800:$C$829)=SMALL(IF((ROW(مسودة!$C$800:$C$829)*(مسودة!$C$800:$C$829=$C$844)),ROW(مسودة!$C$800:$C$829)),ROW()-ROW(N845)+1)),مسودة!N801:N$829)),0))</f>
        <v/>
      </c>
      <c r="O845" s="39" t="str">
        <f t="array" ref="O845">IF($C$844="","",IFERROR(MAX(IF((ROW(مسودة!$C$800:$C$829)=SMALL(IF((ROW(مسودة!$C$800:$C$829)*(مسودة!$C$800:$C$829=$C$844)),ROW(مسودة!$C$800:$C$829)),ROW()-ROW(O845)+1)),مسودة!O801:O$829)),0))</f>
        <v/>
      </c>
      <c r="P845" s="39" t="str">
        <f t="array" ref="P845">IF($C$844="","",IFERROR(MAX(IF((ROW(مسودة!$C$800:$C$829)=SMALL(IF((ROW(مسودة!$C$800:$C$829)*(مسودة!$C$800:$C$829=$C$844)),ROW(مسودة!$C$800:$C$829)),ROW()-ROW(P845)+1)),مسودة!P801:P$829)),0))</f>
        <v/>
      </c>
      <c r="Q845" s="39" t="str">
        <f t="array" ref="Q845">IF($C$844="","",IFERROR(MAX(IF((ROW(مسودة!$C$800:$C$829)=SMALL(IF((ROW(مسودة!$C$800:$C$829)*(مسودة!$C$800:$C$829=$C$844)),ROW(مسودة!$C$800:$C$829)),ROW()-ROW(Q845)+1)),مسودة!Q801:Q$829)),0))</f>
        <v/>
      </c>
      <c r="R845" s="39" t="str">
        <f t="array" ref="R845">IF($C$844="","",IFERROR(MAX(IF((ROW(مسودة!$C$800:$C$829)=SMALL(IF((ROW(مسودة!$C$800:$C$829)*(مسودة!$C$800:$C$829=$C$844)),ROW(مسودة!$C$800:$C$829)),ROW()-ROW(R845)+1)),مسودة!R801:R$829)),0))</f>
        <v/>
      </c>
      <c r="S845" s="39" t="str">
        <f t="array" ref="S845">IF($C$844="","",IFERROR(MAX(IF((ROW(مسودة!$C$800:$C$829)=SMALL(IF((ROW(مسودة!$C$800:$C$829)*(مسودة!$C$800:$C$829=$C$844)),ROW(مسودة!$C$800:$C$829)),ROW()-ROW(S845)+1)),مسودة!S801:S$829)),0))</f>
        <v/>
      </c>
      <c r="T845" s="39" t="str">
        <f t="array" ref="T845">IF($C$844="","",IFERROR(MAX(IF((ROW(مسودة!$C$800:$C$829)=SMALL(IF((ROW(مسودة!$C$800:$C$829)*(مسودة!$C$800:$C$829=$C$844)),ROW(مسودة!$C$800:$C$829)),ROW()-ROW(T845)+1)),مسودة!T801:T$829)),0))</f>
        <v/>
      </c>
      <c r="U845" s="39" t="str">
        <f t="array" ref="U845">IF($C$844="","",IFERROR(MAX(IF((ROW(مسودة!$C$800:$C$829)=SMALL(IF((ROW(مسودة!$C$800:$C$829)*(مسودة!$C$800:$C$829=$C$844)),ROW(مسودة!$C$800:$C$829)),ROW()-ROW(U845)+1)),مسودة!U801:U$829)),0))</f>
        <v/>
      </c>
      <c r="V845" s="39" t="str">
        <f t="array" ref="V845">IF($C$844="","",IFERROR(MAX(IF((ROW(مسودة!$C$800:$C$829)=SMALL(IF((ROW(مسودة!$C$800:$C$829)*(مسودة!$C$800:$C$829=$C$844)),ROW(مسودة!$C$800:$C$829)),ROW()-ROW(V845)+1)),مسودة!V801:V$829)),0))</f>
        <v/>
      </c>
      <c r="W845" s="39" t="str">
        <f t="array" ref="W845">IF($C$844="","",IFERROR(MAX(IF((ROW(مسودة!$C$800:$C$829)=SMALL(IF((ROW(مسودة!$C$800:$C$829)*(مسودة!$C$800:$C$829=$C$844)),ROW(مسودة!$C$800:$C$829)),ROW()-ROW(W845)+1)),مسودة!W801:W$829)),0))</f>
        <v/>
      </c>
      <c r="X845" s="39" t="str">
        <f t="array" ref="X845">IF($C$844="","",IFERROR(MAX(IF((ROW(مسودة!$C$800:$C$829)=SMALL(IF((ROW(مسودة!$C$800:$C$829)*(مسودة!$C$800:$C$829=$C$844)),ROW(مسودة!$C$800:$C$829)),ROW()-ROW(X845)+1)),مسودة!X801:X$829)),0))</f>
        <v/>
      </c>
      <c r="Y845" s="39" t="str">
        <f t="array" ref="Y845">IF($C$844="","",IFERROR(MAX(IF((ROW(مسودة!$C$800:$C$829)=SMALL(IF((ROW(مسودة!$C$800:$C$829)*(مسودة!$C$800:$C$829=$C$844)),ROW(مسودة!$C$800:$C$829)),ROW()-ROW(Y845)+1)),مسودة!Y801:Y$829)),0))</f>
        <v/>
      </c>
      <c r="Z845" s="39" t="str">
        <f t="array" ref="Z845">IF($C$844="","",IFERROR(MAX(IF((ROW(مسودة!$C$800:$C$829)=SMALL(IF((ROW(مسودة!$C$800:$C$829)*(مسودة!$C$800:$C$829=$C$844)),ROW(مسودة!$C$800:$C$829)),ROW()-ROW(Z845)+1)),مسودة!Z801:Z$829)),0))</f>
        <v/>
      </c>
      <c r="AA845" s="39" t="str">
        <f t="array" ref="AA845">IF($C$844="","",IFERROR(MAX(IF((ROW(مسودة!$C$800:$C$829)=SMALL(IF((ROW(مسودة!$C$800:$C$829)*(مسودة!$C$800:$C$829=$C$844)),ROW(مسودة!$C$800:$C$829)),ROW()-ROW(AA845)+1)),مسودة!AA801:AA$829)),0))</f>
        <v/>
      </c>
      <c r="AB845" s="39" t="str">
        <f t="array" ref="AB845">IF($C$844="","",IFERROR(MAX(IF((ROW(مسودة!$C$800:$C$829)=SMALL(IF((ROW(مسودة!$C$800:$C$829)*(مسودة!$C$800:$C$829=$C$844)),ROW(مسودة!$C$800:$C$829)),ROW()-ROW(AB845)+1)),مسودة!AB801:AB$829)),0))</f>
        <v/>
      </c>
      <c r="AC845" s="39" t="str">
        <f t="array" ref="AC845">IF($C$844="","",IFERROR(MAX(IF((ROW(مسودة!$C$800:$C$829)=SMALL(IF((ROW(مسودة!$C$800:$C$829)*(مسودة!$C$800:$C$829=$C$844)),ROW(مسودة!$C$800:$C$829)),ROW()-ROW(AC845)+1)),مسودة!AC801:AC$829)),0))</f>
        <v/>
      </c>
      <c r="AD845" s="39" t="str">
        <f t="array" ref="AD845">IF($C$844="","",IFERROR(MAX(IF((ROW(مسودة!$C$800:$C$829)=SMALL(IF((ROW(مسودة!$C$800:$C$829)*(مسودة!$C$800:$C$829=$C$844)),ROW(مسودة!$C$800:$C$829)),ROW()-ROW(AD845)+1)),مسودة!AD801:AD$829)),0))</f>
        <v/>
      </c>
      <c r="AE845" s="39" t="str">
        <f t="array" ref="AE845">IF($C$844="","",IFERROR(MAX(IF((ROW(مسودة!$C$800:$C$829)=SMALL(IF((ROW(مسودة!$C$800:$C$829)*(مسودة!$C$800:$C$829=$C$844)),ROW(مسودة!$C$800:$C$829)),ROW()-ROW(AE845)+1)),مسودة!AE801:AE$829)),0))</f>
        <v/>
      </c>
      <c r="AF845" s="39" t="str">
        <f t="array" ref="AF845">IF($C$844="","",IFERROR(MAX(IF((ROW(مسودة!$C$800:$C$829)=SMALL(IF((ROW(مسودة!$C$800:$C$829)*(مسودة!$C$800:$C$829=$C$844)),ROW(مسودة!$C$800:$C$829)),ROW()-ROW(AF845)+1)),مسودة!AF801:AF$829)),0))</f>
        <v/>
      </c>
      <c r="AG845" s="39" t="str">
        <f t="array" ref="AG845">IF($C$844="","",IFERROR(MAX(IF((ROW(مسودة!$C$800:$C$829)=SMALL(IF((ROW(مسودة!$C$800:$C$829)*(مسودة!$C$800:$C$829=$C$844)),ROW(مسودة!$C$800:$C$829)),ROW()-ROW(AG845)+1)),مسودة!AG801:AG$829)),0))</f>
        <v/>
      </c>
      <c r="AH845" s="39" t="str">
        <f t="array" ref="AH845">IF($C$844="","",IFERROR(MAX(IF((ROW(مسودة!$C$800:$C$829)=SMALL(IF((ROW(مسودة!$C$800:$C$829)*(مسودة!$C$800:$C$829=$C$844)),ROW(مسودة!$C$800:$C$829)),ROW()-ROW(AH845)+1)),مسودة!AH801:AH$829)),0))</f>
        <v/>
      </c>
      <c r="AI845" s="39" t="str">
        <f t="array" ref="AI845">IF($C$844="","",IFERROR(MAX(IF((ROW(مسودة!$C$800:$C$829)=SMALL(IF((ROW(مسودة!$C$800:$C$829)*(مسودة!$C$800:$C$829=$C$844)),ROW(مسودة!$C$800:$C$829)),ROW()-ROW(AI845)+1)),مسودة!AI801:AI$829)),0))</f>
        <v/>
      </c>
      <c r="AJ845" s="39" t="str">
        <f t="array" ref="AJ845">IF($C$844="","",IFERROR(MAX(IF((ROW(مسودة!$C$800:$C$829)=SMALL(IF((ROW(مسودة!$C$800:$C$829)*(مسودة!$C$800:$C$829=$C$844)),ROW(مسودة!$C$800:$C$829)),ROW()-ROW(AJ845)+1)),مسودة!AJ801:AJ$829)),0))</f>
        <v/>
      </c>
      <c r="AK845" s="39" t="str">
        <f t="array" ref="AK845">IF($C$844="","",IFERROR(MAX(IF((ROW(مسودة!$C$800:$C$829)=SMALL(IF((ROW(مسودة!$C$800:$C$829)*(مسودة!$C$800:$C$829=$C$844)),ROW(مسودة!$C$800:$C$829)),ROW()-ROW(AK845)+1)),مسودة!AK801:AK$829)),0))</f>
        <v/>
      </c>
      <c r="AL845" s="39" t="str">
        <f t="array" ref="AL845">IF($C$844="","",IFERROR(MAX(IF((ROW(مسودة!$C$800:$C$829)=SMALL(IF((ROW(مسودة!$C$800:$C$829)*(مسودة!$C$800:$C$829=$C$844)),ROW(مسودة!$C$800:$C$829)),ROW()-ROW(AL845)+1)),مسودة!AL801:AL$829)),0))</f>
        <v/>
      </c>
      <c r="AM845" s="39" t="str">
        <f t="array" ref="AM845">IF($C$844="","",IFERROR(MAX(IF((ROW(مسودة!$C$800:$C$829)=SMALL(IF((ROW(مسودة!$C$800:$C$829)*(مسودة!$C$800:$C$829=$C$844)),ROW(مسودة!$C$800:$C$829)),ROW()-ROW(AM845)+1)),مسودة!AM801:AM$829)),0))</f>
        <v/>
      </c>
      <c r="AN845" s="54"/>
      <c r="AO845" s="54"/>
      <c r="AP845" s="56"/>
      <c r="AQ845" s="49"/>
      <c r="AR845" s="49"/>
      <c r="AS845" s="49"/>
      <c r="AT845" s="49"/>
      <c r="AU845" s="104"/>
    </row>
    <row r="846" spans="2:47" ht="36" customHeight="1" thickBot="1">
      <c r="B846" s="48"/>
      <c r="C846" s="93"/>
      <c r="D846" s="51"/>
      <c r="E846" s="51"/>
      <c r="F846" s="14" t="s">
        <v>32</v>
      </c>
      <c r="G846" s="39" t="str">
        <f t="array" ref="G846">IF($C$844="","",IFERROR(MAX(IF((ROW(مسودة!$C$800:$C$829)=SMALL(IF((ROW(مسودة!$C$800:$C$829)*(مسودة!$C$800:$C$829=$C$844)),ROW(مسودة!$C$800:$C$829)),ROW()-ROW(G846)+1)),مسودة!G802:G$829)),0))</f>
        <v/>
      </c>
      <c r="H846" s="39" t="str">
        <f t="array" ref="H846">IF($C$844="","",IFERROR(MAX(IF((ROW(مسودة!$C$800:$C$829)=SMALL(IF((ROW(مسودة!$C$800:$C$829)*(مسودة!$C$800:$C$829=$C$844)),ROW(مسودة!$C$800:$C$829)),ROW()-ROW(H846)+1)),مسودة!H802:H$829)),0))</f>
        <v/>
      </c>
      <c r="I846" s="39" t="str">
        <f t="array" ref="I846">IF($C$844="","",IFERROR(MAX(IF((ROW(مسودة!$C$800:$C$829)=SMALL(IF((ROW(مسودة!$C$800:$C$829)*(مسودة!$C$800:$C$829=$C$844)),ROW(مسودة!$C$800:$C$829)),ROW()-ROW(I846)+1)),مسودة!I802:I$829)),0))</f>
        <v/>
      </c>
      <c r="J846" s="39" t="str">
        <f t="array" ref="J846">IF($C$844="","",IFERROR(MAX(IF((ROW(مسودة!$C$800:$C$829)=SMALL(IF((ROW(مسودة!$C$800:$C$829)*(مسودة!$C$800:$C$829=$C$844)),ROW(مسودة!$C$800:$C$829)),ROW()-ROW(J846)+1)),مسودة!J802:J$829)),0))</f>
        <v/>
      </c>
      <c r="K846" s="39" t="str">
        <f t="array" ref="K846">IF($C$844="","",IFERROR(MAX(IF((ROW(مسودة!$C$800:$C$829)=SMALL(IF((ROW(مسودة!$C$800:$C$829)*(مسودة!$C$800:$C$829=$C$844)),ROW(مسودة!$C$800:$C$829)),ROW()-ROW(K846)+1)),مسودة!K802:K$829)),0))</f>
        <v/>
      </c>
      <c r="L846" s="39" t="str">
        <f t="array" ref="L846">IF($C$844="","",IFERROR(MAX(IF((ROW(مسودة!$C$800:$C$829)=SMALL(IF((ROW(مسودة!$C$800:$C$829)*(مسودة!$C$800:$C$829=$C$844)),ROW(مسودة!$C$800:$C$829)),ROW()-ROW(L846)+1)),مسودة!L802:L$829)),0))</f>
        <v/>
      </c>
      <c r="M846" s="39" t="str">
        <f t="array" ref="M846">IF($C$844="","",IFERROR(MAX(IF((ROW(مسودة!$C$800:$C$829)=SMALL(IF((ROW(مسودة!$C$800:$C$829)*(مسودة!$C$800:$C$829=$C$844)),ROW(مسودة!$C$800:$C$829)),ROW()-ROW(M846)+1)),مسودة!M802:M$829)),0))</f>
        <v/>
      </c>
      <c r="N846" s="39" t="str">
        <f t="array" ref="N846">IF($C$844="","",IFERROR(MAX(IF((ROW(مسودة!$C$800:$C$829)=SMALL(IF((ROW(مسودة!$C$800:$C$829)*(مسودة!$C$800:$C$829=$C$844)),ROW(مسودة!$C$800:$C$829)),ROW()-ROW(N846)+1)),مسودة!N802:N$829)),0))</f>
        <v/>
      </c>
      <c r="O846" s="39" t="str">
        <f t="array" ref="O846">IF($C$844="","",IFERROR(MAX(IF((ROW(مسودة!$C$800:$C$829)=SMALL(IF((ROW(مسودة!$C$800:$C$829)*(مسودة!$C$800:$C$829=$C$844)),ROW(مسودة!$C$800:$C$829)),ROW()-ROW(O846)+1)),مسودة!O802:O$829)),0))</f>
        <v/>
      </c>
      <c r="P846" s="39" t="str">
        <f t="array" ref="P846">IF($C$844="","",IFERROR(MAX(IF((ROW(مسودة!$C$800:$C$829)=SMALL(IF((ROW(مسودة!$C$800:$C$829)*(مسودة!$C$800:$C$829=$C$844)),ROW(مسودة!$C$800:$C$829)),ROW()-ROW(P846)+1)),مسودة!P802:P$829)),0))</f>
        <v/>
      </c>
      <c r="Q846" s="39" t="str">
        <f t="array" ref="Q846">IF($C$844="","",IFERROR(MAX(IF((ROW(مسودة!$C$800:$C$829)=SMALL(IF((ROW(مسودة!$C$800:$C$829)*(مسودة!$C$800:$C$829=$C$844)),ROW(مسودة!$C$800:$C$829)),ROW()-ROW(Q846)+1)),مسودة!Q802:Q$829)),0))</f>
        <v/>
      </c>
      <c r="R846" s="39" t="str">
        <f t="array" ref="R846">IF($C$844="","",IFERROR(MAX(IF((ROW(مسودة!$C$800:$C$829)=SMALL(IF((ROW(مسودة!$C$800:$C$829)*(مسودة!$C$800:$C$829=$C$844)),ROW(مسودة!$C$800:$C$829)),ROW()-ROW(R846)+1)),مسودة!R802:R$829)),0))</f>
        <v/>
      </c>
      <c r="S846" s="39" t="str">
        <f t="array" ref="S846">IF($C$844="","",IFERROR(MAX(IF((ROW(مسودة!$C$800:$C$829)=SMALL(IF((ROW(مسودة!$C$800:$C$829)*(مسودة!$C$800:$C$829=$C$844)),ROW(مسودة!$C$800:$C$829)),ROW()-ROW(S846)+1)),مسودة!S802:S$829)),0))</f>
        <v/>
      </c>
      <c r="T846" s="39" t="str">
        <f t="array" ref="T846">IF($C$844="","",IFERROR(MAX(IF((ROW(مسودة!$C$800:$C$829)=SMALL(IF((ROW(مسودة!$C$800:$C$829)*(مسودة!$C$800:$C$829=$C$844)),ROW(مسودة!$C$800:$C$829)),ROW()-ROW(T846)+1)),مسودة!T802:T$829)),0))</f>
        <v/>
      </c>
      <c r="U846" s="39" t="str">
        <f t="array" ref="U846">IF($C$844="","",IFERROR(MAX(IF((ROW(مسودة!$C$800:$C$829)=SMALL(IF((ROW(مسودة!$C$800:$C$829)*(مسودة!$C$800:$C$829=$C$844)),ROW(مسودة!$C$800:$C$829)),ROW()-ROW(U846)+1)),مسودة!U802:U$829)),0))</f>
        <v/>
      </c>
      <c r="V846" s="39" t="str">
        <f t="array" ref="V846">IF($C$844="","",IFERROR(MAX(IF((ROW(مسودة!$C$800:$C$829)=SMALL(IF((ROW(مسودة!$C$800:$C$829)*(مسودة!$C$800:$C$829=$C$844)),ROW(مسودة!$C$800:$C$829)),ROW()-ROW(V846)+1)),مسودة!V802:V$829)),0))</f>
        <v/>
      </c>
      <c r="W846" s="39" t="str">
        <f t="array" ref="W846">IF($C$844="","",IFERROR(MAX(IF((ROW(مسودة!$C$800:$C$829)=SMALL(IF((ROW(مسودة!$C$800:$C$829)*(مسودة!$C$800:$C$829=$C$844)),ROW(مسودة!$C$800:$C$829)),ROW()-ROW(W846)+1)),مسودة!W802:W$829)),0))</f>
        <v/>
      </c>
      <c r="X846" s="39" t="str">
        <f t="array" ref="X846">IF($C$844="","",IFERROR(MAX(IF((ROW(مسودة!$C$800:$C$829)=SMALL(IF((ROW(مسودة!$C$800:$C$829)*(مسودة!$C$800:$C$829=$C$844)),ROW(مسودة!$C$800:$C$829)),ROW()-ROW(X846)+1)),مسودة!X802:X$829)),0))</f>
        <v/>
      </c>
      <c r="Y846" s="39" t="str">
        <f t="array" ref="Y846">IF($C$844="","",IFERROR(MAX(IF((ROW(مسودة!$C$800:$C$829)=SMALL(IF((ROW(مسودة!$C$800:$C$829)*(مسودة!$C$800:$C$829=$C$844)),ROW(مسودة!$C$800:$C$829)),ROW()-ROW(Y846)+1)),مسودة!Y802:Y$829)),0))</f>
        <v/>
      </c>
      <c r="Z846" s="39" t="str">
        <f t="array" ref="Z846">IF($C$844="","",IFERROR(MAX(IF((ROW(مسودة!$C$800:$C$829)=SMALL(IF((ROW(مسودة!$C$800:$C$829)*(مسودة!$C$800:$C$829=$C$844)),ROW(مسودة!$C$800:$C$829)),ROW()-ROW(Z846)+1)),مسودة!Z802:Z$829)),0))</f>
        <v/>
      </c>
      <c r="AA846" s="39" t="str">
        <f t="array" ref="AA846">IF($C$844="","",IFERROR(MAX(IF((ROW(مسودة!$C$800:$C$829)=SMALL(IF((ROW(مسودة!$C$800:$C$829)*(مسودة!$C$800:$C$829=$C$844)),ROW(مسودة!$C$800:$C$829)),ROW()-ROW(AA846)+1)),مسودة!AA802:AA$829)),0))</f>
        <v/>
      </c>
      <c r="AB846" s="39" t="str">
        <f t="array" ref="AB846">IF($C$844="","",IFERROR(MAX(IF((ROW(مسودة!$C$800:$C$829)=SMALL(IF((ROW(مسودة!$C$800:$C$829)*(مسودة!$C$800:$C$829=$C$844)),ROW(مسودة!$C$800:$C$829)),ROW()-ROW(AB846)+1)),مسودة!AB802:AB$829)),0))</f>
        <v/>
      </c>
      <c r="AC846" s="39" t="str">
        <f t="array" ref="AC846">IF($C$844="","",IFERROR(MAX(IF((ROW(مسودة!$C$800:$C$829)=SMALL(IF((ROW(مسودة!$C$800:$C$829)*(مسودة!$C$800:$C$829=$C$844)),ROW(مسودة!$C$800:$C$829)),ROW()-ROW(AC846)+1)),مسودة!AC802:AC$829)),0))</f>
        <v/>
      </c>
      <c r="AD846" s="39" t="str">
        <f t="array" ref="AD846">IF($C$844="","",IFERROR(MAX(IF((ROW(مسودة!$C$800:$C$829)=SMALL(IF((ROW(مسودة!$C$800:$C$829)*(مسودة!$C$800:$C$829=$C$844)),ROW(مسودة!$C$800:$C$829)),ROW()-ROW(AD846)+1)),مسودة!AD802:AD$829)),0))</f>
        <v/>
      </c>
      <c r="AE846" s="39" t="str">
        <f t="array" ref="AE846">IF($C$844="","",IFERROR(MAX(IF((ROW(مسودة!$C$800:$C$829)=SMALL(IF((ROW(مسودة!$C$800:$C$829)*(مسودة!$C$800:$C$829=$C$844)),ROW(مسودة!$C$800:$C$829)),ROW()-ROW(AE846)+1)),مسودة!AE802:AE$829)),0))</f>
        <v/>
      </c>
      <c r="AF846" s="39" t="str">
        <f t="array" ref="AF846">IF($C$844="","",IFERROR(MAX(IF((ROW(مسودة!$C$800:$C$829)=SMALL(IF((ROW(مسودة!$C$800:$C$829)*(مسودة!$C$800:$C$829=$C$844)),ROW(مسودة!$C$800:$C$829)),ROW()-ROW(AF846)+1)),مسودة!AF802:AF$829)),0))</f>
        <v/>
      </c>
      <c r="AG846" s="39" t="str">
        <f t="array" ref="AG846">IF($C$844="","",IFERROR(MAX(IF((ROW(مسودة!$C$800:$C$829)=SMALL(IF((ROW(مسودة!$C$800:$C$829)*(مسودة!$C$800:$C$829=$C$844)),ROW(مسودة!$C$800:$C$829)),ROW()-ROW(AG846)+1)),مسودة!AG802:AG$829)),0))</f>
        <v/>
      </c>
      <c r="AH846" s="39" t="str">
        <f t="array" ref="AH846">IF($C$844="","",IFERROR(MAX(IF((ROW(مسودة!$C$800:$C$829)=SMALL(IF((ROW(مسودة!$C$800:$C$829)*(مسودة!$C$800:$C$829=$C$844)),ROW(مسودة!$C$800:$C$829)),ROW()-ROW(AH846)+1)),مسودة!AH802:AH$829)),0))</f>
        <v/>
      </c>
      <c r="AI846" s="39" t="str">
        <f t="array" ref="AI846">IF($C$844="","",IFERROR(MAX(IF((ROW(مسودة!$C$800:$C$829)=SMALL(IF((ROW(مسودة!$C$800:$C$829)*(مسودة!$C$800:$C$829=$C$844)),ROW(مسودة!$C$800:$C$829)),ROW()-ROW(AI846)+1)),مسودة!AI802:AI$829)),0))</f>
        <v/>
      </c>
      <c r="AJ846" s="39" t="str">
        <f t="array" ref="AJ846">IF($C$844="","",IFERROR(MAX(IF((ROW(مسودة!$C$800:$C$829)=SMALL(IF((ROW(مسودة!$C$800:$C$829)*(مسودة!$C$800:$C$829=$C$844)),ROW(مسودة!$C$800:$C$829)),ROW()-ROW(AJ846)+1)),مسودة!AJ802:AJ$829)),0))</f>
        <v/>
      </c>
      <c r="AK846" s="39" t="str">
        <f t="array" ref="AK846">IF($C$844="","",IFERROR(MAX(IF((ROW(مسودة!$C$800:$C$829)=SMALL(IF((ROW(مسودة!$C$800:$C$829)*(مسودة!$C$800:$C$829=$C$844)),ROW(مسودة!$C$800:$C$829)),ROW()-ROW(AK846)+1)),مسودة!AK802:AK$829)),0))</f>
        <v/>
      </c>
      <c r="AL846" s="39" t="str">
        <f t="array" ref="AL846">IF($C$844="","",IFERROR(MAX(IF((ROW(مسودة!$C$800:$C$829)=SMALL(IF((ROW(مسودة!$C$800:$C$829)*(مسودة!$C$800:$C$829=$C$844)),ROW(مسودة!$C$800:$C$829)),ROW()-ROW(AL846)+1)),مسودة!AL802:AL$829)),0))</f>
        <v/>
      </c>
      <c r="AM846" s="39" t="str">
        <f t="array" ref="AM846">IF($C$844="","",IFERROR(MAX(IF((ROW(مسودة!$C$800:$C$829)=SMALL(IF((ROW(مسودة!$C$800:$C$829)*(مسودة!$C$800:$C$829=$C$844)),ROW(مسودة!$C$800:$C$829)),ROW()-ROW(AM846)+1)),مسودة!AM802:AM$829)),0))</f>
        <v/>
      </c>
      <c r="AN846" s="39" t="str">
        <f t="array" ref="AN846">IF($C844="","",IFERROR(MAX(IF((ROW(مسودة!$C$800:$C$829)=SMALL(IF((ROW(مسودة!$C$800:$C$829)*(مسودة!$C$800:$C$829=$C844)),ROW(مسودة!$C$800:$C$829)),ROW()-ROW(AN846)+1)),مسودة!AN$802:AN$829)),0))</f>
        <v/>
      </c>
      <c r="AO846" s="39" t="str">
        <f t="array" ref="AO846">IF($C844="","",IFERROR(MAX(IF((ROW(مسودة!$C$800:$C$829)=SMALL(IF((ROW(مسودة!$C$800:$C$829)*(مسودة!$C$800:$C$829=$C844)),ROW(مسودة!$C$800:$C$829)),ROW()-ROW(AO846)+1)),مسودة!AO$802:AO$829)),0))</f>
        <v/>
      </c>
      <c r="AP846" s="39" t="str">
        <f>IF(AO846&lt;50,"   ",IF(AO846&lt;65,"مقبول",IF(AO846&lt;75,"جيد",IF(AO846&lt;85,"جيدجداً",IF(AO846&lt;=100,"ممتاز","")))))</f>
        <v/>
      </c>
      <c r="AQ846" s="57"/>
      <c r="AR846" s="57"/>
      <c r="AS846" s="57"/>
      <c r="AT846" s="57"/>
      <c r="AU846" s="105"/>
    </row>
    <row r="847" spans="2:47" ht="26.25">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row>
    <row r="848" spans="2:47" ht="26.25">
      <c r="B848" s="16"/>
      <c r="C848" s="17" t="s">
        <v>33</v>
      </c>
      <c r="D848" s="17"/>
      <c r="E848" s="17"/>
      <c r="F848" s="17"/>
      <c r="G848" s="17"/>
      <c r="H848" s="17"/>
      <c r="I848" s="16"/>
      <c r="J848" s="16"/>
      <c r="K848" s="16"/>
      <c r="L848" s="18" t="s">
        <v>34</v>
      </c>
      <c r="M848" s="18" t="s">
        <v>35</v>
      </c>
      <c r="N848" s="18"/>
      <c r="O848" s="18"/>
      <c r="P848" s="18"/>
      <c r="Q848" s="18"/>
      <c r="R848" s="18"/>
      <c r="S848" s="18"/>
      <c r="T848" s="18"/>
      <c r="U848" s="18"/>
      <c r="V848" s="19"/>
      <c r="W848" s="19"/>
      <c r="X848" s="19"/>
      <c r="Y848" s="18"/>
      <c r="Z848" s="17"/>
      <c r="AA848" s="17"/>
      <c r="AB848" s="17"/>
      <c r="AC848" s="17"/>
      <c r="AD848" s="17"/>
      <c r="AE848" s="18"/>
      <c r="AF848" s="17"/>
      <c r="AG848" s="17"/>
      <c r="AH848" s="17"/>
      <c r="AI848" s="17"/>
      <c r="AJ848" s="17"/>
      <c r="AK848" s="17"/>
      <c r="AL848" s="17"/>
      <c r="AM848" s="17"/>
      <c r="AN848" s="17"/>
      <c r="AO848" s="18"/>
    </row>
    <row r="849" spans="2:47" ht="33.75">
      <c r="B849" s="19"/>
      <c r="C849" s="20" t="s">
        <v>36</v>
      </c>
      <c r="D849" s="18" t="s">
        <v>37</v>
      </c>
      <c r="E849" s="18"/>
      <c r="F849" s="18"/>
      <c r="G849" s="18"/>
      <c r="H849" s="18"/>
      <c r="I849" s="19"/>
      <c r="J849" s="19"/>
      <c r="K849" s="19"/>
      <c r="L849" s="18" t="s">
        <v>34</v>
      </c>
      <c r="M849" s="18" t="s">
        <v>38</v>
      </c>
      <c r="N849" s="18"/>
      <c r="O849" s="18"/>
      <c r="P849" s="18"/>
      <c r="Q849" s="18"/>
      <c r="R849" s="18"/>
      <c r="S849" s="18"/>
      <c r="T849" s="18"/>
      <c r="U849" s="18"/>
      <c r="V849" s="19"/>
      <c r="W849" s="19"/>
      <c r="X849" s="19"/>
      <c r="AA849" s="21"/>
      <c r="AB849" s="22"/>
      <c r="AC849" s="21"/>
      <c r="AD849" s="21"/>
      <c r="AE849" s="21"/>
      <c r="AF849" s="21"/>
      <c r="AI849" s="21"/>
      <c r="AJ849" s="21"/>
      <c r="AK849" s="21"/>
      <c r="AL849" s="22"/>
      <c r="AM849" s="21"/>
      <c r="AN849" s="21"/>
      <c r="AO849" s="21"/>
      <c r="AP849" s="21"/>
      <c r="AQ849" s="21"/>
      <c r="AR849" s="23"/>
      <c r="AS849" s="22"/>
      <c r="AT849" s="21"/>
      <c r="AU849" s="17"/>
    </row>
    <row r="850" spans="2:47" ht="33.75">
      <c r="B850" s="19"/>
      <c r="C850" s="20"/>
      <c r="D850" s="18"/>
      <c r="E850" s="18"/>
      <c r="F850" s="18"/>
      <c r="G850" s="18"/>
      <c r="H850" s="18"/>
      <c r="I850" s="19"/>
      <c r="J850" s="19"/>
      <c r="K850" s="19"/>
      <c r="L850" s="18"/>
      <c r="M850" s="18"/>
      <c r="N850" s="18"/>
      <c r="O850" s="18"/>
      <c r="P850" s="18"/>
      <c r="Q850" s="18"/>
      <c r="R850" s="18"/>
      <c r="S850" s="18"/>
      <c r="T850" s="18"/>
      <c r="U850" s="18"/>
      <c r="V850" s="19"/>
      <c r="W850" s="19"/>
      <c r="X850" s="19"/>
      <c r="AA850" s="21"/>
      <c r="AB850" s="22"/>
      <c r="AC850" s="21"/>
      <c r="AD850" s="21"/>
      <c r="AE850" s="21"/>
      <c r="AF850" s="21"/>
      <c r="AI850" s="21"/>
      <c r="AJ850" s="21"/>
      <c r="AK850" s="21"/>
      <c r="AL850" s="22"/>
      <c r="AM850" s="21"/>
      <c r="AN850" s="21"/>
      <c r="AO850" s="21"/>
      <c r="AP850" s="21"/>
      <c r="AQ850" s="21"/>
      <c r="AR850" s="23"/>
      <c r="AS850" s="22"/>
      <c r="AT850" s="21"/>
      <c r="AU850" s="17"/>
    </row>
    <row r="854" spans="2:47" ht="35.25">
      <c r="J854" s="80" t="s">
        <v>0</v>
      </c>
      <c r="K854" s="80"/>
      <c r="L854" s="80"/>
      <c r="M854" s="80"/>
      <c r="N854" s="80"/>
      <c r="O854" s="80"/>
      <c r="P854" s="80"/>
      <c r="Q854" s="80"/>
      <c r="R854" s="80"/>
      <c r="S854" s="80"/>
      <c r="T854" s="80"/>
      <c r="U854" s="80"/>
      <c r="V854" s="80"/>
      <c r="W854" s="80"/>
      <c r="X854" s="80"/>
      <c r="Y854" s="80"/>
      <c r="Z854" s="80"/>
      <c r="AA854" s="80"/>
      <c r="AB854" s="80"/>
      <c r="AC854" s="80"/>
      <c r="AD854" s="80"/>
      <c r="AE854" s="80"/>
      <c r="AF854" s="80"/>
      <c r="AG854" s="80"/>
      <c r="AH854" s="80"/>
      <c r="AI854" s="80"/>
    </row>
    <row r="857" spans="2:47" ht="15.75" thickBot="1"/>
    <row r="858" spans="2:47" ht="35.25" customHeight="1" thickTop="1" thickBot="1">
      <c r="B858" s="81" t="s">
        <v>2</v>
      </c>
      <c r="C858" s="84" t="s">
        <v>3</v>
      </c>
      <c r="D858" s="87" t="s">
        <v>4</v>
      </c>
      <c r="E858" s="90" t="s">
        <v>5</v>
      </c>
      <c r="F858" s="24" t="s">
        <v>6</v>
      </c>
      <c r="G858" s="63" t="s">
        <v>7</v>
      </c>
      <c r="H858" s="64"/>
      <c r="I858" s="65"/>
      <c r="J858" s="63" t="s">
        <v>8</v>
      </c>
      <c r="K858" s="64"/>
      <c r="L858" s="65"/>
      <c r="M858" s="63" t="s">
        <v>9</v>
      </c>
      <c r="N858" s="64"/>
      <c r="O858" s="65"/>
      <c r="P858" s="63" t="s">
        <v>10</v>
      </c>
      <c r="Q858" s="64"/>
      <c r="R858" s="65"/>
      <c r="S858" s="63" t="s">
        <v>11</v>
      </c>
      <c r="T858" s="64"/>
      <c r="U858" s="65"/>
      <c r="V858" s="63" t="s">
        <v>12</v>
      </c>
      <c r="W858" s="64"/>
      <c r="X858" s="65"/>
      <c r="Y858" s="63" t="s">
        <v>13</v>
      </c>
      <c r="Z858" s="64"/>
      <c r="AA858" s="65"/>
      <c r="AB858" s="63" t="s">
        <v>14</v>
      </c>
      <c r="AC858" s="64"/>
      <c r="AD858" s="65"/>
      <c r="AE858" s="63" t="s">
        <v>15</v>
      </c>
      <c r="AF858" s="64"/>
      <c r="AG858" s="65"/>
      <c r="AH858" s="63" t="s">
        <v>16</v>
      </c>
      <c r="AI858" s="64"/>
      <c r="AJ858" s="65"/>
      <c r="AK858" s="63" t="s">
        <v>17</v>
      </c>
      <c r="AL858" s="64"/>
      <c r="AM858" s="65"/>
      <c r="AN858" s="66" t="s">
        <v>18</v>
      </c>
      <c r="AO858" s="66" t="s">
        <v>19</v>
      </c>
      <c r="AP858" s="66" t="s">
        <v>20</v>
      </c>
      <c r="AQ858" s="69" t="s">
        <v>21</v>
      </c>
      <c r="AR858" s="70"/>
      <c r="AS858" s="69" t="s">
        <v>22</v>
      </c>
      <c r="AT858" s="70"/>
      <c r="AU858" s="73" t="s">
        <v>23</v>
      </c>
    </row>
    <row r="859" spans="2:47" ht="187.5" customHeight="1" thickBot="1">
      <c r="B859" s="82"/>
      <c r="C859" s="85"/>
      <c r="D859" s="88"/>
      <c r="E859" s="91"/>
      <c r="F859" s="8" t="s">
        <v>24</v>
      </c>
      <c r="G859" s="8" t="s">
        <v>25</v>
      </c>
      <c r="H859" s="8" t="s">
        <v>26</v>
      </c>
      <c r="I859" s="8" t="s">
        <v>27</v>
      </c>
      <c r="J859" s="8" t="s">
        <v>25</v>
      </c>
      <c r="K859" s="8" t="s">
        <v>26</v>
      </c>
      <c r="L859" s="8" t="s">
        <v>27</v>
      </c>
      <c r="M859" s="8" t="s">
        <v>25</v>
      </c>
      <c r="N859" s="8" t="s">
        <v>26</v>
      </c>
      <c r="O859" s="8" t="s">
        <v>27</v>
      </c>
      <c r="P859" s="8" t="s">
        <v>25</v>
      </c>
      <c r="Q859" s="8" t="s">
        <v>26</v>
      </c>
      <c r="R859" s="8" t="s">
        <v>27</v>
      </c>
      <c r="S859" s="8" t="s">
        <v>25</v>
      </c>
      <c r="T859" s="8" t="s">
        <v>26</v>
      </c>
      <c r="U859" s="8" t="s">
        <v>27</v>
      </c>
      <c r="V859" s="8" t="s">
        <v>25</v>
      </c>
      <c r="W859" s="8" t="s">
        <v>26</v>
      </c>
      <c r="X859" s="8" t="s">
        <v>27</v>
      </c>
      <c r="Y859" s="8" t="s">
        <v>25</v>
      </c>
      <c r="Z859" s="8" t="s">
        <v>26</v>
      </c>
      <c r="AA859" s="8" t="s">
        <v>27</v>
      </c>
      <c r="AB859" s="8" t="s">
        <v>25</v>
      </c>
      <c r="AC859" s="8" t="s">
        <v>26</v>
      </c>
      <c r="AD859" s="8" t="s">
        <v>27</v>
      </c>
      <c r="AE859" s="8" t="s">
        <v>25</v>
      </c>
      <c r="AF859" s="8" t="s">
        <v>26</v>
      </c>
      <c r="AG859" s="8" t="s">
        <v>27</v>
      </c>
      <c r="AH859" s="8" t="s">
        <v>25</v>
      </c>
      <c r="AI859" s="8" t="s">
        <v>26</v>
      </c>
      <c r="AJ859" s="8" t="s">
        <v>27</v>
      </c>
      <c r="AK859" s="8" t="s">
        <v>25</v>
      </c>
      <c r="AL859" s="8" t="s">
        <v>26</v>
      </c>
      <c r="AM859" s="8" t="s">
        <v>27</v>
      </c>
      <c r="AN859" s="67"/>
      <c r="AO859" s="67"/>
      <c r="AP859" s="67"/>
      <c r="AQ859" s="71"/>
      <c r="AR859" s="72"/>
      <c r="AS859" s="71"/>
      <c r="AT859" s="72"/>
      <c r="AU859" s="74"/>
    </row>
    <row r="860" spans="2:47" ht="28.5" customHeight="1" thickBot="1">
      <c r="B860" s="82"/>
      <c r="C860" s="85"/>
      <c r="D860" s="88"/>
      <c r="E860" s="91"/>
      <c r="F860" s="25" t="s">
        <v>28</v>
      </c>
      <c r="G860" s="9">
        <v>30</v>
      </c>
      <c r="H860" s="9">
        <v>56</v>
      </c>
      <c r="I860" s="9">
        <v>100</v>
      </c>
      <c r="J860" s="9">
        <v>30</v>
      </c>
      <c r="K860" s="9">
        <v>56</v>
      </c>
      <c r="L860" s="9">
        <v>100</v>
      </c>
      <c r="M860" s="9">
        <v>30</v>
      </c>
      <c r="N860" s="9">
        <v>56</v>
      </c>
      <c r="O860" s="9">
        <v>100</v>
      </c>
      <c r="P860" s="9">
        <v>24</v>
      </c>
      <c r="Q860" s="9">
        <v>29</v>
      </c>
      <c r="R860" s="9">
        <v>60</v>
      </c>
      <c r="S860" s="9">
        <v>24</v>
      </c>
      <c r="T860" s="9">
        <v>29</v>
      </c>
      <c r="U860" s="9">
        <v>60</v>
      </c>
      <c r="V860" s="9">
        <v>24</v>
      </c>
      <c r="W860" s="9">
        <v>29</v>
      </c>
      <c r="X860" s="9">
        <v>60</v>
      </c>
      <c r="Y860" s="9">
        <v>12</v>
      </c>
      <c r="Z860" s="9">
        <v>22</v>
      </c>
      <c r="AA860" s="9">
        <v>40</v>
      </c>
      <c r="AB860" s="9">
        <v>16</v>
      </c>
      <c r="AC860" s="9">
        <v>19</v>
      </c>
      <c r="AD860" s="9">
        <v>40</v>
      </c>
      <c r="AE860" s="9">
        <v>12</v>
      </c>
      <c r="AF860" s="9">
        <v>22</v>
      </c>
      <c r="AG860" s="9">
        <v>40</v>
      </c>
      <c r="AH860" s="9">
        <v>12</v>
      </c>
      <c r="AI860" s="9">
        <v>22</v>
      </c>
      <c r="AJ860" s="9">
        <v>40</v>
      </c>
      <c r="AK860" s="9">
        <v>6</v>
      </c>
      <c r="AL860" s="9">
        <v>11</v>
      </c>
      <c r="AM860" s="9">
        <v>20</v>
      </c>
      <c r="AN860" s="67"/>
      <c r="AO860" s="67"/>
      <c r="AP860" s="67"/>
      <c r="AQ860" s="76" t="s">
        <v>20</v>
      </c>
      <c r="AR860" s="77"/>
      <c r="AS860" s="78" t="s">
        <v>20</v>
      </c>
      <c r="AT860" s="79"/>
      <c r="AU860" s="75"/>
    </row>
    <row r="861" spans="2:47" ht="28.5" customHeight="1" thickBot="1">
      <c r="B861" s="83"/>
      <c r="C861" s="86"/>
      <c r="D861" s="89"/>
      <c r="E861" s="92"/>
      <c r="F861" s="25" t="s">
        <v>29</v>
      </c>
      <c r="G861" s="9">
        <v>60</v>
      </c>
      <c r="H861" s="9">
        <v>140</v>
      </c>
      <c r="I861" s="9">
        <v>200</v>
      </c>
      <c r="J861" s="9">
        <v>60</v>
      </c>
      <c r="K861" s="9">
        <v>140</v>
      </c>
      <c r="L861" s="9">
        <v>200</v>
      </c>
      <c r="M861" s="9">
        <v>60</v>
      </c>
      <c r="N861" s="9">
        <v>140</v>
      </c>
      <c r="O861" s="9">
        <v>200</v>
      </c>
      <c r="P861" s="9">
        <v>48</v>
      </c>
      <c r="Q861" s="9">
        <v>72</v>
      </c>
      <c r="R861" s="9">
        <v>120</v>
      </c>
      <c r="S861" s="9">
        <v>48</v>
      </c>
      <c r="T861" s="9">
        <v>72</v>
      </c>
      <c r="U861" s="9">
        <v>120</v>
      </c>
      <c r="V861" s="9">
        <v>48</v>
      </c>
      <c r="W861" s="9">
        <v>72</v>
      </c>
      <c r="X861" s="9">
        <v>120</v>
      </c>
      <c r="Y861" s="9">
        <v>24</v>
      </c>
      <c r="Z861" s="9">
        <v>56</v>
      </c>
      <c r="AA861" s="9">
        <v>80</v>
      </c>
      <c r="AB861" s="9">
        <v>32</v>
      </c>
      <c r="AC861" s="9">
        <v>48</v>
      </c>
      <c r="AD861" s="9">
        <v>80</v>
      </c>
      <c r="AE861" s="9">
        <v>24</v>
      </c>
      <c r="AF861" s="9">
        <v>56</v>
      </c>
      <c r="AG861" s="9">
        <v>80</v>
      </c>
      <c r="AH861" s="9">
        <v>24</v>
      </c>
      <c r="AI861" s="9">
        <v>56</v>
      </c>
      <c r="AJ861" s="9">
        <v>80</v>
      </c>
      <c r="AK861" s="9">
        <v>12</v>
      </c>
      <c r="AL861" s="9">
        <v>28</v>
      </c>
      <c r="AM861" s="9">
        <v>40</v>
      </c>
      <c r="AN861" s="68"/>
      <c r="AO861" s="68"/>
      <c r="AP861" s="68"/>
      <c r="AQ861" s="78"/>
      <c r="AR861" s="79"/>
      <c r="AS861" s="78"/>
      <c r="AT861" s="79"/>
      <c r="AU861" s="75"/>
    </row>
    <row r="862" spans="2:47" ht="28.5" customHeight="1" thickBot="1">
      <c r="B862" s="48">
        <f>B844+1</f>
        <v>191</v>
      </c>
      <c r="C862" s="98">
        <f t="array" ref="C862">IF(ISERROR(INDEX(مسودة!$C$844:$AV$873,SMALL(IF((مسودة!$AU$844:$AU$873="راسب"),ROW(مسودة!$C$844:$AV$873)-MIN(ROW(مسودة!$C$844:$AV$873))+1,""),ROW(A1)),COLUMN(A1))),"",INDEX(مسودة!$C$844:$AV$873,SMALL(IF((مسودة!$AU$844:$AU$873="راسب"),ROW(مسودة!$C$844:$AV$873)-MIN(ROW(مسودة!$C$844:$AV$873))+1,""),ROW(A1)),COLUMN(A1)))</f>
        <v>680</v>
      </c>
      <c r="D862" s="95" t="str">
        <f>IF(C862&lt;&gt;"",VLOOKUP(C862,مسودة!$C$844:$D$873,2,0),"")</f>
        <v xml:space="preserve">بدر عبد السلام </v>
      </c>
      <c r="E862" s="95">
        <f>IF(C862&lt;&gt;"",VLOOKUP(C862,مسودة!$C$844:$E$873,3,0),"")</f>
        <v>302</v>
      </c>
      <c r="F862" s="11" t="s">
        <v>30</v>
      </c>
      <c r="G862" s="39">
        <f t="array" ref="G862">IF($C$862="","",IFERROR(MAX(IF((ROW(مسودة!$C$844:$C$873)=SMALL(IF((ROW(مسودة!$C$844:$C$873)*(مسودة!$C$844:$C$873=$C$862)),ROW(مسودة!$C$844:$C$873)),ROW()-ROW(G862)+1)),مسودة!G844:G$873)),0))</f>
        <v>15</v>
      </c>
      <c r="H862" s="39">
        <f t="array" ref="H862">IF($C$862="","",IFERROR(MAX(IF((ROW(مسودة!$C$844:$C$873)=SMALL(IF((ROW(مسودة!$C$844:$C$873)*(مسودة!$C$844:$C$873=$C$862)),ROW(مسودة!$C$844:$C$873)),ROW()-ROW(H862)+1)),مسودة!H844:H$873)),0))</f>
        <v>38</v>
      </c>
      <c r="I862" s="39">
        <f t="array" ref="I862">IF($C$862="","",IFERROR(MAX(IF((ROW(مسودة!$C$844:$C$873)=SMALL(IF((ROW(مسودة!$C$844:$C$873)*(مسودة!$C$844:$C$873=$C$862)),ROW(مسودة!$C$844:$C$873)),ROW()-ROW(I862)+1)),مسودة!I844:I$873)),0))</f>
        <v>53</v>
      </c>
      <c r="J862" s="39">
        <f t="array" ref="J862">IF($C$862="","",IFERROR(MAX(IF((ROW(مسودة!$C$844:$C$873)=SMALL(IF((ROW(مسودة!$C$844:$C$873)*(مسودة!$C$844:$C$873=$C$862)),ROW(مسودة!$C$844:$C$873)),ROW()-ROW(J862)+1)),مسودة!J844:J$873)),0))</f>
        <v>14</v>
      </c>
      <c r="K862" s="39">
        <f t="array" ref="K862">IF($C$862="","",IFERROR(MAX(IF((ROW(مسودة!$C$844:$C$873)=SMALL(IF((ROW(مسودة!$C$844:$C$873)*(مسودة!$C$844:$C$873=$C$862)),ROW(مسودة!$C$844:$C$873)),ROW()-ROW(K862)+1)),مسودة!K844:K$873)),0))</f>
        <v>25</v>
      </c>
      <c r="L862" s="39">
        <f t="array" ref="L862">IF($C$862="","",IFERROR(MAX(IF((ROW(مسودة!$C$844:$C$873)=SMALL(IF((ROW(مسودة!$C$844:$C$873)*(مسودة!$C$844:$C$873=$C$862)),ROW(مسودة!$C$844:$C$873)),ROW()-ROW(L862)+1)),مسودة!L844:L$873)),0))</f>
        <v>39</v>
      </c>
      <c r="M862" s="39">
        <f t="array" ref="M862">IF($C$862="","",IFERROR(MAX(IF((ROW(مسودة!$C$844:$C$873)=SMALL(IF((ROW(مسودة!$C$844:$C$873)*(مسودة!$C$844:$C$873=$C$862)),ROW(مسودة!$C$844:$C$873)),ROW()-ROW(M862)+1)),مسودة!M844:M$873)),0))</f>
        <v>8</v>
      </c>
      <c r="N862" s="39">
        <f t="array" ref="N862">IF($C$862="","",IFERROR(MAX(IF((ROW(مسودة!$C$844:$C$873)=SMALL(IF((ROW(مسودة!$C$844:$C$873)*(مسودة!$C$844:$C$873=$C$862)),ROW(مسودة!$C$844:$C$873)),ROW()-ROW(N862)+1)),مسودة!N844:N$873)),0))</f>
        <v>11</v>
      </c>
      <c r="O862" s="39">
        <f t="array" ref="O862">IF($C$862="","",IFERROR(MAX(IF((ROW(مسودة!$C$844:$C$873)=SMALL(IF((ROW(مسودة!$C$844:$C$873)*(مسودة!$C$844:$C$873=$C$862)),ROW(مسودة!$C$844:$C$873)),ROW()-ROW(O862)+1)),مسودة!O844:O$873)),0))</f>
        <v>19</v>
      </c>
      <c r="P862" s="39">
        <f t="array" ref="P862">IF($C$862="","",IFERROR(MAX(IF((ROW(مسودة!$C$844:$C$873)=SMALL(IF((ROW(مسودة!$C$844:$C$873)*(مسودة!$C$844:$C$873=$C$862)),ROW(مسودة!$C$844:$C$873)),ROW()-ROW(P862)+1)),مسودة!P844:P$873)),0))</f>
        <v>19</v>
      </c>
      <c r="Q862" s="39">
        <f t="array" ref="Q862">IF($C$862="","",IFERROR(MAX(IF((ROW(مسودة!$C$844:$C$873)=SMALL(IF((ROW(مسودة!$C$844:$C$873)*(مسودة!$C$844:$C$873=$C$862)),ROW(مسودة!$C$844:$C$873)),ROW()-ROW(Q862)+1)),مسودة!Q844:Q$873)),0))</f>
        <v>18</v>
      </c>
      <c r="R862" s="39">
        <f t="array" ref="R862">IF($C$862="","",IFERROR(MAX(IF((ROW(مسودة!$C$844:$C$873)=SMALL(IF((ROW(مسودة!$C$844:$C$873)*(مسودة!$C$844:$C$873=$C$862)),ROW(مسودة!$C$844:$C$873)),ROW()-ROW(R862)+1)),مسودة!R844:R$873)),0))</f>
        <v>37</v>
      </c>
      <c r="S862" s="39">
        <f t="array" ref="S862">IF($C$862="","",IFERROR(MAX(IF((ROW(مسودة!$C$844:$C$873)=SMALL(IF((ROW(مسودة!$C$844:$C$873)*(مسودة!$C$844:$C$873=$C$862)),ROW(مسودة!$C$844:$C$873)),ROW()-ROW(S862)+1)),مسودة!S844:S$873)),0))</f>
        <v>17</v>
      </c>
      <c r="T862" s="39">
        <f t="array" ref="T862">IF($C$862="","",IFERROR(MAX(IF((ROW(مسودة!$C$844:$C$873)=SMALL(IF((ROW(مسودة!$C$844:$C$873)*(مسودة!$C$844:$C$873=$C$862)),ROW(مسودة!$C$844:$C$873)),ROW()-ROW(T862)+1)),مسودة!T844:T$873)),0))</f>
        <v>10</v>
      </c>
      <c r="U862" s="39">
        <f t="array" ref="U862">IF($C$862="","",IFERROR(MAX(IF((ROW(مسودة!$C$844:$C$873)=SMALL(IF((ROW(مسودة!$C$844:$C$873)*(مسودة!$C$844:$C$873=$C$862)),ROW(مسودة!$C$844:$C$873)),ROW()-ROW(U862)+1)),مسودة!U844:U$873)),0))</f>
        <v>27</v>
      </c>
      <c r="V862" s="39">
        <f t="array" ref="V862">IF($C$862="","",IFERROR(MAX(IF((ROW(مسودة!$C$844:$C$873)=SMALL(IF((ROW(مسودة!$C$844:$C$873)*(مسودة!$C$844:$C$873=$C$862)),ROW(مسودة!$C$844:$C$873)),ROW()-ROW(V862)+1)),مسودة!V844:V$873)),0))</f>
        <v>14</v>
      </c>
      <c r="W862" s="39">
        <f t="array" ref="W862">IF($C$862="","",IFERROR(MAX(IF((ROW(مسودة!$C$844:$C$873)=SMALL(IF((ROW(مسودة!$C$844:$C$873)*(مسودة!$C$844:$C$873=$C$862)),ROW(مسودة!$C$844:$C$873)),ROW()-ROW(W862)+1)),مسودة!W844:W$873)),0))</f>
        <v>12</v>
      </c>
      <c r="X862" s="39">
        <f t="array" ref="X862">IF($C$862="","",IFERROR(MAX(IF((ROW(مسودة!$C$844:$C$873)=SMALL(IF((ROW(مسودة!$C$844:$C$873)*(مسودة!$C$844:$C$873=$C$862)),ROW(مسودة!$C$844:$C$873)),ROW()-ROW(X862)+1)),مسودة!X844:X$873)),0))</f>
        <v>26</v>
      </c>
      <c r="Y862" s="39">
        <f t="array" ref="Y862">IF($C$862="","",IFERROR(MAX(IF((ROW(مسودة!$C$844:$C$873)=SMALL(IF((ROW(مسودة!$C$844:$C$873)*(مسودة!$C$844:$C$873=$C$862)),ROW(مسودة!$C$844:$C$873)),ROW()-ROW(Y862)+1)),مسودة!Y844:Y$873)),0))</f>
        <v>4</v>
      </c>
      <c r="Z862" s="39">
        <f t="array" ref="Z862">IF($C$862="","",IFERROR(MAX(IF((ROW(مسودة!$C$844:$C$873)=SMALL(IF((ROW(مسودة!$C$844:$C$873)*(مسودة!$C$844:$C$873=$C$862)),ROW(مسودة!$C$844:$C$873)),ROW()-ROW(Z862)+1)),مسودة!Z844:Z$873)),0))</f>
        <v>18</v>
      </c>
      <c r="AA862" s="39">
        <f t="array" ref="AA862">IF($C$862="","",IFERROR(MAX(IF((ROW(مسودة!$C$844:$C$873)=SMALL(IF((ROW(مسودة!$C$844:$C$873)*(مسودة!$C$844:$C$873=$C$862)),ROW(مسودة!$C$844:$C$873)),ROW()-ROW(AA862)+1)),مسودة!AA844:AA$873)),0))</f>
        <v>22</v>
      </c>
      <c r="AB862" s="39">
        <f t="array" ref="AB862">IF($C$862="","",IFERROR(MAX(IF((ROW(مسودة!$C$844:$C$873)=SMALL(IF((ROW(مسودة!$C$844:$C$873)*(مسودة!$C$844:$C$873=$C$862)),ROW(مسودة!$C$844:$C$873)),ROW()-ROW(AB862)+1)),مسودة!AB844:AB$873)),0))</f>
        <v>12</v>
      </c>
      <c r="AC862" s="39">
        <f t="array" ref="AC862">IF($C$862="","",IFERROR(MAX(IF((ROW(مسودة!$C$844:$C$873)=SMALL(IF((ROW(مسودة!$C$844:$C$873)*(مسودة!$C$844:$C$873=$C$862)),ROW(مسودة!$C$844:$C$873)),ROW()-ROW(AC862)+1)),مسودة!AC844:AC$873)),0))</f>
        <v>21</v>
      </c>
      <c r="AD862" s="39">
        <f t="array" ref="AD862">IF($C$862="","",IFERROR(MAX(IF((ROW(مسودة!$C$844:$C$873)=SMALL(IF((ROW(مسودة!$C$844:$C$873)*(مسودة!$C$844:$C$873=$C$862)),ROW(مسودة!$C$844:$C$873)),ROW()-ROW(AD862)+1)),مسودة!AD844:AD$873)),0))</f>
        <v>33</v>
      </c>
      <c r="AE862" s="39">
        <f t="array" ref="AE862">IF($C$862="","",IFERROR(MAX(IF((ROW(مسودة!$C$844:$C$873)=SMALL(IF((ROW(مسودة!$C$844:$C$873)*(مسودة!$C$844:$C$873=$C$862)),ROW(مسودة!$C$844:$C$873)),ROW()-ROW(AE862)+1)),مسودة!AE844:AE$873)),0))</f>
        <v>10</v>
      </c>
      <c r="AF862" s="39">
        <f t="array" ref="AF862">IF($C$862="","",IFERROR(MAX(IF((ROW(مسودة!$C$844:$C$873)=SMALL(IF((ROW(مسودة!$C$844:$C$873)*(مسودة!$C$844:$C$873=$C$862)),ROW(مسودة!$C$844:$C$873)),ROW()-ROW(AF862)+1)),مسودة!AF844:AF$873)),0))</f>
        <v>25</v>
      </c>
      <c r="AG862" s="39">
        <f t="array" ref="AG862">IF($C$862="","",IFERROR(MAX(IF((ROW(مسودة!$C$844:$C$873)=SMALL(IF((ROW(مسودة!$C$844:$C$873)*(مسودة!$C$844:$C$873=$C$862)),ROW(مسودة!$C$844:$C$873)),ROW()-ROW(AG862)+1)),مسودة!AG844:AG$873)),0))</f>
        <v>35</v>
      </c>
      <c r="AH862" s="39">
        <f t="array" ref="AH862">IF($C$862="","",IFERROR(MAX(IF((ROW(مسودة!$C$844:$C$873)=SMALL(IF((ROW(مسودة!$C$844:$C$873)*(مسودة!$C$844:$C$873=$C$862)),ROW(مسودة!$C$844:$C$873)),ROW()-ROW(AH862)+1)),مسودة!AH844:AH$873)),0))</f>
        <v>5</v>
      </c>
      <c r="AI862" s="39">
        <f t="array" ref="AI862">IF($C$862="","",IFERROR(MAX(IF((ROW(مسودة!$C$844:$C$873)=SMALL(IF((ROW(مسودة!$C$844:$C$873)*(مسودة!$C$844:$C$873=$C$862)),ROW(مسودة!$C$844:$C$873)),ROW()-ROW(AI862)+1)),مسودة!AI844:AI$873)),0))</f>
        <v>4</v>
      </c>
      <c r="AJ862" s="39">
        <f t="array" ref="AJ862">IF($C$862="","",IFERROR(MAX(IF((ROW(مسودة!$C$844:$C$873)=SMALL(IF((ROW(مسودة!$C$844:$C$873)*(مسودة!$C$844:$C$873=$C$862)),ROW(مسودة!$C$844:$C$873)),ROW()-ROW(AJ862)+1)),مسودة!AJ844:AJ$873)),0))</f>
        <v>9</v>
      </c>
      <c r="AK862" s="39">
        <f t="array" ref="AK862">IF($C$862="","",IFERROR(MAX(IF((ROW(مسودة!$C$844:$C$873)=SMALL(IF((ROW(مسودة!$C$844:$C$873)*(مسودة!$C$844:$C$873=$C$862)),ROW(مسودة!$C$844:$C$873)),ROW()-ROW(AK862)+1)),مسودة!AK844:AK$873)),0))</f>
        <v>3</v>
      </c>
      <c r="AL862" s="39">
        <f t="array" ref="AL862">IF($C$862="","",IFERROR(MAX(IF((ROW(مسودة!$C$844:$C$873)=SMALL(IF((ROW(مسودة!$C$844:$C$873)*(مسودة!$C$844:$C$873=$C$862)),ROW(مسودة!$C$844:$C$873)),ROW()-ROW(AL862)+1)),مسودة!AL844:AL$873)),0))</f>
        <v>4</v>
      </c>
      <c r="AM862" s="39">
        <f t="array" ref="AM862">IF($C$862="","",IFERROR(MAX(IF((ROW(مسودة!$C$844:$C$873)=SMALL(IF((ROW(مسودة!$C$844:$C$873)*(مسودة!$C$844:$C$873=$C$862)),ROW(مسودة!$C$844:$C$873)),ROW()-ROW(AM862)+1)),مسودة!AM844:AM$873)),0))</f>
        <v>7</v>
      </c>
      <c r="AN862" s="62"/>
      <c r="AO862" s="62"/>
      <c r="AP862" s="55"/>
      <c r="AQ862" s="49"/>
      <c r="AR862" s="49"/>
      <c r="AS862" s="49"/>
      <c r="AT862" s="49"/>
      <c r="AU862" s="103" t="str">
        <f>IFERROR(LOOKUP(2,1/((مسودة!$C$844:$C$873=C862)*(مسودة!$F$844:$F$873=F862)),مسودة!$AV$844:$AV$873),"")</f>
        <v>له دور ثانٍ في : إنجليزي، رياضيات،</v>
      </c>
    </row>
    <row r="863" spans="2:47" ht="28.5" customHeight="1" thickBot="1">
      <c r="B863" s="48"/>
      <c r="C863" s="99"/>
      <c r="D863" s="51"/>
      <c r="E863" s="51"/>
      <c r="F863" s="11" t="s">
        <v>31</v>
      </c>
      <c r="G863" s="39">
        <f t="array" ref="G863">IF($C$862="","",IFERROR(MAX(IF((ROW(مسودة!$C$844:$C$873)=SMALL(IF((ROW(مسودة!$C$844:$C$873)*(مسودة!$C$844:$C$873=$C$862)),ROW(مسودة!$C$844:$C$873)),ROW()-ROW(G863)+1)),مسودة!G845:G$873)),0))</f>
        <v>15</v>
      </c>
      <c r="H863" s="39">
        <f t="array" ref="H863">IF($C$862="","",IFERROR(MAX(IF((ROW(مسودة!$C$844:$C$873)=SMALL(IF((ROW(مسودة!$C$844:$C$873)*(مسودة!$C$844:$C$873=$C$862)),ROW(مسودة!$C$844:$C$873)),ROW()-ROW(H863)+1)),مسودة!H845:H$873)),0))</f>
        <v>49</v>
      </c>
      <c r="I863" s="39">
        <f t="array" ref="I863">IF($C$862="","",IFERROR(MAX(IF((ROW(مسودة!$C$844:$C$873)=SMALL(IF((ROW(مسودة!$C$844:$C$873)*(مسودة!$C$844:$C$873=$C$862)),ROW(مسودة!$C$844:$C$873)),ROW()-ROW(I863)+1)),مسودة!I845:I$873)),0))</f>
        <v>64</v>
      </c>
      <c r="J863" s="39">
        <f t="array" ref="J863">IF($C$862="","",IFERROR(MAX(IF((ROW(مسودة!$C$844:$C$873)=SMALL(IF((ROW(مسودة!$C$844:$C$873)*(مسودة!$C$844:$C$873=$C$862)),ROW(مسودة!$C$844:$C$873)),ROW()-ROW(J863)+1)),مسودة!J845:J$873)),0))</f>
        <v>22</v>
      </c>
      <c r="K863" s="39">
        <f t="array" ref="K863">IF($C$862="","",IFERROR(MAX(IF((ROW(مسودة!$C$844:$C$873)=SMALL(IF((ROW(مسودة!$C$844:$C$873)*(مسودة!$C$844:$C$873=$C$862)),ROW(مسودة!$C$844:$C$873)),ROW()-ROW(K863)+1)),مسودة!K845:K$873)),0))</f>
        <v>20</v>
      </c>
      <c r="L863" s="39">
        <f t="array" ref="L863">IF($C$862="","",IFERROR(MAX(IF((ROW(مسودة!$C$844:$C$873)=SMALL(IF((ROW(مسودة!$C$844:$C$873)*(مسودة!$C$844:$C$873=$C$862)),ROW(مسودة!$C$844:$C$873)),ROW()-ROW(L863)+1)),مسودة!L845:L$873)),0))</f>
        <v>42</v>
      </c>
      <c r="M863" s="39">
        <f t="array" ref="M863">IF($C$862="","",IFERROR(MAX(IF((ROW(مسودة!$C$844:$C$873)=SMALL(IF((ROW(مسودة!$C$844:$C$873)*(مسودة!$C$844:$C$873=$C$862)),ROW(مسودة!$C$844:$C$873)),ROW()-ROW(M863)+1)),مسودة!M845:M$873)),0))</f>
        <v>8</v>
      </c>
      <c r="N863" s="39">
        <f t="array" ref="N863">IF($C$862="","",IFERROR(MAX(IF((ROW(مسودة!$C$844:$C$873)=SMALL(IF((ROW(مسودة!$C$844:$C$873)*(مسودة!$C$844:$C$873=$C$862)),ROW(مسودة!$C$844:$C$873)),ROW()-ROW(N863)+1)),مسودة!N845:N$873)),0))</f>
        <v>8</v>
      </c>
      <c r="O863" s="39">
        <f t="array" ref="O863">IF($C$862="","",IFERROR(MAX(IF((ROW(مسودة!$C$844:$C$873)=SMALL(IF((ROW(مسودة!$C$844:$C$873)*(مسودة!$C$844:$C$873=$C$862)),ROW(مسودة!$C$844:$C$873)),ROW()-ROW(O863)+1)),مسودة!O845:O$873)),0))</f>
        <v>16</v>
      </c>
      <c r="P863" s="39">
        <f t="array" ref="P863">IF($C$862="","",IFERROR(MAX(IF((ROW(مسودة!$C$844:$C$873)=SMALL(IF((ROW(مسودة!$C$844:$C$873)*(مسودة!$C$844:$C$873=$C$862)),ROW(مسودة!$C$844:$C$873)),ROW()-ROW(P863)+1)),مسودة!P845:P$873)),0))</f>
        <v>12</v>
      </c>
      <c r="Q863" s="39">
        <f t="array" ref="Q863">IF($C$862="","",IFERROR(MAX(IF((ROW(مسودة!$C$844:$C$873)=SMALL(IF((ROW(مسودة!$C$844:$C$873)*(مسودة!$C$844:$C$873=$C$862)),ROW(مسودة!$C$844:$C$873)),ROW()-ROW(Q863)+1)),مسودة!Q845:Q$873)),0))</f>
        <v>20</v>
      </c>
      <c r="R863" s="39">
        <f t="array" ref="R863">IF($C$862="","",IFERROR(MAX(IF((ROW(مسودة!$C$844:$C$873)=SMALL(IF((ROW(مسودة!$C$844:$C$873)*(مسودة!$C$844:$C$873=$C$862)),ROW(مسودة!$C$844:$C$873)),ROW()-ROW(R863)+1)),مسودة!R845:R$873)),0))</f>
        <v>32</v>
      </c>
      <c r="S863" s="39">
        <f t="array" ref="S863">IF($C$862="","",IFERROR(MAX(IF((ROW(مسودة!$C$844:$C$873)=SMALL(IF((ROW(مسودة!$C$844:$C$873)*(مسودة!$C$844:$C$873=$C$862)),ROW(مسودة!$C$844:$C$873)),ROW()-ROW(S863)+1)),مسودة!S845:S$873)),0))</f>
        <v>16</v>
      </c>
      <c r="T863" s="39">
        <f t="array" ref="T863">IF($C$862="","",IFERROR(MAX(IF((ROW(مسودة!$C$844:$C$873)=SMALL(IF((ROW(مسودة!$C$844:$C$873)*(مسودة!$C$844:$C$873=$C$862)),ROW(مسودة!$C$844:$C$873)),ROW()-ROW(T863)+1)),مسودة!T845:T$873)),0))</f>
        <v>19</v>
      </c>
      <c r="U863" s="39">
        <f t="array" ref="U863">IF($C$862="","",IFERROR(MAX(IF((ROW(مسودة!$C$844:$C$873)=SMALL(IF((ROW(مسودة!$C$844:$C$873)*(مسودة!$C$844:$C$873=$C$862)),ROW(مسودة!$C$844:$C$873)),ROW()-ROW(U863)+1)),مسودة!U845:U$873)),0))</f>
        <v>35</v>
      </c>
      <c r="V863" s="39">
        <f t="array" ref="V863">IF($C$862="","",IFERROR(MAX(IF((ROW(مسودة!$C$844:$C$873)=SMALL(IF((ROW(مسودة!$C$844:$C$873)*(مسودة!$C$844:$C$873=$C$862)),ROW(مسودة!$C$844:$C$873)),ROW()-ROW(V863)+1)),مسودة!V845:V$873)),0))</f>
        <v>19</v>
      </c>
      <c r="W863" s="39">
        <f t="array" ref="W863">IF($C$862="","",IFERROR(MAX(IF((ROW(مسودة!$C$844:$C$873)=SMALL(IF((ROW(مسودة!$C$844:$C$873)*(مسودة!$C$844:$C$873=$C$862)),ROW(مسودة!$C$844:$C$873)),ROW()-ROW(W863)+1)),مسودة!W845:W$873)),0))</f>
        <v>17</v>
      </c>
      <c r="X863" s="39">
        <f t="array" ref="X863">IF($C$862="","",IFERROR(MAX(IF((ROW(مسودة!$C$844:$C$873)=SMALL(IF((ROW(مسودة!$C$844:$C$873)*(مسودة!$C$844:$C$873=$C$862)),ROW(مسودة!$C$844:$C$873)),ROW()-ROW(X863)+1)),مسودة!X845:X$873)),0))</f>
        <v>36</v>
      </c>
      <c r="Y863" s="39">
        <f t="array" ref="Y863">IF($C$862="","",IFERROR(MAX(IF((ROW(مسودة!$C$844:$C$873)=SMALL(IF((ROW(مسودة!$C$844:$C$873)*(مسودة!$C$844:$C$873=$C$862)),ROW(مسودة!$C$844:$C$873)),ROW()-ROW(Y863)+1)),مسودة!Y845:Y$873)),0))</f>
        <v>3</v>
      </c>
      <c r="Z863" s="39">
        <f t="array" ref="Z863">IF($C$862="","",IFERROR(MAX(IF((ROW(مسودة!$C$844:$C$873)=SMALL(IF((ROW(مسودة!$C$844:$C$873)*(مسودة!$C$844:$C$873=$C$862)),ROW(مسودة!$C$844:$C$873)),ROW()-ROW(Z863)+1)),مسودة!Z845:Z$873)),0))</f>
        <v>16</v>
      </c>
      <c r="AA863" s="39">
        <f t="array" ref="AA863">IF($C$862="","",IFERROR(MAX(IF((ROW(مسودة!$C$844:$C$873)=SMALL(IF((ROW(مسودة!$C$844:$C$873)*(مسودة!$C$844:$C$873=$C$862)),ROW(مسودة!$C$844:$C$873)),ROW()-ROW(AA863)+1)),مسودة!AA845:AA$873)),0))</f>
        <v>19</v>
      </c>
      <c r="AB863" s="39">
        <f t="array" ref="AB863">IF($C$862="","",IFERROR(MAX(IF((ROW(مسودة!$C$844:$C$873)=SMALL(IF((ROW(مسودة!$C$844:$C$873)*(مسودة!$C$844:$C$873=$C$862)),ROW(مسودة!$C$844:$C$873)),ROW()-ROW(AB863)+1)),مسودة!AB845:AB$873)),0))</f>
        <v>11</v>
      </c>
      <c r="AC863" s="39">
        <f t="array" ref="AC863">IF($C$862="","",IFERROR(MAX(IF((ROW(مسودة!$C$844:$C$873)=SMALL(IF((ROW(مسودة!$C$844:$C$873)*(مسودة!$C$844:$C$873=$C$862)),ROW(مسودة!$C$844:$C$873)),ROW()-ROW(AC863)+1)),مسودة!AC845:AC$873)),0))</f>
        <v>13</v>
      </c>
      <c r="AD863" s="39">
        <f t="array" ref="AD863">IF($C$862="","",IFERROR(MAX(IF((ROW(مسودة!$C$844:$C$873)=SMALL(IF((ROW(مسودة!$C$844:$C$873)*(مسودة!$C$844:$C$873=$C$862)),ROW(مسودة!$C$844:$C$873)),ROW()-ROW(AD863)+1)),مسودة!AD845:AD$873)),0))</f>
        <v>24</v>
      </c>
      <c r="AE863" s="39">
        <f t="array" ref="AE863">IF($C$862="","",IFERROR(MAX(IF((ROW(مسودة!$C$844:$C$873)=SMALL(IF((ROW(مسودة!$C$844:$C$873)*(مسودة!$C$844:$C$873=$C$862)),ROW(مسودة!$C$844:$C$873)),ROW()-ROW(AE863)+1)),مسودة!AE845:AE$873)),0))</f>
        <v>11</v>
      </c>
      <c r="AF863" s="39">
        <f t="array" ref="AF863">IF($C$862="","",IFERROR(MAX(IF((ROW(مسودة!$C$844:$C$873)=SMALL(IF((ROW(مسودة!$C$844:$C$873)*(مسودة!$C$844:$C$873=$C$862)),ROW(مسودة!$C$844:$C$873)),ROW()-ROW(AF863)+1)),مسودة!AF845:AF$873)),0))</f>
        <v>16</v>
      </c>
      <c r="AG863" s="39">
        <f t="array" ref="AG863">IF($C$862="","",IFERROR(MAX(IF((ROW(مسودة!$C$844:$C$873)=SMALL(IF((ROW(مسودة!$C$844:$C$873)*(مسودة!$C$844:$C$873=$C$862)),ROW(مسودة!$C$844:$C$873)),ROW()-ROW(AG863)+1)),مسودة!AG845:AG$873)),0))</f>
        <v>27</v>
      </c>
      <c r="AH863" s="39">
        <f t="array" ref="AH863">IF($C$862="","",IFERROR(MAX(IF((ROW(مسودة!$C$844:$C$873)=SMALL(IF((ROW(مسودة!$C$844:$C$873)*(مسودة!$C$844:$C$873=$C$862)),ROW(مسودة!$C$844:$C$873)),ROW()-ROW(AH863)+1)),مسودة!AH845:AH$873)),0))</f>
        <v>7</v>
      </c>
      <c r="AI863" s="39">
        <f t="array" ref="AI863">IF($C$862="","",IFERROR(MAX(IF((ROW(مسودة!$C$844:$C$873)=SMALL(IF((ROW(مسودة!$C$844:$C$873)*(مسودة!$C$844:$C$873=$C$862)),ROW(مسودة!$C$844:$C$873)),ROW()-ROW(AI863)+1)),مسودة!AI845:AI$873)),0))</f>
        <v>24</v>
      </c>
      <c r="AJ863" s="39">
        <f t="array" ref="AJ863">IF($C$862="","",IFERROR(MAX(IF((ROW(مسودة!$C$844:$C$873)=SMALL(IF((ROW(مسودة!$C$844:$C$873)*(مسودة!$C$844:$C$873=$C$862)),ROW(مسودة!$C$844:$C$873)),ROW()-ROW(AJ863)+1)),مسودة!AJ845:AJ$873)),0))</f>
        <v>31</v>
      </c>
      <c r="AK863" s="39">
        <f t="array" ref="AK863">IF($C$862="","",IFERROR(MAX(IF((ROW(مسودة!$C$844:$C$873)=SMALL(IF((ROW(مسودة!$C$844:$C$873)*(مسودة!$C$844:$C$873=$C$862)),ROW(مسودة!$C$844:$C$873)),ROW()-ROW(AK863)+1)),مسودة!AK845:AK$873)),0))</f>
        <v>3</v>
      </c>
      <c r="AL863" s="39">
        <f t="array" ref="AL863">IF($C$862="","",IFERROR(MAX(IF((ROW(مسودة!$C$844:$C$873)=SMALL(IF((ROW(مسودة!$C$844:$C$873)*(مسودة!$C$844:$C$873=$C$862)),ROW(مسودة!$C$844:$C$873)),ROW()-ROW(AL863)+1)),مسودة!AL845:AL$873)),0))</f>
        <v>10</v>
      </c>
      <c r="AM863" s="39">
        <f t="array" ref="AM863">IF($C$862="","",IFERROR(MAX(IF((ROW(مسودة!$C$844:$C$873)=SMALL(IF((ROW(مسودة!$C$844:$C$873)*(مسودة!$C$844:$C$873=$C$862)),ROW(مسودة!$C$844:$C$873)),ROW()-ROW(AM863)+1)),مسودة!AM845:AM$873)),0))</f>
        <v>13</v>
      </c>
      <c r="AN863" s="56"/>
      <c r="AO863" s="56"/>
      <c r="AP863" s="56"/>
      <c r="AQ863" s="49"/>
      <c r="AR863" s="49"/>
      <c r="AS863" s="49"/>
      <c r="AT863" s="49"/>
      <c r="AU863" s="104"/>
    </row>
    <row r="864" spans="2:47" ht="28.5" thickBot="1">
      <c r="B864" s="48"/>
      <c r="C864" s="93"/>
      <c r="D864" s="51"/>
      <c r="E864" s="51"/>
      <c r="F864" s="14" t="s">
        <v>32</v>
      </c>
      <c r="G864" s="39">
        <f t="array" ref="G864">IF($C$862="","",IFERROR(MAX(IF((ROW(مسودة!$C$844:$C$873)=SMALL(IF((ROW(مسودة!$C$844:$C$873)*(مسودة!$C$844:$C$873=$C$862)),ROW(مسودة!$C$844:$C$873)),ROW()-ROW(G864)+1)),مسودة!G846:G$873)),0))</f>
        <v>30</v>
      </c>
      <c r="H864" s="39">
        <f t="array" ref="H864">IF($C$862="","",IFERROR(MAX(IF((ROW(مسودة!$C$844:$C$873)=SMALL(IF((ROW(مسودة!$C$844:$C$873)*(مسودة!$C$844:$C$873=$C$862)),ROW(مسودة!$C$844:$C$873)),ROW()-ROW(H864)+1)),مسودة!H846:H$873)),0))</f>
        <v>87</v>
      </c>
      <c r="I864" s="39">
        <f t="array" ref="I864">IF($C$862="","",IFERROR(MAX(IF((ROW(مسودة!$C$844:$C$873)=SMALL(IF((ROW(مسودة!$C$844:$C$873)*(مسودة!$C$844:$C$873=$C$862)),ROW(مسودة!$C$844:$C$873)),ROW()-ROW(I864)+1)),مسودة!I846:I$873)),0))</f>
        <v>117</v>
      </c>
      <c r="J864" s="39">
        <f t="array" ref="J864">IF($C$862="","",IFERROR(MAX(IF((ROW(مسودة!$C$844:$C$873)=SMALL(IF((ROW(مسودة!$C$844:$C$873)*(مسودة!$C$844:$C$873=$C$862)),ROW(مسودة!$C$844:$C$873)),ROW()-ROW(J864)+1)),مسودة!J846:J$873)),0))</f>
        <v>36</v>
      </c>
      <c r="K864" s="39">
        <f t="array" ref="K864">IF($C$862="","",IFERROR(MAX(IF((ROW(مسودة!$C$844:$C$873)=SMALL(IF((ROW(مسودة!$C$844:$C$873)*(مسودة!$C$844:$C$873=$C$862)),ROW(مسودة!$C$844:$C$873)),ROW()-ROW(K864)+1)),مسودة!K846:K$873)),0))</f>
        <v>45</v>
      </c>
      <c r="L864" s="39">
        <f t="array" ref="L864">IF($C$862="","",IFERROR(MAX(IF((ROW(مسودة!$C$844:$C$873)=SMALL(IF((ROW(مسودة!$C$844:$C$873)*(مسودة!$C$844:$C$873=$C$862)),ROW(مسودة!$C$844:$C$873)),ROW()-ROW(L864)+1)),مسودة!L846:L$873)),0))</f>
        <v>0</v>
      </c>
      <c r="M864" s="39">
        <f t="array" ref="M864">IF($C$862="","",IFERROR(MAX(IF((ROW(مسودة!$C$844:$C$873)=SMALL(IF((ROW(مسودة!$C$844:$C$873)*(مسودة!$C$844:$C$873=$C$862)),ROW(مسودة!$C$844:$C$873)),ROW()-ROW(M864)+1)),مسودة!M846:M$873)),0))</f>
        <v>16</v>
      </c>
      <c r="N864" s="39">
        <f t="array" ref="N864">IF($C$862="","",IFERROR(MAX(IF((ROW(مسودة!$C$844:$C$873)=SMALL(IF((ROW(مسودة!$C$844:$C$873)*(مسودة!$C$844:$C$873=$C$862)),ROW(مسودة!$C$844:$C$873)),ROW()-ROW(N864)+1)),مسودة!N846:N$873)),0))</f>
        <v>19</v>
      </c>
      <c r="O864" s="39">
        <f t="array" ref="O864">IF($C$862="","",IFERROR(MAX(IF((ROW(مسودة!$C$844:$C$873)=SMALL(IF((ROW(مسودة!$C$844:$C$873)*(مسودة!$C$844:$C$873=$C$862)),ROW(مسودة!$C$844:$C$873)),ROW()-ROW(O864)+1)),مسودة!O846:O$873)),0))</f>
        <v>0</v>
      </c>
      <c r="P864" s="39">
        <f t="array" ref="P864">IF($C$862="","",IFERROR(MAX(IF((ROW(مسودة!$C$844:$C$873)=SMALL(IF((ROW(مسودة!$C$844:$C$873)*(مسودة!$C$844:$C$873=$C$862)),ROW(مسودة!$C$844:$C$873)),ROW()-ROW(P864)+1)),مسودة!P846:P$873)),0))</f>
        <v>31</v>
      </c>
      <c r="Q864" s="39">
        <f t="array" ref="Q864">IF($C$862="","",IFERROR(MAX(IF((ROW(مسودة!$C$844:$C$873)=SMALL(IF((ROW(مسودة!$C$844:$C$873)*(مسودة!$C$844:$C$873=$C$862)),ROW(مسودة!$C$844:$C$873)),ROW()-ROW(Q864)+1)),مسودة!Q846:Q$873)),0))</f>
        <v>38</v>
      </c>
      <c r="R864" s="39">
        <f t="array" ref="R864">IF($C$862="","",IFERROR(MAX(IF((ROW(مسودة!$C$844:$C$873)=SMALL(IF((ROW(مسودة!$C$844:$C$873)*(مسودة!$C$844:$C$873=$C$862)),ROW(مسودة!$C$844:$C$873)),ROW()-ROW(R864)+1)),مسودة!R846:R$873)),0))</f>
        <v>69</v>
      </c>
      <c r="S864" s="39">
        <f t="array" ref="S864">IF($C$862="","",IFERROR(MAX(IF((ROW(مسودة!$C$844:$C$873)=SMALL(IF((ROW(مسودة!$C$844:$C$873)*(مسودة!$C$844:$C$873=$C$862)),ROW(مسودة!$C$844:$C$873)),ROW()-ROW(S864)+1)),مسودة!S846:S$873)),0))</f>
        <v>33</v>
      </c>
      <c r="T864" s="39">
        <f t="array" ref="T864">IF($C$862="","",IFERROR(MAX(IF((ROW(مسودة!$C$844:$C$873)=SMALL(IF((ROW(مسودة!$C$844:$C$873)*(مسودة!$C$844:$C$873=$C$862)),ROW(مسودة!$C$844:$C$873)),ROW()-ROW(T864)+1)),مسودة!T846:T$873)),0))</f>
        <v>29</v>
      </c>
      <c r="U864" s="39">
        <f t="array" ref="U864">IF($C$862="","",IFERROR(MAX(IF((ROW(مسودة!$C$844:$C$873)=SMALL(IF((ROW(مسودة!$C$844:$C$873)*(مسودة!$C$844:$C$873=$C$862)),ROW(مسودة!$C$844:$C$873)),ROW()-ROW(U864)+1)),مسودة!U846:U$873)),0))</f>
        <v>62</v>
      </c>
      <c r="V864" s="39">
        <f t="array" ref="V864">IF($C$862="","",IFERROR(MAX(IF((ROW(مسودة!$C$844:$C$873)=SMALL(IF((ROW(مسودة!$C$844:$C$873)*(مسودة!$C$844:$C$873=$C$862)),ROW(مسودة!$C$844:$C$873)),ROW()-ROW(V864)+1)),مسودة!V846:V$873)),0))</f>
        <v>33</v>
      </c>
      <c r="W864" s="39">
        <f t="array" ref="W864">IF($C$862="","",IFERROR(MAX(IF((ROW(مسودة!$C$844:$C$873)=SMALL(IF((ROW(مسودة!$C$844:$C$873)*(مسودة!$C$844:$C$873=$C$862)),ROW(مسودة!$C$844:$C$873)),ROW()-ROW(W864)+1)),مسودة!W846:W$873)),0))</f>
        <v>29</v>
      </c>
      <c r="X864" s="39">
        <f t="array" ref="X864">IF($C$862="","",IFERROR(MAX(IF((ROW(مسودة!$C$844:$C$873)=SMALL(IF((ROW(مسودة!$C$844:$C$873)*(مسودة!$C$844:$C$873=$C$862)),ROW(مسودة!$C$844:$C$873)),ROW()-ROW(X864)+1)),مسودة!X846:X$873)),0))</f>
        <v>62</v>
      </c>
      <c r="Y864" s="39">
        <f t="array" ref="Y864">IF($C$862="","",IFERROR(MAX(IF((ROW(مسودة!$C$844:$C$873)=SMALL(IF((ROW(مسودة!$C$844:$C$873)*(مسودة!$C$844:$C$873=$C$862)),ROW(مسودة!$C$844:$C$873)),ROW()-ROW(Y864)+1)),مسودة!Y846:Y$873)),0))</f>
        <v>7</v>
      </c>
      <c r="Z864" s="39">
        <f t="array" ref="Z864">IF($C$862="","",IFERROR(MAX(IF((ROW(مسودة!$C$844:$C$873)=SMALL(IF((ROW(مسودة!$C$844:$C$873)*(مسودة!$C$844:$C$873=$C$862)),ROW(مسودة!$C$844:$C$873)),ROW()-ROW(Z864)+1)),مسودة!Z846:Z$873)),0))</f>
        <v>34</v>
      </c>
      <c r="AA864" s="39">
        <f t="array" ref="AA864">IF($C$862="","",IFERROR(MAX(IF((ROW(مسودة!$C$844:$C$873)=SMALL(IF((ROW(مسودة!$C$844:$C$873)*(مسودة!$C$844:$C$873=$C$862)),ROW(مسودة!$C$844:$C$873)),ROW()-ROW(AA864)+1)),مسودة!AA846:AA$873)),0))</f>
        <v>41</v>
      </c>
      <c r="AB864" s="39">
        <f t="array" ref="AB864">IF($C$862="","",IFERROR(MAX(IF((ROW(مسودة!$C$844:$C$873)=SMALL(IF((ROW(مسودة!$C$844:$C$873)*(مسودة!$C$844:$C$873=$C$862)),ROW(مسودة!$C$844:$C$873)),ROW()-ROW(AB864)+1)),مسودة!AB846:AB$873)),0))</f>
        <v>23</v>
      </c>
      <c r="AC864" s="39">
        <f t="array" ref="AC864">IF($C$862="","",IFERROR(MAX(IF((ROW(مسودة!$C$844:$C$873)=SMALL(IF((ROW(مسودة!$C$844:$C$873)*(مسودة!$C$844:$C$873=$C$862)),ROW(مسودة!$C$844:$C$873)),ROW()-ROW(AC864)+1)),مسودة!AC846:AC$873)),0))</f>
        <v>34</v>
      </c>
      <c r="AD864" s="39">
        <f t="array" ref="AD864">IF($C$862="","",IFERROR(MAX(IF((ROW(مسودة!$C$844:$C$873)=SMALL(IF((ROW(مسودة!$C$844:$C$873)*(مسودة!$C$844:$C$873=$C$862)),ROW(مسودة!$C$844:$C$873)),ROW()-ROW(AD864)+1)),مسودة!AD846:AD$873)),0))</f>
        <v>57</v>
      </c>
      <c r="AE864" s="39">
        <f t="array" ref="AE864">IF($C$862="","",IFERROR(MAX(IF((ROW(مسودة!$C$844:$C$873)=SMALL(IF((ROW(مسودة!$C$844:$C$873)*(مسودة!$C$844:$C$873=$C$862)),ROW(مسودة!$C$844:$C$873)),ROW()-ROW(AE864)+1)),مسودة!AE846:AE$873)),0))</f>
        <v>21</v>
      </c>
      <c r="AF864" s="39">
        <f t="array" ref="AF864">IF($C$862="","",IFERROR(MAX(IF((ROW(مسودة!$C$844:$C$873)=SMALL(IF((ROW(مسودة!$C$844:$C$873)*(مسودة!$C$844:$C$873=$C$862)),ROW(مسودة!$C$844:$C$873)),ROW()-ROW(AF864)+1)),مسودة!AF846:AF$873)),0))</f>
        <v>41</v>
      </c>
      <c r="AG864" s="39">
        <f t="array" ref="AG864">IF($C$862="","",IFERROR(MAX(IF((ROW(مسودة!$C$844:$C$873)=SMALL(IF((ROW(مسودة!$C$844:$C$873)*(مسودة!$C$844:$C$873=$C$862)),ROW(مسودة!$C$844:$C$873)),ROW()-ROW(AG864)+1)),مسودة!AG846:AG$873)),0))</f>
        <v>62</v>
      </c>
      <c r="AH864" s="39">
        <f t="array" ref="AH864">IF($C$862="","",IFERROR(MAX(IF((ROW(مسودة!$C$844:$C$873)=SMALL(IF((ROW(مسودة!$C$844:$C$873)*(مسودة!$C$844:$C$873=$C$862)),ROW(مسودة!$C$844:$C$873)),ROW()-ROW(AH864)+1)),مسودة!AH846:AH$873)),0))</f>
        <v>12</v>
      </c>
      <c r="AI864" s="39">
        <f t="array" ref="AI864">IF($C$862="","",IFERROR(MAX(IF((ROW(مسودة!$C$844:$C$873)=SMALL(IF((ROW(مسودة!$C$844:$C$873)*(مسودة!$C$844:$C$873=$C$862)),ROW(مسودة!$C$844:$C$873)),ROW()-ROW(AI864)+1)),مسودة!AI846:AI$873)),0))</f>
        <v>28</v>
      </c>
      <c r="AJ864" s="39">
        <f t="array" ref="AJ864">IF($C$862="","",IFERROR(MAX(IF((ROW(مسودة!$C$844:$C$873)=SMALL(IF((ROW(مسودة!$C$844:$C$873)*(مسودة!$C$844:$C$873=$C$862)),ROW(مسودة!$C$844:$C$873)),ROW()-ROW(AJ864)+1)),مسودة!AJ846:AJ$873)),0))</f>
        <v>40</v>
      </c>
      <c r="AK864" s="39">
        <f t="array" ref="AK864">IF($C$862="","",IFERROR(MAX(IF((ROW(مسودة!$C$844:$C$873)=SMALL(IF((ROW(مسودة!$C$844:$C$873)*(مسودة!$C$844:$C$873=$C$862)),ROW(مسودة!$C$844:$C$873)),ROW()-ROW(AK864)+1)),مسودة!AK846:AK$873)),0))</f>
        <v>6</v>
      </c>
      <c r="AL864" s="39">
        <f t="array" ref="AL864">IF($C$862="","",IFERROR(MAX(IF((ROW(مسودة!$C$844:$C$873)=SMALL(IF((ROW(مسودة!$C$844:$C$873)*(مسودة!$C$844:$C$873=$C$862)),ROW(مسودة!$C$844:$C$873)),ROW()-ROW(AL864)+1)),مسودة!AL846:AL$873)),0))</f>
        <v>14</v>
      </c>
      <c r="AM864" s="39">
        <f t="array" ref="AM864">IF($C$862="","",IFERROR(MAX(IF((ROW(مسودة!$C$844:$C$873)=SMALL(IF((ROW(مسودة!$C$844:$C$873)*(مسودة!$C$844:$C$873=$C$862)),ROW(مسودة!$C$844:$C$873)),ROW()-ROW(AM864)+1)),مسودة!AM846:AM$873)),0))</f>
        <v>20</v>
      </c>
      <c r="AN864" s="39">
        <f t="array" ref="AN864">IF($C862="","",IFERROR(MAX(IF((ROW(مسودة!$C$844:$C$873)=SMALL(IF((ROW(مسودة!$C$844:$C$873)*(مسودة!$C$844:$C$873=$C862)),ROW(مسودة!$C$844:$C$873)),ROW()-ROW(AN864)+1)),مسودة!AN$846:AN$873)),0))</f>
        <v>0</v>
      </c>
      <c r="AO864" s="39">
        <f t="array" ref="AO864">IF($C862="","",IFERROR(MAX(IF((ROW(مسودة!$C$844:$C$873)=SMALL(IF((ROW(مسودة!$C$844:$C$873)*(مسودة!$C$844:$C$873=$C862)),ROW(مسودة!$C$844:$C$873)),ROW()-ROW(AO864)+1)),مسودة!AO$846:AO$873)),0))</f>
        <v>0</v>
      </c>
      <c r="AP864" s="39" t="str">
        <f>IF(AO864&lt;50,"   ",IF(AO864&lt;65,"مقبول",IF(AO864&lt;75,"جيد",IF(AO864&lt;85,"جيدجداً",IF(AO864&lt;=100,"ممتاز","")))))</f>
        <v xml:space="preserve">   </v>
      </c>
      <c r="AQ864" s="49"/>
      <c r="AR864" s="49"/>
      <c r="AS864" s="49"/>
      <c r="AT864" s="49"/>
      <c r="AU864" s="105"/>
    </row>
    <row r="865" spans="2:47" ht="28.5" customHeight="1" thickBot="1">
      <c r="B865" s="48">
        <f>B862+1</f>
        <v>192</v>
      </c>
      <c r="C865" s="98">
        <f t="array" ref="C865">IF(ISERROR(INDEX(مسودة!$C$844:$AV$873,SMALL(IF((مسودة!$AU$844:$AU$873="راسب"),ROW(مسودة!$C$844:$AV$873)-MIN(ROW(مسودة!$C$844:$AV$873))+1,""),ROW(A2)),COLUMN(A2))),"",INDEX(مسودة!$C$844:$AV$873,SMALL(IF((مسودة!$AU$844:$AU$873="راسب"),ROW(مسودة!$C$844:$AV$873)-MIN(ROW(مسودة!$C$844:$AV$873))+1,""),ROW(A2)),COLUMN(A2)))</f>
        <v>682</v>
      </c>
      <c r="D865" s="95" t="str">
        <f>IF(C865&lt;&gt;"",VLOOKUP(C865,مسودة!$C$844:$D$873,2,0),"")</f>
        <v xml:space="preserve">جمال عبد الرحمن </v>
      </c>
      <c r="E865" s="95">
        <f>IF(C865&lt;&gt;"",VLOOKUP(C865,مسودة!$C$844:$E$873,3,0),"")</f>
        <v>304</v>
      </c>
      <c r="F865" s="11" t="s">
        <v>30</v>
      </c>
      <c r="G865" s="39">
        <f t="array" ref="G865">IF($C$865="","",IFERROR(MAX(IF((ROW(مسودة!$C$844:$C$873)=SMALL(IF((ROW(مسودة!$C$844:$C$873)*(مسودة!$C$844:$C$873=$C$865)),ROW(مسودة!$C$844:$C$873)),ROW()-ROW(G865)+1)),مسودة!G844:G$873)),0))</f>
        <v>9</v>
      </c>
      <c r="H865" s="39">
        <f t="array" ref="H865">IF($C$865="","",IFERROR(MAX(IF((ROW(مسودة!$C$844:$C$873)=SMALL(IF((ROW(مسودة!$C$844:$C$873)*(مسودة!$C$844:$C$873=$C$865)),ROW(مسودة!$C$844:$C$873)),ROW()-ROW(H865)+1)),مسودة!H844:H$873)),0))</f>
        <v>35</v>
      </c>
      <c r="I865" s="39">
        <f t="array" ref="I865">IF($C$865="","",IFERROR(MAX(IF((ROW(مسودة!$C$844:$C$873)=SMALL(IF((ROW(مسودة!$C$844:$C$873)*(مسودة!$C$844:$C$873=$C$865)),ROW(مسودة!$C$844:$C$873)),ROW()-ROW(I865)+1)),مسودة!I844:I$873)),0))</f>
        <v>44</v>
      </c>
      <c r="J865" s="39">
        <f t="array" ref="J865">IF($C$865="","",IFERROR(MAX(IF((ROW(مسودة!$C$844:$C$873)=SMALL(IF((ROW(مسودة!$C$844:$C$873)*(مسودة!$C$844:$C$873=$C$865)),ROW(مسودة!$C$844:$C$873)),ROW()-ROW(J865)+1)),مسودة!J844:J$873)),0))</f>
        <v>16</v>
      </c>
      <c r="K865" s="39">
        <f t="array" ref="K865">IF($C$865="","",IFERROR(MAX(IF((ROW(مسودة!$C$844:$C$873)=SMALL(IF((ROW(مسودة!$C$844:$C$873)*(مسودة!$C$844:$C$873=$C$865)),ROW(مسودة!$C$844:$C$873)),ROW()-ROW(K865)+1)),مسودة!K844:K$873)),0))</f>
        <v>34</v>
      </c>
      <c r="L865" s="39">
        <f t="array" ref="L865">IF($C$865="","",IFERROR(MAX(IF((ROW(مسودة!$C$844:$C$873)=SMALL(IF((ROW(مسودة!$C$844:$C$873)*(مسودة!$C$844:$C$873=$C$865)),ROW(مسودة!$C$844:$C$873)),ROW()-ROW(L865)+1)),مسودة!L844:L$873)),0))</f>
        <v>50</v>
      </c>
      <c r="M865" s="39">
        <f t="array" ref="M865">IF($C$865="","",IFERROR(MAX(IF((ROW(مسودة!$C$844:$C$873)=SMALL(IF((ROW(مسودة!$C$844:$C$873)*(مسودة!$C$844:$C$873=$C$865)),ROW(مسودة!$C$844:$C$873)),ROW()-ROW(M865)+1)),مسودة!M844:M$873)),0))</f>
        <v>8</v>
      </c>
      <c r="N865" s="39">
        <f t="array" ref="N865">IF($C$865="","",IFERROR(MAX(IF((ROW(مسودة!$C$844:$C$873)=SMALL(IF((ROW(مسودة!$C$844:$C$873)*(مسودة!$C$844:$C$873=$C$865)),ROW(مسودة!$C$844:$C$873)),ROW()-ROW(N865)+1)),مسودة!N844:N$873)),0))</f>
        <v>11</v>
      </c>
      <c r="O865" s="39">
        <f t="array" ref="O865">IF($C$865="","",IFERROR(MAX(IF((ROW(مسودة!$C$844:$C$873)=SMALL(IF((ROW(مسودة!$C$844:$C$873)*(مسودة!$C$844:$C$873=$C$865)),ROW(مسودة!$C$844:$C$873)),ROW()-ROW(O865)+1)),مسودة!O844:O$873)),0))</f>
        <v>19</v>
      </c>
      <c r="P865" s="39">
        <f t="array" ref="P865">IF($C$865="","",IFERROR(MAX(IF((ROW(مسودة!$C$844:$C$873)=SMALL(IF((ROW(مسودة!$C$844:$C$873)*(مسودة!$C$844:$C$873=$C$865)),ROW(مسودة!$C$844:$C$873)),ROW()-ROW(P865)+1)),مسودة!P844:P$873)),0))</f>
        <v>9</v>
      </c>
      <c r="Q865" s="39">
        <f t="array" ref="Q865">IF($C$865="","",IFERROR(MAX(IF((ROW(مسودة!$C$844:$C$873)=SMALL(IF((ROW(مسودة!$C$844:$C$873)*(مسودة!$C$844:$C$873=$C$865)),ROW(مسودة!$C$844:$C$873)),ROW()-ROW(Q865)+1)),مسودة!Q844:Q$873)),0))</f>
        <v>23</v>
      </c>
      <c r="R865" s="39">
        <f t="array" ref="R865">IF($C$865="","",IFERROR(MAX(IF((ROW(مسودة!$C$844:$C$873)=SMALL(IF((ROW(مسودة!$C$844:$C$873)*(مسودة!$C$844:$C$873=$C$865)),ROW(مسودة!$C$844:$C$873)),ROW()-ROW(R865)+1)),مسودة!R844:R$873)),0))</f>
        <v>32</v>
      </c>
      <c r="S865" s="39">
        <f t="array" ref="S865">IF($C$865="","",IFERROR(MAX(IF((ROW(مسودة!$C$844:$C$873)=SMALL(IF((ROW(مسودة!$C$844:$C$873)*(مسودة!$C$844:$C$873=$C$865)),ROW(مسودة!$C$844:$C$873)),ROW()-ROW(S865)+1)),مسودة!S844:S$873)),0))</f>
        <v>13</v>
      </c>
      <c r="T865" s="39">
        <f t="array" ref="T865">IF($C$865="","",IFERROR(MAX(IF((ROW(مسودة!$C$844:$C$873)=SMALL(IF((ROW(مسودة!$C$844:$C$873)*(مسودة!$C$844:$C$873=$C$865)),ROW(مسودة!$C$844:$C$873)),ROW()-ROW(T865)+1)),مسودة!T844:T$873)),0))</f>
        <v>28</v>
      </c>
      <c r="U865" s="39">
        <f t="array" ref="U865">IF($C$865="","",IFERROR(MAX(IF((ROW(مسودة!$C$844:$C$873)=SMALL(IF((ROW(مسودة!$C$844:$C$873)*(مسودة!$C$844:$C$873=$C$865)),ROW(مسودة!$C$844:$C$873)),ROW()-ROW(U865)+1)),مسودة!U844:U$873)),0))</f>
        <v>41</v>
      </c>
      <c r="V865" s="39">
        <f t="array" ref="V865">IF($C$865="","",IFERROR(MAX(IF((ROW(مسودة!$C$844:$C$873)=SMALL(IF((ROW(مسودة!$C$844:$C$873)*(مسودة!$C$844:$C$873=$C$865)),ROW(مسودة!$C$844:$C$873)),ROW()-ROW(V865)+1)),مسودة!V844:V$873)),0))</f>
        <v>14</v>
      </c>
      <c r="W865" s="39">
        <f t="array" ref="W865">IF($C$865="","",IFERROR(MAX(IF((ROW(مسودة!$C$844:$C$873)=SMALL(IF((ROW(مسودة!$C$844:$C$873)*(مسودة!$C$844:$C$873=$C$865)),ROW(مسودة!$C$844:$C$873)),ROW()-ROW(W865)+1)),مسودة!W844:W$873)),0))</f>
        <v>16</v>
      </c>
      <c r="X865" s="39">
        <f t="array" ref="X865">IF($C$865="","",IFERROR(MAX(IF((ROW(مسودة!$C$844:$C$873)=SMALL(IF((ROW(مسودة!$C$844:$C$873)*(مسودة!$C$844:$C$873=$C$865)),ROW(مسودة!$C$844:$C$873)),ROW()-ROW(X865)+1)),مسودة!X844:X$873)),0))</f>
        <v>30</v>
      </c>
      <c r="Y865" s="39">
        <f t="array" ref="Y865">IF($C$865="","",IFERROR(MAX(IF((ROW(مسودة!$C$844:$C$873)=SMALL(IF((ROW(مسودة!$C$844:$C$873)*(مسودة!$C$844:$C$873=$C$865)),ROW(مسودة!$C$844:$C$873)),ROW()-ROW(Y865)+1)),مسودة!Y844:Y$873)),0))</f>
        <v>3</v>
      </c>
      <c r="Z865" s="39">
        <f t="array" ref="Z865">IF($C$865="","",IFERROR(MAX(IF((ROW(مسودة!$C$844:$C$873)=SMALL(IF((ROW(مسودة!$C$844:$C$873)*(مسودة!$C$844:$C$873=$C$865)),ROW(مسودة!$C$844:$C$873)),ROW()-ROW(Z865)+1)),مسودة!Z844:Z$873)),0))</f>
        <v>17</v>
      </c>
      <c r="AA865" s="39">
        <f t="array" ref="AA865">IF($C$865="","",IFERROR(MAX(IF((ROW(مسودة!$C$844:$C$873)=SMALL(IF((ROW(مسودة!$C$844:$C$873)*(مسودة!$C$844:$C$873=$C$865)),ROW(مسودة!$C$844:$C$873)),ROW()-ROW(AA865)+1)),مسودة!AA844:AA$873)),0))</f>
        <v>20</v>
      </c>
      <c r="AB865" s="39">
        <f t="array" ref="AB865">IF($C$865="","",IFERROR(MAX(IF((ROW(مسودة!$C$844:$C$873)=SMALL(IF((ROW(مسودة!$C$844:$C$873)*(مسودة!$C$844:$C$873=$C$865)),ROW(مسودة!$C$844:$C$873)),ROW()-ROW(AB865)+1)),مسودة!AB844:AB$873)),0))</f>
        <v>12</v>
      </c>
      <c r="AC865" s="39">
        <f t="array" ref="AC865">IF($C$865="","",IFERROR(MAX(IF((ROW(مسودة!$C$844:$C$873)=SMALL(IF((ROW(مسودة!$C$844:$C$873)*(مسودة!$C$844:$C$873=$C$865)),ROW(مسودة!$C$844:$C$873)),ROW()-ROW(AC865)+1)),مسودة!AC844:AC$873)),0))</f>
        <v>16</v>
      </c>
      <c r="AD865" s="39">
        <f t="array" ref="AD865">IF($C$865="","",IFERROR(MAX(IF((ROW(مسودة!$C$844:$C$873)=SMALL(IF((ROW(مسودة!$C$844:$C$873)*(مسودة!$C$844:$C$873=$C$865)),ROW(مسودة!$C$844:$C$873)),ROW()-ROW(AD865)+1)),مسودة!AD844:AD$873)),0))</f>
        <v>28</v>
      </c>
      <c r="AE865" s="39">
        <f t="array" ref="AE865">IF($C$865="","",IFERROR(MAX(IF((ROW(مسودة!$C$844:$C$873)=SMALL(IF((ROW(مسودة!$C$844:$C$873)*(مسودة!$C$844:$C$873=$C$865)),ROW(مسودة!$C$844:$C$873)),ROW()-ROW(AE865)+1)),مسودة!AE844:AE$873)),0))</f>
        <v>4</v>
      </c>
      <c r="AF865" s="39">
        <f t="array" ref="AF865">IF($C$865="","",IFERROR(MAX(IF((ROW(مسودة!$C$844:$C$873)=SMALL(IF((ROW(مسودة!$C$844:$C$873)*(مسودة!$C$844:$C$873=$C$865)),ROW(مسودة!$C$844:$C$873)),ROW()-ROW(AF865)+1)),مسودة!AF844:AF$873)),0))</f>
        <v>4</v>
      </c>
      <c r="AG865" s="39">
        <f t="array" ref="AG865">IF($C$865="","",IFERROR(MAX(IF((ROW(مسودة!$C$844:$C$873)=SMALL(IF((ROW(مسودة!$C$844:$C$873)*(مسودة!$C$844:$C$873=$C$865)),ROW(مسودة!$C$844:$C$873)),ROW()-ROW(AG865)+1)),مسودة!AG844:AG$873)),0))</f>
        <v>8</v>
      </c>
      <c r="AH865" s="39">
        <f t="array" ref="AH865">IF($C$865="","",IFERROR(MAX(IF((ROW(مسودة!$C$844:$C$873)=SMALL(IF((ROW(مسودة!$C$844:$C$873)*(مسودة!$C$844:$C$873=$C$865)),ROW(مسودة!$C$844:$C$873)),ROW()-ROW(AH865)+1)),مسودة!AH844:AH$873)),0))</f>
        <v>5</v>
      </c>
      <c r="AI865" s="39">
        <f t="array" ref="AI865">IF($C$865="","",IFERROR(MAX(IF((ROW(مسودة!$C$844:$C$873)=SMALL(IF((ROW(مسودة!$C$844:$C$873)*(مسودة!$C$844:$C$873=$C$865)),ROW(مسودة!$C$844:$C$873)),ROW()-ROW(AI865)+1)),مسودة!AI844:AI$873)),0))</f>
        <v>3</v>
      </c>
      <c r="AJ865" s="39">
        <f t="array" ref="AJ865">IF($C$865="","",IFERROR(MAX(IF((ROW(مسودة!$C$844:$C$873)=SMALL(IF((ROW(مسودة!$C$844:$C$873)*(مسودة!$C$844:$C$873=$C$865)),ROW(مسودة!$C$844:$C$873)),ROW()-ROW(AJ865)+1)),مسودة!AJ844:AJ$873)),0))</f>
        <v>8</v>
      </c>
      <c r="AK865" s="39">
        <f t="array" ref="AK865">IF($C$865="","",IFERROR(MAX(IF((ROW(مسودة!$C$844:$C$873)=SMALL(IF((ROW(مسودة!$C$844:$C$873)*(مسودة!$C$844:$C$873=$C$865)),ROW(مسودة!$C$844:$C$873)),ROW()-ROW(AK865)+1)),مسودة!AK844:AK$873)),0))</f>
        <v>6</v>
      </c>
      <c r="AL865" s="39">
        <f t="array" ref="AL865">IF($C$865="","",IFERROR(MAX(IF((ROW(مسودة!$C$844:$C$873)=SMALL(IF((ROW(مسودة!$C$844:$C$873)*(مسودة!$C$844:$C$873=$C$865)),ROW(مسودة!$C$844:$C$873)),ROW()-ROW(AL865)+1)),مسودة!AL844:AL$873)),0))</f>
        <v>3</v>
      </c>
      <c r="AM865" s="39">
        <f t="array" ref="AM865">IF($C$865="","",IFERROR(MAX(IF((ROW(مسودة!$C$844:$C$873)=SMALL(IF((ROW(مسودة!$C$844:$C$873)*(مسودة!$C$844:$C$873=$C$865)),ROW(مسودة!$C$844:$C$873)),ROW()-ROW(AM865)+1)),مسودة!AM844:AM$873)),0))</f>
        <v>9</v>
      </c>
      <c r="AN865" s="62"/>
      <c r="AO865" s="62"/>
      <c r="AP865" s="55"/>
      <c r="AQ865" s="49"/>
      <c r="AR865" s="49"/>
      <c r="AS865" s="49"/>
      <c r="AT865" s="49"/>
      <c r="AU865" s="103" t="str">
        <f>IFERROR(LOOKUP(2,1/((مسودة!$C$844:$C$873=C865)*(مسودة!$F$844:$F$873=F865)),مسودة!$AV$844:$AV$873),"")</f>
        <v>له دور ثانٍ في :  رياضيات،تاريخ ،جغرافيا،</v>
      </c>
    </row>
    <row r="866" spans="2:47" ht="28.5" customHeight="1" thickBot="1">
      <c r="B866" s="48"/>
      <c r="C866" s="99"/>
      <c r="D866" s="51"/>
      <c r="E866" s="51"/>
      <c r="F866" s="11" t="s">
        <v>31</v>
      </c>
      <c r="G866" s="39">
        <f t="array" ref="G866">IF($C$865="","",IFERROR(MAX(IF((ROW(مسودة!$C$844:$C$873)=SMALL(IF((ROW(مسودة!$C$844:$C$873)*(مسودة!$C$844:$C$873=$C$865)),ROW(مسودة!$C$844:$C$873)),ROW()-ROW(G866)+1)),مسودة!G845:G$873)),0))</f>
        <v>21</v>
      </c>
      <c r="H866" s="39">
        <f t="array" ref="H866">IF($C$865="","",IFERROR(MAX(IF((ROW(مسودة!$C$844:$C$873)=SMALL(IF((ROW(مسودة!$C$844:$C$873)*(مسودة!$C$844:$C$873=$C$865)),ROW(مسودة!$C$844:$C$873)),ROW()-ROW(H866)+1)),مسودة!H845:H$873)),0))</f>
        <v>43</v>
      </c>
      <c r="I866" s="39">
        <f t="array" ref="I866">IF($C$865="","",IFERROR(MAX(IF((ROW(مسودة!$C$844:$C$873)=SMALL(IF((ROW(مسودة!$C$844:$C$873)*(مسودة!$C$844:$C$873=$C$865)),ROW(مسودة!$C$844:$C$873)),ROW()-ROW(I866)+1)),مسودة!I845:I$873)),0))</f>
        <v>64</v>
      </c>
      <c r="J866" s="39">
        <f t="array" ref="J866">IF($C$865="","",IFERROR(MAX(IF((ROW(مسودة!$C$844:$C$873)=SMALL(IF((ROW(مسودة!$C$844:$C$873)*(مسودة!$C$844:$C$873=$C$865)),ROW(مسودة!$C$844:$C$873)),ROW()-ROW(J866)+1)),مسودة!J845:J$873)),0))</f>
        <v>17</v>
      </c>
      <c r="K866" s="39">
        <f t="array" ref="K866">IF($C$865="","",IFERROR(MAX(IF((ROW(مسودة!$C$844:$C$873)=SMALL(IF((ROW(مسودة!$C$844:$C$873)*(مسودة!$C$844:$C$873=$C$865)),ROW(مسودة!$C$844:$C$873)),ROW()-ROW(K866)+1)),مسودة!K845:K$873)),0))</f>
        <v>37</v>
      </c>
      <c r="L866" s="39">
        <f t="array" ref="L866">IF($C$865="","",IFERROR(MAX(IF((ROW(مسودة!$C$844:$C$873)=SMALL(IF((ROW(مسودة!$C$844:$C$873)*(مسودة!$C$844:$C$873=$C$865)),ROW(مسودة!$C$844:$C$873)),ROW()-ROW(L866)+1)),مسودة!L845:L$873)),0))</f>
        <v>54</v>
      </c>
      <c r="M866" s="39">
        <f t="array" ref="M866">IF($C$865="","",IFERROR(MAX(IF((ROW(مسودة!$C$844:$C$873)=SMALL(IF((ROW(مسودة!$C$844:$C$873)*(مسودة!$C$844:$C$873=$C$865)),ROW(مسودة!$C$844:$C$873)),ROW()-ROW(M866)+1)),مسودة!M845:M$873)),0))</f>
        <v>5</v>
      </c>
      <c r="N866" s="39">
        <f t="array" ref="N866">IF($C$865="","",IFERROR(MAX(IF((ROW(مسودة!$C$844:$C$873)=SMALL(IF((ROW(مسودة!$C$844:$C$873)*(مسودة!$C$844:$C$873=$C$865)),ROW(مسودة!$C$844:$C$873)),ROW()-ROW(N866)+1)),مسودة!N845:N$873)),0))</f>
        <v>3</v>
      </c>
      <c r="O866" s="39">
        <f t="array" ref="O866">IF($C$865="","",IFERROR(MAX(IF((ROW(مسودة!$C$844:$C$873)=SMALL(IF((ROW(مسودة!$C$844:$C$873)*(مسودة!$C$844:$C$873=$C$865)),ROW(مسودة!$C$844:$C$873)),ROW()-ROW(O866)+1)),مسودة!O845:O$873)),0))</f>
        <v>8</v>
      </c>
      <c r="P866" s="39">
        <f t="array" ref="P866">IF($C$865="","",IFERROR(MAX(IF((ROW(مسودة!$C$844:$C$873)=SMALL(IF((ROW(مسودة!$C$844:$C$873)*(مسودة!$C$844:$C$873=$C$865)),ROW(مسودة!$C$844:$C$873)),ROW()-ROW(P866)+1)),مسودة!P845:P$873)),0))</f>
        <v>19</v>
      </c>
      <c r="Q866" s="39">
        <f t="array" ref="Q866">IF($C$865="","",IFERROR(MAX(IF((ROW(مسودة!$C$844:$C$873)=SMALL(IF((ROW(مسودة!$C$844:$C$873)*(مسودة!$C$844:$C$873=$C$865)),ROW(مسودة!$C$844:$C$873)),ROW()-ROW(Q866)+1)),مسودة!Q845:Q$873)),0))</f>
        <v>10</v>
      </c>
      <c r="R866" s="39">
        <f t="array" ref="R866">IF($C$865="","",IFERROR(MAX(IF((ROW(مسودة!$C$844:$C$873)=SMALL(IF((ROW(مسودة!$C$844:$C$873)*(مسودة!$C$844:$C$873=$C$865)),ROW(مسودة!$C$844:$C$873)),ROW()-ROW(R866)+1)),مسودة!R845:R$873)),0))</f>
        <v>29</v>
      </c>
      <c r="S866" s="39">
        <f t="array" ref="S866">IF($C$865="","",IFERROR(MAX(IF((ROW(مسودة!$C$844:$C$873)=SMALL(IF((ROW(مسودة!$C$844:$C$873)*(مسودة!$C$844:$C$873=$C$865)),ROW(مسودة!$C$844:$C$873)),ROW()-ROW(S866)+1)),مسودة!S845:S$873)),0))</f>
        <v>10</v>
      </c>
      <c r="T866" s="39">
        <f t="array" ref="T866">IF($C$865="","",IFERROR(MAX(IF((ROW(مسودة!$C$844:$C$873)=SMALL(IF((ROW(مسودة!$C$844:$C$873)*(مسودة!$C$844:$C$873=$C$865)),ROW(مسودة!$C$844:$C$873)),ROW()-ROW(T866)+1)),مسودة!T845:T$873)),0))</f>
        <v>12</v>
      </c>
      <c r="U866" s="39">
        <f t="array" ref="U866">IF($C$865="","",IFERROR(MAX(IF((ROW(مسودة!$C$844:$C$873)=SMALL(IF((ROW(مسودة!$C$844:$C$873)*(مسودة!$C$844:$C$873=$C$865)),ROW(مسودة!$C$844:$C$873)),ROW()-ROW(U866)+1)),مسودة!U845:U$873)),0))</f>
        <v>22</v>
      </c>
      <c r="V866" s="39">
        <f t="array" ref="V866">IF($C$865="","",IFERROR(MAX(IF((ROW(مسودة!$C$844:$C$873)=SMALL(IF((ROW(مسودة!$C$844:$C$873)*(مسودة!$C$844:$C$873=$C$865)),ROW(مسودة!$C$844:$C$873)),ROW()-ROW(V866)+1)),مسودة!V845:V$873)),0))</f>
        <v>12</v>
      </c>
      <c r="W866" s="39">
        <f t="array" ref="W866">IF($C$865="","",IFERROR(MAX(IF((ROW(مسودة!$C$844:$C$873)=SMALL(IF((ROW(مسودة!$C$844:$C$873)*(مسودة!$C$844:$C$873=$C$865)),ROW(مسودة!$C$844:$C$873)),ROW()-ROW(W866)+1)),مسودة!W845:W$873)),0))</f>
        <v>18</v>
      </c>
      <c r="X866" s="39">
        <f t="array" ref="X866">IF($C$865="","",IFERROR(MAX(IF((ROW(مسودة!$C$844:$C$873)=SMALL(IF((ROW(مسودة!$C$844:$C$873)*(مسودة!$C$844:$C$873=$C$865)),ROW(مسودة!$C$844:$C$873)),ROW()-ROW(X866)+1)),مسودة!X845:X$873)),0))</f>
        <v>30</v>
      </c>
      <c r="Y866" s="39">
        <f t="array" ref="Y866">IF($C$865="","",IFERROR(MAX(IF((ROW(مسودة!$C$844:$C$873)=SMALL(IF((ROW(مسودة!$C$844:$C$873)*(مسودة!$C$844:$C$873=$C$865)),ROW(مسودة!$C$844:$C$873)),ROW()-ROW(Y866)+1)),مسودة!Y845:Y$873)),0))</f>
        <v>3</v>
      </c>
      <c r="Z866" s="39">
        <f t="array" ref="Z866">IF($C$865="","",IFERROR(MAX(IF((ROW(مسودة!$C$844:$C$873)=SMALL(IF((ROW(مسودة!$C$844:$C$873)*(مسودة!$C$844:$C$873=$C$865)),ROW(مسودة!$C$844:$C$873)),ROW()-ROW(Z866)+1)),مسودة!Z845:Z$873)),0))</f>
        <v>17</v>
      </c>
      <c r="AA866" s="39">
        <f t="array" ref="AA866">IF($C$865="","",IFERROR(MAX(IF((ROW(مسودة!$C$844:$C$873)=SMALL(IF((ROW(مسودة!$C$844:$C$873)*(مسودة!$C$844:$C$873=$C$865)),ROW(مسودة!$C$844:$C$873)),ROW()-ROW(AA866)+1)),مسودة!AA845:AA$873)),0))</f>
        <v>20</v>
      </c>
      <c r="AB866" s="39">
        <f t="array" ref="AB866">IF($C$865="","",IFERROR(MAX(IF((ROW(مسودة!$C$844:$C$873)=SMALL(IF((ROW(مسودة!$C$844:$C$873)*(مسودة!$C$844:$C$873=$C$865)),ROW(مسودة!$C$844:$C$873)),ROW()-ROW(AB866)+1)),مسودة!AB845:AB$873)),0))</f>
        <v>11</v>
      </c>
      <c r="AC866" s="39">
        <f t="array" ref="AC866">IF($C$865="","",IFERROR(MAX(IF((ROW(مسودة!$C$844:$C$873)=SMALL(IF((ROW(مسودة!$C$844:$C$873)*(مسودة!$C$844:$C$873=$C$865)),ROW(مسودة!$C$844:$C$873)),ROW()-ROW(AC866)+1)),مسودة!AC845:AC$873)),0))</f>
        <v>14</v>
      </c>
      <c r="AD866" s="39">
        <f t="array" ref="AD866">IF($C$865="","",IFERROR(MAX(IF((ROW(مسودة!$C$844:$C$873)=SMALL(IF((ROW(مسودة!$C$844:$C$873)*(مسودة!$C$844:$C$873=$C$865)),ROW(مسودة!$C$844:$C$873)),ROW()-ROW(AD866)+1)),مسودة!AD845:AD$873)),0))</f>
        <v>25</v>
      </c>
      <c r="AE866" s="39">
        <f t="array" ref="AE866">IF($C$865="","",IFERROR(MAX(IF((ROW(مسودة!$C$844:$C$873)=SMALL(IF((ROW(مسودة!$C$844:$C$873)*(مسودة!$C$844:$C$873=$C$865)),ROW(مسودة!$C$844:$C$873)),ROW()-ROW(AE866)+1)),مسودة!AE845:AE$873)),0))</f>
        <v>11</v>
      </c>
      <c r="AF866" s="39">
        <f t="array" ref="AF866">IF($C$865="","",IFERROR(MAX(IF((ROW(مسودة!$C$844:$C$873)=SMALL(IF((ROW(مسودة!$C$844:$C$873)*(مسودة!$C$844:$C$873=$C$865)),ROW(مسودة!$C$844:$C$873)),ROW()-ROW(AF866)+1)),مسودة!AF845:AF$873)),0))</f>
        <v>9</v>
      </c>
      <c r="AG866" s="39">
        <f t="array" ref="AG866">IF($C$865="","",IFERROR(MAX(IF((ROW(مسودة!$C$844:$C$873)=SMALL(IF((ROW(مسودة!$C$844:$C$873)*(مسودة!$C$844:$C$873=$C$865)),ROW(مسودة!$C$844:$C$873)),ROW()-ROW(AG866)+1)),مسودة!AG845:AG$873)),0))</f>
        <v>20</v>
      </c>
      <c r="AH866" s="39">
        <f t="array" ref="AH866">IF($C$865="","",IFERROR(MAX(IF((ROW(مسودة!$C$844:$C$873)=SMALL(IF((ROW(مسودة!$C$844:$C$873)*(مسودة!$C$844:$C$873=$C$865)),ROW(مسودة!$C$844:$C$873)),ROW()-ROW(AH866)+1)),مسودة!AH845:AH$873)),0))</f>
        <v>2</v>
      </c>
      <c r="AI866" s="39">
        <f t="array" ref="AI866">IF($C$865="","",IFERROR(MAX(IF((ROW(مسودة!$C$844:$C$873)=SMALL(IF((ROW(مسودة!$C$844:$C$873)*(مسودة!$C$844:$C$873=$C$865)),ROW(مسودة!$C$844:$C$873)),ROW()-ROW(AI866)+1)),مسودة!AI845:AI$873)),0))</f>
        <v>19</v>
      </c>
      <c r="AJ866" s="39">
        <f t="array" ref="AJ866">IF($C$865="","",IFERROR(MAX(IF((ROW(مسودة!$C$844:$C$873)=SMALL(IF((ROW(مسودة!$C$844:$C$873)*(مسودة!$C$844:$C$873=$C$865)),ROW(مسودة!$C$844:$C$873)),ROW()-ROW(AJ866)+1)),مسودة!AJ845:AJ$873)),0))</f>
        <v>21</v>
      </c>
      <c r="AK866" s="39">
        <f t="array" ref="AK866">IF($C$865="","",IFERROR(MAX(IF((ROW(مسودة!$C$844:$C$873)=SMALL(IF((ROW(مسودة!$C$844:$C$873)*(مسودة!$C$844:$C$873=$C$865)),ROW(مسودة!$C$844:$C$873)),ROW()-ROW(AK866)+1)),مسودة!AK845:AK$873)),0))</f>
        <v>4</v>
      </c>
      <c r="AL866" s="39">
        <f t="array" ref="AL866">IF($C$865="","",IFERROR(MAX(IF((ROW(مسودة!$C$844:$C$873)=SMALL(IF((ROW(مسودة!$C$844:$C$873)*(مسودة!$C$844:$C$873=$C$865)),ROW(مسودة!$C$844:$C$873)),ROW()-ROW(AL866)+1)),مسودة!AL845:AL$873)),0))</f>
        <v>8</v>
      </c>
      <c r="AM866" s="39">
        <f t="array" ref="AM866">IF($C$865="","",IFERROR(MAX(IF((ROW(مسودة!$C$844:$C$873)=SMALL(IF((ROW(مسودة!$C$844:$C$873)*(مسودة!$C$844:$C$873=$C$865)),ROW(مسودة!$C$844:$C$873)),ROW()-ROW(AM866)+1)),مسودة!AM845:AM$873)),0))</f>
        <v>12</v>
      </c>
      <c r="AN866" s="56"/>
      <c r="AO866" s="56"/>
      <c r="AP866" s="56"/>
      <c r="AQ866" s="49"/>
      <c r="AR866" s="49"/>
      <c r="AS866" s="49"/>
      <c r="AT866" s="49"/>
      <c r="AU866" s="104"/>
    </row>
    <row r="867" spans="2:47" ht="36" customHeight="1" thickBot="1">
      <c r="B867" s="48"/>
      <c r="C867" s="93"/>
      <c r="D867" s="51"/>
      <c r="E867" s="51"/>
      <c r="F867" s="14" t="s">
        <v>32</v>
      </c>
      <c r="G867" s="39">
        <f t="array" ref="G867">IF($C$865="","",IFERROR(MAX(IF((ROW(مسودة!$C$844:$C$873)=SMALL(IF((ROW(مسودة!$C$844:$C$873)*(مسودة!$C$844:$C$873=$C$865)),ROW(مسودة!$C$844:$C$873)),ROW()-ROW(G867)+1)),مسودة!G846:G$873)),0))</f>
        <v>30</v>
      </c>
      <c r="H867" s="39">
        <f t="array" ref="H867">IF($C$865="","",IFERROR(MAX(IF((ROW(مسودة!$C$844:$C$873)=SMALL(IF((ROW(مسودة!$C$844:$C$873)*(مسودة!$C$844:$C$873=$C$865)),ROW(مسودة!$C$844:$C$873)),ROW()-ROW(H867)+1)),مسودة!H846:H$873)),0))</f>
        <v>78</v>
      </c>
      <c r="I867" s="39">
        <f t="array" ref="I867">IF($C$865="","",IFERROR(MAX(IF((ROW(مسودة!$C$844:$C$873)=SMALL(IF((ROW(مسودة!$C$844:$C$873)*(مسودة!$C$844:$C$873=$C$865)),ROW(مسودة!$C$844:$C$873)),ROW()-ROW(I867)+1)),مسودة!I846:I$873)),0))</f>
        <v>108</v>
      </c>
      <c r="J867" s="39">
        <f t="array" ref="J867">IF($C$865="","",IFERROR(MAX(IF((ROW(مسودة!$C$844:$C$873)=SMALL(IF((ROW(مسودة!$C$844:$C$873)*(مسودة!$C$844:$C$873=$C$865)),ROW(مسودة!$C$844:$C$873)),ROW()-ROW(J867)+1)),مسودة!J846:J$873)),0))</f>
        <v>33</v>
      </c>
      <c r="K867" s="39">
        <f t="array" ref="K867">IF($C$865="","",IFERROR(MAX(IF((ROW(مسودة!$C$844:$C$873)=SMALL(IF((ROW(مسودة!$C$844:$C$873)*(مسودة!$C$844:$C$873=$C$865)),ROW(مسودة!$C$844:$C$873)),ROW()-ROW(K867)+1)),مسودة!K846:K$873)),0))</f>
        <v>71</v>
      </c>
      <c r="L867" s="39">
        <f t="array" ref="L867">IF($C$865="","",IFERROR(MAX(IF((ROW(مسودة!$C$844:$C$873)=SMALL(IF((ROW(مسودة!$C$844:$C$873)*(مسودة!$C$844:$C$873=$C$865)),ROW(مسودة!$C$844:$C$873)),ROW()-ROW(L867)+1)),مسودة!L846:L$873)),0))</f>
        <v>104</v>
      </c>
      <c r="M867" s="39">
        <f t="array" ref="M867">IF($C$865="","",IFERROR(MAX(IF((ROW(مسودة!$C$844:$C$873)=SMALL(IF((ROW(مسودة!$C$844:$C$873)*(مسودة!$C$844:$C$873=$C$865)),ROW(مسودة!$C$844:$C$873)),ROW()-ROW(M867)+1)),مسودة!M846:M$873)),0))</f>
        <v>13</v>
      </c>
      <c r="N867" s="39">
        <f t="array" ref="N867">IF($C$865="","",IFERROR(MAX(IF((ROW(مسودة!$C$844:$C$873)=SMALL(IF((ROW(مسودة!$C$844:$C$873)*(مسودة!$C$844:$C$873=$C$865)),ROW(مسودة!$C$844:$C$873)),ROW()-ROW(N867)+1)),مسودة!N846:N$873)),0))</f>
        <v>14</v>
      </c>
      <c r="O867" s="39">
        <f t="array" ref="O867">IF($C$865="","",IFERROR(MAX(IF((ROW(مسودة!$C$844:$C$873)=SMALL(IF((ROW(مسودة!$C$844:$C$873)*(مسودة!$C$844:$C$873=$C$865)),ROW(مسودة!$C$844:$C$873)),ROW()-ROW(O867)+1)),مسودة!O846:O$873)),0))</f>
        <v>0</v>
      </c>
      <c r="P867" s="39">
        <f t="array" ref="P867">IF($C$865="","",IFERROR(MAX(IF((ROW(مسودة!$C$844:$C$873)=SMALL(IF((ROW(مسودة!$C$844:$C$873)*(مسودة!$C$844:$C$873=$C$865)),ROW(مسودة!$C$844:$C$873)),ROW()-ROW(P867)+1)),مسودة!P846:P$873)),0))</f>
        <v>28</v>
      </c>
      <c r="Q867" s="39">
        <f t="array" ref="Q867">IF($C$865="","",IFERROR(MAX(IF((ROW(مسودة!$C$844:$C$873)=SMALL(IF((ROW(مسودة!$C$844:$C$873)*(مسودة!$C$844:$C$873=$C$865)),ROW(مسودة!$C$844:$C$873)),ROW()-ROW(Q867)+1)),مسودة!Q846:Q$873)),0))</f>
        <v>33</v>
      </c>
      <c r="R867" s="39">
        <f t="array" ref="R867">IF($C$865="","",IFERROR(MAX(IF((ROW(مسودة!$C$844:$C$873)=SMALL(IF((ROW(مسودة!$C$844:$C$873)*(مسودة!$C$844:$C$873=$C$865)),ROW(مسودة!$C$844:$C$873)),ROW()-ROW(R867)+1)),مسودة!R846:R$873)),0))</f>
        <v>61</v>
      </c>
      <c r="S867" s="39">
        <f t="array" ref="S867">IF($C$865="","",IFERROR(MAX(IF((ROW(مسودة!$C$844:$C$873)=SMALL(IF((ROW(مسودة!$C$844:$C$873)*(مسودة!$C$844:$C$873=$C$865)),ROW(مسودة!$C$844:$C$873)),ROW()-ROW(S867)+1)),مسودة!S846:S$873)),0))</f>
        <v>23</v>
      </c>
      <c r="T867" s="39">
        <f t="array" ref="T867">IF($C$865="","",IFERROR(MAX(IF((ROW(مسودة!$C$844:$C$873)=SMALL(IF((ROW(مسودة!$C$844:$C$873)*(مسودة!$C$844:$C$873=$C$865)),ROW(مسودة!$C$844:$C$873)),ROW()-ROW(T867)+1)),مسودة!T846:T$873)),0))</f>
        <v>40</v>
      </c>
      <c r="U867" s="39">
        <f t="array" ref="U867">IF($C$865="","",IFERROR(MAX(IF((ROW(مسودة!$C$844:$C$873)=SMALL(IF((ROW(مسودة!$C$844:$C$873)*(مسودة!$C$844:$C$873=$C$865)),ROW(مسودة!$C$844:$C$873)),ROW()-ROW(U867)+1)),مسودة!U846:U$873)),0))</f>
        <v>63</v>
      </c>
      <c r="V867" s="39">
        <f t="array" ref="V867">IF($C$865="","",IFERROR(MAX(IF((ROW(مسودة!$C$844:$C$873)=SMALL(IF((ROW(مسودة!$C$844:$C$873)*(مسودة!$C$844:$C$873=$C$865)),ROW(مسودة!$C$844:$C$873)),ROW()-ROW(V867)+1)),مسودة!V846:V$873)),0))</f>
        <v>26</v>
      </c>
      <c r="W867" s="39">
        <f t="array" ref="W867">IF($C$865="","",IFERROR(MAX(IF((ROW(مسودة!$C$844:$C$873)=SMALL(IF((ROW(مسودة!$C$844:$C$873)*(مسودة!$C$844:$C$873=$C$865)),ROW(مسودة!$C$844:$C$873)),ROW()-ROW(W867)+1)),مسودة!W846:W$873)),0))</f>
        <v>34</v>
      </c>
      <c r="X867" s="39">
        <f t="array" ref="X867">IF($C$865="","",IFERROR(MAX(IF((ROW(مسودة!$C$844:$C$873)=SMALL(IF((ROW(مسودة!$C$844:$C$873)*(مسودة!$C$844:$C$873=$C$865)),ROW(مسودة!$C$844:$C$873)),ROW()-ROW(X867)+1)),مسودة!X846:X$873)),0))</f>
        <v>60</v>
      </c>
      <c r="Y867" s="39">
        <f t="array" ref="Y867">IF($C$865="","",IFERROR(MAX(IF((ROW(مسودة!$C$844:$C$873)=SMALL(IF((ROW(مسودة!$C$844:$C$873)*(مسودة!$C$844:$C$873=$C$865)),ROW(مسودة!$C$844:$C$873)),ROW()-ROW(Y867)+1)),مسودة!Y846:Y$873)),0))</f>
        <v>6</v>
      </c>
      <c r="Z867" s="39">
        <f t="array" ref="Z867">IF($C$865="","",IFERROR(MAX(IF((ROW(مسودة!$C$844:$C$873)=SMALL(IF((ROW(مسودة!$C$844:$C$873)*(مسودة!$C$844:$C$873=$C$865)),ROW(مسودة!$C$844:$C$873)),ROW()-ROW(Z867)+1)),مسودة!Z846:Z$873)),0))</f>
        <v>34</v>
      </c>
      <c r="AA867" s="39">
        <f t="array" ref="AA867">IF($C$865="","",IFERROR(MAX(IF((ROW(مسودة!$C$844:$C$873)=SMALL(IF((ROW(مسودة!$C$844:$C$873)*(مسودة!$C$844:$C$873=$C$865)),ROW(مسودة!$C$844:$C$873)),ROW()-ROW(AA867)+1)),مسودة!AA846:AA$873)),0))</f>
        <v>40</v>
      </c>
      <c r="AB867" s="39">
        <f t="array" ref="AB867">IF($C$865="","",IFERROR(MAX(IF((ROW(مسودة!$C$844:$C$873)=SMALL(IF((ROW(مسودة!$C$844:$C$873)*(مسودة!$C$844:$C$873=$C$865)),ROW(مسودة!$C$844:$C$873)),ROW()-ROW(AB867)+1)),مسودة!AB846:AB$873)),0))</f>
        <v>23</v>
      </c>
      <c r="AC867" s="39">
        <f t="array" ref="AC867">IF($C$865="","",IFERROR(MAX(IF((ROW(مسودة!$C$844:$C$873)=SMALL(IF((ROW(مسودة!$C$844:$C$873)*(مسودة!$C$844:$C$873=$C$865)),ROW(مسودة!$C$844:$C$873)),ROW()-ROW(AC867)+1)),مسودة!AC846:AC$873)),0))</f>
        <v>30</v>
      </c>
      <c r="AD867" s="39">
        <f t="array" ref="AD867">IF($C$865="","",IFERROR(MAX(IF((ROW(مسودة!$C$844:$C$873)=SMALL(IF((ROW(مسودة!$C$844:$C$873)*(مسودة!$C$844:$C$873=$C$865)),ROW(مسودة!$C$844:$C$873)),ROW()-ROW(AD867)+1)),مسودة!AD846:AD$873)),0))</f>
        <v>53</v>
      </c>
      <c r="AE867" s="39">
        <f t="array" ref="AE867">IF($C$865="","",IFERROR(MAX(IF((ROW(مسودة!$C$844:$C$873)=SMALL(IF((ROW(مسودة!$C$844:$C$873)*(مسودة!$C$844:$C$873=$C$865)),ROW(مسودة!$C$844:$C$873)),ROW()-ROW(AE867)+1)),مسودة!AE846:AE$873)),0))</f>
        <v>15</v>
      </c>
      <c r="AF867" s="39">
        <f t="array" ref="AF867">IF($C$865="","",IFERROR(MAX(IF((ROW(مسودة!$C$844:$C$873)=SMALL(IF((ROW(مسودة!$C$844:$C$873)*(مسودة!$C$844:$C$873=$C$865)),ROW(مسودة!$C$844:$C$873)),ROW()-ROW(AF867)+1)),مسودة!AF846:AF$873)),0))</f>
        <v>13</v>
      </c>
      <c r="AG867" s="39">
        <f t="array" ref="AG867">IF($C$865="","",IFERROR(MAX(IF((ROW(مسودة!$C$844:$C$873)=SMALL(IF((ROW(مسودة!$C$844:$C$873)*(مسودة!$C$844:$C$873=$C$865)),ROW(مسودة!$C$844:$C$873)),ROW()-ROW(AG867)+1)),مسودة!AG846:AG$873)),0))</f>
        <v>0</v>
      </c>
      <c r="AH867" s="39">
        <f t="array" ref="AH867">IF($C$865="","",IFERROR(MAX(IF((ROW(مسودة!$C$844:$C$873)=SMALL(IF((ROW(مسودة!$C$844:$C$873)*(مسودة!$C$844:$C$873=$C$865)),ROW(مسودة!$C$844:$C$873)),ROW()-ROW(AH867)+1)),مسودة!AH846:AH$873)),0))</f>
        <v>7</v>
      </c>
      <c r="AI867" s="39">
        <f t="array" ref="AI867">IF($C$865="","",IFERROR(MAX(IF((ROW(مسودة!$C$844:$C$873)=SMALL(IF((ROW(مسودة!$C$844:$C$873)*(مسودة!$C$844:$C$873=$C$865)),ROW(مسودة!$C$844:$C$873)),ROW()-ROW(AI867)+1)),مسودة!AI846:AI$873)),0))</f>
        <v>22</v>
      </c>
      <c r="AJ867" s="39">
        <f t="array" ref="AJ867">IF($C$865="","",IFERROR(MAX(IF((ROW(مسودة!$C$844:$C$873)=SMALL(IF((ROW(مسودة!$C$844:$C$873)*(مسودة!$C$844:$C$873=$C$865)),ROW(مسودة!$C$844:$C$873)),ROW()-ROW(AJ867)+1)),مسودة!AJ846:AJ$873)),0))</f>
        <v>29</v>
      </c>
      <c r="AK867" s="39">
        <f t="array" ref="AK867">IF($C$865="","",IFERROR(MAX(IF((ROW(مسودة!$C$844:$C$873)=SMALL(IF((ROW(مسودة!$C$844:$C$873)*(مسودة!$C$844:$C$873=$C$865)),ROW(مسودة!$C$844:$C$873)),ROW()-ROW(AK867)+1)),مسودة!AK846:AK$873)),0))</f>
        <v>10</v>
      </c>
      <c r="AL867" s="39">
        <f t="array" ref="AL867">IF($C$865="","",IFERROR(MAX(IF((ROW(مسودة!$C$844:$C$873)=SMALL(IF((ROW(مسودة!$C$844:$C$873)*(مسودة!$C$844:$C$873=$C$865)),ROW(مسودة!$C$844:$C$873)),ROW()-ROW(AL867)+1)),مسودة!AL846:AL$873)),0))</f>
        <v>11</v>
      </c>
      <c r="AM867" s="39">
        <f t="array" ref="AM867">IF($C$865="","",IFERROR(MAX(IF((ROW(مسودة!$C$844:$C$873)=SMALL(IF((ROW(مسودة!$C$844:$C$873)*(مسودة!$C$844:$C$873=$C$865)),ROW(مسودة!$C$844:$C$873)),ROW()-ROW(AM867)+1)),مسودة!AM846:AM$873)),0))</f>
        <v>21</v>
      </c>
      <c r="AN867" s="39">
        <f t="array" ref="AN867">IF($C865="","",IFERROR(MAX(IF((ROW(مسودة!$C$844:$C$873)=SMALL(IF((ROW(مسودة!$C$844:$C$873)*(مسودة!$C$844:$C$873=$C865)),ROW(مسودة!$C$844:$C$873)),ROW()-ROW(AN867)+1)),مسودة!AN$846:AN$873)),0))</f>
        <v>0</v>
      </c>
      <c r="AO867" s="39">
        <f t="array" ref="AO867">IF($C865="","",IFERROR(MAX(IF((ROW(مسودة!$C$844:$C$873)=SMALL(IF((ROW(مسودة!$C$844:$C$873)*(مسودة!$C$844:$C$873=$C865)),ROW(مسودة!$C$844:$C$873)),ROW()-ROW(AO867)+1)),مسودة!AO$846:AO$873)),0))</f>
        <v>0</v>
      </c>
      <c r="AP867" s="39" t="str">
        <f>IF(AO867&lt;50,"   ",IF(AO867&lt;65,"مقبول",IF(AO867&lt;75,"جيد",IF(AO867&lt;85,"جيدجداً",IF(AO867&lt;=100,"ممتاز","")))))</f>
        <v xml:space="preserve">   </v>
      </c>
      <c r="AQ867" s="49"/>
      <c r="AR867" s="49"/>
      <c r="AS867" s="49"/>
      <c r="AT867" s="49"/>
      <c r="AU867" s="105"/>
    </row>
    <row r="868" spans="2:47" ht="28.5" customHeight="1" thickBot="1">
      <c r="B868" s="48">
        <f t="shared" ref="B868" si="144">B865+1</f>
        <v>193</v>
      </c>
      <c r="C868" s="98">
        <f t="array" ref="C868">IF(ISERROR(INDEX(مسودة!$C$844:$AV$873,SMALL(IF((مسودة!$AU$844:$AU$873="راسب"),ROW(مسودة!$C$844:$AV$873)-MIN(ROW(مسودة!$C$844:$AV$873))+1,""),ROW(A3)),COLUMN(A3))),"",INDEX(مسودة!$C$844:$AV$873,SMALL(IF((مسودة!$AU$844:$AU$873="راسب"),ROW(مسودة!$C$844:$AV$873)-MIN(ROW(مسودة!$C$844:$AV$873))+1,""),ROW(A3)),COLUMN(A3)))</f>
        <v>683</v>
      </c>
      <c r="D868" s="95" t="str">
        <f>IF(C868&lt;&gt;"",VLOOKUP(C868,مسودة!$C$844:$D$873,2,0),"")</f>
        <v xml:space="preserve">جمال عبد اللطيف </v>
      </c>
      <c r="E868" s="95">
        <f>IF(C868&lt;&gt;"",VLOOKUP(C868,مسودة!$C$844:$E$873,3,0),"")</f>
        <v>305</v>
      </c>
      <c r="F868" s="11" t="s">
        <v>30</v>
      </c>
      <c r="G868" s="39">
        <f t="array" ref="G868">IF($C$868="","",IFERROR(MAX(IF((ROW(مسودة!$C$844:$C$873)=SMALL(IF((ROW(مسودة!$C$844:$C$873)*(مسودة!$C$844:$C$873=$C$868)),ROW(مسودة!$C$844:$C$873)),ROW()-ROW(G868)+1)),مسودة!G844:G$873)),0))</f>
        <v>15</v>
      </c>
      <c r="H868" s="39">
        <f t="array" ref="H868">IF($C$868="","",IFERROR(MAX(IF((ROW(مسودة!$C$844:$C$873)=SMALL(IF((ROW(مسودة!$C$844:$C$873)*(مسودة!$C$844:$C$873=$C$868)),ROW(مسودة!$C$844:$C$873)),ROW()-ROW(H868)+1)),مسودة!H844:H$873)),0))</f>
        <v>41</v>
      </c>
      <c r="I868" s="39">
        <f t="array" ref="I868">IF($C$868="","",IFERROR(MAX(IF((ROW(مسودة!$C$844:$C$873)=SMALL(IF((ROW(مسودة!$C$844:$C$873)*(مسودة!$C$844:$C$873=$C$868)),ROW(مسودة!$C$844:$C$873)),ROW()-ROW(I868)+1)),مسودة!I844:I$873)),0))</f>
        <v>56</v>
      </c>
      <c r="J868" s="39">
        <f t="array" ref="J868">IF($C$868="","",IFERROR(MAX(IF((ROW(مسودة!$C$844:$C$873)=SMALL(IF((ROW(مسودة!$C$844:$C$873)*(مسودة!$C$844:$C$873=$C$868)),ROW(مسودة!$C$844:$C$873)),ROW()-ROW(J868)+1)),مسودة!J844:J$873)),0))</f>
        <v>20</v>
      </c>
      <c r="K868" s="39">
        <f t="array" ref="K868">IF($C$868="","",IFERROR(MAX(IF((ROW(مسودة!$C$844:$C$873)=SMALL(IF((ROW(مسودة!$C$844:$C$873)*(مسودة!$C$844:$C$873=$C$868)),ROW(مسودة!$C$844:$C$873)),ROW()-ROW(K868)+1)),مسودة!K844:K$873)),0))</f>
        <v>27</v>
      </c>
      <c r="L868" s="39">
        <f t="array" ref="L868">IF($C$868="","",IFERROR(MAX(IF((ROW(مسودة!$C$844:$C$873)=SMALL(IF((ROW(مسودة!$C$844:$C$873)*(مسودة!$C$844:$C$873=$C$868)),ROW(مسودة!$C$844:$C$873)),ROW()-ROW(L868)+1)),مسودة!L844:L$873)),0))</f>
        <v>47</v>
      </c>
      <c r="M868" s="39">
        <f t="array" ref="M868">IF($C$868="","",IFERROR(MAX(IF((ROW(مسودة!$C$844:$C$873)=SMALL(IF((ROW(مسودة!$C$844:$C$873)*(مسودة!$C$844:$C$873=$C$868)),ROW(مسودة!$C$844:$C$873)),ROW()-ROW(M868)+1)),مسودة!M844:M$873)),0))</f>
        <v>13</v>
      </c>
      <c r="N868" s="39">
        <f t="array" ref="N868">IF($C$868="","",IFERROR(MAX(IF((ROW(مسودة!$C$844:$C$873)=SMALL(IF((ROW(مسودة!$C$844:$C$873)*(مسودة!$C$844:$C$873=$C$868)),ROW(مسودة!$C$844:$C$873)),ROW()-ROW(N868)+1)),مسودة!N844:N$873)),0))</f>
        <v>18</v>
      </c>
      <c r="O868" s="39">
        <f t="array" ref="O868">IF($C$868="","",IFERROR(MAX(IF((ROW(مسودة!$C$844:$C$873)=SMALL(IF((ROW(مسودة!$C$844:$C$873)*(مسودة!$C$844:$C$873=$C$868)),ROW(مسودة!$C$844:$C$873)),ROW()-ROW(O868)+1)),مسودة!O844:O$873)),0))</f>
        <v>31</v>
      </c>
      <c r="P868" s="39">
        <f t="array" ref="P868">IF($C$868="","",IFERROR(MAX(IF((ROW(مسودة!$C$844:$C$873)=SMALL(IF((ROW(مسودة!$C$844:$C$873)*(مسودة!$C$844:$C$873=$C$868)),ROW(مسودة!$C$844:$C$873)),ROW()-ROW(P868)+1)),مسودة!P844:P$873)),0))</f>
        <v>14</v>
      </c>
      <c r="Q868" s="39">
        <f t="array" ref="Q868">IF($C$868="","",IFERROR(MAX(IF((ROW(مسودة!$C$844:$C$873)=SMALL(IF((ROW(مسودة!$C$844:$C$873)*(مسودة!$C$844:$C$873=$C$868)),ROW(مسودة!$C$844:$C$873)),ROW()-ROW(Q868)+1)),مسودة!Q844:Q$873)),0))</f>
        <v>18</v>
      </c>
      <c r="R868" s="39">
        <f t="array" ref="R868">IF($C$868="","",IFERROR(MAX(IF((ROW(مسودة!$C$844:$C$873)=SMALL(IF((ROW(مسودة!$C$844:$C$873)*(مسودة!$C$844:$C$873=$C$868)),ROW(مسودة!$C$844:$C$873)),ROW()-ROW(R868)+1)),مسودة!R844:R$873)),0))</f>
        <v>32</v>
      </c>
      <c r="S868" s="39">
        <f t="array" ref="S868">IF($C$868="","",IFERROR(MAX(IF((ROW(مسودة!$C$844:$C$873)=SMALL(IF((ROW(مسودة!$C$844:$C$873)*(مسودة!$C$844:$C$873=$C$868)),ROW(مسودة!$C$844:$C$873)),ROW()-ROW(S868)+1)),مسودة!S844:S$873)),0))</f>
        <v>19</v>
      </c>
      <c r="T868" s="39">
        <f t="array" ref="T868">IF($C$868="","",IFERROR(MAX(IF((ROW(مسودة!$C$844:$C$873)=SMALL(IF((ROW(مسودة!$C$844:$C$873)*(مسودة!$C$844:$C$873=$C$868)),ROW(مسودة!$C$844:$C$873)),ROW()-ROW(T868)+1)),مسودة!T844:T$873)),0))</f>
        <v>8</v>
      </c>
      <c r="U868" s="39">
        <f t="array" ref="U868">IF($C$868="","",IFERROR(MAX(IF((ROW(مسودة!$C$844:$C$873)=SMALL(IF((ROW(مسودة!$C$844:$C$873)*(مسودة!$C$844:$C$873=$C$868)),ROW(مسودة!$C$844:$C$873)),ROW()-ROW(U868)+1)),مسودة!U844:U$873)),0))</f>
        <v>27</v>
      </c>
      <c r="V868" s="39">
        <f t="array" ref="V868">IF($C$868="","",IFERROR(MAX(IF((ROW(مسودة!$C$844:$C$873)=SMALL(IF((ROW(مسودة!$C$844:$C$873)*(مسودة!$C$844:$C$873=$C$868)),ROW(مسودة!$C$844:$C$873)),ROW()-ROW(V868)+1)),مسودة!V844:V$873)),0))</f>
        <v>14</v>
      </c>
      <c r="W868" s="39">
        <f t="array" ref="W868">IF($C$868="","",IFERROR(MAX(IF((ROW(مسودة!$C$844:$C$873)=SMALL(IF((ROW(مسودة!$C$844:$C$873)*(مسودة!$C$844:$C$873=$C$868)),ROW(مسودة!$C$844:$C$873)),ROW()-ROW(W868)+1)),مسودة!W844:W$873)),0))</f>
        <v>12</v>
      </c>
      <c r="X868" s="39">
        <f t="array" ref="X868">IF($C$868="","",IFERROR(MAX(IF((ROW(مسودة!$C$844:$C$873)=SMALL(IF((ROW(مسودة!$C$844:$C$873)*(مسودة!$C$844:$C$873=$C$868)),ROW(مسودة!$C$844:$C$873)),ROW()-ROW(X868)+1)),مسودة!X844:X$873)),0))</f>
        <v>26</v>
      </c>
      <c r="Y868" s="39">
        <f t="array" ref="Y868">IF($C$868="","",IFERROR(MAX(IF((ROW(مسودة!$C$844:$C$873)=SMALL(IF((ROW(مسودة!$C$844:$C$873)*(مسودة!$C$844:$C$873=$C$868)),ROW(مسودة!$C$844:$C$873)),ROW()-ROW(Y868)+1)),مسودة!Y844:Y$873)),0))</f>
        <v>9</v>
      </c>
      <c r="Z868" s="39">
        <f t="array" ref="Z868">IF($C$868="","",IFERROR(MAX(IF((ROW(مسودة!$C$844:$C$873)=SMALL(IF((ROW(مسودة!$C$844:$C$873)*(مسودة!$C$844:$C$873=$C$868)),ROW(مسودة!$C$844:$C$873)),ROW()-ROW(Z868)+1)),مسودة!Z844:Z$873)),0))</f>
        <v>22</v>
      </c>
      <c r="AA868" s="39">
        <f t="array" ref="AA868">IF($C$868="","",IFERROR(MAX(IF((ROW(مسودة!$C$844:$C$873)=SMALL(IF((ROW(مسودة!$C$844:$C$873)*(مسودة!$C$844:$C$873=$C$868)),ROW(مسودة!$C$844:$C$873)),ROW()-ROW(AA868)+1)),مسودة!AA844:AA$873)),0))</f>
        <v>31</v>
      </c>
      <c r="AB868" s="39">
        <f t="array" ref="AB868">IF($C$868="","",IFERROR(MAX(IF((ROW(مسودة!$C$844:$C$873)=SMALL(IF((ROW(مسودة!$C$844:$C$873)*(مسودة!$C$844:$C$873=$C$868)),ROW(مسودة!$C$844:$C$873)),ROW()-ROW(AB868)+1)),مسودة!AB844:AB$873)),0))</f>
        <v>13</v>
      </c>
      <c r="AC868" s="39">
        <f t="array" ref="AC868">IF($C$868="","",IFERROR(MAX(IF((ROW(مسودة!$C$844:$C$873)=SMALL(IF((ROW(مسودة!$C$844:$C$873)*(مسودة!$C$844:$C$873=$C$868)),ROW(مسودة!$C$844:$C$873)),ROW()-ROW(AC868)+1)),مسودة!AC844:AC$873)),0))</f>
        <v>18</v>
      </c>
      <c r="AD868" s="39">
        <f t="array" ref="AD868">IF($C$868="","",IFERROR(MAX(IF((ROW(مسودة!$C$844:$C$873)=SMALL(IF((ROW(مسودة!$C$844:$C$873)*(مسودة!$C$844:$C$873=$C$868)),ROW(مسودة!$C$844:$C$873)),ROW()-ROW(AD868)+1)),مسودة!AD844:AD$873)),0))</f>
        <v>31</v>
      </c>
      <c r="AE868" s="39">
        <f t="array" ref="AE868">IF($C$868="","",IFERROR(MAX(IF((ROW(مسودة!$C$844:$C$873)=SMALL(IF((ROW(مسودة!$C$844:$C$873)*(مسودة!$C$844:$C$873=$C$868)),ROW(مسودة!$C$844:$C$873)),ROW()-ROW(AE868)+1)),مسودة!AE844:AE$873)),0))</f>
        <v>11</v>
      </c>
      <c r="AF868" s="39">
        <f t="array" ref="AF868">IF($C$868="","",IFERROR(MAX(IF((ROW(مسودة!$C$844:$C$873)=SMALL(IF((ROW(مسودة!$C$844:$C$873)*(مسودة!$C$844:$C$873=$C$868)),ROW(مسودة!$C$844:$C$873)),ROW()-ROW(AF868)+1)),مسودة!AF844:AF$873)),0))</f>
        <v>26</v>
      </c>
      <c r="AG868" s="39">
        <f t="array" ref="AG868">IF($C$868="","",IFERROR(MAX(IF((ROW(مسودة!$C$844:$C$873)=SMALL(IF((ROW(مسودة!$C$844:$C$873)*(مسودة!$C$844:$C$873=$C$868)),ROW(مسودة!$C$844:$C$873)),ROW()-ROW(AG868)+1)),مسودة!AG844:AG$873)),0))</f>
        <v>37</v>
      </c>
      <c r="AH868" s="39">
        <f t="array" ref="AH868">IF($C$868="","",IFERROR(MAX(IF((ROW(مسودة!$C$844:$C$873)=SMALL(IF((ROW(مسودة!$C$844:$C$873)*(مسودة!$C$844:$C$873=$C$868)),ROW(مسودة!$C$844:$C$873)),ROW()-ROW(AH868)+1)),مسودة!AH844:AH$873)),0))</f>
        <v>11</v>
      </c>
      <c r="AI868" s="39">
        <f t="array" ref="AI868">IF($C$868="","",IFERROR(MAX(IF((ROW(مسودة!$C$844:$C$873)=SMALL(IF((ROW(مسودة!$C$844:$C$873)*(مسودة!$C$844:$C$873=$C$868)),ROW(مسودة!$C$844:$C$873)),ROW()-ROW(AI868)+1)),مسودة!AI844:AI$873)),0))</f>
        <v>9</v>
      </c>
      <c r="AJ868" s="39">
        <f t="array" ref="AJ868">IF($C$868="","",IFERROR(MAX(IF((ROW(مسودة!$C$844:$C$873)=SMALL(IF((ROW(مسودة!$C$844:$C$873)*(مسودة!$C$844:$C$873=$C$868)),ROW(مسودة!$C$844:$C$873)),ROW()-ROW(AJ868)+1)),مسودة!AJ844:AJ$873)),0))</f>
        <v>20</v>
      </c>
      <c r="AK868" s="39">
        <f t="array" ref="AK868">IF($C$868="","",IFERROR(MAX(IF((ROW(مسودة!$C$844:$C$873)=SMALL(IF((ROW(مسودة!$C$844:$C$873)*(مسودة!$C$844:$C$873=$C$868)),ROW(مسودة!$C$844:$C$873)),ROW()-ROW(AK868)+1)),مسودة!AK844:AK$873)),0))</f>
        <v>4</v>
      </c>
      <c r="AL868" s="39">
        <f t="array" ref="AL868">IF($C$868="","",IFERROR(MAX(IF((ROW(مسودة!$C$844:$C$873)=SMALL(IF((ROW(مسودة!$C$844:$C$873)*(مسودة!$C$844:$C$873=$C$868)),ROW(مسودة!$C$844:$C$873)),ROW()-ROW(AL868)+1)),مسودة!AL844:AL$873)),0))</f>
        <v>4</v>
      </c>
      <c r="AM868" s="39">
        <f t="array" ref="AM868">IF($C$868="","",IFERROR(MAX(IF((ROW(مسودة!$C$844:$C$873)=SMALL(IF((ROW(مسودة!$C$844:$C$873)*(مسودة!$C$844:$C$873=$C$868)),ROW(مسودة!$C$844:$C$873)),ROW()-ROW(AM868)+1)),مسودة!AM844:AM$873)),0))</f>
        <v>8</v>
      </c>
      <c r="AN868" s="62"/>
      <c r="AO868" s="62"/>
      <c r="AP868" s="62"/>
      <c r="AQ868" s="106"/>
      <c r="AR868" s="107"/>
      <c r="AS868" s="106"/>
      <c r="AT868" s="107"/>
      <c r="AU868" s="103" t="str">
        <f>IFERROR(LOOKUP(2,1/((مسودة!$C$844:$C$873=C868)*(مسودة!$F$844:$F$873=F868)),مسودة!$AV$844:$AV$873),"")</f>
        <v>له دور ثانٍ في :  رياضيات،</v>
      </c>
    </row>
    <row r="869" spans="2:47" ht="28.5" customHeight="1" thickBot="1">
      <c r="B869" s="48"/>
      <c r="C869" s="99"/>
      <c r="D869" s="51"/>
      <c r="E869" s="51"/>
      <c r="F869" s="11" t="s">
        <v>31</v>
      </c>
      <c r="G869" s="39">
        <f t="array" ref="G869">IF($C$868="","",IFERROR(MAX(IF((ROW(مسودة!$C$844:$C$873)=SMALL(IF((ROW(مسودة!$C$844:$C$873)*(مسودة!$C$844:$C$873=$C$868)),ROW(مسودة!$C$844:$C$873)),ROW()-ROW(G869)+1)),مسودة!G845:G$873)),0))</f>
        <v>19</v>
      </c>
      <c r="H869" s="39">
        <f t="array" ref="H869">IF($C$868="","",IFERROR(MAX(IF((ROW(مسودة!$C$844:$C$873)=SMALL(IF((ROW(مسودة!$C$844:$C$873)*(مسودة!$C$844:$C$873=$C$868)),ROW(مسودة!$C$844:$C$873)),ROW()-ROW(H869)+1)),مسودة!H845:H$873)),0))</f>
        <v>54</v>
      </c>
      <c r="I869" s="39">
        <f t="array" ref="I869">IF($C$868="","",IFERROR(MAX(IF((ROW(مسودة!$C$844:$C$873)=SMALL(IF((ROW(مسودة!$C$844:$C$873)*(مسودة!$C$844:$C$873=$C$868)),ROW(مسودة!$C$844:$C$873)),ROW()-ROW(I869)+1)),مسودة!I845:I$873)),0))</f>
        <v>73</v>
      </c>
      <c r="J869" s="39">
        <f t="array" ref="J869">IF($C$868="","",IFERROR(MAX(IF((ROW(مسودة!$C$844:$C$873)=SMALL(IF((ROW(مسودة!$C$844:$C$873)*(مسودة!$C$844:$C$873=$C$868)),ROW(مسودة!$C$844:$C$873)),ROW()-ROW(J869)+1)),مسودة!J845:J$873)),0))</f>
        <v>23</v>
      </c>
      <c r="K869" s="39">
        <f t="array" ref="K869">IF($C$868="","",IFERROR(MAX(IF((ROW(مسودة!$C$844:$C$873)=SMALL(IF((ROW(مسودة!$C$844:$C$873)*(مسودة!$C$844:$C$873=$C$868)),ROW(مسودة!$C$844:$C$873)),ROW()-ROW(K869)+1)),مسودة!K845:K$873)),0))</f>
        <v>38</v>
      </c>
      <c r="L869" s="39">
        <f t="array" ref="L869">IF($C$868="","",IFERROR(MAX(IF((ROW(مسودة!$C$844:$C$873)=SMALL(IF((ROW(مسودة!$C$844:$C$873)*(مسودة!$C$844:$C$873=$C$868)),ROW(مسودة!$C$844:$C$873)),ROW()-ROW(L869)+1)),مسودة!L845:L$873)),0))</f>
        <v>61</v>
      </c>
      <c r="M869" s="39">
        <f t="array" ref="M869">IF($C$868="","",IFERROR(MAX(IF((ROW(مسودة!$C$844:$C$873)=SMALL(IF((ROW(مسودة!$C$844:$C$873)*(مسودة!$C$844:$C$873=$C$868)),ROW(مسودة!$C$844:$C$873)),ROW()-ROW(M869)+1)),مسودة!M845:M$873)),0))</f>
        <v>15</v>
      </c>
      <c r="N869" s="39">
        <f t="array" ref="N869">IF($C$868="","",IFERROR(MAX(IF((ROW(مسودة!$C$844:$C$873)=SMALL(IF((ROW(مسودة!$C$844:$C$873)*(مسودة!$C$844:$C$873=$C$868)),ROW(مسودة!$C$844:$C$873)),ROW()-ROW(N869)+1)),مسودة!N845:N$873)),0))</f>
        <v>18</v>
      </c>
      <c r="O869" s="39">
        <f t="array" ref="O869">IF($C$868="","",IFERROR(MAX(IF((ROW(مسودة!$C$844:$C$873)=SMALL(IF((ROW(مسودة!$C$844:$C$873)*(مسودة!$C$844:$C$873=$C$868)),ROW(مسودة!$C$844:$C$873)),ROW()-ROW(O869)+1)),مسودة!O845:O$873)),0))</f>
        <v>33</v>
      </c>
      <c r="P869" s="39">
        <f t="array" ref="P869">IF($C$868="","",IFERROR(MAX(IF((ROW(مسودة!$C$844:$C$873)=SMALL(IF((ROW(مسودة!$C$844:$C$873)*(مسودة!$C$844:$C$873=$C$868)),ROW(مسودة!$C$844:$C$873)),ROW()-ROW(P869)+1)),مسودة!P845:P$873)),0))</f>
        <v>13</v>
      </c>
      <c r="Q869" s="39">
        <f t="array" ref="Q869">IF($C$868="","",IFERROR(MAX(IF((ROW(مسودة!$C$844:$C$873)=SMALL(IF((ROW(مسودة!$C$844:$C$873)*(مسودة!$C$844:$C$873=$C$868)),ROW(مسودة!$C$844:$C$873)),ROW()-ROW(Q869)+1)),مسودة!Q845:Q$873)),0))</f>
        <v>16</v>
      </c>
      <c r="R869" s="39">
        <f t="array" ref="R869">IF($C$868="","",IFERROR(MAX(IF((ROW(مسودة!$C$844:$C$873)=SMALL(IF((ROW(مسودة!$C$844:$C$873)*(مسودة!$C$844:$C$873=$C$868)),ROW(مسودة!$C$844:$C$873)),ROW()-ROW(R869)+1)),مسودة!R845:R$873)),0))</f>
        <v>29</v>
      </c>
      <c r="S869" s="39">
        <f t="array" ref="S869">IF($C$868="","",IFERROR(MAX(IF((ROW(مسودة!$C$844:$C$873)=SMALL(IF((ROW(مسودة!$C$844:$C$873)*(مسودة!$C$844:$C$873=$C$868)),ROW(مسودة!$C$844:$C$873)),ROW()-ROW(S869)+1)),مسودة!S845:S$873)),0))</f>
        <v>19</v>
      </c>
      <c r="T869" s="39">
        <f t="array" ref="T869">IF($C$868="","",IFERROR(MAX(IF((ROW(مسودة!$C$844:$C$873)=SMALL(IF((ROW(مسودة!$C$844:$C$873)*(مسودة!$C$844:$C$873=$C$868)),ROW(مسودة!$C$844:$C$873)),ROW()-ROW(T869)+1)),مسودة!T845:T$873)),0))</f>
        <v>21</v>
      </c>
      <c r="U869" s="39">
        <f t="array" ref="U869">IF($C$868="","",IFERROR(MAX(IF((ROW(مسودة!$C$844:$C$873)=SMALL(IF((ROW(مسودة!$C$844:$C$873)*(مسودة!$C$844:$C$873=$C$868)),ROW(مسودة!$C$844:$C$873)),ROW()-ROW(U869)+1)),مسودة!U845:U$873)),0))</f>
        <v>40</v>
      </c>
      <c r="V869" s="39">
        <f t="array" ref="V869">IF($C$868="","",IFERROR(MAX(IF((ROW(مسودة!$C$844:$C$873)=SMALL(IF((ROW(مسودة!$C$844:$C$873)*(مسودة!$C$844:$C$873=$C$868)),ROW(مسودة!$C$844:$C$873)),ROW()-ROW(V869)+1)),مسودة!V845:V$873)),0))</f>
        <v>17</v>
      </c>
      <c r="W869" s="39">
        <f t="array" ref="W869">IF($C$868="","",IFERROR(MAX(IF((ROW(مسودة!$C$844:$C$873)=SMALL(IF((ROW(مسودة!$C$844:$C$873)*(مسودة!$C$844:$C$873=$C$868)),ROW(مسودة!$C$844:$C$873)),ROW()-ROW(W869)+1)),مسودة!W845:W$873)),0))</f>
        <v>21</v>
      </c>
      <c r="X869" s="39">
        <f t="array" ref="X869">IF($C$868="","",IFERROR(MAX(IF((ROW(مسودة!$C$844:$C$873)=SMALL(IF((ROW(مسودة!$C$844:$C$873)*(مسودة!$C$844:$C$873=$C$868)),ROW(مسودة!$C$844:$C$873)),ROW()-ROW(X869)+1)),مسودة!X845:X$873)),0))</f>
        <v>38</v>
      </c>
      <c r="Y869" s="39">
        <f t="array" ref="Y869">IF($C$868="","",IFERROR(MAX(IF((ROW(مسودة!$C$844:$C$873)=SMALL(IF((ROW(مسودة!$C$844:$C$873)*(مسودة!$C$844:$C$873=$C$868)),ROW(مسودة!$C$844:$C$873)),ROW()-ROW(Y869)+1)),مسودة!Y845:Y$873)),0))</f>
        <v>5</v>
      </c>
      <c r="Z869" s="39">
        <f t="array" ref="Z869">IF($C$868="","",IFERROR(MAX(IF((ROW(مسودة!$C$844:$C$873)=SMALL(IF((ROW(مسودة!$C$844:$C$873)*(مسودة!$C$844:$C$873=$C$868)),ROW(مسودة!$C$844:$C$873)),ROW()-ROW(Z869)+1)),مسودة!Z845:Z$873)),0))</f>
        <v>16</v>
      </c>
      <c r="AA869" s="39">
        <f t="array" ref="AA869">IF($C$868="","",IFERROR(MAX(IF((ROW(مسودة!$C$844:$C$873)=SMALL(IF((ROW(مسودة!$C$844:$C$873)*(مسودة!$C$844:$C$873=$C$868)),ROW(مسودة!$C$844:$C$873)),ROW()-ROW(AA869)+1)),مسودة!AA845:AA$873)),0))</f>
        <v>21</v>
      </c>
      <c r="AB869" s="39">
        <f t="array" ref="AB869">IF($C$868="","",IFERROR(MAX(IF((ROW(مسودة!$C$844:$C$873)=SMALL(IF((ROW(مسودة!$C$844:$C$873)*(مسودة!$C$844:$C$873=$C$868)),ROW(مسودة!$C$844:$C$873)),ROW()-ROW(AB869)+1)),مسودة!AB845:AB$873)),0))</f>
        <v>15</v>
      </c>
      <c r="AC869" s="39">
        <f t="array" ref="AC869">IF($C$868="","",IFERROR(MAX(IF((ROW(مسودة!$C$844:$C$873)=SMALL(IF((ROW(مسودة!$C$844:$C$873)*(مسودة!$C$844:$C$873=$C$868)),ROW(مسودة!$C$844:$C$873)),ROW()-ROW(AC869)+1)),مسودة!AC845:AC$873)),0))</f>
        <v>18</v>
      </c>
      <c r="AD869" s="39">
        <f t="array" ref="AD869">IF($C$868="","",IFERROR(MAX(IF((ROW(مسودة!$C$844:$C$873)=SMALL(IF((ROW(مسودة!$C$844:$C$873)*(مسودة!$C$844:$C$873=$C$868)),ROW(مسودة!$C$844:$C$873)),ROW()-ROW(AD869)+1)),مسودة!AD845:AD$873)),0))</f>
        <v>33</v>
      </c>
      <c r="AE869" s="39">
        <f t="array" ref="AE869">IF($C$868="","",IFERROR(MAX(IF((ROW(مسودة!$C$844:$C$873)=SMALL(IF((ROW(مسودة!$C$844:$C$873)*(مسودة!$C$844:$C$873=$C$868)),ROW(مسودة!$C$844:$C$873)),ROW()-ROW(AE869)+1)),مسودة!AE845:AE$873)),0))</f>
        <v>12</v>
      </c>
      <c r="AF869" s="39">
        <f t="array" ref="AF869">IF($C$868="","",IFERROR(MAX(IF((ROW(مسودة!$C$844:$C$873)=SMALL(IF((ROW(مسودة!$C$844:$C$873)*(مسودة!$C$844:$C$873=$C$868)),ROW(مسودة!$C$844:$C$873)),ROW()-ROW(AF869)+1)),مسودة!AF845:AF$873)),0))</f>
        <v>19</v>
      </c>
      <c r="AG869" s="39">
        <f t="array" ref="AG869">IF($C$868="","",IFERROR(MAX(IF((ROW(مسودة!$C$844:$C$873)=SMALL(IF((ROW(مسودة!$C$844:$C$873)*(مسودة!$C$844:$C$873=$C$868)),ROW(مسودة!$C$844:$C$873)),ROW()-ROW(AG869)+1)),مسودة!AG845:AG$873)),0))</f>
        <v>31</v>
      </c>
      <c r="AH869" s="39">
        <f t="array" ref="AH869">IF($C$868="","",IFERROR(MAX(IF((ROW(مسودة!$C$844:$C$873)=SMALL(IF((ROW(مسودة!$C$844:$C$873)*(مسودة!$C$844:$C$873=$C$868)),ROW(مسودة!$C$844:$C$873)),ROW()-ROW(AH869)+1)),مسودة!AH845:AH$873)),0))</f>
        <v>9</v>
      </c>
      <c r="AI869" s="39">
        <f t="array" ref="AI869">IF($C$868="","",IFERROR(MAX(IF((ROW(مسودة!$C$844:$C$873)=SMALL(IF((ROW(مسودة!$C$844:$C$873)*(مسودة!$C$844:$C$873=$C$868)),ROW(مسودة!$C$844:$C$873)),ROW()-ROW(AI869)+1)),مسودة!AI845:AI$873)),0))</f>
        <v>19</v>
      </c>
      <c r="AJ869" s="39">
        <f t="array" ref="AJ869">IF($C$868="","",IFERROR(MAX(IF((ROW(مسودة!$C$844:$C$873)=SMALL(IF((ROW(مسودة!$C$844:$C$873)*(مسودة!$C$844:$C$873=$C$868)),ROW(مسودة!$C$844:$C$873)),ROW()-ROW(AJ869)+1)),مسودة!AJ845:AJ$873)),0))</f>
        <v>28</v>
      </c>
      <c r="AK869" s="39">
        <f t="array" ref="AK869">IF($C$868="","",IFERROR(MAX(IF((ROW(مسودة!$C$844:$C$873)=SMALL(IF((ROW(مسودة!$C$844:$C$873)*(مسودة!$C$844:$C$873=$C$868)),ROW(مسودة!$C$844:$C$873)),ROW()-ROW(AK869)+1)),مسودة!AK845:AK$873)),0))</f>
        <v>4</v>
      </c>
      <c r="AL869" s="39">
        <f t="array" ref="AL869">IF($C$868="","",IFERROR(MAX(IF((ROW(مسودة!$C$844:$C$873)=SMALL(IF((ROW(مسودة!$C$844:$C$873)*(مسودة!$C$844:$C$873=$C$868)),ROW(مسودة!$C$844:$C$873)),ROW()-ROW(AL869)+1)),مسودة!AL845:AL$873)),0))</f>
        <v>11</v>
      </c>
      <c r="AM869" s="39">
        <f t="array" ref="AM869">IF($C$868="","",IFERROR(MAX(IF((ROW(مسودة!$C$844:$C$873)=SMALL(IF((ROW(مسودة!$C$844:$C$873)*(مسودة!$C$844:$C$873=$C$868)),ROW(مسودة!$C$844:$C$873)),ROW()-ROW(AM869)+1)),مسودة!AM845:AM$873)),0))</f>
        <v>15</v>
      </c>
      <c r="AN869" s="56"/>
      <c r="AO869" s="56"/>
      <c r="AP869" s="56"/>
      <c r="AQ869" s="108"/>
      <c r="AR869" s="109"/>
      <c r="AS869" s="108"/>
      <c r="AT869" s="109"/>
      <c r="AU869" s="104"/>
    </row>
    <row r="870" spans="2:47" ht="28.5" customHeight="1" thickBot="1">
      <c r="B870" s="48"/>
      <c r="C870" s="93"/>
      <c r="D870" s="51"/>
      <c r="E870" s="51"/>
      <c r="F870" s="14" t="s">
        <v>32</v>
      </c>
      <c r="G870" s="39">
        <f t="array" ref="G870">IF($C$868="","",IFERROR(MAX(IF((ROW(مسودة!$C$844:$C$873)=SMALL(IF((ROW(مسودة!$C$844:$C$873)*(مسودة!$C$844:$C$873=$C$868)),ROW(مسودة!$C$844:$C$873)),ROW()-ROW(G870)+1)),مسودة!G846:G$873)),0))</f>
        <v>34</v>
      </c>
      <c r="H870" s="39">
        <f t="array" ref="H870">IF($C$868="","",IFERROR(MAX(IF((ROW(مسودة!$C$844:$C$873)=SMALL(IF((ROW(مسودة!$C$844:$C$873)*(مسودة!$C$844:$C$873=$C$868)),ROW(مسودة!$C$844:$C$873)),ROW()-ROW(H870)+1)),مسودة!H846:H$873)),0))</f>
        <v>95</v>
      </c>
      <c r="I870" s="39">
        <f t="array" ref="I870">IF($C$868="","",IFERROR(MAX(IF((ROW(مسودة!$C$844:$C$873)=SMALL(IF((ROW(مسودة!$C$844:$C$873)*(مسودة!$C$844:$C$873=$C$868)),ROW(مسودة!$C$844:$C$873)),ROW()-ROW(I870)+1)),مسودة!I846:I$873)),0))</f>
        <v>129</v>
      </c>
      <c r="J870" s="39">
        <f t="array" ref="J870">IF($C$868="","",IFERROR(MAX(IF((ROW(مسودة!$C$844:$C$873)=SMALL(IF((ROW(مسودة!$C$844:$C$873)*(مسودة!$C$844:$C$873=$C$868)),ROW(مسودة!$C$844:$C$873)),ROW()-ROW(J870)+1)),مسودة!J846:J$873)),0))</f>
        <v>43</v>
      </c>
      <c r="K870" s="39">
        <f t="array" ref="K870">IF($C$868="","",IFERROR(MAX(IF((ROW(مسودة!$C$844:$C$873)=SMALL(IF((ROW(مسودة!$C$844:$C$873)*(مسودة!$C$844:$C$873=$C$868)),ROW(مسودة!$C$844:$C$873)),ROW()-ROW(K870)+1)),مسودة!K846:K$873)),0))</f>
        <v>65</v>
      </c>
      <c r="L870" s="39">
        <f t="array" ref="L870">IF($C$868="","",IFERROR(MAX(IF((ROW(مسودة!$C$844:$C$873)=SMALL(IF((ROW(مسودة!$C$844:$C$873)*(مسودة!$C$844:$C$873=$C$868)),ROW(مسودة!$C$844:$C$873)),ROW()-ROW(L870)+1)),مسودة!L846:L$873)),0))</f>
        <v>108</v>
      </c>
      <c r="M870" s="39">
        <f t="array" ref="M870">IF($C$868="","",IFERROR(MAX(IF((ROW(مسودة!$C$844:$C$873)=SMALL(IF((ROW(مسودة!$C$844:$C$873)*(مسودة!$C$844:$C$873=$C$868)),ROW(مسودة!$C$844:$C$873)),ROW()-ROW(M870)+1)),مسودة!M846:M$873)),0))</f>
        <v>28</v>
      </c>
      <c r="N870" s="39">
        <f t="array" ref="N870">IF($C$868="","",IFERROR(MAX(IF((ROW(مسودة!$C$844:$C$873)=SMALL(IF((ROW(مسودة!$C$844:$C$873)*(مسودة!$C$844:$C$873=$C$868)),ROW(مسودة!$C$844:$C$873)),ROW()-ROW(N870)+1)),مسودة!N846:N$873)),0))</f>
        <v>36</v>
      </c>
      <c r="O870" s="39">
        <f t="array" ref="O870">IF($C$868="","",IFERROR(MAX(IF((ROW(مسودة!$C$844:$C$873)=SMALL(IF((ROW(مسودة!$C$844:$C$873)*(مسودة!$C$844:$C$873=$C$868)),ROW(مسودة!$C$844:$C$873)),ROW()-ROW(O870)+1)),مسودة!O846:O$873)),0))</f>
        <v>0</v>
      </c>
      <c r="P870" s="39">
        <f t="array" ref="P870">IF($C$868="","",IFERROR(MAX(IF((ROW(مسودة!$C$844:$C$873)=SMALL(IF((ROW(مسودة!$C$844:$C$873)*(مسودة!$C$844:$C$873=$C$868)),ROW(مسودة!$C$844:$C$873)),ROW()-ROW(P870)+1)),مسودة!P846:P$873)),0))</f>
        <v>27</v>
      </c>
      <c r="Q870" s="39">
        <f t="array" ref="Q870">IF($C$868="","",IFERROR(MAX(IF((ROW(مسودة!$C$844:$C$873)=SMALL(IF((ROW(مسودة!$C$844:$C$873)*(مسودة!$C$844:$C$873=$C$868)),ROW(مسودة!$C$844:$C$873)),ROW()-ROW(Q870)+1)),مسودة!Q846:Q$873)),0))</f>
        <v>34</v>
      </c>
      <c r="R870" s="39">
        <f t="array" ref="R870">IF($C$868="","",IFERROR(MAX(IF((ROW(مسودة!$C$844:$C$873)=SMALL(IF((ROW(مسودة!$C$844:$C$873)*(مسودة!$C$844:$C$873=$C$868)),ROW(مسودة!$C$844:$C$873)),ROW()-ROW(R870)+1)),مسودة!R846:R$873)),0))</f>
        <v>61</v>
      </c>
      <c r="S870" s="39">
        <f t="array" ref="S870">IF($C$868="","",IFERROR(MAX(IF((ROW(مسودة!$C$844:$C$873)=SMALL(IF((ROW(مسودة!$C$844:$C$873)*(مسودة!$C$844:$C$873=$C$868)),ROW(مسودة!$C$844:$C$873)),ROW()-ROW(S870)+1)),مسودة!S846:S$873)),0))</f>
        <v>38</v>
      </c>
      <c r="T870" s="39">
        <f t="array" ref="T870">IF($C$868="","",IFERROR(MAX(IF((ROW(مسودة!$C$844:$C$873)=SMALL(IF((ROW(مسودة!$C$844:$C$873)*(مسودة!$C$844:$C$873=$C$868)),ROW(مسودة!$C$844:$C$873)),ROW()-ROW(T870)+1)),مسودة!T846:T$873)),0))</f>
        <v>29</v>
      </c>
      <c r="U870" s="39">
        <f t="array" ref="U870">IF($C$868="","",IFERROR(MAX(IF((ROW(مسودة!$C$844:$C$873)=SMALL(IF((ROW(مسودة!$C$844:$C$873)*(مسودة!$C$844:$C$873=$C$868)),ROW(مسودة!$C$844:$C$873)),ROW()-ROW(U870)+1)),مسودة!U846:U$873)),0))</f>
        <v>67</v>
      </c>
      <c r="V870" s="39">
        <f t="array" ref="V870">IF($C$868="","",IFERROR(MAX(IF((ROW(مسودة!$C$844:$C$873)=SMALL(IF((ROW(مسودة!$C$844:$C$873)*(مسودة!$C$844:$C$873=$C$868)),ROW(مسودة!$C$844:$C$873)),ROW()-ROW(V870)+1)),مسودة!V846:V$873)),0))</f>
        <v>31</v>
      </c>
      <c r="W870" s="39">
        <f t="array" ref="W870">IF($C$868="","",IFERROR(MAX(IF((ROW(مسودة!$C$844:$C$873)=SMALL(IF((ROW(مسودة!$C$844:$C$873)*(مسودة!$C$844:$C$873=$C$868)),ROW(مسودة!$C$844:$C$873)),ROW()-ROW(W870)+1)),مسودة!W846:W$873)),0))</f>
        <v>33</v>
      </c>
      <c r="X870" s="39">
        <f t="array" ref="X870">IF($C$868="","",IFERROR(MAX(IF((ROW(مسودة!$C$844:$C$873)=SMALL(IF((ROW(مسودة!$C$844:$C$873)*(مسودة!$C$844:$C$873=$C$868)),ROW(مسودة!$C$844:$C$873)),ROW()-ROW(X870)+1)),مسودة!X846:X$873)),0))</f>
        <v>64</v>
      </c>
      <c r="Y870" s="39">
        <f t="array" ref="Y870">IF($C$868="","",IFERROR(MAX(IF((ROW(مسودة!$C$844:$C$873)=SMALL(IF((ROW(مسودة!$C$844:$C$873)*(مسودة!$C$844:$C$873=$C$868)),ROW(مسودة!$C$844:$C$873)),ROW()-ROW(Y870)+1)),مسودة!Y846:Y$873)),0))</f>
        <v>14</v>
      </c>
      <c r="Z870" s="39">
        <f t="array" ref="Z870">IF($C$868="","",IFERROR(MAX(IF((ROW(مسودة!$C$844:$C$873)=SMALL(IF((ROW(مسودة!$C$844:$C$873)*(مسودة!$C$844:$C$873=$C$868)),ROW(مسودة!$C$844:$C$873)),ROW()-ROW(Z870)+1)),مسودة!Z846:Z$873)),0))</f>
        <v>38</v>
      </c>
      <c r="AA870" s="39">
        <f t="array" ref="AA870">IF($C$868="","",IFERROR(MAX(IF((ROW(مسودة!$C$844:$C$873)=SMALL(IF((ROW(مسودة!$C$844:$C$873)*(مسودة!$C$844:$C$873=$C$868)),ROW(مسودة!$C$844:$C$873)),ROW()-ROW(AA870)+1)),مسودة!AA846:AA$873)),0))</f>
        <v>52</v>
      </c>
      <c r="AB870" s="39">
        <f t="array" ref="AB870">IF($C$868="","",IFERROR(MAX(IF((ROW(مسودة!$C$844:$C$873)=SMALL(IF((ROW(مسودة!$C$844:$C$873)*(مسودة!$C$844:$C$873=$C$868)),ROW(مسودة!$C$844:$C$873)),ROW()-ROW(AB870)+1)),مسودة!AB846:AB$873)),0))</f>
        <v>28</v>
      </c>
      <c r="AC870" s="39">
        <f t="array" ref="AC870">IF($C$868="","",IFERROR(MAX(IF((ROW(مسودة!$C$844:$C$873)=SMALL(IF((ROW(مسودة!$C$844:$C$873)*(مسودة!$C$844:$C$873=$C$868)),ROW(مسودة!$C$844:$C$873)),ROW()-ROW(AC870)+1)),مسودة!AC846:AC$873)),0))</f>
        <v>36</v>
      </c>
      <c r="AD870" s="39">
        <f t="array" ref="AD870">IF($C$868="","",IFERROR(MAX(IF((ROW(مسودة!$C$844:$C$873)=SMALL(IF((ROW(مسودة!$C$844:$C$873)*(مسودة!$C$844:$C$873=$C$868)),ROW(مسودة!$C$844:$C$873)),ROW()-ROW(AD870)+1)),مسودة!AD846:AD$873)),0))</f>
        <v>64</v>
      </c>
      <c r="AE870" s="39">
        <f t="array" ref="AE870">IF($C$868="","",IFERROR(MAX(IF((ROW(مسودة!$C$844:$C$873)=SMALL(IF((ROW(مسودة!$C$844:$C$873)*(مسودة!$C$844:$C$873=$C$868)),ROW(مسودة!$C$844:$C$873)),ROW()-ROW(AE870)+1)),مسودة!AE846:AE$873)),0))</f>
        <v>23</v>
      </c>
      <c r="AF870" s="39">
        <f t="array" ref="AF870">IF($C$868="","",IFERROR(MAX(IF((ROW(مسودة!$C$844:$C$873)=SMALL(IF((ROW(مسودة!$C$844:$C$873)*(مسودة!$C$844:$C$873=$C$868)),ROW(مسودة!$C$844:$C$873)),ROW()-ROW(AF870)+1)),مسودة!AF846:AF$873)),0))</f>
        <v>45</v>
      </c>
      <c r="AG870" s="39">
        <f t="array" ref="AG870">IF($C$868="","",IFERROR(MAX(IF((ROW(مسودة!$C$844:$C$873)=SMALL(IF((ROW(مسودة!$C$844:$C$873)*(مسودة!$C$844:$C$873=$C$868)),ROW(مسودة!$C$844:$C$873)),ROW()-ROW(AG870)+1)),مسودة!AG846:AG$873)),0))</f>
        <v>68</v>
      </c>
      <c r="AH870" s="39">
        <f t="array" ref="AH870">IF($C$868="","",IFERROR(MAX(IF((ROW(مسودة!$C$844:$C$873)=SMALL(IF((ROW(مسودة!$C$844:$C$873)*(مسودة!$C$844:$C$873=$C$868)),ROW(مسودة!$C$844:$C$873)),ROW()-ROW(AH870)+1)),مسودة!AH846:AH$873)),0))</f>
        <v>20</v>
      </c>
      <c r="AI870" s="39">
        <f t="array" ref="AI870">IF($C$868="","",IFERROR(MAX(IF((ROW(مسودة!$C$844:$C$873)=SMALL(IF((ROW(مسودة!$C$844:$C$873)*(مسودة!$C$844:$C$873=$C$868)),ROW(مسودة!$C$844:$C$873)),ROW()-ROW(AI870)+1)),مسودة!AI846:AI$873)),0))</f>
        <v>28</v>
      </c>
      <c r="AJ870" s="39">
        <f t="array" ref="AJ870">IF($C$868="","",IFERROR(MAX(IF((ROW(مسودة!$C$844:$C$873)=SMALL(IF((ROW(مسودة!$C$844:$C$873)*(مسودة!$C$844:$C$873=$C$868)),ROW(مسودة!$C$844:$C$873)),ROW()-ROW(AJ870)+1)),مسودة!AJ846:AJ$873)),0))</f>
        <v>48</v>
      </c>
      <c r="AK870" s="39">
        <f t="array" ref="AK870">IF($C$868="","",IFERROR(MAX(IF((ROW(مسودة!$C$844:$C$873)=SMALL(IF((ROW(مسودة!$C$844:$C$873)*(مسودة!$C$844:$C$873=$C$868)),ROW(مسودة!$C$844:$C$873)),ROW()-ROW(AK870)+1)),مسودة!AK846:AK$873)),0))</f>
        <v>8</v>
      </c>
      <c r="AL870" s="39">
        <f t="array" ref="AL870">IF($C$868="","",IFERROR(MAX(IF((ROW(مسودة!$C$844:$C$873)=SMALL(IF((ROW(مسودة!$C$844:$C$873)*(مسودة!$C$844:$C$873=$C$868)),ROW(مسودة!$C$844:$C$873)),ROW()-ROW(AL870)+1)),مسودة!AL846:AL$873)),0))</f>
        <v>15</v>
      </c>
      <c r="AM870" s="39">
        <f t="array" ref="AM870">IF($C$868="","",IFERROR(MAX(IF((ROW(مسودة!$C$844:$C$873)=SMALL(IF((ROW(مسودة!$C$844:$C$873)*(مسودة!$C$844:$C$873=$C$868)),ROW(مسودة!$C$844:$C$873)),ROW()-ROW(AM870)+1)),مسودة!AM846:AM$873)),0))</f>
        <v>23</v>
      </c>
      <c r="AN870" s="39">
        <f t="array" ref="AN870">IF($C868="","",IFERROR(MAX(IF((ROW(مسودة!$C$844:$C$873)=SMALL(IF((ROW(مسودة!$C$844:$C$873)*(مسودة!$C$844:$C$873=$C868)),ROW(مسودة!$C$844:$C$873)),ROW()-ROW(AN870)+1)),مسودة!AN$846:AN$873)),0))</f>
        <v>0</v>
      </c>
      <c r="AO870" s="39">
        <f t="array" ref="AO870">IF($C868="","",IFERROR(MAX(IF((ROW(مسودة!$C$844:$C$873)=SMALL(IF((ROW(مسودة!$C$844:$C$873)*(مسودة!$C$844:$C$873=$C868)),ROW(مسودة!$C$844:$C$873)),ROW()-ROW(AO870)+1)),مسودة!AO$846:AO$873)),0))</f>
        <v>0</v>
      </c>
      <c r="AP870" s="39" t="str">
        <f>IF(AO870&lt;50,"   ",IF(AO870&lt;65,"مقبول",IF(AO870&lt;75,"جيد",IF(AO870&lt;85,"جيدجداً",IF(AO870&lt;=100,"ممتاز","")))))</f>
        <v xml:space="preserve">   </v>
      </c>
      <c r="AQ870" s="110"/>
      <c r="AR870" s="111"/>
      <c r="AS870" s="110"/>
      <c r="AT870" s="111"/>
      <c r="AU870" s="105"/>
    </row>
    <row r="871" spans="2:47" ht="28.5" customHeight="1" thickBot="1">
      <c r="B871" s="48">
        <f t="shared" ref="B871" si="145">B868+1</f>
        <v>194</v>
      </c>
      <c r="C871" s="98">
        <f t="array" ref="C871">IF(ISERROR(INDEX(مسودة!$C$844:$AV$873,SMALL(IF((مسودة!$AU$844:$AU$873="راسب"),ROW(مسودة!$C$844:$AV$873)-MIN(ROW(مسودة!$C$844:$AV$873))+1,""),ROW(A4)),COLUMN(A4))),"",INDEX(مسودة!$C$844:$AV$873,SMALL(IF((مسودة!$AU$844:$AU$873="راسب"),ROW(مسودة!$C$844:$AV$873)-MIN(ROW(مسودة!$C$844:$AV$873))+1,""),ROW(A4)),COLUMN(A4)))</f>
        <v>684</v>
      </c>
      <c r="D871" s="95" t="str">
        <f>IF(C871&lt;&gt;"",VLOOKUP(C871,مسودة!$C$844:$D$873,2,0),"")</f>
        <v xml:space="preserve">حاتم عبد المجيد </v>
      </c>
      <c r="E871" s="95">
        <f>IF(C871&lt;&gt;"",VLOOKUP(C871,مسودة!$C$844:$E$873,3,0),"")</f>
        <v>306</v>
      </c>
      <c r="F871" s="11" t="s">
        <v>30</v>
      </c>
      <c r="G871" s="39">
        <f t="array" ref="G871">IF($C$871="","",IFERROR(MAX(IF((ROW(مسودة!$C$844:$C$873)=SMALL(IF((ROW(مسودة!$C$844:$C$873)*(مسودة!$C$844:$C$873=$C$871)),ROW(مسودة!$C$844:$C$873)),ROW()-ROW(G871)+1)),مسودة!G844:G$873)),0))</f>
        <v>14</v>
      </c>
      <c r="H871" s="39">
        <f t="array" ref="H871">IF($C$871="","",IFERROR(MAX(IF((ROW(مسودة!$C$844:$C$873)=SMALL(IF((ROW(مسودة!$C$844:$C$873)*(مسودة!$C$844:$C$873=$C$871)),ROW(مسودة!$C$844:$C$873)),ROW()-ROW(H871)+1)),مسودة!H844:H$873)),0))</f>
        <v>26</v>
      </c>
      <c r="I871" s="39">
        <f t="array" ref="I871">IF($C$871="","",IFERROR(MAX(IF((ROW(مسودة!$C$844:$C$873)=SMALL(IF((ROW(مسودة!$C$844:$C$873)*(مسودة!$C$844:$C$873=$C$871)),ROW(مسودة!$C$844:$C$873)),ROW()-ROW(I871)+1)),مسودة!I844:I$873)),0))</f>
        <v>40</v>
      </c>
      <c r="J871" s="39">
        <f t="array" ref="J871">IF($C$871="","",IFERROR(MAX(IF((ROW(مسودة!$C$844:$C$873)=SMALL(IF((ROW(مسودة!$C$844:$C$873)*(مسودة!$C$844:$C$873=$C$871)),ROW(مسودة!$C$844:$C$873)),ROW()-ROW(J871)+1)),مسودة!J844:J$873)),0))</f>
        <v>15</v>
      </c>
      <c r="K871" s="39">
        <f t="array" ref="K871">IF($C$871="","",IFERROR(MAX(IF((ROW(مسودة!$C$844:$C$873)=SMALL(IF((ROW(مسودة!$C$844:$C$873)*(مسودة!$C$844:$C$873=$C$871)),ROW(مسودة!$C$844:$C$873)),ROW()-ROW(K871)+1)),مسودة!K844:K$873)),0))</f>
        <v>25</v>
      </c>
      <c r="L871" s="39">
        <f t="array" ref="L871">IF($C$871="","",IFERROR(MAX(IF((ROW(مسودة!$C$844:$C$873)=SMALL(IF((ROW(مسودة!$C$844:$C$873)*(مسودة!$C$844:$C$873=$C$871)),ROW(مسودة!$C$844:$C$873)),ROW()-ROW(L871)+1)),مسودة!L844:L$873)),0))</f>
        <v>40</v>
      </c>
      <c r="M871" s="39">
        <f t="array" ref="M871">IF($C$871="","",IFERROR(MAX(IF((ROW(مسودة!$C$844:$C$873)=SMALL(IF((ROW(مسودة!$C$844:$C$873)*(مسودة!$C$844:$C$873=$C$871)),ROW(مسودة!$C$844:$C$873)),ROW()-ROW(M871)+1)),مسودة!M844:M$873)),0))</f>
        <v>8</v>
      </c>
      <c r="N871" s="39">
        <f t="array" ref="N871">IF($C$871="","",IFERROR(MAX(IF((ROW(مسودة!$C$844:$C$873)=SMALL(IF((ROW(مسودة!$C$844:$C$873)*(مسودة!$C$844:$C$873=$C$871)),ROW(مسودة!$C$844:$C$873)),ROW()-ROW(N871)+1)),مسودة!N844:N$873)),0))</f>
        <v>14</v>
      </c>
      <c r="O871" s="39">
        <f t="array" ref="O871">IF($C$871="","",IFERROR(MAX(IF((ROW(مسودة!$C$844:$C$873)=SMALL(IF((ROW(مسودة!$C$844:$C$873)*(مسودة!$C$844:$C$873=$C$871)),ROW(مسودة!$C$844:$C$873)),ROW()-ROW(O871)+1)),مسودة!O844:O$873)),0))</f>
        <v>22</v>
      </c>
      <c r="P871" s="39">
        <f t="array" ref="P871">IF($C$871="","",IFERROR(MAX(IF((ROW(مسودة!$C$844:$C$873)=SMALL(IF((ROW(مسودة!$C$844:$C$873)*(مسودة!$C$844:$C$873=$C$871)),ROW(مسودة!$C$844:$C$873)),ROW()-ROW(P871)+1)),مسودة!P844:P$873)),0))</f>
        <v>10</v>
      </c>
      <c r="Q871" s="39">
        <f t="array" ref="Q871">IF($C$871="","",IFERROR(MAX(IF((ROW(مسودة!$C$844:$C$873)=SMALL(IF((ROW(مسودة!$C$844:$C$873)*(مسودة!$C$844:$C$873=$C$871)),ROW(مسودة!$C$844:$C$873)),ROW()-ROW(Q871)+1)),مسودة!Q844:Q$873)),0))</f>
        <v>14</v>
      </c>
      <c r="R871" s="39">
        <f t="array" ref="R871">IF($C$871="","",IFERROR(MAX(IF((ROW(مسودة!$C$844:$C$873)=SMALL(IF((ROW(مسودة!$C$844:$C$873)*(مسودة!$C$844:$C$873=$C$871)),ROW(مسودة!$C$844:$C$873)),ROW()-ROW(R871)+1)),مسودة!R844:R$873)),0))</f>
        <v>24</v>
      </c>
      <c r="S871" s="39">
        <f t="array" ref="S871">IF($C$871="","",IFERROR(MAX(IF((ROW(مسودة!$C$844:$C$873)=SMALL(IF((ROW(مسودة!$C$844:$C$873)*(مسودة!$C$844:$C$873=$C$871)),ROW(مسودة!$C$844:$C$873)),ROW()-ROW(S871)+1)),مسودة!S844:S$873)),0))</f>
        <v>12</v>
      </c>
      <c r="T871" s="39">
        <f t="array" ref="T871">IF($C$871="","",IFERROR(MAX(IF((ROW(مسودة!$C$844:$C$873)=SMALL(IF((ROW(مسودة!$C$844:$C$873)*(مسودة!$C$844:$C$873=$C$871)),ROW(مسودة!$C$844:$C$873)),ROW()-ROW(T871)+1)),مسودة!T844:T$873)),0))</f>
        <v>12</v>
      </c>
      <c r="U871" s="39">
        <f t="array" ref="U871">IF($C$871="","",IFERROR(MAX(IF((ROW(مسودة!$C$844:$C$873)=SMALL(IF((ROW(مسودة!$C$844:$C$873)*(مسودة!$C$844:$C$873=$C$871)),ROW(مسودة!$C$844:$C$873)),ROW()-ROW(U871)+1)),مسودة!U844:U$873)),0))</f>
        <v>24</v>
      </c>
      <c r="V871" s="39">
        <f t="array" ref="V871">IF($C$871="","",IFERROR(MAX(IF((ROW(مسودة!$C$844:$C$873)=SMALL(IF((ROW(مسودة!$C$844:$C$873)*(مسودة!$C$844:$C$873=$C$871)),ROW(مسودة!$C$844:$C$873)),ROW()-ROW(V871)+1)),مسودة!V844:V$873)),0))</f>
        <v>11</v>
      </c>
      <c r="W871" s="39">
        <f t="array" ref="W871">IF($C$871="","",IFERROR(MAX(IF((ROW(مسودة!$C$844:$C$873)=SMALL(IF((ROW(مسودة!$C$844:$C$873)*(مسودة!$C$844:$C$873=$C$871)),ROW(مسودة!$C$844:$C$873)),ROW()-ROW(W871)+1)),مسودة!W844:W$873)),0))</f>
        <v>11</v>
      </c>
      <c r="X871" s="39">
        <f t="array" ref="X871">IF($C$871="","",IFERROR(MAX(IF((ROW(مسودة!$C$844:$C$873)=SMALL(IF((ROW(مسودة!$C$844:$C$873)*(مسودة!$C$844:$C$873=$C$871)),ROW(مسودة!$C$844:$C$873)),ROW()-ROW(X871)+1)),مسودة!X844:X$873)),0))</f>
        <v>22</v>
      </c>
      <c r="Y871" s="39">
        <f t="array" ref="Y871">IF($C$871="","",IFERROR(MAX(IF((ROW(مسودة!$C$844:$C$873)=SMALL(IF((ROW(مسودة!$C$844:$C$873)*(مسودة!$C$844:$C$873=$C$871)),ROW(مسودة!$C$844:$C$873)),ROW()-ROW(Y871)+1)),مسودة!Y844:Y$873)),0))</f>
        <v>3</v>
      </c>
      <c r="Z871" s="39">
        <f t="array" ref="Z871">IF($C$871="","",IFERROR(MAX(IF((ROW(مسودة!$C$844:$C$873)=SMALL(IF((ROW(مسودة!$C$844:$C$873)*(مسودة!$C$844:$C$873=$C$871)),ROW(مسودة!$C$844:$C$873)),ROW()-ROW(Z871)+1)),مسودة!Z844:Z$873)),0))</f>
        <v>18</v>
      </c>
      <c r="AA871" s="39">
        <f t="array" ref="AA871">IF($C$871="","",IFERROR(MAX(IF((ROW(مسودة!$C$844:$C$873)=SMALL(IF((ROW(مسودة!$C$844:$C$873)*(مسودة!$C$844:$C$873=$C$871)),ROW(مسودة!$C$844:$C$873)),ROW()-ROW(AA871)+1)),مسودة!AA844:AA$873)),0))</f>
        <v>21</v>
      </c>
      <c r="AB871" s="39">
        <f t="array" ref="AB871">IF($C$871="","",IFERROR(MAX(IF((ROW(مسودة!$C$844:$C$873)=SMALL(IF((ROW(مسودة!$C$844:$C$873)*(مسودة!$C$844:$C$873=$C$871)),ROW(مسودة!$C$844:$C$873)),ROW()-ROW(AB871)+1)),مسودة!AB844:AB$873)),0))</f>
        <v>10</v>
      </c>
      <c r="AC871" s="39">
        <f t="array" ref="AC871">IF($C$871="","",IFERROR(MAX(IF((ROW(مسودة!$C$844:$C$873)=SMALL(IF((ROW(مسودة!$C$844:$C$873)*(مسودة!$C$844:$C$873=$C$871)),ROW(مسودة!$C$844:$C$873)),ROW()-ROW(AC871)+1)),مسودة!AC844:AC$873)),0))</f>
        <v>22</v>
      </c>
      <c r="AD871" s="39">
        <f t="array" ref="AD871">IF($C$871="","",IFERROR(MAX(IF((ROW(مسودة!$C$844:$C$873)=SMALL(IF((ROW(مسودة!$C$844:$C$873)*(مسودة!$C$844:$C$873=$C$871)),ROW(مسودة!$C$844:$C$873)),ROW()-ROW(AD871)+1)),مسودة!AD844:AD$873)),0))</f>
        <v>32</v>
      </c>
      <c r="AE871" s="39">
        <f t="array" ref="AE871">IF($C$871="","",IFERROR(MAX(IF((ROW(مسودة!$C$844:$C$873)=SMALL(IF((ROW(مسودة!$C$844:$C$873)*(مسودة!$C$844:$C$873=$C$871)),ROW(مسودة!$C$844:$C$873)),ROW()-ROW(AE871)+1)),مسودة!AE844:AE$873)),0))</f>
        <v>9</v>
      </c>
      <c r="AF871" s="39">
        <f t="array" ref="AF871">IF($C$871="","",IFERROR(MAX(IF((ROW(مسودة!$C$844:$C$873)=SMALL(IF((ROW(مسودة!$C$844:$C$873)*(مسودة!$C$844:$C$873=$C$871)),ROW(مسودة!$C$844:$C$873)),ROW()-ROW(AF871)+1)),مسودة!AF844:AF$873)),0))</f>
        <v>20</v>
      </c>
      <c r="AG871" s="39">
        <f t="array" ref="AG871">IF($C$871="","",IFERROR(MAX(IF((ROW(مسودة!$C$844:$C$873)=SMALL(IF((ROW(مسودة!$C$844:$C$873)*(مسودة!$C$844:$C$873=$C$871)),ROW(مسودة!$C$844:$C$873)),ROW()-ROW(AG871)+1)),مسودة!AG844:AG$873)),0))</f>
        <v>29</v>
      </c>
      <c r="AH871" s="39">
        <f t="array" ref="AH871">IF($C$871="","",IFERROR(MAX(IF((ROW(مسودة!$C$844:$C$873)=SMALL(IF((ROW(مسودة!$C$844:$C$873)*(مسودة!$C$844:$C$873=$C$871)),ROW(مسودة!$C$844:$C$873)),ROW()-ROW(AH871)+1)),مسودة!AH844:AH$873)),0))</f>
        <v>3</v>
      </c>
      <c r="AI871" s="39">
        <f t="array" ref="AI871">IF($C$871="","",IFERROR(MAX(IF((ROW(مسودة!$C$844:$C$873)=SMALL(IF((ROW(مسودة!$C$844:$C$873)*(مسودة!$C$844:$C$873=$C$871)),ROW(مسودة!$C$844:$C$873)),ROW()-ROW(AI871)+1)),مسودة!AI844:AI$873)),0))</f>
        <v>3</v>
      </c>
      <c r="AJ871" s="39">
        <f t="array" ref="AJ871">IF($C$871="","",IFERROR(MAX(IF((ROW(مسودة!$C$844:$C$873)=SMALL(IF((ROW(مسودة!$C$844:$C$873)*(مسودة!$C$844:$C$873=$C$871)),ROW(مسودة!$C$844:$C$873)),ROW()-ROW(AJ871)+1)),مسودة!AJ844:AJ$873)),0))</f>
        <v>6</v>
      </c>
      <c r="AK871" s="39">
        <f t="array" ref="AK871">IF($C$871="","",IFERROR(MAX(IF((ROW(مسودة!$C$844:$C$873)=SMALL(IF((ROW(مسودة!$C$844:$C$873)*(مسودة!$C$844:$C$873=$C$871)),ROW(مسودة!$C$844:$C$873)),ROW()-ROW(AK871)+1)),مسودة!AK844:AK$873)),0))</f>
        <v>3</v>
      </c>
      <c r="AL871" s="39">
        <f t="array" ref="AL871">IF($C$871="","",IFERROR(MAX(IF((ROW(مسودة!$C$844:$C$873)=SMALL(IF((ROW(مسودة!$C$844:$C$873)*(مسودة!$C$844:$C$873=$C$871)),ROW(مسودة!$C$844:$C$873)),ROW()-ROW(AL871)+1)),مسودة!AL844:AL$873)),0))</f>
        <v>0</v>
      </c>
      <c r="AM871" s="39">
        <f t="array" ref="AM871">IF($C$871="","",IFERROR(MAX(IF((ROW(مسودة!$C$844:$C$873)=SMALL(IF((ROW(مسودة!$C$844:$C$873)*(مسودة!$C$844:$C$873=$C$871)),ROW(مسودة!$C$844:$C$873)),ROW()-ROW(AM871)+1)),مسودة!AM844:AM$873)),0))</f>
        <v>3</v>
      </c>
      <c r="AN871" s="54"/>
      <c r="AO871" s="54"/>
      <c r="AP871" s="55"/>
      <c r="AQ871" s="49"/>
      <c r="AR871" s="49"/>
      <c r="AS871" s="49"/>
      <c r="AT871" s="49"/>
      <c r="AU871" s="103" t="str">
        <f>IFERROR(LOOKUP(2,1/((مسودة!$C$844:$C$873=C871)*(مسودة!$F$844:$F$873=F871)),مسودة!$AV$844:$AV$873),"")</f>
        <v>له دور ثانٍ في : إنجليزي، رياضيات،كيمياء،أحياء،جغرافيا،</v>
      </c>
    </row>
    <row r="872" spans="2:47" ht="28.5" customHeight="1" thickBot="1">
      <c r="B872" s="48"/>
      <c r="C872" s="99"/>
      <c r="D872" s="51"/>
      <c r="E872" s="51"/>
      <c r="F872" s="11" t="s">
        <v>31</v>
      </c>
      <c r="G872" s="39">
        <f t="array" ref="G872">IF($C$871="","",IFERROR(MAX(IF((ROW(مسودة!$C$844:$C$873)=SMALL(IF((ROW(مسودة!$C$844:$C$873)*(مسودة!$C$844:$C$873=$C$871)),ROW(مسودة!$C$844:$C$873)),ROW()-ROW(G872)+1)),مسودة!G845:G$873)),0))</f>
        <v>10</v>
      </c>
      <c r="H872" s="39">
        <f t="array" ref="H872">IF($C$871="","",IFERROR(MAX(IF((ROW(مسودة!$C$844:$C$873)=SMALL(IF((ROW(مسودة!$C$844:$C$873)*(مسودة!$C$844:$C$873=$C$871)),ROW(مسودة!$C$844:$C$873)),ROW()-ROW(H872)+1)),مسودة!H845:H$873)),0))</f>
        <v>52</v>
      </c>
      <c r="I872" s="39">
        <f t="array" ref="I872">IF($C$871="","",IFERROR(MAX(IF((ROW(مسودة!$C$844:$C$873)=SMALL(IF((ROW(مسودة!$C$844:$C$873)*(مسودة!$C$844:$C$873=$C$871)),ROW(مسودة!$C$844:$C$873)),ROW()-ROW(I872)+1)),مسودة!I845:I$873)),0))</f>
        <v>62</v>
      </c>
      <c r="J872" s="39">
        <f t="array" ref="J872">IF($C$871="","",IFERROR(MAX(IF((ROW(مسودة!$C$844:$C$873)=SMALL(IF((ROW(مسودة!$C$844:$C$873)*(مسودة!$C$844:$C$873=$C$871)),ROW(مسودة!$C$844:$C$873)),ROW()-ROW(J872)+1)),مسودة!J845:J$873)),0))</f>
        <v>18</v>
      </c>
      <c r="K872" s="39">
        <f t="array" ref="K872">IF($C$871="","",IFERROR(MAX(IF((ROW(مسودة!$C$844:$C$873)=SMALL(IF((ROW(مسودة!$C$844:$C$873)*(مسودة!$C$844:$C$873=$C$871)),ROW(مسودة!$C$844:$C$873)),ROW()-ROW(K872)+1)),مسودة!K845:K$873)),0))</f>
        <v>27</v>
      </c>
      <c r="L872" s="39">
        <f t="array" ref="L872">IF($C$871="","",IFERROR(MAX(IF((ROW(مسودة!$C$844:$C$873)=SMALL(IF((ROW(مسودة!$C$844:$C$873)*(مسودة!$C$844:$C$873=$C$871)),ROW(مسودة!$C$844:$C$873)),ROW()-ROW(L872)+1)),مسودة!L845:L$873)),0))</f>
        <v>45</v>
      </c>
      <c r="M872" s="39">
        <f t="array" ref="M872">IF($C$871="","",IFERROR(MAX(IF((ROW(مسودة!$C$844:$C$873)=SMALL(IF((ROW(مسودة!$C$844:$C$873)*(مسودة!$C$844:$C$873=$C$871)),ROW(مسودة!$C$844:$C$873)),ROW()-ROW(M872)+1)),مسودة!M845:M$873)),0))</f>
        <v>10</v>
      </c>
      <c r="N872" s="39">
        <f t="array" ref="N872">IF($C$871="","",IFERROR(MAX(IF((ROW(مسودة!$C$844:$C$873)=SMALL(IF((ROW(مسودة!$C$844:$C$873)*(مسودة!$C$844:$C$873=$C$871)),ROW(مسودة!$C$844:$C$873)),ROW()-ROW(N872)+1)),مسودة!N845:N$873)),0))</f>
        <v>4</v>
      </c>
      <c r="O872" s="39">
        <f t="array" ref="O872">IF($C$871="","",IFERROR(MAX(IF((ROW(مسودة!$C$844:$C$873)=SMALL(IF((ROW(مسودة!$C$844:$C$873)*(مسودة!$C$844:$C$873=$C$871)),ROW(مسودة!$C$844:$C$873)),ROW()-ROW(O872)+1)),مسودة!O845:O$873)),0))</f>
        <v>14</v>
      </c>
      <c r="P872" s="39">
        <f t="array" ref="P872">IF($C$871="","",IFERROR(MAX(IF((ROW(مسودة!$C$844:$C$873)=SMALL(IF((ROW(مسودة!$C$844:$C$873)*(مسودة!$C$844:$C$873=$C$871)),ROW(مسودة!$C$844:$C$873)),ROW()-ROW(P872)+1)),مسودة!P845:P$873)),0))</f>
        <v>20</v>
      </c>
      <c r="Q872" s="39">
        <f t="array" ref="Q872">IF($C$871="","",IFERROR(MAX(IF((ROW(مسودة!$C$844:$C$873)=SMALL(IF((ROW(مسودة!$C$844:$C$873)*(مسودة!$C$844:$C$873=$C$871)),ROW(مسودة!$C$844:$C$873)),ROW()-ROW(Q872)+1)),مسودة!Q845:Q$873)),0))</f>
        <v>16</v>
      </c>
      <c r="R872" s="39">
        <f t="array" ref="R872">IF($C$871="","",IFERROR(MAX(IF((ROW(مسودة!$C$844:$C$873)=SMALL(IF((ROW(مسودة!$C$844:$C$873)*(مسودة!$C$844:$C$873=$C$871)),ROW(مسودة!$C$844:$C$873)),ROW()-ROW(R872)+1)),مسودة!R845:R$873)),0))</f>
        <v>36</v>
      </c>
      <c r="S872" s="39">
        <f t="array" ref="S872">IF($C$871="","",IFERROR(MAX(IF((ROW(مسودة!$C$844:$C$873)=SMALL(IF((ROW(مسودة!$C$844:$C$873)*(مسودة!$C$844:$C$873=$C$871)),ROW(مسودة!$C$844:$C$873)),ROW()-ROW(S872)+1)),مسودة!S845:S$873)),0))</f>
        <v>5</v>
      </c>
      <c r="T872" s="39">
        <f t="array" ref="T872">IF($C$871="","",IFERROR(MAX(IF((ROW(مسودة!$C$844:$C$873)=SMALL(IF((ROW(مسودة!$C$844:$C$873)*(مسودة!$C$844:$C$873=$C$871)),ROW(مسودة!$C$844:$C$873)),ROW()-ROW(T872)+1)),مسودة!T845:T$873)),0))</f>
        <v>10</v>
      </c>
      <c r="U872" s="39">
        <f t="array" ref="U872">IF($C$871="","",IFERROR(MAX(IF((ROW(مسودة!$C$844:$C$873)=SMALL(IF((ROW(مسودة!$C$844:$C$873)*(مسودة!$C$844:$C$873=$C$871)),ROW(مسودة!$C$844:$C$873)),ROW()-ROW(U872)+1)),مسودة!U845:U$873)),0))</f>
        <v>15</v>
      </c>
      <c r="V872" s="39">
        <f t="array" ref="V872">IF($C$871="","",IFERROR(MAX(IF((ROW(مسودة!$C$844:$C$873)=SMALL(IF((ROW(مسودة!$C$844:$C$873)*(مسودة!$C$844:$C$873=$C$871)),ROW(مسودة!$C$844:$C$873)),ROW()-ROW(V872)+1)),مسودة!V845:V$873)),0))</f>
        <v>11</v>
      </c>
      <c r="W872" s="39">
        <f t="array" ref="W872">IF($C$871="","",IFERROR(MAX(IF((ROW(مسودة!$C$844:$C$873)=SMALL(IF((ROW(مسودة!$C$844:$C$873)*(مسودة!$C$844:$C$873=$C$871)),ROW(مسودة!$C$844:$C$873)),ROW()-ROW(W872)+1)),مسودة!W845:W$873)),0))</f>
        <v>10</v>
      </c>
      <c r="X872" s="39">
        <f t="array" ref="X872">IF($C$871="","",IFERROR(MAX(IF((ROW(مسودة!$C$844:$C$873)=SMALL(IF((ROW(مسودة!$C$844:$C$873)*(مسودة!$C$844:$C$873=$C$871)),ROW(مسودة!$C$844:$C$873)),ROW()-ROW(X872)+1)),مسودة!X845:X$873)),0))</f>
        <v>21</v>
      </c>
      <c r="Y872" s="39">
        <f t="array" ref="Y872">IF($C$871="","",IFERROR(MAX(IF((ROW(مسودة!$C$844:$C$873)=SMALL(IF((ROW(مسودة!$C$844:$C$873)*(مسودة!$C$844:$C$873=$C$871)),ROW(مسودة!$C$844:$C$873)),ROW()-ROW(Y872)+1)),مسودة!Y845:Y$873)),0))</f>
        <v>1</v>
      </c>
      <c r="Z872" s="39">
        <f t="array" ref="Z872">IF($C$871="","",IFERROR(MAX(IF((ROW(مسودة!$C$844:$C$873)=SMALL(IF((ROW(مسودة!$C$844:$C$873)*(مسودة!$C$844:$C$873=$C$871)),ROW(مسودة!$C$844:$C$873)),ROW()-ROW(Z872)+1)),مسودة!Z845:Z$873)),0))</f>
        <v>18</v>
      </c>
      <c r="AA872" s="39">
        <f t="array" ref="AA872">IF($C$871="","",IFERROR(MAX(IF((ROW(مسودة!$C$844:$C$873)=SMALL(IF((ROW(مسودة!$C$844:$C$873)*(مسودة!$C$844:$C$873=$C$871)),ROW(مسودة!$C$844:$C$873)),ROW()-ROW(AA872)+1)),مسودة!AA845:AA$873)),0))</f>
        <v>19</v>
      </c>
      <c r="AB872" s="39">
        <f t="array" ref="AB872">IF($C$871="","",IFERROR(MAX(IF((ROW(مسودة!$C$844:$C$873)=SMALL(IF((ROW(مسودة!$C$844:$C$873)*(مسودة!$C$844:$C$873=$C$871)),ROW(مسودة!$C$844:$C$873)),ROW()-ROW(AB872)+1)),مسودة!AB845:AB$873)),0))</f>
        <v>11</v>
      </c>
      <c r="AC872" s="39">
        <f t="array" ref="AC872">IF($C$871="","",IFERROR(MAX(IF((ROW(مسودة!$C$844:$C$873)=SMALL(IF((ROW(مسودة!$C$844:$C$873)*(مسودة!$C$844:$C$873=$C$871)),ROW(مسودة!$C$844:$C$873)),ROW()-ROW(AC872)+1)),مسودة!AC845:AC$873)),0))</f>
        <v>19</v>
      </c>
      <c r="AD872" s="39">
        <f t="array" ref="AD872">IF($C$871="","",IFERROR(MAX(IF((ROW(مسودة!$C$844:$C$873)=SMALL(IF((ROW(مسودة!$C$844:$C$873)*(مسودة!$C$844:$C$873=$C$871)),ROW(مسودة!$C$844:$C$873)),ROW()-ROW(AD872)+1)),مسودة!AD845:AD$873)),0))</f>
        <v>30</v>
      </c>
      <c r="AE872" s="39">
        <f t="array" ref="AE872">IF($C$871="","",IFERROR(MAX(IF((ROW(مسودة!$C$844:$C$873)=SMALL(IF((ROW(مسودة!$C$844:$C$873)*(مسودة!$C$844:$C$873=$C$871)),ROW(مسودة!$C$844:$C$873)),ROW()-ROW(AE872)+1)),مسودة!AE845:AE$873)),0))</f>
        <v>11</v>
      </c>
      <c r="AF872" s="39">
        <f t="array" ref="AF872">IF($C$871="","",IFERROR(MAX(IF((ROW(مسودة!$C$844:$C$873)=SMALL(IF((ROW(مسودة!$C$844:$C$873)*(مسودة!$C$844:$C$873=$C$871)),ROW(مسودة!$C$844:$C$873)),ROW()-ROW(AF872)+1)),مسودة!AF845:AF$873)),0))</f>
        <v>11</v>
      </c>
      <c r="AG872" s="39">
        <f t="array" ref="AG872">IF($C$871="","",IFERROR(MAX(IF((ROW(مسودة!$C$844:$C$873)=SMALL(IF((ROW(مسودة!$C$844:$C$873)*(مسودة!$C$844:$C$873=$C$871)),ROW(مسودة!$C$844:$C$873)),ROW()-ROW(AG872)+1)),مسودة!AG845:AG$873)),0))</f>
        <v>22</v>
      </c>
      <c r="AH872" s="39">
        <f t="array" ref="AH872">IF($C$871="","",IFERROR(MAX(IF((ROW(مسودة!$C$844:$C$873)=SMALL(IF((ROW(مسودة!$C$844:$C$873)*(مسودة!$C$844:$C$873=$C$871)),ROW(مسودة!$C$844:$C$873)),ROW()-ROW(AH872)+1)),مسودة!AH845:AH$873)),0))</f>
        <v>3</v>
      </c>
      <c r="AI872" s="39">
        <f t="array" ref="AI872">IF($C$871="","",IFERROR(MAX(IF((ROW(مسودة!$C$844:$C$873)=SMALL(IF((ROW(مسودة!$C$844:$C$873)*(مسودة!$C$844:$C$873=$C$871)),ROW(مسودة!$C$844:$C$873)),ROW()-ROW(AI872)+1)),مسودة!AI845:AI$873)),0))</f>
        <v>13</v>
      </c>
      <c r="AJ872" s="39">
        <f t="array" ref="AJ872">IF($C$871="","",IFERROR(MAX(IF((ROW(مسودة!$C$844:$C$873)=SMALL(IF((ROW(مسودة!$C$844:$C$873)*(مسودة!$C$844:$C$873=$C$871)),ROW(مسودة!$C$844:$C$873)),ROW()-ROW(AJ872)+1)),مسودة!AJ845:AJ$873)),0))</f>
        <v>16</v>
      </c>
      <c r="AK872" s="39">
        <f t="array" ref="AK872">IF($C$871="","",IFERROR(MAX(IF((ROW(مسودة!$C$844:$C$873)=SMALL(IF((ROW(مسودة!$C$844:$C$873)*(مسودة!$C$844:$C$873=$C$871)),ROW(مسودة!$C$844:$C$873)),ROW()-ROW(AK872)+1)),مسودة!AK845:AK$873)),0))</f>
        <v>3</v>
      </c>
      <c r="AL872" s="39">
        <f t="array" ref="AL872">IF($C$871="","",IFERROR(MAX(IF((ROW(مسودة!$C$844:$C$873)=SMALL(IF((ROW(مسودة!$C$844:$C$873)*(مسودة!$C$844:$C$873=$C$871)),ROW(مسودة!$C$844:$C$873)),ROW()-ROW(AL872)+1)),مسودة!AL845:AL$873)),0))</f>
        <v>14</v>
      </c>
      <c r="AM872" s="39">
        <f t="array" ref="AM872">IF($C$871="","",IFERROR(MAX(IF((ROW(مسودة!$C$844:$C$873)=SMALL(IF((ROW(مسودة!$C$844:$C$873)*(مسودة!$C$844:$C$873=$C$871)),ROW(مسودة!$C$844:$C$873)),ROW()-ROW(AM872)+1)),مسودة!AM845:AM$873)),0))</f>
        <v>17</v>
      </c>
      <c r="AN872" s="54"/>
      <c r="AO872" s="54"/>
      <c r="AP872" s="56"/>
      <c r="AQ872" s="49"/>
      <c r="AR872" s="49"/>
      <c r="AS872" s="49"/>
      <c r="AT872" s="49"/>
      <c r="AU872" s="104"/>
    </row>
    <row r="873" spans="2:47" ht="36" customHeight="1" thickBot="1">
      <c r="B873" s="48"/>
      <c r="C873" s="93"/>
      <c r="D873" s="51"/>
      <c r="E873" s="51"/>
      <c r="F873" s="14" t="s">
        <v>32</v>
      </c>
      <c r="G873" s="39">
        <f t="array" ref="G873">IF($C$871="","",IFERROR(MAX(IF((ROW(مسودة!$C$844:$C$873)=SMALL(IF((ROW(مسودة!$C$844:$C$873)*(مسودة!$C$844:$C$873=$C$871)),ROW(مسودة!$C$844:$C$873)),ROW()-ROW(G873)+1)),مسودة!G846:G$873)),0))</f>
        <v>24</v>
      </c>
      <c r="H873" s="39">
        <f t="array" ref="H873">IF($C$871="","",IFERROR(MAX(IF((ROW(مسودة!$C$844:$C$873)=SMALL(IF((ROW(مسودة!$C$844:$C$873)*(مسودة!$C$844:$C$873=$C$871)),ROW(مسودة!$C$844:$C$873)),ROW()-ROW(H873)+1)),مسودة!H846:H$873)),0))</f>
        <v>78</v>
      </c>
      <c r="I873" s="39">
        <f t="array" ref="I873">IF($C$871="","",IFERROR(MAX(IF((ROW(مسودة!$C$844:$C$873)=SMALL(IF((ROW(مسودة!$C$844:$C$873)*(مسودة!$C$844:$C$873=$C$871)),ROW(مسودة!$C$844:$C$873)),ROW()-ROW(I873)+1)),مسودة!I846:I$873)),0))</f>
        <v>102</v>
      </c>
      <c r="J873" s="39">
        <f t="array" ref="J873">IF($C$871="","",IFERROR(MAX(IF((ROW(مسودة!$C$844:$C$873)=SMALL(IF((ROW(مسودة!$C$844:$C$873)*(مسودة!$C$844:$C$873=$C$871)),ROW(مسودة!$C$844:$C$873)),ROW()-ROW(J873)+1)),مسودة!J846:J$873)),0))</f>
        <v>33</v>
      </c>
      <c r="K873" s="39">
        <f t="array" ref="K873">IF($C$871="","",IFERROR(MAX(IF((ROW(مسودة!$C$844:$C$873)=SMALL(IF((ROW(مسودة!$C$844:$C$873)*(مسودة!$C$844:$C$873=$C$871)),ROW(مسودة!$C$844:$C$873)),ROW()-ROW(K873)+1)),مسودة!K846:K$873)),0))</f>
        <v>52</v>
      </c>
      <c r="L873" s="39">
        <f t="array" ref="L873">IF($C$871="","",IFERROR(MAX(IF((ROW(مسودة!$C$844:$C$873)=SMALL(IF((ROW(مسودة!$C$844:$C$873)*(مسودة!$C$844:$C$873=$C$871)),ROW(مسودة!$C$844:$C$873)),ROW()-ROW(L873)+1)),مسودة!L846:L$873)),0))</f>
        <v>0</v>
      </c>
      <c r="M873" s="39">
        <f t="array" ref="M873">IF($C$871="","",IFERROR(MAX(IF((ROW(مسودة!$C$844:$C$873)=SMALL(IF((ROW(مسودة!$C$844:$C$873)*(مسودة!$C$844:$C$873=$C$871)),ROW(مسودة!$C$844:$C$873)),ROW()-ROW(M873)+1)),مسودة!M846:M$873)),0))</f>
        <v>18</v>
      </c>
      <c r="N873" s="39">
        <f t="array" ref="N873">IF($C$871="","",IFERROR(MAX(IF((ROW(مسودة!$C$844:$C$873)=SMALL(IF((ROW(مسودة!$C$844:$C$873)*(مسودة!$C$844:$C$873=$C$871)),ROW(مسودة!$C$844:$C$873)),ROW()-ROW(N873)+1)),مسودة!N846:N$873)),0))</f>
        <v>18</v>
      </c>
      <c r="O873" s="39">
        <f t="array" ref="O873">IF($C$871="","",IFERROR(MAX(IF((ROW(مسودة!$C$844:$C$873)=SMALL(IF((ROW(مسودة!$C$844:$C$873)*(مسودة!$C$844:$C$873=$C$871)),ROW(مسودة!$C$844:$C$873)),ROW()-ROW(O873)+1)),مسودة!O846:O$873)),0))</f>
        <v>0</v>
      </c>
      <c r="P873" s="39">
        <f t="array" ref="P873">IF($C$871="","",IFERROR(MAX(IF((ROW(مسودة!$C$844:$C$873)=SMALL(IF((ROW(مسودة!$C$844:$C$873)*(مسودة!$C$844:$C$873=$C$871)),ROW(مسودة!$C$844:$C$873)),ROW()-ROW(P873)+1)),مسودة!P846:P$873)),0))</f>
        <v>30</v>
      </c>
      <c r="Q873" s="39">
        <f t="array" ref="Q873">IF($C$871="","",IFERROR(MAX(IF((ROW(مسودة!$C$844:$C$873)=SMALL(IF((ROW(مسودة!$C$844:$C$873)*(مسودة!$C$844:$C$873=$C$871)),ROW(مسودة!$C$844:$C$873)),ROW()-ROW(Q873)+1)),مسودة!Q846:Q$873)),0))</f>
        <v>30</v>
      </c>
      <c r="R873" s="39">
        <f t="array" ref="R873">IF($C$871="","",IFERROR(MAX(IF((ROW(مسودة!$C$844:$C$873)=SMALL(IF((ROW(مسودة!$C$844:$C$873)*(مسودة!$C$844:$C$873=$C$871)),ROW(مسودة!$C$844:$C$873)),ROW()-ROW(R873)+1)),مسودة!R846:R$873)),0))</f>
        <v>60</v>
      </c>
      <c r="S873" s="39">
        <f t="array" ref="S873">IF($C$871="","",IFERROR(MAX(IF((ROW(مسودة!$C$844:$C$873)=SMALL(IF((ROW(مسودة!$C$844:$C$873)*(مسودة!$C$844:$C$873=$C$871)),ROW(مسودة!$C$844:$C$873)),ROW()-ROW(S873)+1)),مسودة!S846:S$873)),0))</f>
        <v>17</v>
      </c>
      <c r="T873" s="39">
        <f t="array" ref="T873">IF($C$871="","",IFERROR(MAX(IF((ROW(مسودة!$C$844:$C$873)=SMALL(IF((ROW(مسودة!$C$844:$C$873)*(مسودة!$C$844:$C$873=$C$871)),ROW(مسودة!$C$844:$C$873)),ROW()-ROW(T873)+1)),مسودة!T846:T$873)),0))</f>
        <v>22</v>
      </c>
      <c r="U873" s="39">
        <f t="array" ref="U873">IF($C$871="","",IFERROR(MAX(IF((ROW(مسودة!$C$844:$C$873)=SMALL(IF((ROW(مسودة!$C$844:$C$873)*(مسودة!$C$844:$C$873=$C$871)),ROW(مسودة!$C$844:$C$873)),ROW()-ROW(U873)+1)),مسودة!U846:U$873)),0))</f>
        <v>0</v>
      </c>
      <c r="V873" s="39">
        <f t="array" ref="V873">IF($C$871="","",IFERROR(MAX(IF((ROW(مسودة!$C$844:$C$873)=SMALL(IF((ROW(مسودة!$C$844:$C$873)*(مسودة!$C$844:$C$873=$C$871)),ROW(مسودة!$C$844:$C$873)),ROW()-ROW(V873)+1)),مسودة!V846:V$873)),0))</f>
        <v>22</v>
      </c>
      <c r="W873" s="39">
        <f t="array" ref="W873">IF($C$871="","",IFERROR(MAX(IF((ROW(مسودة!$C$844:$C$873)=SMALL(IF((ROW(مسودة!$C$844:$C$873)*(مسودة!$C$844:$C$873=$C$871)),ROW(مسودة!$C$844:$C$873)),ROW()-ROW(W873)+1)),مسودة!W846:W$873)),0))</f>
        <v>21</v>
      </c>
      <c r="X873" s="39">
        <f t="array" ref="X873">IF($C$871="","",IFERROR(MAX(IF((ROW(مسودة!$C$844:$C$873)=SMALL(IF((ROW(مسودة!$C$844:$C$873)*(مسودة!$C$844:$C$873=$C$871)),ROW(مسودة!$C$844:$C$873)),ROW()-ROW(X873)+1)),مسودة!X846:X$873)),0))</f>
        <v>0</v>
      </c>
      <c r="Y873" s="39">
        <f t="array" ref="Y873">IF($C$871="","",IFERROR(MAX(IF((ROW(مسودة!$C$844:$C$873)=SMALL(IF((ROW(مسودة!$C$844:$C$873)*(مسودة!$C$844:$C$873=$C$871)),ROW(مسودة!$C$844:$C$873)),ROW()-ROW(Y873)+1)),مسودة!Y846:Y$873)),0))</f>
        <v>4</v>
      </c>
      <c r="Z873" s="39">
        <f t="array" ref="Z873">IF($C$871="","",IFERROR(MAX(IF((ROW(مسودة!$C$844:$C$873)=SMALL(IF((ROW(مسودة!$C$844:$C$873)*(مسودة!$C$844:$C$873=$C$871)),ROW(مسودة!$C$844:$C$873)),ROW()-ROW(Z873)+1)),مسودة!Z846:Z$873)),0))</f>
        <v>36</v>
      </c>
      <c r="AA873" s="39">
        <f t="array" ref="AA873">IF($C$871="","",IFERROR(MAX(IF((ROW(مسودة!$C$844:$C$873)=SMALL(IF((ROW(مسودة!$C$844:$C$873)*(مسودة!$C$844:$C$873=$C$871)),ROW(مسودة!$C$844:$C$873)),ROW()-ROW(AA873)+1)),مسودة!AA846:AA$873)),0))</f>
        <v>40</v>
      </c>
      <c r="AB873" s="39">
        <f t="array" ref="AB873">IF($C$871="","",IFERROR(MAX(IF((ROW(مسودة!$C$844:$C$873)=SMALL(IF((ROW(مسودة!$C$844:$C$873)*(مسودة!$C$844:$C$873=$C$871)),ROW(مسودة!$C$844:$C$873)),ROW()-ROW(AB873)+1)),مسودة!AB846:AB$873)),0))</f>
        <v>21</v>
      </c>
      <c r="AC873" s="39">
        <f t="array" ref="AC873">IF($C$871="","",IFERROR(MAX(IF((ROW(مسودة!$C$844:$C$873)=SMALL(IF((ROW(مسودة!$C$844:$C$873)*(مسودة!$C$844:$C$873=$C$871)),ROW(مسودة!$C$844:$C$873)),ROW()-ROW(AC873)+1)),مسودة!AC846:AC$873)),0))</f>
        <v>41</v>
      </c>
      <c r="AD873" s="39">
        <f t="array" ref="AD873">IF($C$871="","",IFERROR(MAX(IF((ROW(مسودة!$C$844:$C$873)=SMALL(IF((ROW(مسودة!$C$844:$C$873)*(مسودة!$C$844:$C$873=$C$871)),ROW(مسودة!$C$844:$C$873)),ROW()-ROW(AD873)+1)),مسودة!AD846:AD$873)),0))</f>
        <v>62</v>
      </c>
      <c r="AE873" s="39">
        <f t="array" ref="AE873">IF($C$871="","",IFERROR(MAX(IF((ROW(مسودة!$C$844:$C$873)=SMALL(IF((ROW(مسودة!$C$844:$C$873)*(مسودة!$C$844:$C$873=$C$871)),ROW(مسودة!$C$844:$C$873)),ROW()-ROW(AE873)+1)),مسودة!AE846:AE$873)),0))</f>
        <v>20</v>
      </c>
      <c r="AF873" s="39">
        <f t="array" ref="AF873">IF($C$871="","",IFERROR(MAX(IF((ROW(مسودة!$C$844:$C$873)=SMALL(IF((ROW(مسودة!$C$844:$C$873)*(مسودة!$C$844:$C$873=$C$871)),ROW(مسودة!$C$844:$C$873)),ROW()-ROW(AF873)+1)),مسودة!AF846:AF$873)),0))</f>
        <v>31</v>
      </c>
      <c r="AG873" s="39">
        <f t="array" ref="AG873">IF($C$871="","",IFERROR(MAX(IF((ROW(مسودة!$C$844:$C$873)=SMALL(IF((ROW(مسودة!$C$844:$C$873)*(مسودة!$C$844:$C$873=$C$871)),ROW(مسودة!$C$844:$C$873)),ROW()-ROW(AG873)+1)),مسودة!AG846:AG$873)),0))</f>
        <v>51</v>
      </c>
      <c r="AH873" s="39">
        <f t="array" ref="AH873">IF($C$871="","",IFERROR(MAX(IF((ROW(مسودة!$C$844:$C$873)=SMALL(IF((ROW(مسودة!$C$844:$C$873)*(مسودة!$C$844:$C$873=$C$871)),ROW(مسودة!$C$844:$C$873)),ROW()-ROW(AH873)+1)),مسودة!AH846:AH$873)),0))</f>
        <v>6</v>
      </c>
      <c r="AI873" s="39">
        <f t="array" ref="AI873">IF($C$871="","",IFERROR(MAX(IF((ROW(مسودة!$C$844:$C$873)=SMALL(IF((ROW(مسودة!$C$844:$C$873)*(مسودة!$C$844:$C$873=$C$871)),ROW(مسودة!$C$844:$C$873)),ROW()-ROW(AI873)+1)),مسودة!AI846:AI$873)),0))</f>
        <v>16</v>
      </c>
      <c r="AJ873" s="39">
        <f t="array" ref="AJ873">IF($C$871="","",IFERROR(MAX(IF((ROW(مسودة!$C$844:$C$873)=SMALL(IF((ROW(مسودة!$C$844:$C$873)*(مسودة!$C$844:$C$873=$C$871)),ROW(مسودة!$C$844:$C$873)),ROW()-ROW(AJ873)+1)),مسودة!AJ846:AJ$873)),0))</f>
        <v>0</v>
      </c>
      <c r="AK873" s="39">
        <f t="array" ref="AK873">IF($C$871="","",IFERROR(MAX(IF((ROW(مسودة!$C$844:$C$873)=SMALL(IF((ROW(مسودة!$C$844:$C$873)*(مسودة!$C$844:$C$873=$C$871)),ROW(مسودة!$C$844:$C$873)),ROW()-ROW(AK873)+1)),مسودة!AK846:AK$873)),0))</f>
        <v>6</v>
      </c>
      <c r="AL873" s="39">
        <f t="array" ref="AL873">IF($C$871="","",IFERROR(MAX(IF((ROW(مسودة!$C$844:$C$873)=SMALL(IF((ROW(مسودة!$C$844:$C$873)*(مسودة!$C$844:$C$873=$C$871)),ROW(مسودة!$C$844:$C$873)),ROW()-ROW(AL873)+1)),مسودة!AL846:AL$873)),0))</f>
        <v>14</v>
      </c>
      <c r="AM873" s="39">
        <f t="array" ref="AM873">IF($C$871="","",IFERROR(MAX(IF((ROW(مسودة!$C$844:$C$873)=SMALL(IF((ROW(مسودة!$C$844:$C$873)*(مسودة!$C$844:$C$873=$C$871)),ROW(مسودة!$C$844:$C$873)),ROW()-ROW(AM873)+1)),مسودة!AM846:AM$873)),0))</f>
        <v>20</v>
      </c>
      <c r="AN873" s="39">
        <f t="array" ref="AN873">IF($C871="","",IFERROR(MAX(IF((ROW(مسودة!$C$844:$C$873)=SMALL(IF((ROW(مسودة!$C$844:$C$873)*(مسودة!$C$844:$C$873=$C871)),ROW(مسودة!$C$844:$C$873)),ROW()-ROW(AN873)+1)),مسودة!AN$846:AN$873)),0))</f>
        <v>0</v>
      </c>
      <c r="AO873" s="39">
        <f t="array" ref="AO873">IF($C871="","",IFERROR(MAX(IF((ROW(مسودة!$C$844:$C$873)=SMALL(IF((ROW(مسودة!$C$844:$C$873)*(مسودة!$C$844:$C$873=$C871)),ROW(مسودة!$C$844:$C$873)),ROW()-ROW(AO873)+1)),مسودة!AO$846:AO$873)),0))</f>
        <v>0</v>
      </c>
      <c r="AP873" s="39" t="str">
        <f>IF(AO873&lt;50,"   ",IF(AO873&lt;65,"مقبول",IF(AO873&lt;75,"جيد",IF(AO873&lt;85,"جيدجداً",IF(AO873&lt;=100,"ممتاز","")))))</f>
        <v xml:space="preserve">   </v>
      </c>
      <c r="AQ873" s="49"/>
      <c r="AR873" s="49"/>
      <c r="AS873" s="49"/>
      <c r="AT873" s="49"/>
      <c r="AU873" s="105"/>
    </row>
    <row r="874" spans="2:47" ht="28.5" customHeight="1" thickBot="1">
      <c r="B874" s="48">
        <f t="shared" ref="B874" si="146">B871+1</f>
        <v>195</v>
      </c>
      <c r="C874" s="98">
        <f t="array" ref="C874">IF(ISERROR(INDEX(مسودة!$C$844:$AV$873,SMALL(IF((مسودة!$AU$844:$AU$873="راسب"),ROW(مسودة!$C$844:$AV$873)-MIN(ROW(مسودة!$C$844:$AV$873))+1,""),ROW(A5)),COLUMN(A5))),"",INDEX(مسودة!$C$844:$AV$873,SMALL(IF((مسودة!$AU$844:$AU$873="راسب"),ROW(مسودة!$C$844:$AV$873)-MIN(ROW(مسودة!$C$844:$AV$873))+1,""),ROW(A5)),COLUMN(A5)))</f>
        <v>685</v>
      </c>
      <c r="D874" s="95" t="str">
        <f>IF(C874&lt;&gt;"",VLOOKUP(C874,مسودة!$C$844:$D$873,2,0),"")</f>
        <v xml:space="preserve">حسام علي </v>
      </c>
      <c r="E874" s="95">
        <f>IF(C874&lt;&gt;"",VLOOKUP(C874,مسودة!$C$844:$E$873,3,0),"")</f>
        <v>307</v>
      </c>
      <c r="F874" s="11" t="s">
        <v>30</v>
      </c>
      <c r="G874" s="39">
        <f t="array" ref="G874">IF($C$874="","",IFERROR(MAX(IF((ROW(مسودة!$C$844:$C$873)=SMALL(IF((ROW(مسودة!$C$844:$C$873)*(مسودة!$C$844:$C$873=$C$874)),ROW(مسودة!$C$844:$C$873)),ROW()-ROW(G874)+1)),مسودة!G844:G$873)),0))</f>
        <v>25</v>
      </c>
      <c r="H874" s="39">
        <f t="array" ref="H874">IF($C$874="","",IFERROR(MAX(IF((ROW(مسودة!$C$844:$C$873)=SMALL(IF((ROW(مسودة!$C$844:$C$873)*(مسودة!$C$844:$C$873=$C$874)),ROW(مسودة!$C$844:$C$873)),ROW()-ROW(H874)+1)),مسودة!H844:H$873)),0))</f>
        <v>54</v>
      </c>
      <c r="I874" s="39">
        <f t="array" ref="I874">IF($C$874="","",IFERROR(MAX(IF((ROW(مسودة!$C$844:$C$873)=SMALL(IF((ROW(مسودة!$C$844:$C$873)*(مسودة!$C$844:$C$873=$C$874)),ROW(مسودة!$C$844:$C$873)),ROW()-ROW(I874)+1)),مسودة!I844:I$873)),0))</f>
        <v>79</v>
      </c>
      <c r="J874" s="39">
        <f t="array" ref="J874">IF($C$874="","",IFERROR(MAX(IF((ROW(مسودة!$C$844:$C$873)=SMALL(IF((ROW(مسودة!$C$844:$C$873)*(مسودة!$C$844:$C$873=$C$874)),ROW(مسودة!$C$844:$C$873)),ROW()-ROW(J874)+1)),مسودة!J844:J$873)),0))</f>
        <v>27</v>
      </c>
      <c r="K874" s="39">
        <f t="array" ref="K874">IF($C$874="","",IFERROR(MAX(IF((ROW(مسودة!$C$844:$C$873)=SMALL(IF((ROW(مسودة!$C$844:$C$873)*(مسودة!$C$844:$C$873=$C$874)),ROW(مسودة!$C$844:$C$873)),ROW()-ROW(K874)+1)),مسودة!K844:K$873)),0))</f>
        <v>23</v>
      </c>
      <c r="L874" s="39">
        <f t="array" ref="L874">IF($C$874="","",IFERROR(MAX(IF((ROW(مسودة!$C$844:$C$873)=SMALL(IF((ROW(مسودة!$C$844:$C$873)*(مسودة!$C$844:$C$873=$C$874)),ROW(مسودة!$C$844:$C$873)),ROW()-ROW(L874)+1)),مسودة!L844:L$873)),0))</f>
        <v>50</v>
      </c>
      <c r="M874" s="39">
        <f t="array" ref="M874">IF($C$874="","",IFERROR(MAX(IF((ROW(مسودة!$C$844:$C$873)=SMALL(IF((ROW(مسودة!$C$844:$C$873)*(مسودة!$C$844:$C$873=$C$874)),ROW(مسودة!$C$844:$C$873)),ROW()-ROW(M874)+1)),مسودة!M844:M$873)),0))</f>
        <v>12</v>
      </c>
      <c r="N874" s="39">
        <f t="array" ref="N874">IF($C$874="","",IFERROR(MAX(IF((ROW(مسودة!$C$844:$C$873)=SMALL(IF((ROW(مسودة!$C$844:$C$873)*(مسودة!$C$844:$C$873=$C$874)),ROW(مسودة!$C$844:$C$873)),ROW()-ROW(N874)+1)),مسودة!N844:N$873)),0))</f>
        <v>15</v>
      </c>
      <c r="O874" s="39">
        <f t="array" ref="O874">IF($C$874="","",IFERROR(MAX(IF((ROW(مسودة!$C$844:$C$873)=SMALL(IF((ROW(مسودة!$C$844:$C$873)*(مسودة!$C$844:$C$873=$C$874)),ROW(مسودة!$C$844:$C$873)),ROW()-ROW(O874)+1)),مسودة!O844:O$873)),0))</f>
        <v>27</v>
      </c>
      <c r="P874" s="39">
        <f t="array" ref="P874">IF($C$874="","",IFERROR(MAX(IF((ROW(مسودة!$C$844:$C$873)=SMALL(IF((ROW(مسودة!$C$844:$C$873)*(مسودة!$C$844:$C$873=$C$874)),ROW(مسودة!$C$844:$C$873)),ROW()-ROW(P874)+1)),مسودة!P844:P$873)),0))</f>
        <v>15</v>
      </c>
      <c r="Q874" s="39">
        <f t="array" ref="Q874">IF($C$874="","",IFERROR(MAX(IF((ROW(مسودة!$C$844:$C$873)=SMALL(IF((ROW(مسودة!$C$844:$C$873)*(مسودة!$C$844:$C$873=$C$874)),ROW(مسودة!$C$844:$C$873)),ROW()-ROW(Q874)+1)),مسودة!Q844:Q$873)),0))</f>
        <v>15</v>
      </c>
      <c r="R874" s="39">
        <f t="array" ref="R874">IF($C$874="","",IFERROR(MAX(IF((ROW(مسودة!$C$844:$C$873)=SMALL(IF((ROW(مسودة!$C$844:$C$873)*(مسودة!$C$844:$C$873=$C$874)),ROW(مسودة!$C$844:$C$873)),ROW()-ROW(R874)+1)),مسودة!R844:R$873)),0))</f>
        <v>30</v>
      </c>
      <c r="S874" s="39">
        <f t="array" ref="S874">IF($C$874="","",IFERROR(MAX(IF((ROW(مسودة!$C$844:$C$873)=SMALL(IF((ROW(مسودة!$C$844:$C$873)*(مسودة!$C$844:$C$873=$C$874)),ROW(مسودة!$C$844:$C$873)),ROW()-ROW(S874)+1)),مسودة!S844:S$873)),0))</f>
        <v>14</v>
      </c>
      <c r="T874" s="39">
        <f t="array" ref="T874">IF($C$874="","",IFERROR(MAX(IF((ROW(مسودة!$C$844:$C$873)=SMALL(IF((ROW(مسودة!$C$844:$C$873)*(مسودة!$C$844:$C$873=$C$874)),ROW(مسودة!$C$844:$C$873)),ROW()-ROW(T874)+1)),مسودة!T844:T$873)),0))</f>
        <v>3</v>
      </c>
      <c r="U874" s="39">
        <f t="array" ref="U874">IF($C$874="","",IFERROR(MAX(IF((ROW(مسودة!$C$844:$C$873)=SMALL(IF((ROW(مسودة!$C$844:$C$873)*(مسودة!$C$844:$C$873=$C$874)),ROW(مسودة!$C$844:$C$873)),ROW()-ROW(U874)+1)),مسودة!U844:U$873)),0))</f>
        <v>17</v>
      </c>
      <c r="V874" s="39">
        <f t="array" ref="V874">IF($C$874="","",IFERROR(MAX(IF((ROW(مسودة!$C$844:$C$873)=SMALL(IF((ROW(مسودة!$C$844:$C$873)*(مسودة!$C$844:$C$873=$C$874)),ROW(مسودة!$C$844:$C$873)),ROW()-ROW(V874)+1)),مسودة!V844:V$873)),0))</f>
        <v>13</v>
      </c>
      <c r="W874" s="39">
        <f t="array" ref="W874">IF($C$874="","",IFERROR(MAX(IF((ROW(مسودة!$C$844:$C$873)=SMALL(IF((ROW(مسودة!$C$844:$C$873)*(مسودة!$C$844:$C$873=$C$874)),ROW(مسودة!$C$844:$C$873)),ROW()-ROW(W874)+1)),مسودة!W844:W$873)),0))</f>
        <v>8</v>
      </c>
      <c r="X874" s="39">
        <f t="array" ref="X874">IF($C$874="","",IFERROR(MAX(IF((ROW(مسودة!$C$844:$C$873)=SMALL(IF((ROW(مسودة!$C$844:$C$873)*(مسودة!$C$844:$C$873=$C$874)),ROW(مسودة!$C$844:$C$873)),ROW()-ROW(X874)+1)),مسودة!X844:X$873)),0))</f>
        <v>21</v>
      </c>
      <c r="Y874" s="39">
        <f t="array" ref="Y874">IF($C$874="","",IFERROR(MAX(IF((ROW(مسودة!$C$844:$C$873)=SMALL(IF((ROW(مسودة!$C$844:$C$873)*(مسودة!$C$844:$C$873=$C$874)),ROW(مسودة!$C$844:$C$873)),ROW()-ROW(Y874)+1)),مسودة!Y844:Y$873)),0))</f>
        <v>3</v>
      </c>
      <c r="Z874" s="39">
        <f t="array" ref="Z874">IF($C$874="","",IFERROR(MAX(IF((ROW(مسودة!$C$844:$C$873)=SMALL(IF((ROW(مسودة!$C$844:$C$873)*(مسودة!$C$844:$C$873=$C$874)),ROW(مسودة!$C$844:$C$873)),ROW()-ROW(Z874)+1)),مسودة!Z844:Z$873)),0))</f>
        <v>13</v>
      </c>
      <c r="AA874" s="39">
        <f t="array" ref="AA874">IF($C$874="","",IFERROR(MAX(IF((ROW(مسودة!$C$844:$C$873)=SMALL(IF((ROW(مسودة!$C$844:$C$873)*(مسودة!$C$844:$C$873=$C$874)),ROW(مسودة!$C$844:$C$873)),ROW()-ROW(AA874)+1)),مسودة!AA844:AA$873)),0))</f>
        <v>16</v>
      </c>
      <c r="AB874" s="39">
        <f t="array" ref="AB874">IF($C$874="","",IFERROR(MAX(IF((ROW(مسودة!$C$844:$C$873)=SMALL(IF((ROW(مسودة!$C$844:$C$873)*(مسودة!$C$844:$C$873=$C$874)),ROW(مسودة!$C$844:$C$873)),ROW()-ROW(AB874)+1)),مسودة!AB844:AB$873)),0))</f>
        <v>10</v>
      </c>
      <c r="AC874" s="39">
        <f t="array" ref="AC874">IF($C$874="","",IFERROR(MAX(IF((ROW(مسودة!$C$844:$C$873)=SMALL(IF((ROW(مسودة!$C$844:$C$873)*(مسودة!$C$844:$C$873=$C$874)),ROW(مسودة!$C$844:$C$873)),ROW()-ROW(AC874)+1)),مسودة!AC844:AC$873)),0))</f>
        <v>9</v>
      </c>
      <c r="AD874" s="39">
        <f t="array" ref="AD874">IF($C$874="","",IFERROR(MAX(IF((ROW(مسودة!$C$844:$C$873)=SMALL(IF((ROW(مسودة!$C$844:$C$873)*(مسودة!$C$844:$C$873=$C$874)),ROW(مسودة!$C$844:$C$873)),ROW()-ROW(AD874)+1)),مسودة!AD844:AD$873)),0))</f>
        <v>19</v>
      </c>
      <c r="AE874" s="39">
        <f t="array" ref="AE874">IF($C$874="","",IFERROR(MAX(IF((ROW(مسودة!$C$844:$C$873)=SMALL(IF((ROW(مسودة!$C$844:$C$873)*(مسودة!$C$844:$C$873=$C$874)),ROW(مسودة!$C$844:$C$873)),ROW()-ROW(AE874)+1)),مسودة!AE844:AE$873)),0))</f>
        <v>10</v>
      </c>
      <c r="AF874" s="39">
        <f t="array" ref="AF874">IF($C$874="","",IFERROR(MAX(IF((ROW(مسودة!$C$844:$C$873)=SMALL(IF((ROW(مسودة!$C$844:$C$873)*(مسودة!$C$844:$C$873=$C$874)),ROW(مسودة!$C$844:$C$873)),ROW()-ROW(AF874)+1)),مسودة!AF844:AF$873)),0))</f>
        <v>10</v>
      </c>
      <c r="AG874" s="39">
        <f t="array" ref="AG874">IF($C$874="","",IFERROR(MAX(IF((ROW(مسودة!$C$844:$C$873)=SMALL(IF((ROW(مسودة!$C$844:$C$873)*(مسودة!$C$844:$C$873=$C$874)),ROW(مسودة!$C$844:$C$873)),ROW()-ROW(AG874)+1)),مسودة!AG844:AG$873)),0))</f>
        <v>20</v>
      </c>
      <c r="AH874" s="39">
        <f t="array" ref="AH874">IF($C$874="","",IFERROR(MAX(IF((ROW(مسودة!$C$844:$C$873)=SMALL(IF((ROW(مسودة!$C$844:$C$873)*(مسودة!$C$844:$C$873=$C$874)),ROW(مسودة!$C$844:$C$873)),ROW()-ROW(AH874)+1)),مسودة!AH844:AH$873)),0))</f>
        <v>8</v>
      </c>
      <c r="AI874" s="39">
        <f t="array" ref="AI874">IF($C$874="","",IFERROR(MAX(IF((ROW(مسودة!$C$844:$C$873)=SMALL(IF((ROW(مسودة!$C$844:$C$873)*(مسودة!$C$844:$C$873=$C$874)),ROW(مسودة!$C$844:$C$873)),ROW()-ROW(AI874)+1)),مسودة!AI844:AI$873)),0))</f>
        <v>7</v>
      </c>
      <c r="AJ874" s="39">
        <f t="array" ref="AJ874">IF($C$874="","",IFERROR(MAX(IF((ROW(مسودة!$C$844:$C$873)=SMALL(IF((ROW(مسودة!$C$844:$C$873)*(مسودة!$C$844:$C$873=$C$874)),ROW(مسودة!$C$844:$C$873)),ROW()-ROW(AJ874)+1)),مسودة!AJ844:AJ$873)),0))</f>
        <v>15</v>
      </c>
      <c r="AK874" s="39">
        <f t="array" ref="AK874">IF($C$874="","",IFERROR(MAX(IF((ROW(مسودة!$C$844:$C$873)=SMALL(IF((ROW(مسودة!$C$844:$C$873)*(مسودة!$C$844:$C$873=$C$874)),ROW(مسودة!$C$844:$C$873)),ROW()-ROW(AK874)+1)),مسودة!AK844:AK$873)),0))</f>
        <v>6</v>
      </c>
      <c r="AL874" s="39">
        <f t="array" ref="AL874">IF($C$874="","",IFERROR(MAX(IF((ROW(مسودة!$C$844:$C$873)=SMALL(IF((ROW(مسودة!$C$844:$C$873)*(مسودة!$C$844:$C$873=$C$874)),ROW(مسودة!$C$844:$C$873)),ROW()-ROW(AL874)+1)),مسودة!AL844:AL$873)),0))</f>
        <v>9</v>
      </c>
      <c r="AM874" s="39">
        <f t="array" ref="AM874">IF($C$874="","",IFERROR(MAX(IF((ROW(مسودة!$C$844:$C$873)=SMALL(IF((ROW(مسودة!$C$844:$C$873)*(مسودة!$C$844:$C$873=$C$874)),ROW(مسودة!$C$844:$C$873)),ROW()-ROW(AM874)+1)),مسودة!AM844:AM$873)),0))</f>
        <v>15</v>
      </c>
      <c r="AN874" s="54"/>
      <c r="AO874" s="54"/>
      <c r="AP874" s="55"/>
      <c r="AQ874" s="49"/>
      <c r="AR874" s="49"/>
      <c r="AS874" s="49"/>
      <c r="AT874" s="49"/>
      <c r="AU874" s="103" t="str">
        <f>IFERROR(LOOKUP(2,1/((مسودة!$C$844:$C$873=C874)*(مسودة!$F$844:$F$873=F874)),مسودة!$AV$844:$AV$873),"")</f>
        <v>له دور ثانٍ في :  رياضيات،كيمياء،أحياء،دين، جغرافيا،</v>
      </c>
    </row>
    <row r="875" spans="2:47" ht="28.5" customHeight="1" thickBot="1">
      <c r="B875" s="48"/>
      <c r="C875" s="99"/>
      <c r="D875" s="51"/>
      <c r="E875" s="51"/>
      <c r="F875" s="11" t="s">
        <v>31</v>
      </c>
      <c r="G875" s="39">
        <f t="array" ref="G875">IF($C$874="","",IFERROR(MAX(IF((ROW(مسودة!$C$844:$C$873)=SMALL(IF((ROW(مسودة!$C$844:$C$873)*(مسودة!$C$844:$C$873=$C$874)),ROW(مسودة!$C$844:$C$873)),ROW()-ROW(G875)+1)),مسودة!G845:G$873)),0))</f>
        <v>24</v>
      </c>
      <c r="H875" s="39">
        <f t="array" ref="H875">IF($C$874="","",IFERROR(MAX(IF((ROW(مسودة!$C$844:$C$873)=SMALL(IF((ROW(مسودة!$C$844:$C$873)*(مسودة!$C$844:$C$873=$C$874)),ROW(مسودة!$C$844:$C$873)),ROW()-ROW(H875)+1)),مسودة!H845:H$873)),0))</f>
        <v>18</v>
      </c>
      <c r="I875" s="39">
        <f t="array" ref="I875">IF($C$874="","",IFERROR(MAX(IF((ROW(مسودة!$C$844:$C$873)=SMALL(IF((ROW(مسودة!$C$844:$C$873)*(مسودة!$C$844:$C$873=$C$874)),ROW(مسودة!$C$844:$C$873)),ROW()-ROW(I875)+1)),مسودة!I845:I$873)),0))</f>
        <v>42</v>
      </c>
      <c r="J875" s="39">
        <f t="array" ref="J875">IF($C$874="","",IFERROR(MAX(IF((ROW(مسودة!$C$844:$C$873)=SMALL(IF((ROW(مسودة!$C$844:$C$873)*(مسودة!$C$844:$C$873=$C$874)),ROW(مسودة!$C$844:$C$873)),ROW()-ROW(J875)+1)),مسودة!J845:J$873)),0))</f>
        <v>26</v>
      </c>
      <c r="K875" s="39">
        <f t="array" ref="K875">IF($C$874="","",IFERROR(MAX(IF((ROW(مسودة!$C$844:$C$873)=SMALL(IF((ROW(مسودة!$C$844:$C$873)*(مسودة!$C$844:$C$873=$C$874)),ROW(مسودة!$C$844:$C$873)),ROW()-ROW(K875)+1)),مسودة!K845:K$873)),0))</f>
        <v>33</v>
      </c>
      <c r="L875" s="39">
        <f t="array" ref="L875">IF($C$874="","",IFERROR(MAX(IF((ROW(مسودة!$C$844:$C$873)=SMALL(IF((ROW(مسودة!$C$844:$C$873)*(مسودة!$C$844:$C$873=$C$874)),ROW(مسودة!$C$844:$C$873)),ROW()-ROW(L875)+1)),مسودة!L845:L$873)),0))</f>
        <v>59</v>
      </c>
      <c r="M875" s="39">
        <f t="array" ref="M875">IF($C$874="","",IFERROR(MAX(IF((ROW(مسودة!$C$844:$C$873)=SMALL(IF((ROW(مسودة!$C$844:$C$873)*(مسودة!$C$844:$C$873=$C$874)),ROW(مسودة!$C$844:$C$873)),ROW()-ROW(M875)+1)),مسودة!M845:M$873)),0))</f>
        <v>15</v>
      </c>
      <c r="N875" s="39">
        <f t="array" ref="N875">IF($C$874="","",IFERROR(MAX(IF((ROW(مسودة!$C$844:$C$873)=SMALL(IF((ROW(مسودة!$C$844:$C$873)*(مسودة!$C$844:$C$873=$C$874)),ROW(مسودة!$C$844:$C$873)),ROW()-ROW(N875)+1)),مسودة!N845:N$873)),0))</f>
        <v>1</v>
      </c>
      <c r="O875" s="39">
        <f t="array" ref="O875">IF($C$874="","",IFERROR(MAX(IF((ROW(مسودة!$C$844:$C$873)=SMALL(IF((ROW(مسودة!$C$844:$C$873)*(مسودة!$C$844:$C$873=$C$874)),ROW(مسودة!$C$844:$C$873)),ROW()-ROW(O875)+1)),مسودة!O845:O$873)),0))</f>
        <v>16</v>
      </c>
      <c r="P875" s="39">
        <f t="array" ref="P875">IF($C$874="","",IFERROR(MAX(IF((ROW(مسودة!$C$844:$C$873)=SMALL(IF((ROW(مسودة!$C$844:$C$873)*(مسودة!$C$844:$C$873=$C$874)),ROW(مسودة!$C$844:$C$873)),ROW()-ROW(P875)+1)),مسودة!P845:P$873)),0))</f>
        <v>13</v>
      </c>
      <c r="Q875" s="39">
        <f t="array" ref="Q875">IF($C$874="","",IFERROR(MAX(IF((ROW(مسودة!$C$844:$C$873)=SMALL(IF((ROW(مسودة!$C$844:$C$873)*(مسودة!$C$844:$C$873=$C$874)),ROW(مسودة!$C$844:$C$873)),ROW()-ROW(Q875)+1)),مسودة!Q845:Q$873)),0))</f>
        <v>17</v>
      </c>
      <c r="R875" s="39">
        <f t="array" ref="R875">IF($C$874="","",IFERROR(MAX(IF((ROW(مسودة!$C$844:$C$873)=SMALL(IF((ROW(مسودة!$C$844:$C$873)*(مسودة!$C$844:$C$873=$C$874)),ROW(مسودة!$C$844:$C$873)),ROW()-ROW(R875)+1)),مسودة!R845:R$873)),0))</f>
        <v>30</v>
      </c>
      <c r="S875" s="39">
        <f t="array" ref="S875">IF($C$874="","",IFERROR(MAX(IF((ROW(مسودة!$C$844:$C$873)=SMALL(IF((ROW(مسودة!$C$844:$C$873)*(مسودة!$C$844:$C$873=$C$874)),ROW(مسودة!$C$844:$C$873)),ROW()-ROW(S875)+1)),مسودة!S845:S$873)),0))</f>
        <v>11</v>
      </c>
      <c r="T875" s="39">
        <f t="array" ref="T875">IF($C$874="","",IFERROR(MAX(IF((ROW(مسودة!$C$844:$C$873)=SMALL(IF((ROW(مسودة!$C$844:$C$873)*(مسودة!$C$844:$C$873=$C$874)),ROW(مسودة!$C$844:$C$873)),ROW()-ROW(T875)+1)),مسودة!T845:T$873)),0))</f>
        <v>4</v>
      </c>
      <c r="U875" s="39">
        <f t="array" ref="U875">IF($C$874="","",IFERROR(MAX(IF((ROW(مسودة!$C$844:$C$873)=SMALL(IF((ROW(مسودة!$C$844:$C$873)*(مسودة!$C$844:$C$873=$C$874)),ROW(مسودة!$C$844:$C$873)),ROW()-ROW(U875)+1)),مسودة!U845:U$873)),0))</f>
        <v>15</v>
      </c>
      <c r="V875" s="39">
        <f t="array" ref="V875">IF($C$874="","",IFERROR(MAX(IF((ROW(مسودة!$C$844:$C$873)=SMALL(IF((ROW(مسودة!$C$844:$C$873)*(مسودة!$C$844:$C$873=$C$874)),ROW(مسودة!$C$844:$C$873)),ROW()-ROW(V875)+1)),مسودة!V845:V$873)),0))</f>
        <v>15</v>
      </c>
      <c r="W875" s="39">
        <f t="array" ref="W875">IF($C$874="","",IFERROR(MAX(IF((ROW(مسودة!$C$844:$C$873)=SMALL(IF((ROW(مسودة!$C$844:$C$873)*(مسودة!$C$844:$C$873=$C$874)),ROW(مسودة!$C$844:$C$873)),ROW()-ROW(W875)+1)),مسودة!W845:W$873)),0))</f>
        <v>11</v>
      </c>
      <c r="X875" s="39">
        <f t="array" ref="X875">IF($C$874="","",IFERROR(MAX(IF((ROW(مسودة!$C$844:$C$873)=SMALL(IF((ROW(مسودة!$C$844:$C$873)*(مسودة!$C$844:$C$873=$C$874)),ROW(مسودة!$C$844:$C$873)),ROW()-ROW(X875)+1)),مسودة!X845:X$873)),0))</f>
        <v>26</v>
      </c>
      <c r="Y875" s="39">
        <f t="array" ref="Y875">IF($C$874="","",IFERROR(MAX(IF((ROW(مسودة!$C$844:$C$873)=SMALL(IF((ROW(مسودة!$C$844:$C$873)*(مسودة!$C$844:$C$873=$C$874)),ROW(مسودة!$C$844:$C$873)),ROW()-ROW(Y875)+1)),مسودة!Y845:Y$873)),0))</f>
        <v>1</v>
      </c>
      <c r="Z875" s="39">
        <f t="array" ref="Z875">IF($C$874="","",IFERROR(MAX(IF((ROW(مسودة!$C$844:$C$873)=SMALL(IF((ROW(مسودة!$C$844:$C$873)*(مسودة!$C$844:$C$873=$C$874)),ROW(مسودة!$C$844:$C$873)),ROW()-ROW(Z875)+1)),مسودة!Z845:Z$873)),0))</f>
        <v>7</v>
      </c>
      <c r="AA875" s="39">
        <f t="array" ref="AA875">IF($C$874="","",IFERROR(MAX(IF((ROW(مسودة!$C$844:$C$873)=SMALL(IF((ROW(مسودة!$C$844:$C$873)*(مسودة!$C$844:$C$873=$C$874)),ROW(مسودة!$C$844:$C$873)),ROW()-ROW(AA875)+1)),مسودة!AA845:AA$873)),0))</f>
        <v>8</v>
      </c>
      <c r="AB875" s="39">
        <f t="array" ref="AB875">IF($C$874="","",IFERROR(MAX(IF((ROW(مسودة!$C$844:$C$873)=SMALL(IF((ROW(مسودة!$C$844:$C$873)*(مسودة!$C$844:$C$873=$C$874)),ROW(مسودة!$C$844:$C$873)),ROW()-ROW(AB875)+1)),مسودة!AB845:AB$873)),0))</f>
        <v>11</v>
      </c>
      <c r="AC875" s="39">
        <f t="array" ref="AC875">IF($C$874="","",IFERROR(MAX(IF((ROW(مسودة!$C$844:$C$873)=SMALL(IF((ROW(مسودة!$C$844:$C$873)*(مسودة!$C$844:$C$873=$C$874)),ROW(مسودة!$C$844:$C$873)),ROW()-ROW(AC875)+1)),مسودة!AC845:AC$873)),0))</f>
        <v>16</v>
      </c>
      <c r="AD875" s="39">
        <f t="array" ref="AD875">IF($C$874="","",IFERROR(MAX(IF((ROW(مسودة!$C$844:$C$873)=SMALL(IF((ROW(مسودة!$C$844:$C$873)*(مسودة!$C$844:$C$873=$C$874)),ROW(مسودة!$C$844:$C$873)),ROW()-ROW(AD875)+1)),مسودة!AD845:AD$873)),0))</f>
        <v>27</v>
      </c>
      <c r="AE875" s="39">
        <f t="array" ref="AE875">IF($C$874="","",IFERROR(MAX(IF((ROW(مسودة!$C$844:$C$873)=SMALL(IF((ROW(مسودة!$C$844:$C$873)*(مسودة!$C$844:$C$873=$C$874)),ROW(مسودة!$C$844:$C$873)),ROW()-ROW(AE875)+1)),مسودة!AE845:AE$873)),0))</f>
        <v>5</v>
      </c>
      <c r="AF875" s="39">
        <f t="array" ref="AF875">IF($C$874="","",IFERROR(MAX(IF((ROW(مسودة!$C$844:$C$873)=SMALL(IF((ROW(مسودة!$C$844:$C$873)*(مسودة!$C$844:$C$873=$C$874)),ROW(مسودة!$C$844:$C$873)),ROW()-ROW(AF875)+1)),مسودة!AF845:AF$873)),0))</f>
        <v>15</v>
      </c>
      <c r="AG875" s="39">
        <f t="array" ref="AG875">IF($C$874="","",IFERROR(MAX(IF((ROW(مسودة!$C$844:$C$873)=SMALL(IF((ROW(مسودة!$C$844:$C$873)*(مسودة!$C$844:$C$873=$C$874)),ROW(مسودة!$C$844:$C$873)),ROW()-ROW(AG875)+1)),مسودة!AG845:AG$873)),0))</f>
        <v>20</v>
      </c>
      <c r="AH875" s="39">
        <f t="array" ref="AH875">IF($C$874="","",IFERROR(MAX(IF((ROW(مسودة!$C$844:$C$873)=SMALL(IF((ROW(مسودة!$C$844:$C$873)*(مسودة!$C$844:$C$873=$C$874)),ROW(مسودة!$C$844:$C$873)),ROW()-ROW(AH875)+1)),مسودة!AH845:AH$873)),0))</f>
        <v>8</v>
      </c>
      <c r="AI875" s="39">
        <f t="array" ref="AI875">IF($C$874="","",IFERROR(MAX(IF((ROW(مسودة!$C$844:$C$873)=SMALL(IF((ROW(مسودة!$C$844:$C$873)*(مسودة!$C$844:$C$873=$C$874)),ROW(مسودة!$C$844:$C$873)),ROW()-ROW(AI875)+1)),مسودة!AI845:AI$873)),0))</f>
        <v>5</v>
      </c>
      <c r="AJ875" s="39">
        <f t="array" ref="AJ875">IF($C$874="","",IFERROR(MAX(IF((ROW(مسودة!$C$844:$C$873)=SMALL(IF((ROW(مسودة!$C$844:$C$873)*(مسودة!$C$844:$C$873=$C$874)),ROW(مسودة!$C$844:$C$873)),ROW()-ROW(AJ875)+1)),مسودة!AJ845:AJ$873)),0))</f>
        <v>13</v>
      </c>
      <c r="AK875" s="39">
        <f t="array" ref="AK875">IF($C$874="","",IFERROR(MAX(IF((ROW(مسودة!$C$844:$C$873)=SMALL(IF((ROW(مسودة!$C$844:$C$873)*(مسودة!$C$844:$C$873=$C$874)),ROW(مسودة!$C$844:$C$873)),ROW()-ROW(AK875)+1)),مسودة!AK845:AK$873)),0))</f>
        <v>3</v>
      </c>
      <c r="AL875" s="39">
        <f t="array" ref="AL875">IF($C$874="","",IFERROR(MAX(IF((ROW(مسودة!$C$844:$C$873)=SMALL(IF((ROW(مسودة!$C$844:$C$873)*(مسودة!$C$844:$C$873=$C$874)),ROW(مسودة!$C$844:$C$873)),ROW()-ROW(AL875)+1)),مسودة!AL845:AL$873)),0))</f>
        <v>4</v>
      </c>
      <c r="AM875" s="39">
        <f t="array" ref="AM875">IF($C$874="","",IFERROR(MAX(IF((ROW(مسودة!$C$844:$C$873)=SMALL(IF((ROW(مسودة!$C$844:$C$873)*(مسودة!$C$844:$C$873=$C$874)),ROW(مسودة!$C$844:$C$873)),ROW()-ROW(AM875)+1)),مسودة!AM845:AM$873)),0))</f>
        <v>7</v>
      </c>
      <c r="AN875" s="54"/>
      <c r="AO875" s="54"/>
      <c r="AP875" s="56"/>
      <c r="AQ875" s="49"/>
      <c r="AR875" s="49"/>
      <c r="AS875" s="49"/>
      <c r="AT875" s="49"/>
      <c r="AU875" s="104"/>
    </row>
    <row r="876" spans="2:47" ht="36" customHeight="1" thickBot="1">
      <c r="B876" s="48"/>
      <c r="C876" s="93"/>
      <c r="D876" s="51"/>
      <c r="E876" s="51"/>
      <c r="F876" s="14" t="s">
        <v>32</v>
      </c>
      <c r="G876" s="39">
        <f t="array" ref="G876">IF($C$874="","",IFERROR(MAX(IF((ROW(مسودة!$C$844:$C$873)=SMALL(IF((ROW(مسودة!$C$844:$C$873)*(مسودة!$C$844:$C$873=$C$874)),ROW(مسودة!$C$844:$C$873)),ROW()-ROW(G876)+1)),مسودة!G846:G$873)),0))</f>
        <v>49</v>
      </c>
      <c r="H876" s="39">
        <f t="array" ref="H876">IF($C$874="","",IFERROR(MAX(IF((ROW(مسودة!$C$844:$C$873)=SMALL(IF((ROW(مسودة!$C$844:$C$873)*(مسودة!$C$844:$C$873=$C$874)),ROW(مسودة!$C$844:$C$873)),ROW()-ROW(H876)+1)),مسودة!H846:H$873)),0))</f>
        <v>72</v>
      </c>
      <c r="I876" s="39">
        <f t="array" ref="I876">IF($C$874="","",IFERROR(MAX(IF((ROW(مسودة!$C$844:$C$873)=SMALL(IF((ROW(مسودة!$C$844:$C$873)*(مسودة!$C$844:$C$873=$C$874)),ROW(مسودة!$C$844:$C$873)),ROW()-ROW(I876)+1)),مسودة!I846:I$873)),0))</f>
        <v>121</v>
      </c>
      <c r="J876" s="39">
        <f t="array" ref="J876">IF($C$874="","",IFERROR(MAX(IF((ROW(مسودة!$C$844:$C$873)=SMALL(IF((ROW(مسودة!$C$844:$C$873)*(مسودة!$C$844:$C$873=$C$874)),ROW(مسودة!$C$844:$C$873)),ROW()-ROW(J876)+1)),مسودة!J846:J$873)),0))</f>
        <v>53</v>
      </c>
      <c r="K876" s="39">
        <f t="array" ref="K876">IF($C$874="","",IFERROR(MAX(IF((ROW(مسودة!$C$844:$C$873)=SMALL(IF((ROW(مسودة!$C$844:$C$873)*(مسودة!$C$844:$C$873=$C$874)),ROW(مسودة!$C$844:$C$873)),ROW()-ROW(K876)+1)),مسودة!K846:K$873)),0))</f>
        <v>56</v>
      </c>
      <c r="L876" s="39">
        <f t="array" ref="L876">IF($C$874="","",IFERROR(MAX(IF((ROW(مسودة!$C$844:$C$873)=SMALL(IF((ROW(مسودة!$C$844:$C$873)*(مسودة!$C$844:$C$873=$C$874)),ROW(مسودة!$C$844:$C$873)),ROW()-ROW(L876)+1)),مسودة!L846:L$873)),0))</f>
        <v>109</v>
      </c>
      <c r="M876" s="39">
        <f t="array" ref="M876">IF($C$874="","",IFERROR(MAX(IF((ROW(مسودة!$C$844:$C$873)=SMALL(IF((ROW(مسودة!$C$844:$C$873)*(مسودة!$C$844:$C$873=$C$874)),ROW(مسودة!$C$844:$C$873)),ROW()-ROW(M876)+1)),مسودة!M846:M$873)),0))</f>
        <v>27</v>
      </c>
      <c r="N876" s="39">
        <f t="array" ref="N876">IF($C$874="","",IFERROR(MAX(IF((ROW(مسودة!$C$844:$C$873)=SMALL(IF((ROW(مسودة!$C$844:$C$873)*(مسودة!$C$844:$C$873=$C$874)),ROW(مسودة!$C$844:$C$873)),ROW()-ROW(N876)+1)),مسودة!N846:N$873)),0))</f>
        <v>16</v>
      </c>
      <c r="O876" s="39">
        <f t="array" ref="O876">IF($C$874="","",IFERROR(MAX(IF((ROW(مسودة!$C$844:$C$873)=SMALL(IF((ROW(مسودة!$C$844:$C$873)*(مسودة!$C$844:$C$873=$C$874)),ROW(مسودة!$C$844:$C$873)),ROW()-ROW(O876)+1)),مسودة!O846:O$873)),0))</f>
        <v>0</v>
      </c>
      <c r="P876" s="39">
        <f t="array" ref="P876">IF($C$874="","",IFERROR(MAX(IF((ROW(مسودة!$C$844:$C$873)=SMALL(IF((ROW(مسودة!$C$844:$C$873)*(مسودة!$C$844:$C$873=$C$874)),ROW(مسودة!$C$844:$C$873)),ROW()-ROW(P876)+1)),مسودة!P846:P$873)),0))</f>
        <v>28</v>
      </c>
      <c r="Q876" s="39">
        <f t="array" ref="Q876">IF($C$874="","",IFERROR(MAX(IF((ROW(مسودة!$C$844:$C$873)=SMALL(IF((ROW(مسودة!$C$844:$C$873)*(مسودة!$C$844:$C$873=$C$874)),ROW(مسودة!$C$844:$C$873)),ROW()-ROW(Q876)+1)),مسودة!Q846:Q$873)),0))</f>
        <v>32</v>
      </c>
      <c r="R876" s="39">
        <f t="array" ref="R876">IF($C$874="","",IFERROR(MAX(IF((ROW(مسودة!$C$844:$C$873)=SMALL(IF((ROW(مسودة!$C$844:$C$873)*(مسودة!$C$844:$C$873=$C$874)),ROW(مسودة!$C$844:$C$873)),ROW()-ROW(R876)+1)),مسودة!R846:R$873)),0))</f>
        <v>60</v>
      </c>
      <c r="S876" s="39">
        <f t="array" ref="S876">IF($C$874="","",IFERROR(MAX(IF((ROW(مسودة!$C$844:$C$873)=SMALL(IF((ROW(مسودة!$C$844:$C$873)*(مسودة!$C$844:$C$873=$C$874)),ROW(مسودة!$C$844:$C$873)),ROW()-ROW(S876)+1)),مسودة!S846:S$873)),0))</f>
        <v>25</v>
      </c>
      <c r="T876" s="39">
        <f t="array" ref="T876">IF($C$874="","",IFERROR(MAX(IF((ROW(مسودة!$C$844:$C$873)=SMALL(IF((ROW(مسودة!$C$844:$C$873)*(مسودة!$C$844:$C$873=$C$874)),ROW(مسودة!$C$844:$C$873)),ROW()-ROW(T876)+1)),مسودة!T846:T$873)),0))</f>
        <v>7</v>
      </c>
      <c r="U876" s="39">
        <f t="array" ref="U876">IF($C$874="","",IFERROR(MAX(IF((ROW(مسودة!$C$844:$C$873)=SMALL(IF((ROW(مسودة!$C$844:$C$873)*(مسودة!$C$844:$C$873=$C$874)),ROW(مسودة!$C$844:$C$873)),ROW()-ROW(U876)+1)),مسودة!U846:U$873)),0))</f>
        <v>0</v>
      </c>
      <c r="V876" s="39">
        <f t="array" ref="V876">IF($C$874="","",IFERROR(MAX(IF((ROW(مسودة!$C$844:$C$873)=SMALL(IF((ROW(مسودة!$C$844:$C$873)*(مسودة!$C$844:$C$873=$C$874)),ROW(مسودة!$C$844:$C$873)),ROW()-ROW(V876)+1)),مسودة!V846:V$873)),0))</f>
        <v>28</v>
      </c>
      <c r="W876" s="39">
        <f t="array" ref="W876">IF($C$874="","",IFERROR(MAX(IF((ROW(مسودة!$C$844:$C$873)=SMALL(IF((ROW(مسودة!$C$844:$C$873)*(مسودة!$C$844:$C$873=$C$874)),ROW(مسودة!$C$844:$C$873)),ROW()-ROW(W876)+1)),مسودة!W846:W$873)),0))</f>
        <v>19</v>
      </c>
      <c r="X876" s="39">
        <f t="array" ref="X876">IF($C$874="","",IFERROR(MAX(IF((ROW(مسودة!$C$844:$C$873)=SMALL(IF((ROW(مسودة!$C$844:$C$873)*(مسودة!$C$844:$C$873=$C$874)),ROW(مسودة!$C$844:$C$873)),ROW()-ROW(X876)+1)),مسودة!X846:X$873)),0))</f>
        <v>0</v>
      </c>
      <c r="Y876" s="39">
        <f t="array" ref="Y876">IF($C$874="","",IFERROR(MAX(IF((ROW(مسودة!$C$844:$C$873)=SMALL(IF((ROW(مسودة!$C$844:$C$873)*(مسودة!$C$844:$C$873=$C$874)),ROW(مسودة!$C$844:$C$873)),ROW()-ROW(Y876)+1)),مسودة!Y846:Y$873)),0))</f>
        <v>4</v>
      </c>
      <c r="Z876" s="39">
        <f t="array" ref="Z876">IF($C$874="","",IFERROR(MAX(IF((ROW(مسودة!$C$844:$C$873)=SMALL(IF((ROW(مسودة!$C$844:$C$873)*(مسودة!$C$844:$C$873=$C$874)),ROW(مسودة!$C$844:$C$873)),ROW()-ROW(Z876)+1)),مسودة!Z846:Z$873)),0))</f>
        <v>20</v>
      </c>
      <c r="AA876" s="39">
        <f t="array" ref="AA876">IF($C$874="","",IFERROR(MAX(IF((ROW(مسودة!$C$844:$C$873)=SMALL(IF((ROW(مسودة!$C$844:$C$873)*(مسودة!$C$844:$C$873=$C$874)),ROW(مسودة!$C$844:$C$873)),ROW()-ROW(AA876)+1)),مسودة!AA846:AA$873)),0))</f>
        <v>0</v>
      </c>
      <c r="AB876" s="39">
        <f t="array" ref="AB876">IF($C$874="","",IFERROR(MAX(IF((ROW(مسودة!$C$844:$C$873)=SMALL(IF((ROW(مسودة!$C$844:$C$873)*(مسودة!$C$844:$C$873=$C$874)),ROW(مسودة!$C$844:$C$873)),ROW()-ROW(AB876)+1)),مسودة!AB846:AB$873)),0))</f>
        <v>21</v>
      </c>
      <c r="AC876" s="39">
        <f t="array" ref="AC876">IF($C$874="","",IFERROR(MAX(IF((ROW(مسودة!$C$844:$C$873)=SMALL(IF((ROW(مسودة!$C$844:$C$873)*(مسودة!$C$844:$C$873=$C$874)),ROW(مسودة!$C$844:$C$873)),ROW()-ROW(AC876)+1)),مسودة!AC846:AC$873)),0))</f>
        <v>25</v>
      </c>
      <c r="AD876" s="39">
        <f t="array" ref="AD876">IF($C$874="","",IFERROR(MAX(IF((ROW(مسودة!$C$844:$C$873)=SMALL(IF((ROW(مسودة!$C$844:$C$873)*(مسودة!$C$844:$C$873=$C$874)),ROW(مسودة!$C$844:$C$873)),ROW()-ROW(AD876)+1)),مسودة!AD846:AD$873)),0))</f>
        <v>46</v>
      </c>
      <c r="AE876" s="39">
        <f t="array" ref="AE876">IF($C$874="","",IFERROR(MAX(IF((ROW(مسودة!$C$844:$C$873)=SMALL(IF((ROW(مسودة!$C$844:$C$873)*(مسودة!$C$844:$C$873=$C$874)),ROW(مسودة!$C$844:$C$873)),ROW()-ROW(AE876)+1)),مسودة!AE846:AE$873)),0))</f>
        <v>15</v>
      </c>
      <c r="AF876" s="39">
        <f t="array" ref="AF876">IF($C$874="","",IFERROR(MAX(IF((ROW(مسودة!$C$844:$C$873)=SMALL(IF((ROW(مسودة!$C$844:$C$873)*(مسودة!$C$844:$C$873=$C$874)),ROW(مسودة!$C$844:$C$873)),ROW()-ROW(AF876)+1)),مسودة!AF846:AF$873)),0))</f>
        <v>25</v>
      </c>
      <c r="AG876" s="39">
        <f t="array" ref="AG876">IF($C$874="","",IFERROR(MAX(IF((ROW(مسودة!$C$844:$C$873)=SMALL(IF((ROW(مسودة!$C$844:$C$873)*(مسودة!$C$844:$C$873=$C$874)),ROW(مسودة!$C$844:$C$873)),ROW()-ROW(AG876)+1)),مسودة!AG846:AG$873)),0))</f>
        <v>40</v>
      </c>
      <c r="AH876" s="39">
        <f t="array" ref="AH876">IF($C$874="","",IFERROR(MAX(IF((ROW(مسودة!$C$844:$C$873)=SMALL(IF((ROW(مسودة!$C$844:$C$873)*(مسودة!$C$844:$C$873=$C$874)),ROW(مسودة!$C$844:$C$873)),ROW()-ROW(AH876)+1)),مسودة!AH846:AH$873)),0))</f>
        <v>16</v>
      </c>
      <c r="AI876" s="39">
        <f t="array" ref="AI876">IF($C$874="","",IFERROR(MAX(IF((ROW(مسودة!$C$844:$C$873)=SMALL(IF((ROW(مسودة!$C$844:$C$873)*(مسودة!$C$844:$C$873=$C$874)),ROW(مسودة!$C$844:$C$873)),ROW()-ROW(AI876)+1)),مسودة!AI846:AI$873)),0))</f>
        <v>12</v>
      </c>
      <c r="AJ876" s="39">
        <f t="array" ref="AJ876">IF($C$874="","",IFERROR(MAX(IF((ROW(مسودة!$C$844:$C$873)=SMALL(IF((ROW(مسودة!$C$844:$C$873)*(مسودة!$C$844:$C$873=$C$874)),ROW(مسودة!$C$844:$C$873)),ROW()-ROW(AJ876)+1)),مسودة!AJ846:AJ$873)),0))</f>
        <v>0</v>
      </c>
      <c r="AK876" s="39">
        <f t="array" ref="AK876">IF($C$874="","",IFERROR(MAX(IF((ROW(مسودة!$C$844:$C$873)=SMALL(IF((ROW(مسودة!$C$844:$C$873)*(مسودة!$C$844:$C$873=$C$874)),ROW(مسودة!$C$844:$C$873)),ROW()-ROW(AK876)+1)),مسودة!AK846:AK$873)),0))</f>
        <v>9</v>
      </c>
      <c r="AL876" s="39">
        <f t="array" ref="AL876">IF($C$874="","",IFERROR(MAX(IF((ROW(مسودة!$C$844:$C$873)=SMALL(IF((ROW(مسودة!$C$844:$C$873)*(مسودة!$C$844:$C$873=$C$874)),ROW(مسودة!$C$844:$C$873)),ROW()-ROW(AL876)+1)),مسودة!AL846:AL$873)),0))</f>
        <v>13</v>
      </c>
      <c r="AM876" s="39">
        <f t="array" ref="AM876">IF($C$874="","",IFERROR(MAX(IF((ROW(مسودة!$C$844:$C$873)=SMALL(IF((ROW(مسودة!$C$844:$C$873)*(مسودة!$C$844:$C$873=$C$874)),ROW(مسودة!$C$844:$C$873)),ROW()-ROW(AM876)+1)),مسودة!AM846:AM$873)),0))</f>
        <v>22</v>
      </c>
      <c r="AN876" s="39">
        <f t="array" ref="AN876">IF($C874="","",IFERROR(MAX(IF((ROW(مسودة!$C$844:$C$873)=SMALL(IF((ROW(مسودة!$C$844:$C$873)*(مسودة!$C$844:$C$873=$C874)),ROW(مسودة!$C$844:$C$873)),ROW()-ROW(AN876)+1)),مسودة!AN$846:AN$873)),0))</f>
        <v>0</v>
      </c>
      <c r="AO876" s="39">
        <f t="array" ref="AO876">IF($C874="","",IFERROR(MAX(IF((ROW(مسودة!$C$844:$C$873)=SMALL(IF((ROW(مسودة!$C$844:$C$873)*(مسودة!$C$844:$C$873=$C874)),ROW(مسودة!$C$844:$C$873)),ROW()-ROW(AO876)+1)),مسودة!AO$846:AO$873)),0))</f>
        <v>0</v>
      </c>
      <c r="AP876" s="39" t="str">
        <f>IF(AO876&lt;50,"   ",IF(AO876&lt;65,"مقبول",IF(AO876&lt;75,"جيد",IF(AO876&lt;85,"جيدجداً",IF(AO876&lt;=100,"ممتاز","")))))</f>
        <v xml:space="preserve">   </v>
      </c>
      <c r="AQ876" s="49"/>
      <c r="AR876" s="49"/>
      <c r="AS876" s="49"/>
      <c r="AT876" s="49"/>
      <c r="AU876" s="105"/>
    </row>
    <row r="877" spans="2:47" ht="28.5" customHeight="1" thickBot="1">
      <c r="B877" s="48">
        <f t="shared" ref="B877" si="147">B874+1</f>
        <v>196</v>
      </c>
      <c r="C877" s="98">
        <f t="array" ref="C877">IF(ISERROR(INDEX(مسودة!$C$844:$AV$873,SMALL(IF((مسودة!$AU$844:$AU$873="راسب"),ROW(مسودة!$C$844:$AV$873)-MIN(ROW(مسودة!$C$844:$AV$873))+1,""),ROW(A6)),COLUMN(A6))),"",INDEX(مسودة!$C$844:$AV$873,SMALL(IF((مسودة!$AU$844:$AU$873="راسب"),ROW(مسودة!$C$844:$AV$873)-MIN(ROW(مسودة!$C$844:$AV$873))+1,""),ROW(A6)),COLUMN(A6)))</f>
        <v>686</v>
      </c>
      <c r="D877" s="95" t="str">
        <f>IF(C877&lt;&gt;"",VLOOKUP(C877,مسودة!$C$844:$D$873,2,0),"")</f>
        <v xml:space="preserve">خالد فرج </v>
      </c>
      <c r="E877" s="95">
        <f>IF(C877&lt;&gt;"",VLOOKUP(C877,مسودة!$C$844:$E$873,3,0),"")</f>
        <v>308</v>
      </c>
      <c r="F877" s="11" t="s">
        <v>30</v>
      </c>
      <c r="G877" s="39">
        <f t="array" ref="G877">IF($C$877="","",IFERROR(MAX(IF((ROW(مسودة!$C$844:$C$873)=SMALL(IF((ROW(مسودة!$C$844:$C$873)*(مسودة!$C$844:$C$873=$C$877)),ROW(مسودة!$C$844:$C$873)),ROW()-ROW(G877)+1)),مسودة!G844:G$873)),0))</f>
        <v>17</v>
      </c>
      <c r="H877" s="39">
        <f t="array" ref="H877">IF($C$877="","",IFERROR(MAX(IF((ROW(مسودة!$C$844:$C$873)=SMALL(IF((ROW(مسودة!$C$844:$C$873)*(مسودة!$C$844:$C$873=$C$877)),ROW(مسودة!$C$844:$C$873)),ROW()-ROW(H877)+1)),مسودة!H844:H$873)),0))</f>
        <v>33</v>
      </c>
      <c r="I877" s="39">
        <f t="array" ref="I877">IF($C$877="","",IFERROR(MAX(IF((ROW(مسودة!$C$844:$C$873)=SMALL(IF((ROW(مسودة!$C$844:$C$873)*(مسودة!$C$844:$C$873=$C$877)),ROW(مسودة!$C$844:$C$873)),ROW()-ROW(I877)+1)),مسودة!I844:I$873)),0))</f>
        <v>50</v>
      </c>
      <c r="J877" s="39">
        <f t="array" ref="J877">IF($C$877="","",IFERROR(MAX(IF((ROW(مسودة!$C$844:$C$873)=SMALL(IF((ROW(مسودة!$C$844:$C$873)*(مسودة!$C$844:$C$873=$C$877)),ROW(مسودة!$C$844:$C$873)),ROW()-ROW(J877)+1)),مسودة!J844:J$873)),0))</f>
        <v>26</v>
      </c>
      <c r="K877" s="39">
        <f t="array" ref="K877">IF($C$877="","",IFERROR(MAX(IF((ROW(مسودة!$C$844:$C$873)=SMALL(IF((ROW(مسودة!$C$844:$C$873)*(مسودة!$C$844:$C$873=$C$877)),ROW(مسودة!$C$844:$C$873)),ROW()-ROW(K877)+1)),مسودة!K844:K$873)),0))</f>
        <v>26</v>
      </c>
      <c r="L877" s="39">
        <f t="array" ref="L877">IF($C$877="","",IFERROR(MAX(IF((ROW(مسودة!$C$844:$C$873)=SMALL(IF((ROW(مسودة!$C$844:$C$873)*(مسودة!$C$844:$C$873=$C$877)),ROW(مسودة!$C$844:$C$873)),ROW()-ROW(L877)+1)),مسودة!L844:L$873)),0))</f>
        <v>52</v>
      </c>
      <c r="M877" s="39">
        <f t="array" ref="M877">IF($C$877="","",IFERROR(MAX(IF((ROW(مسودة!$C$844:$C$873)=SMALL(IF((ROW(مسودة!$C$844:$C$873)*(مسودة!$C$844:$C$873=$C$877)),ROW(مسودة!$C$844:$C$873)),ROW()-ROW(M877)+1)),مسودة!M844:M$873)),0))</f>
        <v>12</v>
      </c>
      <c r="N877" s="39">
        <f t="array" ref="N877">IF($C$877="","",IFERROR(MAX(IF((ROW(مسودة!$C$844:$C$873)=SMALL(IF((ROW(مسودة!$C$844:$C$873)*(مسودة!$C$844:$C$873=$C$877)),ROW(مسودة!$C$844:$C$873)),ROW()-ROW(N877)+1)),مسودة!N844:N$873)),0))</f>
        <v>15</v>
      </c>
      <c r="O877" s="39">
        <f t="array" ref="O877">IF($C$877="","",IFERROR(MAX(IF((ROW(مسودة!$C$844:$C$873)=SMALL(IF((ROW(مسودة!$C$844:$C$873)*(مسودة!$C$844:$C$873=$C$877)),ROW(مسودة!$C$844:$C$873)),ROW()-ROW(O877)+1)),مسودة!O844:O$873)),0))</f>
        <v>27</v>
      </c>
      <c r="P877" s="39">
        <f t="array" ref="P877">IF($C$877="","",IFERROR(MAX(IF((ROW(مسودة!$C$844:$C$873)=SMALL(IF((ROW(مسودة!$C$844:$C$873)*(مسودة!$C$844:$C$873=$C$877)),ROW(مسودة!$C$844:$C$873)),ROW()-ROW(P877)+1)),مسودة!P844:P$873)),0))</f>
        <v>18</v>
      </c>
      <c r="Q877" s="39">
        <f t="array" ref="Q877">IF($C$877="","",IFERROR(MAX(IF((ROW(مسودة!$C$844:$C$873)=SMALL(IF((ROW(مسودة!$C$844:$C$873)*(مسودة!$C$844:$C$873=$C$877)),ROW(مسودة!$C$844:$C$873)),ROW()-ROW(Q877)+1)),مسودة!Q844:Q$873)),0))</f>
        <v>15</v>
      </c>
      <c r="R877" s="39">
        <f t="array" ref="R877">IF($C$877="","",IFERROR(MAX(IF((ROW(مسودة!$C$844:$C$873)=SMALL(IF((ROW(مسودة!$C$844:$C$873)*(مسودة!$C$844:$C$873=$C$877)),ROW(مسودة!$C$844:$C$873)),ROW()-ROW(R877)+1)),مسودة!R844:R$873)),0))</f>
        <v>33</v>
      </c>
      <c r="S877" s="39">
        <f t="array" ref="S877">IF($C$877="","",IFERROR(MAX(IF((ROW(مسودة!$C$844:$C$873)=SMALL(IF((ROW(مسودة!$C$844:$C$873)*(مسودة!$C$844:$C$873=$C$877)),ROW(مسودة!$C$844:$C$873)),ROW()-ROW(S877)+1)),مسودة!S844:S$873)),0))</f>
        <v>11</v>
      </c>
      <c r="T877" s="39">
        <f t="array" ref="T877">IF($C$877="","",IFERROR(MAX(IF((ROW(مسودة!$C$844:$C$873)=SMALL(IF((ROW(مسودة!$C$844:$C$873)*(مسودة!$C$844:$C$873=$C$877)),ROW(مسودة!$C$844:$C$873)),ROW()-ROW(T877)+1)),مسودة!T844:T$873)),0))</f>
        <v>11</v>
      </c>
      <c r="U877" s="39">
        <f t="array" ref="U877">IF($C$877="","",IFERROR(MAX(IF((ROW(مسودة!$C$844:$C$873)=SMALL(IF((ROW(مسودة!$C$844:$C$873)*(مسودة!$C$844:$C$873=$C$877)),ROW(مسودة!$C$844:$C$873)),ROW()-ROW(U877)+1)),مسودة!U844:U$873)),0))</f>
        <v>22</v>
      </c>
      <c r="V877" s="39">
        <f t="array" ref="V877">IF($C$877="","",IFERROR(MAX(IF((ROW(مسودة!$C$844:$C$873)=SMALL(IF((ROW(مسودة!$C$844:$C$873)*(مسودة!$C$844:$C$873=$C$877)),ROW(مسودة!$C$844:$C$873)),ROW()-ROW(V877)+1)),مسودة!V844:V$873)),0))</f>
        <v>17</v>
      </c>
      <c r="W877" s="39">
        <f t="array" ref="W877">IF($C$877="","",IFERROR(MAX(IF((ROW(مسودة!$C$844:$C$873)=SMALL(IF((ROW(مسودة!$C$844:$C$873)*(مسودة!$C$844:$C$873=$C$877)),ROW(مسودة!$C$844:$C$873)),ROW()-ROW(W877)+1)),مسودة!W844:W$873)),0))</f>
        <v>18</v>
      </c>
      <c r="X877" s="39">
        <f t="array" ref="X877">IF($C$877="","",IFERROR(MAX(IF((ROW(مسودة!$C$844:$C$873)=SMALL(IF((ROW(مسودة!$C$844:$C$873)*(مسودة!$C$844:$C$873=$C$877)),ROW(مسودة!$C$844:$C$873)),ROW()-ROW(X877)+1)),مسودة!X844:X$873)),0))</f>
        <v>35</v>
      </c>
      <c r="Y877" s="39">
        <f t="array" ref="Y877">IF($C$877="","",IFERROR(MAX(IF((ROW(مسودة!$C$844:$C$873)=SMALL(IF((ROW(مسودة!$C$844:$C$873)*(مسودة!$C$844:$C$873=$C$877)),ROW(مسودة!$C$844:$C$873)),ROW()-ROW(Y877)+1)),مسودة!Y844:Y$873)),0))</f>
        <v>6</v>
      </c>
      <c r="Z877" s="39">
        <f t="array" ref="Z877">IF($C$877="","",IFERROR(MAX(IF((ROW(مسودة!$C$844:$C$873)=SMALL(IF((ROW(مسودة!$C$844:$C$873)*(مسودة!$C$844:$C$873=$C$877)),ROW(مسودة!$C$844:$C$873)),ROW()-ROW(Z877)+1)),مسودة!Z844:Z$873)),0))</f>
        <v>15</v>
      </c>
      <c r="AA877" s="39">
        <f t="array" ref="AA877">IF($C$877="","",IFERROR(MAX(IF((ROW(مسودة!$C$844:$C$873)=SMALL(IF((ROW(مسودة!$C$844:$C$873)*(مسودة!$C$844:$C$873=$C$877)),ROW(مسودة!$C$844:$C$873)),ROW()-ROW(AA877)+1)),مسودة!AA844:AA$873)),0))</f>
        <v>21</v>
      </c>
      <c r="AB877" s="39">
        <f t="array" ref="AB877">IF($C$877="","",IFERROR(MAX(IF((ROW(مسودة!$C$844:$C$873)=SMALL(IF((ROW(مسودة!$C$844:$C$873)*(مسودة!$C$844:$C$873=$C$877)),ROW(مسودة!$C$844:$C$873)),ROW()-ROW(AB877)+1)),مسودة!AB844:AB$873)),0))</f>
        <v>11</v>
      </c>
      <c r="AC877" s="39">
        <f t="array" ref="AC877">IF($C$877="","",IFERROR(MAX(IF((ROW(مسودة!$C$844:$C$873)=SMALL(IF((ROW(مسودة!$C$844:$C$873)*(مسودة!$C$844:$C$873=$C$877)),ROW(مسودة!$C$844:$C$873)),ROW()-ROW(AC877)+1)),مسودة!AC844:AC$873)),0))</f>
        <v>16</v>
      </c>
      <c r="AD877" s="39">
        <f t="array" ref="AD877">IF($C$877="","",IFERROR(MAX(IF((ROW(مسودة!$C$844:$C$873)=SMALL(IF((ROW(مسودة!$C$844:$C$873)*(مسودة!$C$844:$C$873=$C$877)),ROW(مسودة!$C$844:$C$873)),ROW()-ROW(AD877)+1)),مسودة!AD844:AD$873)),0))</f>
        <v>27</v>
      </c>
      <c r="AE877" s="39">
        <f t="array" ref="AE877">IF($C$877="","",IFERROR(MAX(IF((ROW(مسودة!$C$844:$C$873)=SMALL(IF((ROW(مسودة!$C$844:$C$873)*(مسودة!$C$844:$C$873=$C$877)),ROW(مسودة!$C$844:$C$873)),ROW()-ROW(AE877)+1)),مسودة!AE844:AE$873)),0))</f>
        <v>7</v>
      </c>
      <c r="AF877" s="39">
        <f t="array" ref="AF877">IF($C$877="","",IFERROR(MAX(IF((ROW(مسودة!$C$844:$C$873)=SMALL(IF((ROW(مسودة!$C$844:$C$873)*(مسودة!$C$844:$C$873=$C$877)),ROW(مسودة!$C$844:$C$873)),ROW()-ROW(AF877)+1)),مسودة!AF844:AF$873)),0))</f>
        <v>6</v>
      </c>
      <c r="AG877" s="39">
        <f t="array" ref="AG877">IF($C$877="","",IFERROR(MAX(IF((ROW(مسودة!$C$844:$C$873)=SMALL(IF((ROW(مسودة!$C$844:$C$873)*(مسودة!$C$844:$C$873=$C$877)),ROW(مسودة!$C$844:$C$873)),ROW()-ROW(AG877)+1)),مسودة!AG844:AG$873)),0))</f>
        <v>13</v>
      </c>
      <c r="AH877" s="39">
        <f t="array" ref="AH877">IF($C$877="","",IFERROR(MAX(IF((ROW(مسودة!$C$844:$C$873)=SMALL(IF((ROW(مسودة!$C$844:$C$873)*(مسودة!$C$844:$C$873=$C$877)),ROW(مسودة!$C$844:$C$873)),ROW()-ROW(AH877)+1)),مسودة!AH844:AH$873)),0))</f>
        <v>8</v>
      </c>
      <c r="AI877" s="39">
        <f t="array" ref="AI877">IF($C$877="","",IFERROR(MAX(IF((ROW(مسودة!$C$844:$C$873)=SMALL(IF((ROW(مسودة!$C$844:$C$873)*(مسودة!$C$844:$C$873=$C$877)),ROW(مسودة!$C$844:$C$873)),ROW()-ROW(AI877)+1)),مسودة!AI844:AI$873)),0))</f>
        <v>9</v>
      </c>
      <c r="AJ877" s="39">
        <f t="array" ref="AJ877">IF($C$877="","",IFERROR(MAX(IF((ROW(مسودة!$C$844:$C$873)=SMALL(IF((ROW(مسودة!$C$844:$C$873)*(مسودة!$C$844:$C$873=$C$877)),ROW(مسودة!$C$844:$C$873)),ROW()-ROW(AJ877)+1)),مسودة!AJ844:AJ$873)),0))</f>
        <v>17</v>
      </c>
      <c r="AK877" s="39">
        <f t="array" ref="AK877">IF($C$877="","",IFERROR(MAX(IF((ROW(مسودة!$C$844:$C$873)=SMALL(IF((ROW(مسودة!$C$844:$C$873)*(مسودة!$C$844:$C$873=$C$877)),ROW(مسودة!$C$844:$C$873)),ROW()-ROW(AK877)+1)),مسودة!AK844:AK$873)),0))</f>
        <v>6</v>
      </c>
      <c r="AL877" s="39">
        <f t="array" ref="AL877">IF($C$877="","",IFERROR(MAX(IF((ROW(مسودة!$C$844:$C$873)=SMALL(IF((ROW(مسودة!$C$844:$C$873)*(مسودة!$C$844:$C$873=$C$877)),ROW(مسودة!$C$844:$C$873)),ROW()-ROW(AL877)+1)),مسودة!AL844:AL$873)),0))</f>
        <v>7</v>
      </c>
      <c r="AM877" s="39">
        <f t="array" ref="AM877">IF($C$877="","",IFERROR(MAX(IF((ROW(مسودة!$C$844:$C$873)=SMALL(IF((ROW(مسودة!$C$844:$C$873)*(مسودة!$C$844:$C$873=$C$877)),ROW(مسودة!$C$844:$C$873)),ROW()-ROW(AM877)+1)),مسودة!AM844:AM$873)),0))</f>
        <v>13</v>
      </c>
      <c r="AN877" s="54"/>
      <c r="AO877" s="54"/>
      <c r="AP877" s="55"/>
      <c r="AQ877" s="49"/>
      <c r="AR877" s="49"/>
      <c r="AS877" s="49"/>
      <c r="AT877" s="49"/>
      <c r="AU877" s="103" t="str">
        <f>IFERROR(LOOKUP(2,1/((مسودة!$C$844:$C$873=C877)*(مسودة!$F$844:$F$873=F877)),مسودة!$AV$844:$AV$873),"")</f>
        <v>له دور ثانٍ في : إنجليزي، رياضيات،كيمياء،</v>
      </c>
    </row>
    <row r="878" spans="2:47" ht="28.5" customHeight="1" thickBot="1">
      <c r="B878" s="48"/>
      <c r="C878" s="99"/>
      <c r="D878" s="51"/>
      <c r="E878" s="51"/>
      <c r="F878" s="11" t="s">
        <v>31</v>
      </c>
      <c r="G878" s="39">
        <f t="array" ref="G878">IF($C$877="","",IFERROR(MAX(IF((ROW(مسودة!$C$844:$C$873)=SMALL(IF((ROW(مسودة!$C$844:$C$873)*(مسودة!$C$844:$C$873=$C$877)),ROW(مسودة!$C$844:$C$873)),ROW()-ROW(G878)+1)),مسودة!G845:G$873)),0))</f>
        <v>18</v>
      </c>
      <c r="H878" s="39">
        <f t="array" ref="H878">IF($C$877="","",IFERROR(MAX(IF((ROW(مسودة!$C$844:$C$873)=SMALL(IF((ROW(مسودة!$C$844:$C$873)*(مسودة!$C$844:$C$873=$C$877)),ROW(مسودة!$C$844:$C$873)),ROW()-ROW(H878)+1)),مسودة!H845:H$873)),0))</f>
        <v>38</v>
      </c>
      <c r="I878" s="39">
        <f t="array" ref="I878">IF($C$877="","",IFERROR(MAX(IF((ROW(مسودة!$C$844:$C$873)=SMALL(IF((ROW(مسودة!$C$844:$C$873)*(مسودة!$C$844:$C$873=$C$877)),ROW(مسودة!$C$844:$C$873)),ROW()-ROW(I878)+1)),مسودة!I845:I$873)),0))</f>
        <v>56</v>
      </c>
      <c r="J878" s="39">
        <f t="array" ref="J878">IF($C$877="","",IFERROR(MAX(IF((ROW(مسودة!$C$844:$C$873)=SMALL(IF((ROW(مسودة!$C$844:$C$873)*(مسودة!$C$844:$C$873=$C$877)),ROW(مسودة!$C$844:$C$873)),ROW()-ROW(J878)+1)),مسودة!J845:J$873)),0))</f>
        <v>22</v>
      </c>
      <c r="K878" s="39">
        <f t="array" ref="K878">IF($C$877="","",IFERROR(MAX(IF((ROW(مسودة!$C$844:$C$873)=SMALL(IF((ROW(مسودة!$C$844:$C$873)*(مسودة!$C$844:$C$873=$C$877)),ROW(مسودة!$C$844:$C$873)),ROW()-ROW(K878)+1)),مسودة!K845:K$873)),0))</f>
        <v>27</v>
      </c>
      <c r="L878" s="39">
        <f t="array" ref="L878">IF($C$877="","",IFERROR(MAX(IF((ROW(مسودة!$C$844:$C$873)=SMALL(IF((ROW(مسودة!$C$844:$C$873)*(مسودة!$C$844:$C$873=$C$877)),ROW(مسودة!$C$844:$C$873)),ROW()-ROW(L878)+1)),مسودة!L845:L$873)),0))</f>
        <v>49</v>
      </c>
      <c r="M878" s="39">
        <f t="array" ref="M878">IF($C$877="","",IFERROR(MAX(IF((ROW(مسودة!$C$844:$C$873)=SMALL(IF((ROW(مسودة!$C$844:$C$873)*(مسودة!$C$844:$C$873=$C$877)),ROW(مسودة!$C$844:$C$873)),ROW()-ROW(M878)+1)),مسودة!M845:M$873)),0))</f>
        <v>17</v>
      </c>
      <c r="N878" s="39">
        <f t="array" ref="N878">IF($C$877="","",IFERROR(MAX(IF((ROW(مسودة!$C$844:$C$873)=SMALL(IF((ROW(مسودة!$C$844:$C$873)*(مسودة!$C$844:$C$873=$C$877)),ROW(مسودة!$C$844:$C$873)),ROW()-ROW(N878)+1)),مسودة!N845:N$873)),0))</f>
        <v>6</v>
      </c>
      <c r="O878" s="39">
        <f t="array" ref="O878">IF($C$877="","",IFERROR(MAX(IF((ROW(مسودة!$C$844:$C$873)=SMALL(IF((ROW(مسودة!$C$844:$C$873)*(مسودة!$C$844:$C$873=$C$877)),ROW(مسودة!$C$844:$C$873)),ROW()-ROW(O878)+1)),مسودة!O845:O$873)),0))</f>
        <v>23</v>
      </c>
      <c r="P878" s="39">
        <f t="array" ref="P878">IF($C$877="","",IFERROR(MAX(IF((ROW(مسودة!$C$844:$C$873)=SMALL(IF((ROW(مسودة!$C$844:$C$873)*(مسودة!$C$844:$C$873=$C$877)),ROW(مسودة!$C$844:$C$873)),ROW()-ROW(P878)+1)),مسودة!P845:P$873)),0))</f>
        <v>14</v>
      </c>
      <c r="Q878" s="39">
        <f t="array" ref="Q878">IF($C$877="","",IFERROR(MAX(IF((ROW(مسودة!$C$844:$C$873)=SMALL(IF((ROW(مسودة!$C$844:$C$873)*(مسودة!$C$844:$C$873=$C$877)),ROW(مسودة!$C$844:$C$873)),ROW()-ROW(Q878)+1)),مسودة!Q845:Q$873)),0))</f>
        <v>16</v>
      </c>
      <c r="R878" s="39">
        <f t="array" ref="R878">IF($C$877="","",IFERROR(MAX(IF((ROW(مسودة!$C$844:$C$873)=SMALL(IF((ROW(مسودة!$C$844:$C$873)*(مسودة!$C$844:$C$873=$C$877)),ROW(مسودة!$C$844:$C$873)),ROW()-ROW(R878)+1)),مسودة!R845:R$873)),0))</f>
        <v>30</v>
      </c>
      <c r="S878" s="39">
        <f t="array" ref="S878">IF($C$877="","",IFERROR(MAX(IF((ROW(مسودة!$C$844:$C$873)=SMALL(IF((ROW(مسودة!$C$844:$C$873)*(مسودة!$C$844:$C$873=$C$877)),ROW(مسودة!$C$844:$C$873)),ROW()-ROW(S878)+1)),مسودة!S845:S$873)),0))</f>
        <v>9</v>
      </c>
      <c r="T878" s="39">
        <f t="array" ref="T878">IF($C$877="","",IFERROR(MAX(IF((ROW(مسودة!$C$844:$C$873)=SMALL(IF((ROW(مسودة!$C$844:$C$873)*(مسودة!$C$844:$C$873=$C$877)),ROW(مسودة!$C$844:$C$873)),ROW()-ROW(T878)+1)),مسودة!T845:T$873)),0))</f>
        <v>16</v>
      </c>
      <c r="U878" s="39">
        <f t="array" ref="U878">IF($C$877="","",IFERROR(MAX(IF((ROW(مسودة!$C$844:$C$873)=SMALL(IF((ROW(مسودة!$C$844:$C$873)*(مسودة!$C$844:$C$873=$C$877)),ROW(مسودة!$C$844:$C$873)),ROW()-ROW(U878)+1)),مسودة!U845:U$873)),0))</f>
        <v>25</v>
      </c>
      <c r="V878" s="39">
        <f t="array" ref="V878">IF($C$877="","",IFERROR(MAX(IF((ROW(مسودة!$C$844:$C$873)=SMALL(IF((ROW(مسودة!$C$844:$C$873)*(مسودة!$C$844:$C$873=$C$877)),ROW(مسودة!$C$844:$C$873)),ROW()-ROW(V878)+1)),مسودة!V845:V$873)),0))</f>
        <v>13</v>
      </c>
      <c r="W878" s="39">
        <f t="array" ref="W878">IF($C$877="","",IFERROR(MAX(IF((ROW(مسودة!$C$844:$C$873)=SMALL(IF((ROW(مسودة!$C$844:$C$873)*(مسودة!$C$844:$C$873=$C$877)),ROW(مسودة!$C$844:$C$873)),ROW()-ROW(W878)+1)),مسودة!W845:W$873)),0))</f>
        <v>19</v>
      </c>
      <c r="X878" s="39">
        <f t="array" ref="X878">IF($C$877="","",IFERROR(MAX(IF((ROW(مسودة!$C$844:$C$873)=SMALL(IF((ROW(مسودة!$C$844:$C$873)*(مسودة!$C$844:$C$873=$C$877)),ROW(مسودة!$C$844:$C$873)),ROW()-ROW(X878)+1)),مسودة!X845:X$873)),0))</f>
        <v>32</v>
      </c>
      <c r="Y878" s="39">
        <f t="array" ref="Y878">IF($C$877="","",IFERROR(MAX(IF((ROW(مسودة!$C$844:$C$873)=SMALL(IF((ROW(مسودة!$C$844:$C$873)*(مسودة!$C$844:$C$873=$C$877)),ROW(مسودة!$C$844:$C$873)),ROW()-ROW(Y878)+1)),مسودة!Y845:Y$873)),0))</f>
        <v>6</v>
      </c>
      <c r="Z878" s="39">
        <f t="array" ref="Z878">IF($C$877="","",IFERROR(MAX(IF((ROW(مسودة!$C$844:$C$873)=SMALL(IF((ROW(مسودة!$C$844:$C$873)*(مسودة!$C$844:$C$873=$C$877)),ROW(مسودة!$C$844:$C$873)),ROW()-ROW(Z878)+1)),مسودة!Z845:Z$873)),0))</f>
        <v>19</v>
      </c>
      <c r="AA878" s="39">
        <f t="array" ref="AA878">IF($C$877="","",IFERROR(MAX(IF((ROW(مسودة!$C$844:$C$873)=SMALL(IF((ROW(مسودة!$C$844:$C$873)*(مسودة!$C$844:$C$873=$C$877)),ROW(مسودة!$C$844:$C$873)),ROW()-ROW(AA878)+1)),مسودة!AA845:AA$873)),0))</f>
        <v>25</v>
      </c>
      <c r="AB878" s="39">
        <f t="array" ref="AB878">IF($C$877="","",IFERROR(MAX(IF((ROW(مسودة!$C$844:$C$873)=SMALL(IF((ROW(مسودة!$C$844:$C$873)*(مسودة!$C$844:$C$873=$C$877)),ROW(مسودة!$C$844:$C$873)),ROW()-ROW(AB878)+1)),مسودة!AB845:AB$873)),0))</f>
        <v>12</v>
      </c>
      <c r="AC878" s="39">
        <f t="array" ref="AC878">IF($C$877="","",IFERROR(MAX(IF((ROW(مسودة!$C$844:$C$873)=SMALL(IF((ROW(مسودة!$C$844:$C$873)*(مسودة!$C$844:$C$873=$C$877)),ROW(مسودة!$C$844:$C$873)),ROW()-ROW(AC878)+1)),مسودة!AC845:AC$873)),0))</f>
        <v>9</v>
      </c>
      <c r="AD878" s="39">
        <f t="array" ref="AD878">IF($C$877="","",IFERROR(MAX(IF((ROW(مسودة!$C$844:$C$873)=SMALL(IF((ROW(مسودة!$C$844:$C$873)*(مسودة!$C$844:$C$873=$C$877)),ROW(مسودة!$C$844:$C$873)),ROW()-ROW(AD878)+1)),مسودة!AD845:AD$873)),0))</f>
        <v>21</v>
      </c>
      <c r="AE878" s="39">
        <f t="array" ref="AE878">IF($C$877="","",IFERROR(MAX(IF((ROW(مسودة!$C$844:$C$873)=SMALL(IF((ROW(مسودة!$C$844:$C$873)*(مسودة!$C$844:$C$873=$C$877)),ROW(مسودة!$C$844:$C$873)),ROW()-ROW(AE878)+1)),مسودة!AE845:AE$873)),0))</f>
        <v>4</v>
      </c>
      <c r="AF878" s="39">
        <f t="array" ref="AF878">IF($C$877="","",IFERROR(MAX(IF((ROW(مسودة!$C$844:$C$873)=SMALL(IF((ROW(مسودة!$C$844:$C$873)*(مسودة!$C$844:$C$873=$C$877)),ROW(مسودة!$C$844:$C$873)),ROW()-ROW(AF878)+1)),مسودة!AF845:AF$873)),0))</f>
        <v>23</v>
      </c>
      <c r="AG878" s="39">
        <f t="array" ref="AG878">IF($C$877="","",IFERROR(MAX(IF((ROW(مسودة!$C$844:$C$873)=SMALL(IF((ROW(مسودة!$C$844:$C$873)*(مسودة!$C$844:$C$873=$C$877)),ROW(مسودة!$C$844:$C$873)),ROW()-ROW(AG878)+1)),مسودة!AG845:AG$873)),0))</f>
        <v>27</v>
      </c>
      <c r="AH878" s="39">
        <f t="array" ref="AH878">IF($C$877="","",IFERROR(MAX(IF((ROW(مسودة!$C$844:$C$873)=SMALL(IF((ROW(مسودة!$C$844:$C$873)*(مسودة!$C$844:$C$873=$C$877)),ROW(مسودة!$C$844:$C$873)),ROW()-ROW(AH878)+1)),مسودة!AH845:AH$873)),0))</f>
        <v>8</v>
      </c>
      <c r="AI878" s="39">
        <f t="array" ref="AI878">IF($C$877="","",IFERROR(MAX(IF((ROW(مسودة!$C$844:$C$873)=SMALL(IF((ROW(مسودة!$C$844:$C$873)*(مسودة!$C$844:$C$873=$C$877)),ROW(مسودة!$C$844:$C$873)),ROW()-ROW(AI878)+1)),مسودة!AI845:AI$873)),0))</f>
        <v>15</v>
      </c>
      <c r="AJ878" s="39">
        <f t="array" ref="AJ878">IF($C$877="","",IFERROR(MAX(IF((ROW(مسودة!$C$844:$C$873)=SMALL(IF((ROW(مسودة!$C$844:$C$873)*(مسودة!$C$844:$C$873=$C$877)),ROW(مسودة!$C$844:$C$873)),ROW()-ROW(AJ878)+1)),مسودة!AJ845:AJ$873)),0))</f>
        <v>23</v>
      </c>
      <c r="AK878" s="39">
        <f t="array" ref="AK878">IF($C$877="","",IFERROR(MAX(IF((ROW(مسودة!$C$844:$C$873)=SMALL(IF((ROW(مسودة!$C$844:$C$873)*(مسودة!$C$844:$C$873=$C$877)),ROW(مسودة!$C$844:$C$873)),ROW()-ROW(AK878)+1)),مسودة!AK845:AK$873)),0))</f>
        <v>3</v>
      </c>
      <c r="AL878" s="39">
        <f t="array" ref="AL878">IF($C$877="","",IFERROR(MAX(IF((ROW(مسودة!$C$844:$C$873)=SMALL(IF((ROW(مسودة!$C$844:$C$873)*(مسودة!$C$844:$C$873=$C$877)),ROW(مسودة!$C$844:$C$873)),ROW()-ROW(AL878)+1)),مسودة!AL845:AL$873)),0))</f>
        <v>8</v>
      </c>
      <c r="AM878" s="39">
        <f t="array" ref="AM878">IF($C$877="","",IFERROR(MAX(IF((ROW(مسودة!$C$844:$C$873)=SMALL(IF((ROW(مسودة!$C$844:$C$873)*(مسودة!$C$844:$C$873=$C$877)),ROW(مسودة!$C$844:$C$873)),ROW()-ROW(AM878)+1)),مسودة!AM845:AM$873)),0))</f>
        <v>11</v>
      </c>
      <c r="AN878" s="54"/>
      <c r="AO878" s="54"/>
      <c r="AP878" s="56"/>
      <c r="AQ878" s="49"/>
      <c r="AR878" s="49"/>
      <c r="AS878" s="49"/>
      <c r="AT878" s="49"/>
      <c r="AU878" s="104"/>
    </row>
    <row r="879" spans="2:47" ht="36" customHeight="1" thickBot="1">
      <c r="B879" s="48"/>
      <c r="C879" s="93"/>
      <c r="D879" s="51"/>
      <c r="E879" s="51"/>
      <c r="F879" s="14" t="s">
        <v>32</v>
      </c>
      <c r="G879" s="39">
        <f t="array" ref="G879">IF($C$877="","",IFERROR(MAX(IF((ROW(مسودة!$C$844:$C$873)=SMALL(IF((ROW(مسودة!$C$844:$C$873)*(مسودة!$C$844:$C$873=$C$877)),ROW(مسودة!$C$844:$C$873)),ROW()-ROW(G879)+1)),مسودة!G846:G$873)),0))</f>
        <v>35</v>
      </c>
      <c r="H879" s="39">
        <f t="array" ref="H879">IF($C$877="","",IFERROR(MAX(IF((ROW(مسودة!$C$844:$C$873)=SMALL(IF((ROW(مسودة!$C$844:$C$873)*(مسودة!$C$844:$C$873=$C$877)),ROW(مسودة!$C$844:$C$873)),ROW()-ROW(H879)+1)),مسودة!H846:H$873)),0))</f>
        <v>71</v>
      </c>
      <c r="I879" s="39">
        <f t="array" ref="I879">IF($C$877="","",IFERROR(MAX(IF((ROW(مسودة!$C$844:$C$873)=SMALL(IF((ROW(مسودة!$C$844:$C$873)*(مسودة!$C$844:$C$873=$C$877)),ROW(مسودة!$C$844:$C$873)),ROW()-ROW(I879)+1)),مسودة!I846:I$873)),0))</f>
        <v>106</v>
      </c>
      <c r="J879" s="39">
        <f t="array" ref="J879">IF($C$877="","",IFERROR(MAX(IF((ROW(مسودة!$C$844:$C$873)=SMALL(IF((ROW(مسودة!$C$844:$C$873)*(مسودة!$C$844:$C$873=$C$877)),ROW(مسودة!$C$844:$C$873)),ROW()-ROW(J879)+1)),مسودة!J846:J$873)),0))</f>
        <v>48</v>
      </c>
      <c r="K879" s="39">
        <f t="array" ref="K879">IF($C$877="","",IFERROR(MAX(IF((ROW(مسودة!$C$844:$C$873)=SMALL(IF((ROW(مسودة!$C$844:$C$873)*(مسودة!$C$844:$C$873=$C$877)),ROW(مسودة!$C$844:$C$873)),ROW()-ROW(K879)+1)),مسودة!K846:K$873)),0))</f>
        <v>53</v>
      </c>
      <c r="L879" s="39">
        <f t="array" ref="L879">IF($C$877="","",IFERROR(MAX(IF((ROW(مسودة!$C$844:$C$873)=SMALL(IF((ROW(مسودة!$C$844:$C$873)*(مسودة!$C$844:$C$873=$C$877)),ROW(مسودة!$C$844:$C$873)),ROW()-ROW(L879)+1)),مسودة!L846:L$873)),0))</f>
        <v>0</v>
      </c>
      <c r="M879" s="39">
        <f t="array" ref="M879">IF($C$877="","",IFERROR(MAX(IF((ROW(مسودة!$C$844:$C$873)=SMALL(IF((ROW(مسودة!$C$844:$C$873)*(مسودة!$C$844:$C$873=$C$877)),ROW(مسودة!$C$844:$C$873)),ROW()-ROW(M879)+1)),مسودة!M846:M$873)),0))</f>
        <v>29</v>
      </c>
      <c r="N879" s="39">
        <f t="array" ref="N879">IF($C$877="","",IFERROR(MAX(IF((ROW(مسودة!$C$844:$C$873)=SMALL(IF((ROW(مسودة!$C$844:$C$873)*(مسودة!$C$844:$C$873=$C$877)),ROW(مسودة!$C$844:$C$873)),ROW()-ROW(N879)+1)),مسودة!N846:N$873)),0))</f>
        <v>21</v>
      </c>
      <c r="O879" s="39">
        <f t="array" ref="O879">IF($C$877="","",IFERROR(MAX(IF((ROW(مسودة!$C$844:$C$873)=SMALL(IF((ROW(مسودة!$C$844:$C$873)*(مسودة!$C$844:$C$873=$C$877)),ROW(مسودة!$C$844:$C$873)),ROW()-ROW(O879)+1)),مسودة!O846:O$873)),0))</f>
        <v>0</v>
      </c>
      <c r="P879" s="39">
        <f t="array" ref="P879">IF($C$877="","",IFERROR(MAX(IF((ROW(مسودة!$C$844:$C$873)=SMALL(IF((ROW(مسودة!$C$844:$C$873)*(مسودة!$C$844:$C$873=$C$877)),ROW(مسودة!$C$844:$C$873)),ROW()-ROW(P879)+1)),مسودة!P846:P$873)),0))</f>
        <v>32</v>
      </c>
      <c r="Q879" s="39">
        <f t="array" ref="Q879">IF($C$877="","",IFERROR(MAX(IF((ROW(مسودة!$C$844:$C$873)=SMALL(IF((ROW(مسودة!$C$844:$C$873)*(مسودة!$C$844:$C$873=$C$877)),ROW(مسودة!$C$844:$C$873)),ROW()-ROW(Q879)+1)),مسودة!Q846:Q$873)),0))</f>
        <v>31</v>
      </c>
      <c r="R879" s="39">
        <f t="array" ref="R879">IF($C$877="","",IFERROR(MAX(IF((ROW(مسودة!$C$844:$C$873)=SMALL(IF((ROW(مسودة!$C$844:$C$873)*(مسودة!$C$844:$C$873=$C$877)),ROW(مسودة!$C$844:$C$873)),ROW()-ROW(R879)+1)),مسودة!R846:R$873)),0))</f>
        <v>63</v>
      </c>
      <c r="S879" s="39">
        <f t="array" ref="S879">IF($C$877="","",IFERROR(MAX(IF((ROW(مسودة!$C$844:$C$873)=SMALL(IF((ROW(مسودة!$C$844:$C$873)*(مسودة!$C$844:$C$873=$C$877)),ROW(مسودة!$C$844:$C$873)),ROW()-ROW(S879)+1)),مسودة!S846:S$873)),0))</f>
        <v>20</v>
      </c>
      <c r="T879" s="39">
        <f t="array" ref="T879">IF($C$877="","",IFERROR(MAX(IF((ROW(مسودة!$C$844:$C$873)=SMALL(IF((ROW(مسودة!$C$844:$C$873)*(مسودة!$C$844:$C$873=$C$877)),ROW(مسودة!$C$844:$C$873)),ROW()-ROW(T879)+1)),مسودة!T846:T$873)),0))</f>
        <v>27</v>
      </c>
      <c r="U879" s="39">
        <f t="array" ref="U879">IF($C$877="","",IFERROR(MAX(IF((ROW(مسودة!$C$844:$C$873)=SMALL(IF((ROW(مسودة!$C$844:$C$873)*(مسودة!$C$844:$C$873=$C$877)),ROW(مسودة!$C$844:$C$873)),ROW()-ROW(U879)+1)),مسودة!U846:U$873)),0))</f>
        <v>0</v>
      </c>
      <c r="V879" s="39">
        <f t="array" ref="V879">IF($C$877="","",IFERROR(MAX(IF((ROW(مسودة!$C$844:$C$873)=SMALL(IF((ROW(مسودة!$C$844:$C$873)*(مسودة!$C$844:$C$873=$C$877)),ROW(مسودة!$C$844:$C$873)),ROW()-ROW(V879)+1)),مسودة!V846:V$873)),0))</f>
        <v>30</v>
      </c>
      <c r="W879" s="39">
        <f t="array" ref="W879">IF($C$877="","",IFERROR(MAX(IF((ROW(مسودة!$C$844:$C$873)=SMALL(IF((ROW(مسودة!$C$844:$C$873)*(مسودة!$C$844:$C$873=$C$877)),ROW(مسودة!$C$844:$C$873)),ROW()-ROW(W879)+1)),مسودة!W846:W$873)),0))</f>
        <v>37</v>
      </c>
      <c r="X879" s="39">
        <f t="array" ref="X879">IF($C$877="","",IFERROR(MAX(IF((ROW(مسودة!$C$844:$C$873)=SMALL(IF((ROW(مسودة!$C$844:$C$873)*(مسودة!$C$844:$C$873=$C$877)),ROW(مسودة!$C$844:$C$873)),ROW()-ROW(X879)+1)),مسودة!X846:X$873)),0))</f>
        <v>67</v>
      </c>
      <c r="Y879" s="39">
        <f t="array" ref="Y879">IF($C$877="","",IFERROR(MAX(IF((ROW(مسودة!$C$844:$C$873)=SMALL(IF((ROW(مسودة!$C$844:$C$873)*(مسودة!$C$844:$C$873=$C$877)),ROW(مسودة!$C$844:$C$873)),ROW()-ROW(Y879)+1)),مسودة!Y846:Y$873)),0))</f>
        <v>12</v>
      </c>
      <c r="Z879" s="39">
        <f t="array" ref="Z879">IF($C$877="","",IFERROR(MAX(IF((ROW(مسودة!$C$844:$C$873)=SMALL(IF((ROW(مسودة!$C$844:$C$873)*(مسودة!$C$844:$C$873=$C$877)),ROW(مسودة!$C$844:$C$873)),ROW()-ROW(Z879)+1)),مسودة!Z846:Z$873)),0))</f>
        <v>34</v>
      </c>
      <c r="AA879" s="39">
        <f t="array" ref="AA879">IF($C$877="","",IFERROR(MAX(IF((ROW(مسودة!$C$844:$C$873)=SMALL(IF((ROW(مسودة!$C$844:$C$873)*(مسودة!$C$844:$C$873=$C$877)),ROW(مسودة!$C$844:$C$873)),ROW()-ROW(AA879)+1)),مسودة!AA846:AA$873)),0))</f>
        <v>46</v>
      </c>
      <c r="AB879" s="39">
        <f t="array" ref="AB879">IF($C$877="","",IFERROR(MAX(IF((ROW(مسودة!$C$844:$C$873)=SMALL(IF((ROW(مسودة!$C$844:$C$873)*(مسودة!$C$844:$C$873=$C$877)),ROW(مسودة!$C$844:$C$873)),ROW()-ROW(AB879)+1)),مسودة!AB846:AB$873)),0))</f>
        <v>23</v>
      </c>
      <c r="AC879" s="39">
        <f t="array" ref="AC879">IF($C$877="","",IFERROR(MAX(IF((ROW(مسودة!$C$844:$C$873)=SMALL(IF((ROW(مسودة!$C$844:$C$873)*(مسودة!$C$844:$C$873=$C$877)),ROW(مسودة!$C$844:$C$873)),ROW()-ROW(AC879)+1)),مسودة!AC846:AC$873)),0))</f>
        <v>25</v>
      </c>
      <c r="AD879" s="39">
        <f t="array" ref="AD879">IF($C$877="","",IFERROR(MAX(IF((ROW(مسودة!$C$844:$C$873)=SMALL(IF((ROW(مسودة!$C$844:$C$873)*(مسودة!$C$844:$C$873=$C$877)),ROW(مسودة!$C$844:$C$873)),ROW()-ROW(AD879)+1)),مسودة!AD846:AD$873)),0))</f>
        <v>48</v>
      </c>
      <c r="AE879" s="39">
        <f t="array" ref="AE879">IF($C$877="","",IFERROR(MAX(IF((ROW(مسودة!$C$844:$C$873)=SMALL(IF((ROW(مسودة!$C$844:$C$873)*(مسودة!$C$844:$C$873=$C$877)),ROW(مسودة!$C$844:$C$873)),ROW()-ROW(AE879)+1)),مسودة!AE846:AE$873)),0))</f>
        <v>11</v>
      </c>
      <c r="AF879" s="39">
        <f t="array" ref="AF879">IF($C$877="","",IFERROR(MAX(IF((ROW(مسودة!$C$844:$C$873)=SMALL(IF((ROW(مسودة!$C$844:$C$873)*(مسودة!$C$844:$C$873=$C$877)),ROW(مسودة!$C$844:$C$873)),ROW()-ROW(AF879)+1)),مسودة!AF846:AF$873)),0))</f>
        <v>29</v>
      </c>
      <c r="AG879" s="39">
        <f t="array" ref="AG879">IF($C$877="","",IFERROR(MAX(IF((ROW(مسودة!$C$844:$C$873)=SMALL(IF((ROW(مسودة!$C$844:$C$873)*(مسودة!$C$844:$C$873=$C$877)),ROW(مسودة!$C$844:$C$873)),ROW()-ROW(AG879)+1)),مسودة!AG846:AG$873)),0))</f>
        <v>40</v>
      </c>
      <c r="AH879" s="39">
        <f t="array" ref="AH879">IF($C$877="","",IFERROR(MAX(IF((ROW(مسودة!$C$844:$C$873)=SMALL(IF((ROW(مسودة!$C$844:$C$873)*(مسودة!$C$844:$C$873=$C$877)),ROW(مسودة!$C$844:$C$873)),ROW()-ROW(AH879)+1)),مسودة!AH846:AH$873)),0))</f>
        <v>16</v>
      </c>
      <c r="AI879" s="39">
        <f t="array" ref="AI879">IF($C$877="","",IFERROR(MAX(IF((ROW(مسودة!$C$844:$C$873)=SMALL(IF((ROW(مسودة!$C$844:$C$873)*(مسودة!$C$844:$C$873=$C$877)),ROW(مسودة!$C$844:$C$873)),ROW()-ROW(AI879)+1)),مسودة!AI846:AI$873)),0))</f>
        <v>24</v>
      </c>
      <c r="AJ879" s="39">
        <f t="array" ref="AJ879">IF($C$877="","",IFERROR(MAX(IF((ROW(مسودة!$C$844:$C$873)=SMALL(IF((ROW(مسودة!$C$844:$C$873)*(مسودة!$C$844:$C$873=$C$877)),ROW(مسودة!$C$844:$C$873)),ROW()-ROW(AJ879)+1)),مسودة!AJ846:AJ$873)),0))</f>
        <v>40</v>
      </c>
      <c r="AK879" s="39">
        <f t="array" ref="AK879">IF($C$877="","",IFERROR(MAX(IF((ROW(مسودة!$C$844:$C$873)=SMALL(IF((ROW(مسودة!$C$844:$C$873)*(مسودة!$C$844:$C$873=$C$877)),ROW(مسودة!$C$844:$C$873)),ROW()-ROW(AK879)+1)),مسودة!AK846:AK$873)),0))</f>
        <v>9</v>
      </c>
      <c r="AL879" s="39">
        <f t="array" ref="AL879">IF($C$877="","",IFERROR(MAX(IF((ROW(مسودة!$C$844:$C$873)=SMALL(IF((ROW(مسودة!$C$844:$C$873)*(مسودة!$C$844:$C$873=$C$877)),ROW(مسودة!$C$844:$C$873)),ROW()-ROW(AL879)+1)),مسودة!AL846:AL$873)),0))</f>
        <v>15</v>
      </c>
      <c r="AM879" s="39">
        <f t="array" ref="AM879">IF($C$877="","",IFERROR(MAX(IF((ROW(مسودة!$C$844:$C$873)=SMALL(IF((ROW(مسودة!$C$844:$C$873)*(مسودة!$C$844:$C$873=$C$877)),ROW(مسودة!$C$844:$C$873)),ROW()-ROW(AM879)+1)),مسودة!AM846:AM$873)),0))</f>
        <v>24</v>
      </c>
      <c r="AN879" s="39">
        <f t="array" ref="AN879">IF($C877="","",IFERROR(MAX(IF((ROW(مسودة!$C$844:$C$873)=SMALL(IF((ROW(مسودة!$C$844:$C$873)*(مسودة!$C$844:$C$873=$C877)),ROW(مسودة!$C$844:$C$873)),ROW()-ROW(AN879)+1)),مسودة!AN$846:AN$873)),0))</f>
        <v>0</v>
      </c>
      <c r="AO879" s="39">
        <f t="array" ref="AO879">IF($C877="","",IFERROR(MAX(IF((ROW(مسودة!$C$844:$C$873)=SMALL(IF((ROW(مسودة!$C$844:$C$873)*(مسودة!$C$844:$C$873=$C877)),ROW(مسودة!$C$844:$C$873)),ROW()-ROW(AO879)+1)),مسودة!AO$846:AO$873)),0))</f>
        <v>0</v>
      </c>
      <c r="AP879" s="39" t="str">
        <f>IF(AO879&lt;50,"   ",IF(AO879&lt;65,"مقبول",IF(AO879&lt;75,"جيد",IF(AO879&lt;85,"جيدجداً",IF(AO879&lt;=100,"ممتاز","")))))</f>
        <v xml:space="preserve">   </v>
      </c>
      <c r="AQ879" s="49"/>
      <c r="AR879" s="49"/>
      <c r="AS879" s="49"/>
      <c r="AT879" s="49"/>
      <c r="AU879" s="105"/>
    </row>
    <row r="880" spans="2:47" ht="28.5" customHeight="1" thickBot="1">
      <c r="B880" s="48">
        <f t="shared" ref="B880" si="148">B877+1</f>
        <v>197</v>
      </c>
      <c r="C880" s="98">
        <f t="array" ref="C880">IF(ISERROR(INDEX(مسودة!$C$844:$AV$873,SMALL(IF((مسودة!$AU$844:$AU$873="راسب"),ROW(مسودة!$C$844:$AV$873)-MIN(ROW(مسودة!$C$844:$AV$873))+1,""),ROW(A7)),COLUMN(A7))),"",INDEX(مسودة!$C$844:$AV$873,SMALL(IF((مسودة!$AU$844:$AU$873="راسب"),ROW(مسودة!$C$844:$AV$873)-MIN(ROW(مسودة!$C$844:$AV$873))+1,""),ROW(A7)),COLUMN(A7)))</f>
        <v>689</v>
      </c>
      <c r="D880" s="95" t="str">
        <f>IF(C880&lt;&gt;"",VLOOKUP(C880,مسودة!$C$844:$D$873,2,0),"")</f>
        <v xml:space="preserve">صلاح حسن </v>
      </c>
      <c r="E880" s="95">
        <f>IF(C880&lt;&gt;"",VLOOKUP(C880,مسودة!$C$844:$E$873,3,0),"")</f>
        <v>311</v>
      </c>
      <c r="F880" s="11" t="s">
        <v>30</v>
      </c>
      <c r="G880" s="39">
        <f t="array" ref="G880">IF($C$880="","",IFERROR(MAX(IF((ROW(مسودة!$C$844:$C$873)=SMALL(IF((ROW(مسودة!$C$844:$C$873)*(مسودة!$C$844:$C$873=$C$880)),ROW(مسودة!$C$844:$C$873)),ROW()-ROW(G880)+1)),مسودة!G844:G$873)),0))</f>
        <v>19</v>
      </c>
      <c r="H880" s="39">
        <f t="array" ref="H880">IF($C$880="","",IFERROR(MAX(IF((ROW(مسودة!$C$844:$C$873)=SMALL(IF((ROW(مسودة!$C$844:$C$873)*(مسودة!$C$844:$C$873=$C$880)),ROW(مسودة!$C$844:$C$873)),ROW()-ROW(H880)+1)),مسودة!H844:H$873)),0))</f>
        <v>49</v>
      </c>
      <c r="I880" s="39">
        <f t="array" ref="I880">IF($C$880="","",IFERROR(MAX(IF((ROW(مسودة!$C$844:$C$873)=SMALL(IF((ROW(مسودة!$C$844:$C$873)*(مسودة!$C$844:$C$873=$C$880)),ROW(مسودة!$C$844:$C$873)),ROW()-ROW(I880)+1)),مسودة!I844:I$873)),0))</f>
        <v>68</v>
      </c>
      <c r="J880" s="39">
        <f t="array" ref="J880">IF($C$880="","",IFERROR(MAX(IF((ROW(مسودة!$C$844:$C$873)=SMALL(IF((ROW(مسودة!$C$844:$C$873)*(مسودة!$C$844:$C$873=$C$880)),ROW(مسودة!$C$844:$C$873)),ROW()-ROW(J880)+1)),مسودة!J844:J$873)),0))</f>
        <v>23</v>
      </c>
      <c r="K880" s="39">
        <f t="array" ref="K880">IF($C$880="","",IFERROR(MAX(IF((ROW(مسودة!$C$844:$C$873)=SMALL(IF((ROW(مسودة!$C$844:$C$873)*(مسودة!$C$844:$C$873=$C$880)),ROW(مسودة!$C$844:$C$873)),ROW()-ROW(K880)+1)),مسودة!K844:K$873)),0))</f>
        <v>42</v>
      </c>
      <c r="L880" s="39">
        <f t="array" ref="L880">IF($C$880="","",IFERROR(MAX(IF((ROW(مسودة!$C$844:$C$873)=SMALL(IF((ROW(مسودة!$C$844:$C$873)*(مسودة!$C$844:$C$873=$C$880)),ROW(مسودة!$C$844:$C$873)),ROW()-ROW(L880)+1)),مسودة!L844:L$873)),0))</f>
        <v>65</v>
      </c>
      <c r="M880" s="39">
        <f t="array" ref="M880">IF($C$880="","",IFERROR(MAX(IF((ROW(مسودة!$C$844:$C$873)=SMALL(IF((ROW(مسودة!$C$844:$C$873)*(مسودة!$C$844:$C$873=$C$880)),ROW(مسودة!$C$844:$C$873)),ROW()-ROW(M880)+1)),مسودة!M844:M$873)),0))</f>
        <v>11</v>
      </c>
      <c r="N880" s="39">
        <f t="array" ref="N880">IF($C$880="","",IFERROR(MAX(IF((ROW(مسودة!$C$844:$C$873)=SMALL(IF((ROW(مسودة!$C$844:$C$873)*(مسودة!$C$844:$C$873=$C$880)),ROW(مسودة!$C$844:$C$873)),ROW()-ROW(N880)+1)),مسودة!N844:N$873)),0))</f>
        <v>16</v>
      </c>
      <c r="O880" s="39">
        <f t="array" ref="O880">IF($C$880="","",IFERROR(MAX(IF((ROW(مسودة!$C$844:$C$873)=SMALL(IF((ROW(مسودة!$C$844:$C$873)*(مسودة!$C$844:$C$873=$C$880)),ROW(مسودة!$C$844:$C$873)),ROW()-ROW(O880)+1)),مسودة!O844:O$873)),0))</f>
        <v>27</v>
      </c>
      <c r="P880" s="39">
        <f t="array" ref="P880">IF($C$880="","",IFERROR(MAX(IF((ROW(مسودة!$C$844:$C$873)=SMALL(IF((ROW(مسودة!$C$844:$C$873)*(مسودة!$C$844:$C$873=$C$880)),ROW(مسودة!$C$844:$C$873)),ROW()-ROW(P880)+1)),مسودة!P844:P$873)),0))</f>
        <v>17</v>
      </c>
      <c r="Q880" s="39">
        <f t="array" ref="Q880">IF($C$880="","",IFERROR(MAX(IF((ROW(مسودة!$C$844:$C$873)=SMALL(IF((ROW(مسودة!$C$844:$C$873)*(مسودة!$C$844:$C$873=$C$880)),ROW(مسودة!$C$844:$C$873)),ROW()-ROW(Q880)+1)),مسودة!Q844:Q$873)),0))</f>
        <v>20</v>
      </c>
      <c r="R880" s="39">
        <f t="array" ref="R880">IF($C$880="","",IFERROR(MAX(IF((ROW(مسودة!$C$844:$C$873)=SMALL(IF((ROW(مسودة!$C$844:$C$873)*(مسودة!$C$844:$C$873=$C$880)),ROW(مسودة!$C$844:$C$873)),ROW()-ROW(R880)+1)),مسودة!R844:R$873)),0))</f>
        <v>37</v>
      </c>
      <c r="S880" s="39">
        <f t="array" ref="S880">IF($C$880="","",IFERROR(MAX(IF((ROW(مسودة!$C$844:$C$873)=SMALL(IF((ROW(مسودة!$C$844:$C$873)*(مسودة!$C$844:$C$873=$C$880)),ROW(مسودة!$C$844:$C$873)),ROW()-ROW(S880)+1)),مسودة!S844:S$873)),0))</f>
        <v>12</v>
      </c>
      <c r="T880" s="39">
        <f t="array" ref="T880">IF($C$880="","",IFERROR(MAX(IF((ROW(مسودة!$C$844:$C$873)=SMALL(IF((ROW(مسودة!$C$844:$C$873)*(مسودة!$C$844:$C$873=$C$880)),ROW(مسودة!$C$844:$C$873)),ROW()-ROW(T880)+1)),مسودة!T844:T$873)),0))</f>
        <v>20</v>
      </c>
      <c r="U880" s="39">
        <f t="array" ref="U880">IF($C$880="","",IFERROR(MAX(IF((ROW(مسودة!$C$844:$C$873)=SMALL(IF((ROW(مسودة!$C$844:$C$873)*(مسودة!$C$844:$C$873=$C$880)),ROW(مسودة!$C$844:$C$873)),ROW()-ROW(U880)+1)),مسودة!U844:U$873)),0))</f>
        <v>32</v>
      </c>
      <c r="V880" s="39">
        <f t="array" ref="V880">IF($C$880="","",IFERROR(MAX(IF((ROW(مسودة!$C$844:$C$873)=SMALL(IF((ROW(مسودة!$C$844:$C$873)*(مسودة!$C$844:$C$873=$C$880)),ROW(مسودة!$C$844:$C$873)),ROW()-ROW(V880)+1)),مسودة!V844:V$873)),0))</f>
        <v>14</v>
      </c>
      <c r="W880" s="39">
        <f t="array" ref="W880">IF($C$880="","",IFERROR(MAX(IF((ROW(مسودة!$C$844:$C$873)=SMALL(IF((ROW(مسودة!$C$844:$C$873)*(مسودة!$C$844:$C$873=$C$880)),ROW(مسودة!$C$844:$C$873)),ROW()-ROW(W880)+1)),مسودة!W844:W$873)),0))</f>
        <v>20</v>
      </c>
      <c r="X880" s="39">
        <f t="array" ref="X880">IF($C$880="","",IFERROR(MAX(IF((ROW(مسودة!$C$844:$C$873)=SMALL(IF((ROW(مسودة!$C$844:$C$873)*(مسودة!$C$844:$C$873=$C$880)),ROW(مسودة!$C$844:$C$873)),ROW()-ROW(X880)+1)),مسودة!X844:X$873)),0))</f>
        <v>34</v>
      </c>
      <c r="Y880" s="39">
        <f t="array" ref="Y880">IF($C$880="","",IFERROR(MAX(IF((ROW(مسودة!$C$844:$C$873)=SMALL(IF((ROW(مسودة!$C$844:$C$873)*(مسودة!$C$844:$C$873=$C$880)),ROW(مسودة!$C$844:$C$873)),ROW()-ROW(Y880)+1)),مسودة!Y844:Y$873)),0))</f>
        <v>9</v>
      </c>
      <c r="Z880" s="39">
        <f t="array" ref="Z880">IF($C$880="","",IFERROR(MAX(IF((ROW(مسودة!$C$844:$C$873)=SMALL(IF((ROW(مسودة!$C$844:$C$873)*(مسودة!$C$844:$C$873=$C$880)),ROW(مسودة!$C$844:$C$873)),ROW()-ROW(Z880)+1)),مسودة!Z844:Z$873)),0))</f>
        <v>22</v>
      </c>
      <c r="AA880" s="39">
        <f t="array" ref="AA880">IF($C$880="","",IFERROR(MAX(IF((ROW(مسودة!$C$844:$C$873)=SMALL(IF((ROW(مسودة!$C$844:$C$873)*(مسودة!$C$844:$C$873=$C$880)),ROW(مسودة!$C$844:$C$873)),ROW()-ROW(AA880)+1)),مسودة!AA844:AA$873)),0))</f>
        <v>31</v>
      </c>
      <c r="AB880" s="39">
        <f t="array" ref="AB880">IF($C$880="","",IFERROR(MAX(IF((ROW(مسودة!$C$844:$C$873)=SMALL(IF((ROW(مسودة!$C$844:$C$873)*(مسودة!$C$844:$C$873=$C$880)),ROW(مسودة!$C$844:$C$873)),ROW()-ROW(AB880)+1)),مسودة!AB844:AB$873)),0))</f>
        <v>13</v>
      </c>
      <c r="AC880" s="39">
        <f t="array" ref="AC880">IF($C$880="","",IFERROR(MAX(IF((ROW(مسودة!$C$844:$C$873)=SMALL(IF((ROW(مسودة!$C$844:$C$873)*(مسودة!$C$844:$C$873=$C$880)),ROW(مسودة!$C$844:$C$873)),ROW()-ROW(AC880)+1)),مسودة!AC844:AC$873)),0))</f>
        <v>12</v>
      </c>
      <c r="AD880" s="39">
        <f t="array" ref="AD880">IF($C$880="","",IFERROR(MAX(IF((ROW(مسودة!$C$844:$C$873)=SMALL(IF((ROW(مسودة!$C$844:$C$873)*(مسودة!$C$844:$C$873=$C$880)),ROW(مسودة!$C$844:$C$873)),ROW()-ROW(AD880)+1)),مسودة!AD844:AD$873)),0))</f>
        <v>25</v>
      </c>
      <c r="AE880" s="39">
        <f t="array" ref="AE880">IF($C$880="","",IFERROR(MAX(IF((ROW(مسودة!$C$844:$C$873)=SMALL(IF((ROW(مسودة!$C$844:$C$873)*(مسودة!$C$844:$C$873=$C$880)),ROW(مسودة!$C$844:$C$873)),ROW()-ROW(AE880)+1)),مسودة!AE844:AE$873)),0))</f>
        <v>7</v>
      </c>
      <c r="AF880" s="39">
        <f t="array" ref="AF880">IF($C$880="","",IFERROR(MAX(IF((ROW(مسودة!$C$844:$C$873)=SMALL(IF((ROW(مسودة!$C$844:$C$873)*(مسودة!$C$844:$C$873=$C$880)),ROW(مسودة!$C$844:$C$873)),ROW()-ROW(AF880)+1)),مسودة!AF844:AF$873)),0))</f>
        <v>13</v>
      </c>
      <c r="AG880" s="39">
        <f t="array" ref="AG880">IF($C$880="","",IFERROR(MAX(IF((ROW(مسودة!$C$844:$C$873)=SMALL(IF((ROW(مسودة!$C$844:$C$873)*(مسودة!$C$844:$C$873=$C$880)),ROW(مسودة!$C$844:$C$873)),ROW()-ROW(AG880)+1)),مسودة!AG844:AG$873)),0))</f>
        <v>20</v>
      </c>
      <c r="AH880" s="39">
        <f t="array" ref="AH880">IF($C$880="","",IFERROR(MAX(IF((ROW(مسودة!$C$844:$C$873)=SMALL(IF((ROW(مسودة!$C$844:$C$873)*(مسودة!$C$844:$C$873=$C$880)),ROW(مسودة!$C$844:$C$873)),ROW()-ROW(AH880)+1)),مسودة!AH844:AH$873)),0))</f>
        <v>5</v>
      </c>
      <c r="AI880" s="39">
        <f t="array" ref="AI880">IF($C$880="","",IFERROR(MAX(IF((ROW(مسودة!$C$844:$C$873)=SMALL(IF((ROW(مسودة!$C$844:$C$873)*(مسودة!$C$844:$C$873=$C$880)),ROW(مسودة!$C$844:$C$873)),ROW()-ROW(AI880)+1)),مسودة!AI844:AI$873)),0))</f>
        <v>6</v>
      </c>
      <c r="AJ880" s="39">
        <f t="array" ref="AJ880">IF($C$880="","",IFERROR(MAX(IF((ROW(مسودة!$C$844:$C$873)=SMALL(IF((ROW(مسودة!$C$844:$C$873)*(مسودة!$C$844:$C$873=$C$880)),ROW(مسودة!$C$844:$C$873)),ROW()-ROW(AJ880)+1)),مسودة!AJ844:AJ$873)),0))</f>
        <v>11</v>
      </c>
      <c r="AK880" s="39">
        <f t="array" ref="AK880">IF($C$880="","",IFERROR(MAX(IF((ROW(مسودة!$C$844:$C$873)=SMALL(IF((ROW(مسودة!$C$844:$C$873)*(مسودة!$C$844:$C$873=$C$880)),ROW(مسودة!$C$844:$C$873)),ROW()-ROW(AK880)+1)),مسودة!AK844:AK$873)),0))</f>
        <v>6</v>
      </c>
      <c r="AL880" s="39">
        <f t="array" ref="AL880">IF($C$880="","",IFERROR(MAX(IF((ROW(مسودة!$C$844:$C$873)=SMALL(IF((ROW(مسودة!$C$844:$C$873)*(مسودة!$C$844:$C$873=$C$880)),ROW(مسودة!$C$844:$C$873)),ROW()-ROW(AL880)+1)),مسودة!AL844:AL$873)),0))</f>
        <v>4</v>
      </c>
      <c r="AM880" s="39">
        <f t="array" ref="AM880">IF($C$880="","",IFERROR(MAX(IF((ROW(مسودة!$C$844:$C$873)=SMALL(IF((ROW(مسودة!$C$844:$C$873)*(مسودة!$C$844:$C$873=$C$880)),ROW(مسودة!$C$844:$C$873)),ROW()-ROW(AM880)+1)),مسودة!AM844:AM$873)),0))</f>
        <v>10</v>
      </c>
      <c r="AN880" s="54"/>
      <c r="AO880" s="54"/>
      <c r="AP880" s="55"/>
      <c r="AQ880" s="49"/>
      <c r="AR880" s="49"/>
      <c r="AS880" s="49"/>
      <c r="AT880" s="49"/>
      <c r="AU880" s="103" t="str">
        <f>IFERROR(LOOKUP(2,1/((مسودة!$C$844:$C$873=C880)*(مسودة!$F$844:$F$873=F880)),مسودة!$AV$844:$AV$873),"")</f>
        <v>له دور ثانٍ في :  رياضيات،</v>
      </c>
    </row>
    <row r="881" spans="2:47" ht="28.5" customHeight="1" thickBot="1">
      <c r="B881" s="48"/>
      <c r="C881" s="99"/>
      <c r="D881" s="51"/>
      <c r="E881" s="51"/>
      <c r="F881" s="11" t="s">
        <v>31</v>
      </c>
      <c r="G881" s="39">
        <f t="array" ref="G881">IF($C$880="","",IFERROR(MAX(IF((ROW(مسودة!$C$844:$C$873)=SMALL(IF((ROW(مسودة!$C$844:$C$873)*(مسودة!$C$844:$C$873=$C$880)),ROW(مسودة!$C$844:$C$873)),ROW()-ROW(G881)+1)),مسودة!G845:G$873)),0))</f>
        <v>25</v>
      </c>
      <c r="H881" s="39">
        <f t="array" ref="H881">IF($C$880="","",IFERROR(MAX(IF((ROW(مسودة!$C$844:$C$873)=SMALL(IF((ROW(مسودة!$C$844:$C$873)*(مسودة!$C$844:$C$873=$C$880)),ROW(مسودة!$C$844:$C$873)),ROW()-ROW(H881)+1)),مسودة!H845:H$873)),0))</f>
        <v>46</v>
      </c>
      <c r="I881" s="39">
        <f t="array" ref="I881">IF($C$880="","",IFERROR(MAX(IF((ROW(مسودة!$C$844:$C$873)=SMALL(IF((ROW(مسودة!$C$844:$C$873)*(مسودة!$C$844:$C$873=$C$880)),ROW(مسودة!$C$844:$C$873)),ROW()-ROW(I881)+1)),مسودة!I845:I$873)),0))</f>
        <v>71</v>
      </c>
      <c r="J881" s="39">
        <f t="array" ref="J881">IF($C$880="","",IFERROR(MAX(IF((ROW(مسودة!$C$844:$C$873)=SMALL(IF((ROW(مسودة!$C$844:$C$873)*(مسودة!$C$844:$C$873=$C$880)),ROW(مسودة!$C$844:$C$873)),ROW()-ROW(J881)+1)),مسودة!J845:J$873)),0))</f>
        <v>26</v>
      </c>
      <c r="K881" s="39">
        <f t="array" ref="K881">IF($C$880="","",IFERROR(MAX(IF((ROW(مسودة!$C$844:$C$873)=SMALL(IF((ROW(مسودة!$C$844:$C$873)*(مسودة!$C$844:$C$873=$C$880)),ROW(مسودة!$C$844:$C$873)),ROW()-ROW(K881)+1)),مسودة!K845:K$873)),0))</f>
        <v>36</v>
      </c>
      <c r="L881" s="39">
        <f t="array" ref="L881">IF($C$880="","",IFERROR(MAX(IF((ROW(مسودة!$C$844:$C$873)=SMALL(IF((ROW(مسودة!$C$844:$C$873)*(مسودة!$C$844:$C$873=$C$880)),ROW(مسودة!$C$844:$C$873)),ROW()-ROW(L881)+1)),مسودة!L845:L$873)),0))</f>
        <v>62</v>
      </c>
      <c r="M881" s="39">
        <f t="array" ref="M881">IF($C$880="","",IFERROR(MAX(IF((ROW(مسودة!$C$844:$C$873)=SMALL(IF((ROW(مسودة!$C$844:$C$873)*(مسودة!$C$844:$C$873=$C$880)),ROW(مسودة!$C$844:$C$873)),ROW()-ROW(M881)+1)),مسودة!M845:M$873)),0))</f>
        <v>17</v>
      </c>
      <c r="N881" s="39">
        <f t="array" ref="N881">IF($C$880="","",IFERROR(MAX(IF((ROW(مسودة!$C$844:$C$873)=SMALL(IF((ROW(مسودة!$C$844:$C$873)*(مسودة!$C$844:$C$873=$C$880)),ROW(مسودة!$C$844:$C$873)),ROW()-ROW(N881)+1)),مسودة!N845:N$873)),0))</f>
        <v>26</v>
      </c>
      <c r="O881" s="39">
        <f t="array" ref="O881">IF($C$880="","",IFERROR(MAX(IF((ROW(مسودة!$C$844:$C$873)=SMALL(IF((ROW(مسودة!$C$844:$C$873)*(مسودة!$C$844:$C$873=$C$880)),ROW(مسودة!$C$844:$C$873)),ROW()-ROW(O881)+1)),مسودة!O845:O$873)),0))</f>
        <v>43</v>
      </c>
      <c r="P881" s="39">
        <f t="array" ref="P881">IF($C$880="","",IFERROR(MAX(IF((ROW(مسودة!$C$844:$C$873)=SMALL(IF((ROW(مسودة!$C$844:$C$873)*(مسودة!$C$844:$C$873=$C$880)),ROW(مسودة!$C$844:$C$873)),ROW()-ROW(P881)+1)),مسودة!P845:P$873)),0))</f>
        <v>21</v>
      </c>
      <c r="Q881" s="39">
        <f t="array" ref="Q881">IF($C$880="","",IFERROR(MAX(IF((ROW(مسودة!$C$844:$C$873)=SMALL(IF((ROW(مسودة!$C$844:$C$873)*(مسودة!$C$844:$C$873=$C$880)),ROW(مسودة!$C$844:$C$873)),ROW()-ROW(Q881)+1)),مسودة!Q845:Q$873)),0))</f>
        <v>27</v>
      </c>
      <c r="R881" s="39">
        <f t="array" ref="R881">IF($C$880="","",IFERROR(MAX(IF((ROW(مسودة!$C$844:$C$873)=SMALL(IF((ROW(مسودة!$C$844:$C$873)*(مسودة!$C$844:$C$873=$C$880)),ROW(مسودة!$C$844:$C$873)),ROW()-ROW(R881)+1)),مسودة!R845:R$873)),0))</f>
        <v>48</v>
      </c>
      <c r="S881" s="39">
        <f t="array" ref="S881">IF($C$880="","",IFERROR(MAX(IF((ROW(مسودة!$C$844:$C$873)=SMALL(IF((ROW(مسودة!$C$844:$C$873)*(مسودة!$C$844:$C$873=$C$880)),ROW(مسودة!$C$844:$C$873)),ROW()-ROW(S881)+1)),مسودة!S845:S$873)),0))</f>
        <v>15</v>
      </c>
      <c r="T881" s="39">
        <f t="array" ref="T881">IF($C$880="","",IFERROR(MAX(IF((ROW(مسودة!$C$844:$C$873)=SMALL(IF((ROW(مسودة!$C$844:$C$873)*(مسودة!$C$844:$C$873=$C$880)),ROW(مسودة!$C$844:$C$873)),ROW()-ROW(T881)+1)),مسودة!T845:T$873)),0))</f>
        <v>16</v>
      </c>
      <c r="U881" s="39">
        <f t="array" ref="U881">IF($C$880="","",IFERROR(MAX(IF((ROW(مسودة!$C$844:$C$873)=SMALL(IF((ROW(مسودة!$C$844:$C$873)*(مسودة!$C$844:$C$873=$C$880)),ROW(مسودة!$C$844:$C$873)),ROW()-ROW(U881)+1)),مسودة!U845:U$873)),0))</f>
        <v>31</v>
      </c>
      <c r="V881" s="39">
        <f t="array" ref="V881">IF($C$880="","",IFERROR(MAX(IF((ROW(مسودة!$C$844:$C$873)=SMALL(IF((ROW(مسودة!$C$844:$C$873)*(مسودة!$C$844:$C$873=$C$880)),ROW(مسودة!$C$844:$C$873)),ROW()-ROW(V881)+1)),مسودة!V845:V$873)),0))</f>
        <v>17</v>
      </c>
      <c r="W881" s="39">
        <f t="array" ref="W881">IF($C$880="","",IFERROR(MAX(IF((ROW(مسودة!$C$844:$C$873)=SMALL(IF((ROW(مسودة!$C$844:$C$873)*(مسودة!$C$844:$C$873=$C$880)),ROW(مسودة!$C$844:$C$873)),ROW()-ROW(W881)+1)),مسودة!W845:W$873)),0))</f>
        <v>22</v>
      </c>
      <c r="X881" s="39">
        <f t="array" ref="X881">IF($C$880="","",IFERROR(MAX(IF((ROW(مسودة!$C$844:$C$873)=SMALL(IF((ROW(مسودة!$C$844:$C$873)*(مسودة!$C$844:$C$873=$C$880)),ROW(مسودة!$C$844:$C$873)),ROW()-ROW(X881)+1)),مسودة!X845:X$873)),0))</f>
        <v>39</v>
      </c>
      <c r="Y881" s="39">
        <f t="array" ref="Y881">IF($C$880="","",IFERROR(MAX(IF((ROW(مسودة!$C$844:$C$873)=SMALL(IF((ROW(مسودة!$C$844:$C$873)*(مسودة!$C$844:$C$873=$C$880)),ROW(مسودة!$C$844:$C$873)),ROW()-ROW(Y881)+1)),مسودة!Y845:Y$873)),0))</f>
        <v>8</v>
      </c>
      <c r="Z881" s="39">
        <f t="array" ref="Z881">IF($C$880="","",IFERROR(MAX(IF((ROW(مسودة!$C$844:$C$873)=SMALL(IF((ROW(مسودة!$C$844:$C$873)*(مسودة!$C$844:$C$873=$C$880)),ROW(مسودة!$C$844:$C$873)),ROW()-ROW(Z881)+1)),مسودة!Z845:Z$873)),0))</f>
        <v>28</v>
      </c>
      <c r="AA881" s="39">
        <f t="array" ref="AA881">IF($C$880="","",IFERROR(MAX(IF((ROW(مسودة!$C$844:$C$873)=SMALL(IF((ROW(مسودة!$C$844:$C$873)*(مسودة!$C$844:$C$873=$C$880)),ROW(مسودة!$C$844:$C$873)),ROW()-ROW(AA881)+1)),مسودة!AA845:AA$873)),0))</f>
        <v>36</v>
      </c>
      <c r="AB881" s="39">
        <f t="array" ref="AB881">IF($C$880="","",IFERROR(MAX(IF((ROW(مسودة!$C$844:$C$873)=SMALL(IF((ROW(مسودة!$C$844:$C$873)*(مسودة!$C$844:$C$873=$C$880)),ROW(مسودة!$C$844:$C$873)),ROW()-ROW(AB881)+1)),مسودة!AB845:AB$873)),0))</f>
        <v>12</v>
      </c>
      <c r="AC881" s="39">
        <f t="array" ref="AC881">IF($C$880="","",IFERROR(MAX(IF((ROW(مسودة!$C$844:$C$873)=SMALL(IF((ROW(مسودة!$C$844:$C$873)*(مسودة!$C$844:$C$873=$C$880)),ROW(مسودة!$C$844:$C$873)),ROW()-ROW(AC881)+1)),مسودة!AC845:AC$873)),0))</f>
        <v>11</v>
      </c>
      <c r="AD881" s="39">
        <f t="array" ref="AD881">IF($C$880="","",IFERROR(MAX(IF((ROW(مسودة!$C$844:$C$873)=SMALL(IF((ROW(مسودة!$C$844:$C$873)*(مسودة!$C$844:$C$873=$C$880)),ROW(مسودة!$C$844:$C$873)),ROW()-ROW(AD881)+1)),مسودة!AD845:AD$873)),0))</f>
        <v>23</v>
      </c>
      <c r="AE881" s="39">
        <f t="array" ref="AE881">IF($C$880="","",IFERROR(MAX(IF((ROW(مسودة!$C$844:$C$873)=SMALL(IF((ROW(مسودة!$C$844:$C$873)*(مسودة!$C$844:$C$873=$C$880)),ROW(مسودة!$C$844:$C$873)),ROW()-ROW(AE881)+1)),مسودة!AE845:AE$873)),0))</f>
        <v>12</v>
      </c>
      <c r="AF881" s="39">
        <f t="array" ref="AF881">IF($C$880="","",IFERROR(MAX(IF((ROW(مسودة!$C$844:$C$873)=SMALL(IF((ROW(مسودة!$C$844:$C$873)*(مسودة!$C$844:$C$873=$C$880)),ROW(مسودة!$C$844:$C$873)),ROW()-ROW(AF881)+1)),مسودة!AF845:AF$873)),0))</f>
        <v>19</v>
      </c>
      <c r="AG881" s="39">
        <f t="array" ref="AG881">IF($C$880="","",IFERROR(MAX(IF((ROW(مسودة!$C$844:$C$873)=SMALL(IF((ROW(مسودة!$C$844:$C$873)*(مسودة!$C$844:$C$873=$C$880)),ROW(مسودة!$C$844:$C$873)),ROW()-ROW(AG881)+1)),مسودة!AG845:AG$873)),0))</f>
        <v>31</v>
      </c>
      <c r="AH881" s="39">
        <f t="array" ref="AH881">IF($C$880="","",IFERROR(MAX(IF((ROW(مسودة!$C$844:$C$873)=SMALL(IF((ROW(مسودة!$C$844:$C$873)*(مسودة!$C$844:$C$873=$C$880)),ROW(مسودة!$C$844:$C$873)),ROW()-ROW(AH881)+1)),مسودة!AH845:AH$873)),0))</f>
        <v>8</v>
      </c>
      <c r="AI881" s="39">
        <f t="array" ref="AI881">IF($C$880="","",IFERROR(MAX(IF((ROW(مسودة!$C$844:$C$873)=SMALL(IF((ROW(مسودة!$C$844:$C$873)*(مسودة!$C$844:$C$873=$C$880)),ROW(مسودة!$C$844:$C$873)),ROW()-ROW(AI881)+1)),مسودة!AI845:AI$873)),0))</f>
        <v>21</v>
      </c>
      <c r="AJ881" s="39">
        <f t="array" ref="AJ881">IF($C$880="","",IFERROR(MAX(IF((ROW(مسودة!$C$844:$C$873)=SMALL(IF((ROW(مسودة!$C$844:$C$873)*(مسودة!$C$844:$C$873=$C$880)),ROW(مسودة!$C$844:$C$873)),ROW()-ROW(AJ881)+1)),مسودة!AJ845:AJ$873)),0))</f>
        <v>29</v>
      </c>
      <c r="AK881" s="39">
        <f t="array" ref="AK881">IF($C$880="","",IFERROR(MAX(IF((ROW(مسودة!$C$844:$C$873)=SMALL(IF((ROW(مسودة!$C$844:$C$873)*(مسودة!$C$844:$C$873=$C$880)),ROW(مسودة!$C$844:$C$873)),ROW()-ROW(AK881)+1)),مسودة!AK845:AK$873)),0))</f>
        <v>4</v>
      </c>
      <c r="AL881" s="39">
        <f t="array" ref="AL881">IF($C$880="","",IFERROR(MAX(IF((ROW(مسودة!$C$844:$C$873)=SMALL(IF((ROW(مسودة!$C$844:$C$873)*(مسودة!$C$844:$C$873=$C$880)),ROW(مسودة!$C$844:$C$873)),ROW()-ROW(AL881)+1)),مسودة!AL845:AL$873)),0))</f>
        <v>10</v>
      </c>
      <c r="AM881" s="39">
        <f t="array" ref="AM881">IF($C$880="","",IFERROR(MAX(IF((ROW(مسودة!$C$844:$C$873)=SMALL(IF((ROW(مسودة!$C$844:$C$873)*(مسودة!$C$844:$C$873=$C$880)),ROW(مسودة!$C$844:$C$873)),ROW()-ROW(AM881)+1)),مسودة!AM845:AM$873)),0))</f>
        <v>14</v>
      </c>
      <c r="AN881" s="54"/>
      <c r="AO881" s="54"/>
      <c r="AP881" s="56"/>
      <c r="AQ881" s="49"/>
      <c r="AR881" s="49"/>
      <c r="AS881" s="49"/>
      <c r="AT881" s="49"/>
      <c r="AU881" s="104"/>
    </row>
    <row r="882" spans="2:47" ht="36" customHeight="1" thickBot="1">
      <c r="B882" s="48"/>
      <c r="C882" s="93"/>
      <c r="D882" s="51"/>
      <c r="E882" s="51"/>
      <c r="F882" s="14" t="s">
        <v>32</v>
      </c>
      <c r="G882" s="39">
        <f t="array" ref="G882">IF($C$880="","",IFERROR(MAX(IF((ROW(مسودة!$C$844:$C$873)=SMALL(IF((ROW(مسودة!$C$844:$C$873)*(مسودة!$C$844:$C$873=$C$880)),ROW(مسودة!$C$844:$C$873)),ROW()-ROW(G882)+1)),مسودة!G846:G$873)),0))</f>
        <v>44</v>
      </c>
      <c r="H882" s="39">
        <f t="array" ref="H882">IF($C$880="","",IFERROR(MAX(IF((ROW(مسودة!$C$844:$C$873)=SMALL(IF((ROW(مسودة!$C$844:$C$873)*(مسودة!$C$844:$C$873=$C$880)),ROW(مسودة!$C$844:$C$873)),ROW()-ROW(H882)+1)),مسودة!H846:H$873)),0))</f>
        <v>95</v>
      </c>
      <c r="I882" s="39">
        <f t="array" ref="I882">IF($C$880="","",IFERROR(MAX(IF((ROW(مسودة!$C$844:$C$873)=SMALL(IF((ROW(مسودة!$C$844:$C$873)*(مسودة!$C$844:$C$873=$C$880)),ROW(مسودة!$C$844:$C$873)),ROW()-ROW(I882)+1)),مسودة!I846:I$873)),0))</f>
        <v>139</v>
      </c>
      <c r="J882" s="39">
        <f t="array" ref="J882">IF($C$880="","",IFERROR(MAX(IF((ROW(مسودة!$C$844:$C$873)=SMALL(IF((ROW(مسودة!$C$844:$C$873)*(مسودة!$C$844:$C$873=$C$880)),ROW(مسودة!$C$844:$C$873)),ROW()-ROW(J882)+1)),مسودة!J846:J$873)),0))</f>
        <v>49</v>
      </c>
      <c r="K882" s="39">
        <f t="array" ref="K882">IF($C$880="","",IFERROR(MAX(IF((ROW(مسودة!$C$844:$C$873)=SMALL(IF((ROW(مسودة!$C$844:$C$873)*(مسودة!$C$844:$C$873=$C$880)),ROW(مسودة!$C$844:$C$873)),ROW()-ROW(K882)+1)),مسودة!K846:K$873)),0))</f>
        <v>78</v>
      </c>
      <c r="L882" s="39">
        <f t="array" ref="L882">IF($C$880="","",IFERROR(MAX(IF((ROW(مسودة!$C$844:$C$873)=SMALL(IF((ROW(مسودة!$C$844:$C$873)*(مسودة!$C$844:$C$873=$C$880)),ROW(مسودة!$C$844:$C$873)),ROW()-ROW(L882)+1)),مسودة!L846:L$873)),0))</f>
        <v>127</v>
      </c>
      <c r="M882" s="39">
        <f t="array" ref="M882">IF($C$880="","",IFERROR(MAX(IF((ROW(مسودة!$C$844:$C$873)=SMALL(IF((ROW(مسودة!$C$844:$C$873)*(مسودة!$C$844:$C$873=$C$880)),ROW(مسودة!$C$844:$C$873)),ROW()-ROW(M882)+1)),مسودة!M846:M$873)),0))</f>
        <v>28</v>
      </c>
      <c r="N882" s="39">
        <f t="array" ref="N882">IF($C$880="","",IFERROR(MAX(IF((ROW(مسودة!$C$844:$C$873)=SMALL(IF((ROW(مسودة!$C$844:$C$873)*(مسودة!$C$844:$C$873=$C$880)),ROW(مسودة!$C$844:$C$873)),ROW()-ROW(N882)+1)),مسودة!N846:N$873)),0))</f>
        <v>42</v>
      </c>
      <c r="O882" s="39">
        <f t="array" ref="O882">IF($C$880="","",IFERROR(MAX(IF((ROW(مسودة!$C$844:$C$873)=SMALL(IF((ROW(مسودة!$C$844:$C$873)*(مسودة!$C$844:$C$873=$C$880)),ROW(مسودة!$C$844:$C$873)),ROW()-ROW(O882)+1)),مسودة!O846:O$873)),0))</f>
        <v>0</v>
      </c>
      <c r="P882" s="39">
        <f t="array" ref="P882">IF($C$880="","",IFERROR(MAX(IF((ROW(مسودة!$C$844:$C$873)=SMALL(IF((ROW(مسودة!$C$844:$C$873)*(مسودة!$C$844:$C$873=$C$880)),ROW(مسودة!$C$844:$C$873)),ROW()-ROW(P882)+1)),مسودة!P846:P$873)),0))</f>
        <v>38</v>
      </c>
      <c r="Q882" s="39">
        <f t="array" ref="Q882">IF($C$880="","",IFERROR(MAX(IF((ROW(مسودة!$C$844:$C$873)=SMALL(IF((ROW(مسودة!$C$844:$C$873)*(مسودة!$C$844:$C$873=$C$880)),ROW(مسودة!$C$844:$C$873)),ROW()-ROW(Q882)+1)),مسودة!Q846:Q$873)),0))</f>
        <v>47</v>
      </c>
      <c r="R882" s="39">
        <f t="array" ref="R882">IF($C$880="","",IFERROR(MAX(IF((ROW(مسودة!$C$844:$C$873)=SMALL(IF((ROW(مسودة!$C$844:$C$873)*(مسودة!$C$844:$C$873=$C$880)),ROW(مسودة!$C$844:$C$873)),ROW()-ROW(R882)+1)),مسودة!R846:R$873)),0))</f>
        <v>85</v>
      </c>
      <c r="S882" s="39">
        <f t="array" ref="S882">IF($C$880="","",IFERROR(MAX(IF((ROW(مسودة!$C$844:$C$873)=SMALL(IF((ROW(مسودة!$C$844:$C$873)*(مسودة!$C$844:$C$873=$C$880)),ROW(مسودة!$C$844:$C$873)),ROW()-ROW(S882)+1)),مسودة!S846:S$873)),0))</f>
        <v>27</v>
      </c>
      <c r="T882" s="39">
        <f t="array" ref="T882">IF($C$880="","",IFERROR(MAX(IF((ROW(مسودة!$C$844:$C$873)=SMALL(IF((ROW(مسودة!$C$844:$C$873)*(مسودة!$C$844:$C$873=$C$880)),ROW(مسودة!$C$844:$C$873)),ROW()-ROW(T882)+1)),مسودة!T846:T$873)),0))</f>
        <v>36</v>
      </c>
      <c r="U882" s="39">
        <f t="array" ref="U882">IF($C$880="","",IFERROR(MAX(IF((ROW(مسودة!$C$844:$C$873)=SMALL(IF((ROW(مسودة!$C$844:$C$873)*(مسودة!$C$844:$C$873=$C$880)),ROW(مسودة!$C$844:$C$873)),ROW()-ROW(U882)+1)),مسودة!U846:U$873)),0))</f>
        <v>63</v>
      </c>
      <c r="V882" s="39">
        <f t="array" ref="V882">IF($C$880="","",IFERROR(MAX(IF((ROW(مسودة!$C$844:$C$873)=SMALL(IF((ROW(مسودة!$C$844:$C$873)*(مسودة!$C$844:$C$873=$C$880)),ROW(مسودة!$C$844:$C$873)),ROW()-ROW(V882)+1)),مسودة!V846:V$873)),0))</f>
        <v>31</v>
      </c>
      <c r="W882" s="39">
        <f t="array" ref="W882">IF($C$880="","",IFERROR(MAX(IF((ROW(مسودة!$C$844:$C$873)=SMALL(IF((ROW(مسودة!$C$844:$C$873)*(مسودة!$C$844:$C$873=$C$880)),ROW(مسودة!$C$844:$C$873)),ROW()-ROW(W882)+1)),مسودة!W846:W$873)),0))</f>
        <v>42</v>
      </c>
      <c r="X882" s="39">
        <f t="array" ref="X882">IF($C$880="","",IFERROR(MAX(IF((ROW(مسودة!$C$844:$C$873)=SMALL(IF((ROW(مسودة!$C$844:$C$873)*(مسودة!$C$844:$C$873=$C$880)),ROW(مسودة!$C$844:$C$873)),ROW()-ROW(X882)+1)),مسودة!X846:X$873)),0))</f>
        <v>73</v>
      </c>
      <c r="Y882" s="39">
        <f t="array" ref="Y882">IF($C$880="","",IFERROR(MAX(IF((ROW(مسودة!$C$844:$C$873)=SMALL(IF((ROW(مسودة!$C$844:$C$873)*(مسودة!$C$844:$C$873=$C$880)),ROW(مسودة!$C$844:$C$873)),ROW()-ROW(Y882)+1)),مسودة!Y846:Y$873)),0))</f>
        <v>17</v>
      </c>
      <c r="Z882" s="39">
        <f t="array" ref="Z882">IF($C$880="","",IFERROR(MAX(IF((ROW(مسودة!$C$844:$C$873)=SMALL(IF((ROW(مسودة!$C$844:$C$873)*(مسودة!$C$844:$C$873=$C$880)),ROW(مسودة!$C$844:$C$873)),ROW()-ROW(Z882)+1)),مسودة!Z846:Z$873)),0))</f>
        <v>50</v>
      </c>
      <c r="AA882" s="39">
        <f t="array" ref="AA882">IF($C$880="","",IFERROR(MAX(IF((ROW(مسودة!$C$844:$C$873)=SMALL(IF((ROW(مسودة!$C$844:$C$873)*(مسودة!$C$844:$C$873=$C$880)),ROW(مسودة!$C$844:$C$873)),ROW()-ROW(AA882)+1)),مسودة!AA846:AA$873)),0))</f>
        <v>67</v>
      </c>
      <c r="AB882" s="39">
        <f t="array" ref="AB882">IF($C$880="","",IFERROR(MAX(IF((ROW(مسودة!$C$844:$C$873)=SMALL(IF((ROW(مسودة!$C$844:$C$873)*(مسودة!$C$844:$C$873=$C$880)),ROW(مسودة!$C$844:$C$873)),ROW()-ROW(AB882)+1)),مسودة!AB846:AB$873)),0))</f>
        <v>25</v>
      </c>
      <c r="AC882" s="39">
        <f t="array" ref="AC882">IF($C$880="","",IFERROR(MAX(IF((ROW(مسودة!$C$844:$C$873)=SMALL(IF((ROW(مسودة!$C$844:$C$873)*(مسودة!$C$844:$C$873=$C$880)),ROW(مسودة!$C$844:$C$873)),ROW()-ROW(AC882)+1)),مسودة!AC846:AC$873)),0))</f>
        <v>23</v>
      </c>
      <c r="AD882" s="39">
        <f t="array" ref="AD882">IF($C$880="","",IFERROR(MAX(IF((ROW(مسودة!$C$844:$C$873)=SMALL(IF((ROW(مسودة!$C$844:$C$873)*(مسودة!$C$844:$C$873=$C$880)),ROW(مسودة!$C$844:$C$873)),ROW()-ROW(AD882)+1)),مسودة!AD846:AD$873)),0))</f>
        <v>48</v>
      </c>
      <c r="AE882" s="39">
        <f t="array" ref="AE882">IF($C$880="","",IFERROR(MAX(IF((ROW(مسودة!$C$844:$C$873)=SMALL(IF((ROW(مسودة!$C$844:$C$873)*(مسودة!$C$844:$C$873=$C$880)),ROW(مسودة!$C$844:$C$873)),ROW()-ROW(AE882)+1)),مسودة!AE846:AE$873)),0))</f>
        <v>19</v>
      </c>
      <c r="AF882" s="39">
        <f t="array" ref="AF882">IF($C$880="","",IFERROR(MAX(IF((ROW(مسودة!$C$844:$C$873)=SMALL(IF((ROW(مسودة!$C$844:$C$873)*(مسودة!$C$844:$C$873=$C$880)),ROW(مسودة!$C$844:$C$873)),ROW()-ROW(AF882)+1)),مسودة!AF846:AF$873)),0))</f>
        <v>32</v>
      </c>
      <c r="AG882" s="39">
        <f t="array" ref="AG882">IF($C$880="","",IFERROR(MAX(IF((ROW(مسودة!$C$844:$C$873)=SMALL(IF((ROW(مسودة!$C$844:$C$873)*(مسودة!$C$844:$C$873=$C$880)),ROW(مسودة!$C$844:$C$873)),ROW()-ROW(AG882)+1)),مسودة!AG846:AG$873)),0))</f>
        <v>51</v>
      </c>
      <c r="AH882" s="39">
        <f t="array" ref="AH882">IF($C$880="","",IFERROR(MAX(IF((ROW(مسودة!$C$844:$C$873)=SMALL(IF((ROW(مسودة!$C$844:$C$873)*(مسودة!$C$844:$C$873=$C$880)),ROW(مسودة!$C$844:$C$873)),ROW()-ROW(AH882)+1)),مسودة!AH846:AH$873)),0))</f>
        <v>13</v>
      </c>
      <c r="AI882" s="39">
        <f t="array" ref="AI882">IF($C$880="","",IFERROR(MAX(IF((ROW(مسودة!$C$844:$C$873)=SMALL(IF((ROW(مسودة!$C$844:$C$873)*(مسودة!$C$844:$C$873=$C$880)),ROW(مسودة!$C$844:$C$873)),ROW()-ROW(AI882)+1)),مسودة!AI846:AI$873)),0))</f>
        <v>27</v>
      </c>
      <c r="AJ882" s="39">
        <f t="array" ref="AJ882">IF($C$880="","",IFERROR(MAX(IF((ROW(مسودة!$C$844:$C$873)=SMALL(IF((ROW(مسودة!$C$844:$C$873)*(مسودة!$C$844:$C$873=$C$880)),ROW(مسودة!$C$844:$C$873)),ROW()-ROW(AJ882)+1)),مسودة!AJ846:AJ$873)),0))</f>
        <v>40</v>
      </c>
      <c r="AK882" s="39">
        <f t="array" ref="AK882">IF($C$880="","",IFERROR(MAX(IF((ROW(مسودة!$C$844:$C$873)=SMALL(IF((ROW(مسودة!$C$844:$C$873)*(مسودة!$C$844:$C$873=$C$880)),ROW(مسودة!$C$844:$C$873)),ROW()-ROW(AK882)+1)),مسودة!AK846:AK$873)),0))</f>
        <v>10</v>
      </c>
      <c r="AL882" s="39">
        <f t="array" ref="AL882">IF($C$880="","",IFERROR(MAX(IF((ROW(مسودة!$C$844:$C$873)=SMALL(IF((ROW(مسودة!$C$844:$C$873)*(مسودة!$C$844:$C$873=$C$880)),ROW(مسودة!$C$844:$C$873)),ROW()-ROW(AL882)+1)),مسودة!AL846:AL$873)),0))</f>
        <v>14</v>
      </c>
      <c r="AM882" s="39">
        <f t="array" ref="AM882">IF($C$880="","",IFERROR(MAX(IF((ROW(مسودة!$C$844:$C$873)=SMALL(IF((ROW(مسودة!$C$844:$C$873)*(مسودة!$C$844:$C$873=$C$880)),ROW(مسودة!$C$844:$C$873)),ROW()-ROW(AM882)+1)),مسودة!AM846:AM$873)),0))</f>
        <v>24</v>
      </c>
      <c r="AN882" s="39">
        <f t="array" ref="AN882">IF($C880="","",IFERROR(MAX(IF((ROW(مسودة!$C$844:$C$873)=SMALL(IF((ROW(مسودة!$C$844:$C$873)*(مسودة!$C$844:$C$873=$C880)),ROW(مسودة!$C$844:$C$873)),ROW()-ROW(AN882)+1)),مسودة!AN$846:AN$873)),0))</f>
        <v>0</v>
      </c>
      <c r="AO882" s="39">
        <f t="array" ref="AO882">IF($C880="","",IFERROR(MAX(IF((ROW(مسودة!$C$844:$C$873)=SMALL(IF((ROW(مسودة!$C$844:$C$873)*(مسودة!$C$844:$C$873=$C880)),ROW(مسودة!$C$844:$C$873)),ROW()-ROW(AO882)+1)),مسودة!AO$846:AO$873)),0))</f>
        <v>0</v>
      </c>
      <c r="AP882" s="39" t="str">
        <f>IF(AO882&lt;50,"   ",IF(AO882&lt;65,"مقبول",IF(AO882&lt;75,"جيد",IF(AO882&lt;85,"جيدجداً",IF(AO882&lt;=100,"ممتاز","")))))</f>
        <v xml:space="preserve">   </v>
      </c>
      <c r="AQ882" s="49"/>
      <c r="AR882" s="49"/>
      <c r="AS882" s="49"/>
      <c r="AT882" s="49"/>
      <c r="AU882" s="105"/>
    </row>
    <row r="883" spans="2:47" ht="28.5" customHeight="1" thickBot="1">
      <c r="B883" s="48">
        <f t="shared" ref="B883" si="149">B880+1</f>
        <v>198</v>
      </c>
      <c r="C883" s="98" t="str">
        <f t="array" ref="C883">IF(ISERROR(INDEX(مسودة!$C$844:$AV$873,SMALL(IF((مسودة!$AU$844:$AU$873="راسب"),ROW(مسودة!$C$844:$AV$873)-MIN(ROW(مسودة!$C$844:$AV$873))+1,""),ROW(A8)),COLUMN(A8))),"",INDEX(مسودة!$C$844:$AV$873,SMALL(IF((مسودة!$AU$844:$AU$873="راسب"),ROW(مسودة!$C$844:$AV$873)-MIN(ROW(مسودة!$C$844:$AV$873))+1,""),ROW(A8)),COLUMN(A8)))</f>
        <v/>
      </c>
      <c r="D883" s="95" t="str">
        <f>IF(C883&lt;&gt;"",VLOOKUP(C883,مسودة!$C$844:$D$873,2,0),"")</f>
        <v/>
      </c>
      <c r="E883" s="95" t="str">
        <f>IF(C883&lt;&gt;"",VLOOKUP(C883,مسودة!$C$844:$E$873,3,0),"")</f>
        <v/>
      </c>
      <c r="F883" s="11" t="s">
        <v>30</v>
      </c>
      <c r="G883" s="39" t="str">
        <f t="array" ref="G883">IF($C$883="","",IFERROR(MAX(IF((ROW(مسودة!$C$844:$C$873)=SMALL(IF((ROW(مسودة!$C$844:$C$873)*(مسودة!$C$844:$C$873=$C$883)),ROW(مسودة!$C$844:$C$873)),ROW()-ROW(G883)+1)),مسودة!G844:G$873)),0))</f>
        <v/>
      </c>
      <c r="H883" s="39" t="str">
        <f t="array" ref="H883">IF($C$883="","",IFERROR(MAX(IF((ROW(مسودة!$C$844:$C$873)=SMALL(IF((ROW(مسودة!$C$844:$C$873)*(مسودة!$C$844:$C$873=$C$883)),ROW(مسودة!$C$844:$C$873)),ROW()-ROW(H883)+1)),مسودة!H844:H$873)),0))</f>
        <v/>
      </c>
      <c r="I883" s="39" t="str">
        <f t="array" ref="I883">IF($C$883="","",IFERROR(MAX(IF((ROW(مسودة!$C$844:$C$873)=SMALL(IF((ROW(مسودة!$C$844:$C$873)*(مسودة!$C$844:$C$873=$C$883)),ROW(مسودة!$C$844:$C$873)),ROW()-ROW(I883)+1)),مسودة!I844:I$873)),0))</f>
        <v/>
      </c>
      <c r="J883" s="39" t="str">
        <f t="array" ref="J883">IF($C$883="","",IFERROR(MAX(IF((ROW(مسودة!$C$844:$C$873)=SMALL(IF((ROW(مسودة!$C$844:$C$873)*(مسودة!$C$844:$C$873=$C$883)),ROW(مسودة!$C$844:$C$873)),ROW()-ROW(J883)+1)),مسودة!J844:J$873)),0))</f>
        <v/>
      </c>
      <c r="K883" s="39" t="str">
        <f t="array" ref="K883">IF($C$883="","",IFERROR(MAX(IF((ROW(مسودة!$C$844:$C$873)=SMALL(IF((ROW(مسودة!$C$844:$C$873)*(مسودة!$C$844:$C$873=$C$883)),ROW(مسودة!$C$844:$C$873)),ROW()-ROW(K883)+1)),مسودة!K844:K$873)),0))</f>
        <v/>
      </c>
      <c r="L883" s="39" t="str">
        <f t="array" ref="L883">IF($C$883="","",IFERROR(MAX(IF((ROW(مسودة!$C$844:$C$873)=SMALL(IF((ROW(مسودة!$C$844:$C$873)*(مسودة!$C$844:$C$873=$C$883)),ROW(مسودة!$C$844:$C$873)),ROW()-ROW(L883)+1)),مسودة!L844:L$873)),0))</f>
        <v/>
      </c>
      <c r="M883" s="39" t="str">
        <f t="array" ref="M883">IF($C$883="","",IFERROR(MAX(IF((ROW(مسودة!$C$844:$C$873)=SMALL(IF((ROW(مسودة!$C$844:$C$873)*(مسودة!$C$844:$C$873=$C$883)),ROW(مسودة!$C$844:$C$873)),ROW()-ROW(M883)+1)),مسودة!M844:M$873)),0))</f>
        <v/>
      </c>
      <c r="N883" s="39" t="str">
        <f t="array" ref="N883">IF($C$883="","",IFERROR(MAX(IF((ROW(مسودة!$C$844:$C$873)=SMALL(IF((ROW(مسودة!$C$844:$C$873)*(مسودة!$C$844:$C$873=$C$883)),ROW(مسودة!$C$844:$C$873)),ROW()-ROW(N883)+1)),مسودة!N844:N$873)),0))</f>
        <v/>
      </c>
      <c r="O883" s="39" t="str">
        <f t="array" ref="O883">IF($C$883="","",IFERROR(MAX(IF((ROW(مسودة!$C$844:$C$873)=SMALL(IF((ROW(مسودة!$C$844:$C$873)*(مسودة!$C$844:$C$873=$C$883)),ROW(مسودة!$C$844:$C$873)),ROW()-ROW(O883)+1)),مسودة!O844:O$873)),0))</f>
        <v/>
      </c>
      <c r="P883" s="39" t="str">
        <f t="array" ref="P883">IF($C$883="","",IFERROR(MAX(IF((ROW(مسودة!$C$844:$C$873)=SMALL(IF((ROW(مسودة!$C$844:$C$873)*(مسودة!$C$844:$C$873=$C$883)),ROW(مسودة!$C$844:$C$873)),ROW()-ROW(P883)+1)),مسودة!P844:P$873)),0))</f>
        <v/>
      </c>
      <c r="Q883" s="39" t="str">
        <f t="array" ref="Q883">IF($C$883="","",IFERROR(MAX(IF((ROW(مسودة!$C$844:$C$873)=SMALL(IF((ROW(مسودة!$C$844:$C$873)*(مسودة!$C$844:$C$873=$C$883)),ROW(مسودة!$C$844:$C$873)),ROW()-ROW(Q883)+1)),مسودة!Q844:Q$873)),0))</f>
        <v/>
      </c>
      <c r="R883" s="39" t="str">
        <f t="array" ref="R883">IF($C$883="","",IFERROR(MAX(IF((ROW(مسودة!$C$844:$C$873)=SMALL(IF((ROW(مسودة!$C$844:$C$873)*(مسودة!$C$844:$C$873=$C$883)),ROW(مسودة!$C$844:$C$873)),ROW()-ROW(R883)+1)),مسودة!R844:R$873)),0))</f>
        <v/>
      </c>
      <c r="S883" s="39" t="str">
        <f t="array" ref="S883">IF($C$883="","",IFERROR(MAX(IF((ROW(مسودة!$C$844:$C$873)=SMALL(IF((ROW(مسودة!$C$844:$C$873)*(مسودة!$C$844:$C$873=$C$883)),ROW(مسودة!$C$844:$C$873)),ROW()-ROW(S883)+1)),مسودة!S844:S$873)),0))</f>
        <v/>
      </c>
      <c r="T883" s="39" t="str">
        <f t="array" ref="T883">IF($C$883="","",IFERROR(MAX(IF((ROW(مسودة!$C$844:$C$873)=SMALL(IF((ROW(مسودة!$C$844:$C$873)*(مسودة!$C$844:$C$873=$C$883)),ROW(مسودة!$C$844:$C$873)),ROW()-ROW(T883)+1)),مسودة!T844:T$873)),0))</f>
        <v/>
      </c>
      <c r="U883" s="39" t="str">
        <f t="array" ref="U883">IF($C$883="","",IFERROR(MAX(IF((ROW(مسودة!$C$844:$C$873)=SMALL(IF((ROW(مسودة!$C$844:$C$873)*(مسودة!$C$844:$C$873=$C$883)),ROW(مسودة!$C$844:$C$873)),ROW()-ROW(U883)+1)),مسودة!U844:U$873)),0))</f>
        <v/>
      </c>
      <c r="V883" s="39" t="str">
        <f t="array" ref="V883">IF($C$883="","",IFERROR(MAX(IF((ROW(مسودة!$C$844:$C$873)=SMALL(IF((ROW(مسودة!$C$844:$C$873)*(مسودة!$C$844:$C$873=$C$883)),ROW(مسودة!$C$844:$C$873)),ROW()-ROW(V883)+1)),مسودة!V844:V$873)),0))</f>
        <v/>
      </c>
      <c r="W883" s="39" t="str">
        <f t="array" ref="W883">IF($C$883="","",IFERROR(MAX(IF((ROW(مسودة!$C$844:$C$873)=SMALL(IF((ROW(مسودة!$C$844:$C$873)*(مسودة!$C$844:$C$873=$C$883)),ROW(مسودة!$C$844:$C$873)),ROW()-ROW(W883)+1)),مسودة!W844:W$873)),0))</f>
        <v/>
      </c>
      <c r="X883" s="39" t="str">
        <f t="array" ref="X883">IF($C$883="","",IFERROR(MAX(IF((ROW(مسودة!$C$844:$C$873)=SMALL(IF((ROW(مسودة!$C$844:$C$873)*(مسودة!$C$844:$C$873=$C$883)),ROW(مسودة!$C$844:$C$873)),ROW()-ROW(X883)+1)),مسودة!X844:X$873)),0))</f>
        <v/>
      </c>
      <c r="Y883" s="39" t="str">
        <f t="array" ref="Y883">IF($C$883="","",IFERROR(MAX(IF((ROW(مسودة!$C$844:$C$873)=SMALL(IF((ROW(مسودة!$C$844:$C$873)*(مسودة!$C$844:$C$873=$C$883)),ROW(مسودة!$C$844:$C$873)),ROW()-ROW(Y883)+1)),مسودة!Y844:Y$873)),0))</f>
        <v/>
      </c>
      <c r="Z883" s="39" t="str">
        <f t="array" ref="Z883">IF($C$883="","",IFERROR(MAX(IF((ROW(مسودة!$C$844:$C$873)=SMALL(IF((ROW(مسودة!$C$844:$C$873)*(مسودة!$C$844:$C$873=$C$883)),ROW(مسودة!$C$844:$C$873)),ROW()-ROW(Z883)+1)),مسودة!Z844:Z$873)),0))</f>
        <v/>
      </c>
      <c r="AA883" s="39" t="str">
        <f t="array" ref="AA883">IF($C$883="","",IFERROR(MAX(IF((ROW(مسودة!$C$844:$C$873)=SMALL(IF((ROW(مسودة!$C$844:$C$873)*(مسودة!$C$844:$C$873=$C$883)),ROW(مسودة!$C$844:$C$873)),ROW()-ROW(AA883)+1)),مسودة!AA844:AA$873)),0))</f>
        <v/>
      </c>
      <c r="AB883" s="39" t="str">
        <f t="array" ref="AB883">IF($C$883="","",IFERROR(MAX(IF((ROW(مسودة!$C$844:$C$873)=SMALL(IF((ROW(مسودة!$C$844:$C$873)*(مسودة!$C$844:$C$873=$C$883)),ROW(مسودة!$C$844:$C$873)),ROW()-ROW(AB883)+1)),مسودة!AB844:AB$873)),0))</f>
        <v/>
      </c>
      <c r="AC883" s="39" t="str">
        <f t="array" ref="AC883">IF($C$883="","",IFERROR(MAX(IF((ROW(مسودة!$C$844:$C$873)=SMALL(IF((ROW(مسودة!$C$844:$C$873)*(مسودة!$C$844:$C$873=$C$883)),ROW(مسودة!$C$844:$C$873)),ROW()-ROW(AC883)+1)),مسودة!AC844:AC$873)),0))</f>
        <v/>
      </c>
      <c r="AD883" s="39" t="str">
        <f t="array" ref="AD883">IF($C$883="","",IFERROR(MAX(IF((ROW(مسودة!$C$844:$C$873)=SMALL(IF((ROW(مسودة!$C$844:$C$873)*(مسودة!$C$844:$C$873=$C$883)),ROW(مسودة!$C$844:$C$873)),ROW()-ROW(AD883)+1)),مسودة!AD844:AD$873)),0))</f>
        <v/>
      </c>
      <c r="AE883" s="39" t="str">
        <f t="array" ref="AE883">IF($C$883="","",IFERROR(MAX(IF((ROW(مسودة!$C$844:$C$873)=SMALL(IF((ROW(مسودة!$C$844:$C$873)*(مسودة!$C$844:$C$873=$C$883)),ROW(مسودة!$C$844:$C$873)),ROW()-ROW(AE883)+1)),مسودة!AE844:AE$873)),0))</f>
        <v/>
      </c>
      <c r="AF883" s="39" t="str">
        <f t="array" ref="AF883">IF($C$883="","",IFERROR(MAX(IF((ROW(مسودة!$C$844:$C$873)=SMALL(IF((ROW(مسودة!$C$844:$C$873)*(مسودة!$C$844:$C$873=$C$883)),ROW(مسودة!$C$844:$C$873)),ROW()-ROW(AF883)+1)),مسودة!AF844:AF$873)),0))</f>
        <v/>
      </c>
      <c r="AG883" s="39" t="str">
        <f t="array" ref="AG883">IF($C$883="","",IFERROR(MAX(IF((ROW(مسودة!$C$844:$C$873)=SMALL(IF((ROW(مسودة!$C$844:$C$873)*(مسودة!$C$844:$C$873=$C$883)),ROW(مسودة!$C$844:$C$873)),ROW()-ROW(AG883)+1)),مسودة!AG844:AG$873)),0))</f>
        <v/>
      </c>
      <c r="AH883" s="39" t="str">
        <f t="array" ref="AH883">IF($C$883="","",IFERROR(MAX(IF((ROW(مسودة!$C$844:$C$873)=SMALL(IF((ROW(مسودة!$C$844:$C$873)*(مسودة!$C$844:$C$873=$C$883)),ROW(مسودة!$C$844:$C$873)),ROW()-ROW(AH883)+1)),مسودة!AH844:AH$873)),0))</f>
        <v/>
      </c>
      <c r="AI883" s="39" t="str">
        <f t="array" ref="AI883">IF($C$883="","",IFERROR(MAX(IF((ROW(مسودة!$C$844:$C$873)=SMALL(IF((ROW(مسودة!$C$844:$C$873)*(مسودة!$C$844:$C$873=$C$883)),ROW(مسودة!$C$844:$C$873)),ROW()-ROW(AI883)+1)),مسودة!AI844:AI$873)),0))</f>
        <v/>
      </c>
      <c r="AJ883" s="39" t="str">
        <f t="array" ref="AJ883">IF($C$883="","",IFERROR(MAX(IF((ROW(مسودة!$C$844:$C$873)=SMALL(IF((ROW(مسودة!$C$844:$C$873)*(مسودة!$C$844:$C$873=$C$883)),ROW(مسودة!$C$844:$C$873)),ROW()-ROW(AJ883)+1)),مسودة!AJ844:AJ$873)),0))</f>
        <v/>
      </c>
      <c r="AK883" s="39" t="str">
        <f t="array" ref="AK883">IF($C$883="","",IFERROR(MAX(IF((ROW(مسودة!$C$844:$C$873)=SMALL(IF((ROW(مسودة!$C$844:$C$873)*(مسودة!$C$844:$C$873=$C$883)),ROW(مسودة!$C$844:$C$873)),ROW()-ROW(AK883)+1)),مسودة!AK844:AK$873)),0))</f>
        <v/>
      </c>
      <c r="AL883" s="39" t="str">
        <f t="array" ref="AL883">IF($C$883="","",IFERROR(MAX(IF((ROW(مسودة!$C$844:$C$873)=SMALL(IF((ROW(مسودة!$C$844:$C$873)*(مسودة!$C$844:$C$873=$C$883)),ROW(مسودة!$C$844:$C$873)),ROW()-ROW(AL883)+1)),مسودة!AL844:AL$873)),0))</f>
        <v/>
      </c>
      <c r="AM883" s="39" t="str">
        <f t="array" ref="AM883">IF($C$883="","",IFERROR(MAX(IF((ROW(مسودة!$C$844:$C$873)=SMALL(IF((ROW(مسودة!$C$844:$C$873)*(مسودة!$C$844:$C$873=$C$883)),ROW(مسودة!$C$844:$C$873)),ROW()-ROW(AM883)+1)),مسودة!AM844:AM$873)),0))</f>
        <v/>
      </c>
      <c r="AN883" s="54"/>
      <c r="AO883" s="54"/>
      <c r="AP883" s="55"/>
      <c r="AQ883" s="49"/>
      <c r="AR883" s="49"/>
      <c r="AS883" s="49"/>
      <c r="AT883" s="49"/>
      <c r="AU883" s="103" t="str">
        <f>IFERROR(LOOKUP(2,1/((مسودة!$C$844:$C$873=C883)*(مسودة!$F$844:$F$873=F883)),مسودة!$AV$844:$AV$873),"")</f>
        <v/>
      </c>
    </row>
    <row r="884" spans="2:47" ht="28.5" customHeight="1" thickBot="1">
      <c r="B884" s="48"/>
      <c r="C884" s="99"/>
      <c r="D884" s="51"/>
      <c r="E884" s="51"/>
      <c r="F884" s="11" t="s">
        <v>31</v>
      </c>
      <c r="G884" s="39" t="str">
        <f t="array" ref="G884">IF($C$883="","",IFERROR(MAX(IF((ROW(مسودة!$C$844:$C$873)=SMALL(IF((ROW(مسودة!$C$844:$C$873)*(مسودة!$C$844:$C$873=$C$883)),ROW(مسودة!$C$844:$C$873)),ROW()-ROW(G884)+1)),مسودة!G845:G$873)),0))</f>
        <v/>
      </c>
      <c r="H884" s="39" t="str">
        <f t="array" ref="H884">IF($C$883="","",IFERROR(MAX(IF((ROW(مسودة!$C$844:$C$873)=SMALL(IF((ROW(مسودة!$C$844:$C$873)*(مسودة!$C$844:$C$873=$C$883)),ROW(مسودة!$C$844:$C$873)),ROW()-ROW(H884)+1)),مسودة!H845:H$873)),0))</f>
        <v/>
      </c>
      <c r="I884" s="39" t="str">
        <f t="array" ref="I884">IF($C$883="","",IFERROR(MAX(IF((ROW(مسودة!$C$844:$C$873)=SMALL(IF((ROW(مسودة!$C$844:$C$873)*(مسودة!$C$844:$C$873=$C$883)),ROW(مسودة!$C$844:$C$873)),ROW()-ROW(I884)+1)),مسودة!I845:I$873)),0))</f>
        <v/>
      </c>
      <c r="J884" s="39" t="str">
        <f t="array" ref="J884">IF($C$883="","",IFERROR(MAX(IF((ROW(مسودة!$C$844:$C$873)=SMALL(IF((ROW(مسودة!$C$844:$C$873)*(مسودة!$C$844:$C$873=$C$883)),ROW(مسودة!$C$844:$C$873)),ROW()-ROW(J884)+1)),مسودة!J845:J$873)),0))</f>
        <v/>
      </c>
      <c r="K884" s="39" t="str">
        <f t="array" ref="K884">IF($C$883="","",IFERROR(MAX(IF((ROW(مسودة!$C$844:$C$873)=SMALL(IF((ROW(مسودة!$C$844:$C$873)*(مسودة!$C$844:$C$873=$C$883)),ROW(مسودة!$C$844:$C$873)),ROW()-ROW(K884)+1)),مسودة!K845:K$873)),0))</f>
        <v/>
      </c>
      <c r="L884" s="39" t="str">
        <f t="array" ref="L884">IF($C$883="","",IFERROR(MAX(IF((ROW(مسودة!$C$844:$C$873)=SMALL(IF((ROW(مسودة!$C$844:$C$873)*(مسودة!$C$844:$C$873=$C$883)),ROW(مسودة!$C$844:$C$873)),ROW()-ROW(L884)+1)),مسودة!L845:L$873)),0))</f>
        <v/>
      </c>
      <c r="M884" s="39" t="str">
        <f t="array" ref="M884">IF($C$883="","",IFERROR(MAX(IF((ROW(مسودة!$C$844:$C$873)=SMALL(IF((ROW(مسودة!$C$844:$C$873)*(مسودة!$C$844:$C$873=$C$883)),ROW(مسودة!$C$844:$C$873)),ROW()-ROW(M884)+1)),مسودة!M845:M$873)),0))</f>
        <v/>
      </c>
      <c r="N884" s="39" t="str">
        <f t="array" ref="N884">IF($C$883="","",IFERROR(MAX(IF((ROW(مسودة!$C$844:$C$873)=SMALL(IF((ROW(مسودة!$C$844:$C$873)*(مسودة!$C$844:$C$873=$C$883)),ROW(مسودة!$C$844:$C$873)),ROW()-ROW(N884)+1)),مسودة!N845:N$873)),0))</f>
        <v/>
      </c>
      <c r="O884" s="39" t="str">
        <f t="array" ref="O884">IF($C$883="","",IFERROR(MAX(IF((ROW(مسودة!$C$844:$C$873)=SMALL(IF((ROW(مسودة!$C$844:$C$873)*(مسودة!$C$844:$C$873=$C$883)),ROW(مسودة!$C$844:$C$873)),ROW()-ROW(O884)+1)),مسودة!O845:O$873)),0))</f>
        <v/>
      </c>
      <c r="P884" s="39" t="str">
        <f t="array" ref="P884">IF($C$883="","",IFERROR(MAX(IF((ROW(مسودة!$C$844:$C$873)=SMALL(IF((ROW(مسودة!$C$844:$C$873)*(مسودة!$C$844:$C$873=$C$883)),ROW(مسودة!$C$844:$C$873)),ROW()-ROW(P884)+1)),مسودة!P845:P$873)),0))</f>
        <v/>
      </c>
      <c r="Q884" s="39" t="str">
        <f t="array" ref="Q884">IF($C$883="","",IFERROR(MAX(IF((ROW(مسودة!$C$844:$C$873)=SMALL(IF((ROW(مسودة!$C$844:$C$873)*(مسودة!$C$844:$C$873=$C$883)),ROW(مسودة!$C$844:$C$873)),ROW()-ROW(Q884)+1)),مسودة!Q845:Q$873)),0))</f>
        <v/>
      </c>
      <c r="R884" s="39" t="str">
        <f t="array" ref="R884">IF($C$883="","",IFERROR(MAX(IF((ROW(مسودة!$C$844:$C$873)=SMALL(IF((ROW(مسودة!$C$844:$C$873)*(مسودة!$C$844:$C$873=$C$883)),ROW(مسودة!$C$844:$C$873)),ROW()-ROW(R884)+1)),مسودة!R845:R$873)),0))</f>
        <v/>
      </c>
      <c r="S884" s="39" t="str">
        <f t="array" ref="S884">IF($C$883="","",IFERROR(MAX(IF((ROW(مسودة!$C$844:$C$873)=SMALL(IF((ROW(مسودة!$C$844:$C$873)*(مسودة!$C$844:$C$873=$C$883)),ROW(مسودة!$C$844:$C$873)),ROW()-ROW(S884)+1)),مسودة!S845:S$873)),0))</f>
        <v/>
      </c>
      <c r="T884" s="39" t="str">
        <f t="array" ref="T884">IF($C$883="","",IFERROR(MAX(IF((ROW(مسودة!$C$844:$C$873)=SMALL(IF((ROW(مسودة!$C$844:$C$873)*(مسودة!$C$844:$C$873=$C$883)),ROW(مسودة!$C$844:$C$873)),ROW()-ROW(T884)+1)),مسودة!T845:T$873)),0))</f>
        <v/>
      </c>
      <c r="U884" s="39" t="str">
        <f t="array" ref="U884">IF($C$883="","",IFERROR(MAX(IF((ROW(مسودة!$C$844:$C$873)=SMALL(IF((ROW(مسودة!$C$844:$C$873)*(مسودة!$C$844:$C$873=$C$883)),ROW(مسودة!$C$844:$C$873)),ROW()-ROW(U884)+1)),مسودة!U845:U$873)),0))</f>
        <v/>
      </c>
      <c r="V884" s="39" t="str">
        <f t="array" ref="V884">IF($C$883="","",IFERROR(MAX(IF((ROW(مسودة!$C$844:$C$873)=SMALL(IF((ROW(مسودة!$C$844:$C$873)*(مسودة!$C$844:$C$873=$C$883)),ROW(مسودة!$C$844:$C$873)),ROW()-ROW(V884)+1)),مسودة!V845:V$873)),0))</f>
        <v/>
      </c>
      <c r="W884" s="39" t="str">
        <f t="array" ref="W884">IF($C$883="","",IFERROR(MAX(IF((ROW(مسودة!$C$844:$C$873)=SMALL(IF((ROW(مسودة!$C$844:$C$873)*(مسودة!$C$844:$C$873=$C$883)),ROW(مسودة!$C$844:$C$873)),ROW()-ROW(W884)+1)),مسودة!W845:W$873)),0))</f>
        <v/>
      </c>
      <c r="X884" s="39" t="str">
        <f t="array" ref="X884">IF($C$883="","",IFERROR(MAX(IF((ROW(مسودة!$C$844:$C$873)=SMALL(IF((ROW(مسودة!$C$844:$C$873)*(مسودة!$C$844:$C$873=$C$883)),ROW(مسودة!$C$844:$C$873)),ROW()-ROW(X884)+1)),مسودة!X845:X$873)),0))</f>
        <v/>
      </c>
      <c r="Y884" s="39" t="str">
        <f t="array" ref="Y884">IF($C$883="","",IFERROR(MAX(IF((ROW(مسودة!$C$844:$C$873)=SMALL(IF((ROW(مسودة!$C$844:$C$873)*(مسودة!$C$844:$C$873=$C$883)),ROW(مسودة!$C$844:$C$873)),ROW()-ROW(Y884)+1)),مسودة!Y845:Y$873)),0))</f>
        <v/>
      </c>
      <c r="Z884" s="39" t="str">
        <f t="array" ref="Z884">IF($C$883="","",IFERROR(MAX(IF((ROW(مسودة!$C$844:$C$873)=SMALL(IF((ROW(مسودة!$C$844:$C$873)*(مسودة!$C$844:$C$873=$C$883)),ROW(مسودة!$C$844:$C$873)),ROW()-ROW(Z884)+1)),مسودة!Z845:Z$873)),0))</f>
        <v/>
      </c>
      <c r="AA884" s="39" t="str">
        <f t="array" ref="AA884">IF($C$883="","",IFERROR(MAX(IF((ROW(مسودة!$C$844:$C$873)=SMALL(IF((ROW(مسودة!$C$844:$C$873)*(مسودة!$C$844:$C$873=$C$883)),ROW(مسودة!$C$844:$C$873)),ROW()-ROW(AA884)+1)),مسودة!AA845:AA$873)),0))</f>
        <v/>
      </c>
      <c r="AB884" s="39" t="str">
        <f t="array" ref="AB884">IF($C$883="","",IFERROR(MAX(IF((ROW(مسودة!$C$844:$C$873)=SMALL(IF((ROW(مسودة!$C$844:$C$873)*(مسودة!$C$844:$C$873=$C$883)),ROW(مسودة!$C$844:$C$873)),ROW()-ROW(AB884)+1)),مسودة!AB845:AB$873)),0))</f>
        <v/>
      </c>
      <c r="AC884" s="39" t="str">
        <f t="array" ref="AC884">IF($C$883="","",IFERROR(MAX(IF((ROW(مسودة!$C$844:$C$873)=SMALL(IF((ROW(مسودة!$C$844:$C$873)*(مسودة!$C$844:$C$873=$C$883)),ROW(مسودة!$C$844:$C$873)),ROW()-ROW(AC884)+1)),مسودة!AC845:AC$873)),0))</f>
        <v/>
      </c>
      <c r="AD884" s="39" t="str">
        <f t="array" ref="AD884">IF($C$883="","",IFERROR(MAX(IF((ROW(مسودة!$C$844:$C$873)=SMALL(IF((ROW(مسودة!$C$844:$C$873)*(مسودة!$C$844:$C$873=$C$883)),ROW(مسودة!$C$844:$C$873)),ROW()-ROW(AD884)+1)),مسودة!AD845:AD$873)),0))</f>
        <v/>
      </c>
      <c r="AE884" s="39" t="str">
        <f t="array" ref="AE884">IF($C$883="","",IFERROR(MAX(IF((ROW(مسودة!$C$844:$C$873)=SMALL(IF((ROW(مسودة!$C$844:$C$873)*(مسودة!$C$844:$C$873=$C$883)),ROW(مسودة!$C$844:$C$873)),ROW()-ROW(AE884)+1)),مسودة!AE845:AE$873)),0))</f>
        <v/>
      </c>
      <c r="AF884" s="39" t="str">
        <f t="array" ref="AF884">IF($C$883="","",IFERROR(MAX(IF((ROW(مسودة!$C$844:$C$873)=SMALL(IF((ROW(مسودة!$C$844:$C$873)*(مسودة!$C$844:$C$873=$C$883)),ROW(مسودة!$C$844:$C$873)),ROW()-ROW(AF884)+1)),مسودة!AF845:AF$873)),0))</f>
        <v/>
      </c>
      <c r="AG884" s="39" t="str">
        <f t="array" ref="AG884">IF($C$883="","",IFERROR(MAX(IF((ROW(مسودة!$C$844:$C$873)=SMALL(IF((ROW(مسودة!$C$844:$C$873)*(مسودة!$C$844:$C$873=$C$883)),ROW(مسودة!$C$844:$C$873)),ROW()-ROW(AG884)+1)),مسودة!AG845:AG$873)),0))</f>
        <v/>
      </c>
      <c r="AH884" s="39" t="str">
        <f t="array" ref="AH884">IF($C$883="","",IFERROR(MAX(IF((ROW(مسودة!$C$844:$C$873)=SMALL(IF((ROW(مسودة!$C$844:$C$873)*(مسودة!$C$844:$C$873=$C$883)),ROW(مسودة!$C$844:$C$873)),ROW()-ROW(AH884)+1)),مسودة!AH845:AH$873)),0))</f>
        <v/>
      </c>
      <c r="AI884" s="39" t="str">
        <f t="array" ref="AI884">IF($C$883="","",IFERROR(MAX(IF((ROW(مسودة!$C$844:$C$873)=SMALL(IF((ROW(مسودة!$C$844:$C$873)*(مسودة!$C$844:$C$873=$C$883)),ROW(مسودة!$C$844:$C$873)),ROW()-ROW(AI884)+1)),مسودة!AI845:AI$873)),0))</f>
        <v/>
      </c>
      <c r="AJ884" s="39" t="str">
        <f t="array" ref="AJ884">IF($C$883="","",IFERROR(MAX(IF((ROW(مسودة!$C$844:$C$873)=SMALL(IF((ROW(مسودة!$C$844:$C$873)*(مسودة!$C$844:$C$873=$C$883)),ROW(مسودة!$C$844:$C$873)),ROW()-ROW(AJ884)+1)),مسودة!AJ845:AJ$873)),0))</f>
        <v/>
      </c>
      <c r="AK884" s="39" t="str">
        <f t="array" ref="AK884">IF($C$883="","",IFERROR(MAX(IF((ROW(مسودة!$C$844:$C$873)=SMALL(IF((ROW(مسودة!$C$844:$C$873)*(مسودة!$C$844:$C$873=$C$883)),ROW(مسودة!$C$844:$C$873)),ROW()-ROW(AK884)+1)),مسودة!AK845:AK$873)),0))</f>
        <v/>
      </c>
      <c r="AL884" s="39" t="str">
        <f t="array" ref="AL884">IF($C$883="","",IFERROR(MAX(IF((ROW(مسودة!$C$844:$C$873)=SMALL(IF((ROW(مسودة!$C$844:$C$873)*(مسودة!$C$844:$C$873=$C$883)),ROW(مسودة!$C$844:$C$873)),ROW()-ROW(AL884)+1)),مسودة!AL845:AL$873)),0))</f>
        <v/>
      </c>
      <c r="AM884" s="39" t="str">
        <f t="array" ref="AM884">IF($C$883="","",IFERROR(MAX(IF((ROW(مسودة!$C$844:$C$873)=SMALL(IF((ROW(مسودة!$C$844:$C$873)*(مسودة!$C$844:$C$873=$C$883)),ROW(مسودة!$C$844:$C$873)),ROW()-ROW(AM884)+1)),مسودة!AM845:AM$873)),0))</f>
        <v/>
      </c>
      <c r="AN884" s="54"/>
      <c r="AO884" s="54"/>
      <c r="AP884" s="56"/>
      <c r="AQ884" s="49"/>
      <c r="AR884" s="49"/>
      <c r="AS884" s="49"/>
      <c r="AT884" s="49"/>
      <c r="AU884" s="104"/>
    </row>
    <row r="885" spans="2:47" ht="36" customHeight="1" thickBot="1">
      <c r="B885" s="48"/>
      <c r="C885" s="93"/>
      <c r="D885" s="51"/>
      <c r="E885" s="51"/>
      <c r="F885" s="14" t="s">
        <v>32</v>
      </c>
      <c r="G885" s="39" t="str">
        <f t="array" ref="G885">IF($C$883="","",IFERROR(MAX(IF((ROW(مسودة!$C$844:$C$873)=SMALL(IF((ROW(مسودة!$C$844:$C$873)*(مسودة!$C$844:$C$873=$C$883)),ROW(مسودة!$C$844:$C$873)),ROW()-ROW(G885)+1)),مسودة!G846:G$873)),0))</f>
        <v/>
      </c>
      <c r="H885" s="39" t="str">
        <f t="array" ref="H885">IF($C$883="","",IFERROR(MAX(IF((ROW(مسودة!$C$844:$C$873)=SMALL(IF((ROW(مسودة!$C$844:$C$873)*(مسودة!$C$844:$C$873=$C$883)),ROW(مسودة!$C$844:$C$873)),ROW()-ROW(H885)+1)),مسودة!H846:H$873)),0))</f>
        <v/>
      </c>
      <c r="I885" s="39" t="str">
        <f t="array" ref="I885">IF($C$883="","",IFERROR(MAX(IF((ROW(مسودة!$C$844:$C$873)=SMALL(IF((ROW(مسودة!$C$844:$C$873)*(مسودة!$C$844:$C$873=$C$883)),ROW(مسودة!$C$844:$C$873)),ROW()-ROW(I885)+1)),مسودة!I846:I$873)),0))</f>
        <v/>
      </c>
      <c r="J885" s="39" t="str">
        <f t="array" ref="J885">IF($C$883="","",IFERROR(MAX(IF((ROW(مسودة!$C$844:$C$873)=SMALL(IF((ROW(مسودة!$C$844:$C$873)*(مسودة!$C$844:$C$873=$C$883)),ROW(مسودة!$C$844:$C$873)),ROW()-ROW(J885)+1)),مسودة!J846:J$873)),0))</f>
        <v/>
      </c>
      <c r="K885" s="39" t="str">
        <f t="array" ref="K885">IF($C$883="","",IFERROR(MAX(IF((ROW(مسودة!$C$844:$C$873)=SMALL(IF((ROW(مسودة!$C$844:$C$873)*(مسودة!$C$844:$C$873=$C$883)),ROW(مسودة!$C$844:$C$873)),ROW()-ROW(K885)+1)),مسودة!K846:K$873)),0))</f>
        <v/>
      </c>
      <c r="L885" s="39" t="str">
        <f t="array" ref="L885">IF($C$883="","",IFERROR(MAX(IF((ROW(مسودة!$C$844:$C$873)=SMALL(IF((ROW(مسودة!$C$844:$C$873)*(مسودة!$C$844:$C$873=$C$883)),ROW(مسودة!$C$844:$C$873)),ROW()-ROW(L885)+1)),مسودة!L846:L$873)),0))</f>
        <v/>
      </c>
      <c r="M885" s="39" t="str">
        <f t="array" ref="M885">IF($C$883="","",IFERROR(MAX(IF((ROW(مسودة!$C$844:$C$873)=SMALL(IF((ROW(مسودة!$C$844:$C$873)*(مسودة!$C$844:$C$873=$C$883)),ROW(مسودة!$C$844:$C$873)),ROW()-ROW(M885)+1)),مسودة!M846:M$873)),0))</f>
        <v/>
      </c>
      <c r="N885" s="39" t="str">
        <f t="array" ref="N885">IF($C$883="","",IFERROR(MAX(IF((ROW(مسودة!$C$844:$C$873)=SMALL(IF((ROW(مسودة!$C$844:$C$873)*(مسودة!$C$844:$C$873=$C$883)),ROW(مسودة!$C$844:$C$873)),ROW()-ROW(N885)+1)),مسودة!N846:N$873)),0))</f>
        <v/>
      </c>
      <c r="O885" s="39" t="str">
        <f t="array" ref="O885">IF($C$883="","",IFERROR(MAX(IF((ROW(مسودة!$C$844:$C$873)=SMALL(IF((ROW(مسودة!$C$844:$C$873)*(مسودة!$C$844:$C$873=$C$883)),ROW(مسودة!$C$844:$C$873)),ROW()-ROW(O885)+1)),مسودة!O846:O$873)),0))</f>
        <v/>
      </c>
      <c r="P885" s="39" t="str">
        <f t="array" ref="P885">IF($C$883="","",IFERROR(MAX(IF((ROW(مسودة!$C$844:$C$873)=SMALL(IF((ROW(مسودة!$C$844:$C$873)*(مسودة!$C$844:$C$873=$C$883)),ROW(مسودة!$C$844:$C$873)),ROW()-ROW(P885)+1)),مسودة!P846:P$873)),0))</f>
        <v/>
      </c>
      <c r="Q885" s="39" t="str">
        <f t="array" ref="Q885">IF($C$883="","",IFERROR(MAX(IF((ROW(مسودة!$C$844:$C$873)=SMALL(IF((ROW(مسودة!$C$844:$C$873)*(مسودة!$C$844:$C$873=$C$883)),ROW(مسودة!$C$844:$C$873)),ROW()-ROW(Q885)+1)),مسودة!Q846:Q$873)),0))</f>
        <v/>
      </c>
      <c r="R885" s="39" t="str">
        <f t="array" ref="R885">IF($C$883="","",IFERROR(MAX(IF((ROW(مسودة!$C$844:$C$873)=SMALL(IF((ROW(مسودة!$C$844:$C$873)*(مسودة!$C$844:$C$873=$C$883)),ROW(مسودة!$C$844:$C$873)),ROW()-ROW(R885)+1)),مسودة!R846:R$873)),0))</f>
        <v/>
      </c>
      <c r="S885" s="39" t="str">
        <f t="array" ref="S885">IF($C$883="","",IFERROR(MAX(IF((ROW(مسودة!$C$844:$C$873)=SMALL(IF((ROW(مسودة!$C$844:$C$873)*(مسودة!$C$844:$C$873=$C$883)),ROW(مسودة!$C$844:$C$873)),ROW()-ROW(S885)+1)),مسودة!S846:S$873)),0))</f>
        <v/>
      </c>
      <c r="T885" s="39" t="str">
        <f t="array" ref="T885">IF($C$883="","",IFERROR(MAX(IF((ROW(مسودة!$C$844:$C$873)=SMALL(IF((ROW(مسودة!$C$844:$C$873)*(مسودة!$C$844:$C$873=$C$883)),ROW(مسودة!$C$844:$C$873)),ROW()-ROW(T885)+1)),مسودة!T846:T$873)),0))</f>
        <v/>
      </c>
      <c r="U885" s="39" t="str">
        <f t="array" ref="U885">IF($C$883="","",IFERROR(MAX(IF((ROW(مسودة!$C$844:$C$873)=SMALL(IF((ROW(مسودة!$C$844:$C$873)*(مسودة!$C$844:$C$873=$C$883)),ROW(مسودة!$C$844:$C$873)),ROW()-ROW(U885)+1)),مسودة!U846:U$873)),0))</f>
        <v/>
      </c>
      <c r="V885" s="39" t="str">
        <f t="array" ref="V885">IF($C$883="","",IFERROR(MAX(IF((ROW(مسودة!$C$844:$C$873)=SMALL(IF((ROW(مسودة!$C$844:$C$873)*(مسودة!$C$844:$C$873=$C$883)),ROW(مسودة!$C$844:$C$873)),ROW()-ROW(V885)+1)),مسودة!V846:V$873)),0))</f>
        <v/>
      </c>
      <c r="W885" s="39" t="str">
        <f t="array" ref="W885">IF($C$883="","",IFERROR(MAX(IF((ROW(مسودة!$C$844:$C$873)=SMALL(IF((ROW(مسودة!$C$844:$C$873)*(مسودة!$C$844:$C$873=$C$883)),ROW(مسودة!$C$844:$C$873)),ROW()-ROW(W885)+1)),مسودة!W846:W$873)),0))</f>
        <v/>
      </c>
      <c r="X885" s="39" t="str">
        <f t="array" ref="X885">IF($C$883="","",IFERROR(MAX(IF((ROW(مسودة!$C$844:$C$873)=SMALL(IF((ROW(مسودة!$C$844:$C$873)*(مسودة!$C$844:$C$873=$C$883)),ROW(مسودة!$C$844:$C$873)),ROW()-ROW(X885)+1)),مسودة!X846:X$873)),0))</f>
        <v/>
      </c>
      <c r="Y885" s="39" t="str">
        <f t="array" ref="Y885">IF($C$883="","",IFERROR(MAX(IF((ROW(مسودة!$C$844:$C$873)=SMALL(IF((ROW(مسودة!$C$844:$C$873)*(مسودة!$C$844:$C$873=$C$883)),ROW(مسودة!$C$844:$C$873)),ROW()-ROW(Y885)+1)),مسودة!Y846:Y$873)),0))</f>
        <v/>
      </c>
      <c r="Z885" s="39" t="str">
        <f t="array" ref="Z885">IF($C$883="","",IFERROR(MAX(IF((ROW(مسودة!$C$844:$C$873)=SMALL(IF((ROW(مسودة!$C$844:$C$873)*(مسودة!$C$844:$C$873=$C$883)),ROW(مسودة!$C$844:$C$873)),ROW()-ROW(Z885)+1)),مسودة!Z846:Z$873)),0))</f>
        <v/>
      </c>
      <c r="AA885" s="39" t="str">
        <f t="array" ref="AA885">IF($C$883="","",IFERROR(MAX(IF((ROW(مسودة!$C$844:$C$873)=SMALL(IF((ROW(مسودة!$C$844:$C$873)*(مسودة!$C$844:$C$873=$C$883)),ROW(مسودة!$C$844:$C$873)),ROW()-ROW(AA885)+1)),مسودة!AA846:AA$873)),0))</f>
        <v/>
      </c>
      <c r="AB885" s="39" t="str">
        <f t="array" ref="AB885">IF($C$883="","",IFERROR(MAX(IF((ROW(مسودة!$C$844:$C$873)=SMALL(IF((ROW(مسودة!$C$844:$C$873)*(مسودة!$C$844:$C$873=$C$883)),ROW(مسودة!$C$844:$C$873)),ROW()-ROW(AB885)+1)),مسودة!AB846:AB$873)),0))</f>
        <v/>
      </c>
      <c r="AC885" s="39" t="str">
        <f t="array" ref="AC885">IF($C$883="","",IFERROR(MAX(IF((ROW(مسودة!$C$844:$C$873)=SMALL(IF((ROW(مسودة!$C$844:$C$873)*(مسودة!$C$844:$C$873=$C$883)),ROW(مسودة!$C$844:$C$873)),ROW()-ROW(AC885)+1)),مسودة!AC846:AC$873)),0))</f>
        <v/>
      </c>
      <c r="AD885" s="39" t="str">
        <f t="array" ref="AD885">IF($C$883="","",IFERROR(MAX(IF((ROW(مسودة!$C$844:$C$873)=SMALL(IF((ROW(مسودة!$C$844:$C$873)*(مسودة!$C$844:$C$873=$C$883)),ROW(مسودة!$C$844:$C$873)),ROW()-ROW(AD885)+1)),مسودة!AD846:AD$873)),0))</f>
        <v/>
      </c>
      <c r="AE885" s="39" t="str">
        <f t="array" ref="AE885">IF($C$883="","",IFERROR(MAX(IF((ROW(مسودة!$C$844:$C$873)=SMALL(IF((ROW(مسودة!$C$844:$C$873)*(مسودة!$C$844:$C$873=$C$883)),ROW(مسودة!$C$844:$C$873)),ROW()-ROW(AE885)+1)),مسودة!AE846:AE$873)),0))</f>
        <v/>
      </c>
      <c r="AF885" s="39" t="str">
        <f t="array" ref="AF885">IF($C$883="","",IFERROR(MAX(IF((ROW(مسودة!$C$844:$C$873)=SMALL(IF((ROW(مسودة!$C$844:$C$873)*(مسودة!$C$844:$C$873=$C$883)),ROW(مسودة!$C$844:$C$873)),ROW()-ROW(AF885)+1)),مسودة!AF846:AF$873)),0))</f>
        <v/>
      </c>
      <c r="AG885" s="39" t="str">
        <f t="array" ref="AG885">IF($C$883="","",IFERROR(MAX(IF((ROW(مسودة!$C$844:$C$873)=SMALL(IF((ROW(مسودة!$C$844:$C$873)*(مسودة!$C$844:$C$873=$C$883)),ROW(مسودة!$C$844:$C$873)),ROW()-ROW(AG885)+1)),مسودة!AG846:AG$873)),0))</f>
        <v/>
      </c>
      <c r="AH885" s="39" t="str">
        <f t="array" ref="AH885">IF($C$883="","",IFERROR(MAX(IF((ROW(مسودة!$C$844:$C$873)=SMALL(IF((ROW(مسودة!$C$844:$C$873)*(مسودة!$C$844:$C$873=$C$883)),ROW(مسودة!$C$844:$C$873)),ROW()-ROW(AH885)+1)),مسودة!AH846:AH$873)),0))</f>
        <v/>
      </c>
      <c r="AI885" s="39" t="str">
        <f t="array" ref="AI885">IF($C$883="","",IFERROR(MAX(IF((ROW(مسودة!$C$844:$C$873)=SMALL(IF((ROW(مسودة!$C$844:$C$873)*(مسودة!$C$844:$C$873=$C$883)),ROW(مسودة!$C$844:$C$873)),ROW()-ROW(AI885)+1)),مسودة!AI846:AI$873)),0))</f>
        <v/>
      </c>
      <c r="AJ885" s="39" t="str">
        <f t="array" ref="AJ885">IF($C$883="","",IFERROR(MAX(IF((ROW(مسودة!$C$844:$C$873)=SMALL(IF((ROW(مسودة!$C$844:$C$873)*(مسودة!$C$844:$C$873=$C$883)),ROW(مسودة!$C$844:$C$873)),ROW()-ROW(AJ885)+1)),مسودة!AJ846:AJ$873)),0))</f>
        <v/>
      </c>
      <c r="AK885" s="39" t="str">
        <f t="array" ref="AK885">IF($C$883="","",IFERROR(MAX(IF((ROW(مسودة!$C$844:$C$873)=SMALL(IF((ROW(مسودة!$C$844:$C$873)*(مسودة!$C$844:$C$873=$C$883)),ROW(مسودة!$C$844:$C$873)),ROW()-ROW(AK885)+1)),مسودة!AK846:AK$873)),0))</f>
        <v/>
      </c>
      <c r="AL885" s="39" t="str">
        <f t="array" ref="AL885">IF($C$883="","",IFERROR(MAX(IF((ROW(مسودة!$C$844:$C$873)=SMALL(IF((ROW(مسودة!$C$844:$C$873)*(مسودة!$C$844:$C$873=$C$883)),ROW(مسودة!$C$844:$C$873)),ROW()-ROW(AL885)+1)),مسودة!AL846:AL$873)),0))</f>
        <v/>
      </c>
      <c r="AM885" s="39" t="str">
        <f t="array" ref="AM885">IF($C$883="","",IFERROR(MAX(IF((ROW(مسودة!$C$844:$C$873)=SMALL(IF((ROW(مسودة!$C$844:$C$873)*(مسودة!$C$844:$C$873=$C$883)),ROW(مسودة!$C$844:$C$873)),ROW()-ROW(AM885)+1)),مسودة!AM846:AM$873)),0))</f>
        <v/>
      </c>
      <c r="AN885" s="39" t="str">
        <f t="array" ref="AN885">IF($C883="","",IFERROR(MAX(IF((ROW(مسودة!$C$844:$C$873)=SMALL(IF((ROW(مسودة!$C$844:$C$873)*(مسودة!$C$844:$C$873=$C883)),ROW(مسودة!$C$844:$C$873)),ROW()-ROW(AN885)+1)),مسودة!AN$846:AN$873)),0))</f>
        <v/>
      </c>
      <c r="AO885" s="39" t="str">
        <f t="array" ref="AO885">IF($C883="","",IFERROR(MAX(IF((ROW(مسودة!$C$844:$C$873)=SMALL(IF((ROW(مسودة!$C$844:$C$873)*(مسودة!$C$844:$C$873=$C883)),ROW(مسودة!$C$844:$C$873)),ROW()-ROW(AO885)+1)),مسودة!AO$846:AO$873)),0))</f>
        <v/>
      </c>
      <c r="AP885" s="39" t="str">
        <f>IF(AO885&lt;50,"   ",IF(AO885&lt;65,"مقبول",IF(AO885&lt;75,"جيد",IF(AO885&lt;85,"جيدجداً",IF(AO885&lt;=100,"ممتاز","")))))</f>
        <v/>
      </c>
      <c r="AQ885" s="49"/>
      <c r="AR885" s="49"/>
      <c r="AS885" s="49"/>
      <c r="AT885" s="49"/>
      <c r="AU885" s="105"/>
    </row>
    <row r="886" spans="2:47" ht="28.5" customHeight="1" thickBot="1">
      <c r="B886" s="48">
        <f t="shared" ref="B886" si="150">B883+1</f>
        <v>199</v>
      </c>
      <c r="C886" s="98" t="str">
        <f t="array" ref="C886">IF(ISERROR(INDEX(مسودة!$C$844:$AV$873,SMALL(IF((مسودة!$AU$844:$AU$873="راسب"),ROW(مسودة!$C$844:$AV$873)-MIN(ROW(مسودة!$C$844:$AV$873))+1,""),ROW(A9)),COLUMN(A9))),"",INDEX(مسودة!$C$844:$AV$873,SMALL(IF((مسودة!$AU$844:$AU$873="راسب"),ROW(مسودة!$C$844:$AV$873)-MIN(ROW(مسودة!$C$844:$AV$873))+1,""),ROW(A9)),COLUMN(A9)))</f>
        <v/>
      </c>
      <c r="D886" s="95" t="str">
        <f>IF(C886&lt;&gt;"",VLOOKUP(C886,مسودة!$C$844:$D$873,2,0),"")</f>
        <v/>
      </c>
      <c r="E886" s="95" t="str">
        <f>IF(C886&lt;&gt;"",VLOOKUP(C886,مسودة!$C$844:$E$873,3,0),"")</f>
        <v/>
      </c>
      <c r="F886" s="11" t="s">
        <v>30</v>
      </c>
      <c r="G886" s="39" t="str">
        <f t="array" ref="G886">IF($C$886="","",IFERROR(MAX(IF((ROW(مسودة!$C$844:$C$873)=SMALL(IF((ROW(مسودة!$C$844:$C$873)*(مسودة!$C$844:$C$873=$C$886)),ROW(مسودة!$C$844:$C$873)),ROW()-ROW(G886)+1)),مسودة!G844:G$873)),0))</f>
        <v/>
      </c>
      <c r="H886" s="39" t="str">
        <f t="array" ref="H886">IF($C$886="","",IFERROR(MAX(IF((ROW(مسودة!$C$844:$C$873)=SMALL(IF((ROW(مسودة!$C$844:$C$873)*(مسودة!$C$844:$C$873=$C$886)),ROW(مسودة!$C$844:$C$873)),ROW()-ROW(H886)+1)),مسودة!H844:H$873)),0))</f>
        <v/>
      </c>
      <c r="I886" s="39" t="str">
        <f t="array" ref="I886">IF($C$886="","",IFERROR(MAX(IF((ROW(مسودة!$C$844:$C$873)=SMALL(IF((ROW(مسودة!$C$844:$C$873)*(مسودة!$C$844:$C$873=$C$886)),ROW(مسودة!$C$844:$C$873)),ROW()-ROW(I886)+1)),مسودة!I844:I$873)),0))</f>
        <v/>
      </c>
      <c r="J886" s="39" t="str">
        <f t="array" ref="J886">IF($C$886="","",IFERROR(MAX(IF((ROW(مسودة!$C$844:$C$873)=SMALL(IF((ROW(مسودة!$C$844:$C$873)*(مسودة!$C$844:$C$873=$C$886)),ROW(مسودة!$C$844:$C$873)),ROW()-ROW(J886)+1)),مسودة!J844:J$873)),0))</f>
        <v/>
      </c>
      <c r="K886" s="39" t="str">
        <f t="array" ref="K886">IF($C$886="","",IFERROR(MAX(IF((ROW(مسودة!$C$844:$C$873)=SMALL(IF((ROW(مسودة!$C$844:$C$873)*(مسودة!$C$844:$C$873=$C$886)),ROW(مسودة!$C$844:$C$873)),ROW()-ROW(K886)+1)),مسودة!K844:K$873)),0))</f>
        <v/>
      </c>
      <c r="L886" s="39" t="str">
        <f t="array" ref="L886">IF($C$886="","",IFERROR(MAX(IF((ROW(مسودة!$C$844:$C$873)=SMALL(IF((ROW(مسودة!$C$844:$C$873)*(مسودة!$C$844:$C$873=$C$886)),ROW(مسودة!$C$844:$C$873)),ROW()-ROW(L886)+1)),مسودة!L844:L$873)),0))</f>
        <v/>
      </c>
      <c r="M886" s="39" t="str">
        <f t="array" ref="M886">IF($C$886="","",IFERROR(MAX(IF((ROW(مسودة!$C$844:$C$873)=SMALL(IF((ROW(مسودة!$C$844:$C$873)*(مسودة!$C$844:$C$873=$C$886)),ROW(مسودة!$C$844:$C$873)),ROW()-ROW(M886)+1)),مسودة!M844:M$873)),0))</f>
        <v/>
      </c>
      <c r="N886" s="39" t="str">
        <f t="array" ref="N886">IF($C$886="","",IFERROR(MAX(IF((ROW(مسودة!$C$844:$C$873)=SMALL(IF((ROW(مسودة!$C$844:$C$873)*(مسودة!$C$844:$C$873=$C$886)),ROW(مسودة!$C$844:$C$873)),ROW()-ROW(N886)+1)),مسودة!N844:N$873)),0))</f>
        <v/>
      </c>
      <c r="O886" s="39" t="str">
        <f t="array" ref="O886">IF($C$886="","",IFERROR(MAX(IF((ROW(مسودة!$C$844:$C$873)=SMALL(IF((ROW(مسودة!$C$844:$C$873)*(مسودة!$C$844:$C$873=$C$886)),ROW(مسودة!$C$844:$C$873)),ROW()-ROW(O886)+1)),مسودة!O844:O$873)),0))</f>
        <v/>
      </c>
      <c r="P886" s="39" t="str">
        <f t="array" ref="P886">IF($C$886="","",IFERROR(MAX(IF((ROW(مسودة!$C$844:$C$873)=SMALL(IF((ROW(مسودة!$C$844:$C$873)*(مسودة!$C$844:$C$873=$C$886)),ROW(مسودة!$C$844:$C$873)),ROW()-ROW(P886)+1)),مسودة!P844:P$873)),0))</f>
        <v/>
      </c>
      <c r="Q886" s="39" t="str">
        <f t="array" ref="Q886">IF($C$886="","",IFERROR(MAX(IF((ROW(مسودة!$C$844:$C$873)=SMALL(IF((ROW(مسودة!$C$844:$C$873)*(مسودة!$C$844:$C$873=$C$886)),ROW(مسودة!$C$844:$C$873)),ROW()-ROW(Q886)+1)),مسودة!Q844:Q$873)),0))</f>
        <v/>
      </c>
      <c r="R886" s="39" t="str">
        <f t="array" ref="R886">IF($C$886="","",IFERROR(MAX(IF((ROW(مسودة!$C$844:$C$873)=SMALL(IF((ROW(مسودة!$C$844:$C$873)*(مسودة!$C$844:$C$873=$C$886)),ROW(مسودة!$C$844:$C$873)),ROW()-ROW(R886)+1)),مسودة!R844:R$873)),0))</f>
        <v/>
      </c>
      <c r="S886" s="39" t="str">
        <f t="array" ref="S886">IF($C$886="","",IFERROR(MAX(IF((ROW(مسودة!$C$844:$C$873)=SMALL(IF((ROW(مسودة!$C$844:$C$873)*(مسودة!$C$844:$C$873=$C$886)),ROW(مسودة!$C$844:$C$873)),ROW()-ROW(S886)+1)),مسودة!S844:S$873)),0))</f>
        <v/>
      </c>
      <c r="T886" s="39" t="str">
        <f t="array" ref="T886">IF($C$886="","",IFERROR(MAX(IF((ROW(مسودة!$C$844:$C$873)=SMALL(IF((ROW(مسودة!$C$844:$C$873)*(مسودة!$C$844:$C$873=$C$886)),ROW(مسودة!$C$844:$C$873)),ROW()-ROW(T886)+1)),مسودة!T844:T$873)),0))</f>
        <v/>
      </c>
      <c r="U886" s="39" t="str">
        <f t="array" ref="U886">IF($C$886="","",IFERROR(MAX(IF((ROW(مسودة!$C$844:$C$873)=SMALL(IF((ROW(مسودة!$C$844:$C$873)*(مسودة!$C$844:$C$873=$C$886)),ROW(مسودة!$C$844:$C$873)),ROW()-ROW(U886)+1)),مسودة!U844:U$873)),0))</f>
        <v/>
      </c>
      <c r="V886" s="39" t="str">
        <f t="array" ref="V886">IF($C$886="","",IFERROR(MAX(IF((ROW(مسودة!$C$844:$C$873)=SMALL(IF((ROW(مسودة!$C$844:$C$873)*(مسودة!$C$844:$C$873=$C$886)),ROW(مسودة!$C$844:$C$873)),ROW()-ROW(V886)+1)),مسودة!V844:V$873)),0))</f>
        <v/>
      </c>
      <c r="W886" s="39" t="str">
        <f t="array" ref="W886">IF($C$886="","",IFERROR(MAX(IF((ROW(مسودة!$C$844:$C$873)=SMALL(IF((ROW(مسودة!$C$844:$C$873)*(مسودة!$C$844:$C$873=$C$886)),ROW(مسودة!$C$844:$C$873)),ROW()-ROW(W886)+1)),مسودة!W844:W$873)),0))</f>
        <v/>
      </c>
      <c r="X886" s="39" t="str">
        <f t="array" ref="X886">IF($C$886="","",IFERROR(MAX(IF((ROW(مسودة!$C$844:$C$873)=SMALL(IF((ROW(مسودة!$C$844:$C$873)*(مسودة!$C$844:$C$873=$C$886)),ROW(مسودة!$C$844:$C$873)),ROW()-ROW(X886)+1)),مسودة!X844:X$873)),0))</f>
        <v/>
      </c>
      <c r="Y886" s="39" t="str">
        <f t="array" ref="Y886">IF($C$886="","",IFERROR(MAX(IF((ROW(مسودة!$C$844:$C$873)=SMALL(IF((ROW(مسودة!$C$844:$C$873)*(مسودة!$C$844:$C$873=$C$886)),ROW(مسودة!$C$844:$C$873)),ROW()-ROW(Y886)+1)),مسودة!Y844:Y$873)),0))</f>
        <v/>
      </c>
      <c r="Z886" s="39" t="str">
        <f t="array" ref="Z886">IF($C$886="","",IFERROR(MAX(IF((ROW(مسودة!$C$844:$C$873)=SMALL(IF((ROW(مسودة!$C$844:$C$873)*(مسودة!$C$844:$C$873=$C$886)),ROW(مسودة!$C$844:$C$873)),ROW()-ROW(Z886)+1)),مسودة!Z844:Z$873)),0))</f>
        <v/>
      </c>
      <c r="AA886" s="39" t="str">
        <f t="array" ref="AA886">IF($C$886="","",IFERROR(MAX(IF((ROW(مسودة!$C$844:$C$873)=SMALL(IF((ROW(مسودة!$C$844:$C$873)*(مسودة!$C$844:$C$873=$C$886)),ROW(مسودة!$C$844:$C$873)),ROW()-ROW(AA886)+1)),مسودة!AA844:AA$873)),0))</f>
        <v/>
      </c>
      <c r="AB886" s="39" t="str">
        <f t="array" ref="AB886">IF($C$886="","",IFERROR(MAX(IF((ROW(مسودة!$C$844:$C$873)=SMALL(IF((ROW(مسودة!$C$844:$C$873)*(مسودة!$C$844:$C$873=$C$886)),ROW(مسودة!$C$844:$C$873)),ROW()-ROW(AB886)+1)),مسودة!AB844:AB$873)),0))</f>
        <v/>
      </c>
      <c r="AC886" s="39" t="str">
        <f t="array" ref="AC886">IF($C$886="","",IFERROR(MAX(IF((ROW(مسودة!$C$844:$C$873)=SMALL(IF((ROW(مسودة!$C$844:$C$873)*(مسودة!$C$844:$C$873=$C$886)),ROW(مسودة!$C$844:$C$873)),ROW()-ROW(AC886)+1)),مسودة!AC844:AC$873)),0))</f>
        <v/>
      </c>
      <c r="AD886" s="39" t="str">
        <f t="array" ref="AD886">IF($C$886="","",IFERROR(MAX(IF((ROW(مسودة!$C$844:$C$873)=SMALL(IF((ROW(مسودة!$C$844:$C$873)*(مسودة!$C$844:$C$873=$C$886)),ROW(مسودة!$C$844:$C$873)),ROW()-ROW(AD886)+1)),مسودة!AD844:AD$873)),0))</f>
        <v/>
      </c>
      <c r="AE886" s="39" t="str">
        <f t="array" ref="AE886">IF($C$886="","",IFERROR(MAX(IF((ROW(مسودة!$C$844:$C$873)=SMALL(IF((ROW(مسودة!$C$844:$C$873)*(مسودة!$C$844:$C$873=$C$886)),ROW(مسودة!$C$844:$C$873)),ROW()-ROW(AE886)+1)),مسودة!AE844:AE$873)),0))</f>
        <v/>
      </c>
      <c r="AF886" s="39" t="str">
        <f t="array" ref="AF886">IF($C$886="","",IFERROR(MAX(IF((ROW(مسودة!$C$844:$C$873)=SMALL(IF((ROW(مسودة!$C$844:$C$873)*(مسودة!$C$844:$C$873=$C$886)),ROW(مسودة!$C$844:$C$873)),ROW()-ROW(AF886)+1)),مسودة!AF844:AF$873)),0))</f>
        <v/>
      </c>
      <c r="AG886" s="39" t="str">
        <f t="array" ref="AG886">IF($C$886="","",IFERROR(MAX(IF((ROW(مسودة!$C$844:$C$873)=SMALL(IF((ROW(مسودة!$C$844:$C$873)*(مسودة!$C$844:$C$873=$C$886)),ROW(مسودة!$C$844:$C$873)),ROW()-ROW(AG886)+1)),مسودة!AG844:AG$873)),0))</f>
        <v/>
      </c>
      <c r="AH886" s="39" t="str">
        <f t="array" ref="AH886">IF($C$886="","",IFERROR(MAX(IF((ROW(مسودة!$C$844:$C$873)=SMALL(IF((ROW(مسودة!$C$844:$C$873)*(مسودة!$C$844:$C$873=$C$886)),ROW(مسودة!$C$844:$C$873)),ROW()-ROW(AH886)+1)),مسودة!AH844:AH$873)),0))</f>
        <v/>
      </c>
      <c r="AI886" s="39" t="str">
        <f t="array" ref="AI886">IF($C$886="","",IFERROR(MAX(IF((ROW(مسودة!$C$844:$C$873)=SMALL(IF((ROW(مسودة!$C$844:$C$873)*(مسودة!$C$844:$C$873=$C$886)),ROW(مسودة!$C$844:$C$873)),ROW()-ROW(AI886)+1)),مسودة!AI844:AI$873)),0))</f>
        <v/>
      </c>
      <c r="AJ886" s="39" t="str">
        <f t="array" ref="AJ886">IF($C$886="","",IFERROR(MAX(IF((ROW(مسودة!$C$844:$C$873)=SMALL(IF((ROW(مسودة!$C$844:$C$873)*(مسودة!$C$844:$C$873=$C$886)),ROW(مسودة!$C$844:$C$873)),ROW()-ROW(AJ886)+1)),مسودة!AJ844:AJ$873)),0))</f>
        <v/>
      </c>
      <c r="AK886" s="39" t="str">
        <f t="array" ref="AK886">IF($C$886="","",IFERROR(MAX(IF((ROW(مسودة!$C$844:$C$873)=SMALL(IF((ROW(مسودة!$C$844:$C$873)*(مسودة!$C$844:$C$873=$C$886)),ROW(مسودة!$C$844:$C$873)),ROW()-ROW(AK886)+1)),مسودة!AK844:AK$873)),0))</f>
        <v/>
      </c>
      <c r="AL886" s="39" t="str">
        <f t="array" ref="AL886">IF($C$886="","",IFERROR(MAX(IF((ROW(مسودة!$C$844:$C$873)=SMALL(IF((ROW(مسودة!$C$844:$C$873)*(مسودة!$C$844:$C$873=$C$886)),ROW(مسودة!$C$844:$C$873)),ROW()-ROW(AL886)+1)),مسودة!AL844:AL$873)),0))</f>
        <v/>
      </c>
      <c r="AM886" s="39" t="str">
        <f t="array" ref="AM886">IF($C$886="","",IFERROR(MAX(IF((ROW(مسودة!$C$844:$C$873)=SMALL(IF((ROW(مسودة!$C$844:$C$873)*(مسودة!$C$844:$C$873=$C$886)),ROW(مسودة!$C$844:$C$873)),ROW()-ROW(AM886)+1)),مسودة!AM844:AM$873)),0))</f>
        <v/>
      </c>
      <c r="AN886" s="54"/>
      <c r="AO886" s="54"/>
      <c r="AP886" s="55"/>
      <c r="AQ886" s="49"/>
      <c r="AR886" s="49"/>
      <c r="AS886" s="49"/>
      <c r="AT886" s="49"/>
      <c r="AU886" s="103" t="str">
        <f>IFERROR(LOOKUP(2,1/((مسودة!$C$844:$C$873=C886)*(مسودة!$F$844:$F$873=F886)),مسودة!$AV$844:$AV$873),"")</f>
        <v/>
      </c>
    </row>
    <row r="887" spans="2:47" ht="28.5" customHeight="1" thickBot="1">
      <c r="B887" s="48"/>
      <c r="C887" s="99"/>
      <c r="D887" s="51"/>
      <c r="E887" s="51"/>
      <c r="F887" s="11" t="s">
        <v>31</v>
      </c>
      <c r="G887" s="39" t="str">
        <f t="array" ref="G887">IF($C$886="","",IFERROR(MAX(IF((ROW(مسودة!$C$844:$C$873)=SMALL(IF((ROW(مسودة!$C$844:$C$873)*(مسودة!$C$844:$C$873=$C$886)),ROW(مسودة!$C$844:$C$873)),ROW()-ROW(G887)+1)),مسودة!G845:G$873)),0))</f>
        <v/>
      </c>
      <c r="H887" s="39" t="str">
        <f t="array" ref="H887">IF($C$886="","",IFERROR(MAX(IF((ROW(مسودة!$C$844:$C$873)=SMALL(IF((ROW(مسودة!$C$844:$C$873)*(مسودة!$C$844:$C$873=$C$886)),ROW(مسودة!$C$844:$C$873)),ROW()-ROW(H887)+1)),مسودة!H845:H$873)),0))</f>
        <v/>
      </c>
      <c r="I887" s="39" t="str">
        <f t="array" ref="I887">IF($C$886="","",IFERROR(MAX(IF((ROW(مسودة!$C$844:$C$873)=SMALL(IF((ROW(مسودة!$C$844:$C$873)*(مسودة!$C$844:$C$873=$C$886)),ROW(مسودة!$C$844:$C$873)),ROW()-ROW(I887)+1)),مسودة!I845:I$873)),0))</f>
        <v/>
      </c>
      <c r="J887" s="39" t="str">
        <f t="array" ref="J887">IF($C$886="","",IFERROR(MAX(IF((ROW(مسودة!$C$844:$C$873)=SMALL(IF((ROW(مسودة!$C$844:$C$873)*(مسودة!$C$844:$C$873=$C$886)),ROW(مسودة!$C$844:$C$873)),ROW()-ROW(J887)+1)),مسودة!J845:J$873)),0))</f>
        <v/>
      </c>
      <c r="K887" s="39" t="str">
        <f t="array" ref="K887">IF($C$886="","",IFERROR(MAX(IF((ROW(مسودة!$C$844:$C$873)=SMALL(IF((ROW(مسودة!$C$844:$C$873)*(مسودة!$C$844:$C$873=$C$886)),ROW(مسودة!$C$844:$C$873)),ROW()-ROW(K887)+1)),مسودة!K845:K$873)),0))</f>
        <v/>
      </c>
      <c r="L887" s="39" t="str">
        <f t="array" ref="L887">IF($C$886="","",IFERROR(MAX(IF((ROW(مسودة!$C$844:$C$873)=SMALL(IF((ROW(مسودة!$C$844:$C$873)*(مسودة!$C$844:$C$873=$C$886)),ROW(مسودة!$C$844:$C$873)),ROW()-ROW(L887)+1)),مسودة!L845:L$873)),0))</f>
        <v/>
      </c>
      <c r="M887" s="39" t="str">
        <f t="array" ref="M887">IF($C$886="","",IFERROR(MAX(IF((ROW(مسودة!$C$844:$C$873)=SMALL(IF((ROW(مسودة!$C$844:$C$873)*(مسودة!$C$844:$C$873=$C$886)),ROW(مسودة!$C$844:$C$873)),ROW()-ROW(M887)+1)),مسودة!M845:M$873)),0))</f>
        <v/>
      </c>
      <c r="N887" s="39" t="str">
        <f t="array" ref="N887">IF($C$886="","",IFERROR(MAX(IF((ROW(مسودة!$C$844:$C$873)=SMALL(IF((ROW(مسودة!$C$844:$C$873)*(مسودة!$C$844:$C$873=$C$886)),ROW(مسودة!$C$844:$C$873)),ROW()-ROW(N887)+1)),مسودة!N845:N$873)),0))</f>
        <v/>
      </c>
      <c r="O887" s="39" t="str">
        <f t="array" ref="O887">IF($C$886="","",IFERROR(MAX(IF((ROW(مسودة!$C$844:$C$873)=SMALL(IF((ROW(مسودة!$C$844:$C$873)*(مسودة!$C$844:$C$873=$C$886)),ROW(مسودة!$C$844:$C$873)),ROW()-ROW(O887)+1)),مسودة!O845:O$873)),0))</f>
        <v/>
      </c>
      <c r="P887" s="39" t="str">
        <f t="array" ref="P887">IF($C$886="","",IFERROR(MAX(IF((ROW(مسودة!$C$844:$C$873)=SMALL(IF((ROW(مسودة!$C$844:$C$873)*(مسودة!$C$844:$C$873=$C$886)),ROW(مسودة!$C$844:$C$873)),ROW()-ROW(P887)+1)),مسودة!P845:P$873)),0))</f>
        <v/>
      </c>
      <c r="Q887" s="39" t="str">
        <f t="array" ref="Q887">IF($C$886="","",IFERROR(MAX(IF((ROW(مسودة!$C$844:$C$873)=SMALL(IF((ROW(مسودة!$C$844:$C$873)*(مسودة!$C$844:$C$873=$C$886)),ROW(مسودة!$C$844:$C$873)),ROW()-ROW(Q887)+1)),مسودة!Q845:Q$873)),0))</f>
        <v/>
      </c>
      <c r="R887" s="39" t="str">
        <f t="array" ref="R887">IF($C$886="","",IFERROR(MAX(IF((ROW(مسودة!$C$844:$C$873)=SMALL(IF((ROW(مسودة!$C$844:$C$873)*(مسودة!$C$844:$C$873=$C$886)),ROW(مسودة!$C$844:$C$873)),ROW()-ROW(R887)+1)),مسودة!R845:R$873)),0))</f>
        <v/>
      </c>
      <c r="S887" s="39" t="str">
        <f t="array" ref="S887">IF($C$886="","",IFERROR(MAX(IF((ROW(مسودة!$C$844:$C$873)=SMALL(IF((ROW(مسودة!$C$844:$C$873)*(مسودة!$C$844:$C$873=$C$886)),ROW(مسودة!$C$844:$C$873)),ROW()-ROW(S887)+1)),مسودة!S845:S$873)),0))</f>
        <v/>
      </c>
      <c r="T887" s="39" t="str">
        <f t="array" ref="T887">IF($C$886="","",IFERROR(MAX(IF((ROW(مسودة!$C$844:$C$873)=SMALL(IF((ROW(مسودة!$C$844:$C$873)*(مسودة!$C$844:$C$873=$C$886)),ROW(مسودة!$C$844:$C$873)),ROW()-ROW(T887)+1)),مسودة!T845:T$873)),0))</f>
        <v/>
      </c>
      <c r="U887" s="39" t="str">
        <f t="array" ref="U887">IF($C$886="","",IFERROR(MAX(IF((ROW(مسودة!$C$844:$C$873)=SMALL(IF((ROW(مسودة!$C$844:$C$873)*(مسودة!$C$844:$C$873=$C$886)),ROW(مسودة!$C$844:$C$873)),ROW()-ROW(U887)+1)),مسودة!U845:U$873)),0))</f>
        <v/>
      </c>
      <c r="V887" s="39" t="str">
        <f t="array" ref="V887">IF($C$886="","",IFERROR(MAX(IF((ROW(مسودة!$C$844:$C$873)=SMALL(IF((ROW(مسودة!$C$844:$C$873)*(مسودة!$C$844:$C$873=$C$886)),ROW(مسودة!$C$844:$C$873)),ROW()-ROW(V887)+1)),مسودة!V845:V$873)),0))</f>
        <v/>
      </c>
      <c r="W887" s="39" t="str">
        <f t="array" ref="W887">IF($C$886="","",IFERROR(MAX(IF((ROW(مسودة!$C$844:$C$873)=SMALL(IF((ROW(مسودة!$C$844:$C$873)*(مسودة!$C$844:$C$873=$C$886)),ROW(مسودة!$C$844:$C$873)),ROW()-ROW(W887)+1)),مسودة!W845:W$873)),0))</f>
        <v/>
      </c>
      <c r="X887" s="39" t="str">
        <f t="array" ref="X887">IF($C$886="","",IFERROR(MAX(IF((ROW(مسودة!$C$844:$C$873)=SMALL(IF((ROW(مسودة!$C$844:$C$873)*(مسودة!$C$844:$C$873=$C$886)),ROW(مسودة!$C$844:$C$873)),ROW()-ROW(X887)+1)),مسودة!X845:X$873)),0))</f>
        <v/>
      </c>
      <c r="Y887" s="39" t="str">
        <f t="array" ref="Y887">IF($C$886="","",IFERROR(MAX(IF((ROW(مسودة!$C$844:$C$873)=SMALL(IF((ROW(مسودة!$C$844:$C$873)*(مسودة!$C$844:$C$873=$C$886)),ROW(مسودة!$C$844:$C$873)),ROW()-ROW(Y887)+1)),مسودة!Y845:Y$873)),0))</f>
        <v/>
      </c>
      <c r="Z887" s="39" t="str">
        <f t="array" ref="Z887">IF($C$886="","",IFERROR(MAX(IF((ROW(مسودة!$C$844:$C$873)=SMALL(IF((ROW(مسودة!$C$844:$C$873)*(مسودة!$C$844:$C$873=$C$886)),ROW(مسودة!$C$844:$C$873)),ROW()-ROW(Z887)+1)),مسودة!Z845:Z$873)),0))</f>
        <v/>
      </c>
      <c r="AA887" s="39" t="str">
        <f t="array" ref="AA887">IF($C$886="","",IFERROR(MAX(IF((ROW(مسودة!$C$844:$C$873)=SMALL(IF((ROW(مسودة!$C$844:$C$873)*(مسودة!$C$844:$C$873=$C$886)),ROW(مسودة!$C$844:$C$873)),ROW()-ROW(AA887)+1)),مسودة!AA845:AA$873)),0))</f>
        <v/>
      </c>
      <c r="AB887" s="39" t="str">
        <f t="array" ref="AB887">IF($C$886="","",IFERROR(MAX(IF((ROW(مسودة!$C$844:$C$873)=SMALL(IF((ROW(مسودة!$C$844:$C$873)*(مسودة!$C$844:$C$873=$C$886)),ROW(مسودة!$C$844:$C$873)),ROW()-ROW(AB887)+1)),مسودة!AB845:AB$873)),0))</f>
        <v/>
      </c>
      <c r="AC887" s="39" t="str">
        <f t="array" ref="AC887">IF($C$886="","",IFERROR(MAX(IF((ROW(مسودة!$C$844:$C$873)=SMALL(IF((ROW(مسودة!$C$844:$C$873)*(مسودة!$C$844:$C$873=$C$886)),ROW(مسودة!$C$844:$C$873)),ROW()-ROW(AC887)+1)),مسودة!AC845:AC$873)),0))</f>
        <v/>
      </c>
      <c r="AD887" s="39" t="str">
        <f t="array" ref="AD887">IF($C$886="","",IFERROR(MAX(IF((ROW(مسودة!$C$844:$C$873)=SMALL(IF((ROW(مسودة!$C$844:$C$873)*(مسودة!$C$844:$C$873=$C$886)),ROW(مسودة!$C$844:$C$873)),ROW()-ROW(AD887)+1)),مسودة!AD845:AD$873)),0))</f>
        <v/>
      </c>
      <c r="AE887" s="39" t="str">
        <f t="array" ref="AE887">IF($C$886="","",IFERROR(MAX(IF((ROW(مسودة!$C$844:$C$873)=SMALL(IF((ROW(مسودة!$C$844:$C$873)*(مسودة!$C$844:$C$873=$C$886)),ROW(مسودة!$C$844:$C$873)),ROW()-ROW(AE887)+1)),مسودة!AE845:AE$873)),0))</f>
        <v/>
      </c>
      <c r="AF887" s="39" t="str">
        <f t="array" ref="AF887">IF($C$886="","",IFERROR(MAX(IF((ROW(مسودة!$C$844:$C$873)=SMALL(IF((ROW(مسودة!$C$844:$C$873)*(مسودة!$C$844:$C$873=$C$886)),ROW(مسودة!$C$844:$C$873)),ROW()-ROW(AF887)+1)),مسودة!AF845:AF$873)),0))</f>
        <v/>
      </c>
      <c r="AG887" s="39" t="str">
        <f t="array" ref="AG887">IF($C$886="","",IFERROR(MAX(IF((ROW(مسودة!$C$844:$C$873)=SMALL(IF((ROW(مسودة!$C$844:$C$873)*(مسودة!$C$844:$C$873=$C$886)),ROW(مسودة!$C$844:$C$873)),ROW()-ROW(AG887)+1)),مسودة!AG845:AG$873)),0))</f>
        <v/>
      </c>
      <c r="AH887" s="39" t="str">
        <f t="array" ref="AH887">IF($C$886="","",IFERROR(MAX(IF((ROW(مسودة!$C$844:$C$873)=SMALL(IF((ROW(مسودة!$C$844:$C$873)*(مسودة!$C$844:$C$873=$C$886)),ROW(مسودة!$C$844:$C$873)),ROW()-ROW(AH887)+1)),مسودة!AH845:AH$873)),0))</f>
        <v/>
      </c>
      <c r="AI887" s="39" t="str">
        <f t="array" ref="AI887">IF($C$886="","",IFERROR(MAX(IF((ROW(مسودة!$C$844:$C$873)=SMALL(IF((ROW(مسودة!$C$844:$C$873)*(مسودة!$C$844:$C$873=$C$886)),ROW(مسودة!$C$844:$C$873)),ROW()-ROW(AI887)+1)),مسودة!AI845:AI$873)),0))</f>
        <v/>
      </c>
      <c r="AJ887" s="39" t="str">
        <f t="array" ref="AJ887">IF($C$886="","",IFERROR(MAX(IF((ROW(مسودة!$C$844:$C$873)=SMALL(IF((ROW(مسودة!$C$844:$C$873)*(مسودة!$C$844:$C$873=$C$886)),ROW(مسودة!$C$844:$C$873)),ROW()-ROW(AJ887)+1)),مسودة!AJ845:AJ$873)),0))</f>
        <v/>
      </c>
      <c r="AK887" s="39" t="str">
        <f t="array" ref="AK887">IF($C$886="","",IFERROR(MAX(IF((ROW(مسودة!$C$844:$C$873)=SMALL(IF((ROW(مسودة!$C$844:$C$873)*(مسودة!$C$844:$C$873=$C$886)),ROW(مسودة!$C$844:$C$873)),ROW()-ROW(AK887)+1)),مسودة!AK845:AK$873)),0))</f>
        <v/>
      </c>
      <c r="AL887" s="39" t="str">
        <f t="array" ref="AL887">IF($C$886="","",IFERROR(MAX(IF((ROW(مسودة!$C$844:$C$873)=SMALL(IF((ROW(مسودة!$C$844:$C$873)*(مسودة!$C$844:$C$873=$C$886)),ROW(مسودة!$C$844:$C$873)),ROW()-ROW(AL887)+1)),مسودة!AL845:AL$873)),0))</f>
        <v/>
      </c>
      <c r="AM887" s="39" t="str">
        <f t="array" ref="AM887">IF($C$886="","",IFERROR(MAX(IF((ROW(مسودة!$C$844:$C$873)=SMALL(IF((ROW(مسودة!$C$844:$C$873)*(مسودة!$C$844:$C$873=$C$886)),ROW(مسودة!$C$844:$C$873)),ROW()-ROW(AM887)+1)),مسودة!AM845:AM$873)),0))</f>
        <v/>
      </c>
      <c r="AN887" s="54"/>
      <c r="AO887" s="54"/>
      <c r="AP887" s="56"/>
      <c r="AQ887" s="49"/>
      <c r="AR887" s="49"/>
      <c r="AS887" s="49"/>
      <c r="AT887" s="49"/>
      <c r="AU887" s="104"/>
    </row>
    <row r="888" spans="2:47" ht="36" customHeight="1" thickBot="1">
      <c r="B888" s="48"/>
      <c r="C888" s="93"/>
      <c r="D888" s="51"/>
      <c r="E888" s="51"/>
      <c r="F888" s="14" t="s">
        <v>32</v>
      </c>
      <c r="G888" s="39" t="str">
        <f t="array" ref="G888">IF($C$886="","",IFERROR(MAX(IF((ROW(مسودة!$C$844:$C$873)=SMALL(IF((ROW(مسودة!$C$844:$C$873)*(مسودة!$C$844:$C$873=$C$886)),ROW(مسودة!$C$844:$C$873)),ROW()-ROW(G888)+1)),مسودة!G846:G$873)),0))</f>
        <v/>
      </c>
      <c r="H888" s="39" t="str">
        <f t="array" ref="H888">IF($C$886="","",IFERROR(MAX(IF((ROW(مسودة!$C$844:$C$873)=SMALL(IF((ROW(مسودة!$C$844:$C$873)*(مسودة!$C$844:$C$873=$C$886)),ROW(مسودة!$C$844:$C$873)),ROW()-ROW(H888)+1)),مسودة!H846:H$873)),0))</f>
        <v/>
      </c>
      <c r="I888" s="39" t="str">
        <f t="array" ref="I888">IF($C$886="","",IFERROR(MAX(IF((ROW(مسودة!$C$844:$C$873)=SMALL(IF((ROW(مسودة!$C$844:$C$873)*(مسودة!$C$844:$C$873=$C$886)),ROW(مسودة!$C$844:$C$873)),ROW()-ROW(I888)+1)),مسودة!I846:I$873)),0))</f>
        <v/>
      </c>
      <c r="J888" s="39" t="str">
        <f t="array" ref="J888">IF($C$886="","",IFERROR(MAX(IF((ROW(مسودة!$C$844:$C$873)=SMALL(IF((ROW(مسودة!$C$844:$C$873)*(مسودة!$C$844:$C$873=$C$886)),ROW(مسودة!$C$844:$C$873)),ROW()-ROW(J888)+1)),مسودة!J846:J$873)),0))</f>
        <v/>
      </c>
      <c r="K888" s="39" t="str">
        <f t="array" ref="K888">IF($C$886="","",IFERROR(MAX(IF((ROW(مسودة!$C$844:$C$873)=SMALL(IF((ROW(مسودة!$C$844:$C$873)*(مسودة!$C$844:$C$873=$C$886)),ROW(مسودة!$C$844:$C$873)),ROW()-ROW(K888)+1)),مسودة!K846:K$873)),0))</f>
        <v/>
      </c>
      <c r="L888" s="39" t="str">
        <f t="array" ref="L888">IF($C$886="","",IFERROR(MAX(IF((ROW(مسودة!$C$844:$C$873)=SMALL(IF((ROW(مسودة!$C$844:$C$873)*(مسودة!$C$844:$C$873=$C$886)),ROW(مسودة!$C$844:$C$873)),ROW()-ROW(L888)+1)),مسودة!L846:L$873)),0))</f>
        <v/>
      </c>
      <c r="M888" s="39" t="str">
        <f t="array" ref="M888">IF($C$886="","",IFERROR(MAX(IF((ROW(مسودة!$C$844:$C$873)=SMALL(IF((ROW(مسودة!$C$844:$C$873)*(مسودة!$C$844:$C$873=$C$886)),ROW(مسودة!$C$844:$C$873)),ROW()-ROW(M888)+1)),مسودة!M846:M$873)),0))</f>
        <v/>
      </c>
      <c r="N888" s="39" t="str">
        <f t="array" ref="N888">IF($C$886="","",IFERROR(MAX(IF((ROW(مسودة!$C$844:$C$873)=SMALL(IF((ROW(مسودة!$C$844:$C$873)*(مسودة!$C$844:$C$873=$C$886)),ROW(مسودة!$C$844:$C$873)),ROW()-ROW(N888)+1)),مسودة!N846:N$873)),0))</f>
        <v/>
      </c>
      <c r="O888" s="39" t="str">
        <f t="array" ref="O888">IF($C$886="","",IFERROR(MAX(IF((ROW(مسودة!$C$844:$C$873)=SMALL(IF((ROW(مسودة!$C$844:$C$873)*(مسودة!$C$844:$C$873=$C$886)),ROW(مسودة!$C$844:$C$873)),ROW()-ROW(O888)+1)),مسودة!O846:O$873)),0))</f>
        <v/>
      </c>
      <c r="P888" s="39" t="str">
        <f t="array" ref="P888">IF($C$886="","",IFERROR(MAX(IF((ROW(مسودة!$C$844:$C$873)=SMALL(IF((ROW(مسودة!$C$844:$C$873)*(مسودة!$C$844:$C$873=$C$886)),ROW(مسودة!$C$844:$C$873)),ROW()-ROW(P888)+1)),مسودة!P846:P$873)),0))</f>
        <v/>
      </c>
      <c r="Q888" s="39" t="str">
        <f t="array" ref="Q888">IF($C$886="","",IFERROR(MAX(IF((ROW(مسودة!$C$844:$C$873)=SMALL(IF((ROW(مسودة!$C$844:$C$873)*(مسودة!$C$844:$C$873=$C$886)),ROW(مسودة!$C$844:$C$873)),ROW()-ROW(Q888)+1)),مسودة!Q846:Q$873)),0))</f>
        <v/>
      </c>
      <c r="R888" s="39" t="str">
        <f t="array" ref="R888">IF($C$886="","",IFERROR(MAX(IF((ROW(مسودة!$C$844:$C$873)=SMALL(IF((ROW(مسودة!$C$844:$C$873)*(مسودة!$C$844:$C$873=$C$886)),ROW(مسودة!$C$844:$C$873)),ROW()-ROW(R888)+1)),مسودة!R846:R$873)),0))</f>
        <v/>
      </c>
      <c r="S888" s="39" t="str">
        <f t="array" ref="S888">IF($C$886="","",IFERROR(MAX(IF((ROW(مسودة!$C$844:$C$873)=SMALL(IF((ROW(مسودة!$C$844:$C$873)*(مسودة!$C$844:$C$873=$C$886)),ROW(مسودة!$C$844:$C$873)),ROW()-ROW(S888)+1)),مسودة!S846:S$873)),0))</f>
        <v/>
      </c>
      <c r="T888" s="39" t="str">
        <f t="array" ref="T888">IF($C$886="","",IFERROR(MAX(IF((ROW(مسودة!$C$844:$C$873)=SMALL(IF((ROW(مسودة!$C$844:$C$873)*(مسودة!$C$844:$C$873=$C$886)),ROW(مسودة!$C$844:$C$873)),ROW()-ROW(T888)+1)),مسودة!T846:T$873)),0))</f>
        <v/>
      </c>
      <c r="U888" s="39" t="str">
        <f t="array" ref="U888">IF($C$886="","",IFERROR(MAX(IF((ROW(مسودة!$C$844:$C$873)=SMALL(IF((ROW(مسودة!$C$844:$C$873)*(مسودة!$C$844:$C$873=$C$886)),ROW(مسودة!$C$844:$C$873)),ROW()-ROW(U888)+1)),مسودة!U846:U$873)),0))</f>
        <v/>
      </c>
      <c r="V888" s="39" t="str">
        <f t="array" ref="V888">IF($C$886="","",IFERROR(MAX(IF((ROW(مسودة!$C$844:$C$873)=SMALL(IF((ROW(مسودة!$C$844:$C$873)*(مسودة!$C$844:$C$873=$C$886)),ROW(مسودة!$C$844:$C$873)),ROW()-ROW(V888)+1)),مسودة!V846:V$873)),0))</f>
        <v/>
      </c>
      <c r="W888" s="39" t="str">
        <f t="array" ref="W888">IF($C$886="","",IFERROR(MAX(IF((ROW(مسودة!$C$844:$C$873)=SMALL(IF((ROW(مسودة!$C$844:$C$873)*(مسودة!$C$844:$C$873=$C$886)),ROW(مسودة!$C$844:$C$873)),ROW()-ROW(W888)+1)),مسودة!W846:W$873)),0))</f>
        <v/>
      </c>
      <c r="X888" s="39" t="str">
        <f t="array" ref="X888">IF($C$886="","",IFERROR(MAX(IF((ROW(مسودة!$C$844:$C$873)=SMALL(IF((ROW(مسودة!$C$844:$C$873)*(مسودة!$C$844:$C$873=$C$886)),ROW(مسودة!$C$844:$C$873)),ROW()-ROW(X888)+1)),مسودة!X846:X$873)),0))</f>
        <v/>
      </c>
      <c r="Y888" s="39" t="str">
        <f t="array" ref="Y888">IF($C$886="","",IFERROR(MAX(IF((ROW(مسودة!$C$844:$C$873)=SMALL(IF((ROW(مسودة!$C$844:$C$873)*(مسودة!$C$844:$C$873=$C$886)),ROW(مسودة!$C$844:$C$873)),ROW()-ROW(Y888)+1)),مسودة!Y846:Y$873)),0))</f>
        <v/>
      </c>
      <c r="Z888" s="39" t="str">
        <f t="array" ref="Z888">IF($C$886="","",IFERROR(MAX(IF((ROW(مسودة!$C$844:$C$873)=SMALL(IF((ROW(مسودة!$C$844:$C$873)*(مسودة!$C$844:$C$873=$C$886)),ROW(مسودة!$C$844:$C$873)),ROW()-ROW(Z888)+1)),مسودة!Z846:Z$873)),0))</f>
        <v/>
      </c>
      <c r="AA888" s="39" t="str">
        <f t="array" ref="AA888">IF($C$886="","",IFERROR(MAX(IF((ROW(مسودة!$C$844:$C$873)=SMALL(IF((ROW(مسودة!$C$844:$C$873)*(مسودة!$C$844:$C$873=$C$886)),ROW(مسودة!$C$844:$C$873)),ROW()-ROW(AA888)+1)),مسودة!AA846:AA$873)),0))</f>
        <v/>
      </c>
      <c r="AB888" s="39" t="str">
        <f t="array" ref="AB888">IF($C$886="","",IFERROR(MAX(IF((ROW(مسودة!$C$844:$C$873)=SMALL(IF((ROW(مسودة!$C$844:$C$873)*(مسودة!$C$844:$C$873=$C$886)),ROW(مسودة!$C$844:$C$873)),ROW()-ROW(AB888)+1)),مسودة!AB846:AB$873)),0))</f>
        <v/>
      </c>
      <c r="AC888" s="39" t="str">
        <f t="array" ref="AC888">IF($C$886="","",IFERROR(MAX(IF((ROW(مسودة!$C$844:$C$873)=SMALL(IF((ROW(مسودة!$C$844:$C$873)*(مسودة!$C$844:$C$873=$C$886)),ROW(مسودة!$C$844:$C$873)),ROW()-ROW(AC888)+1)),مسودة!AC846:AC$873)),0))</f>
        <v/>
      </c>
      <c r="AD888" s="39" t="str">
        <f t="array" ref="AD888">IF($C$886="","",IFERROR(MAX(IF((ROW(مسودة!$C$844:$C$873)=SMALL(IF((ROW(مسودة!$C$844:$C$873)*(مسودة!$C$844:$C$873=$C$886)),ROW(مسودة!$C$844:$C$873)),ROW()-ROW(AD888)+1)),مسودة!AD846:AD$873)),0))</f>
        <v/>
      </c>
      <c r="AE888" s="39" t="str">
        <f t="array" ref="AE888">IF($C$886="","",IFERROR(MAX(IF((ROW(مسودة!$C$844:$C$873)=SMALL(IF((ROW(مسودة!$C$844:$C$873)*(مسودة!$C$844:$C$873=$C$886)),ROW(مسودة!$C$844:$C$873)),ROW()-ROW(AE888)+1)),مسودة!AE846:AE$873)),0))</f>
        <v/>
      </c>
      <c r="AF888" s="39" t="str">
        <f t="array" ref="AF888">IF($C$886="","",IFERROR(MAX(IF((ROW(مسودة!$C$844:$C$873)=SMALL(IF((ROW(مسودة!$C$844:$C$873)*(مسودة!$C$844:$C$873=$C$886)),ROW(مسودة!$C$844:$C$873)),ROW()-ROW(AF888)+1)),مسودة!AF846:AF$873)),0))</f>
        <v/>
      </c>
      <c r="AG888" s="39" t="str">
        <f t="array" ref="AG888">IF($C$886="","",IFERROR(MAX(IF((ROW(مسودة!$C$844:$C$873)=SMALL(IF((ROW(مسودة!$C$844:$C$873)*(مسودة!$C$844:$C$873=$C$886)),ROW(مسودة!$C$844:$C$873)),ROW()-ROW(AG888)+1)),مسودة!AG846:AG$873)),0))</f>
        <v/>
      </c>
      <c r="AH888" s="39" t="str">
        <f t="array" ref="AH888">IF($C$886="","",IFERROR(MAX(IF((ROW(مسودة!$C$844:$C$873)=SMALL(IF((ROW(مسودة!$C$844:$C$873)*(مسودة!$C$844:$C$873=$C$886)),ROW(مسودة!$C$844:$C$873)),ROW()-ROW(AH888)+1)),مسودة!AH846:AH$873)),0))</f>
        <v/>
      </c>
      <c r="AI888" s="39" t="str">
        <f t="array" ref="AI888">IF($C$886="","",IFERROR(MAX(IF((ROW(مسودة!$C$844:$C$873)=SMALL(IF((ROW(مسودة!$C$844:$C$873)*(مسودة!$C$844:$C$873=$C$886)),ROW(مسودة!$C$844:$C$873)),ROW()-ROW(AI888)+1)),مسودة!AI846:AI$873)),0))</f>
        <v/>
      </c>
      <c r="AJ888" s="39" t="str">
        <f t="array" ref="AJ888">IF($C$886="","",IFERROR(MAX(IF((ROW(مسودة!$C$844:$C$873)=SMALL(IF((ROW(مسودة!$C$844:$C$873)*(مسودة!$C$844:$C$873=$C$886)),ROW(مسودة!$C$844:$C$873)),ROW()-ROW(AJ888)+1)),مسودة!AJ846:AJ$873)),0))</f>
        <v/>
      </c>
      <c r="AK888" s="39" t="str">
        <f t="array" ref="AK888">IF($C$886="","",IFERROR(MAX(IF((ROW(مسودة!$C$844:$C$873)=SMALL(IF((ROW(مسودة!$C$844:$C$873)*(مسودة!$C$844:$C$873=$C$886)),ROW(مسودة!$C$844:$C$873)),ROW()-ROW(AK888)+1)),مسودة!AK846:AK$873)),0))</f>
        <v/>
      </c>
      <c r="AL888" s="39" t="str">
        <f t="array" ref="AL888">IF($C$886="","",IFERROR(MAX(IF((ROW(مسودة!$C$844:$C$873)=SMALL(IF((ROW(مسودة!$C$844:$C$873)*(مسودة!$C$844:$C$873=$C$886)),ROW(مسودة!$C$844:$C$873)),ROW()-ROW(AL888)+1)),مسودة!AL846:AL$873)),0))</f>
        <v/>
      </c>
      <c r="AM888" s="39" t="str">
        <f t="array" ref="AM888">IF($C$886="","",IFERROR(MAX(IF((ROW(مسودة!$C$844:$C$873)=SMALL(IF((ROW(مسودة!$C$844:$C$873)*(مسودة!$C$844:$C$873=$C$886)),ROW(مسودة!$C$844:$C$873)),ROW()-ROW(AM888)+1)),مسودة!AM846:AM$873)),0))</f>
        <v/>
      </c>
      <c r="AN888" s="39" t="str">
        <f t="array" ref="AN888">IF($C886="","",IFERROR(MAX(IF((ROW(مسودة!$C$844:$C$873)=SMALL(IF((ROW(مسودة!$C$844:$C$873)*(مسودة!$C$844:$C$873=$C886)),ROW(مسودة!$C$844:$C$873)),ROW()-ROW(AN888)+1)),مسودة!AN$846:AN$873)),0))</f>
        <v/>
      </c>
      <c r="AO888" s="39" t="str">
        <f t="array" ref="AO888">IF($C886="","",IFERROR(MAX(IF((ROW(مسودة!$C$844:$C$873)=SMALL(IF((ROW(مسودة!$C$844:$C$873)*(مسودة!$C$844:$C$873=$C886)),ROW(مسودة!$C$844:$C$873)),ROW()-ROW(AO888)+1)),مسودة!AO$846:AO$873)),0))</f>
        <v/>
      </c>
      <c r="AP888" s="39" t="str">
        <f>IF(AO888&lt;50,"   ",IF(AO888&lt;65,"مقبول",IF(AO888&lt;75,"جيد",IF(AO888&lt;85,"جيدجداً",IF(AO888&lt;=100,"ممتاز","")))))</f>
        <v/>
      </c>
      <c r="AQ888" s="49"/>
      <c r="AR888" s="49"/>
      <c r="AS888" s="49"/>
      <c r="AT888" s="49"/>
      <c r="AU888" s="105"/>
    </row>
    <row r="889" spans="2:47" ht="28.5" customHeight="1" thickBot="1">
      <c r="B889" s="48">
        <f t="shared" ref="B889" si="151">B886+1</f>
        <v>200</v>
      </c>
      <c r="C889" s="98" t="str">
        <f t="array" ref="C889">IF(ISERROR(INDEX(مسودة!$C$844:$AV$873,SMALL(IF((مسودة!$AU$844:$AU$873="راسب"),ROW(مسودة!$C$844:$AV$873)-MIN(ROW(مسودة!$C$844:$AV$873))+1,""),ROW(A10)),COLUMN(A10))),"",INDEX(مسودة!$C$844:$AV$873,SMALL(IF((مسودة!$AU$844:$AU$873="راسب"),ROW(مسودة!$C$844:$AV$873)-MIN(ROW(مسودة!$C$844:$AV$873))+1,""),ROW(A10)),COLUMN(A10)))</f>
        <v/>
      </c>
      <c r="D889" s="95" t="str">
        <f>IF(C889&lt;&gt;"",VLOOKUP(C889,مسودة!$C$844:$D$873,2,0),"")</f>
        <v/>
      </c>
      <c r="E889" s="95" t="str">
        <f>IF(C889&lt;&gt;"",VLOOKUP(C889,مسودة!$C$844:$E$873,3,0),"")</f>
        <v/>
      </c>
      <c r="F889" s="11" t="s">
        <v>30</v>
      </c>
      <c r="G889" s="39" t="str">
        <f t="array" ref="G889">IF($C$889="","",IFERROR(MAX(IF((ROW(مسودة!$C$844:$C$873)=SMALL(IF((ROW(مسودة!$C$844:$C$873)*(مسودة!$C$844:$C$873=$C$889)),ROW(مسودة!$C$844:$C$873)),ROW()-ROW(G889)+1)),مسودة!G844:G$873)),0))</f>
        <v/>
      </c>
      <c r="H889" s="39" t="str">
        <f t="array" ref="H889">IF($C$889="","",IFERROR(MAX(IF((ROW(مسودة!$C$844:$C$873)=SMALL(IF((ROW(مسودة!$C$844:$C$873)*(مسودة!$C$844:$C$873=$C$889)),ROW(مسودة!$C$844:$C$873)),ROW()-ROW(H889)+1)),مسودة!H844:H$873)),0))</f>
        <v/>
      </c>
      <c r="I889" s="39" t="str">
        <f t="array" ref="I889">IF($C$889="","",IFERROR(MAX(IF((ROW(مسودة!$C$844:$C$873)=SMALL(IF((ROW(مسودة!$C$844:$C$873)*(مسودة!$C$844:$C$873=$C$889)),ROW(مسودة!$C$844:$C$873)),ROW()-ROW(I889)+1)),مسودة!I844:I$873)),0))</f>
        <v/>
      </c>
      <c r="J889" s="39" t="str">
        <f t="array" ref="J889">IF($C$889="","",IFERROR(MAX(IF((ROW(مسودة!$C$844:$C$873)=SMALL(IF((ROW(مسودة!$C$844:$C$873)*(مسودة!$C$844:$C$873=$C$889)),ROW(مسودة!$C$844:$C$873)),ROW()-ROW(J889)+1)),مسودة!J844:J$873)),0))</f>
        <v/>
      </c>
      <c r="K889" s="39" t="str">
        <f t="array" ref="K889">IF($C$889="","",IFERROR(MAX(IF((ROW(مسودة!$C$844:$C$873)=SMALL(IF((ROW(مسودة!$C$844:$C$873)*(مسودة!$C$844:$C$873=$C$889)),ROW(مسودة!$C$844:$C$873)),ROW()-ROW(K889)+1)),مسودة!K844:K$873)),0))</f>
        <v/>
      </c>
      <c r="L889" s="39" t="str">
        <f t="array" ref="L889">IF($C$889="","",IFERROR(MAX(IF((ROW(مسودة!$C$844:$C$873)=SMALL(IF((ROW(مسودة!$C$844:$C$873)*(مسودة!$C$844:$C$873=$C$889)),ROW(مسودة!$C$844:$C$873)),ROW()-ROW(L889)+1)),مسودة!L844:L$873)),0))</f>
        <v/>
      </c>
      <c r="M889" s="39" t="str">
        <f t="array" ref="M889">IF($C$889="","",IFERROR(MAX(IF((ROW(مسودة!$C$844:$C$873)=SMALL(IF((ROW(مسودة!$C$844:$C$873)*(مسودة!$C$844:$C$873=$C$889)),ROW(مسودة!$C$844:$C$873)),ROW()-ROW(M889)+1)),مسودة!M844:M$873)),0))</f>
        <v/>
      </c>
      <c r="N889" s="39" t="str">
        <f t="array" ref="N889">IF($C$889="","",IFERROR(MAX(IF((ROW(مسودة!$C$844:$C$873)=SMALL(IF((ROW(مسودة!$C$844:$C$873)*(مسودة!$C$844:$C$873=$C$889)),ROW(مسودة!$C$844:$C$873)),ROW()-ROW(N889)+1)),مسودة!N844:N$873)),0))</f>
        <v/>
      </c>
      <c r="O889" s="39" t="str">
        <f t="array" ref="O889">IF($C$889="","",IFERROR(MAX(IF((ROW(مسودة!$C$844:$C$873)=SMALL(IF((ROW(مسودة!$C$844:$C$873)*(مسودة!$C$844:$C$873=$C$889)),ROW(مسودة!$C$844:$C$873)),ROW()-ROW(O889)+1)),مسودة!O844:O$873)),0))</f>
        <v/>
      </c>
      <c r="P889" s="39" t="str">
        <f t="array" ref="P889">IF($C$889="","",IFERROR(MAX(IF((ROW(مسودة!$C$844:$C$873)=SMALL(IF((ROW(مسودة!$C$844:$C$873)*(مسودة!$C$844:$C$873=$C$889)),ROW(مسودة!$C$844:$C$873)),ROW()-ROW(P889)+1)),مسودة!P844:P$873)),0))</f>
        <v/>
      </c>
      <c r="Q889" s="39" t="str">
        <f t="array" ref="Q889">IF($C$889="","",IFERROR(MAX(IF((ROW(مسودة!$C$844:$C$873)=SMALL(IF((ROW(مسودة!$C$844:$C$873)*(مسودة!$C$844:$C$873=$C$889)),ROW(مسودة!$C$844:$C$873)),ROW()-ROW(Q889)+1)),مسودة!Q844:Q$873)),0))</f>
        <v/>
      </c>
      <c r="R889" s="39" t="str">
        <f t="array" ref="R889">IF($C$889="","",IFERROR(MAX(IF((ROW(مسودة!$C$844:$C$873)=SMALL(IF((ROW(مسودة!$C$844:$C$873)*(مسودة!$C$844:$C$873=$C$889)),ROW(مسودة!$C$844:$C$873)),ROW()-ROW(R889)+1)),مسودة!R844:R$873)),0))</f>
        <v/>
      </c>
      <c r="S889" s="39" t="str">
        <f t="array" ref="S889">IF($C$889="","",IFERROR(MAX(IF((ROW(مسودة!$C$844:$C$873)=SMALL(IF((ROW(مسودة!$C$844:$C$873)*(مسودة!$C$844:$C$873=$C$889)),ROW(مسودة!$C$844:$C$873)),ROW()-ROW(S889)+1)),مسودة!S844:S$873)),0))</f>
        <v/>
      </c>
      <c r="T889" s="39" t="str">
        <f t="array" ref="T889">IF($C$889="","",IFERROR(MAX(IF((ROW(مسودة!$C$844:$C$873)=SMALL(IF((ROW(مسودة!$C$844:$C$873)*(مسودة!$C$844:$C$873=$C$889)),ROW(مسودة!$C$844:$C$873)),ROW()-ROW(T889)+1)),مسودة!T844:T$873)),0))</f>
        <v/>
      </c>
      <c r="U889" s="39" t="str">
        <f t="array" ref="U889">IF($C$889="","",IFERROR(MAX(IF((ROW(مسودة!$C$844:$C$873)=SMALL(IF((ROW(مسودة!$C$844:$C$873)*(مسودة!$C$844:$C$873=$C$889)),ROW(مسودة!$C$844:$C$873)),ROW()-ROW(U889)+1)),مسودة!U844:U$873)),0))</f>
        <v/>
      </c>
      <c r="V889" s="39" t="str">
        <f t="array" ref="V889">IF($C$889="","",IFERROR(MAX(IF((ROW(مسودة!$C$844:$C$873)=SMALL(IF((ROW(مسودة!$C$844:$C$873)*(مسودة!$C$844:$C$873=$C$889)),ROW(مسودة!$C$844:$C$873)),ROW()-ROW(V889)+1)),مسودة!V844:V$873)),0))</f>
        <v/>
      </c>
      <c r="W889" s="39" t="str">
        <f t="array" ref="W889">IF($C$889="","",IFERROR(MAX(IF((ROW(مسودة!$C$844:$C$873)=SMALL(IF((ROW(مسودة!$C$844:$C$873)*(مسودة!$C$844:$C$873=$C$889)),ROW(مسودة!$C$844:$C$873)),ROW()-ROW(W889)+1)),مسودة!W844:W$873)),0))</f>
        <v/>
      </c>
      <c r="X889" s="39" t="str">
        <f t="array" ref="X889">IF($C$889="","",IFERROR(MAX(IF((ROW(مسودة!$C$844:$C$873)=SMALL(IF((ROW(مسودة!$C$844:$C$873)*(مسودة!$C$844:$C$873=$C$889)),ROW(مسودة!$C$844:$C$873)),ROW()-ROW(X889)+1)),مسودة!X844:X$873)),0))</f>
        <v/>
      </c>
      <c r="Y889" s="39" t="str">
        <f t="array" ref="Y889">IF($C$889="","",IFERROR(MAX(IF((ROW(مسودة!$C$844:$C$873)=SMALL(IF((ROW(مسودة!$C$844:$C$873)*(مسودة!$C$844:$C$873=$C$889)),ROW(مسودة!$C$844:$C$873)),ROW()-ROW(Y889)+1)),مسودة!Y844:Y$873)),0))</f>
        <v/>
      </c>
      <c r="Z889" s="39" t="str">
        <f t="array" ref="Z889">IF($C$889="","",IFERROR(MAX(IF((ROW(مسودة!$C$844:$C$873)=SMALL(IF((ROW(مسودة!$C$844:$C$873)*(مسودة!$C$844:$C$873=$C$889)),ROW(مسودة!$C$844:$C$873)),ROW()-ROW(Z889)+1)),مسودة!Z844:Z$873)),0))</f>
        <v/>
      </c>
      <c r="AA889" s="39" t="str">
        <f t="array" ref="AA889">IF($C$889="","",IFERROR(MAX(IF((ROW(مسودة!$C$844:$C$873)=SMALL(IF((ROW(مسودة!$C$844:$C$873)*(مسودة!$C$844:$C$873=$C$889)),ROW(مسودة!$C$844:$C$873)),ROW()-ROW(AA889)+1)),مسودة!AA844:AA$873)),0))</f>
        <v/>
      </c>
      <c r="AB889" s="39" t="str">
        <f t="array" ref="AB889">IF($C$889="","",IFERROR(MAX(IF((ROW(مسودة!$C$844:$C$873)=SMALL(IF((ROW(مسودة!$C$844:$C$873)*(مسودة!$C$844:$C$873=$C$889)),ROW(مسودة!$C$844:$C$873)),ROW()-ROW(AB889)+1)),مسودة!AB844:AB$873)),0))</f>
        <v/>
      </c>
      <c r="AC889" s="39" t="str">
        <f t="array" ref="AC889">IF($C$889="","",IFERROR(MAX(IF((ROW(مسودة!$C$844:$C$873)=SMALL(IF((ROW(مسودة!$C$844:$C$873)*(مسودة!$C$844:$C$873=$C$889)),ROW(مسودة!$C$844:$C$873)),ROW()-ROW(AC889)+1)),مسودة!AC844:AC$873)),0))</f>
        <v/>
      </c>
      <c r="AD889" s="39" t="str">
        <f t="array" ref="AD889">IF($C$889="","",IFERROR(MAX(IF((ROW(مسودة!$C$844:$C$873)=SMALL(IF((ROW(مسودة!$C$844:$C$873)*(مسودة!$C$844:$C$873=$C$889)),ROW(مسودة!$C$844:$C$873)),ROW()-ROW(AD889)+1)),مسودة!AD844:AD$873)),0))</f>
        <v/>
      </c>
      <c r="AE889" s="39" t="str">
        <f t="array" ref="AE889">IF($C$889="","",IFERROR(MAX(IF((ROW(مسودة!$C$844:$C$873)=SMALL(IF((ROW(مسودة!$C$844:$C$873)*(مسودة!$C$844:$C$873=$C$889)),ROW(مسودة!$C$844:$C$873)),ROW()-ROW(AE889)+1)),مسودة!AE844:AE$873)),0))</f>
        <v/>
      </c>
      <c r="AF889" s="39" t="str">
        <f t="array" ref="AF889">IF($C$889="","",IFERROR(MAX(IF((ROW(مسودة!$C$844:$C$873)=SMALL(IF((ROW(مسودة!$C$844:$C$873)*(مسودة!$C$844:$C$873=$C$889)),ROW(مسودة!$C$844:$C$873)),ROW()-ROW(AF889)+1)),مسودة!AF844:AF$873)),0))</f>
        <v/>
      </c>
      <c r="AG889" s="39" t="str">
        <f t="array" ref="AG889">IF($C$889="","",IFERROR(MAX(IF((ROW(مسودة!$C$844:$C$873)=SMALL(IF((ROW(مسودة!$C$844:$C$873)*(مسودة!$C$844:$C$873=$C$889)),ROW(مسودة!$C$844:$C$873)),ROW()-ROW(AG889)+1)),مسودة!AG844:AG$873)),0))</f>
        <v/>
      </c>
      <c r="AH889" s="39" t="str">
        <f t="array" ref="AH889">IF($C$889="","",IFERROR(MAX(IF((ROW(مسودة!$C$844:$C$873)=SMALL(IF((ROW(مسودة!$C$844:$C$873)*(مسودة!$C$844:$C$873=$C$889)),ROW(مسودة!$C$844:$C$873)),ROW()-ROW(AH889)+1)),مسودة!AH844:AH$873)),0))</f>
        <v/>
      </c>
      <c r="AI889" s="39" t="str">
        <f t="array" ref="AI889">IF($C$889="","",IFERROR(MAX(IF((ROW(مسودة!$C$844:$C$873)=SMALL(IF((ROW(مسودة!$C$844:$C$873)*(مسودة!$C$844:$C$873=$C$889)),ROW(مسودة!$C$844:$C$873)),ROW()-ROW(AI889)+1)),مسودة!AI844:AI$873)),0))</f>
        <v/>
      </c>
      <c r="AJ889" s="39" t="str">
        <f t="array" ref="AJ889">IF($C$889="","",IFERROR(MAX(IF((ROW(مسودة!$C$844:$C$873)=SMALL(IF((ROW(مسودة!$C$844:$C$873)*(مسودة!$C$844:$C$873=$C$889)),ROW(مسودة!$C$844:$C$873)),ROW()-ROW(AJ889)+1)),مسودة!AJ844:AJ$873)),0))</f>
        <v/>
      </c>
      <c r="AK889" s="39" t="str">
        <f t="array" ref="AK889">IF($C$889="","",IFERROR(MAX(IF((ROW(مسودة!$C$844:$C$873)=SMALL(IF((ROW(مسودة!$C$844:$C$873)*(مسودة!$C$844:$C$873=$C$889)),ROW(مسودة!$C$844:$C$873)),ROW()-ROW(AK889)+1)),مسودة!AK844:AK$873)),0))</f>
        <v/>
      </c>
      <c r="AL889" s="39" t="str">
        <f t="array" ref="AL889">IF($C$889="","",IFERROR(MAX(IF((ROW(مسودة!$C$844:$C$873)=SMALL(IF((ROW(مسودة!$C$844:$C$873)*(مسودة!$C$844:$C$873=$C$889)),ROW(مسودة!$C$844:$C$873)),ROW()-ROW(AL889)+1)),مسودة!AL844:AL$873)),0))</f>
        <v/>
      </c>
      <c r="AM889" s="39" t="str">
        <f t="array" ref="AM889">IF($C$889="","",IFERROR(MAX(IF((ROW(مسودة!$C$844:$C$873)=SMALL(IF((ROW(مسودة!$C$844:$C$873)*(مسودة!$C$844:$C$873=$C$889)),ROW(مسودة!$C$844:$C$873)),ROW()-ROW(AM889)+1)),مسودة!AM844:AM$873)),0))</f>
        <v/>
      </c>
      <c r="AN889" s="54"/>
      <c r="AO889" s="54"/>
      <c r="AP889" s="55"/>
      <c r="AQ889" s="49"/>
      <c r="AR889" s="49"/>
      <c r="AS889" s="49"/>
      <c r="AT889" s="49"/>
      <c r="AU889" s="103" t="str">
        <f>IFERROR(LOOKUP(2,1/((مسودة!$C$844:$C$873=C889)*(مسودة!$F$844:$F$873=F889)),مسودة!$AV$844:$AV$873),"")</f>
        <v/>
      </c>
    </row>
    <row r="890" spans="2:47" ht="28.5" customHeight="1" thickBot="1">
      <c r="B890" s="48"/>
      <c r="C890" s="99"/>
      <c r="D890" s="51"/>
      <c r="E890" s="51"/>
      <c r="F890" s="11" t="s">
        <v>31</v>
      </c>
      <c r="G890" s="39" t="str">
        <f t="array" ref="G890">IF($C$889="","",IFERROR(MAX(IF((ROW(مسودة!$C$844:$C$873)=SMALL(IF((ROW(مسودة!$C$844:$C$873)*(مسودة!$C$844:$C$873=$C$889)),ROW(مسودة!$C$844:$C$873)),ROW()-ROW(G890)+1)),مسودة!G845:G$873)),0))</f>
        <v/>
      </c>
      <c r="H890" s="39" t="str">
        <f t="array" ref="H890">IF($C$889="","",IFERROR(MAX(IF((ROW(مسودة!$C$844:$C$873)=SMALL(IF((ROW(مسودة!$C$844:$C$873)*(مسودة!$C$844:$C$873=$C$889)),ROW(مسودة!$C$844:$C$873)),ROW()-ROW(H890)+1)),مسودة!H845:H$873)),0))</f>
        <v/>
      </c>
      <c r="I890" s="39" t="str">
        <f t="array" ref="I890">IF($C$889="","",IFERROR(MAX(IF((ROW(مسودة!$C$844:$C$873)=SMALL(IF((ROW(مسودة!$C$844:$C$873)*(مسودة!$C$844:$C$873=$C$889)),ROW(مسودة!$C$844:$C$873)),ROW()-ROW(I890)+1)),مسودة!I845:I$873)),0))</f>
        <v/>
      </c>
      <c r="J890" s="39" t="str">
        <f t="array" ref="J890">IF($C$889="","",IFERROR(MAX(IF((ROW(مسودة!$C$844:$C$873)=SMALL(IF((ROW(مسودة!$C$844:$C$873)*(مسودة!$C$844:$C$873=$C$889)),ROW(مسودة!$C$844:$C$873)),ROW()-ROW(J890)+1)),مسودة!J845:J$873)),0))</f>
        <v/>
      </c>
      <c r="K890" s="39" t="str">
        <f t="array" ref="K890">IF($C$889="","",IFERROR(MAX(IF((ROW(مسودة!$C$844:$C$873)=SMALL(IF((ROW(مسودة!$C$844:$C$873)*(مسودة!$C$844:$C$873=$C$889)),ROW(مسودة!$C$844:$C$873)),ROW()-ROW(K890)+1)),مسودة!K845:K$873)),0))</f>
        <v/>
      </c>
      <c r="L890" s="39" t="str">
        <f t="array" ref="L890">IF($C$889="","",IFERROR(MAX(IF((ROW(مسودة!$C$844:$C$873)=SMALL(IF((ROW(مسودة!$C$844:$C$873)*(مسودة!$C$844:$C$873=$C$889)),ROW(مسودة!$C$844:$C$873)),ROW()-ROW(L890)+1)),مسودة!L845:L$873)),0))</f>
        <v/>
      </c>
      <c r="M890" s="39" t="str">
        <f t="array" ref="M890">IF($C$889="","",IFERROR(MAX(IF((ROW(مسودة!$C$844:$C$873)=SMALL(IF((ROW(مسودة!$C$844:$C$873)*(مسودة!$C$844:$C$873=$C$889)),ROW(مسودة!$C$844:$C$873)),ROW()-ROW(M890)+1)),مسودة!M845:M$873)),0))</f>
        <v/>
      </c>
      <c r="N890" s="39" t="str">
        <f t="array" ref="N890">IF($C$889="","",IFERROR(MAX(IF((ROW(مسودة!$C$844:$C$873)=SMALL(IF((ROW(مسودة!$C$844:$C$873)*(مسودة!$C$844:$C$873=$C$889)),ROW(مسودة!$C$844:$C$873)),ROW()-ROW(N890)+1)),مسودة!N845:N$873)),0))</f>
        <v/>
      </c>
      <c r="O890" s="39" t="str">
        <f t="array" ref="O890">IF($C$889="","",IFERROR(MAX(IF((ROW(مسودة!$C$844:$C$873)=SMALL(IF((ROW(مسودة!$C$844:$C$873)*(مسودة!$C$844:$C$873=$C$889)),ROW(مسودة!$C$844:$C$873)),ROW()-ROW(O890)+1)),مسودة!O845:O$873)),0))</f>
        <v/>
      </c>
      <c r="P890" s="39" t="str">
        <f t="array" ref="P890">IF($C$889="","",IFERROR(MAX(IF((ROW(مسودة!$C$844:$C$873)=SMALL(IF((ROW(مسودة!$C$844:$C$873)*(مسودة!$C$844:$C$873=$C$889)),ROW(مسودة!$C$844:$C$873)),ROW()-ROW(P890)+1)),مسودة!P845:P$873)),0))</f>
        <v/>
      </c>
      <c r="Q890" s="39" t="str">
        <f t="array" ref="Q890">IF($C$889="","",IFERROR(MAX(IF((ROW(مسودة!$C$844:$C$873)=SMALL(IF((ROW(مسودة!$C$844:$C$873)*(مسودة!$C$844:$C$873=$C$889)),ROW(مسودة!$C$844:$C$873)),ROW()-ROW(Q890)+1)),مسودة!Q845:Q$873)),0))</f>
        <v/>
      </c>
      <c r="R890" s="39" t="str">
        <f t="array" ref="R890">IF($C$889="","",IFERROR(MAX(IF((ROW(مسودة!$C$844:$C$873)=SMALL(IF((ROW(مسودة!$C$844:$C$873)*(مسودة!$C$844:$C$873=$C$889)),ROW(مسودة!$C$844:$C$873)),ROW()-ROW(R890)+1)),مسودة!R845:R$873)),0))</f>
        <v/>
      </c>
      <c r="S890" s="39" t="str">
        <f t="array" ref="S890">IF($C$889="","",IFERROR(MAX(IF((ROW(مسودة!$C$844:$C$873)=SMALL(IF((ROW(مسودة!$C$844:$C$873)*(مسودة!$C$844:$C$873=$C$889)),ROW(مسودة!$C$844:$C$873)),ROW()-ROW(S890)+1)),مسودة!S845:S$873)),0))</f>
        <v/>
      </c>
      <c r="T890" s="39" t="str">
        <f t="array" ref="T890">IF($C$889="","",IFERROR(MAX(IF((ROW(مسودة!$C$844:$C$873)=SMALL(IF((ROW(مسودة!$C$844:$C$873)*(مسودة!$C$844:$C$873=$C$889)),ROW(مسودة!$C$844:$C$873)),ROW()-ROW(T890)+1)),مسودة!T845:T$873)),0))</f>
        <v/>
      </c>
      <c r="U890" s="39" t="str">
        <f t="array" ref="U890">IF($C$889="","",IFERROR(MAX(IF((ROW(مسودة!$C$844:$C$873)=SMALL(IF((ROW(مسودة!$C$844:$C$873)*(مسودة!$C$844:$C$873=$C$889)),ROW(مسودة!$C$844:$C$873)),ROW()-ROW(U890)+1)),مسودة!U845:U$873)),0))</f>
        <v/>
      </c>
      <c r="V890" s="39" t="str">
        <f t="array" ref="V890">IF($C$889="","",IFERROR(MAX(IF((ROW(مسودة!$C$844:$C$873)=SMALL(IF((ROW(مسودة!$C$844:$C$873)*(مسودة!$C$844:$C$873=$C$889)),ROW(مسودة!$C$844:$C$873)),ROW()-ROW(V890)+1)),مسودة!V845:V$873)),0))</f>
        <v/>
      </c>
      <c r="W890" s="39" t="str">
        <f t="array" ref="W890">IF($C$889="","",IFERROR(MAX(IF((ROW(مسودة!$C$844:$C$873)=SMALL(IF((ROW(مسودة!$C$844:$C$873)*(مسودة!$C$844:$C$873=$C$889)),ROW(مسودة!$C$844:$C$873)),ROW()-ROW(W890)+1)),مسودة!W845:W$873)),0))</f>
        <v/>
      </c>
      <c r="X890" s="39" t="str">
        <f t="array" ref="X890">IF($C$889="","",IFERROR(MAX(IF((ROW(مسودة!$C$844:$C$873)=SMALL(IF((ROW(مسودة!$C$844:$C$873)*(مسودة!$C$844:$C$873=$C$889)),ROW(مسودة!$C$844:$C$873)),ROW()-ROW(X890)+1)),مسودة!X845:X$873)),0))</f>
        <v/>
      </c>
      <c r="Y890" s="39" t="str">
        <f t="array" ref="Y890">IF($C$889="","",IFERROR(MAX(IF((ROW(مسودة!$C$844:$C$873)=SMALL(IF((ROW(مسودة!$C$844:$C$873)*(مسودة!$C$844:$C$873=$C$889)),ROW(مسودة!$C$844:$C$873)),ROW()-ROW(Y890)+1)),مسودة!Y845:Y$873)),0))</f>
        <v/>
      </c>
      <c r="Z890" s="39" t="str">
        <f t="array" ref="Z890">IF($C$889="","",IFERROR(MAX(IF((ROW(مسودة!$C$844:$C$873)=SMALL(IF((ROW(مسودة!$C$844:$C$873)*(مسودة!$C$844:$C$873=$C$889)),ROW(مسودة!$C$844:$C$873)),ROW()-ROW(Z890)+1)),مسودة!Z845:Z$873)),0))</f>
        <v/>
      </c>
      <c r="AA890" s="39" t="str">
        <f t="array" ref="AA890">IF($C$889="","",IFERROR(MAX(IF((ROW(مسودة!$C$844:$C$873)=SMALL(IF((ROW(مسودة!$C$844:$C$873)*(مسودة!$C$844:$C$873=$C$889)),ROW(مسودة!$C$844:$C$873)),ROW()-ROW(AA890)+1)),مسودة!AA845:AA$873)),0))</f>
        <v/>
      </c>
      <c r="AB890" s="39" t="str">
        <f t="array" ref="AB890">IF($C$889="","",IFERROR(MAX(IF((ROW(مسودة!$C$844:$C$873)=SMALL(IF((ROW(مسودة!$C$844:$C$873)*(مسودة!$C$844:$C$873=$C$889)),ROW(مسودة!$C$844:$C$873)),ROW()-ROW(AB890)+1)),مسودة!AB845:AB$873)),0))</f>
        <v/>
      </c>
      <c r="AC890" s="39" t="str">
        <f t="array" ref="AC890">IF($C$889="","",IFERROR(MAX(IF((ROW(مسودة!$C$844:$C$873)=SMALL(IF((ROW(مسودة!$C$844:$C$873)*(مسودة!$C$844:$C$873=$C$889)),ROW(مسودة!$C$844:$C$873)),ROW()-ROW(AC890)+1)),مسودة!AC845:AC$873)),0))</f>
        <v/>
      </c>
      <c r="AD890" s="39" t="str">
        <f t="array" ref="AD890">IF($C$889="","",IFERROR(MAX(IF((ROW(مسودة!$C$844:$C$873)=SMALL(IF((ROW(مسودة!$C$844:$C$873)*(مسودة!$C$844:$C$873=$C$889)),ROW(مسودة!$C$844:$C$873)),ROW()-ROW(AD890)+1)),مسودة!AD845:AD$873)),0))</f>
        <v/>
      </c>
      <c r="AE890" s="39" t="str">
        <f t="array" ref="AE890">IF($C$889="","",IFERROR(MAX(IF((ROW(مسودة!$C$844:$C$873)=SMALL(IF((ROW(مسودة!$C$844:$C$873)*(مسودة!$C$844:$C$873=$C$889)),ROW(مسودة!$C$844:$C$873)),ROW()-ROW(AE890)+1)),مسودة!AE845:AE$873)),0))</f>
        <v/>
      </c>
      <c r="AF890" s="39" t="str">
        <f t="array" ref="AF890">IF($C$889="","",IFERROR(MAX(IF((ROW(مسودة!$C$844:$C$873)=SMALL(IF((ROW(مسودة!$C$844:$C$873)*(مسودة!$C$844:$C$873=$C$889)),ROW(مسودة!$C$844:$C$873)),ROW()-ROW(AF890)+1)),مسودة!AF845:AF$873)),0))</f>
        <v/>
      </c>
      <c r="AG890" s="39" t="str">
        <f t="array" ref="AG890">IF($C$889="","",IFERROR(MAX(IF((ROW(مسودة!$C$844:$C$873)=SMALL(IF((ROW(مسودة!$C$844:$C$873)*(مسودة!$C$844:$C$873=$C$889)),ROW(مسودة!$C$844:$C$873)),ROW()-ROW(AG890)+1)),مسودة!AG845:AG$873)),0))</f>
        <v/>
      </c>
      <c r="AH890" s="39" t="str">
        <f t="array" ref="AH890">IF($C$889="","",IFERROR(MAX(IF((ROW(مسودة!$C$844:$C$873)=SMALL(IF((ROW(مسودة!$C$844:$C$873)*(مسودة!$C$844:$C$873=$C$889)),ROW(مسودة!$C$844:$C$873)),ROW()-ROW(AH890)+1)),مسودة!AH845:AH$873)),0))</f>
        <v/>
      </c>
      <c r="AI890" s="39" t="str">
        <f t="array" ref="AI890">IF($C$889="","",IFERROR(MAX(IF((ROW(مسودة!$C$844:$C$873)=SMALL(IF((ROW(مسودة!$C$844:$C$873)*(مسودة!$C$844:$C$873=$C$889)),ROW(مسودة!$C$844:$C$873)),ROW()-ROW(AI890)+1)),مسودة!AI845:AI$873)),0))</f>
        <v/>
      </c>
      <c r="AJ890" s="39" t="str">
        <f t="array" ref="AJ890">IF($C$889="","",IFERROR(MAX(IF((ROW(مسودة!$C$844:$C$873)=SMALL(IF((ROW(مسودة!$C$844:$C$873)*(مسودة!$C$844:$C$873=$C$889)),ROW(مسودة!$C$844:$C$873)),ROW()-ROW(AJ890)+1)),مسودة!AJ845:AJ$873)),0))</f>
        <v/>
      </c>
      <c r="AK890" s="39" t="str">
        <f t="array" ref="AK890">IF($C$889="","",IFERROR(MAX(IF((ROW(مسودة!$C$844:$C$873)=SMALL(IF((ROW(مسودة!$C$844:$C$873)*(مسودة!$C$844:$C$873=$C$889)),ROW(مسودة!$C$844:$C$873)),ROW()-ROW(AK890)+1)),مسودة!AK845:AK$873)),0))</f>
        <v/>
      </c>
      <c r="AL890" s="39" t="str">
        <f t="array" ref="AL890">IF($C$889="","",IFERROR(MAX(IF((ROW(مسودة!$C$844:$C$873)=SMALL(IF((ROW(مسودة!$C$844:$C$873)*(مسودة!$C$844:$C$873=$C$889)),ROW(مسودة!$C$844:$C$873)),ROW()-ROW(AL890)+1)),مسودة!AL845:AL$873)),0))</f>
        <v/>
      </c>
      <c r="AM890" s="39" t="str">
        <f t="array" ref="AM890">IF($C$889="","",IFERROR(MAX(IF((ROW(مسودة!$C$844:$C$873)=SMALL(IF((ROW(مسودة!$C$844:$C$873)*(مسودة!$C$844:$C$873=$C$889)),ROW(مسودة!$C$844:$C$873)),ROW()-ROW(AM890)+1)),مسودة!AM845:AM$873)),0))</f>
        <v/>
      </c>
      <c r="AN890" s="54"/>
      <c r="AO890" s="54"/>
      <c r="AP890" s="56"/>
      <c r="AQ890" s="49"/>
      <c r="AR890" s="49"/>
      <c r="AS890" s="49"/>
      <c r="AT890" s="49"/>
      <c r="AU890" s="104"/>
    </row>
    <row r="891" spans="2:47" ht="28.5" customHeight="1" thickBot="1">
      <c r="B891" s="48"/>
      <c r="C891" s="93"/>
      <c r="D891" s="51"/>
      <c r="E891" s="51"/>
      <c r="F891" s="14" t="s">
        <v>32</v>
      </c>
      <c r="G891" s="39" t="str">
        <f t="array" ref="G891">IF($C$889="","",IFERROR(MAX(IF((ROW(مسودة!$C$844:$C$873)=SMALL(IF((ROW(مسودة!$C$844:$C$873)*(مسودة!$C$844:$C$873=$C$889)),ROW(مسودة!$C$844:$C$873)),ROW()-ROW(G891)+1)),مسودة!G846:G$873)),0))</f>
        <v/>
      </c>
      <c r="H891" s="39" t="str">
        <f t="array" ref="H891">IF($C$889="","",IFERROR(MAX(IF((ROW(مسودة!$C$844:$C$873)=SMALL(IF((ROW(مسودة!$C$844:$C$873)*(مسودة!$C$844:$C$873=$C$889)),ROW(مسودة!$C$844:$C$873)),ROW()-ROW(H891)+1)),مسودة!H846:H$873)),0))</f>
        <v/>
      </c>
      <c r="I891" s="39" t="str">
        <f t="array" ref="I891">IF($C$889="","",IFERROR(MAX(IF((ROW(مسودة!$C$844:$C$873)=SMALL(IF((ROW(مسودة!$C$844:$C$873)*(مسودة!$C$844:$C$873=$C$889)),ROW(مسودة!$C$844:$C$873)),ROW()-ROW(I891)+1)),مسودة!I846:I$873)),0))</f>
        <v/>
      </c>
      <c r="J891" s="39" t="str">
        <f t="array" ref="J891">IF($C$889="","",IFERROR(MAX(IF((ROW(مسودة!$C$844:$C$873)=SMALL(IF((ROW(مسودة!$C$844:$C$873)*(مسودة!$C$844:$C$873=$C$889)),ROW(مسودة!$C$844:$C$873)),ROW()-ROW(J891)+1)),مسودة!J846:J$873)),0))</f>
        <v/>
      </c>
      <c r="K891" s="39" t="str">
        <f t="array" ref="K891">IF($C$889="","",IFERROR(MAX(IF((ROW(مسودة!$C$844:$C$873)=SMALL(IF((ROW(مسودة!$C$844:$C$873)*(مسودة!$C$844:$C$873=$C$889)),ROW(مسودة!$C$844:$C$873)),ROW()-ROW(K891)+1)),مسودة!K846:K$873)),0))</f>
        <v/>
      </c>
      <c r="L891" s="39" t="str">
        <f t="array" ref="L891">IF($C$889="","",IFERROR(MAX(IF((ROW(مسودة!$C$844:$C$873)=SMALL(IF((ROW(مسودة!$C$844:$C$873)*(مسودة!$C$844:$C$873=$C$889)),ROW(مسودة!$C$844:$C$873)),ROW()-ROW(L891)+1)),مسودة!L846:L$873)),0))</f>
        <v/>
      </c>
      <c r="M891" s="39" t="str">
        <f t="array" ref="M891">IF($C$889="","",IFERROR(MAX(IF((ROW(مسودة!$C$844:$C$873)=SMALL(IF((ROW(مسودة!$C$844:$C$873)*(مسودة!$C$844:$C$873=$C$889)),ROW(مسودة!$C$844:$C$873)),ROW()-ROW(M891)+1)),مسودة!M846:M$873)),0))</f>
        <v/>
      </c>
      <c r="N891" s="39" t="str">
        <f t="array" ref="N891">IF($C$889="","",IFERROR(MAX(IF((ROW(مسودة!$C$844:$C$873)=SMALL(IF((ROW(مسودة!$C$844:$C$873)*(مسودة!$C$844:$C$873=$C$889)),ROW(مسودة!$C$844:$C$873)),ROW()-ROW(N891)+1)),مسودة!N846:N$873)),0))</f>
        <v/>
      </c>
      <c r="O891" s="39" t="str">
        <f t="array" ref="O891">IF($C$889="","",IFERROR(MAX(IF((ROW(مسودة!$C$844:$C$873)=SMALL(IF((ROW(مسودة!$C$844:$C$873)*(مسودة!$C$844:$C$873=$C$889)),ROW(مسودة!$C$844:$C$873)),ROW()-ROW(O891)+1)),مسودة!O846:O$873)),0))</f>
        <v/>
      </c>
      <c r="P891" s="39" t="str">
        <f t="array" ref="P891">IF($C$889="","",IFERROR(MAX(IF((ROW(مسودة!$C$844:$C$873)=SMALL(IF((ROW(مسودة!$C$844:$C$873)*(مسودة!$C$844:$C$873=$C$889)),ROW(مسودة!$C$844:$C$873)),ROW()-ROW(P891)+1)),مسودة!P846:P$873)),0))</f>
        <v/>
      </c>
      <c r="Q891" s="39" t="str">
        <f t="array" ref="Q891">IF($C$889="","",IFERROR(MAX(IF((ROW(مسودة!$C$844:$C$873)=SMALL(IF((ROW(مسودة!$C$844:$C$873)*(مسودة!$C$844:$C$873=$C$889)),ROW(مسودة!$C$844:$C$873)),ROW()-ROW(Q891)+1)),مسودة!Q846:Q$873)),0))</f>
        <v/>
      </c>
      <c r="R891" s="39" t="str">
        <f t="array" ref="R891">IF($C$889="","",IFERROR(MAX(IF((ROW(مسودة!$C$844:$C$873)=SMALL(IF((ROW(مسودة!$C$844:$C$873)*(مسودة!$C$844:$C$873=$C$889)),ROW(مسودة!$C$844:$C$873)),ROW()-ROW(R891)+1)),مسودة!R846:R$873)),0))</f>
        <v/>
      </c>
      <c r="S891" s="39" t="str">
        <f t="array" ref="S891">IF($C$889="","",IFERROR(MAX(IF((ROW(مسودة!$C$844:$C$873)=SMALL(IF((ROW(مسودة!$C$844:$C$873)*(مسودة!$C$844:$C$873=$C$889)),ROW(مسودة!$C$844:$C$873)),ROW()-ROW(S891)+1)),مسودة!S846:S$873)),0))</f>
        <v/>
      </c>
      <c r="T891" s="39" t="str">
        <f t="array" ref="T891">IF($C$889="","",IFERROR(MAX(IF((ROW(مسودة!$C$844:$C$873)=SMALL(IF((ROW(مسودة!$C$844:$C$873)*(مسودة!$C$844:$C$873=$C$889)),ROW(مسودة!$C$844:$C$873)),ROW()-ROW(T891)+1)),مسودة!T846:T$873)),0))</f>
        <v/>
      </c>
      <c r="U891" s="39" t="str">
        <f t="array" ref="U891">IF($C$889="","",IFERROR(MAX(IF((ROW(مسودة!$C$844:$C$873)=SMALL(IF((ROW(مسودة!$C$844:$C$873)*(مسودة!$C$844:$C$873=$C$889)),ROW(مسودة!$C$844:$C$873)),ROW()-ROW(U891)+1)),مسودة!U846:U$873)),0))</f>
        <v/>
      </c>
      <c r="V891" s="39" t="str">
        <f t="array" ref="V891">IF($C$889="","",IFERROR(MAX(IF((ROW(مسودة!$C$844:$C$873)=SMALL(IF((ROW(مسودة!$C$844:$C$873)*(مسودة!$C$844:$C$873=$C$889)),ROW(مسودة!$C$844:$C$873)),ROW()-ROW(V891)+1)),مسودة!V846:V$873)),0))</f>
        <v/>
      </c>
      <c r="W891" s="39" t="str">
        <f t="array" ref="W891">IF($C$889="","",IFERROR(MAX(IF((ROW(مسودة!$C$844:$C$873)=SMALL(IF((ROW(مسودة!$C$844:$C$873)*(مسودة!$C$844:$C$873=$C$889)),ROW(مسودة!$C$844:$C$873)),ROW()-ROW(W891)+1)),مسودة!W846:W$873)),0))</f>
        <v/>
      </c>
      <c r="X891" s="39" t="str">
        <f t="array" ref="X891">IF($C$889="","",IFERROR(MAX(IF((ROW(مسودة!$C$844:$C$873)=SMALL(IF((ROW(مسودة!$C$844:$C$873)*(مسودة!$C$844:$C$873=$C$889)),ROW(مسودة!$C$844:$C$873)),ROW()-ROW(X891)+1)),مسودة!X846:X$873)),0))</f>
        <v/>
      </c>
      <c r="Y891" s="39" t="str">
        <f t="array" ref="Y891">IF($C$889="","",IFERROR(MAX(IF((ROW(مسودة!$C$844:$C$873)=SMALL(IF((ROW(مسودة!$C$844:$C$873)*(مسودة!$C$844:$C$873=$C$889)),ROW(مسودة!$C$844:$C$873)),ROW()-ROW(Y891)+1)),مسودة!Y846:Y$873)),0))</f>
        <v/>
      </c>
      <c r="Z891" s="39" t="str">
        <f t="array" ref="Z891">IF($C$889="","",IFERROR(MAX(IF((ROW(مسودة!$C$844:$C$873)=SMALL(IF((ROW(مسودة!$C$844:$C$873)*(مسودة!$C$844:$C$873=$C$889)),ROW(مسودة!$C$844:$C$873)),ROW()-ROW(Z891)+1)),مسودة!Z846:Z$873)),0))</f>
        <v/>
      </c>
      <c r="AA891" s="39" t="str">
        <f t="array" ref="AA891">IF($C$889="","",IFERROR(MAX(IF((ROW(مسودة!$C$844:$C$873)=SMALL(IF((ROW(مسودة!$C$844:$C$873)*(مسودة!$C$844:$C$873=$C$889)),ROW(مسودة!$C$844:$C$873)),ROW()-ROW(AA891)+1)),مسودة!AA846:AA$873)),0))</f>
        <v/>
      </c>
      <c r="AB891" s="39" t="str">
        <f t="array" ref="AB891">IF($C$889="","",IFERROR(MAX(IF((ROW(مسودة!$C$844:$C$873)=SMALL(IF((ROW(مسودة!$C$844:$C$873)*(مسودة!$C$844:$C$873=$C$889)),ROW(مسودة!$C$844:$C$873)),ROW()-ROW(AB891)+1)),مسودة!AB846:AB$873)),0))</f>
        <v/>
      </c>
      <c r="AC891" s="39" t="str">
        <f t="array" ref="AC891">IF($C$889="","",IFERROR(MAX(IF((ROW(مسودة!$C$844:$C$873)=SMALL(IF((ROW(مسودة!$C$844:$C$873)*(مسودة!$C$844:$C$873=$C$889)),ROW(مسودة!$C$844:$C$873)),ROW()-ROW(AC891)+1)),مسودة!AC846:AC$873)),0))</f>
        <v/>
      </c>
      <c r="AD891" s="39" t="str">
        <f t="array" ref="AD891">IF($C$889="","",IFERROR(MAX(IF((ROW(مسودة!$C$844:$C$873)=SMALL(IF((ROW(مسودة!$C$844:$C$873)*(مسودة!$C$844:$C$873=$C$889)),ROW(مسودة!$C$844:$C$873)),ROW()-ROW(AD891)+1)),مسودة!AD846:AD$873)),0))</f>
        <v/>
      </c>
      <c r="AE891" s="39" t="str">
        <f t="array" ref="AE891">IF($C$889="","",IFERROR(MAX(IF((ROW(مسودة!$C$844:$C$873)=SMALL(IF((ROW(مسودة!$C$844:$C$873)*(مسودة!$C$844:$C$873=$C$889)),ROW(مسودة!$C$844:$C$873)),ROW()-ROW(AE891)+1)),مسودة!AE846:AE$873)),0))</f>
        <v/>
      </c>
      <c r="AF891" s="39" t="str">
        <f t="array" ref="AF891">IF($C$889="","",IFERROR(MAX(IF((ROW(مسودة!$C$844:$C$873)=SMALL(IF((ROW(مسودة!$C$844:$C$873)*(مسودة!$C$844:$C$873=$C$889)),ROW(مسودة!$C$844:$C$873)),ROW()-ROW(AF891)+1)),مسودة!AF846:AF$873)),0))</f>
        <v/>
      </c>
      <c r="AG891" s="39" t="str">
        <f t="array" ref="AG891">IF($C$889="","",IFERROR(MAX(IF((ROW(مسودة!$C$844:$C$873)=SMALL(IF((ROW(مسودة!$C$844:$C$873)*(مسودة!$C$844:$C$873=$C$889)),ROW(مسودة!$C$844:$C$873)),ROW()-ROW(AG891)+1)),مسودة!AG846:AG$873)),0))</f>
        <v/>
      </c>
      <c r="AH891" s="39" t="str">
        <f t="array" ref="AH891">IF($C$889="","",IFERROR(MAX(IF((ROW(مسودة!$C$844:$C$873)=SMALL(IF((ROW(مسودة!$C$844:$C$873)*(مسودة!$C$844:$C$873=$C$889)),ROW(مسودة!$C$844:$C$873)),ROW()-ROW(AH891)+1)),مسودة!AH846:AH$873)),0))</f>
        <v/>
      </c>
      <c r="AI891" s="39" t="str">
        <f t="array" ref="AI891">IF($C$889="","",IFERROR(MAX(IF((ROW(مسودة!$C$844:$C$873)=SMALL(IF((ROW(مسودة!$C$844:$C$873)*(مسودة!$C$844:$C$873=$C$889)),ROW(مسودة!$C$844:$C$873)),ROW()-ROW(AI891)+1)),مسودة!AI846:AI$873)),0))</f>
        <v/>
      </c>
      <c r="AJ891" s="39" t="str">
        <f t="array" ref="AJ891">IF($C$889="","",IFERROR(MAX(IF((ROW(مسودة!$C$844:$C$873)=SMALL(IF((ROW(مسودة!$C$844:$C$873)*(مسودة!$C$844:$C$873=$C$889)),ROW(مسودة!$C$844:$C$873)),ROW()-ROW(AJ891)+1)),مسودة!AJ846:AJ$873)),0))</f>
        <v/>
      </c>
      <c r="AK891" s="39" t="str">
        <f t="array" ref="AK891">IF($C$889="","",IFERROR(MAX(IF((ROW(مسودة!$C$844:$C$873)=SMALL(IF((ROW(مسودة!$C$844:$C$873)*(مسودة!$C$844:$C$873=$C$889)),ROW(مسودة!$C$844:$C$873)),ROW()-ROW(AK891)+1)),مسودة!AK846:AK$873)),0))</f>
        <v/>
      </c>
      <c r="AL891" s="39" t="str">
        <f t="array" ref="AL891">IF($C$889="","",IFERROR(MAX(IF((ROW(مسودة!$C$844:$C$873)=SMALL(IF((ROW(مسودة!$C$844:$C$873)*(مسودة!$C$844:$C$873=$C$889)),ROW(مسودة!$C$844:$C$873)),ROW()-ROW(AL891)+1)),مسودة!AL846:AL$873)),0))</f>
        <v/>
      </c>
      <c r="AM891" s="39" t="str">
        <f t="array" ref="AM891">IF($C$889="","",IFERROR(MAX(IF((ROW(مسودة!$C$844:$C$873)=SMALL(IF((ROW(مسودة!$C$844:$C$873)*(مسودة!$C$844:$C$873=$C$889)),ROW(مسودة!$C$844:$C$873)),ROW()-ROW(AM891)+1)),مسودة!AM846:AM$873)),0))</f>
        <v/>
      </c>
      <c r="AN891" s="39" t="str">
        <f t="array" ref="AN891">IF($C889="","",IFERROR(MAX(IF((ROW(مسودة!$C$844:$C$873)=SMALL(IF((ROW(مسودة!$C$844:$C$873)*(مسودة!$C$844:$C$873=$C889)),ROW(مسودة!$C$844:$C$873)),ROW()-ROW(AN891)+1)),مسودة!AN$846:AN$873)),0))</f>
        <v/>
      </c>
      <c r="AO891" s="39" t="str">
        <f t="array" ref="AO891">IF($C889="","",IFERROR(MAX(IF((ROW(مسودة!$C$844:$C$873)=SMALL(IF((ROW(مسودة!$C$844:$C$873)*(مسودة!$C$844:$C$873=$C889)),ROW(مسودة!$C$844:$C$873)),ROW()-ROW(AO891)+1)),مسودة!AO$846:AO$873)),0))</f>
        <v/>
      </c>
      <c r="AP891" s="39" t="str">
        <f>IF(AO891&lt;50,"   ",IF(AO891&lt;65,"مقبول",IF(AO891&lt;75,"جيد",IF(AO891&lt;85,"جيدجداً",IF(AO891&lt;=100,"ممتاز","")))))</f>
        <v/>
      </c>
      <c r="AQ891" s="57"/>
      <c r="AR891" s="57"/>
      <c r="AS891" s="57"/>
      <c r="AT891" s="57"/>
      <c r="AU891" s="105"/>
    </row>
    <row r="896" spans="2:47" ht="26.25">
      <c r="C896" s="16"/>
      <c r="D896" s="17" t="s">
        <v>33</v>
      </c>
      <c r="E896" s="17"/>
      <c r="F896" s="17"/>
      <c r="G896" s="17"/>
      <c r="H896" s="17"/>
      <c r="I896" s="17"/>
      <c r="J896" s="16"/>
      <c r="K896" s="16"/>
      <c r="L896" s="16"/>
      <c r="M896" s="18" t="s">
        <v>34</v>
      </c>
      <c r="N896" s="18" t="s">
        <v>35</v>
      </c>
      <c r="O896" s="18"/>
      <c r="P896" s="18"/>
      <c r="Q896" s="18"/>
      <c r="R896" s="18"/>
      <c r="S896" s="18"/>
      <c r="T896" s="18"/>
      <c r="U896" s="18"/>
      <c r="V896" s="18"/>
      <c r="W896" s="19"/>
      <c r="X896" s="19"/>
      <c r="Y896" s="19"/>
    </row>
    <row r="897" spans="2:47" ht="26.25">
      <c r="C897" s="19"/>
      <c r="D897" s="20" t="s">
        <v>36</v>
      </c>
      <c r="E897" s="18" t="s">
        <v>37</v>
      </c>
      <c r="F897" s="18"/>
      <c r="G897" s="18"/>
      <c r="H897" s="18"/>
      <c r="I897" s="18"/>
      <c r="J897" s="19"/>
      <c r="K897" s="19"/>
      <c r="L897" s="19"/>
      <c r="M897" s="18" t="s">
        <v>34</v>
      </c>
      <c r="N897" s="18" t="s">
        <v>38</v>
      </c>
      <c r="O897" s="18"/>
      <c r="P897" s="18"/>
      <c r="Q897" s="18"/>
      <c r="R897" s="18"/>
      <c r="S897" s="18"/>
      <c r="T897" s="18"/>
      <c r="U897" s="18"/>
      <c r="V897" s="18"/>
      <c r="W897" s="19"/>
      <c r="X897" s="19"/>
      <c r="Y897" s="19"/>
    </row>
    <row r="900" spans="2:47" ht="60">
      <c r="B900" s="96"/>
      <c r="C900" s="96"/>
      <c r="D900" s="96"/>
      <c r="E900" s="96"/>
      <c r="F900" s="80" t="s">
        <v>0</v>
      </c>
      <c r="G900" s="80"/>
      <c r="H900" s="80"/>
      <c r="I900" s="80"/>
      <c r="J900" s="80"/>
      <c r="K900" s="80"/>
      <c r="L900" s="80"/>
      <c r="M900" s="80"/>
      <c r="N900" s="80"/>
      <c r="O900" s="80"/>
      <c r="P900" s="80"/>
      <c r="Q900" s="80"/>
      <c r="R900" s="80"/>
      <c r="S900" s="80"/>
      <c r="T900" s="80"/>
      <c r="U900" s="80"/>
      <c r="V900" s="80"/>
      <c r="W900" s="80"/>
      <c r="X900" s="80"/>
      <c r="Y900" s="80"/>
      <c r="Z900" s="80"/>
      <c r="AA900" s="80"/>
      <c r="AB900" s="80"/>
      <c r="AC900" s="80"/>
      <c r="AD900" s="80"/>
      <c r="AE900" s="80"/>
      <c r="AF900" s="1"/>
      <c r="AG900" s="1"/>
      <c r="AH900" s="1"/>
      <c r="AI900" s="1"/>
      <c r="AJ900" s="1"/>
      <c r="AK900" s="1"/>
      <c r="AL900" s="1"/>
      <c r="AM900" s="1"/>
      <c r="AN900" s="1"/>
      <c r="AO900" s="1"/>
      <c r="AP900" s="1"/>
      <c r="AQ900" s="1"/>
      <c r="AR900" s="1"/>
      <c r="AS900" s="1"/>
      <c r="AT900" s="2"/>
      <c r="AU900" s="2"/>
    </row>
    <row r="901" spans="2:47" ht="35.25">
      <c r="B901" s="4" t="s">
        <v>1</v>
      </c>
      <c r="C901" s="97"/>
      <c r="D901" s="97"/>
      <c r="E901" s="3"/>
      <c r="F901" s="3"/>
      <c r="G901" s="3"/>
      <c r="H901" s="2"/>
      <c r="I901" s="2"/>
      <c r="J901" s="2"/>
      <c r="K901" s="2"/>
      <c r="L901" s="2"/>
      <c r="M901" s="2"/>
      <c r="N901" s="2"/>
      <c r="O901" s="3"/>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6"/>
      <c r="AO901" s="6"/>
      <c r="AP901" s="1"/>
      <c r="AQ901" s="5"/>
      <c r="AR901" s="5"/>
      <c r="AS901" s="5"/>
      <c r="AT901" s="5"/>
      <c r="AU901" s="2"/>
    </row>
    <row r="902" spans="2:47" ht="15.75" thickBot="1">
      <c r="AR902" s="7"/>
    </row>
    <row r="903" spans="2:47" ht="36.75" customHeight="1" thickTop="1" thickBot="1">
      <c r="B903" s="81" t="s">
        <v>2</v>
      </c>
      <c r="C903" s="84" t="s">
        <v>3</v>
      </c>
      <c r="D903" s="87" t="s">
        <v>4</v>
      </c>
      <c r="E903" s="90" t="s">
        <v>5</v>
      </c>
      <c r="F903" s="24" t="s">
        <v>6</v>
      </c>
      <c r="G903" s="63" t="s">
        <v>7</v>
      </c>
      <c r="H903" s="64"/>
      <c r="I903" s="65"/>
      <c r="J903" s="63" t="s">
        <v>8</v>
      </c>
      <c r="K903" s="64"/>
      <c r="L903" s="65"/>
      <c r="M903" s="63" t="s">
        <v>9</v>
      </c>
      <c r="N903" s="64"/>
      <c r="O903" s="65"/>
      <c r="P903" s="63" t="s">
        <v>10</v>
      </c>
      <c r="Q903" s="64"/>
      <c r="R903" s="65"/>
      <c r="S903" s="63" t="s">
        <v>11</v>
      </c>
      <c r="T903" s="64"/>
      <c r="U903" s="65"/>
      <c r="V903" s="63" t="s">
        <v>12</v>
      </c>
      <c r="W903" s="64"/>
      <c r="X903" s="65"/>
      <c r="Y903" s="63" t="s">
        <v>13</v>
      </c>
      <c r="Z903" s="64"/>
      <c r="AA903" s="65"/>
      <c r="AB903" s="63" t="s">
        <v>14</v>
      </c>
      <c r="AC903" s="64"/>
      <c r="AD903" s="65"/>
      <c r="AE903" s="63" t="s">
        <v>15</v>
      </c>
      <c r="AF903" s="64"/>
      <c r="AG903" s="65"/>
      <c r="AH903" s="63" t="s">
        <v>16</v>
      </c>
      <c r="AI903" s="64"/>
      <c r="AJ903" s="65"/>
      <c r="AK903" s="63" t="s">
        <v>17</v>
      </c>
      <c r="AL903" s="64"/>
      <c r="AM903" s="65"/>
      <c r="AN903" s="66" t="s">
        <v>18</v>
      </c>
      <c r="AO903" s="66" t="s">
        <v>19</v>
      </c>
      <c r="AP903" s="66" t="s">
        <v>20</v>
      </c>
      <c r="AQ903" s="69" t="s">
        <v>21</v>
      </c>
      <c r="AR903" s="70"/>
      <c r="AS903" s="69" t="s">
        <v>22</v>
      </c>
      <c r="AT903" s="70"/>
      <c r="AU903" s="73" t="s">
        <v>23</v>
      </c>
    </row>
    <row r="904" spans="2:47" ht="187.5" customHeight="1" thickBot="1">
      <c r="B904" s="82"/>
      <c r="C904" s="85"/>
      <c r="D904" s="88"/>
      <c r="E904" s="91"/>
      <c r="F904" s="8" t="s">
        <v>24</v>
      </c>
      <c r="G904" s="8" t="s">
        <v>25</v>
      </c>
      <c r="H904" s="8" t="s">
        <v>26</v>
      </c>
      <c r="I904" s="8" t="s">
        <v>27</v>
      </c>
      <c r="J904" s="8" t="s">
        <v>25</v>
      </c>
      <c r="K904" s="8" t="s">
        <v>26</v>
      </c>
      <c r="L904" s="8" t="s">
        <v>27</v>
      </c>
      <c r="M904" s="8" t="s">
        <v>25</v>
      </c>
      <c r="N904" s="8" t="s">
        <v>26</v>
      </c>
      <c r="O904" s="8" t="s">
        <v>27</v>
      </c>
      <c r="P904" s="8" t="s">
        <v>25</v>
      </c>
      <c r="Q904" s="8" t="s">
        <v>26</v>
      </c>
      <c r="R904" s="8" t="s">
        <v>27</v>
      </c>
      <c r="S904" s="8" t="s">
        <v>25</v>
      </c>
      <c r="T904" s="8" t="s">
        <v>26</v>
      </c>
      <c r="U904" s="8" t="s">
        <v>27</v>
      </c>
      <c r="V904" s="8" t="s">
        <v>25</v>
      </c>
      <c r="W904" s="8" t="s">
        <v>26</v>
      </c>
      <c r="X904" s="8" t="s">
        <v>27</v>
      </c>
      <c r="Y904" s="8" t="s">
        <v>25</v>
      </c>
      <c r="Z904" s="8" t="s">
        <v>26</v>
      </c>
      <c r="AA904" s="8" t="s">
        <v>27</v>
      </c>
      <c r="AB904" s="8" t="s">
        <v>25</v>
      </c>
      <c r="AC904" s="8" t="s">
        <v>26</v>
      </c>
      <c r="AD904" s="8" t="s">
        <v>27</v>
      </c>
      <c r="AE904" s="8" t="s">
        <v>25</v>
      </c>
      <c r="AF904" s="8" t="s">
        <v>26</v>
      </c>
      <c r="AG904" s="8" t="s">
        <v>27</v>
      </c>
      <c r="AH904" s="8" t="s">
        <v>25</v>
      </c>
      <c r="AI904" s="8" t="s">
        <v>26</v>
      </c>
      <c r="AJ904" s="8" t="s">
        <v>27</v>
      </c>
      <c r="AK904" s="8" t="s">
        <v>25</v>
      </c>
      <c r="AL904" s="8" t="s">
        <v>26</v>
      </c>
      <c r="AM904" s="8" t="s">
        <v>27</v>
      </c>
      <c r="AN904" s="67"/>
      <c r="AO904" s="67"/>
      <c r="AP904" s="67"/>
      <c r="AQ904" s="71"/>
      <c r="AR904" s="72"/>
      <c r="AS904" s="71"/>
      <c r="AT904" s="72"/>
      <c r="AU904" s="74"/>
    </row>
    <row r="905" spans="2:47" ht="28.5" customHeight="1" thickBot="1">
      <c r="B905" s="82"/>
      <c r="C905" s="85"/>
      <c r="D905" s="88"/>
      <c r="E905" s="91"/>
      <c r="F905" s="25" t="s">
        <v>28</v>
      </c>
      <c r="G905" s="9">
        <v>30</v>
      </c>
      <c r="H905" s="9">
        <v>56</v>
      </c>
      <c r="I905" s="9">
        <v>100</v>
      </c>
      <c r="J905" s="9">
        <v>30</v>
      </c>
      <c r="K905" s="9">
        <v>56</v>
      </c>
      <c r="L905" s="9">
        <v>100</v>
      </c>
      <c r="M905" s="9">
        <v>30</v>
      </c>
      <c r="N905" s="9">
        <v>56</v>
      </c>
      <c r="O905" s="9">
        <v>100</v>
      </c>
      <c r="P905" s="9">
        <v>24</v>
      </c>
      <c r="Q905" s="9">
        <v>29</v>
      </c>
      <c r="R905" s="9">
        <v>60</v>
      </c>
      <c r="S905" s="9">
        <v>24</v>
      </c>
      <c r="T905" s="9">
        <v>29</v>
      </c>
      <c r="U905" s="9">
        <v>60</v>
      </c>
      <c r="V905" s="9">
        <v>24</v>
      </c>
      <c r="W905" s="9">
        <v>29</v>
      </c>
      <c r="X905" s="9">
        <v>60</v>
      </c>
      <c r="Y905" s="9">
        <v>12</v>
      </c>
      <c r="Z905" s="9">
        <v>22</v>
      </c>
      <c r="AA905" s="9">
        <v>40</v>
      </c>
      <c r="AB905" s="9">
        <v>16</v>
      </c>
      <c r="AC905" s="9">
        <v>19</v>
      </c>
      <c r="AD905" s="9">
        <v>40</v>
      </c>
      <c r="AE905" s="9">
        <v>12</v>
      </c>
      <c r="AF905" s="9">
        <v>22</v>
      </c>
      <c r="AG905" s="9">
        <v>40</v>
      </c>
      <c r="AH905" s="9">
        <v>12</v>
      </c>
      <c r="AI905" s="9">
        <v>22</v>
      </c>
      <c r="AJ905" s="9">
        <v>40</v>
      </c>
      <c r="AK905" s="9">
        <v>6</v>
      </c>
      <c r="AL905" s="9">
        <v>11</v>
      </c>
      <c r="AM905" s="9">
        <v>20</v>
      </c>
      <c r="AN905" s="67"/>
      <c r="AO905" s="67"/>
      <c r="AP905" s="67"/>
      <c r="AQ905" s="76" t="s">
        <v>20</v>
      </c>
      <c r="AR905" s="77"/>
      <c r="AS905" s="78" t="s">
        <v>20</v>
      </c>
      <c r="AT905" s="79"/>
      <c r="AU905" s="75"/>
    </row>
    <row r="906" spans="2:47" ht="28.5" customHeight="1" thickBot="1">
      <c r="B906" s="83"/>
      <c r="C906" s="86"/>
      <c r="D906" s="89"/>
      <c r="E906" s="92"/>
      <c r="F906" s="25" t="s">
        <v>29</v>
      </c>
      <c r="G906" s="9">
        <v>60</v>
      </c>
      <c r="H906" s="9">
        <v>140</v>
      </c>
      <c r="I906" s="9">
        <v>200</v>
      </c>
      <c r="J906" s="9">
        <v>60</v>
      </c>
      <c r="K906" s="9">
        <v>140</v>
      </c>
      <c r="L906" s="9">
        <v>200</v>
      </c>
      <c r="M906" s="9">
        <v>60</v>
      </c>
      <c r="N906" s="9">
        <v>140</v>
      </c>
      <c r="O906" s="9">
        <v>200</v>
      </c>
      <c r="P906" s="9">
        <v>48</v>
      </c>
      <c r="Q906" s="9">
        <v>72</v>
      </c>
      <c r="R906" s="9">
        <v>120</v>
      </c>
      <c r="S906" s="9">
        <v>48</v>
      </c>
      <c r="T906" s="9">
        <v>72</v>
      </c>
      <c r="U906" s="9">
        <v>120</v>
      </c>
      <c r="V906" s="9">
        <v>48</v>
      </c>
      <c r="W906" s="9">
        <v>72</v>
      </c>
      <c r="X906" s="9">
        <v>120</v>
      </c>
      <c r="Y906" s="9">
        <v>24</v>
      </c>
      <c r="Z906" s="9">
        <v>56</v>
      </c>
      <c r="AA906" s="9">
        <v>80</v>
      </c>
      <c r="AB906" s="9">
        <v>32</v>
      </c>
      <c r="AC906" s="9">
        <v>48</v>
      </c>
      <c r="AD906" s="9">
        <v>80</v>
      </c>
      <c r="AE906" s="9">
        <v>24</v>
      </c>
      <c r="AF906" s="9">
        <v>56</v>
      </c>
      <c r="AG906" s="9">
        <v>80</v>
      </c>
      <c r="AH906" s="9">
        <v>24</v>
      </c>
      <c r="AI906" s="9">
        <v>56</v>
      </c>
      <c r="AJ906" s="9">
        <v>80</v>
      </c>
      <c r="AK906" s="9">
        <v>12</v>
      </c>
      <c r="AL906" s="9">
        <v>28</v>
      </c>
      <c r="AM906" s="9">
        <v>40</v>
      </c>
      <c r="AN906" s="68"/>
      <c r="AO906" s="68"/>
      <c r="AP906" s="68"/>
      <c r="AQ906" s="78"/>
      <c r="AR906" s="79"/>
      <c r="AS906" s="78"/>
      <c r="AT906" s="79"/>
      <c r="AU906" s="75"/>
    </row>
    <row r="907" spans="2:47" ht="28.5" customHeight="1" thickBot="1">
      <c r="B907" s="48">
        <f>B889+1</f>
        <v>201</v>
      </c>
      <c r="C907" s="98">
        <f t="array" ref="C907">IF(ISERROR(INDEX(مسودة!$C$888:$AV$917,SMALL(IF((مسودة!$AU$888:$AU$917="راسب"),ROW(مسودة!$C$888:$AV$917)-MIN(ROW(مسودة!$C$888:$AV$917))+1,""),ROW(A1)),COLUMN(A1))),"",INDEX(مسودة!$C$888:$AV$917,SMALL(IF((مسودة!$AU$888:$AU$917="راسب"),ROW(مسودة!$C$888:$AV$917)-MIN(ROW(مسودة!$C$888:$AV$917))+1,""),ROW(A1)),COLUMN(A1)))</f>
        <v>692</v>
      </c>
      <c r="D907" s="95" t="str">
        <f>IF(C907&lt;&gt;"",VLOOKUP(C907,مسودة!$C$888:$D$917,2,0),"")</f>
        <v xml:space="preserve">جمال سليم </v>
      </c>
      <c r="E907" s="95">
        <f>IF(C907&lt;&gt;"",VLOOKUP(C907,مسودة!$C$888:$E$917,3,0),"")</f>
        <v>314</v>
      </c>
      <c r="F907" s="11" t="s">
        <v>30</v>
      </c>
      <c r="G907" s="39">
        <f t="array" ref="G907">IF($C$907="","",IFERROR(MAX(IF((ROW(مسودة!$C$888:$C$917)=SMALL(IF((ROW(مسودة!$C$888:$C$917)*(مسودة!$C$888:$C$917=$C$907)),ROW(مسودة!$C$888:$C$917)),ROW()-ROW(G907)+1)),مسودة!G888:G$917)),0))</f>
        <v>9</v>
      </c>
      <c r="H907" s="39">
        <f t="array" ref="H907">IF($C$907="","",IFERROR(MAX(IF((ROW(مسودة!$C$888:$C$917)=SMALL(IF((ROW(مسودة!$C$888:$C$917)*(مسودة!$C$888:$C$917=$C$907)),ROW(مسودة!$C$888:$C$917)),ROW()-ROW(H907)+1)),مسودة!H888:H$917)),0))</f>
        <v>35</v>
      </c>
      <c r="I907" s="39">
        <f t="array" ref="I907">IF($C$907="","",IFERROR(MAX(IF((ROW(مسودة!$C$888:$C$917)=SMALL(IF((ROW(مسودة!$C$888:$C$917)*(مسودة!$C$888:$C$917=$C$907)),ROW(مسودة!$C$888:$C$917)),ROW()-ROW(I907)+1)),مسودة!I888:I$917)),0))</f>
        <v>44</v>
      </c>
      <c r="J907" s="39">
        <f t="array" ref="J907">IF($C$907="","",IFERROR(MAX(IF((ROW(مسودة!$C$888:$C$917)=SMALL(IF((ROW(مسودة!$C$888:$C$917)*(مسودة!$C$888:$C$917=$C$907)),ROW(مسودة!$C$888:$C$917)),ROW()-ROW(J907)+1)),مسودة!J888:J$917)),0))</f>
        <v>16</v>
      </c>
      <c r="K907" s="39">
        <f t="array" ref="K907">IF($C$907="","",IFERROR(MAX(IF((ROW(مسودة!$C$888:$C$917)=SMALL(IF((ROW(مسودة!$C$888:$C$917)*(مسودة!$C$888:$C$917=$C$907)),ROW(مسودة!$C$888:$C$917)),ROW()-ROW(K907)+1)),مسودة!K888:K$917)),0))</f>
        <v>34</v>
      </c>
      <c r="L907" s="39">
        <f t="array" ref="L907">IF($C$907="","",IFERROR(MAX(IF((ROW(مسودة!$C$888:$C$917)=SMALL(IF((ROW(مسودة!$C$888:$C$917)*(مسودة!$C$888:$C$917=$C$907)),ROW(مسودة!$C$888:$C$917)),ROW()-ROW(L907)+1)),مسودة!L888:L$917)),0))</f>
        <v>50</v>
      </c>
      <c r="M907" s="39">
        <f t="array" ref="M907">IF($C$907="","",IFERROR(MAX(IF((ROW(مسودة!$C$888:$C$917)=SMALL(IF((ROW(مسودة!$C$888:$C$917)*(مسودة!$C$888:$C$917=$C$907)),ROW(مسودة!$C$888:$C$917)),ROW()-ROW(M907)+1)),مسودة!M888:M$917)),0))</f>
        <v>8</v>
      </c>
      <c r="N907" s="39">
        <f t="array" ref="N907">IF($C$907="","",IFERROR(MAX(IF((ROW(مسودة!$C$888:$C$917)=SMALL(IF((ROW(مسودة!$C$888:$C$917)*(مسودة!$C$888:$C$917=$C$907)),ROW(مسودة!$C$888:$C$917)),ROW()-ROW(N907)+1)),مسودة!N888:N$917)),0))</f>
        <v>11</v>
      </c>
      <c r="O907" s="39">
        <f t="array" ref="O907">IF($C$907="","",IFERROR(MAX(IF((ROW(مسودة!$C$888:$C$917)=SMALL(IF((ROW(مسودة!$C$888:$C$917)*(مسودة!$C$888:$C$917=$C$907)),ROW(مسودة!$C$888:$C$917)),ROW()-ROW(O907)+1)),مسودة!O888:O$917)),0))</f>
        <v>19</v>
      </c>
      <c r="P907" s="39">
        <f t="array" ref="P907">IF($C$907="","",IFERROR(MAX(IF((ROW(مسودة!$C$888:$C$917)=SMALL(IF((ROW(مسودة!$C$888:$C$917)*(مسودة!$C$888:$C$917=$C$907)),ROW(مسودة!$C$888:$C$917)),ROW()-ROW(P907)+1)),مسودة!P888:P$917)),0))</f>
        <v>9</v>
      </c>
      <c r="Q907" s="39">
        <f t="array" ref="Q907">IF($C$907="","",IFERROR(MAX(IF((ROW(مسودة!$C$888:$C$917)=SMALL(IF((ROW(مسودة!$C$888:$C$917)*(مسودة!$C$888:$C$917=$C$907)),ROW(مسودة!$C$888:$C$917)),ROW()-ROW(Q907)+1)),مسودة!Q888:Q$917)),0))</f>
        <v>23</v>
      </c>
      <c r="R907" s="39">
        <f t="array" ref="R907">IF($C$907="","",IFERROR(MAX(IF((ROW(مسودة!$C$888:$C$917)=SMALL(IF((ROW(مسودة!$C$888:$C$917)*(مسودة!$C$888:$C$917=$C$907)),ROW(مسودة!$C$888:$C$917)),ROW()-ROW(R907)+1)),مسودة!R888:R$917)),0))</f>
        <v>32</v>
      </c>
      <c r="S907" s="39">
        <f t="array" ref="S907">IF($C$907="","",IFERROR(MAX(IF((ROW(مسودة!$C$888:$C$917)=SMALL(IF((ROW(مسودة!$C$888:$C$917)*(مسودة!$C$888:$C$917=$C$907)),ROW(مسودة!$C$888:$C$917)),ROW()-ROW(S907)+1)),مسودة!S888:S$917)),0))</f>
        <v>13</v>
      </c>
      <c r="T907" s="39">
        <f t="array" ref="T907">IF($C$907="","",IFERROR(MAX(IF((ROW(مسودة!$C$888:$C$917)=SMALL(IF((ROW(مسودة!$C$888:$C$917)*(مسودة!$C$888:$C$917=$C$907)),ROW(مسودة!$C$888:$C$917)),ROW()-ROW(T907)+1)),مسودة!T888:T$917)),0))</f>
        <v>28</v>
      </c>
      <c r="U907" s="39">
        <f t="array" ref="U907">IF($C$907="","",IFERROR(MAX(IF((ROW(مسودة!$C$888:$C$917)=SMALL(IF((ROW(مسودة!$C$888:$C$917)*(مسودة!$C$888:$C$917=$C$907)),ROW(مسودة!$C$888:$C$917)),ROW()-ROW(U907)+1)),مسودة!U888:U$917)),0))</f>
        <v>41</v>
      </c>
      <c r="V907" s="39">
        <f t="array" ref="V907">IF($C$907="","",IFERROR(MAX(IF((ROW(مسودة!$C$888:$C$917)=SMALL(IF((ROW(مسودة!$C$888:$C$917)*(مسودة!$C$888:$C$917=$C$907)),ROW(مسودة!$C$888:$C$917)),ROW()-ROW(V907)+1)),مسودة!V888:V$917)),0))</f>
        <v>14</v>
      </c>
      <c r="W907" s="39">
        <f t="array" ref="W907">IF($C$907="","",IFERROR(MAX(IF((ROW(مسودة!$C$888:$C$917)=SMALL(IF((ROW(مسودة!$C$888:$C$917)*(مسودة!$C$888:$C$917=$C$907)),ROW(مسودة!$C$888:$C$917)),ROW()-ROW(W907)+1)),مسودة!W888:W$917)),0))</f>
        <v>16</v>
      </c>
      <c r="X907" s="39">
        <f t="array" ref="X907">IF($C$907="","",IFERROR(MAX(IF((ROW(مسودة!$C$888:$C$917)=SMALL(IF((ROW(مسودة!$C$888:$C$917)*(مسودة!$C$888:$C$917=$C$907)),ROW(مسودة!$C$888:$C$917)),ROW()-ROW(X907)+1)),مسودة!X888:X$917)),0))</f>
        <v>30</v>
      </c>
      <c r="Y907" s="39">
        <f t="array" ref="Y907">IF($C$907="","",IFERROR(MAX(IF((ROW(مسودة!$C$888:$C$917)=SMALL(IF((ROW(مسودة!$C$888:$C$917)*(مسودة!$C$888:$C$917=$C$907)),ROW(مسودة!$C$888:$C$917)),ROW()-ROW(Y907)+1)),مسودة!Y888:Y$917)),0))</f>
        <v>3</v>
      </c>
      <c r="Z907" s="39">
        <f t="array" ref="Z907">IF($C$907="","",IFERROR(MAX(IF((ROW(مسودة!$C$888:$C$917)=SMALL(IF((ROW(مسودة!$C$888:$C$917)*(مسودة!$C$888:$C$917=$C$907)),ROW(مسودة!$C$888:$C$917)),ROW()-ROW(Z907)+1)),مسودة!Z888:Z$917)),0))</f>
        <v>17</v>
      </c>
      <c r="AA907" s="39">
        <f t="array" ref="AA907">IF($C$907="","",IFERROR(MAX(IF((ROW(مسودة!$C$888:$C$917)=SMALL(IF((ROW(مسودة!$C$888:$C$917)*(مسودة!$C$888:$C$917=$C$907)),ROW(مسودة!$C$888:$C$917)),ROW()-ROW(AA907)+1)),مسودة!AA888:AA$917)),0))</f>
        <v>20</v>
      </c>
      <c r="AB907" s="39">
        <f t="array" ref="AB907">IF($C$907="","",IFERROR(MAX(IF((ROW(مسودة!$C$888:$C$917)=SMALL(IF((ROW(مسودة!$C$888:$C$917)*(مسودة!$C$888:$C$917=$C$907)),ROW(مسودة!$C$888:$C$917)),ROW()-ROW(AB907)+1)),مسودة!AB888:AB$917)),0))</f>
        <v>12</v>
      </c>
      <c r="AC907" s="39">
        <f t="array" ref="AC907">IF($C$907="","",IFERROR(MAX(IF((ROW(مسودة!$C$888:$C$917)=SMALL(IF((ROW(مسودة!$C$888:$C$917)*(مسودة!$C$888:$C$917=$C$907)),ROW(مسودة!$C$888:$C$917)),ROW()-ROW(AC907)+1)),مسودة!AC888:AC$917)),0))</f>
        <v>16</v>
      </c>
      <c r="AD907" s="39">
        <f t="array" ref="AD907">IF($C$907="","",IFERROR(MAX(IF((ROW(مسودة!$C$888:$C$917)=SMALL(IF((ROW(مسودة!$C$888:$C$917)*(مسودة!$C$888:$C$917=$C$907)),ROW(مسودة!$C$888:$C$917)),ROW()-ROW(AD907)+1)),مسودة!AD888:AD$917)),0))</f>
        <v>28</v>
      </c>
      <c r="AE907" s="39">
        <f t="array" ref="AE907">IF($C$907="","",IFERROR(MAX(IF((ROW(مسودة!$C$888:$C$917)=SMALL(IF((ROW(مسودة!$C$888:$C$917)*(مسودة!$C$888:$C$917=$C$907)),ROW(مسودة!$C$888:$C$917)),ROW()-ROW(AE907)+1)),مسودة!AE888:AE$917)),0))</f>
        <v>4</v>
      </c>
      <c r="AF907" s="39">
        <f t="array" ref="AF907">IF($C$907="","",IFERROR(MAX(IF((ROW(مسودة!$C$888:$C$917)=SMALL(IF((ROW(مسودة!$C$888:$C$917)*(مسودة!$C$888:$C$917=$C$907)),ROW(مسودة!$C$888:$C$917)),ROW()-ROW(AF907)+1)),مسودة!AF888:AF$917)),0))</f>
        <v>4</v>
      </c>
      <c r="AG907" s="39">
        <f t="array" ref="AG907">IF($C$907="","",IFERROR(MAX(IF((ROW(مسودة!$C$888:$C$917)=SMALL(IF((ROW(مسودة!$C$888:$C$917)*(مسودة!$C$888:$C$917=$C$907)),ROW(مسودة!$C$888:$C$917)),ROW()-ROW(AG907)+1)),مسودة!AG888:AG$917)),0))</f>
        <v>8</v>
      </c>
      <c r="AH907" s="39">
        <f t="array" ref="AH907">IF($C$907="","",IFERROR(MAX(IF((ROW(مسودة!$C$888:$C$917)=SMALL(IF((ROW(مسودة!$C$888:$C$917)*(مسودة!$C$888:$C$917=$C$907)),ROW(مسودة!$C$888:$C$917)),ROW()-ROW(AH907)+1)),مسودة!AH888:AH$917)),0))</f>
        <v>5</v>
      </c>
      <c r="AI907" s="39">
        <f t="array" ref="AI907">IF($C$907="","",IFERROR(MAX(IF((ROW(مسودة!$C$888:$C$917)=SMALL(IF((ROW(مسودة!$C$888:$C$917)*(مسودة!$C$888:$C$917=$C$907)),ROW(مسودة!$C$888:$C$917)),ROW()-ROW(AI907)+1)),مسودة!AI888:AI$917)),0))</f>
        <v>3</v>
      </c>
      <c r="AJ907" s="39">
        <f t="array" ref="AJ907">IF($C$907="","",IFERROR(MAX(IF((ROW(مسودة!$C$888:$C$917)=SMALL(IF((ROW(مسودة!$C$888:$C$917)*(مسودة!$C$888:$C$917=$C$907)),ROW(مسودة!$C$888:$C$917)),ROW()-ROW(AJ907)+1)),مسودة!AJ888:AJ$917)),0))</f>
        <v>8</v>
      </c>
      <c r="AK907" s="39">
        <f t="array" ref="AK907">IF($C$907="","",IFERROR(MAX(IF((ROW(مسودة!$C$888:$C$917)=SMALL(IF((ROW(مسودة!$C$888:$C$917)*(مسودة!$C$888:$C$917=$C$907)),ROW(مسودة!$C$888:$C$917)),ROW()-ROW(AK907)+1)),مسودة!AK888:AK$917)),0))</f>
        <v>6</v>
      </c>
      <c r="AL907" s="39">
        <f t="array" ref="AL907">IF($C$907="","",IFERROR(MAX(IF((ROW(مسودة!$C$888:$C$917)=SMALL(IF((ROW(مسودة!$C$888:$C$917)*(مسودة!$C$888:$C$917=$C$907)),ROW(مسودة!$C$888:$C$917)),ROW()-ROW(AL907)+1)),مسودة!AL888:AL$917)),0))</f>
        <v>3</v>
      </c>
      <c r="AM907" s="39">
        <f t="array" ref="AM907">IF($C$907="","",IFERROR(MAX(IF((ROW(مسودة!$C$888:$C$917)=SMALL(IF((ROW(مسودة!$C$888:$C$917)*(مسودة!$C$888:$C$917=$C$907)),ROW(مسودة!$C$888:$C$917)),ROW()-ROW(AM907)+1)),مسودة!AM888:AM$917)),0))</f>
        <v>9</v>
      </c>
      <c r="AN907" s="62"/>
      <c r="AO907" s="62"/>
      <c r="AP907" s="55"/>
      <c r="AQ907" s="49"/>
      <c r="AR907" s="49"/>
      <c r="AS907" s="49"/>
      <c r="AT907" s="49"/>
      <c r="AU907" s="103" t="str">
        <f>IFERROR(LOOKUP(2,1/((مسودة!$C$888:$C$917=C907)*(مسودة!$F$888:$F$917=F907)),مسودة!$AV$888:$AV$917),"")</f>
        <v>له دور ثانٍ في :  رياضيات،تاريخ ،جغرافيا،</v>
      </c>
    </row>
    <row r="908" spans="2:47" ht="28.5" customHeight="1" thickBot="1">
      <c r="B908" s="48"/>
      <c r="C908" s="99"/>
      <c r="D908" s="51"/>
      <c r="E908" s="51"/>
      <c r="F908" s="11" t="s">
        <v>31</v>
      </c>
      <c r="G908" s="39">
        <f t="array" ref="G908">IF($C$907="","",IFERROR(MAX(IF((ROW(مسودة!$C$888:$C$917)=SMALL(IF((ROW(مسودة!$C$888:$C$917)*(مسودة!$C$888:$C$917=$C$907)),ROW(مسودة!$C$888:$C$917)),ROW()-ROW(G908)+1)),مسودة!G889:G$917)),0))</f>
        <v>21</v>
      </c>
      <c r="H908" s="39">
        <f t="array" ref="H908">IF($C$907="","",IFERROR(MAX(IF((ROW(مسودة!$C$888:$C$917)=SMALL(IF((ROW(مسودة!$C$888:$C$917)*(مسودة!$C$888:$C$917=$C$907)),ROW(مسودة!$C$888:$C$917)),ROW()-ROW(H908)+1)),مسودة!H889:H$917)),0))</f>
        <v>43</v>
      </c>
      <c r="I908" s="39">
        <f t="array" ref="I908">IF($C$907="","",IFERROR(MAX(IF((ROW(مسودة!$C$888:$C$917)=SMALL(IF((ROW(مسودة!$C$888:$C$917)*(مسودة!$C$888:$C$917=$C$907)),ROW(مسودة!$C$888:$C$917)),ROW()-ROW(I908)+1)),مسودة!I889:I$917)),0))</f>
        <v>64</v>
      </c>
      <c r="J908" s="39">
        <f t="array" ref="J908">IF($C$907="","",IFERROR(MAX(IF((ROW(مسودة!$C$888:$C$917)=SMALL(IF((ROW(مسودة!$C$888:$C$917)*(مسودة!$C$888:$C$917=$C$907)),ROW(مسودة!$C$888:$C$917)),ROW()-ROW(J908)+1)),مسودة!J889:J$917)),0))</f>
        <v>17</v>
      </c>
      <c r="K908" s="39">
        <f t="array" ref="K908">IF($C$907="","",IFERROR(MAX(IF((ROW(مسودة!$C$888:$C$917)=SMALL(IF((ROW(مسودة!$C$888:$C$917)*(مسودة!$C$888:$C$917=$C$907)),ROW(مسودة!$C$888:$C$917)),ROW()-ROW(K908)+1)),مسودة!K889:K$917)),0))</f>
        <v>37</v>
      </c>
      <c r="L908" s="39">
        <f t="array" ref="L908">IF($C$907="","",IFERROR(MAX(IF((ROW(مسودة!$C$888:$C$917)=SMALL(IF((ROW(مسودة!$C$888:$C$917)*(مسودة!$C$888:$C$917=$C$907)),ROW(مسودة!$C$888:$C$917)),ROW()-ROW(L908)+1)),مسودة!L889:L$917)),0))</f>
        <v>54</v>
      </c>
      <c r="M908" s="39">
        <f t="array" ref="M908">IF($C$907="","",IFERROR(MAX(IF((ROW(مسودة!$C$888:$C$917)=SMALL(IF((ROW(مسودة!$C$888:$C$917)*(مسودة!$C$888:$C$917=$C$907)),ROW(مسودة!$C$888:$C$917)),ROW()-ROW(M908)+1)),مسودة!M889:M$917)),0))</f>
        <v>5</v>
      </c>
      <c r="N908" s="39">
        <f t="array" ref="N908">IF($C$907="","",IFERROR(MAX(IF((ROW(مسودة!$C$888:$C$917)=SMALL(IF((ROW(مسودة!$C$888:$C$917)*(مسودة!$C$888:$C$917=$C$907)),ROW(مسودة!$C$888:$C$917)),ROW()-ROW(N908)+1)),مسودة!N889:N$917)),0))</f>
        <v>3</v>
      </c>
      <c r="O908" s="39">
        <f t="array" ref="O908">IF($C$907="","",IFERROR(MAX(IF((ROW(مسودة!$C$888:$C$917)=SMALL(IF((ROW(مسودة!$C$888:$C$917)*(مسودة!$C$888:$C$917=$C$907)),ROW(مسودة!$C$888:$C$917)),ROW()-ROW(O908)+1)),مسودة!O889:O$917)),0))</f>
        <v>8</v>
      </c>
      <c r="P908" s="39">
        <f t="array" ref="P908">IF($C$907="","",IFERROR(MAX(IF((ROW(مسودة!$C$888:$C$917)=SMALL(IF((ROW(مسودة!$C$888:$C$917)*(مسودة!$C$888:$C$917=$C$907)),ROW(مسودة!$C$888:$C$917)),ROW()-ROW(P908)+1)),مسودة!P889:P$917)),0))</f>
        <v>19</v>
      </c>
      <c r="Q908" s="39">
        <f t="array" ref="Q908">IF($C$907="","",IFERROR(MAX(IF((ROW(مسودة!$C$888:$C$917)=SMALL(IF((ROW(مسودة!$C$888:$C$917)*(مسودة!$C$888:$C$917=$C$907)),ROW(مسودة!$C$888:$C$917)),ROW()-ROW(Q908)+1)),مسودة!Q889:Q$917)),0))</f>
        <v>10</v>
      </c>
      <c r="R908" s="39">
        <f t="array" ref="R908">IF($C$907="","",IFERROR(MAX(IF((ROW(مسودة!$C$888:$C$917)=SMALL(IF((ROW(مسودة!$C$888:$C$917)*(مسودة!$C$888:$C$917=$C$907)),ROW(مسودة!$C$888:$C$917)),ROW()-ROW(R908)+1)),مسودة!R889:R$917)),0))</f>
        <v>29</v>
      </c>
      <c r="S908" s="39">
        <f t="array" ref="S908">IF($C$907="","",IFERROR(MAX(IF((ROW(مسودة!$C$888:$C$917)=SMALL(IF((ROW(مسودة!$C$888:$C$917)*(مسودة!$C$888:$C$917=$C$907)),ROW(مسودة!$C$888:$C$917)),ROW()-ROW(S908)+1)),مسودة!S889:S$917)),0))</f>
        <v>10</v>
      </c>
      <c r="T908" s="39">
        <f t="array" ref="T908">IF($C$907="","",IFERROR(MAX(IF((ROW(مسودة!$C$888:$C$917)=SMALL(IF((ROW(مسودة!$C$888:$C$917)*(مسودة!$C$888:$C$917=$C$907)),ROW(مسودة!$C$888:$C$917)),ROW()-ROW(T908)+1)),مسودة!T889:T$917)),0))</f>
        <v>12</v>
      </c>
      <c r="U908" s="39">
        <f t="array" ref="U908">IF($C$907="","",IFERROR(MAX(IF((ROW(مسودة!$C$888:$C$917)=SMALL(IF((ROW(مسودة!$C$888:$C$917)*(مسودة!$C$888:$C$917=$C$907)),ROW(مسودة!$C$888:$C$917)),ROW()-ROW(U908)+1)),مسودة!U889:U$917)),0))</f>
        <v>22</v>
      </c>
      <c r="V908" s="39">
        <f t="array" ref="V908">IF($C$907="","",IFERROR(MAX(IF((ROW(مسودة!$C$888:$C$917)=SMALL(IF((ROW(مسودة!$C$888:$C$917)*(مسودة!$C$888:$C$917=$C$907)),ROW(مسودة!$C$888:$C$917)),ROW()-ROW(V908)+1)),مسودة!V889:V$917)),0))</f>
        <v>12</v>
      </c>
      <c r="W908" s="39">
        <f t="array" ref="W908">IF($C$907="","",IFERROR(MAX(IF((ROW(مسودة!$C$888:$C$917)=SMALL(IF((ROW(مسودة!$C$888:$C$917)*(مسودة!$C$888:$C$917=$C$907)),ROW(مسودة!$C$888:$C$917)),ROW()-ROW(W908)+1)),مسودة!W889:W$917)),0))</f>
        <v>18</v>
      </c>
      <c r="X908" s="39">
        <f t="array" ref="X908">IF($C$907="","",IFERROR(MAX(IF((ROW(مسودة!$C$888:$C$917)=SMALL(IF((ROW(مسودة!$C$888:$C$917)*(مسودة!$C$888:$C$917=$C$907)),ROW(مسودة!$C$888:$C$917)),ROW()-ROW(X908)+1)),مسودة!X889:X$917)),0))</f>
        <v>30</v>
      </c>
      <c r="Y908" s="39">
        <f t="array" ref="Y908">IF($C$907="","",IFERROR(MAX(IF((ROW(مسودة!$C$888:$C$917)=SMALL(IF((ROW(مسودة!$C$888:$C$917)*(مسودة!$C$888:$C$917=$C$907)),ROW(مسودة!$C$888:$C$917)),ROW()-ROW(Y908)+1)),مسودة!Y889:Y$917)),0))</f>
        <v>3</v>
      </c>
      <c r="Z908" s="39">
        <f t="array" ref="Z908">IF($C$907="","",IFERROR(MAX(IF((ROW(مسودة!$C$888:$C$917)=SMALL(IF((ROW(مسودة!$C$888:$C$917)*(مسودة!$C$888:$C$917=$C$907)),ROW(مسودة!$C$888:$C$917)),ROW()-ROW(Z908)+1)),مسودة!Z889:Z$917)),0))</f>
        <v>17</v>
      </c>
      <c r="AA908" s="39">
        <f t="array" ref="AA908">IF($C$907="","",IFERROR(MAX(IF((ROW(مسودة!$C$888:$C$917)=SMALL(IF((ROW(مسودة!$C$888:$C$917)*(مسودة!$C$888:$C$917=$C$907)),ROW(مسودة!$C$888:$C$917)),ROW()-ROW(AA908)+1)),مسودة!AA889:AA$917)),0))</f>
        <v>20</v>
      </c>
      <c r="AB908" s="39">
        <f t="array" ref="AB908">IF($C$907="","",IFERROR(MAX(IF((ROW(مسودة!$C$888:$C$917)=SMALL(IF((ROW(مسودة!$C$888:$C$917)*(مسودة!$C$888:$C$917=$C$907)),ROW(مسودة!$C$888:$C$917)),ROW()-ROW(AB908)+1)),مسودة!AB889:AB$917)),0))</f>
        <v>11</v>
      </c>
      <c r="AC908" s="39">
        <f t="array" ref="AC908">IF($C$907="","",IFERROR(MAX(IF((ROW(مسودة!$C$888:$C$917)=SMALL(IF((ROW(مسودة!$C$888:$C$917)*(مسودة!$C$888:$C$917=$C$907)),ROW(مسودة!$C$888:$C$917)),ROW()-ROW(AC908)+1)),مسودة!AC889:AC$917)),0))</f>
        <v>14</v>
      </c>
      <c r="AD908" s="39">
        <f t="array" ref="AD908">IF($C$907="","",IFERROR(MAX(IF((ROW(مسودة!$C$888:$C$917)=SMALL(IF((ROW(مسودة!$C$888:$C$917)*(مسودة!$C$888:$C$917=$C$907)),ROW(مسودة!$C$888:$C$917)),ROW()-ROW(AD908)+1)),مسودة!AD889:AD$917)),0))</f>
        <v>25</v>
      </c>
      <c r="AE908" s="39">
        <f t="array" ref="AE908">IF($C$907="","",IFERROR(MAX(IF((ROW(مسودة!$C$888:$C$917)=SMALL(IF((ROW(مسودة!$C$888:$C$917)*(مسودة!$C$888:$C$917=$C$907)),ROW(مسودة!$C$888:$C$917)),ROW()-ROW(AE908)+1)),مسودة!AE889:AE$917)),0))</f>
        <v>11</v>
      </c>
      <c r="AF908" s="39">
        <f t="array" ref="AF908">IF($C$907="","",IFERROR(MAX(IF((ROW(مسودة!$C$888:$C$917)=SMALL(IF((ROW(مسودة!$C$888:$C$917)*(مسودة!$C$888:$C$917=$C$907)),ROW(مسودة!$C$888:$C$917)),ROW()-ROW(AF908)+1)),مسودة!AF889:AF$917)),0))</f>
        <v>9</v>
      </c>
      <c r="AG908" s="39">
        <f t="array" ref="AG908">IF($C$907="","",IFERROR(MAX(IF((ROW(مسودة!$C$888:$C$917)=SMALL(IF((ROW(مسودة!$C$888:$C$917)*(مسودة!$C$888:$C$917=$C$907)),ROW(مسودة!$C$888:$C$917)),ROW()-ROW(AG908)+1)),مسودة!AG889:AG$917)),0))</f>
        <v>20</v>
      </c>
      <c r="AH908" s="39">
        <f t="array" ref="AH908">IF($C$907="","",IFERROR(MAX(IF((ROW(مسودة!$C$888:$C$917)=SMALL(IF((ROW(مسودة!$C$888:$C$917)*(مسودة!$C$888:$C$917=$C$907)),ROW(مسودة!$C$888:$C$917)),ROW()-ROW(AH908)+1)),مسودة!AH889:AH$917)),0))</f>
        <v>2</v>
      </c>
      <c r="AI908" s="39">
        <f t="array" ref="AI908">IF($C$907="","",IFERROR(MAX(IF((ROW(مسودة!$C$888:$C$917)=SMALL(IF((ROW(مسودة!$C$888:$C$917)*(مسودة!$C$888:$C$917=$C$907)),ROW(مسودة!$C$888:$C$917)),ROW()-ROW(AI908)+1)),مسودة!AI889:AI$917)),0))</f>
        <v>19</v>
      </c>
      <c r="AJ908" s="39">
        <f t="array" ref="AJ908">IF($C$907="","",IFERROR(MAX(IF((ROW(مسودة!$C$888:$C$917)=SMALL(IF((ROW(مسودة!$C$888:$C$917)*(مسودة!$C$888:$C$917=$C$907)),ROW(مسودة!$C$888:$C$917)),ROW()-ROW(AJ908)+1)),مسودة!AJ889:AJ$917)),0))</f>
        <v>21</v>
      </c>
      <c r="AK908" s="39">
        <f t="array" ref="AK908">IF($C$907="","",IFERROR(MAX(IF((ROW(مسودة!$C$888:$C$917)=SMALL(IF((ROW(مسودة!$C$888:$C$917)*(مسودة!$C$888:$C$917=$C$907)),ROW(مسودة!$C$888:$C$917)),ROW()-ROW(AK908)+1)),مسودة!AK889:AK$917)),0))</f>
        <v>4</v>
      </c>
      <c r="AL908" s="39">
        <f t="array" ref="AL908">IF($C$907="","",IFERROR(MAX(IF((ROW(مسودة!$C$888:$C$917)=SMALL(IF((ROW(مسودة!$C$888:$C$917)*(مسودة!$C$888:$C$917=$C$907)),ROW(مسودة!$C$888:$C$917)),ROW()-ROW(AL908)+1)),مسودة!AL889:AL$917)),0))</f>
        <v>8</v>
      </c>
      <c r="AM908" s="39">
        <f t="array" ref="AM908">IF($C$907="","",IFERROR(MAX(IF((ROW(مسودة!$C$888:$C$917)=SMALL(IF((ROW(مسودة!$C$888:$C$917)*(مسودة!$C$888:$C$917=$C$907)),ROW(مسودة!$C$888:$C$917)),ROW()-ROW(AM908)+1)),مسودة!AM889:AM$917)),0))</f>
        <v>12</v>
      </c>
      <c r="AN908" s="56"/>
      <c r="AO908" s="56"/>
      <c r="AP908" s="56"/>
      <c r="AQ908" s="49"/>
      <c r="AR908" s="49"/>
      <c r="AS908" s="49"/>
      <c r="AT908" s="49"/>
      <c r="AU908" s="104"/>
    </row>
    <row r="909" spans="2:47" ht="28.5" thickBot="1">
      <c r="B909" s="48"/>
      <c r="C909" s="93"/>
      <c r="D909" s="51"/>
      <c r="E909" s="51"/>
      <c r="F909" s="14" t="s">
        <v>32</v>
      </c>
      <c r="G909" s="39">
        <f t="array" ref="G909">IF($C$907="","",IFERROR(MAX(IF((ROW(مسودة!$C$888:$C$917)=SMALL(IF((ROW(مسودة!$C$888:$C$917)*(مسودة!$C$888:$C$917=$C$907)),ROW(مسودة!$C$888:$C$917)),ROW()-ROW(G909)+1)),مسودة!G890:G$917)),0))</f>
        <v>30</v>
      </c>
      <c r="H909" s="39">
        <f t="array" ref="H909">IF($C$907="","",IFERROR(MAX(IF((ROW(مسودة!$C$888:$C$917)=SMALL(IF((ROW(مسودة!$C$888:$C$917)*(مسودة!$C$888:$C$917=$C$907)),ROW(مسودة!$C$888:$C$917)),ROW()-ROW(H909)+1)),مسودة!H890:H$917)),0))</f>
        <v>78</v>
      </c>
      <c r="I909" s="39">
        <f t="array" ref="I909">IF($C$907="","",IFERROR(MAX(IF((ROW(مسودة!$C$888:$C$917)=SMALL(IF((ROW(مسودة!$C$888:$C$917)*(مسودة!$C$888:$C$917=$C$907)),ROW(مسودة!$C$888:$C$917)),ROW()-ROW(I909)+1)),مسودة!I890:I$917)),0))</f>
        <v>108</v>
      </c>
      <c r="J909" s="39">
        <f t="array" ref="J909">IF($C$907="","",IFERROR(MAX(IF((ROW(مسودة!$C$888:$C$917)=SMALL(IF((ROW(مسودة!$C$888:$C$917)*(مسودة!$C$888:$C$917=$C$907)),ROW(مسودة!$C$888:$C$917)),ROW()-ROW(J909)+1)),مسودة!J890:J$917)),0))</f>
        <v>33</v>
      </c>
      <c r="K909" s="39">
        <f t="array" ref="K909">IF($C$907="","",IFERROR(MAX(IF((ROW(مسودة!$C$888:$C$917)=SMALL(IF((ROW(مسودة!$C$888:$C$917)*(مسودة!$C$888:$C$917=$C$907)),ROW(مسودة!$C$888:$C$917)),ROW()-ROW(K909)+1)),مسودة!K890:K$917)),0))</f>
        <v>71</v>
      </c>
      <c r="L909" s="39">
        <f t="array" ref="L909">IF($C$907="","",IFERROR(MAX(IF((ROW(مسودة!$C$888:$C$917)=SMALL(IF((ROW(مسودة!$C$888:$C$917)*(مسودة!$C$888:$C$917=$C$907)),ROW(مسودة!$C$888:$C$917)),ROW()-ROW(L909)+1)),مسودة!L890:L$917)),0))</f>
        <v>104</v>
      </c>
      <c r="M909" s="39">
        <f t="array" ref="M909">IF($C$907="","",IFERROR(MAX(IF((ROW(مسودة!$C$888:$C$917)=SMALL(IF((ROW(مسودة!$C$888:$C$917)*(مسودة!$C$888:$C$917=$C$907)),ROW(مسودة!$C$888:$C$917)),ROW()-ROW(M909)+1)),مسودة!M890:M$917)),0))</f>
        <v>13</v>
      </c>
      <c r="N909" s="39">
        <f t="array" ref="N909">IF($C$907="","",IFERROR(MAX(IF((ROW(مسودة!$C$888:$C$917)=SMALL(IF((ROW(مسودة!$C$888:$C$917)*(مسودة!$C$888:$C$917=$C$907)),ROW(مسودة!$C$888:$C$917)),ROW()-ROW(N909)+1)),مسودة!N890:N$917)),0))</f>
        <v>14</v>
      </c>
      <c r="O909" s="39">
        <f t="array" ref="O909">IF($C$907="","",IFERROR(MAX(IF((ROW(مسودة!$C$888:$C$917)=SMALL(IF((ROW(مسودة!$C$888:$C$917)*(مسودة!$C$888:$C$917=$C$907)),ROW(مسودة!$C$888:$C$917)),ROW()-ROW(O909)+1)),مسودة!O890:O$917)),0))</f>
        <v>0</v>
      </c>
      <c r="P909" s="39">
        <f t="array" ref="P909">IF($C$907="","",IFERROR(MAX(IF((ROW(مسودة!$C$888:$C$917)=SMALL(IF((ROW(مسودة!$C$888:$C$917)*(مسودة!$C$888:$C$917=$C$907)),ROW(مسودة!$C$888:$C$917)),ROW()-ROW(P909)+1)),مسودة!P890:P$917)),0))</f>
        <v>28</v>
      </c>
      <c r="Q909" s="39">
        <f t="array" ref="Q909">IF($C$907="","",IFERROR(MAX(IF((ROW(مسودة!$C$888:$C$917)=SMALL(IF((ROW(مسودة!$C$888:$C$917)*(مسودة!$C$888:$C$917=$C$907)),ROW(مسودة!$C$888:$C$917)),ROW()-ROW(Q909)+1)),مسودة!Q890:Q$917)),0))</f>
        <v>33</v>
      </c>
      <c r="R909" s="39">
        <f t="array" ref="R909">IF($C$907="","",IFERROR(MAX(IF((ROW(مسودة!$C$888:$C$917)=SMALL(IF((ROW(مسودة!$C$888:$C$917)*(مسودة!$C$888:$C$917=$C$907)),ROW(مسودة!$C$888:$C$917)),ROW()-ROW(R909)+1)),مسودة!R890:R$917)),0))</f>
        <v>61</v>
      </c>
      <c r="S909" s="39">
        <f t="array" ref="S909">IF($C$907="","",IFERROR(MAX(IF((ROW(مسودة!$C$888:$C$917)=SMALL(IF((ROW(مسودة!$C$888:$C$917)*(مسودة!$C$888:$C$917=$C$907)),ROW(مسودة!$C$888:$C$917)),ROW()-ROW(S909)+1)),مسودة!S890:S$917)),0))</f>
        <v>23</v>
      </c>
      <c r="T909" s="39">
        <f t="array" ref="T909">IF($C$907="","",IFERROR(MAX(IF((ROW(مسودة!$C$888:$C$917)=SMALL(IF((ROW(مسودة!$C$888:$C$917)*(مسودة!$C$888:$C$917=$C$907)),ROW(مسودة!$C$888:$C$917)),ROW()-ROW(T909)+1)),مسودة!T890:T$917)),0))</f>
        <v>40</v>
      </c>
      <c r="U909" s="39">
        <f t="array" ref="U909">IF($C$907="","",IFERROR(MAX(IF((ROW(مسودة!$C$888:$C$917)=SMALL(IF((ROW(مسودة!$C$888:$C$917)*(مسودة!$C$888:$C$917=$C$907)),ROW(مسودة!$C$888:$C$917)),ROW()-ROW(U909)+1)),مسودة!U890:U$917)),0))</f>
        <v>63</v>
      </c>
      <c r="V909" s="39">
        <f t="array" ref="V909">IF($C$907="","",IFERROR(MAX(IF((ROW(مسودة!$C$888:$C$917)=SMALL(IF((ROW(مسودة!$C$888:$C$917)*(مسودة!$C$888:$C$917=$C$907)),ROW(مسودة!$C$888:$C$917)),ROW()-ROW(V909)+1)),مسودة!V890:V$917)),0))</f>
        <v>26</v>
      </c>
      <c r="W909" s="39">
        <f t="array" ref="W909">IF($C$907="","",IFERROR(MAX(IF((ROW(مسودة!$C$888:$C$917)=SMALL(IF((ROW(مسودة!$C$888:$C$917)*(مسودة!$C$888:$C$917=$C$907)),ROW(مسودة!$C$888:$C$917)),ROW()-ROW(W909)+1)),مسودة!W890:W$917)),0))</f>
        <v>34</v>
      </c>
      <c r="X909" s="39">
        <f t="array" ref="X909">IF($C$907="","",IFERROR(MAX(IF((ROW(مسودة!$C$888:$C$917)=SMALL(IF((ROW(مسودة!$C$888:$C$917)*(مسودة!$C$888:$C$917=$C$907)),ROW(مسودة!$C$888:$C$917)),ROW()-ROW(X909)+1)),مسودة!X890:X$917)),0))</f>
        <v>60</v>
      </c>
      <c r="Y909" s="39">
        <f t="array" ref="Y909">IF($C$907="","",IFERROR(MAX(IF((ROW(مسودة!$C$888:$C$917)=SMALL(IF((ROW(مسودة!$C$888:$C$917)*(مسودة!$C$888:$C$917=$C$907)),ROW(مسودة!$C$888:$C$917)),ROW()-ROW(Y909)+1)),مسودة!Y890:Y$917)),0))</f>
        <v>6</v>
      </c>
      <c r="Z909" s="39">
        <f t="array" ref="Z909">IF($C$907="","",IFERROR(MAX(IF((ROW(مسودة!$C$888:$C$917)=SMALL(IF((ROW(مسودة!$C$888:$C$917)*(مسودة!$C$888:$C$917=$C$907)),ROW(مسودة!$C$888:$C$917)),ROW()-ROW(Z909)+1)),مسودة!Z890:Z$917)),0))</f>
        <v>34</v>
      </c>
      <c r="AA909" s="39">
        <f t="array" ref="AA909">IF($C$907="","",IFERROR(MAX(IF((ROW(مسودة!$C$888:$C$917)=SMALL(IF((ROW(مسودة!$C$888:$C$917)*(مسودة!$C$888:$C$917=$C$907)),ROW(مسودة!$C$888:$C$917)),ROW()-ROW(AA909)+1)),مسودة!AA890:AA$917)),0))</f>
        <v>40</v>
      </c>
      <c r="AB909" s="39">
        <f t="array" ref="AB909">IF($C$907="","",IFERROR(MAX(IF((ROW(مسودة!$C$888:$C$917)=SMALL(IF((ROW(مسودة!$C$888:$C$917)*(مسودة!$C$888:$C$917=$C$907)),ROW(مسودة!$C$888:$C$917)),ROW()-ROW(AB909)+1)),مسودة!AB890:AB$917)),0))</f>
        <v>23</v>
      </c>
      <c r="AC909" s="39">
        <f t="array" ref="AC909">IF($C$907="","",IFERROR(MAX(IF((ROW(مسودة!$C$888:$C$917)=SMALL(IF((ROW(مسودة!$C$888:$C$917)*(مسودة!$C$888:$C$917=$C$907)),ROW(مسودة!$C$888:$C$917)),ROW()-ROW(AC909)+1)),مسودة!AC890:AC$917)),0))</f>
        <v>30</v>
      </c>
      <c r="AD909" s="39">
        <f t="array" ref="AD909">IF($C$907="","",IFERROR(MAX(IF((ROW(مسودة!$C$888:$C$917)=SMALL(IF((ROW(مسودة!$C$888:$C$917)*(مسودة!$C$888:$C$917=$C$907)),ROW(مسودة!$C$888:$C$917)),ROW()-ROW(AD909)+1)),مسودة!AD890:AD$917)),0))</f>
        <v>53</v>
      </c>
      <c r="AE909" s="39">
        <f t="array" ref="AE909">IF($C$907="","",IFERROR(MAX(IF((ROW(مسودة!$C$888:$C$917)=SMALL(IF((ROW(مسودة!$C$888:$C$917)*(مسودة!$C$888:$C$917=$C$907)),ROW(مسودة!$C$888:$C$917)),ROW()-ROW(AE909)+1)),مسودة!AE890:AE$917)),0))</f>
        <v>15</v>
      </c>
      <c r="AF909" s="39">
        <f t="array" ref="AF909">IF($C$907="","",IFERROR(MAX(IF((ROW(مسودة!$C$888:$C$917)=SMALL(IF((ROW(مسودة!$C$888:$C$917)*(مسودة!$C$888:$C$917=$C$907)),ROW(مسودة!$C$888:$C$917)),ROW()-ROW(AF909)+1)),مسودة!AF890:AF$917)),0))</f>
        <v>13</v>
      </c>
      <c r="AG909" s="39">
        <f t="array" ref="AG909">IF($C$907="","",IFERROR(MAX(IF((ROW(مسودة!$C$888:$C$917)=SMALL(IF((ROW(مسودة!$C$888:$C$917)*(مسودة!$C$888:$C$917=$C$907)),ROW(مسودة!$C$888:$C$917)),ROW()-ROW(AG909)+1)),مسودة!AG890:AG$917)),0))</f>
        <v>0</v>
      </c>
      <c r="AH909" s="39">
        <f t="array" ref="AH909">IF($C$907="","",IFERROR(MAX(IF((ROW(مسودة!$C$888:$C$917)=SMALL(IF((ROW(مسودة!$C$888:$C$917)*(مسودة!$C$888:$C$917=$C$907)),ROW(مسودة!$C$888:$C$917)),ROW()-ROW(AH909)+1)),مسودة!AH890:AH$917)),0))</f>
        <v>7</v>
      </c>
      <c r="AI909" s="39">
        <f t="array" ref="AI909">IF($C$907="","",IFERROR(MAX(IF((ROW(مسودة!$C$888:$C$917)=SMALL(IF((ROW(مسودة!$C$888:$C$917)*(مسودة!$C$888:$C$917=$C$907)),ROW(مسودة!$C$888:$C$917)),ROW()-ROW(AI909)+1)),مسودة!AI890:AI$917)),0))</f>
        <v>22</v>
      </c>
      <c r="AJ909" s="39">
        <f t="array" ref="AJ909">IF($C$907="","",IFERROR(MAX(IF((ROW(مسودة!$C$888:$C$917)=SMALL(IF((ROW(مسودة!$C$888:$C$917)*(مسودة!$C$888:$C$917=$C$907)),ROW(مسودة!$C$888:$C$917)),ROW()-ROW(AJ909)+1)),مسودة!AJ890:AJ$917)),0))</f>
        <v>29</v>
      </c>
      <c r="AK909" s="39">
        <f t="array" ref="AK909">IF($C$907="","",IFERROR(MAX(IF((ROW(مسودة!$C$888:$C$917)=SMALL(IF((ROW(مسودة!$C$888:$C$917)*(مسودة!$C$888:$C$917=$C$907)),ROW(مسودة!$C$888:$C$917)),ROW()-ROW(AK909)+1)),مسودة!AK890:AK$917)),0))</f>
        <v>10</v>
      </c>
      <c r="AL909" s="39">
        <f t="array" ref="AL909">IF($C$907="","",IFERROR(MAX(IF((ROW(مسودة!$C$888:$C$917)=SMALL(IF((ROW(مسودة!$C$888:$C$917)*(مسودة!$C$888:$C$917=$C$907)),ROW(مسودة!$C$888:$C$917)),ROW()-ROW(AL909)+1)),مسودة!AL890:AL$917)),0))</f>
        <v>11</v>
      </c>
      <c r="AM909" s="39">
        <f t="array" ref="AM909">IF($C$907="","",IFERROR(MAX(IF((ROW(مسودة!$C$888:$C$917)=SMALL(IF((ROW(مسودة!$C$888:$C$917)*(مسودة!$C$888:$C$917=$C$907)),ROW(مسودة!$C$888:$C$917)),ROW()-ROW(AM909)+1)),مسودة!AM890:AM$917)),0))</f>
        <v>21</v>
      </c>
      <c r="AN909" s="39">
        <f t="array" ref="AN909">IF($C907="","",IFERROR(MAX(IF((ROW(مسودة!$C$888:$C$917)=SMALL(IF((ROW(مسودة!$C$888:$C$917)*(مسودة!$C$888:$C$917=$C907)),ROW(مسودة!$C$888:$C$917)),ROW()-ROW(AN909)+1)),مسودة!AN$890:AN$917)),0))</f>
        <v>0</v>
      </c>
      <c r="AO909" s="39">
        <f t="array" ref="AO909">IF($C907="","",IFERROR(MAX(IF((ROW(مسودة!$C$888:$C$917)=SMALL(IF((ROW(مسودة!$C$888:$C$917)*(مسودة!$C$888:$C$917=$C907)),ROW(مسودة!$C$888:$C$917)),ROW()-ROW(AO909)+1)),مسودة!AO$890:AO$917)),0))</f>
        <v>0</v>
      </c>
      <c r="AP909" s="39" t="str">
        <f>IF(AO909&lt;50,"   ",IF(AO909&lt;65,"مقبول",IF(AO909&lt;75,"جيد",IF(AO909&lt;85,"جيدجداً",IF(AO909&lt;=100,"ممتاز","")))))</f>
        <v xml:space="preserve">   </v>
      </c>
      <c r="AQ909" s="49"/>
      <c r="AR909" s="49"/>
      <c r="AS909" s="49"/>
      <c r="AT909" s="49"/>
      <c r="AU909" s="105"/>
    </row>
    <row r="910" spans="2:47" ht="28.5" customHeight="1" thickBot="1">
      <c r="B910" s="48">
        <f>B907+1</f>
        <v>202</v>
      </c>
      <c r="C910" s="98">
        <f t="array" ref="C910">IF(ISERROR(INDEX(مسودة!$C$888:$AV$917,SMALL(IF((مسودة!$AU$888:$AU$917="راسب"),ROW(مسودة!$C$888:$AV$917)-MIN(ROW(مسودة!$C$888:$AV$917))+1,""),ROW(A2)),COLUMN(A2))),"",INDEX(مسودة!$C$888:$AV$917,SMALL(IF((مسودة!$AU$888:$AU$917="راسب"),ROW(مسودة!$C$888:$AV$917)-MIN(ROW(مسودة!$C$888:$AV$917))+1,""),ROW(A2)),COLUMN(A2)))</f>
        <v>693</v>
      </c>
      <c r="D910" s="95" t="str">
        <f>IF(C910&lt;&gt;"",VLOOKUP(C910,مسودة!$C$888:$D$917,2,0),"")</f>
        <v xml:space="preserve">قتادة عمر </v>
      </c>
      <c r="E910" s="95">
        <f>IF(C910&lt;&gt;"",VLOOKUP(C910,مسودة!$C$888:$E$917,3,0),"")</f>
        <v>315</v>
      </c>
      <c r="F910" s="11" t="s">
        <v>30</v>
      </c>
      <c r="G910" s="39">
        <f t="array" ref="G910">IF($C$910="","",IFERROR(MAX(IF((ROW(مسودة!$C$888:$C$917)=SMALL(IF((ROW(مسودة!$C$888:$C$917)*(مسودة!$C$888:$C$917=$C$910)),ROW(مسودة!$C$888:$C$917)),ROW()-ROW(G910)+1)),مسودة!G888:G$917)),0))</f>
        <v>15</v>
      </c>
      <c r="H910" s="39">
        <f t="array" ref="H910">IF($C$910="","",IFERROR(MAX(IF((ROW(مسودة!$C$888:$C$917)=SMALL(IF((ROW(مسودة!$C$888:$C$917)*(مسودة!$C$888:$C$917=$C$910)),ROW(مسودة!$C$888:$C$917)),ROW()-ROW(H910)+1)),مسودة!H888:H$917)),0))</f>
        <v>41</v>
      </c>
      <c r="I910" s="39">
        <f t="array" ref="I910">IF($C$910="","",IFERROR(MAX(IF((ROW(مسودة!$C$888:$C$917)=SMALL(IF((ROW(مسودة!$C$888:$C$917)*(مسودة!$C$888:$C$917=$C$910)),ROW(مسودة!$C$888:$C$917)),ROW()-ROW(I910)+1)),مسودة!I888:I$917)),0))</f>
        <v>56</v>
      </c>
      <c r="J910" s="39">
        <f t="array" ref="J910">IF($C$910="","",IFERROR(MAX(IF((ROW(مسودة!$C$888:$C$917)=SMALL(IF((ROW(مسودة!$C$888:$C$917)*(مسودة!$C$888:$C$917=$C$910)),ROW(مسودة!$C$888:$C$917)),ROW()-ROW(J910)+1)),مسودة!J888:J$917)),0))</f>
        <v>20</v>
      </c>
      <c r="K910" s="39">
        <f t="array" ref="K910">IF($C$910="","",IFERROR(MAX(IF((ROW(مسودة!$C$888:$C$917)=SMALL(IF((ROW(مسودة!$C$888:$C$917)*(مسودة!$C$888:$C$917=$C$910)),ROW(مسودة!$C$888:$C$917)),ROW()-ROW(K910)+1)),مسودة!K888:K$917)),0))</f>
        <v>27</v>
      </c>
      <c r="L910" s="39">
        <f t="array" ref="L910">IF($C$910="","",IFERROR(MAX(IF((ROW(مسودة!$C$888:$C$917)=SMALL(IF((ROW(مسودة!$C$888:$C$917)*(مسودة!$C$888:$C$917=$C$910)),ROW(مسودة!$C$888:$C$917)),ROW()-ROW(L910)+1)),مسودة!L888:L$917)),0))</f>
        <v>47</v>
      </c>
      <c r="M910" s="39">
        <f t="array" ref="M910">IF($C$910="","",IFERROR(MAX(IF((ROW(مسودة!$C$888:$C$917)=SMALL(IF((ROW(مسودة!$C$888:$C$917)*(مسودة!$C$888:$C$917=$C$910)),ROW(مسودة!$C$888:$C$917)),ROW()-ROW(M910)+1)),مسودة!M888:M$917)),0))</f>
        <v>13</v>
      </c>
      <c r="N910" s="39">
        <f t="array" ref="N910">IF($C$910="","",IFERROR(MAX(IF((ROW(مسودة!$C$888:$C$917)=SMALL(IF((ROW(مسودة!$C$888:$C$917)*(مسودة!$C$888:$C$917=$C$910)),ROW(مسودة!$C$888:$C$917)),ROW()-ROW(N910)+1)),مسودة!N888:N$917)),0))</f>
        <v>18</v>
      </c>
      <c r="O910" s="39">
        <f t="array" ref="O910">IF($C$910="","",IFERROR(MAX(IF((ROW(مسودة!$C$888:$C$917)=SMALL(IF((ROW(مسودة!$C$888:$C$917)*(مسودة!$C$888:$C$917=$C$910)),ROW(مسودة!$C$888:$C$917)),ROW()-ROW(O910)+1)),مسودة!O888:O$917)),0))</f>
        <v>31</v>
      </c>
      <c r="P910" s="39">
        <f t="array" ref="P910">IF($C$910="","",IFERROR(MAX(IF((ROW(مسودة!$C$888:$C$917)=SMALL(IF((ROW(مسودة!$C$888:$C$917)*(مسودة!$C$888:$C$917=$C$910)),ROW(مسودة!$C$888:$C$917)),ROW()-ROW(P910)+1)),مسودة!P888:P$917)),0))</f>
        <v>14</v>
      </c>
      <c r="Q910" s="39">
        <f t="array" ref="Q910">IF($C$910="","",IFERROR(MAX(IF((ROW(مسودة!$C$888:$C$917)=SMALL(IF((ROW(مسودة!$C$888:$C$917)*(مسودة!$C$888:$C$917=$C$910)),ROW(مسودة!$C$888:$C$917)),ROW()-ROW(Q910)+1)),مسودة!Q888:Q$917)),0))</f>
        <v>18</v>
      </c>
      <c r="R910" s="39">
        <f t="array" ref="R910">IF($C$910="","",IFERROR(MAX(IF((ROW(مسودة!$C$888:$C$917)=SMALL(IF((ROW(مسودة!$C$888:$C$917)*(مسودة!$C$888:$C$917=$C$910)),ROW(مسودة!$C$888:$C$917)),ROW()-ROW(R910)+1)),مسودة!R888:R$917)),0))</f>
        <v>32</v>
      </c>
      <c r="S910" s="39">
        <f t="array" ref="S910">IF($C$910="","",IFERROR(MAX(IF((ROW(مسودة!$C$888:$C$917)=SMALL(IF((ROW(مسودة!$C$888:$C$917)*(مسودة!$C$888:$C$917=$C$910)),ROW(مسودة!$C$888:$C$917)),ROW()-ROW(S910)+1)),مسودة!S888:S$917)),0))</f>
        <v>19</v>
      </c>
      <c r="T910" s="39">
        <f t="array" ref="T910">IF($C$910="","",IFERROR(MAX(IF((ROW(مسودة!$C$888:$C$917)=SMALL(IF((ROW(مسودة!$C$888:$C$917)*(مسودة!$C$888:$C$917=$C$910)),ROW(مسودة!$C$888:$C$917)),ROW()-ROW(T910)+1)),مسودة!T888:T$917)),0))</f>
        <v>8</v>
      </c>
      <c r="U910" s="39">
        <f t="array" ref="U910">IF($C$910="","",IFERROR(MAX(IF((ROW(مسودة!$C$888:$C$917)=SMALL(IF((ROW(مسودة!$C$888:$C$917)*(مسودة!$C$888:$C$917=$C$910)),ROW(مسودة!$C$888:$C$917)),ROW()-ROW(U910)+1)),مسودة!U888:U$917)),0))</f>
        <v>27</v>
      </c>
      <c r="V910" s="39">
        <f t="array" ref="V910">IF($C$910="","",IFERROR(MAX(IF((ROW(مسودة!$C$888:$C$917)=SMALL(IF((ROW(مسودة!$C$888:$C$917)*(مسودة!$C$888:$C$917=$C$910)),ROW(مسودة!$C$888:$C$917)),ROW()-ROW(V910)+1)),مسودة!V888:V$917)),0))</f>
        <v>14</v>
      </c>
      <c r="W910" s="39">
        <f t="array" ref="W910">IF($C$910="","",IFERROR(MAX(IF((ROW(مسودة!$C$888:$C$917)=SMALL(IF((ROW(مسودة!$C$888:$C$917)*(مسودة!$C$888:$C$917=$C$910)),ROW(مسودة!$C$888:$C$917)),ROW()-ROW(W910)+1)),مسودة!W888:W$917)),0))</f>
        <v>12</v>
      </c>
      <c r="X910" s="39">
        <f t="array" ref="X910">IF($C$910="","",IFERROR(MAX(IF((ROW(مسودة!$C$888:$C$917)=SMALL(IF((ROW(مسودة!$C$888:$C$917)*(مسودة!$C$888:$C$917=$C$910)),ROW(مسودة!$C$888:$C$917)),ROW()-ROW(X910)+1)),مسودة!X888:X$917)),0))</f>
        <v>26</v>
      </c>
      <c r="Y910" s="39">
        <f t="array" ref="Y910">IF($C$910="","",IFERROR(MAX(IF((ROW(مسودة!$C$888:$C$917)=SMALL(IF((ROW(مسودة!$C$888:$C$917)*(مسودة!$C$888:$C$917=$C$910)),ROW(مسودة!$C$888:$C$917)),ROW()-ROW(Y910)+1)),مسودة!Y888:Y$917)),0))</f>
        <v>9</v>
      </c>
      <c r="Z910" s="39">
        <f t="array" ref="Z910">IF($C$910="","",IFERROR(MAX(IF((ROW(مسودة!$C$888:$C$917)=SMALL(IF((ROW(مسودة!$C$888:$C$917)*(مسودة!$C$888:$C$917=$C$910)),ROW(مسودة!$C$888:$C$917)),ROW()-ROW(Z910)+1)),مسودة!Z888:Z$917)),0))</f>
        <v>22</v>
      </c>
      <c r="AA910" s="39">
        <f t="array" ref="AA910">IF($C$910="","",IFERROR(MAX(IF((ROW(مسودة!$C$888:$C$917)=SMALL(IF((ROW(مسودة!$C$888:$C$917)*(مسودة!$C$888:$C$917=$C$910)),ROW(مسودة!$C$888:$C$917)),ROW()-ROW(AA910)+1)),مسودة!AA888:AA$917)),0))</f>
        <v>31</v>
      </c>
      <c r="AB910" s="39">
        <f t="array" ref="AB910">IF($C$910="","",IFERROR(MAX(IF((ROW(مسودة!$C$888:$C$917)=SMALL(IF((ROW(مسودة!$C$888:$C$917)*(مسودة!$C$888:$C$917=$C$910)),ROW(مسودة!$C$888:$C$917)),ROW()-ROW(AB910)+1)),مسودة!AB888:AB$917)),0))</f>
        <v>13</v>
      </c>
      <c r="AC910" s="39">
        <f t="array" ref="AC910">IF($C$910="","",IFERROR(MAX(IF((ROW(مسودة!$C$888:$C$917)=SMALL(IF((ROW(مسودة!$C$888:$C$917)*(مسودة!$C$888:$C$917=$C$910)),ROW(مسودة!$C$888:$C$917)),ROW()-ROW(AC910)+1)),مسودة!AC888:AC$917)),0))</f>
        <v>18</v>
      </c>
      <c r="AD910" s="39">
        <f t="array" ref="AD910">IF($C$910="","",IFERROR(MAX(IF((ROW(مسودة!$C$888:$C$917)=SMALL(IF((ROW(مسودة!$C$888:$C$917)*(مسودة!$C$888:$C$917=$C$910)),ROW(مسودة!$C$888:$C$917)),ROW()-ROW(AD910)+1)),مسودة!AD888:AD$917)),0))</f>
        <v>31</v>
      </c>
      <c r="AE910" s="39">
        <f t="array" ref="AE910">IF($C$910="","",IFERROR(MAX(IF((ROW(مسودة!$C$888:$C$917)=SMALL(IF((ROW(مسودة!$C$888:$C$917)*(مسودة!$C$888:$C$917=$C$910)),ROW(مسودة!$C$888:$C$917)),ROW()-ROW(AE910)+1)),مسودة!AE888:AE$917)),0))</f>
        <v>11</v>
      </c>
      <c r="AF910" s="39">
        <f t="array" ref="AF910">IF($C$910="","",IFERROR(MAX(IF((ROW(مسودة!$C$888:$C$917)=SMALL(IF((ROW(مسودة!$C$888:$C$917)*(مسودة!$C$888:$C$917=$C$910)),ROW(مسودة!$C$888:$C$917)),ROW()-ROW(AF910)+1)),مسودة!AF888:AF$917)),0))</f>
        <v>26</v>
      </c>
      <c r="AG910" s="39">
        <f t="array" ref="AG910">IF($C$910="","",IFERROR(MAX(IF((ROW(مسودة!$C$888:$C$917)=SMALL(IF((ROW(مسودة!$C$888:$C$917)*(مسودة!$C$888:$C$917=$C$910)),ROW(مسودة!$C$888:$C$917)),ROW()-ROW(AG910)+1)),مسودة!AG888:AG$917)),0))</f>
        <v>37</v>
      </c>
      <c r="AH910" s="39">
        <f t="array" ref="AH910">IF($C$910="","",IFERROR(MAX(IF((ROW(مسودة!$C$888:$C$917)=SMALL(IF((ROW(مسودة!$C$888:$C$917)*(مسودة!$C$888:$C$917=$C$910)),ROW(مسودة!$C$888:$C$917)),ROW()-ROW(AH910)+1)),مسودة!AH888:AH$917)),0))</f>
        <v>11</v>
      </c>
      <c r="AI910" s="39">
        <f t="array" ref="AI910">IF($C$910="","",IFERROR(MAX(IF((ROW(مسودة!$C$888:$C$917)=SMALL(IF((ROW(مسودة!$C$888:$C$917)*(مسودة!$C$888:$C$917=$C$910)),ROW(مسودة!$C$888:$C$917)),ROW()-ROW(AI910)+1)),مسودة!AI888:AI$917)),0))</f>
        <v>9</v>
      </c>
      <c r="AJ910" s="39">
        <f t="array" ref="AJ910">IF($C$910="","",IFERROR(MAX(IF((ROW(مسودة!$C$888:$C$917)=SMALL(IF((ROW(مسودة!$C$888:$C$917)*(مسودة!$C$888:$C$917=$C$910)),ROW(مسودة!$C$888:$C$917)),ROW()-ROW(AJ910)+1)),مسودة!AJ888:AJ$917)),0))</f>
        <v>20</v>
      </c>
      <c r="AK910" s="39">
        <f t="array" ref="AK910">IF($C$910="","",IFERROR(MAX(IF((ROW(مسودة!$C$888:$C$917)=SMALL(IF((ROW(مسودة!$C$888:$C$917)*(مسودة!$C$888:$C$917=$C$910)),ROW(مسودة!$C$888:$C$917)),ROW()-ROW(AK910)+1)),مسودة!AK888:AK$917)),0))</f>
        <v>4</v>
      </c>
      <c r="AL910" s="39">
        <f t="array" ref="AL910">IF($C$910="","",IFERROR(MAX(IF((ROW(مسودة!$C$888:$C$917)=SMALL(IF((ROW(مسودة!$C$888:$C$917)*(مسودة!$C$888:$C$917=$C$910)),ROW(مسودة!$C$888:$C$917)),ROW()-ROW(AL910)+1)),مسودة!AL888:AL$917)),0))</f>
        <v>4</v>
      </c>
      <c r="AM910" s="39">
        <f t="array" ref="AM910">IF($C$910="","",IFERROR(MAX(IF((ROW(مسودة!$C$888:$C$917)=SMALL(IF((ROW(مسودة!$C$888:$C$917)*(مسودة!$C$888:$C$917=$C$910)),ROW(مسودة!$C$888:$C$917)),ROW()-ROW(AM910)+1)),مسودة!AM888:AM$917)),0))</f>
        <v>8</v>
      </c>
      <c r="AN910" s="62"/>
      <c r="AO910" s="62"/>
      <c r="AP910" s="55"/>
      <c r="AQ910" s="49"/>
      <c r="AR910" s="49"/>
      <c r="AS910" s="49"/>
      <c r="AT910" s="49"/>
      <c r="AU910" s="103" t="str">
        <f>IFERROR(LOOKUP(2,1/((مسودة!$C$888:$C$917=C910)*(مسودة!$F$888:$F$917=F910)),مسودة!$AV$888:$AV$917),"")</f>
        <v>له دور ثانٍ في :  رياضيات،</v>
      </c>
    </row>
    <row r="911" spans="2:47" ht="28.5" customHeight="1" thickBot="1">
      <c r="B911" s="48"/>
      <c r="C911" s="99"/>
      <c r="D911" s="51"/>
      <c r="E911" s="51"/>
      <c r="F911" s="11" t="s">
        <v>31</v>
      </c>
      <c r="G911" s="39">
        <f t="array" ref="G911">IF($C$910="","",IFERROR(MAX(IF((ROW(مسودة!$C$888:$C$917)=SMALL(IF((ROW(مسودة!$C$888:$C$917)*(مسودة!$C$888:$C$917=$C$910)),ROW(مسودة!$C$888:$C$917)),ROW()-ROW(G911)+1)),مسودة!G889:G$917)),0))</f>
        <v>19</v>
      </c>
      <c r="H911" s="39">
        <f t="array" ref="H911">IF($C$910="","",IFERROR(MAX(IF((ROW(مسودة!$C$888:$C$917)=SMALL(IF((ROW(مسودة!$C$888:$C$917)*(مسودة!$C$888:$C$917=$C$910)),ROW(مسودة!$C$888:$C$917)),ROW()-ROW(H911)+1)),مسودة!H889:H$917)),0))</f>
        <v>54</v>
      </c>
      <c r="I911" s="39">
        <f t="array" ref="I911">IF($C$910="","",IFERROR(MAX(IF((ROW(مسودة!$C$888:$C$917)=SMALL(IF((ROW(مسودة!$C$888:$C$917)*(مسودة!$C$888:$C$917=$C$910)),ROW(مسودة!$C$888:$C$917)),ROW()-ROW(I911)+1)),مسودة!I889:I$917)),0))</f>
        <v>73</v>
      </c>
      <c r="J911" s="39">
        <f t="array" ref="J911">IF($C$910="","",IFERROR(MAX(IF((ROW(مسودة!$C$888:$C$917)=SMALL(IF((ROW(مسودة!$C$888:$C$917)*(مسودة!$C$888:$C$917=$C$910)),ROW(مسودة!$C$888:$C$917)),ROW()-ROW(J911)+1)),مسودة!J889:J$917)),0))</f>
        <v>23</v>
      </c>
      <c r="K911" s="39">
        <f t="array" ref="K911">IF($C$910="","",IFERROR(MAX(IF((ROW(مسودة!$C$888:$C$917)=SMALL(IF((ROW(مسودة!$C$888:$C$917)*(مسودة!$C$888:$C$917=$C$910)),ROW(مسودة!$C$888:$C$917)),ROW()-ROW(K911)+1)),مسودة!K889:K$917)),0))</f>
        <v>38</v>
      </c>
      <c r="L911" s="39">
        <f t="array" ref="L911">IF($C$910="","",IFERROR(MAX(IF((ROW(مسودة!$C$888:$C$917)=SMALL(IF((ROW(مسودة!$C$888:$C$917)*(مسودة!$C$888:$C$917=$C$910)),ROW(مسودة!$C$888:$C$917)),ROW()-ROW(L911)+1)),مسودة!L889:L$917)),0))</f>
        <v>61</v>
      </c>
      <c r="M911" s="39">
        <f t="array" ref="M911">IF($C$910="","",IFERROR(MAX(IF((ROW(مسودة!$C$888:$C$917)=SMALL(IF((ROW(مسودة!$C$888:$C$917)*(مسودة!$C$888:$C$917=$C$910)),ROW(مسودة!$C$888:$C$917)),ROW()-ROW(M911)+1)),مسودة!M889:M$917)),0))</f>
        <v>15</v>
      </c>
      <c r="N911" s="39">
        <f t="array" ref="N911">IF($C$910="","",IFERROR(MAX(IF((ROW(مسودة!$C$888:$C$917)=SMALL(IF((ROW(مسودة!$C$888:$C$917)*(مسودة!$C$888:$C$917=$C$910)),ROW(مسودة!$C$888:$C$917)),ROW()-ROW(N911)+1)),مسودة!N889:N$917)),0))</f>
        <v>18</v>
      </c>
      <c r="O911" s="39">
        <f t="array" ref="O911">IF($C$910="","",IFERROR(MAX(IF((ROW(مسودة!$C$888:$C$917)=SMALL(IF((ROW(مسودة!$C$888:$C$917)*(مسودة!$C$888:$C$917=$C$910)),ROW(مسودة!$C$888:$C$917)),ROW()-ROW(O911)+1)),مسودة!O889:O$917)),0))</f>
        <v>33</v>
      </c>
      <c r="P911" s="39">
        <f t="array" ref="P911">IF($C$910="","",IFERROR(MAX(IF((ROW(مسودة!$C$888:$C$917)=SMALL(IF((ROW(مسودة!$C$888:$C$917)*(مسودة!$C$888:$C$917=$C$910)),ROW(مسودة!$C$888:$C$917)),ROW()-ROW(P911)+1)),مسودة!P889:P$917)),0))</f>
        <v>13</v>
      </c>
      <c r="Q911" s="39">
        <f t="array" ref="Q911">IF($C$910="","",IFERROR(MAX(IF((ROW(مسودة!$C$888:$C$917)=SMALL(IF((ROW(مسودة!$C$888:$C$917)*(مسودة!$C$888:$C$917=$C$910)),ROW(مسودة!$C$888:$C$917)),ROW()-ROW(Q911)+1)),مسودة!Q889:Q$917)),0))</f>
        <v>16</v>
      </c>
      <c r="R911" s="39">
        <f t="array" ref="R911">IF($C$910="","",IFERROR(MAX(IF((ROW(مسودة!$C$888:$C$917)=SMALL(IF((ROW(مسودة!$C$888:$C$917)*(مسودة!$C$888:$C$917=$C$910)),ROW(مسودة!$C$888:$C$917)),ROW()-ROW(R911)+1)),مسودة!R889:R$917)),0))</f>
        <v>29</v>
      </c>
      <c r="S911" s="39">
        <f t="array" ref="S911">IF($C$910="","",IFERROR(MAX(IF((ROW(مسودة!$C$888:$C$917)=SMALL(IF((ROW(مسودة!$C$888:$C$917)*(مسودة!$C$888:$C$917=$C$910)),ROW(مسودة!$C$888:$C$917)),ROW()-ROW(S911)+1)),مسودة!S889:S$917)),0))</f>
        <v>19</v>
      </c>
      <c r="T911" s="39">
        <f t="array" ref="T911">IF($C$910="","",IFERROR(MAX(IF((ROW(مسودة!$C$888:$C$917)=SMALL(IF((ROW(مسودة!$C$888:$C$917)*(مسودة!$C$888:$C$917=$C$910)),ROW(مسودة!$C$888:$C$917)),ROW()-ROW(T911)+1)),مسودة!T889:T$917)),0))</f>
        <v>21</v>
      </c>
      <c r="U911" s="39">
        <f t="array" ref="U911">IF($C$910="","",IFERROR(MAX(IF((ROW(مسودة!$C$888:$C$917)=SMALL(IF((ROW(مسودة!$C$888:$C$917)*(مسودة!$C$888:$C$917=$C$910)),ROW(مسودة!$C$888:$C$917)),ROW()-ROW(U911)+1)),مسودة!U889:U$917)),0))</f>
        <v>40</v>
      </c>
      <c r="V911" s="39">
        <f t="array" ref="V911">IF($C$910="","",IFERROR(MAX(IF((ROW(مسودة!$C$888:$C$917)=SMALL(IF((ROW(مسودة!$C$888:$C$917)*(مسودة!$C$888:$C$917=$C$910)),ROW(مسودة!$C$888:$C$917)),ROW()-ROW(V911)+1)),مسودة!V889:V$917)),0))</f>
        <v>17</v>
      </c>
      <c r="W911" s="39">
        <f t="array" ref="W911">IF($C$910="","",IFERROR(MAX(IF((ROW(مسودة!$C$888:$C$917)=SMALL(IF((ROW(مسودة!$C$888:$C$917)*(مسودة!$C$888:$C$917=$C$910)),ROW(مسودة!$C$888:$C$917)),ROW()-ROW(W911)+1)),مسودة!W889:W$917)),0))</f>
        <v>21</v>
      </c>
      <c r="X911" s="39">
        <f t="array" ref="X911">IF($C$910="","",IFERROR(MAX(IF((ROW(مسودة!$C$888:$C$917)=SMALL(IF((ROW(مسودة!$C$888:$C$917)*(مسودة!$C$888:$C$917=$C$910)),ROW(مسودة!$C$888:$C$917)),ROW()-ROW(X911)+1)),مسودة!X889:X$917)),0))</f>
        <v>38</v>
      </c>
      <c r="Y911" s="39">
        <f t="array" ref="Y911">IF($C$910="","",IFERROR(MAX(IF((ROW(مسودة!$C$888:$C$917)=SMALL(IF((ROW(مسودة!$C$888:$C$917)*(مسودة!$C$888:$C$917=$C$910)),ROW(مسودة!$C$888:$C$917)),ROW()-ROW(Y911)+1)),مسودة!Y889:Y$917)),0))</f>
        <v>5</v>
      </c>
      <c r="Z911" s="39">
        <f t="array" ref="Z911">IF($C$910="","",IFERROR(MAX(IF((ROW(مسودة!$C$888:$C$917)=SMALL(IF((ROW(مسودة!$C$888:$C$917)*(مسودة!$C$888:$C$917=$C$910)),ROW(مسودة!$C$888:$C$917)),ROW()-ROW(Z911)+1)),مسودة!Z889:Z$917)),0))</f>
        <v>16</v>
      </c>
      <c r="AA911" s="39">
        <f t="array" ref="AA911">IF($C$910="","",IFERROR(MAX(IF((ROW(مسودة!$C$888:$C$917)=SMALL(IF((ROW(مسودة!$C$888:$C$917)*(مسودة!$C$888:$C$917=$C$910)),ROW(مسودة!$C$888:$C$917)),ROW()-ROW(AA911)+1)),مسودة!AA889:AA$917)),0))</f>
        <v>21</v>
      </c>
      <c r="AB911" s="39">
        <f t="array" ref="AB911">IF($C$910="","",IFERROR(MAX(IF((ROW(مسودة!$C$888:$C$917)=SMALL(IF((ROW(مسودة!$C$888:$C$917)*(مسودة!$C$888:$C$917=$C$910)),ROW(مسودة!$C$888:$C$917)),ROW()-ROW(AB911)+1)),مسودة!AB889:AB$917)),0))</f>
        <v>15</v>
      </c>
      <c r="AC911" s="39">
        <f t="array" ref="AC911">IF($C$910="","",IFERROR(MAX(IF((ROW(مسودة!$C$888:$C$917)=SMALL(IF((ROW(مسودة!$C$888:$C$917)*(مسودة!$C$888:$C$917=$C$910)),ROW(مسودة!$C$888:$C$917)),ROW()-ROW(AC911)+1)),مسودة!AC889:AC$917)),0))</f>
        <v>18</v>
      </c>
      <c r="AD911" s="39">
        <f t="array" ref="AD911">IF($C$910="","",IFERROR(MAX(IF((ROW(مسودة!$C$888:$C$917)=SMALL(IF((ROW(مسودة!$C$888:$C$917)*(مسودة!$C$888:$C$917=$C$910)),ROW(مسودة!$C$888:$C$917)),ROW()-ROW(AD911)+1)),مسودة!AD889:AD$917)),0))</f>
        <v>33</v>
      </c>
      <c r="AE911" s="39">
        <f t="array" ref="AE911">IF($C$910="","",IFERROR(MAX(IF((ROW(مسودة!$C$888:$C$917)=SMALL(IF((ROW(مسودة!$C$888:$C$917)*(مسودة!$C$888:$C$917=$C$910)),ROW(مسودة!$C$888:$C$917)),ROW()-ROW(AE911)+1)),مسودة!AE889:AE$917)),0))</f>
        <v>12</v>
      </c>
      <c r="AF911" s="39">
        <f t="array" ref="AF911">IF($C$910="","",IFERROR(MAX(IF((ROW(مسودة!$C$888:$C$917)=SMALL(IF((ROW(مسودة!$C$888:$C$917)*(مسودة!$C$888:$C$917=$C$910)),ROW(مسودة!$C$888:$C$917)),ROW()-ROW(AF911)+1)),مسودة!AF889:AF$917)),0))</f>
        <v>19</v>
      </c>
      <c r="AG911" s="39">
        <f t="array" ref="AG911">IF($C$910="","",IFERROR(MAX(IF((ROW(مسودة!$C$888:$C$917)=SMALL(IF((ROW(مسودة!$C$888:$C$917)*(مسودة!$C$888:$C$917=$C$910)),ROW(مسودة!$C$888:$C$917)),ROW()-ROW(AG911)+1)),مسودة!AG889:AG$917)),0))</f>
        <v>31</v>
      </c>
      <c r="AH911" s="39">
        <f t="array" ref="AH911">IF($C$910="","",IFERROR(MAX(IF((ROW(مسودة!$C$888:$C$917)=SMALL(IF((ROW(مسودة!$C$888:$C$917)*(مسودة!$C$888:$C$917=$C$910)),ROW(مسودة!$C$888:$C$917)),ROW()-ROW(AH911)+1)),مسودة!AH889:AH$917)),0))</f>
        <v>9</v>
      </c>
      <c r="AI911" s="39">
        <f t="array" ref="AI911">IF($C$910="","",IFERROR(MAX(IF((ROW(مسودة!$C$888:$C$917)=SMALL(IF((ROW(مسودة!$C$888:$C$917)*(مسودة!$C$888:$C$917=$C$910)),ROW(مسودة!$C$888:$C$917)),ROW()-ROW(AI911)+1)),مسودة!AI889:AI$917)),0))</f>
        <v>19</v>
      </c>
      <c r="AJ911" s="39">
        <f t="array" ref="AJ911">IF($C$910="","",IFERROR(MAX(IF((ROW(مسودة!$C$888:$C$917)=SMALL(IF((ROW(مسودة!$C$888:$C$917)*(مسودة!$C$888:$C$917=$C$910)),ROW(مسودة!$C$888:$C$917)),ROW()-ROW(AJ911)+1)),مسودة!AJ889:AJ$917)),0))</f>
        <v>28</v>
      </c>
      <c r="AK911" s="39">
        <f t="array" ref="AK911">IF($C$910="","",IFERROR(MAX(IF((ROW(مسودة!$C$888:$C$917)=SMALL(IF((ROW(مسودة!$C$888:$C$917)*(مسودة!$C$888:$C$917=$C$910)),ROW(مسودة!$C$888:$C$917)),ROW()-ROW(AK911)+1)),مسودة!AK889:AK$917)),0))</f>
        <v>4</v>
      </c>
      <c r="AL911" s="39">
        <f t="array" ref="AL911">IF($C$910="","",IFERROR(MAX(IF((ROW(مسودة!$C$888:$C$917)=SMALL(IF((ROW(مسودة!$C$888:$C$917)*(مسودة!$C$888:$C$917=$C$910)),ROW(مسودة!$C$888:$C$917)),ROW()-ROW(AL911)+1)),مسودة!AL889:AL$917)),0))</f>
        <v>11</v>
      </c>
      <c r="AM911" s="39">
        <f t="array" ref="AM911">IF($C$910="","",IFERROR(MAX(IF((ROW(مسودة!$C$888:$C$917)=SMALL(IF((ROW(مسودة!$C$888:$C$917)*(مسودة!$C$888:$C$917=$C$910)),ROW(مسودة!$C$888:$C$917)),ROW()-ROW(AM911)+1)),مسودة!AM889:AM$917)),0))</f>
        <v>15</v>
      </c>
      <c r="AN911" s="56"/>
      <c r="AO911" s="56"/>
      <c r="AP911" s="56"/>
      <c r="AQ911" s="49"/>
      <c r="AR911" s="49"/>
      <c r="AS911" s="49"/>
      <c r="AT911" s="49"/>
      <c r="AU911" s="104"/>
    </row>
    <row r="912" spans="2:47" ht="36" customHeight="1" thickBot="1">
      <c r="B912" s="48"/>
      <c r="C912" s="93"/>
      <c r="D912" s="51"/>
      <c r="E912" s="51"/>
      <c r="F912" s="14" t="s">
        <v>32</v>
      </c>
      <c r="G912" s="39">
        <f t="array" ref="G912">IF($C$910="","",IFERROR(MAX(IF((ROW(مسودة!$C$888:$C$917)=SMALL(IF((ROW(مسودة!$C$888:$C$917)*(مسودة!$C$888:$C$917=$C$910)),ROW(مسودة!$C$888:$C$917)),ROW()-ROW(G912)+1)),مسودة!G890:G$917)),0))</f>
        <v>34</v>
      </c>
      <c r="H912" s="39">
        <f t="array" ref="H912">IF($C$910="","",IFERROR(MAX(IF((ROW(مسودة!$C$888:$C$917)=SMALL(IF((ROW(مسودة!$C$888:$C$917)*(مسودة!$C$888:$C$917=$C$910)),ROW(مسودة!$C$888:$C$917)),ROW()-ROW(H912)+1)),مسودة!H890:H$917)),0))</f>
        <v>95</v>
      </c>
      <c r="I912" s="39">
        <f t="array" ref="I912">IF($C$910="","",IFERROR(MAX(IF((ROW(مسودة!$C$888:$C$917)=SMALL(IF((ROW(مسودة!$C$888:$C$917)*(مسودة!$C$888:$C$917=$C$910)),ROW(مسودة!$C$888:$C$917)),ROW()-ROW(I912)+1)),مسودة!I890:I$917)),0))</f>
        <v>129</v>
      </c>
      <c r="J912" s="39">
        <f t="array" ref="J912">IF($C$910="","",IFERROR(MAX(IF((ROW(مسودة!$C$888:$C$917)=SMALL(IF((ROW(مسودة!$C$888:$C$917)*(مسودة!$C$888:$C$917=$C$910)),ROW(مسودة!$C$888:$C$917)),ROW()-ROW(J912)+1)),مسودة!J890:J$917)),0))</f>
        <v>43</v>
      </c>
      <c r="K912" s="39">
        <f t="array" ref="K912">IF($C$910="","",IFERROR(MAX(IF((ROW(مسودة!$C$888:$C$917)=SMALL(IF((ROW(مسودة!$C$888:$C$917)*(مسودة!$C$888:$C$917=$C$910)),ROW(مسودة!$C$888:$C$917)),ROW()-ROW(K912)+1)),مسودة!K890:K$917)),0))</f>
        <v>65</v>
      </c>
      <c r="L912" s="39">
        <f t="array" ref="L912">IF($C$910="","",IFERROR(MAX(IF((ROW(مسودة!$C$888:$C$917)=SMALL(IF((ROW(مسودة!$C$888:$C$917)*(مسودة!$C$888:$C$917=$C$910)),ROW(مسودة!$C$888:$C$917)),ROW()-ROW(L912)+1)),مسودة!L890:L$917)),0))</f>
        <v>108</v>
      </c>
      <c r="M912" s="39">
        <f t="array" ref="M912">IF($C$910="","",IFERROR(MAX(IF((ROW(مسودة!$C$888:$C$917)=SMALL(IF((ROW(مسودة!$C$888:$C$917)*(مسودة!$C$888:$C$917=$C$910)),ROW(مسودة!$C$888:$C$917)),ROW()-ROW(M912)+1)),مسودة!M890:M$917)),0))</f>
        <v>28</v>
      </c>
      <c r="N912" s="39">
        <f t="array" ref="N912">IF($C$910="","",IFERROR(MAX(IF((ROW(مسودة!$C$888:$C$917)=SMALL(IF((ROW(مسودة!$C$888:$C$917)*(مسودة!$C$888:$C$917=$C$910)),ROW(مسودة!$C$888:$C$917)),ROW()-ROW(N912)+1)),مسودة!N890:N$917)),0))</f>
        <v>36</v>
      </c>
      <c r="O912" s="39">
        <f t="array" ref="O912">IF($C$910="","",IFERROR(MAX(IF((ROW(مسودة!$C$888:$C$917)=SMALL(IF((ROW(مسودة!$C$888:$C$917)*(مسودة!$C$888:$C$917=$C$910)),ROW(مسودة!$C$888:$C$917)),ROW()-ROW(O912)+1)),مسودة!O890:O$917)),0))</f>
        <v>0</v>
      </c>
      <c r="P912" s="39">
        <f t="array" ref="P912">IF($C$910="","",IFERROR(MAX(IF((ROW(مسودة!$C$888:$C$917)=SMALL(IF((ROW(مسودة!$C$888:$C$917)*(مسودة!$C$888:$C$917=$C$910)),ROW(مسودة!$C$888:$C$917)),ROW()-ROW(P912)+1)),مسودة!P890:P$917)),0))</f>
        <v>27</v>
      </c>
      <c r="Q912" s="39">
        <f t="array" ref="Q912">IF($C$910="","",IFERROR(MAX(IF((ROW(مسودة!$C$888:$C$917)=SMALL(IF((ROW(مسودة!$C$888:$C$917)*(مسودة!$C$888:$C$917=$C$910)),ROW(مسودة!$C$888:$C$917)),ROW()-ROW(Q912)+1)),مسودة!Q890:Q$917)),0))</f>
        <v>34</v>
      </c>
      <c r="R912" s="39">
        <f t="array" ref="R912">IF($C$910="","",IFERROR(MAX(IF((ROW(مسودة!$C$888:$C$917)=SMALL(IF((ROW(مسودة!$C$888:$C$917)*(مسودة!$C$888:$C$917=$C$910)),ROW(مسودة!$C$888:$C$917)),ROW()-ROW(R912)+1)),مسودة!R890:R$917)),0))</f>
        <v>61</v>
      </c>
      <c r="S912" s="39">
        <f t="array" ref="S912">IF($C$910="","",IFERROR(MAX(IF((ROW(مسودة!$C$888:$C$917)=SMALL(IF((ROW(مسودة!$C$888:$C$917)*(مسودة!$C$888:$C$917=$C$910)),ROW(مسودة!$C$888:$C$917)),ROW()-ROW(S912)+1)),مسودة!S890:S$917)),0))</f>
        <v>38</v>
      </c>
      <c r="T912" s="39">
        <f t="array" ref="T912">IF($C$910="","",IFERROR(MAX(IF((ROW(مسودة!$C$888:$C$917)=SMALL(IF((ROW(مسودة!$C$888:$C$917)*(مسودة!$C$888:$C$917=$C$910)),ROW(مسودة!$C$888:$C$917)),ROW()-ROW(T912)+1)),مسودة!T890:T$917)),0))</f>
        <v>29</v>
      </c>
      <c r="U912" s="39">
        <f t="array" ref="U912">IF($C$910="","",IFERROR(MAX(IF((ROW(مسودة!$C$888:$C$917)=SMALL(IF((ROW(مسودة!$C$888:$C$917)*(مسودة!$C$888:$C$917=$C$910)),ROW(مسودة!$C$888:$C$917)),ROW()-ROW(U912)+1)),مسودة!U890:U$917)),0))</f>
        <v>67</v>
      </c>
      <c r="V912" s="39">
        <f t="array" ref="V912">IF($C$910="","",IFERROR(MAX(IF((ROW(مسودة!$C$888:$C$917)=SMALL(IF((ROW(مسودة!$C$888:$C$917)*(مسودة!$C$888:$C$917=$C$910)),ROW(مسودة!$C$888:$C$917)),ROW()-ROW(V912)+1)),مسودة!V890:V$917)),0))</f>
        <v>31</v>
      </c>
      <c r="W912" s="39">
        <f t="array" ref="W912">IF($C$910="","",IFERROR(MAX(IF((ROW(مسودة!$C$888:$C$917)=SMALL(IF((ROW(مسودة!$C$888:$C$917)*(مسودة!$C$888:$C$917=$C$910)),ROW(مسودة!$C$888:$C$917)),ROW()-ROW(W912)+1)),مسودة!W890:W$917)),0))</f>
        <v>33</v>
      </c>
      <c r="X912" s="39">
        <f t="array" ref="X912">IF($C$910="","",IFERROR(MAX(IF((ROW(مسودة!$C$888:$C$917)=SMALL(IF((ROW(مسودة!$C$888:$C$917)*(مسودة!$C$888:$C$917=$C$910)),ROW(مسودة!$C$888:$C$917)),ROW()-ROW(X912)+1)),مسودة!X890:X$917)),0))</f>
        <v>64</v>
      </c>
      <c r="Y912" s="39">
        <f t="array" ref="Y912">IF($C$910="","",IFERROR(MAX(IF((ROW(مسودة!$C$888:$C$917)=SMALL(IF((ROW(مسودة!$C$888:$C$917)*(مسودة!$C$888:$C$917=$C$910)),ROW(مسودة!$C$888:$C$917)),ROW()-ROW(Y912)+1)),مسودة!Y890:Y$917)),0))</f>
        <v>14</v>
      </c>
      <c r="Z912" s="39">
        <f t="array" ref="Z912">IF($C$910="","",IFERROR(MAX(IF((ROW(مسودة!$C$888:$C$917)=SMALL(IF((ROW(مسودة!$C$888:$C$917)*(مسودة!$C$888:$C$917=$C$910)),ROW(مسودة!$C$888:$C$917)),ROW()-ROW(Z912)+1)),مسودة!Z890:Z$917)),0))</f>
        <v>38</v>
      </c>
      <c r="AA912" s="39">
        <f t="array" ref="AA912">IF($C$910="","",IFERROR(MAX(IF((ROW(مسودة!$C$888:$C$917)=SMALL(IF((ROW(مسودة!$C$888:$C$917)*(مسودة!$C$888:$C$917=$C$910)),ROW(مسودة!$C$888:$C$917)),ROW()-ROW(AA912)+1)),مسودة!AA890:AA$917)),0))</f>
        <v>52</v>
      </c>
      <c r="AB912" s="39">
        <f t="array" ref="AB912">IF($C$910="","",IFERROR(MAX(IF((ROW(مسودة!$C$888:$C$917)=SMALL(IF((ROW(مسودة!$C$888:$C$917)*(مسودة!$C$888:$C$917=$C$910)),ROW(مسودة!$C$888:$C$917)),ROW()-ROW(AB912)+1)),مسودة!AB890:AB$917)),0))</f>
        <v>28</v>
      </c>
      <c r="AC912" s="39">
        <f t="array" ref="AC912">IF($C$910="","",IFERROR(MAX(IF((ROW(مسودة!$C$888:$C$917)=SMALL(IF((ROW(مسودة!$C$888:$C$917)*(مسودة!$C$888:$C$917=$C$910)),ROW(مسودة!$C$888:$C$917)),ROW()-ROW(AC912)+1)),مسودة!AC890:AC$917)),0))</f>
        <v>36</v>
      </c>
      <c r="AD912" s="39">
        <f t="array" ref="AD912">IF($C$910="","",IFERROR(MAX(IF((ROW(مسودة!$C$888:$C$917)=SMALL(IF((ROW(مسودة!$C$888:$C$917)*(مسودة!$C$888:$C$917=$C$910)),ROW(مسودة!$C$888:$C$917)),ROW()-ROW(AD912)+1)),مسودة!AD890:AD$917)),0))</f>
        <v>64</v>
      </c>
      <c r="AE912" s="39">
        <f t="array" ref="AE912">IF($C$910="","",IFERROR(MAX(IF((ROW(مسودة!$C$888:$C$917)=SMALL(IF((ROW(مسودة!$C$888:$C$917)*(مسودة!$C$888:$C$917=$C$910)),ROW(مسودة!$C$888:$C$917)),ROW()-ROW(AE912)+1)),مسودة!AE890:AE$917)),0))</f>
        <v>23</v>
      </c>
      <c r="AF912" s="39">
        <f t="array" ref="AF912">IF($C$910="","",IFERROR(MAX(IF((ROW(مسودة!$C$888:$C$917)=SMALL(IF((ROW(مسودة!$C$888:$C$917)*(مسودة!$C$888:$C$917=$C$910)),ROW(مسودة!$C$888:$C$917)),ROW()-ROW(AF912)+1)),مسودة!AF890:AF$917)),0))</f>
        <v>45</v>
      </c>
      <c r="AG912" s="39">
        <f t="array" ref="AG912">IF($C$910="","",IFERROR(MAX(IF((ROW(مسودة!$C$888:$C$917)=SMALL(IF((ROW(مسودة!$C$888:$C$917)*(مسودة!$C$888:$C$917=$C$910)),ROW(مسودة!$C$888:$C$917)),ROW()-ROW(AG912)+1)),مسودة!AG890:AG$917)),0))</f>
        <v>68</v>
      </c>
      <c r="AH912" s="39">
        <f t="array" ref="AH912">IF($C$910="","",IFERROR(MAX(IF((ROW(مسودة!$C$888:$C$917)=SMALL(IF((ROW(مسودة!$C$888:$C$917)*(مسودة!$C$888:$C$917=$C$910)),ROW(مسودة!$C$888:$C$917)),ROW()-ROW(AH912)+1)),مسودة!AH890:AH$917)),0))</f>
        <v>20</v>
      </c>
      <c r="AI912" s="39">
        <f t="array" ref="AI912">IF($C$910="","",IFERROR(MAX(IF((ROW(مسودة!$C$888:$C$917)=SMALL(IF((ROW(مسودة!$C$888:$C$917)*(مسودة!$C$888:$C$917=$C$910)),ROW(مسودة!$C$888:$C$917)),ROW()-ROW(AI912)+1)),مسودة!AI890:AI$917)),0))</f>
        <v>28</v>
      </c>
      <c r="AJ912" s="39">
        <f t="array" ref="AJ912">IF($C$910="","",IFERROR(MAX(IF((ROW(مسودة!$C$888:$C$917)=SMALL(IF((ROW(مسودة!$C$888:$C$917)*(مسودة!$C$888:$C$917=$C$910)),ROW(مسودة!$C$888:$C$917)),ROW()-ROW(AJ912)+1)),مسودة!AJ890:AJ$917)),0))</f>
        <v>48</v>
      </c>
      <c r="AK912" s="39">
        <f t="array" ref="AK912">IF($C$910="","",IFERROR(MAX(IF((ROW(مسودة!$C$888:$C$917)=SMALL(IF((ROW(مسودة!$C$888:$C$917)*(مسودة!$C$888:$C$917=$C$910)),ROW(مسودة!$C$888:$C$917)),ROW()-ROW(AK912)+1)),مسودة!AK890:AK$917)),0))</f>
        <v>8</v>
      </c>
      <c r="AL912" s="39">
        <f t="array" ref="AL912">IF($C$910="","",IFERROR(MAX(IF((ROW(مسودة!$C$888:$C$917)=SMALL(IF((ROW(مسودة!$C$888:$C$917)*(مسودة!$C$888:$C$917=$C$910)),ROW(مسودة!$C$888:$C$917)),ROW()-ROW(AL912)+1)),مسودة!AL890:AL$917)),0))</f>
        <v>15</v>
      </c>
      <c r="AM912" s="39">
        <f t="array" ref="AM912">IF($C$910="","",IFERROR(MAX(IF((ROW(مسودة!$C$888:$C$917)=SMALL(IF((ROW(مسودة!$C$888:$C$917)*(مسودة!$C$888:$C$917=$C$910)),ROW(مسودة!$C$888:$C$917)),ROW()-ROW(AM912)+1)),مسودة!AM890:AM$917)),0))</f>
        <v>23</v>
      </c>
      <c r="AN912" s="39">
        <f t="array" ref="AN912">IF($C910="","",IFERROR(MAX(IF((ROW(مسودة!$C$888:$C$917)=SMALL(IF((ROW(مسودة!$C$888:$C$917)*(مسودة!$C$888:$C$917=$C910)),ROW(مسودة!$C$888:$C$917)),ROW()-ROW(AN912)+1)),مسودة!AN$890:AN$917)),0))</f>
        <v>0</v>
      </c>
      <c r="AO912" s="39">
        <f t="array" ref="AO912">IF($C910="","",IFERROR(MAX(IF((ROW(مسودة!$C$888:$C$917)=SMALL(IF((ROW(مسودة!$C$888:$C$917)*(مسودة!$C$888:$C$917=$C910)),ROW(مسودة!$C$888:$C$917)),ROW()-ROW(AO912)+1)),مسودة!AO$890:AO$917)),0))</f>
        <v>0</v>
      </c>
      <c r="AP912" s="39" t="str">
        <f>IF(AO912&lt;50,"   ",IF(AO912&lt;65,"مقبول",IF(AO912&lt;75,"جيد",IF(AO912&lt;85,"جيدجداً",IF(AO912&lt;=100,"ممتاز","")))))</f>
        <v xml:space="preserve">   </v>
      </c>
      <c r="AQ912" s="49"/>
      <c r="AR912" s="49"/>
      <c r="AS912" s="49"/>
      <c r="AT912" s="49"/>
      <c r="AU912" s="105"/>
    </row>
    <row r="913" spans="2:47" ht="28.5" customHeight="1" thickBot="1">
      <c r="B913" s="48">
        <f t="shared" ref="B913" si="152">B910+1</f>
        <v>203</v>
      </c>
      <c r="C913" s="98">
        <f t="array" ref="C913">IF(ISERROR(INDEX(مسودة!$C$888:$AV$917,SMALL(IF((مسودة!$AU$888:$AU$917="راسب"),ROW(مسودة!$C$888:$AV$917)-MIN(ROW(مسودة!$C$888:$AV$917))+1,""),ROW(A3)),COLUMN(A3))),"",INDEX(مسودة!$C$888:$AV$917,SMALL(IF((مسودة!$AU$888:$AU$917="راسب"),ROW(مسودة!$C$888:$AV$917)-MIN(ROW(مسودة!$C$888:$AV$917))+1,""),ROW(A3)),COLUMN(A3)))</f>
        <v>694</v>
      </c>
      <c r="D913" s="95" t="str">
        <f>IF(C913&lt;&gt;"",VLOOKUP(C913,مسودة!$C$888:$D$917,2,0),"")</f>
        <v xml:space="preserve">حاتم سليم </v>
      </c>
      <c r="E913" s="95">
        <f>IF(C913&lt;&gt;"",VLOOKUP(C913,مسودة!$C$888:$E$917,3,0),"")</f>
        <v>316</v>
      </c>
      <c r="F913" s="11" t="s">
        <v>30</v>
      </c>
      <c r="G913" s="39">
        <f t="array" ref="G913">IF($C$913="","",IFERROR(MAX(IF((ROW(مسودة!$C$888:$C$917)=SMALL(IF((ROW(مسودة!$C$888:$C$917)*(مسودة!$C$888:$C$917=$C$913)),ROW(مسودة!$C$888:$C$917)),ROW()-ROW(G913)+1)),مسودة!G888:G$917)),0))</f>
        <v>14</v>
      </c>
      <c r="H913" s="39">
        <f t="array" ref="H913">IF($C$913="","",IFERROR(MAX(IF((ROW(مسودة!$C$888:$C$917)=SMALL(IF((ROW(مسودة!$C$888:$C$917)*(مسودة!$C$888:$C$917=$C$913)),ROW(مسودة!$C$888:$C$917)),ROW()-ROW(H913)+1)),مسودة!H888:H$917)),0))</f>
        <v>26</v>
      </c>
      <c r="I913" s="39">
        <f t="array" ref="I913">IF($C$913="","",IFERROR(MAX(IF((ROW(مسودة!$C$888:$C$917)=SMALL(IF((ROW(مسودة!$C$888:$C$917)*(مسودة!$C$888:$C$917=$C$913)),ROW(مسودة!$C$888:$C$917)),ROW()-ROW(I913)+1)),مسودة!I888:I$917)),0))</f>
        <v>40</v>
      </c>
      <c r="J913" s="39">
        <f t="array" ref="J913">IF($C$913="","",IFERROR(MAX(IF((ROW(مسودة!$C$888:$C$917)=SMALL(IF((ROW(مسودة!$C$888:$C$917)*(مسودة!$C$888:$C$917=$C$913)),ROW(مسودة!$C$888:$C$917)),ROW()-ROW(J913)+1)),مسودة!J888:J$917)),0))</f>
        <v>15</v>
      </c>
      <c r="K913" s="39">
        <f t="array" ref="K913">IF($C$913="","",IFERROR(MAX(IF((ROW(مسودة!$C$888:$C$917)=SMALL(IF((ROW(مسودة!$C$888:$C$917)*(مسودة!$C$888:$C$917=$C$913)),ROW(مسودة!$C$888:$C$917)),ROW()-ROW(K913)+1)),مسودة!K888:K$917)),0))</f>
        <v>25</v>
      </c>
      <c r="L913" s="39">
        <f t="array" ref="L913">IF($C$913="","",IFERROR(MAX(IF((ROW(مسودة!$C$888:$C$917)=SMALL(IF((ROW(مسودة!$C$888:$C$917)*(مسودة!$C$888:$C$917=$C$913)),ROW(مسودة!$C$888:$C$917)),ROW()-ROW(L913)+1)),مسودة!L888:L$917)),0))</f>
        <v>40</v>
      </c>
      <c r="M913" s="39">
        <f t="array" ref="M913">IF($C$913="","",IFERROR(MAX(IF((ROW(مسودة!$C$888:$C$917)=SMALL(IF((ROW(مسودة!$C$888:$C$917)*(مسودة!$C$888:$C$917=$C$913)),ROW(مسودة!$C$888:$C$917)),ROW()-ROW(M913)+1)),مسودة!M888:M$917)),0))</f>
        <v>8</v>
      </c>
      <c r="N913" s="39">
        <f t="array" ref="N913">IF($C$913="","",IFERROR(MAX(IF((ROW(مسودة!$C$888:$C$917)=SMALL(IF((ROW(مسودة!$C$888:$C$917)*(مسودة!$C$888:$C$917=$C$913)),ROW(مسودة!$C$888:$C$917)),ROW()-ROW(N913)+1)),مسودة!N888:N$917)),0))</f>
        <v>14</v>
      </c>
      <c r="O913" s="39">
        <f t="array" ref="O913">IF($C$913="","",IFERROR(MAX(IF((ROW(مسودة!$C$888:$C$917)=SMALL(IF((ROW(مسودة!$C$888:$C$917)*(مسودة!$C$888:$C$917=$C$913)),ROW(مسودة!$C$888:$C$917)),ROW()-ROW(O913)+1)),مسودة!O888:O$917)),0))</f>
        <v>22</v>
      </c>
      <c r="P913" s="39">
        <f t="array" ref="P913">IF($C$913="","",IFERROR(MAX(IF((ROW(مسودة!$C$888:$C$917)=SMALL(IF((ROW(مسودة!$C$888:$C$917)*(مسودة!$C$888:$C$917=$C$913)),ROW(مسودة!$C$888:$C$917)),ROW()-ROW(P913)+1)),مسودة!P888:P$917)),0))</f>
        <v>10</v>
      </c>
      <c r="Q913" s="39">
        <f t="array" ref="Q913">IF($C$913="","",IFERROR(MAX(IF((ROW(مسودة!$C$888:$C$917)=SMALL(IF((ROW(مسودة!$C$888:$C$917)*(مسودة!$C$888:$C$917=$C$913)),ROW(مسودة!$C$888:$C$917)),ROW()-ROW(Q913)+1)),مسودة!Q888:Q$917)),0))</f>
        <v>14</v>
      </c>
      <c r="R913" s="39">
        <f t="array" ref="R913">IF($C$913="","",IFERROR(MAX(IF((ROW(مسودة!$C$888:$C$917)=SMALL(IF((ROW(مسودة!$C$888:$C$917)*(مسودة!$C$888:$C$917=$C$913)),ROW(مسودة!$C$888:$C$917)),ROW()-ROW(R913)+1)),مسودة!R888:R$917)),0))</f>
        <v>24</v>
      </c>
      <c r="S913" s="39">
        <f t="array" ref="S913">IF($C$913="","",IFERROR(MAX(IF((ROW(مسودة!$C$888:$C$917)=SMALL(IF((ROW(مسودة!$C$888:$C$917)*(مسودة!$C$888:$C$917=$C$913)),ROW(مسودة!$C$888:$C$917)),ROW()-ROW(S913)+1)),مسودة!S888:S$917)),0))</f>
        <v>12</v>
      </c>
      <c r="T913" s="39">
        <f t="array" ref="T913">IF($C$913="","",IFERROR(MAX(IF((ROW(مسودة!$C$888:$C$917)=SMALL(IF((ROW(مسودة!$C$888:$C$917)*(مسودة!$C$888:$C$917=$C$913)),ROW(مسودة!$C$888:$C$917)),ROW()-ROW(T913)+1)),مسودة!T888:T$917)),0))</f>
        <v>12</v>
      </c>
      <c r="U913" s="39">
        <f t="array" ref="U913">IF($C$913="","",IFERROR(MAX(IF((ROW(مسودة!$C$888:$C$917)=SMALL(IF((ROW(مسودة!$C$888:$C$917)*(مسودة!$C$888:$C$917=$C$913)),ROW(مسودة!$C$888:$C$917)),ROW()-ROW(U913)+1)),مسودة!U888:U$917)),0))</f>
        <v>24</v>
      </c>
      <c r="V913" s="39">
        <f t="array" ref="V913">IF($C$913="","",IFERROR(MAX(IF((ROW(مسودة!$C$888:$C$917)=SMALL(IF((ROW(مسودة!$C$888:$C$917)*(مسودة!$C$888:$C$917=$C$913)),ROW(مسودة!$C$888:$C$917)),ROW()-ROW(V913)+1)),مسودة!V888:V$917)),0))</f>
        <v>11</v>
      </c>
      <c r="W913" s="39">
        <f t="array" ref="W913">IF($C$913="","",IFERROR(MAX(IF((ROW(مسودة!$C$888:$C$917)=SMALL(IF((ROW(مسودة!$C$888:$C$917)*(مسودة!$C$888:$C$917=$C$913)),ROW(مسودة!$C$888:$C$917)),ROW()-ROW(W913)+1)),مسودة!W888:W$917)),0))</f>
        <v>11</v>
      </c>
      <c r="X913" s="39">
        <f t="array" ref="X913">IF($C$913="","",IFERROR(MAX(IF((ROW(مسودة!$C$888:$C$917)=SMALL(IF((ROW(مسودة!$C$888:$C$917)*(مسودة!$C$888:$C$917=$C$913)),ROW(مسودة!$C$888:$C$917)),ROW()-ROW(X913)+1)),مسودة!X888:X$917)),0))</f>
        <v>22</v>
      </c>
      <c r="Y913" s="39">
        <f t="array" ref="Y913">IF($C$913="","",IFERROR(MAX(IF((ROW(مسودة!$C$888:$C$917)=SMALL(IF((ROW(مسودة!$C$888:$C$917)*(مسودة!$C$888:$C$917=$C$913)),ROW(مسودة!$C$888:$C$917)),ROW()-ROW(Y913)+1)),مسودة!Y888:Y$917)),0))</f>
        <v>3</v>
      </c>
      <c r="Z913" s="39">
        <f t="array" ref="Z913">IF($C$913="","",IFERROR(MAX(IF((ROW(مسودة!$C$888:$C$917)=SMALL(IF((ROW(مسودة!$C$888:$C$917)*(مسودة!$C$888:$C$917=$C$913)),ROW(مسودة!$C$888:$C$917)),ROW()-ROW(Z913)+1)),مسودة!Z888:Z$917)),0))</f>
        <v>18</v>
      </c>
      <c r="AA913" s="39">
        <f t="array" ref="AA913">IF($C$913="","",IFERROR(MAX(IF((ROW(مسودة!$C$888:$C$917)=SMALL(IF((ROW(مسودة!$C$888:$C$917)*(مسودة!$C$888:$C$917=$C$913)),ROW(مسودة!$C$888:$C$917)),ROW()-ROW(AA913)+1)),مسودة!AA888:AA$917)),0))</f>
        <v>21</v>
      </c>
      <c r="AB913" s="39">
        <f t="array" ref="AB913">IF($C$913="","",IFERROR(MAX(IF((ROW(مسودة!$C$888:$C$917)=SMALL(IF((ROW(مسودة!$C$888:$C$917)*(مسودة!$C$888:$C$917=$C$913)),ROW(مسودة!$C$888:$C$917)),ROW()-ROW(AB913)+1)),مسودة!AB888:AB$917)),0))</f>
        <v>10</v>
      </c>
      <c r="AC913" s="39">
        <f t="array" ref="AC913">IF($C$913="","",IFERROR(MAX(IF((ROW(مسودة!$C$888:$C$917)=SMALL(IF((ROW(مسودة!$C$888:$C$917)*(مسودة!$C$888:$C$917=$C$913)),ROW(مسودة!$C$888:$C$917)),ROW()-ROW(AC913)+1)),مسودة!AC888:AC$917)),0))</f>
        <v>22</v>
      </c>
      <c r="AD913" s="39">
        <f t="array" ref="AD913">IF($C$913="","",IFERROR(MAX(IF((ROW(مسودة!$C$888:$C$917)=SMALL(IF((ROW(مسودة!$C$888:$C$917)*(مسودة!$C$888:$C$917=$C$913)),ROW(مسودة!$C$888:$C$917)),ROW()-ROW(AD913)+1)),مسودة!AD888:AD$917)),0))</f>
        <v>32</v>
      </c>
      <c r="AE913" s="39">
        <f t="array" ref="AE913">IF($C$913="","",IFERROR(MAX(IF((ROW(مسودة!$C$888:$C$917)=SMALL(IF((ROW(مسودة!$C$888:$C$917)*(مسودة!$C$888:$C$917=$C$913)),ROW(مسودة!$C$888:$C$917)),ROW()-ROW(AE913)+1)),مسودة!AE888:AE$917)),0))</f>
        <v>9</v>
      </c>
      <c r="AF913" s="39">
        <f t="array" ref="AF913">IF($C$913="","",IFERROR(MAX(IF((ROW(مسودة!$C$888:$C$917)=SMALL(IF((ROW(مسودة!$C$888:$C$917)*(مسودة!$C$888:$C$917=$C$913)),ROW(مسودة!$C$888:$C$917)),ROW()-ROW(AF913)+1)),مسودة!AF888:AF$917)),0))</f>
        <v>20</v>
      </c>
      <c r="AG913" s="39">
        <f t="array" ref="AG913">IF($C$913="","",IFERROR(MAX(IF((ROW(مسودة!$C$888:$C$917)=SMALL(IF((ROW(مسودة!$C$888:$C$917)*(مسودة!$C$888:$C$917=$C$913)),ROW(مسودة!$C$888:$C$917)),ROW()-ROW(AG913)+1)),مسودة!AG888:AG$917)),0))</f>
        <v>29</v>
      </c>
      <c r="AH913" s="39">
        <f t="array" ref="AH913">IF($C$913="","",IFERROR(MAX(IF((ROW(مسودة!$C$888:$C$917)=SMALL(IF((ROW(مسودة!$C$888:$C$917)*(مسودة!$C$888:$C$917=$C$913)),ROW(مسودة!$C$888:$C$917)),ROW()-ROW(AH913)+1)),مسودة!AH888:AH$917)),0))</f>
        <v>3</v>
      </c>
      <c r="AI913" s="39">
        <f t="array" ref="AI913">IF($C$913="","",IFERROR(MAX(IF((ROW(مسودة!$C$888:$C$917)=SMALL(IF((ROW(مسودة!$C$888:$C$917)*(مسودة!$C$888:$C$917=$C$913)),ROW(مسودة!$C$888:$C$917)),ROW()-ROW(AI913)+1)),مسودة!AI888:AI$917)),0))</f>
        <v>3</v>
      </c>
      <c r="AJ913" s="39">
        <f t="array" ref="AJ913">IF($C$913="","",IFERROR(MAX(IF((ROW(مسودة!$C$888:$C$917)=SMALL(IF((ROW(مسودة!$C$888:$C$917)*(مسودة!$C$888:$C$917=$C$913)),ROW(مسودة!$C$888:$C$917)),ROW()-ROW(AJ913)+1)),مسودة!AJ888:AJ$917)),0))</f>
        <v>6</v>
      </c>
      <c r="AK913" s="39">
        <f t="array" ref="AK913">IF($C$913="","",IFERROR(MAX(IF((ROW(مسودة!$C$888:$C$917)=SMALL(IF((ROW(مسودة!$C$888:$C$917)*(مسودة!$C$888:$C$917=$C$913)),ROW(مسودة!$C$888:$C$917)),ROW()-ROW(AK913)+1)),مسودة!AK888:AK$917)),0))</f>
        <v>3</v>
      </c>
      <c r="AL913" s="39">
        <f t="array" ref="AL913">IF($C$913="","",IFERROR(MAX(IF((ROW(مسودة!$C$888:$C$917)=SMALL(IF((ROW(مسودة!$C$888:$C$917)*(مسودة!$C$888:$C$917=$C$913)),ROW(مسودة!$C$888:$C$917)),ROW()-ROW(AL913)+1)),مسودة!AL888:AL$917)),0))</f>
        <v>0</v>
      </c>
      <c r="AM913" s="39">
        <f t="array" ref="AM913">IF($C$913="","",IFERROR(MAX(IF((ROW(مسودة!$C$888:$C$917)=SMALL(IF((ROW(مسودة!$C$888:$C$917)*(مسودة!$C$888:$C$917=$C$913)),ROW(مسودة!$C$888:$C$917)),ROW()-ROW(AM913)+1)),مسودة!AM888:AM$917)),0))</f>
        <v>3</v>
      </c>
      <c r="AN913" s="62"/>
      <c r="AO913" s="62"/>
      <c r="AP913" s="62"/>
      <c r="AQ913" s="106"/>
      <c r="AR913" s="107"/>
      <c r="AS913" s="106"/>
      <c r="AT913" s="107"/>
      <c r="AU913" s="103" t="str">
        <f>IFERROR(LOOKUP(2,1/((مسودة!$C$888:$C$917=C913)*(مسودة!$F$888:$F$917=F913)),مسودة!$AV$888:$AV$917),"")</f>
        <v>له دور ثانٍ في : إنجليزي، رياضيات،كيمياء،أحياء،جغرافيا،</v>
      </c>
    </row>
    <row r="914" spans="2:47" ht="28.5" customHeight="1" thickBot="1">
      <c r="B914" s="48"/>
      <c r="C914" s="99"/>
      <c r="D914" s="51"/>
      <c r="E914" s="51"/>
      <c r="F914" s="11" t="s">
        <v>31</v>
      </c>
      <c r="G914" s="39">
        <f t="array" ref="G914">IF($C$913="","",IFERROR(MAX(IF((ROW(مسودة!$C$888:$C$917)=SMALL(IF((ROW(مسودة!$C$888:$C$917)*(مسودة!$C$888:$C$917=$C$913)),ROW(مسودة!$C$888:$C$917)),ROW()-ROW(G914)+1)),مسودة!G889:G$917)),0))</f>
        <v>10</v>
      </c>
      <c r="H914" s="39">
        <f t="array" ref="H914">IF($C$913="","",IFERROR(MAX(IF((ROW(مسودة!$C$888:$C$917)=SMALL(IF((ROW(مسودة!$C$888:$C$917)*(مسودة!$C$888:$C$917=$C$913)),ROW(مسودة!$C$888:$C$917)),ROW()-ROW(H914)+1)),مسودة!H889:H$917)),0))</f>
        <v>52</v>
      </c>
      <c r="I914" s="39">
        <f t="array" ref="I914">IF($C$913="","",IFERROR(MAX(IF((ROW(مسودة!$C$888:$C$917)=SMALL(IF((ROW(مسودة!$C$888:$C$917)*(مسودة!$C$888:$C$917=$C$913)),ROW(مسودة!$C$888:$C$917)),ROW()-ROW(I914)+1)),مسودة!I889:I$917)),0))</f>
        <v>62</v>
      </c>
      <c r="J914" s="39">
        <f t="array" ref="J914">IF($C$913="","",IFERROR(MAX(IF((ROW(مسودة!$C$888:$C$917)=SMALL(IF((ROW(مسودة!$C$888:$C$917)*(مسودة!$C$888:$C$917=$C$913)),ROW(مسودة!$C$888:$C$917)),ROW()-ROW(J914)+1)),مسودة!J889:J$917)),0))</f>
        <v>18</v>
      </c>
      <c r="K914" s="39">
        <f t="array" ref="K914">IF($C$913="","",IFERROR(MAX(IF((ROW(مسودة!$C$888:$C$917)=SMALL(IF((ROW(مسودة!$C$888:$C$917)*(مسودة!$C$888:$C$917=$C$913)),ROW(مسودة!$C$888:$C$917)),ROW()-ROW(K914)+1)),مسودة!K889:K$917)),0))</f>
        <v>27</v>
      </c>
      <c r="L914" s="39">
        <f t="array" ref="L914">IF($C$913="","",IFERROR(MAX(IF((ROW(مسودة!$C$888:$C$917)=SMALL(IF((ROW(مسودة!$C$888:$C$917)*(مسودة!$C$888:$C$917=$C$913)),ROW(مسودة!$C$888:$C$917)),ROW()-ROW(L914)+1)),مسودة!L889:L$917)),0))</f>
        <v>45</v>
      </c>
      <c r="M914" s="39">
        <f t="array" ref="M914">IF($C$913="","",IFERROR(MAX(IF((ROW(مسودة!$C$888:$C$917)=SMALL(IF((ROW(مسودة!$C$888:$C$917)*(مسودة!$C$888:$C$917=$C$913)),ROW(مسودة!$C$888:$C$917)),ROW()-ROW(M914)+1)),مسودة!M889:M$917)),0))</f>
        <v>10</v>
      </c>
      <c r="N914" s="39">
        <f t="array" ref="N914">IF($C$913="","",IFERROR(MAX(IF((ROW(مسودة!$C$888:$C$917)=SMALL(IF((ROW(مسودة!$C$888:$C$917)*(مسودة!$C$888:$C$917=$C$913)),ROW(مسودة!$C$888:$C$917)),ROW()-ROW(N914)+1)),مسودة!N889:N$917)),0))</f>
        <v>4</v>
      </c>
      <c r="O914" s="39">
        <f t="array" ref="O914">IF($C$913="","",IFERROR(MAX(IF((ROW(مسودة!$C$888:$C$917)=SMALL(IF((ROW(مسودة!$C$888:$C$917)*(مسودة!$C$888:$C$917=$C$913)),ROW(مسودة!$C$888:$C$917)),ROW()-ROW(O914)+1)),مسودة!O889:O$917)),0))</f>
        <v>14</v>
      </c>
      <c r="P914" s="39">
        <f t="array" ref="P914">IF($C$913="","",IFERROR(MAX(IF((ROW(مسودة!$C$888:$C$917)=SMALL(IF((ROW(مسودة!$C$888:$C$917)*(مسودة!$C$888:$C$917=$C$913)),ROW(مسودة!$C$888:$C$917)),ROW()-ROW(P914)+1)),مسودة!P889:P$917)),0))</f>
        <v>20</v>
      </c>
      <c r="Q914" s="39">
        <f t="array" ref="Q914">IF($C$913="","",IFERROR(MAX(IF((ROW(مسودة!$C$888:$C$917)=SMALL(IF((ROW(مسودة!$C$888:$C$917)*(مسودة!$C$888:$C$917=$C$913)),ROW(مسودة!$C$888:$C$917)),ROW()-ROW(Q914)+1)),مسودة!Q889:Q$917)),0))</f>
        <v>16</v>
      </c>
      <c r="R914" s="39">
        <f t="array" ref="R914">IF($C$913="","",IFERROR(MAX(IF((ROW(مسودة!$C$888:$C$917)=SMALL(IF((ROW(مسودة!$C$888:$C$917)*(مسودة!$C$888:$C$917=$C$913)),ROW(مسودة!$C$888:$C$917)),ROW()-ROW(R914)+1)),مسودة!R889:R$917)),0))</f>
        <v>36</v>
      </c>
      <c r="S914" s="39">
        <f t="array" ref="S914">IF($C$913="","",IFERROR(MAX(IF((ROW(مسودة!$C$888:$C$917)=SMALL(IF((ROW(مسودة!$C$888:$C$917)*(مسودة!$C$888:$C$917=$C$913)),ROW(مسودة!$C$888:$C$917)),ROW()-ROW(S914)+1)),مسودة!S889:S$917)),0))</f>
        <v>5</v>
      </c>
      <c r="T914" s="39">
        <f t="array" ref="T914">IF($C$913="","",IFERROR(MAX(IF((ROW(مسودة!$C$888:$C$917)=SMALL(IF((ROW(مسودة!$C$888:$C$917)*(مسودة!$C$888:$C$917=$C$913)),ROW(مسودة!$C$888:$C$917)),ROW()-ROW(T914)+1)),مسودة!T889:T$917)),0))</f>
        <v>10</v>
      </c>
      <c r="U914" s="39">
        <f t="array" ref="U914">IF($C$913="","",IFERROR(MAX(IF((ROW(مسودة!$C$888:$C$917)=SMALL(IF((ROW(مسودة!$C$888:$C$917)*(مسودة!$C$888:$C$917=$C$913)),ROW(مسودة!$C$888:$C$917)),ROW()-ROW(U914)+1)),مسودة!U889:U$917)),0))</f>
        <v>15</v>
      </c>
      <c r="V914" s="39">
        <f t="array" ref="V914">IF($C$913="","",IFERROR(MAX(IF((ROW(مسودة!$C$888:$C$917)=SMALL(IF((ROW(مسودة!$C$888:$C$917)*(مسودة!$C$888:$C$917=$C$913)),ROW(مسودة!$C$888:$C$917)),ROW()-ROW(V914)+1)),مسودة!V889:V$917)),0))</f>
        <v>11</v>
      </c>
      <c r="W914" s="39">
        <f t="array" ref="W914">IF($C$913="","",IFERROR(MAX(IF((ROW(مسودة!$C$888:$C$917)=SMALL(IF((ROW(مسودة!$C$888:$C$917)*(مسودة!$C$888:$C$917=$C$913)),ROW(مسودة!$C$888:$C$917)),ROW()-ROW(W914)+1)),مسودة!W889:W$917)),0))</f>
        <v>10</v>
      </c>
      <c r="X914" s="39">
        <f t="array" ref="X914">IF($C$913="","",IFERROR(MAX(IF((ROW(مسودة!$C$888:$C$917)=SMALL(IF((ROW(مسودة!$C$888:$C$917)*(مسودة!$C$888:$C$917=$C$913)),ROW(مسودة!$C$888:$C$917)),ROW()-ROW(X914)+1)),مسودة!X889:X$917)),0))</f>
        <v>21</v>
      </c>
      <c r="Y914" s="39">
        <f t="array" ref="Y914">IF($C$913="","",IFERROR(MAX(IF((ROW(مسودة!$C$888:$C$917)=SMALL(IF((ROW(مسودة!$C$888:$C$917)*(مسودة!$C$888:$C$917=$C$913)),ROW(مسودة!$C$888:$C$917)),ROW()-ROW(Y914)+1)),مسودة!Y889:Y$917)),0))</f>
        <v>1</v>
      </c>
      <c r="Z914" s="39">
        <f t="array" ref="Z914">IF($C$913="","",IFERROR(MAX(IF((ROW(مسودة!$C$888:$C$917)=SMALL(IF((ROW(مسودة!$C$888:$C$917)*(مسودة!$C$888:$C$917=$C$913)),ROW(مسودة!$C$888:$C$917)),ROW()-ROW(Z914)+1)),مسودة!Z889:Z$917)),0))</f>
        <v>18</v>
      </c>
      <c r="AA914" s="39">
        <f t="array" ref="AA914">IF($C$913="","",IFERROR(MAX(IF((ROW(مسودة!$C$888:$C$917)=SMALL(IF((ROW(مسودة!$C$888:$C$917)*(مسودة!$C$888:$C$917=$C$913)),ROW(مسودة!$C$888:$C$917)),ROW()-ROW(AA914)+1)),مسودة!AA889:AA$917)),0))</f>
        <v>19</v>
      </c>
      <c r="AB914" s="39">
        <f t="array" ref="AB914">IF($C$913="","",IFERROR(MAX(IF((ROW(مسودة!$C$888:$C$917)=SMALL(IF((ROW(مسودة!$C$888:$C$917)*(مسودة!$C$888:$C$917=$C$913)),ROW(مسودة!$C$888:$C$917)),ROW()-ROW(AB914)+1)),مسودة!AB889:AB$917)),0))</f>
        <v>11</v>
      </c>
      <c r="AC914" s="39">
        <f t="array" ref="AC914">IF($C$913="","",IFERROR(MAX(IF((ROW(مسودة!$C$888:$C$917)=SMALL(IF((ROW(مسودة!$C$888:$C$917)*(مسودة!$C$888:$C$917=$C$913)),ROW(مسودة!$C$888:$C$917)),ROW()-ROW(AC914)+1)),مسودة!AC889:AC$917)),0))</f>
        <v>19</v>
      </c>
      <c r="AD914" s="39">
        <f t="array" ref="AD914">IF($C$913="","",IFERROR(MAX(IF((ROW(مسودة!$C$888:$C$917)=SMALL(IF((ROW(مسودة!$C$888:$C$917)*(مسودة!$C$888:$C$917=$C$913)),ROW(مسودة!$C$888:$C$917)),ROW()-ROW(AD914)+1)),مسودة!AD889:AD$917)),0))</f>
        <v>30</v>
      </c>
      <c r="AE914" s="39">
        <f t="array" ref="AE914">IF($C$913="","",IFERROR(MAX(IF((ROW(مسودة!$C$888:$C$917)=SMALL(IF((ROW(مسودة!$C$888:$C$917)*(مسودة!$C$888:$C$917=$C$913)),ROW(مسودة!$C$888:$C$917)),ROW()-ROW(AE914)+1)),مسودة!AE889:AE$917)),0))</f>
        <v>11</v>
      </c>
      <c r="AF914" s="39">
        <f t="array" ref="AF914">IF($C$913="","",IFERROR(MAX(IF((ROW(مسودة!$C$888:$C$917)=SMALL(IF((ROW(مسودة!$C$888:$C$917)*(مسودة!$C$888:$C$917=$C$913)),ROW(مسودة!$C$888:$C$917)),ROW()-ROW(AF914)+1)),مسودة!AF889:AF$917)),0))</f>
        <v>11</v>
      </c>
      <c r="AG914" s="39">
        <f t="array" ref="AG914">IF($C$913="","",IFERROR(MAX(IF((ROW(مسودة!$C$888:$C$917)=SMALL(IF((ROW(مسودة!$C$888:$C$917)*(مسودة!$C$888:$C$917=$C$913)),ROW(مسودة!$C$888:$C$917)),ROW()-ROW(AG914)+1)),مسودة!AG889:AG$917)),0))</f>
        <v>22</v>
      </c>
      <c r="AH914" s="39">
        <f t="array" ref="AH914">IF($C$913="","",IFERROR(MAX(IF((ROW(مسودة!$C$888:$C$917)=SMALL(IF((ROW(مسودة!$C$888:$C$917)*(مسودة!$C$888:$C$917=$C$913)),ROW(مسودة!$C$888:$C$917)),ROW()-ROW(AH914)+1)),مسودة!AH889:AH$917)),0))</f>
        <v>3</v>
      </c>
      <c r="AI914" s="39">
        <f t="array" ref="AI914">IF($C$913="","",IFERROR(MAX(IF((ROW(مسودة!$C$888:$C$917)=SMALL(IF((ROW(مسودة!$C$888:$C$917)*(مسودة!$C$888:$C$917=$C$913)),ROW(مسودة!$C$888:$C$917)),ROW()-ROW(AI914)+1)),مسودة!AI889:AI$917)),0))</f>
        <v>13</v>
      </c>
      <c r="AJ914" s="39">
        <f t="array" ref="AJ914">IF($C$913="","",IFERROR(MAX(IF((ROW(مسودة!$C$888:$C$917)=SMALL(IF((ROW(مسودة!$C$888:$C$917)*(مسودة!$C$888:$C$917=$C$913)),ROW(مسودة!$C$888:$C$917)),ROW()-ROW(AJ914)+1)),مسودة!AJ889:AJ$917)),0))</f>
        <v>16</v>
      </c>
      <c r="AK914" s="39">
        <f t="array" ref="AK914">IF($C$913="","",IFERROR(MAX(IF((ROW(مسودة!$C$888:$C$917)=SMALL(IF((ROW(مسودة!$C$888:$C$917)*(مسودة!$C$888:$C$917=$C$913)),ROW(مسودة!$C$888:$C$917)),ROW()-ROW(AK914)+1)),مسودة!AK889:AK$917)),0))</f>
        <v>3</v>
      </c>
      <c r="AL914" s="39">
        <f t="array" ref="AL914">IF($C$913="","",IFERROR(MAX(IF((ROW(مسودة!$C$888:$C$917)=SMALL(IF((ROW(مسودة!$C$888:$C$917)*(مسودة!$C$888:$C$917=$C$913)),ROW(مسودة!$C$888:$C$917)),ROW()-ROW(AL914)+1)),مسودة!AL889:AL$917)),0))</f>
        <v>14</v>
      </c>
      <c r="AM914" s="39">
        <f t="array" ref="AM914">IF($C$913="","",IFERROR(MAX(IF((ROW(مسودة!$C$888:$C$917)=SMALL(IF((ROW(مسودة!$C$888:$C$917)*(مسودة!$C$888:$C$917=$C$913)),ROW(مسودة!$C$888:$C$917)),ROW()-ROW(AM914)+1)),مسودة!AM889:AM$917)),0))</f>
        <v>17</v>
      </c>
      <c r="AN914" s="56"/>
      <c r="AO914" s="56"/>
      <c r="AP914" s="56"/>
      <c r="AQ914" s="108"/>
      <c r="AR914" s="109"/>
      <c r="AS914" s="108"/>
      <c r="AT914" s="109"/>
      <c r="AU914" s="104"/>
    </row>
    <row r="915" spans="2:47" ht="36" customHeight="1" thickBot="1">
      <c r="B915" s="48"/>
      <c r="C915" s="93"/>
      <c r="D915" s="51"/>
      <c r="E915" s="51"/>
      <c r="F915" s="14" t="s">
        <v>32</v>
      </c>
      <c r="G915" s="39">
        <f t="array" ref="G915">IF($C$913="","",IFERROR(MAX(IF((ROW(مسودة!$C$888:$C$917)=SMALL(IF((ROW(مسودة!$C$888:$C$917)*(مسودة!$C$888:$C$917=$C$913)),ROW(مسودة!$C$888:$C$917)),ROW()-ROW(G915)+1)),مسودة!G890:G$917)),0))</f>
        <v>24</v>
      </c>
      <c r="H915" s="39">
        <f t="array" ref="H915">IF($C$913="","",IFERROR(MAX(IF((ROW(مسودة!$C$888:$C$917)=SMALL(IF((ROW(مسودة!$C$888:$C$917)*(مسودة!$C$888:$C$917=$C$913)),ROW(مسودة!$C$888:$C$917)),ROW()-ROW(H915)+1)),مسودة!H890:H$917)),0))</f>
        <v>78</v>
      </c>
      <c r="I915" s="39">
        <f t="array" ref="I915">IF($C$913="","",IFERROR(MAX(IF((ROW(مسودة!$C$888:$C$917)=SMALL(IF((ROW(مسودة!$C$888:$C$917)*(مسودة!$C$888:$C$917=$C$913)),ROW(مسودة!$C$888:$C$917)),ROW()-ROW(I915)+1)),مسودة!I890:I$917)),0))</f>
        <v>102</v>
      </c>
      <c r="J915" s="39">
        <f t="array" ref="J915">IF($C$913="","",IFERROR(MAX(IF((ROW(مسودة!$C$888:$C$917)=SMALL(IF((ROW(مسودة!$C$888:$C$917)*(مسودة!$C$888:$C$917=$C$913)),ROW(مسودة!$C$888:$C$917)),ROW()-ROW(J915)+1)),مسودة!J890:J$917)),0))</f>
        <v>33</v>
      </c>
      <c r="K915" s="39">
        <f t="array" ref="K915">IF($C$913="","",IFERROR(MAX(IF((ROW(مسودة!$C$888:$C$917)=SMALL(IF((ROW(مسودة!$C$888:$C$917)*(مسودة!$C$888:$C$917=$C$913)),ROW(مسودة!$C$888:$C$917)),ROW()-ROW(K915)+1)),مسودة!K890:K$917)),0))</f>
        <v>52</v>
      </c>
      <c r="L915" s="39">
        <f t="array" ref="L915">IF($C$913="","",IFERROR(MAX(IF((ROW(مسودة!$C$888:$C$917)=SMALL(IF((ROW(مسودة!$C$888:$C$917)*(مسودة!$C$888:$C$917=$C$913)),ROW(مسودة!$C$888:$C$917)),ROW()-ROW(L915)+1)),مسودة!L890:L$917)),0))</f>
        <v>0</v>
      </c>
      <c r="M915" s="39">
        <f t="array" ref="M915">IF($C$913="","",IFERROR(MAX(IF((ROW(مسودة!$C$888:$C$917)=SMALL(IF((ROW(مسودة!$C$888:$C$917)*(مسودة!$C$888:$C$917=$C$913)),ROW(مسودة!$C$888:$C$917)),ROW()-ROW(M915)+1)),مسودة!M890:M$917)),0))</f>
        <v>18</v>
      </c>
      <c r="N915" s="39">
        <f t="array" ref="N915">IF($C$913="","",IFERROR(MAX(IF((ROW(مسودة!$C$888:$C$917)=SMALL(IF((ROW(مسودة!$C$888:$C$917)*(مسودة!$C$888:$C$917=$C$913)),ROW(مسودة!$C$888:$C$917)),ROW()-ROW(N915)+1)),مسودة!N890:N$917)),0))</f>
        <v>18</v>
      </c>
      <c r="O915" s="39">
        <f t="array" ref="O915">IF($C$913="","",IFERROR(MAX(IF((ROW(مسودة!$C$888:$C$917)=SMALL(IF((ROW(مسودة!$C$888:$C$917)*(مسودة!$C$888:$C$917=$C$913)),ROW(مسودة!$C$888:$C$917)),ROW()-ROW(O915)+1)),مسودة!O890:O$917)),0))</f>
        <v>0</v>
      </c>
      <c r="P915" s="39">
        <f t="array" ref="P915">IF($C$913="","",IFERROR(MAX(IF((ROW(مسودة!$C$888:$C$917)=SMALL(IF((ROW(مسودة!$C$888:$C$917)*(مسودة!$C$888:$C$917=$C$913)),ROW(مسودة!$C$888:$C$917)),ROW()-ROW(P915)+1)),مسودة!P890:P$917)),0))</f>
        <v>30</v>
      </c>
      <c r="Q915" s="39">
        <f t="array" ref="Q915">IF($C$913="","",IFERROR(MAX(IF((ROW(مسودة!$C$888:$C$917)=SMALL(IF((ROW(مسودة!$C$888:$C$917)*(مسودة!$C$888:$C$917=$C$913)),ROW(مسودة!$C$888:$C$917)),ROW()-ROW(Q915)+1)),مسودة!Q890:Q$917)),0))</f>
        <v>30</v>
      </c>
      <c r="R915" s="39">
        <f t="array" ref="R915">IF($C$913="","",IFERROR(MAX(IF((ROW(مسودة!$C$888:$C$917)=SMALL(IF((ROW(مسودة!$C$888:$C$917)*(مسودة!$C$888:$C$917=$C$913)),ROW(مسودة!$C$888:$C$917)),ROW()-ROW(R915)+1)),مسودة!R890:R$917)),0))</f>
        <v>60</v>
      </c>
      <c r="S915" s="39">
        <f t="array" ref="S915">IF($C$913="","",IFERROR(MAX(IF((ROW(مسودة!$C$888:$C$917)=SMALL(IF((ROW(مسودة!$C$888:$C$917)*(مسودة!$C$888:$C$917=$C$913)),ROW(مسودة!$C$888:$C$917)),ROW()-ROW(S915)+1)),مسودة!S890:S$917)),0))</f>
        <v>17</v>
      </c>
      <c r="T915" s="39">
        <f t="array" ref="T915">IF($C$913="","",IFERROR(MAX(IF((ROW(مسودة!$C$888:$C$917)=SMALL(IF((ROW(مسودة!$C$888:$C$917)*(مسودة!$C$888:$C$917=$C$913)),ROW(مسودة!$C$888:$C$917)),ROW()-ROW(T915)+1)),مسودة!T890:T$917)),0))</f>
        <v>22</v>
      </c>
      <c r="U915" s="39">
        <f t="array" ref="U915">IF($C$913="","",IFERROR(MAX(IF((ROW(مسودة!$C$888:$C$917)=SMALL(IF((ROW(مسودة!$C$888:$C$917)*(مسودة!$C$888:$C$917=$C$913)),ROW(مسودة!$C$888:$C$917)),ROW()-ROW(U915)+1)),مسودة!U890:U$917)),0))</f>
        <v>0</v>
      </c>
      <c r="V915" s="39">
        <f t="array" ref="V915">IF($C$913="","",IFERROR(MAX(IF((ROW(مسودة!$C$888:$C$917)=SMALL(IF((ROW(مسودة!$C$888:$C$917)*(مسودة!$C$888:$C$917=$C$913)),ROW(مسودة!$C$888:$C$917)),ROW()-ROW(V915)+1)),مسودة!V890:V$917)),0))</f>
        <v>22</v>
      </c>
      <c r="W915" s="39">
        <f t="array" ref="W915">IF($C$913="","",IFERROR(MAX(IF((ROW(مسودة!$C$888:$C$917)=SMALL(IF((ROW(مسودة!$C$888:$C$917)*(مسودة!$C$888:$C$917=$C$913)),ROW(مسودة!$C$888:$C$917)),ROW()-ROW(W915)+1)),مسودة!W890:W$917)),0))</f>
        <v>21</v>
      </c>
      <c r="X915" s="39">
        <f t="array" ref="X915">IF($C$913="","",IFERROR(MAX(IF((ROW(مسودة!$C$888:$C$917)=SMALL(IF((ROW(مسودة!$C$888:$C$917)*(مسودة!$C$888:$C$917=$C$913)),ROW(مسودة!$C$888:$C$917)),ROW()-ROW(X915)+1)),مسودة!X890:X$917)),0))</f>
        <v>0</v>
      </c>
      <c r="Y915" s="39">
        <f t="array" ref="Y915">IF($C$913="","",IFERROR(MAX(IF((ROW(مسودة!$C$888:$C$917)=SMALL(IF((ROW(مسودة!$C$888:$C$917)*(مسودة!$C$888:$C$917=$C$913)),ROW(مسودة!$C$888:$C$917)),ROW()-ROW(Y915)+1)),مسودة!Y890:Y$917)),0))</f>
        <v>4</v>
      </c>
      <c r="Z915" s="39">
        <f t="array" ref="Z915">IF($C$913="","",IFERROR(MAX(IF((ROW(مسودة!$C$888:$C$917)=SMALL(IF((ROW(مسودة!$C$888:$C$917)*(مسودة!$C$888:$C$917=$C$913)),ROW(مسودة!$C$888:$C$917)),ROW()-ROW(Z915)+1)),مسودة!Z890:Z$917)),0))</f>
        <v>36</v>
      </c>
      <c r="AA915" s="39">
        <f t="array" ref="AA915">IF($C$913="","",IFERROR(MAX(IF((ROW(مسودة!$C$888:$C$917)=SMALL(IF((ROW(مسودة!$C$888:$C$917)*(مسودة!$C$888:$C$917=$C$913)),ROW(مسودة!$C$888:$C$917)),ROW()-ROW(AA915)+1)),مسودة!AA890:AA$917)),0))</f>
        <v>40</v>
      </c>
      <c r="AB915" s="39">
        <f t="array" ref="AB915">IF($C$913="","",IFERROR(MAX(IF((ROW(مسودة!$C$888:$C$917)=SMALL(IF((ROW(مسودة!$C$888:$C$917)*(مسودة!$C$888:$C$917=$C$913)),ROW(مسودة!$C$888:$C$917)),ROW()-ROW(AB915)+1)),مسودة!AB890:AB$917)),0))</f>
        <v>21</v>
      </c>
      <c r="AC915" s="39">
        <f t="array" ref="AC915">IF($C$913="","",IFERROR(MAX(IF((ROW(مسودة!$C$888:$C$917)=SMALL(IF((ROW(مسودة!$C$888:$C$917)*(مسودة!$C$888:$C$917=$C$913)),ROW(مسودة!$C$888:$C$917)),ROW()-ROW(AC915)+1)),مسودة!AC890:AC$917)),0))</f>
        <v>41</v>
      </c>
      <c r="AD915" s="39">
        <f t="array" ref="AD915">IF($C$913="","",IFERROR(MAX(IF((ROW(مسودة!$C$888:$C$917)=SMALL(IF((ROW(مسودة!$C$888:$C$917)*(مسودة!$C$888:$C$917=$C$913)),ROW(مسودة!$C$888:$C$917)),ROW()-ROW(AD915)+1)),مسودة!AD890:AD$917)),0))</f>
        <v>62</v>
      </c>
      <c r="AE915" s="39">
        <f t="array" ref="AE915">IF($C$913="","",IFERROR(MAX(IF((ROW(مسودة!$C$888:$C$917)=SMALL(IF((ROW(مسودة!$C$888:$C$917)*(مسودة!$C$888:$C$917=$C$913)),ROW(مسودة!$C$888:$C$917)),ROW()-ROW(AE915)+1)),مسودة!AE890:AE$917)),0))</f>
        <v>20</v>
      </c>
      <c r="AF915" s="39">
        <f t="array" ref="AF915">IF($C$913="","",IFERROR(MAX(IF((ROW(مسودة!$C$888:$C$917)=SMALL(IF((ROW(مسودة!$C$888:$C$917)*(مسودة!$C$888:$C$917=$C$913)),ROW(مسودة!$C$888:$C$917)),ROW()-ROW(AF915)+1)),مسودة!AF890:AF$917)),0))</f>
        <v>31</v>
      </c>
      <c r="AG915" s="39">
        <f t="array" ref="AG915">IF($C$913="","",IFERROR(MAX(IF((ROW(مسودة!$C$888:$C$917)=SMALL(IF((ROW(مسودة!$C$888:$C$917)*(مسودة!$C$888:$C$917=$C$913)),ROW(مسودة!$C$888:$C$917)),ROW()-ROW(AG915)+1)),مسودة!AG890:AG$917)),0))</f>
        <v>51</v>
      </c>
      <c r="AH915" s="39">
        <f t="array" ref="AH915">IF($C$913="","",IFERROR(MAX(IF((ROW(مسودة!$C$888:$C$917)=SMALL(IF((ROW(مسودة!$C$888:$C$917)*(مسودة!$C$888:$C$917=$C$913)),ROW(مسودة!$C$888:$C$917)),ROW()-ROW(AH915)+1)),مسودة!AH890:AH$917)),0))</f>
        <v>6</v>
      </c>
      <c r="AI915" s="39">
        <f t="array" ref="AI915">IF($C$913="","",IFERROR(MAX(IF((ROW(مسودة!$C$888:$C$917)=SMALL(IF((ROW(مسودة!$C$888:$C$917)*(مسودة!$C$888:$C$917=$C$913)),ROW(مسودة!$C$888:$C$917)),ROW()-ROW(AI915)+1)),مسودة!AI890:AI$917)),0))</f>
        <v>16</v>
      </c>
      <c r="AJ915" s="39">
        <f t="array" ref="AJ915">IF($C$913="","",IFERROR(MAX(IF((ROW(مسودة!$C$888:$C$917)=SMALL(IF((ROW(مسودة!$C$888:$C$917)*(مسودة!$C$888:$C$917=$C$913)),ROW(مسودة!$C$888:$C$917)),ROW()-ROW(AJ915)+1)),مسودة!AJ890:AJ$917)),0))</f>
        <v>0</v>
      </c>
      <c r="AK915" s="39">
        <f t="array" ref="AK915">IF($C$913="","",IFERROR(MAX(IF((ROW(مسودة!$C$888:$C$917)=SMALL(IF((ROW(مسودة!$C$888:$C$917)*(مسودة!$C$888:$C$917=$C$913)),ROW(مسودة!$C$888:$C$917)),ROW()-ROW(AK915)+1)),مسودة!AK890:AK$917)),0))</f>
        <v>6</v>
      </c>
      <c r="AL915" s="39">
        <f t="array" ref="AL915">IF($C$913="","",IFERROR(MAX(IF((ROW(مسودة!$C$888:$C$917)=SMALL(IF((ROW(مسودة!$C$888:$C$917)*(مسودة!$C$888:$C$917=$C$913)),ROW(مسودة!$C$888:$C$917)),ROW()-ROW(AL915)+1)),مسودة!AL890:AL$917)),0))</f>
        <v>14</v>
      </c>
      <c r="AM915" s="39">
        <f t="array" ref="AM915">IF($C$913="","",IFERROR(MAX(IF((ROW(مسودة!$C$888:$C$917)=SMALL(IF((ROW(مسودة!$C$888:$C$917)*(مسودة!$C$888:$C$917=$C$913)),ROW(مسودة!$C$888:$C$917)),ROW()-ROW(AM915)+1)),مسودة!AM890:AM$917)),0))</f>
        <v>20</v>
      </c>
      <c r="AN915" s="39">
        <f t="array" ref="AN915">IF($C913="","",IFERROR(MAX(IF((ROW(مسودة!$C$888:$C$917)=SMALL(IF((ROW(مسودة!$C$888:$C$917)*(مسودة!$C$888:$C$917=$C913)),ROW(مسودة!$C$888:$C$917)),ROW()-ROW(AN915)+1)),مسودة!AN$890:AN$917)),0))</f>
        <v>0</v>
      </c>
      <c r="AO915" s="39">
        <f t="array" ref="AO915">IF($C913="","",IFERROR(MAX(IF((ROW(مسودة!$C$888:$C$917)=SMALL(IF((ROW(مسودة!$C$888:$C$917)*(مسودة!$C$888:$C$917=$C913)),ROW(مسودة!$C$888:$C$917)),ROW()-ROW(AO915)+1)),مسودة!AO$890:AO$917)),0))</f>
        <v>0</v>
      </c>
      <c r="AP915" s="39" t="str">
        <f>IF(AO915&lt;50,"   ",IF(AO915&lt;65,"مقبول",IF(AO915&lt;75,"جيد",IF(AO915&lt;85,"جيدجداً",IF(AO915&lt;=100,"ممتاز","")))))</f>
        <v xml:space="preserve">   </v>
      </c>
      <c r="AQ915" s="110"/>
      <c r="AR915" s="111"/>
      <c r="AS915" s="110"/>
      <c r="AT915" s="111"/>
      <c r="AU915" s="105"/>
    </row>
    <row r="916" spans="2:47" ht="28.5" customHeight="1" thickBot="1">
      <c r="B916" s="48">
        <f t="shared" ref="B916" si="153">B913+1</f>
        <v>204</v>
      </c>
      <c r="C916" s="98">
        <f t="array" ref="C916">IF(ISERROR(INDEX(مسودة!$C$888:$AV$917,SMALL(IF((مسودة!$AU$888:$AU$917="راسب"),ROW(مسودة!$C$888:$AV$917)-MIN(ROW(مسودة!$C$888:$AV$917))+1,""),ROW(A4)),COLUMN(A4))),"",INDEX(مسودة!$C$888:$AV$917,SMALL(IF((مسودة!$AU$888:$AU$917="راسب"),ROW(مسودة!$C$888:$AV$917)-MIN(ROW(مسودة!$C$888:$AV$917))+1,""),ROW(A4)),COLUMN(A4)))</f>
        <v>695</v>
      </c>
      <c r="D916" s="95" t="str">
        <f>IF(C916&lt;&gt;"",VLOOKUP(C916,مسودة!$C$888:$D$917,2,0),"")</f>
        <v xml:space="preserve">حسام علي </v>
      </c>
      <c r="E916" s="95">
        <f>IF(C916&lt;&gt;"",VLOOKUP(C916,مسودة!$C$888:$E$917,3,0),"")</f>
        <v>317</v>
      </c>
      <c r="F916" s="11" t="s">
        <v>30</v>
      </c>
      <c r="G916" s="39">
        <f t="array" ref="G916">IF($C$916="","",IFERROR(MAX(IF((ROW(مسودة!$C$888:$C$917)=SMALL(IF((ROW(مسودة!$C$888:$C$917)*(مسودة!$C$888:$C$917=$C$916)),ROW(مسودة!$C$888:$C$917)),ROW()-ROW(G916)+1)),مسودة!G888:G$917)),0))</f>
        <v>25</v>
      </c>
      <c r="H916" s="39">
        <f t="array" ref="H916">IF($C$916="","",IFERROR(MAX(IF((ROW(مسودة!$C$888:$C$917)=SMALL(IF((ROW(مسودة!$C$888:$C$917)*(مسودة!$C$888:$C$917=$C$916)),ROW(مسودة!$C$888:$C$917)),ROW()-ROW(H916)+1)),مسودة!H888:H$917)),0))</f>
        <v>54</v>
      </c>
      <c r="I916" s="39">
        <f t="array" ref="I916">IF($C$916="","",IFERROR(MAX(IF((ROW(مسودة!$C$888:$C$917)=SMALL(IF((ROW(مسودة!$C$888:$C$917)*(مسودة!$C$888:$C$917=$C$916)),ROW(مسودة!$C$888:$C$917)),ROW()-ROW(I916)+1)),مسودة!I888:I$917)),0))</f>
        <v>79</v>
      </c>
      <c r="J916" s="39">
        <f t="array" ref="J916">IF($C$916="","",IFERROR(MAX(IF((ROW(مسودة!$C$888:$C$917)=SMALL(IF((ROW(مسودة!$C$888:$C$917)*(مسودة!$C$888:$C$917=$C$916)),ROW(مسودة!$C$888:$C$917)),ROW()-ROW(J916)+1)),مسودة!J888:J$917)),0))</f>
        <v>27</v>
      </c>
      <c r="K916" s="39">
        <f t="array" ref="K916">IF($C$916="","",IFERROR(MAX(IF((ROW(مسودة!$C$888:$C$917)=SMALL(IF((ROW(مسودة!$C$888:$C$917)*(مسودة!$C$888:$C$917=$C$916)),ROW(مسودة!$C$888:$C$917)),ROW()-ROW(K916)+1)),مسودة!K888:K$917)),0))</f>
        <v>23</v>
      </c>
      <c r="L916" s="39">
        <f t="array" ref="L916">IF($C$916="","",IFERROR(MAX(IF((ROW(مسودة!$C$888:$C$917)=SMALL(IF((ROW(مسودة!$C$888:$C$917)*(مسودة!$C$888:$C$917=$C$916)),ROW(مسودة!$C$888:$C$917)),ROW()-ROW(L916)+1)),مسودة!L888:L$917)),0))</f>
        <v>50</v>
      </c>
      <c r="M916" s="39">
        <f t="array" ref="M916">IF($C$916="","",IFERROR(MAX(IF((ROW(مسودة!$C$888:$C$917)=SMALL(IF((ROW(مسودة!$C$888:$C$917)*(مسودة!$C$888:$C$917=$C$916)),ROW(مسودة!$C$888:$C$917)),ROW()-ROW(M916)+1)),مسودة!M888:M$917)),0))</f>
        <v>12</v>
      </c>
      <c r="N916" s="39">
        <f t="array" ref="N916">IF($C$916="","",IFERROR(MAX(IF((ROW(مسودة!$C$888:$C$917)=SMALL(IF((ROW(مسودة!$C$888:$C$917)*(مسودة!$C$888:$C$917=$C$916)),ROW(مسودة!$C$888:$C$917)),ROW()-ROW(N916)+1)),مسودة!N888:N$917)),0))</f>
        <v>15</v>
      </c>
      <c r="O916" s="39">
        <f t="array" ref="O916">IF($C$916="","",IFERROR(MAX(IF((ROW(مسودة!$C$888:$C$917)=SMALL(IF((ROW(مسودة!$C$888:$C$917)*(مسودة!$C$888:$C$917=$C$916)),ROW(مسودة!$C$888:$C$917)),ROW()-ROW(O916)+1)),مسودة!O888:O$917)),0))</f>
        <v>27</v>
      </c>
      <c r="P916" s="39">
        <f t="array" ref="P916">IF($C$916="","",IFERROR(MAX(IF((ROW(مسودة!$C$888:$C$917)=SMALL(IF((ROW(مسودة!$C$888:$C$917)*(مسودة!$C$888:$C$917=$C$916)),ROW(مسودة!$C$888:$C$917)),ROW()-ROW(P916)+1)),مسودة!P888:P$917)),0))</f>
        <v>15</v>
      </c>
      <c r="Q916" s="39">
        <f t="array" ref="Q916">IF($C$916="","",IFERROR(MAX(IF((ROW(مسودة!$C$888:$C$917)=SMALL(IF((ROW(مسودة!$C$888:$C$917)*(مسودة!$C$888:$C$917=$C$916)),ROW(مسودة!$C$888:$C$917)),ROW()-ROW(Q916)+1)),مسودة!Q888:Q$917)),0))</f>
        <v>15</v>
      </c>
      <c r="R916" s="39">
        <f t="array" ref="R916">IF($C$916="","",IFERROR(MAX(IF((ROW(مسودة!$C$888:$C$917)=SMALL(IF((ROW(مسودة!$C$888:$C$917)*(مسودة!$C$888:$C$917=$C$916)),ROW(مسودة!$C$888:$C$917)),ROW()-ROW(R916)+1)),مسودة!R888:R$917)),0))</f>
        <v>30</v>
      </c>
      <c r="S916" s="39">
        <f t="array" ref="S916">IF($C$916="","",IFERROR(MAX(IF((ROW(مسودة!$C$888:$C$917)=SMALL(IF((ROW(مسودة!$C$888:$C$917)*(مسودة!$C$888:$C$917=$C$916)),ROW(مسودة!$C$888:$C$917)),ROW()-ROW(S916)+1)),مسودة!S888:S$917)),0))</f>
        <v>14</v>
      </c>
      <c r="T916" s="39">
        <f t="array" ref="T916">IF($C$916="","",IFERROR(MAX(IF((ROW(مسودة!$C$888:$C$917)=SMALL(IF((ROW(مسودة!$C$888:$C$917)*(مسودة!$C$888:$C$917=$C$916)),ROW(مسودة!$C$888:$C$917)),ROW()-ROW(T916)+1)),مسودة!T888:T$917)),0))</f>
        <v>3</v>
      </c>
      <c r="U916" s="39">
        <f t="array" ref="U916">IF($C$916="","",IFERROR(MAX(IF((ROW(مسودة!$C$888:$C$917)=SMALL(IF((ROW(مسودة!$C$888:$C$917)*(مسودة!$C$888:$C$917=$C$916)),ROW(مسودة!$C$888:$C$917)),ROW()-ROW(U916)+1)),مسودة!U888:U$917)),0))</f>
        <v>17</v>
      </c>
      <c r="V916" s="39">
        <f t="array" ref="V916">IF($C$916="","",IFERROR(MAX(IF((ROW(مسودة!$C$888:$C$917)=SMALL(IF((ROW(مسودة!$C$888:$C$917)*(مسودة!$C$888:$C$917=$C$916)),ROW(مسودة!$C$888:$C$917)),ROW()-ROW(V916)+1)),مسودة!V888:V$917)),0))</f>
        <v>13</v>
      </c>
      <c r="W916" s="39">
        <f t="array" ref="W916">IF($C$916="","",IFERROR(MAX(IF((ROW(مسودة!$C$888:$C$917)=SMALL(IF((ROW(مسودة!$C$888:$C$917)*(مسودة!$C$888:$C$917=$C$916)),ROW(مسودة!$C$888:$C$917)),ROW()-ROW(W916)+1)),مسودة!W888:W$917)),0))</f>
        <v>8</v>
      </c>
      <c r="X916" s="39">
        <f t="array" ref="X916">IF($C$916="","",IFERROR(MAX(IF((ROW(مسودة!$C$888:$C$917)=SMALL(IF((ROW(مسودة!$C$888:$C$917)*(مسودة!$C$888:$C$917=$C$916)),ROW(مسودة!$C$888:$C$917)),ROW()-ROW(X916)+1)),مسودة!X888:X$917)),0))</f>
        <v>21</v>
      </c>
      <c r="Y916" s="39">
        <f t="array" ref="Y916">IF($C$916="","",IFERROR(MAX(IF((ROW(مسودة!$C$888:$C$917)=SMALL(IF((ROW(مسودة!$C$888:$C$917)*(مسودة!$C$888:$C$917=$C$916)),ROW(مسودة!$C$888:$C$917)),ROW()-ROW(Y916)+1)),مسودة!Y888:Y$917)),0))</f>
        <v>3</v>
      </c>
      <c r="Z916" s="39">
        <f t="array" ref="Z916">IF($C$916="","",IFERROR(MAX(IF((ROW(مسودة!$C$888:$C$917)=SMALL(IF((ROW(مسودة!$C$888:$C$917)*(مسودة!$C$888:$C$917=$C$916)),ROW(مسودة!$C$888:$C$917)),ROW()-ROW(Z916)+1)),مسودة!Z888:Z$917)),0))</f>
        <v>13</v>
      </c>
      <c r="AA916" s="39">
        <f t="array" ref="AA916">IF($C$916="","",IFERROR(MAX(IF((ROW(مسودة!$C$888:$C$917)=SMALL(IF((ROW(مسودة!$C$888:$C$917)*(مسودة!$C$888:$C$917=$C$916)),ROW(مسودة!$C$888:$C$917)),ROW()-ROW(AA916)+1)),مسودة!AA888:AA$917)),0))</f>
        <v>16</v>
      </c>
      <c r="AB916" s="39">
        <f t="array" ref="AB916">IF($C$916="","",IFERROR(MAX(IF((ROW(مسودة!$C$888:$C$917)=SMALL(IF((ROW(مسودة!$C$888:$C$917)*(مسودة!$C$888:$C$917=$C$916)),ROW(مسودة!$C$888:$C$917)),ROW()-ROW(AB916)+1)),مسودة!AB888:AB$917)),0))</f>
        <v>10</v>
      </c>
      <c r="AC916" s="39">
        <f t="array" ref="AC916">IF($C$916="","",IFERROR(MAX(IF((ROW(مسودة!$C$888:$C$917)=SMALL(IF((ROW(مسودة!$C$888:$C$917)*(مسودة!$C$888:$C$917=$C$916)),ROW(مسودة!$C$888:$C$917)),ROW()-ROW(AC916)+1)),مسودة!AC888:AC$917)),0))</f>
        <v>9</v>
      </c>
      <c r="AD916" s="39">
        <f t="array" ref="AD916">IF($C$916="","",IFERROR(MAX(IF((ROW(مسودة!$C$888:$C$917)=SMALL(IF((ROW(مسودة!$C$888:$C$917)*(مسودة!$C$888:$C$917=$C$916)),ROW(مسودة!$C$888:$C$917)),ROW()-ROW(AD916)+1)),مسودة!AD888:AD$917)),0))</f>
        <v>19</v>
      </c>
      <c r="AE916" s="39">
        <f t="array" ref="AE916">IF($C$916="","",IFERROR(MAX(IF((ROW(مسودة!$C$888:$C$917)=SMALL(IF((ROW(مسودة!$C$888:$C$917)*(مسودة!$C$888:$C$917=$C$916)),ROW(مسودة!$C$888:$C$917)),ROW()-ROW(AE916)+1)),مسودة!AE888:AE$917)),0))</f>
        <v>10</v>
      </c>
      <c r="AF916" s="39">
        <f t="array" ref="AF916">IF($C$916="","",IFERROR(MAX(IF((ROW(مسودة!$C$888:$C$917)=SMALL(IF((ROW(مسودة!$C$888:$C$917)*(مسودة!$C$888:$C$917=$C$916)),ROW(مسودة!$C$888:$C$917)),ROW()-ROW(AF916)+1)),مسودة!AF888:AF$917)),0))</f>
        <v>10</v>
      </c>
      <c r="AG916" s="39">
        <f t="array" ref="AG916">IF($C$916="","",IFERROR(MAX(IF((ROW(مسودة!$C$888:$C$917)=SMALL(IF((ROW(مسودة!$C$888:$C$917)*(مسودة!$C$888:$C$917=$C$916)),ROW(مسودة!$C$888:$C$917)),ROW()-ROW(AG916)+1)),مسودة!AG888:AG$917)),0))</f>
        <v>20</v>
      </c>
      <c r="AH916" s="39">
        <f t="array" ref="AH916">IF($C$916="","",IFERROR(MAX(IF((ROW(مسودة!$C$888:$C$917)=SMALL(IF((ROW(مسودة!$C$888:$C$917)*(مسودة!$C$888:$C$917=$C$916)),ROW(مسودة!$C$888:$C$917)),ROW()-ROW(AH916)+1)),مسودة!AH888:AH$917)),0))</f>
        <v>8</v>
      </c>
      <c r="AI916" s="39">
        <f t="array" ref="AI916">IF($C$916="","",IFERROR(MAX(IF((ROW(مسودة!$C$888:$C$917)=SMALL(IF((ROW(مسودة!$C$888:$C$917)*(مسودة!$C$888:$C$917=$C$916)),ROW(مسودة!$C$888:$C$917)),ROW()-ROW(AI916)+1)),مسودة!AI888:AI$917)),0))</f>
        <v>7</v>
      </c>
      <c r="AJ916" s="39">
        <f t="array" ref="AJ916">IF($C$916="","",IFERROR(MAX(IF((ROW(مسودة!$C$888:$C$917)=SMALL(IF((ROW(مسودة!$C$888:$C$917)*(مسودة!$C$888:$C$917=$C$916)),ROW(مسودة!$C$888:$C$917)),ROW()-ROW(AJ916)+1)),مسودة!AJ888:AJ$917)),0))</f>
        <v>15</v>
      </c>
      <c r="AK916" s="39">
        <f t="array" ref="AK916">IF($C$916="","",IFERROR(MAX(IF((ROW(مسودة!$C$888:$C$917)=SMALL(IF((ROW(مسودة!$C$888:$C$917)*(مسودة!$C$888:$C$917=$C$916)),ROW(مسودة!$C$888:$C$917)),ROW()-ROW(AK916)+1)),مسودة!AK888:AK$917)),0))</f>
        <v>6</v>
      </c>
      <c r="AL916" s="39">
        <f t="array" ref="AL916">IF($C$916="","",IFERROR(MAX(IF((ROW(مسودة!$C$888:$C$917)=SMALL(IF((ROW(مسودة!$C$888:$C$917)*(مسودة!$C$888:$C$917=$C$916)),ROW(مسودة!$C$888:$C$917)),ROW()-ROW(AL916)+1)),مسودة!AL888:AL$917)),0))</f>
        <v>9</v>
      </c>
      <c r="AM916" s="39">
        <f t="array" ref="AM916">IF($C$916="","",IFERROR(MAX(IF((ROW(مسودة!$C$888:$C$917)=SMALL(IF((ROW(مسودة!$C$888:$C$917)*(مسودة!$C$888:$C$917=$C$916)),ROW(مسودة!$C$888:$C$917)),ROW()-ROW(AM916)+1)),مسودة!AM888:AM$917)),0))</f>
        <v>15</v>
      </c>
      <c r="AN916" s="54"/>
      <c r="AO916" s="54"/>
      <c r="AP916" s="55"/>
      <c r="AQ916" s="49"/>
      <c r="AR916" s="49"/>
      <c r="AS916" s="49"/>
      <c r="AT916" s="49"/>
      <c r="AU916" s="103" t="str">
        <f>IFERROR(LOOKUP(2,1/((مسودة!$C$888:$C$917=C916)*(مسودة!$F$888:$F$917=F916)),مسودة!$AV$888:$AV$917),"")</f>
        <v>له دور ثانٍ في :  رياضيات،كيمياء،أحياء،دين، جغرافيا،</v>
      </c>
    </row>
    <row r="917" spans="2:47" ht="28.5" customHeight="1" thickBot="1">
      <c r="B917" s="48"/>
      <c r="C917" s="99"/>
      <c r="D917" s="51"/>
      <c r="E917" s="51"/>
      <c r="F917" s="11" t="s">
        <v>31</v>
      </c>
      <c r="G917" s="39">
        <f t="array" ref="G917">IF($C$916="","",IFERROR(MAX(IF((ROW(مسودة!$C$888:$C$917)=SMALL(IF((ROW(مسودة!$C$888:$C$917)*(مسودة!$C$888:$C$917=$C$916)),ROW(مسودة!$C$888:$C$917)),ROW()-ROW(G917)+1)),مسودة!G889:G$917)),0))</f>
        <v>24</v>
      </c>
      <c r="H917" s="39">
        <f t="array" ref="H917">IF($C$916="","",IFERROR(MAX(IF((ROW(مسودة!$C$888:$C$917)=SMALL(IF((ROW(مسودة!$C$888:$C$917)*(مسودة!$C$888:$C$917=$C$916)),ROW(مسودة!$C$888:$C$917)),ROW()-ROW(H917)+1)),مسودة!H889:H$917)),0))</f>
        <v>18</v>
      </c>
      <c r="I917" s="39">
        <f t="array" ref="I917">IF($C$916="","",IFERROR(MAX(IF((ROW(مسودة!$C$888:$C$917)=SMALL(IF((ROW(مسودة!$C$888:$C$917)*(مسودة!$C$888:$C$917=$C$916)),ROW(مسودة!$C$888:$C$917)),ROW()-ROW(I917)+1)),مسودة!I889:I$917)),0))</f>
        <v>42</v>
      </c>
      <c r="J917" s="39">
        <f t="array" ref="J917">IF($C$916="","",IFERROR(MAX(IF((ROW(مسودة!$C$888:$C$917)=SMALL(IF((ROW(مسودة!$C$888:$C$917)*(مسودة!$C$888:$C$917=$C$916)),ROW(مسودة!$C$888:$C$917)),ROW()-ROW(J917)+1)),مسودة!J889:J$917)),0))</f>
        <v>26</v>
      </c>
      <c r="K917" s="39">
        <f t="array" ref="K917">IF($C$916="","",IFERROR(MAX(IF((ROW(مسودة!$C$888:$C$917)=SMALL(IF((ROW(مسودة!$C$888:$C$917)*(مسودة!$C$888:$C$917=$C$916)),ROW(مسودة!$C$888:$C$917)),ROW()-ROW(K917)+1)),مسودة!K889:K$917)),0))</f>
        <v>33</v>
      </c>
      <c r="L917" s="39">
        <f t="array" ref="L917">IF($C$916="","",IFERROR(MAX(IF((ROW(مسودة!$C$888:$C$917)=SMALL(IF((ROW(مسودة!$C$888:$C$917)*(مسودة!$C$888:$C$917=$C$916)),ROW(مسودة!$C$888:$C$917)),ROW()-ROW(L917)+1)),مسودة!L889:L$917)),0))</f>
        <v>59</v>
      </c>
      <c r="M917" s="39">
        <f t="array" ref="M917">IF($C$916="","",IFERROR(MAX(IF((ROW(مسودة!$C$888:$C$917)=SMALL(IF((ROW(مسودة!$C$888:$C$917)*(مسودة!$C$888:$C$917=$C$916)),ROW(مسودة!$C$888:$C$917)),ROW()-ROW(M917)+1)),مسودة!M889:M$917)),0))</f>
        <v>15</v>
      </c>
      <c r="N917" s="39">
        <f t="array" ref="N917">IF($C$916="","",IFERROR(MAX(IF((ROW(مسودة!$C$888:$C$917)=SMALL(IF((ROW(مسودة!$C$888:$C$917)*(مسودة!$C$888:$C$917=$C$916)),ROW(مسودة!$C$888:$C$917)),ROW()-ROW(N917)+1)),مسودة!N889:N$917)),0))</f>
        <v>1</v>
      </c>
      <c r="O917" s="39">
        <f t="array" ref="O917">IF($C$916="","",IFERROR(MAX(IF((ROW(مسودة!$C$888:$C$917)=SMALL(IF((ROW(مسودة!$C$888:$C$917)*(مسودة!$C$888:$C$917=$C$916)),ROW(مسودة!$C$888:$C$917)),ROW()-ROW(O917)+1)),مسودة!O889:O$917)),0))</f>
        <v>16</v>
      </c>
      <c r="P917" s="39">
        <f t="array" ref="P917">IF($C$916="","",IFERROR(MAX(IF((ROW(مسودة!$C$888:$C$917)=SMALL(IF((ROW(مسودة!$C$888:$C$917)*(مسودة!$C$888:$C$917=$C$916)),ROW(مسودة!$C$888:$C$917)),ROW()-ROW(P917)+1)),مسودة!P889:P$917)),0))</f>
        <v>13</v>
      </c>
      <c r="Q917" s="39">
        <f t="array" ref="Q917">IF($C$916="","",IFERROR(MAX(IF((ROW(مسودة!$C$888:$C$917)=SMALL(IF((ROW(مسودة!$C$888:$C$917)*(مسودة!$C$888:$C$917=$C$916)),ROW(مسودة!$C$888:$C$917)),ROW()-ROW(Q917)+1)),مسودة!Q889:Q$917)),0))</f>
        <v>17</v>
      </c>
      <c r="R917" s="39">
        <f t="array" ref="R917">IF($C$916="","",IFERROR(MAX(IF((ROW(مسودة!$C$888:$C$917)=SMALL(IF((ROW(مسودة!$C$888:$C$917)*(مسودة!$C$888:$C$917=$C$916)),ROW(مسودة!$C$888:$C$917)),ROW()-ROW(R917)+1)),مسودة!R889:R$917)),0))</f>
        <v>30</v>
      </c>
      <c r="S917" s="39">
        <f t="array" ref="S917">IF($C$916="","",IFERROR(MAX(IF((ROW(مسودة!$C$888:$C$917)=SMALL(IF((ROW(مسودة!$C$888:$C$917)*(مسودة!$C$888:$C$917=$C$916)),ROW(مسودة!$C$888:$C$917)),ROW()-ROW(S917)+1)),مسودة!S889:S$917)),0))</f>
        <v>11</v>
      </c>
      <c r="T917" s="39">
        <f t="array" ref="T917">IF($C$916="","",IFERROR(MAX(IF((ROW(مسودة!$C$888:$C$917)=SMALL(IF((ROW(مسودة!$C$888:$C$917)*(مسودة!$C$888:$C$917=$C$916)),ROW(مسودة!$C$888:$C$917)),ROW()-ROW(T917)+1)),مسودة!T889:T$917)),0))</f>
        <v>4</v>
      </c>
      <c r="U917" s="39">
        <f t="array" ref="U917">IF($C$916="","",IFERROR(MAX(IF((ROW(مسودة!$C$888:$C$917)=SMALL(IF((ROW(مسودة!$C$888:$C$917)*(مسودة!$C$888:$C$917=$C$916)),ROW(مسودة!$C$888:$C$917)),ROW()-ROW(U917)+1)),مسودة!U889:U$917)),0))</f>
        <v>15</v>
      </c>
      <c r="V917" s="39">
        <f t="array" ref="V917">IF($C$916="","",IFERROR(MAX(IF((ROW(مسودة!$C$888:$C$917)=SMALL(IF((ROW(مسودة!$C$888:$C$917)*(مسودة!$C$888:$C$917=$C$916)),ROW(مسودة!$C$888:$C$917)),ROW()-ROW(V917)+1)),مسودة!V889:V$917)),0))</f>
        <v>15</v>
      </c>
      <c r="W917" s="39">
        <f t="array" ref="W917">IF($C$916="","",IFERROR(MAX(IF((ROW(مسودة!$C$888:$C$917)=SMALL(IF((ROW(مسودة!$C$888:$C$917)*(مسودة!$C$888:$C$917=$C$916)),ROW(مسودة!$C$888:$C$917)),ROW()-ROW(W917)+1)),مسودة!W889:W$917)),0))</f>
        <v>11</v>
      </c>
      <c r="X917" s="39">
        <f t="array" ref="X917">IF($C$916="","",IFERROR(MAX(IF((ROW(مسودة!$C$888:$C$917)=SMALL(IF((ROW(مسودة!$C$888:$C$917)*(مسودة!$C$888:$C$917=$C$916)),ROW(مسودة!$C$888:$C$917)),ROW()-ROW(X917)+1)),مسودة!X889:X$917)),0))</f>
        <v>26</v>
      </c>
      <c r="Y917" s="39">
        <f t="array" ref="Y917">IF($C$916="","",IFERROR(MAX(IF((ROW(مسودة!$C$888:$C$917)=SMALL(IF((ROW(مسودة!$C$888:$C$917)*(مسودة!$C$888:$C$917=$C$916)),ROW(مسودة!$C$888:$C$917)),ROW()-ROW(Y917)+1)),مسودة!Y889:Y$917)),0))</f>
        <v>1</v>
      </c>
      <c r="Z917" s="39">
        <f t="array" ref="Z917">IF($C$916="","",IFERROR(MAX(IF((ROW(مسودة!$C$888:$C$917)=SMALL(IF((ROW(مسودة!$C$888:$C$917)*(مسودة!$C$888:$C$917=$C$916)),ROW(مسودة!$C$888:$C$917)),ROW()-ROW(Z917)+1)),مسودة!Z889:Z$917)),0))</f>
        <v>7</v>
      </c>
      <c r="AA917" s="39">
        <f t="array" ref="AA917">IF($C$916="","",IFERROR(MAX(IF((ROW(مسودة!$C$888:$C$917)=SMALL(IF((ROW(مسودة!$C$888:$C$917)*(مسودة!$C$888:$C$917=$C$916)),ROW(مسودة!$C$888:$C$917)),ROW()-ROW(AA917)+1)),مسودة!AA889:AA$917)),0))</f>
        <v>8</v>
      </c>
      <c r="AB917" s="39">
        <f t="array" ref="AB917">IF($C$916="","",IFERROR(MAX(IF((ROW(مسودة!$C$888:$C$917)=SMALL(IF((ROW(مسودة!$C$888:$C$917)*(مسودة!$C$888:$C$917=$C$916)),ROW(مسودة!$C$888:$C$917)),ROW()-ROW(AB917)+1)),مسودة!AB889:AB$917)),0))</f>
        <v>11</v>
      </c>
      <c r="AC917" s="39">
        <f t="array" ref="AC917">IF($C$916="","",IFERROR(MAX(IF((ROW(مسودة!$C$888:$C$917)=SMALL(IF((ROW(مسودة!$C$888:$C$917)*(مسودة!$C$888:$C$917=$C$916)),ROW(مسودة!$C$888:$C$917)),ROW()-ROW(AC917)+1)),مسودة!AC889:AC$917)),0))</f>
        <v>16</v>
      </c>
      <c r="AD917" s="39">
        <f t="array" ref="AD917">IF($C$916="","",IFERROR(MAX(IF((ROW(مسودة!$C$888:$C$917)=SMALL(IF((ROW(مسودة!$C$888:$C$917)*(مسودة!$C$888:$C$917=$C$916)),ROW(مسودة!$C$888:$C$917)),ROW()-ROW(AD917)+1)),مسودة!AD889:AD$917)),0))</f>
        <v>27</v>
      </c>
      <c r="AE917" s="39">
        <f t="array" ref="AE917">IF($C$916="","",IFERROR(MAX(IF((ROW(مسودة!$C$888:$C$917)=SMALL(IF((ROW(مسودة!$C$888:$C$917)*(مسودة!$C$888:$C$917=$C$916)),ROW(مسودة!$C$888:$C$917)),ROW()-ROW(AE917)+1)),مسودة!AE889:AE$917)),0))</f>
        <v>5</v>
      </c>
      <c r="AF917" s="39">
        <f t="array" ref="AF917">IF($C$916="","",IFERROR(MAX(IF((ROW(مسودة!$C$888:$C$917)=SMALL(IF((ROW(مسودة!$C$888:$C$917)*(مسودة!$C$888:$C$917=$C$916)),ROW(مسودة!$C$888:$C$917)),ROW()-ROW(AF917)+1)),مسودة!AF889:AF$917)),0))</f>
        <v>15</v>
      </c>
      <c r="AG917" s="39">
        <f t="array" ref="AG917">IF($C$916="","",IFERROR(MAX(IF((ROW(مسودة!$C$888:$C$917)=SMALL(IF((ROW(مسودة!$C$888:$C$917)*(مسودة!$C$888:$C$917=$C$916)),ROW(مسودة!$C$888:$C$917)),ROW()-ROW(AG917)+1)),مسودة!AG889:AG$917)),0))</f>
        <v>20</v>
      </c>
      <c r="AH917" s="39">
        <f t="array" ref="AH917">IF($C$916="","",IFERROR(MAX(IF((ROW(مسودة!$C$888:$C$917)=SMALL(IF((ROW(مسودة!$C$888:$C$917)*(مسودة!$C$888:$C$917=$C$916)),ROW(مسودة!$C$888:$C$917)),ROW()-ROW(AH917)+1)),مسودة!AH889:AH$917)),0))</f>
        <v>8</v>
      </c>
      <c r="AI917" s="39">
        <f t="array" ref="AI917">IF($C$916="","",IFERROR(MAX(IF((ROW(مسودة!$C$888:$C$917)=SMALL(IF((ROW(مسودة!$C$888:$C$917)*(مسودة!$C$888:$C$917=$C$916)),ROW(مسودة!$C$888:$C$917)),ROW()-ROW(AI917)+1)),مسودة!AI889:AI$917)),0))</f>
        <v>5</v>
      </c>
      <c r="AJ917" s="39">
        <f t="array" ref="AJ917">IF($C$916="","",IFERROR(MAX(IF((ROW(مسودة!$C$888:$C$917)=SMALL(IF((ROW(مسودة!$C$888:$C$917)*(مسودة!$C$888:$C$917=$C$916)),ROW(مسودة!$C$888:$C$917)),ROW()-ROW(AJ917)+1)),مسودة!AJ889:AJ$917)),0))</f>
        <v>13</v>
      </c>
      <c r="AK917" s="39">
        <f t="array" ref="AK917">IF($C$916="","",IFERROR(MAX(IF((ROW(مسودة!$C$888:$C$917)=SMALL(IF((ROW(مسودة!$C$888:$C$917)*(مسودة!$C$888:$C$917=$C$916)),ROW(مسودة!$C$888:$C$917)),ROW()-ROW(AK917)+1)),مسودة!AK889:AK$917)),0))</f>
        <v>3</v>
      </c>
      <c r="AL917" s="39">
        <f t="array" ref="AL917">IF($C$916="","",IFERROR(MAX(IF((ROW(مسودة!$C$888:$C$917)=SMALL(IF((ROW(مسودة!$C$888:$C$917)*(مسودة!$C$888:$C$917=$C$916)),ROW(مسودة!$C$888:$C$917)),ROW()-ROW(AL917)+1)),مسودة!AL889:AL$917)),0))</f>
        <v>4</v>
      </c>
      <c r="AM917" s="39">
        <f t="array" ref="AM917">IF($C$916="","",IFERROR(MAX(IF((ROW(مسودة!$C$888:$C$917)=SMALL(IF((ROW(مسودة!$C$888:$C$917)*(مسودة!$C$888:$C$917=$C$916)),ROW(مسودة!$C$888:$C$917)),ROW()-ROW(AM917)+1)),مسودة!AM889:AM$917)),0))</f>
        <v>7</v>
      </c>
      <c r="AN917" s="54"/>
      <c r="AO917" s="54"/>
      <c r="AP917" s="56"/>
      <c r="AQ917" s="49"/>
      <c r="AR917" s="49"/>
      <c r="AS917" s="49"/>
      <c r="AT917" s="49"/>
      <c r="AU917" s="104"/>
    </row>
    <row r="918" spans="2:47" ht="36" customHeight="1" thickBot="1">
      <c r="B918" s="48"/>
      <c r="C918" s="93"/>
      <c r="D918" s="51"/>
      <c r="E918" s="51"/>
      <c r="F918" s="14" t="s">
        <v>32</v>
      </c>
      <c r="G918" s="39">
        <f t="array" ref="G918">IF($C$916="","",IFERROR(MAX(IF((ROW(مسودة!$C$888:$C$917)=SMALL(IF((ROW(مسودة!$C$888:$C$917)*(مسودة!$C$888:$C$917=$C$916)),ROW(مسودة!$C$888:$C$917)),ROW()-ROW(G918)+1)),مسودة!G890:G$917)),0))</f>
        <v>49</v>
      </c>
      <c r="H918" s="39">
        <f t="array" ref="H918">IF($C$916="","",IFERROR(MAX(IF((ROW(مسودة!$C$888:$C$917)=SMALL(IF((ROW(مسودة!$C$888:$C$917)*(مسودة!$C$888:$C$917=$C$916)),ROW(مسودة!$C$888:$C$917)),ROW()-ROW(H918)+1)),مسودة!H890:H$917)),0))</f>
        <v>72</v>
      </c>
      <c r="I918" s="39">
        <f t="array" ref="I918">IF($C$916="","",IFERROR(MAX(IF((ROW(مسودة!$C$888:$C$917)=SMALL(IF((ROW(مسودة!$C$888:$C$917)*(مسودة!$C$888:$C$917=$C$916)),ROW(مسودة!$C$888:$C$917)),ROW()-ROW(I918)+1)),مسودة!I890:I$917)),0))</f>
        <v>121</v>
      </c>
      <c r="J918" s="39">
        <f t="array" ref="J918">IF($C$916="","",IFERROR(MAX(IF((ROW(مسودة!$C$888:$C$917)=SMALL(IF((ROW(مسودة!$C$888:$C$917)*(مسودة!$C$888:$C$917=$C$916)),ROW(مسودة!$C$888:$C$917)),ROW()-ROW(J918)+1)),مسودة!J890:J$917)),0))</f>
        <v>53</v>
      </c>
      <c r="K918" s="39">
        <f t="array" ref="K918">IF($C$916="","",IFERROR(MAX(IF((ROW(مسودة!$C$888:$C$917)=SMALL(IF((ROW(مسودة!$C$888:$C$917)*(مسودة!$C$888:$C$917=$C$916)),ROW(مسودة!$C$888:$C$917)),ROW()-ROW(K918)+1)),مسودة!K890:K$917)),0))</f>
        <v>56</v>
      </c>
      <c r="L918" s="39">
        <f t="array" ref="L918">IF($C$916="","",IFERROR(MAX(IF((ROW(مسودة!$C$888:$C$917)=SMALL(IF((ROW(مسودة!$C$888:$C$917)*(مسودة!$C$888:$C$917=$C$916)),ROW(مسودة!$C$888:$C$917)),ROW()-ROW(L918)+1)),مسودة!L890:L$917)),0))</f>
        <v>109</v>
      </c>
      <c r="M918" s="39">
        <f t="array" ref="M918">IF($C$916="","",IFERROR(MAX(IF((ROW(مسودة!$C$888:$C$917)=SMALL(IF((ROW(مسودة!$C$888:$C$917)*(مسودة!$C$888:$C$917=$C$916)),ROW(مسودة!$C$888:$C$917)),ROW()-ROW(M918)+1)),مسودة!M890:M$917)),0))</f>
        <v>27</v>
      </c>
      <c r="N918" s="39">
        <f t="array" ref="N918">IF($C$916="","",IFERROR(MAX(IF((ROW(مسودة!$C$888:$C$917)=SMALL(IF((ROW(مسودة!$C$888:$C$917)*(مسودة!$C$888:$C$917=$C$916)),ROW(مسودة!$C$888:$C$917)),ROW()-ROW(N918)+1)),مسودة!N890:N$917)),0))</f>
        <v>16</v>
      </c>
      <c r="O918" s="39">
        <f t="array" ref="O918">IF($C$916="","",IFERROR(MAX(IF((ROW(مسودة!$C$888:$C$917)=SMALL(IF((ROW(مسودة!$C$888:$C$917)*(مسودة!$C$888:$C$917=$C$916)),ROW(مسودة!$C$888:$C$917)),ROW()-ROW(O918)+1)),مسودة!O890:O$917)),0))</f>
        <v>0</v>
      </c>
      <c r="P918" s="39">
        <f t="array" ref="P918">IF($C$916="","",IFERROR(MAX(IF((ROW(مسودة!$C$888:$C$917)=SMALL(IF((ROW(مسودة!$C$888:$C$917)*(مسودة!$C$888:$C$917=$C$916)),ROW(مسودة!$C$888:$C$917)),ROW()-ROW(P918)+1)),مسودة!P890:P$917)),0))</f>
        <v>28</v>
      </c>
      <c r="Q918" s="39">
        <f t="array" ref="Q918">IF($C$916="","",IFERROR(MAX(IF((ROW(مسودة!$C$888:$C$917)=SMALL(IF((ROW(مسودة!$C$888:$C$917)*(مسودة!$C$888:$C$917=$C$916)),ROW(مسودة!$C$888:$C$917)),ROW()-ROW(Q918)+1)),مسودة!Q890:Q$917)),0))</f>
        <v>32</v>
      </c>
      <c r="R918" s="39">
        <f t="array" ref="R918">IF($C$916="","",IFERROR(MAX(IF((ROW(مسودة!$C$888:$C$917)=SMALL(IF((ROW(مسودة!$C$888:$C$917)*(مسودة!$C$888:$C$917=$C$916)),ROW(مسودة!$C$888:$C$917)),ROW()-ROW(R918)+1)),مسودة!R890:R$917)),0))</f>
        <v>60</v>
      </c>
      <c r="S918" s="39">
        <f t="array" ref="S918">IF($C$916="","",IFERROR(MAX(IF((ROW(مسودة!$C$888:$C$917)=SMALL(IF((ROW(مسودة!$C$888:$C$917)*(مسودة!$C$888:$C$917=$C$916)),ROW(مسودة!$C$888:$C$917)),ROW()-ROW(S918)+1)),مسودة!S890:S$917)),0))</f>
        <v>25</v>
      </c>
      <c r="T918" s="39">
        <f t="array" ref="T918">IF($C$916="","",IFERROR(MAX(IF((ROW(مسودة!$C$888:$C$917)=SMALL(IF((ROW(مسودة!$C$888:$C$917)*(مسودة!$C$888:$C$917=$C$916)),ROW(مسودة!$C$888:$C$917)),ROW()-ROW(T918)+1)),مسودة!T890:T$917)),0))</f>
        <v>7</v>
      </c>
      <c r="U918" s="39">
        <f t="array" ref="U918">IF($C$916="","",IFERROR(MAX(IF((ROW(مسودة!$C$888:$C$917)=SMALL(IF((ROW(مسودة!$C$888:$C$917)*(مسودة!$C$888:$C$917=$C$916)),ROW(مسودة!$C$888:$C$917)),ROW()-ROW(U918)+1)),مسودة!U890:U$917)),0))</f>
        <v>0</v>
      </c>
      <c r="V918" s="39">
        <f t="array" ref="V918">IF($C$916="","",IFERROR(MAX(IF((ROW(مسودة!$C$888:$C$917)=SMALL(IF((ROW(مسودة!$C$888:$C$917)*(مسودة!$C$888:$C$917=$C$916)),ROW(مسودة!$C$888:$C$917)),ROW()-ROW(V918)+1)),مسودة!V890:V$917)),0))</f>
        <v>28</v>
      </c>
      <c r="W918" s="39">
        <f t="array" ref="W918">IF($C$916="","",IFERROR(MAX(IF((ROW(مسودة!$C$888:$C$917)=SMALL(IF((ROW(مسودة!$C$888:$C$917)*(مسودة!$C$888:$C$917=$C$916)),ROW(مسودة!$C$888:$C$917)),ROW()-ROW(W918)+1)),مسودة!W890:W$917)),0))</f>
        <v>19</v>
      </c>
      <c r="X918" s="39">
        <f t="array" ref="X918">IF($C$916="","",IFERROR(MAX(IF((ROW(مسودة!$C$888:$C$917)=SMALL(IF((ROW(مسودة!$C$888:$C$917)*(مسودة!$C$888:$C$917=$C$916)),ROW(مسودة!$C$888:$C$917)),ROW()-ROW(X918)+1)),مسودة!X890:X$917)),0))</f>
        <v>0</v>
      </c>
      <c r="Y918" s="39">
        <f t="array" ref="Y918">IF($C$916="","",IFERROR(MAX(IF((ROW(مسودة!$C$888:$C$917)=SMALL(IF((ROW(مسودة!$C$888:$C$917)*(مسودة!$C$888:$C$917=$C$916)),ROW(مسودة!$C$888:$C$917)),ROW()-ROW(Y918)+1)),مسودة!Y890:Y$917)),0))</f>
        <v>4</v>
      </c>
      <c r="Z918" s="39">
        <f t="array" ref="Z918">IF($C$916="","",IFERROR(MAX(IF((ROW(مسودة!$C$888:$C$917)=SMALL(IF((ROW(مسودة!$C$888:$C$917)*(مسودة!$C$888:$C$917=$C$916)),ROW(مسودة!$C$888:$C$917)),ROW()-ROW(Z918)+1)),مسودة!Z890:Z$917)),0))</f>
        <v>20</v>
      </c>
      <c r="AA918" s="39">
        <f t="array" ref="AA918">IF($C$916="","",IFERROR(MAX(IF((ROW(مسودة!$C$888:$C$917)=SMALL(IF((ROW(مسودة!$C$888:$C$917)*(مسودة!$C$888:$C$917=$C$916)),ROW(مسودة!$C$888:$C$917)),ROW()-ROW(AA918)+1)),مسودة!AA890:AA$917)),0))</f>
        <v>0</v>
      </c>
      <c r="AB918" s="39">
        <f t="array" ref="AB918">IF($C$916="","",IFERROR(MAX(IF((ROW(مسودة!$C$888:$C$917)=SMALL(IF((ROW(مسودة!$C$888:$C$917)*(مسودة!$C$888:$C$917=$C$916)),ROW(مسودة!$C$888:$C$917)),ROW()-ROW(AB918)+1)),مسودة!AB890:AB$917)),0))</f>
        <v>21</v>
      </c>
      <c r="AC918" s="39">
        <f t="array" ref="AC918">IF($C$916="","",IFERROR(MAX(IF((ROW(مسودة!$C$888:$C$917)=SMALL(IF((ROW(مسودة!$C$888:$C$917)*(مسودة!$C$888:$C$917=$C$916)),ROW(مسودة!$C$888:$C$917)),ROW()-ROW(AC918)+1)),مسودة!AC890:AC$917)),0))</f>
        <v>25</v>
      </c>
      <c r="AD918" s="39">
        <f t="array" ref="AD918">IF($C$916="","",IFERROR(MAX(IF((ROW(مسودة!$C$888:$C$917)=SMALL(IF((ROW(مسودة!$C$888:$C$917)*(مسودة!$C$888:$C$917=$C$916)),ROW(مسودة!$C$888:$C$917)),ROW()-ROW(AD918)+1)),مسودة!AD890:AD$917)),0))</f>
        <v>46</v>
      </c>
      <c r="AE918" s="39">
        <f t="array" ref="AE918">IF($C$916="","",IFERROR(MAX(IF((ROW(مسودة!$C$888:$C$917)=SMALL(IF((ROW(مسودة!$C$888:$C$917)*(مسودة!$C$888:$C$917=$C$916)),ROW(مسودة!$C$888:$C$917)),ROW()-ROW(AE918)+1)),مسودة!AE890:AE$917)),0))</f>
        <v>15</v>
      </c>
      <c r="AF918" s="39">
        <f t="array" ref="AF918">IF($C$916="","",IFERROR(MAX(IF((ROW(مسودة!$C$888:$C$917)=SMALL(IF((ROW(مسودة!$C$888:$C$917)*(مسودة!$C$888:$C$917=$C$916)),ROW(مسودة!$C$888:$C$917)),ROW()-ROW(AF918)+1)),مسودة!AF890:AF$917)),0))</f>
        <v>25</v>
      </c>
      <c r="AG918" s="39">
        <f t="array" ref="AG918">IF($C$916="","",IFERROR(MAX(IF((ROW(مسودة!$C$888:$C$917)=SMALL(IF((ROW(مسودة!$C$888:$C$917)*(مسودة!$C$888:$C$917=$C$916)),ROW(مسودة!$C$888:$C$917)),ROW()-ROW(AG918)+1)),مسودة!AG890:AG$917)),0))</f>
        <v>40</v>
      </c>
      <c r="AH918" s="39">
        <f t="array" ref="AH918">IF($C$916="","",IFERROR(MAX(IF((ROW(مسودة!$C$888:$C$917)=SMALL(IF((ROW(مسودة!$C$888:$C$917)*(مسودة!$C$888:$C$917=$C$916)),ROW(مسودة!$C$888:$C$917)),ROW()-ROW(AH918)+1)),مسودة!AH890:AH$917)),0))</f>
        <v>16</v>
      </c>
      <c r="AI918" s="39">
        <f t="array" ref="AI918">IF($C$916="","",IFERROR(MAX(IF((ROW(مسودة!$C$888:$C$917)=SMALL(IF((ROW(مسودة!$C$888:$C$917)*(مسودة!$C$888:$C$917=$C$916)),ROW(مسودة!$C$888:$C$917)),ROW()-ROW(AI918)+1)),مسودة!AI890:AI$917)),0))</f>
        <v>12</v>
      </c>
      <c r="AJ918" s="39">
        <f t="array" ref="AJ918">IF($C$916="","",IFERROR(MAX(IF((ROW(مسودة!$C$888:$C$917)=SMALL(IF((ROW(مسودة!$C$888:$C$917)*(مسودة!$C$888:$C$917=$C$916)),ROW(مسودة!$C$888:$C$917)),ROW()-ROW(AJ918)+1)),مسودة!AJ890:AJ$917)),0))</f>
        <v>0</v>
      </c>
      <c r="AK918" s="39">
        <f t="array" ref="AK918">IF($C$916="","",IFERROR(MAX(IF((ROW(مسودة!$C$888:$C$917)=SMALL(IF((ROW(مسودة!$C$888:$C$917)*(مسودة!$C$888:$C$917=$C$916)),ROW(مسودة!$C$888:$C$917)),ROW()-ROW(AK918)+1)),مسودة!AK890:AK$917)),0))</f>
        <v>9</v>
      </c>
      <c r="AL918" s="39">
        <f t="array" ref="AL918">IF($C$916="","",IFERROR(MAX(IF((ROW(مسودة!$C$888:$C$917)=SMALL(IF((ROW(مسودة!$C$888:$C$917)*(مسودة!$C$888:$C$917=$C$916)),ROW(مسودة!$C$888:$C$917)),ROW()-ROW(AL918)+1)),مسودة!AL890:AL$917)),0))</f>
        <v>13</v>
      </c>
      <c r="AM918" s="39">
        <f t="array" ref="AM918">IF($C$916="","",IFERROR(MAX(IF((ROW(مسودة!$C$888:$C$917)=SMALL(IF((ROW(مسودة!$C$888:$C$917)*(مسودة!$C$888:$C$917=$C$916)),ROW(مسودة!$C$888:$C$917)),ROW()-ROW(AM918)+1)),مسودة!AM890:AM$917)),0))</f>
        <v>22</v>
      </c>
      <c r="AN918" s="39">
        <f t="array" ref="AN918">IF($C916="","",IFERROR(MAX(IF((ROW(مسودة!$C$888:$C$917)=SMALL(IF((ROW(مسودة!$C$888:$C$917)*(مسودة!$C$888:$C$917=$C916)),ROW(مسودة!$C$888:$C$917)),ROW()-ROW(AN918)+1)),مسودة!AN$890:AN$917)),0))</f>
        <v>0</v>
      </c>
      <c r="AO918" s="39">
        <f t="array" ref="AO918">IF($C916="","",IFERROR(MAX(IF((ROW(مسودة!$C$888:$C$917)=SMALL(IF((ROW(مسودة!$C$888:$C$917)*(مسودة!$C$888:$C$917=$C916)),ROW(مسودة!$C$888:$C$917)),ROW()-ROW(AO918)+1)),مسودة!AO$890:AO$917)),0))</f>
        <v>0</v>
      </c>
      <c r="AP918" s="39" t="str">
        <f>IF(AO918&lt;50,"   ",IF(AO918&lt;65,"مقبول",IF(AO918&lt;75,"جيد",IF(AO918&lt;85,"جيدجداً",IF(AO918&lt;=100,"ممتاز","")))))</f>
        <v xml:space="preserve">   </v>
      </c>
      <c r="AQ918" s="49"/>
      <c r="AR918" s="49"/>
      <c r="AS918" s="49"/>
      <c r="AT918" s="49"/>
      <c r="AU918" s="105"/>
    </row>
    <row r="919" spans="2:47" ht="28.5" customHeight="1" thickBot="1">
      <c r="B919" s="48">
        <f t="shared" ref="B919" si="154">B916+1</f>
        <v>205</v>
      </c>
      <c r="C919" s="98">
        <f t="array" ref="C919">IF(ISERROR(INDEX(مسودة!$C$888:$AV$917,SMALL(IF((مسودة!$AU$888:$AU$917="راسب"),ROW(مسودة!$C$888:$AV$917)-MIN(ROW(مسودة!$C$888:$AV$917))+1,""),ROW(A5)),COLUMN(A5))),"",INDEX(مسودة!$C$888:$AV$917,SMALL(IF((مسودة!$AU$888:$AU$917="راسب"),ROW(مسودة!$C$888:$AV$917)-MIN(ROW(مسودة!$C$888:$AV$917))+1,""),ROW(A5)),COLUMN(A5)))</f>
        <v>696</v>
      </c>
      <c r="D919" s="95" t="str">
        <f>IF(C919&lt;&gt;"",VLOOKUP(C919,مسودة!$C$888:$D$917,2,0),"")</f>
        <v xml:space="preserve">خالد عزيز </v>
      </c>
      <c r="E919" s="95">
        <f>IF(C919&lt;&gt;"",VLOOKUP(C919,مسودة!$C$888:$E$917,3,0),"")</f>
        <v>318</v>
      </c>
      <c r="F919" s="11" t="s">
        <v>30</v>
      </c>
      <c r="G919" s="39">
        <f t="array" ref="G919">IF($C$919="","",IFERROR(MAX(IF((ROW(مسودة!$C$888:$C$917)=SMALL(IF((ROW(مسودة!$C$888:$C$917)*(مسودة!$C$888:$C$917=$C$919)),ROW(مسودة!$C$888:$C$917)),ROW()-ROW(G919)+1)),مسودة!G888:G$917)),0))</f>
        <v>17</v>
      </c>
      <c r="H919" s="39">
        <f t="array" ref="H919">IF($C$919="","",IFERROR(MAX(IF((ROW(مسودة!$C$888:$C$917)=SMALL(IF((ROW(مسودة!$C$888:$C$917)*(مسودة!$C$888:$C$917=$C$919)),ROW(مسودة!$C$888:$C$917)),ROW()-ROW(H919)+1)),مسودة!H888:H$917)),0))</f>
        <v>33</v>
      </c>
      <c r="I919" s="39">
        <f t="array" ref="I919">IF($C$919="","",IFERROR(MAX(IF((ROW(مسودة!$C$888:$C$917)=SMALL(IF((ROW(مسودة!$C$888:$C$917)*(مسودة!$C$888:$C$917=$C$919)),ROW(مسودة!$C$888:$C$917)),ROW()-ROW(I919)+1)),مسودة!I888:I$917)),0))</f>
        <v>50</v>
      </c>
      <c r="J919" s="39">
        <f t="array" ref="J919">IF($C$919="","",IFERROR(MAX(IF((ROW(مسودة!$C$888:$C$917)=SMALL(IF((ROW(مسودة!$C$888:$C$917)*(مسودة!$C$888:$C$917=$C$919)),ROW(مسودة!$C$888:$C$917)),ROW()-ROW(J919)+1)),مسودة!J888:J$917)),0))</f>
        <v>26</v>
      </c>
      <c r="K919" s="39">
        <f t="array" ref="K919">IF($C$919="","",IFERROR(MAX(IF((ROW(مسودة!$C$888:$C$917)=SMALL(IF((ROW(مسودة!$C$888:$C$917)*(مسودة!$C$888:$C$917=$C$919)),ROW(مسودة!$C$888:$C$917)),ROW()-ROW(K919)+1)),مسودة!K888:K$917)),0))</f>
        <v>26</v>
      </c>
      <c r="L919" s="39">
        <f t="array" ref="L919">IF($C$919="","",IFERROR(MAX(IF((ROW(مسودة!$C$888:$C$917)=SMALL(IF((ROW(مسودة!$C$888:$C$917)*(مسودة!$C$888:$C$917=$C$919)),ROW(مسودة!$C$888:$C$917)),ROW()-ROW(L919)+1)),مسودة!L888:L$917)),0))</f>
        <v>52</v>
      </c>
      <c r="M919" s="39">
        <f t="array" ref="M919">IF($C$919="","",IFERROR(MAX(IF((ROW(مسودة!$C$888:$C$917)=SMALL(IF((ROW(مسودة!$C$888:$C$917)*(مسودة!$C$888:$C$917=$C$919)),ROW(مسودة!$C$888:$C$917)),ROW()-ROW(M919)+1)),مسودة!M888:M$917)),0))</f>
        <v>12</v>
      </c>
      <c r="N919" s="39">
        <f t="array" ref="N919">IF($C$919="","",IFERROR(MAX(IF((ROW(مسودة!$C$888:$C$917)=SMALL(IF((ROW(مسودة!$C$888:$C$917)*(مسودة!$C$888:$C$917=$C$919)),ROW(مسودة!$C$888:$C$917)),ROW()-ROW(N919)+1)),مسودة!N888:N$917)),0))</f>
        <v>15</v>
      </c>
      <c r="O919" s="39">
        <f t="array" ref="O919">IF($C$919="","",IFERROR(MAX(IF((ROW(مسودة!$C$888:$C$917)=SMALL(IF((ROW(مسودة!$C$888:$C$917)*(مسودة!$C$888:$C$917=$C$919)),ROW(مسودة!$C$888:$C$917)),ROW()-ROW(O919)+1)),مسودة!O888:O$917)),0))</f>
        <v>27</v>
      </c>
      <c r="P919" s="39">
        <f t="array" ref="P919">IF($C$919="","",IFERROR(MAX(IF((ROW(مسودة!$C$888:$C$917)=SMALL(IF((ROW(مسودة!$C$888:$C$917)*(مسودة!$C$888:$C$917=$C$919)),ROW(مسودة!$C$888:$C$917)),ROW()-ROW(P919)+1)),مسودة!P888:P$917)),0))</f>
        <v>18</v>
      </c>
      <c r="Q919" s="39">
        <f t="array" ref="Q919">IF($C$919="","",IFERROR(MAX(IF((ROW(مسودة!$C$888:$C$917)=SMALL(IF((ROW(مسودة!$C$888:$C$917)*(مسودة!$C$888:$C$917=$C$919)),ROW(مسودة!$C$888:$C$917)),ROW()-ROW(Q919)+1)),مسودة!Q888:Q$917)),0))</f>
        <v>15</v>
      </c>
      <c r="R919" s="39">
        <f t="array" ref="R919">IF($C$919="","",IFERROR(MAX(IF((ROW(مسودة!$C$888:$C$917)=SMALL(IF((ROW(مسودة!$C$888:$C$917)*(مسودة!$C$888:$C$917=$C$919)),ROW(مسودة!$C$888:$C$917)),ROW()-ROW(R919)+1)),مسودة!R888:R$917)),0))</f>
        <v>33</v>
      </c>
      <c r="S919" s="39">
        <f t="array" ref="S919">IF($C$919="","",IFERROR(MAX(IF((ROW(مسودة!$C$888:$C$917)=SMALL(IF((ROW(مسودة!$C$888:$C$917)*(مسودة!$C$888:$C$917=$C$919)),ROW(مسودة!$C$888:$C$917)),ROW()-ROW(S919)+1)),مسودة!S888:S$917)),0))</f>
        <v>11</v>
      </c>
      <c r="T919" s="39">
        <f t="array" ref="T919">IF($C$919="","",IFERROR(MAX(IF((ROW(مسودة!$C$888:$C$917)=SMALL(IF((ROW(مسودة!$C$888:$C$917)*(مسودة!$C$888:$C$917=$C$919)),ROW(مسودة!$C$888:$C$917)),ROW()-ROW(T919)+1)),مسودة!T888:T$917)),0))</f>
        <v>11</v>
      </c>
      <c r="U919" s="39">
        <f t="array" ref="U919">IF($C$919="","",IFERROR(MAX(IF((ROW(مسودة!$C$888:$C$917)=SMALL(IF((ROW(مسودة!$C$888:$C$917)*(مسودة!$C$888:$C$917=$C$919)),ROW(مسودة!$C$888:$C$917)),ROW()-ROW(U919)+1)),مسودة!U888:U$917)),0))</f>
        <v>22</v>
      </c>
      <c r="V919" s="39">
        <f t="array" ref="V919">IF($C$919="","",IFERROR(MAX(IF((ROW(مسودة!$C$888:$C$917)=SMALL(IF((ROW(مسودة!$C$888:$C$917)*(مسودة!$C$888:$C$917=$C$919)),ROW(مسودة!$C$888:$C$917)),ROW()-ROW(V919)+1)),مسودة!V888:V$917)),0))</f>
        <v>17</v>
      </c>
      <c r="W919" s="39">
        <f t="array" ref="W919">IF($C$919="","",IFERROR(MAX(IF((ROW(مسودة!$C$888:$C$917)=SMALL(IF((ROW(مسودة!$C$888:$C$917)*(مسودة!$C$888:$C$917=$C$919)),ROW(مسودة!$C$888:$C$917)),ROW()-ROW(W919)+1)),مسودة!W888:W$917)),0))</f>
        <v>18</v>
      </c>
      <c r="X919" s="39">
        <f t="array" ref="X919">IF($C$919="","",IFERROR(MAX(IF((ROW(مسودة!$C$888:$C$917)=SMALL(IF((ROW(مسودة!$C$888:$C$917)*(مسودة!$C$888:$C$917=$C$919)),ROW(مسودة!$C$888:$C$917)),ROW()-ROW(X919)+1)),مسودة!X888:X$917)),0))</f>
        <v>35</v>
      </c>
      <c r="Y919" s="39">
        <f t="array" ref="Y919">IF($C$919="","",IFERROR(MAX(IF((ROW(مسودة!$C$888:$C$917)=SMALL(IF((ROW(مسودة!$C$888:$C$917)*(مسودة!$C$888:$C$917=$C$919)),ROW(مسودة!$C$888:$C$917)),ROW()-ROW(Y919)+1)),مسودة!Y888:Y$917)),0))</f>
        <v>6</v>
      </c>
      <c r="Z919" s="39">
        <f t="array" ref="Z919">IF($C$919="","",IFERROR(MAX(IF((ROW(مسودة!$C$888:$C$917)=SMALL(IF((ROW(مسودة!$C$888:$C$917)*(مسودة!$C$888:$C$917=$C$919)),ROW(مسودة!$C$888:$C$917)),ROW()-ROW(Z919)+1)),مسودة!Z888:Z$917)),0))</f>
        <v>15</v>
      </c>
      <c r="AA919" s="39">
        <f t="array" ref="AA919">IF($C$919="","",IFERROR(MAX(IF((ROW(مسودة!$C$888:$C$917)=SMALL(IF((ROW(مسودة!$C$888:$C$917)*(مسودة!$C$888:$C$917=$C$919)),ROW(مسودة!$C$888:$C$917)),ROW()-ROW(AA919)+1)),مسودة!AA888:AA$917)),0))</f>
        <v>21</v>
      </c>
      <c r="AB919" s="39">
        <f t="array" ref="AB919">IF($C$919="","",IFERROR(MAX(IF((ROW(مسودة!$C$888:$C$917)=SMALL(IF((ROW(مسودة!$C$888:$C$917)*(مسودة!$C$888:$C$917=$C$919)),ROW(مسودة!$C$888:$C$917)),ROW()-ROW(AB919)+1)),مسودة!AB888:AB$917)),0))</f>
        <v>11</v>
      </c>
      <c r="AC919" s="39">
        <f t="array" ref="AC919">IF($C$919="","",IFERROR(MAX(IF((ROW(مسودة!$C$888:$C$917)=SMALL(IF((ROW(مسودة!$C$888:$C$917)*(مسودة!$C$888:$C$917=$C$919)),ROW(مسودة!$C$888:$C$917)),ROW()-ROW(AC919)+1)),مسودة!AC888:AC$917)),0))</f>
        <v>16</v>
      </c>
      <c r="AD919" s="39">
        <f t="array" ref="AD919">IF($C$919="","",IFERROR(MAX(IF((ROW(مسودة!$C$888:$C$917)=SMALL(IF((ROW(مسودة!$C$888:$C$917)*(مسودة!$C$888:$C$917=$C$919)),ROW(مسودة!$C$888:$C$917)),ROW()-ROW(AD919)+1)),مسودة!AD888:AD$917)),0))</f>
        <v>27</v>
      </c>
      <c r="AE919" s="39">
        <f t="array" ref="AE919">IF($C$919="","",IFERROR(MAX(IF((ROW(مسودة!$C$888:$C$917)=SMALL(IF((ROW(مسودة!$C$888:$C$917)*(مسودة!$C$888:$C$917=$C$919)),ROW(مسودة!$C$888:$C$917)),ROW()-ROW(AE919)+1)),مسودة!AE888:AE$917)),0))</f>
        <v>7</v>
      </c>
      <c r="AF919" s="39">
        <f t="array" ref="AF919">IF($C$919="","",IFERROR(MAX(IF((ROW(مسودة!$C$888:$C$917)=SMALL(IF((ROW(مسودة!$C$888:$C$917)*(مسودة!$C$888:$C$917=$C$919)),ROW(مسودة!$C$888:$C$917)),ROW()-ROW(AF919)+1)),مسودة!AF888:AF$917)),0))</f>
        <v>6</v>
      </c>
      <c r="AG919" s="39">
        <f t="array" ref="AG919">IF($C$919="","",IFERROR(MAX(IF((ROW(مسودة!$C$888:$C$917)=SMALL(IF((ROW(مسودة!$C$888:$C$917)*(مسودة!$C$888:$C$917=$C$919)),ROW(مسودة!$C$888:$C$917)),ROW()-ROW(AG919)+1)),مسودة!AG888:AG$917)),0))</f>
        <v>13</v>
      </c>
      <c r="AH919" s="39">
        <f t="array" ref="AH919">IF($C$919="","",IFERROR(MAX(IF((ROW(مسودة!$C$888:$C$917)=SMALL(IF((ROW(مسودة!$C$888:$C$917)*(مسودة!$C$888:$C$917=$C$919)),ROW(مسودة!$C$888:$C$917)),ROW()-ROW(AH919)+1)),مسودة!AH888:AH$917)),0))</f>
        <v>8</v>
      </c>
      <c r="AI919" s="39">
        <f t="array" ref="AI919">IF($C$919="","",IFERROR(MAX(IF((ROW(مسودة!$C$888:$C$917)=SMALL(IF((ROW(مسودة!$C$888:$C$917)*(مسودة!$C$888:$C$917=$C$919)),ROW(مسودة!$C$888:$C$917)),ROW()-ROW(AI919)+1)),مسودة!AI888:AI$917)),0))</f>
        <v>9</v>
      </c>
      <c r="AJ919" s="39">
        <f t="array" ref="AJ919">IF($C$919="","",IFERROR(MAX(IF((ROW(مسودة!$C$888:$C$917)=SMALL(IF((ROW(مسودة!$C$888:$C$917)*(مسودة!$C$888:$C$917=$C$919)),ROW(مسودة!$C$888:$C$917)),ROW()-ROW(AJ919)+1)),مسودة!AJ888:AJ$917)),0))</f>
        <v>17</v>
      </c>
      <c r="AK919" s="39">
        <f t="array" ref="AK919">IF($C$919="","",IFERROR(MAX(IF((ROW(مسودة!$C$888:$C$917)=SMALL(IF((ROW(مسودة!$C$888:$C$917)*(مسودة!$C$888:$C$917=$C$919)),ROW(مسودة!$C$888:$C$917)),ROW()-ROW(AK919)+1)),مسودة!AK888:AK$917)),0))</f>
        <v>6</v>
      </c>
      <c r="AL919" s="39">
        <f t="array" ref="AL919">IF($C$919="","",IFERROR(MAX(IF((ROW(مسودة!$C$888:$C$917)=SMALL(IF((ROW(مسودة!$C$888:$C$917)*(مسودة!$C$888:$C$917=$C$919)),ROW(مسودة!$C$888:$C$917)),ROW()-ROW(AL919)+1)),مسودة!AL888:AL$917)),0))</f>
        <v>7</v>
      </c>
      <c r="AM919" s="39">
        <f t="array" ref="AM919">IF($C$919="","",IFERROR(MAX(IF((ROW(مسودة!$C$888:$C$917)=SMALL(IF((ROW(مسودة!$C$888:$C$917)*(مسودة!$C$888:$C$917=$C$919)),ROW(مسودة!$C$888:$C$917)),ROW()-ROW(AM919)+1)),مسودة!AM888:AM$917)),0))</f>
        <v>13</v>
      </c>
      <c r="AN919" s="54"/>
      <c r="AO919" s="54"/>
      <c r="AP919" s="55"/>
      <c r="AQ919" s="49"/>
      <c r="AR919" s="49"/>
      <c r="AS919" s="49"/>
      <c r="AT919" s="49"/>
      <c r="AU919" s="103" t="str">
        <f>IFERROR(LOOKUP(2,1/((مسودة!$C$888:$C$917=C919)*(مسودة!$F$888:$F$917=F919)),مسودة!$AV$888:$AV$917),"")</f>
        <v>له دور ثانٍ في : إنجليزي، رياضيات،كيمياء،</v>
      </c>
    </row>
    <row r="920" spans="2:47" ht="28.5" customHeight="1" thickBot="1">
      <c r="B920" s="48"/>
      <c r="C920" s="99"/>
      <c r="D920" s="51"/>
      <c r="E920" s="51"/>
      <c r="F920" s="11" t="s">
        <v>31</v>
      </c>
      <c r="G920" s="39">
        <f t="array" ref="G920">IF($C$919="","",IFERROR(MAX(IF((ROW(مسودة!$C$888:$C$917)=SMALL(IF((ROW(مسودة!$C$888:$C$917)*(مسودة!$C$888:$C$917=$C$919)),ROW(مسودة!$C$888:$C$917)),ROW()-ROW(G920)+1)),مسودة!G889:G$917)),0))</f>
        <v>18</v>
      </c>
      <c r="H920" s="39">
        <f t="array" ref="H920">IF($C$919="","",IFERROR(MAX(IF((ROW(مسودة!$C$888:$C$917)=SMALL(IF((ROW(مسودة!$C$888:$C$917)*(مسودة!$C$888:$C$917=$C$919)),ROW(مسودة!$C$888:$C$917)),ROW()-ROW(H920)+1)),مسودة!H889:H$917)),0))</f>
        <v>38</v>
      </c>
      <c r="I920" s="39">
        <f t="array" ref="I920">IF($C$919="","",IFERROR(MAX(IF((ROW(مسودة!$C$888:$C$917)=SMALL(IF((ROW(مسودة!$C$888:$C$917)*(مسودة!$C$888:$C$917=$C$919)),ROW(مسودة!$C$888:$C$917)),ROW()-ROW(I920)+1)),مسودة!I889:I$917)),0))</f>
        <v>56</v>
      </c>
      <c r="J920" s="39">
        <f t="array" ref="J920">IF($C$919="","",IFERROR(MAX(IF((ROW(مسودة!$C$888:$C$917)=SMALL(IF((ROW(مسودة!$C$888:$C$917)*(مسودة!$C$888:$C$917=$C$919)),ROW(مسودة!$C$888:$C$917)),ROW()-ROW(J920)+1)),مسودة!J889:J$917)),0))</f>
        <v>22</v>
      </c>
      <c r="K920" s="39">
        <f t="array" ref="K920">IF($C$919="","",IFERROR(MAX(IF((ROW(مسودة!$C$888:$C$917)=SMALL(IF((ROW(مسودة!$C$888:$C$917)*(مسودة!$C$888:$C$917=$C$919)),ROW(مسودة!$C$888:$C$917)),ROW()-ROW(K920)+1)),مسودة!K889:K$917)),0))</f>
        <v>27</v>
      </c>
      <c r="L920" s="39">
        <f t="array" ref="L920">IF($C$919="","",IFERROR(MAX(IF((ROW(مسودة!$C$888:$C$917)=SMALL(IF((ROW(مسودة!$C$888:$C$917)*(مسودة!$C$888:$C$917=$C$919)),ROW(مسودة!$C$888:$C$917)),ROW()-ROW(L920)+1)),مسودة!L889:L$917)),0))</f>
        <v>49</v>
      </c>
      <c r="M920" s="39">
        <f t="array" ref="M920">IF($C$919="","",IFERROR(MAX(IF((ROW(مسودة!$C$888:$C$917)=SMALL(IF((ROW(مسودة!$C$888:$C$917)*(مسودة!$C$888:$C$917=$C$919)),ROW(مسودة!$C$888:$C$917)),ROW()-ROW(M920)+1)),مسودة!M889:M$917)),0))</f>
        <v>17</v>
      </c>
      <c r="N920" s="39">
        <f t="array" ref="N920">IF($C$919="","",IFERROR(MAX(IF((ROW(مسودة!$C$888:$C$917)=SMALL(IF((ROW(مسودة!$C$888:$C$917)*(مسودة!$C$888:$C$917=$C$919)),ROW(مسودة!$C$888:$C$917)),ROW()-ROW(N920)+1)),مسودة!N889:N$917)),0))</f>
        <v>6</v>
      </c>
      <c r="O920" s="39">
        <f t="array" ref="O920">IF($C$919="","",IFERROR(MAX(IF((ROW(مسودة!$C$888:$C$917)=SMALL(IF((ROW(مسودة!$C$888:$C$917)*(مسودة!$C$888:$C$917=$C$919)),ROW(مسودة!$C$888:$C$917)),ROW()-ROW(O920)+1)),مسودة!O889:O$917)),0))</f>
        <v>23</v>
      </c>
      <c r="P920" s="39">
        <f t="array" ref="P920">IF($C$919="","",IFERROR(MAX(IF((ROW(مسودة!$C$888:$C$917)=SMALL(IF((ROW(مسودة!$C$888:$C$917)*(مسودة!$C$888:$C$917=$C$919)),ROW(مسودة!$C$888:$C$917)),ROW()-ROW(P920)+1)),مسودة!P889:P$917)),0))</f>
        <v>14</v>
      </c>
      <c r="Q920" s="39">
        <f t="array" ref="Q920">IF($C$919="","",IFERROR(MAX(IF((ROW(مسودة!$C$888:$C$917)=SMALL(IF((ROW(مسودة!$C$888:$C$917)*(مسودة!$C$888:$C$917=$C$919)),ROW(مسودة!$C$888:$C$917)),ROW()-ROW(Q920)+1)),مسودة!Q889:Q$917)),0))</f>
        <v>16</v>
      </c>
      <c r="R920" s="39">
        <f t="array" ref="R920">IF($C$919="","",IFERROR(MAX(IF((ROW(مسودة!$C$888:$C$917)=SMALL(IF((ROW(مسودة!$C$888:$C$917)*(مسودة!$C$888:$C$917=$C$919)),ROW(مسودة!$C$888:$C$917)),ROW()-ROW(R920)+1)),مسودة!R889:R$917)),0))</f>
        <v>30</v>
      </c>
      <c r="S920" s="39">
        <f t="array" ref="S920">IF($C$919="","",IFERROR(MAX(IF((ROW(مسودة!$C$888:$C$917)=SMALL(IF((ROW(مسودة!$C$888:$C$917)*(مسودة!$C$888:$C$917=$C$919)),ROW(مسودة!$C$888:$C$917)),ROW()-ROW(S920)+1)),مسودة!S889:S$917)),0))</f>
        <v>9</v>
      </c>
      <c r="T920" s="39">
        <f t="array" ref="T920">IF($C$919="","",IFERROR(MAX(IF((ROW(مسودة!$C$888:$C$917)=SMALL(IF((ROW(مسودة!$C$888:$C$917)*(مسودة!$C$888:$C$917=$C$919)),ROW(مسودة!$C$888:$C$917)),ROW()-ROW(T920)+1)),مسودة!T889:T$917)),0))</f>
        <v>16</v>
      </c>
      <c r="U920" s="39">
        <f t="array" ref="U920">IF($C$919="","",IFERROR(MAX(IF((ROW(مسودة!$C$888:$C$917)=SMALL(IF((ROW(مسودة!$C$888:$C$917)*(مسودة!$C$888:$C$917=$C$919)),ROW(مسودة!$C$888:$C$917)),ROW()-ROW(U920)+1)),مسودة!U889:U$917)),0))</f>
        <v>25</v>
      </c>
      <c r="V920" s="39">
        <f t="array" ref="V920">IF($C$919="","",IFERROR(MAX(IF((ROW(مسودة!$C$888:$C$917)=SMALL(IF((ROW(مسودة!$C$888:$C$917)*(مسودة!$C$888:$C$917=$C$919)),ROW(مسودة!$C$888:$C$917)),ROW()-ROW(V920)+1)),مسودة!V889:V$917)),0))</f>
        <v>13</v>
      </c>
      <c r="W920" s="39">
        <f t="array" ref="W920">IF($C$919="","",IFERROR(MAX(IF((ROW(مسودة!$C$888:$C$917)=SMALL(IF((ROW(مسودة!$C$888:$C$917)*(مسودة!$C$888:$C$917=$C$919)),ROW(مسودة!$C$888:$C$917)),ROW()-ROW(W920)+1)),مسودة!W889:W$917)),0))</f>
        <v>19</v>
      </c>
      <c r="X920" s="39">
        <f t="array" ref="X920">IF($C$919="","",IFERROR(MAX(IF((ROW(مسودة!$C$888:$C$917)=SMALL(IF((ROW(مسودة!$C$888:$C$917)*(مسودة!$C$888:$C$917=$C$919)),ROW(مسودة!$C$888:$C$917)),ROW()-ROW(X920)+1)),مسودة!X889:X$917)),0))</f>
        <v>32</v>
      </c>
      <c r="Y920" s="39">
        <f t="array" ref="Y920">IF($C$919="","",IFERROR(MAX(IF((ROW(مسودة!$C$888:$C$917)=SMALL(IF((ROW(مسودة!$C$888:$C$917)*(مسودة!$C$888:$C$917=$C$919)),ROW(مسودة!$C$888:$C$917)),ROW()-ROW(Y920)+1)),مسودة!Y889:Y$917)),0))</f>
        <v>6</v>
      </c>
      <c r="Z920" s="39">
        <f t="array" ref="Z920">IF($C$919="","",IFERROR(MAX(IF((ROW(مسودة!$C$888:$C$917)=SMALL(IF((ROW(مسودة!$C$888:$C$917)*(مسودة!$C$888:$C$917=$C$919)),ROW(مسودة!$C$888:$C$917)),ROW()-ROW(Z920)+1)),مسودة!Z889:Z$917)),0))</f>
        <v>19</v>
      </c>
      <c r="AA920" s="39">
        <f t="array" ref="AA920">IF($C$919="","",IFERROR(MAX(IF((ROW(مسودة!$C$888:$C$917)=SMALL(IF((ROW(مسودة!$C$888:$C$917)*(مسودة!$C$888:$C$917=$C$919)),ROW(مسودة!$C$888:$C$917)),ROW()-ROW(AA920)+1)),مسودة!AA889:AA$917)),0))</f>
        <v>25</v>
      </c>
      <c r="AB920" s="39">
        <f t="array" ref="AB920">IF($C$919="","",IFERROR(MAX(IF((ROW(مسودة!$C$888:$C$917)=SMALL(IF((ROW(مسودة!$C$888:$C$917)*(مسودة!$C$888:$C$917=$C$919)),ROW(مسودة!$C$888:$C$917)),ROW()-ROW(AB920)+1)),مسودة!AB889:AB$917)),0))</f>
        <v>12</v>
      </c>
      <c r="AC920" s="39">
        <f t="array" ref="AC920">IF($C$919="","",IFERROR(MAX(IF((ROW(مسودة!$C$888:$C$917)=SMALL(IF((ROW(مسودة!$C$888:$C$917)*(مسودة!$C$888:$C$917=$C$919)),ROW(مسودة!$C$888:$C$917)),ROW()-ROW(AC920)+1)),مسودة!AC889:AC$917)),0))</f>
        <v>9</v>
      </c>
      <c r="AD920" s="39">
        <f t="array" ref="AD920">IF($C$919="","",IFERROR(MAX(IF((ROW(مسودة!$C$888:$C$917)=SMALL(IF((ROW(مسودة!$C$888:$C$917)*(مسودة!$C$888:$C$917=$C$919)),ROW(مسودة!$C$888:$C$917)),ROW()-ROW(AD920)+1)),مسودة!AD889:AD$917)),0))</f>
        <v>21</v>
      </c>
      <c r="AE920" s="39">
        <f t="array" ref="AE920">IF($C$919="","",IFERROR(MAX(IF((ROW(مسودة!$C$888:$C$917)=SMALL(IF((ROW(مسودة!$C$888:$C$917)*(مسودة!$C$888:$C$917=$C$919)),ROW(مسودة!$C$888:$C$917)),ROW()-ROW(AE920)+1)),مسودة!AE889:AE$917)),0))</f>
        <v>4</v>
      </c>
      <c r="AF920" s="39">
        <f t="array" ref="AF920">IF($C$919="","",IFERROR(MAX(IF((ROW(مسودة!$C$888:$C$917)=SMALL(IF((ROW(مسودة!$C$888:$C$917)*(مسودة!$C$888:$C$917=$C$919)),ROW(مسودة!$C$888:$C$917)),ROW()-ROW(AF920)+1)),مسودة!AF889:AF$917)),0))</f>
        <v>23</v>
      </c>
      <c r="AG920" s="39">
        <f t="array" ref="AG920">IF($C$919="","",IFERROR(MAX(IF((ROW(مسودة!$C$888:$C$917)=SMALL(IF((ROW(مسودة!$C$888:$C$917)*(مسودة!$C$888:$C$917=$C$919)),ROW(مسودة!$C$888:$C$917)),ROW()-ROW(AG920)+1)),مسودة!AG889:AG$917)),0))</f>
        <v>27</v>
      </c>
      <c r="AH920" s="39">
        <f t="array" ref="AH920">IF($C$919="","",IFERROR(MAX(IF((ROW(مسودة!$C$888:$C$917)=SMALL(IF((ROW(مسودة!$C$888:$C$917)*(مسودة!$C$888:$C$917=$C$919)),ROW(مسودة!$C$888:$C$917)),ROW()-ROW(AH920)+1)),مسودة!AH889:AH$917)),0))</f>
        <v>8</v>
      </c>
      <c r="AI920" s="39">
        <f t="array" ref="AI920">IF($C$919="","",IFERROR(MAX(IF((ROW(مسودة!$C$888:$C$917)=SMALL(IF((ROW(مسودة!$C$888:$C$917)*(مسودة!$C$888:$C$917=$C$919)),ROW(مسودة!$C$888:$C$917)),ROW()-ROW(AI920)+1)),مسودة!AI889:AI$917)),0))</f>
        <v>15</v>
      </c>
      <c r="AJ920" s="39">
        <f t="array" ref="AJ920">IF($C$919="","",IFERROR(MAX(IF((ROW(مسودة!$C$888:$C$917)=SMALL(IF((ROW(مسودة!$C$888:$C$917)*(مسودة!$C$888:$C$917=$C$919)),ROW(مسودة!$C$888:$C$917)),ROW()-ROW(AJ920)+1)),مسودة!AJ889:AJ$917)),0))</f>
        <v>23</v>
      </c>
      <c r="AK920" s="39">
        <f t="array" ref="AK920">IF($C$919="","",IFERROR(MAX(IF((ROW(مسودة!$C$888:$C$917)=SMALL(IF((ROW(مسودة!$C$888:$C$917)*(مسودة!$C$888:$C$917=$C$919)),ROW(مسودة!$C$888:$C$917)),ROW()-ROW(AK920)+1)),مسودة!AK889:AK$917)),0))</f>
        <v>3</v>
      </c>
      <c r="AL920" s="39">
        <f t="array" ref="AL920">IF($C$919="","",IFERROR(MAX(IF((ROW(مسودة!$C$888:$C$917)=SMALL(IF((ROW(مسودة!$C$888:$C$917)*(مسودة!$C$888:$C$917=$C$919)),ROW(مسودة!$C$888:$C$917)),ROW()-ROW(AL920)+1)),مسودة!AL889:AL$917)),0))</f>
        <v>8</v>
      </c>
      <c r="AM920" s="39">
        <f t="array" ref="AM920">IF($C$919="","",IFERROR(MAX(IF((ROW(مسودة!$C$888:$C$917)=SMALL(IF((ROW(مسودة!$C$888:$C$917)*(مسودة!$C$888:$C$917=$C$919)),ROW(مسودة!$C$888:$C$917)),ROW()-ROW(AM920)+1)),مسودة!AM889:AM$917)),0))</f>
        <v>11</v>
      </c>
      <c r="AN920" s="54"/>
      <c r="AO920" s="54"/>
      <c r="AP920" s="56"/>
      <c r="AQ920" s="49"/>
      <c r="AR920" s="49"/>
      <c r="AS920" s="49"/>
      <c r="AT920" s="49"/>
      <c r="AU920" s="104"/>
    </row>
    <row r="921" spans="2:47" ht="28.5" customHeight="1" thickBot="1">
      <c r="B921" s="48"/>
      <c r="C921" s="93"/>
      <c r="D921" s="51"/>
      <c r="E921" s="51"/>
      <c r="F921" s="14" t="s">
        <v>32</v>
      </c>
      <c r="G921" s="39">
        <f t="array" ref="G921">IF($C$919="","",IFERROR(MAX(IF((ROW(مسودة!$C$888:$C$917)=SMALL(IF((ROW(مسودة!$C$888:$C$917)*(مسودة!$C$888:$C$917=$C$919)),ROW(مسودة!$C$888:$C$917)),ROW()-ROW(G921)+1)),مسودة!G890:G$917)),0))</f>
        <v>35</v>
      </c>
      <c r="H921" s="39">
        <f t="array" ref="H921">IF($C$919="","",IFERROR(MAX(IF((ROW(مسودة!$C$888:$C$917)=SMALL(IF((ROW(مسودة!$C$888:$C$917)*(مسودة!$C$888:$C$917=$C$919)),ROW(مسودة!$C$888:$C$917)),ROW()-ROW(H921)+1)),مسودة!H890:H$917)),0))</f>
        <v>71</v>
      </c>
      <c r="I921" s="39">
        <f t="array" ref="I921">IF($C$919="","",IFERROR(MAX(IF((ROW(مسودة!$C$888:$C$917)=SMALL(IF((ROW(مسودة!$C$888:$C$917)*(مسودة!$C$888:$C$917=$C$919)),ROW(مسودة!$C$888:$C$917)),ROW()-ROW(I921)+1)),مسودة!I890:I$917)),0))</f>
        <v>106</v>
      </c>
      <c r="J921" s="39">
        <f t="array" ref="J921">IF($C$919="","",IFERROR(MAX(IF((ROW(مسودة!$C$888:$C$917)=SMALL(IF((ROW(مسودة!$C$888:$C$917)*(مسودة!$C$888:$C$917=$C$919)),ROW(مسودة!$C$888:$C$917)),ROW()-ROW(J921)+1)),مسودة!J890:J$917)),0))</f>
        <v>48</v>
      </c>
      <c r="K921" s="39">
        <f t="array" ref="K921">IF($C$919="","",IFERROR(MAX(IF((ROW(مسودة!$C$888:$C$917)=SMALL(IF((ROW(مسودة!$C$888:$C$917)*(مسودة!$C$888:$C$917=$C$919)),ROW(مسودة!$C$888:$C$917)),ROW()-ROW(K921)+1)),مسودة!K890:K$917)),0))</f>
        <v>53</v>
      </c>
      <c r="L921" s="39">
        <f t="array" ref="L921">IF($C$919="","",IFERROR(MAX(IF((ROW(مسودة!$C$888:$C$917)=SMALL(IF((ROW(مسودة!$C$888:$C$917)*(مسودة!$C$888:$C$917=$C$919)),ROW(مسودة!$C$888:$C$917)),ROW()-ROW(L921)+1)),مسودة!L890:L$917)),0))</f>
        <v>0</v>
      </c>
      <c r="M921" s="39">
        <f t="array" ref="M921">IF($C$919="","",IFERROR(MAX(IF((ROW(مسودة!$C$888:$C$917)=SMALL(IF((ROW(مسودة!$C$888:$C$917)*(مسودة!$C$888:$C$917=$C$919)),ROW(مسودة!$C$888:$C$917)),ROW()-ROW(M921)+1)),مسودة!M890:M$917)),0))</f>
        <v>29</v>
      </c>
      <c r="N921" s="39">
        <f t="array" ref="N921">IF($C$919="","",IFERROR(MAX(IF((ROW(مسودة!$C$888:$C$917)=SMALL(IF((ROW(مسودة!$C$888:$C$917)*(مسودة!$C$888:$C$917=$C$919)),ROW(مسودة!$C$888:$C$917)),ROW()-ROW(N921)+1)),مسودة!N890:N$917)),0))</f>
        <v>21</v>
      </c>
      <c r="O921" s="39">
        <f t="array" ref="O921">IF($C$919="","",IFERROR(MAX(IF((ROW(مسودة!$C$888:$C$917)=SMALL(IF((ROW(مسودة!$C$888:$C$917)*(مسودة!$C$888:$C$917=$C$919)),ROW(مسودة!$C$888:$C$917)),ROW()-ROW(O921)+1)),مسودة!O890:O$917)),0))</f>
        <v>0</v>
      </c>
      <c r="P921" s="39">
        <f t="array" ref="P921">IF($C$919="","",IFERROR(MAX(IF((ROW(مسودة!$C$888:$C$917)=SMALL(IF((ROW(مسودة!$C$888:$C$917)*(مسودة!$C$888:$C$917=$C$919)),ROW(مسودة!$C$888:$C$917)),ROW()-ROW(P921)+1)),مسودة!P890:P$917)),0))</f>
        <v>32</v>
      </c>
      <c r="Q921" s="39">
        <f t="array" ref="Q921">IF($C$919="","",IFERROR(MAX(IF((ROW(مسودة!$C$888:$C$917)=SMALL(IF((ROW(مسودة!$C$888:$C$917)*(مسودة!$C$888:$C$917=$C$919)),ROW(مسودة!$C$888:$C$917)),ROW()-ROW(Q921)+1)),مسودة!Q890:Q$917)),0))</f>
        <v>31</v>
      </c>
      <c r="R921" s="39">
        <f t="array" ref="R921">IF($C$919="","",IFERROR(MAX(IF((ROW(مسودة!$C$888:$C$917)=SMALL(IF((ROW(مسودة!$C$888:$C$917)*(مسودة!$C$888:$C$917=$C$919)),ROW(مسودة!$C$888:$C$917)),ROW()-ROW(R921)+1)),مسودة!R890:R$917)),0))</f>
        <v>63</v>
      </c>
      <c r="S921" s="39">
        <f t="array" ref="S921">IF($C$919="","",IFERROR(MAX(IF((ROW(مسودة!$C$888:$C$917)=SMALL(IF((ROW(مسودة!$C$888:$C$917)*(مسودة!$C$888:$C$917=$C$919)),ROW(مسودة!$C$888:$C$917)),ROW()-ROW(S921)+1)),مسودة!S890:S$917)),0))</f>
        <v>20</v>
      </c>
      <c r="T921" s="39">
        <f t="array" ref="T921">IF($C$919="","",IFERROR(MAX(IF((ROW(مسودة!$C$888:$C$917)=SMALL(IF((ROW(مسودة!$C$888:$C$917)*(مسودة!$C$888:$C$917=$C$919)),ROW(مسودة!$C$888:$C$917)),ROW()-ROW(T921)+1)),مسودة!T890:T$917)),0))</f>
        <v>27</v>
      </c>
      <c r="U921" s="39">
        <f t="array" ref="U921">IF($C$919="","",IFERROR(MAX(IF((ROW(مسودة!$C$888:$C$917)=SMALL(IF((ROW(مسودة!$C$888:$C$917)*(مسودة!$C$888:$C$917=$C$919)),ROW(مسودة!$C$888:$C$917)),ROW()-ROW(U921)+1)),مسودة!U890:U$917)),0))</f>
        <v>0</v>
      </c>
      <c r="V921" s="39">
        <f t="array" ref="V921">IF($C$919="","",IFERROR(MAX(IF((ROW(مسودة!$C$888:$C$917)=SMALL(IF((ROW(مسودة!$C$888:$C$917)*(مسودة!$C$888:$C$917=$C$919)),ROW(مسودة!$C$888:$C$917)),ROW()-ROW(V921)+1)),مسودة!V890:V$917)),0))</f>
        <v>30</v>
      </c>
      <c r="W921" s="39">
        <f t="array" ref="W921">IF($C$919="","",IFERROR(MAX(IF((ROW(مسودة!$C$888:$C$917)=SMALL(IF((ROW(مسودة!$C$888:$C$917)*(مسودة!$C$888:$C$917=$C$919)),ROW(مسودة!$C$888:$C$917)),ROW()-ROW(W921)+1)),مسودة!W890:W$917)),0))</f>
        <v>37</v>
      </c>
      <c r="X921" s="39">
        <f t="array" ref="X921">IF($C$919="","",IFERROR(MAX(IF((ROW(مسودة!$C$888:$C$917)=SMALL(IF((ROW(مسودة!$C$888:$C$917)*(مسودة!$C$888:$C$917=$C$919)),ROW(مسودة!$C$888:$C$917)),ROW()-ROW(X921)+1)),مسودة!X890:X$917)),0))</f>
        <v>67</v>
      </c>
      <c r="Y921" s="39">
        <f t="array" ref="Y921">IF($C$919="","",IFERROR(MAX(IF((ROW(مسودة!$C$888:$C$917)=SMALL(IF((ROW(مسودة!$C$888:$C$917)*(مسودة!$C$888:$C$917=$C$919)),ROW(مسودة!$C$888:$C$917)),ROW()-ROW(Y921)+1)),مسودة!Y890:Y$917)),0))</f>
        <v>12</v>
      </c>
      <c r="Z921" s="39">
        <f t="array" ref="Z921">IF($C$919="","",IFERROR(MAX(IF((ROW(مسودة!$C$888:$C$917)=SMALL(IF((ROW(مسودة!$C$888:$C$917)*(مسودة!$C$888:$C$917=$C$919)),ROW(مسودة!$C$888:$C$917)),ROW()-ROW(Z921)+1)),مسودة!Z890:Z$917)),0))</f>
        <v>34</v>
      </c>
      <c r="AA921" s="39">
        <f t="array" ref="AA921">IF($C$919="","",IFERROR(MAX(IF((ROW(مسودة!$C$888:$C$917)=SMALL(IF((ROW(مسودة!$C$888:$C$917)*(مسودة!$C$888:$C$917=$C$919)),ROW(مسودة!$C$888:$C$917)),ROW()-ROW(AA921)+1)),مسودة!AA890:AA$917)),0))</f>
        <v>46</v>
      </c>
      <c r="AB921" s="39">
        <f t="array" ref="AB921">IF($C$919="","",IFERROR(MAX(IF((ROW(مسودة!$C$888:$C$917)=SMALL(IF((ROW(مسودة!$C$888:$C$917)*(مسودة!$C$888:$C$917=$C$919)),ROW(مسودة!$C$888:$C$917)),ROW()-ROW(AB921)+1)),مسودة!AB890:AB$917)),0))</f>
        <v>23</v>
      </c>
      <c r="AC921" s="39">
        <f t="array" ref="AC921">IF($C$919="","",IFERROR(MAX(IF((ROW(مسودة!$C$888:$C$917)=SMALL(IF((ROW(مسودة!$C$888:$C$917)*(مسودة!$C$888:$C$917=$C$919)),ROW(مسودة!$C$888:$C$917)),ROW()-ROW(AC921)+1)),مسودة!AC890:AC$917)),0))</f>
        <v>25</v>
      </c>
      <c r="AD921" s="39">
        <f t="array" ref="AD921">IF($C$919="","",IFERROR(MAX(IF((ROW(مسودة!$C$888:$C$917)=SMALL(IF((ROW(مسودة!$C$888:$C$917)*(مسودة!$C$888:$C$917=$C$919)),ROW(مسودة!$C$888:$C$917)),ROW()-ROW(AD921)+1)),مسودة!AD890:AD$917)),0))</f>
        <v>48</v>
      </c>
      <c r="AE921" s="39">
        <f t="array" ref="AE921">IF($C$919="","",IFERROR(MAX(IF((ROW(مسودة!$C$888:$C$917)=SMALL(IF((ROW(مسودة!$C$888:$C$917)*(مسودة!$C$888:$C$917=$C$919)),ROW(مسودة!$C$888:$C$917)),ROW()-ROW(AE921)+1)),مسودة!AE890:AE$917)),0))</f>
        <v>11</v>
      </c>
      <c r="AF921" s="39">
        <f t="array" ref="AF921">IF($C$919="","",IFERROR(MAX(IF((ROW(مسودة!$C$888:$C$917)=SMALL(IF((ROW(مسودة!$C$888:$C$917)*(مسودة!$C$888:$C$917=$C$919)),ROW(مسودة!$C$888:$C$917)),ROW()-ROW(AF921)+1)),مسودة!AF890:AF$917)),0))</f>
        <v>29</v>
      </c>
      <c r="AG921" s="39">
        <f t="array" ref="AG921">IF($C$919="","",IFERROR(MAX(IF((ROW(مسودة!$C$888:$C$917)=SMALL(IF((ROW(مسودة!$C$888:$C$917)*(مسودة!$C$888:$C$917=$C$919)),ROW(مسودة!$C$888:$C$917)),ROW()-ROW(AG921)+1)),مسودة!AG890:AG$917)),0))</f>
        <v>40</v>
      </c>
      <c r="AH921" s="39">
        <f t="array" ref="AH921">IF($C$919="","",IFERROR(MAX(IF((ROW(مسودة!$C$888:$C$917)=SMALL(IF((ROW(مسودة!$C$888:$C$917)*(مسودة!$C$888:$C$917=$C$919)),ROW(مسودة!$C$888:$C$917)),ROW()-ROW(AH921)+1)),مسودة!AH890:AH$917)),0))</f>
        <v>16</v>
      </c>
      <c r="AI921" s="39">
        <f t="array" ref="AI921">IF($C$919="","",IFERROR(MAX(IF((ROW(مسودة!$C$888:$C$917)=SMALL(IF((ROW(مسودة!$C$888:$C$917)*(مسودة!$C$888:$C$917=$C$919)),ROW(مسودة!$C$888:$C$917)),ROW()-ROW(AI921)+1)),مسودة!AI890:AI$917)),0))</f>
        <v>24</v>
      </c>
      <c r="AJ921" s="39">
        <f t="array" ref="AJ921">IF($C$919="","",IFERROR(MAX(IF((ROW(مسودة!$C$888:$C$917)=SMALL(IF((ROW(مسودة!$C$888:$C$917)*(مسودة!$C$888:$C$917=$C$919)),ROW(مسودة!$C$888:$C$917)),ROW()-ROW(AJ921)+1)),مسودة!AJ890:AJ$917)),0))</f>
        <v>40</v>
      </c>
      <c r="AK921" s="39">
        <f t="array" ref="AK921">IF($C$919="","",IFERROR(MAX(IF((ROW(مسودة!$C$888:$C$917)=SMALL(IF((ROW(مسودة!$C$888:$C$917)*(مسودة!$C$888:$C$917=$C$919)),ROW(مسودة!$C$888:$C$917)),ROW()-ROW(AK921)+1)),مسودة!AK890:AK$917)),0))</f>
        <v>9</v>
      </c>
      <c r="AL921" s="39">
        <f t="array" ref="AL921">IF($C$919="","",IFERROR(MAX(IF((ROW(مسودة!$C$888:$C$917)=SMALL(IF((ROW(مسودة!$C$888:$C$917)*(مسودة!$C$888:$C$917=$C$919)),ROW(مسودة!$C$888:$C$917)),ROW()-ROW(AL921)+1)),مسودة!AL890:AL$917)),0))</f>
        <v>15</v>
      </c>
      <c r="AM921" s="39">
        <f t="array" ref="AM921">IF($C$919="","",IFERROR(MAX(IF((ROW(مسودة!$C$888:$C$917)=SMALL(IF((ROW(مسودة!$C$888:$C$917)*(مسودة!$C$888:$C$917=$C$919)),ROW(مسودة!$C$888:$C$917)),ROW()-ROW(AM921)+1)),مسودة!AM890:AM$917)),0))</f>
        <v>24</v>
      </c>
      <c r="AN921" s="39">
        <f t="array" ref="AN921">IF($C919="","",IFERROR(MAX(IF((ROW(مسودة!$C$888:$C$917)=SMALL(IF((ROW(مسودة!$C$888:$C$917)*(مسودة!$C$888:$C$917=$C919)),ROW(مسودة!$C$888:$C$917)),ROW()-ROW(AN921)+1)),مسودة!AN$890:AN$917)),0))</f>
        <v>0</v>
      </c>
      <c r="AO921" s="39">
        <f t="array" ref="AO921">IF($C919="","",IFERROR(MAX(IF((ROW(مسودة!$C$888:$C$917)=SMALL(IF((ROW(مسودة!$C$888:$C$917)*(مسودة!$C$888:$C$917=$C919)),ROW(مسودة!$C$888:$C$917)),ROW()-ROW(AO921)+1)),مسودة!AO$890:AO$917)),0))</f>
        <v>0</v>
      </c>
      <c r="AP921" s="39" t="str">
        <f>IF(AO921&lt;50,"   ",IF(AO921&lt;65,"مقبول",IF(AO921&lt;75,"جيد",IF(AO921&lt;85,"جيدجداً",IF(AO921&lt;=100,"ممتاز","")))))</f>
        <v xml:space="preserve">   </v>
      </c>
      <c r="AQ921" s="49"/>
      <c r="AR921" s="49"/>
      <c r="AS921" s="49"/>
      <c r="AT921" s="49"/>
      <c r="AU921" s="105"/>
    </row>
    <row r="922" spans="2:47" ht="28.5" customHeight="1" thickBot="1">
      <c r="B922" s="48">
        <f t="shared" ref="B922" si="155">B919+1</f>
        <v>206</v>
      </c>
      <c r="C922" s="98" t="str">
        <f t="array" ref="C922">IF(ISERROR(INDEX(مسودة!$C$888:$AV$917,SMALL(IF((مسودة!$AU$888:$AU$917="راسب"),ROW(مسودة!$C$888:$AV$917)-MIN(ROW(مسودة!$C$888:$AV$917))+1,""),ROW(A6)),COLUMN(A6))),"",INDEX(مسودة!$C$888:$AV$917,SMALL(IF((مسودة!$AU$888:$AU$917="راسب"),ROW(مسودة!$C$888:$AV$917)-MIN(ROW(مسودة!$C$888:$AV$917))+1,""),ROW(A6)),COLUMN(A6)))</f>
        <v/>
      </c>
      <c r="D922" s="95" t="str">
        <f>IF(C922&lt;&gt;"",VLOOKUP(C922,مسودة!$C$888:$D$917,2,0),"")</f>
        <v/>
      </c>
      <c r="E922" s="95" t="str">
        <f>IF(C922&lt;&gt;"",VLOOKUP(C922,مسودة!$C$888:$E$917,3,0),"")</f>
        <v/>
      </c>
      <c r="F922" s="11" t="s">
        <v>30</v>
      </c>
      <c r="G922" s="39" t="str">
        <f t="array" ref="G922">IF($C$922="","",IFERROR(MAX(IF((ROW(مسودة!$C$888:$C$917)=SMALL(IF((ROW(مسودة!$C$888:$C$917)*(مسودة!$C$888:$C$917=$C$922)),ROW(مسودة!$C$888:$C$917)),ROW()-ROW(G922)+1)),مسودة!G888:G$917)),0))</f>
        <v/>
      </c>
      <c r="H922" s="39" t="str">
        <f t="array" ref="H922">IF($C$922="","",IFERROR(MAX(IF((ROW(مسودة!$C$888:$C$917)=SMALL(IF((ROW(مسودة!$C$888:$C$917)*(مسودة!$C$888:$C$917=$C$922)),ROW(مسودة!$C$888:$C$917)),ROW()-ROW(H922)+1)),مسودة!H888:H$917)),0))</f>
        <v/>
      </c>
      <c r="I922" s="39" t="str">
        <f t="array" ref="I922">IF($C$922="","",IFERROR(MAX(IF((ROW(مسودة!$C$888:$C$917)=SMALL(IF((ROW(مسودة!$C$888:$C$917)*(مسودة!$C$888:$C$917=$C$922)),ROW(مسودة!$C$888:$C$917)),ROW()-ROW(I922)+1)),مسودة!I888:I$917)),0))</f>
        <v/>
      </c>
      <c r="J922" s="39" t="str">
        <f t="array" ref="J922">IF($C$922="","",IFERROR(MAX(IF((ROW(مسودة!$C$888:$C$917)=SMALL(IF((ROW(مسودة!$C$888:$C$917)*(مسودة!$C$888:$C$917=$C$922)),ROW(مسودة!$C$888:$C$917)),ROW()-ROW(J922)+1)),مسودة!J888:J$917)),0))</f>
        <v/>
      </c>
      <c r="K922" s="39" t="str">
        <f t="array" ref="K922">IF($C$922="","",IFERROR(MAX(IF((ROW(مسودة!$C$888:$C$917)=SMALL(IF((ROW(مسودة!$C$888:$C$917)*(مسودة!$C$888:$C$917=$C$922)),ROW(مسودة!$C$888:$C$917)),ROW()-ROW(K922)+1)),مسودة!K888:K$917)),0))</f>
        <v/>
      </c>
      <c r="L922" s="39" t="str">
        <f t="array" ref="L922">IF($C$922="","",IFERROR(MAX(IF((ROW(مسودة!$C$888:$C$917)=SMALL(IF((ROW(مسودة!$C$888:$C$917)*(مسودة!$C$888:$C$917=$C$922)),ROW(مسودة!$C$888:$C$917)),ROW()-ROW(L922)+1)),مسودة!L888:L$917)),0))</f>
        <v/>
      </c>
      <c r="M922" s="39" t="str">
        <f t="array" ref="M922">IF($C$922="","",IFERROR(MAX(IF((ROW(مسودة!$C$888:$C$917)=SMALL(IF((ROW(مسودة!$C$888:$C$917)*(مسودة!$C$888:$C$917=$C$922)),ROW(مسودة!$C$888:$C$917)),ROW()-ROW(M922)+1)),مسودة!M888:M$917)),0))</f>
        <v/>
      </c>
      <c r="N922" s="39" t="str">
        <f t="array" ref="N922">IF($C$922="","",IFERROR(MAX(IF((ROW(مسودة!$C$888:$C$917)=SMALL(IF((ROW(مسودة!$C$888:$C$917)*(مسودة!$C$888:$C$917=$C$922)),ROW(مسودة!$C$888:$C$917)),ROW()-ROW(N922)+1)),مسودة!N888:N$917)),0))</f>
        <v/>
      </c>
      <c r="O922" s="39" t="str">
        <f t="array" ref="O922">IF($C$922="","",IFERROR(MAX(IF((ROW(مسودة!$C$888:$C$917)=SMALL(IF((ROW(مسودة!$C$888:$C$917)*(مسودة!$C$888:$C$917=$C$922)),ROW(مسودة!$C$888:$C$917)),ROW()-ROW(O922)+1)),مسودة!O888:O$917)),0))</f>
        <v/>
      </c>
      <c r="P922" s="39" t="str">
        <f t="array" ref="P922">IF($C$922="","",IFERROR(MAX(IF((ROW(مسودة!$C$888:$C$917)=SMALL(IF((ROW(مسودة!$C$888:$C$917)*(مسودة!$C$888:$C$917=$C$922)),ROW(مسودة!$C$888:$C$917)),ROW()-ROW(P922)+1)),مسودة!P888:P$917)),0))</f>
        <v/>
      </c>
      <c r="Q922" s="39" t="str">
        <f t="array" ref="Q922">IF($C$922="","",IFERROR(MAX(IF((ROW(مسودة!$C$888:$C$917)=SMALL(IF((ROW(مسودة!$C$888:$C$917)*(مسودة!$C$888:$C$917=$C$922)),ROW(مسودة!$C$888:$C$917)),ROW()-ROW(Q922)+1)),مسودة!Q888:Q$917)),0))</f>
        <v/>
      </c>
      <c r="R922" s="39" t="str">
        <f t="array" ref="R922">IF($C$922="","",IFERROR(MAX(IF((ROW(مسودة!$C$888:$C$917)=SMALL(IF((ROW(مسودة!$C$888:$C$917)*(مسودة!$C$888:$C$917=$C$922)),ROW(مسودة!$C$888:$C$917)),ROW()-ROW(R922)+1)),مسودة!R888:R$917)),0))</f>
        <v/>
      </c>
      <c r="S922" s="39" t="str">
        <f t="array" ref="S922">IF($C$922="","",IFERROR(MAX(IF((ROW(مسودة!$C$888:$C$917)=SMALL(IF((ROW(مسودة!$C$888:$C$917)*(مسودة!$C$888:$C$917=$C$922)),ROW(مسودة!$C$888:$C$917)),ROW()-ROW(S922)+1)),مسودة!S888:S$917)),0))</f>
        <v/>
      </c>
      <c r="T922" s="39" t="str">
        <f t="array" ref="T922">IF($C$922="","",IFERROR(MAX(IF((ROW(مسودة!$C$888:$C$917)=SMALL(IF((ROW(مسودة!$C$888:$C$917)*(مسودة!$C$888:$C$917=$C$922)),ROW(مسودة!$C$888:$C$917)),ROW()-ROW(T922)+1)),مسودة!T888:T$917)),0))</f>
        <v/>
      </c>
      <c r="U922" s="39" t="str">
        <f t="array" ref="U922">IF($C$922="","",IFERROR(MAX(IF((ROW(مسودة!$C$888:$C$917)=SMALL(IF((ROW(مسودة!$C$888:$C$917)*(مسودة!$C$888:$C$917=$C$922)),ROW(مسودة!$C$888:$C$917)),ROW()-ROW(U922)+1)),مسودة!U888:U$917)),0))</f>
        <v/>
      </c>
      <c r="V922" s="39" t="str">
        <f t="array" ref="V922">IF($C$922="","",IFERROR(MAX(IF((ROW(مسودة!$C$888:$C$917)=SMALL(IF((ROW(مسودة!$C$888:$C$917)*(مسودة!$C$888:$C$917=$C$922)),ROW(مسودة!$C$888:$C$917)),ROW()-ROW(V922)+1)),مسودة!V888:V$917)),0))</f>
        <v/>
      </c>
      <c r="W922" s="39" t="str">
        <f t="array" ref="W922">IF($C$922="","",IFERROR(MAX(IF((ROW(مسودة!$C$888:$C$917)=SMALL(IF((ROW(مسودة!$C$888:$C$917)*(مسودة!$C$888:$C$917=$C$922)),ROW(مسودة!$C$888:$C$917)),ROW()-ROW(W922)+1)),مسودة!W888:W$917)),0))</f>
        <v/>
      </c>
      <c r="X922" s="39" t="str">
        <f t="array" ref="X922">IF($C$922="","",IFERROR(MAX(IF((ROW(مسودة!$C$888:$C$917)=SMALL(IF((ROW(مسودة!$C$888:$C$917)*(مسودة!$C$888:$C$917=$C$922)),ROW(مسودة!$C$888:$C$917)),ROW()-ROW(X922)+1)),مسودة!X888:X$917)),0))</f>
        <v/>
      </c>
      <c r="Y922" s="39" t="str">
        <f t="array" ref="Y922">IF($C$922="","",IFERROR(MAX(IF((ROW(مسودة!$C$888:$C$917)=SMALL(IF((ROW(مسودة!$C$888:$C$917)*(مسودة!$C$888:$C$917=$C$922)),ROW(مسودة!$C$888:$C$917)),ROW()-ROW(Y922)+1)),مسودة!Y888:Y$917)),0))</f>
        <v/>
      </c>
      <c r="Z922" s="39" t="str">
        <f t="array" ref="Z922">IF($C$922="","",IFERROR(MAX(IF((ROW(مسودة!$C$888:$C$917)=SMALL(IF((ROW(مسودة!$C$888:$C$917)*(مسودة!$C$888:$C$917=$C$922)),ROW(مسودة!$C$888:$C$917)),ROW()-ROW(Z922)+1)),مسودة!Z888:Z$917)),0))</f>
        <v/>
      </c>
      <c r="AA922" s="39" t="str">
        <f t="array" ref="AA922">IF($C$922="","",IFERROR(MAX(IF((ROW(مسودة!$C$888:$C$917)=SMALL(IF((ROW(مسودة!$C$888:$C$917)*(مسودة!$C$888:$C$917=$C$922)),ROW(مسودة!$C$888:$C$917)),ROW()-ROW(AA922)+1)),مسودة!AA888:AA$917)),0))</f>
        <v/>
      </c>
      <c r="AB922" s="39" t="str">
        <f t="array" ref="AB922">IF($C$922="","",IFERROR(MAX(IF((ROW(مسودة!$C$888:$C$917)=SMALL(IF((ROW(مسودة!$C$888:$C$917)*(مسودة!$C$888:$C$917=$C$922)),ROW(مسودة!$C$888:$C$917)),ROW()-ROW(AB922)+1)),مسودة!AB888:AB$917)),0))</f>
        <v/>
      </c>
      <c r="AC922" s="39" t="str">
        <f t="array" ref="AC922">IF($C$922="","",IFERROR(MAX(IF((ROW(مسودة!$C$888:$C$917)=SMALL(IF((ROW(مسودة!$C$888:$C$917)*(مسودة!$C$888:$C$917=$C$922)),ROW(مسودة!$C$888:$C$917)),ROW()-ROW(AC922)+1)),مسودة!AC888:AC$917)),0))</f>
        <v/>
      </c>
      <c r="AD922" s="39" t="str">
        <f t="array" ref="AD922">IF($C$922="","",IFERROR(MAX(IF((ROW(مسودة!$C$888:$C$917)=SMALL(IF((ROW(مسودة!$C$888:$C$917)*(مسودة!$C$888:$C$917=$C$922)),ROW(مسودة!$C$888:$C$917)),ROW()-ROW(AD922)+1)),مسودة!AD888:AD$917)),0))</f>
        <v/>
      </c>
      <c r="AE922" s="39" t="str">
        <f t="array" ref="AE922">IF($C$922="","",IFERROR(MAX(IF((ROW(مسودة!$C$888:$C$917)=SMALL(IF((ROW(مسودة!$C$888:$C$917)*(مسودة!$C$888:$C$917=$C$922)),ROW(مسودة!$C$888:$C$917)),ROW()-ROW(AE922)+1)),مسودة!AE888:AE$917)),0))</f>
        <v/>
      </c>
      <c r="AF922" s="39" t="str">
        <f t="array" ref="AF922">IF($C$922="","",IFERROR(MAX(IF((ROW(مسودة!$C$888:$C$917)=SMALL(IF((ROW(مسودة!$C$888:$C$917)*(مسودة!$C$888:$C$917=$C$922)),ROW(مسودة!$C$888:$C$917)),ROW()-ROW(AF922)+1)),مسودة!AF888:AF$917)),0))</f>
        <v/>
      </c>
      <c r="AG922" s="39" t="str">
        <f t="array" ref="AG922">IF($C$922="","",IFERROR(MAX(IF((ROW(مسودة!$C$888:$C$917)=SMALL(IF((ROW(مسودة!$C$888:$C$917)*(مسودة!$C$888:$C$917=$C$922)),ROW(مسودة!$C$888:$C$917)),ROW()-ROW(AG922)+1)),مسودة!AG888:AG$917)),0))</f>
        <v/>
      </c>
      <c r="AH922" s="39" t="str">
        <f t="array" ref="AH922">IF($C$922="","",IFERROR(MAX(IF((ROW(مسودة!$C$888:$C$917)=SMALL(IF((ROW(مسودة!$C$888:$C$917)*(مسودة!$C$888:$C$917=$C$922)),ROW(مسودة!$C$888:$C$917)),ROW()-ROW(AH922)+1)),مسودة!AH888:AH$917)),0))</f>
        <v/>
      </c>
      <c r="AI922" s="39" t="str">
        <f t="array" ref="AI922">IF($C$922="","",IFERROR(MAX(IF((ROW(مسودة!$C$888:$C$917)=SMALL(IF((ROW(مسودة!$C$888:$C$917)*(مسودة!$C$888:$C$917=$C$922)),ROW(مسودة!$C$888:$C$917)),ROW()-ROW(AI922)+1)),مسودة!AI888:AI$917)),0))</f>
        <v/>
      </c>
      <c r="AJ922" s="39" t="str">
        <f t="array" ref="AJ922">IF($C$922="","",IFERROR(MAX(IF((ROW(مسودة!$C$888:$C$917)=SMALL(IF((ROW(مسودة!$C$888:$C$917)*(مسودة!$C$888:$C$917=$C$922)),ROW(مسودة!$C$888:$C$917)),ROW()-ROW(AJ922)+1)),مسودة!AJ888:AJ$917)),0))</f>
        <v/>
      </c>
      <c r="AK922" s="39" t="str">
        <f t="array" ref="AK922">IF($C$922="","",IFERROR(MAX(IF((ROW(مسودة!$C$888:$C$917)=SMALL(IF((ROW(مسودة!$C$888:$C$917)*(مسودة!$C$888:$C$917=$C$922)),ROW(مسودة!$C$888:$C$917)),ROW()-ROW(AK922)+1)),مسودة!AK888:AK$917)),0))</f>
        <v/>
      </c>
      <c r="AL922" s="39" t="str">
        <f t="array" ref="AL922">IF($C$922="","",IFERROR(MAX(IF((ROW(مسودة!$C$888:$C$917)=SMALL(IF((ROW(مسودة!$C$888:$C$917)*(مسودة!$C$888:$C$917=$C$922)),ROW(مسودة!$C$888:$C$917)),ROW()-ROW(AL922)+1)),مسودة!AL888:AL$917)),0))</f>
        <v/>
      </c>
      <c r="AM922" s="39" t="str">
        <f t="array" ref="AM922">IF($C$922="","",IFERROR(MAX(IF((ROW(مسودة!$C$888:$C$917)=SMALL(IF((ROW(مسودة!$C$888:$C$917)*(مسودة!$C$888:$C$917=$C$922)),ROW(مسودة!$C$888:$C$917)),ROW()-ROW(AM922)+1)),مسودة!AM888:AM$917)),0))</f>
        <v/>
      </c>
      <c r="AN922" s="54"/>
      <c r="AO922" s="54"/>
      <c r="AP922" s="55"/>
      <c r="AQ922" s="49"/>
      <c r="AR922" s="49"/>
      <c r="AS922" s="49"/>
      <c r="AT922" s="49"/>
      <c r="AU922" s="103" t="str">
        <f>IFERROR(LOOKUP(2,1/((مسودة!$C$888:$C$917=C922)*(مسودة!$F$888:$F$917=F922)),مسودة!$AV$888:$AV$917),"")</f>
        <v/>
      </c>
    </row>
    <row r="923" spans="2:47" ht="28.5" customHeight="1" thickBot="1">
      <c r="B923" s="48"/>
      <c r="C923" s="99"/>
      <c r="D923" s="51"/>
      <c r="E923" s="51"/>
      <c r="F923" s="11" t="s">
        <v>31</v>
      </c>
      <c r="G923" s="39" t="str">
        <f t="array" ref="G923">IF($C$922="","",IFERROR(MAX(IF((ROW(مسودة!$C$888:$C$917)=SMALL(IF((ROW(مسودة!$C$888:$C$917)*(مسودة!$C$888:$C$917=$C$922)),ROW(مسودة!$C$888:$C$917)),ROW()-ROW(G923)+1)),مسودة!G889:G$917)),0))</f>
        <v/>
      </c>
      <c r="H923" s="39" t="str">
        <f t="array" ref="H923">IF($C$922="","",IFERROR(MAX(IF((ROW(مسودة!$C$888:$C$917)=SMALL(IF((ROW(مسودة!$C$888:$C$917)*(مسودة!$C$888:$C$917=$C$922)),ROW(مسودة!$C$888:$C$917)),ROW()-ROW(H923)+1)),مسودة!H889:H$917)),0))</f>
        <v/>
      </c>
      <c r="I923" s="39" t="str">
        <f t="array" ref="I923">IF($C$922="","",IFERROR(MAX(IF((ROW(مسودة!$C$888:$C$917)=SMALL(IF((ROW(مسودة!$C$888:$C$917)*(مسودة!$C$888:$C$917=$C$922)),ROW(مسودة!$C$888:$C$917)),ROW()-ROW(I923)+1)),مسودة!I889:I$917)),0))</f>
        <v/>
      </c>
      <c r="J923" s="39" t="str">
        <f t="array" ref="J923">IF($C$922="","",IFERROR(MAX(IF((ROW(مسودة!$C$888:$C$917)=SMALL(IF((ROW(مسودة!$C$888:$C$917)*(مسودة!$C$888:$C$917=$C$922)),ROW(مسودة!$C$888:$C$917)),ROW()-ROW(J923)+1)),مسودة!J889:J$917)),0))</f>
        <v/>
      </c>
      <c r="K923" s="39" t="str">
        <f t="array" ref="K923">IF($C$922="","",IFERROR(MAX(IF((ROW(مسودة!$C$888:$C$917)=SMALL(IF((ROW(مسودة!$C$888:$C$917)*(مسودة!$C$888:$C$917=$C$922)),ROW(مسودة!$C$888:$C$917)),ROW()-ROW(K923)+1)),مسودة!K889:K$917)),0))</f>
        <v/>
      </c>
      <c r="L923" s="39" t="str">
        <f t="array" ref="L923">IF($C$922="","",IFERROR(MAX(IF((ROW(مسودة!$C$888:$C$917)=SMALL(IF((ROW(مسودة!$C$888:$C$917)*(مسودة!$C$888:$C$917=$C$922)),ROW(مسودة!$C$888:$C$917)),ROW()-ROW(L923)+1)),مسودة!L889:L$917)),0))</f>
        <v/>
      </c>
      <c r="M923" s="39" t="str">
        <f t="array" ref="M923">IF($C$922="","",IFERROR(MAX(IF((ROW(مسودة!$C$888:$C$917)=SMALL(IF((ROW(مسودة!$C$888:$C$917)*(مسودة!$C$888:$C$917=$C$922)),ROW(مسودة!$C$888:$C$917)),ROW()-ROW(M923)+1)),مسودة!M889:M$917)),0))</f>
        <v/>
      </c>
      <c r="N923" s="39" t="str">
        <f t="array" ref="N923">IF($C$922="","",IFERROR(MAX(IF((ROW(مسودة!$C$888:$C$917)=SMALL(IF((ROW(مسودة!$C$888:$C$917)*(مسودة!$C$888:$C$917=$C$922)),ROW(مسودة!$C$888:$C$917)),ROW()-ROW(N923)+1)),مسودة!N889:N$917)),0))</f>
        <v/>
      </c>
      <c r="O923" s="39" t="str">
        <f t="array" ref="O923">IF($C$922="","",IFERROR(MAX(IF((ROW(مسودة!$C$888:$C$917)=SMALL(IF((ROW(مسودة!$C$888:$C$917)*(مسودة!$C$888:$C$917=$C$922)),ROW(مسودة!$C$888:$C$917)),ROW()-ROW(O923)+1)),مسودة!O889:O$917)),0))</f>
        <v/>
      </c>
      <c r="P923" s="39" t="str">
        <f t="array" ref="P923">IF($C$922="","",IFERROR(MAX(IF((ROW(مسودة!$C$888:$C$917)=SMALL(IF((ROW(مسودة!$C$888:$C$917)*(مسودة!$C$888:$C$917=$C$922)),ROW(مسودة!$C$888:$C$917)),ROW()-ROW(P923)+1)),مسودة!P889:P$917)),0))</f>
        <v/>
      </c>
      <c r="Q923" s="39" t="str">
        <f t="array" ref="Q923">IF($C$922="","",IFERROR(MAX(IF((ROW(مسودة!$C$888:$C$917)=SMALL(IF((ROW(مسودة!$C$888:$C$917)*(مسودة!$C$888:$C$917=$C$922)),ROW(مسودة!$C$888:$C$917)),ROW()-ROW(Q923)+1)),مسودة!Q889:Q$917)),0))</f>
        <v/>
      </c>
      <c r="R923" s="39" t="str">
        <f t="array" ref="R923">IF($C$922="","",IFERROR(MAX(IF((ROW(مسودة!$C$888:$C$917)=SMALL(IF((ROW(مسودة!$C$888:$C$917)*(مسودة!$C$888:$C$917=$C$922)),ROW(مسودة!$C$888:$C$917)),ROW()-ROW(R923)+1)),مسودة!R889:R$917)),0))</f>
        <v/>
      </c>
      <c r="S923" s="39" t="str">
        <f t="array" ref="S923">IF($C$922="","",IFERROR(MAX(IF((ROW(مسودة!$C$888:$C$917)=SMALL(IF((ROW(مسودة!$C$888:$C$917)*(مسودة!$C$888:$C$917=$C$922)),ROW(مسودة!$C$888:$C$917)),ROW()-ROW(S923)+1)),مسودة!S889:S$917)),0))</f>
        <v/>
      </c>
      <c r="T923" s="39" t="str">
        <f t="array" ref="T923">IF($C$922="","",IFERROR(MAX(IF((ROW(مسودة!$C$888:$C$917)=SMALL(IF((ROW(مسودة!$C$888:$C$917)*(مسودة!$C$888:$C$917=$C$922)),ROW(مسودة!$C$888:$C$917)),ROW()-ROW(T923)+1)),مسودة!T889:T$917)),0))</f>
        <v/>
      </c>
      <c r="U923" s="39" t="str">
        <f t="array" ref="U923">IF($C$922="","",IFERROR(MAX(IF((ROW(مسودة!$C$888:$C$917)=SMALL(IF((ROW(مسودة!$C$888:$C$917)*(مسودة!$C$888:$C$917=$C$922)),ROW(مسودة!$C$888:$C$917)),ROW()-ROW(U923)+1)),مسودة!U889:U$917)),0))</f>
        <v/>
      </c>
      <c r="V923" s="39" t="str">
        <f t="array" ref="V923">IF($C$922="","",IFERROR(MAX(IF((ROW(مسودة!$C$888:$C$917)=SMALL(IF((ROW(مسودة!$C$888:$C$917)*(مسودة!$C$888:$C$917=$C$922)),ROW(مسودة!$C$888:$C$917)),ROW()-ROW(V923)+1)),مسودة!V889:V$917)),0))</f>
        <v/>
      </c>
      <c r="W923" s="39" t="str">
        <f t="array" ref="W923">IF($C$922="","",IFERROR(MAX(IF((ROW(مسودة!$C$888:$C$917)=SMALL(IF((ROW(مسودة!$C$888:$C$917)*(مسودة!$C$888:$C$917=$C$922)),ROW(مسودة!$C$888:$C$917)),ROW()-ROW(W923)+1)),مسودة!W889:W$917)),0))</f>
        <v/>
      </c>
      <c r="X923" s="39" t="str">
        <f t="array" ref="X923">IF($C$922="","",IFERROR(MAX(IF((ROW(مسودة!$C$888:$C$917)=SMALL(IF((ROW(مسودة!$C$888:$C$917)*(مسودة!$C$888:$C$917=$C$922)),ROW(مسودة!$C$888:$C$917)),ROW()-ROW(X923)+1)),مسودة!X889:X$917)),0))</f>
        <v/>
      </c>
      <c r="Y923" s="39" t="str">
        <f t="array" ref="Y923">IF($C$922="","",IFERROR(MAX(IF((ROW(مسودة!$C$888:$C$917)=SMALL(IF((ROW(مسودة!$C$888:$C$917)*(مسودة!$C$888:$C$917=$C$922)),ROW(مسودة!$C$888:$C$917)),ROW()-ROW(Y923)+1)),مسودة!Y889:Y$917)),0))</f>
        <v/>
      </c>
      <c r="Z923" s="39" t="str">
        <f t="array" ref="Z923">IF($C$922="","",IFERROR(MAX(IF((ROW(مسودة!$C$888:$C$917)=SMALL(IF((ROW(مسودة!$C$888:$C$917)*(مسودة!$C$888:$C$917=$C$922)),ROW(مسودة!$C$888:$C$917)),ROW()-ROW(Z923)+1)),مسودة!Z889:Z$917)),0))</f>
        <v/>
      </c>
      <c r="AA923" s="39" t="str">
        <f t="array" ref="AA923">IF($C$922="","",IFERROR(MAX(IF((ROW(مسودة!$C$888:$C$917)=SMALL(IF((ROW(مسودة!$C$888:$C$917)*(مسودة!$C$888:$C$917=$C$922)),ROW(مسودة!$C$888:$C$917)),ROW()-ROW(AA923)+1)),مسودة!AA889:AA$917)),0))</f>
        <v/>
      </c>
      <c r="AB923" s="39" t="str">
        <f t="array" ref="AB923">IF($C$922="","",IFERROR(MAX(IF((ROW(مسودة!$C$888:$C$917)=SMALL(IF((ROW(مسودة!$C$888:$C$917)*(مسودة!$C$888:$C$917=$C$922)),ROW(مسودة!$C$888:$C$917)),ROW()-ROW(AB923)+1)),مسودة!AB889:AB$917)),0))</f>
        <v/>
      </c>
      <c r="AC923" s="39" t="str">
        <f t="array" ref="AC923">IF($C$922="","",IFERROR(MAX(IF((ROW(مسودة!$C$888:$C$917)=SMALL(IF((ROW(مسودة!$C$888:$C$917)*(مسودة!$C$888:$C$917=$C$922)),ROW(مسودة!$C$888:$C$917)),ROW()-ROW(AC923)+1)),مسودة!AC889:AC$917)),0))</f>
        <v/>
      </c>
      <c r="AD923" s="39" t="str">
        <f t="array" ref="AD923">IF($C$922="","",IFERROR(MAX(IF((ROW(مسودة!$C$888:$C$917)=SMALL(IF((ROW(مسودة!$C$888:$C$917)*(مسودة!$C$888:$C$917=$C$922)),ROW(مسودة!$C$888:$C$917)),ROW()-ROW(AD923)+1)),مسودة!AD889:AD$917)),0))</f>
        <v/>
      </c>
      <c r="AE923" s="39" t="str">
        <f t="array" ref="AE923">IF($C$922="","",IFERROR(MAX(IF((ROW(مسودة!$C$888:$C$917)=SMALL(IF((ROW(مسودة!$C$888:$C$917)*(مسودة!$C$888:$C$917=$C$922)),ROW(مسودة!$C$888:$C$917)),ROW()-ROW(AE923)+1)),مسودة!AE889:AE$917)),0))</f>
        <v/>
      </c>
      <c r="AF923" s="39" t="str">
        <f t="array" ref="AF923">IF($C$922="","",IFERROR(MAX(IF((ROW(مسودة!$C$888:$C$917)=SMALL(IF((ROW(مسودة!$C$888:$C$917)*(مسودة!$C$888:$C$917=$C$922)),ROW(مسودة!$C$888:$C$917)),ROW()-ROW(AF923)+1)),مسودة!AF889:AF$917)),0))</f>
        <v/>
      </c>
      <c r="AG923" s="39" t="str">
        <f t="array" ref="AG923">IF($C$922="","",IFERROR(MAX(IF((ROW(مسودة!$C$888:$C$917)=SMALL(IF((ROW(مسودة!$C$888:$C$917)*(مسودة!$C$888:$C$917=$C$922)),ROW(مسودة!$C$888:$C$917)),ROW()-ROW(AG923)+1)),مسودة!AG889:AG$917)),0))</f>
        <v/>
      </c>
      <c r="AH923" s="39" t="str">
        <f t="array" ref="AH923">IF($C$922="","",IFERROR(MAX(IF((ROW(مسودة!$C$888:$C$917)=SMALL(IF((ROW(مسودة!$C$888:$C$917)*(مسودة!$C$888:$C$917=$C$922)),ROW(مسودة!$C$888:$C$917)),ROW()-ROW(AH923)+1)),مسودة!AH889:AH$917)),0))</f>
        <v/>
      </c>
      <c r="AI923" s="39" t="str">
        <f t="array" ref="AI923">IF($C$922="","",IFERROR(MAX(IF((ROW(مسودة!$C$888:$C$917)=SMALL(IF((ROW(مسودة!$C$888:$C$917)*(مسودة!$C$888:$C$917=$C$922)),ROW(مسودة!$C$888:$C$917)),ROW()-ROW(AI923)+1)),مسودة!AI889:AI$917)),0))</f>
        <v/>
      </c>
      <c r="AJ923" s="39" t="str">
        <f t="array" ref="AJ923">IF($C$922="","",IFERROR(MAX(IF((ROW(مسودة!$C$888:$C$917)=SMALL(IF((ROW(مسودة!$C$888:$C$917)*(مسودة!$C$888:$C$917=$C$922)),ROW(مسودة!$C$888:$C$917)),ROW()-ROW(AJ923)+1)),مسودة!AJ889:AJ$917)),0))</f>
        <v/>
      </c>
      <c r="AK923" s="39" t="str">
        <f t="array" ref="AK923">IF($C$922="","",IFERROR(MAX(IF((ROW(مسودة!$C$888:$C$917)=SMALL(IF((ROW(مسودة!$C$888:$C$917)*(مسودة!$C$888:$C$917=$C$922)),ROW(مسودة!$C$888:$C$917)),ROW()-ROW(AK923)+1)),مسودة!AK889:AK$917)),0))</f>
        <v/>
      </c>
      <c r="AL923" s="39" t="str">
        <f t="array" ref="AL923">IF($C$922="","",IFERROR(MAX(IF((ROW(مسودة!$C$888:$C$917)=SMALL(IF((ROW(مسودة!$C$888:$C$917)*(مسودة!$C$888:$C$917=$C$922)),ROW(مسودة!$C$888:$C$917)),ROW()-ROW(AL923)+1)),مسودة!AL889:AL$917)),0))</f>
        <v/>
      </c>
      <c r="AM923" s="39" t="str">
        <f t="array" ref="AM923">IF($C$922="","",IFERROR(MAX(IF((ROW(مسودة!$C$888:$C$917)=SMALL(IF((ROW(مسودة!$C$888:$C$917)*(مسودة!$C$888:$C$917=$C$922)),ROW(مسودة!$C$888:$C$917)),ROW()-ROW(AM923)+1)),مسودة!AM889:AM$917)),0))</f>
        <v/>
      </c>
      <c r="AN923" s="54"/>
      <c r="AO923" s="54"/>
      <c r="AP923" s="56"/>
      <c r="AQ923" s="49"/>
      <c r="AR923" s="49"/>
      <c r="AS923" s="49"/>
      <c r="AT923" s="49"/>
      <c r="AU923" s="104"/>
    </row>
    <row r="924" spans="2:47" ht="36" customHeight="1" thickBot="1">
      <c r="B924" s="48"/>
      <c r="C924" s="93"/>
      <c r="D924" s="51"/>
      <c r="E924" s="51"/>
      <c r="F924" s="14" t="s">
        <v>32</v>
      </c>
      <c r="G924" s="39" t="str">
        <f t="array" ref="G924">IF($C$922="","",IFERROR(MAX(IF((ROW(مسودة!$C$888:$C$917)=SMALL(IF((ROW(مسودة!$C$888:$C$917)*(مسودة!$C$888:$C$917=$C$922)),ROW(مسودة!$C$888:$C$917)),ROW()-ROW(G924)+1)),مسودة!G890:G$917)),0))</f>
        <v/>
      </c>
      <c r="H924" s="39" t="str">
        <f t="array" ref="H924">IF($C$922="","",IFERROR(MAX(IF((ROW(مسودة!$C$888:$C$917)=SMALL(IF((ROW(مسودة!$C$888:$C$917)*(مسودة!$C$888:$C$917=$C$922)),ROW(مسودة!$C$888:$C$917)),ROW()-ROW(H924)+1)),مسودة!H890:H$917)),0))</f>
        <v/>
      </c>
      <c r="I924" s="39" t="str">
        <f t="array" ref="I924">IF($C$922="","",IFERROR(MAX(IF((ROW(مسودة!$C$888:$C$917)=SMALL(IF((ROW(مسودة!$C$888:$C$917)*(مسودة!$C$888:$C$917=$C$922)),ROW(مسودة!$C$888:$C$917)),ROW()-ROW(I924)+1)),مسودة!I890:I$917)),0))</f>
        <v/>
      </c>
      <c r="J924" s="39" t="str">
        <f t="array" ref="J924">IF($C$922="","",IFERROR(MAX(IF((ROW(مسودة!$C$888:$C$917)=SMALL(IF((ROW(مسودة!$C$888:$C$917)*(مسودة!$C$888:$C$917=$C$922)),ROW(مسودة!$C$888:$C$917)),ROW()-ROW(J924)+1)),مسودة!J890:J$917)),0))</f>
        <v/>
      </c>
      <c r="K924" s="39" t="str">
        <f t="array" ref="K924">IF($C$922="","",IFERROR(MAX(IF((ROW(مسودة!$C$888:$C$917)=SMALL(IF((ROW(مسودة!$C$888:$C$917)*(مسودة!$C$888:$C$917=$C$922)),ROW(مسودة!$C$888:$C$917)),ROW()-ROW(K924)+1)),مسودة!K890:K$917)),0))</f>
        <v/>
      </c>
      <c r="L924" s="39" t="str">
        <f t="array" ref="L924">IF($C$922="","",IFERROR(MAX(IF((ROW(مسودة!$C$888:$C$917)=SMALL(IF((ROW(مسودة!$C$888:$C$917)*(مسودة!$C$888:$C$917=$C$922)),ROW(مسودة!$C$888:$C$917)),ROW()-ROW(L924)+1)),مسودة!L890:L$917)),0))</f>
        <v/>
      </c>
      <c r="M924" s="39" t="str">
        <f t="array" ref="M924">IF($C$922="","",IFERROR(MAX(IF((ROW(مسودة!$C$888:$C$917)=SMALL(IF((ROW(مسودة!$C$888:$C$917)*(مسودة!$C$888:$C$917=$C$922)),ROW(مسودة!$C$888:$C$917)),ROW()-ROW(M924)+1)),مسودة!M890:M$917)),0))</f>
        <v/>
      </c>
      <c r="N924" s="39" t="str">
        <f t="array" ref="N924">IF($C$922="","",IFERROR(MAX(IF((ROW(مسودة!$C$888:$C$917)=SMALL(IF((ROW(مسودة!$C$888:$C$917)*(مسودة!$C$888:$C$917=$C$922)),ROW(مسودة!$C$888:$C$917)),ROW()-ROW(N924)+1)),مسودة!N890:N$917)),0))</f>
        <v/>
      </c>
      <c r="O924" s="39" t="str">
        <f t="array" ref="O924">IF($C$922="","",IFERROR(MAX(IF((ROW(مسودة!$C$888:$C$917)=SMALL(IF((ROW(مسودة!$C$888:$C$917)*(مسودة!$C$888:$C$917=$C$922)),ROW(مسودة!$C$888:$C$917)),ROW()-ROW(O924)+1)),مسودة!O890:O$917)),0))</f>
        <v/>
      </c>
      <c r="P924" s="39" t="str">
        <f t="array" ref="P924">IF($C$922="","",IFERROR(MAX(IF((ROW(مسودة!$C$888:$C$917)=SMALL(IF((ROW(مسودة!$C$888:$C$917)*(مسودة!$C$888:$C$917=$C$922)),ROW(مسودة!$C$888:$C$917)),ROW()-ROW(P924)+1)),مسودة!P890:P$917)),0))</f>
        <v/>
      </c>
      <c r="Q924" s="39" t="str">
        <f t="array" ref="Q924">IF($C$922="","",IFERROR(MAX(IF((ROW(مسودة!$C$888:$C$917)=SMALL(IF((ROW(مسودة!$C$888:$C$917)*(مسودة!$C$888:$C$917=$C$922)),ROW(مسودة!$C$888:$C$917)),ROW()-ROW(Q924)+1)),مسودة!Q890:Q$917)),0))</f>
        <v/>
      </c>
      <c r="R924" s="39" t="str">
        <f t="array" ref="R924">IF($C$922="","",IFERROR(MAX(IF((ROW(مسودة!$C$888:$C$917)=SMALL(IF((ROW(مسودة!$C$888:$C$917)*(مسودة!$C$888:$C$917=$C$922)),ROW(مسودة!$C$888:$C$917)),ROW()-ROW(R924)+1)),مسودة!R890:R$917)),0))</f>
        <v/>
      </c>
      <c r="S924" s="39" t="str">
        <f t="array" ref="S924">IF($C$922="","",IFERROR(MAX(IF((ROW(مسودة!$C$888:$C$917)=SMALL(IF((ROW(مسودة!$C$888:$C$917)*(مسودة!$C$888:$C$917=$C$922)),ROW(مسودة!$C$888:$C$917)),ROW()-ROW(S924)+1)),مسودة!S890:S$917)),0))</f>
        <v/>
      </c>
      <c r="T924" s="39" t="str">
        <f t="array" ref="T924">IF($C$922="","",IFERROR(MAX(IF((ROW(مسودة!$C$888:$C$917)=SMALL(IF((ROW(مسودة!$C$888:$C$917)*(مسودة!$C$888:$C$917=$C$922)),ROW(مسودة!$C$888:$C$917)),ROW()-ROW(T924)+1)),مسودة!T890:T$917)),0))</f>
        <v/>
      </c>
      <c r="U924" s="39" t="str">
        <f t="array" ref="U924">IF($C$922="","",IFERROR(MAX(IF((ROW(مسودة!$C$888:$C$917)=SMALL(IF((ROW(مسودة!$C$888:$C$917)*(مسودة!$C$888:$C$917=$C$922)),ROW(مسودة!$C$888:$C$917)),ROW()-ROW(U924)+1)),مسودة!U890:U$917)),0))</f>
        <v/>
      </c>
      <c r="V924" s="39" t="str">
        <f t="array" ref="V924">IF($C$922="","",IFERROR(MAX(IF((ROW(مسودة!$C$888:$C$917)=SMALL(IF((ROW(مسودة!$C$888:$C$917)*(مسودة!$C$888:$C$917=$C$922)),ROW(مسودة!$C$888:$C$917)),ROW()-ROW(V924)+1)),مسودة!V890:V$917)),0))</f>
        <v/>
      </c>
      <c r="W924" s="39" t="str">
        <f t="array" ref="W924">IF($C$922="","",IFERROR(MAX(IF((ROW(مسودة!$C$888:$C$917)=SMALL(IF((ROW(مسودة!$C$888:$C$917)*(مسودة!$C$888:$C$917=$C$922)),ROW(مسودة!$C$888:$C$917)),ROW()-ROW(W924)+1)),مسودة!W890:W$917)),0))</f>
        <v/>
      </c>
      <c r="X924" s="39" t="str">
        <f t="array" ref="X924">IF($C$922="","",IFERROR(MAX(IF((ROW(مسودة!$C$888:$C$917)=SMALL(IF((ROW(مسودة!$C$888:$C$917)*(مسودة!$C$888:$C$917=$C$922)),ROW(مسودة!$C$888:$C$917)),ROW()-ROW(X924)+1)),مسودة!X890:X$917)),0))</f>
        <v/>
      </c>
      <c r="Y924" s="39" t="str">
        <f t="array" ref="Y924">IF($C$922="","",IFERROR(MAX(IF((ROW(مسودة!$C$888:$C$917)=SMALL(IF((ROW(مسودة!$C$888:$C$917)*(مسودة!$C$888:$C$917=$C$922)),ROW(مسودة!$C$888:$C$917)),ROW()-ROW(Y924)+1)),مسودة!Y890:Y$917)),0))</f>
        <v/>
      </c>
      <c r="Z924" s="39" t="str">
        <f t="array" ref="Z924">IF($C$922="","",IFERROR(MAX(IF((ROW(مسودة!$C$888:$C$917)=SMALL(IF((ROW(مسودة!$C$888:$C$917)*(مسودة!$C$888:$C$917=$C$922)),ROW(مسودة!$C$888:$C$917)),ROW()-ROW(Z924)+1)),مسودة!Z890:Z$917)),0))</f>
        <v/>
      </c>
      <c r="AA924" s="39" t="str">
        <f t="array" ref="AA924">IF($C$922="","",IFERROR(MAX(IF((ROW(مسودة!$C$888:$C$917)=SMALL(IF((ROW(مسودة!$C$888:$C$917)*(مسودة!$C$888:$C$917=$C$922)),ROW(مسودة!$C$888:$C$917)),ROW()-ROW(AA924)+1)),مسودة!AA890:AA$917)),0))</f>
        <v/>
      </c>
      <c r="AB924" s="39" t="str">
        <f t="array" ref="AB924">IF($C$922="","",IFERROR(MAX(IF((ROW(مسودة!$C$888:$C$917)=SMALL(IF((ROW(مسودة!$C$888:$C$917)*(مسودة!$C$888:$C$917=$C$922)),ROW(مسودة!$C$888:$C$917)),ROW()-ROW(AB924)+1)),مسودة!AB890:AB$917)),0))</f>
        <v/>
      </c>
      <c r="AC924" s="39" t="str">
        <f t="array" ref="AC924">IF($C$922="","",IFERROR(MAX(IF((ROW(مسودة!$C$888:$C$917)=SMALL(IF((ROW(مسودة!$C$888:$C$917)*(مسودة!$C$888:$C$917=$C$922)),ROW(مسودة!$C$888:$C$917)),ROW()-ROW(AC924)+1)),مسودة!AC890:AC$917)),0))</f>
        <v/>
      </c>
      <c r="AD924" s="39" t="str">
        <f t="array" ref="AD924">IF($C$922="","",IFERROR(MAX(IF((ROW(مسودة!$C$888:$C$917)=SMALL(IF((ROW(مسودة!$C$888:$C$917)*(مسودة!$C$888:$C$917=$C$922)),ROW(مسودة!$C$888:$C$917)),ROW()-ROW(AD924)+1)),مسودة!AD890:AD$917)),0))</f>
        <v/>
      </c>
      <c r="AE924" s="39" t="str">
        <f t="array" ref="AE924">IF($C$922="","",IFERROR(MAX(IF((ROW(مسودة!$C$888:$C$917)=SMALL(IF((ROW(مسودة!$C$888:$C$917)*(مسودة!$C$888:$C$917=$C$922)),ROW(مسودة!$C$888:$C$917)),ROW()-ROW(AE924)+1)),مسودة!AE890:AE$917)),0))</f>
        <v/>
      </c>
      <c r="AF924" s="39" t="str">
        <f t="array" ref="AF924">IF($C$922="","",IFERROR(MAX(IF((ROW(مسودة!$C$888:$C$917)=SMALL(IF((ROW(مسودة!$C$888:$C$917)*(مسودة!$C$888:$C$917=$C$922)),ROW(مسودة!$C$888:$C$917)),ROW()-ROW(AF924)+1)),مسودة!AF890:AF$917)),0))</f>
        <v/>
      </c>
      <c r="AG924" s="39" t="str">
        <f t="array" ref="AG924">IF($C$922="","",IFERROR(MAX(IF((ROW(مسودة!$C$888:$C$917)=SMALL(IF((ROW(مسودة!$C$888:$C$917)*(مسودة!$C$888:$C$917=$C$922)),ROW(مسودة!$C$888:$C$917)),ROW()-ROW(AG924)+1)),مسودة!AG890:AG$917)),0))</f>
        <v/>
      </c>
      <c r="AH924" s="39" t="str">
        <f t="array" ref="AH924">IF($C$922="","",IFERROR(MAX(IF((ROW(مسودة!$C$888:$C$917)=SMALL(IF((ROW(مسودة!$C$888:$C$917)*(مسودة!$C$888:$C$917=$C$922)),ROW(مسودة!$C$888:$C$917)),ROW()-ROW(AH924)+1)),مسودة!AH890:AH$917)),0))</f>
        <v/>
      </c>
      <c r="AI924" s="39" t="str">
        <f t="array" ref="AI924">IF($C$922="","",IFERROR(MAX(IF((ROW(مسودة!$C$888:$C$917)=SMALL(IF((ROW(مسودة!$C$888:$C$917)*(مسودة!$C$888:$C$917=$C$922)),ROW(مسودة!$C$888:$C$917)),ROW()-ROW(AI924)+1)),مسودة!AI890:AI$917)),0))</f>
        <v/>
      </c>
      <c r="AJ924" s="39" t="str">
        <f t="array" ref="AJ924">IF($C$922="","",IFERROR(MAX(IF((ROW(مسودة!$C$888:$C$917)=SMALL(IF((ROW(مسودة!$C$888:$C$917)*(مسودة!$C$888:$C$917=$C$922)),ROW(مسودة!$C$888:$C$917)),ROW()-ROW(AJ924)+1)),مسودة!AJ890:AJ$917)),0))</f>
        <v/>
      </c>
      <c r="AK924" s="39" t="str">
        <f t="array" ref="AK924">IF($C$922="","",IFERROR(MAX(IF((ROW(مسودة!$C$888:$C$917)=SMALL(IF((ROW(مسودة!$C$888:$C$917)*(مسودة!$C$888:$C$917=$C$922)),ROW(مسودة!$C$888:$C$917)),ROW()-ROW(AK924)+1)),مسودة!AK890:AK$917)),0))</f>
        <v/>
      </c>
      <c r="AL924" s="39" t="str">
        <f t="array" ref="AL924">IF($C$922="","",IFERROR(MAX(IF((ROW(مسودة!$C$888:$C$917)=SMALL(IF((ROW(مسودة!$C$888:$C$917)*(مسودة!$C$888:$C$917=$C$922)),ROW(مسودة!$C$888:$C$917)),ROW()-ROW(AL924)+1)),مسودة!AL890:AL$917)),0))</f>
        <v/>
      </c>
      <c r="AM924" s="39" t="str">
        <f t="array" ref="AM924">IF($C$922="","",IFERROR(MAX(IF((ROW(مسودة!$C$888:$C$917)=SMALL(IF((ROW(مسودة!$C$888:$C$917)*(مسودة!$C$888:$C$917=$C$922)),ROW(مسودة!$C$888:$C$917)),ROW()-ROW(AM924)+1)),مسودة!AM890:AM$917)),0))</f>
        <v/>
      </c>
      <c r="AN924" s="39" t="str">
        <f t="array" ref="AN924">IF($C922="","",IFERROR(MAX(IF((ROW(مسودة!$C$888:$C$917)=SMALL(IF((ROW(مسودة!$C$888:$C$917)*(مسودة!$C$888:$C$917=$C922)),ROW(مسودة!$C$888:$C$917)),ROW()-ROW(AN924)+1)),مسودة!AN$890:AN$917)),0))</f>
        <v/>
      </c>
      <c r="AO924" s="39" t="str">
        <f t="array" ref="AO924">IF($C922="","",IFERROR(MAX(IF((ROW(مسودة!$C$888:$C$917)=SMALL(IF((ROW(مسودة!$C$888:$C$917)*(مسودة!$C$888:$C$917=$C922)),ROW(مسودة!$C$888:$C$917)),ROW()-ROW(AO924)+1)),مسودة!AO$890:AO$917)),0))</f>
        <v/>
      </c>
      <c r="AP924" s="39" t="str">
        <f>IF(AO924&lt;50,"   ",IF(AO924&lt;65,"مقبول",IF(AO924&lt;75,"جيد",IF(AO924&lt;85,"جيدجداً",IF(AO924&lt;=100,"ممتاز","")))))</f>
        <v/>
      </c>
      <c r="AQ924" s="49"/>
      <c r="AR924" s="49"/>
      <c r="AS924" s="49"/>
      <c r="AT924" s="49"/>
      <c r="AU924" s="105"/>
    </row>
    <row r="925" spans="2:47" ht="28.5" customHeight="1" thickBot="1">
      <c r="B925" s="48">
        <f t="shared" ref="B925" si="156">B922+1</f>
        <v>207</v>
      </c>
      <c r="C925" s="98" t="str">
        <f t="array" ref="C925">IF(ISERROR(INDEX(مسودة!$C$888:$AV$917,SMALL(IF((مسودة!$AU$888:$AU$917="راسب"),ROW(مسودة!$C$888:$AV$917)-MIN(ROW(مسودة!$C$888:$AV$917))+1,""),ROW(A7)),COLUMN(A7))),"",INDEX(مسودة!$C$888:$AV$917,SMALL(IF((مسودة!$AU$888:$AU$917="راسب"),ROW(مسودة!$C$888:$AV$917)-MIN(ROW(مسودة!$C$888:$AV$917))+1,""),ROW(A7)),COLUMN(A7)))</f>
        <v/>
      </c>
      <c r="D925" s="95" t="str">
        <f>IF(C925&lt;&gt;"",VLOOKUP(C925,مسودة!$C$888:$D$917,2,0),"")</f>
        <v/>
      </c>
      <c r="E925" s="95" t="str">
        <f>IF(C925&lt;&gt;"",VLOOKUP(C925,مسودة!$C$888:$E$917,3,0),"")</f>
        <v/>
      </c>
      <c r="F925" s="11" t="s">
        <v>30</v>
      </c>
      <c r="G925" s="39" t="str">
        <f t="array" ref="G925">IF($C$925="","",IFERROR(MAX(IF((ROW(مسودة!$C$888:$C$917)=SMALL(IF((ROW(مسودة!$C$888:$C$917)*(مسودة!$C$888:$C$917=$C$925)),ROW(مسودة!$C$888:$C$917)),ROW()-ROW(G925)+1)),مسودة!G888:G$917)),0))</f>
        <v/>
      </c>
      <c r="H925" s="39" t="str">
        <f t="array" ref="H925">IF($C$925="","",IFERROR(MAX(IF((ROW(مسودة!$C$888:$C$917)=SMALL(IF((ROW(مسودة!$C$888:$C$917)*(مسودة!$C$888:$C$917=$C$925)),ROW(مسودة!$C$888:$C$917)),ROW()-ROW(H925)+1)),مسودة!H888:H$917)),0))</f>
        <v/>
      </c>
      <c r="I925" s="39" t="str">
        <f t="array" ref="I925">IF($C$925="","",IFERROR(MAX(IF((ROW(مسودة!$C$888:$C$917)=SMALL(IF((ROW(مسودة!$C$888:$C$917)*(مسودة!$C$888:$C$917=$C$925)),ROW(مسودة!$C$888:$C$917)),ROW()-ROW(I925)+1)),مسودة!I888:I$917)),0))</f>
        <v/>
      </c>
      <c r="J925" s="39" t="str">
        <f t="array" ref="J925">IF($C$925="","",IFERROR(MAX(IF((ROW(مسودة!$C$888:$C$917)=SMALL(IF((ROW(مسودة!$C$888:$C$917)*(مسودة!$C$888:$C$917=$C$925)),ROW(مسودة!$C$888:$C$917)),ROW()-ROW(J925)+1)),مسودة!J888:J$917)),0))</f>
        <v/>
      </c>
      <c r="K925" s="39" t="str">
        <f t="array" ref="K925">IF($C$925="","",IFERROR(MAX(IF((ROW(مسودة!$C$888:$C$917)=SMALL(IF((ROW(مسودة!$C$888:$C$917)*(مسودة!$C$888:$C$917=$C$925)),ROW(مسودة!$C$888:$C$917)),ROW()-ROW(K925)+1)),مسودة!K888:K$917)),0))</f>
        <v/>
      </c>
      <c r="L925" s="39" t="str">
        <f t="array" ref="L925">IF($C$925="","",IFERROR(MAX(IF((ROW(مسودة!$C$888:$C$917)=SMALL(IF((ROW(مسودة!$C$888:$C$917)*(مسودة!$C$888:$C$917=$C$925)),ROW(مسودة!$C$888:$C$917)),ROW()-ROW(L925)+1)),مسودة!L888:L$917)),0))</f>
        <v/>
      </c>
      <c r="M925" s="39" t="str">
        <f t="array" ref="M925">IF($C$925="","",IFERROR(MAX(IF((ROW(مسودة!$C$888:$C$917)=SMALL(IF((ROW(مسودة!$C$888:$C$917)*(مسودة!$C$888:$C$917=$C$925)),ROW(مسودة!$C$888:$C$917)),ROW()-ROW(M925)+1)),مسودة!M888:M$917)),0))</f>
        <v/>
      </c>
      <c r="N925" s="39" t="str">
        <f t="array" ref="N925">IF($C$925="","",IFERROR(MAX(IF((ROW(مسودة!$C$888:$C$917)=SMALL(IF((ROW(مسودة!$C$888:$C$917)*(مسودة!$C$888:$C$917=$C$925)),ROW(مسودة!$C$888:$C$917)),ROW()-ROW(N925)+1)),مسودة!N888:N$917)),0))</f>
        <v/>
      </c>
      <c r="O925" s="39" t="str">
        <f t="array" ref="O925">IF($C$925="","",IFERROR(MAX(IF((ROW(مسودة!$C$888:$C$917)=SMALL(IF((ROW(مسودة!$C$888:$C$917)*(مسودة!$C$888:$C$917=$C$925)),ROW(مسودة!$C$888:$C$917)),ROW()-ROW(O925)+1)),مسودة!O888:O$917)),0))</f>
        <v/>
      </c>
      <c r="P925" s="39" t="str">
        <f t="array" ref="P925">IF($C$925="","",IFERROR(MAX(IF((ROW(مسودة!$C$888:$C$917)=SMALL(IF((ROW(مسودة!$C$888:$C$917)*(مسودة!$C$888:$C$917=$C$925)),ROW(مسودة!$C$888:$C$917)),ROW()-ROW(P925)+1)),مسودة!P888:P$917)),0))</f>
        <v/>
      </c>
      <c r="Q925" s="39" t="str">
        <f t="array" ref="Q925">IF($C$925="","",IFERROR(MAX(IF((ROW(مسودة!$C$888:$C$917)=SMALL(IF((ROW(مسودة!$C$888:$C$917)*(مسودة!$C$888:$C$917=$C$925)),ROW(مسودة!$C$888:$C$917)),ROW()-ROW(Q925)+1)),مسودة!Q888:Q$917)),0))</f>
        <v/>
      </c>
      <c r="R925" s="39" t="str">
        <f t="array" ref="R925">IF($C$925="","",IFERROR(MAX(IF((ROW(مسودة!$C$888:$C$917)=SMALL(IF((ROW(مسودة!$C$888:$C$917)*(مسودة!$C$888:$C$917=$C$925)),ROW(مسودة!$C$888:$C$917)),ROW()-ROW(R925)+1)),مسودة!R888:R$917)),0))</f>
        <v/>
      </c>
      <c r="S925" s="39" t="str">
        <f t="array" ref="S925">IF($C$925="","",IFERROR(MAX(IF((ROW(مسودة!$C$888:$C$917)=SMALL(IF((ROW(مسودة!$C$888:$C$917)*(مسودة!$C$888:$C$917=$C$925)),ROW(مسودة!$C$888:$C$917)),ROW()-ROW(S925)+1)),مسودة!S888:S$917)),0))</f>
        <v/>
      </c>
      <c r="T925" s="39" t="str">
        <f t="array" ref="T925">IF($C$925="","",IFERROR(MAX(IF((ROW(مسودة!$C$888:$C$917)=SMALL(IF((ROW(مسودة!$C$888:$C$917)*(مسودة!$C$888:$C$917=$C$925)),ROW(مسودة!$C$888:$C$917)),ROW()-ROW(T925)+1)),مسودة!T888:T$917)),0))</f>
        <v/>
      </c>
      <c r="U925" s="39" t="str">
        <f t="array" ref="U925">IF($C$925="","",IFERROR(MAX(IF((ROW(مسودة!$C$888:$C$917)=SMALL(IF((ROW(مسودة!$C$888:$C$917)*(مسودة!$C$888:$C$917=$C$925)),ROW(مسودة!$C$888:$C$917)),ROW()-ROW(U925)+1)),مسودة!U888:U$917)),0))</f>
        <v/>
      </c>
      <c r="V925" s="39" t="str">
        <f t="array" ref="V925">IF($C$925="","",IFERROR(MAX(IF((ROW(مسودة!$C$888:$C$917)=SMALL(IF((ROW(مسودة!$C$888:$C$917)*(مسودة!$C$888:$C$917=$C$925)),ROW(مسودة!$C$888:$C$917)),ROW()-ROW(V925)+1)),مسودة!V888:V$917)),0))</f>
        <v/>
      </c>
      <c r="W925" s="39" t="str">
        <f t="array" ref="W925">IF($C$925="","",IFERROR(MAX(IF((ROW(مسودة!$C$888:$C$917)=SMALL(IF((ROW(مسودة!$C$888:$C$917)*(مسودة!$C$888:$C$917=$C$925)),ROW(مسودة!$C$888:$C$917)),ROW()-ROW(W925)+1)),مسودة!W888:W$917)),0))</f>
        <v/>
      </c>
      <c r="X925" s="39" t="str">
        <f t="array" ref="X925">IF($C$925="","",IFERROR(MAX(IF((ROW(مسودة!$C$888:$C$917)=SMALL(IF((ROW(مسودة!$C$888:$C$917)*(مسودة!$C$888:$C$917=$C$925)),ROW(مسودة!$C$888:$C$917)),ROW()-ROW(X925)+1)),مسودة!X888:X$917)),0))</f>
        <v/>
      </c>
      <c r="Y925" s="39" t="str">
        <f t="array" ref="Y925">IF($C$925="","",IFERROR(MAX(IF((ROW(مسودة!$C$888:$C$917)=SMALL(IF((ROW(مسودة!$C$888:$C$917)*(مسودة!$C$888:$C$917=$C$925)),ROW(مسودة!$C$888:$C$917)),ROW()-ROW(Y925)+1)),مسودة!Y888:Y$917)),0))</f>
        <v/>
      </c>
      <c r="Z925" s="39" t="str">
        <f t="array" ref="Z925">IF($C$925="","",IFERROR(MAX(IF((ROW(مسودة!$C$888:$C$917)=SMALL(IF((ROW(مسودة!$C$888:$C$917)*(مسودة!$C$888:$C$917=$C$925)),ROW(مسودة!$C$888:$C$917)),ROW()-ROW(Z925)+1)),مسودة!Z888:Z$917)),0))</f>
        <v/>
      </c>
      <c r="AA925" s="39" t="str">
        <f t="array" ref="AA925">IF($C$925="","",IFERROR(MAX(IF((ROW(مسودة!$C$888:$C$917)=SMALL(IF((ROW(مسودة!$C$888:$C$917)*(مسودة!$C$888:$C$917=$C$925)),ROW(مسودة!$C$888:$C$917)),ROW()-ROW(AA925)+1)),مسودة!AA888:AA$917)),0))</f>
        <v/>
      </c>
      <c r="AB925" s="39" t="str">
        <f t="array" ref="AB925">IF($C$925="","",IFERROR(MAX(IF((ROW(مسودة!$C$888:$C$917)=SMALL(IF((ROW(مسودة!$C$888:$C$917)*(مسودة!$C$888:$C$917=$C$925)),ROW(مسودة!$C$888:$C$917)),ROW()-ROW(AB925)+1)),مسودة!AB888:AB$917)),0))</f>
        <v/>
      </c>
      <c r="AC925" s="39" t="str">
        <f t="array" ref="AC925">IF($C$925="","",IFERROR(MAX(IF((ROW(مسودة!$C$888:$C$917)=SMALL(IF((ROW(مسودة!$C$888:$C$917)*(مسودة!$C$888:$C$917=$C$925)),ROW(مسودة!$C$888:$C$917)),ROW()-ROW(AC925)+1)),مسودة!AC888:AC$917)),0))</f>
        <v/>
      </c>
      <c r="AD925" s="39" t="str">
        <f t="array" ref="AD925">IF($C$925="","",IFERROR(MAX(IF((ROW(مسودة!$C$888:$C$917)=SMALL(IF((ROW(مسودة!$C$888:$C$917)*(مسودة!$C$888:$C$917=$C$925)),ROW(مسودة!$C$888:$C$917)),ROW()-ROW(AD925)+1)),مسودة!AD888:AD$917)),0))</f>
        <v/>
      </c>
      <c r="AE925" s="39" t="str">
        <f t="array" ref="AE925">IF($C$925="","",IFERROR(MAX(IF((ROW(مسودة!$C$888:$C$917)=SMALL(IF((ROW(مسودة!$C$888:$C$917)*(مسودة!$C$888:$C$917=$C$925)),ROW(مسودة!$C$888:$C$917)),ROW()-ROW(AE925)+1)),مسودة!AE888:AE$917)),0))</f>
        <v/>
      </c>
      <c r="AF925" s="39" t="str">
        <f t="array" ref="AF925">IF($C$925="","",IFERROR(MAX(IF((ROW(مسودة!$C$888:$C$917)=SMALL(IF((ROW(مسودة!$C$888:$C$917)*(مسودة!$C$888:$C$917=$C$925)),ROW(مسودة!$C$888:$C$917)),ROW()-ROW(AF925)+1)),مسودة!AF888:AF$917)),0))</f>
        <v/>
      </c>
      <c r="AG925" s="39" t="str">
        <f t="array" ref="AG925">IF($C$925="","",IFERROR(MAX(IF((ROW(مسودة!$C$888:$C$917)=SMALL(IF((ROW(مسودة!$C$888:$C$917)*(مسودة!$C$888:$C$917=$C$925)),ROW(مسودة!$C$888:$C$917)),ROW()-ROW(AG925)+1)),مسودة!AG888:AG$917)),0))</f>
        <v/>
      </c>
      <c r="AH925" s="39" t="str">
        <f t="array" ref="AH925">IF($C$925="","",IFERROR(MAX(IF((ROW(مسودة!$C$888:$C$917)=SMALL(IF((ROW(مسودة!$C$888:$C$917)*(مسودة!$C$888:$C$917=$C$925)),ROW(مسودة!$C$888:$C$917)),ROW()-ROW(AH925)+1)),مسودة!AH888:AH$917)),0))</f>
        <v/>
      </c>
      <c r="AI925" s="39" t="str">
        <f t="array" ref="AI925">IF($C$925="","",IFERROR(MAX(IF((ROW(مسودة!$C$888:$C$917)=SMALL(IF((ROW(مسودة!$C$888:$C$917)*(مسودة!$C$888:$C$917=$C$925)),ROW(مسودة!$C$888:$C$917)),ROW()-ROW(AI925)+1)),مسودة!AI888:AI$917)),0))</f>
        <v/>
      </c>
      <c r="AJ925" s="39" t="str">
        <f t="array" ref="AJ925">IF($C$925="","",IFERROR(MAX(IF((ROW(مسودة!$C$888:$C$917)=SMALL(IF((ROW(مسودة!$C$888:$C$917)*(مسودة!$C$888:$C$917=$C$925)),ROW(مسودة!$C$888:$C$917)),ROW()-ROW(AJ925)+1)),مسودة!AJ888:AJ$917)),0))</f>
        <v/>
      </c>
      <c r="AK925" s="39" t="str">
        <f t="array" ref="AK925">IF($C$925="","",IFERROR(MAX(IF((ROW(مسودة!$C$888:$C$917)=SMALL(IF((ROW(مسودة!$C$888:$C$917)*(مسودة!$C$888:$C$917=$C$925)),ROW(مسودة!$C$888:$C$917)),ROW()-ROW(AK925)+1)),مسودة!AK888:AK$917)),0))</f>
        <v/>
      </c>
      <c r="AL925" s="39" t="str">
        <f t="array" ref="AL925">IF($C$925="","",IFERROR(MAX(IF((ROW(مسودة!$C$888:$C$917)=SMALL(IF((ROW(مسودة!$C$888:$C$917)*(مسودة!$C$888:$C$917=$C$925)),ROW(مسودة!$C$888:$C$917)),ROW()-ROW(AL925)+1)),مسودة!AL888:AL$917)),0))</f>
        <v/>
      </c>
      <c r="AM925" s="39" t="str">
        <f t="array" ref="AM925">IF($C$925="","",IFERROR(MAX(IF((ROW(مسودة!$C$888:$C$917)=SMALL(IF((ROW(مسودة!$C$888:$C$917)*(مسودة!$C$888:$C$917=$C$925)),ROW(مسودة!$C$888:$C$917)),ROW()-ROW(AM925)+1)),مسودة!AM888:AM$917)),0))</f>
        <v/>
      </c>
      <c r="AN925" s="54"/>
      <c r="AO925" s="54"/>
      <c r="AP925" s="55"/>
      <c r="AQ925" s="49"/>
      <c r="AR925" s="49"/>
      <c r="AS925" s="49"/>
      <c r="AT925" s="49"/>
      <c r="AU925" s="103" t="str">
        <f>IFERROR(LOOKUP(2,1/((مسودة!$C$888:$C$917=C925)*(مسودة!$F$888:$F$917=F925)),مسودة!$AV$888:$AV$917),"")</f>
        <v/>
      </c>
    </row>
    <row r="926" spans="2:47" ht="28.5" customHeight="1" thickBot="1">
      <c r="B926" s="48"/>
      <c r="C926" s="99"/>
      <c r="D926" s="51"/>
      <c r="E926" s="51"/>
      <c r="F926" s="11" t="s">
        <v>31</v>
      </c>
      <c r="G926" s="39" t="str">
        <f t="array" ref="G926">IF($C$925="","",IFERROR(MAX(IF((ROW(مسودة!$C$888:$C$917)=SMALL(IF((ROW(مسودة!$C$888:$C$917)*(مسودة!$C$888:$C$917=$C$925)),ROW(مسودة!$C$888:$C$917)),ROW()-ROW(G926)+1)),مسودة!G889:G$917)),0))</f>
        <v/>
      </c>
      <c r="H926" s="39" t="str">
        <f t="array" ref="H926">IF($C$925="","",IFERROR(MAX(IF((ROW(مسودة!$C$888:$C$917)=SMALL(IF((ROW(مسودة!$C$888:$C$917)*(مسودة!$C$888:$C$917=$C$925)),ROW(مسودة!$C$888:$C$917)),ROW()-ROW(H926)+1)),مسودة!H889:H$917)),0))</f>
        <v/>
      </c>
      <c r="I926" s="39" t="str">
        <f t="array" ref="I926">IF($C$925="","",IFERROR(MAX(IF((ROW(مسودة!$C$888:$C$917)=SMALL(IF((ROW(مسودة!$C$888:$C$917)*(مسودة!$C$888:$C$917=$C$925)),ROW(مسودة!$C$888:$C$917)),ROW()-ROW(I926)+1)),مسودة!I889:I$917)),0))</f>
        <v/>
      </c>
      <c r="J926" s="39" t="str">
        <f t="array" ref="J926">IF($C$925="","",IFERROR(MAX(IF((ROW(مسودة!$C$888:$C$917)=SMALL(IF((ROW(مسودة!$C$888:$C$917)*(مسودة!$C$888:$C$917=$C$925)),ROW(مسودة!$C$888:$C$917)),ROW()-ROW(J926)+1)),مسودة!J889:J$917)),0))</f>
        <v/>
      </c>
      <c r="K926" s="39" t="str">
        <f t="array" ref="K926">IF($C$925="","",IFERROR(MAX(IF((ROW(مسودة!$C$888:$C$917)=SMALL(IF((ROW(مسودة!$C$888:$C$917)*(مسودة!$C$888:$C$917=$C$925)),ROW(مسودة!$C$888:$C$917)),ROW()-ROW(K926)+1)),مسودة!K889:K$917)),0))</f>
        <v/>
      </c>
      <c r="L926" s="39" t="str">
        <f t="array" ref="L926">IF($C$925="","",IFERROR(MAX(IF((ROW(مسودة!$C$888:$C$917)=SMALL(IF((ROW(مسودة!$C$888:$C$917)*(مسودة!$C$888:$C$917=$C$925)),ROW(مسودة!$C$888:$C$917)),ROW()-ROW(L926)+1)),مسودة!L889:L$917)),0))</f>
        <v/>
      </c>
      <c r="M926" s="39" t="str">
        <f t="array" ref="M926">IF($C$925="","",IFERROR(MAX(IF((ROW(مسودة!$C$888:$C$917)=SMALL(IF((ROW(مسودة!$C$888:$C$917)*(مسودة!$C$888:$C$917=$C$925)),ROW(مسودة!$C$888:$C$917)),ROW()-ROW(M926)+1)),مسودة!M889:M$917)),0))</f>
        <v/>
      </c>
      <c r="N926" s="39" t="str">
        <f t="array" ref="N926">IF($C$925="","",IFERROR(MAX(IF((ROW(مسودة!$C$888:$C$917)=SMALL(IF((ROW(مسودة!$C$888:$C$917)*(مسودة!$C$888:$C$917=$C$925)),ROW(مسودة!$C$888:$C$917)),ROW()-ROW(N926)+1)),مسودة!N889:N$917)),0))</f>
        <v/>
      </c>
      <c r="O926" s="39" t="str">
        <f t="array" ref="O926">IF($C$925="","",IFERROR(MAX(IF((ROW(مسودة!$C$888:$C$917)=SMALL(IF((ROW(مسودة!$C$888:$C$917)*(مسودة!$C$888:$C$917=$C$925)),ROW(مسودة!$C$888:$C$917)),ROW()-ROW(O926)+1)),مسودة!O889:O$917)),0))</f>
        <v/>
      </c>
      <c r="P926" s="39" t="str">
        <f t="array" ref="P926">IF($C$925="","",IFERROR(MAX(IF((ROW(مسودة!$C$888:$C$917)=SMALL(IF((ROW(مسودة!$C$888:$C$917)*(مسودة!$C$888:$C$917=$C$925)),ROW(مسودة!$C$888:$C$917)),ROW()-ROW(P926)+1)),مسودة!P889:P$917)),0))</f>
        <v/>
      </c>
      <c r="Q926" s="39" t="str">
        <f t="array" ref="Q926">IF($C$925="","",IFERROR(MAX(IF((ROW(مسودة!$C$888:$C$917)=SMALL(IF((ROW(مسودة!$C$888:$C$917)*(مسودة!$C$888:$C$917=$C$925)),ROW(مسودة!$C$888:$C$917)),ROW()-ROW(Q926)+1)),مسودة!Q889:Q$917)),0))</f>
        <v/>
      </c>
      <c r="R926" s="39" t="str">
        <f t="array" ref="R926">IF($C$925="","",IFERROR(MAX(IF((ROW(مسودة!$C$888:$C$917)=SMALL(IF((ROW(مسودة!$C$888:$C$917)*(مسودة!$C$888:$C$917=$C$925)),ROW(مسودة!$C$888:$C$917)),ROW()-ROW(R926)+1)),مسودة!R889:R$917)),0))</f>
        <v/>
      </c>
      <c r="S926" s="39" t="str">
        <f t="array" ref="S926">IF($C$925="","",IFERROR(MAX(IF((ROW(مسودة!$C$888:$C$917)=SMALL(IF((ROW(مسودة!$C$888:$C$917)*(مسودة!$C$888:$C$917=$C$925)),ROW(مسودة!$C$888:$C$917)),ROW()-ROW(S926)+1)),مسودة!S889:S$917)),0))</f>
        <v/>
      </c>
      <c r="T926" s="39" t="str">
        <f t="array" ref="T926">IF($C$925="","",IFERROR(MAX(IF((ROW(مسودة!$C$888:$C$917)=SMALL(IF((ROW(مسودة!$C$888:$C$917)*(مسودة!$C$888:$C$917=$C$925)),ROW(مسودة!$C$888:$C$917)),ROW()-ROW(T926)+1)),مسودة!T889:T$917)),0))</f>
        <v/>
      </c>
      <c r="U926" s="39" t="str">
        <f t="array" ref="U926">IF($C$925="","",IFERROR(MAX(IF((ROW(مسودة!$C$888:$C$917)=SMALL(IF((ROW(مسودة!$C$888:$C$917)*(مسودة!$C$888:$C$917=$C$925)),ROW(مسودة!$C$888:$C$917)),ROW()-ROW(U926)+1)),مسودة!U889:U$917)),0))</f>
        <v/>
      </c>
      <c r="V926" s="39" t="str">
        <f t="array" ref="V926">IF($C$925="","",IFERROR(MAX(IF((ROW(مسودة!$C$888:$C$917)=SMALL(IF((ROW(مسودة!$C$888:$C$917)*(مسودة!$C$888:$C$917=$C$925)),ROW(مسودة!$C$888:$C$917)),ROW()-ROW(V926)+1)),مسودة!V889:V$917)),0))</f>
        <v/>
      </c>
      <c r="W926" s="39" t="str">
        <f t="array" ref="W926">IF($C$925="","",IFERROR(MAX(IF((ROW(مسودة!$C$888:$C$917)=SMALL(IF((ROW(مسودة!$C$888:$C$917)*(مسودة!$C$888:$C$917=$C$925)),ROW(مسودة!$C$888:$C$917)),ROW()-ROW(W926)+1)),مسودة!W889:W$917)),0))</f>
        <v/>
      </c>
      <c r="X926" s="39" t="str">
        <f t="array" ref="X926">IF($C$925="","",IFERROR(MAX(IF((ROW(مسودة!$C$888:$C$917)=SMALL(IF((ROW(مسودة!$C$888:$C$917)*(مسودة!$C$888:$C$917=$C$925)),ROW(مسودة!$C$888:$C$917)),ROW()-ROW(X926)+1)),مسودة!X889:X$917)),0))</f>
        <v/>
      </c>
      <c r="Y926" s="39" t="str">
        <f t="array" ref="Y926">IF($C$925="","",IFERROR(MAX(IF((ROW(مسودة!$C$888:$C$917)=SMALL(IF((ROW(مسودة!$C$888:$C$917)*(مسودة!$C$888:$C$917=$C$925)),ROW(مسودة!$C$888:$C$917)),ROW()-ROW(Y926)+1)),مسودة!Y889:Y$917)),0))</f>
        <v/>
      </c>
      <c r="Z926" s="39" t="str">
        <f t="array" ref="Z926">IF($C$925="","",IFERROR(MAX(IF((ROW(مسودة!$C$888:$C$917)=SMALL(IF((ROW(مسودة!$C$888:$C$917)*(مسودة!$C$888:$C$917=$C$925)),ROW(مسودة!$C$888:$C$917)),ROW()-ROW(Z926)+1)),مسودة!Z889:Z$917)),0))</f>
        <v/>
      </c>
      <c r="AA926" s="39" t="str">
        <f t="array" ref="AA926">IF($C$925="","",IFERROR(MAX(IF((ROW(مسودة!$C$888:$C$917)=SMALL(IF((ROW(مسودة!$C$888:$C$917)*(مسودة!$C$888:$C$917=$C$925)),ROW(مسودة!$C$888:$C$917)),ROW()-ROW(AA926)+1)),مسودة!AA889:AA$917)),0))</f>
        <v/>
      </c>
      <c r="AB926" s="39" t="str">
        <f t="array" ref="AB926">IF($C$925="","",IFERROR(MAX(IF((ROW(مسودة!$C$888:$C$917)=SMALL(IF((ROW(مسودة!$C$888:$C$917)*(مسودة!$C$888:$C$917=$C$925)),ROW(مسودة!$C$888:$C$917)),ROW()-ROW(AB926)+1)),مسودة!AB889:AB$917)),0))</f>
        <v/>
      </c>
      <c r="AC926" s="39" t="str">
        <f t="array" ref="AC926">IF($C$925="","",IFERROR(MAX(IF((ROW(مسودة!$C$888:$C$917)=SMALL(IF((ROW(مسودة!$C$888:$C$917)*(مسودة!$C$888:$C$917=$C$925)),ROW(مسودة!$C$888:$C$917)),ROW()-ROW(AC926)+1)),مسودة!AC889:AC$917)),0))</f>
        <v/>
      </c>
      <c r="AD926" s="39" t="str">
        <f t="array" ref="AD926">IF($C$925="","",IFERROR(MAX(IF((ROW(مسودة!$C$888:$C$917)=SMALL(IF((ROW(مسودة!$C$888:$C$917)*(مسودة!$C$888:$C$917=$C$925)),ROW(مسودة!$C$888:$C$917)),ROW()-ROW(AD926)+1)),مسودة!AD889:AD$917)),0))</f>
        <v/>
      </c>
      <c r="AE926" s="39" t="str">
        <f t="array" ref="AE926">IF($C$925="","",IFERROR(MAX(IF((ROW(مسودة!$C$888:$C$917)=SMALL(IF((ROW(مسودة!$C$888:$C$917)*(مسودة!$C$888:$C$917=$C$925)),ROW(مسودة!$C$888:$C$917)),ROW()-ROW(AE926)+1)),مسودة!AE889:AE$917)),0))</f>
        <v/>
      </c>
      <c r="AF926" s="39" t="str">
        <f t="array" ref="AF926">IF($C$925="","",IFERROR(MAX(IF((ROW(مسودة!$C$888:$C$917)=SMALL(IF((ROW(مسودة!$C$888:$C$917)*(مسودة!$C$888:$C$917=$C$925)),ROW(مسودة!$C$888:$C$917)),ROW()-ROW(AF926)+1)),مسودة!AF889:AF$917)),0))</f>
        <v/>
      </c>
      <c r="AG926" s="39" t="str">
        <f t="array" ref="AG926">IF($C$925="","",IFERROR(MAX(IF((ROW(مسودة!$C$888:$C$917)=SMALL(IF((ROW(مسودة!$C$888:$C$917)*(مسودة!$C$888:$C$917=$C$925)),ROW(مسودة!$C$888:$C$917)),ROW()-ROW(AG926)+1)),مسودة!AG889:AG$917)),0))</f>
        <v/>
      </c>
      <c r="AH926" s="39" t="str">
        <f t="array" ref="AH926">IF($C$925="","",IFERROR(MAX(IF((ROW(مسودة!$C$888:$C$917)=SMALL(IF((ROW(مسودة!$C$888:$C$917)*(مسودة!$C$888:$C$917=$C$925)),ROW(مسودة!$C$888:$C$917)),ROW()-ROW(AH926)+1)),مسودة!AH889:AH$917)),0))</f>
        <v/>
      </c>
      <c r="AI926" s="39" t="str">
        <f t="array" ref="AI926">IF($C$925="","",IFERROR(MAX(IF((ROW(مسودة!$C$888:$C$917)=SMALL(IF((ROW(مسودة!$C$888:$C$917)*(مسودة!$C$888:$C$917=$C$925)),ROW(مسودة!$C$888:$C$917)),ROW()-ROW(AI926)+1)),مسودة!AI889:AI$917)),0))</f>
        <v/>
      </c>
      <c r="AJ926" s="39" t="str">
        <f t="array" ref="AJ926">IF($C$925="","",IFERROR(MAX(IF((ROW(مسودة!$C$888:$C$917)=SMALL(IF((ROW(مسودة!$C$888:$C$917)*(مسودة!$C$888:$C$917=$C$925)),ROW(مسودة!$C$888:$C$917)),ROW()-ROW(AJ926)+1)),مسودة!AJ889:AJ$917)),0))</f>
        <v/>
      </c>
      <c r="AK926" s="39" t="str">
        <f t="array" ref="AK926">IF($C$925="","",IFERROR(MAX(IF((ROW(مسودة!$C$888:$C$917)=SMALL(IF((ROW(مسودة!$C$888:$C$917)*(مسودة!$C$888:$C$917=$C$925)),ROW(مسودة!$C$888:$C$917)),ROW()-ROW(AK926)+1)),مسودة!AK889:AK$917)),0))</f>
        <v/>
      </c>
      <c r="AL926" s="39" t="str">
        <f t="array" ref="AL926">IF($C$925="","",IFERROR(MAX(IF((ROW(مسودة!$C$888:$C$917)=SMALL(IF((ROW(مسودة!$C$888:$C$917)*(مسودة!$C$888:$C$917=$C$925)),ROW(مسودة!$C$888:$C$917)),ROW()-ROW(AL926)+1)),مسودة!AL889:AL$917)),0))</f>
        <v/>
      </c>
      <c r="AM926" s="39" t="str">
        <f t="array" ref="AM926">IF($C$925="","",IFERROR(MAX(IF((ROW(مسودة!$C$888:$C$917)=SMALL(IF((ROW(مسودة!$C$888:$C$917)*(مسودة!$C$888:$C$917=$C$925)),ROW(مسودة!$C$888:$C$917)),ROW()-ROW(AM926)+1)),مسودة!AM889:AM$917)),0))</f>
        <v/>
      </c>
      <c r="AN926" s="54"/>
      <c r="AO926" s="54"/>
      <c r="AP926" s="56"/>
      <c r="AQ926" s="49"/>
      <c r="AR926" s="49"/>
      <c r="AS926" s="49"/>
      <c r="AT926" s="49"/>
      <c r="AU926" s="104"/>
    </row>
    <row r="927" spans="2:47" ht="28.5" customHeight="1" thickBot="1">
      <c r="B927" s="48"/>
      <c r="C927" s="93"/>
      <c r="D927" s="51"/>
      <c r="E927" s="51"/>
      <c r="F927" s="14" t="s">
        <v>32</v>
      </c>
      <c r="G927" s="39" t="str">
        <f t="array" ref="G927">IF($C$925="","",IFERROR(MAX(IF((ROW(مسودة!$C$888:$C$917)=SMALL(IF((ROW(مسودة!$C$888:$C$917)*(مسودة!$C$888:$C$917=$C$925)),ROW(مسودة!$C$888:$C$917)),ROW()-ROW(G927)+1)),مسودة!G890:G$917)),0))</f>
        <v/>
      </c>
      <c r="H927" s="39" t="str">
        <f t="array" ref="H927">IF($C$925="","",IFERROR(MAX(IF((ROW(مسودة!$C$888:$C$917)=SMALL(IF((ROW(مسودة!$C$888:$C$917)*(مسودة!$C$888:$C$917=$C$925)),ROW(مسودة!$C$888:$C$917)),ROW()-ROW(H927)+1)),مسودة!H890:H$917)),0))</f>
        <v/>
      </c>
      <c r="I927" s="39" t="str">
        <f t="array" ref="I927">IF($C$925="","",IFERROR(MAX(IF((ROW(مسودة!$C$888:$C$917)=SMALL(IF((ROW(مسودة!$C$888:$C$917)*(مسودة!$C$888:$C$917=$C$925)),ROW(مسودة!$C$888:$C$917)),ROW()-ROW(I927)+1)),مسودة!I890:I$917)),0))</f>
        <v/>
      </c>
      <c r="J927" s="39" t="str">
        <f t="array" ref="J927">IF($C$925="","",IFERROR(MAX(IF((ROW(مسودة!$C$888:$C$917)=SMALL(IF((ROW(مسودة!$C$888:$C$917)*(مسودة!$C$888:$C$917=$C$925)),ROW(مسودة!$C$888:$C$917)),ROW()-ROW(J927)+1)),مسودة!J890:J$917)),0))</f>
        <v/>
      </c>
      <c r="K927" s="39" t="str">
        <f t="array" ref="K927">IF($C$925="","",IFERROR(MAX(IF((ROW(مسودة!$C$888:$C$917)=SMALL(IF((ROW(مسودة!$C$888:$C$917)*(مسودة!$C$888:$C$917=$C$925)),ROW(مسودة!$C$888:$C$917)),ROW()-ROW(K927)+1)),مسودة!K890:K$917)),0))</f>
        <v/>
      </c>
      <c r="L927" s="39" t="str">
        <f t="array" ref="L927">IF($C$925="","",IFERROR(MAX(IF((ROW(مسودة!$C$888:$C$917)=SMALL(IF((ROW(مسودة!$C$888:$C$917)*(مسودة!$C$888:$C$917=$C$925)),ROW(مسودة!$C$888:$C$917)),ROW()-ROW(L927)+1)),مسودة!L890:L$917)),0))</f>
        <v/>
      </c>
      <c r="M927" s="39" t="str">
        <f t="array" ref="M927">IF($C$925="","",IFERROR(MAX(IF((ROW(مسودة!$C$888:$C$917)=SMALL(IF((ROW(مسودة!$C$888:$C$917)*(مسودة!$C$888:$C$917=$C$925)),ROW(مسودة!$C$888:$C$917)),ROW()-ROW(M927)+1)),مسودة!M890:M$917)),0))</f>
        <v/>
      </c>
      <c r="N927" s="39" t="str">
        <f t="array" ref="N927">IF($C$925="","",IFERROR(MAX(IF((ROW(مسودة!$C$888:$C$917)=SMALL(IF((ROW(مسودة!$C$888:$C$917)*(مسودة!$C$888:$C$917=$C$925)),ROW(مسودة!$C$888:$C$917)),ROW()-ROW(N927)+1)),مسودة!N890:N$917)),0))</f>
        <v/>
      </c>
      <c r="O927" s="39" t="str">
        <f t="array" ref="O927">IF($C$925="","",IFERROR(MAX(IF((ROW(مسودة!$C$888:$C$917)=SMALL(IF((ROW(مسودة!$C$888:$C$917)*(مسودة!$C$888:$C$917=$C$925)),ROW(مسودة!$C$888:$C$917)),ROW()-ROW(O927)+1)),مسودة!O890:O$917)),0))</f>
        <v/>
      </c>
      <c r="P927" s="39" t="str">
        <f t="array" ref="P927">IF($C$925="","",IFERROR(MAX(IF((ROW(مسودة!$C$888:$C$917)=SMALL(IF((ROW(مسودة!$C$888:$C$917)*(مسودة!$C$888:$C$917=$C$925)),ROW(مسودة!$C$888:$C$917)),ROW()-ROW(P927)+1)),مسودة!P890:P$917)),0))</f>
        <v/>
      </c>
      <c r="Q927" s="39" t="str">
        <f t="array" ref="Q927">IF($C$925="","",IFERROR(MAX(IF((ROW(مسودة!$C$888:$C$917)=SMALL(IF((ROW(مسودة!$C$888:$C$917)*(مسودة!$C$888:$C$917=$C$925)),ROW(مسودة!$C$888:$C$917)),ROW()-ROW(Q927)+1)),مسودة!Q890:Q$917)),0))</f>
        <v/>
      </c>
      <c r="R927" s="39" t="str">
        <f t="array" ref="R927">IF($C$925="","",IFERROR(MAX(IF((ROW(مسودة!$C$888:$C$917)=SMALL(IF((ROW(مسودة!$C$888:$C$917)*(مسودة!$C$888:$C$917=$C$925)),ROW(مسودة!$C$888:$C$917)),ROW()-ROW(R927)+1)),مسودة!R890:R$917)),0))</f>
        <v/>
      </c>
      <c r="S927" s="39" t="str">
        <f t="array" ref="S927">IF($C$925="","",IFERROR(MAX(IF((ROW(مسودة!$C$888:$C$917)=SMALL(IF((ROW(مسودة!$C$888:$C$917)*(مسودة!$C$888:$C$917=$C$925)),ROW(مسودة!$C$888:$C$917)),ROW()-ROW(S927)+1)),مسودة!S890:S$917)),0))</f>
        <v/>
      </c>
      <c r="T927" s="39" t="str">
        <f t="array" ref="T927">IF($C$925="","",IFERROR(MAX(IF((ROW(مسودة!$C$888:$C$917)=SMALL(IF((ROW(مسودة!$C$888:$C$917)*(مسودة!$C$888:$C$917=$C$925)),ROW(مسودة!$C$888:$C$917)),ROW()-ROW(T927)+1)),مسودة!T890:T$917)),0))</f>
        <v/>
      </c>
      <c r="U927" s="39" t="str">
        <f t="array" ref="U927">IF($C$925="","",IFERROR(MAX(IF((ROW(مسودة!$C$888:$C$917)=SMALL(IF((ROW(مسودة!$C$888:$C$917)*(مسودة!$C$888:$C$917=$C$925)),ROW(مسودة!$C$888:$C$917)),ROW()-ROW(U927)+1)),مسودة!U890:U$917)),0))</f>
        <v/>
      </c>
      <c r="V927" s="39" t="str">
        <f t="array" ref="V927">IF($C$925="","",IFERROR(MAX(IF((ROW(مسودة!$C$888:$C$917)=SMALL(IF((ROW(مسودة!$C$888:$C$917)*(مسودة!$C$888:$C$917=$C$925)),ROW(مسودة!$C$888:$C$917)),ROW()-ROW(V927)+1)),مسودة!V890:V$917)),0))</f>
        <v/>
      </c>
      <c r="W927" s="39" t="str">
        <f t="array" ref="W927">IF($C$925="","",IFERROR(MAX(IF((ROW(مسودة!$C$888:$C$917)=SMALL(IF((ROW(مسودة!$C$888:$C$917)*(مسودة!$C$888:$C$917=$C$925)),ROW(مسودة!$C$888:$C$917)),ROW()-ROW(W927)+1)),مسودة!W890:W$917)),0))</f>
        <v/>
      </c>
      <c r="X927" s="39" t="str">
        <f t="array" ref="X927">IF($C$925="","",IFERROR(MAX(IF((ROW(مسودة!$C$888:$C$917)=SMALL(IF((ROW(مسودة!$C$888:$C$917)*(مسودة!$C$888:$C$917=$C$925)),ROW(مسودة!$C$888:$C$917)),ROW()-ROW(X927)+1)),مسودة!X890:X$917)),0))</f>
        <v/>
      </c>
      <c r="Y927" s="39" t="str">
        <f t="array" ref="Y927">IF($C$925="","",IFERROR(MAX(IF((ROW(مسودة!$C$888:$C$917)=SMALL(IF((ROW(مسودة!$C$888:$C$917)*(مسودة!$C$888:$C$917=$C$925)),ROW(مسودة!$C$888:$C$917)),ROW()-ROW(Y927)+1)),مسودة!Y890:Y$917)),0))</f>
        <v/>
      </c>
      <c r="Z927" s="39" t="str">
        <f t="array" ref="Z927">IF($C$925="","",IFERROR(MAX(IF((ROW(مسودة!$C$888:$C$917)=SMALL(IF((ROW(مسودة!$C$888:$C$917)*(مسودة!$C$888:$C$917=$C$925)),ROW(مسودة!$C$888:$C$917)),ROW()-ROW(Z927)+1)),مسودة!Z890:Z$917)),0))</f>
        <v/>
      </c>
      <c r="AA927" s="39" t="str">
        <f t="array" ref="AA927">IF($C$925="","",IFERROR(MAX(IF((ROW(مسودة!$C$888:$C$917)=SMALL(IF((ROW(مسودة!$C$888:$C$917)*(مسودة!$C$888:$C$917=$C$925)),ROW(مسودة!$C$888:$C$917)),ROW()-ROW(AA927)+1)),مسودة!AA890:AA$917)),0))</f>
        <v/>
      </c>
      <c r="AB927" s="39" t="str">
        <f t="array" ref="AB927">IF($C$925="","",IFERROR(MAX(IF((ROW(مسودة!$C$888:$C$917)=SMALL(IF((ROW(مسودة!$C$888:$C$917)*(مسودة!$C$888:$C$917=$C$925)),ROW(مسودة!$C$888:$C$917)),ROW()-ROW(AB927)+1)),مسودة!AB890:AB$917)),0))</f>
        <v/>
      </c>
      <c r="AC927" s="39" t="str">
        <f t="array" ref="AC927">IF($C$925="","",IFERROR(MAX(IF((ROW(مسودة!$C$888:$C$917)=SMALL(IF((ROW(مسودة!$C$888:$C$917)*(مسودة!$C$888:$C$917=$C$925)),ROW(مسودة!$C$888:$C$917)),ROW()-ROW(AC927)+1)),مسودة!AC890:AC$917)),0))</f>
        <v/>
      </c>
      <c r="AD927" s="39" t="str">
        <f t="array" ref="AD927">IF($C$925="","",IFERROR(MAX(IF((ROW(مسودة!$C$888:$C$917)=SMALL(IF((ROW(مسودة!$C$888:$C$917)*(مسودة!$C$888:$C$917=$C$925)),ROW(مسودة!$C$888:$C$917)),ROW()-ROW(AD927)+1)),مسودة!AD890:AD$917)),0))</f>
        <v/>
      </c>
      <c r="AE927" s="39" t="str">
        <f t="array" ref="AE927">IF($C$925="","",IFERROR(MAX(IF((ROW(مسودة!$C$888:$C$917)=SMALL(IF((ROW(مسودة!$C$888:$C$917)*(مسودة!$C$888:$C$917=$C$925)),ROW(مسودة!$C$888:$C$917)),ROW()-ROW(AE927)+1)),مسودة!AE890:AE$917)),0))</f>
        <v/>
      </c>
      <c r="AF927" s="39" t="str">
        <f t="array" ref="AF927">IF($C$925="","",IFERROR(MAX(IF((ROW(مسودة!$C$888:$C$917)=SMALL(IF((ROW(مسودة!$C$888:$C$917)*(مسودة!$C$888:$C$917=$C$925)),ROW(مسودة!$C$888:$C$917)),ROW()-ROW(AF927)+1)),مسودة!AF890:AF$917)),0))</f>
        <v/>
      </c>
      <c r="AG927" s="39" t="str">
        <f t="array" ref="AG927">IF($C$925="","",IFERROR(MAX(IF((ROW(مسودة!$C$888:$C$917)=SMALL(IF((ROW(مسودة!$C$888:$C$917)*(مسودة!$C$888:$C$917=$C$925)),ROW(مسودة!$C$888:$C$917)),ROW()-ROW(AG927)+1)),مسودة!AG890:AG$917)),0))</f>
        <v/>
      </c>
      <c r="AH927" s="39" t="str">
        <f t="array" ref="AH927">IF($C$925="","",IFERROR(MAX(IF((ROW(مسودة!$C$888:$C$917)=SMALL(IF((ROW(مسودة!$C$888:$C$917)*(مسودة!$C$888:$C$917=$C$925)),ROW(مسودة!$C$888:$C$917)),ROW()-ROW(AH927)+1)),مسودة!AH890:AH$917)),0))</f>
        <v/>
      </c>
      <c r="AI927" s="39" t="str">
        <f t="array" ref="AI927">IF($C$925="","",IFERROR(MAX(IF((ROW(مسودة!$C$888:$C$917)=SMALL(IF((ROW(مسودة!$C$888:$C$917)*(مسودة!$C$888:$C$917=$C$925)),ROW(مسودة!$C$888:$C$917)),ROW()-ROW(AI927)+1)),مسودة!AI890:AI$917)),0))</f>
        <v/>
      </c>
      <c r="AJ927" s="39" t="str">
        <f t="array" ref="AJ927">IF($C$925="","",IFERROR(MAX(IF((ROW(مسودة!$C$888:$C$917)=SMALL(IF((ROW(مسودة!$C$888:$C$917)*(مسودة!$C$888:$C$917=$C$925)),ROW(مسودة!$C$888:$C$917)),ROW()-ROW(AJ927)+1)),مسودة!AJ890:AJ$917)),0))</f>
        <v/>
      </c>
      <c r="AK927" s="39" t="str">
        <f t="array" ref="AK927">IF($C$925="","",IFERROR(MAX(IF((ROW(مسودة!$C$888:$C$917)=SMALL(IF((ROW(مسودة!$C$888:$C$917)*(مسودة!$C$888:$C$917=$C$925)),ROW(مسودة!$C$888:$C$917)),ROW()-ROW(AK927)+1)),مسودة!AK890:AK$917)),0))</f>
        <v/>
      </c>
      <c r="AL927" s="39" t="str">
        <f t="array" ref="AL927">IF($C$925="","",IFERROR(MAX(IF((ROW(مسودة!$C$888:$C$917)=SMALL(IF((ROW(مسودة!$C$888:$C$917)*(مسودة!$C$888:$C$917=$C$925)),ROW(مسودة!$C$888:$C$917)),ROW()-ROW(AL927)+1)),مسودة!AL890:AL$917)),0))</f>
        <v/>
      </c>
      <c r="AM927" s="39" t="str">
        <f t="array" ref="AM927">IF($C$925="","",IFERROR(MAX(IF((ROW(مسودة!$C$888:$C$917)=SMALL(IF((ROW(مسودة!$C$888:$C$917)*(مسودة!$C$888:$C$917=$C$925)),ROW(مسودة!$C$888:$C$917)),ROW()-ROW(AM927)+1)),مسودة!AM890:AM$917)),0))</f>
        <v/>
      </c>
      <c r="AN927" s="39" t="str">
        <f t="array" ref="AN927">IF($C925="","",IFERROR(MAX(IF((ROW(مسودة!$C$888:$C$917)=SMALL(IF((ROW(مسودة!$C$888:$C$917)*(مسودة!$C$888:$C$917=$C925)),ROW(مسودة!$C$888:$C$917)),ROW()-ROW(AN927)+1)),مسودة!AN$890:AN$917)),0))</f>
        <v/>
      </c>
      <c r="AO927" s="39" t="str">
        <f t="array" ref="AO927">IF($C925="","",IFERROR(MAX(IF((ROW(مسودة!$C$888:$C$917)=SMALL(IF((ROW(مسودة!$C$888:$C$917)*(مسودة!$C$888:$C$917=$C925)),ROW(مسودة!$C$888:$C$917)),ROW()-ROW(AO927)+1)),مسودة!AO$890:AO$917)),0))</f>
        <v/>
      </c>
      <c r="AP927" s="39" t="str">
        <f>IF(AO927&lt;50,"   ",IF(AO927&lt;65,"مقبول",IF(AO927&lt;75,"جيد",IF(AO927&lt;85,"جيدجداً",IF(AO927&lt;=100,"ممتاز","")))))</f>
        <v/>
      </c>
      <c r="AQ927" s="49"/>
      <c r="AR927" s="49"/>
      <c r="AS927" s="49"/>
      <c r="AT927" s="49"/>
      <c r="AU927" s="105"/>
    </row>
    <row r="928" spans="2:47" ht="28.5" customHeight="1" thickBot="1">
      <c r="B928" s="48">
        <f t="shared" ref="B928" si="157">B925+1</f>
        <v>208</v>
      </c>
      <c r="C928" s="98" t="str">
        <f t="array" ref="C928">IF(ISERROR(INDEX(مسودة!$C$888:$AV$917,SMALL(IF((مسودة!$AU$888:$AU$917="راسب"),ROW(مسودة!$C$888:$AV$917)-MIN(ROW(مسودة!$C$888:$AV$917))+1,""),ROW(A8)),COLUMN(A8))),"",INDEX(مسودة!$C$888:$AV$917,SMALL(IF((مسودة!$AU$888:$AU$917="راسب"),ROW(مسودة!$C$888:$AV$917)-MIN(ROW(مسودة!$C$888:$AV$917))+1,""),ROW(A8)),COLUMN(A8)))</f>
        <v/>
      </c>
      <c r="D928" s="95" t="str">
        <f>IF(C928&lt;&gt;"",VLOOKUP(C928,مسودة!$C$888:$D$917,2,0),"")</f>
        <v/>
      </c>
      <c r="E928" s="95" t="str">
        <f>IF(C928&lt;&gt;"",VLOOKUP(C928,مسودة!$C$888:$E$917,3,0),"")</f>
        <v/>
      </c>
      <c r="F928" s="11" t="s">
        <v>30</v>
      </c>
      <c r="G928" s="39" t="str">
        <f t="array" ref="G928">IF($C$928="","",IFERROR(MAX(IF((ROW(مسودة!$C$888:$C$917)=SMALL(IF((ROW(مسودة!$C$888:$C$917)*(مسودة!$C$888:$C$917=$C$928)),ROW(مسودة!$C$888:$C$917)),ROW()-ROW(G928)+1)),مسودة!G888:G$917)),0))</f>
        <v/>
      </c>
      <c r="H928" s="39" t="str">
        <f t="array" ref="H928">IF($C$928="","",IFERROR(MAX(IF((ROW(مسودة!$C$888:$C$917)=SMALL(IF((ROW(مسودة!$C$888:$C$917)*(مسودة!$C$888:$C$917=$C$928)),ROW(مسودة!$C$888:$C$917)),ROW()-ROW(H928)+1)),مسودة!H888:H$917)),0))</f>
        <v/>
      </c>
      <c r="I928" s="39" t="str">
        <f t="array" ref="I928">IF($C$928="","",IFERROR(MAX(IF((ROW(مسودة!$C$888:$C$917)=SMALL(IF((ROW(مسودة!$C$888:$C$917)*(مسودة!$C$888:$C$917=$C$928)),ROW(مسودة!$C$888:$C$917)),ROW()-ROW(I928)+1)),مسودة!I888:I$917)),0))</f>
        <v/>
      </c>
      <c r="J928" s="39" t="str">
        <f t="array" ref="J928">IF($C$928="","",IFERROR(MAX(IF((ROW(مسودة!$C$888:$C$917)=SMALL(IF((ROW(مسودة!$C$888:$C$917)*(مسودة!$C$888:$C$917=$C$928)),ROW(مسودة!$C$888:$C$917)),ROW()-ROW(J928)+1)),مسودة!J888:J$917)),0))</f>
        <v/>
      </c>
      <c r="K928" s="39" t="str">
        <f t="array" ref="K928">IF($C$928="","",IFERROR(MAX(IF((ROW(مسودة!$C$888:$C$917)=SMALL(IF((ROW(مسودة!$C$888:$C$917)*(مسودة!$C$888:$C$917=$C$928)),ROW(مسودة!$C$888:$C$917)),ROW()-ROW(K928)+1)),مسودة!K888:K$917)),0))</f>
        <v/>
      </c>
      <c r="L928" s="39" t="str">
        <f t="array" ref="L928">IF($C$928="","",IFERROR(MAX(IF((ROW(مسودة!$C$888:$C$917)=SMALL(IF((ROW(مسودة!$C$888:$C$917)*(مسودة!$C$888:$C$917=$C$928)),ROW(مسودة!$C$888:$C$917)),ROW()-ROW(L928)+1)),مسودة!L888:L$917)),0))</f>
        <v/>
      </c>
      <c r="M928" s="39" t="str">
        <f t="array" ref="M928">IF($C$928="","",IFERROR(MAX(IF((ROW(مسودة!$C$888:$C$917)=SMALL(IF((ROW(مسودة!$C$888:$C$917)*(مسودة!$C$888:$C$917=$C$928)),ROW(مسودة!$C$888:$C$917)),ROW()-ROW(M928)+1)),مسودة!M888:M$917)),0))</f>
        <v/>
      </c>
      <c r="N928" s="39" t="str">
        <f t="array" ref="N928">IF($C$928="","",IFERROR(MAX(IF((ROW(مسودة!$C$888:$C$917)=SMALL(IF((ROW(مسودة!$C$888:$C$917)*(مسودة!$C$888:$C$917=$C$928)),ROW(مسودة!$C$888:$C$917)),ROW()-ROW(N928)+1)),مسودة!N888:N$917)),0))</f>
        <v/>
      </c>
      <c r="O928" s="39" t="str">
        <f t="array" ref="O928">IF($C$928="","",IFERROR(MAX(IF((ROW(مسودة!$C$888:$C$917)=SMALL(IF((ROW(مسودة!$C$888:$C$917)*(مسودة!$C$888:$C$917=$C$928)),ROW(مسودة!$C$888:$C$917)),ROW()-ROW(O928)+1)),مسودة!O888:O$917)),0))</f>
        <v/>
      </c>
      <c r="P928" s="39" t="str">
        <f t="array" ref="P928">IF($C$928="","",IFERROR(MAX(IF((ROW(مسودة!$C$888:$C$917)=SMALL(IF((ROW(مسودة!$C$888:$C$917)*(مسودة!$C$888:$C$917=$C$928)),ROW(مسودة!$C$888:$C$917)),ROW()-ROW(P928)+1)),مسودة!P888:P$917)),0))</f>
        <v/>
      </c>
      <c r="Q928" s="39" t="str">
        <f t="array" ref="Q928">IF($C$928="","",IFERROR(MAX(IF((ROW(مسودة!$C$888:$C$917)=SMALL(IF((ROW(مسودة!$C$888:$C$917)*(مسودة!$C$888:$C$917=$C$928)),ROW(مسودة!$C$888:$C$917)),ROW()-ROW(Q928)+1)),مسودة!Q888:Q$917)),0))</f>
        <v/>
      </c>
      <c r="R928" s="39" t="str">
        <f t="array" ref="R928">IF($C$928="","",IFERROR(MAX(IF((ROW(مسودة!$C$888:$C$917)=SMALL(IF((ROW(مسودة!$C$888:$C$917)*(مسودة!$C$888:$C$917=$C$928)),ROW(مسودة!$C$888:$C$917)),ROW()-ROW(R928)+1)),مسودة!R888:R$917)),0))</f>
        <v/>
      </c>
      <c r="S928" s="39" t="str">
        <f t="array" ref="S928">IF($C$928="","",IFERROR(MAX(IF((ROW(مسودة!$C$888:$C$917)=SMALL(IF((ROW(مسودة!$C$888:$C$917)*(مسودة!$C$888:$C$917=$C$928)),ROW(مسودة!$C$888:$C$917)),ROW()-ROW(S928)+1)),مسودة!S888:S$917)),0))</f>
        <v/>
      </c>
      <c r="T928" s="39" t="str">
        <f t="array" ref="T928">IF($C$928="","",IFERROR(MAX(IF((ROW(مسودة!$C$888:$C$917)=SMALL(IF((ROW(مسودة!$C$888:$C$917)*(مسودة!$C$888:$C$917=$C$928)),ROW(مسودة!$C$888:$C$917)),ROW()-ROW(T928)+1)),مسودة!T888:T$917)),0))</f>
        <v/>
      </c>
      <c r="U928" s="39" t="str">
        <f t="array" ref="U928">IF($C$928="","",IFERROR(MAX(IF((ROW(مسودة!$C$888:$C$917)=SMALL(IF((ROW(مسودة!$C$888:$C$917)*(مسودة!$C$888:$C$917=$C$928)),ROW(مسودة!$C$888:$C$917)),ROW()-ROW(U928)+1)),مسودة!U888:U$917)),0))</f>
        <v/>
      </c>
      <c r="V928" s="39" t="str">
        <f t="array" ref="V928">IF($C$928="","",IFERROR(MAX(IF((ROW(مسودة!$C$888:$C$917)=SMALL(IF((ROW(مسودة!$C$888:$C$917)*(مسودة!$C$888:$C$917=$C$928)),ROW(مسودة!$C$888:$C$917)),ROW()-ROW(V928)+1)),مسودة!V888:V$917)),0))</f>
        <v/>
      </c>
      <c r="W928" s="39" t="str">
        <f t="array" ref="W928">IF($C$928="","",IFERROR(MAX(IF((ROW(مسودة!$C$888:$C$917)=SMALL(IF((ROW(مسودة!$C$888:$C$917)*(مسودة!$C$888:$C$917=$C$928)),ROW(مسودة!$C$888:$C$917)),ROW()-ROW(W928)+1)),مسودة!W888:W$917)),0))</f>
        <v/>
      </c>
      <c r="X928" s="39" t="str">
        <f t="array" ref="X928">IF($C$928="","",IFERROR(MAX(IF((ROW(مسودة!$C$888:$C$917)=SMALL(IF((ROW(مسودة!$C$888:$C$917)*(مسودة!$C$888:$C$917=$C$928)),ROW(مسودة!$C$888:$C$917)),ROW()-ROW(X928)+1)),مسودة!X888:X$917)),0))</f>
        <v/>
      </c>
      <c r="Y928" s="39" t="str">
        <f t="array" ref="Y928">IF($C$928="","",IFERROR(MAX(IF((ROW(مسودة!$C$888:$C$917)=SMALL(IF((ROW(مسودة!$C$888:$C$917)*(مسودة!$C$888:$C$917=$C$928)),ROW(مسودة!$C$888:$C$917)),ROW()-ROW(Y928)+1)),مسودة!Y888:Y$917)),0))</f>
        <v/>
      </c>
      <c r="Z928" s="39" t="str">
        <f t="array" ref="Z928">IF($C$928="","",IFERROR(MAX(IF((ROW(مسودة!$C$888:$C$917)=SMALL(IF((ROW(مسودة!$C$888:$C$917)*(مسودة!$C$888:$C$917=$C$928)),ROW(مسودة!$C$888:$C$917)),ROW()-ROW(Z928)+1)),مسودة!Z888:Z$917)),0))</f>
        <v/>
      </c>
      <c r="AA928" s="39" t="str">
        <f t="array" ref="AA928">IF($C$928="","",IFERROR(MAX(IF((ROW(مسودة!$C$888:$C$917)=SMALL(IF((ROW(مسودة!$C$888:$C$917)*(مسودة!$C$888:$C$917=$C$928)),ROW(مسودة!$C$888:$C$917)),ROW()-ROW(AA928)+1)),مسودة!AA888:AA$917)),0))</f>
        <v/>
      </c>
      <c r="AB928" s="39" t="str">
        <f t="array" ref="AB928">IF($C$928="","",IFERROR(MAX(IF((ROW(مسودة!$C$888:$C$917)=SMALL(IF((ROW(مسودة!$C$888:$C$917)*(مسودة!$C$888:$C$917=$C$928)),ROW(مسودة!$C$888:$C$917)),ROW()-ROW(AB928)+1)),مسودة!AB888:AB$917)),0))</f>
        <v/>
      </c>
      <c r="AC928" s="39" t="str">
        <f t="array" ref="AC928">IF($C$928="","",IFERROR(MAX(IF((ROW(مسودة!$C$888:$C$917)=SMALL(IF((ROW(مسودة!$C$888:$C$917)*(مسودة!$C$888:$C$917=$C$928)),ROW(مسودة!$C$888:$C$917)),ROW()-ROW(AC928)+1)),مسودة!AC888:AC$917)),0))</f>
        <v/>
      </c>
      <c r="AD928" s="39" t="str">
        <f t="array" ref="AD928">IF($C$928="","",IFERROR(MAX(IF((ROW(مسودة!$C$888:$C$917)=SMALL(IF((ROW(مسودة!$C$888:$C$917)*(مسودة!$C$888:$C$917=$C$928)),ROW(مسودة!$C$888:$C$917)),ROW()-ROW(AD928)+1)),مسودة!AD888:AD$917)),0))</f>
        <v/>
      </c>
      <c r="AE928" s="39" t="str">
        <f t="array" ref="AE928">IF($C$928="","",IFERROR(MAX(IF((ROW(مسودة!$C$888:$C$917)=SMALL(IF((ROW(مسودة!$C$888:$C$917)*(مسودة!$C$888:$C$917=$C$928)),ROW(مسودة!$C$888:$C$917)),ROW()-ROW(AE928)+1)),مسودة!AE888:AE$917)),0))</f>
        <v/>
      </c>
      <c r="AF928" s="39" t="str">
        <f t="array" ref="AF928">IF($C$928="","",IFERROR(MAX(IF((ROW(مسودة!$C$888:$C$917)=SMALL(IF((ROW(مسودة!$C$888:$C$917)*(مسودة!$C$888:$C$917=$C$928)),ROW(مسودة!$C$888:$C$917)),ROW()-ROW(AF928)+1)),مسودة!AF888:AF$917)),0))</f>
        <v/>
      </c>
      <c r="AG928" s="39" t="str">
        <f t="array" ref="AG928">IF($C$928="","",IFERROR(MAX(IF((ROW(مسودة!$C$888:$C$917)=SMALL(IF((ROW(مسودة!$C$888:$C$917)*(مسودة!$C$888:$C$917=$C$928)),ROW(مسودة!$C$888:$C$917)),ROW()-ROW(AG928)+1)),مسودة!AG888:AG$917)),0))</f>
        <v/>
      </c>
      <c r="AH928" s="39" t="str">
        <f t="array" ref="AH928">IF($C$928="","",IFERROR(MAX(IF((ROW(مسودة!$C$888:$C$917)=SMALL(IF((ROW(مسودة!$C$888:$C$917)*(مسودة!$C$888:$C$917=$C$928)),ROW(مسودة!$C$888:$C$917)),ROW()-ROW(AH928)+1)),مسودة!AH888:AH$917)),0))</f>
        <v/>
      </c>
      <c r="AI928" s="39" t="str">
        <f t="array" ref="AI928">IF($C$928="","",IFERROR(MAX(IF((ROW(مسودة!$C$888:$C$917)=SMALL(IF((ROW(مسودة!$C$888:$C$917)*(مسودة!$C$888:$C$917=$C$928)),ROW(مسودة!$C$888:$C$917)),ROW()-ROW(AI928)+1)),مسودة!AI888:AI$917)),0))</f>
        <v/>
      </c>
      <c r="AJ928" s="39" t="str">
        <f t="array" ref="AJ928">IF($C$928="","",IFERROR(MAX(IF((ROW(مسودة!$C$888:$C$917)=SMALL(IF((ROW(مسودة!$C$888:$C$917)*(مسودة!$C$888:$C$917=$C$928)),ROW(مسودة!$C$888:$C$917)),ROW()-ROW(AJ928)+1)),مسودة!AJ888:AJ$917)),0))</f>
        <v/>
      </c>
      <c r="AK928" s="39" t="str">
        <f t="array" ref="AK928">IF($C$928="","",IFERROR(MAX(IF((ROW(مسودة!$C$888:$C$917)=SMALL(IF((ROW(مسودة!$C$888:$C$917)*(مسودة!$C$888:$C$917=$C$928)),ROW(مسودة!$C$888:$C$917)),ROW()-ROW(AK928)+1)),مسودة!AK888:AK$917)),0))</f>
        <v/>
      </c>
      <c r="AL928" s="39" t="str">
        <f t="array" ref="AL928">IF($C$928="","",IFERROR(MAX(IF((ROW(مسودة!$C$888:$C$917)=SMALL(IF((ROW(مسودة!$C$888:$C$917)*(مسودة!$C$888:$C$917=$C$928)),ROW(مسودة!$C$888:$C$917)),ROW()-ROW(AL928)+1)),مسودة!AL888:AL$917)),0))</f>
        <v/>
      </c>
      <c r="AM928" s="39" t="str">
        <f t="array" ref="AM928">IF($C$928="","",IFERROR(MAX(IF((ROW(مسودة!$C$888:$C$917)=SMALL(IF((ROW(مسودة!$C$888:$C$917)*(مسودة!$C$888:$C$917=$C$928)),ROW(مسودة!$C$888:$C$917)),ROW()-ROW(AM928)+1)),مسودة!AM888:AM$917)),0))</f>
        <v/>
      </c>
      <c r="AN928" s="54"/>
      <c r="AO928" s="54"/>
      <c r="AP928" s="55"/>
      <c r="AQ928" s="49"/>
      <c r="AR928" s="49"/>
      <c r="AS928" s="49"/>
      <c r="AT928" s="49"/>
      <c r="AU928" s="103" t="str">
        <f>IFERROR(LOOKUP(2,1/((مسودة!$C$888:$C$917=C928)*(مسودة!$F$888:$F$917=F928)),مسودة!$AV$888:$AV$917),"")</f>
        <v/>
      </c>
    </row>
    <row r="929" spans="2:47" ht="28.5" customHeight="1" thickBot="1">
      <c r="B929" s="48"/>
      <c r="C929" s="99"/>
      <c r="D929" s="51"/>
      <c r="E929" s="51"/>
      <c r="F929" s="11" t="s">
        <v>31</v>
      </c>
      <c r="G929" s="39" t="str">
        <f t="array" ref="G929">IF($C$928="","",IFERROR(MAX(IF((ROW(مسودة!$C$888:$C$917)=SMALL(IF((ROW(مسودة!$C$888:$C$917)*(مسودة!$C$888:$C$917=$C$928)),ROW(مسودة!$C$888:$C$917)),ROW()-ROW(G929)+1)),مسودة!G889:G$917)),0))</f>
        <v/>
      </c>
      <c r="H929" s="39" t="str">
        <f t="array" ref="H929">IF($C$928="","",IFERROR(MAX(IF((ROW(مسودة!$C$888:$C$917)=SMALL(IF((ROW(مسودة!$C$888:$C$917)*(مسودة!$C$888:$C$917=$C$928)),ROW(مسودة!$C$888:$C$917)),ROW()-ROW(H929)+1)),مسودة!H889:H$917)),0))</f>
        <v/>
      </c>
      <c r="I929" s="39" t="str">
        <f t="array" ref="I929">IF($C$928="","",IFERROR(MAX(IF((ROW(مسودة!$C$888:$C$917)=SMALL(IF((ROW(مسودة!$C$888:$C$917)*(مسودة!$C$888:$C$917=$C$928)),ROW(مسودة!$C$888:$C$917)),ROW()-ROW(I929)+1)),مسودة!I889:I$917)),0))</f>
        <v/>
      </c>
      <c r="J929" s="39" t="str">
        <f t="array" ref="J929">IF($C$928="","",IFERROR(MAX(IF((ROW(مسودة!$C$888:$C$917)=SMALL(IF((ROW(مسودة!$C$888:$C$917)*(مسودة!$C$888:$C$917=$C$928)),ROW(مسودة!$C$888:$C$917)),ROW()-ROW(J929)+1)),مسودة!J889:J$917)),0))</f>
        <v/>
      </c>
      <c r="K929" s="39" t="str">
        <f t="array" ref="K929">IF($C$928="","",IFERROR(MAX(IF((ROW(مسودة!$C$888:$C$917)=SMALL(IF((ROW(مسودة!$C$888:$C$917)*(مسودة!$C$888:$C$917=$C$928)),ROW(مسودة!$C$888:$C$917)),ROW()-ROW(K929)+1)),مسودة!K889:K$917)),0))</f>
        <v/>
      </c>
      <c r="L929" s="39" t="str">
        <f t="array" ref="L929">IF($C$928="","",IFERROR(MAX(IF((ROW(مسودة!$C$888:$C$917)=SMALL(IF((ROW(مسودة!$C$888:$C$917)*(مسودة!$C$888:$C$917=$C$928)),ROW(مسودة!$C$888:$C$917)),ROW()-ROW(L929)+1)),مسودة!L889:L$917)),0))</f>
        <v/>
      </c>
      <c r="M929" s="39" t="str">
        <f t="array" ref="M929">IF($C$928="","",IFERROR(MAX(IF((ROW(مسودة!$C$888:$C$917)=SMALL(IF((ROW(مسودة!$C$888:$C$917)*(مسودة!$C$888:$C$917=$C$928)),ROW(مسودة!$C$888:$C$917)),ROW()-ROW(M929)+1)),مسودة!M889:M$917)),0))</f>
        <v/>
      </c>
      <c r="N929" s="39" t="str">
        <f t="array" ref="N929">IF($C$928="","",IFERROR(MAX(IF((ROW(مسودة!$C$888:$C$917)=SMALL(IF((ROW(مسودة!$C$888:$C$917)*(مسودة!$C$888:$C$917=$C$928)),ROW(مسودة!$C$888:$C$917)),ROW()-ROW(N929)+1)),مسودة!N889:N$917)),0))</f>
        <v/>
      </c>
      <c r="O929" s="39" t="str">
        <f t="array" ref="O929">IF($C$928="","",IFERROR(MAX(IF((ROW(مسودة!$C$888:$C$917)=SMALL(IF((ROW(مسودة!$C$888:$C$917)*(مسودة!$C$888:$C$917=$C$928)),ROW(مسودة!$C$888:$C$917)),ROW()-ROW(O929)+1)),مسودة!O889:O$917)),0))</f>
        <v/>
      </c>
      <c r="P929" s="39" t="str">
        <f t="array" ref="P929">IF($C$928="","",IFERROR(MAX(IF((ROW(مسودة!$C$888:$C$917)=SMALL(IF((ROW(مسودة!$C$888:$C$917)*(مسودة!$C$888:$C$917=$C$928)),ROW(مسودة!$C$888:$C$917)),ROW()-ROW(P929)+1)),مسودة!P889:P$917)),0))</f>
        <v/>
      </c>
      <c r="Q929" s="39" t="str">
        <f t="array" ref="Q929">IF($C$928="","",IFERROR(MAX(IF((ROW(مسودة!$C$888:$C$917)=SMALL(IF((ROW(مسودة!$C$888:$C$917)*(مسودة!$C$888:$C$917=$C$928)),ROW(مسودة!$C$888:$C$917)),ROW()-ROW(Q929)+1)),مسودة!Q889:Q$917)),0))</f>
        <v/>
      </c>
      <c r="R929" s="39" t="str">
        <f t="array" ref="R929">IF($C$928="","",IFERROR(MAX(IF((ROW(مسودة!$C$888:$C$917)=SMALL(IF((ROW(مسودة!$C$888:$C$917)*(مسودة!$C$888:$C$917=$C$928)),ROW(مسودة!$C$888:$C$917)),ROW()-ROW(R929)+1)),مسودة!R889:R$917)),0))</f>
        <v/>
      </c>
      <c r="S929" s="39" t="str">
        <f t="array" ref="S929">IF($C$928="","",IFERROR(MAX(IF((ROW(مسودة!$C$888:$C$917)=SMALL(IF((ROW(مسودة!$C$888:$C$917)*(مسودة!$C$888:$C$917=$C$928)),ROW(مسودة!$C$888:$C$917)),ROW()-ROW(S929)+1)),مسودة!S889:S$917)),0))</f>
        <v/>
      </c>
      <c r="T929" s="39" t="str">
        <f t="array" ref="T929">IF($C$928="","",IFERROR(MAX(IF((ROW(مسودة!$C$888:$C$917)=SMALL(IF((ROW(مسودة!$C$888:$C$917)*(مسودة!$C$888:$C$917=$C$928)),ROW(مسودة!$C$888:$C$917)),ROW()-ROW(T929)+1)),مسودة!T889:T$917)),0))</f>
        <v/>
      </c>
      <c r="U929" s="39" t="str">
        <f t="array" ref="U929">IF($C$928="","",IFERROR(MAX(IF((ROW(مسودة!$C$888:$C$917)=SMALL(IF((ROW(مسودة!$C$888:$C$917)*(مسودة!$C$888:$C$917=$C$928)),ROW(مسودة!$C$888:$C$917)),ROW()-ROW(U929)+1)),مسودة!U889:U$917)),0))</f>
        <v/>
      </c>
      <c r="V929" s="39" t="str">
        <f t="array" ref="V929">IF($C$928="","",IFERROR(MAX(IF((ROW(مسودة!$C$888:$C$917)=SMALL(IF((ROW(مسودة!$C$888:$C$917)*(مسودة!$C$888:$C$917=$C$928)),ROW(مسودة!$C$888:$C$917)),ROW()-ROW(V929)+1)),مسودة!V889:V$917)),0))</f>
        <v/>
      </c>
      <c r="W929" s="39" t="str">
        <f t="array" ref="W929">IF($C$928="","",IFERROR(MAX(IF((ROW(مسودة!$C$888:$C$917)=SMALL(IF((ROW(مسودة!$C$888:$C$917)*(مسودة!$C$888:$C$917=$C$928)),ROW(مسودة!$C$888:$C$917)),ROW()-ROW(W929)+1)),مسودة!W889:W$917)),0))</f>
        <v/>
      </c>
      <c r="X929" s="39" t="str">
        <f t="array" ref="X929">IF($C$928="","",IFERROR(MAX(IF((ROW(مسودة!$C$888:$C$917)=SMALL(IF((ROW(مسودة!$C$888:$C$917)*(مسودة!$C$888:$C$917=$C$928)),ROW(مسودة!$C$888:$C$917)),ROW()-ROW(X929)+1)),مسودة!X889:X$917)),0))</f>
        <v/>
      </c>
      <c r="Y929" s="39" t="str">
        <f t="array" ref="Y929">IF($C$928="","",IFERROR(MAX(IF((ROW(مسودة!$C$888:$C$917)=SMALL(IF((ROW(مسودة!$C$888:$C$917)*(مسودة!$C$888:$C$917=$C$928)),ROW(مسودة!$C$888:$C$917)),ROW()-ROW(Y929)+1)),مسودة!Y889:Y$917)),0))</f>
        <v/>
      </c>
      <c r="Z929" s="39" t="str">
        <f t="array" ref="Z929">IF($C$928="","",IFERROR(MAX(IF((ROW(مسودة!$C$888:$C$917)=SMALL(IF((ROW(مسودة!$C$888:$C$917)*(مسودة!$C$888:$C$917=$C$928)),ROW(مسودة!$C$888:$C$917)),ROW()-ROW(Z929)+1)),مسودة!Z889:Z$917)),0))</f>
        <v/>
      </c>
      <c r="AA929" s="39" t="str">
        <f t="array" ref="AA929">IF($C$928="","",IFERROR(MAX(IF((ROW(مسودة!$C$888:$C$917)=SMALL(IF((ROW(مسودة!$C$888:$C$917)*(مسودة!$C$888:$C$917=$C$928)),ROW(مسودة!$C$888:$C$917)),ROW()-ROW(AA929)+1)),مسودة!AA889:AA$917)),0))</f>
        <v/>
      </c>
      <c r="AB929" s="39" t="str">
        <f t="array" ref="AB929">IF($C$928="","",IFERROR(MAX(IF((ROW(مسودة!$C$888:$C$917)=SMALL(IF((ROW(مسودة!$C$888:$C$917)*(مسودة!$C$888:$C$917=$C$928)),ROW(مسودة!$C$888:$C$917)),ROW()-ROW(AB929)+1)),مسودة!AB889:AB$917)),0))</f>
        <v/>
      </c>
      <c r="AC929" s="39" t="str">
        <f t="array" ref="AC929">IF($C$928="","",IFERROR(MAX(IF((ROW(مسودة!$C$888:$C$917)=SMALL(IF((ROW(مسودة!$C$888:$C$917)*(مسودة!$C$888:$C$917=$C$928)),ROW(مسودة!$C$888:$C$917)),ROW()-ROW(AC929)+1)),مسودة!AC889:AC$917)),0))</f>
        <v/>
      </c>
      <c r="AD929" s="39" t="str">
        <f t="array" ref="AD929">IF($C$928="","",IFERROR(MAX(IF((ROW(مسودة!$C$888:$C$917)=SMALL(IF((ROW(مسودة!$C$888:$C$917)*(مسودة!$C$888:$C$917=$C$928)),ROW(مسودة!$C$888:$C$917)),ROW()-ROW(AD929)+1)),مسودة!AD889:AD$917)),0))</f>
        <v/>
      </c>
      <c r="AE929" s="39" t="str">
        <f t="array" ref="AE929">IF($C$928="","",IFERROR(MAX(IF((ROW(مسودة!$C$888:$C$917)=SMALL(IF((ROW(مسودة!$C$888:$C$917)*(مسودة!$C$888:$C$917=$C$928)),ROW(مسودة!$C$888:$C$917)),ROW()-ROW(AE929)+1)),مسودة!AE889:AE$917)),0))</f>
        <v/>
      </c>
      <c r="AF929" s="39" t="str">
        <f t="array" ref="AF929">IF($C$928="","",IFERROR(MAX(IF((ROW(مسودة!$C$888:$C$917)=SMALL(IF((ROW(مسودة!$C$888:$C$917)*(مسودة!$C$888:$C$917=$C$928)),ROW(مسودة!$C$888:$C$917)),ROW()-ROW(AF929)+1)),مسودة!AF889:AF$917)),0))</f>
        <v/>
      </c>
      <c r="AG929" s="39" t="str">
        <f t="array" ref="AG929">IF($C$928="","",IFERROR(MAX(IF((ROW(مسودة!$C$888:$C$917)=SMALL(IF((ROW(مسودة!$C$888:$C$917)*(مسودة!$C$888:$C$917=$C$928)),ROW(مسودة!$C$888:$C$917)),ROW()-ROW(AG929)+1)),مسودة!AG889:AG$917)),0))</f>
        <v/>
      </c>
      <c r="AH929" s="39" t="str">
        <f t="array" ref="AH929">IF($C$928="","",IFERROR(MAX(IF((ROW(مسودة!$C$888:$C$917)=SMALL(IF((ROW(مسودة!$C$888:$C$917)*(مسودة!$C$888:$C$917=$C$928)),ROW(مسودة!$C$888:$C$917)),ROW()-ROW(AH929)+1)),مسودة!AH889:AH$917)),0))</f>
        <v/>
      </c>
      <c r="AI929" s="39" t="str">
        <f t="array" ref="AI929">IF($C$928="","",IFERROR(MAX(IF((ROW(مسودة!$C$888:$C$917)=SMALL(IF((ROW(مسودة!$C$888:$C$917)*(مسودة!$C$888:$C$917=$C$928)),ROW(مسودة!$C$888:$C$917)),ROW()-ROW(AI929)+1)),مسودة!AI889:AI$917)),0))</f>
        <v/>
      </c>
      <c r="AJ929" s="39" t="str">
        <f t="array" ref="AJ929">IF($C$928="","",IFERROR(MAX(IF((ROW(مسودة!$C$888:$C$917)=SMALL(IF((ROW(مسودة!$C$888:$C$917)*(مسودة!$C$888:$C$917=$C$928)),ROW(مسودة!$C$888:$C$917)),ROW()-ROW(AJ929)+1)),مسودة!AJ889:AJ$917)),0))</f>
        <v/>
      </c>
      <c r="AK929" s="39" t="str">
        <f t="array" ref="AK929">IF($C$928="","",IFERROR(MAX(IF((ROW(مسودة!$C$888:$C$917)=SMALL(IF((ROW(مسودة!$C$888:$C$917)*(مسودة!$C$888:$C$917=$C$928)),ROW(مسودة!$C$888:$C$917)),ROW()-ROW(AK929)+1)),مسودة!AK889:AK$917)),0))</f>
        <v/>
      </c>
      <c r="AL929" s="39" t="str">
        <f t="array" ref="AL929">IF($C$928="","",IFERROR(MAX(IF((ROW(مسودة!$C$888:$C$917)=SMALL(IF((ROW(مسودة!$C$888:$C$917)*(مسودة!$C$888:$C$917=$C$928)),ROW(مسودة!$C$888:$C$917)),ROW()-ROW(AL929)+1)),مسودة!AL889:AL$917)),0))</f>
        <v/>
      </c>
      <c r="AM929" s="39" t="str">
        <f t="array" ref="AM929">IF($C$928="","",IFERROR(MAX(IF((ROW(مسودة!$C$888:$C$917)=SMALL(IF((ROW(مسودة!$C$888:$C$917)*(مسودة!$C$888:$C$917=$C$928)),ROW(مسودة!$C$888:$C$917)),ROW()-ROW(AM929)+1)),مسودة!AM889:AM$917)),0))</f>
        <v/>
      </c>
      <c r="AN929" s="54"/>
      <c r="AO929" s="54"/>
      <c r="AP929" s="56"/>
      <c r="AQ929" s="49"/>
      <c r="AR929" s="49"/>
      <c r="AS929" s="49"/>
      <c r="AT929" s="49"/>
      <c r="AU929" s="104"/>
    </row>
    <row r="930" spans="2:47" ht="36" customHeight="1" thickBot="1">
      <c r="B930" s="48"/>
      <c r="C930" s="93"/>
      <c r="D930" s="51"/>
      <c r="E930" s="51"/>
      <c r="F930" s="14" t="s">
        <v>32</v>
      </c>
      <c r="G930" s="39" t="str">
        <f t="array" ref="G930">IF($C$928="","",IFERROR(MAX(IF((ROW(مسودة!$C$888:$C$917)=SMALL(IF((ROW(مسودة!$C$888:$C$917)*(مسودة!$C$888:$C$917=$C$928)),ROW(مسودة!$C$888:$C$917)),ROW()-ROW(G930)+1)),مسودة!G890:G$917)),0))</f>
        <v/>
      </c>
      <c r="H930" s="39" t="str">
        <f t="array" ref="H930">IF($C$928="","",IFERROR(MAX(IF((ROW(مسودة!$C$888:$C$917)=SMALL(IF((ROW(مسودة!$C$888:$C$917)*(مسودة!$C$888:$C$917=$C$928)),ROW(مسودة!$C$888:$C$917)),ROW()-ROW(H930)+1)),مسودة!H890:H$917)),0))</f>
        <v/>
      </c>
      <c r="I930" s="39" t="str">
        <f t="array" ref="I930">IF($C$928="","",IFERROR(MAX(IF((ROW(مسودة!$C$888:$C$917)=SMALL(IF((ROW(مسودة!$C$888:$C$917)*(مسودة!$C$888:$C$917=$C$928)),ROW(مسودة!$C$888:$C$917)),ROW()-ROW(I930)+1)),مسودة!I890:I$917)),0))</f>
        <v/>
      </c>
      <c r="J930" s="39" t="str">
        <f t="array" ref="J930">IF($C$928="","",IFERROR(MAX(IF((ROW(مسودة!$C$888:$C$917)=SMALL(IF((ROW(مسودة!$C$888:$C$917)*(مسودة!$C$888:$C$917=$C$928)),ROW(مسودة!$C$888:$C$917)),ROW()-ROW(J930)+1)),مسودة!J890:J$917)),0))</f>
        <v/>
      </c>
      <c r="K930" s="39" t="str">
        <f t="array" ref="K930">IF($C$928="","",IFERROR(MAX(IF((ROW(مسودة!$C$888:$C$917)=SMALL(IF((ROW(مسودة!$C$888:$C$917)*(مسودة!$C$888:$C$917=$C$928)),ROW(مسودة!$C$888:$C$917)),ROW()-ROW(K930)+1)),مسودة!K890:K$917)),0))</f>
        <v/>
      </c>
      <c r="L930" s="39" t="str">
        <f t="array" ref="L930">IF($C$928="","",IFERROR(MAX(IF((ROW(مسودة!$C$888:$C$917)=SMALL(IF((ROW(مسودة!$C$888:$C$917)*(مسودة!$C$888:$C$917=$C$928)),ROW(مسودة!$C$888:$C$917)),ROW()-ROW(L930)+1)),مسودة!L890:L$917)),0))</f>
        <v/>
      </c>
      <c r="M930" s="39" t="str">
        <f t="array" ref="M930">IF($C$928="","",IFERROR(MAX(IF((ROW(مسودة!$C$888:$C$917)=SMALL(IF((ROW(مسودة!$C$888:$C$917)*(مسودة!$C$888:$C$917=$C$928)),ROW(مسودة!$C$888:$C$917)),ROW()-ROW(M930)+1)),مسودة!M890:M$917)),0))</f>
        <v/>
      </c>
      <c r="N930" s="39" t="str">
        <f t="array" ref="N930">IF($C$928="","",IFERROR(MAX(IF((ROW(مسودة!$C$888:$C$917)=SMALL(IF((ROW(مسودة!$C$888:$C$917)*(مسودة!$C$888:$C$917=$C$928)),ROW(مسودة!$C$888:$C$917)),ROW()-ROW(N930)+1)),مسودة!N890:N$917)),0))</f>
        <v/>
      </c>
      <c r="O930" s="39" t="str">
        <f t="array" ref="O930">IF($C$928="","",IFERROR(MAX(IF((ROW(مسودة!$C$888:$C$917)=SMALL(IF((ROW(مسودة!$C$888:$C$917)*(مسودة!$C$888:$C$917=$C$928)),ROW(مسودة!$C$888:$C$917)),ROW()-ROW(O930)+1)),مسودة!O890:O$917)),0))</f>
        <v/>
      </c>
      <c r="P930" s="39" t="str">
        <f t="array" ref="P930">IF($C$928="","",IFERROR(MAX(IF((ROW(مسودة!$C$888:$C$917)=SMALL(IF((ROW(مسودة!$C$888:$C$917)*(مسودة!$C$888:$C$917=$C$928)),ROW(مسودة!$C$888:$C$917)),ROW()-ROW(P930)+1)),مسودة!P890:P$917)),0))</f>
        <v/>
      </c>
      <c r="Q930" s="39" t="str">
        <f t="array" ref="Q930">IF($C$928="","",IFERROR(MAX(IF((ROW(مسودة!$C$888:$C$917)=SMALL(IF((ROW(مسودة!$C$888:$C$917)*(مسودة!$C$888:$C$917=$C$928)),ROW(مسودة!$C$888:$C$917)),ROW()-ROW(Q930)+1)),مسودة!Q890:Q$917)),0))</f>
        <v/>
      </c>
      <c r="R930" s="39" t="str">
        <f t="array" ref="R930">IF($C$928="","",IFERROR(MAX(IF((ROW(مسودة!$C$888:$C$917)=SMALL(IF((ROW(مسودة!$C$888:$C$917)*(مسودة!$C$888:$C$917=$C$928)),ROW(مسودة!$C$888:$C$917)),ROW()-ROW(R930)+1)),مسودة!R890:R$917)),0))</f>
        <v/>
      </c>
      <c r="S930" s="39" t="str">
        <f t="array" ref="S930">IF($C$928="","",IFERROR(MAX(IF((ROW(مسودة!$C$888:$C$917)=SMALL(IF((ROW(مسودة!$C$888:$C$917)*(مسودة!$C$888:$C$917=$C$928)),ROW(مسودة!$C$888:$C$917)),ROW()-ROW(S930)+1)),مسودة!S890:S$917)),0))</f>
        <v/>
      </c>
      <c r="T930" s="39" t="str">
        <f t="array" ref="T930">IF($C$928="","",IFERROR(MAX(IF((ROW(مسودة!$C$888:$C$917)=SMALL(IF((ROW(مسودة!$C$888:$C$917)*(مسودة!$C$888:$C$917=$C$928)),ROW(مسودة!$C$888:$C$917)),ROW()-ROW(T930)+1)),مسودة!T890:T$917)),0))</f>
        <v/>
      </c>
      <c r="U930" s="39" t="str">
        <f t="array" ref="U930">IF($C$928="","",IFERROR(MAX(IF((ROW(مسودة!$C$888:$C$917)=SMALL(IF((ROW(مسودة!$C$888:$C$917)*(مسودة!$C$888:$C$917=$C$928)),ROW(مسودة!$C$888:$C$917)),ROW()-ROW(U930)+1)),مسودة!U890:U$917)),0))</f>
        <v/>
      </c>
      <c r="V930" s="39" t="str">
        <f t="array" ref="V930">IF($C$928="","",IFERROR(MAX(IF((ROW(مسودة!$C$888:$C$917)=SMALL(IF((ROW(مسودة!$C$888:$C$917)*(مسودة!$C$888:$C$917=$C$928)),ROW(مسودة!$C$888:$C$917)),ROW()-ROW(V930)+1)),مسودة!V890:V$917)),0))</f>
        <v/>
      </c>
      <c r="W930" s="39" t="str">
        <f t="array" ref="W930">IF($C$928="","",IFERROR(MAX(IF((ROW(مسودة!$C$888:$C$917)=SMALL(IF((ROW(مسودة!$C$888:$C$917)*(مسودة!$C$888:$C$917=$C$928)),ROW(مسودة!$C$888:$C$917)),ROW()-ROW(W930)+1)),مسودة!W890:W$917)),0))</f>
        <v/>
      </c>
      <c r="X930" s="39" t="str">
        <f t="array" ref="X930">IF($C$928="","",IFERROR(MAX(IF((ROW(مسودة!$C$888:$C$917)=SMALL(IF((ROW(مسودة!$C$888:$C$917)*(مسودة!$C$888:$C$917=$C$928)),ROW(مسودة!$C$888:$C$917)),ROW()-ROW(X930)+1)),مسودة!X890:X$917)),0))</f>
        <v/>
      </c>
      <c r="Y930" s="39" t="str">
        <f t="array" ref="Y930">IF($C$928="","",IFERROR(MAX(IF((ROW(مسودة!$C$888:$C$917)=SMALL(IF((ROW(مسودة!$C$888:$C$917)*(مسودة!$C$888:$C$917=$C$928)),ROW(مسودة!$C$888:$C$917)),ROW()-ROW(Y930)+1)),مسودة!Y890:Y$917)),0))</f>
        <v/>
      </c>
      <c r="Z930" s="39" t="str">
        <f t="array" ref="Z930">IF($C$928="","",IFERROR(MAX(IF((ROW(مسودة!$C$888:$C$917)=SMALL(IF((ROW(مسودة!$C$888:$C$917)*(مسودة!$C$888:$C$917=$C$928)),ROW(مسودة!$C$888:$C$917)),ROW()-ROW(Z930)+1)),مسودة!Z890:Z$917)),0))</f>
        <v/>
      </c>
      <c r="AA930" s="39" t="str">
        <f t="array" ref="AA930">IF($C$928="","",IFERROR(MAX(IF((ROW(مسودة!$C$888:$C$917)=SMALL(IF((ROW(مسودة!$C$888:$C$917)*(مسودة!$C$888:$C$917=$C$928)),ROW(مسودة!$C$888:$C$917)),ROW()-ROW(AA930)+1)),مسودة!AA890:AA$917)),0))</f>
        <v/>
      </c>
      <c r="AB930" s="39" t="str">
        <f t="array" ref="AB930">IF($C$928="","",IFERROR(MAX(IF((ROW(مسودة!$C$888:$C$917)=SMALL(IF((ROW(مسودة!$C$888:$C$917)*(مسودة!$C$888:$C$917=$C$928)),ROW(مسودة!$C$888:$C$917)),ROW()-ROW(AB930)+1)),مسودة!AB890:AB$917)),0))</f>
        <v/>
      </c>
      <c r="AC930" s="39" t="str">
        <f t="array" ref="AC930">IF($C$928="","",IFERROR(MAX(IF((ROW(مسودة!$C$888:$C$917)=SMALL(IF((ROW(مسودة!$C$888:$C$917)*(مسودة!$C$888:$C$917=$C$928)),ROW(مسودة!$C$888:$C$917)),ROW()-ROW(AC930)+1)),مسودة!AC890:AC$917)),0))</f>
        <v/>
      </c>
      <c r="AD930" s="39" t="str">
        <f t="array" ref="AD930">IF($C$928="","",IFERROR(MAX(IF((ROW(مسودة!$C$888:$C$917)=SMALL(IF((ROW(مسودة!$C$888:$C$917)*(مسودة!$C$888:$C$917=$C$928)),ROW(مسودة!$C$888:$C$917)),ROW()-ROW(AD930)+1)),مسودة!AD890:AD$917)),0))</f>
        <v/>
      </c>
      <c r="AE930" s="39" t="str">
        <f t="array" ref="AE930">IF($C$928="","",IFERROR(MAX(IF((ROW(مسودة!$C$888:$C$917)=SMALL(IF((ROW(مسودة!$C$888:$C$917)*(مسودة!$C$888:$C$917=$C$928)),ROW(مسودة!$C$888:$C$917)),ROW()-ROW(AE930)+1)),مسودة!AE890:AE$917)),0))</f>
        <v/>
      </c>
      <c r="AF930" s="39" t="str">
        <f t="array" ref="AF930">IF($C$928="","",IFERROR(MAX(IF((ROW(مسودة!$C$888:$C$917)=SMALL(IF((ROW(مسودة!$C$888:$C$917)*(مسودة!$C$888:$C$917=$C$928)),ROW(مسودة!$C$888:$C$917)),ROW()-ROW(AF930)+1)),مسودة!AF890:AF$917)),0))</f>
        <v/>
      </c>
      <c r="AG930" s="39" t="str">
        <f t="array" ref="AG930">IF($C$928="","",IFERROR(MAX(IF((ROW(مسودة!$C$888:$C$917)=SMALL(IF((ROW(مسودة!$C$888:$C$917)*(مسودة!$C$888:$C$917=$C$928)),ROW(مسودة!$C$888:$C$917)),ROW()-ROW(AG930)+1)),مسودة!AG890:AG$917)),0))</f>
        <v/>
      </c>
      <c r="AH930" s="39" t="str">
        <f t="array" ref="AH930">IF($C$928="","",IFERROR(MAX(IF((ROW(مسودة!$C$888:$C$917)=SMALL(IF((ROW(مسودة!$C$888:$C$917)*(مسودة!$C$888:$C$917=$C$928)),ROW(مسودة!$C$888:$C$917)),ROW()-ROW(AH930)+1)),مسودة!AH890:AH$917)),0))</f>
        <v/>
      </c>
      <c r="AI930" s="39" t="str">
        <f t="array" ref="AI930">IF($C$928="","",IFERROR(MAX(IF((ROW(مسودة!$C$888:$C$917)=SMALL(IF((ROW(مسودة!$C$888:$C$917)*(مسودة!$C$888:$C$917=$C$928)),ROW(مسودة!$C$888:$C$917)),ROW()-ROW(AI930)+1)),مسودة!AI890:AI$917)),0))</f>
        <v/>
      </c>
      <c r="AJ930" s="39" t="str">
        <f t="array" ref="AJ930">IF($C$928="","",IFERROR(MAX(IF((ROW(مسودة!$C$888:$C$917)=SMALL(IF((ROW(مسودة!$C$888:$C$917)*(مسودة!$C$888:$C$917=$C$928)),ROW(مسودة!$C$888:$C$917)),ROW()-ROW(AJ930)+1)),مسودة!AJ890:AJ$917)),0))</f>
        <v/>
      </c>
      <c r="AK930" s="39" t="str">
        <f t="array" ref="AK930">IF($C$928="","",IFERROR(MAX(IF((ROW(مسودة!$C$888:$C$917)=SMALL(IF((ROW(مسودة!$C$888:$C$917)*(مسودة!$C$888:$C$917=$C$928)),ROW(مسودة!$C$888:$C$917)),ROW()-ROW(AK930)+1)),مسودة!AK890:AK$917)),0))</f>
        <v/>
      </c>
      <c r="AL930" s="39" t="str">
        <f t="array" ref="AL930">IF($C$928="","",IFERROR(MAX(IF((ROW(مسودة!$C$888:$C$917)=SMALL(IF((ROW(مسودة!$C$888:$C$917)*(مسودة!$C$888:$C$917=$C$928)),ROW(مسودة!$C$888:$C$917)),ROW()-ROW(AL930)+1)),مسودة!AL890:AL$917)),0))</f>
        <v/>
      </c>
      <c r="AM930" s="39" t="str">
        <f t="array" ref="AM930">IF($C$928="","",IFERROR(MAX(IF((ROW(مسودة!$C$888:$C$917)=SMALL(IF((ROW(مسودة!$C$888:$C$917)*(مسودة!$C$888:$C$917=$C$928)),ROW(مسودة!$C$888:$C$917)),ROW()-ROW(AM930)+1)),مسودة!AM890:AM$917)),0))</f>
        <v/>
      </c>
      <c r="AN930" s="39" t="str">
        <f t="array" ref="AN930">IF($C928="","",IFERROR(MAX(IF((ROW(مسودة!$C$888:$C$917)=SMALL(IF((ROW(مسودة!$C$888:$C$917)*(مسودة!$C$888:$C$917=$C928)),ROW(مسودة!$C$888:$C$917)),ROW()-ROW(AN930)+1)),مسودة!AN$890:AN$917)),0))</f>
        <v/>
      </c>
      <c r="AO930" s="39" t="str">
        <f t="array" ref="AO930">IF($C928="","",IFERROR(MAX(IF((ROW(مسودة!$C$888:$C$917)=SMALL(IF((ROW(مسودة!$C$888:$C$917)*(مسودة!$C$888:$C$917=$C928)),ROW(مسودة!$C$888:$C$917)),ROW()-ROW(AO930)+1)),مسودة!AO$890:AO$917)),0))</f>
        <v/>
      </c>
      <c r="AP930" s="39" t="str">
        <f>IF(AO930&lt;50,"   ",IF(AO930&lt;65,"مقبول",IF(AO930&lt;75,"جيد",IF(AO930&lt;85,"جيدجداً",IF(AO930&lt;=100,"ممتاز","")))))</f>
        <v/>
      </c>
      <c r="AQ930" s="49"/>
      <c r="AR930" s="49"/>
      <c r="AS930" s="49"/>
      <c r="AT930" s="49"/>
      <c r="AU930" s="105"/>
    </row>
    <row r="931" spans="2:47" ht="28.5" customHeight="1" thickBot="1">
      <c r="B931" s="48">
        <f t="shared" ref="B931" si="158">B928+1</f>
        <v>209</v>
      </c>
      <c r="C931" s="98" t="str">
        <f t="array" ref="C931">IF(ISERROR(INDEX(مسودة!$C$888:$AV$917,SMALL(IF((مسودة!$AU$888:$AU$917="راسب"),ROW(مسودة!$C$888:$AV$917)-MIN(ROW(مسودة!$C$888:$AV$917))+1,""),ROW(A9)),COLUMN(A9))),"",INDEX(مسودة!$C$888:$AV$917,SMALL(IF((مسودة!$AU$888:$AU$917="راسب"),ROW(مسودة!$C$888:$AV$917)-MIN(ROW(مسودة!$C$888:$AV$917))+1,""),ROW(A9)),COLUMN(A9)))</f>
        <v/>
      </c>
      <c r="D931" s="95" t="str">
        <f>IF(C931&lt;&gt;"",VLOOKUP(C931,مسودة!$C$888:$D$917,2,0),"")</f>
        <v/>
      </c>
      <c r="E931" s="95" t="str">
        <f>IF(C931&lt;&gt;"",VLOOKUP(C931,مسودة!$C$888:$E$917,3,0),"")</f>
        <v/>
      </c>
      <c r="F931" s="11" t="s">
        <v>30</v>
      </c>
      <c r="G931" s="39" t="str">
        <f t="array" ref="G931">IF($C$931="","",IFERROR(MAX(IF((ROW(مسودة!$C$888:$C$917)=SMALL(IF((ROW(مسودة!$C$888:$C$917)*(مسودة!$C$888:$C$917=$C$931)),ROW(مسودة!$C$888:$C$917)),ROW()-ROW(G931)+1)),مسودة!G888:G$917)),0))</f>
        <v/>
      </c>
      <c r="H931" s="39" t="str">
        <f t="array" ref="H931">IF($C$931="","",IFERROR(MAX(IF((ROW(مسودة!$C$888:$C$917)=SMALL(IF((ROW(مسودة!$C$888:$C$917)*(مسودة!$C$888:$C$917=$C$931)),ROW(مسودة!$C$888:$C$917)),ROW()-ROW(H931)+1)),مسودة!H888:H$917)),0))</f>
        <v/>
      </c>
      <c r="I931" s="39" t="str">
        <f t="array" ref="I931">IF($C$931="","",IFERROR(MAX(IF((ROW(مسودة!$C$888:$C$917)=SMALL(IF((ROW(مسودة!$C$888:$C$917)*(مسودة!$C$888:$C$917=$C$931)),ROW(مسودة!$C$888:$C$917)),ROW()-ROW(I931)+1)),مسودة!I888:I$917)),0))</f>
        <v/>
      </c>
      <c r="J931" s="39" t="str">
        <f t="array" ref="J931">IF($C$931="","",IFERROR(MAX(IF((ROW(مسودة!$C$888:$C$917)=SMALL(IF((ROW(مسودة!$C$888:$C$917)*(مسودة!$C$888:$C$917=$C$931)),ROW(مسودة!$C$888:$C$917)),ROW()-ROW(J931)+1)),مسودة!J888:J$917)),0))</f>
        <v/>
      </c>
      <c r="K931" s="39" t="str">
        <f t="array" ref="K931">IF($C$931="","",IFERROR(MAX(IF((ROW(مسودة!$C$888:$C$917)=SMALL(IF((ROW(مسودة!$C$888:$C$917)*(مسودة!$C$888:$C$917=$C$931)),ROW(مسودة!$C$888:$C$917)),ROW()-ROW(K931)+1)),مسودة!K888:K$917)),0))</f>
        <v/>
      </c>
      <c r="L931" s="39" t="str">
        <f t="array" ref="L931">IF($C$931="","",IFERROR(MAX(IF((ROW(مسودة!$C$888:$C$917)=SMALL(IF((ROW(مسودة!$C$888:$C$917)*(مسودة!$C$888:$C$917=$C$931)),ROW(مسودة!$C$888:$C$917)),ROW()-ROW(L931)+1)),مسودة!L888:L$917)),0))</f>
        <v/>
      </c>
      <c r="M931" s="39" t="str">
        <f t="array" ref="M931">IF($C$931="","",IFERROR(MAX(IF((ROW(مسودة!$C$888:$C$917)=SMALL(IF((ROW(مسودة!$C$888:$C$917)*(مسودة!$C$888:$C$917=$C$931)),ROW(مسودة!$C$888:$C$917)),ROW()-ROW(M931)+1)),مسودة!M888:M$917)),0))</f>
        <v/>
      </c>
      <c r="N931" s="39" t="str">
        <f t="array" ref="N931">IF($C$931="","",IFERROR(MAX(IF((ROW(مسودة!$C$888:$C$917)=SMALL(IF((ROW(مسودة!$C$888:$C$917)*(مسودة!$C$888:$C$917=$C$931)),ROW(مسودة!$C$888:$C$917)),ROW()-ROW(N931)+1)),مسودة!N888:N$917)),0))</f>
        <v/>
      </c>
      <c r="O931" s="39" t="str">
        <f t="array" ref="O931">IF($C$931="","",IFERROR(MAX(IF((ROW(مسودة!$C$888:$C$917)=SMALL(IF((ROW(مسودة!$C$888:$C$917)*(مسودة!$C$888:$C$917=$C$931)),ROW(مسودة!$C$888:$C$917)),ROW()-ROW(O931)+1)),مسودة!O888:O$917)),0))</f>
        <v/>
      </c>
      <c r="P931" s="39" t="str">
        <f t="array" ref="P931">IF($C$931="","",IFERROR(MAX(IF((ROW(مسودة!$C$888:$C$917)=SMALL(IF((ROW(مسودة!$C$888:$C$917)*(مسودة!$C$888:$C$917=$C$931)),ROW(مسودة!$C$888:$C$917)),ROW()-ROW(P931)+1)),مسودة!P888:P$917)),0))</f>
        <v/>
      </c>
      <c r="Q931" s="39" t="str">
        <f t="array" ref="Q931">IF($C$931="","",IFERROR(MAX(IF((ROW(مسودة!$C$888:$C$917)=SMALL(IF((ROW(مسودة!$C$888:$C$917)*(مسودة!$C$888:$C$917=$C$931)),ROW(مسودة!$C$888:$C$917)),ROW()-ROW(Q931)+1)),مسودة!Q888:Q$917)),0))</f>
        <v/>
      </c>
      <c r="R931" s="39" t="str">
        <f t="array" ref="R931">IF($C$931="","",IFERROR(MAX(IF((ROW(مسودة!$C$888:$C$917)=SMALL(IF((ROW(مسودة!$C$888:$C$917)*(مسودة!$C$888:$C$917=$C$931)),ROW(مسودة!$C$888:$C$917)),ROW()-ROW(R931)+1)),مسودة!R888:R$917)),0))</f>
        <v/>
      </c>
      <c r="S931" s="39" t="str">
        <f t="array" ref="S931">IF($C$931="","",IFERROR(MAX(IF((ROW(مسودة!$C$888:$C$917)=SMALL(IF((ROW(مسودة!$C$888:$C$917)*(مسودة!$C$888:$C$917=$C$931)),ROW(مسودة!$C$888:$C$917)),ROW()-ROW(S931)+1)),مسودة!S888:S$917)),0))</f>
        <v/>
      </c>
      <c r="T931" s="39" t="str">
        <f t="array" ref="T931">IF($C$931="","",IFERROR(MAX(IF((ROW(مسودة!$C$888:$C$917)=SMALL(IF((ROW(مسودة!$C$888:$C$917)*(مسودة!$C$888:$C$917=$C$931)),ROW(مسودة!$C$888:$C$917)),ROW()-ROW(T931)+1)),مسودة!T888:T$917)),0))</f>
        <v/>
      </c>
      <c r="U931" s="39" t="str">
        <f t="array" ref="U931">IF($C$931="","",IFERROR(MAX(IF((ROW(مسودة!$C$888:$C$917)=SMALL(IF((ROW(مسودة!$C$888:$C$917)*(مسودة!$C$888:$C$917=$C$931)),ROW(مسودة!$C$888:$C$917)),ROW()-ROW(U931)+1)),مسودة!U888:U$917)),0))</f>
        <v/>
      </c>
      <c r="V931" s="39" t="str">
        <f t="array" ref="V931">IF($C$931="","",IFERROR(MAX(IF((ROW(مسودة!$C$888:$C$917)=SMALL(IF((ROW(مسودة!$C$888:$C$917)*(مسودة!$C$888:$C$917=$C$931)),ROW(مسودة!$C$888:$C$917)),ROW()-ROW(V931)+1)),مسودة!V888:V$917)),0))</f>
        <v/>
      </c>
      <c r="W931" s="39" t="str">
        <f t="array" ref="W931">IF($C$931="","",IFERROR(MAX(IF((ROW(مسودة!$C$888:$C$917)=SMALL(IF((ROW(مسودة!$C$888:$C$917)*(مسودة!$C$888:$C$917=$C$931)),ROW(مسودة!$C$888:$C$917)),ROW()-ROW(W931)+1)),مسودة!W888:W$917)),0))</f>
        <v/>
      </c>
      <c r="X931" s="39" t="str">
        <f t="array" ref="X931">IF($C$931="","",IFERROR(MAX(IF((ROW(مسودة!$C$888:$C$917)=SMALL(IF((ROW(مسودة!$C$888:$C$917)*(مسودة!$C$888:$C$917=$C$931)),ROW(مسودة!$C$888:$C$917)),ROW()-ROW(X931)+1)),مسودة!X888:X$917)),0))</f>
        <v/>
      </c>
      <c r="Y931" s="39" t="str">
        <f t="array" ref="Y931">IF($C$931="","",IFERROR(MAX(IF((ROW(مسودة!$C$888:$C$917)=SMALL(IF((ROW(مسودة!$C$888:$C$917)*(مسودة!$C$888:$C$917=$C$931)),ROW(مسودة!$C$888:$C$917)),ROW()-ROW(Y931)+1)),مسودة!Y888:Y$917)),0))</f>
        <v/>
      </c>
      <c r="Z931" s="39" t="str">
        <f t="array" ref="Z931">IF($C$931="","",IFERROR(MAX(IF((ROW(مسودة!$C$888:$C$917)=SMALL(IF((ROW(مسودة!$C$888:$C$917)*(مسودة!$C$888:$C$917=$C$931)),ROW(مسودة!$C$888:$C$917)),ROW()-ROW(Z931)+1)),مسودة!Z888:Z$917)),0))</f>
        <v/>
      </c>
      <c r="AA931" s="39" t="str">
        <f t="array" ref="AA931">IF($C$931="","",IFERROR(MAX(IF((ROW(مسودة!$C$888:$C$917)=SMALL(IF((ROW(مسودة!$C$888:$C$917)*(مسودة!$C$888:$C$917=$C$931)),ROW(مسودة!$C$888:$C$917)),ROW()-ROW(AA931)+1)),مسودة!AA888:AA$917)),0))</f>
        <v/>
      </c>
      <c r="AB931" s="39" t="str">
        <f t="array" ref="AB931">IF($C$931="","",IFERROR(MAX(IF((ROW(مسودة!$C$888:$C$917)=SMALL(IF((ROW(مسودة!$C$888:$C$917)*(مسودة!$C$888:$C$917=$C$931)),ROW(مسودة!$C$888:$C$917)),ROW()-ROW(AB931)+1)),مسودة!AB888:AB$917)),0))</f>
        <v/>
      </c>
      <c r="AC931" s="39" t="str">
        <f t="array" ref="AC931">IF($C$931="","",IFERROR(MAX(IF((ROW(مسودة!$C$888:$C$917)=SMALL(IF((ROW(مسودة!$C$888:$C$917)*(مسودة!$C$888:$C$917=$C$931)),ROW(مسودة!$C$888:$C$917)),ROW()-ROW(AC931)+1)),مسودة!AC888:AC$917)),0))</f>
        <v/>
      </c>
      <c r="AD931" s="39" t="str">
        <f t="array" ref="AD931">IF($C$931="","",IFERROR(MAX(IF((ROW(مسودة!$C$888:$C$917)=SMALL(IF((ROW(مسودة!$C$888:$C$917)*(مسودة!$C$888:$C$917=$C$931)),ROW(مسودة!$C$888:$C$917)),ROW()-ROW(AD931)+1)),مسودة!AD888:AD$917)),0))</f>
        <v/>
      </c>
      <c r="AE931" s="39" t="str">
        <f t="array" ref="AE931">IF($C$931="","",IFERROR(MAX(IF((ROW(مسودة!$C$888:$C$917)=SMALL(IF((ROW(مسودة!$C$888:$C$917)*(مسودة!$C$888:$C$917=$C$931)),ROW(مسودة!$C$888:$C$917)),ROW()-ROW(AE931)+1)),مسودة!AE888:AE$917)),0))</f>
        <v/>
      </c>
      <c r="AF931" s="39" t="str">
        <f t="array" ref="AF931">IF($C$931="","",IFERROR(MAX(IF((ROW(مسودة!$C$888:$C$917)=SMALL(IF((ROW(مسودة!$C$888:$C$917)*(مسودة!$C$888:$C$917=$C$931)),ROW(مسودة!$C$888:$C$917)),ROW()-ROW(AF931)+1)),مسودة!AF888:AF$917)),0))</f>
        <v/>
      </c>
      <c r="AG931" s="39" t="str">
        <f t="array" ref="AG931">IF($C$931="","",IFERROR(MAX(IF((ROW(مسودة!$C$888:$C$917)=SMALL(IF((ROW(مسودة!$C$888:$C$917)*(مسودة!$C$888:$C$917=$C$931)),ROW(مسودة!$C$888:$C$917)),ROW()-ROW(AG931)+1)),مسودة!AG888:AG$917)),0))</f>
        <v/>
      </c>
      <c r="AH931" s="39" t="str">
        <f t="array" ref="AH931">IF($C$931="","",IFERROR(MAX(IF((ROW(مسودة!$C$888:$C$917)=SMALL(IF((ROW(مسودة!$C$888:$C$917)*(مسودة!$C$888:$C$917=$C$931)),ROW(مسودة!$C$888:$C$917)),ROW()-ROW(AH931)+1)),مسودة!AH888:AH$917)),0))</f>
        <v/>
      </c>
      <c r="AI931" s="39" t="str">
        <f t="array" ref="AI931">IF($C$931="","",IFERROR(MAX(IF((ROW(مسودة!$C$888:$C$917)=SMALL(IF((ROW(مسودة!$C$888:$C$917)*(مسودة!$C$888:$C$917=$C$931)),ROW(مسودة!$C$888:$C$917)),ROW()-ROW(AI931)+1)),مسودة!AI888:AI$917)),0))</f>
        <v/>
      </c>
      <c r="AJ931" s="39" t="str">
        <f t="array" ref="AJ931">IF($C$931="","",IFERROR(MAX(IF((ROW(مسودة!$C$888:$C$917)=SMALL(IF((ROW(مسودة!$C$888:$C$917)*(مسودة!$C$888:$C$917=$C$931)),ROW(مسودة!$C$888:$C$917)),ROW()-ROW(AJ931)+1)),مسودة!AJ888:AJ$917)),0))</f>
        <v/>
      </c>
      <c r="AK931" s="39" t="str">
        <f t="array" ref="AK931">IF($C$931="","",IFERROR(MAX(IF((ROW(مسودة!$C$888:$C$917)=SMALL(IF((ROW(مسودة!$C$888:$C$917)*(مسودة!$C$888:$C$917=$C$931)),ROW(مسودة!$C$888:$C$917)),ROW()-ROW(AK931)+1)),مسودة!AK888:AK$917)),0))</f>
        <v/>
      </c>
      <c r="AL931" s="39" t="str">
        <f t="array" ref="AL931">IF($C$931="","",IFERROR(MAX(IF((ROW(مسودة!$C$888:$C$917)=SMALL(IF((ROW(مسودة!$C$888:$C$917)*(مسودة!$C$888:$C$917=$C$931)),ROW(مسودة!$C$888:$C$917)),ROW()-ROW(AL931)+1)),مسودة!AL888:AL$917)),0))</f>
        <v/>
      </c>
      <c r="AM931" s="39" t="str">
        <f t="array" ref="AM931">IF($C$931="","",IFERROR(MAX(IF((ROW(مسودة!$C$888:$C$917)=SMALL(IF((ROW(مسودة!$C$888:$C$917)*(مسودة!$C$888:$C$917=$C$931)),ROW(مسودة!$C$888:$C$917)),ROW()-ROW(AM931)+1)),مسودة!AM888:AM$917)),0))</f>
        <v/>
      </c>
      <c r="AN931" s="54"/>
      <c r="AO931" s="54"/>
      <c r="AP931" s="55"/>
      <c r="AQ931" s="49"/>
      <c r="AR931" s="49"/>
      <c r="AS931" s="49"/>
      <c r="AT931" s="49"/>
      <c r="AU931" s="103" t="str">
        <f>IFERROR(LOOKUP(2,1/((مسودة!$C$888:$C$917=C931)*(مسودة!$F$888:$F$917=F931)),مسودة!$AV$888:$AV$917),"")</f>
        <v/>
      </c>
    </row>
    <row r="932" spans="2:47" ht="28.5" customHeight="1" thickBot="1">
      <c r="B932" s="48"/>
      <c r="C932" s="99"/>
      <c r="D932" s="51"/>
      <c r="E932" s="51"/>
      <c r="F932" s="11" t="s">
        <v>31</v>
      </c>
      <c r="G932" s="39" t="str">
        <f t="array" ref="G932">IF($C$931="","",IFERROR(MAX(IF((ROW(مسودة!$C$888:$C$917)=SMALL(IF((ROW(مسودة!$C$888:$C$917)*(مسودة!$C$888:$C$917=$C$931)),ROW(مسودة!$C$888:$C$917)),ROW()-ROW(G932)+1)),مسودة!G889:G$917)),0))</f>
        <v/>
      </c>
      <c r="H932" s="39" t="str">
        <f t="array" ref="H932">IF($C$931="","",IFERROR(MAX(IF((ROW(مسودة!$C$888:$C$917)=SMALL(IF((ROW(مسودة!$C$888:$C$917)*(مسودة!$C$888:$C$917=$C$931)),ROW(مسودة!$C$888:$C$917)),ROW()-ROW(H932)+1)),مسودة!H889:H$917)),0))</f>
        <v/>
      </c>
      <c r="I932" s="39" t="str">
        <f t="array" ref="I932">IF($C$931="","",IFERROR(MAX(IF((ROW(مسودة!$C$888:$C$917)=SMALL(IF((ROW(مسودة!$C$888:$C$917)*(مسودة!$C$888:$C$917=$C$931)),ROW(مسودة!$C$888:$C$917)),ROW()-ROW(I932)+1)),مسودة!I889:I$917)),0))</f>
        <v/>
      </c>
      <c r="J932" s="39" t="str">
        <f t="array" ref="J932">IF($C$931="","",IFERROR(MAX(IF((ROW(مسودة!$C$888:$C$917)=SMALL(IF((ROW(مسودة!$C$888:$C$917)*(مسودة!$C$888:$C$917=$C$931)),ROW(مسودة!$C$888:$C$917)),ROW()-ROW(J932)+1)),مسودة!J889:J$917)),0))</f>
        <v/>
      </c>
      <c r="K932" s="39" t="str">
        <f t="array" ref="K932">IF($C$931="","",IFERROR(MAX(IF((ROW(مسودة!$C$888:$C$917)=SMALL(IF((ROW(مسودة!$C$888:$C$917)*(مسودة!$C$888:$C$917=$C$931)),ROW(مسودة!$C$888:$C$917)),ROW()-ROW(K932)+1)),مسودة!K889:K$917)),0))</f>
        <v/>
      </c>
      <c r="L932" s="39" t="str">
        <f t="array" ref="L932">IF($C$931="","",IFERROR(MAX(IF((ROW(مسودة!$C$888:$C$917)=SMALL(IF((ROW(مسودة!$C$888:$C$917)*(مسودة!$C$888:$C$917=$C$931)),ROW(مسودة!$C$888:$C$917)),ROW()-ROW(L932)+1)),مسودة!L889:L$917)),0))</f>
        <v/>
      </c>
      <c r="M932" s="39" t="str">
        <f t="array" ref="M932">IF($C$931="","",IFERROR(MAX(IF((ROW(مسودة!$C$888:$C$917)=SMALL(IF((ROW(مسودة!$C$888:$C$917)*(مسودة!$C$888:$C$917=$C$931)),ROW(مسودة!$C$888:$C$917)),ROW()-ROW(M932)+1)),مسودة!M889:M$917)),0))</f>
        <v/>
      </c>
      <c r="N932" s="39" t="str">
        <f t="array" ref="N932">IF($C$931="","",IFERROR(MAX(IF((ROW(مسودة!$C$888:$C$917)=SMALL(IF((ROW(مسودة!$C$888:$C$917)*(مسودة!$C$888:$C$917=$C$931)),ROW(مسودة!$C$888:$C$917)),ROW()-ROW(N932)+1)),مسودة!N889:N$917)),0))</f>
        <v/>
      </c>
      <c r="O932" s="39" t="str">
        <f t="array" ref="O932">IF($C$931="","",IFERROR(MAX(IF((ROW(مسودة!$C$888:$C$917)=SMALL(IF((ROW(مسودة!$C$888:$C$917)*(مسودة!$C$888:$C$917=$C$931)),ROW(مسودة!$C$888:$C$917)),ROW()-ROW(O932)+1)),مسودة!O889:O$917)),0))</f>
        <v/>
      </c>
      <c r="P932" s="39" t="str">
        <f t="array" ref="P932">IF($C$931="","",IFERROR(MAX(IF((ROW(مسودة!$C$888:$C$917)=SMALL(IF((ROW(مسودة!$C$888:$C$917)*(مسودة!$C$888:$C$917=$C$931)),ROW(مسودة!$C$888:$C$917)),ROW()-ROW(P932)+1)),مسودة!P889:P$917)),0))</f>
        <v/>
      </c>
      <c r="Q932" s="39" t="str">
        <f t="array" ref="Q932">IF($C$931="","",IFERROR(MAX(IF((ROW(مسودة!$C$888:$C$917)=SMALL(IF((ROW(مسودة!$C$888:$C$917)*(مسودة!$C$888:$C$917=$C$931)),ROW(مسودة!$C$888:$C$917)),ROW()-ROW(Q932)+1)),مسودة!Q889:Q$917)),0))</f>
        <v/>
      </c>
      <c r="R932" s="39" t="str">
        <f t="array" ref="R932">IF($C$931="","",IFERROR(MAX(IF((ROW(مسودة!$C$888:$C$917)=SMALL(IF((ROW(مسودة!$C$888:$C$917)*(مسودة!$C$888:$C$917=$C$931)),ROW(مسودة!$C$888:$C$917)),ROW()-ROW(R932)+1)),مسودة!R889:R$917)),0))</f>
        <v/>
      </c>
      <c r="S932" s="39" t="str">
        <f t="array" ref="S932">IF($C$931="","",IFERROR(MAX(IF((ROW(مسودة!$C$888:$C$917)=SMALL(IF((ROW(مسودة!$C$888:$C$917)*(مسودة!$C$888:$C$917=$C$931)),ROW(مسودة!$C$888:$C$917)),ROW()-ROW(S932)+1)),مسودة!S889:S$917)),0))</f>
        <v/>
      </c>
      <c r="T932" s="39" t="str">
        <f t="array" ref="T932">IF($C$931="","",IFERROR(MAX(IF((ROW(مسودة!$C$888:$C$917)=SMALL(IF((ROW(مسودة!$C$888:$C$917)*(مسودة!$C$888:$C$917=$C$931)),ROW(مسودة!$C$888:$C$917)),ROW()-ROW(T932)+1)),مسودة!T889:T$917)),0))</f>
        <v/>
      </c>
      <c r="U932" s="39" t="str">
        <f t="array" ref="U932">IF($C$931="","",IFERROR(MAX(IF((ROW(مسودة!$C$888:$C$917)=SMALL(IF((ROW(مسودة!$C$888:$C$917)*(مسودة!$C$888:$C$917=$C$931)),ROW(مسودة!$C$888:$C$917)),ROW()-ROW(U932)+1)),مسودة!U889:U$917)),0))</f>
        <v/>
      </c>
      <c r="V932" s="39" t="str">
        <f t="array" ref="V932">IF($C$931="","",IFERROR(MAX(IF((ROW(مسودة!$C$888:$C$917)=SMALL(IF((ROW(مسودة!$C$888:$C$917)*(مسودة!$C$888:$C$917=$C$931)),ROW(مسودة!$C$888:$C$917)),ROW()-ROW(V932)+1)),مسودة!V889:V$917)),0))</f>
        <v/>
      </c>
      <c r="W932" s="39" t="str">
        <f t="array" ref="W932">IF($C$931="","",IFERROR(MAX(IF((ROW(مسودة!$C$888:$C$917)=SMALL(IF((ROW(مسودة!$C$888:$C$917)*(مسودة!$C$888:$C$917=$C$931)),ROW(مسودة!$C$888:$C$917)),ROW()-ROW(W932)+1)),مسودة!W889:W$917)),0))</f>
        <v/>
      </c>
      <c r="X932" s="39" t="str">
        <f t="array" ref="X932">IF($C$931="","",IFERROR(MAX(IF((ROW(مسودة!$C$888:$C$917)=SMALL(IF((ROW(مسودة!$C$888:$C$917)*(مسودة!$C$888:$C$917=$C$931)),ROW(مسودة!$C$888:$C$917)),ROW()-ROW(X932)+1)),مسودة!X889:X$917)),0))</f>
        <v/>
      </c>
      <c r="Y932" s="39" t="str">
        <f t="array" ref="Y932">IF($C$931="","",IFERROR(MAX(IF((ROW(مسودة!$C$888:$C$917)=SMALL(IF((ROW(مسودة!$C$888:$C$917)*(مسودة!$C$888:$C$917=$C$931)),ROW(مسودة!$C$888:$C$917)),ROW()-ROW(Y932)+1)),مسودة!Y889:Y$917)),0))</f>
        <v/>
      </c>
      <c r="Z932" s="39" t="str">
        <f t="array" ref="Z932">IF($C$931="","",IFERROR(MAX(IF((ROW(مسودة!$C$888:$C$917)=SMALL(IF((ROW(مسودة!$C$888:$C$917)*(مسودة!$C$888:$C$917=$C$931)),ROW(مسودة!$C$888:$C$917)),ROW()-ROW(Z932)+1)),مسودة!Z889:Z$917)),0))</f>
        <v/>
      </c>
      <c r="AA932" s="39" t="str">
        <f t="array" ref="AA932">IF($C$931="","",IFERROR(MAX(IF((ROW(مسودة!$C$888:$C$917)=SMALL(IF((ROW(مسودة!$C$888:$C$917)*(مسودة!$C$888:$C$917=$C$931)),ROW(مسودة!$C$888:$C$917)),ROW()-ROW(AA932)+1)),مسودة!AA889:AA$917)),0))</f>
        <v/>
      </c>
      <c r="AB932" s="39" t="str">
        <f t="array" ref="AB932">IF($C$931="","",IFERROR(MAX(IF((ROW(مسودة!$C$888:$C$917)=SMALL(IF((ROW(مسودة!$C$888:$C$917)*(مسودة!$C$888:$C$917=$C$931)),ROW(مسودة!$C$888:$C$917)),ROW()-ROW(AB932)+1)),مسودة!AB889:AB$917)),0))</f>
        <v/>
      </c>
      <c r="AC932" s="39" t="str">
        <f t="array" ref="AC932">IF($C$931="","",IFERROR(MAX(IF((ROW(مسودة!$C$888:$C$917)=SMALL(IF((ROW(مسودة!$C$888:$C$917)*(مسودة!$C$888:$C$917=$C$931)),ROW(مسودة!$C$888:$C$917)),ROW()-ROW(AC932)+1)),مسودة!AC889:AC$917)),0))</f>
        <v/>
      </c>
      <c r="AD932" s="39" t="str">
        <f t="array" ref="AD932">IF($C$931="","",IFERROR(MAX(IF((ROW(مسودة!$C$888:$C$917)=SMALL(IF((ROW(مسودة!$C$888:$C$917)*(مسودة!$C$888:$C$917=$C$931)),ROW(مسودة!$C$888:$C$917)),ROW()-ROW(AD932)+1)),مسودة!AD889:AD$917)),0))</f>
        <v/>
      </c>
      <c r="AE932" s="39" t="str">
        <f t="array" ref="AE932">IF($C$931="","",IFERROR(MAX(IF((ROW(مسودة!$C$888:$C$917)=SMALL(IF((ROW(مسودة!$C$888:$C$917)*(مسودة!$C$888:$C$917=$C$931)),ROW(مسودة!$C$888:$C$917)),ROW()-ROW(AE932)+1)),مسودة!AE889:AE$917)),0))</f>
        <v/>
      </c>
      <c r="AF932" s="39" t="str">
        <f t="array" ref="AF932">IF($C$931="","",IFERROR(MAX(IF((ROW(مسودة!$C$888:$C$917)=SMALL(IF((ROW(مسودة!$C$888:$C$917)*(مسودة!$C$888:$C$917=$C$931)),ROW(مسودة!$C$888:$C$917)),ROW()-ROW(AF932)+1)),مسودة!AF889:AF$917)),0))</f>
        <v/>
      </c>
      <c r="AG932" s="39" t="str">
        <f t="array" ref="AG932">IF($C$931="","",IFERROR(MAX(IF((ROW(مسودة!$C$888:$C$917)=SMALL(IF((ROW(مسودة!$C$888:$C$917)*(مسودة!$C$888:$C$917=$C$931)),ROW(مسودة!$C$888:$C$917)),ROW()-ROW(AG932)+1)),مسودة!AG889:AG$917)),0))</f>
        <v/>
      </c>
      <c r="AH932" s="39" t="str">
        <f t="array" ref="AH932">IF($C$931="","",IFERROR(MAX(IF((ROW(مسودة!$C$888:$C$917)=SMALL(IF((ROW(مسودة!$C$888:$C$917)*(مسودة!$C$888:$C$917=$C$931)),ROW(مسودة!$C$888:$C$917)),ROW()-ROW(AH932)+1)),مسودة!AH889:AH$917)),0))</f>
        <v/>
      </c>
      <c r="AI932" s="39" t="str">
        <f t="array" ref="AI932">IF($C$931="","",IFERROR(MAX(IF((ROW(مسودة!$C$888:$C$917)=SMALL(IF((ROW(مسودة!$C$888:$C$917)*(مسودة!$C$888:$C$917=$C$931)),ROW(مسودة!$C$888:$C$917)),ROW()-ROW(AI932)+1)),مسودة!AI889:AI$917)),0))</f>
        <v/>
      </c>
      <c r="AJ932" s="39" t="str">
        <f t="array" ref="AJ932">IF($C$931="","",IFERROR(MAX(IF((ROW(مسودة!$C$888:$C$917)=SMALL(IF((ROW(مسودة!$C$888:$C$917)*(مسودة!$C$888:$C$917=$C$931)),ROW(مسودة!$C$888:$C$917)),ROW()-ROW(AJ932)+1)),مسودة!AJ889:AJ$917)),0))</f>
        <v/>
      </c>
      <c r="AK932" s="39" t="str">
        <f t="array" ref="AK932">IF($C$931="","",IFERROR(MAX(IF((ROW(مسودة!$C$888:$C$917)=SMALL(IF((ROW(مسودة!$C$888:$C$917)*(مسودة!$C$888:$C$917=$C$931)),ROW(مسودة!$C$888:$C$917)),ROW()-ROW(AK932)+1)),مسودة!AK889:AK$917)),0))</f>
        <v/>
      </c>
      <c r="AL932" s="39" t="str">
        <f t="array" ref="AL932">IF($C$931="","",IFERROR(MAX(IF((ROW(مسودة!$C$888:$C$917)=SMALL(IF((ROW(مسودة!$C$888:$C$917)*(مسودة!$C$888:$C$917=$C$931)),ROW(مسودة!$C$888:$C$917)),ROW()-ROW(AL932)+1)),مسودة!AL889:AL$917)),0))</f>
        <v/>
      </c>
      <c r="AM932" s="39" t="str">
        <f t="array" ref="AM932">IF($C$931="","",IFERROR(MAX(IF((ROW(مسودة!$C$888:$C$917)=SMALL(IF((ROW(مسودة!$C$888:$C$917)*(مسودة!$C$888:$C$917=$C$931)),ROW(مسودة!$C$888:$C$917)),ROW()-ROW(AM932)+1)),مسودة!AM889:AM$917)),0))</f>
        <v/>
      </c>
      <c r="AN932" s="54"/>
      <c r="AO932" s="54"/>
      <c r="AP932" s="56"/>
      <c r="AQ932" s="49"/>
      <c r="AR932" s="49"/>
      <c r="AS932" s="49"/>
      <c r="AT932" s="49"/>
      <c r="AU932" s="104"/>
    </row>
    <row r="933" spans="2:47" ht="28.5" customHeight="1" thickBot="1">
      <c r="B933" s="48"/>
      <c r="C933" s="93"/>
      <c r="D933" s="51"/>
      <c r="E933" s="51"/>
      <c r="F933" s="14" t="s">
        <v>32</v>
      </c>
      <c r="G933" s="39" t="str">
        <f t="array" ref="G933">IF($C$931="","",IFERROR(MAX(IF((ROW(مسودة!$C$888:$C$917)=SMALL(IF((ROW(مسودة!$C$888:$C$917)*(مسودة!$C$888:$C$917=$C$931)),ROW(مسودة!$C$888:$C$917)),ROW()-ROW(G933)+1)),مسودة!G890:G$917)),0))</f>
        <v/>
      </c>
      <c r="H933" s="39" t="str">
        <f t="array" ref="H933">IF($C$931="","",IFERROR(MAX(IF((ROW(مسودة!$C$888:$C$917)=SMALL(IF((ROW(مسودة!$C$888:$C$917)*(مسودة!$C$888:$C$917=$C$931)),ROW(مسودة!$C$888:$C$917)),ROW()-ROW(H933)+1)),مسودة!H890:H$917)),0))</f>
        <v/>
      </c>
      <c r="I933" s="39" t="str">
        <f t="array" ref="I933">IF($C$931="","",IFERROR(MAX(IF((ROW(مسودة!$C$888:$C$917)=SMALL(IF((ROW(مسودة!$C$888:$C$917)*(مسودة!$C$888:$C$917=$C$931)),ROW(مسودة!$C$888:$C$917)),ROW()-ROW(I933)+1)),مسودة!I890:I$917)),0))</f>
        <v/>
      </c>
      <c r="J933" s="39" t="str">
        <f t="array" ref="J933">IF($C$931="","",IFERROR(MAX(IF((ROW(مسودة!$C$888:$C$917)=SMALL(IF((ROW(مسودة!$C$888:$C$917)*(مسودة!$C$888:$C$917=$C$931)),ROW(مسودة!$C$888:$C$917)),ROW()-ROW(J933)+1)),مسودة!J890:J$917)),0))</f>
        <v/>
      </c>
      <c r="K933" s="39" t="str">
        <f t="array" ref="K933">IF($C$931="","",IFERROR(MAX(IF((ROW(مسودة!$C$888:$C$917)=SMALL(IF((ROW(مسودة!$C$888:$C$917)*(مسودة!$C$888:$C$917=$C$931)),ROW(مسودة!$C$888:$C$917)),ROW()-ROW(K933)+1)),مسودة!K890:K$917)),0))</f>
        <v/>
      </c>
      <c r="L933" s="39" t="str">
        <f t="array" ref="L933">IF($C$931="","",IFERROR(MAX(IF((ROW(مسودة!$C$888:$C$917)=SMALL(IF((ROW(مسودة!$C$888:$C$917)*(مسودة!$C$888:$C$917=$C$931)),ROW(مسودة!$C$888:$C$917)),ROW()-ROW(L933)+1)),مسودة!L890:L$917)),0))</f>
        <v/>
      </c>
      <c r="M933" s="39" t="str">
        <f t="array" ref="M933">IF($C$931="","",IFERROR(MAX(IF((ROW(مسودة!$C$888:$C$917)=SMALL(IF((ROW(مسودة!$C$888:$C$917)*(مسودة!$C$888:$C$917=$C$931)),ROW(مسودة!$C$888:$C$917)),ROW()-ROW(M933)+1)),مسودة!M890:M$917)),0))</f>
        <v/>
      </c>
      <c r="N933" s="39" t="str">
        <f t="array" ref="N933">IF($C$931="","",IFERROR(MAX(IF((ROW(مسودة!$C$888:$C$917)=SMALL(IF((ROW(مسودة!$C$888:$C$917)*(مسودة!$C$888:$C$917=$C$931)),ROW(مسودة!$C$888:$C$917)),ROW()-ROW(N933)+1)),مسودة!N890:N$917)),0))</f>
        <v/>
      </c>
      <c r="O933" s="39" t="str">
        <f t="array" ref="O933">IF($C$931="","",IFERROR(MAX(IF((ROW(مسودة!$C$888:$C$917)=SMALL(IF((ROW(مسودة!$C$888:$C$917)*(مسودة!$C$888:$C$917=$C$931)),ROW(مسودة!$C$888:$C$917)),ROW()-ROW(O933)+1)),مسودة!O890:O$917)),0))</f>
        <v/>
      </c>
      <c r="P933" s="39" t="str">
        <f t="array" ref="P933">IF($C$931="","",IFERROR(MAX(IF((ROW(مسودة!$C$888:$C$917)=SMALL(IF((ROW(مسودة!$C$888:$C$917)*(مسودة!$C$888:$C$917=$C$931)),ROW(مسودة!$C$888:$C$917)),ROW()-ROW(P933)+1)),مسودة!P890:P$917)),0))</f>
        <v/>
      </c>
      <c r="Q933" s="39" t="str">
        <f t="array" ref="Q933">IF($C$931="","",IFERROR(MAX(IF((ROW(مسودة!$C$888:$C$917)=SMALL(IF((ROW(مسودة!$C$888:$C$917)*(مسودة!$C$888:$C$917=$C$931)),ROW(مسودة!$C$888:$C$917)),ROW()-ROW(Q933)+1)),مسودة!Q890:Q$917)),0))</f>
        <v/>
      </c>
      <c r="R933" s="39" t="str">
        <f t="array" ref="R933">IF($C$931="","",IFERROR(MAX(IF((ROW(مسودة!$C$888:$C$917)=SMALL(IF((ROW(مسودة!$C$888:$C$917)*(مسودة!$C$888:$C$917=$C$931)),ROW(مسودة!$C$888:$C$917)),ROW()-ROW(R933)+1)),مسودة!R890:R$917)),0))</f>
        <v/>
      </c>
      <c r="S933" s="39" t="str">
        <f t="array" ref="S933">IF($C$931="","",IFERROR(MAX(IF((ROW(مسودة!$C$888:$C$917)=SMALL(IF((ROW(مسودة!$C$888:$C$917)*(مسودة!$C$888:$C$917=$C$931)),ROW(مسودة!$C$888:$C$917)),ROW()-ROW(S933)+1)),مسودة!S890:S$917)),0))</f>
        <v/>
      </c>
      <c r="T933" s="39" t="str">
        <f t="array" ref="T933">IF($C$931="","",IFERROR(MAX(IF((ROW(مسودة!$C$888:$C$917)=SMALL(IF((ROW(مسودة!$C$888:$C$917)*(مسودة!$C$888:$C$917=$C$931)),ROW(مسودة!$C$888:$C$917)),ROW()-ROW(T933)+1)),مسودة!T890:T$917)),0))</f>
        <v/>
      </c>
      <c r="U933" s="39" t="str">
        <f t="array" ref="U933">IF($C$931="","",IFERROR(MAX(IF((ROW(مسودة!$C$888:$C$917)=SMALL(IF((ROW(مسودة!$C$888:$C$917)*(مسودة!$C$888:$C$917=$C$931)),ROW(مسودة!$C$888:$C$917)),ROW()-ROW(U933)+1)),مسودة!U890:U$917)),0))</f>
        <v/>
      </c>
      <c r="V933" s="39" t="str">
        <f t="array" ref="V933">IF($C$931="","",IFERROR(MAX(IF((ROW(مسودة!$C$888:$C$917)=SMALL(IF((ROW(مسودة!$C$888:$C$917)*(مسودة!$C$888:$C$917=$C$931)),ROW(مسودة!$C$888:$C$917)),ROW()-ROW(V933)+1)),مسودة!V890:V$917)),0))</f>
        <v/>
      </c>
      <c r="W933" s="39" t="str">
        <f t="array" ref="W933">IF($C$931="","",IFERROR(MAX(IF((ROW(مسودة!$C$888:$C$917)=SMALL(IF((ROW(مسودة!$C$888:$C$917)*(مسودة!$C$888:$C$917=$C$931)),ROW(مسودة!$C$888:$C$917)),ROW()-ROW(W933)+1)),مسودة!W890:W$917)),0))</f>
        <v/>
      </c>
      <c r="X933" s="39" t="str">
        <f t="array" ref="X933">IF($C$931="","",IFERROR(MAX(IF((ROW(مسودة!$C$888:$C$917)=SMALL(IF((ROW(مسودة!$C$888:$C$917)*(مسودة!$C$888:$C$917=$C$931)),ROW(مسودة!$C$888:$C$917)),ROW()-ROW(X933)+1)),مسودة!X890:X$917)),0))</f>
        <v/>
      </c>
      <c r="Y933" s="39" t="str">
        <f t="array" ref="Y933">IF($C$931="","",IFERROR(MAX(IF((ROW(مسودة!$C$888:$C$917)=SMALL(IF((ROW(مسودة!$C$888:$C$917)*(مسودة!$C$888:$C$917=$C$931)),ROW(مسودة!$C$888:$C$917)),ROW()-ROW(Y933)+1)),مسودة!Y890:Y$917)),0))</f>
        <v/>
      </c>
      <c r="Z933" s="39" t="str">
        <f t="array" ref="Z933">IF($C$931="","",IFERROR(MAX(IF((ROW(مسودة!$C$888:$C$917)=SMALL(IF((ROW(مسودة!$C$888:$C$917)*(مسودة!$C$888:$C$917=$C$931)),ROW(مسودة!$C$888:$C$917)),ROW()-ROW(Z933)+1)),مسودة!Z890:Z$917)),0))</f>
        <v/>
      </c>
      <c r="AA933" s="39" t="str">
        <f t="array" ref="AA933">IF($C$931="","",IFERROR(MAX(IF((ROW(مسودة!$C$888:$C$917)=SMALL(IF((ROW(مسودة!$C$888:$C$917)*(مسودة!$C$888:$C$917=$C$931)),ROW(مسودة!$C$888:$C$917)),ROW()-ROW(AA933)+1)),مسودة!AA890:AA$917)),0))</f>
        <v/>
      </c>
      <c r="AB933" s="39" t="str">
        <f t="array" ref="AB933">IF($C$931="","",IFERROR(MAX(IF((ROW(مسودة!$C$888:$C$917)=SMALL(IF((ROW(مسودة!$C$888:$C$917)*(مسودة!$C$888:$C$917=$C$931)),ROW(مسودة!$C$888:$C$917)),ROW()-ROW(AB933)+1)),مسودة!AB890:AB$917)),0))</f>
        <v/>
      </c>
      <c r="AC933" s="39" t="str">
        <f t="array" ref="AC933">IF($C$931="","",IFERROR(MAX(IF((ROW(مسودة!$C$888:$C$917)=SMALL(IF((ROW(مسودة!$C$888:$C$917)*(مسودة!$C$888:$C$917=$C$931)),ROW(مسودة!$C$888:$C$917)),ROW()-ROW(AC933)+1)),مسودة!AC890:AC$917)),0))</f>
        <v/>
      </c>
      <c r="AD933" s="39" t="str">
        <f t="array" ref="AD933">IF($C$931="","",IFERROR(MAX(IF((ROW(مسودة!$C$888:$C$917)=SMALL(IF((ROW(مسودة!$C$888:$C$917)*(مسودة!$C$888:$C$917=$C$931)),ROW(مسودة!$C$888:$C$917)),ROW()-ROW(AD933)+1)),مسودة!AD890:AD$917)),0))</f>
        <v/>
      </c>
      <c r="AE933" s="39" t="str">
        <f t="array" ref="AE933">IF($C$931="","",IFERROR(MAX(IF((ROW(مسودة!$C$888:$C$917)=SMALL(IF((ROW(مسودة!$C$888:$C$917)*(مسودة!$C$888:$C$917=$C$931)),ROW(مسودة!$C$888:$C$917)),ROW()-ROW(AE933)+1)),مسودة!AE890:AE$917)),0))</f>
        <v/>
      </c>
      <c r="AF933" s="39" t="str">
        <f t="array" ref="AF933">IF($C$931="","",IFERROR(MAX(IF((ROW(مسودة!$C$888:$C$917)=SMALL(IF((ROW(مسودة!$C$888:$C$917)*(مسودة!$C$888:$C$917=$C$931)),ROW(مسودة!$C$888:$C$917)),ROW()-ROW(AF933)+1)),مسودة!AF890:AF$917)),0))</f>
        <v/>
      </c>
      <c r="AG933" s="39" t="str">
        <f t="array" ref="AG933">IF($C$931="","",IFERROR(MAX(IF((ROW(مسودة!$C$888:$C$917)=SMALL(IF((ROW(مسودة!$C$888:$C$917)*(مسودة!$C$888:$C$917=$C$931)),ROW(مسودة!$C$888:$C$917)),ROW()-ROW(AG933)+1)),مسودة!AG890:AG$917)),0))</f>
        <v/>
      </c>
      <c r="AH933" s="39" t="str">
        <f t="array" ref="AH933">IF($C$931="","",IFERROR(MAX(IF((ROW(مسودة!$C$888:$C$917)=SMALL(IF((ROW(مسودة!$C$888:$C$917)*(مسودة!$C$888:$C$917=$C$931)),ROW(مسودة!$C$888:$C$917)),ROW()-ROW(AH933)+1)),مسودة!AH890:AH$917)),0))</f>
        <v/>
      </c>
      <c r="AI933" s="39" t="str">
        <f t="array" ref="AI933">IF($C$931="","",IFERROR(MAX(IF((ROW(مسودة!$C$888:$C$917)=SMALL(IF((ROW(مسودة!$C$888:$C$917)*(مسودة!$C$888:$C$917=$C$931)),ROW(مسودة!$C$888:$C$917)),ROW()-ROW(AI933)+1)),مسودة!AI890:AI$917)),0))</f>
        <v/>
      </c>
      <c r="AJ933" s="39" t="str">
        <f t="array" ref="AJ933">IF($C$931="","",IFERROR(MAX(IF((ROW(مسودة!$C$888:$C$917)=SMALL(IF((ROW(مسودة!$C$888:$C$917)*(مسودة!$C$888:$C$917=$C$931)),ROW(مسودة!$C$888:$C$917)),ROW()-ROW(AJ933)+1)),مسودة!AJ890:AJ$917)),0))</f>
        <v/>
      </c>
      <c r="AK933" s="39" t="str">
        <f t="array" ref="AK933">IF($C$931="","",IFERROR(MAX(IF((ROW(مسودة!$C$888:$C$917)=SMALL(IF((ROW(مسودة!$C$888:$C$917)*(مسودة!$C$888:$C$917=$C$931)),ROW(مسودة!$C$888:$C$917)),ROW()-ROW(AK933)+1)),مسودة!AK890:AK$917)),0))</f>
        <v/>
      </c>
      <c r="AL933" s="39" t="str">
        <f t="array" ref="AL933">IF($C$931="","",IFERROR(MAX(IF((ROW(مسودة!$C$888:$C$917)=SMALL(IF((ROW(مسودة!$C$888:$C$917)*(مسودة!$C$888:$C$917=$C$931)),ROW(مسودة!$C$888:$C$917)),ROW()-ROW(AL933)+1)),مسودة!AL890:AL$917)),0))</f>
        <v/>
      </c>
      <c r="AM933" s="39" t="str">
        <f t="array" ref="AM933">IF($C$931="","",IFERROR(MAX(IF((ROW(مسودة!$C$888:$C$917)=SMALL(IF((ROW(مسودة!$C$888:$C$917)*(مسودة!$C$888:$C$917=$C$931)),ROW(مسودة!$C$888:$C$917)),ROW()-ROW(AM933)+1)),مسودة!AM890:AM$917)),0))</f>
        <v/>
      </c>
      <c r="AN933" s="39" t="str">
        <f t="array" ref="AN933">IF($C931="","",IFERROR(MAX(IF((ROW(مسودة!$C$888:$C$917)=SMALL(IF((ROW(مسودة!$C$888:$C$917)*(مسودة!$C$888:$C$917=$C931)),ROW(مسودة!$C$888:$C$917)),ROW()-ROW(AN933)+1)),مسودة!AN$890:AN$917)),0))</f>
        <v/>
      </c>
      <c r="AO933" s="39" t="str">
        <f t="array" ref="AO933">IF($C931="","",IFERROR(MAX(IF((ROW(مسودة!$C$888:$C$917)=SMALL(IF((ROW(مسودة!$C$888:$C$917)*(مسودة!$C$888:$C$917=$C931)),ROW(مسودة!$C$888:$C$917)),ROW()-ROW(AO933)+1)),مسودة!AO$890:AO$917)),0))</f>
        <v/>
      </c>
      <c r="AP933" s="39" t="str">
        <f>IF(AO933&lt;50,"   ",IF(AO933&lt;65,"مقبول",IF(AO933&lt;75,"جيد",IF(AO933&lt;85,"جيدجداً",IF(AO933&lt;=100,"ممتاز","")))))</f>
        <v/>
      </c>
      <c r="AQ933" s="49"/>
      <c r="AR933" s="49"/>
      <c r="AS933" s="49"/>
      <c r="AT933" s="49"/>
      <c r="AU933" s="105"/>
    </row>
    <row r="934" spans="2:47" ht="28.5" customHeight="1" thickBot="1">
      <c r="B934" s="48">
        <f t="shared" ref="B934" si="159">B931+1</f>
        <v>210</v>
      </c>
      <c r="C934" s="98" t="str">
        <f t="array" ref="C934">IF(ISERROR(INDEX(مسودة!$C$888:$AV$917,SMALL(IF((مسودة!$AU$888:$AU$917="راسب"),ROW(مسودة!$C$888:$AV$917)-MIN(ROW(مسودة!$C$888:$AV$917))+1,""),ROW(A10)),COLUMN(A10))),"",INDEX(مسودة!$C$888:$AV$917,SMALL(IF((مسودة!$AU$888:$AU$917="راسب"),ROW(مسودة!$C$888:$AV$917)-MIN(ROW(مسودة!$C$888:$AV$917))+1,""),ROW(A10)),COLUMN(A10)))</f>
        <v/>
      </c>
      <c r="D934" s="95" t="str">
        <f>IF(C934&lt;&gt;"",VLOOKUP(C934,مسودة!$C$888:$D$917,2,0),"")</f>
        <v/>
      </c>
      <c r="E934" s="95" t="str">
        <f>IF(C934&lt;&gt;"",VLOOKUP(C934,مسودة!$C$888:$E$917,3,0),"")</f>
        <v/>
      </c>
      <c r="F934" s="11" t="s">
        <v>30</v>
      </c>
      <c r="G934" s="39" t="str">
        <f t="array" ref="G934">IF($C$934="","",IFERROR(MAX(IF((ROW(مسودة!$C$888:$C$917)=SMALL(IF((ROW(مسودة!$C$888:$C$917)*(مسودة!$C$888:$C$917=$C$934)),ROW(مسودة!$C$888:$C$917)),ROW()-ROW(G934)+1)),مسودة!G888:G$917)),0))</f>
        <v/>
      </c>
      <c r="H934" s="39" t="str">
        <f t="array" ref="H934">IF($C$934="","",IFERROR(MAX(IF((ROW(مسودة!$C$888:$C$917)=SMALL(IF((ROW(مسودة!$C$888:$C$917)*(مسودة!$C$888:$C$917=$C$934)),ROW(مسودة!$C$888:$C$917)),ROW()-ROW(H934)+1)),مسودة!H888:H$917)),0))</f>
        <v/>
      </c>
      <c r="I934" s="39" t="str">
        <f t="array" ref="I934">IF($C$934="","",IFERROR(MAX(IF((ROW(مسودة!$C$888:$C$917)=SMALL(IF((ROW(مسودة!$C$888:$C$917)*(مسودة!$C$888:$C$917=$C$934)),ROW(مسودة!$C$888:$C$917)),ROW()-ROW(I934)+1)),مسودة!I888:I$917)),0))</f>
        <v/>
      </c>
      <c r="J934" s="39" t="str">
        <f t="array" ref="J934">IF($C$934="","",IFERROR(MAX(IF((ROW(مسودة!$C$888:$C$917)=SMALL(IF((ROW(مسودة!$C$888:$C$917)*(مسودة!$C$888:$C$917=$C$934)),ROW(مسودة!$C$888:$C$917)),ROW()-ROW(J934)+1)),مسودة!J888:J$917)),0))</f>
        <v/>
      </c>
      <c r="K934" s="39" t="str">
        <f t="array" ref="K934">IF($C$934="","",IFERROR(MAX(IF((ROW(مسودة!$C$888:$C$917)=SMALL(IF((ROW(مسودة!$C$888:$C$917)*(مسودة!$C$888:$C$917=$C$934)),ROW(مسودة!$C$888:$C$917)),ROW()-ROW(K934)+1)),مسودة!K888:K$917)),0))</f>
        <v/>
      </c>
      <c r="L934" s="39" t="str">
        <f t="array" ref="L934">IF($C$934="","",IFERROR(MAX(IF((ROW(مسودة!$C$888:$C$917)=SMALL(IF((ROW(مسودة!$C$888:$C$917)*(مسودة!$C$888:$C$917=$C$934)),ROW(مسودة!$C$888:$C$917)),ROW()-ROW(L934)+1)),مسودة!L888:L$917)),0))</f>
        <v/>
      </c>
      <c r="M934" s="39" t="str">
        <f t="array" ref="M934">IF($C$934="","",IFERROR(MAX(IF((ROW(مسودة!$C$888:$C$917)=SMALL(IF((ROW(مسودة!$C$888:$C$917)*(مسودة!$C$888:$C$917=$C$934)),ROW(مسودة!$C$888:$C$917)),ROW()-ROW(M934)+1)),مسودة!M888:M$917)),0))</f>
        <v/>
      </c>
      <c r="N934" s="39" t="str">
        <f t="array" ref="N934">IF($C$934="","",IFERROR(MAX(IF((ROW(مسودة!$C$888:$C$917)=SMALL(IF((ROW(مسودة!$C$888:$C$917)*(مسودة!$C$888:$C$917=$C$934)),ROW(مسودة!$C$888:$C$917)),ROW()-ROW(N934)+1)),مسودة!N888:N$917)),0))</f>
        <v/>
      </c>
      <c r="O934" s="39" t="str">
        <f t="array" ref="O934">IF($C$934="","",IFERROR(MAX(IF((ROW(مسودة!$C$888:$C$917)=SMALL(IF((ROW(مسودة!$C$888:$C$917)*(مسودة!$C$888:$C$917=$C$934)),ROW(مسودة!$C$888:$C$917)),ROW()-ROW(O934)+1)),مسودة!O888:O$917)),0))</f>
        <v/>
      </c>
      <c r="P934" s="39" t="str">
        <f t="array" ref="P934">IF($C$934="","",IFERROR(MAX(IF((ROW(مسودة!$C$888:$C$917)=SMALL(IF((ROW(مسودة!$C$888:$C$917)*(مسودة!$C$888:$C$917=$C$934)),ROW(مسودة!$C$888:$C$917)),ROW()-ROW(P934)+1)),مسودة!P888:P$917)),0))</f>
        <v/>
      </c>
      <c r="Q934" s="39" t="str">
        <f t="array" ref="Q934">IF($C$934="","",IFERROR(MAX(IF((ROW(مسودة!$C$888:$C$917)=SMALL(IF((ROW(مسودة!$C$888:$C$917)*(مسودة!$C$888:$C$917=$C$934)),ROW(مسودة!$C$888:$C$917)),ROW()-ROW(Q934)+1)),مسودة!Q888:Q$917)),0))</f>
        <v/>
      </c>
      <c r="R934" s="39" t="str">
        <f t="array" ref="R934">IF($C$934="","",IFERROR(MAX(IF((ROW(مسودة!$C$888:$C$917)=SMALL(IF((ROW(مسودة!$C$888:$C$917)*(مسودة!$C$888:$C$917=$C$934)),ROW(مسودة!$C$888:$C$917)),ROW()-ROW(R934)+1)),مسودة!R888:R$917)),0))</f>
        <v/>
      </c>
      <c r="S934" s="39" t="str">
        <f t="array" ref="S934">IF($C$934="","",IFERROR(MAX(IF((ROW(مسودة!$C$888:$C$917)=SMALL(IF((ROW(مسودة!$C$888:$C$917)*(مسودة!$C$888:$C$917=$C$934)),ROW(مسودة!$C$888:$C$917)),ROW()-ROW(S934)+1)),مسودة!S888:S$917)),0))</f>
        <v/>
      </c>
      <c r="T934" s="39" t="str">
        <f t="array" ref="T934">IF($C$934="","",IFERROR(MAX(IF((ROW(مسودة!$C$888:$C$917)=SMALL(IF((ROW(مسودة!$C$888:$C$917)*(مسودة!$C$888:$C$917=$C$934)),ROW(مسودة!$C$888:$C$917)),ROW()-ROW(T934)+1)),مسودة!T888:T$917)),0))</f>
        <v/>
      </c>
      <c r="U934" s="39" t="str">
        <f t="array" ref="U934">IF($C$934="","",IFERROR(MAX(IF((ROW(مسودة!$C$888:$C$917)=SMALL(IF((ROW(مسودة!$C$888:$C$917)*(مسودة!$C$888:$C$917=$C$934)),ROW(مسودة!$C$888:$C$917)),ROW()-ROW(U934)+1)),مسودة!U888:U$917)),0))</f>
        <v/>
      </c>
      <c r="V934" s="39" t="str">
        <f t="array" ref="V934">IF($C$934="","",IFERROR(MAX(IF((ROW(مسودة!$C$888:$C$917)=SMALL(IF((ROW(مسودة!$C$888:$C$917)*(مسودة!$C$888:$C$917=$C$934)),ROW(مسودة!$C$888:$C$917)),ROW()-ROW(V934)+1)),مسودة!V888:V$917)),0))</f>
        <v/>
      </c>
      <c r="W934" s="39" t="str">
        <f t="array" ref="W934">IF($C$934="","",IFERROR(MAX(IF((ROW(مسودة!$C$888:$C$917)=SMALL(IF((ROW(مسودة!$C$888:$C$917)*(مسودة!$C$888:$C$917=$C$934)),ROW(مسودة!$C$888:$C$917)),ROW()-ROW(W934)+1)),مسودة!W888:W$917)),0))</f>
        <v/>
      </c>
      <c r="X934" s="39" t="str">
        <f t="array" ref="X934">IF($C$934="","",IFERROR(MAX(IF((ROW(مسودة!$C$888:$C$917)=SMALL(IF((ROW(مسودة!$C$888:$C$917)*(مسودة!$C$888:$C$917=$C$934)),ROW(مسودة!$C$888:$C$917)),ROW()-ROW(X934)+1)),مسودة!X888:X$917)),0))</f>
        <v/>
      </c>
      <c r="Y934" s="39" t="str">
        <f t="array" ref="Y934">IF($C$934="","",IFERROR(MAX(IF((ROW(مسودة!$C$888:$C$917)=SMALL(IF((ROW(مسودة!$C$888:$C$917)*(مسودة!$C$888:$C$917=$C$934)),ROW(مسودة!$C$888:$C$917)),ROW()-ROW(Y934)+1)),مسودة!Y888:Y$917)),0))</f>
        <v/>
      </c>
      <c r="Z934" s="39" t="str">
        <f t="array" ref="Z934">IF($C$934="","",IFERROR(MAX(IF((ROW(مسودة!$C$888:$C$917)=SMALL(IF((ROW(مسودة!$C$888:$C$917)*(مسودة!$C$888:$C$917=$C$934)),ROW(مسودة!$C$888:$C$917)),ROW()-ROW(Z934)+1)),مسودة!Z888:Z$917)),0))</f>
        <v/>
      </c>
      <c r="AA934" s="39" t="str">
        <f t="array" ref="AA934">IF($C$934="","",IFERROR(MAX(IF((ROW(مسودة!$C$888:$C$917)=SMALL(IF((ROW(مسودة!$C$888:$C$917)*(مسودة!$C$888:$C$917=$C$934)),ROW(مسودة!$C$888:$C$917)),ROW()-ROW(AA934)+1)),مسودة!AA888:AA$917)),0))</f>
        <v/>
      </c>
      <c r="AB934" s="39" t="str">
        <f t="array" ref="AB934">IF($C$934="","",IFERROR(MAX(IF((ROW(مسودة!$C$888:$C$917)=SMALL(IF((ROW(مسودة!$C$888:$C$917)*(مسودة!$C$888:$C$917=$C$934)),ROW(مسودة!$C$888:$C$917)),ROW()-ROW(AB934)+1)),مسودة!AB888:AB$917)),0))</f>
        <v/>
      </c>
      <c r="AC934" s="39" t="str">
        <f t="array" ref="AC934">IF($C$934="","",IFERROR(MAX(IF((ROW(مسودة!$C$888:$C$917)=SMALL(IF((ROW(مسودة!$C$888:$C$917)*(مسودة!$C$888:$C$917=$C$934)),ROW(مسودة!$C$888:$C$917)),ROW()-ROW(AC934)+1)),مسودة!AC888:AC$917)),0))</f>
        <v/>
      </c>
      <c r="AD934" s="39" t="str">
        <f t="array" ref="AD934">IF($C$934="","",IFERROR(MAX(IF((ROW(مسودة!$C$888:$C$917)=SMALL(IF((ROW(مسودة!$C$888:$C$917)*(مسودة!$C$888:$C$917=$C$934)),ROW(مسودة!$C$888:$C$917)),ROW()-ROW(AD934)+1)),مسودة!AD888:AD$917)),0))</f>
        <v/>
      </c>
      <c r="AE934" s="39" t="str">
        <f t="array" ref="AE934">IF($C$934="","",IFERROR(MAX(IF((ROW(مسودة!$C$888:$C$917)=SMALL(IF((ROW(مسودة!$C$888:$C$917)*(مسودة!$C$888:$C$917=$C$934)),ROW(مسودة!$C$888:$C$917)),ROW()-ROW(AE934)+1)),مسودة!AE888:AE$917)),0))</f>
        <v/>
      </c>
      <c r="AF934" s="39" t="str">
        <f t="array" ref="AF934">IF($C$934="","",IFERROR(MAX(IF((ROW(مسودة!$C$888:$C$917)=SMALL(IF((ROW(مسودة!$C$888:$C$917)*(مسودة!$C$888:$C$917=$C$934)),ROW(مسودة!$C$888:$C$917)),ROW()-ROW(AF934)+1)),مسودة!AF888:AF$917)),0))</f>
        <v/>
      </c>
      <c r="AG934" s="39" t="str">
        <f t="array" ref="AG934">IF($C$934="","",IFERROR(MAX(IF((ROW(مسودة!$C$888:$C$917)=SMALL(IF((ROW(مسودة!$C$888:$C$917)*(مسودة!$C$888:$C$917=$C$934)),ROW(مسودة!$C$888:$C$917)),ROW()-ROW(AG934)+1)),مسودة!AG888:AG$917)),0))</f>
        <v/>
      </c>
      <c r="AH934" s="39" t="str">
        <f t="array" ref="AH934">IF($C$934="","",IFERROR(MAX(IF((ROW(مسودة!$C$888:$C$917)=SMALL(IF((ROW(مسودة!$C$888:$C$917)*(مسودة!$C$888:$C$917=$C$934)),ROW(مسودة!$C$888:$C$917)),ROW()-ROW(AH934)+1)),مسودة!AH888:AH$917)),0))</f>
        <v/>
      </c>
      <c r="AI934" s="39" t="str">
        <f t="array" ref="AI934">IF($C$934="","",IFERROR(MAX(IF((ROW(مسودة!$C$888:$C$917)=SMALL(IF((ROW(مسودة!$C$888:$C$917)*(مسودة!$C$888:$C$917=$C$934)),ROW(مسودة!$C$888:$C$917)),ROW()-ROW(AI934)+1)),مسودة!AI888:AI$917)),0))</f>
        <v/>
      </c>
      <c r="AJ934" s="39" t="str">
        <f t="array" ref="AJ934">IF($C$934="","",IFERROR(MAX(IF((ROW(مسودة!$C$888:$C$917)=SMALL(IF((ROW(مسودة!$C$888:$C$917)*(مسودة!$C$888:$C$917=$C$934)),ROW(مسودة!$C$888:$C$917)),ROW()-ROW(AJ934)+1)),مسودة!AJ888:AJ$917)),0))</f>
        <v/>
      </c>
      <c r="AK934" s="39" t="str">
        <f t="array" ref="AK934">IF($C$934="","",IFERROR(MAX(IF((ROW(مسودة!$C$888:$C$917)=SMALL(IF((ROW(مسودة!$C$888:$C$917)*(مسودة!$C$888:$C$917=$C$934)),ROW(مسودة!$C$888:$C$917)),ROW()-ROW(AK934)+1)),مسودة!AK888:AK$917)),0))</f>
        <v/>
      </c>
      <c r="AL934" s="39" t="str">
        <f t="array" ref="AL934">IF($C$934="","",IFERROR(MAX(IF((ROW(مسودة!$C$888:$C$917)=SMALL(IF((ROW(مسودة!$C$888:$C$917)*(مسودة!$C$888:$C$917=$C$934)),ROW(مسودة!$C$888:$C$917)),ROW()-ROW(AL934)+1)),مسودة!AL888:AL$917)),0))</f>
        <v/>
      </c>
      <c r="AM934" s="39" t="str">
        <f t="array" ref="AM934">IF($C$934="","",IFERROR(MAX(IF((ROW(مسودة!$C$888:$C$917)=SMALL(IF((ROW(مسودة!$C$888:$C$917)*(مسودة!$C$888:$C$917=$C$934)),ROW(مسودة!$C$888:$C$917)),ROW()-ROW(AM934)+1)),مسودة!AM888:AM$917)),0))</f>
        <v/>
      </c>
      <c r="AN934" s="54"/>
      <c r="AO934" s="54"/>
      <c r="AP934" s="55"/>
      <c r="AQ934" s="49"/>
      <c r="AR934" s="49"/>
      <c r="AS934" s="49"/>
      <c r="AT934" s="49"/>
      <c r="AU934" s="103" t="str">
        <f>IFERROR(LOOKUP(2,1/((مسودة!$C$888:$C$917=C934)*(مسودة!$F$888:$F$917=F934)),مسودة!$AV$888:$AV$917),"")</f>
        <v/>
      </c>
    </row>
    <row r="935" spans="2:47" ht="28.5" customHeight="1" thickBot="1">
      <c r="B935" s="48"/>
      <c r="C935" s="99"/>
      <c r="D935" s="51"/>
      <c r="E935" s="51"/>
      <c r="F935" s="11" t="s">
        <v>31</v>
      </c>
      <c r="G935" s="39" t="str">
        <f t="array" ref="G935">IF($C$934="","",IFERROR(MAX(IF((ROW(مسودة!$C$888:$C$917)=SMALL(IF((ROW(مسودة!$C$888:$C$917)*(مسودة!$C$888:$C$917=$C$934)),ROW(مسودة!$C$888:$C$917)),ROW()-ROW(G935)+1)),مسودة!G889:G$917)),0))</f>
        <v/>
      </c>
      <c r="H935" s="39" t="str">
        <f t="array" ref="H935">IF($C$934="","",IFERROR(MAX(IF((ROW(مسودة!$C$888:$C$917)=SMALL(IF((ROW(مسودة!$C$888:$C$917)*(مسودة!$C$888:$C$917=$C$934)),ROW(مسودة!$C$888:$C$917)),ROW()-ROW(H935)+1)),مسودة!H889:H$917)),0))</f>
        <v/>
      </c>
      <c r="I935" s="39" t="str">
        <f t="array" ref="I935">IF($C$934="","",IFERROR(MAX(IF((ROW(مسودة!$C$888:$C$917)=SMALL(IF((ROW(مسودة!$C$888:$C$917)*(مسودة!$C$888:$C$917=$C$934)),ROW(مسودة!$C$888:$C$917)),ROW()-ROW(I935)+1)),مسودة!I889:I$917)),0))</f>
        <v/>
      </c>
      <c r="J935" s="39" t="str">
        <f t="array" ref="J935">IF($C$934="","",IFERROR(MAX(IF((ROW(مسودة!$C$888:$C$917)=SMALL(IF((ROW(مسودة!$C$888:$C$917)*(مسودة!$C$888:$C$917=$C$934)),ROW(مسودة!$C$888:$C$917)),ROW()-ROW(J935)+1)),مسودة!J889:J$917)),0))</f>
        <v/>
      </c>
      <c r="K935" s="39" t="str">
        <f t="array" ref="K935">IF($C$934="","",IFERROR(MAX(IF((ROW(مسودة!$C$888:$C$917)=SMALL(IF((ROW(مسودة!$C$888:$C$917)*(مسودة!$C$888:$C$917=$C$934)),ROW(مسودة!$C$888:$C$917)),ROW()-ROW(K935)+1)),مسودة!K889:K$917)),0))</f>
        <v/>
      </c>
      <c r="L935" s="39" t="str">
        <f t="array" ref="L935">IF($C$934="","",IFERROR(MAX(IF((ROW(مسودة!$C$888:$C$917)=SMALL(IF((ROW(مسودة!$C$888:$C$917)*(مسودة!$C$888:$C$917=$C$934)),ROW(مسودة!$C$888:$C$917)),ROW()-ROW(L935)+1)),مسودة!L889:L$917)),0))</f>
        <v/>
      </c>
      <c r="M935" s="39" t="str">
        <f t="array" ref="M935">IF($C$934="","",IFERROR(MAX(IF((ROW(مسودة!$C$888:$C$917)=SMALL(IF((ROW(مسودة!$C$888:$C$917)*(مسودة!$C$888:$C$917=$C$934)),ROW(مسودة!$C$888:$C$917)),ROW()-ROW(M935)+1)),مسودة!M889:M$917)),0))</f>
        <v/>
      </c>
      <c r="N935" s="39" t="str">
        <f t="array" ref="N935">IF($C$934="","",IFERROR(MAX(IF((ROW(مسودة!$C$888:$C$917)=SMALL(IF((ROW(مسودة!$C$888:$C$917)*(مسودة!$C$888:$C$917=$C$934)),ROW(مسودة!$C$888:$C$917)),ROW()-ROW(N935)+1)),مسودة!N889:N$917)),0))</f>
        <v/>
      </c>
      <c r="O935" s="39" t="str">
        <f t="array" ref="O935">IF($C$934="","",IFERROR(MAX(IF((ROW(مسودة!$C$888:$C$917)=SMALL(IF((ROW(مسودة!$C$888:$C$917)*(مسودة!$C$888:$C$917=$C$934)),ROW(مسودة!$C$888:$C$917)),ROW()-ROW(O935)+1)),مسودة!O889:O$917)),0))</f>
        <v/>
      </c>
      <c r="P935" s="39" t="str">
        <f t="array" ref="P935">IF($C$934="","",IFERROR(MAX(IF((ROW(مسودة!$C$888:$C$917)=SMALL(IF((ROW(مسودة!$C$888:$C$917)*(مسودة!$C$888:$C$917=$C$934)),ROW(مسودة!$C$888:$C$917)),ROW()-ROW(P935)+1)),مسودة!P889:P$917)),0))</f>
        <v/>
      </c>
      <c r="Q935" s="39" t="str">
        <f t="array" ref="Q935">IF($C$934="","",IFERROR(MAX(IF((ROW(مسودة!$C$888:$C$917)=SMALL(IF((ROW(مسودة!$C$888:$C$917)*(مسودة!$C$888:$C$917=$C$934)),ROW(مسودة!$C$888:$C$917)),ROW()-ROW(Q935)+1)),مسودة!Q889:Q$917)),0))</f>
        <v/>
      </c>
      <c r="R935" s="39" t="str">
        <f t="array" ref="R935">IF($C$934="","",IFERROR(MAX(IF((ROW(مسودة!$C$888:$C$917)=SMALL(IF((ROW(مسودة!$C$888:$C$917)*(مسودة!$C$888:$C$917=$C$934)),ROW(مسودة!$C$888:$C$917)),ROW()-ROW(R935)+1)),مسودة!R889:R$917)),0))</f>
        <v/>
      </c>
      <c r="S935" s="39" t="str">
        <f t="array" ref="S935">IF($C$934="","",IFERROR(MAX(IF((ROW(مسودة!$C$888:$C$917)=SMALL(IF((ROW(مسودة!$C$888:$C$917)*(مسودة!$C$888:$C$917=$C$934)),ROW(مسودة!$C$888:$C$917)),ROW()-ROW(S935)+1)),مسودة!S889:S$917)),0))</f>
        <v/>
      </c>
      <c r="T935" s="39" t="str">
        <f t="array" ref="T935">IF($C$934="","",IFERROR(MAX(IF((ROW(مسودة!$C$888:$C$917)=SMALL(IF((ROW(مسودة!$C$888:$C$917)*(مسودة!$C$888:$C$917=$C$934)),ROW(مسودة!$C$888:$C$917)),ROW()-ROW(T935)+1)),مسودة!T889:T$917)),0))</f>
        <v/>
      </c>
      <c r="U935" s="39" t="str">
        <f t="array" ref="U935">IF($C$934="","",IFERROR(MAX(IF((ROW(مسودة!$C$888:$C$917)=SMALL(IF((ROW(مسودة!$C$888:$C$917)*(مسودة!$C$888:$C$917=$C$934)),ROW(مسودة!$C$888:$C$917)),ROW()-ROW(U935)+1)),مسودة!U889:U$917)),0))</f>
        <v/>
      </c>
      <c r="V935" s="39" t="str">
        <f t="array" ref="V935">IF($C$934="","",IFERROR(MAX(IF((ROW(مسودة!$C$888:$C$917)=SMALL(IF((ROW(مسودة!$C$888:$C$917)*(مسودة!$C$888:$C$917=$C$934)),ROW(مسودة!$C$888:$C$917)),ROW()-ROW(V935)+1)),مسودة!V889:V$917)),0))</f>
        <v/>
      </c>
      <c r="W935" s="39" t="str">
        <f t="array" ref="W935">IF($C$934="","",IFERROR(MAX(IF((ROW(مسودة!$C$888:$C$917)=SMALL(IF((ROW(مسودة!$C$888:$C$917)*(مسودة!$C$888:$C$917=$C$934)),ROW(مسودة!$C$888:$C$917)),ROW()-ROW(W935)+1)),مسودة!W889:W$917)),0))</f>
        <v/>
      </c>
      <c r="X935" s="39" t="str">
        <f t="array" ref="X935">IF($C$934="","",IFERROR(MAX(IF((ROW(مسودة!$C$888:$C$917)=SMALL(IF((ROW(مسودة!$C$888:$C$917)*(مسودة!$C$888:$C$917=$C$934)),ROW(مسودة!$C$888:$C$917)),ROW()-ROW(X935)+1)),مسودة!X889:X$917)),0))</f>
        <v/>
      </c>
      <c r="Y935" s="39" t="str">
        <f t="array" ref="Y935">IF($C$934="","",IFERROR(MAX(IF((ROW(مسودة!$C$888:$C$917)=SMALL(IF((ROW(مسودة!$C$888:$C$917)*(مسودة!$C$888:$C$917=$C$934)),ROW(مسودة!$C$888:$C$917)),ROW()-ROW(Y935)+1)),مسودة!Y889:Y$917)),0))</f>
        <v/>
      </c>
      <c r="Z935" s="39" t="str">
        <f t="array" ref="Z935">IF($C$934="","",IFERROR(MAX(IF((ROW(مسودة!$C$888:$C$917)=SMALL(IF((ROW(مسودة!$C$888:$C$917)*(مسودة!$C$888:$C$917=$C$934)),ROW(مسودة!$C$888:$C$917)),ROW()-ROW(Z935)+1)),مسودة!Z889:Z$917)),0))</f>
        <v/>
      </c>
      <c r="AA935" s="39" t="str">
        <f t="array" ref="AA935">IF($C$934="","",IFERROR(MAX(IF((ROW(مسودة!$C$888:$C$917)=SMALL(IF((ROW(مسودة!$C$888:$C$917)*(مسودة!$C$888:$C$917=$C$934)),ROW(مسودة!$C$888:$C$917)),ROW()-ROW(AA935)+1)),مسودة!AA889:AA$917)),0))</f>
        <v/>
      </c>
      <c r="AB935" s="39" t="str">
        <f t="array" ref="AB935">IF($C$934="","",IFERROR(MAX(IF((ROW(مسودة!$C$888:$C$917)=SMALL(IF((ROW(مسودة!$C$888:$C$917)*(مسودة!$C$888:$C$917=$C$934)),ROW(مسودة!$C$888:$C$917)),ROW()-ROW(AB935)+1)),مسودة!AB889:AB$917)),0))</f>
        <v/>
      </c>
      <c r="AC935" s="39" t="str">
        <f t="array" ref="AC935">IF($C$934="","",IFERROR(MAX(IF((ROW(مسودة!$C$888:$C$917)=SMALL(IF((ROW(مسودة!$C$888:$C$917)*(مسودة!$C$888:$C$917=$C$934)),ROW(مسودة!$C$888:$C$917)),ROW()-ROW(AC935)+1)),مسودة!AC889:AC$917)),0))</f>
        <v/>
      </c>
      <c r="AD935" s="39" t="str">
        <f t="array" ref="AD935">IF($C$934="","",IFERROR(MAX(IF((ROW(مسودة!$C$888:$C$917)=SMALL(IF((ROW(مسودة!$C$888:$C$917)*(مسودة!$C$888:$C$917=$C$934)),ROW(مسودة!$C$888:$C$917)),ROW()-ROW(AD935)+1)),مسودة!AD889:AD$917)),0))</f>
        <v/>
      </c>
      <c r="AE935" s="39" t="str">
        <f t="array" ref="AE935">IF($C$934="","",IFERROR(MAX(IF((ROW(مسودة!$C$888:$C$917)=SMALL(IF((ROW(مسودة!$C$888:$C$917)*(مسودة!$C$888:$C$917=$C$934)),ROW(مسودة!$C$888:$C$917)),ROW()-ROW(AE935)+1)),مسودة!AE889:AE$917)),0))</f>
        <v/>
      </c>
      <c r="AF935" s="39" t="str">
        <f t="array" ref="AF935">IF($C$934="","",IFERROR(MAX(IF((ROW(مسودة!$C$888:$C$917)=SMALL(IF((ROW(مسودة!$C$888:$C$917)*(مسودة!$C$888:$C$917=$C$934)),ROW(مسودة!$C$888:$C$917)),ROW()-ROW(AF935)+1)),مسودة!AF889:AF$917)),0))</f>
        <v/>
      </c>
      <c r="AG935" s="39" t="str">
        <f t="array" ref="AG935">IF($C$934="","",IFERROR(MAX(IF((ROW(مسودة!$C$888:$C$917)=SMALL(IF((ROW(مسودة!$C$888:$C$917)*(مسودة!$C$888:$C$917=$C$934)),ROW(مسودة!$C$888:$C$917)),ROW()-ROW(AG935)+1)),مسودة!AG889:AG$917)),0))</f>
        <v/>
      </c>
      <c r="AH935" s="39" t="str">
        <f t="array" ref="AH935">IF($C$934="","",IFERROR(MAX(IF((ROW(مسودة!$C$888:$C$917)=SMALL(IF((ROW(مسودة!$C$888:$C$917)*(مسودة!$C$888:$C$917=$C$934)),ROW(مسودة!$C$888:$C$917)),ROW()-ROW(AH935)+1)),مسودة!AH889:AH$917)),0))</f>
        <v/>
      </c>
      <c r="AI935" s="39" t="str">
        <f t="array" ref="AI935">IF($C$934="","",IFERROR(MAX(IF((ROW(مسودة!$C$888:$C$917)=SMALL(IF((ROW(مسودة!$C$888:$C$917)*(مسودة!$C$888:$C$917=$C$934)),ROW(مسودة!$C$888:$C$917)),ROW()-ROW(AI935)+1)),مسودة!AI889:AI$917)),0))</f>
        <v/>
      </c>
      <c r="AJ935" s="39" t="str">
        <f t="array" ref="AJ935">IF($C$934="","",IFERROR(MAX(IF((ROW(مسودة!$C$888:$C$917)=SMALL(IF((ROW(مسودة!$C$888:$C$917)*(مسودة!$C$888:$C$917=$C$934)),ROW(مسودة!$C$888:$C$917)),ROW()-ROW(AJ935)+1)),مسودة!AJ889:AJ$917)),0))</f>
        <v/>
      </c>
      <c r="AK935" s="39" t="str">
        <f t="array" ref="AK935">IF($C$934="","",IFERROR(MAX(IF((ROW(مسودة!$C$888:$C$917)=SMALL(IF((ROW(مسودة!$C$888:$C$917)*(مسودة!$C$888:$C$917=$C$934)),ROW(مسودة!$C$888:$C$917)),ROW()-ROW(AK935)+1)),مسودة!AK889:AK$917)),0))</f>
        <v/>
      </c>
      <c r="AL935" s="39" t="str">
        <f t="array" ref="AL935">IF($C$934="","",IFERROR(MAX(IF((ROW(مسودة!$C$888:$C$917)=SMALL(IF((ROW(مسودة!$C$888:$C$917)*(مسودة!$C$888:$C$917=$C$934)),ROW(مسودة!$C$888:$C$917)),ROW()-ROW(AL935)+1)),مسودة!AL889:AL$917)),0))</f>
        <v/>
      </c>
      <c r="AM935" s="39" t="str">
        <f t="array" ref="AM935">IF($C$934="","",IFERROR(MAX(IF((ROW(مسودة!$C$888:$C$917)=SMALL(IF((ROW(مسودة!$C$888:$C$917)*(مسودة!$C$888:$C$917=$C$934)),ROW(مسودة!$C$888:$C$917)),ROW()-ROW(AM935)+1)),مسودة!AM889:AM$917)),0))</f>
        <v/>
      </c>
      <c r="AN935" s="54"/>
      <c r="AO935" s="54"/>
      <c r="AP935" s="56"/>
      <c r="AQ935" s="49"/>
      <c r="AR935" s="49"/>
      <c r="AS935" s="49"/>
      <c r="AT935" s="49"/>
      <c r="AU935" s="104"/>
    </row>
    <row r="936" spans="2:47" ht="36" customHeight="1" thickBot="1">
      <c r="B936" s="48"/>
      <c r="C936" s="93"/>
      <c r="D936" s="51"/>
      <c r="E936" s="51"/>
      <c r="F936" s="14" t="s">
        <v>32</v>
      </c>
      <c r="G936" s="39" t="str">
        <f t="array" ref="G936">IF($C$934="","",IFERROR(MAX(IF((ROW(مسودة!$C$888:$C$917)=SMALL(IF((ROW(مسودة!$C$888:$C$917)*(مسودة!$C$888:$C$917=$C$934)),ROW(مسودة!$C$888:$C$917)),ROW()-ROW(G936)+1)),مسودة!G890:G$917)),0))</f>
        <v/>
      </c>
      <c r="H936" s="39" t="str">
        <f t="array" ref="H936">IF($C$934="","",IFERROR(MAX(IF((ROW(مسودة!$C$888:$C$917)=SMALL(IF((ROW(مسودة!$C$888:$C$917)*(مسودة!$C$888:$C$917=$C$934)),ROW(مسودة!$C$888:$C$917)),ROW()-ROW(H936)+1)),مسودة!H890:H$917)),0))</f>
        <v/>
      </c>
      <c r="I936" s="39" t="str">
        <f t="array" ref="I936">IF($C$934="","",IFERROR(MAX(IF((ROW(مسودة!$C$888:$C$917)=SMALL(IF((ROW(مسودة!$C$888:$C$917)*(مسودة!$C$888:$C$917=$C$934)),ROW(مسودة!$C$888:$C$917)),ROW()-ROW(I936)+1)),مسودة!I890:I$917)),0))</f>
        <v/>
      </c>
      <c r="J936" s="39" t="str">
        <f t="array" ref="J936">IF($C$934="","",IFERROR(MAX(IF((ROW(مسودة!$C$888:$C$917)=SMALL(IF((ROW(مسودة!$C$888:$C$917)*(مسودة!$C$888:$C$917=$C$934)),ROW(مسودة!$C$888:$C$917)),ROW()-ROW(J936)+1)),مسودة!J890:J$917)),0))</f>
        <v/>
      </c>
      <c r="K936" s="39" t="str">
        <f t="array" ref="K936">IF($C$934="","",IFERROR(MAX(IF((ROW(مسودة!$C$888:$C$917)=SMALL(IF((ROW(مسودة!$C$888:$C$917)*(مسودة!$C$888:$C$917=$C$934)),ROW(مسودة!$C$888:$C$917)),ROW()-ROW(K936)+1)),مسودة!K890:K$917)),0))</f>
        <v/>
      </c>
      <c r="L936" s="39" t="str">
        <f t="array" ref="L936">IF($C$934="","",IFERROR(MAX(IF((ROW(مسودة!$C$888:$C$917)=SMALL(IF((ROW(مسودة!$C$888:$C$917)*(مسودة!$C$888:$C$917=$C$934)),ROW(مسودة!$C$888:$C$917)),ROW()-ROW(L936)+1)),مسودة!L890:L$917)),0))</f>
        <v/>
      </c>
      <c r="M936" s="39" t="str">
        <f t="array" ref="M936">IF($C$934="","",IFERROR(MAX(IF((ROW(مسودة!$C$888:$C$917)=SMALL(IF((ROW(مسودة!$C$888:$C$917)*(مسودة!$C$888:$C$917=$C$934)),ROW(مسودة!$C$888:$C$917)),ROW()-ROW(M936)+1)),مسودة!M890:M$917)),0))</f>
        <v/>
      </c>
      <c r="N936" s="39" t="str">
        <f t="array" ref="N936">IF($C$934="","",IFERROR(MAX(IF((ROW(مسودة!$C$888:$C$917)=SMALL(IF((ROW(مسودة!$C$888:$C$917)*(مسودة!$C$888:$C$917=$C$934)),ROW(مسودة!$C$888:$C$917)),ROW()-ROW(N936)+1)),مسودة!N890:N$917)),0))</f>
        <v/>
      </c>
      <c r="O936" s="39" t="str">
        <f t="array" ref="O936">IF($C$934="","",IFERROR(MAX(IF((ROW(مسودة!$C$888:$C$917)=SMALL(IF((ROW(مسودة!$C$888:$C$917)*(مسودة!$C$888:$C$917=$C$934)),ROW(مسودة!$C$888:$C$917)),ROW()-ROW(O936)+1)),مسودة!O890:O$917)),0))</f>
        <v/>
      </c>
      <c r="P936" s="39" t="str">
        <f t="array" ref="P936">IF($C$934="","",IFERROR(MAX(IF((ROW(مسودة!$C$888:$C$917)=SMALL(IF((ROW(مسودة!$C$888:$C$917)*(مسودة!$C$888:$C$917=$C$934)),ROW(مسودة!$C$888:$C$917)),ROW()-ROW(P936)+1)),مسودة!P890:P$917)),0))</f>
        <v/>
      </c>
      <c r="Q936" s="39" t="str">
        <f t="array" ref="Q936">IF($C$934="","",IFERROR(MAX(IF((ROW(مسودة!$C$888:$C$917)=SMALL(IF((ROW(مسودة!$C$888:$C$917)*(مسودة!$C$888:$C$917=$C$934)),ROW(مسودة!$C$888:$C$917)),ROW()-ROW(Q936)+1)),مسودة!Q890:Q$917)),0))</f>
        <v/>
      </c>
      <c r="R936" s="39" t="str">
        <f t="array" ref="R936">IF($C$934="","",IFERROR(MAX(IF((ROW(مسودة!$C$888:$C$917)=SMALL(IF((ROW(مسودة!$C$888:$C$917)*(مسودة!$C$888:$C$917=$C$934)),ROW(مسودة!$C$888:$C$917)),ROW()-ROW(R936)+1)),مسودة!R890:R$917)),0))</f>
        <v/>
      </c>
      <c r="S936" s="39" t="str">
        <f t="array" ref="S936">IF($C$934="","",IFERROR(MAX(IF((ROW(مسودة!$C$888:$C$917)=SMALL(IF((ROW(مسودة!$C$888:$C$917)*(مسودة!$C$888:$C$917=$C$934)),ROW(مسودة!$C$888:$C$917)),ROW()-ROW(S936)+1)),مسودة!S890:S$917)),0))</f>
        <v/>
      </c>
      <c r="T936" s="39" t="str">
        <f t="array" ref="T936">IF($C$934="","",IFERROR(MAX(IF((ROW(مسودة!$C$888:$C$917)=SMALL(IF((ROW(مسودة!$C$888:$C$917)*(مسودة!$C$888:$C$917=$C$934)),ROW(مسودة!$C$888:$C$917)),ROW()-ROW(T936)+1)),مسودة!T890:T$917)),0))</f>
        <v/>
      </c>
      <c r="U936" s="39" t="str">
        <f t="array" ref="U936">IF($C$934="","",IFERROR(MAX(IF((ROW(مسودة!$C$888:$C$917)=SMALL(IF((ROW(مسودة!$C$888:$C$917)*(مسودة!$C$888:$C$917=$C$934)),ROW(مسودة!$C$888:$C$917)),ROW()-ROW(U936)+1)),مسودة!U890:U$917)),0))</f>
        <v/>
      </c>
      <c r="V936" s="39" t="str">
        <f t="array" ref="V936">IF($C$934="","",IFERROR(MAX(IF((ROW(مسودة!$C$888:$C$917)=SMALL(IF((ROW(مسودة!$C$888:$C$917)*(مسودة!$C$888:$C$917=$C$934)),ROW(مسودة!$C$888:$C$917)),ROW()-ROW(V936)+1)),مسودة!V890:V$917)),0))</f>
        <v/>
      </c>
      <c r="W936" s="39" t="str">
        <f t="array" ref="W936">IF($C$934="","",IFERROR(MAX(IF((ROW(مسودة!$C$888:$C$917)=SMALL(IF((ROW(مسودة!$C$888:$C$917)*(مسودة!$C$888:$C$917=$C$934)),ROW(مسودة!$C$888:$C$917)),ROW()-ROW(W936)+1)),مسودة!W890:W$917)),0))</f>
        <v/>
      </c>
      <c r="X936" s="39" t="str">
        <f t="array" ref="X936">IF($C$934="","",IFERROR(MAX(IF((ROW(مسودة!$C$888:$C$917)=SMALL(IF((ROW(مسودة!$C$888:$C$917)*(مسودة!$C$888:$C$917=$C$934)),ROW(مسودة!$C$888:$C$917)),ROW()-ROW(X936)+1)),مسودة!X890:X$917)),0))</f>
        <v/>
      </c>
      <c r="Y936" s="39" t="str">
        <f t="array" ref="Y936">IF($C$934="","",IFERROR(MAX(IF((ROW(مسودة!$C$888:$C$917)=SMALL(IF((ROW(مسودة!$C$888:$C$917)*(مسودة!$C$888:$C$917=$C$934)),ROW(مسودة!$C$888:$C$917)),ROW()-ROW(Y936)+1)),مسودة!Y890:Y$917)),0))</f>
        <v/>
      </c>
      <c r="Z936" s="39" t="str">
        <f t="array" ref="Z936">IF($C$934="","",IFERROR(MAX(IF((ROW(مسودة!$C$888:$C$917)=SMALL(IF((ROW(مسودة!$C$888:$C$917)*(مسودة!$C$888:$C$917=$C$934)),ROW(مسودة!$C$888:$C$917)),ROW()-ROW(Z936)+1)),مسودة!Z890:Z$917)),0))</f>
        <v/>
      </c>
      <c r="AA936" s="39" t="str">
        <f t="array" ref="AA936">IF($C$934="","",IFERROR(MAX(IF((ROW(مسودة!$C$888:$C$917)=SMALL(IF((ROW(مسودة!$C$888:$C$917)*(مسودة!$C$888:$C$917=$C$934)),ROW(مسودة!$C$888:$C$917)),ROW()-ROW(AA936)+1)),مسودة!AA890:AA$917)),0))</f>
        <v/>
      </c>
      <c r="AB936" s="39" t="str">
        <f t="array" ref="AB936">IF($C$934="","",IFERROR(MAX(IF((ROW(مسودة!$C$888:$C$917)=SMALL(IF((ROW(مسودة!$C$888:$C$917)*(مسودة!$C$888:$C$917=$C$934)),ROW(مسودة!$C$888:$C$917)),ROW()-ROW(AB936)+1)),مسودة!AB890:AB$917)),0))</f>
        <v/>
      </c>
      <c r="AC936" s="39" t="str">
        <f t="array" ref="AC936">IF($C$934="","",IFERROR(MAX(IF((ROW(مسودة!$C$888:$C$917)=SMALL(IF((ROW(مسودة!$C$888:$C$917)*(مسودة!$C$888:$C$917=$C$934)),ROW(مسودة!$C$888:$C$917)),ROW()-ROW(AC936)+1)),مسودة!AC890:AC$917)),0))</f>
        <v/>
      </c>
      <c r="AD936" s="39" t="str">
        <f t="array" ref="AD936">IF($C$934="","",IFERROR(MAX(IF((ROW(مسودة!$C$888:$C$917)=SMALL(IF((ROW(مسودة!$C$888:$C$917)*(مسودة!$C$888:$C$917=$C$934)),ROW(مسودة!$C$888:$C$917)),ROW()-ROW(AD936)+1)),مسودة!AD890:AD$917)),0))</f>
        <v/>
      </c>
      <c r="AE936" s="39" t="str">
        <f t="array" ref="AE936">IF($C$934="","",IFERROR(MAX(IF((ROW(مسودة!$C$888:$C$917)=SMALL(IF((ROW(مسودة!$C$888:$C$917)*(مسودة!$C$888:$C$917=$C$934)),ROW(مسودة!$C$888:$C$917)),ROW()-ROW(AE936)+1)),مسودة!AE890:AE$917)),0))</f>
        <v/>
      </c>
      <c r="AF936" s="39" t="str">
        <f t="array" ref="AF936">IF($C$934="","",IFERROR(MAX(IF((ROW(مسودة!$C$888:$C$917)=SMALL(IF((ROW(مسودة!$C$888:$C$917)*(مسودة!$C$888:$C$917=$C$934)),ROW(مسودة!$C$888:$C$917)),ROW()-ROW(AF936)+1)),مسودة!AF890:AF$917)),0))</f>
        <v/>
      </c>
      <c r="AG936" s="39" t="str">
        <f t="array" ref="AG936">IF($C$934="","",IFERROR(MAX(IF((ROW(مسودة!$C$888:$C$917)=SMALL(IF((ROW(مسودة!$C$888:$C$917)*(مسودة!$C$888:$C$917=$C$934)),ROW(مسودة!$C$888:$C$917)),ROW()-ROW(AG936)+1)),مسودة!AG890:AG$917)),0))</f>
        <v/>
      </c>
      <c r="AH936" s="39" t="str">
        <f t="array" ref="AH936">IF($C$934="","",IFERROR(MAX(IF((ROW(مسودة!$C$888:$C$917)=SMALL(IF((ROW(مسودة!$C$888:$C$917)*(مسودة!$C$888:$C$917=$C$934)),ROW(مسودة!$C$888:$C$917)),ROW()-ROW(AH936)+1)),مسودة!AH890:AH$917)),0))</f>
        <v/>
      </c>
      <c r="AI936" s="39" t="str">
        <f t="array" ref="AI936">IF($C$934="","",IFERROR(MAX(IF((ROW(مسودة!$C$888:$C$917)=SMALL(IF((ROW(مسودة!$C$888:$C$917)*(مسودة!$C$888:$C$917=$C$934)),ROW(مسودة!$C$888:$C$917)),ROW()-ROW(AI936)+1)),مسودة!AI890:AI$917)),0))</f>
        <v/>
      </c>
      <c r="AJ936" s="39" t="str">
        <f t="array" ref="AJ936">IF($C$934="","",IFERROR(MAX(IF((ROW(مسودة!$C$888:$C$917)=SMALL(IF((ROW(مسودة!$C$888:$C$917)*(مسودة!$C$888:$C$917=$C$934)),ROW(مسودة!$C$888:$C$917)),ROW()-ROW(AJ936)+1)),مسودة!AJ890:AJ$917)),0))</f>
        <v/>
      </c>
      <c r="AK936" s="39" t="str">
        <f t="array" ref="AK936">IF($C$934="","",IFERROR(MAX(IF((ROW(مسودة!$C$888:$C$917)=SMALL(IF((ROW(مسودة!$C$888:$C$917)*(مسودة!$C$888:$C$917=$C$934)),ROW(مسودة!$C$888:$C$917)),ROW()-ROW(AK936)+1)),مسودة!AK890:AK$917)),0))</f>
        <v/>
      </c>
      <c r="AL936" s="39" t="str">
        <f t="array" ref="AL936">IF($C$934="","",IFERROR(MAX(IF((ROW(مسودة!$C$888:$C$917)=SMALL(IF((ROW(مسودة!$C$888:$C$917)*(مسودة!$C$888:$C$917=$C$934)),ROW(مسودة!$C$888:$C$917)),ROW()-ROW(AL936)+1)),مسودة!AL890:AL$917)),0))</f>
        <v/>
      </c>
      <c r="AM936" s="39" t="str">
        <f t="array" ref="AM936">IF($C$934="","",IFERROR(MAX(IF((ROW(مسودة!$C$888:$C$917)=SMALL(IF((ROW(مسودة!$C$888:$C$917)*(مسودة!$C$888:$C$917=$C$934)),ROW(مسودة!$C$888:$C$917)),ROW()-ROW(AM936)+1)),مسودة!AM890:AM$917)),0))</f>
        <v/>
      </c>
      <c r="AN936" s="39" t="str">
        <f t="array" ref="AN936">IF($C934="","",IFERROR(MAX(IF((ROW(مسودة!$C$888:$C$917)=SMALL(IF((ROW(مسودة!$C$888:$C$917)*(مسودة!$C$888:$C$917=$C934)),ROW(مسودة!$C$888:$C$917)),ROW()-ROW(AN936)+1)),مسودة!AN$890:AN$917)),0))</f>
        <v/>
      </c>
      <c r="AO936" s="39" t="str">
        <f t="array" ref="AO936">IF($C934="","",IFERROR(MAX(IF((ROW(مسودة!$C$888:$C$917)=SMALL(IF((ROW(مسودة!$C$888:$C$917)*(مسودة!$C$888:$C$917=$C934)),ROW(مسودة!$C$888:$C$917)),ROW()-ROW(AO936)+1)),مسودة!AO$890:AO$917)),0))</f>
        <v/>
      </c>
      <c r="AP936" s="39" t="str">
        <f>IF(AO936&lt;50,"   ",IF(AO936&lt;65,"مقبول",IF(AO936&lt;75,"جيد",IF(AO936&lt;85,"جيدجداً",IF(AO936&lt;=100,"ممتاز","")))))</f>
        <v/>
      </c>
      <c r="AQ936" s="57"/>
      <c r="AR936" s="57"/>
      <c r="AS936" s="57"/>
      <c r="AT936" s="57"/>
      <c r="AU936" s="105"/>
    </row>
    <row r="937" spans="2:47" ht="26.25">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row>
    <row r="938" spans="2:47" ht="26.25">
      <c r="B938" s="16"/>
      <c r="C938" s="17" t="s">
        <v>33</v>
      </c>
      <c r="D938" s="17"/>
      <c r="E938" s="17"/>
      <c r="F938" s="17"/>
      <c r="G938" s="17"/>
      <c r="H938" s="17"/>
      <c r="I938" s="16"/>
      <c r="J938" s="16"/>
      <c r="K938" s="16"/>
      <c r="L938" s="18" t="s">
        <v>34</v>
      </c>
      <c r="M938" s="18" t="s">
        <v>35</v>
      </c>
      <c r="N938" s="18"/>
      <c r="O938" s="18"/>
      <c r="P938" s="18"/>
      <c r="Q938" s="18"/>
      <c r="R938" s="18"/>
      <c r="S938" s="18"/>
      <c r="T938" s="18"/>
      <c r="U938" s="18"/>
      <c r="V938" s="19"/>
      <c r="W938" s="19"/>
      <c r="X938" s="19"/>
      <c r="Y938" s="18"/>
      <c r="Z938" s="17"/>
      <c r="AA938" s="17"/>
      <c r="AB938" s="17"/>
      <c r="AC938" s="17"/>
      <c r="AD938" s="17"/>
      <c r="AE938" s="18"/>
      <c r="AF938" s="17"/>
      <c r="AG938" s="17"/>
      <c r="AH938" s="17"/>
      <c r="AI938" s="17"/>
      <c r="AJ938" s="17"/>
      <c r="AK938" s="17"/>
      <c r="AL938" s="17"/>
      <c r="AM938" s="17"/>
      <c r="AN938" s="17"/>
      <c r="AO938" s="18"/>
    </row>
    <row r="939" spans="2:47" ht="33.75">
      <c r="B939" s="19"/>
      <c r="C939" s="20" t="s">
        <v>36</v>
      </c>
      <c r="D939" s="18" t="s">
        <v>37</v>
      </c>
      <c r="E939" s="18"/>
      <c r="F939" s="18"/>
      <c r="G939" s="18"/>
      <c r="H939" s="18"/>
      <c r="I939" s="19"/>
      <c r="J939" s="19"/>
      <c r="K939" s="19"/>
      <c r="L939" s="18" t="s">
        <v>34</v>
      </c>
      <c r="M939" s="18" t="s">
        <v>38</v>
      </c>
      <c r="N939" s="18"/>
      <c r="O939" s="18"/>
      <c r="P939" s="18"/>
      <c r="Q939" s="18"/>
      <c r="R939" s="18"/>
      <c r="S939" s="18"/>
      <c r="T939" s="18"/>
      <c r="U939" s="18"/>
      <c r="V939" s="19"/>
      <c r="W939" s="19"/>
      <c r="X939" s="19"/>
      <c r="AA939" s="21"/>
      <c r="AB939" s="22"/>
      <c r="AC939" s="21"/>
      <c r="AD939" s="21"/>
      <c r="AE939" s="21"/>
      <c r="AF939" s="21"/>
      <c r="AI939" s="21"/>
      <c r="AJ939" s="21"/>
      <c r="AK939" s="21"/>
      <c r="AL939" s="22"/>
      <c r="AM939" s="21"/>
      <c r="AN939" s="21"/>
      <c r="AO939" s="21"/>
      <c r="AP939" s="21"/>
      <c r="AQ939" s="21"/>
      <c r="AR939" s="23"/>
      <c r="AS939" s="22"/>
      <c r="AT939" s="21"/>
      <c r="AU939" s="17"/>
    </row>
    <row r="940" spans="2:47" ht="33.75">
      <c r="B940" s="19"/>
      <c r="C940" s="20"/>
      <c r="D940" s="18"/>
      <c r="E940" s="18"/>
      <c r="F940" s="18"/>
      <c r="G940" s="18"/>
      <c r="H940" s="18"/>
      <c r="I940" s="19"/>
      <c r="J940" s="19"/>
      <c r="K940" s="19"/>
      <c r="L940" s="18"/>
      <c r="M940" s="18"/>
      <c r="N940" s="18"/>
      <c r="O940" s="18"/>
      <c r="P940" s="18"/>
      <c r="Q940" s="18"/>
      <c r="R940" s="18"/>
      <c r="S940" s="18"/>
      <c r="T940" s="18"/>
      <c r="U940" s="18"/>
      <c r="V940" s="19"/>
      <c r="W940" s="19"/>
      <c r="X940" s="19"/>
      <c r="AA940" s="21"/>
      <c r="AB940" s="22"/>
      <c r="AC940" s="21"/>
      <c r="AD940" s="21"/>
      <c r="AE940" s="21"/>
      <c r="AF940" s="21"/>
      <c r="AI940" s="21"/>
      <c r="AJ940" s="21"/>
      <c r="AK940" s="21"/>
      <c r="AL940" s="22"/>
      <c r="AM940" s="21"/>
      <c r="AN940" s="21"/>
      <c r="AO940" s="21"/>
      <c r="AP940" s="21"/>
      <c r="AQ940" s="21"/>
      <c r="AR940" s="23"/>
      <c r="AS940" s="22"/>
      <c r="AT940" s="21"/>
      <c r="AU940" s="17"/>
    </row>
    <row r="944" spans="2:47" ht="35.25">
      <c r="J944" s="80" t="s">
        <v>0</v>
      </c>
      <c r="K944" s="80"/>
      <c r="L944" s="80"/>
      <c r="M944" s="80"/>
      <c r="N944" s="80"/>
      <c r="O944" s="80"/>
      <c r="P944" s="80"/>
      <c r="Q944" s="80"/>
      <c r="R944" s="80"/>
      <c r="S944" s="80"/>
      <c r="T944" s="80"/>
      <c r="U944" s="80"/>
      <c r="V944" s="80"/>
      <c r="W944" s="80"/>
      <c r="X944" s="80"/>
      <c r="Y944" s="80"/>
      <c r="Z944" s="80"/>
      <c r="AA944" s="80"/>
      <c r="AB944" s="80"/>
      <c r="AC944" s="80"/>
      <c r="AD944" s="80"/>
      <c r="AE944" s="80"/>
      <c r="AF944" s="80"/>
      <c r="AG944" s="80"/>
      <c r="AH944" s="80"/>
      <c r="AI944" s="80"/>
    </row>
    <row r="947" spans="2:47" ht="15.75" thickBot="1"/>
    <row r="948" spans="2:47" ht="35.25" customHeight="1" thickTop="1" thickBot="1">
      <c r="B948" s="81" t="s">
        <v>2</v>
      </c>
      <c r="C948" s="84" t="s">
        <v>3</v>
      </c>
      <c r="D948" s="87" t="s">
        <v>4</v>
      </c>
      <c r="E948" s="90" t="s">
        <v>5</v>
      </c>
      <c r="F948" s="24" t="s">
        <v>6</v>
      </c>
      <c r="G948" s="63" t="s">
        <v>7</v>
      </c>
      <c r="H948" s="64"/>
      <c r="I948" s="65"/>
      <c r="J948" s="63" t="s">
        <v>8</v>
      </c>
      <c r="K948" s="64"/>
      <c r="L948" s="65"/>
      <c r="M948" s="63" t="s">
        <v>9</v>
      </c>
      <c r="N948" s="64"/>
      <c r="O948" s="65"/>
      <c r="P948" s="63" t="s">
        <v>10</v>
      </c>
      <c r="Q948" s="64"/>
      <c r="R948" s="65"/>
      <c r="S948" s="63" t="s">
        <v>11</v>
      </c>
      <c r="T948" s="64"/>
      <c r="U948" s="65"/>
      <c r="V948" s="63" t="s">
        <v>12</v>
      </c>
      <c r="W948" s="64"/>
      <c r="X948" s="65"/>
      <c r="Y948" s="63" t="s">
        <v>13</v>
      </c>
      <c r="Z948" s="64"/>
      <c r="AA948" s="65"/>
      <c r="AB948" s="63" t="s">
        <v>14</v>
      </c>
      <c r="AC948" s="64"/>
      <c r="AD948" s="65"/>
      <c r="AE948" s="63" t="s">
        <v>15</v>
      </c>
      <c r="AF948" s="64"/>
      <c r="AG948" s="65"/>
      <c r="AH948" s="63" t="s">
        <v>16</v>
      </c>
      <c r="AI948" s="64"/>
      <c r="AJ948" s="65"/>
      <c r="AK948" s="63" t="s">
        <v>17</v>
      </c>
      <c r="AL948" s="64"/>
      <c r="AM948" s="65"/>
      <c r="AN948" s="66" t="s">
        <v>18</v>
      </c>
      <c r="AO948" s="66" t="s">
        <v>19</v>
      </c>
      <c r="AP948" s="66" t="s">
        <v>20</v>
      </c>
      <c r="AQ948" s="69" t="s">
        <v>21</v>
      </c>
      <c r="AR948" s="70"/>
      <c r="AS948" s="69" t="s">
        <v>22</v>
      </c>
      <c r="AT948" s="70"/>
      <c r="AU948" s="73" t="s">
        <v>23</v>
      </c>
    </row>
    <row r="949" spans="2:47" ht="187.5" customHeight="1" thickBot="1">
      <c r="B949" s="82"/>
      <c r="C949" s="85"/>
      <c r="D949" s="88"/>
      <c r="E949" s="91"/>
      <c r="F949" s="8" t="s">
        <v>24</v>
      </c>
      <c r="G949" s="8" t="s">
        <v>25</v>
      </c>
      <c r="H949" s="8" t="s">
        <v>26</v>
      </c>
      <c r="I949" s="8" t="s">
        <v>27</v>
      </c>
      <c r="J949" s="8" t="s">
        <v>25</v>
      </c>
      <c r="K949" s="8" t="s">
        <v>26</v>
      </c>
      <c r="L949" s="8" t="s">
        <v>27</v>
      </c>
      <c r="M949" s="8" t="s">
        <v>25</v>
      </c>
      <c r="N949" s="8" t="s">
        <v>26</v>
      </c>
      <c r="O949" s="8" t="s">
        <v>27</v>
      </c>
      <c r="P949" s="8" t="s">
        <v>25</v>
      </c>
      <c r="Q949" s="8" t="s">
        <v>26</v>
      </c>
      <c r="R949" s="8" t="s">
        <v>27</v>
      </c>
      <c r="S949" s="8" t="s">
        <v>25</v>
      </c>
      <c r="T949" s="8" t="s">
        <v>26</v>
      </c>
      <c r="U949" s="8" t="s">
        <v>27</v>
      </c>
      <c r="V949" s="8" t="s">
        <v>25</v>
      </c>
      <c r="W949" s="8" t="s">
        <v>26</v>
      </c>
      <c r="X949" s="8" t="s">
        <v>27</v>
      </c>
      <c r="Y949" s="8" t="s">
        <v>25</v>
      </c>
      <c r="Z949" s="8" t="s">
        <v>26</v>
      </c>
      <c r="AA949" s="8" t="s">
        <v>27</v>
      </c>
      <c r="AB949" s="8" t="s">
        <v>25</v>
      </c>
      <c r="AC949" s="8" t="s">
        <v>26</v>
      </c>
      <c r="AD949" s="8" t="s">
        <v>27</v>
      </c>
      <c r="AE949" s="8" t="s">
        <v>25</v>
      </c>
      <c r="AF949" s="8" t="s">
        <v>26</v>
      </c>
      <c r="AG949" s="8" t="s">
        <v>27</v>
      </c>
      <c r="AH949" s="8" t="s">
        <v>25</v>
      </c>
      <c r="AI949" s="8" t="s">
        <v>26</v>
      </c>
      <c r="AJ949" s="8" t="s">
        <v>27</v>
      </c>
      <c r="AK949" s="8" t="s">
        <v>25</v>
      </c>
      <c r="AL949" s="8" t="s">
        <v>26</v>
      </c>
      <c r="AM949" s="8" t="s">
        <v>27</v>
      </c>
      <c r="AN949" s="67"/>
      <c r="AO949" s="67"/>
      <c r="AP949" s="67"/>
      <c r="AQ949" s="71"/>
      <c r="AR949" s="72"/>
      <c r="AS949" s="71"/>
      <c r="AT949" s="72"/>
      <c r="AU949" s="74"/>
    </row>
    <row r="950" spans="2:47" ht="28.5" customHeight="1" thickBot="1">
      <c r="B950" s="82"/>
      <c r="C950" s="85"/>
      <c r="D950" s="88"/>
      <c r="E950" s="91"/>
      <c r="F950" s="25" t="s">
        <v>28</v>
      </c>
      <c r="G950" s="9">
        <v>30</v>
      </c>
      <c r="H950" s="9">
        <v>56</v>
      </c>
      <c r="I950" s="9">
        <v>100</v>
      </c>
      <c r="J950" s="9">
        <v>30</v>
      </c>
      <c r="K950" s="9">
        <v>56</v>
      </c>
      <c r="L950" s="9">
        <v>100</v>
      </c>
      <c r="M950" s="9">
        <v>30</v>
      </c>
      <c r="N950" s="9">
        <v>56</v>
      </c>
      <c r="O950" s="9">
        <v>100</v>
      </c>
      <c r="P950" s="9">
        <v>24</v>
      </c>
      <c r="Q950" s="9">
        <v>29</v>
      </c>
      <c r="R950" s="9">
        <v>60</v>
      </c>
      <c r="S950" s="9">
        <v>24</v>
      </c>
      <c r="T950" s="9">
        <v>29</v>
      </c>
      <c r="U950" s="9">
        <v>60</v>
      </c>
      <c r="V950" s="9">
        <v>24</v>
      </c>
      <c r="W950" s="9">
        <v>29</v>
      </c>
      <c r="X950" s="9">
        <v>60</v>
      </c>
      <c r="Y950" s="9">
        <v>12</v>
      </c>
      <c r="Z950" s="9">
        <v>22</v>
      </c>
      <c r="AA950" s="9">
        <v>40</v>
      </c>
      <c r="AB950" s="9">
        <v>16</v>
      </c>
      <c r="AC950" s="9">
        <v>19</v>
      </c>
      <c r="AD950" s="9">
        <v>40</v>
      </c>
      <c r="AE950" s="9">
        <v>12</v>
      </c>
      <c r="AF950" s="9">
        <v>22</v>
      </c>
      <c r="AG950" s="9">
        <v>40</v>
      </c>
      <c r="AH950" s="9">
        <v>12</v>
      </c>
      <c r="AI950" s="9">
        <v>22</v>
      </c>
      <c r="AJ950" s="9">
        <v>40</v>
      </c>
      <c r="AK950" s="9">
        <v>6</v>
      </c>
      <c r="AL950" s="9">
        <v>11</v>
      </c>
      <c r="AM950" s="9">
        <v>20</v>
      </c>
      <c r="AN950" s="67"/>
      <c r="AO950" s="67"/>
      <c r="AP950" s="67"/>
      <c r="AQ950" s="76" t="s">
        <v>20</v>
      </c>
      <c r="AR950" s="77"/>
      <c r="AS950" s="78" t="s">
        <v>20</v>
      </c>
      <c r="AT950" s="79"/>
      <c r="AU950" s="75"/>
    </row>
    <row r="951" spans="2:47" ht="28.5" customHeight="1" thickBot="1">
      <c r="B951" s="83"/>
      <c r="C951" s="86"/>
      <c r="D951" s="89"/>
      <c r="E951" s="92"/>
      <c r="F951" s="25" t="s">
        <v>29</v>
      </c>
      <c r="G951" s="9">
        <v>60</v>
      </c>
      <c r="H951" s="9">
        <v>140</v>
      </c>
      <c r="I951" s="9">
        <v>200</v>
      </c>
      <c r="J951" s="9">
        <v>60</v>
      </c>
      <c r="K951" s="9">
        <v>140</v>
      </c>
      <c r="L951" s="9">
        <v>200</v>
      </c>
      <c r="M951" s="9">
        <v>60</v>
      </c>
      <c r="N951" s="9">
        <v>140</v>
      </c>
      <c r="O951" s="9">
        <v>200</v>
      </c>
      <c r="P951" s="9">
        <v>48</v>
      </c>
      <c r="Q951" s="9">
        <v>72</v>
      </c>
      <c r="R951" s="9">
        <v>120</v>
      </c>
      <c r="S951" s="9">
        <v>48</v>
      </c>
      <c r="T951" s="9">
        <v>72</v>
      </c>
      <c r="U951" s="9">
        <v>120</v>
      </c>
      <c r="V951" s="9">
        <v>48</v>
      </c>
      <c r="W951" s="9">
        <v>72</v>
      </c>
      <c r="X951" s="9">
        <v>120</v>
      </c>
      <c r="Y951" s="9">
        <v>24</v>
      </c>
      <c r="Z951" s="9">
        <v>56</v>
      </c>
      <c r="AA951" s="9">
        <v>80</v>
      </c>
      <c r="AB951" s="9">
        <v>32</v>
      </c>
      <c r="AC951" s="9">
        <v>48</v>
      </c>
      <c r="AD951" s="9">
        <v>80</v>
      </c>
      <c r="AE951" s="9">
        <v>24</v>
      </c>
      <c r="AF951" s="9">
        <v>56</v>
      </c>
      <c r="AG951" s="9">
        <v>80</v>
      </c>
      <c r="AH951" s="9">
        <v>24</v>
      </c>
      <c r="AI951" s="9">
        <v>56</v>
      </c>
      <c r="AJ951" s="9">
        <v>80</v>
      </c>
      <c r="AK951" s="9">
        <v>12</v>
      </c>
      <c r="AL951" s="9">
        <v>28</v>
      </c>
      <c r="AM951" s="9">
        <v>40</v>
      </c>
      <c r="AN951" s="68"/>
      <c r="AO951" s="68"/>
      <c r="AP951" s="68"/>
      <c r="AQ951" s="78"/>
      <c r="AR951" s="79"/>
      <c r="AS951" s="78"/>
      <c r="AT951" s="79"/>
      <c r="AU951" s="75"/>
    </row>
    <row r="952" spans="2:47" ht="28.5" customHeight="1" thickBot="1">
      <c r="B952" s="48">
        <f>B934+1</f>
        <v>211</v>
      </c>
      <c r="C952" s="98">
        <f t="array" ref="C952">IF(ISERROR(INDEX(مسودة!$C$932:$AV$961,SMALL(IF((مسودة!$AU$932:$AU$961="راسب"),ROW(مسودة!$C$932:$AV$961)-MIN(ROW(مسودة!$C$932:$AV$961))+1,""),ROW(A1)),COLUMN(A1))),"",INDEX(مسودة!$C$932:$AV$961,SMALL(IF((مسودة!$AU$932:$AU$961="راسب"),ROW(مسودة!$C$932:$AV$961)-MIN(ROW(مسودة!$C$932:$AV$961))+1,""),ROW(A1)),COLUMN(A1)))</f>
        <v>700</v>
      </c>
      <c r="D952" s="95" t="str">
        <f>IF(C952&lt;&gt;"",VLOOKUP(C952,مسودة!$C$932:$D$961,2,0),"")</f>
        <v>ابراهيم  سعيد</v>
      </c>
      <c r="E952" s="95">
        <f>IF(C952&lt;&gt;"",VLOOKUP(C952,مسودة!$C$932:$E$961,3,0),"")</f>
        <v>322</v>
      </c>
      <c r="F952" s="11" t="s">
        <v>30</v>
      </c>
      <c r="G952" s="39">
        <f t="array" ref="G952">IF($C$952="","",IFERROR(MAX(IF((ROW(مسودة!$C$932:$C$961)=SMALL(IF((ROW(مسودة!$C$932:$C$961)*(مسودة!$C$932:$C$961=$C$952)),ROW(مسودة!$C$932:$C$961)),ROW()-ROW(G952)+1)),مسودة!G932:G$961)),0))</f>
        <v>10</v>
      </c>
      <c r="H952" s="39">
        <f t="array" ref="H952">IF($C$952="","",IFERROR(MAX(IF((ROW(مسودة!$C$932:$C$961)=SMALL(IF((ROW(مسودة!$C$932:$C$961)*(مسودة!$C$932:$C$961=$C$952)),ROW(مسودة!$C$932:$C$961)),ROW()-ROW(H952)+1)),مسودة!H932:H$961)),0))</f>
        <v>52</v>
      </c>
      <c r="I952" s="39">
        <f t="array" ref="I952">IF($C$952="","",IFERROR(MAX(IF((ROW(مسودة!$C$932:$C$961)=SMALL(IF((ROW(مسودة!$C$932:$C$961)*(مسودة!$C$932:$C$961=$C$952)),ROW(مسودة!$C$932:$C$961)),ROW()-ROW(I952)+1)),مسودة!I932:I$961)),0))</f>
        <v>62</v>
      </c>
      <c r="J952" s="39">
        <f t="array" ref="J952">IF($C$952="","",IFERROR(MAX(IF((ROW(مسودة!$C$932:$C$961)=SMALL(IF((ROW(مسودة!$C$932:$C$961)*(مسودة!$C$932:$C$961=$C$952)),ROW(مسودة!$C$932:$C$961)),ROW()-ROW(J952)+1)),مسودة!J932:J$961)),0))</f>
        <v>11</v>
      </c>
      <c r="K952" s="39">
        <f t="array" ref="K952">IF($C$952="","",IFERROR(MAX(IF((ROW(مسودة!$C$932:$C$961)=SMALL(IF((ROW(مسودة!$C$932:$C$961)*(مسودة!$C$932:$C$961=$C$952)),ROW(مسودة!$C$932:$C$961)),ROW()-ROW(K952)+1)),مسودة!K932:K$961)),0))</f>
        <v>23</v>
      </c>
      <c r="L952" s="39">
        <f t="array" ref="L952">IF($C$952="","",IFERROR(MAX(IF((ROW(مسودة!$C$932:$C$961)=SMALL(IF((ROW(مسودة!$C$932:$C$961)*(مسودة!$C$932:$C$961=$C$952)),ROW(مسودة!$C$932:$C$961)),ROW()-ROW(L952)+1)),مسودة!L932:L$961)),0))</f>
        <v>34</v>
      </c>
      <c r="M952" s="39">
        <f t="array" ref="M952">IF($C$952="","",IFERROR(MAX(IF((ROW(مسودة!$C$932:$C$961)=SMALL(IF((ROW(مسودة!$C$932:$C$961)*(مسودة!$C$932:$C$961=$C$952)),ROW(مسودة!$C$932:$C$961)),ROW()-ROW(M952)+1)),مسودة!M932:M$961)),0))</f>
        <v>10</v>
      </c>
      <c r="N952" s="39">
        <f t="array" ref="N952">IF($C$952="","",IFERROR(MAX(IF((ROW(مسودة!$C$932:$C$961)=SMALL(IF((ROW(مسودة!$C$932:$C$961)*(مسودة!$C$932:$C$961=$C$952)),ROW(مسودة!$C$932:$C$961)),ROW()-ROW(N952)+1)),مسودة!N932:N$961)),0))</f>
        <v>18</v>
      </c>
      <c r="O952" s="39">
        <f t="array" ref="O952">IF($C$952="","",IFERROR(MAX(IF((ROW(مسودة!$C$932:$C$961)=SMALL(IF((ROW(مسودة!$C$932:$C$961)*(مسودة!$C$932:$C$961=$C$952)),ROW(مسودة!$C$932:$C$961)),ROW()-ROW(O952)+1)),مسودة!O932:O$961)),0))</f>
        <v>28</v>
      </c>
      <c r="P952" s="39">
        <f t="array" ref="P952">IF($C$952="","",IFERROR(MAX(IF((ROW(مسودة!$C$932:$C$961)=SMALL(IF((ROW(مسودة!$C$932:$C$961)*(مسودة!$C$932:$C$961=$C$952)),ROW(مسودة!$C$932:$C$961)),ROW()-ROW(P952)+1)),مسودة!P932:P$961)),0))</f>
        <v>10</v>
      </c>
      <c r="Q952" s="39">
        <f t="array" ref="Q952">IF($C$952="","",IFERROR(MAX(IF((ROW(مسودة!$C$932:$C$961)=SMALL(IF((ROW(مسودة!$C$932:$C$961)*(مسودة!$C$932:$C$961=$C$952)),ROW(مسودة!$C$932:$C$961)),ROW()-ROW(Q952)+1)),مسودة!Q932:Q$961)),0))</f>
        <v>22</v>
      </c>
      <c r="R952" s="39">
        <f t="array" ref="R952">IF($C$952="","",IFERROR(MAX(IF((ROW(مسودة!$C$932:$C$961)=SMALL(IF((ROW(مسودة!$C$932:$C$961)*(مسودة!$C$932:$C$961=$C$952)),ROW(مسودة!$C$932:$C$961)),ROW()-ROW(R952)+1)),مسودة!R932:R$961)),0))</f>
        <v>32</v>
      </c>
      <c r="S952" s="39">
        <f t="array" ref="S952">IF($C$952="","",IFERROR(MAX(IF((ROW(مسودة!$C$932:$C$961)=SMALL(IF((ROW(مسودة!$C$932:$C$961)*(مسودة!$C$932:$C$961=$C$952)),ROW(مسودة!$C$932:$C$961)),ROW()-ROW(S952)+1)),مسودة!S932:S$961)),0))</f>
        <v>12</v>
      </c>
      <c r="T952" s="39">
        <f t="array" ref="T952">IF($C$952="","",IFERROR(MAX(IF((ROW(مسودة!$C$932:$C$961)=SMALL(IF((ROW(مسودة!$C$932:$C$961)*(مسودة!$C$932:$C$961=$C$952)),ROW(مسودة!$C$932:$C$961)),ROW()-ROW(T952)+1)),مسودة!T932:T$961)),0))</f>
        <v>5</v>
      </c>
      <c r="U952" s="39">
        <f t="array" ref="U952">IF($C$952="","",IFERROR(MAX(IF((ROW(مسودة!$C$932:$C$961)=SMALL(IF((ROW(مسودة!$C$932:$C$961)*(مسودة!$C$932:$C$961=$C$952)),ROW(مسودة!$C$932:$C$961)),ROW()-ROW(U952)+1)),مسودة!U932:U$961)),0))</f>
        <v>17</v>
      </c>
      <c r="V952" s="39">
        <f t="array" ref="V952">IF($C$952="","",IFERROR(MAX(IF((ROW(مسودة!$C$932:$C$961)=SMALL(IF((ROW(مسودة!$C$932:$C$961)*(مسودة!$C$932:$C$961=$C$952)),ROW(مسودة!$C$932:$C$961)),ROW()-ROW(V952)+1)),مسودة!V932:V$961)),0))</f>
        <v>17</v>
      </c>
      <c r="W952" s="39">
        <f t="array" ref="W952">IF($C$952="","",IFERROR(MAX(IF((ROW(مسودة!$C$932:$C$961)=SMALL(IF((ROW(مسودة!$C$932:$C$961)*(مسودة!$C$932:$C$961=$C$952)),ROW(مسودة!$C$932:$C$961)),ROW()-ROW(W952)+1)),مسودة!W932:W$961)),0))</f>
        <v>6</v>
      </c>
      <c r="X952" s="39">
        <f t="array" ref="X952">IF($C$952="","",IFERROR(MAX(IF((ROW(مسودة!$C$932:$C$961)=SMALL(IF((ROW(مسودة!$C$932:$C$961)*(مسودة!$C$932:$C$961=$C$952)),ROW(مسودة!$C$932:$C$961)),ROW()-ROW(X952)+1)),مسودة!X932:X$961)),0))</f>
        <v>23</v>
      </c>
      <c r="Y952" s="39">
        <f t="array" ref="Y952">IF($C$952="","",IFERROR(MAX(IF((ROW(مسودة!$C$932:$C$961)=SMALL(IF((ROW(مسودة!$C$932:$C$961)*(مسودة!$C$932:$C$961=$C$952)),ROW(مسودة!$C$932:$C$961)),ROW()-ROW(Y952)+1)),مسودة!Y932:Y$961)),0))</f>
        <v>7</v>
      </c>
      <c r="Z952" s="39">
        <f t="array" ref="Z952">IF($C$952="","",IFERROR(MAX(IF((ROW(مسودة!$C$932:$C$961)=SMALL(IF((ROW(مسودة!$C$932:$C$961)*(مسودة!$C$932:$C$961=$C$952)),ROW(مسودة!$C$932:$C$961)),ROW()-ROW(Z952)+1)),مسودة!Z932:Z$961)),0))</f>
        <v>22</v>
      </c>
      <c r="AA952" s="39">
        <f t="array" ref="AA952">IF($C$952="","",IFERROR(MAX(IF((ROW(مسودة!$C$932:$C$961)=SMALL(IF((ROW(مسودة!$C$932:$C$961)*(مسودة!$C$932:$C$961=$C$952)),ROW(مسودة!$C$932:$C$961)),ROW()-ROW(AA952)+1)),مسودة!AA932:AA$961)),0))</f>
        <v>29</v>
      </c>
      <c r="AB952" s="39">
        <f t="array" ref="AB952">IF($C$952="","",IFERROR(MAX(IF((ROW(مسودة!$C$932:$C$961)=SMALL(IF((ROW(مسودة!$C$932:$C$961)*(مسودة!$C$932:$C$961=$C$952)),ROW(مسودة!$C$932:$C$961)),ROW()-ROW(AB952)+1)),مسودة!AB932:AB$961)),0))</f>
        <v>13</v>
      </c>
      <c r="AC952" s="39">
        <f t="array" ref="AC952">IF($C$952="","",IFERROR(MAX(IF((ROW(مسودة!$C$932:$C$961)=SMALL(IF((ROW(مسودة!$C$932:$C$961)*(مسودة!$C$932:$C$961=$C$952)),ROW(مسودة!$C$932:$C$961)),ROW()-ROW(AC952)+1)),مسودة!AC932:AC$961)),0))</f>
        <v>12</v>
      </c>
      <c r="AD952" s="39">
        <f t="array" ref="AD952">IF($C$952="","",IFERROR(MAX(IF((ROW(مسودة!$C$932:$C$961)=SMALL(IF((ROW(مسودة!$C$932:$C$961)*(مسودة!$C$932:$C$961=$C$952)),ROW(مسودة!$C$932:$C$961)),ROW()-ROW(AD952)+1)),مسودة!AD932:AD$961)),0))</f>
        <v>25</v>
      </c>
      <c r="AE952" s="39">
        <f t="array" ref="AE952">IF($C$952="","",IFERROR(MAX(IF((ROW(مسودة!$C$932:$C$961)=SMALL(IF((ROW(مسودة!$C$932:$C$961)*(مسودة!$C$932:$C$961=$C$952)),ROW(مسودة!$C$932:$C$961)),ROW()-ROW(AE952)+1)),مسودة!AE932:AE$961)),0))</f>
        <v>9</v>
      </c>
      <c r="AF952" s="39">
        <f t="array" ref="AF952">IF($C$952="","",IFERROR(MAX(IF((ROW(مسودة!$C$932:$C$961)=SMALL(IF((ROW(مسودة!$C$932:$C$961)*(مسودة!$C$932:$C$961=$C$952)),ROW(مسودة!$C$932:$C$961)),ROW()-ROW(AF952)+1)),مسودة!AF932:AF$961)),0))</f>
        <v>10</v>
      </c>
      <c r="AG952" s="39">
        <f t="array" ref="AG952">IF($C$952="","",IFERROR(MAX(IF((ROW(مسودة!$C$932:$C$961)=SMALL(IF((ROW(مسودة!$C$932:$C$961)*(مسودة!$C$932:$C$961=$C$952)),ROW(مسودة!$C$932:$C$961)),ROW()-ROW(AG952)+1)),مسودة!AG932:AG$961)),0))</f>
        <v>19</v>
      </c>
      <c r="AH952" s="39">
        <f t="array" ref="AH952">IF($C$952="","",IFERROR(MAX(IF((ROW(مسودة!$C$932:$C$961)=SMALL(IF((ROW(مسودة!$C$932:$C$961)*(مسودة!$C$932:$C$961=$C$952)),ROW(مسودة!$C$932:$C$961)),ROW()-ROW(AH952)+1)),مسودة!AH932:AH$961)),0))</f>
        <v>4</v>
      </c>
      <c r="AI952" s="39">
        <f t="array" ref="AI952">IF($C$952="","",IFERROR(MAX(IF((ROW(مسودة!$C$932:$C$961)=SMALL(IF((ROW(مسودة!$C$932:$C$961)*(مسودة!$C$932:$C$961=$C$952)),ROW(مسودة!$C$932:$C$961)),ROW()-ROW(AI952)+1)),مسودة!AI932:AI$961)),0))</f>
        <v>5</v>
      </c>
      <c r="AJ952" s="39">
        <f t="array" ref="AJ952">IF($C$952="","",IFERROR(MAX(IF((ROW(مسودة!$C$932:$C$961)=SMALL(IF((ROW(مسودة!$C$932:$C$961)*(مسودة!$C$932:$C$961=$C$952)),ROW(مسودة!$C$932:$C$961)),ROW()-ROW(AJ952)+1)),مسودة!AJ932:AJ$961)),0))</f>
        <v>9</v>
      </c>
      <c r="AK952" s="39">
        <f t="array" ref="AK952">IF($C$952="","",IFERROR(MAX(IF((ROW(مسودة!$C$932:$C$961)=SMALL(IF((ROW(مسودة!$C$932:$C$961)*(مسودة!$C$932:$C$961=$C$952)),ROW(مسودة!$C$932:$C$961)),ROW()-ROW(AK952)+1)),مسودة!AK932:AK$961)),0))</f>
        <v>3</v>
      </c>
      <c r="AL952" s="39">
        <f t="array" ref="AL952">IF($C$952="","",IFERROR(MAX(IF((ROW(مسودة!$C$932:$C$961)=SMALL(IF((ROW(مسودة!$C$932:$C$961)*(مسودة!$C$932:$C$961=$C$952)),ROW(مسودة!$C$932:$C$961)),ROW()-ROW(AL952)+1)),مسودة!AL932:AL$961)),0))</f>
        <v>3</v>
      </c>
      <c r="AM952" s="39">
        <f t="array" ref="AM952">IF($C$952="","",IFERROR(MAX(IF((ROW(مسودة!$C$932:$C$961)=SMALL(IF((ROW(مسودة!$C$932:$C$961)*(مسودة!$C$932:$C$961=$C$952)),ROW(مسودة!$C$932:$C$961)),ROW()-ROW(AM952)+1)),مسودة!AM932:AM$961)),0))</f>
        <v>6</v>
      </c>
      <c r="AN952" s="62"/>
      <c r="AO952" s="62"/>
      <c r="AP952" s="55"/>
      <c r="AQ952" s="49"/>
      <c r="AR952" s="49"/>
      <c r="AS952" s="49"/>
      <c r="AT952" s="49"/>
      <c r="AU952" s="103" t="str">
        <f>IFERROR(LOOKUP(2,1/((مسودة!$C$932:$C$961=C952)*(مسودة!$F$932:$F$961=F952)),مسودة!$AV$932:$AV$961),"")</f>
        <v>له دور ثانٍ في : إنجليزي، رياضيات،كيمياء،</v>
      </c>
    </row>
    <row r="953" spans="2:47" ht="28.5" customHeight="1" thickBot="1">
      <c r="B953" s="48"/>
      <c r="C953" s="99"/>
      <c r="D953" s="51"/>
      <c r="E953" s="51"/>
      <c r="F953" s="11" t="s">
        <v>31</v>
      </c>
      <c r="G953" s="39">
        <f t="array" ref="G953">IF($C$952="","",IFERROR(MAX(IF((ROW(مسودة!$C$932:$C$961)=SMALL(IF((ROW(مسودة!$C$932:$C$961)*(مسودة!$C$932:$C$961=$C$952)),ROW(مسودة!$C$932:$C$961)),ROW()-ROW(G953)+1)),مسودة!G933:G$961)),0))</f>
        <v>11</v>
      </c>
      <c r="H953" s="39">
        <f t="array" ref="H953">IF($C$952="","",IFERROR(MAX(IF((ROW(مسودة!$C$932:$C$961)=SMALL(IF((ROW(مسودة!$C$932:$C$961)*(مسودة!$C$932:$C$961=$C$952)),ROW(مسودة!$C$932:$C$961)),ROW()-ROW(H953)+1)),مسودة!H933:H$961)),0))</f>
        <v>48</v>
      </c>
      <c r="I953" s="39">
        <f t="array" ref="I953">IF($C$952="","",IFERROR(MAX(IF((ROW(مسودة!$C$932:$C$961)=SMALL(IF((ROW(مسودة!$C$932:$C$961)*(مسودة!$C$932:$C$961=$C$952)),ROW(مسودة!$C$932:$C$961)),ROW()-ROW(I953)+1)),مسودة!I933:I$961)),0))</f>
        <v>59</v>
      </c>
      <c r="J953" s="39">
        <f t="array" ref="J953">IF($C$952="","",IFERROR(MAX(IF((ROW(مسودة!$C$932:$C$961)=SMALL(IF((ROW(مسودة!$C$932:$C$961)*(مسودة!$C$932:$C$961=$C$952)),ROW(مسودة!$C$932:$C$961)),ROW()-ROW(J953)+1)),مسودة!J933:J$961)),0))</f>
        <v>18</v>
      </c>
      <c r="K953" s="39">
        <f t="array" ref="K953">IF($C$952="","",IFERROR(MAX(IF((ROW(مسودة!$C$932:$C$961)=SMALL(IF((ROW(مسودة!$C$932:$C$961)*(مسودة!$C$932:$C$961=$C$952)),ROW(مسودة!$C$932:$C$961)),ROW()-ROW(K953)+1)),مسودة!K933:K$961)),0))</f>
        <v>27</v>
      </c>
      <c r="L953" s="39">
        <f t="array" ref="L953">IF($C$952="","",IFERROR(MAX(IF((ROW(مسودة!$C$932:$C$961)=SMALL(IF((ROW(مسودة!$C$932:$C$961)*(مسودة!$C$932:$C$961=$C$952)),ROW(مسودة!$C$932:$C$961)),ROW()-ROW(L953)+1)),مسودة!L933:L$961)),0))</f>
        <v>45</v>
      </c>
      <c r="M953" s="39">
        <f t="array" ref="M953">IF($C$952="","",IFERROR(MAX(IF((ROW(مسودة!$C$932:$C$961)=SMALL(IF((ROW(مسودة!$C$932:$C$961)*(مسودة!$C$932:$C$961=$C$952)),ROW(مسودة!$C$932:$C$961)),ROW()-ROW(M953)+1)),مسودة!M933:M$961)),0))</f>
        <v>8</v>
      </c>
      <c r="N953" s="39">
        <f t="array" ref="N953">IF($C$952="","",IFERROR(MAX(IF((ROW(مسودة!$C$932:$C$961)=SMALL(IF((ROW(مسودة!$C$932:$C$961)*(مسودة!$C$932:$C$961=$C$952)),ROW(مسودة!$C$932:$C$961)),ROW()-ROW(N953)+1)),مسودة!N933:N$961)),0))</f>
        <v>16</v>
      </c>
      <c r="O953" s="39">
        <f t="array" ref="O953">IF($C$952="","",IFERROR(MAX(IF((ROW(مسودة!$C$932:$C$961)=SMALL(IF((ROW(مسودة!$C$932:$C$961)*(مسودة!$C$932:$C$961=$C$952)),ROW(مسودة!$C$932:$C$961)),ROW()-ROW(O953)+1)),مسودة!O933:O$961)),0))</f>
        <v>24</v>
      </c>
      <c r="P953" s="39">
        <f t="array" ref="P953">IF($C$952="","",IFERROR(MAX(IF((ROW(مسودة!$C$932:$C$961)=SMALL(IF((ROW(مسودة!$C$932:$C$961)*(مسودة!$C$932:$C$961=$C$952)),ROW(مسودة!$C$932:$C$961)),ROW()-ROW(P953)+1)),مسودة!P933:P$961)),0))</f>
        <v>14</v>
      </c>
      <c r="Q953" s="39">
        <f t="array" ref="Q953">IF($C$952="","",IFERROR(MAX(IF((ROW(مسودة!$C$932:$C$961)=SMALL(IF((ROW(مسودة!$C$932:$C$961)*(مسودة!$C$932:$C$961=$C$952)),ROW(مسودة!$C$932:$C$961)),ROW()-ROW(Q953)+1)),مسودة!Q933:Q$961)),0))</f>
        <v>14</v>
      </c>
      <c r="R953" s="39">
        <f t="array" ref="R953">IF($C$952="","",IFERROR(MAX(IF((ROW(مسودة!$C$932:$C$961)=SMALL(IF((ROW(مسودة!$C$932:$C$961)*(مسودة!$C$932:$C$961=$C$952)),ROW(مسودة!$C$932:$C$961)),ROW()-ROW(R953)+1)),مسودة!R933:R$961)),0))</f>
        <v>28</v>
      </c>
      <c r="S953" s="39">
        <f t="array" ref="S953">IF($C$952="","",IFERROR(MAX(IF((ROW(مسودة!$C$932:$C$961)=SMALL(IF((ROW(مسودة!$C$932:$C$961)*(مسودة!$C$932:$C$961=$C$952)),ROW(مسودة!$C$932:$C$961)),ROW()-ROW(S953)+1)),مسودة!S933:S$961)),0))</f>
        <v>15</v>
      </c>
      <c r="T953" s="39">
        <f t="array" ref="T953">IF($C$952="","",IFERROR(MAX(IF((ROW(مسودة!$C$932:$C$961)=SMALL(IF((ROW(مسودة!$C$932:$C$961)*(مسودة!$C$932:$C$961=$C$952)),ROW(مسودة!$C$932:$C$961)),ROW()-ROW(T953)+1)),مسودة!T933:T$961)),0))</f>
        <v>17</v>
      </c>
      <c r="U953" s="39">
        <f t="array" ref="U953">IF($C$952="","",IFERROR(MAX(IF((ROW(مسودة!$C$932:$C$961)=SMALL(IF((ROW(مسودة!$C$932:$C$961)*(مسودة!$C$932:$C$961=$C$952)),ROW(مسودة!$C$932:$C$961)),ROW()-ROW(U953)+1)),مسودة!U933:U$961)),0))</f>
        <v>32</v>
      </c>
      <c r="V953" s="39">
        <f t="array" ref="V953">IF($C$952="","",IFERROR(MAX(IF((ROW(مسودة!$C$932:$C$961)=SMALL(IF((ROW(مسودة!$C$932:$C$961)*(مسودة!$C$932:$C$961=$C$952)),ROW(مسودة!$C$932:$C$961)),ROW()-ROW(V953)+1)),مسودة!V933:V$961)),0))</f>
        <v>17</v>
      </c>
      <c r="W953" s="39">
        <f t="array" ref="W953">IF($C$952="","",IFERROR(MAX(IF((ROW(مسودة!$C$932:$C$961)=SMALL(IF((ROW(مسودة!$C$932:$C$961)*(مسودة!$C$932:$C$961=$C$952)),ROW(مسودة!$C$932:$C$961)),ROW()-ROW(W953)+1)),مسودة!W933:W$961)),0))</f>
        <v>23</v>
      </c>
      <c r="X953" s="39">
        <f t="array" ref="X953">IF($C$952="","",IFERROR(MAX(IF((ROW(مسودة!$C$932:$C$961)=SMALL(IF((ROW(مسودة!$C$932:$C$961)*(مسودة!$C$932:$C$961=$C$952)),ROW(مسودة!$C$932:$C$961)),ROW()-ROW(X953)+1)),مسودة!X933:X$961)),0))</f>
        <v>40</v>
      </c>
      <c r="Y953" s="39">
        <f t="array" ref="Y953">IF($C$952="","",IFERROR(MAX(IF((ROW(مسودة!$C$932:$C$961)=SMALL(IF((ROW(مسودة!$C$932:$C$961)*(مسودة!$C$932:$C$961=$C$952)),ROW(مسودة!$C$932:$C$961)),ROW()-ROW(Y953)+1)),مسودة!Y933:Y$961)),0))</f>
        <v>1</v>
      </c>
      <c r="Z953" s="39">
        <f t="array" ref="Z953">IF($C$952="","",IFERROR(MAX(IF((ROW(مسودة!$C$932:$C$961)=SMALL(IF((ROW(مسودة!$C$932:$C$961)*(مسودة!$C$932:$C$961=$C$952)),ROW(مسودة!$C$932:$C$961)),ROW()-ROW(Z953)+1)),مسودة!Z933:Z$961)),0))</f>
        <v>17</v>
      </c>
      <c r="AA953" s="39">
        <f t="array" ref="AA953">IF($C$952="","",IFERROR(MAX(IF((ROW(مسودة!$C$932:$C$961)=SMALL(IF((ROW(مسودة!$C$932:$C$961)*(مسودة!$C$932:$C$961=$C$952)),ROW(مسودة!$C$932:$C$961)),ROW()-ROW(AA953)+1)),مسودة!AA933:AA$961)),0))</f>
        <v>18</v>
      </c>
      <c r="AB953" s="39">
        <f t="array" ref="AB953">IF($C$952="","",IFERROR(MAX(IF((ROW(مسودة!$C$932:$C$961)=SMALL(IF((ROW(مسودة!$C$932:$C$961)*(مسودة!$C$932:$C$961=$C$952)),ROW(مسودة!$C$932:$C$961)),ROW()-ROW(AB953)+1)),مسودة!AB933:AB$961)),0))</f>
        <v>11</v>
      </c>
      <c r="AC953" s="39">
        <f t="array" ref="AC953">IF($C$952="","",IFERROR(MAX(IF((ROW(مسودة!$C$932:$C$961)=SMALL(IF((ROW(مسودة!$C$932:$C$961)*(مسودة!$C$932:$C$961=$C$952)),ROW(مسودة!$C$932:$C$961)),ROW()-ROW(AC953)+1)),مسودة!AC933:AC$961)),0))</f>
        <v>15</v>
      </c>
      <c r="AD953" s="39">
        <f t="array" ref="AD953">IF($C$952="","",IFERROR(MAX(IF((ROW(مسودة!$C$932:$C$961)=SMALL(IF((ROW(مسودة!$C$932:$C$961)*(مسودة!$C$932:$C$961=$C$952)),ROW(مسودة!$C$932:$C$961)),ROW()-ROW(AD953)+1)),مسودة!AD933:AD$961)),0))</f>
        <v>26</v>
      </c>
      <c r="AE953" s="39">
        <f t="array" ref="AE953">IF($C$952="","",IFERROR(MAX(IF((ROW(مسودة!$C$932:$C$961)=SMALL(IF((ROW(مسودة!$C$932:$C$961)*(مسودة!$C$932:$C$961=$C$952)),ROW(مسودة!$C$932:$C$961)),ROW()-ROW(AE953)+1)),مسودة!AE933:AE$961)),0))</f>
        <v>11</v>
      </c>
      <c r="AF953" s="39">
        <f t="array" ref="AF953">IF($C$952="","",IFERROR(MAX(IF((ROW(مسودة!$C$932:$C$961)=SMALL(IF((ROW(مسودة!$C$932:$C$961)*(مسودة!$C$932:$C$961=$C$952)),ROW(مسودة!$C$932:$C$961)),ROW()-ROW(AF953)+1)),مسودة!AF933:AF$961)),0))</f>
        <v>14</v>
      </c>
      <c r="AG953" s="39">
        <f t="array" ref="AG953">IF($C$952="","",IFERROR(MAX(IF((ROW(مسودة!$C$932:$C$961)=SMALL(IF((ROW(مسودة!$C$932:$C$961)*(مسودة!$C$932:$C$961=$C$952)),ROW(مسودة!$C$932:$C$961)),ROW()-ROW(AG953)+1)),مسودة!AG933:AG$961)),0))</f>
        <v>25</v>
      </c>
      <c r="AH953" s="39">
        <f t="array" ref="AH953">IF($C$952="","",IFERROR(MAX(IF((ROW(مسودة!$C$932:$C$961)=SMALL(IF((ROW(مسودة!$C$932:$C$961)*(مسودة!$C$932:$C$961=$C$952)),ROW(مسودة!$C$932:$C$961)),ROW()-ROW(AH953)+1)),مسودة!AH933:AH$961)),0))</f>
        <v>4</v>
      </c>
      <c r="AI953" s="39">
        <f t="array" ref="AI953">IF($C$952="","",IFERROR(MAX(IF((ROW(مسودة!$C$932:$C$961)=SMALL(IF((ROW(مسودة!$C$932:$C$961)*(مسودة!$C$932:$C$961=$C$952)),ROW(مسودة!$C$932:$C$961)),ROW()-ROW(AI953)+1)),مسودة!AI933:AI$961)),0))</f>
        <v>27</v>
      </c>
      <c r="AJ953" s="39">
        <f t="array" ref="AJ953">IF($C$952="","",IFERROR(MAX(IF((ROW(مسودة!$C$932:$C$961)=SMALL(IF((ROW(مسودة!$C$932:$C$961)*(مسودة!$C$932:$C$961=$C$952)),ROW(مسودة!$C$932:$C$961)),ROW()-ROW(AJ953)+1)),مسودة!AJ933:AJ$961)),0))</f>
        <v>31</v>
      </c>
      <c r="AK953" s="39">
        <f t="array" ref="AK953">IF($C$952="","",IFERROR(MAX(IF((ROW(مسودة!$C$932:$C$961)=SMALL(IF((ROW(مسودة!$C$932:$C$961)*(مسودة!$C$932:$C$961=$C$952)),ROW(مسودة!$C$932:$C$961)),ROW()-ROW(AK953)+1)),مسودة!AK933:AK$961)),0))</f>
        <v>3</v>
      </c>
      <c r="AL953" s="39">
        <f t="array" ref="AL953">IF($C$952="","",IFERROR(MAX(IF((ROW(مسودة!$C$932:$C$961)=SMALL(IF((ROW(مسودة!$C$932:$C$961)*(مسودة!$C$932:$C$961=$C$952)),ROW(مسودة!$C$932:$C$961)),ROW()-ROW(AL953)+1)),مسودة!AL933:AL$961)),0))</f>
        <v>11</v>
      </c>
      <c r="AM953" s="39">
        <f t="array" ref="AM953">IF($C$952="","",IFERROR(MAX(IF((ROW(مسودة!$C$932:$C$961)=SMALL(IF((ROW(مسودة!$C$932:$C$961)*(مسودة!$C$932:$C$961=$C$952)),ROW(مسودة!$C$932:$C$961)),ROW()-ROW(AM953)+1)),مسودة!AM933:AM$961)),0))</f>
        <v>14</v>
      </c>
      <c r="AN953" s="56"/>
      <c r="AO953" s="56"/>
      <c r="AP953" s="56"/>
      <c r="AQ953" s="49"/>
      <c r="AR953" s="49"/>
      <c r="AS953" s="49"/>
      <c r="AT953" s="49"/>
      <c r="AU953" s="104"/>
    </row>
    <row r="954" spans="2:47" ht="28.5" thickBot="1">
      <c r="B954" s="48"/>
      <c r="C954" s="93"/>
      <c r="D954" s="51"/>
      <c r="E954" s="51"/>
      <c r="F954" s="14" t="s">
        <v>32</v>
      </c>
      <c r="G954" s="39">
        <f t="array" ref="G954">IF($C$952="","",IFERROR(MAX(IF((ROW(مسودة!$C$932:$C$961)=SMALL(IF((ROW(مسودة!$C$932:$C$961)*(مسودة!$C$932:$C$961=$C$952)),ROW(مسودة!$C$932:$C$961)),ROW()-ROW(G954)+1)),مسودة!G934:G$961)),0))</f>
        <v>21</v>
      </c>
      <c r="H954" s="39">
        <f t="array" ref="H954">IF($C$952="","",IFERROR(MAX(IF((ROW(مسودة!$C$932:$C$961)=SMALL(IF((ROW(مسودة!$C$932:$C$961)*(مسودة!$C$932:$C$961=$C$952)),ROW(مسودة!$C$932:$C$961)),ROW()-ROW(H954)+1)),مسودة!H934:H$961)),0))</f>
        <v>100</v>
      </c>
      <c r="I954" s="39">
        <f t="array" ref="I954">IF($C$952="","",IFERROR(MAX(IF((ROW(مسودة!$C$932:$C$961)=SMALL(IF((ROW(مسودة!$C$932:$C$961)*(مسودة!$C$932:$C$961=$C$952)),ROW(مسودة!$C$932:$C$961)),ROW()-ROW(I954)+1)),مسودة!I934:I$961)),0))</f>
        <v>121</v>
      </c>
      <c r="J954" s="39">
        <f t="array" ref="J954">IF($C$952="","",IFERROR(MAX(IF((ROW(مسودة!$C$932:$C$961)=SMALL(IF((ROW(مسودة!$C$932:$C$961)*(مسودة!$C$932:$C$961=$C$952)),ROW(مسودة!$C$932:$C$961)),ROW()-ROW(J954)+1)),مسودة!J934:J$961)),0))</f>
        <v>56</v>
      </c>
      <c r="K954" s="39">
        <f t="array" ref="K954">IF($C$952="","",IFERROR(MAX(IF((ROW(مسودة!$C$932:$C$961)=SMALL(IF((ROW(مسودة!$C$932:$C$961)*(مسودة!$C$932:$C$961=$C$952)),ROW(مسودة!$C$932:$C$961)),ROW()-ROW(K954)+1)),مسودة!K934:K$961)),0))</f>
        <v>50</v>
      </c>
      <c r="L954" s="39">
        <f t="array" ref="L954">IF($C$952="","",IFERROR(MAX(IF((ROW(مسودة!$C$932:$C$961)=SMALL(IF((ROW(مسودة!$C$932:$C$961)*(مسودة!$C$932:$C$961=$C$952)),ROW(مسودة!$C$932:$C$961)),ROW()-ROW(L954)+1)),مسودة!L934:L$961)),0))</f>
        <v>106</v>
      </c>
      <c r="M954" s="39">
        <f t="array" ref="M954">IF($C$952="","",IFERROR(MAX(IF((ROW(مسودة!$C$932:$C$961)=SMALL(IF((ROW(مسودة!$C$932:$C$961)*(مسودة!$C$932:$C$961=$C$952)),ROW(مسودة!$C$932:$C$961)),ROW()-ROW(M954)+1)),مسودة!M934:M$961)),0))</f>
        <v>18</v>
      </c>
      <c r="N954" s="39">
        <f t="array" ref="N954">IF($C$952="","",IFERROR(MAX(IF((ROW(مسودة!$C$932:$C$961)=SMALL(IF((ROW(مسودة!$C$932:$C$961)*(مسودة!$C$932:$C$961=$C$952)),ROW(مسودة!$C$932:$C$961)),ROW()-ROW(N954)+1)),مسودة!N934:N$961)),0))</f>
        <v>34</v>
      </c>
      <c r="O954" s="39">
        <f t="array" ref="O954">IF($C$952="","",IFERROR(MAX(IF((ROW(مسودة!$C$932:$C$961)=SMALL(IF((ROW(مسودة!$C$932:$C$961)*(مسودة!$C$932:$C$961=$C$952)),ROW(مسودة!$C$932:$C$961)),ROW()-ROW(O954)+1)),مسودة!O934:O$961)),0))</f>
        <v>52</v>
      </c>
      <c r="P954" s="39">
        <f t="array" ref="P954">IF($C$952="","",IFERROR(MAX(IF((ROW(مسودة!$C$932:$C$961)=SMALL(IF((ROW(مسودة!$C$932:$C$961)*(مسودة!$C$932:$C$961=$C$952)),ROW(مسودة!$C$932:$C$961)),ROW()-ROW(P954)+1)),مسودة!P934:P$961)),0))</f>
        <v>24</v>
      </c>
      <c r="Q954" s="39">
        <f t="array" ref="Q954">IF($C$952="","",IFERROR(MAX(IF((ROW(مسودة!$C$932:$C$961)=SMALL(IF((ROW(مسودة!$C$932:$C$961)*(مسودة!$C$932:$C$961=$C$952)),ROW(مسودة!$C$932:$C$961)),ROW()-ROW(Q954)+1)),مسودة!Q934:Q$961)),0))</f>
        <v>36</v>
      </c>
      <c r="R954" s="39">
        <f t="array" ref="R954">IF($C$952="","",IFERROR(MAX(IF((ROW(مسودة!$C$932:$C$961)=SMALL(IF((ROW(مسودة!$C$932:$C$961)*(مسودة!$C$932:$C$961=$C$952)),ROW(مسودة!$C$932:$C$961)),ROW()-ROW(R954)+1)),مسودة!R934:R$961)),0))</f>
        <v>60</v>
      </c>
      <c r="S954" s="39">
        <f t="array" ref="S954">IF($C$952="","",IFERROR(MAX(IF((ROW(مسودة!$C$932:$C$961)=SMALL(IF((ROW(مسودة!$C$932:$C$961)*(مسودة!$C$932:$C$961=$C$952)),ROW(مسودة!$C$932:$C$961)),ROW()-ROW(S954)+1)),مسودة!S934:S$961)),0))</f>
        <v>27</v>
      </c>
      <c r="T954" s="39">
        <f t="array" ref="T954">IF($C$952="","",IFERROR(MAX(IF((ROW(مسودة!$C$932:$C$961)=SMALL(IF((ROW(مسودة!$C$932:$C$961)*(مسودة!$C$932:$C$961=$C$952)),ROW(مسودة!$C$932:$C$961)),ROW()-ROW(T954)+1)),مسودة!T934:T$961)),0))</f>
        <v>22</v>
      </c>
      <c r="U954" s="39">
        <f t="array" ref="U954">IF($C$952="","",IFERROR(MAX(IF((ROW(مسودة!$C$932:$C$961)=SMALL(IF((ROW(مسودة!$C$932:$C$961)*(مسودة!$C$932:$C$961=$C$952)),ROW(مسودة!$C$932:$C$961)),ROW()-ROW(U954)+1)),مسودة!U934:U$961)),0))</f>
        <v>49</v>
      </c>
      <c r="V954" s="39">
        <f t="array" ref="V954">IF($C$952="","",IFERROR(MAX(IF((ROW(مسودة!$C$932:$C$961)=SMALL(IF((ROW(مسودة!$C$932:$C$961)*(مسودة!$C$932:$C$961=$C$952)),ROW(مسودة!$C$932:$C$961)),ROW()-ROW(V954)+1)),مسودة!V934:V$961)),0))</f>
        <v>34</v>
      </c>
      <c r="W954" s="39">
        <f t="array" ref="W954">IF($C$952="","",IFERROR(MAX(IF((ROW(مسودة!$C$932:$C$961)=SMALL(IF((ROW(مسودة!$C$932:$C$961)*(مسودة!$C$932:$C$961=$C$952)),ROW(مسودة!$C$932:$C$961)),ROW()-ROW(W954)+1)),مسودة!W934:W$961)),0))</f>
        <v>29</v>
      </c>
      <c r="X954" s="39">
        <f t="array" ref="X954">IF($C$952="","",IFERROR(MAX(IF((ROW(مسودة!$C$932:$C$961)=SMALL(IF((ROW(مسودة!$C$932:$C$961)*(مسودة!$C$932:$C$961=$C$952)),ROW(مسودة!$C$932:$C$961)),ROW()-ROW(X954)+1)),مسودة!X934:X$961)),0))</f>
        <v>63</v>
      </c>
      <c r="Y954" s="39">
        <f t="array" ref="Y954">IF($C$952="","",IFERROR(MAX(IF((ROW(مسودة!$C$932:$C$961)=SMALL(IF((ROW(مسودة!$C$932:$C$961)*(مسودة!$C$932:$C$961=$C$952)),ROW(مسودة!$C$932:$C$961)),ROW()-ROW(Y954)+1)),مسودة!Y934:Y$961)),0))</f>
        <v>8</v>
      </c>
      <c r="Z954" s="39">
        <f t="array" ref="Z954">IF($C$952="","",IFERROR(MAX(IF((ROW(مسودة!$C$932:$C$961)=SMALL(IF((ROW(مسودة!$C$932:$C$961)*(مسودة!$C$932:$C$961=$C$952)),ROW(مسودة!$C$932:$C$961)),ROW()-ROW(Z954)+1)),مسودة!Z934:Z$961)),0))</f>
        <v>39</v>
      </c>
      <c r="AA954" s="39">
        <f t="array" ref="AA954">IF($C$952="","",IFERROR(MAX(IF((ROW(مسودة!$C$932:$C$961)=SMALL(IF((ROW(مسودة!$C$932:$C$961)*(مسودة!$C$932:$C$961=$C$952)),ROW(مسودة!$C$932:$C$961)),ROW()-ROW(AA954)+1)),مسودة!AA934:AA$961)),0))</f>
        <v>47</v>
      </c>
      <c r="AB954" s="39">
        <f t="array" ref="AB954">IF($C$952="","",IFERROR(MAX(IF((ROW(مسودة!$C$932:$C$961)=SMALL(IF((ROW(مسودة!$C$932:$C$961)*(مسودة!$C$932:$C$961=$C$952)),ROW(مسودة!$C$932:$C$961)),ROW()-ROW(AB954)+1)),مسودة!AB934:AB$961)),0))</f>
        <v>24</v>
      </c>
      <c r="AC954" s="39">
        <f t="array" ref="AC954">IF($C$952="","",IFERROR(MAX(IF((ROW(مسودة!$C$932:$C$961)=SMALL(IF((ROW(مسودة!$C$932:$C$961)*(مسودة!$C$932:$C$961=$C$952)),ROW(مسودة!$C$932:$C$961)),ROW()-ROW(AC954)+1)),مسودة!AC934:AC$961)),0))</f>
        <v>27</v>
      </c>
      <c r="AD954" s="39">
        <f t="array" ref="AD954">IF($C$952="","",IFERROR(MAX(IF((ROW(مسودة!$C$932:$C$961)=SMALL(IF((ROW(مسودة!$C$932:$C$961)*(مسودة!$C$932:$C$961=$C$952)),ROW(مسودة!$C$932:$C$961)),ROW()-ROW(AD954)+1)),مسودة!AD934:AD$961)),0))</f>
        <v>51</v>
      </c>
      <c r="AE954" s="39">
        <f t="array" ref="AE954">IF($C$952="","",IFERROR(MAX(IF((ROW(مسودة!$C$932:$C$961)=SMALL(IF((ROW(مسودة!$C$932:$C$961)*(مسودة!$C$932:$C$961=$C$952)),ROW(مسودة!$C$932:$C$961)),ROW()-ROW(AE954)+1)),مسودة!AE934:AE$961)),0))</f>
        <v>20</v>
      </c>
      <c r="AF954" s="39">
        <f t="array" ref="AF954">IF($C$952="","",IFERROR(MAX(IF((ROW(مسودة!$C$932:$C$961)=SMALL(IF((ROW(مسودة!$C$932:$C$961)*(مسودة!$C$932:$C$961=$C$952)),ROW(مسودة!$C$932:$C$961)),ROW()-ROW(AF954)+1)),مسودة!AF934:AF$961)),0))</f>
        <v>24</v>
      </c>
      <c r="AG954" s="39">
        <f t="array" ref="AG954">IF($C$952="","",IFERROR(MAX(IF((ROW(مسودة!$C$932:$C$961)=SMALL(IF((ROW(مسودة!$C$932:$C$961)*(مسودة!$C$932:$C$961=$C$952)),ROW(مسودة!$C$932:$C$961)),ROW()-ROW(AG954)+1)),مسودة!AG934:AG$961)),0))</f>
        <v>44</v>
      </c>
      <c r="AH954" s="39">
        <f t="array" ref="AH954">IF($C$952="","",IFERROR(MAX(IF((ROW(مسودة!$C$932:$C$961)=SMALL(IF((ROW(مسودة!$C$932:$C$961)*(مسودة!$C$932:$C$961=$C$952)),ROW(مسودة!$C$932:$C$961)),ROW()-ROW(AH954)+1)),مسودة!AH934:AH$961)),0))</f>
        <v>8</v>
      </c>
      <c r="AI954" s="39">
        <f t="array" ref="AI954">IF($C$952="","",IFERROR(MAX(IF((ROW(مسودة!$C$932:$C$961)=SMALL(IF((ROW(مسودة!$C$932:$C$961)*(مسودة!$C$932:$C$961=$C$952)),ROW(مسودة!$C$932:$C$961)),ROW()-ROW(AI954)+1)),مسودة!AI934:AI$961)),0))</f>
        <v>32</v>
      </c>
      <c r="AJ954" s="39">
        <f t="array" ref="AJ954">IF($C$952="","",IFERROR(MAX(IF((ROW(مسودة!$C$932:$C$961)=SMALL(IF((ROW(مسودة!$C$932:$C$961)*(مسودة!$C$932:$C$961=$C$952)),ROW(مسودة!$C$932:$C$961)),ROW()-ROW(AJ954)+1)),مسودة!AJ934:AJ$961)),0))</f>
        <v>40</v>
      </c>
      <c r="AK954" s="39">
        <f t="array" ref="AK954">IF($C$952="","",IFERROR(MAX(IF((ROW(مسودة!$C$932:$C$961)=SMALL(IF((ROW(مسودة!$C$932:$C$961)*(مسودة!$C$932:$C$961=$C$952)),ROW(مسودة!$C$932:$C$961)),ROW()-ROW(AK954)+1)),مسودة!AK934:AK$961)),0))</f>
        <v>6</v>
      </c>
      <c r="AL954" s="39">
        <f t="array" ref="AL954">IF($C$952="","",IFERROR(MAX(IF((ROW(مسودة!$C$932:$C$961)=SMALL(IF((ROW(مسودة!$C$932:$C$961)*(مسودة!$C$932:$C$961=$C$952)),ROW(مسودة!$C$932:$C$961)),ROW()-ROW(AL954)+1)),مسودة!AL934:AL$961)),0))</f>
        <v>14</v>
      </c>
      <c r="AM954" s="39">
        <f t="array" ref="AM954">IF($C$952="","",IFERROR(MAX(IF((ROW(مسودة!$C$932:$C$961)=SMALL(IF((ROW(مسودة!$C$932:$C$961)*(مسودة!$C$932:$C$961=$C$952)),ROW(مسودة!$C$932:$C$961)),ROW()-ROW(AM954)+1)),مسودة!AM934:AM$961)),0))</f>
        <v>20</v>
      </c>
      <c r="AN954" s="39">
        <f t="array" ref="AN954">IF($C952="","",IFERROR(MAX(IF((ROW(مسودة!$C$932:$C$961)=SMALL(IF((ROW(مسودة!$C$932:$C$961)*(مسودة!$C$932:$C$961=$C952)),ROW(مسودة!$C$932:$C$961)),ROW()-ROW(AN954)+1)),مسودة!AN$934:AN$961)),0))</f>
        <v>0</v>
      </c>
      <c r="AO954" s="39">
        <f t="array" ref="AO954">IF($C952="","",IFERROR(MAX(IF((ROW(مسودة!$C$932:$C$961)=SMALL(IF((ROW(مسودة!$C$932:$C$961)*(مسودة!$C$932:$C$961=$C952)),ROW(مسودة!$C$932:$C$961)),ROW()-ROW(AO954)+1)),مسودة!AO$934:AO$961)),0))</f>
        <v>0</v>
      </c>
      <c r="AP954" s="39" t="str">
        <f>IF(AO954&lt;50,"   ",IF(AO954&lt;65,"مقبول",IF(AO954&lt;75,"جيد",IF(AO954&lt;85,"جيدجداً",IF(AO954&lt;=100,"ممتاز","")))))</f>
        <v xml:space="preserve">   </v>
      </c>
      <c r="AQ954" s="49"/>
      <c r="AR954" s="49"/>
      <c r="AS954" s="49"/>
      <c r="AT954" s="49"/>
      <c r="AU954" s="105"/>
    </row>
    <row r="955" spans="2:47" ht="28.5" customHeight="1" thickBot="1">
      <c r="B955" s="48">
        <f>B952+1</f>
        <v>212</v>
      </c>
      <c r="C955" s="98">
        <f t="array" ref="C955">IF(ISERROR(INDEX(مسودة!$C$932:$AV$961,SMALL(IF((مسودة!$AU$932:$AU$961="راسب"),ROW(مسودة!$C$932:$AV$961)-MIN(ROW(مسودة!$C$932:$AV$961))+1,""),ROW(A2)),COLUMN(A2))),"",INDEX(مسودة!$C$932:$AV$961,SMALL(IF((مسودة!$AU$932:$AU$961="راسب"),ROW(مسودة!$C$932:$AV$961)-MIN(ROW(مسودة!$C$932:$AV$961))+1,""),ROW(A2)),COLUMN(A2)))</f>
        <v>702</v>
      </c>
      <c r="D955" s="95" t="str">
        <f>IF(C955&lt;&gt;"",VLOOKUP(C955,مسودة!$C$932:$D$961,2,0),"")</f>
        <v>احمد سالم</v>
      </c>
      <c r="E955" s="95">
        <f>IF(C955&lt;&gt;"",VLOOKUP(C955,مسودة!$C$932:$E$961,3,0),"")</f>
        <v>324</v>
      </c>
      <c r="F955" s="11" t="s">
        <v>30</v>
      </c>
      <c r="G955" s="39">
        <f t="array" ref="G955">IF($C$955="","",IFERROR(MAX(IF((ROW(مسودة!$C$932:$C$961)=SMALL(IF((ROW(مسودة!$C$932:$C$961)*(مسودة!$C$932:$C$961=$C$955)),ROW(مسودة!$C$932:$C$961)),ROW()-ROW(G955)+1)),مسودة!G932:G$961)),0))</f>
        <v>14</v>
      </c>
      <c r="H955" s="39">
        <f t="array" ref="H955">IF($C$955="","",IFERROR(MAX(IF((ROW(مسودة!$C$932:$C$961)=SMALL(IF((ROW(مسودة!$C$932:$C$961)*(مسودة!$C$932:$C$961=$C$955)),ROW(مسودة!$C$932:$C$961)),ROW()-ROW(H955)+1)),مسودة!H932:H$961)),0))</f>
        <v>48</v>
      </c>
      <c r="I955" s="39">
        <f t="array" ref="I955">IF($C$955="","",IFERROR(MAX(IF((ROW(مسودة!$C$932:$C$961)=SMALL(IF((ROW(مسودة!$C$932:$C$961)*(مسودة!$C$932:$C$961=$C$955)),ROW(مسودة!$C$932:$C$961)),ROW()-ROW(I955)+1)),مسودة!I932:I$961)),0))</f>
        <v>62</v>
      </c>
      <c r="J955" s="39">
        <f t="array" ref="J955">IF($C$955="","",IFERROR(MAX(IF((ROW(مسودة!$C$932:$C$961)=SMALL(IF((ROW(مسودة!$C$932:$C$961)*(مسودة!$C$932:$C$961=$C$955)),ROW(مسودة!$C$932:$C$961)),ROW()-ROW(J955)+1)),مسودة!J932:J$961)),0))</f>
        <v>26</v>
      </c>
      <c r="K955" s="39">
        <f t="array" ref="K955">IF($C$955="","",IFERROR(MAX(IF((ROW(مسودة!$C$932:$C$961)=SMALL(IF((ROW(مسودة!$C$932:$C$961)*(مسودة!$C$932:$C$961=$C$955)),ROW(مسودة!$C$932:$C$961)),ROW()-ROW(K955)+1)),مسودة!K932:K$961)),0))</f>
        <v>30</v>
      </c>
      <c r="L955" s="39">
        <f t="array" ref="L955">IF($C$955="","",IFERROR(MAX(IF((ROW(مسودة!$C$932:$C$961)=SMALL(IF((ROW(مسودة!$C$932:$C$961)*(مسودة!$C$932:$C$961=$C$955)),ROW(مسودة!$C$932:$C$961)),ROW()-ROW(L955)+1)),مسودة!L932:L$961)),0))</f>
        <v>56</v>
      </c>
      <c r="M955" s="39">
        <f t="array" ref="M955">IF($C$955="","",IFERROR(MAX(IF((ROW(مسودة!$C$932:$C$961)=SMALL(IF((ROW(مسودة!$C$932:$C$961)*(مسودة!$C$932:$C$961=$C$955)),ROW(مسودة!$C$932:$C$961)),ROW()-ROW(M955)+1)),مسودة!M932:M$961)),0))</f>
        <v>8</v>
      </c>
      <c r="N955" s="39">
        <f t="array" ref="N955">IF($C$955="","",IFERROR(MAX(IF((ROW(مسودة!$C$932:$C$961)=SMALL(IF((ROW(مسودة!$C$932:$C$961)*(مسودة!$C$932:$C$961=$C$955)),ROW(مسودة!$C$932:$C$961)),ROW()-ROW(N955)+1)),مسودة!N932:N$961)),0))</f>
        <v>20</v>
      </c>
      <c r="O955" s="39">
        <f t="array" ref="O955">IF($C$955="","",IFERROR(MAX(IF((ROW(مسودة!$C$932:$C$961)=SMALL(IF((ROW(مسودة!$C$932:$C$961)*(مسودة!$C$932:$C$961=$C$955)),ROW(مسودة!$C$932:$C$961)),ROW()-ROW(O955)+1)),مسودة!O932:O$961)),0))</f>
        <v>28</v>
      </c>
      <c r="P955" s="39">
        <f t="array" ref="P955">IF($C$955="","",IFERROR(MAX(IF((ROW(مسودة!$C$932:$C$961)=SMALL(IF((ROW(مسودة!$C$932:$C$961)*(مسودة!$C$932:$C$961=$C$955)),ROW(مسودة!$C$932:$C$961)),ROW()-ROW(P955)+1)),مسودة!P932:P$961)),0))</f>
        <v>19</v>
      </c>
      <c r="Q955" s="39">
        <f t="array" ref="Q955">IF($C$955="","",IFERROR(MAX(IF((ROW(مسودة!$C$932:$C$961)=SMALL(IF((ROW(مسودة!$C$932:$C$961)*(مسودة!$C$932:$C$961=$C$955)),ROW(مسودة!$C$932:$C$961)),ROW()-ROW(Q955)+1)),مسودة!Q932:Q$961)),0))</f>
        <v>19</v>
      </c>
      <c r="R955" s="39">
        <f t="array" ref="R955">IF($C$955="","",IFERROR(MAX(IF((ROW(مسودة!$C$932:$C$961)=SMALL(IF((ROW(مسودة!$C$932:$C$961)*(مسودة!$C$932:$C$961=$C$955)),ROW(مسودة!$C$932:$C$961)),ROW()-ROW(R955)+1)),مسودة!R932:R$961)),0))</f>
        <v>38</v>
      </c>
      <c r="S955" s="39">
        <f t="array" ref="S955">IF($C$955="","",IFERROR(MAX(IF((ROW(مسودة!$C$932:$C$961)=SMALL(IF((ROW(مسودة!$C$932:$C$961)*(مسودة!$C$932:$C$961=$C$955)),ROW(مسودة!$C$932:$C$961)),ROW()-ROW(S955)+1)),مسودة!S932:S$961)),0))</f>
        <v>16</v>
      </c>
      <c r="T955" s="39">
        <f t="array" ref="T955">IF($C$955="","",IFERROR(MAX(IF((ROW(مسودة!$C$932:$C$961)=SMALL(IF((ROW(مسودة!$C$932:$C$961)*(مسودة!$C$932:$C$961=$C$955)),ROW(مسودة!$C$932:$C$961)),ROW()-ROW(T955)+1)),مسودة!T932:T$961)),0))</f>
        <v>11</v>
      </c>
      <c r="U955" s="39">
        <f t="array" ref="U955">IF($C$955="","",IFERROR(MAX(IF((ROW(مسودة!$C$932:$C$961)=SMALL(IF((ROW(مسودة!$C$932:$C$961)*(مسودة!$C$932:$C$961=$C$955)),ROW(مسودة!$C$932:$C$961)),ROW()-ROW(U955)+1)),مسودة!U932:U$961)),0))</f>
        <v>27</v>
      </c>
      <c r="V955" s="39">
        <f t="array" ref="V955">IF($C$955="","",IFERROR(MAX(IF((ROW(مسودة!$C$932:$C$961)=SMALL(IF((ROW(مسودة!$C$932:$C$961)*(مسودة!$C$932:$C$961=$C$955)),ROW(مسودة!$C$932:$C$961)),ROW()-ROW(V955)+1)),مسودة!V932:V$961)),0))</f>
        <v>16</v>
      </c>
      <c r="W955" s="39">
        <f t="array" ref="W955">IF($C$955="","",IFERROR(MAX(IF((ROW(مسودة!$C$932:$C$961)=SMALL(IF((ROW(مسودة!$C$932:$C$961)*(مسودة!$C$932:$C$961=$C$955)),ROW(مسودة!$C$932:$C$961)),ROW()-ROW(W955)+1)),مسودة!W932:W$961)),0))</f>
        <v>14</v>
      </c>
      <c r="X955" s="39">
        <f t="array" ref="X955">IF($C$955="","",IFERROR(MAX(IF((ROW(مسودة!$C$932:$C$961)=SMALL(IF((ROW(مسودة!$C$932:$C$961)*(مسودة!$C$932:$C$961=$C$955)),ROW(مسودة!$C$932:$C$961)),ROW()-ROW(X955)+1)),مسودة!X932:X$961)),0))</f>
        <v>30</v>
      </c>
      <c r="Y955" s="39">
        <f t="array" ref="Y955">IF($C$955="","",IFERROR(MAX(IF((ROW(مسودة!$C$932:$C$961)=SMALL(IF((ROW(مسودة!$C$932:$C$961)*(مسودة!$C$932:$C$961=$C$955)),ROW(مسودة!$C$932:$C$961)),ROW()-ROW(Y955)+1)),مسودة!Y932:Y$961)),0))</f>
        <v>6</v>
      </c>
      <c r="Z955" s="39">
        <f t="array" ref="Z955">IF($C$955="","",IFERROR(MAX(IF((ROW(مسودة!$C$932:$C$961)=SMALL(IF((ROW(مسودة!$C$932:$C$961)*(مسودة!$C$932:$C$961=$C$955)),ROW(مسودة!$C$932:$C$961)),ROW()-ROW(Z955)+1)),مسودة!Z932:Z$961)),0))</f>
        <v>18</v>
      </c>
      <c r="AA955" s="39">
        <f t="array" ref="AA955">IF($C$955="","",IFERROR(MAX(IF((ROW(مسودة!$C$932:$C$961)=SMALL(IF((ROW(مسودة!$C$932:$C$961)*(مسودة!$C$932:$C$961=$C$955)),ROW(مسودة!$C$932:$C$961)),ROW()-ROW(AA955)+1)),مسودة!AA932:AA$961)),0))</f>
        <v>24</v>
      </c>
      <c r="AB955" s="39">
        <f t="array" ref="AB955">IF($C$955="","",IFERROR(MAX(IF((ROW(مسودة!$C$932:$C$961)=SMALL(IF((ROW(مسودة!$C$932:$C$961)*(مسودة!$C$932:$C$961=$C$955)),ROW(مسودة!$C$932:$C$961)),ROW()-ROW(AB955)+1)),مسودة!AB932:AB$961)),0))</f>
        <v>14</v>
      </c>
      <c r="AC955" s="39">
        <f t="array" ref="AC955">IF($C$955="","",IFERROR(MAX(IF((ROW(مسودة!$C$932:$C$961)=SMALL(IF((ROW(مسودة!$C$932:$C$961)*(مسودة!$C$932:$C$961=$C$955)),ROW(مسودة!$C$932:$C$961)),ROW()-ROW(AC955)+1)),مسودة!AC932:AC$961)),0))</f>
        <v>11</v>
      </c>
      <c r="AD955" s="39">
        <f t="array" ref="AD955">IF($C$955="","",IFERROR(MAX(IF((ROW(مسودة!$C$932:$C$961)=SMALL(IF((ROW(مسودة!$C$932:$C$961)*(مسودة!$C$932:$C$961=$C$955)),ROW(مسودة!$C$932:$C$961)),ROW()-ROW(AD955)+1)),مسودة!AD932:AD$961)),0))</f>
        <v>25</v>
      </c>
      <c r="AE955" s="39">
        <f t="array" ref="AE955">IF($C$955="","",IFERROR(MAX(IF((ROW(مسودة!$C$932:$C$961)=SMALL(IF((ROW(مسودة!$C$932:$C$961)*(مسودة!$C$932:$C$961=$C$955)),ROW(مسودة!$C$932:$C$961)),ROW()-ROW(AE955)+1)),مسودة!AE932:AE$961)),0))</f>
        <v>6</v>
      </c>
      <c r="AF955" s="39">
        <f t="array" ref="AF955">IF($C$955="","",IFERROR(MAX(IF((ROW(مسودة!$C$932:$C$961)=SMALL(IF((ROW(مسودة!$C$932:$C$961)*(مسودة!$C$932:$C$961=$C$955)),ROW(مسودة!$C$932:$C$961)),ROW()-ROW(AF955)+1)),مسودة!AF932:AF$961)),0))</f>
        <v>14</v>
      </c>
      <c r="AG955" s="39">
        <f t="array" ref="AG955">IF($C$955="","",IFERROR(MAX(IF((ROW(مسودة!$C$932:$C$961)=SMALL(IF((ROW(مسودة!$C$932:$C$961)*(مسودة!$C$932:$C$961=$C$955)),ROW(مسودة!$C$932:$C$961)),ROW()-ROW(AG955)+1)),مسودة!AG932:AG$961)),0))</f>
        <v>20</v>
      </c>
      <c r="AH955" s="39">
        <f t="array" ref="AH955">IF($C$955="","",IFERROR(MAX(IF((ROW(مسودة!$C$932:$C$961)=SMALL(IF((ROW(مسودة!$C$932:$C$961)*(مسودة!$C$932:$C$961=$C$955)),ROW(مسودة!$C$932:$C$961)),ROW()-ROW(AH955)+1)),مسودة!AH932:AH$961)),0))</f>
        <v>6</v>
      </c>
      <c r="AI955" s="39">
        <f t="array" ref="AI955">IF($C$955="","",IFERROR(MAX(IF((ROW(مسودة!$C$932:$C$961)=SMALL(IF((ROW(مسودة!$C$932:$C$961)*(مسودة!$C$932:$C$961=$C$955)),ROW(مسودة!$C$932:$C$961)),ROW()-ROW(AI955)+1)),مسودة!AI932:AI$961)),0))</f>
        <v>8</v>
      </c>
      <c r="AJ955" s="39">
        <f t="array" ref="AJ955">IF($C$955="","",IFERROR(MAX(IF((ROW(مسودة!$C$932:$C$961)=SMALL(IF((ROW(مسودة!$C$932:$C$961)*(مسودة!$C$932:$C$961=$C$955)),ROW(مسودة!$C$932:$C$961)),ROW()-ROW(AJ955)+1)),مسودة!AJ932:AJ$961)),0))</f>
        <v>14</v>
      </c>
      <c r="AK955" s="39">
        <f t="array" ref="AK955">IF($C$955="","",IFERROR(MAX(IF((ROW(مسودة!$C$932:$C$961)=SMALL(IF((ROW(مسودة!$C$932:$C$961)*(مسودة!$C$932:$C$961=$C$955)),ROW(مسودة!$C$932:$C$961)),ROW()-ROW(AK955)+1)),مسودة!AK932:AK$961)),0))</f>
        <v>5</v>
      </c>
      <c r="AL955" s="39">
        <f t="array" ref="AL955">IF($C$955="","",IFERROR(MAX(IF((ROW(مسودة!$C$932:$C$961)=SMALL(IF((ROW(مسودة!$C$932:$C$961)*(مسودة!$C$932:$C$961=$C$955)),ROW(مسودة!$C$932:$C$961)),ROW()-ROW(AL955)+1)),مسودة!AL932:AL$961)),0))</f>
        <v>4</v>
      </c>
      <c r="AM955" s="39">
        <f t="array" ref="AM955">IF($C$955="","",IFERROR(MAX(IF((ROW(مسودة!$C$932:$C$961)=SMALL(IF((ROW(مسودة!$C$932:$C$961)*(مسودة!$C$932:$C$961=$C$955)),ROW(مسودة!$C$932:$C$961)),ROW()-ROW(AM955)+1)),مسودة!AM932:AM$961)),0))</f>
        <v>9</v>
      </c>
      <c r="AN955" s="62"/>
      <c r="AO955" s="62"/>
      <c r="AP955" s="55"/>
      <c r="AQ955" s="49"/>
      <c r="AR955" s="49"/>
      <c r="AS955" s="49"/>
      <c r="AT955" s="49"/>
      <c r="AU955" s="103" t="str">
        <f>IFERROR(LOOKUP(2,1/((مسودة!$C$932:$C$961=C955)*(مسودة!$F$932:$F$961=F955)),مسودة!$AV$932:$AV$961),"")</f>
        <v>له دور ثانٍ في :  رياضيات،</v>
      </c>
    </row>
    <row r="956" spans="2:47" ht="28.5" customHeight="1" thickBot="1">
      <c r="B956" s="48"/>
      <c r="C956" s="99"/>
      <c r="D956" s="51"/>
      <c r="E956" s="51"/>
      <c r="F956" s="11" t="s">
        <v>31</v>
      </c>
      <c r="G956" s="39">
        <f t="array" ref="G956">IF($C$955="","",IFERROR(MAX(IF((ROW(مسودة!$C$932:$C$961)=SMALL(IF((ROW(مسودة!$C$932:$C$961)*(مسودة!$C$932:$C$961=$C$955)),ROW(مسودة!$C$932:$C$961)),ROW()-ROW(G956)+1)),مسودة!G933:G$961)),0))</f>
        <v>16</v>
      </c>
      <c r="H956" s="39">
        <f t="array" ref="H956">IF($C$955="","",IFERROR(MAX(IF((ROW(مسودة!$C$932:$C$961)=SMALL(IF((ROW(مسودة!$C$932:$C$961)*(مسودة!$C$932:$C$961=$C$955)),ROW(مسودة!$C$932:$C$961)),ROW()-ROW(H956)+1)),مسودة!H933:H$961)),0))</f>
        <v>58</v>
      </c>
      <c r="I956" s="39">
        <f t="array" ref="I956">IF($C$955="","",IFERROR(MAX(IF((ROW(مسودة!$C$932:$C$961)=SMALL(IF((ROW(مسودة!$C$932:$C$961)*(مسودة!$C$932:$C$961=$C$955)),ROW(مسودة!$C$932:$C$961)),ROW()-ROW(I956)+1)),مسودة!I933:I$961)),0))</f>
        <v>74</v>
      </c>
      <c r="J956" s="39">
        <f t="array" ref="J956">IF($C$955="","",IFERROR(MAX(IF((ROW(مسودة!$C$932:$C$961)=SMALL(IF((ROW(مسودة!$C$932:$C$961)*(مسودة!$C$932:$C$961=$C$955)),ROW(مسودة!$C$932:$C$961)),ROW()-ROW(J956)+1)),مسودة!J933:J$961)),0))</f>
        <v>20</v>
      </c>
      <c r="K956" s="39">
        <f t="array" ref="K956">IF($C$955="","",IFERROR(MAX(IF((ROW(مسودة!$C$932:$C$961)=SMALL(IF((ROW(مسودة!$C$932:$C$961)*(مسودة!$C$932:$C$961=$C$955)),ROW(مسودة!$C$932:$C$961)),ROW()-ROW(K956)+1)),مسودة!K933:K$961)),0))</f>
        <v>29</v>
      </c>
      <c r="L956" s="39">
        <f t="array" ref="L956">IF($C$955="","",IFERROR(MAX(IF((ROW(مسودة!$C$932:$C$961)=SMALL(IF((ROW(مسودة!$C$932:$C$961)*(مسودة!$C$932:$C$961=$C$955)),ROW(مسودة!$C$932:$C$961)),ROW()-ROW(L956)+1)),مسودة!L933:L$961)),0))</f>
        <v>49</v>
      </c>
      <c r="M956" s="39">
        <f t="array" ref="M956">IF($C$955="","",IFERROR(MAX(IF((ROW(مسودة!$C$932:$C$961)=SMALL(IF((ROW(مسودة!$C$932:$C$961)*(مسودة!$C$932:$C$961=$C$955)),ROW(مسودة!$C$932:$C$961)),ROW()-ROW(M956)+1)),مسودة!M933:M$961)),0))</f>
        <v>15</v>
      </c>
      <c r="N956" s="39">
        <f t="array" ref="N956">IF($C$955="","",IFERROR(MAX(IF((ROW(مسودة!$C$932:$C$961)=SMALL(IF((ROW(مسودة!$C$932:$C$961)*(مسودة!$C$932:$C$961=$C$955)),ROW(مسودة!$C$932:$C$961)),ROW()-ROW(N956)+1)),مسودة!N933:N$961)),0))</f>
        <v>18</v>
      </c>
      <c r="O956" s="39">
        <f t="array" ref="O956">IF($C$955="","",IFERROR(MAX(IF((ROW(مسودة!$C$932:$C$961)=SMALL(IF((ROW(مسودة!$C$932:$C$961)*(مسودة!$C$932:$C$961=$C$955)),ROW(مسودة!$C$932:$C$961)),ROW()-ROW(O956)+1)),مسودة!O933:O$961)),0))</f>
        <v>33</v>
      </c>
      <c r="P956" s="39">
        <f t="array" ref="P956">IF($C$955="","",IFERROR(MAX(IF((ROW(مسودة!$C$932:$C$961)=SMALL(IF((ROW(مسودة!$C$932:$C$961)*(مسودة!$C$932:$C$961=$C$955)),ROW(مسودة!$C$932:$C$961)),ROW()-ROW(P956)+1)),مسودة!P933:P$961)),0))</f>
        <v>20</v>
      </c>
      <c r="Q956" s="39">
        <f t="array" ref="Q956">IF($C$955="","",IFERROR(MAX(IF((ROW(مسودة!$C$932:$C$961)=SMALL(IF((ROW(مسودة!$C$932:$C$961)*(مسودة!$C$932:$C$961=$C$955)),ROW(مسودة!$C$932:$C$961)),ROW()-ROW(Q956)+1)),مسودة!Q933:Q$961)),0))</f>
        <v>10</v>
      </c>
      <c r="R956" s="39">
        <f t="array" ref="R956">IF($C$955="","",IFERROR(MAX(IF((ROW(مسودة!$C$932:$C$961)=SMALL(IF((ROW(مسودة!$C$932:$C$961)*(مسودة!$C$932:$C$961=$C$955)),ROW(مسودة!$C$932:$C$961)),ROW()-ROW(R956)+1)),مسودة!R933:R$961)),0))</f>
        <v>30</v>
      </c>
      <c r="S956" s="39">
        <f t="array" ref="S956">IF($C$955="","",IFERROR(MAX(IF((ROW(مسودة!$C$932:$C$961)=SMALL(IF((ROW(مسودة!$C$932:$C$961)*(مسودة!$C$932:$C$961=$C$955)),ROW(مسودة!$C$932:$C$961)),ROW()-ROW(S956)+1)),مسودة!S933:S$961)),0))</f>
        <v>16</v>
      </c>
      <c r="T956" s="39">
        <f t="array" ref="T956">IF($C$955="","",IFERROR(MAX(IF((ROW(مسودة!$C$932:$C$961)=SMALL(IF((ROW(مسودة!$C$932:$C$961)*(مسودة!$C$932:$C$961=$C$955)),ROW(مسودة!$C$932:$C$961)),ROW()-ROW(T956)+1)),مسودة!T933:T$961)),0))</f>
        <v>21</v>
      </c>
      <c r="U956" s="39">
        <f t="array" ref="U956">IF($C$955="","",IFERROR(MAX(IF((ROW(مسودة!$C$932:$C$961)=SMALL(IF((ROW(مسودة!$C$932:$C$961)*(مسودة!$C$932:$C$961=$C$955)),ROW(مسودة!$C$932:$C$961)),ROW()-ROW(U956)+1)),مسودة!U933:U$961)),0))</f>
        <v>37</v>
      </c>
      <c r="V956" s="39">
        <f t="array" ref="V956">IF($C$955="","",IFERROR(MAX(IF((ROW(مسودة!$C$932:$C$961)=SMALL(IF((ROW(مسودة!$C$932:$C$961)*(مسودة!$C$932:$C$961=$C$955)),ROW(مسودة!$C$932:$C$961)),ROW()-ROW(V956)+1)),مسودة!V933:V$961)),0))</f>
        <v>17</v>
      </c>
      <c r="W956" s="39">
        <f t="array" ref="W956">IF($C$955="","",IFERROR(MAX(IF((ROW(مسودة!$C$932:$C$961)=SMALL(IF((ROW(مسودة!$C$932:$C$961)*(مسودة!$C$932:$C$961=$C$955)),ROW(مسودة!$C$932:$C$961)),ROW()-ROW(W956)+1)),مسودة!W933:W$961)),0))</f>
        <v>19</v>
      </c>
      <c r="X956" s="39">
        <f t="array" ref="X956">IF($C$955="","",IFERROR(MAX(IF((ROW(مسودة!$C$932:$C$961)=SMALL(IF((ROW(مسودة!$C$932:$C$961)*(مسودة!$C$932:$C$961=$C$955)),ROW(مسودة!$C$932:$C$961)),ROW()-ROW(X956)+1)),مسودة!X933:X$961)),0))</f>
        <v>36</v>
      </c>
      <c r="Y956" s="39">
        <f t="array" ref="Y956">IF($C$955="","",IFERROR(MAX(IF((ROW(مسودة!$C$932:$C$961)=SMALL(IF((ROW(مسودة!$C$932:$C$961)*(مسودة!$C$932:$C$961=$C$955)),ROW(مسودة!$C$932:$C$961)),ROW()-ROW(Y956)+1)),مسودة!Y933:Y$961)),0))</f>
        <v>9</v>
      </c>
      <c r="Z956" s="39">
        <f t="array" ref="Z956">IF($C$955="","",IFERROR(MAX(IF((ROW(مسودة!$C$932:$C$961)=SMALL(IF((ROW(مسودة!$C$932:$C$961)*(مسودة!$C$932:$C$961=$C$955)),ROW(مسودة!$C$932:$C$961)),ROW()-ROW(Z956)+1)),مسودة!Z933:Z$961)),0))</f>
        <v>24</v>
      </c>
      <c r="AA956" s="39">
        <f t="array" ref="AA956">IF($C$955="","",IFERROR(MAX(IF((ROW(مسودة!$C$932:$C$961)=SMALL(IF((ROW(مسودة!$C$932:$C$961)*(مسودة!$C$932:$C$961=$C$955)),ROW(مسودة!$C$932:$C$961)),ROW()-ROW(AA956)+1)),مسودة!AA933:AA$961)),0))</f>
        <v>33</v>
      </c>
      <c r="AB956" s="39">
        <f t="array" ref="AB956">IF($C$955="","",IFERROR(MAX(IF((ROW(مسودة!$C$932:$C$961)=SMALL(IF((ROW(مسودة!$C$932:$C$961)*(مسودة!$C$932:$C$961=$C$955)),ROW(مسودة!$C$932:$C$961)),ROW()-ROW(AB956)+1)),مسودة!AB933:AB$961)),0))</f>
        <v>14</v>
      </c>
      <c r="AC956" s="39">
        <f t="array" ref="AC956">IF($C$955="","",IFERROR(MAX(IF((ROW(مسودة!$C$932:$C$961)=SMALL(IF((ROW(مسودة!$C$932:$C$961)*(مسودة!$C$932:$C$961=$C$955)),ROW(مسودة!$C$932:$C$961)),ROW()-ROW(AC956)+1)),مسودة!AC933:AC$961)),0))</f>
        <v>18</v>
      </c>
      <c r="AD956" s="39">
        <f t="array" ref="AD956">IF($C$955="","",IFERROR(MAX(IF((ROW(مسودة!$C$932:$C$961)=SMALL(IF((ROW(مسودة!$C$932:$C$961)*(مسودة!$C$932:$C$961=$C$955)),ROW(مسودة!$C$932:$C$961)),ROW()-ROW(AD956)+1)),مسودة!AD933:AD$961)),0))</f>
        <v>32</v>
      </c>
      <c r="AE956" s="39">
        <f t="array" ref="AE956">IF($C$955="","",IFERROR(MAX(IF((ROW(مسودة!$C$932:$C$961)=SMALL(IF((ROW(مسودة!$C$932:$C$961)*(مسودة!$C$932:$C$961=$C$955)),ROW(مسودة!$C$932:$C$961)),ROW()-ROW(AE956)+1)),مسودة!AE933:AE$961)),0))</f>
        <v>12</v>
      </c>
      <c r="AF956" s="39">
        <f t="array" ref="AF956">IF($C$955="","",IFERROR(MAX(IF((ROW(مسودة!$C$932:$C$961)=SMALL(IF((ROW(مسودة!$C$932:$C$961)*(مسودة!$C$932:$C$961=$C$955)),ROW(مسودة!$C$932:$C$961)),ROW()-ROW(AF956)+1)),مسودة!AF933:AF$961)),0))</f>
        <v>14</v>
      </c>
      <c r="AG956" s="39">
        <f t="array" ref="AG956">IF($C$955="","",IFERROR(MAX(IF((ROW(مسودة!$C$932:$C$961)=SMALL(IF((ROW(مسودة!$C$932:$C$961)*(مسودة!$C$932:$C$961=$C$955)),ROW(مسودة!$C$932:$C$961)),ROW()-ROW(AG956)+1)),مسودة!AG933:AG$961)),0))</f>
        <v>26</v>
      </c>
      <c r="AH956" s="39">
        <f t="array" ref="AH956">IF($C$955="","",IFERROR(MAX(IF((ROW(مسودة!$C$932:$C$961)=SMALL(IF((ROW(مسودة!$C$932:$C$961)*(مسودة!$C$932:$C$961=$C$955)),ROW(مسودة!$C$932:$C$961)),ROW()-ROW(AH956)+1)),مسودة!AH933:AH$961)),0))</f>
        <v>10</v>
      </c>
      <c r="AI956" s="39">
        <f t="array" ref="AI956">IF($C$955="","",IFERROR(MAX(IF((ROW(مسودة!$C$932:$C$961)=SMALL(IF((ROW(مسودة!$C$932:$C$961)*(مسودة!$C$932:$C$961=$C$955)),ROW(مسودة!$C$932:$C$961)),ROW()-ROW(AI956)+1)),مسودة!AI933:AI$961)),0))</f>
        <v>16</v>
      </c>
      <c r="AJ956" s="39">
        <f t="array" ref="AJ956">IF($C$955="","",IFERROR(MAX(IF((ROW(مسودة!$C$932:$C$961)=SMALL(IF((ROW(مسودة!$C$932:$C$961)*(مسودة!$C$932:$C$961=$C$955)),ROW(مسودة!$C$932:$C$961)),ROW()-ROW(AJ956)+1)),مسودة!AJ933:AJ$961)),0))</f>
        <v>26</v>
      </c>
      <c r="AK956" s="39">
        <f t="array" ref="AK956">IF($C$955="","",IFERROR(MAX(IF((ROW(مسودة!$C$932:$C$961)=SMALL(IF((ROW(مسودة!$C$932:$C$961)*(مسودة!$C$932:$C$961=$C$955)),ROW(مسودة!$C$932:$C$961)),ROW()-ROW(AK956)+1)),مسودة!AK933:AK$961)),0))</f>
        <v>3</v>
      </c>
      <c r="AL956" s="39">
        <f t="array" ref="AL956">IF($C$955="","",IFERROR(MAX(IF((ROW(مسودة!$C$932:$C$961)=SMALL(IF((ROW(مسودة!$C$932:$C$961)*(مسودة!$C$932:$C$961=$C$955)),ROW(مسودة!$C$932:$C$961)),ROW()-ROW(AL956)+1)),مسودة!AL933:AL$961)),0))</f>
        <v>8</v>
      </c>
      <c r="AM956" s="39">
        <f t="array" ref="AM956">IF($C$955="","",IFERROR(MAX(IF((ROW(مسودة!$C$932:$C$961)=SMALL(IF((ROW(مسودة!$C$932:$C$961)*(مسودة!$C$932:$C$961=$C$955)),ROW(مسودة!$C$932:$C$961)),ROW()-ROW(AM956)+1)),مسودة!AM933:AM$961)),0))</f>
        <v>11</v>
      </c>
      <c r="AN956" s="56"/>
      <c r="AO956" s="56"/>
      <c r="AP956" s="56"/>
      <c r="AQ956" s="49"/>
      <c r="AR956" s="49"/>
      <c r="AS956" s="49"/>
      <c r="AT956" s="49"/>
      <c r="AU956" s="104"/>
    </row>
    <row r="957" spans="2:47" ht="36" customHeight="1" thickBot="1">
      <c r="B957" s="48"/>
      <c r="C957" s="93"/>
      <c r="D957" s="51"/>
      <c r="E957" s="51"/>
      <c r="F957" s="14" t="s">
        <v>32</v>
      </c>
      <c r="G957" s="39">
        <f t="array" ref="G957">IF($C$955="","",IFERROR(MAX(IF((ROW(مسودة!$C$932:$C$961)=SMALL(IF((ROW(مسودة!$C$932:$C$961)*(مسودة!$C$932:$C$961=$C$955)),ROW(مسودة!$C$932:$C$961)),ROW()-ROW(G957)+1)),مسودة!G934:G$961)),0))</f>
        <v>30</v>
      </c>
      <c r="H957" s="39">
        <f t="array" ref="H957">IF($C$955="","",IFERROR(MAX(IF((ROW(مسودة!$C$932:$C$961)=SMALL(IF((ROW(مسودة!$C$932:$C$961)*(مسودة!$C$932:$C$961=$C$955)),ROW(مسودة!$C$932:$C$961)),ROW()-ROW(H957)+1)),مسودة!H934:H$961)),0))</f>
        <v>106</v>
      </c>
      <c r="I957" s="39">
        <f t="array" ref="I957">IF($C$955="","",IFERROR(MAX(IF((ROW(مسودة!$C$932:$C$961)=SMALL(IF((ROW(مسودة!$C$932:$C$961)*(مسودة!$C$932:$C$961=$C$955)),ROW(مسودة!$C$932:$C$961)),ROW()-ROW(I957)+1)),مسودة!I934:I$961)),0))</f>
        <v>136</v>
      </c>
      <c r="J957" s="39">
        <f t="array" ref="J957">IF($C$955="","",IFERROR(MAX(IF((ROW(مسودة!$C$932:$C$961)=SMALL(IF((ROW(مسودة!$C$932:$C$961)*(مسودة!$C$932:$C$961=$C$955)),ROW(مسودة!$C$932:$C$961)),ROW()-ROW(J957)+1)),مسودة!J934:J$961)),0))</f>
        <v>46</v>
      </c>
      <c r="K957" s="39">
        <f t="array" ref="K957">IF($C$955="","",IFERROR(MAX(IF((ROW(مسودة!$C$932:$C$961)=SMALL(IF((ROW(مسودة!$C$932:$C$961)*(مسودة!$C$932:$C$961=$C$955)),ROW(مسودة!$C$932:$C$961)),ROW()-ROW(K957)+1)),مسودة!K934:K$961)),0))</f>
        <v>59</v>
      </c>
      <c r="L957" s="39">
        <f t="array" ref="L957">IF($C$955="","",IFERROR(MAX(IF((ROW(مسودة!$C$932:$C$961)=SMALL(IF((ROW(مسودة!$C$932:$C$961)*(مسودة!$C$932:$C$961=$C$955)),ROW(مسودة!$C$932:$C$961)),ROW()-ROW(L957)+1)),مسودة!L934:L$961)),0))</f>
        <v>105</v>
      </c>
      <c r="M957" s="39">
        <f t="array" ref="M957">IF($C$955="","",IFERROR(MAX(IF((ROW(مسودة!$C$932:$C$961)=SMALL(IF((ROW(مسودة!$C$932:$C$961)*(مسودة!$C$932:$C$961=$C$955)),ROW(مسودة!$C$932:$C$961)),ROW()-ROW(M957)+1)),مسودة!M934:M$961)),0))</f>
        <v>23</v>
      </c>
      <c r="N957" s="39">
        <f t="array" ref="N957">IF($C$955="","",IFERROR(MAX(IF((ROW(مسودة!$C$932:$C$961)=SMALL(IF((ROW(مسودة!$C$932:$C$961)*(مسودة!$C$932:$C$961=$C$955)),ROW(مسودة!$C$932:$C$961)),ROW()-ROW(N957)+1)),مسودة!N934:N$961)),0))</f>
        <v>38</v>
      </c>
      <c r="O957" s="39">
        <f t="array" ref="O957">IF($C$955="","",IFERROR(MAX(IF((ROW(مسودة!$C$932:$C$961)=SMALL(IF((ROW(مسودة!$C$932:$C$961)*(مسودة!$C$932:$C$961=$C$955)),ROW(مسودة!$C$932:$C$961)),ROW()-ROW(O957)+1)),مسودة!O934:O$961)),0))</f>
        <v>0</v>
      </c>
      <c r="P957" s="39">
        <f t="array" ref="P957">IF($C$955="","",IFERROR(MAX(IF((ROW(مسودة!$C$932:$C$961)=SMALL(IF((ROW(مسودة!$C$932:$C$961)*(مسودة!$C$932:$C$961=$C$955)),ROW(مسودة!$C$932:$C$961)),ROW()-ROW(P957)+1)),مسودة!P934:P$961)),0))</f>
        <v>39</v>
      </c>
      <c r="Q957" s="39">
        <f t="array" ref="Q957">IF($C$955="","",IFERROR(MAX(IF((ROW(مسودة!$C$932:$C$961)=SMALL(IF((ROW(مسودة!$C$932:$C$961)*(مسودة!$C$932:$C$961=$C$955)),ROW(مسودة!$C$932:$C$961)),ROW()-ROW(Q957)+1)),مسودة!Q934:Q$961)),0))</f>
        <v>29</v>
      </c>
      <c r="R957" s="39">
        <f t="array" ref="R957">IF($C$955="","",IFERROR(MAX(IF((ROW(مسودة!$C$932:$C$961)=SMALL(IF((ROW(مسودة!$C$932:$C$961)*(مسودة!$C$932:$C$961=$C$955)),ROW(مسودة!$C$932:$C$961)),ROW()-ROW(R957)+1)),مسودة!R934:R$961)),0))</f>
        <v>68</v>
      </c>
      <c r="S957" s="39">
        <f t="array" ref="S957">IF($C$955="","",IFERROR(MAX(IF((ROW(مسودة!$C$932:$C$961)=SMALL(IF((ROW(مسودة!$C$932:$C$961)*(مسودة!$C$932:$C$961=$C$955)),ROW(مسودة!$C$932:$C$961)),ROW()-ROW(S957)+1)),مسودة!S934:S$961)),0))</f>
        <v>32</v>
      </c>
      <c r="T957" s="39">
        <f t="array" ref="T957">IF($C$955="","",IFERROR(MAX(IF((ROW(مسودة!$C$932:$C$961)=SMALL(IF((ROW(مسودة!$C$932:$C$961)*(مسودة!$C$932:$C$961=$C$955)),ROW(مسودة!$C$932:$C$961)),ROW()-ROW(T957)+1)),مسودة!T934:T$961)),0))</f>
        <v>32</v>
      </c>
      <c r="U957" s="39">
        <f t="array" ref="U957">IF($C$955="","",IFERROR(MAX(IF((ROW(مسودة!$C$932:$C$961)=SMALL(IF((ROW(مسودة!$C$932:$C$961)*(مسودة!$C$932:$C$961=$C$955)),ROW(مسودة!$C$932:$C$961)),ROW()-ROW(U957)+1)),مسودة!U934:U$961)),0))</f>
        <v>64</v>
      </c>
      <c r="V957" s="39">
        <f t="array" ref="V957">IF($C$955="","",IFERROR(MAX(IF((ROW(مسودة!$C$932:$C$961)=SMALL(IF((ROW(مسودة!$C$932:$C$961)*(مسودة!$C$932:$C$961=$C$955)),ROW(مسودة!$C$932:$C$961)),ROW()-ROW(V957)+1)),مسودة!V934:V$961)),0))</f>
        <v>33</v>
      </c>
      <c r="W957" s="39">
        <f t="array" ref="W957">IF($C$955="","",IFERROR(MAX(IF((ROW(مسودة!$C$932:$C$961)=SMALL(IF((ROW(مسودة!$C$932:$C$961)*(مسودة!$C$932:$C$961=$C$955)),ROW(مسودة!$C$932:$C$961)),ROW()-ROW(W957)+1)),مسودة!W934:W$961)),0))</f>
        <v>33</v>
      </c>
      <c r="X957" s="39">
        <f t="array" ref="X957">IF($C$955="","",IFERROR(MAX(IF((ROW(مسودة!$C$932:$C$961)=SMALL(IF((ROW(مسودة!$C$932:$C$961)*(مسودة!$C$932:$C$961=$C$955)),ROW(مسودة!$C$932:$C$961)),ROW()-ROW(X957)+1)),مسودة!X934:X$961)),0))</f>
        <v>66</v>
      </c>
      <c r="Y957" s="39">
        <f t="array" ref="Y957">IF($C$955="","",IFERROR(MAX(IF((ROW(مسودة!$C$932:$C$961)=SMALL(IF((ROW(مسودة!$C$932:$C$961)*(مسودة!$C$932:$C$961=$C$955)),ROW(مسودة!$C$932:$C$961)),ROW()-ROW(Y957)+1)),مسودة!Y934:Y$961)),0))</f>
        <v>15</v>
      </c>
      <c r="Z957" s="39">
        <f t="array" ref="Z957">IF($C$955="","",IFERROR(MAX(IF((ROW(مسودة!$C$932:$C$961)=SMALL(IF((ROW(مسودة!$C$932:$C$961)*(مسودة!$C$932:$C$961=$C$955)),ROW(مسودة!$C$932:$C$961)),ROW()-ROW(Z957)+1)),مسودة!Z934:Z$961)),0))</f>
        <v>42</v>
      </c>
      <c r="AA957" s="39">
        <f t="array" ref="AA957">IF($C$955="","",IFERROR(MAX(IF((ROW(مسودة!$C$932:$C$961)=SMALL(IF((ROW(مسودة!$C$932:$C$961)*(مسودة!$C$932:$C$961=$C$955)),ROW(مسودة!$C$932:$C$961)),ROW()-ROW(AA957)+1)),مسودة!AA934:AA$961)),0))</f>
        <v>57</v>
      </c>
      <c r="AB957" s="39">
        <f t="array" ref="AB957">IF($C$955="","",IFERROR(MAX(IF((ROW(مسودة!$C$932:$C$961)=SMALL(IF((ROW(مسودة!$C$932:$C$961)*(مسودة!$C$932:$C$961=$C$955)),ROW(مسودة!$C$932:$C$961)),ROW()-ROW(AB957)+1)),مسودة!AB934:AB$961)),0))</f>
        <v>28</v>
      </c>
      <c r="AC957" s="39">
        <f t="array" ref="AC957">IF($C$955="","",IFERROR(MAX(IF((ROW(مسودة!$C$932:$C$961)=SMALL(IF((ROW(مسودة!$C$932:$C$961)*(مسودة!$C$932:$C$961=$C$955)),ROW(مسودة!$C$932:$C$961)),ROW()-ROW(AC957)+1)),مسودة!AC934:AC$961)),0))</f>
        <v>29</v>
      </c>
      <c r="AD957" s="39">
        <f t="array" ref="AD957">IF($C$955="","",IFERROR(MAX(IF((ROW(مسودة!$C$932:$C$961)=SMALL(IF((ROW(مسودة!$C$932:$C$961)*(مسودة!$C$932:$C$961=$C$955)),ROW(مسودة!$C$932:$C$961)),ROW()-ROW(AD957)+1)),مسودة!AD934:AD$961)),0))</f>
        <v>57</v>
      </c>
      <c r="AE957" s="39">
        <f t="array" ref="AE957">IF($C$955="","",IFERROR(MAX(IF((ROW(مسودة!$C$932:$C$961)=SMALL(IF((ROW(مسودة!$C$932:$C$961)*(مسودة!$C$932:$C$961=$C$955)),ROW(مسودة!$C$932:$C$961)),ROW()-ROW(AE957)+1)),مسودة!AE934:AE$961)),0))</f>
        <v>18</v>
      </c>
      <c r="AF957" s="39">
        <f t="array" ref="AF957">IF($C$955="","",IFERROR(MAX(IF((ROW(مسودة!$C$932:$C$961)=SMALL(IF((ROW(مسودة!$C$932:$C$961)*(مسودة!$C$932:$C$961=$C$955)),ROW(مسودة!$C$932:$C$961)),ROW()-ROW(AF957)+1)),مسودة!AF934:AF$961)),0))</f>
        <v>28</v>
      </c>
      <c r="AG957" s="39">
        <f t="array" ref="AG957">IF($C$955="","",IFERROR(MAX(IF((ROW(مسودة!$C$932:$C$961)=SMALL(IF((ROW(مسودة!$C$932:$C$961)*(مسودة!$C$932:$C$961=$C$955)),ROW(مسودة!$C$932:$C$961)),ROW()-ROW(AG957)+1)),مسودة!AG934:AG$961)),0))</f>
        <v>46</v>
      </c>
      <c r="AH957" s="39">
        <f t="array" ref="AH957">IF($C$955="","",IFERROR(MAX(IF((ROW(مسودة!$C$932:$C$961)=SMALL(IF((ROW(مسودة!$C$932:$C$961)*(مسودة!$C$932:$C$961=$C$955)),ROW(مسودة!$C$932:$C$961)),ROW()-ROW(AH957)+1)),مسودة!AH934:AH$961)),0))</f>
        <v>16</v>
      </c>
      <c r="AI957" s="39">
        <f t="array" ref="AI957">IF($C$955="","",IFERROR(MAX(IF((ROW(مسودة!$C$932:$C$961)=SMALL(IF((ROW(مسودة!$C$932:$C$961)*(مسودة!$C$932:$C$961=$C$955)),ROW(مسودة!$C$932:$C$961)),ROW()-ROW(AI957)+1)),مسودة!AI934:AI$961)),0))</f>
        <v>24</v>
      </c>
      <c r="AJ957" s="39">
        <f t="array" ref="AJ957">IF($C$955="","",IFERROR(MAX(IF((ROW(مسودة!$C$932:$C$961)=SMALL(IF((ROW(مسودة!$C$932:$C$961)*(مسودة!$C$932:$C$961=$C$955)),ROW(مسودة!$C$932:$C$961)),ROW()-ROW(AJ957)+1)),مسودة!AJ934:AJ$961)),0))</f>
        <v>40</v>
      </c>
      <c r="AK957" s="39">
        <f t="array" ref="AK957">IF($C$955="","",IFERROR(MAX(IF((ROW(مسودة!$C$932:$C$961)=SMALL(IF((ROW(مسودة!$C$932:$C$961)*(مسودة!$C$932:$C$961=$C$955)),ROW(مسودة!$C$932:$C$961)),ROW()-ROW(AK957)+1)),مسودة!AK934:AK$961)),0))</f>
        <v>8</v>
      </c>
      <c r="AL957" s="39">
        <f t="array" ref="AL957">IF($C$955="","",IFERROR(MAX(IF((ROW(مسودة!$C$932:$C$961)=SMALL(IF((ROW(مسودة!$C$932:$C$961)*(مسودة!$C$932:$C$961=$C$955)),ROW(مسودة!$C$932:$C$961)),ROW()-ROW(AL957)+1)),مسودة!AL934:AL$961)),0))</f>
        <v>12</v>
      </c>
      <c r="AM957" s="39">
        <f t="array" ref="AM957">IF($C$955="","",IFERROR(MAX(IF((ROW(مسودة!$C$932:$C$961)=SMALL(IF((ROW(مسودة!$C$932:$C$961)*(مسودة!$C$932:$C$961=$C$955)),ROW(مسودة!$C$932:$C$961)),ROW()-ROW(AM957)+1)),مسودة!AM934:AM$961)),0))</f>
        <v>20</v>
      </c>
      <c r="AN957" s="39">
        <f t="array" ref="AN957">IF($C955="","",IFERROR(MAX(IF((ROW(مسودة!$C$932:$C$961)=SMALL(IF((ROW(مسودة!$C$932:$C$961)*(مسودة!$C$932:$C$961=$C955)),ROW(مسودة!$C$932:$C$961)),ROW()-ROW(AN957)+1)),مسودة!AN$934:AN$961)),0))</f>
        <v>0</v>
      </c>
      <c r="AO957" s="39">
        <f t="array" ref="AO957">IF($C955="","",IFERROR(MAX(IF((ROW(مسودة!$C$932:$C$961)=SMALL(IF((ROW(مسودة!$C$932:$C$961)*(مسودة!$C$932:$C$961=$C955)),ROW(مسودة!$C$932:$C$961)),ROW()-ROW(AO957)+1)),مسودة!AO$934:AO$961)),0))</f>
        <v>0</v>
      </c>
      <c r="AP957" s="39" t="str">
        <f>IF(AO957&lt;50,"   ",IF(AO957&lt;65,"مقبول",IF(AO957&lt;75,"جيد",IF(AO957&lt;85,"جيدجداً",IF(AO957&lt;=100,"ممتاز","")))))</f>
        <v xml:space="preserve">   </v>
      </c>
      <c r="AQ957" s="49"/>
      <c r="AR957" s="49"/>
      <c r="AS957" s="49"/>
      <c r="AT957" s="49"/>
      <c r="AU957" s="105"/>
    </row>
    <row r="958" spans="2:47" ht="28.5" customHeight="1" thickBot="1">
      <c r="B958" s="48">
        <f t="shared" ref="B958" si="160">B955+1</f>
        <v>213</v>
      </c>
      <c r="C958" s="98">
        <f t="array" ref="C958">IF(ISERROR(INDEX(مسودة!$C$932:$AV$961,SMALL(IF((مسودة!$AU$932:$AU$961="راسب"),ROW(مسودة!$C$932:$AV$961)-MIN(ROW(مسودة!$C$932:$AV$961))+1,""),ROW(A3)),COLUMN(A3))),"",INDEX(مسودة!$C$932:$AV$961,SMALL(IF((مسودة!$AU$932:$AU$961="راسب"),ROW(مسودة!$C$932:$AV$961)-MIN(ROW(مسودة!$C$932:$AV$961))+1,""),ROW(A3)),COLUMN(A3)))</f>
        <v>704</v>
      </c>
      <c r="D958" s="95" t="str">
        <f>IF(C958&lt;&gt;"",VLOOKUP(C958,مسودة!$C$932:$D$961,2,0),"")</f>
        <v>احمد احمد</v>
      </c>
      <c r="E958" s="95">
        <f>IF(C958&lt;&gt;"",VLOOKUP(C958,مسودة!$C$932:$E$961,3,0),"")</f>
        <v>326</v>
      </c>
      <c r="F958" s="11" t="s">
        <v>30</v>
      </c>
      <c r="G958" s="39">
        <f t="array" ref="G958">IF($C$958="","",IFERROR(MAX(IF((ROW(مسودة!$C$932:$C$961)=SMALL(IF((ROW(مسودة!$C$932:$C$961)*(مسودة!$C$932:$C$961=$C$958)),ROW(مسودة!$C$932:$C$961)),ROW()-ROW(G958)+1)),مسودة!G932:G$961)),0))</f>
        <v>8</v>
      </c>
      <c r="H958" s="39">
        <f t="array" ref="H958">IF($C$958="","",IFERROR(MAX(IF((ROW(مسودة!$C$932:$C$961)=SMALL(IF((ROW(مسودة!$C$932:$C$961)*(مسودة!$C$932:$C$961=$C$958)),ROW(مسودة!$C$932:$C$961)),ROW()-ROW(H958)+1)),مسودة!H932:H$961)),0))</f>
        <v>12</v>
      </c>
      <c r="I958" s="39">
        <f t="array" ref="I958">IF($C$958="","",IFERROR(MAX(IF((ROW(مسودة!$C$932:$C$961)=SMALL(IF((ROW(مسودة!$C$932:$C$961)*(مسودة!$C$932:$C$961=$C$958)),ROW(مسودة!$C$932:$C$961)),ROW()-ROW(I958)+1)),مسودة!I932:I$961)),0))</f>
        <v>20</v>
      </c>
      <c r="J958" s="39">
        <f t="array" ref="J958">IF($C$958="","",IFERROR(MAX(IF((ROW(مسودة!$C$932:$C$961)=SMALL(IF((ROW(مسودة!$C$932:$C$961)*(مسودة!$C$932:$C$961=$C$958)),ROW(مسودة!$C$932:$C$961)),ROW()-ROW(J958)+1)),مسودة!J932:J$961)),0))</f>
        <v>9</v>
      </c>
      <c r="K958" s="39">
        <f t="array" ref="K958">IF($C$958="","",IFERROR(MAX(IF((ROW(مسودة!$C$932:$C$961)=SMALL(IF((ROW(مسودة!$C$932:$C$961)*(مسودة!$C$932:$C$961=$C$958)),ROW(مسودة!$C$932:$C$961)),ROW()-ROW(K958)+1)),مسودة!K932:K$961)),0))</f>
        <v>5</v>
      </c>
      <c r="L958" s="39">
        <f t="array" ref="L958">IF($C$958="","",IFERROR(MAX(IF((ROW(مسودة!$C$932:$C$961)=SMALL(IF((ROW(مسودة!$C$932:$C$961)*(مسودة!$C$932:$C$961=$C$958)),ROW(مسودة!$C$932:$C$961)),ROW()-ROW(L958)+1)),مسودة!L932:L$961)),0))</f>
        <v>14</v>
      </c>
      <c r="M958" s="39">
        <f t="array" ref="M958">IF($C$958="","",IFERROR(MAX(IF((ROW(مسودة!$C$932:$C$961)=SMALL(IF((ROW(مسودة!$C$932:$C$961)*(مسودة!$C$932:$C$961=$C$958)),ROW(مسودة!$C$932:$C$961)),ROW()-ROW(M958)+1)),مسودة!M932:M$961)),0))</f>
        <v>17</v>
      </c>
      <c r="N958" s="39">
        <f t="array" ref="N958">IF($C$958="","",IFERROR(MAX(IF((ROW(مسودة!$C$932:$C$961)=SMALL(IF((ROW(مسودة!$C$932:$C$961)*(مسودة!$C$932:$C$961=$C$958)),ROW(مسودة!$C$932:$C$961)),ROW()-ROW(N958)+1)),مسودة!N932:N$961)),0))</f>
        <v>0</v>
      </c>
      <c r="O958" s="39">
        <f t="array" ref="O958">IF($C$958="","",IFERROR(MAX(IF((ROW(مسودة!$C$932:$C$961)=SMALL(IF((ROW(مسودة!$C$932:$C$961)*(مسودة!$C$932:$C$961=$C$958)),ROW(مسودة!$C$932:$C$961)),ROW()-ROW(O958)+1)),مسودة!O932:O$961)),0))</f>
        <v>17</v>
      </c>
      <c r="P958" s="39">
        <f t="array" ref="P958">IF($C$958="","",IFERROR(MAX(IF((ROW(مسودة!$C$932:$C$961)=SMALL(IF((ROW(مسودة!$C$932:$C$961)*(مسودة!$C$932:$C$961=$C$958)),ROW(مسودة!$C$932:$C$961)),ROW()-ROW(P958)+1)),مسودة!P932:P$961)),0))</f>
        <v>11</v>
      </c>
      <c r="Q958" s="39">
        <f t="array" ref="Q958">IF($C$958="","",IFERROR(MAX(IF((ROW(مسودة!$C$932:$C$961)=SMALL(IF((ROW(مسودة!$C$932:$C$961)*(مسودة!$C$932:$C$961=$C$958)),ROW(مسودة!$C$932:$C$961)),ROW()-ROW(Q958)+1)),مسودة!Q932:Q$961)),0))</f>
        <v>8</v>
      </c>
      <c r="R958" s="39">
        <f t="array" ref="R958">IF($C$958="","",IFERROR(MAX(IF((ROW(مسودة!$C$932:$C$961)=SMALL(IF((ROW(مسودة!$C$932:$C$961)*(مسودة!$C$932:$C$961=$C$958)),ROW(مسودة!$C$932:$C$961)),ROW()-ROW(R958)+1)),مسودة!R932:R$961)),0))</f>
        <v>19</v>
      </c>
      <c r="S958" s="39">
        <f t="array" ref="S958">IF($C$958="","",IFERROR(MAX(IF((ROW(مسودة!$C$932:$C$961)=SMALL(IF((ROW(مسودة!$C$932:$C$961)*(مسودة!$C$932:$C$961=$C$958)),ROW(مسودة!$C$932:$C$961)),ROW()-ROW(S958)+1)),مسودة!S932:S$961)),0))</f>
        <v>12</v>
      </c>
      <c r="T958" s="39">
        <f t="array" ref="T958">IF($C$958="","",IFERROR(MAX(IF((ROW(مسودة!$C$932:$C$961)=SMALL(IF((ROW(مسودة!$C$932:$C$961)*(مسودة!$C$932:$C$961=$C$958)),ROW(مسودة!$C$932:$C$961)),ROW()-ROW(T958)+1)),مسودة!T932:T$961)),0))</f>
        <v>20</v>
      </c>
      <c r="U958" s="39">
        <f t="array" ref="U958">IF($C$958="","",IFERROR(MAX(IF((ROW(مسودة!$C$932:$C$961)=SMALL(IF((ROW(مسودة!$C$932:$C$961)*(مسودة!$C$932:$C$961=$C$958)),ROW(مسودة!$C$932:$C$961)),ROW()-ROW(U958)+1)),مسودة!U932:U$961)),0))</f>
        <v>32</v>
      </c>
      <c r="V958" s="39">
        <f t="array" ref="V958">IF($C$958="","",IFERROR(MAX(IF((ROW(مسودة!$C$932:$C$961)=SMALL(IF((ROW(مسودة!$C$932:$C$961)*(مسودة!$C$932:$C$961=$C$958)),ROW(مسودة!$C$932:$C$961)),ROW()-ROW(V958)+1)),مسودة!V932:V$961)),0))</f>
        <v>18</v>
      </c>
      <c r="W958" s="39">
        <f t="array" ref="W958">IF($C$958="","",IFERROR(MAX(IF((ROW(مسودة!$C$932:$C$961)=SMALL(IF((ROW(مسودة!$C$932:$C$961)*(مسودة!$C$932:$C$961=$C$958)),ROW(مسودة!$C$932:$C$961)),ROW()-ROW(W958)+1)),مسودة!W932:W$961)),0))</f>
        <v>12</v>
      </c>
      <c r="X958" s="39">
        <f t="array" ref="X958">IF($C$958="","",IFERROR(MAX(IF((ROW(مسودة!$C$932:$C$961)=SMALL(IF((ROW(مسودة!$C$932:$C$961)*(مسودة!$C$932:$C$961=$C$958)),ROW(مسودة!$C$932:$C$961)),ROW()-ROW(X958)+1)),مسودة!X932:X$961)),0))</f>
        <v>30</v>
      </c>
      <c r="Y958" s="39">
        <f t="array" ref="Y958">IF($C$958="","",IFERROR(MAX(IF((ROW(مسودة!$C$932:$C$961)=SMALL(IF((ROW(مسودة!$C$932:$C$961)*(مسودة!$C$932:$C$961=$C$958)),ROW(مسودة!$C$932:$C$961)),ROW()-ROW(Y958)+1)),مسودة!Y932:Y$961)),0))</f>
        <v>5</v>
      </c>
      <c r="Z958" s="39">
        <f t="array" ref="Z958">IF($C$958="","",IFERROR(MAX(IF((ROW(مسودة!$C$932:$C$961)=SMALL(IF((ROW(مسودة!$C$932:$C$961)*(مسودة!$C$932:$C$961=$C$958)),ROW(مسودة!$C$932:$C$961)),ROW()-ROW(Z958)+1)),مسودة!Z932:Z$961)),0))</f>
        <v>9</v>
      </c>
      <c r="AA958" s="39">
        <f t="array" ref="AA958">IF($C$958="","",IFERROR(MAX(IF((ROW(مسودة!$C$932:$C$961)=SMALL(IF((ROW(مسودة!$C$932:$C$961)*(مسودة!$C$932:$C$961=$C$958)),ROW(مسودة!$C$932:$C$961)),ROW()-ROW(AA958)+1)),مسودة!AA932:AA$961)),0))</f>
        <v>14</v>
      </c>
      <c r="AB958" s="39">
        <f t="array" ref="AB958">IF($C$958="","",IFERROR(MAX(IF((ROW(مسودة!$C$932:$C$961)=SMALL(IF((ROW(مسودة!$C$932:$C$961)*(مسودة!$C$932:$C$961=$C$958)),ROW(مسودة!$C$932:$C$961)),ROW()-ROW(AB958)+1)),مسودة!AB932:AB$961)),0))</f>
        <v>12</v>
      </c>
      <c r="AC958" s="39">
        <f t="array" ref="AC958">IF($C$958="","",IFERROR(MAX(IF((ROW(مسودة!$C$932:$C$961)=SMALL(IF((ROW(مسودة!$C$932:$C$961)*(مسودة!$C$932:$C$961=$C$958)),ROW(مسودة!$C$932:$C$961)),ROW()-ROW(AC958)+1)),مسودة!AC932:AC$961)),0))</f>
        <v>14</v>
      </c>
      <c r="AD958" s="39">
        <f t="array" ref="AD958">IF($C$958="","",IFERROR(MAX(IF((ROW(مسودة!$C$932:$C$961)=SMALL(IF((ROW(مسودة!$C$932:$C$961)*(مسودة!$C$932:$C$961=$C$958)),ROW(مسودة!$C$932:$C$961)),ROW()-ROW(AD958)+1)),مسودة!AD932:AD$961)),0))</f>
        <v>26</v>
      </c>
      <c r="AE958" s="39">
        <f t="array" ref="AE958">IF($C$958="","",IFERROR(MAX(IF((ROW(مسودة!$C$932:$C$961)=SMALL(IF((ROW(مسودة!$C$932:$C$961)*(مسودة!$C$932:$C$961=$C$958)),ROW(مسودة!$C$932:$C$961)),ROW()-ROW(AE958)+1)),مسودة!AE932:AE$961)),0))</f>
        <v>4</v>
      </c>
      <c r="AF958" s="39">
        <f t="array" ref="AF958">IF($C$958="","",IFERROR(MAX(IF((ROW(مسودة!$C$932:$C$961)=SMALL(IF((ROW(مسودة!$C$932:$C$961)*(مسودة!$C$932:$C$961=$C$958)),ROW(مسودة!$C$932:$C$961)),ROW()-ROW(AF958)+1)),مسودة!AF932:AF$961)),0))</f>
        <v>5</v>
      </c>
      <c r="AG958" s="39">
        <f t="array" ref="AG958">IF($C$958="","",IFERROR(MAX(IF((ROW(مسودة!$C$932:$C$961)=SMALL(IF((ROW(مسودة!$C$932:$C$961)*(مسودة!$C$932:$C$961=$C$958)),ROW(مسودة!$C$932:$C$961)),ROW()-ROW(AG958)+1)),مسودة!AG932:AG$961)),0))</f>
        <v>9</v>
      </c>
      <c r="AH958" s="39">
        <f t="array" ref="AH958">IF($C$958="","",IFERROR(MAX(IF((ROW(مسودة!$C$932:$C$961)=SMALL(IF((ROW(مسودة!$C$932:$C$961)*(مسودة!$C$932:$C$961=$C$958)),ROW(مسودة!$C$932:$C$961)),ROW()-ROW(AH958)+1)),مسودة!AH932:AH$961)),0))</f>
        <v>6</v>
      </c>
      <c r="AI958" s="39">
        <f t="array" ref="AI958">IF($C$958="","",IFERROR(MAX(IF((ROW(مسودة!$C$932:$C$961)=SMALL(IF((ROW(مسودة!$C$932:$C$961)*(مسودة!$C$932:$C$961=$C$958)),ROW(مسودة!$C$932:$C$961)),ROW()-ROW(AI958)+1)),مسودة!AI932:AI$961)),0))</f>
        <v>10</v>
      </c>
      <c r="AJ958" s="39">
        <f t="array" ref="AJ958">IF($C$958="","",IFERROR(MAX(IF((ROW(مسودة!$C$932:$C$961)=SMALL(IF((ROW(مسودة!$C$932:$C$961)*(مسودة!$C$932:$C$961=$C$958)),ROW(مسودة!$C$932:$C$961)),ROW()-ROW(AJ958)+1)),مسودة!AJ932:AJ$961)),0))</f>
        <v>16</v>
      </c>
      <c r="AK958" s="39">
        <f t="array" ref="AK958">IF($C$958="","",IFERROR(MAX(IF((ROW(مسودة!$C$932:$C$961)=SMALL(IF((ROW(مسودة!$C$932:$C$961)*(مسودة!$C$932:$C$961=$C$958)),ROW(مسودة!$C$932:$C$961)),ROW()-ROW(AK958)+1)),مسودة!AK932:AK$961)),0))</f>
        <v>5</v>
      </c>
      <c r="AL958" s="39">
        <f t="array" ref="AL958">IF($C$958="","",IFERROR(MAX(IF((ROW(مسودة!$C$932:$C$961)=SMALL(IF((ROW(مسودة!$C$932:$C$961)*(مسودة!$C$932:$C$961=$C$958)),ROW(مسودة!$C$932:$C$961)),ROW()-ROW(AL958)+1)),مسودة!AL932:AL$961)),0))</f>
        <v>2</v>
      </c>
      <c r="AM958" s="39">
        <f t="array" ref="AM958">IF($C$958="","",IFERROR(MAX(IF((ROW(مسودة!$C$932:$C$961)=SMALL(IF((ROW(مسودة!$C$932:$C$961)*(مسودة!$C$932:$C$961=$C$958)),ROW(مسودة!$C$932:$C$961)),ROW()-ROW(AM958)+1)),مسودة!AM932:AM$961)),0))</f>
        <v>7</v>
      </c>
      <c r="AN958" s="62"/>
      <c r="AO958" s="62"/>
      <c r="AP958" s="62"/>
      <c r="AQ958" s="106"/>
      <c r="AR958" s="107"/>
      <c r="AS958" s="106"/>
      <c r="AT958" s="107"/>
      <c r="AU958" s="103" t="str">
        <f>IFERROR(LOOKUP(2,1/((مسودة!$C$932:$C$961=C958)*(مسودة!$F$932:$F$961=F958)),مسودة!$AV$932:$AV$961),"")</f>
        <v>له دور ثانٍ في : عربي،إنجليزي، رياضيات،فيزياء ،تاريخ ،جغرافيا،</v>
      </c>
    </row>
    <row r="959" spans="2:47" ht="28.5" customHeight="1" thickBot="1">
      <c r="B959" s="48"/>
      <c r="C959" s="99"/>
      <c r="D959" s="51"/>
      <c r="E959" s="51"/>
      <c r="F959" s="11" t="s">
        <v>31</v>
      </c>
      <c r="G959" s="39">
        <f t="array" ref="G959">IF($C$958="","",IFERROR(MAX(IF((ROW(مسودة!$C$932:$C$961)=SMALL(IF((ROW(مسودة!$C$932:$C$961)*(مسودة!$C$932:$C$961=$C$958)),ROW(مسودة!$C$932:$C$961)),ROW()-ROW(G959)+1)),مسودة!G933:G$961)),0))</f>
        <v>19</v>
      </c>
      <c r="H959" s="39">
        <f t="array" ref="H959">IF($C$958="","",IFERROR(MAX(IF((ROW(مسودة!$C$932:$C$961)=SMALL(IF((ROW(مسودة!$C$932:$C$961)*(مسودة!$C$932:$C$961=$C$958)),ROW(مسودة!$C$932:$C$961)),ROW()-ROW(H959)+1)),مسودة!H933:H$961)),0))</f>
        <v>16</v>
      </c>
      <c r="I959" s="39">
        <f t="array" ref="I959">IF($C$958="","",IFERROR(MAX(IF((ROW(مسودة!$C$932:$C$961)=SMALL(IF((ROW(مسودة!$C$932:$C$961)*(مسودة!$C$932:$C$961=$C$958)),ROW(مسودة!$C$932:$C$961)),ROW()-ROW(I959)+1)),مسودة!I933:I$961)),0))</f>
        <v>35</v>
      </c>
      <c r="J959" s="39">
        <f t="array" ref="J959">IF($C$958="","",IFERROR(MAX(IF((ROW(مسودة!$C$932:$C$961)=SMALL(IF((ROW(مسودة!$C$932:$C$961)*(مسودة!$C$932:$C$961=$C$958)),ROW(مسودة!$C$932:$C$961)),ROW()-ROW(J959)+1)),مسودة!J933:J$961)),0))</f>
        <v>18</v>
      </c>
      <c r="K959" s="39">
        <f t="array" ref="K959">IF($C$958="","",IFERROR(MAX(IF((ROW(مسودة!$C$932:$C$961)=SMALL(IF((ROW(مسودة!$C$932:$C$961)*(مسودة!$C$932:$C$961=$C$958)),ROW(مسودة!$C$932:$C$961)),ROW()-ROW(K959)+1)),مسودة!K933:K$961)),0))</f>
        <v>22</v>
      </c>
      <c r="L959" s="39">
        <f t="array" ref="L959">IF($C$958="","",IFERROR(MAX(IF((ROW(مسودة!$C$932:$C$961)=SMALL(IF((ROW(مسودة!$C$932:$C$961)*(مسودة!$C$932:$C$961=$C$958)),ROW(مسودة!$C$932:$C$961)),ROW()-ROW(L959)+1)),مسودة!L933:L$961)),0))</f>
        <v>40</v>
      </c>
      <c r="M959" s="39">
        <f t="array" ref="M959">IF($C$958="","",IFERROR(MAX(IF((ROW(مسودة!$C$932:$C$961)=SMALL(IF((ROW(مسودة!$C$932:$C$961)*(مسودة!$C$932:$C$961=$C$958)),ROW(مسودة!$C$932:$C$961)),ROW()-ROW(M959)+1)),مسودة!M933:M$961)),0))</f>
        <v>15</v>
      </c>
      <c r="N959" s="39">
        <f t="array" ref="N959">IF($C$958="","",IFERROR(MAX(IF((ROW(مسودة!$C$932:$C$961)=SMALL(IF((ROW(مسودة!$C$932:$C$961)*(مسودة!$C$932:$C$961=$C$958)),ROW(مسودة!$C$932:$C$961)),ROW()-ROW(N959)+1)),مسودة!N933:N$961)),0))</f>
        <v>2</v>
      </c>
      <c r="O959" s="39">
        <f t="array" ref="O959">IF($C$958="","",IFERROR(MAX(IF((ROW(مسودة!$C$932:$C$961)=SMALL(IF((ROW(مسودة!$C$932:$C$961)*(مسودة!$C$932:$C$961=$C$958)),ROW(مسودة!$C$932:$C$961)),ROW()-ROW(O959)+1)),مسودة!O933:O$961)),0))</f>
        <v>17</v>
      </c>
      <c r="P959" s="39">
        <f t="array" ref="P959">IF($C$958="","",IFERROR(MAX(IF((ROW(مسودة!$C$932:$C$961)=SMALL(IF((ROW(مسودة!$C$932:$C$961)*(مسودة!$C$932:$C$961=$C$958)),ROW(مسودة!$C$932:$C$961)),ROW()-ROW(P959)+1)),مسودة!P933:P$961)),0))</f>
        <v>14</v>
      </c>
      <c r="Q959" s="39">
        <f t="array" ref="Q959">IF($C$958="","",IFERROR(MAX(IF((ROW(مسودة!$C$932:$C$961)=SMALL(IF((ROW(مسودة!$C$932:$C$961)*(مسودة!$C$932:$C$961=$C$958)),ROW(مسودة!$C$932:$C$961)),ROW()-ROW(Q959)+1)),مسودة!Q933:Q$961)),0))</f>
        <v>18</v>
      </c>
      <c r="R959" s="39">
        <f t="array" ref="R959">IF($C$958="","",IFERROR(MAX(IF((ROW(مسودة!$C$932:$C$961)=SMALL(IF((ROW(مسودة!$C$932:$C$961)*(مسودة!$C$932:$C$961=$C$958)),ROW(مسودة!$C$932:$C$961)),ROW()-ROW(R959)+1)),مسودة!R933:R$961)),0))</f>
        <v>32</v>
      </c>
      <c r="S959" s="39">
        <f t="array" ref="S959">IF($C$958="","",IFERROR(MAX(IF((ROW(مسودة!$C$932:$C$961)=SMALL(IF((ROW(مسودة!$C$932:$C$961)*(مسودة!$C$932:$C$961=$C$958)),ROW(مسودة!$C$932:$C$961)),ROW()-ROW(S959)+1)),مسودة!S933:S$961)),0))</f>
        <v>15</v>
      </c>
      <c r="T959" s="39">
        <f t="array" ref="T959">IF($C$958="","",IFERROR(MAX(IF((ROW(مسودة!$C$932:$C$961)=SMALL(IF((ROW(مسودة!$C$932:$C$961)*(مسودة!$C$932:$C$961=$C$958)),ROW(مسودة!$C$932:$C$961)),ROW()-ROW(T959)+1)),مسودة!T933:T$961)),0))</f>
        <v>13</v>
      </c>
      <c r="U959" s="39">
        <f t="array" ref="U959">IF($C$958="","",IFERROR(MAX(IF((ROW(مسودة!$C$932:$C$961)=SMALL(IF((ROW(مسودة!$C$932:$C$961)*(مسودة!$C$932:$C$961=$C$958)),ROW(مسودة!$C$932:$C$961)),ROW()-ROW(U959)+1)),مسودة!U933:U$961)),0))</f>
        <v>28</v>
      </c>
      <c r="V959" s="39">
        <f t="array" ref="V959">IF($C$958="","",IFERROR(MAX(IF((ROW(مسودة!$C$932:$C$961)=SMALL(IF((ROW(مسودة!$C$932:$C$961)*(مسودة!$C$932:$C$961=$C$958)),ROW(مسودة!$C$932:$C$961)),ROW()-ROW(V959)+1)),مسودة!V933:V$961)),0))</f>
        <v>16</v>
      </c>
      <c r="W959" s="39">
        <f t="array" ref="W959">IF($C$958="","",IFERROR(MAX(IF((ROW(مسودة!$C$932:$C$961)=SMALL(IF((ROW(مسودة!$C$932:$C$961)*(مسودة!$C$932:$C$961=$C$958)),ROW(مسودة!$C$932:$C$961)),ROW()-ROW(W959)+1)),مسودة!W933:W$961)),0))</f>
        <v>17</v>
      </c>
      <c r="X959" s="39">
        <f t="array" ref="X959">IF($C$958="","",IFERROR(MAX(IF((ROW(مسودة!$C$932:$C$961)=SMALL(IF((ROW(مسودة!$C$932:$C$961)*(مسودة!$C$932:$C$961=$C$958)),ROW(مسودة!$C$932:$C$961)),ROW()-ROW(X959)+1)),مسودة!X933:X$961)),0))</f>
        <v>33</v>
      </c>
      <c r="Y959" s="39">
        <f t="array" ref="Y959">IF($C$958="","",IFERROR(MAX(IF((ROW(مسودة!$C$932:$C$961)=SMALL(IF((ROW(مسودة!$C$932:$C$961)*(مسودة!$C$932:$C$961=$C$958)),ROW(مسودة!$C$932:$C$961)),ROW()-ROW(Y959)+1)),مسودة!Y933:Y$961)),0))</f>
        <v>1</v>
      </c>
      <c r="Z959" s="39">
        <f t="array" ref="Z959">IF($C$958="","",IFERROR(MAX(IF((ROW(مسودة!$C$932:$C$961)=SMALL(IF((ROW(مسودة!$C$932:$C$961)*(مسودة!$C$932:$C$961=$C$958)),ROW(مسودة!$C$932:$C$961)),ROW()-ROW(Z959)+1)),مسودة!Z933:Z$961)),0))</f>
        <v>25</v>
      </c>
      <c r="AA959" s="39">
        <f t="array" ref="AA959">IF($C$958="","",IFERROR(MAX(IF((ROW(مسودة!$C$932:$C$961)=SMALL(IF((ROW(مسودة!$C$932:$C$961)*(مسودة!$C$932:$C$961=$C$958)),ROW(مسودة!$C$932:$C$961)),ROW()-ROW(AA959)+1)),مسودة!AA933:AA$961)),0))</f>
        <v>26</v>
      </c>
      <c r="AB959" s="39">
        <f t="array" ref="AB959">IF($C$958="","",IFERROR(MAX(IF((ROW(مسودة!$C$932:$C$961)=SMALL(IF((ROW(مسودة!$C$932:$C$961)*(مسودة!$C$932:$C$961=$C$958)),ROW(مسودة!$C$932:$C$961)),ROW()-ROW(AB959)+1)),مسودة!AB933:AB$961)),0))</f>
        <v>7</v>
      </c>
      <c r="AC959" s="39">
        <f t="array" ref="AC959">IF($C$958="","",IFERROR(MAX(IF((ROW(مسودة!$C$932:$C$961)=SMALL(IF((ROW(مسودة!$C$932:$C$961)*(مسودة!$C$932:$C$961=$C$958)),ROW(مسودة!$C$932:$C$961)),ROW()-ROW(AC959)+1)),مسودة!AC933:AC$961)),0))</f>
        <v>8</v>
      </c>
      <c r="AD959" s="39">
        <f t="array" ref="AD959">IF($C$958="","",IFERROR(MAX(IF((ROW(مسودة!$C$932:$C$961)=SMALL(IF((ROW(مسودة!$C$932:$C$961)*(مسودة!$C$932:$C$961=$C$958)),ROW(مسودة!$C$932:$C$961)),ROW()-ROW(AD959)+1)),مسودة!AD933:AD$961)),0))</f>
        <v>15</v>
      </c>
      <c r="AE959" s="39">
        <f t="array" ref="AE959">IF($C$958="","",IFERROR(MAX(IF((ROW(مسودة!$C$932:$C$961)=SMALL(IF((ROW(مسودة!$C$932:$C$961)*(مسودة!$C$932:$C$961=$C$958)),ROW(مسودة!$C$932:$C$961)),ROW()-ROW(AE959)+1)),مسودة!AE933:AE$961)),0))</f>
        <v>4</v>
      </c>
      <c r="AF959" s="39">
        <f t="array" ref="AF959">IF($C$958="","",IFERROR(MAX(IF((ROW(مسودة!$C$932:$C$961)=SMALL(IF((ROW(مسودة!$C$932:$C$961)*(مسودة!$C$932:$C$961=$C$958)),ROW(مسودة!$C$932:$C$961)),ROW()-ROW(AF959)+1)),مسودة!AF933:AF$961)),0))</f>
        <v>3</v>
      </c>
      <c r="AG959" s="39">
        <f t="array" ref="AG959">IF($C$958="","",IFERROR(MAX(IF((ROW(مسودة!$C$932:$C$961)=SMALL(IF((ROW(مسودة!$C$932:$C$961)*(مسودة!$C$932:$C$961=$C$958)),ROW(مسودة!$C$932:$C$961)),ROW()-ROW(AG959)+1)),مسودة!AG933:AG$961)),0))</f>
        <v>7</v>
      </c>
      <c r="AH959" s="39">
        <f t="array" ref="AH959">IF($C$958="","",IFERROR(MAX(IF((ROW(مسودة!$C$932:$C$961)=SMALL(IF((ROW(مسودة!$C$932:$C$961)*(مسودة!$C$932:$C$961=$C$958)),ROW(مسودة!$C$932:$C$961)),ROW()-ROW(AH959)+1)),مسودة!AH933:AH$961)),0))</f>
        <v>6</v>
      </c>
      <c r="AI959" s="39">
        <f t="array" ref="AI959">IF($C$958="","",IFERROR(MAX(IF((ROW(مسودة!$C$932:$C$961)=SMALL(IF((ROW(مسودة!$C$932:$C$961)*(مسودة!$C$932:$C$961=$C$958)),ROW(مسودة!$C$932:$C$961)),ROW()-ROW(AI959)+1)),مسودة!AI933:AI$961)),0))</f>
        <v>4</v>
      </c>
      <c r="AJ959" s="39">
        <f t="array" ref="AJ959">IF($C$958="","",IFERROR(MAX(IF((ROW(مسودة!$C$932:$C$961)=SMALL(IF((ROW(مسودة!$C$932:$C$961)*(مسودة!$C$932:$C$961=$C$958)),ROW(مسودة!$C$932:$C$961)),ROW()-ROW(AJ959)+1)),مسودة!AJ933:AJ$961)),0))</f>
        <v>10</v>
      </c>
      <c r="AK959" s="39">
        <f t="array" ref="AK959">IF($C$958="","",IFERROR(MAX(IF((ROW(مسودة!$C$932:$C$961)=SMALL(IF((ROW(مسودة!$C$932:$C$961)*(مسودة!$C$932:$C$961=$C$958)),ROW(مسودة!$C$932:$C$961)),ROW()-ROW(AK959)+1)),مسودة!AK933:AK$961)),0))</f>
        <v>3</v>
      </c>
      <c r="AL959" s="39">
        <f t="array" ref="AL959">IF($C$958="","",IFERROR(MAX(IF((ROW(مسودة!$C$932:$C$961)=SMALL(IF((ROW(مسودة!$C$932:$C$961)*(مسودة!$C$932:$C$961=$C$958)),ROW(مسودة!$C$932:$C$961)),ROW()-ROW(AL959)+1)),مسودة!AL933:AL$961)),0))</f>
        <v>10</v>
      </c>
      <c r="AM959" s="39">
        <f t="array" ref="AM959">IF($C$958="","",IFERROR(MAX(IF((ROW(مسودة!$C$932:$C$961)=SMALL(IF((ROW(مسودة!$C$932:$C$961)*(مسودة!$C$932:$C$961=$C$958)),ROW(مسودة!$C$932:$C$961)),ROW()-ROW(AM959)+1)),مسودة!AM933:AM$961)),0))</f>
        <v>13</v>
      </c>
      <c r="AN959" s="56"/>
      <c r="AO959" s="56"/>
      <c r="AP959" s="56"/>
      <c r="AQ959" s="108"/>
      <c r="AR959" s="109"/>
      <c r="AS959" s="108"/>
      <c r="AT959" s="109"/>
      <c r="AU959" s="104"/>
    </row>
    <row r="960" spans="2:47" ht="28.5" customHeight="1" thickBot="1">
      <c r="B960" s="48"/>
      <c r="C960" s="93"/>
      <c r="D960" s="51"/>
      <c r="E960" s="51"/>
      <c r="F960" s="14" t="s">
        <v>32</v>
      </c>
      <c r="G960" s="39">
        <f t="array" ref="G960">IF($C$958="","",IFERROR(MAX(IF((ROW(مسودة!$C$932:$C$961)=SMALL(IF((ROW(مسودة!$C$932:$C$961)*(مسودة!$C$932:$C$961=$C$958)),ROW(مسودة!$C$932:$C$961)),ROW()-ROW(G960)+1)),مسودة!G934:G$961)),0))</f>
        <v>27</v>
      </c>
      <c r="H960" s="39">
        <f t="array" ref="H960">IF($C$958="","",IFERROR(MAX(IF((ROW(مسودة!$C$932:$C$961)=SMALL(IF((ROW(مسودة!$C$932:$C$961)*(مسودة!$C$932:$C$961=$C$958)),ROW(مسودة!$C$932:$C$961)),ROW()-ROW(H960)+1)),مسودة!H934:H$961)),0))</f>
        <v>28</v>
      </c>
      <c r="I960" s="39">
        <f t="array" ref="I960">IF($C$958="","",IFERROR(MAX(IF((ROW(مسودة!$C$932:$C$961)=SMALL(IF((ROW(مسودة!$C$932:$C$961)*(مسودة!$C$932:$C$961=$C$958)),ROW(مسودة!$C$932:$C$961)),ROW()-ROW(I960)+1)),مسودة!I934:I$961)),0))</f>
        <v>0</v>
      </c>
      <c r="J960" s="39">
        <f t="array" ref="J960">IF($C$958="","",IFERROR(MAX(IF((ROW(مسودة!$C$932:$C$961)=SMALL(IF((ROW(مسودة!$C$932:$C$961)*(مسودة!$C$932:$C$961=$C$958)),ROW(مسودة!$C$932:$C$961)),ROW()-ROW(J960)+1)),مسودة!J934:J$961)),0))</f>
        <v>27</v>
      </c>
      <c r="K960" s="39">
        <f t="array" ref="K960">IF($C$958="","",IFERROR(MAX(IF((ROW(مسودة!$C$932:$C$961)=SMALL(IF((ROW(مسودة!$C$932:$C$961)*(مسودة!$C$932:$C$961=$C$958)),ROW(مسودة!$C$932:$C$961)),ROW()-ROW(K960)+1)),مسودة!K934:K$961)),0))</f>
        <v>27</v>
      </c>
      <c r="L960" s="39">
        <f t="array" ref="L960">IF($C$958="","",IFERROR(MAX(IF((ROW(مسودة!$C$932:$C$961)=SMALL(IF((ROW(مسودة!$C$932:$C$961)*(مسودة!$C$932:$C$961=$C$958)),ROW(مسودة!$C$932:$C$961)),ROW()-ROW(L960)+1)),مسودة!L934:L$961)),0))</f>
        <v>0</v>
      </c>
      <c r="M960" s="39">
        <f t="array" ref="M960">IF($C$958="","",IFERROR(MAX(IF((ROW(مسودة!$C$932:$C$961)=SMALL(IF((ROW(مسودة!$C$932:$C$961)*(مسودة!$C$932:$C$961=$C$958)),ROW(مسودة!$C$932:$C$961)),ROW()-ROW(M960)+1)),مسودة!M934:M$961)),0))</f>
        <v>32</v>
      </c>
      <c r="N960" s="39">
        <f t="array" ref="N960">IF($C$958="","",IFERROR(MAX(IF((ROW(مسودة!$C$932:$C$961)=SMALL(IF((ROW(مسودة!$C$932:$C$961)*(مسودة!$C$932:$C$961=$C$958)),ROW(مسودة!$C$932:$C$961)),ROW()-ROW(N960)+1)),مسودة!N934:N$961)),0))</f>
        <v>2</v>
      </c>
      <c r="O960" s="39">
        <f t="array" ref="O960">IF($C$958="","",IFERROR(MAX(IF((ROW(مسودة!$C$932:$C$961)=SMALL(IF((ROW(مسودة!$C$932:$C$961)*(مسودة!$C$932:$C$961=$C$958)),ROW(مسودة!$C$932:$C$961)),ROW()-ROW(O960)+1)),مسودة!O934:O$961)),0))</f>
        <v>0</v>
      </c>
      <c r="P960" s="39">
        <f t="array" ref="P960">IF($C$958="","",IFERROR(MAX(IF((ROW(مسودة!$C$932:$C$961)=SMALL(IF((ROW(مسودة!$C$932:$C$961)*(مسودة!$C$932:$C$961=$C$958)),ROW(مسودة!$C$932:$C$961)),ROW()-ROW(P960)+1)),مسودة!P934:P$961)),0))</f>
        <v>25</v>
      </c>
      <c r="Q960" s="39">
        <f t="array" ref="Q960">IF($C$958="","",IFERROR(MAX(IF((ROW(مسودة!$C$932:$C$961)=SMALL(IF((ROW(مسودة!$C$932:$C$961)*(مسودة!$C$932:$C$961=$C$958)),ROW(مسودة!$C$932:$C$961)),ROW()-ROW(Q960)+1)),مسودة!Q934:Q$961)),0))</f>
        <v>26</v>
      </c>
      <c r="R960" s="39">
        <f t="array" ref="R960">IF($C$958="","",IFERROR(MAX(IF((ROW(مسودة!$C$932:$C$961)=SMALL(IF((ROW(مسودة!$C$932:$C$961)*(مسودة!$C$932:$C$961=$C$958)),ROW(مسودة!$C$932:$C$961)),ROW()-ROW(R960)+1)),مسودة!R934:R$961)),0))</f>
        <v>0</v>
      </c>
      <c r="S960" s="39">
        <f t="array" ref="S960">IF($C$958="","",IFERROR(MAX(IF((ROW(مسودة!$C$932:$C$961)=SMALL(IF((ROW(مسودة!$C$932:$C$961)*(مسودة!$C$932:$C$961=$C$958)),ROW(مسودة!$C$932:$C$961)),ROW()-ROW(S960)+1)),مسودة!S934:S$961)),0))</f>
        <v>27</v>
      </c>
      <c r="T960" s="39">
        <f t="array" ref="T960">IF($C$958="","",IFERROR(MAX(IF((ROW(مسودة!$C$932:$C$961)=SMALL(IF((ROW(مسودة!$C$932:$C$961)*(مسودة!$C$932:$C$961=$C$958)),ROW(مسودة!$C$932:$C$961)),ROW()-ROW(T960)+1)),مسودة!T934:T$961)),0))</f>
        <v>33</v>
      </c>
      <c r="U960" s="39">
        <f t="array" ref="U960">IF($C$958="","",IFERROR(MAX(IF((ROW(مسودة!$C$932:$C$961)=SMALL(IF((ROW(مسودة!$C$932:$C$961)*(مسودة!$C$932:$C$961=$C$958)),ROW(مسودة!$C$932:$C$961)),ROW()-ROW(U960)+1)),مسودة!U934:U$961)),0))</f>
        <v>60</v>
      </c>
      <c r="V960" s="39">
        <f t="array" ref="V960">IF($C$958="","",IFERROR(MAX(IF((ROW(مسودة!$C$932:$C$961)=SMALL(IF((ROW(مسودة!$C$932:$C$961)*(مسودة!$C$932:$C$961=$C$958)),ROW(مسودة!$C$932:$C$961)),ROW()-ROW(V960)+1)),مسودة!V934:V$961)),0))</f>
        <v>34</v>
      </c>
      <c r="W960" s="39">
        <f t="array" ref="W960">IF($C$958="","",IFERROR(MAX(IF((ROW(مسودة!$C$932:$C$961)=SMALL(IF((ROW(مسودة!$C$932:$C$961)*(مسودة!$C$932:$C$961=$C$958)),ROW(مسودة!$C$932:$C$961)),ROW()-ROW(W960)+1)),مسودة!W934:W$961)),0))</f>
        <v>29</v>
      </c>
      <c r="X960" s="39">
        <f t="array" ref="X960">IF($C$958="","",IFERROR(MAX(IF((ROW(مسودة!$C$932:$C$961)=SMALL(IF((ROW(مسودة!$C$932:$C$961)*(مسودة!$C$932:$C$961=$C$958)),ROW(مسودة!$C$932:$C$961)),ROW()-ROW(X960)+1)),مسودة!X934:X$961)),0))</f>
        <v>63</v>
      </c>
      <c r="Y960" s="39">
        <f t="array" ref="Y960">IF($C$958="","",IFERROR(MAX(IF((ROW(مسودة!$C$932:$C$961)=SMALL(IF((ROW(مسودة!$C$932:$C$961)*(مسودة!$C$932:$C$961=$C$958)),ROW(مسودة!$C$932:$C$961)),ROW()-ROW(Y960)+1)),مسودة!Y934:Y$961)),0))</f>
        <v>6</v>
      </c>
      <c r="Z960" s="39">
        <f t="array" ref="Z960">IF($C$958="","",IFERROR(MAX(IF((ROW(مسودة!$C$932:$C$961)=SMALL(IF((ROW(مسودة!$C$932:$C$961)*(مسودة!$C$932:$C$961=$C$958)),ROW(مسودة!$C$932:$C$961)),ROW()-ROW(Z960)+1)),مسودة!Z934:Z$961)),0))</f>
        <v>34</v>
      </c>
      <c r="AA960" s="39">
        <f t="array" ref="AA960">IF($C$958="","",IFERROR(MAX(IF((ROW(مسودة!$C$932:$C$961)=SMALL(IF((ROW(مسودة!$C$932:$C$961)*(مسودة!$C$932:$C$961=$C$958)),ROW(مسودة!$C$932:$C$961)),ROW()-ROW(AA960)+1)),مسودة!AA934:AA$961)),0))</f>
        <v>40</v>
      </c>
      <c r="AB960" s="39">
        <f t="array" ref="AB960">IF($C$958="","",IFERROR(MAX(IF((ROW(مسودة!$C$932:$C$961)=SMALL(IF((ROW(مسودة!$C$932:$C$961)*(مسودة!$C$932:$C$961=$C$958)),ROW(مسودة!$C$932:$C$961)),ROW()-ROW(AB960)+1)),مسودة!AB934:AB$961)),0))</f>
        <v>19</v>
      </c>
      <c r="AC960" s="39">
        <f t="array" ref="AC960">IF($C$958="","",IFERROR(MAX(IF((ROW(مسودة!$C$932:$C$961)=SMALL(IF((ROW(مسودة!$C$932:$C$961)*(مسودة!$C$932:$C$961=$C$958)),ROW(مسودة!$C$932:$C$961)),ROW()-ROW(AC960)+1)),مسودة!AC934:AC$961)),0))</f>
        <v>22</v>
      </c>
      <c r="AD960" s="39">
        <f t="array" ref="AD960">IF($C$958="","",IFERROR(MAX(IF((ROW(مسودة!$C$932:$C$961)=SMALL(IF((ROW(مسودة!$C$932:$C$961)*(مسودة!$C$932:$C$961=$C$958)),ROW(مسودة!$C$932:$C$961)),ROW()-ROW(AD960)+1)),مسودة!AD934:AD$961)),0))</f>
        <v>41</v>
      </c>
      <c r="AE960" s="39">
        <f t="array" ref="AE960">IF($C$958="","",IFERROR(MAX(IF((ROW(مسودة!$C$932:$C$961)=SMALL(IF((ROW(مسودة!$C$932:$C$961)*(مسودة!$C$932:$C$961=$C$958)),ROW(مسودة!$C$932:$C$961)),ROW()-ROW(AE960)+1)),مسودة!AE934:AE$961)),0))</f>
        <v>8</v>
      </c>
      <c r="AF960" s="39">
        <f t="array" ref="AF960">IF($C$958="","",IFERROR(MAX(IF((ROW(مسودة!$C$932:$C$961)=SMALL(IF((ROW(مسودة!$C$932:$C$961)*(مسودة!$C$932:$C$961=$C$958)),ROW(مسودة!$C$932:$C$961)),ROW()-ROW(AF960)+1)),مسودة!AF934:AF$961)),0))</f>
        <v>8</v>
      </c>
      <c r="AG960" s="39">
        <f t="array" ref="AG960">IF($C$958="","",IFERROR(MAX(IF((ROW(مسودة!$C$932:$C$961)=SMALL(IF((ROW(مسودة!$C$932:$C$961)*(مسودة!$C$932:$C$961=$C$958)),ROW(مسودة!$C$932:$C$961)),ROW()-ROW(AG960)+1)),مسودة!AG934:AG$961)),0))</f>
        <v>0</v>
      </c>
      <c r="AH960" s="39">
        <f t="array" ref="AH960">IF($C$958="","",IFERROR(MAX(IF((ROW(مسودة!$C$932:$C$961)=SMALL(IF((ROW(مسودة!$C$932:$C$961)*(مسودة!$C$932:$C$961=$C$958)),ROW(مسودة!$C$932:$C$961)),ROW()-ROW(AH960)+1)),مسودة!AH934:AH$961)),0))</f>
        <v>12</v>
      </c>
      <c r="AI960" s="39">
        <f t="array" ref="AI960">IF($C$958="","",IFERROR(MAX(IF((ROW(مسودة!$C$932:$C$961)=SMALL(IF((ROW(مسودة!$C$932:$C$961)*(مسودة!$C$932:$C$961=$C$958)),ROW(مسودة!$C$932:$C$961)),ROW()-ROW(AI960)+1)),مسودة!AI934:AI$961)),0))</f>
        <v>14</v>
      </c>
      <c r="AJ960" s="39">
        <f t="array" ref="AJ960">IF($C$958="","",IFERROR(MAX(IF((ROW(مسودة!$C$932:$C$961)=SMALL(IF((ROW(مسودة!$C$932:$C$961)*(مسودة!$C$932:$C$961=$C$958)),ROW(مسودة!$C$932:$C$961)),ROW()-ROW(AJ960)+1)),مسودة!AJ934:AJ$961)),0))</f>
        <v>0</v>
      </c>
      <c r="AK960" s="39">
        <f t="array" ref="AK960">IF($C$958="","",IFERROR(MAX(IF((ROW(مسودة!$C$932:$C$961)=SMALL(IF((ROW(مسودة!$C$932:$C$961)*(مسودة!$C$932:$C$961=$C$958)),ROW(مسودة!$C$932:$C$961)),ROW()-ROW(AK960)+1)),مسودة!AK934:AK$961)),0))</f>
        <v>8</v>
      </c>
      <c r="AL960" s="39">
        <f t="array" ref="AL960">IF($C$958="","",IFERROR(MAX(IF((ROW(مسودة!$C$932:$C$961)=SMALL(IF((ROW(مسودة!$C$932:$C$961)*(مسودة!$C$932:$C$961=$C$958)),ROW(مسودة!$C$932:$C$961)),ROW()-ROW(AL960)+1)),مسودة!AL934:AL$961)),0))</f>
        <v>12</v>
      </c>
      <c r="AM960" s="39">
        <f t="array" ref="AM960">IF($C$958="","",IFERROR(MAX(IF((ROW(مسودة!$C$932:$C$961)=SMALL(IF((ROW(مسودة!$C$932:$C$961)*(مسودة!$C$932:$C$961=$C$958)),ROW(مسودة!$C$932:$C$961)),ROW()-ROW(AM960)+1)),مسودة!AM934:AM$961)),0))</f>
        <v>20</v>
      </c>
      <c r="AN960" s="39">
        <f t="array" ref="AN960">IF($C958="","",IFERROR(MAX(IF((ROW(مسودة!$C$932:$C$961)=SMALL(IF((ROW(مسودة!$C$932:$C$961)*(مسودة!$C$932:$C$961=$C958)),ROW(مسودة!$C$932:$C$961)),ROW()-ROW(AN960)+1)),مسودة!AN$934:AN$961)),0))</f>
        <v>0</v>
      </c>
      <c r="AO960" s="39">
        <f t="array" ref="AO960">IF($C958="","",IFERROR(MAX(IF((ROW(مسودة!$C$932:$C$961)=SMALL(IF((ROW(مسودة!$C$932:$C$961)*(مسودة!$C$932:$C$961=$C958)),ROW(مسودة!$C$932:$C$961)),ROW()-ROW(AO960)+1)),مسودة!AO$934:AO$961)),0))</f>
        <v>0</v>
      </c>
      <c r="AP960" s="39" t="str">
        <f>IF(AO960&lt;50,"   ",IF(AO960&lt;65,"مقبول",IF(AO960&lt;75,"جيد",IF(AO960&lt;85,"جيدجداً",IF(AO960&lt;=100,"ممتاز","")))))</f>
        <v xml:space="preserve">   </v>
      </c>
      <c r="AQ960" s="110"/>
      <c r="AR960" s="111"/>
      <c r="AS960" s="110"/>
      <c r="AT960" s="111"/>
      <c r="AU960" s="105"/>
    </row>
    <row r="961" spans="2:47" ht="28.5" customHeight="1" thickBot="1">
      <c r="B961" s="48">
        <f t="shared" ref="B961" si="161">B958+1</f>
        <v>214</v>
      </c>
      <c r="C961" s="98">
        <f t="array" ref="C961">IF(ISERROR(INDEX(مسودة!$C$932:$AV$961,SMALL(IF((مسودة!$AU$932:$AU$961="راسب"),ROW(مسودة!$C$932:$AV$961)-MIN(ROW(مسودة!$C$932:$AV$961))+1,""),ROW(A4)),COLUMN(A4))),"",INDEX(مسودة!$C$932:$AV$961,SMALL(IF((مسودة!$AU$932:$AU$961="راسب"),ROW(مسودة!$C$932:$AV$961)-MIN(ROW(مسودة!$C$932:$AV$961))+1,""),ROW(A4)),COLUMN(A4)))</f>
        <v>706</v>
      </c>
      <c r="D961" s="95" t="str">
        <f>IF(C961&lt;&gt;"",VLOOKUP(C961,مسودة!$C$932:$D$961,2,0),"")</f>
        <v xml:space="preserve">احمد  عبد الله </v>
      </c>
      <c r="E961" s="95">
        <f>IF(C961&lt;&gt;"",VLOOKUP(C961,مسودة!$C$932:$E$961,3,0),"")</f>
        <v>328</v>
      </c>
      <c r="F961" s="11" t="s">
        <v>30</v>
      </c>
      <c r="G961" s="39">
        <f t="array" ref="G961">IF($C$961="","",IFERROR(MAX(IF((ROW(مسودة!$C$932:$C$961)=SMALL(IF((ROW(مسودة!$C$932:$C$961)*(مسودة!$C$932:$C$961=$C$961)),ROW(مسودة!$C$932:$C$961)),ROW()-ROW(G961)+1)),مسودة!G932:G$961)),0))</f>
        <v>16</v>
      </c>
      <c r="H961" s="39">
        <f t="array" ref="H961">IF($C$961="","",IFERROR(MAX(IF((ROW(مسودة!$C$932:$C$961)=SMALL(IF((ROW(مسودة!$C$932:$C$961)*(مسودة!$C$932:$C$961=$C$961)),ROW(مسودة!$C$932:$C$961)),ROW()-ROW(H961)+1)),مسودة!H932:H$961)),0))</f>
        <v>54</v>
      </c>
      <c r="I961" s="39">
        <f t="array" ref="I961">IF($C$961="","",IFERROR(MAX(IF((ROW(مسودة!$C$932:$C$961)=SMALL(IF((ROW(مسودة!$C$932:$C$961)*(مسودة!$C$932:$C$961=$C$961)),ROW(مسودة!$C$932:$C$961)),ROW()-ROW(I961)+1)),مسودة!I932:I$961)),0))</f>
        <v>70</v>
      </c>
      <c r="J961" s="39">
        <f t="array" ref="J961">IF($C$961="","",IFERROR(MAX(IF((ROW(مسودة!$C$932:$C$961)=SMALL(IF((ROW(مسودة!$C$932:$C$961)*(مسودة!$C$932:$C$961=$C$961)),ROW(مسودة!$C$932:$C$961)),ROW()-ROW(J961)+1)),مسودة!J932:J$961)),0))</f>
        <v>26</v>
      </c>
      <c r="K961" s="39">
        <f t="array" ref="K961">IF($C$961="","",IFERROR(MAX(IF((ROW(مسودة!$C$932:$C$961)=SMALL(IF((ROW(مسودة!$C$932:$C$961)*(مسودة!$C$932:$C$961=$C$961)),ROW(مسودة!$C$932:$C$961)),ROW()-ROW(K961)+1)),مسودة!K932:K$961)),0))</f>
        <v>30</v>
      </c>
      <c r="L961" s="39">
        <f t="array" ref="L961">IF($C$961="","",IFERROR(MAX(IF((ROW(مسودة!$C$932:$C$961)=SMALL(IF((ROW(مسودة!$C$932:$C$961)*(مسودة!$C$932:$C$961=$C$961)),ROW(مسودة!$C$932:$C$961)),ROW()-ROW(L961)+1)),مسودة!L932:L$961)),0))</f>
        <v>56</v>
      </c>
      <c r="M961" s="39">
        <f t="array" ref="M961">IF($C$961="","",IFERROR(MAX(IF((ROW(مسودة!$C$932:$C$961)=SMALL(IF((ROW(مسودة!$C$932:$C$961)*(مسودة!$C$932:$C$961=$C$961)),ROW(مسودة!$C$932:$C$961)),ROW()-ROW(M961)+1)),مسودة!M932:M$961)),0))</f>
        <v>16</v>
      </c>
      <c r="N961" s="39">
        <f t="array" ref="N961">IF($C$961="","",IFERROR(MAX(IF((ROW(مسودة!$C$932:$C$961)=SMALL(IF((ROW(مسودة!$C$932:$C$961)*(مسودة!$C$932:$C$961=$C$961)),ROW(مسودة!$C$932:$C$961)),ROW()-ROW(N961)+1)),مسودة!N932:N$961)),0))</f>
        <v>17</v>
      </c>
      <c r="O961" s="39">
        <f t="array" ref="O961">IF($C$961="","",IFERROR(MAX(IF((ROW(مسودة!$C$932:$C$961)=SMALL(IF((ROW(مسودة!$C$932:$C$961)*(مسودة!$C$932:$C$961=$C$961)),ROW(مسودة!$C$932:$C$961)),ROW()-ROW(O961)+1)),مسودة!O932:O$961)),0))</f>
        <v>33</v>
      </c>
      <c r="P961" s="39">
        <f t="array" ref="P961">IF($C$961="","",IFERROR(MAX(IF((ROW(مسودة!$C$932:$C$961)=SMALL(IF((ROW(مسودة!$C$932:$C$961)*(مسودة!$C$932:$C$961=$C$961)),ROW(مسودة!$C$932:$C$961)),ROW()-ROW(P961)+1)),مسودة!P932:P$961)),0))</f>
        <v>18</v>
      </c>
      <c r="Q961" s="39">
        <f t="array" ref="Q961">IF($C$961="","",IFERROR(MAX(IF((ROW(مسودة!$C$932:$C$961)=SMALL(IF((ROW(مسودة!$C$932:$C$961)*(مسودة!$C$932:$C$961=$C$961)),ROW(مسودة!$C$932:$C$961)),ROW()-ROW(Q961)+1)),مسودة!Q932:Q$961)),0))</f>
        <v>12</v>
      </c>
      <c r="R961" s="39">
        <f t="array" ref="R961">IF($C$961="","",IFERROR(MAX(IF((ROW(مسودة!$C$932:$C$961)=SMALL(IF((ROW(مسودة!$C$932:$C$961)*(مسودة!$C$932:$C$961=$C$961)),ROW(مسودة!$C$932:$C$961)),ROW()-ROW(R961)+1)),مسودة!R932:R$961)),0))</f>
        <v>30</v>
      </c>
      <c r="S961" s="39">
        <f t="array" ref="S961">IF($C$961="","",IFERROR(MAX(IF((ROW(مسودة!$C$932:$C$961)=SMALL(IF((ROW(مسودة!$C$932:$C$961)*(مسودة!$C$932:$C$961=$C$961)),ROW(مسودة!$C$932:$C$961)),ROW()-ROW(S961)+1)),مسودة!S932:S$961)),0))</f>
        <v>15</v>
      </c>
      <c r="T961" s="39">
        <f t="array" ref="T961">IF($C$961="","",IFERROR(MAX(IF((ROW(مسودة!$C$932:$C$961)=SMALL(IF((ROW(مسودة!$C$932:$C$961)*(مسودة!$C$932:$C$961=$C$961)),ROW(مسودة!$C$932:$C$961)),ROW()-ROW(T961)+1)),مسودة!T932:T$961)),0))</f>
        <v>11</v>
      </c>
      <c r="U961" s="39">
        <f t="array" ref="U961">IF($C$961="","",IFERROR(MAX(IF((ROW(مسودة!$C$932:$C$961)=SMALL(IF((ROW(مسودة!$C$932:$C$961)*(مسودة!$C$932:$C$961=$C$961)),ROW(مسودة!$C$932:$C$961)),ROW()-ROW(U961)+1)),مسودة!U932:U$961)),0))</f>
        <v>26</v>
      </c>
      <c r="V961" s="39">
        <f t="array" ref="V961">IF($C$961="","",IFERROR(MAX(IF((ROW(مسودة!$C$932:$C$961)=SMALL(IF((ROW(مسودة!$C$932:$C$961)*(مسودة!$C$932:$C$961=$C$961)),ROW(مسودة!$C$932:$C$961)),ROW()-ROW(V961)+1)),مسودة!V932:V$961)),0))</f>
        <v>14</v>
      </c>
      <c r="W961" s="39">
        <f t="array" ref="W961">IF($C$961="","",IFERROR(MAX(IF((ROW(مسودة!$C$932:$C$961)=SMALL(IF((ROW(مسودة!$C$932:$C$961)*(مسودة!$C$932:$C$961=$C$961)),ROW(مسودة!$C$932:$C$961)),ROW()-ROW(W961)+1)),مسودة!W932:W$961)),0))</f>
        <v>20</v>
      </c>
      <c r="X961" s="39">
        <f t="array" ref="X961">IF($C$961="","",IFERROR(MAX(IF((ROW(مسودة!$C$932:$C$961)=SMALL(IF((ROW(مسودة!$C$932:$C$961)*(مسودة!$C$932:$C$961=$C$961)),ROW(مسودة!$C$932:$C$961)),ROW()-ROW(X961)+1)),مسودة!X932:X$961)),0))</f>
        <v>34</v>
      </c>
      <c r="Y961" s="39">
        <f t="array" ref="Y961">IF($C$961="","",IFERROR(MAX(IF((ROW(مسودة!$C$932:$C$961)=SMALL(IF((ROW(مسودة!$C$932:$C$961)*(مسودة!$C$932:$C$961=$C$961)),ROW(مسودة!$C$932:$C$961)),ROW()-ROW(Y961)+1)),مسودة!Y932:Y$961)),0))</f>
        <v>7</v>
      </c>
      <c r="Z961" s="39">
        <f t="array" ref="Z961">IF($C$961="","",IFERROR(MAX(IF((ROW(مسودة!$C$932:$C$961)=SMALL(IF((ROW(مسودة!$C$932:$C$961)*(مسودة!$C$932:$C$961=$C$961)),ROW(مسودة!$C$932:$C$961)),ROW()-ROW(Z961)+1)),مسودة!Z932:Z$961)),0))</f>
        <v>18</v>
      </c>
      <c r="AA961" s="39">
        <f t="array" ref="AA961">IF($C$961="","",IFERROR(MAX(IF((ROW(مسودة!$C$932:$C$961)=SMALL(IF((ROW(مسودة!$C$932:$C$961)*(مسودة!$C$932:$C$961=$C$961)),ROW(مسودة!$C$932:$C$961)),ROW()-ROW(AA961)+1)),مسودة!AA932:AA$961)),0))</f>
        <v>25</v>
      </c>
      <c r="AB961" s="39">
        <f t="array" ref="AB961">IF($C$961="","",IFERROR(MAX(IF((ROW(مسودة!$C$932:$C$961)=SMALL(IF((ROW(مسودة!$C$932:$C$961)*(مسودة!$C$932:$C$961=$C$961)),ROW(مسودة!$C$932:$C$961)),ROW()-ROW(AB961)+1)),مسودة!AB932:AB$961)),0))</f>
        <v>13</v>
      </c>
      <c r="AC961" s="39">
        <f t="array" ref="AC961">IF($C$961="","",IFERROR(MAX(IF((ROW(مسودة!$C$932:$C$961)=SMALL(IF((ROW(مسودة!$C$932:$C$961)*(مسودة!$C$932:$C$961=$C$961)),ROW(مسودة!$C$932:$C$961)),ROW()-ROW(AC961)+1)),مسودة!AC932:AC$961)),0))</f>
        <v>10</v>
      </c>
      <c r="AD961" s="39">
        <f t="array" ref="AD961">IF($C$961="","",IFERROR(MAX(IF((ROW(مسودة!$C$932:$C$961)=SMALL(IF((ROW(مسودة!$C$932:$C$961)*(مسودة!$C$932:$C$961=$C$961)),ROW(مسودة!$C$932:$C$961)),ROW()-ROW(AD961)+1)),مسودة!AD932:AD$961)),0))</f>
        <v>23</v>
      </c>
      <c r="AE961" s="39">
        <f t="array" ref="AE961">IF($C$961="","",IFERROR(MAX(IF((ROW(مسودة!$C$932:$C$961)=SMALL(IF((ROW(مسودة!$C$932:$C$961)*(مسودة!$C$932:$C$961=$C$961)),ROW(مسودة!$C$932:$C$961)),ROW()-ROW(AE961)+1)),مسودة!AE932:AE$961)),0))</f>
        <v>7</v>
      </c>
      <c r="AF961" s="39">
        <f t="array" ref="AF961">IF($C$961="","",IFERROR(MAX(IF((ROW(مسودة!$C$932:$C$961)=SMALL(IF((ROW(مسودة!$C$932:$C$961)*(مسودة!$C$932:$C$961=$C$961)),ROW(مسودة!$C$932:$C$961)),ROW()-ROW(AF961)+1)),مسودة!AF932:AF$961)),0))</f>
        <v>6</v>
      </c>
      <c r="AG961" s="39">
        <f t="array" ref="AG961">IF($C$961="","",IFERROR(MAX(IF((ROW(مسودة!$C$932:$C$961)=SMALL(IF((ROW(مسودة!$C$932:$C$961)*(مسودة!$C$932:$C$961=$C$961)),ROW(مسودة!$C$932:$C$961)),ROW()-ROW(AG961)+1)),مسودة!AG932:AG$961)),0))</f>
        <v>13</v>
      </c>
      <c r="AH961" s="39">
        <f t="array" ref="AH961">IF($C$961="","",IFERROR(MAX(IF((ROW(مسودة!$C$932:$C$961)=SMALL(IF((ROW(مسودة!$C$932:$C$961)*(مسودة!$C$932:$C$961=$C$961)),ROW(مسودة!$C$932:$C$961)),ROW()-ROW(AH961)+1)),مسودة!AH932:AH$961)),0))</f>
        <v>7</v>
      </c>
      <c r="AI961" s="39">
        <f t="array" ref="AI961">IF($C$961="","",IFERROR(MAX(IF((ROW(مسودة!$C$932:$C$961)=SMALL(IF((ROW(مسودة!$C$932:$C$961)*(مسودة!$C$932:$C$961=$C$961)),ROW(مسودة!$C$932:$C$961)),ROW()-ROW(AI961)+1)),مسودة!AI932:AI$961)),0))</f>
        <v>9</v>
      </c>
      <c r="AJ961" s="39">
        <f t="array" ref="AJ961">IF($C$961="","",IFERROR(MAX(IF((ROW(مسودة!$C$932:$C$961)=SMALL(IF((ROW(مسودة!$C$932:$C$961)*(مسودة!$C$932:$C$961=$C$961)),ROW(مسودة!$C$932:$C$961)),ROW()-ROW(AJ961)+1)),مسودة!AJ932:AJ$961)),0))</f>
        <v>16</v>
      </c>
      <c r="AK961" s="39">
        <f t="array" ref="AK961">IF($C$961="","",IFERROR(MAX(IF((ROW(مسودة!$C$932:$C$961)=SMALL(IF((ROW(مسودة!$C$932:$C$961)*(مسودة!$C$932:$C$961=$C$961)),ROW(مسودة!$C$932:$C$961)),ROW()-ROW(AK961)+1)),مسودة!AK932:AK$961)),0))</f>
        <v>6</v>
      </c>
      <c r="AL961" s="39">
        <f t="array" ref="AL961">IF($C$961="","",IFERROR(MAX(IF((ROW(مسودة!$C$932:$C$961)=SMALL(IF((ROW(مسودة!$C$932:$C$961)*(مسودة!$C$932:$C$961=$C$961)),ROW(مسودة!$C$932:$C$961)),ROW()-ROW(AL961)+1)),مسودة!AL932:AL$961)),0))</f>
        <v>9</v>
      </c>
      <c r="AM961" s="39">
        <f t="array" ref="AM961">IF($C$961="","",IFERROR(MAX(IF((ROW(مسودة!$C$932:$C$961)=SMALL(IF((ROW(مسودة!$C$932:$C$961)*(مسودة!$C$932:$C$961=$C$961)),ROW(مسودة!$C$932:$C$961)),ROW()-ROW(AM961)+1)),مسودة!AM932:AM$961)),0))</f>
        <v>15</v>
      </c>
      <c r="AN961" s="54"/>
      <c r="AO961" s="54"/>
      <c r="AP961" s="55"/>
      <c r="AQ961" s="49"/>
      <c r="AR961" s="49"/>
      <c r="AS961" s="49"/>
      <c r="AT961" s="49"/>
      <c r="AU961" s="103" t="str">
        <f>IFERROR(LOOKUP(2,1/((مسودة!$C$932:$C$961=C961)*(مسودة!$F$932:$F$961=F961)),مسودة!$AV$932:$AV$961),"")</f>
        <v>له دور ثانٍ في :  رياضيات،</v>
      </c>
    </row>
    <row r="962" spans="2:47" ht="28.5" customHeight="1" thickBot="1">
      <c r="B962" s="48"/>
      <c r="C962" s="99"/>
      <c r="D962" s="51"/>
      <c r="E962" s="51"/>
      <c r="F962" s="11" t="s">
        <v>31</v>
      </c>
      <c r="G962" s="39">
        <f t="array" ref="G962">IF($C$961="","",IFERROR(MAX(IF((ROW(مسودة!$C$932:$C$961)=SMALL(IF((ROW(مسودة!$C$932:$C$961)*(مسودة!$C$932:$C$961=$C$961)),ROW(مسودة!$C$932:$C$961)),ROW()-ROW(G962)+1)),مسودة!G933:G$961)),0))</f>
        <v>21</v>
      </c>
      <c r="H962" s="39">
        <f t="array" ref="H962">IF($C$961="","",IFERROR(MAX(IF((ROW(مسودة!$C$932:$C$961)=SMALL(IF((ROW(مسودة!$C$932:$C$961)*(مسودة!$C$932:$C$961=$C$961)),ROW(مسودة!$C$932:$C$961)),ROW()-ROW(H962)+1)),مسودة!H933:H$961)),0))</f>
        <v>39</v>
      </c>
      <c r="I962" s="39">
        <f t="array" ref="I962">IF($C$961="","",IFERROR(MAX(IF((ROW(مسودة!$C$932:$C$961)=SMALL(IF((ROW(مسودة!$C$932:$C$961)*(مسودة!$C$932:$C$961=$C$961)),ROW(مسودة!$C$932:$C$961)),ROW()-ROW(I962)+1)),مسودة!I933:I$961)),0))</f>
        <v>60</v>
      </c>
      <c r="J962" s="39">
        <f t="array" ref="J962">IF($C$961="","",IFERROR(MAX(IF((ROW(مسودة!$C$932:$C$961)=SMALL(IF((ROW(مسودة!$C$932:$C$961)*(مسودة!$C$932:$C$961=$C$961)),ROW(مسودة!$C$932:$C$961)),ROW()-ROW(J962)+1)),مسودة!J933:J$961)),0))</f>
        <v>25</v>
      </c>
      <c r="K962" s="39">
        <f t="array" ref="K962">IF($C$961="","",IFERROR(MAX(IF((ROW(مسودة!$C$932:$C$961)=SMALL(IF((ROW(مسودة!$C$932:$C$961)*(مسودة!$C$932:$C$961=$C$961)),ROW(مسودة!$C$932:$C$961)),ROW()-ROW(K962)+1)),مسودة!K933:K$961)),0))</f>
        <v>29</v>
      </c>
      <c r="L962" s="39">
        <f t="array" ref="L962">IF($C$961="","",IFERROR(MAX(IF((ROW(مسودة!$C$932:$C$961)=SMALL(IF((ROW(مسودة!$C$932:$C$961)*(مسودة!$C$932:$C$961=$C$961)),ROW(مسودة!$C$932:$C$961)),ROW()-ROW(L962)+1)),مسودة!L933:L$961)),0))</f>
        <v>54</v>
      </c>
      <c r="M962" s="39">
        <f t="array" ref="M962">IF($C$961="","",IFERROR(MAX(IF((ROW(مسودة!$C$932:$C$961)=SMALL(IF((ROW(مسودة!$C$932:$C$961)*(مسودة!$C$932:$C$961=$C$961)),ROW(مسودة!$C$932:$C$961)),ROW()-ROW(M962)+1)),مسودة!M933:M$961)),0))</f>
        <v>19</v>
      </c>
      <c r="N962" s="39">
        <f t="array" ref="N962">IF($C$961="","",IFERROR(MAX(IF((ROW(مسودة!$C$932:$C$961)=SMALL(IF((ROW(مسودة!$C$932:$C$961)*(مسودة!$C$932:$C$961=$C$961)),ROW(مسودة!$C$932:$C$961)),ROW()-ROW(N962)+1)),مسودة!N933:N$961)),0))</f>
        <v>16</v>
      </c>
      <c r="O962" s="39">
        <f t="array" ref="O962">IF($C$961="","",IFERROR(MAX(IF((ROW(مسودة!$C$932:$C$961)=SMALL(IF((ROW(مسودة!$C$932:$C$961)*(مسودة!$C$932:$C$961=$C$961)),ROW(مسودة!$C$932:$C$961)),ROW()-ROW(O962)+1)),مسودة!O933:O$961)),0))</f>
        <v>35</v>
      </c>
      <c r="P962" s="39">
        <f t="array" ref="P962">IF($C$961="","",IFERROR(MAX(IF((ROW(مسودة!$C$932:$C$961)=SMALL(IF((ROW(مسودة!$C$932:$C$961)*(مسودة!$C$932:$C$961=$C$961)),ROW(مسودة!$C$932:$C$961)),ROW()-ROW(P962)+1)),مسودة!P933:P$961)),0))</f>
        <v>14</v>
      </c>
      <c r="Q962" s="39">
        <f t="array" ref="Q962">IF($C$961="","",IFERROR(MAX(IF((ROW(مسودة!$C$932:$C$961)=SMALL(IF((ROW(مسودة!$C$932:$C$961)*(مسودة!$C$932:$C$961=$C$961)),ROW(مسودة!$C$932:$C$961)),ROW()-ROW(Q962)+1)),مسودة!Q933:Q$961)),0))</f>
        <v>17</v>
      </c>
      <c r="R962" s="39">
        <f t="array" ref="R962">IF($C$961="","",IFERROR(MAX(IF((ROW(مسودة!$C$932:$C$961)=SMALL(IF((ROW(مسودة!$C$932:$C$961)*(مسودة!$C$932:$C$961=$C$961)),ROW(مسودة!$C$932:$C$961)),ROW()-ROW(R962)+1)),مسودة!R933:R$961)),0))</f>
        <v>31</v>
      </c>
      <c r="S962" s="39">
        <f t="array" ref="S962">IF($C$961="","",IFERROR(MAX(IF((ROW(مسودة!$C$932:$C$961)=SMALL(IF((ROW(مسودة!$C$932:$C$961)*(مسودة!$C$932:$C$961=$C$961)),ROW(مسودة!$C$932:$C$961)),ROW()-ROW(S962)+1)),مسودة!S933:S$961)),0))</f>
        <v>13</v>
      </c>
      <c r="T962" s="39">
        <f t="array" ref="T962">IF($C$961="","",IFERROR(MAX(IF((ROW(مسودة!$C$932:$C$961)=SMALL(IF((ROW(مسودة!$C$932:$C$961)*(مسودة!$C$932:$C$961=$C$961)),ROW(مسودة!$C$932:$C$961)),ROW()-ROW(T962)+1)),مسودة!T933:T$961)),0))</f>
        <v>21</v>
      </c>
      <c r="U962" s="39">
        <f t="array" ref="U962">IF($C$961="","",IFERROR(MAX(IF((ROW(مسودة!$C$932:$C$961)=SMALL(IF((ROW(مسودة!$C$932:$C$961)*(مسودة!$C$932:$C$961=$C$961)),ROW(مسودة!$C$932:$C$961)),ROW()-ROW(U962)+1)),مسودة!U933:U$961)),0))</f>
        <v>34</v>
      </c>
      <c r="V962" s="39">
        <f t="array" ref="V962">IF($C$961="","",IFERROR(MAX(IF((ROW(مسودة!$C$932:$C$961)=SMALL(IF((ROW(مسودة!$C$932:$C$961)*(مسودة!$C$932:$C$961=$C$961)),ROW(مسودة!$C$932:$C$961)),ROW()-ROW(V962)+1)),مسودة!V933:V$961)),0))</f>
        <v>18</v>
      </c>
      <c r="W962" s="39">
        <f t="array" ref="W962">IF($C$961="","",IFERROR(MAX(IF((ROW(مسودة!$C$932:$C$961)=SMALL(IF((ROW(مسودة!$C$932:$C$961)*(مسودة!$C$932:$C$961=$C$961)),ROW(مسودة!$C$932:$C$961)),ROW()-ROW(W962)+1)),مسودة!W933:W$961)),0))</f>
        <v>16</v>
      </c>
      <c r="X962" s="39">
        <f t="array" ref="X962">IF($C$961="","",IFERROR(MAX(IF((ROW(مسودة!$C$932:$C$961)=SMALL(IF((ROW(مسودة!$C$932:$C$961)*(مسودة!$C$932:$C$961=$C$961)),ROW(مسودة!$C$932:$C$961)),ROW()-ROW(X962)+1)),مسودة!X933:X$961)),0))</f>
        <v>34</v>
      </c>
      <c r="Y962" s="39">
        <f t="array" ref="Y962">IF($C$961="","",IFERROR(MAX(IF((ROW(مسودة!$C$932:$C$961)=SMALL(IF((ROW(مسودة!$C$932:$C$961)*(مسودة!$C$932:$C$961=$C$961)),ROW(مسودة!$C$932:$C$961)),ROW()-ROW(Y962)+1)),مسودة!Y933:Y$961)),0))</f>
        <v>5</v>
      </c>
      <c r="Z962" s="39">
        <f t="array" ref="Z962">IF($C$961="","",IFERROR(MAX(IF((ROW(مسودة!$C$932:$C$961)=SMALL(IF((ROW(مسودة!$C$932:$C$961)*(مسودة!$C$932:$C$961=$C$961)),ROW(مسودة!$C$932:$C$961)),ROW()-ROW(Z962)+1)),مسودة!Z933:Z$961)),0))</f>
        <v>19</v>
      </c>
      <c r="AA962" s="39">
        <f t="array" ref="AA962">IF($C$961="","",IFERROR(MAX(IF((ROW(مسودة!$C$932:$C$961)=SMALL(IF((ROW(مسودة!$C$932:$C$961)*(مسودة!$C$932:$C$961=$C$961)),ROW(مسودة!$C$932:$C$961)),ROW()-ROW(AA962)+1)),مسودة!AA933:AA$961)),0))</f>
        <v>24</v>
      </c>
      <c r="AB962" s="39">
        <f t="array" ref="AB962">IF($C$961="","",IFERROR(MAX(IF((ROW(مسودة!$C$932:$C$961)=SMALL(IF((ROW(مسودة!$C$932:$C$961)*(مسودة!$C$932:$C$961=$C$961)),ROW(مسودة!$C$932:$C$961)),ROW()-ROW(AB962)+1)),مسودة!AB933:AB$961)),0))</f>
        <v>11</v>
      </c>
      <c r="AC962" s="39">
        <f t="array" ref="AC962">IF($C$961="","",IFERROR(MAX(IF((ROW(مسودة!$C$932:$C$961)=SMALL(IF((ROW(مسودة!$C$932:$C$961)*(مسودة!$C$932:$C$961=$C$961)),ROW(مسودة!$C$932:$C$961)),ROW()-ROW(AC962)+1)),مسودة!AC933:AC$961)),0))</f>
        <v>16</v>
      </c>
      <c r="AD962" s="39">
        <f t="array" ref="AD962">IF($C$961="","",IFERROR(MAX(IF((ROW(مسودة!$C$932:$C$961)=SMALL(IF((ROW(مسودة!$C$932:$C$961)*(مسودة!$C$932:$C$961=$C$961)),ROW(مسودة!$C$932:$C$961)),ROW()-ROW(AD962)+1)),مسودة!AD933:AD$961)),0))</f>
        <v>27</v>
      </c>
      <c r="AE962" s="39">
        <f t="array" ref="AE962">IF($C$961="","",IFERROR(MAX(IF((ROW(مسودة!$C$932:$C$961)=SMALL(IF((ROW(مسودة!$C$932:$C$961)*(مسودة!$C$932:$C$961=$C$961)),ROW(مسودة!$C$932:$C$961)),ROW()-ROW(AE962)+1)),مسودة!AE933:AE$961)),0))</f>
        <v>9</v>
      </c>
      <c r="AF962" s="39">
        <f t="array" ref="AF962">IF($C$961="","",IFERROR(MAX(IF((ROW(مسودة!$C$932:$C$961)=SMALL(IF((ROW(مسودة!$C$932:$C$961)*(مسودة!$C$932:$C$961=$C$961)),ROW(مسودة!$C$932:$C$961)),ROW()-ROW(AF962)+1)),مسودة!AF933:AF$961)),0))</f>
        <v>18</v>
      </c>
      <c r="AG962" s="39">
        <f t="array" ref="AG962">IF($C$961="","",IFERROR(MAX(IF((ROW(مسودة!$C$932:$C$961)=SMALL(IF((ROW(مسودة!$C$932:$C$961)*(مسودة!$C$932:$C$961=$C$961)),ROW(مسودة!$C$932:$C$961)),ROW()-ROW(AG962)+1)),مسودة!AG933:AG$961)),0))</f>
        <v>27</v>
      </c>
      <c r="AH962" s="39">
        <f t="array" ref="AH962">IF($C$961="","",IFERROR(MAX(IF((ROW(مسودة!$C$932:$C$961)=SMALL(IF((ROW(مسودة!$C$932:$C$961)*(مسودة!$C$932:$C$961=$C$961)),ROW(مسودة!$C$932:$C$961)),ROW()-ROW(AH962)+1)),مسودة!AH933:AH$961)),0))</f>
        <v>11</v>
      </c>
      <c r="AI962" s="39">
        <f t="array" ref="AI962">IF($C$961="","",IFERROR(MAX(IF((ROW(مسودة!$C$932:$C$961)=SMALL(IF((ROW(مسودة!$C$932:$C$961)*(مسودة!$C$932:$C$961=$C$961)),ROW(مسودة!$C$932:$C$961)),ROW()-ROW(AI962)+1)),مسودة!AI933:AI$961)),0))</f>
        <v>15</v>
      </c>
      <c r="AJ962" s="39">
        <f t="array" ref="AJ962">IF($C$961="","",IFERROR(MAX(IF((ROW(مسودة!$C$932:$C$961)=SMALL(IF((ROW(مسودة!$C$932:$C$961)*(مسودة!$C$932:$C$961=$C$961)),ROW(مسودة!$C$932:$C$961)),ROW()-ROW(AJ962)+1)),مسودة!AJ933:AJ$961)),0))</f>
        <v>26</v>
      </c>
      <c r="AK962" s="39">
        <f t="array" ref="AK962">IF($C$961="","",IFERROR(MAX(IF((ROW(مسودة!$C$932:$C$961)=SMALL(IF((ROW(مسودة!$C$932:$C$961)*(مسودة!$C$932:$C$961=$C$961)),ROW(مسودة!$C$932:$C$961)),ROW()-ROW(AK962)+1)),مسودة!AK933:AK$961)),0))</f>
        <v>3</v>
      </c>
      <c r="AL962" s="39">
        <f t="array" ref="AL962">IF($C$961="","",IFERROR(MAX(IF((ROW(مسودة!$C$932:$C$961)=SMALL(IF((ROW(مسودة!$C$932:$C$961)*(مسودة!$C$932:$C$961=$C$961)),ROW(مسودة!$C$932:$C$961)),ROW()-ROW(AL962)+1)),مسودة!AL933:AL$961)),0))</f>
        <v>5</v>
      </c>
      <c r="AM962" s="39">
        <f t="array" ref="AM962">IF($C$961="","",IFERROR(MAX(IF((ROW(مسودة!$C$932:$C$961)=SMALL(IF((ROW(مسودة!$C$932:$C$961)*(مسودة!$C$932:$C$961=$C$961)),ROW(مسودة!$C$932:$C$961)),ROW()-ROW(AM962)+1)),مسودة!AM933:AM$961)),0))</f>
        <v>8</v>
      </c>
      <c r="AN962" s="54"/>
      <c r="AO962" s="54"/>
      <c r="AP962" s="56"/>
      <c r="AQ962" s="49"/>
      <c r="AR962" s="49"/>
      <c r="AS962" s="49"/>
      <c r="AT962" s="49"/>
      <c r="AU962" s="104"/>
    </row>
    <row r="963" spans="2:47" ht="36" customHeight="1" thickBot="1">
      <c r="B963" s="48"/>
      <c r="C963" s="93"/>
      <c r="D963" s="51"/>
      <c r="E963" s="51"/>
      <c r="F963" s="14" t="s">
        <v>32</v>
      </c>
      <c r="G963" s="39">
        <f t="array" ref="G963">IF($C$961="","",IFERROR(MAX(IF((ROW(مسودة!$C$932:$C$961)=SMALL(IF((ROW(مسودة!$C$932:$C$961)*(مسودة!$C$932:$C$961=$C$961)),ROW(مسودة!$C$932:$C$961)),ROW()-ROW(G963)+1)),مسودة!G934:G$961)),0))</f>
        <v>37</v>
      </c>
      <c r="H963" s="39">
        <f t="array" ref="H963">IF($C$961="","",IFERROR(MAX(IF((ROW(مسودة!$C$932:$C$961)=SMALL(IF((ROW(مسودة!$C$932:$C$961)*(مسودة!$C$932:$C$961=$C$961)),ROW(مسودة!$C$932:$C$961)),ROW()-ROW(H963)+1)),مسودة!H934:H$961)),0))</f>
        <v>93</v>
      </c>
      <c r="I963" s="39">
        <f t="array" ref="I963">IF($C$961="","",IFERROR(MAX(IF((ROW(مسودة!$C$932:$C$961)=SMALL(IF((ROW(مسودة!$C$932:$C$961)*(مسودة!$C$932:$C$961=$C$961)),ROW(مسودة!$C$932:$C$961)),ROW()-ROW(I963)+1)),مسودة!I934:I$961)),0))</f>
        <v>130</v>
      </c>
      <c r="J963" s="39">
        <f t="array" ref="J963">IF($C$961="","",IFERROR(MAX(IF((ROW(مسودة!$C$932:$C$961)=SMALL(IF((ROW(مسودة!$C$932:$C$961)*(مسودة!$C$932:$C$961=$C$961)),ROW(مسودة!$C$932:$C$961)),ROW()-ROW(J963)+1)),مسودة!J934:J$961)),0))</f>
        <v>51</v>
      </c>
      <c r="K963" s="39">
        <f t="array" ref="K963">IF($C$961="","",IFERROR(MAX(IF((ROW(مسودة!$C$932:$C$961)=SMALL(IF((ROW(مسودة!$C$932:$C$961)*(مسودة!$C$932:$C$961=$C$961)),ROW(مسودة!$C$932:$C$961)),ROW()-ROW(K963)+1)),مسودة!K934:K$961)),0))</f>
        <v>59</v>
      </c>
      <c r="L963" s="39">
        <f t="array" ref="L963">IF($C$961="","",IFERROR(MAX(IF((ROW(مسودة!$C$932:$C$961)=SMALL(IF((ROW(مسودة!$C$932:$C$961)*(مسودة!$C$932:$C$961=$C$961)),ROW(مسودة!$C$932:$C$961)),ROW()-ROW(L963)+1)),مسودة!L934:L$961)),0))</f>
        <v>110</v>
      </c>
      <c r="M963" s="39">
        <f t="array" ref="M963">IF($C$961="","",IFERROR(MAX(IF((ROW(مسودة!$C$932:$C$961)=SMALL(IF((ROW(مسودة!$C$932:$C$961)*(مسودة!$C$932:$C$961=$C$961)),ROW(مسودة!$C$932:$C$961)),ROW()-ROW(M963)+1)),مسودة!M934:M$961)),0))</f>
        <v>35</v>
      </c>
      <c r="N963" s="39">
        <f t="array" ref="N963">IF($C$961="","",IFERROR(MAX(IF((ROW(مسودة!$C$932:$C$961)=SMALL(IF((ROW(مسودة!$C$932:$C$961)*(مسودة!$C$932:$C$961=$C$961)),ROW(مسودة!$C$932:$C$961)),ROW()-ROW(N963)+1)),مسودة!N934:N$961)),0))</f>
        <v>33</v>
      </c>
      <c r="O963" s="39">
        <f t="array" ref="O963">IF($C$961="","",IFERROR(MAX(IF((ROW(مسودة!$C$932:$C$961)=SMALL(IF((ROW(مسودة!$C$932:$C$961)*(مسودة!$C$932:$C$961=$C$961)),ROW(مسودة!$C$932:$C$961)),ROW()-ROW(O963)+1)),مسودة!O934:O$961)),0))</f>
        <v>0</v>
      </c>
      <c r="P963" s="39">
        <f t="array" ref="P963">IF($C$961="","",IFERROR(MAX(IF((ROW(مسودة!$C$932:$C$961)=SMALL(IF((ROW(مسودة!$C$932:$C$961)*(مسودة!$C$932:$C$961=$C$961)),ROW(مسودة!$C$932:$C$961)),ROW()-ROW(P963)+1)),مسودة!P934:P$961)),0))</f>
        <v>32</v>
      </c>
      <c r="Q963" s="39">
        <f t="array" ref="Q963">IF($C$961="","",IFERROR(MAX(IF((ROW(مسودة!$C$932:$C$961)=SMALL(IF((ROW(مسودة!$C$932:$C$961)*(مسودة!$C$932:$C$961=$C$961)),ROW(مسودة!$C$932:$C$961)),ROW()-ROW(Q963)+1)),مسودة!Q934:Q$961)),0))</f>
        <v>29</v>
      </c>
      <c r="R963" s="39">
        <f t="array" ref="R963">IF($C$961="","",IFERROR(MAX(IF((ROW(مسودة!$C$932:$C$961)=SMALL(IF((ROW(مسودة!$C$932:$C$961)*(مسودة!$C$932:$C$961=$C$961)),ROW(مسودة!$C$932:$C$961)),ROW()-ROW(R963)+1)),مسودة!R934:R$961)),0))</f>
        <v>61</v>
      </c>
      <c r="S963" s="39">
        <f t="array" ref="S963">IF($C$961="","",IFERROR(MAX(IF((ROW(مسودة!$C$932:$C$961)=SMALL(IF((ROW(مسودة!$C$932:$C$961)*(مسودة!$C$932:$C$961=$C$961)),ROW(مسودة!$C$932:$C$961)),ROW()-ROW(S963)+1)),مسودة!S934:S$961)),0))</f>
        <v>28</v>
      </c>
      <c r="T963" s="39">
        <f t="array" ref="T963">IF($C$961="","",IFERROR(MAX(IF((ROW(مسودة!$C$932:$C$961)=SMALL(IF((ROW(مسودة!$C$932:$C$961)*(مسودة!$C$932:$C$961=$C$961)),ROW(مسودة!$C$932:$C$961)),ROW()-ROW(T963)+1)),مسودة!T934:T$961)),0))</f>
        <v>32</v>
      </c>
      <c r="U963" s="39">
        <f t="array" ref="U963">IF($C$961="","",IFERROR(MAX(IF((ROW(مسودة!$C$932:$C$961)=SMALL(IF((ROW(مسودة!$C$932:$C$961)*(مسودة!$C$932:$C$961=$C$961)),ROW(مسودة!$C$932:$C$961)),ROW()-ROW(U963)+1)),مسودة!U934:U$961)),0))</f>
        <v>60</v>
      </c>
      <c r="V963" s="39">
        <f t="array" ref="V963">IF($C$961="","",IFERROR(MAX(IF((ROW(مسودة!$C$932:$C$961)=SMALL(IF((ROW(مسودة!$C$932:$C$961)*(مسودة!$C$932:$C$961=$C$961)),ROW(مسودة!$C$932:$C$961)),ROW()-ROW(V963)+1)),مسودة!V934:V$961)),0))</f>
        <v>32</v>
      </c>
      <c r="W963" s="39">
        <f t="array" ref="W963">IF($C$961="","",IFERROR(MAX(IF((ROW(مسودة!$C$932:$C$961)=SMALL(IF((ROW(مسودة!$C$932:$C$961)*(مسودة!$C$932:$C$961=$C$961)),ROW(مسودة!$C$932:$C$961)),ROW()-ROW(W963)+1)),مسودة!W934:W$961)),0))</f>
        <v>36</v>
      </c>
      <c r="X963" s="39">
        <f t="array" ref="X963">IF($C$961="","",IFERROR(MAX(IF((ROW(مسودة!$C$932:$C$961)=SMALL(IF((ROW(مسودة!$C$932:$C$961)*(مسودة!$C$932:$C$961=$C$961)),ROW(مسودة!$C$932:$C$961)),ROW()-ROW(X963)+1)),مسودة!X934:X$961)),0))</f>
        <v>68</v>
      </c>
      <c r="Y963" s="39">
        <f t="array" ref="Y963">IF($C$961="","",IFERROR(MAX(IF((ROW(مسودة!$C$932:$C$961)=SMALL(IF((ROW(مسودة!$C$932:$C$961)*(مسودة!$C$932:$C$961=$C$961)),ROW(مسودة!$C$932:$C$961)),ROW()-ROW(Y963)+1)),مسودة!Y934:Y$961)),0))</f>
        <v>12</v>
      </c>
      <c r="Z963" s="39">
        <f t="array" ref="Z963">IF($C$961="","",IFERROR(MAX(IF((ROW(مسودة!$C$932:$C$961)=SMALL(IF((ROW(مسودة!$C$932:$C$961)*(مسودة!$C$932:$C$961=$C$961)),ROW(مسودة!$C$932:$C$961)),ROW()-ROW(Z963)+1)),مسودة!Z934:Z$961)),0))</f>
        <v>37</v>
      </c>
      <c r="AA963" s="39">
        <f t="array" ref="AA963">IF($C$961="","",IFERROR(MAX(IF((ROW(مسودة!$C$932:$C$961)=SMALL(IF((ROW(مسودة!$C$932:$C$961)*(مسودة!$C$932:$C$961=$C$961)),ROW(مسودة!$C$932:$C$961)),ROW()-ROW(AA963)+1)),مسودة!AA934:AA$961)),0))</f>
        <v>49</v>
      </c>
      <c r="AB963" s="39">
        <f t="array" ref="AB963">IF($C$961="","",IFERROR(MAX(IF((ROW(مسودة!$C$932:$C$961)=SMALL(IF((ROW(مسودة!$C$932:$C$961)*(مسودة!$C$932:$C$961=$C$961)),ROW(مسودة!$C$932:$C$961)),ROW()-ROW(AB963)+1)),مسودة!AB934:AB$961)),0))</f>
        <v>24</v>
      </c>
      <c r="AC963" s="39">
        <f t="array" ref="AC963">IF($C$961="","",IFERROR(MAX(IF((ROW(مسودة!$C$932:$C$961)=SMALL(IF((ROW(مسودة!$C$932:$C$961)*(مسودة!$C$932:$C$961=$C$961)),ROW(مسودة!$C$932:$C$961)),ROW()-ROW(AC963)+1)),مسودة!AC934:AC$961)),0))</f>
        <v>26</v>
      </c>
      <c r="AD963" s="39">
        <f t="array" ref="AD963">IF($C$961="","",IFERROR(MAX(IF((ROW(مسودة!$C$932:$C$961)=SMALL(IF((ROW(مسودة!$C$932:$C$961)*(مسودة!$C$932:$C$961=$C$961)),ROW(مسودة!$C$932:$C$961)),ROW()-ROW(AD963)+1)),مسودة!AD934:AD$961)),0))</f>
        <v>50</v>
      </c>
      <c r="AE963" s="39">
        <f t="array" ref="AE963">IF($C$961="","",IFERROR(MAX(IF((ROW(مسودة!$C$932:$C$961)=SMALL(IF((ROW(مسودة!$C$932:$C$961)*(مسودة!$C$932:$C$961=$C$961)),ROW(مسودة!$C$932:$C$961)),ROW()-ROW(AE963)+1)),مسودة!AE934:AE$961)),0))</f>
        <v>16</v>
      </c>
      <c r="AF963" s="39">
        <f t="array" ref="AF963">IF($C$961="","",IFERROR(MAX(IF((ROW(مسودة!$C$932:$C$961)=SMALL(IF((ROW(مسودة!$C$932:$C$961)*(مسودة!$C$932:$C$961=$C$961)),ROW(مسودة!$C$932:$C$961)),ROW()-ROW(AF963)+1)),مسودة!AF934:AF$961)),0))</f>
        <v>24</v>
      </c>
      <c r="AG963" s="39">
        <f t="array" ref="AG963">IF($C$961="","",IFERROR(MAX(IF((ROW(مسودة!$C$932:$C$961)=SMALL(IF((ROW(مسودة!$C$932:$C$961)*(مسودة!$C$932:$C$961=$C$961)),ROW(مسودة!$C$932:$C$961)),ROW()-ROW(AG963)+1)),مسودة!AG934:AG$961)),0))</f>
        <v>40</v>
      </c>
      <c r="AH963" s="39">
        <f t="array" ref="AH963">IF($C$961="","",IFERROR(MAX(IF((ROW(مسودة!$C$932:$C$961)=SMALL(IF((ROW(مسودة!$C$932:$C$961)*(مسودة!$C$932:$C$961=$C$961)),ROW(مسودة!$C$932:$C$961)),ROW()-ROW(AH963)+1)),مسودة!AH934:AH$961)),0))</f>
        <v>18</v>
      </c>
      <c r="AI963" s="39">
        <f t="array" ref="AI963">IF($C$961="","",IFERROR(MAX(IF((ROW(مسودة!$C$932:$C$961)=SMALL(IF((ROW(مسودة!$C$932:$C$961)*(مسودة!$C$932:$C$961=$C$961)),ROW(مسودة!$C$932:$C$961)),ROW()-ROW(AI963)+1)),مسودة!AI934:AI$961)),0))</f>
        <v>24</v>
      </c>
      <c r="AJ963" s="39">
        <f t="array" ref="AJ963">IF($C$961="","",IFERROR(MAX(IF((ROW(مسودة!$C$932:$C$961)=SMALL(IF((ROW(مسودة!$C$932:$C$961)*(مسودة!$C$932:$C$961=$C$961)),ROW(مسودة!$C$932:$C$961)),ROW()-ROW(AJ963)+1)),مسودة!AJ934:AJ$961)),0))</f>
        <v>42</v>
      </c>
      <c r="AK963" s="39">
        <f t="array" ref="AK963">IF($C$961="","",IFERROR(MAX(IF((ROW(مسودة!$C$932:$C$961)=SMALL(IF((ROW(مسودة!$C$932:$C$961)*(مسودة!$C$932:$C$961=$C$961)),ROW(مسودة!$C$932:$C$961)),ROW()-ROW(AK963)+1)),مسودة!AK934:AK$961)),0))</f>
        <v>9</v>
      </c>
      <c r="AL963" s="39">
        <f t="array" ref="AL963">IF($C$961="","",IFERROR(MAX(IF((ROW(مسودة!$C$932:$C$961)=SMALL(IF((ROW(مسودة!$C$932:$C$961)*(مسودة!$C$932:$C$961=$C$961)),ROW(مسودة!$C$932:$C$961)),ROW()-ROW(AL963)+1)),مسودة!AL934:AL$961)),0))</f>
        <v>14</v>
      </c>
      <c r="AM963" s="39">
        <f t="array" ref="AM963">IF($C$961="","",IFERROR(MAX(IF((ROW(مسودة!$C$932:$C$961)=SMALL(IF((ROW(مسودة!$C$932:$C$961)*(مسودة!$C$932:$C$961=$C$961)),ROW(مسودة!$C$932:$C$961)),ROW()-ROW(AM963)+1)),مسودة!AM934:AM$961)),0))</f>
        <v>23</v>
      </c>
      <c r="AN963" s="39">
        <f t="array" ref="AN963">IF($C961="","",IFERROR(MAX(IF((ROW(مسودة!$C$932:$C$961)=SMALL(IF((ROW(مسودة!$C$932:$C$961)*(مسودة!$C$932:$C$961=$C961)),ROW(مسودة!$C$932:$C$961)),ROW()-ROW(AN963)+1)),مسودة!AN$934:AN$961)),0))</f>
        <v>0</v>
      </c>
      <c r="AO963" s="39">
        <f t="array" ref="AO963">IF($C961="","",IFERROR(MAX(IF((ROW(مسودة!$C$932:$C$961)=SMALL(IF((ROW(مسودة!$C$932:$C$961)*(مسودة!$C$932:$C$961=$C961)),ROW(مسودة!$C$932:$C$961)),ROW()-ROW(AO963)+1)),مسودة!AO$934:AO$961)),0))</f>
        <v>0</v>
      </c>
      <c r="AP963" s="39" t="str">
        <f>IF(AO963&lt;50,"   ",IF(AO963&lt;65,"مقبول",IF(AO963&lt;75,"جيد",IF(AO963&lt;85,"جيدجداً",IF(AO963&lt;=100,"ممتاز","")))))</f>
        <v xml:space="preserve">   </v>
      </c>
      <c r="AQ963" s="49"/>
      <c r="AR963" s="49"/>
      <c r="AS963" s="49"/>
      <c r="AT963" s="49"/>
      <c r="AU963" s="105"/>
    </row>
    <row r="964" spans="2:47" ht="28.5" customHeight="1" thickBot="1">
      <c r="B964" s="48">
        <f t="shared" ref="B964" si="162">B961+1</f>
        <v>215</v>
      </c>
      <c r="C964" s="98">
        <f t="array" ref="C964">IF(ISERROR(INDEX(مسودة!$C$932:$AV$961,SMALL(IF((مسودة!$AU$932:$AU$961="راسب"),ROW(مسودة!$C$932:$AV$961)-MIN(ROW(مسودة!$C$932:$AV$961))+1,""),ROW(A5)),COLUMN(A5))),"",INDEX(مسودة!$C$932:$AV$961,SMALL(IF((مسودة!$AU$932:$AU$961="راسب"),ROW(مسودة!$C$932:$AV$961)-MIN(ROW(مسودة!$C$932:$AV$961))+1,""),ROW(A5)),COLUMN(A5)))</f>
        <v>708</v>
      </c>
      <c r="D964" s="95" t="str">
        <f>IF(C964&lt;&gt;"",VLOOKUP(C964,مسودة!$C$932:$D$961,2,0),"")</f>
        <v xml:space="preserve">احمد فوزي </v>
      </c>
      <c r="E964" s="95">
        <f>IF(C964&lt;&gt;"",VLOOKUP(C964,مسودة!$C$932:$E$961,3,0),"")</f>
        <v>330</v>
      </c>
      <c r="F964" s="11" t="s">
        <v>30</v>
      </c>
      <c r="G964" s="39">
        <f t="array" ref="G964">IF($C$964="","",IFERROR(MAX(IF((ROW(مسودة!$C$932:$C$961)=SMALL(IF((ROW(مسودة!$C$932:$C$961)*(مسودة!$C$932:$C$961=$C$964)),ROW(مسودة!$C$932:$C$961)),ROW()-ROW(G964)+1)),مسودة!G932:G$961)),0))</f>
        <v>7</v>
      </c>
      <c r="H964" s="39">
        <f t="array" ref="H964">IF($C$964="","",IFERROR(MAX(IF((ROW(مسودة!$C$932:$C$961)=SMALL(IF((ROW(مسودة!$C$932:$C$961)*(مسودة!$C$932:$C$961=$C$964)),ROW(مسودة!$C$932:$C$961)),ROW()-ROW(H964)+1)),مسودة!H932:H$961)),0))</f>
        <v>16</v>
      </c>
      <c r="I964" s="39">
        <f t="array" ref="I964">IF($C$964="","",IFERROR(MAX(IF((ROW(مسودة!$C$932:$C$961)=SMALL(IF((ROW(مسودة!$C$932:$C$961)*(مسودة!$C$932:$C$961=$C$964)),ROW(مسودة!$C$932:$C$961)),ROW()-ROW(I964)+1)),مسودة!I932:I$961)),0))</f>
        <v>23</v>
      </c>
      <c r="J964" s="39">
        <f t="array" ref="J964">IF($C$964="","",IFERROR(MAX(IF((ROW(مسودة!$C$932:$C$961)=SMALL(IF((ROW(مسودة!$C$932:$C$961)*(مسودة!$C$932:$C$961=$C$964)),ROW(مسودة!$C$932:$C$961)),ROW()-ROW(J964)+1)),مسودة!J932:J$961)),0))</f>
        <v>19</v>
      </c>
      <c r="K964" s="39">
        <f t="array" ref="K964">IF($C$964="","",IFERROR(MAX(IF((ROW(مسودة!$C$932:$C$961)=SMALL(IF((ROW(مسودة!$C$932:$C$961)*(مسودة!$C$932:$C$961=$C$964)),ROW(مسودة!$C$932:$C$961)),ROW()-ROW(K964)+1)),مسودة!K932:K$961)),0))</f>
        <v>22</v>
      </c>
      <c r="L964" s="39">
        <f t="array" ref="L964">IF($C$964="","",IFERROR(MAX(IF((ROW(مسودة!$C$932:$C$961)=SMALL(IF((ROW(مسودة!$C$932:$C$961)*(مسودة!$C$932:$C$961=$C$964)),ROW(مسودة!$C$932:$C$961)),ROW()-ROW(L964)+1)),مسودة!L932:L$961)),0))</f>
        <v>41</v>
      </c>
      <c r="M964" s="39">
        <f t="array" ref="M964">IF($C$964="","",IFERROR(MAX(IF((ROW(مسودة!$C$932:$C$961)=SMALL(IF((ROW(مسودة!$C$932:$C$961)*(مسودة!$C$932:$C$961=$C$964)),ROW(مسودة!$C$932:$C$961)),ROW()-ROW(M964)+1)),مسودة!M932:M$961)),0))</f>
        <v>8</v>
      </c>
      <c r="N964" s="39">
        <f t="array" ref="N964">IF($C$964="","",IFERROR(MAX(IF((ROW(مسودة!$C$932:$C$961)=SMALL(IF((ROW(مسودة!$C$932:$C$961)*(مسودة!$C$932:$C$961=$C$964)),ROW(مسودة!$C$932:$C$961)),ROW()-ROW(N964)+1)),مسودة!N932:N$961)),0))</f>
        <v>16</v>
      </c>
      <c r="O964" s="39">
        <f t="array" ref="O964">IF($C$964="","",IFERROR(MAX(IF((ROW(مسودة!$C$932:$C$961)=SMALL(IF((ROW(مسودة!$C$932:$C$961)*(مسودة!$C$932:$C$961=$C$964)),ROW(مسودة!$C$932:$C$961)),ROW()-ROW(O964)+1)),مسودة!O932:O$961)),0))</f>
        <v>24</v>
      </c>
      <c r="P964" s="39">
        <f t="array" ref="P964">IF($C$964="","",IFERROR(MAX(IF((ROW(مسودة!$C$932:$C$961)=SMALL(IF((ROW(مسودة!$C$932:$C$961)*(مسودة!$C$932:$C$961=$C$964)),ROW(مسودة!$C$932:$C$961)),ROW()-ROW(P964)+1)),مسودة!P932:P$961)),0))</f>
        <v>16</v>
      </c>
      <c r="Q964" s="39">
        <f t="array" ref="Q964">IF($C$964="","",IFERROR(MAX(IF((ROW(مسودة!$C$932:$C$961)=SMALL(IF((ROW(مسودة!$C$932:$C$961)*(مسودة!$C$932:$C$961=$C$964)),ROW(مسودة!$C$932:$C$961)),ROW()-ROW(Q964)+1)),مسودة!Q932:Q$961)),0))</f>
        <v>10</v>
      </c>
      <c r="R964" s="39">
        <f t="array" ref="R964">IF($C$964="","",IFERROR(MAX(IF((ROW(مسودة!$C$932:$C$961)=SMALL(IF((ROW(مسودة!$C$932:$C$961)*(مسودة!$C$932:$C$961=$C$964)),ROW(مسودة!$C$932:$C$961)),ROW()-ROW(R964)+1)),مسودة!R932:R$961)),0))</f>
        <v>26</v>
      </c>
      <c r="S964" s="39">
        <f t="array" ref="S964">IF($C$964="","",IFERROR(MAX(IF((ROW(مسودة!$C$932:$C$961)=SMALL(IF((ROW(مسودة!$C$932:$C$961)*(مسودة!$C$932:$C$961=$C$964)),ROW(مسودة!$C$932:$C$961)),ROW()-ROW(S964)+1)),مسودة!S932:S$961)),0))</f>
        <v>8</v>
      </c>
      <c r="T964" s="39">
        <f t="array" ref="T964">IF($C$964="","",IFERROR(MAX(IF((ROW(مسودة!$C$932:$C$961)=SMALL(IF((ROW(مسودة!$C$932:$C$961)*(مسودة!$C$932:$C$961=$C$964)),ROW(مسودة!$C$932:$C$961)),ROW()-ROW(T964)+1)),مسودة!T932:T$961)),0))</f>
        <v>2</v>
      </c>
      <c r="U964" s="39">
        <f t="array" ref="U964">IF($C$964="","",IFERROR(MAX(IF((ROW(مسودة!$C$932:$C$961)=SMALL(IF((ROW(مسودة!$C$932:$C$961)*(مسودة!$C$932:$C$961=$C$964)),ROW(مسودة!$C$932:$C$961)),ROW()-ROW(U964)+1)),مسودة!U932:U$961)),0))</f>
        <v>10</v>
      </c>
      <c r="V964" s="39">
        <f t="array" ref="V964">IF($C$964="","",IFERROR(MAX(IF((ROW(مسودة!$C$932:$C$961)=SMALL(IF((ROW(مسودة!$C$932:$C$961)*(مسودة!$C$932:$C$961=$C$964)),ROW(مسودة!$C$932:$C$961)),ROW()-ROW(V964)+1)),مسودة!V932:V$961)),0))</f>
        <v>12</v>
      </c>
      <c r="W964" s="39">
        <f t="array" ref="W964">IF($C$964="","",IFERROR(MAX(IF((ROW(مسودة!$C$932:$C$961)=SMALL(IF((ROW(مسودة!$C$932:$C$961)*(مسودة!$C$932:$C$961=$C$964)),ROW(مسودة!$C$932:$C$961)),ROW()-ROW(W964)+1)),مسودة!W932:W$961)),0))</f>
        <v>12</v>
      </c>
      <c r="X964" s="39">
        <f t="array" ref="X964">IF($C$964="","",IFERROR(MAX(IF((ROW(مسودة!$C$932:$C$961)=SMALL(IF((ROW(مسودة!$C$932:$C$961)*(مسودة!$C$932:$C$961=$C$964)),ROW(مسودة!$C$932:$C$961)),ROW()-ROW(X964)+1)),مسودة!X932:X$961)),0))</f>
        <v>24</v>
      </c>
      <c r="Y964" s="39">
        <f t="array" ref="Y964">IF($C$964="","",IFERROR(MAX(IF((ROW(مسودة!$C$932:$C$961)=SMALL(IF((ROW(مسودة!$C$932:$C$961)*(مسودة!$C$932:$C$961=$C$964)),ROW(مسودة!$C$932:$C$961)),ROW()-ROW(Y964)+1)),مسودة!Y932:Y$961)),0))</f>
        <v>3</v>
      </c>
      <c r="Z964" s="39">
        <f t="array" ref="Z964">IF($C$964="","",IFERROR(MAX(IF((ROW(مسودة!$C$932:$C$961)=SMALL(IF((ROW(مسودة!$C$932:$C$961)*(مسودة!$C$932:$C$961=$C$964)),ROW(مسودة!$C$932:$C$961)),ROW()-ROW(Z964)+1)),مسودة!Z932:Z$961)),0))</f>
        <v>8</v>
      </c>
      <c r="AA964" s="39">
        <f t="array" ref="AA964">IF($C$964="","",IFERROR(MAX(IF((ROW(مسودة!$C$932:$C$961)=SMALL(IF((ROW(مسودة!$C$932:$C$961)*(مسودة!$C$932:$C$961=$C$964)),ROW(مسودة!$C$932:$C$961)),ROW()-ROW(AA964)+1)),مسودة!AA932:AA$961)),0))</f>
        <v>11</v>
      </c>
      <c r="AB964" s="39">
        <f t="array" ref="AB964">IF($C$964="","",IFERROR(MAX(IF((ROW(مسودة!$C$932:$C$961)=SMALL(IF((ROW(مسودة!$C$932:$C$961)*(مسودة!$C$932:$C$961=$C$964)),ROW(مسودة!$C$932:$C$961)),ROW()-ROW(AB964)+1)),مسودة!AB932:AB$961)),0))</f>
        <v>9</v>
      </c>
      <c r="AC964" s="39">
        <f t="array" ref="AC964">IF($C$964="","",IFERROR(MAX(IF((ROW(مسودة!$C$932:$C$961)=SMALL(IF((ROW(مسودة!$C$932:$C$961)*(مسودة!$C$932:$C$961=$C$964)),ROW(مسودة!$C$932:$C$961)),ROW()-ROW(AC964)+1)),مسودة!AC932:AC$961)),0))</f>
        <v>9</v>
      </c>
      <c r="AD964" s="39">
        <f t="array" ref="AD964">IF($C$964="","",IFERROR(MAX(IF((ROW(مسودة!$C$932:$C$961)=SMALL(IF((ROW(مسودة!$C$932:$C$961)*(مسودة!$C$932:$C$961=$C$964)),ROW(مسودة!$C$932:$C$961)),ROW()-ROW(AD964)+1)),مسودة!AD932:AD$961)),0))</f>
        <v>18</v>
      </c>
      <c r="AE964" s="39">
        <f t="array" ref="AE964">IF($C$964="","",IFERROR(MAX(IF((ROW(مسودة!$C$932:$C$961)=SMALL(IF((ROW(مسودة!$C$932:$C$961)*(مسودة!$C$932:$C$961=$C$964)),ROW(مسودة!$C$932:$C$961)),ROW()-ROW(AE964)+1)),مسودة!AE932:AE$961)),0))</f>
        <v>7</v>
      </c>
      <c r="AF964" s="39">
        <f t="array" ref="AF964">IF($C$964="","",IFERROR(MAX(IF((ROW(مسودة!$C$932:$C$961)=SMALL(IF((ROW(مسودة!$C$932:$C$961)*(مسودة!$C$932:$C$961=$C$964)),ROW(مسودة!$C$932:$C$961)),ROW()-ROW(AF964)+1)),مسودة!AF932:AF$961)),0))</f>
        <v>13</v>
      </c>
      <c r="AG964" s="39">
        <f t="array" ref="AG964">IF($C$964="","",IFERROR(MAX(IF((ROW(مسودة!$C$932:$C$961)=SMALL(IF((ROW(مسودة!$C$932:$C$961)*(مسودة!$C$932:$C$961=$C$964)),ROW(مسودة!$C$932:$C$961)),ROW()-ROW(AG964)+1)),مسودة!AG932:AG$961)),0))</f>
        <v>20</v>
      </c>
      <c r="AH964" s="39">
        <f t="array" ref="AH964">IF($C$964="","",IFERROR(MAX(IF((ROW(مسودة!$C$932:$C$961)=SMALL(IF((ROW(مسودة!$C$932:$C$961)*(مسودة!$C$932:$C$961=$C$964)),ROW(مسودة!$C$932:$C$961)),ROW()-ROW(AH964)+1)),مسودة!AH932:AH$961)),0))</f>
        <v>4</v>
      </c>
      <c r="AI964" s="39">
        <f t="array" ref="AI964">IF($C$964="","",IFERROR(MAX(IF((ROW(مسودة!$C$932:$C$961)=SMALL(IF((ROW(مسودة!$C$932:$C$961)*(مسودة!$C$932:$C$961=$C$964)),ROW(مسودة!$C$932:$C$961)),ROW()-ROW(AI964)+1)),مسودة!AI932:AI$961)),0))</f>
        <v>6</v>
      </c>
      <c r="AJ964" s="39">
        <f t="array" ref="AJ964">IF($C$964="","",IFERROR(MAX(IF((ROW(مسودة!$C$932:$C$961)=SMALL(IF((ROW(مسودة!$C$932:$C$961)*(مسودة!$C$932:$C$961=$C$964)),ROW(مسودة!$C$932:$C$961)),ROW()-ROW(AJ964)+1)),مسودة!AJ932:AJ$961)),0))</f>
        <v>10</v>
      </c>
      <c r="AK964" s="39">
        <f t="array" ref="AK964">IF($C$964="","",IFERROR(MAX(IF((ROW(مسودة!$C$932:$C$961)=SMALL(IF((ROW(مسودة!$C$932:$C$961)*(مسودة!$C$932:$C$961=$C$964)),ROW(مسودة!$C$932:$C$961)),ROW()-ROW(AK964)+1)),مسودة!AK932:AK$961)),0))</f>
        <v>3</v>
      </c>
      <c r="AL964" s="39">
        <f t="array" ref="AL964">IF($C$964="","",IFERROR(MAX(IF((ROW(مسودة!$C$932:$C$961)=SMALL(IF((ROW(مسودة!$C$932:$C$961)*(مسودة!$C$932:$C$961=$C$964)),ROW(مسودة!$C$932:$C$961)),ROW()-ROW(AL964)+1)),مسودة!AL932:AL$961)),0))</f>
        <v>3</v>
      </c>
      <c r="AM964" s="39">
        <f t="array" ref="AM964">IF($C$964="","",IFERROR(MAX(IF((ROW(مسودة!$C$932:$C$961)=SMALL(IF((ROW(مسودة!$C$932:$C$961)*(مسودة!$C$932:$C$961=$C$964)),ROW(مسودة!$C$932:$C$961)),ROW()-ROW(AM964)+1)),مسودة!AM932:AM$961)),0))</f>
        <v>6</v>
      </c>
      <c r="AN964" s="54"/>
      <c r="AO964" s="54"/>
      <c r="AP964" s="55"/>
      <c r="AQ964" s="49"/>
      <c r="AR964" s="49"/>
      <c r="AS964" s="49"/>
      <c r="AT964" s="49"/>
      <c r="AU964" s="103" t="str">
        <f>IFERROR(LOOKUP(2,1/((مسودة!$C$932:$C$961=C964)*(مسودة!$F$932:$F$961=F964)),مسودة!$AV$932:$AV$961),"")</f>
        <v>له دور ثانٍ في : عربي،إنجليزي، رياضيات،كيمياء،أحياء،دين، جغرافيا،</v>
      </c>
    </row>
    <row r="965" spans="2:47" ht="28.5" customHeight="1" thickBot="1">
      <c r="B965" s="48"/>
      <c r="C965" s="99"/>
      <c r="D965" s="51"/>
      <c r="E965" s="51"/>
      <c r="F965" s="11" t="s">
        <v>31</v>
      </c>
      <c r="G965" s="39">
        <f t="array" ref="G965">IF($C$964="","",IFERROR(MAX(IF((ROW(مسودة!$C$932:$C$961)=SMALL(IF((ROW(مسودة!$C$932:$C$961)*(مسودة!$C$932:$C$961=$C$964)),ROW(مسودة!$C$932:$C$961)),ROW()-ROW(G965)+1)),مسودة!G933:G$961)),0))</f>
        <v>13</v>
      </c>
      <c r="H965" s="39">
        <f t="array" ref="H965">IF($C$964="","",IFERROR(MAX(IF((ROW(مسودة!$C$932:$C$961)=SMALL(IF((ROW(مسودة!$C$932:$C$961)*(مسودة!$C$932:$C$961=$C$964)),ROW(مسودة!$C$932:$C$961)),ROW()-ROW(H965)+1)),مسودة!H933:H$961)),0))</f>
        <v>41</v>
      </c>
      <c r="I965" s="39">
        <f t="array" ref="I965">IF($C$964="","",IFERROR(MAX(IF((ROW(مسودة!$C$932:$C$961)=SMALL(IF((ROW(مسودة!$C$932:$C$961)*(مسودة!$C$932:$C$961=$C$964)),ROW(مسودة!$C$932:$C$961)),ROW()-ROW(I965)+1)),مسودة!I933:I$961)),0))</f>
        <v>54</v>
      </c>
      <c r="J965" s="39">
        <f t="array" ref="J965">IF($C$964="","",IFERROR(MAX(IF((ROW(مسودة!$C$932:$C$961)=SMALL(IF((ROW(مسودة!$C$932:$C$961)*(مسودة!$C$932:$C$961=$C$964)),ROW(مسودة!$C$932:$C$961)),ROW()-ROW(J965)+1)),مسودة!J933:J$961)),0))</f>
        <v>17</v>
      </c>
      <c r="K965" s="39">
        <f t="array" ref="K965">IF($C$964="","",IFERROR(MAX(IF((ROW(مسودة!$C$932:$C$961)=SMALL(IF((ROW(مسودة!$C$932:$C$961)*(مسودة!$C$932:$C$961=$C$964)),ROW(مسودة!$C$932:$C$961)),ROW()-ROW(K965)+1)),مسودة!K933:K$961)),0))</f>
        <v>31</v>
      </c>
      <c r="L965" s="39">
        <f t="array" ref="L965">IF($C$964="","",IFERROR(MAX(IF((ROW(مسودة!$C$932:$C$961)=SMALL(IF((ROW(مسودة!$C$932:$C$961)*(مسودة!$C$932:$C$961=$C$964)),ROW(مسودة!$C$932:$C$961)),ROW()-ROW(L965)+1)),مسودة!L933:L$961)),0))</f>
        <v>48</v>
      </c>
      <c r="M965" s="39">
        <f t="array" ref="M965">IF($C$964="","",IFERROR(MAX(IF((ROW(مسودة!$C$932:$C$961)=SMALL(IF((ROW(مسودة!$C$932:$C$961)*(مسودة!$C$932:$C$961=$C$964)),ROW(مسودة!$C$932:$C$961)),ROW()-ROW(M965)+1)),مسودة!M933:M$961)),0))</f>
        <v>9</v>
      </c>
      <c r="N965" s="39">
        <f t="array" ref="N965">IF($C$964="","",IFERROR(MAX(IF((ROW(مسودة!$C$932:$C$961)=SMALL(IF((ROW(مسودة!$C$932:$C$961)*(مسودة!$C$932:$C$961=$C$964)),ROW(مسودة!$C$932:$C$961)),ROW()-ROW(N965)+1)),مسودة!N933:N$961)),0))</f>
        <v>18</v>
      </c>
      <c r="O965" s="39">
        <f t="array" ref="O965">IF($C$964="","",IFERROR(MAX(IF((ROW(مسودة!$C$932:$C$961)=SMALL(IF((ROW(مسودة!$C$932:$C$961)*(مسودة!$C$932:$C$961=$C$964)),ROW(مسودة!$C$932:$C$961)),ROW()-ROW(O965)+1)),مسودة!O933:O$961)),0))</f>
        <v>27</v>
      </c>
      <c r="P965" s="39">
        <f t="array" ref="P965">IF($C$964="","",IFERROR(MAX(IF((ROW(مسودة!$C$932:$C$961)=SMALL(IF((ROW(مسودة!$C$932:$C$961)*(مسودة!$C$932:$C$961=$C$964)),ROW(مسودة!$C$932:$C$961)),ROW()-ROW(P965)+1)),مسودة!P933:P$961)),0))</f>
        <v>20</v>
      </c>
      <c r="Q965" s="39">
        <f t="array" ref="Q965">IF($C$964="","",IFERROR(MAX(IF((ROW(مسودة!$C$932:$C$961)=SMALL(IF((ROW(مسودة!$C$932:$C$961)*(مسودة!$C$932:$C$961=$C$964)),ROW(مسودة!$C$932:$C$961)),ROW()-ROW(Q965)+1)),مسودة!Q933:Q$961)),0))</f>
        <v>21</v>
      </c>
      <c r="R965" s="39">
        <f t="array" ref="R965">IF($C$964="","",IFERROR(MAX(IF((ROW(مسودة!$C$932:$C$961)=SMALL(IF((ROW(مسودة!$C$932:$C$961)*(مسودة!$C$932:$C$961=$C$964)),ROW(مسودة!$C$932:$C$961)),ROW()-ROW(R965)+1)),مسودة!R933:R$961)),0))</f>
        <v>41</v>
      </c>
      <c r="S965" s="39">
        <f t="array" ref="S965">IF($C$964="","",IFERROR(MAX(IF((ROW(مسودة!$C$932:$C$961)=SMALL(IF((ROW(مسودة!$C$932:$C$961)*(مسودة!$C$932:$C$961=$C$964)),ROW(مسودة!$C$932:$C$961)),ROW()-ROW(S965)+1)),مسودة!S933:S$961)),0))</f>
        <v>9</v>
      </c>
      <c r="T965" s="39">
        <f t="array" ref="T965">IF($C$964="","",IFERROR(MAX(IF((ROW(مسودة!$C$932:$C$961)=SMALL(IF((ROW(مسودة!$C$932:$C$961)*(مسودة!$C$932:$C$961=$C$964)),ROW(مسودة!$C$932:$C$961)),ROW()-ROW(T965)+1)),مسودة!T933:T$961)),0))</f>
        <v>18</v>
      </c>
      <c r="U965" s="39">
        <f t="array" ref="U965">IF($C$964="","",IFERROR(MAX(IF((ROW(مسودة!$C$932:$C$961)=SMALL(IF((ROW(مسودة!$C$932:$C$961)*(مسودة!$C$932:$C$961=$C$964)),ROW(مسودة!$C$932:$C$961)),ROW()-ROW(U965)+1)),مسودة!U933:U$961)),0))</f>
        <v>27</v>
      </c>
      <c r="V965" s="39">
        <f t="array" ref="V965">IF($C$964="","",IFERROR(MAX(IF((ROW(مسودة!$C$932:$C$961)=SMALL(IF((ROW(مسودة!$C$932:$C$961)*(مسودة!$C$932:$C$961=$C$964)),ROW(مسودة!$C$932:$C$961)),ROW()-ROW(V965)+1)),مسودة!V933:V$961)),0))</f>
        <v>10</v>
      </c>
      <c r="W965" s="39">
        <f t="array" ref="W965">IF($C$964="","",IFERROR(MAX(IF((ROW(مسودة!$C$932:$C$961)=SMALL(IF((ROW(مسودة!$C$932:$C$961)*(مسودة!$C$932:$C$961=$C$964)),ROW(مسودة!$C$932:$C$961)),ROW()-ROW(W965)+1)),مسودة!W933:W$961)),0))</f>
        <v>9</v>
      </c>
      <c r="X965" s="39">
        <f t="array" ref="X965">IF($C$964="","",IFERROR(MAX(IF((ROW(مسودة!$C$932:$C$961)=SMALL(IF((ROW(مسودة!$C$932:$C$961)*(مسودة!$C$932:$C$961=$C$964)),ROW(مسودة!$C$932:$C$961)),ROW()-ROW(X965)+1)),مسودة!X933:X$961)),0))</f>
        <v>19</v>
      </c>
      <c r="Y965" s="39">
        <f t="array" ref="Y965">IF($C$964="","",IFERROR(MAX(IF((ROW(مسودة!$C$932:$C$961)=SMALL(IF((ROW(مسودة!$C$932:$C$961)*(مسودة!$C$932:$C$961=$C$964)),ROW(مسودة!$C$932:$C$961)),ROW()-ROW(Y965)+1)),مسودة!Y933:Y$961)),0))</f>
        <v>1</v>
      </c>
      <c r="Z965" s="39">
        <f t="array" ref="Z965">IF($C$964="","",IFERROR(MAX(IF((ROW(مسودة!$C$932:$C$961)=SMALL(IF((ROW(مسودة!$C$932:$C$961)*(مسودة!$C$932:$C$961=$C$964)),ROW(مسودة!$C$932:$C$961)),ROW()-ROW(Z965)+1)),مسودة!Z933:Z$961)),0))</f>
        <v>10</v>
      </c>
      <c r="AA965" s="39">
        <f t="array" ref="AA965">IF($C$964="","",IFERROR(MAX(IF((ROW(مسودة!$C$932:$C$961)=SMALL(IF((ROW(مسودة!$C$932:$C$961)*(مسودة!$C$932:$C$961=$C$964)),ROW(مسودة!$C$932:$C$961)),ROW()-ROW(AA965)+1)),مسودة!AA933:AA$961)),0))</f>
        <v>11</v>
      </c>
      <c r="AB965" s="39">
        <f t="array" ref="AB965">IF($C$964="","",IFERROR(MAX(IF((ROW(مسودة!$C$932:$C$961)=SMALL(IF((ROW(مسودة!$C$932:$C$961)*(مسودة!$C$932:$C$961=$C$964)),ROW(مسودة!$C$932:$C$961)),ROW()-ROW(AB965)+1)),مسودة!AB933:AB$961)),0))</f>
        <v>10</v>
      </c>
      <c r="AC965" s="39">
        <f t="array" ref="AC965">IF($C$964="","",IFERROR(MAX(IF((ROW(مسودة!$C$932:$C$961)=SMALL(IF((ROW(مسودة!$C$932:$C$961)*(مسودة!$C$932:$C$961=$C$964)),ROW(مسودة!$C$932:$C$961)),ROW()-ROW(AC965)+1)),مسودة!AC933:AC$961)),0))</f>
        <v>12</v>
      </c>
      <c r="AD965" s="39">
        <f t="array" ref="AD965">IF($C$964="","",IFERROR(MAX(IF((ROW(مسودة!$C$932:$C$961)=SMALL(IF((ROW(مسودة!$C$932:$C$961)*(مسودة!$C$932:$C$961=$C$964)),ROW(مسودة!$C$932:$C$961)),ROW()-ROW(AD965)+1)),مسودة!AD933:AD$961)),0))</f>
        <v>22</v>
      </c>
      <c r="AE965" s="39">
        <f t="array" ref="AE965">IF($C$964="","",IFERROR(MAX(IF((ROW(مسودة!$C$932:$C$961)=SMALL(IF((ROW(مسودة!$C$932:$C$961)*(مسودة!$C$932:$C$961=$C$964)),ROW(مسودة!$C$932:$C$961)),ROW()-ROW(AE965)+1)),مسودة!AE933:AE$961)),0))</f>
        <v>8</v>
      </c>
      <c r="AF965" s="39">
        <f t="array" ref="AF965">IF($C$964="","",IFERROR(MAX(IF((ROW(مسودة!$C$932:$C$961)=SMALL(IF((ROW(مسودة!$C$932:$C$961)*(مسودة!$C$932:$C$961=$C$964)),ROW(مسودة!$C$932:$C$961)),ROW()-ROW(AF965)+1)),مسودة!AF933:AF$961)),0))</f>
        <v>12</v>
      </c>
      <c r="AG965" s="39">
        <f t="array" ref="AG965">IF($C$964="","",IFERROR(MAX(IF((ROW(مسودة!$C$932:$C$961)=SMALL(IF((ROW(مسودة!$C$932:$C$961)*(مسودة!$C$932:$C$961=$C$964)),ROW(مسودة!$C$932:$C$961)),ROW()-ROW(AG965)+1)),مسودة!AG933:AG$961)),0))</f>
        <v>20</v>
      </c>
      <c r="AH965" s="39">
        <f t="array" ref="AH965">IF($C$964="","",IFERROR(MAX(IF((ROW(مسودة!$C$932:$C$961)=SMALL(IF((ROW(مسودة!$C$932:$C$961)*(مسودة!$C$932:$C$961=$C$964)),ROW(مسودة!$C$932:$C$961)),ROW()-ROW(AH965)+1)),مسودة!AH933:AH$961)),0))</f>
        <v>3</v>
      </c>
      <c r="AI965" s="39">
        <f t="array" ref="AI965">IF($C$964="","",IFERROR(MAX(IF((ROW(مسودة!$C$932:$C$961)=SMALL(IF((ROW(مسودة!$C$932:$C$961)*(مسودة!$C$932:$C$961=$C$964)),ROW(مسودة!$C$932:$C$961)),ROW()-ROW(AI965)+1)),مسودة!AI933:AI$961)),0))</f>
        <v>13</v>
      </c>
      <c r="AJ965" s="39">
        <f t="array" ref="AJ965">IF($C$964="","",IFERROR(MAX(IF((ROW(مسودة!$C$932:$C$961)=SMALL(IF((ROW(مسودة!$C$932:$C$961)*(مسودة!$C$932:$C$961=$C$964)),ROW(مسودة!$C$932:$C$961)),ROW()-ROW(AJ965)+1)),مسودة!AJ933:AJ$961)),0))</f>
        <v>16</v>
      </c>
      <c r="AK965" s="39">
        <f t="array" ref="AK965">IF($C$964="","",IFERROR(MAX(IF((ROW(مسودة!$C$932:$C$961)=SMALL(IF((ROW(مسودة!$C$932:$C$961)*(مسودة!$C$932:$C$961=$C$964)),ROW(مسودة!$C$932:$C$961)),ROW()-ROW(AK965)+1)),مسودة!AK933:AK$961)),0))</f>
        <v>3</v>
      </c>
      <c r="AL965" s="39">
        <f t="array" ref="AL965">IF($C$964="","",IFERROR(MAX(IF((ROW(مسودة!$C$932:$C$961)=SMALL(IF((ROW(مسودة!$C$932:$C$961)*(مسودة!$C$932:$C$961=$C$964)),ROW(مسودة!$C$932:$C$961)),ROW()-ROW(AL965)+1)),مسودة!AL933:AL$961)),0))</f>
        <v>11</v>
      </c>
      <c r="AM965" s="39">
        <f t="array" ref="AM965">IF($C$964="","",IFERROR(MAX(IF((ROW(مسودة!$C$932:$C$961)=SMALL(IF((ROW(مسودة!$C$932:$C$961)*(مسودة!$C$932:$C$961=$C$964)),ROW(مسودة!$C$932:$C$961)),ROW()-ROW(AM965)+1)),مسودة!AM933:AM$961)),0))</f>
        <v>14</v>
      </c>
      <c r="AN965" s="54"/>
      <c r="AO965" s="54"/>
      <c r="AP965" s="56"/>
      <c r="AQ965" s="49"/>
      <c r="AR965" s="49"/>
      <c r="AS965" s="49"/>
      <c r="AT965" s="49"/>
      <c r="AU965" s="104"/>
    </row>
    <row r="966" spans="2:47" ht="36" customHeight="1" thickBot="1">
      <c r="B966" s="48"/>
      <c r="C966" s="93"/>
      <c r="D966" s="51"/>
      <c r="E966" s="51"/>
      <c r="F966" s="14" t="s">
        <v>32</v>
      </c>
      <c r="G966" s="39">
        <f t="array" ref="G966">IF($C$964="","",IFERROR(MAX(IF((ROW(مسودة!$C$932:$C$961)=SMALL(IF((ROW(مسودة!$C$932:$C$961)*(مسودة!$C$932:$C$961=$C$964)),ROW(مسودة!$C$932:$C$961)),ROW()-ROW(G966)+1)),مسودة!G934:G$961)),0))</f>
        <v>20</v>
      </c>
      <c r="H966" s="39">
        <f t="array" ref="H966">IF($C$964="","",IFERROR(MAX(IF((ROW(مسودة!$C$932:$C$961)=SMALL(IF((ROW(مسودة!$C$932:$C$961)*(مسودة!$C$932:$C$961=$C$964)),ROW(مسودة!$C$932:$C$961)),ROW()-ROW(H966)+1)),مسودة!H934:H$961)),0))</f>
        <v>57</v>
      </c>
      <c r="I966" s="39">
        <f t="array" ref="I966">IF($C$964="","",IFERROR(MAX(IF((ROW(مسودة!$C$932:$C$961)=SMALL(IF((ROW(مسودة!$C$932:$C$961)*(مسودة!$C$932:$C$961=$C$964)),ROW(مسودة!$C$932:$C$961)),ROW()-ROW(I966)+1)),مسودة!I934:I$961)),0))</f>
        <v>77</v>
      </c>
      <c r="J966" s="39">
        <f t="array" ref="J966">IF($C$964="","",IFERROR(MAX(IF((ROW(مسودة!$C$932:$C$961)=SMALL(IF((ROW(مسودة!$C$932:$C$961)*(مسودة!$C$932:$C$961=$C$964)),ROW(مسودة!$C$932:$C$961)),ROW()-ROW(J966)+1)),مسودة!J934:J$961)),0))</f>
        <v>36</v>
      </c>
      <c r="K966" s="39">
        <f t="array" ref="K966">IF($C$964="","",IFERROR(MAX(IF((ROW(مسودة!$C$932:$C$961)=SMALL(IF((ROW(مسودة!$C$932:$C$961)*(مسودة!$C$932:$C$961=$C$964)),ROW(مسودة!$C$932:$C$961)),ROW()-ROW(K966)+1)),مسودة!K934:K$961)),0))</f>
        <v>53</v>
      </c>
      <c r="L966" s="39">
        <f t="array" ref="L966">IF($C$964="","",IFERROR(MAX(IF((ROW(مسودة!$C$932:$C$961)=SMALL(IF((ROW(مسودة!$C$932:$C$961)*(مسودة!$C$932:$C$961=$C$964)),ROW(مسودة!$C$932:$C$961)),ROW()-ROW(L966)+1)),مسودة!L934:L$961)),0))</f>
        <v>0</v>
      </c>
      <c r="M966" s="39">
        <f t="array" ref="M966">IF($C$964="","",IFERROR(MAX(IF((ROW(مسودة!$C$932:$C$961)=SMALL(IF((ROW(مسودة!$C$932:$C$961)*(مسودة!$C$932:$C$961=$C$964)),ROW(مسودة!$C$932:$C$961)),ROW()-ROW(M966)+1)),مسودة!M934:M$961)),0))</f>
        <v>17</v>
      </c>
      <c r="N966" s="39">
        <f t="array" ref="N966">IF($C$964="","",IFERROR(MAX(IF((ROW(مسودة!$C$932:$C$961)=SMALL(IF((ROW(مسودة!$C$932:$C$961)*(مسودة!$C$932:$C$961=$C$964)),ROW(مسودة!$C$932:$C$961)),ROW()-ROW(N966)+1)),مسودة!N934:N$961)),0))</f>
        <v>34</v>
      </c>
      <c r="O966" s="39">
        <f t="array" ref="O966">IF($C$964="","",IFERROR(MAX(IF((ROW(مسودة!$C$932:$C$961)=SMALL(IF((ROW(مسودة!$C$932:$C$961)*(مسودة!$C$932:$C$961=$C$964)),ROW(مسودة!$C$932:$C$961)),ROW()-ROW(O966)+1)),مسودة!O934:O$961)),0))</f>
        <v>0</v>
      </c>
      <c r="P966" s="39">
        <f t="array" ref="P966">IF($C$964="","",IFERROR(MAX(IF((ROW(مسودة!$C$932:$C$961)=SMALL(IF((ROW(مسودة!$C$932:$C$961)*(مسودة!$C$932:$C$961=$C$964)),ROW(مسودة!$C$932:$C$961)),ROW()-ROW(P966)+1)),مسودة!P934:P$961)),0))</f>
        <v>36</v>
      </c>
      <c r="Q966" s="39">
        <f t="array" ref="Q966">IF($C$964="","",IFERROR(MAX(IF((ROW(مسودة!$C$932:$C$961)=SMALL(IF((ROW(مسودة!$C$932:$C$961)*(مسودة!$C$932:$C$961=$C$964)),ROW(مسودة!$C$932:$C$961)),ROW()-ROW(Q966)+1)),مسودة!Q934:Q$961)),0))</f>
        <v>31</v>
      </c>
      <c r="R966" s="39">
        <f t="array" ref="R966">IF($C$964="","",IFERROR(MAX(IF((ROW(مسودة!$C$932:$C$961)=SMALL(IF((ROW(مسودة!$C$932:$C$961)*(مسودة!$C$932:$C$961=$C$964)),ROW(مسودة!$C$932:$C$961)),ROW()-ROW(R966)+1)),مسودة!R934:R$961)),0))</f>
        <v>67</v>
      </c>
      <c r="S966" s="39">
        <f t="array" ref="S966">IF($C$964="","",IFERROR(MAX(IF((ROW(مسودة!$C$932:$C$961)=SMALL(IF((ROW(مسودة!$C$932:$C$961)*(مسودة!$C$932:$C$961=$C$964)),ROW(مسودة!$C$932:$C$961)),ROW()-ROW(S966)+1)),مسودة!S934:S$961)),0))</f>
        <v>17</v>
      </c>
      <c r="T966" s="39">
        <f t="array" ref="T966">IF($C$964="","",IFERROR(MAX(IF((ROW(مسودة!$C$932:$C$961)=SMALL(IF((ROW(مسودة!$C$932:$C$961)*(مسودة!$C$932:$C$961=$C$964)),ROW(مسودة!$C$932:$C$961)),ROW()-ROW(T966)+1)),مسودة!T934:T$961)),0))</f>
        <v>20</v>
      </c>
      <c r="U966" s="39">
        <f t="array" ref="U966">IF($C$964="","",IFERROR(MAX(IF((ROW(مسودة!$C$932:$C$961)=SMALL(IF((ROW(مسودة!$C$932:$C$961)*(مسودة!$C$932:$C$961=$C$964)),ROW(مسودة!$C$932:$C$961)),ROW()-ROW(U966)+1)),مسودة!U934:U$961)),0))</f>
        <v>0</v>
      </c>
      <c r="V966" s="39">
        <f t="array" ref="V966">IF($C$964="","",IFERROR(MAX(IF((ROW(مسودة!$C$932:$C$961)=SMALL(IF((ROW(مسودة!$C$932:$C$961)*(مسودة!$C$932:$C$961=$C$964)),ROW(مسودة!$C$932:$C$961)),ROW()-ROW(V966)+1)),مسودة!V934:V$961)),0))</f>
        <v>22</v>
      </c>
      <c r="W966" s="39">
        <f t="array" ref="W966">IF($C$964="","",IFERROR(MAX(IF((ROW(مسودة!$C$932:$C$961)=SMALL(IF((ROW(مسودة!$C$932:$C$961)*(مسودة!$C$932:$C$961=$C$964)),ROW(مسودة!$C$932:$C$961)),ROW()-ROW(W966)+1)),مسودة!W934:W$961)),0))</f>
        <v>21</v>
      </c>
      <c r="X966" s="39">
        <f t="array" ref="X966">IF($C$964="","",IFERROR(MAX(IF((ROW(مسودة!$C$932:$C$961)=SMALL(IF((ROW(مسودة!$C$932:$C$961)*(مسودة!$C$932:$C$961=$C$964)),ROW(مسودة!$C$932:$C$961)),ROW()-ROW(X966)+1)),مسودة!X934:X$961)),0))</f>
        <v>0</v>
      </c>
      <c r="Y966" s="39">
        <f t="array" ref="Y966">IF($C$964="","",IFERROR(MAX(IF((ROW(مسودة!$C$932:$C$961)=SMALL(IF((ROW(مسودة!$C$932:$C$961)*(مسودة!$C$932:$C$961=$C$964)),ROW(مسودة!$C$932:$C$961)),ROW()-ROW(Y966)+1)),مسودة!Y934:Y$961)),0))</f>
        <v>4</v>
      </c>
      <c r="Z966" s="39">
        <f t="array" ref="Z966">IF($C$964="","",IFERROR(MAX(IF((ROW(مسودة!$C$932:$C$961)=SMALL(IF((ROW(مسودة!$C$932:$C$961)*(مسودة!$C$932:$C$961=$C$964)),ROW(مسودة!$C$932:$C$961)),ROW()-ROW(Z966)+1)),مسودة!Z934:Z$961)),0))</f>
        <v>18</v>
      </c>
      <c r="AA966" s="39">
        <f t="array" ref="AA966">IF($C$964="","",IFERROR(MAX(IF((ROW(مسودة!$C$932:$C$961)=SMALL(IF((ROW(مسودة!$C$932:$C$961)*(مسودة!$C$932:$C$961=$C$964)),ROW(مسودة!$C$932:$C$961)),ROW()-ROW(AA966)+1)),مسودة!AA934:AA$961)),0))</f>
        <v>0</v>
      </c>
      <c r="AB966" s="39">
        <f t="array" ref="AB966">IF($C$964="","",IFERROR(MAX(IF((ROW(مسودة!$C$932:$C$961)=SMALL(IF((ROW(مسودة!$C$932:$C$961)*(مسودة!$C$932:$C$961=$C$964)),ROW(مسودة!$C$932:$C$961)),ROW()-ROW(AB966)+1)),مسودة!AB934:AB$961)),0))</f>
        <v>19</v>
      </c>
      <c r="AC966" s="39">
        <f t="array" ref="AC966">IF($C$964="","",IFERROR(MAX(IF((ROW(مسودة!$C$932:$C$961)=SMALL(IF((ROW(مسودة!$C$932:$C$961)*(مسودة!$C$932:$C$961=$C$964)),ROW(مسودة!$C$932:$C$961)),ROW()-ROW(AC966)+1)),مسودة!AC934:AC$961)),0))</f>
        <v>21</v>
      </c>
      <c r="AD966" s="39">
        <f t="array" ref="AD966">IF($C$964="","",IFERROR(MAX(IF((ROW(مسودة!$C$932:$C$961)=SMALL(IF((ROW(مسودة!$C$932:$C$961)*(مسودة!$C$932:$C$961=$C$964)),ROW(مسودة!$C$932:$C$961)),ROW()-ROW(AD966)+1)),مسودة!AD934:AD$961)),0))</f>
        <v>40</v>
      </c>
      <c r="AE966" s="39">
        <f t="array" ref="AE966">IF($C$964="","",IFERROR(MAX(IF((ROW(مسودة!$C$932:$C$961)=SMALL(IF((ROW(مسودة!$C$932:$C$961)*(مسودة!$C$932:$C$961=$C$964)),ROW(مسودة!$C$932:$C$961)),ROW()-ROW(AE966)+1)),مسودة!AE934:AE$961)),0))</f>
        <v>15</v>
      </c>
      <c r="AF966" s="39">
        <f t="array" ref="AF966">IF($C$964="","",IFERROR(MAX(IF((ROW(مسودة!$C$932:$C$961)=SMALL(IF((ROW(مسودة!$C$932:$C$961)*(مسودة!$C$932:$C$961=$C$964)),ROW(مسودة!$C$932:$C$961)),ROW()-ROW(AF966)+1)),مسودة!AF934:AF$961)),0))</f>
        <v>25</v>
      </c>
      <c r="AG966" s="39">
        <f t="array" ref="AG966">IF($C$964="","",IFERROR(MAX(IF((ROW(مسودة!$C$932:$C$961)=SMALL(IF((ROW(مسودة!$C$932:$C$961)*(مسودة!$C$932:$C$961=$C$964)),ROW(مسودة!$C$932:$C$961)),ROW()-ROW(AG966)+1)),مسودة!AG934:AG$961)),0))</f>
        <v>40</v>
      </c>
      <c r="AH966" s="39">
        <f t="array" ref="AH966">IF($C$964="","",IFERROR(MAX(IF((ROW(مسودة!$C$932:$C$961)=SMALL(IF((ROW(مسودة!$C$932:$C$961)*(مسودة!$C$932:$C$961=$C$964)),ROW(مسودة!$C$932:$C$961)),ROW()-ROW(AH966)+1)),مسودة!AH934:AH$961)),0))</f>
        <v>7</v>
      </c>
      <c r="AI966" s="39">
        <f t="array" ref="AI966">IF($C$964="","",IFERROR(MAX(IF((ROW(مسودة!$C$932:$C$961)=SMALL(IF((ROW(مسودة!$C$932:$C$961)*(مسودة!$C$932:$C$961=$C$964)),ROW(مسودة!$C$932:$C$961)),ROW()-ROW(AI966)+1)),مسودة!AI934:AI$961)),0))</f>
        <v>19</v>
      </c>
      <c r="AJ966" s="39">
        <f t="array" ref="AJ966">IF($C$964="","",IFERROR(MAX(IF((ROW(مسودة!$C$932:$C$961)=SMALL(IF((ROW(مسودة!$C$932:$C$961)*(مسودة!$C$932:$C$961=$C$964)),ROW(مسودة!$C$932:$C$961)),ROW()-ROW(AJ966)+1)),مسودة!AJ934:AJ$961)),0))</f>
        <v>0</v>
      </c>
      <c r="AK966" s="39">
        <f t="array" ref="AK966">IF($C$964="","",IFERROR(MAX(IF((ROW(مسودة!$C$932:$C$961)=SMALL(IF((ROW(مسودة!$C$932:$C$961)*(مسودة!$C$932:$C$961=$C$964)),ROW(مسودة!$C$932:$C$961)),ROW()-ROW(AK966)+1)),مسودة!AK934:AK$961)),0))</f>
        <v>6</v>
      </c>
      <c r="AL966" s="39">
        <f t="array" ref="AL966">IF($C$964="","",IFERROR(MAX(IF((ROW(مسودة!$C$932:$C$961)=SMALL(IF((ROW(مسودة!$C$932:$C$961)*(مسودة!$C$932:$C$961=$C$964)),ROW(مسودة!$C$932:$C$961)),ROW()-ROW(AL966)+1)),مسودة!AL934:AL$961)),0))</f>
        <v>14</v>
      </c>
      <c r="AM966" s="39">
        <f t="array" ref="AM966">IF($C$964="","",IFERROR(MAX(IF((ROW(مسودة!$C$932:$C$961)=SMALL(IF((ROW(مسودة!$C$932:$C$961)*(مسودة!$C$932:$C$961=$C$964)),ROW(مسودة!$C$932:$C$961)),ROW()-ROW(AM966)+1)),مسودة!AM934:AM$961)),0))</f>
        <v>20</v>
      </c>
      <c r="AN966" s="39">
        <f t="array" ref="AN966">IF($C964="","",IFERROR(MAX(IF((ROW(مسودة!$C$932:$C$961)=SMALL(IF((ROW(مسودة!$C$932:$C$961)*(مسودة!$C$932:$C$961=$C964)),ROW(مسودة!$C$932:$C$961)),ROW()-ROW(AN966)+1)),مسودة!AN$934:AN$961)),0))</f>
        <v>0</v>
      </c>
      <c r="AO966" s="39">
        <f t="array" ref="AO966">IF($C964="","",IFERROR(MAX(IF((ROW(مسودة!$C$932:$C$961)=SMALL(IF((ROW(مسودة!$C$932:$C$961)*(مسودة!$C$932:$C$961=$C964)),ROW(مسودة!$C$932:$C$961)),ROW()-ROW(AO966)+1)),مسودة!AO$934:AO$961)),0))</f>
        <v>0</v>
      </c>
      <c r="AP966" s="39" t="str">
        <f>IF(AO966&lt;50,"   ",IF(AO966&lt;65,"مقبول",IF(AO966&lt;75,"جيد",IF(AO966&lt;85,"جيدجداً",IF(AO966&lt;=100,"ممتاز","")))))</f>
        <v xml:space="preserve">   </v>
      </c>
      <c r="AQ966" s="49"/>
      <c r="AR966" s="49"/>
      <c r="AS966" s="49"/>
      <c r="AT966" s="49"/>
      <c r="AU966" s="105"/>
    </row>
    <row r="967" spans="2:47" ht="28.5" customHeight="1" thickBot="1">
      <c r="B967" s="48">
        <f t="shared" ref="B967" si="163">B964+1</f>
        <v>216</v>
      </c>
      <c r="C967" s="98" t="str">
        <f t="array" ref="C967">IF(ISERROR(INDEX(مسودة!$C$932:$AV$961,SMALL(IF((مسودة!$AU$932:$AU$961="راسب"),ROW(مسودة!$C$932:$AV$961)-MIN(ROW(مسودة!$C$932:$AV$961))+1,""),ROW(A6)),COLUMN(A6))),"",INDEX(مسودة!$C$932:$AV$961,SMALL(IF((مسودة!$AU$932:$AU$961="راسب"),ROW(مسودة!$C$932:$AV$961)-MIN(ROW(مسودة!$C$932:$AV$961))+1,""),ROW(A6)),COLUMN(A6)))</f>
        <v/>
      </c>
      <c r="D967" s="95" t="str">
        <f>IF(C967&lt;&gt;"",VLOOKUP(C967,مسودة!$C$932:$D$961,2,0),"")</f>
        <v/>
      </c>
      <c r="E967" s="95" t="str">
        <f>IF(C967&lt;&gt;"",VLOOKUP(C967,مسودة!$C$932:$E$961,3,0),"")</f>
        <v/>
      </c>
      <c r="F967" s="11" t="s">
        <v>30</v>
      </c>
      <c r="G967" s="39" t="str">
        <f t="array" ref="G967">IF($C$967="","",IFERROR(MAX(IF((ROW(مسودة!$C$932:$C$961)=SMALL(IF((ROW(مسودة!$C$932:$C$961)*(مسودة!$C$932:$C$961=$C$967)),ROW(مسودة!$C$932:$C$961)),ROW()-ROW(G967)+1)),مسودة!G932:G$961)),0))</f>
        <v/>
      </c>
      <c r="H967" s="39" t="str">
        <f t="array" ref="H967">IF($C$967="","",IFERROR(MAX(IF((ROW(مسودة!$C$932:$C$961)=SMALL(IF((ROW(مسودة!$C$932:$C$961)*(مسودة!$C$932:$C$961=$C$967)),ROW(مسودة!$C$932:$C$961)),ROW()-ROW(H967)+1)),مسودة!H932:H$961)),0))</f>
        <v/>
      </c>
      <c r="I967" s="39" t="str">
        <f t="array" ref="I967">IF($C$967="","",IFERROR(MAX(IF((ROW(مسودة!$C$932:$C$961)=SMALL(IF((ROW(مسودة!$C$932:$C$961)*(مسودة!$C$932:$C$961=$C$967)),ROW(مسودة!$C$932:$C$961)),ROW()-ROW(I967)+1)),مسودة!I932:I$961)),0))</f>
        <v/>
      </c>
      <c r="J967" s="39" t="str">
        <f t="array" ref="J967">IF($C$967="","",IFERROR(MAX(IF((ROW(مسودة!$C$932:$C$961)=SMALL(IF((ROW(مسودة!$C$932:$C$961)*(مسودة!$C$932:$C$961=$C$967)),ROW(مسودة!$C$932:$C$961)),ROW()-ROW(J967)+1)),مسودة!J932:J$961)),0))</f>
        <v/>
      </c>
      <c r="K967" s="39" t="str">
        <f t="array" ref="K967">IF($C$967="","",IFERROR(MAX(IF((ROW(مسودة!$C$932:$C$961)=SMALL(IF((ROW(مسودة!$C$932:$C$961)*(مسودة!$C$932:$C$961=$C$967)),ROW(مسودة!$C$932:$C$961)),ROW()-ROW(K967)+1)),مسودة!K932:K$961)),0))</f>
        <v/>
      </c>
      <c r="L967" s="39" t="str">
        <f t="array" ref="L967">IF($C$967="","",IFERROR(MAX(IF((ROW(مسودة!$C$932:$C$961)=SMALL(IF((ROW(مسودة!$C$932:$C$961)*(مسودة!$C$932:$C$961=$C$967)),ROW(مسودة!$C$932:$C$961)),ROW()-ROW(L967)+1)),مسودة!L932:L$961)),0))</f>
        <v/>
      </c>
      <c r="M967" s="39" t="str">
        <f t="array" ref="M967">IF($C$967="","",IFERROR(MAX(IF((ROW(مسودة!$C$932:$C$961)=SMALL(IF((ROW(مسودة!$C$932:$C$961)*(مسودة!$C$932:$C$961=$C$967)),ROW(مسودة!$C$932:$C$961)),ROW()-ROW(M967)+1)),مسودة!M932:M$961)),0))</f>
        <v/>
      </c>
      <c r="N967" s="39" t="str">
        <f t="array" ref="N967">IF($C$967="","",IFERROR(MAX(IF((ROW(مسودة!$C$932:$C$961)=SMALL(IF((ROW(مسودة!$C$932:$C$961)*(مسودة!$C$932:$C$961=$C$967)),ROW(مسودة!$C$932:$C$961)),ROW()-ROW(N967)+1)),مسودة!N932:N$961)),0))</f>
        <v/>
      </c>
      <c r="O967" s="39" t="str">
        <f t="array" ref="O967">IF($C$967="","",IFERROR(MAX(IF((ROW(مسودة!$C$932:$C$961)=SMALL(IF((ROW(مسودة!$C$932:$C$961)*(مسودة!$C$932:$C$961=$C$967)),ROW(مسودة!$C$932:$C$961)),ROW()-ROW(O967)+1)),مسودة!O932:O$961)),0))</f>
        <v/>
      </c>
      <c r="P967" s="39" t="str">
        <f t="array" ref="P967">IF($C$967="","",IFERROR(MAX(IF((ROW(مسودة!$C$932:$C$961)=SMALL(IF((ROW(مسودة!$C$932:$C$961)*(مسودة!$C$932:$C$961=$C$967)),ROW(مسودة!$C$932:$C$961)),ROW()-ROW(P967)+1)),مسودة!P932:P$961)),0))</f>
        <v/>
      </c>
      <c r="Q967" s="39" t="str">
        <f t="array" ref="Q967">IF($C$967="","",IFERROR(MAX(IF((ROW(مسودة!$C$932:$C$961)=SMALL(IF((ROW(مسودة!$C$932:$C$961)*(مسودة!$C$932:$C$961=$C$967)),ROW(مسودة!$C$932:$C$961)),ROW()-ROW(Q967)+1)),مسودة!Q932:Q$961)),0))</f>
        <v/>
      </c>
      <c r="R967" s="39" t="str">
        <f t="array" ref="R967">IF($C$967="","",IFERROR(MAX(IF((ROW(مسودة!$C$932:$C$961)=SMALL(IF((ROW(مسودة!$C$932:$C$961)*(مسودة!$C$932:$C$961=$C$967)),ROW(مسودة!$C$932:$C$961)),ROW()-ROW(R967)+1)),مسودة!R932:R$961)),0))</f>
        <v/>
      </c>
      <c r="S967" s="39" t="str">
        <f t="array" ref="S967">IF($C$967="","",IFERROR(MAX(IF((ROW(مسودة!$C$932:$C$961)=SMALL(IF((ROW(مسودة!$C$932:$C$961)*(مسودة!$C$932:$C$961=$C$967)),ROW(مسودة!$C$932:$C$961)),ROW()-ROW(S967)+1)),مسودة!S932:S$961)),0))</f>
        <v/>
      </c>
      <c r="T967" s="39" t="str">
        <f t="array" ref="T967">IF($C$967="","",IFERROR(MAX(IF((ROW(مسودة!$C$932:$C$961)=SMALL(IF((ROW(مسودة!$C$932:$C$961)*(مسودة!$C$932:$C$961=$C$967)),ROW(مسودة!$C$932:$C$961)),ROW()-ROW(T967)+1)),مسودة!T932:T$961)),0))</f>
        <v/>
      </c>
      <c r="U967" s="39" t="str">
        <f t="array" ref="U967">IF($C$967="","",IFERROR(MAX(IF((ROW(مسودة!$C$932:$C$961)=SMALL(IF((ROW(مسودة!$C$932:$C$961)*(مسودة!$C$932:$C$961=$C$967)),ROW(مسودة!$C$932:$C$961)),ROW()-ROW(U967)+1)),مسودة!U932:U$961)),0))</f>
        <v/>
      </c>
      <c r="V967" s="39" t="str">
        <f t="array" ref="V967">IF($C$967="","",IFERROR(MAX(IF((ROW(مسودة!$C$932:$C$961)=SMALL(IF((ROW(مسودة!$C$932:$C$961)*(مسودة!$C$932:$C$961=$C$967)),ROW(مسودة!$C$932:$C$961)),ROW()-ROW(V967)+1)),مسودة!V932:V$961)),0))</f>
        <v/>
      </c>
      <c r="W967" s="39" t="str">
        <f t="array" ref="W967">IF($C$967="","",IFERROR(MAX(IF((ROW(مسودة!$C$932:$C$961)=SMALL(IF((ROW(مسودة!$C$932:$C$961)*(مسودة!$C$932:$C$961=$C$967)),ROW(مسودة!$C$932:$C$961)),ROW()-ROW(W967)+1)),مسودة!W932:W$961)),0))</f>
        <v/>
      </c>
      <c r="X967" s="39" t="str">
        <f t="array" ref="X967">IF($C$967="","",IFERROR(MAX(IF((ROW(مسودة!$C$932:$C$961)=SMALL(IF((ROW(مسودة!$C$932:$C$961)*(مسودة!$C$932:$C$961=$C$967)),ROW(مسودة!$C$932:$C$961)),ROW()-ROW(X967)+1)),مسودة!X932:X$961)),0))</f>
        <v/>
      </c>
      <c r="Y967" s="39" t="str">
        <f t="array" ref="Y967">IF($C$967="","",IFERROR(MAX(IF((ROW(مسودة!$C$932:$C$961)=SMALL(IF((ROW(مسودة!$C$932:$C$961)*(مسودة!$C$932:$C$961=$C$967)),ROW(مسودة!$C$932:$C$961)),ROW()-ROW(Y967)+1)),مسودة!Y932:Y$961)),0))</f>
        <v/>
      </c>
      <c r="Z967" s="39" t="str">
        <f t="array" ref="Z967">IF($C$967="","",IFERROR(MAX(IF((ROW(مسودة!$C$932:$C$961)=SMALL(IF((ROW(مسودة!$C$932:$C$961)*(مسودة!$C$932:$C$961=$C$967)),ROW(مسودة!$C$932:$C$961)),ROW()-ROW(Z967)+1)),مسودة!Z932:Z$961)),0))</f>
        <v/>
      </c>
      <c r="AA967" s="39" t="str">
        <f t="array" ref="AA967">IF($C$967="","",IFERROR(MAX(IF((ROW(مسودة!$C$932:$C$961)=SMALL(IF((ROW(مسودة!$C$932:$C$961)*(مسودة!$C$932:$C$961=$C$967)),ROW(مسودة!$C$932:$C$961)),ROW()-ROW(AA967)+1)),مسودة!AA932:AA$961)),0))</f>
        <v/>
      </c>
      <c r="AB967" s="39" t="str">
        <f t="array" ref="AB967">IF($C$967="","",IFERROR(MAX(IF((ROW(مسودة!$C$932:$C$961)=SMALL(IF((ROW(مسودة!$C$932:$C$961)*(مسودة!$C$932:$C$961=$C$967)),ROW(مسودة!$C$932:$C$961)),ROW()-ROW(AB967)+1)),مسودة!AB932:AB$961)),0))</f>
        <v/>
      </c>
      <c r="AC967" s="39" t="str">
        <f t="array" ref="AC967">IF($C$967="","",IFERROR(MAX(IF((ROW(مسودة!$C$932:$C$961)=SMALL(IF((ROW(مسودة!$C$932:$C$961)*(مسودة!$C$932:$C$961=$C$967)),ROW(مسودة!$C$932:$C$961)),ROW()-ROW(AC967)+1)),مسودة!AC932:AC$961)),0))</f>
        <v/>
      </c>
      <c r="AD967" s="39" t="str">
        <f t="array" ref="AD967">IF($C$967="","",IFERROR(MAX(IF((ROW(مسودة!$C$932:$C$961)=SMALL(IF((ROW(مسودة!$C$932:$C$961)*(مسودة!$C$932:$C$961=$C$967)),ROW(مسودة!$C$932:$C$961)),ROW()-ROW(AD967)+1)),مسودة!AD932:AD$961)),0))</f>
        <v/>
      </c>
      <c r="AE967" s="39" t="str">
        <f t="array" ref="AE967">IF($C$967="","",IFERROR(MAX(IF((ROW(مسودة!$C$932:$C$961)=SMALL(IF((ROW(مسودة!$C$932:$C$961)*(مسودة!$C$932:$C$961=$C$967)),ROW(مسودة!$C$932:$C$961)),ROW()-ROW(AE967)+1)),مسودة!AE932:AE$961)),0))</f>
        <v/>
      </c>
      <c r="AF967" s="39" t="str">
        <f t="array" ref="AF967">IF($C$967="","",IFERROR(MAX(IF((ROW(مسودة!$C$932:$C$961)=SMALL(IF((ROW(مسودة!$C$932:$C$961)*(مسودة!$C$932:$C$961=$C$967)),ROW(مسودة!$C$932:$C$961)),ROW()-ROW(AF967)+1)),مسودة!AF932:AF$961)),0))</f>
        <v/>
      </c>
      <c r="AG967" s="39" t="str">
        <f t="array" ref="AG967">IF($C$967="","",IFERROR(MAX(IF((ROW(مسودة!$C$932:$C$961)=SMALL(IF((ROW(مسودة!$C$932:$C$961)*(مسودة!$C$932:$C$961=$C$967)),ROW(مسودة!$C$932:$C$961)),ROW()-ROW(AG967)+1)),مسودة!AG932:AG$961)),0))</f>
        <v/>
      </c>
      <c r="AH967" s="39" t="str">
        <f t="array" ref="AH967">IF($C$967="","",IFERROR(MAX(IF((ROW(مسودة!$C$932:$C$961)=SMALL(IF((ROW(مسودة!$C$932:$C$961)*(مسودة!$C$932:$C$961=$C$967)),ROW(مسودة!$C$932:$C$961)),ROW()-ROW(AH967)+1)),مسودة!AH932:AH$961)),0))</f>
        <v/>
      </c>
      <c r="AI967" s="39" t="str">
        <f t="array" ref="AI967">IF($C$967="","",IFERROR(MAX(IF((ROW(مسودة!$C$932:$C$961)=SMALL(IF((ROW(مسودة!$C$932:$C$961)*(مسودة!$C$932:$C$961=$C$967)),ROW(مسودة!$C$932:$C$961)),ROW()-ROW(AI967)+1)),مسودة!AI932:AI$961)),0))</f>
        <v/>
      </c>
      <c r="AJ967" s="39" t="str">
        <f t="array" ref="AJ967">IF($C$967="","",IFERROR(MAX(IF((ROW(مسودة!$C$932:$C$961)=SMALL(IF((ROW(مسودة!$C$932:$C$961)*(مسودة!$C$932:$C$961=$C$967)),ROW(مسودة!$C$932:$C$961)),ROW()-ROW(AJ967)+1)),مسودة!AJ932:AJ$961)),0))</f>
        <v/>
      </c>
      <c r="AK967" s="39" t="str">
        <f t="array" ref="AK967">IF($C$967="","",IFERROR(MAX(IF((ROW(مسودة!$C$932:$C$961)=SMALL(IF((ROW(مسودة!$C$932:$C$961)*(مسودة!$C$932:$C$961=$C$967)),ROW(مسودة!$C$932:$C$961)),ROW()-ROW(AK967)+1)),مسودة!AK932:AK$961)),0))</f>
        <v/>
      </c>
      <c r="AL967" s="39" t="str">
        <f t="array" ref="AL967">IF($C$967="","",IFERROR(MAX(IF((ROW(مسودة!$C$932:$C$961)=SMALL(IF((ROW(مسودة!$C$932:$C$961)*(مسودة!$C$932:$C$961=$C$967)),ROW(مسودة!$C$932:$C$961)),ROW()-ROW(AL967)+1)),مسودة!AL932:AL$961)),0))</f>
        <v/>
      </c>
      <c r="AM967" s="39" t="str">
        <f t="array" ref="AM967">IF($C$967="","",IFERROR(MAX(IF((ROW(مسودة!$C$932:$C$961)=SMALL(IF((ROW(مسودة!$C$932:$C$961)*(مسودة!$C$932:$C$961=$C$967)),ROW(مسودة!$C$932:$C$961)),ROW()-ROW(AM967)+1)),مسودة!AM932:AM$961)),0))</f>
        <v/>
      </c>
      <c r="AN967" s="54"/>
      <c r="AO967" s="54"/>
      <c r="AP967" s="55"/>
      <c r="AQ967" s="49"/>
      <c r="AR967" s="49"/>
      <c r="AS967" s="49"/>
      <c r="AT967" s="49"/>
      <c r="AU967" s="103" t="str">
        <f>IFERROR(LOOKUP(2,1/((مسودة!$C$932:$C$961=C967)*(مسودة!$F$932:$F$961=F967)),مسودة!$AV$932:$AV$961),"")</f>
        <v/>
      </c>
    </row>
    <row r="968" spans="2:47" ht="28.5" customHeight="1" thickBot="1">
      <c r="B968" s="48"/>
      <c r="C968" s="99"/>
      <c r="D968" s="51"/>
      <c r="E968" s="51"/>
      <c r="F968" s="11" t="s">
        <v>31</v>
      </c>
      <c r="G968" s="39" t="str">
        <f t="array" ref="G968">IF($C$967="","",IFERROR(MAX(IF((ROW(مسودة!$C$932:$C$961)=SMALL(IF((ROW(مسودة!$C$932:$C$961)*(مسودة!$C$932:$C$961=$C$967)),ROW(مسودة!$C$932:$C$961)),ROW()-ROW(G968)+1)),مسودة!G933:G$961)),0))</f>
        <v/>
      </c>
      <c r="H968" s="39" t="str">
        <f t="array" ref="H968">IF($C$967="","",IFERROR(MAX(IF((ROW(مسودة!$C$932:$C$961)=SMALL(IF((ROW(مسودة!$C$932:$C$961)*(مسودة!$C$932:$C$961=$C$967)),ROW(مسودة!$C$932:$C$961)),ROW()-ROW(H968)+1)),مسودة!H933:H$961)),0))</f>
        <v/>
      </c>
      <c r="I968" s="39" t="str">
        <f t="array" ref="I968">IF($C$967="","",IFERROR(MAX(IF((ROW(مسودة!$C$932:$C$961)=SMALL(IF((ROW(مسودة!$C$932:$C$961)*(مسودة!$C$932:$C$961=$C$967)),ROW(مسودة!$C$932:$C$961)),ROW()-ROW(I968)+1)),مسودة!I933:I$961)),0))</f>
        <v/>
      </c>
      <c r="J968" s="39" t="str">
        <f t="array" ref="J968">IF($C$967="","",IFERROR(MAX(IF((ROW(مسودة!$C$932:$C$961)=SMALL(IF((ROW(مسودة!$C$932:$C$961)*(مسودة!$C$932:$C$961=$C$967)),ROW(مسودة!$C$932:$C$961)),ROW()-ROW(J968)+1)),مسودة!J933:J$961)),0))</f>
        <v/>
      </c>
      <c r="K968" s="39" t="str">
        <f t="array" ref="K968">IF($C$967="","",IFERROR(MAX(IF((ROW(مسودة!$C$932:$C$961)=SMALL(IF((ROW(مسودة!$C$932:$C$961)*(مسودة!$C$932:$C$961=$C$967)),ROW(مسودة!$C$932:$C$961)),ROW()-ROW(K968)+1)),مسودة!K933:K$961)),0))</f>
        <v/>
      </c>
      <c r="L968" s="39" t="str">
        <f t="array" ref="L968">IF($C$967="","",IFERROR(MAX(IF((ROW(مسودة!$C$932:$C$961)=SMALL(IF((ROW(مسودة!$C$932:$C$961)*(مسودة!$C$932:$C$961=$C$967)),ROW(مسودة!$C$932:$C$961)),ROW()-ROW(L968)+1)),مسودة!L933:L$961)),0))</f>
        <v/>
      </c>
      <c r="M968" s="39" t="str">
        <f t="array" ref="M968">IF($C$967="","",IFERROR(MAX(IF((ROW(مسودة!$C$932:$C$961)=SMALL(IF((ROW(مسودة!$C$932:$C$961)*(مسودة!$C$932:$C$961=$C$967)),ROW(مسودة!$C$932:$C$961)),ROW()-ROW(M968)+1)),مسودة!M933:M$961)),0))</f>
        <v/>
      </c>
      <c r="N968" s="39" t="str">
        <f t="array" ref="N968">IF($C$967="","",IFERROR(MAX(IF((ROW(مسودة!$C$932:$C$961)=SMALL(IF((ROW(مسودة!$C$932:$C$961)*(مسودة!$C$932:$C$961=$C$967)),ROW(مسودة!$C$932:$C$961)),ROW()-ROW(N968)+1)),مسودة!N933:N$961)),0))</f>
        <v/>
      </c>
      <c r="O968" s="39" t="str">
        <f t="array" ref="O968">IF($C$967="","",IFERROR(MAX(IF((ROW(مسودة!$C$932:$C$961)=SMALL(IF((ROW(مسودة!$C$932:$C$961)*(مسودة!$C$932:$C$961=$C$967)),ROW(مسودة!$C$932:$C$961)),ROW()-ROW(O968)+1)),مسودة!O933:O$961)),0))</f>
        <v/>
      </c>
      <c r="P968" s="39" t="str">
        <f t="array" ref="P968">IF($C$967="","",IFERROR(MAX(IF((ROW(مسودة!$C$932:$C$961)=SMALL(IF((ROW(مسودة!$C$932:$C$961)*(مسودة!$C$932:$C$961=$C$967)),ROW(مسودة!$C$932:$C$961)),ROW()-ROW(P968)+1)),مسودة!P933:P$961)),0))</f>
        <v/>
      </c>
      <c r="Q968" s="39" t="str">
        <f t="array" ref="Q968">IF($C$967="","",IFERROR(MAX(IF((ROW(مسودة!$C$932:$C$961)=SMALL(IF((ROW(مسودة!$C$932:$C$961)*(مسودة!$C$932:$C$961=$C$967)),ROW(مسودة!$C$932:$C$961)),ROW()-ROW(Q968)+1)),مسودة!Q933:Q$961)),0))</f>
        <v/>
      </c>
      <c r="R968" s="39" t="str">
        <f t="array" ref="R968">IF($C$967="","",IFERROR(MAX(IF((ROW(مسودة!$C$932:$C$961)=SMALL(IF((ROW(مسودة!$C$932:$C$961)*(مسودة!$C$932:$C$961=$C$967)),ROW(مسودة!$C$932:$C$961)),ROW()-ROW(R968)+1)),مسودة!R933:R$961)),0))</f>
        <v/>
      </c>
      <c r="S968" s="39" t="str">
        <f t="array" ref="S968">IF($C$967="","",IFERROR(MAX(IF((ROW(مسودة!$C$932:$C$961)=SMALL(IF((ROW(مسودة!$C$932:$C$961)*(مسودة!$C$932:$C$961=$C$967)),ROW(مسودة!$C$932:$C$961)),ROW()-ROW(S968)+1)),مسودة!S933:S$961)),0))</f>
        <v/>
      </c>
      <c r="T968" s="39" t="str">
        <f t="array" ref="T968">IF($C$967="","",IFERROR(MAX(IF((ROW(مسودة!$C$932:$C$961)=SMALL(IF((ROW(مسودة!$C$932:$C$961)*(مسودة!$C$932:$C$961=$C$967)),ROW(مسودة!$C$932:$C$961)),ROW()-ROW(T968)+1)),مسودة!T933:T$961)),0))</f>
        <v/>
      </c>
      <c r="U968" s="39" t="str">
        <f t="array" ref="U968">IF($C$967="","",IFERROR(MAX(IF((ROW(مسودة!$C$932:$C$961)=SMALL(IF((ROW(مسودة!$C$932:$C$961)*(مسودة!$C$932:$C$961=$C$967)),ROW(مسودة!$C$932:$C$961)),ROW()-ROW(U968)+1)),مسودة!U933:U$961)),0))</f>
        <v/>
      </c>
      <c r="V968" s="39" t="str">
        <f t="array" ref="V968">IF($C$967="","",IFERROR(MAX(IF((ROW(مسودة!$C$932:$C$961)=SMALL(IF((ROW(مسودة!$C$932:$C$961)*(مسودة!$C$932:$C$961=$C$967)),ROW(مسودة!$C$932:$C$961)),ROW()-ROW(V968)+1)),مسودة!V933:V$961)),0))</f>
        <v/>
      </c>
      <c r="W968" s="39" t="str">
        <f t="array" ref="W968">IF($C$967="","",IFERROR(MAX(IF((ROW(مسودة!$C$932:$C$961)=SMALL(IF((ROW(مسودة!$C$932:$C$961)*(مسودة!$C$932:$C$961=$C$967)),ROW(مسودة!$C$932:$C$961)),ROW()-ROW(W968)+1)),مسودة!W933:W$961)),0))</f>
        <v/>
      </c>
      <c r="X968" s="39" t="str">
        <f t="array" ref="X968">IF($C$967="","",IFERROR(MAX(IF((ROW(مسودة!$C$932:$C$961)=SMALL(IF((ROW(مسودة!$C$932:$C$961)*(مسودة!$C$932:$C$961=$C$967)),ROW(مسودة!$C$932:$C$961)),ROW()-ROW(X968)+1)),مسودة!X933:X$961)),0))</f>
        <v/>
      </c>
      <c r="Y968" s="39" t="str">
        <f t="array" ref="Y968">IF($C$967="","",IFERROR(MAX(IF((ROW(مسودة!$C$932:$C$961)=SMALL(IF((ROW(مسودة!$C$932:$C$961)*(مسودة!$C$932:$C$961=$C$967)),ROW(مسودة!$C$932:$C$961)),ROW()-ROW(Y968)+1)),مسودة!Y933:Y$961)),0))</f>
        <v/>
      </c>
      <c r="Z968" s="39" t="str">
        <f t="array" ref="Z968">IF($C$967="","",IFERROR(MAX(IF((ROW(مسودة!$C$932:$C$961)=SMALL(IF((ROW(مسودة!$C$932:$C$961)*(مسودة!$C$932:$C$961=$C$967)),ROW(مسودة!$C$932:$C$961)),ROW()-ROW(Z968)+1)),مسودة!Z933:Z$961)),0))</f>
        <v/>
      </c>
      <c r="AA968" s="39" t="str">
        <f t="array" ref="AA968">IF($C$967="","",IFERROR(MAX(IF((ROW(مسودة!$C$932:$C$961)=SMALL(IF((ROW(مسودة!$C$932:$C$961)*(مسودة!$C$932:$C$961=$C$967)),ROW(مسودة!$C$932:$C$961)),ROW()-ROW(AA968)+1)),مسودة!AA933:AA$961)),0))</f>
        <v/>
      </c>
      <c r="AB968" s="39" t="str">
        <f t="array" ref="AB968">IF($C$967="","",IFERROR(MAX(IF((ROW(مسودة!$C$932:$C$961)=SMALL(IF((ROW(مسودة!$C$932:$C$961)*(مسودة!$C$932:$C$961=$C$967)),ROW(مسودة!$C$932:$C$961)),ROW()-ROW(AB968)+1)),مسودة!AB933:AB$961)),0))</f>
        <v/>
      </c>
      <c r="AC968" s="39" t="str">
        <f t="array" ref="AC968">IF($C$967="","",IFERROR(MAX(IF((ROW(مسودة!$C$932:$C$961)=SMALL(IF((ROW(مسودة!$C$932:$C$961)*(مسودة!$C$932:$C$961=$C$967)),ROW(مسودة!$C$932:$C$961)),ROW()-ROW(AC968)+1)),مسودة!AC933:AC$961)),0))</f>
        <v/>
      </c>
      <c r="AD968" s="39" t="str">
        <f t="array" ref="AD968">IF($C$967="","",IFERROR(MAX(IF((ROW(مسودة!$C$932:$C$961)=SMALL(IF((ROW(مسودة!$C$932:$C$961)*(مسودة!$C$932:$C$961=$C$967)),ROW(مسودة!$C$932:$C$961)),ROW()-ROW(AD968)+1)),مسودة!AD933:AD$961)),0))</f>
        <v/>
      </c>
      <c r="AE968" s="39" t="str">
        <f t="array" ref="AE968">IF($C$967="","",IFERROR(MAX(IF((ROW(مسودة!$C$932:$C$961)=SMALL(IF((ROW(مسودة!$C$932:$C$961)*(مسودة!$C$932:$C$961=$C$967)),ROW(مسودة!$C$932:$C$961)),ROW()-ROW(AE968)+1)),مسودة!AE933:AE$961)),0))</f>
        <v/>
      </c>
      <c r="AF968" s="39" t="str">
        <f t="array" ref="AF968">IF($C$967="","",IFERROR(MAX(IF((ROW(مسودة!$C$932:$C$961)=SMALL(IF((ROW(مسودة!$C$932:$C$961)*(مسودة!$C$932:$C$961=$C$967)),ROW(مسودة!$C$932:$C$961)),ROW()-ROW(AF968)+1)),مسودة!AF933:AF$961)),0))</f>
        <v/>
      </c>
      <c r="AG968" s="39" t="str">
        <f t="array" ref="AG968">IF($C$967="","",IFERROR(MAX(IF((ROW(مسودة!$C$932:$C$961)=SMALL(IF((ROW(مسودة!$C$932:$C$961)*(مسودة!$C$932:$C$961=$C$967)),ROW(مسودة!$C$932:$C$961)),ROW()-ROW(AG968)+1)),مسودة!AG933:AG$961)),0))</f>
        <v/>
      </c>
      <c r="AH968" s="39" t="str">
        <f t="array" ref="AH968">IF($C$967="","",IFERROR(MAX(IF((ROW(مسودة!$C$932:$C$961)=SMALL(IF((ROW(مسودة!$C$932:$C$961)*(مسودة!$C$932:$C$961=$C$967)),ROW(مسودة!$C$932:$C$961)),ROW()-ROW(AH968)+1)),مسودة!AH933:AH$961)),0))</f>
        <v/>
      </c>
      <c r="AI968" s="39" t="str">
        <f t="array" ref="AI968">IF($C$967="","",IFERROR(MAX(IF((ROW(مسودة!$C$932:$C$961)=SMALL(IF((ROW(مسودة!$C$932:$C$961)*(مسودة!$C$932:$C$961=$C$967)),ROW(مسودة!$C$932:$C$961)),ROW()-ROW(AI968)+1)),مسودة!AI933:AI$961)),0))</f>
        <v/>
      </c>
      <c r="AJ968" s="39" t="str">
        <f t="array" ref="AJ968">IF($C$967="","",IFERROR(MAX(IF((ROW(مسودة!$C$932:$C$961)=SMALL(IF((ROW(مسودة!$C$932:$C$961)*(مسودة!$C$932:$C$961=$C$967)),ROW(مسودة!$C$932:$C$961)),ROW()-ROW(AJ968)+1)),مسودة!AJ933:AJ$961)),0))</f>
        <v/>
      </c>
      <c r="AK968" s="39" t="str">
        <f t="array" ref="AK968">IF($C$967="","",IFERROR(MAX(IF((ROW(مسودة!$C$932:$C$961)=SMALL(IF((ROW(مسودة!$C$932:$C$961)*(مسودة!$C$932:$C$961=$C$967)),ROW(مسودة!$C$932:$C$961)),ROW()-ROW(AK968)+1)),مسودة!AK933:AK$961)),0))</f>
        <v/>
      </c>
      <c r="AL968" s="39" t="str">
        <f t="array" ref="AL968">IF($C$967="","",IFERROR(MAX(IF((ROW(مسودة!$C$932:$C$961)=SMALL(IF((ROW(مسودة!$C$932:$C$961)*(مسودة!$C$932:$C$961=$C$967)),ROW(مسودة!$C$932:$C$961)),ROW()-ROW(AL968)+1)),مسودة!AL933:AL$961)),0))</f>
        <v/>
      </c>
      <c r="AM968" s="39" t="str">
        <f t="array" ref="AM968">IF($C$967="","",IFERROR(MAX(IF((ROW(مسودة!$C$932:$C$961)=SMALL(IF((ROW(مسودة!$C$932:$C$961)*(مسودة!$C$932:$C$961=$C$967)),ROW(مسودة!$C$932:$C$961)),ROW()-ROW(AM968)+1)),مسودة!AM933:AM$961)),0))</f>
        <v/>
      </c>
      <c r="AN968" s="54"/>
      <c r="AO968" s="54"/>
      <c r="AP968" s="56"/>
      <c r="AQ968" s="49"/>
      <c r="AR968" s="49"/>
      <c r="AS968" s="49"/>
      <c r="AT968" s="49"/>
      <c r="AU968" s="104"/>
    </row>
    <row r="969" spans="2:47" ht="36" customHeight="1" thickBot="1">
      <c r="B969" s="48"/>
      <c r="C969" s="93"/>
      <c r="D969" s="51"/>
      <c r="E969" s="51"/>
      <c r="F969" s="14" t="s">
        <v>32</v>
      </c>
      <c r="G969" s="39" t="str">
        <f t="array" ref="G969">IF($C$967="","",IFERROR(MAX(IF((ROW(مسودة!$C$932:$C$961)=SMALL(IF((ROW(مسودة!$C$932:$C$961)*(مسودة!$C$932:$C$961=$C$967)),ROW(مسودة!$C$932:$C$961)),ROW()-ROW(G969)+1)),مسودة!G934:G$961)),0))</f>
        <v/>
      </c>
      <c r="H969" s="39" t="str">
        <f t="array" ref="H969">IF($C$967="","",IFERROR(MAX(IF((ROW(مسودة!$C$932:$C$961)=SMALL(IF((ROW(مسودة!$C$932:$C$961)*(مسودة!$C$932:$C$961=$C$967)),ROW(مسودة!$C$932:$C$961)),ROW()-ROW(H969)+1)),مسودة!H934:H$961)),0))</f>
        <v/>
      </c>
      <c r="I969" s="39" t="str">
        <f t="array" ref="I969">IF($C$967="","",IFERROR(MAX(IF((ROW(مسودة!$C$932:$C$961)=SMALL(IF((ROW(مسودة!$C$932:$C$961)*(مسودة!$C$932:$C$961=$C$967)),ROW(مسودة!$C$932:$C$961)),ROW()-ROW(I969)+1)),مسودة!I934:I$961)),0))</f>
        <v/>
      </c>
      <c r="J969" s="39" t="str">
        <f t="array" ref="J969">IF($C$967="","",IFERROR(MAX(IF((ROW(مسودة!$C$932:$C$961)=SMALL(IF((ROW(مسودة!$C$932:$C$961)*(مسودة!$C$932:$C$961=$C$967)),ROW(مسودة!$C$932:$C$961)),ROW()-ROW(J969)+1)),مسودة!J934:J$961)),0))</f>
        <v/>
      </c>
      <c r="K969" s="39" t="str">
        <f t="array" ref="K969">IF($C$967="","",IFERROR(MAX(IF((ROW(مسودة!$C$932:$C$961)=SMALL(IF((ROW(مسودة!$C$932:$C$961)*(مسودة!$C$932:$C$961=$C$967)),ROW(مسودة!$C$932:$C$961)),ROW()-ROW(K969)+1)),مسودة!K934:K$961)),0))</f>
        <v/>
      </c>
      <c r="L969" s="39" t="str">
        <f t="array" ref="L969">IF($C$967="","",IFERROR(MAX(IF((ROW(مسودة!$C$932:$C$961)=SMALL(IF((ROW(مسودة!$C$932:$C$961)*(مسودة!$C$932:$C$961=$C$967)),ROW(مسودة!$C$932:$C$961)),ROW()-ROW(L969)+1)),مسودة!L934:L$961)),0))</f>
        <v/>
      </c>
      <c r="M969" s="39" t="str">
        <f t="array" ref="M969">IF($C$967="","",IFERROR(MAX(IF((ROW(مسودة!$C$932:$C$961)=SMALL(IF((ROW(مسودة!$C$932:$C$961)*(مسودة!$C$932:$C$961=$C$967)),ROW(مسودة!$C$932:$C$961)),ROW()-ROW(M969)+1)),مسودة!M934:M$961)),0))</f>
        <v/>
      </c>
      <c r="N969" s="39" t="str">
        <f t="array" ref="N969">IF($C$967="","",IFERROR(MAX(IF((ROW(مسودة!$C$932:$C$961)=SMALL(IF((ROW(مسودة!$C$932:$C$961)*(مسودة!$C$932:$C$961=$C$967)),ROW(مسودة!$C$932:$C$961)),ROW()-ROW(N969)+1)),مسودة!N934:N$961)),0))</f>
        <v/>
      </c>
      <c r="O969" s="39" t="str">
        <f t="array" ref="O969">IF($C$967="","",IFERROR(MAX(IF((ROW(مسودة!$C$932:$C$961)=SMALL(IF((ROW(مسودة!$C$932:$C$961)*(مسودة!$C$932:$C$961=$C$967)),ROW(مسودة!$C$932:$C$961)),ROW()-ROW(O969)+1)),مسودة!O934:O$961)),0))</f>
        <v/>
      </c>
      <c r="P969" s="39" t="str">
        <f t="array" ref="P969">IF($C$967="","",IFERROR(MAX(IF((ROW(مسودة!$C$932:$C$961)=SMALL(IF((ROW(مسودة!$C$932:$C$961)*(مسودة!$C$932:$C$961=$C$967)),ROW(مسودة!$C$932:$C$961)),ROW()-ROW(P969)+1)),مسودة!P934:P$961)),0))</f>
        <v/>
      </c>
      <c r="Q969" s="39" t="str">
        <f t="array" ref="Q969">IF($C$967="","",IFERROR(MAX(IF((ROW(مسودة!$C$932:$C$961)=SMALL(IF((ROW(مسودة!$C$932:$C$961)*(مسودة!$C$932:$C$961=$C$967)),ROW(مسودة!$C$932:$C$961)),ROW()-ROW(Q969)+1)),مسودة!Q934:Q$961)),0))</f>
        <v/>
      </c>
      <c r="R969" s="39" t="str">
        <f t="array" ref="R969">IF($C$967="","",IFERROR(MAX(IF((ROW(مسودة!$C$932:$C$961)=SMALL(IF((ROW(مسودة!$C$932:$C$961)*(مسودة!$C$932:$C$961=$C$967)),ROW(مسودة!$C$932:$C$961)),ROW()-ROW(R969)+1)),مسودة!R934:R$961)),0))</f>
        <v/>
      </c>
      <c r="S969" s="39" t="str">
        <f t="array" ref="S969">IF($C$967="","",IFERROR(MAX(IF((ROW(مسودة!$C$932:$C$961)=SMALL(IF((ROW(مسودة!$C$932:$C$961)*(مسودة!$C$932:$C$961=$C$967)),ROW(مسودة!$C$932:$C$961)),ROW()-ROW(S969)+1)),مسودة!S934:S$961)),0))</f>
        <v/>
      </c>
      <c r="T969" s="39" t="str">
        <f t="array" ref="T969">IF($C$967="","",IFERROR(MAX(IF((ROW(مسودة!$C$932:$C$961)=SMALL(IF((ROW(مسودة!$C$932:$C$961)*(مسودة!$C$932:$C$961=$C$967)),ROW(مسودة!$C$932:$C$961)),ROW()-ROW(T969)+1)),مسودة!T934:T$961)),0))</f>
        <v/>
      </c>
      <c r="U969" s="39" t="str">
        <f t="array" ref="U969">IF($C$967="","",IFERROR(MAX(IF((ROW(مسودة!$C$932:$C$961)=SMALL(IF((ROW(مسودة!$C$932:$C$961)*(مسودة!$C$932:$C$961=$C$967)),ROW(مسودة!$C$932:$C$961)),ROW()-ROW(U969)+1)),مسودة!U934:U$961)),0))</f>
        <v/>
      </c>
      <c r="V969" s="39" t="str">
        <f t="array" ref="V969">IF($C$967="","",IFERROR(MAX(IF((ROW(مسودة!$C$932:$C$961)=SMALL(IF((ROW(مسودة!$C$932:$C$961)*(مسودة!$C$932:$C$961=$C$967)),ROW(مسودة!$C$932:$C$961)),ROW()-ROW(V969)+1)),مسودة!V934:V$961)),0))</f>
        <v/>
      </c>
      <c r="W969" s="39" t="str">
        <f t="array" ref="W969">IF($C$967="","",IFERROR(MAX(IF((ROW(مسودة!$C$932:$C$961)=SMALL(IF((ROW(مسودة!$C$932:$C$961)*(مسودة!$C$932:$C$961=$C$967)),ROW(مسودة!$C$932:$C$961)),ROW()-ROW(W969)+1)),مسودة!W934:W$961)),0))</f>
        <v/>
      </c>
      <c r="X969" s="39" t="str">
        <f t="array" ref="X969">IF($C$967="","",IFERROR(MAX(IF((ROW(مسودة!$C$932:$C$961)=SMALL(IF((ROW(مسودة!$C$932:$C$961)*(مسودة!$C$932:$C$961=$C$967)),ROW(مسودة!$C$932:$C$961)),ROW()-ROW(X969)+1)),مسودة!X934:X$961)),0))</f>
        <v/>
      </c>
      <c r="Y969" s="39" t="str">
        <f t="array" ref="Y969">IF($C$967="","",IFERROR(MAX(IF((ROW(مسودة!$C$932:$C$961)=SMALL(IF((ROW(مسودة!$C$932:$C$961)*(مسودة!$C$932:$C$961=$C$967)),ROW(مسودة!$C$932:$C$961)),ROW()-ROW(Y969)+1)),مسودة!Y934:Y$961)),0))</f>
        <v/>
      </c>
      <c r="Z969" s="39" t="str">
        <f t="array" ref="Z969">IF($C$967="","",IFERROR(MAX(IF((ROW(مسودة!$C$932:$C$961)=SMALL(IF((ROW(مسودة!$C$932:$C$961)*(مسودة!$C$932:$C$961=$C$967)),ROW(مسودة!$C$932:$C$961)),ROW()-ROW(Z969)+1)),مسودة!Z934:Z$961)),0))</f>
        <v/>
      </c>
      <c r="AA969" s="39" t="str">
        <f t="array" ref="AA969">IF($C$967="","",IFERROR(MAX(IF((ROW(مسودة!$C$932:$C$961)=SMALL(IF((ROW(مسودة!$C$932:$C$961)*(مسودة!$C$932:$C$961=$C$967)),ROW(مسودة!$C$932:$C$961)),ROW()-ROW(AA969)+1)),مسودة!AA934:AA$961)),0))</f>
        <v/>
      </c>
      <c r="AB969" s="39" t="str">
        <f t="array" ref="AB969">IF($C$967="","",IFERROR(MAX(IF((ROW(مسودة!$C$932:$C$961)=SMALL(IF((ROW(مسودة!$C$932:$C$961)*(مسودة!$C$932:$C$961=$C$967)),ROW(مسودة!$C$932:$C$961)),ROW()-ROW(AB969)+1)),مسودة!AB934:AB$961)),0))</f>
        <v/>
      </c>
      <c r="AC969" s="39" t="str">
        <f t="array" ref="AC969">IF($C$967="","",IFERROR(MAX(IF((ROW(مسودة!$C$932:$C$961)=SMALL(IF((ROW(مسودة!$C$932:$C$961)*(مسودة!$C$932:$C$961=$C$967)),ROW(مسودة!$C$932:$C$961)),ROW()-ROW(AC969)+1)),مسودة!AC934:AC$961)),0))</f>
        <v/>
      </c>
      <c r="AD969" s="39" t="str">
        <f t="array" ref="AD969">IF($C$967="","",IFERROR(MAX(IF((ROW(مسودة!$C$932:$C$961)=SMALL(IF((ROW(مسودة!$C$932:$C$961)*(مسودة!$C$932:$C$961=$C$967)),ROW(مسودة!$C$932:$C$961)),ROW()-ROW(AD969)+1)),مسودة!AD934:AD$961)),0))</f>
        <v/>
      </c>
      <c r="AE969" s="39" t="str">
        <f t="array" ref="AE969">IF($C$967="","",IFERROR(MAX(IF((ROW(مسودة!$C$932:$C$961)=SMALL(IF((ROW(مسودة!$C$932:$C$961)*(مسودة!$C$932:$C$961=$C$967)),ROW(مسودة!$C$932:$C$961)),ROW()-ROW(AE969)+1)),مسودة!AE934:AE$961)),0))</f>
        <v/>
      </c>
      <c r="AF969" s="39" t="str">
        <f t="array" ref="AF969">IF($C$967="","",IFERROR(MAX(IF((ROW(مسودة!$C$932:$C$961)=SMALL(IF((ROW(مسودة!$C$932:$C$961)*(مسودة!$C$932:$C$961=$C$967)),ROW(مسودة!$C$932:$C$961)),ROW()-ROW(AF969)+1)),مسودة!AF934:AF$961)),0))</f>
        <v/>
      </c>
      <c r="AG969" s="39" t="str">
        <f t="array" ref="AG969">IF($C$967="","",IFERROR(MAX(IF((ROW(مسودة!$C$932:$C$961)=SMALL(IF((ROW(مسودة!$C$932:$C$961)*(مسودة!$C$932:$C$961=$C$967)),ROW(مسودة!$C$932:$C$961)),ROW()-ROW(AG969)+1)),مسودة!AG934:AG$961)),0))</f>
        <v/>
      </c>
      <c r="AH969" s="39" t="str">
        <f t="array" ref="AH969">IF($C$967="","",IFERROR(MAX(IF((ROW(مسودة!$C$932:$C$961)=SMALL(IF((ROW(مسودة!$C$932:$C$961)*(مسودة!$C$932:$C$961=$C$967)),ROW(مسودة!$C$932:$C$961)),ROW()-ROW(AH969)+1)),مسودة!AH934:AH$961)),0))</f>
        <v/>
      </c>
      <c r="AI969" s="39" t="str">
        <f t="array" ref="AI969">IF($C$967="","",IFERROR(MAX(IF((ROW(مسودة!$C$932:$C$961)=SMALL(IF((ROW(مسودة!$C$932:$C$961)*(مسودة!$C$932:$C$961=$C$967)),ROW(مسودة!$C$932:$C$961)),ROW()-ROW(AI969)+1)),مسودة!AI934:AI$961)),0))</f>
        <v/>
      </c>
      <c r="AJ969" s="39" t="str">
        <f t="array" ref="AJ969">IF($C$967="","",IFERROR(MAX(IF((ROW(مسودة!$C$932:$C$961)=SMALL(IF((ROW(مسودة!$C$932:$C$961)*(مسودة!$C$932:$C$961=$C$967)),ROW(مسودة!$C$932:$C$961)),ROW()-ROW(AJ969)+1)),مسودة!AJ934:AJ$961)),0))</f>
        <v/>
      </c>
      <c r="AK969" s="39" t="str">
        <f t="array" ref="AK969">IF($C$967="","",IFERROR(MAX(IF((ROW(مسودة!$C$932:$C$961)=SMALL(IF((ROW(مسودة!$C$932:$C$961)*(مسودة!$C$932:$C$961=$C$967)),ROW(مسودة!$C$932:$C$961)),ROW()-ROW(AK969)+1)),مسودة!AK934:AK$961)),0))</f>
        <v/>
      </c>
      <c r="AL969" s="39" t="str">
        <f t="array" ref="AL969">IF($C$967="","",IFERROR(MAX(IF((ROW(مسودة!$C$932:$C$961)=SMALL(IF((ROW(مسودة!$C$932:$C$961)*(مسودة!$C$932:$C$961=$C$967)),ROW(مسودة!$C$932:$C$961)),ROW()-ROW(AL969)+1)),مسودة!AL934:AL$961)),0))</f>
        <v/>
      </c>
      <c r="AM969" s="39" t="str">
        <f t="array" ref="AM969">IF($C$967="","",IFERROR(MAX(IF((ROW(مسودة!$C$932:$C$961)=SMALL(IF((ROW(مسودة!$C$932:$C$961)*(مسودة!$C$932:$C$961=$C$967)),ROW(مسودة!$C$932:$C$961)),ROW()-ROW(AM969)+1)),مسودة!AM934:AM$961)),0))</f>
        <v/>
      </c>
      <c r="AN969" s="39" t="str">
        <f t="array" ref="AN969">IF($C967="","",IFERROR(MAX(IF((ROW(مسودة!$C$932:$C$961)=SMALL(IF((ROW(مسودة!$C$932:$C$961)*(مسودة!$C$932:$C$961=$C967)),ROW(مسودة!$C$932:$C$961)),ROW()-ROW(AN969)+1)),مسودة!AN$934:AN$961)),0))</f>
        <v/>
      </c>
      <c r="AO969" s="39" t="str">
        <f t="array" ref="AO969">IF($C967="","",IFERROR(MAX(IF((ROW(مسودة!$C$932:$C$961)=SMALL(IF((ROW(مسودة!$C$932:$C$961)*(مسودة!$C$932:$C$961=$C967)),ROW(مسودة!$C$932:$C$961)),ROW()-ROW(AO969)+1)),مسودة!AO$934:AO$961)),0))</f>
        <v/>
      </c>
      <c r="AP969" s="39" t="str">
        <f>IF(AO969&lt;50,"   ",IF(AO969&lt;65,"مقبول",IF(AO969&lt;75,"جيد",IF(AO969&lt;85,"جيدجداً",IF(AO969&lt;=100,"ممتاز","")))))</f>
        <v/>
      </c>
      <c r="AQ969" s="49"/>
      <c r="AR969" s="49"/>
      <c r="AS969" s="49"/>
      <c r="AT969" s="49"/>
      <c r="AU969" s="105"/>
    </row>
    <row r="970" spans="2:47" ht="28.5" customHeight="1" thickBot="1">
      <c r="B970" s="48">
        <f t="shared" ref="B970" si="164">B967+1</f>
        <v>217</v>
      </c>
      <c r="C970" s="98" t="str">
        <f t="array" ref="C970">IF(ISERROR(INDEX(مسودة!$C$932:$AV$961,SMALL(IF((مسودة!$AU$932:$AU$961="راسب"),ROW(مسودة!$C$932:$AV$961)-MIN(ROW(مسودة!$C$932:$AV$961))+1,""),ROW(A7)),COLUMN(A7))),"",INDEX(مسودة!$C$932:$AV$961,SMALL(IF((مسودة!$AU$932:$AU$961="راسب"),ROW(مسودة!$C$932:$AV$961)-MIN(ROW(مسودة!$C$932:$AV$961))+1,""),ROW(A7)),COLUMN(A7)))</f>
        <v/>
      </c>
      <c r="D970" s="95" t="str">
        <f>IF(C970&lt;&gt;"",VLOOKUP(C970,مسودة!$C$932:$D$961,2,0),"")</f>
        <v/>
      </c>
      <c r="E970" s="95" t="str">
        <f>IF(C970&lt;&gt;"",VLOOKUP(C970,مسودة!$C$932:$E$961,3,0),"")</f>
        <v/>
      </c>
      <c r="F970" s="11" t="s">
        <v>30</v>
      </c>
      <c r="G970" s="39" t="str">
        <f t="array" ref="G970">IF($C$970="","",IFERROR(MAX(IF((ROW(مسودة!$C$932:$C$961)=SMALL(IF((ROW(مسودة!$C$932:$C$961)*(مسودة!$C$932:$C$961=$C$970)),ROW(مسودة!$C$932:$C$961)),ROW()-ROW(G970)+1)),مسودة!G932:G$961)),0))</f>
        <v/>
      </c>
      <c r="H970" s="39" t="str">
        <f t="array" ref="H970">IF($C$970="","",IFERROR(MAX(IF((ROW(مسودة!$C$932:$C$961)=SMALL(IF((ROW(مسودة!$C$932:$C$961)*(مسودة!$C$932:$C$961=$C$970)),ROW(مسودة!$C$932:$C$961)),ROW()-ROW(H970)+1)),مسودة!H932:H$961)),0))</f>
        <v/>
      </c>
      <c r="I970" s="39" t="str">
        <f t="array" ref="I970">IF($C$970="","",IFERROR(MAX(IF((ROW(مسودة!$C$932:$C$961)=SMALL(IF((ROW(مسودة!$C$932:$C$961)*(مسودة!$C$932:$C$961=$C$970)),ROW(مسودة!$C$932:$C$961)),ROW()-ROW(I970)+1)),مسودة!I932:I$961)),0))</f>
        <v/>
      </c>
      <c r="J970" s="39" t="str">
        <f t="array" ref="J970">IF($C$970="","",IFERROR(MAX(IF((ROW(مسودة!$C$932:$C$961)=SMALL(IF((ROW(مسودة!$C$932:$C$961)*(مسودة!$C$932:$C$961=$C$970)),ROW(مسودة!$C$932:$C$961)),ROW()-ROW(J970)+1)),مسودة!J932:J$961)),0))</f>
        <v/>
      </c>
      <c r="K970" s="39" t="str">
        <f t="array" ref="K970">IF($C$970="","",IFERROR(MAX(IF((ROW(مسودة!$C$932:$C$961)=SMALL(IF((ROW(مسودة!$C$932:$C$961)*(مسودة!$C$932:$C$961=$C$970)),ROW(مسودة!$C$932:$C$961)),ROW()-ROW(K970)+1)),مسودة!K932:K$961)),0))</f>
        <v/>
      </c>
      <c r="L970" s="39" t="str">
        <f t="array" ref="L970">IF($C$970="","",IFERROR(MAX(IF((ROW(مسودة!$C$932:$C$961)=SMALL(IF((ROW(مسودة!$C$932:$C$961)*(مسودة!$C$932:$C$961=$C$970)),ROW(مسودة!$C$932:$C$961)),ROW()-ROW(L970)+1)),مسودة!L932:L$961)),0))</f>
        <v/>
      </c>
      <c r="M970" s="39" t="str">
        <f t="array" ref="M970">IF($C$970="","",IFERROR(MAX(IF((ROW(مسودة!$C$932:$C$961)=SMALL(IF((ROW(مسودة!$C$932:$C$961)*(مسودة!$C$932:$C$961=$C$970)),ROW(مسودة!$C$932:$C$961)),ROW()-ROW(M970)+1)),مسودة!M932:M$961)),0))</f>
        <v/>
      </c>
      <c r="N970" s="39" t="str">
        <f t="array" ref="N970">IF($C$970="","",IFERROR(MAX(IF((ROW(مسودة!$C$932:$C$961)=SMALL(IF((ROW(مسودة!$C$932:$C$961)*(مسودة!$C$932:$C$961=$C$970)),ROW(مسودة!$C$932:$C$961)),ROW()-ROW(N970)+1)),مسودة!N932:N$961)),0))</f>
        <v/>
      </c>
      <c r="O970" s="39" t="str">
        <f t="array" ref="O970">IF($C$970="","",IFERROR(MAX(IF((ROW(مسودة!$C$932:$C$961)=SMALL(IF((ROW(مسودة!$C$932:$C$961)*(مسودة!$C$932:$C$961=$C$970)),ROW(مسودة!$C$932:$C$961)),ROW()-ROW(O970)+1)),مسودة!O932:O$961)),0))</f>
        <v/>
      </c>
      <c r="P970" s="39" t="str">
        <f t="array" ref="P970">IF($C$970="","",IFERROR(MAX(IF((ROW(مسودة!$C$932:$C$961)=SMALL(IF((ROW(مسودة!$C$932:$C$961)*(مسودة!$C$932:$C$961=$C$970)),ROW(مسودة!$C$932:$C$961)),ROW()-ROW(P970)+1)),مسودة!P932:P$961)),0))</f>
        <v/>
      </c>
      <c r="Q970" s="39" t="str">
        <f t="array" ref="Q970">IF($C$970="","",IFERROR(MAX(IF((ROW(مسودة!$C$932:$C$961)=SMALL(IF((ROW(مسودة!$C$932:$C$961)*(مسودة!$C$932:$C$961=$C$970)),ROW(مسودة!$C$932:$C$961)),ROW()-ROW(Q970)+1)),مسودة!Q932:Q$961)),0))</f>
        <v/>
      </c>
      <c r="R970" s="39" t="str">
        <f t="array" ref="R970">IF($C$970="","",IFERROR(MAX(IF((ROW(مسودة!$C$932:$C$961)=SMALL(IF((ROW(مسودة!$C$932:$C$961)*(مسودة!$C$932:$C$961=$C$970)),ROW(مسودة!$C$932:$C$961)),ROW()-ROW(R970)+1)),مسودة!R932:R$961)),0))</f>
        <v/>
      </c>
      <c r="S970" s="39" t="str">
        <f t="array" ref="S970">IF($C$970="","",IFERROR(MAX(IF((ROW(مسودة!$C$932:$C$961)=SMALL(IF((ROW(مسودة!$C$932:$C$961)*(مسودة!$C$932:$C$961=$C$970)),ROW(مسودة!$C$932:$C$961)),ROW()-ROW(S970)+1)),مسودة!S932:S$961)),0))</f>
        <v/>
      </c>
      <c r="T970" s="39" t="str">
        <f t="array" ref="T970">IF($C$970="","",IFERROR(MAX(IF((ROW(مسودة!$C$932:$C$961)=SMALL(IF((ROW(مسودة!$C$932:$C$961)*(مسودة!$C$932:$C$961=$C$970)),ROW(مسودة!$C$932:$C$961)),ROW()-ROW(T970)+1)),مسودة!T932:T$961)),0))</f>
        <v/>
      </c>
      <c r="U970" s="39" t="str">
        <f t="array" ref="U970">IF($C$970="","",IFERROR(MAX(IF((ROW(مسودة!$C$932:$C$961)=SMALL(IF((ROW(مسودة!$C$932:$C$961)*(مسودة!$C$932:$C$961=$C$970)),ROW(مسودة!$C$932:$C$961)),ROW()-ROW(U970)+1)),مسودة!U932:U$961)),0))</f>
        <v/>
      </c>
      <c r="V970" s="39" t="str">
        <f t="array" ref="V970">IF($C$970="","",IFERROR(MAX(IF((ROW(مسودة!$C$932:$C$961)=SMALL(IF((ROW(مسودة!$C$932:$C$961)*(مسودة!$C$932:$C$961=$C$970)),ROW(مسودة!$C$932:$C$961)),ROW()-ROW(V970)+1)),مسودة!V932:V$961)),0))</f>
        <v/>
      </c>
      <c r="W970" s="39" t="str">
        <f t="array" ref="W970">IF($C$970="","",IFERROR(MAX(IF((ROW(مسودة!$C$932:$C$961)=SMALL(IF((ROW(مسودة!$C$932:$C$961)*(مسودة!$C$932:$C$961=$C$970)),ROW(مسودة!$C$932:$C$961)),ROW()-ROW(W970)+1)),مسودة!W932:W$961)),0))</f>
        <v/>
      </c>
      <c r="X970" s="39" t="str">
        <f t="array" ref="X970">IF($C$970="","",IFERROR(MAX(IF((ROW(مسودة!$C$932:$C$961)=SMALL(IF((ROW(مسودة!$C$932:$C$961)*(مسودة!$C$932:$C$961=$C$970)),ROW(مسودة!$C$932:$C$961)),ROW()-ROW(X970)+1)),مسودة!X932:X$961)),0))</f>
        <v/>
      </c>
      <c r="Y970" s="39" t="str">
        <f t="array" ref="Y970">IF($C$970="","",IFERROR(MAX(IF((ROW(مسودة!$C$932:$C$961)=SMALL(IF((ROW(مسودة!$C$932:$C$961)*(مسودة!$C$932:$C$961=$C$970)),ROW(مسودة!$C$932:$C$961)),ROW()-ROW(Y970)+1)),مسودة!Y932:Y$961)),0))</f>
        <v/>
      </c>
      <c r="Z970" s="39" t="str">
        <f t="array" ref="Z970">IF($C$970="","",IFERROR(MAX(IF((ROW(مسودة!$C$932:$C$961)=SMALL(IF((ROW(مسودة!$C$932:$C$961)*(مسودة!$C$932:$C$961=$C$970)),ROW(مسودة!$C$932:$C$961)),ROW()-ROW(Z970)+1)),مسودة!Z932:Z$961)),0))</f>
        <v/>
      </c>
      <c r="AA970" s="39" t="str">
        <f t="array" ref="AA970">IF($C$970="","",IFERROR(MAX(IF((ROW(مسودة!$C$932:$C$961)=SMALL(IF((ROW(مسودة!$C$932:$C$961)*(مسودة!$C$932:$C$961=$C$970)),ROW(مسودة!$C$932:$C$961)),ROW()-ROW(AA970)+1)),مسودة!AA932:AA$961)),0))</f>
        <v/>
      </c>
      <c r="AB970" s="39" t="str">
        <f t="array" ref="AB970">IF($C$970="","",IFERROR(MAX(IF((ROW(مسودة!$C$932:$C$961)=SMALL(IF((ROW(مسودة!$C$932:$C$961)*(مسودة!$C$932:$C$961=$C$970)),ROW(مسودة!$C$932:$C$961)),ROW()-ROW(AB970)+1)),مسودة!AB932:AB$961)),0))</f>
        <v/>
      </c>
      <c r="AC970" s="39" t="str">
        <f t="array" ref="AC970">IF($C$970="","",IFERROR(MAX(IF((ROW(مسودة!$C$932:$C$961)=SMALL(IF((ROW(مسودة!$C$932:$C$961)*(مسودة!$C$932:$C$961=$C$970)),ROW(مسودة!$C$932:$C$961)),ROW()-ROW(AC970)+1)),مسودة!AC932:AC$961)),0))</f>
        <v/>
      </c>
      <c r="AD970" s="39" t="str">
        <f t="array" ref="AD970">IF($C$970="","",IFERROR(MAX(IF((ROW(مسودة!$C$932:$C$961)=SMALL(IF((ROW(مسودة!$C$932:$C$961)*(مسودة!$C$932:$C$961=$C$970)),ROW(مسودة!$C$932:$C$961)),ROW()-ROW(AD970)+1)),مسودة!AD932:AD$961)),0))</f>
        <v/>
      </c>
      <c r="AE970" s="39" t="str">
        <f t="array" ref="AE970">IF($C$970="","",IFERROR(MAX(IF((ROW(مسودة!$C$932:$C$961)=SMALL(IF((ROW(مسودة!$C$932:$C$961)*(مسودة!$C$932:$C$961=$C$970)),ROW(مسودة!$C$932:$C$961)),ROW()-ROW(AE970)+1)),مسودة!AE932:AE$961)),0))</f>
        <v/>
      </c>
      <c r="AF970" s="39" t="str">
        <f t="array" ref="AF970">IF($C$970="","",IFERROR(MAX(IF((ROW(مسودة!$C$932:$C$961)=SMALL(IF((ROW(مسودة!$C$932:$C$961)*(مسودة!$C$932:$C$961=$C$970)),ROW(مسودة!$C$932:$C$961)),ROW()-ROW(AF970)+1)),مسودة!AF932:AF$961)),0))</f>
        <v/>
      </c>
      <c r="AG970" s="39" t="str">
        <f t="array" ref="AG970">IF($C$970="","",IFERROR(MAX(IF((ROW(مسودة!$C$932:$C$961)=SMALL(IF((ROW(مسودة!$C$932:$C$961)*(مسودة!$C$932:$C$961=$C$970)),ROW(مسودة!$C$932:$C$961)),ROW()-ROW(AG970)+1)),مسودة!AG932:AG$961)),0))</f>
        <v/>
      </c>
      <c r="AH970" s="39" t="str">
        <f t="array" ref="AH970">IF($C$970="","",IFERROR(MAX(IF((ROW(مسودة!$C$932:$C$961)=SMALL(IF((ROW(مسودة!$C$932:$C$961)*(مسودة!$C$932:$C$961=$C$970)),ROW(مسودة!$C$932:$C$961)),ROW()-ROW(AH970)+1)),مسودة!AH932:AH$961)),0))</f>
        <v/>
      </c>
      <c r="AI970" s="39" t="str">
        <f t="array" ref="AI970">IF($C$970="","",IFERROR(MAX(IF((ROW(مسودة!$C$932:$C$961)=SMALL(IF((ROW(مسودة!$C$932:$C$961)*(مسودة!$C$932:$C$961=$C$970)),ROW(مسودة!$C$932:$C$961)),ROW()-ROW(AI970)+1)),مسودة!AI932:AI$961)),0))</f>
        <v/>
      </c>
      <c r="AJ970" s="39" t="str">
        <f t="array" ref="AJ970">IF($C$970="","",IFERROR(MAX(IF((ROW(مسودة!$C$932:$C$961)=SMALL(IF((ROW(مسودة!$C$932:$C$961)*(مسودة!$C$932:$C$961=$C$970)),ROW(مسودة!$C$932:$C$961)),ROW()-ROW(AJ970)+1)),مسودة!AJ932:AJ$961)),0))</f>
        <v/>
      </c>
      <c r="AK970" s="39" t="str">
        <f t="array" ref="AK970">IF($C$970="","",IFERROR(MAX(IF((ROW(مسودة!$C$932:$C$961)=SMALL(IF((ROW(مسودة!$C$932:$C$961)*(مسودة!$C$932:$C$961=$C$970)),ROW(مسودة!$C$932:$C$961)),ROW()-ROW(AK970)+1)),مسودة!AK932:AK$961)),0))</f>
        <v/>
      </c>
      <c r="AL970" s="39" t="str">
        <f t="array" ref="AL970">IF($C$970="","",IFERROR(MAX(IF((ROW(مسودة!$C$932:$C$961)=SMALL(IF((ROW(مسودة!$C$932:$C$961)*(مسودة!$C$932:$C$961=$C$970)),ROW(مسودة!$C$932:$C$961)),ROW()-ROW(AL970)+1)),مسودة!AL932:AL$961)),0))</f>
        <v/>
      </c>
      <c r="AM970" s="39" t="str">
        <f t="array" ref="AM970">IF($C$970="","",IFERROR(MAX(IF((ROW(مسودة!$C$932:$C$961)=SMALL(IF((ROW(مسودة!$C$932:$C$961)*(مسودة!$C$932:$C$961=$C$970)),ROW(مسودة!$C$932:$C$961)),ROW()-ROW(AM970)+1)),مسودة!AM932:AM$961)),0))</f>
        <v/>
      </c>
      <c r="AN970" s="54"/>
      <c r="AO970" s="54"/>
      <c r="AP970" s="55"/>
      <c r="AQ970" s="49"/>
      <c r="AR970" s="49"/>
      <c r="AS970" s="49"/>
      <c r="AT970" s="49"/>
      <c r="AU970" s="103" t="str">
        <f>IFERROR(LOOKUP(2,1/((مسودة!$C$932:$C$961=C970)*(مسودة!$F$932:$F$961=F970)),مسودة!$AV$932:$AV$961),"")</f>
        <v/>
      </c>
    </row>
    <row r="971" spans="2:47" ht="28.5" customHeight="1" thickBot="1">
      <c r="B971" s="48"/>
      <c r="C971" s="99"/>
      <c r="D971" s="51"/>
      <c r="E971" s="51"/>
      <c r="F971" s="11" t="s">
        <v>31</v>
      </c>
      <c r="G971" s="39" t="str">
        <f t="array" ref="G971">IF($C$970="","",IFERROR(MAX(IF((ROW(مسودة!$C$932:$C$961)=SMALL(IF((ROW(مسودة!$C$932:$C$961)*(مسودة!$C$932:$C$961=$C$970)),ROW(مسودة!$C$932:$C$961)),ROW()-ROW(G971)+1)),مسودة!G933:G$961)),0))</f>
        <v/>
      </c>
      <c r="H971" s="39" t="str">
        <f t="array" ref="H971">IF($C$970="","",IFERROR(MAX(IF((ROW(مسودة!$C$932:$C$961)=SMALL(IF((ROW(مسودة!$C$932:$C$961)*(مسودة!$C$932:$C$961=$C$970)),ROW(مسودة!$C$932:$C$961)),ROW()-ROW(H971)+1)),مسودة!H933:H$961)),0))</f>
        <v/>
      </c>
      <c r="I971" s="39" t="str">
        <f t="array" ref="I971">IF($C$970="","",IFERROR(MAX(IF((ROW(مسودة!$C$932:$C$961)=SMALL(IF((ROW(مسودة!$C$932:$C$961)*(مسودة!$C$932:$C$961=$C$970)),ROW(مسودة!$C$932:$C$961)),ROW()-ROW(I971)+1)),مسودة!I933:I$961)),0))</f>
        <v/>
      </c>
      <c r="J971" s="39" t="str">
        <f t="array" ref="J971">IF($C$970="","",IFERROR(MAX(IF((ROW(مسودة!$C$932:$C$961)=SMALL(IF((ROW(مسودة!$C$932:$C$961)*(مسودة!$C$932:$C$961=$C$970)),ROW(مسودة!$C$932:$C$961)),ROW()-ROW(J971)+1)),مسودة!J933:J$961)),0))</f>
        <v/>
      </c>
      <c r="K971" s="39" t="str">
        <f t="array" ref="K971">IF($C$970="","",IFERROR(MAX(IF((ROW(مسودة!$C$932:$C$961)=SMALL(IF((ROW(مسودة!$C$932:$C$961)*(مسودة!$C$932:$C$961=$C$970)),ROW(مسودة!$C$932:$C$961)),ROW()-ROW(K971)+1)),مسودة!K933:K$961)),0))</f>
        <v/>
      </c>
      <c r="L971" s="39" t="str">
        <f t="array" ref="L971">IF($C$970="","",IFERROR(MAX(IF((ROW(مسودة!$C$932:$C$961)=SMALL(IF((ROW(مسودة!$C$932:$C$961)*(مسودة!$C$932:$C$961=$C$970)),ROW(مسودة!$C$932:$C$961)),ROW()-ROW(L971)+1)),مسودة!L933:L$961)),0))</f>
        <v/>
      </c>
      <c r="M971" s="39" t="str">
        <f t="array" ref="M971">IF($C$970="","",IFERROR(MAX(IF((ROW(مسودة!$C$932:$C$961)=SMALL(IF((ROW(مسودة!$C$932:$C$961)*(مسودة!$C$932:$C$961=$C$970)),ROW(مسودة!$C$932:$C$961)),ROW()-ROW(M971)+1)),مسودة!M933:M$961)),0))</f>
        <v/>
      </c>
      <c r="N971" s="39" t="str">
        <f t="array" ref="N971">IF($C$970="","",IFERROR(MAX(IF((ROW(مسودة!$C$932:$C$961)=SMALL(IF((ROW(مسودة!$C$932:$C$961)*(مسودة!$C$932:$C$961=$C$970)),ROW(مسودة!$C$932:$C$961)),ROW()-ROW(N971)+1)),مسودة!N933:N$961)),0))</f>
        <v/>
      </c>
      <c r="O971" s="39" t="str">
        <f t="array" ref="O971">IF($C$970="","",IFERROR(MAX(IF((ROW(مسودة!$C$932:$C$961)=SMALL(IF((ROW(مسودة!$C$932:$C$961)*(مسودة!$C$932:$C$961=$C$970)),ROW(مسودة!$C$932:$C$961)),ROW()-ROW(O971)+1)),مسودة!O933:O$961)),0))</f>
        <v/>
      </c>
      <c r="P971" s="39" t="str">
        <f t="array" ref="P971">IF($C$970="","",IFERROR(MAX(IF((ROW(مسودة!$C$932:$C$961)=SMALL(IF((ROW(مسودة!$C$932:$C$961)*(مسودة!$C$932:$C$961=$C$970)),ROW(مسودة!$C$932:$C$961)),ROW()-ROW(P971)+1)),مسودة!P933:P$961)),0))</f>
        <v/>
      </c>
      <c r="Q971" s="39" t="str">
        <f t="array" ref="Q971">IF($C$970="","",IFERROR(MAX(IF((ROW(مسودة!$C$932:$C$961)=SMALL(IF((ROW(مسودة!$C$932:$C$961)*(مسودة!$C$932:$C$961=$C$970)),ROW(مسودة!$C$932:$C$961)),ROW()-ROW(Q971)+1)),مسودة!Q933:Q$961)),0))</f>
        <v/>
      </c>
      <c r="R971" s="39" t="str">
        <f t="array" ref="R971">IF($C$970="","",IFERROR(MAX(IF((ROW(مسودة!$C$932:$C$961)=SMALL(IF((ROW(مسودة!$C$932:$C$961)*(مسودة!$C$932:$C$961=$C$970)),ROW(مسودة!$C$932:$C$961)),ROW()-ROW(R971)+1)),مسودة!R933:R$961)),0))</f>
        <v/>
      </c>
      <c r="S971" s="39" t="str">
        <f t="array" ref="S971">IF($C$970="","",IFERROR(MAX(IF((ROW(مسودة!$C$932:$C$961)=SMALL(IF((ROW(مسودة!$C$932:$C$961)*(مسودة!$C$932:$C$961=$C$970)),ROW(مسودة!$C$932:$C$961)),ROW()-ROW(S971)+1)),مسودة!S933:S$961)),0))</f>
        <v/>
      </c>
      <c r="T971" s="39" t="str">
        <f t="array" ref="T971">IF($C$970="","",IFERROR(MAX(IF((ROW(مسودة!$C$932:$C$961)=SMALL(IF((ROW(مسودة!$C$932:$C$961)*(مسودة!$C$932:$C$961=$C$970)),ROW(مسودة!$C$932:$C$961)),ROW()-ROW(T971)+1)),مسودة!T933:T$961)),0))</f>
        <v/>
      </c>
      <c r="U971" s="39" t="str">
        <f t="array" ref="U971">IF($C$970="","",IFERROR(MAX(IF((ROW(مسودة!$C$932:$C$961)=SMALL(IF((ROW(مسودة!$C$932:$C$961)*(مسودة!$C$932:$C$961=$C$970)),ROW(مسودة!$C$932:$C$961)),ROW()-ROW(U971)+1)),مسودة!U933:U$961)),0))</f>
        <v/>
      </c>
      <c r="V971" s="39" t="str">
        <f t="array" ref="V971">IF($C$970="","",IFERROR(MAX(IF((ROW(مسودة!$C$932:$C$961)=SMALL(IF((ROW(مسودة!$C$932:$C$961)*(مسودة!$C$932:$C$961=$C$970)),ROW(مسودة!$C$932:$C$961)),ROW()-ROW(V971)+1)),مسودة!V933:V$961)),0))</f>
        <v/>
      </c>
      <c r="W971" s="39" t="str">
        <f t="array" ref="W971">IF($C$970="","",IFERROR(MAX(IF((ROW(مسودة!$C$932:$C$961)=SMALL(IF((ROW(مسودة!$C$932:$C$961)*(مسودة!$C$932:$C$961=$C$970)),ROW(مسودة!$C$932:$C$961)),ROW()-ROW(W971)+1)),مسودة!W933:W$961)),0))</f>
        <v/>
      </c>
      <c r="X971" s="39" t="str">
        <f t="array" ref="X971">IF($C$970="","",IFERROR(MAX(IF((ROW(مسودة!$C$932:$C$961)=SMALL(IF((ROW(مسودة!$C$932:$C$961)*(مسودة!$C$932:$C$961=$C$970)),ROW(مسودة!$C$932:$C$961)),ROW()-ROW(X971)+1)),مسودة!X933:X$961)),0))</f>
        <v/>
      </c>
      <c r="Y971" s="39" t="str">
        <f t="array" ref="Y971">IF($C$970="","",IFERROR(MAX(IF((ROW(مسودة!$C$932:$C$961)=SMALL(IF((ROW(مسودة!$C$932:$C$961)*(مسودة!$C$932:$C$961=$C$970)),ROW(مسودة!$C$932:$C$961)),ROW()-ROW(Y971)+1)),مسودة!Y933:Y$961)),0))</f>
        <v/>
      </c>
      <c r="Z971" s="39" t="str">
        <f t="array" ref="Z971">IF($C$970="","",IFERROR(MAX(IF((ROW(مسودة!$C$932:$C$961)=SMALL(IF((ROW(مسودة!$C$932:$C$961)*(مسودة!$C$932:$C$961=$C$970)),ROW(مسودة!$C$932:$C$961)),ROW()-ROW(Z971)+1)),مسودة!Z933:Z$961)),0))</f>
        <v/>
      </c>
      <c r="AA971" s="39" t="str">
        <f t="array" ref="AA971">IF($C$970="","",IFERROR(MAX(IF((ROW(مسودة!$C$932:$C$961)=SMALL(IF((ROW(مسودة!$C$932:$C$961)*(مسودة!$C$932:$C$961=$C$970)),ROW(مسودة!$C$932:$C$961)),ROW()-ROW(AA971)+1)),مسودة!AA933:AA$961)),0))</f>
        <v/>
      </c>
      <c r="AB971" s="39" t="str">
        <f t="array" ref="AB971">IF($C$970="","",IFERROR(MAX(IF((ROW(مسودة!$C$932:$C$961)=SMALL(IF((ROW(مسودة!$C$932:$C$961)*(مسودة!$C$932:$C$961=$C$970)),ROW(مسودة!$C$932:$C$961)),ROW()-ROW(AB971)+1)),مسودة!AB933:AB$961)),0))</f>
        <v/>
      </c>
      <c r="AC971" s="39" t="str">
        <f t="array" ref="AC971">IF($C$970="","",IFERROR(MAX(IF((ROW(مسودة!$C$932:$C$961)=SMALL(IF((ROW(مسودة!$C$932:$C$961)*(مسودة!$C$932:$C$961=$C$970)),ROW(مسودة!$C$932:$C$961)),ROW()-ROW(AC971)+1)),مسودة!AC933:AC$961)),0))</f>
        <v/>
      </c>
      <c r="AD971" s="39" t="str">
        <f t="array" ref="AD971">IF($C$970="","",IFERROR(MAX(IF((ROW(مسودة!$C$932:$C$961)=SMALL(IF((ROW(مسودة!$C$932:$C$961)*(مسودة!$C$932:$C$961=$C$970)),ROW(مسودة!$C$932:$C$961)),ROW()-ROW(AD971)+1)),مسودة!AD933:AD$961)),0))</f>
        <v/>
      </c>
      <c r="AE971" s="39" t="str">
        <f t="array" ref="AE971">IF($C$970="","",IFERROR(MAX(IF((ROW(مسودة!$C$932:$C$961)=SMALL(IF((ROW(مسودة!$C$932:$C$961)*(مسودة!$C$932:$C$961=$C$970)),ROW(مسودة!$C$932:$C$961)),ROW()-ROW(AE971)+1)),مسودة!AE933:AE$961)),0))</f>
        <v/>
      </c>
      <c r="AF971" s="39" t="str">
        <f t="array" ref="AF971">IF($C$970="","",IFERROR(MAX(IF((ROW(مسودة!$C$932:$C$961)=SMALL(IF((ROW(مسودة!$C$932:$C$961)*(مسودة!$C$932:$C$961=$C$970)),ROW(مسودة!$C$932:$C$961)),ROW()-ROW(AF971)+1)),مسودة!AF933:AF$961)),0))</f>
        <v/>
      </c>
      <c r="AG971" s="39" t="str">
        <f t="array" ref="AG971">IF($C$970="","",IFERROR(MAX(IF((ROW(مسودة!$C$932:$C$961)=SMALL(IF((ROW(مسودة!$C$932:$C$961)*(مسودة!$C$932:$C$961=$C$970)),ROW(مسودة!$C$932:$C$961)),ROW()-ROW(AG971)+1)),مسودة!AG933:AG$961)),0))</f>
        <v/>
      </c>
      <c r="AH971" s="39" t="str">
        <f t="array" ref="AH971">IF($C$970="","",IFERROR(MAX(IF((ROW(مسودة!$C$932:$C$961)=SMALL(IF((ROW(مسودة!$C$932:$C$961)*(مسودة!$C$932:$C$961=$C$970)),ROW(مسودة!$C$932:$C$961)),ROW()-ROW(AH971)+1)),مسودة!AH933:AH$961)),0))</f>
        <v/>
      </c>
      <c r="AI971" s="39" t="str">
        <f t="array" ref="AI971">IF($C$970="","",IFERROR(MAX(IF((ROW(مسودة!$C$932:$C$961)=SMALL(IF((ROW(مسودة!$C$932:$C$961)*(مسودة!$C$932:$C$961=$C$970)),ROW(مسودة!$C$932:$C$961)),ROW()-ROW(AI971)+1)),مسودة!AI933:AI$961)),0))</f>
        <v/>
      </c>
      <c r="AJ971" s="39" t="str">
        <f t="array" ref="AJ971">IF($C$970="","",IFERROR(MAX(IF((ROW(مسودة!$C$932:$C$961)=SMALL(IF((ROW(مسودة!$C$932:$C$961)*(مسودة!$C$932:$C$961=$C$970)),ROW(مسودة!$C$932:$C$961)),ROW()-ROW(AJ971)+1)),مسودة!AJ933:AJ$961)),0))</f>
        <v/>
      </c>
      <c r="AK971" s="39" t="str">
        <f t="array" ref="AK971">IF($C$970="","",IFERROR(MAX(IF((ROW(مسودة!$C$932:$C$961)=SMALL(IF((ROW(مسودة!$C$932:$C$961)*(مسودة!$C$932:$C$961=$C$970)),ROW(مسودة!$C$932:$C$961)),ROW()-ROW(AK971)+1)),مسودة!AK933:AK$961)),0))</f>
        <v/>
      </c>
      <c r="AL971" s="39" t="str">
        <f t="array" ref="AL971">IF($C$970="","",IFERROR(MAX(IF((ROW(مسودة!$C$932:$C$961)=SMALL(IF((ROW(مسودة!$C$932:$C$961)*(مسودة!$C$932:$C$961=$C$970)),ROW(مسودة!$C$932:$C$961)),ROW()-ROW(AL971)+1)),مسودة!AL933:AL$961)),0))</f>
        <v/>
      </c>
      <c r="AM971" s="39" t="str">
        <f t="array" ref="AM971">IF($C$970="","",IFERROR(MAX(IF((ROW(مسودة!$C$932:$C$961)=SMALL(IF((ROW(مسودة!$C$932:$C$961)*(مسودة!$C$932:$C$961=$C$970)),ROW(مسودة!$C$932:$C$961)),ROW()-ROW(AM971)+1)),مسودة!AM933:AM$961)),0))</f>
        <v/>
      </c>
      <c r="AN971" s="54"/>
      <c r="AO971" s="54"/>
      <c r="AP971" s="56"/>
      <c r="AQ971" s="49"/>
      <c r="AR971" s="49"/>
      <c r="AS971" s="49"/>
      <c r="AT971" s="49"/>
      <c r="AU971" s="104"/>
    </row>
    <row r="972" spans="2:47" ht="36" customHeight="1" thickBot="1">
      <c r="B972" s="48"/>
      <c r="C972" s="93"/>
      <c r="D972" s="51"/>
      <c r="E972" s="51"/>
      <c r="F972" s="14" t="s">
        <v>32</v>
      </c>
      <c r="G972" s="39" t="str">
        <f t="array" ref="G972">IF($C$970="","",IFERROR(MAX(IF((ROW(مسودة!$C$932:$C$961)=SMALL(IF((ROW(مسودة!$C$932:$C$961)*(مسودة!$C$932:$C$961=$C$970)),ROW(مسودة!$C$932:$C$961)),ROW()-ROW(G972)+1)),مسودة!G934:G$961)),0))</f>
        <v/>
      </c>
      <c r="H972" s="39" t="str">
        <f t="array" ref="H972">IF($C$970="","",IFERROR(MAX(IF((ROW(مسودة!$C$932:$C$961)=SMALL(IF((ROW(مسودة!$C$932:$C$961)*(مسودة!$C$932:$C$961=$C$970)),ROW(مسودة!$C$932:$C$961)),ROW()-ROW(H972)+1)),مسودة!H934:H$961)),0))</f>
        <v/>
      </c>
      <c r="I972" s="39" t="str">
        <f t="array" ref="I972">IF($C$970="","",IFERROR(MAX(IF((ROW(مسودة!$C$932:$C$961)=SMALL(IF((ROW(مسودة!$C$932:$C$961)*(مسودة!$C$932:$C$961=$C$970)),ROW(مسودة!$C$932:$C$961)),ROW()-ROW(I972)+1)),مسودة!I934:I$961)),0))</f>
        <v/>
      </c>
      <c r="J972" s="39" t="str">
        <f t="array" ref="J972">IF($C$970="","",IFERROR(MAX(IF((ROW(مسودة!$C$932:$C$961)=SMALL(IF((ROW(مسودة!$C$932:$C$961)*(مسودة!$C$932:$C$961=$C$970)),ROW(مسودة!$C$932:$C$961)),ROW()-ROW(J972)+1)),مسودة!J934:J$961)),0))</f>
        <v/>
      </c>
      <c r="K972" s="39" t="str">
        <f t="array" ref="K972">IF($C$970="","",IFERROR(MAX(IF((ROW(مسودة!$C$932:$C$961)=SMALL(IF((ROW(مسودة!$C$932:$C$961)*(مسودة!$C$932:$C$961=$C$970)),ROW(مسودة!$C$932:$C$961)),ROW()-ROW(K972)+1)),مسودة!K934:K$961)),0))</f>
        <v/>
      </c>
      <c r="L972" s="39" t="str">
        <f t="array" ref="L972">IF($C$970="","",IFERROR(MAX(IF((ROW(مسودة!$C$932:$C$961)=SMALL(IF((ROW(مسودة!$C$932:$C$961)*(مسودة!$C$932:$C$961=$C$970)),ROW(مسودة!$C$932:$C$961)),ROW()-ROW(L972)+1)),مسودة!L934:L$961)),0))</f>
        <v/>
      </c>
      <c r="M972" s="39" t="str">
        <f t="array" ref="M972">IF($C$970="","",IFERROR(MAX(IF((ROW(مسودة!$C$932:$C$961)=SMALL(IF((ROW(مسودة!$C$932:$C$961)*(مسودة!$C$932:$C$961=$C$970)),ROW(مسودة!$C$932:$C$961)),ROW()-ROW(M972)+1)),مسودة!M934:M$961)),0))</f>
        <v/>
      </c>
      <c r="N972" s="39" t="str">
        <f t="array" ref="N972">IF($C$970="","",IFERROR(MAX(IF((ROW(مسودة!$C$932:$C$961)=SMALL(IF((ROW(مسودة!$C$932:$C$961)*(مسودة!$C$932:$C$961=$C$970)),ROW(مسودة!$C$932:$C$961)),ROW()-ROW(N972)+1)),مسودة!N934:N$961)),0))</f>
        <v/>
      </c>
      <c r="O972" s="39" t="str">
        <f t="array" ref="O972">IF($C$970="","",IFERROR(MAX(IF((ROW(مسودة!$C$932:$C$961)=SMALL(IF((ROW(مسودة!$C$932:$C$961)*(مسودة!$C$932:$C$961=$C$970)),ROW(مسودة!$C$932:$C$961)),ROW()-ROW(O972)+1)),مسودة!O934:O$961)),0))</f>
        <v/>
      </c>
      <c r="P972" s="39" t="str">
        <f t="array" ref="P972">IF($C$970="","",IFERROR(MAX(IF((ROW(مسودة!$C$932:$C$961)=SMALL(IF((ROW(مسودة!$C$932:$C$961)*(مسودة!$C$932:$C$961=$C$970)),ROW(مسودة!$C$932:$C$961)),ROW()-ROW(P972)+1)),مسودة!P934:P$961)),0))</f>
        <v/>
      </c>
      <c r="Q972" s="39" t="str">
        <f t="array" ref="Q972">IF($C$970="","",IFERROR(MAX(IF((ROW(مسودة!$C$932:$C$961)=SMALL(IF((ROW(مسودة!$C$932:$C$961)*(مسودة!$C$932:$C$961=$C$970)),ROW(مسودة!$C$932:$C$961)),ROW()-ROW(Q972)+1)),مسودة!Q934:Q$961)),0))</f>
        <v/>
      </c>
      <c r="R972" s="39" t="str">
        <f t="array" ref="R972">IF($C$970="","",IFERROR(MAX(IF((ROW(مسودة!$C$932:$C$961)=SMALL(IF((ROW(مسودة!$C$932:$C$961)*(مسودة!$C$932:$C$961=$C$970)),ROW(مسودة!$C$932:$C$961)),ROW()-ROW(R972)+1)),مسودة!R934:R$961)),0))</f>
        <v/>
      </c>
      <c r="S972" s="39" t="str">
        <f t="array" ref="S972">IF($C$970="","",IFERROR(MAX(IF((ROW(مسودة!$C$932:$C$961)=SMALL(IF((ROW(مسودة!$C$932:$C$961)*(مسودة!$C$932:$C$961=$C$970)),ROW(مسودة!$C$932:$C$961)),ROW()-ROW(S972)+1)),مسودة!S934:S$961)),0))</f>
        <v/>
      </c>
      <c r="T972" s="39" t="str">
        <f t="array" ref="T972">IF($C$970="","",IFERROR(MAX(IF((ROW(مسودة!$C$932:$C$961)=SMALL(IF((ROW(مسودة!$C$932:$C$961)*(مسودة!$C$932:$C$961=$C$970)),ROW(مسودة!$C$932:$C$961)),ROW()-ROW(T972)+1)),مسودة!T934:T$961)),0))</f>
        <v/>
      </c>
      <c r="U972" s="39" t="str">
        <f t="array" ref="U972">IF($C$970="","",IFERROR(MAX(IF((ROW(مسودة!$C$932:$C$961)=SMALL(IF((ROW(مسودة!$C$932:$C$961)*(مسودة!$C$932:$C$961=$C$970)),ROW(مسودة!$C$932:$C$961)),ROW()-ROW(U972)+1)),مسودة!U934:U$961)),0))</f>
        <v/>
      </c>
      <c r="V972" s="39" t="str">
        <f t="array" ref="V972">IF($C$970="","",IFERROR(MAX(IF((ROW(مسودة!$C$932:$C$961)=SMALL(IF((ROW(مسودة!$C$932:$C$961)*(مسودة!$C$932:$C$961=$C$970)),ROW(مسودة!$C$932:$C$961)),ROW()-ROW(V972)+1)),مسودة!V934:V$961)),0))</f>
        <v/>
      </c>
      <c r="W972" s="39" t="str">
        <f t="array" ref="W972">IF($C$970="","",IFERROR(MAX(IF((ROW(مسودة!$C$932:$C$961)=SMALL(IF((ROW(مسودة!$C$932:$C$961)*(مسودة!$C$932:$C$961=$C$970)),ROW(مسودة!$C$932:$C$961)),ROW()-ROW(W972)+1)),مسودة!W934:W$961)),0))</f>
        <v/>
      </c>
      <c r="X972" s="39" t="str">
        <f t="array" ref="X972">IF($C$970="","",IFERROR(MAX(IF((ROW(مسودة!$C$932:$C$961)=SMALL(IF((ROW(مسودة!$C$932:$C$961)*(مسودة!$C$932:$C$961=$C$970)),ROW(مسودة!$C$932:$C$961)),ROW()-ROW(X972)+1)),مسودة!X934:X$961)),0))</f>
        <v/>
      </c>
      <c r="Y972" s="39" t="str">
        <f t="array" ref="Y972">IF($C$970="","",IFERROR(MAX(IF((ROW(مسودة!$C$932:$C$961)=SMALL(IF((ROW(مسودة!$C$932:$C$961)*(مسودة!$C$932:$C$961=$C$970)),ROW(مسودة!$C$932:$C$961)),ROW()-ROW(Y972)+1)),مسودة!Y934:Y$961)),0))</f>
        <v/>
      </c>
      <c r="Z972" s="39" t="str">
        <f t="array" ref="Z972">IF($C$970="","",IFERROR(MAX(IF((ROW(مسودة!$C$932:$C$961)=SMALL(IF((ROW(مسودة!$C$932:$C$961)*(مسودة!$C$932:$C$961=$C$970)),ROW(مسودة!$C$932:$C$961)),ROW()-ROW(Z972)+1)),مسودة!Z934:Z$961)),0))</f>
        <v/>
      </c>
      <c r="AA972" s="39" t="str">
        <f t="array" ref="AA972">IF($C$970="","",IFERROR(MAX(IF((ROW(مسودة!$C$932:$C$961)=SMALL(IF((ROW(مسودة!$C$932:$C$961)*(مسودة!$C$932:$C$961=$C$970)),ROW(مسودة!$C$932:$C$961)),ROW()-ROW(AA972)+1)),مسودة!AA934:AA$961)),0))</f>
        <v/>
      </c>
      <c r="AB972" s="39" t="str">
        <f t="array" ref="AB972">IF($C$970="","",IFERROR(MAX(IF((ROW(مسودة!$C$932:$C$961)=SMALL(IF((ROW(مسودة!$C$932:$C$961)*(مسودة!$C$932:$C$961=$C$970)),ROW(مسودة!$C$932:$C$961)),ROW()-ROW(AB972)+1)),مسودة!AB934:AB$961)),0))</f>
        <v/>
      </c>
      <c r="AC972" s="39" t="str">
        <f t="array" ref="AC972">IF($C$970="","",IFERROR(MAX(IF((ROW(مسودة!$C$932:$C$961)=SMALL(IF((ROW(مسودة!$C$932:$C$961)*(مسودة!$C$932:$C$961=$C$970)),ROW(مسودة!$C$932:$C$961)),ROW()-ROW(AC972)+1)),مسودة!AC934:AC$961)),0))</f>
        <v/>
      </c>
      <c r="AD972" s="39" t="str">
        <f t="array" ref="AD972">IF($C$970="","",IFERROR(MAX(IF((ROW(مسودة!$C$932:$C$961)=SMALL(IF((ROW(مسودة!$C$932:$C$961)*(مسودة!$C$932:$C$961=$C$970)),ROW(مسودة!$C$932:$C$961)),ROW()-ROW(AD972)+1)),مسودة!AD934:AD$961)),0))</f>
        <v/>
      </c>
      <c r="AE972" s="39" t="str">
        <f t="array" ref="AE972">IF($C$970="","",IFERROR(MAX(IF((ROW(مسودة!$C$932:$C$961)=SMALL(IF((ROW(مسودة!$C$932:$C$961)*(مسودة!$C$932:$C$961=$C$970)),ROW(مسودة!$C$932:$C$961)),ROW()-ROW(AE972)+1)),مسودة!AE934:AE$961)),0))</f>
        <v/>
      </c>
      <c r="AF972" s="39" t="str">
        <f t="array" ref="AF972">IF($C$970="","",IFERROR(MAX(IF((ROW(مسودة!$C$932:$C$961)=SMALL(IF((ROW(مسودة!$C$932:$C$961)*(مسودة!$C$932:$C$961=$C$970)),ROW(مسودة!$C$932:$C$961)),ROW()-ROW(AF972)+1)),مسودة!AF934:AF$961)),0))</f>
        <v/>
      </c>
      <c r="AG972" s="39" t="str">
        <f t="array" ref="AG972">IF($C$970="","",IFERROR(MAX(IF((ROW(مسودة!$C$932:$C$961)=SMALL(IF((ROW(مسودة!$C$932:$C$961)*(مسودة!$C$932:$C$961=$C$970)),ROW(مسودة!$C$932:$C$961)),ROW()-ROW(AG972)+1)),مسودة!AG934:AG$961)),0))</f>
        <v/>
      </c>
      <c r="AH972" s="39" t="str">
        <f t="array" ref="AH972">IF($C$970="","",IFERROR(MAX(IF((ROW(مسودة!$C$932:$C$961)=SMALL(IF((ROW(مسودة!$C$932:$C$961)*(مسودة!$C$932:$C$961=$C$970)),ROW(مسودة!$C$932:$C$961)),ROW()-ROW(AH972)+1)),مسودة!AH934:AH$961)),0))</f>
        <v/>
      </c>
      <c r="AI972" s="39" t="str">
        <f t="array" ref="AI972">IF($C$970="","",IFERROR(MAX(IF((ROW(مسودة!$C$932:$C$961)=SMALL(IF((ROW(مسودة!$C$932:$C$961)*(مسودة!$C$932:$C$961=$C$970)),ROW(مسودة!$C$932:$C$961)),ROW()-ROW(AI972)+1)),مسودة!AI934:AI$961)),0))</f>
        <v/>
      </c>
      <c r="AJ972" s="39" t="str">
        <f t="array" ref="AJ972">IF($C$970="","",IFERROR(MAX(IF((ROW(مسودة!$C$932:$C$961)=SMALL(IF((ROW(مسودة!$C$932:$C$961)*(مسودة!$C$932:$C$961=$C$970)),ROW(مسودة!$C$932:$C$961)),ROW()-ROW(AJ972)+1)),مسودة!AJ934:AJ$961)),0))</f>
        <v/>
      </c>
      <c r="AK972" s="39" t="str">
        <f t="array" ref="AK972">IF($C$970="","",IFERROR(MAX(IF((ROW(مسودة!$C$932:$C$961)=SMALL(IF((ROW(مسودة!$C$932:$C$961)*(مسودة!$C$932:$C$961=$C$970)),ROW(مسودة!$C$932:$C$961)),ROW()-ROW(AK972)+1)),مسودة!AK934:AK$961)),0))</f>
        <v/>
      </c>
      <c r="AL972" s="39" t="str">
        <f t="array" ref="AL972">IF($C$970="","",IFERROR(MAX(IF((ROW(مسودة!$C$932:$C$961)=SMALL(IF((ROW(مسودة!$C$932:$C$961)*(مسودة!$C$932:$C$961=$C$970)),ROW(مسودة!$C$932:$C$961)),ROW()-ROW(AL972)+1)),مسودة!AL934:AL$961)),0))</f>
        <v/>
      </c>
      <c r="AM972" s="39" t="str">
        <f t="array" ref="AM972">IF($C$970="","",IFERROR(MAX(IF((ROW(مسودة!$C$932:$C$961)=SMALL(IF((ROW(مسودة!$C$932:$C$961)*(مسودة!$C$932:$C$961=$C$970)),ROW(مسودة!$C$932:$C$961)),ROW()-ROW(AM972)+1)),مسودة!AM934:AM$961)),0))</f>
        <v/>
      </c>
      <c r="AN972" s="39" t="str">
        <f t="array" ref="AN972">IF($C970="","",IFERROR(MAX(IF((ROW(مسودة!$C$932:$C$961)=SMALL(IF((ROW(مسودة!$C$932:$C$961)*(مسودة!$C$932:$C$961=$C970)),ROW(مسودة!$C$932:$C$961)),ROW()-ROW(AN972)+1)),مسودة!AN$934:AN$961)),0))</f>
        <v/>
      </c>
      <c r="AO972" s="39" t="str">
        <f t="array" ref="AO972">IF($C970="","",IFERROR(MAX(IF((ROW(مسودة!$C$932:$C$961)=SMALL(IF((ROW(مسودة!$C$932:$C$961)*(مسودة!$C$932:$C$961=$C970)),ROW(مسودة!$C$932:$C$961)),ROW()-ROW(AO972)+1)),مسودة!AO$934:AO$961)),0))</f>
        <v/>
      </c>
      <c r="AP972" s="39" t="str">
        <f>IF(AO972&lt;50,"   ",IF(AO972&lt;65,"مقبول",IF(AO972&lt;75,"جيد",IF(AO972&lt;85,"جيدجداً",IF(AO972&lt;=100,"ممتاز","")))))</f>
        <v/>
      </c>
      <c r="AQ972" s="49"/>
      <c r="AR972" s="49"/>
      <c r="AS972" s="49"/>
      <c r="AT972" s="49"/>
      <c r="AU972" s="105"/>
    </row>
    <row r="973" spans="2:47" ht="28.5" customHeight="1" thickBot="1">
      <c r="B973" s="48">
        <f t="shared" ref="B973" si="165">B970+1</f>
        <v>218</v>
      </c>
      <c r="C973" s="98" t="str">
        <f t="array" ref="C973">IF(ISERROR(INDEX(مسودة!$C$932:$AV$961,SMALL(IF((مسودة!$AU$932:$AU$961="راسب"),ROW(مسودة!$C$932:$AV$961)-MIN(ROW(مسودة!$C$932:$AV$961))+1,""),ROW(A8)),COLUMN(A8))),"",INDEX(مسودة!$C$932:$AV$961,SMALL(IF((مسودة!$AU$932:$AU$961="راسب"),ROW(مسودة!$C$932:$AV$961)-MIN(ROW(مسودة!$C$932:$AV$961))+1,""),ROW(A8)),COLUMN(A8)))</f>
        <v/>
      </c>
      <c r="D973" s="95" t="str">
        <f>IF(C973&lt;&gt;"",VLOOKUP(C973,مسودة!$C$932:$D$961,2,0),"")</f>
        <v/>
      </c>
      <c r="E973" s="95" t="str">
        <f>IF(C973&lt;&gt;"",VLOOKUP(C973,مسودة!$C$932:$E$961,3,0),"")</f>
        <v/>
      </c>
      <c r="F973" s="11" t="s">
        <v>30</v>
      </c>
      <c r="G973" s="39" t="str">
        <f t="array" ref="G973">IF($C$973="","",IFERROR(MAX(IF((ROW(مسودة!$C$932:$C$961)=SMALL(IF((ROW(مسودة!$C$932:$C$961)*(مسودة!$C$932:$C$961=$C$973)),ROW(مسودة!$C$932:$C$961)),ROW()-ROW(G973)+1)),مسودة!G932:G$961)),0))</f>
        <v/>
      </c>
      <c r="H973" s="39" t="str">
        <f t="array" ref="H973">IF($C$973="","",IFERROR(MAX(IF((ROW(مسودة!$C$932:$C$961)=SMALL(IF((ROW(مسودة!$C$932:$C$961)*(مسودة!$C$932:$C$961=$C$973)),ROW(مسودة!$C$932:$C$961)),ROW()-ROW(H973)+1)),مسودة!H932:H$961)),0))</f>
        <v/>
      </c>
      <c r="I973" s="39" t="str">
        <f t="array" ref="I973">IF($C$973="","",IFERROR(MAX(IF((ROW(مسودة!$C$932:$C$961)=SMALL(IF((ROW(مسودة!$C$932:$C$961)*(مسودة!$C$932:$C$961=$C$973)),ROW(مسودة!$C$932:$C$961)),ROW()-ROW(I973)+1)),مسودة!I932:I$961)),0))</f>
        <v/>
      </c>
      <c r="J973" s="39" t="str">
        <f t="array" ref="J973">IF($C$973="","",IFERROR(MAX(IF((ROW(مسودة!$C$932:$C$961)=SMALL(IF((ROW(مسودة!$C$932:$C$961)*(مسودة!$C$932:$C$961=$C$973)),ROW(مسودة!$C$932:$C$961)),ROW()-ROW(J973)+1)),مسودة!J932:J$961)),0))</f>
        <v/>
      </c>
      <c r="K973" s="39" t="str">
        <f t="array" ref="K973">IF($C$973="","",IFERROR(MAX(IF((ROW(مسودة!$C$932:$C$961)=SMALL(IF((ROW(مسودة!$C$932:$C$961)*(مسودة!$C$932:$C$961=$C$973)),ROW(مسودة!$C$932:$C$961)),ROW()-ROW(K973)+1)),مسودة!K932:K$961)),0))</f>
        <v/>
      </c>
      <c r="L973" s="39" t="str">
        <f t="array" ref="L973">IF($C$973="","",IFERROR(MAX(IF((ROW(مسودة!$C$932:$C$961)=SMALL(IF((ROW(مسودة!$C$932:$C$961)*(مسودة!$C$932:$C$961=$C$973)),ROW(مسودة!$C$932:$C$961)),ROW()-ROW(L973)+1)),مسودة!L932:L$961)),0))</f>
        <v/>
      </c>
      <c r="M973" s="39" t="str">
        <f t="array" ref="M973">IF($C$973="","",IFERROR(MAX(IF((ROW(مسودة!$C$932:$C$961)=SMALL(IF((ROW(مسودة!$C$932:$C$961)*(مسودة!$C$932:$C$961=$C$973)),ROW(مسودة!$C$932:$C$961)),ROW()-ROW(M973)+1)),مسودة!M932:M$961)),0))</f>
        <v/>
      </c>
      <c r="N973" s="39" t="str">
        <f t="array" ref="N973">IF($C$973="","",IFERROR(MAX(IF((ROW(مسودة!$C$932:$C$961)=SMALL(IF((ROW(مسودة!$C$932:$C$961)*(مسودة!$C$932:$C$961=$C$973)),ROW(مسودة!$C$932:$C$961)),ROW()-ROW(N973)+1)),مسودة!N932:N$961)),0))</f>
        <v/>
      </c>
      <c r="O973" s="39" t="str">
        <f t="array" ref="O973">IF($C$973="","",IFERROR(MAX(IF((ROW(مسودة!$C$932:$C$961)=SMALL(IF((ROW(مسودة!$C$932:$C$961)*(مسودة!$C$932:$C$961=$C$973)),ROW(مسودة!$C$932:$C$961)),ROW()-ROW(O973)+1)),مسودة!O932:O$961)),0))</f>
        <v/>
      </c>
      <c r="P973" s="39" t="str">
        <f t="array" ref="P973">IF($C$973="","",IFERROR(MAX(IF((ROW(مسودة!$C$932:$C$961)=SMALL(IF((ROW(مسودة!$C$932:$C$961)*(مسودة!$C$932:$C$961=$C$973)),ROW(مسودة!$C$932:$C$961)),ROW()-ROW(P973)+1)),مسودة!P932:P$961)),0))</f>
        <v/>
      </c>
      <c r="Q973" s="39" t="str">
        <f t="array" ref="Q973">IF($C$973="","",IFERROR(MAX(IF((ROW(مسودة!$C$932:$C$961)=SMALL(IF((ROW(مسودة!$C$932:$C$961)*(مسودة!$C$932:$C$961=$C$973)),ROW(مسودة!$C$932:$C$961)),ROW()-ROW(Q973)+1)),مسودة!Q932:Q$961)),0))</f>
        <v/>
      </c>
      <c r="R973" s="39" t="str">
        <f t="array" ref="R973">IF($C$973="","",IFERROR(MAX(IF((ROW(مسودة!$C$932:$C$961)=SMALL(IF((ROW(مسودة!$C$932:$C$961)*(مسودة!$C$932:$C$961=$C$973)),ROW(مسودة!$C$932:$C$961)),ROW()-ROW(R973)+1)),مسودة!R932:R$961)),0))</f>
        <v/>
      </c>
      <c r="S973" s="39" t="str">
        <f t="array" ref="S973">IF($C$973="","",IFERROR(MAX(IF((ROW(مسودة!$C$932:$C$961)=SMALL(IF((ROW(مسودة!$C$932:$C$961)*(مسودة!$C$932:$C$961=$C$973)),ROW(مسودة!$C$932:$C$961)),ROW()-ROW(S973)+1)),مسودة!S932:S$961)),0))</f>
        <v/>
      </c>
      <c r="T973" s="39" t="str">
        <f t="array" ref="T973">IF($C$973="","",IFERROR(MAX(IF((ROW(مسودة!$C$932:$C$961)=SMALL(IF((ROW(مسودة!$C$932:$C$961)*(مسودة!$C$932:$C$961=$C$973)),ROW(مسودة!$C$932:$C$961)),ROW()-ROW(T973)+1)),مسودة!T932:T$961)),0))</f>
        <v/>
      </c>
      <c r="U973" s="39" t="str">
        <f t="array" ref="U973">IF($C$973="","",IFERROR(MAX(IF((ROW(مسودة!$C$932:$C$961)=SMALL(IF((ROW(مسودة!$C$932:$C$961)*(مسودة!$C$932:$C$961=$C$973)),ROW(مسودة!$C$932:$C$961)),ROW()-ROW(U973)+1)),مسودة!U932:U$961)),0))</f>
        <v/>
      </c>
      <c r="V973" s="39" t="str">
        <f t="array" ref="V973">IF($C$973="","",IFERROR(MAX(IF((ROW(مسودة!$C$932:$C$961)=SMALL(IF((ROW(مسودة!$C$932:$C$961)*(مسودة!$C$932:$C$961=$C$973)),ROW(مسودة!$C$932:$C$961)),ROW()-ROW(V973)+1)),مسودة!V932:V$961)),0))</f>
        <v/>
      </c>
      <c r="W973" s="39" t="str">
        <f t="array" ref="W973">IF($C$973="","",IFERROR(MAX(IF((ROW(مسودة!$C$932:$C$961)=SMALL(IF((ROW(مسودة!$C$932:$C$961)*(مسودة!$C$932:$C$961=$C$973)),ROW(مسودة!$C$932:$C$961)),ROW()-ROW(W973)+1)),مسودة!W932:W$961)),0))</f>
        <v/>
      </c>
      <c r="X973" s="39" t="str">
        <f t="array" ref="X973">IF($C$973="","",IFERROR(MAX(IF((ROW(مسودة!$C$932:$C$961)=SMALL(IF((ROW(مسودة!$C$932:$C$961)*(مسودة!$C$932:$C$961=$C$973)),ROW(مسودة!$C$932:$C$961)),ROW()-ROW(X973)+1)),مسودة!X932:X$961)),0))</f>
        <v/>
      </c>
      <c r="Y973" s="39" t="str">
        <f t="array" ref="Y973">IF($C$973="","",IFERROR(MAX(IF((ROW(مسودة!$C$932:$C$961)=SMALL(IF((ROW(مسودة!$C$932:$C$961)*(مسودة!$C$932:$C$961=$C$973)),ROW(مسودة!$C$932:$C$961)),ROW()-ROW(Y973)+1)),مسودة!Y932:Y$961)),0))</f>
        <v/>
      </c>
      <c r="Z973" s="39" t="str">
        <f t="array" ref="Z973">IF($C$973="","",IFERROR(MAX(IF((ROW(مسودة!$C$932:$C$961)=SMALL(IF((ROW(مسودة!$C$932:$C$961)*(مسودة!$C$932:$C$961=$C$973)),ROW(مسودة!$C$932:$C$961)),ROW()-ROW(Z973)+1)),مسودة!Z932:Z$961)),0))</f>
        <v/>
      </c>
      <c r="AA973" s="39" t="str">
        <f t="array" ref="AA973">IF($C$973="","",IFERROR(MAX(IF((ROW(مسودة!$C$932:$C$961)=SMALL(IF((ROW(مسودة!$C$932:$C$961)*(مسودة!$C$932:$C$961=$C$973)),ROW(مسودة!$C$932:$C$961)),ROW()-ROW(AA973)+1)),مسودة!AA932:AA$961)),0))</f>
        <v/>
      </c>
      <c r="AB973" s="39" t="str">
        <f t="array" ref="AB973">IF($C$973="","",IFERROR(MAX(IF((ROW(مسودة!$C$932:$C$961)=SMALL(IF((ROW(مسودة!$C$932:$C$961)*(مسودة!$C$932:$C$961=$C$973)),ROW(مسودة!$C$932:$C$961)),ROW()-ROW(AB973)+1)),مسودة!AB932:AB$961)),0))</f>
        <v/>
      </c>
      <c r="AC973" s="39" t="str">
        <f t="array" ref="AC973">IF($C$973="","",IFERROR(MAX(IF((ROW(مسودة!$C$932:$C$961)=SMALL(IF((ROW(مسودة!$C$932:$C$961)*(مسودة!$C$932:$C$961=$C$973)),ROW(مسودة!$C$932:$C$961)),ROW()-ROW(AC973)+1)),مسودة!AC932:AC$961)),0))</f>
        <v/>
      </c>
      <c r="AD973" s="39" t="str">
        <f t="array" ref="AD973">IF($C$973="","",IFERROR(MAX(IF((ROW(مسودة!$C$932:$C$961)=SMALL(IF((ROW(مسودة!$C$932:$C$961)*(مسودة!$C$932:$C$961=$C$973)),ROW(مسودة!$C$932:$C$961)),ROW()-ROW(AD973)+1)),مسودة!AD932:AD$961)),0))</f>
        <v/>
      </c>
      <c r="AE973" s="39" t="str">
        <f t="array" ref="AE973">IF($C$973="","",IFERROR(MAX(IF((ROW(مسودة!$C$932:$C$961)=SMALL(IF((ROW(مسودة!$C$932:$C$961)*(مسودة!$C$932:$C$961=$C$973)),ROW(مسودة!$C$932:$C$961)),ROW()-ROW(AE973)+1)),مسودة!AE932:AE$961)),0))</f>
        <v/>
      </c>
      <c r="AF973" s="39" t="str">
        <f t="array" ref="AF973">IF($C$973="","",IFERROR(MAX(IF((ROW(مسودة!$C$932:$C$961)=SMALL(IF((ROW(مسودة!$C$932:$C$961)*(مسودة!$C$932:$C$961=$C$973)),ROW(مسودة!$C$932:$C$961)),ROW()-ROW(AF973)+1)),مسودة!AF932:AF$961)),0))</f>
        <v/>
      </c>
      <c r="AG973" s="39" t="str">
        <f t="array" ref="AG973">IF($C$973="","",IFERROR(MAX(IF((ROW(مسودة!$C$932:$C$961)=SMALL(IF((ROW(مسودة!$C$932:$C$961)*(مسودة!$C$932:$C$961=$C$973)),ROW(مسودة!$C$932:$C$961)),ROW()-ROW(AG973)+1)),مسودة!AG932:AG$961)),0))</f>
        <v/>
      </c>
      <c r="AH973" s="39" t="str">
        <f t="array" ref="AH973">IF($C$973="","",IFERROR(MAX(IF((ROW(مسودة!$C$932:$C$961)=SMALL(IF((ROW(مسودة!$C$932:$C$961)*(مسودة!$C$932:$C$961=$C$973)),ROW(مسودة!$C$932:$C$961)),ROW()-ROW(AH973)+1)),مسودة!AH932:AH$961)),0))</f>
        <v/>
      </c>
      <c r="AI973" s="39" t="str">
        <f t="array" ref="AI973">IF($C$973="","",IFERROR(MAX(IF((ROW(مسودة!$C$932:$C$961)=SMALL(IF((ROW(مسودة!$C$932:$C$961)*(مسودة!$C$932:$C$961=$C$973)),ROW(مسودة!$C$932:$C$961)),ROW()-ROW(AI973)+1)),مسودة!AI932:AI$961)),0))</f>
        <v/>
      </c>
      <c r="AJ973" s="39" t="str">
        <f t="array" ref="AJ973">IF($C$973="","",IFERROR(MAX(IF((ROW(مسودة!$C$932:$C$961)=SMALL(IF((ROW(مسودة!$C$932:$C$961)*(مسودة!$C$932:$C$961=$C$973)),ROW(مسودة!$C$932:$C$961)),ROW()-ROW(AJ973)+1)),مسودة!AJ932:AJ$961)),0))</f>
        <v/>
      </c>
      <c r="AK973" s="39" t="str">
        <f t="array" ref="AK973">IF($C$973="","",IFERROR(MAX(IF((ROW(مسودة!$C$932:$C$961)=SMALL(IF((ROW(مسودة!$C$932:$C$961)*(مسودة!$C$932:$C$961=$C$973)),ROW(مسودة!$C$932:$C$961)),ROW()-ROW(AK973)+1)),مسودة!AK932:AK$961)),0))</f>
        <v/>
      </c>
      <c r="AL973" s="39" t="str">
        <f t="array" ref="AL973">IF($C$973="","",IFERROR(MAX(IF((ROW(مسودة!$C$932:$C$961)=SMALL(IF((ROW(مسودة!$C$932:$C$961)*(مسودة!$C$932:$C$961=$C$973)),ROW(مسودة!$C$932:$C$961)),ROW()-ROW(AL973)+1)),مسودة!AL932:AL$961)),0))</f>
        <v/>
      </c>
      <c r="AM973" s="39" t="str">
        <f t="array" ref="AM973">IF($C$973="","",IFERROR(MAX(IF((ROW(مسودة!$C$932:$C$961)=SMALL(IF((ROW(مسودة!$C$932:$C$961)*(مسودة!$C$932:$C$961=$C$973)),ROW(مسودة!$C$932:$C$961)),ROW()-ROW(AM973)+1)),مسودة!AM932:AM$961)),0))</f>
        <v/>
      </c>
      <c r="AN973" s="54"/>
      <c r="AO973" s="54"/>
      <c r="AP973" s="55"/>
      <c r="AQ973" s="49"/>
      <c r="AR973" s="49"/>
      <c r="AS973" s="49"/>
      <c r="AT973" s="49"/>
      <c r="AU973" s="103" t="str">
        <f>IFERROR(LOOKUP(2,1/((مسودة!$C$932:$C$961=C973)*(مسودة!$F$932:$F$961=F973)),مسودة!$AV$932:$AV$961),"")</f>
        <v/>
      </c>
    </row>
    <row r="974" spans="2:47" ht="28.5" customHeight="1" thickBot="1">
      <c r="B974" s="48"/>
      <c r="C974" s="99"/>
      <c r="D974" s="51"/>
      <c r="E974" s="51"/>
      <c r="F974" s="11" t="s">
        <v>31</v>
      </c>
      <c r="G974" s="39" t="str">
        <f t="array" ref="G974">IF($C$973="","",IFERROR(MAX(IF((ROW(مسودة!$C$932:$C$961)=SMALL(IF((ROW(مسودة!$C$932:$C$961)*(مسودة!$C$932:$C$961=$C$973)),ROW(مسودة!$C$932:$C$961)),ROW()-ROW(G974)+1)),مسودة!G933:G$961)),0))</f>
        <v/>
      </c>
      <c r="H974" s="39" t="str">
        <f t="array" ref="H974">IF($C$973="","",IFERROR(MAX(IF((ROW(مسودة!$C$932:$C$961)=SMALL(IF((ROW(مسودة!$C$932:$C$961)*(مسودة!$C$932:$C$961=$C$973)),ROW(مسودة!$C$932:$C$961)),ROW()-ROW(H974)+1)),مسودة!H933:H$961)),0))</f>
        <v/>
      </c>
      <c r="I974" s="39" t="str">
        <f t="array" ref="I974">IF($C$973="","",IFERROR(MAX(IF((ROW(مسودة!$C$932:$C$961)=SMALL(IF((ROW(مسودة!$C$932:$C$961)*(مسودة!$C$932:$C$961=$C$973)),ROW(مسودة!$C$932:$C$961)),ROW()-ROW(I974)+1)),مسودة!I933:I$961)),0))</f>
        <v/>
      </c>
      <c r="J974" s="39" t="str">
        <f t="array" ref="J974">IF($C$973="","",IFERROR(MAX(IF((ROW(مسودة!$C$932:$C$961)=SMALL(IF((ROW(مسودة!$C$932:$C$961)*(مسودة!$C$932:$C$961=$C$973)),ROW(مسودة!$C$932:$C$961)),ROW()-ROW(J974)+1)),مسودة!J933:J$961)),0))</f>
        <v/>
      </c>
      <c r="K974" s="39" t="str">
        <f t="array" ref="K974">IF($C$973="","",IFERROR(MAX(IF((ROW(مسودة!$C$932:$C$961)=SMALL(IF((ROW(مسودة!$C$932:$C$961)*(مسودة!$C$932:$C$961=$C$973)),ROW(مسودة!$C$932:$C$961)),ROW()-ROW(K974)+1)),مسودة!K933:K$961)),0))</f>
        <v/>
      </c>
      <c r="L974" s="39" t="str">
        <f t="array" ref="L974">IF($C$973="","",IFERROR(MAX(IF((ROW(مسودة!$C$932:$C$961)=SMALL(IF((ROW(مسودة!$C$932:$C$961)*(مسودة!$C$932:$C$961=$C$973)),ROW(مسودة!$C$932:$C$961)),ROW()-ROW(L974)+1)),مسودة!L933:L$961)),0))</f>
        <v/>
      </c>
      <c r="M974" s="39" t="str">
        <f t="array" ref="M974">IF($C$973="","",IFERROR(MAX(IF((ROW(مسودة!$C$932:$C$961)=SMALL(IF((ROW(مسودة!$C$932:$C$961)*(مسودة!$C$932:$C$961=$C$973)),ROW(مسودة!$C$932:$C$961)),ROW()-ROW(M974)+1)),مسودة!M933:M$961)),0))</f>
        <v/>
      </c>
      <c r="N974" s="39" t="str">
        <f t="array" ref="N974">IF($C$973="","",IFERROR(MAX(IF((ROW(مسودة!$C$932:$C$961)=SMALL(IF((ROW(مسودة!$C$932:$C$961)*(مسودة!$C$932:$C$961=$C$973)),ROW(مسودة!$C$932:$C$961)),ROW()-ROW(N974)+1)),مسودة!N933:N$961)),0))</f>
        <v/>
      </c>
      <c r="O974" s="39" t="str">
        <f t="array" ref="O974">IF($C$973="","",IFERROR(MAX(IF((ROW(مسودة!$C$932:$C$961)=SMALL(IF((ROW(مسودة!$C$932:$C$961)*(مسودة!$C$932:$C$961=$C$973)),ROW(مسودة!$C$932:$C$961)),ROW()-ROW(O974)+1)),مسودة!O933:O$961)),0))</f>
        <v/>
      </c>
      <c r="P974" s="39" t="str">
        <f t="array" ref="P974">IF($C$973="","",IFERROR(MAX(IF((ROW(مسودة!$C$932:$C$961)=SMALL(IF((ROW(مسودة!$C$932:$C$961)*(مسودة!$C$932:$C$961=$C$973)),ROW(مسودة!$C$932:$C$961)),ROW()-ROW(P974)+1)),مسودة!P933:P$961)),0))</f>
        <v/>
      </c>
      <c r="Q974" s="39" t="str">
        <f t="array" ref="Q974">IF($C$973="","",IFERROR(MAX(IF((ROW(مسودة!$C$932:$C$961)=SMALL(IF((ROW(مسودة!$C$932:$C$961)*(مسودة!$C$932:$C$961=$C$973)),ROW(مسودة!$C$932:$C$961)),ROW()-ROW(Q974)+1)),مسودة!Q933:Q$961)),0))</f>
        <v/>
      </c>
      <c r="R974" s="39" t="str">
        <f t="array" ref="R974">IF($C$973="","",IFERROR(MAX(IF((ROW(مسودة!$C$932:$C$961)=SMALL(IF((ROW(مسودة!$C$932:$C$961)*(مسودة!$C$932:$C$961=$C$973)),ROW(مسودة!$C$932:$C$961)),ROW()-ROW(R974)+1)),مسودة!R933:R$961)),0))</f>
        <v/>
      </c>
      <c r="S974" s="39" t="str">
        <f t="array" ref="S974">IF($C$973="","",IFERROR(MAX(IF((ROW(مسودة!$C$932:$C$961)=SMALL(IF((ROW(مسودة!$C$932:$C$961)*(مسودة!$C$932:$C$961=$C$973)),ROW(مسودة!$C$932:$C$961)),ROW()-ROW(S974)+1)),مسودة!S933:S$961)),0))</f>
        <v/>
      </c>
      <c r="T974" s="39" t="str">
        <f t="array" ref="T974">IF($C$973="","",IFERROR(MAX(IF((ROW(مسودة!$C$932:$C$961)=SMALL(IF((ROW(مسودة!$C$932:$C$961)*(مسودة!$C$932:$C$961=$C$973)),ROW(مسودة!$C$932:$C$961)),ROW()-ROW(T974)+1)),مسودة!T933:T$961)),0))</f>
        <v/>
      </c>
      <c r="U974" s="39" t="str">
        <f t="array" ref="U974">IF($C$973="","",IFERROR(MAX(IF((ROW(مسودة!$C$932:$C$961)=SMALL(IF((ROW(مسودة!$C$932:$C$961)*(مسودة!$C$932:$C$961=$C$973)),ROW(مسودة!$C$932:$C$961)),ROW()-ROW(U974)+1)),مسودة!U933:U$961)),0))</f>
        <v/>
      </c>
      <c r="V974" s="39" t="str">
        <f t="array" ref="V974">IF($C$973="","",IFERROR(MAX(IF((ROW(مسودة!$C$932:$C$961)=SMALL(IF((ROW(مسودة!$C$932:$C$961)*(مسودة!$C$932:$C$961=$C$973)),ROW(مسودة!$C$932:$C$961)),ROW()-ROW(V974)+1)),مسودة!V933:V$961)),0))</f>
        <v/>
      </c>
      <c r="W974" s="39" t="str">
        <f t="array" ref="W974">IF($C$973="","",IFERROR(MAX(IF((ROW(مسودة!$C$932:$C$961)=SMALL(IF((ROW(مسودة!$C$932:$C$961)*(مسودة!$C$932:$C$961=$C$973)),ROW(مسودة!$C$932:$C$961)),ROW()-ROW(W974)+1)),مسودة!W933:W$961)),0))</f>
        <v/>
      </c>
      <c r="X974" s="39" t="str">
        <f t="array" ref="X974">IF($C$973="","",IFERROR(MAX(IF((ROW(مسودة!$C$932:$C$961)=SMALL(IF((ROW(مسودة!$C$932:$C$961)*(مسودة!$C$932:$C$961=$C$973)),ROW(مسودة!$C$932:$C$961)),ROW()-ROW(X974)+1)),مسودة!X933:X$961)),0))</f>
        <v/>
      </c>
      <c r="Y974" s="39" t="str">
        <f t="array" ref="Y974">IF($C$973="","",IFERROR(MAX(IF((ROW(مسودة!$C$932:$C$961)=SMALL(IF((ROW(مسودة!$C$932:$C$961)*(مسودة!$C$932:$C$961=$C$973)),ROW(مسودة!$C$932:$C$961)),ROW()-ROW(Y974)+1)),مسودة!Y933:Y$961)),0))</f>
        <v/>
      </c>
      <c r="Z974" s="39" t="str">
        <f t="array" ref="Z974">IF($C$973="","",IFERROR(MAX(IF((ROW(مسودة!$C$932:$C$961)=SMALL(IF((ROW(مسودة!$C$932:$C$961)*(مسودة!$C$932:$C$961=$C$973)),ROW(مسودة!$C$932:$C$961)),ROW()-ROW(Z974)+1)),مسودة!Z933:Z$961)),0))</f>
        <v/>
      </c>
      <c r="AA974" s="39" t="str">
        <f t="array" ref="AA974">IF($C$973="","",IFERROR(MAX(IF((ROW(مسودة!$C$932:$C$961)=SMALL(IF((ROW(مسودة!$C$932:$C$961)*(مسودة!$C$932:$C$961=$C$973)),ROW(مسودة!$C$932:$C$961)),ROW()-ROW(AA974)+1)),مسودة!AA933:AA$961)),0))</f>
        <v/>
      </c>
      <c r="AB974" s="39" t="str">
        <f t="array" ref="AB974">IF($C$973="","",IFERROR(MAX(IF((ROW(مسودة!$C$932:$C$961)=SMALL(IF((ROW(مسودة!$C$932:$C$961)*(مسودة!$C$932:$C$961=$C$973)),ROW(مسودة!$C$932:$C$961)),ROW()-ROW(AB974)+1)),مسودة!AB933:AB$961)),0))</f>
        <v/>
      </c>
      <c r="AC974" s="39" t="str">
        <f t="array" ref="AC974">IF($C$973="","",IFERROR(MAX(IF((ROW(مسودة!$C$932:$C$961)=SMALL(IF((ROW(مسودة!$C$932:$C$961)*(مسودة!$C$932:$C$961=$C$973)),ROW(مسودة!$C$932:$C$961)),ROW()-ROW(AC974)+1)),مسودة!AC933:AC$961)),0))</f>
        <v/>
      </c>
      <c r="AD974" s="39" t="str">
        <f t="array" ref="AD974">IF($C$973="","",IFERROR(MAX(IF((ROW(مسودة!$C$932:$C$961)=SMALL(IF((ROW(مسودة!$C$932:$C$961)*(مسودة!$C$932:$C$961=$C$973)),ROW(مسودة!$C$932:$C$961)),ROW()-ROW(AD974)+1)),مسودة!AD933:AD$961)),0))</f>
        <v/>
      </c>
      <c r="AE974" s="39" t="str">
        <f t="array" ref="AE974">IF($C$973="","",IFERROR(MAX(IF((ROW(مسودة!$C$932:$C$961)=SMALL(IF((ROW(مسودة!$C$932:$C$961)*(مسودة!$C$932:$C$961=$C$973)),ROW(مسودة!$C$932:$C$961)),ROW()-ROW(AE974)+1)),مسودة!AE933:AE$961)),0))</f>
        <v/>
      </c>
      <c r="AF974" s="39" t="str">
        <f t="array" ref="AF974">IF($C$973="","",IFERROR(MAX(IF((ROW(مسودة!$C$932:$C$961)=SMALL(IF((ROW(مسودة!$C$932:$C$961)*(مسودة!$C$932:$C$961=$C$973)),ROW(مسودة!$C$932:$C$961)),ROW()-ROW(AF974)+1)),مسودة!AF933:AF$961)),0))</f>
        <v/>
      </c>
      <c r="AG974" s="39" t="str">
        <f t="array" ref="AG974">IF($C$973="","",IFERROR(MAX(IF((ROW(مسودة!$C$932:$C$961)=SMALL(IF((ROW(مسودة!$C$932:$C$961)*(مسودة!$C$932:$C$961=$C$973)),ROW(مسودة!$C$932:$C$961)),ROW()-ROW(AG974)+1)),مسودة!AG933:AG$961)),0))</f>
        <v/>
      </c>
      <c r="AH974" s="39" t="str">
        <f t="array" ref="AH974">IF($C$973="","",IFERROR(MAX(IF((ROW(مسودة!$C$932:$C$961)=SMALL(IF((ROW(مسودة!$C$932:$C$961)*(مسودة!$C$932:$C$961=$C$973)),ROW(مسودة!$C$932:$C$961)),ROW()-ROW(AH974)+1)),مسودة!AH933:AH$961)),0))</f>
        <v/>
      </c>
      <c r="AI974" s="39" t="str">
        <f t="array" ref="AI974">IF($C$973="","",IFERROR(MAX(IF((ROW(مسودة!$C$932:$C$961)=SMALL(IF((ROW(مسودة!$C$932:$C$961)*(مسودة!$C$932:$C$961=$C$973)),ROW(مسودة!$C$932:$C$961)),ROW()-ROW(AI974)+1)),مسودة!AI933:AI$961)),0))</f>
        <v/>
      </c>
      <c r="AJ974" s="39" t="str">
        <f t="array" ref="AJ974">IF($C$973="","",IFERROR(MAX(IF((ROW(مسودة!$C$932:$C$961)=SMALL(IF((ROW(مسودة!$C$932:$C$961)*(مسودة!$C$932:$C$961=$C$973)),ROW(مسودة!$C$932:$C$961)),ROW()-ROW(AJ974)+1)),مسودة!AJ933:AJ$961)),0))</f>
        <v/>
      </c>
      <c r="AK974" s="39" t="str">
        <f t="array" ref="AK974">IF($C$973="","",IFERROR(MAX(IF((ROW(مسودة!$C$932:$C$961)=SMALL(IF((ROW(مسودة!$C$932:$C$961)*(مسودة!$C$932:$C$961=$C$973)),ROW(مسودة!$C$932:$C$961)),ROW()-ROW(AK974)+1)),مسودة!AK933:AK$961)),0))</f>
        <v/>
      </c>
      <c r="AL974" s="39" t="str">
        <f t="array" ref="AL974">IF($C$973="","",IFERROR(MAX(IF((ROW(مسودة!$C$932:$C$961)=SMALL(IF((ROW(مسودة!$C$932:$C$961)*(مسودة!$C$932:$C$961=$C$973)),ROW(مسودة!$C$932:$C$961)),ROW()-ROW(AL974)+1)),مسودة!AL933:AL$961)),0))</f>
        <v/>
      </c>
      <c r="AM974" s="39" t="str">
        <f t="array" ref="AM974">IF($C$973="","",IFERROR(MAX(IF((ROW(مسودة!$C$932:$C$961)=SMALL(IF((ROW(مسودة!$C$932:$C$961)*(مسودة!$C$932:$C$961=$C$973)),ROW(مسودة!$C$932:$C$961)),ROW()-ROW(AM974)+1)),مسودة!AM933:AM$961)),0))</f>
        <v/>
      </c>
      <c r="AN974" s="54"/>
      <c r="AO974" s="54"/>
      <c r="AP974" s="56"/>
      <c r="AQ974" s="49"/>
      <c r="AR974" s="49"/>
      <c r="AS974" s="49"/>
      <c r="AT974" s="49"/>
      <c r="AU974" s="104"/>
    </row>
    <row r="975" spans="2:47" ht="36" customHeight="1" thickBot="1">
      <c r="B975" s="48"/>
      <c r="C975" s="93"/>
      <c r="D975" s="51"/>
      <c r="E975" s="51"/>
      <c r="F975" s="14" t="s">
        <v>32</v>
      </c>
      <c r="G975" s="39" t="str">
        <f t="array" ref="G975">IF($C$973="","",IFERROR(MAX(IF((ROW(مسودة!$C$932:$C$961)=SMALL(IF((ROW(مسودة!$C$932:$C$961)*(مسودة!$C$932:$C$961=$C$973)),ROW(مسودة!$C$932:$C$961)),ROW()-ROW(G975)+1)),مسودة!G934:G$961)),0))</f>
        <v/>
      </c>
      <c r="H975" s="39" t="str">
        <f t="array" ref="H975">IF($C$973="","",IFERROR(MAX(IF((ROW(مسودة!$C$932:$C$961)=SMALL(IF((ROW(مسودة!$C$932:$C$961)*(مسودة!$C$932:$C$961=$C$973)),ROW(مسودة!$C$932:$C$961)),ROW()-ROW(H975)+1)),مسودة!H934:H$961)),0))</f>
        <v/>
      </c>
      <c r="I975" s="39" t="str">
        <f t="array" ref="I975">IF($C$973="","",IFERROR(MAX(IF((ROW(مسودة!$C$932:$C$961)=SMALL(IF((ROW(مسودة!$C$932:$C$961)*(مسودة!$C$932:$C$961=$C$973)),ROW(مسودة!$C$932:$C$961)),ROW()-ROW(I975)+1)),مسودة!I934:I$961)),0))</f>
        <v/>
      </c>
      <c r="J975" s="39" t="str">
        <f t="array" ref="J975">IF($C$973="","",IFERROR(MAX(IF((ROW(مسودة!$C$932:$C$961)=SMALL(IF((ROW(مسودة!$C$932:$C$961)*(مسودة!$C$932:$C$961=$C$973)),ROW(مسودة!$C$932:$C$961)),ROW()-ROW(J975)+1)),مسودة!J934:J$961)),0))</f>
        <v/>
      </c>
      <c r="K975" s="39" t="str">
        <f t="array" ref="K975">IF($C$973="","",IFERROR(MAX(IF((ROW(مسودة!$C$932:$C$961)=SMALL(IF((ROW(مسودة!$C$932:$C$961)*(مسودة!$C$932:$C$961=$C$973)),ROW(مسودة!$C$932:$C$961)),ROW()-ROW(K975)+1)),مسودة!K934:K$961)),0))</f>
        <v/>
      </c>
      <c r="L975" s="39" t="str">
        <f t="array" ref="L975">IF($C$973="","",IFERROR(MAX(IF((ROW(مسودة!$C$932:$C$961)=SMALL(IF((ROW(مسودة!$C$932:$C$961)*(مسودة!$C$932:$C$961=$C$973)),ROW(مسودة!$C$932:$C$961)),ROW()-ROW(L975)+1)),مسودة!L934:L$961)),0))</f>
        <v/>
      </c>
      <c r="M975" s="39" t="str">
        <f t="array" ref="M975">IF($C$973="","",IFERROR(MAX(IF((ROW(مسودة!$C$932:$C$961)=SMALL(IF((ROW(مسودة!$C$932:$C$961)*(مسودة!$C$932:$C$961=$C$973)),ROW(مسودة!$C$932:$C$961)),ROW()-ROW(M975)+1)),مسودة!M934:M$961)),0))</f>
        <v/>
      </c>
      <c r="N975" s="39" t="str">
        <f t="array" ref="N975">IF($C$973="","",IFERROR(MAX(IF((ROW(مسودة!$C$932:$C$961)=SMALL(IF((ROW(مسودة!$C$932:$C$961)*(مسودة!$C$932:$C$961=$C$973)),ROW(مسودة!$C$932:$C$961)),ROW()-ROW(N975)+1)),مسودة!N934:N$961)),0))</f>
        <v/>
      </c>
      <c r="O975" s="39" t="str">
        <f t="array" ref="O975">IF($C$973="","",IFERROR(MAX(IF((ROW(مسودة!$C$932:$C$961)=SMALL(IF((ROW(مسودة!$C$932:$C$961)*(مسودة!$C$932:$C$961=$C$973)),ROW(مسودة!$C$932:$C$961)),ROW()-ROW(O975)+1)),مسودة!O934:O$961)),0))</f>
        <v/>
      </c>
      <c r="P975" s="39" t="str">
        <f t="array" ref="P975">IF($C$973="","",IFERROR(MAX(IF((ROW(مسودة!$C$932:$C$961)=SMALL(IF((ROW(مسودة!$C$932:$C$961)*(مسودة!$C$932:$C$961=$C$973)),ROW(مسودة!$C$932:$C$961)),ROW()-ROW(P975)+1)),مسودة!P934:P$961)),0))</f>
        <v/>
      </c>
      <c r="Q975" s="39" t="str">
        <f t="array" ref="Q975">IF($C$973="","",IFERROR(MAX(IF((ROW(مسودة!$C$932:$C$961)=SMALL(IF((ROW(مسودة!$C$932:$C$961)*(مسودة!$C$932:$C$961=$C$973)),ROW(مسودة!$C$932:$C$961)),ROW()-ROW(Q975)+1)),مسودة!Q934:Q$961)),0))</f>
        <v/>
      </c>
      <c r="R975" s="39" t="str">
        <f t="array" ref="R975">IF($C$973="","",IFERROR(MAX(IF((ROW(مسودة!$C$932:$C$961)=SMALL(IF((ROW(مسودة!$C$932:$C$961)*(مسودة!$C$932:$C$961=$C$973)),ROW(مسودة!$C$932:$C$961)),ROW()-ROW(R975)+1)),مسودة!R934:R$961)),0))</f>
        <v/>
      </c>
      <c r="S975" s="39" t="str">
        <f t="array" ref="S975">IF($C$973="","",IFERROR(MAX(IF((ROW(مسودة!$C$932:$C$961)=SMALL(IF((ROW(مسودة!$C$932:$C$961)*(مسودة!$C$932:$C$961=$C$973)),ROW(مسودة!$C$932:$C$961)),ROW()-ROW(S975)+1)),مسودة!S934:S$961)),0))</f>
        <v/>
      </c>
      <c r="T975" s="39" t="str">
        <f t="array" ref="T975">IF($C$973="","",IFERROR(MAX(IF((ROW(مسودة!$C$932:$C$961)=SMALL(IF((ROW(مسودة!$C$932:$C$961)*(مسودة!$C$932:$C$961=$C$973)),ROW(مسودة!$C$932:$C$961)),ROW()-ROW(T975)+1)),مسودة!T934:T$961)),0))</f>
        <v/>
      </c>
      <c r="U975" s="39" t="str">
        <f t="array" ref="U975">IF($C$973="","",IFERROR(MAX(IF((ROW(مسودة!$C$932:$C$961)=SMALL(IF((ROW(مسودة!$C$932:$C$961)*(مسودة!$C$932:$C$961=$C$973)),ROW(مسودة!$C$932:$C$961)),ROW()-ROW(U975)+1)),مسودة!U934:U$961)),0))</f>
        <v/>
      </c>
      <c r="V975" s="39" t="str">
        <f t="array" ref="V975">IF($C$973="","",IFERROR(MAX(IF((ROW(مسودة!$C$932:$C$961)=SMALL(IF((ROW(مسودة!$C$932:$C$961)*(مسودة!$C$932:$C$961=$C$973)),ROW(مسودة!$C$932:$C$961)),ROW()-ROW(V975)+1)),مسودة!V934:V$961)),0))</f>
        <v/>
      </c>
      <c r="W975" s="39" t="str">
        <f t="array" ref="W975">IF($C$973="","",IFERROR(MAX(IF((ROW(مسودة!$C$932:$C$961)=SMALL(IF((ROW(مسودة!$C$932:$C$961)*(مسودة!$C$932:$C$961=$C$973)),ROW(مسودة!$C$932:$C$961)),ROW()-ROW(W975)+1)),مسودة!W934:W$961)),0))</f>
        <v/>
      </c>
      <c r="X975" s="39" t="str">
        <f t="array" ref="X975">IF($C$973="","",IFERROR(MAX(IF((ROW(مسودة!$C$932:$C$961)=SMALL(IF((ROW(مسودة!$C$932:$C$961)*(مسودة!$C$932:$C$961=$C$973)),ROW(مسودة!$C$932:$C$961)),ROW()-ROW(X975)+1)),مسودة!X934:X$961)),0))</f>
        <v/>
      </c>
      <c r="Y975" s="39" t="str">
        <f t="array" ref="Y975">IF($C$973="","",IFERROR(MAX(IF((ROW(مسودة!$C$932:$C$961)=SMALL(IF((ROW(مسودة!$C$932:$C$961)*(مسودة!$C$932:$C$961=$C$973)),ROW(مسودة!$C$932:$C$961)),ROW()-ROW(Y975)+1)),مسودة!Y934:Y$961)),0))</f>
        <v/>
      </c>
      <c r="Z975" s="39" t="str">
        <f t="array" ref="Z975">IF($C$973="","",IFERROR(MAX(IF((ROW(مسودة!$C$932:$C$961)=SMALL(IF((ROW(مسودة!$C$932:$C$961)*(مسودة!$C$932:$C$961=$C$973)),ROW(مسودة!$C$932:$C$961)),ROW()-ROW(Z975)+1)),مسودة!Z934:Z$961)),0))</f>
        <v/>
      </c>
      <c r="AA975" s="39" t="str">
        <f t="array" ref="AA975">IF($C$973="","",IFERROR(MAX(IF((ROW(مسودة!$C$932:$C$961)=SMALL(IF((ROW(مسودة!$C$932:$C$961)*(مسودة!$C$932:$C$961=$C$973)),ROW(مسودة!$C$932:$C$961)),ROW()-ROW(AA975)+1)),مسودة!AA934:AA$961)),0))</f>
        <v/>
      </c>
      <c r="AB975" s="39" t="str">
        <f t="array" ref="AB975">IF($C$973="","",IFERROR(MAX(IF((ROW(مسودة!$C$932:$C$961)=SMALL(IF((ROW(مسودة!$C$932:$C$961)*(مسودة!$C$932:$C$961=$C$973)),ROW(مسودة!$C$932:$C$961)),ROW()-ROW(AB975)+1)),مسودة!AB934:AB$961)),0))</f>
        <v/>
      </c>
      <c r="AC975" s="39" t="str">
        <f t="array" ref="AC975">IF($C$973="","",IFERROR(MAX(IF((ROW(مسودة!$C$932:$C$961)=SMALL(IF((ROW(مسودة!$C$932:$C$961)*(مسودة!$C$932:$C$961=$C$973)),ROW(مسودة!$C$932:$C$961)),ROW()-ROW(AC975)+1)),مسودة!AC934:AC$961)),0))</f>
        <v/>
      </c>
      <c r="AD975" s="39" t="str">
        <f t="array" ref="AD975">IF($C$973="","",IFERROR(MAX(IF((ROW(مسودة!$C$932:$C$961)=SMALL(IF((ROW(مسودة!$C$932:$C$961)*(مسودة!$C$932:$C$961=$C$973)),ROW(مسودة!$C$932:$C$961)),ROW()-ROW(AD975)+1)),مسودة!AD934:AD$961)),0))</f>
        <v/>
      </c>
      <c r="AE975" s="39" t="str">
        <f t="array" ref="AE975">IF($C$973="","",IFERROR(MAX(IF((ROW(مسودة!$C$932:$C$961)=SMALL(IF((ROW(مسودة!$C$932:$C$961)*(مسودة!$C$932:$C$961=$C$973)),ROW(مسودة!$C$932:$C$961)),ROW()-ROW(AE975)+1)),مسودة!AE934:AE$961)),0))</f>
        <v/>
      </c>
      <c r="AF975" s="39" t="str">
        <f t="array" ref="AF975">IF($C$973="","",IFERROR(MAX(IF((ROW(مسودة!$C$932:$C$961)=SMALL(IF((ROW(مسودة!$C$932:$C$961)*(مسودة!$C$932:$C$961=$C$973)),ROW(مسودة!$C$932:$C$961)),ROW()-ROW(AF975)+1)),مسودة!AF934:AF$961)),0))</f>
        <v/>
      </c>
      <c r="AG975" s="39" t="str">
        <f t="array" ref="AG975">IF($C$973="","",IFERROR(MAX(IF((ROW(مسودة!$C$932:$C$961)=SMALL(IF((ROW(مسودة!$C$932:$C$961)*(مسودة!$C$932:$C$961=$C$973)),ROW(مسودة!$C$932:$C$961)),ROW()-ROW(AG975)+1)),مسودة!AG934:AG$961)),0))</f>
        <v/>
      </c>
      <c r="AH975" s="39" t="str">
        <f t="array" ref="AH975">IF($C$973="","",IFERROR(MAX(IF((ROW(مسودة!$C$932:$C$961)=SMALL(IF((ROW(مسودة!$C$932:$C$961)*(مسودة!$C$932:$C$961=$C$973)),ROW(مسودة!$C$932:$C$961)),ROW()-ROW(AH975)+1)),مسودة!AH934:AH$961)),0))</f>
        <v/>
      </c>
      <c r="AI975" s="39" t="str">
        <f t="array" ref="AI975">IF($C$973="","",IFERROR(MAX(IF((ROW(مسودة!$C$932:$C$961)=SMALL(IF((ROW(مسودة!$C$932:$C$961)*(مسودة!$C$932:$C$961=$C$973)),ROW(مسودة!$C$932:$C$961)),ROW()-ROW(AI975)+1)),مسودة!AI934:AI$961)),0))</f>
        <v/>
      </c>
      <c r="AJ975" s="39" t="str">
        <f t="array" ref="AJ975">IF($C$973="","",IFERROR(MAX(IF((ROW(مسودة!$C$932:$C$961)=SMALL(IF((ROW(مسودة!$C$932:$C$961)*(مسودة!$C$932:$C$961=$C$973)),ROW(مسودة!$C$932:$C$961)),ROW()-ROW(AJ975)+1)),مسودة!AJ934:AJ$961)),0))</f>
        <v/>
      </c>
      <c r="AK975" s="39" t="str">
        <f t="array" ref="AK975">IF($C$973="","",IFERROR(MAX(IF((ROW(مسودة!$C$932:$C$961)=SMALL(IF((ROW(مسودة!$C$932:$C$961)*(مسودة!$C$932:$C$961=$C$973)),ROW(مسودة!$C$932:$C$961)),ROW()-ROW(AK975)+1)),مسودة!AK934:AK$961)),0))</f>
        <v/>
      </c>
      <c r="AL975" s="39" t="str">
        <f t="array" ref="AL975">IF($C$973="","",IFERROR(MAX(IF((ROW(مسودة!$C$932:$C$961)=SMALL(IF((ROW(مسودة!$C$932:$C$961)*(مسودة!$C$932:$C$961=$C$973)),ROW(مسودة!$C$932:$C$961)),ROW()-ROW(AL975)+1)),مسودة!AL934:AL$961)),0))</f>
        <v/>
      </c>
      <c r="AM975" s="39" t="str">
        <f t="array" ref="AM975">IF($C$973="","",IFERROR(MAX(IF((ROW(مسودة!$C$932:$C$961)=SMALL(IF((ROW(مسودة!$C$932:$C$961)*(مسودة!$C$932:$C$961=$C$973)),ROW(مسودة!$C$932:$C$961)),ROW()-ROW(AM975)+1)),مسودة!AM934:AM$961)),0))</f>
        <v/>
      </c>
      <c r="AN975" s="39" t="str">
        <f t="array" ref="AN975">IF($C973="","",IFERROR(MAX(IF((ROW(مسودة!$C$932:$C$961)=SMALL(IF((ROW(مسودة!$C$932:$C$961)*(مسودة!$C$932:$C$961=$C973)),ROW(مسودة!$C$932:$C$961)),ROW()-ROW(AN975)+1)),مسودة!AN$934:AN$961)),0))</f>
        <v/>
      </c>
      <c r="AO975" s="39" t="str">
        <f t="array" ref="AO975">IF($C973="","",IFERROR(MAX(IF((ROW(مسودة!$C$932:$C$961)=SMALL(IF((ROW(مسودة!$C$932:$C$961)*(مسودة!$C$932:$C$961=$C973)),ROW(مسودة!$C$932:$C$961)),ROW()-ROW(AO975)+1)),مسودة!AO$934:AO$961)),0))</f>
        <v/>
      </c>
      <c r="AP975" s="39" t="str">
        <f>IF(AO975&lt;50,"   ",IF(AO975&lt;65,"مقبول",IF(AO975&lt;75,"جيد",IF(AO975&lt;85,"جيدجداً",IF(AO975&lt;=100,"ممتاز","")))))</f>
        <v/>
      </c>
      <c r="AQ975" s="49"/>
      <c r="AR975" s="49"/>
      <c r="AS975" s="49"/>
      <c r="AT975" s="49"/>
      <c r="AU975" s="105"/>
    </row>
    <row r="976" spans="2:47" ht="28.5" customHeight="1" thickBot="1">
      <c r="B976" s="48">
        <f t="shared" ref="B976" si="166">B973+1</f>
        <v>219</v>
      </c>
      <c r="C976" s="98" t="str">
        <f t="array" ref="C976">IF(ISERROR(INDEX(مسودة!$C$932:$AV$961,SMALL(IF((مسودة!$AU$932:$AU$961="راسب"),ROW(مسودة!$C$932:$AV$961)-MIN(ROW(مسودة!$C$932:$AV$961))+1,""),ROW(A9)),COLUMN(A9))),"",INDEX(مسودة!$C$932:$AV$961,SMALL(IF((مسودة!$AU$932:$AU$961="راسب"),ROW(مسودة!$C$932:$AV$961)-MIN(ROW(مسودة!$C$932:$AV$961))+1,""),ROW(A9)),COLUMN(A9)))</f>
        <v/>
      </c>
      <c r="D976" s="95" t="str">
        <f>IF(C976&lt;&gt;"",VLOOKUP(C976,مسودة!$C$932:$D$961,2,0),"")</f>
        <v/>
      </c>
      <c r="E976" s="95" t="str">
        <f>IF(C976&lt;&gt;"",VLOOKUP(C976,مسودة!$C$932:$E$961,3,0),"")</f>
        <v/>
      </c>
      <c r="F976" s="11" t="s">
        <v>30</v>
      </c>
      <c r="G976" s="39" t="str">
        <f t="array" ref="G976">IF($C$976="","",IFERROR(MAX(IF((ROW(مسودة!$C$932:$C$961)=SMALL(IF((ROW(مسودة!$C$932:$C$961)*(مسودة!$C$932:$C$961=$C$976)),ROW(مسودة!$C$932:$C$961)),ROW()-ROW(G976)+1)),مسودة!G932:G$961)),0))</f>
        <v/>
      </c>
      <c r="H976" s="39" t="str">
        <f t="array" ref="H976">IF($C$976="","",IFERROR(MAX(IF((ROW(مسودة!$C$932:$C$961)=SMALL(IF((ROW(مسودة!$C$932:$C$961)*(مسودة!$C$932:$C$961=$C$976)),ROW(مسودة!$C$932:$C$961)),ROW()-ROW(H976)+1)),مسودة!H932:H$961)),0))</f>
        <v/>
      </c>
      <c r="I976" s="39" t="str">
        <f t="array" ref="I976">IF($C$976="","",IFERROR(MAX(IF((ROW(مسودة!$C$932:$C$961)=SMALL(IF((ROW(مسودة!$C$932:$C$961)*(مسودة!$C$932:$C$961=$C$976)),ROW(مسودة!$C$932:$C$961)),ROW()-ROW(I976)+1)),مسودة!I932:I$961)),0))</f>
        <v/>
      </c>
      <c r="J976" s="39" t="str">
        <f t="array" ref="J976">IF($C$976="","",IFERROR(MAX(IF((ROW(مسودة!$C$932:$C$961)=SMALL(IF((ROW(مسودة!$C$932:$C$961)*(مسودة!$C$932:$C$961=$C$976)),ROW(مسودة!$C$932:$C$961)),ROW()-ROW(J976)+1)),مسودة!J932:J$961)),0))</f>
        <v/>
      </c>
      <c r="K976" s="39" t="str">
        <f t="array" ref="K976">IF($C$976="","",IFERROR(MAX(IF((ROW(مسودة!$C$932:$C$961)=SMALL(IF((ROW(مسودة!$C$932:$C$961)*(مسودة!$C$932:$C$961=$C$976)),ROW(مسودة!$C$932:$C$961)),ROW()-ROW(K976)+1)),مسودة!K932:K$961)),0))</f>
        <v/>
      </c>
      <c r="L976" s="39" t="str">
        <f t="array" ref="L976">IF($C$976="","",IFERROR(MAX(IF((ROW(مسودة!$C$932:$C$961)=SMALL(IF((ROW(مسودة!$C$932:$C$961)*(مسودة!$C$932:$C$961=$C$976)),ROW(مسودة!$C$932:$C$961)),ROW()-ROW(L976)+1)),مسودة!L932:L$961)),0))</f>
        <v/>
      </c>
      <c r="M976" s="39" t="str">
        <f t="array" ref="M976">IF($C$976="","",IFERROR(MAX(IF((ROW(مسودة!$C$932:$C$961)=SMALL(IF((ROW(مسودة!$C$932:$C$961)*(مسودة!$C$932:$C$961=$C$976)),ROW(مسودة!$C$932:$C$961)),ROW()-ROW(M976)+1)),مسودة!M932:M$961)),0))</f>
        <v/>
      </c>
      <c r="N976" s="39" t="str">
        <f t="array" ref="N976">IF($C$976="","",IFERROR(MAX(IF((ROW(مسودة!$C$932:$C$961)=SMALL(IF((ROW(مسودة!$C$932:$C$961)*(مسودة!$C$932:$C$961=$C$976)),ROW(مسودة!$C$932:$C$961)),ROW()-ROW(N976)+1)),مسودة!N932:N$961)),0))</f>
        <v/>
      </c>
      <c r="O976" s="39" t="str">
        <f t="array" ref="O976">IF($C$976="","",IFERROR(MAX(IF((ROW(مسودة!$C$932:$C$961)=SMALL(IF((ROW(مسودة!$C$932:$C$961)*(مسودة!$C$932:$C$961=$C$976)),ROW(مسودة!$C$932:$C$961)),ROW()-ROW(O976)+1)),مسودة!O932:O$961)),0))</f>
        <v/>
      </c>
      <c r="P976" s="39" t="str">
        <f t="array" ref="P976">IF($C$976="","",IFERROR(MAX(IF((ROW(مسودة!$C$932:$C$961)=SMALL(IF((ROW(مسودة!$C$932:$C$961)*(مسودة!$C$932:$C$961=$C$976)),ROW(مسودة!$C$932:$C$961)),ROW()-ROW(P976)+1)),مسودة!P932:P$961)),0))</f>
        <v/>
      </c>
      <c r="Q976" s="39" t="str">
        <f t="array" ref="Q976">IF($C$976="","",IFERROR(MAX(IF((ROW(مسودة!$C$932:$C$961)=SMALL(IF((ROW(مسودة!$C$932:$C$961)*(مسودة!$C$932:$C$961=$C$976)),ROW(مسودة!$C$932:$C$961)),ROW()-ROW(Q976)+1)),مسودة!Q932:Q$961)),0))</f>
        <v/>
      </c>
      <c r="R976" s="39" t="str">
        <f t="array" ref="R976">IF($C$976="","",IFERROR(MAX(IF((ROW(مسودة!$C$932:$C$961)=SMALL(IF((ROW(مسودة!$C$932:$C$961)*(مسودة!$C$932:$C$961=$C$976)),ROW(مسودة!$C$932:$C$961)),ROW()-ROW(R976)+1)),مسودة!R932:R$961)),0))</f>
        <v/>
      </c>
      <c r="S976" s="39" t="str">
        <f t="array" ref="S976">IF($C$976="","",IFERROR(MAX(IF((ROW(مسودة!$C$932:$C$961)=SMALL(IF((ROW(مسودة!$C$932:$C$961)*(مسودة!$C$932:$C$961=$C$976)),ROW(مسودة!$C$932:$C$961)),ROW()-ROW(S976)+1)),مسودة!S932:S$961)),0))</f>
        <v/>
      </c>
      <c r="T976" s="39" t="str">
        <f t="array" ref="T976">IF($C$976="","",IFERROR(MAX(IF((ROW(مسودة!$C$932:$C$961)=SMALL(IF((ROW(مسودة!$C$932:$C$961)*(مسودة!$C$932:$C$961=$C$976)),ROW(مسودة!$C$932:$C$961)),ROW()-ROW(T976)+1)),مسودة!T932:T$961)),0))</f>
        <v/>
      </c>
      <c r="U976" s="39" t="str">
        <f t="array" ref="U976">IF($C$976="","",IFERROR(MAX(IF((ROW(مسودة!$C$932:$C$961)=SMALL(IF((ROW(مسودة!$C$932:$C$961)*(مسودة!$C$932:$C$961=$C$976)),ROW(مسودة!$C$932:$C$961)),ROW()-ROW(U976)+1)),مسودة!U932:U$961)),0))</f>
        <v/>
      </c>
      <c r="V976" s="39" t="str">
        <f t="array" ref="V976">IF($C$976="","",IFERROR(MAX(IF((ROW(مسودة!$C$932:$C$961)=SMALL(IF((ROW(مسودة!$C$932:$C$961)*(مسودة!$C$932:$C$961=$C$976)),ROW(مسودة!$C$932:$C$961)),ROW()-ROW(V976)+1)),مسودة!V932:V$961)),0))</f>
        <v/>
      </c>
      <c r="W976" s="39" t="str">
        <f t="array" ref="W976">IF($C$976="","",IFERROR(MAX(IF((ROW(مسودة!$C$932:$C$961)=SMALL(IF((ROW(مسودة!$C$932:$C$961)*(مسودة!$C$932:$C$961=$C$976)),ROW(مسودة!$C$932:$C$961)),ROW()-ROW(W976)+1)),مسودة!W932:W$961)),0))</f>
        <v/>
      </c>
      <c r="X976" s="39" t="str">
        <f t="array" ref="X976">IF($C$976="","",IFERROR(MAX(IF((ROW(مسودة!$C$932:$C$961)=SMALL(IF((ROW(مسودة!$C$932:$C$961)*(مسودة!$C$932:$C$961=$C$976)),ROW(مسودة!$C$932:$C$961)),ROW()-ROW(X976)+1)),مسودة!X932:X$961)),0))</f>
        <v/>
      </c>
      <c r="Y976" s="39" t="str">
        <f t="array" ref="Y976">IF($C$976="","",IFERROR(MAX(IF((ROW(مسودة!$C$932:$C$961)=SMALL(IF((ROW(مسودة!$C$932:$C$961)*(مسودة!$C$932:$C$961=$C$976)),ROW(مسودة!$C$932:$C$961)),ROW()-ROW(Y976)+1)),مسودة!Y932:Y$961)),0))</f>
        <v/>
      </c>
      <c r="Z976" s="39" t="str">
        <f t="array" ref="Z976">IF($C$976="","",IFERROR(MAX(IF((ROW(مسودة!$C$932:$C$961)=SMALL(IF((ROW(مسودة!$C$932:$C$961)*(مسودة!$C$932:$C$961=$C$976)),ROW(مسودة!$C$932:$C$961)),ROW()-ROW(Z976)+1)),مسودة!Z932:Z$961)),0))</f>
        <v/>
      </c>
      <c r="AA976" s="39" t="str">
        <f t="array" ref="AA976">IF($C$976="","",IFERROR(MAX(IF((ROW(مسودة!$C$932:$C$961)=SMALL(IF((ROW(مسودة!$C$932:$C$961)*(مسودة!$C$932:$C$961=$C$976)),ROW(مسودة!$C$932:$C$961)),ROW()-ROW(AA976)+1)),مسودة!AA932:AA$961)),0))</f>
        <v/>
      </c>
      <c r="AB976" s="39" t="str">
        <f t="array" ref="AB976">IF($C$976="","",IFERROR(MAX(IF((ROW(مسودة!$C$932:$C$961)=SMALL(IF((ROW(مسودة!$C$932:$C$961)*(مسودة!$C$932:$C$961=$C$976)),ROW(مسودة!$C$932:$C$961)),ROW()-ROW(AB976)+1)),مسودة!AB932:AB$961)),0))</f>
        <v/>
      </c>
      <c r="AC976" s="39" t="str">
        <f t="array" ref="AC976">IF($C$976="","",IFERROR(MAX(IF((ROW(مسودة!$C$932:$C$961)=SMALL(IF((ROW(مسودة!$C$932:$C$961)*(مسودة!$C$932:$C$961=$C$976)),ROW(مسودة!$C$932:$C$961)),ROW()-ROW(AC976)+1)),مسودة!AC932:AC$961)),0))</f>
        <v/>
      </c>
      <c r="AD976" s="39" t="str">
        <f t="array" ref="AD976">IF($C$976="","",IFERROR(MAX(IF((ROW(مسودة!$C$932:$C$961)=SMALL(IF((ROW(مسودة!$C$932:$C$961)*(مسودة!$C$932:$C$961=$C$976)),ROW(مسودة!$C$932:$C$961)),ROW()-ROW(AD976)+1)),مسودة!AD932:AD$961)),0))</f>
        <v/>
      </c>
      <c r="AE976" s="39" t="str">
        <f t="array" ref="AE976">IF($C$976="","",IFERROR(MAX(IF((ROW(مسودة!$C$932:$C$961)=SMALL(IF((ROW(مسودة!$C$932:$C$961)*(مسودة!$C$932:$C$961=$C$976)),ROW(مسودة!$C$932:$C$961)),ROW()-ROW(AE976)+1)),مسودة!AE932:AE$961)),0))</f>
        <v/>
      </c>
      <c r="AF976" s="39" t="str">
        <f t="array" ref="AF976">IF($C$976="","",IFERROR(MAX(IF((ROW(مسودة!$C$932:$C$961)=SMALL(IF((ROW(مسودة!$C$932:$C$961)*(مسودة!$C$932:$C$961=$C$976)),ROW(مسودة!$C$932:$C$961)),ROW()-ROW(AF976)+1)),مسودة!AF932:AF$961)),0))</f>
        <v/>
      </c>
      <c r="AG976" s="39" t="str">
        <f t="array" ref="AG976">IF($C$976="","",IFERROR(MAX(IF((ROW(مسودة!$C$932:$C$961)=SMALL(IF((ROW(مسودة!$C$932:$C$961)*(مسودة!$C$932:$C$961=$C$976)),ROW(مسودة!$C$932:$C$961)),ROW()-ROW(AG976)+1)),مسودة!AG932:AG$961)),0))</f>
        <v/>
      </c>
      <c r="AH976" s="39" t="str">
        <f t="array" ref="AH976">IF($C$976="","",IFERROR(MAX(IF((ROW(مسودة!$C$932:$C$961)=SMALL(IF((ROW(مسودة!$C$932:$C$961)*(مسودة!$C$932:$C$961=$C$976)),ROW(مسودة!$C$932:$C$961)),ROW()-ROW(AH976)+1)),مسودة!AH932:AH$961)),0))</f>
        <v/>
      </c>
      <c r="AI976" s="39" t="str">
        <f t="array" ref="AI976">IF($C$976="","",IFERROR(MAX(IF((ROW(مسودة!$C$932:$C$961)=SMALL(IF((ROW(مسودة!$C$932:$C$961)*(مسودة!$C$932:$C$961=$C$976)),ROW(مسودة!$C$932:$C$961)),ROW()-ROW(AI976)+1)),مسودة!AI932:AI$961)),0))</f>
        <v/>
      </c>
      <c r="AJ976" s="39" t="str">
        <f t="array" ref="AJ976">IF($C$976="","",IFERROR(MAX(IF((ROW(مسودة!$C$932:$C$961)=SMALL(IF((ROW(مسودة!$C$932:$C$961)*(مسودة!$C$932:$C$961=$C$976)),ROW(مسودة!$C$932:$C$961)),ROW()-ROW(AJ976)+1)),مسودة!AJ932:AJ$961)),0))</f>
        <v/>
      </c>
      <c r="AK976" s="39" t="str">
        <f t="array" ref="AK976">IF($C$976="","",IFERROR(MAX(IF((ROW(مسودة!$C$932:$C$961)=SMALL(IF((ROW(مسودة!$C$932:$C$961)*(مسودة!$C$932:$C$961=$C$976)),ROW(مسودة!$C$932:$C$961)),ROW()-ROW(AK976)+1)),مسودة!AK932:AK$961)),0))</f>
        <v/>
      </c>
      <c r="AL976" s="39" t="str">
        <f t="array" ref="AL976">IF($C$976="","",IFERROR(MAX(IF((ROW(مسودة!$C$932:$C$961)=SMALL(IF((ROW(مسودة!$C$932:$C$961)*(مسودة!$C$932:$C$961=$C$976)),ROW(مسودة!$C$932:$C$961)),ROW()-ROW(AL976)+1)),مسودة!AL932:AL$961)),0))</f>
        <v/>
      </c>
      <c r="AM976" s="39" t="str">
        <f t="array" ref="AM976">IF($C$976="","",IFERROR(MAX(IF((ROW(مسودة!$C$932:$C$961)=SMALL(IF((ROW(مسودة!$C$932:$C$961)*(مسودة!$C$932:$C$961=$C$976)),ROW(مسودة!$C$932:$C$961)),ROW()-ROW(AM976)+1)),مسودة!AM932:AM$961)),0))</f>
        <v/>
      </c>
      <c r="AN976" s="54"/>
      <c r="AO976" s="54"/>
      <c r="AP976" s="55"/>
      <c r="AQ976" s="49"/>
      <c r="AR976" s="49"/>
      <c r="AS976" s="49"/>
      <c r="AT976" s="49"/>
      <c r="AU976" s="103" t="str">
        <f>IFERROR(LOOKUP(2,1/((مسودة!$C$932:$C$961=C976)*(مسودة!$F$932:$F$961=F976)),مسودة!$AV$932:$AV$961),"")</f>
        <v/>
      </c>
    </row>
    <row r="977" spans="2:47" ht="28.5" customHeight="1" thickBot="1">
      <c r="B977" s="48"/>
      <c r="C977" s="99"/>
      <c r="D977" s="51"/>
      <c r="E977" s="51"/>
      <c r="F977" s="11" t="s">
        <v>31</v>
      </c>
      <c r="G977" s="39" t="str">
        <f t="array" ref="G977">IF($C$976="","",IFERROR(MAX(IF((ROW(مسودة!$C$932:$C$961)=SMALL(IF((ROW(مسودة!$C$932:$C$961)*(مسودة!$C$932:$C$961=$C$976)),ROW(مسودة!$C$932:$C$961)),ROW()-ROW(G977)+1)),مسودة!G933:G$961)),0))</f>
        <v/>
      </c>
      <c r="H977" s="39" t="str">
        <f t="array" ref="H977">IF($C$976="","",IFERROR(MAX(IF((ROW(مسودة!$C$932:$C$961)=SMALL(IF((ROW(مسودة!$C$932:$C$961)*(مسودة!$C$932:$C$961=$C$976)),ROW(مسودة!$C$932:$C$961)),ROW()-ROW(H977)+1)),مسودة!H933:H$961)),0))</f>
        <v/>
      </c>
      <c r="I977" s="39" t="str">
        <f t="array" ref="I977">IF($C$976="","",IFERROR(MAX(IF((ROW(مسودة!$C$932:$C$961)=SMALL(IF((ROW(مسودة!$C$932:$C$961)*(مسودة!$C$932:$C$961=$C$976)),ROW(مسودة!$C$932:$C$961)),ROW()-ROW(I977)+1)),مسودة!I933:I$961)),0))</f>
        <v/>
      </c>
      <c r="J977" s="39" t="str">
        <f t="array" ref="J977">IF($C$976="","",IFERROR(MAX(IF((ROW(مسودة!$C$932:$C$961)=SMALL(IF((ROW(مسودة!$C$932:$C$961)*(مسودة!$C$932:$C$961=$C$976)),ROW(مسودة!$C$932:$C$961)),ROW()-ROW(J977)+1)),مسودة!J933:J$961)),0))</f>
        <v/>
      </c>
      <c r="K977" s="39" t="str">
        <f t="array" ref="K977">IF($C$976="","",IFERROR(MAX(IF((ROW(مسودة!$C$932:$C$961)=SMALL(IF((ROW(مسودة!$C$932:$C$961)*(مسودة!$C$932:$C$961=$C$976)),ROW(مسودة!$C$932:$C$961)),ROW()-ROW(K977)+1)),مسودة!K933:K$961)),0))</f>
        <v/>
      </c>
      <c r="L977" s="39" t="str">
        <f t="array" ref="L977">IF($C$976="","",IFERROR(MAX(IF((ROW(مسودة!$C$932:$C$961)=SMALL(IF((ROW(مسودة!$C$932:$C$961)*(مسودة!$C$932:$C$961=$C$976)),ROW(مسودة!$C$932:$C$961)),ROW()-ROW(L977)+1)),مسودة!L933:L$961)),0))</f>
        <v/>
      </c>
      <c r="M977" s="39" t="str">
        <f t="array" ref="M977">IF($C$976="","",IFERROR(MAX(IF((ROW(مسودة!$C$932:$C$961)=SMALL(IF((ROW(مسودة!$C$932:$C$961)*(مسودة!$C$932:$C$961=$C$976)),ROW(مسودة!$C$932:$C$961)),ROW()-ROW(M977)+1)),مسودة!M933:M$961)),0))</f>
        <v/>
      </c>
      <c r="N977" s="39" t="str">
        <f t="array" ref="N977">IF($C$976="","",IFERROR(MAX(IF((ROW(مسودة!$C$932:$C$961)=SMALL(IF((ROW(مسودة!$C$932:$C$961)*(مسودة!$C$932:$C$961=$C$976)),ROW(مسودة!$C$932:$C$961)),ROW()-ROW(N977)+1)),مسودة!N933:N$961)),0))</f>
        <v/>
      </c>
      <c r="O977" s="39" t="str">
        <f t="array" ref="O977">IF($C$976="","",IFERROR(MAX(IF((ROW(مسودة!$C$932:$C$961)=SMALL(IF((ROW(مسودة!$C$932:$C$961)*(مسودة!$C$932:$C$961=$C$976)),ROW(مسودة!$C$932:$C$961)),ROW()-ROW(O977)+1)),مسودة!O933:O$961)),0))</f>
        <v/>
      </c>
      <c r="P977" s="39" t="str">
        <f t="array" ref="P977">IF($C$976="","",IFERROR(MAX(IF((ROW(مسودة!$C$932:$C$961)=SMALL(IF((ROW(مسودة!$C$932:$C$961)*(مسودة!$C$932:$C$961=$C$976)),ROW(مسودة!$C$932:$C$961)),ROW()-ROW(P977)+1)),مسودة!P933:P$961)),0))</f>
        <v/>
      </c>
      <c r="Q977" s="39" t="str">
        <f t="array" ref="Q977">IF($C$976="","",IFERROR(MAX(IF((ROW(مسودة!$C$932:$C$961)=SMALL(IF((ROW(مسودة!$C$932:$C$961)*(مسودة!$C$932:$C$961=$C$976)),ROW(مسودة!$C$932:$C$961)),ROW()-ROW(Q977)+1)),مسودة!Q933:Q$961)),0))</f>
        <v/>
      </c>
      <c r="R977" s="39" t="str">
        <f t="array" ref="R977">IF($C$976="","",IFERROR(MAX(IF((ROW(مسودة!$C$932:$C$961)=SMALL(IF((ROW(مسودة!$C$932:$C$961)*(مسودة!$C$932:$C$961=$C$976)),ROW(مسودة!$C$932:$C$961)),ROW()-ROW(R977)+1)),مسودة!R933:R$961)),0))</f>
        <v/>
      </c>
      <c r="S977" s="39" t="str">
        <f t="array" ref="S977">IF($C$976="","",IFERROR(MAX(IF((ROW(مسودة!$C$932:$C$961)=SMALL(IF((ROW(مسودة!$C$932:$C$961)*(مسودة!$C$932:$C$961=$C$976)),ROW(مسودة!$C$932:$C$961)),ROW()-ROW(S977)+1)),مسودة!S933:S$961)),0))</f>
        <v/>
      </c>
      <c r="T977" s="39" t="str">
        <f t="array" ref="T977">IF($C$976="","",IFERROR(MAX(IF((ROW(مسودة!$C$932:$C$961)=SMALL(IF((ROW(مسودة!$C$932:$C$961)*(مسودة!$C$932:$C$961=$C$976)),ROW(مسودة!$C$932:$C$961)),ROW()-ROW(T977)+1)),مسودة!T933:T$961)),0))</f>
        <v/>
      </c>
      <c r="U977" s="39" t="str">
        <f t="array" ref="U977">IF($C$976="","",IFERROR(MAX(IF((ROW(مسودة!$C$932:$C$961)=SMALL(IF((ROW(مسودة!$C$932:$C$961)*(مسودة!$C$932:$C$961=$C$976)),ROW(مسودة!$C$932:$C$961)),ROW()-ROW(U977)+1)),مسودة!U933:U$961)),0))</f>
        <v/>
      </c>
      <c r="V977" s="39" t="str">
        <f t="array" ref="V977">IF($C$976="","",IFERROR(MAX(IF((ROW(مسودة!$C$932:$C$961)=SMALL(IF((ROW(مسودة!$C$932:$C$961)*(مسودة!$C$932:$C$961=$C$976)),ROW(مسودة!$C$932:$C$961)),ROW()-ROW(V977)+1)),مسودة!V933:V$961)),0))</f>
        <v/>
      </c>
      <c r="W977" s="39" t="str">
        <f t="array" ref="W977">IF($C$976="","",IFERROR(MAX(IF((ROW(مسودة!$C$932:$C$961)=SMALL(IF((ROW(مسودة!$C$932:$C$961)*(مسودة!$C$932:$C$961=$C$976)),ROW(مسودة!$C$932:$C$961)),ROW()-ROW(W977)+1)),مسودة!W933:W$961)),0))</f>
        <v/>
      </c>
      <c r="X977" s="39" t="str">
        <f t="array" ref="X977">IF($C$976="","",IFERROR(MAX(IF((ROW(مسودة!$C$932:$C$961)=SMALL(IF((ROW(مسودة!$C$932:$C$961)*(مسودة!$C$932:$C$961=$C$976)),ROW(مسودة!$C$932:$C$961)),ROW()-ROW(X977)+1)),مسودة!X933:X$961)),0))</f>
        <v/>
      </c>
      <c r="Y977" s="39" t="str">
        <f t="array" ref="Y977">IF($C$976="","",IFERROR(MAX(IF((ROW(مسودة!$C$932:$C$961)=SMALL(IF((ROW(مسودة!$C$932:$C$961)*(مسودة!$C$932:$C$961=$C$976)),ROW(مسودة!$C$932:$C$961)),ROW()-ROW(Y977)+1)),مسودة!Y933:Y$961)),0))</f>
        <v/>
      </c>
      <c r="Z977" s="39" t="str">
        <f t="array" ref="Z977">IF($C$976="","",IFERROR(MAX(IF((ROW(مسودة!$C$932:$C$961)=SMALL(IF((ROW(مسودة!$C$932:$C$961)*(مسودة!$C$932:$C$961=$C$976)),ROW(مسودة!$C$932:$C$961)),ROW()-ROW(Z977)+1)),مسودة!Z933:Z$961)),0))</f>
        <v/>
      </c>
      <c r="AA977" s="39" t="str">
        <f t="array" ref="AA977">IF($C$976="","",IFERROR(MAX(IF((ROW(مسودة!$C$932:$C$961)=SMALL(IF((ROW(مسودة!$C$932:$C$961)*(مسودة!$C$932:$C$961=$C$976)),ROW(مسودة!$C$932:$C$961)),ROW()-ROW(AA977)+1)),مسودة!AA933:AA$961)),0))</f>
        <v/>
      </c>
      <c r="AB977" s="39" t="str">
        <f t="array" ref="AB977">IF($C$976="","",IFERROR(MAX(IF((ROW(مسودة!$C$932:$C$961)=SMALL(IF((ROW(مسودة!$C$932:$C$961)*(مسودة!$C$932:$C$961=$C$976)),ROW(مسودة!$C$932:$C$961)),ROW()-ROW(AB977)+1)),مسودة!AB933:AB$961)),0))</f>
        <v/>
      </c>
      <c r="AC977" s="39" t="str">
        <f t="array" ref="AC977">IF($C$976="","",IFERROR(MAX(IF((ROW(مسودة!$C$932:$C$961)=SMALL(IF((ROW(مسودة!$C$932:$C$961)*(مسودة!$C$932:$C$961=$C$976)),ROW(مسودة!$C$932:$C$961)),ROW()-ROW(AC977)+1)),مسودة!AC933:AC$961)),0))</f>
        <v/>
      </c>
      <c r="AD977" s="39" t="str">
        <f t="array" ref="AD977">IF($C$976="","",IFERROR(MAX(IF((ROW(مسودة!$C$932:$C$961)=SMALL(IF((ROW(مسودة!$C$932:$C$961)*(مسودة!$C$932:$C$961=$C$976)),ROW(مسودة!$C$932:$C$961)),ROW()-ROW(AD977)+1)),مسودة!AD933:AD$961)),0))</f>
        <v/>
      </c>
      <c r="AE977" s="39" t="str">
        <f t="array" ref="AE977">IF($C$976="","",IFERROR(MAX(IF((ROW(مسودة!$C$932:$C$961)=SMALL(IF((ROW(مسودة!$C$932:$C$961)*(مسودة!$C$932:$C$961=$C$976)),ROW(مسودة!$C$932:$C$961)),ROW()-ROW(AE977)+1)),مسودة!AE933:AE$961)),0))</f>
        <v/>
      </c>
      <c r="AF977" s="39" t="str">
        <f t="array" ref="AF977">IF($C$976="","",IFERROR(MAX(IF((ROW(مسودة!$C$932:$C$961)=SMALL(IF((ROW(مسودة!$C$932:$C$961)*(مسودة!$C$932:$C$961=$C$976)),ROW(مسودة!$C$932:$C$961)),ROW()-ROW(AF977)+1)),مسودة!AF933:AF$961)),0))</f>
        <v/>
      </c>
      <c r="AG977" s="39" t="str">
        <f t="array" ref="AG977">IF($C$976="","",IFERROR(MAX(IF((ROW(مسودة!$C$932:$C$961)=SMALL(IF((ROW(مسودة!$C$932:$C$961)*(مسودة!$C$932:$C$961=$C$976)),ROW(مسودة!$C$932:$C$961)),ROW()-ROW(AG977)+1)),مسودة!AG933:AG$961)),0))</f>
        <v/>
      </c>
      <c r="AH977" s="39" t="str">
        <f t="array" ref="AH977">IF($C$976="","",IFERROR(MAX(IF((ROW(مسودة!$C$932:$C$961)=SMALL(IF((ROW(مسودة!$C$932:$C$961)*(مسودة!$C$932:$C$961=$C$976)),ROW(مسودة!$C$932:$C$961)),ROW()-ROW(AH977)+1)),مسودة!AH933:AH$961)),0))</f>
        <v/>
      </c>
      <c r="AI977" s="39" t="str">
        <f t="array" ref="AI977">IF($C$976="","",IFERROR(MAX(IF((ROW(مسودة!$C$932:$C$961)=SMALL(IF((ROW(مسودة!$C$932:$C$961)*(مسودة!$C$932:$C$961=$C$976)),ROW(مسودة!$C$932:$C$961)),ROW()-ROW(AI977)+1)),مسودة!AI933:AI$961)),0))</f>
        <v/>
      </c>
      <c r="AJ977" s="39" t="str">
        <f t="array" ref="AJ977">IF($C$976="","",IFERROR(MAX(IF((ROW(مسودة!$C$932:$C$961)=SMALL(IF((ROW(مسودة!$C$932:$C$961)*(مسودة!$C$932:$C$961=$C$976)),ROW(مسودة!$C$932:$C$961)),ROW()-ROW(AJ977)+1)),مسودة!AJ933:AJ$961)),0))</f>
        <v/>
      </c>
      <c r="AK977" s="39" t="str">
        <f t="array" ref="AK977">IF($C$976="","",IFERROR(MAX(IF((ROW(مسودة!$C$932:$C$961)=SMALL(IF((ROW(مسودة!$C$932:$C$961)*(مسودة!$C$932:$C$961=$C$976)),ROW(مسودة!$C$932:$C$961)),ROW()-ROW(AK977)+1)),مسودة!AK933:AK$961)),0))</f>
        <v/>
      </c>
      <c r="AL977" s="39" t="str">
        <f t="array" ref="AL977">IF($C$976="","",IFERROR(MAX(IF((ROW(مسودة!$C$932:$C$961)=SMALL(IF((ROW(مسودة!$C$932:$C$961)*(مسودة!$C$932:$C$961=$C$976)),ROW(مسودة!$C$932:$C$961)),ROW()-ROW(AL977)+1)),مسودة!AL933:AL$961)),0))</f>
        <v/>
      </c>
      <c r="AM977" s="39" t="str">
        <f t="array" ref="AM977">IF($C$976="","",IFERROR(MAX(IF((ROW(مسودة!$C$932:$C$961)=SMALL(IF((ROW(مسودة!$C$932:$C$961)*(مسودة!$C$932:$C$961=$C$976)),ROW(مسودة!$C$932:$C$961)),ROW()-ROW(AM977)+1)),مسودة!AM933:AM$961)),0))</f>
        <v/>
      </c>
      <c r="AN977" s="54"/>
      <c r="AO977" s="54"/>
      <c r="AP977" s="56"/>
      <c r="AQ977" s="49"/>
      <c r="AR977" s="49"/>
      <c r="AS977" s="49"/>
      <c r="AT977" s="49"/>
      <c r="AU977" s="104"/>
    </row>
    <row r="978" spans="2:47" ht="36" customHeight="1" thickBot="1">
      <c r="B978" s="48"/>
      <c r="C978" s="93"/>
      <c r="D978" s="51"/>
      <c r="E978" s="51"/>
      <c r="F978" s="14" t="s">
        <v>32</v>
      </c>
      <c r="G978" s="39" t="str">
        <f t="array" ref="G978">IF($C$976="","",IFERROR(MAX(IF((ROW(مسودة!$C$932:$C$961)=SMALL(IF((ROW(مسودة!$C$932:$C$961)*(مسودة!$C$932:$C$961=$C$976)),ROW(مسودة!$C$932:$C$961)),ROW()-ROW(G978)+1)),مسودة!G934:G$961)),0))</f>
        <v/>
      </c>
      <c r="H978" s="39" t="str">
        <f t="array" ref="H978">IF($C$976="","",IFERROR(MAX(IF((ROW(مسودة!$C$932:$C$961)=SMALL(IF((ROW(مسودة!$C$932:$C$961)*(مسودة!$C$932:$C$961=$C$976)),ROW(مسودة!$C$932:$C$961)),ROW()-ROW(H978)+1)),مسودة!H934:H$961)),0))</f>
        <v/>
      </c>
      <c r="I978" s="39" t="str">
        <f t="array" ref="I978">IF($C$976="","",IFERROR(MAX(IF((ROW(مسودة!$C$932:$C$961)=SMALL(IF((ROW(مسودة!$C$932:$C$961)*(مسودة!$C$932:$C$961=$C$976)),ROW(مسودة!$C$932:$C$961)),ROW()-ROW(I978)+1)),مسودة!I934:I$961)),0))</f>
        <v/>
      </c>
      <c r="J978" s="39" t="str">
        <f t="array" ref="J978">IF($C$976="","",IFERROR(MAX(IF((ROW(مسودة!$C$932:$C$961)=SMALL(IF((ROW(مسودة!$C$932:$C$961)*(مسودة!$C$932:$C$961=$C$976)),ROW(مسودة!$C$932:$C$961)),ROW()-ROW(J978)+1)),مسودة!J934:J$961)),0))</f>
        <v/>
      </c>
      <c r="K978" s="39" t="str">
        <f t="array" ref="K978">IF($C$976="","",IFERROR(MAX(IF((ROW(مسودة!$C$932:$C$961)=SMALL(IF((ROW(مسودة!$C$932:$C$961)*(مسودة!$C$932:$C$961=$C$976)),ROW(مسودة!$C$932:$C$961)),ROW()-ROW(K978)+1)),مسودة!K934:K$961)),0))</f>
        <v/>
      </c>
      <c r="L978" s="39" t="str">
        <f t="array" ref="L978">IF($C$976="","",IFERROR(MAX(IF((ROW(مسودة!$C$932:$C$961)=SMALL(IF((ROW(مسودة!$C$932:$C$961)*(مسودة!$C$932:$C$961=$C$976)),ROW(مسودة!$C$932:$C$961)),ROW()-ROW(L978)+1)),مسودة!L934:L$961)),0))</f>
        <v/>
      </c>
      <c r="M978" s="39" t="str">
        <f t="array" ref="M978">IF($C$976="","",IFERROR(MAX(IF((ROW(مسودة!$C$932:$C$961)=SMALL(IF((ROW(مسودة!$C$932:$C$961)*(مسودة!$C$932:$C$961=$C$976)),ROW(مسودة!$C$932:$C$961)),ROW()-ROW(M978)+1)),مسودة!M934:M$961)),0))</f>
        <v/>
      </c>
      <c r="N978" s="39" t="str">
        <f t="array" ref="N978">IF($C$976="","",IFERROR(MAX(IF((ROW(مسودة!$C$932:$C$961)=SMALL(IF((ROW(مسودة!$C$932:$C$961)*(مسودة!$C$932:$C$961=$C$976)),ROW(مسودة!$C$932:$C$961)),ROW()-ROW(N978)+1)),مسودة!N934:N$961)),0))</f>
        <v/>
      </c>
      <c r="O978" s="39" t="str">
        <f t="array" ref="O978">IF($C$976="","",IFERROR(MAX(IF((ROW(مسودة!$C$932:$C$961)=SMALL(IF((ROW(مسودة!$C$932:$C$961)*(مسودة!$C$932:$C$961=$C$976)),ROW(مسودة!$C$932:$C$961)),ROW()-ROW(O978)+1)),مسودة!O934:O$961)),0))</f>
        <v/>
      </c>
      <c r="P978" s="39" t="str">
        <f t="array" ref="P978">IF($C$976="","",IFERROR(MAX(IF((ROW(مسودة!$C$932:$C$961)=SMALL(IF((ROW(مسودة!$C$932:$C$961)*(مسودة!$C$932:$C$961=$C$976)),ROW(مسودة!$C$932:$C$961)),ROW()-ROW(P978)+1)),مسودة!P934:P$961)),0))</f>
        <v/>
      </c>
      <c r="Q978" s="39" t="str">
        <f t="array" ref="Q978">IF($C$976="","",IFERROR(MAX(IF((ROW(مسودة!$C$932:$C$961)=SMALL(IF((ROW(مسودة!$C$932:$C$961)*(مسودة!$C$932:$C$961=$C$976)),ROW(مسودة!$C$932:$C$961)),ROW()-ROW(Q978)+1)),مسودة!Q934:Q$961)),0))</f>
        <v/>
      </c>
      <c r="R978" s="39" t="str">
        <f t="array" ref="R978">IF($C$976="","",IFERROR(MAX(IF((ROW(مسودة!$C$932:$C$961)=SMALL(IF((ROW(مسودة!$C$932:$C$961)*(مسودة!$C$932:$C$961=$C$976)),ROW(مسودة!$C$932:$C$961)),ROW()-ROW(R978)+1)),مسودة!R934:R$961)),0))</f>
        <v/>
      </c>
      <c r="S978" s="39" t="str">
        <f t="array" ref="S978">IF($C$976="","",IFERROR(MAX(IF((ROW(مسودة!$C$932:$C$961)=SMALL(IF((ROW(مسودة!$C$932:$C$961)*(مسودة!$C$932:$C$961=$C$976)),ROW(مسودة!$C$932:$C$961)),ROW()-ROW(S978)+1)),مسودة!S934:S$961)),0))</f>
        <v/>
      </c>
      <c r="T978" s="39" t="str">
        <f t="array" ref="T978">IF($C$976="","",IFERROR(MAX(IF((ROW(مسودة!$C$932:$C$961)=SMALL(IF((ROW(مسودة!$C$932:$C$961)*(مسودة!$C$932:$C$961=$C$976)),ROW(مسودة!$C$932:$C$961)),ROW()-ROW(T978)+1)),مسودة!T934:T$961)),0))</f>
        <v/>
      </c>
      <c r="U978" s="39" t="str">
        <f t="array" ref="U978">IF($C$976="","",IFERROR(MAX(IF((ROW(مسودة!$C$932:$C$961)=SMALL(IF((ROW(مسودة!$C$932:$C$961)*(مسودة!$C$932:$C$961=$C$976)),ROW(مسودة!$C$932:$C$961)),ROW()-ROW(U978)+1)),مسودة!U934:U$961)),0))</f>
        <v/>
      </c>
      <c r="V978" s="39" t="str">
        <f t="array" ref="V978">IF($C$976="","",IFERROR(MAX(IF((ROW(مسودة!$C$932:$C$961)=SMALL(IF((ROW(مسودة!$C$932:$C$961)*(مسودة!$C$932:$C$961=$C$976)),ROW(مسودة!$C$932:$C$961)),ROW()-ROW(V978)+1)),مسودة!V934:V$961)),0))</f>
        <v/>
      </c>
      <c r="W978" s="39" t="str">
        <f t="array" ref="W978">IF($C$976="","",IFERROR(MAX(IF((ROW(مسودة!$C$932:$C$961)=SMALL(IF((ROW(مسودة!$C$932:$C$961)*(مسودة!$C$932:$C$961=$C$976)),ROW(مسودة!$C$932:$C$961)),ROW()-ROW(W978)+1)),مسودة!W934:W$961)),0))</f>
        <v/>
      </c>
      <c r="X978" s="39" t="str">
        <f t="array" ref="X978">IF($C$976="","",IFERROR(MAX(IF((ROW(مسودة!$C$932:$C$961)=SMALL(IF((ROW(مسودة!$C$932:$C$961)*(مسودة!$C$932:$C$961=$C$976)),ROW(مسودة!$C$932:$C$961)),ROW()-ROW(X978)+1)),مسودة!X934:X$961)),0))</f>
        <v/>
      </c>
      <c r="Y978" s="39" t="str">
        <f t="array" ref="Y978">IF($C$976="","",IFERROR(MAX(IF((ROW(مسودة!$C$932:$C$961)=SMALL(IF((ROW(مسودة!$C$932:$C$961)*(مسودة!$C$932:$C$961=$C$976)),ROW(مسودة!$C$932:$C$961)),ROW()-ROW(Y978)+1)),مسودة!Y934:Y$961)),0))</f>
        <v/>
      </c>
      <c r="Z978" s="39" t="str">
        <f t="array" ref="Z978">IF($C$976="","",IFERROR(MAX(IF((ROW(مسودة!$C$932:$C$961)=SMALL(IF((ROW(مسودة!$C$932:$C$961)*(مسودة!$C$932:$C$961=$C$976)),ROW(مسودة!$C$932:$C$961)),ROW()-ROW(Z978)+1)),مسودة!Z934:Z$961)),0))</f>
        <v/>
      </c>
      <c r="AA978" s="39" t="str">
        <f t="array" ref="AA978">IF($C$976="","",IFERROR(MAX(IF((ROW(مسودة!$C$932:$C$961)=SMALL(IF((ROW(مسودة!$C$932:$C$961)*(مسودة!$C$932:$C$961=$C$976)),ROW(مسودة!$C$932:$C$961)),ROW()-ROW(AA978)+1)),مسودة!AA934:AA$961)),0))</f>
        <v/>
      </c>
      <c r="AB978" s="39" t="str">
        <f t="array" ref="AB978">IF($C$976="","",IFERROR(MAX(IF((ROW(مسودة!$C$932:$C$961)=SMALL(IF((ROW(مسودة!$C$932:$C$961)*(مسودة!$C$932:$C$961=$C$976)),ROW(مسودة!$C$932:$C$961)),ROW()-ROW(AB978)+1)),مسودة!AB934:AB$961)),0))</f>
        <v/>
      </c>
      <c r="AC978" s="39" t="str">
        <f t="array" ref="AC978">IF($C$976="","",IFERROR(MAX(IF((ROW(مسودة!$C$932:$C$961)=SMALL(IF((ROW(مسودة!$C$932:$C$961)*(مسودة!$C$932:$C$961=$C$976)),ROW(مسودة!$C$932:$C$961)),ROW()-ROW(AC978)+1)),مسودة!AC934:AC$961)),0))</f>
        <v/>
      </c>
      <c r="AD978" s="39" t="str">
        <f t="array" ref="AD978">IF($C$976="","",IFERROR(MAX(IF((ROW(مسودة!$C$932:$C$961)=SMALL(IF((ROW(مسودة!$C$932:$C$961)*(مسودة!$C$932:$C$961=$C$976)),ROW(مسودة!$C$932:$C$961)),ROW()-ROW(AD978)+1)),مسودة!AD934:AD$961)),0))</f>
        <v/>
      </c>
      <c r="AE978" s="39" t="str">
        <f t="array" ref="AE978">IF($C$976="","",IFERROR(MAX(IF((ROW(مسودة!$C$932:$C$961)=SMALL(IF((ROW(مسودة!$C$932:$C$961)*(مسودة!$C$932:$C$961=$C$976)),ROW(مسودة!$C$932:$C$961)),ROW()-ROW(AE978)+1)),مسودة!AE934:AE$961)),0))</f>
        <v/>
      </c>
      <c r="AF978" s="39" t="str">
        <f t="array" ref="AF978">IF($C$976="","",IFERROR(MAX(IF((ROW(مسودة!$C$932:$C$961)=SMALL(IF((ROW(مسودة!$C$932:$C$961)*(مسودة!$C$932:$C$961=$C$976)),ROW(مسودة!$C$932:$C$961)),ROW()-ROW(AF978)+1)),مسودة!AF934:AF$961)),0))</f>
        <v/>
      </c>
      <c r="AG978" s="39" t="str">
        <f t="array" ref="AG978">IF($C$976="","",IFERROR(MAX(IF((ROW(مسودة!$C$932:$C$961)=SMALL(IF((ROW(مسودة!$C$932:$C$961)*(مسودة!$C$932:$C$961=$C$976)),ROW(مسودة!$C$932:$C$961)),ROW()-ROW(AG978)+1)),مسودة!AG934:AG$961)),0))</f>
        <v/>
      </c>
      <c r="AH978" s="39" t="str">
        <f t="array" ref="AH978">IF($C$976="","",IFERROR(MAX(IF((ROW(مسودة!$C$932:$C$961)=SMALL(IF((ROW(مسودة!$C$932:$C$961)*(مسودة!$C$932:$C$961=$C$976)),ROW(مسودة!$C$932:$C$961)),ROW()-ROW(AH978)+1)),مسودة!AH934:AH$961)),0))</f>
        <v/>
      </c>
      <c r="AI978" s="39" t="str">
        <f t="array" ref="AI978">IF($C$976="","",IFERROR(MAX(IF((ROW(مسودة!$C$932:$C$961)=SMALL(IF((ROW(مسودة!$C$932:$C$961)*(مسودة!$C$932:$C$961=$C$976)),ROW(مسودة!$C$932:$C$961)),ROW()-ROW(AI978)+1)),مسودة!AI934:AI$961)),0))</f>
        <v/>
      </c>
      <c r="AJ978" s="39" t="str">
        <f t="array" ref="AJ978">IF($C$976="","",IFERROR(MAX(IF((ROW(مسودة!$C$932:$C$961)=SMALL(IF((ROW(مسودة!$C$932:$C$961)*(مسودة!$C$932:$C$961=$C$976)),ROW(مسودة!$C$932:$C$961)),ROW()-ROW(AJ978)+1)),مسودة!AJ934:AJ$961)),0))</f>
        <v/>
      </c>
      <c r="AK978" s="39" t="str">
        <f t="array" ref="AK978">IF($C$976="","",IFERROR(MAX(IF((ROW(مسودة!$C$932:$C$961)=SMALL(IF((ROW(مسودة!$C$932:$C$961)*(مسودة!$C$932:$C$961=$C$976)),ROW(مسودة!$C$932:$C$961)),ROW()-ROW(AK978)+1)),مسودة!AK934:AK$961)),0))</f>
        <v/>
      </c>
      <c r="AL978" s="39" t="str">
        <f t="array" ref="AL978">IF($C$976="","",IFERROR(MAX(IF((ROW(مسودة!$C$932:$C$961)=SMALL(IF((ROW(مسودة!$C$932:$C$961)*(مسودة!$C$932:$C$961=$C$976)),ROW(مسودة!$C$932:$C$961)),ROW()-ROW(AL978)+1)),مسودة!AL934:AL$961)),0))</f>
        <v/>
      </c>
      <c r="AM978" s="39" t="str">
        <f t="array" ref="AM978">IF($C$976="","",IFERROR(MAX(IF((ROW(مسودة!$C$932:$C$961)=SMALL(IF((ROW(مسودة!$C$932:$C$961)*(مسودة!$C$932:$C$961=$C$976)),ROW(مسودة!$C$932:$C$961)),ROW()-ROW(AM978)+1)),مسودة!AM934:AM$961)),0))</f>
        <v/>
      </c>
      <c r="AN978" s="39" t="str">
        <f t="array" ref="AN978">IF($C976="","",IFERROR(MAX(IF((ROW(مسودة!$C$932:$C$961)=SMALL(IF((ROW(مسودة!$C$932:$C$961)*(مسودة!$C$932:$C$961=$C976)),ROW(مسودة!$C$932:$C$961)),ROW()-ROW(AN978)+1)),مسودة!AN$934:AN$961)),0))</f>
        <v/>
      </c>
      <c r="AO978" s="39" t="str">
        <f t="array" ref="AO978">IF($C976="","",IFERROR(MAX(IF((ROW(مسودة!$C$932:$C$961)=SMALL(IF((ROW(مسودة!$C$932:$C$961)*(مسودة!$C$932:$C$961=$C976)),ROW(مسودة!$C$932:$C$961)),ROW()-ROW(AO978)+1)),مسودة!AO$934:AO$961)),0))</f>
        <v/>
      </c>
      <c r="AP978" s="39" t="str">
        <f>IF(AO978&lt;50,"   ",IF(AO978&lt;65,"مقبول",IF(AO978&lt;75,"جيد",IF(AO978&lt;85,"جيدجداً",IF(AO978&lt;=100,"ممتاز","")))))</f>
        <v/>
      </c>
      <c r="AQ978" s="49"/>
      <c r="AR978" s="49"/>
      <c r="AS978" s="49"/>
      <c r="AT978" s="49"/>
      <c r="AU978" s="105"/>
    </row>
    <row r="979" spans="2:47" ht="28.5" customHeight="1" thickBot="1">
      <c r="B979" s="48">
        <f t="shared" ref="B979" si="167">B976+1</f>
        <v>220</v>
      </c>
      <c r="C979" s="98" t="str">
        <f t="array" ref="C979">IF(ISERROR(INDEX(مسودة!$C$932:$AV$961,SMALL(IF((مسودة!$AU$932:$AU$961="راسب"),ROW(مسودة!$C$932:$AV$961)-MIN(ROW(مسودة!$C$932:$AV$961))+1,""),ROW(A10)),COLUMN(A10))),"",INDEX(مسودة!$C$932:$AV$961,SMALL(IF((مسودة!$AU$932:$AU$961="راسب"),ROW(مسودة!$C$932:$AV$961)-MIN(ROW(مسودة!$C$932:$AV$961))+1,""),ROW(A10)),COLUMN(A10)))</f>
        <v/>
      </c>
      <c r="D979" s="95" t="str">
        <f>IF(C979&lt;&gt;"",VLOOKUP(C979,مسودة!$C$932:$D$961,2,0),"")</f>
        <v/>
      </c>
      <c r="E979" s="95" t="str">
        <f>IF(C979&lt;&gt;"",VLOOKUP(C979,مسودة!$C$932:$E$961,3,0),"")</f>
        <v/>
      </c>
      <c r="F979" s="11" t="s">
        <v>30</v>
      </c>
      <c r="G979" s="39" t="str">
        <f t="array" ref="G979">IF($C$979="","",IFERROR(MAX(IF((ROW(مسودة!$C$932:$C$961)=SMALL(IF((ROW(مسودة!$C$932:$C$961)*(مسودة!$C$932:$C$961=$C$979)),ROW(مسودة!$C$932:$C$961)),ROW()-ROW(G979)+1)),مسودة!G932:G$961)),0))</f>
        <v/>
      </c>
      <c r="H979" s="39" t="str">
        <f t="array" ref="H979">IF($C$979="","",IFERROR(MAX(IF((ROW(مسودة!$C$932:$C$961)=SMALL(IF((ROW(مسودة!$C$932:$C$961)*(مسودة!$C$932:$C$961=$C$979)),ROW(مسودة!$C$932:$C$961)),ROW()-ROW(H979)+1)),مسودة!H932:H$961)),0))</f>
        <v/>
      </c>
      <c r="I979" s="39" t="str">
        <f t="array" ref="I979">IF($C$979="","",IFERROR(MAX(IF((ROW(مسودة!$C$932:$C$961)=SMALL(IF((ROW(مسودة!$C$932:$C$961)*(مسودة!$C$932:$C$961=$C$979)),ROW(مسودة!$C$932:$C$961)),ROW()-ROW(I979)+1)),مسودة!I932:I$961)),0))</f>
        <v/>
      </c>
      <c r="J979" s="39" t="str">
        <f t="array" ref="J979">IF($C$979="","",IFERROR(MAX(IF((ROW(مسودة!$C$932:$C$961)=SMALL(IF((ROW(مسودة!$C$932:$C$961)*(مسودة!$C$932:$C$961=$C$979)),ROW(مسودة!$C$932:$C$961)),ROW()-ROW(J979)+1)),مسودة!J932:J$961)),0))</f>
        <v/>
      </c>
      <c r="K979" s="39" t="str">
        <f t="array" ref="K979">IF($C$979="","",IFERROR(MAX(IF((ROW(مسودة!$C$932:$C$961)=SMALL(IF((ROW(مسودة!$C$932:$C$961)*(مسودة!$C$932:$C$961=$C$979)),ROW(مسودة!$C$932:$C$961)),ROW()-ROW(K979)+1)),مسودة!K932:K$961)),0))</f>
        <v/>
      </c>
      <c r="L979" s="39" t="str">
        <f t="array" ref="L979">IF($C$979="","",IFERROR(MAX(IF((ROW(مسودة!$C$932:$C$961)=SMALL(IF((ROW(مسودة!$C$932:$C$961)*(مسودة!$C$932:$C$961=$C$979)),ROW(مسودة!$C$932:$C$961)),ROW()-ROW(L979)+1)),مسودة!L932:L$961)),0))</f>
        <v/>
      </c>
      <c r="M979" s="39" t="str">
        <f t="array" ref="M979">IF($C$979="","",IFERROR(MAX(IF((ROW(مسودة!$C$932:$C$961)=SMALL(IF((ROW(مسودة!$C$932:$C$961)*(مسودة!$C$932:$C$961=$C$979)),ROW(مسودة!$C$932:$C$961)),ROW()-ROW(M979)+1)),مسودة!M932:M$961)),0))</f>
        <v/>
      </c>
      <c r="N979" s="39" t="str">
        <f t="array" ref="N979">IF($C$979="","",IFERROR(MAX(IF((ROW(مسودة!$C$932:$C$961)=SMALL(IF((ROW(مسودة!$C$932:$C$961)*(مسودة!$C$932:$C$961=$C$979)),ROW(مسودة!$C$932:$C$961)),ROW()-ROW(N979)+1)),مسودة!N932:N$961)),0))</f>
        <v/>
      </c>
      <c r="O979" s="39" t="str">
        <f t="array" ref="O979">IF($C$979="","",IFERROR(MAX(IF((ROW(مسودة!$C$932:$C$961)=SMALL(IF((ROW(مسودة!$C$932:$C$961)*(مسودة!$C$932:$C$961=$C$979)),ROW(مسودة!$C$932:$C$961)),ROW()-ROW(O979)+1)),مسودة!O932:O$961)),0))</f>
        <v/>
      </c>
      <c r="P979" s="39" t="str">
        <f t="array" ref="P979">IF($C$979="","",IFERROR(MAX(IF((ROW(مسودة!$C$932:$C$961)=SMALL(IF((ROW(مسودة!$C$932:$C$961)*(مسودة!$C$932:$C$961=$C$979)),ROW(مسودة!$C$932:$C$961)),ROW()-ROW(P979)+1)),مسودة!P932:P$961)),0))</f>
        <v/>
      </c>
      <c r="Q979" s="39" t="str">
        <f t="array" ref="Q979">IF($C$979="","",IFERROR(MAX(IF((ROW(مسودة!$C$932:$C$961)=SMALL(IF((ROW(مسودة!$C$932:$C$961)*(مسودة!$C$932:$C$961=$C$979)),ROW(مسودة!$C$932:$C$961)),ROW()-ROW(Q979)+1)),مسودة!Q932:Q$961)),0))</f>
        <v/>
      </c>
      <c r="R979" s="39" t="str">
        <f t="array" ref="R979">IF($C$979="","",IFERROR(MAX(IF((ROW(مسودة!$C$932:$C$961)=SMALL(IF((ROW(مسودة!$C$932:$C$961)*(مسودة!$C$932:$C$961=$C$979)),ROW(مسودة!$C$932:$C$961)),ROW()-ROW(R979)+1)),مسودة!R932:R$961)),0))</f>
        <v/>
      </c>
      <c r="S979" s="39" t="str">
        <f t="array" ref="S979">IF($C$979="","",IFERROR(MAX(IF((ROW(مسودة!$C$932:$C$961)=SMALL(IF((ROW(مسودة!$C$932:$C$961)*(مسودة!$C$932:$C$961=$C$979)),ROW(مسودة!$C$932:$C$961)),ROW()-ROW(S979)+1)),مسودة!S932:S$961)),0))</f>
        <v/>
      </c>
      <c r="T979" s="39" t="str">
        <f t="array" ref="T979">IF($C$979="","",IFERROR(MAX(IF((ROW(مسودة!$C$932:$C$961)=SMALL(IF((ROW(مسودة!$C$932:$C$961)*(مسودة!$C$932:$C$961=$C$979)),ROW(مسودة!$C$932:$C$961)),ROW()-ROW(T979)+1)),مسودة!T932:T$961)),0))</f>
        <v/>
      </c>
      <c r="U979" s="39" t="str">
        <f t="array" ref="U979">IF($C$979="","",IFERROR(MAX(IF((ROW(مسودة!$C$932:$C$961)=SMALL(IF((ROW(مسودة!$C$932:$C$961)*(مسودة!$C$932:$C$961=$C$979)),ROW(مسودة!$C$932:$C$961)),ROW()-ROW(U979)+1)),مسودة!U932:U$961)),0))</f>
        <v/>
      </c>
      <c r="V979" s="39" t="str">
        <f t="array" ref="V979">IF($C$979="","",IFERROR(MAX(IF((ROW(مسودة!$C$932:$C$961)=SMALL(IF((ROW(مسودة!$C$932:$C$961)*(مسودة!$C$932:$C$961=$C$979)),ROW(مسودة!$C$932:$C$961)),ROW()-ROW(V979)+1)),مسودة!V932:V$961)),0))</f>
        <v/>
      </c>
      <c r="W979" s="39" t="str">
        <f t="array" ref="W979">IF($C$979="","",IFERROR(MAX(IF((ROW(مسودة!$C$932:$C$961)=SMALL(IF((ROW(مسودة!$C$932:$C$961)*(مسودة!$C$932:$C$961=$C$979)),ROW(مسودة!$C$932:$C$961)),ROW()-ROW(W979)+1)),مسودة!W932:W$961)),0))</f>
        <v/>
      </c>
      <c r="X979" s="39" t="str">
        <f t="array" ref="X979">IF($C$979="","",IFERROR(MAX(IF((ROW(مسودة!$C$932:$C$961)=SMALL(IF((ROW(مسودة!$C$932:$C$961)*(مسودة!$C$932:$C$961=$C$979)),ROW(مسودة!$C$932:$C$961)),ROW()-ROW(X979)+1)),مسودة!X932:X$961)),0))</f>
        <v/>
      </c>
      <c r="Y979" s="39" t="str">
        <f t="array" ref="Y979">IF($C$979="","",IFERROR(MAX(IF((ROW(مسودة!$C$932:$C$961)=SMALL(IF((ROW(مسودة!$C$932:$C$961)*(مسودة!$C$932:$C$961=$C$979)),ROW(مسودة!$C$932:$C$961)),ROW()-ROW(Y979)+1)),مسودة!Y932:Y$961)),0))</f>
        <v/>
      </c>
      <c r="Z979" s="39" t="str">
        <f t="array" ref="Z979">IF($C$979="","",IFERROR(MAX(IF((ROW(مسودة!$C$932:$C$961)=SMALL(IF((ROW(مسودة!$C$932:$C$961)*(مسودة!$C$932:$C$961=$C$979)),ROW(مسودة!$C$932:$C$961)),ROW()-ROW(Z979)+1)),مسودة!Z932:Z$961)),0))</f>
        <v/>
      </c>
      <c r="AA979" s="39" t="str">
        <f t="array" ref="AA979">IF($C$979="","",IFERROR(MAX(IF((ROW(مسودة!$C$932:$C$961)=SMALL(IF((ROW(مسودة!$C$932:$C$961)*(مسودة!$C$932:$C$961=$C$979)),ROW(مسودة!$C$932:$C$961)),ROW()-ROW(AA979)+1)),مسودة!AA932:AA$961)),0))</f>
        <v/>
      </c>
      <c r="AB979" s="39" t="str">
        <f t="array" ref="AB979">IF($C$979="","",IFERROR(MAX(IF((ROW(مسودة!$C$932:$C$961)=SMALL(IF((ROW(مسودة!$C$932:$C$961)*(مسودة!$C$932:$C$961=$C$979)),ROW(مسودة!$C$932:$C$961)),ROW()-ROW(AB979)+1)),مسودة!AB932:AB$961)),0))</f>
        <v/>
      </c>
      <c r="AC979" s="39" t="str">
        <f t="array" ref="AC979">IF($C$979="","",IFERROR(MAX(IF((ROW(مسودة!$C$932:$C$961)=SMALL(IF((ROW(مسودة!$C$932:$C$961)*(مسودة!$C$932:$C$961=$C$979)),ROW(مسودة!$C$932:$C$961)),ROW()-ROW(AC979)+1)),مسودة!AC932:AC$961)),0))</f>
        <v/>
      </c>
      <c r="AD979" s="39" t="str">
        <f t="array" ref="AD979">IF($C$979="","",IFERROR(MAX(IF((ROW(مسودة!$C$932:$C$961)=SMALL(IF((ROW(مسودة!$C$932:$C$961)*(مسودة!$C$932:$C$961=$C$979)),ROW(مسودة!$C$932:$C$961)),ROW()-ROW(AD979)+1)),مسودة!AD932:AD$961)),0))</f>
        <v/>
      </c>
      <c r="AE979" s="39" t="str">
        <f t="array" ref="AE979">IF($C$979="","",IFERROR(MAX(IF((ROW(مسودة!$C$932:$C$961)=SMALL(IF((ROW(مسودة!$C$932:$C$961)*(مسودة!$C$932:$C$961=$C$979)),ROW(مسودة!$C$932:$C$961)),ROW()-ROW(AE979)+1)),مسودة!AE932:AE$961)),0))</f>
        <v/>
      </c>
      <c r="AF979" s="39" t="str">
        <f t="array" ref="AF979">IF($C$979="","",IFERROR(MAX(IF((ROW(مسودة!$C$932:$C$961)=SMALL(IF((ROW(مسودة!$C$932:$C$961)*(مسودة!$C$932:$C$961=$C$979)),ROW(مسودة!$C$932:$C$961)),ROW()-ROW(AF979)+1)),مسودة!AF932:AF$961)),0))</f>
        <v/>
      </c>
      <c r="AG979" s="39" t="str">
        <f t="array" ref="AG979">IF($C$979="","",IFERROR(MAX(IF((ROW(مسودة!$C$932:$C$961)=SMALL(IF((ROW(مسودة!$C$932:$C$961)*(مسودة!$C$932:$C$961=$C$979)),ROW(مسودة!$C$932:$C$961)),ROW()-ROW(AG979)+1)),مسودة!AG932:AG$961)),0))</f>
        <v/>
      </c>
      <c r="AH979" s="39" t="str">
        <f t="array" ref="AH979">IF($C$979="","",IFERROR(MAX(IF((ROW(مسودة!$C$932:$C$961)=SMALL(IF((ROW(مسودة!$C$932:$C$961)*(مسودة!$C$932:$C$961=$C$979)),ROW(مسودة!$C$932:$C$961)),ROW()-ROW(AH979)+1)),مسودة!AH932:AH$961)),0))</f>
        <v/>
      </c>
      <c r="AI979" s="39" t="str">
        <f t="array" ref="AI979">IF($C$979="","",IFERROR(MAX(IF((ROW(مسودة!$C$932:$C$961)=SMALL(IF((ROW(مسودة!$C$932:$C$961)*(مسودة!$C$932:$C$961=$C$979)),ROW(مسودة!$C$932:$C$961)),ROW()-ROW(AI979)+1)),مسودة!AI932:AI$961)),0))</f>
        <v/>
      </c>
      <c r="AJ979" s="39" t="str">
        <f t="array" ref="AJ979">IF($C$979="","",IFERROR(MAX(IF((ROW(مسودة!$C$932:$C$961)=SMALL(IF((ROW(مسودة!$C$932:$C$961)*(مسودة!$C$932:$C$961=$C$979)),ROW(مسودة!$C$932:$C$961)),ROW()-ROW(AJ979)+1)),مسودة!AJ932:AJ$961)),0))</f>
        <v/>
      </c>
      <c r="AK979" s="39" t="str">
        <f t="array" ref="AK979">IF($C$979="","",IFERROR(MAX(IF((ROW(مسودة!$C$932:$C$961)=SMALL(IF((ROW(مسودة!$C$932:$C$961)*(مسودة!$C$932:$C$961=$C$979)),ROW(مسودة!$C$932:$C$961)),ROW()-ROW(AK979)+1)),مسودة!AK932:AK$961)),0))</f>
        <v/>
      </c>
      <c r="AL979" s="39" t="str">
        <f t="array" ref="AL979">IF($C$979="","",IFERROR(MAX(IF((ROW(مسودة!$C$932:$C$961)=SMALL(IF((ROW(مسودة!$C$932:$C$961)*(مسودة!$C$932:$C$961=$C$979)),ROW(مسودة!$C$932:$C$961)),ROW()-ROW(AL979)+1)),مسودة!AL932:AL$961)),0))</f>
        <v/>
      </c>
      <c r="AM979" s="39" t="str">
        <f t="array" ref="AM979">IF($C$979="","",IFERROR(MAX(IF((ROW(مسودة!$C$932:$C$961)=SMALL(IF((ROW(مسودة!$C$932:$C$961)*(مسودة!$C$932:$C$961=$C$979)),ROW(مسودة!$C$932:$C$961)),ROW()-ROW(AM979)+1)),مسودة!AM932:AM$961)),0))</f>
        <v/>
      </c>
      <c r="AN979" s="54"/>
      <c r="AO979" s="54"/>
      <c r="AP979" s="55"/>
      <c r="AQ979" s="49"/>
      <c r="AR979" s="49"/>
      <c r="AS979" s="49"/>
      <c r="AT979" s="49"/>
      <c r="AU979" s="103" t="str">
        <f>IFERROR(LOOKUP(2,1/((مسودة!$C$932:$C$961=C979)*(مسودة!$F$932:$F$961=F979)),مسودة!$AV$932:$AV$961),"")</f>
        <v/>
      </c>
    </row>
    <row r="980" spans="2:47" ht="28.5" customHeight="1" thickBot="1">
      <c r="B980" s="48"/>
      <c r="C980" s="99"/>
      <c r="D980" s="51"/>
      <c r="E980" s="51"/>
      <c r="F980" s="11" t="s">
        <v>31</v>
      </c>
      <c r="G980" s="39" t="str">
        <f t="array" ref="G980">IF($C$979="","",IFERROR(MAX(IF((ROW(مسودة!$C$932:$C$961)=SMALL(IF((ROW(مسودة!$C$932:$C$961)*(مسودة!$C$932:$C$961=$C$979)),ROW(مسودة!$C$932:$C$961)),ROW()-ROW(G980)+1)),مسودة!G933:G$961)),0))</f>
        <v/>
      </c>
      <c r="H980" s="39" t="str">
        <f t="array" ref="H980">IF($C$979="","",IFERROR(MAX(IF((ROW(مسودة!$C$932:$C$961)=SMALL(IF((ROW(مسودة!$C$932:$C$961)*(مسودة!$C$932:$C$961=$C$979)),ROW(مسودة!$C$932:$C$961)),ROW()-ROW(H980)+1)),مسودة!H933:H$961)),0))</f>
        <v/>
      </c>
      <c r="I980" s="39" t="str">
        <f t="array" ref="I980">IF($C$979="","",IFERROR(MAX(IF((ROW(مسودة!$C$932:$C$961)=SMALL(IF((ROW(مسودة!$C$932:$C$961)*(مسودة!$C$932:$C$961=$C$979)),ROW(مسودة!$C$932:$C$961)),ROW()-ROW(I980)+1)),مسودة!I933:I$961)),0))</f>
        <v/>
      </c>
      <c r="J980" s="39" t="str">
        <f t="array" ref="J980">IF($C$979="","",IFERROR(MAX(IF((ROW(مسودة!$C$932:$C$961)=SMALL(IF((ROW(مسودة!$C$932:$C$961)*(مسودة!$C$932:$C$961=$C$979)),ROW(مسودة!$C$932:$C$961)),ROW()-ROW(J980)+1)),مسودة!J933:J$961)),0))</f>
        <v/>
      </c>
      <c r="K980" s="39" t="str">
        <f t="array" ref="K980">IF($C$979="","",IFERROR(MAX(IF((ROW(مسودة!$C$932:$C$961)=SMALL(IF((ROW(مسودة!$C$932:$C$961)*(مسودة!$C$932:$C$961=$C$979)),ROW(مسودة!$C$932:$C$961)),ROW()-ROW(K980)+1)),مسودة!K933:K$961)),0))</f>
        <v/>
      </c>
      <c r="L980" s="39" t="str">
        <f t="array" ref="L980">IF($C$979="","",IFERROR(MAX(IF((ROW(مسودة!$C$932:$C$961)=SMALL(IF((ROW(مسودة!$C$932:$C$961)*(مسودة!$C$932:$C$961=$C$979)),ROW(مسودة!$C$932:$C$961)),ROW()-ROW(L980)+1)),مسودة!L933:L$961)),0))</f>
        <v/>
      </c>
      <c r="M980" s="39" t="str">
        <f t="array" ref="M980">IF($C$979="","",IFERROR(MAX(IF((ROW(مسودة!$C$932:$C$961)=SMALL(IF((ROW(مسودة!$C$932:$C$961)*(مسودة!$C$932:$C$961=$C$979)),ROW(مسودة!$C$932:$C$961)),ROW()-ROW(M980)+1)),مسودة!M933:M$961)),0))</f>
        <v/>
      </c>
      <c r="N980" s="39" t="str">
        <f t="array" ref="N980">IF($C$979="","",IFERROR(MAX(IF((ROW(مسودة!$C$932:$C$961)=SMALL(IF((ROW(مسودة!$C$932:$C$961)*(مسودة!$C$932:$C$961=$C$979)),ROW(مسودة!$C$932:$C$961)),ROW()-ROW(N980)+1)),مسودة!N933:N$961)),0))</f>
        <v/>
      </c>
      <c r="O980" s="39" t="str">
        <f t="array" ref="O980">IF($C$979="","",IFERROR(MAX(IF((ROW(مسودة!$C$932:$C$961)=SMALL(IF((ROW(مسودة!$C$932:$C$961)*(مسودة!$C$932:$C$961=$C$979)),ROW(مسودة!$C$932:$C$961)),ROW()-ROW(O980)+1)),مسودة!O933:O$961)),0))</f>
        <v/>
      </c>
      <c r="P980" s="39" t="str">
        <f t="array" ref="P980">IF($C$979="","",IFERROR(MAX(IF((ROW(مسودة!$C$932:$C$961)=SMALL(IF((ROW(مسودة!$C$932:$C$961)*(مسودة!$C$932:$C$961=$C$979)),ROW(مسودة!$C$932:$C$961)),ROW()-ROW(P980)+1)),مسودة!P933:P$961)),0))</f>
        <v/>
      </c>
      <c r="Q980" s="39" t="str">
        <f t="array" ref="Q980">IF($C$979="","",IFERROR(MAX(IF((ROW(مسودة!$C$932:$C$961)=SMALL(IF((ROW(مسودة!$C$932:$C$961)*(مسودة!$C$932:$C$961=$C$979)),ROW(مسودة!$C$932:$C$961)),ROW()-ROW(Q980)+1)),مسودة!Q933:Q$961)),0))</f>
        <v/>
      </c>
      <c r="R980" s="39" t="str">
        <f t="array" ref="R980">IF($C$979="","",IFERROR(MAX(IF((ROW(مسودة!$C$932:$C$961)=SMALL(IF((ROW(مسودة!$C$932:$C$961)*(مسودة!$C$932:$C$961=$C$979)),ROW(مسودة!$C$932:$C$961)),ROW()-ROW(R980)+1)),مسودة!R933:R$961)),0))</f>
        <v/>
      </c>
      <c r="S980" s="39" t="str">
        <f t="array" ref="S980">IF($C$979="","",IFERROR(MAX(IF((ROW(مسودة!$C$932:$C$961)=SMALL(IF((ROW(مسودة!$C$932:$C$961)*(مسودة!$C$932:$C$961=$C$979)),ROW(مسودة!$C$932:$C$961)),ROW()-ROW(S980)+1)),مسودة!S933:S$961)),0))</f>
        <v/>
      </c>
      <c r="T980" s="39" t="str">
        <f t="array" ref="T980">IF($C$979="","",IFERROR(MAX(IF((ROW(مسودة!$C$932:$C$961)=SMALL(IF((ROW(مسودة!$C$932:$C$961)*(مسودة!$C$932:$C$961=$C$979)),ROW(مسودة!$C$932:$C$961)),ROW()-ROW(T980)+1)),مسودة!T933:T$961)),0))</f>
        <v/>
      </c>
      <c r="U980" s="39" t="str">
        <f t="array" ref="U980">IF($C$979="","",IFERROR(MAX(IF((ROW(مسودة!$C$932:$C$961)=SMALL(IF((ROW(مسودة!$C$932:$C$961)*(مسودة!$C$932:$C$961=$C$979)),ROW(مسودة!$C$932:$C$961)),ROW()-ROW(U980)+1)),مسودة!U933:U$961)),0))</f>
        <v/>
      </c>
      <c r="V980" s="39" t="str">
        <f t="array" ref="V980">IF($C$979="","",IFERROR(MAX(IF((ROW(مسودة!$C$932:$C$961)=SMALL(IF((ROW(مسودة!$C$932:$C$961)*(مسودة!$C$932:$C$961=$C$979)),ROW(مسودة!$C$932:$C$961)),ROW()-ROW(V980)+1)),مسودة!V933:V$961)),0))</f>
        <v/>
      </c>
      <c r="W980" s="39" t="str">
        <f t="array" ref="W980">IF($C$979="","",IFERROR(MAX(IF((ROW(مسودة!$C$932:$C$961)=SMALL(IF((ROW(مسودة!$C$932:$C$961)*(مسودة!$C$932:$C$961=$C$979)),ROW(مسودة!$C$932:$C$961)),ROW()-ROW(W980)+1)),مسودة!W933:W$961)),0))</f>
        <v/>
      </c>
      <c r="X980" s="39" t="str">
        <f t="array" ref="X980">IF($C$979="","",IFERROR(MAX(IF((ROW(مسودة!$C$932:$C$961)=SMALL(IF((ROW(مسودة!$C$932:$C$961)*(مسودة!$C$932:$C$961=$C$979)),ROW(مسودة!$C$932:$C$961)),ROW()-ROW(X980)+1)),مسودة!X933:X$961)),0))</f>
        <v/>
      </c>
      <c r="Y980" s="39" t="str">
        <f t="array" ref="Y980">IF($C$979="","",IFERROR(MAX(IF((ROW(مسودة!$C$932:$C$961)=SMALL(IF((ROW(مسودة!$C$932:$C$961)*(مسودة!$C$932:$C$961=$C$979)),ROW(مسودة!$C$932:$C$961)),ROW()-ROW(Y980)+1)),مسودة!Y933:Y$961)),0))</f>
        <v/>
      </c>
      <c r="Z980" s="39" t="str">
        <f t="array" ref="Z980">IF($C$979="","",IFERROR(MAX(IF((ROW(مسودة!$C$932:$C$961)=SMALL(IF((ROW(مسودة!$C$932:$C$961)*(مسودة!$C$932:$C$961=$C$979)),ROW(مسودة!$C$932:$C$961)),ROW()-ROW(Z980)+1)),مسودة!Z933:Z$961)),0))</f>
        <v/>
      </c>
      <c r="AA980" s="39" t="str">
        <f t="array" ref="AA980">IF($C$979="","",IFERROR(MAX(IF((ROW(مسودة!$C$932:$C$961)=SMALL(IF((ROW(مسودة!$C$932:$C$961)*(مسودة!$C$932:$C$961=$C$979)),ROW(مسودة!$C$932:$C$961)),ROW()-ROW(AA980)+1)),مسودة!AA933:AA$961)),0))</f>
        <v/>
      </c>
      <c r="AB980" s="39" t="str">
        <f t="array" ref="AB980">IF($C$979="","",IFERROR(MAX(IF((ROW(مسودة!$C$932:$C$961)=SMALL(IF((ROW(مسودة!$C$932:$C$961)*(مسودة!$C$932:$C$961=$C$979)),ROW(مسودة!$C$932:$C$961)),ROW()-ROW(AB980)+1)),مسودة!AB933:AB$961)),0))</f>
        <v/>
      </c>
      <c r="AC980" s="39" t="str">
        <f t="array" ref="AC980">IF($C$979="","",IFERROR(MAX(IF((ROW(مسودة!$C$932:$C$961)=SMALL(IF((ROW(مسودة!$C$932:$C$961)*(مسودة!$C$932:$C$961=$C$979)),ROW(مسودة!$C$932:$C$961)),ROW()-ROW(AC980)+1)),مسودة!AC933:AC$961)),0))</f>
        <v/>
      </c>
      <c r="AD980" s="39" t="str">
        <f t="array" ref="AD980">IF($C$979="","",IFERROR(MAX(IF((ROW(مسودة!$C$932:$C$961)=SMALL(IF((ROW(مسودة!$C$932:$C$961)*(مسودة!$C$932:$C$961=$C$979)),ROW(مسودة!$C$932:$C$961)),ROW()-ROW(AD980)+1)),مسودة!AD933:AD$961)),0))</f>
        <v/>
      </c>
      <c r="AE980" s="39" t="str">
        <f t="array" ref="AE980">IF($C$979="","",IFERROR(MAX(IF((ROW(مسودة!$C$932:$C$961)=SMALL(IF((ROW(مسودة!$C$932:$C$961)*(مسودة!$C$932:$C$961=$C$979)),ROW(مسودة!$C$932:$C$961)),ROW()-ROW(AE980)+1)),مسودة!AE933:AE$961)),0))</f>
        <v/>
      </c>
      <c r="AF980" s="39" t="str">
        <f t="array" ref="AF980">IF($C$979="","",IFERROR(MAX(IF((ROW(مسودة!$C$932:$C$961)=SMALL(IF((ROW(مسودة!$C$932:$C$961)*(مسودة!$C$932:$C$961=$C$979)),ROW(مسودة!$C$932:$C$961)),ROW()-ROW(AF980)+1)),مسودة!AF933:AF$961)),0))</f>
        <v/>
      </c>
      <c r="AG980" s="39" t="str">
        <f t="array" ref="AG980">IF($C$979="","",IFERROR(MAX(IF((ROW(مسودة!$C$932:$C$961)=SMALL(IF((ROW(مسودة!$C$932:$C$961)*(مسودة!$C$932:$C$961=$C$979)),ROW(مسودة!$C$932:$C$961)),ROW()-ROW(AG980)+1)),مسودة!AG933:AG$961)),0))</f>
        <v/>
      </c>
      <c r="AH980" s="39" t="str">
        <f t="array" ref="AH980">IF($C$979="","",IFERROR(MAX(IF((ROW(مسودة!$C$932:$C$961)=SMALL(IF((ROW(مسودة!$C$932:$C$961)*(مسودة!$C$932:$C$961=$C$979)),ROW(مسودة!$C$932:$C$961)),ROW()-ROW(AH980)+1)),مسودة!AH933:AH$961)),0))</f>
        <v/>
      </c>
      <c r="AI980" s="39" t="str">
        <f t="array" ref="AI980">IF($C$979="","",IFERROR(MAX(IF((ROW(مسودة!$C$932:$C$961)=SMALL(IF((ROW(مسودة!$C$932:$C$961)*(مسودة!$C$932:$C$961=$C$979)),ROW(مسودة!$C$932:$C$961)),ROW()-ROW(AI980)+1)),مسودة!AI933:AI$961)),0))</f>
        <v/>
      </c>
      <c r="AJ980" s="39" t="str">
        <f t="array" ref="AJ980">IF($C$979="","",IFERROR(MAX(IF((ROW(مسودة!$C$932:$C$961)=SMALL(IF((ROW(مسودة!$C$932:$C$961)*(مسودة!$C$932:$C$961=$C$979)),ROW(مسودة!$C$932:$C$961)),ROW()-ROW(AJ980)+1)),مسودة!AJ933:AJ$961)),0))</f>
        <v/>
      </c>
      <c r="AK980" s="39" t="str">
        <f t="array" ref="AK980">IF($C$979="","",IFERROR(MAX(IF((ROW(مسودة!$C$932:$C$961)=SMALL(IF((ROW(مسودة!$C$932:$C$961)*(مسودة!$C$932:$C$961=$C$979)),ROW(مسودة!$C$932:$C$961)),ROW()-ROW(AK980)+1)),مسودة!AK933:AK$961)),0))</f>
        <v/>
      </c>
      <c r="AL980" s="39" t="str">
        <f t="array" ref="AL980">IF($C$979="","",IFERROR(MAX(IF((ROW(مسودة!$C$932:$C$961)=SMALL(IF((ROW(مسودة!$C$932:$C$961)*(مسودة!$C$932:$C$961=$C$979)),ROW(مسودة!$C$932:$C$961)),ROW()-ROW(AL980)+1)),مسودة!AL933:AL$961)),0))</f>
        <v/>
      </c>
      <c r="AM980" s="39" t="str">
        <f t="array" ref="AM980">IF($C$979="","",IFERROR(MAX(IF((ROW(مسودة!$C$932:$C$961)=SMALL(IF((ROW(مسودة!$C$932:$C$961)*(مسودة!$C$932:$C$961=$C$979)),ROW(مسودة!$C$932:$C$961)),ROW()-ROW(AM980)+1)),مسودة!AM933:AM$961)),0))</f>
        <v/>
      </c>
      <c r="AN980" s="54"/>
      <c r="AO980" s="54"/>
      <c r="AP980" s="56"/>
      <c r="AQ980" s="49"/>
      <c r="AR980" s="49"/>
      <c r="AS980" s="49"/>
      <c r="AT980" s="49"/>
      <c r="AU980" s="104"/>
    </row>
    <row r="981" spans="2:47" ht="28.5" customHeight="1" thickBot="1">
      <c r="B981" s="48"/>
      <c r="C981" s="93"/>
      <c r="D981" s="51"/>
      <c r="E981" s="51"/>
      <c r="F981" s="14" t="s">
        <v>32</v>
      </c>
      <c r="G981" s="39" t="str">
        <f t="array" ref="G981">IF($C$979="","",IFERROR(MAX(IF((ROW(مسودة!$C$932:$C$961)=SMALL(IF((ROW(مسودة!$C$932:$C$961)*(مسودة!$C$932:$C$961=$C$979)),ROW(مسودة!$C$932:$C$961)),ROW()-ROW(G981)+1)),مسودة!G934:G$961)),0))</f>
        <v/>
      </c>
      <c r="H981" s="39" t="str">
        <f t="array" ref="H981">IF($C$979="","",IFERROR(MAX(IF((ROW(مسودة!$C$932:$C$961)=SMALL(IF((ROW(مسودة!$C$932:$C$961)*(مسودة!$C$932:$C$961=$C$979)),ROW(مسودة!$C$932:$C$961)),ROW()-ROW(H981)+1)),مسودة!H934:H$961)),0))</f>
        <v/>
      </c>
      <c r="I981" s="39" t="str">
        <f t="array" ref="I981">IF($C$979="","",IFERROR(MAX(IF((ROW(مسودة!$C$932:$C$961)=SMALL(IF((ROW(مسودة!$C$932:$C$961)*(مسودة!$C$932:$C$961=$C$979)),ROW(مسودة!$C$932:$C$961)),ROW()-ROW(I981)+1)),مسودة!I934:I$961)),0))</f>
        <v/>
      </c>
      <c r="J981" s="39" t="str">
        <f t="array" ref="J981">IF($C$979="","",IFERROR(MAX(IF((ROW(مسودة!$C$932:$C$961)=SMALL(IF((ROW(مسودة!$C$932:$C$961)*(مسودة!$C$932:$C$961=$C$979)),ROW(مسودة!$C$932:$C$961)),ROW()-ROW(J981)+1)),مسودة!J934:J$961)),0))</f>
        <v/>
      </c>
      <c r="K981" s="39" t="str">
        <f t="array" ref="K981">IF($C$979="","",IFERROR(MAX(IF((ROW(مسودة!$C$932:$C$961)=SMALL(IF((ROW(مسودة!$C$932:$C$961)*(مسودة!$C$932:$C$961=$C$979)),ROW(مسودة!$C$932:$C$961)),ROW()-ROW(K981)+1)),مسودة!K934:K$961)),0))</f>
        <v/>
      </c>
      <c r="L981" s="39" t="str">
        <f t="array" ref="L981">IF($C$979="","",IFERROR(MAX(IF((ROW(مسودة!$C$932:$C$961)=SMALL(IF((ROW(مسودة!$C$932:$C$961)*(مسودة!$C$932:$C$961=$C$979)),ROW(مسودة!$C$932:$C$961)),ROW()-ROW(L981)+1)),مسودة!L934:L$961)),0))</f>
        <v/>
      </c>
      <c r="M981" s="39" t="str">
        <f t="array" ref="M981">IF($C$979="","",IFERROR(MAX(IF((ROW(مسودة!$C$932:$C$961)=SMALL(IF((ROW(مسودة!$C$932:$C$961)*(مسودة!$C$932:$C$961=$C$979)),ROW(مسودة!$C$932:$C$961)),ROW()-ROW(M981)+1)),مسودة!M934:M$961)),0))</f>
        <v/>
      </c>
      <c r="N981" s="39" t="str">
        <f t="array" ref="N981">IF($C$979="","",IFERROR(MAX(IF((ROW(مسودة!$C$932:$C$961)=SMALL(IF((ROW(مسودة!$C$932:$C$961)*(مسودة!$C$932:$C$961=$C$979)),ROW(مسودة!$C$932:$C$961)),ROW()-ROW(N981)+1)),مسودة!N934:N$961)),0))</f>
        <v/>
      </c>
      <c r="O981" s="39" t="str">
        <f t="array" ref="O981">IF($C$979="","",IFERROR(MAX(IF((ROW(مسودة!$C$932:$C$961)=SMALL(IF((ROW(مسودة!$C$932:$C$961)*(مسودة!$C$932:$C$961=$C$979)),ROW(مسودة!$C$932:$C$961)),ROW()-ROW(O981)+1)),مسودة!O934:O$961)),0))</f>
        <v/>
      </c>
      <c r="P981" s="39" t="str">
        <f t="array" ref="P981">IF($C$979="","",IFERROR(MAX(IF((ROW(مسودة!$C$932:$C$961)=SMALL(IF((ROW(مسودة!$C$932:$C$961)*(مسودة!$C$932:$C$961=$C$979)),ROW(مسودة!$C$932:$C$961)),ROW()-ROW(P981)+1)),مسودة!P934:P$961)),0))</f>
        <v/>
      </c>
      <c r="Q981" s="39" t="str">
        <f t="array" ref="Q981">IF($C$979="","",IFERROR(MAX(IF((ROW(مسودة!$C$932:$C$961)=SMALL(IF((ROW(مسودة!$C$932:$C$961)*(مسودة!$C$932:$C$961=$C$979)),ROW(مسودة!$C$932:$C$961)),ROW()-ROW(Q981)+1)),مسودة!Q934:Q$961)),0))</f>
        <v/>
      </c>
      <c r="R981" s="39" t="str">
        <f t="array" ref="R981">IF($C$979="","",IFERROR(MAX(IF((ROW(مسودة!$C$932:$C$961)=SMALL(IF((ROW(مسودة!$C$932:$C$961)*(مسودة!$C$932:$C$961=$C$979)),ROW(مسودة!$C$932:$C$961)),ROW()-ROW(R981)+1)),مسودة!R934:R$961)),0))</f>
        <v/>
      </c>
      <c r="S981" s="39" t="str">
        <f t="array" ref="S981">IF($C$979="","",IFERROR(MAX(IF((ROW(مسودة!$C$932:$C$961)=SMALL(IF((ROW(مسودة!$C$932:$C$961)*(مسودة!$C$932:$C$961=$C$979)),ROW(مسودة!$C$932:$C$961)),ROW()-ROW(S981)+1)),مسودة!S934:S$961)),0))</f>
        <v/>
      </c>
      <c r="T981" s="39" t="str">
        <f t="array" ref="T981">IF($C$979="","",IFERROR(MAX(IF((ROW(مسودة!$C$932:$C$961)=SMALL(IF((ROW(مسودة!$C$932:$C$961)*(مسودة!$C$932:$C$961=$C$979)),ROW(مسودة!$C$932:$C$961)),ROW()-ROW(T981)+1)),مسودة!T934:T$961)),0))</f>
        <v/>
      </c>
      <c r="U981" s="39" t="str">
        <f t="array" ref="U981">IF($C$979="","",IFERROR(MAX(IF((ROW(مسودة!$C$932:$C$961)=SMALL(IF((ROW(مسودة!$C$932:$C$961)*(مسودة!$C$932:$C$961=$C$979)),ROW(مسودة!$C$932:$C$961)),ROW()-ROW(U981)+1)),مسودة!U934:U$961)),0))</f>
        <v/>
      </c>
      <c r="V981" s="39" t="str">
        <f t="array" ref="V981">IF($C$979="","",IFERROR(MAX(IF((ROW(مسودة!$C$932:$C$961)=SMALL(IF((ROW(مسودة!$C$932:$C$961)*(مسودة!$C$932:$C$961=$C$979)),ROW(مسودة!$C$932:$C$961)),ROW()-ROW(V981)+1)),مسودة!V934:V$961)),0))</f>
        <v/>
      </c>
      <c r="W981" s="39" t="str">
        <f t="array" ref="W981">IF($C$979="","",IFERROR(MAX(IF((ROW(مسودة!$C$932:$C$961)=SMALL(IF((ROW(مسودة!$C$932:$C$961)*(مسودة!$C$932:$C$961=$C$979)),ROW(مسودة!$C$932:$C$961)),ROW()-ROW(W981)+1)),مسودة!W934:W$961)),0))</f>
        <v/>
      </c>
      <c r="X981" s="39" t="str">
        <f t="array" ref="X981">IF($C$979="","",IFERROR(MAX(IF((ROW(مسودة!$C$932:$C$961)=SMALL(IF((ROW(مسودة!$C$932:$C$961)*(مسودة!$C$932:$C$961=$C$979)),ROW(مسودة!$C$932:$C$961)),ROW()-ROW(X981)+1)),مسودة!X934:X$961)),0))</f>
        <v/>
      </c>
      <c r="Y981" s="39" t="str">
        <f t="array" ref="Y981">IF($C$979="","",IFERROR(MAX(IF((ROW(مسودة!$C$932:$C$961)=SMALL(IF((ROW(مسودة!$C$932:$C$961)*(مسودة!$C$932:$C$961=$C$979)),ROW(مسودة!$C$932:$C$961)),ROW()-ROW(Y981)+1)),مسودة!Y934:Y$961)),0))</f>
        <v/>
      </c>
      <c r="Z981" s="39" t="str">
        <f t="array" ref="Z981">IF($C$979="","",IFERROR(MAX(IF((ROW(مسودة!$C$932:$C$961)=SMALL(IF((ROW(مسودة!$C$932:$C$961)*(مسودة!$C$932:$C$961=$C$979)),ROW(مسودة!$C$932:$C$961)),ROW()-ROW(Z981)+1)),مسودة!Z934:Z$961)),0))</f>
        <v/>
      </c>
      <c r="AA981" s="39" t="str">
        <f t="array" ref="AA981">IF($C$979="","",IFERROR(MAX(IF((ROW(مسودة!$C$932:$C$961)=SMALL(IF((ROW(مسودة!$C$932:$C$961)*(مسودة!$C$932:$C$961=$C$979)),ROW(مسودة!$C$932:$C$961)),ROW()-ROW(AA981)+1)),مسودة!AA934:AA$961)),0))</f>
        <v/>
      </c>
      <c r="AB981" s="39" t="str">
        <f t="array" ref="AB981">IF($C$979="","",IFERROR(MAX(IF((ROW(مسودة!$C$932:$C$961)=SMALL(IF((ROW(مسودة!$C$932:$C$961)*(مسودة!$C$932:$C$961=$C$979)),ROW(مسودة!$C$932:$C$961)),ROW()-ROW(AB981)+1)),مسودة!AB934:AB$961)),0))</f>
        <v/>
      </c>
      <c r="AC981" s="39" t="str">
        <f t="array" ref="AC981">IF($C$979="","",IFERROR(MAX(IF((ROW(مسودة!$C$932:$C$961)=SMALL(IF((ROW(مسودة!$C$932:$C$961)*(مسودة!$C$932:$C$961=$C$979)),ROW(مسودة!$C$932:$C$961)),ROW()-ROW(AC981)+1)),مسودة!AC934:AC$961)),0))</f>
        <v/>
      </c>
      <c r="AD981" s="39" t="str">
        <f t="array" ref="AD981">IF($C$979="","",IFERROR(MAX(IF((ROW(مسودة!$C$932:$C$961)=SMALL(IF((ROW(مسودة!$C$932:$C$961)*(مسودة!$C$932:$C$961=$C$979)),ROW(مسودة!$C$932:$C$961)),ROW()-ROW(AD981)+1)),مسودة!AD934:AD$961)),0))</f>
        <v/>
      </c>
      <c r="AE981" s="39" t="str">
        <f t="array" ref="AE981">IF($C$979="","",IFERROR(MAX(IF((ROW(مسودة!$C$932:$C$961)=SMALL(IF((ROW(مسودة!$C$932:$C$961)*(مسودة!$C$932:$C$961=$C$979)),ROW(مسودة!$C$932:$C$961)),ROW()-ROW(AE981)+1)),مسودة!AE934:AE$961)),0))</f>
        <v/>
      </c>
      <c r="AF981" s="39" t="str">
        <f t="array" ref="AF981">IF($C$979="","",IFERROR(MAX(IF((ROW(مسودة!$C$932:$C$961)=SMALL(IF((ROW(مسودة!$C$932:$C$961)*(مسودة!$C$932:$C$961=$C$979)),ROW(مسودة!$C$932:$C$961)),ROW()-ROW(AF981)+1)),مسودة!AF934:AF$961)),0))</f>
        <v/>
      </c>
      <c r="AG981" s="39" t="str">
        <f t="array" ref="AG981">IF($C$979="","",IFERROR(MAX(IF((ROW(مسودة!$C$932:$C$961)=SMALL(IF((ROW(مسودة!$C$932:$C$961)*(مسودة!$C$932:$C$961=$C$979)),ROW(مسودة!$C$932:$C$961)),ROW()-ROW(AG981)+1)),مسودة!AG934:AG$961)),0))</f>
        <v/>
      </c>
      <c r="AH981" s="39" t="str">
        <f t="array" ref="AH981">IF($C$979="","",IFERROR(MAX(IF((ROW(مسودة!$C$932:$C$961)=SMALL(IF((ROW(مسودة!$C$932:$C$961)*(مسودة!$C$932:$C$961=$C$979)),ROW(مسودة!$C$932:$C$961)),ROW()-ROW(AH981)+1)),مسودة!AH934:AH$961)),0))</f>
        <v/>
      </c>
      <c r="AI981" s="39" t="str">
        <f t="array" ref="AI981">IF($C$979="","",IFERROR(MAX(IF((ROW(مسودة!$C$932:$C$961)=SMALL(IF((ROW(مسودة!$C$932:$C$961)*(مسودة!$C$932:$C$961=$C$979)),ROW(مسودة!$C$932:$C$961)),ROW()-ROW(AI981)+1)),مسودة!AI934:AI$961)),0))</f>
        <v/>
      </c>
      <c r="AJ981" s="39" t="str">
        <f t="array" ref="AJ981">IF($C$979="","",IFERROR(MAX(IF((ROW(مسودة!$C$932:$C$961)=SMALL(IF((ROW(مسودة!$C$932:$C$961)*(مسودة!$C$932:$C$961=$C$979)),ROW(مسودة!$C$932:$C$961)),ROW()-ROW(AJ981)+1)),مسودة!AJ934:AJ$961)),0))</f>
        <v/>
      </c>
      <c r="AK981" s="39" t="str">
        <f t="array" ref="AK981">IF($C$979="","",IFERROR(MAX(IF((ROW(مسودة!$C$932:$C$961)=SMALL(IF((ROW(مسودة!$C$932:$C$961)*(مسودة!$C$932:$C$961=$C$979)),ROW(مسودة!$C$932:$C$961)),ROW()-ROW(AK981)+1)),مسودة!AK934:AK$961)),0))</f>
        <v/>
      </c>
      <c r="AL981" s="39" t="str">
        <f t="array" ref="AL981">IF($C$979="","",IFERROR(MAX(IF((ROW(مسودة!$C$932:$C$961)=SMALL(IF((ROW(مسودة!$C$932:$C$961)*(مسودة!$C$932:$C$961=$C$979)),ROW(مسودة!$C$932:$C$961)),ROW()-ROW(AL981)+1)),مسودة!AL934:AL$961)),0))</f>
        <v/>
      </c>
      <c r="AM981" s="39" t="str">
        <f t="array" ref="AM981">IF($C$979="","",IFERROR(MAX(IF((ROW(مسودة!$C$932:$C$961)=SMALL(IF((ROW(مسودة!$C$932:$C$961)*(مسودة!$C$932:$C$961=$C$979)),ROW(مسودة!$C$932:$C$961)),ROW()-ROW(AM981)+1)),مسودة!AM934:AM$961)),0))</f>
        <v/>
      </c>
      <c r="AN981" s="39" t="str">
        <f t="array" ref="AN981">IF($C979="","",IFERROR(MAX(IF((ROW(مسودة!$C$932:$C$961)=SMALL(IF((ROW(مسودة!$C$932:$C$961)*(مسودة!$C$932:$C$961=$C979)),ROW(مسودة!$C$932:$C$961)),ROW()-ROW(AN981)+1)),مسودة!AN$934:AN$961)),0))</f>
        <v/>
      </c>
      <c r="AO981" s="39" t="str">
        <f t="array" ref="AO981">IF($C979="","",IFERROR(MAX(IF((ROW(مسودة!$C$932:$C$961)=SMALL(IF((ROW(مسودة!$C$932:$C$961)*(مسودة!$C$932:$C$961=$C979)),ROW(مسودة!$C$932:$C$961)),ROW()-ROW(AO981)+1)),مسودة!AO$934:AO$961)),0))</f>
        <v/>
      </c>
      <c r="AP981" s="39" t="str">
        <f>IF(AO981&lt;50,"   ",IF(AO981&lt;65,"مقبول",IF(AO981&lt;75,"جيد",IF(AO981&lt;85,"جيدجداً",IF(AO981&lt;=100,"ممتاز","")))))</f>
        <v/>
      </c>
      <c r="AQ981" s="57"/>
      <c r="AR981" s="57"/>
      <c r="AS981" s="57"/>
      <c r="AT981" s="57"/>
      <c r="AU981" s="105"/>
    </row>
    <row r="986" spans="2:47" ht="26.25">
      <c r="C986" s="16"/>
      <c r="D986" s="17" t="s">
        <v>33</v>
      </c>
      <c r="E986" s="17"/>
      <c r="F986" s="17"/>
      <c r="G986" s="17"/>
      <c r="H986" s="17"/>
      <c r="I986" s="17"/>
      <c r="J986" s="16"/>
      <c r="K986" s="16"/>
      <c r="L986" s="16"/>
      <c r="M986" s="18" t="s">
        <v>34</v>
      </c>
      <c r="N986" s="18" t="s">
        <v>35</v>
      </c>
      <c r="O986" s="18"/>
      <c r="P986" s="18"/>
      <c r="Q986" s="18"/>
      <c r="R986" s="18"/>
      <c r="S986" s="18"/>
      <c r="T986" s="18"/>
      <c r="U986" s="18"/>
      <c r="V986" s="18"/>
      <c r="W986" s="19"/>
      <c r="X986" s="19"/>
      <c r="Y986" s="19"/>
    </row>
    <row r="987" spans="2:47" ht="26.25">
      <c r="C987" s="19"/>
      <c r="D987" s="20" t="s">
        <v>36</v>
      </c>
      <c r="E987" s="18" t="s">
        <v>37</v>
      </c>
      <c r="F987" s="18"/>
      <c r="G987" s="18"/>
      <c r="H987" s="18"/>
      <c r="I987" s="18"/>
      <c r="J987" s="19"/>
      <c r="K987" s="19"/>
      <c r="L987" s="19"/>
      <c r="M987" s="18" t="s">
        <v>34</v>
      </c>
      <c r="N987" s="18" t="s">
        <v>38</v>
      </c>
      <c r="O987" s="18"/>
      <c r="P987" s="18"/>
      <c r="Q987" s="18"/>
      <c r="R987" s="18"/>
      <c r="S987" s="18"/>
      <c r="T987" s="18"/>
      <c r="U987" s="18"/>
      <c r="V987" s="18"/>
      <c r="W987" s="19"/>
      <c r="X987" s="19"/>
      <c r="Y987" s="19"/>
    </row>
    <row r="989" spans="2:47" ht="60">
      <c r="B989" s="96"/>
      <c r="C989" s="96"/>
      <c r="D989" s="96"/>
      <c r="E989" s="96"/>
      <c r="F989" s="80" t="s">
        <v>0</v>
      </c>
      <c r="G989" s="80"/>
      <c r="H989" s="80"/>
      <c r="I989" s="80"/>
      <c r="J989" s="80"/>
      <c r="K989" s="80"/>
      <c r="L989" s="80"/>
      <c r="M989" s="80"/>
      <c r="N989" s="80"/>
      <c r="O989" s="80"/>
      <c r="P989" s="80"/>
      <c r="Q989" s="80"/>
      <c r="R989" s="80"/>
      <c r="S989" s="80"/>
      <c r="T989" s="80"/>
      <c r="U989" s="80"/>
      <c r="V989" s="80"/>
      <c r="W989" s="80"/>
      <c r="X989" s="80"/>
      <c r="Y989" s="80"/>
      <c r="Z989" s="80"/>
      <c r="AA989" s="80"/>
      <c r="AB989" s="80"/>
      <c r="AC989" s="80"/>
      <c r="AD989" s="80"/>
      <c r="AE989" s="80"/>
      <c r="AF989" s="1"/>
      <c r="AG989" s="1"/>
      <c r="AH989" s="1"/>
      <c r="AI989" s="1"/>
      <c r="AJ989" s="1"/>
      <c r="AK989" s="1"/>
      <c r="AL989" s="1"/>
      <c r="AM989" s="1"/>
      <c r="AN989" s="1"/>
      <c r="AO989" s="1"/>
      <c r="AP989" s="1"/>
      <c r="AQ989" s="1"/>
      <c r="AR989" s="1"/>
      <c r="AS989" s="1"/>
      <c r="AT989" s="2"/>
      <c r="AU989" s="2"/>
    </row>
    <row r="990" spans="2:47" ht="35.25">
      <c r="B990" s="4" t="s">
        <v>1</v>
      </c>
      <c r="C990" s="97"/>
      <c r="D990" s="97"/>
      <c r="E990" s="3"/>
      <c r="F990" s="3"/>
      <c r="G990" s="3"/>
      <c r="H990" s="2"/>
      <c r="I990" s="2"/>
      <c r="J990" s="2"/>
      <c r="K990" s="2"/>
      <c r="L990" s="2"/>
      <c r="M990" s="2"/>
      <c r="N990" s="2"/>
      <c r="O990" s="3"/>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6"/>
      <c r="AO990" s="6"/>
      <c r="AP990" s="1"/>
      <c r="AQ990" s="5"/>
      <c r="AR990" s="5"/>
      <c r="AS990" s="5"/>
      <c r="AT990" s="5"/>
      <c r="AU990" s="2"/>
    </row>
    <row r="991" spans="2:47" ht="15.75" thickBot="1">
      <c r="AR991" s="7"/>
    </row>
    <row r="992" spans="2:47" ht="36.75" customHeight="1" thickTop="1" thickBot="1">
      <c r="B992" s="81" t="s">
        <v>2</v>
      </c>
      <c r="C992" s="84" t="s">
        <v>3</v>
      </c>
      <c r="D992" s="87" t="s">
        <v>4</v>
      </c>
      <c r="E992" s="90" t="s">
        <v>5</v>
      </c>
      <c r="F992" s="24" t="s">
        <v>6</v>
      </c>
      <c r="G992" s="63" t="s">
        <v>7</v>
      </c>
      <c r="H992" s="64"/>
      <c r="I992" s="65"/>
      <c r="J992" s="63" t="s">
        <v>8</v>
      </c>
      <c r="K992" s="64"/>
      <c r="L992" s="65"/>
      <c r="M992" s="63" t="s">
        <v>9</v>
      </c>
      <c r="N992" s="64"/>
      <c r="O992" s="65"/>
      <c r="P992" s="63" t="s">
        <v>10</v>
      </c>
      <c r="Q992" s="64"/>
      <c r="R992" s="65"/>
      <c r="S992" s="63" t="s">
        <v>11</v>
      </c>
      <c r="T992" s="64"/>
      <c r="U992" s="65"/>
      <c r="V992" s="63" t="s">
        <v>12</v>
      </c>
      <c r="W992" s="64"/>
      <c r="X992" s="65"/>
      <c r="Y992" s="63" t="s">
        <v>13</v>
      </c>
      <c r="Z992" s="64"/>
      <c r="AA992" s="65"/>
      <c r="AB992" s="63" t="s">
        <v>14</v>
      </c>
      <c r="AC992" s="64"/>
      <c r="AD992" s="65"/>
      <c r="AE992" s="63" t="s">
        <v>15</v>
      </c>
      <c r="AF992" s="64"/>
      <c r="AG992" s="65"/>
      <c r="AH992" s="63" t="s">
        <v>16</v>
      </c>
      <c r="AI992" s="64"/>
      <c r="AJ992" s="65"/>
      <c r="AK992" s="63" t="s">
        <v>17</v>
      </c>
      <c r="AL992" s="64"/>
      <c r="AM992" s="65"/>
      <c r="AN992" s="66" t="s">
        <v>18</v>
      </c>
      <c r="AO992" s="66" t="s">
        <v>19</v>
      </c>
      <c r="AP992" s="66" t="s">
        <v>20</v>
      </c>
      <c r="AQ992" s="69" t="s">
        <v>21</v>
      </c>
      <c r="AR992" s="70"/>
      <c r="AS992" s="69" t="s">
        <v>22</v>
      </c>
      <c r="AT992" s="70"/>
      <c r="AU992" s="73" t="s">
        <v>23</v>
      </c>
    </row>
    <row r="993" spans="2:47" ht="187.5" customHeight="1" thickBot="1">
      <c r="B993" s="82"/>
      <c r="C993" s="85"/>
      <c r="D993" s="88"/>
      <c r="E993" s="91"/>
      <c r="F993" s="8" t="s">
        <v>24</v>
      </c>
      <c r="G993" s="8" t="s">
        <v>25</v>
      </c>
      <c r="H993" s="8" t="s">
        <v>26</v>
      </c>
      <c r="I993" s="8" t="s">
        <v>27</v>
      </c>
      <c r="J993" s="8" t="s">
        <v>25</v>
      </c>
      <c r="K993" s="8" t="s">
        <v>26</v>
      </c>
      <c r="L993" s="8" t="s">
        <v>27</v>
      </c>
      <c r="M993" s="8" t="s">
        <v>25</v>
      </c>
      <c r="N993" s="8" t="s">
        <v>26</v>
      </c>
      <c r="O993" s="8" t="s">
        <v>27</v>
      </c>
      <c r="P993" s="8" t="s">
        <v>25</v>
      </c>
      <c r="Q993" s="8" t="s">
        <v>26</v>
      </c>
      <c r="R993" s="8" t="s">
        <v>27</v>
      </c>
      <c r="S993" s="8" t="s">
        <v>25</v>
      </c>
      <c r="T993" s="8" t="s">
        <v>26</v>
      </c>
      <c r="U993" s="8" t="s">
        <v>27</v>
      </c>
      <c r="V993" s="8" t="s">
        <v>25</v>
      </c>
      <c r="W993" s="8" t="s">
        <v>26</v>
      </c>
      <c r="X993" s="8" t="s">
        <v>27</v>
      </c>
      <c r="Y993" s="8" t="s">
        <v>25</v>
      </c>
      <c r="Z993" s="8" t="s">
        <v>26</v>
      </c>
      <c r="AA993" s="8" t="s">
        <v>27</v>
      </c>
      <c r="AB993" s="8" t="s">
        <v>25</v>
      </c>
      <c r="AC993" s="8" t="s">
        <v>26</v>
      </c>
      <c r="AD993" s="8" t="s">
        <v>27</v>
      </c>
      <c r="AE993" s="8" t="s">
        <v>25</v>
      </c>
      <c r="AF993" s="8" t="s">
        <v>26</v>
      </c>
      <c r="AG993" s="8" t="s">
        <v>27</v>
      </c>
      <c r="AH993" s="8" t="s">
        <v>25</v>
      </c>
      <c r="AI993" s="8" t="s">
        <v>26</v>
      </c>
      <c r="AJ993" s="8" t="s">
        <v>27</v>
      </c>
      <c r="AK993" s="8" t="s">
        <v>25</v>
      </c>
      <c r="AL993" s="8" t="s">
        <v>26</v>
      </c>
      <c r="AM993" s="8" t="s">
        <v>27</v>
      </c>
      <c r="AN993" s="67"/>
      <c r="AO993" s="67"/>
      <c r="AP993" s="67"/>
      <c r="AQ993" s="71"/>
      <c r="AR993" s="72"/>
      <c r="AS993" s="71"/>
      <c r="AT993" s="72"/>
      <c r="AU993" s="74"/>
    </row>
    <row r="994" spans="2:47" ht="28.5" customHeight="1" thickBot="1">
      <c r="B994" s="82"/>
      <c r="C994" s="85"/>
      <c r="D994" s="88"/>
      <c r="E994" s="91"/>
      <c r="F994" s="25" t="s">
        <v>28</v>
      </c>
      <c r="G994" s="9">
        <v>30</v>
      </c>
      <c r="H994" s="9">
        <v>56</v>
      </c>
      <c r="I994" s="9">
        <v>100</v>
      </c>
      <c r="J994" s="9">
        <v>30</v>
      </c>
      <c r="K994" s="9">
        <v>56</v>
      </c>
      <c r="L994" s="9">
        <v>100</v>
      </c>
      <c r="M994" s="9">
        <v>30</v>
      </c>
      <c r="N994" s="9">
        <v>56</v>
      </c>
      <c r="O994" s="9">
        <v>100</v>
      </c>
      <c r="P994" s="9">
        <v>24</v>
      </c>
      <c r="Q994" s="9">
        <v>29</v>
      </c>
      <c r="R994" s="9">
        <v>60</v>
      </c>
      <c r="S994" s="9">
        <v>24</v>
      </c>
      <c r="T994" s="9">
        <v>29</v>
      </c>
      <c r="U994" s="9">
        <v>60</v>
      </c>
      <c r="V994" s="9">
        <v>24</v>
      </c>
      <c r="W994" s="9">
        <v>29</v>
      </c>
      <c r="X994" s="9">
        <v>60</v>
      </c>
      <c r="Y994" s="9">
        <v>12</v>
      </c>
      <c r="Z994" s="9">
        <v>22</v>
      </c>
      <c r="AA994" s="9">
        <v>40</v>
      </c>
      <c r="AB994" s="9">
        <v>16</v>
      </c>
      <c r="AC994" s="9">
        <v>19</v>
      </c>
      <c r="AD994" s="9">
        <v>40</v>
      </c>
      <c r="AE994" s="9">
        <v>12</v>
      </c>
      <c r="AF994" s="9">
        <v>22</v>
      </c>
      <c r="AG994" s="9">
        <v>40</v>
      </c>
      <c r="AH994" s="9">
        <v>12</v>
      </c>
      <c r="AI994" s="9">
        <v>22</v>
      </c>
      <c r="AJ994" s="9">
        <v>40</v>
      </c>
      <c r="AK994" s="9">
        <v>6</v>
      </c>
      <c r="AL994" s="9">
        <v>11</v>
      </c>
      <c r="AM994" s="9">
        <v>20</v>
      </c>
      <c r="AN994" s="67"/>
      <c r="AO994" s="67"/>
      <c r="AP994" s="67"/>
      <c r="AQ994" s="76" t="s">
        <v>20</v>
      </c>
      <c r="AR994" s="77"/>
      <c r="AS994" s="78" t="s">
        <v>20</v>
      </c>
      <c r="AT994" s="79"/>
      <c r="AU994" s="75"/>
    </row>
    <row r="995" spans="2:47" ht="28.5" customHeight="1" thickBot="1">
      <c r="B995" s="83"/>
      <c r="C995" s="86"/>
      <c r="D995" s="89"/>
      <c r="E995" s="92"/>
      <c r="F995" s="25" t="s">
        <v>29</v>
      </c>
      <c r="G995" s="9">
        <v>60</v>
      </c>
      <c r="H995" s="9">
        <v>140</v>
      </c>
      <c r="I995" s="9">
        <v>200</v>
      </c>
      <c r="J995" s="9">
        <v>60</v>
      </c>
      <c r="K995" s="9">
        <v>140</v>
      </c>
      <c r="L995" s="9">
        <v>200</v>
      </c>
      <c r="M995" s="9">
        <v>60</v>
      </c>
      <c r="N995" s="9">
        <v>140</v>
      </c>
      <c r="O995" s="9">
        <v>200</v>
      </c>
      <c r="P995" s="9">
        <v>48</v>
      </c>
      <c r="Q995" s="9">
        <v>72</v>
      </c>
      <c r="R995" s="9">
        <v>120</v>
      </c>
      <c r="S995" s="9">
        <v>48</v>
      </c>
      <c r="T995" s="9">
        <v>72</v>
      </c>
      <c r="U995" s="9">
        <v>120</v>
      </c>
      <c r="V995" s="9">
        <v>48</v>
      </c>
      <c r="W995" s="9">
        <v>72</v>
      </c>
      <c r="X995" s="9">
        <v>120</v>
      </c>
      <c r="Y995" s="9">
        <v>24</v>
      </c>
      <c r="Z995" s="9">
        <v>56</v>
      </c>
      <c r="AA995" s="9">
        <v>80</v>
      </c>
      <c r="AB995" s="9">
        <v>32</v>
      </c>
      <c r="AC995" s="9">
        <v>48</v>
      </c>
      <c r="AD995" s="9">
        <v>80</v>
      </c>
      <c r="AE995" s="9">
        <v>24</v>
      </c>
      <c r="AF995" s="9">
        <v>56</v>
      </c>
      <c r="AG995" s="9">
        <v>80</v>
      </c>
      <c r="AH995" s="9">
        <v>24</v>
      </c>
      <c r="AI995" s="9">
        <v>56</v>
      </c>
      <c r="AJ995" s="9">
        <v>80</v>
      </c>
      <c r="AK995" s="9">
        <v>12</v>
      </c>
      <c r="AL995" s="9">
        <v>28</v>
      </c>
      <c r="AM995" s="9">
        <v>40</v>
      </c>
      <c r="AN995" s="68"/>
      <c r="AO995" s="68"/>
      <c r="AP995" s="68"/>
      <c r="AQ995" s="78"/>
      <c r="AR995" s="79"/>
      <c r="AS995" s="78"/>
      <c r="AT995" s="79"/>
      <c r="AU995" s="75"/>
    </row>
    <row r="996" spans="2:47" ht="28.5" customHeight="1" thickBot="1">
      <c r="B996" s="48">
        <f>B979+1</f>
        <v>221</v>
      </c>
      <c r="C996" s="98">
        <f t="array" ref="C996">IF(ISERROR(INDEX(مسودة!$C$976:$AV$1005,SMALL(IF((مسودة!$AU$976:$AU$1005="راسب"),ROW(مسودة!$C$976:$AV$1005)-MIN(ROW(مسودة!$C$976:$AV$1005))+1,""),ROW(A1)),COLUMN(A1))),"",INDEX(مسودة!$C$976:$AV$1005,SMALL(IF((مسودة!$AU$976:$AU$1005="راسب"),ROW(مسودة!$C$976:$AV$1005)-MIN(ROW(مسودة!$C$976:$AV$1005))+1,""),ROW(A1)),COLUMN(A1)))</f>
        <v>710</v>
      </c>
      <c r="D996" s="95" t="str">
        <f>IF(C996&lt;&gt;"",VLOOKUP(C996,مسودة!$C$976:$D$1005,2,0),"")</f>
        <v xml:space="preserve">بدر عبد السلام </v>
      </c>
      <c r="E996" s="95">
        <f>IF(C996&lt;&gt;"",VLOOKUP(C996,مسودة!$C$976:$E$1005,3,0),"")</f>
        <v>332</v>
      </c>
      <c r="F996" s="11" t="s">
        <v>30</v>
      </c>
      <c r="G996" s="39">
        <f t="array" ref="G996">IF($C$996="","",IFERROR(MAX(IF((ROW(مسودة!$C$976:$C$1005)=SMALL(IF((ROW(مسودة!$C$976:$C$1005)*(مسودة!$C$976:$C$1005=$C$996)),ROW(مسودة!$C$976:$C$1005)),ROW()-ROW(G996)+1)),مسودة!G976:G$1005)),0))</f>
        <v>15</v>
      </c>
      <c r="H996" s="39">
        <f t="array" ref="H996">IF($C$996="","",IFERROR(MAX(IF((ROW(مسودة!$C$976:$C$1005)=SMALL(IF((ROW(مسودة!$C$976:$C$1005)*(مسودة!$C$976:$C$1005=$C$996)),ROW(مسودة!$C$976:$C$1005)),ROW()-ROW(H996)+1)),مسودة!H976:H$1005)),0))</f>
        <v>38</v>
      </c>
      <c r="I996" s="39">
        <f t="array" ref="I996">IF($C$996="","",IFERROR(MAX(IF((ROW(مسودة!$C$976:$C$1005)=SMALL(IF((ROW(مسودة!$C$976:$C$1005)*(مسودة!$C$976:$C$1005=$C$996)),ROW(مسودة!$C$976:$C$1005)),ROW()-ROW(I996)+1)),مسودة!I976:I$1005)),0))</f>
        <v>53</v>
      </c>
      <c r="J996" s="39">
        <f t="array" ref="J996">IF($C$996="","",IFERROR(MAX(IF((ROW(مسودة!$C$976:$C$1005)=SMALL(IF((ROW(مسودة!$C$976:$C$1005)*(مسودة!$C$976:$C$1005=$C$996)),ROW(مسودة!$C$976:$C$1005)),ROW()-ROW(J996)+1)),مسودة!J976:J$1005)),0))</f>
        <v>14</v>
      </c>
      <c r="K996" s="39">
        <f t="array" ref="K996">IF($C$996="","",IFERROR(MAX(IF((ROW(مسودة!$C$976:$C$1005)=SMALL(IF((ROW(مسودة!$C$976:$C$1005)*(مسودة!$C$976:$C$1005=$C$996)),ROW(مسودة!$C$976:$C$1005)),ROW()-ROW(K996)+1)),مسودة!K976:K$1005)),0))</f>
        <v>25</v>
      </c>
      <c r="L996" s="39">
        <f t="array" ref="L996">IF($C$996="","",IFERROR(MAX(IF((ROW(مسودة!$C$976:$C$1005)=SMALL(IF((ROW(مسودة!$C$976:$C$1005)*(مسودة!$C$976:$C$1005=$C$996)),ROW(مسودة!$C$976:$C$1005)),ROW()-ROW(L996)+1)),مسودة!L976:L$1005)),0))</f>
        <v>39</v>
      </c>
      <c r="M996" s="39">
        <f t="array" ref="M996">IF($C$996="","",IFERROR(MAX(IF((ROW(مسودة!$C$976:$C$1005)=SMALL(IF((ROW(مسودة!$C$976:$C$1005)*(مسودة!$C$976:$C$1005=$C$996)),ROW(مسودة!$C$976:$C$1005)),ROW()-ROW(M996)+1)),مسودة!M976:M$1005)),0))</f>
        <v>8</v>
      </c>
      <c r="N996" s="39">
        <f t="array" ref="N996">IF($C$996="","",IFERROR(MAX(IF((ROW(مسودة!$C$976:$C$1005)=SMALL(IF((ROW(مسودة!$C$976:$C$1005)*(مسودة!$C$976:$C$1005=$C$996)),ROW(مسودة!$C$976:$C$1005)),ROW()-ROW(N996)+1)),مسودة!N976:N$1005)),0))</f>
        <v>11</v>
      </c>
      <c r="O996" s="39">
        <f t="array" ref="O996">IF($C$996="","",IFERROR(MAX(IF((ROW(مسودة!$C$976:$C$1005)=SMALL(IF((ROW(مسودة!$C$976:$C$1005)*(مسودة!$C$976:$C$1005=$C$996)),ROW(مسودة!$C$976:$C$1005)),ROW()-ROW(O996)+1)),مسودة!O976:O$1005)),0))</f>
        <v>19</v>
      </c>
      <c r="P996" s="39">
        <f t="array" ref="P996">IF($C$996="","",IFERROR(MAX(IF((ROW(مسودة!$C$976:$C$1005)=SMALL(IF((ROW(مسودة!$C$976:$C$1005)*(مسودة!$C$976:$C$1005=$C$996)),ROW(مسودة!$C$976:$C$1005)),ROW()-ROW(P996)+1)),مسودة!P976:P$1005)),0))</f>
        <v>19</v>
      </c>
      <c r="Q996" s="39">
        <f t="array" ref="Q996">IF($C$996="","",IFERROR(MAX(IF((ROW(مسودة!$C$976:$C$1005)=SMALL(IF((ROW(مسودة!$C$976:$C$1005)*(مسودة!$C$976:$C$1005=$C$996)),ROW(مسودة!$C$976:$C$1005)),ROW()-ROW(Q996)+1)),مسودة!Q976:Q$1005)),0))</f>
        <v>18</v>
      </c>
      <c r="R996" s="39">
        <f t="array" ref="R996">IF($C$996="","",IFERROR(MAX(IF((ROW(مسودة!$C$976:$C$1005)=SMALL(IF((ROW(مسودة!$C$976:$C$1005)*(مسودة!$C$976:$C$1005=$C$996)),ROW(مسودة!$C$976:$C$1005)),ROW()-ROW(R996)+1)),مسودة!R976:R$1005)),0))</f>
        <v>37</v>
      </c>
      <c r="S996" s="39">
        <f t="array" ref="S996">IF($C$996="","",IFERROR(MAX(IF((ROW(مسودة!$C$976:$C$1005)=SMALL(IF((ROW(مسودة!$C$976:$C$1005)*(مسودة!$C$976:$C$1005=$C$996)),ROW(مسودة!$C$976:$C$1005)),ROW()-ROW(S996)+1)),مسودة!S976:S$1005)),0))</f>
        <v>17</v>
      </c>
      <c r="T996" s="39">
        <f t="array" ref="T996">IF($C$996="","",IFERROR(MAX(IF((ROW(مسودة!$C$976:$C$1005)=SMALL(IF((ROW(مسودة!$C$976:$C$1005)*(مسودة!$C$976:$C$1005=$C$996)),ROW(مسودة!$C$976:$C$1005)),ROW()-ROW(T996)+1)),مسودة!T976:T$1005)),0))</f>
        <v>10</v>
      </c>
      <c r="U996" s="39">
        <f t="array" ref="U996">IF($C$996="","",IFERROR(MAX(IF((ROW(مسودة!$C$976:$C$1005)=SMALL(IF((ROW(مسودة!$C$976:$C$1005)*(مسودة!$C$976:$C$1005=$C$996)),ROW(مسودة!$C$976:$C$1005)),ROW()-ROW(U996)+1)),مسودة!U976:U$1005)),0))</f>
        <v>27</v>
      </c>
      <c r="V996" s="39">
        <f t="array" ref="V996">IF($C$996="","",IFERROR(MAX(IF((ROW(مسودة!$C$976:$C$1005)=SMALL(IF((ROW(مسودة!$C$976:$C$1005)*(مسودة!$C$976:$C$1005=$C$996)),ROW(مسودة!$C$976:$C$1005)),ROW()-ROW(V996)+1)),مسودة!V976:V$1005)),0))</f>
        <v>14</v>
      </c>
      <c r="W996" s="39">
        <f t="array" ref="W996">IF($C$996="","",IFERROR(MAX(IF((ROW(مسودة!$C$976:$C$1005)=SMALL(IF((ROW(مسودة!$C$976:$C$1005)*(مسودة!$C$976:$C$1005=$C$996)),ROW(مسودة!$C$976:$C$1005)),ROW()-ROW(W996)+1)),مسودة!W976:W$1005)),0))</f>
        <v>12</v>
      </c>
      <c r="X996" s="39">
        <f t="array" ref="X996">IF($C$996="","",IFERROR(MAX(IF((ROW(مسودة!$C$976:$C$1005)=SMALL(IF((ROW(مسودة!$C$976:$C$1005)*(مسودة!$C$976:$C$1005=$C$996)),ROW(مسودة!$C$976:$C$1005)),ROW()-ROW(X996)+1)),مسودة!X976:X$1005)),0))</f>
        <v>26</v>
      </c>
      <c r="Y996" s="39">
        <f t="array" ref="Y996">IF($C$996="","",IFERROR(MAX(IF((ROW(مسودة!$C$976:$C$1005)=SMALL(IF((ROW(مسودة!$C$976:$C$1005)*(مسودة!$C$976:$C$1005=$C$996)),ROW(مسودة!$C$976:$C$1005)),ROW()-ROW(Y996)+1)),مسودة!Y976:Y$1005)),0))</f>
        <v>4</v>
      </c>
      <c r="Z996" s="39">
        <f t="array" ref="Z996">IF($C$996="","",IFERROR(MAX(IF((ROW(مسودة!$C$976:$C$1005)=SMALL(IF((ROW(مسودة!$C$976:$C$1005)*(مسودة!$C$976:$C$1005=$C$996)),ROW(مسودة!$C$976:$C$1005)),ROW()-ROW(Z996)+1)),مسودة!Z976:Z$1005)),0))</f>
        <v>18</v>
      </c>
      <c r="AA996" s="39">
        <f t="array" ref="AA996">IF($C$996="","",IFERROR(MAX(IF((ROW(مسودة!$C$976:$C$1005)=SMALL(IF((ROW(مسودة!$C$976:$C$1005)*(مسودة!$C$976:$C$1005=$C$996)),ROW(مسودة!$C$976:$C$1005)),ROW()-ROW(AA996)+1)),مسودة!AA976:AA$1005)),0))</f>
        <v>22</v>
      </c>
      <c r="AB996" s="39">
        <f t="array" ref="AB996">IF($C$996="","",IFERROR(MAX(IF((ROW(مسودة!$C$976:$C$1005)=SMALL(IF((ROW(مسودة!$C$976:$C$1005)*(مسودة!$C$976:$C$1005=$C$996)),ROW(مسودة!$C$976:$C$1005)),ROW()-ROW(AB996)+1)),مسودة!AB976:AB$1005)),0))</f>
        <v>12</v>
      </c>
      <c r="AC996" s="39">
        <f t="array" ref="AC996">IF($C$996="","",IFERROR(MAX(IF((ROW(مسودة!$C$976:$C$1005)=SMALL(IF((ROW(مسودة!$C$976:$C$1005)*(مسودة!$C$976:$C$1005=$C$996)),ROW(مسودة!$C$976:$C$1005)),ROW()-ROW(AC996)+1)),مسودة!AC976:AC$1005)),0))</f>
        <v>21</v>
      </c>
      <c r="AD996" s="39">
        <f t="array" ref="AD996">IF($C$996="","",IFERROR(MAX(IF((ROW(مسودة!$C$976:$C$1005)=SMALL(IF((ROW(مسودة!$C$976:$C$1005)*(مسودة!$C$976:$C$1005=$C$996)),ROW(مسودة!$C$976:$C$1005)),ROW()-ROW(AD996)+1)),مسودة!AD976:AD$1005)),0))</f>
        <v>33</v>
      </c>
      <c r="AE996" s="39">
        <f t="array" ref="AE996">IF($C$996="","",IFERROR(MAX(IF((ROW(مسودة!$C$976:$C$1005)=SMALL(IF((ROW(مسودة!$C$976:$C$1005)*(مسودة!$C$976:$C$1005=$C$996)),ROW(مسودة!$C$976:$C$1005)),ROW()-ROW(AE996)+1)),مسودة!AE976:AE$1005)),0))</f>
        <v>10</v>
      </c>
      <c r="AF996" s="39">
        <f t="array" ref="AF996">IF($C$996="","",IFERROR(MAX(IF((ROW(مسودة!$C$976:$C$1005)=SMALL(IF((ROW(مسودة!$C$976:$C$1005)*(مسودة!$C$976:$C$1005=$C$996)),ROW(مسودة!$C$976:$C$1005)),ROW()-ROW(AF996)+1)),مسودة!AF976:AF$1005)),0))</f>
        <v>25</v>
      </c>
      <c r="AG996" s="39">
        <f t="array" ref="AG996">IF($C$996="","",IFERROR(MAX(IF((ROW(مسودة!$C$976:$C$1005)=SMALL(IF((ROW(مسودة!$C$976:$C$1005)*(مسودة!$C$976:$C$1005=$C$996)),ROW(مسودة!$C$976:$C$1005)),ROW()-ROW(AG996)+1)),مسودة!AG976:AG$1005)),0))</f>
        <v>35</v>
      </c>
      <c r="AH996" s="39">
        <f t="array" ref="AH996">IF($C$996="","",IFERROR(MAX(IF((ROW(مسودة!$C$976:$C$1005)=SMALL(IF((ROW(مسودة!$C$976:$C$1005)*(مسودة!$C$976:$C$1005=$C$996)),ROW(مسودة!$C$976:$C$1005)),ROW()-ROW(AH996)+1)),مسودة!AH976:AH$1005)),0))</f>
        <v>5</v>
      </c>
      <c r="AI996" s="39">
        <f t="array" ref="AI996">IF($C$996="","",IFERROR(MAX(IF((ROW(مسودة!$C$976:$C$1005)=SMALL(IF((ROW(مسودة!$C$976:$C$1005)*(مسودة!$C$976:$C$1005=$C$996)),ROW(مسودة!$C$976:$C$1005)),ROW()-ROW(AI996)+1)),مسودة!AI976:AI$1005)),0))</f>
        <v>4</v>
      </c>
      <c r="AJ996" s="39">
        <f t="array" ref="AJ996">IF($C$996="","",IFERROR(MAX(IF((ROW(مسودة!$C$976:$C$1005)=SMALL(IF((ROW(مسودة!$C$976:$C$1005)*(مسودة!$C$976:$C$1005=$C$996)),ROW(مسودة!$C$976:$C$1005)),ROW()-ROW(AJ996)+1)),مسودة!AJ976:AJ$1005)),0))</f>
        <v>9</v>
      </c>
      <c r="AK996" s="39">
        <f t="array" ref="AK996">IF($C$996="","",IFERROR(MAX(IF((ROW(مسودة!$C$976:$C$1005)=SMALL(IF((ROW(مسودة!$C$976:$C$1005)*(مسودة!$C$976:$C$1005=$C$996)),ROW(مسودة!$C$976:$C$1005)),ROW()-ROW(AK996)+1)),مسودة!AK976:AK$1005)),0))</f>
        <v>3</v>
      </c>
      <c r="AL996" s="39">
        <f t="array" ref="AL996">IF($C$996="","",IFERROR(MAX(IF((ROW(مسودة!$C$976:$C$1005)=SMALL(IF((ROW(مسودة!$C$976:$C$1005)*(مسودة!$C$976:$C$1005=$C$996)),ROW(مسودة!$C$976:$C$1005)),ROW()-ROW(AL996)+1)),مسودة!AL976:AL$1005)),0))</f>
        <v>4</v>
      </c>
      <c r="AM996" s="39">
        <f t="array" ref="AM996">IF($C$996="","",IFERROR(MAX(IF((ROW(مسودة!$C$976:$C$1005)=SMALL(IF((ROW(مسودة!$C$976:$C$1005)*(مسودة!$C$976:$C$1005=$C$996)),ROW(مسودة!$C$976:$C$1005)),ROW()-ROW(AM996)+1)),مسودة!AM976:AM$1005)),0))</f>
        <v>7</v>
      </c>
      <c r="AN996" s="62"/>
      <c r="AO996" s="62"/>
      <c r="AP996" s="55"/>
      <c r="AQ996" s="49"/>
      <c r="AR996" s="49"/>
      <c r="AS996" s="49"/>
      <c r="AT996" s="49"/>
      <c r="AU996" s="103" t="str">
        <f>IFERROR(LOOKUP(2,1/((مسودة!$C$976:$C$1005=C996)*(مسودة!$F$976:$F$1005=F996)),مسودة!$AV$976:$AV$1005),"")</f>
        <v>له دور ثانٍ في : إنجليزي، رياضيات،</v>
      </c>
    </row>
    <row r="997" spans="2:47" ht="28.5" customHeight="1" thickBot="1">
      <c r="B997" s="48"/>
      <c r="C997" s="99"/>
      <c r="D997" s="51"/>
      <c r="E997" s="51"/>
      <c r="F997" s="11" t="s">
        <v>31</v>
      </c>
      <c r="G997" s="39">
        <f t="array" ref="G997">IF($C$996="","",IFERROR(MAX(IF((ROW(مسودة!$C$976:$C$1005)=SMALL(IF((ROW(مسودة!$C$976:$C$1005)*(مسودة!$C$976:$C$1005=$C$996)),ROW(مسودة!$C$976:$C$1005)),ROW()-ROW(G997)+1)),مسودة!G977:G$1005)),0))</f>
        <v>15</v>
      </c>
      <c r="H997" s="39">
        <f t="array" ref="H997">IF($C$996="","",IFERROR(MAX(IF((ROW(مسودة!$C$976:$C$1005)=SMALL(IF((ROW(مسودة!$C$976:$C$1005)*(مسودة!$C$976:$C$1005=$C$996)),ROW(مسودة!$C$976:$C$1005)),ROW()-ROW(H997)+1)),مسودة!H977:H$1005)),0))</f>
        <v>49</v>
      </c>
      <c r="I997" s="39">
        <f t="array" ref="I997">IF($C$996="","",IFERROR(MAX(IF((ROW(مسودة!$C$976:$C$1005)=SMALL(IF((ROW(مسودة!$C$976:$C$1005)*(مسودة!$C$976:$C$1005=$C$996)),ROW(مسودة!$C$976:$C$1005)),ROW()-ROW(I997)+1)),مسودة!I977:I$1005)),0))</f>
        <v>64</v>
      </c>
      <c r="J997" s="39">
        <f t="array" ref="J997">IF($C$996="","",IFERROR(MAX(IF((ROW(مسودة!$C$976:$C$1005)=SMALL(IF((ROW(مسودة!$C$976:$C$1005)*(مسودة!$C$976:$C$1005=$C$996)),ROW(مسودة!$C$976:$C$1005)),ROW()-ROW(J997)+1)),مسودة!J977:J$1005)),0))</f>
        <v>22</v>
      </c>
      <c r="K997" s="39">
        <f t="array" ref="K997">IF($C$996="","",IFERROR(MAX(IF((ROW(مسودة!$C$976:$C$1005)=SMALL(IF((ROW(مسودة!$C$976:$C$1005)*(مسودة!$C$976:$C$1005=$C$996)),ROW(مسودة!$C$976:$C$1005)),ROW()-ROW(K997)+1)),مسودة!K977:K$1005)),0))</f>
        <v>20</v>
      </c>
      <c r="L997" s="39">
        <f t="array" ref="L997">IF($C$996="","",IFERROR(MAX(IF((ROW(مسودة!$C$976:$C$1005)=SMALL(IF((ROW(مسودة!$C$976:$C$1005)*(مسودة!$C$976:$C$1005=$C$996)),ROW(مسودة!$C$976:$C$1005)),ROW()-ROW(L997)+1)),مسودة!L977:L$1005)),0))</f>
        <v>42</v>
      </c>
      <c r="M997" s="39">
        <f t="array" ref="M997">IF($C$996="","",IFERROR(MAX(IF((ROW(مسودة!$C$976:$C$1005)=SMALL(IF((ROW(مسودة!$C$976:$C$1005)*(مسودة!$C$976:$C$1005=$C$996)),ROW(مسودة!$C$976:$C$1005)),ROW()-ROW(M997)+1)),مسودة!M977:M$1005)),0))</f>
        <v>8</v>
      </c>
      <c r="N997" s="39">
        <f t="array" ref="N997">IF($C$996="","",IFERROR(MAX(IF((ROW(مسودة!$C$976:$C$1005)=SMALL(IF((ROW(مسودة!$C$976:$C$1005)*(مسودة!$C$976:$C$1005=$C$996)),ROW(مسودة!$C$976:$C$1005)),ROW()-ROW(N997)+1)),مسودة!N977:N$1005)),0))</f>
        <v>8</v>
      </c>
      <c r="O997" s="39">
        <f t="array" ref="O997">IF($C$996="","",IFERROR(MAX(IF((ROW(مسودة!$C$976:$C$1005)=SMALL(IF((ROW(مسودة!$C$976:$C$1005)*(مسودة!$C$976:$C$1005=$C$996)),ROW(مسودة!$C$976:$C$1005)),ROW()-ROW(O997)+1)),مسودة!O977:O$1005)),0))</f>
        <v>16</v>
      </c>
      <c r="P997" s="39">
        <f t="array" ref="P997">IF($C$996="","",IFERROR(MAX(IF((ROW(مسودة!$C$976:$C$1005)=SMALL(IF((ROW(مسودة!$C$976:$C$1005)*(مسودة!$C$976:$C$1005=$C$996)),ROW(مسودة!$C$976:$C$1005)),ROW()-ROW(P997)+1)),مسودة!P977:P$1005)),0))</f>
        <v>12</v>
      </c>
      <c r="Q997" s="39">
        <f t="array" ref="Q997">IF($C$996="","",IFERROR(MAX(IF((ROW(مسودة!$C$976:$C$1005)=SMALL(IF((ROW(مسودة!$C$976:$C$1005)*(مسودة!$C$976:$C$1005=$C$996)),ROW(مسودة!$C$976:$C$1005)),ROW()-ROW(Q997)+1)),مسودة!Q977:Q$1005)),0))</f>
        <v>20</v>
      </c>
      <c r="R997" s="39">
        <f t="array" ref="R997">IF($C$996="","",IFERROR(MAX(IF((ROW(مسودة!$C$976:$C$1005)=SMALL(IF((ROW(مسودة!$C$976:$C$1005)*(مسودة!$C$976:$C$1005=$C$996)),ROW(مسودة!$C$976:$C$1005)),ROW()-ROW(R997)+1)),مسودة!R977:R$1005)),0))</f>
        <v>32</v>
      </c>
      <c r="S997" s="39">
        <f t="array" ref="S997">IF($C$996="","",IFERROR(MAX(IF((ROW(مسودة!$C$976:$C$1005)=SMALL(IF((ROW(مسودة!$C$976:$C$1005)*(مسودة!$C$976:$C$1005=$C$996)),ROW(مسودة!$C$976:$C$1005)),ROW()-ROW(S997)+1)),مسودة!S977:S$1005)),0))</f>
        <v>16</v>
      </c>
      <c r="T997" s="39">
        <f t="array" ref="T997">IF($C$996="","",IFERROR(MAX(IF((ROW(مسودة!$C$976:$C$1005)=SMALL(IF((ROW(مسودة!$C$976:$C$1005)*(مسودة!$C$976:$C$1005=$C$996)),ROW(مسودة!$C$976:$C$1005)),ROW()-ROW(T997)+1)),مسودة!T977:T$1005)),0))</f>
        <v>19</v>
      </c>
      <c r="U997" s="39">
        <f t="array" ref="U997">IF($C$996="","",IFERROR(MAX(IF((ROW(مسودة!$C$976:$C$1005)=SMALL(IF((ROW(مسودة!$C$976:$C$1005)*(مسودة!$C$976:$C$1005=$C$996)),ROW(مسودة!$C$976:$C$1005)),ROW()-ROW(U997)+1)),مسودة!U977:U$1005)),0))</f>
        <v>35</v>
      </c>
      <c r="V997" s="39">
        <f t="array" ref="V997">IF($C$996="","",IFERROR(MAX(IF((ROW(مسودة!$C$976:$C$1005)=SMALL(IF((ROW(مسودة!$C$976:$C$1005)*(مسودة!$C$976:$C$1005=$C$996)),ROW(مسودة!$C$976:$C$1005)),ROW()-ROW(V997)+1)),مسودة!V977:V$1005)),0))</f>
        <v>19</v>
      </c>
      <c r="W997" s="39">
        <f t="array" ref="W997">IF($C$996="","",IFERROR(MAX(IF((ROW(مسودة!$C$976:$C$1005)=SMALL(IF((ROW(مسودة!$C$976:$C$1005)*(مسودة!$C$976:$C$1005=$C$996)),ROW(مسودة!$C$976:$C$1005)),ROW()-ROW(W997)+1)),مسودة!W977:W$1005)),0))</f>
        <v>17</v>
      </c>
      <c r="X997" s="39">
        <f t="array" ref="X997">IF($C$996="","",IFERROR(MAX(IF((ROW(مسودة!$C$976:$C$1005)=SMALL(IF((ROW(مسودة!$C$976:$C$1005)*(مسودة!$C$976:$C$1005=$C$996)),ROW(مسودة!$C$976:$C$1005)),ROW()-ROW(X997)+1)),مسودة!X977:X$1005)),0))</f>
        <v>36</v>
      </c>
      <c r="Y997" s="39">
        <f t="array" ref="Y997">IF($C$996="","",IFERROR(MAX(IF((ROW(مسودة!$C$976:$C$1005)=SMALL(IF((ROW(مسودة!$C$976:$C$1005)*(مسودة!$C$976:$C$1005=$C$996)),ROW(مسودة!$C$976:$C$1005)),ROW()-ROW(Y997)+1)),مسودة!Y977:Y$1005)),0))</f>
        <v>3</v>
      </c>
      <c r="Z997" s="39">
        <f t="array" ref="Z997">IF($C$996="","",IFERROR(MAX(IF((ROW(مسودة!$C$976:$C$1005)=SMALL(IF((ROW(مسودة!$C$976:$C$1005)*(مسودة!$C$976:$C$1005=$C$996)),ROW(مسودة!$C$976:$C$1005)),ROW()-ROW(Z997)+1)),مسودة!Z977:Z$1005)),0))</f>
        <v>16</v>
      </c>
      <c r="AA997" s="39">
        <f t="array" ref="AA997">IF($C$996="","",IFERROR(MAX(IF((ROW(مسودة!$C$976:$C$1005)=SMALL(IF((ROW(مسودة!$C$976:$C$1005)*(مسودة!$C$976:$C$1005=$C$996)),ROW(مسودة!$C$976:$C$1005)),ROW()-ROW(AA997)+1)),مسودة!AA977:AA$1005)),0))</f>
        <v>19</v>
      </c>
      <c r="AB997" s="39">
        <f t="array" ref="AB997">IF($C$996="","",IFERROR(MAX(IF((ROW(مسودة!$C$976:$C$1005)=SMALL(IF((ROW(مسودة!$C$976:$C$1005)*(مسودة!$C$976:$C$1005=$C$996)),ROW(مسودة!$C$976:$C$1005)),ROW()-ROW(AB997)+1)),مسودة!AB977:AB$1005)),0))</f>
        <v>11</v>
      </c>
      <c r="AC997" s="39">
        <f t="array" ref="AC997">IF($C$996="","",IFERROR(MAX(IF((ROW(مسودة!$C$976:$C$1005)=SMALL(IF((ROW(مسودة!$C$976:$C$1005)*(مسودة!$C$976:$C$1005=$C$996)),ROW(مسودة!$C$976:$C$1005)),ROW()-ROW(AC997)+1)),مسودة!AC977:AC$1005)),0))</f>
        <v>13</v>
      </c>
      <c r="AD997" s="39">
        <f t="array" ref="AD997">IF($C$996="","",IFERROR(MAX(IF((ROW(مسودة!$C$976:$C$1005)=SMALL(IF((ROW(مسودة!$C$976:$C$1005)*(مسودة!$C$976:$C$1005=$C$996)),ROW(مسودة!$C$976:$C$1005)),ROW()-ROW(AD997)+1)),مسودة!AD977:AD$1005)),0))</f>
        <v>24</v>
      </c>
      <c r="AE997" s="39">
        <f t="array" ref="AE997">IF($C$996="","",IFERROR(MAX(IF((ROW(مسودة!$C$976:$C$1005)=SMALL(IF((ROW(مسودة!$C$976:$C$1005)*(مسودة!$C$976:$C$1005=$C$996)),ROW(مسودة!$C$976:$C$1005)),ROW()-ROW(AE997)+1)),مسودة!AE977:AE$1005)),0))</f>
        <v>11</v>
      </c>
      <c r="AF997" s="39">
        <f t="array" ref="AF997">IF($C$996="","",IFERROR(MAX(IF((ROW(مسودة!$C$976:$C$1005)=SMALL(IF((ROW(مسودة!$C$976:$C$1005)*(مسودة!$C$976:$C$1005=$C$996)),ROW(مسودة!$C$976:$C$1005)),ROW()-ROW(AF997)+1)),مسودة!AF977:AF$1005)),0))</f>
        <v>16</v>
      </c>
      <c r="AG997" s="39">
        <f t="array" ref="AG997">IF($C$996="","",IFERROR(MAX(IF((ROW(مسودة!$C$976:$C$1005)=SMALL(IF((ROW(مسودة!$C$976:$C$1005)*(مسودة!$C$976:$C$1005=$C$996)),ROW(مسودة!$C$976:$C$1005)),ROW()-ROW(AG997)+1)),مسودة!AG977:AG$1005)),0))</f>
        <v>27</v>
      </c>
      <c r="AH997" s="39">
        <f t="array" ref="AH997">IF($C$996="","",IFERROR(MAX(IF((ROW(مسودة!$C$976:$C$1005)=SMALL(IF((ROW(مسودة!$C$976:$C$1005)*(مسودة!$C$976:$C$1005=$C$996)),ROW(مسودة!$C$976:$C$1005)),ROW()-ROW(AH997)+1)),مسودة!AH977:AH$1005)),0))</f>
        <v>7</v>
      </c>
      <c r="AI997" s="39">
        <f t="array" ref="AI997">IF($C$996="","",IFERROR(MAX(IF((ROW(مسودة!$C$976:$C$1005)=SMALL(IF((ROW(مسودة!$C$976:$C$1005)*(مسودة!$C$976:$C$1005=$C$996)),ROW(مسودة!$C$976:$C$1005)),ROW()-ROW(AI997)+1)),مسودة!AI977:AI$1005)),0))</f>
        <v>24</v>
      </c>
      <c r="AJ997" s="39">
        <f t="array" ref="AJ997">IF($C$996="","",IFERROR(MAX(IF((ROW(مسودة!$C$976:$C$1005)=SMALL(IF((ROW(مسودة!$C$976:$C$1005)*(مسودة!$C$976:$C$1005=$C$996)),ROW(مسودة!$C$976:$C$1005)),ROW()-ROW(AJ997)+1)),مسودة!AJ977:AJ$1005)),0))</f>
        <v>31</v>
      </c>
      <c r="AK997" s="39">
        <f t="array" ref="AK997">IF($C$996="","",IFERROR(MAX(IF((ROW(مسودة!$C$976:$C$1005)=SMALL(IF((ROW(مسودة!$C$976:$C$1005)*(مسودة!$C$976:$C$1005=$C$996)),ROW(مسودة!$C$976:$C$1005)),ROW()-ROW(AK997)+1)),مسودة!AK977:AK$1005)),0))</f>
        <v>3</v>
      </c>
      <c r="AL997" s="39">
        <f t="array" ref="AL997">IF($C$996="","",IFERROR(MAX(IF((ROW(مسودة!$C$976:$C$1005)=SMALL(IF((ROW(مسودة!$C$976:$C$1005)*(مسودة!$C$976:$C$1005=$C$996)),ROW(مسودة!$C$976:$C$1005)),ROW()-ROW(AL997)+1)),مسودة!AL977:AL$1005)),0))</f>
        <v>10</v>
      </c>
      <c r="AM997" s="39">
        <f t="array" ref="AM997">IF($C$996="","",IFERROR(MAX(IF((ROW(مسودة!$C$976:$C$1005)=SMALL(IF((ROW(مسودة!$C$976:$C$1005)*(مسودة!$C$976:$C$1005=$C$996)),ROW(مسودة!$C$976:$C$1005)),ROW()-ROW(AM997)+1)),مسودة!AM977:AM$1005)),0))</f>
        <v>13</v>
      </c>
      <c r="AN997" s="56"/>
      <c r="AO997" s="56"/>
      <c r="AP997" s="56"/>
      <c r="AQ997" s="49"/>
      <c r="AR997" s="49"/>
      <c r="AS997" s="49"/>
      <c r="AT997" s="49"/>
      <c r="AU997" s="104"/>
    </row>
    <row r="998" spans="2:47" ht="28.5" thickBot="1">
      <c r="B998" s="48"/>
      <c r="C998" s="93"/>
      <c r="D998" s="51"/>
      <c r="E998" s="51"/>
      <c r="F998" s="14" t="s">
        <v>32</v>
      </c>
      <c r="G998" s="39">
        <f t="array" ref="G998">IF($C$996="","",IFERROR(MAX(IF((ROW(مسودة!$C$976:$C$1005)=SMALL(IF((ROW(مسودة!$C$976:$C$1005)*(مسودة!$C$976:$C$1005=$C$996)),ROW(مسودة!$C$976:$C$1005)),ROW()-ROW(G998)+1)),مسودة!G978:G$1005)),0))</f>
        <v>30</v>
      </c>
      <c r="H998" s="39">
        <f t="array" ref="H998">IF($C$996="","",IFERROR(MAX(IF((ROW(مسودة!$C$976:$C$1005)=SMALL(IF((ROW(مسودة!$C$976:$C$1005)*(مسودة!$C$976:$C$1005=$C$996)),ROW(مسودة!$C$976:$C$1005)),ROW()-ROW(H998)+1)),مسودة!H978:H$1005)),0))</f>
        <v>87</v>
      </c>
      <c r="I998" s="39">
        <f t="array" ref="I998">IF($C$996="","",IFERROR(MAX(IF((ROW(مسودة!$C$976:$C$1005)=SMALL(IF((ROW(مسودة!$C$976:$C$1005)*(مسودة!$C$976:$C$1005=$C$996)),ROW(مسودة!$C$976:$C$1005)),ROW()-ROW(I998)+1)),مسودة!I978:I$1005)),0))</f>
        <v>117</v>
      </c>
      <c r="J998" s="39">
        <f t="array" ref="J998">IF($C$996="","",IFERROR(MAX(IF((ROW(مسودة!$C$976:$C$1005)=SMALL(IF((ROW(مسودة!$C$976:$C$1005)*(مسودة!$C$976:$C$1005=$C$996)),ROW(مسودة!$C$976:$C$1005)),ROW()-ROW(J998)+1)),مسودة!J978:J$1005)),0))</f>
        <v>36</v>
      </c>
      <c r="K998" s="39">
        <f t="array" ref="K998">IF($C$996="","",IFERROR(MAX(IF((ROW(مسودة!$C$976:$C$1005)=SMALL(IF((ROW(مسودة!$C$976:$C$1005)*(مسودة!$C$976:$C$1005=$C$996)),ROW(مسودة!$C$976:$C$1005)),ROW()-ROW(K998)+1)),مسودة!K978:K$1005)),0))</f>
        <v>45</v>
      </c>
      <c r="L998" s="39">
        <f t="array" ref="L998">IF($C$996="","",IFERROR(MAX(IF((ROW(مسودة!$C$976:$C$1005)=SMALL(IF((ROW(مسودة!$C$976:$C$1005)*(مسودة!$C$976:$C$1005=$C$996)),ROW(مسودة!$C$976:$C$1005)),ROW()-ROW(L998)+1)),مسودة!L978:L$1005)),0))</f>
        <v>0</v>
      </c>
      <c r="M998" s="39">
        <f t="array" ref="M998">IF($C$996="","",IFERROR(MAX(IF((ROW(مسودة!$C$976:$C$1005)=SMALL(IF((ROW(مسودة!$C$976:$C$1005)*(مسودة!$C$976:$C$1005=$C$996)),ROW(مسودة!$C$976:$C$1005)),ROW()-ROW(M998)+1)),مسودة!M978:M$1005)),0))</f>
        <v>16</v>
      </c>
      <c r="N998" s="39">
        <f t="array" ref="N998">IF($C$996="","",IFERROR(MAX(IF((ROW(مسودة!$C$976:$C$1005)=SMALL(IF((ROW(مسودة!$C$976:$C$1005)*(مسودة!$C$976:$C$1005=$C$996)),ROW(مسودة!$C$976:$C$1005)),ROW()-ROW(N998)+1)),مسودة!N978:N$1005)),0))</f>
        <v>19</v>
      </c>
      <c r="O998" s="39">
        <f t="array" ref="O998">IF($C$996="","",IFERROR(MAX(IF((ROW(مسودة!$C$976:$C$1005)=SMALL(IF((ROW(مسودة!$C$976:$C$1005)*(مسودة!$C$976:$C$1005=$C$996)),ROW(مسودة!$C$976:$C$1005)),ROW()-ROW(O998)+1)),مسودة!O978:O$1005)),0))</f>
        <v>0</v>
      </c>
      <c r="P998" s="39">
        <f t="array" ref="P998">IF($C$996="","",IFERROR(MAX(IF((ROW(مسودة!$C$976:$C$1005)=SMALL(IF((ROW(مسودة!$C$976:$C$1005)*(مسودة!$C$976:$C$1005=$C$996)),ROW(مسودة!$C$976:$C$1005)),ROW()-ROW(P998)+1)),مسودة!P978:P$1005)),0))</f>
        <v>31</v>
      </c>
      <c r="Q998" s="39">
        <f t="array" ref="Q998">IF($C$996="","",IFERROR(MAX(IF((ROW(مسودة!$C$976:$C$1005)=SMALL(IF((ROW(مسودة!$C$976:$C$1005)*(مسودة!$C$976:$C$1005=$C$996)),ROW(مسودة!$C$976:$C$1005)),ROW()-ROW(Q998)+1)),مسودة!Q978:Q$1005)),0))</f>
        <v>38</v>
      </c>
      <c r="R998" s="39">
        <f t="array" ref="R998">IF($C$996="","",IFERROR(MAX(IF((ROW(مسودة!$C$976:$C$1005)=SMALL(IF((ROW(مسودة!$C$976:$C$1005)*(مسودة!$C$976:$C$1005=$C$996)),ROW(مسودة!$C$976:$C$1005)),ROW()-ROW(R998)+1)),مسودة!R978:R$1005)),0))</f>
        <v>69</v>
      </c>
      <c r="S998" s="39">
        <f t="array" ref="S998">IF($C$996="","",IFERROR(MAX(IF((ROW(مسودة!$C$976:$C$1005)=SMALL(IF((ROW(مسودة!$C$976:$C$1005)*(مسودة!$C$976:$C$1005=$C$996)),ROW(مسودة!$C$976:$C$1005)),ROW()-ROW(S998)+1)),مسودة!S978:S$1005)),0))</f>
        <v>33</v>
      </c>
      <c r="T998" s="39">
        <f t="array" ref="T998">IF($C$996="","",IFERROR(MAX(IF((ROW(مسودة!$C$976:$C$1005)=SMALL(IF((ROW(مسودة!$C$976:$C$1005)*(مسودة!$C$976:$C$1005=$C$996)),ROW(مسودة!$C$976:$C$1005)),ROW()-ROW(T998)+1)),مسودة!T978:T$1005)),0))</f>
        <v>29</v>
      </c>
      <c r="U998" s="39">
        <f t="array" ref="U998">IF($C$996="","",IFERROR(MAX(IF((ROW(مسودة!$C$976:$C$1005)=SMALL(IF((ROW(مسودة!$C$976:$C$1005)*(مسودة!$C$976:$C$1005=$C$996)),ROW(مسودة!$C$976:$C$1005)),ROW()-ROW(U998)+1)),مسودة!U978:U$1005)),0))</f>
        <v>62</v>
      </c>
      <c r="V998" s="39">
        <f t="array" ref="V998">IF($C$996="","",IFERROR(MAX(IF((ROW(مسودة!$C$976:$C$1005)=SMALL(IF((ROW(مسودة!$C$976:$C$1005)*(مسودة!$C$976:$C$1005=$C$996)),ROW(مسودة!$C$976:$C$1005)),ROW()-ROW(V998)+1)),مسودة!V978:V$1005)),0))</f>
        <v>33</v>
      </c>
      <c r="W998" s="39">
        <f t="array" ref="W998">IF($C$996="","",IFERROR(MAX(IF((ROW(مسودة!$C$976:$C$1005)=SMALL(IF((ROW(مسودة!$C$976:$C$1005)*(مسودة!$C$976:$C$1005=$C$996)),ROW(مسودة!$C$976:$C$1005)),ROW()-ROW(W998)+1)),مسودة!W978:W$1005)),0))</f>
        <v>29</v>
      </c>
      <c r="X998" s="39">
        <f t="array" ref="X998">IF($C$996="","",IFERROR(MAX(IF((ROW(مسودة!$C$976:$C$1005)=SMALL(IF((ROW(مسودة!$C$976:$C$1005)*(مسودة!$C$976:$C$1005=$C$996)),ROW(مسودة!$C$976:$C$1005)),ROW()-ROW(X998)+1)),مسودة!X978:X$1005)),0))</f>
        <v>62</v>
      </c>
      <c r="Y998" s="39">
        <f t="array" ref="Y998">IF($C$996="","",IFERROR(MAX(IF((ROW(مسودة!$C$976:$C$1005)=SMALL(IF((ROW(مسودة!$C$976:$C$1005)*(مسودة!$C$976:$C$1005=$C$996)),ROW(مسودة!$C$976:$C$1005)),ROW()-ROW(Y998)+1)),مسودة!Y978:Y$1005)),0))</f>
        <v>7</v>
      </c>
      <c r="Z998" s="39">
        <f t="array" ref="Z998">IF($C$996="","",IFERROR(MAX(IF((ROW(مسودة!$C$976:$C$1005)=SMALL(IF((ROW(مسودة!$C$976:$C$1005)*(مسودة!$C$976:$C$1005=$C$996)),ROW(مسودة!$C$976:$C$1005)),ROW()-ROW(Z998)+1)),مسودة!Z978:Z$1005)),0))</f>
        <v>34</v>
      </c>
      <c r="AA998" s="39">
        <f t="array" ref="AA998">IF($C$996="","",IFERROR(MAX(IF((ROW(مسودة!$C$976:$C$1005)=SMALL(IF((ROW(مسودة!$C$976:$C$1005)*(مسودة!$C$976:$C$1005=$C$996)),ROW(مسودة!$C$976:$C$1005)),ROW()-ROW(AA998)+1)),مسودة!AA978:AA$1005)),0))</f>
        <v>41</v>
      </c>
      <c r="AB998" s="39">
        <f t="array" ref="AB998">IF($C$996="","",IFERROR(MAX(IF((ROW(مسودة!$C$976:$C$1005)=SMALL(IF((ROW(مسودة!$C$976:$C$1005)*(مسودة!$C$976:$C$1005=$C$996)),ROW(مسودة!$C$976:$C$1005)),ROW()-ROW(AB998)+1)),مسودة!AB978:AB$1005)),0))</f>
        <v>23</v>
      </c>
      <c r="AC998" s="39">
        <f t="array" ref="AC998">IF($C$996="","",IFERROR(MAX(IF((ROW(مسودة!$C$976:$C$1005)=SMALL(IF((ROW(مسودة!$C$976:$C$1005)*(مسودة!$C$976:$C$1005=$C$996)),ROW(مسودة!$C$976:$C$1005)),ROW()-ROW(AC998)+1)),مسودة!AC978:AC$1005)),0))</f>
        <v>34</v>
      </c>
      <c r="AD998" s="39">
        <f t="array" ref="AD998">IF($C$996="","",IFERROR(MAX(IF((ROW(مسودة!$C$976:$C$1005)=SMALL(IF((ROW(مسودة!$C$976:$C$1005)*(مسودة!$C$976:$C$1005=$C$996)),ROW(مسودة!$C$976:$C$1005)),ROW()-ROW(AD998)+1)),مسودة!AD978:AD$1005)),0))</f>
        <v>57</v>
      </c>
      <c r="AE998" s="39">
        <f t="array" ref="AE998">IF($C$996="","",IFERROR(MAX(IF((ROW(مسودة!$C$976:$C$1005)=SMALL(IF((ROW(مسودة!$C$976:$C$1005)*(مسودة!$C$976:$C$1005=$C$996)),ROW(مسودة!$C$976:$C$1005)),ROW()-ROW(AE998)+1)),مسودة!AE978:AE$1005)),0))</f>
        <v>21</v>
      </c>
      <c r="AF998" s="39">
        <f t="array" ref="AF998">IF($C$996="","",IFERROR(MAX(IF((ROW(مسودة!$C$976:$C$1005)=SMALL(IF((ROW(مسودة!$C$976:$C$1005)*(مسودة!$C$976:$C$1005=$C$996)),ROW(مسودة!$C$976:$C$1005)),ROW()-ROW(AF998)+1)),مسودة!AF978:AF$1005)),0))</f>
        <v>41</v>
      </c>
      <c r="AG998" s="39">
        <f t="array" ref="AG998">IF($C$996="","",IFERROR(MAX(IF((ROW(مسودة!$C$976:$C$1005)=SMALL(IF((ROW(مسودة!$C$976:$C$1005)*(مسودة!$C$976:$C$1005=$C$996)),ROW(مسودة!$C$976:$C$1005)),ROW()-ROW(AG998)+1)),مسودة!AG978:AG$1005)),0))</f>
        <v>62</v>
      </c>
      <c r="AH998" s="39">
        <f t="array" ref="AH998">IF($C$996="","",IFERROR(MAX(IF((ROW(مسودة!$C$976:$C$1005)=SMALL(IF((ROW(مسودة!$C$976:$C$1005)*(مسودة!$C$976:$C$1005=$C$996)),ROW(مسودة!$C$976:$C$1005)),ROW()-ROW(AH998)+1)),مسودة!AH978:AH$1005)),0))</f>
        <v>12</v>
      </c>
      <c r="AI998" s="39">
        <f t="array" ref="AI998">IF($C$996="","",IFERROR(MAX(IF((ROW(مسودة!$C$976:$C$1005)=SMALL(IF((ROW(مسودة!$C$976:$C$1005)*(مسودة!$C$976:$C$1005=$C$996)),ROW(مسودة!$C$976:$C$1005)),ROW()-ROW(AI998)+1)),مسودة!AI978:AI$1005)),0))</f>
        <v>28</v>
      </c>
      <c r="AJ998" s="39">
        <f t="array" ref="AJ998">IF($C$996="","",IFERROR(MAX(IF((ROW(مسودة!$C$976:$C$1005)=SMALL(IF((ROW(مسودة!$C$976:$C$1005)*(مسودة!$C$976:$C$1005=$C$996)),ROW(مسودة!$C$976:$C$1005)),ROW()-ROW(AJ998)+1)),مسودة!AJ978:AJ$1005)),0))</f>
        <v>40</v>
      </c>
      <c r="AK998" s="39">
        <f t="array" ref="AK998">IF($C$996="","",IFERROR(MAX(IF((ROW(مسودة!$C$976:$C$1005)=SMALL(IF((ROW(مسودة!$C$976:$C$1005)*(مسودة!$C$976:$C$1005=$C$996)),ROW(مسودة!$C$976:$C$1005)),ROW()-ROW(AK998)+1)),مسودة!AK978:AK$1005)),0))</f>
        <v>6</v>
      </c>
      <c r="AL998" s="39">
        <f t="array" ref="AL998">IF($C$996="","",IFERROR(MAX(IF((ROW(مسودة!$C$976:$C$1005)=SMALL(IF((ROW(مسودة!$C$976:$C$1005)*(مسودة!$C$976:$C$1005=$C$996)),ROW(مسودة!$C$976:$C$1005)),ROW()-ROW(AL998)+1)),مسودة!AL978:AL$1005)),0))</f>
        <v>14</v>
      </c>
      <c r="AM998" s="39">
        <f t="array" ref="AM998">IF($C$996="","",IFERROR(MAX(IF((ROW(مسودة!$C$976:$C$1005)=SMALL(IF((ROW(مسودة!$C$976:$C$1005)*(مسودة!$C$976:$C$1005=$C$996)),ROW(مسودة!$C$976:$C$1005)),ROW()-ROW(AM998)+1)),مسودة!AM978:AM$1005)),0))</f>
        <v>20</v>
      </c>
      <c r="AN998" s="39">
        <f t="array" ref="AN998">IF($C996="","",IFERROR(MAX(IF((ROW(مسودة!$C$976:$C$1005)=SMALL(IF((ROW(مسودة!$C$976:$C$1005)*(مسودة!$C$976:$C$1005=$C996)),ROW(مسودة!$C$976:$C$1005)),ROW()-ROW(AN998)+1)),مسودة!AN$978:AN$1005)),0))</f>
        <v>0</v>
      </c>
      <c r="AO998" s="39">
        <f t="array" ref="AO998">IF($C996="","",IFERROR(MAX(IF((ROW(مسودة!$C$976:$C$1005)=SMALL(IF((ROW(مسودة!$C$976:$C$1005)*(مسودة!$C$976:$C$1005=$C996)),ROW(مسودة!$C$976:$C$1005)),ROW()-ROW(AO998)+1)),مسودة!AO$978:AO$1005)),0))</f>
        <v>0</v>
      </c>
      <c r="AP998" s="39" t="str">
        <f>IF(AO998&lt;50,"   ",IF(AO998&lt;65,"مقبول",IF(AO998&lt;75,"جيد",IF(AO998&lt;85,"جيدجداً",IF(AO998&lt;=100,"ممتاز","")))))</f>
        <v xml:space="preserve">   </v>
      </c>
      <c r="AQ998" s="49"/>
      <c r="AR998" s="49"/>
      <c r="AS998" s="49"/>
      <c r="AT998" s="49"/>
      <c r="AU998" s="105"/>
    </row>
    <row r="999" spans="2:47" ht="28.5" customHeight="1" thickBot="1">
      <c r="B999" s="48">
        <f>B996+1</f>
        <v>222</v>
      </c>
      <c r="C999" s="98">
        <f t="array" ref="C999">IF(ISERROR(INDEX(مسودة!$C$976:$AV$1005,SMALL(IF((مسودة!$AU$976:$AU$1005="راسب"),ROW(مسودة!$C$976:$AV$1005)-MIN(ROW(مسودة!$C$976:$AV$1005))+1,""),ROW(A2)),COLUMN(A2))),"",INDEX(مسودة!$C$976:$AV$1005,SMALL(IF((مسودة!$AU$976:$AU$1005="راسب"),ROW(مسودة!$C$976:$AV$1005)-MIN(ROW(مسودة!$C$976:$AV$1005))+1,""),ROW(A2)),COLUMN(A2)))</f>
        <v>712</v>
      </c>
      <c r="D999" s="95" t="str">
        <f>IF(C999&lt;&gt;"",VLOOKUP(C999,مسودة!$C$976:$D$1005,2,0),"")</f>
        <v xml:space="preserve">جمال عبد الرحمن </v>
      </c>
      <c r="E999" s="95">
        <f>IF(C999&lt;&gt;"",VLOOKUP(C999,مسودة!$C$976:$E$1005,3,0),"")</f>
        <v>334</v>
      </c>
      <c r="F999" s="11" t="s">
        <v>30</v>
      </c>
      <c r="G999" s="39">
        <f t="array" ref="G999">IF($C$999="","",IFERROR(MAX(IF((ROW(مسودة!$C$976:$C$1005)=SMALL(IF((ROW(مسودة!$C$976:$C$1005)*(مسودة!$C$976:$C$1005=$C$999)),ROW(مسودة!$C$976:$C$1005)),ROW()-ROW(G999)+1)),مسودة!G976:G$1005)),0))</f>
        <v>9</v>
      </c>
      <c r="H999" s="39">
        <f t="array" ref="H999">IF($C$999="","",IFERROR(MAX(IF((ROW(مسودة!$C$976:$C$1005)=SMALL(IF((ROW(مسودة!$C$976:$C$1005)*(مسودة!$C$976:$C$1005=$C$999)),ROW(مسودة!$C$976:$C$1005)),ROW()-ROW(H999)+1)),مسودة!H976:H$1005)),0))</f>
        <v>35</v>
      </c>
      <c r="I999" s="39">
        <f t="array" ref="I999">IF($C$999="","",IFERROR(MAX(IF((ROW(مسودة!$C$976:$C$1005)=SMALL(IF((ROW(مسودة!$C$976:$C$1005)*(مسودة!$C$976:$C$1005=$C$999)),ROW(مسودة!$C$976:$C$1005)),ROW()-ROW(I999)+1)),مسودة!I976:I$1005)),0))</f>
        <v>44</v>
      </c>
      <c r="J999" s="39">
        <f t="array" ref="J999">IF($C$999="","",IFERROR(MAX(IF((ROW(مسودة!$C$976:$C$1005)=SMALL(IF((ROW(مسودة!$C$976:$C$1005)*(مسودة!$C$976:$C$1005=$C$999)),ROW(مسودة!$C$976:$C$1005)),ROW()-ROW(J999)+1)),مسودة!J976:J$1005)),0))</f>
        <v>16</v>
      </c>
      <c r="K999" s="39">
        <f t="array" ref="K999">IF($C$999="","",IFERROR(MAX(IF((ROW(مسودة!$C$976:$C$1005)=SMALL(IF((ROW(مسودة!$C$976:$C$1005)*(مسودة!$C$976:$C$1005=$C$999)),ROW(مسودة!$C$976:$C$1005)),ROW()-ROW(K999)+1)),مسودة!K976:K$1005)),0))</f>
        <v>34</v>
      </c>
      <c r="L999" s="39">
        <f t="array" ref="L999">IF($C$999="","",IFERROR(MAX(IF((ROW(مسودة!$C$976:$C$1005)=SMALL(IF((ROW(مسودة!$C$976:$C$1005)*(مسودة!$C$976:$C$1005=$C$999)),ROW(مسودة!$C$976:$C$1005)),ROW()-ROW(L999)+1)),مسودة!L976:L$1005)),0))</f>
        <v>50</v>
      </c>
      <c r="M999" s="39">
        <f t="array" ref="M999">IF($C$999="","",IFERROR(MAX(IF((ROW(مسودة!$C$976:$C$1005)=SMALL(IF((ROW(مسودة!$C$976:$C$1005)*(مسودة!$C$976:$C$1005=$C$999)),ROW(مسودة!$C$976:$C$1005)),ROW()-ROW(M999)+1)),مسودة!M976:M$1005)),0))</f>
        <v>8</v>
      </c>
      <c r="N999" s="39">
        <f t="array" ref="N999">IF($C$999="","",IFERROR(MAX(IF((ROW(مسودة!$C$976:$C$1005)=SMALL(IF((ROW(مسودة!$C$976:$C$1005)*(مسودة!$C$976:$C$1005=$C$999)),ROW(مسودة!$C$976:$C$1005)),ROW()-ROW(N999)+1)),مسودة!N976:N$1005)),0))</f>
        <v>11</v>
      </c>
      <c r="O999" s="39">
        <f t="array" ref="O999">IF($C$999="","",IFERROR(MAX(IF((ROW(مسودة!$C$976:$C$1005)=SMALL(IF((ROW(مسودة!$C$976:$C$1005)*(مسودة!$C$976:$C$1005=$C$999)),ROW(مسودة!$C$976:$C$1005)),ROW()-ROW(O999)+1)),مسودة!O976:O$1005)),0))</f>
        <v>19</v>
      </c>
      <c r="P999" s="39">
        <f t="array" ref="P999">IF($C$999="","",IFERROR(MAX(IF((ROW(مسودة!$C$976:$C$1005)=SMALL(IF((ROW(مسودة!$C$976:$C$1005)*(مسودة!$C$976:$C$1005=$C$999)),ROW(مسودة!$C$976:$C$1005)),ROW()-ROW(P999)+1)),مسودة!P976:P$1005)),0))</f>
        <v>9</v>
      </c>
      <c r="Q999" s="39">
        <f t="array" ref="Q999">IF($C$999="","",IFERROR(MAX(IF((ROW(مسودة!$C$976:$C$1005)=SMALL(IF((ROW(مسودة!$C$976:$C$1005)*(مسودة!$C$976:$C$1005=$C$999)),ROW(مسودة!$C$976:$C$1005)),ROW()-ROW(Q999)+1)),مسودة!Q976:Q$1005)),0))</f>
        <v>23</v>
      </c>
      <c r="R999" s="39">
        <f t="array" ref="R999">IF($C$999="","",IFERROR(MAX(IF((ROW(مسودة!$C$976:$C$1005)=SMALL(IF((ROW(مسودة!$C$976:$C$1005)*(مسودة!$C$976:$C$1005=$C$999)),ROW(مسودة!$C$976:$C$1005)),ROW()-ROW(R999)+1)),مسودة!R976:R$1005)),0))</f>
        <v>32</v>
      </c>
      <c r="S999" s="39">
        <f t="array" ref="S999">IF($C$999="","",IFERROR(MAX(IF((ROW(مسودة!$C$976:$C$1005)=SMALL(IF((ROW(مسودة!$C$976:$C$1005)*(مسودة!$C$976:$C$1005=$C$999)),ROW(مسودة!$C$976:$C$1005)),ROW()-ROW(S999)+1)),مسودة!S976:S$1005)),0))</f>
        <v>13</v>
      </c>
      <c r="T999" s="39">
        <f t="array" ref="T999">IF($C$999="","",IFERROR(MAX(IF((ROW(مسودة!$C$976:$C$1005)=SMALL(IF((ROW(مسودة!$C$976:$C$1005)*(مسودة!$C$976:$C$1005=$C$999)),ROW(مسودة!$C$976:$C$1005)),ROW()-ROW(T999)+1)),مسودة!T976:T$1005)),0))</f>
        <v>28</v>
      </c>
      <c r="U999" s="39">
        <f t="array" ref="U999">IF($C$999="","",IFERROR(MAX(IF((ROW(مسودة!$C$976:$C$1005)=SMALL(IF((ROW(مسودة!$C$976:$C$1005)*(مسودة!$C$976:$C$1005=$C$999)),ROW(مسودة!$C$976:$C$1005)),ROW()-ROW(U999)+1)),مسودة!U976:U$1005)),0))</f>
        <v>41</v>
      </c>
      <c r="V999" s="39">
        <f t="array" ref="V999">IF($C$999="","",IFERROR(MAX(IF((ROW(مسودة!$C$976:$C$1005)=SMALL(IF((ROW(مسودة!$C$976:$C$1005)*(مسودة!$C$976:$C$1005=$C$999)),ROW(مسودة!$C$976:$C$1005)),ROW()-ROW(V999)+1)),مسودة!V976:V$1005)),0))</f>
        <v>14</v>
      </c>
      <c r="W999" s="39">
        <f t="array" ref="W999">IF($C$999="","",IFERROR(MAX(IF((ROW(مسودة!$C$976:$C$1005)=SMALL(IF((ROW(مسودة!$C$976:$C$1005)*(مسودة!$C$976:$C$1005=$C$999)),ROW(مسودة!$C$976:$C$1005)),ROW()-ROW(W999)+1)),مسودة!W976:W$1005)),0))</f>
        <v>16</v>
      </c>
      <c r="X999" s="39">
        <f t="array" ref="X999">IF($C$999="","",IFERROR(MAX(IF((ROW(مسودة!$C$976:$C$1005)=SMALL(IF((ROW(مسودة!$C$976:$C$1005)*(مسودة!$C$976:$C$1005=$C$999)),ROW(مسودة!$C$976:$C$1005)),ROW()-ROW(X999)+1)),مسودة!X976:X$1005)),0))</f>
        <v>30</v>
      </c>
      <c r="Y999" s="39">
        <f t="array" ref="Y999">IF($C$999="","",IFERROR(MAX(IF((ROW(مسودة!$C$976:$C$1005)=SMALL(IF((ROW(مسودة!$C$976:$C$1005)*(مسودة!$C$976:$C$1005=$C$999)),ROW(مسودة!$C$976:$C$1005)),ROW()-ROW(Y999)+1)),مسودة!Y976:Y$1005)),0))</f>
        <v>3</v>
      </c>
      <c r="Z999" s="39">
        <f t="array" ref="Z999">IF($C$999="","",IFERROR(MAX(IF((ROW(مسودة!$C$976:$C$1005)=SMALL(IF((ROW(مسودة!$C$976:$C$1005)*(مسودة!$C$976:$C$1005=$C$999)),ROW(مسودة!$C$976:$C$1005)),ROW()-ROW(Z999)+1)),مسودة!Z976:Z$1005)),0))</f>
        <v>17</v>
      </c>
      <c r="AA999" s="39">
        <f t="array" ref="AA999">IF($C$999="","",IFERROR(MAX(IF((ROW(مسودة!$C$976:$C$1005)=SMALL(IF((ROW(مسودة!$C$976:$C$1005)*(مسودة!$C$976:$C$1005=$C$999)),ROW(مسودة!$C$976:$C$1005)),ROW()-ROW(AA999)+1)),مسودة!AA976:AA$1005)),0))</f>
        <v>20</v>
      </c>
      <c r="AB999" s="39">
        <f t="array" ref="AB999">IF($C$999="","",IFERROR(MAX(IF((ROW(مسودة!$C$976:$C$1005)=SMALL(IF((ROW(مسودة!$C$976:$C$1005)*(مسودة!$C$976:$C$1005=$C$999)),ROW(مسودة!$C$976:$C$1005)),ROW()-ROW(AB999)+1)),مسودة!AB976:AB$1005)),0))</f>
        <v>12</v>
      </c>
      <c r="AC999" s="39">
        <f t="array" ref="AC999">IF($C$999="","",IFERROR(MAX(IF((ROW(مسودة!$C$976:$C$1005)=SMALL(IF((ROW(مسودة!$C$976:$C$1005)*(مسودة!$C$976:$C$1005=$C$999)),ROW(مسودة!$C$976:$C$1005)),ROW()-ROW(AC999)+1)),مسودة!AC976:AC$1005)),0))</f>
        <v>16</v>
      </c>
      <c r="AD999" s="39">
        <f t="array" ref="AD999">IF($C$999="","",IFERROR(MAX(IF((ROW(مسودة!$C$976:$C$1005)=SMALL(IF((ROW(مسودة!$C$976:$C$1005)*(مسودة!$C$976:$C$1005=$C$999)),ROW(مسودة!$C$976:$C$1005)),ROW()-ROW(AD999)+1)),مسودة!AD976:AD$1005)),0))</f>
        <v>28</v>
      </c>
      <c r="AE999" s="39">
        <f t="array" ref="AE999">IF($C$999="","",IFERROR(MAX(IF((ROW(مسودة!$C$976:$C$1005)=SMALL(IF((ROW(مسودة!$C$976:$C$1005)*(مسودة!$C$976:$C$1005=$C$999)),ROW(مسودة!$C$976:$C$1005)),ROW()-ROW(AE999)+1)),مسودة!AE976:AE$1005)),0))</f>
        <v>4</v>
      </c>
      <c r="AF999" s="39">
        <f t="array" ref="AF999">IF($C$999="","",IFERROR(MAX(IF((ROW(مسودة!$C$976:$C$1005)=SMALL(IF((ROW(مسودة!$C$976:$C$1005)*(مسودة!$C$976:$C$1005=$C$999)),ROW(مسودة!$C$976:$C$1005)),ROW()-ROW(AF999)+1)),مسودة!AF976:AF$1005)),0))</f>
        <v>4</v>
      </c>
      <c r="AG999" s="39">
        <f t="array" ref="AG999">IF($C$999="","",IFERROR(MAX(IF((ROW(مسودة!$C$976:$C$1005)=SMALL(IF((ROW(مسودة!$C$976:$C$1005)*(مسودة!$C$976:$C$1005=$C$999)),ROW(مسودة!$C$976:$C$1005)),ROW()-ROW(AG999)+1)),مسودة!AG976:AG$1005)),0))</f>
        <v>8</v>
      </c>
      <c r="AH999" s="39">
        <f t="array" ref="AH999">IF($C$999="","",IFERROR(MAX(IF((ROW(مسودة!$C$976:$C$1005)=SMALL(IF((ROW(مسودة!$C$976:$C$1005)*(مسودة!$C$976:$C$1005=$C$999)),ROW(مسودة!$C$976:$C$1005)),ROW()-ROW(AH999)+1)),مسودة!AH976:AH$1005)),0))</f>
        <v>5</v>
      </c>
      <c r="AI999" s="39">
        <f t="array" ref="AI999">IF($C$999="","",IFERROR(MAX(IF((ROW(مسودة!$C$976:$C$1005)=SMALL(IF((ROW(مسودة!$C$976:$C$1005)*(مسودة!$C$976:$C$1005=$C$999)),ROW(مسودة!$C$976:$C$1005)),ROW()-ROW(AI999)+1)),مسودة!AI976:AI$1005)),0))</f>
        <v>3</v>
      </c>
      <c r="AJ999" s="39">
        <f t="array" ref="AJ999">IF($C$999="","",IFERROR(MAX(IF((ROW(مسودة!$C$976:$C$1005)=SMALL(IF((ROW(مسودة!$C$976:$C$1005)*(مسودة!$C$976:$C$1005=$C$999)),ROW(مسودة!$C$976:$C$1005)),ROW()-ROW(AJ999)+1)),مسودة!AJ976:AJ$1005)),0))</f>
        <v>8</v>
      </c>
      <c r="AK999" s="39">
        <f t="array" ref="AK999">IF($C$999="","",IFERROR(MAX(IF((ROW(مسودة!$C$976:$C$1005)=SMALL(IF((ROW(مسودة!$C$976:$C$1005)*(مسودة!$C$976:$C$1005=$C$999)),ROW(مسودة!$C$976:$C$1005)),ROW()-ROW(AK999)+1)),مسودة!AK976:AK$1005)),0))</f>
        <v>6</v>
      </c>
      <c r="AL999" s="39">
        <f t="array" ref="AL999">IF($C$999="","",IFERROR(MAX(IF((ROW(مسودة!$C$976:$C$1005)=SMALL(IF((ROW(مسودة!$C$976:$C$1005)*(مسودة!$C$976:$C$1005=$C$999)),ROW(مسودة!$C$976:$C$1005)),ROW()-ROW(AL999)+1)),مسودة!AL976:AL$1005)),0))</f>
        <v>3</v>
      </c>
      <c r="AM999" s="39">
        <f t="array" ref="AM999">IF($C$999="","",IFERROR(MAX(IF((ROW(مسودة!$C$976:$C$1005)=SMALL(IF((ROW(مسودة!$C$976:$C$1005)*(مسودة!$C$976:$C$1005=$C$999)),ROW(مسودة!$C$976:$C$1005)),ROW()-ROW(AM999)+1)),مسودة!AM976:AM$1005)),0))</f>
        <v>9</v>
      </c>
      <c r="AN999" s="62"/>
      <c r="AO999" s="62"/>
      <c r="AP999" s="55"/>
      <c r="AQ999" s="49"/>
      <c r="AR999" s="49"/>
      <c r="AS999" s="49"/>
      <c r="AT999" s="49"/>
      <c r="AU999" s="103" t="str">
        <f>IFERROR(LOOKUP(2,1/((مسودة!$C$976:$C$1005=C999)*(مسودة!$F$976:$F$1005=F999)),مسودة!$AV$976:$AV$1005),"")</f>
        <v>له دور ثانٍ في :  رياضيات،تاريخ ،جغرافيا،</v>
      </c>
    </row>
    <row r="1000" spans="2:47" ht="28.5" customHeight="1" thickBot="1">
      <c r="B1000" s="48"/>
      <c r="C1000" s="99"/>
      <c r="D1000" s="51"/>
      <c r="E1000" s="51"/>
      <c r="F1000" s="11" t="s">
        <v>31</v>
      </c>
      <c r="G1000" s="39">
        <f t="array" ref="G1000">IF($C$999="","",IFERROR(MAX(IF((ROW(مسودة!$C$976:$C$1005)=SMALL(IF((ROW(مسودة!$C$976:$C$1005)*(مسودة!$C$976:$C$1005=$C$999)),ROW(مسودة!$C$976:$C$1005)),ROW()-ROW(G1000)+1)),مسودة!G977:G$1005)),0))</f>
        <v>21</v>
      </c>
      <c r="H1000" s="39">
        <f t="array" ref="H1000">IF($C$999="","",IFERROR(MAX(IF((ROW(مسودة!$C$976:$C$1005)=SMALL(IF((ROW(مسودة!$C$976:$C$1005)*(مسودة!$C$976:$C$1005=$C$999)),ROW(مسودة!$C$976:$C$1005)),ROW()-ROW(H1000)+1)),مسودة!H977:H$1005)),0))</f>
        <v>43</v>
      </c>
      <c r="I1000" s="39">
        <f t="array" ref="I1000">IF($C$999="","",IFERROR(MAX(IF((ROW(مسودة!$C$976:$C$1005)=SMALL(IF((ROW(مسودة!$C$976:$C$1005)*(مسودة!$C$976:$C$1005=$C$999)),ROW(مسودة!$C$976:$C$1005)),ROW()-ROW(I1000)+1)),مسودة!I977:I$1005)),0))</f>
        <v>64</v>
      </c>
      <c r="J1000" s="39">
        <f t="array" ref="J1000">IF($C$999="","",IFERROR(MAX(IF((ROW(مسودة!$C$976:$C$1005)=SMALL(IF((ROW(مسودة!$C$976:$C$1005)*(مسودة!$C$976:$C$1005=$C$999)),ROW(مسودة!$C$976:$C$1005)),ROW()-ROW(J1000)+1)),مسودة!J977:J$1005)),0))</f>
        <v>17</v>
      </c>
      <c r="K1000" s="39">
        <f t="array" ref="K1000">IF($C$999="","",IFERROR(MAX(IF((ROW(مسودة!$C$976:$C$1005)=SMALL(IF((ROW(مسودة!$C$976:$C$1005)*(مسودة!$C$976:$C$1005=$C$999)),ROW(مسودة!$C$976:$C$1005)),ROW()-ROW(K1000)+1)),مسودة!K977:K$1005)),0))</f>
        <v>37</v>
      </c>
      <c r="L1000" s="39">
        <f t="array" ref="L1000">IF($C$999="","",IFERROR(MAX(IF((ROW(مسودة!$C$976:$C$1005)=SMALL(IF((ROW(مسودة!$C$976:$C$1005)*(مسودة!$C$976:$C$1005=$C$999)),ROW(مسودة!$C$976:$C$1005)),ROW()-ROW(L1000)+1)),مسودة!L977:L$1005)),0))</f>
        <v>54</v>
      </c>
      <c r="M1000" s="39">
        <f t="array" ref="M1000">IF($C$999="","",IFERROR(MAX(IF((ROW(مسودة!$C$976:$C$1005)=SMALL(IF((ROW(مسودة!$C$976:$C$1005)*(مسودة!$C$976:$C$1005=$C$999)),ROW(مسودة!$C$976:$C$1005)),ROW()-ROW(M1000)+1)),مسودة!M977:M$1005)),0))</f>
        <v>5</v>
      </c>
      <c r="N1000" s="39">
        <f t="array" ref="N1000">IF($C$999="","",IFERROR(MAX(IF((ROW(مسودة!$C$976:$C$1005)=SMALL(IF((ROW(مسودة!$C$976:$C$1005)*(مسودة!$C$976:$C$1005=$C$999)),ROW(مسودة!$C$976:$C$1005)),ROW()-ROW(N1000)+1)),مسودة!N977:N$1005)),0))</f>
        <v>3</v>
      </c>
      <c r="O1000" s="39">
        <f t="array" ref="O1000">IF($C$999="","",IFERROR(MAX(IF((ROW(مسودة!$C$976:$C$1005)=SMALL(IF((ROW(مسودة!$C$976:$C$1005)*(مسودة!$C$976:$C$1005=$C$999)),ROW(مسودة!$C$976:$C$1005)),ROW()-ROW(O1000)+1)),مسودة!O977:O$1005)),0))</f>
        <v>8</v>
      </c>
      <c r="P1000" s="39">
        <f t="array" ref="P1000">IF($C$999="","",IFERROR(MAX(IF((ROW(مسودة!$C$976:$C$1005)=SMALL(IF((ROW(مسودة!$C$976:$C$1005)*(مسودة!$C$976:$C$1005=$C$999)),ROW(مسودة!$C$976:$C$1005)),ROW()-ROW(P1000)+1)),مسودة!P977:P$1005)),0))</f>
        <v>19</v>
      </c>
      <c r="Q1000" s="39">
        <f t="array" ref="Q1000">IF($C$999="","",IFERROR(MAX(IF((ROW(مسودة!$C$976:$C$1005)=SMALL(IF((ROW(مسودة!$C$976:$C$1005)*(مسودة!$C$976:$C$1005=$C$999)),ROW(مسودة!$C$976:$C$1005)),ROW()-ROW(Q1000)+1)),مسودة!Q977:Q$1005)),0))</f>
        <v>10</v>
      </c>
      <c r="R1000" s="39">
        <f t="array" ref="R1000">IF($C$999="","",IFERROR(MAX(IF((ROW(مسودة!$C$976:$C$1005)=SMALL(IF((ROW(مسودة!$C$976:$C$1005)*(مسودة!$C$976:$C$1005=$C$999)),ROW(مسودة!$C$976:$C$1005)),ROW()-ROW(R1000)+1)),مسودة!R977:R$1005)),0))</f>
        <v>29</v>
      </c>
      <c r="S1000" s="39">
        <f t="array" ref="S1000">IF($C$999="","",IFERROR(MAX(IF((ROW(مسودة!$C$976:$C$1005)=SMALL(IF((ROW(مسودة!$C$976:$C$1005)*(مسودة!$C$976:$C$1005=$C$999)),ROW(مسودة!$C$976:$C$1005)),ROW()-ROW(S1000)+1)),مسودة!S977:S$1005)),0))</f>
        <v>10</v>
      </c>
      <c r="T1000" s="39">
        <f t="array" ref="T1000">IF($C$999="","",IFERROR(MAX(IF((ROW(مسودة!$C$976:$C$1005)=SMALL(IF((ROW(مسودة!$C$976:$C$1005)*(مسودة!$C$976:$C$1005=$C$999)),ROW(مسودة!$C$976:$C$1005)),ROW()-ROW(T1000)+1)),مسودة!T977:T$1005)),0))</f>
        <v>12</v>
      </c>
      <c r="U1000" s="39">
        <f t="array" ref="U1000">IF($C$999="","",IFERROR(MAX(IF((ROW(مسودة!$C$976:$C$1005)=SMALL(IF((ROW(مسودة!$C$976:$C$1005)*(مسودة!$C$976:$C$1005=$C$999)),ROW(مسودة!$C$976:$C$1005)),ROW()-ROW(U1000)+1)),مسودة!U977:U$1005)),0))</f>
        <v>22</v>
      </c>
      <c r="V1000" s="39">
        <f t="array" ref="V1000">IF($C$999="","",IFERROR(MAX(IF((ROW(مسودة!$C$976:$C$1005)=SMALL(IF((ROW(مسودة!$C$976:$C$1005)*(مسودة!$C$976:$C$1005=$C$999)),ROW(مسودة!$C$976:$C$1005)),ROW()-ROW(V1000)+1)),مسودة!V977:V$1005)),0))</f>
        <v>12</v>
      </c>
      <c r="W1000" s="39">
        <f t="array" ref="W1000">IF($C$999="","",IFERROR(MAX(IF((ROW(مسودة!$C$976:$C$1005)=SMALL(IF((ROW(مسودة!$C$976:$C$1005)*(مسودة!$C$976:$C$1005=$C$999)),ROW(مسودة!$C$976:$C$1005)),ROW()-ROW(W1000)+1)),مسودة!W977:W$1005)),0))</f>
        <v>18</v>
      </c>
      <c r="X1000" s="39">
        <f t="array" ref="X1000">IF($C$999="","",IFERROR(MAX(IF((ROW(مسودة!$C$976:$C$1005)=SMALL(IF((ROW(مسودة!$C$976:$C$1005)*(مسودة!$C$976:$C$1005=$C$999)),ROW(مسودة!$C$976:$C$1005)),ROW()-ROW(X1000)+1)),مسودة!X977:X$1005)),0))</f>
        <v>30</v>
      </c>
      <c r="Y1000" s="39">
        <f t="array" ref="Y1000">IF($C$999="","",IFERROR(MAX(IF((ROW(مسودة!$C$976:$C$1005)=SMALL(IF((ROW(مسودة!$C$976:$C$1005)*(مسودة!$C$976:$C$1005=$C$999)),ROW(مسودة!$C$976:$C$1005)),ROW()-ROW(Y1000)+1)),مسودة!Y977:Y$1005)),0))</f>
        <v>3</v>
      </c>
      <c r="Z1000" s="39">
        <f t="array" ref="Z1000">IF($C$999="","",IFERROR(MAX(IF((ROW(مسودة!$C$976:$C$1005)=SMALL(IF((ROW(مسودة!$C$976:$C$1005)*(مسودة!$C$976:$C$1005=$C$999)),ROW(مسودة!$C$976:$C$1005)),ROW()-ROW(Z1000)+1)),مسودة!Z977:Z$1005)),0))</f>
        <v>17</v>
      </c>
      <c r="AA1000" s="39">
        <f t="array" ref="AA1000">IF($C$999="","",IFERROR(MAX(IF((ROW(مسودة!$C$976:$C$1005)=SMALL(IF((ROW(مسودة!$C$976:$C$1005)*(مسودة!$C$976:$C$1005=$C$999)),ROW(مسودة!$C$976:$C$1005)),ROW()-ROW(AA1000)+1)),مسودة!AA977:AA$1005)),0))</f>
        <v>20</v>
      </c>
      <c r="AB1000" s="39">
        <f t="array" ref="AB1000">IF($C$999="","",IFERROR(MAX(IF((ROW(مسودة!$C$976:$C$1005)=SMALL(IF((ROW(مسودة!$C$976:$C$1005)*(مسودة!$C$976:$C$1005=$C$999)),ROW(مسودة!$C$976:$C$1005)),ROW()-ROW(AB1000)+1)),مسودة!AB977:AB$1005)),0))</f>
        <v>11</v>
      </c>
      <c r="AC1000" s="39">
        <f t="array" ref="AC1000">IF($C$999="","",IFERROR(MAX(IF((ROW(مسودة!$C$976:$C$1005)=SMALL(IF((ROW(مسودة!$C$976:$C$1005)*(مسودة!$C$976:$C$1005=$C$999)),ROW(مسودة!$C$976:$C$1005)),ROW()-ROW(AC1000)+1)),مسودة!AC977:AC$1005)),0))</f>
        <v>14</v>
      </c>
      <c r="AD1000" s="39">
        <f t="array" ref="AD1000">IF($C$999="","",IFERROR(MAX(IF((ROW(مسودة!$C$976:$C$1005)=SMALL(IF((ROW(مسودة!$C$976:$C$1005)*(مسودة!$C$976:$C$1005=$C$999)),ROW(مسودة!$C$976:$C$1005)),ROW()-ROW(AD1000)+1)),مسودة!AD977:AD$1005)),0))</f>
        <v>25</v>
      </c>
      <c r="AE1000" s="39">
        <f t="array" ref="AE1000">IF($C$999="","",IFERROR(MAX(IF((ROW(مسودة!$C$976:$C$1005)=SMALL(IF((ROW(مسودة!$C$976:$C$1005)*(مسودة!$C$976:$C$1005=$C$999)),ROW(مسودة!$C$976:$C$1005)),ROW()-ROW(AE1000)+1)),مسودة!AE977:AE$1005)),0))</f>
        <v>11</v>
      </c>
      <c r="AF1000" s="39">
        <f t="array" ref="AF1000">IF($C$999="","",IFERROR(MAX(IF((ROW(مسودة!$C$976:$C$1005)=SMALL(IF((ROW(مسودة!$C$976:$C$1005)*(مسودة!$C$976:$C$1005=$C$999)),ROW(مسودة!$C$976:$C$1005)),ROW()-ROW(AF1000)+1)),مسودة!AF977:AF$1005)),0))</f>
        <v>9</v>
      </c>
      <c r="AG1000" s="39">
        <f t="array" ref="AG1000">IF($C$999="","",IFERROR(MAX(IF((ROW(مسودة!$C$976:$C$1005)=SMALL(IF((ROW(مسودة!$C$976:$C$1005)*(مسودة!$C$976:$C$1005=$C$999)),ROW(مسودة!$C$976:$C$1005)),ROW()-ROW(AG1000)+1)),مسودة!AG977:AG$1005)),0))</f>
        <v>20</v>
      </c>
      <c r="AH1000" s="39">
        <f t="array" ref="AH1000">IF($C$999="","",IFERROR(MAX(IF((ROW(مسودة!$C$976:$C$1005)=SMALL(IF((ROW(مسودة!$C$976:$C$1005)*(مسودة!$C$976:$C$1005=$C$999)),ROW(مسودة!$C$976:$C$1005)),ROW()-ROW(AH1000)+1)),مسودة!AH977:AH$1005)),0))</f>
        <v>2</v>
      </c>
      <c r="AI1000" s="39">
        <f t="array" ref="AI1000">IF($C$999="","",IFERROR(MAX(IF((ROW(مسودة!$C$976:$C$1005)=SMALL(IF((ROW(مسودة!$C$976:$C$1005)*(مسودة!$C$976:$C$1005=$C$999)),ROW(مسودة!$C$976:$C$1005)),ROW()-ROW(AI1000)+1)),مسودة!AI977:AI$1005)),0))</f>
        <v>19</v>
      </c>
      <c r="AJ1000" s="39">
        <f t="array" ref="AJ1000">IF($C$999="","",IFERROR(MAX(IF((ROW(مسودة!$C$976:$C$1005)=SMALL(IF((ROW(مسودة!$C$976:$C$1005)*(مسودة!$C$976:$C$1005=$C$999)),ROW(مسودة!$C$976:$C$1005)),ROW()-ROW(AJ1000)+1)),مسودة!AJ977:AJ$1005)),0))</f>
        <v>21</v>
      </c>
      <c r="AK1000" s="39">
        <f t="array" ref="AK1000">IF($C$999="","",IFERROR(MAX(IF((ROW(مسودة!$C$976:$C$1005)=SMALL(IF((ROW(مسودة!$C$976:$C$1005)*(مسودة!$C$976:$C$1005=$C$999)),ROW(مسودة!$C$976:$C$1005)),ROW()-ROW(AK1000)+1)),مسودة!AK977:AK$1005)),0))</f>
        <v>4</v>
      </c>
      <c r="AL1000" s="39">
        <f t="array" ref="AL1000">IF($C$999="","",IFERROR(MAX(IF((ROW(مسودة!$C$976:$C$1005)=SMALL(IF((ROW(مسودة!$C$976:$C$1005)*(مسودة!$C$976:$C$1005=$C$999)),ROW(مسودة!$C$976:$C$1005)),ROW()-ROW(AL1000)+1)),مسودة!AL977:AL$1005)),0))</f>
        <v>8</v>
      </c>
      <c r="AM1000" s="39">
        <f t="array" ref="AM1000">IF($C$999="","",IFERROR(MAX(IF((ROW(مسودة!$C$976:$C$1005)=SMALL(IF((ROW(مسودة!$C$976:$C$1005)*(مسودة!$C$976:$C$1005=$C$999)),ROW(مسودة!$C$976:$C$1005)),ROW()-ROW(AM1000)+1)),مسودة!AM977:AM$1005)),0))</f>
        <v>12</v>
      </c>
      <c r="AN1000" s="56"/>
      <c r="AO1000" s="56"/>
      <c r="AP1000" s="56"/>
      <c r="AQ1000" s="49"/>
      <c r="AR1000" s="49"/>
      <c r="AS1000" s="49"/>
      <c r="AT1000" s="49"/>
      <c r="AU1000" s="104"/>
    </row>
    <row r="1001" spans="2:47" ht="36" customHeight="1" thickBot="1">
      <c r="B1001" s="48"/>
      <c r="C1001" s="93"/>
      <c r="D1001" s="51"/>
      <c r="E1001" s="51"/>
      <c r="F1001" s="14" t="s">
        <v>32</v>
      </c>
      <c r="G1001" s="39">
        <f t="array" ref="G1001">IF($C$999="","",IFERROR(MAX(IF((ROW(مسودة!$C$976:$C$1005)=SMALL(IF((ROW(مسودة!$C$976:$C$1005)*(مسودة!$C$976:$C$1005=$C$999)),ROW(مسودة!$C$976:$C$1005)),ROW()-ROW(G1001)+1)),مسودة!G978:G$1005)),0))</f>
        <v>30</v>
      </c>
      <c r="H1001" s="39">
        <f t="array" ref="H1001">IF($C$999="","",IFERROR(MAX(IF((ROW(مسودة!$C$976:$C$1005)=SMALL(IF((ROW(مسودة!$C$976:$C$1005)*(مسودة!$C$976:$C$1005=$C$999)),ROW(مسودة!$C$976:$C$1005)),ROW()-ROW(H1001)+1)),مسودة!H978:H$1005)),0))</f>
        <v>78</v>
      </c>
      <c r="I1001" s="39">
        <f t="array" ref="I1001">IF($C$999="","",IFERROR(MAX(IF((ROW(مسودة!$C$976:$C$1005)=SMALL(IF((ROW(مسودة!$C$976:$C$1005)*(مسودة!$C$976:$C$1005=$C$999)),ROW(مسودة!$C$976:$C$1005)),ROW()-ROW(I1001)+1)),مسودة!I978:I$1005)),0))</f>
        <v>108</v>
      </c>
      <c r="J1001" s="39">
        <f t="array" ref="J1001">IF($C$999="","",IFERROR(MAX(IF((ROW(مسودة!$C$976:$C$1005)=SMALL(IF((ROW(مسودة!$C$976:$C$1005)*(مسودة!$C$976:$C$1005=$C$999)),ROW(مسودة!$C$976:$C$1005)),ROW()-ROW(J1001)+1)),مسودة!J978:J$1005)),0))</f>
        <v>33</v>
      </c>
      <c r="K1001" s="39">
        <f t="array" ref="K1001">IF($C$999="","",IFERROR(MAX(IF((ROW(مسودة!$C$976:$C$1005)=SMALL(IF((ROW(مسودة!$C$976:$C$1005)*(مسودة!$C$976:$C$1005=$C$999)),ROW(مسودة!$C$976:$C$1005)),ROW()-ROW(K1001)+1)),مسودة!K978:K$1005)),0))</f>
        <v>71</v>
      </c>
      <c r="L1001" s="39">
        <f t="array" ref="L1001">IF($C$999="","",IFERROR(MAX(IF((ROW(مسودة!$C$976:$C$1005)=SMALL(IF((ROW(مسودة!$C$976:$C$1005)*(مسودة!$C$976:$C$1005=$C$999)),ROW(مسودة!$C$976:$C$1005)),ROW()-ROW(L1001)+1)),مسودة!L978:L$1005)),0))</f>
        <v>104</v>
      </c>
      <c r="M1001" s="39">
        <f t="array" ref="M1001">IF($C$999="","",IFERROR(MAX(IF((ROW(مسودة!$C$976:$C$1005)=SMALL(IF((ROW(مسودة!$C$976:$C$1005)*(مسودة!$C$976:$C$1005=$C$999)),ROW(مسودة!$C$976:$C$1005)),ROW()-ROW(M1001)+1)),مسودة!M978:M$1005)),0))</f>
        <v>13</v>
      </c>
      <c r="N1001" s="39">
        <f t="array" ref="N1001">IF($C$999="","",IFERROR(MAX(IF((ROW(مسودة!$C$976:$C$1005)=SMALL(IF((ROW(مسودة!$C$976:$C$1005)*(مسودة!$C$976:$C$1005=$C$999)),ROW(مسودة!$C$976:$C$1005)),ROW()-ROW(N1001)+1)),مسودة!N978:N$1005)),0))</f>
        <v>14</v>
      </c>
      <c r="O1001" s="39">
        <f t="array" ref="O1001">IF($C$999="","",IFERROR(MAX(IF((ROW(مسودة!$C$976:$C$1005)=SMALL(IF((ROW(مسودة!$C$976:$C$1005)*(مسودة!$C$976:$C$1005=$C$999)),ROW(مسودة!$C$976:$C$1005)),ROW()-ROW(O1001)+1)),مسودة!O978:O$1005)),0))</f>
        <v>0</v>
      </c>
      <c r="P1001" s="39">
        <f t="array" ref="P1001">IF($C$999="","",IFERROR(MAX(IF((ROW(مسودة!$C$976:$C$1005)=SMALL(IF((ROW(مسودة!$C$976:$C$1005)*(مسودة!$C$976:$C$1005=$C$999)),ROW(مسودة!$C$976:$C$1005)),ROW()-ROW(P1001)+1)),مسودة!P978:P$1005)),0))</f>
        <v>28</v>
      </c>
      <c r="Q1001" s="39">
        <f t="array" ref="Q1001">IF($C$999="","",IFERROR(MAX(IF((ROW(مسودة!$C$976:$C$1005)=SMALL(IF((ROW(مسودة!$C$976:$C$1005)*(مسودة!$C$976:$C$1005=$C$999)),ROW(مسودة!$C$976:$C$1005)),ROW()-ROW(Q1001)+1)),مسودة!Q978:Q$1005)),0))</f>
        <v>33</v>
      </c>
      <c r="R1001" s="39">
        <f t="array" ref="R1001">IF($C$999="","",IFERROR(MAX(IF((ROW(مسودة!$C$976:$C$1005)=SMALL(IF((ROW(مسودة!$C$976:$C$1005)*(مسودة!$C$976:$C$1005=$C$999)),ROW(مسودة!$C$976:$C$1005)),ROW()-ROW(R1001)+1)),مسودة!R978:R$1005)),0))</f>
        <v>61</v>
      </c>
      <c r="S1001" s="39">
        <f t="array" ref="S1001">IF($C$999="","",IFERROR(MAX(IF((ROW(مسودة!$C$976:$C$1005)=SMALL(IF((ROW(مسودة!$C$976:$C$1005)*(مسودة!$C$976:$C$1005=$C$999)),ROW(مسودة!$C$976:$C$1005)),ROW()-ROW(S1001)+1)),مسودة!S978:S$1005)),0))</f>
        <v>23</v>
      </c>
      <c r="T1001" s="39">
        <f t="array" ref="T1001">IF($C$999="","",IFERROR(MAX(IF((ROW(مسودة!$C$976:$C$1005)=SMALL(IF((ROW(مسودة!$C$976:$C$1005)*(مسودة!$C$976:$C$1005=$C$999)),ROW(مسودة!$C$976:$C$1005)),ROW()-ROW(T1001)+1)),مسودة!T978:T$1005)),0))</f>
        <v>40</v>
      </c>
      <c r="U1001" s="39">
        <f t="array" ref="U1001">IF($C$999="","",IFERROR(MAX(IF((ROW(مسودة!$C$976:$C$1005)=SMALL(IF((ROW(مسودة!$C$976:$C$1005)*(مسودة!$C$976:$C$1005=$C$999)),ROW(مسودة!$C$976:$C$1005)),ROW()-ROW(U1001)+1)),مسودة!U978:U$1005)),0))</f>
        <v>63</v>
      </c>
      <c r="V1001" s="39">
        <f t="array" ref="V1001">IF($C$999="","",IFERROR(MAX(IF((ROW(مسودة!$C$976:$C$1005)=SMALL(IF((ROW(مسودة!$C$976:$C$1005)*(مسودة!$C$976:$C$1005=$C$999)),ROW(مسودة!$C$976:$C$1005)),ROW()-ROW(V1001)+1)),مسودة!V978:V$1005)),0))</f>
        <v>26</v>
      </c>
      <c r="W1001" s="39">
        <f t="array" ref="W1001">IF($C$999="","",IFERROR(MAX(IF((ROW(مسودة!$C$976:$C$1005)=SMALL(IF((ROW(مسودة!$C$976:$C$1005)*(مسودة!$C$976:$C$1005=$C$999)),ROW(مسودة!$C$976:$C$1005)),ROW()-ROW(W1001)+1)),مسودة!W978:W$1005)),0))</f>
        <v>34</v>
      </c>
      <c r="X1001" s="39">
        <f t="array" ref="X1001">IF($C$999="","",IFERROR(MAX(IF((ROW(مسودة!$C$976:$C$1005)=SMALL(IF((ROW(مسودة!$C$976:$C$1005)*(مسودة!$C$976:$C$1005=$C$999)),ROW(مسودة!$C$976:$C$1005)),ROW()-ROW(X1001)+1)),مسودة!X978:X$1005)),0))</f>
        <v>60</v>
      </c>
      <c r="Y1001" s="39">
        <f t="array" ref="Y1001">IF($C$999="","",IFERROR(MAX(IF((ROW(مسودة!$C$976:$C$1005)=SMALL(IF((ROW(مسودة!$C$976:$C$1005)*(مسودة!$C$976:$C$1005=$C$999)),ROW(مسودة!$C$976:$C$1005)),ROW()-ROW(Y1001)+1)),مسودة!Y978:Y$1005)),0))</f>
        <v>6</v>
      </c>
      <c r="Z1001" s="39">
        <f t="array" ref="Z1001">IF($C$999="","",IFERROR(MAX(IF((ROW(مسودة!$C$976:$C$1005)=SMALL(IF((ROW(مسودة!$C$976:$C$1005)*(مسودة!$C$976:$C$1005=$C$999)),ROW(مسودة!$C$976:$C$1005)),ROW()-ROW(Z1001)+1)),مسودة!Z978:Z$1005)),0))</f>
        <v>34</v>
      </c>
      <c r="AA1001" s="39">
        <f t="array" ref="AA1001">IF($C$999="","",IFERROR(MAX(IF((ROW(مسودة!$C$976:$C$1005)=SMALL(IF((ROW(مسودة!$C$976:$C$1005)*(مسودة!$C$976:$C$1005=$C$999)),ROW(مسودة!$C$976:$C$1005)),ROW()-ROW(AA1001)+1)),مسودة!AA978:AA$1005)),0))</f>
        <v>40</v>
      </c>
      <c r="AB1001" s="39">
        <f t="array" ref="AB1001">IF($C$999="","",IFERROR(MAX(IF((ROW(مسودة!$C$976:$C$1005)=SMALL(IF((ROW(مسودة!$C$976:$C$1005)*(مسودة!$C$976:$C$1005=$C$999)),ROW(مسودة!$C$976:$C$1005)),ROW()-ROW(AB1001)+1)),مسودة!AB978:AB$1005)),0))</f>
        <v>23</v>
      </c>
      <c r="AC1001" s="39">
        <f t="array" ref="AC1001">IF($C$999="","",IFERROR(MAX(IF((ROW(مسودة!$C$976:$C$1005)=SMALL(IF((ROW(مسودة!$C$976:$C$1005)*(مسودة!$C$976:$C$1005=$C$999)),ROW(مسودة!$C$976:$C$1005)),ROW()-ROW(AC1001)+1)),مسودة!AC978:AC$1005)),0))</f>
        <v>30</v>
      </c>
      <c r="AD1001" s="39">
        <f t="array" ref="AD1001">IF($C$999="","",IFERROR(MAX(IF((ROW(مسودة!$C$976:$C$1005)=SMALL(IF((ROW(مسودة!$C$976:$C$1005)*(مسودة!$C$976:$C$1005=$C$999)),ROW(مسودة!$C$976:$C$1005)),ROW()-ROW(AD1001)+1)),مسودة!AD978:AD$1005)),0))</f>
        <v>53</v>
      </c>
      <c r="AE1001" s="39">
        <f t="array" ref="AE1001">IF($C$999="","",IFERROR(MAX(IF((ROW(مسودة!$C$976:$C$1005)=SMALL(IF((ROW(مسودة!$C$976:$C$1005)*(مسودة!$C$976:$C$1005=$C$999)),ROW(مسودة!$C$976:$C$1005)),ROW()-ROW(AE1001)+1)),مسودة!AE978:AE$1005)),0))</f>
        <v>15</v>
      </c>
      <c r="AF1001" s="39">
        <f t="array" ref="AF1001">IF($C$999="","",IFERROR(MAX(IF((ROW(مسودة!$C$976:$C$1005)=SMALL(IF((ROW(مسودة!$C$976:$C$1005)*(مسودة!$C$976:$C$1005=$C$999)),ROW(مسودة!$C$976:$C$1005)),ROW()-ROW(AF1001)+1)),مسودة!AF978:AF$1005)),0))</f>
        <v>13</v>
      </c>
      <c r="AG1001" s="39">
        <f t="array" ref="AG1001">IF($C$999="","",IFERROR(MAX(IF((ROW(مسودة!$C$976:$C$1005)=SMALL(IF((ROW(مسودة!$C$976:$C$1005)*(مسودة!$C$976:$C$1005=$C$999)),ROW(مسودة!$C$976:$C$1005)),ROW()-ROW(AG1001)+1)),مسودة!AG978:AG$1005)),0))</f>
        <v>0</v>
      </c>
      <c r="AH1001" s="39">
        <f t="array" ref="AH1001">IF($C$999="","",IFERROR(MAX(IF((ROW(مسودة!$C$976:$C$1005)=SMALL(IF((ROW(مسودة!$C$976:$C$1005)*(مسودة!$C$976:$C$1005=$C$999)),ROW(مسودة!$C$976:$C$1005)),ROW()-ROW(AH1001)+1)),مسودة!AH978:AH$1005)),0))</f>
        <v>7</v>
      </c>
      <c r="AI1001" s="39">
        <f t="array" ref="AI1001">IF($C$999="","",IFERROR(MAX(IF((ROW(مسودة!$C$976:$C$1005)=SMALL(IF((ROW(مسودة!$C$976:$C$1005)*(مسودة!$C$976:$C$1005=$C$999)),ROW(مسودة!$C$976:$C$1005)),ROW()-ROW(AI1001)+1)),مسودة!AI978:AI$1005)),0))</f>
        <v>22</v>
      </c>
      <c r="AJ1001" s="39">
        <f t="array" ref="AJ1001">IF($C$999="","",IFERROR(MAX(IF((ROW(مسودة!$C$976:$C$1005)=SMALL(IF((ROW(مسودة!$C$976:$C$1005)*(مسودة!$C$976:$C$1005=$C$999)),ROW(مسودة!$C$976:$C$1005)),ROW()-ROW(AJ1001)+1)),مسودة!AJ978:AJ$1005)),0))</f>
        <v>29</v>
      </c>
      <c r="AK1001" s="39">
        <f t="array" ref="AK1001">IF($C$999="","",IFERROR(MAX(IF((ROW(مسودة!$C$976:$C$1005)=SMALL(IF((ROW(مسودة!$C$976:$C$1005)*(مسودة!$C$976:$C$1005=$C$999)),ROW(مسودة!$C$976:$C$1005)),ROW()-ROW(AK1001)+1)),مسودة!AK978:AK$1005)),0))</f>
        <v>10</v>
      </c>
      <c r="AL1001" s="39">
        <f t="array" ref="AL1001">IF($C$999="","",IFERROR(MAX(IF((ROW(مسودة!$C$976:$C$1005)=SMALL(IF((ROW(مسودة!$C$976:$C$1005)*(مسودة!$C$976:$C$1005=$C$999)),ROW(مسودة!$C$976:$C$1005)),ROW()-ROW(AL1001)+1)),مسودة!AL978:AL$1005)),0))</f>
        <v>11</v>
      </c>
      <c r="AM1001" s="39">
        <f t="array" ref="AM1001">IF($C$999="","",IFERROR(MAX(IF((ROW(مسودة!$C$976:$C$1005)=SMALL(IF((ROW(مسودة!$C$976:$C$1005)*(مسودة!$C$976:$C$1005=$C$999)),ROW(مسودة!$C$976:$C$1005)),ROW()-ROW(AM1001)+1)),مسودة!AM978:AM$1005)),0))</f>
        <v>21</v>
      </c>
      <c r="AN1001" s="39">
        <f t="array" ref="AN1001">IF($C999="","",IFERROR(MAX(IF((ROW(مسودة!$C$976:$C$1005)=SMALL(IF((ROW(مسودة!$C$976:$C$1005)*(مسودة!$C$976:$C$1005=$C999)),ROW(مسودة!$C$976:$C$1005)),ROW()-ROW(AN1001)+1)),مسودة!AN$978:AN$1005)),0))</f>
        <v>0</v>
      </c>
      <c r="AO1001" s="39">
        <f t="array" ref="AO1001">IF($C999="","",IFERROR(MAX(IF((ROW(مسودة!$C$976:$C$1005)=SMALL(IF((ROW(مسودة!$C$976:$C$1005)*(مسودة!$C$976:$C$1005=$C999)),ROW(مسودة!$C$976:$C$1005)),ROW()-ROW(AO1001)+1)),مسودة!AO$978:AO$1005)),0))</f>
        <v>0</v>
      </c>
      <c r="AP1001" s="39" t="str">
        <f>IF(AO1001&lt;50,"   ",IF(AO1001&lt;65,"مقبول",IF(AO1001&lt;75,"جيد",IF(AO1001&lt;85,"جيدجداً",IF(AO1001&lt;=100,"ممتاز","")))))</f>
        <v xml:space="preserve">   </v>
      </c>
      <c r="AQ1001" s="49"/>
      <c r="AR1001" s="49"/>
      <c r="AS1001" s="49"/>
      <c r="AT1001" s="49"/>
      <c r="AU1001" s="105"/>
    </row>
    <row r="1002" spans="2:47" ht="28.5" customHeight="1" thickBot="1">
      <c r="B1002" s="48">
        <f t="shared" ref="B1002" si="168">B999+1</f>
        <v>223</v>
      </c>
      <c r="C1002" s="98">
        <f t="array" ref="C1002">IF(ISERROR(INDEX(مسودة!$C$976:$AV$1005,SMALL(IF((مسودة!$AU$976:$AU$1005="راسب"),ROW(مسودة!$C$976:$AV$1005)-MIN(ROW(مسودة!$C$976:$AV$1005))+1,""),ROW(A3)),COLUMN(A3))),"",INDEX(مسودة!$C$976:$AV$1005,SMALL(IF((مسودة!$AU$976:$AU$1005="راسب"),ROW(مسودة!$C$976:$AV$1005)-MIN(ROW(مسودة!$C$976:$AV$1005))+1,""),ROW(A3)),COLUMN(A3)))</f>
        <v>713</v>
      </c>
      <c r="D1002" s="95" t="str">
        <f>IF(C1002&lt;&gt;"",VLOOKUP(C1002,مسودة!$C$976:$D$1005,2,0),"")</f>
        <v xml:space="preserve">جمال عبد اللطيف </v>
      </c>
      <c r="E1002" s="95">
        <f>IF(C1002&lt;&gt;"",VLOOKUP(C1002,مسودة!$C$976:$E$1005,3,0),"")</f>
        <v>335</v>
      </c>
      <c r="F1002" s="11" t="s">
        <v>30</v>
      </c>
      <c r="G1002" s="39">
        <f t="array" ref="G1002">IF($C$1002="","",IFERROR(MAX(IF((ROW(مسودة!$C$976:$C$1005)=SMALL(IF((ROW(مسودة!$C$976:$C$1005)*(مسودة!$C$976:$C$1005=$C$1002)),ROW(مسودة!$C$976:$C$1005)),ROW()-ROW(G1002)+1)),مسودة!G976:G$1005)),0))</f>
        <v>15</v>
      </c>
      <c r="H1002" s="39">
        <f t="array" ref="H1002">IF($C$1002="","",IFERROR(MAX(IF((ROW(مسودة!$C$976:$C$1005)=SMALL(IF((ROW(مسودة!$C$976:$C$1005)*(مسودة!$C$976:$C$1005=$C$1002)),ROW(مسودة!$C$976:$C$1005)),ROW()-ROW(H1002)+1)),مسودة!H976:H$1005)),0))</f>
        <v>41</v>
      </c>
      <c r="I1002" s="39">
        <f t="array" ref="I1002">IF($C$1002="","",IFERROR(MAX(IF((ROW(مسودة!$C$976:$C$1005)=SMALL(IF((ROW(مسودة!$C$976:$C$1005)*(مسودة!$C$976:$C$1005=$C$1002)),ROW(مسودة!$C$976:$C$1005)),ROW()-ROW(I1002)+1)),مسودة!I976:I$1005)),0))</f>
        <v>56</v>
      </c>
      <c r="J1002" s="39">
        <f t="array" ref="J1002">IF($C$1002="","",IFERROR(MAX(IF((ROW(مسودة!$C$976:$C$1005)=SMALL(IF((ROW(مسودة!$C$976:$C$1005)*(مسودة!$C$976:$C$1005=$C$1002)),ROW(مسودة!$C$976:$C$1005)),ROW()-ROW(J1002)+1)),مسودة!J976:J$1005)),0))</f>
        <v>20</v>
      </c>
      <c r="K1002" s="39">
        <f t="array" ref="K1002">IF($C$1002="","",IFERROR(MAX(IF((ROW(مسودة!$C$976:$C$1005)=SMALL(IF((ROW(مسودة!$C$976:$C$1005)*(مسودة!$C$976:$C$1005=$C$1002)),ROW(مسودة!$C$976:$C$1005)),ROW()-ROW(K1002)+1)),مسودة!K976:K$1005)),0))</f>
        <v>27</v>
      </c>
      <c r="L1002" s="39">
        <f t="array" ref="L1002">IF($C$1002="","",IFERROR(MAX(IF((ROW(مسودة!$C$976:$C$1005)=SMALL(IF((ROW(مسودة!$C$976:$C$1005)*(مسودة!$C$976:$C$1005=$C$1002)),ROW(مسودة!$C$976:$C$1005)),ROW()-ROW(L1002)+1)),مسودة!L976:L$1005)),0))</f>
        <v>47</v>
      </c>
      <c r="M1002" s="39">
        <f t="array" ref="M1002">IF($C$1002="","",IFERROR(MAX(IF((ROW(مسودة!$C$976:$C$1005)=SMALL(IF((ROW(مسودة!$C$976:$C$1005)*(مسودة!$C$976:$C$1005=$C$1002)),ROW(مسودة!$C$976:$C$1005)),ROW()-ROW(M1002)+1)),مسودة!M976:M$1005)),0))</f>
        <v>13</v>
      </c>
      <c r="N1002" s="39">
        <f t="array" ref="N1002">IF($C$1002="","",IFERROR(MAX(IF((ROW(مسودة!$C$976:$C$1005)=SMALL(IF((ROW(مسودة!$C$976:$C$1005)*(مسودة!$C$976:$C$1005=$C$1002)),ROW(مسودة!$C$976:$C$1005)),ROW()-ROW(N1002)+1)),مسودة!N976:N$1005)),0))</f>
        <v>18</v>
      </c>
      <c r="O1002" s="39">
        <f t="array" ref="O1002">IF($C$1002="","",IFERROR(MAX(IF((ROW(مسودة!$C$976:$C$1005)=SMALL(IF((ROW(مسودة!$C$976:$C$1005)*(مسودة!$C$976:$C$1005=$C$1002)),ROW(مسودة!$C$976:$C$1005)),ROW()-ROW(O1002)+1)),مسودة!O976:O$1005)),0))</f>
        <v>31</v>
      </c>
      <c r="P1002" s="39">
        <f t="array" ref="P1002">IF($C$1002="","",IFERROR(MAX(IF((ROW(مسودة!$C$976:$C$1005)=SMALL(IF((ROW(مسودة!$C$976:$C$1005)*(مسودة!$C$976:$C$1005=$C$1002)),ROW(مسودة!$C$976:$C$1005)),ROW()-ROW(P1002)+1)),مسودة!P976:P$1005)),0))</f>
        <v>14</v>
      </c>
      <c r="Q1002" s="39">
        <f t="array" ref="Q1002">IF($C$1002="","",IFERROR(MAX(IF((ROW(مسودة!$C$976:$C$1005)=SMALL(IF((ROW(مسودة!$C$976:$C$1005)*(مسودة!$C$976:$C$1005=$C$1002)),ROW(مسودة!$C$976:$C$1005)),ROW()-ROW(Q1002)+1)),مسودة!Q976:Q$1005)),0))</f>
        <v>18</v>
      </c>
      <c r="R1002" s="39">
        <f t="array" ref="R1002">IF($C$1002="","",IFERROR(MAX(IF((ROW(مسودة!$C$976:$C$1005)=SMALL(IF((ROW(مسودة!$C$976:$C$1005)*(مسودة!$C$976:$C$1005=$C$1002)),ROW(مسودة!$C$976:$C$1005)),ROW()-ROW(R1002)+1)),مسودة!R976:R$1005)),0))</f>
        <v>32</v>
      </c>
      <c r="S1002" s="39">
        <f t="array" ref="S1002">IF($C$1002="","",IFERROR(MAX(IF((ROW(مسودة!$C$976:$C$1005)=SMALL(IF((ROW(مسودة!$C$976:$C$1005)*(مسودة!$C$976:$C$1005=$C$1002)),ROW(مسودة!$C$976:$C$1005)),ROW()-ROW(S1002)+1)),مسودة!S976:S$1005)),0))</f>
        <v>19</v>
      </c>
      <c r="T1002" s="39">
        <f t="array" ref="T1002">IF($C$1002="","",IFERROR(MAX(IF((ROW(مسودة!$C$976:$C$1005)=SMALL(IF((ROW(مسودة!$C$976:$C$1005)*(مسودة!$C$976:$C$1005=$C$1002)),ROW(مسودة!$C$976:$C$1005)),ROW()-ROW(T1002)+1)),مسودة!T976:T$1005)),0))</f>
        <v>8</v>
      </c>
      <c r="U1002" s="39">
        <f t="array" ref="U1002">IF($C$1002="","",IFERROR(MAX(IF((ROW(مسودة!$C$976:$C$1005)=SMALL(IF((ROW(مسودة!$C$976:$C$1005)*(مسودة!$C$976:$C$1005=$C$1002)),ROW(مسودة!$C$976:$C$1005)),ROW()-ROW(U1002)+1)),مسودة!U976:U$1005)),0))</f>
        <v>27</v>
      </c>
      <c r="V1002" s="39">
        <f t="array" ref="V1002">IF($C$1002="","",IFERROR(MAX(IF((ROW(مسودة!$C$976:$C$1005)=SMALL(IF((ROW(مسودة!$C$976:$C$1005)*(مسودة!$C$976:$C$1005=$C$1002)),ROW(مسودة!$C$976:$C$1005)),ROW()-ROW(V1002)+1)),مسودة!V976:V$1005)),0))</f>
        <v>14</v>
      </c>
      <c r="W1002" s="39">
        <f t="array" ref="W1002">IF($C$1002="","",IFERROR(MAX(IF((ROW(مسودة!$C$976:$C$1005)=SMALL(IF((ROW(مسودة!$C$976:$C$1005)*(مسودة!$C$976:$C$1005=$C$1002)),ROW(مسودة!$C$976:$C$1005)),ROW()-ROW(W1002)+1)),مسودة!W976:W$1005)),0))</f>
        <v>12</v>
      </c>
      <c r="X1002" s="39">
        <f t="array" ref="X1002">IF($C$1002="","",IFERROR(MAX(IF((ROW(مسودة!$C$976:$C$1005)=SMALL(IF((ROW(مسودة!$C$976:$C$1005)*(مسودة!$C$976:$C$1005=$C$1002)),ROW(مسودة!$C$976:$C$1005)),ROW()-ROW(X1002)+1)),مسودة!X976:X$1005)),0))</f>
        <v>26</v>
      </c>
      <c r="Y1002" s="39">
        <f t="array" ref="Y1002">IF($C$1002="","",IFERROR(MAX(IF((ROW(مسودة!$C$976:$C$1005)=SMALL(IF((ROW(مسودة!$C$976:$C$1005)*(مسودة!$C$976:$C$1005=$C$1002)),ROW(مسودة!$C$976:$C$1005)),ROW()-ROW(Y1002)+1)),مسودة!Y976:Y$1005)),0))</f>
        <v>9</v>
      </c>
      <c r="Z1002" s="39">
        <f t="array" ref="Z1002">IF($C$1002="","",IFERROR(MAX(IF((ROW(مسودة!$C$976:$C$1005)=SMALL(IF((ROW(مسودة!$C$976:$C$1005)*(مسودة!$C$976:$C$1005=$C$1002)),ROW(مسودة!$C$976:$C$1005)),ROW()-ROW(Z1002)+1)),مسودة!Z976:Z$1005)),0))</f>
        <v>22</v>
      </c>
      <c r="AA1002" s="39">
        <f t="array" ref="AA1002">IF($C$1002="","",IFERROR(MAX(IF((ROW(مسودة!$C$976:$C$1005)=SMALL(IF((ROW(مسودة!$C$976:$C$1005)*(مسودة!$C$976:$C$1005=$C$1002)),ROW(مسودة!$C$976:$C$1005)),ROW()-ROW(AA1002)+1)),مسودة!AA976:AA$1005)),0))</f>
        <v>31</v>
      </c>
      <c r="AB1002" s="39">
        <f t="array" ref="AB1002">IF($C$1002="","",IFERROR(MAX(IF((ROW(مسودة!$C$976:$C$1005)=SMALL(IF((ROW(مسودة!$C$976:$C$1005)*(مسودة!$C$976:$C$1005=$C$1002)),ROW(مسودة!$C$976:$C$1005)),ROW()-ROW(AB1002)+1)),مسودة!AB976:AB$1005)),0))</f>
        <v>13</v>
      </c>
      <c r="AC1002" s="39">
        <f t="array" ref="AC1002">IF($C$1002="","",IFERROR(MAX(IF((ROW(مسودة!$C$976:$C$1005)=SMALL(IF((ROW(مسودة!$C$976:$C$1005)*(مسودة!$C$976:$C$1005=$C$1002)),ROW(مسودة!$C$976:$C$1005)),ROW()-ROW(AC1002)+1)),مسودة!AC976:AC$1005)),0))</f>
        <v>18</v>
      </c>
      <c r="AD1002" s="39">
        <f t="array" ref="AD1002">IF($C$1002="","",IFERROR(MAX(IF((ROW(مسودة!$C$976:$C$1005)=SMALL(IF((ROW(مسودة!$C$976:$C$1005)*(مسودة!$C$976:$C$1005=$C$1002)),ROW(مسودة!$C$976:$C$1005)),ROW()-ROW(AD1002)+1)),مسودة!AD976:AD$1005)),0))</f>
        <v>31</v>
      </c>
      <c r="AE1002" s="39">
        <f t="array" ref="AE1002">IF($C$1002="","",IFERROR(MAX(IF((ROW(مسودة!$C$976:$C$1005)=SMALL(IF((ROW(مسودة!$C$976:$C$1005)*(مسودة!$C$976:$C$1005=$C$1002)),ROW(مسودة!$C$976:$C$1005)),ROW()-ROW(AE1002)+1)),مسودة!AE976:AE$1005)),0))</f>
        <v>11</v>
      </c>
      <c r="AF1002" s="39">
        <f t="array" ref="AF1002">IF($C$1002="","",IFERROR(MAX(IF((ROW(مسودة!$C$976:$C$1005)=SMALL(IF((ROW(مسودة!$C$976:$C$1005)*(مسودة!$C$976:$C$1005=$C$1002)),ROW(مسودة!$C$976:$C$1005)),ROW()-ROW(AF1002)+1)),مسودة!AF976:AF$1005)),0))</f>
        <v>26</v>
      </c>
      <c r="AG1002" s="39">
        <f t="array" ref="AG1002">IF($C$1002="","",IFERROR(MAX(IF((ROW(مسودة!$C$976:$C$1005)=SMALL(IF((ROW(مسودة!$C$976:$C$1005)*(مسودة!$C$976:$C$1005=$C$1002)),ROW(مسودة!$C$976:$C$1005)),ROW()-ROW(AG1002)+1)),مسودة!AG976:AG$1005)),0))</f>
        <v>37</v>
      </c>
      <c r="AH1002" s="39">
        <f t="array" ref="AH1002">IF($C$1002="","",IFERROR(MAX(IF((ROW(مسودة!$C$976:$C$1005)=SMALL(IF((ROW(مسودة!$C$976:$C$1005)*(مسودة!$C$976:$C$1005=$C$1002)),ROW(مسودة!$C$976:$C$1005)),ROW()-ROW(AH1002)+1)),مسودة!AH976:AH$1005)),0))</f>
        <v>11</v>
      </c>
      <c r="AI1002" s="39">
        <f t="array" ref="AI1002">IF($C$1002="","",IFERROR(MAX(IF((ROW(مسودة!$C$976:$C$1005)=SMALL(IF((ROW(مسودة!$C$976:$C$1005)*(مسودة!$C$976:$C$1005=$C$1002)),ROW(مسودة!$C$976:$C$1005)),ROW()-ROW(AI1002)+1)),مسودة!AI976:AI$1005)),0))</f>
        <v>9</v>
      </c>
      <c r="AJ1002" s="39">
        <f t="array" ref="AJ1002">IF($C$1002="","",IFERROR(MAX(IF((ROW(مسودة!$C$976:$C$1005)=SMALL(IF((ROW(مسودة!$C$976:$C$1005)*(مسودة!$C$976:$C$1005=$C$1002)),ROW(مسودة!$C$976:$C$1005)),ROW()-ROW(AJ1002)+1)),مسودة!AJ976:AJ$1005)),0))</f>
        <v>20</v>
      </c>
      <c r="AK1002" s="39">
        <f t="array" ref="AK1002">IF($C$1002="","",IFERROR(MAX(IF((ROW(مسودة!$C$976:$C$1005)=SMALL(IF((ROW(مسودة!$C$976:$C$1005)*(مسودة!$C$976:$C$1005=$C$1002)),ROW(مسودة!$C$976:$C$1005)),ROW()-ROW(AK1002)+1)),مسودة!AK976:AK$1005)),0))</f>
        <v>4</v>
      </c>
      <c r="AL1002" s="39">
        <f t="array" ref="AL1002">IF($C$1002="","",IFERROR(MAX(IF((ROW(مسودة!$C$976:$C$1005)=SMALL(IF((ROW(مسودة!$C$976:$C$1005)*(مسودة!$C$976:$C$1005=$C$1002)),ROW(مسودة!$C$976:$C$1005)),ROW()-ROW(AL1002)+1)),مسودة!AL976:AL$1005)),0))</f>
        <v>4</v>
      </c>
      <c r="AM1002" s="39">
        <f t="array" ref="AM1002">IF($C$1002="","",IFERROR(MAX(IF((ROW(مسودة!$C$976:$C$1005)=SMALL(IF((ROW(مسودة!$C$976:$C$1005)*(مسودة!$C$976:$C$1005=$C$1002)),ROW(مسودة!$C$976:$C$1005)),ROW()-ROW(AM1002)+1)),مسودة!AM976:AM$1005)),0))</f>
        <v>8</v>
      </c>
      <c r="AN1002" s="62"/>
      <c r="AO1002" s="62"/>
      <c r="AP1002" s="62"/>
      <c r="AQ1002" s="106"/>
      <c r="AR1002" s="107"/>
      <c r="AS1002" s="106"/>
      <c r="AT1002" s="107"/>
      <c r="AU1002" s="103" t="str">
        <f>IFERROR(LOOKUP(2,1/((مسودة!$C$976:$C$1005=C1002)*(مسودة!$F$976:$F$1005=F1002)),مسودة!$AV$976:$AV$1005),"")</f>
        <v>له دور ثانٍ في :  رياضيات،</v>
      </c>
    </row>
    <row r="1003" spans="2:47" ht="28.5" customHeight="1" thickBot="1">
      <c r="B1003" s="48"/>
      <c r="C1003" s="99"/>
      <c r="D1003" s="51"/>
      <c r="E1003" s="51"/>
      <c r="F1003" s="11" t="s">
        <v>31</v>
      </c>
      <c r="G1003" s="39">
        <f t="array" ref="G1003">IF($C$1002="","",IFERROR(MAX(IF((ROW(مسودة!$C$976:$C$1005)=SMALL(IF((ROW(مسودة!$C$976:$C$1005)*(مسودة!$C$976:$C$1005=$C$1002)),ROW(مسودة!$C$976:$C$1005)),ROW()-ROW(G1003)+1)),مسودة!G977:G$1005)),0))</f>
        <v>19</v>
      </c>
      <c r="H1003" s="39">
        <f t="array" ref="H1003">IF($C$1002="","",IFERROR(MAX(IF((ROW(مسودة!$C$976:$C$1005)=SMALL(IF((ROW(مسودة!$C$976:$C$1005)*(مسودة!$C$976:$C$1005=$C$1002)),ROW(مسودة!$C$976:$C$1005)),ROW()-ROW(H1003)+1)),مسودة!H977:H$1005)),0))</f>
        <v>54</v>
      </c>
      <c r="I1003" s="39">
        <f t="array" ref="I1003">IF($C$1002="","",IFERROR(MAX(IF((ROW(مسودة!$C$976:$C$1005)=SMALL(IF((ROW(مسودة!$C$976:$C$1005)*(مسودة!$C$976:$C$1005=$C$1002)),ROW(مسودة!$C$976:$C$1005)),ROW()-ROW(I1003)+1)),مسودة!I977:I$1005)),0))</f>
        <v>73</v>
      </c>
      <c r="J1003" s="39">
        <f t="array" ref="J1003">IF($C$1002="","",IFERROR(MAX(IF((ROW(مسودة!$C$976:$C$1005)=SMALL(IF((ROW(مسودة!$C$976:$C$1005)*(مسودة!$C$976:$C$1005=$C$1002)),ROW(مسودة!$C$976:$C$1005)),ROW()-ROW(J1003)+1)),مسودة!J977:J$1005)),0))</f>
        <v>23</v>
      </c>
      <c r="K1003" s="39">
        <f t="array" ref="K1003">IF($C$1002="","",IFERROR(MAX(IF((ROW(مسودة!$C$976:$C$1005)=SMALL(IF((ROW(مسودة!$C$976:$C$1005)*(مسودة!$C$976:$C$1005=$C$1002)),ROW(مسودة!$C$976:$C$1005)),ROW()-ROW(K1003)+1)),مسودة!K977:K$1005)),0))</f>
        <v>38</v>
      </c>
      <c r="L1003" s="39">
        <f t="array" ref="L1003">IF($C$1002="","",IFERROR(MAX(IF((ROW(مسودة!$C$976:$C$1005)=SMALL(IF((ROW(مسودة!$C$976:$C$1005)*(مسودة!$C$976:$C$1005=$C$1002)),ROW(مسودة!$C$976:$C$1005)),ROW()-ROW(L1003)+1)),مسودة!L977:L$1005)),0))</f>
        <v>61</v>
      </c>
      <c r="M1003" s="39">
        <f t="array" ref="M1003">IF($C$1002="","",IFERROR(MAX(IF((ROW(مسودة!$C$976:$C$1005)=SMALL(IF((ROW(مسودة!$C$976:$C$1005)*(مسودة!$C$976:$C$1005=$C$1002)),ROW(مسودة!$C$976:$C$1005)),ROW()-ROW(M1003)+1)),مسودة!M977:M$1005)),0))</f>
        <v>15</v>
      </c>
      <c r="N1003" s="39">
        <f t="array" ref="N1003">IF($C$1002="","",IFERROR(MAX(IF((ROW(مسودة!$C$976:$C$1005)=SMALL(IF((ROW(مسودة!$C$976:$C$1005)*(مسودة!$C$976:$C$1005=$C$1002)),ROW(مسودة!$C$976:$C$1005)),ROW()-ROW(N1003)+1)),مسودة!N977:N$1005)),0))</f>
        <v>18</v>
      </c>
      <c r="O1003" s="39">
        <f t="array" ref="O1003">IF($C$1002="","",IFERROR(MAX(IF((ROW(مسودة!$C$976:$C$1005)=SMALL(IF((ROW(مسودة!$C$976:$C$1005)*(مسودة!$C$976:$C$1005=$C$1002)),ROW(مسودة!$C$976:$C$1005)),ROW()-ROW(O1003)+1)),مسودة!O977:O$1005)),0))</f>
        <v>33</v>
      </c>
      <c r="P1003" s="39">
        <f t="array" ref="P1003">IF($C$1002="","",IFERROR(MAX(IF((ROW(مسودة!$C$976:$C$1005)=SMALL(IF((ROW(مسودة!$C$976:$C$1005)*(مسودة!$C$976:$C$1005=$C$1002)),ROW(مسودة!$C$976:$C$1005)),ROW()-ROW(P1003)+1)),مسودة!P977:P$1005)),0))</f>
        <v>13</v>
      </c>
      <c r="Q1003" s="39">
        <f t="array" ref="Q1003">IF($C$1002="","",IFERROR(MAX(IF((ROW(مسودة!$C$976:$C$1005)=SMALL(IF((ROW(مسودة!$C$976:$C$1005)*(مسودة!$C$976:$C$1005=$C$1002)),ROW(مسودة!$C$976:$C$1005)),ROW()-ROW(Q1003)+1)),مسودة!Q977:Q$1005)),0))</f>
        <v>16</v>
      </c>
      <c r="R1003" s="39">
        <f t="array" ref="R1003">IF($C$1002="","",IFERROR(MAX(IF((ROW(مسودة!$C$976:$C$1005)=SMALL(IF((ROW(مسودة!$C$976:$C$1005)*(مسودة!$C$976:$C$1005=$C$1002)),ROW(مسودة!$C$976:$C$1005)),ROW()-ROW(R1003)+1)),مسودة!R977:R$1005)),0))</f>
        <v>29</v>
      </c>
      <c r="S1003" s="39">
        <f t="array" ref="S1003">IF($C$1002="","",IFERROR(MAX(IF((ROW(مسودة!$C$976:$C$1005)=SMALL(IF((ROW(مسودة!$C$976:$C$1005)*(مسودة!$C$976:$C$1005=$C$1002)),ROW(مسودة!$C$976:$C$1005)),ROW()-ROW(S1003)+1)),مسودة!S977:S$1005)),0))</f>
        <v>19</v>
      </c>
      <c r="T1003" s="39">
        <f t="array" ref="T1003">IF($C$1002="","",IFERROR(MAX(IF((ROW(مسودة!$C$976:$C$1005)=SMALL(IF((ROW(مسودة!$C$976:$C$1005)*(مسودة!$C$976:$C$1005=$C$1002)),ROW(مسودة!$C$976:$C$1005)),ROW()-ROW(T1003)+1)),مسودة!T977:T$1005)),0))</f>
        <v>21</v>
      </c>
      <c r="U1003" s="39">
        <f t="array" ref="U1003">IF($C$1002="","",IFERROR(MAX(IF((ROW(مسودة!$C$976:$C$1005)=SMALL(IF((ROW(مسودة!$C$976:$C$1005)*(مسودة!$C$976:$C$1005=$C$1002)),ROW(مسودة!$C$976:$C$1005)),ROW()-ROW(U1003)+1)),مسودة!U977:U$1005)),0))</f>
        <v>40</v>
      </c>
      <c r="V1003" s="39">
        <f t="array" ref="V1003">IF($C$1002="","",IFERROR(MAX(IF((ROW(مسودة!$C$976:$C$1005)=SMALL(IF((ROW(مسودة!$C$976:$C$1005)*(مسودة!$C$976:$C$1005=$C$1002)),ROW(مسودة!$C$976:$C$1005)),ROW()-ROW(V1003)+1)),مسودة!V977:V$1005)),0))</f>
        <v>17</v>
      </c>
      <c r="W1003" s="39">
        <f t="array" ref="W1003">IF($C$1002="","",IFERROR(MAX(IF((ROW(مسودة!$C$976:$C$1005)=SMALL(IF((ROW(مسودة!$C$976:$C$1005)*(مسودة!$C$976:$C$1005=$C$1002)),ROW(مسودة!$C$976:$C$1005)),ROW()-ROW(W1003)+1)),مسودة!W977:W$1005)),0))</f>
        <v>21</v>
      </c>
      <c r="X1003" s="39">
        <f t="array" ref="X1003">IF($C$1002="","",IFERROR(MAX(IF((ROW(مسودة!$C$976:$C$1005)=SMALL(IF((ROW(مسودة!$C$976:$C$1005)*(مسودة!$C$976:$C$1005=$C$1002)),ROW(مسودة!$C$976:$C$1005)),ROW()-ROW(X1003)+1)),مسودة!X977:X$1005)),0))</f>
        <v>38</v>
      </c>
      <c r="Y1003" s="39">
        <f t="array" ref="Y1003">IF($C$1002="","",IFERROR(MAX(IF((ROW(مسودة!$C$976:$C$1005)=SMALL(IF((ROW(مسودة!$C$976:$C$1005)*(مسودة!$C$976:$C$1005=$C$1002)),ROW(مسودة!$C$976:$C$1005)),ROW()-ROW(Y1003)+1)),مسودة!Y977:Y$1005)),0))</f>
        <v>5</v>
      </c>
      <c r="Z1003" s="39">
        <f t="array" ref="Z1003">IF($C$1002="","",IFERROR(MAX(IF((ROW(مسودة!$C$976:$C$1005)=SMALL(IF((ROW(مسودة!$C$976:$C$1005)*(مسودة!$C$976:$C$1005=$C$1002)),ROW(مسودة!$C$976:$C$1005)),ROW()-ROW(Z1003)+1)),مسودة!Z977:Z$1005)),0))</f>
        <v>16</v>
      </c>
      <c r="AA1003" s="39">
        <f t="array" ref="AA1003">IF($C$1002="","",IFERROR(MAX(IF((ROW(مسودة!$C$976:$C$1005)=SMALL(IF((ROW(مسودة!$C$976:$C$1005)*(مسودة!$C$976:$C$1005=$C$1002)),ROW(مسودة!$C$976:$C$1005)),ROW()-ROW(AA1003)+1)),مسودة!AA977:AA$1005)),0))</f>
        <v>21</v>
      </c>
      <c r="AB1003" s="39">
        <f t="array" ref="AB1003">IF($C$1002="","",IFERROR(MAX(IF((ROW(مسودة!$C$976:$C$1005)=SMALL(IF((ROW(مسودة!$C$976:$C$1005)*(مسودة!$C$976:$C$1005=$C$1002)),ROW(مسودة!$C$976:$C$1005)),ROW()-ROW(AB1003)+1)),مسودة!AB977:AB$1005)),0))</f>
        <v>15</v>
      </c>
      <c r="AC1003" s="39">
        <f t="array" ref="AC1003">IF($C$1002="","",IFERROR(MAX(IF((ROW(مسودة!$C$976:$C$1005)=SMALL(IF((ROW(مسودة!$C$976:$C$1005)*(مسودة!$C$976:$C$1005=$C$1002)),ROW(مسودة!$C$976:$C$1005)),ROW()-ROW(AC1003)+1)),مسودة!AC977:AC$1005)),0))</f>
        <v>18</v>
      </c>
      <c r="AD1003" s="39">
        <f t="array" ref="AD1003">IF($C$1002="","",IFERROR(MAX(IF((ROW(مسودة!$C$976:$C$1005)=SMALL(IF((ROW(مسودة!$C$976:$C$1005)*(مسودة!$C$976:$C$1005=$C$1002)),ROW(مسودة!$C$976:$C$1005)),ROW()-ROW(AD1003)+1)),مسودة!AD977:AD$1005)),0))</f>
        <v>33</v>
      </c>
      <c r="AE1003" s="39">
        <f t="array" ref="AE1003">IF($C$1002="","",IFERROR(MAX(IF((ROW(مسودة!$C$976:$C$1005)=SMALL(IF((ROW(مسودة!$C$976:$C$1005)*(مسودة!$C$976:$C$1005=$C$1002)),ROW(مسودة!$C$976:$C$1005)),ROW()-ROW(AE1003)+1)),مسودة!AE977:AE$1005)),0))</f>
        <v>12</v>
      </c>
      <c r="AF1003" s="39">
        <f t="array" ref="AF1003">IF($C$1002="","",IFERROR(MAX(IF((ROW(مسودة!$C$976:$C$1005)=SMALL(IF((ROW(مسودة!$C$976:$C$1005)*(مسودة!$C$976:$C$1005=$C$1002)),ROW(مسودة!$C$976:$C$1005)),ROW()-ROW(AF1003)+1)),مسودة!AF977:AF$1005)),0))</f>
        <v>19</v>
      </c>
      <c r="AG1003" s="39">
        <f t="array" ref="AG1003">IF($C$1002="","",IFERROR(MAX(IF((ROW(مسودة!$C$976:$C$1005)=SMALL(IF((ROW(مسودة!$C$976:$C$1005)*(مسودة!$C$976:$C$1005=$C$1002)),ROW(مسودة!$C$976:$C$1005)),ROW()-ROW(AG1003)+1)),مسودة!AG977:AG$1005)),0))</f>
        <v>31</v>
      </c>
      <c r="AH1003" s="39">
        <f t="array" ref="AH1003">IF($C$1002="","",IFERROR(MAX(IF((ROW(مسودة!$C$976:$C$1005)=SMALL(IF((ROW(مسودة!$C$976:$C$1005)*(مسودة!$C$976:$C$1005=$C$1002)),ROW(مسودة!$C$976:$C$1005)),ROW()-ROW(AH1003)+1)),مسودة!AH977:AH$1005)),0))</f>
        <v>9</v>
      </c>
      <c r="AI1003" s="39">
        <f t="array" ref="AI1003">IF($C$1002="","",IFERROR(MAX(IF((ROW(مسودة!$C$976:$C$1005)=SMALL(IF((ROW(مسودة!$C$976:$C$1005)*(مسودة!$C$976:$C$1005=$C$1002)),ROW(مسودة!$C$976:$C$1005)),ROW()-ROW(AI1003)+1)),مسودة!AI977:AI$1005)),0))</f>
        <v>19</v>
      </c>
      <c r="AJ1003" s="39">
        <f t="array" ref="AJ1003">IF($C$1002="","",IFERROR(MAX(IF((ROW(مسودة!$C$976:$C$1005)=SMALL(IF((ROW(مسودة!$C$976:$C$1005)*(مسودة!$C$976:$C$1005=$C$1002)),ROW(مسودة!$C$976:$C$1005)),ROW()-ROW(AJ1003)+1)),مسودة!AJ977:AJ$1005)),0))</f>
        <v>28</v>
      </c>
      <c r="AK1003" s="39">
        <f t="array" ref="AK1003">IF($C$1002="","",IFERROR(MAX(IF((ROW(مسودة!$C$976:$C$1005)=SMALL(IF((ROW(مسودة!$C$976:$C$1005)*(مسودة!$C$976:$C$1005=$C$1002)),ROW(مسودة!$C$976:$C$1005)),ROW()-ROW(AK1003)+1)),مسودة!AK977:AK$1005)),0))</f>
        <v>4</v>
      </c>
      <c r="AL1003" s="39">
        <f t="array" ref="AL1003">IF($C$1002="","",IFERROR(MAX(IF((ROW(مسودة!$C$976:$C$1005)=SMALL(IF((ROW(مسودة!$C$976:$C$1005)*(مسودة!$C$976:$C$1005=$C$1002)),ROW(مسودة!$C$976:$C$1005)),ROW()-ROW(AL1003)+1)),مسودة!AL977:AL$1005)),0))</f>
        <v>11</v>
      </c>
      <c r="AM1003" s="39">
        <f t="array" ref="AM1003">IF($C$1002="","",IFERROR(MAX(IF((ROW(مسودة!$C$976:$C$1005)=SMALL(IF((ROW(مسودة!$C$976:$C$1005)*(مسودة!$C$976:$C$1005=$C$1002)),ROW(مسودة!$C$976:$C$1005)),ROW()-ROW(AM1003)+1)),مسودة!AM977:AM$1005)),0))</f>
        <v>15</v>
      </c>
      <c r="AN1003" s="56"/>
      <c r="AO1003" s="56"/>
      <c r="AP1003" s="56"/>
      <c r="AQ1003" s="108"/>
      <c r="AR1003" s="109"/>
      <c r="AS1003" s="108"/>
      <c r="AT1003" s="109"/>
      <c r="AU1003" s="104"/>
    </row>
    <row r="1004" spans="2:47" ht="36" customHeight="1" thickBot="1">
      <c r="B1004" s="48"/>
      <c r="C1004" s="93"/>
      <c r="D1004" s="51"/>
      <c r="E1004" s="51"/>
      <c r="F1004" s="14" t="s">
        <v>32</v>
      </c>
      <c r="G1004" s="39">
        <f t="array" ref="G1004">IF($C$1002="","",IFERROR(MAX(IF((ROW(مسودة!$C$976:$C$1005)=SMALL(IF((ROW(مسودة!$C$976:$C$1005)*(مسودة!$C$976:$C$1005=$C$1002)),ROW(مسودة!$C$976:$C$1005)),ROW()-ROW(G1004)+1)),مسودة!G978:G$1005)),0))</f>
        <v>34</v>
      </c>
      <c r="H1004" s="39">
        <f t="array" ref="H1004">IF($C$1002="","",IFERROR(MAX(IF((ROW(مسودة!$C$976:$C$1005)=SMALL(IF((ROW(مسودة!$C$976:$C$1005)*(مسودة!$C$976:$C$1005=$C$1002)),ROW(مسودة!$C$976:$C$1005)),ROW()-ROW(H1004)+1)),مسودة!H978:H$1005)),0))</f>
        <v>95</v>
      </c>
      <c r="I1004" s="39">
        <f t="array" ref="I1004">IF($C$1002="","",IFERROR(MAX(IF((ROW(مسودة!$C$976:$C$1005)=SMALL(IF((ROW(مسودة!$C$976:$C$1005)*(مسودة!$C$976:$C$1005=$C$1002)),ROW(مسودة!$C$976:$C$1005)),ROW()-ROW(I1004)+1)),مسودة!I978:I$1005)),0))</f>
        <v>129</v>
      </c>
      <c r="J1004" s="39">
        <f t="array" ref="J1004">IF($C$1002="","",IFERROR(MAX(IF((ROW(مسودة!$C$976:$C$1005)=SMALL(IF((ROW(مسودة!$C$976:$C$1005)*(مسودة!$C$976:$C$1005=$C$1002)),ROW(مسودة!$C$976:$C$1005)),ROW()-ROW(J1004)+1)),مسودة!J978:J$1005)),0))</f>
        <v>43</v>
      </c>
      <c r="K1004" s="39">
        <f t="array" ref="K1004">IF($C$1002="","",IFERROR(MAX(IF((ROW(مسودة!$C$976:$C$1005)=SMALL(IF((ROW(مسودة!$C$976:$C$1005)*(مسودة!$C$976:$C$1005=$C$1002)),ROW(مسودة!$C$976:$C$1005)),ROW()-ROW(K1004)+1)),مسودة!K978:K$1005)),0))</f>
        <v>65</v>
      </c>
      <c r="L1004" s="39">
        <f t="array" ref="L1004">IF($C$1002="","",IFERROR(MAX(IF((ROW(مسودة!$C$976:$C$1005)=SMALL(IF((ROW(مسودة!$C$976:$C$1005)*(مسودة!$C$976:$C$1005=$C$1002)),ROW(مسودة!$C$976:$C$1005)),ROW()-ROW(L1004)+1)),مسودة!L978:L$1005)),0))</f>
        <v>108</v>
      </c>
      <c r="M1004" s="39">
        <f t="array" ref="M1004">IF($C$1002="","",IFERROR(MAX(IF((ROW(مسودة!$C$976:$C$1005)=SMALL(IF((ROW(مسودة!$C$976:$C$1005)*(مسودة!$C$976:$C$1005=$C$1002)),ROW(مسودة!$C$976:$C$1005)),ROW()-ROW(M1004)+1)),مسودة!M978:M$1005)),0))</f>
        <v>28</v>
      </c>
      <c r="N1004" s="39">
        <f t="array" ref="N1004">IF($C$1002="","",IFERROR(MAX(IF((ROW(مسودة!$C$976:$C$1005)=SMALL(IF((ROW(مسودة!$C$976:$C$1005)*(مسودة!$C$976:$C$1005=$C$1002)),ROW(مسودة!$C$976:$C$1005)),ROW()-ROW(N1004)+1)),مسودة!N978:N$1005)),0))</f>
        <v>36</v>
      </c>
      <c r="O1004" s="39">
        <f t="array" ref="O1004">IF($C$1002="","",IFERROR(MAX(IF((ROW(مسودة!$C$976:$C$1005)=SMALL(IF((ROW(مسودة!$C$976:$C$1005)*(مسودة!$C$976:$C$1005=$C$1002)),ROW(مسودة!$C$976:$C$1005)),ROW()-ROW(O1004)+1)),مسودة!O978:O$1005)),0))</f>
        <v>0</v>
      </c>
      <c r="P1004" s="39">
        <f t="array" ref="P1004">IF($C$1002="","",IFERROR(MAX(IF((ROW(مسودة!$C$976:$C$1005)=SMALL(IF((ROW(مسودة!$C$976:$C$1005)*(مسودة!$C$976:$C$1005=$C$1002)),ROW(مسودة!$C$976:$C$1005)),ROW()-ROW(P1004)+1)),مسودة!P978:P$1005)),0))</f>
        <v>27</v>
      </c>
      <c r="Q1004" s="39">
        <f t="array" ref="Q1004">IF($C$1002="","",IFERROR(MAX(IF((ROW(مسودة!$C$976:$C$1005)=SMALL(IF((ROW(مسودة!$C$976:$C$1005)*(مسودة!$C$976:$C$1005=$C$1002)),ROW(مسودة!$C$976:$C$1005)),ROW()-ROW(Q1004)+1)),مسودة!Q978:Q$1005)),0))</f>
        <v>34</v>
      </c>
      <c r="R1004" s="39">
        <f t="array" ref="R1004">IF($C$1002="","",IFERROR(MAX(IF((ROW(مسودة!$C$976:$C$1005)=SMALL(IF((ROW(مسودة!$C$976:$C$1005)*(مسودة!$C$976:$C$1005=$C$1002)),ROW(مسودة!$C$976:$C$1005)),ROW()-ROW(R1004)+1)),مسودة!R978:R$1005)),0))</f>
        <v>61</v>
      </c>
      <c r="S1004" s="39">
        <f t="array" ref="S1004">IF($C$1002="","",IFERROR(MAX(IF((ROW(مسودة!$C$976:$C$1005)=SMALL(IF((ROW(مسودة!$C$976:$C$1005)*(مسودة!$C$976:$C$1005=$C$1002)),ROW(مسودة!$C$976:$C$1005)),ROW()-ROW(S1004)+1)),مسودة!S978:S$1005)),0))</f>
        <v>38</v>
      </c>
      <c r="T1004" s="39">
        <f t="array" ref="T1004">IF($C$1002="","",IFERROR(MAX(IF((ROW(مسودة!$C$976:$C$1005)=SMALL(IF((ROW(مسودة!$C$976:$C$1005)*(مسودة!$C$976:$C$1005=$C$1002)),ROW(مسودة!$C$976:$C$1005)),ROW()-ROW(T1004)+1)),مسودة!T978:T$1005)),0))</f>
        <v>29</v>
      </c>
      <c r="U1004" s="39">
        <f t="array" ref="U1004">IF($C$1002="","",IFERROR(MAX(IF((ROW(مسودة!$C$976:$C$1005)=SMALL(IF((ROW(مسودة!$C$976:$C$1005)*(مسودة!$C$976:$C$1005=$C$1002)),ROW(مسودة!$C$976:$C$1005)),ROW()-ROW(U1004)+1)),مسودة!U978:U$1005)),0))</f>
        <v>67</v>
      </c>
      <c r="V1004" s="39">
        <f t="array" ref="V1004">IF($C$1002="","",IFERROR(MAX(IF((ROW(مسودة!$C$976:$C$1005)=SMALL(IF((ROW(مسودة!$C$976:$C$1005)*(مسودة!$C$976:$C$1005=$C$1002)),ROW(مسودة!$C$976:$C$1005)),ROW()-ROW(V1004)+1)),مسودة!V978:V$1005)),0))</f>
        <v>31</v>
      </c>
      <c r="W1004" s="39">
        <f t="array" ref="W1004">IF($C$1002="","",IFERROR(MAX(IF((ROW(مسودة!$C$976:$C$1005)=SMALL(IF((ROW(مسودة!$C$976:$C$1005)*(مسودة!$C$976:$C$1005=$C$1002)),ROW(مسودة!$C$976:$C$1005)),ROW()-ROW(W1004)+1)),مسودة!W978:W$1005)),0))</f>
        <v>33</v>
      </c>
      <c r="X1004" s="39">
        <f t="array" ref="X1004">IF($C$1002="","",IFERROR(MAX(IF((ROW(مسودة!$C$976:$C$1005)=SMALL(IF((ROW(مسودة!$C$976:$C$1005)*(مسودة!$C$976:$C$1005=$C$1002)),ROW(مسودة!$C$976:$C$1005)),ROW()-ROW(X1004)+1)),مسودة!X978:X$1005)),0))</f>
        <v>64</v>
      </c>
      <c r="Y1004" s="39">
        <f t="array" ref="Y1004">IF($C$1002="","",IFERROR(MAX(IF((ROW(مسودة!$C$976:$C$1005)=SMALL(IF((ROW(مسودة!$C$976:$C$1005)*(مسودة!$C$976:$C$1005=$C$1002)),ROW(مسودة!$C$976:$C$1005)),ROW()-ROW(Y1004)+1)),مسودة!Y978:Y$1005)),0))</f>
        <v>14</v>
      </c>
      <c r="Z1004" s="39">
        <f t="array" ref="Z1004">IF($C$1002="","",IFERROR(MAX(IF((ROW(مسودة!$C$976:$C$1005)=SMALL(IF((ROW(مسودة!$C$976:$C$1005)*(مسودة!$C$976:$C$1005=$C$1002)),ROW(مسودة!$C$976:$C$1005)),ROW()-ROW(Z1004)+1)),مسودة!Z978:Z$1005)),0))</f>
        <v>38</v>
      </c>
      <c r="AA1004" s="39">
        <f t="array" ref="AA1004">IF($C$1002="","",IFERROR(MAX(IF((ROW(مسودة!$C$976:$C$1005)=SMALL(IF((ROW(مسودة!$C$976:$C$1005)*(مسودة!$C$976:$C$1005=$C$1002)),ROW(مسودة!$C$976:$C$1005)),ROW()-ROW(AA1004)+1)),مسودة!AA978:AA$1005)),0))</f>
        <v>52</v>
      </c>
      <c r="AB1004" s="39">
        <f t="array" ref="AB1004">IF($C$1002="","",IFERROR(MAX(IF((ROW(مسودة!$C$976:$C$1005)=SMALL(IF((ROW(مسودة!$C$976:$C$1005)*(مسودة!$C$976:$C$1005=$C$1002)),ROW(مسودة!$C$976:$C$1005)),ROW()-ROW(AB1004)+1)),مسودة!AB978:AB$1005)),0))</f>
        <v>28</v>
      </c>
      <c r="AC1004" s="39">
        <f t="array" ref="AC1004">IF($C$1002="","",IFERROR(MAX(IF((ROW(مسودة!$C$976:$C$1005)=SMALL(IF((ROW(مسودة!$C$976:$C$1005)*(مسودة!$C$976:$C$1005=$C$1002)),ROW(مسودة!$C$976:$C$1005)),ROW()-ROW(AC1004)+1)),مسودة!AC978:AC$1005)),0))</f>
        <v>36</v>
      </c>
      <c r="AD1004" s="39">
        <f t="array" ref="AD1004">IF($C$1002="","",IFERROR(MAX(IF((ROW(مسودة!$C$976:$C$1005)=SMALL(IF((ROW(مسودة!$C$976:$C$1005)*(مسودة!$C$976:$C$1005=$C$1002)),ROW(مسودة!$C$976:$C$1005)),ROW()-ROW(AD1004)+1)),مسودة!AD978:AD$1005)),0))</f>
        <v>64</v>
      </c>
      <c r="AE1004" s="39">
        <f t="array" ref="AE1004">IF($C$1002="","",IFERROR(MAX(IF((ROW(مسودة!$C$976:$C$1005)=SMALL(IF((ROW(مسودة!$C$976:$C$1005)*(مسودة!$C$976:$C$1005=$C$1002)),ROW(مسودة!$C$976:$C$1005)),ROW()-ROW(AE1004)+1)),مسودة!AE978:AE$1005)),0))</f>
        <v>23</v>
      </c>
      <c r="AF1004" s="39">
        <f t="array" ref="AF1004">IF($C$1002="","",IFERROR(MAX(IF((ROW(مسودة!$C$976:$C$1005)=SMALL(IF((ROW(مسودة!$C$976:$C$1005)*(مسودة!$C$976:$C$1005=$C$1002)),ROW(مسودة!$C$976:$C$1005)),ROW()-ROW(AF1004)+1)),مسودة!AF978:AF$1005)),0))</f>
        <v>45</v>
      </c>
      <c r="AG1004" s="39">
        <f t="array" ref="AG1004">IF($C$1002="","",IFERROR(MAX(IF((ROW(مسودة!$C$976:$C$1005)=SMALL(IF((ROW(مسودة!$C$976:$C$1005)*(مسودة!$C$976:$C$1005=$C$1002)),ROW(مسودة!$C$976:$C$1005)),ROW()-ROW(AG1004)+1)),مسودة!AG978:AG$1005)),0))</f>
        <v>68</v>
      </c>
      <c r="AH1004" s="39">
        <f t="array" ref="AH1004">IF($C$1002="","",IFERROR(MAX(IF((ROW(مسودة!$C$976:$C$1005)=SMALL(IF((ROW(مسودة!$C$976:$C$1005)*(مسودة!$C$976:$C$1005=$C$1002)),ROW(مسودة!$C$976:$C$1005)),ROW()-ROW(AH1004)+1)),مسودة!AH978:AH$1005)),0))</f>
        <v>20</v>
      </c>
      <c r="AI1004" s="39">
        <f t="array" ref="AI1004">IF($C$1002="","",IFERROR(MAX(IF((ROW(مسودة!$C$976:$C$1005)=SMALL(IF((ROW(مسودة!$C$976:$C$1005)*(مسودة!$C$976:$C$1005=$C$1002)),ROW(مسودة!$C$976:$C$1005)),ROW()-ROW(AI1004)+1)),مسودة!AI978:AI$1005)),0))</f>
        <v>28</v>
      </c>
      <c r="AJ1004" s="39">
        <f t="array" ref="AJ1004">IF($C$1002="","",IFERROR(MAX(IF((ROW(مسودة!$C$976:$C$1005)=SMALL(IF((ROW(مسودة!$C$976:$C$1005)*(مسودة!$C$976:$C$1005=$C$1002)),ROW(مسودة!$C$976:$C$1005)),ROW()-ROW(AJ1004)+1)),مسودة!AJ978:AJ$1005)),0))</f>
        <v>48</v>
      </c>
      <c r="AK1004" s="39">
        <f t="array" ref="AK1004">IF($C$1002="","",IFERROR(MAX(IF((ROW(مسودة!$C$976:$C$1005)=SMALL(IF((ROW(مسودة!$C$976:$C$1005)*(مسودة!$C$976:$C$1005=$C$1002)),ROW(مسودة!$C$976:$C$1005)),ROW()-ROW(AK1004)+1)),مسودة!AK978:AK$1005)),0))</f>
        <v>8</v>
      </c>
      <c r="AL1004" s="39">
        <f t="array" ref="AL1004">IF($C$1002="","",IFERROR(MAX(IF((ROW(مسودة!$C$976:$C$1005)=SMALL(IF((ROW(مسودة!$C$976:$C$1005)*(مسودة!$C$976:$C$1005=$C$1002)),ROW(مسودة!$C$976:$C$1005)),ROW()-ROW(AL1004)+1)),مسودة!AL978:AL$1005)),0))</f>
        <v>15</v>
      </c>
      <c r="AM1004" s="39">
        <f t="array" ref="AM1004">IF($C$1002="","",IFERROR(MAX(IF((ROW(مسودة!$C$976:$C$1005)=SMALL(IF((ROW(مسودة!$C$976:$C$1005)*(مسودة!$C$976:$C$1005=$C$1002)),ROW(مسودة!$C$976:$C$1005)),ROW()-ROW(AM1004)+1)),مسودة!AM978:AM$1005)),0))</f>
        <v>23</v>
      </c>
      <c r="AN1004" s="39">
        <f t="array" ref="AN1004">IF($C1002="","",IFERROR(MAX(IF((ROW(مسودة!$C$976:$C$1005)=SMALL(IF((ROW(مسودة!$C$976:$C$1005)*(مسودة!$C$976:$C$1005=$C1002)),ROW(مسودة!$C$976:$C$1005)),ROW()-ROW(AN1004)+1)),مسودة!AN$978:AN$1005)),0))</f>
        <v>0</v>
      </c>
      <c r="AO1004" s="39">
        <f t="array" ref="AO1004">IF($C1002="","",IFERROR(MAX(IF((ROW(مسودة!$C$976:$C$1005)=SMALL(IF((ROW(مسودة!$C$976:$C$1005)*(مسودة!$C$976:$C$1005=$C1002)),ROW(مسودة!$C$976:$C$1005)),ROW()-ROW(AO1004)+1)),مسودة!AO$978:AO$1005)),0))</f>
        <v>0</v>
      </c>
      <c r="AP1004" s="39" t="str">
        <f>IF(AO1004&lt;50,"   ",IF(AO1004&lt;65,"مقبول",IF(AO1004&lt;75,"جيد",IF(AO1004&lt;85,"جيدجداً",IF(AO1004&lt;=100,"ممتاز","")))))</f>
        <v xml:space="preserve">   </v>
      </c>
      <c r="AQ1004" s="110"/>
      <c r="AR1004" s="111"/>
      <c r="AS1004" s="110"/>
      <c r="AT1004" s="111"/>
      <c r="AU1004" s="105"/>
    </row>
    <row r="1005" spans="2:47" ht="28.5" customHeight="1" thickBot="1">
      <c r="B1005" s="48">
        <f t="shared" ref="B1005" si="169">B1002+1</f>
        <v>224</v>
      </c>
      <c r="C1005" s="98">
        <f t="array" ref="C1005">IF(ISERROR(INDEX(مسودة!$C$976:$AV$1005,SMALL(IF((مسودة!$AU$976:$AU$1005="راسب"),ROW(مسودة!$C$976:$AV$1005)-MIN(ROW(مسودة!$C$976:$AV$1005))+1,""),ROW(A4)),COLUMN(A4))),"",INDEX(مسودة!$C$976:$AV$1005,SMALL(IF((مسودة!$AU$976:$AU$1005="راسب"),ROW(مسودة!$C$976:$AV$1005)-MIN(ROW(مسودة!$C$976:$AV$1005))+1,""),ROW(A4)),COLUMN(A4)))</f>
        <v>714</v>
      </c>
      <c r="D1005" s="95" t="str">
        <f>IF(C1005&lt;&gt;"",VLOOKUP(C1005,مسودة!$C$976:$D$1005,2,0),"")</f>
        <v xml:space="preserve">حاتم عبد المجيد </v>
      </c>
      <c r="E1005" s="95">
        <f>IF(C1005&lt;&gt;"",VLOOKUP(C1005,مسودة!$C$976:$E$1005,3,0),"")</f>
        <v>336</v>
      </c>
      <c r="F1005" s="11" t="s">
        <v>30</v>
      </c>
      <c r="G1005" s="39">
        <f t="array" ref="G1005">IF($C$1005="","",IFERROR(MAX(IF((ROW(مسودة!$C$976:$C$1005)=SMALL(IF((ROW(مسودة!$C$976:$C$1005)*(مسودة!$C$976:$C$1005=$C$1005)),ROW(مسودة!$C$976:$C$1005)),ROW()-ROW(G1005)+1)),مسودة!G976:G$1005)),0))</f>
        <v>14</v>
      </c>
      <c r="H1005" s="39">
        <f t="array" ref="H1005">IF($C$1005="","",IFERROR(MAX(IF((ROW(مسودة!$C$976:$C$1005)=SMALL(IF((ROW(مسودة!$C$976:$C$1005)*(مسودة!$C$976:$C$1005=$C$1005)),ROW(مسودة!$C$976:$C$1005)),ROW()-ROW(H1005)+1)),مسودة!H976:H$1005)),0))</f>
        <v>26</v>
      </c>
      <c r="I1005" s="39">
        <f t="array" ref="I1005">IF($C$1005="","",IFERROR(MAX(IF((ROW(مسودة!$C$976:$C$1005)=SMALL(IF((ROW(مسودة!$C$976:$C$1005)*(مسودة!$C$976:$C$1005=$C$1005)),ROW(مسودة!$C$976:$C$1005)),ROW()-ROW(I1005)+1)),مسودة!I976:I$1005)),0))</f>
        <v>40</v>
      </c>
      <c r="J1005" s="39">
        <f t="array" ref="J1005">IF($C$1005="","",IFERROR(MAX(IF((ROW(مسودة!$C$976:$C$1005)=SMALL(IF((ROW(مسودة!$C$976:$C$1005)*(مسودة!$C$976:$C$1005=$C$1005)),ROW(مسودة!$C$976:$C$1005)),ROW()-ROW(J1005)+1)),مسودة!J976:J$1005)),0))</f>
        <v>15</v>
      </c>
      <c r="K1005" s="39">
        <f t="array" ref="K1005">IF($C$1005="","",IFERROR(MAX(IF((ROW(مسودة!$C$976:$C$1005)=SMALL(IF((ROW(مسودة!$C$976:$C$1005)*(مسودة!$C$976:$C$1005=$C$1005)),ROW(مسودة!$C$976:$C$1005)),ROW()-ROW(K1005)+1)),مسودة!K976:K$1005)),0))</f>
        <v>25</v>
      </c>
      <c r="L1005" s="39">
        <f t="array" ref="L1005">IF($C$1005="","",IFERROR(MAX(IF((ROW(مسودة!$C$976:$C$1005)=SMALL(IF((ROW(مسودة!$C$976:$C$1005)*(مسودة!$C$976:$C$1005=$C$1005)),ROW(مسودة!$C$976:$C$1005)),ROW()-ROW(L1005)+1)),مسودة!L976:L$1005)),0))</f>
        <v>40</v>
      </c>
      <c r="M1005" s="39">
        <f t="array" ref="M1005">IF($C$1005="","",IFERROR(MAX(IF((ROW(مسودة!$C$976:$C$1005)=SMALL(IF((ROW(مسودة!$C$976:$C$1005)*(مسودة!$C$976:$C$1005=$C$1005)),ROW(مسودة!$C$976:$C$1005)),ROW()-ROW(M1005)+1)),مسودة!M976:M$1005)),0))</f>
        <v>8</v>
      </c>
      <c r="N1005" s="39">
        <f t="array" ref="N1005">IF($C$1005="","",IFERROR(MAX(IF((ROW(مسودة!$C$976:$C$1005)=SMALL(IF((ROW(مسودة!$C$976:$C$1005)*(مسودة!$C$976:$C$1005=$C$1005)),ROW(مسودة!$C$976:$C$1005)),ROW()-ROW(N1005)+1)),مسودة!N976:N$1005)),0))</f>
        <v>14</v>
      </c>
      <c r="O1005" s="39">
        <f t="array" ref="O1005">IF($C$1005="","",IFERROR(MAX(IF((ROW(مسودة!$C$976:$C$1005)=SMALL(IF((ROW(مسودة!$C$976:$C$1005)*(مسودة!$C$976:$C$1005=$C$1005)),ROW(مسودة!$C$976:$C$1005)),ROW()-ROW(O1005)+1)),مسودة!O976:O$1005)),0))</f>
        <v>22</v>
      </c>
      <c r="P1005" s="39">
        <f t="array" ref="P1005">IF($C$1005="","",IFERROR(MAX(IF((ROW(مسودة!$C$976:$C$1005)=SMALL(IF((ROW(مسودة!$C$976:$C$1005)*(مسودة!$C$976:$C$1005=$C$1005)),ROW(مسودة!$C$976:$C$1005)),ROW()-ROW(P1005)+1)),مسودة!P976:P$1005)),0))</f>
        <v>10</v>
      </c>
      <c r="Q1005" s="39">
        <f t="array" ref="Q1005">IF($C$1005="","",IFERROR(MAX(IF((ROW(مسودة!$C$976:$C$1005)=SMALL(IF((ROW(مسودة!$C$976:$C$1005)*(مسودة!$C$976:$C$1005=$C$1005)),ROW(مسودة!$C$976:$C$1005)),ROW()-ROW(Q1005)+1)),مسودة!Q976:Q$1005)),0))</f>
        <v>14</v>
      </c>
      <c r="R1005" s="39">
        <f t="array" ref="R1005">IF($C$1005="","",IFERROR(MAX(IF((ROW(مسودة!$C$976:$C$1005)=SMALL(IF((ROW(مسودة!$C$976:$C$1005)*(مسودة!$C$976:$C$1005=$C$1005)),ROW(مسودة!$C$976:$C$1005)),ROW()-ROW(R1005)+1)),مسودة!R976:R$1005)),0))</f>
        <v>24</v>
      </c>
      <c r="S1005" s="39">
        <f t="array" ref="S1005">IF($C$1005="","",IFERROR(MAX(IF((ROW(مسودة!$C$976:$C$1005)=SMALL(IF((ROW(مسودة!$C$976:$C$1005)*(مسودة!$C$976:$C$1005=$C$1005)),ROW(مسودة!$C$976:$C$1005)),ROW()-ROW(S1005)+1)),مسودة!S976:S$1005)),0))</f>
        <v>12</v>
      </c>
      <c r="T1005" s="39">
        <f t="array" ref="T1005">IF($C$1005="","",IFERROR(MAX(IF((ROW(مسودة!$C$976:$C$1005)=SMALL(IF((ROW(مسودة!$C$976:$C$1005)*(مسودة!$C$976:$C$1005=$C$1005)),ROW(مسودة!$C$976:$C$1005)),ROW()-ROW(T1005)+1)),مسودة!T976:T$1005)),0))</f>
        <v>12</v>
      </c>
      <c r="U1005" s="39">
        <f t="array" ref="U1005">IF($C$1005="","",IFERROR(MAX(IF((ROW(مسودة!$C$976:$C$1005)=SMALL(IF((ROW(مسودة!$C$976:$C$1005)*(مسودة!$C$976:$C$1005=$C$1005)),ROW(مسودة!$C$976:$C$1005)),ROW()-ROW(U1005)+1)),مسودة!U976:U$1005)),0))</f>
        <v>24</v>
      </c>
      <c r="V1005" s="39">
        <f t="array" ref="V1005">IF($C$1005="","",IFERROR(MAX(IF((ROW(مسودة!$C$976:$C$1005)=SMALL(IF((ROW(مسودة!$C$976:$C$1005)*(مسودة!$C$976:$C$1005=$C$1005)),ROW(مسودة!$C$976:$C$1005)),ROW()-ROW(V1005)+1)),مسودة!V976:V$1005)),0))</f>
        <v>11</v>
      </c>
      <c r="W1005" s="39">
        <f t="array" ref="W1005">IF($C$1005="","",IFERROR(MAX(IF((ROW(مسودة!$C$976:$C$1005)=SMALL(IF((ROW(مسودة!$C$976:$C$1005)*(مسودة!$C$976:$C$1005=$C$1005)),ROW(مسودة!$C$976:$C$1005)),ROW()-ROW(W1005)+1)),مسودة!W976:W$1005)),0))</f>
        <v>11</v>
      </c>
      <c r="X1005" s="39">
        <f t="array" ref="X1005">IF($C$1005="","",IFERROR(MAX(IF((ROW(مسودة!$C$976:$C$1005)=SMALL(IF((ROW(مسودة!$C$976:$C$1005)*(مسودة!$C$976:$C$1005=$C$1005)),ROW(مسودة!$C$976:$C$1005)),ROW()-ROW(X1005)+1)),مسودة!X976:X$1005)),0))</f>
        <v>22</v>
      </c>
      <c r="Y1005" s="39">
        <f t="array" ref="Y1005">IF($C$1005="","",IFERROR(MAX(IF((ROW(مسودة!$C$976:$C$1005)=SMALL(IF((ROW(مسودة!$C$976:$C$1005)*(مسودة!$C$976:$C$1005=$C$1005)),ROW(مسودة!$C$976:$C$1005)),ROW()-ROW(Y1005)+1)),مسودة!Y976:Y$1005)),0))</f>
        <v>3</v>
      </c>
      <c r="Z1005" s="39">
        <f t="array" ref="Z1005">IF($C$1005="","",IFERROR(MAX(IF((ROW(مسودة!$C$976:$C$1005)=SMALL(IF((ROW(مسودة!$C$976:$C$1005)*(مسودة!$C$976:$C$1005=$C$1005)),ROW(مسودة!$C$976:$C$1005)),ROW()-ROW(Z1005)+1)),مسودة!Z976:Z$1005)),0))</f>
        <v>18</v>
      </c>
      <c r="AA1005" s="39">
        <f t="array" ref="AA1005">IF($C$1005="","",IFERROR(MAX(IF((ROW(مسودة!$C$976:$C$1005)=SMALL(IF((ROW(مسودة!$C$976:$C$1005)*(مسودة!$C$976:$C$1005=$C$1005)),ROW(مسودة!$C$976:$C$1005)),ROW()-ROW(AA1005)+1)),مسودة!AA976:AA$1005)),0))</f>
        <v>21</v>
      </c>
      <c r="AB1005" s="39">
        <f t="array" ref="AB1005">IF($C$1005="","",IFERROR(MAX(IF((ROW(مسودة!$C$976:$C$1005)=SMALL(IF((ROW(مسودة!$C$976:$C$1005)*(مسودة!$C$976:$C$1005=$C$1005)),ROW(مسودة!$C$976:$C$1005)),ROW()-ROW(AB1005)+1)),مسودة!AB976:AB$1005)),0))</f>
        <v>10</v>
      </c>
      <c r="AC1005" s="39">
        <f t="array" ref="AC1005">IF($C$1005="","",IFERROR(MAX(IF((ROW(مسودة!$C$976:$C$1005)=SMALL(IF((ROW(مسودة!$C$976:$C$1005)*(مسودة!$C$976:$C$1005=$C$1005)),ROW(مسودة!$C$976:$C$1005)),ROW()-ROW(AC1005)+1)),مسودة!AC976:AC$1005)),0))</f>
        <v>22</v>
      </c>
      <c r="AD1005" s="39">
        <f t="array" ref="AD1005">IF($C$1005="","",IFERROR(MAX(IF((ROW(مسودة!$C$976:$C$1005)=SMALL(IF((ROW(مسودة!$C$976:$C$1005)*(مسودة!$C$976:$C$1005=$C$1005)),ROW(مسودة!$C$976:$C$1005)),ROW()-ROW(AD1005)+1)),مسودة!AD976:AD$1005)),0))</f>
        <v>32</v>
      </c>
      <c r="AE1005" s="39">
        <f t="array" ref="AE1005">IF($C$1005="","",IFERROR(MAX(IF((ROW(مسودة!$C$976:$C$1005)=SMALL(IF((ROW(مسودة!$C$976:$C$1005)*(مسودة!$C$976:$C$1005=$C$1005)),ROW(مسودة!$C$976:$C$1005)),ROW()-ROW(AE1005)+1)),مسودة!AE976:AE$1005)),0))</f>
        <v>9</v>
      </c>
      <c r="AF1005" s="39">
        <f t="array" ref="AF1005">IF($C$1005="","",IFERROR(MAX(IF((ROW(مسودة!$C$976:$C$1005)=SMALL(IF((ROW(مسودة!$C$976:$C$1005)*(مسودة!$C$976:$C$1005=$C$1005)),ROW(مسودة!$C$976:$C$1005)),ROW()-ROW(AF1005)+1)),مسودة!AF976:AF$1005)),0))</f>
        <v>20</v>
      </c>
      <c r="AG1005" s="39">
        <f t="array" ref="AG1005">IF($C$1005="","",IFERROR(MAX(IF((ROW(مسودة!$C$976:$C$1005)=SMALL(IF((ROW(مسودة!$C$976:$C$1005)*(مسودة!$C$976:$C$1005=$C$1005)),ROW(مسودة!$C$976:$C$1005)),ROW()-ROW(AG1005)+1)),مسودة!AG976:AG$1005)),0))</f>
        <v>29</v>
      </c>
      <c r="AH1005" s="39">
        <f t="array" ref="AH1005">IF($C$1005="","",IFERROR(MAX(IF((ROW(مسودة!$C$976:$C$1005)=SMALL(IF((ROW(مسودة!$C$976:$C$1005)*(مسودة!$C$976:$C$1005=$C$1005)),ROW(مسودة!$C$976:$C$1005)),ROW()-ROW(AH1005)+1)),مسودة!AH976:AH$1005)),0))</f>
        <v>3</v>
      </c>
      <c r="AI1005" s="39">
        <f t="array" ref="AI1005">IF($C$1005="","",IFERROR(MAX(IF((ROW(مسودة!$C$976:$C$1005)=SMALL(IF((ROW(مسودة!$C$976:$C$1005)*(مسودة!$C$976:$C$1005=$C$1005)),ROW(مسودة!$C$976:$C$1005)),ROW()-ROW(AI1005)+1)),مسودة!AI976:AI$1005)),0))</f>
        <v>3</v>
      </c>
      <c r="AJ1005" s="39">
        <f t="array" ref="AJ1005">IF($C$1005="","",IFERROR(MAX(IF((ROW(مسودة!$C$976:$C$1005)=SMALL(IF((ROW(مسودة!$C$976:$C$1005)*(مسودة!$C$976:$C$1005=$C$1005)),ROW(مسودة!$C$976:$C$1005)),ROW()-ROW(AJ1005)+1)),مسودة!AJ976:AJ$1005)),0))</f>
        <v>6</v>
      </c>
      <c r="AK1005" s="39">
        <f t="array" ref="AK1005">IF($C$1005="","",IFERROR(MAX(IF((ROW(مسودة!$C$976:$C$1005)=SMALL(IF((ROW(مسودة!$C$976:$C$1005)*(مسودة!$C$976:$C$1005=$C$1005)),ROW(مسودة!$C$976:$C$1005)),ROW()-ROW(AK1005)+1)),مسودة!AK976:AK$1005)),0))</f>
        <v>3</v>
      </c>
      <c r="AL1005" s="39">
        <f t="array" ref="AL1005">IF($C$1005="","",IFERROR(MAX(IF((ROW(مسودة!$C$976:$C$1005)=SMALL(IF((ROW(مسودة!$C$976:$C$1005)*(مسودة!$C$976:$C$1005=$C$1005)),ROW(مسودة!$C$976:$C$1005)),ROW()-ROW(AL1005)+1)),مسودة!AL976:AL$1005)),0))</f>
        <v>0</v>
      </c>
      <c r="AM1005" s="39">
        <f t="array" ref="AM1005">IF($C$1005="","",IFERROR(MAX(IF((ROW(مسودة!$C$976:$C$1005)=SMALL(IF((ROW(مسودة!$C$976:$C$1005)*(مسودة!$C$976:$C$1005=$C$1005)),ROW(مسودة!$C$976:$C$1005)),ROW()-ROW(AM1005)+1)),مسودة!AM976:AM$1005)),0))</f>
        <v>3</v>
      </c>
      <c r="AN1005" s="54"/>
      <c r="AO1005" s="54"/>
      <c r="AP1005" s="55"/>
      <c r="AQ1005" s="49"/>
      <c r="AR1005" s="49"/>
      <c r="AS1005" s="49"/>
      <c r="AT1005" s="49"/>
      <c r="AU1005" s="103" t="str">
        <f>IFERROR(LOOKUP(2,1/((مسودة!$C$976:$C$1005=C1005)*(مسودة!$F$976:$F$1005=F1005)),مسودة!$AV$976:$AV$1005),"")</f>
        <v>له دور ثانٍ في : إنجليزي، رياضيات،كيمياء،أحياء،جغرافيا،</v>
      </c>
    </row>
    <row r="1006" spans="2:47" ht="28.5" customHeight="1" thickBot="1">
      <c r="B1006" s="48"/>
      <c r="C1006" s="99"/>
      <c r="D1006" s="51"/>
      <c r="E1006" s="51"/>
      <c r="F1006" s="11" t="s">
        <v>31</v>
      </c>
      <c r="G1006" s="39">
        <f t="array" ref="G1006">IF($C$1005="","",IFERROR(MAX(IF((ROW(مسودة!$C$976:$C$1005)=SMALL(IF((ROW(مسودة!$C$976:$C$1005)*(مسودة!$C$976:$C$1005=$C$1005)),ROW(مسودة!$C$976:$C$1005)),ROW()-ROW(G1006)+1)),مسودة!G977:G$1005)),0))</f>
        <v>10</v>
      </c>
      <c r="H1006" s="39">
        <f t="array" ref="H1006">IF($C$1005="","",IFERROR(MAX(IF((ROW(مسودة!$C$976:$C$1005)=SMALL(IF((ROW(مسودة!$C$976:$C$1005)*(مسودة!$C$976:$C$1005=$C$1005)),ROW(مسودة!$C$976:$C$1005)),ROW()-ROW(H1006)+1)),مسودة!H977:H$1005)),0))</f>
        <v>52</v>
      </c>
      <c r="I1006" s="39">
        <f t="array" ref="I1006">IF($C$1005="","",IFERROR(MAX(IF((ROW(مسودة!$C$976:$C$1005)=SMALL(IF((ROW(مسودة!$C$976:$C$1005)*(مسودة!$C$976:$C$1005=$C$1005)),ROW(مسودة!$C$976:$C$1005)),ROW()-ROW(I1006)+1)),مسودة!I977:I$1005)),0))</f>
        <v>62</v>
      </c>
      <c r="J1006" s="39">
        <f t="array" ref="J1006">IF($C$1005="","",IFERROR(MAX(IF((ROW(مسودة!$C$976:$C$1005)=SMALL(IF((ROW(مسودة!$C$976:$C$1005)*(مسودة!$C$976:$C$1005=$C$1005)),ROW(مسودة!$C$976:$C$1005)),ROW()-ROW(J1006)+1)),مسودة!J977:J$1005)),0))</f>
        <v>18</v>
      </c>
      <c r="K1006" s="39">
        <f t="array" ref="K1006">IF($C$1005="","",IFERROR(MAX(IF((ROW(مسودة!$C$976:$C$1005)=SMALL(IF((ROW(مسودة!$C$976:$C$1005)*(مسودة!$C$976:$C$1005=$C$1005)),ROW(مسودة!$C$976:$C$1005)),ROW()-ROW(K1006)+1)),مسودة!K977:K$1005)),0))</f>
        <v>27</v>
      </c>
      <c r="L1006" s="39">
        <f t="array" ref="L1006">IF($C$1005="","",IFERROR(MAX(IF((ROW(مسودة!$C$976:$C$1005)=SMALL(IF((ROW(مسودة!$C$976:$C$1005)*(مسودة!$C$976:$C$1005=$C$1005)),ROW(مسودة!$C$976:$C$1005)),ROW()-ROW(L1006)+1)),مسودة!L977:L$1005)),0))</f>
        <v>45</v>
      </c>
      <c r="M1006" s="39">
        <f t="array" ref="M1006">IF($C$1005="","",IFERROR(MAX(IF((ROW(مسودة!$C$976:$C$1005)=SMALL(IF((ROW(مسودة!$C$976:$C$1005)*(مسودة!$C$976:$C$1005=$C$1005)),ROW(مسودة!$C$976:$C$1005)),ROW()-ROW(M1006)+1)),مسودة!M977:M$1005)),0))</f>
        <v>10</v>
      </c>
      <c r="N1006" s="39">
        <f t="array" ref="N1006">IF($C$1005="","",IFERROR(MAX(IF((ROW(مسودة!$C$976:$C$1005)=SMALL(IF((ROW(مسودة!$C$976:$C$1005)*(مسودة!$C$976:$C$1005=$C$1005)),ROW(مسودة!$C$976:$C$1005)),ROW()-ROW(N1006)+1)),مسودة!N977:N$1005)),0))</f>
        <v>4</v>
      </c>
      <c r="O1006" s="39">
        <f t="array" ref="O1006">IF($C$1005="","",IFERROR(MAX(IF((ROW(مسودة!$C$976:$C$1005)=SMALL(IF((ROW(مسودة!$C$976:$C$1005)*(مسودة!$C$976:$C$1005=$C$1005)),ROW(مسودة!$C$976:$C$1005)),ROW()-ROW(O1006)+1)),مسودة!O977:O$1005)),0))</f>
        <v>14</v>
      </c>
      <c r="P1006" s="39">
        <f t="array" ref="P1006">IF($C$1005="","",IFERROR(MAX(IF((ROW(مسودة!$C$976:$C$1005)=SMALL(IF((ROW(مسودة!$C$976:$C$1005)*(مسودة!$C$976:$C$1005=$C$1005)),ROW(مسودة!$C$976:$C$1005)),ROW()-ROW(P1006)+1)),مسودة!P977:P$1005)),0))</f>
        <v>20</v>
      </c>
      <c r="Q1006" s="39">
        <f t="array" ref="Q1006">IF($C$1005="","",IFERROR(MAX(IF((ROW(مسودة!$C$976:$C$1005)=SMALL(IF((ROW(مسودة!$C$976:$C$1005)*(مسودة!$C$976:$C$1005=$C$1005)),ROW(مسودة!$C$976:$C$1005)),ROW()-ROW(Q1006)+1)),مسودة!Q977:Q$1005)),0))</f>
        <v>16</v>
      </c>
      <c r="R1006" s="39">
        <f t="array" ref="R1006">IF($C$1005="","",IFERROR(MAX(IF((ROW(مسودة!$C$976:$C$1005)=SMALL(IF((ROW(مسودة!$C$976:$C$1005)*(مسودة!$C$976:$C$1005=$C$1005)),ROW(مسودة!$C$976:$C$1005)),ROW()-ROW(R1006)+1)),مسودة!R977:R$1005)),0))</f>
        <v>36</v>
      </c>
      <c r="S1006" s="39">
        <f t="array" ref="S1006">IF($C$1005="","",IFERROR(MAX(IF((ROW(مسودة!$C$976:$C$1005)=SMALL(IF((ROW(مسودة!$C$976:$C$1005)*(مسودة!$C$976:$C$1005=$C$1005)),ROW(مسودة!$C$976:$C$1005)),ROW()-ROW(S1006)+1)),مسودة!S977:S$1005)),0))</f>
        <v>5</v>
      </c>
      <c r="T1006" s="39">
        <f t="array" ref="T1006">IF($C$1005="","",IFERROR(MAX(IF((ROW(مسودة!$C$976:$C$1005)=SMALL(IF((ROW(مسودة!$C$976:$C$1005)*(مسودة!$C$976:$C$1005=$C$1005)),ROW(مسودة!$C$976:$C$1005)),ROW()-ROW(T1006)+1)),مسودة!T977:T$1005)),0))</f>
        <v>10</v>
      </c>
      <c r="U1006" s="39">
        <f t="array" ref="U1006">IF($C$1005="","",IFERROR(MAX(IF((ROW(مسودة!$C$976:$C$1005)=SMALL(IF((ROW(مسودة!$C$976:$C$1005)*(مسودة!$C$976:$C$1005=$C$1005)),ROW(مسودة!$C$976:$C$1005)),ROW()-ROW(U1006)+1)),مسودة!U977:U$1005)),0))</f>
        <v>15</v>
      </c>
      <c r="V1006" s="39">
        <f t="array" ref="V1006">IF($C$1005="","",IFERROR(MAX(IF((ROW(مسودة!$C$976:$C$1005)=SMALL(IF((ROW(مسودة!$C$976:$C$1005)*(مسودة!$C$976:$C$1005=$C$1005)),ROW(مسودة!$C$976:$C$1005)),ROW()-ROW(V1006)+1)),مسودة!V977:V$1005)),0))</f>
        <v>11</v>
      </c>
      <c r="W1006" s="39">
        <f t="array" ref="W1006">IF($C$1005="","",IFERROR(MAX(IF((ROW(مسودة!$C$976:$C$1005)=SMALL(IF((ROW(مسودة!$C$976:$C$1005)*(مسودة!$C$976:$C$1005=$C$1005)),ROW(مسودة!$C$976:$C$1005)),ROW()-ROW(W1006)+1)),مسودة!W977:W$1005)),0))</f>
        <v>10</v>
      </c>
      <c r="X1006" s="39">
        <f t="array" ref="X1006">IF($C$1005="","",IFERROR(MAX(IF((ROW(مسودة!$C$976:$C$1005)=SMALL(IF((ROW(مسودة!$C$976:$C$1005)*(مسودة!$C$976:$C$1005=$C$1005)),ROW(مسودة!$C$976:$C$1005)),ROW()-ROW(X1006)+1)),مسودة!X977:X$1005)),0))</f>
        <v>21</v>
      </c>
      <c r="Y1006" s="39">
        <f t="array" ref="Y1006">IF($C$1005="","",IFERROR(MAX(IF((ROW(مسودة!$C$976:$C$1005)=SMALL(IF((ROW(مسودة!$C$976:$C$1005)*(مسودة!$C$976:$C$1005=$C$1005)),ROW(مسودة!$C$976:$C$1005)),ROW()-ROW(Y1006)+1)),مسودة!Y977:Y$1005)),0))</f>
        <v>1</v>
      </c>
      <c r="Z1006" s="39">
        <f t="array" ref="Z1006">IF($C$1005="","",IFERROR(MAX(IF((ROW(مسودة!$C$976:$C$1005)=SMALL(IF((ROW(مسودة!$C$976:$C$1005)*(مسودة!$C$976:$C$1005=$C$1005)),ROW(مسودة!$C$976:$C$1005)),ROW()-ROW(Z1006)+1)),مسودة!Z977:Z$1005)),0))</f>
        <v>18</v>
      </c>
      <c r="AA1006" s="39">
        <f t="array" ref="AA1006">IF($C$1005="","",IFERROR(MAX(IF((ROW(مسودة!$C$976:$C$1005)=SMALL(IF((ROW(مسودة!$C$976:$C$1005)*(مسودة!$C$976:$C$1005=$C$1005)),ROW(مسودة!$C$976:$C$1005)),ROW()-ROW(AA1006)+1)),مسودة!AA977:AA$1005)),0))</f>
        <v>19</v>
      </c>
      <c r="AB1006" s="39">
        <f t="array" ref="AB1006">IF($C$1005="","",IFERROR(MAX(IF((ROW(مسودة!$C$976:$C$1005)=SMALL(IF((ROW(مسودة!$C$976:$C$1005)*(مسودة!$C$976:$C$1005=$C$1005)),ROW(مسودة!$C$976:$C$1005)),ROW()-ROW(AB1006)+1)),مسودة!AB977:AB$1005)),0))</f>
        <v>11</v>
      </c>
      <c r="AC1006" s="39">
        <f t="array" ref="AC1006">IF($C$1005="","",IFERROR(MAX(IF((ROW(مسودة!$C$976:$C$1005)=SMALL(IF((ROW(مسودة!$C$976:$C$1005)*(مسودة!$C$976:$C$1005=$C$1005)),ROW(مسودة!$C$976:$C$1005)),ROW()-ROW(AC1006)+1)),مسودة!AC977:AC$1005)),0))</f>
        <v>19</v>
      </c>
      <c r="AD1006" s="39">
        <f t="array" ref="AD1006">IF($C$1005="","",IFERROR(MAX(IF((ROW(مسودة!$C$976:$C$1005)=SMALL(IF((ROW(مسودة!$C$976:$C$1005)*(مسودة!$C$976:$C$1005=$C$1005)),ROW(مسودة!$C$976:$C$1005)),ROW()-ROW(AD1006)+1)),مسودة!AD977:AD$1005)),0))</f>
        <v>30</v>
      </c>
      <c r="AE1006" s="39">
        <f t="array" ref="AE1006">IF($C$1005="","",IFERROR(MAX(IF((ROW(مسودة!$C$976:$C$1005)=SMALL(IF((ROW(مسودة!$C$976:$C$1005)*(مسودة!$C$976:$C$1005=$C$1005)),ROW(مسودة!$C$976:$C$1005)),ROW()-ROW(AE1006)+1)),مسودة!AE977:AE$1005)),0))</f>
        <v>11</v>
      </c>
      <c r="AF1006" s="39">
        <f t="array" ref="AF1006">IF($C$1005="","",IFERROR(MAX(IF((ROW(مسودة!$C$976:$C$1005)=SMALL(IF((ROW(مسودة!$C$976:$C$1005)*(مسودة!$C$976:$C$1005=$C$1005)),ROW(مسودة!$C$976:$C$1005)),ROW()-ROW(AF1006)+1)),مسودة!AF977:AF$1005)),0))</f>
        <v>11</v>
      </c>
      <c r="AG1006" s="39">
        <f t="array" ref="AG1006">IF($C$1005="","",IFERROR(MAX(IF((ROW(مسودة!$C$976:$C$1005)=SMALL(IF((ROW(مسودة!$C$976:$C$1005)*(مسودة!$C$976:$C$1005=$C$1005)),ROW(مسودة!$C$976:$C$1005)),ROW()-ROW(AG1006)+1)),مسودة!AG977:AG$1005)),0))</f>
        <v>22</v>
      </c>
      <c r="AH1006" s="39">
        <f t="array" ref="AH1006">IF($C$1005="","",IFERROR(MAX(IF((ROW(مسودة!$C$976:$C$1005)=SMALL(IF((ROW(مسودة!$C$976:$C$1005)*(مسودة!$C$976:$C$1005=$C$1005)),ROW(مسودة!$C$976:$C$1005)),ROW()-ROW(AH1006)+1)),مسودة!AH977:AH$1005)),0))</f>
        <v>3</v>
      </c>
      <c r="AI1006" s="39">
        <f t="array" ref="AI1006">IF($C$1005="","",IFERROR(MAX(IF((ROW(مسودة!$C$976:$C$1005)=SMALL(IF((ROW(مسودة!$C$976:$C$1005)*(مسودة!$C$976:$C$1005=$C$1005)),ROW(مسودة!$C$976:$C$1005)),ROW()-ROW(AI1006)+1)),مسودة!AI977:AI$1005)),0))</f>
        <v>13</v>
      </c>
      <c r="AJ1006" s="39">
        <f t="array" ref="AJ1006">IF($C$1005="","",IFERROR(MAX(IF((ROW(مسودة!$C$976:$C$1005)=SMALL(IF((ROW(مسودة!$C$976:$C$1005)*(مسودة!$C$976:$C$1005=$C$1005)),ROW(مسودة!$C$976:$C$1005)),ROW()-ROW(AJ1006)+1)),مسودة!AJ977:AJ$1005)),0))</f>
        <v>16</v>
      </c>
      <c r="AK1006" s="39">
        <f t="array" ref="AK1006">IF($C$1005="","",IFERROR(MAX(IF((ROW(مسودة!$C$976:$C$1005)=SMALL(IF((ROW(مسودة!$C$976:$C$1005)*(مسودة!$C$976:$C$1005=$C$1005)),ROW(مسودة!$C$976:$C$1005)),ROW()-ROW(AK1006)+1)),مسودة!AK977:AK$1005)),0))</f>
        <v>3</v>
      </c>
      <c r="AL1006" s="39">
        <f t="array" ref="AL1006">IF($C$1005="","",IFERROR(MAX(IF((ROW(مسودة!$C$976:$C$1005)=SMALL(IF((ROW(مسودة!$C$976:$C$1005)*(مسودة!$C$976:$C$1005=$C$1005)),ROW(مسودة!$C$976:$C$1005)),ROW()-ROW(AL1006)+1)),مسودة!AL977:AL$1005)),0))</f>
        <v>14</v>
      </c>
      <c r="AM1006" s="39">
        <f t="array" ref="AM1006">IF($C$1005="","",IFERROR(MAX(IF((ROW(مسودة!$C$976:$C$1005)=SMALL(IF((ROW(مسودة!$C$976:$C$1005)*(مسودة!$C$976:$C$1005=$C$1005)),ROW(مسودة!$C$976:$C$1005)),ROW()-ROW(AM1006)+1)),مسودة!AM977:AM$1005)),0))</f>
        <v>17</v>
      </c>
      <c r="AN1006" s="54"/>
      <c r="AO1006" s="54"/>
      <c r="AP1006" s="56"/>
      <c r="AQ1006" s="49"/>
      <c r="AR1006" s="49"/>
      <c r="AS1006" s="49"/>
      <c r="AT1006" s="49"/>
      <c r="AU1006" s="104"/>
    </row>
    <row r="1007" spans="2:47" ht="36" customHeight="1" thickBot="1">
      <c r="B1007" s="48"/>
      <c r="C1007" s="93"/>
      <c r="D1007" s="51"/>
      <c r="E1007" s="51"/>
      <c r="F1007" s="14" t="s">
        <v>32</v>
      </c>
      <c r="G1007" s="39">
        <f t="array" ref="G1007">IF($C$1005="","",IFERROR(MAX(IF((ROW(مسودة!$C$976:$C$1005)=SMALL(IF((ROW(مسودة!$C$976:$C$1005)*(مسودة!$C$976:$C$1005=$C$1005)),ROW(مسودة!$C$976:$C$1005)),ROW()-ROW(G1007)+1)),مسودة!G978:G$1005)),0))</f>
        <v>24</v>
      </c>
      <c r="H1007" s="39">
        <f t="array" ref="H1007">IF($C$1005="","",IFERROR(MAX(IF((ROW(مسودة!$C$976:$C$1005)=SMALL(IF((ROW(مسودة!$C$976:$C$1005)*(مسودة!$C$976:$C$1005=$C$1005)),ROW(مسودة!$C$976:$C$1005)),ROW()-ROW(H1007)+1)),مسودة!H978:H$1005)),0))</f>
        <v>78</v>
      </c>
      <c r="I1007" s="39">
        <f t="array" ref="I1007">IF($C$1005="","",IFERROR(MAX(IF((ROW(مسودة!$C$976:$C$1005)=SMALL(IF((ROW(مسودة!$C$976:$C$1005)*(مسودة!$C$976:$C$1005=$C$1005)),ROW(مسودة!$C$976:$C$1005)),ROW()-ROW(I1007)+1)),مسودة!I978:I$1005)),0))</f>
        <v>102</v>
      </c>
      <c r="J1007" s="39">
        <f t="array" ref="J1007">IF($C$1005="","",IFERROR(MAX(IF((ROW(مسودة!$C$976:$C$1005)=SMALL(IF((ROW(مسودة!$C$976:$C$1005)*(مسودة!$C$976:$C$1005=$C$1005)),ROW(مسودة!$C$976:$C$1005)),ROW()-ROW(J1007)+1)),مسودة!J978:J$1005)),0))</f>
        <v>33</v>
      </c>
      <c r="K1007" s="39">
        <f t="array" ref="K1007">IF($C$1005="","",IFERROR(MAX(IF((ROW(مسودة!$C$976:$C$1005)=SMALL(IF((ROW(مسودة!$C$976:$C$1005)*(مسودة!$C$976:$C$1005=$C$1005)),ROW(مسودة!$C$976:$C$1005)),ROW()-ROW(K1007)+1)),مسودة!K978:K$1005)),0))</f>
        <v>52</v>
      </c>
      <c r="L1007" s="39">
        <f t="array" ref="L1007">IF($C$1005="","",IFERROR(MAX(IF((ROW(مسودة!$C$976:$C$1005)=SMALL(IF((ROW(مسودة!$C$976:$C$1005)*(مسودة!$C$976:$C$1005=$C$1005)),ROW(مسودة!$C$976:$C$1005)),ROW()-ROW(L1007)+1)),مسودة!L978:L$1005)),0))</f>
        <v>0</v>
      </c>
      <c r="M1007" s="39">
        <f t="array" ref="M1007">IF($C$1005="","",IFERROR(MAX(IF((ROW(مسودة!$C$976:$C$1005)=SMALL(IF((ROW(مسودة!$C$976:$C$1005)*(مسودة!$C$976:$C$1005=$C$1005)),ROW(مسودة!$C$976:$C$1005)),ROW()-ROW(M1007)+1)),مسودة!M978:M$1005)),0))</f>
        <v>18</v>
      </c>
      <c r="N1007" s="39">
        <f t="array" ref="N1007">IF($C$1005="","",IFERROR(MAX(IF((ROW(مسودة!$C$976:$C$1005)=SMALL(IF((ROW(مسودة!$C$976:$C$1005)*(مسودة!$C$976:$C$1005=$C$1005)),ROW(مسودة!$C$976:$C$1005)),ROW()-ROW(N1007)+1)),مسودة!N978:N$1005)),0))</f>
        <v>18</v>
      </c>
      <c r="O1007" s="39">
        <f t="array" ref="O1007">IF($C$1005="","",IFERROR(MAX(IF((ROW(مسودة!$C$976:$C$1005)=SMALL(IF((ROW(مسودة!$C$976:$C$1005)*(مسودة!$C$976:$C$1005=$C$1005)),ROW(مسودة!$C$976:$C$1005)),ROW()-ROW(O1007)+1)),مسودة!O978:O$1005)),0))</f>
        <v>0</v>
      </c>
      <c r="P1007" s="39">
        <f t="array" ref="P1007">IF($C$1005="","",IFERROR(MAX(IF((ROW(مسودة!$C$976:$C$1005)=SMALL(IF((ROW(مسودة!$C$976:$C$1005)*(مسودة!$C$976:$C$1005=$C$1005)),ROW(مسودة!$C$976:$C$1005)),ROW()-ROW(P1007)+1)),مسودة!P978:P$1005)),0))</f>
        <v>30</v>
      </c>
      <c r="Q1007" s="39">
        <f t="array" ref="Q1007">IF($C$1005="","",IFERROR(MAX(IF((ROW(مسودة!$C$976:$C$1005)=SMALL(IF((ROW(مسودة!$C$976:$C$1005)*(مسودة!$C$976:$C$1005=$C$1005)),ROW(مسودة!$C$976:$C$1005)),ROW()-ROW(Q1007)+1)),مسودة!Q978:Q$1005)),0))</f>
        <v>30</v>
      </c>
      <c r="R1007" s="39">
        <f t="array" ref="R1007">IF($C$1005="","",IFERROR(MAX(IF((ROW(مسودة!$C$976:$C$1005)=SMALL(IF((ROW(مسودة!$C$976:$C$1005)*(مسودة!$C$976:$C$1005=$C$1005)),ROW(مسودة!$C$976:$C$1005)),ROW()-ROW(R1007)+1)),مسودة!R978:R$1005)),0))</f>
        <v>60</v>
      </c>
      <c r="S1007" s="39">
        <f t="array" ref="S1007">IF($C$1005="","",IFERROR(MAX(IF((ROW(مسودة!$C$976:$C$1005)=SMALL(IF((ROW(مسودة!$C$976:$C$1005)*(مسودة!$C$976:$C$1005=$C$1005)),ROW(مسودة!$C$976:$C$1005)),ROW()-ROW(S1007)+1)),مسودة!S978:S$1005)),0))</f>
        <v>17</v>
      </c>
      <c r="T1007" s="39">
        <f t="array" ref="T1007">IF($C$1005="","",IFERROR(MAX(IF((ROW(مسودة!$C$976:$C$1005)=SMALL(IF((ROW(مسودة!$C$976:$C$1005)*(مسودة!$C$976:$C$1005=$C$1005)),ROW(مسودة!$C$976:$C$1005)),ROW()-ROW(T1007)+1)),مسودة!T978:T$1005)),0))</f>
        <v>22</v>
      </c>
      <c r="U1007" s="39">
        <f t="array" ref="U1007">IF($C$1005="","",IFERROR(MAX(IF((ROW(مسودة!$C$976:$C$1005)=SMALL(IF((ROW(مسودة!$C$976:$C$1005)*(مسودة!$C$976:$C$1005=$C$1005)),ROW(مسودة!$C$976:$C$1005)),ROW()-ROW(U1007)+1)),مسودة!U978:U$1005)),0))</f>
        <v>0</v>
      </c>
      <c r="V1007" s="39">
        <f t="array" ref="V1007">IF($C$1005="","",IFERROR(MAX(IF((ROW(مسودة!$C$976:$C$1005)=SMALL(IF((ROW(مسودة!$C$976:$C$1005)*(مسودة!$C$976:$C$1005=$C$1005)),ROW(مسودة!$C$976:$C$1005)),ROW()-ROW(V1007)+1)),مسودة!V978:V$1005)),0))</f>
        <v>22</v>
      </c>
      <c r="W1007" s="39">
        <f t="array" ref="W1007">IF($C$1005="","",IFERROR(MAX(IF((ROW(مسودة!$C$976:$C$1005)=SMALL(IF((ROW(مسودة!$C$976:$C$1005)*(مسودة!$C$976:$C$1005=$C$1005)),ROW(مسودة!$C$976:$C$1005)),ROW()-ROW(W1007)+1)),مسودة!W978:W$1005)),0))</f>
        <v>21</v>
      </c>
      <c r="X1007" s="39">
        <f t="array" ref="X1007">IF($C$1005="","",IFERROR(MAX(IF((ROW(مسودة!$C$976:$C$1005)=SMALL(IF((ROW(مسودة!$C$976:$C$1005)*(مسودة!$C$976:$C$1005=$C$1005)),ROW(مسودة!$C$976:$C$1005)),ROW()-ROW(X1007)+1)),مسودة!X978:X$1005)),0))</f>
        <v>0</v>
      </c>
      <c r="Y1007" s="39">
        <f t="array" ref="Y1007">IF($C$1005="","",IFERROR(MAX(IF((ROW(مسودة!$C$976:$C$1005)=SMALL(IF((ROW(مسودة!$C$976:$C$1005)*(مسودة!$C$976:$C$1005=$C$1005)),ROW(مسودة!$C$976:$C$1005)),ROW()-ROW(Y1007)+1)),مسودة!Y978:Y$1005)),0))</f>
        <v>4</v>
      </c>
      <c r="Z1007" s="39">
        <f t="array" ref="Z1007">IF($C$1005="","",IFERROR(MAX(IF((ROW(مسودة!$C$976:$C$1005)=SMALL(IF((ROW(مسودة!$C$976:$C$1005)*(مسودة!$C$976:$C$1005=$C$1005)),ROW(مسودة!$C$976:$C$1005)),ROW()-ROW(Z1007)+1)),مسودة!Z978:Z$1005)),0))</f>
        <v>36</v>
      </c>
      <c r="AA1007" s="39">
        <f t="array" ref="AA1007">IF($C$1005="","",IFERROR(MAX(IF((ROW(مسودة!$C$976:$C$1005)=SMALL(IF((ROW(مسودة!$C$976:$C$1005)*(مسودة!$C$976:$C$1005=$C$1005)),ROW(مسودة!$C$976:$C$1005)),ROW()-ROW(AA1007)+1)),مسودة!AA978:AA$1005)),0))</f>
        <v>40</v>
      </c>
      <c r="AB1007" s="39">
        <f t="array" ref="AB1007">IF($C$1005="","",IFERROR(MAX(IF((ROW(مسودة!$C$976:$C$1005)=SMALL(IF((ROW(مسودة!$C$976:$C$1005)*(مسودة!$C$976:$C$1005=$C$1005)),ROW(مسودة!$C$976:$C$1005)),ROW()-ROW(AB1007)+1)),مسودة!AB978:AB$1005)),0))</f>
        <v>21</v>
      </c>
      <c r="AC1007" s="39">
        <f t="array" ref="AC1007">IF($C$1005="","",IFERROR(MAX(IF((ROW(مسودة!$C$976:$C$1005)=SMALL(IF((ROW(مسودة!$C$976:$C$1005)*(مسودة!$C$976:$C$1005=$C$1005)),ROW(مسودة!$C$976:$C$1005)),ROW()-ROW(AC1007)+1)),مسودة!AC978:AC$1005)),0))</f>
        <v>41</v>
      </c>
      <c r="AD1007" s="39">
        <f t="array" ref="AD1007">IF($C$1005="","",IFERROR(MAX(IF((ROW(مسودة!$C$976:$C$1005)=SMALL(IF((ROW(مسودة!$C$976:$C$1005)*(مسودة!$C$976:$C$1005=$C$1005)),ROW(مسودة!$C$976:$C$1005)),ROW()-ROW(AD1007)+1)),مسودة!AD978:AD$1005)),0))</f>
        <v>62</v>
      </c>
      <c r="AE1007" s="39">
        <f t="array" ref="AE1007">IF($C$1005="","",IFERROR(MAX(IF((ROW(مسودة!$C$976:$C$1005)=SMALL(IF((ROW(مسودة!$C$976:$C$1005)*(مسودة!$C$976:$C$1005=$C$1005)),ROW(مسودة!$C$976:$C$1005)),ROW()-ROW(AE1007)+1)),مسودة!AE978:AE$1005)),0))</f>
        <v>20</v>
      </c>
      <c r="AF1007" s="39">
        <f t="array" ref="AF1007">IF($C$1005="","",IFERROR(MAX(IF((ROW(مسودة!$C$976:$C$1005)=SMALL(IF((ROW(مسودة!$C$976:$C$1005)*(مسودة!$C$976:$C$1005=$C$1005)),ROW(مسودة!$C$976:$C$1005)),ROW()-ROW(AF1007)+1)),مسودة!AF978:AF$1005)),0))</f>
        <v>31</v>
      </c>
      <c r="AG1007" s="39">
        <f t="array" ref="AG1007">IF($C$1005="","",IFERROR(MAX(IF((ROW(مسودة!$C$976:$C$1005)=SMALL(IF((ROW(مسودة!$C$976:$C$1005)*(مسودة!$C$976:$C$1005=$C$1005)),ROW(مسودة!$C$976:$C$1005)),ROW()-ROW(AG1007)+1)),مسودة!AG978:AG$1005)),0))</f>
        <v>51</v>
      </c>
      <c r="AH1007" s="39">
        <f t="array" ref="AH1007">IF($C$1005="","",IFERROR(MAX(IF((ROW(مسودة!$C$976:$C$1005)=SMALL(IF((ROW(مسودة!$C$976:$C$1005)*(مسودة!$C$976:$C$1005=$C$1005)),ROW(مسودة!$C$976:$C$1005)),ROW()-ROW(AH1007)+1)),مسودة!AH978:AH$1005)),0))</f>
        <v>6</v>
      </c>
      <c r="AI1007" s="39">
        <f t="array" ref="AI1007">IF($C$1005="","",IFERROR(MAX(IF((ROW(مسودة!$C$976:$C$1005)=SMALL(IF((ROW(مسودة!$C$976:$C$1005)*(مسودة!$C$976:$C$1005=$C$1005)),ROW(مسودة!$C$976:$C$1005)),ROW()-ROW(AI1007)+1)),مسودة!AI978:AI$1005)),0))</f>
        <v>16</v>
      </c>
      <c r="AJ1007" s="39">
        <f t="array" ref="AJ1007">IF($C$1005="","",IFERROR(MAX(IF((ROW(مسودة!$C$976:$C$1005)=SMALL(IF((ROW(مسودة!$C$976:$C$1005)*(مسودة!$C$976:$C$1005=$C$1005)),ROW(مسودة!$C$976:$C$1005)),ROW()-ROW(AJ1007)+1)),مسودة!AJ978:AJ$1005)),0))</f>
        <v>0</v>
      </c>
      <c r="AK1007" s="39">
        <f t="array" ref="AK1007">IF($C$1005="","",IFERROR(MAX(IF((ROW(مسودة!$C$976:$C$1005)=SMALL(IF((ROW(مسودة!$C$976:$C$1005)*(مسودة!$C$976:$C$1005=$C$1005)),ROW(مسودة!$C$976:$C$1005)),ROW()-ROW(AK1007)+1)),مسودة!AK978:AK$1005)),0))</f>
        <v>6</v>
      </c>
      <c r="AL1007" s="39">
        <f t="array" ref="AL1007">IF($C$1005="","",IFERROR(MAX(IF((ROW(مسودة!$C$976:$C$1005)=SMALL(IF((ROW(مسودة!$C$976:$C$1005)*(مسودة!$C$976:$C$1005=$C$1005)),ROW(مسودة!$C$976:$C$1005)),ROW()-ROW(AL1007)+1)),مسودة!AL978:AL$1005)),0))</f>
        <v>14</v>
      </c>
      <c r="AM1007" s="39">
        <f t="array" ref="AM1007">IF($C$1005="","",IFERROR(MAX(IF((ROW(مسودة!$C$976:$C$1005)=SMALL(IF((ROW(مسودة!$C$976:$C$1005)*(مسودة!$C$976:$C$1005=$C$1005)),ROW(مسودة!$C$976:$C$1005)),ROW()-ROW(AM1007)+1)),مسودة!AM978:AM$1005)),0))</f>
        <v>20</v>
      </c>
      <c r="AN1007" s="39">
        <f t="array" ref="AN1007">IF($C1005="","",IFERROR(MAX(IF((ROW(مسودة!$C$976:$C$1005)=SMALL(IF((ROW(مسودة!$C$976:$C$1005)*(مسودة!$C$976:$C$1005=$C1005)),ROW(مسودة!$C$976:$C$1005)),ROW()-ROW(AN1007)+1)),مسودة!AN$978:AN$1005)),0))</f>
        <v>0</v>
      </c>
      <c r="AO1007" s="39">
        <f t="array" ref="AO1007">IF($C1005="","",IFERROR(MAX(IF((ROW(مسودة!$C$976:$C$1005)=SMALL(IF((ROW(مسودة!$C$976:$C$1005)*(مسودة!$C$976:$C$1005=$C1005)),ROW(مسودة!$C$976:$C$1005)),ROW()-ROW(AO1007)+1)),مسودة!AO$978:AO$1005)),0))</f>
        <v>0</v>
      </c>
      <c r="AP1007" s="39" t="str">
        <f>IF(AO1007&lt;50,"   ",IF(AO1007&lt;65,"مقبول",IF(AO1007&lt;75,"جيد",IF(AO1007&lt;85,"جيدجداً",IF(AO1007&lt;=100,"ممتاز","")))))</f>
        <v xml:space="preserve">   </v>
      </c>
      <c r="AQ1007" s="49"/>
      <c r="AR1007" s="49"/>
      <c r="AS1007" s="49"/>
      <c r="AT1007" s="49"/>
      <c r="AU1007" s="105"/>
    </row>
    <row r="1008" spans="2:47" ht="28.5" customHeight="1" thickBot="1">
      <c r="B1008" s="48">
        <f t="shared" ref="B1008" si="170">B1005+1</f>
        <v>225</v>
      </c>
      <c r="C1008" s="98">
        <f t="array" ref="C1008">IF(ISERROR(INDEX(مسودة!$C$976:$AV$1005,SMALL(IF((مسودة!$AU$976:$AU$1005="راسب"),ROW(مسودة!$C$976:$AV$1005)-MIN(ROW(مسودة!$C$976:$AV$1005))+1,""),ROW(A5)),COLUMN(A5))),"",INDEX(مسودة!$C$976:$AV$1005,SMALL(IF((مسودة!$AU$976:$AU$1005="راسب"),ROW(مسودة!$C$976:$AV$1005)-MIN(ROW(مسودة!$C$976:$AV$1005))+1,""),ROW(A5)),COLUMN(A5)))</f>
        <v>715</v>
      </c>
      <c r="D1008" s="95" t="str">
        <f>IF(C1008&lt;&gt;"",VLOOKUP(C1008,مسودة!$C$976:$D$1005,2,0),"")</f>
        <v xml:space="preserve">حسام علي </v>
      </c>
      <c r="E1008" s="95">
        <f>IF(C1008&lt;&gt;"",VLOOKUP(C1008,مسودة!$C$976:$E$1005,3,0),"")</f>
        <v>337</v>
      </c>
      <c r="F1008" s="11" t="s">
        <v>30</v>
      </c>
      <c r="G1008" s="39">
        <f t="array" ref="G1008">IF($C$1008="","",IFERROR(MAX(IF((ROW(مسودة!$C$976:$C$1005)=SMALL(IF((ROW(مسودة!$C$976:$C$1005)*(مسودة!$C$976:$C$1005=$C$1008)),ROW(مسودة!$C$976:$C$1005)),ROW()-ROW(G1008)+1)),مسودة!G976:G$1005)),0))</f>
        <v>25</v>
      </c>
      <c r="H1008" s="39">
        <f t="array" ref="H1008">IF($C$1008="","",IFERROR(MAX(IF((ROW(مسودة!$C$976:$C$1005)=SMALL(IF((ROW(مسودة!$C$976:$C$1005)*(مسودة!$C$976:$C$1005=$C$1008)),ROW(مسودة!$C$976:$C$1005)),ROW()-ROW(H1008)+1)),مسودة!H976:H$1005)),0))</f>
        <v>54</v>
      </c>
      <c r="I1008" s="39">
        <f t="array" ref="I1008">IF($C$1008="","",IFERROR(MAX(IF((ROW(مسودة!$C$976:$C$1005)=SMALL(IF((ROW(مسودة!$C$976:$C$1005)*(مسودة!$C$976:$C$1005=$C$1008)),ROW(مسودة!$C$976:$C$1005)),ROW()-ROW(I1008)+1)),مسودة!I976:I$1005)),0))</f>
        <v>79</v>
      </c>
      <c r="J1008" s="39">
        <f t="array" ref="J1008">IF($C$1008="","",IFERROR(MAX(IF((ROW(مسودة!$C$976:$C$1005)=SMALL(IF((ROW(مسودة!$C$976:$C$1005)*(مسودة!$C$976:$C$1005=$C$1008)),ROW(مسودة!$C$976:$C$1005)),ROW()-ROW(J1008)+1)),مسودة!J976:J$1005)),0))</f>
        <v>27</v>
      </c>
      <c r="K1008" s="39">
        <f t="array" ref="K1008">IF($C$1008="","",IFERROR(MAX(IF((ROW(مسودة!$C$976:$C$1005)=SMALL(IF((ROW(مسودة!$C$976:$C$1005)*(مسودة!$C$976:$C$1005=$C$1008)),ROW(مسودة!$C$976:$C$1005)),ROW()-ROW(K1008)+1)),مسودة!K976:K$1005)),0))</f>
        <v>23</v>
      </c>
      <c r="L1008" s="39">
        <f t="array" ref="L1008">IF($C$1008="","",IFERROR(MAX(IF((ROW(مسودة!$C$976:$C$1005)=SMALL(IF((ROW(مسودة!$C$976:$C$1005)*(مسودة!$C$976:$C$1005=$C$1008)),ROW(مسودة!$C$976:$C$1005)),ROW()-ROW(L1008)+1)),مسودة!L976:L$1005)),0))</f>
        <v>50</v>
      </c>
      <c r="M1008" s="39">
        <f t="array" ref="M1008">IF($C$1008="","",IFERROR(MAX(IF((ROW(مسودة!$C$976:$C$1005)=SMALL(IF((ROW(مسودة!$C$976:$C$1005)*(مسودة!$C$976:$C$1005=$C$1008)),ROW(مسودة!$C$976:$C$1005)),ROW()-ROW(M1008)+1)),مسودة!M976:M$1005)),0))</f>
        <v>12</v>
      </c>
      <c r="N1008" s="39">
        <f t="array" ref="N1008">IF($C$1008="","",IFERROR(MAX(IF((ROW(مسودة!$C$976:$C$1005)=SMALL(IF((ROW(مسودة!$C$976:$C$1005)*(مسودة!$C$976:$C$1005=$C$1008)),ROW(مسودة!$C$976:$C$1005)),ROW()-ROW(N1008)+1)),مسودة!N976:N$1005)),0))</f>
        <v>15</v>
      </c>
      <c r="O1008" s="39">
        <f t="array" ref="O1008">IF($C$1008="","",IFERROR(MAX(IF((ROW(مسودة!$C$976:$C$1005)=SMALL(IF((ROW(مسودة!$C$976:$C$1005)*(مسودة!$C$976:$C$1005=$C$1008)),ROW(مسودة!$C$976:$C$1005)),ROW()-ROW(O1008)+1)),مسودة!O976:O$1005)),0))</f>
        <v>27</v>
      </c>
      <c r="P1008" s="39">
        <f t="array" ref="P1008">IF($C$1008="","",IFERROR(MAX(IF((ROW(مسودة!$C$976:$C$1005)=SMALL(IF((ROW(مسودة!$C$976:$C$1005)*(مسودة!$C$976:$C$1005=$C$1008)),ROW(مسودة!$C$976:$C$1005)),ROW()-ROW(P1008)+1)),مسودة!P976:P$1005)),0))</f>
        <v>15</v>
      </c>
      <c r="Q1008" s="39">
        <f t="array" ref="Q1008">IF($C$1008="","",IFERROR(MAX(IF((ROW(مسودة!$C$976:$C$1005)=SMALL(IF((ROW(مسودة!$C$976:$C$1005)*(مسودة!$C$976:$C$1005=$C$1008)),ROW(مسودة!$C$976:$C$1005)),ROW()-ROW(Q1008)+1)),مسودة!Q976:Q$1005)),0))</f>
        <v>15</v>
      </c>
      <c r="R1008" s="39">
        <f t="array" ref="R1008">IF($C$1008="","",IFERROR(MAX(IF((ROW(مسودة!$C$976:$C$1005)=SMALL(IF((ROW(مسودة!$C$976:$C$1005)*(مسودة!$C$976:$C$1005=$C$1008)),ROW(مسودة!$C$976:$C$1005)),ROW()-ROW(R1008)+1)),مسودة!R976:R$1005)),0))</f>
        <v>30</v>
      </c>
      <c r="S1008" s="39">
        <f t="array" ref="S1008">IF($C$1008="","",IFERROR(MAX(IF((ROW(مسودة!$C$976:$C$1005)=SMALL(IF((ROW(مسودة!$C$976:$C$1005)*(مسودة!$C$976:$C$1005=$C$1008)),ROW(مسودة!$C$976:$C$1005)),ROW()-ROW(S1008)+1)),مسودة!S976:S$1005)),0))</f>
        <v>14</v>
      </c>
      <c r="T1008" s="39">
        <f t="array" ref="T1008">IF($C$1008="","",IFERROR(MAX(IF((ROW(مسودة!$C$976:$C$1005)=SMALL(IF((ROW(مسودة!$C$976:$C$1005)*(مسودة!$C$976:$C$1005=$C$1008)),ROW(مسودة!$C$976:$C$1005)),ROW()-ROW(T1008)+1)),مسودة!T976:T$1005)),0))</f>
        <v>3</v>
      </c>
      <c r="U1008" s="39">
        <f t="array" ref="U1008">IF($C$1008="","",IFERROR(MAX(IF((ROW(مسودة!$C$976:$C$1005)=SMALL(IF((ROW(مسودة!$C$976:$C$1005)*(مسودة!$C$976:$C$1005=$C$1008)),ROW(مسودة!$C$976:$C$1005)),ROW()-ROW(U1008)+1)),مسودة!U976:U$1005)),0))</f>
        <v>17</v>
      </c>
      <c r="V1008" s="39">
        <f t="array" ref="V1008">IF($C$1008="","",IFERROR(MAX(IF((ROW(مسودة!$C$976:$C$1005)=SMALL(IF((ROW(مسودة!$C$976:$C$1005)*(مسودة!$C$976:$C$1005=$C$1008)),ROW(مسودة!$C$976:$C$1005)),ROW()-ROW(V1008)+1)),مسودة!V976:V$1005)),0))</f>
        <v>13</v>
      </c>
      <c r="W1008" s="39">
        <f t="array" ref="W1008">IF($C$1008="","",IFERROR(MAX(IF((ROW(مسودة!$C$976:$C$1005)=SMALL(IF((ROW(مسودة!$C$976:$C$1005)*(مسودة!$C$976:$C$1005=$C$1008)),ROW(مسودة!$C$976:$C$1005)),ROW()-ROW(W1008)+1)),مسودة!W976:W$1005)),0))</f>
        <v>8</v>
      </c>
      <c r="X1008" s="39">
        <f t="array" ref="X1008">IF($C$1008="","",IFERROR(MAX(IF((ROW(مسودة!$C$976:$C$1005)=SMALL(IF((ROW(مسودة!$C$976:$C$1005)*(مسودة!$C$976:$C$1005=$C$1008)),ROW(مسودة!$C$976:$C$1005)),ROW()-ROW(X1008)+1)),مسودة!X976:X$1005)),0))</f>
        <v>21</v>
      </c>
      <c r="Y1008" s="39">
        <f t="array" ref="Y1008">IF($C$1008="","",IFERROR(MAX(IF((ROW(مسودة!$C$976:$C$1005)=SMALL(IF((ROW(مسودة!$C$976:$C$1005)*(مسودة!$C$976:$C$1005=$C$1008)),ROW(مسودة!$C$976:$C$1005)),ROW()-ROW(Y1008)+1)),مسودة!Y976:Y$1005)),0))</f>
        <v>3</v>
      </c>
      <c r="Z1008" s="39">
        <f t="array" ref="Z1008">IF($C$1008="","",IFERROR(MAX(IF((ROW(مسودة!$C$976:$C$1005)=SMALL(IF((ROW(مسودة!$C$976:$C$1005)*(مسودة!$C$976:$C$1005=$C$1008)),ROW(مسودة!$C$976:$C$1005)),ROW()-ROW(Z1008)+1)),مسودة!Z976:Z$1005)),0))</f>
        <v>13</v>
      </c>
      <c r="AA1008" s="39">
        <f t="array" ref="AA1008">IF($C$1008="","",IFERROR(MAX(IF((ROW(مسودة!$C$976:$C$1005)=SMALL(IF((ROW(مسودة!$C$976:$C$1005)*(مسودة!$C$976:$C$1005=$C$1008)),ROW(مسودة!$C$976:$C$1005)),ROW()-ROW(AA1008)+1)),مسودة!AA976:AA$1005)),0))</f>
        <v>16</v>
      </c>
      <c r="AB1008" s="39">
        <f t="array" ref="AB1008">IF($C$1008="","",IFERROR(MAX(IF((ROW(مسودة!$C$976:$C$1005)=SMALL(IF((ROW(مسودة!$C$976:$C$1005)*(مسودة!$C$976:$C$1005=$C$1008)),ROW(مسودة!$C$976:$C$1005)),ROW()-ROW(AB1008)+1)),مسودة!AB976:AB$1005)),0))</f>
        <v>10</v>
      </c>
      <c r="AC1008" s="39">
        <f t="array" ref="AC1008">IF($C$1008="","",IFERROR(MAX(IF((ROW(مسودة!$C$976:$C$1005)=SMALL(IF((ROW(مسودة!$C$976:$C$1005)*(مسودة!$C$976:$C$1005=$C$1008)),ROW(مسودة!$C$976:$C$1005)),ROW()-ROW(AC1008)+1)),مسودة!AC976:AC$1005)),0))</f>
        <v>9</v>
      </c>
      <c r="AD1008" s="39">
        <f t="array" ref="AD1008">IF($C$1008="","",IFERROR(MAX(IF((ROW(مسودة!$C$976:$C$1005)=SMALL(IF((ROW(مسودة!$C$976:$C$1005)*(مسودة!$C$976:$C$1005=$C$1008)),ROW(مسودة!$C$976:$C$1005)),ROW()-ROW(AD1008)+1)),مسودة!AD976:AD$1005)),0))</f>
        <v>19</v>
      </c>
      <c r="AE1008" s="39">
        <f t="array" ref="AE1008">IF($C$1008="","",IFERROR(MAX(IF((ROW(مسودة!$C$976:$C$1005)=SMALL(IF((ROW(مسودة!$C$976:$C$1005)*(مسودة!$C$976:$C$1005=$C$1008)),ROW(مسودة!$C$976:$C$1005)),ROW()-ROW(AE1008)+1)),مسودة!AE976:AE$1005)),0))</f>
        <v>10</v>
      </c>
      <c r="AF1008" s="39">
        <f t="array" ref="AF1008">IF($C$1008="","",IFERROR(MAX(IF((ROW(مسودة!$C$976:$C$1005)=SMALL(IF((ROW(مسودة!$C$976:$C$1005)*(مسودة!$C$976:$C$1005=$C$1008)),ROW(مسودة!$C$976:$C$1005)),ROW()-ROW(AF1008)+1)),مسودة!AF976:AF$1005)),0))</f>
        <v>10</v>
      </c>
      <c r="AG1008" s="39">
        <f t="array" ref="AG1008">IF($C$1008="","",IFERROR(MAX(IF((ROW(مسودة!$C$976:$C$1005)=SMALL(IF((ROW(مسودة!$C$976:$C$1005)*(مسودة!$C$976:$C$1005=$C$1008)),ROW(مسودة!$C$976:$C$1005)),ROW()-ROW(AG1008)+1)),مسودة!AG976:AG$1005)),0))</f>
        <v>20</v>
      </c>
      <c r="AH1008" s="39">
        <f t="array" ref="AH1008">IF($C$1008="","",IFERROR(MAX(IF((ROW(مسودة!$C$976:$C$1005)=SMALL(IF((ROW(مسودة!$C$976:$C$1005)*(مسودة!$C$976:$C$1005=$C$1008)),ROW(مسودة!$C$976:$C$1005)),ROW()-ROW(AH1008)+1)),مسودة!AH976:AH$1005)),0))</f>
        <v>8</v>
      </c>
      <c r="AI1008" s="39">
        <f t="array" ref="AI1008">IF($C$1008="","",IFERROR(MAX(IF((ROW(مسودة!$C$976:$C$1005)=SMALL(IF((ROW(مسودة!$C$976:$C$1005)*(مسودة!$C$976:$C$1005=$C$1008)),ROW(مسودة!$C$976:$C$1005)),ROW()-ROW(AI1008)+1)),مسودة!AI976:AI$1005)),0))</f>
        <v>7</v>
      </c>
      <c r="AJ1008" s="39">
        <f t="array" ref="AJ1008">IF($C$1008="","",IFERROR(MAX(IF((ROW(مسودة!$C$976:$C$1005)=SMALL(IF((ROW(مسودة!$C$976:$C$1005)*(مسودة!$C$976:$C$1005=$C$1008)),ROW(مسودة!$C$976:$C$1005)),ROW()-ROW(AJ1008)+1)),مسودة!AJ976:AJ$1005)),0))</f>
        <v>15</v>
      </c>
      <c r="AK1008" s="39">
        <f t="array" ref="AK1008">IF($C$1008="","",IFERROR(MAX(IF((ROW(مسودة!$C$976:$C$1005)=SMALL(IF((ROW(مسودة!$C$976:$C$1005)*(مسودة!$C$976:$C$1005=$C$1008)),ROW(مسودة!$C$976:$C$1005)),ROW()-ROW(AK1008)+1)),مسودة!AK976:AK$1005)),0))</f>
        <v>6</v>
      </c>
      <c r="AL1008" s="39">
        <f t="array" ref="AL1008">IF($C$1008="","",IFERROR(MAX(IF((ROW(مسودة!$C$976:$C$1005)=SMALL(IF((ROW(مسودة!$C$976:$C$1005)*(مسودة!$C$976:$C$1005=$C$1008)),ROW(مسودة!$C$976:$C$1005)),ROW()-ROW(AL1008)+1)),مسودة!AL976:AL$1005)),0))</f>
        <v>9</v>
      </c>
      <c r="AM1008" s="39">
        <f t="array" ref="AM1008">IF($C$1008="","",IFERROR(MAX(IF((ROW(مسودة!$C$976:$C$1005)=SMALL(IF((ROW(مسودة!$C$976:$C$1005)*(مسودة!$C$976:$C$1005=$C$1008)),ROW(مسودة!$C$976:$C$1005)),ROW()-ROW(AM1008)+1)),مسودة!AM976:AM$1005)),0))</f>
        <v>15</v>
      </c>
      <c r="AN1008" s="54"/>
      <c r="AO1008" s="54"/>
      <c r="AP1008" s="55"/>
      <c r="AQ1008" s="49"/>
      <c r="AR1008" s="49"/>
      <c r="AS1008" s="49"/>
      <c r="AT1008" s="49"/>
      <c r="AU1008" s="103" t="str">
        <f>IFERROR(LOOKUP(2,1/((مسودة!$C$976:$C$1005=C1008)*(مسودة!$F$976:$F$1005=F1008)),مسودة!$AV$976:$AV$1005),"")</f>
        <v>له دور ثانٍ في :  رياضيات،كيمياء،أحياء،دين، جغرافيا،</v>
      </c>
    </row>
    <row r="1009" spans="2:47" ht="28.5" customHeight="1" thickBot="1">
      <c r="B1009" s="48"/>
      <c r="C1009" s="99"/>
      <c r="D1009" s="51"/>
      <c r="E1009" s="51"/>
      <c r="F1009" s="11" t="s">
        <v>31</v>
      </c>
      <c r="G1009" s="39">
        <f t="array" ref="G1009">IF($C$1008="","",IFERROR(MAX(IF((ROW(مسودة!$C$976:$C$1005)=SMALL(IF((ROW(مسودة!$C$976:$C$1005)*(مسودة!$C$976:$C$1005=$C$1008)),ROW(مسودة!$C$976:$C$1005)),ROW()-ROW(G1009)+1)),مسودة!G977:G$1005)),0))</f>
        <v>24</v>
      </c>
      <c r="H1009" s="39">
        <f t="array" ref="H1009">IF($C$1008="","",IFERROR(MAX(IF((ROW(مسودة!$C$976:$C$1005)=SMALL(IF((ROW(مسودة!$C$976:$C$1005)*(مسودة!$C$976:$C$1005=$C$1008)),ROW(مسودة!$C$976:$C$1005)),ROW()-ROW(H1009)+1)),مسودة!H977:H$1005)),0))</f>
        <v>18</v>
      </c>
      <c r="I1009" s="39">
        <f t="array" ref="I1009">IF($C$1008="","",IFERROR(MAX(IF((ROW(مسودة!$C$976:$C$1005)=SMALL(IF((ROW(مسودة!$C$976:$C$1005)*(مسودة!$C$976:$C$1005=$C$1008)),ROW(مسودة!$C$976:$C$1005)),ROW()-ROW(I1009)+1)),مسودة!I977:I$1005)),0))</f>
        <v>42</v>
      </c>
      <c r="J1009" s="39">
        <f t="array" ref="J1009">IF($C$1008="","",IFERROR(MAX(IF((ROW(مسودة!$C$976:$C$1005)=SMALL(IF((ROW(مسودة!$C$976:$C$1005)*(مسودة!$C$976:$C$1005=$C$1008)),ROW(مسودة!$C$976:$C$1005)),ROW()-ROW(J1009)+1)),مسودة!J977:J$1005)),0))</f>
        <v>26</v>
      </c>
      <c r="K1009" s="39">
        <f t="array" ref="K1009">IF($C$1008="","",IFERROR(MAX(IF((ROW(مسودة!$C$976:$C$1005)=SMALL(IF((ROW(مسودة!$C$976:$C$1005)*(مسودة!$C$976:$C$1005=$C$1008)),ROW(مسودة!$C$976:$C$1005)),ROW()-ROW(K1009)+1)),مسودة!K977:K$1005)),0))</f>
        <v>33</v>
      </c>
      <c r="L1009" s="39">
        <f t="array" ref="L1009">IF($C$1008="","",IFERROR(MAX(IF((ROW(مسودة!$C$976:$C$1005)=SMALL(IF((ROW(مسودة!$C$976:$C$1005)*(مسودة!$C$976:$C$1005=$C$1008)),ROW(مسودة!$C$976:$C$1005)),ROW()-ROW(L1009)+1)),مسودة!L977:L$1005)),0))</f>
        <v>59</v>
      </c>
      <c r="M1009" s="39">
        <f t="array" ref="M1009">IF($C$1008="","",IFERROR(MAX(IF((ROW(مسودة!$C$976:$C$1005)=SMALL(IF((ROW(مسودة!$C$976:$C$1005)*(مسودة!$C$976:$C$1005=$C$1008)),ROW(مسودة!$C$976:$C$1005)),ROW()-ROW(M1009)+1)),مسودة!M977:M$1005)),0))</f>
        <v>15</v>
      </c>
      <c r="N1009" s="39">
        <f t="array" ref="N1009">IF($C$1008="","",IFERROR(MAX(IF((ROW(مسودة!$C$976:$C$1005)=SMALL(IF((ROW(مسودة!$C$976:$C$1005)*(مسودة!$C$976:$C$1005=$C$1008)),ROW(مسودة!$C$976:$C$1005)),ROW()-ROW(N1009)+1)),مسودة!N977:N$1005)),0))</f>
        <v>1</v>
      </c>
      <c r="O1009" s="39">
        <f t="array" ref="O1009">IF($C$1008="","",IFERROR(MAX(IF((ROW(مسودة!$C$976:$C$1005)=SMALL(IF((ROW(مسودة!$C$976:$C$1005)*(مسودة!$C$976:$C$1005=$C$1008)),ROW(مسودة!$C$976:$C$1005)),ROW()-ROW(O1009)+1)),مسودة!O977:O$1005)),0))</f>
        <v>16</v>
      </c>
      <c r="P1009" s="39">
        <f t="array" ref="P1009">IF($C$1008="","",IFERROR(MAX(IF((ROW(مسودة!$C$976:$C$1005)=SMALL(IF((ROW(مسودة!$C$976:$C$1005)*(مسودة!$C$976:$C$1005=$C$1008)),ROW(مسودة!$C$976:$C$1005)),ROW()-ROW(P1009)+1)),مسودة!P977:P$1005)),0))</f>
        <v>13</v>
      </c>
      <c r="Q1009" s="39">
        <f t="array" ref="Q1009">IF($C$1008="","",IFERROR(MAX(IF((ROW(مسودة!$C$976:$C$1005)=SMALL(IF((ROW(مسودة!$C$976:$C$1005)*(مسودة!$C$976:$C$1005=$C$1008)),ROW(مسودة!$C$976:$C$1005)),ROW()-ROW(Q1009)+1)),مسودة!Q977:Q$1005)),0))</f>
        <v>17</v>
      </c>
      <c r="R1009" s="39">
        <f t="array" ref="R1009">IF($C$1008="","",IFERROR(MAX(IF((ROW(مسودة!$C$976:$C$1005)=SMALL(IF((ROW(مسودة!$C$976:$C$1005)*(مسودة!$C$976:$C$1005=$C$1008)),ROW(مسودة!$C$976:$C$1005)),ROW()-ROW(R1009)+1)),مسودة!R977:R$1005)),0))</f>
        <v>30</v>
      </c>
      <c r="S1009" s="39">
        <f t="array" ref="S1009">IF($C$1008="","",IFERROR(MAX(IF((ROW(مسودة!$C$976:$C$1005)=SMALL(IF((ROW(مسودة!$C$976:$C$1005)*(مسودة!$C$976:$C$1005=$C$1008)),ROW(مسودة!$C$976:$C$1005)),ROW()-ROW(S1009)+1)),مسودة!S977:S$1005)),0))</f>
        <v>11</v>
      </c>
      <c r="T1009" s="39">
        <f t="array" ref="T1009">IF($C$1008="","",IFERROR(MAX(IF((ROW(مسودة!$C$976:$C$1005)=SMALL(IF((ROW(مسودة!$C$976:$C$1005)*(مسودة!$C$976:$C$1005=$C$1008)),ROW(مسودة!$C$976:$C$1005)),ROW()-ROW(T1009)+1)),مسودة!T977:T$1005)),0))</f>
        <v>4</v>
      </c>
      <c r="U1009" s="39">
        <f t="array" ref="U1009">IF($C$1008="","",IFERROR(MAX(IF((ROW(مسودة!$C$976:$C$1005)=SMALL(IF((ROW(مسودة!$C$976:$C$1005)*(مسودة!$C$976:$C$1005=$C$1008)),ROW(مسودة!$C$976:$C$1005)),ROW()-ROW(U1009)+1)),مسودة!U977:U$1005)),0))</f>
        <v>15</v>
      </c>
      <c r="V1009" s="39">
        <f t="array" ref="V1009">IF($C$1008="","",IFERROR(MAX(IF((ROW(مسودة!$C$976:$C$1005)=SMALL(IF((ROW(مسودة!$C$976:$C$1005)*(مسودة!$C$976:$C$1005=$C$1008)),ROW(مسودة!$C$976:$C$1005)),ROW()-ROW(V1009)+1)),مسودة!V977:V$1005)),0))</f>
        <v>15</v>
      </c>
      <c r="W1009" s="39">
        <f t="array" ref="W1009">IF($C$1008="","",IFERROR(MAX(IF((ROW(مسودة!$C$976:$C$1005)=SMALL(IF((ROW(مسودة!$C$976:$C$1005)*(مسودة!$C$976:$C$1005=$C$1008)),ROW(مسودة!$C$976:$C$1005)),ROW()-ROW(W1009)+1)),مسودة!W977:W$1005)),0))</f>
        <v>11</v>
      </c>
      <c r="X1009" s="39">
        <f t="array" ref="X1009">IF($C$1008="","",IFERROR(MAX(IF((ROW(مسودة!$C$976:$C$1005)=SMALL(IF((ROW(مسودة!$C$976:$C$1005)*(مسودة!$C$976:$C$1005=$C$1008)),ROW(مسودة!$C$976:$C$1005)),ROW()-ROW(X1009)+1)),مسودة!X977:X$1005)),0))</f>
        <v>26</v>
      </c>
      <c r="Y1009" s="39">
        <f t="array" ref="Y1009">IF($C$1008="","",IFERROR(MAX(IF((ROW(مسودة!$C$976:$C$1005)=SMALL(IF((ROW(مسودة!$C$976:$C$1005)*(مسودة!$C$976:$C$1005=$C$1008)),ROW(مسودة!$C$976:$C$1005)),ROW()-ROW(Y1009)+1)),مسودة!Y977:Y$1005)),0))</f>
        <v>1</v>
      </c>
      <c r="Z1009" s="39">
        <f t="array" ref="Z1009">IF($C$1008="","",IFERROR(MAX(IF((ROW(مسودة!$C$976:$C$1005)=SMALL(IF((ROW(مسودة!$C$976:$C$1005)*(مسودة!$C$976:$C$1005=$C$1008)),ROW(مسودة!$C$976:$C$1005)),ROW()-ROW(Z1009)+1)),مسودة!Z977:Z$1005)),0))</f>
        <v>7</v>
      </c>
      <c r="AA1009" s="39">
        <f t="array" ref="AA1009">IF($C$1008="","",IFERROR(MAX(IF((ROW(مسودة!$C$976:$C$1005)=SMALL(IF((ROW(مسودة!$C$976:$C$1005)*(مسودة!$C$976:$C$1005=$C$1008)),ROW(مسودة!$C$976:$C$1005)),ROW()-ROW(AA1009)+1)),مسودة!AA977:AA$1005)),0))</f>
        <v>8</v>
      </c>
      <c r="AB1009" s="39">
        <f t="array" ref="AB1009">IF($C$1008="","",IFERROR(MAX(IF((ROW(مسودة!$C$976:$C$1005)=SMALL(IF((ROW(مسودة!$C$976:$C$1005)*(مسودة!$C$976:$C$1005=$C$1008)),ROW(مسودة!$C$976:$C$1005)),ROW()-ROW(AB1009)+1)),مسودة!AB977:AB$1005)),0))</f>
        <v>11</v>
      </c>
      <c r="AC1009" s="39">
        <f t="array" ref="AC1009">IF($C$1008="","",IFERROR(MAX(IF((ROW(مسودة!$C$976:$C$1005)=SMALL(IF((ROW(مسودة!$C$976:$C$1005)*(مسودة!$C$976:$C$1005=$C$1008)),ROW(مسودة!$C$976:$C$1005)),ROW()-ROW(AC1009)+1)),مسودة!AC977:AC$1005)),0))</f>
        <v>16</v>
      </c>
      <c r="AD1009" s="39">
        <f t="array" ref="AD1009">IF($C$1008="","",IFERROR(MAX(IF((ROW(مسودة!$C$976:$C$1005)=SMALL(IF((ROW(مسودة!$C$976:$C$1005)*(مسودة!$C$976:$C$1005=$C$1008)),ROW(مسودة!$C$976:$C$1005)),ROW()-ROW(AD1009)+1)),مسودة!AD977:AD$1005)),0))</f>
        <v>27</v>
      </c>
      <c r="AE1009" s="39">
        <f t="array" ref="AE1009">IF($C$1008="","",IFERROR(MAX(IF((ROW(مسودة!$C$976:$C$1005)=SMALL(IF((ROW(مسودة!$C$976:$C$1005)*(مسودة!$C$976:$C$1005=$C$1008)),ROW(مسودة!$C$976:$C$1005)),ROW()-ROW(AE1009)+1)),مسودة!AE977:AE$1005)),0))</f>
        <v>5</v>
      </c>
      <c r="AF1009" s="39">
        <f t="array" ref="AF1009">IF($C$1008="","",IFERROR(MAX(IF((ROW(مسودة!$C$976:$C$1005)=SMALL(IF((ROW(مسودة!$C$976:$C$1005)*(مسودة!$C$976:$C$1005=$C$1008)),ROW(مسودة!$C$976:$C$1005)),ROW()-ROW(AF1009)+1)),مسودة!AF977:AF$1005)),0))</f>
        <v>15</v>
      </c>
      <c r="AG1009" s="39">
        <f t="array" ref="AG1009">IF($C$1008="","",IFERROR(MAX(IF((ROW(مسودة!$C$976:$C$1005)=SMALL(IF((ROW(مسودة!$C$976:$C$1005)*(مسودة!$C$976:$C$1005=$C$1008)),ROW(مسودة!$C$976:$C$1005)),ROW()-ROW(AG1009)+1)),مسودة!AG977:AG$1005)),0))</f>
        <v>20</v>
      </c>
      <c r="AH1009" s="39">
        <f t="array" ref="AH1009">IF($C$1008="","",IFERROR(MAX(IF((ROW(مسودة!$C$976:$C$1005)=SMALL(IF((ROW(مسودة!$C$976:$C$1005)*(مسودة!$C$976:$C$1005=$C$1008)),ROW(مسودة!$C$976:$C$1005)),ROW()-ROW(AH1009)+1)),مسودة!AH977:AH$1005)),0))</f>
        <v>8</v>
      </c>
      <c r="AI1009" s="39">
        <f t="array" ref="AI1009">IF($C$1008="","",IFERROR(MAX(IF((ROW(مسودة!$C$976:$C$1005)=SMALL(IF((ROW(مسودة!$C$976:$C$1005)*(مسودة!$C$976:$C$1005=$C$1008)),ROW(مسودة!$C$976:$C$1005)),ROW()-ROW(AI1009)+1)),مسودة!AI977:AI$1005)),0))</f>
        <v>5</v>
      </c>
      <c r="AJ1009" s="39">
        <f t="array" ref="AJ1009">IF($C$1008="","",IFERROR(MAX(IF((ROW(مسودة!$C$976:$C$1005)=SMALL(IF((ROW(مسودة!$C$976:$C$1005)*(مسودة!$C$976:$C$1005=$C$1008)),ROW(مسودة!$C$976:$C$1005)),ROW()-ROW(AJ1009)+1)),مسودة!AJ977:AJ$1005)),0))</f>
        <v>13</v>
      </c>
      <c r="AK1009" s="39">
        <f t="array" ref="AK1009">IF($C$1008="","",IFERROR(MAX(IF((ROW(مسودة!$C$976:$C$1005)=SMALL(IF((ROW(مسودة!$C$976:$C$1005)*(مسودة!$C$976:$C$1005=$C$1008)),ROW(مسودة!$C$976:$C$1005)),ROW()-ROW(AK1009)+1)),مسودة!AK977:AK$1005)),0))</f>
        <v>3</v>
      </c>
      <c r="AL1009" s="39">
        <f t="array" ref="AL1009">IF($C$1008="","",IFERROR(MAX(IF((ROW(مسودة!$C$976:$C$1005)=SMALL(IF((ROW(مسودة!$C$976:$C$1005)*(مسودة!$C$976:$C$1005=$C$1008)),ROW(مسودة!$C$976:$C$1005)),ROW()-ROW(AL1009)+1)),مسودة!AL977:AL$1005)),0))</f>
        <v>4</v>
      </c>
      <c r="AM1009" s="39">
        <f t="array" ref="AM1009">IF($C$1008="","",IFERROR(MAX(IF((ROW(مسودة!$C$976:$C$1005)=SMALL(IF((ROW(مسودة!$C$976:$C$1005)*(مسودة!$C$976:$C$1005=$C$1008)),ROW(مسودة!$C$976:$C$1005)),ROW()-ROW(AM1009)+1)),مسودة!AM977:AM$1005)),0))</f>
        <v>7</v>
      </c>
      <c r="AN1009" s="54"/>
      <c r="AO1009" s="54"/>
      <c r="AP1009" s="56"/>
      <c r="AQ1009" s="49"/>
      <c r="AR1009" s="49"/>
      <c r="AS1009" s="49"/>
      <c r="AT1009" s="49"/>
      <c r="AU1009" s="104"/>
    </row>
    <row r="1010" spans="2:47" ht="28.5" customHeight="1" thickBot="1">
      <c r="B1010" s="48"/>
      <c r="C1010" s="93"/>
      <c r="D1010" s="51"/>
      <c r="E1010" s="51"/>
      <c r="F1010" s="14" t="s">
        <v>32</v>
      </c>
      <c r="G1010" s="39">
        <f t="array" ref="G1010">IF($C$1008="","",IFERROR(MAX(IF((ROW(مسودة!$C$976:$C$1005)=SMALL(IF((ROW(مسودة!$C$976:$C$1005)*(مسودة!$C$976:$C$1005=$C$1008)),ROW(مسودة!$C$976:$C$1005)),ROW()-ROW(G1010)+1)),مسودة!G978:G$1005)),0))</f>
        <v>49</v>
      </c>
      <c r="H1010" s="39">
        <f t="array" ref="H1010">IF($C$1008="","",IFERROR(MAX(IF((ROW(مسودة!$C$976:$C$1005)=SMALL(IF((ROW(مسودة!$C$976:$C$1005)*(مسودة!$C$976:$C$1005=$C$1008)),ROW(مسودة!$C$976:$C$1005)),ROW()-ROW(H1010)+1)),مسودة!H978:H$1005)),0))</f>
        <v>72</v>
      </c>
      <c r="I1010" s="39">
        <f t="array" ref="I1010">IF($C$1008="","",IFERROR(MAX(IF((ROW(مسودة!$C$976:$C$1005)=SMALL(IF((ROW(مسودة!$C$976:$C$1005)*(مسودة!$C$976:$C$1005=$C$1008)),ROW(مسودة!$C$976:$C$1005)),ROW()-ROW(I1010)+1)),مسودة!I978:I$1005)),0))</f>
        <v>121</v>
      </c>
      <c r="J1010" s="39">
        <f t="array" ref="J1010">IF($C$1008="","",IFERROR(MAX(IF((ROW(مسودة!$C$976:$C$1005)=SMALL(IF((ROW(مسودة!$C$976:$C$1005)*(مسودة!$C$976:$C$1005=$C$1008)),ROW(مسودة!$C$976:$C$1005)),ROW()-ROW(J1010)+1)),مسودة!J978:J$1005)),0))</f>
        <v>53</v>
      </c>
      <c r="K1010" s="39">
        <f t="array" ref="K1010">IF($C$1008="","",IFERROR(MAX(IF((ROW(مسودة!$C$976:$C$1005)=SMALL(IF((ROW(مسودة!$C$976:$C$1005)*(مسودة!$C$976:$C$1005=$C$1008)),ROW(مسودة!$C$976:$C$1005)),ROW()-ROW(K1010)+1)),مسودة!K978:K$1005)),0))</f>
        <v>56</v>
      </c>
      <c r="L1010" s="39">
        <f t="array" ref="L1010">IF($C$1008="","",IFERROR(MAX(IF((ROW(مسودة!$C$976:$C$1005)=SMALL(IF((ROW(مسودة!$C$976:$C$1005)*(مسودة!$C$976:$C$1005=$C$1008)),ROW(مسودة!$C$976:$C$1005)),ROW()-ROW(L1010)+1)),مسودة!L978:L$1005)),0))</f>
        <v>109</v>
      </c>
      <c r="M1010" s="39">
        <f t="array" ref="M1010">IF($C$1008="","",IFERROR(MAX(IF((ROW(مسودة!$C$976:$C$1005)=SMALL(IF((ROW(مسودة!$C$976:$C$1005)*(مسودة!$C$976:$C$1005=$C$1008)),ROW(مسودة!$C$976:$C$1005)),ROW()-ROW(M1010)+1)),مسودة!M978:M$1005)),0))</f>
        <v>27</v>
      </c>
      <c r="N1010" s="39">
        <f t="array" ref="N1010">IF($C$1008="","",IFERROR(MAX(IF((ROW(مسودة!$C$976:$C$1005)=SMALL(IF((ROW(مسودة!$C$976:$C$1005)*(مسودة!$C$976:$C$1005=$C$1008)),ROW(مسودة!$C$976:$C$1005)),ROW()-ROW(N1010)+1)),مسودة!N978:N$1005)),0))</f>
        <v>16</v>
      </c>
      <c r="O1010" s="39">
        <f t="array" ref="O1010">IF($C$1008="","",IFERROR(MAX(IF((ROW(مسودة!$C$976:$C$1005)=SMALL(IF((ROW(مسودة!$C$976:$C$1005)*(مسودة!$C$976:$C$1005=$C$1008)),ROW(مسودة!$C$976:$C$1005)),ROW()-ROW(O1010)+1)),مسودة!O978:O$1005)),0))</f>
        <v>0</v>
      </c>
      <c r="P1010" s="39">
        <f t="array" ref="P1010">IF($C$1008="","",IFERROR(MAX(IF((ROW(مسودة!$C$976:$C$1005)=SMALL(IF((ROW(مسودة!$C$976:$C$1005)*(مسودة!$C$976:$C$1005=$C$1008)),ROW(مسودة!$C$976:$C$1005)),ROW()-ROW(P1010)+1)),مسودة!P978:P$1005)),0))</f>
        <v>28</v>
      </c>
      <c r="Q1010" s="39">
        <f t="array" ref="Q1010">IF($C$1008="","",IFERROR(MAX(IF((ROW(مسودة!$C$976:$C$1005)=SMALL(IF((ROW(مسودة!$C$976:$C$1005)*(مسودة!$C$976:$C$1005=$C$1008)),ROW(مسودة!$C$976:$C$1005)),ROW()-ROW(Q1010)+1)),مسودة!Q978:Q$1005)),0))</f>
        <v>32</v>
      </c>
      <c r="R1010" s="39">
        <f t="array" ref="R1010">IF($C$1008="","",IFERROR(MAX(IF((ROW(مسودة!$C$976:$C$1005)=SMALL(IF((ROW(مسودة!$C$976:$C$1005)*(مسودة!$C$976:$C$1005=$C$1008)),ROW(مسودة!$C$976:$C$1005)),ROW()-ROW(R1010)+1)),مسودة!R978:R$1005)),0))</f>
        <v>60</v>
      </c>
      <c r="S1010" s="39">
        <f t="array" ref="S1010">IF($C$1008="","",IFERROR(MAX(IF((ROW(مسودة!$C$976:$C$1005)=SMALL(IF((ROW(مسودة!$C$976:$C$1005)*(مسودة!$C$976:$C$1005=$C$1008)),ROW(مسودة!$C$976:$C$1005)),ROW()-ROW(S1010)+1)),مسودة!S978:S$1005)),0))</f>
        <v>25</v>
      </c>
      <c r="T1010" s="39">
        <f t="array" ref="T1010">IF($C$1008="","",IFERROR(MAX(IF((ROW(مسودة!$C$976:$C$1005)=SMALL(IF((ROW(مسودة!$C$976:$C$1005)*(مسودة!$C$976:$C$1005=$C$1008)),ROW(مسودة!$C$976:$C$1005)),ROW()-ROW(T1010)+1)),مسودة!T978:T$1005)),0))</f>
        <v>7</v>
      </c>
      <c r="U1010" s="39">
        <f t="array" ref="U1010">IF($C$1008="","",IFERROR(MAX(IF((ROW(مسودة!$C$976:$C$1005)=SMALL(IF((ROW(مسودة!$C$976:$C$1005)*(مسودة!$C$976:$C$1005=$C$1008)),ROW(مسودة!$C$976:$C$1005)),ROW()-ROW(U1010)+1)),مسودة!U978:U$1005)),0))</f>
        <v>0</v>
      </c>
      <c r="V1010" s="39">
        <f t="array" ref="V1010">IF($C$1008="","",IFERROR(MAX(IF((ROW(مسودة!$C$976:$C$1005)=SMALL(IF((ROW(مسودة!$C$976:$C$1005)*(مسودة!$C$976:$C$1005=$C$1008)),ROW(مسودة!$C$976:$C$1005)),ROW()-ROW(V1010)+1)),مسودة!V978:V$1005)),0))</f>
        <v>28</v>
      </c>
      <c r="W1010" s="39">
        <f t="array" ref="W1010">IF($C$1008="","",IFERROR(MAX(IF((ROW(مسودة!$C$976:$C$1005)=SMALL(IF((ROW(مسودة!$C$976:$C$1005)*(مسودة!$C$976:$C$1005=$C$1008)),ROW(مسودة!$C$976:$C$1005)),ROW()-ROW(W1010)+1)),مسودة!W978:W$1005)),0))</f>
        <v>19</v>
      </c>
      <c r="X1010" s="39">
        <f t="array" ref="X1010">IF($C$1008="","",IFERROR(MAX(IF((ROW(مسودة!$C$976:$C$1005)=SMALL(IF((ROW(مسودة!$C$976:$C$1005)*(مسودة!$C$976:$C$1005=$C$1008)),ROW(مسودة!$C$976:$C$1005)),ROW()-ROW(X1010)+1)),مسودة!X978:X$1005)),0))</f>
        <v>0</v>
      </c>
      <c r="Y1010" s="39">
        <f t="array" ref="Y1010">IF($C$1008="","",IFERROR(MAX(IF((ROW(مسودة!$C$976:$C$1005)=SMALL(IF((ROW(مسودة!$C$976:$C$1005)*(مسودة!$C$976:$C$1005=$C$1008)),ROW(مسودة!$C$976:$C$1005)),ROW()-ROW(Y1010)+1)),مسودة!Y978:Y$1005)),0))</f>
        <v>4</v>
      </c>
      <c r="Z1010" s="39">
        <f t="array" ref="Z1010">IF($C$1008="","",IFERROR(MAX(IF((ROW(مسودة!$C$976:$C$1005)=SMALL(IF((ROW(مسودة!$C$976:$C$1005)*(مسودة!$C$976:$C$1005=$C$1008)),ROW(مسودة!$C$976:$C$1005)),ROW()-ROW(Z1010)+1)),مسودة!Z978:Z$1005)),0))</f>
        <v>20</v>
      </c>
      <c r="AA1010" s="39">
        <f t="array" ref="AA1010">IF($C$1008="","",IFERROR(MAX(IF((ROW(مسودة!$C$976:$C$1005)=SMALL(IF((ROW(مسودة!$C$976:$C$1005)*(مسودة!$C$976:$C$1005=$C$1008)),ROW(مسودة!$C$976:$C$1005)),ROW()-ROW(AA1010)+1)),مسودة!AA978:AA$1005)),0))</f>
        <v>0</v>
      </c>
      <c r="AB1010" s="39">
        <f t="array" ref="AB1010">IF($C$1008="","",IFERROR(MAX(IF((ROW(مسودة!$C$976:$C$1005)=SMALL(IF((ROW(مسودة!$C$976:$C$1005)*(مسودة!$C$976:$C$1005=$C$1008)),ROW(مسودة!$C$976:$C$1005)),ROW()-ROW(AB1010)+1)),مسودة!AB978:AB$1005)),0))</f>
        <v>21</v>
      </c>
      <c r="AC1010" s="39">
        <f t="array" ref="AC1010">IF($C$1008="","",IFERROR(MAX(IF((ROW(مسودة!$C$976:$C$1005)=SMALL(IF((ROW(مسودة!$C$976:$C$1005)*(مسودة!$C$976:$C$1005=$C$1008)),ROW(مسودة!$C$976:$C$1005)),ROW()-ROW(AC1010)+1)),مسودة!AC978:AC$1005)),0))</f>
        <v>25</v>
      </c>
      <c r="AD1010" s="39">
        <f t="array" ref="AD1010">IF($C$1008="","",IFERROR(MAX(IF((ROW(مسودة!$C$976:$C$1005)=SMALL(IF((ROW(مسودة!$C$976:$C$1005)*(مسودة!$C$976:$C$1005=$C$1008)),ROW(مسودة!$C$976:$C$1005)),ROW()-ROW(AD1010)+1)),مسودة!AD978:AD$1005)),0))</f>
        <v>46</v>
      </c>
      <c r="AE1010" s="39">
        <f t="array" ref="AE1010">IF($C$1008="","",IFERROR(MAX(IF((ROW(مسودة!$C$976:$C$1005)=SMALL(IF((ROW(مسودة!$C$976:$C$1005)*(مسودة!$C$976:$C$1005=$C$1008)),ROW(مسودة!$C$976:$C$1005)),ROW()-ROW(AE1010)+1)),مسودة!AE978:AE$1005)),0))</f>
        <v>15</v>
      </c>
      <c r="AF1010" s="39">
        <f t="array" ref="AF1010">IF($C$1008="","",IFERROR(MAX(IF((ROW(مسودة!$C$976:$C$1005)=SMALL(IF((ROW(مسودة!$C$976:$C$1005)*(مسودة!$C$976:$C$1005=$C$1008)),ROW(مسودة!$C$976:$C$1005)),ROW()-ROW(AF1010)+1)),مسودة!AF978:AF$1005)),0))</f>
        <v>25</v>
      </c>
      <c r="AG1010" s="39">
        <f t="array" ref="AG1010">IF($C$1008="","",IFERROR(MAX(IF((ROW(مسودة!$C$976:$C$1005)=SMALL(IF((ROW(مسودة!$C$976:$C$1005)*(مسودة!$C$976:$C$1005=$C$1008)),ROW(مسودة!$C$976:$C$1005)),ROW()-ROW(AG1010)+1)),مسودة!AG978:AG$1005)),0))</f>
        <v>40</v>
      </c>
      <c r="AH1010" s="39">
        <f t="array" ref="AH1010">IF($C$1008="","",IFERROR(MAX(IF((ROW(مسودة!$C$976:$C$1005)=SMALL(IF((ROW(مسودة!$C$976:$C$1005)*(مسودة!$C$976:$C$1005=$C$1008)),ROW(مسودة!$C$976:$C$1005)),ROW()-ROW(AH1010)+1)),مسودة!AH978:AH$1005)),0))</f>
        <v>16</v>
      </c>
      <c r="AI1010" s="39">
        <f t="array" ref="AI1010">IF($C$1008="","",IFERROR(MAX(IF((ROW(مسودة!$C$976:$C$1005)=SMALL(IF((ROW(مسودة!$C$976:$C$1005)*(مسودة!$C$976:$C$1005=$C$1008)),ROW(مسودة!$C$976:$C$1005)),ROW()-ROW(AI1010)+1)),مسودة!AI978:AI$1005)),0))</f>
        <v>12</v>
      </c>
      <c r="AJ1010" s="39">
        <f t="array" ref="AJ1010">IF($C$1008="","",IFERROR(MAX(IF((ROW(مسودة!$C$976:$C$1005)=SMALL(IF((ROW(مسودة!$C$976:$C$1005)*(مسودة!$C$976:$C$1005=$C$1008)),ROW(مسودة!$C$976:$C$1005)),ROW()-ROW(AJ1010)+1)),مسودة!AJ978:AJ$1005)),0))</f>
        <v>0</v>
      </c>
      <c r="AK1010" s="39">
        <f t="array" ref="AK1010">IF($C$1008="","",IFERROR(MAX(IF((ROW(مسودة!$C$976:$C$1005)=SMALL(IF((ROW(مسودة!$C$976:$C$1005)*(مسودة!$C$976:$C$1005=$C$1008)),ROW(مسودة!$C$976:$C$1005)),ROW()-ROW(AK1010)+1)),مسودة!AK978:AK$1005)),0))</f>
        <v>9</v>
      </c>
      <c r="AL1010" s="39">
        <f t="array" ref="AL1010">IF($C$1008="","",IFERROR(MAX(IF((ROW(مسودة!$C$976:$C$1005)=SMALL(IF((ROW(مسودة!$C$976:$C$1005)*(مسودة!$C$976:$C$1005=$C$1008)),ROW(مسودة!$C$976:$C$1005)),ROW()-ROW(AL1010)+1)),مسودة!AL978:AL$1005)),0))</f>
        <v>13</v>
      </c>
      <c r="AM1010" s="39">
        <f t="array" ref="AM1010">IF($C$1008="","",IFERROR(MAX(IF((ROW(مسودة!$C$976:$C$1005)=SMALL(IF((ROW(مسودة!$C$976:$C$1005)*(مسودة!$C$976:$C$1005=$C$1008)),ROW(مسودة!$C$976:$C$1005)),ROW()-ROW(AM1010)+1)),مسودة!AM978:AM$1005)),0))</f>
        <v>22</v>
      </c>
      <c r="AN1010" s="39">
        <f t="array" ref="AN1010">IF($C1008="","",IFERROR(MAX(IF((ROW(مسودة!$C$976:$C$1005)=SMALL(IF((ROW(مسودة!$C$976:$C$1005)*(مسودة!$C$976:$C$1005=$C1008)),ROW(مسودة!$C$976:$C$1005)),ROW()-ROW(AN1010)+1)),مسودة!AN$978:AN$1005)),0))</f>
        <v>0</v>
      </c>
      <c r="AO1010" s="39">
        <f t="array" ref="AO1010">IF($C1008="","",IFERROR(MAX(IF((ROW(مسودة!$C$976:$C$1005)=SMALL(IF((ROW(مسودة!$C$976:$C$1005)*(مسودة!$C$976:$C$1005=$C1008)),ROW(مسودة!$C$976:$C$1005)),ROW()-ROW(AO1010)+1)),مسودة!AO$978:AO$1005)),0))</f>
        <v>0</v>
      </c>
      <c r="AP1010" s="39" t="str">
        <f>IF(AO1010&lt;50,"   ",IF(AO1010&lt;65,"مقبول",IF(AO1010&lt;75,"جيد",IF(AO1010&lt;85,"جيدجداً",IF(AO1010&lt;=100,"ممتاز","")))))</f>
        <v xml:space="preserve">   </v>
      </c>
      <c r="AQ1010" s="49"/>
      <c r="AR1010" s="49"/>
      <c r="AS1010" s="49"/>
      <c r="AT1010" s="49"/>
      <c r="AU1010" s="105"/>
    </row>
    <row r="1011" spans="2:47" ht="28.5" customHeight="1" thickBot="1">
      <c r="B1011" s="48">
        <f t="shared" ref="B1011" si="171">B1008+1</f>
        <v>226</v>
      </c>
      <c r="C1011" s="98">
        <f t="array" ref="C1011">IF(ISERROR(INDEX(مسودة!$C$976:$AV$1005,SMALL(IF((مسودة!$AU$976:$AU$1005="راسب"),ROW(مسودة!$C$976:$AV$1005)-MIN(ROW(مسودة!$C$976:$AV$1005))+1,""),ROW(A6)),COLUMN(A6))),"",INDEX(مسودة!$C$976:$AV$1005,SMALL(IF((مسودة!$AU$976:$AU$1005="راسب"),ROW(مسودة!$C$976:$AV$1005)-MIN(ROW(مسودة!$C$976:$AV$1005))+1,""),ROW(A6)),COLUMN(A6)))</f>
        <v>716</v>
      </c>
      <c r="D1011" s="95" t="str">
        <f>IF(C1011&lt;&gt;"",VLOOKUP(C1011,مسودة!$C$976:$D$1005,2,0),"")</f>
        <v xml:space="preserve">خالد فرج </v>
      </c>
      <c r="E1011" s="95">
        <f>IF(C1011&lt;&gt;"",VLOOKUP(C1011,مسودة!$C$976:$E$1005,3,0),"")</f>
        <v>338</v>
      </c>
      <c r="F1011" s="11" t="s">
        <v>30</v>
      </c>
      <c r="G1011" s="39">
        <f t="array" ref="G1011">IF($C$1011="","",IFERROR(MAX(IF((ROW(مسودة!$C$976:$C$1005)=SMALL(IF((ROW(مسودة!$C$976:$C$1005)*(مسودة!$C$976:$C$1005=$C$1011)),ROW(مسودة!$C$976:$C$1005)),ROW()-ROW(G1011)+1)),مسودة!G976:G$1005)),0))</f>
        <v>17</v>
      </c>
      <c r="H1011" s="39">
        <f t="array" ref="H1011">IF($C$1011="","",IFERROR(MAX(IF((ROW(مسودة!$C$976:$C$1005)=SMALL(IF((ROW(مسودة!$C$976:$C$1005)*(مسودة!$C$976:$C$1005=$C$1011)),ROW(مسودة!$C$976:$C$1005)),ROW()-ROW(H1011)+1)),مسودة!H976:H$1005)),0))</f>
        <v>33</v>
      </c>
      <c r="I1011" s="39">
        <f t="array" ref="I1011">IF($C$1011="","",IFERROR(MAX(IF((ROW(مسودة!$C$976:$C$1005)=SMALL(IF((ROW(مسودة!$C$976:$C$1005)*(مسودة!$C$976:$C$1005=$C$1011)),ROW(مسودة!$C$976:$C$1005)),ROW()-ROW(I1011)+1)),مسودة!I976:I$1005)),0))</f>
        <v>50</v>
      </c>
      <c r="J1011" s="39">
        <f t="array" ref="J1011">IF($C$1011="","",IFERROR(MAX(IF((ROW(مسودة!$C$976:$C$1005)=SMALL(IF((ROW(مسودة!$C$976:$C$1005)*(مسودة!$C$976:$C$1005=$C$1011)),ROW(مسودة!$C$976:$C$1005)),ROW()-ROW(J1011)+1)),مسودة!J976:J$1005)),0))</f>
        <v>26</v>
      </c>
      <c r="K1011" s="39">
        <f t="array" ref="K1011">IF($C$1011="","",IFERROR(MAX(IF((ROW(مسودة!$C$976:$C$1005)=SMALL(IF((ROW(مسودة!$C$976:$C$1005)*(مسودة!$C$976:$C$1005=$C$1011)),ROW(مسودة!$C$976:$C$1005)),ROW()-ROW(K1011)+1)),مسودة!K976:K$1005)),0))</f>
        <v>26</v>
      </c>
      <c r="L1011" s="39">
        <f t="array" ref="L1011">IF($C$1011="","",IFERROR(MAX(IF((ROW(مسودة!$C$976:$C$1005)=SMALL(IF((ROW(مسودة!$C$976:$C$1005)*(مسودة!$C$976:$C$1005=$C$1011)),ROW(مسودة!$C$976:$C$1005)),ROW()-ROW(L1011)+1)),مسودة!L976:L$1005)),0))</f>
        <v>52</v>
      </c>
      <c r="M1011" s="39">
        <f t="array" ref="M1011">IF($C$1011="","",IFERROR(MAX(IF((ROW(مسودة!$C$976:$C$1005)=SMALL(IF((ROW(مسودة!$C$976:$C$1005)*(مسودة!$C$976:$C$1005=$C$1011)),ROW(مسودة!$C$976:$C$1005)),ROW()-ROW(M1011)+1)),مسودة!M976:M$1005)),0))</f>
        <v>12</v>
      </c>
      <c r="N1011" s="39">
        <f t="array" ref="N1011">IF($C$1011="","",IFERROR(MAX(IF((ROW(مسودة!$C$976:$C$1005)=SMALL(IF((ROW(مسودة!$C$976:$C$1005)*(مسودة!$C$976:$C$1005=$C$1011)),ROW(مسودة!$C$976:$C$1005)),ROW()-ROW(N1011)+1)),مسودة!N976:N$1005)),0))</f>
        <v>15</v>
      </c>
      <c r="O1011" s="39">
        <f t="array" ref="O1011">IF($C$1011="","",IFERROR(MAX(IF((ROW(مسودة!$C$976:$C$1005)=SMALL(IF((ROW(مسودة!$C$976:$C$1005)*(مسودة!$C$976:$C$1005=$C$1011)),ROW(مسودة!$C$976:$C$1005)),ROW()-ROW(O1011)+1)),مسودة!O976:O$1005)),0))</f>
        <v>27</v>
      </c>
      <c r="P1011" s="39">
        <f t="array" ref="P1011">IF($C$1011="","",IFERROR(MAX(IF((ROW(مسودة!$C$976:$C$1005)=SMALL(IF((ROW(مسودة!$C$976:$C$1005)*(مسودة!$C$976:$C$1005=$C$1011)),ROW(مسودة!$C$976:$C$1005)),ROW()-ROW(P1011)+1)),مسودة!P976:P$1005)),0))</f>
        <v>18</v>
      </c>
      <c r="Q1011" s="39">
        <f t="array" ref="Q1011">IF($C$1011="","",IFERROR(MAX(IF((ROW(مسودة!$C$976:$C$1005)=SMALL(IF((ROW(مسودة!$C$976:$C$1005)*(مسودة!$C$976:$C$1005=$C$1011)),ROW(مسودة!$C$976:$C$1005)),ROW()-ROW(Q1011)+1)),مسودة!Q976:Q$1005)),0))</f>
        <v>15</v>
      </c>
      <c r="R1011" s="39">
        <f t="array" ref="R1011">IF($C$1011="","",IFERROR(MAX(IF((ROW(مسودة!$C$976:$C$1005)=SMALL(IF((ROW(مسودة!$C$976:$C$1005)*(مسودة!$C$976:$C$1005=$C$1011)),ROW(مسودة!$C$976:$C$1005)),ROW()-ROW(R1011)+1)),مسودة!R976:R$1005)),0))</f>
        <v>33</v>
      </c>
      <c r="S1011" s="39">
        <f t="array" ref="S1011">IF($C$1011="","",IFERROR(MAX(IF((ROW(مسودة!$C$976:$C$1005)=SMALL(IF((ROW(مسودة!$C$976:$C$1005)*(مسودة!$C$976:$C$1005=$C$1011)),ROW(مسودة!$C$976:$C$1005)),ROW()-ROW(S1011)+1)),مسودة!S976:S$1005)),0))</f>
        <v>11</v>
      </c>
      <c r="T1011" s="39">
        <f t="array" ref="T1011">IF($C$1011="","",IFERROR(MAX(IF((ROW(مسودة!$C$976:$C$1005)=SMALL(IF((ROW(مسودة!$C$976:$C$1005)*(مسودة!$C$976:$C$1005=$C$1011)),ROW(مسودة!$C$976:$C$1005)),ROW()-ROW(T1011)+1)),مسودة!T976:T$1005)),0))</f>
        <v>11</v>
      </c>
      <c r="U1011" s="39">
        <f t="array" ref="U1011">IF($C$1011="","",IFERROR(MAX(IF((ROW(مسودة!$C$976:$C$1005)=SMALL(IF((ROW(مسودة!$C$976:$C$1005)*(مسودة!$C$976:$C$1005=$C$1011)),ROW(مسودة!$C$976:$C$1005)),ROW()-ROW(U1011)+1)),مسودة!U976:U$1005)),0))</f>
        <v>22</v>
      </c>
      <c r="V1011" s="39">
        <f t="array" ref="V1011">IF($C$1011="","",IFERROR(MAX(IF((ROW(مسودة!$C$976:$C$1005)=SMALL(IF((ROW(مسودة!$C$976:$C$1005)*(مسودة!$C$976:$C$1005=$C$1011)),ROW(مسودة!$C$976:$C$1005)),ROW()-ROW(V1011)+1)),مسودة!V976:V$1005)),0))</f>
        <v>17</v>
      </c>
      <c r="W1011" s="39">
        <f t="array" ref="W1011">IF($C$1011="","",IFERROR(MAX(IF((ROW(مسودة!$C$976:$C$1005)=SMALL(IF((ROW(مسودة!$C$976:$C$1005)*(مسودة!$C$976:$C$1005=$C$1011)),ROW(مسودة!$C$976:$C$1005)),ROW()-ROW(W1011)+1)),مسودة!W976:W$1005)),0))</f>
        <v>18</v>
      </c>
      <c r="X1011" s="39">
        <f t="array" ref="X1011">IF($C$1011="","",IFERROR(MAX(IF((ROW(مسودة!$C$976:$C$1005)=SMALL(IF((ROW(مسودة!$C$976:$C$1005)*(مسودة!$C$976:$C$1005=$C$1011)),ROW(مسودة!$C$976:$C$1005)),ROW()-ROW(X1011)+1)),مسودة!X976:X$1005)),0))</f>
        <v>35</v>
      </c>
      <c r="Y1011" s="39">
        <f t="array" ref="Y1011">IF($C$1011="","",IFERROR(MAX(IF((ROW(مسودة!$C$976:$C$1005)=SMALL(IF((ROW(مسودة!$C$976:$C$1005)*(مسودة!$C$976:$C$1005=$C$1011)),ROW(مسودة!$C$976:$C$1005)),ROW()-ROW(Y1011)+1)),مسودة!Y976:Y$1005)),0))</f>
        <v>6</v>
      </c>
      <c r="Z1011" s="39">
        <f t="array" ref="Z1011">IF($C$1011="","",IFERROR(MAX(IF((ROW(مسودة!$C$976:$C$1005)=SMALL(IF((ROW(مسودة!$C$976:$C$1005)*(مسودة!$C$976:$C$1005=$C$1011)),ROW(مسودة!$C$976:$C$1005)),ROW()-ROW(Z1011)+1)),مسودة!Z976:Z$1005)),0))</f>
        <v>15</v>
      </c>
      <c r="AA1011" s="39">
        <f t="array" ref="AA1011">IF($C$1011="","",IFERROR(MAX(IF((ROW(مسودة!$C$976:$C$1005)=SMALL(IF((ROW(مسودة!$C$976:$C$1005)*(مسودة!$C$976:$C$1005=$C$1011)),ROW(مسودة!$C$976:$C$1005)),ROW()-ROW(AA1011)+1)),مسودة!AA976:AA$1005)),0))</f>
        <v>21</v>
      </c>
      <c r="AB1011" s="39">
        <f t="array" ref="AB1011">IF($C$1011="","",IFERROR(MAX(IF((ROW(مسودة!$C$976:$C$1005)=SMALL(IF((ROW(مسودة!$C$976:$C$1005)*(مسودة!$C$976:$C$1005=$C$1011)),ROW(مسودة!$C$976:$C$1005)),ROW()-ROW(AB1011)+1)),مسودة!AB976:AB$1005)),0))</f>
        <v>11</v>
      </c>
      <c r="AC1011" s="39">
        <f t="array" ref="AC1011">IF($C$1011="","",IFERROR(MAX(IF((ROW(مسودة!$C$976:$C$1005)=SMALL(IF((ROW(مسودة!$C$976:$C$1005)*(مسودة!$C$976:$C$1005=$C$1011)),ROW(مسودة!$C$976:$C$1005)),ROW()-ROW(AC1011)+1)),مسودة!AC976:AC$1005)),0))</f>
        <v>16</v>
      </c>
      <c r="AD1011" s="39">
        <f t="array" ref="AD1011">IF($C$1011="","",IFERROR(MAX(IF((ROW(مسودة!$C$976:$C$1005)=SMALL(IF((ROW(مسودة!$C$976:$C$1005)*(مسودة!$C$976:$C$1005=$C$1011)),ROW(مسودة!$C$976:$C$1005)),ROW()-ROW(AD1011)+1)),مسودة!AD976:AD$1005)),0))</f>
        <v>27</v>
      </c>
      <c r="AE1011" s="39">
        <f t="array" ref="AE1011">IF($C$1011="","",IFERROR(MAX(IF((ROW(مسودة!$C$976:$C$1005)=SMALL(IF((ROW(مسودة!$C$976:$C$1005)*(مسودة!$C$976:$C$1005=$C$1011)),ROW(مسودة!$C$976:$C$1005)),ROW()-ROW(AE1011)+1)),مسودة!AE976:AE$1005)),0))</f>
        <v>7</v>
      </c>
      <c r="AF1011" s="39">
        <f t="array" ref="AF1011">IF($C$1011="","",IFERROR(MAX(IF((ROW(مسودة!$C$976:$C$1005)=SMALL(IF((ROW(مسودة!$C$976:$C$1005)*(مسودة!$C$976:$C$1005=$C$1011)),ROW(مسودة!$C$976:$C$1005)),ROW()-ROW(AF1011)+1)),مسودة!AF976:AF$1005)),0))</f>
        <v>6</v>
      </c>
      <c r="AG1011" s="39">
        <f t="array" ref="AG1011">IF($C$1011="","",IFERROR(MAX(IF((ROW(مسودة!$C$976:$C$1005)=SMALL(IF((ROW(مسودة!$C$976:$C$1005)*(مسودة!$C$976:$C$1005=$C$1011)),ROW(مسودة!$C$976:$C$1005)),ROW()-ROW(AG1011)+1)),مسودة!AG976:AG$1005)),0))</f>
        <v>13</v>
      </c>
      <c r="AH1011" s="39">
        <f t="array" ref="AH1011">IF($C$1011="","",IFERROR(MAX(IF((ROW(مسودة!$C$976:$C$1005)=SMALL(IF((ROW(مسودة!$C$976:$C$1005)*(مسودة!$C$976:$C$1005=$C$1011)),ROW(مسودة!$C$976:$C$1005)),ROW()-ROW(AH1011)+1)),مسودة!AH976:AH$1005)),0))</f>
        <v>8</v>
      </c>
      <c r="AI1011" s="39">
        <f t="array" ref="AI1011">IF($C$1011="","",IFERROR(MAX(IF((ROW(مسودة!$C$976:$C$1005)=SMALL(IF((ROW(مسودة!$C$976:$C$1005)*(مسودة!$C$976:$C$1005=$C$1011)),ROW(مسودة!$C$976:$C$1005)),ROW()-ROW(AI1011)+1)),مسودة!AI976:AI$1005)),0))</f>
        <v>9</v>
      </c>
      <c r="AJ1011" s="39">
        <f t="array" ref="AJ1011">IF($C$1011="","",IFERROR(MAX(IF((ROW(مسودة!$C$976:$C$1005)=SMALL(IF((ROW(مسودة!$C$976:$C$1005)*(مسودة!$C$976:$C$1005=$C$1011)),ROW(مسودة!$C$976:$C$1005)),ROW()-ROW(AJ1011)+1)),مسودة!AJ976:AJ$1005)),0))</f>
        <v>17</v>
      </c>
      <c r="AK1011" s="39">
        <f t="array" ref="AK1011">IF($C$1011="","",IFERROR(MAX(IF((ROW(مسودة!$C$976:$C$1005)=SMALL(IF((ROW(مسودة!$C$976:$C$1005)*(مسودة!$C$976:$C$1005=$C$1011)),ROW(مسودة!$C$976:$C$1005)),ROW()-ROW(AK1011)+1)),مسودة!AK976:AK$1005)),0))</f>
        <v>6</v>
      </c>
      <c r="AL1011" s="39">
        <f t="array" ref="AL1011">IF($C$1011="","",IFERROR(MAX(IF((ROW(مسودة!$C$976:$C$1005)=SMALL(IF((ROW(مسودة!$C$976:$C$1005)*(مسودة!$C$976:$C$1005=$C$1011)),ROW(مسودة!$C$976:$C$1005)),ROW()-ROW(AL1011)+1)),مسودة!AL976:AL$1005)),0))</f>
        <v>7</v>
      </c>
      <c r="AM1011" s="39">
        <f t="array" ref="AM1011">IF($C$1011="","",IFERROR(MAX(IF((ROW(مسودة!$C$976:$C$1005)=SMALL(IF((ROW(مسودة!$C$976:$C$1005)*(مسودة!$C$976:$C$1005=$C$1011)),ROW(مسودة!$C$976:$C$1005)),ROW()-ROW(AM1011)+1)),مسودة!AM976:AM$1005)),0))</f>
        <v>13</v>
      </c>
      <c r="AN1011" s="54"/>
      <c r="AO1011" s="54"/>
      <c r="AP1011" s="55"/>
      <c r="AQ1011" s="49"/>
      <c r="AR1011" s="49"/>
      <c r="AS1011" s="49"/>
      <c r="AT1011" s="49"/>
      <c r="AU1011" s="103" t="str">
        <f>IFERROR(LOOKUP(2,1/((مسودة!$C$976:$C$1005=C1011)*(مسودة!$F$976:$F$1005=F1011)),مسودة!$AV$976:$AV$1005),"")</f>
        <v>له دور ثانٍ في : إنجليزي، رياضيات،كيمياء،</v>
      </c>
    </row>
    <row r="1012" spans="2:47" ht="28.5" customHeight="1" thickBot="1">
      <c r="B1012" s="48"/>
      <c r="C1012" s="99"/>
      <c r="D1012" s="51"/>
      <c r="E1012" s="51"/>
      <c r="F1012" s="11" t="s">
        <v>31</v>
      </c>
      <c r="G1012" s="39">
        <f t="array" ref="G1012">IF($C$1011="","",IFERROR(MAX(IF((ROW(مسودة!$C$976:$C$1005)=SMALL(IF((ROW(مسودة!$C$976:$C$1005)*(مسودة!$C$976:$C$1005=$C$1011)),ROW(مسودة!$C$976:$C$1005)),ROW()-ROW(G1012)+1)),مسودة!G977:G$1005)),0))</f>
        <v>18</v>
      </c>
      <c r="H1012" s="39">
        <f t="array" ref="H1012">IF($C$1011="","",IFERROR(MAX(IF((ROW(مسودة!$C$976:$C$1005)=SMALL(IF((ROW(مسودة!$C$976:$C$1005)*(مسودة!$C$976:$C$1005=$C$1011)),ROW(مسودة!$C$976:$C$1005)),ROW()-ROW(H1012)+1)),مسودة!H977:H$1005)),0))</f>
        <v>38</v>
      </c>
      <c r="I1012" s="39">
        <f t="array" ref="I1012">IF($C$1011="","",IFERROR(MAX(IF((ROW(مسودة!$C$976:$C$1005)=SMALL(IF((ROW(مسودة!$C$976:$C$1005)*(مسودة!$C$976:$C$1005=$C$1011)),ROW(مسودة!$C$976:$C$1005)),ROW()-ROW(I1012)+1)),مسودة!I977:I$1005)),0))</f>
        <v>56</v>
      </c>
      <c r="J1012" s="39">
        <f t="array" ref="J1012">IF($C$1011="","",IFERROR(MAX(IF((ROW(مسودة!$C$976:$C$1005)=SMALL(IF((ROW(مسودة!$C$976:$C$1005)*(مسودة!$C$976:$C$1005=$C$1011)),ROW(مسودة!$C$976:$C$1005)),ROW()-ROW(J1012)+1)),مسودة!J977:J$1005)),0))</f>
        <v>22</v>
      </c>
      <c r="K1012" s="39">
        <f t="array" ref="K1012">IF($C$1011="","",IFERROR(MAX(IF((ROW(مسودة!$C$976:$C$1005)=SMALL(IF((ROW(مسودة!$C$976:$C$1005)*(مسودة!$C$976:$C$1005=$C$1011)),ROW(مسودة!$C$976:$C$1005)),ROW()-ROW(K1012)+1)),مسودة!K977:K$1005)),0))</f>
        <v>27</v>
      </c>
      <c r="L1012" s="39">
        <f t="array" ref="L1012">IF($C$1011="","",IFERROR(MAX(IF((ROW(مسودة!$C$976:$C$1005)=SMALL(IF((ROW(مسودة!$C$976:$C$1005)*(مسودة!$C$976:$C$1005=$C$1011)),ROW(مسودة!$C$976:$C$1005)),ROW()-ROW(L1012)+1)),مسودة!L977:L$1005)),0))</f>
        <v>49</v>
      </c>
      <c r="M1012" s="39">
        <f t="array" ref="M1012">IF($C$1011="","",IFERROR(MAX(IF((ROW(مسودة!$C$976:$C$1005)=SMALL(IF((ROW(مسودة!$C$976:$C$1005)*(مسودة!$C$976:$C$1005=$C$1011)),ROW(مسودة!$C$976:$C$1005)),ROW()-ROW(M1012)+1)),مسودة!M977:M$1005)),0))</f>
        <v>17</v>
      </c>
      <c r="N1012" s="39">
        <f t="array" ref="N1012">IF($C$1011="","",IFERROR(MAX(IF((ROW(مسودة!$C$976:$C$1005)=SMALL(IF((ROW(مسودة!$C$976:$C$1005)*(مسودة!$C$976:$C$1005=$C$1011)),ROW(مسودة!$C$976:$C$1005)),ROW()-ROW(N1012)+1)),مسودة!N977:N$1005)),0))</f>
        <v>6</v>
      </c>
      <c r="O1012" s="39">
        <f t="array" ref="O1012">IF($C$1011="","",IFERROR(MAX(IF((ROW(مسودة!$C$976:$C$1005)=SMALL(IF((ROW(مسودة!$C$976:$C$1005)*(مسودة!$C$976:$C$1005=$C$1011)),ROW(مسودة!$C$976:$C$1005)),ROW()-ROW(O1012)+1)),مسودة!O977:O$1005)),0))</f>
        <v>23</v>
      </c>
      <c r="P1012" s="39">
        <f t="array" ref="P1012">IF($C$1011="","",IFERROR(MAX(IF((ROW(مسودة!$C$976:$C$1005)=SMALL(IF((ROW(مسودة!$C$976:$C$1005)*(مسودة!$C$976:$C$1005=$C$1011)),ROW(مسودة!$C$976:$C$1005)),ROW()-ROW(P1012)+1)),مسودة!P977:P$1005)),0))</f>
        <v>14</v>
      </c>
      <c r="Q1012" s="39">
        <f t="array" ref="Q1012">IF($C$1011="","",IFERROR(MAX(IF((ROW(مسودة!$C$976:$C$1005)=SMALL(IF((ROW(مسودة!$C$976:$C$1005)*(مسودة!$C$976:$C$1005=$C$1011)),ROW(مسودة!$C$976:$C$1005)),ROW()-ROW(Q1012)+1)),مسودة!Q977:Q$1005)),0))</f>
        <v>16</v>
      </c>
      <c r="R1012" s="39">
        <f t="array" ref="R1012">IF($C$1011="","",IFERROR(MAX(IF((ROW(مسودة!$C$976:$C$1005)=SMALL(IF((ROW(مسودة!$C$976:$C$1005)*(مسودة!$C$976:$C$1005=$C$1011)),ROW(مسودة!$C$976:$C$1005)),ROW()-ROW(R1012)+1)),مسودة!R977:R$1005)),0))</f>
        <v>30</v>
      </c>
      <c r="S1012" s="39">
        <f t="array" ref="S1012">IF($C$1011="","",IFERROR(MAX(IF((ROW(مسودة!$C$976:$C$1005)=SMALL(IF((ROW(مسودة!$C$976:$C$1005)*(مسودة!$C$976:$C$1005=$C$1011)),ROW(مسودة!$C$976:$C$1005)),ROW()-ROW(S1012)+1)),مسودة!S977:S$1005)),0))</f>
        <v>9</v>
      </c>
      <c r="T1012" s="39">
        <f t="array" ref="T1012">IF($C$1011="","",IFERROR(MAX(IF((ROW(مسودة!$C$976:$C$1005)=SMALL(IF((ROW(مسودة!$C$976:$C$1005)*(مسودة!$C$976:$C$1005=$C$1011)),ROW(مسودة!$C$976:$C$1005)),ROW()-ROW(T1012)+1)),مسودة!T977:T$1005)),0))</f>
        <v>16</v>
      </c>
      <c r="U1012" s="39">
        <f t="array" ref="U1012">IF($C$1011="","",IFERROR(MAX(IF((ROW(مسودة!$C$976:$C$1005)=SMALL(IF((ROW(مسودة!$C$976:$C$1005)*(مسودة!$C$976:$C$1005=$C$1011)),ROW(مسودة!$C$976:$C$1005)),ROW()-ROW(U1012)+1)),مسودة!U977:U$1005)),0))</f>
        <v>25</v>
      </c>
      <c r="V1012" s="39">
        <f t="array" ref="V1012">IF($C$1011="","",IFERROR(MAX(IF((ROW(مسودة!$C$976:$C$1005)=SMALL(IF((ROW(مسودة!$C$976:$C$1005)*(مسودة!$C$976:$C$1005=$C$1011)),ROW(مسودة!$C$976:$C$1005)),ROW()-ROW(V1012)+1)),مسودة!V977:V$1005)),0))</f>
        <v>13</v>
      </c>
      <c r="W1012" s="39">
        <f t="array" ref="W1012">IF($C$1011="","",IFERROR(MAX(IF((ROW(مسودة!$C$976:$C$1005)=SMALL(IF((ROW(مسودة!$C$976:$C$1005)*(مسودة!$C$976:$C$1005=$C$1011)),ROW(مسودة!$C$976:$C$1005)),ROW()-ROW(W1012)+1)),مسودة!W977:W$1005)),0))</f>
        <v>19</v>
      </c>
      <c r="X1012" s="39">
        <f t="array" ref="X1012">IF($C$1011="","",IFERROR(MAX(IF((ROW(مسودة!$C$976:$C$1005)=SMALL(IF((ROW(مسودة!$C$976:$C$1005)*(مسودة!$C$976:$C$1005=$C$1011)),ROW(مسودة!$C$976:$C$1005)),ROW()-ROW(X1012)+1)),مسودة!X977:X$1005)),0))</f>
        <v>32</v>
      </c>
      <c r="Y1012" s="39">
        <f t="array" ref="Y1012">IF($C$1011="","",IFERROR(MAX(IF((ROW(مسودة!$C$976:$C$1005)=SMALL(IF((ROW(مسودة!$C$976:$C$1005)*(مسودة!$C$976:$C$1005=$C$1011)),ROW(مسودة!$C$976:$C$1005)),ROW()-ROW(Y1012)+1)),مسودة!Y977:Y$1005)),0))</f>
        <v>6</v>
      </c>
      <c r="Z1012" s="39">
        <f t="array" ref="Z1012">IF($C$1011="","",IFERROR(MAX(IF((ROW(مسودة!$C$976:$C$1005)=SMALL(IF((ROW(مسودة!$C$976:$C$1005)*(مسودة!$C$976:$C$1005=$C$1011)),ROW(مسودة!$C$976:$C$1005)),ROW()-ROW(Z1012)+1)),مسودة!Z977:Z$1005)),0))</f>
        <v>19</v>
      </c>
      <c r="AA1012" s="39">
        <f t="array" ref="AA1012">IF($C$1011="","",IFERROR(MAX(IF((ROW(مسودة!$C$976:$C$1005)=SMALL(IF((ROW(مسودة!$C$976:$C$1005)*(مسودة!$C$976:$C$1005=$C$1011)),ROW(مسودة!$C$976:$C$1005)),ROW()-ROW(AA1012)+1)),مسودة!AA977:AA$1005)),0))</f>
        <v>25</v>
      </c>
      <c r="AB1012" s="39">
        <f t="array" ref="AB1012">IF($C$1011="","",IFERROR(MAX(IF((ROW(مسودة!$C$976:$C$1005)=SMALL(IF((ROW(مسودة!$C$976:$C$1005)*(مسودة!$C$976:$C$1005=$C$1011)),ROW(مسودة!$C$976:$C$1005)),ROW()-ROW(AB1012)+1)),مسودة!AB977:AB$1005)),0))</f>
        <v>12</v>
      </c>
      <c r="AC1012" s="39">
        <f t="array" ref="AC1012">IF($C$1011="","",IFERROR(MAX(IF((ROW(مسودة!$C$976:$C$1005)=SMALL(IF((ROW(مسودة!$C$976:$C$1005)*(مسودة!$C$976:$C$1005=$C$1011)),ROW(مسودة!$C$976:$C$1005)),ROW()-ROW(AC1012)+1)),مسودة!AC977:AC$1005)),0))</f>
        <v>9</v>
      </c>
      <c r="AD1012" s="39">
        <f t="array" ref="AD1012">IF($C$1011="","",IFERROR(MAX(IF((ROW(مسودة!$C$976:$C$1005)=SMALL(IF((ROW(مسودة!$C$976:$C$1005)*(مسودة!$C$976:$C$1005=$C$1011)),ROW(مسودة!$C$976:$C$1005)),ROW()-ROW(AD1012)+1)),مسودة!AD977:AD$1005)),0))</f>
        <v>21</v>
      </c>
      <c r="AE1012" s="39">
        <f t="array" ref="AE1012">IF($C$1011="","",IFERROR(MAX(IF((ROW(مسودة!$C$976:$C$1005)=SMALL(IF((ROW(مسودة!$C$976:$C$1005)*(مسودة!$C$976:$C$1005=$C$1011)),ROW(مسودة!$C$976:$C$1005)),ROW()-ROW(AE1012)+1)),مسودة!AE977:AE$1005)),0))</f>
        <v>4</v>
      </c>
      <c r="AF1012" s="39">
        <f t="array" ref="AF1012">IF($C$1011="","",IFERROR(MAX(IF((ROW(مسودة!$C$976:$C$1005)=SMALL(IF((ROW(مسودة!$C$976:$C$1005)*(مسودة!$C$976:$C$1005=$C$1011)),ROW(مسودة!$C$976:$C$1005)),ROW()-ROW(AF1012)+1)),مسودة!AF977:AF$1005)),0))</f>
        <v>23</v>
      </c>
      <c r="AG1012" s="39">
        <f t="array" ref="AG1012">IF($C$1011="","",IFERROR(MAX(IF((ROW(مسودة!$C$976:$C$1005)=SMALL(IF((ROW(مسودة!$C$976:$C$1005)*(مسودة!$C$976:$C$1005=$C$1011)),ROW(مسودة!$C$976:$C$1005)),ROW()-ROW(AG1012)+1)),مسودة!AG977:AG$1005)),0))</f>
        <v>27</v>
      </c>
      <c r="AH1012" s="39">
        <f t="array" ref="AH1012">IF($C$1011="","",IFERROR(MAX(IF((ROW(مسودة!$C$976:$C$1005)=SMALL(IF((ROW(مسودة!$C$976:$C$1005)*(مسودة!$C$976:$C$1005=$C$1011)),ROW(مسودة!$C$976:$C$1005)),ROW()-ROW(AH1012)+1)),مسودة!AH977:AH$1005)),0))</f>
        <v>8</v>
      </c>
      <c r="AI1012" s="39">
        <f t="array" ref="AI1012">IF($C$1011="","",IFERROR(MAX(IF((ROW(مسودة!$C$976:$C$1005)=SMALL(IF((ROW(مسودة!$C$976:$C$1005)*(مسودة!$C$976:$C$1005=$C$1011)),ROW(مسودة!$C$976:$C$1005)),ROW()-ROW(AI1012)+1)),مسودة!AI977:AI$1005)),0))</f>
        <v>15</v>
      </c>
      <c r="AJ1012" s="39">
        <f t="array" ref="AJ1012">IF($C$1011="","",IFERROR(MAX(IF((ROW(مسودة!$C$976:$C$1005)=SMALL(IF((ROW(مسودة!$C$976:$C$1005)*(مسودة!$C$976:$C$1005=$C$1011)),ROW(مسودة!$C$976:$C$1005)),ROW()-ROW(AJ1012)+1)),مسودة!AJ977:AJ$1005)),0))</f>
        <v>23</v>
      </c>
      <c r="AK1012" s="39">
        <f t="array" ref="AK1012">IF($C$1011="","",IFERROR(MAX(IF((ROW(مسودة!$C$976:$C$1005)=SMALL(IF((ROW(مسودة!$C$976:$C$1005)*(مسودة!$C$976:$C$1005=$C$1011)),ROW(مسودة!$C$976:$C$1005)),ROW()-ROW(AK1012)+1)),مسودة!AK977:AK$1005)),0))</f>
        <v>3</v>
      </c>
      <c r="AL1012" s="39">
        <f t="array" ref="AL1012">IF($C$1011="","",IFERROR(MAX(IF((ROW(مسودة!$C$976:$C$1005)=SMALL(IF((ROW(مسودة!$C$976:$C$1005)*(مسودة!$C$976:$C$1005=$C$1011)),ROW(مسودة!$C$976:$C$1005)),ROW()-ROW(AL1012)+1)),مسودة!AL977:AL$1005)),0))</f>
        <v>8</v>
      </c>
      <c r="AM1012" s="39">
        <f t="array" ref="AM1012">IF($C$1011="","",IFERROR(MAX(IF((ROW(مسودة!$C$976:$C$1005)=SMALL(IF((ROW(مسودة!$C$976:$C$1005)*(مسودة!$C$976:$C$1005=$C$1011)),ROW(مسودة!$C$976:$C$1005)),ROW()-ROW(AM1012)+1)),مسودة!AM977:AM$1005)),0))</f>
        <v>11</v>
      </c>
      <c r="AN1012" s="54"/>
      <c r="AO1012" s="54"/>
      <c r="AP1012" s="56"/>
      <c r="AQ1012" s="49"/>
      <c r="AR1012" s="49"/>
      <c r="AS1012" s="49"/>
      <c r="AT1012" s="49"/>
      <c r="AU1012" s="104"/>
    </row>
    <row r="1013" spans="2:47" ht="36" customHeight="1" thickBot="1">
      <c r="B1013" s="48"/>
      <c r="C1013" s="93"/>
      <c r="D1013" s="51"/>
      <c r="E1013" s="51"/>
      <c r="F1013" s="14" t="s">
        <v>32</v>
      </c>
      <c r="G1013" s="39">
        <f t="array" ref="G1013">IF($C$1011="","",IFERROR(MAX(IF((ROW(مسودة!$C$976:$C$1005)=SMALL(IF((ROW(مسودة!$C$976:$C$1005)*(مسودة!$C$976:$C$1005=$C$1011)),ROW(مسودة!$C$976:$C$1005)),ROW()-ROW(G1013)+1)),مسودة!G978:G$1005)),0))</f>
        <v>35</v>
      </c>
      <c r="H1013" s="39">
        <f t="array" ref="H1013">IF($C$1011="","",IFERROR(MAX(IF((ROW(مسودة!$C$976:$C$1005)=SMALL(IF((ROW(مسودة!$C$976:$C$1005)*(مسودة!$C$976:$C$1005=$C$1011)),ROW(مسودة!$C$976:$C$1005)),ROW()-ROW(H1013)+1)),مسودة!H978:H$1005)),0))</f>
        <v>71</v>
      </c>
      <c r="I1013" s="39">
        <f t="array" ref="I1013">IF($C$1011="","",IFERROR(MAX(IF((ROW(مسودة!$C$976:$C$1005)=SMALL(IF((ROW(مسودة!$C$976:$C$1005)*(مسودة!$C$976:$C$1005=$C$1011)),ROW(مسودة!$C$976:$C$1005)),ROW()-ROW(I1013)+1)),مسودة!I978:I$1005)),0))</f>
        <v>106</v>
      </c>
      <c r="J1013" s="39">
        <f t="array" ref="J1013">IF($C$1011="","",IFERROR(MAX(IF((ROW(مسودة!$C$976:$C$1005)=SMALL(IF((ROW(مسودة!$C$976:$C$1005)*(مسودة!$C$976:$C$1005=$C$1011)),ROW(مسودة!$C$976:$C$1005)),ROW()-ROW(J1013)+1)),مسودة!J978:J$1005)),0))</f>
        <v>48</v>
      </c>
      <c r="K1013" s="39">
        <f t="array" ref="K1013">IF($C$1011="","",IFERROR(MAX(IF((ROW(مسودة!$C$976:$C$1005)=SMALL(IF((ROW(مسودة!$C$976:$C$1005)*(مسودة!$C$976:$C$1005=$C$1011)),ROW(مسودة!$C$976:$C$1005)),ROW()-ROW(K1013)+1)),مسودة!K978:K$1005)),0))</f>
        <v>53</v>
      </c>
      <c r="L1013" s="39">
        <f t="array" ref="L1013">IF($C$1011="","",IFERROR(MAX(IF((ROW(مسودة!$C$976:$C$1005)=SMALL(IF((ROW(مسودة!$C$976:$C$1005)*(مسودة!$C$976:$C$1005=$C$1011)),ROW(مسودة!$C$976:$C$1005)),ROW()-ROW(L1013)+1)),مسودة!L978:L$1005)),0))</f>
        <v>0</v>
      </c>
      <c r="M1013" s="39">
        <f t="array" ref="M1013">IF($C$1011="","",IFERROR(MAX(IF((ROW(مسودة!$C$976:$C$1005)=SMALL(IF((ROW(مسودة!$C$976:$C$1005)*(مسودة!$C$976:$C$1005=$C$1011)),ROW(مسودة!$C$976:$C$1005)),ROW()-ROW(M1013)+1)),مسودة!M978:M$1005)),0))</f>
        <v>29</v>
      </c>
      <c r="N1013" s="39">
        <f t="array" ref="N1013">IF($C$1011="","",IFERROR(MAX(IF((ROW(مسودة!$C$976:$C$1005)=SMALL(IF((ROW(مسودة!$C$976:$C$1005)*(مسودة!$C$976:$C$1005=$C$1011)),ROW(مسودة!$C$976:$C$1005)),ROW()-ROW(N1013)+1)),مسودة!N978:N$1005)),0))</f>
        <v>21</v>
      </c>
      <c r="O1013" s="39">
        <f t="array" ref="O1013">IF($C$1011="","",IFERROR(MAX(IF((ROW(مسودة!$C$976:$C$1005)=SMALL(IF((ROW(مسودة!$C$976:$C$1005)*(مسودة!$C$976:$C$1005=$C$1011)),ROW(مسودة!$C$976:$C$1005)),ROW()-ROW(O1013)+1)),مسودة!O978:O$1005)),0))</f>
        <v>0</v>
      </c>
      <c r="P1013" s="39">
        <f t="array" ref="P1013">IF($C$1011="","",IFERROR(MAX(IF((ROW(مسودة!$C$976:$C$1005)=SMALL(IF((ROW(مسودة!$C$976:$C$1005)*(مسودة!$C$976:$C$1005=$C$1011)),ROW(مسودة!$C$976:$C$1005)),ROW()-ROW(P1013)+1)),مسودة!P978:P$1005)),0))</f>
        <v>32</v>
      </c>
      <c r="Q1013" s="39">
        <f t="array" ref="Q1013">IF($C$1011="","",IFERROR(MAX(IF((ROW(مسودة!$C$976:$C$1005)=SMALL(IF((ROW(مسودة!$C$976:$C$1005)*(مسودة!$C$976:$C$1005=$C$1011)),ROW(مسودة!$C$976:$C$1005)),ROW()-ROW(Q1013)+1)),مسودة!Q978:Q$1005)),0))</f>
        <v>31</v>
      </c>
      <c r="R1013" s="39">
        <f t="array" ref="R1013">IF($C$1011="","",IFERROR(MAX(IF((ROW(مسودة!$C$976:$C$1005)=SMALL(IF((ROW(مسودة!$C$976:$C$1005)*(مسودة!$C$976:$C$1005=$C$1011)),ROW(مسودة!$C$976:$C$1005)),ROW()-ROW(R1013)+1)),مسودة!R978:R$1005)),0))</f>
        <v>63</v>
      </c>
      <c r="S1013" s="39">
        <f t="array" ref="S1013">IF($C$1011="","",IFERROR(MAX(IF((ROW(مسودة!$C$976:$C$1005)=SMALL(IF((ROW(مسودة!$C$976:$C$1005)*(مسودة!$C$976:$C$1005=$C$1011)),ROW(مسودة!$C$976:$C$1005)),ROW()-ROW(S1013)+1)),مسودة!S978:S$1005)),0))</f>
        <v>20</v>
      </c>
      <c r="T1013" s="39">
        <f t="array" ref="T1013">IF($C$1011="","",IFERROR(MAX(IF((ROW(مسودة!$C$976:$C$1005)=SMALL(IF((ROW(مسودة!$C$976:$C$1005)*(مسودة!$C$976:$C$1005=$C$1011)),ROW(مسودة!$C$976:$C$1005)),ROW()-ROW(T1013)+1)),مسودة!T978:T$1005)),0))</f>
        <v>27</v>
      </c>
      <c r="U1013" s="39">
        <f t="array" ref="U1013">IF($C$1011="","",IFERROR(MAX(IF((ROW(مسودة!$C$976:$C$1005)=SMALL(IF((ROW(مسودة!$C$976:$C$1005)*(مسودة!$C$976:$C$1005=$C$1011)),ROW(مسودة!$C$976:$C$1005)),ROW()-ROW(U1013)+1)),مسودة!U978:U$1005)),0))</f>
        <v>0</v>
      </c>
      <c r="V1013" s="39">
        <f t="array" ref="V1013">IF($C$1011="","",IFERROR(MAX(IF((ROW(مسودة!$C$976:$C$1005)=SMALL(IF((ROW(مسودة!$C$976:$C$1005)*(مسودة!$C$976:$C$1005=$C$1011)),ROW(مسودة!$C$976:$C$1005)),ROW()-ROW(V1013)+1)),مسودة!V978:V$1005)),0))</f>
        <v>30</v>
      </c>
      <c r="W1013" s="39">
        <f t="array" ref="W1013">IF($C$1011="","",IFERROR(MAX(IF((ROW(مسودة!$C$976:$C$1005)=SMALL(IF((ROW(مسودة!$C$976:$C$1005)*(مسودة!$C$976:$C$1005=$C$1011)),ROW(مسودة!$C$976:$C$1005)),ROW()-ROW(W1013)+1)),مسودة!W978:W$1005)),0))</f>
        <v>37</v>
      </c>
      <c r="X1013" s="39">
        <f t="array" ref="X1013">IF($C$1011="","",IFERROR(MAX(IF((ROW(مسودة!$C$976:$C$1005)=SMALL(IF((ROW(مسودة!$C$976:$C$1005)*(مسودة!$C$976:$C$1005=$C$1011)),ROW(مسودة!$C$976:$C$1005)),ROW()-ROW(X1013)+1)),مسودة!X978:X$1005)),0))</f>
        <v>67</v>
      </c>
      <c r="Y1013" s="39">
        <f t="array" ref="Y1013">IF($C$1011="","",IFERROR(MAX(IF((ROW(مسودة!$C$976:$C$1005)=SMALL(IF((ROW(مسودة!$C$976:$C$1005)*(مسودة!$C$976:$C$1005=$C$1011)),ROW(مسودة!$C$976:$C$1005)),ROW()-ROW(Y1013)+1)),مسودة!Y978:Y$1005)),0))</f>
        <v>12</v>
      </c>
      <c r="Z1013" s="39">
        <f t="array" ref="Z1013">IF($C$1011="","",IFERROR(MAX(IF((ROW(مسودة!$C$976:$C$1005)=SMALL(IF((ROW(مسودة!$C$976:$C$1005)*(مسودة!$C$976:$C$1005=$C$1011)),ROW(مسودة!$C$976:$C$1005)),ROW()-ROW(Z1013)+1)),مسودة!Z978:Z$1005)),0))</f>
        <v>34</v>
      </c>
      <c r="AA1013" s="39">
        <f t="array" ref="AA1013">IF($C$1011="","",IFERROR(MAX(IF((ROW(مسودة!$C$976:$C$1005)=SMALL(IF((ROW(مسودة!$C$976:$C$1005)*(مسودة!$C$976:$C$1005=$C$1011)),ROW(مسودة!$C$976:$C$1005)),ROW()-ROW(AA1013)+1)),مسودة!AA978:AA$1005)),0))</f>
        <v>46</v>
      </c>
      <c r="AB1013" s="39">
        <f t="array" ref="AB1013">IF($C$1011="","",IFERROR(MAX(IF((ROW(مسودة!$C$976:$C$1005)=SMALL(IF((ROW(مسودة!$C$976:$C$1005)*(مسودة!$C$976:$C$1005=$C$1011)),ROW(مسودة!$C$976:$C$1005)),ROW()-ROW(AB1013)+1)),مسودة!AB978:AB$1005)),0))</f>
        <v>23</v>
      </c>
      <c r="AC1013" s="39">
        <f t="array" ref="AC1013">IF($C$1011="","",IFERROR(MAX(IF((ROW(مسودة!$C$976:$C$1005)=SMALL(IF((ROW(مسودة!$C$976:$C$1005)*(مسودة!$C$976:$C$1005=$C$1011)),ROW(مسودة!$C$976:$C$1005)),ROW()-ROW(AC1013)+1)),مسودة!AC978:AC$1005)),0))</f>
        <v>25</v>
      </c>
      <c r="AD1013" s="39">
        <f t="array" ref="AD1013">IF($C$1011="","",IFERROR(MAX(IF((ROW(مسودة!$C$976:$C$1005)=SMALL(IF((ROW(مسودة!$C$976:$C$1005)*(مسودة!$C$976:$C$1005=$C$1011)),ROW(مسودة!$C$976:$C$1005)),ROW()-ROW(AD1013)+1)),مسودة!AD978:AD$1005)),0))</f>
        <v>48</v>
      </c>
      <c r="AE1013" s="39">
        <f t="array" ref="AE1013">IF($C$1011="","",IFERROR(MAX(IF((ROW(مسودة!$C$976:$C$1005)=SMALL(IF((ROW(مسودة!$C$976:$C$1005)*(مسودة!$C$976:$C$1005=$C$1011)),ROW(مسودة!$C$976:$C$1005)),ROW()-ROW(AE1013)+1)),مسودة!AE978:AE$1005)),0))</f>
        <v>11</v>
      </c>
      <c r="AF1013" s="39">
        <f t="array" ref="AF1013">IF($C$1011="","",IFERROR(MAX(IF((ROW(مسودة!$C$976:$C$1005)=SMALL(IF((ROW(مسودة!$C$976:$C$1005)*(مسودة!$C$976:$C$1005=$C$1011)),ROW(مسودة!$C$976:$C$1005)),ROW()-ROW(AF1013)+1)),مسودة!AF978:AF$1005)),0))</f>
        <v>29</v>
      </c>
      <c r="AG1013" s="39">
        <f t="array" ref="AG1013">IF($C$1011="","",IFERROR(MAX(IF((ROW(مسودة!$C$976:$C$1005)=SMALL(IF((ROW(مسودة!$C$976:$C$1005)*(مسودة!$C$976:$C$1005=$C$1011)),ROW(مسودة!$C$976:$C$1005)),ROW()-ROW(AG1013)+1)),مسودة!AG978:AG$1005)),0))</f>
        <v>40</v>
      </c>
      <c r="AH1013" s="39">
        <f t="array" ref="AH1013">IF($C$1011="","",IFERROR(MAX(IF((ROW(مسودة!$C$976:$C$1005)=SMALL(IF((ROW(مسودة!$C$976:$C$1005)*(مسودة!$C$976:$C$1005=$C$1011)),ROW(مسودة!$C$976:$C$1005)),ROW()-ROW(AH1013)+1)),مسودة!AH978:AH$1005)),0))</f>
        <v>16</v>
      </c>
      <c r="AI1013" s="39">
        <f t="array" ref="AI1013">IF($C$1011="","",IFERROR(MAX(IF((ROW(مسودة!$C$976:$C$1005)=SMALL(IF((ROW(مسودة!$C$976:$C$1005)*(مسودة!$C$976:$C$1005=$C$1011)),ROW(مسودة!$C$976:$C$1005)),ROW()-ROW(AI1013)+1)),مسودة!AI978:AI$1005)),0))</f>
        <v>24</v>
      </c>
      <c r="AJ1013" s="39">
        <f t="array" ref="AJ1013">IF($C$1011="","",IFERROR(MAX(IF((ROW(مسودة!$C$976:$C$1005)=SMALL(IF((ROW(مسودة!$C$976:$C$1005)*(مسودة!$C$976:$C$1005=$C$1011)),ROW(مسودة!$C$976:$C$1005)),ROW()-ROW(AJ1013)+1)),مسودة!AJ978:AJ$1005)),0))</f>
        <v>40</v>
      </c>
      <c r="AK1013" s="39">
        <f t="array" ref="AK1013">IF($C$1011="","",IFERROR(MAX(IF((ROW(مسودة!$C$976:$C$1005)=SMALL(IF((ROW(مسودة!$C$976:$C$1005)*(مسودة!$C$976:$C$1005=$C$1011)),ROW(مسودة!$C$976:$C$1005)),ROW()-ROW(AK1013)+1)),مسودة!AK978:AK$1005)),0))</f>
        <v>9</v>
      </c>
      <c r="AL1013" s="39">
        <f t="array" ref="AL1013">IF($C$1011="","",IFERROR(MAX(IF((ROW(مسودة!$C$976:$C$1005)=SMALL(IF((ROW(مسودة!$C$976:$C$1005)*(مسودة!$C$976:$C$1005=$C$1011)),ROW(مسودة!$C$976:$C$1005)),ROW()-ROW(AL1013)+1)),مسودة!AL978:AL$1005)),0))</f>
        <v>15</v>
      </c>
      <c r="AM1013" s="39">
        <f t="array" ref="AM1013">IF($C$1011="","",IFERROR(MAX(IF((ROW(مسودة!$C$976:$C$1005)=SMALL(IF((ROW(مسودة!$C$976:$C$1005)*(مسودة!$C$976:$C$1005=$C$1011)),ROW(مسودة!$C$976:$C$1005)),ROW()-ROW(AM1013)+1)),مسودة!AM978:AM$1005)),0))</f>
        <v>24</v>
      </c>
      <c r="AN1013" s="39">
        <f t="array" ref="AN1013">IF($C1011="","",IFERROR(MAX(IF((ROW(مسودة!$C$976:$C$1005)=SMALL(IF((ROW(مسودة!$C$976:$C$1005)*(مسودة!$C$976:$C$1005=$C1011)),ROW(مسودة!$C$976:$C$1005)),ROW()-ROW(AN1013)+1)),مسودة!AN$978:AN$1005)),0))</f>
        <v>0</v>
      </c>
      <c r="AO1013" s="39">
        <f t="array" ref="AO1013">IF($C1011="","",IFERROR(MAX(IF((ROW(مسودة!$C$976:$C$1005)=SMALL(IF((ROW(مسودة!$C$976:$C$1005)*(مسودة!$C$976:$C$1005=$C1011)),ROW(مسودة!$C$976:$C$1005)),ROW()-ROW(AO1013)+1)),مسودة!AO$978:AO$1005)),0))</f>
        <v>0</v>
      </c>
      <c r="AP1013" s="39" t="str">
        <f>IF(AO1013&lt;50,"   ",IF(AO1013&lt;65,"مقبول",IF(AO1013&lt;75,"جيد",IF(AO1013&lt;85,"جيدجداً",IF(AO1013&lt;=100,"ممتاز","")))))</f>
        <v xml:space="preserve">   </v>
      </c>
      <c r="AQ1013" s="49"/>
      <c r="AR1013" s="49"/>
      <c r="AS1013" s="49"/>
      <c r="AT1013" s="49"/>
      <c r="AU1013" s="105"/>
    </row>
    <row r="1014" spans="2:47" ht="28.5" customHeight="1" thickBot="1">
      <c r="B1014" s="48">
        <f t="shared" ref="B1014" si="172">B1011+1</f>
        <v>227</v>
      </c>
      <c r="C1014" s="98">
        <f t="array" ref="C1014">IF(ISERROR(INDEX(مسودة!$C$976:$AV$1005,SMALL(IF((مسودة!$AU$976:$AU$1005="راسب"),ROW(مسودة!$C$976:$AV$1005)-MIN(ROW(مسودة!$C$976:$AV$1005))+1,""),ROW(A7)),COLUMN(A7))),"",INDEX(مسودة!$C$976:$AV$1005,SMALL(IF((مسودة!$AU$976:$AU$1005="راسب"),ROW(مسودة!$C$976:$AV$1005)-MIN(ROW(مسودة!$C$976:$AV$1005))+1,""),ROW(A7)),COLUMN(A7)))</f>
        <v>719</v>
      </c>
      <c r="D1014" s="95" t="str">
        <f>IF(C1014&lt;&gt;"",VLOOKUP(C1014,مسودة!$C$976:$D$1005,2,0),"")</f>
        <v xml:space="preserve">صلاح حسن </v>
      </c>
      <c r="E1014" s="95">
        <f>IF(C1014&lt;&gt;"",VLOOKUP(C1014,مسودة!$C$976:$E$1005,3,0),"")</f>
        <v>341</v>
      </c>
      <c r="F1014" s="11" t="s">
        <v>30</v>
      </c>
      <c r="G1014" s="39">
        <f t="array" ref="G1014">IF($C$1014="","",IFERROR(MAX(IF((ROW(مسودة!$C$976:$C$1005)=SMALL(IF((ROW(مسودة!$C$976:$C$1005)*(مسودة!$C$976:$C$1005=$C$1014)),ROW(مسودة!$C$976:$C$1005)),ROW()-ROW(G1014)+1)),مسودة!G976:G$1005)),0))</f>
        <v>19</v>
      </c>
      <c r="H1014" s="39">
        <f t="array" ref="H1014">IF($C$1014="","",IFERROR(MAX(IF((ROW(مسودة!$C$976:$C$1005)=SMALL(IF((ROW(مسودة!$C$976:$C$1005)*(مسودة!$C$976:$C$1005=$C$1014)),ROW(مسودة!$C$976:$C$1005)),ROW()-ROW(H1014)+1)),مسودة!H976:H$1005)),0))</f>
        <v>49</v>
      </c>
      <c r="I1014" s="39">
        <f t="array" ref="I1014">IF($C$1014="","",IFERROR(MAX(IF((ROW(مسودة!$C$976:$C$1005)=SMALL(IF((ROW(مسودة!$C$976:$C$1005)*(مسودة!$C$976:$C$1005=$C$1014)),ROW(مسودة!$C$976:$C$1005)),ROW()-ROW(I1014)+1)),مسودة!I976:I$1005)),0))</f>
        <v>68</v>
      </c>
      <c r="J1014" s="39">
        <f t="array" ref="J1014">IF($C$1014="","",IFERROR(MAX(IF((ROW(مسودة!$C$976:$C$1005)=SMALL(IF((ROW(مسودة!$C$976:$C$1005)*(مسودة!$C$976:$C$1005=$C$1014)),ROW(مسودة!$C$976:$C$1005)),ROW()-ROW(J1014)+1)),مسودة!J976:J$1005)),0))</f>
        <v>23</v>
      </c>
      <c r="K1014" s="39">
        <f t="array" ref="K1014">IF($C$1014="","",IFERROR(MAX(IF((ROW(مسودة!$C$976:$C$1005)=SMALL(IF((ROW(مسودة!$C$976:$C$1005)*(مسودة!$C$976:$C$1005=$C$1014)),ROW(مسودة!$C$976:$C$1005)),ROW()-ROW(K1014)+1)),مسودة!K976:K$1005)),0))</f>
        <v>42</v>
      </c>
      <c r="L1014" s="39">
        <f t="array" ref="L1014">IF($C$1014="","",IFERROR(MAX(IF((ROW(مسودة!$C$976:$C$1005)=SMALL(IF((ROW(مسودة!$C$976:$C$1005)*(مسودة!$C$976:$C$1005=$C$1014)),ROW(مسودة!$C$976:$C$1005)),ROW()-ROW(L1014)+1)),مسودة!L976:L$1005)),0))</f>
        <v>65</v>
      </c>
      <c r="M1014" s="39">
        <f t="array" ref="M1014">IF($C$1014="","",IFERROR(MAX(IF((ROW(مسودة!$C$976:$C$1005)=SMALL(IF((ROW(مسودة!$C$976:$C$1005)*(مسودة!$C$976:$C$1005=$C$1014)),ROW(مسودة!$C$976:$C$1005)),ROW()-ROW(M1014)+1)),مسودة!M976:M$1005)),0))</f>
        <v>11</v>
      </c>
      <c r="N1014" s="39">
        <f t="array" ref="N1014">IF($C$1014="","",IFERROR(MAX(IF((ROW(مسودة!$C$976:$C$1005)=SMALL(IF((ROW(مسودة!$C$976:$C$1005)*(مسودة!$C$976:$C$1005=$C$1014)),ROW(مسودة!$C$976:$C$1005)),ROW()-ROW(N1014)+1)),مسودة!N976:N$1005)),0))</f>
        <v>16</v>
      </c>
      <c r="O1014" s="39">
        <f t="array" ref="O1014">IF($C$1014="","",IFERROR(MAX(IF((ROW(مسودة!$C$976:$C$1005)=SMALL(IF((ROW(مسودة!$C$976:$C$1005)*(مسودة!$C$976:$C$1005=$C$1014)),ROW(مسودة!$C$976:$C$1005)),ROW()-ROW(O1014)+1)),مسودة!O976:O$1005)),0))</f>
        <v>27</v>
      </c>
      <c r="P1014" s="39">
        <f t="array" ref="P1014">IF($C$1014="","",IFERROR(MAX(IF((ROW(مسودة!$C$976:$C$1005)=SMALL(IF((ROW(مسودة!$C$976:$C$1005)*(مسودة!$C$976:$C$1005=$C$1014)),ROW(مسودة!$C$976:$C$1005)),ROW()-ROW(P1014)+1)),مسودة!P976:P$1005)),0))</f>
        <v>17</v>
      </c>
      <c r="Q1014" s="39">
        <f t="array" ref="Q1014">IF($C$1014="","",IFERROR(MAX(IF((ROW(مسودة!$C$976:$C$1005)=SMALL(IF((ROW(مسودة!$C$976:$C$1005)*(مسودة!$C$976:$C$1005=$C$1014)),ROW(مسودة!$C$976:$C$1005)),ROW()-ROW(Q1014)+1)),مسودة!Q976:Q$1005)),0))</f>
        <v>20</v>
      </c>
      <c r="R1014" s="39">
        <f t="array" ref="R1014">IF($C$1014="","",IFERROR(MAX(IF((ROW(مسودة!$C$976:$C$1005)=SMALL(IF((ROW(مسودة!$C$976:$C$1005)*(مسودة!$C$976:$C$1005=$C$1014)),ROW(مسودة!$C$976:$C$1005)),ROW()-ROW(R1014)+1)),مسودة!R976:R$1005)),0))</f>
        <v>37</v>
      </c>
      <c r="S1014" s="39">
        <f t="array" ref="S1014">IF($C$1014="","",IFERROR(MAX(IF((ROW(مسودة!$C$976:$C$1005)=SMALL(IF((ROW(مسودة!$C$976:$C$1005)*(مسودة!$C$976:$C$1005=$C$1014)),ROW(مسودة!$C$976:$C$1005)),ROW()-ROW(S1014)+1)),مسودة!S976:S$1005)),0))</f>
        <v>12</v>
      </c>
      <c r="T1014" s="39">
        <f t="array" ref="T1014">IF($C$1014="","",IFERROR(MAX(IF((ROW(مسودة!$C$976:$C$1005)=SMALL(IF((ROW(مسودة!$C$976:$C$1005)*(مسودة!$C$976:$C$1005=$C$1014)),ROW(مسودة!$C$976:$C$1005)),ROW()-ROW(T1014)+1)),مسودة!T976:T$1005)),0))</f>
        <v>20</v>
      </c>
      <c r="U1014" s="39">
        <f t="array" ref="U1014">IF($C$1014="","",IFERROR(MAX(IF((ROW(مسودة!$C$976:$C$1005)=SMALL(IF((ROW(مسودة!$C$976:$C$1005)*(مسودة!$C$976:$C$1005=$C$1014)),ROW(مسودة!$C$976:$C$1005)),ROW()-ROW(U1014)+1)),مسودة!U976:U$1005)),0))</f>
        <v>32</v>
      </c>
      <c r="V1014" s="39">
        <f t="array" ref="V1014">IF($C$1014="","",IFERROR(MAX(IF((ROW(مسودة!$C$976:$C$1005)=SMALL(IF((ROW(مسودة!$C$976:$C$1005)*(مسودة!$C$976:$C$1005=$C$1014)),ROW(مسودة!$C$976:$C$1005)),ROW()-ROW(V1014)+1)),مسودة!V976:V$1005)),0))</f>
        <v>14</v>
      </c>
      <c r="W1014" s="39">
        <f t="array" ref="W1014">IF($C$1014="","",IFERROR(MAX(IF((ROW(مسودة!$C$976:$C$1005)=SMALL(IF((ROW(مسودة!$C$976:$C$1005)*(مسودة!$C$976:$C$1005=$C$1014)),ROW(مسودة!$C$976:$C$1005)),ROW()-ROW(W1014)+1)),مسودة!W976:W$1005)),0))</f>
        <v>20</v>
      </c>
      <c r="X1014" s="39">
        <f t="array" ref="X1014">IF($C$1014="","",IFERROR(MAX(IF((ROW(مسودة!$C$976:$C$1005)=SMALL(IF((ROW(مسودة!$C$976:$C$1005)*(مسودة!$C$976:$C$1005=$C$1014)),ROW(مسودة!$C$976:$C$1005)),ROW()-ROW(X1014)+1)),مسودة!X976:X$1005)),0))</f>
        <v>34</v>
      </c>
      <c r="Y1014" s="39">
        <f t="array" ref="Y1014">IF($C$1014="","",IFERROR(MAX(IF((ROW(مسودة!$C$976:$C$1005)=SMALL(IF((ROW(مسودة!$C$976:$C$1005)*(مسودة!$C$976:$C$1005=$C$1014)),ROW(مسودة!$C$976:$C$1005)),ROW()-ROW(Y1014)+1)),مسودة!Y976:Y$1005)),0))</f>
        <v>9</v>
      </c>
      <c r="Z1014" s="39">
        <f t="array" ref="Z1014">IF($C$1014="","",IFERROR(MAX(IF((ROW(مسودة!$C$976:$C$1005)=SMALL(IF((ROW(مسودة!$C$976:$C$1005)*(مسودة!$C$976:$C$1005=$C$1014)),ROW(مسودة!$C$976:$C$1005)),ROW()-ROW(Z1014)+1)),مسودة!Z976:Z$1005)),0))</f>
        <v>22</v>
      </c>
      <c r="AA1014" s="39">
        <f t="array" ref="AA1014">IF($C$1014="","",IFERROR(MAX(IF((ROW(مسودة!$C$976:$C$1005)=SMALL(IF((ROW(مسودة!$C$976:$C$1005)*(مسودة!$C$976:$C$1005=$C$1014)),ROW(مسودة!$C$976:$C$1005)),ROW()-ROW(AA1014)+1)),مسودة!AA976:AA$1005)),0))</f>
        <v>31</v>
      </c>
      <c r="AB1014" s="39">
        <f t="array" ref="AB1014">IF($C$1014="","",IFERROR(MAX(IF((ROW(مسودة!$C$976:$C$1005)=SMALL(IF((ROW(مسودة!$C$976:$C$1005)*(مسودة!$C$976:$C$1005=$C$1014)),ROW(مسودة!$C$976:$C$1005)),ROW()-ROW(AB1014)+1)),مسودة!AB976:AB$1005)),0))</f>
        <v>13</v>
      </c>
      <c r="AC1014" s="39">
        <f t="array" ref="AC1014">IF($C$1014="","",IFERROR(MAX(IF((ROW(مسودة!$C$976:$C$1005)=SMALL(IF((ROW(مسودة!$C$976:$C$1005)*(مسودة!$C$976:$C$1005=$C$1014)),ROW(مسودة!$C$976:$C$1005)),ROW()-ROW(AC1014)+1)),مسودة!AC976:AC$1005)),0))</f>
        <v>12</v>
      </c>
      <c r="AD1014" s="39">
        <f t="array" ref="AD1014">IF($C$1014="","",IFERROR(MAX(IF((ROW(مسودة!$C$976:$C$1005)=SMALL(IF((ROW(مسودة!$C$976:$C$1005)*(مسودة!$C$976:$C$1005=$C$1014)),ROW(مسودة!$C$976:$C$1005)),ROW()-ROW(AD1014)+1)),مسودة!AD976:AD$1005)),0))</f>
        <v>25</v>
      </c>
      <c r="AE1014" s="39">
        <f t="array" ref="AE1014">IF($C$1014="","",IFERROR(MAX(IF((ROW(مسودة!$C$976:$C$1005)=SMALL(IF((ROW(مسودة!$C$976:$C$1005)*(مسودة!$C$976:$C$1005=$C$1014)),ROW(مسودة!$C$976:$C$1005)),ROW()-ROW(AE1014)+1)),مسودة!AE976:AE$1005)),0))</f>
        <v>7</v>
      </c>
      <c r="AF1014" s="39">
        <f t="array" ref="AF1014">IF($C$1014="","",IFERROR(MAX(IF((ROW(مسودة!$C$976:$C$1005)=SMALL(IF((ROW(مسودة!$C$976:$C$1005)*(مسودة!$C$976:$C$1005=$C$1014)),ROW(مسودة!$C$976:$C$1005)),ROW()-ROW(AF1014)+1)),مسودة!AF976:AF$1005)),0))</f>
        <v>13</v>
      </c>
      <c r="AG1014" s="39">
        <f t="array" ref="AG1014">IF($C$1014="","",IFERROR(MAX(IF((ROW(مسودة!$C$976:$C$1005)=SMALL(IF((ROW(مسودة!$C$976:$C$1005)*(مسودة!$C$976:$C$1005=$C$1014)),ROW(مسودة!$C$976:$C$1005)),ROW()-ROW(AG1014)+1)),مسودة!AG976:AG$1005)),0))</f>
        <v>20</v>
      </c>
      <c r="AH1014" s="39">
        <f t="array" ref="AH1014">IF($C$1014="","",IFERROR(MAX(IF((ROW(مسودة!$C$976:$C$1005)=SMALL(IF((ROW(مسودة!$C$976:$C$1005)*(مسودة!$C$976:$C$1005=$C$1014)),ROW(مسودة!$C$976:$C$1005)),ROW()-ROW(AH1014)+1)),مسودة!AH976:AH$1005)),0))</f>
        <v>5</v>
      </c>
      <c r="AI1014" s="39">
        <f t="array" ref="AI1014">IF($C$1014="","",IFERROR(MAX(IF((ROW(مسودة!$C$976:$C$1005)=SMALL(IF((ROW(مسودة!$C$976:$C$1005)*(مسودة!$C$976:$C$1005=$C$1014)),ROW(مسودة!$C$976:$C$1005)),ROW()-ROW(AI1014)+1)),مسودة!AI976:AI$1005)),0))</f>
        <v>6</v>
      </c>
      <c r="AJ1014" s="39">
        <f t="array" ref="AJ1014">IF($C$1014="","",IFERROR(MAX(IF((ROW(مسودة!$C$976:$C$1005)=SMALL(IF((ROW(مسودة!$C$976:$C$1005)*(مسودة!$C$976:$C$1005=$C$1014)),ROW(مسودة!$C$976:$C$1005)),ROW()-ROW(AJ1014)+1)),مسودة!AJ976:AJ$1005)),0))</f>
        <v>11</v>
      </c>
      <c r="AK1014" s="39">
        <f t="array" ref="AK1014">IF($C$1014="","",IFERROR(MAX(IF((ROW(مسودة!$C$976:$C$1005)=SMALL(IF((ROW(مسودة!$C$976:$C$1005)*(مسودة!$C$976:$C$1005=$C$1014)),ROW(مسودة!$C$976:$C$1005)),ROW()-ROW(AK1014)+1)),مسودة!AK976:AK$1005)),0))</f>
        <v>6</v>
      </c>
      <c r="AL1014" s="39">
        <f t="array" ref="AL1014">IF($C$1014="","",IFERROR(MAX(IF((ROW(مسودة!$C$976:$C$1005)=SMALL(IF((ROW(مسودة!$C$976:$C$1005)*(مسودة!$C$976:$C$1005=$C$1014)),ROW(مسودة!$C$976:$C$1005)),ROW()-ROW(AL1014)+1)),مسودة!AL976:AL$1005)),0))</f>
        <v>4</v>
      </c>
      <c r="AM1014" s="39">
        <f t="array" ref="AM1014">IF($C$1014="","",IFERROR(MAX(IF((ROW(مسودة!$C$976:$C$1005)=SMALL(IF((ROW(مسودة!$C$976:$C$1005)*(مسودة!$C$976:$C$1005=$C$1014)),ROW(مسودة!$C$976:$C$1005)),ROW()-ROW(AM1014)+1)),مسودة!AM976:AM$1005)),0))</f>
        <v>10</v>
      </c>
      <c r="AN1014" s="54"/>
      <c r="AO1014" s="54"/>
      <c r="AP1014" s="55"/>
      <c r="AQ1014" s="49"/>
      <c r="AR1014" s="49"/>
      <c r="AS1014" s="49"/>
      <c r="AT1014" s="49"/>
      <c r="AU1014" s="103" t="str">
        <f>IFERROR(LOOKUP(2,1/((مسودة!$C$976:$C$1005=C1014)*(مسودة!$F$976:$F$1005=F1014)),مسودة!$AV$976:$AV$1005),"")</f>
        <v>له دور ثانٍ في :  رياضيات،</v>
      </c>
    </row>
    <row r="1015" spans="2:47" ht="28.5" customHeight="1" thickBot="1">
      <c r="B1015" s="48"/>
      <c r="C1015" s="99"/>
      <c r="D1015" s="51"/>
      <c r="E1015" s="51"/>
      <c r="F1015" s="11" t="s">
        <v>31</v>
      </c>
      <c r="G1015" s="39">
        <f t="array" ref="G1015">IF($C$1014="","",IFERROR(MAX(IF((ROW(مسودة!$C$976:$C$1005)=SMALL(IF((ROW(مسودة!$C$976:$C$1005)*(مسودة!$C$976:$C$1005=$C$1014)),ROW(مسودة!$C$976:$C$1005)),ROW()-ROW(G1015)+1)),مسودة!G977:G$1005)),0))</f>
        <v>25</v>
      </c>
      <c r="H1015" s="39">
        <f t="array" ref="H1015">IF($C$1014="","",IFERROR(MAX(IF((ROW(مسودة!$C$976:$C$1005)=SMALL(IF((ROW(مسودة!$C$976:$C$1005)*(مسودة!$C$976:$C$1005=$C$1014)),ROW(مسودة!$C$976:$C$1005)),ROW()-ROW(H1015)+1)),مسودة!H977:H$1005)),0))</f>
        <v>46</v>
      </c>
      <c r="I1015" s="39">
        <f t="array" ref="I1015">IF($C$1014="","",IFERROR(MAX(IF((ROW(مسودة!$C$976:$C$1005)=SMALL(IF((ROW(مسودة!$C$976:$C$1005)*(مسودة!$C$976:$C$1005=$C$1014)),ROW(مسودة!$C$976:$C$1005)),ROW()-ROW(I1015)+1)),مسودة!I977:I$1005)),0))</f>
        <v>71</v>
      </c>
      <c r="J1015" s="39">
        <f t="array" ref="J1015">IF($C$1014="","",IFERROR(MAX(IF((ROW(مسودة!$C$976:$C$1005)=SMALL(IF((ROW(مسودة!$C$976:$C$1005)*(مسودة!$C$976:$C$1005=$C$1014)),ROW(مسودة!$C$976:$C$1005)),ROW()-ROW(J1015)+1)),مسودة!J977:J$1005)),0))</f>
        <v>26</v>
      </c>
      <c r="K1015" s="39">
        <f t="array" ref="K1015">IF($C$1014="","",IFERROR(MAX(IF((ROW(مسودة!$C$976:$C$1005)=SMALL(IF((ROW(مسودة!$C$976:$C$1005)*(مسودة!$C$976:$C$1005=$C$1014)),ROW(مسودة!$C$976:$C$1005)),ROW()-ROW(K1015)+1)),مسودة!K977:K$1005)),0))</f>
        <v>36</v>
      </c>
      <c r="L1015" s="39">
        <f t="array" ref="L1015">IF($C$1014="","",IFERROR(MAX(IF((ROW(مسودة!$C$976:$C$1005)=SMALL(IF((ROW(مسودة!$C$976:$C$1005)*(مسودة!$C$976:$C$1005=$C$1014)),ROW(مسودة!$C$976:$C$1005)),ROW()-ROW(L1015)+1)),مسودة!L977:L$1005)),0))</f>
        <v>62</v>
      </c>
      <c r="M1015" s="39">
        <f t="array" ref="M1015">IF($C$1014="","",IFERROR(MAX(IF((ROW(مسودة!$C$976:$C$1005)=SMALL(IF((ROW(مسودة!$C$976:$C$1005)*(مسودة!$C$976:$C$1005=$C$1014)),ROW(مسودة!$C$976:$C$1005)),ROW()-ROW(M1015)+1)),مسودة!M977:M$1005)),0))</f>
        <v>17</v>
      </c>
      <c r="N1015" s="39">
        <f t="array" ref="N1015">IF($C$1014="","",IFERROR(MAX(IF((ROW(مسودة!$C$976:$C$1005)=SMALL(IF((ROW(مسودة!$C$976:$C$1005)*(مسودة!$C$976:$C$1005=$C$1014)),ROW(مسودة!$C$976:$C$1005)),ROW()-ROW(N1015)+1)),مسودة!N977:N$1005)),0))</f>
        <v>26</v>
      </c>
      <c r="O1015" s="39">
        <f t="array" ref="O1015">IF($C$1014="","",IFERROR(MAX(IF((ROW(مسودة!$C$976:$C$1005)=SMALL(IF((ROW(مسودة!$C$976:$C$1005)*(مسودة!$C$976:$C$1005=$C$1014)),ROW(مسودة!$C$976:$C$1005)),ROW()-ROW(O1015)+1)),مسودة!O977:O$1005)),0))</f>
        <v>43</v>
      </c>
      <c r="P1015" s="39">
        <f t="array" ref="P1015">IF($C$1014="","",IFERROR(MAX(IF((ROW(مسودة!$C$976:$C$1005)=SMALL(IF((ROW(مسودة!$C$976:$C$1005)*(مسودة!$C$976:$C$1005=$C$1014)),ROW(مسودة!$C$976:$C$1005)),ROW()-ROW(P1015)+1)),مسودة!P977:P$1005)),0))</f>
        <v>21</v>
      </c>
      <c r="Q1015" s="39">
        <f t="array" ref="Q1015">IF($C$1014="","",IFERROR(MAX(IF((ROW(مسودة!$C$976:$C$1005)=SMALL(IF((ROW(مسودة!$C$976:$C$1005)*(مسودة!$C$976:$C$1005=$C$1014)),ROW(مسودة!$C$976:$C$1005)),ROW()-ROW(Q1015)+1)),مسودة!Q977:Q$1005)),0))</f>
        <v>27</v>
      </c>
      <c r="R1015" s="39">
        <f t="array" ref="R1015">IF($C$1014="","",IFERROR(MAX(IF((ROW(مسودة!$C$976:$C$1005)=SMALL(IF((ROW(مسودة!$C$976:$C$1005)*(مسودة!$C$976:$C$1005=$C$1014)),ROW(مسودة!$C$976:$C$1005)),ROW()-ROW(R1015)+1)),مسودة!R977:R$1005)),0))</f>
        <v>48</v>
      </c>
      <c r="S1015" s="39">
        <f t="array" ref="S1015">IF($C$1014="","",IFERROR(MAX(IF((ROW(مسودة!$C$976:$C$1005)=SMALL(IF((ROW(مسودة!$C$976:$C$1005)*(مسودة!$C$976:$C$1005=$C$1014)),ROW(مسودة!$C$976:$C$1005)),ROW()-ROW(S1015)+1)),مسودة!S977:S$1005)),0))</f>
        <v>15</v>
      </c>
      <c r="T1015" s="39">
        <f t="array" ref="T1015">IF($C$1014="","",IFERROR(MAX(IF((ROW(مسودة!$C$976:$C$1005)=SMALL(IF((ROW(مسودة!$C$976:$C$1005)*(مسودة!$C$976:$C$1005=$C$1014)),ROW(مسودة!$C$976:$C$1005)),ROW()-ROW(T1015)+1)),مسودة!T977:T$1005)),0))</f>
        <v>16</v>
      </c>
      <c r="U1015" s="39">
        <f t="array" ref="U1015">IF($C$1014="","",IFERROR(MAX(IF((ROW(مسودة!$C$976:$C$1005)=SMALL(IF((ROW(مسودة!$C$976:$C$1005)*(مسودة!$C$976:$C$1005=$C$1014)),ROW(مسودة!$C$976:$C$1005)),ROW()-ROW(U1015)+1)),مسودة!U977:U$1005)),0))</f>
        <v>31</v>
      </c>
      <c r="V1015" s="39">
        <f t="array" ref="V1015">IF($C$1014="","",IFERROR(MAX(IF((ROW(مسودة!$C$976:$C$1005)=SMALL(IF((ROW(مسودة!$C$976:$C$1005)*(مسودة!$C$976:$C$1005=$C$1014)),ROW(مسودة!$C$976:$C$1005)),ROW()-ROW(V1015)+1)),مسودة!V977:V$1005)),0))</f>
        <v>17</v>
      </c>
      <c r="W1015" s="39">
        <f t="array" ref="W1015">IF($C$1014="","",IFERROR(MAX(IF((ROW(مسودة!$C$976:$C$1005)=SMALL(IF((ROW(مسودة!$C$976:$C$1005)*(مسودة!$C$976:$C$1005=$C$1014)),ROW(مسودة!$C$976:$C$1005)),ROW()-ROW(W1015)+1)),مسودة!W977:W$1005)),0))</f>
        <v>22</v>
      </c>
      <c r="X1015" s="39">
        <f t="array" ref="X1015">IF($C$1014="","",IFERROR(MAX(IF((ROW(مسودة!$C$976:$C$1005)=SMALL(IF((ROW(مسودة!$C$976:$C$1005)*(مسودة!$C$976:$C$1005=$C$1014)),ROW(مسودة!$C$976:$C$1005)),ROW()-ROW(X1015)+1)),مسودة!X977:X$1005)),0))</f>
        <v>39</v>
      </c>
      <c r="Y1015" s="39">
        <f t="array" ref="Y1015">IF($C$1014="","",IFERROR(MAX(IF((ROW(مسودة!$C$976:$C$1005)=SMALL(IF((ROW(مسودة!$C$976:$C$1005)*(مسودة!$C$976:$C$1005=$C$1014)),ROW(مسودة!$C$976:$C$1005)),ROW()-ROW(Y1015)+1)),مسودة!Y977:Y$1005)),0))</f>
        <v>8</v>
      </c>
      <c r="Z1015" s="39">
        <f t="array" ref="Z1015">IF($C$1014="","",IFERROR(MAX(IF((ROW(مسودة!$C$976:$C$1005)=SMALL(IF((ROW(مسودة!$C$976:$C$1005)*(مسودة!$C$976:$C$1005=$C$1014)),ROW(مسودة!$C$976:$C$1005)),ROW()-ROW(Z1015)+1)),مسودة!Z977:Z$1005)),0))</f>
        <v>28</v>
      </c>
      <c r="AA1015" s="39">
        <f t="array" ref="AA1015">IF($C$1014="","",IFERROR(MAX(IF((ROW(مسودة!$C$976:$C$1005)=SMALL(IF((ROW(مسودة!$C$976:$C$1005)*(مسودة!$C$976:$C$1005=$C$1014)),ROW(مسودة!$C$976:$C$1005)),ROW()-ROW(AA1015)+1)),مسودة!AA977:AA$1005)),0))</f>
        <v>36</v>
      </c>
      <c r="AB1015" s="39">
        <f t="array" ref="AB1015">IF($C$1014="","",IFERROR(MAX(IF((ROW(مسودة!$C$976:$C$1005)=SMALL(IF((ROW(مسودة!$C$976:$C$1005)*(مسودة!$C$976:$C$1005=$C$1014)),ROW(مسودة!$C$976:$C$1005)),ROW()-ROW(AB1015)+1)),مسودة!AB977:AB$1005)),0))</f>
        <v>12</v>
      </c>
      <c r="AC1015" s="39">
        <f t="array" ref="AC1015">IF($C$1014="","",IFERROR(MAX(IF((ROW(مسودة!$C$976:$C$1005)=SMALL(IF((ROW(مسودة!$C$976:$C$1005)*(مسودة!$C$976:$C$1005=$C$1014)),ROW(مسودة!$C$976:$C$1005)),ROW()-ROW(AC1015)+1)),مسودة!AC977:AC$1005)),0))</f>
        <v>11</v>
      </c>
      <c r="AD1015" s="39">
        <f t="array" ref="AD1015">IF($C$1014="","",IFERROR(MAX(IF((ROW(مسودة!$C$976:$C$1005)=SMALL(IF((ROW(مسودة!$C$976:$C$1005)*(مسودة!$C$976:$C$1005=$C$1014)),ROW(مسودة!$C$976:$C$1005)),ROW()-ROW(AD1015)+1)),مسودة!AD977:AD$1005)),0))</f>
        <v>23</v>
      </c>
      <c r="AE1015" s="39">
        <f t="array" ref="AE1015">IF($C$1014="","",IFERROR(MAX(IF((ROW(مسودة!$C$976:$C$1005)=SMALL(IF((ROW(مسودة!$C$976:$C$1005)*(مسودة!$C$976:$C$1005=$C$1014)),ROW(مسودة!$C$976:$C$1005)),ROW()-ROW(AE1015)+1)),مسودة!AE977:AE$1005)),0))</f>
        <v>12</v>
      </c>
      <c r="AF1015" s="39">
        <f t="array" ref="AF1015">IF($C$1014="","",IFERROR(MAX(IF((ROW(مسودة!$C$976:$C$1005)=SMALL(IF((ROW(مسودة!$C$976:$C$1005)*(مسودة!$C$976:$C$1005=$C$1014)),ROW(مسودة!$C$976:$C$1005)),ROW()-ROW(AF1015)+1)),مسودة!AF977:AF$1005)),0))</f>
        <v>19</v>
      </c>
      <c r="AG1015" s="39">
        <f t="array" ref="AG1015">IF($C$1014="","",IFERROR(MAX(IF((ROW(مسودة!$C$976:$C$1005)=SMALL(IF((ROW(مسودة!$C$976:$C$1005)*(مسودة!$C$976:$C$1005=$C$1014)),ROW(مسودة!$C$976:$C$1005)),ROW()-ROW(AG1015)+1)),مسودة!AG977:AG$1005)),0))</f>
        <v>31</v>
      </c>
      <c r="AH1015" s="39">
        <f t="array" ref="AH1015">IF($C$1014="","",IFERROR(MAX(IF((ROW(مسودة!$C$976:$C$1005)=SMALL(IF((ROW(مسودة!$C$976:$C$1005)*(مسودة!$C$976:$C$1005=$C$1014)),ROW(مسودة!$C$976:$C$1005)),ROW()-ROW(AH1015)+1)),مسودة!AH977:AH$1005)),0))</f>
        <v>8</v>
      </c>
      <c r="AI1015" s="39">
        <f t="array" ref="AI1015">IF($C$1014="","",IFERROR(MAX(IF((ROW(مسودة!$C$976:$C$1005)=SMALL(IF((ROW(مسودة!$C$976:$C$1005)*(مسودة!$C$976:$C$1005=$C$1014)),ROW(مسودة!$C$976:$C$1005)),ROW()-ROW(AI1015)+1)),مسودة!AI977:AI$1005)),0))</f>
        <v>21</v>
      </c>
      <c r="AJ1015" s="39">
        <f t="array" ref="AJ1015">IF($C$1014="","",IFERROR(MAX(IF((ROW(مسودة!$C$976:$C$1005)=SMALL(IF((ROW(مسودة!$C$976:$C$1005)*(مسودة!$C$976:$C$1005=$C$1014)),ROW(مسودة!$C$976:$C$1005)),ROW()-ROW(AJ1015)+1)),مسودة!AJ977:AJ$1005)),0))</f>
        <v>29</v>
      </c>
      <c r="AK1015" s="39">
        <f t="array" ref="AK1015">IF($C$1014="","",IFERROR(MAX(IF((ROW(مسودة!$C$976:$C$1005)=SMALL(IF((ROW(مسودة!$C$976:$C$1005)*(مسودة!$C$976:$C$1005=$C$1014)),ROW(مسودة!$C$976:$C$1005)),ROW()-ROW(AK1015)+1)),مسودة!AK977:AK$1005)),0))</f>
        <v>4</v>
      </c>
      <c r="AL1015" s="39">
        <f t="array" ref="AL1015">IF($C$1014="","",IFERROR(MAX(IF((ROW(مسودة!$C$976:$C$1005)=SMALL(IF((ROW(مسودة!$C$976:$C$1005)*(مسودة!$C$976:$C$1005=$C$1014)),ROW(مسودة!$C$976:$C$1005)),ROW()-ROW(AL1015)+1)),مسودة!AL977:AL$1005)),0))</f>
        <v>10</v>
      </c>
      <c r="AM1015" s="39">
        <f t="array" ref="AM1015">IF($C$1014="","",IFERROR(MAX(IF((ROW(مسودة!$C$976:$C$1005)=SMALL(IF((ROW(مسودة!$C$976:$C$1005)*(مسودة!$C$976:$C$1005=$C$1014)),ROW(مسودة!$C$976:$C$1005)),ROW()-ROW(AM1015)+1)),مسودة!AM977:AM$1005)),0))</f>
        <v>14</v>
      </c>
      <c r="AN1015" s="54"/>
      <c r="AO1015" s="54"/>
      <c r="AP1015" s="56"/>
      <c r="AQ1015" s="49"/>
      <c r="AR1015" s="49"/>
      <c r="AS1015" s="49"/>
      <c r="AT1015" s="49"/>
      <c r="AU1015" s="104"/>
    </row>
    <row r="1016" spans="2:47" ht="28.5" customHeight="1" thickBot="1">
      <c r="B1016" s="48"/>
      <c r="C1016" s="93"/>
      <c r="D1016" s="51"/>
      <c r="E1016" s="51"/>
      <c r="F1016" s="14" t="s">
        <v>32</v>
      </c>
      <c r="G1016" s="39">
        <f t="array" ref="G1016">IF($C$1014="","",IFERROR(MAX(IF((ROW(مسودة!$C$976:$C$1005)=SMALL(IF((ROW(مسودة!$C$976:$C$1005)*(مسودة!$C$976:$C$1005=$C$1014)),ROW(مسودة!$C$976:$C$1005)),ROW()-ROW(G1016)+1)),مسودة!G978:G$1005)),0))</f>
        <v>44</v>
      </c>
      <c r="H1016" s="39">
        <f t="array" ref="H1016">IF($C$1014="","",IFERROR(MAX(IF((ROW(مسودة!$C$976:$C$1005)=SMALL(IF((ROW(مسودة!$C$976:$C$1005)*(مسودة!$C$976:$C$1005=$C$1014)),ROW(مسودة!$C$976:$C$1005)),ROW()-ROW(H1016)+1)),مسودة!H978:H$1005)),0))</f>
        <v>95</v>
      </c>
      <c r="I1016" s="39">
        <f t="array" ref="I1016">IF($C$1014="","",IFERROR(MAX(IF((ROW(مسودة!$C$976:$C$1005)=SMALL(IF((ROW(مسودة!$C$976:$C$1005)*(مسودة!$C$976:$C$1005=$C$1014)),ROW(مسودة!$C$976:$C$1005)),ROW()-ROW(I1016)+1)),مسودة!I978:I$1005)),0))</f>
        <v>139</v>
      </c>
      <c r="J1016" s="39">
        <f t="array" ref="J1016">IF($C$1014="","",IFERROR(MAX(IF((ROW(مسودة!$C$976:$C$1005)=SMALL(IF((ROW(مسودة!$C$976:$C$1005)*(مسودة!$C$976:$C$1005=$C$1014)),ROW(مسودة!$C$976:$C$1005)),ROW()-ROW(J1016)+1)),مسودة!J978:J$1005)),0))</f>
        <v>49</v>
      </c>
      <c r="K1016" s="39">
        <f t="array" ref="K1016">IF($C$1014="","",IFERROR(MAX(IF((ROW(مسودة!$C$976:$C$1005)=SMALL(IF((ROW(مسودة!$C$976:$C$1005)*(مسودة!$C$976:$C$1005=$C$1014)),ROW(مسودة!$C$976:$C$1005)),ROW()-ROW(K1016)+1)),مسودة!K978:K$1005)),0))</f>
        <v>78</v>
      </c>
      <c r="L1016" s="39">
        <f t="array" ref="L1016">IF($C$1014="","",IFERROR(MAX(IF((ROW(مسودة!$C$976:$C$1005)=SMALL(IF((ROW(مسودة!$C$976:$C$1005)*(مسودة!$C$976:$C$1005=$C$1014)),ROW(مسودة!$C$976:$C$1005)),ROW()-ROW(L1016)+1)),مسودة!L978:L$1005)),0))</f>
        <v>127</v>
      </c>
      <c r="M1016" s="39">
        <f t="array" ref="M1016">IF($C$1014="","",IFERROR(MAX(IF((ROW(مسودة!$C$976:$C$1005)=SMALL(IF((ROW(مسودة!$C$976:$C$1005)*(مسودة!$C$976:$C$1005=$C$1014)),ROW(مسودة!$C$976:$C$1005)),ROW()-ROW(M1016)+1)),مسودة!M978:M$1005)),0))</f>
        <v>28</v>
      </c>
      <c r="N1016" s="39">
        <f t="array" ref="N1016">IF($C$1014="","",IFERROR(MAX(IF((ROW(مسودة!$C$976:$C$1005)=SMALL(IF((ROW(مسودة!$C$976:$C$1005)*(مسودة!$C$976:$C$1005=$C$1014)),ROW(مسودة!$C$976:$C$1005)),ROW()-ROW(N1016)+1)),مسودة!N978:N$1005)),0))</f>
        <v>42</v>
      </c>
      <c r="O1016" s="39">
        <f t="array" ref="O1016">IF($C$1014="","",IFERROR(MAX(IF((ROW(مسودة!$C$976:$C$1005)=SMALL(IF((ROW(مسودة!$C$976:$C$1005)*(مسودة!$C$976:$C$1005=$C$1014)),ROW(مسودة!$C$976:$C$1005)),ROW()-ROW(O1016)+1)),مسودة!O978:O$1005)),0))</f>
        <v>0</v>
      </c>
      <c r="P1016" s="39">
        <f t="array" ref="P1016">IF($C$1014="","",IFERROR(MAX(IF((ROW(مسودة!$C$976:$C$1005)=SMALL(IF((ROW(مسودة!$C$976:$C$1005)*(مسودة!$C$976:$C$1005=$C$1014)),ROW(مسودة!$C$976:$C$1005)),ROW()-ROW(P1016)+1)),مسودة!P978:P$1005)),0))</f>
        <v>38</v>
      </c>
      <c r="Q1016" s="39">
        <f t="array" ref="Q1016">IF($C$1014="","",IFERROR(MAX(IF((ROW(مسودة!$C$976:$C$1005)=SMALL(IF((ROW(مسودة!$C$976:$C$1005)*(مسودة!$C$976:$C$1005=$C$1014)),ROW(مسودة!$C$976:$C$1005)),ROW()-ROW(Q1016)+1)),مسودة!Q978:Q$1005)),0))</f>
        <v>47</v>
      </c>
      <c r="R1016" s="39">
        <f t="array" ref="R1016">IF($C$1014="","",IFERROR(MAX(IF((ROW(مسودة!$C$976:$C$1005)=SMALL(IF((ROW(مسودة!$C$976:$C$1005)*(مسودة!$C$976:$C$1005=$C$1014)),ROW(مسودة!$C$976:$C$1005)),ROW()-ROW(R1016)+1)),مسودة!R978:R$1005)),0))</f>
        <v>85</v>
      </c>
      <c r="S1016" s="39">
        <f t="array" ref="S1016">IF($C$1014="","",IFERROR(MAX(IF((ROW(مسودة!$C$976:$C$1005)=SMALL(IF((ROW(مسودة!$C$976:$C$1005)*(مسودة!$C$976:$C$1005=$C$1014)),ROW(مسودة!$C$976:$C$1005)),ROW()-ROW(S1016)+1)),مسودة!S978:S$1005)),0))</f>
        <v>27</v>
      </c>
      <c r="T1016" s="39">
        <f t="array" ref="T1016">IF($C$1014="","",IFERROR(MAX(IF((ROW(مسودة!$C$976:$C$1005)=SMALL(IF((ROW(مسودة!$C$976:$C$1005)*(مسودة!$C$976:$C$1005=$C$1014)),ROW(مسودة!$C$976:$C$1005)),ROW()-ROW(T1016)+1)),مسودة!T978:T$1005)),0))</f>
        <v>36</v>
      </c>
      <c r="U1016" s="39">
        <f t="array" ref="U1016">IF($C$1014="","",IFERROR(MAX(IF((ROW(مسودة!$C$976:$C$1005)=SMALL(IF((ROW(مسودة!$C$976:$C$1005)*(مسودة!$C$976:$C$1005=$C$1014)),ROW(مسودة!$C$976:$C$1005)),ROW()-ROW(U1016)+1)),مسودة!U978:U$1005)),0))</f>
        <v>63</v>
      </c>
      <c r="V1016" s="39">
        <f t="array" ref="V1016">IF($C$1014="","",IFERROR(MAX(IF((ROW(مسودة!$C$976:$C$1005)=SMALL(IF((ROW(مسودة!$C$976:$C$1005)*(مسودة!$C$976:$C$1005=$C$1014)),ROW(مسودة!$C$976:$C$1005)),ROW()-ROW(V1016)+1)),مسودة!V978:V$1005)),0))</f>
        <v>31</v>
      </c>
      <c r="W1016" s="39">
        <f t="array" ref="W1016">IF($C$1014="","",IFERROR(MAX(IF((ROW(مسودة!$C$976:$C$1005)=SMALL(IF((ROW(مسودة!$C$976:$C$1005)*(مسودة!$C$976:$C$1005=$C$1014)),ROW(مسودة!$C$976:$C$1005)),ROW()-ROW(W1016)+1)),مسودة!W978:W$1005)),0))</f>
        <v>42</v>
      </c>
      <c r="X1016" s="39">
        <f t="array" ref="X1016">IF($C$1014="","",IFERROR(MAX(IF((ROW(مسودة!$C$976:$C$1005)=SMALL(IF((ROW(مسودة!$C$976:$C$1005)*(مسودة!$C$976:$C$1005=$C$1014)),ROW(مسودة!$C$976:$C$1005)),ROW()-ROW(X1016)+1)),مسودة!X978:X$1005)),0))</f>
        <v>73</v>
      </c>
      <c r="Y1016" s="39">
        <f t="array" ref="Y1016">IF($C$1014="","",IFERROR(MAX(IF((ROW(مسودة!$C$976:$C$1005)=SMALL(IF((ROW(مسودة!$C$976:$C$1005)*(مسودة!$C$976:$C$1005=$C$1014)),ROW(مسودة!$C$976:$C$1005)),ROW()-ROW(Y1016)+1)),مسودة!Y978:Y$1005)),0))</f>
        <v>17</v>
      </c>
      <c r="Z1016" s="39">
        <f t="array" ref="Z1016">IF($C$1014="","",IFERROR(MAX(IF((ROW(مسودة!$C$976:$C$1005)=SMALL(IF((ROW(مسودة!$C$976:$C$1005)*(مسودة!$C$976:$C$1005=$C$1014)),ROW(مسودة!$C$976:$C$1005)),ROW()-ROW(Z1016)+1)),مسودة!Z978:Z$1005)),0))</f>
        <v>50</v>
      </c>
      <c r="AA1016" s="39">
        <f t="array" ref="AA1016">IF($C$1014="","",IFERROR(MAX(IF((ROW(مسودة!$C$976:$C$1005)=SMALL(IF((ROW(مسودة!$C$976:$C$1005)*(مسودة!$C$976:$C$1005=$C$1014)),ROW(مسودة!$C$976:$C$1005)),ROW()-ROW(AA1016)+1)),مسودة!AA978:AA$1005)),0))</f>
        <v>67</v>
      </c>
      <c r="AB1016" s="39">
        <f t="array" ref="AB1016">IF($C$1014="","",IFERROR(MAX(IF((ROW(مسودة!$C$976:$C$1005)=SMALL(IF((ROW(مسودة!$C$976:$C$1005)*(مسودة!$C$976:$C$1005=$C$1014)),ROW(مسودة!$C$976:$C$1005)),ROW()-ROW(AB1016)+1)),مسودة!AB978:AB$1005)),0))</f>
        <v>25</v>
      </c>
      <c r="AC1016" s="39">
        <f t="array" ref="AC1016">IF($C$1014="","",IFERROR(MAX(IF((ROW(مسودة!$C$976:$C$1005)=SMALL(IF((ROW(مسودة!$C$976:$C$1005)*(مسودة!$C$976:$C$1005=$C$1014)),ROW(مسودة!$C$976:$C$1005)),ROW()-ROW(AC1016)+1)),مسودة!AC978:AC$1005)),0))</f>
        <v>23</v>
      </c>
      <c r="AD1016" s="39">
        <f t="array" ref="AD1016">IF($C$1014="","",IFERROR(MAX(IF((ROW(مسودة!$C$976:$C$1005)=SMALL(IF((ROW(مسودة!$C$976:$C$1005)*(مسودة!$C$976:$C$1005=$C$1014)),ROW(مسودة!$C$976:$C$1005)),ROW()-ROW(AD1016)+1)),مسودة!AD978:AD$1005)),0))</f>
        <v>48</v>
      </c>
      <c r="AE1016" s="39">
        <f t="array" ref="AE1016">IF($C$1014="","",IFERROR(MAX(IF((ROW(مسودة!$C$976:$C$1005)=SMALL(IF((ROW(مسودة!$C$976:$C$1005)*(مسودة!$C$976:$C$1005=$C$1014)),ROW(مسودة!$C$976:$C$1005)),ROW()-ROW(AE1016)+1)),مسودة!AE978:AE$1005)),0))</f>
        <v>19</v>
      </c>
      <c r="AF1016" s="39">
        <f t="array" ref="AF1016">IF($C$1014="","",IFERROR(MAX(IF((ROW(مسودة!$C$976:$C$1005)=SMALL(IF((ROW(مسودة!$C$976:$C$1005)*(مسودة!$C$976:$C$1005=$C$1014)),ROW(مسودة!$C$976:$C$1005)),ROW()-ROW(AF1016)+1)),مسودة!AF978:AF$1005)),0))</f>
        <v>32</v>
      </c>
      <c r="AG1016" s="39">
        <f t="array" ref="AG1016">IF($C$1014="","",IFERROR(MAX(IF((ROW(مسودة!$C$976:$C$1005)=SMALL(IF((ROW(مسودة!$C$976:$C$1005)*(مسودة!$C$976:$C$1005=$C$1014)),ROW(مسودة!$C$976:$C$1005)),ROW()-ROW(AG1016)+1)),مسودة!AG978:AG$1005)),0))</f>
        <v>51</v>
      </c>
      <c r="AH1016" s="39">
        <f t="array" ref="AH1016">IF($C$1014="","",IFERROR(MAX(IF((ROW(مسودة!$C$976:$C$1005)=SMALL(IF((ROW(مسودة!$C$976:$C$1005)*(مسودة!$C$976:$C$1005=$C$1014)),ROW(مسودة!$C$976:$C$1005)),ROW()-ROW(AH1016)+1)),مسودة!AH978:AH$1005)),0))</f>
        <v>13</v>
      </c>
      <c r="AI1016" s="39">
        <f t="array" ref="AI1016">IF($C$1014="","",IFERROR(MAX(IF((ROW(مسودة!$C$976:$C$1005)=SMALL(IF((ROW(مسودة!$C$976:$C$1005)*(مسودة!$C$976:$C$1005=$C$1014)),ROW(مسودة!$C$976:$C$1005)),ROW()-ROW(AI1016)+1)),مسودة!AI978:AI$1005)),0))</f>
        <v>27</v>
      </c>
      <c r="AJ1016" s="39">
        <f t="array" ref="AJ1016">IF($C$1014="","",IFERROR(MAX(IF((ROW(مسودة!$C$976:$C$1005)=SMALL(IF((ROW(مسودة!$C$976:$C$1005)*(مسودة!$C$976:$C$1005=$C$1014)),ROW(مسودة!$C$976:$C$1005)),ROW()-ROW(AJ1016)+1)),مسودة!AJ978:AJ$1005)),0))</f>
        <v>40</v>
      </c>
      <c r="AK1016" s="39">
        <f t="array" ref="AK1016">IF($C$1014="","",IFERROR(MAX(IF((ROW(مسودة!$C$976:$C$1005)=SMALL(IF((ROW(مسودة!$C$976:$C$1005)*(مسودة!$C$976:$C$1005=$C$1014)),ROW(مسودة!$C$976:$C$1005)),ROW()-ROW(AK1016)+1)),مسودة!AK978:AK$1005)),0))</f>
        <v>10</v>
      </c>
      <c r="AL1016" s="39">
        <f t="array" ref="AL1016">IF($C$1014="","",IFERROR(MAX(IF((ROW(مسودة!$C$976:$C$1005)=SMALL(IF((ROW(مسودة!$C$976:$C$1005)*(مسودة!$C$976:$C$1005=$C$1014)),ROW(مسودة!$C$976:$C$1005)),ROW()-ROW(AL1016)+1)),مسودة!AL978:AL$1005)),0))</f>
        <v>14</v>
      </c>
      <c r="AM1016" s="39">
        <f t="array" ref="AM1016">IF($C$1014="","",IFERROR(MAX(IF((ROW(مسودة!$C$976:$C$1005)=SMALL(IF((ROW(مسودة!$C$976:$C$1005)*(مسودة!$C$976:$C$1005=$C$1014)),ROW(مسودة!$C$976:$C$1005)),ROW()-ROW(AM1016)+1)),مسودة!AM978:AM$1005)),0))</f>
        <v>24</v>
      </c>
      <c r="AN1016" s="39">
        <f t="array" ref="AN1016">IF($C1014="","",IFERROR(MAX(IF((ROW(مسودة!$C$976:$C$1005)=SMALL(IF((ROW(مسودة!$C$976:$C$1005)*(مسودة!$C$976:$C$1005=$C1014)),ROW(مسودة!$C$976:$C$1005)),ROW()-ROW(AN1016)+1)),مسودة!AN$978:AN$1005)),0))</f>
        <v>0</v>
      </c>
      <c r="AO1016" s="39">
        <f t="array" ref="AO1016">IF($C1014="","",IFERROR(MAX(IF((ROW(مسودة!$C$976:$C$1005)=SMALL(IF((ROW(مسودة!$C$976:$C$1005)*(مسودة!$C$976:$C$1005=$C1014)),ROW(مسودة!$C$976:$C$1005)),ROW()-ROW(AO1016)+1)),مسودة!AO$978:AO$1005)),0))</f>
        <v>0</v>
      </c>
      <c r="AP1016" s="39" t="str">
        <f>IF(AO1016&lt;50,"   ",IF(AO1016&lt;65,"مقبول",IF(AO1016&lt;75,"جيد",IF(AO1016&lt;85,"جيدجداً",IF(AO1016&lt;=100,"ممتاز","")))))</f>
        <v xml:space="preserve">   </v>
      </c>
      <c r="AQ1016" s="49"/>
      <c r="AR1016" s="49"/>
      <c r="AS1016" s="49"/>
      <c r="AT1016" s="49"/>
      <c r="AU1016" s="105"/>
    </row>
    <row r="1017" spans="2:47" ht="28.5" customHeight="1" thickBot="1">
      <c r="B1017" s="48">
        <f t="shared" ref="B1017" si="173">B1014+1</f>
        <v>228</v>
      </c>
      <c r="C1017" s="98" t="str">
        <f t="array" ref="C1017">IF(ISERROR(INDEX(مسودة!$C$976:$AV$1005,SMALL(IF((مسودة!$AU$976:$AU$1005="راسب"),ROW(مسودة!$C$976:$AV$1005)-MIN(ROW(مسودة!$C$976:$AV$1005))+1,""),ROW(A8)),COLUMN(A8))),"",INDEX(مسودة!$C$976:$AV$1005,SMALL(IF((مسودة!$AU$976:$AU$1005="راسب"),ROW(مسودة!$C$976:$AV$1005)-MIN(ROW(مسودة!$C$976:$AV$1005))+1,""),ROW(A8)),COLUMN(A8)))</f>
        <v/>
      </c>
      <c r="D1017" s="95" t="str">
        <f>IF(C1017&lt;&gt;"",VLOOKUP(C1017,مسودة!$C$976:$D$1005,2,0),"")</f>
        <v/>
      </c>
      <c r="E1017" s="95" t="str">
        <f>IF(C1017&lt;&gt;"",VLOOKUP(C1017,مسودة!$C$976:$E$1005,3,0),"")</f>
        <v/>
      </c>
      <c r="F1017" s="11" t="s">
        <v>30</v>
      </c>
      <c r="G1017" s="39" t="str">
        <f t="array" ref="G1017">IF($C$1017="","",IFERROR(MAX(IF((ROW(مسودة!$C$976:$C$1005)=SMALL(IF((ROW(مسودة!$C$976:$C$1005)*(مسودة!$C$976:$C$1005=$C$1017)),ROW(مسودة!$C$976:$C$1005)),ROW()-ROW(G1017)+1)),مسودة!G976:G$1005)),0))</f>
        <v/>
      </c>
      <c r="H1017" s="39" t="str">
        <f t="array" ref="H1017">IF($C$1017="","",IFERROR(MAX(IF((ROW(مسودة!$C$976:$C$1005)=SMALL(IF((ROW(مسودة!$C$976:$C$1005)*(مسودة!$C$976:$C$1005=$C$1017)),ROW(مسودة!$C$976:$C$1005)),ROW()-ROW(H1017)+1)),مسودة!H976:H$1005)),0))</f>
        <v/>
      </c>
      <c r="I1017" s="39" t="str">
        <f t="array" ref="I1017">IF($C$1017="","",IFERROR(MAX(IF((ROW(مسودة!$C$976:$C$1005)=SMALL(IF((ROW(مسودة!$C$976:$C$1005)*(مسودة!$C$976:$C$1005=$C$1017)),ROW(مسودة!$C$976:$C$1005)),ROW()-ROW(I1017)+1)),مسودة!I976:I$1005)),0))</f>
        <v/>
      </c>
      <c r="J1017" s="39" t="str">
        <f t="array" ref="J1017">IF($C$1017="","",IFERROR(MAX(IF((ROW(مسودة!$C$976:$C$1005)=SMALL(IF((ROW(مسودة!$C$976:$C$1005)*(مسودة!$C$976:$C$1005=$C$1017)),ROW(مسودة!$C$976:$C$1005)),ROW()-ROW(J1017)+1)),مسودة!J976:J$1005)),0))</f>
        <v/>
      </c>
      <c r="K1017" s="39" t="str">
        <f t="array" ref="K1017">IF($C$1017="","",IFERROR(MAX(IF((ROW(مسودة!$C$976:$C$1005)=SMALL(IF((ROW(مسودة!$C$976:$C$1005)*(مسودة!$C$976:$C$1005=$C$1017)),ROW(مسودة!$C$976:$C$1005)),ROW()-ROW(K1017)+1)),مسودة!K976:K$1005)),0))</f>
        <v/>
      </c>
      <c r="L1017" s="39" t="str">
        <f t="array" ref="L1017">IF($C$1017="","",IFERROR(MAX(IF((ROW(مسودة!$C$976:$C$1005)=SMALL(IF((ROW(مسودة!$C$976:$C$1005)*(مسودة!$C$976:$C$1005=$C$1017)),ROW(مسودة!$C$976:$C$1005)),ROW()-ROW(L1017)+1)),مسودة!L976:L$1005)),0))</f>
        <v/>
      </c>
      <c r="M1017" s="39" t="str">
        <f t="array" ref="M1017">IF($C$1017="","",IFERROR(MAX(IF((ROW(مسودة!$C$976:$C$1005)=SMALL(IF((ROW(مسودة!$C$976:$C$1005)*(مسودة!$C$976:$C$1005=$C$1017)),ROW(مسودة!$C$976:$C$1005)),ROW()-ROW(M1017)+1)),مسودة!M976:M$1005)),0))</f>
        <v/>
      </c>
      <c r="N1017" s="39" t="str">
        <f t="array" ref="N1017">IF($C$1017="","",IFERROR(MAX(IF((ROW(مسودة!$C$976:$C$1005)=SMALL(IF((ROW(مسودة!$C$976:$C$1005)*(مسودة!$C$976:$C$1005=$C$1017)),ROW(مسودة!$C$976:$C$1005)),ROW()-ROW(N1017)+1)),مسودة!N976:N$1005)),0))</f>
        <v/>
      </c>
      <c r="O1017" s="39" t="str">
        <f t="array" ref="O1017">IF($C$1017="","",IFERROR(MAX(IF((ROW(مسودة!$C$976:$C$1005)=SMALL(IF((ROW(مسودة!$C$976:$C$1005)*(مسودة!$C$976:$C$1005=$C$1017)),ROW(مسودة!$C$976:$C$1005)),ROW()-ROW(O1017)+1)),مسودة!O976:O$1005)),0))</f>
        <v/>
      </c>
      <c r="P1017" s="39" t="str">
        <f t="array" ref="P1017">IF($C$1017="","",IFERROR(MAX(IF((ROW(مسودة!$C$976:$C$1005)=SMALL(IF((ROW(مسودة!$C$976:$C$1005)*(مسودة!$C$976:$C$1005=$C$1017)),ROW(مسودة!$C$976:$C$1005)),ROW()-ROW(P1017)+1)),مسودة!P976:P$1005)),0))</f>
        <v/>
      </c>
      <c r="Q1017" s="39" t="str">
        <f t="array" ref="Q1017">IF($C$1017="","",IFERROR(MAX(IF((ROW(مسودة!$C$976:$C$1005)=SMALL(IF((ROW(مسودة!$C$976:$C$1005)*(مسودة!$C$976:$C$1005=$C$1017)),ROW(مسودة!$C$976:$C$1005)),ROW()-ROW(Q1017)+1)),مسودة!Q976:Q$1005)),0))</f>
        <v/>
      </c>
      <c r="R1017" s="39" t="str">
        <f t="array" ref="R1017">IF($C$1017="","",IFERROR(MAX(IF((ROW(مسودة!$C$976:$C$1005)=SMALL(IF((ROW(مسودة!$C$976:$C$1005)*(مسودة!$C$976:$C$1005=$C$1017)),ROW(مسودة!$C$976:$C$1005)),ROW()-ROW(R1017)+1)),مسودة!R976:R$1005)),0))</f>
        <v/>
      </c>
      <c r="S1017" s="39" t="str">
        <f t="array" ref="S1017">IF($C$1017="","",IFERROR(MAX(IF((ROW(مسودة!$C$976:$C$1005)=SMALL(IF((ROW(مسودة!$C$976:$C$1005)*(مسودة!$C$976:$C$1005=$C$1017)),ROW(مسودة!$C$976:$C$1005)),ROW()-ROW(S1017)+1)),مسودة!S976:S$1005)),0))</f>
        <v/>
      </c>
      <c r="T1017" s="39" t="str">
        <f t="array" ref="T1017">IF($C$1017="","",IFERROR(MAX(IF((ROW(مسودة!$C$976:$C$1005)=SMALL(IF((ROW(مسودة!$C$976:$C$1005)*(مسودة!$C$976:$C$1005=$C$1017)),ROW(مسودة!$C$976:$C$1005)),ROW()-ROW(T1017)+1)),مسودة!T976:T$1005)),0))</f>
        <v/>
      </c>
      <c r="U1017" s="39" t="str">
        <f t="array" ref="U1017">IF($C$1017="","",IFERROR(MAX(IF((ROW(مسودة!$C$976:$C$1005)=SMALL(IF((ROW(مسودة!$C$976:$C$1005)*(مسودة!$C$976:$C$1005=$C$1017)),ROW(مسودة!$C$976:$C$1005)),ROW()-ROW(U1017)+1)),مسودة!U976:U$1005)),0))</f>
        <v/>
      </c>
      <c r="V1017" s="39" t="str">
        <f t="array" ref="V1017">IF($C$1017="","",IFERROR(MAX(IF((ROW(مسودة!$C$976:$C$1005)=SMALL(IF((ROW(مسودة!$C$976:$C$1005)*(مسودة!$C$976:$C$1005=$C$1017)),ROW(مسودة!$C$976:$C$1005)),ROW()-ROW(V1017)+1)),مسودة!V976:V$1005)),0))</f>
        <v/>
      </c>
      <c r="W1017" s="39" t="str">
        <f t="array" ref="W1017">IF($C$1017="","",IFERROR(MAX(IF((ROW(مسودة!$C$976:$C$1005)=SMALL(IF((ROW(مسودة!$C$976:$C$1005)*(مسودة!$C$976:$C$1005=$C$1017)),ROW(مسودة!$C$976:$C$1005)),ROW()-ROW(W1017)+1)),مسودة!W976:W$1005)),0))</f>
        <v/>
      </c>
      <c r="X1017" s="39" t="str">
        <f t="array" ref="X1017">IF($C$1017="","",IFERROR(MAX(IF((ROW(مسودة!$C$976:$C$1005)=SMALL(IF((ROW(مسودة!$C$976:$C$1005)*(مسودة!$C$976:$C$1005=$C$1017)),ROW(مسودة!$C$976:$C$1005)),ROW()-ROW(X1017)+1)),مسودة!X976:X$1005)),0))</f>
        <v/>
      </c>
      <c r="Y1017" s="39" t="str">
        <f t="array" ref="Y1017">IF($C$1017="","",IFERROR(MAX(IF((ROW(مسودة!$C$976:$C$1005)=SMALL(IF((ROW(مسودة!$C$976:$C$1005)*(مسودة!$C$976:$C$1005=$C$1017)),ROW(مسودة!$C$976:$C$1005)),ROW()-ROW(Y1017)+1)),مسودة!Y976:Y$1005)),0))</f>
        <v/>
      </c>
      <c r="Z1017" s="39" t="str">
        <f t="array" ref="Z1017">IF($C$1017="","",IFERROR(MAX(IF((ROW(مسودة!$C$976:$C$1005)=SMALL(IF((ROW(مسودة!$C$976:$C$1005)*(مسودة!$C$976:$C$1005=$C$1017)),ROW(مسودة!$C$976:$C$1005)),ROW()-ROW(Z1017)+1)),مسودة!Z976:Z$1005)),0))</f>
        <v/>
      </c>
      <c r="AA1017" s="39" t="str">
        <f t="array" ref="AA1017">IF($C$1017="","",IFERROR(MAX(IF((ROW(مسودة!$C$976:$C$1005)=SMALL(IF((ROW(مسودة!$C$976:$C$1005)*(مسودة!$C$976:$C$1005=$C$1017)),ROW(مسودة!$C$976:$C$1005)),ROW()-ROW(AA1017)+1)),مسودة!AA976:AA$1005)),0))</f>
        <v/>
      </c>
      <c r="AB1017" s="39" t="str">
        <f t="array" ref="AB1017">IF($C$1017="","",IFERROR(MAX(IF((ROW(مسودة!$C$976:$C$1005)=SMALL(IF((ROW(مسودة!$C$976:$C$1005)*(مسودة!$C$976:$C$1005=$C$1017)),ROW(مسودة!$C$976:$C$1005)),ROW()-ROW(AB1017)+1)),مسودة!AB976:AB$1005)),0))</f>
        <v/>
      </c>
      <c r="AC1017" s="39" t="str">
        <f t="array" ref="AC1017">IF($C$1017="","",IFERROR(MAX(IF((ROW(مسودة!$C$976:$C$1005)=SMALL(IF((ROW(مسودة!$C$976:$C$1005)*(مسودة!$C$976:$C$1005=$C$1017)),ROW(مسودة!$C$976:$C$1005)),ROW()-ROW(AC1017)+1)),مسودة!AC976:AC$1005)),0))</f>
        <v/>
      </c>
      <c r="AD1017" s="39" t="str">
        <f t="array" ref="AD1017">IF($C$1017="","",IFERROR(MAX(IF((ROW(مسودة!$C$976:$C$1005)=SMALL(IF((ROW(مسودة!$C$976:$C$1005)*(مسودة!$C$976:$C$1005=$C$1017)),ROW(مسودة!$C$976:$C$1005)),ROW()-ROW(AD1017)+1)),مسودة!AD976:AD$1005)),0))</f>
        <v/>
      </c>
      <c r="AE1017" s="39" t="str">
        <f t="array" ref="AE1017">IF($C$1017="","",IFERROR(MAX(IF((ROW(مسودة!$C$976:$C$1005)=SMALL(IF((ROW(مسودة!$C$976:$C$1005)*(مسودة!$C$976:$C$1005=$C$1017)),ROW(مسودة!$C$976:$C$1005)),ROW()-ROW(AE1017)+1)),مسودة!AE976:AE$1005)),0))</f>
        <v/>
      </c>
      <c r="AF1017" s="39" t="str">
        <f t="array" ref="AF1017">IF($C$1017="","",IFERROR(MAX(IF((ROW(مسودة!$C$976:$C$1005)=SMALL(IF((ROW(مسودة!$C$976:$C$1005)*(مسودة!$C$976:$C$1005=$C$1017)),ROW(مسودة!$C$976:$C$1005)),ROW()-ROW(AF1017)+1)),مسودة!AF976:AF$1005)),0))</f>
        <v/>
      </c>
      <c r="AG1017" s="39" t="str">
        <f t="array" ref="AG1017">IF($C$1017="","",IFERROR(MAX(IF((ROW(مسودة!$C$976:$C$1005)=SMALL(IF((ROW(مسودة!$C$976:$C$1005)*(مسودة!$C$976:$C$1005=$C$1017)),ROW(مسودة!$C$976:$C$1005)),ROW()-ROW(AG1017)+1)),مسودة!AG976:AG$1005)),0))</f>
        <v/>
      </c>
      <c r="AH1017" s="39" t="str">
        <f t="array" ref="AH1017">IF($C$1017="","",IFERROR(MAX(IF((ROW(مسودة!$C$976:$C$1005)=SMALL(IF((ROW(مسودة!$C$976:$C$1005)*(مسودة!$C$976:$C$1005=$C$1017)),ROW(مسودة!$C$976:$C$1005)),ROW()-ROW(AH1017)+1)),مسودة!AH976:AH$1005)),0))</f>
        <v/>
      </c>
      <c r="AI1017" s="39" t="str">
        <f t="array" ref="AI1017">IF($C$1017="","",IFERROR(MAX(IF((ROW(مسودة!$C$976:$C$1005)=SMALL(IF((ROW(مسودة!$C$976:$C$1005)*(مسودة!$C$976:$C$1005=$C$1017)),ROW(مسودة!$C$976:$C$1005)),ROW()-ROW(AI1017)+1)),مسودة!AI976:AI$1005)),0))</f>
        <v/>
      </c>
      <c r="AJ1017" s="39" t="str">
        <f t="array" ref="AJ1017">IF($C$1017="","",IFERROR(MAX(IF((ROW(مسودة!$C$976:$C$1005)=SMALL(IF((ROW(مسودة!$C$976:$C$1005)*(مسودة!$C$976:$C$1005=$C$1017)),ROW(مسودة!$C$976:$C$1005)),ROW()-ROW(AJ1017)+1)),مسودة!AJ976:AJ$1005)),0))</f>
        <v/>
      </c>
      <c r="AK1017" s="39" t="str">
        <f t="array" ref="AK1017">IF($C$1017="","",IFERROR(MAX(IF((ROW(مسودة!$C$976:$C$1005)=SMALL(IF((ROW(مسودة!$C$976:$C$1005)*(مسودة!$C$976:$C$1005=$C$1017)),ROW(مسودة!$C$976:$C$1005)),ROW()-ROW(AK1017)+1)),مسودة!AK976:AK$1005)),0))</f>
        <v/>
      </c>
      <c r="AL1017" s="39" t="str">
        <f t="array" ref="AL1017">IF($C$1017="","",IFERROR(MAX(IF((ROW(مسودة!$C$976:$C$1005)=SMALL(IF((ROW(مسودة!$C$976:$C$1005)*(مسودة!$C$976:$C$1005=$C$1017)),ROW(مسودة!$C$976:$C$1005)),ROW()-ROW(AL1017)+1)),مسودة!AL976:AL$1005)),0))</f>
        <v/>
      </c>
      <c r="AM1017" s="39" t="str">
        <f t="array" ref="AM1017">IF($C$1017="","",IFERROR(MAX(IF((ROW(مسودة!$C$976:$C$1005)=SMALL(IF((ROW(مسودة!$C$976:$C$1005)*(مسودة!$C$976:$C$1005=$C$1017)),ROW(مسودة!$C$976:$C$1005)),ROW()-ROW(AM1017)+1)),مسودة!AM976:AM$1005)),0))</f>
        <v/>
      </c>
      <c r="AN1017" s="54"/>
      <c r="AO1017" s="54"/>
      <c r="AP1017" s="55"/>
      <c r="AQ1017" s="49"/>
      <c r="AR1017" s="49"/>
      <c r="AS1017" s="49"/>
      <c r="AT1017" s="49"/>
      <c r="AU1017" s="103" t="str">
        <f>IFERROR(LOOKUP(2,1/((مسودة!$C$976:$C$1005=C1017)*(مسودة!$F$976:$F$1005=F1017)),مسودة!$AV$976:$AV$1005),"")</f>
        <v/>
      </c>
    </row>
    <row r="1018" spans="2:47" ht="28.5" customHeight="1" thickBot="1">
      <c r="B1018" s="48"/>
      <c r="C1018" s="99"/>
      <c r="D1018" s="51"/>
      <c r="E1018" s="51"/>
      <c r="F1018" s="11" t="s">
        <v>31</v>
      </c>
      <c r="G1018" s="39" t="str">
        <f t="array" ref="G1018">IF($C$1017="","",IFERROR(MAX(IF((ROW(مسودة!$C$976:$C$1005)=SMALL(IF((ROW(مسودة!$C$976:$C$1005)*(مسودة!$C$976:$C$1005=$C$1017)),ROW(مسودة!$C$976:$C$1005)),ROW()-ROW(G1018)+1)),مسودة!G977:G$1005)),0))</f>
        <v/>
      </c>
      <c r="H1018" s="39" t="str">
        <f t="array" ref="H1018">IF($C$1017="","",IFERROR(MAX(IF((ROW(مسودة!$C$976:$C$1005)=SMALL(IF((ROW(مسودة!$C$976:$C$1005)*(مسودة!$C$976:$C$1005=$C$1017)),ROW(مسودة!$C$976:$C$1005)),ROW()-ROW(H1018)+1)),مسودة!H977:H$1005)),0))</f>
        <v/>
      </c>
      <c r="I1018" s="39" t="str">
        <f t="array" ref="I1018">IF($C$1017="","",IFERROR(MAX(IF((ROW(مسودة!$C$976:$C$1005)=SMALL(IF((ROW(مسودة!$C$976:$C$1005)*(مسودة!$C$976:$C$1005=$C$1017)),ROW(مسودة!$C$976:$C$1005)),ROW()-ROW(I1018)+1)),مسودة!I977:I$1005)),0))</f>
        <v/>
      </c>
      <c r="J1018" s="39" t="str">
        <f t="array" ref="J1018">IF($C$1017="","",IFERROR(MAX(IF((ROW(مسودة!$C$976:$C$1005)=SMALL(IF((ROW(مسودة!$C$976:$C$1005)*(مسودة!$C$976:$C$1005=$C$1017)),ROW(مسودة!$C$976:$C$1005)),ROW()-ROW(J1018)+1)),مسودة!J977:J$1005)),0))</f>
        <v/>
      </c>
      <c r="K1018" s="39" t="str">
        <f t="array" ref="K1018">IF($C$1017="","",IFERROR(MAX(IF((ROW(مسودة!$C$976:$C$1005)=SMALL(IF((ROW(مسودة!$C$976:$C$1005)*(مسودة!$C$976:$C$1005=$C$1017)),ROW(مسودة!$C$976:$C$1005)),ROW()-ROW(K1018)+1)),مسودة!K977:K$1005)),0))</f>
        <v/>
      </c>
      <c r="L1018" s="39" t="str">
        <f t="array" ref="L1018">IF($C$1017="","",IFERROR(MAX(IF((ROW(مسودة!$C$976:$C$1005)=SMALL(IF((ROW(مسودة!$C$976:$C$1005)*(مسودة!$C$976:$C$1005=$C$1017)),ROW(مسودة!$C$976:$C$1005)),ROW()-ROW(L1018)+1)),مسودة!L977:L$1005)),0))</f>
        <v/>
      </c>
      <c r="M1018" s="39" t="str">
        <f t="array" ref="M1018">IF($C$1017="","",IFERROR(MAX(IF((ROW(مسودة!$C$976:$C$1005)=SMALL(IF((ROW(مسودة!$C$976:$C$1005)*(مسودة!$C$976:$C$1005=$C$1017)),ROW(مسودة!$C$976:$C$1005)),ROW()-ROW(M1018)+1)),مسودة!M977:M$1005)),0))</f>
        <v/>
      </c>
      <c r="N1018" s="39" t="str">
        <f t="array" ref="N1018">IF($C$1017="","",IFERROR(MAX(IF((ROW(مسودة!$C$976:$C$1005)=SMALL(IF((ROW(مسودة!$C$976:$C$1005)*(مسودة!$C$976:$C$1005=$C$1017)),ROW(مسودة!$C$976:$C$1005)),ROW()-ROW(N1018)+1)),مسودة!N977:N$1005)),0))</f>
        <v/>
      </c>
      <c r="O1018" s="39" t="str">
        <f t="array" ref="O1018">IF($C$1017="","",IFERROR(MAX(IF((ROW(مسودة!$C$976:$C$1005)=SMALL(IF((ROW(مسودة!$C$976:$C$1005)*(مسودة!$C$976:$C$1005=$C$1017)),ROW(مسودة!$C$976:$C$1005)),ROW()-ROW(O1018)+1)),مسودة!O977:O$1005)),0))</f>
        <v/>
      </c>
      <c r="P1018" s="39" t="str">
        <f t="array" ref="P1018">IF($C$1017="","",IFERROR(MAX(IF((ROW(مسودة!$C$976:$C$1005)=SMALL(IF((ROW(مسودة!$C$976:$C$1005)*(مسودة!$C$976:$C$1005=$C$1017)),ROW(مسودة!$C$976:$C$1005)),ROW()-ROW(P1018)+1)),مسودة!P977:P$1005)),0))</f>
        <v/>
      </c>
      <c r="Q1018" s="39" t="str">
        <f t="array" ref="Q1018">IF($C$1017="","",IFERROR(MAX(IF((ROW(مسودة!$C$976:$C$1005)=SMALL(IF((ROW(مسودة!$C$976:$C$1005)*(مسودة!$C$976:$C$1005=$C$1017)),ROW(مسودة!$C$976:$C$1005)),ROW()-ROW(Q1018)+1)),مسودة!Q977:Q$1005)),0))</f>
        <v/>
      </c>
      <c r="R1018" s="39" t="str">
        <f t="array" ref="R1018">IF($C$1017="","",IFERROR(MAX(IF((ROW(مسودة!$C$976:$C$1005)=SMALL(IF((ROW(مسودة!$C$976:$C$1005)*(مسودة!$C$976:$C$1005=$C$1017)),ROW(مسودة!$C$976:$C$1005)),ROW()-ROW(R1018)+1)),مسودة!R977:R$1005)),0))</f>
        <v/>
      </c>
      <c r="S1018" s="39" t="str">
        <f t="array" ref="S1018">IF($C$1017="","",IFERROR(MAX(IF((ROW(مسودة!$C$976:$C$1005)=SMALL(IF((ROW(مسودة!$C$976:$C$1005)*(مسودة!$C$976:$C$1005=$C$1017)),ROW(مسودة!$C$976:$C$1005)),ROW()-ROW(S1018)+1)),مسودة!S977:S$1005)),0))</f>
        <v/>
      </c>
      <c r="T1018" s="39" t="str">
        <f t="array" ref="T1018">IF($C$1017="","",IFERROR(MAX(IF((ROW(مسودة!$C$976:$C$1005)=SMALL(IF((ROW(مسودة!$C$976:$C$1005)*(مسودة!$C$976:$C$1005=$C$1017)),ROW(مسودة!$C$976:$C$1005)),ROW()-ROW(T1018)+1)),مسودة!T977:T$1005)),0))</f>
        <v/>
      </c>
      <c r="U1018" s="39" t="str">
        <f t="array" ref="U1018">IF($C$1017="","",IFERROR(MAX(IF((ROW(مسودة!$C$976:$C$1005)=SMALL(IF((ROW(مسودة!$C$976:$C$1005)*(مسودة!$C$976:$C$1005=$C$1017)),ROW(مسودة!$C$976:$C$1005)),ROW()-ROW(U1018)+1)),مسودة!U977:U$1005)),0))</f>
        <v/>
      </c>
      <c r="V1018" s="39" t="str">
        <f t="array" ref="V1018">IF($C$1017="","",IFERROR(MAX(IF((ROW(مسودة!$C$976:$C$1005)=SMALL(IF((ROW(مسودة!$C$976:$C$1005)*(مسودة!$C$976:$C$1005=$C$1017)),ROW(مسودة!$C$976:$C$1005)),ROW()-ROW(V1018)+1)),مسودة!V977:V$1005)),0))</f>
        <v/>
      </c>
      <c r="W1018" s="39" t="str">
        <f t="array" ref="W1018">IF($C$1017="","",IFERROR(MAX(IF((ROW(مسودة!$C$976:$C$1005)=SMALL(IF((ROW(مسودة!$C$976:$C$1005)*(مسودة!$C$976:$C$1005=$C$1017)),ROW(مسودة!$C$976:$C$1005)),ROW()-ROW(W1018)+1)),مسودة!W977:W$1005)),0))</f>
        <v/>
      </c>
      <c r="X1018" s="39" t="str">
        <f t="array" ref="X1018">IF($C$1017="","",IFERROR(MAX(IF((ROW(مسودة!$C$976:$C$1005)=SMALL(IF((ROW(مسودة!$C$976:$C$1005)*(مسودة!$C$976:$C$1005=$C$1017)),ROW(مسودة!$C$976:$C$1005)),ROW()-ROW(X1018)+1)),مسودة!X977:X$1005)),0))</f>
        <v/>
      </c>
      <c r="Y1018" s="39" t="str">
        <f t="array" ref="Y1018">IF($C$1017="","",IFERROR(MAX(IF((ROW(مسودة!$C$976:$C$1005)=SMALL(IF((ROW(مسودة!$C$976:$C$1005)*(مسودة!$C$976:$C$1005=$C$1017)),ROW(مسودة!$C$976:$C$1005)),ROW()-ROW(Y1018)+1)),مسودة!Y977:Y$1005)),0))</f>
        <v/>
      </c>
      <c r="Z1018" s="39" t="str">
        <f t="array" ref="Z1018">IF($C$1017="","",IFERROR(MAX(IF((ROW(مسودة!$C$976:$C$1005)=SMALL(IF((ROW(مسودة!$C$976:$C$1005)*(مسودة!$C$976:$C$1005=$C$1017)),ROW(مسودة!$C$976:$C$1005)),ROW()-ROW(Z1018)+1)),مسودة!Z977:Z$1005)),0))</f>
        <v/>
      </c>
      <c r="AA1018" s="39" t="str">
        <f t="array" ref="AA1018">IF($C$1017="","",IFERROR(MAX(IF((ROW(مسودة!$C$976:$C$1005)=SMALL(IF((ROW(مسودة!$C$976:$C$1005)*(مسودة!$C$976:$C$1005=$C$1017)),ROW(مسودة!$C$976:$C$1005)),ROW()-ROW(AA1018)+1)),مسودة!AA977:AA$1005)),0))</f>
        <v/>
      </c>
      <c r="AB1018" s="39" t="str">
        <f t="array" ref="AB1018">IF($C$1017="","",IFERROR(MAX(IF((ROW(مسودة!$C$976:$C$1005)=SMALL(IF((ROW(مسودة!$C$976:$C$1005)*(مسودة!$C$976:$C$1005=$C$1017)),ROW(مسودة!$C$976:$C$1005)),ROW()-ROW(AB1018)+1)),مسودة!AB977:AB$1005)),0))</f>
        <v/>
      </c>
      <c r="AC1018" s="39" t="str">
        <f t="array" ref="AC1018">IF($C$1017="","",IFERROR(MAX(IF((ROW(مسودة!$C$976:$C$1005)=SMALL(IF((ROW(مسودة!$C$976:$C$1005)*(مسودة!$C$976:$C$1005=$C$1017)),ROW(مسودة!$C$976:$C$1005)),ROW()-ROW(AC1018)+1)),مسودة!AC977:AC$1005)),0))</f>
        <v/>
      </c>
      <c r="AD1018" s="39" t="str">
        <f t="array" ref="AD1018">IF($C$1017="","",IFERROR(MAX(IF((ROW(مسودة!$C$976:$C$1005)=SMALL(IF((ROW(مسودة!$C$976:$C$1005)*(مسودة!$C$976:$C$1005=$C$1017)),ROW(مسودة!$C$976:$C$1005)),ROW()-ROW(AD1018)+1)),مسودة!AD977:AD$1005)),0))</f>
        <v/>
      </c>
      <c r="AE1018" s="39" t="str">
        <f t="array" ref="AE1018">IF($C$1017="","",IFERROR(MAX(IF((ROW(مسودة!$C$976:$C$1005)=SMALL(IF((ROW(مسودة!$C$976:$C$1005)*(مسودة!$C$976:$C$1005=$C$1017)),ROW(مسودة!$C$976:$C$1005)),ROW()-ROW(AE1018)+1)),مسودة!AE977:AE$1005)),0))</f>
        <v/>
      </c>
      <c r="AF1018" s="39" t="str">
        <f t="array" ref="AF1018">IF($C$1017="","",IFERROR(MAX(IF((ROW(مسودة!$C$976:$C$1005)=SMALL(IF((ROW(مسودة!$C$976:$C$1005)*(مسودة!$C$976:$C$1005=$C$1017)),ROW(مسودة!$C$976:$C$1005)),ROW()-ROW(AF1018)+1)),مسودة!AF977:AF$1005)),0))</f>
        <v/>
      </c>
      <c r="AG1018" s="39" t="str">
        <f t="array" ref="AG1018">IF($C$1017="","",IFERROR(MAX(IF((ROW(مسودة!$C$976:$C$1005)=SMALL(IF((ROW(مسودة!$C$976:$C$1005)*(مسودة!$C$976:$C$1005=$C$1017)),ROW(مسودة!$C$976:$C$1005)),ROW()-ROW(AG1018)+1)),مسودة!AG977:AG$1005)),0))</f>
        <v/>
      </c>
      <c r="AH1018" s="39" t="str">
        <f t="array" ref="AH1018">IF($C$1017="","",IFERROR(MAX(IF((ROW(مسودة!$C$976:$C$1005)=SMALL(IF((ROW(مسودة!$C$976:$C$1005)*(مسودة!$C$976:$C$1005=$C$1017)),ROW(مسودة!$C$976:$C$1005)),ROW()-ROW(AH1018)+1)),مسودة!AH977:AH$1005)),0))</f>
        <v/>
      </c>
      <c r="AI1018" s="39" t="str">
        <f t="array" ref="AI1018">IF($C$1017="","",IFERROR(MAX(IF((ROW(مسودة!$C$976:$C$1005)=SMALL(IF((ROW(مسودة!$C$976:$C$1005)*(مسودة!$C$976:$C$1005=$C$1017)),ROW(مسودة!$C$976:$C$1005)),ROW()-ROW(AI1018)+1)),مسودة!AI977:AI$1005)),0))</f>
        <v/>
      </c>
      <c r="AJ1018" s="39" t="str">
        <f t="array" ref="AJ1018">IF($C$1017="","",IFERROR(MAX(IF((ROW(مسودة!$C$976:$C$1005)=SMALL(IF((ROW(مسودة!$C$976:$C$1005)*(مسودة!$C$976:$C$1005=$C$1017)),ROW(مسودة!$C$976:$C$1005)),ROW()-ROW(AJ1018)+1)),مسودة!AJ977:AJ$1005)),0))</f>
        <v/>
      </c>
      <c r="AK1018" s="39" t="str">
        <f t="array" ref="AK1018">IF($C$1017="","",IFERROR(MAX(IF((ROW(مسودة!$C$976:$C$1005)=SMALL(IF((ROW(مسودة!$C$976:$C$1005)*(مسودة!$C$976:$C$1005=$C$1017)),ROW(مسودة!$C$976:$C$1005)),ROW()-ROW(AK1018)+1)),مسودة!AK977:AK$1005)),0))</f>
        <v/>
      </c>
      <c r="AL1018" s="39" t="str">
        <f t="array" ref="AL1018">IF($C$1017="","",IFERROR(MAX(IF((ROW(مسودة!$C$976:$C$1005)=SMALL(IF((ROW(مسودة!$C$976:$C$1005)*(مسودة!$C$976:$C$1005=$C$1017)),ROW(مسودة!$C$976:$C$1005)),ROW()-ROW(AL1018)+1)),مسودة!AL977:AL$1005)),0))</f>
        <v/>
      </c>
      <c r="AM1018" s="39" t="str">
        <f t="array" ref="AM1018">IF($C$1017="","",IFERROR(MAX(IF((ROW(مسودة!$C$976:$C$1005)=SMALL(IF((ROW(مسودة!$C$976:$C$1005)*(مسودة!$C$976:$C$1005=$C$1017)),ROW(مسودة!$C$976:$C$1005)),ROW()-ROW(AM1018)+1)),مسودة!AM977:AM$1005)),0))</f>
        <v/>
      </c>
      <c r="AN1018" s="54"/>
      <c r="AO1018" s="54"/>
      <c r="AP1018" s="56"/>
      <c r="AQ1018" s="49"/>
      <c r="AR1018" s="49"/>
      <c r="AS1018" s="49"/>
      <c r="AT1018" s="49"/>
      <c r="AU1018" s="104"/>
    </row>
    <row r="1019" spans="2:47" ht="36" customHeight="1" thickBot="1">
      <c r="B1019" s="48"/>
      <c r="C1019" s="93"/>
      <c r="D1019" s="51"/>
      <c r="E1019" s="51"/>
      <c r="F1019" s="14" t="s">
        <v>32</v>
      </c>
      <c r="G1019" s="39" t="str">
        <f t="array" ref="G1019">IF($C$1017="","",IFERROR(MAX(IF((ROW(مسودة!$C$976:$C$1005)=SMALL(IF((ROW(مسودة!$C$976:$C$1005)*(مسودة!$C$976:$C$1005=$C$1017)),ROW(مسودة!$C$976:$C$1005)),ROW()-ROW(G1019)+1)),مسودة!G978:G$1005)),0))</f>
        <v/>
      </c>
      <c r="H1019" s="39" t="str">
        <f t="array" ref="H1019">IF($C$1017="","",IFERROR(MAX(IF((ROW(مسودة!$C$976:$C$1005)=SMALL(IF((ROW(مسودة!$C$976:$C$1005)*(مسودة!$C$976:$C$1005=$C$1017)),ROW(مسودة!$C$976:$C$1005)),ROW()-ROW(H1019)+1)),مسودة!H978:H$1005)),0))</f>
        <v/>
      </c>
      <c r="I1019" s="39" t="str">
        <f t="array" ref="I1019">IF($C$1017="","",IFERROR(MAX(IF((ROW(مسودة!$C$976:$C$1005)=SMALL(IF((ROW(مسودة!$C$976:$C$1005)*(مسودة!$C$976:$C$1005=$C$1017)),ROW(مسودة!$C$976:$C$1005)),ROW()-ROW(I1019)+1)),مسودة!I978:I$1005)),0))</f>
        <v/>
      </c>
      <c r="J1019" s="39" t="str">
        <f t="array" ref="J1019">IF($C$1017="","",IFERROR(MAX(IF((ROW(مسودة!$C$976:$C$1005)=SMALL(IF((ROW(مسودة!$C$976:$C$1005)*(مسودة!$C$976:$C$1005=$C$1017)),ROW(مسودة!$C$976:$C$1005)),ROW()-ROW(J1019)+1)),مسودة!J978:J$1005)),0))</f>
        <v/>
      </c>
      <c r="K1019" s="39" t="str">
        <f t="array" ref="K1019">IF($C$1017="","",IFERROR(MAX(IF((ROW(مسودة!$C$976:$C$1005)=SMALL(IF((ROW(مسودة!$C$976:$C$1005)*(مسودة!$C$976:$C$1005=$C$1017)),ROW(مسودة!$C$976:$C$1005)),ROW()-ROW(K1019)+1)),مسودة!K978:K$1005)),0))</f>
        <v/>
      </c>
      <c r="L1019" s="39" t="str">
        <f t="array" ref="L1019">IF($C$1017="","",IFERROR(MAX(IF((ROW(مسودة!$C$976:$C$1005)=SMALL(IF((ROW(مسودة!$C$976:$C$1005)*(مسودة!$C$976:$C$1005=$C$1017)),ROW(مسودة!$C$976:$C$1005)),ROW()-ROW(L1019)+1)),مسودة!L978:L$1005)),0))</f>
        <v/>
      </c>
      <c r="M1019" s="39" t="str">
        <f t="array" ref="M1019">IF($C$1017="","",IFERROR(MAX(IF((ROW(مسودة!$C$976:$C$1005)=SMALL(IF((ROW(مسودة!$C$976:$C$1005)*(مسودة!$C$976:$C$1005=$C$1017)),ROW(مسودة!$C$976:$C$1005)),ROW()-ROW(M1019)+1)),مسودة!M978:M$1005)),0))</f>
        <v/>
      </c>
      <c r="N1019" s="39" t="str">
        <f t="array" ref="N1019">IF($C$1017="","",IFERROR(MAX(IF((ROW(مسودة!$C$976:$C$1005)=SMALL(IF((ROW(مسودة!$C$976:$C$1005)*(مسودة!$C$976:$C$1005=$C$1017)),ROW(مسودة!$C$976:$C$1005)),ROW()-ROW(N1019)+1)),مسودة!N978:N$1005)),0))</f>
        <v/>
      </c>
      <c r="O1019" s="39" t="str">
        <f t="array" ref="O1019">IF($C$1017="","",IFERROR(MAX(IF((ROW(مسودة!$C$976:$C$1005)=SMALL(IF((ROW(مسودة!$C$976:$C$1005)*(مسودة!$C$976:$C$1005=$C$1017)),ROW(مسودة!$C$976:$C$1005)),ROW()-ROW(O1019)+1)),مسودة!O978:O$1005)),0))</f>
        <v/>
      </c>
      <c r="P1019" s="39" t="str">
        <f t="array" ref="P1019">IF($C$1017="","",IFERROR(MAX(IF((ROW(مسودة!$C$976:$C$1005)=SMALL(IF((ROW(مسودة!$C$976:$C$1005)*(مسودة!$C$976:$C$1005=$C$1017)),ROW(مسودة!$C$976:$C$1005)),ROW()-ROW(P1019)+1)),مسودة!P978:P$1005)),0))</f>
        <v/>
      </c>
      <c r="Q1019" s="39" t="str">
        <f t="array" ref="Q1019">IF($C$1017="","",IFERROR(MAX(IF((ROW(مسودة!$C$976:$C$1005)=SMALL(IF((ROW(مسودة!$C$976:$C$1005)*(مسودة!$C$976:$C$1005=$C$1017)),ROW(مسودة!$C$976:$C$1005)),ROW()-ROW(Q1019)+1)),مسودة!Q978:Q$1005)),0))</f>
        <v/>
      </c>
      <c r="R1019" s="39" t="str">
        <f t="array" ref="R1019">IF($C$1017="","",IFERROR(MAX(IF((ROW(مسودة!$C$976:$C$1005)=SMALL(IF((ROW(مسودة!$C$976:$C$1005)*(مسودة!$C$976:$C$1005=$C$1017)),ROW(مسودة!$C$976:$C$1005)),ROW()-ROW(R1019)+1)),مسودة!R978:R$1005)),0))</f>
        <v/>
      </c>
      <c r="S1019" s="39" t="str">
        <f t="array" ref="S1019">IF($C$1017="","",IFERROR(MAX(IF((ROW(مسودة!$C$976:$C$1005)=SMALL(IF((ROW(مسودة!$C$976:$C$1005)*(مسودة!$C$976:$C$1005=$C$1017)),ROW(مسودة!$C$976:$C$1005)),ROW()-ROW(S1019)+1)),مسودة!S978:S$1005)),0))</f>
        <v/>
      </c>
      <c r="T1019" s="39" t="str">
        <f t="array" ref="T1019">IF($C$1017="","",IFERROR(MAX(IF((ROW(مسودة!$C$976:$C$1005)=SMALL(IF((ROW(مسودة!$C$976:$C$1005)*(مسودة!$C$976:$C$1005=$C$1017)),ROW(مسودة!$C$976:$C$1005)),ROW()-ROW(T1019)+1)),مسودة!T978:T$1005)),0))</f>
        <v/>
      </c>
      <c r="U1019" s="39" t="str">
        <f t="array" ref="U1019">IF($C$1017="","",IFERROR(MAX(IF((ROW(مسودة!$C$976:$C$1005)=SMALL(IF((ROW(مسودة!$C$976:$C$1005)*(مسودة!$C$976:$C$1005=$C$1017)),ROW(مسودة!$C$976:$C$1005)),ROW()-ROW(U1019)+1)),مسودة!U978:U$1005)),0))</f>
        <v/>
      </c>
      <c r="V1019" s="39" t="str">
        <f t="array" ref="V1019">IF($C$1017="","",IFERROR(MAX(IF((ROW(مسودة!$C$976:$C$1005)=SMALL(IF((ROW(مسودة!$C$976:$C$1005)*(مسودة!$C$976:$C$1005=$C$1017)),ROW(مسودة!$C$976:$C$1005)),ROW()-ROW(V1019)+1)),مسودة!V978:V$1005)),0))</f>
        <v/>
      </c>
      <c r="W1019" s="39" t="str">
        <f t="array" ref="W1019">IF($C$1017="","",IFERROR(MAX(IF((ROW(مسودة!$C$976:$C$1005)=SMALL(IF((ROW(مسودة!$C$976:$C$1005)*(مسودة!$C$976:$C$1005=$C$1017)),ROW(مسودة!$C$976:$C$1005)),ROW()-ROW(W1019)+1)),مسودة!W978:W$1005)),0))</f>
        <v/>
      </c>
      <c r="X1019" s="39" t="str">
        <f t="array" ref="X1019">IF($C$1017="","",IFERROR(MAX(IF((ROW(مسودة!$C$976:$C$1005)=SMALL(IF((ROW(مسودة!$C$976:$C$1005)*(مسودة!$C$976:$C$1005=$C$1017)),ROW(مسودة!$C$976:$C$1005)),ROW()-ROW(X1019)+1)),مسودة!X978:X$1005)),0))</f>
        <v/>
      </c>
      <c r="Y1019" s="39" t="str">
        <f t="array" ref="Y1019">IF($C$1017="","",IFERROR(MAX(IF((ROW(مسودة!$C$976:$C$1005)=SMALL(IF((ROW(مسودة!$C$976:$C$1005)*(مسودة!$C$976:$C$1005=$C$1017)),ROW(مسودة!$C$976:$C$1005)),ROW()-ROW(Y1019)+1)),مسودة!Y978:Y$1005)),0))</f>
        <v/>
      </c>
      <c r="Z1019" s="39" t="str">
        <f t="array" ref="Z1019">IF($C$1017="","",IFERROR(MAX(IF((ROW(مسودة!$C$976:$C$1005)=SMALL(IF((ROW(مسودة!$C$976:$C$1005)*(مسودة!$C$976:$C$1005=$C$1017)),ROW(مسودة!$C$976:$C$1005)),ROW()-ROW(Z1019)+1)),مسودة!Z978:Z$1005)),0))</f>
        <v/>
      </c>
      <c r="AA1019" s="39" t="str">
        <f t="array" ref="AA1019">IF($C$1017="","",IFERROR(MAX(IF((ROW(مسودة!$C$976:$C$1005)=SMALL(IF((ROW(مسودة!$C$976:$C$1005)*(مسودة!$C$976:$C$1005=$C$1017)),ROW(مسودة!$C$976:$C$1005)),ROW()-ROW(AA1019)+1)),مسودة!AA978:AA$1005)),0))</f>
        <v/>
      </c>
      <c r="AB1019" s="39" t="str">
        <f t="array" ref="AB1019">IF($C$1017="","",IFERROR(MAX(IF((ROW(مسودة!$C$976:$C$1005)=SMALL(IF((ROW(مسودة!$C$976:$C$1005)*(مسودة!$C$976:$C$1005=$C$1017)),ROW(مسودة!$C$976:$C$1005)),ROW()-ROW(AB1019)+1)),مسودة!AB978:AB$1005)),0))</f>
        <v/>
      </c>
      <c r="AC1019" s="39" t="str">
        <f t="array" ref="AC1019">IF($C$1017="","",IFERROR(MAX(IF((ROW(مسودة!$C$976:$C$1005)=SMALL(IF((ROW(مسودة!$C$976:$C$1005)*(مسودة!$C$976:$C$1005=$C$1017)),ROW(مسودة!$C$976:$C$1005)),ROW()-ROW(AC1019)+1)),مسودة!AC978:AC$1005)),0))</f>
        <v/>
      </c>
      <c r="AD1019" s="39" t="str">
        <f t="array" ref="AD1019">IF($C$1017="","",IFERROR(MAX(IF((ROW(مسودة!$C$976:$C$1005)=SMALL(IF((ROW(مسودة!$C$976:$C$1005)*(مسودة!$C$976:$C$1005=$C$1017)),ROW(مسودة!$C$976:$C$1005)),ROW()-ROW(AD1019)+1)),مسودة!AD978:AD$1005)),0))</f>
        <v/>
      </c>
      <c r="AE1019" s="39" t="str">
        <f t="array" ref="AE1019">IF($C$1017="","",IFERROR(MAX(IF((ROW(مسودة!$C$976:$C$1005)=SMALL(IF((ROW(مسودة!$C$976:$C$1005)*(مسودة!$C$976:$C$1005=$C$1017)),ROW(مسودة!$C$976:$C$1005)),ROW()-ROW(AE1019)+1)),مسودة!AE978:AE$1005)),0))</f>
        <v/>
      </c>
      <c r="AF1019" s="39" t="str">
        <f t="array" ref="AF1019">IF($C$1017="","",IFERROR(MAX(IF((ROW(مسودة!$C$976:$C$1005)=SMALL(IF((ROW(مسودة!$C$976:$C$1005)*(مسودة!$C$976:$C$1005=$C$1017)),ROW(مسودة!$C$976:$C$1005)),ROW()-ROW(AF1019)+1)),مسودة!AF978:AF$1005)),0))</f>
        <v/>
      </c>
      <c r="AG1019" s="39" t="str">
        <f t="array" ref="AG1019">IF($C$1017="","",IFERROR(MAX(IF((ROW(مسودة!$C$976:$C$1005)=SMALL(IF((ROW(مسودة!$C$976:$C$1005)*(مسودة!$C$976:$C$1005=$C$1017)),ROW(مسودة!$C$976:$C$1005)),ROW()-ROW(AG1019)+1)),مسودة!AG978:AG$1005)),0))</f>
        <v/>
      </c>
      <c r="AH1019" s="39" t="str">
        <f t="array" ref="AH1019">IF($C$1017="","",IFERROR(MAX(IF((ROW(مسودة!$C$976:$C$1005)=SMALL(IF((ROW(مسودة!$C$976:$C$1005)*(مسودة!$C$976:$C$1005=$C$1017)),ROW(مسودة!$C$976:$C$1005)),ROW()-ROW(AH1019)+1)),مسودة!AH978:AH$1005)),0))</f>
        <v/>
      </c>
      <c r="AI1019" s="39" t="str">
        <f t="array" ref="AI1019">IF($C$1017="","",IFERROR(MAX(IF((ROW(مسودة!$C$976:$C$1005)=SMALL(IF((ROW(مسودة!$C$976:$C$1005)*(مسودة!$C$976:$C$1005=$C$1017)),ROW(مسودة!$C$976:$C$1005)),ROW()-ROW(AI1019)+1)),مسودة!AI978:AI$1005)),0))</f>
        <v/>
      </c>
      <c r="AJ1019" s="39" t="str">
        <f t="array" ref="AJ1019">IF($C$1017="","",IFERROR(MAX(IF((ROW(مسودة!$C$976:$C$1005)=SMALL(IF((ROW(مسودة!$C$976:$C$1005)*(مسودة!$C$976:$C$1005=$C$1017)),ROW(مسودة!$C$976:$C$1005)),ROW()-ROW(AJ1019)+1)),مسودة!AJ978:AJ$1005)),0))</f>
        <v/>
      </c>
      <c r="AK1019" s="39" t="str">
        <f t="array" ref="AK1019">IF($C$1017="","",IFERROR(MAX(IF((ROW(مسودة!$C$976:$C$1005)=SMALL(IF((ROW(مسودة!$C$976:$C$1005)*(مسودة!$C$976:$C$1005=$C$1017)),ROW(مسودة!$C$976:$C$1005)),ROW()-ROW(AK1019)+1)),مسودة!AK978:AK$1005)),0))</f>
        <v/>
      </c>
      <c r="AL1019" s="39" t="str">
        <f t="array" ref="AL1019">IF($C$1017="","",IFERROR(MAX(IF((ROW(مسودة!$C$976:$C$1005)=SMALL(IF((ROW(مسودة!$C$976:$C$1005)*(مسودة!$C$976:$C$1005=$C$1017)),ROW(مسودة!$C$976:$C$1005)),ROW()-ROW(AL1019)+1)),مسودة!AL978:AL$1005)),0))</f>
        <v/>
      </c>
      <c r="AM1019" s="39" t="str">
        <f t="array" ref="AM1019">IF($C$1017="","",IFERROR(MAX(IF((ROW(مسودة!$C$976:$C$1005)=SMALL(IF((ROW(مسودة!$C$976:$C$1005)*(مسودة!$C$976:$C$1005=$C$1017)),ROW(مسودة!$C$976:$C$1005)),ROW()-ROW(AM1019)+1)),مسودة!AM978:AM$1005)),0))</f>
        <v/>
      </c>
      <c r="AN1019" s="39" t="str">
        <f t="array" ref="AN1019">IF($C1017="","",IFERROR(MAX(IF((ROW(مسودة!$C$976:$C$1005)=SMALL(IF((ROW(مسودة!$C$976:$C$1005)*(مسودة!$C$976:$C$1005=$C1017)),ROW(مسودة!$C$976:$C$1005)),ROW()-ROW(AN1019)+1)),مسودة!AN$978:AN$1005)),0))</f>
        <v/>
      </c>
      <c r="AO1019" s="39" t="str">
        <f t="array" ref="AO1019">IF($C1017="","",IFERROR(MAX(IF((ROW(مسودة!$C$976:$C$1005)=SMALL(IF((ROW(مسودة!$C$976:$C$1005)*(مسودة!$C$976:$C$1005=$C1017)),ROW(مسودة!$C$976:$C$1005)),ROW()-ROW(AO1019)+1)),مسودة!AO$978:AO$1005)),0))</f>
        <v/>
      </c>
      <c r="AP1019" s="39" t="str">
        <f>IF(AO1019&lt;50,"   ",IF(AO1019&lt;65,"مقبول",IF(AO1019&lt;75,"جيد",IF(AO1019&lt;85,"جيدجداً",IF(AO1019&lt;=100,"ممتاز","")))))</f>
        <v/>
      </c>
      <c r="AQ1019" s="49"/>
      <c r="AR1019" s="49"/>
      <c r="AS1019" s="49"/>
      <c r="AT1019" s="49"/>
      <c r="AU1019" s="105"/>
    </row>
    <row r="1020" spans="2:47" ht="28.5" customHeight="1" thickBot="1">
      <c r="B1020" s="48">
        <f t="shared" ref="B1020" si="174">B1017+1</f>
        <v>229</v>
      </c>
      <c r="C1020" s="98" t="str">
        <f t="array" ref="C1020">IF(ISERROR(INDEX(مسودة!$C$976:$AV$1005,SMALL(IF((مسودة!$AU$976:$AU$1005="راسب"),ROW(مسودة!$C$976:$AV$1005)-MIN(ROW(مسودة!$C$976:$AV$1005))+1,""),ROW(A9)),COLUMN(A9))),"",INDEX(مسودة!$C$976:$AV$1005,SMALL(IF((مسودة!$AU$976:$AU$1005="راسب"),ROW(مسودة!$C$976:$AV$1005)-MIN(ROW(مسودة!$C$976:$AV$1005))+1,""),ROW(A9)),COLUMN(A9)))</f>
        <v/>
      </c>
      <c r="D1020" s="95" t="str">
        <f>IF(C1020&lt;&gt;"",VLOOKUP(C1020,مسودة!$C$976:$D$1005,2,0),"")</f>
        <v/>
      </c>
      <c r="E1020" s="95" t="str">
        <f>IF(C1020&lt;&gt;"",VLOOKUP(C1020,مسودة!$C$976:$E$1005,3,0),"")</f>
        <v/>
      </c>
      <c r="F1020" s="11" t="s">
        <v>30</v>
      </c>
      <c r="G1020" s="39" t="str">
        <f t="array" ref="G1020">IF($C$1020="","",IFERROR(MAX(IF((ROW(مسودة!$C$976:$C$1005)=SMALL(IF((ROW(مسودة!$C$976:$C$1005)*(مسودة!$C$976:$C$1005=$C$1020)),ROW(مسودة!$C$976:$C$1005)),ROW()-ROW(G1020)+1)),مسودة!G976:G$1005)),0))</f>
        <v/>
      </c>
      <c r="H1020" s="39" t="str">
        <f t="array" ref="H1020">IF($C$1020="","",IFERROR(MAX(IF((ROW(مسودة!$C$976:$C$1005)=SMALL(IF((ROW(مسودة!$C$976:$C$1005)*(مسودة!$C$976:$C$1005=$C$1020)),ROW(مسودة!$C$976:$C$1005)),ROW()-ROW(H1020)+1)),مسودة!H976:H$1005)),0))</f>
        <v/>
      </c>
      <c r="I1020" s="39" t="str">
        <f t="array" ref="I1020">IF($C$1020="","",IFERROR(MAX(IF((ROW(مسودة!$C$976:$C$1005)=SMALL(IF((ROW(مسودة!$C$976:$C$1005)*(مسودة!$C$976:$C$1005=$C$1020)),ROW(مسودة!$C$976:$C$1005)),ROW()-ROW(I1020)+1)),مسودة!I976:I$1005)),0))</f>
        <v/>
      </c>
      <c r="J1020" s="39" t="str">
        <f t="array" ref="J1020">IF($C$1020="","",IFERROR(MAX(IF((ROW(مسودة!$C$976:$C$1005)=SMALL(IF((ROW(مسودة!$C$976:$C$1005)*(مسودة!$C$976:$C$1005=$C$1020)),ROW(مسودة!$C$976:$C$1005)),ROW()-ROW(J1020)+1)),مسودة!J976:J$1005)),0))</f>
        <v/>
      </c>
      <c r="K1020" s="39" t="str">
        <f t="array" ref="K1020">IF($C$1020="","",IFERROR(MAX(IF((ROW(مسودة!$C$976:$C$1005)=SMALL(IF((ROW(مسودة!$C$976:$C$1005)*(مسودة!$C$976:$C$1005=$C$1020)),ROW(مسودة!$C$976:$C$1005)),ROW()-ROW(K1020)+1)),مسودة!K976:K$1005)),0))</f>
        <v/>
      </c>
      <c r="L1020" s="39" t="str">
        <f t="array" ref="L1020">IF($C$1020="","",IFERROR(MAX(IF((ROW(مسودة!$C$976:$C$1005)=SMALL(IF((ROW(مسودة!$C$976:$C$1005)*(مسودة!$C$976:$C$1005=$C$1020)),ROW(مسودة!$C$976:$C$1005)),ROW()-ROW(L1020)+1)),مسودة!L976:L$1005)),0))</f>
        <v/>
      </c>
      <c r="M1020" s="39" t="str">
        <f t="array" ref="M1020">IF($C$1020="","",IFERROR(MAX(IF((ROW(مسودة!$C$976:$C$1005)=SMALL(IF((ROW(مسودة!$C$976:$C$1005)*(مسودة!$C$976:$C$1005=$C$1020)),ROW(مسودة!$C$976:$C$1005)),ROW()-ROW(M1020)+1)),مسودة!M976:M$1005)),0))</f>
        <v/>
      </c>
      <c r="N1020" s="39" t="str">
        <f t="array" ref="N1020">IF($C$1020="","",IFERROR(MAX(IF((ROW(مسودة!$C$976:$C$1005)=SMALL(IF((ROW(مسودة!$C$976:$C$1005)*(مسودة!$C$976:$C$1005=$C$1020)),ROW(مسودة!$C$976:$C$1005)),ROW()-ROW(N1020)+1)),مسودة!N976:N$1005)),0))</f>
        <v/>
      </c>
      <c r="O1020" s="39" t="str">
        <f t="array" ref="O1020">IF($C$1020="","",IFERROR(MAX(IF((ROW(مسودة!$C$976:$C$1005)=SMALL(IF((ROW(مسودة!$C$976:$C$1005)*(مسودة!$C$976:$C$1005=$C$1020)),ROW(مسودة!$C$976:$C$1005)),ROW()-ROW(O1020)+1)),مسودة!O976:O$1005)),0))</f>
        <v/>
      </c>
      <c r="P1020" s="39" t="str">
        <f t="array" ref="P1020">IF($C$1020="","",IFERROR(MAX(IF((ROW(مسودة!$C$976:$C$1005)=SMALL(IF((ROW(مسودة!$C$976:$C$1005)*(مسودة!$C$976:$C$1005=$C$1020)),ROW(مسودة!$C$976:$C$1005)),ROW()-ROW(P1020)+1)),مسودة!P976:P$1005)),0))</f>
        <v/>
      </c>
      <c r="Q1020" s="39" t="str">
        <f t="array" ref="Q1020">IF($C$1020="","",IFERROR(MAX(IF((ROW(مسودة!$C$976:$C$1005)=SMALL(IF((ROW(مسودة!$C$976:$C$1005)*(مسودة!$C$976:$C$1005=$C$1020)),ROW(مسودة!$C$976:$C$1005)),ROW()-ROW(Q1020)+1)),مسودة!Q976:Q$1005)),0))</f>
        <v/>
      </c>
      <c r="R1020" s="39" t="str">
        <f t="array" ref="R1020">IF($C$1020="","",IFERROR(MAX(IF((ROW(مسودة!$C$976:$C$1005)=SMALL(IF((ROW(مسودة!$C$976:$C$1005)*(مسودة!$C$976:$C$1005=$C$1020)),ROW(مسودة!$C$976:$C$1005)),ROW()-ROW(R1020)+1)),مسودة!R976:R$1005)),0))</f>
        <v/>
      </c>
      <c r="S1020" s="39" t="str">
        <f t="array" ref="S1020">IF($C$1020="","",IFERROR(MAX(IF((ROW(مسودة!$C$976:$C$1005)=SMALL(IF((ROW(مسودة!$C$976:$C$1005)*(مسودة!$C$976:$C$1005=$C$1020)),ROW(مسودة!$C$976:$C$1005)),ROW()-ROW(S1020)+1)),مسودة!S976:S$1005)),0))</f>
        <v/>
      </c>
      <c r="T1020" s="39" t="str">
        <f t="array" ref="T1020">IF($C$1020="","",IFERROR(MAX(IF((ROW(مسودة!$C$976:$C$1005)=SMALL(IF((ROW(مسودة!$C$976:$C$1005)*(مسودة!$C$976:$C$1005=$C$1020)),ROW(مسودة!$C$976:$C$1005)),ROW()-ROW(T1020)+1)),مسودة!T976:T$1005)),0))</f>
        <v/>
      </c>
      <c r="U1020" s="39" t="str">
        <f t="array" ref="U1020">IF($C$1020="","",IFERROR(MAX(IF((ROW(مسودة!$C$976:$C$1005)=SMALL(IF((ROW(مسودة!$C$976:$C$1005)*(مسودة!$C$976:$C$1005=$C$1020)),ROW(مسودة!$C$976:$C$1005)),ROW()-ROW(U1020)+1)),مسودة!U976:U$1005)),0))</f>
        <v/>
      </c>
      <c r="V1020" s="39" t="str">
        <f t="array" ref="V1020">IF($C$1020="","",IFERROR(MAX(IF((ROW(مسودة!$C$976:$C$1005)=SMALL(IF((ROW(مسودة!$C$976:$C$1005)*(مسودة!$C$976:$C$1005=$C$1020)),ROW(مسودة!$C$976:$C$1005)),ROW()-ROW(V1020)+1)),مسودة!V976:V$1005)),0))</f>
        <v/>
      </c>
      <c r="W1020" s="39" t="str">
        <f t="array" ref="W1020">IF($C$1020="","",IFERROR(MAX(IF((ROW(مسودة!$C$976:$C$1005)=SMALL(IF((ROW(مسودة!$C$976:$C$1005)*(مسودة!$C$976:$C$1005=$C$1020)),ROW(مسودة!$C$976:$C$1005)),ROW()-ROW(W1020)+1)),مسودة!W976:W$1005)),0))</f>
        <v/>
      </c>
      <c r="X1020" s="39" t="str">
        <f t="array" ref="X1020">IF($C$1020="","",IFERROR(MAX(IF((ROW(مسودة!$C$976:$C$1005)=SMALL(IF((ROW(مسودة!$C$976:$C$1005)*(مسودة!$C$976:$C$1005=$C$1020)),ROW(مسودة!$C$976:$C$1005)),ROW()-ROW(X1020)+1)),مسودة!X976:X$1005)),0))</f>
        <v/>
      </c>
      <c r="Y1020" s="39" t="str">
        <f t="array" ref="Y1020">IF($C$1020="","",IFERROR(MAX(IF((ROW(مسودة!$C$976:$C$1005)=SMALL(IF((ROW(مسودة!$C$976:$C$1005)*(مسودة!$C$976:$C$1005=$C$1020)),ROW(مسودة!$C$976:$C$1005)),ROW()-ROW(Y1020)+1)),مسودة!Y976:Y$1005)),0))</f>
        <v/>
      </c>
      <c r="Z1020" s="39" t="str">
        <f t="array" ref="Z1020">IF($C$1020="","",IFERROR(MAX(IF((ROW(مسودة!$C$976:$C$1005)=SMALL(IF((ROW(مسودة!$C$976:$C$1005)*(مسودة!$C$976:$C$1005=$C$1020)),ROW(مسودة!$C$976:$C$1005)),ROW()-ROW(Z1020)+1)),مسودة!Z976:Z$1005)),0))</f>
        <v/>
      </c>
      <c r="AA1020" s="39" t="str">
        <f t="array" ref="AA1020">IF($C$1020="","",IFERROR(MAX(IF((ROW(مسودة!$C$976:$C$1005)=SMALL(IF((ROW(مسودة!$C$976:$C$1005)*(مسودة!$C$976:$C$1005=$C$1020)),ROW(مسودة!$C$976:$C$1005)),ROW()-ROW(AA1020)+1)),مسودة!AA976:AA$1005)),0))</f>
        <v/>
      </c>
      <c r="AB1020" s="39" t="str">
        <f t="array" ref="AB1020">IF($C$1020="","",IFERROR(MAX(IF((ROW(مسودة!$C$976:$C$1005)=SMALL(IF((ROW(مسودة!$C$976:$C$1005)*(مسودة!$C$976:$C$1005=$C$1020)),ROW(مسودة!$C$976:$C$1005)),ROW()-ROW(AB1020)+1)),مسودة!AB976:AB$1005)),0))</f>
        <v/>
      </c>
      <c r="AC1020" s="39" t="str">
        <f t="array" ref="AC1020">IF($C$1020="","",IFERROR(MAX(IF((ROW(مسودة!$C$976:$C$1005)=SMALL(IF((ROW(مسودة!$C$976:$C$1005)*(مسودة!$C$976:$C$1005=$C$1020)),ROW(مسودة!$C$976:$C$1005)),ROW()-ROW(AC1020)+1)),مسودة!AC976:AC$1005)),0))</f>
        <v/>
      </c>
      <c r="AD1020" s="39" t="str">
        <f t="array" ref="AD1020">IF($C$1020="","",IFERROR(MAX(IF((ROW(مسودة!$C$976:$C$1005)=SMALL(IF((ROW(مسودة!$C$976:$C$1005)*(مسودة!$C$976:$C$1005=$C$1020)),ROW(مسودة!$C$976:$C$1005)),ROW()-ROW(AD1020)+1)),مسودة!AD976:AD$1005)),0))</f>
        <v/>
      </c>
      <c r="AE1020" s="39" t="str">
        <f t="array" ref="AE1020">IF($C$1020="","",IFERROR(MAX(IF((ROW(مسودة!$C$976:$C$1005)=SMALL(IF((ROW(مسودة!$C$976:$C$1005)*(مسودة!$C$976:$C$1005=$C$1020)),ROW(مسودة!$C$976:$C$1005)),ROW()-ROW(AE1020)+1)),مسودة!AE976:AE$1005)),0))</f>
        <v/>
      </c>
      <c r="AF1020" s="39" t="str">
        <f t="array" ref="AF1020">IF($C$1020="","",IFERROR(MAX(IF((ROW(مسودة!$C$976:$C$1005)=SMALL(IF((ROW(مسودة!$C$976:$C$1005)*(مسودة!$C$976:$C$1005=$C$1020)),ROW(مسودة!$C$976:$C$1005)),ROW()-ROW(AF1020)+1)),مسودة!AF976:AF$1005)),0))</f>
        <v/>
      </c>
      <c r="AG1020" s="39" t="str">
        <f t="array" ref="AG1020">IF($C$1020="","",IFERROR(MAX(IF((ROW(مسودة!$C$976:$C$1005)=SMALL(IF((ROW(مسودة!$C$976:$C$1005)*(مسودة!$C$976:$C$1005=$C$1020)),ROW(مسودة!$C$976:$C$1005)),ROW()-ROW(AG1020)+1)),مسودة!AG976:AG$1005)),0))</f>
        <v/>
      </c>
      <c r="AH1020" s="39" t="str">
        <f t="array" ref="AH1020">IF($C$1020="","",IFERROR(MAX(IF((ROW(مسودة!$C$976:$C$1005)=SMALL(IF((ROW(مسودة!$C$976:$C$1005)*(مسودة!$C$976:$C$1005=$C$1020)),ROW(مسودة!$C$976:$C$1005)),ROW()-ROW(AH1020)+1)),مسودة!AH976:AH$1005)),0))</f>
        <v/>
      </c>
      <c r="AI1020" s="39" t="str">
        <f t="array" ref="AI1020">IF($C$1020="","",IFERROR(MAX(IF((ROW(مسودة!$C$976:$C$1005)=SMALL(IF((ROW(مسودة!$C$976:$C$1005)*(مسودة!$C$976:$C$1005=$C$1020)),ROW(مسودة!$C$976:$C$1005)),ROW()-ROW(AI1020)+1)),مسودة!AI976:AI$1005)),0))</f>
        <v/>
      </c>
      <c r="AJ1020" s="39" t="str">
        <f t="array" ref="AJ1020">IF($C$1020="","",IFERROR(MAX(IF((ROW(مسودة!$C$976:$C$1005)=SMALL(IF((ROW(مسودة!$C$976:$C$1005)*(مسودة!$C$976:$C$1005=$C$1020)),ROW(مسودة!$C$976:$C$1005)),ROW()-ROW(AJ1020)+1)),مسودة!AJ976:AJ$1005)),0))</f>
        <v/>
      </c>
      <c r="AK1020" s="39" t="str">
        <f t="array" ref="AK1020">IF($C$1020="","",IFERROR(MAX(IF((ROW(مسودة!$C$976:$C$1005)=SMALL(IF((ROW(مسودة!$C$976:$C$1005)*(مسودة!$C$976:$C$1005=$C$1020)),ROW(مسودة!$C$976:$C$1005)),ROW()-ROW(AK1020)+1)),مسودة!AK976:AK$1005)),0))</f>
        <v/>
      </c>
      <c r="AL1020" s="39" t="str">
        <f t="array" ref="AL1020">IF($C$1020="","",IFERROR(MAX(IF((ROW(مسودة!$C$976:$C$1005)=SMALL(IF((ROW(مسودة!$C$976:$C$1005)*(مسودة!$C$976:$C$1005=$C$1020)),ROW(مسودة!$C$976:$C$1005)),ROW()-ROW(AL1020)+1)),مسودة!AL976:AL$1005)),0))</f>
        <v/>
      </c>
      <c r="AM1020" s="39" t="str">
        <f t="array" ref="AM1020">IF($C$1020="","",IFERROR(MAX(IF((ROW(مسودة!$C$976:$C$1005)=SMALL(IF((ROW(مسودة!$C$976:$C$1005)*(مسودة!$C$976:$C$1005=$C$1020)),ROW(مسودة!$C$976:$C$1005)),ROW()-ROW(AM1020)+1)),مسودة!AM976:AM$1005)),0))</f>
        <v/>
      </c>
      <c r="AN1020" s="54"/>
      <c r="AO1020" s="54"/>
      <c r="AP1020" s="55"/>
      <c r="AQ1020" s="49"/>
      <c r="AR1020" s="49"/>
      <c r="AS1020" s="49"/>
      <c r="AT1020" s="49"/>
      <c r="AU1020" s="103" t="str">
        <f>IFERROR(LOOKUP(2,1/((مسودة!$C$976:$C$1005=C1020)*(مسودة!$F$976:$F$1005=F1020)),مسودة!$AV$976:$AV$1005),"")</f>
        <v/>
      </c>
    </row>
    <row r="1021" spans="2:47" ht="28.5" customHeight="1" thickBot="1">
      <c r="B1021" s="48"/>
      <c r="C1021" s="99"/>
      <c r="D1021" s="51"/>
      <c r="E1021" s="51"/>
      <c r="F1021" s="11" t="s">
        <v>31</v>
      </c>
      <c r="G1021" s="39" t="str">
        <f t="array" ref="G1021">IF($C$1020="","",IFERROR(MAX(IF((ROW(مسودة!$C$976:$C$1005)=SMALL(IF((ROW(مسودة!$C$976:$C$1005)*(مسودة!$C$976:$C$1005=$C$1020)),ROW(مسودة!$C$976:$C$1005)),ROW()-ROW(G1021)+1)),مسودة!G977:G$1005)),0))</f>
        <v/>
      </c>
      <c r="H1021" s="39" t="str">
        <f t="array" ref="H1021">IF($C$1020="","",IFERROR(MAX(IF((ROW(مسودة!$C$976:$C$1005)=SMALL(IF((ROW(مسودة!$C$976:$C$1005)*(مسودة!$C$976:$C$1005=$C$1020)),ROW(مسودة!$C$976:$C$1005)),ROW()-ROW(H1021)+1)),مسودة!H977:H$1005)),0))</f>
        <v/>
      </c>
      <c r="I1021" s="39" t="str">
        <f t="array" ref="I1021">IF($C$1020="","",IFERROR(MAX(IF((ROW(مسودة!$C$976:$C$1005)=SMALL(IF((ROW(مسودة!$C$976:$C$1005)*(مسودة!$C$976:$C$1005=$C$1020)),ROW(مسودة!$C$976:$C$1005)),ROW()-ROW(I1021)+1)),مسودة!I977:I$1005)),0))</f>
        <v/>
      </c>
      <c r="J1021" s="39" t="str">
        <f t="array" ref="J1021">IF($C$1020="","",IFERROR(MAX(IF((ROW(مسودة!$C$976:$C$1005)=SMALL(IF((ROW(مسودة!$C$976:$C$1005)*(مسودة!$C$976:$C$1005=$C$1020)),ROW(مسودة!$C$976:$C$1005)),ROW()-ROW(J1021)+1)),مسودة!J977:J$1005)),0))</f>
        <v/>
      </c>
      <c r="K1021" s="39" t="str">
        <f t="array" ref="K1021">IF($C$1020="","",IFERROR(MAX(IF((ROW(مسودة!$C$976:$C$1005)=SMALL(IF((ROW(مسودة!$C$976:$C$1005)*(مسودة!$C$976:$C$1005=$C$1020)),ROW(مسودة!$C$976:$C$1005)),ROW()-ROW(K1021)+1)),مسودة!K977:K$1005)),0))</f>
        <v/>
      </c>
      <c r="L1021" s="39" t="str">
        <f t="array" ref="L1021">IF($C$1020="","",IFERROR(MAX(IF((ROW(مسودة!$C$976:$C$1005)=SMALL(IF((ROW(مسودة!$C$976:$C$1005)*(مسودة!$C$976:$C$1005=$C$1020)),ROW(مسودة!$C$976:$C$1005)),ROW()-ROW(L1021)+1)),مسودة!L977:L$1005)),0))</f>
        <v/>
      </c>
      <c r="M1021" s="39" t="str">
        <f t="array" ref="M1021">IF($C$1020="","",IFERROR(MAX(IF((ROW(مسودة!$C$976:$C$1005)=SMALL(IF((ROW(مسودة!$C$976:$C$1005)*(مسودة!$C$976:$C$1005=$C$1020)),ROW(مسودة!$C$976:$C$1005)),ROW()-ROW(M1021)+1)),مسودة!M977:M$1005)),0))</f>
        <v/>
      </c>
      <c r="N1021" s="39" t="str">
        <f t="array" ref="N1021">IF($C$1020="","",IFERROR(MAX(IF((ROW(مسودة!$C$976:$C$1005)=SMALL(IF((ROW(مسودة!$C$976:$C$1005)*(مسودة!$C$976:$C$1005=$C$1020)),ROW(مسودة!$C$976:$C$1005)),ROW()-ROW(N1021)+1)),مسودة!N977:N$1005)),0))</f>
        <v/>
      </c>
      <c r="O1021" s="39" t="str">
        <f t="array" ref="O1021">IF($C$1020="","",IFERROR(MAX(IF((ROW(مسودة!$C$976:$C$1005)=SMALL(IF((ROW(مسودة!$C$976:$C$1005)*(مسودة!$C$976:$C$1005=$C$1020)),ROW(مسودة!$C$976:$C$1005)),ROW()-ROW(O1021)+1)),مسودة!O977:O$1005)),0))</f>
        <v/>
      </c>
      <c r="P1021" s="39" t="str">
        <f t="array" ref="P1021">IF($C$1020="","",IFERROR(MAX(IF((ROW(مسودة!$C$976:$C$1005)=SMALL(IF((ROW(مسودة!$C$976:$C$1005)*(مسودة!$C$976:$C$1005=$C$1020)),ROW(مسودة!$C$976:$C$1005)),ROW()-ROW(P1021)+1)),مسودة!P977:P$1005)),0))</f>
        <v/>
      </c>
      <c r="Q1021" s="39" t="str">
        <f t="array" ref="Q1021">IF($C$1020="","",IFERROR(MAX(IF((ROW(مسودة!$C$976:$C$1005)=SMALL(IF((ROW(مسودة!$C$976:$C$1005)*(مسودة!$C$976:$C$1005=$C$1020)),ROW(مسودة!$C$976:$C$1005)),ROW()-ROW(Q1021)+1)),مسودة!Q977:Q$1005)),0))</f>
        <v/>
      </c>
      <c r="R1021" s="39" t="str">
        <f t="array" ref="R1021">IF($C$1020="","",IFERROR(MAX(IF((ROW(مسودة!$C$976:$C$1005)=SMALL(IF((ROW(مسودة!$C$976:$C$1005)*(مسودة!$C$976:$C$1005=$C$1020)),ROW(مسودة!$C$976:$C$1005)),ROW()-ROW(R1021)+1)),مسودة!R977:R$1005)),0))</f>
        <v/>
      </c>
      <c r="S1021" s="39" t="str">
        <f t="array" ref="S1021">IF($C$1020="","",IFERROR(MAX(IF((ROW(مسودة!$C$976:$C$1005)=SMALL(IF((ROW(مسودة!$C$976:$C$1005)*(مسودة!$C$976:$C$1005=$C$1020)),ROW(مسودة!$C$976:$C$1005)),ROW()-ROW(S1021)+1)),مسودة!S977:S$1005)),0))</f>
        <v/>
      </c>
      <c r="T1021" s="39" t="str">
        <f t="array" ref="T1021">IF($C$1020="","",IFERROR(MAX(IF((ROW(مسودة!$C$976:$C$1005)=SMALL(IF((ROW(مسودة!$C$976:$C$1005)*(مسودة!$C$976:$C$1005=$C$1020)),ROW(مسودة!$C$976:$C$1005)),ROW()-ROW(T1021)+1)),مسودة!T977:T$1005)),0))</f>
        <v/>
      </c>
      <c r="U1021" s="39" t="str">
        <f t="array" ref="U1021">IF($C$1020="","",IFERROR(MAX(IF((ROW(مسودة!$C$976:$C$1005)=SMALL(IF((ROW(مسودة!$C$976:$C$1005)*(مسودة!$C$976:$C$1005=$C$1020)),ROW(مسودة!$C$976:$C$1005)),ROW()-ROW(U1021)+1)),مسودة!U977:U$1005)),0))</f>
        <v/>
      </c>
      <c r="V1021" s="39" t="str">
        <f t="array" ref="V1021">IF($C$1020="","",IFERROR(MAX(IF((ROW(مسودة!$C$976:$C$1005)=SMALL(IF((ROW(مسودة!$C$976:$C$1005)*(مسودة!$C$976:$C$1005=$C$1020)),ROW(مسودة!$C$976:$C$1005)),ROW()-ROW(V1021)+1)),مسودة!V977:V$1005)),0))</f>
        <v/>
      </c>
      <c r="W1021" s="39" t="str">
        <f t="array" ref="W1021">IF($C$1020="","",IFERROR(MAX(IF((ROW(مسودة!$C$976:$C$1005)=SMALL(IF((ROW(مسودة!$C$976:$C$1005)*(مسودة!$C$976:$C$1005=$C$1020)),ROW(مسودة!$C$976:$C$1005)),ROW()-ROW(W1021)+1)),مسودة!W977:W$1005)),0))</f>
        <v/>
      </c>
      <c r="X1021" s="39" t="str">
        <f t="array" ref="X1021">IF($C$1020="","",IFERROR(MAX(IF((ROW(مسودة!$C$976:$C$1005)=SMALL(IF((ROW(مسودة!$C$976:$C$1005)*(مسودة!$C$976:$C$1005=$C$1020)),ROW(مسودة!$C$976:$C$1005)),ROW()-ROW(X1021)+1)),مسودة!X977:X$1005)),0))</f>
        <v/>
      </c>
      <c r="Y1021" s="39" t="str">
        <f t="array" ref="Y1021">IF($C$1020="","",IFERROR(MAX(IF((ROW(مسودة!$C$976:$C$1005)=SMALL(IF((ROW(مسودة!$C$976:$C$1005)*(مسودة!$C$976:$C$1005=$C$1020)),ROW(مسودة!$C$976:$C$1005)),ROW()-ROW(Y1021)+1)),مسودة!Y977:Y$1005)),0))</f>
        <v/>
      </c>
      <c r="Z1021" s="39" t="str">
        <f t="array" ref="Z1021">IF($C$1020="","",IFERROR(MAX(IF((ROW(مسودة!$C$976:$C$1005)=SMALL(IF((ROW(مسودة!$C$976:$C$1005)*(مسودة!$C$976:$C$1005=$C$1020)),ROW(مسودة!$C$976:$C$1005)),ROW()-ROW(Z1021)+1)),مسودة!Z977:Z$1005)),0))</f>
        <v/>
      </c>
      <c r="AA1021" s="39" t="str">
        <f t="array" ref="AA1021">IF($C$1020="","",IFERROR(MAX(IF((ROW(مسودة!$C$976:$C$1005)=SMALL(IF((ROW(مسودة!$C$976:$C$1005)*(مسودة!$C$976:$C$1005=$C$1020)),ROW(مسودة!$C$976:$C$1005)),ROW()-ROW(AA1021)+1)),مسودة!AA977:AA$1005)),0))</f>
        <v/>
      </c>
      <c r="AB1021" s="39" t="str">
        <f t="array" ref="AB1021">IF($C$1020="","",IFERROR(MAX(IF((ROW(مسودة!$C$976:$C$1005)=SMALL(IF((ROW(مسودة!$C$976:$C$1005)*(مسودة!$C$976:$C$1005=$C$1020)),ROW(مسودة!$C$976:$C$1005)),ROW()-ROW(AB1021)+1)),مسودة!AB977:AB$1005)),0))</f>
        <v/>
      </c>
      <c r="AC1021" s="39" t="str">
        <f t="array" ref="AC1021">IF($C$1020="","",IFERROR(MAX(IF((ROW(مسودة!$C$976:$C$1005)=SMALL(IF((ROW(مسودة!$C$976:$C$1005)*(مسودة!$C$976:$C$1005=$C$1020)),ROW(مسودة!$C$976:$C$1005)),ROW()-ROW(AC1021)+1)),مسودة!AC977:AC$1005)),0))</f>
        <v/>
      </c>
      <c r="AD1021" s="39" t="str">
        <f t="array" ref="AD1021">IF($C$1020="","",IFERROR(MAX(IF((ROW(مسودة!$C$976:$C$1005)=SMALL(IF((ROW(مسودة!$C$976:$C$1005)*(مسودة!$C$976:$C$1005=$C$1020)),ROW(مسودة!$C$976:$C$1005)),ROW()-ROW(AD1021)+1)),مسودة!AD977:AD$1005)),0))</f>
        <v/>
      </c>
      <c r="AE1021" s="39" t="str">
        <f t="array" ref="AE1021">IF($C$1020="","",IFERROR(MAX(IF((ROW(مسودة!$C$976:$C$1005)=SMALL(IF((ROW(مسودة!$C$976:$C$1005)*(مسودة!$C$976:$C$1005=$C$1020)),ROW(مسودة!$C$976:$C$1005)),ROW()-ROW(AE1021)+1)),مسودة!AE977:AE$1005)),0))</f>
        <v/>
      </c>
      <c r="AF1021" s="39" t="str">
        <f t="array" ref="AF1021">IF($C$1020="","",IFERROR(MAX(IF((ROW(مسودة!$C$976:$C$1005)=SMALL(IF((ROW(مسودة!$C$976:$C$1005)*(مسودة!$C$976:$C$1005=$C$1020)),ROW(مسودة!$C$976:$C$1005)),ROW()-ROW(AF1021)+1)),مسودة!AF977:AF$1005)),0))</f>
        <v/>
      </c>
      <c r="AG1021" s="39" t="str">
        <f t="array" ref="AG1021">IF($C$1020="","",IFERROR(MAX(IF((ROW(مسودة!$C$976:$C$1005)=SMALL(IF((ROW(مسودة!$C$976:$C$1005)*(مسودة!$C$976:$C$1005=$C$1020)),ROW(مسودة!$C$976:$C$1005)),ROW()-ROW(AG1021)+1)),مسودة!AG977:AG$1005)),0))</f>
        <v/>
      </c>
      <c r="AH1021" s="39" t="str">
        <f t="array" ref="AH1021">IF($C$1020="","",IFERROR(MAX(IF((ROW(مسودة!$C$976:$C$1005)=SMALL(IF((ROW(مسودة!$C$976:$C$1005)*(مسودة!$C$976:$C$1005=$C$1020)),ROW(مسودة!$C$976:$C$1005)),ROW()-ROW(AH1021)+1)),مسودة!AH977:AH$1005)),0))</f>
        <v/>
      </c>
      <c r="AI1021" s="39" t="str">
        <f t="array" ref="AI1021">IF($C$1020="","",IFERROR(MAX(IF((ROW(مسودة!$C$976:$C$1005)=SMALL(IF((ROW(مسودة!$C$976:$C$1005)*(مسودة!$C$976:$C$1005=$C$1020)),ROW(مسودة!$C$976:$C$1005)),ROW()-ROW(AI1021)+1)),مسودة!AI977:AI$1005)),0))</f>
        <v/>
      </c>
      <c r="AJ1021" s="39" t="str">
        <f t="array" ref="AJ1021">IF($C$1020="","",IFERROR(MAX(IF((ROW(مسودة!$C$976:$C$1005)=SMALL(IF((ROW(مسودة!$C$976:$C$1005)*(مسودة!$C$976:$C$1005=$C$1020)),ROW(مسودة!$C$976:$C$1005)),ROW()-ROW(AJ1021)+1)),مسودة!AJ977:AJ$1005)),0))</f>
        <v/>
      </c>
      <c r="AK1021" s="39" t="str">
        <f t="array" ref="AK1021">IF($C$1020="","",IFERROR(MAX(IF((ROW(مسودة!$C$976:$C$1005)=SMALL(IF((ROW(مسودة!$C$976:$C$1005)*(مسودة!$C$976:$C$1005=$C$1020)),ROW(مسودة!$C$976:$C$1005)),ROW()-ROW(AK1021)+1)),مسودة!AK977:AK$1005)),0))</f>
        <v/>
      </c>
      <c r="AL1021" s="39" t="str">
        <f t="array" ref="AL1021">IF($C$1020="","",IFERROR(MAX(IF((ROW(مسودة!$C$976:$C$1005)=SMALL(IF((ROW(مسودة!$C$976:$C$1005)*(مسودة!$C$976:$C$1005=$C$1020)),ROW(مسودة!$C$976:$C$1005)),ROW()-ROW(AL1021)+1)),مسودة!AL977:AL$1005)),0))</f>
        <v/>
      </c>
      <c r="AM1021" s="39" t="str">
        <f t="array" ref="AM1021">IF($C$1020="","",IFERROR(MAX(IF((ROW(مسودة!$C$976:$C$1005)=SMALL(IF((ROW(مسودة!$C$976:$C$1005)*(مسودة!$C$976:$C$1005=$C$1020)),ROW(مسودة!$C$976:$C$1005)),ROW()-ROW(AM1021)+1)),مسودة!AM977:AM$1005)),0))</f>
        <v/>
      </c>
      <c r="AN1021" s="54"/>
      <c r="AO1021" s="54"/>
      <c r="AP1021" s="56"/>
      <c r="AQ1021" s="49"/>
      <c r="AR1021" s="49"/>
      <c r="AS1021" s="49"/>
      <c r="AT1021" s="49"/>
      <c r="AU1021" s="104"/>
    </row>
    <row r="1022" spans="2:47" ht="28.5" customHeight="1" thickBot="1">
      <c r="B1022" s="48"/>
      <c r="C1022" s="93"/>
      <c r="D1022" s="51"/>
      <c r="E1022" s="51"/>
      <c r="F1022" s="14" t="s">
        <v>32</v>
      </c>
      <c r="G1022" s="39" t="str">
        <f t="array" ref="G1022">IF($C$1020="","",IFERROR(MAX(IF((ROW(مسودة!$C$976:$C$1005)=SMALL(IF((ROW(مسودة!$C$976:$C$1005)*(مسودة!$C$976:$C$1005=$C$1020)),ROW(مسودة!$C$976:$C$1005)),ROW()-ROW(G1022)+1)),مسودة!G978:G$1005)),0))</f>
        <v/>
      </c>
      <c r="H1022" s="39" t="str">
        <f t="array" ref="H1022">IF($C$1020="","",IFERROR(MAX(IF((ROW(مسودة!$C$976:$C$1005)=SMALL(IF((ROW(مسودة!$C$976:$C$1005)*(مسودة!$C$976:$C$1005=$C$1020)),ROW(مسودة!$C$976:$C$1005)),ROW()-ROW(H1022)+1)),مسودة!H978:H$1005)),0))</f>
        <v/>
      </c>
      <c r="I1022" s="39" t="str">
        <f t="array" ref="I1022">IF($C$1020="","",IFERROR(MAX(IF((ROW(مسودة!$C$976:$C$1005)=SMALL(IF((ROW(مسودة!$C$976:$C$1005)*(مسودة!$C$976:$C$1005=$C$1020)),ROW(مسودة!$C$976:$C$1005)),ROW()-ROW(I1022)+1)),مسودة!I978:I$1005)),0))</f>
        <v/>
      </c>
      <c r="J1022" s="39" t="str">
        <f t="array" ref="J1022">IF($C$1020="","",IFERROR(MAX(IF((ROW(مسودة!$C$976:$C$1005)=SMALL(IF((ROW(مسودة!$C$976:$C$1005)*(مسودة!$C$976:$C$1005=$C$1020)),ROW(مسودة!$C$976:$C$1005)),ROW()-ROW(J1022)+1)),مسودة!J978:J$1005)),0))</f>
        <v/>
      </c>
      <c r="K1022" s="39" t="str">
        <f t="array" ref="K1022">IF($C$1020="","",IFERROR(MAX(IF((ROW(مسودة!$C$976:$C$1005)=SMALL(IF((ROW(مسودة!$C$976:$C$1005)*(مسودة!$C$976:$C$1005=$C$1020)),ROW(مسودة!$C$976:$C$1005)),ROW()-ROW(K1022)+1)),مسودة!K978:K$1005)),0))</f>
        <v/>
      </c>
      <c r="L1022" s="39" t="str">
        <f t="array" ref="L1022">IF($C$1020="","",IFERROR(MAX(IF((ROW(مسودة!$C$976:$C$1005)=SMALL(IF((ROW(مسودة!$C$976:$C$1005)*(مسودة!$C$976:$C$1005=$C$1020)),ROW(مسودة!$C$976:$C$1005)),ROW()-ROW(L1022)+1)),مسودة!L978:L$1005)),0))</f>
        <v/>
      </c>
      <c r="M1022" s="39" t="str">
        <f t="array" ref="M1022">IF($C$1020="","",IFERROR(MAX(IF((ROW(مسودة!$C$976:$C$1005)=SMALL(IF((ROW(مسودة!$C$976:$C$1005)*(مسودة!$C$976:$C$1005=$C$1020)),ROW(مسودة!$C$976:$C$1005)),ROW()-ROW(M1022)+1)),مسودة!M978:M$1005)),0))</f>
        <v/>
      </c>
      <c r="N1022" s="39" t="str">
        <f t="array" ref="N1022">IF($C$1020="","",IFERROR(MAX(IF((ROW(مسودة!$C$976:$C$1005)=SMALL(IF((ROW(مسودة!$C$976:$C$1005)*(مسودة!$C$976:$C$1005=$C$1020)),ROW(مسودة!$C$976:$C$1005)),ROW()-ROW(N1022)+1)),مسودة!N978:N$1005)),0))</f>
        <v/>
      </c>
      <c r="O1022" s="39" t="str">
        <f t="array" ref="O1022">IF($C$1020="","",IFERROR(MAX(IF((ROW(مسودة!$C$976:$C$1005)=SMALL(IF((ROW(مسودة!$C$976:$C$1005)*(مسودة!$C$976:$C$1005=$C$1020)),ROW(مسودة!$C$976:$C$1005)),ROW()-ROW(O1022)+1)),مسودة!O978:O$1005)),0))</f>
        <v/>
      </c>
      <c r="P1022" s="39" t="str">
        <f t="array" ref="P1022">IF($C$1020="","",IFERROR(MAX(IF((ROW(مسودة!$C$976:$C$1005)=SMALL(IF((ROW(مسودة!$C$976:$C$1005)*(مسودة!$C$976:$C$1005=$C$1020)),ROW(مسودة!$C$976:$C$1005)),ROW()-ROW(P1022)+1)),مسودة!P978:P$1005)),0))</f>
        <v/>
      </c>
      <c r="Q1022" s="39" t="str">
        <f t="array" ref="Q1022">IF($C$1020="","",IFERROR(MAX(IF((ROW(مسودة!$C$976:$C$1005)=SMALL(IF((ROW(مسودة!$C$976:$C$1005)*(مسودة!$C$976:$C$1005=$C$1020)),ROW(مسودة!$C$976:$C$1005)),ROW()-ROW(Q1022)+1)),مسودة!Q978:Q$1005)),0))</f>
        <v/>
      </c>
      <c r="R1022" s="39" t="str">
        <f t="array" ref="R1022">IF($C$1020="","",IFERROR(MAX(IF((ROW(مسودة!$C$976:$C$1005)=SMALL(IF((ROW(مسودة!$C$976:$C$1005)*(مسودة!$C$976:$C$1005=$C$1020)),ROW(مسودة!$C$976:$C$1005)),ROW()-ROW(R1022)+1)),مسودة!R978:R$1005)),0))</f>
        <v/>
      </c>
      <c r="S1022" s="39" t="str">
        <f t="array" ref="S1022">IF($C$1020="","",IFERROR(MAX(IF((ROW(مسودة!$C$976:$C$1005)=SMALL(IF((ROW(مسودة!$C$976:$C$1005)*(مسودة!$C$976:$C$1005=$C$1020)),ROW(مسودة!$C$976:$C$1005)),ROW()-ROW(S1022)+1)),مسودة!S978:S$1005)),0))</f>
        <v/>
      </c>
      <c r="T1022" s="39" t="str">
        <f t="array" ref="T1022">IF($C$1020="","",IFERROR(MAX(IF((ROW(مسودة!$C$976:$C$1005)=SMALL(IF((ROW(مسودة!$C$976:$C$1005)*(مسودة!$C$976:$C$1005=$C$1020)),ROW(مسودة!$C$976:$C$1005)),ROW()-ROW(T1022)+1)),مسودة!T978:T$1005)),0))</f>
        <v/>
      </c>
      <c r="U1022" s="39" t="str">
        <f t="array" ref="U1022">IF($C$1020="","",IFERROR(MAX(IF((ROW(مسودة!$C$976:$C$1005)=SMALL(IF((ROW(مسودة!$C$976:$C$1005)*(مسودة!$C$976:$C$1005=$C$1020)),ROW(مسودة!$C$976:$C$1005)),ROW()-ROW(U1022)+1)),مسودة!U978:U$1005)),0))</f>
        <v/>
      </c>
      <c r="V1022" s="39" t="str">
        <f t="array" ref="V1022">IF($C$1020="","",IFERROR(MAX(IF((ROW(مسودة!$C$976:$C$1005)=SMALL(IF((ROW(مسودة!$C$976:$C$1005)*(مسودة!$C$976:$C$1005=$C$1020)),ROW(مسودة!$C$976:$C$1005)),ROW()-ROW(V1022)+1)),مسودة!V978:V$1005)),0))</f>
        <v/>
      </c>
      <c r="W1022" s="39" t="str">
        <f t="array" ref="W1022">IF($C$1020="","",IFERROR(MAX(IF((ROW(مسودة!$C$976:$C$1005)=SMALL(IF((ROW(مسودة!$C$976:$C$1005)*(مسودة!$C$976:$C$1005=$C$1020)),ROW(مسودة!$C$976:$C$1005)),ROW()-ROW(W1022)+1)),مسودة!W978:W$1005)),0))</f>
        <v/>
      </c>
      <c r="X1022" s="39" t="str">
        <f t="array" ref="X1022">IF($C$1020="","",IFERROR(MAX(IF((ROW(مسودة!$C$976:$C$1005)=SMALL(IF((ROW(مسودة!$C$976:$C$1005)*(مسودة!$C$976:$C$1005=$C$1020)),ROW(مسودة!$C$976:$C$1005)),ROW()-ROW(X1022)+1)),مسودة!X978:X$1005)),0))</f>
        <v/>
      </c>
      <c r="Y1022" s="39" t="str">
        <f t="array" ref="Y1022">IF($C$1020="","",IFERROR(MAX(IF((ROW(مسودة!$C$976:$C$1005)=SMALL(IF((ROW(مسودة!$C$976:$C$1005)*(مسودة!$C$976:$C$1005=$C$1020)),ROW(مسودة!$C$976:$C$1005)),ROW()-ROW(Y1022)+1)),مسودة!Y978:Y$1005)),0))</f>
        <v/>
      </c>
      <c r="Z1022" s="39" t="str">
        <f t="array" ref="Z1022">IF($C$1020="","",IFERROR(MAX(IF((ROW(مسودة!$C$976:$C$1005)=SMALL(IF((ROW(مسودة!$C$976:$C$1005)*(مسودة!$C$976:$C$1005=$C$1020)),ROW(مسودة!$C$976:$C$1005)),ROW()-ROW(Z1022)+1)),مسودة!Z978:Z$1005)),0))</f>
        <v/>
      </c>
      <c r="AA1022" s="39" t="str">
        <f t="array" ref="AA1022">IF($C$1020="","",IFERROR(MAX(IF((ROW(مسودة!$C$976:$C$1005)=SMALL(IF((ROW(مسودة!$C$976:$C$1005)*(مسودة!$C$976:$C$1005=$C$1020)),ROW(مسودة!$C$976:$C$1005)),ROW()-ROW(AA1022)+1)),مسودة!AA978:AA$1005)),0))</f>
        <v/>
      </c>
      <c r="AB1022" s="39" t="str">
        <f t="array" ref="AB1022">IF($C$1020="","",IFERROR(MAX(IF((ROW(مسودة!$C$976:$C$1005)=SMALL(IF((ROW(مسودة!$C$976:$C$1005)*(مسودة!$C$976:$C$1005=$C$1020)),ROW(مسودة!$C$976:$C$1005)),ROW()-ROW(AB1022)+1)),مسودة!AB978:AB$1005)),0))</f>
        <v/>
      </c>
      <c r="AC1022" s="39" t="str">
        <f t="array" ref="AC1022">IF($C$1020="","",IFERROR(MAX(IF((ROW(مسودة!$C$976:$C$1005)=SMALL(IF((ROW(مسودة!$C$976:$C$1005)*(مسودة!$C$976:$C$1005=$C$1020)),ROW(مسودة!$C$976:$C$1005)),ROW()-ROW(AC1022)+1)),مسودة!AC978:AC$1005)),0))</f>
        <v/>
      </c>
      <c r="AD1022" s="39" t="str">
        <f t="array" ref="AD1022">IF($C$1020="","",IFERROR(MAX(IF((ROW(مسودة!$C$976:$C$1005)=SMALL(IF((ROW(مسودة!$C$976:$C$1005)*(مسودة!$C$976:$C$1005=$C$1020)),ROW(مسودة!$C$976:$C$1005)),ROW()-ROW(AD1022)+1)),مسودة!AD978:AD$1005)),0))</f>
        <v/>
      </c>
      <c r="AE1022" s="39" t="str">
        <f t="array" ref="AE1022">IF($C$1020="","",IFERROR(MAX(IF((ROW(مسودة!$C$976:$C$1005)=SMALL(IF((ROW(مسودة!$C$976:$C$1005)*(مسودة!$C$976:$C$1005=$C$1020)),ROW(مسودة!$C$976:$C$1005)),ROW()-ROW(AE1022)+1)),مسودة!AE978:AE$1005)),0))</f>
        <v/>
      </c>
      <c r="AF1022" s="39" t="str">
        <f t="array" ref="AF1022">IF($C$1020="","",IFERROR(MAX(IF((ROW(مسودة!$C$976:$C$1005)=SMALL(IF((ROW(مسودة!$C$976:$C$1005)*(مسودة!$C$976:$C$1005=$C$1020)),ROW(مسودة!$C$976:$C$1005)),ROW()-ROW(AF1022)+1)),مسودة!AF978:AF$1005)),0))</f>
        <v/>
      </c>
      <c r="AG1022" s="39" t="str">
        <f t="array" ref="AG1022">IF($C$1020="","",IFERROR(MAX(IF((ROW(مسودة!$C$976:$C$1005)=SMALL(IF((ROW(مسودة!$C$976:$C$1005)*(مسودة!$C$976:$C$1005=$C$1020)),ROW(مسودة!$C$976:$C$1005)),ROW()-ROW(AG1022)+1)),مسودة!AG978:AG$1005)),0))</f>
        <v/>
      </c>
      <c r="AH1022" s="39" t="str">
        <f t="array" ref="AH1022">IF($C$1020="","",IFERROR(MAX(IF((ROW(مسودة!$C$976:$C$1005)=SMALL(IF((ROW(مسودة!$C$976:$C$1005)*(مسودة!$C$976:$C$1005=$C$1020)),ROW(مسودة!$C$976:$C$1005)),ROW()-ROW(AH1022)+1)),مسودة!AH978:AH$1005)),0))</f>
        <v/>
      </c>
      <c r="AI1022" s="39" t="str">
        <f t="array" ref="AI1022">IF($C$1020="","",IFERROR(MAX(IF((ROW(مسودة!$C$976:$C$1005)=SMALL(IF((ROW(مسودة!$C$976:$C$1005)*(مسودة!$C$976:$C$1005=$C$1020)),ROW(مسودة!$C$976:$C$1005)),ROW()-ROW(AI1022)+1)),مسودة!AI978:AI$1005)),0))</f>
        <v/>
      </c>
      <c r="AJ1022" s="39" t="str">
        <f t="array" ref="AJ1022">IF($C$1020="","",IFERROR(MAX(IF((ROW(مسودة!$C$976:$C$1005)=SMALL(IF((ROW(مسودة!$C$976:$C$1005)*(مسودة!$C$976:$C$1005=$C$1020)),ROW(مسودة!$C$976:$C$1005)),ROW()-ROW(AJ1022)+1)),مسودة!AJ978:AJ$1005)),0))</f>
        <v/>
      </c>
      <c r="AK1022" s="39" t="str">
        <f t="array" ref="AK1022">IF($C$1020="","",IFERROR(MAX(IF((ROW(مسودة!$C$976:$C$1005)=SMALL(IF((ROW(مسودة!$C$976:$C$1005)*(مسودة!$C$976:$C$1005=$C$1020)),ROW(مسودة!$C$976:$C$1005)),ROW()-ROW(AK1022)+1)),مسودة!AK978:AK$1005)),0))</f>
        <v/>
      </c>
      <c r="AL1022" s="39" t="str">
        <f t="array" ref="AL1022">IF($C$1020="","",IFERROR(MAX(IF((ROW(مسودة!$C$976:$C$1005)=SMALL(IF((ROW(مسودة!$C$976:$C$1005)*(مسودة!$C$976:$C$1005=$C$1020)),ROW(مسودة!$C$976:$C$1005)),ROW()-ROW(AL1022)+1)),مسودة!AL978:AL$1005)),0))</f>
        <v/>
      </c>
      <c r="AM1022" s="39" t="str">
        <f t="array" ref="AM1022">IF($C$1020="","",IFERROR(MAX(IF((ROW(مسودة!$C$976:$C$1005)=SMALL(IF((ROW(مسودة!$C$976:$C$1005)*(مسودة!$C$976:$C$1005=$C$1020)),ROW(مسودة!$C$976:$C$1005)),ROW()-ROW(AM1022)+1)),مسودة!AM978:AM$1005)),0))</f>
        <v/>
      </c>
      <c r="AN1022" s="39" t="str">
        <f t="array" ref="AN1022">IF($C1020="","",IFERROR(MAX(IF((ROW(مسودة!$C$976:$C$1005)=SMALL(IF((ROW(مسودة!$C$976:$C$1005)*(مسودة!$C$976:$C$1005=$C1020)),ROW(مسودة!$C$976:$C$1005)),ROW()-ROW(AN1022)+1)),مسودة!AN$978:AN$1005)),0))</f>
        <v/>
      </c>
      <c r="AO1022" s="39" t="str">
        <f t="array" ref="AO1022">IF($C1020="","",IFERROR(MAX(IF((ROW(مسودة!$C$976:$C$1005)=SMALL(IF((ROW(مسودة!$C$976:$C$1005)*(مسودة!$C$976:$C$1005=$C1020)),ROW(مسودة!$C$976:$C$1005)),ROW()-ROW(AO1022)+1)),مسودة!AO$978:AO$1005)),0))</f>
        <v/>
      </c>
      <c r="AP1022" s="39" t="str">
        <f>IF(AO1022&lt;50,"   ",IF(AO1022&lt;65,"مقبول",IF(AO1022&lt;75,"جيد",IF(AO1022&lt;85,"جيدجداً",IF(AO1022&lt;=100,"ممتاز","")))))</f>
        <v/>
      </c>
      <c r="AQ1022" s="49"/>
      <c r="AR1022" s="49"/>
      <c r="AS1022" s="49"/>
      <c r="AT1022" s="49"/>
      <c r="AU1022" s="105"/>
    </row>
    <row r="1023" spans="2:47" ht="28.5" customHeight="1" thickBot="1">
      <c r="B1023" s="48">
        <f t="shared" ref="B1023" si="175">B1020+1</f>
        <v>230</v>
      </c>
      <c r="C1023" s="98" t="str">
        <f t="array" ref="C1023">IF(ISERROR(INDEX(مسودة!$C$976:$AV$1005,SMALL(IF((مسودة!$AU$976:$AU$1005="راسب"),ROW(مسودة!$C$976:$AV$1005)-MIN(ROW(مسودة!$C$976:$AV$1005))+1,""),ROW(A10)),COLUMN(A10))),"",INDEX(مسودة!$C$976:$AV$1005,SMALL(IF((مسودة!$AU$976:$AU$1005="راسب"),ROW(مسودة!$C$976:$AV$1005)-MIN(ROW(مسودة!$C$976:$AV$1005))+1,""),ROW(A10)),COLUMN(A10)))</f>
        <v/>
      </c>
      <c r="D1023" s="95" t="str">
        <f>IF(C1023&lt;&gt;"",VLOOKUP(C1023,مسودة!$C$976:$D$1005,2,0),"")</f>
        <v/>
      </c>
      <c r="E1023" s="95" t="str">
        <f>IF(C1023&lt;&gt;"",VLOOKUP(C1023,مسودة!$C$976:$E$1005,3,0),"")</f>
        <v/>
      </c>
      <c r="F1023" s="11" t="s">
        <v>30</v>
      </c>
      <c r="G1023" s="39" t="str">
        <f t="array" ref="G1023">IF($C$1023="","",IFERROR(MAX(IF((ROW(مسودة!$C$976:$C$1005)=SMALL(IF((ROW(مسودة!$C$976:$C$1005)*(مسودة!$C$976:$C$1005=$C$1023)),ROW(مسودة!$C$976:$C$1005)),ROW()-ROW(G1023)+1)),مسودة!G976:G$1005)),0))</f>
        <v/>
      </c>
      <c r="H1023" s="39" t="str">
        <f t="array" ref="H1023">IF($C$1023="","",IFERROR(MAX(IF((ROW(مسودة!$C$976:$C$1005)=SMALL(IF((ROW(مسودة!$C$976:$C$1005)*(مسودة!$C$976:$C$1005=$C$1023)),ROW(مسودة!$C$976:$C$1005)),ROW()-ROW(H1023)+1)),مسودة!H976:H$1005)),0))</f>
        <v/>
      </c>
      <c r="I1023" s="39" t="str">
        <f t="array" ref="I1023">IF($C$1023="","",IFERROR(MAX(IF((ROW(مسودة!$C$976:$C$1005)=SMALL(IF((ROW(مسودة!$C$976:$C$1005)*(مسودة!$C$976:$C$1005=$C$1023)),ROW(مسودة!$C$976:$C$1005)),ROW()-ROW(I1023)+1)),مسودة!I976:I$1005)),0))</f>
        <v/>
      </c>
      <c r="J1023" s="39" t="str">
        <f t="array" ref="J1023">IF($C$1023="","",IFERROR(MAX(IF((ROW(مسودة!$C$976:$C$1005)=SMALL(IF((ROW(مسودة!$C$976:$C$1005)*(مسودة!$C$976:$C$1005=$C$1023)),ROW(مسودة!$C$976:$C$1005)),ROW()-ROW(J1023)+1)),مسودة!J976:J$1005)),0))</f>
        <v/>
      </c>
      <c r="K1023" s="39" t="str">
        <f t="array" ref="K1023">IF($C$1023="","",IFERROR(MAX(IF((ROW(مسودة!$C$976:$C$1005)=SMALL(IF((ROW(مسودة!$C$976:$C$1005)*(مسودة!$C$976:$C$1005=$C$1023)),ROW(مسودة!$C$976:$C$1005)),ROW()-ROW(K1023)+1)),مسودة!K976:K$1005)),0))</f>
        <v/>
      </c>
      <c r="L1023" s="39" t="str">
        <f t="array" ref="L1023">IF($C$1023="","",IFERROR(MAX(IF((ROW(مسودة!$C$976:$C$1005)=SMALL(IF((ROW(مسودة!$C$976:$C$1005)*(مسودة!$C$976:$C$1005=$C$1023)),ROW(مسودة!$C$976:$C$1005)),ROW()-ROW(L1023)+1)),مسودة!L976:L$1005)),0))</f>
        <v/>
      </c>
      <c r="M1023" s="39" t="str">
        <f t="array" ref="M1023">IF($C$1023="","",IFERROR(MAX(IF((ROW(مسودة!$C$976:$C$1005)=SMALL(IF((ROW(مسودة!$C$976:$C$1005)*(مسودة!$C$976:$C$1005=$C$1023)),ROW(مسودة!$C$976:$C$1005)),ROW()-ROW(M1023)+1)),مسودة!M976:M$1005)),0))</f>
        <v/>
      </c>
      <c r="N1023" s="39" t="str">
        <f t="array" ref="N1023">IF($C$1023="","",IFERROR(MAX(IF((ROW(مسودة!$C$976:$C$1005)=SMALL(IF((ROW(مسودة!$C$976:$C$1005)*(مسودة!$C$976:$C$1005=$C$1023)),ROW(مسودة!$C$976:$C$1005)),ROW()-ROW(N1023)+1)),مسودة!N976:N$1005)),0))</f>
        <v/>
      </c>
      <c r="O1023" s="39" t="str">
        <f t="array" ref="O1023">IF($C$1023="","",IFERROR(MAX(IF((ROW(مسودة!$C$976:$C$1005)=SMALL(IF((ROW(مسودة!$C$976:$C$1005)*(مسودة!$C$976:$C$1005=$C$1023)),ROW(مسودة!$C$976:$C$1005)),ROW()-ROW(O1023)+1)),مسودة!O976:O$1005)),0))</f>
        <v/>
      </c>
      <c r="P1023" s="39" t="str">
        <f t="array" ref="P1023">IF($C$1023="","",IFERROR(MAX(IF((ROW(مسودة!$C$976:$C$1005)=SMALL(IF((ROW(مسودة!$C$976:$C$1005)*(مسودة!$C$976:$C$1005=$C$1023)),ROW(مسودة!$C$976:$C$1005)),ROW()-ROW(P1023)+1)),مسودة!P976:P$1005)),0))</f>
        <v/>
      </c>
      <c r="Q1023" s="39" t="str">
        <f t="array" ref="Q1023">IF($C$1023="","",IFERROR(MAX(IF((ROW(مسودة!$C$976:$C$1005)=SMALL(IF((ROW(مسودة!$C$976:$C$1005)*(مسودة!$C$976:$C$1005=$C$1023)),ROW(مسودة!$C$976:$C$1005)),ROW()-ROW(Q1023)+1)),مسودة!Q976:Q$1005)),0))</f>
        <v/>
      </c>
      <c r="R1023" s="39" t="str">
        <f t="array" ref="R1023">IF($C$1023="","",IFERROR(MAX(IF((ROW(مسودة!$C$976:$C$1005)=SMALL(IF((ROW(مسودة!$C$976:$C$1005)*(مسودة!$C$976:$C$1005=$C$1023)),ROW(مسودة!$C$976:$C$1005)),ROW()-ROW(R1023)+1)),مسودة!R976:R$1005)),0))</f>
        <v/>
      </c>
      <c r="S1023" s="39" t="str">
        <f t="array" ref="S1023">IF($C$1023="","",IFERROR(MAX(IF((ROW(مسودة!$C$976:$C$1005)=SMALL(IF((ROW(مسودة!$C$976:$C$1005)*(مسودة!$C$976:$C$1005=$C$1023)),ROW(مسودة!$C$976:$C$1005)),ROW()-ROW(S1023)+1)),مسودة!S976:S$1005)),0))</f>
        <v/>
      </c>
      <c r="T1023" s="39" t="str">
        <f t="array" ref="T1023">IF($C$1023="","",IFERROR(MAX(IF((ROW(مسودة!$C$976:$C$1005)=SMALL(IF((ROW(مسودة!$C$976:$C$1005)*(مسودة!$C$976:$C$1005=$C$1023)),ROW(مسودة!$C$976:$C$1005)),ROW()-ROW(T1023)+1)),مسودة!T976:T$1005)),0))</f>
        <v/>
      </c>
      <c r="U1023" s="39" t="str">
        <f t="array" ref="U1023">IF($C$1023="","",IFERROR(MAX(IF((ROW(مسودة!$C$976:$C$1005)=SMALL(IF((ROW(مسودة!$C$976:$C$1005)*(مسودة!$C$976:$C$1005=$C$1023)),ROW(مسودة!$C$976:$C$1005)),ROW()-ROW(U1023)+1)),مسودة!U976:U$1005)),0))</f>
        <v/>
      </c>
      <c r="V1023" s="39" t="str">
        <f t="array" ref="V1023">IF($C$1023="","",IFERROR(MAX(IF((ROW(مسودة!$C$976:$C$1005)=SMALL(IF((ROW(مسودة!$C$976:$C$1005)*(مسودة!$C$976:$C$1005=$C$1023)),ROW(مسودة!$C$976:$C$1005)),ROW()-ROW(V1023)+1)),مسودة!V976:V$1005)),0))</f>
        <v/>
      </c>
      <c r="W1023" s="39" t="str">
        <f t="array" ref="W1023">IF($C$1023="","",IFERROR(MAX(IF((ROW(مسودة!$C$976:$C$1005)=SMALL(IF((ROW(مسودة!$C$976:$C$1005)*(مسودة!$C$976:$C$1005=$C$1023)),ROW(مسودة!$C$976:$C$1005)),ROW()-ROW(W1023)+1)),مسودة!W976:W$1005)),0))</f>
        <v/>
      </c>
      <c r="X1023" s="39" t="str">
        <f t="array" ref="X1023">IF($C$1023="","",IFERROR(MAX(IF((ROW(مسودة!$C$976:$C$1005)=SMALL(IF((ROW(مسودة!$C$976:$C$1005)*(مسودة!$C$976:$C$1005=$C$1023)),ROW(مسودة!$C$976:$C$1005)),ROW()-ROW(X1023)+1)),مسودة!X976:X$1005)),0))</f>
        <v/>
      </c>
      <c r="Y1023" s="39" t="str">
        <f t="array" ref="Y1023">IF($C$1023="","",IFERROR(MAX(IF((ROW(مسودة!$C$976:$C$1005)=SMALL(IF((ROW(مسودة!$C$976:$C$1005)*(مسودة!$C$976:$C$1005=$C$1023)),ROW(مسودة!$C$976:$C$1005)),ROW()-ROW(Y1023)+1)),مسودة!Y976:Y$1005)),0))</f>
        <v/>
      </c>
      <c r="Z1023" s="39" t="str">
        <f t="array" ref="Z1023">IF($C$1023="","",IFERROR(MAX(IF((ROW(مسودة!$C$976:$C$1005)=SMALL(IF((ROW(مسودة!$C$976:$C$1005)*(مسودة!$C$976:$C$1005=$C$1023)),ROW(مسودة!$C$976:$C$1005)),ROW()-ROW(Z1023)+1)),مسودة!Z976:Z$1005)),0))</f>
        <v/>
      </c>
      <c r="AA1023" s="39" t="str">
        <f t="array" ref="AA1023">IF($C$1023="","",IFERROR(MAX(IF((ROW(مسودة!$C$976:$C$1005)=SMALL(IF((ROW(مسودة!$C$976:$C$1005)*(مسودة!$C$976:$C$1005=$C$1023)),ROW(مسودة!$C$976:$C$1005)),ROW()-ROW(AA1023)+1)),مسودة!AA976:AA$1005)),0))</f>
        <v/>
      </c>
      <c r="AB1023" s="39" t="str">
        <f t="array" ref="AB1023">IF($C$1023="","",IFERROR(MAX(IF((ROW(مسودة!$C$976:$C$1005)=SMALL(IF((ROW(مسودة!$C$976:$C$1005)*(مسودة!$C$976:$C$1005=$C$1023)),ROW(مسودة!$C$976:$C$1005)),ROW()-ROW(AB1023)+1)),مسودة!AB976:AB$1005)),0))</f>
        <v/>
      </c>
      <c r="AC1023" s="39" t="str">
        <f t="array" ref="AC1023">IF($C$1023="","",IFERROR(MAX(IF((ROW(مسودة!$C$976:$C$1005)=SMALL(IF((ROW(مسودة!$C$976:$C$1005)*(مسودة!$C$976:$C$1005=$C$1023)),ROW(مسودة!$C$976:$C$1005)),ROW()-ROW(AC1023)+1)),مسودة!AC976:AC$1005)),0))</f>
        <v/>
      </c>
      <c r="AD1023" s="39" t="str">
        <f t="array" ref="AD1023">IF($C$1023="","",IFERROR(MAX(IF((ROW(مسودة!$C$976:$C$1005)=SMALL(IF((ROW(مسودة!$C$976:$C$1005)*(مسودة!$C$976:$C$1005=$C$1023)),ROW(مسودة!$C$976:$C$1005)),ROW()-ROW(AD1023)+1)),مسودة!AD976:AD$1005)),0))</f>
        <v/>
      </c>
      <c r="AE1023" s="39" t="str">
        <f t="array" ref="AE1023">IF($C$1023="","",IFERROR(MAX(IF((ROW(مسودة!$C$976:$C$1005)=SMALL(IF((ROW(مسودة!$C$976:$C$1005)*(مسودة!$C$976:$C$1005=$C$1023)),ROW(مسودة!$C$976:$C$1005)),ROW()-ROW(AE1023)+1)),مسودة!AE976:AE$1005)),0))</f>
        <v/>
      </c>
      <c r="AF1023" s="39" t="str">
        <f t="array" ref="AF1023">IF($C$1023="","",IFERROR(MAX(IF((ROW(مسودة!$C$976:$C$1005)=SMALL(IF((ROW(مسودة!$C$976:$C$1005)*(مسودة!$C$976:$C$1005=$C$1023)),ROW(مسودة!$C$976:$C$1005)),ROW()-ROW(AF1023)+1)),مسودة!AF976:AF$1005)),0))</f>
        <v/>
      </c>
      <c r="AG1023" s="39" t="str">
        <f t="array" ref="AG1023">IF($C$1023="","",IFERROR(MAX(IF((ROW(مسودة!$C$976:$C$1005)=SMALL(IF((ROW(مسودة!$C$976:$C$1005)*(مسودة!$C$976:$C$1005=$C$1023)),ROW(مسودة!$C$976:$C$1005)),ROW()-ROW(AG1023)+1)),مسودة!AG976:AG$1005)),0))</f>
        <v/>
      </c>
      <c r="AH1023" s="39" t="str">
        <f t="array" ref="AH1023">IF($C$1023="","",IFERROR(MAX(IF((ROW(مسودة!$C$976:$C$1005)=SMALL(IF((ROW(مسودة!$C$976:$C$1005)*(مسودة!$C$976:$C$1005=$C$1023)),ROW(مسودة!$C$976:$C$1005)),ROW()-ROW(AH1023)+1)),مسودة!AH976:AH$1005)),0))</f>
        <v/>
      </c>
      <c r="AI1023" s="39" t="str">
        <f t="array" ref="AI1023">IF($C$1023="","",IFERROR(MAX(IF((ROW(مسودة!$C$976:$C$1005)=SMALL(IF((ROW(مسودة!$C$976:$C$1005)*(مسودة!$C$976:$C$1005=$C$1023)),ROW(مسودة!$C$976:$C$1005)),ROW()-ROW(AI1023)+1)),مسودة!AI976:AI$1005)),0))</f>
        <v/>
      </c>
      <c r="AJ1023" s="39" t="str">
        <f t="array" ref="AJ1023">IF($C$1023="","",IFERROR(MAX(IF((ROW(مسودة!$C$976:$C$1005)=SMALL(IF((ROW(مسودة!$C$976:$C$1005)*(مسودة!$C$976:$C$1005=$C$1023)),ROW(مسودة!$C$976:$C$1005)),ROW()-ROW(AJ1023)+1)),مسودة!AJ976:AJ$1005)),0))</f>
        <v/>
      </c>
      <c r="AK1023" s="39" t="str">
        <f t="array" ref="AK1023">IF($C$1023="","",IFERROR(MAX(IF((ROW(مسودة!$C$976:$C$1005)=SMALL(IF((ROW(مسودة!$C$976:$C$1005)*(مسودة!$C$976:$C$1005=$C$1023)),ROW(مسودة!$C$976:$C$1005)),ROW()-ROW(AK1023)+1)),مسودة!AK976:AK$1005)),0))</f>
        <v/>
      </c>
      <c r="AL1023" s="39" t="str">
        <f t="array" ref="AL1023">IF($C$1023="","",IFERROR(MAX(IF((ROW(مسودة!$C$976:$C$1005)=SMALL(IF((ROW(مسودة!$C$976:$C$1005)*(مسودة!$C$976:$C$1005=$C$1023)),ROW(مسودة!$C$976:$C$1005)),ROW()-ROW(AL1023)+1)),مسودة!AL976:AL$1005)),0))</f>
        <v/>
      </c>
      <c r="AM1023" s="39" t="str">
        <f t="array" ref="AM1023">IF($C$1023="","",IFERROR(MAX(IF((ROW(مسودة!$C$976:$C$1005)=SMALL(IF((ROW(مسودة!$C$976:$C$1005)*(مسودة!$C$976:$C$1005=$C$1023)),ROW(مسودة!$C$976:$C$1005)),ROW()-ROW(AM1023)+1)),مسودة!AM976:AM$1005)),0))</f>
        <v/>
      </c>
      <c r="AN1023" s="54"/>
      <c r="AO1023" s="54"/>
      <c r="AP1023" s="55"/>
      <c r="AQ1023" s="49"/>
      <c r="AR1023" s="49"/>
      <c r="AS1023" s="49"/>
      <c r="AT1023" s="49"/>
      <c r="AU1023" s="103" t="str">
        <f>IFERROR(LOOKUP(2,1/((مسودة!$C$976:$C$1005=C1023)*(مسودة!$F$976:$F$1005=F1023)),مسودة!$AV$976:$AV$1005),"")</f>
        <v/>
      </c>
    </row>
    <row r="1024" spans="2:47" ht="28.5" customHeight="1" thickBot="1">
      <c r="B1024" s="48"/>
      <c r="C1024" s="99"/>
      <c r="D1024" s="51"/>
      <c r="E1024" s="51"/>
      <c r="F1024" s="11" t="s">
        <v>31</v>
      </c>
      <c r="G1024" s="39" t="str">
        <f t="array" ref="G1024">IF($C$1023="","",IFERROR(MAX(IF((ROW(مسودة!$C$976:$C$1005)=SMALL(IF((ROW(مسودة!$C$976:$C$1005)*(مسودة!$C$976:$C$1005=$C$1023)),ROW(مسودة!$C$976:$C$1005)),ROW()-ROW(G1024)+1)),مسودة!G977:G$1005)),0))</f>
        <v/>
      </c>
      <c r="H1024" s="39" t="str">
        <f t="array" ref="H1024">IF($C$1023="","",IFERROR(MAX(IF((ROW(مسودة!$C$976:$C$1005)=SMALL(IF((ROW(مسودة!$C$976:$C$1005)*(مسودة!$C$976:$C$1005=$C$1023)),ROW(مسودة!$C$976:$C$1005)),ROW()-ROW(H1024)+1)),مسودة!H977:H$1005)),0))</f>
        <v/>
      </c>
      <c r="I1024" s="39" t="str">
        <f t="array" ref="I1024">IF($C$1023="","",IFERROR(MAX(IF((ROW(مسودة!$C$976:$C$1005)=SMALL(IF((ROW(مسودة!$C$976:$C$1005)*(مسودة!$C$976:$C$1005=$C$1023)),ROW(مسودة!$C$976:$C$1005)),ROW()-ROW(I1024)+1)),مسودة!I977:I$1005)),0))</f>
        <v/>
      </c>
      <c r="J1024" s="39" t="str">
        <f t="array" ref="J1024">IF($C$1023="","",IFERROR(MAX(IF((ROW(مسودة!$C$976:$C$1005)=SMALL(IF((ROW(مسودة!$C$976:$C$1005)*(مسودة!$C$976:$C$1005=$C$1023)),ROW(مسودة!$C$976:$C$1005)),ROW()-ROW(J1024)+1)),مسودة!J977:J$1005)),0))</f>
        <v/>
      </c>
      <c r="K1024" s="39" t="str">
        <f t="array" ref="K1024">IF($C$1023="","",IFERROR(MAX(IF((ROW(مسودة!$C$976:$C$1005)=SMALL(IF((ROW(مسودة!$C$976:$C$1005)*(مسودة!$C$976:$C$1005=$C$1023)),ROW(مسودة!$C$976:$C$1005)),ROW()-ROW(K1024)+1)),مسودة!K977:K$1005)),0))</f>
        <v/>
      </c>
      <c r="L1024" s="39" t="str">
        <f t="array" ref="L1024">IF($C$1023="","",IFERROR(MAX(IF((ROW(مسودة!$C$976:$C$1005)=SMALL(IF((ROW(مسودة!$C$976:$C$1005)*(مسودة!$C$976:$C$1005=$C$1023)),ROW(مسودة!$C$976:$C$1005)),ROW()-ROW(L1024)+1)),مسودة!L977:L$1005)),0))</f>
        <v/>
      </c>
      <c r="M1024" s="39" t="str">
        <f t="array" ref="M1024">IF($C$1023="","",IFERROR(MAX(IF((ROW(مسودة!$C$976:$C$1005)=SMALL(IF((ROW(مسودة!$C$976:$C$1005)*(مسودة!$C$976:$C$1005=$C$1023)),ROW(مسودة!$C$976:$C$1005)),ROW()-ROW(M1024)+1)),مسودة!M977:M$1005)),0))</f>
        <v/>
      </c>
      <c r="N1024" s="39" t="str">
        <f t="array" ref="N1024">IF($C$1023="","",IFERROR(MAX(IF((ROW(مسودة!$C$976:$C$1005)=SMALL(IF((ROW(مسودة!$C$976:$C$1005)*(مسودة!$C$976:$C$1005=$C$1023)),ROW(مسودة!$C$976:$C$1005)),ROW()-ROW(N1024)+1)),مسودة!N977:N$1005)),0))</f>
        <v/>
      </c>
      <c r="O1024" s="39" t="str">
        <f t="array" ref="O1024">IF($C$1023="","",IFERROR(MAX(IF((ROW(مسودة!$C$976:$C$1005)=SMALL(IF((ROW(مسودة!$C$976:$C$1005)*(مسودة!$C$976:$C$1005=$C$1023)),ROW(مسودة!$C$976:$C$1005)),ROW()-ROW(O1024)+1)),مسودة!O977:O$1005)),0))</f>
        <v/>
      </c>
      <c r="P1024" s="39" t="str">
        <f t="array" ref="P1024">IF($C$1023="","",IFERROR(MAX(IF((ROW(مسودة!$C$976:$C$1005)=SMALL(IF((ROW(مسودة!$C$976:$C$1005)*(مسودة!$C$976:$C$1005=$C$1023)),ROW(مسودة!$C$976:$C$1005)),ROW()-ROW(P1024)+1)),مسودة!P977:P$1005)),0))</f>
        <v/>
      </c>
      <c r="Q1024" s="39" t="str">
        <f t="array" ref="Q1024">IF($C$1023="","",IFERROR(MAX(IF((ROW(مسودة!$C$976:$C$1005)=SMALL(IF((ROW(مسودة!$C$976:$C$1005)*(مسودة!$C$976:$C$1005=$C$1023)),ROW(مسودة!$C$976:$C$1005)),ROW()-ROW(Q1024)+1)),مسودة!Q977:Q$1005)),0))</f>
        <v/>
      </c>
      <c r="R1024" s="39" t="str">
        <f t="array" ref="R1024">IF($C$1023="","",IFERROR(MAX(IF((ROW(مسودة!$C$976:$C$1005)=SMALL(IF((ROW(مسودة!$C$976:$C$1005)*(مسودة!$C$976:$C$1005=$C$1023)),ROW(مسودة!$C$976:$C$1005)),ROW()-ROW(R1024)+1)),مسودة!R977:R$1005)),0))</f>
        <v/>
      </c>
      <c r="S1024" s="39" t="str">
        <f t="array" ref="S1024">IF($C$1023="","",IFERROR(MAX(IF((ROW(مسودة!$C$976:$C$1005)=SMALL(IF((ROW(مسودة!$C$976:$C$1005)*(مسودة!$C$976:$C$1005=$C$1023)),ROW(مسودة!$C$976:$C$1005)),ROW()-ROW(S1024)+1)),مسودة!S977:S$1005)),0))</f>
        <v/>
      </c>
      <c r="T1024" s="39" t="str">
        <f t="array" ref="T1024">IF($C$1023="","",IFERROR(MAX(IF((ROW(مسودة!$C$976:$C$1005)=SMALL(IF((ROW(مسودة!$C$976:$C$1005)*(مسودة!$C$976:$C$1005=$C$1023)),ROW(مسودة!$C$976:$C$1005)),ROW()-ROW(T1024)+1)),مسودة!T977:T$1005)),0))</f>
        <v/>
      </c>
      <c r="U1024" s="39" t="str">
        <f t="array" ref="U1024">IF($C$1023="","",IFERROR(MAX(IF((ROW(مسودة!$C$976:$C$1005)=SMALL(IF((ROW(مسودة!$C$976:$C$1005)*(مسودة!$C$976:$C$1005=$C$1023)),ROW(مسودة!$C$976:$C$1005)),ROW()-ROW(U1024)+1)),مسودة!U977:U$1005)),0))</f>
        <v/>
      </c>
      <c r="V1024" s="39" t="str">
        <f t="array" ref="V1024">IF($C$1023="","",IFERROR(MAX(IF((ROW(مسودة!$C$976:$C$1005)=SMALL(IF((ROW(مسودة!$C$976:$C$1005)*(مسودة!$C$976:$C$1005=$C$1023)),ROW(مسودة!$C$976:$C$1005)),ROW()-ROW(V1024)+1)),مسودة!V977:V$1005)),0))</f>
        <v/>
      </c>
      <c r="W1024" s="39" t="str">
        <f t="array" ref="W1024">IF($C$1023="","",IFERROR(MAX(IF((ROW(مسودة!$C$976:$C$1005)=SMALL(IF((ROW(مسودة!$C$976:$C$1005)*(مسودة!$C$976:$C$1005=$C$1023)),ROW(مسودة!$C$976:$C$1005)),ROW()-ROW(W1024)+1)),مسودة!W977:W$1005)),0))</f>
        <v/>
      </c>
      <c r="X1024" s="39" t="str">
        <f t="array" ref="X1024">IF($C$1023="","",IFERROR(MAX(IF((ROW(مسودة!$C$976:$C$1005)=SMALL(IF((ROW(مسودة!$C$976:$C$1005)*(مسودة!$C$976:$C$1005=$C$1023)),ROW(مسودة!$C$976:$C$1005)),ROW()-ROW(X1024)+1)),مسودة!X977:X$1005)),0))</f>
        <v/>
      </c>
      <c r="Y1024" s="39" t="str">
        <f t="array" ref="Y1024">IF($C$1023="","",IFERROR(MAX(IF((ROW(مسودة!$C$976:$C$1005)=SMALL(IF((ROW(مسودة!$C$976:$C$1005)*(مسودة!$C$976:$C$1005=$C$1023)),ROW(مسودة!$C$976:$C$1005)),ROW()-ROW(Y1024)+1)),مسودة!Y977:Y$1005)),0))</f>
        <v/>
      </c>
      <c r="Z1024" s="39" t="str">
        <f t="array" ref="Z1024">IF($C$1023="","",IFERROR(MAX(IF((ROW(مسودة!$C$976:$C$1005)=SMALL(IF((ROW(مسودة!$C$976:$C$1005)*(مسودة!$C$976:$C$1005=$C$1023)),ROW(مسودة!$C$976:$C$1005)),ROW()-ROW(Z1024)+1)),مسودة!Z977:Z$1005)),0))</f>
        <v/>
      </c>
      <c r="AA1024" s="39" t="str">
        <f t="array" ref="AA1024">IF($C$1023="","",IFERROR(MAX(IF((ROW(مسودة!$C$976:$C$1005)=SMALL(IF((ROW(مسودة!$C$976:$C$1005)*(مسودة!$C$976:$C$1005=$C$1023)),ROW(مسودة!$C$976:$C$1005)),ROW()-ROW(AA1024)+1)),مسودة!AA977:AA$1005)),0))</f>
        <v/>
      </c>
      <c r="AB1024" s="39" t="str">
        <f t="array" ref="AB1024">IF($C$1023="","",IFERROR(MAX(IF((ROW(مسودة!$C$976:$C$1005)=SMALL(IF((ROW(مسودة!$C$976:$C$1005)*(مسودة!$C$976:$C$1005=$C$1023)),ROW(مسودة!$C$976:$C$1005)),ROW()-ROW(AB1024)+1)),مسودة!AB977:AB$1005)),0))</f>
        <v/>
      </c>
      <c r="AC1024" s="39" t="str">
        <f t="array" ref="AC1024">IF($C$1023="","",IFERROR(MAX(IF((ROW(مسودة!$C$976:$C$1005)=SMALL(IF((ROW(مسودة!$C$976:$C$1005)*(مسودة!$C$976:$C$1005=$C$1023)),ROW(مسودة!$C$976:$C$1005)),ROW()-ROW(AC1024)+1)),مسودة!AC977:AC$1005)),0))</f>
        <v/>
      </c>
      <c r="AD1024" s="39" t="str">
        <f t="array" ref="AD1024">IF($C$1023="","",IFERROR(MAX(IF((ROW(مسودة!$C$976:$C$1005)=SMALL(IF((ROW(مسودة!$C$976:$C$1005)*(مسودة!$C$976:$C$1005=$C$1023)),ROW(مسودة!$C$976:$C$1005)),ROW()-ROW(AD1024)+1)),مسودة!AD977:AD$1005)),0))</f>
        <v/>
      </c>
      <c r="AE1024" s="39" t="str">
        <f t="array" ref="AE1024">IF($C$1023="","",IFERROR(MAX(IF((ROW(مسودة!$C$976:$C$1005)=SMALL(IF((ROW(مسودة!$C$976:$C$1005)*(مسودة!$C$976:$C$1005=$C$1023)),ROW(مسودة!$C$976:$C$1005)),ROW()-ROW(AE1024)+1)),مسودة!AE977:AE$1005)),0))</f>
        <v/>
      </c>
      <c r="AF1024" s="39" t="str">
        <f t="array" ref="AF1024">IF($C$1023="","",IFERROR(MAX(IF((ROW(مسودة!$C$976:$C$1005)=SMALL(IF((ROW(مسودة!$C$976:$C$1005)*(مسودة!$C$976:$C$1005=$C$1023)),ROW(مسودة!$C$976:$C$1005)),ROW()-ROW(AF1024)+1)),مسودة!AF977:AF$1005)),0))</f>
        <v/>
      </c>
      <c r="AG1024" s="39" t="str">
        <f t="array" ref="AG1024">IF($C$1023="","",IFERROR(MAX(IF((ROW(مسودة!$C$976:$C$1005)=SMALL(IF((ROW(مسودة!$C$976:$C$1005)*(مسودة!$C$976:$C$1005=$C$1023)),ROW(مسودة!$C$976:$C$1005)),ROW()-ROW(AG1024)+1)),مسودة!AG977:AG$1005)),0))</f>
        <v/>
      </c>
      <c r="AH1024" s="39" t="str">
        <f t="array" ref="AH1024">IF($C$1023="","",IFERROR(MAX(IF((ROW(مسودة!$C$976:$C$1005)=SMALL(IF((ROW(مسودة!$C$976:$C$1005)*(مسودة!$C$976:$C$1005=$C$1023)),ROW(مسودة!$C$976:$C$1005)),ROW()-ROW(AH1024)+1)),مسودة!AH977:AH$1005)),0))</f>
        <v/>
      </c>
      <c r="AI1024" s="39" t="str">
        <f t="array" ref="AI1024">IF($C$1023="","",IFERROR(MAX(IF((ROW(مسودة!$C$976:$C$1005)=SMALL(IF((ROW(مسودة!$C$976:$C$1005)*(مسودة!$C$976:$C$1005=$C$1023)),ROW(مسودة!$C$976:$C$1005)),ROW()-ROW(AI1024)+1)),مسودة!AI977:AI$1005)),0))</f>
        <v/>
      </c>
      <c r="AJ1024" s="39" t="str">
        <f t="array" ref="AJ1024">IF($C$1023="","",IFERROR(MAX(IF((ROW(مسودة!$C$976:$C$1005)=SMALL(IF((ROW(مسودة!$C$976:$C$1005)*(مسودة!$C$976:$C$1005=$C$1023)),ROW(مسودة!$C$976:$C$1005)),ROW()-ROW(AJ1024)+1)),مسودة!AJ977:AJ$1005)),0))</f>
        <v/>
      </c>
      <c r="AK1024" s="39" t="str">
        <f t="array" ref="AK1024">IF($C$1023="","",IFERROR(MAX(IF((ROW(مسودة!$C$976:$C$1005)=SMALL(IF((ROW(مسودة!$C$976:$C$1005)*(مسودة!$C$976:$C$1005=$C$1023)),ROW(مسودة!$C$976:$C$1005)),ROW()-ROW(AK1024)+1)),مسودة!AK977:AK$1005)),0))</f>
        <v/>
      </c>
      <c r="AL1024" s="39" t="str">
        <f t="array" ref="AL1024">IF($C$1023="","",IFERROR(MAX(IF((ROW(مسودة!$C$976:$C$1005)=SMALL(IF((ROW(مسودة!$C$976:$C$1005)*(مسودة!$C$976:$C$1005=$C$1023)),ROW(مسودة!$C$976:$C$1005)),ROW()-ROW(AL1024)+1)),مسودة!AL977:AL$1005)),0))</f>
        <v/>
      </c>
      <c r="AM1024" s="39" t="str">
        <f t="array" ref="AM1024">IF($C$1023="","",IFERROR(MAX(IF((ROW(مسودة!$C$976:$C$1005)=SMALL(IF((ROW(مسودة!$C$976:$C$1005)*(مسودة!$C$976:$C$1005=$C$1023)),ROW(مسودة!$C$976:$C$1005)),ROW()-ROW(AM1024)+1)),مسودة!AM977:AM$1005)),0))</f>
        <v/>
      </c>
      <c r="AN1024" s="54"/>
      <c r="AO1024" s="54"/>
      <c r="AP1024" s="56"/>
      <c r="AQ1024" s="49"/>
      <c r="AR1024" s="49"/>
      <c r="AS1024" s="49"/>
      <c r="AT1024" s="49"/>
      <c r="AU1024" s="104"/>
    </row>
    <row r="1025" spans="2:47" ht="36" customHeight="1" thickBot="1">
      <c r="B1025" s="48"/>
      <c r="C1025" s="93"/>
      <c r="D1025" s="51"/>
      <c r="E1025" s="51"/>
      <c r="F1025" s="14" t="s">
        <v>32</v>
      </c>
      <c r="G1025" s="39" t="str">
        <f t="array" ref="G1025">IF($C$1023="","",IFERROR(MAX(IF((ROW(مسودة!$C$976:$C$1005)=SMALL(IF((ROW(مسودة!$C$976:$C$1005)*(مسودة!$C$976:$C$1005=$C$1023)),ROW(مسودة!$C$976:$C$1005)),ROW()-ROW(G1025)+1)),مسودة!G978:G$1005)),0))</f>
        <v/>
      </c>
      <c r="H1025" s="39" t="str">
        <f t="array" ref="H1025">IF($C$1023="","",IFERROR(MAX(IF((ROW(مسودة!$C$976:$C$1005)=SMALL(IF((ROW(مسودة!$C$976:$C$1005)*(مسودة!$C$976:$C$1005=$C$1023)),ROW(مسودة!$C$976:$C$1005)),ROW()-ROW(H1025)+1)),مسودة!H978:H$1005)),0))</f>
        <v/>
      </c>
      <c r="I1025" s="39" t="str">
        <f t="array" ref="I1025">IF($C$1023="","",IFERROR(MAX(IF((ROW(مسودة!$C$976:$C$1005)=SMALL(IF((ROW(مسودة!$C$976:$C$1005)*(مسودة!$C$976:$C$1005=$C$1023)),ROW(مسودة!$C$976:$C$1005)),ROW()-ROW(I1025)+1)),مسودة!I978:I$1005)),0))</f>
        <v/>
      </c>
      <c r="J1025" s="39" t="str">
        <f t="array" ref="J1025">IF($C$1023="","",IFERROR(MAX(IF((ROW(مسودة!$C$976:$C$1005)=SMALL(IF((ROW(مسودة!$C$976:$C$1005)*(مسودة!$C$976:$C$1005=$C$1023)),ROW(مسودة!$C$976:$C$1005)),ROW()-ROW(J1025)+1)),مسودة!J978:J$1005)),0))</f>
        <v/>
      </c>
      <c r="K1025" s="39" t="str">
        <f t="array" ref="K1025">IF($C$1023="","",IFERROR(MAX(IF((ROW(مسودة!$C$976:$C$1005)=SMALL(IF((ROW(مسودة!$C$976:$C$1005)*(مسودة!$C$976:$C$1005=$C$1023)),ROW(مسودة!$C$976:$C$1005)),ROW()-ROW(K1025)+1)),مسودة!K978:K$1005)),0))</f>
        <v/>
      </c>
      <c r="L1025" s="39" t="str">
        <f t="array" ref="L1025">IF($C$1023="","",IFERROR(MAX(IF((ROW(مسودة!$C$976:$C$1005)=SMALL(IF((ROW(مسودة!$C$976:$C$1005)*(مسودة!$C$976:$C$1005=$C$1023)),ROW(مسودة!$C$976:$C$1005)),ROW()-ROW(L1025)+1)),مسودة!L978:L$1005)),0))</f>
        <v/>
      </c>
      <c r="M1025" s="39" t="str">
        <f t="array" ref="M1025">IF($C$1023="","",IFERROR(MAX(IF((ROW(مسودة!$C$976:$C$1005)=SMALL(IF((ROW(مسودة!$C$976:$C$1005)*(مسودة!$C$976:$C$1005=$C$1023)),ROW(مسودة!$C$976:$C$1005)),ROW()-ROW(M1025)+1)),مسودة!M978:M$1005)),0))</f>
        <v/>
      </c>
      <c r="N1025" s="39" t="str">
        <f t="array" ref="N1025">IF($C$1023="","",IFERROR(MAX(IF((ROW(مسودة!$C$976:$C$1005)=SMALL(IF((ROW(مسودة!$C$976:$C$1005)*(مسودة!$C$976:$C$1005=$C$1023)),ROW(مسودة!$C$976:$C$1005)),ROW()-ROW(N1025)+1)),مسودة!N978:N$1005)),0))</f>
        <v/>
      </c>
      <c r="O1025" s="39" t="str">
        <f t="array" ref="O1025">IF($C$1023="","",IFERROR(MAX(IF((ROW(مسودة!$C$976:$C$1005)=SMALL(IF((ROW(مسودة!$C$976:$C$1005)*(مسودة!$C$976:$C$1005=$C$1023)),ROW(مسودة!$C$976:$C$1005)),ROW()-ROW(O1025)+1)),مسودة!O978:O$1005)),0))</f>
        <v/>
      </c>
      <c r="P1025" s="39" t="str">
        <f t="array" ref="P1025">IF($C$1023="","",IFERROR(MAX(IF((ROW(مسودة!$C$976:$C$1005)=SMALL(IF((ROW(مسودة!$C$976:$C$1005)*(مسودة!$C$976:$C$1005=$C$1023)),ROW(مسودة!$C$976:$C$1005)),ROW()-ROW(P1025)+1)),مسودة!P978:P$1005)),0))</f>
        <v/>
      </c>
      <c r="Q1025" s="39" t="str">
        <f t="array" ref="Q1025">IF($C$1023="","",IFERROR(MAX(IF((ROW(مسودة!$C$976:$C$1005)=SMALL(IF((ROW(مسودة!$C$976:$C$1005)*(مسودة!$C$976:$C$1005=$C$1023)),ROW(مسودة!$C$976:$C$1005)),ROW()-ROW(Q1025)+1)),مسودة!Q978:Q$1005)),0))</f>
        <v/>
      </c>
      <c r="R1025" s="39" t="str">
        <f t="array" ref="R1025">IF($C$1023="","",IFERROR(MAX(IF((ROW(مسودة!$C$976:$C$1005)=SMALL(IF((ROW(مسودة!$C$976:$C$1005)*(مسودة!$C$976:$C$1005=$C$1023)),ROW(مسودة!$C$976:$C$1005)),ROW()-ROW(R1025)+1)),مسودة!R978:R$1005)),0))</f>
        <v/>
      </c>
      <c r="S1025" s="39" t="str">
        <f t="array" ref="S1025">IF($C$1023="","",IFERROR(MAX(IF((ROW(مسودة!$C$976:$C$1005)=SMALL(IF((ROW(مسودة!$C$976:$C$1005)*(مسودة!$C$976:$C$1005=$C$1023)),ROW(مسودة!$C$976:$C$1005)),ROW()-ROW(S1025)+1)),مسودة!S978:S$1005)),0))</f>
        <v/>
      </c>
      <c r="T1025" s="39" t="str">
        <f t="array" ref="T1025">IF($C$1023="","",IFERROR(MAX(IF((ROW(مسودة!$C$976:$C$1005)=SMALL(IF((ROW(مسودة!$C$976:$C$1005)*(مسودة!$C$976:$C$1005=$C$1023)),ROW(مسودة!$C$976:$C$1005)),ROW()-ROW(T1025)+1)),مسودة!T978:T$1005)),0))</f>
        <v/>
      </c>
      <c r="U1025" s="39" t="str">
        <f t="array" ref="U1025">IF($C$1023="","",IFERROR(MAX(IF((ROW(مسودة!$C$976:$C$1005)=SMALL(IF((ROW(مسودة!$C$976:$C$1005)*(مسودة!$C$976:$C$1005=$C$1023)),ROW(مسودة!$C$976:$C$1005)),ROW()-ROW(U1025)+1)),مسودة!U978:U$1005)),0))</f>
        <v/>
      </c>
      <c r="V1025" s="39" t="str">
        <f t="array" ref="V1025">IF($C$1023="","",IFERROR(MAX(IF((ROW(مسودة!$C$976:$C$1005)=SMALL(IF((ROW(مسودة!$C$976:$C$1005)*(مسودة!$C$976:$C$1005=$C$1023)),ROW(مسودة!$C$976:$C$1005)),ROW()-ROW(V1025)+1)),مسودة!V978:V$1005)),0))</f>
        <v/>
      </c>
      <c r="W1025" s="39" t="str">
        <f t="array" ref="W1025">IF($C$1023="","",IFERROR(MAX(IF((ROW(مسودة!$C$976:$C$1005)=SMALL(IF((ROW(مسودة!$C$976:$C$1005)*(مسودة!$C$976:$C$1005=$C$1023)),ROW(مسودة!$C$976:$C$1005)),ROW()-ROW(W1025)+1)),مسودة!W978:W$1005)),0))</f>
        <v/>
      </c>
      <c r="X1025" s="39" t="str">
        <f t="array" ref="X1025">IF($C$1023="","",IFERROR(MAX(IF((ROW(مسودة!$C$976:$C$1005)=SMALL(IF((ROW(مسودة!$C$976:$C$1005)*(مسودة!$C$976:$C$1005=$C$1023)),ROW(مسودة!$C$976:$C$1005)),ROW()-ROW(X1025)+1)),مسودة!X978:X$1005)),0))</f>
        <v/>
      </c>
      <c r="Y1025" s="39" t="str">
        <f t="array" ref="Y1025">IF($C$1023="","",IFERROR(MAX(IF((ROW(مسودة!$C$976:$C$1005)=SMALL(IF((ROW(مسودة!$C$976:$C$1005)*(مسودة!$C$976:$C$1005=$C$1023)),ROW(مسودة!$C$976:$C$1005)),ROW()-ROW(Y1025)+1)),مسودة!Y978:Y$1005)),0))</f>
        <v/>
      </c>
      <c r="Z1025" s="39" t="str">
        <f t="array" ref="Z1025">IF($C$1023="","",IFERROR(MAX(IF((ROW(مسودة!$C$976:$C$1005)=SMALL(IF((ROW(مسودة!$C$976:$C$1005)*(مسودة!$C$976:$C$1005=$C$1023)),ROW(مسودة!$C$976:$C$1005)),ROW()-ROW(Z1025)+1)),مسودة!Z978:Z$1005)),0))</f>
        <v/>
      </c>
      <c r="AA1025" s="39" t="str">
        <f t="array" ref="AA1025">IF($C$1023="","",IFERROR(MAX(IF((ROW(مسودة!$C$976:$C$1005)=SMALL(IF((ROW(مسودة!$C$976:$C$1005)*(مسودة!$C$976:$C$1005=$C$1023)),ROW(مسودة!$C$976:$C$1005)),ROW()-ROW(AA1025)+1)),مسودة!AA978:AA$1005)),0))</f>
        <v/>
      </c>
      <c r="AB1025" s="39" t="str">
        <f t="array" ref="AB1025">IF($C$1023="","",IFERROR(MAX(IF((ROW(مسودة!$C$976:$C$1005)=SMALL(IF((ROW(مسودة!$C$976:$C$1005)*(مسودة!$C$976:$C$1005=$C$1023)),ROW(مسودة!$C$976:$C$1005)),ROW()-ROW(AB1025)+1)),مسودة!AB978:AB$1005)),0))</f>
        <v/>
      </c>
      <c r="AC1025" s="39" t="str">
        <f t="array" ref="AC1025">IF($C$1023="","",IFERROR(MAX(IF((ROW(مسودة!$C$976:$C$1005)=SMALL(IF((ROW(مسودة!$C$976:$C$1005)*(مسودة!$C$976:$C$1005=$C$1023)),ROW(مسودة!$C$976:$C$1005)),ROW()-ROW(AC1025)+1)),مسودة!AC978:AC$1005)),0))</f>
        <v/>
      </c>
      <c r="AD1025" s="39" t="str">
        <f t="array" ref="AD1025">IF($C$1023="","",IFERROR(MAX(IF((ROW(مسودة!$C$976:$C$1005)=SMALL(IF((ROW(مسودة!$C$976:$C$1005)*(مسودة!$C$976:$C$1005=$C$1023)),ROW(مسودة!$C$976:$C$1005)),ROW()-ROW(AD1025)+1)),مسودة!AD978:AD$1005)),0))</f>
        <v/>
      </c>
      <c r="AE1025" s="39" t="str">
        <f t="array" ref="AE1025">IF($C$1023="","",IFERROR(MAX(IF((ROW(مسودة!$C$976:$C$1005)=SMALL(IF((ROW(مسودة!$C$976:$C$1005)*(مسودة!$C$976:$C$1005=$C$1023)),ROW(مسودة!$C$976:$C$1005)),ROW()-ROW(AE1025)+1)),مسودة!AE978:AE$1005)),0))</f>
        <v/>
      </c>
      <c r="AF1025" s="39" t="str">
        <f t="array" ref="AF1025">IF($C$1023="","",IFERROR(MAX(IF((ROW(مسودة!$C$976:$C$1005)=SMALL(IF((ROW(مسودة!$C$976:$C$1005)*(مسودة!$C$976:$C$1005=$C$1023)),ROW(مسودة!$C$976:$C$1005)),ROW()-ROW(AF1025)+1)),مسودة!AF978:AF$1005)),0))</f>
        <v/>
      </c>
      <c r="AG1025" s="39" t="str">
        <f t="array" ref="AG1025">IF($C$1023="","",IFERROR(MAX(IF((ROW(مسودة!$C$976:$C$1005)=SMALL(IF((ROW(مسودة!$C$976:$C$1005)*(مسودة!$C$976:$C$1005=$C$1023)),ROW(مسودة!$C$976:$C$1005)),ROW()-ROW(AG1025)+1)),مسودة!AG978:AG$1005)),0))</f>
        <v/>
      </c>
      <c r="AH1025" s="39" t="str">
        <f t="array" ref="AH1025">IF($C$1023="","",IFERROR(MAX(IF((ROW(مسودة!$C$976:$C$1005)=SMALL(IF((ROW(مسودة!$C$976:$C$1005)*(مسودة!$C$976:$C$1005=$C$1023)),ROW(مسودة!$C$976:$C$1005)),ROW()-ROW(AH1025)+1)),مسودة!AH978:AH$1005)),0))</f>
        <v/>
      </c>
      <c r="AI1025" s="39" t="str">
        <f t="array" ref="AI1025">IF($C$1023="","",IFERROR(MAX(IF((ROW(مسودة!$C$976:$C$1005)=SMALL(IF((ROW(مسودة!$C$976:$C$1005)*(مسودة!$C$976:$C$1005=$C$1023)),ROW(مسودة!$C$976:$C$1005)),ROW()-ROW(AI1025)+1)),مسودة!AI978:AI$1005)),0))</f>
        <v/>
      </c>
      <c r="AJ1025" s="39" t="str">
        <f t="array" ref="AJ1025">IF($C$1023="","",IFERROR(MAX(IF((ROW(مسودة!$C$976:$C$1005)=SMALL(IF((ROW(مسودة!$C$976:$C$1005)*(مسودة!$C$976:$C$1005=$C$1023)),ROW(مسودة!$C$976:$C$1005)),ROW()-ROW(AJ1025)+1)),مسودة!AJ978:AJ$1005)),0))</f>
        <v/>
      </c>
      <c r="AK1025" s="39" t="str">
        <f t="array" ref="AK1025">IF($C$1023="","",IFERROR(MAX(IF((ROW(مسودة!$C$976:$C$1005)=SMALL(IF((ROW(مسودة!$C$976:$C$1005)*(مسودة!$C$976:$C$1005=$C$1023)),ROW(مسودة!$C$976:$C$1005)),ROW()-ROW(AK1025)+1)),مسودة!AK978:AK$1005)),0))</f>
        <v/>
      </c>
      <c r="AL1025" s="39" t="str">
        <f t="array" ref="AL1025">IF($C$1023="","",IFERROR(MAX(IF((ROW(مسودة!$C$976:$C$1005)=SMALL(IF((ROW(مسودة!$C$976:$C$1005)*(مسودة!$C$976:$C$1005=$C$1023)),ROW(مسودة!$C$976:$C$1005)),ROW()-ROW(AL1025)+1)),مسودة!AL978:AL$1005)),0))</f>
        <v/>
      </c>
      <c r="AM1025" s="39" t="str">
        <f t="array" ref="AM1025">IF($C$1023="","",IFERROR(MAX(IF((ROW(مسودة!$C$976:$C$1005)=SMALL(IF((ROW(مسودة!$C$976:$C$1005)*(مسودة!$C$976:$C$1005=$C$1023)),ROW(مسودة!$C$976:$C$1005)),ROW()-ROW(AM1025)+1)),مسودة!AM978:AM$1005)),0))</f>
        <v/>
      </c>
      <c r="AN1025" s="39" t="str">
        <f t="array" ref="AN1025">IF($C1023="","",IFERROR(MAX(IF((ROW(مسودة!$C$976:$C$1005)=SMALL(IF((ROW(مسودة!$C$976:$C$1005)*(مسودة!$C$976:$C$1005=$C1023)),ROW(مسودة!$C$976:$C$1005)),ROW()-ROW(AN1025)+1)),مسودة!AN$978:AN$1005)),0))</f>
        <v/>
      </c>
      <c r="AO1025" s="39" t="str">
        <f t="array" ref="AO1025">IF($C1023="","",IFERROR(MAX(IF((ROW(مسودة!$C$976:$C$1005)=SMALL(IF((ROW(مسودة!$C$976:$C$1005)*(مسودة!$C$976:$C$1005=$C1023)),ROW(مسودة!$C$976:$C$1005)),ROW()-ROW(AO1025)+1)),مسودة!AO$978:AO$1005)),0))</f>
        <v/>
      </c>
      <c r="AP1025" s="39" t="str">
        <f>IF(AO1025&lt;50,"   ",IF(AO1025&lt;65,"مقبول",IF(AO1025&lt;75,"جيد",IF(AO1025&lt;85,"جيدجداً",IF(AO1025&lt;=100,"ممتاز","")))))</f>
        <v/>
      </c>
      <c r="AQ1025" s="57"/>
      <c r="AR1025" s="57"/>
      <c r="AS1025" s="57"/>
      <c r="AT1025" s="57"/>
      <c r="AU1025" s="105"/>
    </row>
    <row r="1026" spans="2:47" ht="26.25">
      <c r="B1026" s="16"/>
      <c r="C1026" s="16"/>
      <c r="D1026" s="16"/>
      <c r="E1026" s="16"/>
      <c r="F1026" s="16"/>
      <c r="G1026" s="16"/>
      <c r="H1026" s="16"/>
      <c r="I1026" s="16"/>
      <c r="J1026" s="16"/>
      <c r="K1026" s="16"/>
      <c r="L1026" s="16"/>
      <c r="M1026" s="16"/>
      <c r="N1026" s="16"/>
      <c r="O1026" s="16"/>
      <c r="P1026" s="16"/>
      <c r="Q1026" s="16"/>
      <c r="R1026" s="16"/>
      <c r="S1026" s="16"/>
      <c r="T1026" s="16"/>
      <c r="U1026" s="16"/>
      <c r="V1026" s="16"/>
      <c r="W1026" s="16"/>
      <c r="X1026" s="16"/>
      <c r="Y1026" s="17"/>
      <c r="Z1026" s="17"/>
      <c r="AA1026" s="17"/>
      <c r="AB1026" s="17"/>
      <c r="AC1026" s="17"/>
      <c r="AD1026" s="17"/>
      <c r="AE1026" s="17"/>
      <c r="AF1026" s="17"/>
      <c r="AG1026" s="17"/>
      <c r="AH1026" s="17"/>
      <c r="AI1026" s="17"/>
      <c r="AJ1026" s="17"/>
      <c r="AK1026" s="17"/>
      <c r="AL1026" s="17"/>
      <c r="AM1026" s="17"/>
      <c r="AN1026" s="17"/>
      <c r="AO1026" s="17"/>
      <c r="AP1026" s="17"/>
      <c r="AQ1026" s="17"/>
      <c r="AR1026" s="17"/>
      <c r="AS1026" s="17"/>
      <c r="AT1026" s="17"/>
      <c r="AU1026" s="17"/>
    </row>
    <row r="1027" spans="2:47" ht="26.25">
      <c r="B1027" s="16"/>
      <c r="C1027" s="17" t="s">
        <v>33</v>
      </c>
      <c r="D1027" s="17"/>
      <c r="E1027" s="17"/>
      <c r="F1027" s="17"/>
      <c r="G1027" s="17"/>
      <c r="H1027" s="17"/>
      <c r="I1027" s="16"/>
      <c r="J1027" s="16"/>
      <c r="K1027" s="16"/>
      <c r="L1027" s="18" t="s">
        <v>34</v>
      </c>
      <c r="M1027" s="18" t="s">
        <v>35</v>
      </c>
      <c r="N1027" s="18"/>
      <c r="O1027" s="18"/>
      <c r="P1027" s="18"/>
      <c r="Q1027" s="18"/>
      <c r="R1027" s="18"/>
      <c r="S1027" s="18"/>
      <c r="T1027" s="18"/>
      <c r="U1027" s="18"/>
      <c r="V1027" s="19"/>
      <c r="W1027" s="19"/>
      <c r="X1027" s="19"/>
      <c r="Y1027" s="18"/>
      <c r="Z1027" s="17"/>
      <c r="AA1027" s="17"/>
      <c r="AB1027" s="17"/>
      <c r="AC1027" s="17"/>
      <c r="AD1027" s="17"/>
      <c r="AE1027" s="18"/>
      <c r="AF1027" s="17"/>
      <c r="AG1027" s="17"/>
      <c r="AH1027" s="17"/>
      <c r="AI1027" s="17"/>
      <c r="AJ1027" s="17"/>
      <c r="AK1027" s="17"/>
      <c r="AL1027" s="17"/>
      <c r="AM1027" s="17"/>
      <c r="AN1027" s="17"/>
      <c r="AO1027" s="18"/>
    </row>
    <row r="1028" spans="2:47" ht="33.75">
      <c r="B1028" s="19"/>
      <c r="C1028" s="20" t="s">
        <v>36</v>
      </c>
      <c r="D1028" s="18" t="s">
        <v>37</v>
      </c>
      <c r="E1028" s="18"/>
      <c r="F1028" s="18"/>
      <c r="G1028" s="18"/>
      <c r="H1028" s="18"/>
      <c r="I1028" s="19"/>
      <c r="J1028" s="19"/>
      <c r="K1028" s="19"/>
      <c r="L1028" s="18" t="s">
        <v>34</v>
      </c>
      <c r="M1028" s="18" t="s">
        <v>38</v>
      </c>
      <c r="N1028" s="18"/>
      <c r="O1028" s="18"/>
      <c r="P1028" s="18"/>
      <c r="Q1028" s="18"/>
      <c r="R1028" s="18"/>
      <c r="S1028" s="18"/>
      <c r="T1028" s="18"/>
      <c r="U1028" s="18"/>
      <c r="V1028" s="19"/>
      <c r="W1028" s="19"/>
      <c r="X1028" s="19"/>
      <c r="AA1028" s="21"/>
      <c r="AB1028" s="22"/>
      <c r="AC1028" s="21"/>
      <c r="AD1028" s="21"/>
      <c r="AE1028" s="21"/>
      <c r="AF1028" s="21"/>
      <c r="AI1028" s="21"/>
      <c r="AJ1028" s="21"/>
      <c r="AK1028" s="21"/>
      <c r="AL1028" s="22"/>
      <c r="AM1028" s="21"/>
      <c r="AN1028" s="21"/>
      <c r="AO1028" s="21"/>
      <c r="AP1028" s="21"/>
      <c r="AQ1028" s="21"/>
      <c r="AR1028" s="23"/>
      <c r="AS1028" s="22"/>
      <c r="AT1028" s="21"/>
      <c r="AU1028" s="17"/>
    </row>
    <row r="1029" spans="2:47" ht="33.75">
      <c r="B1029" s="19"/>
      <c r="C1029" s="20"/>
      <c r="D1029" s="18"/>
      <c r="E1029" s="18"/>
      <c r="F1029" s="18"/>
      <c r="G1029" s="18"/>
      <c r="H1029" s="18"/>
      <c r="I1029" s="19"/>
      <c r="J1029" s="19"/>
      <c r="K1029" s="19"/>
      <c r="L1029" s="18"/>
      <c r="M1029" s="18"/>
      <c r="N1029" s="18"/>
      <c r="O1029" s="18"/>
      <c r="P1029" s="18"/>
      <c r="Q1029" s="18"/>
      <c r="R1029" s="18"/>
      <c r="S1029" s="18"/>
      <c r="T1029" s="18"/>
      <c r="U1029" s="18"/>
      <c r="V1029" s="19"/>
      <c r="W1029" s="19"/>
      <c r="X1029" s="19"/>
      <c r="AA1029" s="21"/>
      <c r="AB1029" s="22"/>
      <c r="AC1029" s="21"/>
      <c r="AD1029" s="21"/>
      <c r="AE1029" s="21"/>
      <c r="AF1029" s="21"/>
      <c r="AI1029" s="21"/>
      <c r="AJ1029" s="21"/>
      <c r="AK1029" s="21"/>
      <c r="AL1029" s="22"/>
      <c r="AM1029" s="21"/>
      <c r="AN1029" s="21"/>
      <c r="AO1029" s="21"/>
      <c r="AP1029" s="21"/>
      <c r="AQ1029" s="21"/>
      <c r="AR1029" s="23"/>
      <c r="AS1029" s="22"/>
      <c r="AT1029" s="21"/>
      <c r="AU1029" s="17"/>
    </row>
    <row r="1033" spans="2:47" ht="35.25">
      <c r="J1033" s="80" t="s">
        <v>0</v>
      </c>
      <c r="K1033" s="80"/>
      <c r="L1033" s="80"/>
      <c r="M1033" s="80"/>
      <c r="N1033" s="80"/>
      <c r="O1033" s="80"/>
      <c r="P1033" s="80"/>
      <c r="Q1033" s="80"/>
      <c r="R1033" s="80"/>
      <c r="S1033" s="80"/>
      <c r="T1033" s="80"/>
      <c r="U1033" s="80"/>
      <c r="V1033" s="80"/>
      <c r="W1033" s="80"/>
      <c r="X1033" s="80"/>
      <c r="Y1033" s="80"/>
      <c r="Z1033" s="80"/>
      <c r="AA1033" s="80"/>
      <c r="AB1033" s="80"/>
      <c r="AC1033" s="80"/>
      <c r="AD1033" s="80"/>
      <c r="AE1033" s="80"/>
      <c r="AF1033" s="80"/>
      <c r="AG1033" s="80"/>
      <c r="AH1033" s="80"/>
      <c r="AI1033" s="80"/>
    </row>
    <row r="1036" spans="2:47" ht="15.75" thickBot="1"/>
    <row r="1037" spans="2:47" ht="35.25" customHeight="1" thickTop="1" thickBot="1">
      <c r="B1037" s="81" t="s">
        <v>2</v>
      </c>
      <c r="C1037" s="84" t="s">
        <v>3</v>
      </c>
      <c r="D1037" s="87" t="s">
        <v>4</v>
      </c>
      <c r="E1037" s="90" t="s">
        <v>5</v>
      </c>
      <c r="F1037" s="24" t="s">
        <v>6</v>
      </c>
      <c r="G1037" s="63" t="s">
        <v>7</v>
      </c>
      <c r="H1037" s="64"/>
      <c r="I1037" s="65"/>
      <c r="J1037" s="63" t="s">
        <v>8</v>
      </c>
      <c r="K1037" s="64"/>
      <c r="L1037" s="65"/>
      <c r="M1037" s="63" t="s">
        <v>9</v>
      </c>
      <c r="N1037" s="64"/>
      <c r="O1037" s="65"/>
      <c r="P1037" s="63" t="s">
        <v>10</v>
      </c>
      <c r="Q1037" s="64"/>
      <c r="R1037" s="65"/>
      <c r="S1037" s="63" t="s">
        <v>11</v>
      </c>
      <c r="T1037" s="64"/>
      <c r="U1037" s="65"/>
      <c r="V1037" s="63" t="s">
        <v>12</v>
      </c>
      <c r="W1037" s="64"/>
      <c r="X1037" s="65"/>
      <c r="Y1037" s="63" t="s">
        <v>13</v>
      </c>
      <c r="Z1037" s="64"/>
      <c r="AA1037" s="65"/>
      <c r="AB1037" s="63" t="s">
        <v>14</v>
      </c>
      <c r="AC1037" s="64"/>
      <c r="AD1037" s="65"/>
      <c r="AE1037" s="63" t="s">
        <v>15</v>
      </c>
      <c r="AF1037" s="64"/>
      <c r="AG1037" s="65"/>
      <c r="AH1037" s="63" t="s">
        <v>16</v>
      </c>
      <c r="AI1037" s="64"/>
      <c r="AJ1037" s="65"/>
      <c r="AK1037" s="63" t="s">
        <v>17</v>
      </c>
      <c r="AL1037" s="64"/>
      <c r="AM1037" s="65"/>
      <c r="AN1037" s="66" t="s">
        <v>18</v>
      </c>
      <c r="AO1037" s="66" t="s">
        <v>19</v>
      </c>
      <c r="AP1037" s="66" t="s">
        <v>20</v>
      </c>
      <c r="AQ1037" s="69" t="s">
        <v>21</v>
      </c>
      <c r="AR1037" s="70"/>
      <c r="AS1037" s="69" t="s">
        <v>22</v>
      </c>
      <c r="AT1037" s="70"/>
      <c r="AU1037" s="73" t="s">
        <v>23</v>
      </c>
    </row>
    <row r="1038" spans="2:47" ht="187.5" customHeight="1" thickBot="1">
      <c r="B1038" s="82"/>
      <c r="C1038" s="85"/>
      <c r="D1038" s="88"/>
      <c r="E1038" s="91"/>
      <c r="F1038" s="8" t="s">
        <v>24</v>
      </c>
      <c r="G1038" s="8" t="s">
        <v>25</v>
      </c>
      <c r="H1038" s="8" t="s">
        <v>26</v>
      </c>
      <c r="I1038" s="8" t="s">
        <v>27</v>
      </c>
      <c r="J1038" s="8" t="s">
        <v>25</v>
      </c>
      <c r="K1038" s="8" t="s">
        <v>26</v>
      </c>
      <c r="L1038" s="8" t="s">
        <v>27</v>
      </c>
      <c r="M1038" s="8" t="s">
        <v>25</v>
      </c>
      <c r="N1038" s="8" t="s">
        <v>26</v>
      </c>
      <c r="O1038" s="8" t="s">
        <v>27</v>
      </c>
      <c r="P1038" s="8" t="s">
        <v>25</v>
      </c>
      <c r="Q1038" s="8" t="s">
        <v>26</v>
      </c>
      <c r="R1038" s="8" t="s">
        <v>27</v>
      </c>
      <c r="S1038" s="8" t="s">
        <v>25</v>
      </c>
      <c r="T1038" s="8" t="s">
        <v>26</v>
      </c>
      <c r="U1038" s="8" t="s">
        <v>27</v>
      </c>
      <c r="V1038" s="8" t="s">
        <v>25</v>
      </c>
      <c r="W1038" s="8" t="s">
        <v>26</v>
      </c>
      <c r="X1038" s="8" t="s">
        <v>27</v>
      </c>
      <c r="Y1038" s="8" t="s">
        <v>25</v>
      </c>
      <c r="Z1038" s="8" t="s">
        <v>26</v>
      </c>
      <c r="AA1038" s="8" t="s">
        <v>27</v>
      </c>
      <c r="AB1038" s="8" t="s">
        <v>25</v>
      </c>
      <c r="AC1038" s="8" t="s">
        <v>26</v>
      </c>
      <c r="AD1038" s="8" t="s">
        <v>27</v>
      </c>
      <c r="AE1038" s="8" t="s">
        <v>25</v>
      </c>
      <c r="AF1038" s="8" t="s">
        <v>26</v>
      </c>
      <c r="AG1038" s="8" t="s">
        <v>27</v>
      </c>
      <c r="AH1038" s="8" t="s">
        <v>25</v>
      </c>
      <c r="AI1038" s="8" t="s">
        <v>26</v>
      </c>
      <c r="AJ1038" s="8" t="s">
        <v>27</v>
      </c>
      <c r="AK1038" s="8" t="s">
        <v>25</v>
      </c>
      <c r="AL1038" s="8" t="s">
        <v>26</v>
      </c>
      <c r="AM1038" s="8" t="s">
        <v>27</v>
      </c>
      <c r="AN1038" s="67"/>
      <c r="AO1038" s="67"/>
      <c r="AP1038" s="67"/>
      <c r="AQ1038" s="71"/>
      <c r="AR1038" s="72"/>
      <c r="AS1038" s="71"/>
      <c r="AT1038" s="72"/>
      <c r="AU1038" s="74"/>
    </row>
    <row r="1039" spans="2:47" ht="28.5" customHeight="1" thickBot="1">
      <c r="B1039" s="82"/>
      <c r="C1039" s="85"/>
      <c r="D1039" s="88"/>
      <c r="E1039" s="91"/>
      <c r="F1039" s="25" t="s">
        <v>28</v>
      </c>
      <c r="G1039" s="9">
        <v>30</v>
      </c>
      <c r="H1039" s="9">
        <v>56</v>
      </c>
      <c r="I1039" s="9">
        <v>100</v>
      </c>
      <c r="J1039" s="9">
        <v>30</v>
      </c>
      <c r="K1039" s="9">
        <v>56</v>
      </c>
      <c r="L1039" s="9">
        <v>100</v>
      </c>
      <c r="M1039" s="9">
        <v>30</v>
      </c>
      <c r="N1039" s="9">
        <v>56</v>
      </c>
      <c r="O1039" s="9">
        <v>100</v>
      </c>
      <c r="P1039" s="9">
        <v>24</v>
      </c>
      <c r="Q1039" s="9">
        <v>29</v>
      </c>
      <c r="R1039" s="9">
        <v>60</v>
      </c>
      <c r="S1039" s="9">
        <v>24</v>
      </c>
      <c r="T1039" s="9">
        <v>29</v>
      </c>
      <c r="U1039" s="9">
        <v>60</v>
      </c>
      <c r="V1039" s="9">
        <v>24</v>
      </c>
      <c r="W1039" s="9">
        <v>29</v>
      </c>
      <c r="X1039" s="9">
        <v>60</v>
      </c>
      <c r="Y1039" s="9">
        <v>12</v>
      </c>
      <c r="Z1039" s="9">
        <v>22</v>
      </c>
      <c r="AA1039" s="9">
        <v>40</v>
      </c>
      <c r="AB1039" s="9">
        <v>16</v>
      </c>
      <c r="AC1039" s="9">
        <v>19</v>
      </c>
      <c r="AD1039" s="9">
        <v>40</v>
      </c>
      <c r="AE1039" s="9">
        <v>12</v>
      </c>
      <c r="AF1039" s="9">
        <v>22</v>
      </c>
      <c r="AG1039" s="9">
        <v>40</v>
      </c>
      <c r="AH1039" s="9">
        <v>12</v>
      </c>
      <c r="AI1039" s="9">
        <v>22</v>
      </c>
      <c r="AJ1039" s="9">
        <v>40</v>
      </c>
      <c r="AK1039" s="9">
        <v>6</v>
      </c>
      <c r="AL1039" s="9">
        <v>11</v>
      </c>
      <c r="AM1039" s="9">
        <v>20</v>
      </c>
      <c r="AN1039" s="67"/>
      <c r="AO1039" s="67"/>
      <c r="AP1039" s="67"/>
      <c r="AQ1039" s="76" t="s">
        <v>20</v>
      </c>
      <c r="AR1039" s="77"/>
      <c r="AS1039" s="78" t="s">
        <v>20</v>
      </c>
      <c r="AT1039" s="79"/>
      <c r="AU1039" s="75"/>
    </row>
    <row r="1040" spans="2:47" ht="28.5" customHeight="1" thickBot="1">
      <c r="B1040" s="83"/>
      <c r="C1040" s="86"/>
      <c r="D1040" s="89"/>
      <c r="E1040" s="92"/>
      <c r="F1040" s="25" t="s">
        <v>29</v>
      </c>
      <c r="G1040" s="9">
        <v>60</v>
      </c>
      <c r="H1040" s="9">
        <v>140</v>
      </c>
      <c r="I1040" s="9">
        <v>200</v>
      </c>
      <c r="J1040" s="9">
        <v>60</v>
      </c>
      <c r="K1040" s="9">
        <v>140</v>
      </c>
      <c r="L1040" s="9">
        <v>200</v>
      </c>
      <c r="M1040" s="9">
        <v>60</v>
      </c>
      <c r="N1040" s="9">
        <v>140</v>
      </c>
      <c r="O1040" s="9">
        <v>200</v>
      </c>
      <c r="P1040" s="9">
        <v>48</v>
      </c>
      <c r="Q1040" s="9">
        <v>72</v>
      </c>
      <c r="R1040" s="9">
        <v>120</v>
      </c>
      <c r="S1040" s="9">
        <v>48</v>
      </c>
      <c r="T1040" s="9">
        <v>72</v>
      </c>
      <c r="U1040" s="9">
        <v>120</v>
      </c>
      <c r="V1040" s="9">
        <v>48</v>
      </c>
      <c r="W1040" s="9">
        <v>72</v>
      </c>
      <c r="X1040" s="9">
        <v>120</v>
      </c>
      <c r="Y1040" s="9">
        <v>24</v>
      </c>
      <c r="Z1040" s="9">
        <v>56</v>
      </c>
      <c r="AA1040" s="9">
        <v>80</v>
      </c>
      <c r="AB1040" s="9">
        <v>32</v>
      </c>
      <c r="AC1040" s="9">
        <v>48</v>
      </c>
      <c r="AD1040" s="9">
        <v>80</v>
      </c>
      <c r="AE1040" s="9">
        <v>24</v>
      </c>
      <c r="AF1040" s="9">
        <v>56</v>
      </c>
      <c r="AG1040" s="9">
        <v>80</v>
      </c>
      <c r="AH1040" s="9">
        <v>24</v>
      </c>
      <c r="AI1040" s="9">
        <v>56</v>
      </c>
      <c r="AJ1040" s="9">
        <v>80</v>
      </c>
      <c r="AK1040" s="9">
        <v>12</v>
      </c>
      <c r="AL1040" s="9">
        <v>28</v>
      </c>
      <c r="AM1040" s="9">
        <v>40</v>
      </c>
      <c r="AN1040" s="68"/>
      <c r="AO1040" s="68"/>
      <c r="AP1040" s="68"/>
      <c r="AQ1040" s="78"/>
      <c r="AR1040" s="79"/>
      <c r="AS1040" s="78"/>
      <c r="AT1040" s="79"/>
      <c r="AU1040" s="75"/>
    </row>
    <row r="1041" spans="2:47" ht="28.5" customHeight="1" thickBot="1">
      <c r="B1041" s="48">
        <f>B1023+1</f>
        <v>231</v>
      </c>
      <c r="C1041" s="98">
        <f t="array" ref="C1041">IF(ISERROR(INDEX(مسودة!$C$1020:$AV$1049,SMALL(IF((مسودة!$AU$1020:$AU$1049="راسب"),ROW(مسودة!$C$1020:$AV$1049)-MIN(ROW(مسودة!$C$1020:$AV$1049))+1,""),ROW(A1)),COLUMN(A1))),"",INDEX(مسودة!$C$1020:$AV$1049,SMALL(IF((مسودة!$AU$1020:$AU$1049="راسب"),ROW(مسودة!$C$1020:$AV$1049)-MIN(ROW(مسودة!$C$1020:$AV$1049))+1,""),ROW(A1)),COLUMN(A1)))</f>
        <v>722</v>
      </c>
      <c r="D1041" s="95" t="str">
        <f>IF(C1041&lt;&gt;"",VLOOKUP(C1041,مسودة!$C$1020:$D$1049,2,0),"")</f>
        <v xml:space="preserve">جمال سليم </v>
      </c>
      <c r="E1041" s="95">
        <f>IF(C1041&lt;&gt;"",VLOOKUP(C1041,مسودة!$C$1020:$E$1049,3,0),"")</f>
        <v>344</v>
      </c>
      <c r="F1041" s="11" t="s">
        <v>30</v>
      </c>
      <c r="G1041" s="39">
        <f t="array" ref="G1041">IF($C$1041="","",IFERROR(MAX(IF((ROW(مسودة!$C$1020:$C$1049)=SMALL(IF((ROW(مسودة!$C$1020:$C$1049)*(مسودة!$C$1020:$C$1049=$C$1041)),ROW(مسودة!$C$1020:$C$1049)),ROW()-ROW(G1041)+1)),مسودة!G1020:G$1049)),0))</f>
        <v>9</v>
      </c>
      <c r="H1041" s="39">
        <f t="array" ref="H1041">IF($C$1041="","",IFERROR(MAX(IF((ROW(مسودة!$C$1020:$C$1049)=SMALL(IF((ROW(مسودة!$C$1020:$C$1049)*(مسودة!$C$1020:$C$1049=$C$1041)),ROW(مسودة!$C$1020:$C$1049)),ROW()-ROW(H1041)+1)),مسودة!H1020:H$1049)),0))</f>
        <v>35</v>
      </c>
      <c r="I1041" s="39">
        <f t="array" ref="I1041">IF($C$1041="","",IFERROR(MAX(IF((ROW(مسودة!$C$1020:$C$1049)=SMALL(IF((ROW(مسودة!$C$1020:$C$1049)*(مسودة!$C$1020:$C$1049=$C$1041)),ROW(مسودة!$C$1020:$C$1049)),ROW()-ROW(I1041)+1)),مسودة!I1020:I$1049)),0))</f>
        <v>44</v>
      </c>
      <c r="J1041" s="39">
        <f t="array" ref="J1041">IF($C$1041="","",IFERROR(MAX(IF((ROW(مسودة!$C$1020:$C$1049)=SMALL(IF((ROW(مسودة!$C$1020:$C$1049)*(مسودة!$C$1020:$C$1049=$C$1041)),ROW(مسودة!$C$1020:$C$1049)),ROW()-ROW(J1041)+1)),مسودة!J1020:J$1049)),0))</f>
        <v>16</v>
      </c>
      <c r="K1041" s="39">
        <f t="array" ref="K1041">IF($C$1041="","",IFERROR(MAX(IF((ROW(مسودة!$C$1020:$C$1049)=SMALL(IF((ROW(مسودة!$C$1020:$C$1049)*(مسودة!$C$1020:$C$1049=$C$1041)),ROW(مسودة!$C$1020:$C$1049)),ROW()-ROW(K1041)+1)),مسودة!K1020:K$1049)),0))</f>
        <v>34</v>
      </c>
      <c r="L1041" s="39">
        <f t="array" ref="L1041">IF($C$1041="","",IFERROR(MAX(IF((ROW(مسودة!$C$1020:$C$1049)=SMALL(IF((ROW(مسودة!$C$1020:$C$1049)*(مسودة!$C$1020:$C$1049=$C$1041)),ROW(مسودة!$C$1020:$C$1049)),ROW()-ROW(L1041)+1)),مسودة!L1020:L$1049)),0))</f>
        <v>50</v>
      </c>
      <c r="M1041" s="39">
        <f t="array" ref="M1041">IF($C$1041="","",IFERROR(MAX(IF((ROW(مسودة!$C$1020:$C$1049)=SMALL(IF((ROW(مسودة!$C$1020:$C$1049)*(مسودة!$C$1020:$C$1049=$C$1041)),ROW(مسودة!$C$1020:$C$1049)),ROW()-ROW(M1041)+1)),مسودة!M1020:M$1049)),0))</f>
        <v>8</v>
      </c>
      <c r="N1041" s="39">
        <f t="array" ref="N1041">IF($C$1041="","",IFERROR(MAX(IF((ROW(مسودة!$C$1020:$C$1049)=SMALL(IF((ROW(مسودة!$C$1020:$C$1049)*(مسودة!$C$1020:$C$1049=$C$1041)),ROW(مسودة!$C$1020:$C$1049)),ROW()-ROW(N1041)+1)),مسودة!N1020:N$1049)),0))</f>
        <v>11</v>
      </c>
      <c r="O1041" s="39">
        <f t="array" ref="O1041">IF($C$1041="","",IFERROR(MAX(IF((ROW(مسودة!$C$1020:$C$1049)=SMALL(IF((ROW(مسودة!$C$1020:$C$1049)*(مسودة!$C$1020:$C$1049=$C$1041)),ROW(مسودة!$C$1020:$C$1049)),ROW()-ROW(O1041)+1)),مسودة!O1020:O$1049)),0))</f>
        <v>19</v>
      </c>
      <c r="P1041" s="39">
        <f t="array" ref="P1041">IF($C$1041="","",IFERROR(MAX(IF((ROW(مسودة!$C$1020:$C$1049)=SMALL(IF((ROW(مسودة!$C$1020:$C$1049)*(مسودة!$C$1020:$C$1049=$C$1041)),ROW(مسودة!$C$1020:$C$1049)),ROW()-ROW(P1041)+1)),مسودة!P1020:P$1049)),0))</f>
        <v>9</v>
      </c>
      <c r="Q1041" s="39">
        <f t="array" ref="Q1041">IF($C$1041="","",IFERROR(MAX(IF((ROW(مسودة!$C$1020:$C$1049)=SMALL(IF((ROW(مسودة!$C$1020:$C$1049)*(مسودة!$C$1020:$C$1049=$C$1041)),ROW(مسودة!$C$1020:$C$1049)),ROW()-ROW(Q1041)+1)),مسودة!Q1020:Q$1049)),0))</f>
        <v>23</v>
      </c>
      <c r="R1041" s="39">
        <f t="array" ref="R1041">IF($C$1041="","",IFERROR(MAX(IF((ROW(مسودة!$C$1020:$C$1049)=SMALL(IF((ROW(مسودة!$C$1020:$C$1049)*(مسودة!$C$1020:$C$1049=$C$1041)),ROW(مسودة!$C$1020:$C$1049)),ROW()-ROW(R1041)+1)),مسودة!R1020:R$1049)),0))</f>
        <v>32</v>
      </c>
      <c r="S1041" s="39">
        <f t="array" ref="S1041">IF($C$1041="","",IFERROR(MAX(IF((ROW(مسودة!$C$1020:$C$1049)=SMALL(IF((ROW(مسودة!$C$1020:$C$1049)*(مسودة!$C$1020:$C$1049=$C$1041)),ROW(مسودة!$C$1020:$C$1049)),ROW()-ROW(S1041)+1)),مسودة!S1020:S$1049)),0))</f>
        <v>13</v>
      </c>
      <c r="T1041" s="39">
        <f t="array" ref="T1041">IF($C$1041="","",IFERROR(MAX(IF((ROW(مسودة!$C$1020:$C$1049)=SMALL(IF((ROW(مسودة!$C$1020:$C$1049)*(مسودة!$C$1020:$C$1049=$C$1041)),ROW(مسودة!$C$1020:$C$1049)),ROW()-ROW(T1041)+1)),مسودة!T1020:T$1049)),0))</f>
        <v>28</v>
      </c>
      <c r="U1041" s="39">
        <f t="array" ref="U1041">IF($C$1041="","",IFERROR(MAX(IF((ROW(مسودة!$C$1020:$C$1049)=SMALL(IF((ROW(مسودة!$C$1020:$C$1049)*(مسودة!$C$1020:$C$1049=$C$1041)),ROW(مسودة!$C$1020:$C$1049)),ROW()-ROW(U1041)+1)),مسودة!U1020:U$1049)),0))</f>
        <v>41</v>
      </c>
      <c r="V1041" s="39">
        <f t="array" ref="V1041">IF($C$1041="","",IFERROR(MAX(IF((ROW(مسودة!$C$1020:$C$1049)=SMALL(IF((ROW(مسودة!$C$1020:$C$1049)*(مسودة!$C$1020:$C$1049=$C$1041)),ROW(مسودة!$C$1020:$C$1049)),ROW()-ROW(V1041)+1)),مسودة!V1020:V$1049)),0))</f>
        <v>14</v>
      </c>
      <c r="W1041" s="39">
        <f t="array" ref="W1041">IF($C$1041="","",IFERROR(MAX(IF((ROW(مسودة!$C$1020:$C$1049)=SMALL(IF((ROW(مسودة!$C$1020:$C$1049)*(مسودة!$C$1020:$C$1049=$C$1041)),ROW(مسودة!$C$1020:$C$1049)),ROW()-ROW(W1041)+1)),مسودة!W1020:W$1049)),0))</f>
        <v>16</v>
      </c>
      <c r="X1041" s="39">
        <f t="array" ref="X1041">IF($C$1041="","",IFERROR(MAX(IF((ROW(مسودة!$C$1020:$C$1049)=SMALL(IF((ROW(مسودة!$C$1020:$C$1049)*(مسودة!$C$1020:$C$1049=$C$1041)),ROW(مسودة!$C$1020:$C$1049)),ROW()-ROW(X1041)+1)),مسودة!X1020:X$1049)),0))</f>
        <v>30</v>
      </c>
      <c r="Y1041" s="39">
        <f t="array" ref="Y1041">IF($C$1041="","",IFERROR(MAX(IF((ROW(مسودة!$C$1020:$C$1049)=SMALL(IF((ROW(مسودة!$C$1020:$C$1049)*(مسودة!$C$1020:$C$1049=$C$1041)),ROW(مسودة!$C$1020:$C$1049)),ROW()-ROW(Y1041)+1)),مسودة!Y1020:Y$1049)),0))</f>
        <v>3</v>
      </c>
      <c r="Z1041" s="39">
        <f t="array" ref="Z1041">IF($C$1041="","",IFERROR(MAX(IF((ROW(مسودة!$C$1020:$C$1049)=SMALL(IF((ROW(مسودة!$C$1020:$C$1049)*(مسودة!$C$1020:$C$1049=$C$1041)),ROW(مسودة!$C$1020:$C$1049)),ROW()-ROW(Z1041)+1)),مسودة!Z1020:Z$1049)),0))</f>
        <v>17</v>
      </c>
      <c r="AA1041" s="39">
        <f t="array" ref="AA1041">IF($C$1041="","",IFERROR(MAX(IF((ROW(مسودة!$C$1020:$C$1049)=SMALL(IF((ROW(مسودة!$C$1020:$C$1049)*(مسودة!$C$1020:$C$1049=$C$1041)),ROW(مسودة!$C$1020:$C$1049)),ROW()-ROW(AA1041)+1)),مسودة!AA1020:AA$1049)),0))</f>
        <v>20</v>
      </c>
      <c r="AB1041" s="39">
        <f t="array" ref="AB1041">IF($C$1041="","",IFERROR(MAX(IF((ROW(مسودة!$C$1020:$C$1049)=SMALL(IF((ROW(مسودة!$C$1020:$C$1049)*(مسودة!$C$1020:$C$1049=$C$1041)),ROW(مسودة!$C$1020:$C$1049)),ROW()-ROW(AB1041)+1)),مسودة!AB1020:AB$1049)),0))</f>
        <v>12</v>
      </c>
      <c r="AC1041" s="39">
        <f t="array" ref="AC1041">IF($C$1041="","",IFERROR(MAX(IF((ROW(مسودة!$C$1020:$C$1049)=SMALL(IF((ROW(مسودة!$C$1020:$C$1049)*(مسودة!$C$1020:$C$1049=$C$1041)),ROW(مسودة!$C$1020:$C$1049)),ROW()-ROW(AC1041)+1)),مسودة!AC1020:AC$1049)),0))</f>
        <v>16</v>
      </c>
      <c r="AD1041" s="39">
        <f t="array" ref="AD1041">IF($C$1041="","",IFERROR(MAX(IF((ROW(مسودة!$C$1020:$C$1049)=SMALL(IF((ROW(مسودة!$C$1020:$C$1049)*(مسودة!$C$1020:$C$1049=$C$1041)),ROW(مسودة!$C$1020:$C$1049)),ROW()-ROW(AD1041)+1)),مسودة!AD1020:AD$1049)),0))</f>
        <v>28</v>
      </c>
      <c r="AE1041" s="39">
        <f t="array" ref="AE1041">IF($C$1041="","",IFERROR(MAX(IF((ROW(مسودة!$C$1020:$C$1049)=SMALL(IF((ROW(مسودة!$C$1020:$C$1049)*(مسودة!$C$1020:$C$1049=$C$1041)),ROW(مسودة!$C$1020:$C$1049)),ROW()-ROW(AE1041)+1)),مسودة!AE1020:AE$1049)),0))</f>
        <v>4</v>
      </c>
      <c r="AF1041" s="39">
        <f t="array" ref="AF1041">IF($C$1041="","",IFERROR(MAX(IF((ROW(مسودة!$C$1020:$C$1049)=SMALL(IF((ROW(مسودة!$C$1020:$C$1049)*(مسودة!$C$1020:$C$1049=$C$1041)),ROW(مسودة!$C$1020:$C$1049)),ROW()-ROW(AF1041)+1)),مسودة!AF1020:AF$1049)),0))</f>
        <v>4</v>
      </c>
      <c r="AG1041" s="39">
        <f t="array" ref="AG1041">IF($C$1041="","",IFERROR(MAX(IF((ROW(مسودة!$C$1020:$C$1049)=SMALL(IF((ROW(مسودة!$C$1020:$C$1049)*(مسودة!$C$1020:$C$1049=$C$1041)),ROW(مسودة!$C$1020:$C$1049)),ROW()-ROW(AG1041)+1)),مسودة!AG1020:AG$1049)),0))</f>
        <v>8</v>
      </c>
      <c r="AH1041" s="39">
        <f t="array" ref="AH1041">IF($C$1041="","",IFERROR(MAX(IF((ROW(مسودة!$C$1020:$C$1049)=SMALL(IF((ROW(مسودة!$C$1020:$C$1049)*(مسودة!$C$1020:$C$1049=$C$1041)),ROW(مسودة!$C$1020:$C$1049)),ROW()-ROW(AH1041)+1)),مسودة!AH1020:AH$1049)),0))</f>
        <v>5</v>
      </c>
      <c r="AI1041" s="39">
        <f t="array" ref="AI1041">IF($C$1041="","",IFERROR(MAX(IF((ROW(مسودة!$C$1020:$C$1049)=SMALL(IF((ROW(مسودة!$C$1020:$C$1049)*(مسودة!$C$1020:$C$1049=$C$1041)),ROW(مسودة!$C$1020:$C$1049)),ROW()-ROW(AI1041)+1)),مسودة!AI1020:AI$1049)),0))</f>
        <v>3</v>
      </c>
      <c r="AJ1041" s="39">
        <f t="array" ref="AJ1041">IF($C$1041="","",IFERROR(MAX(IF((ROW(مسودة!$C$1020:$C$1049)=SMALL(IF((ROW(مسودة!$C$1020:$C$1049)*(مسودة!$C$1020:$C$1049=$C$1041)),ROW(مسودة!$C$1020:$C$1049)),ROW()-ROW(AJ1041)+1)),مسودة!AJ1020:AJ$1049)),0))</f>
        <v>8</v>
      </c>
      <c r="AK1041" s="39">
        <f t="array" ref="AK1041">IF($C$1041="","",IFERROR(MAX(IF((ROW(مسودة!$C$1020:$C$1049)=SMALL(IF((ROW(مسودة!$C$1020:$C$1049)*(مسودة!$C$1020:$C$1049=$C$1041)),ROW(مسودة!$C$1020:$C$1049)),ROW()-ROW(AK1041)+1)),مسودة!AK1020:AK$1049)),0))</f>
        <v>6</v>
      </c>
      <c r="AL1041" s="39">
        <f t="array" ref="AL1041">IF($C$1041="","",IFERROR(MAX(IF((ROW(مسودة!$C$1020:$C$1049)=SMALL(IF((ROW(مسودة!$C$1020:$C$1049)*(مسودة!$C$1020:$C$1049=$C$1041)),ROW(مسودة!$C$1020:$C$1049)),ROW()-ROW(AL1041)+1)),مسودة!AL1020:AL$1049)),0))</f>
        <v>3</v>
      </c>
      <c r="AM1041" s="39">
        <f t="array" ref="AM1041">IF($C$1041="","",IFERROR(MAX(IF((ROW(مسودة!$C$1020:$C$1049)=SMALL(IF((ROW(مسودة!$C$1020:$C$1049)*(مسودة!$C$1020:$C$1049=$C$1041)),ROW(مسودة!$C$1020:$C$1049)),ROW()-ROW(AM1041)+1)),مسودة!AM1020:AM$1049)),0))</f>
        <v>9</v>
      </c>
      <c r="AN1041" s="62"/>
      <c r="AO1041" s="62"/>
      <c r="AP1041" s="55"/>
      <c r="AQ1041" s="49"/>
      <c r="AR1041" s="49"/>
      <c r="AS1041" s="49"/>
      <c r="AT1041" s="49"/>
      <c r="AU1041" s="103" t="str">
        <f>IFERROR(LOOKUP(2,1/((مسودة!$C$1020:$C$1049=C1041)*(مسودة!$F$1020:$F$1049=F1041)),مسودة!$AV$1020:$AV$1049),"")</f>
        <v>له دور ثانٍ في :  رياضيات،تاريخ ،جغرافيا،</v>
      </c>
    </row>
    <row r="1042" spans="2:47" ht="28.5" customHeight="1" thickBot="1">
      <c r="B1042" s="48"/>
      <c r="C1042" s="99"/>
      <c r="D1042" s="51"/>
      <c r="E1042" s="51"/>
      <c r="F1042" s="11" t="s">
        <v>31</v>
      </c>
      <c r="G1042" s="39">
        <f t="array" ref="G1042">IF($C$1041="","",IFERROR(MAX(IF((ROW(مسودة!$C$1020:$C$1049)=SMALL(IF((ROW(مسودة!$C$1020:$C$1049)*(مسودة!$C$1020:$C$1049=$C$1041)),ROW(مسودة!$C$1020:$C$1049)),ROW()-ROW(G1042)+1)),مسودة!G1021:G$1049)),0))</f>
        <v>21</v>
      </c>
      <c r="H1042" s="39">
        <f t="array" ref="H1042">IF($C$1041="","",IFERROR(MAX(IF((ROW(مسودة!$C$1020:$C$1049)=SMALL(IF((ROW(مسودة!$C$1020:$C$1049)*(مسودة!$C$1020:$C$1049=$C$1041)),ROW(مسودة!$C$1020:$C$1049)),ROW()-ROW(H1042)+1)),مسودة!H1021:H$1049)),0))</f>
        <v>43</v>
      </c>
      <c r="I1042" s="39">
        <f t="array" ref="I1042">IF($C$1041="","",IFERROR(MAX(IF((ROW(مسودة!$C$1020:$C$1049)=SMALL(IF((ROW(مسودة!$C$1020:$C$1049)*(مسودة!$C$1020:$C$1049=$C$1041)),ROW(مسودة!$C$1020:$C$1049)),ROW()-ROW(I1042)+1)),مسودة!I1021:I$1049)),0))</f>
        <v>64</v>
      </c>
      <c r="J1042" s="39">
        <f t="array" ref="J1042">IF($C$1041="","",IFERROR(MAX(IF((ROW(مسودة!$C$1020:$C$1049)=SMALL(IF((ROW(مسودة!$C$1020:$C$1049)*(مسودة!$C$1020:$C$1049=$C$1041)),ROW(مسودة!$C$1020:$C$1049)),ROW()-ROW(J1042)+1)),مسودة!J1021:J$1049)),0))</f>
        <v>17</v>
      </c>
      <c r="K1042" s="39">
        <f t="array" ref="K1042">IF($C$1041="","",IFERROR(MAX(IF((ROW(مسودة!$C$1020:$C$1049)=SMALL(IF((ROW(مسودة!$C$1020:$C$1049)*(مسودة!$C$1020:$C$1049=$C$1041)),ROW(مسودة!$C$1020:$C$1049)),ROW()-ROW(K1042)+1)),مسودة!K1021:K$1049)),0))</f>
        <v>37</v>
      </c>
      <c r="L1042" s="39">
        <f t="array" ref="L1042">IF($C$1041="","",IFERROR(MAX(IF((ROW(مسودة!$C$1020:$C$1049)=SMALL(IF((ROW(مسودة!$C$1020:$C$1049)*(مسودة!$C$1020:$C$1049=$C$1041)),ROW(مسودة!$C$1020:$C$1049)),ROW()-ROW(L1042)+1)),مسودة!L1021:L$1049)),0))</f>
        <v>54</v>
      </c>
      <c r="M1042" s="39">
        <f t="array" ref="M1042">IF($C$1041="","",IFERROR(MAX(IF((ROW(مسودة!$C$1020:$C$1049)=SMALL(IF((ROW(مسودة!$C$1020:$C$1049)*(مسودة!$C$1020:$C$1049=$C$1041)),ROW(مسودة!$C$1020:$C$1049)),ROW()-ROW(M1042)+1)),مسودة!M1021:M$1049)),0))</f>
        <v>5</v>
      </c>
      <c r="N1042" s="39">
        <f t="array" ref="N1042">IF($C$1041="","",IFERROR(MAX(IF((ROW(مسودة!$C$1020:$C$1049)=SMALL(IF((ROW(مسودة!$C$1020:$C$1049)*(مسودة!$C$1020:$C$1049=$C$1041)),ROW(مسودة!$C$1020:$C$1049)),ROW()-ROW(N1042)+1)),مسودة!N1021:N$1049)),0))</f>
        <v>3</v>
      </c>
      <c r="O1042" s="39">
        <f t="array" ref="O1042">IF($C$1041="","",IFERROR(MAX(IF((ROW(مسودة!$C$1020:$C$1049)=SMALL(IF((ROW(مسودة!$C$1020:$C$1049)*(مسودة!$C$1020:$C$1049=$C$1041)),ROW(مسودة!$C$1020:$C$1049)),ROW()-ROW(O1042)+1)),مسودة!O1021:O$1049)),0))</f>
        <v>8</v>
      </c>
      <c r="P1042" s="39">
        <f t="array" ref="P1042">IF($C$1041="","",IFERROR(MAX(IF((ROW(مسودة!$C$1020:$C$1049)=SMALL(IF((ROW(مسودة!$C$1020:$C$1049)*(مسودة!$C$1020:$C$1049=$C$1041)),ROW(مسودة!$C$1020:$C$1049)),ROW()-ROW(P1042)+1)),مسودة!P1021:P$1049)),0))</f>
        <v>19</v>
      </c>
      <c r="Q1042" s="39">
        <f t="array" ref="Q1042">IF($C$1041="","",IFERROR(MAX(IF((ROW(مسودة!$C$1020:$C$1049)=SMALL(IF((ROW(مسودة!$C$1020:$C$1049)*(مسودة!$C$1020:$C$1049=$C$1041)),ROW(مسودة!$C$1020:$C$1049)),ROW()-ROW(Q1042)+1)),مسودة!Q1021:Q$1049)),0))</f>
        <v>10</v>
      </c>
      <c r="R1042" s="39">
        <f t="array" ref="R1042">IF($C$1041="","",IFERROR(MAX(IF((ROW(مسودة!$C$1020:$C$1049)=SMALL(IF((ROW(مسودة!$C$1020:$C$1049)*(مسودة!$C$1020:$C$1049=$C$1041)),ROW(مسودة!$C$1020:$C$1049)),ROW()-ROW(R1042)+1)),مسودة!R1021:R$1049)),0))</f>
        <v>29</v>
      </c>
      <c r="S1042" s="39">
        <f t="array" ref="S1042">IF($C$1041="","",IFERROR(MAX(IF((ROW(مسودة!$C$1020:$C$1049)=SMALL(IF((ROW(مسودة!$C$1020:$C$1049)*(مسودة!$C$1020:$C$1049=$C$1041)),ROW(مسودة!$C$1020:$C$1049)),ROW()-ROW(S1042)+1)),مسودة!S1021:S$1049)),0))</f>
        <v>10</v>
      </c>
      <c r="T1042" s="39">
        <f t="array" ref="T1042">IF($C$1041="","",IFERROR(MAX(IF((ROW(مسودة!$C$1020:$C$1049)=SMALL(IF((ROW(مسودة!$C$1020:$C$1049)*(مسودة!$C$1020:$C$1049=$C$1041)),ROW(مسودة!$C$1020:$C$1049)),ROW()-ROW(T1042)+1)),مسودة!T1021:T$1049)),0))</f>
        <v>12</v>
      </c>
      <c r="U1042" s="39">
        <f t="array" ref="U1042">IF($C$1041="","",IFERROR(MAX(IF((ROW(مسودة!$C$1020:$C$1049)=SMALL(IF((ROW(مسودة!$C$1020:$C$1049)*(مسودة!$C$1020:$C$1049=$C$1041)),ROW(مسودة!$C$1020:$C$1049)),ROW()-ROW(U1042)+1)),مسودة!U1021:U$1049)),0))</f>
        <v>22</v>
      </c>
      <c r="V1042" s="39">
        <f t="array" ref="V1042">IF($C$1041="","",IFERROR(MAX(IF((ROW(مسودة!$C$1020:$C$1049)=SMALL(IF((ROW(مسودة!$C$1020:$C$1049)*(مسودة!$C$1020:$C$1049=$C$1041)),ROW(مسودة!$C$1020:$C$1049)),ROW()-ROW(V1042)+1)),مسودة!V1021:V$1049)),0))</f>
        <v>12</v>
      </c>
      <c r="W1042" s="39">
        <f t="array" ref="W1042">IF($C$1041="","",IFERROR(MAX(IF((ROW(مسودة!$C$1020:$C$1049)=SMALL(IF((ROW(مسودة!$C$1020:$C$1049)*(مسودة!$C$1020:$C$1049=$C$1041)),ROW(مسودة!$C$1020:$C$1049)),ROW()-ROW(W1042)+1)),مسودة!W1021:W$1049)),0))</f>
        <v>18</v>
      </c>
      <c r="X1042" s="39">
        <f t="array" ref="X1042">IF($C$1041="","",IFERROR(MAX(IF((ROW(مسودة!$C$1020:$C$1049)=SMALL(IF((ROW(مسودة!$C$1020:$C$1049)*(مسودة!$C$1020:$C$1049=$C$1041)),ROW(مسودة!$C$1020:$C$1049)),ROW()-ROW(X1042)+1)),مسودة!X1021:X$1049)),0))</f>
        <v>30</v>
      </c>
      <c r="Y1042" s="39">
        <f t="array" ref="Y1042">IF($C$1041="","",IFERROR(MAX(IF((ROW(مسودة!$C$1020:$C$1049)=SMALL(IF((ROW(مسودة!$C$1020:$C$1049)*(مسودة!$C$1020:$C$1049=$C$1041)),ROW(مسودة!$C$1020:$C$1049)),ROW()-ROW(Y1042)+1)),مسودة!Y1021:Y$1049)),0))</f>
        <v>3</v>
      </c>
      <c r="Z1042" s="39">
        <f t="array" ref="Z1042">IF($C$1041="","",IFERROR(MAX(IF((ROW(مسودة!$C$1020:$C$1049)=SMALL(IF((ROW(مسودة!$C$1020:$C$1049)*(مسودة!$C$1020:$C$1049=$C$1041)),ROW(مسودة!$C$1020:$C$1049)),ROW()-ROW(Z1042)+1)),مسودة!Z1021:Z$1049)),0))</f>
        <v>17</v>
      </c>
      <c r="AA1042" s="39">
        <f t="array" ref="AA1042">IF($C$1041="","",IFERROR(MAX(IF((ROW(مسودة!$C$1020:$C$1049)=SMALL(IF((ROW(مسودة!$C$1020:$C$1049)*(مسودة!$C$1020:$C$1049=$C$1041)),ROW(مسودة!$C$1020:$C$1049)),ROW()-ROW(AA1042)+1)),مسودة!AA1021:AA$1049)),0))</f>
        <v>20</v>
      </c>
      <c r="AB1042" s="39">
        <f t="array" ref="AB1042">IF($C$1041="","",IFERROR(MAX(IF((ROW(مسودة!$C$1020:$C$1049)=SMALL(IF((ROW(مسودة!$C$1020:$C$1049)*(مسودة!$C$1020:$C$1049=$C$1041)),ROW(مسودة!$C$1020:$C$1049)),ROW()-ROW(AB1042)+1)),مسودة!AB1021:AB$1049)),0))</f>
        <v>11</v>
      </c>
      <c r="AC1042" s="39">
        <f t="array" ref="AC1042">IF($C$1041="","",IFERROR(MAX(IF((ROW(مسودة!$C$1020:$C$1049)=SMALL(IF((ROW(مسودة!$C$1020:$C$1049)*(مسودة!$C$1020:$C$1049=$C$1041)),ROW(مسودة!$C$1020:$C$1049)),ROW()-ROW(AC1042)+1)),مسودة!AC1021:AC$1049)),0))</f>
        <v>14</v>
      </c>
      <c r="AD1042" s="39">
        <f t="array" ref="AD1042">IF($C$1041="","",IFERROR(MAX(IF((ROW(مسودة!$C$1020:$C$1049)=SMALL(IF((ROW(مسودة!$C$1020:$C$1049)*(مسودة!$C$1020:$C$1049=$C$1041)),ROW(مسودة!$C$1020:$C$1049)),ROW()-ROW(AD1042)+1)),مسودة!AD1021:AD$1049)),0))</f>
        <v>25</v>
      </c>
      <c r="AE1042" s="39">
        <f t="array" ref="AE1042">IF($C$1041="","",IFERROR(MAX(IF((ROW(مسودة!$C$1020:$C$1049)=SMALL(IF((ROW(مسودة!$C$1020:$C$1049)*(مسودة!$C$1020:$C$1049=$C$1041)),ROW(مسودة!$C$1020:$C$1049)),ROW()-ROW(AE1042)+1)),مسودة!AE1021:AE$1049)),0))</f>
        <v>11</v>
      </c>
      <c r="AF1042" s="39">
        <f t="array" ref="AF1042">IF($C$1041="","",IFERROR(MAX(IF((ROW(مسودة!$C$1020:$C$1049)=SMALL(IF((ROW(مسودة!$C$1020:$C$1049)*(مسودة!$C$1020:$C$1049=$C$1041)),ROW(مسودة!$C$1020:$C$1049)),ROW()-ROW(AF1042)+1)),مسودة!AF1021:AF$1049)),0))</f>
        <v>9</v>
      </c>
      <c r="AG1042" s="39">
        <f t="array" ref="AG1042">IF($C$1041="","",IFERROR(MAX(IF((ROW(مسودة!$C$1020:$C$1049)=SMALL(IF((ROW(مسودة!$C$1020:$C$1049)*(مسودة!$C$1020:$C$1049=$C$1041)),ROW(مسودة!$C$1020:$C$1049)),ROW()-ROW(AG1042)+1)),مسودة!AG1021:AG$1049)),0))</f>
        <v>20</v>
      </c>
      <c r="AH1042" s="39">
        <f t="array" ref="AH1042">IF($C$1041="","",IFERROR(MAX(IF((ROW(مسودة!$C$1020:$C$1049)=SMALL(IF((ROW(مسودة!$C$1020:$C$1049)*(مسودة!$C$1020:$C$1049=$C$1041)),ROW(مسودة!$C$1020:$C$1049)),ROW()-ROW(AH1042)+1)),مسودة!AH1021:AH$1049)),0))</f>
        <v>2</v>
      </c>
      <c r="AI1042" s="39">
        <f t="array" ref="AI1042">IF($C$1041="","",IFERROR(MAX(IF((ROW(مسودة!$C$1020:$C$1049)=SMALL(IF((ROW(مسودة!$C$1020:$C$1049)*(مسودة!$C$1020:$C$1049=$C$1041)),ROW(مسودة!$C$1020:$C$1049)),ROW()-ROW(AI1042)+1)),مسودة!AI1021:AI$1049)),0))</f>
        <v>19</v>
      </c>
      <c r="AJ1042" s="39">
        <f t="array" ref="AJ1042">IF($C$1041="","",IFERROR(MAX(IF((ROW(مسودة!$C$1020:$C$1049)=SMALL(IF((ROW(مسودة!$C$1020:$C$1049)*(مسودة!$C$1020:$C$1049=$C$1041)),ROW(مسودة!$C$1020:$C$1049)),ROW()-ROW(AJ1042)+1)),مسودة!AJ1021:AJ$1049)),0))</f>
        <v>21</v>
      </c>
      <c r="AK1042" s="39">
        <f t="array" ref="AK1042">IF($C$1041="","",IFERROR(MAX(IF((ROW(مسودة!$C$1020:$C$1049)=SMALL(IF((ROW(مسودة!$C$1020:$C$1049)*(مسودة!$C$1020:$C$1049=$C$1041)),ROW(مسودة!$C$1020:$C$1049)),ROW()-ROW(AK1042)+1)),مسودة!AK1021:AK$1049)),0))</f>
        <v>4</v>
      </c>
      <c r="AL1042" s="39">
        <f t="array" ref="AL1042">IF($C$1041="","",IFERROR(MAX(IF((ROW(مسودة!$C$1020:$C$1049)=SMALL(IF((ROW(مسودة!$C$1020:$C$1049)*(مسودة!$C$1020:$C$1049=$C$1041)),ROW(مسودة!$C$1020:$C$1049)),ROW()-ROW(AL1042)+1)),مسودة!AL1021:AL$1049)),0))</f>
        <v>8</v>
      </c>
      <c r="AM1042" s="39">
        <f t="array" ref="AM1042">IF($C$1041="","",IFERROR(MAX(IF((ROW(مسودة!$C$1020:$C$1049)=SMALL(IF((ROW(مسودة!$C$1020:$C$1049)*(مسودة!$C$1020:$C$1049=$C$1041)),ROW(مسودة!$C$1020:$C$1049)),ROW()-ROW(AM1042)+1)),مسودة!AM1021:AM$1049)),0))</f>
        <v>12</v>
      </c>
      <c r="AN1042" s="56"/>
      <c r="AO1042" s="56"/>
      <c r="AP1042" s="56"/>
      <c r="AQ1042" s="49"/>
      <c r="AR1042" s="49"/>
      <c r="AS1042" s="49"/>
      <c r="AT1042" s="49"/>
      <c r="AU1042" s="104"/>
    </row>
    <row r="1043" spans="2:47" ht="28.5" thickBot="1">
      <c r="B1043" s="48"/>
      <c r="C1043" s="93"/>
      <c r="D1043" s="51"/>
      <c r="E1043" s="51"/>
      <c r="F1043" s="14" t="s">
        <v>32</v>
      </c>
      <c r="G1043" s="39">
        <f t="array" ref="G1043">IF($C$1041="","",IFERROR(MAX(IF((ROW(مسودة!$C$1020:$C$1049)=SMALL(IF((ROW(مسودة!$C$1020:$C$1049)*(مسودة!$C$1020:$C$1049=$C$1041)),ROW(مسودة!$C$1020:$C$1049)),ROW()-ROW(G1043)+1)),مسودة!G1022:G$1049)),0))</f>
        <v>30</v>
      </c>
      <c r="H1043" s="39">
        <f t="array" ref="H1043">IF($C$1041="","",IFERROR(MAX(IF((ROW(مسودة!$C$1020:$C$1049)=SMALL(IF((ROW(مسودة!$C$1020:$C$1049)*(مسودة!$C$1020:$C$1049=$C$1041)),ROW(مسودة!$C$1020:$C$1049)),ROW()-ROW(H1043)+1)),مسودة!H1022:H$1049)),0))</f>
        <v>78</v>
      </c>
      <c r="I1043" s="39">
        <f t="array" ref="I1043">IF($C$1041="","",IFERROR(MAX(IF((ROW(مسودة!$C$1020:$C$1049)=SMALL(IF((ROW(مسودة!$C$1020:$C$1049)*(مسودة!$C$1020:$C$1049=$C$1041)),ROW(مسودة!$C$1020:$C$1049)),ROW()-ROW(I1043)+1)),مسودة!I1022:I$1049)),0))</f>
        <v>108</v>
      </c>
      <c r="J1043" s="39">
        <f t="array" ref="J1043">IF($C$1041="","",IFERROR(MAX(IF((ROW(مسودة!$C$1020:$C$1049)=SMALL(IF((ROW(مسودة!$C$1020:$C$1049)*(مسودة!$C$1020:$C$1049=$C$1041)),ROW(مسودة!$C$1020:$C$1049)),ROW()-ROW(J1043)+1)),مسودة!J1022:J$1049)),0))</f>
        <v>33</v>
      </c>
      <c r="K1043" s="39">
        <f t="array" ref="K1043">IF($C$1041="","",IFERROR(MAX(IF((ROW(مسودة!$C$1020:$C$1049)=SMALL(IF((ROW(مسودة!$C$1020:$C$1049)*(مسودة!$C$1020:$C$1049=$C$1041)),ROW(مسودة!$C$1020:$C$1049)),ROW()-ROW(K1043)+1)),مسودة!K1022:K$1049)),0))</f>
        <v>71</v>
      </c>
      <c r="L1043" s="39">
        <f t="array" ref="L1043">IF($C$1041="","",IFERROR(MAX(IF((ROW(مسودة!$C$1020:$C$1049)=SMALL(IF((ROW(مسودة!$C$1020:$C$1049)*(مسودة!$C$1020:$C$1049=$C$1041)),ROW(مسودة!$C$1020:$C$1049)),ROW()-ROW(L1043)+1)),مسودة!L1022:L$1049)),0))</f>
        <v>104</v>
      </c>
      <c r="M1043" s="39">
        <f t="array" ref="M1043">IF($C$1041="","",IFERROR(MAX(IF((ROW(مسودة!$C$1020:$C$1049)=SMALL(IF((ROW(مسودة!$C$1020:$C$1049)*(مسودة!$C$1020:$C$1049=$C$1041)),ROW(مسودة!$C$1020:$C$1049)),ROW()-ROW(M1043)+1)),مسودة!M1022:M$1049)),0))</f>
        <v>13</v>
      </c>
      <c r="N1043" s="39">
        <f t="array" ref="N1043">IF($C$1041="","",IFERROR(MAX(IF((ROW(مسودة!$C$1020:$C$1049)=SMALL(IF((ROW(مسودة!$C$1020:$C$1049)*(مسودة!$C$1020:$C$1049=$C$1041)),ROW(مسودة!$C$1020:$C$1049)),ROW()-ROW(N1043)+1)),مسودة!N1022:N$1049)),0))</f>
        <v>14</v>
      </c>
      <c r="O1043" s="39">
        <f t="array" ref="O1043">IF($C$1041="","",IFERROR(MAX(IF((ROW(مسودة!$C$1020:$C$1049)=SMALL(IF((ROW(مسودة!$C$1020:$C$1049)*(مسودة!$C$1020:$C$1049=$C$1041)),ROW(مسودة!$C$1020:$C$1049)),ROW()-ROW(O1043)+1)),مسودة!O1022:O$1049)),0))</f>
        <v>0</v>
      </c>
      <c r="P1043" s="39">
        <f t="array" ref="P1043">IF($C$1041="","",IFERROR(MAX(IF((ROW(مسودة!$C$1020:$C$1049)=SMALL(IF((ROW(مسودة!$C$1020:$C$1049)*(مسودة!$C$1020:$C$1049=$C$1041)),ROW(مسودة!$C$1020:$C$1049)),ROW()-ROW(P1043)+1)),مسودة!P1022:P$1049)),0))</f>
        <v>28</v>
      </c>
      <c r="Q1043" s="39">
        <f t="array" ref="Q1043">IF($C$1041="","",IFERROR(MAX(IF((ROW(مسودة!$C$1020:$C$1049)=SMALL(IF((ROW(مسودة!$C$1020:$C$1049)*(مسودة!$C$1020:$C$1049=$C$1041)),ROW(مسودة!$C$1020:$C$1049)),ROW()-ROW(Q1043)+1)),مسودة!Q1022:Q$1049)),0))</f>
        <v>33</v>
      </c>
      <c r="R1043" s="39">
        <f t="array" ref="R1043">IF($C$1041="","",IFERROR(MAX(IF((ROW(مسودة!$C$1020:$C$1049)=SMALL(IF((ROW(مسودة!$C$1020:$C$1049)*(مسودة!$C$1020:$C$1049=$C$1041)),ROW(مسودة!$C$1020:$C$1049)),ROW()-ROW(R1043)+1)),مسودة!R1022:R$1049)),0))</f>
        <v>61</v>
      </c>
      <c r="S1043" s="39">
        <f t="array" ref="S1043">IF($C$1041="","",IFERROR(MAX(IF((ROW(مسودة!$C$1020:$C$1049)=SMALL(IF((ROW(مسودة!$C$1020:$C$1049)*(مسودة!$C$1020:$C$1049=$C$1041)),ROW(مسودة!$C$1020:$C$1049)),ROW()-ROW(S1043)+1)),مسودة!S1022:S$1049)),0))</f>
        <v>23</v>
      </c>
      <c r="T1043" s="39">
        <f t="array" ref="T1043">IF($C$1041="","",IFERROR(MAX(IF((ROW(مسودة!$C$1020:$C$1049)=SMALL(IF((ROW(مسودة!$C$1020:$C$1049)*(مسودة!$C$1020:$C$1049=$C$1041)),ROW(مسودة!$C$1020:$C$1049)),ROW()-ROW(T1043)+1)),مسودة!T1022:T$1049)),0))</f>
        <v>40</v>
      </c>
      <c r="U1043" s="39">
        <f t="array" ref="U1043">IF($C$1041="","",IFERROR(MAX(IF((ROW(مسودة!$C$1020:$C$1049)=SMALL(IF((ROW(مسودة!$C$1020:$C$1049)*(مسودة!$C$1020:$C$1049=$C$1041)),ROW(مسودة!$C$1020:$C$1049)),ROW()-ROW(U1043)+1)),مسودة!U1022:U$1049)),0))</f>
        <v>63</v>
      </c>
      <c r="V1043" s="39">
        <f t="array" ref="V1043">IF($C$1041="","",IFERROR(MAX(IF((ROW(مسودة!$C$1020:$C$1049)=SMALL(IF((ROW(مسودة!$C$1020:$C$1049)*(مسودة!$C$1020:$C$1049=$C$1041)),ROW(مسودة!$C$1020:$C$1049)),ROW()-ROW(V1043)+1)),مسودة!V1022:V$1049)),0))</f>
        <v>26</v>
      </c>
      <c r="W1043" s="39">
        <f t="array" ref="W1043">IF($C$1041="","",IFERROR(MAX(IF((ROW(مسودة!$C$1020:$C$1049)=SMALL(IF((ROW(مسودة!$C$1020:$C$1049)*(مسودة!$C$1020:$C$1049=$C$1041)),ROW(مسودة!$C$1020:$C$1049)),ROW()-ROW(W1043)+1)),مسودة!W1022:W$1049)),0))</f>
        <v>34</v>
      </c>
      <c r="X1043" s="39">
        <f t="array" ref="X1043">IF($C$1041="","",IFERROR(MAX(IF((ROW(مسودة!$C$1020:$C$1049)=SMALL(IF((ROW(مسودة!$C$1020:$C$1049)*(مسودة!$C$1020:$C$1049=$C$1041)),ROW(مسودة!$C$1020:$C$1049)),ROW()-ROW(X1043)+1)),مسودة!X1022:X$1049)),0))</f>
        <v>60</v>
      </c>
      <c r="Y1043" s="39">
        <f t="array" ref="Y1043">IF($C$1041="","",IFERROR(MAX(IF((ROW(مسودة!$C$1020:$C$1049)=SMALL(IF((ROW(مسودة!$C$1020:$C$1049)*(مسودة!$C$1020:$C$1049=$C$1041)),ROW(مسودة!$C$1020:$C$1049)),ROW()-ROW(Y1043)+1)),مسودة!Y1022:Y$1049)),0))</f>
        <v>6</v>
      </c>
      <c r="Z1043" s="39">
        <f t="array" ref="Z1043">IF($C$1041="","",IFERROR(MAX(IF((ROW(مسودة!$C$1020:$C$1049)=SMALL(IF((ROW(مسودة!$C$1020:$C$1049)*(مسودة!$C$1020:$C$1049=$C$1041)),ROW(مسودة!$C$1020:$C$1049)),ROW()-ROW(Z1043)+1)),مسودة!Z1022:Z$1049)),0))</f>
        <v>34</v>
      </c>
      <c r="AA1043" s="39">
        <f t="array" ref="AA1043">IF($C$1041="","",IFERROR(MAX(IF((ROW(مسودة!$C$1020:$C$1049)=SMALL(IF((ROW(مسودة!$C$1020:$C$1049)*(مسودة!$C$1020:$C$1049=$C$1041)),ROW(مسودة!$C$1020:$C$1049)),ROW()-ROW(AA1043)+1)),مسودة!AA1022:AA$1049)),0))</f>
        <v>40</v>
      </c>
      <c r="AB1043" s="39">
        <f t="array" ref="AB1043">IF($C$1041="","",IFERROR(MAX(IF((ROW(مسودة!$C$1020:$C$1049)=SMALL(IF((ROW(مسودة!$C$1020:$C$1049)*(مسودة!$C$1020:$C$1049=$C$1041)),ROW(مسودة!$C$1020:$C$1049)),ROW()-ROW(AB1043)+1)),مسودة!AB1022:AB$1049)),0))</f>
        <v>23</v>
      </c>
      <c r="AC1043" s="39">
        <f t="array" ref="AC1043">IF($C$1041="","",IFERROR(MAX(IF((ROW(مسودة!$C$1020:$C$1049)=SMALL(IF((ROW(مسودة!$C$1020:$C$1049)*(مسودة!$C$1020:$C$1049=$C$1041)),ROW(مسودة!$C$1020:$C$1049)),ROW()-ROW(AC1043)+1)),مسودة!AC1022:AC$1049)),0))</f>
        <v>30</v>
      </c>
      <c r="AD1043" s="39">
        <f t="array" ref="AD1043">IF($C$1041="","",IFERROR(MAX(IF((ROW(مسودة!$C$1020:$C$1049)=SMALL(IF((ROW(مسودة!$C$1020:$C$1049)*(مسودة!$C$1020:$C$1049=$C$1041)),ROW(مسودة!$C$1020:$C$1049)),ROW()-ROW(AD1043)+1)),مسودة!AD1022:AD$1049)),0))</f>
        <v>53</v>
      </c>
      <c r="AE1043" s="39">
        <f t="array" ref="AE1043">IF($C$1041="","",IFERROR(MAX(IF((ROW(مسودة!$C$1020:$C$1049)=SMALL(IF((ROW(مسودة!$C$1020:$C$1049)*(مسودة!$C$1020:$C$1049=$C$1041)),ROW(مسودة!$C$1020:$C$1049)),ROW()-ROW(AE1043)+1)),مسودة!AE1022:AE$1049)),0))</f>
        <v>15</v>
      </c>
      <c r="AF1043" s="39">
        <f t="array" ref="AF1043">IF($C$1041="","",IFERROR(MAX(IF((ROW(مسودة!$C$1020:$C$1049)=SMALL(IF((ROW(مسودة!$C$1020:$C$1049)*(مسودة!$C$1020:$C$1049=$C$1041)),ROW(مسودة!$C$1020:$C$1049)),ROW()-ROW(AF1043)+1)),مسودة!AF1022:AF$1049)),0))</f>
        <v>13</v>
      </c>
      <c r="AG1043" s="39">
        <f t="array" ref="AG1043">IF($C$1041="","",IFERROR(MAX(IF((ROW(مسودة!$C$1020:$C$1049)=SMALL(IF((ROW(مسودة!$C$1020:$C$1049)*(مسودة!$C$1020:$C$1049=$C$1041)),ROW(مسودة!$C$1020:$C$1049)),ROW()-ROW(AG1043)+1)),مسودة!AG1022:AG$1049)),0))</f>
        <v>0</v>
      </c>
      <c r="AH1043" s="39">
        <f t="array" ref="AH1043">IF($C$1041="","",IFERROR(MAX(IF((ROW(مسودة!$C$1020:$C$1049)=SMALL(IF((ROW(مسودة!$C$1020:$C$1049)*(مسودة!$C$1020:$C$1049=$C$1041)),ROW(مسودة!$C$1020:$C$1049)),ROW()-ROW(AH1043)+1)),مسودة!AH1022:AH$1049)),0))</f>
        <v>7</v>
      </c>
      <c r="AI1043" s="39">
        <f t="array" ref="AI1043">IF($C$1041="","",IFERROR(MAX(IF((ROW(مسودة!$C$1020:$C$1049)=SMALL(IF((ROW(مسودة!$C$1020:$C$1049)*(مسودة!$C$1020:$C$1049=$C$1041)),ROW(مسودة!$C$1020:$C$1049)),ROW()-ROW(AI1043)+1)),مسودة!AI1022:AI$1049)),0))</f>
        <v>22</v>
      </c>
      <c r="AJ1043" s="39">
        <f t="array" ref="AJ1043">IF($C$1041="","",IFERROR(MAX(IF((ROW(مسودة!$C$1020:$C$1049)=SMALL(IF((ROW(مسودة!$C$1020:$C$1049)*(مسودة!$C$1020:$C$1049=$C$1041)),ROW(مسودة!$C$1020:$C$1049)),ROW()-ROW(AJ1043)+1)),مسودة!AJ1022:AJ$1049)),0))</f>
        <v>29</v>
      </c>
      <c r="AK1043" s="39">
        <f t="array" ref="AK1043">IF($C$1041="","",IFERROR(MAX(IF((ROW(مسودة!$C$1020:$C$1049)=SMALL(IF((ROW(مسودة!$C$1020:$C$1049)*(مسودة!$C$1020:$C$1049=$C$1041)),ROW(مسودة!$C$1020:$C$1049)),ROW()-ROW(AK1043)+1)),مسودة!AK1022:AK$1049)),0))</f>
        <v>10</v>
      </c>
      <c r="AL1043" s="39">
        <f t="array" ref="AL1043">IF($C$1041="","",IFERROR(MAX(IF((ROW(مسودة!$C$1020:$C$1049)=SMALL(IF((ROW(مسودة!$C$1020:$C$1049)*(مسودة!$C$1020:$C$1049=$C$1041)),ROW(مسودة!$C$1020:$C$1049)),ROW()-ROW(AL1043)+1)),مسودة!AL1022:AL$1049)),0))</f>
        <v>11</v>
      </c>
      <c r="AM1043" s="39">
        <f t="array" ref="AM1043">IF($C$1041="","",IFERROR(MAX(IF((ROW(مسودة!$C$1020:$C$1049)=SMALL(IF((ROW(مسودة!$C$1020:$C$1049)*(مسودة!$C$1020:$C$1049=$C$1041)),ROW(مسودة!$C$1020:$C$1049)),ROW()-ROW(AM1043)+1)),مسودة!AM1022:AM$1049)),0))</f>
        <v>21</v>
      </c>
      <c r="AN1043" s="39">
        <f t="array" ref="AN1043">IF($C1041="","",IFERROR(MAX(IF((ROW(مسودة!$C$1020:$C$1049)=SMALL(IF((ROW(مسودة!$C$1020:$C$1049)*(مسودة!$C$1020:$C$1049=$C1041)),ROW(مسودة!$C$1020:$C$1049)),ROW()-ROW(AN1043)+1)),مسودة!AN$1022:AN$1049)),0))</f>
        <v>0</v>
      </c>
      <c r="AO1043" s="39">
        <f t="array" ref="AO1043">IF($C1041="","",IFERROR(MAX(IF((ROW(مسودة!$C$1020:$C$1049)=SMALL(IF((ROW(مسودة!$C$1020:$C$1049)*(مسودة!$C$1020:$C$1049=$C1041)),ROW(مسودة!$C$1020:$C$1049)),ROW()-ROW(AO1043)+1)),مسودة!AO$1022:AO$1049)),0))</f>
        <v>0</v>
      </c>
      <c r="AP1043" s="39" t="str">
        <f>IF(AO1043&lt;50,"   ",IF(AO1043&lt;65,"مقبول",IF(AO1043&lt;75,"جيد",IF(AO1043&lt;85,"جيدجداً",IF(AO1043&lt;=100,"ممتاز","")))))</f>
        <v xml:space="preserve">   </v>
      </c>
      <c r="AQ1043" s="49"/>
      <c r="AR1043" s="49"/>
      <c r="AS1043" s="49"/>
      <c r="AT1043" s="49"/>
      <c r="AU1043" s="105"/>
    </row>
    <row r="1044" spans="2:47" ht="28.5" customHeight="1" thickBot="1">
      <c r="B1044" s="48">
        <f>B1041+1</f>
        <v>232</v>
      </c>
      <c r="C1044" s="98">
        <f t="array" ref="C1044">IF(ISERROR(INDEX(مسودة!$C$1020:$AV$1049,SMALL(IF((مسودة!$AU$1020:$AU$1049="راسب"),ROW(مسودة!$C$1020:$AV$1049)-MIN(ROW(مسودة!$C$1020:$AV$1049))+1,""),ROW(A2)),COLUMN(A2))),"",INDEX(مسودة!$C$1020:$AV$1049,SMALL(IF((مسودة!$AU$1020:$AU$1049="راسب"),ROW(مسودة!$C$1020:$AV$1049)-MIN(ROW(مسودة!$C$1020:$AV$1049))+1,""),ROW(A2)),COLUMN(A2)))</f>
        <v>723</v>
      </c>
      <c r="D1044" s="95" t="str">
        <f>IF(C1044&lt;&gt;"",VLOOKUP(C1044,مسودة!$C$1020:$D$1049,2,0),"")</f>
        <v xml:space="preserve">قتادة عمر </v>
      </c>
      <c r="E1044" s="95">
        <f>IF(C1044&lt;&gt;"",VLOOKUP(C1044,مسودة!$C$1020:$E$1049,3,0),"")</f>
        <v>345</v>
      </c>
      <c r="F1044" s="11" t="s">
        <v>30</v>
      </c>
      <c r="G1044" s="39">
        <f t="array" ref="G1044">IF($C$1044="","",IFERROR(MAX(IF((ROW(مسودة!$C$1020:$C$1049)=SMALL(IF((ROW(مسودة!$C$1020:$C$1049)*(مسودة!$C$1020:$C$1049=$C$1044)),ROW(مسودة!$C$1020:$C$1049)),ROW()-ROW(G1044)+1)),مسودة!G1020:G$1049)),0))</f>
        <v>15</v>
      </c>
      <c r="H1044" s="39">
        <f t="array" ref="H1044">IF($C$1044="","",IFERROR(MAX(IF((ROW(مسودة!$C$1020:$C$1049)=SMALL(IF((ROW(مسودة!$C$1020:$C$1049)*(مسودة!$C$1020:$C$1049=$C$1044)),ROW(مسودة!$C$1020:$C$1049)),ROW()-ROW(H1044)+1)),مسودة!H1020:H$1049)),0))</f>
        <v>41</v>
      </c>
      <c r="I1044" s="39">
        <f t="array" ref="I1044">IF($C$1044="","",IFERROR(MAX(IF((ROW(مسودة!$C$1020:$C$1049)=SMALL(IF((ROW(مسودة!$C$1020:$C$1049)*(مسودة!$C$1020:$C$1049=$C$1044)),ROW(مسودة!$C$1020:$C$1049)),ROW()-ROW(I1044)+1)),مسودة!I1020:I$1049)),0))</f>
        <v>56</v>
      </c>
      <c r="J1044" s="39">
        <f t="array" ref="J1044">IF($C$1044="","",IFERROR(MAX(IF((ROW(مسودة!$C$1020:$C$1049)=SMALL(IF((ROW(مسودة!$C$1020:$C$1049)*(مسودة!$C$1020:$C$1049=$C$1044)),ROW(مسودة!$C$1020:$C$1049)),ROW()-ROW(J1044)+1)),مسودة!J1020:J$1049)),0))</f>
        <v>20</v>
      </c>
      <c r="K1044" s="39">
        <f t="array" ref="K1044">IF($C$1044="","",IFERROR(MAX(IF((ROW(مسودة!$C$1020:$C$1049)=SMALL(IF((ROW(مسودة!$C$1020:$C$1049)*(مسودة!$C$1020:$C$1049=$C$1044)),ROW(مسودة!$C$1020:$C$1049)),ROW()-ROW(K1044)+1)),مسودة!K1020:K$1049)),0))</f>
        <v>27</v>
      </c>
      <c r="L1044" s="39">
        <f t="array" ref="L1044">IF($C$1044="","",IFERROR(MAX(IF((ROW(مسودة!$C$1020:$C$1049)=SMALL(IF((ROW(مسودة!$C$1020:$C$1049)*(مسودة!$C$1020:$C$1049=$C$1044)),ROW(مسودة!$C$1020:$C$1049)),ROW()-ROW(L1044)+1)),مسودة!L1020:L$1049)),0))</f>
        <v>47</v>
      </c>
      <c r="M1044" s="39">
        <f t="array" ref="M1044">IF($C$1044="","",IFERROR(MAX(IF((ROW(مسودة!$C$1020:$C$1049)=SMALL(IF((ROW(مسودة!$C$1020:$C$1049)*(مسودة!$C$1020:$C$1049=$C$1044)),ROW(مسودة!$C$1020:$C$1049)),ROW()-ROW(M1044)+1)),مسودة!M1020:M$1049)),0))</f>
        <v>13</v>
      </c>
      <c r="N1044" s="39">
        <f t="array" ref="N1044">IF($C$1044="","",IFERROR(MAX(IF((ROW(مسودة!$C$1020:$C$1049)=SMALL(IF((ROW(مسودة!$C$1020:$C$1049)*(مسودة!$C$1020:$C$1049=$C$1044)),ROW(مسودة!$C$1020:$C$1049)),ROW()-ROW(N1044)+1)),مسودة!N1020:N$1049)),0))</f>
        <v>18</v>
      </c>
      <c r="O1044" s="39">
        <f t="array" ref="O1044">IF($C$1044="","",IFERROR(MAX(IF((ROW(مسودة!$C$1020:$C$1049)=SMALL(IF((ROW(مسودة!$C$1020:$C$1049)*(مسودة!$C$1020:$C$1049=$C$1044)),ROW(مسودة!$C$1020:$C$1049)),ROW()-ROW(O1044)+1)),مسودة!O1020:O$1049)),0))</f>
        <v>31</v>
      </c>
      <c r="P1044" s="39">
        <f t="array" ref="P1044">IF($C$1044="","",IFERROR(MAX(IF((ROW(مسودة!$C$1020:$C$1049)=SMALL(IF((ROW(مسودة!$C$1020:$C$1049)*(مسودة!$C$1020:$C$1049=$C$1044)),ROW(مسودة!$C$1020:$C$1049)),ROW()-ROW(P1044)+1)),مسودة!P1020:P$1049)),0))</f>
        <v>14</v>
      </c>
      <c r="Q1044" s="39">
        <f t="array" ref="Q1044">IF($C$1044="","",IFERROR(MAX(IF((ROW(مسودة!$C$1020:$C$1049)=SMALL(IF((ROW(مسودة!$C$1020:$C$1049)*(مسودة!$C$1020:$C$1049=$C$1044)),ROW(مسودة!$C$1020:$C$1049)),ROW()-ROW(Q1044)+1)),مسودة!Q1020:Q$1049)),0))</f>
        <v>18</v>
      </c>
      <c r="R1044" s="39">
        <f t="array" ref="R1044">IF($C$1044="","",IFERROR(MAX(IF((ROW(مسودة!$C$1020:$C$1049)=SMALL(IF((ROW(مسودة!$C$1020:$C$1049)*(مسودة!$C$1020:$C$1049=$C$1044)),ROW(مسودة!$C$1020:$C$1049)),ROW()-ROW(R1044)+1)),مسودة!R1020:R$1049)),0))</f>
        <v>32</v>
      </c>
      <c r="S1044" s="39">
        <f t="array" ref="S1044">IF($C$1044="","",IFERROR(MAX(IF((ROW(مسودة!$C$1020:$C$1049)=SMALL(IF((ROW(مسودة!$C$1020:$C$1049)*(مسودة!$C$1020:$C$1049=$C$1044)),ROW(مسودة!$C$1020:$C$1049)),ROW()-ROW(S1044)+1)),مسودة!S1020:S$1049)),0))</f>
        <v>19</v>
      </c>
      <c r="T1044" s="39">
        <f t="array" ref="T1044">IF($C$1044="","",IFERROR(MAX(IF((ROW(مسودة!$C$1020:$C$1049)=SMALL(IF((ROW(مسودة!$C$1020:$C$1049)*(مسودة!$C$1020:$C$1049=$C$1044)),ROW(مسودة!$C$1020:$C$1049)),ROW()-ROW(T1044)+1)),مسودة!T1020:T$1049)),0))</f>
        <v>8</v>
      </c>
      <c r="U1044" s="39">
        <f t="array" ref="U1044">IF($C$1044="","",IFERROR(MAX(IF((ROW(مسودة!$C$1020:$C$1049)=SMALL(IF((ROW(مسودة!$C$1020:$C$1049)*(مسودة!$C$1020:$C$1049=$C$1044)),ROW(مسودة!$C$1020:$C$1049)),ROW()-ROW(U1044)+1)),مسودة!U1020:U$1049)),0))</f>
        <v>27</v>
      </c>
      <c r="V1044" s="39">
        <f t="array" ref="V1044">IF($C$1044="","",IFERROR(MAX(IF((ROW(مسودة!$C$1020:$C$1049)=SMALL(IF((ROW(مسودة!$C$1020:$C$1049)*(مسودة!$C$1020:$C$1049=$C$1044)),ROW(مسودة!$C$1020:$C$1049)),ROW()-ROW(V1044)+1)),مسودة!V1020:V$1049)),0))</f>
        <v>14</v>
      </c>
      <c r="W1044" s="39">
        <f t="array" ref="W1044">IF($C$1044="","",IFERROR(MAX(IF((ROW(مسودة!$C$1020:$C$1049)=SMALL(IF((ROW(مسودة!$C$1020:$C$1049)*(مسودة!$C$1020:$C$1049=$C$1044)),ROW(مسودة!$C$1020:$C$1049)),ROW()-ROW(W1044)+1)),مسودة!W1020:W$1049)),0))</f>
        <v>12</v>
      </c>
      <c r="X1044" s="39">
        <f t="array" ref="X1044">IF($C$1044="","",IFERROR(MAX(IF((ROW(مسودة!$C$1020:$C$1049)=SMALL(IF((ROW(مسودة!$C$1020:$C$1049)*(مسودة!$C$1020:$C$1049=$C$1044)),ROW(مسودة!$C$1020:$C$1049)),ROW()-ROW(X1044)+1)),مسودة!X1020:X$1049)),0))</f>
        <v>26</v>
      </c>
      <c r="Y1044" s="39">
        <f t="array" ref="Y1044">IF($C$1044="","",IFERROR(MAX(IF((ROW(مسودة!$C$1020:$C$1049)=SMALL(IF((ROW(مسودة!$C$1020:$C$1049)*(مسودة!$C$1020:$C$1049=$C$1044)),ROW(مسودة!$C$1020:$C$1049)),ROW()-ROW(Y1044)+1)),مسودة!Y1020:Y$1049)),0))</f>
        <v>9</v>
      </c>
      <c r="Z1044" s="39">
        <f t="array" ref="Z1044">IF($C$1044="","",IFERROR(MAX(IF((ROW(مسودة!$C$1020:$C$1049)=SMALL(IF((ROW(مسودة!$C$1020:$C$1049)*(مسودة!$C$1020:$C$1049=$C$1044)),ROW(مسودة!$C$1020:$C$1049)),ROW()-ROW(Z1044)+1)),مسودة!Z1020:Z$1049)),0))</f>
        <v>22</v>
      </c>
      <c r="AA1044" s="39">
        <f t="array" ref="AA1044">IF($C$1044="","",IFERROR(MAX(IF((ROW(مسودة!$C$1020:$C$1049)=SMALL(IF((ROW(مسودة!$C$1020:$C$1049)*(مسودة!$C$1020:$C$1049=$C$1044)),ROW(مسودة!$C$1020:$C$1049)),ROW()-ROW(AA1044)+1)),مسودة!AA1020:AA$1049)),0))</f>
        <v>31</v>
      </c>
      <c r="AB1044" s="39">
        <f t="array" ref="AB1044">IF($C$1044="","",IFERROR(MAX(IF((ROW(مسودة!$C$1020:$C$1049)=SMALL(IF((ROW(مسودة!$C$1020:$C$1049)*(مسودة!$C$1020:$C$1049=$C$1044)),ROW(مسودة!$C$1020:$C$1049)),ROW()-ROW(AB1044)+1)),مسودة!AB1020:AB$1049)),0))</f>
        <v>13</v>
      </c>
      <c r="AC1044" s="39">
        <f t="array" ref="AC1044">IF($C$1044="","",IFERROR(MAX(IF((ROW(مسودة!$C$1020:$C$1049)=SMALL(IF((ROW(مسودة!$C$1020:$C$1049)*(مسودة!$C$1020:$C$1049=$C$1044)),ROW(مسودة!$C$1020:$C$1049)),ROW()-ROW(AC1044)+1)),مسودة!AC1020:AC$1049)),0))</f>
        <v>18</v>
      </c>
      <c r="AD1044" s="39">
        <f t="array" ref="AD1044">IF($C$1044="","",IFERROR(MAX(IF((ROW(مسودة!$C$1020:$C$1049)=SMALL(IF((ROW(مسودة!$C$1020:$C$1049)*(مسودة!$C$1020:$C$1049=$C$1044)),ROW(مسودة!$C$1020:$C$1049)),ROW()-ROW(AD1044)+1)),مسودة!AD1020:AD$1049)),0))</f>
        <v>31</v>
      </c>
      <c r="AE1044" s="39">
        <f t="array" ref="AE1044">IF($C$1044="","",IFERROR(MAX(IF((ROW(مسودة!$C$1020:$C$1049)=SMALL(IF((ROW(مسودة!$C$1020:$C$1049)*(مسودة!$C$1020:$C$1049=$C$1044)),ROW(مسودة!$C$1020:$C$1049)),ROW()-ROW(AE1044)+1)),مسودة!AE1020:AE$1049)),0))</f>
        <v>11</v>
      </c>
      <c r="AF1044" s="39">
        <f t="array" ref="AF1044">IF($C$1044="","",IFERROR(MAX(IF((ROW(مسودة!$C$1020:$C$1049)=SMALL(IF((ROW(مسودة!$C$1020:$C$1049)*(مسودة!$C$1020:$C$1049=$C$1044)),ROW(مسودة!$C$1020:$C$1049)),ROW()-ROW(AF1044)+1)),مسودة!AF1020:AF$1049)),0))</f>
        <v>26</v>
      </c>
      <c r="AG1044" s="39">
        <f t="array" ref="AG1044">IF($C$1044="","",IFERROR(MAX(IF((ROW(مسودة!$C$1020:$C$1049)=SMALL(IF((ROW(مسودة!$C$1020:$C$1049)*(مسودة!$C$1020:$C$1049=$C$1044)),ROW(مسودة!$C$1020:$C$1049)),ROW()-ROW(AG1044)+1)),مسودة!AG1020:AG$1049)),0))</f>
        <v>37</v>
      </c>
      <c r="AH1044" s="39">
        <f t="array" ref="AH1044">IF($C$1044="","",IFERROR(MAX(IF((ROW(مسودة!$C$1020:$C$1049)=SMALL(IF((ROW(مسودة!$C$1020:$C$1049)*(مسودة!$C$1020:$C$1049=$C$1044)),ROW(مسودة!$C$1020:$C$1049)),ROW()-ROW(AH1044)+1)),مسودة!AH1020:AH$1049)),0))</f>
        <v>11</v>
      </c>
      <c r="AI1044" s="39">
        <f t="array" ref="AI1044">IF($C$1044="","",IFERROR(MAX(IF((ROW(مسودة!$C$1020:$C$1049)=SMALL(IF((ROW(مسودة!$C$1020:$C$1049)*(مسودة!$C$1020:$C$1049=$C$1044)),ROW(مسودة!$C$1020:$C$1049)),ROW()-ROW(AI1044)+1)),مسودة!AI1020:AI$1049)),0))</f>
        <v>9</v>
      </c>
      <c r="AJ1044" s="39">
        <f t="array" ref="AJ1044">IF($C$1044="","",IFERROR(MAX(IF((ROW(مسودة!$C$1020:$C$1049)=SMALL(IF((ROW(مسودة!$C$1020:$C$1049)*(مسودة!$C$1020:$C$1049=$C$1044)),ROW(مسودة!$C$1020:$C$1049)),ROW()-ROW(AJ1044)+1)),مسودة!AJ1020:AJ$1049)),0))</f>
        <v>20</v>
      </c>
      <c r="AK1044" s="39">
        <f t="array" ref="AK1044">IF($C$1044="","",IFERROR(MAX(IF((ROW(مسودة!$C$1020:$C$1049)=SMALL(IF((ROW(مسودة!$C$1020:$C$1049)*(مسودة!$C$1020:$C$1049=$C$1044)),ROW(مسودة!$C$1020:$C$1049)),ROW()-ROW(AK1044)+1)),مسودة!AK1020:AK$1049)),0))</f>
        <v>4</v>
      </c>
      <c r="AL1044" s="39">
        <f t="array" ref="AL1044">IF($C$1044="","",IFERROR(MAX(IF((ROW(مسودة!$C$1020:$C$1049)=SMALL(IF((ROW(مسودة!$C$1020:$C$1049)*(مسودة!$C$1020:$C$1049=$C$1044)),ROW(مسودة!$C$1020:$C$1049)),ROW()-ROW(AL1044)+1)),مسودة!AL1020:AL$1049)),0))</f>
        <v>4</v>
      </c>
      <c r="AM1044" s="39">
        <f t="array" ref="AM1044">IF($C$1044="","",IFERROR(MAX(IF((ROW(مسودة!$C$1020:$C$1049)=SMALL(IF((ROW(مسودة!$C$1020:$C$1049)*(مسودة!$C$1020:$C$1049=$C$1044)),ROW(مسودة!$C$1020:$C$1049)),ROW()-ROW(AM1044)+1)),مسودة!AM1020:AM$1049)),0))</f>
        <v>8</v>
      </c>
      <c r="AN1044" s="62"/>
      <c r="AO1044" s="62"/>
      <c r="AP1044" s="55"/>
      <c r="AQ1044" s="49"/>
      <c r="AR1044" s="49"/>
      <c r="AS1044" s="49"/>
      <c r="AT1044" s="49"/>
      <c r="AU1044" s="103" t="str">
        <f>IFERROR(LOOKUP(2,1/((مسودة!$C$1020:$C$1049=C1044)*(مسودة!$F$1020:$F$1049=F1044)),مسودة!$AV$1020:$AV$1049),"")</f>
        <v>له دور ثانٍ في :  رياضيات،</v>
      </c>
    </row>
    <row r="1045" spans="2:47" ht="28.5" customHeight="1" thickBot="1">
      <c r="B1045" s="48"/>
      <c r="C1045" s="99"/>
      <c r="D1045" s="51"/>
      <c r="E1045" s="51"/>
      <c r="F1045" s="11" t="s">
        <v>31</v>
      </c>
      <c r="G1045" s="39">
        <f t="array" ref="G1045">IF($C$1044="","",IFERROR(MAX(IF((ROW(مسودة!$C$1020:$C$1049)=SMALL(IF((ROW(مسودة!$C$1020:$C$1049)*(مسودة!$C$1020:$C$1049=$C$1044)),ROW(مسودة!$C$1020:$C$1049)),ROW()-ROW(G1045)+1)),مسودة!G1021:G$1049)),0))</f>
        <v>19</v>
      </c>
      <c r="H1045" s="39">
        <f t="array" ref="H1045">IF($C$1044="","",IFERROR(MAX(IF((ROW(مسودة!$C$1020:$C$1049)=SMALL(IF((ROW(مسودة!$C$1020:$C$1049)*(مسودة!$C$1020:$C$1049=$C$1044)),ROW(مسودة!$C$1020:$C$1049)),ROW()-ROW(H1045)+1)),مسودة!H1021:H$1049)),0))</f>
        <v>54</v>
      </c>
      <c r="I1045" s="39">
        <f t="array" ref="I1045">IF($C$1044="","",IFERROR(MAX(IF((ROW(مسودة!$C$1020:$C$1049)=SMALL(IF((ROW(مسودة!$C$1020:$C$1049)*(مسودة!$C$1020:$C$1049=$C$1044)),ROW(مسودة!$C$1020:$C$1049)),ROW()-ROW(I1045)+1)),مسودة!I1021:I$1049)),0))</f>
        <v>73</v>
      </c>
      <c r="J1045" s="39">
        <f t="array" ref="J1045">IF($C$1044="","",IFERROR(MAX(IF((ROW(مسودة!$C$1020:$C$1049)=SMALL(IF((ROW(مسودة!$C$1020:$C$1049)*(مسودة!$C$1020:$C$1049=$C$1044)),ROW(مسودة!$C$1020:$C$1049)),ROW()-ROW(J1045)+1)),مسودة!J1021:J$1049)),0))</f>
        <v>23</v>
      </c>
      <c r="K1045" s="39">
        <f t="array" ref="K1045">IF($C$1044="","",IFERROR(MAX(IF((ROW(مسودة!$C$1020:$C$1049)=SMALL(IF((ROW(مسودة!$C$1020:$C$1049)*(مسودة!$C$1020:$C$1049=$C$1044)),ROW(مسودة!$C$1020:$C$1049)),ROW()-ROW(K1045)+1)),مسودة!K1021:K$1049)),0))</f>
        <v>38</v>
      </c>
      <c r="L1045" s="39">
        <f t="array" ref="L1045">IF($C$1044="","",IFERROR(MAX(IF((ROW(مسودة!$C$1020:$C$1049)=SMALL(IF((ROW(مسودة!$C$1020:$C$1049)*(مسودة!$C$1020:$C$1049=$C$1044)),ROW(مسودة!$C$1020:$C$1049)),ROW()-ROW(L1045)+1)),مسودة!L1021:L$1049)),0))</f>
        <v>61</v>
      </c>
      <c r="M1045" s="39">
        <f t="array" ref="M1045">IF($C$1044="","",IFERROR(MAX(IF((ROW(مسودة!$C$1020:$C$1049)=SMALL(IF((ROW(مسودة!$C$1020:$C$1049)*(مسودة!$C$1020:$C$1049=$C$1044)),ROW(مسودة!$C$1020:$C$1049)),ROW()-ROW(M1045)+1)),مسودة!M1021:M$1049)),0))</f>
        <v>15</v>
      </c>
      <c r="N1045" s="39">
        <f t="array" ref="N1045">IF($C$1044="","",IFERROR(MAX(IF((ROW(مسودة!$C$1020:$C$1049)=SMALL(IF((ROW(مسودة!$C$1020:$C$1049)*(مسودة!$C$1020:$C$1049=$C$1044)),ROW(مسودة!$C$1020:$C$1049)),ROW()-ROW(N1045)+1)),مسودة!N1021:N$1049)),0))</f>
        <v>18</v>
      </c>
      <c r="O1045" s="39">
        <f t="array" ref="O1045">IF($C$1044="","",IFERROR(MAX(IF((ROW(مسودة!$C$1020:$C$1049)=SMALL(IF((ROW(مسودة!$C$1020:$C$1049)*(مسودة!$C$1020:$C$1049=$C$1044)),ROW(مسودة!$C$1020:$C$1049)),ROW()-ROW(O1045)+1)),مسودة!O1021:O$1049)),0))</f>
        <v>33</v>
      </c>
      <c r="P1045" s="39">
        <f t="array" ref="P1045">IF($C$1044="","",IFERROR(MAX(IF((ROW(مسودة!$C$1020:$C$1049)=SMALL(IF((ROW(مسودة!$C$1020:$C$1049)*(مسودة!$C$1020:$C$1049=$C$1044)),ROW(مسودة!$C$1020:$C$1049)),ROW()-ROW(P1045)+1)),مسودة!P1021:P$1049)),0))</f>
        <v>13</v>
      </c>
      <c r="Q1045" s="39">
        <f t="array" ref="Q1045">IF($C$1044="","",IFERROR(MAX(IF((ROW(مسودة!$C$1020:$C$1049)=SMALL(IF((ROW(مسودة!$C$1020:$C$1049)*(مسودة!$C$1020:$C$1049=$C$1044)),ROW(مسودة!$C$1020:$C$1049)),ROW()-ROW(Q1045)+1)),مسودة!Q1021:Q$1049)),0))</f>
        <v>16</v>
      </c>
      <c r="R1045" s="39">
        <f t="array" ref="R1045">IF($C$1044="","",IFERROR(MAX(IF((ROW(مسودة!$C$1020:$C$1049)=SMALL(IF((ROW(مسودة!$C$1020:$C$1049)*(مسودة!$C$1020:$C$1049=$C$1044)),ROW(مسودة!$C$1020:$C$1049)),ROW()-ROW(R1045)+1)),مسودة!R1021:R$1049)),0))</f>
        <v>29</v>
      </c>
      <c r="S1045" s="39">
        <f t="array" ref="S1045">IF($C$1044="","",IFERROR(MAX(IF((ROW(مسودة!$C$1020:$C$1049)=SMALL(IF((ROW(مسودة!$C$1020:$C$1049)*(مسودة!$C$1020:$C$1049=$C$1044)),ROW(مسودة!$C$1020:$C$1049)),ROW()-ROW(S1045)+1)),مسودة!S1021:S$1049)),0))</f>
        <v>19</v>
      </c>
      <c r="T1045" s="39">
        <f t="array" ref="T1045">IF($C$1044="","",IFERROR(MAX(IF((ROW(مسودة!$C$1020:$C$1049)=SMALL(IF((ROW(مسودة!$C$1020:$C$1049)*(مسودة!$C$1020:$C$1049=$C$1044)),ROW(مسودة!$C$1020:$C$1049)),ROW()-ROW(T1045)+1)),مسودة!T1021:T$1049)),0))</f>
        <v>21</v>
      </c>
      <c r="U1045" s="39">
        <f t="array" ref="U1045">IF($C$1044="","",IFERROR(MAX(IF((ROW(مسودة!$C$1020:$C$1049)=SMALL(IF((ROW(مسودة!$C$1020:$C$1049)*(مسودة!$C$1020:$C$1049=$C$1044)),ROW(مسودة!$C$1020:$C$1049)),ROW()-ROW(U1045)+1)),مسودة!U1021:U$1049)),0))</f>
        <v>40</v>
      </c>
      <c r="V1045" s="39">
        <f t="array" ref="V1045">IF($C$1044="","",IFERROR(MAX(IF((ROW(مسودة!$C$1020:$C$1049)=SMALL(IF((ROW(مسودة!$C$1020:$C$1049)*(مسودة!$C$1020:$C$1049=$C$1044)),ROW(مسودة!$C$1020:$C$1049)),ROW()-ROW(V1045)+1)),مسودة!V1021:V$1049)),0))</f>
        <v>17</v>
      </c>
      <c r="W1045" s="39">
        <f t="array" ref="W1045">IF($C$1044="","",IFERROR(MAX(IF((ROW(مسودة!$C$1020:$C$1049)=SMALL(IF((ROW(مسودة!$C$1020:$C$1049)*(مسودة!$C$1020:$C$1049=$C$1044)),ROW(مسودة!$C$1020:$C$1049)),ROW()-ROW(W1045)+1)),مسودة!W1021:W$1049)),0))</f>
        <v>21</v>
      </c>
      <c r="X1045" s="39">
        <f t="array" ref="X1045">IF($C$1044="","",IFERROR(MAX(IF((ROW(مسودة!$C$1020:$C$1049)=SMALL(IF((ROW(مسودة!$C$1020:$C$1049)*(مسودة!$C$1020:$C$1049=$C$1044)),ROW(مسودة!$C$1020:$C$1049)),ROW()-ROW(X1045)+1)),مسودة!X1021:X$1049)),0))</f>
        <v>38</v>
      </c>
      <c r="Y1045" s="39">
        <f t="array" ref="Y1045">IF($C$1044="","",IFERROR(MAX(IF((ROW(مسودة!$C$1020:$C$1049)=SMALL(IF((ROW(مسودة!$C$1020:$C$1049)*(مسودة!$C$1020:$C$1049=$C$1044)),ROW(مسودة!$C$1020:$C$1049)),ROW()-ROW(Y1045)+1)),مسودة!Y1021:Y$1049)),0))</f>
        <v>5</v>
      </c>
      <c r="Z1045" s="39">
        <f t="array" ref="Z1045">IF($C$1044="","",IFERROR(MAX(IF((ROW(مسودة!$C$1020:$C$1049)=SMALL(IF((ROW(مسودة!$C$1020:$C$1049)*(مسودة!$C$1020:$C$1049=$C$1044)),ROW(مسودة!$C$1020:$C$1049)),ROW()-ROW(Z1045)+1)),مسودة!Z1021:Z$1049)),0))</f>
        <v>16</v>
      </c>
      <c r="AA1045" s="39">
        <f t="array" ref="AA1045">IF($C$1044="","",IFERROR(MAX(IF((ROW(مسودة!$C$1020:$C$1049)=SMALL(IF((ROW(مسودة!$C$1020:$C$1049)*(مسودة!$C$1020:$C$1049=$C$1044)),ROW(مسودة!$C$1020:$C$1049)),ROW()-ROW(AA1045)+1)),مسودة!AA1021:AA$1049)),0))</f>
        <v>21</v>
      </c>
      <c r="AB1045" s="39">
        <f t="array" ref="AB1045">IF($C$1044="","",IFERROR(MAX(IF((ROW(مسودة!$C$1020:$C$1049)=SMALL(IF((ROW(مسودة!$C$1020:$C$1049)*(مسودة!$C$1020:$C$1049=$C$1044)),ROW(مسودة!$C$1020:$C$1049)),ROW()-ROW(AB1045)+1)),مسودة!AB1021:AB$1049)),0))</f>
        <v>15</v>
      </c>
      <c r="AC1045" s="39">
        <f t="array" ref="AC1045">IF($C$1044="","",IFERROR(MAX(IF((ROW(مسودة!$C$1020:$C$1049)=SMALL(IF((ROW(مسودة!$C$1020:$C$1049)*(مسودة!$C$1020:$C$1049=$C$1044)),ROW(مسودة!$C$1020:$C$1049)),ROW()-ROW(AC1045)+1)),مسودة!AC1021:AC$1049)),0))</f>
        <v>18</v>
      </c>
      <c r="AD1045" s="39">
        <f t="array" ref="AD1045">IF($C$1044="","",IFERROR(MAX(IF((ROW(مسودة!$C$1020:$C$1049)=SMALL(IF((ROW(مسودة!$C$1020:$C$1049)*(مسودة!$C$1020:$C$1049=$C$1044)),ROW(مسودة!$C$1020:$C$1049)),ROW()-ROW(AD1045)+1)),مسودة!AD1021:AD$1049)),0))</f>
        <v>33</v>
      </c>
      <c r="AE1045" s="39">
        <f t="array" ref="AE1045">IF($C$1044="","",IFERROR(MAX(IF((ROW(مسودة!$C$1020:$C$1049)=SMALL(IF((ROW(مسودة!$C$1020:$C$1049)*(مسودة!$C$1020:$C$1049=$C$1044)),ROW(مسودة!$C$1020:$C$1049)),ROW()-ROW(AE1045)+1)),مسودة!AE1021:AE$1049)),0))</f>
        <v>12</v>
      </c>
      <c r="AF1045" s="39">
        <f t="array" ref="AF1045">IF($C$1044="","",IFERROR(MAX(IF((ROW(مسودة!$C$1020:$C$1049)=SMALL(IF((ROW(مسودة!$C$1020:$C$1049)*(مسودة!$C$1020:$C$1049=$C$1044)),ROW(مسودة!$C$1020:$C$1049)),ROW()-ROW(AF1045)+1)),مسودة!AF1021:AF$1049)),0))</f>
        <v>19</v>
      </c>
      <c r="AG1045" s="39">
        <f t="array" ref="AG1045">IF($C$1044="","",IFERROR(MAX(IF((ROW(مسودة!$C$1020:$C$1049)=SMALL(IF((ROW(مسودة!$C$1020:$C$1049)*(مسودة!$C$1020:$C$1049=$C$1044)),ROW(مسودة!$C$1020:$C$1049)),ROW()-ROW(AG1045)+1)),مسودة!AG1021:AG$1049)),0))</f>
        <v>31</v>
      </c>
      <c r="AH1045" s="39">
        <f t="array" ref="AH1045">IF($C$1044="","",IFERROR(MAX(IF((ROW(مسودة!$C$1020:$C$1049)=SMALL(IF((ROW(مسودة!$C$1020:$C$1049)*(مسودة!$C$1020:$C$1049=$C$1044)),ROW(مسودة!$C$1020:$C$1049)),ROW()-ROW(AH1045)+1)),مسودة!AH1021:AH$1049)),0))</f>
        <v>9</v>
      </c>
      <c r="AI1045" s="39">
        <f t="array" ref="AI1045">IF($C$1044="","",IFERROR(MAX(IF((ROW(مسودة!$C$1020:$C$1049)=SMALL(IF((ROW(مسودة!$C$1020:$C$1049)*(مسودة!$C$1020:$C$1049=$C$1044)),ROW(مسودة!$C$1020:$C$1049)),ROW()-ROW(AI1045)+1)),مسودة!AI1021:AI$1049)),0))</f>
        <v>19</v>
      </c>
      <c r="AJ1045" s="39">
        <f t="array" ref="AJ1045">IF($C$1044="","",IFERROR(MAX(IF((ROW(مسودة!$C$1020:$C$1049)=SMALL(IF((ROW(مسودة!$C$1020:$C$1049)*(مسودة!$C$1020:$C$1049=$C$1044)),ROW(مسودة!$C$1020:$C$1049)),ROW()-ROW(AJ1045)+1)),مسودة!AJ1021:AJ$1049)),0))</f>
        <v>28</v>
      </c>
      <c r="AK1045" s="39">
        <f t="array" ref="AK1045">IF($C$1044="","",IFERROR(MAX(IF((ROW(مسودة!$C$1020:$C$1049)=SMALL(IF((ROW(مسودة!$C$1020:$C$1049)*(مسودة!$C$1020:$C$1049=$C$1044)),ROW(مسودة!$C$1020:$C$1049)),ROW()-ROW(AK1045)+1)),مسودة!AK1021:AK$1049)),0))</f>
        <v>4</v>
      </c>
      <c r="AL1045" s="39">
        <f t="array" ref="AL1045">IF($C$1044="","",IFERROR(MAX(IF((ROW(مسودة!$C$1020:$C$1049)=SMALL(IF((ROW(مسودة!$C$1020:$C$1049)*(مسودة!$C$1020:$C$1049=$C$1044)),ROW(مسودة!$C$1020:$C$1049)),ROW()-ROW(AL1045)+1)),مسودة!AL1021:AL$1049)),0))</f>
        <v>11</v>
      </c>
      <c r="AM1045" s="39">
        <f t="array" ref="AM1045">IF($C$1044="","",IFERROR(MAX(IF((ROW(مسودة!$C$1020:$C$1049)=SMALL(IF((ROW(مسودة!$C$1020:$C$1049)*(مسودة!$C$1020:$C$1049=$C$1044)),ROW(مسودة!$C$1020:$C$1049)),ROW()-ROW(AM1045)+1)),مسودة!AM1021:AM$1049)),0))</f>
        <v>15</v>
      </c>
      <c r="AN1045" s="56"/>
      <c r="AO1045" s="56"/>
      <c r="AP1045" s="56"/>
      <c r="AQ1045" s="49"/>
      <c r="AR1045" s="49"/>
      <c r="AS1045" s="49"/>
      <c r="AT1045" s="49"/>
      <c r="AU1045" s="104"/>
    </row>
    <row r="1046" spans="2:47" ht="36" customHeight="1" thickBot="1">
      <c r="B1046" s="48"/>
      <c r="C1046" s="93"/>
      <c r="D1046" s="51"/>
      <c r="E1046" s="51"/>
      <c r="F1046" s="14" t="s">
        <v>32</v>
      </c>
      <c r="G1046" s="39">
        <f t="array" ref="G1046">IF($C$1044="","",IFERROR(MAX(IF((ROW(مسودة!$C$1020:$C$1049)=SMALL(IF((ROW(مسودة!$C$1020:$C$1049)*(مسودة!$C$1020:$C$1049=$C$1044)),ROW(مسودة!$C$1020:$C$1049)),ROW()-ROW(G1046)+1)),مسودة!G1022:G$1049)),0))</f>
        <v>34</v>
      </c>
      <c r="H1046" s="39">
        <f t="array" ref="H1046">IF($C$1044="","",IFERROR(MAX(IF((ROW(مسودة!$C$1020:$C$1049)=SMALL(IF((ROW(مسودة!$C$1020:$C$1049)*(مسودة!$C$1020:$C$1049=$C$1044)),ROW(مسودة!$C$1020:$C$1049)),ROW()-ROW(H1046)+1)),مسودة!H1022:H$1049)),0))</f>
        <v>95</v>
      </c>
      <c r="I1046" s="39">
        <f t="array" ref="I1046">IF($C$1044="","",IFERROR(MAX(IF((ROW(مسودة!$C$1020:$C$1049)=SMALL(IF((ROW(مسودة!$C$1020:$C$1049)*(مسودة!$C$1020:$C$1049=$C$1044)),ROW(مسودة!$C$1020:$C$1049)),ROW()-ROW(I1046)+1)),مسودة!I1022:I$1049)),0))</f>
        <v>129</v>
      </c>
      <c r="J1046" s="39">
        <f t="array" ref="J1046">IF($C$1044="","",IFERROR(MAX(IF((ROW(مسودة!$C$1020:$C$1049)=SMALL(IF((ROW(مسودة!$C$1020:$C$1049)*(مسودة!$C$1020:$C$1049=$C$1044)),ROW(مسودة!$C$1020:$C$1049)),ROW()-ROW(J1046)+1)),مسودة!J1022:J$1049)),0))</f>
        <v>43</v>
      </c>
      <c r="K1046" s="39">
        <f t="array" ref="K1046">IF($C$1044="","",IFERROR(MAX(IF((ROW(مسودة!$C$1020:$C$1049)=SMALL(IF((ROW(مسودة!$C$1020:$C$1049)*(مسودة!$C$1020:$C$1049=$C$1044)),ROW(مسودة!$C$1020:$C$1049)),ROW()-ROW(K1046)+1)),مسودة!K1022:K$1049)),0))</f>
        <v>65</v>
      </c>
      <c r="L1046" s="39">
        <f t="array" ref="L1046">IF($C$1044="","",IFERROR(MAX(IF((ROW(مسودة!$C$1020:$C$1049)=SMALL(IF((ROW(مسودة!$C$1020:$C$1049)*(مسودة!$C$1020:$C$1049=$C$1044)),ROW(مسودة!$C$1020:$C$1049)),ROW()-ROW(L1046)+1)),مسودة!L1022:L$1049)),0))</f>
        <v>108</v>
      </c>
      <c r="M1046" s="39">
        <f t="array" ref="M1046">IF($C$1044="","",IFERROR(MAX(IF((ROW(مسودة!$C$1020:$C$1049)=SMALL(IF((ROW(مسودة!$C$1020:$C$1049)*(مسودة!$C$1020:$C$1049=$C$1044)),ROW(مسودة!$C$1020:$C$1049)),ROW()-ROW(M1046)+1)),مسودة!M1022:M$1049)),0))</f>
        <v>28</v>
      </c>
      <c r="N1046" s="39">
        <f t="array" ref="N1046">IF($C$1044="","",IFERROR(MAX(IF((ROW(مسودة!$C$1020:$C$1049)=SMALL(IF((ROW(مسودة!$C$1020:$C$1049)*(مسودة!$C$1020:$C$1049=$C$1044)),ROW(مسودة!$C$1020:$C$1049)),ROW()-ROW(N1046)+1)),مسودة!N1022:N$1049)),0))</f>
        <v>36</v>
      </c>
      <c r="O1046" s="39">
        <f t="array" ref="O1046">IF($C$1044="","",IFERROR(MAX(IF((ROW(مسودة!$C$1020:$C$1049)=SMALL(IF((ROW(مسودة!$C$1020:$C$1049)*(مسودة!$C$1020:$C$1049=$C$1044)),ROW(مسودة!$C$1020:$C$1049)),ROW()-ROW(O1046)+1)),مسودة!O1022:O$1049)),0))</f>
        <v>0</v>
      </c>
      <c r="P1046" s="39">
        <f t="array" ref="P1046">IF($C$1044="","",IFERROR(MAX(IF((ROW(مسودة!$C$1020:$C$1049)=SMALL(IF((ROW(مسودة!$C$1020:$C$1049)*(مسودة!$C$1020:$C$1049=$C$1044)),ROW(مسودة!$C$1020:$C$1049)),ROW()-ROW(P1046)+1)),مسودة!P1022:P$1049)),0))</f>
        <v>27</v>
      </c>
      <c r="Q1046" s="39">
        <f t="array" ref="Q1046">IF($C$1044="","",IFERROR(MAX(IF((ROW(مسودة!$C$1020:$C$1049)=SMALL(IF((ROW(مسودة!$C$1020:$C$1049)*(مسودة!$C$1020:$C$1049=$C$1044)),ROW(مسودة!$C$1020:$C$1049)),ROW()-ROW(Q1046)+1)),مسودة!Q1022:Q$1049)),0))</f>
        <v>34</v>
      </c>
      <c r="R1046" s="39">
        <f t="array" ref="R1046">IF($C$1044="","",IFERROR(MAX(IF((ROW(مسودة!$C$1020:$C$1049)=SMALL(IF((ROW(مسودة!$C$1020:$C$1049)*(مسودة!$C$1020:$C$1049=$C$1044)),ROW(مسودة!$C$1020:$C$1049)),ROW()-ROW(R1046)+1)),مسودة!R1022:R$1049)),0))</f>
        <v>61</v>
      </c>
      <c r="S1046" s="39">
        <f t="array" ref="S1046">IF($C$1044="","",IFERROR(MAX(IF((ROW(مسودة!$C$1020:$C$1049)=SMALL(IF((ROW(مسودة!$C$1020:$C$1049)*(مسودة!$C$1020:$C$1049=$C$1044)),ROW(مسودة!$C$1020:$C$1049)),ROW()-ROW(S1046)+1)),مسودة!S1022:S$1049)),0))</f>
        <v>38</v>
      </c>
      <c r="T1046" s="39">
        <f t="array" ref="T1046">IF($C$1044="","",IFERROR(MAX(IF((ROW(مسودة!$C$1020:$C$1049)=SMALL(IF((ROW(مسودة!$C$1020:$C$1049)*(مسودة!$C$1020:$C$1049=$C$1044)),ROW(مسودة!$C$1020:$C$1049)),ROW()-ROW(T1046)+1)),مسودة!T1022:T$1049)),0))</f>
        <v>29</v>
      </c>
      <c r="U1046" s="39">
        <f t="array" ref="U1046">IF($C$1044="","",IFERROR(MAX(IF((ROW(مسودة!$C$1020:$C$1049)=SMALL(IF((ROW(مسودة!$C$1020:$C$1049)*(مسودة!$C$1020:$C$1049=$C$1044)),ROW(مسودة!$C$1020:$C$1049)),ROW()-ROW(U1046)+1)),مسودة!U1022:U$1049)),0))</f>
        <v>67</v>
      </c>
      <c r="V1046" s="39">
        <f t="array" ref="V1046">IF($C$1044="","",IFERROR(MAX(IF((ROW(مسودة!$C$1020:$C$1049)=SMALL(IF((ROW(مسودة!$C$1020:$C$1049)*(مسودة!$C$1020:$C$1049=$C$1044)),ROW(مسودة!$C$1020:$C$1049)),ROW()-ROW(V1046)+1)),مسودة!V1022:V$1049)),0))</f>
        <v>31</v>
      </c>
      <c r="W1046" s="39">
        <f t="array" ref="W1046">IF($C$1044="","",IFERROR(MAX(IF((ROW(مسودة!$C$1020:$C$1049)=SMALL(IF((ROW(مسودة!$C$1020:$C$1049)*(مسودة!$C$1020:$C$1049=$C$1044)),ROW(مسودة!$C$1020:$C$1049)),ROW()-ROW(W1046)+1)),مسودة!W1022:W$1049)),0))</f>
        <v>33</v>
      </c>
      <c r="X1046" s="39">
        <f t="array" ref="X1046">IF($C$1044="","",IFERROR(MAX(IF((ROW(مسودة!$C$1020:$C$1049)=SMALL(IF((ROW(مسودة!$C$1020:$C$1049)*(مسودة!$C$1020:$C$1049=$C$1044)),ROW(مسودة!$C$1020:$C$1049)),ROW()-ROW(X1046)+1)),مسودة!X1022:X$1049)),0))</f>
        <v>64</v>
      </c>
      <c r="Y1046" s="39">
        <f t="array" ref="Y1046">IF($C$1044="","",IFERROR(MAX(IF((ROW(مسودة!$C$1020:$C$1049)=SMALL(IF((ROW(مسودة!$C$1020:$C$1049)*(مسودة!$C$1020:$C$1049=$C$1044)),ROW(مسودة!$C$1020:$C$1049)),ROW()-ROW(Y1046)+1)),مسودة!Y1022:Y$1049)),0))</f>
        <v>14</v>
      </c>
      <c r="Z1046" s="39">
        <f t="array" ref="Z1046">IF($C$1044="","",IFERROR(MAX(IF((ROW(مسودة!$C$1020:$C$1049)=SMALL(IF((ROW(مسودة!$C$1020:$C$1049)*(مسودة!$C$1020:$C$1049=$C$1044)),ROW(مسودة!$C$1020:$C$1049)),ROW()-ROW(Z1046)+1)),مسودة!Z1022:Z$1049)),0))</f>
        <v>38</v>
      </c>
      <c r="AA1046" s="39">
        <f t="array" ref="AA1046">IF($C$1044="","",IFERROR(MAX(IF((ROW(مسودة!$C$1020:$C$1049)=SMALL(IF((ROW(مسودة!$C$1020:$C$1049)*(مسودة!$C$1020:$C$1049=$C$1044)),ROW(مسودة!$C$1020:$C$1049)),ROW()-ROW(AA1046)+1)),مسودة!AA1022:AA$1049)),0))</f>
        <v>52</v>
      </c>
      <c r="AB1046" s="39">
        <f t="array" ref="AB1046">IF($C$1044="","",IFERROR(MAX(IF((ROW(مسودة!$C$1020:$C$1049)=SMALL(IF((ROW(مسودة!$C$1020:$C$1049)*(مسودة!$C$1020:$C$1049=$C$1044)),ROW(مسودة!$C$1020:$C$1049)),ROW()-ROW(AB1046)+1)),مسودة!AB1022:AB$1049)),0))</f>
        <v>28</v>
      </c>
      <c r="AC1046" s="39">
        <f t="array" ref="AC1046">IF($C$1044="","",IFERROR(MAX(IF((ROW(مسودة!$C$1020:$C$1049)=SMALL(IF((ROW(مسودة!$C$1020:$C$1049)*(مسودة!$C$1020:$C$1049=$C$1044)),ROW(مسودة!$C$1020:$C$1049)),ROW()-ROW(AC1046)+1)),مسودة!AC1022:AC$1049)),0))</f>
        <v>36</v>
      </c>
      <c r="AD1046" s="39">
        <f t="array" ref="AD1046">IF($C$1044="","",IFERROR(MAX(IF((ROW(مسودة!$C$1020:$C$1049)=SMALL(IF((ROW(مسودة!$C$1020:$C$1049)*(مسودة!$C$1020:$C$1049=$C$1044)),ROW(مسودة!$C$1020:$C$1049)),ROW()-ROW(AD1046)+1)),مسودة!AD1022:AD$1049)),0))</f>
        <v>64</v>
      </c>
      <c r="AE1046" s="39">
        <f t="array" ref="AE1046">IF($C$1044="","",IFERROR(MAX(IF((ROW(مسودة!$C$1020:$C$1049)=SMALL(IF((ROW(مسودة!$C$1020:$C$1049)*(مسودة!$C$1020:$C$1049=$C$1044)),ROW(مسودة!$C$1020:$C$1049)),ROW()-ROW(AE1046)+1)),مسودة!AE1022:AE$1049)),0))</f>
        <v>23</v>
      </c>
      <c r="AF1046" s="39">
        <f t="array" ref="AF1046">IF($C$1044="","",IFERROR(MAX(IF((ROW(مسودة!$C$1020:$C$1049)=SMALL(IF((ROW(مسودة!$C$1020:$C$1049)*(مسودة!$C$1020:$C$1049=$C$1044)),ROW(مسودة!$C$1020:$C$1049)),ROW()-ROW(AF1046)+1)),مسودة!AF1022:AF$1049)),0))</f>
        <v>45</v>
      </c>
      <c r="AG1046" s="39">
        <f t="array" ref="AG1046">IF($C$1044="","",IFERROR(MAX(IF((ROW(مسودة!$C$1020:$C$1049)=SMALL(IF((ROW(مسودة!$C$1020:$C$1049)*(مسودة!$C$1020:$C$1049=$C$1044)),ROW(مسودة!$C$1020:$C$1049)),ROW()-ROW(AG1046)+1)),مسودة!AG1022:AG$1049)),0))</f>
        <v>68</v>
      </c>
      <c r="AH1046" s="39">
        <f t="array" ref="AH1046">IF($C$1044="","",IFERROR(MAX(IF((ROW(مسودة!$C$1020:$C$1049)=SMALL(IF((ROW(مسودة!$C$1020:$C$1049)*(مسودة!$C$1020:$C$1049=$C$1044)),ROW(مسودة!$C$1020:$C$1049)),ROW()-ROW(AH1046)+1)),مسودة!AH1022:AH$1049)),0))</f>
        <v>20</v>
      </c>
      <c r="AI1046" s="39">
        <f t="array" ref="AI1046">IF($C$1044="","",IFERROR(MAX(IF((ROW(مسودة!$C$1020:$C$1049)=SMALL(IF((ROW(مسودة!$C$1020:$C$1049)*(مسودة!$C$1020:$C$1049=$C$1044)),ROW(مسودة!$C$1020:$C$1049)),ROW()-ROW(AI1046)+1)),مسودة!AI1022:AI$1049)),0))</f>
        <v>28</v>
      </c>
      <c r="AJ1046" s="39">
        <f t="array" ref="AJ1046">IF($C$1044="","",IFERROR(MAX(IF((ROW(مسودة!$C$1020:$C$1049)=SMALL(IF((ROW(مسودة!$C$1020:$C$1049)*(مسودة!$C$1020:$C$1049=$C$1044)),ROW(مسودة!$C$1020:$C$1049)),ROW()-ROW(AJ1046)+1)),مسودة!AJ1022:AJ$1049)),0))</f>
        <v>48</v>
      </c>
      <c r="AK1046" s="39">
        <f t="array" ref="AK1046">IF($C$1044="","",IFERROR(MAX(IF((ROW(مسودة!$C$1020:$C$1049)=SMALL(IF((ROW(مسودة!$C$1020:$C$1049)*(مسودة!$C$1020:$C$1049=$C$1044)),ROW(مسودة!$C$1020:$C$1049)),ROW()-ROW(AK1046)+1)),مسودة!AK1022:AK$1049)),0))</f>
        <v>8</v>
      </c>
      <c r="AL1046" s="39">
        <f t="array" ref="AL1046">IF($C$1044="","",IFERROR(MAX(IF((ROW(مسودة!$C$1020:$C$1049)=SMALL(IF((ROW(مسودة!$C$1020:$C$1049)*(مسودة!$C$1020:$C$1049=$C$1044)),ROW(مسودة!$C$1020:$C$1049)),ROW()-ROW(AL1046)+1)),مسودة!AL1022:AL$1049)),0))</f>
        <v>15</v>
      </c>
      <c r="AM1046" s="39">
        <f t="array" ref="AM1046">IF($C$1044="","",IFERROR(MAX(IF((ROW(مسودة!$C$1020:$C$1049)=SMALL(IF((ROW(مسودة!$C$1020:$C$1049)*(مسودة!$C$1020:$C$1049=$C$1044)),ROW(مسودة!$C$1020:$C$1049)),ROW()-ROW(AM1046)+1)),مسودة!AM1022:AM$1049)),0))</f>
        <v>23</v>
      </c>
      <c r="AN1046" s="39">
        <f t="array" ref="AN1046">IF($C1044="","",IFERROR(MAX(IF((ROW(مسودة!$C$1020:$C$1049)=SMALL(IF((ROW(مسودة!$C$1020:$C$1049)*(مسودة!$C$1020:$C$1049=$C1044)),ROW(مسودة!$C$1020:$C$1049)),ROW()-ROW(AN1046)+1)),مسودة!AN$1022:AN$1049)),0))</f>
        <v>0</v>
      </c>
      <c r="AO1046" s="39">
        <f t="array" ref="AO1046">IF($C1044="","",IFERROR(MAX(IF((ROW(مسودة!$C$1020:$C$1049)=SMALL(IF((ROW(مسودة!$C$1020:$C$1049)*(مسودة!$C$1020:$C$1049=$C1044)),ROW(مسودة!$C$1020:$C$1049)),ROW()-ROW(AO1046)+1)),مسودة!AO$1022:AO$1049)),0))</f>
        <v>0</v>
      </c>
      <c r="AP1046" s="39" t="str">
        <f>IF(AO1046&lt;50,"   ",IF(AO1046&lt;65,"مقبول",IF(AO1046&lt;75,"جيد",IF(AO1046&lt;85,"جيدجداً",IF(AO1046&lt;=100,"ممتاز","")))))</f>
        <v xml:space="preserve">   </v>
      </c>
      <c r="AQ1046" s="49"/>
      <c r="AR1046" s="49"/>
      <c r="AS1046" s="49"/>
      <c r="AT1046" s="49"/>
      <c r="AU1046" s="105"/>
    </row>
    <row r="1047" spans="2:47" ht="28.5" customHeight="1" thickBot="1">
      <c r="B1047" s="48">
        <f t="shared" ref="B1047" si="176">B1044+1</f>
        <v>233</v>
      </c>
      <c r="C1047" s="98">
        <f t="array" ref="C1047">IF(ISERROR(INDEX(مسودة!$C$1020:$AV$1049,SMALL(IF((مسودة!$AU$1020:$AU$1049="راسب"),ROW(مسودة!$C$1020:$AV$1049)-MIN(ROW(مسودة!$C$1020:$AV$1049))+1,""),ROW(A3)),COLUMN(A3))),"",INDEX(مسودة!$C$1020:$AV$1049,SMALL(IF((مسودة!$AU$1020:$AU$1049="راسب"),ROW(مسودة!$C$1020:$AV$1049)-MIN(ROW(مسودة!$C$1020:$AV$1049))+1,""),ROW(A3)),COLUMN(A3)))</f>
        <v>724</v>
      </c>
      <c r="D1047" s="95" t="str">
        <f>IF(C1047&lt;&gt;"",VLOOKUP(C1047,مسودة!$C$1020:$D$1049,2,0),"")</f>
        <v xml:space="preserve">حاتم سليم </v>
      </c>
      <c r="E1047" s="95">
        <f>IF(C1047&lt;&gt;"",VLOOKUP(C1047,مسودة!$C$1020:$E$1049,3,0),"")</f>
        <v>346</v>
      </c>
      <c r="F1047" s="11" t="s">
        <v>30</v>
      </c>
      <c r="G1047" s="39">
        <f t="array" ref="G1047">IF($C$1047="","",IFERROR(MAX(IF((ROW(مسودة!$C$1020:$C$1049)=SMALL(IF((ROW(مسودة!$C$1020:$C$1049)*(مسودة!$C$1020:$C$1049=$C$1047)),ROW(مسودة!$C$1020:$C$1049)),ROW()-ROW(G1047)+1)),مسودة!G1020:G$1049)),0))</f>
        <v>14</v>
      </c>
      <c r="H1047" s="39">
        <f t="array" ref="H1047">IF($C$1047="","",IFERROR(MAX(IF((ROW(مسودة!$C$1020:$C$1049)=SMALL(IF((ROW(مسودة!$C$1020:$C$1049)*(مسودة!$C$1020:$C$1049=$C$1047)),ROW(مسودة!$C$1020:$C$1049)),ROW()-ROW(H1047)+1)),مسودة!H1020:H$1049)),0))</f>
        <v>26</v>
      </c>
      <c r="I1047" s="39">
        <f t="array" ref="I1047">IF($C$1047="","",IFERROR(MAX(IF((ROW(مسودة!$C$1020:$C$1049)=SMALL(IF((ROW(مسودة!$C$1020:$C$1049)*(مسودة!$C$1020:$C$1049=$C$1047)),ROW(مسودة!$C$1020:$C$1049)),ROW()-ROW(I1047)+1)),مسودة!I1020:I$1049)),0))</f>
        <v>40</v>
      </c>
      <c r="J1047" s="39">
        <f t="array" ref="J1047">IF($C$1047="","",IFERROR(MAX(IF((ROW(مسودة!$C$1020:$C$1049)=SMALL(IF((ROW(مسودة!$C$1020:$C$1049)*(مسودة!$C$1020:$C$1049=$C$1047)),ROW(مسودة!$C$1020:$C$1049)),ROW()-ROW(J1047)+1)),مسودة!J1020:J$1049)),0))</f>
        <v>15</v>
      </c>
      <c r="K1047" s="39">
        <f t="array" ref="K1047">IF($C$1047="","",IFERROR(MAX(IF((ROW(مسودة!$C$1020:$C$1049)=SMALL(IF((ROW(مسودة!$C$1020:$C$1049)*(مسودة!$C$1020:$C$1049=$C$1047)),ROW(مسودة!$C$1020:$C$1049)),ROW()-ROW(K1047)+1)),مسودة!K1020:K$1049)),0))</f>
        <v>25</v>
      </c>
      <c r="L1047" s="39">
        <f t="array" ref="L1047">IF($C$1047="","",IFERROR(MAX(IF((ROW(مسودة!$C$1020:$C$1049)=SMALL(IF((ROW(مسودة!$C$1020:$C$1049)*(مسودة!$C$1020:$C$1049=$C$1047)),ROW(مسودة!$C$1020:$C$1049)),ROW()-ROW(L1047)+1)),مسودة!L1020:L$1049)),0))</f>
        <v>40</v>
      </c>
      <c r="M1047" s="39">
        <f t="array" ref="M1047">IF($C$1047="","",IFERROR(MAX(IF((ROW(مسودة!$C$1020:$C$1049)=SMALL(IF((ROW(مسودة!$C$1020:$C$1049)*(مسودة!$C$1020:$C$1049=$C$1047)),ROW(مسودة!$C$1020:$C$1049)),ROW()-ROW(M1047)+1)),مسودة!M1020:M$1049)),0))</f>
        <v>8</v>
      </c>
      <c r="N1047" s="39">
        <f t="array" ref="N1047">IF($C$1047="","",IFERROR(MAX(IF((ROW(مسودة!$C$1020:$C$1049)=SMALL(IF((ROW(مسودة!$C$1020:$C$1049)*(مسودة!$C$1020:$C$1049=$C$1047)),ROW(مسودة!$C$1020:$C$1049)),ROW()-ROW(N1047)+1)),مسودة!N1020:N$1049)),0))</f>
        <v>14</v>
      </c>
      <c r="O1047" s="39">
        <f t="array" ref="O1047">IF($C$1047="","",IFERROR(MAX(IF((ROW(مسودة!$C$1020:$C$1049)=SMALL(IF((ROW(مسودة!$C$1020:$C$1049)*(مسودة!$C$1020:$C$1049=$C$1047)),ROW(مسودة!$C$1020:$C$1049)),ROW()-ROW(O1047)+1)),مسودة!O1020:O$1049)),0))</f>
        <v>22</v>
      </c>
      <c r="P1047" s="39">
        <f t="array" ref="P1047">IF($C$1047="","",IFERROR(MAX(IF((ROW(مسودة!$C$1020:$C$1049)=SMALL(IF((ROW(مسودة!$C$1020:$C$1049)*(مسودة!$C$1020:$C$1049=$C$1047)),ROW(مسودة!$C$1020:$C$1049)),ROW()-ROW(P1047)+1)),مسودة!P1020:P$1049)),0))</f>
        <v>10</v>
      </c>
      <c r="Q1047" s="39">
        <f t="array" ref="Q1047">IF($C$1047="","",IFERROR(MAX(IF((ROW(مسودة!$C$1020:$C$1049)=SMALL(IF((ROW(مسودة!$C$1020:$C$1049)*(مسودة!$C$1020:$C$1049=$C$1047)),ROW(مسودة!$C$1020:$C$1049)),ROW()-ROW(Q1047)+1)),مسودة!Q1020:Q$1049)),0))</f>
        <v>14</v>
      </c>
      <c r="R1047" s="39">
        <f t="array" ref="R1047">IF($C$1047="","",IFERROR(MAX(IF((ROW(مسودة!$C$1020:$C$1049)=SMALL(IF((ROW(مسودة!$C$1020:$C$1049)*(مسودة!$C$1020:$C$1049=$C$1047)),ROW(مسودة!$C$1020:$C$1049)),ROW()-ROW(R1047)+1)),مسودة!R1020:R$1049)),0))</f>
        <v>24</v>
      </c>
      <c r="S1047" s="39">
        <f t="array" ref="S1047">IF($C$1047="","",IFERROR(MAX(IF((ROW(مسودة!$C$1020:$C$1049)=SMALL(IF((ROW(مسودة!$C$1020:$C$1049)*(مسودة!$C$1020:$C$1049=$C$1047)),ROW(مسودة!$C$1020:$C$1049)),ROW()-ROW(S1047)+1)),مسودة!S1020:S$1049)),0))</f>
        <v>12</v>
      </c>
      <c r="T1047" s="39">
        <f t="array" ref="T1047">IF($C$1047="","",IFERROR(MAX(IF((ROW(مسودة!$C$1020:$C$1049)=SMALL(IF((ROW(مسودة!$C$1020:$C$1049)*(مسودة!$C$1020:$C$1049=$C$1047)),ROW(مسودة!$C$1020:$C$1049)),ROW()-ROW(T1047)+1)),مسودة!T1020:T$1049)),0))</f>
        <v>12</v>
      </c>
      <c r="U1047" s="39">
        <f t="array" ref="U1047">IF($C$1047="","",IFERROR(MAX(IF((ROW(مسودة!$C$1020:$C$1049)=SMALL(IF((ROW(مسودة!$C$1020:$C$1049)*(مسودة!$C$1020:$C$1049=$C$1047)),ROW(مسودة!$C$1020:$C$1049)),ROW()-ROW(U1047)+1)),مسودة!U1020:U$1049)),0))</f>
        <v>24</v>
      </c>
      <c r="V1047" s="39">
        <f t="array" ref="V1047">IF($C$1047="","",IFERROR(MAX(IF((ROW(مسودة!$C$1020:$C$1049)=SMALL(IF((ROW(مسودة!$C$1020:$C$1049)*(مسودة!$C$1020:$C$1049=$C$1047)),ROW(مسودة!$C$1020:$C$1049)),ROW()-ROW(V1047)+1)),مسودة!V1020:V$1049)),0))</f>
        <v>11</v>
      </c>
      <c r="W1047" s="39">
        <f t="array" ref="W1047">IF($C$1047="","",IFERROR(MAX(IF((ROW(مسودة!$C$1020:$C$1049)=SMALL(IF((ROW(مسودة!$C$1020:$C$1049)*(مسودة!$C$1020:$C$1049=$C$1047)),ROW(مسودة!$C$1020:$C$1049)),ROW()-ROW(W1047)+1)),مسودة!W1020:W$1049)),0))</f>
        <v>11</v>
      </c>
      <c r="X1047" s="39">
        <f t="array" ref="X1047">IF($C$1047="","",IFERROR(MAX(IF((ROW(مسودة!$C$1020:$C$1049)=SMALL(IF((ROW(مسودة!$C$1020:$C$1049)*(مسودة!$C$1020:$C$1049=$C$1047)),ROW(مسودة!$C$1020:$C$1049)),ROW()-ROW(X1047)+1)),مسودة!X1020:X$1049)),0))</f>
        <v>22</v>
      </c>
      <c r="Y1047" s="39">
        <f t="array" ref="Y1047">IF($C$1047="","",IFERROR(MAX(IF((ROW(مسودة!$C$1020:$C$1049)=SMALL(IF((ROW(مسودة!$C$1020:$C$1049)*(مسودة!$C$1020:$C$1049=$C$1047)),ROW(مسودة!$C$1020:$C$1049)),ROW()-ROW(Y1047)+1)),مسودة!Y1020:Y$1049)),0))</f>
        <v>3</v>
      </c>
      <c r="Z1047" s="39">
        <f t="array" ref="Z1047">IF($C$1047="","",IFERROR(MAX(IF((ROW(مسودة!$C$1020:$C$1049)=SMALL(IF((ROW(مسودة!$C$1020:$C$1049)*(مسودة!$C$1020:$C$1049=$C$1047)),ROW(مسودة!$C$1020:$C$1049)),ROW()-ROW(Z1047)+1)),مسودة!Z1020:Z$1049)),0))</f>
        <v>18</v>
      </c>
      <c r="AA1047" s="39">
        <f t="array" ref="AA1047">IF($C$1047="","",IFERROR(MAX(IF((ROW(مسودة!$C$1020:$C$1049)=SMALL(IF((ROW(مسودة!$C$1020:$C$1049)*(مسودة!$C$1020:$C$1049=$C$1047)),ROW(مسودة!$C$1020:$C$1049)),ROW()-ROW(AA1047)+1)),مسودة!AA1020:AA$1049)),0))</f>
        <v>21</v>
      </c>
      <c r="AB1047" s="39">
        <f t="array" ref="AB1047">IF($C$1047="","",IFERROR(MAX(IF((ROW(مسودة!$C$1020:$C$1049)=SMALL(IF((ROW(مسودة!$C$1020:$C$1049)*(مسودة!$C$1020:$C$1049=$C$1047)),ROW(مسودة!$C$1020:$C$1049)),ROW()-ROW(AB1047)+1)),مسودة!AB1020:AB$1049)),0))</f>
        <v>10</v>
      </c>
      <c r="AC1047" s="39">
        <f t="array" ref="AC1047">IF($C$1047="","",IFERROR(MAX(IF((ROW(مسودة!$C$1020:$C$1049)=SMALL(IF((ROW(مسودة!$C$1020:$C$1049)*(مسودة!$C$1020:$C$1049=$C$1047)),ROW(مسودة!$C$1020:$C$1049)),ROW()-ROW(AC1047)+1)),مسودة!AC1020:AC$1049)),0))</f>
        <v>22</v>
      </c>
      <c r="AD1047" s="39">
        <f t="array" ref="AD1047">IF($C$1047="","",IFERROR(MAX(IF((ROW(مسودة!$C$1020:$C$1049)=SMALL(IF((ROW(مسودة!$C$1020:$C$1049)*(مسودة!$C$1020:$C$1049=$C$1047)),ROW(مسودة!$C$1020:$C$1049)),ROW()-ROW(AD1047)+1)),مسودة!AD1020:AD$1049)),0))</f>
        <v>32</v>
      </c>
      <c r="AE1047" s="39">
        <f t="array" ref="AE1047">IF($C$1047="","",IFERROR(MAX(IF((ROW(مسودة!$C$1020:$C$1049)=SMALL(IF((ROW(مسودة!$C$1020:$C$1049)*(مسودة!$C$1020:$C$1049=$C$1047)),ROW(مسودة!$C$1020:$C$1049)),ROW()-ROW(AE1047)+1)),مسودة!AE1020:AE$1049)),0))</f>
        <v>9</v>
      </c>
      <c r="AF1047" s="39">
        <f t="array" ref="AF1047">IF($C$1047="","",IFERROR(MAX(IF((ROW(مسودة!$C$1020:$C$1049)=SMALL(IF((ROW(مسودة!$C$1020:$C$1049)*(مسودة!$C$1020:$C$1049=$C$1047)),ROW(مسودة!$C$1020:$C$1049)),ROW()-ROW(AF1047)+1)),مسودة!AF1020:AF$1049)),0))</f>
        <v>20</v>
      </c>
      <c r="AG1047" s="39">
        <f t="array" ref="AG1047">IF($C$1047="","",IFERROR(MAX(IF((ROW(مسودة!$C$1020:$C$1049)=SMALL(IF((ROW(مسودة!$C$1020:$C$1049)*(مسودة!$C$1020:$C$1049=$C$1047)),ROW(مسودة!$C$1020:$C$1049)),ROW()-ROW(AG1047)+1)),مسودة!AG1020:AG$1049)),0))</f>
        <v>29</v>
      </c>
      <c r="AH1047" s="39">
        <f t="array" ref="AH1047">IF($C$1047="","",IFERROR(MAX(IF((ROW(مسودة!$C$1020:$C$1049)=SMALL(IF((ROW(مسودة!$C$1020:$C$1049)*(مسودة!$C$1020:$C$1049=$C$1047)),ROW(مسودة!$C$1020:$C$1049)),ROW()-ROW(AH1047)+1)),مسودة!AH1020:AH$1049)),0))</f>
        <v>3</v>
      </c>
      <c r="AI1047" s="39">
        <f t="array" ref="AI1047">IF($C$1047="","",IFERROR(MAX(IF((ROW(مسودة!$C$1020:$C$1049)=SMALL(IF((ROW(مسودة!$C$1020:$C$1049)*(مسودة!$C$1020:$C$1049=$C$1047)),ROW(مسودة!$C$1020:$C$1049)),ROW()-ROW(AI1047)+1)),مسودة!AI1020:AI$1049)),0))</f>
        <v>3</v>
      </c>
      <c r="AJ1047" s="39">
        <f t="array" ref="AJ1047">IF($C$1047="","",IFERROR(MAX(IF((ROW(مسودة!$C$1020:$C$1049)=SMALL(IF((ROW(مسودة!$C$1020:$C$1049)*(مسودة!$C$1020:$C$1049=$C$1047)),ROW(مسودة!$C$1020:$C$1049)),ROW()-ROW(AJ1047)+1)),مسودة!AJ1020:AJ$1049)),0))</f>
        <v>6</v>
      </c>
      <c r="AK1047" s="39">
        <f t="array" ref="AK1047">IF($C$1047="","",IFERROR(MAX(IF((ROW(مسودة!$C$1020:$C$1049)=SMALL(IF((ROW(مسودة!$C$1020:$C$1049)*(مسودة!$C$1020:$C$1049=$C$1047)),ROW(مسودة!$C$1020:$C$1049)),ROW()-ROW(AK1047)+1)),مسودة!AK1020:AK$1049)),0))</f>
        <v>3</v>
      </c>
      <c r="AL1047" s="39">
        <f t="array" ref="AL1047">IF($C$1047="","",IFERROR(MAX(IF((ROW(مسودة!$C$1020:$C$1049)=SMALL(IF((ROW(مسودة!$C$1020:$C$1049)*(مسودة!$C$1020:$C$1049=$C$1047)),ROW(مسودة!$C$1020:$C$1049)),ROW()-ROW(AL1047)+1)),مسودة!AL1020:AL$1049)),0))</f>
        <v>0</v>
      </c>
      <c r="AM1047" s="39">
        <f t="array" ref="AM1047">IF($C$1047="","",IFERROR(MAX(IF((ROW(مسودة!$C$1020:$C$1049)=SMALL(IF((ROW(مسودة!$C$1020:$C$1049)*(مسودة!$C$1020:$C$1049=$C$1047)),ROW(مسودة!$C$1020:$C$1049)),ROW()-ROW(AM1047)+1)),مسودة!AM1020:AM$1049)),0))</f>
        <v>3</v>
      </c>
      <c r="AN1047" s="62"/>
      <c r="AO1047" s="62"/>
      <c r="AP1047" s="62"/>
      <c r="AQ1047" s="106"/>
      <c r="AR1047" s="107"/>
      <c r="AS1047" s="106"/>
      <c r="AT1047" s="107"/>
      <c r="AU1047" s="103" t="str">
        <f>IFERROR(LOOKUP(2,1/((مسودة!$C$1020:$C$1049=C1047)*(مسودة!$F$1020:$F$1049=F1047)),مسودة!$AV$1020:$AV$1049),"")</f>
        <v>له دور ثانٍ في : إنجليزي، رياضيات،كيمياء،أحياء،جغرافيا،</v>
      </c>
    </row>
    <row r="1048" spans="2:47" ht="28.5" customHeight="1" thickBot="1">
      <c r="B1048" s="48"/>
      <c r="C1048" s="99"/>
      <c r="D1048" s="51"/>
      <c r="E1048" s="51"/>
      <c r="F1048" s="11" t="s">
        <v>31</v>
      </c>
      <c r="G1048" s="39">
        <f t="array" ref="G1048">IF($C$1047="","",IFERROR(MAX(IF((ROW(مسودة!$C$1020:$C$1049)=SMALL(IF((ROW(مسودة!$C$1020:$C$1049)*(مسودة!$C$1020:$C$1049=$C$1047)),ROW(مسودة!$C$1020:$C$1049)),ROW()-ROW(G1048)+1)),مسودة!G1021:G$1049)),0))</f>
        <v>10</v>
      </c>
      <c r="H1048" s="39">
        <f t="array" ref="H1048">IF($C$1047="","",IFERROR(MAX(IF((ROW(مسودة!$C$1020:$C$1049)=SMALL(IF((ROW(مسودة!$C$1020:$C$1049)*(مسودة!$C$1020:$C$1049=$C$1047)),ROW(مسودة!$C$1020:$C$1049)),ROW()-ROW(H1048)+1)),مسودة!H1021:H$1049)),0))</f>
        <v>52</v>
      </c>
      <c r="I1048" s="39">
        <f t="array" ref="I1048">IF($C$1047="","",IFERROR(MAX(IF((ROW(مسودة!$C$1020:$C$1049)=SMALL(IF((ROW(مسودة!$C$1020:$C$1049)*(مسودة!$C$1020:$C$1049=$C$1047)),ROW(مسودة!$C$1020:$C$1049)),ROW()-ROW(I1048)+1)),مسودة!I1021:I$1049)),0))</f>
        <v>62</v>
      </c>
      <c r="J1048" s="39">
        <f t="array" ref="J1048">IF($C$1047="","",IFERROR(MAX(IF((ROW(مسودة!$C$1020:$C$1049)=SMALL(IF((ROW(مسودة!$C$1020:$C$1049)*(مسودة!$C$1020:$C$1049=$C$1047)),ROW(مسودة!$C$1020:$C$1049)),ROW()-ROW(J1048)+1)),مسودة!J1021:J$1049)),0))</f>
        <v>18</v>
      </c>
      <c r="K1048" s="39">
        <f t="array" ref="K1048">IF($C$1047="","",IFERROR(MAX(IF((ROW(مسودة!$C$1020:$C$1049)=SMALL(IF((ROW(مسودة!$C$1020:$C$1049)*(مسودة!$C$1020:$C$1049=$C$1047)),ROW(مسودة!$C$1020:$C$1049)),ROW()-ROW(K1048)+1)),مسودة!K1021:K$1049)),0))</f>
        <v>27</v>
      </c>
      <c r="L1048" s="39">
        <f t="array" ref="L1048">IF($C$1047="","",IFERROR(MAX(IF((ROW(مسودة!$C$1020:$C$1049)=SMALL(IF((ROW(مسودة!$C$1020:$C$1049)*(مسودة!$C$1020:$C$1049=$C$1047)),ROW(مسودة!$C$1020:$C$1049)),ROW()-ROW(L1048)+1)),مسودة!L1021:L$1049)),0))</f>
        <v>45</v>
      </c>
      <c r="M1048" s="39">
        <f t="array" ref="M1048">IF($C$1047="","",IFERROR(MAX(IF((ROW(مسودة!$C$1020:$C$1049)=SMALL(IF((ROW(مسودة!$C$1020:$C$1049)*(مسودة!$C$1020:$C$1049=$C$1047)),ROW(مسودة!$C$1020:$C$1049)),ROW()-ROW(M1048)+1)),مسودة!M1021:M$1049)),0))</f>
        <v>10</v>
      </c>
      <c r="N1048" s="39">
        <f t="array" ref="N1048">IF($C$1047="","",IFERROR(MAX(IF((ROW(مسودة!$C$1020:$C$1049)=SMALL(IF((ROW(مسودة!$C$1020:$C$1049)*(مسودة!$C$1020:$C$1049=$C$1047)),ROW(مسودة!$C$1020:$C$1049)),ROW()-ROW(N1048)+1)),مسودة!N1021:N$1049)),0))</f>
        <v>4</v>
      </c>
      <c r="O1048" s="39">
        <f t="array" ref="O1048">IF($C$1047="","",IFERROR(MAX(IF((ROW(مسودة!$C$1020:$C$1049)=SMALL(IF((ROW(مسودة!$C$1020:$C$1049)*(مسودة!$C$1020:$C$1049=$C$1047)),ROW(مسودة!$C$1020:$C$1049)),ROW()-ROW(O1048)+1)),مسودة!O1021:O$1049)),0))</f>
        <v>14</v>
      </c>
      <c r="P1048" s="39">
        <f t="array" ref="P1048">IF($C$1047="","",IFERROR(MAX(IF((ROW(مسودة!$C$1020:$C$1049)=SMALL(IF((ROW(مسودة!$C$1020:$C$1049)*(مسودة!$C$1020:$C$1049=$C$1047)),ROW(مسودة!$C$1020:$C$1049)),ROW()-ROW(P1048)+1)),مسودة!P1021:P$1049)),0))</f>
        <v>20</v>
      </c>
      <c r="Q1048" s="39">
        <f t="array" ref="Q1048">IF($C$1047="","",IFERROR(MAX(IF((ROW(مسودة!$C$1020:$C$1049)=SMALL(IF((ROW(مسودة!$C$1020:$C$1049)*(مسودة!$C$1020:$C$1049=$C$1047)),ROW(مسودة!$C$1020:$C$1049)),ROW()-ROW(Q1048)+1)),مسودة!Q1021:Q$1049)),0))</f>
        <v>16</v>
      </c>
      <c r="R1048" s="39">
        <f t="array" ref="R1048">IF($C$1047="","",IFERROR(MAX(IF((ROW(مسودة!$C$1020:$C$1049)=SMALL(IF((ROW(مسودة!$C$1020:$C$1049)*(مسودة!$C$1020:$C$1049=$C$1047)),ROW(مسودة!$C$1020:$C$1049)),ROW()-ROW(R1048)+1)),مسودة!R1021:R$1049)),0))</f>
        <v>36</v>
      </c>
      <c r="S1048" s="39">
        <f t="array" ref="S1048">IF($C$1047="","",IFERROR(MAX(IF((ROW(مسودة!$C$1020:$C$1049)=SMALL(IF((ROW(مسودة!$C$1020:$C$1049)*(مسودة!$C$1020:$C$1049=$C$1047)),ROW(مسودة!$C$1020:$C$1049)),ROW()-ROW(S1048)+1)),مسودة!S1021:S$1049)),0))</f>
        <v>5</v>
      </c>
      <c r="T1048" s="39">
        <f t="array" ref="T1048">IF($C$1047="","",IFERROR(MAX(IF((ROW(مسودة!$C$1020:$C$1049)=SMALL(IF((ROW(مسودة!$C$1020:$C$1049)*(مسودة!$C$1020:$C$1049=$C$1047)),ROW(مسودة!$C$1020:$C$1049)),ROW()-ROW(T1048)+1)),مسودة!T1021:T$1049)),0))</f>
        <v>10</v>
      </c>
      <c r="U1048" s="39">
        <f t="array" ref="U1048">IF($C$1047="","",IFERROR(MAX(IF((ROW(مسودة!$C$1020:$C$1049)=SMALL(IF((ROW(مسودة!$C$1020:$C$1049)*(مسودة!$C$1020:$C$1049=$C$1047)),ROW(مسودة!$C$1020:$C$1049)),ROW()-ROW(U1048)+1)),مسودة!U1021:U$1049)),0))</f>
        <v>15</v>
      </c>
      <c r="V1048" s="39">
        <f t="array" ref="V1048">IF($C$1047="","",IFERROR(MAX(IF((ROW(مسودة!$C$1020:$C$1049)=SMALL(IF((ROW(مسودة!$C$1020:$C$1049)*(مسودة!$C$1020:$C$1049=$C$1047)),ROW(مسودة!$C$1020:$C$1049)),ROW()-ROW(V1048)+1)),مسودة!V1021:V$1049)),0))</f>
        <v>11</v>
      </c>
      <c r="W1048" s="39">
        <f t="array" ref="W1048">IF($C$1047="","",IFERROR(MAX(IF((ROW(مسودة!$C$1020:$C$1049)=SMALL(IF((ROW(مسودة!$C$1020:$C$1049)*(مسودة!$C$1020:$C$1049=$C$1047)),ROW(مسودة!$C$1020:$C$1049)),ROW()-ROW(W1048)+1)),مسودة!W1021:W$1049)),0))</f>
        <v>10</v>
      </c>
      <c r="X1048" s="39">
        <f t="array" ref="X1048">IF($C$1047="","",IFERROR(MAX(IF((ROW(مسودة!$C$1020:$C$1049)=SMALL(IF((ROW(مسودة!$C$1020:$C$1049)*(مسودة!$C$1020:$C$1049=$C$1047)),ROW(مسودة!$C$1020:$C$1049)),ROW()-ROW(X1048)+1)),مسودة!X1021:X$1049)),0))</f>
        <v>21</v>
      </c>
      <c r="Y1048" s="39">
        <f t="array" ref="Y1048">IF($C$1047="","",IFERROR(MAX(IF((ROW(مسودة!$C$1020:$C$1049)=SMALL(IF((ROW(مسودة!$C$1020:$C$1049)*(مسودة!$C$1020:$C$1049=$C$1047)),ROW(مسودة!$C$1020:$C$1049)),ROW()-ROW(Y1048)+1)),مسودة!Y1021:Y$1049)),0))</f>
        <v>1</v>
      </c>
      <c r="Z1048" s="39">
        <f t="array" ref="Z1048">IF($C$1047="","",IFERROR(MAX(IF((ROW(مسودة!$C$1020:$C$1049)=SMALL(IF((ROW(مسودة!$C$1020:$C$1049)*(مسودة!$C$1020:$C$1049=$C$1047)),ROW(مسودة!$C$1020:$C$1049)),ROW()-ROW(Z1048)+1)),مسودة!Z1021:Z$1049)),0))</f>
        <v>18</v>
      </c>
      <c r="AA1048" s="39">
        <f t="array" ref="AA1048">IF($C$1047="","",IFERROR(MAX(IF((ROW(مسودة!$C$1020:$C$1049)=SMALL(IF((ROW(مسودة!$C$1020:$C$1049)*(مسودة!$C$1020:$C$1049=$C$1047)),ROW(مسودة!$C$1020:$C$1049)),ROW()-ROW(AA1048)+1)),مسودة!AA1021:AA$1049)),0))</f>
        <v>19</v>
      </c>
      <c r="AB1048" s="39">
        <f t="array" ref="AB1048">IF($C$1047="","",IFERROR(MAX(IF((ROW(مسودة!$C$1020:$C$1049)=SMALL(IF((ROW(مسودة!$C$1020:$C$1049)*(مسودة!$C$1020:$C$1049=$C$1047)),ROW(مسودة!$C$1020:$C$1049)),ROW()-ROW(AB1048)+1)),مسودة!AB1021:AB$1049)),0))</f>
        <v>11</v>
      </c>
      <c r="AC1048" s="39">
        <f t="array" ref="AC1048">IF($C$1047="","",IFERROR(MAX(IF((ROW(مسودة!$C$1020:$C$1049)=SMALL(IF((ROW(مسودة!$C$1020:$C$1049)*(مسودة!$C$1020:$C$1049=$C$1047)),ROW(مسودة!$C$1020:$C$1049)),ROW()-ROW(AC1048)+1)),مسودة!AC1021:AC$1049)),0))</f>
        <v>19</v>
      </c>
      <c r="AD1048" s="39">
        <f t="array" ref="AD1048">IF($C$1047="","",IFERROR(MAX(IF((ROW(مسودة!$C$1020:$C$1049)=SMALL(IF((ROW(مسودة!$C$1020:$C$1049)*(مسودة!$C$1020:$C$1049=$C$1047)),ROW(مسودة!$C$1020:$C$1049)),ROW()-ROW(AD1048)+1)),مسودة!AD1021:AD$1049)),0))</f>
        <v>30</v>
      </c>
      <c r="AE1048" s="39">
        <f t="array" ref="AE1048">IF($C$1047="","",IFERROR(MAX(IF((ROW(مسودة!$C$1020:$C$1049)=SMALL(IF((ROW(مسودة!$C$1020:$C$1049)*(مسودة!$C$1020:$C$1049=$C$1047)),ROW(مسودة!$C$1020:$C$1049)),ROW()-ROW(AE1048)+1)),مسودة!AE1021:AE$1049)),0))</f>
        <v>11</v>
      </c>
      <c r="AF1048" s="39">
        <f t="array" ref="AF1048">IF($C$1047="","",IFERROR(MAX(IF((ROW(مسودة!$C$1020:$C$1049)=SMALL(IF((ROW(مسودة!$C$1020:$C$1049)*(مسودة!$C$1020:$C$1049=$C$1047)),ROW(مسودة!$C$1020:$C$1049)),ROW()-ROW(AF1048)+1)),مسودة!AF1021:AF$1049)),0))</f>
        <v>11</v>
      </c>
      <c r="AG1048" s="39">
        <f t="array" ref="AG1048">IF($C$1047="","",IFERROR(MAX(IF((ROW(مسودة!$C$1020:$C$1049)=SMALL(IF((ROW(مسودة!$C$1020:$C$1049)*(مسودة!$C$1020:$C$1049=$C$1047)),ROW(مسودة!$C$1020:$C$1049)),ROW()-ROW(AG1048)+1)),مسودة!AG1021:AG$1049)),0))</f>
        <v>22</v>
      </c>
      <c r="AH1048" s="39">
        <f t="array" ref="AH1048">IF($C$1047="","",IFERROR(MAX(IF((ROW(مسودة!$C$1020:$C$1049)=SMALL(IF((ROW(مسودة!$C$1020:$C$1049)*(مسودة!$C$1020:$C$1049=$C$1047)),ROW(مسودة!$C$1020:$C$1049)),ROW()-ROW(AH1048)+1)),مسودة!AH1021:AH$1049)),0))</f>
        <v>3</v>
      </c>
      <c r="AI1048" s="39">
        <f t="array" ref="AI1048">IF($C$1047="","",IFERROR(MAX(IF((ROW(مسودة!$C$1020:$C$1049)=SMALL(IF((ROW(مسودة!$C$1020:$C$1049)*(مسودة!$C$1020:$C$1049=$C$1047)),ROW(مسودة!$C$1020:$C$1049)),ROW()-ROW(AI1048)+1)),مسودة!AI1021:AI$1049)),0))</f>
        <v>13</v>
      </c>
      <c r="AJ1048" s="39">
        <f t="array" ref="AJ1048">IF($C$1047="","",IFERROR(MAX(IF((ROW(مسودة!$C$1020:$C$1049)=SMALL(IF((ROW(مسودة!$C$1020:$C$1049)*(مسودة!$C$1020:$C$1049=$C$1047)),ROW(مسودة!$C$1020:$C$1049)),ROW()-ROW(AJ1048)+1)),مسودة!AJ1021:AJ$1049)),0))</f>
        <v>16</v>
      </c>
      <c r="AK1048" s="39">
        <f t="array" ref="AK1048">IF($C$1047="","",IFERROR(MAX(IF((ROW(مسودة!$C$1020:$C$1049)=SMALL(IF((ROW(مسودة!$C$1020:$C$1049)*(مسودة!$C$1020:$C$1049=$C$1047)),ROW(مسودة!$C$1020:$C$1049)),ROW()-ROW(AK1048)+1)),مسودة!AK1021:AK$1049)),0))</f>
        <v>3</v>
      </c>
      <c r="AL1048" s="39">
        <f t="array" ref="AL1048">IF($C$1047="","",IFERROR(MAX(IF((ROW(مسودة!$C$1020:$C$1049)=SMALL(IF((ROW(مسودة!$C$1020:$C$1049)*(مسودة!$C$1020:$C$1049=$C$1047)),ROW(مسودة!$C$1020:$C$1049)),ROW()-ROW(AL1048)+1)),مسودة!AL1021:AL$1049)),0))</f>
        <v>14</v>
      </c>
      <c r="AM1048" s="39">
        <f t="array" ref="AM1048">IF($C$1047="","",IFERROR(MAX(IF((ROW(مسودة!$C$1020:$C$1049)=SMALL(IF((ROW(مسودة!$C$1020:$C$1049)*(مسودة!$C$1020:$C$1049=$C$1047)),ROW(مسودة!$C$1020:$C$1049)),ROW()-ROW(AM1048)+1)),مسودة!AM1021:AM$1049)),0))</f>
        <v>17</v>
      </c>
      <c r="AN1048" s="56"/>
      <c r="AO1048" s="56"/>
      <c r="AP1048" s="56"/>
      <c r="AQ1048" s="108"/>
      <c r="AR1048" s="109"/>
      <c r="AS1048" s="108"/>
      <c r="AT1048" s="109"/>
      <c r="AU1048" s="104"/>
    </row>
    <row r="1049" spans="2:47" ht="28.5" customHeight="1" thickBot="1">
      <c r="B1049" s="48"/>
      <c r="C1049" s="93"/>
      <c r="D1049" s="51"/>
      <c r="E1049" s="51"/>
      <c r="F1049" s="14" t="s">
        <v>32</v>
      </c>
      <c r="G1049" s="39">
        <f t="array" ref="G1049">IF($C$1047="","",IFERROR(MAX(IF((ROW(مسودة!$C$1020:$C$1049)=SMALL(IF((ROW(مسودة!$C$1020:$C$1049)*(مسودة!$C$1020:$C$1049=$C$1047)),ROW(مسودة!$C$1020:$C$1049)),ROW()-ROW(G1049)+1)),مسودة!G1022:G$1049)),0))</f>
        <v>24</v>
      </c>
      <c r="H1049" s="39">
        <f t="array" ref="H1049">IF($C$1047="","",IFERROR(MAX(IF((ROW(مسودة!$C$1020:$C$1049)=SMALL(IF((ROW(مسودة!$C$1020:$C$1049)*(مسودة!$C$1020:$C$1049=$C$1047)),ROW(مسودة!$C$1020:$C$1049)),ROW()-ROW(H1049)+1)),مسودة!H1022:H$1049)),0))</f>
        <v>78</v>
      </c>
      <c r="I1049" s="39">
        <f t="array" ref="I1049">IF($C$1047="","",IFERROR(MAX(IF((ROW(مسودة!$C$1020:$C$1049)=SMALL(IF((ROW(مسودة!$C$1020:$C$1049)*(مسودة!$C$1020:$C$1049=$C$1047)),ROW(مسودة!$C$1020:$C$1049)),ROW()-ROW(I1049)+1)),مسودة!I1022:I$1049)),0))</f>
        <v>102</v>
      </c>
      <c r="J1049" s="39">
        <f t="array" ref="J1049">IF($C$1047="","",IFERROR(MAX(IF((ROW(مسودة!$C$1020:$C$1049)=SMALL(IF((ROW(مسودة!$C$1020:$C$1049)*(مسودة!$C$1020:$C$1049=$C$1047)),ROW(مسودة!$C$1020:$C$1049)),ROW()-ROW(J1049)+1)),مسودة!J1022:J$1049)),0))</f>
        <v>33</v>
      </c>
      <c r="K1049" s="39">
        <f t="array" ref="K1049">IF($C$1047="","",IFERROR(MAX(IF((ROW(مسودة!$C$1020:$C$1049)=SMALL(IF((ROW(مسودة!$C$1020:$C$1049)*(مسودة!$C$1020:$C$1049=$C$1047)),ROW(مسودة!$C$1020:$C$1049)),ROW()-ROW(K1049)+1)),مسودة!K1022:K$1049)),0))</f>
        <v>52</v>
      </c>
      <c r="L1049" s="39">
        <f t="array" ref="L1049">IF($C$1047="","",IFERROR(MAX(IF((ROW(مسودة!$C$1020:$C$1049)=SMALL(IF((ROW(مسودة!$C$1020:$C$1049)*(مسودة!$C$1020:$C$1049=$C$1047)),ROW(مسودة!$C$1020:$C$1049)),ROW()-ROW(L1049)+1)),مسودة!L1022:L$1049)),0))</f>
        <v>0</v>
      </c>
      <c r="M1049" s="39">
        <f t="array" ref="M1049">IF($C$1047="","",IFERROR(MAX(IF((ROW(مسودة!$C$1020:$C$1049)=SMALL(IF((ROW(مسودة!$C$1020:$C$1049)*(مسودة!$C$1020:$C$1049=$C$1047)),ROW(مسودة!$C$1020:$C$1049)),ROW()-ROW(M1049)+1)),مسودة!M1022:M$1049)),0))</f>
        <v>18</v>
      </c>
      <c r="N1049" s="39">
        <f t="array" ref="N1049">IF($C$1047="","",IFERROR(MAX(IF((ROW(مسودة!$C$1020:$C$1049)=SMALL(IF((ROW(مسودة!$C$1020:$C$1049)*(مسودة!$C$1020:$C$1049=$C$1047)),ROW(مسودة!$C$1020:$C$1049)),ROW()-ROW(N1049)+1)),مسودة!N1022:N$1049)),0))</f>
        <v>18</v>
      </c>
      <c r="O1049" s="39">
        <f t="array" ref="O1049">IF($C$1047="","",IFERROR(MAX(IF((ROW(مسودة!$C$1020:$C$1049)=SMALL(IF((ROW(مسودة!$C$1020:$C$1049)*(مسودة!$C$1020:$C$1049=$C$1047)),ROW(مسودة!$C$1020:$C$1049)),ROW()-ROW(O1049)+1)),مسودة!O1022:O$1049)),0))</f>
        <v>0</v>
      </c>
      <c r="P1049" s="39">
        <f t="array" ref="P1049">IF($C$1047="","",IFERROR(MAX(IF((ROW(مسودة!$C$1020:$C$1049)=SMALL(IF((ROW(مسودة!$C$1020:$C$1049)*(مسودة!$C$1020:$C$1049=$C$1047)),ROW(مسودة!$C$1020:$C$1049)),ROW()-ROW(P1049)+1)),مسودة!P1022:P$1049)),0))</f>
        <v>30</v>
      </c>
      <c r="Q1049" s="39">
        <f t="array" ref="Q1049">IF($C$1047="","",IFERROR(MAX(IF((ROW(مسودة!$C$1020:$C$1049)=SMALL(IF((ROW(مسودة!$C$1020:$C$1049)*(مسودة!$C$1020:$C$1049=$C$1047)),ROW(مسودة!$C$1020:$C$1049)),ROW()-ROW(Q1049)+1)),مسودة!Q1022:Q$1049)),0))</f>
        <v>30</v>
      </c>
      <c r="R1049" s="39">
        <f t="array" ref="R1049">IF($C$1047="","",IFERROR(MAX(IF((ROW(مسودة!$C$1020:$C$1049)=SMALL(IF((ROW(مسودة!$C$1020:$C$1049)*(مسودة!$C$1020:$C$1049=$C$1047)),ROW(مسودة!$C$1020:$C$1049)),ROW()-ROW(R1049)+1)),مسودة!R1022:R$1049)),0))</f>
        <v>60</v>
      </c>
      <c r="S1049" s="39">
        <f t="array" ref="S1049">IF($C$1047="","",IFERROR(MAX(IF((ROW(مسودة!$C$1020:$C$1049)=SMALL(IF((ROW(مسودة!$C$1020:$C$1049)*(مسودة!$C$1020:$C$1049=$C$1047)),ROW(مسودة!$C$1020:$C$1049)),ROW()-ROW(S1049)+1)),مسودة!S1022:S$1049)),0))</f>
        <v>17</v>
      </c>
      <c r="T1049" s="39">
        <f t="array" ref="T1049">IF($C$1047="","",IFERROR(MAX(IF((ROW(مسودة!$C$1020:$C$1049)=SMALL(IF((ROW(مسودة!$C$1020:$C$1049)*(مسودة!$C$1020:$C$1049=$C$1047)),ROW(مسودة!$C$1020:$C$1049)),ROW()-ROW(T1049)+1)),مسودة!T1022:T$1049)),0))</f>
        <v>22</v>
      </c>
      <c r="U1049" s="39">
        <f t="array" ref="U1049">IF($C$1047="","",IFERROR(MAX(IF((ROW(مسودة!$C$1020:$C$1049)=SMALL(IF((ROW(مسودة!$C$1020:$C$1049)*(مسودة!$C$1020:$C$1049=$C$1047)),ROW(مسودة!$C$1020:$C$1049)),ROW()-ROW(U1049)+1)),مسودة!U1022:U$1049)),0))</f>
        <v>0</v>
      </c>
      <c r="V1049" s="39">
        <f t="array" ref="V1049">IF($C$1047="","",IFERROR(MAX(IF((ROW(مسودة!$C$1020:$C$1049)=SMALL(IF((ROW(مسودة!$C$1020:$C$1049)*(مسودة!$C$1020:$C$1049=$C$1047)),ROW(مسودة!$C$1020:$C$1049)),ROW()-ROW(V1049)+1)),مسودة!V1022:V$1049)),0))</f>
        <v>22</v>
      </c>
      <c r="W1049" s="39">
        <f t="array" ref="W1049">IF($C$1047="","",IFERROR(MAX(IF((ROW(مسودة!$C$1020:$C$1049)=SMALL(IF((ROW(مسودة!$C$1020:$C$1049)*(مسودة!$C$1020:$C$1049=$C$1047)),ROW(مسودة!$C$1020:$C$1049)),ROW()-ROW(W1049)+1)),مسودة!W1022:W$1049)),0))</f>
        <v>21</v>
      </c>
      <c r="X1049" s="39">
        <f t="array" ref="X1049">IF($C$1047="","",IFERROR(MAX(IF((ROW(مسودة!$C$1020:$C$1049)=SMALL(IF((ROW(مسودة!$C$1020:$C$1049)*(مسودة!$C$1020:$C$1049=$C$1047)),ROW(مسودة!$C$1020:$C$1049)),ROW()-ROW(X1049)+1)),مسودة!X1022:X$1049)),0))</f>
        <v>0</v>
      </c>
      <c r="Y1049" s="39">
        <f t="array" ref="Y1049">IF($C$1047="","",IFERROR(MAX(IF((ROW(مسودة!$C$1020:$C$1049)=SMALL(IF((ROW(مسودة!$C$1020:$C$1049)*(مسودة!$C$1020:$C$1049=$C$1047)),ROW(مسودة!$C$1020:$C$1049)),ROW()-ROW(Y1049)+1)),مسودة!Y1022:Y$1049)),0))</f>
        <v>4</v>
      </c>
      <c r="Z1049" s="39">
        <f t="array" ref="Z1049">IF($C$1047="","",IFERROR(MAX(IF((ROW(مسودة!$C$1020:$C$1049)=SMALL(IF((ROW(مسودة!$C$1020:$C$1049)*(مسودة!$C$1020:$C$1049=$C$1047)),ROW(مسودة!$C$1020:$C$1049)),ROW()-ROW(Z1049)+1)),مسودة!Z1022:Z$1049)),0))</f>
        <v>36</v>
      </c>
      <c r="AA1049" s="39">
        <f t="array" ref="AA1049">IF($C$1047="","",IFERROR(MAX(IF((ROW(مسودة!$C$1020:$C$1049)=SMALL(IF((ROW(مسودة!$C$1020:$C$1049)*(مسودة!$C$1020:$C$1049=$C$1047)),ROW(مسودة!$C$1020:$C$1049)),ROW()-ROW(AA1049)+1)),مسودة!AA1022:AA$1049)),0))</f>
        <v>40</v>
      </c>
      <c r="AB1049" s="39">
        <f t="array" ref="AB1049">IF($C$1047="","",IFERROR(MAX(IF((ROW(مسودة!$C$1020:$C$1049)=SMALL(IF((ROW(مسودة!$C$1020:$C$1049)*(مسودة!$C$1020:$C$1049=$C$1047)),ROW(مسودة!$C$1020:$C$1049)),ROW()-ROW(AB1049)+1)),مسودة!AB1022:AB$1049)),0))</f>
        <v>21</v>
      </c>
      <c r="AC1049" s="39">
        <f t="array" ref="AC1049">IF($C$1047="","",IFERROR(MAX(IF((ROW(مسودة!$C$1020:$C$1049)=SMALL(IF((ROW(مسودة!$C$1020:$C$1049)*(مسودة!$C$1020:$C$1049=$C$1047)),ROW(مسودة!$C$1020:$C$1049)),ROW()-ROW(AC1049)+1)),مسودة!AC1022:AC$1049)),0))</f>
        <v>41</v>
      </c>
      <c r="AD1049" s="39">
        <f t="array" ref="AD1049">IF($C$1047="","",IFERROR(MAX(IF((ROW(مسودة!$C$1020:$C$1049)=SMALL(IF((ROW(مسودة!$C$1020:$C$1049)*(مسودة!$C$1020:$C$1049=$C$1047)),ROW(مسودة!$C$1020:$C$1049)),ROW()-ROW(AD1049)+1)),مسودة!AD1022:AD$1049)),0))</f>
        <v>62</v>
      </c>
      <c r="AE1049" s="39">
        <f t="array" ref="AE1049">IF($C$1047="","",IFERROR(MAX(IF((ROW(مسودة!$C$1020:$C$1049)=SMALL(IF((ROW(مسودة!$C$1020:$C$1049)*(مسودة!$C$1020:$C$1049=$C$1047)),ROW(مسودة!$C$1020:$C$1049)),ROW()-ROW(AE1049)+1)),مسودة!AE1022:AE$1049)),0))</f>
        <v>20</v>
      </c>
      <c r="AF1049" s="39">
        <f t="array" ref="AF1049">IF($C$1047="","",IFERROR(MAX(IF((ROW(مسودة!$C$1020:$C$1049)=SMALL(IF((ROW(مسودة!$C$1020:$C$1049)*(مسودة!$C$1020:$C$1049=$C$1047)),ROW(مسودة!$C$1020:$C$1049)),ROW()-ROW(AF1049)+1)),مسودة!AF1022:AF$1049)),0))</f>
        <v>31</v>
      </c>
      <c r="AG1049" s="39">
        <f t="array" ref="AG1049">IF($C$1047="","",IFERROR(MAX(IF((ROW(مسودة!$C$1020:$C$1049)=SMALL(IF((ROW(مسودة!$C$1020:$C$1049)*(مسودة!$C$1020:$C$1049=$C$1047)),ROW(مسودة!$C$1020:$C$1049)),ROW()-ROW(AG1049)+1)),مسودة!AG1022:AG$1049)),0))</f>
        <v>51</v>
      </c>
      <c r="AH1049" s="39">
        <f t="array" ref="AH1049">IF($C$1047="","",IFERROR(MAX(IF((ROW(مسودة!$C$1020:$C$1049)=SMALL(IF((ROW(مسودة!$C$1020:$C$1049)*(مسودة!$C$1020:$C$1049=$C$1047)),ROW(مسودة!$C$1020:$C$1049)),ROW()-ROW(AH1049)+1)),مسودة!AH1022:AH$1049)),0))</f>
        <v>6</v>
      </c>
      <c r="AI1049" s="39">
        <f t="array" ref="AI1049">IF($C$1047="","",IFERROR(MAX(IF((ROW(مسودة!$C$1020:$C$1049)=SMALL(IF((ROW(مسودة!$C$1020:$C$1049)*(مسودة!$C$1020:$C$1049=$C$1047)),ROW(مسودة!$C$1020:$C$1049)),ROW()-ROW(AI1049)+1)),مسودة!AI1022:AI$1049)),0))</f>
        <v>16</v>
      </c>
      <c r="AJ1049" s="39">
        <f t="array" ref="AJ1049">IF($C$1047="","",IFERROR(MAX(IF((ROW(مسودة!$C$1020:$C$1049)=SMALL(IF((ROW(مسودة!$C$1020:$C$1049)*(مسودة!$C$1020:$C$1049=$C$1047)),ROW(مسودة!$C$1020:$C$1049)),ROW()-ROW(AJ1049)+1)),مسودة!AJ1022:AJ$1049)),0))</f>
        <v>0</v>
      </c>
      <c r="AK1049" s="39">
        <f t="array" ref="AK1049">IF($C$1047="","",IFERROR(MAX(IF((ROW(مسودة!$C$1020:$C$1049)=SMALL(IF((ROW(مسودة!$C$1020:$C$1049)*(مسودة!$C$1020:$C$1049=$C$1047)),ROW(مسودة!$C$1020:$C$1049)),ROW()-ROW(AK1049)+1)),مسودة!AK1022:AK$1049)),0))</f>
        <v>6</v>
      </c>
      <c r="AL1049" s="39">
        <f t="array" ref="AL1049">IF($C$1047="","",IFERROR(MAX(IF((ROW(مسودة!$C$1020:$C$1049)=SMALL(IF((ROW(مسودة!$C$1020:$C$1049)*(مسودة!$C$1020:$C$1049=$C$1047)),ROW(مسودة!$C$1020:$C$1049)),ROW()-ROW(AL1049)+1)),مسودة!AL1022:AL$1049)),0))</f>
        <v>14</v>
      </c>
      <c r="AM1049" s="39">
        <f t="array" ref="AM1049">IF($C$1047="","",IFERROR(MAX(IF((ROW(مسودة!$C$1020:$C$1049)=SMALL(IF((ROW(مسودة!$C$1020:$C$1049)*(مسودة!$C$1020:$C$1049=$C$1047)),ROW(مسودة!$C$1020:$C$1049)),ROW()-ROW(AM1049)+1)),مسودة!AM1022:AM$1049)),0))</f>
        <v>20</v>
      </c>
      <c r="AN1049" s="39">
        <f t="array" ref="AN1049">IF($C1047="","",IFERROR(MAX(IF((ROW(مسودة!$C$1020:$C$1049)=SMALL(IF((ROW(مسودة!$C$1020:$C$1049)*(مسودة!$C$1020:$C$1049=$C1047)),ROW(مسودة!$C$1020:$C$1049)),ROW()-ROW(AN1049)+1)),مسودة!AN$1022:AN$1049)),0))</f>
        <v>0</v>
      </c>
      <c r="AO1049" s="39">
        <f t="array" ref="AO1049">IF($C1047="","",IFERROR(MAX(IF((ROW(مسودة!$C$1020:$C$1049)=SMALL(IF((ROW(مسودة!$C$1020:$C$1049)*(مسودة!$C$1020:$C$1049=$C1047)),ROW(مسودة!$C$1020:$C$1049)),ROW()-ROW(AO1049)+1)),مسودة!AO$1022:AO$1049)),0))</f>
        <v>0</v>
      </c>
      <c r="AP1049" s="39" t="str">
        <f>IF(AO1049&lt;50,"   ",IF(AO1049&lt;65,"مقبول",IF(AO1049&lt;75,"جيد",IF(AO1049&lt;85,"جيدجداً",IF(AO1049&lt;=100,"ممتاز","")))))</f>
        <v xml:space="preserve">   </v>
      </c>
      <c r="AQ1049" s="110"/>
      <c r="AR1049" s="111"/>
      <c r="AS1049" s="110"/>
      <c r="AT1049" s="111"/>
      <c r="AU1049" s="105"/>
    </row>
    <row r="1050" spans="2:47" ht="28.5" customHeight="1" thickBot="1">
      <c r="B1050" s="48">
        <f t="shared" ref="B1050" si="177">B1047+1</f>
        <v>234</v>
      </c>
      <c r="C1050" s="98">
        <f t="array" ref="C1050">IF(ISERROR(INDEX(مسودة!$C$1020:$AV$1049,SMALL(IF((مسودة!$AU$1020:$AU$1049="راسب"),ROW(مسودة!$C$1020:$AV$1049)-MIN(ROW(مسودة!$C$1020:$AV$1049))+1,""),ROW(A4)),COLUMN(A4))),"",INDEX(مسودة!$C$1020:$AV$1049,SMALL(IF((مسودة!$AU$1020:$AU$1049="راسب"),ROW(مسودة!$C$1020:$AV$1049)-MIN(ROW(مسودة!$C$1020:$AV$1049))+1,""),ROW(A4)),COLUMN(A4)))</f>
        <v>725</v>
      </c>
      <c r="D1050" s="95" t="str">
        <f>IF(C1050&lt;&gt;"",VLOOKUP(C1050,مسودة!$C$1020:$D$1049,2,0),"")</f>
        <v xml:space="preserve">حسام علي </v>
      </c>
      <c r="E1050" s="95">
        <f>IF(C1050&lt;&gt;"",VLOOKUP(C1050,مسودة!$C$1020:$E$1049,3,0),"")</f>
        <v>347</v>
      </c>
      <c r="F1050" s="11" t="s">
        <v>30</v>
      </c>
      <c r="G1050" s="39">
        <f t="array" ref="G1050">IF($C$1050="","",IFERROR(MAX(IF((ROW(مسودة!$C$1020:$C$1049)=SMALL(IF((ROW(مسودة!$C$1020:$C$1049)*(مسودة!$C$1020:$C$1049=$C$1050)),ROW(مسودة!$C$1020:$C$1049)),ROW()-ROW(G1050)+1)),مسودة!G1020:G$1049)),0))</f>
        <v>25</v>
      </c>
      <c r="H1050" s="39">
        <f t="array" ref="H1050">IF($C$1050="","",IFERROR(MAX(IF((ROW(مسودة!$C$1020:$C$1049)=SMALL(IF((ROW(مسودة!$C$1020:$C$1049)*(مسودة!$C$1020:$C$1049=$C$1050)),ROW(مسودة!$C$1020:$C$1049)),ROW()-ROW(H1050)+1)),مسودة!H1020:H$1049)),0))</f>
        <v>54</v>
      </c>
      <c r="I1050" s="39">
        <f t="array" ref="I1050">IF($C$1050="","",IFERROR(MAX(IF((ROW(مسودة!$C$1020:$C$1049)=SMALL(IF((ROW(مسودة!$C$1020:$C$1049)*(مسودة!$C$1020:$C$1049=$C$1050)),ROW(مسودة!$C$1020:$C$1049)),ROW()-ROW(I1050)+1)),مسودة!I1020:I$1049)),0))</f>
        <v>79</v>
      </c>
      <c r="J1050" s="39">
        <f t="array" ref="J1050">IF($C$1050="","",IFERROR(MAX(IF((ROW(مسودة!$C$1020:$C$1049)=SMALL(IF((ROW(مسودة!$C$1020:$C$1049)*(مسودة!$C$1020:$C$1049=$C$1050)),ROW(مسودة!$C$1020:$C$1049)),ROW()-ROW(J1050)+1)),مسودة!J1020:J$1049)),0))</f>
        <v>27</v>
      </c>
      <c r="K1050" s="39">
        <f t="array" ref="K1050">IF($C$1050="","",IFERROR(MAX(IF((ROW(مسودة!$C$1020:$C$1049)=SMALL(IF((ROW(مسودة!$C$1020:$C$1049)*(مسودة!$C$1020:$C$1049=$C$1050)),ROW(مسودة!$C$1020:$C$1049)),ROW()-ROW(K1050)+1)),مسودة!K1020:K$1049)),0))</f>
        <v>23</v>
      </c>
      <c r="L1050" s="39">
        <f t="array" ref="L1050">IF($C$1050="","",IFERROR(MAX(IF((ROW(مسودة!$C$1020:$C$1049)=SMALL(IF((ROW(مسودة!$C$1020:$C$1049)*(مسودة!$C$1020:$C$1049=$C$1050)),ROW(مسودة!$C$1020:$C$1049)),ROW()-ROW(L1050)+1)),مسودة!L1020:L$1049)),0))</f>
        <v>50</v>
      </c>
      <c r="M1050" s="39">
        <f t="array" ref="M1050">IF($C$1050="","",IFERROR(MAX(IF((ROW(مسودة!$C$1020:$C$1049)=SMALL(IF((ROW(مسودة!$C$1020:$C$1049)*(مسودة!$C$1020:$C$1049=$C$1050)),ROW(مسودة!$C$1020:$C$1049)),ROW()-ROW(M1050)+1)),مسودة!M1020:M$1049)),0))</f>
        <v>12</v>
      </c>
      <c r="N1050" s="39">
        <f t="array" ref="N1050">IF($C$1050="","",IFERROR(MAX(IF((ROW(مسودة!$C$1020:$C$1049)=SMALL(IF((ROW(مسودة!$C$1020:$C$1049)*(مسودة!$C$1020:$C$1049=$C$1050)),ROW(مسودة!$C$1020:$C$1049)),ROW()-ROW(N1050)+1)),مسودة!N1020:N$1049)),0))</f>
        <v>15</v>
      </c>
      <c r="O1050" s="39">
        <f t="array" ref="O1050">IF($C$1050="","",IFERROR(MAX(IF((ROW(مسودة!$C$1020:$C$1049)=SMALL(IF((ROW(مسودة!$C$1020:$C$1049)*(مسودة!$C$1020:$C$1049=$C$1050)),ROW(مسودة!$C$1020:$C$1049)),ROW()-ROW(O1050)+1)),مسودة!O1020:O$1049)),0))</f>
        <v>27</v>
      </c>
      <c r="P1050" s="39">
        <f t="array" ref="P1050">IF($C$1050="","",IFERROR(MAX(IF((ROW(مسودة!$C$1020:$C$1049)=SMALL(IF((ROW(مسودة!$C$1020:$C$1049)*(مسودة!$C$1020:$C$1049=$C$1050)),ROW(مسودة!$C$1020:$C$1049)),ROW()-ROW(P1050)+1)),مسودة!P1020:P$1049)),0))</f>
        <v>15</v>
      </c>
      <c r="Q1050" s="39">
        <f t="array" ref="Q1050">IF($C$1050="","",IFERROR(MAX(IF((ROW(مسودة!$C$1020:$C$1049)=SMALL(IF((ROW(مسودة!$C$1020:$C$1049)*(مسودة!$C$1020:$C$1049=$C$1050)),ROW(مسودة!$C$1020:$C$1049)),ROW()-ROW(Q1050)+1)),مسودة!Q1020:Q$1049)),0))</f>
        <v>15</v>
      </c>
      <c r="R1050" s="39">
        <f t="array" ref="R1050">IF($C$1050="","",IFERROR(MAX(IF((ROW(مسودة!$C$1020:$C$1049)=SMALL(IF((ROW(مسودة!$C$1020:$C$1049)*(مسودة!$C$1020:$C$1049=$C$1050)),ROW(مسودة!$C$1020:$C$1049)),ROW()-ROW(R1050)+1)),مسودة!R1020:R$1049)),0))</f>
        <v>30</v>
      </c>
      <c r="S1050" s="39">
        <f t="array" ref="S1050">IF($C$1050="","",IFERROR(MAX(IF((ROW(مسودة!$C$1020:$C$1049)=SMALL(IF((ROW(مسودة!$C$1020:$C$1049)*(مسودة!$C$1020:$C$1049=$C$1050)),ROW(مسودة!$C$1020:$C$1049)),ROW()-ROW(S1050)+1)),مسودة!S1020:S$1049)),0))</f>
        <v>14</v>
      </c>
      <c r="T1050" s="39">
        <f t="array" ref="T1050">IF($C$1050="","",IFERROR(MAX(IF((ROW(مسودة!$C$1020:$C$1049)=SMALL(IF((ROW(مسودة!$C$1020:$C$1049)*(مسودة!$C$1020:$C$1049=$C$1050)),ROW(مسودة!$C$1020:$C$1049)),ROW()-ROW(T1050)+1)),مسودة!T1020:T$1049)),0))</f>
        <v>3</v>
      </c>
      <c r="U1050" s="39">
        <f t="array" ref="U1050">IF($C$1050="","",IFERROR(MAX(IF((ROW(مسودة!$C$1020:$C$1049)=SMALL(IF((ROW(مسودة!$C$1020:$C$1049)*(مسودة!$C$1020:$C$1049=$C$1050)),ROW(مسودة!$C$1020:$C$1049)),ROW()-ROW(U1050)+1)),مسودة!U1020:U$1049)),0))</f>
        <v>17</v>
      </c>
      <c r="V1050" s="39">
        <f t="array" ref="V1050">IF($C$1050="","",IFERROR(MAX(IF((ROW(مسودة!$C$1020:$C$1049)=SMALL(IF((ROW(مسودة!$C$1020:$C$1049)*(مسودة!$C$1020:$C$1049=$C$1050)),ROW(مسودة!$C$1020:$C$1049)),ROW()-ROW(V1050)+1)),مسودة!V1020:V$1049)),0))</f>
        <v>13</v>
      </c>
      <c r="W1050" s="39">
        <f t="array" ref="W1050">IF($C$1050="","",IFERROR(MAX(IF((ROW(مسودة!$C$1020:$C$1049)=SMALL(IF((ROW(مسودة!$C$1020:$C$1049)*(مسودة!$C$1020:$C$1049=$C$1050)),ROW(مسودة!$C$1020:$C$1049)),ROW()-ROW(W1050)+1)),مسودة!W1020:W$1049)),0))</f>
        <v>8</v>
      </c>
      <c r="X1050" s="39">
        <f t="array" ref="X1050">IF($C$1050="","",IFERROR(MAX(IF((ROW(مسودة!$C$1020:$C$1049)=SMALL(IF((ROW(مسودة!$C$1020:$C$1049)*(مسودة!$C$1020:$C$1049=$C$1050)),ROW(مسودة!$C$1020:$C$1049)),ROW()-ROW(X1050)+1)),مسودة!X1020:X$1049)),0))</f>
        <v>21</v>
      </c>
      <c r="Y1050" s="39">
        <f t="array" ref="Y1050">IF($C$1050="","",IFERROR(MAX(IF((ROW(مسودة!$C$1020:$C$1049)=SMALL(IF((ROW(مسودة!$C$1020:$C$1049)*(مسودة!$C$1020:$C$1049=$C$1050)),ROW(مسودة!$C$1020:$C$1049)),ROW()-ROW(Y1050)+1)),مسودة!Y1020:Y$1049)),0))</f>
        <v>3</v>
      </c>
      <c r="Z1050" s="39">
        <f t="array" ref="Z1050">IF($C$1050="","",IFERROR(MAX(IF((ROW(مسودة!$C$1020:$C$1049)=SMALL(IF((ROW(مسودة!$C$1020:$C$1049)*(مسودة!$C$1020:$C$1049=$C$1050)),ROW(مسودة!$C$1020:$C$1049)),ROW()-ROW(Z1050)+1)),مسودة!Z1020:Z$1049)),0))</f>
        <v>13</v>
      </c>
      <c r="AA1050" s="39">
        <f t="array" ref="AA1050">IF($C$1050="","",IFERROR(MAX(IF((ROW(مسودة!$C$1020:$C$1049)=SMALL(IF((ROW(مسودة!$C$1020:$C$1049)*(مسودة!$C$1020:$C$1049=$C$1050)),ROW(مسودة!$C$1020:$C$1049)),ROW()-ROW(AA1050)+1)),مسودة!AA1020:AA$1049)),0))</f>
        <v>16</v>
      </c>
      <c r="AB1050" s="39">
        <f t="array" ref="AB1050">IF($C$1050="","",IFERROR(MAX(IF((ROW(مسودة!$C$1020:$C$1049)=SMALL(IF((ROW(مسودة!$C$1020:$C$1049)*(مسودة!$C$1020:$C$1049=$C$1050)),ROW(مسودة!$C$1020:$C$1049)),ROW()-ROW(AB1050)+1)),مسودة!AB1020:AB$1049)),0))</f>
        <v>10</v>
      </c>
      <c r="AC1050" s="39">
        <f t="array" ref="AC1050">IF($C$1050="","",IFERROR(MAX(IF((ROW(مسودة!$C$1020:$C$1049)=SMALL(IF((ROW(مسودة!$C$1020:$C$1049)*(مسودة!$C$1020:$C$1049=$C$1050)),ROW(مسودة!$C$1020:$C$1049)),ROW()-ROW(AC1050)+1)),مسودة!AC1020:AC$1049)),0))</f>
        <v>9</v>
      </c>
      <c r="AD1050" s="39">
        <f t="array" ref="AD1050">IF($C$1050="","",IFERROR(MAX(IF((ROW(مسودة!$C$1020:$C$1049)=SMALL(IF((ROW(مسودة!$C$1020:$C$1049)*(مسودة!$C$1020:$C$1049=$C$1050)),ROW(مسودة!$C$1020:$C$1049)),ROW()-ROW(AD1050)+1)),مسودة!AD1020:AD$1049)),0))</f>
        <v>19</v>
      </c>
      <c r="AE1050" s="39">
        <f t="array" ref="AE1050">IF($C$1050="","",IFERROR(MAX(IF((ROW(مسودة!$C$1020:$C$1049)=SMALL(IF((ROW(مسودة!$C$1020:$C$1049)*(مسودة!$C$1020:$C$1049=$C$1050)),ROW(مسودة!$C$1020:$C$1049)),ROW()-ROW(AE1050)+1)),مسودة!AE1020:AE$1049)),0))</f>
        <v>10</v>
      </c>
      <c r="AF1050" s="39">
        <f t="array" ref="AF1050">IF($C$1050="","",IFERROR(MAX(IF((ROW(مسودة!$C$1020:$C$1049)=SMALL(IF((ROW(مسودة!$C$1020:$C$1049)*(مسودة!$C$1020:$C$1049=$C$1050)),ROW(مسودة!$C$1020:$C$1049)),ROW()-ROW(AF1050)+1)),مسودة!AF1020:AF$1049)),0))</f>
        <v>10</v>
      </c>
      <c r="AG1050" s="39">
        <f t="array" ref="AG1050">IF($C$1050="","",IFERROR(MAX(IF((ROW(مسودة!$C$1020:$C$1049)=SMALL(IF((ROW(مسودة!$C$1020:$C$1049)*(مسودة!$C$1020:$C$1049=$C$1050)),ROW(مسودة!$C$1020:$C$1049)),ROW()-ROW(AG1050)+1)),مسودة!AG1020:AG$1049)),0))</f>
        <v>20</v>
      </c>
      <c r="AH1050" s="39">
        <f t="array" ref="AH1050">IF($C$1050="","",IFERROR(MAX(IF((ROW(مسودة!$C$1020:$C$1049)=SMALL(IF((ROW(مسودة!$C$1020:$C$1049)*(مسودة!$C$1020:$C$1049=$C$1050)),ROW(مسودة!$C$1020:$C$1049)),ROW()-ROW(AH1050)+1)),مسودة!AH1020:AH$1049)),0))</f>
        <v>8</v>
      </c>
      <c r="AI1050" s="39">
        <f t="array" ref="AI1050">IF($C$1050="","",IFERROR(MAX(IF((ROW(مسودة!$C$1020:$C$1049)=SMALL(IF((ROW(مسودة!$C$1020:$C$1049)*(مسودة!$C$1020:$C$1049=$C$1050)),ROW(مسودة!$C$1020:$C$1049)),ROW()-ROW(AI1050)+1)),مسودة!AI1020:AI$1049)),0))</f>
        <v>7</v>
      </c>
      <c r="AJ1050" s="39">
        <f t="array" ref="AJ1050">IF($C$1050="","",IFERROR(MAX(IF((ROW(مسودة!$C$1020:$C$1049)=SMALL(IF((ROW(مسودة!$C$1020:$C$1049)*(مسودة!$C$1020:$C$1049=$C$1050)),ROW(مسودة!$C$1020:$C$1049)),ROW()-ROW(AJ1050)+1)),مسودة!AJ1020:AJ$1049)),0))</f>
        <v>15</v>
      </c>
      <c r="AK1050" s="39">
        <f t="array" ref="AK1050">IF($C$1050="","",IFERROR(MAX(IF((ROW(مسودة!$C$1020:$C$1049)=SMALL(IF((ROW(مسودة!$C$1020:$C$1049)*(مسودة!$C$1020:$C$1049=$C$1050)),ROW(مسودة!$C$1020:$C$1049)),ROW()-ROW(AK1050)+1)),مسودة!AK1020:AK$1049)),0))</f>
        <v>6</v>
      </c>
      <c r="AL1050" s="39">
        <f t="array" ref="AL1050">IF($C$1050="","",IFERROR(MAX(IF((ROW(مسودة!$C$1020:$C$1049)=SMALL(IF((ROW(مسودة!$C$1020:$C$1049)*(مسودة!$C$1020:$C$1049=$C$1050)),ROW(مسودة!$C$1020:$C$1049)),ROW()-ROW(AL1050)+1)),مسودة!AL1020:AL$1049)),0))</f>
        <v>9</v>
      </c>
      <c r="AM1050" s="39">
        <f t="array" ref="AM1050">IF($C$1050="","",IFERROR(MAX(IF((ROW(مسودة!$C$1020:$C$1049)=SMALL(IF((ROW(مسودة!$C$1020:$C$1049)*(مسودة!$C$1020:$C$1049=$C$1050)),ROW(مسودة!$C$1020:$C$1049)),ROW()-ROW(AM1050)+1)),مسودة!AM1020:AM$1049)),0))</f>
        <v>15</v>
      </c>
      <c r="AN1050" s="54"/>
      <c r="AO1050" s="54"/>
      <c r="AP1050" s="55"/>
      <c r="AQ1050" s="49"/>
      <c r="AR1050" s="49"/>
      <c r="AS1050" s="49"/>
      <c r="AT1050" s="49"/>
      <c r="AU1050" s="103" t="str">
        <f>IFERROR(LOOKUP(2,1/((مسودة!$C$1020:$C$1049=C1050)*(مسودة!$F$1020:$F$1049=F1050)),مسودة!$AV$1020:$AV$1049),"")</f>
        <v>له دور ثانٍ في :  رياضيات،كيمياء،أحياء،دين، جغرافيا،</v>
      </c>
    </row>
    <row r="1051" spans="2:47" ht="28.5" customHeight="1" thickBot="1">
      <c r="B1051" s="48"/>
      <c r="C1051" s="99"/>
      <c r="D1051" s="51"/>
      <c r="E1051" s="51"/>
      <c r="F1051" s="11" t="s">
        <v>31</v>
      </c>
      <c r="G1051" s="39">
        <f t="array" ref="G1051">IF($C$1050="","",IFERROR(MAX(IF((ROW(مسودة!$C$1020:$C$1049)=SMALL(IF((ROW(مسودة!$C$1020:$C$1049)*(مسودة!$C$1020:$C$1049=$C$1050)),ROW(مسودة!$C$1020:$C$1049)),ROW()-ROW(G1051)+1)),مسودة!G1021:G$1049)),0))</f>
        <v>24</v>
      </c>
      <c r="H1051" s="39">
        <f t="array" ref="H1051">IF($C$1050="","",IFERROR(MAX(IF((ROW(مسودة!$C$1020:$C$1049)=SMALL(IF((ROW(مسودة!$C$1020:$C$1049)*(مسودة!$C$1020:$C$1049=$C$1050)),ROW(مسودة!$C$1020:$C$1049)),ROW()-ROW(H1051)+1)),مسودة!H1021:H$1049)),0))</f>
        <v>18</v>
      </c>
      <c r="I1051" s="39">
        <f t="array" ref="I1051">IF($C$1050="","",IFERROR(MAX(IF((ROW(مسودة!$C$1020:$C$1049)=SMALL(IF((ROW(مسودة!$C$1020:$C$1049)*(مسودة!$C$1020:$C$1049=$C$1050)),ROW(مسودة!$C$1020:$C$1049)),ROW()-ROW(I1051)+1)),مسودة!I1021:I$1049)),0))</f>
        <v>42</v>
      </c>
      <c r="J1051" s="39">
        <f t="array" ref="J1051">IF($C$1050="","",IFERROR(MAX(IF((ROW(مسودة!$C$1020:$C$1049)=SMALL(IF((ROW(مسودة!$C$1020:$C$1049)*(مسودة!$C$1020:$C$1049=$C$1050)),ROW(مسودة!$C$1020:$C$1049)),ROW()-ROW(J1051)+1)),مسودة!J1021:J$1049)),0))</f>
        <v>26</v>
      </c>
      <c r="K1051" s="39">
        <f t="array" ref="K1051">IF($C$1050="","",IFERROR(MAX(IF((ROW(مسودة!$C$1020:$C$1049)=SMALL(IF((ROW(مسودة!$C$1020:$C$1049)*(مسودة!$C$1020:$C$1049=$C$1050)),ROW(مسودة!$C$1020:$C$1049)),ROW()-ROW(K1051)+1)),مسودة!K1021:K$1049)),0))</f>
        <v>33</v>
      </c>
      <c r="L1051" s="39">
        <f t="array" ref="L1051">IF($C$1050="","",IFERROR(MAX(IF((ROW(مسودة!$C$1020:$C$1049)=SMALL(IF((ROW(مسودة!$C$1020:$C$1049)*(مسودة!$C$1020:$C$1049=$C$1050)),ROW(مسودة!$C$1020:$C$1049)),ROW()-ROW(L1051)+1)),مسودة!L1021:L$1049)),0))</f>
        <v>59</v>
      </c>
      <c r="M1051" s="39">
        <f t="array" ref="M1051">IF($C$1050="","",IFERROR(MAX(IF((ROW(مسودة!$C$1020:$C$1049)=SMALL(IF((ROW(مسودة!$C$1020:$C$1049)*(مسودة!$C$1020:$C$1049=$C$1050)),ROW(مسودة!$C$1020:$C$1049)),ROW()-ROW(M1051)+1)),مسودة!M1021:M$1049)),0))</f>
        <v>15</v>
      </c>
      <c r="N1051" s="39">
        <f t="array" ref="N1051">IF($C$1050="","",IFERROR(MAX(IF((ROW(مسودة!$C$1020:$C$1049)=SMALL(IF((ROW(مسودة!$C$1020:$C$1049)*(مسودة!$C$1020:$C$1049=$C$1050)),ROW(مسودة!$C$1020:$C$1049)),ROW()-ROW(N1051)+1)),مسودة!N1021:N$1049)),0))</f>
        <v>1</v>
      </c>
      <c r="O1051" s="39">
        <f t="array" ref="O1051">IF($C$1050="","",IFERROR(MAX(IF((ROW(مسودة!$C$1020:$C$1049)=SMALL(IF((ROW(مسودة!$C$1020:$C$1049)*(مسودة!$C$1020:$C$1049=$C$1050)),ROW(مسودة!$C$1020:$C$1049)),ROW()-ROW(O1051)+1)),مسودة!O1021:O$1049)),0))</f>
        <v>16</v>
      </c>
      <c r="P1051" s="39">
        <f t="array" ref="P1051">IF($C$1050="","",IFERROR(MAX(IF((ROW(مسودة!$C$1020:$C$1049)=SMALL(IF((ROW(مسودة!$C$1020:$C$1049)*(مسودة!$C$1020:$C$1049=$C$1050)),ROW(مسودة!$C$1020:$C$1049)),ROW()-ROW(P1051)+1)),مسودة!P1021:P$1049)),0))</f>
        <v>13</v>
      </c>
      <c r="Q1051" s="39">
        <f t="array" ref="Q1051">IF($C$1050="","",IFERROR(MAX(IF((ROW(مسودة!$C$1020:$C$1049)=SMALL(IF((ROW(مسودة!$C$1020:$C$1049)*(مسودة!$C$1020:$C$1049=$C$1050)),ROW(مسودة!$C$1020:$C$1049)),ROW()-ROW(Q1051)+1)),مسودة!Q1021:Q$1049)),0))</f>
        <v>17</v>
      </c>
      <c r="R1051" s="39">
        <f t="array" ref="R1051">IF($C$1050="","",IFERROR(MAX(IF((ROW(مسودة!$C$1020:$C$1049)=SMALL(IF((ROW(مسودة!$C$1020:$C$1049)*(مسودة!$C$1020:$C$1049=$C$1050)),ROW(مسودة!$C$1020:$C$1049)),ROW()-ROW(R1051)+1)),مسودة!R1021:R$1049)),0))</f>
        <v>30</v>
      </c>
      <c r="S1051" s="39">
        <f t="array" ref="S1051">IF($C$1050="","",IFERROR(MAX(IF((ROW(مسودة!$C$1020:$C$1049)=SMALL(IF((ROW(مسودة!$C$1020:$C$1049)*(مسودة!$C$1020:$C$1049=$C$1050)),ROW(مسودة!$C$1020:$C$1049)),ROW()-ROW(S1051)+1)),مسودة!S1021:S$1049)),0))</f>
        <v>11</v>
      </c>
      <c r="T1051" s="39">
        <f t="array" ref="T1051">IF($C$1050="","",IFERROR(MAX(IF((ROW(مسودة!$C$1020:$C$1049)=SMALL(IF((ROW(مسودة!$C$1020:$C$1049)*(مسودة!$C$1020:$C$1049=$C$1050)),ROW(مسودة!$C$1020:$C$1049)),ROW()-ROW(T1051)+1)),مسودة!T1021:T$1049)),0))</f>
        <v>4</v>
      </c>
      <c r="U1051" s="39">
        <f t="array" ref="U1051">IF($C$1050="","",IFERROR(MAX(IF((ROW(مسودة!$C$1020:$C$1049)=SMALL(IF((ROW(مسودة!$C$1020:$C$1049)*(مسودة!$C$1020:$C$1049=$C$1050)),ROW(مسودة!$C$1020:$C$1049)),ROW()-ROW(U1051)+1)),مسودة!U1021:U$1049)),0))</f>
        <v>15</v>
      </c>
      <c r="V1051" s="39">
        <f t="array" ref="V1051">IF($C$1050="","",IFERROR(MAX(IF((ROW(مسودة!$C$1020:$C$1049)=SMALL(IF((ROW(مسودة!$C$1020:$C$1049)*(مسودة!$C$1020:$C$1049=$C$1050)),ROW(مسودة!$C$1020:$C$1049)),ROW()-ROW(V1051)+1)),مسودة!V1021:V$1049)),0))</f>
        <v>15</v>
      </c>
      <c r="W1051" s="39">
        <f t="array" ref="W1051">IF($C$1050="","",IFERROR(MAX(IF((ROW(مسودة!$C$1020:$C$1049)=SMALL(IF((ROW(مسودة!$C$1020:$C$1049)*(مسودة!$C$1020:$C$1049=$C$1050)),ROW(مسودة!$C$1020:$C$1049)),ROW()-ROW(W1051)+1)),مسودة!W1021:W$1049)),0))</f>
        <v>11</v>
      </c>
      <c r="X1051" s="39">
        <f t="array" ref="X1051">IF($C$1050="","",IFERROR(MAX(IF((ROW(مسودة!$C$1020:$C$1049)=SMALL(IF((ROW(مسودة!$C$1020:$C$1049)*(مسودة!$C$1020:$C$1049=$C$1050)),ROW(مسودة!$C$1020:$C$1049)),ROW()-ROW(X1051)+1)),مسودة!X1021:X$1049)),0))</f>
        <v>26</v>
      </c>
      <c r="Y1051" s="39">
        <f t="array" ref="Y1051">IF($C$1050="","",IFERROR(MAX(IF((ROW(مسودة!$C$1020:$C$1049)=SMALL(IF((ROW(مسودة!$C$1020:$C$1049)*(مسودة!$C$1020:$C$1049=$C$1050)),ROW(مسودة!$C$1020:$C$1049)),ROW()-ROW(Y1051)+1)),مسودة!Y1021:Y$1049)),0))</f>
        <v>1</v>
      </c>
      <c r="Z1051" s="39">
        <f t="array" ref="Z1051">IF($C$1050="","",IFERROR(MAX(IF((ROW(مسودة!$C$1020:$C$1049)=SMALL(IF((ROW(مسودة!$C$1020:$C$1049)*(مسودة!$C$1020:$C$1049=$C$1050)),ROW(مسودة!$C$1020:$C$1049)),ROW()-ROW(Z1051)+1)),مسودة!Z1021:Z$1049)),0))</f>
        <v>7</v>
      </c>
      <c r="AA1051" s="39">
        <f t="array" ref="AA1051">IF($C$1050="","",IFERROR(MAX(IF((ROW(مسودة!$C$1020:$C$1049)=SMALL(IF((ROW(مسودة!$C$1020:$C$1049)*(مسودة!$C$1020:$C$1049=$C$1050)),ROW(مسودة!$C$1020:$C$1049)),ROW()-ROW(AA1051)+1)),مسودة!AA1021:AA$1049)),0))</f>
        <v>8</v>
      </c>
      <c r="AB1051" s="39">
        <f t="array" ref="AB1051">IF($C$1050="","",IFERROR(MAX(IF((ROW(مسودة!$C$1020:$C$1049)=SMALL(IF((ROW(مسودة!$C$1020:$C$1049)*(مسودة!$C$1020:$C$1049=$C$1050)),ROW(مسودة!$C$1020:$C$1049)),ROW()-ROW(AB1051)+1)),مسودة!AB1021:AB$1049)),0))</f>
        <v>11</v>
      </c>
      <c r="AC1051" s="39">
        <f t="array" ref="AC1051">IF($C$1050="","",IFERROR(MAX(IF((ROW(مسودة!$C$1020:$C$1049)=SMALL(IF((ROW(مسودة!$C$1020:$C$1049)*(مسودة!$C$1020:$C$1049=$C$1050)),ROW(مسودة!$C$1020:$C$1049)),ROW()-ROW(AC1051)+1)),مسودة!AC1021:AC$1049)),0))</f>
        <v>16</v>
      </c>
      <c r="AD1051" s="39">
        <f t="array" ref="AD1051">IF($C$1050="","",IFERROR(MAX(IF((ROW(مسودة!$C$1020:$C$1049)=SMALL(IF((ROW(مسودة!$C$1020:$C$1049)*(مسودة!$C$1020:$C$1049=$C$1050)),ROW(مسودة!$C$1020:$C$1049)),ROW()-ROW(AD1051)+1)),مسودة!AD1021:AD$1049)),0))</f>
        <v>27</v>
      </c>
      <c r="AE1051" s="39">
        <f t="array" ref="AE1051">IF($C$1050="","",IFERROR(MAX(IF((ROW(مسودة!$C$1020:$C$1049)=SMALL(IF((ROW(مسودة!$C$1020:$C$1049)*(مسودة!$C$1020:$C$1049=$C$1050)),ROW(مسودة!$C$1020:$C$1049)),ROW()-ROW(AE1051)+1)),مسودة!AE1021:AE$1049)),0))</f>
        <v>5</v>
      </c>
      <c r="AF1051" s="39">
        <f t="array" ref="AF1051">IF($C$1050="","",IFERROR(MAX(IF((ROW(مسودة!$C$1020:$C$1049)=SMALL(IF((ROW(مسودة!$C$1020:$C$1049)*(مسودة!$C$1020:$C$1049=$C$1050)),ROW(مسودة!$C$1020:$C$1049)),ROW()-ROW(AF1051)+1)),مسودة!AF1021:AF$1049)),0))</f>
        <v>15</v>
      </c>
      <c r="AG1051" s="39">
        <f t="array" ref="AG1051">IF($C$1050="","",IFERROR(MAX(IF((ROW(مسودة!$C$1020:$C$1049)=SMALL(IF((ROW(مسودة!$C$1020:$C$1049)*(مسودة!$C$1020:$C$1049=$C$1050)),ROW(مسودة!$C$1020:$C$1049)),ROW()-ROW(AG1051)+1)),مسودة!AG1021:AG$1049)),0))</f>
        <v>20</v>
      </c>
      <c r="AH1051" s="39">
        <f t="array" ref="AH1051">IF($C$1050="","",IFERROR(MAX(IF((ROW(مسودة!$C$1020:$C$1049)=SMALL(IF((ROW(مسودة!$C$1020:$C$1049)*(مسودة!$C$1020:$C$1049=$C$1050)),ROW(مسودة!$C$1020:$C$1049)),ROW()-ROW(AH1051)+1)),مسودة!AH1021:AH$1049)),0))</f>
        <v>8</v>
      </c>
      <c r="AI1051" s="39">
        <f t="array" ref="AI1051">IF($C$1050="","",IFERROR(MAX(IF((ROW(مسودة!$C$1020:$C$1049)=SMALL(IF((ROW(مسودة!$C$1020:$C$1049)*(مسودة!$C$1020:$C$1049=$C$1050)),ROW(مسودة!$C$1020:$C$1049)),ROW()-ROW(AI1051)+1)),مسودة!AI1021:AI$1049)),0))</f>
        <v>5</v>
      </c>
      <c r="AJ1051" s="39">
        <f t="array" ref="AJ1051">IF($C$1050="","",IFERROR(MAX(IF((ROW(مسودة!$C$1020:$C$1049)=SMALL(IF((ROW(مسودة!$C$1020:$C$1049)*(مسودة!$C$1020:$C$1049=$C$1050)),ROW(مسودة!$C$1020:$C$1049)),ROW()-ROW(AJ1051)+1)),مسودة!AJ1021:AJ$1049)),0))</f>
        <v>13</v>
      </c>
      <c r="AK1051" s="39">
        <f t="array" ref="AK1051">IF($C$1050="","",IFERROR(MAX(IF((ROW(مسودة!$C$1020:$C$1049)=SMALL(IF((ROW(مسودة!$C$1020:$C$1049)*(مسودة!$C$1020:$C$1049=$C$1050)),ROW(مسودة!$C$1020:$C$1049)),ROW()-ROW(AK1051)+1)),مسودة!AK1021:AK$1049)),0))</f>
        <v>3</v>
      </c>
      <c r="AL1051" s="39">
        <f t="array" ref="AL1051">IF($C$1050="","",IFERROR(MAX(IF((ROW(مسودة!$C$1020:$C$1049)=SMALL(IF((ROW(مسودة!$C$1020:$C$1049)*(مسودة!$C$1020:$C$1049=$C$1050)),ROW(مسودة!$C$1020:$C$1049)),ROW()-ROW(AL1051)+1)),مسودة!AL1021:AL$1049)),0))</f>
        <v>4</v>
      </c>
      <c r="AM1051" s="39">
        <f t="array" ref="AM1051">IF($C$1050="","",IFERROR(MAX(IF((ROW(مسودة!$C$1020:$C$1049)=SMALL(IF((ROW(مسودة!$C$1020:$C$1049)*(مسودة!$C$1020:$C$1049=$C$1050)),ROW(مسودة!$C$1020:$C$1049)),ROW()-ROW(AM1051)+1)),مسودة!AM1021:AM$1049)),0))</f>
        <v>7</v>
      </c>
      <c r="AN1051" s="54"/>
      <c r="AO1051" s="54"/>
      <c r="AP1051" s="56"/>
      <c r="AQ1051" s="49"/>
      <c r="AR1051" s="49"/>
      <c r="AS1051" s="49"/>
      <c r="AT1051" s="49"/>
      <c r="AU1051" s="104"/>
    </row>
    <row r="1052" spans="2:47" ht="36" customHeight="1" thickBot="1">
      <c r="B1052" s="48"/>
      <c r="C1052" s="93"/>
      <c r="D1052" s="51"/>
      <c r="E1052" s="51"/>
      <c r="F1052" s="14" t="s">
        <v>32</v>
      </c>
      <c r="G1052" s="39">
        <f t="array" ref="G1052">IF($C$1050="","",IFERROR(MAX(IF((ROW(مسودة!$C$1020:$C$1049)=SMALL(IF((ROW(مسودة!$C$1020:$C$1049)*(مسودة!$C$1020:$C$1049=$C$1050)),ROW(مسودة!$C$1020:$C$1049)),ROW()-ROW(G1052)+1)),مسودة!G1022:G$1049)),0))</f>
        <v>49</v>
      </c>
      <c r="H1052" s="39">
        <f t="array" ref="H1052">IF($C$1050="","",IFERROR(MAX(IF((ROW(مسودة!$C$1020:$C$1049)=SMALL(IF((ROW(مسودة!$C$1020:$C$1049)*(مسودة!$C$1020:$C$1049=$C$1050)),ROW(مسودة!$C$1020:$C$1049)),ROW()-ROW(H1052)+1)),مسودة!H1022:H$1049)),0))</f>
        <v>72</v>
      </c>
      <c r="I1052" s="39">
        <f t="array" ref="I1052">IF($C$1050="","",IFERROR(MAX(IF((ROW(مسودة!$C$1020:$C$1049)=SMALL(IF((ROW(مسودة!$C$1020:$C$1049)*(مسودة!$C$1020:$C$1049=$C$1050)),ROW(مسودة!$C$1020:$C$1049)),ROW()-ROW(I1052)+1)),مسودة!I1022:I$1049)),0))</f>
        <v>121</v>
      </c>
      <c r="J1052" s="39">
        <f t="array" ref="J1052">IF($C$1050="","",IFERROR(MAX(IF((ROW(مسودة!$C$1020:$C$1049)=SMALL(IF((ROW(مسودة!$C$1020:$C$1049)*(مسودة!$C$1020:$C$1049=$C$1050)),ROW(مسودة!$C$1020:$C$1049)),ROW()-ROW(J1052)+1)),مسودة!J1022:J$1049)),0))</f>
        <v>53</v>
      </c>
      <c r="K1052" s="39">
        <f t="array" ref="K1052">IF($C$1050="","",IFERROR(MAX(IF((ROW(مسودة!$C$1020:$C$1049)=SMALL(IF((ROW(مسودة!$C$1020:$C$1049)*(مسودة!$C$1020:$C$1049=$C$1050)),ROW(مسودة!$C$1020:$C$1049)),ROW()-ROW(K1052)+1)),مسودة!K1022:K$1049)),0))</f>
        <v>56</v>
      </c>
      <c r="L1052" s="39">
        <f t="array" ref="L1052">IF($C$1050="","",IFERROR(MAX(IF((ROW(مسودة!$C$1020:$C$1049)=SMALL(IF((ROW(مسودة!$C$1020:$C$1049)*(مسودة!$C$1020:$C$1049=$C$1050)),ROW(مسودة!$C$1020:$C$1049)),ROW()-ROW(L1052)+1)),مسودة!L1022:L$1049)),0))</f>
        <v>109</v>
      </c>
      <c r="M1052" s="39">
        <f t="array" ref="M1052">IF($C$1050="","",IFERROR(MAX(IF((ROW(مسودة!$C$1020:$C$1049)=SMALL(IF((ROW(مسودة!$C$1020:$C$1049)*(مسودة!$C$1020:$C$1049=$C$1050)),ROW(مسودة!$C$1020:$C$1049)),ROW()-ROW(M1052)+1)),مسودة!M1022:M$1049)),0))</f>
        <v>27</v>
      </c>
      <c r="N1052" s="39">
        <f t="array" ref="N1052">IF($C$1050="","",IFERROR(MAX(IF((ROW(مسودة!$C$1020:$C$1049)=SMALL(IF((ROW(مسودة!$C$1020:$C$1049)*(مسودة!$C$1020:$C$1049=$C$1050)),ROW(مسودة!$C$1020:$C$1049)),ROW()-ROW(N1052)+1)),مسودة!N1022:N$1049)),0))</f>
        <v>16</v>
      </c>
      <c r="O1052" s="39">
        <f t="array" ref="O1052">IF($C$1050="","",IFERROR(MAX(IF((ROW(مسودة!$C$1020:$C$1049)=SMALL(IF((ROW(مسودة!$C$1020:$C$1049)*(مسودة!$C$1020:$C$1049=$C$1050)),ROW(مسودة!$C$1020:$C$1049)),ROW()-ROW(O1052)+1)),مسودة!O1022:O$1049)),0))</f>
        <v>0</v>
      </c>
      <c r="P1052" s="39">
        <f t="array" ref="P1052">IF($C$1050="","",IFERROR(MAX(IF((ROW(مسودة!$C$1020:$C$1049)=SMALL(IF((ROW(مسودة!$C$1020:$C$1049)*(مسودة!$C$1020:$C$1049=$C$1050)),ROW(مسودة!$C$1020:$C$1049)),ROW()-ROW(P1052)+1)),مسودة!P1022:P$1049)),0))</f>
        <v>28</v>
      </c>
      <c r="Q1052" s="39">
        <f t="array" ref="Q1052">IF($C$1050="","",IFERROR(MAX(IF((ROW(مسودة!$C$1020:$C$1049)=SMALL(IF((ROW(مسودة!$C$1020:$C$1049)*(مسودة!$C$1020:$C$1049=$C$1050)),ROW(مسودة!$C$1020:$C$1049)),ROW()-ROW(Q1052)+1)),مسودة!Q1022:Q$1049)),0))</f>
        <v>32</v>
      </c>
      <c r="R1052" s="39">
        <f t="array" ref="R1052">IF($C$1050="","",IFERROR(MAX(IF((ROW(مسودة!$C$1020:$C$1049)=SMALL(IF((ROW(مسودة!$C$1020:$C$1049)*(مسودة!$C$1020:$C$1049=$C$1050)),ROW(مسودة!$C$1020:$C$1049)),ROW()-ROW(R1052)+1)),مسودة!R1022:R$1049)),0))</f>
        <v>60</v>
      </c>
      <c r="S1052" s="39">
        <f t="array" ref="S1052">IF($C$1050="","",IFERROR(MAX(IF((ROW(مسودة!$C$1020:$C$1049)=SMALL(IF((ROW(مسودة!$C$1020:$C$1049)*(مسودة!$C$1020:$C$1049=$C$1050)),ROW(مسودة!$C$1020:$C$1049)),ROW()-ROW(S1052)+1)),مسودة!S1022:S$1049)),0))</f>
        <v>25</v>
      </c>
      <c r="T1052" s="39">
        <f t="array" ref="T1052">IF($C$1050="","",IFERROR(MAX(IF((ROW(مسودة!$C$1020:$C$1049)=SMALL(IF((ROW(مسودة!$C$1020:$C$1049)*(مسودة!$C$1020:$C$1049=$C$1050)),ROW(مسودة!$C$1020:$C$1049)),ROW()-ROW(T1052)+1)),مسودة!T1022:T$1049)),0))</f>
        <v>7</v>
      </c>
      <c r="U1052" s="39">
        <f t="array" ref="U1052">IF($C$1050="","",IFERROR(MAX(IF((ROW(مسودة!$C$1020:$C$1049)=SMALL(IF((ROW(مسودة!$C$1020:$C$1049)*(مسودة!$C$1020:$C$1049=$C$1050)),ROW(مسودة!$C$1020:$C$1049)),ROW()-ROW(U1052)+1)),مسودة!U1022:U$1049)),0))</f>
        <v>0</v>
      </c>
      <c r="V1052" s="39">
        <f t="array" ref="V1052">IF($C$1050="","",IFERROR(MAX(IF((ROW(مسودة!$C$1020:$C$1049)=SMALL(IF((ROW(مسودة!$C$1020:$C$1049)*(مسودة!$C$1020:$C$1049=$C$1050)),ROW(مسودة!$C$1020:$C$1049)),ROW()-ROW(V1052)+1)),مسودة!V1022:V$1049)),0))</f>
        <v>28</v>
      </c>
      <c r="W1052" s="39">
        <f t="array" ref="W1052">IF($C$1050="","",IFERROR(MAX(IF((ROW(مسودة!$C$1020:$C$1049)=SMALL(IF((ROW(مسودة!$C$1020:$C$1049)*(مسودة!$C$1020:$C$1049=$C$1050)),ROW(مسودة!$C$1020:$C$1049)),ROW()-ROW(W1052)+1)),مسودة!W1022:W$1049)),0))</f>
        <v>19</v>
      </c>
      <c r="X1052" s="39">
        <f t="array" ref="X1052">IF($C$1050="","",IFERROR(MAX(IF((ROW(مسودة!$C$1020:$C$1049)=SMALL(IF((ROW(مسودة!$C$1020:$C$1049)*(مسودة!$C$1020:$C$1049=$C$1050)),ROW(مسودة!$C$1020:$C$1049)),ROW()-ROW(X1052)+1)),مسودة!X1022:X$1049)),0))</f>
        <v>0</v>
      </c>
      <c r="Y1052" s="39">
        <f t="array" ref="Y1052">IF($C$1050="","",IFERROR(MAX(IF((ROW(مسودة!$C$1020:$C$1049)=SMALL(IF((ROW(مسودة!$C$1020:$C$1049)*(مسودة!$C$1020:$C$1049=$C$1050)),ROW(مسودة!$C$1020:$C$1049)),ROW()-ROW(Y1052)+1)),مسودة!Y1022:Y$1049)),0))</f>
        <v>4</v>
      </c>
      <c r="Z1052" s="39">
        <f t="array" ref="Z1052">IF($C$1050="","",IFERROR(MAX(IF((ROW(مسودة!$C$1020:$C$1049)=SMALL(IF((ROW(مسودة!$C$1020:$C$1049)*(مسودة!$C$1020:$C$1049=$C$1050)),ROW(مسودة!$C$1020:$C$1049)),ROW()-ROW(Z1052)+1)),مسودة!Z1022:Z$1049)),0))</f>
        <v>20</v>
      </c>
      <c r="AA1052" s="39">
        <f t="array" ref="AA1052">IF($C$1050="","",IFERROR(MAX(IF((ROW(مسودة!$C$1020:$C$1049)=SMALL(IF((ROW(مسودة!$C$1020:$C$1049)*(مسودة!$C$1020:$C$1049=$C$1050)),ROW(مسودة!$C$1020:$C$1049)),ROW()-ROW(AA1052)+1)),مسودة!AA1022:AA$1049)),0))</f>
        <v>0</v>
      </c>
      <c r="AB1052" s="39">
        <f t="array" ref="AB1052">IF($C$1050="","",IFERROR(MAX(IF((ROW(مسودة!$C$1020:$C$1049)=SMALL(IF((ROW(مسودة!$C$1020:$C$1049)*(مسودة!$C$1020:$C$1049=$C$1050)),ROW(مسودة!$C$1020:$C$1049)),ROW()-ROW(AB1052)+1)),مسودة!AB1022:AB$1049)),0))</f>
        <v>21</v>
      </c>
      <c r="AC1052" s="39">
        <f t="array" ref="AC1052">IF($C$1050="","",IFERROR(MAX(IF((ROW(مسودة!$C$1020:$C$1049)=SMALL(IF((ROW(مسودة!$C$1020:$C$1049)*(مسودة!$C$1020:$C$1049=$C$1050)),ROW(مسودة!$C$1020:$C$1049)),ROW()-ROW(AC1052)+1)),مسودة!AC1022:AC$1049)),0))</f>
        <v>25</v>
      </c>
      <c r="AD1052" s="39">
        <f t="array" ref="AD1052">IF($C$1050="","",IFERROR(MAX(IF((ROW(مسودة!$C$1020:$C$1049)=SMALL(IF((ROW(مسودة!$C$1020:$C$1049)*(مسودة!$C$1020:$C$1049=$C$1050)),ROW(مسودة!$C$1020:$C$1049)),ROW()-ROW(AD1052)+1)),مسودة!AD1022:AD$1049)),0))</f>
        <v>46</v>
      </c>
      <c r="AE1052" s="39">
        <f t="array" ref="AE1052">IF($C$1050="","",IFERROR(MAX(IF((ROW(مسودة!$C$1020:$C$1049)=SMALL(IF((ROW(مسودة!$C$1020:$C$1049)*(مسودة!$C$1020:$C$1049=$C$1050)),ROW(مسودة!$C$1020:$C$1049)),ROW()-ROW(AE1052)+1)),مسودة!AE1022:AE$1049)),0))</f>
        <v>15</v>
      </c>
      <c r="AF1052" s="39">
        <f t="array" ref="AF1052">IF($C$1050="","",IFERROR(MAX(IF((ROW(مسودة!$C$1020:$C$1049)=SMALL(IF((ROW(مسودة!$C$1020:$C$1049)*(مسودة!$C$1020:$C$1049=$C$1050)),ROW(مسودة!$C$1020:$C$1049)),ROW()-ROW(AF1052)+1)),مسودة!AF1022:AF$1049)),0))</f>
        <v>25</v>
      </c>
      <c r="AG1052" s="39">
        <f t="array" ref="AG1052">IF($C$1050="","",IFERROR(MAX(IF((ROW(مسودة!$C$1020:$C$1049)=SMALL(IF((ROW(مسودة!$C$1020:$C$1049)*(مسودة!$C$1020:$C$1049=$C$1050)),ROW(مسودة!$C$1020:$C$1049)),ROW()-ROW(AG1052)+1)),مسودة!AG1022:AG$1049)),0))</f>
        <v>40</v>
      </c>
      <c r="AH1052" s="39">
        <f t="array" ref="AH1052">IF($C$1050="","",IFERROR(MAX(IF((ROW(مسودة!$C$1020:$C$1049)=SMALL(IF((ROW(مسودة!$C$1020:$C$1049)*(مسودة!$C$1020:$C$1049=$C$1050)),ROW(مسودة!$C$1020:$C$1049)),ROW()-ROW(AH1052)+1)),مسودة!AH1022:AH$1049)),0))</f>
        <v>16</v>
      </c>
      <c r="AI1052" s="39">
        <f t="array" ref="AI1052">IF($C$1050="","",IFERROR(MAX(IF((ROW(مسودة!$C$1020:$C$1049)=SMALL(IF((ROW(مسودة!$C$1020:$C$1049)*(مسودة!$C$1020:$C$1049=$C$1050)),ROW(مسودة!$C$1020:$C$1049)),ROW()-ROW(AI1052)+1)),مسودة!AI1022:AI$1049)),0))</f>
        <v>12</v>
      </c>
      <c r="AJ1052" s="39">
        <f t="array" ref="AJ1052">IF($C$1050="","",IFERROR(MAX(IF((ROW(مسودة!$C$1020:$C$1049)=SMALL(IF((ROW(مسودة!$C$1020:$C$1049)*(مسودة!$C$1020:$C$1049=$C$1050)),ROW(مسودة!$C$1020:$C$1049)),ROW()-ROW(AJ1052)+1)),مسودة!AJ1022:AJ$1049)),0))</f>
        <v>0</v>
      </c>
      <c r="AK1052" s="39">
        <f t="array" ref="AK1052">IF($C$1050="","",IFERROR(MAX(IF((ROW(مسودة!$C$1020:$C$1049)=SMALL(IF((ROW(مسودة!$C$1020:$C$1049)*(مسودة!$C$1020:$C$1049=$C$1050)),ROW(مسودة!$C$1020:$C$1049)),ROW()-ROW(AK1052)+1)),مسودة!AK1022:AK$1049)),0))</f>
        <v>9</v>
      </c>
      <c r="AL1052" s="39">
        <f t="array" ref="AL1052">IF($C$1050="","",IFERROR(MAX(IF((ROW(مسودة!$C$1020:$C$1049)=SMALL(IF((ROW(مسودة!$C$1020:$C$1049)*(مسودة!$C$1020:$C$1049=$C$1050)),ROW(مسودة!$C$1020:$C$1049)),ROW()-ROW(AL1052)+1)),مسودة!AL1022:AL$1049)),0))</f>
        <v>13</v>
      </c>
      <c r="AM1052" s="39">
        <f t="array" ref="AM1052">IF($C$1050="","",IFERROR(MAX(IF((ROW(مسودة!$C$1020:$C$1049)=SMALL(IF((ROW(مسودة!$C$1020:$C$1049)*(مسودة!$C$1020:$C$1049=$C$1050)),ROW(مسودة!$C$1020:$C$1049)),ROW()-ROW(AM1052)+1)),مسودة!AM1022:AM$1049)),0))</f>
        <v>22</v>
      </c>
      <c r="AN1052" s="39">
        <f t="array" ref="AN1052">IF($C1050="","",IFERROR(MAX(IF((ROW(مسودة!$C$1020:$C$1049)=SMALL(IF((ROW(مسودة!$C$1020:$C$1049)*(مسودة!$C$1020:$C$1049=$C1050)),ROW(مسودة!$C$1020:$C$1049)),ROW()-ROW(AN1052)+1)),مسودة!AN$1022:AN$1049)),0))</f>
        <v>0</v>
      </c>
      <c r="AO1052" s="39">
        <f t="array" ref="AO1052">IF($C1050="","",IFERROR(MAX(IF((ROW(مسودة!$C$1020:$C$1049)=SMALL(IF((ROW(مسودة!$C$1020:$C$1049)*(مسودة!$C$1020:$C$1049=$C1050)),ROW(مسودة!$C$1020:$C$1049)),ROW()-ROW(AO1052)+1)),مسودة!AO$1022:AO$1049)),0))</f>
        <v>0</v>
      </c>
      <c r="AP1052" s="39" t="str">
        <f>IF(AO1052&lt;50,"   ",IF(AO1052&lt;65,"مقبول",IF(AO1052&lt;75,"جيد",IF(AO1052&lt;85,"جيدجداً",IF(AO1052&lt;=100,"ممتاز","")))))</f>
        <v xml:space="preserve">   </v>
      </c>
      <c r="AQ1052" s="49"/>
      <c r="AR1052" s="49"/>
      <c r="AS1052" s="49"/>
      <c r="AT1052" s="49"/>
      <c r="AU1052" s="105"/>
    </row>
    <row r="1053" spans="2:47" ht="28.5" customHeight="1" thickBot="1">
      <c r="B1053" s="48">
        <f t="shared" ref="B1053" si="178">B1050+1</f>
        <v>235</v>
      </c>
      <c r="C1053" s="98">
        <f t="array" ref="C1053">IF(ISERROR(INDEX(مسودة!$C$1020:$AV$1049,SMALL(IF((مسودة!$AU$1020:$AU$1049="راسب"),ROW(مسودة!$C$1020:$AV$1049)-MIN(ROW(مسودة!$C$1020:$AV$1049))+1,""),ROW(A5)),COLUMN(A5))),"",INDEX(مسودة!$C$1020:$AV$1049,SMALL(IF((مسودة!$AU$1020:$AU$1049="راسب"),ROW(مسودة!$C$1020:$AV$1049)-MIN(ROW(مسودة!$C$1020:$AV$1049))+1,""),ROW(A5)),COLUMN(A5)))</f>
        <v>726</v>
      </c>
      <c r="D1053" s="95" t="str">
        <f>IF(C1053&lt;&gt;"",VLOOKUP(C1053,مسودة!$C$1020:$D$1049,2,0),"")</f>
        <v xml:space="preserve">خالد عزيز </v>
      </c>
      <c r="E1053" s="95">
        <f>IF(C1053&lt;&gt;"",VLOOKUP(C1053,مسودة!$C$1020:$E$1049,3,0),"")</f>
        <v>348</v>
      </c>
      <c r="F1053" s="11" t="s">
        <v>30</v>
      </c>
      <c r="G1053" s="39">
        <f t="array" ref="G1053">IF($C$1053="","",IFERROR(MAX(IF((ROW(مسودة!$C$1020:$C$1049)=SMALL(IF((ROW(مسودة!$C$1020:$C$1049)*(مسودة!$C$1020:$C$1049=$C$1053)),ROW(مسودة!$C$1020:$C$1049)),ROW()-ROW(G1053)+1)),مسودة!G1020:G$1049)),0))</f>
        <v>17</v>
      </c>
      <c r="H1053" s="39">
        <f t="array" ref="H1053">IF($C$1053="","",IFERROR(MAX(IF((ROW(مسودة!$C$1020:$C$1049)=SMALL(IF((ROW(مسودة!$C$1020:$C$1049)*(مسودة!$C$1020:$C$1049=$C$1053)),ROW(مسودة!$C$1020:$C$1049)),ROW()-ROW(H1053)+1)),مسودة!H1020:H$1049)),0))</f>
        <v>33</v>
      </c>
      <c r="I1053" s="39">
        <f t="array" ref="I1053">IF($C$1053="","",IFERROR(MAX(IF((ROW(مسودة!$C$1020:$C$1049)=SMALL(IF((ROW(مسودة!$C$1020:$C$1049)*(مسودة!$C$1020:$C$1049=$C$1053)),ROW(مسودة!$C$1020:$C$1049)),ROW()-ROW(I1053)+1)),مسودة!I1020:I$1049)),0))</f>
        <v>50</v>
      </c>
      <c r="J1053" s="39">
        <f t="array" ref="J1053">IF($C$1053="","",IFERROR(MAX(IF((ROW(مسودة!$C$1020:$C$1049)=SMALL(IF((ROW(مسودة!$C$1020:$C$1049)*(مسودة!$C$1020:$C$1049=$C$1053)),ROW(مسودة!$C$1020:$C$1049)),ROW()-ROW(J1053)+1)),مسودة!J1020:J$1049)),0))</f>
        <v>26</v>
      </c>
      <c r="K1053" s="39">
        <f t="array" ref="K1053">IF($C$1053="","",IFERROR(MAX(IF((ROW(مسودة!$C$1020:$C$1049)=SMALL(IF((ROW(مسودة!$C$1020:$C$1049)*(مسودة!$C$1020:$C$1049=$C$1053)),ROW(مسودة!$C$1020:$C$1049)),ROW()-ROW(K1053)+1)),مسودة!K1020:K$1049)),0))</f>
        <v>26</v>
      </c>
      <c r="L1053" s="39">
        <f t="array" ref="L1053">IF($C$1053="","",IFERROR(MAX(IF((ROW(مسودة!$C$1020:$C$1049)=SMALL(IF((ROW(مسودة!$C$1020:$C$1049)*(مسودة!$C$1020:$C$1049=$C$1053)),ROW(مسودة!$C$1020:$C$1049)),ROW()-ROW(L1053)+1)),مسودة!L1020:L$1049)),0))</f>
        <v>52</v>
      </c>
      <c r="M1053" s="39">
        <f t="array" ref="M1053">IF($C$1053="","",IFERROR(MAX(IF((ROW(مسودة!$C$1020:$C$1049)=SMALL(IF((ROW(مسودة!$C$1020:$C$1049)*(مسودة!$C$1020:$C$1049=$C$1053)),ROW(مسودة!$C$1020:$C$1049)),ROW()-ROW(M1053)+1)),مسودة!M1020:M$1049)),0))</f>
        <v>12</v>
      </c>
      <c r="N1053" s="39">
        <f t="array" ref="N1053">IF($C$1053="","",IFERROR(MAX(IF((ROW(مسودة!$C$1020:$C$1049)=SMALL(IF((ROW(مسودة!$C$1020:$C$1049)*(مسودة!$C$1020:$C$1049=$C$1053)),ROW(مسودة!$C$1020:$C$1049)),ROW()-ROW(N1053)+1)),مسودة!N1020:N$1049)),0))</f>
        <v>15</v>
      </c>
      <c r="O1053" s="39">
        <f t="array" ref="O1053">IF($C$1053="","",IFERROR(MAX(IF((ROW(مسودة!$C$1020:$C$1049)=SMALL(IF((ROW(مسودة!$C$1020:$C$1049)*(مسودة!$C$1020:$C$1049=$C$1053)),ROW(مسودة!$C$1020:$C$1049)),ROW()-ROW(O1053)+1)),مسودة!O1020:O$1049)),0))</f>
        <v>27</v>
      </c>
      <c r="P1053" s="39">
        <f t="array" ref="P1053">IF($C$1053="","",IFERROR(MAX(IF((ROW(مسودة!$C$1020:$C$1049)=SMALL(IF((ROW(مسودة!$C$1020:$C$1049)*(مسودة!$C$1020:$C$1049=$C$1053)),ROW(مسودة!$C$1020:$C$1049)),ROW()-ROW(P1053)+1)),مسودة!P1020:P$1049)),0))</f>
        <v>18</v>
      </c>
      <c r="Q1053" s="39">
        <f t="array" ref="Q1053">IF($C$1053="","",IFERROR(MAX(IF((ROW(مسودة!$C$1020:$C$1049)=SMALL(IF((ROW(مسودة!$C$1020:$C$1049)*(مسودة!$C$1020:$C$1049=$C$1053)),ROW(مسودة!$C$1020:$C$1049)),ROW()-ROW(Q1053)+1)),مسودة!Q1020:Q$1049)),0))</f>
        <v>15</v>
      </c>
      <c r="R1053" s="39">
        <f t="array" ref="R1053">IF($C$1053="","",IFERROR(MAX(IF((ROW(مسودة!$C$1020:$C$1049)=SMALL(IF((ROW(مسودة!$C$1020:$C$1049)*(مسودة!$C$1020:$C$1049=$C$1053)),ROW(مسودة!$C$1020:$C$1049)),ROW()-ROW(R1053)+1)),مسودة!R1020:R$1049)),0))</f>
        <v>33</v>
      </c>
      <c r="S1053" s="39">
        <f t="array" ref="S1053">IF($C$1053="","",IFERROR(MAX(IF((ROW(مسودة!$C$1020:$C$1049)=SMALL(IF((ROW(مسودة!$C$1020:$C$1049)*(مسودة!$C$1020:$C$1049=$C$1053)),ROW(مسودة!$C$1020:$C$1049)),ROW()-ROW(S1053)+1)),مسودة!S1020:S$1049)),0))</f>
        <v>11</v>
      </c>
      <c r="T1053" s="39">
        <f t="array" ref="T1053">IF($C$1053="","",IFERROR(MAX(IF((ROW(مسودة!$C$1020:$C$1049)=SMALL(IF((ROW(مسودة!$C$1020:$C$1049)*(مسودة!$C$1020:$C$1049=$C$1053)),ROW(مسودة!$C$1020:$C$1049)),ROW()-ROW(T1053)+1)),مسودة!T1020:T$1049)),0))</f>
        <v>11</v>
      </c>
      <c r="U1053" s="39">
        <f t="array" ref="U1053">IF($C$1053="","",IFERROR(MAX(IF((ROW(مسودة!$C$1020:$C$1049)=SMALL(IF((ROW(مسودة!$C$1020:$C$1049)*(مسودة!$C$1020:$C$1049=$C$1053)),ROW(مسودة!$C$1020:$C$1049)),ROW()-ROW(U1053)+1)),مسودة!U1020:U$1049)),0))</f>
        <v>22</v>
      </c>
      <c r="V1053" s="39">
        <f t="array" ref="V1053">IF($C$1053="","",IFERROR(MAX(IF((ROW(مسودة!$C$1020:$C$1049)=SMALL(IF((ROW(مسودة!$C$1020:$C$1049)*(مسودة!$C$1020:$C$1049=$C$1053)),ROW(مسودة!$C$1020:$C$1049)),ROW()-ROW(V1053)+1)),مسودة!V1020:V$1049)),0))</f>
        <v>17</v>
      </c>
      <c r="W1053" s="39">
        <f t="array" ref="W1053">IF($C$1053="","",IFERROR(MAX(IF((ROW(مسودة!$C$1020:$C$1049)=SMALL(IF((ROW(مسودة!$C$1020:$C$1049)*(مسودة!$C$1020:$C$1049=$C$1053)),ROW(مسودة!$C$1020:$C$1049)),ROW()-ROW(W1053)+1)),مسودة!W1020:W$1049)),0))</f>
        <v>18</v>
      </c>
      <c r="X1053" s="39">
        <f t="array" ref="X1053">IF($C$1053="","",IFERROR(MAX(IF((ROW(مسودة!$C$1020:$C$1049)=SMALL(IF((ROW(مسودة!$C$1020:$C$1049)*(مسودة!$C$1020:$C$1049=$C$1053)),ROW(مسودة!$C$1020:$C$1049)),ROW()-ROW(X1053)+1)),مسودة!X1020:X$1049)),0))</f>
        <v>35</v>
      </c>
      <c r="Y1053" s="39">
        <f t="array" ref="Y1053">IF($C$1053="","",IFERROR(MAX(IF((ROW(مسودة!$C$1020:$C$1049)=SMALL(IF((ROW(مسودة!$C$1020:$C$1049)*(مسودة!$C$1020:$C$1049=$C$1053)),ROW(مسودة!$C$1020:$C$1049)),ROW()-ROW(Y1053)+1)),مسودة!Y1020:Y$1049)),0))</f>
        <v>6</v>
      </c>
      <c r="Z1053" s="39">
        <f t="array" ref="Z1053">IF($C$1053="","",IFERROR(MAX(IF((ROW(مسودة!$C$1020:$C$1049)=SMALL(IF((ROW(مسودة!$C$1020:$C$1049)*(مسودة!$C$1020:$C$1049=$C$1053)),ROW(مسودة!$C$1020:$C$1049)),ROW()-ROW(Z1053)+1)),مسودة!Z1020:Z$1049)),0))</f>
        <v>15</v>
      </c>
      <c r="AA1053" s="39">
        <f t="array" ref="AA1053">IF($C$1053="","",IFERROR(MAX(IF((ROW(مسودة!$C$1020:$C$1049)=SMALL(IF((ROW(مسودة!$C$1020:$C$1049)*(مسودة!$C$1020:$C$1049=$C$1053)),ROW(مسودة!$C$1020:$C$1049)),ROW()-ROW(AA1053)+1)),مسودة!AA1020:AA$1049)),0))</f>
        <v>21</v>
      </c>
      <c r="AB1053" s="39">
        <f t="array" ref="AB1053">IF($C$1053="","",IFERROR(MAX(IF((ROW(مسودة!$C$1020:$C$1049)=SMALL(IF((ROW(مسودة!$C$1020:$C$1049)*(مسودة!$C$1020:$C$1049=$C$1053)),ROW(مسودة!$C$1020:$C$1049)),ROW()-ROW(AB1053)+1)),مسودة!AB1020:AB$1049)),0))</f>
        <v>11</v>
      </c>
      <c r="AC1053" s="39">
        <f t="array" ref="AC1053">IF($C$1053="","",IFERROR(MAX(IF((ROW(مسودة!$C$1020:$C$1049)=SMALL(IF((ROW(مسودة!$C$1020:$C$1049)*(مسودة!$C$1020:$C$1049=$C$1053)),ROW(مسودة!$C$1020:$C$1049)),ROW()-ROW(AC1053)+1)),مسودة!AC1020:AC$1049)),0))</f>
        <v>16</v>
      </c>
      <c r="AD1053" s="39">
        <f t="array" ref="AD1053">IF($C$1053="","",IFERROR(MAX(IF((ROW(مسودة!$C$1020:$C$1049)=SMALL(IF((ROW(مسودة!$C$1020:$C$1049)*(مسودة!$C$1020:$C$1049=$C$1053)),ROW(مسودة!$C$1020:$C$1049)),ROW()-ROW(AD1053)+1)),مسودة!AD1020:AD$1049)),0))</f>
        <v>27</v>
      </c>
      <c r="AE1053" s="39">
        <f t="array" ref="AE1053">IF($C$1053="","",IFERROR(MAX(IF((ROW(مسودة!$C$1020:$C$1049)=SMALL(IF((ROW(مسودة!$C$1020:$C$1049)*(مسودة!$C$1020:$C$1049=$C$1053)),ROW(مسودة!$C$1020:$C$1049)),ROW()-ROW(AE1053)+1)),مسودة!AE1020:AE$1049)),0))</f>
        <v>7</v>
      </c>
      <c r="AF1053" s="39">
        <f t="array" ref="AF1053">IF($C$1053="","",IFERROR(MAX(IF((ROW(مسودة!$C$1020:$C$1049)=SMALL(IF((ROW(مسودة!$C$1020:$C$1049)*(مسودة!$C$1020:$C$1049=$C$1053)),ROW(مسودة!$C$1020:$C$1049)),ROW()-ROW(AF1053)+1)),مسودة!AF1020:AF$1049)),0))</f>
        <v>6</v>
      </c>
      <c r="AG1053" s="39">
        <f t="array" ref="AG1053">IF($C$1053="","",IFERROR(MAX(IF((ROW(مسودة!$C$1020:$C$1049)=SMALL(IF((ROW(مسودة!$C$1020:$C$1049)*(مسودة!$C$1020:$C$1049=$C$1053)),ROW(مسودة!$C$1020:$C$1049)),ROW()-ROW(AG1053)+1)),مسودة!AG1020:AG$1049)),0))</f>
        <v>13</v>
      </c>
      <c r="AH1053" s="39">
        <f t="array" ref="AH1053">IF($C$1053="","",IFERROR(MAX(IF((ROW(مسودة!$C$1020:$C$1049)=SMALL(IF((ROW(مسودة!$C$1020:$C$1049)*(مسودة!$C$1020:$C$1049=$C$1053)),ROW(مسودة!$C$1020:$C$1049)),ROW()-ROW(AH1053)+1)),مسودة!AH1020:AH$1049)),0))</f>
        <v>8</v>
      </c>
      <c r="AI1053" s="39">
        <f t="array" ref="AI1053">IF($C$1053="","",IFERROR(MAX(IF((ROW(مسودة!$C$1020:$C$1049)=SMALL(IF((ROW(مسودة!$C$1020:$C$1049)*(مسودة!$C$1020:$C$1049=$C$1053)),ROW(مسودة!$C$1020:$C$1049)),ROW()-ROW(AI1053)+1)),مسودة!AI1020:AI$1049)),0))</f>
        <v>9</v>
      </c>
      <c r="AJ1053" s="39">
        <f t="array" ref="AJ1053">IF($C$1053="","",IFERROR(MAX(IF((ROW(مسودة!$C$1020:$C$1049)=SMALL(IF((ROW(مسودة!$C$1020:$C$1049)*(مسودة!$C$1020:$C$1049=$C$1053)),ROW(مسودة!$C$1020:$C$1049)),ROW()-ROW(AJ1053)+1)),مسودة!AJ1020:AJ$1049)),0))</f>
        <v>17</v>
      </c>
      <c r="AK1053" s="39">
        <f t="array" ref="AK1053">IF($C$1053="","",IFERROR(MAX(IF((ROW(مسودة!$C$1020:$C$1049)=SMALL(IF((ROW(مسودة!$C$1020:$C$1049)*(مسودة!$C$1020:$C$1049=$C$1053)),ROW(مسودة!$C$1020:$C$1049)),ROW()-ROW(AK1053)+1)),مسودة!AK1020:AK$1049)),0))</f>
        <v>6</v>
      </c>
      <c r="AL1053" s="39">
        <f t="array" ref="AL1053">IF($C$1053="","",IFERROR(MAX(IF((ROW(مسودة!$C$1020:$C$1049)=SMALL(IF((ROW(مسودة!$C$1020:$C$1049)*(مسودة!$C$1020:$C$1049=$C$1053)),ROW(مسودة!$C$1020:$C$1049)),ROW()-ROW(AL1053)+1)),مسودة!AL1020:AL$1049)),0))</f>
        <v>7</v>
      </c>
      <c r="AM1053" s="39">
        <f t="array" ref="AM1053">IF($C$1053="","",IFERROR(MAX(IF((ROW(مسودة!$C$1020:$C$1049)=SMALL(IF((ROW(مسودة!$C$1020:$C$1049)*(مسودة!$C$1020:$C$1049=$C$1053)),ROW(مسودة!$C$1020:$C$1049)),ROW()-ROW(AM1053)+1)),مسودة!AM1020:AM$1049)),0))</f>
        <v>13</v>
      </c>
      <c r="AN1053" s="54"/>
      <c r="AO1053" s="54"/>
      <c r="AP1053" s="55"/>
      <c r="AQ1053" s="49"/>
      <c r="AR1053" s="49"/>
      <c r="AS1053" s="49"/>
      <c r="AT1053" s="49"/>
      <c r="AU1053" s="103" t="str">
        <f>IFERROR(LOOKUP(2,1/((مسودة!$C$1020:$C$1049=C1053)*(مسودة!$F$1020:$F$1049=F1053)),مسودة!$AV$1020:$AV$1049),"")</f>
        <v>له دور ثانٍ في : إنجليزي، رياضيات،كيمياء،</v>
      </c>
    </row>
    <row r="1054" spans="2:47" ht="28.5" customHeight="1" thickBot="1">
      <c r="B1054" s="48"/>
      <c r="C1054" s="99"/>
      <c r="D1054" s="51"/>
      <c r="E1054" s="51"/>
      <c r="F1054" s="11" t="s">
        <v>31</v>
      </c>
      <c r="G1054" s="39">
        <f t="array" ref="G1054">IF($C$1053="","",IFERROR(MAX(IF((ROW(مسودة!$C$1020:$C$1049)=SMALL(IF((ROW(مسودة!$C$1020:$C$1049)*(مسودة!$C$1020:$C$1049=$C$1053)),ROW(مسودة!$C$1020:$C$1049)),ROW()-ROW(G1054)+1)),مسودة!G1021:G$1049)),0))</f>
        <v>18</v>
      </c>
      <c r="H1054" s="39">
        <f t="array" ref="H1054">IF($C$1053="","",IFERROR(MAX(IF((ROW(مسودة!$C$1020:$C$1049)=SMALL(IF((ROW(مسودة!$C$1020:$C$1049)*(مسودة!$C$1020:$C$1049=$C$1053)),ROW(مسودة!$C$1020:$C$1049)),ROW()-ROW(H1054)+1)),مسودة!H1021:H$1049)),0))</f>
        <v>38</v>
      </c>
      <c r="I1054" s="39">
        <f t="array" ref="I1054">IF($C$1053="","",IFERROR(MAX(IF((ROW(مسودة!$C$1020:$C$1049)=SMALL(IF((ROW(مسودة!$C$1020:$C$1049)*(مسودة!$C$1020:$C$1049=$C$1053)),ROW(مسودة!$C$1020:$C$1049)),ROW()-ROW(I1054)+1)),مسودة!I1021:I$1049)),0))</f>
        <v>56</v>
      </c>
      <c r="J1054" s="39">
        <f t="array" ref="J1054">IF($C$1053="","",IFERROR(MAX(IF((ROW(مسودة!$C$1020:$C$1049)=SMALL(IF((ROW(مسودة!$C$1020:$C$1049)*(مسودة!$C$1020:$C$1049=$C$1053)),ROW(مسودة!$C$1020:$C$1049)),ROW()-ROW(J1054)+1)),مسودة!J1021:J$1049)),0))</f>
        <v>22</v>
      </c>
      <c r="K1054" s="39">
        <f t="array" ref="K1054">IF($C$1053="","",IFERROR(MAX(IF((ROW(مسودة!$C$1020:$C$1049)=SMALL(IF((ROW(مسودة!$C$1020:$C$1049)*(مسودة!$C$1020:$C$1049=$C$1053)),ROW(مسودة!$C$1020:$C$1049)),ROW()-ROW(K1054)+1)),مسودة!K1021:K$1049)),0))</f>
        <v>27</v>
      </c>
      <c r="L1054" s="39">
        <f t="array" ref="L1054">IF($C$1053="","",IFERROR(MAX(IF((ROW(مسودة!$C$1020:$C$1049)=SMALL(IF((ROW(مسودة!$C$1020:$C$1049)*(مسودة!$C$1020:$C$1049=$C$1053)),ROW(مسودة!$C$1020:$C$1049)),ROW()-ROW(L1054)+1)),مسودة!L1021:L$1049)),0))</f>
        <v>49</v>
      </c>
      <c r="M1054" s="39">
        <f t="array" ref="M1054">IF($C$1053="","",IFERROR(MAX(IF((ROW(مسودة!$C$1020:$C$1049)=SMALL(IF((ROW(مسودة!$C$1020:$C$1049)*(مسودة!$C$1020:$C$1049=$C$1053)),ROW(مسودة!$C$1020:$C$1049)),ROW()-ROW(M1054)+1)),مسودة!M1021:M$1049)),0))</f>
        <v>17</v>
      </c>
      <c r="N1054" s="39">
        <f t="array" ref="N1054">IF($C$1053="","",IFERROR(MAX(IF((ROW(مسودة!$C$1020:$C$1049)=SMALL(IF((ROW(مسودة!$C$1020:$C$1049)*(مسودة!$C$1020:$C$1049=$C$1053)),ROW(مسودة!$C$1020:$C$1049)),ROW()-ROW(N1054)+1)),مسودة!N1021:N$1049)),0))</f>
        <v>6</v>
      </c>
      <c r="O1054" s="39">
        <f t="array" ref="O1054">IF($C$1053="","",IFERROR(MAX(IF((ROW(مسودة!$C$1020:$C$1049)=SMALL(IF((ROW(مسودة!$C$1020:$C$1049)*(مسودة!$C$1020:$C$1049=$C$1053)),ROW(مسودة!$C$1020:$C$1049)),ROW()-ROW(O1054)+1)),مسودة!O1021:O$1049)),0))</f>
        <v>23</v>
      </c>
      <c r="P1054" s="39">
        <f t="array" ref="P1054">IF($C$1053="","",IFERROR(MAX(IF((ROW(مسودة!$C$1020:$C$1049)=SMALL(IF((ROW(مسودة!$C$1020:$C$1049)*(مسودة!$C$1020:$C$1049=$C$1053)),ROW(مسودة!$C$1020:$C$1049)),ROW()-ROW(P1054)+1)),مسودة!P1021:P$1049)),0))</f>
        <v>14</v>
      </c>
      <c r="Q1054" s="39">
        <f t="array" ref="Q1054">IF($C$1053="","",IFERROR(MAX(IF((ROW(مسودة!$C$1020:$C$1049)=SMALL(IF((ROW(مسودة!$C$1020:$C$1049)*(مسودة!$C$1020:$C$1049=$C$1053)),ROW(مسودة!$C$1020:$C$1049)),ROW()-ROW(Q1054)+1)),مسودة!Q1021:Q$1049)),0))</f>
        <v>16</v>
      </c>
      <c r="R1054" s="39">
        <f t="array" ref="R1054">IF($C$1053="","",IFERROR(MAX(IF((ROW(مسودة!$C$1020:$C$1049)=SMALL(IF((ROW(مسودة!$C$1020:$C$1049)*(مسودة!$C$1020:$C$1049=$C$1053)),ROW(مسودة!$C$1020:$C$1049)),ROW()-ROW(R1054)+1)),مسودة!R1021:R$1049)),0))</f>
        <v>30</v>
      </c>
      <c r="S1054" s="39">
        <f t="array" ref="S1054">IF($C$1053="","",IFERROR(MAX(IF((ROW(مسودة!$C$1020:$C$1049)=SMALL(IF((ROW(مسودة!$C$1020:$C$1049)*(مسودة!$C$1020:$C$1049=$C$1053)),ROW(مسودة!$C$1020:$C$1049)),ROW()-ROW(S1054)+1)),مسودة!S1021:S$1049)),0))</f>
        <v>9</v>
      </c>
      <c r="T1054" s="39">
        <f t="array" ref="T1054">IF($C$1053="","",IFERROR(MAX(IF((ROW(مسودة!$C$1020:$C$1049)=SMALL(IF((ROW(مسودة!$C$1020:$C$1049)*(مسودة!$C$1020:$C$1049=$C$1053)),ROW(مسودة!$C$1020:$C$1049)),ROW()-ROW(T1054)+1)),مسودة!T1021:T$1049)),0))</f>
        <v>16</v>
      </c>
      <c r="U1054" s="39">
        <f t="array" ref="U1054">IF($C$1053="","",IFERROR(MAX(IF((ROW(مسودة!$C$1020:$C$1049)=SMALL(IF((ROW(مسودة!$C$1020:$C$1049)*(مسودة!$C$1020:$C$1049=$C$1053)),ROW(مسودة!$C$1020:$C$1049)),ROW()-ROW(U1054)+1)),مسودة!U1021:U$1049)),0))</f>
        <v>25</v>
      </c>
      <c r="V1054" s="39">
        <f t="array" ref="V1054">IF($C$1053="","",IFERROR(MAX(IF((ROW(مسودة!$C$1020:$C$1049)=SMALL(IF((ROW(مسودة!$C$1020:$C$1049)*(مسودة!$C$1020:$C$1049=$C$1053)),ROW(مسودة!$C$1020:$C$1049)),ROW()-ROW(V1054)+1)),مسودة!V1021:V$1049)),0))</f>
        <v>13</v>
      </c>
      <c r="W1054" s="39">
        <f t="array" ref="W1054">IF($C$1053="","",IFERROR(MAX(IF((ROW(مسودة!$C$1020:$C$1049)=SMALL(IF((ROW(مسودة!$C$1020:$C$1049)*(مسودة!$C$1020:$C$1049=$C$1053)),ROW(مسودة!$C$1020:$C$1049)),ROW()-ROW(W1054)+1)),مسودة!W1021:W$1049)),0))</f>
        <v>19</v>
      </c>
      <c r="X1054" s="39">
        <f t="array" ref="X1054">IF($C$1053="","",IFERROR(MAX(IF((ROW(مسودة!$C$1020:$C$1049)=SMALL(IF((ROW(مسودة!$C$1020:$C$1049)*(مسودة!$C$1020:$C$1049=$C$1053)),ROW(مسودة!$C$1020:$C$1049)),ROW()-ROW(X1054)+1)),مسودة!X1021:X$1049)),0))</f>
        <v>32</v>
      </c>
      <c r="Y1054" s="39">
        <f t="array" ref="Y1054">IF($C$1053="","",IFERROR(MAX(IF((ROW(مسودة!$C$1020:$C$1049)=SMALL(IF((ROW(مسودة!$C$1020:$C$1049)*(مسودة!$C$1020:$C$1049=$C$1053)),ROW(مسودة!$C$1020:$C$1049)),ROW()-ROW(Y1054)+1)),مسودة!Y1021:Y$1049)),0))</f>
        <v>6</v>
      </c>
      <c r="Z1054" s="39">
        <f t="array" ref="Z1054">IF($C$1053="","",IFERROR(MAX(IF((ROW(مسودة!$C$1020:$C$1049)=SMALL(IF((ROW(مسودة!$C$1020:$C$1049)*(مسودة!$C$1020:$C$1049=$C$1053)),ROW(مسودة!$C$1020:$C$1049)),ROW()-ROW(Z1054)+1)),مسودة!Z1021:Z$1049)),0))</f>
        <v>19</v>
      </c>
      <c r="AA1054" s="39">
        <f t="array" ref="AA1054">IF($C$1053="","",IFERROR(MAX(IF((ROW(مسودة!$C$1020:$C$1049)=SMALL(IF((ROW(مسودة!$C$1020:$C$1049)*(مسودة!$C$1020:$C$1049=$C$1053)),ROW(مسودة!$C$1020:$C$1049)),ROW()-ROW(AA1054)+1)),مسودة!AA1021:AA$1049)),0))</f>
        <v>25</v>
      </c>
      <c r="AB1054" s="39">
        <f t="array" ref="AB1054">IF($C$1053="","",IFERROR(MAX(IF((ROW(مسودة!$C$1020:$C$1049)=SMALL(IF((ROW(مسودة!$C$1020:$C$1049)*(مسودة!$C$1020:$C$1049=$C$1053)),ROW(مسودة!$C$1020:$C$1049)),ROW()-ROW(AB1054)+1)),مسودة!AB1021:AB$1049)),0))</f>
        <v>12</v>
      </c>
      <c r="AC1054" s="39">
        <f t="array" ref="AC1054">IF($C$1053="","",IFERROR(MAX(IF((ROW(مسودة!$C$1020:$C$1049)=SMALL(IF((ROW(مسودة!$C$1020:$C$1049)*(مسودة!$C$1020:$C$1049=$C$1053)),ROW(مسودة!$C$1020:$C$1049)),ROW()-ROW(AC1054)+1)),مسودة!AC1021:AC$1049)),0))</f>
        <v>9</v>
      </c>
      <c r="AD1054" s="39">
        <f t="array" ref="AD1054">IF($C$1053="","",IFERROR(MAX(IF((ROW(مسودة!$C$1020:$C$1049)=SMALL(IF((ROW(مسودة!$C$1020:$C$1049)*(مسودة!$C$1020:$C$1049=$C$1053)),ROW(مسودة!$C$1020:$C$1049)),ROW()-ROW(AD1054)+1)),مسودة!AD1021:AD$1049)),0))</f>
        <v>21</v>
      </c>
      <c r="AE1054" s="39">
        <f t="array" ref="AE1054">IF($C$1053="","",IFERROR(MAX(IF((ROW(مسودة!$C$1020:$C$1049)=SMALL(IF((ROW(مسودة!$C$1020:$C$1049)*(مسودة!$C$1020:$C$1049=$C$1053)),ROW(مسودة!$C$1020:$C$1049)),ROW()-ROW(AE1054)+1)),مسودة!AE1021:AE$1049)),0))</f>
        <v>4</v>
      </c>
      <c r="AF1054" s="39">
        <f t="array" ref="AF1054">IF($C$1053="","",IFERROR(MAX(IF((ROW(مسودة!$C$1020:$C$1049)=SMALL(IF((ROW(مسودة!$C$1020:$C$1049)*(مسودة!$C$1020:$C$1049=$C$1053)),ROW(مسودة!$C$1020:$C$1049)),ROW()-ROW(AF1054)+1)),مسودة!AF1021:AF$1049)),0))</f>
        <v>23</v>
      </c>
      <c r="AG1054" s="39">
        <f t="array" ref="AG1054">IF($C$1053="","",IFERROR(MAX(IF((ROW(مسودة!$C$1020:$C$1049)=SMALL(IF((ROW(مسودة!$C$1020:$C$1049)*(مسودة!$C$1020:$C$1049=$C$1053)),ROW(مسودة!$C$1020:$C$1049)),ROW()-ROW(AG1054)+1)),مسودة!AG1021:AG$1049)),0))</f>
        <v>27</v>
      </c>
      <c r="AH1054" s="39">
        <f t="array" ref="AH1054">IF($C$1053="","",IFERROR(MAX(IF((ROW(مسودة!$C$1020:$C$1049)=SMALL(IF((ROW(مسودة!$C$1020:$C$1049)*(مسودة!$C$1020:$C$1049=$C$1053)),ROW(مسودة!$C$1020:$C$1049)),ROW()-ROW(AH1054)+1)),مسودة!AH1021:AH$1049)),0))</f>
        <v>8</v>
      </c>
      <c r="AI1054" s="39">
        <f t="array" ref="AI1054">IF($C$1053="","",IFERROR(MAX(IF((ROW(مسودة!$C$1020:$C$1049)=SMALL(IF((ROW(مسودة!$C$1020:$C$1049)*(مسودة!$C$1020:$C$1049=$C$1053)),ROW(مسودة!$C$1020:$C$1049)),ROW()-ROW(AI1054)+1)),مسودة!AI1021:AI$1049)),0))</f>
        <v>15</v>
      </c>
      <c r="AJ1054" s="39">
        <f t="array" ref="AJ1054">IF($C$1053="","",IFERROR(MAX(IF((ROW(مسودة!$C$1020:$C$1049)=SMALL(IF((ROW(مسودة!$C$1020:$C$1049)*(مسودة!$C$1020:$C$1049=$C$1053)),ROW(مسودة!$C$1020:$C$1049)),ROW()-ROW(AJ1054)+1)),مسودة!AJ1021:AJ$1049)),0))</f>
        <v>23</v>
      </c>
      <c r="AK1054" s="39">
        <f t="array" ref="AK1054">IF($C$1053="","",IFERROR(MAX(IF((ROW(مسودة!$C$1020:$C$1049)=SMALL(IF((ROW(مسودة!$C$1020:$C$1049)*(مسودة!$C$1020:$C$1049=$C$1053)),ROW(مسودة!$C$1020:$C$1049)),ROW()-ROW(AK1054)+1)),مسودة!AK1021:AK$1049)),0))</f>
        <v>3</v>
      </c>
      <c r="AL1054" s="39">
        <f t="array" ref="AL1054">IF($C$1053="","",IFERROR(MAX(IF((ROW(مسودة!$C$1020:$C$1049)=SMALL(IF((ROW(مسودة!$C$1020:$C$1049)*(مسودة!$C$1020:$C$1049=$C$1053)),ROW(مسودة!$C$1020:$C$1049)),ROW()-ROW(AL1054)+1)),مسودة!AL1021:AL$1049)),0))</f>
        <v>8</v>
      </c>
      <c r="AM1054" s="39">
        <f t="array" ref="AM1054">IF($C$1053="","",IFERROR(MAX(IF((ROW(مسودة!$C$1020:$C$1049)=SMALL(IF((ROW(مسودة!$C$1020:$C$1049)*(مسودة!$C$1020:$C$1049=$C$1053)),ROW(مسودة!$C$1020:$C$1049)),ROW()-ROW(AM1054)+1)),مسودة!AM1021:AM$1049)),0))</f>
        <v>11</v>
      </c>
      <c r="AN1054" s="54"/>
      <c r="AO1054" s="54"/>
      <c r="AP1054" s="56"/>
      <c r="AQ1054" s="49"/>
      <c r="AR1054" s="49"/>
      <c r="AS1054" s="49"/>
      <c r="AT1054" s="49"/>
      <c r="AU1054" s="104"/>
    </row>
    <row r="1055" spans="2:47" ht="36" customHeight="1" thickBot="1">
      <c r="B1055" s="48"/>
      <c r="C1055" s="93"/>
      <c r="D1055" s="51"/>
      <c r="E1055" s="51"/>
      <c r="F1055" s="14" t="s">
        <v>32</v>
      </c>
      <c r="G1055" s="39">
        <f t="array" ref="G1055">IF($C$1053="","",IFERROR(MAX(IF((ROW(مسودة!$C$1020:$C$1049)=SMALL(IF((ROW(مسودة!$C$1020:$C$1049)*(مسودة!$C$1020:$C$1049=$C$1053)),ROW(مسودة!$C$1020:$C$1049)),ROW()-ROW(G1055)+1)),مسودة!G1022:G$1049)),0))</f>
        <v>35</v>
      </c>
      <c r="H1055" s="39">
        <f t="array" ref="H1055">IF($C$1053="","",IFERROR(MAX(IF((ROW(مسودة!$C$1020:$C$1049)=SMALL(IF((ROW(مسودة!$C$1020:$C$1049)*(مسودة!$C$1020:$C$1049=$C$1053)),ROW(مسودة!$C$1020:$C$1049)),ROW()-ROW(H1055)+1)),مسودة!H1022:H$1049)),0))</f>
        <v>71</v>
      </c>
      <c r="I1055" s="39">
        <f t="array" ref="I1055">IF($C$1053="","",IFERROR(MAX(IF((ROW(مسودة!$C$1020:$C$1049)=SMALL(IF((ROW(مسودة!$C$1020:$C$1049)*(مسودة!$C$1020:$C$1049=$C$1053)),ROW(مسودة!$C$1020:$C$1049)),ROW()-ROW(I1055)+1)),مسودة!I1022:I$1049)),0))</f>
        <v>106</v>
      </c>
      <c r="J1055" s="39">
        <f t="array" ref="J1055">IF($C$1053="","",IFERROR(MAX(IF((ROW(مسودة!$C$1020:$C$1049)=SMALL(IF((ROW(مسودة!$C$1020:$C$1049)*(مسودة!$C$1020:$C$1049=$C$1053)),ROW(مسودة!$C$1020:$C$1049)),ROW()-ROW(J1055)+1)),مسودة!J1022:J$1049)),0))</f>
        <v>48</v>
      </c>
      <c r="K1055" s="39">
        <f t="array" ref="K1055">IF($C$1053="","",IFERROR(MAX(IF((ROW(مسودة!$C$1020:$C$1049)=SMALL(IF((ROW(مسودة!$C$1020:$C$1049)*(مسودة!$C$1020:$C$1049=$C$1053)),ROW(مسودة!$C$1020:$C$1049)),ROW()-ROW(K1055)+1)),مسودة!K1022:K$1049)),0))</f>
        <v>53</v>
      </c>
      <c r="L1055" s="39">
        <f t="array" ref="L1055">IF($C$1053="","",IFERROR(MAX(IF((ROW(مسودة!$C$1020:$C$1049)=SMALL(IF((ROW(مسودة!$C$1020:$C$1049)*(مسودة!$C$1020:$C$1049=$C$1053)),ROW(مسودة!$C$1020:$C$1049)),ROW()-ROW(L1055)+1)),مسودة!L1022:L$1049)),0))</f>
        <v>0</v>
      </c>
      <c r="M1055" s="39">
        <f t="array" ref="M1055">IF($C$1053="","",IFERROR(MAX(IF((ROW(مسودة!$C$1020:$C$1049)=SMALL(IF((ROW(مسودة!$C$1020:$C$1049)*(مسودة!$C$1020:$C$1049=$C$1053)),ROW(مسودة!$C$1020:$C$1049)),ROW()-ROW(M1055)+1)),مسودة!M1022:M$1049)),0))</f>
        <v>29</v>
      </c>
      <c r="N1055" s="39">
        <f t="array" ref="N1055">IF($C$1053="","",IFERROR(MAX(IF((ROW(مسودة!$C$1020:$C$1049)=SMALL(IF((ROW(مسودة!$C$1020:$C$1049)*(مسودة!$C$1020:$C$1049=$C$1053)),ROW(مسودة!$C$1020:$C$1049)),ROW()-ROW(N1055)+1)),مسودة!N1022:N$1049)),0))</f>
        <v>21</v>
      </c>
      <c r="O1055" s="39">
        <f t="array" ref="O1055">IF($C$1053="","",IFERROR(MAX(IF((ROW(مسودة!$C$1020:$C$1049)=SMALL(IF((ROW(مسودة!$C$1020:$C$1049)*(مسودة!$C$1020:$C$1049=$C$1053)),ROW(مسودة!$C$1020:$C$1049)),ROW()-ROW(O1055)+1)),مسودة!O1022:O$1049)),0))</f>
        <v>0</v>
      </c>
      <c r="P1055" s="39">
        <f t="array" ref="P1055">IF($C$1053="","",IFERROR(MAX(IF((ROW(مسودة!$C$1020:$C$1049)=SMALL(IF((ROW(مسودة!$C$1020:$C$1049)*(مسودة!$C$1020:$C$1049=$C$1053)),ROW(مسودة!$C$1020:$C$1049)),ROW()-ROW(P1055)+1)),مسودة!P1022:P$1049)),0))</f>
        <v>32</v>
      </c>
      <c r="Q1055" s="39">
        <f t="array" ref="Q1055">IF($C$1053="","",IFERROR(MAX(IF((ROW(مسودة!$C$1020:$C$1049)=SMALL(IF((ROW(مسودة!$C$1020:$C$1049)*(مسودة!$C$1020:$C$1049=$C$1053)),ROW(مسودة!$C$1020:$C$1049)),ROW()-ROW(Q1055)+1)),مسودة!Q1022:Q$1049)),0))</f>
        <v>31</v>
      </c>
      <c r="R1055" s="39">
        <f t="array" ref="R1055">IF($C$1053="","",IFERROR(MAX(IF((ROW(مسودة!$C$1020:$C$1049)=SMALL(IF((ROW(مسودة!$C$1020:$C$1049)*(مسودة!$C$1020:$C$1049=$C$1053)),ROW(مسودة!$C$1020:$C$1049)),ROW()-ROW(R1055)+1)),مسودة!R1022:R$1049)),0))</f>
        <v>63</v>
      </c>
      <c r="S1055" s="39">
        <f t="array" ref="S1055">IF($C$1053="","",IFERROR(MAX(IF((ROW(مسودة!$C$1020:$C$1049)=SMALL(IF((ROW(مسودة!$C$1020:$C$1049)*(مسودة!$C$1020:$C$1049=$C$1053)),ROW(مسودة!$C$1020:$C$1049)),ROW()-ROW(S1055)+1)),مسودة!S1022:S$1049)),0))</f>
        <v>20</v>
      </c>
      <c r="T1055" s="39">
        <f t="array" ref="T1055">IF($C$1053="","",IFERROR(MAX(IF((ROW(مسودة!$C$1020:$C$1049)=SMALL(IF((ROW(مسودة!$C$1020:$C$1049)*(مسودة!$C$1020:$C$1049=$C$1053)),ROW(مسودة!$C$1020:$C$1049)),ROW()-ROW(T1055)+1)),مسودة!T1022:T$1049)),0))</f>
        <v>27</v>
      </c>
      <c r="U1055" s="39">
        <f t="array" ref="U1055">IF($C$1053="","",IFERROR(MAX(IF((ROW(مسودة!$C$1020:$C$1049)=SMALL(IF((ROW(مسودة!$C$1020:$C$1049)*(مسودة!$C$1020:$C$1049=$C$1053)),ROW(مسودة!$C$1020:$C$1049)),ROW()-ROW(U1055)+1)),مسودة!U1022:U$1049)),0))</f>
        <v>0</v>
      </c>
      <c r="V1055" s="39">
        <f t="array" ref="V1055">IF($C$1053="","",IFERROR(MAX(IF((ROW(مسودة!$C$1020:$C$1049)=SMALL(IF((ROW(مسودة!$C$1020:$C$1049)*(مسودة!$C$1020:$C$1049=$C$1053)),ROW(مسودة!$C$1020:$C$1049)),ROW()-ROW(V1055)+1)),مسودة!V1022:V$1049)),0))</f>
        <v>30</v>
      </c>
      <c r="W1055" s="39">
        <f t="array" ref="W1055">IF($C$1053="","",IFERROR(MAX(IF((ROW(مسودة!$C$1020:$C$1049)=SMALL(IF((ROW(مسودة!$C$1020:$C$1049)*(مسودة!$C$1020:$C$1049=$C$1053)),ROW(مسودة!$C$1020:$C$1049)),ROW()-ROW(W1055)+1)),مسودة!W1022:W$1049)),0))</f>
        <v>37</v>
      </c>
      <c r="X1055" s="39">
        <f t="array" ref="X1055">IF($C$1053="","",IFERROR(MAX(IF((ROW(مسودة!$C$1020:$C$1049)=SMALL(IF((ROW(مسودة!$C$1020:$C$1049)*(مسودة!$C$1020:$C$1049=$C$1053)),ROW(مسودة!$C$1020:$C$1049)),ROW()-ROW(X1055)+1)),مسودة!X1022:X$1049)),0))</f>
        <v>67</v>
      </c>
      <c r="Y1055" s="39">
        <f t="array" ref="Y1055">IF($C$1053="","",IFERROR(MAX(IF((ROW(مسودة!$C$1020:$C$1049)=SMALL(IF((ROW(مسودة!$C$1020:$C$1049)*(مسودة!$C$1020:$C$1049=$C$1053)),ROW(مسودة!$C$1020:$C$1049)),ROW()-ROW(Y1055)+1)),مسودة!Y1022:Y$1049)),0))</f>
        <v>12</v>
      </c>
      <c r="Z1055" s="39">
        <f t="array" ref="Z1055">IF($C$1053="","",IFERROR(MAX(IF((ROW(مسودة!$C$1020:$C$1049)=SMALL(IF((ROW(مسودة!$C$1020:$C$1049)*(مسودة!$C$1020:$C$1049=$C$1053)),ROW(مسودة!$C$1020:$C$1049)),ROW()-ROW(Z1055)+1)),مسودة!Z1022:Z$1049)),0))</f>
        <v>34</v>
      </c>
      <c r="AA1055" s="39">
        <f t="array" ref="AA1055">IF($C$1053="","",IFERROR(MAX(IF((ROW(مسودة!$C$1020:$C$1049)=SMALL(IF((ROW(مسودة!$C$1020:$C$1049)*(مسودة!$C$1020:$C$1049=$C$1053)),ROW(مسودة!$C$1020:$C$1049)),ROW()-ROW(AA1055)+1)),مسودة!AA1022:AA$1049)),0))</f>
        <v>46</v>
      </c>
      <c r="AB1055" s="39">
        <f t="array" ref="AB1055">IF($C$1053="","",IFERROR(MAX(IF((ROW(مسودة!$C$1020:$C$1049)=SMALL(IF((ROW(مسودة!$C$1020:$C$1049)*(مسودة!$C$1020:$C$1049=$C$1053)),ROW(مسودة!$C$1020:$C$1049)),ROW()-ROW(AB1055)+1)),مسودة!AB1022:AB$1049)),0))</f>
        <v>23</v>
      </c>
      <c r="AC1055" s="39">
        <f t="array" ref="AC1055">IF($C$1053="","",IFERROR(MAX(IF((ROW(مسودة!$C$1020:$C$1049)=SMALL(IF((ROW(مسودة!$C$1020:$C$1049)*(مسودة!$C$1020:$C$1049=$C$1053)),ROW(مسودة!$C$1020:$C$1049)),ROW()-ROW(AC1055)+1)),مسودة!AC1022:AC$1049)),0))</f>
        <v>25</v>
      </c>
      <c r="AD1055" s="39">
        <f t="array" ref="AD1055">IF($C$1053="","",IFERROR(MAX(IF((ROW(مسودة!$C$1020:$C$1049)=SMALL(IF((ROW(مسودة!$C$1020:$C$1049)*(مسودة!$C$1020:$C$1049=$C$1053)),ROW(مسودة!$C$1020:$C$1049)),ROW()-ROW(AD1055)+1)),مسودة!AD1022:AD$1049)),0))</f>
        <v>48</v>
      </c>
      <c r="AE1055" s="39">
        <f t="array" ref="AE1055">IF($C$1053="","",IFERROR(MAX(IF((ROW(مسودة!$C$1020:$C$1049)=SMALL(IF((ROW(مسودة!$C$1020:$C$1049)*(مسودة!$C$1020:$C$1049=$C$1053)),ROW(مسودة!$C$1020:$C$1049)),ROW()-ROW(AE1055)+1)),مسودة!AE1022:AE$1049)),0))</f>
        <v>11</v>
      </c>
      <c r="AF1055" s="39">
        <f t="array" ref="AF1055">IF($C$1053="","",IFERROR(MAX(IF((ROW(مسودة!$C$1020:$C$1049)=SMALL(IF((ROW(مسودة!$C$1020:$C$1049)*(مسودة!$C$1020:$C$1049=$C$1053)),ROW(مسودة!$C$1020:$C$1049)),ROW()-ROW(AF1055)+1)),مسودة!AF1022:AF$1049)),0))</f>
        <v>29</v>
      </c>
      <c r="AG1055" s="39">
        <f t="array" ref="AG1055">IF($C$1053="","",IFERROR(MAX(IF((ROW(مسودة!$C$1020:$C$1049)=SMALL(IF((ROW(مسودة!$C$1020:$C$1049)*(مسودة!$C$1020:$C$1049=$C$1053)),ROW(مسودة!$C$1020:$C$1049)),ROW()-ROW(AG1055)+1)),مسودة!AG1022:AG$1049)),0))</f>
        <v>40</v>
      </c>
      <c r="AH1055" s="39">
        <f t="array" ref="AH1055">IF($C$1053="","",IFERROR(MAX(IF((ROW(مسودة!$C$1020:$C$1049)=SMALL(IF((ROW(مسودة!$C$1020:$C$1049)*(مسودة!$C$1020:$C$1049=$C$1053)),ROW(مسودة!$C$1020:$C$1049)),ROW()-ROW(AH1055)+1)),مسودة!AH1022:AH$1049)),0))</f>
        <v>16</v>
      </c>
      <c r="AI1055" s="39">
        <f t="array" ref="AI1055">IF($C$1053="","",IFERROR(MAX(IF((ROW(مسودة!$C$1020:$C$1049)=SMALL(IF((ROW(مسودة!$C$1020:$C$1049)*(مسودة!$C$1020:$C$1049=$C$1053)),ROW(مسودة!$C$1020:$C$1049)),ROW()-ROW(AI1055)+1)),مسودة!AI1022:AI$1049)),0))</f>
        <v>24</v>
      </c>
      <c r="AJ1055" s="39">
        <f t="array" ref="AJ1055">IF($C$1053="","",IFERROR(MAX(IF((ROW(مسودة!$C$1020:$C$1049)=SMALL(IF((ROW(مسودة!$C$1020:$C$1049)*(مسودة!$C$1020:$C$1049=$C$1053)),ROW(مسودة!$C$1020:$C$1049)),ROW()-ROW(AJ1055)+1)),مسودة!AJ1022:AJ$1049)),0))</f>
        <v>40</v>
      </c>
      <c r="AK1055" s="39">
        <f t="array" ref="AK1055">IF($C$1053="","",IFERROR(MAX(IF((ROW(مسودة!$C$1020:$C$1049)=SMALL(IF((ROW(مسودة!$C$1020:$C$1049)*(مسودة!$C$1020:$C$1049=$C$1053)),ROW(مسودة!$C$1020:$C$1049)),ROW()-ROW(AK1055)+1)),مسودة!AK1022:AK$1049)),0))</f>
        <v>9</v>
      </c>
      <c r="AL1055" s="39">
        <f t="array" ref="AL1055">IF($C$1053="","",IFERROR(MAX(IF((ROW(مسودة!$C$1020:$C$1049)=SMALL(IF((ROW(مسودة!$C$1020:$C$1049)*(مسودة!$C$1020:$C$1049=$C$1053)),ROW(مسودة!$C$1020:$C$1049)),ROW()-ROW(AL1055)+1)),مسودة!AL1022:AL$1049)),0))</f>
        <v>15</v>
      </c>
      <c r="AM1055" s="39">
        <f t="array" ref="AM1055">IF($C$1053="","",IFERROR(MAX(IF((ROW(مسودة!$C$1020:$C$1049)=SMALL(IF((ROW(مسودة!$C$1020:$C$1049)*(مسودة!$C$1020:$C$1049=$C$1053)),ROW(مسودة!$C$1020:$C$1049)),ROW()-ROW(AM1055)+1)),مسودة!AM1022:AM$1049)),0))</f>
        <v>24</v>
      </c>
      <c r="AN1055" s="39">
        <f t="array" ref="AN1055">IF($C1053="","",IFERROR(MAX(IF((ROW(مسودة!$C$1020:$C$1049)=SMALL(IF((ROW(مسودة!$C$1020:$C$1049)*(مسودة!$C$1020:$C$1049=$C1053)),ROW(مسودة!$C$1020:$C$1049)),ROW()-ROW(AN1055)+1)),مسودة!AN$1022:AN$1049)),0))</f>
        <v>0</v>
      </c>
      <c r="AO1055" s="39">
        <f t="array" ref="AO1055">IF($C1053="","",IFERROR(MAX(IF((ROW(مسودة!$C$1020:$C$1049)=SMALL(IF((ROW(مسودة!$C$1020:$C$1049)*(مسودة!$C$1020:$C$1049=$C1053)),ROW(مسودة!$C$1020:$C$1049)),ROW()-ROW(AO1055)+1)),مسودة!AO$1022:AO$1049)),0))</f>
        <v>0</v>
      </c>
      <c r="AP1055" s="39" t="str">
        <f>IF(AO1055&lt;50,"   ",IF(AO1055&lt;65,"مقبول",IF(AO1055&lt;75,"جيد",IF(AO1055&lt;85,"جيدجداً",IF(AO1055&lt;=100,"ممتاز","")))))</f>
        <v xml:space="preserve">   </v>
      </c>
      <c r="AQ1055" s="49"/>
      <c r="AR1055" s="49"/>
      <c r="AS1055" s="49"/>
      <c r="AT1055" s="49"/>
      <c r="AU1055" s="105"/>
    </row>
    <row r="1056" spans="2:47" ht="28.5" customHeight="1" thickBot="1">
      <c r="B1056" s="48">
        <f t="shared" ref="B1056" si="179">B1053+1</f>
        <v>236</v>
      </c>
      <c r="C1056" s="98" t="str">
        <f t="array" ref="C1056">IF(ISERROR(INDEX(مسودة!$C$1020:$AV$1049,SMALL(IF((مسودة!$AU$1020:$AU$1049="راسب"),ROW(مسودة!$C$1020:$AV$1049)-MIN(ROW(مسودة!$C$1020:$AV$1049))+1,""),ROW(A6)),COLUMN(A6))),"",INDEX(مسودة!$C$1020:$AV$1049,SMALL(IF((مسودة!$AU$1020:$AU$1049="راسب"),ROW(مسودة!$C$1020:$AV$1049)-MIN(ROW(مسودة!$C$1020:$AV$1049))+1,""),ROW(A6)),COLUMN(A6)))</f>
        <v/>
      </c>
      <c r="D1056" s="95" t="str">
        <f>IF(C1056&lt;&gt;"",VLOOKUP(C1056,مسودة!$C$1020:$D$1049,2,0),"")</f>
        <v/>
      </c>
      <c r="E1056" s="95" t="str">
        <f>IF(C1056&lt;&gt;"",VLOOKUP(C1056,مسودة!$C$1020:$E$1049,3,0),"")</f>
        <v/>
      </c>
      <c r="F1056" s="11" t="s">
        <v>30</v>
      </c>
      <c r="G1056" s="39" t="str">
        <f t="array" ref="G1056">IF($C$1056="","",IFERROR(MAX(IF((ROW(مسودة!$C$1020:$C$1049)=SMALL(IF((ROW(مسودة!$C$1020:$C$1049)*(مسودة!$C$1020:$C$1049=$C$1056)),ROW(مسودة!$C$1020:$C$1049)),ROW()-ROW(G1056)+1)),مسودة!G1020:G$1049)),0))</f>
        <v/>
      </c>
      <c r="H1056" s="39" t="str">
        <f t="array" ref="H1056">IF($C$1056="","",IFERROR(MAX(IF((ROW(مسودة!$C$1020:$C$1049)=SMALL(IF((ROW(مسودة!$C$1020:$C$1049)*(مسودة!$C$1020:$C$1049=$C$1056)),ROW(مسودة!$C$1020:$C$1049)),ROW()-ROW(H1056)+1)),مسودة!H1020:H$1049)),0))</f>
        <v/>
      </c>
      <c r="I1056" s="39" t="str">
        <f t="array" ref="I1056">IF($C$1056="","",IFERROR(MAX(IF((ROW(مسودة!$C$1020:$C$1049)=SMALL(IF((ROW(مسودة!$C$1020:$C$1049)*(مسودة!$C$1020:$C$1049=$C$1056)),ROW(مسودة!$C$1020:$C$1049)),ROW()-ROW(I1056)+1)),مسودة!I1020:I$1049)),0))</f>
        <v/>
      </c>
      <c r="J1056" s="39" t="str">
        <f t="array" ref="J1056">IF($C$1056="","",IFERROR(MAX(IF((ROW(مسودة!$C$1020:$C$1049)=SMALL(IF((ROW(مسودة!$C$1020:$C$1049)*(مسودة!$C$1020:$C$1049=$C$1056)),ROW(مسودة!$C$1020:$C$1049)),ROW()-ROW(J1056)+1)),مسودة!J1020:J$1049)),0))</f>
        <v/>
      </c>
      <c r="K1056" s="39" t="str">
        <f t="array" ref="K1056">IF($C$1056="","",IFERROR(MAX(IF((ROW(مسودة!$C$1020:$C$1049)=SMALL(IF((ROW(مسودة!$C$1020:$C$1049)*(مسودة!$C$1020:$C$1049=$C$1056)),ROW(مسودة!$C$1020:$C$1049)),ROW()-ROW(K1056)+1)),مسودة!K1020:K$1049)),0))</f>
        <v/>
      </c>
      <c r="L1056" s="39" t="str">
        <f t="array" ref="L1056">IF($C$1056="","",IFERROR(MAX(IF((ROW(مسودة!$C$1020:$C$1049)=SMALL(IF((ROW(مسودة!$C$1020:$C$1049)*(مسودة!$C$1020:$C$1049=$C$1056)),ROW(مسودة!$C$1020:$C$1049)),ROW()-ROW(L1056)+1)),مسودة!L1020:L$1049)),0))</f>
        <v/>
      </c>
      <c r="M1056" s="39" t="str">
        <f t="array" ref="M1056">IF($C$1056="","",IFERROR(MAX(IF((ROW(مسودة!$C$1020:$C$1049)=SMALL(IF((ROW(مسودة!$C$1020:$C$1049)*(مسودة!$C$1020:$C$1049=$C$1056)),ROW(مسودة!$C$1020:$C$1049)),ROW()-ROW(M1056)+1)),مسودة!M1020:M$1049)),0))</f>
        <v/>
      </c>
      <c r="N1056" s="39" t="str">
        <f t="array" ref="N1056">IF($C$1056="","",IFERROR(MAX(IF((ROW(مسودة!$C$1020:$C$1049)=SMALL(IF((ROW(مسودة!$C$1020:$C$1049)*(مسودة!$C$1020:$C$1049=$C$1056)),ROW(مسودة!$C$1020:$C$1049)),ROW()-ROW(N1056)+1)),مسودة!N1020:N$1049)),0))</f>
        <v/>
      </c>
      <c r="O1056" s="39" t="str">
        <f t="array" ref="O1056">IF($C$1056="","",IFERROR(MAX(IF((ROW(مسودة!$C$1020:$C$1049)=SMALL(IF((ROW(مسودة!$C$1020:$C$1049)*(مسودة!$C$1020:$C$1049=$C$1056)),ROW(مسودة!$C$1020:$C$1049)),ROW()-ROW(O1056)+1)),مسودة!O1020:O$1049)),0))</f>
        <v/>
      </c>
      <c r="P1056" s="39" t="str">
        <f t="array" ref="P1056">IF($C$1056="","",IFERROR(MAX(IF((ROW(مسودة!$C$1020:$C$1049)=SMALL(IF((ROW(مسودة!$C$1020:$C$1049)*(مسودة!$C$1020:$C$1049=$C$1056)),ROW(مسودة!$C$1020:$C$1049)),ROW()-ROW(P1056)+1)),مسودة!P1020:P$1049)),0))</f>
        <v/>
      </c>
      <c r="Q1056" s="39" t="str">
        <f t="array" ref="Q1056">IF($C$1056="","",IFERROR(MAX(IF((ROW(مسودة!$C$1020:$C$1049)=SMALL(IF((ROW(مسودة!$C$1020:$C$1049)*(مسودة!$C$1020:$C$1049=$C$1056)),ROW(مسودة!$C$1020:$C$1049)),ROW()-ROW(Q1056)+1)),مسودة!Q1020:Q$1049)),0))</f>
        <v/>
      </c>
      <c r="R1056" s="39" t="str">
        <f t="array" ref="R1056">IF($C$1056="","",IFERROR(MAX(IF((ROW(مسودة!$C$1020:$C$1049)=SMALL(IF((ROW(مسودة!$C$1020:$C$1049)*(مسودة!$C$1020:$C$1049=$C$1056)),ROW(مسودة!$C$1020:$C$1049)),ROW()-ROW(R1056)+1)),مسودة!R1020:R$1049)),0))</f>
        <v/>
      </c>
      <c r="S1056" s="39" t="str">
        <f t="array" ref="S1056">IF($C$1056="","",IFERROR(MAX(IF((ROW(مسودة!$C$1020:$C$1049)=SMALL(IF((ROW(مسودة!$C$1020:$C$1049)*(مسودة!$C$1020:$C$1049=$C$1056)),ROW(مسودة!$C$1020:$C$1049)),ROW()-ROW(S1056)+1)),مسودة!S1020:S$1049)),0))</f>
        <v/>
      </c>
      <c r="T1056" s="39" t="str">
        <f t="array" ref="T1056">IF($C$1056="","",IFERROR(MAX(IF((ROW(مسودة!$C$1020:$C$1049)=SMALL(IF((ROW(مسودة!$C$1020:$C$1049)*(مسودة!$C$1020:$C$1049=$C$1056)),ROW(مسودة!$C$1020:$C$1049)),ROW()-ROW(T1056)+1)),مسودة!T1020:T$1049)),0))</f>
        <v/>
      </c>
      <c r="U1056" s="39" t="str">
        <f t="array" ref="U1056">IF($C$1056="","",IFERROR(MAX(IF((ROW(مسودة!$C$1020:$C$1049)=SMALL(IF((ROW(مسودة!$C$1020:$C$1049)*(مسودة!$C$1020:$C$1049=$C$1056)),ROW(مسودة!$C$1020:$C$1049)),ROW()-ROW(U1056)+1)),مسودة!U1020:U$1049)),0))</f>
        <v/>
      </c>
      <c r="V1056" s="39" t="str">
        <f t="array" ref="V1056">IF($C$1056="","",IFERROR(MAX(IF((ROW(مسودة!$C$1020:$C$1049)=SMALL(IF((ROW(مسودة!$C$1020:$C$1049)*(مسودة!$C$1020:$C$1049=$C$1056)),ROW(مسودة!$C$1020:$C$1049)),ROW()-ROW(V1056)+1)),مسودة!V1020:V$1049)),0))</f>
        <v/>
      </c>
      <c r="W1056" s="39" t="str">
        <f t="array" ref="W1056">IF($C$1056="","",IFERROR(MAX(IF((ROW(مسودة!$C$1020:$C$1049)=SMALL(IF((ROW(مسودة!$C$1020:$C$1049)*(مسودة!$C$1020:$C$1049=$C$1056)),ROW(مسودة!$C$1020:$C$1049)),ROW()-ROW(W1056)+1)),مسودة!W1020:W$1049)),0))</f>
        <v/>
      </c>
      <c r="X1056" s="39" t="str">
        <f t="array" ref="X1056">IF($C$1056="","",IFERROR(MAX(IF((ROW(مسودة!$C$1020:$C$1049)=SMALL(IF((ROW(مسودة!$C$1020:$C$1049)*(مسودة!$C$1020:$C$1049=$C$1056)),ROW(مسودة!$C$1020:$C$1049)),ROW()-ROW(X1056)+1)),مسودة!X1020:X$1049)),0))</f>
        <v/>
      </c>
      <c r="Y1056" s="39" t="str">
        <f t="array" ref="Y1056">IF($C$1056="","",IFERROR(MAX(IF((ROW(مسودة!$C$1020:$C$1049)=SMALL(IF((ROW(مسودة!$C$1020:$C$1049)*(مسودة!$C$1020:$C$1049=$C$1056)),ROW(مسودة!$C$1020:$C$1049)),ROW()-ROW(Y1056)+1)),مسودة!Y1020:Y$1049)),0))</f>
        <v/>
      </c>
      <c r="Z1056" s="39" t="str">
        <f t="array" ref="Z1056">IF($C$1056="","",IFERROR(MAX(IF((ROW(مسودة!$C$1020:$C$1049)=SMALL(IF((ROW(مسودة!$C$1020:$C$1049)*(مسودة!$C$1020:$C$1049=$C$1056)),ROW(مسودة!$C$1020:$C$1049)),ROW()-ROW(Z1056)+1)),مسودة!Z1020:Z$1049)),0))</f>
        <v/>
      </c>
      <c r="AA1056" s="39" t="str">
        <f t="array" ref="AA1056">IF($C$1056="","",IFERROR(MAX(IF((ROW(مسودة!$C$1020:$C$1049)=SMALL(IF((ROW(مسودة!$C$1020:$C$1049)*(مسودة!$C$1020:$C$1049=$C$1056)),ROW(مسودة!$C$1020:$C$1049)),ROW()-ROW(AA1056)+1)),مسودة!AA1020:AA$1049)),0))</f>
        <v/>
      </c>
      <c r="AB1056" s="39" t="str">
        <f t="array" ref="AB1056">IF($C$1056="","",IFERROR(MAX(IF((ROW(مسودة!$C$1020:$C$1049)=SMALL(IF((ROW(مسودة!$C$1020:$C$1049)*(مسودة!$C$1020:$C$1049=$C$1056)),ROW(مسودة!$C$1020:$C$1049)),ROW()-ROW(AB1056)+1)),مسودة!AB1020:AB$1049)),0))</f>
        <v/>
      </c>
      <c r="AC1056" s="39" t="str">
        <f t="array" ref="AC1056">IF($C$1056="","",IFERROR(MAX(IF((ROW(مسودة!$C$1020:$C$1049)=SMALL(IF((ROW(مسودة!$C$1020:$C$1049)*(مسودة!$C$1020:$C$1049=$C$1056)),ROW(مسودة!$C$1020:$C$1049)),ROW()-ROW(AC1056)+1)),مسودة!AC1020:AC$1049)),0))</f>
        <v/>
      </c>
      <c r="AD1056" s="39" t="str">
        <f t="array" ref="AD1056">IF($C$1056="","",IFERROR(MAX(IF((ROW(مسودة!$C$1020:$C$1049)=SMALL(IF((ROW(مسودة!$C$1020:$C$1049)*(مسودة!$C$1020:$C$1049=$C$1056)),ROW(مسودة!$C$1020:$C$1049)),ROW()-ROW(AD1056)+1)),مسودة!AD1020:AD$1049)),0))</f>
        <v/>
      </c>
      <c r="AE1056" s="39" t="str">
        <f t="array" ref="AE1056">IF($C$1056="","",IFERROR(MAX(IF((ROW(مسودة!$C$1020:$C$1049)=SMALL(IF((ROW(مسودة!$C$1020:$C$1049)*(مسودة!$C$1020:$C$1049=$C$1056)),ROW(مسودة!$C$1020:$C$1049)),ROW()-ROW(AE1056)+1)),مسودة!AE1020:AE$1049)),0))</f>
        <v/>
      </c>
      <c r="AF1056" s="39" t="str">
        <f t="array" ref="AF1056">IF($C$1056="","",IFERROR(MAX(IF((ROW(مسودة!$C$1020:$C$1049)=SMALL(IF((ROW(مسودة!$C$1020:$C$1049)*(مسودة!$C$1020:$C$1049=$C$1056)),ROW(مسودة!$C$1020:$C$1049)),ROW()-ROW(AF1056)+1)),مسودة!AF1020:AF$1049)),0))</f>
        <v/>
      </c>
      <c r="AG1056" s="39" t="str">
        <f t="array" ref="AG1056">IF($C$1056="","",IFERROR(MAX(IF((ROW(مسودة!$C$1020:$C$1049)=SMALL(IF((ROW(مسودة!$C$1020:$C$1049)*(مسودة!$C$1020:$C$1049=$C$1056)),ROW(مسودة!$C$1020:$C$1049)),ROW()-ROW(AG1056)+1)),مسودة!AG1020:AG$1049)),0))</f>
        <v/>
      </c>
      <c r="AH1056" s="39" t="str">
        <f t="array" ref="AH1056">IF($C$1056="","",IFERROR(MAX(IF((ROW(مسودة!$C$1020:$C$1049)=SMALL(IF((ROW(مسودة!$C$1020:$C$1049)*(مسودة!$C$1020:$C$1049=$C$1056)),ROW(مسودة!$C$1020:$C$1049)),ROW()-ROW(AH1056)+1)),مسودة!AH1020:AH$1049)),0))</f>
        <v/>
      </c>
      <c r="AI1056" s="39" t="str">
        <f t="array" ref="AI1056">IF($C$1056="","",IFERROR(MAX(IF((ROW(مسودة!$C$1020:$C$1049)=SMALL(IF((ROW(مسودة!$C$1020:$C$1049)*(مسودة!$C$1020:$C$1049=$C$1056)),ROW(مسودة!$C$1020:$C$1049)),ROW()-ROW(AI1056)+1)),مسودة!AI1020:AI$1049)),0))</f>
        <v/>
      </c>
      <c r="AJ1056" s="39" t="str">
        <f t="array" ref="AJ1056">IF($C$1056="","",IFERROR(MAX(IF((ROW(مسودة!$C$1020:$C$1049)=SMALL(IF((ROW(مسودة!$C$1020:$C$1049)*(مسودة!$C$1020:$C$1049=$C$1056)),ROW(مسودة!$C$1020:$C$1049)),ROW()-ROW(AJ1056)+1)),مسودة!AJ1020:AJ$1049)),0))</f>
        <v/>
      </c>
      <c r="AK1056" s="39" t="str">
        <f t="array" ref="AK1056">IF($C$1056="","",IFERROR(MAX(IF((ROW(مسودة!$C$1020:$C$1049)=SMALL(IF((ROW(مسودة!$C$1020:$C$1049)*(مسودة!$C$1020:$C$1049=$C$1056)),ROW(مسودة!$C$1020:$C$1049)),ROW()-ROW(AK1056)+1)),مسودة!AK1020:AK$1049)),0))</f>
        <v/>
      </c>
      <c r="AL1056" s="39" t="str">
        <f t="array" ref="AL1056">IF($C$1056="","",IFERROR(MAX(IF((ROW(مسودة!$C$1020:$C$1049)=SMALL(IF((ROW(مسودة!$C$1020:$C$1049)*(مسودة!$C$1020:$C$1049=$C$1056)),ROW(مسودة!$C$1020:$C$1049)),ROW()-ROW(AL1056)+1)),مسودة!AL1020:AL$1049)),0))</f>
        <v/>
      </c>
      <c r="AM1056" s="39" t="str">
        <f t="array" ref="AM1056">IF($C$1056="","",IFERROR(MAX(IF((ROW(مسودة!$C$1020:$C$1049)=SMALL(IF((ROW(مسودة!$C$1020:$C$1049)*(مسودة!$C$1020:$C$1049=$C$1056)),ROW(مسودة!$C$1020:$C$1049)),ROW()-ROW(AM1056)+1)),مسودة!AM1020:AM$1049)),0))</f>
        <v/>
      </c>
      <c r="AN1056" s="54"/>
      <c r="AO1056" s="54"/>
      <c r="AP1056" s="55"/>
      <c r="AQ1056" s="49"/>
      <c r="AR1056" s="49"/>
      <c r="AS1056" s="49"/>
      <c r="AT1056" s="49"/>
      <c r="AU1056" s="103" t="str">
        <f>IFERROR(LOOKUP(2,1/((مسودة!$C$1020:$C$1049=C1056)*(مسودة!$F$1020:$F$1049=F1056)),مسودة!$AV$1020:$AV$1049),"")</f>
        <v/>
      </c>
    </row>
    <row r="1057" spans="2:47" ht="28.5" customHeight="1" thickBot="1">
      <c r="B1057" s="48"/>
      <c r="C1057" s="99"/>
      <c r="D1057" s="51"/>
      <c r="E1057" s="51"/>
      <c r="F1057" s="11" t="s">
        <v>31</v>
      </c>
      <c r="G1057" s="39" t="str">
        <f t="array" ref="G1057">IF($C$1056="","",IFERROR(MAX(IF((ROW(مسودة!$C$1020:$C$1049)=SMALL(IF((ROW(مسودة!$C$1020:$C$1049)*(مسودة!$C$1020:$C$1049=$C$1056)),ROW(مسودة!$C$1020:$C$1049)),ROW()-ROW(G1057)+1)),مسودة!G1021:G$1049)),0))</f>
        <v/>
      </c>
      <c r="H1057" s="39" t="str">
        <f t="array" ref="H1057">IF($C$1056="","",IFERROR(MAX(IF((ROW(مسودة!$C$1020:$C$1049)=SMALL(IF((ROW(مسودة!$C$1020:$C$1049)*(مسودة!$C$1020:$C$1049=$C$1056)),ROW(مسودة!$C$1020:$C$1049)),ROW()-ROW(H1057)+1)),مسودة!H1021:H$1049)),0))</f>
        <v/>
      </c>
      <c r="I1057" s="39" t="str">
        <f t="array" ref="I1057">IF($C$1056="","",IFERROR(MAX(IF((ROW(مسودة!$C$1020:$C$1049)=SMALL(IF((ROW(مسودة!$C$1020:$C$1049)*(مسودة!$C$1020:$C$1049=$C$1056)),ROW(مسودة!$C$1020:$C$1049)),ROW()-ROW(I1057)+1)),مسودة!I1021:I$1049)),0))</f>
        <v/>
      </c>
      <c r="J1057" s="39" t="str">
        <f t="array" ref="J1057">IF($C$1056="","",IFERROR(MAX(IF((ROW(مسودة!$C$1020:$C$1049)=SMALL(IF((ROW(مسودة!$C$1020:$C$1049)*(مسودة!$C$1020:$C$1049=$C$1056)),ROW(مسودة!$C$1020:$C$1049)),ROW()-ROW(J1057)+1)),مسودة!J1021:J$1049)),0))</f>
        <v/>
      </c>
      <c r="K1057" s="39" t="str">
        <f t="array" ref="K1057">IF($C$1056="","",IFERROR(MAX(IF((ROW(مسودة!$C$1020:$C$1049)=SMALL(IF((ROW(مسودة!$C$1020:$C$1049)*(مسودة!$C$1020:$C$1049=$C$1056)),ROW(مسودة!$C$1020:$C$1049)),ROW()-ROW(K1057)+1)),مسودة!K1021:K$1049)),0))</f>
        <v/>
      </c>
      <c r="L1057" s="39" t="str">
        <f t="array" ref="L1057">IF($C$1056="","",IFERROR(MAX(IF((ROW(مسودة!$C$1020:$C$1049)=SMALL(IF((ROW(مسودة!$C$1020:$C$1049)*(مسودة!$C$1020:$C$1049=$C$1056)),ROW(مسودة!$C$1020:$C$1049)),ROW()-ROW(L1057)+1)),مسودة!L1021:L$1049)),0))</f>
        <v/>
      </c>
      <c r="M1057" s="39" t="str">
        <f t="array" ref="M1057">IF($C$1056="","",IFERROR(MAX(IF((ROW(مسودة!$C$1020:$C$1049)=SMALL(IF((ROW(مسودة!$C$1020:$C$1049)*(مسودة!$C$1020:$C$1049=$C$1056)),ROW(مسودة!$C$1020:$C$1049)),ROW()-ROW(M1057)+1)),مسودة!M1021:M$1049)),0))</f>
        <v/>
      </c>
      <c r="N1057" s="39" t="str">
        <f t="array" ref="N1057">IF($C$1056="","",IFERROR(MAX(IF((ROW(مسودة!$C$1020:$C$1049)=SMALL(IF((ROW(مسودة!$C$1020:$C$1049)*(مسودة!$C$1020:$C$1049=$C$1056)),ROW(مسودة!$C$1020:$C$1049)),ROW()-ROW(N1057)+1)),مسودة!N1021:N$1049)),0))</f>
        <v/>
      </c>
      <c r="O1057" s="39" t="str">
        <f t="array" ref="O1057">IF($C$1056="","",IFERROR(MAX(IF((ROW(مسودة!$C$1020:$C$1049)=SMALL(IF((ROW(مسودة!$C$1020:$C$1049)*(مسودة!$C$1020:$C$1049=$C$1056)),ROW(مسودة!$C$1020:$C$1049)),ROW()-ROW(O1057)+1)),مسودة!O1021:O$1049)),0))</f>
        <v/>
      </c>
      <c r="P1057" s="39" t="str">
        <f t="array" ref="P1057">IF($C$1056="","",IFERROR(MAX(IF((ROW(مسودة!$C$1020:$C$1049)=SMALL(IF((ROW(مسودة!$C$1020:$C$1049)*(مسودة!$C$1020:$C$1049=$C$1056)),ROW(مسودة!$C$1020:$C$1049)),ROW()-ROW(P1057)+1)),مسودة!P1021:P$1049)),0))</f>
        <v/>
      </c>
      <c r="Q1057" s="39" t="str">
        <f t="array" ref="Q1057">IF($C$1056="","",IFERROR(MAX(IF((ROW(مسودة!$C$1020:$C$1049)=SMALL(IF((ROW(مسودة!$C$1020:$C$1049)*(مسودة!$C$1020:$C$1049=$C$1056)),ROW(مسودة!$C$1020:$C$1049)),ROW()-ROW(Q1057)+1)),مسودة!Q1021:Q$1049)),0))</f>
        <v/>
      </c>
      <c r="R1057" s="39" t="str">
        <f t="array" ref="R1057">IF($C$1056="","",IFERROR(MAX(IF((ROW(مسودة!$C$1020:$C$1049)=SMALL(IF((ROW(مسودة!$C$1020:$C$1049)*(مسودة!$C$1020:$C$1049=$C$1056)),ROW(مسودة!$C$1020:$C$1049)),ROW()-ROW(R1057)+1)),مسودة!R1021:R$1049)),0))</f>
        <v/>
      </c>
      <c r="S1057" s="39" t="str">
        <f t="array" ref="S1057">IF($C$1056="","",IFERROR(MAX(IF((ROW(مسودة!$C$1020:$C$1049)=SMALL(IF((ROW(مسودة!$C$1020:$C$1049)*(مسودة!$C$1020:$C$1049=$C$1056)),ROW(مسودة!$C$1020:$C$1049)),ROW()-ROW(S1057)+1)),مسودة!S1021:S$1049)),0))</f>
        <v/>
      </c>
      <c r="T1057" s="39" t="str">
        <f t="array" ref="T1057">IF($C$1056="","",IFERROR(MAX(IF((ROW(مسودة!$C$1020:$C$1049)=SMALL(IF((ROW(مسودة!$C$1020:$C$1049)*(مسودة!$C$1020:$C$1049=$C$1056)),ROW(مسودة!$C$1020:$C$1049)),ROW()-ROW(T1057)+1)),مسودة!T1021:T$1049)),0))</f>
        <v/>
      </c>
      <c r="U1057" s="39" t="str">
        <f t="array" ref="U1057">IF($C$1056="","",IFERROR(MAX(IF((ROW(مسودة!$C$1020:$C$1049)=SMALL(IF((ROW(مسودة!$C$1020:$C$1049)*(مسودة!$C$1020:$C$1049=$C$1056)),ROW(مسودة!$C$1020:$C$1049)),ROW()-ROW(U1057)+1)),مسودة!U1021:U$1049)),0))</f>
        <v/>
      </c>
      <c r="V1057" s="39" t="str">
        <f t="array" ref="V1057">IF($C$1056="","",IFERROR(MAX(IF((ROW(مسودة!$C$1020:$C$1049)=SMALL(IF((ROW(مسودة!$C$1020:$C$1049)*(مسودة!$C$1020:$C$1049=$C$1056)),ROW(مسودة!$C$1020:$C$1049)),ROW()-ROW(V1057)+1)),مسودة!V1021:V$1049)),0))</f>
        <v/>
      </c>
      <c r="W1057" s="39" t="str">
        <f t="array" ref="W1057">IF($C$1056="","",IFERROR(MAX(IF((ROW(مسودة!$C$1020:$C$1049)=SMALL(IF((ROW(مسودة!$C$1020:$C$1049)*(مسودة!$C$1020:$C$1049=$C$1056)),ROW(مسودة!$C$1020:$C$1049)),ROW()-ROW(W1057)+1)),مسودة!W1021:W$1049)),0))</f>
        <v/>
      </c>
      <c r="X1057" s="39" t="str">
        <f t="array" ref="X1057">IF($C$1056="","",IFERROR(MAX(IF((ROW(مسودة!$C$1020:$C$1049)=SMALL(IF((ROW(مسودة!$C$1020:$C$1049)*(مسودة!$C$1020:$C$1049=$C$1056)),ROW(مسودة!$C$1020:$C$1049)),ROW()-ROW(X1057)+1)),مسودة!X1021:X$1049)),0))</f>
        <v/>
      </c>
      <c r="Y1057" s="39" t="str">
        <f t="array" ref="Y1057">IF($C$1056="","",IFERROR(MAX(IF((ROW(مسودة!$C$1020:$C$1049)=SMALL(IF((ROW(مسودة!$C$1020:$C$1049)*(مسودة!$C$1020:$C$1049=$C$1056)),ROW(مسودة!$C$1020:$C$1049)),ROW()-ROW(Y1057)+1)),مسودة!Y1021:Y$1049)),0))</f>
        <v/>
      </c>
      <c r="Z1057" s="39" t="str">
        <f t="array" ref="Z1057">IF($C$1056="","",IFERROR(MAX(IF((ROW(مسودة!$C$1020:$C$1049)=SMALL(IF((ROW(مسودة!$C$1020:$C$1049)*(مسودة!$C$1020:$C$1049=$C$1056)),ROW(مسودة!$C$1020:$C$1049)),ROW()-ROW(Z1057)+1)),مسودة!Z1021:Z$1049)),0))</f>
        <v/>
      </c>
      <c r="AA1057" s="39" t="str">
        <f t="array" ref="AA1057">IF($C$1056="","",IFERROR(MAX(IF((ROW(مسودة!$C$1020:$C$1049)=SMALL(IF((ROW(مسودة!$C$1020:$C$1049)*(مسودة!$C$1020:$C$1049=$C$1056)),ROW(مسودة!$C$1020:$C$1049)),ROW()-ROW(AA1057)+1)),مسودة!AA1021:AA$1049)),0))</f>
        <v/>
      </c>
      <c r="AB1057" s="39" t="str">
        <f t="array" ref="AB1057">IF($C$1056="","",IFERROR(MAX(IF((ROW(مسودة!$C$1020:$C$1049)=SMALL(IF((ROW(مسودة!$C$1020:$C$1049)*(مسودة!$C$1020:$C$1049=$C$1056)),ROW(مسودة!$C$1020:$C$1049)),ROW()-ROW(AB1057)+1)),مسودة!AB1021:AB$1049)),0))</f>
        <v/>
      </c>
      <c r="AC1057" s="39" t="str">
        <f t="array" ref="AC1057">IF($C$1056="","",IFERROR(MAX(IF((ROW(مسودة!$C$1020:$C$1049)=SMALL(IF((ROW(مسودة!$C$1020:$C$1049)*(مسودة!$C$1020:$C$1049=$C$1056)),ROW(مسودة!$C$1020:$C$1049)),ROW()-ROW(AC1057)+1)),مسودة!AC1021:AC$1049)),0))</f>
        <v/>
      </c>
      <c r="AD1057" s="39" t="str">
        <f t="array" ref="AD1057">IF($C$1056="","",IFERROR(MAX(IF((ROW(مسودة!$C$1020:$C$1049)=SMALL(IF((ROW(مسودة!$C$1020:$C$1049)*(مسودة!$C$1020:$C$1049=$C$1056)),ROW(مسودة!$C$1020:$C$1049)),ROW()-ROW(AD1057)+1)),مسودة!AD1021:AD$1049)),0))</f>
        <v/>
      </c>
      <c r="AE1057" s="39" t="str">
        <f t="array" ref="AE1057">IF($C$1056="","",IFERROR(MAX(IF((ROW(مسودة!$C$1020:$C$1049)=SMALL(IF((ROW(مسودة!$C$1020:$C$1049)*(مسودة!$C$1020:$C$1049=$C$1056)),ROW(مسودة!$C$1020:$C$1049)),ROW()-ROW(AE1057)+1)),مسودة!AE1021:AE$1049)),0))</f>
        <v/>
      </c>
      <c r="AF1057" s="39" t="str">
        <f t="array" ref="AF1057">IF($C$1056="","",IFERROR(MAX(IF((ROW(مسودة!$C$1020:$C$1049)=SMALL(IF((ROW(مسودة!$C$1020:$C$1049)*(مسودة!$C$1020:$C$1049=$C$1056)),ROW(مسودة!$C$1020:$C$1049)),ROW()-ROW(AF1057)+1)),مسودة!AF1021:AF$1049)),0))</f>
        <v/>
      </c>
      <c r="AG1057" s="39" t="str">
        <f t="array" ref="AG1057">IF($C$1056="","",IFERROR(MAX(IF((ROW(مسودة!$C$1020:$C$1049)=SMALL(IF((ROW(مسودة!$C$1020:$C$1049)*(مسودة!$C$1020:$C$1049=$C$1056)),ROW(مسودة!$C$1020:$C$1049)),ROW()-ROW(AG1057)+1)),مسودة!AG1021:AG$1049)),0))</f>
        <v/>
      </c>
      <c r="AH1057" s="39" t="str">
        <f t="array" ref="AH1057">IF($C$1056="","",IFERROR(MAX(IF((ROW(مسودة!$C$1020:$C$1049)=SMALL(IF((ROW(مسودة!$C$1020:$C$1049)*(مسودة!$C$1020:$C$1049=$C$1056)),ROW(مسودة!$C$1020:$C$1049)),ROW()-ROW(AH1057)+1)),مسودة!AH1021:AH$1049)),0))</f>
        <v/>
      </c>
      <c r="AI1057" s="39" t="str">
        <f t="array" ref="AI1057">IF($C$1056="","",IFERROR(MAX(IF((ROW(مسودة!$C$1020:$C$1049)=SMALL(IF((ROW(مسودة!$C$1020:$C$1049)*(مسودة!$C$1020:$C$1049=$C$1056)),ROW(مسودة!$C$1020:$C$1049)),ROW()-ROW(AI1057)+1)),مسودة!AI1021:AI$1049)),0))</f>
        <v/>
      </c>
      <c r="AJ1057" s="39" t="str">
        <f t="array" ref="AJ1057">IF($C$1056="","",IFERROR(MAX(IF((ROW(مسودة!$C$1020:$C$1049)=SMALL(IF((ROW(مسودة!$C$1020:$C$1049)*(مسودة!$C$1020:$C$1049=$C$1056)),ROW(مسودة!$C$1020:$C$1049)),ROW()-ROW(AJ1057)+1)),مسودة!AJ1021:AJ$1049)),0))</f>
        <v/>
      </c>
      <c r="AK1057" s="39" t="str">
        <f t="array" ref="AK1057">IF($C$1056="","",IFERROR(MAX(IF((ROW(مسودة!$C$1020:$C$1049)=SMALL(IF((ROW(مسودة!$C$1020:$C$1049)*(مسودة!$C$1020:$C$1049=$C$1056)),ROW(مسودة!$C$1020:$C$1049)),ROW()-ROW(AK1057)+1)),مسودة!AK1021:AK$1049)),0))</f>
        <v/>
      </c>
      <c r="AL1057" s="39" t="str">
        <f t="array" ref="AL1057">IF($C$1056="","",IFERROR(MAX(IF((ROW(مسودة!$C$1020:$C$1049)=SMALL(IF((ROW(مسودة!$C$1020:$C$1049)*(مسودة!$C$1020:$C$1049=$C$1056)),ROW(مسودة!$C$1020:$C$1049)),ROW()-ROW(AL1057)+1)),مسودة!AL1021:AL$1049)),0))</f>
        <v/>
      </c>
      <c r="AM1057" s="39" t="str">
        <f t="array" ref="AM1057">IF($C$1056="","",IFERROR(MAX(IF((ROW(مسودة!$C$1020:$C$1049)=SMALL(IF((ROW(مسودة!$C$1020:$C$1049)*(مسودة!$C$1020:$C$1049=$C$1056)),ROW(مسودة!$C$1020:$C$1049)),ROW()-ROW(AM1057)+1)),مسودة!AM1021:AM$1049)),0))</f>
        <v/>
      </c>
      <c r="AN1057" s="54"/>
      <c r="AO1057" s="54"/>
      <c r="AP1057" s="56"/>
      <c r="AQ1057" s="49"/>
      <c r="AR1057" s="49"/>
      <c r="AS1057" s="49"/>
      <c r="AT1057" s="49"/>
      <c r="AU1057" s="104"/>
    </row>
    <row r="1058" spans="2:47" ht="36" customHeight="1" thickBot="1">
      <c r="B1058" s="48"/>
      <c r="C1058" s="93"/>
      <c r="D1058" s="51"/>
      <c r="E1058" s="51"/>
      <c r="F1058" s="14" t="s">
        <v>32</v>
      </c>
      <c r="G1058" s="39" t="str">
        <f t="array" ref="G1058">IF($C$1056="","",IFERROR(MAX(IF((ROW(مسودة!$C$1020:$C$1049)=SMALL(IF((ROW(مسودة!$C$1020:$C$1049)*(مسودة!$C$1020:$C$1049=$C$1056)),ROW(مسودة!$C$1020:$C$1049)),ROW()-ROW(G1058)+1)),مسودة!G1022:G$1049)),0))</f>
        <v/>
      </c>
      <c r="H1058" s="39" t="str">
        <f t="array" ref="H1058">IF($C$1056="","",IFERROR(MAX(IF((ROW(مسودة!$C$1020:$C$1049)=SMALL(IF((ROW(مسودة!$C$1020:$C$1049)*(مسودة!$C$1020:$C$1049=$C$1056)),ROW(مسودة!$C$1020:$C$1049)),ROW()-ROW(H1058)+1)),مسودة!H1022:H$1049)),0))</f>
        <v/>
      </c>
      <c r="I1058" s="39" t="str">
        <f t="array" ref="I1058">IF($C$1056="","",IFERROR(MAX(IF((ROW(مسودة!$C$1020:$C$1049)=SMALL(IF((ROW(مسودة!$C$1020:$C$1049)*(مسودة!$C$1020:$C$1049=$C$1056)),ROW(مسودة!$C$1020:$C$1049)),ROW()-ROW(I1058)+1)),مسودة!I1022:I$1049)),0))</f>
        <v/>
      </c>
      <c r="J1058" s="39" t="str">
        <f t="array" ref="J1058">IF($C$1056="","",IFERROR(MAX(IF((ROW(مسودة!$C$1020:$C$1049)=SMALL(IF((ROW(مسودة!$C$1020:$C$1049)*(مسودة!$C$1020:$C$1049=$C$1056)),ROW(مسودة!$C$1020:$C$1049)),ROW()-ROW(J1058)+1)),مسودة!J1022:J$1049)),0))</f>
        <v/>
      </c>
      <c r="K1058" s="39" t="str">
        <f t="array" ref="K1058">IF($C$1056="","",IFERROR(MAX(IF((ROW(مسودة!$C$1020:$C$1049)=SMALL(IF((ROW(مسودة!$C$1020:$C$1049)*(مسودة!$C$1020:$C$1049=$C$1056)),ROW(مسودة!$C$1020:$C$1049)),ROW()-ROW(K1058)+1)),مسودة!K1022:K$1049)),0))</f>
        <v/>
      </c>
      <c r="L1058" s="39" t="str">
        <f t="array" ref="L1058">IF($C$1056="","",IFERROR(MAX(IF((ROW(مسودة!$C$1020:$C$1049)=SMALL(IF((ROW(مسودة!$C$1020:$C$1049)*(مسودة!$C$1020:$C$1049=$C$1056)),ROW(مسودة!$C$1020:$C$1049)),ROW()-ROW(L1058)+1)),مسودة!L1022:L$1049)),0))</f>
        <v/>
      </c>
      <c r="M1058" s="39" t="str">
        <f t="array" ref="M1058">IF($C$1056="","",IFERROR(MAX(IF((ROW(مسودة!$C$1020:$C$1049)=SMALL(IF((ROW(مسودة!$C$1020:$C$1049)*(مسودة!$C$1020:$C$1049=$C$1056)),ROW(مسودة!$C$1020:$C$1049)),ROW()-ROW(M1058)+1)),مسودة!M1022:M$1049)),0))</f>
        <v/>
      </c>
      <c r="N1058" s="39" t="str">
        <f t="array" ref="N1058">IF($C$1056="","",IFERROR(MAX(IF((ROW(مسودة!$C$1020:$C$1049)=SMALL(IF((ROW(مسودة!$C$1020:$C$1049)*(مسودة!$C$1020:$C$1049=$C$1056)),ROW(مسودة!$C$1020:$C$1049)),ROW()-ROW(N1058)+1)),مسودة!N1022:N$1049)),0))</f>
        <v/>
      </c>
      <c r="O1058" s="39" t="str">
        <f t="array" ref="O1058">IF($C$1056="","",IFERROR(MAX(IF((ROW(مسودة!$C$1020:$C$1049)=SMALL(IF((ROW(مسودة!$C$1020:$C$1049)*(مسودة!$C$1020:$C$1049=$C$1056)),ROW(مسودة!$C$1020:$C$1049)),ROW()-ROW(O1058)+1)),مسودة!O1022:O$1049)),0))</f>
        <v/>
      </c>
      <c r="P1058" s="39" t="str">
        <f t="array" ref="P1058">IF($C$1056="","",IFERROR(MAX(IF((ROW(مسودة!$C$1020:$C$1049)=SMALL(IF((ROW(مسودة!$C$1020:$C$1049)*(مسودة!$C$1020:$C$1049=$C$1056)),ROW(مسودة!$C$1020:$C$1049)),ROW()-ROW(P1058)+1)),مسودة!P1022:P$1049)),0))</f>
        <v/>
      </c>
      <c r="Q1058" s="39" t="str">
        <f t="array" ref="Q1058">IF($C$1056="","",IFERROR(MAX(IF((ROW(مسودة!$C$1020:$C$1049)=SMALL(IF((ROW(مسودة!$C$1020:$C$1049)*(مسودة!$C$1020:$C$1049=$C$1056)),ROW(مسودة!$C$1020:$C$1049)),ROW()-ROW(Q1058)+1)),مسودة!Q1022:Q$1049)),0))</f>
        <v/>
      </c>
      <c r="R1058" s="39" t="str">
        <f t="array" ref="R1058">IF($C$1056="","",IFERROR(MAX(IF((ROW(مسودة!$C$1020:$C$1049)=SMALL(IF((ROW(مسودة!$C$1020:$C$1049)*(مسودة!$C$1020:$C$1049=$C$1056)),ROW(مسودة!$C$1020:$C$1049)),ROW()-ROW(R1058)+1)),مسودة!R1022:R$1049)),0))</f>
        <v/>
      </c>
      <c r="S1058" s="39" t="str">
        <f t="array" ref="S1058">IF($C$1056="","",IFERROR(MAX(IF((ROW(مسودة!$C$1020:$C$1049)=SMALL(IF((ROW(مسودة!$C$1020:$C$1049)*(مسودة!$C$1020:$C$1049=$C$1056)),ROW(مسودة!$C$1020:$C$1049)),ROW()-ROW(S1058)+1)),مسودة!S1022:S$1049)),0))</f>
        <v/>
      </c>
      <c r="T1058" s="39" t="str">
        <f t="array" ref="T1058">IF($C$1056="","",IFERROR(MAX(IF((ROW(مسودة!$C$1020:$C$1049)=SMALL(IF((ROW(مسودة!$C$1020:$C$1049)*(مسودة!$C$1020:$C$1049=$C$1056)),ROW(مسودة!$C$1020:$C$1049)),ROW()-ROW(T1058)+1)),مسودة!T1022:T$1049)),0))</f>
        <v/>
      </c>
      <c r="U1058" s="39" t="str">
        <f t="array" ref="U1058">IF($C$1056="","",IFERROR(MAX(IF((ROW(مسودة!$C$1020:$C$1049)=SMALL(IF((ROW(مسودة!$C$1020:$C$1049)*(مسودة!$C$1020:$C$1049=$C$1056)),ROW(مسودة!$C$1020:$C$1049)),ROW()-ROW(U1058)+1)),مسودة!U1022:U$1049)),0))</f>
        <v/>
      </c>
      <c r="V1058" s="39" t="str">
        <f t="array" ref="V1058">IF($C$1056="","",IFERROR(MAX(IF((ROW(مسودة!$C$1020:$C$1049)=SMALL(IF((ROW(مسودة!$C$1020:$C$1049)*(مسودة!$C$1020:$C$1049=$C$1056)),ROW(مسودة!$C$1020:$C$1049)),ROW()-ROW(V1058)+1)),مسودة!V1022:V$1049)),0))</f>
        <v/>
      </c>
      <c r="W1058" s="39" t="str">
        <f t="array" ref="W1058">IF($C$1056="","",IFERROR(MAX(IF((ROW(مسودة!$C$1020:$C$1049)=SMALL(IF((ROW(مسودة!$C$1020:$C$1049)*(مسودة!$C$1020:$C$1049=$C$1056)),ROW(مسودة!$C$1020:$C$1049)),ROW()-ROW(W1058)+1)),مسودة!W1022:W$1049)),0))</f>
        <v/>
      </c>
      <c r="X1058" s="39" t="str">
        <f t="array" ref="X1058">IF($C$1056="","",IFERROR(MAX(IF((ROW(مسودة!$C$1020:$C$1049)=SMALL(IF((ROW(مسودة!$C$1020:$C$1049)*(مسودة!$C$1020:$C$1049=$C$1056)),ROW(مسودة!$C$1020:$C$1049)),ROW()-ROW(X1058)+1)),مسودة!X1022:X$1049)),0))</f>
        <v/>
      </c>
      <c r="Y1058" s="39" t="str">
        <f t="array" ref="Y1058">IF($C$1056="","",IFERROR(MAX(IF((ROW(مسودة!$C$1020:$C$1049)=SMALL(IF((ROW(مسودة!$C$1020:$C$1049)*(مسودة!$C$1020:$C$1049=$C$1056)),ROW(مسودة!$C$1020:$C$1049)),ROW()-ROW(Y1058)+1)),مسودة!Y1022:Y$1049)),0))</f>
        <v/>
      </c>
      <c r="Z1058" s="39" t="str">
        <f t="array" ref="Z1058">IF($C$1056="","",IFERROR(MAX(IF((ROW(مسودة!$C$1020:$C$1049)=SMALL(IF((ROW(مسودة!$C$1020:$C$1049)*(مسودة!$C$1020:$C$1049=$C$1056)),ROW(مسودة!$C$1020:$C$1049)),ROW()-ROW(Z1058)+1)),مسودة!Z1022:Z$1049)),0))</f>
        <v/>
      </c>
      <c r="AA1058" s="39" t="str">
        <f t="array" ref="AA1058">IF($C$1056="","",IFERROR(MAX(IF((ROW(مسودة!$C$1020:$C$1049)=SMALL(IF((ROW(مسودة!$C$1020:$C$1049)*(مسودة!$C$1020:$C$1049=$C$1056)),ROW(مسودة!$C$1020:$C$1049)),ROW()-ROW(AA1058)+1)),مسودة!AA1022:AA$1049)),0))</f>
        <v/>
      </c>
      <c r="AB1058" s="39" t="str">
        <f t="array" ref="AB1058">IF($C$1056="","",IFERROR(MAX(IF((ROW(مسودة!$C$1020:$C$1049)=SMALL(IF((ROW(مسودة!$C$1020:$C$1049)*(مسودة!$C$1020:$C$1049=$C$1056)),ROW(مسودة!$C$1020:$C$1049)),ROW()-ROW(AB1058)+1)),مسودة!AB1022:AB$1049)),0))</f>
        <v/>
      </c>
      <c r="AC1058" s="39" t="str">
        <f t="array" ref="AC1058">IF($C$1056="","",IFERROR(MAX(IF((ROW(مسودة!$C$1020:$C$1049)=SMALL(IF((ROW(مسودة!$C$1020:$C$1049)*(مسودة!$C$1020:$C$1049=$C$1056)),ROW(مسودة!$C$1020:$C$1049)),ROW()-ROW(AC1058)+1)),مسودة!AC1022:AC$1049)),0))</f>
        <v/>
      </c>
      <c r="AD1058" s="39" t="str">
        <f t="array" ref="AD1058">IF($C$1056="","",IFERROR(MAX(IF((ROW(مسودة!$C$1020:$C$1049)=SMALL(IF((ROW(مسودة!$C$1020:$C$1049)*(مسودة!$C$1020:$C$1049=$C$1056)),ROW(مسودة!$C$1020:$C$1049)),ROW()-ROW(AD1058)+1)),مسودة!AD1022:AD$1049)),0))</f>
        <v/>
      </c>
      <c r="AE1058" s="39" t="str">
        <f t="array" ref="AE1058">IF($C$1056="","",IFERROR(MAX(IF((ROW(مسودة!$C$1020:$C$1049)=SMALL(IF((ROW(مسودة!$C$1020:$C$1049)*(مسودة!$C$1020:$C$1049=$C$1056)),ROW(مسودة!$C$1020:$C$1049)),ROW()-ROW(AE1058)+1)),مسودة!AE1022:AE$1049)),0))</f>
        <v/>
      </c>
      <c r="AF1058" s="39" t="str">
        <f t="array" ref="AF1058">IF($C$1056="","",IFERROR(MAX(IF((ROW(مسودة!$C$1020:$C$1049)=SMALL(IF((ROW(مسودة!$C$1020:$C$1049)*(مسودة!$C$1020:$C$1049=$C$1056)),ROW(مسودة!$C$1020:$C$1049)),ROW()-ROW(AF1058)+1)),مسودة!AF1022:AF$1049)),0))</f>
        <v/>
      </c>
      <c r="AG1058" s="39" t="str">
        <f t="array" ref="AG1058">IF($C$1056="","",IFERROR(MAX(IF((ROW(مسودة!$C$1020:$C$1049)=SMALL(IF((ROW(مسودة!$C$1020:$C$1049)*(مسودة!$C$1020:$C$1049=$C$1056)),ROW(مسودة!$C$1020:$C$1049)),ROW()-ROW(AG1058)+1)),مسودة!AG1022:AG$1049)),0))</f>
        <v/>
      </c>
      <c r="AH1058" s="39" t="str">
        <f t="array" ref="AH1058">IF($C$1056="","",IFERROR(MAX(IF((ROW(مسودة!$C$1020:$C$1049)=SMALL(IF((ROW(مسودة!$C$1020:$C$1049)*(مسودة!$C$1020:$C$1049=$C$1056)),ROW(مسودة!$C$1020:$C$1049)),ROW()-ROW(AH1058)+1)),مسودة!AH1022:AH$1049)),0))</f>
        <v/>
      </c>
      <c r="AI1058" s="39" t="str">
        <f t="array" ref="AI1058">IF($C$1056="","",IFERROR(MAX(IF((ROW(مسودة!$C$1020:$C$1049)=SMALL(IF((ROW(مسودة!$C$1020:$C$1049)*(مسودة!$C$1020:$C$1049=$C$1056)),ROW(مسودة!$C$1020:$C$1049)),ROW()-ROW(AI1058)+1)),مسودة!AI1022:AI$1049)),0))</f>
        <v/>
      </c>
      <c r="AJ1058" s="39" t="str">
        <f t="array" ref="AJ1058">IF($C$1056="","",IFERROR(MAX(IF((ROW(مسودة!$C$1020:$C$1049)=SMALL(IF((ROW(مسودة!$C$1020:$C$1049)*(مسودة!$C$1020:$C$1049=$C$1056)),ROW(مسودة!$C$1020:$C$1049)),ROW()-ROW(AJ1058)+1)),مسودة!AJ1022:AJ$1049)),0))</f>
        <v/>
      </c>
      <c r="AK1058" s="39" t="str">
        <f t="array" ref="AK1058">IF($C$1056="","",IFERROR(MAX(IF((ROW(مسودة!$C$1020:$C$1049)=SMALL(IF((ROW(مسودة!$C$1020:$C$1049)*(مسودة!$C$1020:$C$1049=$C$1056)),ROW(مسودة!$C$1020:$C$1049)),ROW()-ROW(AK1058)+1)),مسودة!AK1022:AK$1049)),0))</f>
        <v/>
      </c>
      <c r="AL1058" s="39" t="str">
        <f t="array" ref="AL1058">IF($C$1056="","",IFERROR(MAX(IF((ROW(مسودة!$C$1020:$C$1049)=SMALL(IF((ROW(مسودة!$C$1020:$C$1049)*(مسودة!$C$1020:$C$1049=$C$1056)),ROW(مسودة!$C$1020:$C$1049)),ROW()-ROW(AL1058)+1)),مسودة!AL1022:AL$1049)),0))</f>
        <v/>
      </c>
      <c r="AM1058" s="39" t="str">
        <f t="array" ref="AM1058">IF($C$1056="","",IFERROR(MAX(IF((ROW(مسودة!$C$1020:$C$1049)=SMALL(IF((ROW(مسودة!$C$1020:$C$1049)*(مسودة!$C$1020:$C$1049=$C$1056)),ROW(مسودة!$C$1020:$C$1049)),ROW()-ROW(AM1058)+1)),مسودة!AM1022:AM$1049)),0))</f>
        <v/>
      </c>
      <c r="AN1058" s="39" t="str">
        <f t="array" ref="AN1058">IF($C1056="","",IFERROR(MAX(IF((ROW(مسودة!$C$1020:$C$1049)=SMALL(IF((ROW(مسودة!$C$1020:$C$1049)*(مسودة!$C$1020:$C$1049=$C1056)),ROW(مسودة!$C$1020:$C$1049)),ROW()-ROW(AN1058)+1)),مسودة!AN$1022:AN$1049)),0))</f>
        <v/>
      </c>
      <c r="AO1058" s="39" t="str">
        <f t="array" ref="AO1058">IF($C1056="","",IFERROR(MAX(IF((ROW(مسودة!$C$1020:$C$1049)=SMALL(IF((ROW(مسودة!$C$1020:$C$1049)*(مسودة!$C$1020:$C$1049=$C1056)),ROW(مسودة!$C$1020:$C$1049)),ROW()-ROW(AO1058)+1)),مسودة!AO$1022:AO$1049)),0))</f>
        <v/>
      </c>
      <c r="AP1058" s="39" t="str">
        <f>IF(AO1058&lt;50,"   ",IF(AO1058&lt;65,"مقبول",IF(AO1058&lt;75,"جيد",IF(AO1058&lt;85,"جيدجداً",IF(AO1058&lt;=100,"ممتاز","")))))</f>
        <v/>
      </c>
      <c r="AQ1058" s="49"/>
      <c r="AR1058" s="49"/>
      <c r="AS1058" s="49"/>
      <c r="AT1058" s="49"/>
      <c r="AU1058" s="105"/>
    </row>
    <row r="1059" spans="2:47" ht="28.5" customHeight="1" thickBot="1">
      <c r="B1059" s="48">
        <f t="shared" ref="B1059" si="180">B1056+1</f>
        <v>237</v>
      </c>
      <c r="C1059" s="98" t="str">
        <f t="array" ref="C1059">IF(ISERROR(INDEX(مسودة!$C$1020:$AV$1049,SMALL(IF((مسودة!$AU$1020:$AU$1049="راسب"),ROW(مسودة!$C$1020:$AV$1049)-MIN(ROW(مسودة!$C$1020:$AV$1049))+1,""),ROW(A7)),COLUMN(A7))),"",INDEX(مسودة!$C$1020:$AV$1049,SMALL(IF((مسودة!$AU$1020:$AU$1049="راسب"),ROW(مسودة!$C$1020:$AV$1049)-MIN(ROW(مسودة!$C$1020:$AV$1049))+1,""),ROW(A7)),COLUMN(A7)))</f>
        <v/>
      </c>
      <c r="D1059" s="95" t="str">
        <f>IF(C1059&lt;&gt;"",VLOOKUP(C1059,مسودة!$C$1020:$D$1049,2,0),"")</f>
        <v/>
      </c>
      <c r="E1059" s="95" t="str">
        <f>IF(C1059&lt;&gt;"",VLOOKUP(C1059,مسودة!$C$1020:$E$1049,3,0),"")</f>
        <v/>
      </c>
      <c r="F1059" s="11" t="s">
        <v>30</v>
      </c>
      <c r="G1059" s="39" t="str">
        <f t="array" ref="G1059">IF($C$1059="","",IFERROR(MAX(IF((ROW(مسودة!$C$1020:$C$1049)=SMALL(IF((ROW(مسودة!$C$1020:$C$1049)*(مسودة!$C$1020:$C$1049=$C$1059)),ROW(مسودة!$C$1020:$C$1049)),ROW()-ROW(G1059)+1)),مسودة!G1020:G$1049)),0))</f>
        <v/>
      </c>
      <c r="H1059" s="39" t="str">
        <f t="array" ref="H1059">IF($C$1059="","",IFERROR(MAX(IF((ROW(مسودة!$C$1020:$C$1049)=SMALL(IF((ROW(مسودة!$C$1020:$C$1049)*(مسودة!$C$1020:$C$1049=$C$1059)),ROW(مسودة!$C$1020:$C$1049)),ROW()-ROW(H1059)+1)),مسودة!H1020:H$1049)),0))</f>
        <v/>
      </c>
      <c r="I1059" s="39" t="str">
        <f t="array" ref="I1059">IF($C$1059="","",IFERROR(MAX(IF((ROW(مسودة!$C$1020:$C$1049)=SMALL(IF((ROW(مسودة!$C$1020:$C$1049)*(مسودة!$C$1020:$C$1049=$C$1059)),ROW(مسودة!$C$1020:$C$1049)),ROW()-ROW(I1059)+1)),مسودة!I1020:I$1049)),0))</f>
        <v/>
      </c>
      <c r="J1059" s="39" t="str">
        <f t="array" ref="J1059">IF($C$1059="","",IFERROR(MAX(IF((ROW(مسودة!$C$1020:$C$1049)=SMALL(IF((ROW(مسودة!$C$1020:$C$1049)*(مسودة!$C$1020:$C$1049=$C$1059)),ROW(مسودة!$C$1020:$C$1049)),ROW()-ROW(J1059)+1)),مسودة!J1020:J$1049)),0))</f>
        <v/>
      </c>
      <c r="K1059" s="39" t="str">
        <f t="array" ref="K1059">IF($C$1059="","",IFERROR(MAX(IF((ROW(مسودة!$C$1020:$C$1049)=SMALL(IF((ROW(مسودة!$C$1020:$C$1049)*(مسودة!$C$1020:$C$1049=$C$1059)),ROW(مسودة!$C$1020:$C$1049)),ROW()-ROW(K1059)+1)),مسودة!K1020:K$1049)),0))</f>
        <v/>
      </c>
      <c r="L1059" s="39" t="str">
        <f t="array" ref="L1059">IF($C$1059="","",IFERROR(MAX(IF((ROW(مسودة!$C$1020:$C$1049)=SMALL(IF((ROW(مسودة!$C$1020:$C$1049)*(مسودة!$C$1020:$C$1049=$C$1059)),ROW(مسودة!$C$1020:$C$1049)),ROW()-ROW(L1059)+1)),مسودة!L1020:L$1049)),0))</f>
        <v/>
      </c>
      <c r="M1059" s="39" t="str">
        <f t="array" ref="M1059">IF($C$1059="","",IFERROR(MAX(IF((ROW(مسودة!$C$1020:$C$1049)=SMALL(IF((ROW(مسودة!$C$1020:$C$1049)*(مسودة!$C$1020:$C$1049=$C$1059)),ROW(مسودة!$C$1020:$C$1049)),ROW()-ROW(M1059)+1)),مسودة!M1020:M$1049)),0))</f>
        <v/>
      </c>
      <c r="N1059" s="39" t="str">
        <f t="array" ref="N1059">IF($C$1059="","",IFERROR(MAX(IF((ROW(مسودة!$C$1020:$C$1049)=SMALL(IF((ROW(مسودة!$C$1020:$C$1049)*(مسودة!$C$1020:$C$1049=$C$1059)),ROW(مسودة!$C$1020:$C$1049)),ROW()-ROW(N1059)+1)),مسودة!N1020:N$1049)),0))</f>
        <v/>
      </c>
      <c r="O1059" s="39" t="str">
        <f t="array" ref="O1059">IF($C$1059="","",IFERROR(MAX(IF((ROW(مسودة!$C$1020:$C$1049)=SMALL(IF((ROW(مسودة!$C$1020:$C$1049)*(مسودة!$C$1020:$C$1049=$C$1059)),ROW(مسودة!$C$1020:$C$1049)),ROW()-ROW(O1059)+1)),مسودة!O1020:O$1049)),0))</f>
        <v/>
      </c>
      <c r="P1059" s="39" t="str">
        <f t="array" ref="P1059">IF($C$1059="","",IFERROR(MAX(IF((ROW(مسودة!$C$1020:$C$1049)=SMALL(IF((ROW(مسودة!$C$1020:$C$1049)*(مسودة!$C$1020:$C$1049=$C$1059)),ROW(مسودة!$C$1020:$C$1049)),ROW()-ROW(P1059)+1)),مسودة!P1020:P$1049)),0))</f>
        <v/>
      </c>
      <c r="Q1059" s="39" t="str">
        <f t="array" ref="Q1059">IF($C$1059="","",IFERROR(MAX(IF((ROW(مسودة!$C$1020:$C$1049)=SMALL(IF((ROW(مسودة!$C$1020:$C$1049)*(مسودة!$C$1020:$C$1049=$C$1059)),ROW(مسودة!$C$1020:$C$1049)),ROW()-ROW(Q1059)+1)),مسودة!Q1020:Q$1049)),0))</f>
        <v/>
      </c>
      <c r="R1059" s="39" t="str">
        <f t="array" ref="R1059">IF($C$1059="","",IFERROR(MAX(IF((ROW(مسودة!$C$1020:$C$1049)=SMALL(IF((ROW(مسودة!$C$1020:$C$1049)*(مسودة!$C$1020:$C$1049=$C$1059)),ROW(مسودة!$C$1020:$C$1049)),ROW()-ROW(R1059)+1)),مسودة!R1020:R$1049)),0))</f>
        <v/>
      </c>
      <c r="S1059" s="39" t="str">
        <f t="array" ref="S1059">IF($C$1059="","",IFERROR(MAX(IF((ROW(مسودة!$C$1020:$C$1049)=SMALL(IF((ROW(مسودة!$C$1020:$C$1049)*(مسودة!$C$1020:$C$1049=$C$1059)),ROW(مسودة!$C$1020:$C$1049)),ROW()-ROW(S1059)+1)),مسودة!S1020:S$1049)),0))</f>
        <v/>
      </c>
      <c r="T1059" s="39" t="str">
        <f t="array" ref="T1059">IF($C$1059="","",IFERROR(MAX(IF((ROW(مسودة!$C$1020:$C$1049)=SMALL(IF((ROW(مسودة!$C$1020:$C$1049)*(مسودة!$C$1020:$C$1049=$C$1059)),ROW(مسودة!$C$1020:$C$1049)),ROW()-ROW(T1059)+1)),مسودة!T1020:T$1049)),0))</f>
        <v/>
      </c>
      <c r="U1059" s="39" t="str">
        <f t="array" ref="U1059">IF($C$1059="","",IFERROR(MAX(IF((ROW(مسودة!$C$1020:$C$1049)=SMALL(IF((ROW(مسودة!$C$1020:$C$1049)*(مسودة!$C$1020:$C$1049=$C$1059)),ROW(مسودة!$C$1020:$C$1049)),ROW()-ROW(U1059)+1)),مسودة!U1020:U$1049)),0))</f>
        <v/>
      </c>
      <c r="V1059" s="39" t="str">
        <f t="array" ref="V1059">IF($C$1059="","",IFERROR(MAX(IF((ROW(مسودة!$C$1020:$C$1049)=SMALL(IF((ROW(مسودة!$C$1020:$C$1049)*(مسودة!$C$1020:$C$1049=$C$1059)),ROW(مسودة!$C$1020:$C$1049)),ROW()-ROW(V1059)+1)),مسودة!V1020:V$1049)),0))</f>
        <v/>
      </c>
      <c r="W1059" s="39" t="str">
        <f t="array" ref="W1059">IF($C$1059="","",IFERROR(MAX(IF((ROW(مسودة!$C$1020:$C$1049)=SMALL(IF((ROW(مسودة!$C$1020:$C$1049)*(مسودة!$C$1020:$C$1049=$C$1059)),ROW(مسودة!$C$1020:$C$1049)),ROW()-ROW(W1059)+1)),مسودة!W1020:W$1049)),0))</f>
        <v/>
      </c>
      <c r="X1059" s="39" t="str">
        <f t="array" ref="X1059">IF($C$1059="","",IFERROR(MAX(IF((ROW(مسودة!$C$1020:$C$1049)=SMALL(IF((ROW(مسودة!$C$1020:$C$1049)*(مسودة!$C$1020:$C$1049=$C$1059)),ROW(مسودة!$C$1020:$C$1049)),ROW()-ROW(X1059)+1)),مسودة!X1020:X$1049)),0))</f>
        <v/>
      </c>
      <c r="Y1059" s="39" t="str">
        <f t="array" ref="Y1059">IF($C$1059="","",IFERROR(MAX(IF((ROW(مسودة!$C$1020:$C$1049)=SMALL(IF((ROW(مسودة!$C$1020:$C$1049)*(مسودة!$C$1020:$C$1049=$C$1059)),ROW(مسودة!$C$1020:$C$1049)),ROW()-ROW(Y1059)+1)),مسودة!Y1020:Y$1049)),0))</f>
        <v/>
      </c>
      <c r="Z1059" s="39" t="str">
        <f t="array" ref="Z1059">IF($C$1059="","",IFERROR(MAX(IF((ROW(مسودة!$C$1020:$C$1049)=SMALL(IF((ROW(مسودة!$C$1020:$C$1049)*(مسودة!$C$1020:$C$1049=$C$1059)),ROW(مسودة!$C$1020:$C$1049)),ROW()-ROW(Z1059)+1)),مسودة!Z1020:Z$1049)),0))</f>
        <v/>
      </c>
      <c r="AA1059" s="39" t="str">
        <f t="array" ref="AA1059">IF($C$1059="","",IFERROR(MAX(IF((ROW(مسودة!$C$1020:$C$1049)=SMALL(IF((ROW(مسودة!$C$1020:$C$1049)*(مسودة!$C$1020:$C$1049=$C$1059)),ROW(مسودة!$C$1020:$C$1049)),ROW()-ROW(AA1059)+1)),مسودة!AA1020:AA$1049)),0))</f>
        <v/>
      </c>
      <c r="AB1059" s="39" t="str">
        <f t="array" ref="AB1059">IF($C$1059="","",IFERROR(MAX(IF((ROW(مسودة!$C$1020:$C$1049)=SMALL(IF((ROW(مسودة!$C$1020:$C$1049)*(مسودة!$C$1020:$C$1049=$C$1059)),ROW(مسودة!$C$1020:$C$1049)),ROW()-ROW(AB1059)+1)),مسودة!AB1020:AB$1049)),0))</f>
        <v/>
      </c>
      <c r="AC1059" s="39" t="str">
        <f t="array" ref="AC1059">IF($C$1059="","",IFERROR(MAX(IF((ROW(مسودة!$C$1020:$C$1049)=SMALL(IF((ROW(مسودة!$C$1020:$C$1049)*(مسودة!$C$1020:$C$1049=$C$1059)),ROW(مسودة!$C$1020:$C$1049)),ROW()-ROW(AC1059)+1)),مسودة!AC1020:AC$1049)),0))</f>
        <v/>
      </c>
      <c r="AD1059" s="39" t="str">
        <f t="array" ref="AD1059">IF($C$1059="","",IFERROR(MAX(IF((ROW(مسودة!$C$1020:$C$1049)=SMALL(IF((ROW(مسودة!$C$1020:$C$1049)*(مسودة!$C$1020:$C$1049=$C$1059)),ROW(مسودة!$C$1020:$C$1049)),ROW()-ROW(AD1059)+1)),مسودة!AD1020:AD$1049)),0))</f>
        <v/>
      </c>
      <c r="AE1059" s="39" t="str">
        <f t="array" ref="AE1059">IF($C$1059="","",IFERROR(MAX(IF((ROW(مسودة!$C$1020:$C$1049)=SMALL(IF((ROW(مسودة!$C$1020:$C$1049)*(مسودة!$C$1020:$C$1049=$C$1059)),ROW(مسودة!$C$1020:$C$1049)),ROW()-ROW(AE1059)+1)),مسودة!AE1020:AE$1049)),0))</f>
        <v/>
      </c>
      <c r="AF1059" s="39" t="str">
        <f t="array" ref="AF1059">IF($C$1059="","",IFERROR(MAX(IF((ROW(مسودة!$C$1020:$C$1049)=SMALL(IF((ROW(مسودة!$C$1020:$C$1049)*(مسودة!$C$1020:$C$1049=$C$1059)),ROW(مسودة!$C$1020:$C$1049)),ROW()-ROW(AF1059)+1)),مسودة!AF1020:AF$1049)),0))</f>
        <v/>
      </c>
      <c r="AG1059" s="39" t="str">
        <f t="array" ref="AG1059">IF($C$1059="","",IFERROR(MAX(IF((ROW(مسودة!$C$1020:$C$1049)=SMALL(IF((ROW(مسودة!$C$1020:$C$1049)*(مسودة!$C$1020:$C$1049=$C$1059)),ROW(مسودة!$C$1020:$C$1049)),ROW()-ROW(AG1059)+1)),مسودة!AG1020:AG$1049)),0))</f>
        <v/>
      </c>
      <c r="AH1059" s="39" t="str">
        <f t="array" ref="AH1059">IF($C$1059="","",IFERROR(MAX(IF((ROW(مسودة!$C$1020:$C$1049)=SMALL(IF((ROW(مسودة!$C$1020:$C$1049)*(مسودة!$C$1020:$C$1049=$C$1059)),ROW(مسودة!$C$1020:$C$1049)),ROW()-ROW(AH1059)+1)),مسودة!AH1020:AH$1049)),0))</f>
        <v/>
      </c>
      <c r="AI1059" s="39" t="str">
        <f t="array" ref="AI1059">IF($C$1059="","",IFERROR(MAX(IF((ROW(مسودة!$C$1020:$C$1049)=SMALL(IF((ROW(مسودة!$C$1020:$C$1049)*(مسودة!$C$1020:$C$1049=$C$1059)),ROW(مسودة!$C$1020:$C$1049)),ROW()-ROW(AI1059)+1)),مسودة!AI1020:AI$1049)),0))</f>
        <v/>
      </c>
      <c r="AJ1059" s="39" t="str">
        <f t="array" ref="AJ1059">IF($C$1059="","",IFERROR(MAX(IF((ROW(مسودة!$C$1020:$C$1049)=SMALL(IF((ROW(مسودة!$C$1020:$C$1049)*(مسودة!$C$1020:$C$1049=$C$1059)),ROW(مسودة!$C$1020:$C$1049)),ROW()-ROW(AJ1059)+1)),مسودة!AJ1020:AJ$1049)),0))</f>
        <v/>
      </c>
      <c r="AK1059" s="39" t="str">
        <f t="array" ref="AK1059">IF($C$1059="","",IFERROR(MAX(IF((ROW(مسودة!$C$1020:$C$1049)=SMALL(IF((ROW(مسودة!$C$1020:$C$1049)*(مسودة!$C$1020:$C$1049=$C$1059)),ROW(مسودة!$C$1020:$C$1049)),ROW()-ROW(AK1059)+1)),مسودة!AK1020:AK$1049)),0))</f>
        <v/>
      </c>
      <c r="AL1059" s="39" t="str">
        <f t="array" ref="AL1059">IF($C$1059="","",IFERROR(MAX(IF((ROW(مسودة!$C$1020:$C$1049)=SMALL(IF((ROW(مسودة!$C$1020:$C$1049)*(مسودة!$C$1020:$C$1049=$C$1059)),ROW(مسودة!$C$1020:$C$1049)),ROW()-ROW(AL1059)+1)),مسودة!AL1020:AL$1049)),0))</f>
        <v/>
      </c>
      <c r="AM1059" s="39" t="str">
        <f t="array" ref="AM1059">IF($C$1059="","",IFERROR(MAX(IF((ROW(مسودة!$C$1020:$C$1049)=SMALL(IF((ROW(مسودة!$C$1020:$C$1049)*(مسودة!$C$1020:$C$1049=$C$1059)),ROW(مسودة!$C$1020:$C$1049)),ROW()-ROW(AM1059)+1)),مسودة!AM1020:AM$1049)),0))</f>
        <v/>
      </c>
      <c r="AN1059" s="54"/>
      <c r="AO1059" s="54"/>
      <c r="AP1059" s="55"/>
      <c r="AQ1059" s="49"/>
      <c r="AR1059" s="49"/>
      <c r="AS1059" s="49"/>
      <c r="AT1059" s="49"/>
      <c r="AU1059" s="103" t="str">
        <f>IFERROR(LOOKUP(2,1/((مسودة!$C$1020:$C$1049=C1059)*(مسودة!$F$1020:$F$1049=F1059)),مسودة!$AV$1020:$AV$1049),"")</f>
        <v/>
      </c>
    </row>
    <row r="1060" spans="2:47" ht="28.5" customHeight="1" thickBot="1">
      <c r="B1060" s="48"/>
      <c r="C1060" s="99"/>
      <c r="D1060" s="51"/>
      <c r="E1060" s="51"/>
      <c r="F1060" s="11" t="s">
        <v>31</v>
      </c>
      <c r="G1060" s="39" t="str">
        <f t="array" ref="G1060">IF($C$1059="","",IFERROR(MAX(IF((ROW(مسودة!$C$1020:$C$1049)=SMALL(IF((ROW(مسودة!$C$1020:$C$1049)*(مسودة!$C$1020:$C$1049=$C$1059)),ROW(مسودة!$C$1020:$C$1049)),ROW()-ROW(G1060)+1)),مسودة!G1021:G$1049)),0))</f>
        <v/>
      </c>
      <c r="H1060" s="39" t="str">
        <f t="array" ref="H1060">IF($C$1059="","",IFERROR(MAX(IF((ROW(مسودة!$C$1020:$C$1049)=SMALL(IF((ROW(مسودة!$C$1020:$C$1049)*(مسودة!$C$1020:$C$1049=$C$1059)),ROW(مسودة!$C$1020:$C$1049)),ROW()-ROW(H1060)+1)),مسودة!H1021:H$1049)),0))</f>
        <v/>
      </c>
      <c r="I1060" s="39" t="str">
        <f t="array" ref="I1060">IF($C$1059="","",IFERROR(MAX(IF((ROW(مسودة!$C$1020:$C$1049)=SMALL(IF((ROW(مسودة!$C$1020:$C$1049)*(مسودة!$C$1020:$C$1049=$C$1059)),ROW(مسودة!$C$1020:$C$1049)),ROW()-ROW(I1060)+1)),مسودة!I1021:I$1049)),0))</f>
        <v/>
      </c>
      <c r="J1060" s="39" t="str">
        <f t="array" ref="J1060">IF($C$1059="","",IFERROR(MAX(IF((ROW(مسودة!$C$1020:$C$1049)=SMALL(IF((ROW(مسودة!$C$1020:$C$1049)*(مسودة!$C$1020:$C$1049=$C$1059)),ROW(مسودة!$C$1020:$C$1049)),ROW()-ROW(J1060)+1)),مسودة!J1021:J$1049)),0))</f>
        <v/>
      </c>
      <c r="K1060" s="39" t="str">
        <f t="array" ref="K1060">IF($C$1059="","",IFERROR(MAX(IF((ROW(مسودة!$C$1020:$C$1049)=SMALL(IF((ROW(مسودة!$C$1020:$C$1049)*(مسودة!$C$1020:$C$1049=$C$1059)),ROW(مسودة!$C$1020:$C$1049)),ROW()-ROW(K1060)+1)),مسودة!K1021:K$1049)),0))</f>
        <v/>
      </c>
      <c r="L1060" s="39" t="str">
        <f t="array" ref="L1060">IF($C$1059="","",IFERROR(MAX(IF((ROW(مسودة!$C$1020:$C$1049)=SMALL(IF((ROW(مسودة!$C$1020:$C$1049)*(مسودة!$C$1020:$C$1049=$C$1059)),ROW(مسودة!$C$1020:$C$1049)),ROW()-ROW(L1060)+1)),مسودة!L1021:L$1049)),0))</f>
        <v/>
      </c>
      <c r="M1060" s="39" t="str">
        <f t="array" ref="M1060">IF($C$1059="","",IFERROR(MAX(IF((ROW(مسودة!$C$1020:$C$1049)=SMALL(IF((ROW(مسودة!$C$1020:$C$1049)*(مسودة!$C$1020:$C$1049=$C$1059)),ROW(مسودة!$C$1020:$C$1049)),ROW()-ROW(M1060)+1)),مسودة!M1021:M$1049)),0))</f>
        <v/>
      </c>
      <c r="N1060" s="39" t="str">
        <f t="array" ref="N1060">IF($C$1059="","",IFERROR(MAX(IF((ROW(مسودة!$C$1020:$C$1049)=SMALL(IF((ROW(مسودة!$C$1020:$C$1049)*(مسودة!$C$1020:$C$1049=$C$1059)),ROW(مسودة!$C$1020:$C$1049)),ROW()-ROW(N1060)+1)),مسودة!N1021:N$1049)),0))</f>
        <v/>
      </c>
      <c r="O1060" s="39" t="str">
        <f t="array" ref="O1060">IF($C$1059="","",IFERROR(MAX(IF((ROW(مسودة!$C$1020:$C$1049)=SMALL(IF((ROW(مسودة!$C$1020:$C$1049)*(مسودة!$C$1020:$C$1049=$C$1059)),ROW(مسودة!$C$1020:$C$1049)),ROW()-ROW(O1060)+1)),مسودة!O1021:O$1049)),0))</f>
        <v/>
      </c>
      <c r="P1060" s="39" t="str">
        <f t="array" ref="P1060">IF($C$1059="","",IFERROR(MAX(IF((ROW(مسودة!$C$1020:$C$1049)=SMALL(IF((ROW(مسودة!$C$1020:$C$1049)*(مسودة!$C$1020:$C$1049=$C$1059)),ROW(مسودة!$C$1020:$C$1049)),ROW()-ROW(P1060)+1)),مسودة!P1021:P$1049)),0))</f>
        <v/>
      </c>
      <c r="Q1060" s="39" t="str">
        <f t="array" ref="Q1060">IF($C$1059="","",IFERROR(MAX(IF((ROW(مسودة!$C$1020:$C$1049)=SMALL(IF((ROW(مسودة!$C$1020:$C$1049)*(مسودة!$C$1020:$C$1049=$C$1059)),ROW(مسودة!$C$1020:$C$1049)),ROW()-ROW(Q1060)+1)),مسودة!Q1021:Q$1049)),0))</f>
        <v/>
      </c>
      <c r="R1060" s="39" t="str">
        <f t="array" ref="R1060">IF($C$1059="","",IFERROR(MAX(IF((ROW(مسودة!$C$1020:$C$1049)=SMALL(IF((ROW(مسودة!$C$1020:$C$1049)*(مسودة!$C$1020:$C$1049=$C$1059)),ROW(مسودة!$C$1020:$C$1049)),ROW()-ROW(R1060)+1)),مسودة!R1021:R$1049)),0))</f>
        <v/>
      </c>
      <c r="S1060" s="39" t="str">
        <f t="array" ref="S1060">IF($C$1059="","",IFERROR(MAX(IF((ROW(مسودة!$C$1020:$C$1049)=SMALL(IF((ROW(مسودة!$C$1020:$C$1049)*(مسودة!$C$1020:$C$1049=$C$1059)),ROW(مسودة!$C$1020:$C$1049)),ROW()-ROW(S1060)+1)),مسودة!S1021:S$1049)),0))</f>
        <v/>
      </c>
      <c r="T1060" s="39" t="str">
        <f t="array" ref="T1060">IF($C$1059="","",IFERROR(MAX(IF((ROW(مسودة!$C$1020:$C$1049)=SMALL(IF((ROW(مسودة!$C$1020:$C$1049)*(مسودة!$C$1020:$C$1049=$C$1059)),ROW(مسودة!$C$1020:$C$1049)),ROW()-ROW(T1060)+1)),مسودة!T1021:T$1049)),0))</f>
        <v/>
      </c>
      <c r="U1060" s="39" t="str">
        <f t="array" ref="U1060">IF($C$1059="","",IFERROR(MAX(IF((ROW(مسودة!$C$1020:$C$1049)=SMALL(IF((ROW(مسودة!$C$1020:$C$1049)*(مسودة!$C$1020:$C$1049=$C$1059)),ROW(مسودة!$C$1020:$C$1049)),ROW()-ROW(U1060)+1)),مسودة!U1021:U$1049)),0))</f>
        <v/>
      </c>
      <c r="V1060" s="39" t="str">
        <f t="array" ref="V1060">IF($C$1059="","",IFERROR(MAX(IF((ROW(مسودة!$C$1020:$C$1049)=SMALL(IF((ROW(مسودة!$C$1020:$C$1049)*(مسودة!$C$1020:$C$1049=$C$1059)),ROW(مسودة!$C$1020:$C$1049)),ROW()-ROW(V1060)+1)),مسودة!V1021:V$1049)),0))</f>
        <v/>
      </c>
      <c r="W1060" s="39" t="str">
        <f t="array" ref="W1060">IF($C$1059="","",IFERROR(MAX(IF((ROW(مسودة!$C$1020:$C$1049)=SMALL(IF((ROW(مسودة!$C$1020:$C$1049)*(مسودة!$C$1020:$C$1049=$C$1059)),ROW(مسودة!$C$1020:$C$1049)),ROW()-ROW(W1060)+1)),مسودة!W1021:W$1049)),0))</f>
        <v/>
      </c>
      <c r="X1060" s="39" t="str">
        <f t="array" ref="X1060">IF($C$1059="","",IFERROR(MAX(IF((ROW(مسودة!$C$1020:$C$1049)=SMALL(IF((ROW(مسودة!$C$1020:$C$1049)*(مسودة!$C$1020:$C$1049=$C$1059)),ROW(مسودة!$C$1020:$C$1049)),ROW()-ROW(X1060)+1)),مسودة!X1021:X$1049)),0))</f>
        <v/>
      </c>
      <c r="Y1060" s="39" t="str">
        <f t="array" ref="Y1060">IF($C$1059="","",IFERROR(MAX(IF((ROW(مسودة!$C$1020:$C$1049)=SMALL(IF((ROW(مسودة!$C$1020:$C$1049)*(مسودة!$C$1020:$C$1049=$C$1059)),ROW(مسودة!$C$1020:$C$1049)),ROW()-ROW(Y1060)+1)),مسودة!Y1021:Y$1049)),0))</f>
        <v/>
      </c>
      <c r="Z1060" s="39" t="str">
        <f t="array" ref="Z1060">IF($C$1059="","",IFERROR(MAX(IF((ROW(مسودة!$C$1020:$C$1049)=SMALL(IF((ROW(مسودة!$C$1020:$C$1049)*(مسودة!$C$1020:$C$1049=$C$1059)),ROW(مسودة!$C$1020:$C$1049)),ROW()-ROW(Z1060)+1)),مسودة!Z1021:Z$1049)),0))</f>
        <v/>
      </c>
      <c r="AA1060" s="39" t="str">
        <f t="array" ref="AA1060">IF($C$1059="","",IFERROR(MAX(IF((ROW(مسودة!$C$1020:$C$1049)=SMALL(IF((ROW(مسودة!$C$1020:$C$1049)*(مسودة!$C$1020:$C$1049=$C$1059)),ROW(مسودة!$C$1020:$C$1049)),ROW()-ROW(AA1060)+1)),مسودة!AA1021:AA$1049)),0))</f>
        <v/>
      </c>
      <c r="AB1060" s="39" t="str">
        <f t="array" ref="AB1060">IF($C$1059="","",IFERROR(MAX(IF((ROW(مسودة!$C$1020:$C$1049)=SMALL(IF((ROW(مسودة!$C$1020:$C$1049)*(مسودة!$C$1020:$C$1049=$C$1059)),ROW(مسودة!$C$1020:$C$1049)),ROW()-ROW(AB1060)+1)),مسودة!AB1021:AB$1049)),0))</f>
        <v/>
      </c>
      <c r="AC1060" s="39" t="str">
        <f t="array" ref="AC1060">IF($C$1059="","",IFERROR(MAX(IF((ROW(مسودة!$C$1020:$C$1049)=SMALL(IF((ROW(مسودة!$C$1020:$C$1049)*(مسودة!$C$1020:$C$1049=$C$1059)),ROW(مسودة!$C$1020:$C$1049)),ROW()-ROW(AC1060)+1)),مسودة!AC1021:AC$1049)),0))</f>
        <v/>
      </c>
      <c r="AD1060" s="39" t="str">
        <f t="array" ref="AD1060">IF($C$1059="","",IFERROR(MAX(IF((ROW(مسودة!$C$1020:$C$1049)=SMALL(IF((ROW(مسودة!$C$1020:$C$1049)*(مسودة!$C$1020:$C$1049=$C$1059)),ROW(مسودة!$C$1020:$C$1049)),ROW()-ROW(AD1060)+1)),مسودة!AD1021:AD$1049)),0))</f>
        <v/>
      </c>
      <c r="AE1060" s="39" t="str">
        <f t="array" ref="AE1060">IF($C$1059="","",IFERROR(MAX(IF((ROW(مسودة!$C$1020:$C$1049)=SMALL(IF((ROW(مسودة!$C$1020:$C$1049)*(مسودة!$C$1020:$C$1049=$C$1059)),ROW(مسودة!$C$1020:$C$1049)),ROW()-ROW(AE1060)+1)),مسودة!AE1021:AE$1049)),0))</f>
        <v/>
      </c>
      <c r="AF1060" s="39" t="str">
        <f t="array" ref="AF1060">IF($C$1059="","",IFERROR(MAX(IF((ROW(مسودة!$C$1020:$C$1049)=SMALL(IF((ROW(مسودة!$C$1020:$C$1049)*(مسودة!$C$1020:$C$1049=$C$1059)),ROW(مسودة!$C$1020:$C$1049)),ROW()-ROW(AF1060)+1)),مسودة!AF1021:AF$1049)),0))</f>
        <v/>
      </c>
      <c r="AG1060" s="39" t="str">
        <f t="array" ref="AG1060">IF($C$1059="","",IFERROR(MAX(IF((ROW(مسودة!$C$1020:$C$1049)=SMALL(IF((ROW(مسودة!$C$1020:$C$1049)*(مسودة!$C$1020:$C$1049=$C$1059)),ROW(مسودة!$C$1020:$C$1049)),ROW()-ROW(AG1060)+1)),مسودة!AG1021:AG$1049)),0))</f>
        <v/>
      </c>
      <c r="AH1060" s="39" t="str">
        <f t="array" ref="AH1060">IF($C$1059="","",IFERROR(MAX(IF((ROW(مسودة!$C$1020:$C$1049)=SMALL(IF((ROW(مسودة!$C$1020:$C$1049)*(مسودة!$C$1020:$C$1049=$C$1059)),ROW(مسودة!$C$1020:$C$1049)),ROW()-ROW(AH1060)+1)),مسودة!AH1021:AH$1049)),0))</f>
        <v/>
      </c>
      <c r="AI1060" s="39" t="str">
        <f t="array" ref="AI1060">IF($C$1059="","",IFERROR(MAX(IF((ROW(مسودة!$C$1020:$C$1049)=SMALL(IF((ROW(مسودة!$C$1020:$C$1049)*(مسودة!$C$1020:$C$1049=$C$1059)),ROW(مسودة!$C$1020:$C$1049)),ROW()-ROW(AI1060)+1)),مسودة!AI1021:AI$1049)),0))</f>
        <v/>
      </c>
      <c r="AJ1060" s="39" t="str">
        <f t="array" ref="AJ1060">IF($C$1059="","",IFERROR(MAX(IF((ROW(مسودة!$C$1020:$C$1049)=SMALL(IF((ROW(مسودة!$C$1020:$C$1049)*(مسودة!$C$1020:$C$1049=$C$1059)),ROW(مسودة!$C$1020:$C$1049)),ROW()-ROW(AJ1060)+1)),مسودة!AJ1021:AJ$1049)),0))</f>
        <v/>
      </c>
      <c r="AK1060" s="39" t="str">
        <f t="array" ref="AK1060">IF($C$1059="","",IFERROR(MAX(IF((ROW(مسودة!$C$1020:$C$1049)=SMALL(IF((ROW(مسودة!$C$1020:$C$1049)*(مسودة!$C$1020:$C$1049=$C$1059)),ROW(مسودة!$C$1020:$C$1049)),ROW()-ROW(AK1060)+1)),مسودة!AK1021:AK$1049)),0))</f>
        <v/>
      </c>
      <c r="AL1060" s="39" t="str">
        <f t="array" ref="AL1060">IF($C$1059="","",IFERROR(MAX(IF((ROW(مسودة!$C$1020:$C$1049)=SMALL(IF((ROW(مسودة!$C$1020:$C$1049)*(مسودة!$C$1020:$C$1049=$C$1059)),ROW(مسودة!$C$1020:$C$1049)),ROW()-ROW(AL1060)+1)),مسودة!AL1021:AL$1049)),0))</f>
        <v/>
      </c>
      <c r="AM1060" s="39" t="str">
        <f t="array" ref="AM1060">IF($C$1059="","",IFERROR(MAX(IF((ROW(مسودة!$C$1020:$C$1049)=SMALL(IF((ROW(مسودة!$C$1020:$C$1049)*(مسودة!$C$1020:$C$1049=$C$1059)),ROW(مسودة!$C$1020:$C$1049)),ROW()-ROW(AM1060)+1)),مسودة!AM1021:AM$1049)),0))</f>
        <v/>
      </c>
      <c r="AN1060" s="54"/>
      <c r="AO1060" s="54"/>
      <c r="AP1060" s="56"/>
      <c r="AQ1060" s="49"/>
      <c r="AR1060" s="49"/>
      <c r="AS1060" s="49"/>
      <c r="AT1060" s="49"/>
      <c r="AU1060" s="104"/>
    </row>
    <row r="1061" spans="2:47" ht="36" customHeight="1" thickBot="1">
      <c r="B1061" s="48"/>
      <c r="C1061" s="93"/>
      <c r="D1061" s="51"/>
      <c r="E1061" s="51"/>
      <c r="F1061" s="14" t="s">
        <v>32</v>
      </c>
      <c r="G1061" s="39" t="str">
        <f t="array" ref="G1061">IF($C$1059="","",IFERROR(MAX(IF((ROW(مسودة!$C$1020:$C$1049)=SMALL(IF((ROW(مسودة!$C$1020:$C$1049)*(مسودة!$C$1020:$C$1049=$C$1059)),ROW(مسودة!$C$1020:$C$1049)),ROW()-ROW(G1061)+1)),مسودة!G1022:G$1049)),0))</f>
        <v/>
      </c>
      <c r="H1061" s="39" t="str">
        <f t="array" ref="H1061">IF($C$1059="","",IFERROR(MAX(IF((ROW(مسودة!$C$1020:$C$1049)=SMALL(IF((ROW(مسودة!$C$1020:$C$1049)*(مسودة!$C$1020:$C$1049=$C$1059)),ROW(مسودة!$C$1020:$C$1049)),ROW()-ROW(H1061)+1)),مسودة!H1022:H$1049)),0))</f>
        <v/>
      </c>
      <c r="I1061" s="39" t="str">
        <f t="array" ref="I1061">IF($C$1059="","",IFERROR(MAX(IF((ROW(مسودة!$C$1020:$C$1049)=SMALL(IF((ROW(مسودة!$C$1020:$C$1049)*(مسودة!$C$1020:$C$1049=$C$1059)),ROW(مسودة!$C$1020:$C$1049)),ROW()-ROW(I1061)+1)),مسودة!I1022:I$1049)),0))</f>
        <v/>
      </c>
      <c r="J1061" s="39" t="str">
        <f t="array" ref="J1061">IF($C$1059="","",IFERROR(MAX(IF((ROW(مسودة!$C$1020:$C$1049)=SMALL(IF((ROW(مسودة!$C$1020:$C$1049)*(مسودة!$C$1020:$C$1049=$C$1059)),ROW(مسودة!$C$1020:$C$1049)),ROW()-ROW(J1061)+1)),مسودة!J1022:J$1049)),0))</f>
        <v/>
      </c>
      <c r="K1061" s="39" t="str">
        <f t="array" ref="K1061">IF($C$1059="","",IFERROR(MAX(IF((ROW(مسودة!$C$1020:$C$1049)=SMALL(IF((ROW(مسودة!$C$1020:$C$1049)*(مسودة!$C$1020:$C$1049=$C$1059)),ROW(مسودة!$C$1020:$C$1049)),ROW()-ROW(K1061)+1)),مسودة!K1022:K$1049)),0))</f>
        <v/>
      </c>
      <c r="L1061" s="39" t="str">
        <f t="array" ref="L1061">IF($C$1059="","",IFERROR(MAX(IF((ROW(مسودة!$C$1020:$C$1049)=SMALL(IF((ROW(مسودة!$C$1020:$C$1049)*(مسودة!$C$1020:$C$1049=$C$1059)),ROW(مسودة!$C$1020:$C$1049)),ROW()-ROW(L1061)+1)),مسودة!L1022:L$1049)),0))</f>
        <v/>
      </c>
      <c r="M1061" s="39" t="str">
        <f t="array" ref="M1061">IF($C$1059="","",IFERROR(MAX(IF((ROW(مسودة!$C$1020:$C$1049)=SMALL(IF((ROW(مسودة!$C$1020:$C$1049)*(مسودة!$C$1020:$C$1049=$C$1059)),ROW(مسودة!$C$1020:$C$1049)),ROW()-ROW(M1061)+1)),مسودة!M1022:M$1049)),0))</f>
        <v/>
      </c>
      <c r="N1061" s="39" t="str">
        <f t="array" ref="N1061">IF($C$1059="","",IFERROR(MAX(IF((ROW(مسودة!$C$1020:$C$1049)=SMALL(IF((ROW(مسودة!$C$1020:$C$1049)*(مسودة!$C$1020:$C$1049=$C$1059)),ROW(مسودة!$C$1020:$C$1049)),ROW()-ROW(N1061)+1)),مسودة!N1022:N$1049)),0))</f>
        <v/>
      </c>
      <c r="O1061" s="39" t="str">
        <f t="array" ref="O1061">IF($C$1059="","",IFERROR(MAX(IF((ROW(مسودة!$C$1020:$C$1049)=SMALL(IF((ROW(مسودة!$C$1020:$C$1049)*(مسودة!$C$1020:$C$1049=$C$1059)),ROW(مسودة!$C$1020:$C$1049)),ROW()-ROW(O1061)+1)),مسودة!O1022:O$1049)),0))</f>
        <v/>
      </c>
      <c r="P1061" s="39" t="str">
        <f t="array" ref="P1061">IF($C$1059="","",IFERROR(MAX(IF((ROW(مسودة!$C$1020:$C$1049)=SMALL(IF((ROW(مسودة!$C$1020:$C$1049)*(مسودة!$C$1020:$C$1049=$C$1059)),ROW(مسودة!$C$1020:$C$1049)),ROW()-ROW(P1061)+1)),مسودة!P1022:P$1049)),0))</f>
        <v/>
      </c>
      <c r="Q1061" s="39" t="str">
        <f t="array" ref="Q1061">IF($C$1059="","",IFERROR(MAX(IF((ROW(مسودة!$C$1020:$C$1049)=SMALL(IF((ROW(مسودة!$C$1020:$C$1049)*(مسودة!$C$1020:$C$1049=$C$1059)),ROW(مسودة!$C$1020:$C$1049)),ROW()-ROW(Q1061)+1)),مسودة!Q1022:Q$1049)),0))</f>
        <v/>
      </c>
      <c r="R1061" s="39" t="str">
        <f t="array" ref="R1061">IF($C$1059="","",IFERROR(MAX(IF((ROW(مسودة!$C$1020:$C$1049)=SMALL(IF((ROW(مسودة!$C$1020:$C$1049)*(مسودة!$C$1020:$C$1049=$C$1059)),ROW(مسودة!$C$1020:$C$1049)),ROW()-ROW(R1061)+1)),مسودة!R1022:R$1049)),0))</f>
        <v/>
      </c>
      <c r="S1061" s="39" t="str">
        <f t="array" ref="S1061">IF($C$1059="","",IFERROR(MAX(IF((ROW(مسودة!$C$1020:$C$1049)=SMALL(IF((ROW(مسودة!$C$1020:$C$1049)*(مسودة!$C$1020:$C$1049=$C$1059)),ROW(مسودة!$C$1020:$C$1049)),ROW()-ROW(S1061)+1)),مسودة!S1022:S$1049)),0))</f>
        <v/>
      </c>
      <c r="T1061" s="39" t="str">
        <f t="array" ref="T1061">IF($C$1059="","",IFERROR(MAX(IF((ROW(مسودة!$C$1020:$C$1049)=SMALL(IF((ROW(مسودة!$C$1020:$C$1049)*(مسودة!$C$1020:$C$1049=$C$1059)),ROW(مسودة!$C$1020:$C$1049)),ROW()-ROW(T1061)+1)),مسودة!T1022:T$1049)),0))</f>
        <v/>
      </c>
      <c r="U1061" s="39" t="str">
        <f t="array" ref="U1061">IF($C$1059="","",IFERROR(MAX(IF((ROW(مسودة!$C$1020:$C$1049)=SMALL(IF((ROW(مسودة!$C$1020:$C$1049)*(مسودة!$C$1020:$C$1049=$C$1059)),ROW(مسودة!$C$1020:$C$1049)),ROW()-ROW(U1061)+1)),مسودة!U1022:U$1049)),0))</f>
        <v/>
      </c>
      <c r="V1061" s="39" t="str">
        <f t="array" ref="V1061">IF($C$1059="","",IFERROR(MAX(IF((ROW(مسودة!$C$1020:$C$1049)=SMALL(IF((ROW(مسودة!$C$1020:$C$1049)*(مسودة!$C$1020:$C$1049=$C$1059)),ROW(مسودة!$C$1020:$C$1049)),ROW()-ROW(V1061)+1)),مسودة!V1022:V$1049)),0))</f>
        <v/>
      </c>
      <c r="W1061" s="39" t="str">
        <f t="array" ref="W1061">IF($C$1059="","",IFERROR(MAX(IF((ROW(مسودة!$C$1020:$C$1049)=SMALL(IF((ROW(مسودة!$C$1020:$C$1049)*(مسودة!$C$1020:$C$1049=$C$1059)),ROW(مسودة!$C$1020:$C$1049)),ROW()-ROW(W1061)+1)),مسودة!W1022:W$1049)),0))</f>
        <v/>
      </c>
      <c r="X1061" s="39" t="str">
        <f t="array" ref="X1061">IF($C$1059="","",IFERROR(MAX(IF((ROW(مسودة!$C$1020:$C$1049)=SMALL(IF((ROW(مسودة!$C$1020:$C$1049)*(مسودة!$C$1020:$C$1049=$C$1059)),ROW(مسودة!$C$1020:$C$1049)),ROW()-ROW(X1061)+1)),مسودة!X1022:X$1049)),0))</f>
        <v/>
      </c>
      <c r="Y1061" s="39" t="str">
        <f t="array" ref="Y1061">IF($C$1059="","",IFERROR(MAX(IF((ROW(مسودة!$C$1020:$C$1049)=SMALL(IF((ROW(مسودة!$C$1020:$C$1049)*(مسودة!$C$1020:$C$1049=$C$1059)),ROW(مسودة!$C$1020:$C$1049)),ROW()-ROW(Y1061)+1)),مسودة!Y1022:Y$1049)),0))</f>
        <v/>
      </c>
      <c r="Z1061" s="39" t="str">
        <f t="array" ref="Z1061">IF($C$1059="","",IFERROR(MAX(IF((ROW(مسودة!$C$1020:$C$1049)=SMALL(IF((ROW(مسودة!$C$1020:$C$1049)*(مسودة!$C$1020:$C$1049=$C$1059)),ROW(مسودة!$C$1020:$C$1049)),ROW()-ROW(Z1061)+1)),مسودة!Z1022:Z$1049)),0))</f>
        <v/>
      </c>
      <c r="AA1061" s="39" t="str">
        <f t="array" ref="AA1061">IF($C$1059="","",IFERROR(MAX(IF((ROW(مسودة!$C$1020:$C$1049)=SMALL(IF((ROW(مسودة!$C$1020:$C$1049)*(مسودة!$C$1020:$C$1049=$C$1059)),ROW(مسودة!$C$1020:$C$1049)),ROW()-ROW(AA1061)+1)),مسودة!AA1022:AA$1049)),0))</f>
        <v/>
      </c>
      <c r="AB1061" s="39" t="str">
        <f t="array" ref="AB1061">IF($C$1059="","",IFERROR(MAX(IF((ROW(مسودة!$C$1020:$C$1049)=SMALL(IF((ROW(مسودة!$C$1020:$C$1049)*(مسودة!$C$1020:$C$1049=$C$1059)),ROW(مسودة!$C$1020:$C$1049)),ROW()-ROW(AB1061)+1)),مسودة!AB1022:AB$1049)),0))</f>
        <v/>
      </c>
      <c r="AC1061" s="39" t="str">
        <f t="array" ref="AC1061">IF($C$1059="","",IFERROR(MAX(IF((ROW(مسودة!$C$1020:$C$1049)=SMALL(IF((ROW(مسودة!$C$1020:$C$1049)*(مسودة!$C$1020:$C$1049=$C$1059)),ROW(مسودة!$C$1020:$C$1049)),ROW()-ROW(AC1061)+1)),مسودة!AC1022:AC$1049)),0))</f>
        <v/>
      </c>
      <c r="AD1061" s="39" t="str">
        <f t="array" ref="AD1061">IF($C$1059="","",IFERROR(MAX(IF((ROW(مسودة!$C$1020:$C$1049)=SMALL(IF((ROW(مسودة!$C$1020:$C$1049)*(مسودة!$C$1020:$C$1049=$C$1059)),ROW(مسودة!$C$1020:$C$1049)),ROW()-ROW(AD1061)+1)),مسودة!AD1022:AD$1049)),0))</f>
        <v/>
      </c>
      <c r="AE1061" s="39" t="str">
        <f t="array" ref="AE1061">IF($C$1059="","",IFERROR(MAX(IF((ROW(مسودة!$C$1020:$C$1049)=SMALL(IF((ROW(مسودة!$C$1020:$C$1049)*(مسودة!$C$1020:$C$1049=$C$1059)),ROW(مسودة!$C$1020:$C$1049)),ROW()-ROW(AE1061)+1)),مسودة!AE1022:AE$1049)),0))</f>
        <v/>
      </c>
      <c r="AF1061" s="39" t="str">
        <f t="array" ref="AF1061">IF($C$1059="","",IFERROR(MAX(IF((ROW(مسودة!$C$1020:$C$1049)=SMALL(IF((ROW(مسودة!$C$1020:$C$1049)*(مسودة!$C$1020:$C$1049=$C$1059)),ROW(مسودة!$C$1020:$C$1049)),ROW()-ROW(AF1061)+1)),مسودة!AF1022:AF$1049)),0))</f>
        <v/>
      </c>
      <c r="AG1061" s="39" t="str">
        <f t="array" ref="AG1061">IF($C$1059="","",IFERROR(MAX(IF((ROW(مسودة!$C$1020:$C$1049)=SMALL(IF((ROW(مسودة!$C$1020:$C$1049)*(مسودة!$C$1020:$C$1049=$C$1059)),ROW(مسودة!$C$1020:$C$1049)),ROW()-ROW(AG1061)+1)),مسودة!AG1022:AG$1049)),0))</f>
        <v/>
      </c>
      <c r="AH1061" s="39" t="str">
        <f t="array" ref="AH1061">IF($C$1059="","",IFERROR(MAX(IF((ROW(مسودة!$C$1020:$C$1049)=SMALL(IF((ROW(مسودة!$C$1020:$C$1049)*(مسودة!$C$1020:$C$1049=$C$1059)),ROW(مسودة!$C$1020:$C$1049)),ROW()-ROW(AH1061)+1)),مسودة!AH1022:AH$1049)),0))</f>
        <v/>
      </c>
      <c r="AI1061" s="39" t="str">
        <f t="array" ref="AI1061">IF($C$1059="","",IFERROR(MAX(IF((ROW(مسودة!$C$1020:$C$1049)=SMALL(IF((ROW(مسودة!$C$1020:$C$1049)*(مسودة!$C$1020:$C$1049=$C$1059)),ROW(مسودة!$C$1020:$C$1049)),ROW()-ROW(AI1061)+1)),مسودة!AI1022:AI$1049)),0))</f>
        <v/>
      </c>
      <c r="AJ1061" s="39" t="str">
        <f t="array" ref="AJ1061">IF($C$1059="","",IFERROR(MAX(IF((ROW(مسودة!$C$1020:$C$1049)=SMALL(IF((ROW(مسودة!$C$1020:$C$1049)*(مسودة!$C$1020:$C$1049=$C$1059)),ROW(مسودة!$C$1020:$C$1049)),ROW()-ROW(AJ1061)+1)),مسودة!AJ1022:AJ$1049)),0))</f>
        <v/>
      </c>
      <c r="AK1061" s="39" t="str">
        <f t="array" ref="AK1061">IF($C$1059="","",IFERROR(MAX(IF((ROW(مسودة!$C$1020:$C$1049)=SMALL(IF((ROW(مسودة!$C$1020:$C$1049)*(مسودة!$C$1020:$C$1049=$C$1059)),ROW(مسودة!$C$1020:$C$1049)),ROW()-ROW(AK1061)+1)),مسودة!AK1022:AK$1049)),0))</f>
        <v/>
      </c>
      <c r="AL1061" s="39" t="str">
        <f t="array" ref="AL1061">IF($C$1059="","",IFERROR(MAX(IF((ROW(مسودة!$C$1020:$C$1049)=SMALL(IF((ROW(مسودة!$C$1020:$C$1049)*(مسودة!$C$1020:$C$1049=$C$1059)),ROW(مسودة!$C$1020:$C$1049)),ROW()-ROW(AL1061)+1)),مسودة!AL1022:AL$1049)),0))</f>
        <v/>
      </c>
      <c r="AM1061" s="39" t="str">
        <f t="array" ref="AM1061">IF($C$1059="","",IFERROR(MAX(IF((ROW(مسودة!$C$1020:$C$1049)=SMALL(IF((ROW(مسودة!$C$1020:$C$1049)*(مسودة!$C$1020:$C$1049=$C$1059)),ROW(مسودة!$C$1020:$C$1049)),ROW()-ROW(AM1061)+1)),مسودة!AM1022:AM$1049)),0))</f>
        <v/>
      </c>
      <c r="AN1061" s="39" t="str">
        <f t="array" ref="AN1061">IF($C1059="","",IFERROR(MAX(IF((ROW(مسودة!$C$1020:$C$1049)=SMALL(IF((ROW(مسودة!$C$1020:$C$1049)*(مسودة!$C$1020:$C$1049=$C1059)),ROW(مسودة!$C$1020:$C$1049)),ROW()-ROW(AN1061)+1)),مسودة!AN$1022:AN$1049)),0))</f>
        <v/>
      </c>
      <c r="AO1061" s="39" t="str">
        <f t="array" ref="AO1061">IF($C1059="","",IFERROR(MAX(IF((ROW(مسودة!$C$1020:$C$1049)=SMALL(IF((ROW(مسودة!$C$1020:$C$1049)*(مسودة!$C$1020:$C$1049=$C1059)),ROW(مسودة!$C$1020:$C$1049)),ROW()-ROW(AO1061)+1)),مسودة!AO$1022:AO$1049)),0))</f>
        <v/>
      </c>
      <c r="AP1061" s="39" t="str">
        <f>IF(AO1061&lt;50,"   ",IF(AO1061&lt;65,"مقبول",IF(AO1061&lt;75,"جيد",IF(AO1061&lt;85,"جيدجداً",IF(AO1061&lt;=100,"ممتاز","")))))</f>
        <v/>
      </c>
      <c r="AQ1061" s="49"/>
      <c r="AR1061" s="49"/>
      <c r="AS1061" s="49"/>
      <c r="AT1061" s="49"/>
      <c r="AU1061" s="105"/>
    </row>
    <row r="1062" spans="2:47" ht="28.5" customHeight="1" thickBot="1">
      <c r="B1062" s="48">
        <f t="shared" ref="B1062" si="181">B1059+1</f>
        <v>238</v>
      </c>
      <c r="C1062" s="98" t="str">
        <f t="array" ref="C1062">IF(ISERROR(INDEX(مسودة!$C$1020:$AV$1049,SMALL(IF((مسودة!$AU$1020:$AU$1049="راسب"),ROW(مسودة!$C$1020:$AV$1049)-MIN(ROW(مسودة!$C$1020:$AV$1049))+1,""),ROW(A8)),COLUMN(A8))),"",INDEX(مسودة!$C$1020:$AV$1049,SMALL(IF((مسودة!$AU$1020:$AU$1049="راسب"),ROW(مسودة!$C$1020:$AV$1049)-MIN(ROW(مسودة!$C$1020:$AV$1049))+1,""),ROW(A8)),COLUMN(A8)))</f>
        <v/>
      </c>
      <c r="D1062" s="95" t="str">
        <f>IF(C1062&lt;&gt;"",VLOOKUP(C1062,مسودة!$C$1020:$D$1049,2,0),"")</f>
        <v/>
      </c>
      <c r="E1062" s="95" t="str">
        <f>IF(C1062&lt;&gt;"",VLOOKUP(C1062,مسودة!$C$1020:$E$1049,3,0),"")</f>
        <v/>
      </c>
      <c r="F1062" s="11" t="s">
        <v>30</v>
      </c>
      <c r="G1062" s="39" t="str">
        <f t="array" ref="G1062">IF($C$1062="","",IFERROR(MAX(IF((ROW(مسودة!$C$1020:$C$1049)=SMALL(IF((ROW(مسودة!$C$1020:$C$1049)*(مسودة!$C$1020:$C$1049=$C$1062)),ROW(مسودة!$C$1020:$C$1049)),ROW()-ROW(G1062)+1)),مسودة!G1020:G$1049)),0))</f>
        <v/>
      </c>
      <c r="H1062" s="39" t="str">
        <f t="array" ref="H1062">IF($C$1062="","",IFERROR(MAX(IF((ROW(مسودة!$C$1020:$C$1049)=SMALL(IF((ROW(مسودة!$C$1020:$C$1049)*(مسودة!$C$1020:$C$1049=$C$1062)),ROW(مسودة!$C$1020:$C$1049)),ROW()-ROW(H1062)+1)),مسودة!H1020:H$1049)),0))</f>
        <v/>
      </c>
      <c r="I1062" s="39" t="str">
        <f t="array" ref="I1062">IF($C$1062="","",IFERROR(MAX(IF((ROW(مسودة!$C$1020:$C$1049)=SMALL(IF((ROW(مسودة!$C$1020:$C$1049)*(مسودة!$C$1020:$C$1049=$C$1062)),ROW(مسودة!$C$1020:$C$1049)),ROW()-ROW(I1062)+1)),مسودة!I1020:I$1049)),0))</f>
        <v/>
      </c>
      <c r="J1062" s="39" t="str">
        <f t="array" ref="J1062">IF($C$1062="","",IFERROR(MAX(IF((ROW(مسودة!$C$1020:$C$1049)=SMALL(IF((ROW(مسودة!$C$1020:$C$1049)*(مسودة!$C$1020:$C$1049=$C$1062)),ROW(مسودة!$C$1020:$C$1049)),ROW()-ROW(J1062)+1)),مسودة!J1020:J$1049)),0))</f>
        <v/>
      </c>
      <c r="K1062" s="39" t="str">
        <f t="array" ref="K1062">IF($C$1062="","",IFERROR(MAX(IF((ROW(مسودة!$C$1020:$C$1049)=SMALL(IF((ROW(مسودة!$C$1020:$C$1049)*(مسودة!$C$1020:$C$1049=$C$1062)),ROW(مسودة!$C$1020:$C$1049)),ROW()-ROW(K1062)+1)),مسودة!K1020:K$1049)),0))</f>
        <v/>
      </c>
      <c r="L1062" s="39" t="str">
        <f t="array" ref="L1062">IF($C$1062="","",IFERROR(MAX(IF((ROW(مسودة!$C$1020:$C$1049)=SMALL(IF((ROW(مسودة!$C$1020:$C$1049)*(مسودة!$C$1020:$C$1049=$C$1062)),ROW(مسودة!$C$1020:$C$1049)),ROW()-ROW(L1062)+1)),مسودة!L1020:L$1049)),0))</f>
        <v/>
      </c>
      <c r="M1062" s="39" t="str">
        <f t="array" ref="M1062">IF($C$1062="","",IFERROR(MAX(IF((ROW(مسودة!$C$1020:$C$1049)=SMALL(IF((ROW(مسودة!$C$1020:$C$1049)*(مسودة!$C$1020:$C$1049=$C$1062)),ROW(مسودة!$C$1020:$C$1049)),ROW()-ROW(M1062)+1)),مسودة!M1020:M$1049)),0))</f>
        <v/>
      </c>
      <c r="N1062" s="39" t="str">
        <f t="array" ref="N1062">IF($C$1062="","",IFERROR(MAX(IF((ROW(مسودة!$C$1020:$C$1049)=SMALL(IF((ROW(مسودة!$C$1020:$C$1049)*(مسودة!$C$1020:$C$1049=$C$1062)),ROW(مسودة!$C$1020:$C$1049)),ROW()-ROW(N1062)+1)),مسودة!N1020:N$1049)),0))</f>
        <v/>
      </c>
      <c r="O1062" s="39" t="str">
        <f t="array" ref="O1062">IF($C$1062="","",IFERROR(MAX(IF((ROW(مسودة!$C$1020:$C$1049)=SMALL(IF((ROW(مسودة!$C$1020:$C$1049)*(مسودة!$C$1020:$C$1049=$C$1062)),ROW(مسودة!$C$1020:$C$1049)),ROW()-ROW(O1062)+1)),مسودة!O1020:O$1049)),0))</f>
        <v/>
      </c>
      <c r="P1062" s="39" t="str">
        <f t="array" ref="P1062">IF($C$1062="","",IFERROR(MAX(IF((ROW(مسودة!$C$1020:$C$1049)=SMALL(IF((ROW(مسودة!$C$1020:$C$1049)*(مسودة!$C$1020:$C$1049=$C$1062)),ROW(مسودة!$C$1020:$C$1049)),ROW()-ROW(P1062)+1)),مسودة!P1020:P$1049)),0))</f>
        <v/>
      </c>
      <c r="Q1062" s="39" t="str">
        <f t="array" ref="Q1062">IF($C$1062="","",IFERROR(MAX(IF((ROW(مسودة!$C$1020:$C$1049)=SMALL(IF((ROW(مسودة!$C$1020:$C$1049)*(مسودة!$C$1020:$C$1049=$C$1062)),ROW(مسودة!$C$1020:$C$1049)),ROW()-ROW(Q1062)+1)),مسودة!Q1020:Q$1049)),0))</f>
        <v/>
      </c>
      <c r="R1062" s="39" t="str">
        <f t="array" ref="R1062">IF($C$1062="","",IFERROR(MAX(IF((ROW(مسودة!$C$1020:$C$1049)=SMALL(IF((ROW(مسودة!$C$1020:$C$1049)*(مسودة!$C$1020:$C$1049=$C$1062)),ROW(مسودة!$C$1020:$C$1049)),ROW()-ROW(R1062)+1)),مسودة!R1020:R$1049)),0))</f>
        <v/>
      </c>
      <c r="S1062" s="39" t="str">
        <f t="array" ref="S1062">IF($C$1062="","",IFERROR(MAX(IF((ROW(مسودة!$C$1020:$C$1049)=SMALL(IF((ROW(مسودة!$C$1020:$C$1049)*(مسودة!$C$1020:$C$1049=$C$1062)),ROW(مسودة!$C$1020:$C$1049)),ROW()-ROW(S1062)+1)),مسودة!S1020:S$1049)),0))</f>
        <v/>
      </c>
      <c r="T1062" s="39" t="str">
        <f t="array" ref="T1062">IF($C$1062="","",IFERROR(MAX(IF((ROW(مسودة!$C$1020:$C$1049)=SMALL(IF((ROW(مسودة!$C$1020:$C$1049)*(مسودة!$C$1020:$C$1049=$C$1062)),ROW(مسودة!$C$1020:$C$1049)),ROW()-ROW(T1062)+1)),مسودة!T1020:T$1049)),0))</f>
        <v/>
      </c>
      <c r="U1062" s="39" t="str">
        <f t="array" ref="U1062">IF($C$1062="","",IFERROR(MAX(IF((ROW(مسودة!$C$1020:$C$1049)=SMALL(IF((ROW(مسودة!$C$1020:$C$1049)*(مسودة!$C$1020:$C$1049=$C$1062)),ROW(مسودة!$C$1020:$C$1049)),ROW()-ROW(U1062)+1)),مسودة!U1020:U$1049)),0))</f>
        <v/>
      </c>
      <c r="V1062" s="39" t="str">
        <f t="array" ref="V1062">IF($C$1062="","",IFERROR(MAX(IF((ROW(مسودة!$C$1020:$C$1049)=SMALL(IF((ROW(مسودة!$C$1020:$C$1049)*(مسودة!$C$1020:$C$1049=$C$1062)),ROW(مسودة!$C$1020:$C$1049)),ROW()-ROW(V1062)+1)),مسودة!V1020:V$1049)),0))</f>
        <v/>
      </c>
      <c r="W1062" s="39" t="str">
        <f t="array" ref="W1062">IF($C$1062="","",IFERROR(MAX(IF((ROW(مسودة!$C$1020:$C$1049)=SMALL(IF((ROW(مسودة!$C$1020:$C$1049)*(مسودة!$C$1020:$C$1049=$C$1062)),ROW(مسودة!$C$1020:$C$1049)),ROW()-ROW(W1062)+1)),مسودة!W1020:W$1049)),0))</f>
        <v/>
      </c>
      <c r="X1062" s="39" t="str">
        <f t="array" ref="X1062">IF($C$1062="","",IFERROR(MAX(IF((ROW(مسودة!$C$1020:$C$1049)=SMALL(IF((ROW(مسودة!$C$1020:$C$1049)*(مسودة!$C$1020:$C$1049=$C$1062)),ROW(مسودة!$C$1020:$C$1049)),ROW()-ROW(X1062)+1)),مسودة!X1020:X$1049)),0))</f>
        <v/>
      </c>
      <c r="Y1062" s="39" t="str">
        <f t="array" ref="Y1062">IF($C$1062="","",IFERROR(MAX(IF((ROW(مسودة!$C$1020:$C$1049)=SMALL(IF((ROW(مسودة!$C$1020:$C$1049)*(مسودة!$C$1020:$C$1049=$C$1062)),ROW(مسودة!$C$1020:$C$1049)),ROW()-ROW(Y1062)+1)),مسودة!Y1020:Y$1049)),0))</f>
        <v/>
      </c>
      <c r="Z1062" s="39" t="str">
        <f t="array" ref="Z1062">IF($C$1062="","",IFERROR(MAX(IF((ROW(مسودة!$C$1020:$C$1049)=SMALL(IF((ROW(مسودة!$C$1020:$C$1049)*(مسودة!$C$1020:$C$1049=$C$1062)),ROW(مسودة!$C$1020:$C$1049)),ROW()-ROW(Z1062)+1)),مسودة!Z1020:Z$1049)),0))</f>
        <v/>
      </c>
      <c r="AA1062" s="39" t="str">
        <f t="array" ref="AA1062">IF($C$1062="","",IFERROR(MAX(IF((ROW(مسودة!$C$1020:$C$1049)=SMALL(IF((ROW(مسودة!$C$1020:$C$1049)*(مسودة!$C$1020:$C$1049=$C$1062)),ROW(مسودة!$C$1020:$C$1049)),ROW()-ROW(AA1062)+1)),مسودة!AA1020:AA$1049)),0))</f>
        <v/>
      </c>
      <c r="AB1062" s="39" t="str">
        <f t="array" ref="AB1062">IF($C$1062="","",IFERROR(MAX(IF((ROW(مسودة!$C$1020:$C$1049)=SMALL(IF((ROW(مسودة!$C$1020:$C$1049)*(مسودة!$C$1020:$C$1049=$C$1062)),ROW(مسودة!$C$1020:$C$1049)),ROW()-ROW(AB1062)+1)),مسودة!AB1020:AB$1049)),0))</f>
        <v/>
      </c>
      <c r="AC1062" s="39" t="str">
        <f t="array" ref="AC1062">IF($C$1062="","",IFERROR(MAX(IF((ROW(مسودة!$C$1020:$C$1049)=SMALL(IF((ROW(مسودة!$C$1020:$C$1049)*(مسودة!$C$1020:$C$1049=$C$1062)),ROW(مسودة!$C$1020:$C$1049)),ROW()-ROW(AC1062)+1)),مسودة!AC1020:AC$1049)),0))</f>
        <v/>
      </c>
      <c r="AD1062" s="39" t="str">
        <f t="array" ref="AD1062">IF($C$1062="","",IFERROR(MAX(IF((ROW(مسودة!$C$1020:$C$1049)=SMALL(IF((ROW(مسودة!$C$1020:$C$1049)*(مسودة!$C$1020:$C$1049=$C$1062)),ROW(مسودة!$C$1020:$C$1049)),ROW()-ROW(AD1062)+1)),مسودة!AD1020:AD$1049)),0))</f>
        <v/>
      </c>
      <c r="AE1062" s="39" t="str">
        <f t="array" ref="AE1062">IF($C$1062="","",IFERROR(MAX(IF((ROW(مسودة!$C$1020:$C$1049)=SMALL(IF((ROW(مسودة!$C$1020:$C$1049)*(مسودة!$C$1020:$C$1049=$C$1062)),ROW(مسودة!$C$1020:$C$1049)),ROW()-ROW(AE1062)+1)),مسودة!AE1020:AE$1049)),0))</f>
        <v/>
      </c>
      <c r="AF1062" s="39" t="str">
        <f t="array" ref="AF1062">IF($C$1062="","",IFERROR(MAX(IF((ROW(مسودة!$C$1020:$C$1049)=SMALL(IF((ROW(مسودة!$C$1020:$C$1049)*(مسودة!$C$1020:$C$1049=$C$1062)),ROW(مسودة!$C$1020:$C$1049)),ROW()-ROW(AF1062)+1)),مسودة!AF1020:AF$1049)),0))</f>
        <v/>
      </c>
      <c r="AG1062" s="39" t="str">
        <f t="array" ref="AG1062">IF($C$1062="","",IFERROR(MAX(IF((ROW(مسودة!$C$1020:$C$1049)=SMALL(IF((ROW(مسودة!$C$1020:$C$1049)*(مسودة!$C$1020:$C$1049=$C$1062)),ROW(مسودة!$C$1020:$C$1049)),ROW()-ROW(AG1062)+1)),مسودة!AG1020:AG$1049)),0))</f>
        <v/>
      </c>
      <c r="AH1062" s="39" t="str">
        <f t="array" ref="AH1062">IF($C$1062="","",IFERROR(MAX(IF((ROW(مسودة!$C$1020:$C$1049)=SMALL(IF((ROW(مسودة!$C$1020:$C$1049)*(مسودة!$C$1020:$C$1049=$C$1062)),ROW(مسودة!$C$1020:$C$1049)),ROW()-ROW(AH1062)+1)),مسودة!AH1020:AH$1049)),0))</f>
        <v/>
      </c>
      <c r="AI1062" s="39" t="str">
        <f t="array" ref="AI1062">IF($C$1062="","",IFERROR(MAX(IF((ROW(مسودة!$C$1020:$C$1049)=SMALL(IF((ROW(مسودة!$C$1020:$C$1049)*(مسودة!$C$1020:$C$1049=$C$1062)),ROW(مسودة!$C$1020:$C$1049)),ROW()-ROW(AI1062)+1)),مسودة!AI1020:AI$1049)),0))</f>
        <v/>
      </c>
      <c r="AJ1062" s="39" t="str">
        <f t="array" ref="AJ1062">IF($C$1062="","",IFERROR(MAX(IF((ROW(مسودة!$C$1020:$C$1049)=SMALL(IF((ROW(مسودة!$C$1020:$C$1049)*(مسودة!$C$1020:$C$1049=$C$1062)),ROW(مسودة!$C$1020:$C$1049)),ROW()-ROW(AJ1062)+1)),مسودة!AJ1020:AJ$1049)),0))</f>
        <v/>
      </c>
      <c r="AK1062" s="39" t="str">
        <f t="array" ref="AK1062">IF($C$1062="","",IFERROR(MAX(IF((ROW(مسودة!$C$1020:$C$1049)=SMALL(IF((ROW(مسودة!$C$1020:$C$1049)*(مسودة!$C$1020:$C$1049=$C$1062)),ROW(مسودة!$C$1020:$C$1049)),ROW()-ROW(AK1062)+1)),مسودة!AK1020:AK$1049)),0))</f>
        <v/>
      </c>
      <c r="AL1062" s="39" t="str">
        <f t="array" ref="AL1062">IF($C$1062="","",IFERROR(MAX(IF((ROW(مسودة!$C$1020:$C$1049)=SMALL(IF((ROW(مسودة!$C$1020:$C$1049)*(مسودة!$C$1020:$C$1049=$C$1062)),ROW(مسودة!$C$1020:$C$1049)),ROW()-ROW(AL1062)+1)),مسودة!AL1020:AL$1049)),0))</f>
        <v/>
      </c>
      <c r="AM1062" s="39" t="str">
        <f t="array" ref="AM1062">IF($C$1062="","",IFERROR(MAX(IF((ROW(مسودة!$C$1020:$C$1049)=SMALL(IF((ROW(مسودة!$C$1020:$C$1049)*(مسودة!$C$1020:$C$1049=$C$1062)),ROW(مسودة!$C$1020:$C$1049)),ROW()-ROW(AM1062)+1)),مسودة!AM1020:AM$1049)),0))</f>
        <v/>
      </c>
      <c r="AN1062" s="54"/>
      <c r="AO1062" s="54"/>
      <c r="AP1062" s="55"/>
      <c r="AQ1062" s="49"/>
      <c r="AR1062" s="49"/>
      <c r="AS1062" s="49"/>
      <c r="AT1062" s="49"/>
      <c r="AU1062" s="103" t="str">
        <f>IFERROR(LOOKUP(2,1/((مسودة!$C$1020:$C$1049=C1062)*(مسودة!$F$1020:$F$1049=F1062)),مسودة!$AV$1020:$AV$1049),"")</f>
        <v/>
      </c>
    </row>
    <row r="1063" spans="2:47" ht="28.5" customHeight="1" thickBot="1">
      <c r="B1063" s="48"/>
      <c r="C1063" s="99"/>
      <c r="D1063" s="51"/>
      <c r="E1063" s="51"/>
      <c r="F1063" s="11" t="s">
        <v>31</v>
      </c>
      <c r="G1063" s="39" t="str">
        <f t="array" ref="G1063">IF($C$1062="","",IFERROR(MAX(IF((ROW(مسودة!$C$1020:$C$1049)=SMALL(IF((ROW(مسودة!$C$1020:$C$1049)*(مسودة!$C$1020:$C$1049=$C$1062)),ROW(مسودة!$C$1020:$C$1049)),ROW()-ROW(G1063)+1)),مسودة!G1021:G$1049)),0))</f>
        <v/>
      </c>
      <c r="H1063" s="39" t="str">
        <f t="array" ref="H1063">IF($C$1062="","",IFERROR(MAX(IF((ROW(مسودة!$C$1020:$C$1049)=SMALL(IF((ROW(مسودة!$C$1020:$C$1049)*(مسودة!$C$1020:$C$1049=$C$1062)),ROW(مسودة!$C$1020:$C$1049)),ROW()-ROW(H1063)+1)),مسودة!H1021:H$1049)),0))</f>
        <v/>
      </c>
      <c r="I1063" s="39" t="str">
        <f t="array" ref="I1063">IF($C$1062="","",IFERROR(MAX(IF((ROW(مسودة!$C$1020:$C$1049)=SMALL(IF((ROW(مسودة!$C$1020:$C$1049)*(مسودة!$C$1020:$C$1049=$C$1062)),ROW(مسودة!$C$1020:$C$1049)),ROW()-ROW(I1063)+1)),مسودة!I1021:I$1049)),0))</f>
        <v/>
      </c>
      <c r="J1063" s="39" t="str">
        <f t="array" ref="J1063">IF($C$1062="","",IFERROR(MAX(IF((ROW(مسودة!$C$1020:$C$1049)=SMALL(IF((ROW(مسودة!$C$1020:$C$1049)*(مسودة!$C$1020:$C$1049=$C$1062)),ROW(مسودة!$C$1020:$C$1049)),ROW()-ROW(J1063)+1)),مسودة!J1021:J$1049)),0))</f>
        <v/>
      </c>
      <c r="K1063" s="39" t="str">
        <f t="array" ref="K1063">IF($C$1062="","",IFERROR(MAX(IF((ROW(مسودة!$C$1020:$C$1049)=SMALL(IF((ROW(مسودة!$C$1020:$C$1049)*(مسودة!$C$1020:$C$1049=$C$1062)),ROW(مسودة!$C$1020:$C$1049)),ROW()-ROW(K1063)+1)),مسودة!K1021:K$1049)),0))</f>
        <v/>
      </c>
      <c r="L1063" s="39" t="str">
        <f t="array" ref="L1063">IF($C$1062="","",IFERROR(MAX(IF((ROW(مسودة!$C$1020:$C$1049)=SMALL(IF((ROW(مسودة!$C$1020:$C$1049)*(مسودة!$C$1020:$C$1049=$C$1062)),ROW(مسودة!$C$1020:$C$1049)),ROW()-ROW(L1063)+1)),مسودة!L1021:L$1049)),0))</f>
        <v/>
      </c>
      <c r="M1063" s="39" t="str">
        <f t="array" ref="M1063">IF($C$1062="","",IFERROR(MAX(IF((ROW(مسودة!$C$1020:$C$1049)=SMALL(IF((ROW(مسودة!$C$1020:$C$1049)*(مسودة!$C$1020:$C$1049=$C$1062)),ROW(مسودة!$C$1020:$C$1049)),ROW()-ROW(M1063)+1)),مسودة!M1021:M$1049)),0))</f>
        <v/>
      </c>
      <c r="N1063" s="39" t="str">
        <f t="array" ref="N1063">IF($C$1062="","",IFERROR(MAX(IF((ROW(مسودة!$C$1020:$C$1049)=SMALL(IF((ROW(مسودة!$C$1020:$C$1049)*(مسودة!$C$1020:$C$1049=$C$1062)),ROW(مسودة!$C$1020:$C$1049)),ROW()-ROW(N1063)+1)),مسودة!N1021:N$1049)),0))</f>
        <v/>
      </c>
      <c r="O1063" s="39" t="str">
        <f t="array" ref="O1063">IF($C$1062="","",IFERROR(MAX(IF((ROW(مسودة!$C$1020:$C$1049)=SMALL(IF((ROW(مسودة!$C$1020:$C$1049)*(مسودة!$C$1020:$C$1049=$C$1062)),ROW(مسودة!$C$1020:$C$1049)),ROW()-ROW(O1063)+1)),مسودة!O1021:O$1049)),0))</f>
        <v/>
      </c>
      <c r="P1063" s="39" t="str">
        <f t="array" ref="P1063">IF($C$1062="","",IFERROR(MAX(IF((ROW(مسودة!$C$1020:$C$1049)=SMALL(IF((ROW(مسودة!$C$1020:$C$1049)*(مسودة!$C$1020:$C$1049=$C$1062)),ROW(مسودة!$C$1020:$C$1049)),ROW()-ROW(P1063)+1)),مسودة!P1021:P$1049)),0))</f>
        <v/>
      </c>
      <c r="Q1063" s="39" t="str">
        <f t="array" ref="Q1063">IF($C$1062="","",IFERROR(MAX(IF((ROW(مسودة!$C$1020:$C$1049)=SMALL(IF((ROW(مسودة!$C$1020:$C$1049)*(مسودة!$C$1020:$C$1049=$C$1062)),ROW(مسودة!$C$1020:$C$1049)),ROW()-ROW(Q1063)+1)),مسودة!Q1021:Q$1049)),0))</f>
        <v/>
      </c>
      <c r="R1063" s="39" t="str">
        <f t="array" ref="R1063">IF($C$1062="","",IFERROR(MAX(IF((ROW(مسودة!$C$1020:$C$1049)=SMALL(IF((ROW(مسودة!$C$1020:$C$1049)*(مسودة!$C$1020:$C$1049=$C$1062)),ROW(مسودة!$C$1020:$C$1049)),ROW()-ROW(R1063)+1)),مسودة!R1021:R$1049)),0))</f>
        <v/>
      </c>
      <c r="S1063" s="39" t="str">
        <f t="array" ref="S1063">IF($C$1062="","",IFERROR(MAX(IF((ROW(مسودة!$C$1020:$C$1049)=SMALL(IF((ROW(مسودة!$C$1020:$C$1049)*(مسودة!$C$1020:$C$1049=$C$1062)),ROW(مسودة!$C$1020:$C$1049)),ROW()-ROW(S1063)+1)),مسودة!S1021:S$1049)),0))</f>
        <v/>
      </c>
      <c r="T1063" s="39" t="str">
        <f t="array" ref="T1063">IF($C$1062="","",IFERROR(MAX(IF((ROW(مسودة!$C$1020:$C$1049)=SMALL(IF((ROW(مسودة!$C$1020:$C$1049)*(مسودة!$C$1020:$C$1049=$C$1062)),ROW(مسودة!$C$1020:$C$1049)),ROW()-ROW(T1063)+1)),مسودة!T1021:T$1049)),0))</f>
        <v/>
      </c>
      <c r="U1063" s="39" t="str">
        <f t="array" ref="U1063">IF($C$1062="","",IFERROR(MAX(IF((ROW(مسودة!$C$1020:$C$1049)=SMALL(IF((ROW(مسودة!$C$1020:$C$1049)*(مسودة!$C$1020:$C$1049=$C$1062)),ROW(مسودة!$C$1020:$C$1049)),ROW()-ROW(U1063)+1)),مسودة!U1021:U$1049)),0))</f>
        <v/>
      </c>
      <c r="V1063" s="39" t="str">
        <f t="array" ref="V1063">IF($C$1062="","",IFERROR(MAX(IF((ROW(مسودة!$C$1020:$C$1049)=SMALL(IF((ROW(مسودة!$C$1020:$C$1049)*(مسودة!$C$1020:$C$1049=$C$1062)),ROW(مسودة!$C$1020:$C$1049)),ROW()-ROW(V1063)+1)),مسودة!V1021:V$1049)),0))</f>
        <v/>
      </c>
      <c r="W1063" s="39" t="str">
        <f t="array" ref="W1063">IF($C$1062="","",IFERROR(MAX(IF((ROW(مسودة!$C$1020:$C$1049)=SMALL(IF((ROW(مسودة!$C$1020:$C$1049)*(مسودة!$C$1020:$C$1049=$C$1062)),ROW(مسودة!$C$1020:$C$1049)),ROW()-ROW(W1063)+1)),مسودة!W1021:W$1049)),0))</f>
        <v/>
      </c>
      <c r="X1063" s="39" t="str">
        <f t="array" ref="X1063">IF($C$1062="","",IFERROR(MAX(IF((ROW(مسودة!$C$1020:$C$1049)=SMALL(IF((ROW(مسودة!$C$1020:$C$1049)*(مسودة!$C$1020:$C$1049=$C$1062)),ROW(مسودة!$C$1020:$C$1049)),ROW()-ROW(X1063)+1)),مسودة!X1021:X$1049)),0))</f>
        <v/>
      </c>
      <c r="Y1063" s="39" t="str">
        <f t="array" ref="Y1063">IF($C$1062="","",IFERROR(MAX(IF((ROW(مسودة!$C$1020:$C$1049)=SMALL(IF((ROW(مسودة!$C$1020:$C$1049)*(مسودة!$C$1020:$C$1049=$C$1062)),ROW(مسودة!$C$1020:$C$1049)),ROW()-ROW(Y1063)+1)),مسودة!Y1021:Y$1049)),0))</f>
        <v/>
      </c>
      <c r="Z1063" s="39" t="str">
        <f t="array" ref="Z1063">IF($C$1062="","",IFERROR(MAX(IF((ROW(مسودة!$C$1020:$C$1049)=SMALL(IF((ROW(مسودة!$C$1020:$C$1049)*(مسودة!$C$1020:$C$1049=$C$1062)),ROW(مسودة!$C$1020:$C$1049)),ROW()-ROW(Z1063)+1)),مسودة!Z1021:Z$1049)),0))</f>
        <v/>
      </c>
      <c r="AA1063" s="39" t="str">
        <f t="array" ref="AA1063">IF($C$1062="","",IFERROR(MAX(IF((ROW(مسودة!$C$1020:$C$1049)=SMALL(IF((ROW(مسودة!$C$1020:$C$1049)*(مسودة!$C$1020:$C$1049=$C$1062)),ROW(مسودة!$C$1020:$C$1049)),ROW()-ROW(AA1063)+1)),مسودة!AA1021:AA$1049)),0))</f>
        <v/>
      </c>
      <c r="AB1063" s="39" t="str">
        <f t="array" ref="AB1063">IF($C$1062="","",IFERROR(MAX(IF((ROW(مسودة!$C$1020:$C$1049)=SMALL(IF((ROW(مسودة!$C$1020:$C$1049)*(مسودة!$C$1020:$C$1049=$C$1062)),ROW(مسودة!$C$1020:$C$1049)),ROW()-ROW(AB1063)+1)),مسودة!AB1021:AB$1049)),0))</f>
        <v/>
      </c>
      <c r="AC1063" s="39" t="str">
        <f t="array" ref="AC1063">IF($C$1062="","",IFERROR(MAX(IF((ROW(مسودة!$C$1020:$C$1049)=SMALL(IF((ROW(مسودة!$C$1020:$C$1049)*(مسودة!$C$1020:$C$1049=$C$1062)),ROW(مسودة!$C$1020:$C$1049)),ROW()-ROW(AC1063)+1)),مسودة!AC1021:AC$1049)),0))</f>
        <v/>
      </c>
      <c r="AD1063" s="39" t="str">
        <f t="array" ref="AD1063">IF($C$1062="","",IFERROR(MAX(IF((ROW(مسودة!$C$1020:$C$1049)=SMALL(IF((ROW(مسودة!$C$1020:$C$1049)*(مسودة!$C$1020:$C$1049=$C$1062)),ROW(مسودة!$C$1020:$C$1049)),ROW()-ROW(AD1063)+1)),مسودة!AD1021:AD$1049)),0))</f>
        <v/>
      </c>
      <c r="AE1063" s="39" t="str">
        <f t="array" ref="AE1063">IF($C$1062="","",IFERROR(MAX(IF((ROW(مسودة!$C$1020:$C$1049)=SMALL(IF((ROW(مسودة!$C$1020:$C$1049)*(مسودة!$C$1020:$C$1049=$C$1062)),ROW(مسودة!$C$1020:$C$1049)),ROW()-ROW(AE1063)+1)),مسودة!AE1021:AE$1049)),0))</f>
        <v/>
      </c>
      <c r="AF1063" s="39" t="str">
        <f t="array" ref="AF1063">IF($C$1062="","",IFERROR(MAX(IF((ROW(مسودة!$C$1020:$C$1049)=SMALL(IF((ROW(مسودة!$C$1020:$C$1049)*(مسودة!$C$1020:$C$1049=$C$1062)),ROW(مسودة!$C$1020:$C$1049)),ROW()-ROW(AF1063)+1)),مسودة!AF1021:AF$1049)),0))</f>
        <v/>
      </c>
      <c r="AG1063" s="39" t="str">
        <f t="array" ref="AG1063">IF($C$1062="","",IFERROR(MAX(IF((ROW(مسودة!$C$1020:$C$1049)=SMALL(IF((ROW(مسودة!$C$1020:$C$1049)*(مسودة!$C$1020:$C$1049=$C$1062)),ROW(مسودة!$C$1020:$C$1049)),ROW()-ROW(AG1063)+1)),مسودة!AG1021:AG$1049)),0))</f>
        <v/>
      </c>
      <c r="AH1063" s="39" t="str">
        <f t="array" ref="AH1063">IF($C$1062="","",IFERROR(MAX(IF((ROW(مسودة!$C$1020:$C$1049)=SMALL(IF((ROW(مسودة!$C$1020:$C$1049)*(مسودة!$C$1020:$C$1049=$C$1062)),ROW(مسودة!$C$1020:$C$1049)),ROW()-ROW(AH1063)+1)),مسودة!AH1021:AH$1049)),0))</f>
        <v/>
      </c>
      <c r="AI1063" s="39" t="str">
        <f t="array" ref="AI1063">IF($C$1062="","",IFERROR(MAX(IF((ROW(مسودة!$C$1020:$C$1049)=SMALL(IF((ROW(مسودة!$C$1020:$C$1049)*(مسودة!$C$1020:$C$1049=$C$1062)),ROW(مسودة!$C$1020:$C$1049)),ROW()-ROW(AI1063)+1)),مسودة!AI1021:AI$1049)),0))</f>
        <v/>
      </c>
      <c r="AJ1063" s="39" t="str">
        <f t="array" ref="AJ1063">IF($C$1062="","",IFERROR(MAX(IF((ROW(مسودة!$C$1020:$C$1049)=SMALL(IF((ROW(مسودة!$C$1020:$C$1049)*(مسودة!$C$1020:$C$1049=$C$1062)),ROW(مسودة!$C$1020:$C$1049)),ROW()-ROW(AJ1063)+1)),مسودة!AJ1021:AJ$1049)),0))</f>
        <v/>
      </c>
      <c r="AK1063" s="39" t="str">
        <f t="array" ref="AK1063">IF($C$1062="","",IFERROR(MAX(IF((ROW(مسودة!$C$1020:$C$1049)=SMALL(IF((ROW(مسودة!$C$1020:$C$1049)*(مسودة!$C$1020:$C$1049=$C$1062)),ROW(مسودة!$C$1020:$C$1049)),ROW()-ROW(AK1063)+1)),مسودة!AK1021:AK$1049)),0))</f>
        <v/>
      </c>
      <c r="AL1063" s="39" t="str">
        <f t="array" ref="AL1063">IF($C$1062="","",IFERROR(MAX(IF((ROW(مسودة!$C$1020:$C$1049)=SMALL(IF((ROW(مسودة!$C$1020:$C$1049)*(مسودة!$C$1020:$C$1049=$C$1062)),ROW(مسودة!$C$1020:$C$1049)),ROW()-ROW(AL1063)+1)),مسودة!AL1021:AL$1049)),0))</f>
        <v/>
      </c>
      <c r="AM1063" s="39" t="str">
        <f t="array" ref="AM1063">IF($C$1062="","",IFERROR(MAX(IF((ROW(مسودة!$C$1020:$C$1049)=SMALL(IF((ROW(مسودة!$C$1020:$C$1049)*(مسودة!$C$1020:$C$1049=$C$1062)),ROW(مسودة!$C$1020:$C$1049)),ROW()-ROW(AM1063)+1)),مسودة!AM1021:AM$1049)),0))</f>
        <v/>
      </c>
      <c r="AN1063" s="54"/>
      <c r="AO1063" s="54"/>
      <c r="AP1063" s="56"/>
      <c r="AQ1063" s="49"/>
      <c r="AR1063" s="49"/>
      <c r="AS1063" s="49"/>
      <c r="AT1063" s="49"/>
      <c r="AU1063" s="104"/>
    </row>
    <row r="1064" spans="2:47" ht="36" customHeight="1" thickBot="1">
      <c r="B1064" s="48"/>
      <c r="C1064" s="93"/>
      <c r="D1064" s="51"/>
      <c r="E1064" s="51"/>
      <c r="F1064" s="14" t="s">
        <v>32</v>
      </c>
      <c r="G1064" s="39" t="str">
        <f t="array" ref="G1064">IF($C$1062="","",IFERROR(MAX(IF((ROW(مسودة!$C$1020:$C$1049)=SMALL(IF((ROW(مسودة!$C$1020:$C$1049)*(مسودة!$C$1020:$C$1049=$C$1062)),ROW(مسودة!$C$1020:$C$1049)),ROW()-ROW(G1064)+1)),مسودة!G1022:G$1049)),0))</f>
        <v/>
      </c>
      <c r="H1064" s="39" t="str">
        <f t="array" ref="H1064">IF($C$1062="","",IFERROR(MAX(IF((ROW(مسودة!$C$1020:$C$1049)=SMALL(IF((ROW(مسودة!$C$1020:$C$1049)*(مسودة!$C$1020:$C$1049=$C$1062)),ROW(مسودة!$C$1020:$C$1049)),ROW()-ROW(H1064)+1)),مسودة!H1022:H$1049)),0))</f>
        <v/>
      </c>
      <c r="I1064" s="39" t="str">
        <f t="array" ref="I1064">IF($C$1062="","",IFERROR(MAX(IF((ROW(مسودة!$C$1020:$C$1049)=SMALL(IF((ROW(مسودة!$C$1020:$C$1049)*(مسودة!$C$1020:$C$1049=$C$1062)),ROW(مسودة!$C$1020:$C$1049)),ROW()-ROW(I1064)+1)),مسودة!I1022:I$1049)),0))</f>
        <v/>
      </c>
      <c r="J1064" s="39" t="str">
        <f t="array" ref="J1064">IF($C$1062="","",IFERROR(MAX(IF((ROW(مسودة!$C$1020:$C$1049)=SMALL(IF((ROW(مسودة!$C$1020:$C$1049)*(مسودة!$C$1020:$C$1049=$C$1062)),ROW(مسودة!$C$1020:$C$1049)),ROW()-ROW(J1064)+1)),مسودة!J1022:J$1049)),0))</f>
        <v/>
      </c>
      <c r="K1064" s="39" t="str">
        <f t="array" ref="K1064">IF($C$1062="","",IFERROR(MAX(IF((ROW(مسودة!$C$1020:$C$1049)=SMALL(IF((ROW(مسودة!$C$1020:$C$1049)*(مسودة!$C$1020:$C$1049=$C$1062)),ROW(مسودة!$C$1020:$C$1049)),ROW()-ROW(K1064)+1)),مسودة!K1022:K$1049)),0))</f>
        <v/>
      </c>
      <c r="L1064" s="39" t="str">
        <f t="array" ref="L1064">IF($C$1062="","",IFERROR(MAX(IF((ROW(مسودة!$C$1020:$C$1049)=SMALL(IF((ROW(مسودة!$C$1020:$C$1049)*(مسودة!$C$1020:$C$1049=$C$1062)),ROW(مسودة!$C$1020:$C$1049)),ROW()-ROW(L1064)+1)),مسودة!L1022:L$1049)),0))</f>
        <v/>
      </c>
      <c r="M1064" s="39" t="str">
        <f t="array" ref="M1064">IF($C$1062="","",IFERROR(MAX(IF((ROW(مسودة!$C$1020:$C$1049)=SMALL(IF((ROW(مسودة!$C$1020:$C$1049)*(مسودة!$C$1020:$C$1049=$C$1062)),ROW(مسودة!$C$1020:$C$1049)),ROW()-ROW(M1064)+1)),مسودة!M1022:M$1049)),0))</f>
        <v/>
      </c>
      <c r="N1064" s="39" t="str">
        <f t="array" ref="N1064">IF($C$1062="","",IFERROR(MAX(IF((ROW(مسودة!$C$1020:$C$1049)=SMALL(IF((ROW(مسودة!$C$1020:$C$1049)*(مسودة!$C$1020:$C$1049=$C$1062)),ROW(مسودة!$C$1020:$C$1049)),ROW()-ROW(N1064)+1)),مسودة!N1022:N$1049)),0))</f>
        <v/>
      </c>
      <c r="O1064" s="39" t="str">
        <f t="array" ref="O1064">IF($C$1062="","",IFERROR(MAX(IF((ROW(مسودة!$C$1020:$C$1049)=SMALL(IF((ROW(مسودة!$C$1020:$C$1049)*(مسودة!$C$1020:$C$1049=$C$1062)),ROW(مسودة!$C$1020:$C$1049)),ROW()-ROW(O1064)+1)),مسودة!O1022:O$1049)),0))</f>
        <v/>
      </c>
      <c r="P1064" s="39" t="str">
        <f t="array" ref="P1064">IF($C$1062="","",IFERROR(MAX(IF((ROW(مسودة!$C$1020:$C$1049)=SMALL(IF((ROW(مسودة!$C$1020:$C$1049)*(مسودة!$C$1020:$C$1049=$C$1062)),ROW(مسودة!$C$1020:$C$1049)),ROW()-ROW(P1064)+1)),مسودة!P1022:P$1049)),0))</f>
        <v/>
      </c>
      <c r="Q1064" s="39" t="str">
        <f t="array" ref="Q1064">IF($C$1062="","",IFERROR(MAX(IF((ROW(مسودة!$C$1020:$C$1049)=SMALL(IF((ROW(مسودة!$C$1020:$C$1049)*(مسودة!$C$1020:$C$1049=$C$1062)),ROW(مسودة!$C$1020:$C$1049)),ROW()-ROW(Q1064)+1)),مسودة!Q1022:Q$1049)),0))</f>
        <v/>
      </c>
      <c r="R1064" s="39" t="str">
        <f t="array" ref="R1064">IF($C$1062="","",IFERROR(MAX(IF((ROW(مسودة!$C$1020:$C$1049)=SMALL(IF((ROW(مسودة!$C$1020:$C$1049)*(مسودة!$C$1020:$C$1049=$C$1062)),ROW(مسودة!$C$1020:$C$1049)),ROW()-ROW(R1064)+1)),مسودة!R1022:R$1049)),0))</f>
        <v/>
      </c>
      <c r="S1064" s="39" t="str">
        <f t="array" ref="S1064">IF($C$1062="","",IFERROR(MAX(IF((ROW(مسودة!$C$1020:$C$1049)=SMALL(IF((ROW(مسودة!$C$1020:$C$1049)*(مسودة!$C$1020:$C$1049=$C$1062)),ROW(مسودة!$C$1020:$C$1049)),ROW()-ROW(S1064)+1)),مسودة!S1022:S$1049)),0))</f>
        <v/>
      </c>
      <c r="T1064" s="39" t="str">
        <f t="array" ref="T1064">IF($C$1062="","",IFERROR(MAX(IF((ROW(مسودة!$C$1020:$C$1049)=SMALL(IF((ROW(مسودة!$C$1020:$C$1049)*(مسودة!$C$1020:$C$1049=$C$1062)),ROW(مسودة!$C$1020:$C$1049)),ROW()-ROW(T1064)+1)),مسودة!T1022:T$1049)),0))</f>
        <v/>
      </c>
      <c r="U1064" s="39" t="str">
        <f t="array" ref="U1064">IF($C$1062="","",IFERROR(MAX(IF((ROW(مسودة!$C$1020:$C$1049)=SMALL(IF((ROW(مسودة!$C$1020:$C$1049)*(مسودة!$C$1020:$C$1049=$C$1062)),ROW(مسودة!$C$1020:$C$1049)),ROW()-ROW(U1064)+1)),مسودة!U1022:U$1049)),0))</f>
        <v/>
      </c>
      <c r="V1064" s="39" t="str">
        <f t="array" ref="V1064">IF($C$1062="","",IFERROR(MAX(IF((ROW(مسودة!$C$1020:$C$1049)=SMALL(IF((ROW(مسودة!$C$1020:$C$1049)*(مسودة!$C$1020:$C$1049=$C$1062)),ROW(مسودة!$C$1020:$C$1049)),ROW()-ROW(V1064)+1)),مسودة!V1022:V$1049)),0))</f>
        <v/>
      </c>
      <c r="W1064" s="39" t="str">
        <f t="array" ref="W1064">IF($C$1062="","",IFERROR(MAX(IF((ROW(مسودة!$C$1020:$C$1049)=SMALL(IF((ROW(مسودة!$C$1020:$C$1049)*(مسودة!$C$1020:$C$1049=$C$1062)),ROW(مسودة!$C$1020:$C$1049)),ROW()-ROW(W1064)+1)),مسودة!W1022:W$1049)),0))</f>
        <v/>
      </c>
      <c r="X1064" s="39" t="str">
        <f t="array" ref="X1064">IF($C$1062="","",IFERROR(MAX(IF((ROW(مسودة!$C$1020:$C$1049)=SMALL(IF((ROW(مسودة!$C$1020:$C$1049)*(مسودة!$C$1020:$C$1049=$C$1062)),ROW(مسودة!$C$1020:$C$1049)),ROW()-ROW(X1064)+1)),مسودة!X1022:X$1049)),0))</f>
        <v/>
      </c>
      <c r="Y1064" s="39" t="str">
        <f t="array" ref="Y1064">IF($C$1062="","",IFERROR(MAX(IF((ROW(مسودة!$C$1020:$C$1049)=SMALL(IF((ROW(مسودة!$C$1020:$C$1049)*(مسودة!$C$1020:$C$1049=$C$1062)),ROW(مسودة!$C$1020:$C$1049)),ROW()-ROW(Y1064)+1)),مسودة!Y1022:Y$1049)),0))</f>
        <v/>
      </c>
      <c r="Z1064" s="39" t="str">
        <f t="array" ref="Z1064">IF($C$1062="","",IFERROR(MAX(IF((ROW(مسودة!$C$1020:$C$1049)=SMALL(IF((ROW(مسودة!$C$1020:$C$1049)*(مسودة!$C$1020:$C$1049=$C$1062)),ROW(مسودة!$C$1020:$C$1049)),ROW()-ROW(Z1064)+1)),مسودة!Z1022:Z$1049)),0))</f>
        <v/>
      </c>
      <c r="AA1064" s="39" t="str">
        <f t="array" ref="AA1064">IF($C$1062="","",IFERROR(MAX(IF((ROW(مسودة!$C$1020:$C$1049)=SMALL(IF((ROW(مسودة!$C$1020:$C$1049)*(مسودة!$C$1020:$C$1049=$C$1062)),ROW(مسودة!$C$1020:$C$1049)),ROW()-ROW(AA1064)+1)),مسودة!AA1022:AA$1049)),0))</f>
        <v/>
      </c>
      <c r="AB1064" s="39" t="str">
        <f t="array" ref="AB1064">IF($C$1062="","",IFERROR(MAX(IF((ROW(مسودة!$C$1020:$C$1049)=SMALL(IF((ROW(مسودة!$C$1020:$C$1049)*(مسودة!$C$1020:$C$1049=$C$1062)),ROW(مسودة!$C$1020:$C$1049)),ROW()-ROW(AB1064)+1)),مسودة!AB1022:AB$1049)),0))</f>
        <v/>
      </c>
      <c r="AC1064" s="39" t="str">
        <f t="array" ref="AC1064">IF($C$1062="","",IFERROR(MAX(IF((ROW(مسودة!$C$1020:$C$1049)=SMALL(IF((ROW(مسودة!$C$1020:$C$1049)*(مسودة!$C$1020:$C$1049=$C$1062)),ROW(مسودة!$C$1020:$C$1049)),ROW()-ROW(AC1064)+1)),مسودة!AC1022:AC$1049)),0))</f>
        <v/>
      </c>
      <c r="AD1064" s="39" t="str">
        <f t="array" ref="AD1064">IF($C$1062="","",IFERROR(MAX(IF((ROW(مسودة!$C$1020:$C$1049)=SMALL(IF((ROW(مسودة!$C$1020:$C$1049)*(مسودة!$C$1020:$C$1049=$C$1062)),ROW(مسودة!$C$1020:$C$1049)),ROW()-ROW(AD1064)+1)),مسودة!AD1022:AD$1049)),0))</f>
        <v/>
      </c>
      <c r="AE1064" s="39" t="str">
        <f t="array" ref="AE1064">IF($C$1062="","",IFERROR(MAX(IF((ROW(مسودة!$C$1020:$C$1049)=SMALL(IF((ROW(مسودة!$C$1020:$C$1049)*(مسودة!$C$1020:$C$1049=$C$1062)),ROW(مسودة!$C$1020:$C$1049)),ROW()-ROW(AE1064)+1)),مسودة!AE1022:AE$1049)),0))</f>
        <v/>
      </c>
      <c r="AF1064" s="39" t="str">
        <f t="array" ref="AF1064">IF($C$1062="","",IFERROR(MAX(IF((ROW(مسودة!$C$1020:$C$1049)=SMALL(IF((ROW(مسودة!$C$1020:$C$1049)*(مسودة!$C$1020:$C$1049=$C$1062)),ROW(مسودة!$C$1020:$C$1049)),ROW()-ROW(AF1064)+1)),مسودة!AF1022:AF$1049)),0))</f>
        <v/>
      </c>
      <c r="AG1064" s="39" t="str">
        <f t="array" ref="AG1064">IF($C$1062="","",IFERROR(MAX(IF((ROW(مسودة!$C$1020:$C$1049)=SMALL(IF((ROW(مسودة!$C$1020:$C$1049)*(مسودة!$C$1020:$C$1049=$C$1062)),ROW(مسودة!$C$1020:$C$1049)),ROW()-ROW(AG1064)+1)),مسودة!AG1022:AG$1049)),0))</f>
        <v/>
      </c>
      <c r="AH1064" s="39" t="str">
        <f t="array" ref="AH1064">IF($C$1062="","",IFERROR(MAX(IF((ROW(مسودة!$C$1020:$C$1049)=SMALL(IF((ROW(مسودة!$C$1020:$C$1049)*(مسودة!$C$1020:$C$1049=$C$1062)),ROW(مسودة!$C$1020:$C$1049)),ROW()-ROW(AH1064)+1)),مسودة!AH1022:AH$1049)),0))</f>
        <v/>
      </c>
      <c r="AI1064" s="39" t="str">
        <f t="array" ref="AI1064">IF($C$1062="","",IFERROR(MAX(IF((ROW(مسودة!$C$1020:$C$1049)=SMALL(IF((ROW(مسودة!$C$1020:$C$1049)*(مسودة!$C$1020:$C$1049=$C$1062)),ROW(مسودة!$C$1020:$C$1049)),ROW()-ROW(AI1064)+1)),مسودة!AI1022:AI$1049)),0))</f>
        <v/>
      </c>
      <c r="AJ1064" s="39" t="str">
        <f t="array" ref="AJ1064">IF($C$1062="","",IFERROR(MAX(IF((ROW(مسودة!$C$1020:$C$1049)=SMALL(IF((ROW(مسودة!$C$1020:$C$1049)*(مسودة!$C$1020:$C$1049=$C$1062)),ROW(مسودة!$C$1020:$C$1049)),ROW()-ROW(AJ1064)+1)),مسودة!AJ1022:AJ$1049)),0))</f>
        <v/>
      </c>
      <c r="AK1064" s="39" t="str">
        <f t="array" ref="AK1064">IF($C$1062="","",IFERROR(MAX(IF((ROW(مسودة!$C$1020:$C$1049)=SMALL(IF((ROW(مسودة!$C$1020:$C$1049)*(مسودة!$C$1020:$C$1049=$C$1062)),ROW(مسودة!$C$1020:$C$1049)),ROW()-ROW(AK1064)+1)),مسودة!AK1022:AK$1049)),0))</f>
        <v/>
      </c>
      <c r="AL1064" s="39" t="str">
        <f t="array" ref="AL1064">IF($C$1062="","",IFERROR(MAX(IF((ROW(مسودة!$C$1020:$C$1049)=SMALL(IF((ROW(مسودة!$C$1020:$C$1049)*(مسودة!$C$1020:$C$1049=$C$1062)),ROW(مسودة!$C$1020:$C$1049)),ROW()-ROW(AL1064)+1)),مسودة!AL1022:AL$1049)),0))</f>
        <v/>
      </c>
      <c r="AM1064" s="39" t="str">
        <f t="array" ref="AM1064">IF($C$1062="","",IFERROR(MAX(IF((ROW(مسودة!$C$1020:$C$1049)=SMALL(IF((ROW(مسودة!$C$1020:$C$1049)*(مسودة!$C$1020:$C$1049=$C$1062)),ROW(مسودة!$C$1020:$C$1049)),ROW()-ROW(AM1064)+1)),مسودة!AM1022:AM$1049)),0))</f>
        <v/>
      </c>
      <c r="AN1064" s="39" t="str">
        <f t="array" ref="AN1064">IF($C1062="","",IFERROR(MAX(IF((ROW(مسودة!$C$1020:$C$1049)=SMALL(IF((ROW(مسودة!$C$1020:$C$1049)*(مسودة!$C$1020:$C$1049=$C1062)),ROW(مسودة!$C$1020:$C$1049)),ROW()-ROW(AN1064)+1)),مسودة!AN$1022:AN$1049)),0))</f>
        <v/>
      </c>
      <c r="AO1064" s="39" t="str">
        <f t="array" ref="AO1064">IF($C1062="","",IFERROR(MAX(IF((ROW(مسودة!$C$1020:$C$1049)=SMALL(IF((ROW(مسودة!$C$1020:$C$1049)*(مسودة!$C$1020:$C$1049=$C1062)),ROW(مسودة!$C$1020:$C$1049)),ROW()-ROW(AO1064)+1)),مسودة!AO$1022:AO$1049)),0))</f>
        <v/>
      </c>
      <c r="AP1064" s="39" t="str">
        <f>IF(AO1064&lt;50,"   ",IF(AO1064&lt;65,"مقبول",IF(AO1064&lt;75,"جيد",IF(AO1064&lt;85,"جيدجداً",IF(AO1064&lt;=100,"ممتاز","")))))</f>
        <v/>
      </c>
      <c r="AQ1064" s="49"/>
      <c r="AR1064" s="49"/>
      <c r="AS1064" s="49"/>
      <c r="AT1064" s="49"/>
      <c r="AU1064" s="105"/>
    </row>
    <row r="1065" spans="2:47" ht="28.5" customHeight="1" thickBot="1">
      <c r="B1065" s="48">
        <f t="shared" ref="B1065" si="182">B1062+1</f>
        <v>239</v>
      </c>
      <c r="C1065" s="98" t="str">
        <f t="array" ref="C1065">IF(ISERROR(INDEX(مسودة!$C$1020:$AV$1049,SMALL(IF((مسودة!$AU$1020:$AU$1049="راسب"),ROW(مسودة!$C$1020:$AV$1049)-MIN(ROW(مسودة!$C$1020:$AV$1049))+1,""),ROW(A9)),COLUMN(A9))),"",INDEX(مسودة!$C$1020:$AV$1049,SMALL(IF((مسودة!$AU$1020:$AU$1049="راسب"),ROW(مسودة!$C$1020:$AV$1049)-MIN(ROW(مسودة!$C$1020:$AV$1049))+1,""),ROW(A9)),COLUMN(A9)))</f>
        <v/>
      </c>
      <c r="D1065" s="95" t="str">
        <f>IF(C1065&lt;&gt;"",VLOOKUP(C1065,مسودة!$C$1020:$D$1049,2,0),"")</f>
        <v/>
      </c>
      <c r="E1065" s="95" t="str">
        <f>IF(C1065&lt;&gt;"",VLOOKUP(C1065,مسودة!$C$1020:$E$1049,3,0),"")</f>
        <v/>
      </c>
      <c r="F1065" s="11" t="s">
        <v>30</v>
      </c>
      <c r="G1065" s="39" t="str">
        <f t="array" ref="G1065">IF($C$1065="","",IFERROR(MAX(IF((ROW(مسودة!$C$1020:$C$1049)=SMALL(IF((ROW(مسودة!$C$1020:$C$1049)*(مسودة!$C$1020:$C$1049=$C$1065)),ROW(مسودة!$C$1020:$C$1049)),ROW()-ROW(G1065)+1)),مسودة!G1020:G$1049)),0))</f>
        <v/>
      </c>
      <c r="H1065" s="39" t="str">
        <f t="array" ref="H1065">IF($C$1065="","",IFERROR(MAX(IF((ROW(مسودة!$C$1020:$C$1049)=SMALL(IF((ROW(مسودة!$C$1020:$C$1049)*(مسودة!$C$1020:$C$1049=$C$1065)),ROW(مسودة!$C$1020:$C$1049)),ROW()-ROW(H1065)+1)),مسودة!H1020:H$1049)),0))</f>
        <v/>
      </c>
      <c r="I1065" s="39" t="str">
        <f t="array" ref="I1065">IF($C$1065="","",IFERROR(MAX(IF((ROW(مسودة!$C$1020:$C$1049)=SMALL(IF((ROW(مسودة!$C$1020:$C$1049)*(مسودة!$C$1020:$C$1049=$C$1065)),ROW(مسودة!$C$1020:$C$1049)),ROW()-ROW(I1065)+1)),مسودة!I1020:I$1049)),0))</f>
        <v/>
      </c>
      <c r="J1065" s="39" t="str">
        <f t="array" ref="J1065">IF($C$1065="","",IFERROR(MAX(IF((ROW(مسودة!$C$1020:$C$1049)=SMALL(IF((ROW(مسودة!$C$1020:$C$1049)*(مسودة!$C$1020:$C$1049=$C$1065)),ROW(مسودة!$C$1020:$C$1049)),ROW()-ROW(J1065)+1)),مسودة!J1020:J$1049)),0))</f>
        <v/>
      </c>
      <c r="K1065" s="39" t="str">
        <f t="array" ref="K1065">IF($C$1065="","",IFERROR(MAX(IF((ROW(مسودة!$C$1020:$C$1049)=SMALL(IF((ROW(مسودة!$C$1020:$C$1049)*(مسودة!$C$1020:$C$1049=$C$1065)),ROW(مسودة!$C$1020:$C$1049)),ROW()-ROW(K1065)+1)),مسودة!K1020:K$1049)),0))</f>
        <v/>
      </c>
      <c r="L1065" s="39" t="str">
        <f t="array" ref="L1065">IF($C$1065="","",IFERROR(MAX(IF((ROW(مسودة!$C$1020:$C$1049)=SMALL(IF((ROW(مسودة!$C$1020:$C$1049)*(مسودة!$C$1020:$C$1049=$C$1065)),ROW(مسودة!$C$1020:$C$1049)),ROW()-ROW(L1065)+1)),مسودة!L1020:L$1049)),0))</f>
        <v/>
      </c>
      <c r="M1065" s="39" t="str">
        <f t="array" ref="M1065">IF($C$1065="","",IFERROR(MAX(IF((ROW(مسودة!$C$1020:$C$1049)=SMALL(IF((ROW(مسودة!$C$1020:$C$1049)*(مسودة!$C$1020:$C$1049=$C$1065)),ROW(مسودة!$C$1020:$C$1049)),ROW()-ROW(M1065)+1)),مسودة!M1020:M$1049)),0))</f>
        <v/>
      </c>
      <c r="N1065" s="39" t="str">
        <f t="array" ref="N1065">IF($C$1065="","",IFERROR(MAX(IF((ROW(مسودة!$C$1020:$C$1049)=SMALL(IF((ROW(مسودة!$C$1020:$C$1049)*(مسودة!$C$1020:$C$1049=$C$1065)),ROW(مسودة!$C$1020:$C$1049)),ROW()-ROW(N1065)+1)),مسودة!N1020:N$1049)),0))</f>
        <v/>
      </c>
      <c r="O1065" s="39" t="str">
        <f t="array" ref="O1065">IF($C$1065="","",IFERROR(MAX(IF((ROW(مسودة!$C$1020:$C$1049)=SMALL(IF((ROW(مسودة!$C$1020:$C$1049)*(مسودة!$C$1020:$C$1049=$C$1065)),ROW(مسودة!$C$1020:$C$1049)),ROW()-ROW(O1065)+1)),مسودة!O1020:O$1049)),0))</f>
        <v/>
      </c>
      <c r="P1065" s="39" t="str">
        <f t="array" ref="P1065">IF($C$1065="","",IFERROR(MAX(IF((ROW(مسودة!$C$1020:$C$1049)=SMALL(IF((ROW(مسودة!$C$1020:$C$1049)*(مسودة!$C$1020:$C$1049=$C$1065)),ROW(مسودة!$C$1020:$C$1049)),ROW()-ROW(P1065)+1)),مسودة!P1020:P$1049)),0))</f>
        <v/>
      </c>
      <c r="Q1065" s="39" t="str">
        <f t="array" ref="Q1065">IF($C$1065="","",IFERROR(MAX(IF((ROW(مسودة!$C$1020:$C$1049)=SMALL(IF((ROW(مسودة!$C$1020:$C$1049)*(مسودة!$C$1020:$C$1049=$C$1065)),ROW(مسودة!$C$1020:$C$1049)),ROW()-ROW(Q1065)+1)),مسودة!Q1020:Q$1049)),0))</f>
        <v/>
      </c>
      <c r="R1065" s="39" t="str">
        <f t="array" ref="R1065">IF($C$1065="","",IFERROR(MAX(IF((ROW(مسودة!$C$1020:$C$1049)=SMALL(IF((ROW(مسودة!$C$1020:$C$1049)*(مسودة!$C$1020:$C$1049=$C$1065)),ROW(مسودة!$C$1020:$C$1049)),ROW()-ROW(R1065)+1)),مسودة!R1020:R$1049)),0))</f>
        <v/>
      </c>
      <c r="S1065" s="39" t="str">
        <f t="array" ref="S1065">IF($C$1065="","",IFERROR(MAX(IF((ROW(مسودة!$C$1020:$C$1049)=SMALL(IF((ROW(مسودة!$C$1020:$C$1049)*(مسودة!$C$1020:$C$1049=$C$1065)),ROW(مسودة!$C$1020:$C$1049)),ROW()-ROW(S1065)+1)),مسودة!S1020:S$1049)),0))</f>
        <v/>
      </c>
      <c r="T1065" s="39" t="str">
        <f t="array" ref="T1065">IF($C$1065="","",IFERROR(MAX(IF((ROW(مسودة!$C$1020:$C$1049)=SMALL(IF((ROW(مسودة!$C$1020:$C$1049)*(مسودة!$C$1020:$C$1049=$C$1065)),ROW(مسودة!$C$1020:$C$1049)),ROW()-ROW(T1065)+1)),مسودة!T1020:T$1049)),0))</f>
        <v/>
      </c>
      <c r="U1065" s="39" t="str">
        <f t="array" ref="U1065">IF($C$1065="","",IFERROR(MAX(IF((ROW(مسودة!$C$1020:$C$1049)=SMALL(IF((ROW(مسودة!$C$1020:$C$1049)*(مسودة!$C$1020:$C$1049=$C$1065)),ROW(مسودة!$C$1020:$C$1049)),ROW()-ROW(U1065)+1)),مسودة!U1020:U$1049)),0))</f>
        <v/>
      </c>
      <c r="V1065" s="39" t="str">
        <f t="array" ref="V1065">IF($C$1065="","",IFERROR(MAX(IF((ROW(مسودة!$C$1020:$C$1049)=SMALL(IF((ROW(مسودة!$C$1020:$C$1049)*(مسودة!$C$1020:$C$1049=$C$1065)),ROW(مسودة!$C$1020:$C$1049)),ROW()-ROW(V1065)+1)),مسودة!V1020:V$1049)),0))</f>
        <v/>
      </c>
      <c r="W1065" s="39" t="str">
        <f t="array" ref="W1065">IF($C$1065="","",IFERROR(MAX(IF((ROW(مسودة!$C$1020:$C$1049)=SMALL(IF((ROW(مسودة!$C$1020:$C$1049)*(مسودة!$C$1020:$C$1049=$C$1065)),ROW(مسودة!$C$1020:$C$1049)),ROW()-ROW(W1065)+1)),مسودة!W1020:W$1049)),0))</f>
        <v/>
      </c>
      <c r="X1065" s="39" t="str">
        <f t="array" ref="X1065">IF($C$1065="","",IFERROR(MAX(IF((ROW(مسودة!$C$1020:$C$1049)=SMALL(IF((ROW(مسودة!$C$1020:$C$1049)*(مسودة!$C$1020:$C$1049=$C$1065)),ROW(مسودة!$C$1020:$C$1049)),ROW()-ROW(X1065)+1)),مسودة!X1020:X$1049)),0))</f>
        <v/>
      </c>
      <c r="Y1065" s="39" t="str">
        <f t="array" ref="Y1065">IF($C$1065="","",IFERROR(MAX(IF((ROW(مسودة!$C$1020:$C$1049)=SMALL(IF((ROW(مسودة!$C$1020:$C$1049)*(مسودة!$C$1020:$C$1049=$C$1065)),ROW(مسودة!$C$1020:$C$1049)),ROW()-ROW(Y1065)+1)),مسودة!Y1020:Y$1049)),0))</f>
        <v/>
      </c>
      <c r="Z1065" s="39" t="str">
        <f t="array" ref="Z1065">IF($C$1065="","",IFERROR(MAX(IF((ROW(مسودة!$C$1020:$C$1049)=SMALL(IF((ROW(مسودة!$C$1020:$C$1049)*(مسودة!$C$1020:$C$1049=$C$1065)),ROW(مسودة!$C$1020:$C$1049)),ROW()-ROW(Z1065)+1)),مسودة!Z1020:Z$1049)),0))</f>
        <v/>
      </c>
      <c r="AA1065" s="39" t="str">
        <f t="array" ref="AA1065">IF($C$1065="","",IFERROR(MAX(IF((ROW(مسودة!$C$1020:$C$1049)=SMALL(IF((ROW(مسودة!$C$1020:$C$1049)*(مسودة!$C$1020:$C$1049=$C$1065)),ROW(مسودة!$C$1020:$C$1049)),ROW()-ROW(AA1065)+1)),مسودة!AA1020:AA$1049)),0))</f>
        <v/>
      </c>
      <c r="AB1065" s="39" t="str">
        <f t="array" ref="AB1065">IF($C$1065="","",IFERROR(MAX(IF((ROW(مسودة!$C$1020:$C$1049)=SMALL(IF((ROW(مسودة!$C$1020:$C$1049)*(مسودة!$C$1020:$C$1049=$C$1065)),ROW(مسودة!$C$1020:$C$1049)),ROW()-ROW(AB1065)+1)),مسودة!AB1020:AB$1049)),0))</f>
        <v/>
      </c>
      <c r="AC1065" s="39" t="str">
        <f t="array" ref="AC1065">IF($C$1065="","",IFERROR(MAX(IF((ROW(مسودة!$C$1020:$C$1049)=SMALL(IF((ROW(مسودة!$C$1020:$C$1049)*(مسودة!$C$1020:$C$1049=$C$1065)),ROW(مسودة!$C$1020:$C$1049)),ROW()-ROW(AC1065)+1)),مسودة!AC1020:AC$1049)),0))</f>
        <v/>
      </c>
      <c r="AD1065" s="39" t="str">
        <f t="array" ref="AD1065">IF($C$1065="","",IFERROR(MAX(IF((ROW(مسودة!$C$1020:$C$1049)=SMALL(IF((ROW(مسودة!$C$1020:$C$1049)*(مسودة!$C$1020:$C$1049=$C$1065)),ROW(مسودة!$C$1020:$C$1049)),ROW()-ROW(AD1065)+1)),مسودة!AD1020:AD$1049)),0))</f>
        <v/>
      </c>
      <c r="AE1065" s="39" t="str">
        <f t="array" ref="AE1065">IF($C$1065="","",IFERROR(MAX(IF((ROW(مسودة!$C$1020:$C$1049)=SMALL(IF((ROW(مسودة!$C$1020:$C$1049)*(مسودة!$C$1020:$C$1049=$C$1065)),ROW(مسودة!$C$1020:$C$1049)),ROW()-ROW(AE1065)+1)),مسودة!AE1020:AE$1049)),0))</f>
        <v/>
      </c>
      <c r="AF1065" s="39" t="str">
        <f t="array" ref="AF1065">IF($C$1065="","",IFERROR(MAX(IF((ROW(مسودة!$C$1020:$C$1049)=SMALL(IF((ROW(مسودة!$C$1020:$C$1049)*(مسودة!$C$1020:$C$1049=$C$1065)),ROW(مسودة!$C$1020:$C$1049)),ROW()-ROW(AF1065)+1)),مسودة!AF1020:AF$1049)),0))</f>
        <v/>
      </c>
      <c r="AG1065" s="39" t="str">
        <f t="array" ref="AG1065">IF($C$1065="","",IFERROR(MAX(IF((ROW(مسودة!$C$1020:$C$1049)=SMALL(IF((ROW(مسودة!$C$1020:$C$1049)*(مسودة!$C$1020:$C$1049=$C$1065)),ROW(مسودة!$C$1020:$C$1049)),ROW()-ROW(AG1065)+1)),مسودة!AG1020:AG$1049)),0))</f>
        <v/>
      </c>
      <c r="AH1065" s="39" t="str">
        <f t="array" ref="AH1065">IF($C$1065="","",IFERROR(MAX(IF((ROW(مسودة!$C$1020:$C$1049)=SMALL(IF((ROW(مسودة!$C$1020:$C$1049)*(مسودة!$C$1020:$C$1049=$C$1065)),ROW(مسودة!$C$1020:$C$1049)),ROW()-ROW(AH1065)+1)),مسودة!AH1020:AH$1049)),0))</f>
        <v/>
      </c>
      <c r="AI1065" s="39" t="str">
        <f t="array" ref="AI1065">IF($C$1065="","",IFERROR(MAX(IF((ROW(مسودة!$C$1020:$C$1049)=SMALL(IF((ROW(مسودة!$C$1020:$C$1049)*(مسودة!$C$1020:$C$1049=$C$1065)),ROW(مسودة!$C$1020:$C$1049)),ROW()-ROW(AI1065)+1)),مسودة!AI1020:AI$1049)),0))</f>
        <v/>
      </c>
      <c r="AJ1065" s="39" t="str">
        <f t="array" ref="AJ1065">IF($C$1065="","",IFERROR(MAX(IF((ROW(مسودة!$C$1020:$C$1049)=SMALL(IF((ROW(مسودة!$C$1020:$C$1049)*(مسودة!$C$1020:$C$1049=$C$1065)),ROW(مسودة!$C$1020:$C$1049)),ROW()-ROW(AJ1065)+1)),مسودة!AJ1020:AJ$1049)),0))</f>
        <v/>
      </c>
      <c r="AK1065" s="39" t="str">
        <f t="array" ref="AK1065">IF($C$1065="","",IFERROR(MAX(IF((ROW(مسودة!$C$1020:$C$1049)=SMALL(IF((ROW(مسودة!$C$1020:$C$1049)*(مسودة!$C$1020:$C$1049=$C$1065)),ROW(مسودة!$C$1020:$C$1049)),ROW()-ROW(AK1065)+1)),مسودة!AK1020:AK$1049)),0))</f>
        <v/>
      </c>
      <c r="AL1065" s="39" t="str">
        <f t="array" ref="AL1065">IF($C$1065="","",IFERROR(MAX(IF((ROW(مسودة!$C$1020:$C$1049)=SMALL(IF((ROW(مسودة!$C$1020:$C$1049)*(مسودة!$C$1020:$C$1049=$C$1065)),ROW(مسودة!$C$1020:$C$1049)),ROW()-ROW(AL1065)+1)),مسودة!AL1020:AL$1049)),0))</f>
        <v/>
      </c>
      <c r="AM1065" s="39" t="str">
        <f t="array" ref="AM1065">IF($C$1065="","",IFERROR(MAX(IF((ROW(مسودة!$C$1020:$C$1049)=SMALL(IF((ROW(مسودة!$C$1020:$C$1049)*(مسودة!$C$1020:$C$1049=$C$1065)),ROW(مسودة!$C$1020:$C$1049)),ROW()-ROW(AM1065)+1)),مسودة!AM1020:AM$1049)),0))</f>
        <v/>
      </c>
      <c r="AN1065" s="54"/>
      <c r="AO1065" s="54"/>
      <c r="AP1065" s="55"/>
      <c r="AQ1065" s="49"/>
      <c r="AR1065" s="49"/>
      <c r="AS1065" s="49"/>
      <c r="AT1065" s="49"/>
      <c r="AU1065" s="103" t="str">
        <f>IFERROR(LOOKUP(2,1/((مسودة!$C$1020:$C$1049=C1065)*(مسودة!$F$1020:$F$1049=F1065)),مسودة!$AV$1020:$AV$1049),"")</f>
        <v/>
      </c>
    </row>
    <row r="1066" spans="2:47" ht="28.5" customHeight="1" thickBot="1">
      <c r="B1066" s="48"/>
      <c r="C1066" s="99"/>
      <c r="D1066" s="51"/>
      <c r="E1066" s="51"/>
      <c r="F1066" s="11" t="s">
        <v>31</v>
      </c>
      <c r="G1066" s="39" t="str">
        <f t="array" ref="G1066">IF($C$1065="","",IFERROR(MAX(IF((ROW(مسودة!$C$1020:$C$1049)=SMALL(IF((ROW(مسودة!$C$1020:$C$1049)*(مسودة!$C$1020:$C$1049=$C$1065)),ROW(مسودة!$C$1020:$C$1049)),ROW()-ROW(G1066)+1)),مسودة!G1021:G$1049)),0))</f>
        <v/>
      </c>
      <c r="H1066" s="39" t="str">
        <f t="array" ref="H1066">IF($C$1065="","",IFERROR(MAX(IF((ROW(مسودة!$C$1020:$C$1049)=SMALL(IF((ROW(مسودة!$C$1020:$C$1049)*(مسودة!$C$1020:$C$1049=$C$1065)),ROW(مسودة!$C$1020:$C$1049)),ROW()-ROW(H1066)+1)),مسودة!H1021:H$1049)),0))</f>
        <v/>
      </c>
      <c r="I1066" s="39" t="str">
        <f t="array" ref="I1066">IF($C$1065="","",IFERROR(MAX(IF((ROW(مسودة!$C$1020:$C$1049)=SMALL(IF((ROW(مسودة!$C$1020:$C$1049)*(مسودة!$C$1020:$C$1049=$C$1065)),ROW(مسودة!$C$1020:$C$1049)),ROW()-ROW(I1066)+1)),مسودة!I1021:I$1049)),0))</f>
        <v/>
      </c>
      <c r="J1066" s="39" t="str">
        <f t="array" ref="J1066">IF($C$1065="","",IFERROR(MAX(IF((ROW(مسودة!$C$1020:$C$1049)=SMALL(IF((ROW(مسودة!$C$1020:$C$1049)*(مسودة!$C$1020:$C$1049=$C$1065)),ROW(مسودة!$C$1020:$C$1049)),ROW()-ROW(J1066)+1)),مسودة!J1021:J$1049)),0))</f>
        <v/>
      </c>
      <c r="K1066" s="39" t="str">
        <f t="array" ref="K1066">IF($C$1065="","",IFERROR(MAX(IF((ROW(مسودة!$C$1020:$C$1049)=SMALL(IF((ROW(مسودة!$C$1020:$C$1049)*(مسودة!$C$1020:$C$1049=$C$1065)),ROW(مسودة!$C$1020:$C$1049)),ROW()-ROW(K1066)+1)),مسودة!K1021:K$1049)),0))</f>
        <v/>
      </c>
      <c r="L1066" s="39" t="str">
        <f t="array" ref="L1066">IF($C$1065="","",IFERROR(MAX(IF((ROW(مسودة!$C$1020:$C$1049)=SMALL(IF((ROW(مسودة!$C$1020:$C$1049)*(مسودة!$C$1020:$C$1049=$C$1065)),ROW(مسودة!$C$1020:$C$1049)),ROW()-ROW(L1066)+1)),مسودة!L1021:L$1049)),0))</f>
        <v/>
      </c>
      <c r="M1066" s="39" t="str">
        <f t="array" ref="M1066">IF($C$1065="","",IFERROR(MAX(IF((ROW(مسودة!$C$1020:$C$1049)=SMALL(IF((ROW(مسودة!$C$1020:$C$1049)*(مسودة!$C$1020:$C$1049=$C$1065)),ROW(مسودة!$C$1020:$C$1049)),ROW()-ROW(M1066)+1)),مسودة!M1021:M$1049)),0))</f>
        <v/>
      </c>
      <c r="N1066" s="39" t="str">
        <f t="array" ref="N1066">IF($C$1065="","",IFERROR(MAX(IF((ROW(مسودة!$C$1020:$C$1049)=SMALL(IF((ROW(مسودة!$C$1020:$C$1049)*(مسودة!$C$1020:$C$1049=$C$1065)),ROW(مسودة!$C$1020:$C$1049)),ROW()-ROW(N1066)+1)),مسودة!N1021:N$1049)),0))</f>
        <v/>
      </c>
      <c r="O1066" s="39" t="str">
        <f t="array" ref="O1066">IF($C$1065="","",IFERROR(MAX(IF((ROW(مسودة!$C$1020:$C$1049)=SMALL(IF((ROW(مسودة!$C$1020:$C$1049)*(مسودة!$C$1020:$C$1049=$C$1065)),ROW(مسودة!$C$1020:$C$1049)),ROW()-ROW(O1066)+1)),مسودة!O1021:O$1049)),0))</f>
        <v/>
      </c>
      <c r="P1066" s="39" t="str">
        <f t="array" ref="P1066">IF($C$1065="","",IFERROR(MAX(IF((ROW(مسودة!$C$1020:$C$1049)=SMALL(IF((ROW(مسودة!$C$1020:$C$1049)*(مسودة!$C$1020:$C$1049=$C$1065)),ROW(مسودة!$C$1020:$C$1049)),ROW()-ROW(P1066)+1)),مسودة!P1021:P$1049)),0))</f>
        <v/>
      </c>
      <c r="Q1066" s="39" t="str">
        <f t="array" ref="Q1066">IF($C$1065="","",IFERROR(MAX(IF((ROW(مسودة!$C$1020:$C$1049)=SMALL(IF((ROW(مسودة!$C$1020:$C$1049)*(مسودة!$C$1020:$C$1049=$C$1065)),ROW(مسودة!$C$1020:$C$1049)),ROW()-ROW(Q1066)+1)),مسودة!Q1021:Q$1049)),0))</f>
        <v/>
      </c>
      <c r="R1066" s="39" t="str">
        <f t="array" ref="R1066">IF($C$1065="","",IFERROR(MAX(IF((ROW(مسودة!$C$1020:$C$1049)=SMALL(IF((ROW(مسودة!$C$1020:$C$1049)*(مسودة!$C$1020:$C$1049=$C$1065)),ROW(مسودة!$C$1020:$C$1049)),ROW()-ROW(R1066)+1)),مسودة!R1021:R$1049)),0))</f>
        <v/>
      </c>
      <c r="S1066" s="39" t="str">
        <f t="array" ref="S1066">IF($C$1065="","",IFERROR(MAX(IF((ROW(مسودة!$C$1020:$C$1049)=SMALL(IF((ROW(مسودة!$C$1020:$C$1049)*(مسودة!$C$1020:$C$1049=$C$1065)),ROW(مسودة!$C$1020:$C$1049)),ROW()-ROW(S1066)+1)),مسودة!S1021:S$1049)),0))</f>
        <v/>
      </c>
      <c r="T1066" s="39" t="str">
        <f t="array" ref="T1066">IF($C$1065="","",IFERROR(MAX(IF((ROW(مسودة!$C$1020:$C$1049)=SMALL(IF((ROW(مسودة!$C$1020:$C$1049)*(مسودة!$C$1020:$C$1049=$C$1065)),ROW(مسودة!$C$1020:$C$1049)),ROW()-ROW(T1066)+1)),مسودة!T1021:T$1049)),0))</f>
        <v/>
      </c>
      <c r="U1066" s="39" t="str">
        <f t="array" ref="U1066">IF($C$1065="","",IFERROR(MAX(IF((ROW(مسودة!$C$1020:$C$1049)=SMALL(IF((ROW(مسودة!$C$1020:$C$1049)*(مسودة!$C$1020:$C$1049=$C$1065)),ROW(مسودة!$C$1020:$C$1049)),ROW()-ROW(U1066)+1)),مسودة!U1021:U$1049)),0))</f>
        <v/>
      </c>
      <c r="V1066" s="39" t="str">
        <f t="array" ref="V1066">IF($C$1065="","",IFERROR(MAX(IF((ROW(مسودة!$C$1020:$C$1049)=SMALL(IF((ROW(مسودة!$C$1020:$C$1049)*(مسودة!$C$1020:$C$1049=$C$1065)),ROW(مسودة!$C$1020:$C$1049)),ROW()-ROW(V1066)+1)),مسودة!V1021:V$1049)),0))</f>
        <v/>
      </c>
      <c r="W1066" s="39" t="str">
        <f t="array" ref="W1066">IF($C$1065="","",IFERROR(MAX(IF((ROW(مسودة!$C$1020:$C$1049)=SMALL(IF((ROW(مسودة!$C$1020:$C$1049)*(مسودة!$C$1020:$C$1049=$C$1065)),ROW(مسودة!$C$1020:$C$1049)),ROW()-ROW(W1066)+1)),مسودة!W1021:W$1049)),0))</f>
        <v/>
      </c>
      <c r="X1066" s="39" t="str">
        <f t="array" ref="X1066">IF($C$1065="","",IFERROR(MAX(IF((ROW(مسودة!$C$1020:$C$1049)=SMALL(IF((ROW(مسودة!$C$1020:$C$1049)*(مسودة!$C$1020:$C$1049=$C$1065)),ROW(مسودة!$C$1020:$C$1049)),ROW()-ROW(X1066)+1)),مسودة!X1021:X$1049)),0))</f>
        <v/>
      </c>
      <c r="Y1066" s="39" t="str">
        <f t="array" ref="Y1066">IF($C$1065="","",IFERROR(MAX(IF((ROW(مسودة!$C$1020:$C$1049)=SMALL(IF((ROW(مسودة!$C$1020:$C$1049)*(مسودة!$C$1020:$C$1049=$C$1065)),ROW(مسودة!$C$1020:$C$1049)),ROW()-ROW(Y1066)+1)),مسودة!Y1021:Y$1049)),0))</f>
        <v/>
      </c>
      <c r="Z1066" s="39" t="str">
        <f t="array" ref="Z1066">IF($C$1065="","",IFERROR(MAX(IF((ROW(مسودة!$C$1020:$C$1049)=SMALL(IF((ROW(مسودة!$C$1020:$C$1049)*(مسودة!$C$1020:$C$1049=$C$1065)),ROW(مسودة!$C$1020:$C$1049)),ROW()-ROW(Z1066)+1)),مسودة!Z1021:Z$1049)),0))</f>
        <v/>
      </c>
      <c r="AA1066" s="39" t="str">
        <f t="array" ref="AA1066">IF($C$1065="","",IFERROR(MAX(IF((ROW(مسودة!$C$1020:$C$1049)=SMALL(IF((ROW(مسودة!$C$1020:$C$1049)*(مسودة!$C$1020:$C$1049=$C$1065)),ROW(مسودة!$C$1020:$C$1049)),ROW()-ROW(AA1066)+1)),مسودة!AA1021:AA$1049)),0))</f>
        <v/>
      </c>
      <c r="AB1066" s="39" t="str">
        <f t="array" ref="AB1066">IF($C$1065="","",IFERROR(MAX(IF((ROW(مسودة!$C$1020:$C$1049)=SMALL(IF((ROW(مسودة!$C$1020:$C$1049)*(مسودة!$C$1020:$C$1049=$C$1065)),ROW(مسودة!$C$1020:$C$1049)),ROW()-ROW(AB1066)+1)),مسودة!AB1021:AB$1049)),0))</f>
        <v/>
      </c>
      <c r="AC1066" s="39" t="str">
        <f t="array" ref="AC1066">IF($C$1065="","",IFERROR(MAX(IF((ROW(مسودة!$C$1020:$C$1049)=SMALL(IF((ROW(مسودة!$C$1020:$C$1049)*(مسودة!$C$1020:$C$1049=$C$1065)),ROW(مسودة!$C$1020:$C$1049)),ROW()-ROW(AC1066)+1)),مسودة!AC1021:AC$1049)),0))</f>
        <v/>
      </c>
      <c r="AD1066" s="39" t="str">
        <f t="array" ref="AD1066">IF($C$1065="","",IFERROR(MAX(IF((ROW(مسودة!$C$1020:$C$1049)=SMALL(IF((ROW(مسودة!$C$1020:$C$1049)*(مسودة!$C$1020:$C$1049=$C$1065)),ROW(مسودة!$C$1020:$C$1049)),ROW()-ROW(AD1066)+1)),مسودة!AD1021:AD$1049)),0))</f>
        <v/>
      </c>
      <c r="AE1066" s="39" t="str">
        <f t="array" ref="AE1066">IF($C$1065="","",IFERROR(MAX(IF((ROW(مسودة!$C$1020:$C$1049)=SMALL(IF((ROW(مسودة!$C$1020:$C$1049)*(مسودة!$C$1020:$C$1049=$C$1065)),ROW(مسودة!$C$1020:$C$1049)),ROW()-ROW(AE1066)+1)),مسودة!AE1021:AE$1049)),0))</f>
        <v/>
      </c>
      <c r="AF1066" s="39" t="str">
        <f t="array" ref="AF1066">IF($C$1065="","",IFERROR(MAX(IF((ROW(مسودة!$C$1020:$C$1049)=SMALL(IF((ROW(مسودة!$C$1020:$C$1049)*(مسودة!$C$1020:$C$1049=$C$1065)),ROW(مسودة!$C$1020:$C$1049)),ROW()-ROW(AF1066)+1)),مسودة!AF1021:AF$1049)),0))</f>
        <v/>
      </c>
      <c r="AG1066" s="39" t="str">
        <f t="array" ref="AG1066">IF($C$1065="","",IFERROR(MAX(IF((ROW(مسودة!$C$1020:$C$1049)=SMALL(IF((ROW(مسودة!$C$1020:$C$1049)*(مسودة!$C$1020:$C$1049=$C$1065)),ROW(مسودة!$C$1020:$C$1049)),ROW()-ROW(AG1066)+1)),مسودة!AG1021:AG$1049)),0))</f>
        <v/>
      </c>
      <c r="AH1066" s="39" t="str">
        <f t="array" ref="AH1066">IF($C$1065="","",IFERROR(MAX(IF((ROW(مسودة!$C$1020:$C$1049)=SMALL(IF((ROW(مسودة!$C$1020:$C$1049)*(مسودة!$C$1020:$C$1049=$C$1065)),ROW(مسودة!$C$1020:$C$1049)),ROW()-ROW(AH1066)+1)),مسودة!AH1021:AH$1049)),0))</f>
        <v/>
      </c>
      <c r="AI1066" s="39" t="str">
        <f t="array" ref="AI1066">IF($C$1065="","",IFERROR(MAX(IF((ROW(مسودة!$C$1020:$C$1049)=SMALL(IF((ROW(مسودة!$C$1020:$C$1049)*(مسودة!$C$1020:$C$1049=$C$1065)),ROW(مسودة!$C$1020:$C$1049)),ROW()-ROW(AI1066)+1)),مسودة!AI1021:AI$1049)),0))</f>
        <v/>
      </c>
      <c r="AJ1066" s="39" t="str">
        <f t="array" ref="AJ1066">IF($C$1065="","",IFERROR(MAX(IF((ROW(مسودة!$C$1020:$C$1049)=SMALL(IF((ROW(مسودة!$C$1020:$C$1049)*(مسودة!$C$1020:$C$1049=$C$1065)),ROW(مسودة!$C$1020:$C$1049)),ROW()-ROW(AJ1066)+1)),مسودة!AJ1021:AJ$1049)),0))</f>
        <v/>
      </c>
      <c r="AK1066" s="39" t="str">
        <f t="array" ref="AK1066">IF($C$1065="","",IFERROR(MAX(IF((ROW(مسودة!$C$1020:$C$1049)=SMALL(IF((ROW(مسودة!$C$1020:$C$1049)*(مسودة!$C$1020:$C$1049=$C$1065)),ROW(مسودة!$C$1020:$C$1049)),ROW()-ROW(AK1066)+1)),مسودة!AK1021:AK$1049)),0))</f>
        <v/>
      </c>
      <c r="AL1066" s="39" t="str">
        <f t="array" ref="AL1066">IF($C$1065="","",IFERROR(MAX(IF((ROW(مسودة!$C$1020:$C$1049)=SMALL(IF((ROW(مسودة!$C$1020:$C$1049)*(مسودة!$C$1020:$C$1049=$C$1065)),ROW(مسودة!$C$1020:$C$1049)),ROW()-ROW(AL1066)+1)),مسودة!AL1021:AL$1049)),0))</f>
        <v/>
      </c>
      <c r="AM1066" s="39" t="str">
        <f t="array" ref="AM1066">IF($C$1065="","",IFERROR(MAX(IF((ROW(مسودة!$C$1020:$C$1049)=SMALL(IF((ROW(مسودة!$C$1020:$C$1049)*(مسودة!$C$1020:$C$1049=$C$1065)),ROW(مسودة!$C$1020:$C$1049)),ROW()-ROW(AM1066)+1)),مسودة!AM1021:AM$1049)),0))</f>
        <v/>
      </c>
      <c r="AN1066" s="54"/>
      <c r="AO1066" s="54"/>
      <c r="AP1066" s="56"/>
      <c r="AQ1066" s="49"/>
      <c r="AR1066" s="49"/>
      <c r="AS1066" s="49"/>
      <c r="AT1066" s="49"/>
      <c r="AU1066" s="104"/>
    </row>
    <row r="1067" spans="2:47" ht="36" customHeight="1" thickBot="1">
      <c r="B1067" s="48"/>
      <c r="C1067" s="93"/>
      <c r="D1067" s="51"/>
      <c r="E1067" s="51"/>
      <c r="F1067" s="14" t="s">
        <v>32</v>
      </c>
      <c r="G1067" s="39" t="str">
        <f t="array" ref="G1067">IF($C$1065="","",IFERROR(MAX(IF((ROW(مسودة!$C$1020:$C$1049)=SMALL(IF((ROW(مسودة!$C$1020:$C$1049)*(مسودة!$C$1020:$C$1049=$C$1065)),ROW(مسودة!$C$1020:$C$1049)),ROW()-ROW(G1067)+1)),مسودة!G1022:G$1049)),0))</f>
        <v/>
      </c>
      <c r="H1067" s="39" t="str">
        <f t="array" ref="H1067">IF($C$1065="","",IFERROR(MAX(IF((ROW(مسودة!$C$1020:$C$1049)=SMALL(IF((ROW(مسودة!$C$1020:$C$1049)*(مسودة!$C$1020:$C$1049=$C$1065)),ROW(مسودة!$C$1020:$C$1049)),ROW()-ROW(H1067)+1)),مسودة!H1022:H$1049)),0))</f>
        <v/>
      </c>
      <c r="I1067" s="39" t="str">
        <f t="array" ref="I1067">IF($C$1065="","",IFERROR(MAX(IF((ROW(مسودة!$C$1020:$C$1049)=SMALL(IF((ROW(مسودة!$C$1020:$C$1049)*(مسودة!$C$1020:$C$1049=$C$1065)),ROW(مسودة!$C$1020:$C$1049)),ROW()-ROW(I1067)+1)),مسودة!I1022:I$1049)),0))</f>
        <v/>
      </c>
      <c r="J1067" s="39" t="str">
        <f t="array" ref="J1067">IF($C$1065="","",IFERROR(MAX(IF((ROW(مسودة!$C$1020:$C$1049)=SMALL(IF((ROW(مسودة!$C$1020:$C$1049)*(مسودة!$C$1020:$C$1049=$C$1065)),ROW(مسودة!$C$1020:$C$1049)),ROW()-ROW(J1067)+1)),مسودة!J1022:J$1049)),0))</f>
        <v/>
      </c>
      <c r="K1067" s="39" t="str">
        <f t="array" ref="K1067">IF($C$1065="","",IFERROR(MAX(IF((ROW(مسودة!$C$1020:$C$1049)=SMALL(IF((ROW(مسودة!$C$1020:$C$1049)*(مسودة!$C$1020:$C$1049=$C$1065)),ROW(مسودة!$C$1020:$C$1049)),ROW()-ROW(K1067)+1)),مسودة!K1022:K$1049)),0))</f>
        <v/>
      </c>
      <c r="L1067" s="39" t="str">
        <f t="array" ref="L1067">IF($C$1065="","",IFERROR(MAX(IF((ROW(مسودة!$C$1020:$C$1049)=SMALL(IF((ROW(مسودة!$C$1020:$C$1049)*(مسودة!$C$1020:$C$1049=$C$1065)),ROW(مسودة!$C$1020:$C$1049)),ROW()-ROW(L1067)+1)),مسودة!L1022:L$1049)),0))</f>
        <v/>
      </c>
      <c r="M1067" s="39" t="str">
        <f t="array" ref="M1067">IF($C$1065="","",IFERROR(MAX(IF((ROW(مسودة!$C$1020:$C$1049)=SMALL(IF((ROW(مسودة!$C$1020:$C$1049)*(مسودة!$C$1020:$C$1049=$C$1065)),ROW(مسودة!$C$1020:$C$1049)),ROW()-ROW(M1067)+1)),مسودة!M1022:M$1049)),0))</f>
        <v/>
      </c>
      <c r="N1067" s="39" t="str">
        <f t="array" ref="N1067">IF($C$1065="","",IFERROR(MAX(IF((ROW(مسودة!$C$1020:$C$1049)=SMALL(IF((ROW(مسودة!$C$1020:$C$1049)*(مسودة!$C$1020:$C$1049=$C$1065)),ROW(مسودة!$C$1020:$C$1049)),ROW()-ROW(N1067)+1)),مسودة!N1022:N$1049)),0))</f>
        <v/>
      </c>
      <c r="O1067" s="39" t="str">
        <f t="array" ref="O1067">IF($C$1065="","",IFERROR(MAX(IF((ROW(مسودة!$C$1020:$C$1049)=SMALL(IF((ROW(مسودة!$C$1020:$C$1049)*(مسودة!$C$1020:$C$1049=$C$1065)),ROW(مسودة!$C$1020:$C$1049)),ROW()-ROW(O1067)+1)),مسودة!O1022:O$1049)),0))</f>
        <v/>
      </c>
      <c r="P1067" s="39" t="str">
        <f t="array" ref="P1067">IF($C$1065="","",IFERROR(MAX(IF((ROW(مسودة!$C$1020:$C$1049)=SMALL(IF((ROW(مسودة!$C$1020:$C$1049)*(مسودة!$C$1020:$C$1049=$C$1065)),ROW(مسودة!$C$1020:$C$1049)),ROW()-ROW(P1067)+1)),مسودة!P1022:P$1049)),0))</f>
        <v/>
      </c>
      <c r="Q1067" s="39" t="str">
        <f t="array" ref="Q1067">IF($C$1065="","",IFERROR(MAX(IF((ROW(مسودة!$C$1020:$C$1049)=SMALL(IF((ROW(مسودة!$C$1020:$C$1049)*(مسودة!$C$1020:$C$1049=$C$1065)),ROW(مسودة!$C$1020:$C$1049)),ROW()-ROW(Q1067)+1)),مسودة!Q1022:Q$1049)),0))</f>
        <v/>
      </c>
      <c r="R1067" s="39" t="str">
        <f t="array" ref="R1067">IF($C$1065="","",IFERROR(MAX(IF((ROW(مسودة!$C$1020:$C$1049)=SMALL(IF((ROW(مسودة!$C$1020:$C$1049)*(مسودة!$C$1020:$C$1049=$C$1065)),ROW(مسودة!$C$1020:$C$1049)),ROW()-ROW(R1067)+1)),مسودة!R1022:R$1049)),0))</f>
        <v/>
      </c>
      <c r="S1067" s="39" t="str">
        <f t="array" ref="S1067">IF($C$1065="","",IFERROR(MAX(IF((ROW(مسودة!$C$1020:$C$1049)=SMALL(IF((ROW(مسودة!$C$1020:$C$1049)*(مسودة!$C$1020:$C$1049=$C$1065)),ROW(مسودة!$C$1020:$C$1049)),ROW()-ROW(S1067)+1)),مسودة!S1022:S$1049)),0))</f>
        <v/>
      </c>
      <c r="T1067" s="39" t="str">
        <f t="array" ref="T1067">IF($C$1065="","",IFERROR(MAX(IF((ROW(مسودة!$C$1020:$C$1049)=SMALL(IF((ROW(مسودة!$C$1020:$C$1049)*(مسودة!$C$1020:$C$1049=$C$1065)),ROW(مسودة!$C$1020:$C$1049)),ROW()-ROW(T1067)+1)),مسودة!T1022:T$1049)),0))</f>
        <v/>
      </c>
      <c r="U1067" s="39" t="str">
        <f t="array" ref="U1067">IF($C$1065="","",IFERROR(MAX(IF((ROW(مسودة!$C$1020:$C$1049)=SMALL(IF((ROW(مسودة!$C$1020:$C$1049)*(مسودة!$C$1020:$C$1049=$C$1065)),ROW(مسودة!$C$1020:$C$1049)),ROW()-ROW(U1067)+1)),مسودة!U1022:U$1049)),0))</f>
        <v/>
      </c>
      <c r="V1067" s="39" t="str">
        <f t="array" ref="V1067">IF($C$1065="","",IFERROR(MAX(IF((ROW(مسودة!$C$1020:$C$1049)=SMALL(IF((ROW(مسودة!$C$1020:$C$1049)*(مسودة!$C$1020:$C$1049=$C$1065)),ROW(مسودة!$C$1020:$C$1049)),ROW()-ROW(V1067)+1)),مسودة!V1022:V$1049)),0))</f>
        <v/>
      </c>
      <c r="W1067" s="39" t="str">
        <f t="array" ref="W1067">IF($C$1065="","",IFERROR(MAX(IF((ROW(مسودة!$C$1020:$C$1049)=SMALL(IF((ROW(مسودة!$C$1020:$C$1049)*(مسودة!$C$1020:$C$1049=$C$1065)),ROW(مسودة!$C$1020:$C$1049)),ROW()-ROW(W1067)+1)),مسودة!W1022:W$1049)),0))</f>
        <v/>
      </c>
      <c r="X1067" s="39" t="str">
        <f t="array" ref="X1067">IF($C$1065="","",IFERROR(MAX(IF((ROW(مسودة!$C$1020:$C$1049)=SMALL(IF((ROW(مسودة!$C$1020:$C$1049)*(مسودة!$C$1020:$C$1049=$C$1065)),ROW(مسودة!$C$1020:$C$1049)),ROW()-ROW(X1067)+1)),مسودة!X1022:X$1049)),0))</f>
        <v/>
      </c>
      <c r="Y1067" s="39" t="str">
        <f t="array" ref="Y1067">IF($C$1065="","",IFERROR(MAX(IF((ROW(مسودة!$C$1020:$C$1049)=SMALL(IF((ROW(مسودة!$C$1020:$C$1049)*(مسودة!$C$1020:$C$1049=$C$1065)),ROW(مسودة!$C$1020:$C$1049)),ROW()-ROW(Y1067)+1)),مسودة!Y1022:Y$1049)),0))</f>
        <v/>
      </c>
      <c r="Z1067" s="39" t="str">
        <f t="array" ref="Z1067">IF($C$1065="","",IFERROR(MAX(IF((ROW(مسودة!$C$1020:$C$1049)=SMALL(IF((ROW(مسودة!$C$1020:$C$1049)*(مسودة!$C$1020:$C$1049=$C$1065)),ROW(مسودة!$C$1020:$C$1049)),ROW()-ROW(Z1067)+1)),مسودة!Z1022:Z$1049)),0))</f>
        <v/>
      </c>
      <c r="AA1067" s="39" t="str">
        <f t="array" ref="AA1067">IF($C$1065="","",IFERROR(MAX(IF((ROW(مسودة!$C$1020:$C$1049)=SMALL(IF((ROW(مسودة!$C$1020:$C$1049)*(مسودة!$C$1020:$C$1049=$C$1065)),ROW(مسودة!$C$1020:$C$1049)),ROW()-ROW(AA1067)+1)),مسودة!AA1022:AA$1049)),0))</f>
        <v/>
      </c>
      <c r="AB1067" s="39" t="str">
        <f t="array" ref="AB1067">IF($C$1065="","",IFERROR(MAX(IF((ROW(مسودة!$C$1020:$C$1049)=SMALL(IF((ROW(مسودة!$C$1020:$C$1049)*(مسودة!$C$1020:$C$1049=$C$1065)),ROW(مسودة!$C$1020:$C$1049)),ROW()-ROW(AB1067)+1)),مسودة!AB1022:AB$1049)),0))</f>
        <v/>
      </c>
      <c r="AC1067" s="39" t="str">
        <f t="array" ref="AC1067">IF($C$1065="","",IFERROR(MAX(IF((ROW(مسودة!$C$1020:$C$1049)=SMALL(IF((ROW(مسودة!$C$1020:$C$1049)*(مسودة!$C$1020:$C$1049=$C$1065)),ROW(مسودة!$C$1020:$C$1049)),ROW()-ROW(AC1067)+1)),مسودة!AC1022:AC$1049)),0))</f>
        <v/>
      </c>
      <c r="AD1067" s="39" t="str">
        <f t="array" ref="AD1067">IF($C$1065="","",IFERROR(MAX(IF((ROW(مسودة!$C$1020:$C$1049)=SMALL(IF((ROW(مسودة!$C$1020:$C$1049)*(مسودة!$C$1020:$C$1049=$C$1065)),ROW(مسودة!$C$1020:$C$1049)),ROW()-ROW(AD1067)+1)),مسودة!AD1022:AD$1049)),0))</f>
        <v/>
      </c>
      <c r="AE1067" s="39" t="str">
        <f t="array" ref="AE1067">IF($C$1065="","",IFERROR(MAX(IF((ROW(مسودة!$C$1020:$C$1049)=SMALL(IF((ROW(مسودة!$C$1020:$C$1049)*(مسودة!$C$1020:$C$1049=$C$1065)),ROW(مسودة!$C$1020:$C$1049)),ROW()-ROW(AE1067)+1)),مسودة!AE1022:AE$1049)),0))</f>
        <v/>
      </c>
      <c r="AF1067" s="39" t="str">
        <f t="array" ref="AF1067">IF($C$1065="","",IFERROR(MAX(IF((ROW(مسودة!$C$1020:$C$1049)=SMALL(IF((ROW(مسودة!$C$1020:$C$1049)*(مسودة!$C$1020:$C$1049=$C$1065)),ROW(مسودة!$C$1020:$C$1049)),ROW()-ROW(AF1067)+1)),مسودة!AF1022:AF$1049)),0))</f>
        <v/>
      </c>
      <c r="AG1067" s="39" t="str">
        <f t="array" ref="AG1067">IF($C$1065="","",IFERROR(MAX(IF((ROW(مسودة!$C$1020:$C$1049)=SMALL(IF((ROW(مسودة!$C$1020:$C$1049)*(مسودة!$C$1020:$C$1049=$C$1065)),ROW(مسودة!$C$1020:$C$1049)),ROW()-ROW(AG1067)+1)),مسودة!AG1022:AG$1049)),0))</f>
        <v/>
      </c>
      <c r="AH1067" s="39" t="str">
        <f t="array" ref="AH1067">IF($C$1065="","",IFERROR(MAX(IF((ROW(مسودة!$C$1020:$C$1049)=SMALL(IF((ROW(مسودة!$C$1020:$C$1049)*(مسودة!$C$1020:$C$1049=$C$1065)),ROW(مسودة!$C$1020:$C$1049)),ROW()-ROW(AH1067)+1)),مسودة!AH1022:AH$1049)),0))</f>
        <v/>
      </c>
      <c r="AI1067" s="39" t="str">
        <f t="array" ref="AI1067">IF($C$1065="","",IFERROR(MAX(IF((ROW(مسودة!$C$1020:$C$1049)=SMALL(IF((ROW(مسودة!$C$1020:$C$1049)*(مسودة!$C$1020:$C$1049=$C$1065)),ROW(مسودة!$C$1020:$C$1049)),ROW()-ROW(AI1067)+1)),مسودة!AI1022:AI$1049)),0))</f>
        <v/>
      </c>
      <c r="AJ1067" s="39" t="str">
        <f t="array" ref="AJ1067">IF($C$1065="","",IFERROR(MAX(IF((ROW(مسودة!$C$1020:$C$1049)=SMALL(IF((ROW(مسودة!$C$1020:$C$1049)*(مسودة!$C$1020:$C$1049=$C$1065)),ROW(مسودة!$C$1020:$C$1049)),ROW()-ROW(AJ1067)+1)),مسودة!AJ1022:AJ$1049)),0))</f>
        <v/>
      </c>
      <c r="AK1067" s="39" t="str">
        <f t="array" ref="AK1067">IF($C$1065="","",IFERROR(MAX(IF((ROW(مسودة!$C$1020:$C$1049)=SMALL(IF((ROW(مسودة!$C$1020:$C$1049)*(مسودة!$C$1020:$C$1049=$C$1065)),ROW(مسودة!$C$1020:$C$1049)),ROW()-ROW(AK1067)+1)),مسودة!AK1022:AK$1049)),0))</f>
        <v/>
      </c>
      <c r="AL1067" s="39" t="str">
        <f t="array" ref="AL1067">IF($C$1065="","",IFERROR(MAX(IF((ROW(مسودة!$C$1020:$C$1049)=SMALL(IF((ROW(مسودة!$C$1020:$C$1049)*(مسودة!$C$1020:$C$1049=$C$1065)),ROW(مسودة!$C$1020:$C$1049)),ROW()-ROW(AL1067)+1)),مسودة!AL1022:AL$1049)),0))</f>
        <v/>
      </c>
      <c r="AM1067" s="39" t="str">
        <f t="array" ref="AM1067">IF($C$1065="","",IFERROR(MAX(IF((ROW(مسودة!$C$1020:$C$1049)=SMALL(IF((ROW(مسودة!$C$1020:$C$1049)*(مسودة!$C$1020:$C$1049=$C$1065)),ROW(مسودة!$C$1020:$C$1049)),ROW()-ROW(AM1067)+1)),مسودة!AM1022:AM$1049)),0))</f>
        <v/>
      </c>
      <c r="AN1067" s="39" t="str">
        <f t="array" ref="AN1067">IF($C1065="","",IFERROR(MAX(IF((ROW(مسودة!$C$1020:$C$1049)=SMALL(IF((ROW(مسودة!$C$1020:$C$1049)*(مسودة!$C$1020:$C$1049=$C1065)),ROW(مسودة!$C$1020:$C$1049)),ROW()-ROW(AN1067)+1)),مسودة!AN$1022:AN$1049)),0))</f>
        <v/>
      </c>
      <c r="AO1067" s="39" t="str">
        <f t="array" ref="AO1067">IF($C1065="","",IFERROR(MAX(IF((ROW(مسودة!$C$1020:$C$1049)=SMALL(IF((ROW(مسودة!$C$1020:$C$1049)*(مسودة!$C$1020:$C$1049=$C1065)),ROW(مسودة!$C$1020:$C$1049)),ROW()-ROW(AO1067)+1)),مسودة!AO$1022:AO$1049)),0))</f>
        <v/>
      </c>
      <c r="AP1067" s="39" t="str">
        <f>IF(AO1067&lt;50,"   ",IF(AO1067&lt;65,"مقبول",IF(AO1067&lt;75,"جيد",IF(AO1067&lt;85,"جيدجداً",IF(AO1067&lt;=100,"ممتاز","")))))</f>
        <v/>
      </c>
      <c r="AQ1067" s="49"/>
      <c r="AR1067" s="49"/>
      <c r="AS1067" s="49"/>
      <c r="AT1067" s="49"/>
      <c r="AU1067" s="105"/>
    </row>
    <row r="1068" spans="2:47" ht="28.5" customHeight="1" thickBot="1">
      <c r="B1068" s="48">
        <f t="shared" ref="B1068" si="183">B1065+1</f>
        <v>240</v>
      </c>
      <c r="C1068" s="98" t="str">
        <f t="array" ref="C1068">IF(ISERROR(INDEX(مسودة!$C$1020:$AV$1049,SMALL(IF((مسودة!$AU$1020:$AU$1049="راسب"),ROW(مسودة!$C$1020:$AV$1049)-MIN(ROW(مسودة!$C$1020:$AV$1049))+1,""),ROW(A10)),COLUMN(A10))),"",INDEX(مسودة!$C$1020:$AV$1049,SMALL(IF((مسودة!$AU$1020:$AU$1049="راسب"),ROW(مسودة!$C$1020:$AV$1049)-MIN(ROW(مسودة!$C$1020:$AV$1049))+1,""),ROW(A10)),COLUMN(A10)))</f>
        <v/>
      </c>
      <c r="D1068" s="95" t="str">
        <f>IF(C1068&lt;&gt;"",VLOOKUP(C1068,مسودة!$C$1020:$D$1049,2,0),"")</f>
        <v/>
      </c>
      <c r="E1068" s="95" t="str">
        <f>IF(C1068&lt;&gt;"",VLOOKUP(C1068,مسودة!$C$1020:$E$1049,3,0),"")</f>
        <v/>
      </c>
      <c r="F1068" s="11" t="s">
        <v>30</v>
      </c>
      <c r="G1068" s="39" t="str">
        <f t="array" ref="G1068">IF($C$1068="","",IFERROR(MAX(IF((ROW(مسودة!$C$1020:$C$1049)=SMALL(IF((ROW(مسودة!$C$1020:$C$1049)*(مسودة!$C$1020:$C$1049=$C$1068)),ROW(مسودة!$C$1020:$C$1049)),ROW()-ROW(G1068)+1)),مسودة!G1020:G$1049)),0))</f>
        <v/>
      </c>
      <c r="H1068" s="39" t="str">
        <f t="array" ref="H1068">IF($C$1068="","",IFERROR(MAX(IF((ROW(مسودة!$C$1020:$C$1049)=SMALL(IF((ROW(مسودة!$C$1020:$C$1049)*(مسودة!$C$1020:$C$1049=$C$1068)),ROW(مسودة!$C$1020:$C$1049)),ROW()-ROW(H1068)+1)),مسودة!H1020:H$1049)),0))</f>
        <v/>
      </c>
      <c r="I1068" s="39" t="str">
        <f t="array" ref="I1068">IF($C$1068="","",IFERROR(MAX(IF((ROW(مسودة!$C$1020:$C$1049)=SMALL(IF((ROW(مسودة!$C$1020:$C$1049)*(مسودة!$C$1020:$C$1049=$C$1068)),ROW(مسودة!$C$1020:$C$1049)),ROW()-ROW(I1068)+1)),مسودة!I1020:I$1049)),0))</f>
        <v/>
      </c>
      <c r="J1068" s="39" t="str">
        <f t="array" ref="J1068">IF($C$1068="","",IFERROR(MAX(IF((ROW(مسودة!$C$1020:$C$1049)=SMALL(IF((ROW(مسودة!$C$1020:$C$1049)*(مسودة!$C$1020:$C$1049=$C$1068)),ROW(مسودة!$C$1020:$C$1049)),ROW()-ROW(J1068)+1)),مسودة!J1020:J$1049)),0))</f>
        <v/>
      </c>
      <c r="K1068" s="39" t="str">
        <f t="array" ref="K1068">IF($C$1068="","",IFERROR(MAX(IF((ROW(مسودة!$C$1020:$C$1049)=SMALL(IF((ROW(مسودة!$C$1020:$C$1049)*(مسودة!$C$1020:$C$1049=$C$1068)),ROW(مسودة!$C$1020:$C$1049)),ROW()-ROW(K1068)+1)),مسودة!K1020:K$1049)),0))</f>
        <v/>
      </c>
      <c r="L1068" s="39" t="str">
        <f t="array" ref="L1068">IF($C$1068="","",IFERROR(MAX(IF((ROW(مسودة!$C$1020:$C$1049)=SMALL(IF((ROW(مسودة!$C$1020:$C$1049)*(مسودة!$C$1020:$C$1049=$C$1068)),ROW(مسودة!$C$1020:$C$1049)),ROW()-ROW(L1068)+1)),مسودة!L1020:L$1049)),0))</f>
        <v/>
      </c>
      <c r="M1068" s="39" t="str">
        <f t="array" ref="M1068">IF($C$1068="","",IFERROR(MAX(IF((ROW(مسودة!$C$1020:$C$1049)=SMALL(IF((ROW(مسودة!$C$1020:$C$1049)*(مسودة!$C$1020:$C$1049=$C$1068)),ROW(مسودة!$C$1020:$C$1049)),ROW()-ROW(M1068)+1)),مسودة!M1020:M$1049)),0))</f>
        <v/>
      </c>
      <c r="N1068" s="39" t="str">
        <f t="array" ref="N1068">IF($C$1068="","",IFERROR(MAX(IF((ROW(مسودة!$C$1020:$C$1049)=SMALL(IF((ROW(مسودة!$C$1020:$C$1049)*(مسودة!$C$1020:$C$1049=$C$1068)),ROW(مسودة!$C$1020:$C$1049)),ROW()-ROW(N1068)+1)),مسودة!N1020:N$1049)),0))</f>
        <v/>
      </c>
      <c r="O1068" s="39" t="str">
        <f t="array" ref="O1068">IF($C$1068="","",IFERROR(MAX(IF((ROW(مسودة!$C$1020:$C$1049)=SMALL(IF((ROW(مسودة!$C$1020:$C$1049)*(مسودة!$C$1020:$C$1049=$C$1068)),ROW(مسودة!$C$1020:$C$1049)),ROW()-ROW(O1068)+1)),مسودة!O1020:O$1049)),0))</f>
        <v/>
      </c>
      <c r="P1068" s="39" t="str">
        <f t="array" ref="P1068">IF($C$1068="","",IFERROR(MAX(IF((ROW(مسودة!$C$1020:$C$1049)=SMALL(IF((ROW(مسودة!$C$1020:$C$1049)*(مسودة!$C$1020:$C$1049=$C$1068)),ROW(مسودة!$C$1020:$C$1049)),ROW()-ROW(P1068)+1)),مسودة!P1020:P$1049)),0))</f>
        <v/>
      </c>
      <c r="Q1068" s="39" t="str">
        <f t="array" ref="Q1068">IF($C$1068="","",IFERROR(MAX(IF((ROW(مسودة!$C$1020:$C$1049)=SMALL(IF((ROW(مسودة!$C$1020:$C$1049)*(مسودة!$C$1020:$C$1049=$C$1068)),ROW(مسودة!$C$1020:$C$1049)),ROW()-ROW(Q1068)+1)),مسودة!Q1020:Q$1049)),0))</f>
        <v/>
      </c>
      <c r="R1068" s="39" t="str">
        <f t="array" ref="R1068">IF($C$1068="","",IFERROR(MAX(IF((ROW(مسودة!$C$1020:$C$1049)=SMALL(IF((ROW(مسودة!$C$1020:$C$1049)*(مسودة!$C$1020:$C$1049=$C$1068)),ROW(مسودة!$C$1020:$C$1049)),ROW()-ROW(R1068)+1)),مسودة!R1020:R$1049)),0))</f>
        <v/>
      </c>
      <c r="S1068" s="39" t="str">
        <f t="array" ref="S1068">IF($C$1068="","",IFERROR(MAX(IF((ROW(مسودة!$C$1020:$C$1049)=SMALL(IF((ROW(مسودة!$C$1020:$C$1049)*(مسودة!$C$1020:$C$1049=$C$1068)),ROW(مسودة!$C$1020:$C$1049)),ROW()-ROW(S1068)+1)),مسودة!S1020:S$1049)),0))</f>
        <v/>
      </c>
      <c r="T1068" s="39" t="str">
        <f t="array" ref="T1068">IF($C$1068="","",IFERROR(MAX(IF((ROW(مسودة!$C$1020:$C$1049)=SMALL(IF((ROW(مسودة!$C$1020:$C$1049)*(مسودة!$C$1020:$C$1049=$C$1068)),ROW(مسودة!$C$1020:$C$1049)),ROW()-ROW(T1068)+1)),مسودة!T1020:T$1049)),0))</f>
        <v/>
      </c>
      <c r="U1068" s="39" t="str">
        <f t="array" ref="U1068">IF($C$1068="","",IFERROR(MAX(IF((ROW(مسودة!$C$1020:$C$1049)=SMALL(IF((ROW(مسودة!$C$1020:$C$1049)*(مسودة!$C$1020:$C$1049=$C$1068)),ROW(مسودة!$C$1020:$C$1049)),ROW()-ROW(U1068)+1)),مسودة!U1020:U$1049)),0))</f>
        <v/>
      </c>
      <c r="V1068" s="39" t="str">
        <f t="array" ref="V1068">IF($C$1068="","",IFERROR(MAX(IF((ROW(مسودة!$C$1020:$C$1049)=SMALL(IF((ROW(مسودة!$C$1020:$C$1049)*(مسودة!$C$1020:$C$1049=$C$1068)),ROW(مسودة!$C$1020:$C$1049)),ROW()-ROW(V1068)+1)),مسودة!V1020:V$1049)),0))</f>
        <v/>
      </c>
      <c r="W1068" s="39" t="str">
        <f t="array" ref="W1068">IF($C$1068="","",IFERROR(MAX(IF((ROW(مسودة!$C$1020:$C$1049)=SMALL(IF((ROW(مسودة!$C$1020:$C$1049)*(مسودة!$C$1020:$C$1049=$C$1068)),ROW(مسودة!$C$1020:$C$1049)),ROW()-ROW(W1068)+1)),مسودة!W1020:W$1049)),0))</f>
        <v/>
      </c>
      <c r="X1068" s="39" t="str">
        <f t="array" ref="X1068">IF($C$1068="","",IFERROR(MAX(IF((ROW(مسودة!$C$1020:$C$1049)=SMALL(IF((ROW(مسودة!$C$1020:$C$1049)*(مسودة!$C$1020:$C$1049=$C$1068)),ROW(مسودة!$C$1020:$C$1049)),ROW()-ROW(X1068)+1)),مسودة!X1020:X$1049)),0))</f>
        <v/>
      </c>
      <c r="Y1068" s="39" t="str">
        <f t="array" ref="Y1068">IF($C$1068="","",IFERROR(MAX(IF((ROW(مسودة!$C$1020:$C$1049)=SMALL(IF((ROW(مسودة!$C$1020:$C$1049)*(مسودة!$C$1020:$C$1049=$C$1068)),ROW(مسودة!$C$1020:$C$1049)),ROW()-ROW(Y1068)+1)),مسودة!Y1020:Y$1049)),0))</f>
        <v/>
      </c>
      <c r="Z1068" s="39" t="str">
        <f t="array" ref="Z1068">IF($C$1068="","",IFERROR(MAX(IF((ROW(مسودة!$C$1020:$C$1049)=SMALL(IF((ROW(مسودة!$C$1020:$C$1049)*(مسودة!$C$1020:$C$1049=$C$1068)),ROW(مسودة!$C$1020:$C$1049)),ROW()-ROW(Z1068)+1)),مسودة!Z1020:Z$1049)),0))</f>
        <v/>
      </c>
      <c r="AA1068" s="39" t="str">
        <f t="array" ref="AA1068">IF($C$1068="","",IFERROR(MAX(IF((ROW(مسودة!$C$1020:$C$1049)=SMALL(IF((ROW(مسودة!$C$1020:$C$1049)*(مسودة!$C$1020:$C$1049=$C$1068)),ROW(مسودة!$C$1020:$C$1049)),ROW()-ROW(AA1068)+1)),مسودة!AA1020:AA$1049)),0))</f>
        <v/>
      </c>
      <c r="AB1068" s="39" t="str">
        <f t="array" ref="AB1068">IF($C$1068="","",IFERROR(MAX(IF((ROW(مسودة!$C$1020:$C$1049)=SMALL(IF((ROW(مسودة!$C$1020:$C$1049)*(مسودة!$C$1020:$C$1049=$C$1068)),ROW(مسودة!$C$1020:$C$1049)),ROW()-ROW(AB1068)+1)),مسودة!AB1020:AB$1049)),0))</f>
        <v/>
      </c>
      <c r="AC1068" s="39" t="str">
        <f t="array" ref="AC1068">IF($C$1068="","",IFERROR(MAX(IF((ROW(مسودة!$C$1020:$C$1049)=SMALL(IF((ROW(مسودة!$C$1020:$C$1049)*(مسودة!$C$1020:$C$1049=$C$1068)),ROW(مسودة!$C$1020:$C$1049)),ROW()-ROW(AC1068)+1)),مسودة!AC1020:AC$1049)),0))</f>
        <v/>
      </c>
      <c r="AD1068" s="39" t="str">
        <f t="array" ref="AD1068">IF($C$1068="","",IFERROR(MAX(IF((ROW(مسودة!$C$1020:$C$1049)=SMALL(IF((ROW(مسودة!$C$1020:$C$1049)*(مسودة!$C$1020:$C$1049=$C$1068)),ROW(مسودة!$C$1020:$C$1049)),ROW()-ROW(AD1068)+1)),مسودة!AD1020:AD$1049)),0))</f>
        <v/>
      </c>
      <c r="AE1068" s="39" t="str">
        <f t="array" ref="AE1068">IF($C$1068="","",IFERROR(MAX(IF((ROW(مسودة!$C$1020:$C$1049)=SMALL(IF((ROW(مسودة!$C$1020:$C$1049)*(مسودة!$C$1020:$C$1049=$C$1068)),ROW(مسودة!$C$1020:$C$1049)),ROW()-ROW(AE1068)+1)),مسودة!AE1020:AE$1049)),0))</f>
        <v/>
      </c>
      <c r="AF1068" s="39" t="str">
        <f t="array" ref="AF1068">IF($C$1068="","",IFERROR(MAX(IF((ROW(مسودة!$C$1020:$C$1049)=SMALL(IF((ROW(مسودة!$C$1020:$C$1049)*(مسودة!$C$1020:$C$1049=$C$1068)),ROW(مسودة!$C$1020:$C$1049)),ROW()-ROW(AF1068)+1)),مسودة!AF1020:AF$1049)),0))</f>
        <v/>
      </c>
      <c r="AG1068" s="39" t="str">
        <f t="array" ref="AG1068">IF($C$1068="","",IFERROR(MAX(IF((ROW(مسودة!$C$1020:$C$1049)=SMALL(IF((ROW(مسودة!$C$1020:$C$1049)*(مسودة!$C$1020:$C$1049=$C$1068)),ROW(مسودة!$C$1020:$C$1049)),ROW()-ROW(AG1068)+1)),مسودة!AG1020:AG$1049)),0))</f>
        <v/>
      </c>
      <c r="AH1068" s="39" t="str">
        <f t="array" ref="AH1068">IF($C$1068="","",IFERROR(MAX(IF((ROW(مسودة!$C$1020:$C$1049)=SMALL(IF((ROW(مسودة!$C$1020:$C$1049)*(مسودة!$C$1020:$C$1049=$C$1068)),ROW(مسودة!$C$1020:$C$1049)),ROW()-ROW(AH1068)+1)),مسودة!AH1020:AH$1049)),0))</f>
        <v/>
      </c>
      <c r="AI1068" s="39" t="str">
        <f t="array" ref="AI1068">IF($C$1068="","",IFERROR(MAX(IF((ROW(مسودة!$C$1020:$C$1049)=SMALL(IF((ROW(مسودة!$C$1020:$C$1049)*(مسودة!$C$1020:$C$1049=$C$1068)),ROW(مسودة!$C$1020:$C$1049)),ROW()-ROW(AI1068)+1)),مسودة!AI1020:AI$1049)),0))</f>
        <v/>
      </c>
      <c r="AJ1068" s="39" t="str">
        <f t="array" ref="AJ1068">IF($C$1068="","",IFERROR(MAX(IF((ROW(مسودة!$C$1020:$C$1049)=SMALL(IF((ROW(مسودة!$C$1020:$C$1049)*(مسودة!$C$1020:$C$1049=$C$1068)),ROW(مسودة!$C$1020:$C$1049)),ROW()-ROW(AJ1068)+1)),مسودة!AJ1020:AJ$1049)),0))</f>
        <v/>
      </c>
      <c r="AK1068" s="39" t="str">
        <f t="array" ref="AK1068">IF($C$1068="","",IFERROR(MAX(IF((ROW(مسودة!$C$1020:$C$1049)=SMALL(IF((ROW(مسودة!$C$1020:$C$1049)*(مسودة!$C$1020:$C$1049=$C$1068)),ROW(مسودة!$C$1020:$C$1049)),ROW()-ROW(AK1068)+1)),مسودة!AK1020:AK$1049)),0))</f>
        <v/>
      </c>
      <c r="AL1068" s="39" t="str">
        <f t="array" ref="AL1068">IF($C$1068="","",IFERROR(MAX(IF((ROW(مسودة!$C$1020:$C$1049)=SMALL(IF((ROW(مسودة!$C$1020:$C$1049)*(مسودة!$C$1020:$C$1049=$C$1068)),ROW(مسودة!$C$1020:$C$1049)),ROW()-ROW(AL1068)+1)),مسودة!AL1020:AL$1049)),0))</f>
        <v/>
      </c>
      <c r="AM1068" s="39" t="str">
        <f t="array" ref="AM1068">IF($C$1068="","",IFERROR(MAX(IF((ROW(مسودة!$C$1020:$C$1049)=SMALL(IF((ROW(مسودة!$C$1020:$C$1049)*(مسودة!$C$1020:$C$1049=$C$1068)),ROW(مسودة!$C$1020:$C$1049)),ROW()-ROW(AM1068)+1)),مسودة!AM1020:AM$1049)),0))</f>
        <v/>
      </c>
      <c r="AN1068" s="54"/>
      <c r="AO1068" s="54"/>
      <c r="AP1068" s="55"/>
      <c r="AQ1068" s="49"/>
      <c r="AR1068" s="49"/>
      <c r="AS1068" s="49"/>
      <c r="AT1068" s="49"/>
      <c r="AU1068" s="103" t="str">
        <f>IFERROR(LOOKUP(2,1/((مسودة!$C$1020:$C$1049=C1068)*(مسودة!$F$1020:$F$1049=F1068)),مسودة!$AV$1020:$AV$1049),"")</f>
        <v/>
      </c>
    </row>
    <row r="1069" spans="2:47" ht="28.5" customHeight="1" thickBot="1">
      <c r="B1069" s="48"/>
      <c r="C1069" s="99"/>
      <c r="D1069" s="51"/>
      <c r="E1069" s="51"/>
      <c r="F1069" s="11" t="s">
        <v>31</v>
      </c>
      <c r="G1069" s="39" t="str">
        <f t="array" ref="G1069">IF($C$1068="","",IFERROR(MAX(IF((ROW(مسودة!$C$1020:$C$1049)=SMALL(IF((ROW(مسودة!$C$1020:$C$1049)*(مسودة!$C$1020:$C$1049=$C$1068)),ROW(مسودة!$C$1020:$C$1049)),ROW()-ROW(G1069)+1)),مسودة!G1021:G$1049)),0))</f>
        <v/>
      </c>
      <c r="H1069" s="39" t="str">
        <f t="array" ref="H1069">IF($C$1068="","",IFERROR(MAX(IF((ROW(مسودة!$C$1020:$C$1049)=SMALL(IF((ROW(مسودة!$C$1020:$C$1049)*(مسودة!$C$1020:$C$1049=$C$1068)),ROW(مسودة!$C$1020:$C$1049)),ROW()-ROW(H1069)+1)),مسودة!H1021:H$1049)),0))</f>
        <v/>
      </c>
      <c r="I1069" s="39" t="str">
        <f t="array" ref="I1069">IF($C$1068="","",IFERROR(MAX(IF((ROW(مسودة!$C$1020:$C$1049)=SMALL(IF((ROW(مسودة!$C$1020:$C$1049)*(مسودة!$C$1020:$C$1049=$C$1068)),ROW(مسودة!$C$1020:$C$1049)),ROW()-ROW(I1069)+1)),مسودة!I1021:I$1049)),0))</f>
        <v/>
      </c>
      <c r="J1069" s="39" t="str">
        <f t="array" ref="J1069">IF($C$1068="","",IFERROR(MAX(IF((ROW(مسودة!$C$1020:$C$1049)=SMALL(IF((ROW(مسودة!$C$1020:$C$1049)*(مسودة!$C$1020:$C$1049=$C$1068)),ROW(مسودة!$C$1020:$C$1049)),ROW()-ROW(J1069)+1)),مسودة!J1021:J$1049)),0))</f>
        <v/>
      </c>
      <c r="K1069" s="39" t="str">
        <f t="array" ref="K1069">IF($C$1068="","",IFERROR(MAX(IF((ROW(مسودة!$C$1020:$C$1049)=SMALL(IF((ROW(مسودة!$C$1020:$C$1049)*(مسودة!$C$1020:$C$1049=$C$1068)),ROW(مسودة!$C$1020:$C$1049)),ROW()-ROW(K1069)+1)),مسودة!K1021:K$1049)),0))</f>
        <v/>
      </c>
      <c r="L1069" s="39" t="str">
        <f t="array" ref="L1069">IF($C$1068="","",IFERROR(MAX(IF((ROW(مسودة!$C$1020:$C$1049)=SMALL(IF((ROW(مسودة!$C$1020:$C$1049)*(مسودة!$C$1020:$C$1049=$C$1068)),ROW(مسودة!$C$1020:$C$1049)),ROW()-ROW(L1069)+1)),مسودة!L1021:L$1049)),0))</f>
        <v/>
      </c>
      <c r="M1069" s="39" t="str">
        <f t="array" ref="M1069">IF($C$1068="","",IFERROR(MAX(IF((ROW(مسودة!$C$1020:$C$1049)=SMALL(IF((ROW(مسودة!$C$1020:$C$1049)*(مسودة!$C$1020:$C$1049=$C$1068)),ROW(مسودة!$C$1020:$C$1049)),ROW()-ROW(M1069)+1)),مسودة!M1021:M$1049)),0))</f>
        <v/>
      </c>
      <c r="N1069" s="39" t="str">
        <f t="array" ref="N1069">IF($C$1068="","",IFERROR(MAX(IF((ROW(مسودة!$C$1020:$C$1049)=SMALL(IF((ROW(مسودة!$C$1020:$C$1049)*(مسودة!$C$1020:$C$1049=$C$1068)),ROW(مسودة!$C$1020:$C$1049)),ROW()-ROW(N1069)+1)),مسودة!N1021:N$1049)),0))</f>
        <v/>
      </c>
      <c r="O1069" s="39" t="str">
        <f t="array" ref="O1069">IF($C$1068="","",IFERROR(MAX(IF((ROW(مسودة!$C$1020:$C$1049)=SMALL(IF((ROW(مسودة!$C$1020:$C$1049)*(مسودة!$C$1020:$C$1049=$C$1068)),ROW(مسودة!$C$1020:$C$1049)),ROW()-ROW(O1069)+1)),مسودة!O1021:O$1049)),0))</f>
        <v/>
      </c>
      <c r="P1069" s="39" t="str">
        <f t="array" ref="P1069">IF($C$1068="","",IFERROR(MAX(IF((ROW(مسودة!$C$1020:$C$1049)=SMALL(IF((ROW(مسودة!$C$1020:$C$1049)*(مسودة!$C$1020:$C$1049=$C$1068)),ROW(مسودة!$C$1020:$C$1049)),ROW()-ROW(P1069)+1)),مسودة!P1021:P$1049)),0))</f>
        <v/>
      </c>
      <c r="Q1069" s="39" t="str">
        <f t="array" ref="Q1069">IF($C$1068="","",IFERROR(MAX(IF((ROW(مسودة!$C$1020:$C$1049)=SMALL(IF((ROW(مسودة!$C$1020:$C$1049)*(مسودة!$C$1020:$C$1049=$C$1068)),ROW(مسودة!$C$1020:$C$1049)),ROW()-ROW(Q1069)+1)),مسودة!Q1021:Q$1049)),0))</f>
        <v/>
      </c>
      <c r="R1069" s="39" t="str">
        <f t="array" ref="R1069">IF($C$1068="","",IFERROR(MAX(IF((ROW(مسودة!$C$1020:$C$1049)=SMALL(IF((ROW(مسودة!$C$1020:$C$1049)*(مسودة!$C$1020:$C$1049=$C$1068)),ROW(مسودة!$C$1020:$C$1049)),ROW()-ROW(R1069)+1)),مسودة!R1021:R$1049)),0))</f>
        <v/>
      </c>
      <c r="S1069" s="39" t="str">
        <f t="array" ref="S1069">IF($C$1068="","",IFERROR(MAX(IF((ROW(مسودة!$C$1020:$C$1049)=SMALL(IF((ROW(مسودة!$C$1020:$C$1049)*(مسودة!$C$1020:$C$1049=$C$1068)),ROW(مسودة!$C$1020:$C$1049)),ROW()-ROW(S1069)+1)),مسودة!S1021:S$1049)),0))</f>
        <v/>
      </c>
      <c r="T1069" s="39" t="str">
        <f t="array" ref="T1069">IF($C$1068="","",IFERROR(MAX(IF((ROW(مسودة!$C$1020:$C$1049)=SMALL(IF((ROW(مسودة!$C$1020:$C$1049)*(مسودة!$C$1020:$C$1049=$C$1068)),ROW(مسودة!$C$1020:$C$1049)),ROW()-ROW(T1069)+1)),مسودة!T1021:T$1049)),0))</f>
        <v/>
      </c>
      <c r="U1069" s="39" t="str">
        <f t="array" ref="U1069">IF($C$1068="","",IFERROR(MAX(IF((ROW(مسودة!$C$1020:$C$1049)=SMALL(IF((ROW(مسودة!$C$1020:$C$1049)*(مسودة!$C$1020:$C$1049=$C$1068)),ROW(مسودة!$C$1020:$C$1049)),ROW()-ROW(U1069)+1)),مسودة!U1021:U$1049)),0))</f>
        <v/>
      </c>
      <c r="V1069" s="39" t="str">
        <f t="array" ref="V1069">IF($C$1068="","",IFERROR(MAX(IF((ROW(مسودة!$C$1020:$C$1049)=SMALL(IF((ROW(مسودة!$C$1020:$C$1049)*(مسودة!$C$1020:$C$1049=$C$1068)),ROW(مسودة!$C$1020:$C$1049)),ROW()-ROW(V1069)+1)),مسودة!V1021:V$1049)),0))</f>
        <v/>
      </c>
      <c r="W1069" s="39" t="str">
        <f t="array" ref="W1069">IF($C$1068="","",IFERROR(MAX(IF((ROW(مسودة!$C$1020:$C$1049)=SMALL(IF((ROW(مسودة!$C$1020:$C$1049)*(مسودة!$C$1020:$C$1049=$C$1068)),ROW(مسودة!$C$1020:$C$1049)),ROW()-ROW(W1069)+1)),مسودة!W1021:W$1049)),0))</f>
        <v/>
      </c>
      <c r="X1069" s="39" t="str">
        <f t="array" ref="X1069">IF($C$1068="","",IFERROR(MAX(IF((ROW(مسودة!$C$1020:$C$1049)=SMALL(IF((ROW(مسودة!$C$1020:$C$1049)*(مسودة!$C$1020:$C$1049=$C$1068)),ROW(مسودة!$C$1020:$C$1049)),ROW()-ROW(X1069)+1)),مسودة!X1021:X$1049)),0))</f>
        <v/>
      </c>
      <c r="Y1069" s="39" t="str">
        <f t="array" ref="Y1069">IF($C$1068="","",IFERROR(MAX(IF((ROW(مسودة!$C$1020:$C$1049)=SMALL(IF((ROW(مسودة!$C$1020:$C$1049)*(مسودة!$C$1020:$C$1049=$C$1068)),ROW(مسودة!$C$1020:$C$1049)),ROW()-ROW(Y1069)+1)),مسودة!Y1021:Y$1049)),0))</f>
        <v/>
      </c>
      <c r="Z1069" s="39" t="str">
        <f t="array" ref="Z1069">IF($C$1068="","",IFERROR(MAX(IF((ROW(مسودة!$C$1020:$C$1049)=SMALL(IF((ROW(مسودة!$C$1020:$C$1049)*(مسودة!$C$1020:$C$1049=$C$1068)),ROW(مسودة!$C$1020:$C$1049)),ROW()-ROW(Z1069)+1)),مسودة!Z1021:Z$1049)),0))</f>
        <v/>
      </c>
      <c r="AA1069" s="39" t="str">
        <f t="array" ref="AA1069">IF($C$1068="","",IFERROR(MAX(IF((ROW(مسودة!$C$1020:$C$1049)=SMALL(IF((ROW(مسودة!$C$1020:$C$1049)*(مسودة!$C$1020:$C$1049=$C$1068)),ROW(مسودة!$C$1020:$C$1049)),ROW()-ROW(AA1069)+1)),مسودة!AA1021:AA$1049)),0))</f>
        <v/>
      </c>
      <c r="AB1069" s="39" t="str">
        <f t="array" ref="AB1069">IF($C$1068="","",IFERROR(MAX(IF((ROW(مسودة!$C$1020:$C$1049)=SMALL(IF((ROW(مسودة!$C$1020:$C$1049)*(مسودة!$C$1020:$C$1049=$C$1068)),ROW(مسودة!$C$1020:$C$1049)),ROW()-ROW(AB1069)+1)),مسودة!AB1021:AB$1049)),0))</f>
        <v/>
      </c>
      <c r="AC1069" s="39" t="str">
        <f t="array" ref="AC1069">IF($C$1068="","",IFERROR(MAX(IF((ROW(مسودة!$C$1020:$C$1049)=SMALL(IF((ROW(مسودة!$C$1020:$C$1049)*(مسودة!$C$1020:$C$1049=$C$1068)),ROW(مسودة!$C$1020:$C$1049)),ROW()-ROW(AC1069)+1)),مسودة!AC1021:AC$1049)),0))</f>
        <v/>
      </c>
      <c r="AD1069" s="39" t="str">
        <f t="array" ref="AD1069">IF($C$1068="","",IFERROR(MAX(IF((ROW(مسودة!$C$1020:$C$1049)=SMALL(IF((ROW(مسودة!$C$1020:$C$1049)*(مسودة!$C$1020:$C$1049=$C$1068)),ROW(مسودة!$C$1020:$C$1049)),ROW()-ROW(AD1069)+1)),مسودة!AD1021:AD$1049)),0))</f>
        <v/>
      </c>
      <c r="AE1069" s="39" t="str">
        <f t="array" ref="AE1069">IF($C$1068="","",IFERROR(MAX(IF((ROW(مسودة!$C$1020:$C$1049)=SMALL(IF((ROW(مسودة!$C$1020:$C$1049)*(مسودة!$C$1020:$C$1049=$C$1068)),ROW(مسودة!$C$1020:$C$1049)),ROW()-ROW(AE1069)+1)),مسودة!AE1021:AE$1049)),0))</f>
        <v/>
      </c>
      <c r="AF1069" s="39" t="str">
        <f t="array" ref="AF1069">IF($C$1068="","",IFERROR(MAX(IF((ROW(مسودة!$C$1020:$C$1049)=SMALL(IF((ROW(مسودة!$C$1020:$C$1049)*(مسودة!$C$1020:$C$1049=$C$1068)),ROW(مسودة!$C$1020:$C$1049)),ROW()-ROW(AF1069)+1)),مسودة!AF1021:AF$1049)),0))</f>
        <v/>
      </c>
      <c r="AG1069" s="39" t="str">
        <f t="array" ref="AG1069">IF($C$1068="","",IFERROR(MAX(IF((ROW(مسودة!$C$1020:$C$1049)=SMALL(IF((ROW(مسودة!$C$1020:$C$1049)*(مسودة!$C$1020:$C$1049=$C$1068)),ROW(مسودة!$C$1020:$C$1049)),ROW()-ROW(AG1069)+1)),مسودة!AG1021:AG$1049)),0))</f>
        <v/>
      </c>
      <c r="AH1069" s="39" t="str">
        <f t="array" ref="AH1069">IF($C$1068="","",IFERROR(MAX(IF((ROW(مسودة!$C$1020:$C$1049)=SMALL(IF((ROW(مسودة!$C$1020:$C$1049)*(مسودة!$C$1020:$C$1049=$C$1068)),ROW(مسودة!$C$1020:$C$1049)),ROW()-ROW(AH1069)+1)),مسودة!AH1021:AH$1049)),0))</f>
        <v/>
      </c>
      <c r="AI1069" s="39" t="str">
        <f t="array" ref="AI1069">IF($C$1068="","",IFERROR(MAX(IF((ROW(مسودة!$C$1020:$C$1049)=SMALL(IF((ROW(مسودة!$C$1020:$C$1049)*(مسودة!$C$1020:$C$1049=$C$1068)),ROW(مسودة!$C$1020:$C$1049)),ROW()-ROW(AI1069)+1)),مسودة!AI1021:AI$1049)),0))</f>
        <v/>
      </c>
      <c r="AJ1069" s="39" t="str">
        <f t="array" ref="AJ1069">IF($C$1068="","",IFERROR(MAX(IF((ROW(مسودة!$C$1020:$C$1049)=SMALL(IF((ROW(مسودة!$C$1020:$C$1049)*(مسودة!$C$1020:$C$1049=$C$1068)),ROW(مسودة!$C$1020:$C$1049)),ROW()-ROW(AJ1069)+1)),مسودة!AJ1021:AJ$1049)),0))</f>
        <v/>
      </c>
      <c r="AK1069" s="39" t="str">
        <f t="array" ref="AK1069">IF($C$1068="","",IFERROR(MAX(IF((ROW(مسودة!$C$1020:$C$1049)=SMALL(IF((ROW(مسودة!$C$1020:$C$1049)*(مسودة!$C$1020:$C$1049=$C$1068)),ROW(مسودة!$C$1020:$C$1049)),ROW()-ROW(AK1069)+1)),مسودة!AK1021:AK$1049)),0))</f>
        <v/>
      </c>
      <c r="AL1069" s="39" t="str">
        <f t="array" ref="AL1069">IF($C$1068="","",IFERROR(MAX(IF((ROW(مسودة!$C$1020:$C$1049)=SMALL(IF((ROW(مسودة!$C$1020:$C$1049)*(مسودة!$C$1020:$C$1049=$C$1068)),ROW(مسودة!$C$1020:$C$1049)),ROW()-ROW(AL1069)+1)),مسودة!AL1021:AL$1049)),0))</f>
        <v/>
      </c>
      <c r="AM1069" s="39" t="str">
        <f t="array" ref="AM1069">IF($C$1068="","",IFERROR(MAX(IF((ROW(مسودة!$C$1020:$C$1049)=SMALL(IF((ROW(مسودة!$C$1020:$C$1049)*(مسودة!$C$1020:$C$1049=$C$1068)),ROW(مسودة!$C$1020:$C$1049)),ROW()-ROW(AM1069)+1)),مسودة!AM1021:AM$1049)),0))</f>
        <v/>
      </c>
      <c r="AN1069" s="54"/>
      <c r="AO1069" s="54"/>
      <c r="AP1069" s="56"/>
      <c r="AQ1069" s="49"/>
      <c r="AR1069" s="49"/>
      <c r="AS1069" s="49"/>
      <c r="AT1069" s="49"/>
      <c r="AU1069" s="104"/>
    </row>
    <row r="1070" spans="2:47" ht="28.5" customHeight="1" thickBot="1">
      <c r="B1070" s="48"/>
      <c r="C1070" s="93"/>
      <c r="D1070" s="51"/>
      <c r="E1070" s="51"/>
      <c r="F1070" s="14" t="s">
        <v>32</v>
      </c>
      <c r="G1070" s="39" t="str">
        <f t="array" ref="G1070">IF($C$1068="","",IFERROR(MAX(IF((ROW(مسودة!$C$1020:$C$1049)=SMALL(IF((ROW(مسودة!$C$1020:$C$1049)*(مسودة!$C$1020:$C$1049=$C$1068)),ROW(مسودة!$C$1020:$C$1049)),ROW()-ROW(G1070)+1)),مسودة!G1022:G$1049)),0))</f>
        <v/>
      </c>
      <c r="H1070" s="39" t="str">
        <f t="array" ref="H1070">IF($C$1068="","",IFERROR(MAX(IF((ROW(مسودة!$C$1020:$C$1049)=SMALL(IF((ROW(مسودة!$C$1020:$C$1049)*(مسودة!$C$1020:$C$1049=$C$1068)),ROW(مسودة!$C$1020:$C$1049)),ROW()-ROW(H1070)+1)),مسودة!H1022:H$1049)),0))</f>
        <v/>
      </c>
      <c r="I1070" s="39" t="str">
        <f t="array" ref="I1070">IF($C$1068="","",IFERROR(MAX(IF((ROW(مسودة!$C$1020:$C$1049)=SMALL(IF((ROW(مسودة!$C$1020:$C$1049)*(مسودة!$C$1020:$C$1049=$C$1068)),ROW(مسودة!$C$1020:$C$1049)),ROW()-ROW(I1070)+1)),مسودة!I1022:I$1049)),0))</f>
        <v/>
      </c>
      <c r="J1070" s="39" t="str">
        <f t="array" ref="J1070">IF($C$1068="","",IFERROR(MAX(IF((ROW(مسودة!$C$1020:$C$1049)=SMALL(IF((ROW(مسودة!$C$1020:$C$1049)*(مسودة!$C$1020:$C$1049=$C$1068)),ROW(مسودة!$C$1020:$C$1049)),ROW()-ROW(J1070)+1)),مسودة!J1022:J$1049)),0))</f>
        <v/>
      </c>
      <c r="K1070" s="39" t="str">
        <f t="array" ref="K1070">IF($C$1068="","",IFERROR(MAX(IF((ROW(مسودة!$C$1020:$C$1049)=SMALL(IF((ROW(مسودة!$C$1020:$C$1049)*(مسودة!$C$1020:$C$1049=$C$1068)),ROW(مسودة!$C$1020:$C$1049)),ROW()-ROW(K1070)+1)),مسودة!K1022:K$1049)),0))</f>
        <v/>
      </c>
      <c r="L1070" s="39" t="str">
        <f t="array" ref="L1070">IF($C$1068="","",IFERROR(MAX(IF((ROW(مسودة!$C$1020:$C$1049)=SMALL(IF((ROW(مسودة!$C$1020:$C$1049)*(مسودة!$C$1020:$C$1049=$C$1068)),ROW(مسودة!$C$1020:$C$1049)),ROW()-ROW(L1070)+1)),مسودة!L1022:L$1049)),0))</f>
        <v/>
      </c>
      <c r="M1070" s="39" t="str">
        <f t="array" ref="M1070">IF($C$1068="","",IFERROR(MAX(IF((ROW(مسودة!$C$1020:$C$1049)=SMALL(IF((ROW(مسودة!$C$1020:$C$1049)*(مسودة!$C$1020:$C$1049=$C$1068)),ROW(مسودة!$C$1020:$C$1049)),ROW()-ROW(M1070)+1)),مسودة!M1022:M$1049)),0))</f>
        <v/>
      </c>
      <c r="N1070" s="39" t="str">
        <f t="array" ref="N1070">IF($C$1068="","",IFERROR(MAX(IF((ROW(مسودة!$C$1020:$C$1049)=SMALL(IF((ROW(مسودة!$C$1020:$C$1049)*(مسودة!$C$1020:$C$1049=$C$1068)),ROW(مسودة!$C$1020:$C$1049)),ROW()-ROW(N1070)+1)),مسودة!N1022:N$1049)),0))</f>
        <v/>
      </c>
      <c r="O1070" s="39" t="str">
        <f t="array" ref="O1070">IF($C$1068="","",IFERROR(MAX(IF((ROW(مسودة!$C$1020:$C$1049)=SMALL(IF((ROW(مسودة!$C$1020:$C$1049)*(مسودة!$C$1020:$C$1049=$C$1068)),ROW(مسودة!$C$1020:$C$1049)),ROW()-ROW(O1070)+1)),مسودة!O1022:O$1049)),0))</f>
        <v/>
      </c>
      <c r="P1070" s="39" t="str">
        <f t="array" ref="P1070">IF($C$1068="","",IFERROR(MAX(IF((ROW(مسودة!$C$1020:$C$1049)=SMALL(IF((ROW(مسودة!$C$1020:$C$1049)*(مسودة!$C$1020:$C$1049=$C$1068)),ROW(مسودة!$C$1020:$C$1049)),ROW()-ROW(P1070)+1)),مسودة!P1022:P$1049)),0))</f>
        <v/>
      </c>
      <c r="Q1070" s="39" t="str">
        <f t="array" ref="Q1070">IF($C$1068="","",IFERROR(MAX(IF((ROW(مسودة!$C$1020:$C$1049)=SMALL(IF((ROW(مسودة!$C$1020:$C$1049)*(مسودة!$C$1020:$C$1049=$C$1068)),ROW(مسودة!$C$1020:$C$1049)),ROW()-ROW(Q1070)+1)),مسودة!Q1022:Q$1049)),0))</f>
        <v/>
      </c>
      <c r="R1070" s="39" t="str">
        <f t="array" ref="R1070">IF($C$1068="","",IFERROR(MAX(IF((ROW(مسودة!$C$1020:$C$1049)=SMALL(IF((ROW(مسودة!$C$1020:$C$1049)*(مسودة!$C$1020:$C$1049=$C$1068)),ROW(مسودة!$C$1020:$C$1049)),ROW()-ROW(R1070)+1)),مسودة!R1022:R$1049)),0))</f>
        <v/>
      </c>
      <c r="S1070" s="39" t="str">
        <f t="array" ref="S1070">IF($C$1068="","",IFERROR(MAX(IF((ROW(مسودة!$C$1020:$C$1049)=SMALL(IF((ROW(مسودة!$C$1020:$C$1049)*(مسودة!$C$1020:$C$1049=$C$1068)),ROW(مسودة!$C$1020:$C$1049)),ROW()-ROW(S1070)+1)),مسودة!S1022:S$1049)),0))</f>
        <v/>
      </c>
      <c r="T1070" s="39" t="str">
        <f t="array" ref="T1070">IF($C$1068="","",IFERROR(MAX(IF((ROW(مسودة!$C$1020:$C$1049)=SMALL(IF((ROW(مسودة!$C$1020:$C$1049)*(مسودة!$C$1020:$C$1049=$C$1068)),ROW(مسودة!$C$1020:$C$1049)),ROW()-ROW(T1070)+1)),مسودة!T1022:T$1049)),0))</f>
        <v/>
      </c>
      <c r="U1070" s="39" t="str">
        <f t="array" ref="U1070">IF($C$1068="","",IFERROR(MAX(IF((ROW(مسودة!$C$1020:$C$1049)=SMALL(IF((ROW(مسودة!$C$1020:$C$1049)*(مسودة!$C$1020:$C$1049=$C$1068)),ROW(مسودة!$C$1020:$C$1049)),ROW()-ROW(U1070)+1)),مسودة!U1022:U$1049)),0))</f>
        <v/>
      </c>
      <c r="V1070" s="39" t="str">
        <f t="array" ref="V1070">IF($C$1068="","",IFERROR(MAX(IF((ROW(مسودة!$C$1020:$C$1049)=SMALL(IF((ROW(مسودة!$C$1020:$C$1049)*(مسودة!$C$1020:$C$1049=$C$1068)),ROW(مسودة!$C$1020:$C$1049)),ROW()-ROW(V1070)+1)),مسودة!V1022:V$1049)),0))</f>
        <v/>
      </c>
      <c r="W1070" s="39" t="str">
        <f t="array" ref="W1070">IF($C$1068="","",IFERROR(MAX(IF((ROW(مسودة!$C$1020:$C$1049)=SMALL(IF((ROW(مسودة!$C$1020:$C$1049)*(مسودة!$C$1020:$C$1049=$C$1068)),ROW(مسودة!$C$1020:$C$1049)),ROW()-ROW(W1070)+1)),مسودة!W1022:W$1049)),0))</f>
        <v/>
      </c>
      <c r="X1070" s="39" t="str">
        <f t="array" ref="X1070">IF($C$1068="","",IFERROR(MAX(IF((ROW(مسودة!$C$1020:$C$1049)=SMALL(IF((ROW(مسودة!$C$1020:$C$1049)*(مسودة!$C$1020:$C$1049=$C$1068)),ROW(مسودة!$C$1020:$C$1049)),ROW()-ROW(X1070)+1)),مسودة!X1022:X$1049)),0))</f>
        <v/>
      </c>
      <c r="Y1070" s="39" t="str">
        <f t="array" ref="Y1070">IF($C$1068="","",IFERROR(MAX(IF((ROW(مسودة!$C$1020:$C$1049)=SMALL(IF((ROW(مسودة!$C$1020:$C$1049)*(مسودة!$C$1020:$C$1049=$C$1068)),ROW(مسودة!$C$1020:$C$1049)),ROW()-ROW(Y1070)+1)),مسودة!Y1022:Y$1049)),0))</f>
        <v/>
      </c>
      <c r="Z1070" s="39" t="str">
        <f t="array" ref="Z1070">IF($C$1068="","",IFERROR(MAX(IF((ROW(مسودة!$C$1020:$C$1049)=SMALL(IF((ROW(مسودة!$C$1020:$C$1049)*(مسودة!$C$1020:$C$1049=$C$1068)),ROW(مسودة!$C$1020:$C$1049)),ROW()-ROW(Z1070)+1)),مسودة!Z1022:Z$1049)),0))</f>
        <v/>
      </c>
      <c r="AA1070" s="39" t="str">
        <f t="array" ref="AA1070">IF($C$1068="","",IFERROR(MAX(IF((ROW(مسودة!$C$1020:$C$1049)=SMALL(IF((ROW(مسودة!$C$1020:$C$1049)*(مسودة!$C$1020:$C$1049=$C$1068)),ROW(مسودة!$C$1020:$C$1049)),ROW()-ROW(AA1070)+1)),مسودة!AA1022:AA$1049)),0))</f>
        <v/>
      </c>
      <c r="AB1070" s="39" t="str">
        <f t="array" ref="AB1070">IF($C$1068="","",IFERROR(MAX(IF((ROW(مسودة!$C$1020:$C$1049)=SMALL(IF((ROW(مسودة!$C$1020:$C$1049)*(مسودة!$C$1020:$C$1049=$C$1068)),ROW(مسودة!$C$1020:$C$1049)),ROW()-ROW(AB1070)+1)),مسودة!AB1022:AB$1049)),0))</f>
        <v/>
      </c>
      <c r="AC1070" s="39" t="str">
        <f t="array" ref="AC1070">IF($C$1068="","",IFERROR(MAX(IF((ROW(مسودة!$C$1020:$C$1049)=SMALL(IF((ROW(مسودة!$C$1020:$C$1049)*(مسودة!$C$1020:$C$1049=$C$1068)),ROW(مسودة!$C$1020:$C$1049)),ROW()-ROW(AC1070)+1)),مسودة!AC1022:AC$1049)),0))</f>
        <v/>
      </c>
      <c r="AD1070" s="39" t="str">
        <f t="array" ref="AD1070">IF($C$1068="","",IFERROR(MAX(IF((ROW(مسودة!$C$1020:$C$1049)=SMALL(IF((ROW(مسودة!$C$1020:$C$1049)*(مسودة!$C$1020:$C$1049=$C$1068)),ROW(مسودة!$C$1020:$C$1049)),ROW()-ROW(AD1070)+1)),مسودة!AD1022:AD$1049)),0))</f>
        <v/>
      </c>
      <c r="AE1070" s="39" t="str">
        <f t="array" ref="AE1070">IF($C$1068="","",IFERROR(MAX(IF((ROW(مسودة!$C$1020:$C$1049)=SMALL(IF((ROW(مسودة!$C$1020:$C$1049)*(مسودة!$C$1020:$C$1049=$C$1068)),ROW(مسودة!$C$1020:$C$1049)),ROW()-ROW(AE1070)+1)),مسودة!AE1022:AE$1049)),0))</f>
        <v/>
      </c>
      <c r="AF1070" s="39" t="str">
        <f t="array" ref="AF1070">IF($C$1068="","",IFERROR(MAX(IF((ROW(مسودة!$C$1020:$C$1049)=SMALL(IF((ROW(مسودة!$C$1020:$C$1049)*(مسودة!$C$1020:$C$1049=$C$1068)),ROW(مسودة!$C$1020:$C$1049)),ROW()-ROW(AF1070)+1)),مسودة!AF1022:AF$1049)),0))</f>
        <v/>
      </c>
      <c r="AG1070" s="39" t="str">
        <f t="array" ref="AG1070">IF($C$1068="","",IFERROR(MAX(IF((ROW(مسودة!$C$1020:$C$1049)=SMALL(IF((ROW(مسودة!$C$1020:$C$1049)*(مسودة!$C$1020:$C$1049=$C$1068)),ROW(مسودة!$C$1020:$C$1049)),ROW()-ROW(AG1070)+1)),مسودة!AG1022:AG$1049)),0))</f>
        <v/>
      </c>
      <c r="AH1070" s="39" t="str">
        <f t="array" ref="AH1070">IF($C$1068="","",IFERROR(MAX(IF((ROW(مسودة!$C$1020:$C$1049)=SMALL(IF((ROW(مسودة!$C$1020:$C$1049)*(مسودة!$C$1020:$C$1049=$C$1068)),ROW(مسودة!$C$1020:$C$1049)),ROW()-ROW(AH1070)+1)),مسودة!AH1022:AH$1049)),0))</f>
        <v/>
      </c>
      <c r="AI1070" s="39" t="str">
        <f t="array" ref="AI1070">IF($C$1068="","",IFERROR(MAX(IF((ROW(مسودة!$C$1020:$C$1049)=SMALL(IF((ROW(مسودة!$C$1020:$C$1049)*(مسودة!$C$1020:$C$1049=$C$1068)),ROW(مسودة!$C$1020:$C$1049)),ROW()-ROW(AI1070)+1)),مسودة!AI1022:AI$1049)),0))</f>
        <v/>
      </c>
      <c r="AJ1070" s="39" t="str">
        <f t="array" ref="AJ1070">IF($C$1068="","",IFERROR(MAX(IF((ROW(مسودة!$C$1020:$C$1049)=SMALL(IF((ROW(مسودة!$C$1020:$C$1049)*(مسودة!$C$1020:$C$1049=$C$1068)),ROW(مسودة!$C$1020:$C$1049)),ROW()-ROW(AJ1070)+1)),مسودة!AJ1022:AJ$1049)),0))</f>
        <v/>
      </c>
      <c r="AK1070" s="39" t="str">
        <f t="array" ref="AK1070">IF($C$1068="","",IFERROR(MAX(IF((ROW(مسودة!$C$1020:$C$1049)=SMALL(IF((ROW(مسودة!$C$1020:$C$1049)*(مسودة!$C$1020:$C$1049=$C$1068)),ROW(مسودة!$C$1020:$C$1049)),ROW()-ROW(AK1070)+1)),مسودة!AK1022:AK$1049)),0))</f>
        <v/>
      </c>
      <c r="AL1070" s="39" t="str">
        <f t="array" ref="AL1070">IF($C$1068="","",IFERROR(MAX(IF((ROW(مسودة!$C$1020:$C$1049)=SMALL(IF((ROW(مسودة!$C$1020:$C$1049)*(مسودة!$C$1020:$C$1049=$C$1068)),ROW(مسودة!$C$1020:$C$1049)),ROW()-ROW(AL1070)+1)),مسودة!AL1022:AL$1049)),0))</f>
        <v/>
      </c>
      <c r="AM1070" s="39" t="str">
        <f t="array" ref="AM1070">IF($C$1068="","",IFERROR(MAX(IF((ROW(مسودة!$C$1020:$C$1049)=SMALL(IF((ROW(مسودة!$C$1020:$C$1049)*(مسودة!$C$1020:$C$1049=$C$1068)),ROW(مسودة!$C$1020:$C$1049)),ROW()-ROW(AM1070)+1)),مسودة!AM1022:AM$1049)),0))</f>
        <v/>
      </c>
      <c r="AN1070" s="39" t="str">
        <f t="array" ref="AN1070">IF($C1068="","",IFERROR(MAX(IF((ROW(مسودة!$C$976:$C$1005)=SMALL(IF((ROW(مسودة!$C$976:$C$1005)*(مسودة!$C$976:$C$1005=$C1068)),ROW(مسودة!$C$976:$C$1005)),ROW()-ROW(AN1070)+1)),مسودة!AN$978:AN$1005)),0))</f>
        <v/>
      </c>
      <c r="AO1070" s="39" t="str">
        <f t="array" ref="AO1070">IF($C1068="","",IFERROR(MAX(IF((ROW(مسودة!$C$976:$C$1005)=SMALL(IF((ROW(مسودة!$C$976:$C$1005)*(مسودة!$C$976:$C$1005=$C1068)),ROW(مسودة!$C$976:$C$1005)),ROW()-ROW(AO1070)+1)),مسودة!AO$978:AO$1005)),0))</f>
        <v/>
      </c>
      <c r="AP1070" s="39" t="str">
        <f>IF(AO1070&lt;50,"   ",IF(AO1070&lt;65,"مقبول",IF(AO1070&lt;75,"جيد",IF(AO1070&lt;85,"جيدجداً",IF(AO1070&lt;=100,"ممتاز","")))))</f>
        <v/>
      </c>
      <c r="AQ1070" s="57"/>
      <c r="AR1070" s="57"/>
      <c r="AS1070" s="57"/>
      <c r="AT1070" s="57"/>
      <c r="AU1070" s="105"/>
    </row>
    <row r="1075" spans="2:47" ht="26.25">
      <c r="C1075" s="16"/>
      <c r="D1075" s="17" t="s">
        <v>33</v>
      </c>
      <c r="E1075" s="17"/>
      <c r="F1075" s="17"/>
      <c r="G1075" s="17"/>
      <c r="H1075" s="17"/>
      <c r="I1075" s="17"/>
      <c r="J1075" s="16"/>
      <c r="K1075" s="16"/>
      <c r="L1075" s="16"/>
      <c r="M1075" s="18" t="s">
        <v>34</v>
      </c>
      <c r="N1075" s="18" t="s">
        <v>35</v>
      </c>
      <c r="O1075" s="18"/>
      <c r="P1075" s="18"/>
      <c r="Q1075" s="18"/>
      <c r="R1075" s="18"/>
      <c r="S1075" s="18"/>
      <c r="T1075" s="18"/>
      <c r="U1075" s="18"/>
      <c r="V1075" s="18"/>
      <c r="W1075" s="19"/>
      <c r="X1075" s="19"/>
      <c r="Y1075" s="19"/>
    </row>
    <row r="1076" spans="2:47" ht="26.25">
      <c r="C1076" s="19"/>
      <c r="D1076" s="20" t="s">
        <v>36</v>
      </c>
      <c r="E1076" s="18" t="s">
        <v>37</v>
      </c>
      <c r="F1076" s="18"/>
      <c r="G1076" s="18"/>
      <c r="H1076" s="18"/>
      <c r="I1076" s="18"/>
      <c r="J1076" s="19"/>
      <c r="K1076" s="19"/>
      <c r="L1076" s="19"/>
      <c r="M1076" s="18" t="s">
        <v>34</v>
      </c>
      <c r="N1076" s="18" t="s">
        <v>38</v>
      </c>
      <c r="O1076" s="18"/>
      <c r="P1076" s="18"/>
      <c r="Q1076" s="18"/>
      <c r="R1076" s="18"/>
      <c r="S1076" s="18"/>
      <c r="T1076" s="18"/>
      <c r="U1076" s="18"/>
      <c r="V1076" s="18"/>
      <c r="W1076" s="19"/>
      <c r="X1076" s="19"/>
      <c r="Y1076" s="19"/>
    </row>
    <row r="1078" spans="2:47" ht="60">
      <c r="B1078" s="96"/>
      <c r="C1078" s="96"/>
      <c r="D1078" s="96"/>
      <c r="E1078" s="96"/>
      <c r="F1078" s="80" t="s">
        <v>0</v>
      </c>
      <c r="G1078" s="80"/>
      <c r="H1078" s="80"/>
      <c r="I1078" s="80"/>
      <c r="J1078" s="80"/>
      <c r="K1078" s="80"/>
      <c r="L1078" s="80"/>
      <c r="M1078" s="80"/>
      <c r="N1078" s="80"/>
      <c r="O1078" s="80"/>
      <c r="P1078" s="80"/>
      <c r="Q1078" s="80"/>
      <c r="R1078" s="80"/>
      <c r="S1078" s="80"/>
      <c r="T1078" s="80"/>
      <c r="U1078" s="80"/>
      <c r="V1078" s="80"/>
      <c r="W1078" s="80"/>
      <c r="X1078" s="80"/>
      <c r="Y1078" s="80"/>
      <c r="Z1078" s="80"/>
      <c r="AA1078" s="80"/>
      <c r="AB1078" s="80"/>
      <c r="AC1078" s="80"/>
      <c r="AD1078" s="80"/>
      <c r="AE1078" s="80"/>
      <c r="AF1078" s="1"/>
      <c r="AG1078" s="1"/>
      <c r="AH1078" s="1"/>
      <c r="AI1078" s="1"/>
      <c r="AJ1078" s="1"/>
      <c r="AK1078" s="1"/>
      <c r="AL1078" s="1"/>
      <c r="AM1078" s="1"/>
      <c r="AN1078" s="1"/>
      <c r="AO1078" s="1"/>
      <c r="AP1078" s="1"/>
      <c r="AQ1078" s="1"/>
      <c r="AR1078" s="1"/>
      <c r="AS1078" s="1"/>
      <c r="AT1078" s="2"/>
      <c r="AU1078" s="2"/>
    </row>
    <row r="1079" spans="2:47" ht="35.25">
      <c r="B1079" s="4" t="s">
        <v>1</v>
      </c>
      <c r="C1079" s="97"/>
      <c r="D1079" s="97"/>
      <c r="E1079" s="3"/>
      <c r="F1079" s="3"/>
      <c r="G1079" s="3"/>
      <c r="H1079" s="2"/>
      <c r="I1079" s="2"/>
      <c r="J1079" s="2"/>
      <c r="K1079" s="2"/>
      <c r="L1079" s="2"/>
      <c r="M1079" s="2"/>
      <c r="N1079" s="2"/>
      <c r="O1079" s="3"/>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6"/>
      <c r="AO1079" s="6"/>
      <c r="AP1079" s="1"/>
      <c r="AQ1079" s="5"/>
      <c r="AR1079" s="5"/>
      <c r="AS1079" s="5"/>
      <c r="AT1079" s="5"/>
      <c r="AU1079" s="2"/>
    </row>
    <row r="1080" spans="2:47" ht="15.75" thickBot="1">
      <c r="AR1080" s="7"/>
    </row>
    <row r="1081" spans="2:47" ht="36.75" customHeight="1" thickTop="1" thickBot="1">
      <c r="B1081" s="81" t="s">
        <v>2</v>
      </c>
      <c r="C1081" s="84" t="s">
        <v>3</v>
      </c>
      <c r="D1081" s="87" t="s">
        <v>4</v>
      </c>
      <c r="E1081" s="90" t="s">
        <v>5</v>
      </c>
      <c r="F1081" s="24" t="s">
        <v>6</v>
      </c>
      <c r="G1081" s="63" t="s">
        <v>7</v>
      </c>
      <c r="H1081" s="64"/>
      <c r="I1081" s="65"/>
      <c r="J1081" s="63" t="s">
        <v>8</v>
      </c>
      <c r="K1081" s="64"/>
      <c r="L1081" s="65"/>
      <c r="M1081" s="63" t="s">
        <v>9</v>
      </c>
      <c r="N1081" s="64"/>
      <c r="O1081" s="65"/>
      <c r="P1081" s="63" t="s">
        <v>10</v>
      </c>
      <c r="Q1081" s="64"/>
      <c r="R1081" s="65"/>
      <c r="S1081" s="63" t="s">
        <v>11</v>
      </c>
      <c r="T1081" s="64"/>
      <c r="U1081" s="65"/>
      <c r="V1081" s="63" t="s">
        <v>12</v>
      </c>
      <c r="W1081" s="64"/>
      <c r="X1081" s="65"/>
      <c r="Y1081" s="63" t="s">
        <v>13</v>
      </c>
      <c r="Z1081" s="64"/>
      <c r="AA1081" s="65"/>
      <c r="AB1081" s="63" t="s">
        <v>14</v>
      </c>
      <c r="AC1081" s="64"/>
      <c r="AD1081" s="65"/>
      <c r="AE1081" s="63" t="s">
        <v>15</v>
      </c>
      <c r="AF1081" s="64"/>
      <c r="AG1081" s="65"/>
      <c r="AH1081" s="63" t="s">
        <v>16</v>
      </c>
      <c r="AI1081" s="64"/>
      <c r="AJ1081" s="65"/>
      <c r="AK1081" s="63" t="s">
        <v>17</v>
      </c>
      <c r="AL1081" s="64"/>
      <c r="AM1081" s="65"/>
      <c r="AN1081" s="66" t="s">
        <v>18</v>
      </c>
      <c r="AO1081" s="66" t="s">
        <v>19</v>
      </c>
      <c r="AP1081" s="66" t="s">
        <v>20</v>
      </c>
      <c r="AQ1081" s="69" t="s">
        <v>21</v>
      </c>
      <c r="AR1081" s="70"/>
      <c r="AS1081" s="69" t="s">
        <v>22</v>
      </c>
      <c r="AT1081" s="70"/>
      <c r="AU1081" s="73" t="s">
        <v>23</v>
      </c>
    </row>
    <row r="1082" spans="2:47" ht="187.5" customHeight="1" thickBot="1">
      <c r="B1082" s="82"/>
      <c r="C1082" s="85"/>
      <c r="D1082" s="88"/>
      <c r="E1082" s="91"/>
      <c r="F1082" s="8" t="s">
        <v>24</v>
      </c>
      <c r="G1082" s="8" t="s">
        <v>25</v>
      </c>
      <c r="H1082" s="8" t="s">
        <v>26</v>
      </c>
      <c r="I1082" s="8" t="s">
        <v>27</v>
      </c>
      <c r="J1082" s="8" t="s">
        <v>25</v>
      </c>
      <c r="K1082" s="8" t="s">
        <v>26</v>
      </c>
      <c r="L1082" s="8" t="s">
        <v>27</v>
      </c>
      <c r="M1082" s="8" t="s">
        <v>25</v>
      </c>
      <c r="N1082" s="8" t="s">
        <v>26</v>
      </c>
      <c r="O1082" s="8" t="s">
        <v>27</v>
      </c>
      <c r="P1082" s="8" t="s">
        <v>25</v>
      </c>
      <c r="Q1082" s="8" t="s">
        <v>26</v>
      </c>
      <c r="R1082" s="8" t="s">
        <v>27</v>
      </c>
      <c r="S1082" s="8" t="s">
        <v>25</v>
      </c>
      <c r="T1082" s="8" t="s">
        <v>26</v>
      </c>
      <c r="U1082" s="8" t="s">
        <v>27</v>
      </c>
      <c r="V1082" s="8" t="s">
        <v>25</v>
      </c>
      <c r="W1082" s="8" t="s">
        <v>26</v>
      </c>
      <c r="X1082" s="8" t="s">
        <v>27</v>
      </c>
      <c r="Y1082" s="8" t="s">
        <v>25</v>
      </c>
      <c r="Z1082" s="8" t="s">
        <v>26</v>
      </c>
      <c r="AA1082" s="8" t="s">
        <v>27</v>
      </c>
      <c r="AB1082" s="8" t="s">
        <v>25</v>
      </c>
      <c r="AC1082" s="8" t="s">
        <v>26</v>
      </c>
      <c r="AD1082" s="8" t="s">
        <v>27</v>
      </c>
      <c r="AE1082" s="8" t="s">
        <v>25</v>
      </c>
      <c r="AF1082" s="8" t="s">
        <v>26</v>
      </c>
      <c r="AG1082" s="8" t="s">
        <v>27</v>
      </c>
      <c r="AH1082" s="8" t="s">
        <v>25</v>
      </c>
      <c r="AI1082" s="8" t="s">
        <v>26</v>
      </c>
      <c r="AJ1082" s="8" t="s">
        <v>27</v>
      </c>
      <c r="AK1082" s="8" t="s">
        <v>25</v>
      </c>
      <c r="AL1082" s="8" t="s">
        <v>26</v>
      </c>
      <c r="AM1082" s="8" t="s">
        <v>27</v>
      </c>
      <c r="AN1082" s="67"/>
      <c r="AO1082" s="67"/>
      <c r="AP1082" s="67"/>
      <c r="AQ1082" s="71"/>
      <c r="AR1082" s="72"/>
      <c r="AS1082" s="71"/>
      <c r="AT1082" s="72"/>
      <c r="AU1082" s="74"/>
    </row>
    <row r="1083" spans="2:47" ht="28.5" customHeight="1" thickBot="1">
      <c r="B1083" s="82"/>
      <c r="C1083" s="85"/>
      <c r="D1083" s="88"/>
      <c r="E1083" s="91"/>
      <c r="F1083" s="25" t="s">
        <v>28</v>
      </c>
      <c r="G1083" s="9">
        <v>30</v>
      </c>
      <c r="H1083" s="9">
        <v>56</v>
      </c>
      <c r="I1083" s="9">
        <v>100</v>
      </c>
      <c r="J1083" s="9">
        <v>30</v>
      </c>
      <c r="K1083" s="9">
        <v>56</v>
      </c>
      <c r="L1083" s="9">
        <v>100</v>
      </c>
      <c r="M1083" s="9">
        <v>30</v>
      </c>
      <c r="N1083" s="9">
        <v>56</v>
      </c>
      <c r="O1083" s="9">
        <v>100</v>
      </c>
      <c r="P1083" s="9">
        <v>24</v>
      </c>
      <c r="Q1083" s="9">
        <v>29</v>
      </c>
      <c r="R1083" s="9">
        <v>60</v>
      </c>
      <c r="S1083" s="9">
        <v>24</v>
      </c>
      <c r="T1083" s="9">
        <v>29</v>
      </c>
      <c r="U1083" s="9">
        <v>60</v>
      </c>
      <c r="V1083" s="9">
        <v>24</v>
      </c>
      <c r="W1083" s="9">
        <v>29</v>
      </c>
      <c r="X1083" s="9">
        <v>60</v>
      </c>
      <c r="Y1083" s="9">
        <v>12</v>
      </c>
      <c r="Z1083" s="9">
        <v>22</v>
      </c>
      <c r="AA1083" s="9">
        <v>40</v>
      </c>
      <c r="AB1083" s="9">
        <v>16</v>
      </c>
      <c r="AC1083" s="9">
        <v>19</v>
      </c>
      <c r="AD1083" s="9">
        <v>40</v>
      </c>
      <c r="AE1083" s="9">
        <v>12</v>
      </c>
      <c r="AF1083" s="9">
        <v>22</v>
      </c>
      <c r="AG1083" s="9">
        <v>40</v>
      </c>
      <c r="AH1083" s="9">
        <v>12</v>
      </c>
      <c r="AI1083" s="9">
        <v>22</v>
      </c>
      <c r="AJ1083" s="9">
        <v>40</v>
      </c>
      <c r="AK1083" s="9">
        <v>6</v>
      </c>
      <c r="AL1083" s="9">
        <v>11</v>
      </c>
      <c r="AM1083" s="9">
        <v>20</v>
      </c>
      <c r="AN1083" s="67"/>
      <c r="AO1083" s="67"/>
      <c r="AP1083" s="67"/>
      <c r="AQ1083" s="76" t="s">
        <v>20</v>
      </c>
      <c r="AR1083" s="77"/>
      <c r="AS1083" s="78" t="s">
        <v>20</v>
      </c>
      <c r="AT1083" s="79"/>
      <c r="AU1083" s="75"/>
    </row>
    <row r="1084" spans="2:47" ht="28.5" customHeight="1" thickBot="1">
      <c r="B1084" s="83"/>
      <c r="C1084" s="86"/>
      <c r="D1084" s="89"/>
      <c r="E1084" s="92"/>
      <c r="F1084" s="25" t="s">
        <v>29</v>
      </c>
      <c r="G1084" s="9">
        <v>60</v>
      </c>
      <c r="H1084" s="9">
        <v>140</v>
      </c>
      <c r="I1084" s="9">
        <v>200</v>
      </c>
      <c r="J1084" s="9">
        <v>60</v>
      </c>
      <c r="K1084" s="9">
        <v>140</v>
      </c>
      <c r="L1084" s="9">
        <v>200</v>
      </c>
      <c r="M1084" s="9">
        <v>60</v>
      </c>
      <c r="N1084" s="9">
        <v>140</v>
      </c>
      <c r="O1084" s="9">
        <v>200</v>
      </c>
      <c r="P1084" s="9">
        <v>48</v>
      </c>
      <c r="Q1084" s="9">
        <v>72</v>
      </c>
      <c r="R1084" s="9">
        <v>120</v>
      </c>
      <c r="S1084" s="9">
        <v>48</v>
      </c>
      <c r="T1084" s="9">
        <v>72</v>
      </c>
      <c r="U1084" s="9">
        <v>120</v>
      </c>
      <c r="V1084" s="9">
        <v>48</v>
      </c>
      <c r="W1084" s="9">
        <v>72</v>
      </c>
      <c r="X1084" s="9">
        <v>120</v>
      </c>
      <c r="Y1084" s="9">
        <v>24</v>
      </c>
      <c r="Z1084" s="9">
        <v>56</v>
      </c>
      <c r="AA1084" s="9">
        <v>80</v>
      </c>
      <c r="AB1084" s="9">
        <v>32</v>
      </c>
      <c r="AC1084" s="9">
        <v>48</v>
      </c>
      <c r="AD1084" s="9">
        <v>80</v>
      </c>
      <c r="AE1084" s="9">
        <v>24</v>
      </c>
      <c r="AF1084" s="9">
        <v>56</v>
      </c>
      <c r="AG1084" s="9">
        <v>80</v>
      </c>
      <c r="AH1084" s="9">
        <v>24</v>
      </c>
      <c r="AI1084" s="9">
        <v>56</v>
      </c>
      <c r="AJ1084" s="9">
        <v>80</v>
      </c>
      <c r="AK1084" s="9">
        <v>12</v>
      </c>
      <c r="AL1084" s="9">
        <v>28</v>
      </c>
      <c r="AM1084" s="9">
        <v>40</v>
      </c>
      <c r="AN1084" s="68"/>
      <c r="AO1084" s="68"/>
      <c r="AP1084" s="68"/>
      <c r="AQ1084" s="78"/>
      <c r="AR1084" s="79"/>
      <c r="AS1084" s="78"/>
      <c r="AT1084" s="79"/>
      <c r="AU1084" s="75"/>
    </row>
    <row r="1085" spans="2:47" ht="28.5" customHeight="1" thickBot="1">
      <c r="B1085" s="48">
        <f>B1068+1</f>
        <v>241</v>
      </c>
      <c r="C1085" s="98">
        <f t="array" ref="C1085">IF(ISERROR(INDEX(مسودة!$C$1064:$AV$1093,SMALL(IF((مسودة!$AU$1064:$AU$1093="راسب"),ROW(مسودة!$C$1064:$AV$1093)-MIN(ROW(مسودة!$C$1064:$AV$1093))+1,""),ROW(A1)),COLUMN(A1))),"",INDEX(مسودة!$C$1064:$AV$1093,SMALL(IF((مسودة!$AU$1064:$AU$1093="راسب"),ROW(مسودة!$C$1064:$AV$1093)-MIN(ROW(مسودة!$C$1064:$AV$1093))+1,""),ROW(A1)),COLUMN(A1)))</f>
        <v>730</v>
      </c>
      <c r="D1085" s="95" t="str">
        <f>IF(C1085&lt;&gt;"",VLOOKUP(C1085,مسودة!$C$1064:$D$1093,2,0),"")</f>
        <v>ابراهيم  سعيد</v>
      </c>
      <c r="E1085" s="95">
        <f>IF(C1085&lt;&gt;"",VLOOKUP(C1085,مسودة!$C$1064:$E$1093,3,0),"")</f>
        <v>352</v>
      </c>
      <c r="F1085" s="11" t="s">
        <v>30</v>
      </c>
      <c r="G1085" s="39">
        <f t="array" ref="G1085">IF($C$1085="","",IFERROR(MAX(IF((ROW(مسودة!$C$1064:$C$1093)=SMALL(IF((ROW(مسودة!$C$1064:$C$1093)*(مسودة!$C$1064:$C$1093=$C$1085)),ROW(مسودة!$C$1064:$C$1093)),ROW()-ROW(G1085)+1)),مسودة!G1064:G$1093)),0))</f>
        <v>10</v>
      </c>
      <c r="H1085" s="39">
        <f t="array" ref="H1085">IF($C$1085="","",IFERROR(MAX(IF((ROW(مسودة!$C$1064:$C$1093)=SMALL(IF((ROW(مسودة!$C$1064:$C$1093)*(مسودة!$C$1064:$C$1093=$C$1085)),ROW(مسودة!$C$1064:$C$1093)),ROW()-ROW(H1085)+1)),مسودة!H1064:H$1093)),0))</f>
        <v>52</v>
      </c>
      <c r="I1085" s="39">
        <f t="array" ref="I1085">IF($C$1085="","",IFERROR(MAX(IF((ROW(مسودة!$C$1064:$C$1093)=SMALL(IF((ROW(مسودة!$C$1064:$C$1093)*(مسودة!$C$1064:$C$1093=$C$1085)),ROW(مسودة!$C$1064:$C$1093)),ROW()-ROW(I1085)+1)),مسودة!I1064:I$1093)),0))</f>
        <v>62</v>
      </c>
      <c r="J1085" s="39">
        <f t="array" ref="J1085">IF($C$1085="","",IFERROR(MAX(IF((ROW(مسودة!$C$1064:$C$1093)=SMALL(IF((ROW(مسودة!$C$1064:$C$1093)*(مسودة!$C$1064:$C$1093=$C$1085)),ROW(مسودة!$C$1064:$C$1093)),ROW()-ROW(J1085)+1)),مسودة!J1064:J$1093)),0))</f>
        <v>11</v>
      </c>
      <c r="K1085" s="39">
        <f t="array" ref="K1085">IF($C$1085="","",IFERROR(MAX(IF((ROW(مسودة!$C$1064:$C$1093)=SMALL(IF((ROW(مسودة!$C$1064:$C$1093)*(مسودة!$C$1064:$C$1093=$C$1085)),ROW(مسودة!$C$1064:$C$1093)),ROW()-ROW(K1085)+1)),مسودة!K1064:K$1093)),0))</f>
        <v>23</v>
      </c>
      <c r="L1085" s="39">
        <f t="array" ref="L1085">IF($C$1085="","",IFERROR(MAX(IF((ROW(مسودة!$C$1064:$C$1093)=SMALL(IF((ROW(مسودة!$C$1064:$C$1093)*(مسودة!$C$1064:$C$1093=$C$1085)),ROW(مسودة!$C$1064:$C$1093)),ROW()-ROW(L1085)+1)),مسودة!L1064:L$1093)),0))</f>
        <v>34</v>
      </c>
      <c r="M1085" s="39">
        <f t="array" ref="M1085">IF($C$1085="","",IFERROR(MAX(IF((ROW(مسودة!$C$1064:$C$1093)=SMALL(IF((ROW(مسودة!$C$1064:$C$1093)*(مسودة!$C$1064:$C$1093=$C$1085)),ROW(مسودة!$C$1064:$C$1093)),ROW()-ROW(M1085)+1)),مسودة!M1064:M$1093)),0))</f>
        <v>10</v>
      </c>
      <c r="N1085" s="39">
        <f t="array" ref="N1085">IF($C$1085="","",IFERROR(MAX(IF((ROW(مسودة!$C$1064:$C$1093)=SMALL(IF((ROW(مسودة!$C$1064:$C$1093)*(مسودة!$C$1064:$C$1093=$C$1085)),ROW(مسودة!$C$1064:$C$1093)),ROW()-ROW(N1085)+1)),مسودة!N1064:N$1093)),0))</f>
        <v>18</v>
      </c>
      <c r="O1085" s="39">
        <f t="array" ref="O1085">IF($C$1085="","",IFERROR(MAX(IF((ROW(مسودة!$C$1064:$C$1093)=SMALL(IF((ROW(مسودة!$C$1064:$C$1093)*(مسودة!$C$1064:$C$1093=$C$1085)),ROW(مسودة!$C$1064:$C$1093)),ROW()-ROW(O1085)+1)),مسودة!O1064:O$1093)),0))</f>
        <v>28</v>
      </c>
      <c r="P1085" s="39">
        <f t="array" ref="P1085">IF($C$1085="","",IFERROR(MAX(IF((ROW(مسودة!$C$1064:$C$1093)=SMALL(IF((ROW(مسودة!$C$1064:$C$1093)*(مسودة!$C$1064:$C$1093=$C$1085)),ROW(مسودة!$C$1064:$C$1093)),ROW()-ROW(P1085)+1)),مسودة!P1064:P$1093)),0))</f>
        <v>10</v>
      </c>
      <c r="Q1085" s="39">
        <f t="array" ref="Q1085">IF($C$1085="","",IFERROR(MAX(IF((ROW(مسودة!$C$1064:$C$1093)=SMALL(IF((ROW(مسودة!$C$1064:$C$1093)*(مسودة!$C$1064:$C$1093=$C$1085)),ROW(مسودة!$C$1064:$C$1093)),ROW()-ROW(Q1085)+1)),مسودة!Q1064:Q$1093)),0))</f>
        <v>22</v>
      </c>
      <c r="R1085" s="39">
        <f t="array" ref="R1085">IF($C$1085="","",IFERROR(MAX(IF((ROW(مسودة!$C$1064:$C$1093)=SMALL(IF((ROW(مسودة!$C$1064:$C$1093)*(مسودة!$C$1064:$C$1093=$C$1085)),ROW(مسودة!$C$1064:$C$1093)),ROW()-ROW(R1085)+1)),مسودة!R1064:R$1093)),0))</f>
        <v>32</v>
      </c>
      <c r="S1085" s="39">
        <f t="array" ref="S1085">IF($C$1085="","",IFERROR(MAX(IF((ROW(مسودة!$C$1064:$C$1093)=SMALL(IF((ROW(مسودة!$C$1064:$C$1093)*(مسودة!$C$1064:$C$1093=$C$1085)),ROW(مسودة!$C$1064:$C$1093)),ROW()-ROW(S1085)+1)),مسودة!S1064:S$1093)),0))</f>
        <v>12</v>
      </c>
      <c r="T1085" s="39">
        <f t="array" ref="T1085">IF($C$1085="","",IFERROR(MAX(IF((ROW(مسودة!$C$1064:$C$1093)=SMALL(IF((ROW(مسودة!$C$1064:$C$1093)*(مسودة!$C$1064:$C$1093=$C$1085)),ROW(مسودة!$C$1064:$C$1093)),ROW()-ROW(T1085)+1)),مسودة!T1064:T$1093)),0))</f>
        <v>5</v>
      </c>
      <c r="U1085" s="39">
        <f t="array" ref="U1085">IF($C$1085="","",IFERROR(MAX(IF((ROW(مسودة!$C$1064:$C$1093)=SMALL(IF((ROW(مسودة!$C$1064:$C$1093)*(مسودة!$C$1064:$C$1093=$C$1085)),ROW(مسودة!$C$1064:$C$1093)),ROW()-ROW(U1085)+1)),مسودة!U1064:U$1093)),0))</f>
        <v>17</v>
      </c>
      <c r="V1085" s="39">
        <f t="array" ref="V1085">IF($C$1085="","",IFERROR(MAX(IF((ROW(مسودة!$C$1064:$C$1093)=SMALL(IF((ROW(مسودة!$C$1064:$C$1093)*(مسودة!$C$1064:$C$1093=$C$1085)),ROW(مسودة!$C$1064:$C$1093)),ROW()-ROW(V1085)+1)),مسودة!V1064:V$1093)),0))</f>
        <v>17</v>
      </c>
      <c r="W1085" s="39">
        <f t="array" ref="W1085">IF($C$1085="","",IFERROR(MAX(IF((ROW(مسودة!$C$1064:$C$1093)=SMALL(IF((ROW(مسودة!$C$1064:$C$1093)*(مسودة!$C$1064:$C$1093=$C$1085)),ROW(مسودة!$C$1064:$C$1093)),ROW()-ROW(W1085)+1)),مسودة!W1064:W$1093)),0))</f>
        <v>6</v>
      </c>
      <c r="X1085" s="39">
        <f t="array" ref="X1085">IF($C$1085="","",IFERROR(MAX(IF((ROW(مسودة!$C$1064:$C$1093)=SMALL(IF((ROW(مسودة!$C$1064:$C$1093)*(مسودة!$C$1064:$C$1093=$C$1085)),ROW(مسودة!$C$1064:$C$1093)),ROW()-ROW(X1085)+1)),مسودة!X1064:X$1093)),0))</f>
        <v>23</v>
      </c>
      <c r="Y1085" s="39">
        <f t="array" ref="Y1085">IF($C$1085="","",IFERROR(MAX(IF((ROW(مسودة!$C$1064:$C$1093)=SMALL(IF((ROW(مسودة!$C$1064:$C$1093)*(مسودة!$C$1064:$C$1093=$C$1085)),ROW(مسودة!$C$1064:$C$1093)),ROW()-ROW(Y1085)+1)),مسودة!Y1064:Y$1093)),0))</f>
        <v>7</v>
      </c>
      <c r="Z1085" s="39">
        <f t="array" ref="Z1085">IF($C$1085="","",IFERROR(MAX(IF((ROW(مسودة!$C$1064:$C$1093)=SMALL(IF((ROW(مسودة!$C$1064:$C$1093)*(مسودة!$C$1064:$C$1093=$C$1085)),ROW(مسودة!$C$1064:$C$1093)),ROW()-ROW(Z1085)+1)),مسودة!Z1064:Z$1093)),0))</f>
        <v>22</v>
      </c>
      <c r="AA1085" s="39">
        <f t="array" ref="AA1085">IF($C$1085="","",IFERROR(MAX(IF((ROW(مسودة!$C$1064:$C$1093)=SMALL(IF((ROW(مسودة!$C$1064:$C$1093)*(مسودة!$C$1064:$C$1093=$C$1085)),ROW(مسودة!$C$1064:$C$1093)),ROW()-ROW(AA1085)+1)),مسودة!AA1064:AA$1093)),0))</f>
        <v>29</v>
      </c>
      <c r="AB1085" s="39">
        <f t="array" ref="AB1085">IF($C$1085="","",IFERROR(MAX(IF((ROW(مسودة!$C$1064:$C$1093)=SMALL(IF((ROW(مسودة!$C$1064:$C$1093)*(مسودة!$C$1064:$C$1093=$C$1085)),ROW(مسودة!$C$1064:$C$1093)),ROW()-ROW(AB1085)+1)),مسودة!AB1064:AB$1093)),0))</f>
        <v>13</v>
      </c>
      <c r="AC1085" s="39">
        <f t="array" ref="AC1085">IF($C$1085="","",IFERROR(MAX(IF((ROW(مسودة!$C$1064:$C$1093)=SMALL(IF((ROW(مسودة!$C$1064:$C$1093)*(مسودة!$C$1064:$C$1093=$C$1085)),ROW(مسودة!$C$1064:$C$1093)),ROW()-ROW(AC1085)+1)),مسودة!AC1064:AC$1093)),0))</f>
        <v>12</v>
      </c>
      <c r="AD1085" s="39">
        <f t="array" ref="AD1085">IF($C$1085="","",IFERROR(MAX(IF((ROW(مسودة!$C$1064:$C$1093)=SMALL(IF((ROW(مسودة!$C$1064:$C$1093)*(مسودة!$C$1064:$C$1093=$C$1085)),ROW(مسودة!$C$1064:$C$1093)),ROW()-ROW(AD1085)+1)),مسودة!AD1064:AD$1093)),0))</f>
        <v>25</v>
      </c>
      <c r="AE1085" s="39">
        <f t="array" ref="AE1085">IF($C$1085="","",IFERROR(MAX(IF((ROW(مسودة!$C$1064:$C$1093)=SMALL(IF((ROW(مسودة!$C$1064:$C$1093)*(مسودة!$C$1064:$C$1093=$C$1085)),ROW(مسودة!$C$1064:$C$1093)),ROW()-ROW(AE1085)+1)),مسودة!AE1064:AE$1093)),0))</f>
        <v>9</v>
      </c>
      <c r="AF1085" s="39">
        <f t="array" ref="AF1085">IF($C$1085="","",IFERROR(MAX(IF((ROW(مسودة!$C$1064:$C$1093)=SMALL(IF((ROW(مسودة!$C$1064:$C$1093)*(مسودة!$C$1064:$C$1093=$C$1085)),ROW(مسودة!$C$1064:$C$1093)),ROW()-ROW(AF1085)+1)),مسودة!AF1064:AF$1093)),0))</f>
        <v>10</v>
      </c>
      <c r="AG1085" s="39">
        <f t="array" ref="AG1085">IF($C$1085="","",IFERROR(MAX(IF((ROW(مسودة!$C$1064:$C$1093)=SMALL(IF((ROW(مسودة!$C$1064:$C$1093)*(مسودة!$C$1064:$C$1093=$C$1085)),ROW(مسودة!$C$1064:$C$1093)),ROW()-ROW(AG1085)+1)),مسودة!AG1064:AG$1093)),0))</f>
        <v>19</v>
      </c>
      <c r="AH1085" s="39">
        <f t="array" ref="AH1085">IF($C$1085="","",IFERROR(MAX(IF((ROW(مسودة!$C$1064:$C$1093)=SMALL(IF((ROW(مسودة!$C$1064:$C$1093)*(مسودة!$C$1064:$C$1093=$C$1085)),ROW(مسودة!$C$1064:$C$1093)),ROW()-ROW(AH1085)+1)),مسودة!AH1064:AH$1093)),0))</f>
        <v>4</v>
      </c>
      <c r="AI1085" s="39">
        <f t="array" ref="AI1085">IF($C$1085="","",IFERROR(MAX(IF((ROW(مسودة!$C$1064:$C$1093)=SMALL(IF((ROW(مسودة!$C$1064:$C$1093)*(مسودة!$C$1064:$C$1093=$C$1085)),ROW(مسودة!$C$1064:$C$1093)),ROW()-ROW(AI1085)+1)),مسودة!AI1064:AI$1093)),0))</f>
        <v>5</v>
      </c>
      <c r="AJ1085" s="39">
        <f t="array" ref="AJ1085">IF($C$1085="","",IFERROR(MAX(IF((ROW(مسودة!$C$1064:$C$1093)=SMALL(IF((ROW(مسودة!$C$1064:$C$1093)*(مسودة!$C$1064:$C$1093=$C$1085)),ROW(مسودة!$C$1064:$C$1093)),ROW()-ROW(AJ1085)+1)),مسودة!AJ1064:AJ$1093)),0))</f>
        <v>9</v>
      </c>
      <c r="AK1085" s="39">
        <f t="array" ref="AK1085">IF($C$1085="","",IFERROR(MAX(IF((ROW(مسودة!$C$1064:$C$1093)=SMALL(IF((ROW(مسودة!$C$1064:$C$1093)*(مسودة!$C$1064:$C$1093=$C$1085)),ROW(مسودة!$C$1064:$C$1093)),ROW()-ROW(AK1085)+1)),مسودة!AK1064:AK$1093)),0))</f>
        <v>3</v>
      </c>
      <c r="AL1085" s="39">
        <f t="array" ref="AL1085">IF($C$1085="","",IFERROR(MAX(IF((ROW(مسودة!$C$1064:$C$1093)=SMALL(IF((ROW(مسودة!$C$1064:$C$1093)*(مسودة!$C$1064:$C$1093=$C$1085)),ROW(مسودة!$C$1064:$C$1093)),ROW()-ROW(AL1085)+1)),مسودة!AL1064:AL$1093)),0))</f>
        <v>3</v>
      </c>
      <c r="AM1085" s="39">
        <f t="array" ref="AM1085">IF($C$1085="","",IFERROR(MAX(IF((ROW(مسودة!$C$1064:$C$1093)=SMALL(IF((ROW(مسودة!$C$1064:$C$1093)*(مسودة!$C$1064:$C$1093=$C$1085)),ROW(مسودة!$C$1064:$C$1093)),ROW()-ROW(AM1085)+1)),مسودة!AM1064:AM$1093)),0))</f>
        <v>6</v>
      </c>
      <c r="AN1085" s="62"/>
      <c r="AO1085" s="62"/>
      <c r="AP1085" s="55"/>
      <c r="AQ1085" s="49"/>
      <c r="AR1085" s="49"/>
      <c r="AS1085" s="49"/>
      <c r="AT1085" s="49"/>
      <c r="AU1085" s="103" t="str">
        <f>IFERROR(LOOKUP(2,1/((مسودة!$C$1064:$C$1093=C1085)*(مسودة!$F$1064:$F$1093=F1085)),مسودة!$AV$1064:$AV$1093),"")</f>
        <v>له دور ثانٍ في : إنجليزي، رياضيات،كيمياء،</v>
      </c>
    </row>
    <row r="1086" spans="2:47" ht="28.5" customHeight="1" thickBot="1">
      <c r="B1086" s="48"/>
      <c r="C1086" s="99"/>
      <c r="D1086" s="51"/>
      <c r="E1086" s="51"/>
      <c r="F1086" s="11" t="s">
        <v>31</v>
      </c>
      <c r="G1086" s="39">
        <f t="array" ref="G1086">IF($C$1085="","",IFERROR(MAX(IF((ROW(مسودة!$C$1064:$C$1093)=SMALL(IF((ROW(مسودة!$C$1064:$C$1093)*(مسودة!$C$1064:$C$1093=$C$1085)),ROW(مسودة!$C$1064:$C$1093)),ROW()-ROW(G1086)+1)),مسودة!G1065:G$1093)),0))</f>
        <v>11</v>
      </c>
      <c r="H1086" s="39">
        <f t="array" ref="H1086">IF($C$1085="","",IFERROR(MAX(IF((ROW(مسودة!$C$1064:$C$1093)=SMALL(IF((ROW(مسودة!$C$1064:$C$1093)*(مسودة!$C$1064:$C$1093=$C$1085)),ROW(مسودة!$C$1064:$C$1093)),ROW()-ROW(H1086)+1)),مسودة!H1065:H$1093)),0))</f>
        <v>48</v>
      </c>
      <c r="I1086" s="39">
        <f t="array" ref="I1086">IF($C$1085="","",IFERROR(MAX(IF((ROW(مسودة!$C$1064:$C$1093)=SMALL(IF((ROW(مسودة!$C$1064:$C$1093)*(مسودة!$C$1064:$C$1093=$C$1085)),ROW(مسودة!$C$1064:$C$1093)),ROW()-ROW(I1086)+1)),مسودة!I1065:I$1093)),0))</f>
        <v>59</v>
      </c>
      <c r="J1086" s="39">
        <f t="array" ref="J1086">IF($C$1085="","",IFERROR(MAX(IF((ROW(مسودة!$C$1064:$C$1093)=SMALL(IF((ROW(مسودة!$C$1064:$C$1093)*(مسودة!$C$1064:$C$1093=$C$1085)),ROW(مسودة!$C$1064:$C$1093)),ROW()-ROW(J1086)+1)),مسودة!J1065:J$1093)),0))</f>
        <v>18</v>
      </c>
      <c r="K1086" s="39">
        <f t="array" ref="K1086">IF($C$1085="","",IFERROR(MAX(IF((ROW(مسودة!$C$1064:$C$1093)=SMALL(IF((ROW(مسودة!$C$1064:$C$1093)*(مسودة!$C$1064:$C$1093=$C$1085)),ROW(مسودة!$C$1064:$C$1093)),ROW()-ROW(K1086)+1)),مسودة!K1065:K$1093)),0))</f>
        <v>27</v>
      </c>
      <c r="L1086" s="39">
        <f t="array" ref="L1086">IF($C$1085="","",IFERROR(MAX(IF((ROW(مسودة!$C$1064:$C$1093)=SMALL(IF((ROW(مسودة!$C$1064:$C$1093)*(مسودة!$C$1064:$C$1093=$C$1085)),ROW(مسودة!$C$1064:$C$1093)),ROW()-ROW(L1086)+1)),مسودة!L1065:L$1093)),0))</f>
        <v>45</v>
      </c>
      <c r="M1086" s="39">
        <f t="array" ref="M1086">IF($C$1085="","",IFERROR(MAX(IF((ROW(مسودة!$C$1064:$C$1093)=SMALL(IF((ROW(مسودة!$C$1064:$C$1093)*(مسودة!$C$1064:$C$1093=$C$1085)),ROW(مسودة!$C$1064:$C$1093)),ROW()-ROW(M1086)+1)),مسودة!M1065:M$1093)),0))</f>
        <v>8</v>
      </c>
      <c r="N1086" s="39">
        <f t="array" ref="N1086">IF($C$1085="","",IFERROR(MAX(IF((ROW(مسودة!$C$1064:$C$1093)=SMALL(IF((ROW(مسودة!$C$1064:$C$1093)*(مسودة!$C$1064:$C$1093=$C$1085)),ROW(مسودة!$C$1064:$C$1093)),ROW()-ROW(N1086)+1)),مسودة!N1065:N$1093)),0))</f>
        <v>16</v>
      </c>
      <c r="O1086" s="39">
        <f t="array" ref="O1086">IF($C$1085="","",IFERROR(MAX(IF((ROW(مسودة!$C$1064:$C$1093)=SMALL(IF((ROW(مسودة!$C$1064:$C$1093)*(مسودة!$C$1064:$C$1093=$C$1085)),ROW(مسودة!$C$1064:$C$1093)),ROW()-ROW(O1086)+1)),مسودة!O1065:O$1093)),0))</f>
        <v>24</v>
      </c>
      <c r="P1086" s="39">
        <f t="array" ref="P1086">IF($C$1085="","",IFERROR(MAX(IF((ROW(مسودة!$C$1064:$C$1093)=SMALL(IF((ROW(مسودة!$C$1064:$C$1093)*(مسودة!$C$1064:$C$1093=$C$1085)),ROW(مسودة!$C$1064:$C$1093)),ROW()-ROW(P1086)+1)),مسودة!P1065:P$1093)),0))</f>
        <v>14</v>
      </c>
      <c r="Q1086" s="39">
        <f t="array" ref="Q1086">IF($C$1085="","",IFERROR(MAX(IF((ROW(مسودة!$C$1064:$C$1093)=SMALL(IF((ROW(مسودة!$C$1064:$C$1093)*(مسودة!$C$1064:$C$1093=$C$1085)),ROW(مسودة!$C$1064:$C$1093)),ROW()-ROW(Q1086)+1)),مسودة!Q1065:Q$1093)),0))</f>
        <v>14</v>
      </c>
      <c r="R1086" s="39">
        <f t="array" ref="R1086">IF($C$1085="","",IFERROR(MAX(IF((ROW(مسودة!$C$1064:$C$1093)=SMALL(IF((ROW(مسودة!$C$1064:$C$1093)*(مسودة!$C$1064:$C$1093=$C$1085)),ROW(مسودة!$C$1064:$C$1093)),ROW()-ROW(R1086)+1)),مسودة!R1065:R$1093)),0))</f>
        <v>28</v>
      </c>
      <c r="S1086" s="39">
        <f t="array" ref="S1086">IF($C$1085="","",IFERROR(MAX(IF((ROW(مسودة!$C$1064:$C$1093)=SMALL(IF((ROW(مسودة!$C$1064:$C$1093)*(مسودة!$C$1064:$C$1093=$C$1085)),ROW(مسودة!$C$1064:$C$1093)),ROW()-ROW(S1086)+1)),مسودة!S1065:S$1093)),0))</f>
        <v>15</v>
      </c>
      <c r="T1086" s="39">
        <f t="array" ref="T1086">IF($C$1085="","",IFERROR(MAX(IF((ROW(مسودة!$C$1064:$C$1093)=SMALL(IF((ROW(مسودة!$C$1064:$C$1093)*(مسودة!$C$1064:$C$1093=$C$1085)),ROW(مسودة!$C$1064:$C$1093)),ROW()-ROW(T1086)+1)),مسودة!T1065:T$1093)),0))</f>
        <v>17</v>
      </c>
      <c r="U1086" s="39">
        <f t="array" ref="U1086">IF($C$1085="","",IFERROR(MAX(IF((ROW(مسودة!$C$1064:$C$1093)=SMALL(IF((ROW(مسودة!$C$1064:$C$1093)*(مسودة!$C$1064:$C$1093=$C$1085)),ROW(مسودة!$C$1064:$C$1093)),ROW()-ROW(U1086)+1)),مسودة!U1065:U$1093)),0))</f>
        <v>32</v>
      </c>
      <c r="V1086" s="39">
        <f t="array" ref="V1086">IF($C$1085="","",IFERROR(MAX(IF((ROW(مسودة!$C$1064:$C$1093)=SMALL(IF((ROW(مسودة!$C$1064:$C$1093)*(مسودة!$C$1064:$C$1093=$C$1085)),ROW(مسودة!$C$1064:$C$1093)),ROW()-ROW(V1086)+1)),مسودة!V1065:V$1093)),0))</f>
        <v>17</v>
      </c>
      <c r="W1086" s="39">
        <f t="array" ref="W1086">IF($C$1085="","",IFERROR(MAX(IF((ROW(مسودة!$C$1064:$C$1093)=SMALL(IF((ROW(مسودة!$C$1064:$C$1093)*(مسودة!$C$1064:$C$1093=$C$1085)),ROW(مسودة!$C$1064:$C$1093)),ROW()-ROW(W1086)+1)),مسودة!W1065:W$1093)),0))</f>
        <v>23</v>
      </c>
      <c r="X1086" s="39">
        <f t="array" ref="X1086">IF($C$1085="","",IFERROR(MAX(IF((ROW(مسودة!$C$1064:$C$1093)=SMALL(IF((ROW(مسودة!$C$1064:$C$1093)*(مسودة!$C$1064:$C$1093=$C$1085)),ROW(مسودة!$C$1064:$C$1093)),ROW()-ROW(X1086)+1)),مسودة!X1065:X$1093)),0))</f>
        <v>40</v>
      </c>
      <c r="Y1086" s="39">
        <f t="array" ref="Y1086">IF($C$1085="","",IFERROR(MAX(IF((ROW(مسودة!$C$1064:$C$1093)=SMALL(IF((ROW(مسودة!$C$1064:$C$1093)*(مسودة!$C$1064:$C$1093=$C$1085)),ROW(مسودة!$C$1064:$C$1093)),ROW()-ROW(Y1086)+1)),مسودة!Y1065:Y$1093)),0))</f>
        <v>1</v>
      </c>
      <c r="Z1086" s="39">
        <f t="array" ref="Z1086">IF($C$1085="","",IFERROR(MAX(IF((ROW(مسودة!$C$1064:$C$1093)=SMALL(IF((ROW(مسودة!$C$1064:$C$1093)*(مسودة!$C$1064:$C$1093=$C$1085)),ROW(مسودة!$C$1064:$C$1093)),ROW()-ROW(Z1086)+1)),مسودة!Z1065:Z$1093)),0))</f>
        <v>17</v>
      </c>
      <c r="AA1086" s="39">
        <f t="array" ref="AA1086">IF($C$1085="","",IFERROR(MAX(IF((ROW(مسودة!$C$1064:$C$1093)=SMALL(IF((ROW(مسودة!$C$1064:$C$1093)*(مسودة!$C$1064:$C$1093=$C$1085)),ROW(مسودة!$C$1064:$C$1093)),ROW()-ROW(AA1086)+1)),مسودة!AA1065:AA$1093)),0))</f>
        <v>18</v>
      </c>
      <c r="AB1086" s="39">
        <f t="array" ref="AB1086">IF($C$1085="","",IFERROR(MAX(IF((ROW(مسودة!$C$1064:$C$1093)=SMALL(IF((ROW(مسودة!$C$1064:$C$1093)*(مسودة!$C$1064:$C$1093=$C$1085)),ROW(مسودة!$C$1064:$C$1093)),ROW()-ROW(AB1086)+1)),مسودة!AB1065:AB$1093)),0))</f>
        <v>11</v>
      </c>
      <c r="AC1086" s="39">
        <f t="array" ref="AC1086">IF($C$1085="","",IFERROR(MAX(IF((ROW(مسودة!$C$1064:$C$1093)=SMALL(IF((ROW(مسودة!$C$1064:$C$1093)*(مسودة!$C$1064:$C$1093=$C$1085)),ROW(مسودة!$C$1064:$C$1093)),ROW()-ROW(AC1086)+1)),مسودة!AC1065:AC$1093)),0))</f>
        <v>15</v>
      </c>
      <c r="AD1086" s="39">
        <f t="array" ref="AD1086">IF($C$1085="","",IFERROR(MAX(IF((ROW(مسودة!$C$1064:$C$1093)=SMALL(IF((ROW(مسودة!$C$1064:$C$1093)*(مسودة!$C$1064:$C$1093=$C$1085)),ROW(مسودة!$C$1064:$C$1093)),ROW()-ROW(AD1086)+1)),مسودة!AD1065:AD$1093)),0))</f>
        <v>26</v>
      </c>
      <c r="AE1086" s="39">
        <f t="array" ref="AE1086">IF($C$1085="","",IFERROR(MAX(IF((ROW(مسودة!$C$1064:$C$1093)=SMALL(IF((ROW(مسودة!$C$1064:$C$1093)*(مسودة!$C$1064:$C$1093=$C$1085)),ROW(مسودة!$C$1064:$C$1093)),ROW()-ROW(AE1086)+1)),مسودة!AE1065:AE$1093)),0))</f>
        <v>11</v>
      </c>
      <c r="AF1086" s="39">
        <f t="array" ref="AF1086">IF($C$1085="","",IFERROR(MAX(IF((ROW(مسودة!$C$1064:$C$1093)=SMALL(IF((ROW(مسودة!$C$1064:$C$1093)*(مسودة!$C$1064:$C$1093=$C$1085)),ROW(مسودة!$C$1064:$C$1093)),ROW()-ROW(AF1086)+1)),مسودة!AF1065:AF$1093)),0))</f>
        <v>14</v>
      </c>
      <c r="AG1086" s="39">
        <f t="array" ref="AG1086">IF($C$1085="","",IFERROR(MAX(IF((ROW(مسودة!$C$1064:$C$1093)=SMALL(IF((ROW(مسودة!$C$1064:$C$1093)*(مسودة!$C$1064:$C$1093=$C$1085)),ROW(مسودة!$C$1064:$C$1093)),ROW()-ROW(AG1086)+1)),مسودة!AG1065:AG$1093)),0))</f>
        <v>25</v>
      </c>
      <c r="AH1086" s="39">
        <f t="array" ref="AH1086">IF($C$1085="","",IFERROR(MAX(IF((ROW(مسودة!$C$1064:$C$1093)=SMALL(IF((ROW(مسودة!$C$1064:$C$1093)*(مسودة!$C$1064:$C$1093=$C$1085)),ROW(مسودة!$C$1064:$C$1093)),ROW()-ROW(AH1086)+1)),مسودة!AH1065:AH$1093)),0))</f>
        <v>4</v>
      </c>
      <c r="AI1086" s="39">
        <f t="array" ref="AI1086">IF($C$1085="","",IFERROR(MAX(IF((ROW(مسودة!$C$1064:$C$1093)=SMALL(IF((ROW(مسودة!$C$1064:$C$1093)*(مسودة!$C$1064:$C$1093=$C$1085)),ROW(مسودة!$C$1064:$C$1093)),ROW()-ROW(AI1086)+1)),مسودة!AI1065:AI$1093)),0))</f>
        <v>27</v>
      </c>
      <c r="AJ1086" s="39">
        <f t="array" ref="AJ1086">IF($C$1085="","",IFERROR(MAX(IF((ROW(مسودة!$C$1064:$C$1093)=SMALL(IF((ROW(مسودة!$C$1064:$C$1093)*(مسودة!$C$1064:$C$1093=$C$1085)),ROW(مسودة!$C$1064:$C$1093)),ROW()-ROW(AJ1086)+1)),مسودة!AJ1065:AJ$1093)),0))</f>
        <v>31</v>
      </c>
      <c r="AK1086" s="39">
        <f t="array" ref="AK1086">IF($C$1085="","",IFERROR(MAX(IF((ROW(مسودة!$C$1064:$C$1093)=SMALL(IF((ROW(مسودة!$C$1064:$C$1093)*(مسودة!$C$1064:$C$1093=$C$1085)),ROW(مسودة!$C$1064:$C$1093)),ROW()-ROW(AK1086)+1)),مسودة!AK1065:AK$1093)),0))</f>
        <v>3</v>
      </c>
      <c r="AL1086" s="39">
        <f t="array" ref="AL1086">IF($C$1085="","",IFERROR(MAX(IF((ROW(مسودة!$C$1064:$C$1093)=SMALL(IF((ROW(مسودة!$C$1064:$C$1093)*(مسودة!$C$1064:$C$1093=$C$1085)),ROW(مسودة!$C$1064:$C$1093)),ROW()-ROW(AL1086)+1)),مسودة!AL1065:AL$1093)),0))</f>
        <v>11</v>
      </c>
      <c r="AM1086" s="39">
        <f t="array" ref="AM1086">IF($C$1085="","",IFERROR(MAX(IF((ROW(مسودة!$C$1064:$C$1093)=SMALL(IF((ROW(مسودة!$C$1064:$C$1093)*(مسودة!$C$1064:$C$1093=$C$1085)),ROW(مسودة!$C$1064:$C$1093)),ROW()-ROW(AM1086)+1)),مسودة!AM1065:AM$1093)),0))</f>
        <v>14</v>
      </c>
      <c r="AN1086" s="56"/>
      <c r="AO1086" s="56"/>
      <c r="AP1086" s="56"/>
      <c r="AQ1086" s="49"/>
      <c r="AR1086" s="49"/>
      <c r="AS1086" s="49"/>
      <c r="AT1086" s="49"/>
      <c r="AU1086" s="104"/>
    </row>
    <row r="1087" spans="2:47" ht="28.5" thickBot="1">
      <c r="B1087" s="48"/>
      <c r="C1087" s="93"/>
      <c r="D1087" s="51"/>
      <c r="E1087" s="51"/>
      <c r="F1087" s="14" t="s">
        <v>32</v>
      </c>
      <c r="G1087" s="39">
        <f t="array" ref="G1087">IF($C$1085="","",IFERROR(MAX(IF((ROW(مسودة!$C$1064:$C$1093)=SMALL(IF((ROW(مسودة!$C$1064:$C$1093)*(مسودة!$C$1064:$C$1093=$C$1085)),ROW(مسودة!$C$1064:$C$1093)),ROW()-ROW(G1087)+1)),مسودة!G1066:G$1093)),0))</f>
        <v>21</v>
      </c>
      <c r="H1087" s="39">
        <f t="array" ref="H1087">IF($C$1085="","",IFERROR(MAX(IF((ROW(مسودة!$C$1064:$C$1093)=SMALL(IF((ROW(مسودة!$C$1064:$C$1093)*(مسودة!$C$1064:$C$1093=$C$1085)),ROW(مسودة!$C$1064:$C$1093)),ROW()-ROW(H1087)+1)),مسودة!H1066:H$1093)),0))</f>
        <v>100</v>
      </c>
      <c r="I1087" s="39">
        <f t="array" ref="I1087">IF($C$1085="","",IFERROR(MAX(IF((ROW(مسودة!$C$1064:$C$1093)=SMALL(IF((ROW(مسودة!$C$1064:$C$1093)*(مسودة!$C$1064:$C$1093=$C$1085)),ROW(مسودة!$C$1064:$C$1093)),ROW()-ROW(I1087)+1)),مسودة!I1066:I$1093)),0))</f>
        <v>121</v>
      </c>
      <c r="J1087" s="39">
        <f t="array" ref="J1087">IF($C$1085="","",IFERROR(MAX(IF((ROW(مسودة!$C$1064:$C$1093)=SMALL(IF((ROW(مسودة!$C$1064:$C$1093)*(مسودة!$C$1064:$C$1093=$C$1085)),ROW(مسودة!$C$1064:$C$1093)),ROW()-ROW(J1087)+1)),مسودة!J1066:J$1093)),0))</f>
        <v>56</v>
      </c>
      <c r="K1087" s="39">
        <f t="array" ref="K1087">IF($C$1085="","",IFERROR(MAX(IF((ROW(مسودة!$C$1064:$C$1093)=SMALL(IF((ROW(مسودة!$C$1064:$C$1093)*(مسودة!$C$1064:$C$1093=$C$1085)),ROW(مسودة!$C$1064:$C$1093)),ROW()-ROW(K1087)+1)),مسودة!K1066:K$1093)),0))</f>
        <v>50</v>
      </c>
      <c r="L1087" s="39">
        <f t="array" ref="L1087">IF($C$1085="","",IFERROR(MAX(IF((ROW(مسودة!$C$1064:$C$1093)=SMALL(IF((ROW(مسودة!$C$1064:$C$1093)*(مسودة!$C$1064:$C$1093=$C$1085)),ROW(مسودة!$C$1064:$C$1093)),ROW()-ROW(L1087)+1)),مسودة!L1066:L$1093)),0))</f>
        <v>106</v>
      </c>
      <c r="M1087" s="39">
        <f t="array" ref="M1087">IF($C$1085="","",IFERROR(MAX(IF((ROW(مسودة!$C$1064:$C$1093)=SMALL(IF((ROW(مسودة!$C$1064:$C$1093)*(مسودة!$C$1064:$C$1093=$C$1085)),ROW(مسودة!$C$1064:$C$1093)),ROW()-ROW(M1087)+1)),مسودة!M1066:M$1093)),0))</f>
        <v>18</v>
      </c>
      <c r="N1087" s="39">
        <f t="array" ref="N1087">IF($C$1085="","",IFERROR(MAX(IF((ROW(مسودة!$C$1064:$C$1093)=SMALL(IF((ROW(مسودة!$C$1064:$C$1093)*(مسودة!$C$1064:$C$1093=$C$1085)),ROW(مسودة!$C$1064:$C$1093)),ROW()-ROW(N1087)+1)),مسودة!N1066:N$1093)),0))</f>
        <v>34</v>
      </c>
      <c r="O1087" s="39">
        <f t="array" ref="O1087">IF($C$1085="","",IFERROR(MAX(IF((ROW(مسودة!$C$1064:$C$1093)=SMALL(IF((ROW(مسودة!$C$1064:$C$1093)*(مسودة!$C$1064:$C$1093=$C$1085)),ROW(مسودة!$C$1064:$C$1093)),ROW()-ROW(O1087)+1)),مسودة!O1066:O$1093)),0))</f>
        <v>52</v>
      </c>
      <c r="P1087" s="39">
        <f t="array" ref="P1087">IF($C$1085="","",IFERROR(MAX(IF((ROW(مسودة!$C$1064:$C$1093)=SMALL(IF((ROW(مسودة!$C$1064:$C$1093)*(مسودة!$C$1064:$C$1093=$C$1085)),ROW(مسودة!$C$1064:$C$1093)),ROW()-ROW(P1087)+1)),مسودة!P1066:P$1093)),0))</f>
        <v>24</v>
      </c>
      <c r="Q1087" s="39">
        <f t="array" ref="Q1087">IF($C$1085="","",IFERROR(MAX(IF((ROW(مسودة!$C$1064:$C$1093)=SMALL(IF((ROW(مسودة!$C$1064:$C$1093)*(مسودة!$C$1064:$C$1093=$C$1085)),ROW(مسودة!$C$1064:$C$1093)),ROW()-ROW(Q1087)+1)),مسودة!Q1066:Q$1093)),0))</f>
        <v>36</v>
      </c>
      <c r="R1087" s="39">
        <f t="array" ref="R1087">IF($C$1085="","",IFERROR(MAX(IF((ROW(مسودة!$C$1064:$C$1093)=SMALL(IF((ROW(مسودة!$C$1064:$C$1093)*(مسودة!$C$1064:$C$1093=$C$1085)),ROW(مسودة!$C$1064:$C$1093)),ROW()-ROW(R1087)+1)),مسودة!R1066:R$1093)),0))</f>
        <v>60</v>
      </c>
      <c r="S1087" s="39">
        <f t="array" ref="S1087">IF($C$1085="","",IFERROR(MAX(IF((ROW(مسودة!$C$1064:$C$1093)=SMALL(IF((ROW(مسودة!$C$1064:$C$1093)*(مسودة!$C$1064:$C$1093=$C$1085)),ROW(مسودة!$C$1064:$C$1093)),ROW()-ROW(S1087)+1)),مسودة!S1066:S$1093)),0))</f>
        <v>27</v>
      </c>
      <c r="T1087" s="39">
        <f t="array" ref="T1087">IF($C$1085="","",IFERROR(MAX(IF((ROW(مسودة!$C$1064:$C$1093)=SMALL(IF((ROW(مسودة!$C$1064:$C$1093)*(مسودة!$C$1064:$C$1093=$C$1085)),ROW(مسودة!$C$1064:$C$1093)),ROW()-ROW(T1087)+1)),مسودة!T1066:T$1093)),0))</f>
        <v>22</v>
      </c>
      <c r="U1087" s="39">
        <f t="array" ref="U1087">IF($C$1085="","",IFERROR(MAX(IF((ROW(مسودة!$C$1064:$C$1093)=SMALL(IF((ROW(مسودة!$C$1064:$C$1093)*(مسودة!$C$1064:$C$1093=$C$1085)),ROW(مسودة!$C$1064:$C$1093)),ROW()-ROW(U1087)+1)),مسودة!U1066:U$1093)),0))</f>
        <v>49</v>
      </c>
      <c r="V1087" s="39">
        <f t="array" ref="V1087">IF($C$1085="","",IFERROR(MAX(IF((ROW(مسودة!$C$1064:$C$1093)=SMALL(IF((ROW(مسودة!$C$1064:$C$1093)*(مسودة!$C$1064:$C$1093=$C$1085)),ROW(مسودة!$C$1064:$C$1093)),ROW()-ROW(V1087)+1)),مسودة!V1066:V$1093)),0))</f>
        <v>34</v>
      </c>
      <c r="W1087" s="39">
        <f t="array" ref="W1087">IF($C$1085="","",IFERROR(MAX(IF((ROW(مسودة!$C$1064:$C$1093)=SMALL(IF((ROW(مسودة!$C$1064:$C$1093)*(مسودة!$C$1064:$C$1093=$C$1085)),ROW(مسودة!$C$1064:$C$1093)),ROW()-ROW(W1087)+1)),مسودة!W1066:W$1093)),0))</f>
        <v>29</v>
      </c>
      <c r="X1087" s="39">
        <f t="array" ref="X1087">IF($C$1085="","",IFERROR(MAX(IF((ROW(مسودة!$C$1064:$C$1093)=SMALL(IF((ROW(مسودة!$C$1064:$C$1093)*(مسودة!$C$1064:$C$1093=$C$1085)),ROW(مسودة!$C$1064:$C$1093)),ROW()-ROW(X1087)+1)),مسودة!X1066:X$1093)),0))</f>
        <v>63</v>
      </c>
      <c r="Y1087" s="39">
        <f t="array" ref="Y1087">IF($C$1085="","",IFERROR(MAX(IF((ROW(مسودة!$C$1064:$C$1093)=SMALL(IF((ROW(مسودة!$C$1064:$C$1093)*(مسودة!$C$1064:$C$1093=$C$1085)),ROW(مسودة!$C$1064:$C$1093)),ROW()-ROW(Y1087)+1)),مسودة!Y1066:Y$1093)),0))</f>
        <v>8</v>
      </c>
      <c r="Z1087" s="39">
        <f t="array" ref="Z1087">IF($C$1085="","",IFERROR(MAX(IF((ROW(مسودة!$C$1064:$C$1093)=SMALL(IF((ROW(مسودة!$C$1064:$C$1093)*(مسودة!$C$1064:$C$1093=$C$1085)),ROW(مسودة!$C$1064:$C$1093)),ROW()-ROW(Z1087)+1)),مسودة!Z1066:Z$1093)),0))</f>
        <v>39</v>
      </c>
      <c r="AA1087" s="39">
        <f t="array" ref="AA1087">IF($C$1085="","",IFERROR(MAX(IF((ROW(مسودة!$C$1064:$C$1093)=SMALL(IF((ROW(مسودة!$C$1064:$C$1093)*(مسودة!$C$1064:$C$1093=$C$1085)),ROW(مسودة!$C$1064:$C$1093)),ROW()-ROW(AA1087)+1)),مسودة!AA1066:AA$1093)),0))</f>
        <v>47</v>
      </c>
      <c r="AB1087" s="39">
        <f t="array" ref="AB1087">IF($C$1085="","",IFERROR(MAX(IF((ROW(مسودة!$C$1064:$C$1093)=SMALL(IF((ROW(مسودة!$C$1064:$C$1093)*(مسودة!$C$1064:$C$1093=$C$1085)),ROW(مسودة!$C$1064:$C$1093)),ROW()-ROW(AB1087)+1)),مسودة!AB1066:AB$1093)),0))</f>
        <v>24</v>
      </c>
      <c r="AC1087" s="39">
        <f t="array" ref="AC1087">IF($C$1085="","",IFERROR(MAX(IF((ROW(مسودة!$C$1064:$C$1093)=SMALL(IF((ROW(مسودة!$C$1064:$C$1093)*(مسودة!$C$1064:$C$1093=$C$1085)),ROW(مسودة!$C$1064:$C$1093)),ROW()-ROW(AC1087)+1)),مسودة!AC1066:AC$1093)),0))</f>
        <v>27</v>
      </c>
      <c r="AD1087" s="39">
        <f t="array" ref="AD1087">IF($C$1085="","",IFERROR(MAX(IF((ROW(مسودة!$C$1064:$C$1093)=SMALL(IF((ROW(مسودة!$C$1064:$C$1093)*(مسودة!$C$1064:$C$1093=$C$1085)),ROW(مسودة!$C$1064:$C$1093)),ROW()-ROW(AD1087)+1)),مسودة!AD1066:AD$1093)),0))</f>
        <v>51</v>
      </c>
      <c r="AE1087" s="39">
        <f t="array" ref="AE1087">IF($C$1085="","",IFERROR(MAX(IF((ROW(مسودة!$C$1064:$C$1093)=SMALL(IF((ROW(مسودة!$C$1064:$C$1093)*(مسودة!$C$1064:$C$1093=$C$1085)),ROW(مسودة!$C$1064:$C$1093)),ROW()-ROW(AE1087)+1)),مسودة!AE1066:AE$1093)),0))</f>
        <v>20</v>
      </c>
      <c r="AF1087" s="39">
        <f t="array" ref="AF1087">IF($C$1085="","",IFERROR(MAX(IF((ROW(مسودة!$C$1064:$C$1093)=SMALL(IF((ROW(مسودة!$C$1064:$C$1093)*(مسودة!$C$1064:$C$1093=$C$1085)),ROW(مسودة!$C$1064:$C$1093)),ROW()-ROW(AF1087)+1)),مسودة!AF1066:AF$1093)),0))</f>
        <v>24</v>
      </c>
      <c r="AG1087" s="39">
        <f t="array" ref="AG1087">IF($C$1085="","",IFERROR(MAX(IF((ROW(مسودة!$C$1064:$C$1093)=SMALL(IF((ROW(مسودة!$C$1064:$C$1093)*(مسودة!$C$1064:$C$1093=$C$1085)),ROW(مسودة!$C$1064:$C$1093)),ROW()-ROW(AG1087)+1)),مسودة!AG1066:AG$1093)),0))</f>
        <v>44</v>
      </c>
      <c r="AH1087" s="39">
        <f t="array" ref="AH1087">IF($C$1085="","",IFERROR(MAX(IF((ROW(مسودة!$C$1064:$C$1093)=SMALL(IF((ROW(مسودة!$C$1064:$C$1093)*(مسودة!$C$1064:$C$1093=$C$1085)),ROW(مسودة!$C$1064:$C$1093)),ROW()-ROW(AH1087)+1)),مسودة!AH1066:AH$1093)),0))</f>
        <v>8</v>
      </c>
      <c r="AI1087" s="39">
        <f t="array" ref="AI1087">IF($C$1085="","",IFERROR(MAX(IF((ROW(مسودة!$C$1064:$C$1093)=SMALL(IF((ROW(مسودة!$C$1064:$C$1093)*(مسودة!$C$1064:$C$1093=$C$1085)),ROW(مسودة!$C$1064:$C$1093)),ROW()-ROW(AI1087)+1)),مسودة!AI1066:AI$1093)),0))</f>
        <v>32</v>
      </c>
      <c r="AJ1087" s="39">
        <f t="array" ref="AJ1087">IF($C$1085="","",IFERROR(MAX(IF((ROW(مسودة!$C$1064:$C$1093)=SMALL(IF((ROW(مسودة!$C$1064:$C$1093)*(مسودة!$C$1064:$C$1093=$C$1085)),ROW(مسودة!$C$1064:$C$1093)),ROW()-ROW(AJ1087)+1)),مسودة!AJ1066:AJ$1093)),0))</f>
        <v>40</v>
      </c>
      <c r="AK1087" s="39">
        <f t="array" ref="AK1087">IF($C$1085="","",IFERROR(MAX(IF((ROW(مسودة!$C$1064:$C$1093)=SMALL(IF((ROW(مسودة!$C$1064:$C$1093)*(مسودة!$C$1064:$C$1093=$C$1085)),ROW(مسودة!$C$1064:$C$1093)),ROW()-ROW(AK1087)+1)),مسودة!AK1066:AK$1093)),0))</f>
        <v>6</v>
      </c>
      <c r="AL1087" s="39">
        <f t="array" ref="AL1087">IF($C$1085="","",IFERROR(MAX(IF((ROW(مسودة!$C$1064:$C$1093)=SMALL(IF((ROW(مسودة!$C$1064:$C$1093)*(مسودة!$C$1064:$C$1093=$C$1085)),ROW(مسودة!$C$1064:$C$1093)),ROW()-ROW(AL1087)+1)),مسودة!AL1066:AL$1093)),0))</f>
        <v>14</v>
      </c>
      <c r="AM1087" s="39">
        <f t="array" ref="AM1087">IF($C$1085="","",IFERROR(MAX(IF((ROW(مسودة!$C$1064:$C$1093)=SMALL(IF((ROW(مسودة!$C$1064:$C$1093)*(مسودة!$C$1064:$C$1093=$C$1085)),ROW(مسودة!$C$1064:$C$1093)),ROW()-ROW(AM1087)+1)),مسودة!AM1066:AM$1093)),0))</f>
        <v>20</v>
      </c>
      <c r="AN1087" s="39">
        <f t="array" ref="AN1087">IF($C1085="","",IFERROR(MAX(IF((ROW(مسودة!$C$1064:$C$1093)=SMALL(IF((ROW(مسودة!$C$1064:$C$1093)*(مسودة!$C$1064:$C$1093=$C1085)),ROW(مسودة!$C$1064:$C$1093)),ROW()-ROW(AN1087)+1)),مسودة!AN$1066:AN$1093)),0))</f>
        <v>0</v>
      </c>
      <c r="AO1087" s="39">
        <f t="array" ref="AO1087">IF($C1085="","",IFERROR(MAX(IF((ROW(مسودة!$C$1064:$C$1093)=SMALL(IF((ROW(مسودة!$C$1064:$C$1093)*(مسودة!$C$1064:$C$1093=$C1085)),ROW(مسودة!$C$1064:$C$1093)),ROW()-ROW(AO1087)+1)),مسودة!AO$1066:AO$1093)),0))</f>
        <v>0</v>
      </c>
      <c r="AP1087" s="39" t="str">
        <f>IF(AO1087&lt;50,"   ",IF(AO1087&lt;65,"مقبول",IF(AO1087&lt;75,"جيد",IF(AO1087&lt;85,"جيدجداً",IF(AO1087&lt;=100,"ممتاز","")))))</f>
        <v xml:space="preserve">   </v>
      </c>
      <c r="AQ1087" s="49"/>
      <c r="AR1087" s="49"/>
      <c r="AS1087" s="49"/>
      <c r="AT1087" s="49"/>
      <c r="AU1087" s="105"/>
    </row>
    <row r="1088" spans="2:47" ht="28.5" customHeight="1" thickBot="1">
      <c r="B1088" s="48">
        <f>B1085+1</f>
        <v>242</v>
      </c>
      <c r="C1088" s="98">
        <f t="array" ref="C1088">IF(ISERROR(INDEX(مسودة!$C$1064:$AV$1093,SMALL(IF((مسودة!$AU$1064:$AU$1093="راسب"),ROW(مسودة!$C$1064:$AV$1093)-MIN(ROW(مسودة!$C$1064:$AV$1093))+1,""),ROW(A2)),COLUMN(A2))),"",INDEX(مسودة!$C$1064:$AV$1093,SMALL(IF((مسودة!$AU$1064:$AU$1093="راسب"),ROW(مسودة!$C$1064:$AV$1093)-MIN(ROW(مسودة!$C$1064:$AV$1093))+1,""),ROW(A2)),COLUMN(A2)))</f>
        <v>732</v>
      </c>
      <c r="D1088" s="95" t="str">
        <f>IF(C1088&lt;&gt;"",VLOOKUP(C1088,مسودة!$C$1064:$D$1093,2,0),"")</f>
        <v>احمد سالم</v>
      </c>
      <c r="E1088" s="95">
        <f>IF(C1088&lt;&gt;"",VLOOKUP(C1088,مسودة!$C$1064:$E$1093,3,0),"")</f>
        <v>354</v>
      </c>
      <c r="F1088" s="11" t="s">
        <v>30</v>
      </c>
      <c r="G1088" s="39">
        <f t="array" ref="G1088">IF($C$1088="","",IFERROR(MAX(IF((ROW(مسودة!$C$1064:$C$1093)=SMALL(IF((ROW(مسودة!$C$1064:$C$1093)*(مسودة!$C$1064:$C$1093=$C$1088)),ROW(مسودة!$C$1064:$C$1093)),ROW()-ROW(G1088)+1)),مسودة!G1064:G$1093)),0))</f>
        <v>14</v>
      </c>
      <c r="H1088" s="39">
        <f t="array" ref="H1088">IF($C$1088="","",IFERROR(MAX(IF((ROW(مسودة!$C$1064:$C$1093)=SMALL(IF((ROW(مسودة!$C$1064:$C$1093)*(مسودة!$C$1064:$C$1093=$C$1088)),ROW(مسودة!$C$1064:$C$1093)),ROW()-ROW(H1088)+1)),مسودة!H1064:H$1093)),0))</f>
        <v>48</v>
      </c>
      <c r="I1088" s="39">
        <f t="array" ref="I1088">IF($C$1088="","",IFERROR(MAX(IF((ROW(مسودة!$C$1064:$C$1093)=SMALL(IF((ROW(مسودة!$C$1064:$C$1093)*(مسودة!$C$1064:$C$1093=$C$1088)),ROW(مسودة!$C$1064:$C$1093)),ROW()-ROW(I1088)+1)),مسودة!I1064:I$1093)),0))</f>
        <v>62</v>
      </c>
      <c r="J1088" s="39">
        <f t="array" ref="J1088">IF($C$1088="","",IFERROR(MAX(IF((ROW(مسودة!$C$1064:$C$1093)=SMALL(IF((ROW(مسودة!$C$1064:$C$1093)*(مسودة!$C$1064:$C$1093=$C$1088)),ROW(مسودة!$C$1064:$C$1093)),ROW()-ROW(J1088)+1)),مسودة!J1064:J$1093)),0))</f>
        <v>26</v>
      </c>
      <c r="K1088" s="39">
        <f t="array" ref="K1088">IF($C$1088="","",IFERROR(MAX(IF((ROW(مسودة!$C$1064:$C$1093)=SMALL(IF((ROW(مسودة!$C$1064:$C$1093)*(مسودة!$C$1064:$C$1093=$C$1088)),ROW(مسودة!$C$1064:$C$1093)),ROW()-ROW(K1088)+1)),مسودة!K1064:K$1093)),0))</f>
        <v>30</v>
      </c>
      <c r="L1088" s="39">
        <f t="array" ref="L1088">IF($C$1088="","",IFERROR(MAX(IF((ROW(مسودة!$C$1064:$C$1093)=SMALL(IF((ROW(مسودة!$C$1064:$C$1093)*(مسودة!$C$1064:$C$1093=$C$1088)),ROW(مسودة!$C$1064:$C$1093)),ROW()-ROW(L1088)+1)),مسودة!L1064:L$1093)),0))</f>
        <v>56</v>
      </c>
      <c r="M1088" s="39">
        <f t="array" ref="M1088">IF($C$1088="","",IFERROR(MAX(IF((ROW(مسودة!$C$1064:$C$1093)=SMALL(IF((ROW(مسودة!$C$1064:$C$1093)*(مسودة!$C$1064:$C$1093=$C$1088)),ROW(مسودة!$C$1064:$C$1093)),ROW()-ROW(M1088)+1)),مسودة!M1064:M$1093)),0))</f>
        <v>8</v>
      </c>
      <c r="N1088" s="39">
        <f t="array" ref="N1088">IF($C$1088="","",IFERROR(MAX(IF((ROW(مسودة!$C$1064:$C$1093)=SMALL(IF((ROW(مسودة!$C$1064:$C$1093)*(مسودة!$C$1064:$C$1093=$C$1088)),ROW(مسودة!$C$1064:$C$1093)),ROW()-ROW(N1088)+1)),مسودة!N1064:N$1093)),0))</f>
        <v>20</v>
      </c>
      <c r="O1088" s="39">
        <f t="array" ref="O1088">IF($C$1088="","",IFERROR(MAX(IF((ROW(مسودة!$C$1064:$C$1093)=SMALL(IF((ROW(مسودة!$C$1064:$C$1093)*(مسودة!$C$1064:$C$1093=$C$1088)),ROW(مسودة!$C$1064:$C$1093)),ROW()-ROW(O1088)+1)),مسودة!O1064:O$1093)),0))</f>
        <v>28</v>
      </c>
      <c r="P1088" s="39">
        <f t="array" ref="P1088">IF($C$1088="","",IFERROR(MAX(IF((ROW(مسودة!$C$1064:$C$1093)=SMALL(IF((ROW(مسودة!$C$1064:$C$1093)*(مسودة!$C$1064:$C$1093=$C$1088)),ROW(مسودة!$C$1064:$C$1093)),ROW()-ROW(P1088)+1)),مسودة!P1064:P$1093)),0))</f>
        <v>19</v>
      </c>
      <c r="Q1088" s="39">
        <f t="array" ref="Q1088">IF($C$1088="","",IFERROR(MAX(IF((ROW(مسودة!$C$1064:$C$1093)=SMALL(IF((ROW(مسودة!$C$1064:$C$1093)*(مسودة!$C$1064:$C$1093=$C$1088)),ROW(مسودة!$C$1064:$C$1093)),ROW()-ROW(Q1088)+1)),مسودة!Q1064:Q$1093)),0))</f>
        <v>19</v>
      </c>
      <c r="R1088" s="39">
        <f t="array" ref="R1088">IF($C$1088="","",IFERROR(MAX(IF((ROW(مسودة!$C$1064:$C$1093)=SMALL(IF((ROW(مسودة!$C$1064:$C$1093)*(مسودة!$C$1064:$C$1093=$C$1088)),ROW(مسودة!$C$1064:$C$1093)),ROW()-ROW(R1088)+1)),مسودة!R1064:R$1093)),0))</f>
        <v>38</v>
      </c>
      <c r="S1088" s="39">
        <f t="array" ref="S1088">IF($C$1088="","",IFERROR(MAX(IF((ROW(مسودة!$C$1064:$C$1093)=SMALL(IF((ROW(مسودة!$C$1064:$C$1093)*(مسودة!$C$1064:$C$1093=$C$1088)),ROW(مسودة!$C$1064:$C$1093)),ROW()-ROW(S1088)+1)),مسودة!S1064:S$1093)),0))</f>
        <v>16</v>
      </c>
      <c r="T1088" s="39">
        <f t="array" ref="T1088">IF($C$1088="","",IFERROR(MAX(IF((ROW(مسودة!$C$1064:$C$1093)=SMALL(IF((ROW(مسودة!$C$1064:$C$1093)*(مسودة!$C$1064:$C$1093=$C$1088)),ROW(مسودة!$C$1064:$C$1093)),ROW()-ROW(T1088)+1)),مسودة!T1064:T$1093)),0))</f>
        <v>11</v>
      </c>
      <c r="U1088" s="39">
        <f t="array" ref="U1088">IF($C$1088="","",IFERROR(MAX(IF((ROW(مسودة!$C$1064:$C$1093)=SMALL(IF((ROW(مسودة!$C$1064:$C$1093)*(مسودة!$C$1064:$C$1093=$C$1088)),ROW(مسودة!$C$1064:$C$1093)),ROW()-ROW(U1088)+1)),مسودة!U1064:U$1093)),0))</f>
        <v>27</v>
      </c>
      <c r="V1088" s="39">
        <f t="array" ref="V1088">IF($C$1088="","",IFERROR(MAX(IF((ROW(مسودة!$C$1064:$C$1093)=SMALL(IF((ROW(مسودة!$C$1064:$C$1093)*(مسودة!$C$1064:$C$1093=$C$1088)),ROW(مسودة!$C$1064:$C$1093)),ROW()-ROW(V1088)+1)),مسودة!V1064:V$1093)),0))</f>
        <v>16</v>
      </c>
      <c r="W1088" s="39">
        <f t="array" ref="W1088">IF($C$1088="","",IFERROR(MAX(IF((ROW(مسودة!$C$1064:$C$1093)=SMALL(IF((ROW(مسودة!$C$1064:$C$1093)*(مسودة!$C$1064:$C$1093=$C$1088)),ROW(مسودة!$C$1064:$C$1093)),ROW()-ROW(W1088)+1)),مسودة!W1064:W$1093)),0))</f>
        <v>14</v>
      </c>
      <c r="X1088" s="39">
        <f t="array" ref="X1088">IF($C$1088="","",IFERROR(MAX(IF((ROW(مسودة!$C$1064:$C$1093)=SMALL(IF((ROW(مسودة!$C$1064:$C$1093)*(مسودة!$C$1064:$C$1093=$C$1088)),ROW(مسودة!$C$1064:$C$1093)),ROW()-ROW(X1088)+1)),مسودة!X1064:X$1093)),0))</f>
        <v>30</v>
      </c>
      <c r="Y1088" s="39">
        <f t="array" ref="Y1088">IF($C$1088="","",IFERROR(MAX(IF((ROW(مسودة!$C$1064:$C$1093)=SMALL(IF((ROW(مسودة!$C$1064:$C$1093)*(مسودة!$C$1064:$C$1093=$C$1088)),ROW(مسودة!$C$1064:$C$1093)),ROW()-ROW(Y1088)+1)),مسودة!Y1064:Y$1093)),0))</f>
        <v>6</v>
      </c>
      <c r="Z1088" s="39">
        <f t="array" ref="Z1088">IF($C$1088="","",IFERROR(MAX(IF((ROW(مسودة!$C$1064:$C$1093)=SMALL(IF((ROW(مسودة!$C$1064:$C$1093)*(مسودة!$C$1064:$C$1093=$C$1088)),ROW(مسودة!$C$1064:$C$1093)),ROW()-ROW(Z1088)+1)),مسودة!Z1064:Z$1093)),0))</f>
        <v>18</v>
      </c>
      <c r="AA1088" s="39">
        <f t="array" ref="AA1088">IF($C$1088="","",IFERROR(MAX(IF((ROW(مسودة!$C$1064:$C$1093)=SMALL(IF((ROW(مسودة!$C$1064:$C$1093)*(مسودة!$C$1064:$C$1093=$C$1088)),ROW(مسودة!$C$1064:$C$1093)),ROW()-ROW(AA1088)+1)),مسودة!AA1064:AA$1093)),0))</f>
        <v>24</v>
      </c>
      <c r="AB1088" s="39">
        <f t="array" ref="AB1088">IF($C$1088="","",IFERROR(MAX(IF((ROW(مسودة!$C$1064:$C$1093)=SMALL(IF((ROW(مسودة!$C$1064:$C$1093)*(مسودة!$C$1064:$C$1093=$C$1088)),ROW(مسودة!$C$1064:$C$1093)),ROW()-ROW(AB1088)+1)),مسودة!AB1064:AB$1093)),0))</f>
        <v>14</v>
      </c>
      <c r="AC1088" s="39">
        <f t="array" ref="AC1088">IF($C$1088="","",IFERROR(MAX(IF((ROW(مسودة!$C$1064:$C$1093)=SMALL(IF((ROW(مسودة!$C$1064:$C$1093)*(مسودة!$C$1064:$C$1093=$C$1088)),ROW(مسودة!$C$1064:$C$1093)),ROW()-ROW(AC1088)+1)),مسودة!AC1064:AC$1093)),0))</f>
        <v>11</v>
      </c>
      <c r="AD1088" s="39">
        <f t="array" ref="AD1088">IF($C$1088="","",IFERROR(MAX(IF((ROW(مسودة!$C$1064:$C$1093)=SMALL(IF((ROW(مسودة!$C$1064:$C$1093)*(مسودة!$C$1064:$C$1093=$C$1088)),ROW(مسودة!$C$1064:$C$1093)),ROW()-ROW(AD1088)+1)),مسودة!AD1064:AD$1093)),0))</f>
        <v>25</v>
      </c>
      <c r="AE1088" s="39">
        <f t="array" ref="AE1088">IF($C$1088="","",IFERROR(MAX(IF((ROW(مسودة!$C$1064:$C$1093)=SMALL(IF((ROW(مسودة!$C$1064:$C$1093)*(مسودة!$C$1064:$C$1093=$C$1088)),ROW(مسودة!$C$1064:$C$1093)),ROW()-ROW(AE1088)+1)),مسودة!AE1064:AE$1093)),0))</f>
        <v>6</v>
      </c>
      <c r="AF1088" s="39">
        <f t="array" ref="AF1088">IF($C$1088="","",IFERROR(MAX(IF((ROW(مسودة!$C$1064:$C$1093)=SMALL(IF((ROW(مسودة!$C$1064:$C$1093)*(مسودة!$C$1064:$C$1093=$C$1088)),ROW(مسودة!$C$1064:$C$1093)),ROW()-ROW(AF1088)+1)),مسودة!AF1064:AF$1093)),0))</f>
        <v>14</v>
      </c>
      <c r="AG1088" s="39">
        <f t="array" ref="AG1088">IF($C$1088="","",IFERROR(MAX(IF((ROW(مسودة!$C$1064:$C$1093)=SMALL(IF((ROW(مسودة!$C$1064:$C$1093)*(مسودة!$C$1064:$C$1093=$C$1088)),ROW(مسودة!$C$1064:$C$1093)),ROW()-ROW(AG1088)+1)),مسودة!AG1064:AG$1093)),0))</f>
        <v>20</v>
      </c>
      <c r="AH1088" s="39">
        <f t="array" ref="AH1088">IF($C$1088="","",IFERROR(MAX(IF((ROW(مسودة!$C$1064:$C$1093)=SMALL(IF((ROW(مسودة!$C$1064:$C$1093)*(مسودة!$C$1064:$C$1093=$C$1088)),ROW(مسودة!$C$1064:$C$1093)),ROW()-ROW(AH1088)+1)),مسودة!AH1064:AH$1093)),0))</f>
        <v>6</v>
      </c>
      <c r="AI1088" s="39">
        <f t="array" ref="AI1088">IF($C$1088="","",IFERROR(MAX(IF((ROW(مسودة!$C$1064:$C$1093)=SMALL(IF((ROW(مسودة!$C$1064:$C$1093)*(مسودة!$C$1064:$C$1093=$C$1088)),ROW(مسودة!$C$1064:$C$1093)),ROW()-ROW(AI1088)+1)),مسودة!AI1064:AI$1093)),0))</f>
        <v>8</v>
      </c>
      <c r="AJ1088" s="39">
        <f t="array" ref="AJ1088">IF($C$1088="","",IFERROR(MAX(IF((ROW(مسودة!$C$1064:$C$1093)=SMALL(IF((ROW(مسودة!$C$1064:$C$1093)*(مسودة!$C$1064:$C$1093=$C$1088)),ROW(مسودة!$C$1064:$C$1093)),ROW()-ROW(AJ1088)+1)),مسودة!AJ1064:AJ$1093)),0))</f>
        <v>14</v>
      </c>
      <c r="AK1088" s="39">
        <f t="array" ref="AK1088">IF($C$1088="","",IFERROR(MAX(IF((ROW(مسودة!$C$1064:$C$1093)=SMALL(IF((ROW(مسودة!$C$1064:$C$1093)*(مسودة!$C$1064:$C$1093=$C$1088)),ROW(مسودة!$C$1064:$C$1093)),ROW()-ROW(AK1088)+1)),مسودة!AK1064:AK$1093)),0))</f>
        <v>5</v>
      </c>
      <c r="AL1088" s="39">
        <f t="array" ref="AL1088">IF($C$1088="","",IFERROR(MAX(IF((ROW(مسودة!$C$1064:$C$1093)=SMALL(IF((ROW(مسودة!$C$1064:$C$1093)*(مسودة!$C$1064:$C$1093=$C$1088)),ROW(مسودة!$C$1064:$C$1093)),ROW()-ROW(AL1088)+1)),مسودة!AL1064:AL$1093)),0))</f>
        <v>4</v>
      </c>
      <c r="AM1088" s="39">
        <f t="array" ref="AM1088">IF($C$1088="","",IFERROR(MAX(IF((ROW(مسودة!$C$1064:$C$1093)=SMALL(IF((ROW(مسودة!$C$1064:$C$1093)*(مسودة!$C$1064:$C$1093=$C$1088)),ROW(مسودة!$C$1064:$C$1093)),ROW()-ROW(AM1088)+1)),مسودة!AM1064:AM$1093)),0))</f>
        <v>9</v>
      </c>
      <c r="AN1088" s="62"/>
      <c r="AO1088" s="62"/>
      <c r="AP1088" s="55"/>
      <c r="AQ1088" s="49"/>
      <c r="AR1088" s="49"/>
      <c r="AS1088" s="49"/>
      <c r="AT1088" s="49"/>
      <c r="AU1088" s="103" t="str">
        <f>IFERROR(LOOKUP(2,1/((مسودة!$C$1064:$C$1093=C1088)*(مسودة!$F$1064:$F$1093=F1088)),مسودة!$AV$1064:$AV$1093),"")</f>
        <v>له دور ثانٍ في :  رياضيات،</v>
      </c>
    </row>
    <row r="1089" spans="2:47" ht="28.5" customHeight="1" thickBot="1">
      <c r="B1089" s="48"/>
      <c r="C1089" s="99"/>
      <c r="D1089" s="51"/>
      <c r="E1089" s="51"/>
      <c r="F1089" s="11" t="s">
        <v>31</v>
      </c>
      <c r="G1089" s="39">
        <f t="array" ref="G1089">IF($C$1088="","",IFERROR(MAX(IF((ROW(مسودة!$C$1064:$C$1093)=SMALL(IF((ROW(مسودة!$C$1064:$C$1093)*(مسودة!$C$1064:$C$1093=$C$1088)),ROW(مسودة!$C$1064:$C$1093)),ROW()-ROW(G1089)+1)),مسودة!G1065:G$1093)),0))</f>
        <v>16</v>
      </c>
      <c r="H1089" s="39">
        <f t="array" ref="H1089">IF($C$1088="","",IFERROR(MAX(IF((ROW(مسودة!$C$1064:$C$1093)=SMALL(IF((ROW(مسودة!$C$1064:$C$1093)*(مسودة!$C$1064:$C$1093=$C$1088)),ROW(مسودة!$C$1064:$C$1093)),ROW()-ROW(H1089)+1)),مسودة!H1065:H$1093)),0))</f>
        <v>58</v>
      </c>
      <c r="I1089" s="39">
        <f t="array" ref="I1089">IF($C$1088="","",IFERROR(MAX(IF((ROW(مسودة!$C$1064:$C$1093)=SMALL(IF((ROW(مسودة!$C$1064:$C$1093)*(مسودة!$C$1064:$C$1093=$C$1088)),ROW(مسودة!$C$1064:$C$1093)),ROW()-ROW(I1089)+1)),مسودة!I1065:I$1093)),0))</f>
        <v>74</v>
      </c>
      <c r="J1089" s="39">
        <f t="array" ref="J1089">IF($C$1088="","",IFERROR(MAX(IF((ROW(مسودة!$C$1064:$C$1093)=SMALL(IF((ROW(مسودة!$C$1064:$C$1093)*(مسودة!$C$1064:$C$1093=$C$1088)),ROW(مسودة!$C$1064:$C$1093)),ROW()-ROW(J1089)+1)),مسودة!J1065:J$1093)),0))</f>
        <v>20</v>
      </c>
      <c r="K1089" s="39">
        <f t="array" ref="K1089">IF($C$1088="","",IFERROR(MAX(IF((ROW(مسودة!$C$1064:$C$1093)=SMALL(IF((ROW(مسودة!$C$1064:$C$1093)*(مسودة!$C$1064:$C$1093=$C$1088)),ROW(مسودة!$C$1064:$C$1093)),ROW()-ROW(K1089)+1)),مسودة!K1065:K$1093)),0))</f>
        <v>29</v>
      </c>
      <c r="L1089" s="39">
        <f t="array" ref="L1089">IF($C$1088="","",IFERROR(MAX(IF((ROW(مسودة!$C$1064:$C$1093)=SMALL(IF((ROW(مسودة!$C$1064:$C$1093)*(مسودة!$C$1064:$C$1093=$C$1088)),ROW(مسودة!$C$1064:$C$1093)),ROW()-ROW(L1089)+1)),مسودة!L1065:L$1093)),0))</f>
        <v>49</v>
      </c>
      <c r="M1089" s="39">
        <f t="array" ref="M1089">IF($C$1088="","",IFERROR(MAX(IF((ROW(مسودة!$C$1064:$C$1093)=SMALL(IF((ROW(مسودة!$C$1064:$C$1093)*(مسودة!$C$1064:$C$1093=$C$1088)),ROW(مسودة!$C$1064:$C$1093)),ROW()-ROW(M1089)+1)),مسودة!M1065:M$1093)),0))</f>
        <v>15</v>
      </c>
      <c r="N1089" s="39">
        <f t="array" ref="N1089">IF($C$1088="","",IFERROR(MAX(IF((ROW(مسودة!$C$1064:$C$1093)=SMALL(IF((ROW(مسودة!$C$1064:$C$1093)*(مسودة!$C$1064:$C$1093=$C$1088)),ROW(مسودة!$C$1064:$C$1093)),ROW()-ROW(N1089)+1)),مسودة!N1065:N$1093)),0))</f>
        <v>18</v>
      </c>
      <c r="O1089" s="39">
        <f t="array" ref="O1089">IF($C$1088="","",IFERROR(MAX(IF((ROW(مسودة!$C$1064:$C$1093)=SMALL(IF((ROW(مسودة!$C$1064:$C$1093)*(مسودة!$C$1064:$C$1093=$C$1088)),ROW(مسودة!$C$1064:$C$1093)),ROW()-ROW(O1089)+1)),مسودة!O1065:O$1093)),0))</f>
        <v>33</v>
      </c>
      <c r="P1089" s="39">
        <f t="array" ref="P1089">IF($C$1088="","",IFERROR(MAX(IF((ROW(مسودة!$C$1064:$C$1093)=SMALL(IF((ROW(مسودة!$C$1064:$C$1093)*(مسودة!$C$1064:$C$1093=$C$1088)),ROW(مسودة!$C$1064:$C$1093)),ROW()-ROW(P1089)+1)),مسودة!P1065:P$1093)),0))</f>
        <v>20</v>
      </c>
      <c r="Q1089" s="39">
        <f t="array" ref="Q1089">IF($C$1088="","",IFERROR(MAX(IF((ROW(مسودة!$C$1064:$C$1093)=SMALL(IF((ROW(مسودة!$C$1064:$C$1093)*(مسودة!$C$1064:$C$1093=$C$1088)),ROW(مسودة!$C$1064:$C$1093)),ROW()-ROW(Q1089)+1)),مسودة!Q1065:Q$1093)),0))</f>
        <v>10</v>
      </c>
      <c r="R1089" s="39">
        <f t="array" ref="R1089">IF($C$1088="","",IFERROR(MAX(IF((ROW(مسودة!$C$1064:$C$1093)=SMALL(IF((ROW(مسودة!$C$1064:$C$1093)*(مسودة!$C$1064:$C$1093=$C$1088)),ROW(مسودة!$C$1064:$C$1093)),ROW()-ROW(R1089)+1)),مسودة!R1065:R$1093)),0))</f>
        <v>30</v>
      </c>
      <c r="S1089" s="39">
        <f t="array" ref="S1089">IF($C$1088="","",IFERROR(MAX(IF((ROW(مسودة!$C$1064:$C$1093)=SMALL(IF((ROW(مسودة!$C$1064:$C$1093)*(مسودة!$C$1064:$C$1093=$C$1088)),ROW(مسودة!$C$1064:$C$1093)),ROW()-ROW(S1089)+1)),مسودة!S1065:S$1093)),0))</f>
        <v>16</v>
      </c>
      <c r="T1089" s="39">
        <f t="array" ref="T1089">IF($C$1088="","",IFERROR(MAX(IF((ROW(مسودة!$C$1064:$C$1093)=SMALL(IF((ROW(مسودة!$C$1064:$C$1093)*(مسودة!$C$1064:$C$1093=$C$1088)),ROW(مسودة!$C$1064:$C$1093)),ROW()-ROW(T1089)+1)),مسودة!T1065:T$1093)),0))</f>
        <v>21</v>
      </c>
      <c r="U1089" s="39">
        <f t="array" ref="U1089">IF($C$1088="","",IFERROR(MAX(IF((ROW(مسودة!$C$1064:$C$1093)=SMALL(IF((ROW(مسودة!$C$1064:$C$1093)*(مسودة!$C$1064:$C$1093=$C$1088)),ROW(مسودة!$C$1064:$C$1093)),ROW()-ROW(U1089)+1)),مسودة!U1065:U$1093)),0))</f>
        <v>37</v>
      </c>
      <c r="V1089" s="39">
        <f t="array" ref="V1089">IF($C$1088="","",IFERROR(MAX(IF((ROW(مسودة!$C$1064:$C$1093)=SMALL(IF((ROW(مسودة!$C$1064:$C$1093)*(مسودة!$C$1064:$C$1093=$C$1088)),ROW(مسودة!$C$1064:$C$1093)),ROW()-ROW(V1089)+1)),مسودة!V1065:V$1093)),0))</f>
        <v>17</v>
      </c>
      <c r="W1089" s="39">
        <f t="array" ref="W1089">IF($C$1088="","",IFERROR(MAX(IF((ROW(مسودة!$C$1064:$C$1093)=SMALL(IF((ROW(مسودة!$C$1064:$C$1093)*(مسودة!$C$1064:$C$1093=$C$1088)),ROW(مسودة!$C$1064:$C$1093)),ROW()-ROW(W1089)+1)),مسودة!W1065:W$1093)),0))</f>
        <v>19</v>
      </c>
      <c r="X1089" s="39">
        <f t="array" ref="X1089">IF($C$1088="","",IFERROR(MAX(IF((ROW(مسودة!$C$1064:$C$1093)=SMALL(IF((ROW(مسودة!$C$1064:$C$1093)*(مسودة!$C$1064:$C$1093=$C$1088)),ROW(مسودة!$C$1064:$C$1093)),ROW()-ROW(X1089)+1)),مسودة!X1065:X$1093)),0))</f>
        <v>36</v>
      </c>
      <c r="Y1089" s="39">
        <f t="array" ref="Y1089">IF($C$1088="","",IFERROR(MAX(IF((ROW(مسودة!$C$1064:$C$1093)=SMALL(IF((ROW(مسودة!$C$1064:$C$1093)*(مسودة!$C$1064:$C$1093=$C$1088)),ROW(مسودة!$C$1064:$C$1093)),ROW()-ROW(Y1089)+1)),مسودة!Y1065:Y$1093)),0))</f>
        <v>9</v>
      </c>
      <c r="Z1089" s="39">
        <f t="array" ref="Z1089">IF($C$1088="","",IFERROR(MAX(IF((ROW(مسودة!$C$1064:$C$1093)=SMALL(IF((ROW(مسودة!$C$1064:$C$1093)*(مسودة!$C$1064:$C$1093=$C$1088)),ROW(مسودة!$C$1064:$C$1093)),ROW()-ROW(Z1089)+1)),مسودة!Z1065:Z$1093)),0))</f>
        <v>24</v>
      </c>
      <c r="AA1089" s="39">
        <f t="array" ref="AA1089">IF($C$1088="","",IFERROR(MAX(IF((ROW(مسودة!$C$1064:$C$1093)=SMALL(IF((ROW(مسودة!$C$1064:$C$1093)*(مسودة!$C$1064:$C$1093=$C$1088)),ROW(مسودة!$C$1064:$C$1093)),ROW()-ROW(AA1089)+1)),مسودة!AA1065:AA$1093)),0))</f>
        <v>33</v>
      </c>
      <c r="AB1089" s="39">
        <f t="array" ref="AB1089">IF($C$1088="","",IFERROR(MAX(IF((ROW(مسودة!$C$1064:$C$1093)=SMALL(IF((ROW(مسودة!$C$1064:$C$1093)*(مسودة!$C$1064:$C$1093=$C$1088)),ROW(مسودة!$C$1064:$C$1093)),ROW()-ROW(AB1089)+1)),مسودة!AB1065:AB$1093)),0))</f>
        <v>14</v>
      </c>
      <c r="AC1089" s="39">
        <f t="array" ref="AC1089">IF($C$1088="","",IFERROR(MAX(IF((ROW(مسودة!$C$1064:$C$1093)=SMALL(IF((ROW(مسودة!$C$1064:$C$1093)*(مسودة!$C$1064:$C$1093=$C$1088)),ROW(مسودة!$C$1064:$C$1093)),ROW()-ROW(AC1089)+1)),مسودة!AC1065:AC$1093)),0))</f>
        <v>18</v>
      </c>
      <c r="AD1089" s="39">
        <f t="array" ref="AD1089">IF($C$1088="","",IFERROR(MAX(IF((ROW(مسودة!$C$1064:$C$1093)=SMALL(IF((ROW(مسودة!$C$1064:$C$1093)*(مسودة!$C$1064:$C$1093=$C$1088)),ROW(مسودة!$C$1064:$C$1093)),ROW()-ROW(AD1089)+1)),مسودة!AD1065:AD$1093)),0))</f>
        <v>32</v>
      </c>
      <c r="AE1089" s="39">
        <f t="array" ref="AE1089">IF($C$1088="","",IFERROR(MAX(IF((ROW(مسودة!$C$1064:$C$1093)=SMALL(IF((ROW(مسودة!$C$1064:$C$1093)*(مسودة!$C$1064:$C$1093=$C$1088)),ROW(مسودة!$C$1064:$C$1093)),ROW()-ROW(AE1089)+1)),مسودة!AE1065:AE$1093)),0))</f>
        <v>12</v>
      </c>
      <c r="AF1089" s="39">
        <f t="array" ref="AF1089">IF($C$1088="","",IFERROR(MAX(IF((ROW(مسودة!$C$1064:$C$1093)=SMALL(IF((ROW(مسودة!$C$1064:$C$1093)*(مسودة!$C$1064:$C$1093=$C$1088)),ROW(مسودة!$C$1064:$C$1093)),ROW()-ROW(AF1089)+1)),مسودة!AF1065:AF$1093)),0))</f>
        <v>14</v>
      </c>
      <c r="AG1089" s="39">
        <f t="array" ref="AG1089">IF($C$1088="","",IFERROR(MAX(IF((ROW(مسودة!$C$1064:$C$1093)=SMALL(IF((ROW(مسودة!$C$1064:$C$1093)*(مسودة!$C$1064:$C$1093=$C$1088)),ROW(مسودة!$C$1064:$C$1093)),ROW()-ROW(AG1089)+1)),مسودة!AG1065:AG$1093)),0))</f>
        <v>26</v>
      </c>
      <c r="AH1089" s="39">
        <f t="array" ref="AH1089">IF($C$1088="","",IFERROR(MAX(IF((ROW(مسودة!$C$1064:$C$1093)=SMALL(IF((ROW(مسودة!$C$1064:$C$1093)*(مسودة!$C$1064:$C$1093=$C$1088)),ROW(مسودة!$C$1064:$C$1093)),ROW()-ROW(AH1089)+1)),مسودة!AH1065:AH$1093)),0))</f>
        <v>10</v>
      </c>
      <c r="AI1089" s="39">
        <f t="array" ref="AI1089">IF($C$1088="","",IFERROR(MAX(IF((ROW(مسودة!$C$1064:$C$1093)=SMALL(IF((ROW(مسودة!$C$1064:$C$1093)*(مسودة!$C$1064:$C$1093=$C$1088)),ROW(مسودة!$C$1064:$C$1093)),ROW()-ROW(AI1089)+1)),مسودة!AI1065:AI$1093)),0))</f>
        <v>16</v>
      </c>
      <c r="AJ1089" s="39">
        <f t="array" ref="AJ1089">IF($C$1088="","",IFERROR(MAX(IF((ROW(مسودة!$C$1064:$C$1093)=SMALL(IF((ROW(مسودة!$C$1064:$C$1093)*(مسودة!$C$1064:$C$1093=$C$1088)),ROW(مسودة!$C$1064:$C$1093)),ROW()-ROW(AJ1089)+1)),مسودة!AJ1065:AJ$1093)),0))</f>
        <v>26</v>
      </c>
      <c r="AK1089" s="39">
        <f t="array" ref="AK1089">IF($C$1088="","",IFERROR(MAX(IF((ROW(مسودة!$C$1064:$C$1093)=SMALL(IF((ROW(مسودة!$C$1064:$C$1093)*(مسودة!$C$1064:$C$1093=$C$1088)),ROW(مسودة!$C$1064:$C$1093)),ROW()-ROW(AK1089)+1)),مسودة!AK1065:AK$1093)),0))</f>
        <v>3</v>
      </c>
      <c r="AL1089" s="39">
        <f t="array" ref="AL1089">IF($C$1088="","",IFERROR(MAX(IF((ROW(مسودة!$C$1064:$C$1093)=SMALL(IF((ROW(مسودة!$C$1064:$C$1093)*(مسودة!$C$1064:$C$1093=$C$1088)),ROW(مسودة!$C$1064:$C$1093)),ROW()-ROW(AL1089)+1)),مسودة!AL1065:AL$1093)),0))</f>
        <v>8</v>
      </c>
      <c r="AM1089" s="39">
        <f t="array" ref="AM1089">IF($C$1088="","",IFERROR(MAX(IF((ROW(مسودة!$C$1064:$C$1093)=SMALL(IF((ROW(مسودة!$C$1064:$C$1093)*(مسودة!$C$1064:$C$1093=$C$1088)),ROW(مسودة!$C$1064:$C$1093)),ROW()-ROW(AM1089)+1)),مسودة!AM1065:AM$1093)),0))</f>
        <v>11</v>
      </c>
      <c r="AN1089" s="56"/>
      <c r="AO1089" s="56"/>
      <c r="AP1089" s="56"/>
      <c r="AQ1089" s="49"/>
      <c r="AR1089" s="49"/>
      <c r="AS1089" s="49"/>
      <c r="AT1089" s="49"/>
      <c r="AU1089" s="104"/>
    </row>
    <row r="1090" spans="2:47" ht="36" customHeight="1" thickBot="1">
      <c r="B1090" s="48"/>
      <c r="C1090" s="93"/>
      <c r="D1090" s="51"/>
      <c r="E1090" s="51"/>
      <c r="F1090" s="14" t="s">
        <v>32</v>
      </c>
      <c r="G1090" s="39">
        <f t="array" ref="G1090">IF($C$1088="","",IFERROR(MAX(IF((ROW(مسودة!$C$1064:$C$1093)=SMALL(IF((ROW(مسودة!$C$1064:$C$1093)*(مسودة!$C$1064:$C$1093=$C$1088)),ROW(مسودة!$C$1064:$C$1093)),ROW()-ROW(G1090)+1)),مسودة!G1066:G$1093)),0))</f>
        <v>30</v>
      </c>
      <c r="H1090" s="39">
        <f t="array" ref="H1090">IF($C$1088="","",IFERROR(MAX(IF((ROW(مسودة!$C$1064:$C$1093)=SMALL(IF((ROW(مسودة!$C$1064:$C$1093)*(مسودة!$C$1064:$C$1093=$C$1088)),ROW(مسودة!$C$1064:$C$1093)),ROW()-ROW(H1090)+1)),مسودة!H1066:H$1093)),0))</f>
        <v>106</v>
      </c>
      <c r="I1090" s="39">
        <f t="array" ref="I1090">IF($C$1088="","",IFERROR(MAX(IF((ROW(مسودة!$C$1064:$C$1093)=SMALL(IF((ROW(مسودة!$C$1064:$C$1093)*(مسودة!$C$1064:$C$1093=$C$1088)),ROW(مسودة!$C$1064:$C$1093)),ROW()-ROW(I1090)+1)),مسودة!I1066:I$1093)),0))</f>
        <v>136</v>
      </c>
      <c r="J1090" s="39">
        <f t="array" ref="J1090">IF($C$1088="","",IFERROR(MAX(IF((ROW(مسودة!$C$1064:$C$1093)=SMALL(IF((ROW(مسودة!$C$1064:$C$1093)*(مسودة!$C$1064:$C$1093=$C$1088)),ROW(مسودة!$C$1064:$C$1093)),ROW()-ROW(J1090)+1)),مسودة!J1066:J$1093)),0))</f>
        <v>46</v>
      </c>
      <c r="K1090" s="39">
        <f t="array" ref="K1090">IF($C$1088="","",IFERROR(MAX(IF((ROW(مسودة!$C$1064:$C$1093)=SMALL(IF((ROW(مسودة!$C$1064:$C$1093)*(مسودة!$C$1064:$C$1093=$C$1088)),ROW(مسودة!$C$1064:$C$1093)),ROW()-ROW(K1090)+1)),مسودة!K1066:K$1093)),0))</f>
        <v>59</v>
      </c>
      <c r="L1090" s="39">
        <f t="array" ref="L1090">IF($C$1088="","",IFERROR(MAX(IF((ROW(مسودة!$C$1064:$C$1093)=SMALL(IF((ROW(مسودة!$C$1064:$C$1093)*(مسودة!$C$1064:$C$1093=$C$1088)),ROW(مسودة!$C$1064:$C$1093)),ROW()-ROW(L1090)+1)),مسودة!L1066:L$1093)),0))</f>
        <v>105</v>
      </c>
      <c r="M1090" s="39">
        <f t="array" ref="M1090">IF($C$1088="","",IFERROR(MAX(IF((ROW(مسودة!$C$1064:$C$1093)=SMALL(IF((ROW(مسودة!$C$1064:$C$1093)*(مسودة!$C$1064:$C$1093=$C$1088)),ROW(مسودة!$C$1064:$C$1093)),ROW()-ROW(M1090)+1)),مسودة!M1066:M$1093)),0))</f>
        <v>23</v>
      </c>
      <c r="N1090" s="39">
        <f t="array" ref="N1090">IF($C$1088="","",IFERROR(MAX(IF((ROW(مسودة!$C$1064:$C$1093)=SMALL(IF((ROW(مسودة!$C$1064:$C$1093)*(مسودة!$C$1064:$C$1093=$C$1088)),ROW(مسودة!$C$1064:$C$1093)),ROW()-ROW(N1090)+1)),مسودة!N1066:N$1093)),0))</f>
        <v>38</v>
      </c>
      <c r="O1090" s="39">
        <f t="array" ref="O1090">IF($C$1088="","",IFERROR(MAX(IF((ROW(مسودة!$C$1064:$C$1093)=SMALL(IF((ROW(مسودة!$C$1064:$C$1093)*(مسودة!$C$1064:$C$1093=$C$1088)),ROW(مسودة!$C$1064:$C$1093)),ROW()-ROW(O1090)+1)),مسودة!O1066:O$1093)),0))</f>
        <v>0</v>
      </c>
      <c r="P1090" s="39">
        <f t="array" ref="P1090">IF($C$1088="","",IFERROR(MAX(IF((ROW(مسودة!$C$1064:$C$1093)=SMALL(IF((ROW(مسودة!$C$1064:$C$1093)*(مسودة!$C$1064:$C$1093=$C$1088)),ROW(مسودة!$C$1064:$C$1093)),ROW()-ROW(P1090)+1)),مسودة!P1066:P$1093)),0))</f>
        <v>39</v>
      </c>
      <c r="Q1090" s="39">
        <f t="array" ref="Q1090">IF($C$1088="","",IFERROR(MAX(IF((ROW(مسودة!$C$1064:$C$1093)=SMALL(IF((ROW(مسودة!$C$1064:$C$1093)*(مسودة!$C$1064:$C$1093=$C$1088)),ROW(مسودة!$C$1064:$C$1093)),ROW()-ROW(Q1090)+1)),مسودة!Q1066:Q$1093)),0))</f>
        <v>29</v>
      </c>
      <c r="R1090" s="39">
        <f t="array" ref="R1090">IF($C$1088="","",IFERROR(MAX(IF((ROW(مسودة!$C$1064:$C$1093)=SMALL(IF((ROW(مسودة!$C$1064:$C$1093)*(مسودة!$C$1064:$C$1093=$C$1088)),ROW(مسودة!$C$1064:$C$1093)),ROW()-ROW(R1090)+1)),مسودة!R1066:R$1093)),0))</f>
        <v>68</v>
      </c>
      <c r="S1090" s="39">
        <f t="array" ref="S1090">IF($C$1088="","",IFERROR(MAX(IF((ROW(مسودة!$C$1064:$C$1093)=SMALL(IF((ROW(مسودة!$C$1064:$C$1093)*(مسودة!$C$1064:$C$1093=$C$1088)),ROW(مسودة!$C$1064:$C$1093)),ROW()-ROW(S1090)+1)),مسودة!S1066:S$1093)),0))</f>
        <v>32</v>
      </c>
      <c r="T1090" s="39">
        <f t="array" ref="T1090">IF($C$1088="","",IFERROR(MAX(IF((ROW(مسودة!$C$1064:$C$1093)=SMALL(IF((ROW(مسودة!$C$1064:$C$1093)*(مسودة!$C$1064:$C$1093=$C$1088)),ROW(مسودة!$C$1064:$C$1093)),ROW()-ROW(T1090)+1)),مسودة!T1066:T$1093)),0))</f>
        <v>32</v>
      </c>
      <c r="U1090" s="39">
        <f t="array" ref="U1090">IF($C$1088="","",IFERROR(MAX(IF((ROW(مسودة!$C$1064:$C$1093)=SMALL(IF((ROW(مسودة!$C$1064:$C$1093)*(مسودة!$C$1064:$C$1093=$C$1088)),ROW(مسودة!$C$1064:$C$1093)),ROW()-ROW(U1090)+1)),مسودة!U1066:U$1093)),0))</f>
        <v>64</v>
      </c>
      <c r="V1090" s="39">
        <f t="array" ref="V1090">IF($C$1088="","",IFERROR(MAX(IF((ROW(مسودة!$C$1064:$C$1093)=SMALL(IF((ROW(مسودة!$C$1064:$C$1093)*(مسودة!$C$1064:$C$1093=$C$1088)),ROW(مسودة!$C$1064:$C$1093)),ROW()-ROW(V1090)+1)),مسودة!V1066:V$1093)),0))</f>
        <v>33</v>
      </c>
      <c r="W1090" s="39">
        <f t="array" ref="W1090">IF($C$1088="","",IFERROR(MAX(IF((ROW(مسودة!$C$1064:$C$1093)=SMALL(IF((ROW(مسودة!$C$1064:$C$1093)*(مسودة!$C$1064:$C$1093=$C$1088)),ROW(مسودة!$C$1064:$C$1093)),ROW()-ROW(W1090)+1)),مسودة!W1066:W$1093)),0))</f>
        <v>33</v>
      </c>
      <c r="X1090" s="39">
        <f t="array" ref="X1090">IF($C$1088="","",IFERROR(MAX(IF((ROW(مسودة!$C$1064:$C$1093)=SMALL(IF((ROW(مسودة!$C$1064:$C$1093)*(مسودة!$C$1064:$C$1093=$C$1088)),ROW(مسودة!$C$1064:$C$1093)),ROW()-ROW(X1090)+1)),مسودة!X1066:X$1093)),0))</f>
        <v>66</v>
      </c>
      <c r="Y1090" s="39">
        <f t="array" ref="Y1090">IF($C$1088="","",IFERROR(MAX(IF((ROW(مسودة!$C$1064:$C$1093)=SMALL(IF((ROW(مسودة!$C$1064:$C$1093)*(مسودة!$C$1064:$C$1093=$C$1088)),ROW(مسودة!$C$1064:$C$1093)),ROW()-ROW(Y1090)+1)),مسودة!Y1066:Y$1093)),0))</f>
        <v>15</v>
      </c>
      <c r="Z1090" s="39">
        <f t="array" ref="Z1090">IF($C$1088="","",IFERROR(MAX(IF((ROW(مسودة!$C$1064:$C$1093)=SMALL(IF((ROW(مسودة!$C$1064:$C$1093)*(مسودة!$C$1064:$C$1093=$C$1088)),ROW(مسودة!$C$1064:$C$1093)),ROW()-ROW(Z1090)+1)),مسودة!Z1066:Z$1093)),0))</f>
        <v>42</v>
      </c>
      <c r="AA1090" s="39">
        <f t="array" ref="AA1090">IF($C$1088="","",IFERROR(MAX(IF((ROW(مسودة!$C$1064:$C$1093)=SMALL(IF((ROW(مسودة!$C$1064:$C$1093)*(مسودة!$C$1064:$C$1093=$C$1088)),ROW(مسودة!$C$1064:$C$1093)),ROW()-ROW(AA1090)+1)),مسودة!AA1066:AA$1093)),0))</f>
        <v>57</v>
      </c>
      <c r="AB1090" s="39">
        <f t="array" ref="AB1090">IF($C$1088="","",IFERROR(MAX(IF((ROW(مسودة!$C$1064:$C$1093)=SMALL(IF((ROW(مسودة!$C$1064:$C$1093)*(مسودة!$C$1064:$C$1093=$C$1088)),ROW(مسودة!$C$1064:$C$1093)),ROW()-ROW(AB1090)+1)),مسودة!AB1066:AB$1093)),0))</f>
        <v>28</v>
      </c>
      <c r="AC1090" s="39">
        <f t="array" ref="AC1090">IF($C$1088="","",IFERROR(MAX(IF((ROW(مسودة!$C$1064:$C$1093)=SMALL(IF((ROW(مسودة!$C$1064:$C$1093)*(مسودة!$C$1064:$C$1093=$C$1088)),ROW(مسودة!$C$1064:$C$1093)),ROW()-ROW(AC1090)+1)),مسودة!AC1066:AC$1093)),0))</f>
        <v>29</v>
      </c>
      <c r="AD1090" s="39">
        <f t="array" ref="AD1090">IF($C$1088="","",IFERROR(MAX(IF((ROW(مسودة!$C$1064:$C$1093)=SMALL(IF((ROW(مسودة!$C$1064:$C$1093)*(مسودة!$C$1064:$C$1093=$C$1088)),ROW(مسودة!$C$1064:$C$1093)),ROW()-ROW(AD1090)+1)),مسودة!AD1066:AD$1093)),0))</f>
        <v>57</v>
      </c>
      <c r="AE1090" s="39">
        <f t="array" ref="AE1090">IF($C$1088="","",IFERROR(MAX(IF((ROW(مسودة!$C$1064:$C$1093)=SMALL(IF((ROW(مسودة!$C$1064:$C$1093)*(مسودة!$C$1064:$C$1093=$C$1088)),ROW(مسودة!$C$1064:$C$1093)),ROW()-ROW(AE1090)+1)),مسودة!AE1066:AE$1093)),0))</f>
        <v>18</v>
      </c>
      <c r="AF1090" s="39">
        <f t="array" ref="AF1090">IF($C$1088="","",IFERROR(MAX(IF((ROW(مسودة!$C$1064:$C$1093)=SMALL(IF((ROW(مسودة!$C$1064:$C$1093)*(مسودة!$C$1064:$C$1093=$C$1088)),ROW(مسودة!$C$1064:$C$1093)),ROW()-ROW(AF1090)+1)),مسودة!AF1066:AF$1093)),0))</f>
        <v>28</v>
      </c>
      <c r="AG1090" s="39">
        <f t="array" ref="AG1090">IF($C$1088="","",IFERROR(MAX(IF((ROW(مسودة!$C$1064:$C$1093)=SMALL(IF((ROW(مسودة!$C$1064:$C$1093)*(مسودة!$C$1064:$C$1093=$C$1088)),ROW(مسودة!$C$1064:$C$1093)),ROW()-ROW(AG1090)+1)),مسودة!AG1066:AG$1093)),0))</f>
        <v>46</v>
      </c>
      <c r="AH1090" s="39">
        <f t="array" ref="AH1090">IF($C$1088="","",IFERROR(MAX(IF((ROW(مسودة!$C$1064:$C$1093)=SMALL(IF((ROW(مسودة!$C$1064:$C$1093)*(مسودة!$C$1064:$C$1093=$C$1088)),ROW(مسودة!$C$1064:$C$1093)),ROW()-ROW(AH1090)+1)),مسودة!AH1066:AH$1093)),0))</f>
        <v>16</v>
      </c>
      <c r="AI1090" s="39">
        <f t="array" ref="AI1090">IF($C$1088="","",IFERROR(MAX(IF((ROW(مسودة!$C$1064:$C$1093)=SMALL(IF((ROW(مسودة!$C$1064:$C$1093)*(مسودة!$C$1064:$C$1093=$C$1088)),ROW(مسودة!$C$1064:$C$1093)),ROW()-ROW(AI1090)+1)),مسودة!AI1066:AI$1093)),0))</f>
        <v>24</v>
      </c>
      <c r="AJ1090" s="39">
        <f t="array" ref="AJ1090">IF($C$1088="","",IFERROR(MAX(IF((ROW(مسودة!$C$1064:$C$1093)=SMALL(IF((ROW(مسودة!$C$1064:$C$1093)*(مسودة!$C$1064:$C$1093=$C$1088)),ROW(مسودة!$C$1064:$C$1093)),ROW()-ROW(AJ1090)+1)),مسودة!AJ1066:AJ$1093)),0))</f>
        <v>40</v>
      </c>
      <c r="AK1090" s="39">
        <f t="array" ref="AK1090">IF($C$1088="","",IFERROR(MAX(IF((ROW(مسودة!$C$1064:$C$1093)=SMALL(IF((ROW(مسودة!$C$1064:$C$1093)*(مسودة!$C$1064:$C$1093=$C$1088)),ROW(مسودة!$C$1064:$C$1093)),ROW()-ROW(AK1090)+1)),مسودة!AK1066:AK$1093)),0))</f>
        <v>8</v>
      </c>
      <c r="AL1090" s="39">
        <f t="array" ref="AL1090">IF($C$1088="","",IFERROR(MAX(IF((ROW(مسودة!$C$1064:$C$1093)=SMALL(IF((ROW(مسودة!$C$1064:$C$1093)*(مسودة!$C$1064:$C$1093=$C$1088)),ROW(مسودة!$C$1064:$C$1093)),ROW()-ROW(AL1090)+1)),مسودة!AL1066:AL$1093)),0))</f>
        <v>12</v>
      </c>
      <c r="AM1090" s="39">
        <f t="array" ref="AM1090">IF($C$1088="","",IFERROR(MAX(IF((ROW(مسودة!$C$1064:$C$1093)=SMALL(IF((ROW(مسودة!$C$1064:$C$1093)*(مسودة!$C$1064:$C$1093=$C$1088)),ROW(مسودة!$C$1064:$C$1093)),ROW()-ROW(AM1090)+1)),مسودة!AM1066:AM$1093)),0))</f>
        <v>20</v>
      </c>
      <c r="AN1090" s="39">
        <f t="array" ref="AN1090">IF($C1088="","",IFERROR(MAX(IF((ROW(مسودة!$C$1064:$C$1093)=SMALL(IF((ROW(مسودة!$C$1064:$C$1093)*(مسودة!$C$1064:$C$1093=$C1088)),ROW(مسودة!$C$1064:$C$1093)),ROW()-ROW(AN1090)+1)),مسودة!AN$1066:AN$1093)),0))</f>
        <v>0</v>
      </c>
      <c r="AO1090" s="39">
        <f t="array" ref="AO1090">IF($C1088="","",IFERROR(MAX(IF((ROW(مسودة!$C$1064:$C$1093)=SMALL(IF((ROW(مسودة!$C$1064:$C$1093)*(مسودة!$C$1064:$C$1093=$C1088)),ROW(مسودة!$C$1064:$C$1093)),ROW()-ROW(AO1090)+1)),مسودة!AO$1066:AO$1093)),0))</f>
        <v>0</v>
      </c>
      <c r="AP1090" s="39" t="str">
        <f>IF(AO1090&lt;50,"   ",IF(AO1090&lt;65,"مقبول",IF(AO1090&lt;75,"جيد",IF(AO1090&lt;85,"جيدجداً",IF(AO1090&lt;=100,"ممتاز","")))))</f>
        <v xml:space="preserve">   </v>
      </c>
      <c r="AQ1090" s="49"/>
      <c r="AR1090" s="49"/>
      <c r="AS1090" s="49"/>
      <c r="AT1090" s="49"/>
      <c r="AU1090" s="105"/>
    </row>
    <row r="1091" spans="2:47" ht="28.5" customHeight="1" thickBot="1">
      <c r="B1091" s="48">
        <f t="shared" ref="B1091" si="184">B1088+1</f>
        <v>243</v>
      </c>
      <c r="C1091" s="98">
        <f t="array" ref="C1091">IF(ISERROR(INDEX(مسودة!$C$1064:$AV$1093,SMALL(IF((مسودة!$AU$1064:$AU$1093="راسب"),ROW(مسودة!$C$1064:$AV$1093)-MIN(ROW(مسودة!$C$1064:$AV$1093))+1,""),ROW(A3)),COLUMN(A3))),"",INDEX(مسودة!$C$1064:$AV$1093,SMALL(IF((مسودة!$AU$1064:$AU$1093="راسب"),ROW(مسودة!$C$1064:$AV$1093)-MIN(ROW(مسودة!$C$1064:$AV$1093))+1,""),ROW(A3)),COLUMN(A3)))</f>
        <v>734</v>
      </c>
      <c r="D1091" s="95" t="str">
        <f>IF(C1091&lt;&gt;"",VLOOKUP(C1091,مسودة!$C$1064:$D$1093,2,0),"")</f>
        <v>احمد احمد</v>
      </c>
      <c r="E1091" s="95">
        <f>IF(C1091&lt;&gt;"",VLOOKUP(C1091,مسودة!$C$1064:$E$1093,3,0),"")</f>
        <v>356</v>
      </c>
      <c r="F1091" s="11" t="s">
        <v>30</v>
      </c>
      <c r="G1091" s="39">
        <f t="array" ref="G1091">IF($C$1091="","",IFERROR(MAX(IF((ROW(مسودة!$C$1064:$C$1093)=SMALL(IF((ROW(مسودة!$C$1064:$C$1093)*(مسودة!$C$1064:$C$1093=$C$1091)),ROW(مسودة!$C$1064:$C$1093)),ROW()-ROW(G1091)+1)),مسودة!G1064:G$1093)),0))</f>
        <v>8</v>
      </c>
      <c r="H1091" s="39">
        <f t="array" ref="H1091">IF($C$1091="","",IFERROR(MAX(IF((ROW(مسودة!$C$1064:$C$1093)=SMALL(IF((ROW(مسودة!$C$1064:$C$1093)*(مسودة!$C$1064:$C$1093=$C$1091)),ROW(مسودة!$C$1064:$C$1093)),ROW()-ROW(H1091)+1)),مسودة!H1064:H$1093)),0))</f>
        <v>12</v>
      </c>
      <c r="I1091" s="39">
        <f t="array" ref="I1091">IF($C$1091="","",IFERROR(MAX(IF((ROW(مسودة!$C$1064:$C$1093)=SMALL(IF((ROW(مسودة!$C$1064:$C$1093)*(مسودة!$C$1064:$C$1093=$C$1091)),ROW(مسودة!$C$1064:$C$1093)),ROW()-ROW(I1091)+1)),مسودة!I1064:I$1093)),0))</f>
        <v>20</v>
      </c>
      <c r="J1091" s="39">
        <f t="array" ref="J1091">IF($C$1091="","",IFERROR(MAX(IF((ROW(مسودة!$C$1064:$C$1093)=SMALL(IF((ROW(مسودة!$C$1064:$C$1093)*(مسودة!$C$1064:$C$1093=$C$1091)),ROW(مسودة!$C$1064:$C$1093)),ROW()-ROW(J1091)+1)),مسودة!J1064:J$1093)),0))</f>
        <v>9</v>
      </c>
      <c r="K1091" s="39">
        <f t="array" ref="K1091">IF($C$1091="","",IFERROR(MAX(IF((ROW(مسودة!$C$1064:$C$1093)=SMALL(IF((ROW(مسودة!$C$1064:$C$1093)*(مسودة!$C$1064:$C$1093=$C$1091)),ROW(مسودة!$C$1064:$C$1093)),ROW()-ROW(K1091)+1)),مسودة!K1064:K$1093)),0))</f>
        <v>5</v>
      </c>
      <c r="L1091" s="39">
        <f t="array" ref="L1091">IF($C$1091="","",IFERROR(MAX(IF((ROW(مسودة!$C$1064:$C$1093)=SMALL(IF((ROW(مسودة!$C$1064:$C$1093)*(مسودة!$C$1064:$C$1093=$C$1091)),ROW(مسودة!$C$1064:$C$1093)),ROW()-ROW(L1091)+1)),مسودة!L1064:L$1093)),0))</f>
        <v>14</v>
      </c>
      <c r="M1091" s="39">
        <f t="array" ref="M1091">IF($C$1091="","",IFERROR(MAX(IF((ROW(مسودة!$C$1064:$C$1093)=SMALL(IF((ROW(مسودة!$C$1064:$C$1093)*(مسودة!$C$1064:$C$1093=$C$1091)),ROW(مسودة!$C$1064:$C$1093)),ROW()-ROW(M1091)+1)),مسودة!M1064:M$1093)),0))</f>
        <v>17</v>
      </c>
      <c r="N1091" s="39">
        <f t="array" ref="N1091">IF($C$1091="","",IFERROR(MAX(IF((ROW(مسودة!$C$1064:$C$1093)=SMALL(IF((ROW(مسودة!$C$1064:$C$1093)*(مسودة!$C$1064:$C$1093=$C$1091)),ROW(مسودة!$C$1064:$C$1093)),ROW()-ROW(N1091)+1)),مسودة!N1064:N$1093)),0))</f>
        <v>0</v>
      </c>
      <c r="O1091" s="39">
        <f t="array" ref="O1091">IF($C$1091="","",IFERROR(MAX(IF((ROW(مسودة!$C$1064:$C$1093)=SMALL(IF((ROW(مسودة!$C$1064:$C$1093)*(مسودة!$C$1064:$C$1093=$C$1091)),ROW(مسودة!$C$1064:$C$1093)),ROW()-ROW(O1091)+1)),مسودة!O1064:O$1093)),0))</f>
        <v>17</v>
      </c>
      <c r="P1091" s="39">
        <f t="array" ref="P1091">IF($C$1091="","",IFERROR(MAX(IF((ROW(مسودة!$C$1064:$C$1093)=SMALL(IF((ROW(مسودة!$C$1064:$C$1093)*(مسودة!$C$1064:$C$1093=$C$1091)),ROW(مسودة!$C$1064:$C$1093)),ROW()-ROW(P1091)+1)),مسودة!P1064:P$1093)),0))</f>
        <v>11</v>
      </c>
      <c r="Q1091" s="39">
        <f t="array" ref="Q1091">IF($C$1091="","",IFERROR(MAX(IF((ROW(مسودة!$C$1064:$C$1093)=SMALL(IF((ROW(مسودة!$C$1064:$C$1093)*(مسودة!$C$1064:$C$1093=$C$1091)),ROW(مسودة!$C$1064:$C$1093)),ROW()-ROW(Q1091)+1)),مسودة!Q1064:Q$1093)),0))</f>
        <v>8</v>
      </c>
      <c r="R1091" s="39">
        <f t="array" ref="R1091">IF($C$1091="","",IFERROR(MAX(IF((ROW(مسودة!$C$1064:$C$1093)=SMALL(IF((ROW(مسودة!$C$1064:$C$1093)*(مسودة!$C$1064:$C$1093=$C$1091)),ROW(مسودة!$C$1064:$C$1093)),ROW()-ROW(R1091)+1)),مسودة!R1064:R$1093)),0))</f>
        <v>19</v>
      </c>
      <c r="S1091" s="39">
        <f t="array" ref="S1091">IF($C$1091="","",IFERROR(MAX(IF((ROW(مسودة!$C$1064:$C$1093)=SMALL(IF((ROW(مسودة!$C$1064:$C$1093)*(مسودة!$C$1064:$C$1093=$C$1091)),ROW(مسودة!$C$1064:$C$1093)),ROW()-ROW(S1091)+1)),مسودة!S1064:S$1093)),0))</f>
        <v>12</v>
      </c>
      <c r="T1091" s="39">
        <f t="array" ref="T1091">IF($C$1091="","",IFERROR(MAX(IF((ROW(مسودة!$C$1064:$C$1093)=SMALL(IF((ROW(مسودة!$C$1064:$C$1093)*(مسودة!$C$1064:$C$1093=$C$1091)),ROW(مسودة!$C$1064:$C$1093)),ROW()-ROW(T1091)+1)),مسودة!T1064:T$1093)),0))</f>
        <v>20</v>
      </c>
      <c r="U1091" s="39">
        <f t="array" ref="U1091">IF($C$1091="","",IFERROR(MAX(IF((ROW(مسودة!$C$1064:$C$1093)=SMALL(IF((ROW(مسودة!$C$1064:$C$1093)*(مسودة!$C$1064:$C$1093=$C$1091)),ROW(مسودة!$C$1064:$C$1093)),ROW()-ROW(U1091)+1)),مسودة!U1064:U$1093)),0))</f>
        <v>32</v>
      </c>
      <c r="V1091" s="39">
        <f t="array" ref="V1091">IF($C$1091="","",IFERROR(MAX(IF((ROW(مسودة!$C$1064:$C$1093)=SMALL(IF((ROW(مسودة!$C$1064:$C$1093)*(مسودة!$C$1064:$C$1093=$C$1091)),ROW(مسودة!$C$1064:$C$1093)),ROW()-ROW(V1091)+1)),مسودة!V1064:V$1093)),0))</f>
        <v>18</v>
      </c>
      <c r="W1091" s="39">
        <f t="array" ref="W1091">IF($C$1091="","",IFERROR(MAX(IF((ROW(مسودة!$C$1064:$C$1093)=SMALL(IF((ROW(مسودة!$C$1064:$C$1093)*(مسودة!$C$1064:$C$1093=$C$1091)),ROW(مسودة!$C$1064:$C$1093)),ROW()-ROW(W1091)+1)),مسودة!W1064:W$1093)),0))</f>
        <v>12</v>
      </c>
      <c r="X1091" s="39">
        <f t="array" ref="X1091">IF($C$1091="","",IFERROR(MAX(IF((ROW(مسودة!$C$1064:$C$1093)=SMALL(IF((ROW(مسودة!$C$1064:$C$1093)*(مسودة!$C$1064:$C$1093=$C$1091)),ROW(مسودة!$C$1064:$C$1093)),ROW()-ROW(X1091)+1)),مسودة!X1064:X$1093)),0))</f>
        <v>30</v>
      </c>
      <c r="Y1091" s="39">
        <f t="array" ref="Y1091">IF($C$1091="","",IFERROR(MAX(IF((ROW(مسودة!$C$1064:$C$1093)=SMALL(IF((ROW(مسودة!$C$1064:$C$1093)*(مسودة!$C$1064:$C$1093=$C$1091)),ROW(مسودة!$C$1064:$C$1093)),ROW()-ROW(Y1091)+1)),مسودة!Y1064:Y$1093)),0))</f>
        <v>5</v>
      </c>
      <c r="Z1091" s="39">
        <f t="array" ref="Z1091">IF($C$1091="","",IFERROR(MAX(IF((ROW(مسودة!$C$1064:$C$1093)=SMALL(IF((ROW(مسودة!$C$1064:$C$1093)*(مسودة!$C$1064:$C$1093=$C$1091)),ROW(مسودة!$C$1064:$C$1093)),ROW()-ROW(Z1091)+1)),مسودة!Z1064:Z$1093)),0))</f>
        <v>9</v>
      </c>
      <c r="AA1091" s="39">
        <f t="array" ref="AA1091">IF($C$1091="","",IFERROR(MAX(IF((ROW(مسودة!$C$1064:$C$1093)=SMALL(IF((ROW(مسودة!$C$1064:$C$1093)*(مسودة!$C$1064:$C$1093=$C$1091)),ROW(مسودة!$C$1064:$C$1093)),ROW()-ROW(AA1091)+1)),مسودة!AA1064:AA$1093)),0))</f>
        <v>14</v>
      </c>
      <c r="AB1091" s="39">
        <f t="array" ref="AB1091">IF($C$1091="","",IFERROR(MAX(IF((ROW(مسودة!$C$1064:$C$1093)=SMALL(IF((ROW(مسودة!$C$1064:$C$1093)*(مسودة!$C$1064:$C$1093=$C$1091)),ROW(مسودة!$C$1064:$C$1093)),ROW()-ROW(AB1091)+1)),مسودة!AB1064:AB$1093)),0))</f>
        <v>12</v>
      </c>
      <c r="AC1091" s="39">
        <f t="array" ref="AC1091">IF($C$1091="","",IFERROR(MAX(IF((ROW(مسودة!$C$1064:$C$1093)=SMALL(IF((ROW(مسودة!$C$1064:$C$1093)*(مسودة!$C$1064:$C$1093=$C$1091)),ROW(مسودة!$C$1064:$C$1093)),ROW()-ROW(AC1091)+1)),مسودة!AC1064:AC$1093)),0))</f>
        <v>14</v>
      </c>
      <c r="AD1091" s="39">
        <f t="array" ref="AD1091">IF($C$1091="","",IFERROR(MAX(IF((ROW(مسودة!$C$1064:$C$1093)=SMALL(IF((ROW(مسودة!$C$1064:$C$1093)*(مسودة!$C$1064:$C$1093=$C$1091)),ROW(مسودة!$C$1064:$C$1093)),ROW()-ROW(AD1091)+1)),مسودة!AD1064:AD$1093)),0))</f>
        <v>26</v>
      </c>
      <c r="AE1091" s="39">
        <f t="array" ref="AE1091">IF($C$1091="","",IFERROR(MAX(IF((ROW(مسودة!$C$1064:$C$1093)=SMALL(IF((ROW(مسودة!$C$1064:$C$1093)*(مسودة!$C$1064:$C$1093=$C$1091)),ROW(مسودة!$C$1064:$C$1093)),ROW()-ROW(AE1091)+1)),مسودة!AE1064:AE$1093)),0))</f>
        <v>4</v>
      </c>
      <c r="AF1091" s="39">
        <f t="array" ref="AF1091">IF($C$1091="","",IFERROR(MAX(IF((ROW(مسودة!$C$1064:$C$1093)=SMALL(IF((ROW(مسودة!$C$1064:$C$1093)*(مسودة!$C$1064:$C$1093=$C$1091)),ROW(مسودة!$C$1064:$C$1093)),ROW()-ROW(AF1091)+1)),مسودة!AF1064:AF$1093)),0))</f>
        <v>5</v>
      </c>
      <c r="AG1091" s="39">
        <f t="array" ref="AG1091">IF($C$1091="","",IFERROR(MAX(IF((ROW(مسودة!$C$1064:$C$1093)=SMALL(IF((ROW(مسودة!$C$1064:$C$1093)*(مسودة!$C$1064:$C$1093=$C$1091)),ROW(مسودة!$C$1064:$C$1093)),ROW()-ROW(AG1091)+1)),مسودة!AG1064:AG$1093)),0))</f>
        <v>9</v>
      </c>
      <c r="AH1091" s="39">
        <f t="array" ref="AH1091">IF($C$1091="","",IFERROR(MAX(IF((ROW(مسودة!$C$1064:$C$1093)=SMALL(IF((ROW(مسودة!$C$1064:$C$1093)*(مسودة!$C$1064:$C$1093=$C$1091)),ROW(مسودة!$C$1064:$C$1093)),ROW()-ROW(AH1091)+1)),مسودة!AH1064:AH$1093)),0))</f>
        <v>6</v>
      </c>
      <c r="AI1091" s="39">
        <f t="array" ref="AI1091">IF($C$1091="","",IFERROR(MAX(IF((ROW(مسودة!$C$1064:$C$1093)=SMALL(IF((ROW(مسودة!$C$1064:$C$1093)*(مسودة!$C$1064:$C$1093=$C$1091)),ROW(مسودة!$C$1064:$C$1093)),ROW()-ROW(AI1091)+1)),مسودة!AI1064:AI$1093)),0))</f>
        <v>10</v>
      </c>
      <c r="AJ1091" s="39">
        <f t="array" ref="AJ1091">IF($C$1091="","",IFERROR(MAX(IF((ROW(مسودة!$C$1064:$C$1093)=SMALL(IF((ROW(مسودة!$C$1064:$C$1093)*(مسودة!$C$1064:$C$1093=$C$1091)),ROW(مسودة!$C$1064:$C$1093)),ROW()-ROW(AJ1091)+1)),مسودة!AJ1064:AJ$1093)),0))</f>
        <v>16</v>
      </c>
      <c r="AK1091" s="39">
        <f t="array" ref="AK1091">IF($C$1091="","",IFERROR(MAX(IF((ROW(مسودة!$C$1064:$C$1093)=SMALL(IF((ROW(مسودة!$C$1064:$C$1093)*(مسودة!$C$1064:$C$1093=$C$1091)),ROW(مسودة!$C$1064:$C$1093)),ROW()-ROW(AK1091)+1)),مسودة!AK1064:AK$1093)),0))</f>
        <v>5</v>
      </c>
      <c r="AL1091" s="39">
        <f t="array" ref="AL1091">IF($C$1091="","",IFERROR(MAX(IF((ROW(مسودة!$C$1064:$C$1093)=SMALL(IF((ROW(مسودة!$C$1064:$C$1093)*(مسودة!$C$1064:$C$1093=$C$1091)),ROW(مسودة!$C$1064:$C$1093)),ROW()-ROW(AL1091)+1)),مسودة!AL1064:AL$1093)),0))</f>
        <v>2</v>
      </c>
      <c r="AM1091" s="39">
        <f t="array" ref="AM1091">IF($C$1091="","",IFERROR(MAX(IF((ROW(مسودة!$C$1064:$C$1093)=SMALL(IF((ROW(مسودة!$C$1064:$C$1093)*(مسودة!$C$1064:$C$1093=$C$1091)),ROW(مسودة!$C$1064:$C$1093)),ROW()-ROW(AM1091)+1)),مسودة!AM1064:AM$1093)),0))</f>
        <v>7</v>
      </c>
      <c r="AN1091" s="62"/>
      <c r="AO1091" s="62"/>
      <c r="AP1091" s="62"/>
      <c r="AQ1091" s="106"/>
      <c r="AR1091" s="107"/>
      <c r="AS1091" s="106"/>
      <c r="AT1091" s="107"/>
      <c r="AU1091" s="103" t="str">
        <f>IFERROR(LOOKUP(2,1/((مسودة!$C$1064:$C$1093=C1091)*(مسودة!$F$1064:$F$1093=F1091)),مسودة!$AV$1064:$AV$1093),"")</f>
        <v>له دور ثانٍ في : عربي،إنجليزي، رياضيات،فيزياء ،تاريخ ،جغرافيا،</v>
      </c>
    </row>
    <row r="1092" spans="2:47" ht="28.5" customHeight="1" thickBot="1">
      <c r="B1092" s="48"/>
      <c r="C1092" s="99"/>
      <c r="D1092" s="51"/>
      <c r="E1092" s="51"/>
      <c r="F1092" s="11" t="s">
        <v>31</v>
      </c>
      <c r="G1092" s="39">
        <f t="array" ref="G1092">IF($C$1091="","",IFERROR(MAX(IF((ROW(مسودة!$C$1064:$C$1093)=SMALL(IF((ROW(مسودة!$C$1064:$C$1093)*(مسودة!$C$1064:$C$1093=$C$1091)),ROW(مسودة!$C$1064:$C$1093)),ROW()-ROW(G1092)+1)),مسودة!G1065:G$1093)),0))</f>
        <v>19</v>
      </c>
      <c r="H1092" s="39">
        <f t="array" ref="H1092">IF($C$1091="","",IFERROR(MAX(IF((ROW(مسودة!$C$1064:$C$1093)=SMALL(IF((ROW(مسودة!$C$1064:$C$1093)*(مسودة!$C$1064:$C$1093=$C$1091)),ROW(مسودة!$C$1064:$C$1093)),ROW()-ROW(H1092)+1)),مسودة!H1065:H$1093)),0))</f>
        <v>16</v>
      </c>
      <c r="I1092" s="39">
        <f t="array" ref="I1092">IF($C$1091="","",IFERROR(MAX(IF((ROW(مسودة!$C$1064:$C$1093)=SMALL(IF((ROW(مسودة!$C$1064:$C$1093)*(مسودة!$C$1064:$C$1093=$C$1091)),ROW(مسودة!$C$1064:$C$1093)),ROW()-ROW(I1092)+1)),مسودة!I1065:I$1093)),0))</f>
        <v>35</v>
      </c>
      <c r="J1092" s="39">
        <f t="array" ref="J1092">IF($C$1091="","",IFERROR(MAX(IF((ROW(مسودة!$C$1064:$C$1093)=SMALL(IF((ROW(مسودة!$C$1064:$C$1093)*(مسودة!$C$1064:$C$1093=$C$1091)),ROW(مسودة!$C$1064:$C$1093)),ROW()-ROW(J1092)+1)),مسودة!J1065:J$1093)),0))</f>
        <v>18</v>
      </c>
      <c r="K1092" s="39">
        <f t="array" ref="K1092">IF($C$1091="","",IFERROR(MAX(IF((ROW(مسودة!$C$1064:$C$1093)=SMALL(IF((ROW(مسودة!$C$1064:$C$1093)*(مسودة!$C$1064:$C$1093=$C$1091)),ROW(مسودة!$C$1064:$C$1093)),ROW()-ROW(K1092)+1)),مسودة!K1065:K$1093)),0))</f>
        <v>22</v>
      </c>
      <c r="L1092" s="39">
        <f t="array" ref="L1092">IF($C$1091="","",IFERROR(MAX(IF((ROW(مسودة!$C$1064:$C$1093)=SMALL(IF((ROW(مسودة!$C$1064:$C$1093)*(مسودة!$C$1064:$C$1093=$C$1091)),ROW(مسودة!$C$1064:$C$1093)),ROW()-ROW(L1092)+1)),مسودة!L1065:L$1093)),0))</f>
        <v>40</v>
      </c>
      <c r="M1092" s="39">
        <f t="array" ref="M1092">IF($C$1091="","",IFERROR(MAX(IF((ROW(مسودة!$C$1064:$C$1093)=SMALL(IF((ROW(مسودة!$C$1064:$C$1093)*(مسودة!$C$1064:$C$1093=$C$1091)),ROW(مسودة!$C$1064:$C$1093)),ROW()-ROW(M1092)+1)),مسودة!M1065:M$1093)),0))</f>
        <v>15</v>
      </c>
      <c r="N1092" s="39">
        <f t="array" ref="N1092">IF($C$1091="","",IFERROR(MAX(IF((ROW(مسودة!$C$1064:$C$1093)=SMALL(IF((ROW(مسودة!$C$1064:$C$1093)*(مسودة!$C$1064:$C$1093=$C$1091)),ROW(مسودة!$C$1064:$C$1093)),ROW()-ROW(N1092)+1)),مسودة!N1065:N$1093)),0))</f>
        <v>2</v>
      </c>
      <c r="O1092" s="39">
        <f t="array" ref="O1092">IF($C$1091="","",IFERROR(MAX(IF((ROW(مسودة!$C$1064:$C$1093)=SMALL(IF((ROW(مسودة!$C$1064:$C$1093)*(مسودة!$C$1064:$C$1093=$C$1091)),ROW(مسودة!$C$1064:$C$1093)),ROW()-ROW(O1092)+1)),مسودة!O1065:O$1093)),0))</f>
        <v>17</v>
      </c>
      <c r="P1092" s="39">
        <f t="array" ref="P1092">IF($C$1091="","",IFERROR(MAX(IF((ROW(مسودة!$C$1064:$C$1093)=SMALL(IF((ROW(مسودة!$C$1064:$C$1093)*(مسودة!$C$1064:$C$1093=$C$1091)),ROW(مسودة!$C$1064:$C$1093)),ROW()-ROW(P1092)+1)),مسودة!P1065:P$1093)),0))</f>
        <v>14</v>
      </c>
      <c r="Q1092" s="39">
        <f t="array" ref="Q1092">IF($C$1091="","",IFERROR(MAX(IF((ROW(مسودة!$C$1064:$C$1093)=SMALL(IF((ROW(مسودة!$C$1064:$C$1093)*(مسودة!$C$1064:$C$1093=$C$1091)),ROW(مسودة!$C$1064:$C$1093)),ROW()-ROW(Q1092)+1)),مسودة!Q1065:Q$1093)),0))</f>
        <v>18</v>
      </c>
      <c r="R1092" s="39">
        <f t="array" ref="R1092">IF($C$1091="","",IFERROR(MAX(IF((ROW(مسودة!$C$1064:$C$1093)=SMALL(IF((ROW(مسودة!$C$1064:$C$1093)*(مسودة!$C$1064:$C$1093=$C$1091)),ROW(مسودة!$C$1064:$C$1093)),ROW()-ROW(R1092)+1)),مسودة!R1065:R$1093)),0))</f>
        <v>32</v>
      </c>
      <c r="S1092" s="39">
        <f t="array" ref="S1092">IF($C$1091="","",IFERROR(MAX(IF((ROW(مسودة!$C$1064:$C$1093)=SMALL(IF((ROW(مسودة!$C$1064:$C$1093)*(مسودة!$C$1064:$C$1093=$C$1091)),ROW(مسودة!$C$1064:$C$1093)),ROW()-ROW(S1092)+1)),مسودة!S1065:S$1093)),0))</f>
        <v>15</v>
      </c>
      <c r="T1092" s="39">
        <f t="array" ref="T1092">IF($C$1091="","",IFERROR(MAX(IF((ROW(مسودة!$C$1064:$C$1093)=SMALL(IF((ROW(مسودة!$C$1064:$C$1093)*(مسودة!$C$1064:$C$1093=$C$1091)),ROW(مسودة!$C$1064:$C$1093)),ROW()-ROW(T1092)+1)),مسودة!T1065:T$1093)),0))</f>
        <v>13</v>
      </c>
      <c r="U1092" s="39">
        <f t="array" ref="U1092">IF($C$1091="","",IFERROR(MAX(IF((ROW(مسودة!$C$1064:$C$1093)=SMALL(IF((ROW(مسودة!$C$1064:$C$1093)*(مسودة!$C$1064:$C$1093=$C$1091)),ROW(مسودة!$C$1064:$C$1093)),ROW()-ROW(U1092)+1)),مسودة!U1065:U$1093)),0))</f>
        <v>28</v>
      </c>
      <c r="V1092" s="39">
        <f t="array" ref="V1092">IF($C$1091="","",IFERROR(MAX(IF((ROW(مسودة!$C$1064:$C$1093)=SMALL(IF((ROW(مسودة!$C$1064:$C$1093)*(مسودة!$C$1064:$C$1093=$C$1091)),ROW(مسودة!$C$1064:$C$1093)),ROW()-ROW(V1092)+1)),مسودة!V1065:V$1093)),0))</f>
        <v>16</v>
      </c>
      <c r="W1092" s="39">
        <f t="array" ref="W1092">IF($C$1091="","",IFERROR(MAX(IF((ROW(مسودة!$C$1064:$C$1093)=SMALL(IF((ROW(مسودة!$C$1064:$C$1093)*(مسودة!$C$1064:$C$1093=$C$1091)),ROW(مسودة!$C$1064:$C$1093)),ROW()-ROW(W1092)+1)),مسودة!W1065:W$1093)),0))</f>
        <v>17</v>
      </c>
      <c r="X1092" s="39">
        <f t="array" ref="X1092">IF($C$1091="","",IFERROR(MAX(IF((ROW(مسودة!$C$1064:$C$1093)=SMALL(IF((ROW(مسودة!$C$1064:$C$1093)*(مسودة!$C$1064:$C$1093=$C$1091)),ROW(مسودة!$C$1064:$C$1093)),ROW()-ROW(X1092)+1)),مسودة!X1065:X$1093)),0))</f>
        <v>33</v>
      </c>
      <c r="Y1092" s="39">
        <f t="array" ref="Y1092">IF($C$1091="","",IFERROR(MAX(IF((ROW(مسودة!$C$1064:$C$1093)=SMALL(IF((ROW(مسودة!$C$1064:$C$1093)*(مسودة!$C$1064:$C$1093=$C$1091)),ROW(مسودة!$C$1064:$C$1093)),ROW()-ROW(Y1092)+1)),مسودة!Y1065:Y$1093)),0))</f>
        <v>1</v>
      </c>
      <c r="Z1092" s="39">
        <f t="array" ref="Z1092">IF($C$1091="","",IFERROR(MAX(IF((ROW(مسودة!$C$1064:$C$1093)=SMALL(IF((ROW(مسودة!$C$1064:$C$1093)*(مسودة!$C$1064:$C$1093=$C$1091)),ROW(مسودة!$C$1064:$C$1093)),ROW()-ROW(Z1092)+1)),مسودة!Z1065:Z$1093)),0))</f>
        <v>25</v>
      </c>
      <c r="AA1092" s="39">
        <f t="array" ref="AA1092">IF($C$1091="","",IFERROR(MAX(IF((ROW(مسودة!$C$1064:$C$1093)=SMALL(IF((ROW(مسودة!$C$1064:$C$1093)*(مسودة!$C$1064:$C$1093=$C$1091)),ROW(مسودة!$C$1064:$C$1093)),ROW()-ROW(AA1092)+1)),مسودة!AA1065:AA$1093)),0))</f>
        <v>26</v>
      </c>
      <c r="AB1092" s="39">
        <f t="array" ref="AB1092">IF($C$1091="","",IFERROR(MAX(IF((ROW(مسودة!$C$1064:$C$1093)=SMALL(IF((ROW(مسودة!$C$1064:$C$1093)*(مسودة!$C$1064:$C$1093=$C$1091)),ROW(مسودة!$C$1064:$C$1093)),ROW()-ROW(AB1092)+1)),مسودة!AB1065:AB$1093)),0))</f>
        <v>7</v>
      </c>
      <c r="AC1092" s="39">
        <f t="array" ref="AC1092">IF($C$1091="","",IFERROR(MAX(IF((ROW(مسودة!$C$1064:$C$1093)=SMALL(IF((ROW(مسودة!$C$1064:$C$1093)*(مسودة!$C$1064:$C$1093=$C$1091)),ROW(مسودة!$C$1064:$C$1093)),ROW()-ROW(AC1092)+1)),مسودة!AC1065:AC$1093)),0))</f>
        <v>8</v>
      </c>
      <c r="AD1092" s="39">
        <f t="array" ref="AD1092">IF($C$1091="","",IFERROR(MAX(IF((ROW(مسودة!$C$1064:$C$1093)=SMALL(IF((ROW(مسودة!$C$1064:$C$1093)*(مسودة!$C$1064:$C$1093=$C$1091)),ROW(مسودة!$C$1064:$C$1093)),ROW()-ROW(AD1092)+1)),مسودة!AD1065:AD$1093)),0))</f>
        <v>15</v>
      </c>
      <c r="AE1092" s="39">
        <f t="array" ref="AE1092">IF($C$1091="","",IFERROR(MAX(IF((ROW(مسودة!$C$1064:$C$1093)=SMALL(IF((ROW(مسودة!$C$1064:$C$1093)*(مسودة!$C$1064:$C$1093=$C$1091)),ROW(مسودة!$C$1064:$C$1093)),ROW()-ROW(AE1092)+1)),مسودة!AE1065:AE$1093)),0))</f>
        <v>4</v>
      </c>
      <c r="AF1092" s="39">
        <f t="array" ref="AF1092">IF($C$1091="","",IFERROR(MAX(IF((ROW(مسودة!$C$1064:$C$1093)=SMALL(IF((ROW(مسودة!$C$1064:$C$1093)*(مسودة!$C$1064:$C$1093=$C$1091)),ROW(مسودة!$C$1064:$C$1093)),ROW()-ROW(AF1092)+1)),مسودة!AF1065:AF$1093)),0))</f>
        <v>3</v>
      </c>
      <c r="AG1092" s="39">
        <f t="array" ref="AG1092">IF($C$1091="","",IFERROR(MAX(IF((ROW(مسودة!$C$1064:$C$1093)=SMALL(IF((ROW(مسودة!$C$1064:$C$1093)*(مسودة!$C$1064:$C$1093=$C$1091)),ROW(مسودة!$C$1064:$C$1093)),ROW()-ROW(AG1092)+1)),مسودة!AG1065:AG$1093)),0))</f>
        <v>7</v>
      </c>
      <c r="AH1092" s="39">
        <f t="array" ref="AH1092">IF($C$1091="","",IFERROR(MAX(IF((ROW(مسودة!$C$1064:$C$1093)=SMALL(IF((ROW(مسودة!$C$1064:$C$1093)*(مسودة!$C$1064:$C$1093=$C$1091)),ROW(مسودة!$C$1064:$C$1093)),ROW()-ROW(AH1092)+1)),مسودة!AH1065:AH$1093)),0))</f>
        <v>6</v>
      </c>
      <c r="AI1092" s="39">
        <f t="array" ref="AI1092">IF($C$1091="","",IFERROR(MAX(IF((ROW(مسودة!$C$1064:$C$1093)=SMALL(IF((ROW(مسودة!$C$1064:$C$1093)*(مسودة!$C$1064:$C$1093=$C$1091)),ROW(مسودة!$C$1064:$C$1093)),ROW()-ROW(AI1092)+1)),مسودة!AI1065:AI$1093)),0))</f>
        <v>4</v>
      </c>
      <c r="AJ1092" s="39">
        <f t="array" ref="AJ1092">IF($C$1091="","",IFERROR(MAX(IF((ROW(مسودة!$C$1064:$C$1093)=SMALL(IF((ROW(مسودة!$C$1064:$C$1093)*(مسودة!$C$1064:$C$1093=$C$1091)),ROW(مسودة!$C$1064:$C$1093)),ROW()-ROW(AJ1092)+1)),مسودة!AJ1065:AJ$1093)),0))</f>
        <v>10</v>
      </c>
      <c r="AK1092" s="39">
        <f t="array" ref="AK1092">IF($C$1091="","",IFERROR(MAX(IF((ROW(مسودة!$C$1064:$C$1093)=SMALL(IF((ROW(مسودة!$C$1064:$C$1093)*(مسودة!$C$1064:$C$1093=$C$1091)),ROW(مسودة!$C$1064:$C$1093)),ROW()-ROW(AK1092)+1)),مسودة!AK1065:AK$1093)),0))</f>
        <v>3</v>
      </c>
      <c r="AL1092" s="39">
        <f t="array" ref="AL1092">IF($C$1091="","",IFERROR(MAX(IF((ROW(مسودة!$C$1064:$C$1093)=SMALL(IF((ROW(مسودة!$C$1064:$C$1093)*(مسودة!$C$1064:$C$1093=$C$1091)),ROW(مسودة!$C$1064:$C$1093)),ROW()-ROW(AL1092)+1)),مسودة!AL1065:AL$1093)),0))</f>
        <v>10</v>
      </c>
      <c r="AM1092" s="39">
        <f t="array" ref="AM1092">IF($C$1091="","",IFERROR(MAX(IF((ROW(مسودة!$C$1064:$C$1093)=SMALL(IF((ROW(مسودة!$C$1064:$C$1093)*(مسودة!$C$1064:$C$1093=$C$1091)),ROW(مسودة!$C$1064:$C$1093)),ROW()-ROW(AM1092)+1)),مسودة!AM1065:AM$1093)),0))</f>
        <v>13</v>
      </c>
      <c r="AN1092" s="56"/>
      <c r="AO1092" s="56"/>
      <c r="AP1092" s="56"/>
      <c r="AQ1092" s="108"/>
      <c r="AR1092" s="109"/>
      <c r="AS1092" s="108"/>
      <c r="AT1092" s="109"/>
      <c r="AU1092" s="104"/>
    </row>
    <row r="1093" spans="2:47" ht="36" customHeight="1" thickBot="1">
      <c r="B1093" s="48"/>
      <c r="C1093" s="93"/>
      <c r="D1093" s="51"/>
      <c r="E1093" s="51"/>
      <c r="F1093" s="14" t="s">
        <v>32</v>
      </c>
      <c r="G1093" s="39">
        <f t="array" ref="G1093">IF($C$1091="","",IFERROR(MAX(IF((ROW(مسودة!$C$1064:$C$1093)=SMALL(IF((ROW(مسودة!$C$1064:$C$1093)*(مسودة!$C$1064:$C$1093=$C$1091)),ROW(مسودة!$C$1064:$C$1093)),ROW()-ROW(G1093)+1)),مسودة!G1066:G$1093)),0))</f>
        <v>27</v>
      </c>
      <c r="H1093" s="39">
        <f t="array" ref="H1093">IF($C$1091="","",IFERROR(MAX(IF((ROW(مسودة!$C$1064:$C$1093)=SMALL(IF((ROW(مسودة!$C$1064:$C$1093)*(مسودة!$C$1064:$C$1093=$C$1091)),ROW(مسودة!$C$1064:$C$1093)),ROW()-ROW(H1093)+1)),مسودة!H1066:H$1093)),0))</f>
        <v>28</v>
      </c>
      <c r="I1093" s="39">
        <f t="array" ref="I1093">IF($C$1091="","",IFERROR(MAX(IF((ROW(مسودة!$C$1064:$C$1093)=SMALL(IF((ROW(مسودة!$C$1064:$C$1093)*(مسودة!$C$1064:$C$1093=$C$1091)),ROW(مسودة!$C$1064:$C$1093)),ROW()-ROW(I1093)+1)),مسودة!I1066:I$1093)),0))</f>
        <v>0</v>
      </c>
      <c r="J1093" s="39">
        <f t="array" ref="J1093">IF($C$1091="","",IFERROR(MAX(IF((ROW(مسودة!$C$1064:$C$1093)=SMALL(IF((ROW(مسودة!$C$1064:$C$1093)*(مسودة!$C$1064:$C$1093=$C$1091)),ROW(مسودة!$C$1064:$C$1093)),ROW()-ROW(J1093)+1)),مسودة!J1066:J$1093)),0))</f>
        <v>27</v>
      </c>
      <c r="K1093" s="39">
        <f t="array" ref="K1093">IF($C$1091="","",IFERROR(MAX(IF((ROW(مسودة!$C$1064:$C$1093)=SMALL(IF((ROW(مسودة!$C$1064:$C$1093)*(مسودة!$C$1064:$C$1093=$C$1091)),ROW(مسودة!$C$1064:$C$1093)),ROW()-ROW(K1093)+1)),مسودة!K1066:K$1093)),0))</f>
        <v>27</v>
      </c>
      <c r="L1093" s="39">
        <f t="array" ref="L1093">IF($C$1091="","",IFERROR(MAX(IF((ROW(مسودة!$C$1064:$C$1093)=SMALL(IF((ROW(مسودة!$C$1064:$C$1093)*(مسودة!$C$1064:$C$1093=$C$1091)),ROW(مسودة!$C$1064:$C$1093)),ROW()-ROW(L1093)+1)),مسودة!L1066:L$1093)),0))</f>
        <v>0</v>
      </c>
      <c r="M1093" s="39">
        <f t="array" ref="M1093">IF($C$1091="","",IFERROR(MAX(IF((ROW(مسودة!$C$1064:$C$1093)=SMALL(IF((ROW(مسودة!$C$1064:$C$1093)*(مسودة!$C$1064:$C$1093=$C$1091)),ROW(مسودة!$C$1064:$C$1093)),ROW()-ROW(M1093)+1)),مسودة!M1066:M$1093)),0))</f>
        <v>32</v>
      </c>
      <c r="N1093" s="39">
        <f t="array" ref="N1093">IF($C$1091="","",IFERROR(MAX(IF((ROW(مسودة!$C$1064:$C$1093)=SMALL(IF((ROW(مسودة!$C$1064:$C$1093)*(مسودة!$C$1064:$C$1093=$C$1091)),ROW(مسودة!$C$1064:$C$1093)),ROW()-ROW(N1093)+1)),مسودة!N1066:N$1093)),0))</f>
        <v>2</v>
      </c>
      <c r="O1093" s="39">
        <f t="array" ref="O1093">IF($C$1091="","",IFERROR(MAX(IF((ROW(مسودة!$C$1064:$C$1093)=SMALL(IF((ROW(مسودة!$C$1064:$C$1093)*(مسودة!$C$1064:$C$1093=$C$1091)),ROW(مسودة!$C$1064:$C$1093)),ROW()-ROW(O1093)+1)),مسودة!O1066:O$1093)),0))</f>
        <v>0</v>
      </c>
      <c r="P1093" s="39">
        <f t="array" ref="P1093">IF($C$1091="","",IFERROR(MAX(IF((ROW(مسودة!$C$1064:$C$1093)=SMALL(IF((ROW(مسودة!$C$1064:$C$1093)*(مسودة!$C$1064:$C$1093=$C$1091)),ROW(مسودة!$C$1064:$C$1093)),ROW()-ROW(P1093)+1)),مسودة!P1066:P$1093)),0))</f>
        <v>25</v>
      </c>
      <c r="Q1093" s="39">
        <f t="array" ref="Q1093">IF($C$1091="","",IFERROR(MAX(IF((ROW(مسودة!$C$1064:$C$1093)=SMALL(IF((ROW(مسودة!$C$1064:$C$1093)*(مسودة!$C$1064:$C$1093=$C$1091)),ROW(مسودة!$C$1064:$C$1093)),ROW()-ROW(Q1093)+1)),مسودة!Q1066:Q$1093)),0))</f>
        <v>26</v>
      </c>
      <c r="R1093" s="39">
        <f t="array" ref="R1093">IF($C$1091="","",IFERROR(MAX(IF((ROW(مسودة!$C$1064:$C$1093)=SMALL(IF((ROW(مسودة!$C$1064:$C$1093)*(مسودة!$C$1064:$C$1093=$C$1091)),ROW(مسودة!$C$1064:$C$1093)),ROW()-ROW(R1093)+1)),مسودة!R1066:R$1093)),0))</f>
        <v>0</v>
      </c>
      <c r="S1093" s="39">
        <f t="array" ref="S1093">IF($C$1091="","",IFERROR(MAX(IF((ROW(مسودة!$C$1064:$C$1093)=SMALL(IF((ROW(مسودة!$C$1064:$C$1093)*(مسودة!$C$1064:$C$1093=$C$1091)),ROW(مسودة!$C$1064:$C$1093)),ROW()-ROW(S1093)+1)),مسودة!S1066:S$1093)),0))</f>
        <v>27</v>
      </c>
      <c r="T1093" s="39">
        <f t="array" ref="T1093">IF($C$1091="","",IFERROR(MAX(IF((ROW(مسودة!$C$1064:$C$1093)=SMALL(IF((ROW(مسودة!$C$1064:$C$1093)*(مسودة!$C$1064:$C$1093=$C$1091)),ROW(مسودة!$C$1064:$C$1093)),ROW()-ROW(T1093)+1)),مسودة!T1066:T$1093)),0))</f>
        <v>33</v>
      </c>
      <c r="U1093" s="39">
        <f t="array" ref="U1093">IF($C$1091="","",IFERROR(MAX(IF((ROW(مسودة!$C$1064:$C$1093)=SMALL(IF((ROW(مسودة!$C$1064:$C$1093)*(مسودة!$C$1064:$C$1093=$C$1091)),ROW(مسودة!$C$1064:$C$1093)),ROW()-ROW(U1093)+1)),مسودة!U1066:U$1093)),0))</f>
        <v>60</v>
      </c>
      <c r="V1093" s="39">
        <f t="array" ref="V1093">IF($C$1091="","",IFERROR(MAX(IF((ROW(مسودة!$C$1064:$C$1093)=SMALL(IF((ROW(مسودة!$C$1064:$C$1093)*(مسودة!$C$1064:$C$1093=$C$1091)),ROW(مسودة!$C$1064:$C$1093)),ROW()-ROW(V1093)+1)),مسودة!V1066:V$1093)),0))</f>
        <v>34</v>
      </c>
      <c r="W1093" s="39">
        <f t="array" ref="W1093">IF($C$1091="","",IFERROR(MAX(IF((ROW(مسودة!$C$1064:$C$1093)=SMALL(IF((ROW(مسودة!$C$1064:$C$1093)*(مسودة!$C$1064:$C$1093=$C$1091)),ROW(مسودة!$C$1064:$C$1093)),ROW()-ROW(W1093)+1)),مسودة!W1066:W$1093)),0))</f>
        <v>29</v>
      </c>
      <c r="X1093" s="39">
        <f t="array" ref="X1093">IF($C$1091="","",IFERROR(MAX(IF((ROW(مسودة!$C$1064:$C$1093)=SMALL(IF((ROW(مسودة!$C$1064:$C$1093)*(مسودة!$C$1064:$C$1093=$C$1091)),ROW(مسودة!$C$1064:$C$1093)),ROW()-ROW(X1093)+1)),مسودة!X1066:X$1093)),0))</f>
        <v>63</v>
      </c>
      <c r="Y1093" s="39">
        <f t="array" ref="Y1093">IF($C$1091="","",IFERROR(MAX(IF((ROW(مسودة!$C$1064:$C$1093)=SMALL(IF((ROW(مسودة!$C$1064:$C$1093)*(مسودة!$C$1064:$C$1093=$C$1091)),ROW(مسودة!$C$1064:$C$1093)),ROW()-ROW(Y1093)+1)),مسودة!Y1066:Y$1093)),0))</f>
        <v>6</v>
      </c>
      <c r="Z1093" s="39">
        <f t="array" ref="Z1093">IF($C$1091="","",IFERROR(MAX(IF((ROW(مسودة!$C$1064:$C$1093)=SMALL(IF((ROW(مسودة!$C$1064:$C$1093)*(مسودة!$C$1064:$C$1093=$C$1091)),ROW(مسودة!$C$1064:$C$1093)),ROW()-ROW(Z1093)+1)),مسودة!Z1066:Z$1093)),0))</f>
        <v>34</v>
      </c>
      <c r="AA1093" s="39">
        <f t="array" ref="AA1093">IF($C$1091="","",IFERROR(MAX(IF((ROW(مسودة!$C$1064:$C$1093)=SMALL(IF((ROW(مسودة!$C$1064:$C$1093)*(مسودة!$C$1064:$C$1093=$C$1091)),ROW(مسودة!$C$1064:$C$1093)),ROW()-ROW(AA1093)+1)),مسودة!AA1066:AA$1093)),0))</f>
        <v>40</v>
      </c>
      <c r="AB1093" s="39">
        <f t="array" ref="AB1093">IF($C$1091="","",IFERROR(MAX(IF((ROW(مسودة!$C$1064:$C$1093)=SMALL(IF((ROW(مسودة!$C$1064:$C$1093)*(مسودة!$C$1064:$C$1093=$C$1091)),ROW(مسودة!$C$1064:$C$1093)),ROW()-ROW(AB1093)+1)),مسودة!AB1066:AB$1093)),0))</f>
        <v>19</v>
      </c>
      <c r="AC1093" s="39">
        <f t="array" ref="AC1093">IF($C$1091="","",IFERROR(MAX(IF((ROW(مسودة!$C$1064:$C$1093)=SMALL(IF((ROW(مسودة!$C$1064:$C$1093)*(مسودة!$C$1064:$C$1093=$C$1091)),ROW(مسودة!$C$1064:$C$1093)),ROW()-ROW(AC1093)+1)),مسودة!AC1066:AC$1093)),0))</f>
        <v>22</v>
      </c>
      <c r="AD1093" s="39">
        <f t="array" ref="AD1093">IF($C$1091="","",IFERROR(MAX(IF((ROW(مسودة!$C$1064:$C$1093)=SMALL(IF((ROW(مسودة!$C$1064:$C$1093)*(مسودة!$C$1064:$C$1093=$C$1091)),ROW(مسودة!$C$1064:$C$1093)),ROW()-ROW(AD1093)+1)),مسودة!AD1066:AD$1093)),0))</f>
        <v>41</v>
      </c>
      <c r="AE1093" s="39">
        <f t="array" ref="AE1093">IF($C$1091="","",IFERROR(MAX(IF((ROW(مسودة!$C$1064:$C$1093)=SMALL(IF((ROW(مسودة!$C$1064:$C$1093)*(مسودة!$C$1064:$C$1093=$C$1091)),ROW(مسودة!$C$1064:$C$1093)),ROW()-ROW(AE1093)+1)),مسودة!AE1066:AE$1093)),0))</f>
        <v>8</v>
      </c>
      <c r="AF1093" s="39">
        <f t="array" ref="AF1093">IF($C$1091="","",IFERROR(MAX(IF((ROW(مسودة!$C$1064:$C$1093)=SMALL(IF((ROW(مسودة!$C$1064:$C$1093)*(مسودة!$C$1064:$C$1093=$C$1091)),ROW(مسودة!$C$1064:$C$1093)),ROW()-ROW(AF1093)+1)),مسودة!AF1066:AF$1093)),0))</f>
        <v>8</v>
      </c>
      <c r="AG1093" s="39">
        <f t="array" ref="AG1093">IF($C$1091="","",IFERROR(MAX(IF((ROW(مسودة!$C$1064:$C$1093)=SMALL(IF((ROW(مسودة!$C$1064:$C$1093)*(مسودة!$C$1064:$C$1093=$C$1091)),ROW(مسودة!$C$1064:$C$1093)),ROW()-ROW(AG1093)+1)),مسودة!AG1066:AG$1093)),0))</f>
        <v>0</v>
      </c>
      <c r="AH1093" s="39">
        <f t="array" ref="AH1093">IF($C$1091="","",IFERROR(MAX(IF((ROW(مسودة!$C$1064:$C$1093)=SMALL(IF((ROW(مسودة!$C$1064:$C$1093)*(مسودة!$C$1064:$C$1093=$C$1091)),ROW(مسودة!$C$1064:$C$1093)),ROW()-ROW(AH1093)+1)),مسودة!AH1066:AH$1093)),0))</f>
        <v>12</v>
      </c>
      <c r="AI1093" s="39">
        <f t="array" ref="AI1093">IF($C$1091="","",IFERROR(MAX(IF((ROW(مسودة!$C$1064:$C$1093)=SMALL(IF((ROW(مسودة!$C$1064:$C$1093)*(مسودة!$C$1064:$C$1093=$C$1091)),ROW(مسودة!$C$1064:$C$1093)),ROW()-ROW(AI1093)+1)),مسودة!AI1066:AI$1093)),0))</f>
        <v>14</v>
      </c>
      <c r="AJ1093" s="39">
        <f t="array" ref="AJ1093">IF($C$1091="","",IFERROR(MAX(IF((ROW(مسودة!$C$1064:$C$1093)=SMALL(IF((ROW(مسودة!$C$1064:$C$1093)*(مسودة!$C$1064:$C$1093=$C$1091)),ROW(مسودة!$C$1064:$C$1093)),ROW()-ROW(AJ1093)+1)),مسودة!AJ1066:AJ$1093)),0))</f>
        <v>0</v>
      </c>
      <c r="AK1093" s="39">
        <f t="array" ref="AK1093">IF($C$1091="","",IFERROR(MAX(IF((ROW(مسودة!$C$1064:$C$1093)=SMALL(IF((ROW(مسودة!$C$1064:$C$1093)*(مسودة!$C$1064:$C$1093=$C$1091)),ROW(مسودة!$C$1064:$C$1093)),ROW()-ROW(AK1093)+1)),مسودة!AK1066:AK$1093)),0))</f>
        <v>8</v>
      </c>
      <c r="AL1093" s="39">
        <f t="array" ref="AL1093">IF($C$1091="","",IFERROR(MAX(IF((ROW(مسودة!$C$1064:$C$1093)=SMALL(IF((ROW(مسودة!$C$1064:$C$1093)*(مسودة!$C$1064:$C$1093=$C$1091)),ROW(مسودة!$C$1064:$C$1093)),ROW()-ROW(AL1093)+1)),مسودة!AL1066:AL$1093)),0))</f>
        <v>12</v>
      </c>
      <c r="AM1093" s="39">
        <f t="array" ref="AM1093">IF($C$1091="","",IFERROR(MAX(IF((ROW(مسودة!$C$1064:$C$1093)=SMALL(IF((ROW(مسودة!$C$1064:$C$1093)*(مسودة!$C$1064:$C$1093=$C$1091)),ROW(مسودة!$C$1064:$C$1093)),ROW()-ROW(AM1093)+1)),مسودة!AM1066:AM$1093)),0))</f>
        <v>20</v>
      </c>
      <c r="AN1093" s="39">
        <f t="array" ref="AN1093">IF($C1091="","",IFERROR(MAX(IF((ROW(مسودة!$C$1064:$C$1093)=SMALL(IF((ROW(مسودة!$C$1064:$C$1093)*(مسودة!$C$1064:$C$1093=$C1091)),ROW(مسودة!$C$1064:$C$1093)),ROW()-ROW(AN1093)+1)),مسودة!AN$1066:AN$1093)),0))</f>
        <v>0</v>
      </c>
      <c r="AO1093" s="39">
        <f t="array" ref="AO1093">IF($C1091="","",IFERROR(MAX(IF((ROW(مسودة!$C$1064:$C$1093)=SMALL(IF((ROW(مسودة!$C$1064:$C$1093)*(مسودة!$C$1064:$C$1093=$C1091)),ROW(مسودة!$C$1064:$C$1093)),ROW()-ROW(AO1093)+1)),مسودة!AO$1066:AO$1093)),0))</f>
        <v>0</v>
      </c>
      <c r="AP1093" s="39" t="str">
        <f>IF(AO1093&lt;50,"   ",IF(AO1093&lt;65,"مقبول",IF(AO1093&lt;75,"جيد",IF(AO1093&lt;85,"جيدجداً",IF(AO1093&lt;=100,"ممتاز","")))))</f>
        <v xml:space="preserve">   </v>
      </c>
      <c r="AQ1093" s="110"/>
      <c r="AR1093" s="111"/>
      <c r="AS1093" s="110"/>
      <c r="AT1093" s="111"/>
      <c r="AU1093" s="105"/>
    </row>
    <row r="1094" spans="2:47" ht="28.5" customHeight="1" thickBot="1">
      <c r="B1094" s="48">
        <f t="shared" ref="B1094" si="185">B1091+1</f>
        <v>244</v>
      </c>
      <c r="C1094" s="98">
        <f t="array" ref="C1094">IF(ISERROR(INDEX(مسودة!$C$1064:$AV$1093,SMALL(IF((مسودة!$AU$1064:$AU$1093="راسب"),ROW(مسودة!$C$1064:$AV$1093)-MIN(ROW(مسودة!$C$1064:$AV$1093))+1,""),ROW(A4)),COLUMN(A4))),"",INDEX(مسودة!$C$1064:$AV$1093,SMALL(IF((مسودة!$AU$1064:$AU$1093="راسب"),ROW(مسودة!$C$1064:$AV$1093)-MIN(ROW(مسودة!$C$1064:$AV$1093))+1,""),ROW(A4)),COLUMN(A4)))</f>
        <v>736</v>
      </c>
      <c r="D1094" s="95" t="str">
        <f>IF(C1094&lt;&gt;"",VLOOKUP(C1094,مسودة!$C$1064:$D$1093,2,0),"")</f>
        <v xml:space="preserve">احمد  عبد الله </v>
      </c>
      <c r="E1094" s="95">
        <f>IF(C1094&lt;&gt;"",VLOOKUP(C1094,مسودة!$C$1064:$E$1093,3,0),"")</f>
        <v>358</v>
      </c>
      <c r="F1094" s="11" t="s">
        <v>30</v>
      </c>
      <c r="G1094" s="39">
        <f t="array" ref="G1094">IF($C$1094="","",IFERROR(MAX(IF((ROW(مسودة!$C$1064:$C$1093)=SMALL(IF((ROW(مسودة!$C$1064:$C$1093)*(مسودة!$C$1064:$C$1093=$C$1094)),ROW(مسودة!$C$1064:$C$1093)),ROW()-ROW(G1094)+1)),مسودة!G1064:G$1093)),0))</f>
        <v>16</v>
      </c>
      <c r="H1094" s="39">
        <f t="array" ref="H1094">IF($C$1094="","",IFERROR(MAX(IF((ROW(مسودة!$C$1064:$C$1093)=SMALL(IF((ROW(مسودة!$C$1064:$C$1093)*(مسودة!$C$1064:$C$1093=$C$1094)),ROW(مسودة!$C$1064:$C$1093)),ROW()-ROW(H1094)+1)),مسودة!H1064:H$1093)),0))</f>
        <v>54</v>
      </c>
      <c r="I1094" s="39">
        <f t="array" ref="I1094">IF($C$1094="","",IFERROR(MAX(IF((ROW(مسودة!$C$1064:$C$1093)=SMALL(IF((ROW(مسودة!$C$1064:$C$1093)*(مسودة!$C$1064:$C$1093=$C$1094)),ROW(مسودة!$C$1064:$C$1093)),ROW()-ROW(I1094)+1)),مسودة!I1064:I$1093)),0))</f>
        <v>70</v>
      </c>
      <c r="J1094" s="39">
        <f t="array" ref="J1094">IF($C$1094="","",IFERROR(MAX(IF((ROW(مسودة!$C$1064:$C$1093)=SMALL(IF((ROW(مسودة!$C$1064:$C$1093)*(مسودة!$C$1064:$C$1093=$C$1094)),ROW(مسودة!$C$1064:$C$1093)),ROW()-ROW(J1094)+1)),مسودة!J1064:J$1093)),0))</f>
        <v>26</v>
      </c>
      <c r="K1094" s="39">
        <f t="array" ref="K1094">IF($C$1094="","",IFERROR(MAX(IF((ROW(مسودة!$C$1064:$C$1093)=SMALL(IF((ROW(مسودة!$C$1064:$C$1093)*(مسودة!$C$1064:$C$1093=$C$1094)),ROW(مسودة!$C$1064:$C$1093)),ROW()-ROW(K1094)+1)),مسودة!K1064:K$1093)),0))</f>
        <v>30</v>
      </c>
      <c r="L1094" s="39">
        <f t="array" ref="L1094">IF($C$1094="","",IFERROR(MAX(IF((ROW(مسودة!$C$1064:$C$1093)=SMALL(IF((ROW(مسودة!$C$1064:$C$1093)*(مسودة!$C$1064:$C$1093=$C$1094)),ROW(مسودة!$C$1064:$C$1093)),ROW()-ROW(L1094)+1)),مسودة!L1064:L$1093)),0))</f>
        <v>56</v>
      </c>
      <c r="M1094" s="39">
        <f t="array" ref="M1094">IF($C$1094="","",IFERROR(MAX(IF((ROW(مسودة!$C$1064:$C$1093)=SMALL(IF((ROW(مسودة!$C$1064:$C$1093)*(مسودة!$C$1064:$C$1093=$C$1094)),ROW(مسودة!$C$1064:$C$1093)),ROW()-ROW(M1094)+1)),مسودة!M1064:M$1093)),0))</f>
        <v>16</v>
      </c>
      <c r="N1094" s="39">
        <f t="array" ref="N1094">IF($C$1094="","",IFERROR(MAX(IF((ROW(مسودة!$C$1064:$C$1093)=SMALL(IF((ROW(مسودة!$C$1064:$C$1093)*(مسودة!$C$1064:$C$1093=$C$1094)),ROW(مسودة!$C$1064:$C$1093)),ROW()-ROW(N1094)+1)),مسودة!N1064:N$1093)),0))</f>
        <v>17</v>
      </c>
      <c r="O1094" s="39">
        <f t="array" ref="O1094">IF($C$1094="","",IFERROR(MAX(IF((ROW(مسودة!$C$1064:$C$1093)=SMALL(IF((ROW(مسودة!$C$1064:$C$1093)*(مسودة!$C$1064:$C$1093=$C$1094)),ROW(مسودة!$C$1064:$C$1093)),ROW()-ROW(O1094)+1)),مسودة!O1064:O$1093)),0))</f>
        <v>33</v>
      </c>
      <c r="P1094" s="39">
        <f t="array" ref="P1094">IF($C$1094="","",IFERROR(MAX(IF((ROW(مسودة!$C$1064:$C$1093)=SMALL(IF((ROW(مسودة!$C$1064:$C$1093)*(مسودة!$C$1064:$C$1093=$C$1094)),ROW(مسودة!$C$1064:$C$1093)),ROW()-ROW(P1094)+1)),مسودة!P1064:P$1093)),0))</f>
        <v>18</v>
      </c>
      <c r="Q1094" s="39">
        <f t="array" ref="Q1094">IF($C$1094="","",IFERROR(MAX(IF((ROW(مسودة!$C$1064:$C$1093)=SMALL(IF((ROW(مسودة!$C$1064:$C$1093)*(مسودة!$C$1064:$C$1093=$C$1094)),ROW(مسودة!$C$1064:$C$1093)),ROW()-ROW(Q1094)+1)),مسودة!Q1064:Q$1093)),0))</f>
        <v>12</v>
      </c>
      <c r="R1094" s="39">
        <f t="array" ref="R1094">IF($C$1094="","",IFERROR(MAX(IF((ROW(مسودة!$C$1064:$C$1093)=SMALL(IF((ROW(مسودة!$C$1064:$C$1093)*(مسودة!$C$1064:$C$1093=$C$1094)),ROW(مسودة!$C$1064:$C$1093)),ROW()-ROW(R1094)+1)),مسودة!R1064:R$1093)),0))</f>
        <v>30</v>
      </c>
      <c r="S1094" s="39">
        <f t="array" ref="S1094">IF($C$1094="","",IFERROR(MAX(IF((ROW(مسودة!$C$1064:$C$1093)=SMALL(IF((ROW(مسودة!$C$1064:$C$1093)*(مسودة!$C$1064:$C$1093=$C$1094)),ROW(مسودة!$C$1064:$C$1093)),ROW()-ROW(S1094)+1)),مسودة!S1064:S$1093)),0))</f>
        <v>15</v>
      </c>
      <c r="T1094" s="39">
        <f t="array" ref="T1094">IF($C$1094="","",IFERROR(MAX(IF((ROW(مسودة!$C$1064:$C$1093)=SMALL(IF((ROW(مسودة!$C$1064:$C$1093)*(مسودة!$C$1064:$C$1093=$C$1094)),ROW(مسودة!$C$1064:$C$1093)),ROW()-ROW(T1094)+1)),مسودة!T1064:T$1093)),0))</f>
        <v>11</v>
      </c>
      <c r="U1094" s="39">
        <f t="array" ref="U1094">IF($C$1094="","",IFERROR(MAX(IF((ROW(مسودة!$C$1064:$C$1093)=SMALL(IF((ROW(مسودة!$C$1064:$C$1093)*(مسودة!$C$1064:$C$1093=$C$1094)),ROW(مسودة!$C$1064:$C$1093)),ROW()-ROW(U1094)+1)),مسودة!U1064:U$1093)),0))</f>
        <v>26</v>
      </c>
      <c r="V1094" s="39">
        <f t="array" ref="V1094">IF($C$1094="","",IFERROR(MAX(IF((ROW(مسودة!$C$1064:$C$1093)=SMALL(IF((ROW(مسودة!$C$1064:$C$1093)*(مسودة!$C$1064:$C$1093=$C$1094)),ROW(مسودة!$C$1064:$C$1093)),ROW()-ROW(V1094)+1)),مسودة!V1064:V$1093)),0))</f>
        <v>14</v>
      </c>
      <c r="W1094" s="39">
        <f t="array" ref="W1094">IF($C$1094="","",IFERROR(MAX(IF((ROW(مسودة!$C$1064:$C$1093)=SMALL(IF((ROW(مسودة!$C$1064:$C$1093)*(مسودة!$C$1064:$C$1093=$C$1094)),ROW(مسودة!$C$1064:$C$1093)),ROW()-ROW(W1094)+1)),مسودة!W1064:W$1093)),0))</f>
        <v>20</v>
      </c>
      <c r="X1094" s="39">
        <f t="array" ref="X1094">IF($C$1094="","",IFERROR(MAX(IF((ROW(مسودة!$C$1064:$C$1093)=SMALL(IF((ROW(مسودة!$C$1064:$C$1093)*(مسودة!$C$1064:$C$1093=$C$1094)),ROW(مسودة!$C$1064:$C$1093)),ROW()-ROW(X1094)+1)),مسودة!X1064:X$1093)),0))</f>
        <v>34</v>
      </c>
      <c r="Y1094" s="39">
        <f t="array" ref="Y1094">IF($C$1094="","",IFERROR(MAX(IF((ROW(مسودة!$C$1064:$C$1093)=SMALL(IF((ROW(مسودة!$C$1064:$C$1093)*(مسودة!$C$1064:$C$1093=$C$1094)),ROW(مسودة!$C$1064:$C$1093)),ROW()-ROW(Y1094)+1)),مسودة!Y1064:Y$1093)),0))</f>
        <v>7</v>
      </c>
      <c r="Z1094" s="39">
        <f t="array" ref="Z1094">IF($C$1094="","",IFERROR(MAX(IF((ROW(مسودة!$C$1064:$C$1093)=SMALL(IF((ROW(مسودة!$C$1064:$C$1093)*(مسودة!$C$1064:$C$1093=$C$1094)),ROW(مسودة!$C$1064:$C$1093)),ROW()-ROW(Z1094)+1)),مسودة!Z1064:Z$1093)),0))</f>
        <v>18</v>
      </c>
      <c r="AA1094" s="39">
        <f t="array" ref="AA1094">IF($C$1094="","",IFERROR(MAX(IF((ROW(مسودة!$C$1064:$C$1093)=SMALL(IF((ROW(مسودة!$C$1064:$C$1093)*(مسودة!$C$1064:$C$1093=$C$1094)),ROW(مسودة!$C$1064:$C$1093)),ROW()-ROW(AA1094)+1)),مسودة!AA1064:AA$1093)),0))</f>
        <v>25</v>
      </c>
      <c r="AB1094" s="39">
        <f t="array" ref="AB1094">IF($C$1094="","",IFERROR(MAX(IF((ROW(مسودة!$C$1064:$C$1093)=SMALL(IF((ROW(مسودة!$C$1064:$C$1093)*(مسودة!$C$1064:$C$1093=$C$1094)),ROW(مسودة!$C$1064:$C$1093)),ROW()-ROW(AB1094)+1)),مسودة!AB1064:AB$1093)),0))</f>
        <v>13</v>
      </c>
      <c r="AC1094" s="39">
        <f t="array" ref="AC1094">IF($C$1094="","",IFERROR(MAX(IF((ROW(مسودة!$C$1064:$C$1093)=SMALL(IF((ROW(مسودة!$C$1064:$C$1093)*(مسودة!$C$1064:$C$1093=$C$1094)),ROW(مسودة!$C$1064:$C$1093)),ROW()-ROW(AC1094)+1)),مسودة!AC1064:AC$1093)),0))</f>
        <v>10</v>
      </c>
      <c r="AD1094" s="39">
        <f t="array" ref="AD1094">IF($C$1094="","",IFERROR(MAX(IF((ROW(مسودة!$C$1064:$C$1093)=SMALL(IF((ROW(مسودة!$C$1064:$C$1093)*(مسودة!$C$1064:$C$1093=$C$1094)),ROW(مسودة!$C$1064:$C$1093)),ROW()-ROW(AD1094)+1)),مسودة!AD1064:AD$1093)),0))</f>
        <v>23</v>
      </c>
      <c r="AE1094" s="39">
        <f t="array" ref="AE1094">IF($C$1094="","",IFERROR(MAX(IF((ROW(مسودة!$C$1064:$C$1093)=SMALL(IF((ROW(مسودة!$C$1064:$C$1093)*(مسودة!$C$1064:$C$1093=$C$1094)),ROW(مسودة!$C$1064:$C$1093)),ROW()-ROW(AE1094)+1)),مسودة!AE1064:AE$1093)),0))</f>
        <v>7</v>
      </c>
      <c r="AF1094" s="39">
        <f t="array" ref="AF1094">IF($C$1094="","",IFERROR(MAX(IF((ROW(مسودة!$C$1064:$C$1093)=SMALL(IF((ROW(مسودة!$C$1064:$C$1093)*(مسودة!$C$1064:$C$1093=$C$1094)),ROW(مسودة!$C$1064:$C$1093)),ROW()-ROW(AF1094)+1)),مسودة!AF1064:AF$1093)),0))</f>
        <v>6</v>
      </c>
      <c r="AG1094" s="39">
        <f t="array" ref="AG1094">IF($C$1094="","",IFERROR(MAX(IF((ROW(مسودة!$C$1064:$C$1093)=SMALL(IF((ROW(مسودة!$C$1064:$C$1093)*(مسودة!$C$1064:$C$1093=$C$1094)),ROW(مسودة!$C$1064:$C$1093)),ROW()-ROW(AG1094)+1)),مسودة!AG1064:AG$1093)),0))</f>
        <v>13</v>
      </c>
      <c r="AH1094" s="39">
        <f t="array" ref="AH1094">IF($C$1094="","",IFERROR(MAX(IF((ROW(مسودة!$C$1064:$C$1093)=SMALL(IF((ROW(مسودة!$C$1064:$C$1093)*(مسودة!$C$1064:$C$1093=$C$1094)),ROW(مسودة!$C$1064:$C$1093)),ROW()-ROW(AH1094)+1)),مسودة!AH1064:AH$1093)),0))</f>
        <v>7</v>
      </c>
      <c r="AI1094" s="39">
        <f t="array" ref="AI1094">IF($C$1094="","",IFERROR(MAX(IF((ROW(مسودة!$C$1064:$C$1093)=SMALL(IF((ROW(مسودة!$C$1064:$C$1093)*(مسودة!$C$1064:$C$1093=$C$1094)),ROW(مسودة!$C$1064:$C$1093)),ROW()-ROW(AI1094)+1)),مسودة!AI1064:AI$1093)),0))</f>
        <v>9</v>
      </c>
      <c r="AJ1094" s="39">
        <f t="array" ref="AJ1094">IF($C$1094="","",IFERROR(MAX(IF((ROW(مسودة!$C$1064:$C$1093)=SMALL(IF((ROW(مسودة!$C$1064:$C$1093)*(مسودة!$C$1064:$C$1093=$C$1094)),ROW(مسودة!$C$1064:$C$1093)),ROW()-ROW(AJ1094)+1)),مسودة!AJ1064:AJ$1093)),0))</f>
        <v>16</v>
      </c>
      <c r="AK1094" s="39">
        <f t="array" ref="AK1094">IF($C$1094="","",IFERROR(MAX(IF((ROW(مسودة!$C$1064:$C$1093)=SMALL(IF((ROW(مسودة!$C$1064:$C$1093)*(مسودة!$C$1064:$C$1093=$C$1094)),ROW(مسودة!$C$1064:$C$1093)),ROW()-ROW(AK1094)+1)),مسودة!AK1064:AK$1093)),0))</f>
        <v>6</v>
      </c>
      <c r="AL1094" s="39">
        <f t="array" ref="AL1094">IF($C$1094="","",IFERROR(MAX(IF((ROW(مسودة!$C$1064:$C$1093)=SMALL(IF((ROW(مسودة!$C$1064:$C$1093)*(مسودة!$C$1064:$C$1093=$C$1094)),ROW(مسودة!$C$1064:$C$1093)),ROW()-ROW(AL1094)+1)),مسودة!AL1064:AL$1093)),0))</f>
        <v>9</v>
      </c>
      <c r="AM1094" s="39">
        <f t="array" ref="AM1094">IF($C$1094="","",IFERROR(MAX(IF((ROW(مسودة!$C$1064:$C$1093)=SMALL(IF((ROW(مسودة!$C$1064:$C$1093)*(مسودة!$C$1064:$C$1093=$C$1094)),ROW(مسودة!$C$1064:$C$1093)),ROW()-ROW(AM1094)+1)),مسودة!AM1064:AM$1093)),0))</f>
        <v>15</v>
      </c>
      <c r="AN1094" s="54"/>
      <c r="AO1094" s="54"/>
      <c r="AP1094" s="55"/>
      <c r="AQ1094" s="49"/>
      <c r="AR1094" s="49"/>
      <c r="AS1094" s="49"/>
      <c r="AT1094" s="49"/>
      <c r="AU1094" s="103" t="str">
        <f>IFERROR(LOOKUP(2,1/((مسودة!$C$1064:$C$1093=C1094)*(مسودة!$F$1064:$F$1093=F1094)),مسودة!$AV$1064:$AV$1093),"")</f>
        <v>له دور ثانٍ في :  رياضيات،</v>
      </c>
    </row>
    <row r="1095" spans="2:47" ht="28.5" customHeight="1" thickBot="1">
      <c r="B1095" s="48"/>
      <c r="C1095" s="99"/>
      <c r="D1095" s="51"/>
      <c r="E1095" s="51"/>
      <c r="F1095" s="11" t="s">
        <v>31</v>
      </c>
      <c r="G1095" s="39">
        <f t="array" ref="G1095">IF($C$1094="","",IFERROR(MAX(IF((ROW(مسودة!$C$1064:$C$1093)=SMALL(IF((ROW(مسودة!$C$1064:$C$1093)*(مسودة!$C$1064:$C$1093=$C$1094)),ROW(مسودة!$C$1064:$C$1093)),ROW()-ROW(G1095)+1)),مسودة!G1065:G$1093)),0))</f>
        <v>21</v>
      </c>
      <c r="H1095" s="39">
        <f t="array" ref="H1095">IF($C$1094="","",IFERROR(MAX(IF((ROW(مسودة!$C$1064:$C$1093)=SMALL(IF((ROW(مسودة!$C$1064:$C$1093)*(مسودة!$C$1064:$C$1093=$C$1094)),ROW(مسودة!$C$1064:$C$1093)),ROW()-ROW(H1095)+1)),مسودة!H1065:H$1093)),0))</f>
        <v>39</v>
      </c>
      <c r="I1095" s="39">
        <f t="array" ref="I1095">IF($C$1094="","",IFERROR(MAX(IF((ROW(مسودة!$C$1064:$C$1093)=SMALL(IF((ROW(مسودة!$C$1064:$C$1093)*(مسودة!$C$1064:$C$1093=$C$1094)),ROW(مسودة!$C$1064:$C$1093)),ROW()-ROW(I1095)+1)),مسودة!I1065:I$1093)),0))</f>
        <v>60</v>
      </c>
      <c r="J1095" s="39">
        <f t="array" ref="J1095">IF($C$1094="","",IFERROR(MAX(IF((ROW(مسودة!$C$1064:$C$1093)=SMALL(IF((ROW(مسودة!$C$1064:$C$1093)*(مسودة!$C$1064:$C$1093=$C$1094)),ROW(مسودة!$C$1064:$C$1093)),ROW()-ROW(J1095)+1)),مسودة!J1065:J$1093)),0))</f>
        <v>25</v>
      </c>
      <c r="K1095" s="39">
        <f t="array" ref="K1095">IF($C$1094="","",IFERROR(MAX(IF((ROW(مسودة!$C$1064:$C$1093)=SMALL(IF((ROW(مسودة!$C$1064:$C$1093)*(مسودة!$C$1064:$C$1093=$C$1094)),ROW(مسودة!$C$1064:$C$1093)),ROW()-ROW(K1095)+1)),مسودة!K1065:K$1093)),0))</f>
        <v>29</v>
      </c>
      <c r="L1095" s="39">
        <f t="array" ref="L1095">IF($C$1094="","",IFERROR(MAX(IF((ROW(مسودة!$C$1064:$C$1093)=SMALL(IF((ROW(مسودة!$C$1064:$C$1093)*(مسودة!$C$1064:$C$1093=$C$1094)),ROW(مسودة!$C$1064:$C$1093)),ROW()-ROW(L1095)+1)),مسودة!L1065:L$1093)),0))</f>
        <v>54</v>
      </c>
      <c r="M1095" s="39">
        <f t="array" ref="M1095">IF($C$1094="","",IFERROR(MAX(IF((ROW(مسودة!$C$1064:$C$1093)=SMALL(IF((ROW(مسودة!$C$1064:$C$1093)*(مسودة!$C$1064:$C$1093=$C$1094)),ROW(مسودة!$C$1064:$C$1093)),ROW()-ROW(M1095)+1)),مسودة!M1065:M$1093)),0))</f>
        <v>19</v>
      </c>
      <c r="N1095" s="39">
        <f t="array" ref="N1095">IF($C$1094="","",IFERROR(MAX(IF((ROW(مسودة!$C$1064:$C$1093)=SMALL(IF((ROW(مسودة!$C$1064:$C$1093)*(مسودة!$C$1064:$C$1093=$C$1094)),ROW(مسودة!$C$1064:$C$1093)),ROW()-ROW(N1095)+1)),مسودة!N1065:N$1093)),0))</f>
        <v>16</v>
      </c>
      <c r="O1095" s="39">
        <f t="array" ref="O1095">IF($C$1094="","",IFERROR(MAX(IF((ROW(مسودة!$C$1064:$C$1093)=SMALL(IF((ROW(مسودة!$C$1064:$C$1093)*(مسودة!$C$1064:$C$1093=$C$1094)),ROW(مسودة!$C$1064:$C$1093)),ROW()-ROW(O1095)+1)),مسودة!O1065:O$1093)),0))</f>
        <v>35</v>
      </c>
      <c r="P1095" s="39">
        <f t="array" ref="P1095">IF($C$1094="","",IFERROR(MAX(IF((ROW(مسودة!$C$1064:$C$1093)=SMALL(IF((ROW(مسودة!$C$1064:$C$1093)*(مسودة!$C$1064:$C$1093=$C$1094)),ROW(مسودة!$C$1064:$C$1093)),ROW()-ROW(P1095)+1)),مسودة!P1065:P$1093)),0))</f>
        <v>14</v>
      </c>
      <c r="Q1095" s="39">
        <f t="array" ref="Q1095">IF($C$1094="","",IFERROR(MAX(IF((ROW(مسودة!$C$1064:$C$1093)=SMALL(IF((ROW(مسودة!$C$1064:$C$1093)*(مسودة!$C$1064:$C$1093=$C$1094)),ROW(مسودة!$C$1064:$C$1093)),ROW()-ROW(Q1095)+1)),مسودة!Q1065:Q$1093)),0))</f>
        <v>17</v>
      </c>
      <c r="R1095" s="39">
        <f t="array" ref="R1095">IF($C$1094="","",IFERROR(MAX(IF((ROW(مسودة!$C$1064:$C$1093)=SMALL(IF((ROW(مسودة!$C$1064:$C$1093)*(مسودة!$C$1064:$C$1093=$C$1094)),ROW(مسودة!$C$1064:$C$1093)),ROW()-ROW(R1095)+1)),مسودة!R1065:R$1093)),0))</f>
        <v>31</v>
      </c>
      <c r="S1095" s="39">
        <f t="array" ref="S1095">IF($C$1094="","",IFERROR(MAX(IF((ROW(مسودة!$C$1064:$C$1093)=SMALL(IF((ROW(مسودة!$C$1064:$C$1093)*(مسودة!$C$1064:$C$1093=$C$1094)),ROW(مسودة!$C$1064:$C$1093)),ROW()-ROW(S1095)+1)),مسودة!S1065:S$1093)),0))</f>
        <v>13</v>
      </c>
      <c r="T1095" s="39">
        <f t="array" ref="T1095">IF($C$1094="","",IFERROR(MAX(IF((ROW(مسودة!$C$1064:$C$1093)=SMALL(IF((ROW(مسودة!$C$1064:$C$1093)*(مسودة!$C$1064:$C$1093=$C$1094)),ROW(مسودة!$C$1064:$C$1093)),ROW()-ROW(T1095)+1)),مسودة!T1065:T$1093)),0))</f>
        <v>21</v>
      </c>
      <c r="U1095" s="39">
        <f t="array" ref="U1095">IF($C$1094="","",IFERROR(MAX(IF((ROW(مسودة!$C$1064:$C$1093)=SMALL(IF((ROW(مسودة!$C$1064:$C$1093)*(مسودة!$C$1064:$C$1093=$C$1094)),ROW(مسودة!$C$1064:$C$1093)),ROW()-ROW(U1095)+1)),مسودة!U1065:U$1093)),0))</f>
        <v>34</v>
      </c>
      <c r="V1095" s="39">
        <f t="array" ref="V1095">IF($C$1094="","",IFERROR(MAX(IF((ROW(مسودة!$C$1064:$C$1093)=SMALL(IF((ROW(مسودة!$C$1064:$C$1093)*(مسودة!$C$1064:$C$1093=$C$1094)),ROW(مسودة!$C$1064:$C$1093)),ROW()-ROW(V1095)+1)),مسودة!V1065:V$1093)),0))</f>
        <v>18</v>
      </c>
      <c r="W1095" s="39">
        <f t="array" ref="W1095">IF($C$1094="","",IFERROR(MAX(IF((ROW(مسودة!$C$1064:$C$1093)=SMALL(IF((ROW(مسودة!$C$1064:$C$1093)*(مسودة!$C$1064:$C$1093=$C$1094)),ROW(مسودة!$C$1064:$C$1093)),ROW()-ROW(W1095)+1)),مسودة!W1065:W$1093)),0))</f>
        <v>16</v>
      </c>
      <c r="X1095" s="39">
        <f t="array" ref="X1095">IF($C$1094="","",IFERROR(MAX(IF((ROW(مسودة!$C$1064:$C$1093)=SMALL(IF((ROW(مسودة!$C$1064:$C$1093)*(مسودة!$C$1064:$C$1093=$C$1094)),ROW(مسودة!$C$1064:$C$1093)),ROW()-ROW(X1095)+1)),مسودة!X1065:X$1093)),0))</f>
        <v>34</v>
      </c>
      <c r="Y1095" s="39">
        <f t="array" ref="Y1095">IF($C$1094="","",IFERROR(MAX(IF((ROW(مسودة!$C$1064:$C$1093)=SMALL(IF((ROW(مسودة!$C$1064:$C$1093)*(مسودة!$C$1064:$C$1093=$C$1094)),ROW(مسودة!$C$1064:$C$1093)),ROW()-ROW(Y1095)+1)),مسودة!Y1065:Y$1093)),0))</f>
        <v>5</v>
      </c>
      <c r="Z1095" s="39">
        <f t="array" ref="Z1095">IF($C$1094="","",IFERROR(MAX(IF((ROW(مسودة!$C$1064:$C$1093)=SMALL(IF((ROW(مسودة!$C$1064:$C$1093)*(مسودة!$C$1064:$C$1093=$C$1094)),ROW(مسودة!$C$1064:$C$1093)),ROW()-ROW(Z1095)+1)),مسودة!Z1065:Z$1093)),0))</f>
        <v>19</v>
      </c>
      <c r="AA1095" s="39">
        <f t="array" ref="AA1095">IF($C$1094="","",IFERROR(MAX(IF((ROW(مسودة!$C$1064:$C$1093)=SMALL(IF((ROW(مسودة!$C$1064:$C$1093)*(مسودة!$C$1064:$C$1093=$C$1094)),ROW(مسودة!$C$1064:$C$1093)),ROW()-ROW(AA1095)+1)),مسودة!AA1065:AA$1093)),0))</f>
        <v>24</v>
      </c>
      <c r="AB1095" s="39">
        <f t="array" ref="AB1095">IF($C$1094="","",IFERROR(MAX(IF((ROW(مسودة!$C$1064:$C$1093)=SMALL(IF((ROW(مسودة!$C$1064:$C$1093)*(مسودة!$C$1064:$C$1093=$C$1094)),ROW(مسودة!$C$1064:$C$1093)),ROW()-ROW(AB1095)+1)),مسودة!AB1065:AB$1093)),0))</f>
        <v>11</v>
      </c>
      <c r="AC1095" s="39">
        <f t="array" ref="AC1095">IF($C$1094="","",IFERROR(MAX(IF((ROW(مسودة!$C$1064:$C$1093)=SMALL(IF((ROW(مسودة!$C$1064:$C$1093)*(مسودة!$C$1064:$C$1093=$C$1094)),ROW(مسودة!$C$1064:$C$1093)),ROW()-ROW(AC1095)+1)),مسودة!AC1065:AC$1093)),0))</f>
        <v>16</v>
      </c>
      <c r="AD1095" s="39">
        <f t="array" ref="AD1095">IF($C$1094="","",IFERROR(MAX(IF((ROW(مسودة!$C$1064:$C$1093)=SMALL(IF((ROW(مسودة!$C$1064:$C$1093)*(مسودة!$C$1064:$C$1093=$C$1094)),ROW(مسودة!$C$1064:$C$1093)),ROW()-ROW(AD1095)+1)),مسودة!AD1065:AD$1093)),0))</f>
        <v>27</v>
      </c>
      <c r="AE1095" s="39">
        <f t="array" ref="AE1095">IF($C$1094="","",IFERROR(MAX(IF((ROW(مسودة!$C$1064:$C$1093)=SMALL(IF((ROW(مسودة!$C$1064:$C$1093)*(مسودة!$C$1064:$C$1093=$C$1094)),ROW(مسودة!$C$1064:$C$1093)),ROW()-ROW(AE1095)+1)),مسودة!AE1065:AE$1093)),0))</f>
        <v>9</v>
      </c>
      <c r="AF1095" s="39">
        <f t="array" ref="AF1095">IF($C$1094="","",IFERROR(MAX(IF((ROW(مسودة!$C$1064:$C$1093)=SMALL(IF((ROW(مسودة!$C$1064:$C$1093)*(مسودة!$C$1064:$C$1093=$C$1094)),ROW(مسودة!$C$1064:$C$1093)),ROW()-ROW(AF1095)+1)),مسودة!AF1065:AF$1093)),0))</f>
        <v>18</v>
      </c>
      <c r="AG1095" s="39">
        <f t="array" ref="AG1095">IF($C$1094="","",IFERROR(MAX(IF((ROW(مسودة!$C$1064:$C$1093)=SMALL(IF((ROW(مسودة!$C$1064:$C$1093)*(مسودة!$C$1064:$C$1093=$C$1094)),ROW(مسودة!$C$1064:$C$1093)),ROW()-ROW(AG1095)+1)),مسودة!AG1065:AG$1093)),0))</f>
        <v>27</v>
      </c>
      <c r="AH1095" s="39">
        <f t="array" ref="AH1095">IF($C$1094="","",IFERROR(MAX(IF((ROW(مسودة!$C$1064:$C$1093)=SMALL(IF((ROW(مسودة!$C$1064:$C$1093)*(مسودة!$C$1064:$C$1093=$C$1094)),ROW(مسودة!$C$1064:$C$1093)),ROW()-ROW(AH1095)+1)),مسودة!AH1065:AH$1093)),0))</f>
        <v>11</v>
      </c>
      <c r="AI1095" s="39">
        <f t="array" ref="AI1095">IF($C$1094="","",IFERROR(MAX(IF((ROW(مسودة!$C$1064:$C$1093)=SMALL(IF((ROW(مسودة!$C$1064:$C$1093)*(مسودة!$C$1064:$C$1093=$C$1094)),ROW(مسودة!$C$1064:$C$1093)),ROW()-ROW(AI1095)+1)),مسودة!AI1065:AI$1093)),0))</f>
        <v>15</v>
      </c>
      <c r="AJ1095" s="39">
        <f t="array" ref="AJ1095">IF($C$1094="","",IFERROR(MAX(IF((ROW(مسودة!$C$1064:$C$1093)=SMALL(IF((ROW(مسودة!$C$1064:$C$1093)*(مسودة!$C$1064:$C$1093=$C$1094)),ROW(مسودة!$C$1064:$C$1093)),ROW()-ROW(AJ1095)+1)),مسودة!AJ1065:AJ$1093)),0))</f>
        <v>26</v>
      </c>
      <c r="AK1095" s="39">
        <f t="array" ref="AK1095">IF($C$1094="","",IFERROR(MAX(IF((ROW(مسودة!$C$1064:$C$1093)=SMALL(IF((ROW(مسودة!$C$1064:$C$1093)*(مسودة!$C$1064:$C$1093=$C$1094)),ROW(مسودة!$C$1064:$C$1093)),ROW()-ROW(AK1095)+1)),مسودة!AK1065:AK$1093)),0))</f>
        <v>3</v>
      </c>
      <c r="AL1095" s="39">
        <f t="array" ref="AL1095">IF($C$1094="","",IFERROR(MAX(IF((ROW(مسودة!$C$1064:$C$1093)=SMALL(IF((ROW(مسودة!$C$1064:$C$1093)*(مسودة!$C$1064:$C$1093=$C$1094)),ROW(مسودة!$C$1064:$C$1093)),ROW()-ROW(AL1095)+1)),مسودة!AL1065:AL$1093)),0))</f>
        <v>5</v>
      </c>
      <c r="AM1095" s="39">
        <f t="array" ref="AM1095">IF($C$1094="","",IFERROR(MAX(IF((ROW(مسودة!$C$1064:$C$1093)=SMALL(IF((ROW(مسودة!$C$1064:$C$1093)*(مسودة!$C$1064:$C$1093=$C$1094)),ROW(مسودة!$C$1064:$C$1093)),ROW()-ROW(AM1095)+1)),مسودة!AM1065:AM$1093)),0))</f>
        <v>8</v>
      </c>
      <c r="AN1095" s="54"/>
      <c r="AO1095" s="54"/>
      <c r="AP1095" s="56"/>
      <c r="AQ1095" s="49"/>
      <c r="AR1095" s="49"/>
      <c r="AS1095" s="49"/>
      <c r="AT1095" s="49"/>
      <c r="AU1095" s="104"/>
    </row>
    <row r="1096" spans="2:47" ht="36" customHeight="1" thickBot="1">
      <c r="B1096" s="48"/>
      <c r="C1096" s="93"/>
      <c r="D1096" s="51"/>
      <c r="E1096" s="51"/>
      <c r="F1096" s="14" t="s">
        <v>32</v>
      </c>
      <c r="G1096" s="39">
        <f t="array" ref="G1096">IF($C$1094="","",IFERROR(MAX(IF((ROW(مسودة!$C$1064:$C$1093)=SMALL(IF((ROW(مسودة!$C$1064:$C$1093)*(مسودة!$C$1064:$C$1093=$C$1094)),ROW(مسودة!$C$1064:$C$1093)),ROW()-ROW(G1096)+1)),مسودة!G1066:G$1093)),0))</f>
        <v>37</v>
      </c>
      <c r="H1096" s="39">
        <f t="array" ref="H1096">IF($C$1094="","",IFERROR(MAX(IF((ROW(مسودة!$C$1064:$C$1093)=SMALL(IF((ROW(مسودة!$C$1064:$C$1093)*(مسودة!$C$1064:$C$1093=$C$1094)),ROW(مسودة!$C$1064:$C$1093)),ROW()-ROW(H1096)+1)),مسودة!H1066:H$1093)),0))</f>
        <v>93</v>
      </c>
      <c r="I1096" s="39">
        <f t="array" ref="I1096">IF($C$1094="","",IFERROR(MAX(IF((ROW(مسودة!$C$1064:$C$1093)=SMALL(IF((ROW(مسودة!$C$1064:$C$1093)*(مسودة!$C$1064:$C$1093=$C$1094)),ROW(مسودة!$C$1064:$C$1093)),ROW()-ROW(I1096)+1)),مسودة!I1066:I$1093)),0))</f>
        <v>130</v>
      </c>
      <c r="J1096" s="39">
        <f t="array" ref="J1096">IF($C$1094="","",IFERROR(MAX(IF((ROW(مسودة!$C$1064:$C$1093)=SMALL(IF((ROW(مسودة!$C$1064:$C$1093)*(مسودة!$C$1064:$C$1093=$C$1094)),ROW(مسودة!$C$1064:$C$1093)),ROW()-ROW(J1096)+1)),مسودة!J1066:J$1093)),0))</f>
        <v>51</v>
      </c>
      <c r="K1096" s="39">
        <f t="array" ref="K1096">IF($C$1094="","",IFERROR(MAX(IF((ROW(مسودة!$C$1064:$C$1093)=SMALL(IF((ROW(مسودة!$C$1064:$C$1093)*(مسودة!$C$1064:$C$1093=$C$1094)),ROW(مسودة!$C$1064:$C$1093)),ROW()-ROW(K1096)+1)),مسودة!K1066:K$1093)),0))</f>
        <v>59</v>
      </c>
      <c r="L1096" s="39">
        <f t="array" ref="L1096">IF($C$1094="","",IFERROR(MAX(IF((ROW(مسودة!$C$1064:$C$1093)=SMALL(IF((ROW(مسودة!$C$1064:$C$1093)*(مسودة!$C$1064:$C$1093=$C$1094)),ROW(مسودة!$C$1064:$C$1093)),ROW()-ROW(L1096)+1)),مسودة!L1066:L$1093)),0))</f>
        <v>110</v>
      </c>
      <c r="M1096" s="39">
        <f t="array" ref="M1096">IF($C$1094="","",IFERROR(MAX(IF((ROW(مسودة!$C$1064:$C$1093)=SMALL(IF((ROW(مسودة!$C$1064:$C$1093)*(مسودة!$C$1064:$C$1093=$C$1094)),ROW(مسودة!$C$1064:$C$1093)),ROW()-ROW(M1096)+1)),مسودة!M1066:M$1093)),0))</f>
        <v>35</v>
      </c>
      <c r="N1096" s="39">
        <f t="array" ref="N1096">IF($C$1094="","",IFERROR(MAX(IF((ROW(مسودة!$C$1064:$C$1093)=SMALL(IF((ROW(مسودة!$C$1064:$C$1093)*(مسودة!$C$1064:$C$1093=$C$1094)),ROW(مسودة!$C$1064:$C$1093)),ROW()-ROW(N1096)+1)),مسودة!N1066:N$1093)),0))</f>
        <v>33</v>
      </c>
      <c r="O1096" s="39">
        <f t="array" ref="O1096">IF($C$1094="","",IFERROR(MAX(IF((ROW(مسودة!$C$1064:$C$1093)=SMALL(IF((ROW(مسودة!$C$1064:$C$1093)*(مسودة!$C$1064:$C$1093=$C$1094)),ROW(مسودة!$C$1064:$C$1093)),ROW()-ROW(O1096)+1)),مسودة!O1066:O$1093)),0))</f>
        <v>0</v>
      </c>
      <c r="P1096" s="39">
        <f t="array" ref="P1096">IF($C$1094="","",IFERROR(MAX(IF((ROW(مسودة!$C$1064:$C$1093)=SMALL(IF((ROW(مسودة!$C$1064:$C$1093)*(مسودة!$C$1064:$C$1093=$C$1094)),ROW(مسودة!$C$1064:$C$1093)),ROW()-ROW(P1096)+1)),مسودة!P1066:P$1093)),0))</f>
        <v>32</v>
      </c>
      <c r="Q1096" s="39">
        <f t="array" ref="Q1096">IF($C$1094="","",IFERROR(MAX(IF((ROW(مسودة!$C$1064:$C$1093)=SMALL(IF((ROW(مسودة!$C$1064:$C$1093)*(مسودة!$C$1064:$C$1093=$C$1094)),ROW(مسودة!$C$1064:$C$1093)),ROW()-ROW(Q1096)+1)),مسودة!Q1066:Q$1093)),0))</f>
        <v>29</v>
      </c>
      <c r="R1096" s="39">
        <f t="array" ref="R1096">IF($C$1094="","",IFERROR(MAX(IF((ROW(مسودة!$C$1064:$C$1093)=SMALL(IF((ROW(مسودة!$C$1064:$C$1093)*(مسودة!$C$1064:$C$1093=$C$1094)),ROW(مسودة!$C$1064:$C$1093)),ROW()-ROW(R1096)+1)),مسودة!R1066:R$1093)),0))</f>
        <v>61</v>
      </c>
      <c r="S1096" s="39">
        <f t="array" ref="S1096">IF($C$1094="","",IFERROR(MAX(IF((ROW(مسودة!$C$1064:$C$1093)=SMALL(IF((ROW(مسودة!$C$1064:$C$1093)*(مسودة!$C$1064:$C$1093=$C$1094)),ROW(مسودة!$C$1064:$C$1093)),ROW()-ROW(S1096)+1)),مسودة!S1066:S$1093)),0))</f>
        <v>28</v>
      </c>
      <c r="T1096" s="39">
        <f t="array" ref="T1096">IF($C$1094="","",IFERROR(MAX(IF((ROW(مسودة!$C$1064:$C$1093)=SMALL(IF((ROW(مسودة!$C$1064:$C$1093)*(مسودة!$C$1064:$C$1093=$C$1094)),ROW(مسودة!$C$1064:$C$1093)),ROW()-ROW(T1096)+1)),مسودة!T1066:T$1093)),0))</f>
        <v>32</v>
      </c>
      <c r="U1096" s="39">
        <f t="array" ref="U1096">IF($C$1094="","",IFERROR(MAX(IF((ROW(مسودة!$C$1064:$C$1093)=SMALL(IF((ROW(مسودة!$C$1064:$C$1093)*(مسودة!$C$1064:$C$1093=$C$1094)),ROW(مسودة!$C$1064:$C$1093)),ROW()-ROW(U1096)+1)),مسودة!U1066:U$1093)),0))</f>
        <v>60</v>
      </c>
      <c r="V1096" s="39">
        <f t="array" ref="V1096">IF($C$1094="","",IFERROR(MAX(IF((ROW(مسودة!$C$1064:$C$1093)=SMALL(IF((ROW(مسودة!$C$1064:$C$1093)*(مسودة!$C$1064:$C$1093=$C$1094)),ROW(مسودة!$C$1064:$C$1093)),ROW()-ROW(V1096)+1)),مسودة!V1066:V$1093)),0))</f>
        <v>32</v>
      </c>
      <c r="W1096" s="39">
        <f t="array" ref="W1096">IF($C$1094="","",IFERROR(MAX(IF((ROW(مسودة!$C$1064:$C$1093)=SMALL(IF((ROW(مسودة!$C$1064:$C$1093)*(مسودة!$C$1064:$C$1093=$C$1094)),ROW(مسودة!$C$1064:$C$1093)),ROW()-ROW(W1096)+1)),مسودة!W1066:W$1093)),0))</f>
        <v>36</v>
      </c>
      <c r="X1096" s="39">
        <f t="array" ref="X1096">IF($C$1094="","",IFERROR(MAX(IF((ROW(مسودة!$C$1064:$C$1093)=SMALL(IF((ROW(مسودة!$C$1064:$C$1093)*(مسودة!$C$1064:$C$1093=$C$1094)),ROW(مسودة!$C$1064:$C$1093)),ROW()-ROW(X1096)+1)),مسودة!X1066:X$1093)),0))</f>
        <v>68</v>
      </c>
      <c r="Y1096" s="39">
        <f t="array" ref="Y1096">IF($C$1094="","",IFERROR(MAX(IF((ROW(مسودة!$C$1064:$C$1093)=SMALL(IF((ROW(مسودة!$C$1064:$C$1093)*(مسودة!$C$1064:$C$1093=$C$1094)),ROW(مسودة!$C$1064:$C$1093)),ROW()-ROW(Y1096)+1)),مسودة!Y1066:Y$1093)),0))</f>
        <v>12</v>
      </c>
      <c r="Z1096" s="39">
        <f t="array" ref="Z1096">IF($C$1094="","",IFERROR(MAX(IF((ROW(مسودة!$C$1064:$C$1093)=SMALL(IF((ROW(مسودة!$C$1064:$C$1093)*(مسودة!$C$1064:$C$1093=$C$1094)),ROW(مسودة!$C$1064:$C$1093)),ROW()-ROW(Z1096)+1)),مسودة!Z1066:Z$1093)),0))</f>
        <v>37</v>
      </c>
      <c r="AA1096" s="39">
        <f t="array" ref="AA1096">IF($C$1094="","",IFERROR(MAX(IF((ROW(مسودة!$C$1064:$C$1093)=SMALL(IF((ROW(مسودة!$C$1064:$C$1093)*(مسودة!$C$1064:$C$1093=$C$1094)),ROW(مسودة!$C$1064:$C$1093)),ROW()-ROW(AA1096)+1)),مسودة!AA1066:AA$1093)),0))</f>
        <v>49</v>
      </c>
      <c r="AB1096" s="39">
        <f t="array" ref="AB1096">IF($C$1094="","",IFERROR(MAX(IF((ROW(مسودة!$C$1064:$C$1093)=SMALL(IF((ROW(مسودة!$C$1064:$C$1093)*(مسودة!$C$1064:$C$1093=$C$1094)),ROW(مسودة!$C$1064:$C$1093)),ROW()-ROW(AB1096)+1)),مسودة!AB1066:AB$1093)),0))</f>
        <v>24</v>
      </c>
      <c r="AC1096" s="39">
        <f t="array" ref="AC1096">IF($C$1094="","",IFERROR(MAX(IF((ROW(مسودة!$C$1064:$C$1093)=SMALL(IF((ROW(مسودة!$C$1064:$C$1093)*(مسودة!$C$1064:$C$1093=$C$1094)),ROW(مسودة!$C$1064:$C$1093)),ROW()-ROW(AC1096)+1)),مسودة!AC1066:AC$1093)),0))</f>
        <v>26</v>
      </c>
      <c r="AD1096" s="39">
        <f t="array" ref="AD1096">IF($C$1094="","",IFERROR(MAX(IF((ROW(مسودة!$C$1064:$C$1093)=SMALL(IF((ROW(مسودة!$C$1064:$C$1093)*(مسودة!$C$1064:$C$1093=$C$1094)),ROW(مسودة!$C$1064:$C$1093)),ROW()-ROW(AD1096)+1)),مسودة!AD1066:AD$1093)),0))</f>
        <v>50</v>
      </c>
      <c r="AE1096" s="39">
        <f t="array" ref="AE1096">IF($C$1094="","",IFERROR(MAX(IF((ROW(مسودة!$C$1064:$C$1093)=SMALL(IF((ROW(مسودة!$C$1064:$C$1093)*(مسودة!$C$1064:$C$1093=$C$1094)),ROW(مسودة!$C$1064:$C$1093)),ROW()-ROW(AE1096)+1)),مسودة!AE1066:AE$1093)),0))</f>
        <v>16</v>
      </c>
      <c r="AF1096" s="39">
        <f t="array" ref="AF1096">IF($C$1094="","",IFERROR(MAX(IF((ROW(مسودة!$C$1064:$C$1093)=SMALL(IF((ROW(مسودة!$C$1064:$C$1093)*(مسودة!$C$1064:$C$1093=$C$1094)),ROW(مسودة!$C$1064:$C$1093)),ROW()-ROW(AF1096)+1)),مسودة!AF1066:AF$1093)),0))</f>
        <v>24</v>
      </c>
      <c r="AG1096" s="39">
        <f t="array" ref="AG1096">IF($C$1094="","",IFERROR(MAX(IF((ROW(مسودة!$C$1064:$C$1093)=SMALL(IF((ROW(مسودة!$C$1064:$C$1093)*(مسودة!$C$1064:$C$1093=$C$1094)),ROW(مسودة!$C$1064:$C$1093)),ROW()-ROW(AG1096)+1)),مسودة!AG1066:AG$1093)),0))</f>
        <v>40</v>
      </c>
      <c r="AH1096" s="39">
        <f t="array" ref="AH1096">IF($C$1094="","",IFERROR(MAX(IF((ROW(مسودة!$C$1064:$C$1093)=SMALL(IF((ROW(مسودة!$C$1064:$C$1093)*(مسودة!$C$1064:$C$1093=$C$1094)),ROW(مسودة!$C$1064:$C$1093)),ROW()-ROW(AH1096)+1)),مسودة!AH1066:AH$1093)),0))</f>
        <v>18</v>
      </c>
      <c r="AI1096" s="39">
        <f t="array" ref="AI1096">IF($C$1094="","",IFERROR(MAX(IF((ROW(مسودة!$C$1064:$C$1093)=SMALL(IF((ROW(مسودة!$C$1064:$C$1093)*(مسودة!$C$1064:$C$1093=$C$1094)),ROW(مسودة!$C$1064:$C$1093)),ROW()-ROW(AI1096)+1)),مسودة!AI1066:AI$1093)),0))</f>
        <v>24</v>
      </c>
      <c r="AJ1096" s="39">
        <f t="array" ref="AJ1096">IF($C$1094="","",IFERROR(MAX(IF((ROW(مسودة!$C$1064:$C$1093)=SMALL(IF((ROW(مسودة!$C$1064:$C$1093)*(مسودة!$C$1064:$C$1093=$C$1094)),ROW(مسودة!$C$1064:$C$1093)),ROW()-ROW(AJ1096)+1)),مسودة!AJ1066:AJ$1093)),0))</f>
        <v>42</v>
      </c>
      <c r="AK1096" s="39">
        <f t="array" ref="AK1096">IF($C$1094="","",IFERROR(MAX(IF((ROW(مسودة!$C$1064:$C$1093)=SMALL(IF((ROW(مسودة!$C$1064:$C$1093)*(مسودة!$C$1064:$C$1093=$C$1094)),ROW(مسودة!$C$1064:$C$1093)),ROW()-ROW(AK1096)+1)),مسودة!AK1066:AK$1093)),0))</f>
        <v>9</v>
      </c>
      <c r="AL1096" s="39">
        <f t="array" ref="AL1096">IF($C$1094="","",IFERROR(MAX(IF((ROW(مسودة!$C$1064:$C$1093)=SMALL(IF((ROW(مسودة!$C$1064:$C$1093)*(مسودة!$C$1064:$C$1093=$C$1094)),ROW(مسودة!$C$1064:$C$1093)),ROW()-ROW(AL1096)+1)),مسودة!AL1066:AL$1093)),0))</f>
        <v>14</v>
      </c>
      <c r="AM1096" s="39">
        <f t="array" ref="AM1096">IF($C$1094="","",IFERROR(MAX(IF((ROW(مسودة!$C$1064:$C$1093)=SMALL(IF((ROW(مسودة!$C$1064:$C$1093)*(مسودة!$C$1064:$C$1093=$C$1094)),ROW(مسودة!$C$1064:$C$1093)),ROW()-ROW(AM1096)+1)),مسودة!AM1066:AM$1093)),0))</f>
        <v>23</v>
      </c>
      <c r="AN1096" s="39">
        <f t="array" ref="AN1096">IF($C1094="","",IFERROR(MAX(IF((ROW(مسودة!$C$1064:$C$1093)=SMALL(IF((ROW(مسودة!$C$1064:$C$1093)*(مسودة!$C$1064:$C$1093=$C1094)),ROW(مسودة!$C$1064:$C$1093)),ROW()-ROW(AN1096)+1)),مسودة!AN$1066:AN$1093)),0))</f>
        <v>0</v>
      </c>
      <c r="AO1096" s="39">
        <f t="array" ref="AO1096">IF($C1094="","",IFERROR(MAX(IF((ROW(مسودة!$C$1064:$C$1093)=SMALL(IF((ROW(مسودة!$C$1064:$C$1093)*(مسودة!$C$1064:$C$1093=$C1094)),ROW(مسودة!$C$1064:$C$1093)),ROW()-ROW(AO1096)+1)),مسودة!AO$1066:AO$1093)),0))</f>
        <v>0</v>
      </c>
      <c r="AP1096" s="39" t="str">
        <f>IF(AO1096&lt;50,"   ",IF(AO1096&lt;65,"مقبول",IF(AO1096&lt;75,"جيد",IF(AO1096&lt;85,"جيدجداً",IF(AO1096&lt;=100,"ممتاز","")))))</f>
        <v xml:space="preserve">   </v>
      </c>
      <c r="AQ1096" s="49"/>
      <c r="AR1096" s="49"/>
      <c r="AS1096" s="49"/>
      <c r="AT1096" s="49"/>
      <c r="AU1096" s="105"/>
    </row>
    <row r="1097" spans="2:47" ht="28.5" customHeight="1" thickBot="1">
      <c r="B1097" s="48">
        <f t="shared" ref="B1097" si="186">B1094+1</f>
        <v>245</v>
      </c>
      <c r="C1097" s="98">
        <f t="array" ref="C1097">IF(ISERROR(INDEX(مسودة!$C$1064:$AV$1093,SMALL(IF((مسودة!$AU$1064:$AU$1093="راسب"),ROW(مسودة!$C$1064:$AV$1093)-MIN(ROW(مسودة!$C$1064:$AV$1093))+1,""),ROW(A5)),COLUMN(A5))),"",INDEX(مسودة!$C$1064:$AV$1093,SMALL(IF((مسودة!$AU$1064:$AU$1093="راسب"),ROW(مسودة!$C$1064:$AV$1093)-MIN(ROW(مسودة!$C$1064:$AV$1093))+1,""),ROW(A5)),COLUMN(A5)))</f>
        <v>738</v>
      </c>
      <c r="D1097" s="95" t="str">
        <f>IF(C1097&lt;&gt;"",VLOOKUP(C1097,مسودة!$C$1064:$D$1093,2,0),"")</f>
        <v xml:space="preserve">احمد فوزي </v>
      </c>
      <c r="E1097" s="95">
        <f>IF(C1097&lt;&gt;"",VLOOKUP(C1097,مسودة!$C$1064:$E$1093,3,0),"")</f>
        <v>360</v>
      </c>
      <c r="F1097" s="11" t="s">
        <v>30</v>
      </c>
      <c r="G1097" s="39">
        <f t="array" ref="G1097">IF($C$1097="","",IFERROR(MAX(IF((ROW(مسودة!$C$1064:$C$1093)=SMALL(IF((ROW(مسودة!$C$1064:$C$1093)*(مسودة!$C$1064:$C$1093=$C$1097)),ROW(مسودة!$C$1064:$C$1093)),ROW()-ROW(G1097)+1)),مسودة!G1064:G$1093)),0))</f>
        <v>7</v>
      </c>
      <c r="H1097" s="39">
        <f t="array" ref="H1097">IF($C$1097="","",IFERROR(MAX(IF((ROW(مسودة!$C$1064:$C$1093)=SMALL(IF((ROW(مسودة!$C$1064:$C$1093)*(مسودة!$C$1064:$C$1093=$C$1097)),ROW(مسودة!$C$1064:$C$1093)),ROW()-ROW(H1097)+1)),مسودة!H1064:H$1093)),0))</f>
        <v>16</v>
      </c>
      <c r="I1097" s="39">
        <f t="array" ref="I1097">IF($C$1097="","",IFERROR(MAX(IF((ROW(مسودة!$C$1064:$C$1093)=SMALL(IF((ROW(مسودة!$C$1064:$C$1093)*(مسودة!$C$1064:$C$1093=$C$1097)),ROW(مسودة!$C$1064:$C$1093)),ROW()-ROW(I1097)+1)),مسودة!I1064:I$1093)),0))</f>
        <v>23</v>
      </c>
      <c r="J1097" s="39">
        <f t="array" ref="J1097">IF($C$1097="","",IFERROR(MAX(IF((ROW(مسودة!$C$1064:$C$1093)=SMALL(IF((ROW(مسودة!$C$1064:$C$1093)*(مسودة!$C$1064:$C$1093=$C$1097)),ROW(مسودة!$C$1064:$C$1093)),ROW()-ROW(J1097)+1)),مسودة!J1064:J$1093)),0))</f>
        <v>19</v>
      </c>
      <c r="K1097" s="39">
        <f t="array" ref="K1097">IF($C$1097="","",IFERROR(MAX(IF((ROW(مسودة!$C$1064:$C$1093)=SMALL(IF((ROW(مسودة!$C$1064:$C$1093)*(مسودة!$C$1064:$C$1093=$C$1097)),ROW(مسودة!$C$1064:$C$1093)),ROW()-ROW(K1097)+1)),مسودة!K1064:K$1093)),0))</f>
        <v>22</v>
      </c>
      <c r="L1097" s="39">
        <f t="array" ref="L1097">IF($C$1097="","",IFERROR(MAX(IF((ROW(مسودة!$C$1064:$C$1093)=SMALL(IF((ROW(مسودة!$C$1064:$C$1093)*(مسودة!$C$1064:$C$1093=$C$1097)),ROW(مسودة!$C$1064:$C$1093)),ROW()-ROW(L1097)+1)),مسودة!L1064:L$1093)),0))</f>
        <v>41</v>
      </c>
      <c r="M1097" s="39">
        <f t="array" ref="M1097">IF($C$1097="","",IFERROR(MAX(IF((ROW(مسودة!$C$1064:$C$1093)=SMALL(IF((ROW(مسودة!$C$1064:$C$1093)*(مسودة!$C$1064:$C$1093=$C$1097)),ROW(مسودة!$C$1064:$C$1093)),ROW()-ROW(M1097)+1)),مسودة!M1064:M$1093)),0))</f>
        <v>8</v>
      </c>
      <c r="N1097" s="39">
        <f t="array" ref="N1097">IF($C$1097="","",IFERROR(MAX(IF((ROW(مسودة!$C$1064:$C$1093)=SMALL(IF((ROW(مسودة!$C$1064:$C$1093)*(مسودة!$C$1064:$C$1093=$C$1097)),ROW(مسودة!$C$1064:$C$1093)),ROW()-ROW(N1097)+1)),مسودة!N1064:N$1093)),0))</f>
        <v>16</v>
      </c>
      <c r="O1097" s="39">
        <f t="array" ref="O1097">IF($C$1097="","",IFERROR(MAX(IF((ROW(مسودة!$C$1064:$C$1093)=SMALL(IF((ROW(مسودة!$C$1064:$C$1093)*(مسودة!$C$1064:$C$1093=$C$1097)),ROW(مسودة!$C$1064:$C$1093)),ROW()-ROW(O1097)+1)),مسودة!O1064:O$1093)),0))</f>
        <v>24</v>
      </c>
      <c r="P1097" s="39">
        <f t="array" ref="P1097">IF($C$1097="","",IFERROR(MAX(IF((ROW(مسودة!$C$1064:$C$1093)=SMALL(IF((ROW(مسودة!$C$1064:$C$1093)*(مسودة!$C$1064:$C$1093=$C$1097)),ROW(مسودة!$C$1064:$C$1093)),ROW()-ROW(P1097)+1)),مسودة!P1064:P$1093)),0))</f>
        <v>16</v>
      </c>
      <c r="Q1097" s="39">
        <f t="array" ref="Q1097">IF($C$1097="","",IFERROR(MAX(IF((ROW(مسودة!$C$1064:$C$1093)=SMALL(IF((ROW(مسودة!$C$1064:$C$1093)*(مسودة!$C$1064:$C$1093=$C$1097)),ROW(مسودة!$C$1064:$C$1093)),ROW()-ROW(Q1097)+1)),مسودة!Q1064:Q$1093)),0))</f>
        <v>10</v>
      </c>
      <c r="R1097" s="39">
        <f t="array" ref="R1097">IF($C$1097="","",IFERROR(MAX(IF((ROW(مسودة!$C$1064:$C$1093)=SMALL(IF((ROW(مسودة!$C$1064:$C$1093)*(مسودة!$C$1064:$C$1093=$C$1097)),ROW(مسودة!$C$1064:$C$1093)),ROW()-ROW(R1097)+1)),مسودة!R1064:R$1093)),0))</f>
        <v>26</v>
      </c>
      <c r="S1097" s="39">
        <f t="array" ref="S1097">IF($C$1097="","",IFERROR(MAX(IF((ROW(مسودة!$C$1064:$C$1093)=SMALL(IF((ROW(مسودة!$C$1064:$C$1093)*(مسودة!$C$1064:$C$1093=$C$1097)),ROW(مسودة!$C$1064:$C$1093)),ROW()-ROW(S1097)+1)),مسودة!S1064:S$1093)),0))</f>
        <v>8</v>
      </c>
      <c r="T1097" s="39">
        <f t="array" ref="T1097">IF($C$1097="","",IFERROR(MAX(IF((ROW(مسودة!$C$1064:$C$1093)=SMALL(IF((ROW(مسودة!$C$1064:$C$1093)*(مسودة!$C$1064:$C$1093=$C$1097)),ROW(مسودة!$C$1064:$C$1093)),ROW()-ROW(T1097)+1)),مسودة!T1064:T$1093)),0))</f>
        <v>2</v>
      </c>
      <c r="U1097" s="39">
        <f t="array" ref="U1097">IF($C$1097="","",IFERROR(MAX(IF((ROW(مسودة!$C$1064:$C$1093)=SMALL(IF((ROW(مسودة!$C$1064:$C$1093)*(مسودة!$C$1064:$C$1093=$C$1097)),ROW(مسودة!$C$1064:$C$1093)),ROW()-ROW(U1097)+1)),مسودة!U1064:U$1093)),0))</f>
        <v>10</v>
      </c>
      <c r="V1097" s="39">
        <f t="array" ref="V1097">IF($C$1097="","",IFERROR(MAX(IF((ROW(مسودة!$C$1064:$C$1093)=SMALL(IF((ROW(مسودة!$C$1064:$C$1093)*(مسودة!$C$1064:$C$1093=$C$1097)),ROW(مسودة!$C$1064:$C$1093)),ROW()-ROW(V1097)+1)),مسودة!V1064:V$1093)),0))</f>
        <v>12</v>
      </c>
      <c r="W1097" s="39">
        <f t="array" ref="W1097">IF($C$1097="","",IFERROR(MAX(IF((ROW(مسودة!$C$1064:$C$1093)=SMALL(IF((ROW(مسودة!$C$1064:$C$1093)*(مسودة!$C$1064:$C$1093=$C$1097)),ROW(مسودة!$C$1064:$C$1093)),ROW()-ROW(W1097)+1)),مسودة!W1064:W$1093)),0))</f>
        <v>12</v>
      </c>
      <c r="X1097" s="39">
        <f t="array" ref="X1097">IF($C$1097="","",IFERROR(MAX(IF((ROW(مسودة!$C$1064:$C$1093)=SMALL(IF((ROW(مسودة!$C$1064:$C$1093)*(مسودة!$C$1064:$C$1093=$C$1097)),ROW(مسودة!$C$1064:$C$1093)),ROW()-ROW(X1097)+1)),مسودة!X1064:X$1093)),0))</f>
        <v>24</v>
      </c>
      <c r="Y1097" s="39">
        <f t="array" ref="Y1097">IF($C$1097="","",IFERROR(MAX(IF((ROW(مسودة!$C$1064:$C$1093)=SMALL(IF((ROW(مسودة!$C$1064:$C$1093)*(مسودة!$C$1064:$C$1093=$C$1097)),ROW(مسودة!$C$1064:$C$1093)),ROW()-ROW(Y1097)+1)),مسودة!Y1064:Y$1093)),0))</f>
        <v>3</v>
      </c>
      <c r="Z1097" s="39">
        <f t="array" ref="Z1097">IF($C$1097="","",IFERROR(MAX(IF((ROW(مسودة!$C$1064:$C$1093)=SMALL(IF((ROW(مسودة!$C$1064:$C$1093)*(مسودة!$C$1064:$C$1093=$C$1097)),ROW(مسودة!$C$1064:$C$1093)),ROW()-ROW(Z1097)+1)),مسودة!Z1064:Z$1093)),0))</f>
        <v>8</v>
      </c>
      <c r="AA1097" s="39">
        <f t="array" ref="AA1097">IF($C$1097="","",IFERROR(MAX(IF((ROW(مسودة!$C$1064:$C$1093)=SMALL(IF((ROW(مسودة!$C$1064:$C$1093)*(مسودة!$C$1064:$C$1093=$C$1097)),ROW(مسودة!$C$1064:$C$1093)),ROW()-ROW(AA1097)+1)),مسودة!AA1064:AA$1093)),0))</f>
        <v>11</v>
      </c>
      <c r="AB1097" s="39">
        <f t="array" ref="AB1097">IF($C$1097="","",IFERROR(MAX(IF((ROW(مسودة!$C$1064:$C$1093)=SMALL(IF((ROW(مسودة!$C$1064:$C$1093)*(مسودة!$C$1064:$C$1093=$C$1097)),ROW(مسودة!$C$1064:$C$1093)),ROW()-ROW(AB1097)+1)),مسودة!AB1064:AB$1093)),0))</f>
        <v>9</v>
      </c>
      <c r="AC1097" s="39">
        <f t="array" ref="AC1097">IF($C$1097="","",IFERROR(MAX(IF((ROW(مسودة!$C$1064:$C$1093)=SMALL(IF((ROW(مسودة!$C$1064:$C$1093)*(مسودة!$C$1064:$C$1093=$C$1097)),ROW(مسودة!$C$1064:$C$1093)),ROW()-ROW(AC1097)+1)),مسودة!AC1064:AC$1093)),0))</f>
        <v>9</v>
      </c>
      <c r="AD1097" s="39">
        <f t="array" ref="AD1097">IF($C$1097="","",IFERROR(MAX(IF((ROW(مسودة!$C$1064:$C$1093)=SMALL(IF((ROW(مسودة!$C$1064:$C$1093)*(مسودة!$C$1064:$C$1093=$C$1097)),ROW(مسودة!$C$1064:$C$1093)),ROW()-ROW(AD1097)+1)),مسودة!AD1064:AD$1093)),0))</f>
        <v>18</v>
      </c>
      <c r="AE1097" s="39">
        <f t="array" ref="AE1097">IF($C$1097="","",IFERROR(MAX(IF((ROW(مسودة!$C$1064:$C$1093)=SMALL(IF((ROW(مسودة!$C$1064:$C$1093)*(مسودة!$C$1064:$C$1093=$C$1097)),ROW(مسودة!$C$1064:$C$1093)),ROW()-ROW(AE1097)+1)),مسودة!AE1064:AE$1093)),0))</f>
        <v>7</v>
      </c>
      <c r="AF1097" s="39">
        <f t="array" ref="AF1097">IF($C$1097="","",IFERROR(MAX(IF((ROW(مسودة!$C$1064:$C$1093)=SMALL(IF((ROW(مسودة!$C$1064:$C$1093)*(مسودة!$C$1064:$C$1093=$C$1097)),ROW(مسودة!$C$1064:$C$1093)),ROW()-ROW(AF1097)+1)),مسودة!AF1064:AF$1093)),0))</f>
        <v>13</v>
      </c>
      <c r="AG1097" s="39">
        <f t="array" ref="AG1097">IF($C$1097="","",IFERROR(MAX(IF((ROW(مسودة!$C$1064:$C$1093)=SMALL(IF((ROW(مسودة!$C$1064:$C$1093)*(مسودة!$C$1064:$C$1093=$C$1097)),ROW(مسودة!$C$1064:$C$1093)),ROW()-ROW(AG1097)+1)),مسودة!AG1064:AG$1093)),0))</f>
        <v>20</v>
      </c>
      <c r="AH1097" s="39">
        <f t="array" ref="AH1097">IF($C$1097="","",IFERROR(MAX(IF((ROW(مسودة!$C$1064:$C$1093)=SMALL(IF((ROW(مسودة!$C$1064:$C$1093)*(مسودة!$C$1064:$C$1093=$C$1097)),ROW(مسودة!$C$1064:$C$1093)),ROW()-ROW(AH1097)+1)),مسودة!AH1064:AH$1093)),0))</f>
        <v>4</v>
      </c>
      <c r="AI1097" s="39">
        <f t="array" ref="AI1097">IF($C$1097="","",IFERROR(MAX(IF((ROW(مسودة!$C$1064:$C$1093)=SMALL(IF((ROW(مسودة!$C$1064:$C$1093)*(مسودة!$C$1064:$C$1093=$C$1097)),ROW(مسودة!$C$1064:$C$1093)),ROW()-ROW(AI1097)+1)),مسودة!AI1064:AI$1093)),0))</f>
        <v>6</v>
      </c>
      <c r="AJ1097" s="39">
        <f t="array" ref="AJ1097">IF($C$1097="","",IFERROR(MAX(IF((ROW(مسودة!$C$1064:$C$1093)=SMALL(IF((ROW(مسودة!$C$1064:$C$1093)*(مسودة!$C$1064:$C$1093=$C$1097)),ROW(مسودة!$C$1064:$C$1093)),ROW()-ROW(AJ1097)+1)),مسودة!AJ1064:AJ$1093)),0))</f>
        <v>10</v>
      </c>
      <c r="AK1097" s="39">
        <f t="array" ref="AK1097">IF($C$1097="","",IFERROR(MAX(IF((ROW(مسودة!$C$1064:$C$1093)=SMALL(IF((ROW(مسودة!$C$1064:$C$1093)*(مسودة!$C$1064:$C$1093=$C$1097)),ROW(مسودة!$C$1064:$C$1093)),ROW()-ROW(AK1097)+1)),مسودة!AK1064:AK$1093)),0))</f>
        <v>3</v>
      </c>
      <c r="AL1097" s="39">
        <f t="array" ref="AL1097">IF($C$1097="","",IFERROR(MAX(IF((ROW(مسودة!$C$1064:$C$1093)=SMALL(IF((ROW(مسودة!$C$1064:$C$1093)*(مسودة!$C$1064:$C$1093=$C$1097)),ROW(مسودة!$C$1064:$C$1093)),ROW()-ROW(AL1097)+1)),مسودة!AL1064:AL$1093)),0))</f>
        <v>3</v>
      </c>
      <c r="AM1097" s="39">
        <f t="array" ref="AM1097">IF($C$1097="","",IFERROR(MAX(IF((ROW(مسودة!$C$1064:$C$1093)=SMALL(IF((ROW(مسودة!$C$1064:$C$1093)*(مسودة!$C$1064:$C$1093=$C$1097)),ROW(مسودة!$C$1064:$C$1093)),ROW()-ROW(AM1097)+1)),مسودة!AM1064:AM$1093)),0))</f>
        <v>6</v>
      </c>
      <c r="AN1097" s="54"/>
      <c r="AO1097" s="54"/>
      <c r="AP1097" s="55"/>
      <c r="AQ1097" s="49"/>
      <c r="AR1097" s="49"/>
      <c r="AS1097" s="49"/>
      <c r="AT1097" s="49"/>
      <c r="AU1097" s="103" t="str">
        <f>IFERROR(LOOKUP(2,1/((مسودة!$C$1064:$C$1093=C1097)*(مسودة!$F$1064:$F$1093=F1097)),مسودة!$AV$1064:$AV$1093),"")</f>
        <v>له دور ثانٍ في : عربي،إنجليزي، رياضيات،كيمياء،أحياء،دين، جغرافيا،</v>
      </c>
    </row>
    <row r="1098" spans="2:47" ht="28.5" customHeight="1" thickBot="1">
      <c r="B1098" s="48"/>
      <c r="C1098" s="99"/>
      <c r="D1098" s="51"/>
      <c r="E1098" s="51"/>
      <c r="F1098" s="11" t="s">
        <v>31</v>
      </c>
      <c r="G1098" s="39">
        <f t="array" ref="G1098">IF($C$1097="","",IFERROR(MAX(IF((ROW(مسودة!$C$1064:$C$1093)=SMALL(IF((ROW(مسودة!$C$1064:$C$1093)*(مسودة!$C$1064:$C$1093=$C$1097)),ROW(مسودة!$C$1064:$C$1093)),ROW()-ROW(G1098)+1)),مسودة!G1065:G$1093)),0))</f>
        <v>13</v>
      </c>
      <c r="H1098" s="39">
        <f t="array" ref="H1098">IF($C$1097="","",IFERROR(MAX(IF((ROW(مسودة!$C$1064:$C$1093)=SMALL(IF((ROW(مسودة!$C$1064:$C$1093)*(مسودة!$C$1064:$C$1093=$C$1097)),ROW(مسودة!$C$1064:$C$1093)),ROW()-ROW(H1098)+1)),مسودة!H1065:H$1093)),0))</f>
        <v>41</v>
      </c>
      <c r="I1098" s="39">
        <f t="array" ref="I1098">IF($C$1097="","",IFERROR(MAX(IF((ROW(مسودة!$C$1064:$C$1093)=SMALL(IF((ROW(مسودة!$C$1064:$C$1093)*(مسودة!$C$1064:$C$1093=$C$1097)),ROW(مسودة!$C$1064:$C$1093)),ROW()-ROW(I1098)+1)),مسودة!I1065:I$1093)),0))</f>
        <v>54</v>
      </c>
      <c r="J1098" s="39">
        <f t="array" ref="J1098">IF($C$1097="","",IFERROR(MAX(IF((ROW(مسودة!$C$1064:$C$1093)=SMALL(IF((ROW(مسودة!$C$1064:$C$1093)*(مسودة!$C$1064:$C$1093=$C$1097)),ROW(مسودة!$C$1064:$C$1093)),ROW()-ROW(J1098)+1)),مسودة!J1065:J$1093)),0))</f>
        <v>17</v>
      </c>
      <c r="K1098" s="39">
        <f t="array" ref="K1098">IF($C$1097="","",IFERROR(MAX(IF((ROW(مسودة!$C$1064:$C$1093)=SMALL(IF((ROW(مسودة!$C$1064:$C$1093)*(مسودة!$C$1064:$C$1093=$C$1097)),ROW(مسودة!$C$1064:$C$1093)),ROW()-ROW(K1098)+1)),مسودة!K1065:K$1093)),0))</f>
        <v>31</v>
      </c>
      <c r="L1098" s="39">
        <f t="array" ref="L1098">IF($C$1097="","",IFERROR(MAX(IF((ROW(مسودة!$C$1064:$C$1093)=SMALL(IF((ROW(مسودة!$C$1064:$C$1093)*(مسودة!$C$1064:$C$1093=$C$1097)),ROW(مسودة!$C$1064:$C$1093)),ROW()-ROW(L1098)+1)),مسودة!L1065:L$1093)),0))</f>
        <v>48</v>
      </c>
      <c r="M1098" s="39">
        <f t="array" ref="M1098">IF($C$1097="","",IFERROR(MAX(IF((ROW(مسودة!$C$1064:$C$1093)=SMALL(IF((ROW(مسودة!$C$1064:$C$1093)*(مسودة!$C$1064:$C$1093=$C$1097)),ROW(مسودة!$C$1064:$C$1093)),ROW()-ROW(M1098)+1)),مسودة!M1065:M$1093)),0))</f>
        <v>9</v>
      </c>
      <c r="N1098" s="39">
        <f t="array" ref="N1098">IF($C$1097="","",IFERROR(MAX(IF((ROW(مسودة!$C$1064:$C$1093)=SMALL(IF((ROW(مسودة!$C$1064:$C$1093)*(مسودة!$C$1064:$C$1093=$C$1097)),ROW(مسودة!$C$1064:$C$1093)),ROW()-ROW(N1098)+1)),مسودة!N1065:N$1093)),0))</f>
        <v>18</v>
      </c>
      <c r="O1098" s="39">
        <f t="array" ref="O1098">IF($C$1097="","",IFERROR(MAX(IF((ROW(مسودة!$C$1064:$C$1093)=SMALL(IF((ROW(مسودة!$C$1064:$C$1093)*(مسودة!$C$1064:$C$1093=$C$1097)),ROW(مسودة!$C$1064:$C$1093)),ROW()-ROW(O1098)+1)),مسودة!O1065:O$1093)),0))</f>
        <v>27</v>
      </c>
      <c r="P1098" s="39">
        <f t="array" ref="P1098">IF($C$1097="","",IFERROR(MAX(IF((ROW(مسودة!$C$1064:$C$1093)=SMALL(IF((ROW(مسودة!$C$1064:$C$1093)*(مسودة!$C$1064:$C$1093=$C$1097)),ROW(مسودة!$C$1064:$C$1093)),ROW()-ROW(P1098)+1)),مسودة!P1065:P$1093)),0))</f>
        <v>20</v>
      </c>
      <c r="Q1098" s="39">
        <f t="array" ref="Q1098">IF($C$1097="","",IFERROR(MAX(IF((ROW(مسودة!$C$1064:$C$1093)=SMALL(IF((ROW(مسودة!$C$1064:$C$1093)*(مسودة!$C$1064:$C$1093=$C$1097)),ROW(مسودة!$C$1064:$C$1093)),ROW()-ROW(Q1098)+1)),مسودة!Q1065:Q$1093)),0))</f>
        <v>21</v>
      </c>
      <c r="R1098" s="39">
        <f t="array" ref="R1098">IF($C$1097="","",IFERROR(MAX(IF((ROW(مسودة!$C$1064:$C$1093)=SMALL(IF((ROW(مسودة!$C$1064:$C$1093)*(مسودة!$C$1064:$C$1093=$C$1097)),ROW(مسودة!$C$1064:$C$1093)),ROW()-ROW(R1098)+1)),مسودة!R1065:R$1093)),0))</f>
        <v>41</v>
      </c>
      <c r="S1098" s="39">
        <f t="array" ref="S1098">IF($C$1097="","",IFERROR(MAX(IF((ROW(مسودة!$C$1064:$C$1093)=SMALL(IF((ROW(مسودة!$C$1064:$C$1093)*(مسودة!$C$1064:$C$1093=$C$1097)),ROW(مسودة!$C$1064:$C$1093)),ROW()-ROW(S1098)+1)),مسودة!S1065:S$1093)),0))</f>
        <v>9</v>
      </c>
      <c r="T1098" s="39">
        <f t="array" ref="T1098">IF($C$1097="","",IFERROR(MAX(IF((ROW(مسودة!$C$1064:$C$1093)=SMALL(IF((ROW(مسودة!$C$1064:$C$1093)*(مسودة!$C$1064:$C$1093=$C$1097)),ROW(مسودة!$C$1064:$C$1093)),ROW()-ROW(T1098)+1)),مسودة!T1065:T$1093)),0))</f>
        <v>18</v>
      </c>
      <c r="U1098" s="39">
        <f t="array" ref="U1098">IF($C$1097="","",IFERROR(MAX(IF((ROW(مسودة!$C$1064:$C$1093)=SMALL(IF((ROW(مسودة!$C$1064:$C$1093)*(مسودة!$C$1064:$C$1093=$C$1097)),ROW(مسودة!$C$1064:$C$1093)),ROW()-ROW(U1098)+1)),مسودة!U1065:U$1093)),0))</f>
        <v>27</v>
      </c>
      <c r="V1098" s="39">
        <f t="array" ref="V1098">IF($C$1097="","",IFERROR(MAX(IF((ROW(مسودة!$C$1064:$C$1093)=SMALL(IF((ROW(مسودة!$C$1064:$C$1093)*(مسودة!$C$1064:$C$1093=$C$1097)),ROW(مسودة!$C$1064:$C$1093)),ROW()-ROW(V1098)+1)),مسودة!V1065:V$1093)),0))</f>
        <v>10</v>
      </c>
      <c r="W1098" s="39">
        <f t="array" ref="W1098">IF($C$1097="","",IFERROR(MAX(IF((ROW(مسودة!$C$1064:$C$1093)=SMALL(IF((ROW(مسودة!$C$1064:$C$1093)*(مسودة!$C$1064:$C$1093=$C$1097)),ROW(مسودة!$C$1064:$C$1093)),ROW()-ROW(W1098)+1)),مسودة!W1065:W$1093)),0))</f>
        <v>9</v>
      </c>
      <c r="X1098" s="39">
        <f t="array" ref="X1098">IF($C$1097="","",IFERROR(MAX(IF((ROW(مسودة!$C$1064:$C$1093)=SMALL(IF((ROW(مسودة!$C$1064:$C$1093)*(مسودة!$C$1064:$C$1093=$C$1097)),ROW(مسودة!$C$1064:$C$1093)),ROW()-ROW(X1098)+1)),مسودة!X1065:X$1093)),0))</f>
        <v>19</v>
      </c>
      <c r="Y1098" s="39">
        <f t="array" ref="Y1098">IF($C$1097="","",IFERROR(MAX(IF((ROW(مسودة!$C$1064:$C$1093)=SMALL(IF((ROW(مسودة!$C$1064:$C$1093)*(مسودة!$C$1064:$C$1093=$C$1097)),ROW(مسودة!$C$1064:$C$1093)),ROW()-ROW(Y1098)+1)),مسودة!Y1065:Y$1093)),0))</f>
        <v>1</v>
      </c>
      <c r="Z1098" s="39">
        <f t="array" ref="Z1098">IF($C$1097="","",IFERROR(MAX(IF((ROW(مسودة!$C$1064:$C$1093)=SMALL(IF((ROW(مسودة!$C$1064:$C$1093)*(مسودة!$C$1064:$C$1093=$C$1097)),ROW(مسودة!$C$1064:$C$1093)),ROW()-ROW(Z1098)+1)),مسودة!Z1065:Z$1093)),0))</f>
        <v>10</v>
      </c>
      <c r="AA1098" s="39">
        <f t="array" ref="AA1098">IF($C$1097="","",IFERROR(MAX(IF((ROW(مسودة!$C$1064:$C$1093)=SMALL(IF((ROW(مسودة!$C$1064:$C$1093)*(مسودة!$C$1064:$C$1093=$C$1097)),ROW(مسودة!$C$1064:$C$1093)),ROW()-ROW(AA1098)+1)),مسودة!AA1065:AA$1093)),0))</f>
        <v>11</v>
      </c>
      <c r="AB1098" s="39">
        <f t="array" ref="AB1098">IF($C$1097="","",IFERROR(MAX(IF((ROW(مسودة!$C$1064:$C$1093)=SMALL(IF((ROW(مسودة!$C$1064:$C$1093)*(مسودة!$C$1064:$C$1093=$C$1097)),ROW(مسودة!$C$1064:$C$1093)),ROW()-ROW(AB1098)+1)),مسودة!AB1065:AB$1093)),0))</f>
        <v>10</v>
      </c>
      <c r="AC1098" s="39">
        <f t="array" ref="AC1098">IF($C$1097="","",IFERROR(MAX(IF((ROW(مسودة!$C$1064:$C$1093)=SMALL(IF((ROW(مسودة!$C$1064:$C$1093)*(مسودة!$C$1064:$C$1093=$C$1097)),ROW(مسودة!$C$1064:$C$1093)),ROW()-ROW(AC1098)+1)),مسودة!AC1065:AC$1093)),0))</f>
        <v>12</v>
      </c>
      <c r="AD1098" s="39">
        <f t="array" ref="AD1098">IF($C$1097="","",IFERROR(MAX(IF((ROW(مسودة!$C$1064:$C$1093)=SMALL(IF((ROW(مسودة!$C$1064:$C$1093)*(مسودة!$C$1064:$C$1093=$C$1097)),ROW(مسودة!$C$1064:$C$1093)),ROW()-ROW(AD1098)+1)),مسودة!AD1065:AD$1093)),0))</f>
        <v>22</v>
      </c>
      <c r="AE1098" s="39">
        <f t="array" ref="AE1098">IF($C$1097="","",IFERROR(MAX(IF((ROW(مسودة!$C$1064:$C$1093)=SMALL(IF((ROW(مسودة!$C$1064:$C$1093)*(مسودة!$C$1064:$C$1093=$C$1097)),ROW(مسودة!$C$1064:$C$1093)),ROW()-ROW(AE1098)+1)),مسودة!AE1065:AE$1093)),0))</f>
        <v>8</v>
      </c>
      <c r="AF1098" s="39">
        <f t="array" ref="AF1098">IF($C$1097="","",IFERROR(MAX(IF((ROW(مسودة!$C$1064:$C$1093)=SMALL(IF((ROW(مسودة!$C$1064:$C$1093)*(مسودة!$C$1064:$C$1093=$C$1097)),ROW(مسودة!$C$1064:$C$1093)),ROW()-ROW(AF1098)+1)),مسودة!AF1065:AF$1093)),0))</f>
        <v>12</v>
      </c>
      <c r="AG1098" s="39">
        <f t="array" ref="AG1098">IF($C$1097="","",IFERROR(MAX(IF((ROW(مسودة!$C$1064:$C$1093)=SMALL(IF((ROW(مسودة!$C$1064:$C$1093)*(مسودة!$C$1064:$C$1093=$C$1097)),ROW(مسودة!$C$1064:$C$1093)),ROW()-ROW(AG1098)+1)),مسودة!AG1065:AG$1093)),0))</f>
        <v>20</v>
      </c>
      <c r="AH1098" s="39">
        <f t="array" ref="AH1098">IF($C$1097="","",IFERROR(MAX(IF((ROW(مسودة!$C$1064:$C$1093)=SMALL(IF((ROW(مسودة!$C$1064:$C$1093)*(مسودة!$C$1064:$C$1093=$C$1097)),ROW(مسودة!$C$1064:$C$1093)),ROW()-ROW(AH1098)+1)),مسودة!AH1065:AH$1093)),0))</f>
        <v>3</v>
      </c>
      <c r="AI1098" s="39">
        <f t="array" ref="AI1098">IF($C$1097="","",IFERROR(MAX(IF((ROW(مسودة!$C$1064:$C$1093)=SMALL(IF((ROW(مسودة!$C$1064:$C$1093)*(مسودة!$C$1064:$C$1093=$C$1097)),ROW(مسودة!$C$1064:$C$1093)),ROW()-ROW(AI1098)+1)),مسودة!AI1065:AI$1093)),0))</f>
        <v>13</v>
      </c>
      <c r="AJ1098" s="39">
        <f t="array" ref="AJ1098">IF($C$1097="","",IFERROR(MAX(IF((ROW(مسودة!$C$1064:$C$1093)=SMALL(IF((ROW(مسودة!$C$1064:$C$1093)*(مسودة!$C$1064:$C$1093=$C$1097)),ROW(مسودة!$C$1064:$C$1093)),ROW()-ROW(AJ1098)+1)),مسودة!AJ1065:AJ$1093)),0))</f>
        <v>16</v>
      </c>
      <c r="AK1098" s="39">
        <f t="array" ref="AK1098">IF($C$1097="","",IFERROR(MAX(IF((ROW(مسودة!$C$1064:$C$1093)=SMALL(IF((ROW(مسودة!$C$1064:$C$1093)*(مسودة!$C$1064:$C$1093=$C$1097)),ROW(مسودة!$C$1064:$C$1093)),ROW()-ROW(AK1098)+1)),مسودة!AK1065:AK$1093)),0))</f>
        <v>3</v>
      </c>
      <c r="AL1098" s="39">
        <f t="array" ref="AL1098">IF($C$1097="","",IFERROR(MAX(IF((ROW(مسودة!$C$1064:$C$1093)=SMALL(IF((ROW(مسودة!$C$1064:$C$1093)*(مسودة!$C$1064:$C$1093=$C$1097)),ROW(مسودة!$C$1064:$C$1093)),ROW()-ROW(AL1098)+1)),مسودة!AL1065:AL$1093)),0))</f>
        <v>11</v>
      </c>
      <c r="AM1098" s="39">
        <f t="array" ref="AM1098">IF($C$1097="","",IFERROR(MAX(IF((ROW(مسودة!$C$1064:$C$1093)=SMALL(IF((ROW(مسودة!$C$1064:$C$1093)*(مسودة!$C$1064:$C$1093=$C$1097)),ROW(مسودة!$C$1064:$C$1093)),ROW()-ROW(AM1098)+1)),مسودة!AM1065:AM$1093)),0))</f>
        <v>14</v>
      </c>
      <c r="AN1098" s="54"/>
      <c r="AO1098" s="54"/>
      <c r="AP1098" s="56"/>
      <c r="AQ1098" s="49"/>
      <c r="AR1098" s="49"/>
      <c r="AS1098" s="49"/>
      <c r="AT1098" s="49"/>
      <c r="AU1098" s="104"/>
    </row>
    <row r="1099" spans="2:47" ht="28.5" customHeight="1" thickBot="1">
      <c r="B1099" s="48"/>
      <c r="C1099" s="93"/>
      <c r="D1099" s="51"/>
      <c r="E1099" s="51"/>
      <c r="F1099" s="14" t="s">
        <v>32</v>
      </c>
      <c r="G1099" s="39">
        <f t="array" ref="G1099">IF($C$1097="","",IFERROR(MAX(IF((ROW(مسودة!$C$1064:$C$1093)=SMALL(IF((ROW(مسودة!$C$1064:$C$1093)*(مسودة!$C$1064:$C$1093=$C$1097)),ROW(مسودة!$C$1064:$C$1093)),ROW()-ROW(G1099)+1)),مسودة!G1066:G$1093)),0))</f>
        <v>20</v>
      </c>
      <c r="H1099" s="39">
        <f t="array" ref="H1099">IF($C$1097="","",IFERROR(MAX(IF((ROW(مسودة!$C$1064:$C$1093)=SMALL(IF((ROW(مسودة!$C$1064:$C$1093)*(مسودة!$C$1064:$C$1093=$C$1097)),ROW(مسودة!$C$1064:$C$1093)),ROW()-ROW(H1099)+1)),مسودة!H1066:H$1093)),0))</f>
        <v>57</v>
      </c>
      <c r="I1099" s="39">
        <f t="array" ref="I1099">IF($C$1097="","",IFERROR(MAX(IF((ROW(مسودة!$C$1064:$C$1093)=SMALL(IF((ROW(مسودة!$C$1064:$C$1093)*(مسودة!$C$1064:$C$1093=$C$1097)),ROW(مسودة!$C$1064:$C$1093)),ROW()-ROW(I1099)+1)),مسودة!I1066:I$1093)),0))</f>
        <v>77</v>
      </c>
      <c r="J1099" s="39">
        <f t="array" ref="J1099">IF($C$1097="","",IFERROR(MAX(IF((ROW(مسودة!$C$1064:$C$1093)=SMALL(IF((ROW(مسودة!$C$1064:$C$1093)*(مسودة!$C$1064:$C$1093=$C$1097)),ROW(مسودة!$C$1064:$C$1093)),ROW()-ROW(J1099)+1)),مسودة!J1066:J$1093)),0))</f>
        <v>36</v>
      </c>
      <c r="K1099" s="39">
        <f t="array" ref="K1099">IF($C$1097="","",IFERROR(MAX(IF((ROW(مسودة!$C$1064:$C$1093)=SMALL(IF((ROW(مسودة!$C$1064:$C$1093)*(مسودة!$C$1064:$C$1093=$C$1097)),ROW(مسودة!$C$1064:$C$1093)),ROW()-ROW(K1099)+1)),مسودة!K1066:K$1093)),0))</f>
        <v>53</v>
      </c>
      <c r="L1099" s="39">
        <f t="array" ref="L1099">IF($C$1097="","",IFERROR(MAX(IF((ROW(مسودة!$C$1064:$C$1093)=SMALL(IF((ROW(مسودة!$C$1064:$C$1093)*(مسودة!$C$1064:$C$1093=$C$1097)),ROW(مسودة!$C$1064:$C$1093)),ROW()-ROW(L1099)+1)),مسودة!L1066:L$1093)),0))</f>
        <v>0</v>
      </c>
      <c r="M1099" s="39">
        <f t="array" ref="M1099">IF($C$1097="","",IFERROR(MAX(IF((ROW(مسودة!$C$1064:$C$1093)=SMALL(IF((ROW(مسودة!$C$1064:$C$1093)*(مسودة!$C$1064:$C$1093=$C$1097)),ROW(مسودة!$C$1064:$C$1093)),ROW()-ROW(M1099)+1)),مسودة!M1066:M$1093)),0))</f>
        <v>17</v>
      </c>
      <c r="N1099" s="39">
        <f t="array" ref="N1099">IF($C$1097="","",IFERROR(MAX(IF((ROW(مسودة!$C$1064:$C$1093)=SMALL(IF((ROW(مسودة!$C$1064:$C$1093)*(مسودة!$C$1064:$C$1093=$C$1097)),ROW(مسودة!$C$1064:$C$1093)),ROW()-ROW(N1099)+1)),مسودة!N1066:N$1093)),0))</f>
        <v>34</v>
      </c>
      <c r="O1099" s="39">
        <f t="array" ref="O1099">IF($C$1097="","",IFERROR(MAX(IF((ROW(مسودة!$C$1064:$C$1093)=SMALL(IF((ROW(مسودة!$C$1064:$C$1093)*(مسودة!$C$1064:$C$1093=$C$1097)),ROW(مسودة!$C$1064:$C$1093)),ROW()-ROW(O1099)+1)),مسودة!O1066:O$1093)),0))</f>
        <v>0</v>
      </c>
      <c r="P1099" s="39">
        <f t="array" ref="P1099">IF($C$1097="","",IFERROR(MAX(IF((ROW(مسودة!$C$1064:$C$1093)=SMALL(IF((ROW(مسودة!$C$1064:$C$1093)*(مسودة!$C$1064:$C$1093=$C$1097)),ROW(مسودة!$C$1064:$C$1093)),ROW()-ROW(P1099)+1)),مسودة!P1066:P$1093)),0))</f>
        <v>36</v>
      </c>
      <c r="Q1099" s="39">
        <f t="array" ref="Q1099">IF($C$1097="","",IFERROR(MAX(IF((ROW(مسودة!$C$1064:$C$1093)=SMALL(IF((ROW(مسودة!$C$1064:$C$1093)*(مسودة!$C$1064:$C$1093=$C$1097)),ROW(مسودة!$C$1064:$C$1093)),ROW()-ROW(Q1099)+1)),مسودة!Q1066:Q$1093)),0))</f>
        <v>31</v>
      </c>
      <c r="R1099" s="39">
        <f t="array" ref="R1099">IF($C$1097="","",IFERROR(MAX(IF((ROW(مسودة!$C$1064:$C$1093)=SMALL(IF((ROW(مسودة!$C$1064:$C$1093)*(مسودة!$C$1064:$C$1093=$C$1097)),ROW(مسودة!$C$1064:$C$1093)),ROW()-ROW(R1099)+1)),مسودة!R1066:R$1093)),0))</f>
        <v>67</v>
      </c>
      <c r="S1099" s="39">
        <f t="array" ref="S1099">IF($C$1097="","",IFERROR(MAX(IF((ROW(مسودة!$C$1064:$C$1093)=SMALL(IF((ROW(مسودة!$C$1064:$C$1093)*(مسودة!$C$1064:$C$1093=$C$1097)),ROW(مسودة!$C$1064:$C$1093)),ROW()-ROW(S1099)+1)),مسودة!S1066:S$1093)),0))</f>
        <v>17</v>
      </c>
      <c r="T1099" s="39">
        <f t="array" ref="T1099">IF($C$1097="","",IFERROR(MAX(IF((ROW(مسودة!$C$1064:$C$1093)=SMALL(IF((ROW(مسودة!$C$1064:$C$1093)*(مسودة!$C$1064:$C$1093=$C$1097)),ROW(مسودة!$C$1064:$C$1093)),ROW()-ROW(T1099)+1)),مسودة!T1066:T$1093)),0))</f>
        <v>20</v>
      </c>
      <c r="U1099" s="39">
        <f t="array" ref="U1099">IF($C$1097="","",IFERROR(MAX(IF((ROW(مسودة!$C$1064:$C$1093)=SMALL(IF((ROW(مسودة!$C$1064:$C$1093)*(مسودة!$C$1064:$C$1093=$C$1097)),ROW(مسودة!$C$1064:$C$1093)),ROW()-ROW(U1099)+1)),مسودة!U1066:U$1093)),0))</f>
        <v>0</v>
      </c>
      <c r="V1099" s="39">
        <f t="array" ref="V1099">IF($C$1097="","",IFERROR(MAX(IF((ROW(مسودة!$C$1064:$C$1093)=SMALL(IF((ROW(مسودة!$C$1064:$C$1093)*(مسودة!$C$1064:$C$1093=$C$1097)),ROW(مسودة!$C$1064:$C$1093)),ROW()-ROW(V1099)+1)),مسودة!V1066:V$1093)),0))</f>
        <v>22</v>
      </c>
      <c r="W1099" s="39">
        <f t="array" ref="W1099">IF($C$1097="","",IFERROR(MAX(IF((ROW(مسودة!$C$1064:$C$1093)=SMALL(IF((ROW(مسودة!$C$1064:$C$1093)*(مسودة!$C$1064:$C$1093=$C$1097)),ROW(مسودة!$C$1064:$C$1093)),ROW()-ROW(W1099)+1)),مسودة!W1066:W$1093)),0))</f>
        <v>21</v>
      </c>
      <c r="X1099" s="39">
        <f t="array" ref="X1099">IF($C$1097="","",IFERROR(MAX(IF((ROW(مسودة!$C$1064:$C$1093)=SMALL(IF((ROW(مسودة!$C$1064:$C$1093)*(مسودة!$C$1064:$C$1093=$C$1097)),ROW(مسودة!$C$1064:$C$1093)),ROW()-ROW(X1099)+1)),مسودة!X1066:X$1093)),0))</f>
        <v>0</v>
      </c>
      <c r="Y1099" s="39">
        <f t="array" ref="Y1099">IF($C$1097="","",IFERROR(MAX(IF((ROW(مسودة!$C$1064:$C$1093)=SMALL(IF((ROW(مسودة!$C$1064:$C$1093)*(مسودة!$C$1064:$C$1093=$C$1097)),ROW(مسودة!$C$1064:$C$1093)),ROW()-ROW(Y1099)+1)),مسودة!Y1066:Y$1093)),0))</f>
        <v>4</v>
      </c>
      <c r="Z1099" s="39">
        <f t="array" ref="Z1099">IF($C$1097="","",IFERROR(MAX(IF((ROW(مسودة!$C$1064:$C$1093)=SMALL(IF((ROW(مسودة!$C$1064:$C$1093)*(مسودة!$C$1064:$C$1093=$C$1097)),ROW(مسودة!$C$1064:$C$1093)),ROW()-ROW(Z1099)+1)),مسودة!Z1066:Z$1093)),0))</f>
        <v>18</v>
      </c>
      <c r="AA1099" s="39">
        <f t="array" ref="AA1099">IF($C$1097="","",IFERROR(MAX(IF((ROW(مسودة!$C$1064:$C$1093)=SMALL(IF((ROW(مسودة!$C$1064:$C$1093)*(مسودة!$C$1064:$C$1093=$C$1097)),ROW(مسودة!$C$1064:$C$1093)),ROW()-ROW(AA1099)+1)),مسودة!AA1066:AA$1093)),0))</f>
        <v>0</v>
      </c>
      <c r="AB1099" s="39">
        <f t="array" ref="AB1099">IF($C$1097="","",IFERROR(MAX(IF((ROW(مسودة!$C$1064:$C$1093)=SMALL(IF((ROW(مسودة!$C$1064:$C$1093)*(مسودة!$C$1064:$C$1093=$C$1097)),ROW(مسودة!$C$1064:$C$1093)),ROW()-ROW(AB1099)+1)),مسودة!AB1066:AB$1093)),0))</f>
        <v>19</v>
      </c>
      <c r="AC1099" s="39">
        <f t="array" ref="AC1099">IF($C$1097="","",IFERROR(MAX(IF((ROW(مسودة!$C$1064:$C$1093)=SMALL(IF((ROW(مسودة!$C$1064:$C$1093)*(مسودة!$C$1064:$C$1093=$C$1097)),ROW(مسودة!$C$1064:$C$1093)),ROW()-ROW(AC1099)+1)),مسودة!AC1066:AC$1093)),0))</f>
        <v>21</v>
      </c>
      <c r="AD1099" s="39">
        <f t="array" ref="AD1099">IF($C$1097="","",IFERROR(MAX(IF((ROW(مسودة!$C$1064:$C$1093)=SMALL(IF((ROW(مسودة!$C$1064:$C$1093)*(مسودة!$C$1064:$C$1093=$C$1097)),ROW(مسودة!$C$1064:$C$1093)),ROW()-ROW(AD1099)+1)),مسودة!AD1066:AD$1093)),0))</f>
        <v>40</v>
      </c>
      <c r="AE1099" s="39">
        <f t="array" ref="AE1099">IF($C$1097="","",IFERROR(MAX(IF((ROW(مسودة!$C$1064:$C$1093)=SMALL(IF((ROW(مسودة!$C$1064:$C$1093)*(مسودة!$C$1064:$C$1093=$C$1097)),ROW(مسودة!$C$1064:$C$1093)),ROW()-ROW(AE1099)+1)),مسودة!AE1066:AE$1093)),0))</f>
        <v>15</v>
      </c>
      <c r="AF1099" s="39">
        <f t="array" ref="AF1099">IF($C$1097="","",IFERROR(MAX(IF((ROW(مسودة!$C$1064:$C$1093)=SMALL(IF((ROW(مسودة!$C$1064:$C$1093)*(مسودة!$C$1064:$C$1093=$C$1097)),ROW(مسودة!$C$1064:$C$1093)),ROW()-ROW(AF1099)+1)),مسودة!AF1066:AF$1093)),0))</f>
        <v>25</v>
      </c>
      <c r="AG1099" s="39">
        <f t="array" ref="AG1099">IF($C$1097="","",IFERROR(MAX(IF((ROW(مسودة!$C$1064:$C$1093)=SMALL(IF((ROW(مسودة!$C$1064:$C$1093)*(مسودة!$C$1064:$C$1093=$C$1097)),ROW(مسودة!$C$1064:$C$1093)),ROW()-ROW(AG1099)+1)),مسودة!AG1066:AG$1093)),0))</f>
        <v>40</v>
      </c>
      <c r="AH1099" s="39">
        <f t="array" ref="AH1099">IF($C$1097="","",IFERROR(MAX(IF((ROW(مسودة!$C$1064:$C$1093)=SMALL(IF((ROW(مسودة!$C$1064:$C$1093)*(مسودة!$C$1064:$C$1093=$C$1097)),ROW(مسودة!$C$1064:$C$1093)),ROW()-ROW(AH1099)+1)),مسودة!AH1066:AH$1093)),0))</f>
        <v>7</v>
      </c>
      <c r="AI1099" s="39">
        <f t="array" ref="AI1099">IF($C$1097="","",IFERROR(MAX(IF((ROW(مسودة!$C$1064:$C$1093)=SMALL(IF((ROW(مسودة!$C$1064:$C$1093)*(مسودة!$C$1064:$C$1093=$C$1097)),ROW(مسودة!$C$1064:$C$1093)),ROW()-ROW(AI1099)+1)),مسودة!AI1066:AI$1093)),0))</f>
        <v>19</v>
      </c>
      <c r="AJ1099" s="39">
        <f t="array" ref="AJ1099">IF($C$1097="","",IFERROR(MAX(IF((ROW(مسودة!$C$1064:$C$1093)=SMALL(IF((ROW(مسودة!$C$1064:$C$1093)*(مسودة!$C$1064:$C$1093=$C$1097)),ROW(مسودة!$C$1064:$C$1093)),ROW()-ROW(AJ1099)+1)),مسودة!AJ1066:AJ$1093)),0))</f>
        <v>0</v>
      </c>
      <c r="AK1099" s="39">
        <f t="array" ref="AK1099">IF($C$1097="","",IFERROR(MAX(IF((ROW(مسودة!$C$1064:$C$1093)=SMALL(IF((ROW(مسودة!$C$1064:$C$1093)*(مسودة!$C$1064:$C$1093=$C$1097)),ROW(مسودة!$C$1064:$C$1093)),ROW()-ROW(AK1099)+1)),مسودة!AK1066:AK$1093)),0))</f>
        <v>6</v>
      </c>
      <c r="AL1099" s="39">
        <f t="array" ref="AL1099">IF($C$1097="","",IFERROR(MAX(IF((ROW(مسودة!$C$1064:$C$1093)=SMALL(IF((ROW(مسودة!$C$1064:$C$1093)*(مسودة!$C$1064:$C$1093=$C$1097)),ROW(مسودة!$C$1064:$C$1093)),ROW()-ROW(AL1099)+1)),مسودة!AL1066:AL$1093)),0))</f>
        <v>14</v>
      </c>
      <c r="AM1099" s="39">
        <f t="array" ref="AM1099">IF($C$1097="","",IFERROR(MAX(IF((ROW(مسودة!$C$1064:$C$1093)=SMALL(IF((ROW(مسودة!$C$1064:$C$1093)*(مسودة!$C$1064:$C$1093=$C$1097)),ROW(مسودة!$C$1064:$C$1093)),ROW()-ROW(AM1099)+1)),مسودة!AM1066:AM$1093)),0))</f>
        <v>20</v>
      </c>
      <c r="AN1099" s="39">
        <f t="array" ref="AN1099">IF($C1097="","",IFERROR(MAX(IF((ROW(مسودة!$C$1064:$C$1093)=SMALL(IF((ROW(مسودة!$C$1064:$C$1093)*(مسودة!$C$1064:$C$1093=$C1097)),ROW(مسودة!$C$1064:$C$1093)),ROW()-ROW(AN1099)+1)),مسودة!AN$1066:AN$1093)),0))</f>
        <v>0</v>
      </c>
      <c r="AO1099" s="39">
        <f t="array" ref="AO1099">IF($C1097="","",IFERROR(MAX(IF((ROW(مسودة!$C$1064:$C$1093)=SMALL(IF((ROW(مسودة!$C$1064:$C$1093)*(مسودة!$C$1064:$C$1093=$C1097)),ROW(مسودة!$C$1064:$C$1093)),ROW()-ROW(AO1099)+1)),مسودة!AO$1066:AO$1093)),0))</f>
        <v>0</v>
      </c>
      <c r="AP1099" s="39" t="str">
        <f>IF(AO1099&lt;50,"   ",IF(AO1099&lt;65,"مقبول",IF(AO1099&lt;75,"جيد",IF(AO1099&lt;85,"جيدجداً",IF(AO1099&lt;=100,"ممتاز","")))))</f>
        <v xml:space="preserve">   </v>
      </c>
      <c r="AQ1099" s="49"/>
      <c r="AR1099" s="49"/>
      <c r="AS1099" s="49"/>
      <c r="AT1099" s="49"/>
      <c r="AU1099" s="105"/>
    </row>
    <row r="1100" spans="2:47" ht="28.5" customHeight="1" thickBot="1">
      <c r="B1100" s="48">
        <f t="shared" ref="B1100" si="187">B1097+1</f>
        <v>246</v>
      </c>
      <c r="C1100" s="98" t="str">
        <f t="array" ref="C1100">IF(ISERROR(INDEX(مسودة!$C$1064:$AV$1093,SMALL(IF((مسودة!$AU$1064:$AU$1093="راسب"),ROW(مسودة!$C$1064:$AV$1093)-MIN(ROW(مسودة!$C$1064:$AV$1093))+1,""),ROW(A6)),COLUMN(A6))),"",INDEX(مسودة!$C$1064:$AV$1093,SMALL(IF((مسودة!$AU$1064:$AU$1093="راسب"),ROW(مسودة!$C$1064:$AV$1093)-MIN(ROW(مسودة!$C$1064:$AV$1093))+1,""),ROW(A6)),COLUMN(A6)))</f>
        <v/>
      </c>
      <c r="D1100" s="95" t="str">
        <f>IF(C1100&lt;&gt;"",VLOOKUP(C1100,مسودة!$C$1064:$D$1093,2,0),"")</f>
        <v/>
      </c>
      <c r="E1100" s="95" t="str">
        <f>IF(C1100&lt;&gt;"",VLOOKUP(C1100,مسودة!$C$1064:$E$1093,3,0),"")</f>
        <v/>
      </c>
      <c r="F1100" s="11" t="s">
        <v>30</v>
      </c>
      <c r="G1100" s="39" t="str">
        <f t="array" ref="G1100">IF($C$1100="","",IFERROR(MAX(IF((ROW(مسودة!$C$1064:$C$1093)=SMALL(IF((ROW(مسودة!$C$1064:$C$1093)*(مسودة!$C$1064:$C$1093=$C$1100)),ROW(مسودة!$C$1064:$C$1093)),ROW()-ROW(G1100)+1)),مسودة!G1064:G$1093)),0))</f>
        <v/>
      </c>
      <c r="H1100" s="39" t="str">
        <f t="array" ref="H1100">IF($C$1100="","",IFERROR(MAX(IF((ROW(مسودة!$C$1064:$C$1093)=SMALL(IF((ROW(مسودة!$C$1064:$C$1093)*(مسودة!$C$1064:$C$1093=$C$1100)),ROW(مسودة!$C$1064:$C$1093)),ROW()-ROW(H1100)+1)),مسودة!H1064:H$1093)),0))</f>
        <v/>
      </c>
      <c r="I1100" s="39" t="str">
        <f t="array" ref="I1100">IF($C$1100="","",IFERROR(MAX(IF((ROW(مسودة!$C$1064:$C$1093)=SMALL(IF((ROW(مسودة!$C$1064:$C$1093)*(مسودة!$C$1064:$C$1093=$C$1100)),ROW(مسودة!$C$1064:$C$1093)),ROW()-ROW(I1100)+1)),مسودة!I1064:I$1093)),0))</f>
        <v/>
      </c>
      <c r="J1100" s="39" t="str">
        <f t="array" ref="J1100">IF($C$1100="","",IFERROR(MAX(IF((ROW(مسودة!$C$1064:$C$1093)=SMALL(IF((ROW(مسودة!$C$1064:$C$1093)*(مسودة!$C$1064:$C$1093=$C$1100)),ROW(مسودة!$C$1064:$C$1093)),ROW()-ROW(J1100)+1)),مسودة!J1064:J$1093)),0))</f>
        <v/>
      </c>
      <c r="K1100" s="39" t="str">
        <f t="array" ref="K1100">IF($C$1100="","",IFERROR(MAX(IF((ROW(مسودة!$C$1064:$C$1093)=SMALL(IF((ROW(مسودة!$C$1064:$C$1093)*(مسودة!$C$1064:$C$1093=$C$1100)),ROW(مسودة!$C$1064:$C$1093)),ROW()-ROW(K1100)+1)),مسودة!K1064:K$1093)),0))</f>
        <v/>
      </c>
      <c r="L1100" s="39" t="str">
        <f t="array" ref="L1100">IF($C$1100="","",IFERROR(MAX(IF((ROW(مسودة!$C$1064:$C$1093)=SMALL(IF((ROW(مسودة!$C$1064:$C$1093)*(مسودة!$C$1064:$C$1093=$C$1100)),ROW(مسودة!$C$1064:$C$1093)),ROW()-ROW(L1100)+1)),مسودة!L1064:L$1093)),0))</f>
        <v/>
      </c>
      <c r="M1100" s="39" t="str">
        <f t="array" ref="M1100">IF($C$1100="","",IFERROR(MAX(IF((ROW(مسودة!$C$1064:$C$1093)=SMALL(IF((ROW(مسودة!$C$1064:$C$1093)*(مسودة!$C$1064:$C$1093=$C$1100)),ROW(مسودة!$C$1064:$C$1093)),ROW()-ROW(M1100)+1)),مسودة!M1064:M$1093)),0))</f>
        <v/>
      </c>
      <c r="N1100" s="39" t="str">
        <f t="array" ref="N1100">IF($C$1100="","",IFERROR(MAX(IF((ROW(مسودة!$C$1064:$C$1093)=SMALL(IF((ROW(مسودة!$C$1064:$C$1093)*(مسودة!$C$1064:$C$1093=$C$1100)),ROW(مسودة!$C$1064:$C$1093)),ROW()-ROW(N1100)+1)),مسودة!N1064:N$1093)),0))</f>
        <v/>
      </c>
      <c r="O1100" s="39" t="str">
        <f t="array" ref="O1100">IF($C$1100="","",IFERROR(MAX(IF((ROW(مسودة!$C$1064:$C$1093)=SMALL(IF((ROW(مسودة!$C$1064:$C$1093)*(مسودة!$C$1064:$C$1093=$C$1100)),ROW(مسودة!$C$1064:$C$1093)),ROW()-ROW(O1100)+1)),مسودة!O1064:O$1093)),0))</f>
        <v/>
      </c>
      <c r="P1100" s="39" t="str">
        <f t="array" ref="P1100">IF($C$1100="","",IFERROR(MAX(IF((ROW(مسودة!$C$1064:$C$1093)=SMALL(IF((ROW(مسودة!$C$1064:$C$1093)*(مسودة!$C$1064:$C$1093=$C$1100)),ROW(مسودة!$C$1064:$C$1093)),ROW()-ROW(P1100)+1)),مسودة!P1064:P$1093)),0))</f>
        <v/>
      </c>
      <c r="Q1100" s="39" t="str">
        <f t="array" ref="Q1100">IF($C$1100="","",IFERROR(MAX(IF((ROW(مسودة!$C$1064:$C$1093)=SMALL(IF((ROW(مسودة!$C$1064:$C$1093)*(مسودة!$C$1064:$C$1093=$C$1100)),ROW(مسودة!$C$1064:$C$1093)),ROW()-ROW(Q1100)+1)),مسودة!Q1064:Q$1093)),0))</f>
        <v/>
      </c>
      <c r="R1100" s="39" t="str">
        <f t="array" ref="R1100">IF($C$1100="","",IFERROR(MAX(IF((ROW(مسودة!$C$1064:$C$1093)=SMALL(IF((ROW(مسودة!$C$1064:$C$1093)*(مسودة!$C$1064:$C$1093=$C$1100)),ROW(مسودة!$C$1064:$C$1093)),ROW()-ROW(R1100)+1)),مسودة!R1064:R$1093)),0))</f>
        <v/>
      </c>
      <c r="S1100" s="39" t="str">
        <f t="array" ref="S1100">IF($C$1100="","",IFERROR(MAX(IF((ROW(مسودة!$C$1064:$C$1093)=SMALL(IF((ROW(مسودة!$C$1064:$C$1093)*(مسودة!$C$1064:$C$1093=$C$1100)),ROW(مسودة!$C$1064:$C$1093)),ROW()-ROW(S1100)+1)),مسودة!S1064:S$1093)),0))</f>
        <v/>
      </c>
      <c r="T1100" s="39" t="str">
        <f t="array" ref="T1100">IF($C$1100="","",IFERROR(MAX(IF((ROW(مسودة!$C$1064:$C$1093)=SMALL(IF((ROW(مسودة!$C$1064:$C$1093)*(مسودة!$C$1064:$C$1093=$C$1100)),ROW(مسودة!$C$1064:$C$1093)),ROW()-ROW(T1100)+1)),مسودة!T1064:T$1093)),0))</f>
        <v/>
      </c>
      <c r="U1100" s="39" t="str">
        <f t="array" ref="U1100">IF($C$1100="","",IFERROR(MAX(IF((ROW(مسودة!$C$1064:$C$1093)=SMALL(IF((ROW(مسودة!$C$1064:$C$1093)*(مسودة!$C$1064:$C$1093=$C$1100)),ROW(مسودة!$C$1064:$C$1093)),ROW()-ROW(U1100)+1)),مسودة!U1064:U$1093)),0))</f>
        <v/>
      </c>
      <c r="V1100" s="39" t="str">
        <f t="array" ref="V1100">IF($C$1100="","",IFERROR(MAX(IF((ROW(مسودة!$C$1064:$C$1093)=SMALL(IF((ROW(مسودة!$C$1064:$C$1093)*(مسودة!$C$1064:$C$1093=$C$1100)),ROW(مسودة!$C$1064:$C$1093)),ROW()-ROW(V1100)+1)),مسودة!V1064:V$1093)),0))</f>
        <v/>
      </c>
      <c r="W1100" s="39" t="str">
        <f t="array" ref="W1100">IF($C$1100="","",IFERROR(MAX(IF((ROW(مسودة!$C$1064:$C$1093)=SMALL(IF((ROW(مسودة!$C$1064:$C$1093)*(مسودة!$C$1064:$C$1093=$C$1100)),ROW(مسودة!$C$1064:$C$1093)),ROW()-ROW(W1100)+1)),مسودة!W1064:W$1093)),0))</f>
        <v/>
      </c>
      <c r="X1100" s="39" t="str">
        <f t="array" ref="X1100">IF($C$1100="","",IFERROR(MAX(IF((ROW(مسودة!$C$1064:$C$1093)=SMALL(IF((ROW(مسودة!$C$1064:$C$1093)*(مسودة!$C$1064:$C$1093=$C$1100)),ROW(مسودة!$C$1064:$C$1093)),ROW()-ROW(X1100)+1)),مسودة!X1064:X$1093)),0))</f>
        <v/>
      </c>
      <c r="Y1100" s="39" t="str">
        <f t="array" ref="Y1100">IF($C$1100="","",IFERROR(MAX(IF((ROW(مسودة!$C$1064:$C$1093)=SMALL(IF((ROW(مسودة!$C$1064:$C$1093)*(مسودة!$C$1064:$C$1093=$C$1100)),ROW(مسودة!$C$1064:$C$1093)),ROW()-ROW(Y1100)+1)),مسودة!Y1064:Y$1093)),0))</f>
        <v/>
      </c>
      <c r="Z1100" s="39" t="str">
        <f t="array" ref="Z1100">IF($C$1100="","",IFERROR(MAX(IF((ROW(مسودة!$C$1064:$C$1093)=SMALL(IF((ROW(مسودة!$C$1064:$C$1093)*(مسودة!$C$1064:$C$1093=$C$1100)),ROW(مسودة!$C$1064:$C$1093)),ROW()-ROW(Z1100)+1)),مسودة!Z1064:Z$1093)),0))</f>
        <v/>
      </c>
      <c r="AA1100" s="39" t="str">
        <f t="array" ref="AA1100">IF($C$1100="","",IFERROR(MAX(IF((ROW(مسودة!$C$1064:$C$1093)=SMALL(IF((ROW(مسودة!$C$1064:$C$1093)*(مسودة!$C$1064:$C$1093=$C$1100)),ROW(مسودة!$C$1064:$C$1093)),ROW()-ROW(AA1100)+1)),مسودة!AA1064:AA$1093)),0))</f>
        <v/>
      </c>
      <c r="AB1100" s="39" t="str">
        <f t="array" ref="AB1100">IF($C$1100="","",IFERROR(MAX(IF((ROW(مسودة!$C$1064:$C$1093)=SMALL(IF((ROW(مسودة!$C$1064:$C$1093)*(مسودة!$C$1064:$C$1093=$C$1100)),ROW(مسودة!$C$1064:$C$1093)),ROW()-ROW(AB1100)+1)),مسودة!AB1064:AB$1093)),0))</f>
        <v/>
      </c>
      <c r="AC1100" s="39" t="str">
        <f t="array" ref="AC1100">IF($C$1100="","",IFERROR(MAX(IF((ROW(مسودة!$C$1064:$C$1093)=SMALL(IF((ROW(مسودة!$C$1064:$C$1093)*(مسودة!$C$1064:$C$1093=$C$1100)),ROW(مسودة!$C$1064:$C$1093)),ROW()-ROW(AC1100)+1)),مسودة!AC1064:AC$1093)),0))</f>
        <v/>
      </c>
      <c r="AD1100" s="39" t="str">
        <f t="array" ref="AD1100">IF($C$1100="","",IFERROR(MAX(IF((ROW(مسودة!$C$1064:$C$1093)=SMALL(IF((ROW(مسودة!$C$1064:$C$1093)*(مسودة!$C$1064:$C$1093=$C$1100)),ROW(مسودة!$C$1064:$C$1093)),ROW()-ROW(AD1100)+1)),مسودة!AD1064:AD$1093)),0))</f>
        <v/>
      </c>
      <c r="AE1100" s="39" t="str">
        <f t="array" ref="AE1100">IF($C$1100="","",IFERROR(MAX(IF((ROW(مسودة!$C$1064:$C$1093)=SMALL(IF((ROW(مسودة!$C$1064:$C$1093)*(مسودة!$C$1064:$C$1093=$C$1100)),ROW(مسودة!$C$1064:$C$1093)),ROW()-ROW(AE1100)+1)),مسودة!AE1064:AE$1093)),0))</f>
        <v/>
      </c>
      <c r="AF1100" s="39" t="str">
        <f t="array" ref="AF1100">IF($C$1100="","",IFERROR(MAX(IF((ROW(مسودة!$C$1064:$C$1093)=SMALL(IF((ROW(مسودة!$C$1064:$C$1093)*(مسودة!$C$1064:$C$1093=$C$1100)),ROW(مسودة!$C$1064:$C$1093)),ROW()-ROW(AF1100)+1)),مسودة!AF1064:AF$1093)),0))</f>
        <v/>
      </c>
      <c r="AG1100" s="39" t="str">
        <f t="array" ref="AG1100">IF($C$1100="","",IFERROR(MAX(IF((ROW(مسودة!$C$1064:$C$1093)=SMALL(IF((ROW(مسودة!$C$1064:$C$1093)*(مسودة!$C$1064:$C$1093=$C$1100)),ROW(مسودة!$C$1064:$C$1093)),ROW()-ROW(AG1100)+1)),مسودة!AG1064:AG$1093)),0))</f>
        <v/>
      </c>
      <c r="AH1100" s="39" t="str">
        <f t="array" ref="AH1100">IF($C$1100="","",IFERROR(MAX(IF((ROW(مسودة!$C$1064:$C$1093)=SMALL(IF((ROW(مسودة!$C$1064:$C$1093)*(مسودة!$C$1064:$C$1093=$C$1100)),ROW(مسودة!$C$1064:$C$1093)),ROW()-ROW(AH1100)+1)),مسودة!AH1064:AH$1093)),0))</f>
        <v/>
      </c>
      <c r="AI1100" s="39" t="str">
        <f t="array" ref="AI1100">IF($C$1100="","",IFERROR(MAX(IF((ROW(مسودة!$C$1064:$C$1093)=SMALL(IF((ROW(مسودة!$C$1064:$C$1093)*(مسودة!$C$1064:$C$1093=$C$1100)),ROW(مسودة!$C$1064:$C$1093)),ROW()-ROW(AI1100)+1)),مسودة!AI1064:AI$1093)),0))</f>
        <v/>
      </c>
      <c r="AJ1100" s="39" t="str">
        <f t="array" ref="AJ1100">IF($C$1100="","",IFERROR(MAX(IF((ROW(مسودة!$C$1064:$C$1093)=SMALL(IF((ROW(مسودة!$C$1064:$C$1093)*(مسودة!$C$1064:$C$1093=$C$1100)),ROW(مسودة!$C$1064:$C$1093)),ROW()-ROW(AJ1100)+1)),مسودة!AJ1064:AJ$1093)),0))</f>
        <v/>
      </c>
      <c r="AK1100" s="39" t="str">
        <f t="array" ref="AK1100">IF($C$1100="","",IFERROR(MAX(IF((ROW(مسودة!$C$1064:$C$1093)=SMALL(IF((ROW(مسودة!$C$1064:$C$1093)*(مسودة!$C$1064:$C$1093=$C$1100)),ROW(مسودة!$C$1064:$C$1093)),ROW()-ROW(AK1100)+1)),مسودة!AK1064:AK$1093)),0))</f>
        <v/>
      </c>
      <c r="AL1100" s="39" t="str">
        <f t="array" ref="AL1100">IF($C$1100="","",IFERROR(MAX(IF((ROW(مسودة!$C$1064:$C$1093)=SMALL(IF((ROW(مسودة!$C$1064:$C$1093)*(مسودة!$C$1064:$C$1093=$C$1100)),ROW(مسودة!$C$1064:$C$1093)),ROW()-ROW(AL1100)+1)),مسودة!AL1064:AL$1093)),0))</f>
        <v/>
      </c>
      <c r="AM1100" s="39" t="str">
        <f t="array" ref="AM1100">IF($C$1100="","",IFERROR(MAX(IF((ROW(مسودة!$C$1064:$C$1093)=SMALL(IF((ROW(مسودة!$C$1064:$C$1093)*(مسودة!$C$1064:$C$1093=$C$1100)),ROW(مسودة!$C$1064:$C$1093)),ROW()-ROW(AM1100)+1)),مسودة!AM1064:AM$1093)),0))</f>
        <v/>
      </c>
      <c r="AN1100" s="54"/>
      <c r="AO1100" s="54"/>
      <c r="AP1100" s="55"/>
      <c r="AQ1100" s="49"/>
      <c r="AR1100" s="49"/>
      <c r="AS1100" s="49"/>
      <c r="AT1100" s="49"/>
      <c r="AU1100" s="103" t="str">
        <f>IFERROR(LOOKUP(2,1/((مسودة!$C$1064:$C$1093=C1100)*(مسودة!$F$1064:$F$1093=F1100)),مسودة!$AV$1064:$AV$1093),"")</f>
        <v/>
      </c>
    </row>
    <row r="1101" spans="2:47" ht="28.5" customHeight="1" thickBot="1">
      <c r="B1101" s="48"/>
      <c r="C1101" s="99"/>
      <c r="D1101" s="51"/>
      <c r="E1101" s="51"/>
      <c r="F1101" s="11" t="s">
        <v>31</v>
      </c>
      <c r="G1101" s="39" t="str">
        <f t="array" ref="G1101">IF($C$1100="","",IFERROR(MAX(IF((ROW(مسودة!$C$1064:$C$1093)=SMALL(IF((ROW(مسودة!$C$1064:$C$1093)*(مسودة!$C$1064:$C$1093=$C$1100)),ROW(مسودة!$C$1064:$C$1093)),ROW()-ROW(G1101)+1)),مسودة!G1065:G$1093)),0))</f>
        <v/>
      </c>
      <c r="H1101" s="39" t="str">
        <f t="array" ref="H1101">IF($C$1100="","",IFERROR(MAX(IF((ROW(مسودة!$C$1064:$C$1093)=SMALL(IF((ROW(مسودة!$C$1064:$C$1093)*(مسودة!$C$1064:$C$1093=$C$1100)),ROW(مسودة!$C$1064:$C$1093)),ROW()-ROW(H1101)+1)),مسودة!H1065:H$1093)),0))</f>
        <v/>
      </c>
      <c r="I1101" s="39" t="str">
        <f t="array" ref="I1101">IF($C$1100="","",IFERROR(MAX(IF((ROW(مسودة!$C$1064:$C$1093)=SMALL(IF((ROW(مسودة!$C$1064:$C$1093)*(مسودة!$C$1064:$C$1093=$C$1100)),ROW(مسودة!$C$1064:$C$1093)),ROW()-ROW(I1101)+1)),مسودة!I1065:I$1093)),0))</f>
        <v/>
      </c>
      <c r="J1101" s="39" t="str">
        <f t="array" ref="J1101">IF($C$1100="","",IFERROR(MAX(IF((ROW(مسودة!$C$1064:$C$1093)=SMALL(IF((ROW(مسودة!$C$1064:$C$1093)*(مسودة!$C$1064:$C$1093=$C$1100)),ROW(مسودة!$C$1064:$C$1093)),ROW()-ROW(J1101)+1)),مسودة!J1065:J$1093)),0))</f>
        <v/>
      </c>
      <c r="K1101" s="39" t="str">
        <f t="array" ref="K1101">IF($C$1100="","",IFERROR(MAX(IF((ROW(مسودة!$C$1064:$C$1093)=SMALL(IF((ROW(مسودة!$C$1064:$C$1093)*(مسودة!$C$1064:$C$1093=$C$1100)),ROW(مسودة!$C$1064:$C$1093)),ROW()-ROW(K1101)+1)),مسودة!K1065:K$1093)),0))</f>
        <v/>
      </c>
      <c r="L1101" s="39" t="str">
        <f t="array" ref="L1101">IF($C$1100="","",IFERROR(MAX(IF((ROW(مسودة!$C$1064:$C$1093)=SMALL(IF((ROW(مسودة!$C$1064:$C$1093)*(مسودة!$C$1064:$C$1093=$C$1100)),ROW(مسودة!$C$1064:$C$1093)),ROW()-ROW(L1101)+1)),مسودة!L1065:L$1093)),0))</f>
        <v/>
      </c>
      <c r="M1101" s="39" t="str">
        <f t="array" ref="M1101">IF($C$1100="","",IFERROR(MAX(IF((ROW(مسودة!$C$1064:$C$1093)=SMALL(IF((ROW(مسودة!$C$1064:$C$1093)*(مسودة!$C$1064:$C$1093=$C$1100)),ROW(مسودة!$C$1064:$C$1093)),ROW()-ROW(M1101)+1)),مسودة!M1065:M$1093)),0))</f>
        <v/>
      </c>
      <c r="N1101" s="39" t="str">
        <f t="array" ref="N1101">IF($C$1100="","",IFERROR(MAX(IF((ROW(مسودة!$C$1064:$C$1093)=SMALL(IF((ROW(مسودة!$C$1064:$C$1093)*(مسودة!$C$1064:$C$1093=$C$1100)),ROW(مسودة!$C$1064:$C$1093)),ROW()-ROW(N1101)+1)),مسودة!N1065:N$1093)),0))</f>
        <v/>
      </c>
      <c r="O1101" s="39" t="str">
        <f t="array" ref="O1101">IF($C$1100="","",IFERROR(MAX(IF((ROW(مسودة!$C$1064:$C$1093)=SMALL(IF((ROW(مسودة!$C$1064:$C$1093)*(مسودة!$C$1064:$C$1093=$C$1100)),ROW(مسودة!$C$1064:$C$1093)),ROW()-ROW(O1101)+1)),مسودة!O1065:O$1093)),0))</f>
        <v/>
      </c>
      <c r="P1101" s="39" t="str">
        <f t="array" ref="P1101">IF($C$1100="","",IFERROR(MAX(IF((ROW(مسودة!$C$1064:$C$1093)=SMALL(IF((ROW(مسودة!$C$1064:$C$1093)*(مسودة!$C$1064:$C$1093=$C$1100)),ROW(مسودة!$C$1064:$C$1093)),ROW()-ROW(P1101)+1)),مسودة!P1065:P$1093)),0))</f>
        <v/>
      </c>
      <c r="Q1101" s="39" t="str">
        <f t="array" ref="Q1101">IF($C$1100="","",IFERROR(MAX(IF((ROW(مسودة!$C$1064:$C$1093)=SMALL(IF((ROW(مسودة!$C$1064:$C$1093)*(مسودة!$C$1064:$C$1093=$C$1100)),ROW(مسودة!$C$1064:$C$1093)),ROW()-ROW(Q1101)+1)),مسودة!Q1065:Q$1093)),0))</f>
        <v/>
      </c>
      <c r="R1101" s="39" t="str">
        <f t="array" ref="R1101">IF($C$1100="","",IFERROR(MAX(IF((ROW(مسودة!$C$1064:$C$1093)=SMALL(IF((ROW(مسودة!$C$1064:$C$1093)*(مسودة!$C$1064:$C$1093=$C$1100)),ROW(مسودة!$C$1064:$C$1093)),ROW()-ROW(R1101)+1)),مسودة!R1065:R$1093)),0))</f>
        <v/>
      </c>
      <c r="S1101" s="39" t="str">
        <f t="array" ref="S1101">IF($C$1100="","",IFERROR(MAX(IF((ROW(مسودة!$C$1064:$C$1093)=SMALL(IF((ROW(مسودة!$C$1064:$C$1093)*(مسودة!$C$1064:$C$1093=$C$1100)),ROW(مسودة!$C$1064:$C$1093)),ROW()-ROW(S1101)+1)),مسودة!S1065:S$1093)),0))</f>
        <v/>
      </c>
      <c r="T1101" s="39" t="str">
        <f t="array" ref="T1101">IF($C$1100="","",IFERROR(MAX(IF((ROW(مسودة!$C$1064:$C$1093)=SMALL(IF((ROW(مسودة!$C$1064:$C$1093)*(مسودة!$C$1064:$C$1093=$C$1100)),ROW(مسودة!$C$1064:$C$1093)),ROW()-ROW(T1101)+1)),مسودة!T1065:T$1093)),0))</f>
        <v/>
      </c>
      <c r="U1101" s="39" t="str">
        <f t="array" ref="U1101">IF($C$1100="","",IFERROR(MAX(IF((ROW(مسودة!$C$1064:$C$1093)=SMALL(IF((ROW(مسودة!$C$1064:$C$1093)*(مسودة!$C$1064:$C$1093=$C$1100)),ROW(مسودة!$C$1064:$C$1093)),ROW()-ROW(U1101)+1)),مسودة!U1065:U$1093)),0))</f>
        <v/>
      </c>
      <c r="V1101" s="39" t="str">
        <f t="array" ref="V1101">IF($C$1100="","",IFERROR(MAX(IF((ROW(مسودة!$C$1064:$C$1093)=SMALL(IF((ROW(مسودة!$C$1064:$C$1093)*(مسودة!$C$1064:$C$1093=$C$1100)),ROW(مسودة!$C$1064:$C$1093)),ROW()-ROW(V1101)+1)),مسودة!V1065:V$1093)),0))</f>
        <v/>
      </c>
      <c r="W1101" s="39" t="str">
        <f t="array" ref="W1101">IF($C$1100="","",IFERROR(MAX(IF((ROW(مسودة!$C$1064:$C$1093)=SMALL(IF((ROW(مسودة!$C$1064:$C$1093)*(مسودة!$C$1064:$C$1093=$C$1100)),ROW(مسودة!$C$1064:$C$1093)),ROW()-ROW(W1101)+1)),مسودة!W1065:W$1093)),0))</f>
        <v/>
      </c>
      <c r="X1101" s="39" t="str">
        <f t="array" ref="X1101">IF($C$1100="","",IFERROR(MAX(IF((ROW(مسودة!$C$1064:$C$1093)=SMALL(IF((ROW(مسودة!$C$1064:$C$1093)*(مسودة!$C$1064:$C$1093=$C$1100)),ROW(مسودة!$C$1064:$C$1093)),ROW()-ROW(X1101)+1)),مسودة!X1065:X$1093)),0))</f>
        <v/>
      </c>
      <c r="Y1101" s="39" t="str">
        <f t="array" ref="Y1101">IF($C$1100="","",IFERROR(MAX(IF((ROW(مسودة!$C$1064:$C$1093)=SMALL(IF((ROW(مسودة!$C$1064:$C$1093)*(مسودة!$C$1064:$C$1093=$C$1100)),ROW(مسودة!$C$1064:$C$1093)),ROW()-ROW(Y1101)+1)),مسودة!Y1065:Y$1093)),0))</f>
        <v/>
      </c>
      <c r="Z1101" s="39" t="str">
        <f t="array" ref="Z1101">IF($C$1100="","",IFERROR(MAX(IF((ROW(مسودة!$C$1064:$C$1093)=SMALL(IF((ROW(مسودة!$C$1064:$C$1093)*(مسودة!$C$1064:$C$1093=$C$1100)),ROW(مسودة!$C$1064:$C$1093)),ROW()-ROW(Z1101)+1)),مسودة!Z1065:Z$1093)),0))</f>
        <v/>
      </c>
      <c r="AA1101" s="39" t="str">
        <f t="array" ref="AA1101">IF($C$1100="","",IFERROR(MAX(IF((ROW(مسودة!$C$1064:$C$1093)=SMALL(IF((ROW(مسودة!$C$1064:$C$1093)*(مسودة!$C$1064:$C$1093=$C$1100)),ROW(مسودة!$C$1064:$C$1093)),ROW()-ROW(AA1101)+1)),مسودة!AA1065:AA$1093)),0))</f>
        <v/>
      </c>
      <c r="AB1101" s="39" t="str">
        <f t="array" ref="AB1101">IF($C$1100="","",IFERROR(MAX(IF((ROW(مسودة!$C$1064:$C$1093)=SMALL(IF((ROW(مسودة!$C$1064:$C$1093)*(مسودة!$C$1064:$C$1093=$C$1100)),ROW(مسودة!$C$1064:$C$1093)),ROW()-ROW(AB1101)+1)),مسودة!AB1065:AB$1093)),0))</f>
        <v/>
      </c>
      <c r="AC1101" s="39" t="str">
        <f t="array" ref="AC1101">IF($C$1100="","",IFERROR(MAX(IF((ROW(مسودة!$C$1064:$C$1093)=SMALL(IF((ROW(مسودة!$C$1064:$C$1093)*(مسودة!$C$1064:$C$1093=$C$1100)),ROW(مسودة!$C$1064:$C$1093)),ROW()-ROW(AC1101)+1)),مسودة!AC1065:AC$1093)),0))</f>
        <v/>
      </c>
      <c r="AD1101" s="39" t="str">
        <f t="array" ref="AD1101">IF($C$1100="","",IFERROR(MAX(IF((ROW(مسودة!$C$1064:$C$1093)=SMALL(IF((ROW(مسودة!$C$1064:$C$1093)*(مسودة!$C$1064:$C$1093=$C$1100)),ROW(مسودة!$C$1064:$C$1093)),ROW()-ROW(AD1101)+1)),مسودة!AD1065:AD$1093)),0))</f>
        <v/>
      </c>
      <c r="AE1101" s="39" t="str">
        <f t="array" ref="AE1101">IF($C$1100="","",IFERROR(MAX(IF((ROW(مسودة!$C$1064:$C$1093)=SMALL(IF((ROW(مسودة!$C$1064:$C$1093)*(مسودة!$C$1064:$C$1093=$C$1100)),ROW(مسودة!$C$1064:$C$1093)),ROW()-ROW(AE1101)+1)),مسودة!AE1065:AE$1093)),0))</f>
        <v/>
      </c>
      <c r="AF1101" s="39" t="str">
        <f t="array" ref="AF1101">IF($C$1100="","",IFERROR(MAX(IF((ROW(مسودة!$C$1064:$C$1093)=SMALL(IF((ROW(مسودة!$C$1064:$C$1093)*(مسودة!$C$1064:$C$1093=$C$1100)),ROW(مسودة!$C$1064:$C$1093)),ROW()-ROW(AF1101)+1)),مسودة!AF1065:AF$1093)),0))</f>
        <v/>
      </c>
      <c r="AG1101" s="39" t="str">
        <f t="array" ref="AG1101">IF($C$1100="","",IFERROR(MAX(IF((ROW(مسودة!$C$1064:$C$1093)=SMALL(IF((ROW(مسودة!$C$1064:$C$1093)*(مسودة!$C$1064:$C$1093=$C$1100)),ROW(مسودة!$C$1064:$C$1093)),ROW()-ROW(AG1101)+1)),مسودة!AG1065:AG$1093)),0))</f>
        <v/>
      </c>
      <c r="AH1101" s="39" t="str">
        <f t="array" ref="AH1101">IF($C$1100="","",IFERROR(MAX(IF((ROW(مسودة!$C$1064:$C$1093)=SMALL(IF((ROW(مسودة!$C$1064:$C$1093)*(مسودة!$C$1064:$C$1093=$C$1100)),ROW(مسودة!$C$1064:$C$1093)),ROW()-ROW(AH1101)+1)),مسودة!AH1065:AH$1093)),0))</f>
        <v/>
      </c>
      <c r="AI1101" s="39" t="str">
        <f t="array" ref="AI1101">IF($C$1100="","",IFERROR(MAX(IF((ROW(مسودة!$C$1064:$C$1093)=SMALL(IF((ROW(مسودة!$C$1064:$C$1093)*(مسودة!$C$1064:$C$1093=$C$1100)),ROW(مسودة!$C$1064:$C$1093)),ROW()-ROW(AI1101)+1)),مسودة!AI1065:AI$1093)),0))</f>
        <v/>
      </c>
      <c r="AJ1101" s="39" t="str">
        <f t="array" ref="AJ1101">IF($C$1100="","",IFERROR(MAX(IF((ROW(مسودة!$C$1064:$C$1093)=SMALL(IF((ROW(مسودة!$C$1064:$C$1093)*(مسودة!$C$1064:$C$1093=$C$1100)),ROW(مسودة!$C$1064:$C$1093)),ROW()-ROW(AJ1101)+1)),مسودة!AJ1065:AJ$1093)),0))</f>
        <v/>
      </c>
      <c r="AK1101" s="39" t="str">
        <f t="array" ref="AK1101">IF($C$1100="","",IFERROR(MAX(IF((ROW(مسودة!$C$1064:$C$1093)=SMALL(IF((ROW(مسودة!$C$1064:$C$1093)*(مسودة!$C$1064:$C$1093=$C$1100)),ROW(مسودة!$C$1064:$C$1093)),ROW()-ROW(AK1101)+1)),مسودة!AK1065:AK$1093)),0))</f>
        <v/>
      </c>
      <c r="AL1101" s="39" t="str">
        <f t="array" ref="AL1101">IF($C$1100="","",IFERROR(MAX(IF((ROW(مسودة!$C$1064:$C$1093)=SMALL(IF((ROW(مسودة!$C$1064:$C$1093)*(مسودة!$C$1064:$C$1093=$C$1100)),ROW(مسودة!$C$1064:$C$1093)),ROW()-ROW(AL1101)+1)),مسودة!AL1065:AL$1093)),0))</f>
        <v/>
      </c>
      <c r="AM1101" s="39" t="str">
        <f t="array" ref="AM1101">IF($C$1100="","",IFERROR(MAX(IF((ROW(مسودة!$C$1064:$C$1093)=SMALL(IF((ROW(مسودة!$C$1064:$C$1093)*(مسودة!$C$1064:$C$1093=$C$1100)),ROW(مسودة!$C$1064:$C$1093)),ROW()-ROW(AM1101)+1)),مسودة!AM1065:AM$1093)),0))</f>
        <v/>
      </c>
      <c r="AN1101" s="54"/>
      <c r="AO1101" s="54"/>
      <c r="AP1101" s="56"/>
      <c r="AQ1101" s="49"/>
      <c r="AR1101" s="49"/>
      <c r="AS1101" s="49"/>
      <c r="AT1101" s="49"/>
      <c r="AU1101" s="104"/>
    </row>
    <row r="1102" spans="2:47" ht="36" customHeight="1" thickBot="1">
      <c r="B1102" s="48"/>
      <c r="C1102" s="93"/>
      <c r="D1102" s="51"/>
      <c r="E1102" s="51"/>
      <c r="F1102" s="14" t="s">
        <v>32</v>
      </c>
      <c r="G1102" s="39" t="str">
        <f t="array" ref="G1102">IF($C$1100="","",IFERROR(MAX(IF((ROW(مسودة!$C$1064:$C$1093)=SMALL(IF((ROW(مسودة!$C$1064:$C$1093)*(مسودة!$C$1064:$C$1093=$C$1100)),ROW(مسودة!$C$1064:$C$1093)),ROW()-ROW(G1102)+1)),مسودة!G1066:G$1093)),0))</f>
        <v/>
      </c>
      <c r="H1102" s="39" t="str">
        <f t="array" ref="H1102">IF($C$1100="","",IFERROR(MAX(IF((ROW(مسودة!$C$1064:$C$1093)=SMALL(IF((ROW(مسودة!$C$1064:$C$1093)*(مسودة!$C$1064:$C$1093=$C$1100)),ROW(مسودة!$C$1064:$C$1093)),ROW()-ROW(H1102)+1)),مسودة!H1066:H$1093)),0))</f>
        <v/>
      </c>
      <c r="I1102" s="39" t="str">
        <f t="array" ref="I1102">IF($C$1100="","",IFERROR(MAX(IF((ROW(مسودة!$C$1064:$C$1093)=SMALL(IF((ROW(مسودة!$C$1064:$C$1093)*(مسودة!$C$1064:$C$1093=$C$1100)),ROW(مسودة!$C$1064:$C$1093)),ROW()-ROW(I1102)+1)),مسودة!I1066:I$1093)),0))</f>
        <v/>
      </c>
      <c r="J1102" s="39" t="str">
        <f t="array" ref="J1102">IF($C$1100="","",IFERROR(MAX(IF((ROW(مسودة!$C$1064:$C$1093)=SMALL(IF((ROW(مسودة!$C$1064:$C$1093)*(مسودة!$C$1064:$C$1093=$C$1100)),ROW(مسودة!$C$1064:$C$1093)),ROW()-ROW(J1102)+1)),مسودة!J1066:J$1093)),0))</f>
        <v/>
      </c>
      <c r="K1102" s="39" t="str">
        <f t="array" ref="K1102">IF($C$1100="","",IFERROR(MAX(IF((ROW(مسودة!$C$1064:$C$1093)=SMALL(IF((ROW(مسودة!$C$1064:$C$1093)*(مسودة!$C$1064:$C$1093=$C$1100)),ROW(مسودة!$C$1064:$C$1093)),ROW()-ROW(K1102)+1)),مسودة!K1066:K$1093)),0))</f>
        <v/>
      </c>
      <c r="L1102" s="39" t="str">
        <f t="array" ref="L1102">IF($C$1100="","",IFERROR(MAX(IF((ROW(مسودة!$C$1064:$C$1093)=SMALL(IF((ROW(مسودة!$C$1064:$C$1093)*(مسودة!$C$1064:$C$1093=$C$1100)),ROW(مسودة!$C$1064:$C$1093)),ROW()-ROW(L1102)+1)),مسودة!L1066:L$1093)),0))</f>
        <v/>
      </c>
      <c r="M1102" s="39" t="str">
        <f t="array" ref="M1102">IF($C$1100="","",IFERROR(MAX(IF((ROW(مسودة!$C$1064:$C$1093)=SMALL(IF((ROW(مسودة!$C$1064:$C$1093)*(مسودة!$C$1064:$C$1093=$C$1100)),ROW(مسودة!$C$1064:$C$1093)),ROW()-ROW(M1102)+1)),مسودة!M1066:M$1093)),0))</f>
        <v/>
      </c>
      <c r="N1102" s="39" t="str">
        <f t="array" ref="N1102">IF($C$1100="","",IFERROR(MAX(IF((ROW(مسودة!$C$1064:$C$1093)=SMALL(IF((ROW(مسودة!$C$1064:$C$1093)*(مسودة!$C$1064:$C$1093=$C$1100)),ROW(مسودة!$C$1064:$C$1093)),ROW()-ROW(N1102)+1)),مسودة!N1066:N$1093)),0))</f>
        <v/>
      </c>
      <c r="O1102" s="39" t="str">
        <f t="array" ref="O1102">IF($C$1100="","",IFERROR(MAX(IF((ROW(مسودة!$C$1064:$C$1093)=SMALL(IF((ROW(مسودة!$C$1064:$C$1093)*(مسودة!$C$1064:$C$1093=$C$1100)),ROW(مسودة!$C$1064:$C$1093)),ROW()-ROW(O1102)+1)),مسودة!O1066:O$1093)),0))</f>
        <v/>
      </c>
      <c r="P1102" s="39" t="str">
        <f t="array" ref="P1102">IF($C$1100="","",IFERROR(MAX(IF((ROW(مسودة!$C$1064:$C$1093)=SMALL(IF((ROW(مسودة!$C$1064:$C$1093)*(مسودة!$C$1064:$C$1093=$C$1100)),ROW(مسودة!$C$1064:$C$1093)),ROW()-ROW(P1102)+1)),مسودة!P1066:P$1093)),0))</f>
        <v/>
      </c>
      <c r="Q1102" s="39" t="str">
        <f t="array" ref="Q1102">IF($C$1100="","",IFERROR(MAX(IF((ROW(مسودة!$C$1064:$C$1093)=SMALL(IF((ROW(مسودة!$C$1064:$C$1093)*(مسودة!$C$1064:$C$1093=$C$1100)),ROW(مسودة!$C$1064:$C$1093)),ROW()-ROW(Q1102)+1)),مسودة!Q1066:Q$1093)),0))</f>
        <v/>
      </c>
      <c r="R1102" s="39" t="str">
        <f t="array" ref="R1102">IF($C$1100="","",IFERROR(MAX(IF((ROW(مسودة!$C$1064:$C$1093)=SMALL(IF((ROW(مسودة!$C$1064:$C$1093)*(مسودة!$C$1064:$C$1093=$C$1100)),ROW(مسودة!$C$1064:$C$1093)),ROW()-ROW(R1102)+1)),مسودة!R1066:R$1093)),0))</f>
        <v/>
      </c>
      <c r="S1102" s="39" t="str">
        <f t="array" ref="S1102">IF($C$1100="","",IFERROR(MAX(IF((ROW(مسودة!$C$1064:$C$1093)=SMALL(IF((ROW(مسودة!$C$1064:$C$1093)*(مسودة!$C$1064:$C$1093=$C$1100)),ROW(مسودة!$C$1064:$C$1093)),ROW()-ROW(S1102)+1)),مسودة!S1066:S$1093)),0))</f>
        <v/>
      </c>
      <c r="T1102" s="39" t="str">
        <f t="array" ref="T1102">IF($C$1100="","",IFERROR(MAX(IF((ROW(مسودة!$C$1064:$C$1093)=SMALL(IF((ROW(مسودة!$C$1064:$C$1093)*(مسودة!$C$1064:$C$1093=$C$1100)),ROW(مسودة!$C$1064:$C$1093)),ROW()-ROW(T1102)+1)),مسودة!T1066:T$1093)),0))</f>
        <v/>
      </c>
      <c r="U1102" s="39" t="str">
        <f t="array" ref="U1102">IF($C$1100="","",IFERROR(MAX(IF((ROW(مسودة!$C$1064:$C$1093)=SMALL(IF((ROW(مسودة!$C$1064:$C$1093)*(مسودة!$C$1064:$C$1093=$C$1100)),ROW(مسودة!$C$1064:$C$1093)),ROW()-ROW(U1102)+1)),مسودة!U1066:U$1093)),0))</f>
        <v/>
      </c>
      <c r="V1102" s="39" t="str">
        <f t="array" ref="V1102">IF($C$1100="","",IFERROR(MAX(IF((ROW(مسودة!$C$1064:$C$1093)=SMALL(IF((ROW(مسودة!$C$1064:$C$1093)*(مسودة!$C$1064:$C$1093=$C$1100)),ROW(مسودة!$C$1064:$C$1093)),ROW()-ROW(V1102)+1)),مسودة!V1066:V$1093)),0))</f>
        <v/>
      </c>
      <c r="W1102" s="39" t="str">
        <f t="array" ref="W1102">IF($C$1100="","",IFERROR(MAX(IF((ROW(مسودة!$C$1064:$C$1093)=SMALL(IF((ROW(مسودة!$C$1064:$C$1093)*(مسودة!$C$1064:$C$1093=$C$1100)),ROW(مسودة!$C$1064:$C$1093)),ROW()-ROW(W1102)+1)),مسودة!W1066:W$1093)),0))</f>
        <v/>
      </c>
      <c r="X1102" s="39" t="str">
        <f t="array" ref="X1102">IF($C$1100="","",IFERROR(MAX(IF((ROW(مسودة!$C$1064:$C$1093)=SMALL(IF((ROW(مسودة!$C$1064:$C$1093)*(مسودة!$C$1064:$C$1093=$C$1100)),ROW(مسودة!$C$1064:$C$1093)),ROW()-ROW(X1102)+1)),مسودة!X1066:X$1093)),0))</f>
        <v/>
      </c>
      <c r="Y1102" s="39" t="str">
        <f t="array" ref="Y1102">IF($C$1100="","",IFERROR(MAX(IF((ROW(مسودة!$C$1064:$C$1093)=SMALL(IF((ROW(مسودة!$C$1064:$C$1093)*(مسودة!$C$1064:$C$1093=$C$1100)),ROW(مسودة!$C$1064:$C$1093)),ROW()-ROW(Y1102)+1)),مسودة!Y1066:Y$1093)),0))</f>
        <v/>
      </c>
      <c r="Z1102" s="39" t="str">
        <f t="array" ref="Z1102">IF($C$1100="","",IFERROR(MAX(IF((ROW(مسودة!$C$1064:$C$1093)=SMALL(IF((ROW(مسودة!$C$1064:$C$1093)*(مسودة!$C$1064:$C$1093=$C$1100)),ROW(مسودة!$C$1064:$C$1093)),ROW()-ROW(Z1102)+1)),مسودة!Z1066:Z$1093)),0))</f>
        <v/>
      </c>
      <c r="AA1102" s="39" t="str">
        <f t="array" ref="AA1102">IF($C$1100="","",IFERROR(MAX(IF((ROW(مسودة!$C$1064:$C$1093)=SMALL(IF((ROW(مسودة!$C$1064:$C$1093)*(مسودة!$C$1064:$C$1093=$C$1100)),ROW(مسودة!$C$1064:$C$1093)),ROW()-ROW(AA1102)+1)),مسودة!AA1066:AA$1093)),0))</f>
        <v/>
      </c>
      <c r="AB1102" s="39" t="str">
        <f t="array" ref="AB1102">IF($C$1100="","",IFERROR(MAX(IF((ROW(مسودة!$C$1064:$C$1093)=SMALL(IF((ROW(مسودة!$C$1064:$C$1093)*(مسودة!$C$1064:$C$1093=$C$1100)),ROW(مسودة!$C$1064:$C$1093)),ROW()-ROW(AB1102)+1)),مسودة!AB1066:AB$1093)),0))</f>
        <v/>
      </c>
      <c r="AC1102" s="39" t="str">
        <f t="array" ref="AC1102">IF($C$1100="","",IFERROR(MAX(IF((ROW(مسودة!$C$1064:$C$1093)=SMALL(IF((ROW(مسودة!$C$1064:$C$1093)*(مسودة!$C$1064:$C$1093=$C$1100)),ROW(مسودة!$C$1064:$C$1093)),ROW()-ROW(AC1102)+1)),مسودة!AC1066:AC$1093)),0))</f>
        <v/>
      </c>
      <c r="AD1102" s="39" t="str">
        <f t="array" ref="AD1102">IF($C$1100="","",IFERROR(MAX(IF((ROW(مسودة!$C$1064:$C$1093)=SMALL(IF((ROW(مسودة!$C$1064:$C$1093)*(مسودة!$C$1064:$C$1093=$C$1100)),ROW(مسودة!$C$1064:$C$1093)),ROW()-ROW(AD1102)+1)),مسودة!AD1066:AD$1093)),0))</f>
        <v/>
      </c>
      <c r="AE1102" s="39" t="str">
        <f t="array" ref="AE1102">IF($C$1100="","",IFERROR(MAX(IF((ROW(مسودة!$C$1064:$C$1093)=SMALL(IF((ROW(مسودة!$C$1064:$C$1093)*(مسودة!$C$1064:$C$1093=$C$1100)),ROW(مسودة!$C$1064:$C$1093)),ROW()-ROW(AE1102)+1)),مسودة!AE1066:AE$1093)),0))</f>
        <v/>
      </c>
      <c r="AF1102" s="39" t="str">
        <f t="array" ref="AF1102">IF($C$1100="","",IFERROR(MAX(IF((ROW(مسودة!$C$1064:$C$1093)=SMALL(IF((ROW(مسودة!$C$1064:$C$1093)*(مسودة!$C$1064:$C$1093=$C$1100)),ROW(مسودة!$C$1064:$C$1093)),ROW()-ROW(AF1102)+1)),مسودة!AF1066:AF$1093)),0))</f>
        <v/>
      </c>
      <c r="AG1102" s="39" t="str">
        <f t="array" ref="AG1102">IF($C$1100="","",IFERROR(MAX(IF((ROW(مسودة!$C$1064:$C$1093)=SMALL(IF((ROW(مسودة!$C$1064:$C$1093)*(مسودة!$C$1064:$C$1093=$C$1100)),ROW(مسودة!$C$1064:$C$1093)),ROW()-ROW(AG1102)+1)),مسودة!AG1066:AG$1093)),0))</f>
        <v/>
      </c>
      <c r="AH1102" s="39" t="str">
        <f t="array" ref="AH1102">IF($C$1100="","",IFERROR(MAX(IF((ROW(مسودة!$C$1064:$C$1093)=SMALL(IF((ROW(مسودة!$C$1064:$C$1093)*(مسودة!$C$1064:$C$1093=$C$1100)),ROW(مسودة!$C$1064:$C$1093)),ROW()-ROW(AH1102)+1)),مسودة!AH1066:AH$1093)),0))</f>
        <v/>
      </c>
      <c r="AI1102" s="39" t="str">
        <f t="array" ref="AI1102">IF($C$1100="","",IFERROR(MAX(IF((ROW(مسودة!$C$1064:$C$1093)=SMALL(IF((ROW(مسودة!$C$1064:$C$1093)*(مسودة!$C$1064:$C$1093=$C$1100)),ROW(مسودة!$C$1064:$C$1093)),ROW()-ROW(AI1102)+1)),مسودة!AI1066:AI$1093)),0))</f>
        <v/>
      </c>
      <c r="AJ1102" s="39" t="str">
        <f t="array" ref="AJ1102">IF($C$1100="","",IFERROR(MAX(IF((ROW(مسودة!$C$1064:$C$1093)=SMALL(IF((ROW(مسودة!$C$1064:$C$1093)*(مسودة!$C$1064:$C$1093=$C$1100)),ROW(مسودة!$C$1064:$C$1093)),ROW()-ROW(AJ1102)+1)),مسودة!AJ1066:AJ$1093)),0))</f>
        <v/>
      </c>
      <c r="AK1102" s="39" t="str">
        <f t="array" ref="AK1102">IF($C$1100="","",IFERROR(MAX(IF((ROW(مسودة!$C$1064:$C$1093)=SMALL(IF((ROW(مسودة!$C$1064:$C$1093)*(مسودة!$C$1064:$C$1093=$C$1100)),ROW(مسودة!$C$1064:$C$1093)),ROW()-ROW(AK1102)+1)),مسودة!AK1066:AK$1093)),0))</f>
        <v/>
      </c>
      <c r="AL1102" s="39" t="str">
        <f t="array" ref="AL1102">IF($C$1100="","",IFERROR(MAX(IF((ROW(مسودة!$C$1064:$C$1093)=SMALL(IF((ROW(مسودة!$C$1064:$C$1093)*(مسودة!$C$1064:$C$1093=$C$1100)),ROW(مسودة!$C$1064:$C$1093)),ROW()-ROW(AL1102)+1)),مسودة!AL1066:AL$1093)),0))</f>
        <v/>
      </c>
      <c r="AM1102" s="39" t="str">
        <f t="array" ref="AM1102">IF($C$1100="","",IFERROR(MAX(IF((ROW(مسودة!$C$1064:$C$1093)=SMALL(IF((ROW(مسودة!$C$1064:$C$1093)*(مسودة!$C$1064:$C$1093=$C$1100)),ROW(مسودة!$C$1064:$C$1093)),ROW()-ROW(AM1102)+1)),مسودة!AM1066:AM$1093)),0))</f>
        <v/>
      </c>
      <c r="AN1102" s="39" t="str">
        <f t="array" ref="AN1102">IF($C1100="","",IFERROR(MAX(IF((ROW(مسودة!$C$1064:$C$1093)=SMALL(IF((ROW(مسودة!$C$1064:$C$1093)*(مسودة!$C$1064:$C$1093=$C1100)),ROW(مسودة!$C$1064:$C$1093)),ROW()-ROW(AN1102)+1)),مسودة!AN$1066:AN$1093)),0))</f>
        <v/>
      </c>
      <c r="AO1102" s="39" t="str">
        <f t="array" ref="AO1102">IF($C1100="","",IFERROR(MAX(IF((ROW(مسودة!$C$1064:$C$1093)=SMALL(IF((ROW(مسودة!$C$1064:$C$1093)*(مسودة!$C$1064:$C$1093=$C1100)),ROW(مسودة!$C$1064:$C$1093)),ROW()-ROW(AO1102)+1)),مسودة!AO$1066:AO$1093)),0))</f>
        <v/>
      </c>
      <c r="AP1102" s="39" t="str">
        <f>IF(AO1102&lt;50,"   ",IF(AO1102&lt;65,"مقبول",IF(AO1102&lt;75,"جيد",IF(AO1102&lt;85,"جيدجداً",IF(AO1102&lt;=100,"ممتاز","")))))</f>
        <v/>
      </c>
      <c r="AQ1102" s="49"/>
      <c r="AR1102" s="49"/>
      <c r="AS1102" s="49"/>
      <c r="AT1102" s="49"/>
      <c r="AU1102" s="105"/>
    </row>
    <row r="1103" spans="2:47" ht="28.5" customHeight="1" thickBot="1">
      <c r="B1103" s="48">
        <f t="shared" ref="B1103" si="188">B1100+1</f>
        <v>247</v>
      </c>
      <c r="C1103" s="98" t="str">
        <f t="array" ref="C1103">IF(ISERROR(INDEX(مسودة!$C$1064:$AV$1093,SMALL(IF((مسودة!$AU$1064:$AU$1093="راسب"),ROW(مسودة!$C$1064:$AV$1093)-MIN(ROW(مسودة!$C$1064:$AV$1093))+1,""),ROW(A7)),COLUMN(A7))),"",INDEX(مسودة!$C$1064:$AV$1093,SMALL(IF((مسودة!$AU$1064:$AU$1093="راسب"),ROW(مسودة!$C$1064:$AV$1093)-MIN(ROW(مسودة!$C$1064:$AV$1093))+1,""),ROW(A7)),COLUMN(A7)))</f>
        <v/>
      </c>
      <c r="D1103" s="95" t="str">
        <f>IF(C1103&lt;&gt;"",VLOOKUP(C1103,مسودة!$C$1064:$D$1093,2,0),"")</f>
        <v/>
      </c>
      <c r="E1103" s="95" t="str">
        <f>IF(C1103&lt;&gt;"",VLOOKUP(C1103,مسودة!$C$1064:$E$1093,3,0),"")</f>
        <v/>
      </c>
      <c r="F1103" s="11" t="s">
        <v>30</v>
      </c>
      <c r="G1103" s="39" t="str">
        <f t="array" ref="G1103">IF($C$1103="","",IFERROR(MAX(IF((ROW(مسودة!$C$1064:$C$1093)=SMALL(IF((ROW(مسودة!$C$1064:$C$1093)*(مسودة!$C$1064:$C$1093=$C$1103)),ROW(مسودة!$C$1064:$C$1093)),ROW()-ROW(G1103)+1)),مسودة!G1064:G$1093)),0))</f>
        <v/>
      </c>
      <c r="H1103" s="39" t="str">
        <f t="array" ref="H1103">IF($C$1103="","",IFERROR(MAX(IF((ROW(مسودة!$C$1064:$C$1093)=SMALL(IF((ROW(مسودة!$C$1064:$C$1093)*(مسودة!$C$1064:$C$1093=$C$1103)),ROW(مسودة!$C$1064:$C$1093)),ROW()-ROW(H1103)+1)),مسودة!H1064:H$1093)),0))</f>
        <v/>
      </c>
      <c r="I1103" s="39" t="str">
        <f t="array" ref="I1103">IF($C$1103="","",IFERROR(MAX(IF((ROW(مسودة!$C$1064:$C$1093)=SMALL(IF((ROW(مسودة!$C$1064:$C$1093)*(مسودة!$C$1064:$C$1093=$C$1103)),ROW(مسودة!$C$1064:$C$1093)),ROW()-ROW(I1103)+1)),مسودة!I1064:I$1093)),0))</f>
        <v/>
      </c>
      <c r="J1103" s="39" t="str">
        <f t="array" ref="J1103">IF($C$1103="","",IFERROR(MAX(IF((ROW(مسودة!$C$1064:$C$1093)=SMALL(IF((ROW(مسودة!$C$1064:$C$1093)*(مسودة!$C$1064:$C$1093=$C$1103)),ROW(مسودة!$C$1064:$C$1093)),ROW()-ROW(J1103)+1)),مسودة!J1064:J$1093)),0))</f>
        <v/>
      </c>
      <c r="K1103" s="39" t="str">
        <f t="array" ref="K1103">IF($C$1103="","",IFERROR(MAX(IF((ROW(مسودة!$C$1064:$C$1093)=SMALL(IF((ROW(مسودة!$C$1064:$C$1093)*(مسودة!$C$1064:$C$1093=$C$1103)),ROW(مسودة!$C$1064:$C$1093)),ROW()-ROW(K1103)+1)),مسودة!K1064:K$1093)),0))</f>
        <v/>
      </c>
      <c r="L1103" s="39" t="str">
        <f t="array" ref="L1103">IF($C$1103="","",IFERROR(MAX(IF((ROW(مسودة!$C$1064:$C$1093)=SMALL(IF((ROW(مسودة!$C$1064:$C$1093)*(مسودة!$C$1064:$C$1093=$C$1103)),ROW(مسودة!$C$1064:$C$1093)),ROW()-ROW(L1103)+1)),مسودة!L1064:L$1093)),0))</f>
        <v/>
      </c>
      <c r="M1103" s="39" t="str">
        <f t="array" ref="M1103">IF($C$1103="","",IFERROR(MAX(IF((ROW(مسودة!$C$1064:$C$1093)=SMALL(IF((ROW(مسودة!$C$1064:$C$1093)*(مسودة!$C$1064:$C$1093=$C$1103)),ROW(مسودة!$C$1064:$C$1093)),ROW()-ROW(M1103)+1)),مسودة!M1064:M$1093)),0))</f>
        <v/>
      </c>
      <c r="N1103" s="39" t="str">
        <f t="array" ref="N1103">IF($C$1103="","",IFERROR(MAX(IF((ROW(مسودة!$C$1064:$C$1093)=SMALL(IF((ROW(مسودة!$C$1064:$C$1093)*(مسودة!$C$1064:$C$1093=$C$1103)),ROW(مسودة!$C$1064:$C$1093)),ROW()-ROW(N1103)+1)),مسودة!N1064:N$1093)),0))</f>
        <v/>
      </c>
      <c r="O1103" s="39" t="str">
        <f t="array" ref="O1103">IF($C$1103="","",IFERROR(MAX(IF((ROW(مسودة!$C$1064:$C$1093)=SMALL(IF((ROW(مسودة!$C$1064:$C$1093)*(مسودة!$C$1064:$C$1093=$C$1103)),ROW(مسودة!$C$1064:$C$1093)),ROW()-ROW(O1103)+1)),مسودة!O1064:O$1093)),0))</f>
        <v/>
      </c>
      <c r="P1103" s="39" t="str">
        <f t="array" ref="P1103">IF($C$1103="","",IFERROR(MAX(IF((ROW(مسودة!$C$1064:$C$1093)=SMALL(IF((ROW(مسودة!$C$1064:$C$1093)*(مسودة!$C$1064:$C$1093=$C$1103)),ROW(مسودة!$C$1064:$C$1093)),ROW()-ROW(P1103)+1)),مسودة!P1064:P$1093)),0))</f>
        <v/>
      </c>
      <c r="Q1103" s="39" t="str">
        <f t="array" ref="Q1103">IF($C$1103="","",IFERROR(MAX(IF((ROW(مسودة!$C$1064:$C$1093)=SMALL(IF((ROW(مسودة!$C$1064:$C$1093)*(مسودة!$C$1064:$C$1093=$C$1103)),ROW(مسودة!$C$1064:$C$1093)),ROW()-ROW(Q1103)+1)),مسودة!Q1064:Q$1093)),0))</f>
        <v/>
      </c>
      <c r="R1103" s="39" t="str">
        <f t="array" ref="R1103">IF($C$1103="","",IFERROR(MAX(IF((ROW(مسودة!$C$1064:$C$1093)=SMALL(IF((ROW(مسودة!$C$1064:$C$1093)*(مسودة!$C$1064:$C$1093=$C$1103)),ROW(مسودة!$C$1064:$C$1093)),ROW()-ROW(R1103)+1)),مسودة!R1064:R$1093)),0))</f>
        <v/>
      </c>
      <c r="S1103" s="39" t="str">
        <f t="array" ref="S1103">IF($C$1103="","",IFERROR(MAX(IF((ROW(مسودة!$C$1064:$C$1093)=SMALL(IF((ROW(مسودة!$C$1064:$C$1093)*(مسودة!$C$1064:$C$1093=$C$1103)),ROW(مسودة!$C$1064:$C$1093)),ROW()-ROW(S1103)+1)),مسودة!S1064:S$1093)),0))</f>
        <v/>
      </c>
      <c r="T1103" s="39" t="str">
        <f t="array" ref="T1103">IF($C$1103="","",IFERROR(MAX(IF((ROW(مسودة!$C$1064:$C$1093)=SMALL(IF((ROW(مسودة!$C$1064:$C$1093)*(مسودة!$C$1064:$C$1093=$C$1103)),ROW(مسودة!$C$1064:$C$1093)),ROW()-ROW(T1103)+1)),مسودة!T1064:T$1093)),0))</f>
        <v/>
      </c>
      <c r="U1103" s="39" t="str">
        <f t="array" ref="U1103">IF($C$1103="","",IFERROR(MAX(IF((ROW(مسودة!$C$1064:$C$1093)=SMALL(IF((ROW(مسودة!$C$1064:$C$1093)*(مسودة!$C$1064:$C$1093=$C$1103)),ROW(مسودة!$C$1064:$C$1093)),ROW()-ROW(U1103)+1)),مسودة!U1064:U$1093)),0))</f>
        <v/>
      </c>
      <c r="V1103" s="39" t="str">
        <f t="array" ref="V1103">IF($C$1103="","",IFERROR(MAX(IF((ROW(مسودة!$C$1064:$C$1093)=SMALL(IF((ROW(مسودة!$C$1064:$C$1093)*(مسودة!$C$1064:$C$1093=$C$1103)),ROW(مسودة!$C$1064:$C$1093)),ROW()-ROW(V1103)+1)),مسودة!V1064:V$1093)),0))</f>
        <v/>
      </c>
      <c r="W1103" s="39" t="str">
        <f t="array" ref="W1103">IF($C$1103="","",IFERROR(MAX(IF((ROW(مسودة!$C$1064:$C$1093)=SMALL(IF((ROW(مسودة!$C$1064:$C$1093)*(مسودة!$C$1064:$C$1093=$C$1103)),ROW(مسودة!$C$1064:$C$1093)),ROW()-ROW(W1103)+1)),مسودة!W1064:W$1093)),0))</f>
        <v/>
      </c>
      <c r="X1103" s="39" t="str">
        <f t="array" ref="X1103">IF($C$1103="","",IFERROR(MAX(IF((ROW(مسودة!$C$1064:$C$1093)=SMALL(IF((ROW(مسودة!$C$1064:$C$1093)*(مسودة!$C$1064:$C$1093=$C$1103)),ROW(مسودة!$C$1064:$C$1093)),ROW()-ROW(X1103)+1)),مسودة!X1064:X$1093)),0))</f>
        <v/>
      </c>
      <c r="Y1103" s="39" t="str">
        <f t="array" ref="Y1103">IF($C$1103="","",IFERROR(MAX(IF((ROW(مسودة!$C$1064:$C$1093)=SMALL(IF((ROW(مسودة!$C$1064:$C$1093)*(مسودة!$C$1064:$C$1093=$C$1103)),ROW(مسودة!$C$1064:$C$1093)),ROW()-ROW(Y1103)+1)),مسودة!Y1064:Y$1093)),0))</f>
        <v/>
      </c>
      <c r="Z1103" s="39" t="str">
        <f t="array" ref="Z1103">IF($C$1103="","",IFERROR(MAX(IF((ROW(مسودة!$C$1064:$C$1093)=SMALL(IF((ROW(مسودة!$C$1064:$C$1093)*(مسودة!$C$1064:$C$1093=$C$1103)),ROW(مسودة!$C$1064:$C$1093)),ROW()-ROW(Z1103)+1)),مسودة!Z1064:Z$1093)),0))</f>
        <v/>
      </c>
      <c r="AA1103" s="39" t="str">
        <f t="array" ref="AA1103">IF($C$1103="","",IFERROR(MAX(IF((ROW(مسودة!$C$1064:$C$1093)=SMALL(IF((ROW(مسودة!$C$1064:$C$1093)*(مسودة!$C$1064:$C$1093=$C$1103)),ROW(مسودة!$C$1064:$C$1093)),ROW()-ROW(AA1103)+1)),مسودة!AA1064:AA$1093)),0))</f>
        <v/>
      </c>
      <c r="AB1103" s="39" t="str">
        <f t="array" ref="AB1103">IF($C$1103="","",IFERROR(MAX(IF((ROW(مسودة!$C$1064:$C$1093)=SMALL(IF((ROW(مسودة!$C$1064:$C$1093)*(مسودة!$C$1064:$C$1093=$C$1103)),ROW(مسودة!$C$1064:$C$1093)),ROW()-ROW(AB1103)+1)),مسودة!AB1064:AB$1093)),0))</f>
        <v/>
      </c>
      <c r="AC1103" s="39" t="str">
        <f t="array" ref="AC1103">IF($C$1103="","",IFERROR(MAX(IF((ROW(مسودة!$C$1064:$C$1093)=SMALL(IF((ROW(مسودة!$C$1064:$C$1093)*(مسودة!$C$1064:$C$1093=$C$1103)),ROW(مسودة!$C$1064:$C$1093)),ROW()-ROW(AC1103)+1)),مسودة!AC1064:AC$1093)),0))</f>
        <v/>
      </c>
      <c r="AD1103" s="39" t="str">
        <f t="array" ref="AD1103">IF($C$1103="","",IFERROR(MAX(IF((ROW(مسودة!$C$1064:$C$1093)=SMALL(IF((ROW(مسودة!$C$1064:$C$1093)*(مسودة!$C$1064:$C$1093=$C$1103)),ROW(مسودة!$C$1064:$C$1093)),ROW()-ROW(AD1103)+1)),مسودة!AD1064:AD$1093)),0))</f>
        <v/>
      </c>
      <c r="AE1103" s="39" t="str">
        <f t="array" ref="AE1103">IF($C$1103="","",IFERROR(MAX(IF((ROW(مسودة!$C$1064:$C$1093)=SMALL(IF((ROW(مسودة!$C$1064:$C$1093)*(مسودة!$C$1064:$C$1093=$C$1103)),ROW(مسودة!$C$1064:$C$1093)),ROW()-ROW(AE1103)+1)),مسودة!AE1064:AE$1093)),0))</f>
        <v/>
      </c>
      <c r="AF1103" s="39" t="str">
        <f t="array" ref="AF1103">IF($C$1103="","",IFERROR(MAX(IF((ROW(مسودة!$C$1064:$C$1093)=SMALL(IF((ROW(مسودة!$C$1064:$C$1093)*(مسودة!$C$1064:$C$1093=$C$1103)),ROW(مسودة!$C$1064:$C$1093)),ROW()-ROW(AF1103)+1)),مسودة!AF1064:AF$1093)),0))</f>
        <v/>
      </c>
      <c r="AG1103" s="39" t="str">
        <f t="array" ref="AG1103">IF($C$1103="","",IFERROR(MAX(IF((ROW(مسودة!$C$1064:$C$1093)=SMALL(IF((ROW(مسودة!$C$1064:$C$1093)*(مسودة!$C$1064:$C$1093=$C$1103)),ROW(مسودة!$C$1064:$C$1093)),ROW()-ROW(AG1103)+1)),مسودة!AG1064:AG$1093)),0))</f>
        <v/>
      </c>
      <c r="AH1103" s="39" t="str">
        <f t="array" ref="AH1103">IF($C$1103="","",IFERROR(MAX(IF((ROW(مسودة!$C$1064:$C$1093)=SMALL(IF((ROW(مسودة!$C$1064:$C$1093)*(مسودة!$C$1064:$C$1093=$C$1103)),ROW(مسودة!$C$1064:$C$1093)),ROW()-ROW(AH1103)+1)),مسودة!AH1064:AH$1093)),0))</f>
        <v/>
      </c>
      <c r="AI1103" s="39" t="str">
        <f t="array" ref="AI1103">IF($C$1103="","",IFERROR(MAX(IF((ROW(مسودة!$C$1064:$C$1093)=SMALL(IF((ROW(مسودة!$C$1064:$C$1093)*(مسودة!$C$1064:$C$1093=$C$1103)),ROW(مسودة!$C$1064:$C$1093)),ROW()-ROW(AI1103)+1)),مسودة!AI1064:AI$1093)),0))</f>
        <v/>
      </c>
      <c r="AJ1103" s="39" t="str">
        <f t="array" ref="AJ1103">IF($C$1103="","",IFERROR(MAX(IF((ROW(مسودة!$C$1064:$C$1093)=SMALL(IF((ROW(مسودة!$C$1064:$C$1093)*(مسودة!$C$1064:$C$1093=$C$1103)),ROW(مسودة!$C$1064:$C$1093)),ROW()-ROW(AJ1103)+1)),مسودة!AJ1064:AJ$1093)),0))</f>
        <v/>
      </c>
      <c r="AK1103" s="39" t="str">
        <f t="array" ref="AK1103">IF($C$1103="","",IFERROR(MAX(IF((ROW(مسودة!$C$1064:$C$1093)=SMALL(IF((ROW(مسودة!$C$1064:$C$1093)*(مسودة!$C$1064:$C$1093=$C$1103)),ROW(مسودة!$C$1064:$C$1093)),ROW()-ROW(AK1103)+1)),مسودة!AK1064:AK$1093)),0))</f>
        <v/>
      </c>
      <c r="AL1103" s="39" t="str">
        <f t="array" ref="AL1103">IF($C$1103="","",IFERROR(MAX(IF((ROW(مسودة!$C$1064:$C$1093)=SMALL(IF((ROW(مسودة!$C$1064:$C$1093)*(مسودة!$C$1064:$C$1093=$C$1103)),ROW(مسودة!$C$1064:$C$1093)),ROW()-ROW(AL1103)+1)),مسودة!AL1064:AL$1093)),0))</f>
        <v/>
      </c>
      <c r="AM1103" s="39" t="str">
        <f t="array" ref="AM1103">IF($C$1103="","",IFERROR(MAX(IF((ROW(مسودة!$C$1064:$C$1093)=SMALL(IF((ROW(مسودة!$C$1064:$C$1093)*(مسودة!$C$1064:$C$1093=$C$1103)),ROW(مسودة!$C$1064:$C$1093)),ROW()-ROW(AM1103)+1)),مسودة!AM1064:AM$1093)),0))</f>
        <v/>
      </c>
      <c r="AN1103" s="54"/>
      <c r="AO1103" s="54"/>
      <c r="AP1103" s="55"/>
      <c r="AQ1103" s="49"/>
      <c r="AR1103" s="49"/>
      <c r="AS1103" s="49"/>
      <c r="AT1103" s="49"/>
      <c r="AU1103" s="103" t="str">
        <f>IFERROR(LOOKUP(2,1/((مسودة!$C$1064:$C$1093=C1103)*(مسودة!$F$1064:$F$1093=F1103)),مسودة!$AV$1064:$AV$1093),"")</f>
        <v/>
      </c>
    </row>
    <row r="1104" spans="2:47" ht="28.5" customHeight="1" thickBot="1">
      <c r="B1104" s="48"/>
      <c r="C1104" s="99"/>
      <c r="D1104" s="51"/>
      <c r="E1104" s="51"/>
      <c r="F1104" s="11" t="s">
        <v>31</v>
      </c>
      <c r="G1104" s="39" t="str">
        <f t="array" ref="G1104">IF($C$1103="","",IFERROR(MAX(IF((ROW(مسودة!$C$1064:$C$1093)=SMALL(IF((ROW(مسودة!$C$1064:$C$1093)*(مسودة!$C$1064:$C$1093=$C$1103)),ROW(مسودة!$C$1064:$C$1093)),ROW()-ROW(G1104)+1)),مسودة!G1065:G$1093)),0))</f>
        <v/>
      </c>
      <c r="H1104" s="39" t="str">
        <f t="array" ref="H1104">IF($C$1103="","",IFERROR(MAX(IF((ROW(مسودة!$C$1064:$C$1093)=SMALL(IF((ROW(مسودة!$C$1064:$C$1093)*(مسودة!$C$1064:$C$1093=$C$1103)),ROW(مسودة!$C$1064:$C$1093)),ROW()-ROW(H1104)+1)),مسودة!H1065:H$1093)),0))</f>
        <v/>
      </c>
      <c r="I1104" s="39" t="str">
        <f t="array" ref="I1104">IF($C$1103="","",IFERROR(MAX(IF((ROW(مسودة!$C$1064:$C$1093)=SMALL(IF((ROW(مسودة!$C$1064:$C$1093)*(مسودة!$C$1064:$C$1093=$C$1103)),ROW(مسودة!$C$1064:$C$1093)),ROW()-ROW(I1104)+1)),مسودة!I1065:I$1093)),0))</f>
        <v/>
      </c>
      <c r="J1104" s="39" t="str">
        <f t="array" ref="J1104">IF($C$1103="","",IFERROR(MAX(IF((ROW(مسودة!$C$1064:$C$1093)=SMALL(IF((ROW(مسودة!$C$1064:$C$1093)*(مسودة!$C$1064:$C$1093=$C$1103)),ROW(مسودة!$C$1064:$C$1093)),ROW()-ROW(J1104)+1)),مسودة!J1065:J$1093)),0))</f>
        <v/>
      </c>
      <c r="K1104" s="39" t="str">
        <f t="array" ref="K1104">IF($C$1103="","",IFERROR(MAX(IF((ROW(مسودة!$C$1064:$C$1093)=SMALL(IF((ROW(مسودة!$C$1064:$C$1093)*(مسودة!$C$1064:$C$1093=$C$1103)),ROW(مسودة!$C$1064:$C$1093)),ROW()-ROW(K1104)+1)),مسودة!K1065:K$1093)),0))</f>
        <v/>
      </c>
      <c r="L1104" s="39" t="str">
        <f t="array" ref="L1104">IF($C$1103="","",IFERROR(MAX(IF((ROW(مسودة!$C$1064:$C$1093)=SMALL(IF((ROW(مسودة!$C$1064:$C$1093)*(مسودة!$C$1064:$C$1093=$C$1103)),ROW(مسودة!$C$1064:$C$1093)),ROW()-ROW(L1104)+1)),مسودة!L1065:L$1093)),0))</f>
        <v/>
      </c>
      <c r="M1104" s="39" t="str">
        <f t="array" ref="M1104">IF($C$1103="","",IFERROR(MAX(IF((ROW(مسودة!$C$1064:$C$1093)=SMALL(IF((ROW(مسودة!$C$1064:$C$1093)*(مسودة!$C$1064:$C$1093=$C$1103)),ROW(مسودة!$C$1064:$C$1093)),ROW()-ROW(M1104)+1)),مسودة!M1065:M$1093)),0))</f>
        <v/>
      </c>
      <c r="N1104" s="39" t="str">
        <f t="array" ref="N1104">IF($C$1103="","",IFERROR(MAX(IF((ROW(مسودة!$C$1064:$C$1093)=SMALL(IF((ROW(مسودة!$C$1064:$C$1093)*(مسودة!$C$1064:$C$1093=$C$1103)),ROW(مسودة!$C$1064:$C$1093)),ROW()-ROW(N1104)+1)),مسودة!N1065:N$1093)),0))</f>
        <v/>
      </c>
      <c r="O1104" s="39" t="str">
        <f t="array" ref="O1104">IF($C$1103="","",IFERROR(MAX(IF((ROW(مسودة!$C$1064:$C$1093)=SMALL(IF((ROW(مسودة!$C$1064:$C$1093)*(مسودة!$C$1064:$C$1093=$C$1103)),ROW(مسودة!$C$1064:$C$1093)),ROW()-ROW(O1104)+1)),مسودة!O1065:O$1093)),0))</f>
        <v/>
      </c>
      <c r="P1104" s="39" t="str">
        <f t="array" ref="P1104">IF($C$1103="","",IFERROR(MAX(IF((ROW(مسودة!$C$1064:$C$1093)=SMALL(IF((ROW(مسودة!$C$1064:$C$1093)*(مسودة!$C$1064:$C$1093=$C$1103)),ROW(مسودة!$C$1064:$C$1093)),ROW()-ROW(P1104)+1)),مسودة!P1065:P$1093)),0))</f>
        <v/>
      </c>
      <c r="Q1104" s="39" t="str">
        <f t="array" ref="Q1104">IF($C$1103="","",IFERROR(MAX(IF((ROW(مسودة!$C$1064:$C$1093)=SMALL(IF((ROW(مسودة!$C$1064:$C$1093)*(مسودة!$C$1064:$C$1093=$C$1103)),ROW(مسودة!$C$1064:$C$1093)),ROW()-ROW(Q1104)+1)),مسودة!Q1065:Q$1093)),0))</f>
        <v/>
      </c>
      <c r="R1104" s="39" t="str">
        <f t="array" ref="R1104">IF($C$1103="","",IFERROR(MAX(IF((ROW(مسودة!$C$1064:$C$1093)=SMALL(IF((ROW(مسودة!$C$1064:$C$1093)*(مسودة!$C$1064:$C$1093=$C$1103)),ROW(مسودة!$C$1064:$C$1093)),ROW()-ROW(R1104)+1)),مسودة!R1065:R$1093)),0))</f>
        <v/>
      </c>
      <c r="S1104" s="39" t="str">
        <f t="array" ref="S1104">IF($C$1103="","",IFERROR(MAX(IF((ROW(مسودة!$C$1064:$C$1093)=SMALL(IF((ROW(مسودة!$C$1064:$C$1093)*(مسودة!$C$1064:$C$1093=$C$1103)),ROW(مسودة!$C$1064:$C$1093)),ROW()-ROW(S1104)+1)),مسودة!S1065:S$1093)),0))</f>
        <v/>
      </c>
      <c r="T1104" s="39" t="str">
        <f t="array" ref="T1104">IF($C$1103="","",IFERROR(MAX(IF((ROW(مسودة!$C$1064:$C$1093)=SMALL(IF((ROW(مسودة!$C$1064:$C$1093)*(مسودة!$C$1064:$C$1093=$C$1103)),ROW(مسودة!$C$1064:$C$1093)),ROW()-ROW(T1104)+1)),مسودة!T1065:T$1093)),0))</f>
        <v/>
      </c>
      <c r="U1104" s="39" t="str">
        <f t="array" ref="U1104">IF($C$1103="","",IFERROR(MAX(IF((ROW(مسودة!$C$1064:$C$1093)=SMALL(IF((ROW(مسودة!$C$1064:$C$1093)*(مسودة!$C$1064:$C$1093=$C$1103)),ROW(مسودة!$C$1064:$C$1093)),ROW()-ROW(U1104)+1)),مسودة!U1065:U$1093)),0))</f>
        <v/>
      </c>
      <c r="V1104" s="39" t="str">
        <f t="array" ref="V1104">IF($C$1103="","",IFERROR(MAX(IF((ROW(مسودة!$C$1064:$C$1093)=SMALL(IF((ROW(مسودة!$C$1064:$C$1093)*(مسودة!$C$1064:$C$1093=$C$1103)),ROW(مسودة!$C$1064:$C$1093)),ROW()-ROW(V1104)+1)),مسودة!V1065:V$1093)),0))</f>
        <v/>
      </c>
      <c r="W1104" s="39" t="str">
        <f t="array" ref="W1104">IF($C$1103="","",IFERROR(MAX(IF((ROW(مسودة!$C$1064:$C$1093)=SMALL(IF((ROW(مسودة!$C$1064:$C$1093)*(مسودة!$C$1064:$C$1093=$C$1103)),ROW(مسودة!$C$1064:$C$1093)),ROW()-ROW(W1104)+1)),مسودة!W1065:W$1093)),0))</f>
        <v/>
      </c>
      <c r="X1104" s="39" t="str">
        <f t="array" ref="X1104">IF($C$1103="","",IFERROR(MAX(IF((ROW(مسودة!$C$1064:$C$1093)=SMALL(IF((ROW(مسودة!$C$1064:$C$1093)*(مسودة!$C$1064:$C$1093=$C$1103)),ROW(مسودة!$C$1064:$C$1093)),ROW()-ROW(X1104)+1)),مسودة!X1065:X$1093)),0))</f>
        <v/>
      </c>
      <c r="Y1104" s="39" t="str">
        <f t="array" ref="Y1104">IF($C$1103="","",IFERROR(MAX(IF((ROW(مسودة!$C$1064:$C$1093)=SMALL(IF((ROW(مسودة!$C$1064:$C$1093)*(مسودة!$C$1064:$C$1093=$C$1103)),ROW(مسودة!$C$1064:$C$1093)),ROW()-ROW(Y1104)+1)),مسودة!Y1065:Y$1093)),0))</f>
        <v/>
      </c>
      <c r="Z1104" s="39" t="str">
        <f t="array" ref="Z1104">IF($C$1103="","",IFERROR(MAX(IF((ROW(مسودة!$C$1064:$C$1093)=SMALL(IF((ROW(مسودة!$C$1064:$C$1093)*(مسودة!$C$1064:$C$1093=$C$1103)),ROW(مسودة!$C$1064:$C$1093)),ROW()-ROW(Z1104)+1)),مسودة!Z1065:Z$1093)),0))</f>
        <v/>
      </c>
      <c r="AA1104" s="39" t="str">
        <f t="array" ref="AA1104">IF($C$1103="","",IFERROR(MAX(IF((ROW(مسودة!$C$1064:$C$1093)=SMALL(IF((ROW(مسودة!$C$1064:$C$1093)*(مسودة!$C$1064:$C$1093=$C$1103)),ROW(مسودة!$C$1064:$C$1093)),ROW()-ROW(AA1104)+1)),مسودة!AA1065:AA$1093)),0))</f>
        <v/>
      </c>
      <c r="AB1104" s="39" t="str">
        <f t="array" ref="AB1104">IF($C$1103="","",IFERROR(MAX(IF((ROW(مسودة!$C$1064:$C$1093)=SMALL(IF((ROW(مسودة!$C$1064:$C$1093)*(مسودة!$C$1064:$C$1093=$C$1103)),ROW(مسودة!$C$1064:$C$1093)),ROW()-ROW(AB1104)+1)),مسودة!AB1065:AB$1093)),0))</f>
        <v/>
      </c>
      <c r="AC1104" s="39" t="str">
        <f t="array" ref="AC1104">IF($C$1103="","",IFERROR(MAX(IF((ROW(مسودة!$C$1064:$C$1093)=SMALL(IF((ROW(مسودة!$C$1064:$C$1093)*(مسودة!$C$1064:$C$1093=$C$1103)),ROW(مسودة!$C$1064:$C$1093)),ROW()-ROW(AC1104)+1)),مسودة!AC1065:AC$1093)),0))</f>
        <v/>
      </c>
      <c r="AD1104" s="39" t="str">
        <f t="array" ref="AD1104">IF($C$1103="","",IFERROR(MAX(IF((ROW(مسودة!$C$1064:$C$1093)=SMALL(IF((ROW(مسودة!$C$1064:$C$1093)*(مسودة!$C$1064:$C$1093=$C$1103)),ROW(مسودة!$C$1064:$C$1093)),ROW()-ROW(AD1104)+1)),مسودة!AD1065:AD$1093)),0))</f>
        <v/>
      </c>
      <c r="AE1104" s="39" t="str">
        <f t="array" ref="AE1104">IF($C$1103="","",IFERROR(MAX(IF((ROW(مسودة!$C$1064:$C$1093)=SMALL(IF((ROW(مسودة!$C$1064:$C$1093)*(مسودة!$C$1064:$C$1093=$C$1103)),ROW(مسودة!$C$1064:$C$1093)),ROW()-ROW(AE1104)+1)),مسودة!AE1065:AE$1093)),0))</f>
        <v/>
      </c>
      <c r="AF1104" s="39" t="str">
        <f t="array" ref="AF1104">IF($C$1103="","",IFERROR(MAX(IF((ROW(مسودة!$C$1064:$C$1093)=SMALL(IF((ROW(مسودة!$C$1064:$C$1093)*(مسودة!$C$1064:$C$1093=$C$1103)),ROW(مسودة!$C$1064:$C$1093)),ROW()-ROW(AF1104)+1)),مسودة!AF1065:AF$1093)),0))</f>
        <v/>
      </c>
      <c r="AG1104" s="39" t="str">
        <f t="array" ref="AG1104">IF($C$1103="","",IFERROR(MAX(IF((ROW(مسودة!$C$1064:$C$1093)=SMALL(IF((ROW(مسودة!$C$1064:$C$1093)*(مسودة!$C$1064:$C$1093=$C$1103)),ROW(مسودة!$C$1064:$C$1093)),ROW()-ROW(AG1104)+1)),مسودة!AG1065:AG$1093)),0))</f>
        <v/>
      </c>
      <c r="AH1104" s="39" t="str">
        <f t="array" ref="AH1104">IF($C$1103="","",IFERROR(MAX(IF((ROW(مسودة!$C$1064:$C$1093)=SMALL(IF((ROW(مسودة!$C$1064:$C$1093)*(مسودة!$C$1064:$C$1093=$C$1103)),ROW(مسودة!$C$1064:$C$1093)),ROW()-ROW(AH1104)+1)),مسودة!AH1065:AH$1093)),0))</f>
        <v/>
      </c>
      <c r="AI1104" s="39" t="str">
        <f t="array" ref="AI1104">IF($C$1103="","",IFERROR(MAX(IF((ROW(مسودة!$C$1064:$C$1093)=SMALL(IF((ROW(مسودة!$C$1064:$C$1093)*(مسودة!$C$1064:$C$1093=$C$1103)),ROW(مسودة!$C$1064:$C$1093)),ROW()-ROW(AI1104)+1)),مسودة!AI1065:AI$1093)),0))</f>
        <v/>
      </c>
      <c r="AJ1104" s="39" t="str">
        <f t="array" ref="AJ1104">IF($C$1103="","",IFERROR(MAX(IF((ROW(مسودة!$C$1064:$C$1093)=SMALL(IF((ROW(مسودة!$C$1064:$C$1093)*(مسودة!$C$1064:$C$1093=$C$1103)),ROW(مسودة!$C$1064:$C$1093)),ROW()-ROW(AJ1104)+1)),مسودة!AJ1065:AJ$1093)),0))</f>
        <v/>
      </c>
      <c r="AK1104" s="39" t="str">
        <f t="array" ref="AK1104">IF($C$1103="","",IFERROR(MAX(IF((ROW(مسودة!$C$1064:$C$1093)=SMALL(IF((ROW(مسودة!$C$1064:$C$1093)*(مسودة!$C$1064:$C$1093=$C$1103)),ROW(مسودة!$C$1064:$C$1093)),ROW()-ROW(AK1104)+1)),مسودة!AK1065:AK$1093)),0))</f>
        <v/>
      </c>
      <c r="AL1104" s="39" t="str">
        <f t="array" ref="AL1104">IF($C$1103="","",IFERROR(MAX(IF((ROW(مسودة!$C$1064:$C$1093)=SMALL(IF((ROW(مسودة!$C$1064:$C$1093)*(مسودة!$C$1064:$C$1093=$C$1103)),ROW(مسودة!$C$1064:$C$1093)),ROW()-ROW(AL1104)+1)),مسودة!AL1065:AL$1093)),0))</f>
        <v/>
      </c>
      <c r="AM1104" s="39" t="str">
        <f t="array" ref="AM1104">IF($C$1103="","",IFERROR(MAX(IF((ROW(مسودة!$C$1064:$C$1093)=SMALL(IF((ROW(مسودة!$C$1064:$C$1093)*(مسودة!$C$1064:$C$1093=$C$1103)),ROW(مسودة!$C$1064:$C$1093)),ROW()-ROW(AM1104)+1)),مسودة!AM1065:AM$1093)),0))</f>
        <v/>
      </c>
      <c r="AN1104" s="54"/>
      <c r="AO1104" s="54"/>
      <c r="AP1104" s="56"/>
      <c r="AQ1104" s="49"/>
      <c r="AR1104" s="49"/>
      <c r="AS1104" s="49"/>
      <c r="AT1104" s="49"/>
      <c r="AU1104" s="104"/>
    </row>
    <row r="1105" spans="2:47" ht="28.5" customHeight="1" thickBot="1">
      <c r="B1105" s="48"/>
      <c r="C1105" s="93"/>
      <c r="D1105" s="51"/>
      <c r="E1105" s="51"/>
      <c r="F1105" s="14" t="s">
        <v>32</v>
      </c>
      <c r="G1105" s="39" t="str">
        <f t="array" ref="G1105">IF($C$1103="","",IFERROR(MAX(IF((ROW(مسودة!$C$1064:$C$1093)=SMALL(IF((ROW(مسودة!$C$1064:$C$1093)*(مسودة!$C$1064:$C$1093=$C$1103)),ROW(مسودة!$C$1064:$C$1093)),ROW()-ROW(G1105)+1)),مسودة!G1066:G$1093)),0))</f>
        <v/>
      </c>
      <c r="H1105" s="39" t="str">
        <f t="array" ref="H1105">IF($C$1103="","",IFERROR(MAX(IF((ROW(مسودة!$C$1064:$C$1093)=SMALL(IF((ROW(مسودة!$C$1064:$C$1093)*(مسودة!$C$1064:$C$1093=$C$1103)),ROW(مسودة!$C$1064:$C$1093)),ROW()-ROW(H1105)+1)),مسودة!H1066:H$1093)),0))</f>
        <v/>
      </c>
      <c r="I1105" s="39" t="str">
        <f t="array" ref="I1105">IF($C$1103="","",IFERROR(MAX(IF((ROW(مسودة!$C$1064:$C$1093)=SMALL(IF((ROW(مسودة!$C$1064:$C$1093)*(مسودة!$C$1064:$C$1093=$C$1103)),ROW(مسودة!$C$1064:$C$1093)),ROW()-ROW(I1105)+1)),مسودة!I1066:I$1093)),0))</f>
        <v/>
      </c>
      <c r="J1105" s="39" t="str">
        <f t="array" ref="J1105">IF($C$1103="","",IFERROR(MAX(IF((ROW(مسودة!$C$1064:$C$1093)=SMALL(IF((ROW(مسودة!$C$1064:$C$1093)*(مسودة!$C$1064:$C$1093=$C$1103)),ROW(مسودة!$C$1064:$C$1093)),ROW()-ROW(J1105)+1)),مسودة!J1066:J$1093)),0))</f>
        <v/>
      </c>
      <c r="K1105" s="39" t="str">
        <f t="array" ref="K1105">IF($C$1103="","",IFERROR(MAX(IF((ROW(مسودة!$C$1064:$C$1093)=SMALL(IF((ROW(مسودة!$C$1064:$C$1093)*(مسودة!$C$1064:$C$1093=$C$1103)),ROW(مسودة!$C$1064:$C$1093)),ROW()-ROW(K1105)+1)),مسودة!K1066:K$1093)),0))</f>
        <v/>
      </c>
      <c r="L1105" s="39" t="str">
        <f t="array" ref="L1105">IF($C$1103="","",IFERROR(MAX(IF((ROW(مسودة!$C$1064:$C$1093)=SMALL(IF((ROW(مسودة!$C$1064:$C$1093)*(مسودة!$C$1064:$C$1093=$C$1103)),ROW(مسودة!$C$1064:$C$1093)),ROW()-ROW(L1105)+1)),مسودة!L1066:L$1093)),0))</f>
        <v/>
      </c>
      <c r="M1105" s="39" t="str">
        <f t="array" ref="M1105">IF($C$1103="","",IFERROR(MAX(IF((ROW(مسودة!$C$1064:$C$1093)=SMALL(IF((ROW(مسودة!$C$1064:$C$1093)*(مسودة!$C$1064:$C$1093=$C$1103)),ROW(مسودة!$C$1064:$C$1093)),ROW()-ROW(M1105)+1)),مسودة!M1066:M$1093)),0))</f>
        <v/>
      </c>
      <c r="N1105" s="39" t="str">
        <f t="array" ref="N1105">IF($C$1103="","",IFERROR(MAX(IF((ROW(مسودة!$C$1064:$C$1093)=SMALL(IF((ROW(مسودة!$C$1064:$C$1093)*(مسودة!$C$1064:$C$1093=$C$1103)),ROW(مسودة!$C$1064:$C$1093)),ROW()-ROW(N1105)+1)),مسودة!N1066:N$1093)),0))</f>
        <v/>
      </c>
      <c r="O1105" s="39" t="str">
        <f t="array" ref="O1105">IF($C$1103="","",IFERROR(MAX(IF((ROW(مسودة!$C$1064:$C$1093)=SMALL(IF((ROW(مسودة!$C$1064:$C$1093)*(مسودة!$C$1064:$C$1093=$C$1103)),ROW(مسودة!$C$1064:$C$1093)),ROW()-ROW(O1105)+1)),مسودة!O1066:O$1093)),0))</f>
        <v/>
      </c>
      <c r="P1105" s="39" t="str">
        <f t="array" ref="P1105">IF($C$1103="","",IFERROR(MAX(IF((ROW(مسودة!$C$1064:$C$1093)=SMALL(IF((ROW(مسودة!$C$1064:$C$1093)*(مسودة!$C$1064:$C$1093=$C$1103)),ROW(مسودة!$C$1064:$C$1093)),ROW()-ROW(P1105)+1)),مسودة!P1066:P$1093)),0))</f>
        <v/>
      </c>
      <c r="Q1105" s="39" t="str">
        <f t="array" ref="Q1105">IF($C$1103="","",IFERROR(MAX(IF((ROW(مسودة!$C$1064:$C$1093)=SMALL(IF((ROW(مسودة!$C$1064:$C$1093)*(مسودة!$C$1064:$C$1093=$C$1103)),ROW(مسودة!$C$1064:$C$1093)),ROW()-ROW(Q1105)+1)),مسودة!Q1066:Q$1093)),0))</f>
        <v/>
      </c>
      <c r="R1105" s="39" t="str">
        <f t="array" ref="R1105">IF($C$1103="","",IFERROR(MAX(IF((ROW(مسودة!$C$1064:$C$1093)=SMALL(IF((ROW(مسودة!$C$1064:$C$1093)*(مسودة!$C$1064:$C$1093=$C$1103)),ROW(مسودة!$C$1064:$C$1093)),ROW()-ROW(R1105)+1)),مسودة!R1066:R$1093)),0))</f>
        <v/>
      </c>
      <c r="S1105" s="39" t="str">
        <f t="array" ref="S1105">IF($C$1103="","",IFERROR(MAX(IF((ROW(مسودة!$C$1064:$C$1093)=SMALL(IF((ROW(مسودة!$C$1064:$C$1093)*(مسودة!$C$1064:$C$1093=$C$1103)),ROW(مسودة!$C$1064:$C$1093)),ROW()-ROW(S1105)+1)),مسودة!S1066:S$1093)),0))</f>
        <v/>
      </c>
      <c r="T1105" s="39" t="str">
        <f t="array" ref="T1105">IF($C$1103="","",IFERROR(MAX(IF((ROW(مسودة!$C$1064:$C$1093)=SMALL(IF((ROW(مسودة!$C$1064:$C$1093)*(مسودة!$C$1064:$C$1093=$C$1103)),ROW(مسودة!$C$1064:$C$1093)),ROW()-ROW(T1105)+1)),مسودة!T1066:T$1093)),0))</f>
        <v/>
      </c>
      <c r="U1105" s="39" t="str">
        <f t="array" ref="U1105">IF($C$1103="","",IFERROR(MAX(IF((ROW(مسودة!$C$1064:$C$1093)=SMALL(IF((ROW(مسودة!$C$1064:$C$1093)*(مسودة!$C$1064:$C$1093=$C$1103)),ROW(مسودة!$C$1064:$C$1093)),ROW()-ROW(U1105)+1)),مسودة!U1066:U$1093)),0))</f>
        <v/>
      </c>
      <c r="V1105" s="39" t="str">
        <f t="array" ref="V1105">IF($C$1103="","",IFERROR(MAX(IF((ROW(مسودة!$C$1064:$C$1093)=SMALL(IF((ROW(مسودة!$C$1064:$C$1093)*(مسودة!$C$1064:$C$1093=$C$1103)),ROW(مسودة!$C$1064:$C$1093)),ROW()-ROW(V1105)+1)),مسودة!V1066:V$1093)),0))</f>
        <v/>
      </c>
      <c r="W1105" s="39" t="str">
        <f t="array" ref="W1105">IF($C$1103="","",IFERROR(MAX(IF((ROW(مسودة!$C$1064:$C$1093)=SMALL(IF((ROW(مسودة!$C$1064:$C$1093)*(مسودة!$C$1064:$C$1093=$C$1103)),ROW(مسودة!$C$1064:$C$1093)),ROW()-ROW(W1105)+1)),مسودة!W1066:W$1093)),0))</f>
        <v/>
      </c>
      <c r="X1105" s="39" t="str">
        <f t="array" ref="X1105">IF($C$1103="","",IFERROR(MAX(IF((ROW(مسودة!$C$1064:$C$1093)=SMALL(IF((ROW(مسودة!$C$1064:$C$1093)*(مسودة!$C$1064:$C$1093=$C$1103)),ROW(مسودة!$C$1064:$C$1093)),ROW()-ROW(X1105)+1)),مسودة!X1066:X$1093)),0))</f>
        <v/>
      </c>
      <c r="Y1105" s="39" t="str">
        <f t="array" ref="Y1105">IF($C$1103="","",IFERROR(MAX(IF((ROW(مسودة!$C$1064:$C$1093)=SMALL(IF((ROW(مسودة!$C$1064:$C$1093)*(مسودة!$C$1064:$C$1093=$C$1103)),ROW(مسودة!$C$1064:$C$1093)),ROW()-ROW(Y1105)+1)),مسودة!Y1066:Y$1093)),0))</f>
        <v/>
      </c>
      <c r="Z1105" s="39" t="str">
        <f t="array" ref="Z1105">IF($C$1103="","",IFERROR(MAX(IF((ROW(مسودة!$C$1064:$C$1093)=SMALL(IF((ROW(مسودة!$C$1064:$C$1093)*(مسودة!$C$1064:$C$1093=$C$1103)),ROW(مسودة!$C$1064:$C$1093)),ROW()-ROW(Z1105)+1)),مسودة!Z1066:Z$1093)),0))</f>
        <v/>
      </c>
      <c r="AA1105" s="39" t="str">
        <f t="array" ref="AA1105">IF($C$1103="","",IFERROR(MAX(IF((ROW(مسودة!$C$1064:$C$1093)=SMALL(IF((ROW(مسودة!$C$1064:$C$1093)*(مسودة!$C$1064:$C$1093=$C$1103)),ROW(مسودة!$C$1064:$C$1093)),ROW()-ROW(AA1105)+1)),مسودة!AA1066:AA$1093)),0))</f>
        <v/>
      </c>
      <c r="AB1105" s="39" t="str">
        <f t="array" ref="AB1105">IF($C$1103="","",IFERROR(MAX(IF((ROW(مسودة!$C$1064:$C$1093)=SMALL(IF((ROW(مسودة!$C$1064:$C$1093)*(مسودة!$C$1064:$C$1093=$C$1103)),ROW(مسودة!$C$1064:$C$1093)),ROW()-ROW(AB1105)+1)),مسودة!AB1066:AB$1093)),0))</f>
        <v/>
      </c>
      <c r="AC1105" s="39" t="str">
        <f t="array" ref="AC1105">IF($C$1103="","",IFERROR(MAX(IF((ROW(مسودة!$C$1064:$C$1093)=SMALL(IF((ROW(مسودة!$C$1064:$C$1093)*(مسودة!$C$1064:$C$1093=$C$1103)),ROW(مسودة!$C$1064:$C$1093)),ROW()-ROW(AC1105)+1)),مسودة!AC1066:AC$1093)),0))</f>
        <v/>
      </c>
      <c r="AD1105" s="39" t="str">
        <f t="array" ref="AD1105">IF($C$1103="","",IFERROR(MAX(IF((ROW(مسودة!$C$1064:$C$1093)=SMALL(IF((ROW(مسودة!$C$1064:$C$1093)*(مسودة!$C$1064:$C$1093=$C$1103)),ROW(مسودة!$C$1064:$C$1093)),ROW()-ROW(AD1105)+1)),مسودة!AD1066:AD$1093)),0))</f>
        <v/>
      </c>
      <c r="AE1105" s="39" t="str">
        <f t="array" ref="AE1105">IF($C$1103="","",IFERROR(MAX(IF((ROW(مسودة!$C$1064:$C$1093)=SMALL(IF((ROW(مسودة!$C$1064:$C$1093)*(مسودة!$C$1064:$C$1093=$C$1103)),ROW(مسودة!$C$1064:$C$1093)),ROW()-ROW(AE1105)+1)),مسودة!AE1066:AE$1093)),0))</f>
        <v/>
      </c>
      <c r="AF1105" s="39" t="str">
        <f t="array" ref="AF1105">IF($C$1103="","",IFERROR(MAX(IF((ROW(مسودة!$C$1064:$C$1093)=SMALL(IF((ROW(مسودة!$C$1064:$C$1093)*(مسودة!$C$1064:$C$1093=$C$1103)),ROW(مسودة!$C$1064:$C$1093)),ROW()-ROW(AF1105)+1)),مسودة!AF1066:AF$1093)),0))</f>
        <v/>
      </c>
      <c r="AG1105" s="39" t="str">
        <f t="array" ref="AG1105">IF($C$1103="","",IFERROR(MAX(IF((ROW(مسودة!$C$1064:$C$1093)=SMALL(IF((ROW(مسودة!$C$1064:$C$1093)*(مسودة!$C$1064:$C$1093=$C$1103)),ROW(مسودة!$C$1064:$C$1093)),ROW()-ROW(AG1105)+1)),مسودة!AG1066:AG$1093)),0))</f>
        <v/>
      </c>
      <c r="AH1105" s="39" t="str">
        <f t="array" ref="AH1105">IF($C$1103="","",IFERROR(MAX(IF((ROW(مسودة!$C$1064:$C$1093)=SMALL(IF((ROW(مسودة!$C$1064:$C$1093)*(مسودة!$C$1064:$C$1093=$C$1103)),ROW(مسودة!$C$1064:$C$1093)),ROW()-ROW(AH1105)+1)),مسودة!AH1066:AH$1093)),0))</f>
        <v/>
      </c>
      <c r="AI1105" s="39" t="str">
        <f t="array" ref="AI1105">IF($C$1103="","",IFERROR(MAX(IF((ROW(مسودة!$C$1064:$C$1093)=SMALL(IF((ROW(مسودة!$C$1064:$C$1093)*(مسودة!$C$1064:$C$1093=$C$1103)),ROW(مسودة!$C$1064:$C$1093)),ROW()-ROW(AI1105)+1)),مسودة!AI1066:AI$1093)),0))</f>
        <v/>
      </c>
      <c r="AJ1105" s="39" t="str">
        <f t="array" ref="AJ1105">IF($C$1103="","",IFERROR(MAX(IF((ROW(مسودة!$C$1064:$C$1093)=SMALL(IF((ROW(مسودة!$C$1064:$C$1093)*(مسودة!$C$1064:$C$1093=$C$1103)),ROW(مسودة!$C$1064:$C$1093)),ROW()-ROW(AJ1105)+1)),مسودة!AJ1066:AJ$1093)),0))</f>
        <v/>
      </c>
      <c r="AK1105" s="39" t="str">
        <f t="array" ref="AK1105">IF($C$1103="","",IFERROR(MAX(IF((ROW(مسودة!$C$1064:$C$1093)=SMALL(IF((ROW(مسودة!$C$1064:$C$1093)*(مسودة!$C$1064:$C$1093=$C$1103)),ROW(مسودة!$C$1064:$C$1093)),ROW()-ROW(AK1105)+1)),مسودة!AK1066:AK$1093)),0))</f>
        <v/>
      </c>
      <c r="AL1105" s="39" t="str">
        <f t="array" ref="AL1105">IF($C$1103="","",IFERROR(MAX(IF((ROW(مسودة!$C$1064:$C$1093)=SMALL(IF((ROW(مسودة!$C$1064:$C$1093)*(مسودة!$C$1064:$C$1093=$C$1103)),ROW(مسودة!$C$1064:$C$1093)),ROW()-ROW(AL1105)+1)),مسودة!AL1066:AL$1093)),0))</f>
        <v/>
      </c>
      <c r="AM1105" s="39" t="str">
        <f t="array" ref="AM1105">IF($C$1103="","",IFERROR(MAX(IF((ROW(مسودة!$C$1064:$C$1093)=SMALL(IF((ROW(مسودة!$C$1064:$C$1093)*(مسودة!$C$1064:$C$1093=$C$1103)),ROW(مسودة!$C$1064:$C$1093)),ROW()-ROW(AM1105)+1)),مسودة!AM1066:AM$1093)),0))</f>
        <v/>
      </c>
      <c r="AN1105" s="39" t="str">
        <f t="array" ref="AN1105">IF($C1103="","",IFERROR(MAX(IF((ROW(مسودة!$C$1064:$C$1093)=SMALL(IF((ROW(مسودة!$C$1064:$C$1093)*(مسودة!$C$1064:$C$1093=$C1103)),ROW(مسودة!$C$1064:$C$1093)),ROW()-ROW(AN1105)+1)),مسودة!AN$1066:AN$1093)),0))</f>
        <v/>
      </c>
      <c r="AO1105" s="39" t="str">
        <f t="array" ref="AO1105">IF($C1103="","",IFERROR(MAX(IF((ROW(مسودة!$C$1064:$C$1093)=SMALL(IF((ROW(مسودة!$C$1064:$C$1093)*(مسودة!$C$1064:$C$1093=$C1103)),ROW(مسودة!$C$1064:$C$1093)),ROW()-ROW(AO1105)+1)),مسودة!AO$1066:AO$1093)),0))</f>
        <v/>
      </c>
      <c r="AP1105" s="39" t="str">
        <f>IF(AO1105&lt;50,"   ",IF(AO1105&lt;65,"مقبول",IF(AO1105&lt;75,"جيد",IF(AO1105&lt;85,"جيدجداً",IF(AO1105&lt;=100,"ممتاز","")))))</f>
        <v/>
      </c>
      <c r="AQ1105" s="49"/>
      <c r="AR1105" s="49"/>
      <c r="AS1105" s="49"/>
      <c r="AT1105" s="49"/>
      <c r="AU1105" s="105"/>
    </row>
    <row r="1106" spans="2:47" ht="28.5" customHeight="1" thickBot="1">
      <c r="B1106" s="48">
        <f t="shared" ref="B1106" si="189">B1103+1</f>
        <v>248</v>
      </c>
      <c r="C1106" s="98" t="str">
        <f t="array" ref="C1106">IF(ISERROR(INDEX(مسودة!$C$1064:$AV$1093,SMALL(IF((مسودة!$AU$1064:$AU$1093="راسب"),ROW(مسودة!$C$1064:$AV$1093)-MIN(ROW(مسودة!$C$1064:$AV$1093))+1,""),ROW(A8)),COLUMN(A8))),"",INDEX(مسودة!$C$1064:$AV$1093,SMALL(IF((مسودة!$AU$1064:$AU$1093="راسب"),ROW(مسودة!$C$1064:$AV$1093)-MIN(ROW(مسودة!$C$1064:$AV$1093))+1,""),ROW(A8)),COLUMN(A8)))</f>
        <v/>
      </c>
      <c r="D1106" s="95" t="str">
        <f>IF(C1106&lt;&gt;"",VLOOKUP(C1106,مسودة!$C$1064:$D$1093,2,0),"")</f>
        <v/>
      </c>
      <c r="E1106" s="95" t="str">
        <f>IF(C1106&lt;&gt;"",VLOOKUP(C1106,مسودة!$C$1064:$E$1093,3,0),"")</f>
        <v/>
      </c>
      <c r="F1106" s="11" t="s">
        <v>30</v>
      </c>
      <c r="G1106" s="39" t="str">
        <f t="array" ref="G1106">IF($C$1106="","",IFERROR(MAX(IF((ROW(مسودة!$C$1064:$C$1093)=SMALL(IF((ROW(مسودة!$C$1064:$C$1093)*(مسودة!$C$1064:$C$1093=$C$1106)),ROW(مسودة!$C$1064:$C$1093)),ROW()-ROW(G1106)+1)),مسودة!G1064:G$1093)),0))</f>
        <v/>
      </c>
      <c r="H1106" s="39" t="str">
        <f t="array" ref="H1106">IF($C$1106="","",IFERROR(MAX(IF((ROW(مسودة!$C$1064:$C$1093)=SMALL(IF((ROW(مسودة!$C$1064:$C$1093)*(مسودة!$C$1064:$C$1093=$C$1106)),ROW(مسودة!$C$1064:$C$1093)),ROW()-ROW(H1106)+1)),مسودة!H1064:H$1093)),0))</f>
        <v/>
      </c>
      <c r="I1106" s="39" t="str">
        <f t="array" ref="I1106">IF($C$1106="","",IFERROR(MAX(IF((ROW(مسودة!$C$1064:$C$1093)=SMALL(IF((ROW(مسودة!$C$1064:$C$1093)*(مسودة!$C$1064:$C$1093=$C$1106)),ROW(مسودة!$C$1064:$C$1093)),ROW()-ROW(I1106)+1)),مسودة!I1064:I$1093)),0))</f>
        <v/>
      </c>
      <c r="J1106" s="39" t="str">
        <f t="array" ref="J1106">IF($C$1106="","",IFERROR(MAX(IF((ROW(مسودة!$C$1064:$C$1093)=SMALL(IF((ROW(مسودة!$C$1064:$C$1093)*(مسودة!$C$1064:$C$1093=$C$1106)),ROW(مسودة!$C$1064:$C$1093)),ROW()-ROW(J1106)+1)),مسودة!J1064:J$1093)),0))</f>
        <v/>
      </c>
      <c r="K1106" s="39" t="str">
        <f t="array" ref="K1106">IF($C$1106="","",IFERROR(MAX(IF((ROW(مسودة!$C$1064:$C$1093)=SMALL(IF((ROW(مسودة!$C$1064:$C$1093)*(مسودة!$C$1064:$C$1093=$C$1106)),ROW(مسودة!$C$1064:$C$1093)),ROW()-ROW(K1106)+1)),مسودة!K1064:K$1093)),0))</f>
        <v/>
      </c>
      <c r="L1106" s="39" t="str">
        <f t="array" ref="L1106">IF($C$1106="","",IFERROR(MAX(IF((ROW(مسودة!$C$1064:$C$1093)=SMALL(IF((ROW(مسودة!$C$1064:$C$1093)*(مسودة!$C$1064:$C$1093=$C$1106)),ROW(مسودة!$C$1064:$C$1093)),ROW()-ROW(L1106)+1)),مسودة!L1064:L$1093)),0))</f>
        <v/>
      </c>
      <c r="M1106" s="39" t="str">
        <f t="array" ref="M1106">IF($C$1106="","",IFERROR(MAX(IF((ROW(مسودة!$C$1064:$C$1093)=SMALL(IF((ROW(مسودة!$C$1064:$C$1093)*(مسودة!$C$1064:$C$1093=$C$1106)),ROW(مسودة!$C$1064:$C$1093)),ROW()-ROW(M1106)+1)),مسودة!M1064:M$1093)),0))</f>
        <v/>
      </c>
      <c r="N1106" s="39" t="str">
        <f t="array" ref="N1106">IF($C$1106="","",IFERROR(MAX(IF((ROW(مسودة!$C$1064:$C$1093)=SMALL(IF((ROW(مسودة!$C$1064:$C$1093)*(مسودة!$C$1064:$C$1093=$C$1106)),ROW(مسودة!$C$1064:$C$1093)),ROW()-ROW(N1106)+1)),مسودة!N1064:N$1093)),0))</f>
        <v/>
      </c>
      <c r="O1106" s="39" t="str">
        <f t="array" ref="O1106">IF($C$1106="","",IFERROR(MAX(IF((ROW(مسودة!$C$1064:$C$1093)=SMALL(IF((ROW(مسودة!$C$1064:$C$1093)*(مسودة!$C$1064:$C$1093=$C$1106)),ROW(مسودة!$C$1064:$C$1093)),ROW()-ROW(O1106)+1)),مسودة!O1064:O$1093)),0))</f>
        <v/>
      </c>
      <c r="P1106" s="39" t="str">
        <f t="array" ref="P1106">IF($C$1106="","",IFERROR(MAX(IF((ROW(مسودة!$C$1064:$C$1093)=SMALL(IF((ROW(مسودة!$C$1064:$C$1093)*(مسودة!$C$1064:$C$1093=$C$1106)),ROW(مسودة!$C$1064:$C$1093)),ROW()-ROW(P1106)+1)),مسودة!P1064:P$1093)),0))</f>
        <v/>
      </c>
      <c r="Q1106" s="39" t="str">
        <f t="array" ref="Q1106">IF($C$1106="","",IFERROR(MAX(IF((ROW(مسودة!$C$1064:$C$1093)=SMALL(IF((ROW(مسودة!$C$1064:$C$1093)*(مسودة!$C$1064:$C$1093=$C$1106)),ROW(مسودة!$C$1064:$C$1093)),ROW()-ROW(Q1106)+1)),مسودة!Q1064:Q$1093)),0))</f>
        <v/>
      </c>
      <c r="R1106" s="39" t="str">
        <f t="array" ref="R1106">IF($C$1106="","",IFERROR(MAX(IF((ROW(مسودة!$C$1064:$C$1093)=SMALL(IF((ROW(مسودة!$C$1064:$C$1093)*(مسودة!$C$1064:$C$1093=$C$1106)),ROW(مسودة!$C$1064:$C$1093)),ROW()-ROW(R1106)+1)),مسودة!R1064:R$1093)),0))</f>
        <v/>
      </c>
      <c r="S1106" s="39" t="str">
        <f t="array" ref="S1106">IF($C$1106="","",IFERROR(MAX(IF((ROW(مسودة!$C$1064:$C$1093)=SMALL(IF((ROW(مسودة!$C$1064:$C$1093)*(مسودة!$C$1064:$C$1093=$C$1106)),ROW(مسودة!$C$1064:$C$1093)),ROW()-ROW(S1106)+1)),مسودة!S1064:S$1093)),0))</f>
        <v/>
      </c>
      <c r="T1106" s="39" t="str">
        <f t="array" ref="T1106">IF($C$1106="","",IFERROR(MAX(IF((ROW(مسودة!$C$1064:$C$1093)=SMALL(IF((ROW(مسودة!$C$1064:$C$1093)*(مسودة!$C$1064:$C$1093=$C$1106)),ROW(مسودة!$C$1064:$C$1093)),ROW()-ROW(T1106)+1)),مسودة!T1064:T$1093)),0))</f>
        <v/>
      </c>
      <c r="U1106" s="39" t="str">
        <f t="array" ref="U1106">IF($C$1106="","",IFERROR(MAX(IF((ROW(مسودة!$C$1064:$C$1093)=SMALL(IF((ROW(مسودة!$C$1064:$C$1093)*(مسودة!$C$1064:$C$1093=$C$1106)),ROW(مسودة!$C$1064:$C$1093)),ROW()-ROW(U1106)+1)),مسودة!U1064:U$1093)),0))</f>
        <v/>
      </c>
      <c r="V1106" s="39" t="str">
        <f t="array" ref="V1106">IF($C$1106="","",IFERROR(MAX(IF((ROW(مسودة!$C$1064:$C$1093)=SMALL(IF((ROW(مسودة!$C$1064:$C$1093)*(مسودة!$C$1064:$C$1093=$C$1106)),ROW(مسودة!$C$1064:$C$1093)),ROW()-ROW(V1106)+1)),مسودة!V1064:V$1093)),0))</f>
        <v/>
      </c>
      <c r="W1106" s="39" t="str">
        <f t="array" ref="W1106">IF($C$1106="","",IFERROR(MAX(IF((ROW(مسودة!$C$1064:$C$1093)=SMALL(IF((ROW(مسودة!$C$1064:$C$1093)*(مسودة!$C$1064:$C$1093=$C$1106)),ROW(مسودة!$C$1064:$C$1093)),ROW()-ROW(W1106)+1)),مسودة!W1064:W$1093)),0))</f>
        <v/>
      </c>
      <c r="X1106" s="39" t="str">
        <f t="array" ref="X1106">IF($C$1106="","",IFERROR(MAX(IF((ROW(مسودة!$C$1064:$C$1093)=SMALL(IF((ROW(مسودة!$C$1064:$C$1093)*(مسودة!$C$1064:$C$1093=$C$1106)),ROW(مسودة!$C$1064:$C$1093)),ROW()-ROW(X1106)+1)),مسودة!X1064:X$1093)),0))</f>
        <v/>
      </c>
      <c r="Y1106" s="39" t="str">
        <f t="array" ref="Y1106">IF($C$1106="","",IFERROR(MAX(IF((ROW(مسودة!$C$1064:$C$1093)=SMALL(IF((ROW(مسودة!$C$1064:$C$1093)*(مسودة!$C$1064:$C$1093=$C$1106)),ROW(مسودة!$C$1064:$C$1093)),ROW()-ROW(Y1106)+1)),مسودة!Y1064:Y$1093)),0))</f>
        <v/>
      </c>
      <c r="Z1106" s="39" t="str">
        <f t="array" ref="Z1106">IF($C$1106="","",IFERROR(MAX(IF((ROW(مسودة!$C$1064:$C$1093)=SMALL(IF((ROW(مسودة!$C$1064:$C$1093)*(مسودة!$C$1064:$C$1093=$C$1106)),ROW(مسودة!$C$1064:$C$1093)),ROW()-ROW(Z1106)+1)),مسودة!Z1064:Z$1093)),0))</f>
        <v/>
      </c>
      <c r="AA1106" s="39" t="str">
        <f t="array" ref="AA1106">IF($C$1106="","",IFERROR(MAX(IF((ROW(مسودة!$C$1064:$C$1093)=SMALL(IF((ROW(مسودة!$C$1064:$C$1093)*(مسودة!$C$1064:$C$1093=$C$1106)),ROW(مسودة!$C$1064:$C$1093)),ROW()-ROW(AA1106)+1)),مسودة!AA1064:AA$1093)),0))</f>
        <v/>
      </c>
      <c r="AB1106" s="39" t="str">
        <f t="array" ref="AB1106">IF($C$1106="","",IFERROR(MAX(IF((ROW(مسودة!$C$1064:$C$1093)=SMALL(IF((ROW(مسودة!$C$1064:$C$1093)*(مسودة!$C$1064:$C$1093=$C$1106)),ROW(مسودة!$C$1064:$C$1093)),ROW()-ROW(AB1106)+1)),مسودة!AB1064:AB$1093)),0))</f>
        <v/>
      </c>
      <c r="AC1106" s="39" t="str">
        <f t="array" ref="AC1106">IF($C$1106="","",IFERROR(MAX(IF((ROW(مسودة!$C$1064:$C$1093)=SMALL(IF((ROW(مسودة!$C$1064:$C$1093)*(مسودة!$C$1064:$C$1093=$C$1106)),ROW(مسودة!$C$1064:$C$1093)),ROW()-ROW(AC1106)+1)),مسودة!AC1064:AC$1093)),0))</f>
        <v/>
      </c>
      <c r="AD1106" s="39" t="str">
        <f t="array" ref="AD1106">IF($C$1106="","",IFERROR(MAX(IF((ROW(مسودة!$C$1064:$C$1093)=SMALL(IF((ROW(مسودة!$C$1064:$C$1093)*(مسودة!$C$1064:$C$1093=$C$1106)),ROW(مسودة!$C$1064:$C$1093)),ROW()-ROW(AD1106)+1)),مسودة!AD1064:AD$1093)),0))</f>
        <v/>
      </c>
      <c r="AE1106" s="39" t="str">
        <f t="array" ref="AE1106">IF($C$1106="","",IFERROR(MAX(IF((ROW(مسودة!$C$1064:$C$1093)=SMALL(IF((ROW(مسودة!$C$1064:$C$1093)*(مسودة!$C$1064:$C$1093=$C$1106)),ROW(مسودة!$C$1064:$C$1093)),ROW()-ROW(AE1106)+1)),مسودة!AE1064:AE$1093)),0))</f>
        <v/>
      </c>
      <c r="AF1106" s="39" t="str">
        <f t="array" ref="AF1106">IF($C$1106="","",IFERROR(MAX(IF((ROW(مسودة!$C$1064:$C$1093)=SMALL(IF((ROW(مسودة!$C$1064:$C$1093)*(مسودة!$C$1064:$C$1093=$C$1106)),ROW(مسودة!$C$1064:$C$1093)),ROW()-ROW(AF1106)+1)),مسودة!AF1064:AF$1093)),0))</f>
        <v/>
      </c>
      <c r="AG1106" s="39" t="str">
        <f t="array" ref="AG1106">IF($C$1106="","",IFERROR(MAX(IF((ROW(مسودة!$C$1064:$C$1093)=SMALL(IF((ROW(مسودة!$C$1064:$C$1093)*(مسودة!$C$1064:$C$1093=$C$1106)),ROW(مسودة!$C$1064:$C$1093)),ROW()-ROW(AG1106)+1)),مسودة!AG1064:AG$1093)),0))</f>
        <v/>
      </c>
      <c r="AH1106" s="39" t="str">
        <f t="array" ref="AH1106">IF($C$1106="","",IFERROR(MAX(IF((ROW(مسودة!$C$1064:$C$1093)=SMALL(IF((ROW(مسودة!$C$1064:$C$1093)*(مسودة!$C$1064:$C$1093=$C$1106)),ROW(مسودة!$C$1064:$C$1093)),ROW()-ROW(AH1106)+1)),مسودة!AH1064:AH$1093)),0))</f>
        <v/>
      </c>
      <c r="AI1106" s="39" t="str">
        <f t="array" ref="AI1106">IF($C$1106="","",IFERROR(MAX(IF((ROW(مسودة!$C$1064:$C$1093)=SMALL(IF((ROW(مسودة!$C$1064:$C$1093)*(مسودة!$C$1064:$C$1093=$C$1106)),ROW(مسودة!$C$1064:$C$1093)),ROW()-ROW(AI1106)+1)),مسودة!AI1064:AI$1093)),0))</f>
        <v/>
      </c>
      <c r="AJ1106" s="39" t="str">
        <f t="array" ref="AJ1106">IF($C$1106="","",IFERROR(MAX(IF((ROW(مسودة!$C$1064:$C$1093)=SMALL(IF((ROW(مسودة!$C$1064:$C$1093)*(مسودة!$C$1064:$C$1093=$C$1106)),ROW(مسودة!$C$1064:$C$1093)),ROW()-ROW(AJ1106)+1)),مسودة!AJ1064:AJ$1093)),0))</f>
        <v/>
      </c>
      <c r="AK1106" s="39" t="str">
        <f t="array" ref="AK1106">IF($C$1106="","",IFERROR(MAX(IF((ROW(مسودة!$C$1064:$C$1093)=SMALL(IF((ROW(مسودة!$C$1064:$C$1093)*(مسودة!$C$1064:$C$1093=$C$1106)),ROW(مسودة!$C$1064:$C$1093)),ROW()-ROW(AK1106)+1)),مسودة!AK1064:AK$1093)),0))</f>
        <v/>
      </c>
      <c r="AL1106" s="39" t="str">
        <f t="array" ref="AL1106">IF($C$1106="","",IFERROR(MAX(IF((ROW(مسودة!$C$1064:$C$1093)=SMALL(IF((ROW(مسودة!$C$1064:$C$1093)*(مسودة!$C$1064:$C$1093=$C$1106)),ROW(مسودة!$C$1064:$C$1093)),ROW()-ROW(AL1106)+1)),مسودة!AL1064:AL$1093)),0))</f>
        <v/>
      </c>
      <c r="AM1106" s="39" t="str">
        <f t="array" ref="AM1106">IF($C$1106="","",IFERROR(MAX(IF((ROW(مسودة!$C$1064:$C$1093)=SMALL(IF((ROW(مسودة!$C$1064:$C$1093)*(مسودة!$C$1064:$C$1093=$C$1106)),ROW(مسودة!$C$1064:$C$1093)),ROW()-ROW(AM1106)+1)),مسودة!AM1064:AM$1093)),0))</f>
        <v/>
      </c>
      <c r="AN1106" s="54"/>
      <c r="AO1106" s="54"/>
      <c r="AP1106" s="55"/>
      <c r="AQ1106" s="49"/>
      <c r="AR1106" s="49"/>
      <c r="AS1106" s="49"/>
      <c r="AT1106" s="49"/>
      <c r="AU1106" s="103" t="str">
        <f>IFERROR(LOOKUP(2,1/((مسودة!$C$1064:$C$1093=C1106)*(مسودة!$F$1064:$F$1093=F1106)),مسودة!$AV$1064:$AV$1093),"")</f>
        <v/>
      </c>
    </row>
    <row r="1107" spans="2:47" ht="28.5" customHeight="1" thickBot="1">
      <c r="B1107" s="48"/>
      <c r="C1107" s="99"/>
      <c r="D1107" s="51"/>
      <c r="E1107" s="51"/>
      <c r="F1107" s="11" t="s">
        <v>31</v>
      </c>
      <c r="G1107" s="39" t="str">
        <f t="array" ref="G1107">IF($C$1106="","",IFERROR(MAX(IF((ROW(مسودة!$C$1064:$C$1093)=SMALL(IF((ROW(مسودة!$C$1064:$C$1093)*(مسودة!$C$1064:$C$1093=$C$1106)),ROW(مسودة!$C$1064:$C$1093)),ROW()-ROW(G1107)+1)),مسودة!G1065:G$1093)),0))</f>
        <v/>
      </c>
      <c r="H1107" s="39" t="str">
        <f t="array" ref="H1107">IF($C$1106="","",IFERROR(MAX(IF((ROW(مسودة!$C$1064:$C$1093)=SMALL(IF((ROW(مسودة!$C$1064:$C$1093)*(مسودة!$C$1064:$C$1093=$C$1106)),ROW(مسودة!$C$1064:$C$1093)),ROW()-ROW(H1107)+1)),مسودة!H1065:H$1093)),0))</f>
        <v/>
      </c>
      <c r="I1107" s="39" t="str">
        <f t="array" ref="I1107">IF($C$1106="","",IFERROR(MAX(IF((ROW(مسودة!$C$1064:$C$1093)=SMALL(IF((ROW(مسودة!$C$1064:$C$1093)*(مسودة!$C$1064:$C$1093=$C$1106)),ROW(مسودة!$C$1064:$C$1093)),ROW()-ROW(I1107)+1)),مسودة!I1065:I$1093)),0))</f>
        <v/>
      </c>
      <c r="J1107" s="39" t="str">
        <f t="array" ref="J1107">IF($C$1106="","",IFERROR(MAX(IF((ROW(مسودة!$C$1064:$C$1093)=SMALL(IF((ROW(مسودة!$C$1064:$C$1093)*(مسودة!$C$1064:$C$1093=$C$1106)),ROW(مسودة!$C$1064:$C$1093)),ROW()-ROW(J1107)+1)),مسودة!J1065:J$1093)),0))</f>
        <v/>
      </c>
      <c r="K1107" s="39" t="str">
        <f t="array" ref="K1107">IF($C$1106="","",IFERROR(MAX(IF((ROW(مسودة!$C$1064:$C$1093)=SMALL(IF((ROW(مسودة!$C$1064:$C$1093)*(مسودة!$C$1064:$C$1093=$C$1106)),ROW(مسودة!$C$1064:$C$1093)),ROW()-ROW(K1107)+1)),مسودة!K1065:K$1093)),0))</f>
        <v/>
      </c>
      <c r="L1107" s="39" t="str">
        <f t="array" ref="L1107">IF($C$1106="","",IFERROR(MAX(IF((ROW(مسودة!$C$1064:$C$1093)=SMALL(IF((ROW(مسودة!$C$1064:$C$1093)*(مسودة!$C$1064:$C$1093=$C$1106)),ROW(مسودة!$C$1064:$C$1093)),ROW()-ROW(L1107)+1)),مسودة!L1065:L$1093)),0))</f>
        <v/>
      </c>
      <c r="M1107" s="39" t="str">
        <f t="array" ref="M1107">IF($C$1106="","",IFERROR(MAX(IF((ROW(مسودة!$C$1064:$C$1093)=SMALL(IF((ROW(مسودة!$C$1064:$C$1093)*(مسودة!$C$1064:$C$1093=$C$1106)),ROW(مسودة!$C$1064:$C$1093)),ROW()-ROW(M1107)+1)),مسودة!M1065:M$1093)),0))</f>
        <v/>
      </c>
      <c r="N1107" s="39" t="str">
        <f t="array" ref="N1107">IF($C$1106="","",IFERROR(MAX(IF((ROW(مسودة!$C$1064:$C$1093)=SMALL(IF((ROW(مسودة!$C$1064:$C$1093)*(مسودة!$C$1064:$C$1093=$C$1106)),ROW(مسودة!$C$1064:$C$1093)),ROW()-ROW(N1107)+1)),مسودة!N1065:N$1093)),0))</f>
        <v/>
      </c>
      <c r="O1107" s="39" t="str">
        <f t="array" ref="O1107">IF($C$1106="","",IFERROR(MAX(IF((ROW(مسودة!$C$1064:$C$1093)=SMALL(IF((ROW(مسودة!$C$1064:$C$1093)*(مسودة!$C$1064:$C$1093=$C$1106)),ROW(مسودة!$C$1064:$C$1093)),ROW()-ROW(O1107)+1)),مسودة!O1065:O$1093)),0))</f>
        <v/>
      </c>
      <c r="P1107" s="39" t="str">
        <f t="array" ref="P1107">IF($C$1106="","",IFERROR(MAX(IF((ROW(مسودة!$C$1064:$C$1093)=SMALL(IF((ROW(مسودة!$C$1064:$C$1093)*(مسودة!$C$1064:$C$1093=$C$1106)),ROW(مسودة!$C$1064:$C$1093)),ROW()-ROW(P1107)+1)),مسودة!P1065:P$1093)),0))</f>
        <v/>
      </c>
      <c r="Q1107" s="39" t="str">
        <f t="array" ref="Q1107">IF($C$1106="","",IFERROR(MAX(IF((ROW(مسودة!$C$1064:$C$1093)=SMALL(IF((ROW(مسودة!$C$1064:$C$1093)*(مسودة!$C$1064:$C$1093=$C$1106)),ROW(مسودة!$C$1064:$C$1093)),ROW()-ROW(Q1107)+1)),مسودة!Q1065:Q$1093)),0))</f>
        <v/>
      </c>
      <c r="R1107" s="39" t="str">
        <f t="array" ref="R1107">IF($C$1106="","",IFERROR(MAX(IF((ROW(مسودة!$C$1064:$C$1093)=SMALL(IF((ROW(مسودة!$C$1064:$C$1093)*(مسودة!$C$1064:$C$1093=$C$1106)),ROW(مسودة!$C$1064:$C$1093)),ROW()-ROW(R1107)+1)),مسودة!R1065:R$1093)),0))</f>
        <v/>
      </c>
      <c r="S1107" s="39" t="str">
        <f t="array" ref="S1107">IF($C$1106="","",IFERROR(MAX(IF((ROW(مسودة!$C$1064:$C$1093)=SMALL(IF((ROW(مسودة!$C$1064:$C$1093)*(مسودة!$C$1064:$C$1093=$C$1106)),ROW(مسودة!$C$1064:$C$1093)),ROW()-ROW(S1107)+1)),مسودة!S1065:S$1093)),0))</f>
        <v/>
      </c>
      <c r="T1107" s="39" t="str">
        <f t="array" ref="T1107">IF($C$1106="","",IFERROR(MAX(IF((ROW(مسودة!$C$1064:$C$1093)=SMALL(IF((ROW(مسودة!$C$1064:$C$1093)*(مسودة!$C$1064:$C$1093=$C$1106)),ROW(مسودة!$C$1064:$C$1093)),ROW()-ROW(T1107)+1)),مسودة!T1065:T$1093)),0))</f>
        <v/>
      </c>
      <c r="U1107" s="39" t="str">
        <f t="array" ref="U1107">IF($C$1106="","",IFERROR(MAX(IF((ROW(مسودة!$C$1064:$C$1093)=SMALL(IF((ROW(مسودة!$C$1064:$C$1093)*(مسودة!$C$1064:$C$1093=$C$1106)),ROW(مسودة!$C$1064:$C$1093)),ROW()-ROW(U1107)+1)),مسودة!U1065:U$1093)),0))</f>
        <v/>
      </c>
      <c r="V1107" s="39" t="str">
        <f t="array" ref="V1107">IF($C$1106="","",IFERROR(MAX(IF((ROW(مسودة!$C$1064:$C$1093)=SMALL(IF((ROW(مسودة!$C$1064:$C$1093)*(مسودة!$C$1064:$C$1093=$C$1106)),ROW(مسودة!$C$1064:$C$1093)),ROW()-ROW(V1107)+1)),مسودة!V1065:V$1093)),0))</f>
        <v/>
      </c>
      <c r="W1107" s="39" t="str">
        <f t="array" ref="W1107">IF($C$1106="","",IFERROR(MAX(IF((ROW(مسودة!$C$1064:$C$1093)=SMALL(IF((ROW(مسودة!$C$1064:$C$1093)*(مسودة!$C$1064:$C$1093=$C$1106)),ROW(مسودة!$C$1064:$C$1093)),ROW()-ROW(W1107)+1)),مسودة!W1065:W$1093)),0))</f>
        <v/>
      </c>
      <c r="X1107" s="39" t="str">
        <f t="array" ref="X1107">IF($C$1106="","",IFERROR(MAX(IF((ROW(مسودة!$C$1064:$C$1093)=SMALL(IF((ROW(مسودة!$C$1064:$C$1093)*(مسودة!$C$1064:$C$1093=$C$1106)),ROW(مسودة!$C$1064:$C$1093)),ROW()-ROW(X1107)+1)),مسودة!X1065:X$1093)),0))</f>
        <v/>
      </c>
      <c r="Y1107" s="39" t="str">
        <f t="array" ref="Y1107">IF($C$1106="","",IFERROR(MAX(IF((ROW(مسودة!$C$1064:$C$1093)=SMALL(IF((ROW(مسودة!$C$1064:$C$1093)*(مسودة!$C$1064:$C$1093=$C$1106)),ROW(مسودة!$C$1064:$C$1093)),ROW()-ROW(Y1107)+1)),مسودة!Y1065:Y$1093)),0))</f>
        <v/>
      </c>
      <c r="Z1107" s="39" t="str">
        <f t="array" ref="Z1107">IF($C$1106="","",IFERROR(MAX(IF((ROW(مسودة!$C$1064:$C$1093)=SMALL(IF((ROW(مسودة!$C$1064:$C$1093)*(مسودة!$C$1064:$C$1093=$C$1106)),ROW(مسودة!$C$1064:$C$1093)),ROW()-ROW(Z1107)+1)),مسودة!Z1065:Z$1093)),0))</f>
        <v/>
      </c>
      <c r="AA1107" s="39" t="str">
        <f t="array" ref="AA1107">IF($C$1106="","",IFERROR(MAX(IF((ROW(مسودة!$C$1064:$C$1093)=SMALL(IF((ROW(مسودة!$C$1064:$C$1093)*(مسودة!$C$1064:$C$1093=$C$1106)),ROW(مسودة!$C$1064:$C$1093)),ROW()-ROW(AA1107)+1)),مسودة!AA1065:AA$1093)),0))</f>
        <v/>
      </c>
      <c r="AB1107" s="39" t="str">
        <f t="array" ref="AB1107">IF($C$1106="","",IFERROR(MAX(IF((ROW(مسودة!$C$1064:$C$1093)=SMALL(IF((ROW(مسودة!$C$1064:$C$1093)*(مسودة!$C$1064:$C$1093=$C$1106)),ROW(مسودة!$C$1064:$C$1093)),ROW()-ROW(AB1107)+1)),مسودة!AB1065:AB$1093)),0))</f>
        <v/>
      </c>
      <c r="AC1107" s="39" t="str">
        <f t="array" ref="AC1107">IF($C$1106="","",IFERROR(MAX(IF((ROW(مسودة!$C$1064:$C$1093)=SMALL(IF((ROW(مسودة!$C$1064:$C$1093)*(مسودة!$C$1064:$C$1093=$C$1106)),ROW(مسودة!$C$1064:$C$1093)),ROW()-ROW(AC1107)+1)),مسودة!AC1065:AC$1093)),0))</f>
        <v/>
      </c>
      <c r="AD1107" s="39" t="str">
        <f t="array" ref="AD1107">IF($C$1106="","",IFERROR(MAX(IF((ROW(مسودة!$C$1064:$C$1093)=SMALL(IF((ROW(مسودة!$C$1064:$C$1093)*(مسودة!$C$1064:$C$1093=$C$1106)),ROW(مسودة!$C$1064:$C$1093)),ROW()-ROW(AD1107)+1)),مسودة!AD1065:AD$1093)),0))</f>
        <v/>
      </c>
      <c r="AE1107" s="39" t="str">
        <f t="array" ref="AE1107">IF($C$1106="","",IFERROR(MAX(IF((ROW(مسودة!$C$1064:$C$1093)=SMALL(IF((ROW(مسودة!$C$1064:$C$1093)*(مسودة!$C$1064:$C$1093=$C$1106)),ROW(مسودة!$C$1064:$C$1093)),ROW()-ROW(AE1107)+1)),مسودة!AE1065:AE$1093)),0))</f>
        <v/>
      </c>
      <c r="AF1107" s="39" t="str">
        <f t="array" ref="AF1107">IF($C$1106="","",IFERROR(MAX(IF((ROW(مسودة!$C$1064:$C$1093)=SMALL(IF((ROW(مسودة!$C$1064:$C$1093)*(مسودة!$C$1064:$C$1093=$C$1106)),ROW(مسودة!$C$1064:$C$1093)),ROW()-ROW(AF1107)+1)),مسودة!AF1065:AF$1093)),0))</f>
        <v/>
      </c>
      <c r="AG1107" s="39" t="str">
        <f t="array" ref="AG1107">IF($C$1106="","",IFERROR(MAX(IF((ROW(مسودة!$C$1064:$C$1093)=SMALL(IF((ROW(مسودة!$C$1064:$C$1093)*(مسودة!$C$1064:$C$1093=$C$1106)),ROW(مسودة!$C$1064:$C$1093)),ROW()-ROW(AG1107)+1)),مسودة!AG1065:AG$1093)),0))</f>
        <v/>
      </c>
      <c r="AH1107" s="39" t="str">
        <f t="array" ref="AH1107">IF($C$1106="","",IFERROR(MAX(IF((ROW(مسودة!$C$1064:$C$1093)=SMALL(IF((ROW(مسودة!$C$1064:$C$1093)*(مسودة!$C$1064:$C$1093=$C$1106)),ROW(مسودة!$C$1064:$C$1093)),ROW()-ROW(AH1107)+1)),مسودة!AH1065:AH$1093)),0))</f>
        <v/>
      </c>
      <c r="AI1107" s="39" t="str">
        <f t="array" ref="AI1107">IF($C$1106="","",IFERROR(MAX(IF((ROW(مسودة!$C$1064:$C$1093)=SMALL(IF((ROW(مسودة!$C$1064:$C$1093)*(مسودة!$C$1064:$C$1093=$C$1106)),ROW(مسودة!$C$1064:$C$1093)),ROW()-ROW(AI1107)+1)),مسودة!AI1065:AI$1093)),0))</f>
        <v/>
      </c>
      <c r="AJ1107" s="39" t="str">
        <f t="array" ref="AJ1107">IF($C$1106="","",IFERROR(MAX(IF((ROW(مسودة!$C$1064:$C$1093)=SMALL(IF((ROW(مسودة!$C$1064:$C$1093)*(مسودة!$C$1064:$C$1093=$C$1106)),ROW(مسودة!$C$1064:$C$1093)),ROW()-ROW(AJ1107)+1)),مسودة!AJ1065:AJ$1093)),0))</f>
        <v/>
      </c>
      <c r="AK1107" s="39" t="str">
        <f t="array" ref="AK1107">IF($C$1106="","",IFERROR(MAX(IF((ROW(مسودة!$C$1064:$C$1093)=SMALL(IF((ROW(مسودة!$C$1064:$C$1093)*(مسودة!$C$1064:$C$1093=$C$1106)),ROW(مسودة!$C$1064:$C$1093)),ROW()-ROW(AK1107)+1)),مسودة!AK1065:AK$1093)),0))</f>
        <v/>
      </c>
      <c r="AL1107" s="39" t="str">
        <f t="array" ref="AL1107">IF($C$1106="","",IFERROR(MAX(IF((ROW(مسودة!$C$1064:$C$1093)=SMALL(IF((ROW(مسودة!$C$1064:$C$1093)*(مسودة!$C$1064:$C$1093=$C$1106)),ROW(مسودة!$C$1064:$C$1093)),ROW()-ROW(AL1107)+1)),مسودة!AL1065:AL$1093)),0))</f>
        <v/>
      </c>
      <c r="AM1107" s="39" t="str">
        <f t="array" ref="AM1107">IF($C$1106="","",IFERROR(MAX(IF((ROW(مسودة!$C$1064:$C$1093)=SMALL(IF((ROW(مسودة!$C$1064:$C$1093)*(مسودة!$C$1064:$C$1093=$C$1106)),ROW(مسودة!$C$1064:$C$1093)),ROW()-ROW(AM1107)+1)),مسودة!AM1065:AM$1093)),0))</f>
        <v/>
      </c>
      <c r="AN1107" s="54"/>
      <c r="AO1107" s="54"/>
      <c r="AP1107" s="56"/>
      <c r="AQ1107" s="49"/>
      <c r="AR1107" s="49"/>
      <c r="AS1107" s="49"/>
      <c r="AT1107" s="49"/>
      <c r="AU1107" s="104"/>
    </row>
    <row r="1108" spans="2:47" ht="36" customHeight="1" thickBot="1">
      <c r="B1108" s="48"/>
      <c r="C1108" s="93"/>
      <c r="D1108" s="51"/>
      <c r="E1108" s="51"/>
      <c r="F1108" s="14" t="s">
        <v>32</v>
      </c>
      <c r="G1108" s="39" t="str">
        <f t="array" ref="G1108">IF($C$1106="","",IFERROR(MAX(IF((ROW(مسودة!$C$1064:$C$1093)=SMALL(IF((ROW(مسودة!$C$1064:$C$1093)*(مسودة!$C$1064:$C$1093=$C$1106)),ROW(مسودة!$C$1064:$C$1093)),ROW()-ROW(G1108)+1)),مسودة!G1066:G$1093)),0))</f>
        <v/>
      </c>
      <c r="H1108" s="39" t="str">
        <f t="array" ref="H1108">IF($C$1106="","",IFERROR(MAX(IF((ROW(مسودة!$C$1064:$C$1093)=SMALL(IF((ROW(مسودة!$C$1064:$C$1093)*(مسودة!$C$1064:$C$1093=$C$1106)),ROW(مسودة!$C$1064:$C$1093)),ROW()-ROW(H1108)+1)),مسودة!H1066:H$1093)),0))</f>
        <v/>
      </c>
      <c r="I1108" s="39" t="str">
        <f t="array" ref="I1108">IF($C$1106="","",IFERROR(MAX(IF((ROW(مسودة!$C$1064:$C$1093)=SMALL(IF((ROW(مسودة!$C$1064:$C$1093)*(مسودة!$C$1064:$C$1093=$C$1106)),ROW(مسودة!$C$1064:$C$1093)),ROW()-ROW(I1108)+1)),مسودة!I1066:I$1093)),0))</f>
        <v/>
      </c>
      <c r="J1108" s="39" t="str">
        <f t="array" ref="J1108">IF($C$1106="","",IFERROR(MAX(IF((ROW(مسودة!$C$1064:$C$1093)=SMALL(IF((ROW(مسودة!$C$1064:$C$1093)*(مسودة!$C$1064:$C$1093=$C$1106)),ROW(مسودة!$C$1064:$C$1093)),ROW()-ROW(J1108)+1)),مسودة!J1066:J$1093)),0))</f>
        <v/>
      </c>
      <c r="K1108" s="39" t="str">
        <f t="array" ref="K1108">IF($C$1106="","",IFERROR(MAX(IF((ROW(مسودة!$C$1064:$C$1093)=SMALL(IF((ROW(مسودة!$C$1064:$C$1093)*(مسودة!$C$1064:$C$1093=$C$1106)),ROW(مسودة!$C$1064:$C$1093)),ROW()-ROW(K1108)+1)),مسودة!K1066:K$1093)),0))</f>
        <v/>
      </c>
      <c r="L1108" s="39" t="str">
        <f t="array" ref="L1108">IF($C$1106="","",IFERROR(MAX(IF((ROW(مسودة!$C$1064:$C$1093)=SMALL(IF((ROW(مسودة!$C$1064:$C$1093)*(مسودة!$C$1064:$C$1093=$C$1106)),ROW(مسودة!$C$1064:$C$1093)),ROW()-ROW(L1108)+1)),مسودة!L1066:L$1093)),0))</f>
        <v/>
      </c>
      <c r="M1108" s="39" t="str">
        <f t="array" ref="M1108">IF($C$1106="","",IFERROR(MAX(IF((ROW(مسودة!$C$1064:$C$1093)=SMALL(IF((ROW(مسودة!$C$1064:$C$1093)*(مسودة!$C$1064:$C$1093=$C$1106)),ROW(مسودة!$C$1064:$C$1093)),ROW()-ROW(M1108)+1)),مسودة!M1066:M$1093)),0))</f>
        <v/>
      </c>
      <c r="N1108" s="39" t="str">
        <f t="array" ref="N1108">IF($C$1106="","",IFERROR(MAX(IF((ROW(مسودة!$C$1064:$C$1093)=SMALL(IF((ROW(مسودة!$C$1064:$C$1093)*(مسودة!$C$1064:$C$1093=$C$1106)),ROW(مسودة!$C$1064:$C$1093)),ROW()-ROW(N1108)+1)),مسودة!N1066:N$1093)),0))</f>
        <v/>
      </c>
      <c r="O1108" s="39" t="str">
        <f t="array" ref="O1108">IF($C$1106="","",IFERROR(MAX(IF((ROW(مسودة!$C$1064:$C$1093)=SMALL(IF((ROW(مسودة!$C$1064:$C$1093)*(مسودة!$C$1064:$C$1093=$C$1106)),ROW(مسودة!$C$1064:$C$1093)),ROW()-ROW(O1108)+1)),مسودة!O1066:O$1093)),0))</f>
        <v/>
      </c>
      <c r="P1108" s="39" t="str">
        <f t="array" ref="P1108">IF($C$1106="","",IFERROR(MAX(IF((ROW(مسودة!$C$1064:$C$1093)=SMALL(IF((ROW(مسودة!$C$1064:$C$1093)*(مسودة!$C$1064:$C$1093=$C$1106)),ROW(مسودة!$C$1064:$C$1093)),ROW()-ROW(P1108)+1)),مسودة!P1066:P$1093)),0))</f>
        <v/>
      </c>
      <c r="Q1108" s="39" t="str">
        <f t="array" ref="Q1108">IF($C$1106="","",IFERROR(MAX(IF((ROW(مسودة!$C$1064:$C$1093)=SMALL(IF((ROW(مسودة!$C$1064:$C$1093)*(مسودة!$C$1064:$C$1093=$C$1106)),ROW(مسودة!$C$1064:$C$1093)),ROW()-ROW(Q1108)+1)),مسودة!Q1066:Q$1093)),0))</f>
        <v/>
      </c>
      <c r="R1108" s="39" t="str">
        <f t="array" ref="R1108">IF($C$1106="","",IFERROR(MAX(IF((ROW(مسودة!$C$1064:$C$1093)=SMALL(IF((ROW(مسودة!$C$1064:$C$1093)*(مسودة!$C$1064:$C$1093=$C$1106)),ROW(مسودة!$C$1064:$C$1093)),ROW()-ROW(R1108)+1)),مسودة!R1066:R$1093)),0))</f>
        <v/>
      </c>
      <c r="S1108" s="39" t="str">
        <f t="array" ref="S1108">IF($C$1106="","",IFERROR(MAX(IF((ROW(مسودة!$C$1064:$C$1093)=SMALL(IF((ROW(مسودة!$C$1064:$C$1093)*(مسودة!$C$1064:$C$1093=$C$1106)),ROW(مسودة!$C$1064:$C$1093)),ROW()-ROW(S1108)+1)),مسودة!S1066:S$1093)),0))</f>
        <v/>
      </c>
      <c r="T1108" s="39" t="str">
        <f t="array" ref="T1108">IF($C$1106="","",IFERROR(MAX(IF((ROW(مسودة!$C$1064:$C$1093)=SMALL(IF((ROW(مسودة!$C$1064:$C$1093)*(مسودة!$C$1064:$C$1093=$C$1106)),ROW(مسودة!$C$1064:$C$1093)),ROW()-ROW(T1108)+1)),مسودة!T1066:T$1093)),0))</f>
        <v/>
      </c>
      <c r="U1108" s="39" t="str">
        <f t="array" ref="U1108">IF($C$1106="","",IFERROR(MAX(IF((ROW(مسودة!$C$1064:$C$1093)=SMALL(IF((ROW(مسودة!$C$1064:$C$1093)*(مسودة!$C$1064:$C$1093=$C$1106)),ROW(مسودة!$C$1064:$C$1093)),ROW()-ROW(U1108)+1)),مسودة!U1066:U$1093)),0))</f>
        <v/>
      </c>
      <c r="V1108" s="39" t="str">
        <f t="array" ref="V1108">IF($C$1106="","",IFERROR(MAX(IF((ROW(مسودة!$C$1064:$C$1093)=SMALL(IF((ROW(مسودة!$C$1064:$C$1093)*(مسودة!$C$1064:$C$1093=$C$1106)),ROW(مسودة!$C$1064:$C$1093)),ROW()-ROW(V1108)+1)),مسودة!V1066:V$1093)),0))</f>
        <v/>
      </c>
      <c r="W1108" s="39" t="str">
        <f t="array" ref="W1108">IF($C$1106="","",IFERROR(MAX(IF((ROW(مسودة!$C$1064:$C$1093)=SMALL(IF((ROW(مسودة!$C$1064:$C$1093)*(مسودة!$C$1064:$C$1093=$C$1106)),ROW(مسودة!$C$1064:$C$1093)),ROW()-ROW(W1108)+1)),مسودة!W1066:W$1093)),0))</f>
        <v/>
      </c>
      <c r="X1108" s="39" t="str">
        <f t="array" ref="X1108">IF($C$1106="","",IFERROR(MAX(IF((ROW(مسودة!$C$1064:$C$1093)=SMALL(IF((ROW(مسودة!$C$1064:$C$1093)*(مسودة!$C$1064:$C$1093=$C$1106)),ROW(مسودة!$C$1064:$C$1093)),ROW()-ROW(X1108)+1)),مسودة!X1066:X$1093)),0))</f>
        <v/>
      </c>
      <c r="Y1108" s="39" t="str">
        <f t="array" ref="Y1108">IF($C$1106="","",IFERROR(MAX(IF((ROW(مسودة!$C$1064:$C$1093)=SMALL(IF((ROW(مسودة!$C$1064:$C$1093)*(مسودة!$C$1064:$C$1093=$C$1106)),ROW(مسودة!$C$1064:$C$1093)),ROW()-ROW(Y1108)+1)),مسودة!Y1066:Y$1093)),0))</f>
        <v/>
      </c>
      <c r="Z1108" s="39" t="str">
        <f t="array" ref="Z1108">IF($C$1106="","",IFERROR(MAX(IF((ROW(مسودة!$C$1064:$C$1093)=SMALL(IF((ROW(مسودة!$C$1064:$C$1093)*(مسودة!$C$1064:$C$1093=$C$1106)),ROW(مسودة!$C$1064:$C$1093)),ROW()-ROW(Z1108)+1)),مسودة!Z1066:Z$1093)),0))</f>
        <v/>
      </c>
      <c r="AA1108" s="39" t="str">
        <f t="array" ref="AA1108">IF($C$1106="","",IFERROR(MAX(IF((ROW(مسودة!$C$1064:$C$1093)=SMALL(IF((ROW(مسودة!$C$1064:$C$1093)*(مسودة!$C$1064:$C$1093=$C$1106)),ROW(مسودة!$C$1064:$C$1093)),ROW()-ROW(AA1108)+1)),مسودة!AA1066:AA$1093)),0))</f>
        <v/>
      </c>
      <c r="AB1108" s="39" t="str">
        <f t="array" ref="AB1108">IF($C$1106="","",IFERROR(MAX(IF((ROW(مسودة!$C$1064:$C$1093)=SMALL(IF((ROW(مسودة!$C$1064:$C$1093)*(مسودة!$C$1064:$C$1093=$C$1106)),ROW(مسودة!$C$1064:$C$1093)),ROW()-ROW(AB1108)+1)),مسودة!AB1066:AB$1093)),0))</f>
        <v/>
      </c>
      <c r="AC1108" s="39" t="str">
        <f t="array" ref="AC1108">IF($C$1106="","",IFERROR(MAX(IF((ROW(مسودة!$C$1064:$C$1093)=SMALL(IF((ROW(مسودة!$C$1064:$C$1093)*(مسودة!$C$1064:$C$1093=$C$1106)),ROW(مسودة!$C$1064:$C$1093)),ROW()-ROW(AC1108)+1)),مسودة!AC1066:AC$1093)),0))</f>
        <v/>
      </c>
      <c r="AD1108" s="39" t="str">
        <f t="array" ref="AD1108">IF($C$1106="","",IFERROR(MAX(IF((ROW(مسودة!$C$1064:$C$1093)=SMALL(IF((ROW(مسودة!$C$1064:$C$1093)*(مسودة!$C$1064:$C$1093=$C$1106)),ROW(مسودة!$C$1064:$C$1093)),ROW()-ROW(AD1108)+1)),مسودة!AD1066:AD$1093)),0))</f>
        <v/>
      </c>
      <c r="AE1108" s="39" t="str">
        <f t="array" ref="AE1108">IF($C$1106="","",IFERROR(MAX(IF((ROW(مسودة!$C$1064:$C$1093)=SMALL(IF((ROW(مسودة!$C$1064:$C$1093)*(مسودة!$C$1064:$C$1093=$C$1106)),ROW(مسودة!$C$1064:$C$1093)),ROW()-ROW(AE1108)+1)),مسودة!AE1066:AE$1093)),0))</f>
        <v/>
      </c>
      <c r="AF1108" s="39" t="str">
        <f t="array" ref="AF1108">IF($C$1106="","",IFERROR(MAX(IF((ROW(مسودة!$C$1064:$C$1093)=SMALL(IF((ROW(مسودة!$C$1064:$C$1093)*(مسودة!$C$1064:$C$1093=$C$1106)),ROW(مسودة!$C$1064:$C$1093)),ROW()-ROW(AF1108)+1)),مسودة!AF1066:AF$1093)),0))</f>
        <v/>
      </c>
      <c r="AG1108" s="39" t="str">
        <f t="array" ref="AG1108">IF($C$1106="","",IFERROR(MAX(IF((ROW(مسودة!$C$1064:$C$1093)=SMALL(IF((ROW(مسودة!$C$1064:$C$1093)*(مسودة!$C$1064:$C$1093=$C$1106)),ROW(مسودة!$C$1064:$C$1093)),ROW()-ROW(AG1108)+1)),مسودة!AG1066:AG$1093)),0))</f>
        <v/>
      </c>
      <c r="AH1108" s="39" t="str">
        <f t="array" ref="AH1108">IF($C$1106="","",IFERROR(MAX(IF((ROW(مسودة!$C$1064:$C$1093)=SMALL(IF((ROW(مسودة!$C$1064:$C$1093)*(مسودة!$C$1064:$C$1093=$C$1106)),ROW(مسودة!$C$1064:$C$1093)),ROW()-ROW(AH1108)+1)),مسودة!AH1066:AH$1093)),0))</f>
        <v/>
      </c>
      <c r="AI1108" s="39" t="str">
        <f t="array" ref="AI1108">IF($C$1106="","",IFERROR(MAX(IF((ROW(مسودة!$C$1064:$C$1093)=SMALL(IF((ROW(مسودة!$C$1064:$C$1093)*(مسودة!$C$1064:$C$1093=$C$1106)),ROW(مسودة!$C$1064:$C$1093)),ROW()-ROW(AI1108)+1)),مسودة!AI1066:AI$1093)),0))</f>
        <v/>
      </c>
      <c r="AJ1108" s="39" t="str">
        <f t="array" ref="AJ1108">IF($C$1106="","",IFERROR(MAX(IF((ROW(مسودة!$C$1064:$C$1093)=SMALL(IF((ROW(مسودة!$C$1064:$C$1093)*(مسودة!$C$1064:$C$1093=$C$1106)),ROW(مسودة!$C$1064:$C$1093)),ROW()-ROW(AJ1108)+1)),مسودة!AJ1066:AJ$1093)),0))</f>
        <v/>
      </c>
      <c r="AK1108" s="39" t="str">
        <f t="array" ref="AK1108">IF($C$1106="","",IFERROR(MAX(IF((ROW(مسودة!$C$1064:$C$1093)=SMALL(IF((ROW(مسودة!$C$1064:$C$1093)*(مسودة!$C$1064:$C$1093=$C$1106)),ROW(مسودة!$C$1064:$C$1093)),ROW()-ROW(AK1108)+1)),مسودة!AK1066:AK$1093)),0))</f>
        <v/>
      </c>
      <c r="AL1108" s="39" t="str">
        <f t="array" ref="AL1108">IF($C$1106="","",IFERROR(MAX(IF((ROW(مسودة!$C$1064:$C$1093)=SMALL(IF((ROW(مسودة!$C$1064:$C$1093)*(مسودة!$C$1064:$C$1093=$C$1106)),ROW(مسودة!$C$1064:$C$1093)),ROW()-ROW(AL1108)+1)),مسودة!AL1066:AL$1093)),0))</f>
        <v/>
      </c>
      <c r="AM1108" s="39" t="str">
        <f t="array" ref="AM1108">IF($C$1106="","",IFERROR(MAX(IF((ROW(مسودة!$C$1064:$C$1093)=SMALL(IF((ROW(مسودة!$C$1064:$C$1093)*(مسودة!$C$1064:$C$1093=$C$1106)),ROW(مسودة!$C$1064:$C$1093)),ROW()-ROW(AM1108)+1)),مسودة!AM1066:AM$1093)),0))</f>
        <v/>
      </c>
      <c r="AN1108" s="39" t="str">
        <f t="array" ref="AN1108">IF($C1106="","",IFERROR(MAX(IF((ROW(مسودة!$C$1064:$C$1093)=SMALL(IF((ROW(مسودة!$C$1064:$C$1093)*(مسودة!$C$1064:$C$1093=$C1106)),ROW(مسودة!$C$1064:$C$1093)),ROW()-ROW(AN1108)+1)),مسودة!AN$1066:AN$1093)),0))</f>
        <v/>
      </c>
      <c r="AO1108" s="39" t="str">
        <f t="array" ref="AO1108">IF($C1106="","",IFERROR(MAX(IF((ROW(مسودة!$C$1064:$C$1093)=SMALL(IF((ROW(مسودة!$C$1064:$C$1093)*(مسودة!$C$1064:$C$1093=$C1106)),ROW(مسودة!$C$1064:$C$1093)),ROW()-ROW(AO1108)+1)),مسودة!AO$1066:AO$1093)),0))</f>
        <v/>
      </c>
      <c r="AP1108" s="39" t="str">
        <f>IF(AO1108&lt;50,"   ",IF(AO1108&lt;65,"مقبول",IF(AO1108&lt;75,"جيد",IF(AO1108&lt;85,"جيدجداً",IF(AO1108&lt;=100,"ممتاز","")))))</f>
        <v/>
      </c>
      <c r="AQ1108" s="49"/>
      <c r="AR1108" s="49"/>
      <c r="AS1108" s="49"/>
      <c r="AT1108" s="49"/>
      <c r="AU1108" s="105"/>
    </row>
    <row r="1109" spans="2:47" ht="28.5" customHeight="1" thickBot="1">
      <c r="B1109" s="48">
        <f t="shared" ref="B1109" si="190">B1106+1</f>
        <v>249</v>
      </c>
      <c r="C1109" s="98" t="str">
        <f t="array" ref="C1109">IF(ISERROR(INDEX(مسودة!$C$1064:$AV$1093,SMALL(IF((مسودة!$AU$1064:$AU$1093="راسب"),ROW(مسودة!$C$1064:$AV$1093)-MIN(ROW(مسودة!$C$1064:$AV$1093))+1,""),ROW(A9)),COLUMN(A9))),"",INDEX(مسودة!$C$1064:$AV$1093,SMALL(IF((مسودة!$AU$1064:$AU$1093="راسب"),ROW(مسودة!$C$1064:$AV$1093)-MIN(ROW(مسودة!$C$1064:$AV$1093))+1,""),ROW(A9)),COLUMN(A9)))</f>
        <v/>
      </c>
      <c r="D1109" s="95" t="str">
        <f>IF(C1109&lt;&gt;"",VLOOKUP(C1109,مسودة!$C$1064:$D$1093,2,0),"")</f>
        <v/>
      </c>
      <c r="E1109" s="95" t="str">
        <f>IF(C1109&lt;&gt;"",VLOOKUP(C1109,مسودة!$C$1064:$E$1093,3,0),"")</f>
        <v/>
      </c>
      <c r="F1109" s="11" t="s">
        <v>30</v>
      </c>
      <c r="G1109" s="39" t="str">
        <f t="array" ref="G1109">IF($C$1109="","",IFERROR(MAX(IF((ROW(مسودة!$C$1064:$C$1093)=SMALL(IF((ROW(مسودة!$C$1064:$C$1093)*(مسودة!$C$1064:$C$1093=$C$1109)),ROW(مسودة!$C$1064:$C$1093)),ROW()-ROW(G1109)+1)),مسودة!G1064:G$1093)),0))</f>
        <v/>
      </c>
      <c r="H1109" s="39" t="str">
        <f t="array" ref="H1109">IF($C$1109="","",IFERROR(MAX(IF((ROW(مسودة!$C$1064:$C$1093)=SMALL(IF((ROW(مسودة!$C$1064:$C$1093)*(مسودة!$C$1064:$C$1093=$C$1109)),ROW(مسودة!$C$1064:$C$1093)),ROW()-ROW(H1109)+1)),مسودة!H1064:H$1093)),0))</f>
        <v/>
      </c>
      <c r="I1109" s="39" t="str">
        <f t="array" ref="I1109">IF($C$1109="","",IFERROR(MAX(IF((ROW(مسودة!$C$1064:$C$1093)=SMALL(IF((ROW(مسودة!$C$1064:$C$1093)*(مسودة!$C$1064:$C$1093=$C$1109)),ROW(مسودة!$C$1064:$C$1093)),ROW()-ROW(I1109)+1)),مسودة!I1064:I$1093)),0))</f>
        <v/>
      </c>
      <c r="J1109" s="39" t="str">
        <f t="array" ref="J1109">IF($C$1109="","",IFERROR(MAX(IF((ROW(مسودة!$C$1064:$C$1093)=SMALL(IF((ROW(مسودة!$C$1064:$C$1093)*(مسودة!$C$1064:$C$1093=$C$1109)),ROW(مسودة!$C$1064:$C$1093)),ROW()-ROW(J1109)+1)),مسودة!J1064:J$1093)),0))</f>
        <v/>
      </c>
      <c r="K1109" s="39" t="str">
        <f t="array" ref="K1109">IF($C$1109="","",IFERROR(MAX(IF((ROW(مسودة!$C$1064:$C$1093)=SMALL(IF((ROW(مسودة!$C$1064:$C$1093)*(مسودة!$C$1064:$C$1093=$C$1109)),ROW(مسودة!$C$1064:$C$1093)),ROW()-ROW(K1109)+1)),مسودة!K1064:K$1093)),0))</f>
        <v/>
      </c>
      <c r="L1109" s="39" t="str">
        <f t="array" ref="L1109">IF($C$1109="","",IFERROR(MAX(IF((ROW(مسودة!$C$1064:$C$1093)=SMALL(IF((ROW(مسودة!$C$1064:$C$1093)*(مسودة!$C$1064:$C$1093=$C$1109)),ROW(مسودة!$C$1064:$C$1093)),ROW()-ROW(L1109)+1)),مسودة!L1064:L$1093)),0))</f>
        <v/>
      </c>
      <c r="M1109" s="39" t="str">
        <f t="array" ref="M1109">IF($C$1109="","",IFERROR(MAX(IF((ROW(مسودة!$C$1064:$C$1093)=SMALL(IF((ROW(مسودة!$C$1064:$C$1093)*(مسودة!$C$1064:$C$1093=$C$1109)),ROW(مسودة!$C$1064:$C$1093)),ROW()-ROW(M1109)+1)),مسودة!M1064:M$1093)),0))</f>
        <v/>
      </c>
      <c r="N1109" s="39" t="str">
        <f t="array" ref="N1109">IF($C$1109="","",IFERROR(MAX(IF((ROW(مسودة!$C$1064:$C$1093)=SMALL(IF((ROW(مسودة!$C$1064:$C$1093)*(مسودة!$C$1064:$C$1093=$C$1109)),ROW(مسودة!$C$1064:$C$1093)),ROW()-ROW(N1109)+1)),مسودة!N1064:N$1093)),0))</f>
        <v/>
      </c>
      <c r="O1109" s="39" t="str">
        <f t="array" ref="O1109">IF($C$1109="","",IFERROR(MAX(IF((ROW(مسودة!$C$1064:$C$1093)=SMALL(IF((ROW(مسودة!$C$1064:$C$1093)*(مسودة!$C$1064:$C$1093=$C$1109)),ROW(مسودة!$C$1064:$C$1093)),ROW()-ROW(O1109)+1)),مسودة!O1064:O$1093)),0))</f>
        <v/>
      </c>
      <c r="P1109" s="39" t="str">
        <f t="array" ref="P1109">IF($C$1109="","",IFERROR(MAX(IF((ROW(مسودة!$C$1064:$C$1093)=SMALL(IF((ROW(مسودة!$C$1064:$C$1093)*(مسودة!$C$1064:$C$1093=$C$1109)),ROW(مسودة!$C$1064:$C$1093)),ROW()-ROW(P1109)+1)),مسودة!P1064:P$1093)),0))</f>
        <v/>
      </c>
      <c r="Q1109" s="39" t="str">
        <f t="array" ref="Q1109">IF($C$1109="","",IFERROR(MAX(IF((ROW(مسودة!$C$1064:$C$1093)=SMALL(IF((ROW(مسودة!$C$1064:$C$1093)*(مسودة!$C$1064:$C$1093=$C$1109)),ROW(مسودة!$C$1064:$C$1093)),ROW()-ROW(Q1109)+1)),مسودة!Q1064:Q$1093)),0))</f>
        <v/>
      </c>
      <c r="R1109" s="39" t="str">
        <f t="array" ref="R1109">IF($C$1109="","",IFERROR(MAX(IF((ROW(مسودة!$C$1064:$C$1093)=SMALL(IF((ROW(مسودة!$C$1064:$C$1093)*(مسودة!$C$1064:$C$1093=$C$1109)),ROW(مسودة!$C$1064:$C$1093)),ROW()-ROW(R1109)+1)),مسودة!R1064:R$1093)),0))</f>
        <v/>
      </c>
      <c r="S1109" s="39" t="str">
        <f t="array" ref="S1109">IF($C$1109="","",IFERROR(MAX(IF((ROW(مسودة!$C$1064:$C$1093)=SMALL(IF((ROW(مسودة!$C$1064:$C$1093)*(مسودة!$C$1064:$C$1093=$C$1109)),ROW(مسودة!$C$1064:$C$1093)),ROW()-ROW(S1109)+1)),مسودة!S1064:S$1093)),0))</f>
        <v/>
      </c>
      <c r="T1109" s="39" t="str">
        <f t="array" ref="T1109">IF($C$1109="","",IFERROR(MAX(IF((ROW(مسودة!$C$1064:$C$1093)=SMALL(IF((ROW(مسودة!$C$1064:$C$1093)*(مسودة!$C$1064:$C$1093=$C$1109)),ROW(مسودة!$C$1064:$C$1093)),ROW()-ROW(T1109)+1)),مسودة!T1064:T$1093)),0))</f>
        <v/>
      </c>
      <c r="U1109" s="39" t="str">
        <f t="array" ref="U1109">IF($C$1109="","",IFERROR(MAX(IF((ROW(مسودة!$C$1064:$C$1093)=SMALL(IF((ROW(مسودة!$C$1064:$C$1093)*(مسودة!$C$1064:$C$1093=$C$1109)),ROW(مسودة!$C$1064:$C$1093)),ROW()-ROW(U1109)+1)),مسودة!U1064:U$1093)),0))</f>
        <v/>
      </c>
      <c r="V1109" s="39" t="str">
        <f t="array" ref="V1109">IF($C$1109="","",IFERROR(MAX(IF((ROW(مسودة!$C$1064:$C$1093)=SMALL(IF((ROW(مسودة!$C$1064:$C$1093)*(مسودة!$C$1064:$C$1093=$C$1109)),ROW(مسودة!$C$1064:$C$1093)),ROW()-ROW(V1109)+1)),مسودة!V1064:V$1093)),0))</f>
        <v/>
      </c>
      <c r="W1109" s="39" t="str">
        <f t="array" ref="W1109">IF($C$1109="","",IFERROR(MAX(IF((ROW(مسودة!$C$1064:$C$1093)=SMALL(IF((ROW(مسودة!$C$1064:$C$1093)*(مسودة!$C$1064:$C$1093=$C$1109)),ROW(مسودة!$C$1064:$C$1093)),ROW()-ROW(W1109)+1)),مسودة!W1064:W$1093)),0))</f>
        <v/>
      </c>
      <c r="X1109" s="39" t="str">
        <f t="array" ref="X1109">IF($C$1109="","",IFERROR(MAX(IF((ROW(مسودة!$C$1064:$C$1093)=SMALL(IF((ROW(مسودة!$C$1064:$C$1093)*(مسودة!$C$1064:$C$1093=$C$1109)),ROW(مسودة!$C$1064:$C$1093)),ROW()-ROW(X1109)+1)),مسودة!X1064:X$1093)),0))</f>
        <v/>
      </c>
      <c r="Y1109" s="39" t="str">
        <f t="array" ref="Y1109">IF($C$1109="","",IFERROR(MAX(IF((ROW(مسودة!$C$1064:$C$1093)=SMALL(IF((ROW(مسودة!$C$1064:$C$1093)*(مسودة!$C$1064:$C$1093=$C$1109)),ROW(مسودة!$C$1064:$C$1093)),ROW()-ROW(Y1109)+1)),مسودة!Y1064:Y$1093)),0))</f>
        <v/>
      </c>
      <c r="Z1109" s="39" t="str">
        <f t="array" ref="Z1109">IF($C$1109="","",IFERROR(MAX(IF((ROW(مسودة!$C$1064:$C$1093)=SMALL(IF((ROW(مسودة!$C$1064:$C$1093)*(مسودة!$C$1064:$C$1093=$C$1109)),ROW(مسودة!$C$1064:$C$1093)),ROW()-ROW(Z1109)+1)),مسودة!Z1064:Z$1093)),0))</f>
        <v/>
      </c>
      <c r="AA1109" s="39" t="str">
        <f t="array" ref="AA1109">IF($C$1109="","",IFERROR(MAX(IF((ROW(مسودة!$C$1064:$C$1093)=SMALL(IF((ROW(مسودة!$C$1064:$C$1093)*(مسودة!$C$1064:$C$1093=$C$1109)),ROW(مسودة!$C$1064:$C$1093)),ROW()-ROW(AA1109)+1)),مسودة!AA1064:AA$1093)),0))</f>
        <v/>
      </c>
      <c r="AB1109" s="39" t="str">
        <f t="array" ref="AB1109">IF($C$1109="","",IFERROR(MAX(IF((ROW(مسودة!$C$1064:$C$1093)=SMALL(IF((ROW(مسودة!$C$1064:$C$1093)*(مسودة!$C$1064:$C$1093=$C$1109)),ROW(مسودة!$C$1064:$C$1093)),ROW()-ROW(AB1109)+1)),مسودة!AB1064:AB$1093)),0))</f>
        <v/>
      </c>
      <c r="AC1109" s="39" t="str">
        <f t="array" ref="AC1109">IF($C$1109="","",IFERROR(MAX(IF((ROW(مسودة!$C$1064:$C$1093)=SMALL(IF((ROW(مسودة!$C$1064:$C$1093)*(مسودة!$C$1064:$C$1093=$C$1109)),ROW(مسودة!$C$1064:$C$1093)),ROW()-ROW(AC1109)+1)),مسودة!AC1064:AC$1093)),0))</f>
        <v/>
      </c>
      <c r="AD1109" s="39" t="str">
        <f t="array" ref="AD1109">IF($C$1109="","",IFERROR(MAX(IF((ROW(مسودة!$C$1064:$C$1093)=SMALL(IF((ROW(مسودة!$C$1064:$C$1093)*(مسودة!$C$1064:$C$1093=$C$1109)),ROW(مسودة!$C$1064:$C$1093)),ROW()-ROW(AD1109)+1)),مسودة!AD1064:AD$1093)),0))</f>
        <v/>
      </c>
      <c r="AE1109" s="39" t="str">
        <f t="array" ref="AE1109">IF($C$1109="","",IFERROR(MAX(IF((ROW(مسودة!$C$1064:$C$1093)=SMALL(IF((ROW(مسودة!$C$1064:$C$1093)*(مسودة!$C$1064:$C$1093=$C$1109)),ROW(مسودة!$C$1064:$C$1093)),ROW()-ROW(AE1109)+1)),مسودة!AE1064:AE$1093)),0))</f>
        <v/>
      </c>
      <c r="AF1109" s="39" t="str">
        <f t="array" ref="AF1109">IF($C$1109="","",IFERROR(MAX(IF((ROW(مسودة!$C$1064:$C$1093)=SMALL(IF((ROW(مسودة!$C$1064:$C$1093)*(مسودة!$C$1064:$C$1093=$C$1109)),ROW(مسودة!$C$1064:$C$1093)),ROW()-ROW(AF1109)+1)),مسودة!AF1064:AF$1093)),0))</f>
        <v/>
      </c>
      <c r="AG1109" s="39" t="str">
        <f t="array" ref="AG1109">IF($C$1109="","",IFERROR(MAX(IF((ROW(مسودة!$C$1064:$C$1093)=SMALL(IF((ROW(مسودة!$C$1064:$C$1093)*(مسودة!$C$1064:$C$1093=$C$1109)),ROW(مسودة!$C$1064:$C$1093)),ROW()-ROW(AG1109)+1)),مسودة!AG1064:AG$1093)),0))</f>
        <v/>
      </c>
      <c r="AH1109" s="39" t="str">
        <f t="array" ref="AH1109">IF($C$1109="","",IFERROR(MAX(IF((ROW(مسودة!$C$1064:$C$1093)=SMALL(IF((ROW(مسودة!$C$1064:$C$1093)*(مسودة!$C$1064:$C$1093=$C$1109)),ROW(مسودة!$C$1064:$C$1093)),ROW()-ROW(AH1109)+1)),مسودة!AH1064:AH$1093)),0))</f>
        <v/>
      </c>
      <c r="AI1109" s="39" t="str">
        <f t="array" ref="AI1109">IF($C$1109="","",IFERROR(MAX(IF((ROW(مسودة!$C$1064:$C$1093)=SMALL(IF((ROW(مسودة!$C$1064:$C$1093)*(مسودة!$C$1064:$C$1093=$C$1109)),ROW(مسودة!$C$1064:$C$1093)),ROW()-ROW(AI1109)+1)),مسودة!AI1064:AI$1093)),0))</f>
        <v/>
      </c>
      <c r="AJ1109" s="39" t="str">
        <f t="array" ref="AJ1109">IF($C$1109="","",IFERROR(MAX(IF((ROW(مسودة!$C$1064:$C$1093)=SMALL(IF((ROW(مسودة!$C$1064:$C$1093)*(مسودة!$C$1064:$C$1093=$C$1109)),ROW(مسودة!$C$1064:$C$1093)),ROW()-ROW(AJ1109)+1)),مسودة!AJ1064:AJ$1093)),0))</f>
        <v/>
      </c>
      <c r="AK1109" s="39" t="str">
        <f t="array" ref="AK1109">IF($C$1109="","",IFERROR(MAX(IF((ROW(مسودة!$C$1064:$C$1093)=SMALL(IF((ROW(مسودة!$C$1064:$C$1093)*(مسودة!$C$1064:$C$1093=$C$1109)),ROW(مسودة!$C$1064:$C$1093)),ROW()-ROW(AK1109)+1)),مسودة!AK1064:AK$1093)),0))</f>
        <v/>
      </c>
      <c r="AL1109" s="39" t="str">
        <f t="array" ref="AL1109">IF($C$1109="","",IFERROR(MAX(IF((ROW(مسودة!$C$1064:$C$1093)=SMALL(IF((ROW(مسودة!$C$1064:$C$1093)*(مسودة!$C$1064:$C$1093=$C$1109)),ROW(مسودة!$C$1064:$C$1093)),ROW()-ROW(AL1109)+1)),مسودة!AL1064:AL$1093)),0))</f>
        <v/>
      </c>
      <c r="AM1109" s="39" t="str">
        <f t="array" ref="AM1109">IF($C$1109="","",IFERROR(MAX(IF((ROW(مسودة!$C$1064:$C$1093)=SMALL(IF((ROW(مسودة!$C$1064:$C$1093)*(مسودة!$C$1064:$C$1093=$C$1109)),ROW(مسودة!$C$1064:$C$1093)),ROW()-ROW(AM1109)+1)),مسودة!AM1064:AM$1093)),0))</f>
        <v/>
      </c>
      <c r="AN1109" s="54"/>
      <c r="AO1109" s="54"/>
      <c r="AP1109" s="55"/>
      <c r="AQ1109" s="49"/>
      <c r="AR1109" s="49"/>
      <c r="AS1109" s="49"/>
      <c r="AT1109" s="49"/>
      <c r="AU1109" s="103" t="str">
        <f>IFERROR(LOOKUP(2,1/((مسودة!$C$1064:$C$1093=C1109)*(مسودة!$F$1064:$F$1093=F1109)),مسودة!$AV$1064:$AV$1093),"")</f>
        <v/>
      </c>
    </row>
    <row r="1110" spans="2:47" ht="28.5" customHeight="1" thickBot="1">
      <c r="B1110" s="48"/>
      <c r="C1110" s="99"/>
      <c r="D1110" s="51"/>
      <c r="E1110" s="51"/>
      <c r="F1110" s="11" t="s">
        <v>31</v>
      </c>
      <c r="G1110" s="39" t="str">
        <f t="array" ref="G1110">IF($C$1109="","",IFERROR(MAX(IF((ROW(مسودة!$C$1064:$C$1093)=SMALL(IF((ROW(مسودة!$C$1064:$C$1093)*(مسودة!$C$1064:$C$1093=$C$1109)),ROW(مسودة!$C$1064:$C$1093)),ROW()-ROW(G1110)+1)),مسودة!G1065:G$1093)),0))</f>
        <v/>
      </c>
      <c r="H1110" s="39" t="str">
        <f t="array" ref="H1110">IF($C$1109="","",IFERROR(MAX(IF((ROW(مسودة!$C$1064:$C$1093)=SMALL(IF((ROW(مسودة!$C$1064:$C$1093)*(مسودة!$C$1064:$C$1093=$C$1109)),ROW(مسودة!$C$1064:$C$1093)),ROW()-ROW(H1110)+1)),مسودة!H1065:H$1093)),0))</f>
        <v/>
      </c>
      <c r="I1110" s="39" t="str">
        <f t="array" ref="I1110">IF($C$1109="","",IFERROR(MAX(IF((ROW(مسودة!$C$1064:$C$1093)=SMALL(IF((ROW(مسودة!$C$1064:$C$1093)*(مسودة!$C$1064:$C$1093=$C$1109)),ROW(مسودة!$C$1064:$C$1093)),ROW()-ROW(I1110)+1)),مسودة!I1065:I$1093)),0))</f>
        <v/>
      </c>
      <c r="J1110" s="39" t="str">
        <f t="array" ref="J1110">IF($C$1109="","",IFERROR(MAX(IF((ROW(مسودة!$C$1064:$C$1093)=SMALL(IF((ROW(مسودة!$C$1064:$C$1093)*(مسودة!$C$1064:$C$1093=$C$1109)),ROW(مسودة!$C$1064:$C$1093)),ROW()-ROW(J1110)+1)),مسودة!J1065:J$1093)),0))</f>
        <v/>
      </c>
      <c r="K1110" s="39" t="str">
        <f t="array" ref="K1110">IF($C$1109="","",IFERROR(MAX(IF((ROW(مسودة!$C$1064:$C$1093)=SMALL(IF((ROW(مسودة!$C$1064:$C$1093)*(مسودة!$C$1064:$C$1093=$C$1109)),ROW(مسودة!$C$1064:$C$1093)),ROW()-ROW(K1110)+1)),مسودة!K1065:K$1093)),0))</f>
        <v/>
      </c>
      <c r="L1110" s="39" t="str">
        <f t="array" ref="L1110">IF($C$1109="","",IFERROR(MAX(IF((ROW(مسودة!$C$1064:$C$1093)=SMALL(IF((ROW(مسودة!$C$1064:$C$1093)*(مسودة!$C$1064:$C$1093=$C$1109)),ROW(مسودة!$C$1064:$C$1093)),ROW()-ROW(L1110)+1)),مسودة!L1065:L$1093)),0))</f>
        <v/>
      </c>
      <c r="M1110" s="39" t="str">
        <f t="array" ref="M1110">IF($C$1109="","",IFERROR(MAX(IF((ROW(مسودة!$C$1064:$C$1093)=SMALL(IF((ROW(مسودة!$C$1064:$C$1093)*(مسودة!$C$1064:$C$1093=$C$1109)),ROW(مسودة!$C$1064:$C$1093)),ROW()-ROW(M1110)+1)),مسودة!M1065:M$1093)),0))</f>
        <v/>
      </c>
      <c r="N1110" s="39" t="str">
        <f t="array" ref="N1110">IF($C$1109="","",IFERROR(MAX(IF((ROW(مسودة!$C$1064:$C$1093)=SMALL(IF((ROW(مسودة!$C$1064:$C$1093)*(مسودة!$C$1064:$C$1093=$C$1109)),ROW(مسودة!$C$1064:$C$1093)),ROW()-ROW(N1110)+1)),مسودة!N1065:N$1093)),0))</f>
        <v/>
      </c>
      <c r="O1110" s="39" t="str">
        <f t="array" ref="O1110">IF($C$1109="","",IFERROR(MAX(IF((ROW(مسودة!$C$1064:$C$1093)=SMALL(IF((ROW(مسودة!$C$1064:$C$1093)*(مسودة!$C$1064:$C$1093=$C$1109)),ROW(مسودة!$C$1064:$C$1093)),ROW()-ROW(O1110)+1)),مسودة!O1065:O$1093)),0))</f>
        <v/>
      </c>
      <c r="P1110" s="39" t="str">
        <f t="array" ref="P1110">IF($C$1109="","",IFERROR(MAX(IF((ROW(مسودة!$C$1064:$C$1093)=SMALL(IF((ROW(مسودة!$C$1064:$C$1093)*(مسودة!$C$1064:$C$1093=$C$1109)),ROW(مسودة!$C$1064:$C$1093)),ROW()-ROW(P1110)+1)),مسودة!P1065:P$1093)),0))</f>
        <v/>
      </c>
      <c r="Q1110" s="39" t="str">
        <f t="array" ref="Q1110">IF($C$1109="","",IFERROR(MAX(IF((ROW(مسودة!$C$1064:$C$1093)=SMALL(IF((ROW(مسودة!$C$1064:$C$1093)*(مسودة!$C$1064:$C$1093=$C$1109)),ROW(مسودة!$C$1064:$C$1093)),ROW()-ROW(Q1110)+1)),مسودة!Q1065:Q$1093)),0))</f>
        <v/>
      </c>
      <c r="R1110" s="39" t="str">
        <f t="array" ref="R1110">IF($C$1109="","",IFERROR(MAX(IF((ROW(مسودة!$C$1064:$C$1093)=SMALL(IF((ROW(مسودة!$C$1064:$C$1093)*(مسودة!$C$1064:$C$1093=$C$1109)),ROW(مسودة!$C$1064:$C$1093)),ROW()-ROW(R1110)+1)),مسودة!R1065:R$1093)),0))</f>
        <v/>
      </c>
      <c r="S1110" s="39" t="str">
        <f t="array" ref="S1110">IF($C$1109="","",IFERROR(MAX(IF((ROW(مسودة!$C$1064:$C$1093)=SMALL(IF((ROW(مسودة!$C$1064:$C$1093)*(مسودة!$C$1064:$C$1093=$C$1109)),ROW(مسودة!$C$1064:$C$1093)),ROW()-ROW(S1110)+1)),مسودة!S1065:S$1093)),0))</f>
        <v/>
      </c>
      <c r="T1110" s="39" t="str">
        <f t="array" ref="T1110">IF($C$1109="","",IFERROR(MAX(IF((ROW(مسودة!$C$1064:$C$1093)=SMALL(IF((ROW(مسودة!$C$1064:$C$1093)*(مسودة!$C$1064:$C$1093=$C$1109)),ROW(مسودة!$C$1064:$C$1093)),ROW()-ROW(T1110)+1)),مسودة!T1065:T$1093)),0))</f>
        <v/>
      </c>
      <c r="U1110" s="39" t="str">
        <f t="array" ref="U1110">IF($C$1109="","",IFERROR(MAX(IF((ROW(مسودة!$C$1064:$C$1093)=SMALL(IF((ROW(مسودة!$C$1064:$C$1093)*(مسودة!$C$1064:$C$1093=$C$1109)),ROW(مسودة!$C$1064:$C$1093)),ROW()-ROW(U1110)+1)),مسودة!U1065:U$1093)),0))</f>
        <v/>
      </c>
      <c r="V1110" s="39" t="str">
        <f t="array" ref="V1110">IF($C$1109="","",IFERROR(MAX(IF((ROW(مسودة!$C$1064:$C$1093)=SMALL(IF((ROW(مسودة!$C$1064:$C$1093)*(مسودة!$C$1064:$C$1093=$C$1109)),ROW(مسودة!$C$1064:$C$1093)),ROW()-ROW(V1110)+1)),مسودة!V1065:V$1093)),0))</f>
        <v/>
      </c>
      <c r="W1110" s="39" t="str">
        <f t="array" ref="W1110">IF($C$1109="","",IFERROR(MAX(IF((ROW(مسودة!$C$1064:$C$1093)=SMALL(IF((ROW(مسودة!$C$1064:$C$1093)*(مسودة!$C$1064:$C$1093=$C$1109)),ROW(مسودة!$C$1064:$C$1093)),ROW()-ROW(W1110)+1)),مسودة!W1065:W$1093)),0))</f>
        <v/>
      </c>
      <c r="X1110" s="39" t="str">
        <f t="array" ref="X1110">IF($C$1109="","",IFERROR(MAX(IF((ROW(مسودة!$C$1064:$C$1093)=SMALL(IF((ROW(مسودة!$C$1064:$C$1093)*(مسودة!$C$1064:$C$1093=$C$1109)),ROW(مسودة!$C$1064:$C$1093)),ROW()-ROW(X1110)+1)),مسودة!X1065:X$1093)),0))</f>
        <v/>
      </c>
      <c r="Y1110" s="39" t="str">
        <f t="array" ref="Y1110">IF($C$1109="","",IFERROR(MAX(IF((ROW(مسودة!$C$1064:$C$1093)=SMALL(IF((ROW(مسودة!$C$1064:$C$1093)*(مسودة!$C$1064:$C$1093=$C$1109)),ROW(مسودة!$C$1064:$C$1093)),ROW()-ROW(Y1110)+1)),مسودة!Y1065:Y$1093)),0))</f>
        <v/>
      </c>
      <c r="Z1110" s="39" t="str">
        <f t="array" ref="Z1110">IF($C$1109="","",IFERROR(MAX(IF((ROW(مسودة!$C$1064:$C$1093)=SMALL(IF((ROW(مسودة!$C$1064:$C$1093)*(مسودة!$C$1064:$C$1093=$C$1109)),ROW(مسودة!$C$1064:$C$1093)),ROW()-ROW(Z1110)+1)),مسودة!Z1065:Z$1093)),0))</f>
        <v/>
      </c>
      <c r="AA1110" s="39" t="str">
        <f t="array" ref="AA1110">IF($C$1109="","",IFERROR(MAX(IF((ROW(مسودة!$C$1064:$C$1093)=SMALL(IF((ROW(مسودة!$C$1064:$C$1093)*(مسودة!$C$1064:$C$1093=$C$1109)),ROW(مسودة!$C$1064:$C$1093)),ROW()-ROW(AA1110)+1)),مسودة!AA1065:AA$1093)),0))</f>
        <v/>
      </c>
      <c r="AB1110" s="39" t="str">
        <f t="array" ref="AB1110">IF($C$1109="","",IFERROR(MAX(IF((ROW(مسودة!$C$1064:$C$1093)=SMALL(IF((ROW(مسودة!$C$1064:$C$1093)*(مسودة!$C$1064:$C$1093=$C$1109)),ROW(مسودة!$C$1064:$C$1093)),ROW()-ROW(AB1110)+1)),مسودة!AB1065:AB$1093)),0))</f>
        <v/>
      </c>
      <c r="AC1110" s="39" t="str">
        <f t="array" ref="AC1110">IF($C$1109="","",IFERROR(MAX(IF((ROW(مسودة!$C$1064:$C$1093)=SMALL(IF((ROW(مسودة!$C$1064:$C$1093)*(مسودة!$C$1064:$C$1093=$C$1109)),ROW(مسودة!$C$1064:$C$1093)),ROW()-ROW(AC1110)+1)),مسودة!AC1065:AC$1093)),0))</f>
        <v/>
      </c>
      <c r="AD1110" s="39" t="str">
        <f t="array" ref="AD1110">IF($C$1109="","",IFERROR(MAX(IF((ROW(مسودة!$C$1064:$C$1093)=SMALL(IF((ROW(مسودة!$C$1064:$C$1093)*(مسودة!$C$1064:$C$1093=$C$1109)),ROW(مسودة!$C$1064:$C$1093)),ROW()-ROW(AD1110)+1)),مسودة!AD1065:AD$1093)),0))</f>
        <v/>
      </c>
      <c r="AE1110" s="39" t="str">
        <f t="array" ref="AE1110">IF($C$1109="","",IFERROR(MAX(IF((ROW(مسودة!$C$1064:$C$1093)=SMALL(IF((ROW(مسودة!$C$1064:$C$1093)*(مسودة!$C$1064:$C$1093=$C$1109)),ROW(مسودة!$C$1064:$C$1093)),ROW()-ROW(AE1110)+1)),مسودة!AE1065:AE$1093)),0))</f>
        <v/>
      </c>
      <c r="AF1110" s="39" t="str">
        <f t="array" ref="AF1110">IF($C$1109="","",IFERROR(MAX(IF((ROW(مسودة!$C$1064:$C$1093)=SMALL(IF((ROW(مسودة!$C$1064:$C$1093)*(مسودة!$C$1064:$C$1093=$C$1109)),ROW(مسودة!$C$1064:$C$1093)),ROW()-ROW(AF1110)+1)),مسودة!AF1065:AF$1093)),0))</f>
        <v/>
      </c>
      <c r="AG1110" s="39" t="str">
        <f t="array" ref="AG1110">IF($C$1109="","",IFERROR(MAX(IF((ROW(مسودة!$C$1064:$C$1093)=SMALL(IF((ROW(مسودة!$C$1064:$C$1093)*(مسودة!$C$1064:$C$1093=$C$1109)),ROW(مسودة!$C$1064:$C$1093)),ROW()-ROW(AG1110)+1)),مسودة!AG1065:AG$1093)),0))</f>
        <v/>
      </c>
      <c r="AH1110" s="39" t="str">
        <f t="array" ref="AH1110">IF($C$1109="","",IFERROR(MAX(IF((ROW(مسودة!$C$1064:$C$1093)=SMALL(IF((ROW(مسودة!$C$1064:$C$1093)*(مسودة!$C$1064:$C$1093=$C$1109)),ROW(مسودة!$C$1064:$C$1093)),ROW()-ROW(AH1110)+1)),مسودة!AH1065:AH$1093)),0))</f>
        <v/>
      </c>
      <c r="AI1110" s="39" t="str">
        <f t="array" ref="AI1110">IF($C$1109="","",IFERROR(MAX(IF((ROW(مسودة!$C$1064:$C$1093)=SMALL(IF((ROW(مسودة!$C$1064:$C$1093)*(مسودة!$C$1064:$C$1093=$C$1109)),ROW(مسودة!$C$1064:$C$1093)),ROW()-ROW(AI1110)+1)),مسودة!AI1065:AI$1093)),0))</f>
        <v/>
      </c>
      <c r="AJ1110" s="39" t="str">
        <f t="array" ref="AJ1110">IF($C$1109="","",IFERROR(MAX(IF((ROW(مسودة!$C$1064:$C$1093)=SMALL(IF((ROW(مسودة!$C$1064:$C$1093)*(مسودة!$C$1064:$C$1093=$C$1109)),ROW(مسودة!$C$1064:$C$1093)),ROW()-ROW(AJ1110)+1)),مسودة!AJ1065:AJ$1093)),0))</f>
        <v/>
      </c>
      <c r="AK1110" s="39" t="str">
        <f t="array" ref="AK1110">IF($C$1109="","",IFERROR(MAX(IF((ROW(مسودة!$C$1064:$C$1093)=SMALL(IF((ROW(مسودة!$C$1064:$C$1093)*(مسودة!$C$1064:$C$1093=$C$1109)),ROW(مسودة!$C$1064:$C$1093)),ROW()-ROW(AK1110)+1)),مسودة!AK1065:AK$1093)),0))</f>
        <v/>
      </c>
      <c r="AL1110" s="39" t="str">
        <f t="array" ref="AL1110">IF($C$1109="","",IFERROR(MAX(IF((ROW(مسودة!$C$1064:$C$1093)=SMALL(IF((ROW(مسودة!$C$1064:$C$1093)*(مسودة!$C$1064:$C$1093=$C$1109)),ROW(مسودة!$C$1064:$C$1093)),ROW()-ROW(AL1110)+1)),مسودة!AL1065:AL$1093)),0))</f>
        <v/>
      </c>
      <c r="AM1110" s="39" t="str">
        <f t="array" ref="AM1110">IF($C$1109="","",IFERROR(MAX(IF((ROW(مسودة!$C$1064:$C$1093)=SMALL(IF((ROW(مسودة!$C$1064:$C$1093)*(مسودة!$C$1064:$C$1093=$C$1109)),ROW(مسودة!$C$1064:$C$1093)),ROW()-ROW(AM1110)+1)),مسودة!AM1065:AM$1093)),0))</f>
        <v/>
      </c>
      <c r="AN1110" s="54"/>
      <c r="AO1110" s="54"/>
      <c r="AP1110" s="56"/>
      <c r="AQ1110" s="49"/>
      <c r="AR1110" s="49"/>
      <c r="AS1110" s="49"/>
      <c r="AT1110" s="49"/>
      <c r="AU1110" s="104"/>
    </row>
    <row r="1111" spans="2:47" ht="28.5" customHeight="1" thickBot="1">
      <c r="B1111" s="48"/>
      <c r="C1111" s="93"/>
      <c r="D1111" s="51"/>
      <c r="E1111" s="51"/>
      <c r="F1111" s="14" t="s">
        <v>32</v>
      </c>
      <c r="G1111" s="39" t="str">
        <f t="array" ref="G1111">IF($C$1109="","",IFERROR(MAX(IF((ROW(مسودة!$C$1064:$C$1093)=SMALL(IF((ROW(مسودة!$C$1064:$C$1093)*(مسودة!$C$1064:$C$1093=$C$1109)),ROW(مسودة!$C$1064:$C$1093)),ROW()-ROW(G1111)+1)),مسودة!G1066:G$1093)),0))</f>
        <v/>
      </c>
      <c r="H1111" s="39" t="str">
        <f t="array" ref="H1111">IF($C$1109="","",IFERROR(MAX(IF((ROW(مسودة!$C$1064:$C$1093)=SMALL(IF((ROW(مسودة!$C$1064:$C$1093)*(مسودة!$C$1064:$C$1093=$C$1109)),ROW(مسودة!$C$1064:$C$1093)),ROW()-ROW(H1111)+1)),مسودة!H1066:H$1093)),0))</f>
        <v/>
      </c>
      <c r="I1111" s="39" t="str">
        <f t="array" ref="I1111">IF($C$1109="","",IFERROR(MAX(IF((ROW(مسودة!$C$1064:$C$1093)=SMALL(IF((ROW(مسودة!$C$1064:$C$1093)*(مسودة!$C$1064:$C$1093=$C$1109)),ROW(مسودة!$C$1064:$C$1093)),ROW()-ROW(I1111)+1)),مسودة!I1066:I$1093)),0))</f>
        <v/>
      </c>
      <c r="J1111" s="39" t="str">
        <f t="array" ref="J1111">IF($C$1109="","",IFERROR(MAX(IF((ROW(مسودة!$C$1064:$C$1093)=SMALL(IF((ROW(مسودة!$C$1064:$C$1093)*(مسودة!$C$1064:$C$1093=$C$1109)),ROW(مسودة!$C$1064:$C$1093)),ROW()-ROW(J1111)+1)),مسودة!J1066:J$1093)),0))</f>
        <v/>
      </c>
      <c r="K1111" s="39" t="str">
        <f t="array" ref="K1111">IF($C$1109="","",IFERROR(MAX(IF((ROW(مسودة!$C$1064:$C$1093)=SMALL(IF((ROW(مسودة!$C$1064:$C$1093)*(مسودة!$C$1064:$C$1093=$C$1109)),ROW(مسودة!$C$1064:$C$1093)),ROW()-ROW(K1111)+1)),مسودة!K1066:K$1093)),0))</f>
        <v/>
      </c>
      <c r="L1111" s="39" t="str">
        <f t="array" ref="L1111">IF($C$1109="","",IFERROR(MAX(IF((ROW(مسودة!$C$1064:$C$1093)=SMALL(IF((ROW(مسودة!$C$1064:$C$1093)*(مسودة!$C$1064:$C$1093=$C$1109)),ROW(مسودة!$C$1064:$C$1093)),ROW()-ROW(L1111)+1)),مسودة!L1066:L$1093)),0))</f>
        <v/>
      </c>
      <c r="M1111" s="39" t="str">
        <f t="array" ref="M1111">IF($C$1109="","",IFERROR(MAX(IF((ROW(مسودة!$C$1064:$C$1093)=SMALL(IF((ROW(مسودة!$C$1064:$C$1093)*(مسودة!$C$1064:$C$1093=$C$1109)),ROW(مسودة!$C$1064:$C$1093)),ROW()-ROW(M1111)+1)),مسودة!M1066:M$1093)),0))</f>
        <v/>
      </c>
      <c r="N1111" s="39" t="str">
        <f t="array" ref="N1111">IF($C$1109="","",IFERROR(MAX(IF((ROW(مسودة!$C$1064:$C$1093)=SMALL(IF((ROW(مسودة!$C$1064:$C$1093)*(مسودة!$C$1064:$C$1093=$C$1109)),ROW(مسودة!$C$1064:$C$1093)),ROW()-ROW(N1111)+1)),مسودة!N1066:N$1093)),0))</f>
        <v/>
      </c>
      <c r="O1111" s="39" t="str">
        <f t="array" ref="O1111">IF($C$1109="","",IFERROR(MAX(IF((ROW(مسودة!$C$1064:$C$1093)=SMALL(IF((ROW(مسودة!$C$1064:$C$1093)*(مسودة!$C$1064:$C$1093=$C$1109)),ROW(مسودة!$C$1064:$C$1093)),ROW()-ROW(O1111)+1)),مسودة!O1066:O$1093)),0))</f>
        <v/>
      </c>
      <c r="P1111" s="39" t="str">
        <f t="array" ref="P1111">IF($C$1109="","",IFERROR(MAX(IF((ROW(مسودة!$C$1064:$C$1093)=SMALL(IF((ROW(مسودة!$C$1064:$C$1093)*(مسودة!$C$1064:$C$1093=$C$1109)),ROW(مسودة!$C$1064:$C$1093)),ROW()-ROW(P1111)+1)),مسودة!P1066:P$1093)),0))</f>
        <v/>
      </c>
      <c r="Q1111" s="39" t="str">
        <f t="array" ref="Q1111">IF($C$1109="","",IFERROR(MAX(IF((ROW(مسودة!$C$1064:$C$1093)=SMALL(IF((ROW(مسودة!$C$1064:$C$1093)*(مسودة!$C$1064:$C$1093=$C$1109)),ROW(مسودة!$C$1064:$C$1093)),ROW()-ROW(Q1111)+1)),مسودة!Q1066:Q$1093)),0))</f>
        <v/>
      </c>
      <c r="R1111" s="39" t="str">
        <f t="array" ref="R1111">IF($C$1109="","",IFERROR(MAX(IF((ROW(مسودة!$C$1064:$C$1093)=SMALL(IF((ROW(مسودة!$C$1064:$C$1093)*(مسودة!$C$1064:$C$1093=$C$1109)),ROW(مسودة!$C$1064:$C$1093)),ROW()-ROW(R1111)+1)),مسودة!R1066:R$1093)),0))</f>
        <v/>
      </c>
      <c r="S1111" s="39" t="str">
        <f t="array" ref="S1111">IF($C$1109="","",IFERROR(MAX(IF((ROW(مسودة!$C$1064:$C$1093)=SMALL(IF((ROW(مسودة!$C$1064:$C$1093)*(مسودة!$C$1064:$C$1093=$C$1109)),ROW(مسودة!$C$1064:$C$1093)),ROW()-ROW(S1111)+1)),مسودة!S1066:S$1093)),0))</f>
        <v/>
      </c>
      <c r="T1111" s="39" t="str">
        <f t="array" ref="T1111">IF($C$1109="","",IFERROR(MAX(IF((ROW(مسودة!$C$1064:$C$1093)=SMALL(IF((ROW(مسودة!$C$1064:$C$1093)*(مسودة!$C$1064:$C$1093=$C$1109)),ROW(مسودة!$C$1064:$C$1093)),ROW()-ROW(T1111)+1)),مسودة!T1066:T$1093)),0))</f>
        <v/>
      </c>
      <c r="U1111" s="39" t="str">
        <f t="array" ref="U1111">IF($C$1109="","",IFERROR(MAX(IF((ROW(مسودة!$C$1064:$C$1093)=SMALL(IF((ROW(مسودة!$C$1064:$C$1093)*(مسودة!$C$1064:$C$1093=$C$1109)),ROW(مسودة!$C$1064:$C$1093)),ROW()-ROW(U1111)+1)),مسودة!U1066:U$1093)),0))</f>
        <v/>
      </c>
      <c r="V1111" s="39" t="str">
        <f t="array" ref="V1111">IF($C$1109="","",IFERROR(MAX(IF((ROW(مسودة!$C$1064:$C$1093)=SMALL(IF((ROW(مسودة!$C$1064:$C$1093)*(مسودة!$C$1064:$C$1093=$C$1109)),ROW(مسودة!$C$1064:$C$1093)),ROW()-ROW(V1111)+1)),مسودة!V1066:V$1093)),0))</f>
        <v/>
      </c>
      <c r="W1111" s="39" t="str">
        <f t="array" ref="W1111">IF($C$1109="","",IFERROR(MAX(IF((ROW(مسودة!$C$1064:$C$1093)=SMALL(IF((ROW(مسودة!$C$1064:$C$1093)*(مسودة!$C$1064:$C$1093=$C$1109)),ROW(مسودة!$C$1064:$C$1093)),ROW()-ROW(W1111)+1)),مسودة!W1066:W$1093)),0))</f>
        <v/>
      </c>
      <c r="X1111" s="39" t="str">
        <f t="array" ref="X1111">IF($C$1109="","",IFERROR(MAX(IF((ROW(مسودة!$C$1064:$C$1093)=SMALL(IF((ROW(مسودة!$C$1064:$C$1093)*(مسودة!$C$1064:$C$1093=$C$1109)),ROW(مسودة!$C$1064:$C$1093)),ROW()-ROW(X1111)+1)),مسودة!X1066:X$1093)),0))</f>
        <v/>
      </c>
      <c r="Y1111" s="39" t="str">
        <f t="array" ref="Y1111">IF($C$1109="","",IFERROR(MAX(IF((ROW(مسودة!$C$1064:$C$1093)=SMALL(IF((ROW(مسودة!$C$1064:$C$1093)*(مسودة!$C$1064:$C$1093=$C$1109)),ROW(مسودة!$C$1064:$C$1093)),ROW()-ROW(Y1111)+1)),مسودة!Y1066:Y$1093)),0))</f>
        <v/>
      </c>
      <c r="Z1111" s="39" t="str">
        <f t="array" ref="Z1111">IF($C$1109="","",IFERROR(MAX(IF((ROW(مسودة!$C$1064:$C$1093)=SMALL(IF((ROW(مسودة!$C$1064:$C$1093)*(مسودة!$C$1064:$C$1093=$C$1109)),ROW(مسودة!$C$1064:$C$1093)),ROW()-ROW(Z1111)+1)),مسودة!Z1066:Z$1093)),0))</f>
        <v/>
      </c>
      <c r="AA1111" s="39" t="str">
        <f t="array" ref="AA1111">IF($C$1109="","",IFERROR(MAX(IF((ROW(مسودة!$C$1064:$C$1093)=SMALL(IF((ROW(مسودة!$C$1064:$C$1093)*(مسودة!$C$1064:$C$1093=$C$1109)),ROW(مسودة!$C$1064:$C$1093)),ROW()-ROW(AA1111)+1)),مسودة!AA1066:AA$1093)),0))</f>
        <v/>
      </c>
      <c r="AB1111" s="39" t="str">
        <f t="array" ref="AB1111">IF($C$1109="","",IFERROR(MAX(IF((ROW(مسودة!$C$1064:$C$1093)=SMALL(IF((ROW(مسودة!$C$1064:$C$1093)*(مسودة!$C$1064:$C$1093=$C$1109)),ROW(مسودة!$C$1064:$C$1093)),ROW()-ROW(AB1111)+1)),مسودة!AB1066:AB$1093)),0))</f>
        <v/>
      </c>
      <c r="AC1111" s="39" t="str">
        <f t="array" ref="AC1111">IF($C$1109="","",IFERROR(MAX(IF((ROW(مسودة!$C$1064:$C$1093)=SMALL(IF((ROW(مسودة!$C$1064:$C$1093)*(مسودة!$C$1064:$C$1093=$C$1109)),ROW(مسودة!$C$1064:$C$1093)),ROW()-ROW(AC1111)+1)),مسودة!AC1066:AC$1093)),0))</f>
        <v/>
      </c>
      <c r="AD1111" s="39" t="str">
        <f t="array" ref="AD1111">IF($C$1109="","",IFERROR(MAX(IF((ROW(مسودة!$C$1064:$C$1093)=SMALL(IF((ROW(مسودة!$C$1064:$C$1093)*(مسودة!$C$1064:$C$1093=$C$1109)),ROW(مسودة!$C$1064:$C$1093)),ROW()-ROW(AD1111)+1)),مسودة!AD1066:AD$1093)),0))</f>
        <v/>
      </c>
      <c r="AE1111" s="39" t="str">
        <f t="array" ref="AE1111">IF($C$1109="","",IFERROR(MAX(IF((ROW(مسودة!$C$1064:$C$1093)=SMALL(IF((ROW(مسودة!$C$1064:$C$1093)*(مسودة!$C$1064:$C$1093=$C$1109)),ROW(مسودة!$C$1064:$C$1093)),ROW()-ROW(AE1111)+1)),مسودة!AE1066:AE$1093)),0))</f>
        <v/>
      </c>
      <c r="AF1111" s="39" t="str">
        <f t="array" ref="AF1111">IF($C$1109="","",IFERROR(MAX(IF((ROW(مسودة!$C$1064:$C$1093)=SMALL(IF((ROW(مسودة!$C$1064:$C$1093)*(مسودة!$C$1064:$C$1093=$C$1109)),ROW(مسودة!$C$1064:$C$1093)),ROW()-ROW(AF1111)+1)),مسودة!AF1066:AF$1093)),0))</f>
        <v/>
      </c>
      <c r="AG1111" s="39" t="str">
        <f t="array" ref="AG1111">IF($C$1109="","",IFERROR(MAX(IF((ROW(مسودة!$C$1064:$C$1093)=SMALL(IF((ROW(مسودة!$C$1064:$C$1093)*(مسودة!$C$1064:$C$1093=$C$1109)),ROW(مسودة!$C$1064:$C$1093)),ROW()-ROW(AG1111)+1)),مسودة!AG1066:AG$1093)),0))</f>
        <v/>
      </c>
      <c r="AH1111" s="39" t="str">
        <f t="array" ref="AH1111">IF($C$1109="","",IFERROR(MAX(IF((ROW(مسودة!$C$1064:$C$1093)=SMALL(IF((ROW(مسودة!$C$1064:$C$1093)*(مسودة!$C$1064:$C$1093=$C$1109)),ROW(مسودة!$C$1064:$C$1093)),ROW()-ROW(AH1111)+1)),مسودة!AH1066:AH$1093)),0))</f>
        <v/>
      </c>
      <c r="AI1111" s="39" t="str">
        <f t="array" ref="AI1111">IF($C$1109="","",IFERROR(MAX(IF((ROW(مسودة!$C$1064:$C$1093)=SMALL(IF((ROW(مسودة!$C$1064:$C$1093)*(مسودة!$C$1064:$C$1093=$C$1109)),ROW(مسودة!$C$1064:$C$1093)),ROW()-ROW(AI1111)+1)),مسودة!AI1066:AI$1093)),0))</f>
        <v/>
      </c>
      <c r="AJ1111" s="39" t="str">
        <f t="array" ref="AJ1111">IF($C$1109="","",IFERROR(MAX(IF((ROW(مسودة!$C$1064:$C$1093)=SMALL(IF((ROW(مسودة!$C$1064:$C$1093)*(مسودة!$C$1064:$C$1093=$C$1109)),ROW(مسودة!$C$1064:$C$1093)),ROW()-ROW(AJ1111)+1)),مسودة!AJ1066:AJ$1093)),0))</f>
        <v/>
      </c>
      <c r="AK1111" s="39" t="str">
        <f t="array" ref="AK1111">IF($C$1109="","",IFERROR(MAX(IF((ROW(مسودة!$C$1064:$C$1093)=SMALL(IF((ROW(مسودة!$C$1064:$C$1093)*(مسودة!$C$1064:$C$1093=$C$1109)),ROW(مسودة!$C$1064:$C$1093)),ROW()-ROW(AK1111)+1)),مسودة!AK1066:AK$1093)),0))</f>
        <v/>
      </c>
      <c r="AL1111" s="39" t="str">
        <f t="array" ref="AL1111">IF($C$1109="","",IFERROR(MAX(IF((ROW(مسودة!$C$1064:$C$1093)=SMALL(IF((ROW(مسودة!$C$1064:$C$1093)*(مسودة!$C$1064:$C$1093=$C$1109)),ROW(مسودة!$C$1064:$C$1093)),ROW()-ROW(AL1111)+1)),مسودة!AL1066:AL$1093)),0))</f>
        <v/>
      </c>
      <c r="AM1111" s="39" t="str">
        <f t="array" ref="AM1111">IF($C$1109="","",IFERROR(MAX(IF((ROW(مسودة!$C$1064:$C$1093)=SMALL(IF((ROW(مسودة!$C$1064:$C$1093)*(مسودة!$C$1064:$C$1093=$C$1109)),ROW(مسودة!$C$1064:$C$1093)),ROW()-ROW(AM1111)+1)),مسودة!AM1066:AM$1093)),0))</f>
        <v/>
      </c>
      <c r="AN1111" s="39" t="str">
        <f t="array" ref="AN1111">IF($C1109="","",IFERROR(MAX(IF((ROW(مسودة!$C$1064:$C$1093)=SMALL(IF((ROW(مسودة!$C$1064:$C$1093)*(مسودة!$C$1064:$C$1093=$C1109)),ROW(مسودة!$C$1064:$C$1093)),ROW()-ROW(AN1111)+1)),مسودة!AN$1066:AN$1093)),0))</f>
        <v/>
      </c>
      <c r="AO1111" s="39" t="str">
        <f t="array" ref="AO1111">IF($C1109="","",IFERROR(MAX(IF((ROW(مسودة!$C$1064:$C$1093)=SMALL(IF((ROW(مسودة!$C$1064:$C$1093)*(مسودة!$C$1064:$C$1093=$C1109)),ROW(مسودة!$C$1064:$C$1093)),ROW()-ROW(AO1111)+1)),مسودة!AO$1066:AO$1093)),0))</f>
        <v/>
      </c>
      <c r="AP1111" s="39" t="str">
        <f>IF(AO1111&lt;50,"   ",IF(AO1111&lt;65,"مقبول",IF(AO1111&lt;75,"جيد",IF(AO1111&lt;85,"جيدجداً",IF(AO1111&lt;=100,"ممتاز","")))))</f>
        <v/>
      </c>
      <c r="AQ1111" s="49"/>
      <c r="AR1111" s="49"/>
      <c r="AS1111" s="49"/>
      <c r="AT1111" s="49"/>
      <c r="AU1111" s="105"/>
    </row>
    <row r="1112" spans="2:47" ht="28.5" customHeight="1" thickBot="1">
      <c r="B1112" s="48">
        <f t="shared" ref="B1112" si="191">B1109+1</f>
        <v>250</v>
      </c>
      <c r="C1112" s="98" t="str">
        <f t="array" ref="C1112">IF(ISERROR(INDEX(مسودة!$C$1064:$AV$1093,SMALL(IF((مسودة!$AU$1064:$AU$1093="راسب"),ROW(مسودة!$C$1064:$AV$1093)-MIN(ROW(مسودة!$C$1064:$AV$1093))+1,""),ROW(A10)),COLUMN(A10))),"",INDEX(مسودة!$C$1064:$AV$1093,SMALL(IF((مسودة!$AU$1064:$AU$1093="راسب"),ROW(مسودة!$C$1064:$AV$1093)-MIN(ROW(مسودة!$C$1064:$AV$1093))+1,""),ROW(A10)),COLUMN(A10)))</f>
        <v/>
      </c>
      <c r="D1112" s="95" t="str">
        <f>IF(C1112&lt;&gt;"",VLOOKUP(C1112,مسودة!$C$1064:$D$1093,2,0),"")</f>
        <v/>
      </c>
      <c r="E1112" s="95" t="str">
        <f>IF(C1112&lt;&gt;"",VLOOKUP(C1112,مسودة!$C$1064:$E$1093,3,0),"")</f>
        <v/>
      </c>
      <c r="F1112" s="11" t="s">
        <v>30</v>
      </c>
      <c r="G1112" s="39" t="str">
        <f t="array" ref="G1112">IF($C$1112="","",IFERROR(MAX(IF((ROW(مسودة!$C$1064:$C$1093)=SMALL(IF((ROW(مسودة!$C$1064:$C$1093)*(مسودة!$C$1064:$C$1093=$C$1112)),ROW(مسودة!$C$1064:$C$1093)),ROW()-ROW(G1112)+1)),مسودة!G1064:G$1093)),0))</f>
        <v/>
      </c>
      <c r="H1112" s="39" t="str">
        <f t="array" ref="H1112">IF($C$1112="","",IFERROR(MAX(IF((ROW(مسودة!$C$1064:$C$1093)=SMALL(IF((ROW(مسودة!$C$1064:$C$1093)*(مسودة!$C$1064:$C$1093=$C$1112)),ROW(مسودة!$C$1064:$C$1093)),ROW()-ROW(H1112)+1)),مسودة!H1064:H$1093)),0))</f>
        <v/>
      </c>
      <c r="I1112" s="39" t="str">
        <f t="array" ref="I1112">IF($C$1112="","",IFERROR(MAX(IF((ROW(مسودة!$C$1064:$C$1093)=SMALL(IF((ROW(مسودة!$C$1064:$C$1093)*(مسودة!$C$1064:$C$1093=$C$1112)),ROW(مسودة!$C$1064:$C$1093)),ROW()-ROW(I1112)+1)),مسودة!I1064:I$1093)),0))</f>
        <v/>
      </c>
      <c r="J1112" s="39" t="str">
        <f t="array" ref="J1112">IF($C$1112="","",IFERROR(MAX(IF((ROW(مسودة!$C$1064:$C$1093)=SMALL(IF((ROW(مسودة!$C$1064:$C$1093)*(مسودة!$C$1064:$C$1093=$C$1112)),ROW(مسودة!$C$1064:$C$1093)),ROW()-ROW(J1112)+1)),مسودة!J1064:J$1093)),0))</f>
        <v/>
      </c>
      <c r="K1112" s="39" t="str">
        <f t="array" ref="K1112">IF($C$1112="","",IFERROR(MAX(IF((ROW(مسودة!$C$1064:$C$1093)=SMALL(IF((ROW(مسودة!$C$1064:$C$1093)*(مسودة!$C$1064:$C$1093=$C$1112)),ROW(مسودة!$C$1064:$C$1093)),ROW()-ROW(K1112)+1)),مسودة!K1064:K$1093)),0))</f>
        <v/>
      </c>
      <c r="L1112" s="39" t="str">
        <f t="array" ref="L1112">IF($C$1112="","",IFERROR(MAX(IF((ROW(مسودة!$C$1064:$C$1093)=SMALL(IF((ROW(مسودة!$C$1064:$C$1093)*(مسودة!$C$1064:$C$1093=$C$1112)),ROW(مسودة!$C$1064:$C$1093)),ROW()-ROW(L1112)+1)),مسودة!L1064:L$1093)),0))</f>
        <v/>
      </c>
      <c r="M1112" s="39" t="str">
        <f t="array" ref="M1112">IF($C$1112="","",IFERROR(MAX(IF((ROW(مسودة!$C$1064:$C$1093)=SMALL(IF((ROW(مسودة!$C$1064:$C$1093)*(مسودة!$C$1064:$C$1093=$C$1112)),ROW(مسودة!$C$1064:$C$1093)),ROW()-ROW(M1112)+1)),مسودة!M1064:M$1093)),0))</f>
        <v/>
      </c>
      <c r="N1112" s="39" t="str">
        <f t="array" ref="N1112">IF($C$1112="","",IFERROR(MAX(IF((ROW(مسودة!$C$1064:$C$1093)=SMALL(IF((ROW(مسودة!$C$1064:$C$1093)*(مسودة!$C$1064:$C$1093=$C$1112)),ROW(مسودة!$C$1064:$C$1093)),ROW()-ROW(N1112)+1)),مسودة!N1064:N$1093)),0))</f>
        <v/>
      </c>
      <c r="O1112" s="39" t="str">
        <f t="array" ref="O1112">IF($C$1112="","",IFERROR(MAX(IF((ROW(مسودة!$C$1064:$C$1093)=SMALL(IF((ROW(مسودة!$C$1064:$C$1093)*(مسودة!$C$1064:$C$1093=$C$1112)),ROW(مسودة!$C$1064:$C$1093)),ROW()-ROW(O1112)+1)),مسودة!O1064:O$1093)),0))</f>
        <v/>
      </c>
      <c r="P1112" s="39" t="str">
        <f t="array" ref="P1112">IF($C$1112="","",IFERROR(MAX(IF((ROW(مسودة!$C$1064:$C$1093)=SMALL(IF((ROW(مسودة!$C$1064:$C$1093)*(مسودة!$C$1064:$C$1093=$C$1112)),ROW(مسودة!$C$1064:$C$1093)),ROW()-ROW(P1112)+1)),مسودة!P1064:P$1093)),0))</f>
        <v/>
      </c>
      <c r="Q1112" s="39" t="str">
        <f t="array" ref="Q1112">IF($C$1112="","",IFERROR(MAX(IF((ROW(مسودة!$C$1064:$C$1093)=SMALL(IF((ROW(مسودة!$C$1064:$C$1093)*(مسودة!$C$1064:$C$1093=$C$1112)),ROW(مسودة!$C$1064:$C$1093)),ROW()-ROW(Q1112)+1)),مسودة!Q1064:Q$1093)),0))</f>
        <v/>
      </c>
      <c r="R1112" s="39" t="str">
        <f t="array" ref="R1112">IF($C$1112="","",IFERROR(MAX(IF((ROW(مسودة!$C$1064:$C$1093)=SMALL(IF((ROW(مسودة!$C$1064:$C$1093)*(مسودة!$C$1064:$C$1093=$C$1112)),ROW(مسودة!$C$1064:$C$1093)),ROW()-ROW(R1112)+1)),مسودة!R1064:R$1093)),0))</f>
        <v/>
      </c>
      <c r="S1112" s="39" t="str">
        <f t="array" ref="S1112">IF($C$1112="","",IFERROR(MAX(IF((ROW(مسودة!$C$1064:$C$1093)=SMALL(IF((ROW(مسودة!$C$1064:$C$1093)*(مسودة!$C$1064:$C$1093=$C$1112)),ROW(مسودة!$C$1064:$C$1093)),ROW()-ROW(S1112)+1)),مسودة!S1064:S$1093)),0))</f>
        <v/>
      </c>
      <c r="T1112" s="39" t="str">
        <f t="array" ref="T1112">IF($C$1112="","",IFERROR(MAX(IF((ROW(مسودة!$C$1064:$C$1093)=SMALL(IF((ROW(مسودة!$C$1064:$C$1093)*(مسودة!$C$1064:$C$1093=$C$1112)),ROW(مسودة!$C$1064:$C$1093)),ROW()-ROW(T1112)+1)),مسودة!T1064:T$1093)),0))</f>
        <v/>
      </c>
      <c r="U1112" s="39" t="str">
        <f t="array" ref="U1112">IF($C$1112="","",IFERROR(MAX(IF((ROW(مسودة!$C$1064:$C$1093)=SMALL(IF((ROW(مسودة!$C$1064:$C$1093)*(مسودة!$C$1064:$C$1093=$C$1112)),ROW(مسودة!$C$1064:$C$1093)),ROW()-ROW(U1112)+1)),مسودة!U1064:U$1093)),0))</f>
        <v/>
      </c>
      <c r="V1112" s="39" t="str">
        <f t="array" ref="V1112">IF($C$1112="","",IFERROR(MAX(IF((ROW(مسودة!$C$1064:$C$1093)=SMALL(IF((ROW(مسودة!$C$1064:$C$1093)*(مسودة!$C$1064:$C$1093=$C$1112)),ROW(مسودة!$C$1064:$C$1093)),ROW()-ROW(V1112)+1)),مسودة!V1064:V$1093)),0))</f>
        <v/>
      </c>
      <c r="W1112" s="39" t="str">
        <f t="array" ref="W1112">IF($C$1112="","",IFERROR(MAX(IF((ROW(مسودة!$C$1064:$C$1093)=SMALL(IF((ROW(مسودة!$C$1064:$C$1093)*(مسودة!$C$1064:$C$1093=$C$1112)),ROW(مسودة!$C$1064:$C$1093)),ROW()-ROW(W1112)+1)),مسودة!W1064:W$1093)),0))</f>
        <v/>
      </c>
      <c r="X1112" s="39" t="str">
        <f t="array" ref="X1112">IF($C$1112="","",IFERROR(MAX(IF((ROW(مسودة!$C$1064:$C$1093)=SMALL(IF((ROW(مسودة!$C$1064:$C$1093)*(مسودة!$C$1064:$C$1093=$C$1112)),ROW(مسودة!$C$1064:$C$1093)),ROW()-ROW(X1112)+1)),مسودة!X1064:X$1093)),0))</f>
        <v/>
      </c>
      <c r="Y1112" s="39" t="str">
        <f t="array" ref="Y1112">IF($C$1112="","",IFERROR(MAX(IF((ROW(مسودة!$C$1064:$C$1093)=SMALL(IF((ROW(مسودة!$C$1064:$C$1093)*(مسودة!$C$1064:$C$1093=$C$1112)),ROW(مسودة!$C$1064:$C$1093)),ROW()-ROW(Y1112)+1)),مسودة!Y1064:Y$1093)),0))</f>
        <v/>
      </c>
      <c r="Z1112" s="39" t="str">
        <f t="array" ref="Z1112">IF($C$1112="","",IFERROR(MAX(IF((ROW(مسودة!$C$1064:$C$1093)=SMALL(IF((ROW(مسودة!$C$1064:$C$1093)*(مسودة!$C$1064:$C$1093=$C$1112)),ROW(مسودة!$C$1064:$C$1093)),ROW()-ROW(Z1112)+1)),مسودة!Z1064:Z$1093)),0))</f>
        <v/>
      </c>
      <c r="AA1112" s="39" t="str">
        <f t="array" ref="AA1112">IF($C$1112="","",IFERROR(MAX(IF((ROW(مسودة!$C$1064:$C$1093)=SMALL(IF((ROW(مسودة!$C$1064:$C$1093)*(مسودة!$C$1064:$C$1093=$C$1112)),ROW(مسودة!$C$1064:$C$1093)),ROW()-ROW(AA1112)+1)),مسودة!AA1064:AA$1093)),0))</f>
        <v/>
      </c>
      <c r="AB1112" s="39" t="str">
        <f t="array" ref="AB1112">IF($C$1112="","",IFERROR(MAX(IF((ROW(مسودة!$C$1064:$C$1093)=SMALL(IF((ROW(مسودة!$C$1064:$C$1093)*(مسودة!$C$1064:$C$1093=$C$1112)),ROW(مسودة!$C$1064:$C$1093)),ROW()-ROW(AB1112)+1)),مسودة!AB1064:AB$1093)),0))</f>
        <v/>
      </c>
      <c r="AC1112" s="39" t="str">
        <f t="array" ref="AC1112">IF($C$1112="","",IFERROR(MAX(IF((ROW(مسودة!$C$1064:$C$1093)=SMALL(IF((ROW(مسودة!$C$1064:$C$1093)*(مسودة!$C$1064:$C$1093=$C$1112)),ROW(مسودة!$C$1064:$C$1093)),ROW()-ROW(AC1112)+1)),مسودة!AC1064:AC$1093)),0))</f>
        <v/>
      </c>
      <c r="AD1112" s="39" t="str">
        <f t="array" ref="AD1112">IF($C$1112="","",IFERROR(MAX(IF((ROW(مسودة!$C$1064:$C$1093)=SMALL(IF((ROW(مسودة!$C$1064:$C$1093)*(مسودة!$C$1064:$C$1093=$C$1112)),ROW(مسودة!$C$1064:$C$1093)),ROW()-ROW(AD1112)+1)),مسودة!AD1064:AD$1093)),0))</f>
        <v/>
      </c>
      <c r="AE1112" s="39" t="str">
        <f t="array" ref="AE1112">IF($C$1112="","",IFERROR(MAX(IF((ROW(مسودة!$C$1064:$C$1093)=SMALL(IF((ROW(مسودة!$C$1064:$C$1093)*(مسودة!$C$1064:$C$1093=$C$1112)),ROW(مسودة!$C$1064:$C$1093)),ROW()-ROW(AE1112)+1)),مسودة!AE1064:AE$1093)),0))</f>
        <v/>
      </c>
      <c r="AF1112" s="39" t="str">
        <f t="array" ref="AF1112">IF($C$1112="","",IFERROR(MAX(IF((ROW(مسودة!$C$1064:$C$1093)=SMALL(IF((ROW(مسودة!$C$1064:$C$1093)*(مسودة!$C$1064:$C$1093=$C$1112)),ROW(مسودة!$C$1064:$C$1093)),ROW()-ROW(AF1112)+1)),مسودة!AF1064:AF$1093)),0))</f>
        <v/>
      </c>
      <c r="AG1112" s="39" t="str">
        <f t="array" ref="AG1112">IF($C$1112="","",IFERROR(MAX(IF((ROW(مسودة!$C$1064:$C$1093)=SMALL(IF((ROW(مسودة!$C$1064:$C$1093)*(مسودة!$C$1064:$C$1093=$C$1112)),ROW(مسودة!$C$1064:$C$1093)),ROW()-ROW(AG1112)+1)),مسودة!AG1064:AG$1093)),0))</f>
        <v/>
      </c>
      <c r="AH1112" s="39" t="str">
        <f t="array" ref="AH1112">IF($C$1112="","",IFERROR(MAX(IF((ROW(مسودة!$C$1064:$C$1093)=SMALL(IF((ROW(مسودة!$C$1064:$C$1093)*(مسودة!$C$1064:$C$1093=$C$1112)),ROW(مسودة!$C$1064:$C$1093)),ROW()-ROW(AH1112)+1)),مسودة!AH1064:AH$1093)),0))</f>
        <v/>
      </c>
      <c r="AI1112" s="39" t="str">
        <f t="array" ref="AI1112">IF($C$1112="","",IFERROR(MAX(IF((ROW(مسودة!$C$1064:$C$1093)=SMALL(IF((ROW(مسودة!$C$1064:$C$1093)*(مسودة!$C$1064:$C$1093=$C$1112)),ROW(مسودة!$C$1064:$C$1093)),ROW()-ROW(AI1112)+1)),مسودة!AI1064:AI$1093)),0))</f>
        <v/>
      </c>
      <c r="AJ1112" s="39" t="str">
        <f t="array" ref="AJ1112">IF($C$1112="","",IFERROR(MAX(IF((ROW(مسودة!$C$1064:$C$1093)=SMALL(IF((ROW(مسودة!$C$1064:$C$1093)*(مسودة!$C$1064:$C$1093=$C$1112)),ROW(مسودة!$C$1064:$C$1093)),ROW()-ROW(AJ1112)+1)),مسودة!AJ1064:AJ$1093)),0))</f>
        <v/>
      </c>
      <c r="AK1112" s="39" t="str">
        <f t="array" ref="AK1112">IF($C$1112="","",IFERROR(MAX(IF((ROW(مسودة!$C$1064:$C$1093)=SMALL(IF((ROW(مسودة!$C$1064:$C$1093)*(مسودة!$C$1064:$C$1093=$C$1112)),ROW(مسودة!$C$1064:$C$1093)),ROW()-ROW(AK1112)+1)),مسودة!AK1064:AK$1093)),0))</f>
        <v/>
      </c>
      <c r="AL1112" s="39" t="str">
        <f t="array" ref="AL1112">IF($C$1112="","",IFERROR(MAX(IF((ROW(مسودة!$C$1064:$C$1093)=SMALL(IF((ROW(مسودة!$C$1064:$C$1093)*(مسودة!$C$1064:$C$1093=$C$1112)),ROW(مسودة!$C$1064:$C$1093)),ROW()-ROW(AL1112)+1)),مسودة!AL1064:AL$1093)),0))</f>
        <v/>
      </c>
      <c r="AM1112" s="39" t="str">
        <f t="array" ref="AM1112">IF($C$1112="","",IFERROR(MAX(IF((ROW(مسودة!$C$1064:$C$1093)=SMALL(IF((ROW(مسودة!$C$1064:$C$1093)*(مسودة!$C$1064:$C$1093=$C$1112)),ROW(مسودة!$C$1064:$C$1093)),ROW()-ROW(AM1112)+1)),مسودة!AM1064:AM$1093)),0))</f>
        <v/>
      </c>
      <c r="AN1112" s="54"/>
      <c r="AO1112" s="54"/>
      <c r="AP1112" s="55"/>
      <c r="AQ1112" s="49"/>
      <c r="AR1112" s="49"/>
      <c r="AS1112" s="49"/>
      <c r="AT1112" s="49"/>
      <c r="AU1112" s="103" t="str">
        <f>IFERROR(LOOKUP(2,1/((مسودة!$C$1064:$C$1093=C1112)*(مسودة!$F$1064:$F$1093=F1112)),مسودة!$AV$1064:$AV$1093),"")</f>
        <v/>
      </c>
    </row>
    <row r="1113" spans="2:47" ht="28.5" customHeight="1" thickBot="1">
      <c r="B1113" s="48"/>
      <c r="C1113" s="99"/>
      <c r="D1113" s="51"/>
      <c r="E1113" s="51"/>
      <c r="F1113" s="11" t="s">
        <v>31</v>
      </c>
      <c r="G1113" s="39" t="str">
        <f t="array" ref="G1113">IF($C$1112="","",IFERROR(MAX(IF((ROW(مسودة!$C$1064:$C$1093)=SMALL(IF((ROW(مسودة!$C$1064:$C$1093)*(مسودة!$C$1064:$C$1093=$C$1112)),ROW(مسودة!$C$1064:$C$1093)),ROW()-ROW(G1113)+1)),مسودة!G1065:G$1093)),0))</f>
        <v/>
      </c>
      <c r="H1113" s="39" t="str">
        <f t="array" ref="H1113">IF($C$1112="","",IFERROR(MAX(IF((ROW(مسودة!$C$1064:$C$1093)=SMALL(IF((ROW(مسودة!$C$1064:$C$1093)*(مسودة!$C$1064:$C$1093=$C$1112)),ROW(مسودة!$C$1064:$C$1093)),ROW()-ROW(H1113)+1)),مسودة!H1065:H$1093)),0))</f>
        <v/>
      </c>
      <c r="I1113" s="39" t="str">
        <f t="array" ref="I1113">IF($C$1112="","",IFERROR(MAX(IF((ROW(مسودة!$C$1064:$C$1093)=SMALL(IF((ROW(مسودة!$C$1064:$C$1093)*(مسودة!$C$1064:$C$1093=$C$1112)),ROW(مسودة!$C$1064:$C$1093)),ROW()-ROW(I1113)+1)),مسودة!I1065:I$1093)),0))</f>
        <v/>
      </c>
      <c r="J1113" s="39" t="str">
        <f t="array" ref="J1113">IF($C$1112="","",IFERROR(MAX(IF((ROW(مسودة!$C$1064:$C$1093)=SMALL(IF((ROW(مسودة!$C$1064:$C$1093)*(مسودة!$C$1064:$C$1093=$C$1112)),ROW(مسودة!$C$1064:$C$1093)),ROW()-ROW(J1113)+1)),مسودة!J1065:J$1093)),0))</f>
        <v/>
      </c>
      <c r="K1113" s="39" t="str">
        <f t="array" ref="K1113">IF($C$1112="","",IFERROR(MAX(IF((ROW(مسودة!$C$1064:$C$1093)=SMALL(IF((ROW(مسودة!$C$1064:$C$1093)*(مسودة!$C$1064:$C$1093=$C$1112)),ROW(مسودة!$C$1064:$C$1093)),ROW()-ROW(K1113)+1)),مسودة!K1065:K$1093)),0))</f>
        <v/>
      </c>
      <c r="L1113" s="39" t="str">
        <f t="array" ref="L1113">IF($C$1112="","",IFERROR(MAX(IF((ROW(مسودة!$C$1064:$C$1093)=SMALL(IF((ROW(مسودة!$C$1064:$C$1093)*(مسودة!$C$1064:$C$1093=$C$1112)),ROW(مسودة!$C$1064:$C$1093)),ROW()-ROW(L1113)+1)),مسودة!L1065:L$1093)),0))</f>
        <v/>
      </c>
      <c r="M1113" s="39" t="str">
        <f t="array" ref="M1113">IF($C$1112="","",IFERROR(MAX(IF((ROW(مسودة!$C$1064:$C$1093)=SMALL(IF((ROW(مسودة!$C$1064:$C$1093)*(مسودة!$C$1064:$C$1093=$C$1112)),ROW(مسودة!$C$1064:$C$1093)),ROW()-ROW(M1113)+1)),مسودة!M1065:M$1093)),0))</f>
        <v/>
      </c>
      <c r="N1113" s="39" t="str">
        <f t="array" ref="N1113">IF($C$1112="","",IFERROR(MAX(IF((ROW(مسودة!$C$1064:$C$1093)=SMALL(IF((ROW(مسودة!$C$1064:$C$1093)*(مسودة!$C$1064:$C$1093=$C$1112)),ROW(مسودة!$C$1064:$C$1093)),ROW()-ROW(N1113)+1)),مسودة!N1065:N$1093)),0))</f>
        <v/>
      </c>
      <c r="O1113" s="39" t="str">
        <f t="array" ref="O1113">IF($C$1112="","",IFERROR(MAX(IF((ROW(مسودة!$C$1064:$C$1093)=SMALL(IF((ROW(مسودة!$C$1064:$C$1093)*(مسودة!$C$1064:$C$1093=$C$1112)),ROW(مسودة!$C$1064:$C$1093)),ROW()-ROW(O1113)+1)),مسودة!O1065:O$1093)),0))</f>
        <v/>
      </c>
      <c r="P1113" s="39" t="str">
        <f t="array" ref="P1113">IF($C$1112="","",IFERROR(MAX(IF((ROW(مسودة!$C$1064:$C$1093)=SMALL(IF((ROW(مسودة!$C$1064:$C$1093)*(مسودة!$C$1064:$C$1093=$C$1112)),ROW(مسودة!$C$1064:$C$1093)),ROW()-ROW(P1113)+1)),مسودة!P1065:P$1093)),0))</f>
        <v/>
      </c>
      <c r="Q1113" s="39" t="str">
        <f t="array" ref="Q1113">IF($C$1112="","",IFERROR(MAX(IF((ROW(مسودة!$C$1064:$C$1093)=SMALL(IF((ROW(مسودة!$C$1064:$C$1093)*(مسودة!$C$1064:$C$1093=$C$1112)),ROW(مسودة!$C$1064:$C$1093)),ROW()-ROW(Q1113)+1)),مسودة!Q1065:Q$1093)),0))</f>
        <v/>
      </c>
      <c r="R1113" s="39" t="str">
        <f t="array" ref="R1113">IF($C$1112="","",IFERROR(MAX(IF((ROW(مسودة!$C$1064:$C$1093)=SMALL(IF((ROW(مسودة!$C$1064:$C$1093)*(مسودة!$C$1064:$C$1093=$C$1112)),ROW(مسودة!$C$1064:$C$1093)),ROW()-ROW(R1113)+1)),مسودة!R1065:R$1093)),0))</f>
        <v/>
      </c>
      <c r="S1113" s="39" t="str">
        <f t="array" ref="S1113">IF($C$1112="","",IFERROR(MAX(IF((ROW(مسودة!$C$1064:$C$1093)=SMALL(IF((ROW(مسودة!$C$1064:$C$1093)*(مسودة!$C$1064:$C$1093=$C$1112)),ROW(مسودة!$C$1064:$C$1093)),ROW()-ROW(S1113)+1)),مسودة!S1065:S$1093)),0))</f>
        <v/>
      </c>
      <c r="T1113" s="39" t="str">
        <f t="array" ref="T1113">IF($C$1112="","",IFERROR(MAX(IF((ROW(مسودة!$C$1064:$C$1093)=SMALL(IF((ROW(مسودة!$C$1064:$C$1093)*(مسودة!$C$1064:$C$1093=$C$1112)),ROW(مسودة!$C$1064:$C$1093)),ROW()-ROW(T1113)+1)),مسودة!T1065:T$1093)),0))</f>
        <v/>
      </c>
      <c r="U1113" s="39" t="str">
        <f t="array" ref="U1113">IF($C$1112="","",IFERROR(MAX(IF((ROW(مسودة!$C$1064:$C$1093)=SMALL(IF((ROW(مسودة!$C$1064:$C$1093)*(مسودة!$C$1064:$C$1093=$C$1112)),ROW(مسودة!$C$1064:$C$1093)),ROW()-ROW(U1113)+1)),مسودة!U1065:U$1093)),0))</f>
        <v/>
      </c>
      <c r="V1113" s="39" t="str">
        <f t="array" ref="V1113">IF($C$1112="","",IFERROR(MAX(IF((ROW(مسودة!$C$1064:$C$1093)=SMALL(IF((ROW(مسودة!$C$1064:$C$1093)*(مسودة!$C$1064:$C$1093=$C$1112)),ROW(مسودة!$C$1064:$C$1093)),ROW()-ROW(V1113)+1)),مسودة!V1065:V$1093)),0))</f>
        <v/>
      </c>
      <c r="W1113" s="39" t="str">
        <f t="array" ref="W1113">IF($C$1112="","",IFERROR(MAX(IF((ROW(مسودة!$C$1064:$C$1093)=SMALL(IF((ROW(مسودة!$C$1064:$C$1093)*(مسودة!$C$1064:$C$1093=$C$1112)),ROW(مسودة!$C$1064:$C$1093)),ROW()-ROW(W1113)+1)),مسودة!W1065:W$1093)),0))</f>
        <v/>
      </c>
      <c r="X1113" s="39" t="str">
        <f t="array" ref="X1113">IF($C$1112="","",IFERROR(MAX(IF((ROW(مسودة!$C$1064:$C$1093)=SMALL(IF((ROW(مسودة!$C$1064:$C$1093)*(مسودة!$C$1064:$C$1093=$C$1112)),ROW(مسودة!$C$1064:$C$1093)),ROW()-ROW(X1113)+1)),مسودة!X1065:X$1093)),0))</f>
        <v/>
      </c>
      <c r="Y1113" s="39" t="str">
        <f t="array" ref="Y1113">IF($C$1112="","",IFERROR(MAX(IF((ROW(مسودة!$C$1064:$C$1093)=SMALL(IF((ROW(مسودة!$C$1064:$C$1093)*(مسودة!$C$1064:$C$1093=$C$1112)),ROW(مسودة!$C$1064:$C$1093)),ROW()-ROW(Y1113)+1)),مسودة!Y1065:Y$1093)),0))</f>
        <v/>
      </c>
      <c r="Z1113" s="39" t="str">
        <f t="array" ref="Z1113">IF($C$1112="","",IFERROR(MAX(IF((ROW(مسودة!$C$1064:$C$1093)=SMALL(IF((ROW(مسودة!$C$1064:$C$1093)*(مسودة!$C$1064:$C$1093=$C$1112)),ROW(مسودة!$C$1064:$C$1093)),ROW()-ROW(Z1113)+1)),مسودة!Z1065:Z$1093)),0))</f>
        <v/>
      </c>
      <c r="AA1113" s="39" t="str">
        <f t="array" ref="AA1113">IF($C$1112="","",IFERROR(MAX(IF((ROW(مسودة!$C$1064:$C$1093)=SMALL(IF((ROW(مسودة!$C$1064:$C$1093)*(مسودة!$C$1064:$C$1093=$C$1112)),ROW(مسودة!$C$1064:$C$1093)),ROW()-ROW(AA1113)+1)),مسودة!AA1065:AA$1093)),0))</f>
        <v/>
      </c>
      <c r="AB1113" s="39" t="str">
        <f t="array" ref="AB1113">IF($C$1112="","",IFERROR(MAX(IF((ROW(مسودة!$C$1064:$C$1093)=SMALL(IF((ROW(مسودة!$C$1064:$C$1093)*(مسودة!$C$1064:$C$1093=$C$1112)),ROW(مسودة!$C$1064:$C$1093)),ROW()-ROW(AB1113)+1)),مسودة!AB1065:AB$1093)),0))</f>
        <v/>
      </c>
      <c r="AC1113" s="39" t="str">
        <f t="array" ref="AC1113">IF($C$1112="","",IFERROR(MAX(IF((ROW(مسودة!$C$1064:$C$1093)=SMALL(IF((ROW(مسودة!$C$1064:$C$1093)*(مسودة!$C$1064:$C$1093=$C$1112)),ROW(مسودة!$C$1064:$C$1093)),ROW()-ROW(AC1113)+1)),مسودة!AC1065:AC$1093)),0))</f>
        <v/>
      </c>
      <c r="AD1113" s="39" t="str">
        <f t="array" ref="AD1113">IF($C$1112="","",IFERROR(MAX(IF((ROW(مسودة!$C$1064:$C$1093)=SMALL(IF((ROW(مسودة!$C$1064:$C$1093)*(مسودة!$C$1064:$C$1093=$C$1112)),ROW(مسودة!$C$1064:$C$1093)),ROW()-ROW(AD1113)+1)),مسودة!AD1065:AD$1093)),0))</f>
        <v/>
      </c>
      <c r="AE1113" s="39" t="str">
        <f t="array" ref="AE1113">IF($C$1112="","",IFERROR(MAX(IF((ROW(مسودة!$C$1064:$C$1093)=SMALL(IF((ROW(مسودة!$C$1064:$C$1093)*(مسودة!$C$1064:$C$1093=$C$1112)),ROW(مسودة!$C$1064:$C$1093)),ROW()-ROW(AE1113)+1)),مسودة!AE1065:AE$1093)),0))</f>
        <v/>
      </c>
      <c r="AF1113" s="39" t="str">
        <f t="array" ref="AF1113">IF($C$1112="","",IFERROR(MAX(IF((ROW(مسودة!$C$1064:$C$1093)=SMALL(IF((ROW(مسودة!$C$1064:$C$1093)*(مسودة!$C$1064:$C$1093=$C$1112)),ROW(مسودة!$C$1064:$C$1093)),ROW()-ROW(AF1113)+1)),مسودة!AF1065:AF$1093)),0))</f>
        <v/>
      </c>
      <c r="AG1113" s="39" t="str">
        <f t="array" ref="AG1113">IF($C$1112="","",IFERROR(MAX(IF((ROW(مسودة!$C$1064:$C$1093)=SMALL(IF((ROW(مسودة!$C$1064:$C$1093)*(مسودة!$C$1064:$C$1093=$C$1112)),ROW(مسودة!$C$1064:$C$1093)),ROW()-ROW(AG1113)+1)),مسودة!AG1065:AG$1093)),0))</f>
        <v/>
      </c>
      <c r="AH1113" s="39" t="str">
        <f t="array" ref="AH1113">IF($C$1112="","",IFERROR(MAX(IF((ROW(مسودة!$C$1064:$C$1093)=SMALL(IF((ROW(مسودة!$C$1064:$C$1093)*(مسودة!$C$1064:$C$1093=$C$1112)),ROW(مسودة!$C$1064:$C$1093)),ROW()-ROW(AH1113)+1)),مسودة!AH1065:AH$1093)),0))</f>
        <v/>
      </c>
      <c r="AI1113" s="39" t="str">
        <f t="array" ref="AI1113">IF($C$1112="","",IFERROR(MAX(IF((ROW(مسودة!$C$1064:$C$1093)=SMALL(IF((ROW(مسودة!$C$1064:$C$1093)*(مسودة!$C$1064:$C$1093=$C$1112)),ROW(مسودة!$C$1064:$C$1093)),ROW()-ROW(AI1113)+1)),مسودة!AI1065:AI$1093)),0))</f>
        <v/>
      </c>
      <c r="AJ1113" s="39" t="str">
        <f t="array" ref="AJ1113">IF($C$1112="","",IFERROR(MAX(IF((ROW(مسودة!$C$1064:$C$1093)=SMALL(IF((ROW(مسودة!$C$1064:$C$1093)*(مسودة!$C$1064:$C$1093=$C$1112)),ROW(مسودة!$C$1064:$C$1093)),ROW()-ROW(AJ1113)+1)),مسودة!AJ1065:AJ$1093)),0))</f>
        <v/>
      </c>
      <c r="AK1113" s="39" t="str">
        <f t="array" ref="AK1113">IF($C$1112="","",IFERROR(MAX(IF((ROW(مسودة!$C$1064:$C$1093)=SMALL(IF((ROW(مسودة!$C$1064:$C$1093)*(مسودة!$C$1064:$C$1093=$C$1112)),ROW(مسودة!$C$1064:$C$1093)),ROW()-ROW(AK1113)+1)),مسودة!AK1065:AK$1093)),0))</f>
        <v/>
      </c>
      <c r="AL1113" s="39" t="str">
        <f t="array" ref="AL1113">IF($C$1112="","",IFERROR(MAX(IF((ROW(مسودة!$C$1064:$C$1093)=SMALL(IF((ROW(مسودة!$C$1064:$C$1093)*(مسودة!$C$1064:$C$1093=$C$1112)),ROW(مسودة!$C$1064:$C$1093)),ROW()-ROW(AL1113)+1)),مسودة!AL1065:AL$1093)),0))</f>
        <v/>
      </c>
      <c r="AM1113" s="39" t="str">
        <f t="array" ref="AM1113">IF($C$1112="","",IFERROR(MAX(IF((ROW(مسودة!$C$1064:$C$1093)=SMALL(IF((ROW(مسودة!$C$1064:$C$1093)*(مسودة!$C$1064:$C$1093=$C$1112)),ROW(مسودة!$C$1064:$C$1093)),ROW()-ROW(AM1113)+1)),مسودة!AM1065:AM$1093)),0))</f>
        <v/>
      </c>
      <c r="AN1113" s="54"/>
      <c r="AO1113" s="54"/>
      <c r="AP1113" s="56"/>
      <c r="AQ1113" s="49"/>
      <c r="AR1113" s="49"/>
      <c r="AS1113" s="49"/>
      <c r="AT1113" s="49"/>
      <c r="AU1113" s="104"/>
    </row>
    <row r="1114" spans="2:47" ht="36" customHeight="1" thickBot="1">
      <c r="B1114" s="48"/>
      <c r="C1114" s="93"/>
      <c r="D1114" s="51"/>
      <c r="E1114" s="51"/>
      <c r="F1114" s="14" t="s">
        <v>32</v>
      </c>
      <c r="G1114" s="39" t="str">
        <f t="array" ref="G1114">IF($C$1112="","",IFERROR(MAX(IF((ROW(مسودة!$C$1064:$C$1093)=SMALL(IF((ROW(مسودة!$C$1064:$C$1093)*(مسودة!$C$1064:$C$1093=$C$1112)),ROW(مسودة!$C$1064:$C$1093)),ROW()-ROW(G1114)+1)),مسودة!G1066:G$1093)),0))</f>
        <v/>
      </c>
      <c r="H1114" s="39" t="str">
        <f t="array" ref="H1114">IF($C$1112="","",IFERROR(MAX(IF((ROW(مسودة!$C$1064:$C$1093)=SMALL(IF((ROW(مسودة!$C$1064:$C$1093)*(مسودة!$C$1064:$C$1093=$C$1112)),ROW(مسودة!$C$1064:$C$1093)),ROW()-ROW(H1114)+1)),مسودة!H1066:H$1093)),0))</f>
        <v/>
      </c>
      <c r="I1114" s="39" t="str">
        <f t="array" ref="I1114">IF($C$1112="","",IFERROR(MAX(IF((ROW(مسودة!$C$1064:$C$1093)=SMALL(IF((ROW(مسودة!$C$1064:$C$1093)*(مسودة!$C$1064:$C$1093=$C$1112)),ROW(مسودة!$C$1064:$C$1093)),ROW()-ROW(I1114)+1)),مسودة!I1066:I$1093)),0))</f>
        <v/>
      </c>
      <c r="J1114" s="39" t="str">
        <f t="array" ref="J1114">IF($C$1112="","",IFERROR(MAX(IF((ROW(مسودة!$C$1064:$C$1093)=SMALL(IF((ROW(مسودة!$C$1064:$C$1093)*(مسودة!$C$1064:$C$1093=$C$1112)),ROW(مسودة!$C$1064:$C$1093)),ROW()-ROW(J1114)+1)),مسودة!J1066:J$1093)),0))</f>
        <v/>
      </c>
      <c r="K1114" s="39" t="str">
        <f t="array" ref="K1114">IF($C$1112="","",IFERROR(MAX(IF((ROW(مسودة!$C$1064:$C$1093)=SMALL(IF((ROW(مسودة!$C$1064:$C$1093)*(مسودة!$C$1064:$C$1093=$C$1112)),ROW(مسودة!$C$1064:$C$1093)),ROW()-ROW(K1114)+1)),مسودة!K1066:K$1093)),0))</f>
        <v/>
      </c>
      <c r="L1114" s="39" t="str">
        <f t="array" ref="L1114">IF($C$1112="","",IFERROR(MAX(IF((ROW(مسودة!$C$1064:$C$1093)=SMALL(IF((ROW(مسودة!$C$1064:$C$1093)*(مسودة!$C$1064:$C$1093=$C$1112)),ROW(مسودة!$C$1064:$C$1093)),ROW()-ROW(L1114)+1)),مسودة!L1066:L$1093)),0))</f>
        <v/>
      </c>
      <c r="M1114" s="39" t="str">
        <f t="array" ref="M1114">IF($C$1112="","",IFERROR(MAX(IF((ROW(مسودة!$C$1064:$C$1093)=SMALL(IF((ROW(مسودة!$C$1064:$C$1093)*(مسودة!$C$1064:$C$1093=$C$1112)),ROW(مسودة!$C$1064:$C$1093)),ROW()-ROW(M1114)+1)),مسودة!M1066:M$1093)),0))</f>
        <v/>
      </c>
      <c r="N1114" s="39" t="str">
        <f t="array" ref="N1114">IF($C$1112="","",IFERROR(MAX(IF((ROW(مسودة!$C$1064:$C$1093)=SMALL(IF((ROW(مسودة!$C$1064:$C$1093)*(مسودة!$C$1064:$C$1093=$C$1112)),ROW(مسودة!$C$1064:$C$1093)),ROW()-ROW(N1114)+1)),مسودة!N1066:N$1093)),0))</f>
        <v/>
      </c>
      <c r="O1114" s="39" t="str">
        <f t="array" ref="O1114">IF($C$1112="","",IFERROR(MAX(IF((ROW(مسودة!$C$1064:$C$1093)=SMALL(IF((ROW(مسودة!$C$1064:$C$1093)*(مسودة!$C$1064:$C$1093=$C$1112)),ROW(مسودة!$C$1064:$C$1093)),ROW()-ROW(O1114)+1)),مسودة!O1066:O$1093)),0))</f>
        <v/>
      </c>
      <c r="P1114" s="39" t="str">
        <f t="array" ref="P1114">IF($C$1112="","",IFERROR(MAX(IF((ROW(مسودة!$C$1064:$C$1093)=SMALL(IF((ROW(مسودة!$C$1064:$C$1093)*(مسودة!$C$1064:$C$1093=$C$1112)),ROW(مسودة!$C$1064:$C$1093)),ROW()-ROW(P1114)+1)),مسودة!P1066:P$1093)),0))</f>
        <v/>
      </c>
      <c r="Q1114" s="39" t="str">
        <f t="array" ref="Q1114">IF($C$1112="","",IFERROR(MAX(IF((ROW(مسودة!$C$1064:$C$1093)=SMALL(IF((ROW(مسودة!$C$1064:$C$1093)*(مسودة!$C$1064:$C$1093=$C$1112)),ROW(مسودة!$C$1064:$C$1093)),ROW()-ROW(Q1114)+1)),مسودة!Q1066:Q$1093)),0))</f>
        <v/>
      </c>
      <c r="R1114" s="39" t="str">
        <f t="array" ref="R1114">IF($C$1112="","",IFERROR(MAX(IF((ROW(مسودة!$C$1064:$C$1093)=SMALL(IF((ROW(مسودة!$C$1064:$C$1093)*(مسودة!$C$1064:$C$1093=$C$1112)),ROW(مسودة!$C$1064:$C$1093)),ROW()-ROW(R1114)+1)),مسودة!R1066:R$1093)),0))</f>
        <v/>
      </c>
      <c r="S1114" s="39" t="str">
        <f t="array" ref="S1114">IF($C$1112="","",IFERROR(MAX(IF((ROW(مسودة!$C$1064:$C$1093)=SMALL(IF((ROW(مسودة!$C$1064:$C$1093)*(مسودة!$C$1064:$C$1093=$C$1112)),ROW(مسودة!$C$1064:$C$1093)),ROW()-ROW(S1114)+1)),مسودة!S1066:S$1093)),0))</f>
        <v/>
      </c>
      <c r="T1114" s="39" t="str">
        <f t="array" ref="T1114">IF($C$1112="","",IFERROR(MAX(IF((ROW(مسودة!$C$1064:$C$1093)=SMALL(IF((ROW(مسودة!$C$1064:$C$1093)*(مسودة!$C$1064:$C$1093=$C$1112)),ROW(مسودة!$C$1064:$C$1093)),ROW()-ROW(T1114)+1)),مسودة!T1066:T$1093)),0))</f>
        <v/>
      </c>
      <c r="U1114" s="39" t="str">
        <f t="array" ref="U1114">IF($C$1112="","",IFERROR(MAX(IF((ROW(مسودة!$C$1064:$C$1093)=SMALL(IF((ROW(مسودة!$C$1064:$C$1093)*(مسودة!$C$1064:$C$1093=$C$1112)),ROW(مسودة!$C$1064:$C$1093)),ROW()-ROW(U1114)+1)),مسودة!U1066:U$1093)),0))</f>
        <v/>
      </c>
      <c r="V1114" s="39" t="str">
        <f t="array" ref="V1114">IF($C$1112="","",IFERROR(MAX(IF((ROW(مسودة!$C$1064:$C$1093)=SMALL(IF((ROW(مسودة!$C$1064:$C$1093)*(مسودة!$C$1064:$C$1093=$C$1112)),ROW(مسودة!$C$1064:$C$1093)),ROW()-ROW(V1114)+1)),مسودة!V1066:V$1093)),0))</f>
        <v/>
      </c>
      <c r="W1114" s="39" t="str">
        <f t="array" ref="W1114">IF($C$1112="","",IFERROR(MAX(IF((ROW(مسودة!$C$1064:$C$1093)=SMALL(IF((ROW(مسودة!$C$1064:$C$1093)*(مسودة!$C$1064:$C$1093=$C$1112)),ROW(مسودة!$C$1064:$C$1093)),ROW()-ROW(W1114)+1)),مسودة!W1066:W$1093)),0))</f>
        <v/>
      </c>
      <c r="X1114" s="39" t="str">
        <f t="array" ref="X1114">IF($C$1112="","",IFERROR(MAX(IF((ROW(مسودة!$C$1064:$C$1093)=SMALL(IF((ROW(مسودة!$C$1064:$C$1093)*(مسودة!$C$1064:$C$1093=$C$1112)),ROW(مسودة!$C$1064:$C$1093)),ROW()-ROW(X1114)+1)),مسودة!X1066:X$1093)),0))</f>
        <v/>
      </c>
      <c r="Y1114" s="39" t="str">
        <f t="array" ref="Y1114">IF($C$1112="","",IFERROR(MAX(IF((ROW(مسودة!$C$1064:$C$1093)=SMALL(IF((ROW(مسودة!$C$1064:$C$1093)*(مسودة!$C$1064:$C$1093=$C$1112)),ROW(مسودة!$C$1064:$C$1093)),ROW()-ROW(Y1114)+1)),مسودة!Y1066:Y$1093)),0))</f>
        <v/>
      </c>
      <c r="Z1114" s="39" t="str">
        <f t="array" ref="Z1114">IF($C$1112="","",IFERROR(MAX(IF((ROW(مسودة!$C$1064:$C$1093)=SMALL(IF((ROW(مسودة!$C$1064:$C$1093)*(مسودة!$C$1064:$C$1093=$C$1112)),ROW(مسودة!$C$1064:$C$1093)),ROW()-ROW(Z1114)+1)),مسودة!Z1066:Z$1093)),0))</f>
        <v/>
      </c>
      <c r="AA1114" s="39" t="str">
        <f t="array" ref="AA1114">IF($C$1112="","",IFERROR(MAX(IF((ROW(مسودة!$C$1064:$C$1093)=SMALL(IF((ROW(مسودة!$C$1064:$C$1093)*(مسودة!$C$1064:$C$1093=$C$1112)),ROW(مسودة!$C$1064:$C$1093)),ROW()-ROW(AA1114)+1)),مسودة!AA1066:AA$1093)),0))</f>
        <v/>
      </c>
      <c r="AB1114" s="39" t="str">
        <f t="array" ref="AB1114">IF($C$1112="","",IFERROR(MAX(IF((ROW(مسودة!$C$1064:$C$1093)=SMALL(IF((ROW(مسودة!$C$1064:$C$1093)*(مسودة!$C$1064:$C$1093=$C$1112)),ROW(مسودة!$C$1064:$C$1093)),ROW()-ROW(AB1114)+1)),مسودة!AB1066:AB$1093)),0))</f>
        <v/>
      </c>
      <c r="AC1114" s="39" t="str">
        <f t="array" ref="AC1114">IF($C$1112="","",IFERROR(MAX(IF((ROW(مسودة!$C$1064:$C$1093)=SMALL(IF((ROW(مسودة!$C$1064:$C$1093)*(مسودة!$C$1064:$C$1093=$C$1112)),ROW(مسودة!$C$1064:$C$1093)),ROW()-ROW(AC1114)+1)),مسودة!AC1066:AC$1093)),0))</f>
        <v/>
      </c>
      <c r="AD1114" s="39" t="str">
        <f t="array" ref="AD1114">IF($C$1112="","",IFERROR(MAX(IF((ROW(مسودة!$C$1064:$C$1093)=SMALL(IF((ROW(مسودة!$C$1064:$C$1093)*(مسودة!$C$1064:$C$1093=$C$1112)),ROW(مسودة!$C$1064:$C$1093)),ROW()-ROW(AD1114)+1)),مسودة!AD1066:AD$1093)),0))</f>
        <v/>
      </c>
      <c r="AE1114" s="39" t="str">
        <f t="array" ref="AE1114">IF($C$1112="","",IFERROR(MAX(IF((ROW(مسودة!$C$1064:$C$1093)=SMALL(IF((ROW(مسودة!$C$1064:$C$1093)*(مسودة!$C$1064:$C$1093=$C$1112)),ROW(مسودة!$C$1064:$C$1093)),ROW()-ROW(AE1114)+1)),مسودة!AE1066:AE$1093)),0))</f>
        <v/>
      </c>
      <c r="AF1114" s="39" t="str">
        <f t="array" ref="AF1114">IF($C$1112="","",IFERROR(MAX(IF((ROW(مسودة!$C$1064:$C$1093)=SMALL(IF((ROW(مسودة!$C$1064:$C$1093)*(مسودة!$C$1064:$C$1093=$C$1112)),ROW(مسودة!$C$1064:$C$1093)),ROW()-ROW(AF1114)+1)),مسودة!AF1066:AF$1093)),0))</f>
        <v/>
      </c>
      <c r="AG1114" s="39" t="str">
        <f t="array" ref="AG1114">IF($C$1112="","",IFERROR(MAX(IF((ROW(مسودة!$C$1064:$C$1093)=SMALL(IF((ROW(مسودة!$C$1064:$C$1093)*(مسودة!$C$1064:$C$1093=$C$1112)),ROW(مسودة!$C$1064:$C$1093)),ROW()-ROW(AG1114)+1)),مسودة!AG1066:AG$1093)),0))</f>
        <v/>
      </c>
      <c r="AH1114" s="39" t="str">
        <f t="array" ref="AH1114">IF($C$1112="","",IFERROR(MAX(IF((ROW(مسودة!$C$1064:$C$1093)=SMALL(IF((ROW(مسودة!$C$1064:$C$1093)*(مسودة!$C$1064:$C$1093=$C$1112)),ROW(مسودة!$C$1064:$C$1093)),ROW()-ROW(AH1114)+1)),مسودة!AH1066:AH$1093)),0))</f>
        <v/>
      </c>
      <c r="AI1114" s="39" t="str">
        <f t="array" ref="AI1114">IF($C$1112="","",IFERROR(MAX(IF((ROW(مسودة!$C$1064:$C$1093)=SMALL(IF((ROW(مسودة!$C$1064:$C$1093)*(مسودة!$C$1064:$C$1093=$C$1112)),ROW(مسودة!$C$1064:$C$1093)),ROW()-ROW(AI1114)+1)),مسودة!AI1066:AI$1093)),0))</f>
        <v/>
      </c>
      <c r="AJ1114" s="39" t="str">
        <f t="array" ref="AJ1114">IF($C$1112="","",IFERROR(MAX(IF((ROW(مسودة!$C$1064:$C$1093)=SMALL(IF((ROW(مسودة!$C$1064:$C$1093)*(مسودة!$C$1064:$C$1093=$C$1112)),ROW(مسودة!$C$1064:$C$1093)),ROW()-ROW(AJ1114)+1)),مسودة!AJ1066:AJ$1093)),0))</f>
        <v/>
      </c>
      <c r="AK1114" s="39" t="str">
        <f t="array" ref="AK1114">IF($C$1112="","",IFERROR(MAX(IF((ROW(مسودة!$C$1064:$C$1093)=SMALL(IF((ROW(مسودة!$C$1064:$C$1093)*(مسودة!$C$1064:$C$1093=$C$1112)),ROW(مسودة!$C$1064:$C$1093)),ROW()-ROW(AK1114)+1)),مسودة!AK1066:AK$1093)),0))</f>
        <v/>
      </c>
      <c r="AL1114" s="39" t="str">
        <f t="array" ref="AL1114">IF($C$1112="","",IFERROR(MAX(IF((ROW(مسودة!$C$1064:$C$1093)=SMALL(IF((ROW(مسودة!$C$1064:$C$1093)*(مسودة!$C$1064:$C$1093=$C$1112)),ROW(مسودة!$C$1064:$C$1093)),ROW()-ROW(AL1114)+1)),مسودة!AL1066:AL$1093)),0))</f>
        <v/>
      </c>
      <c r="AM1114" s="39" t="str">
        <f t="array" ref="AM1114">IF($C$1112="","",IFERROR(MAX(IF((ROW(مسودة!$C$1064:$C$1093)=SMALL(IF((ROW(مسودة!$C$1064:$C$1093)*(مسودة!$C$1064:$C$1093=$C$1112)),ROW(مسودة!$C$1064:$C$1093)),ROW()-ROW(AM1114)+1)),مسودة!AM1066:AM$1093)),0))</f>
        <v/>
      </c>
      <c r="AN1114" s="39" t="str">
        <f t="array" ref="AN1114">IF($C1112="","",IFERROR(MAX(IF((ROW(مسودة!$C$1064:$C$1093)=SMALL(IF((ROW(مسودة!$C$1064:$C$1093)*(مسودة!$C$1064:$C$1093=$C1112)),ROW(مسودة!$C$1064:$C$1093)),ROW()-ROW(AN1114)+1)),مسودة!AN$1066:AN$1093)),0))</f>
        <v/>
      </c>
      <c r="AO1114" s="39" t="str">
        <f t="array" ref="AO1114">IF($C1112="","",IFERROR(MAX(IF((ROW(مسودة!$C$1064:$C$1093)=SMALL(IF((ROW(مسودة!$C$1064:$C$1093)*(مسودة!$C$1064:$C$1093=$C1112)),ROW(مسودة!$C$1064:$C$1093)),ROW()-ROW(AO1114)+1)),مسودة!AO$1066:AO$1093)),0))</f>
        <v/>
      </c>
      <c r="AP1114" s="39" t="str">
        <f>IF(AO1114&lt;50,"   ",IF(AO1114&lt;65,"مقبول",IF(AO1114&lt;75,"جيد",IF(AO1114&lt;85,"جيدجداً",IF(AO1114&lt;=100,"ممتاز","")))))</f>
        <v/>
      </c>
      <c r="AQ1114" s="57"/>
      <c r="AR1114" s="57"/>
      <c r="AS1114" s="57"/>
      <c r="AT1114" s="57"/>
      <c r="AU1114" s="105"/>
    </row>
    <row r="1115" spans="2:47" ht="26.25">
      <c r="B1115" s="16"/>
      <c r="C1115" s="16"/>
      <c r="D1115" s="16"/>
      <c r="E1115" s="16"/>
      <c r="F1115" s="16"/>
      <c r="G1115" s="16"/>
      <c r="H1115" s="16"/>
      <c r="I1115" s="16"/>
      <c r="J1115" s="16"/>
      <c r="K1115" s="16"/>
      <c r="L1115" s="16"/>
      <c r="M1115" s="16"/>
      <c r="N1115" s="16"/>
      <c r="O1115" s="16"/>
      <c r="P1115" s="16"/>
      <c r="Q1115" s="16"/>
      <c r="R1115" s="16"/>
      <c r="S1115" s="16"/>
      <c r="T1115" s="16"/>
      <c r="U1115" s="16"/>
      <c r="V1115" s="16"/>
      <c r="W1115" s="16"/>
      <c r="X1115" s="16"/>
      <c r="Y1115" s="17"/>
      <c r="Z1115" s="17"/>
      <c r="AA1115" s="17"/>
      <c r="AB1115" s="17"/>
      <c r="AC1115" s="17"/>
      <c r="AD1115" s="17"/>
      <c r="AE1115" s="17"/>
      <c r="AF1115" s="17"/>
      <c r="AG1115" s="17"/>
      <c r="AH1115" s="17"/>
      <c r="AI1115" s="17"/>
      <c r="AJ1115" s="17"/>
      <c r="AK1115" s="17"/>
      <c r="AL1115" s="17"/>
      <c r="AM1115" s="17"/>
      <c r="AN1115" s="17"/>
      <c r="AO1115" s="17"/>
      <c r="AP1115" s="17"/>
      <c r="AQ1115" s="17"/>
      <c r="AR1115" s="17"/>
      <c r="AS1115" s="17"/>
      <c r="AT1115" s="17"/>
      <c r="AU1115" s="17"/>
    </row>
    <row r="1116" spans="2:47" ht="26.25">
      <c r="B1116" s="16"/>
      <c r="C1116" s="17" t="s">
        <v>33</v>
      </c>
      <c r="D1116" s="17"/>
      <c r="E1116" s="17"/>
      <c r="F1116" s="17"/>
      <c r="G1116" s="17"/>
      <c r="H1116" s="17"/>
      <c r="I1116" s="16"/>
      <c r="J1116" s="16"/>
      <c r="K1116" s="16"/>
      <c r="L1116" s="18" t="s">
        <v>34</v>
      </c>
      <c r="M1116" s="18" t="s">
        <v>35</v>
      </c>
      <c r="N1116" s="18"/>
      <c r="O1116" s="18"/>
      <c r="P1116" s="18"/>
      <c r="Q1116" s="18"/>
      <c r="R1116" s="18"/>
      <c r="S1116" s="18"/>
      <c r="T1116" s="18"/>
      <c r="U1116" s="18"/>
      <c r="V1116" s="19"/>
      <c r="W1116" s="19"/>
      <c r="X1116" s="19"/>
      <c r="Y1116" s="18"/>
      <c r="Z1116" s="17"/>
      <c r="AA1116" s="17"/>
      <c r="AB1116" s="17"/>
      <c r="AC1116" s="17"/>
      <c r="AD1116" s="17"/>
      <c r="AE1116" s="18"/>
      <c r="AF1116" s="17"/>
      <c r="AG1116" s="17"/>
      <c r="AH1116" s="17"/>
      <c r="AI1116" s="17"/>
      <c r="AJ1116" s="17"/>
      <c r="AK1116" s="17"/>
      <c r="AL1116" s="17"/>
      <c r="AM1116" s="17"/>
      <c r="AN1116" s="17"/>
      <c r="AO1116" s="18"/>
    </row>
    <row r="1117" spans="2:47" ht="33.75">
      <c r="B1117" s="19"/>
      <c r="C1117" s="20" t="s">
        <v>36</v>
      </c>
      <c r="D1117" s="18" t="s">
        <v>37</v>
      </c>
      <c r="E1117" s="18"/>
      <c r="F1117" s="18"/>
      <c r="G1117" s="18"/>
      <c r="H1117" s="18"/>
      <c r="I1117" s="19"/>
      <c r="J1117" s="19"/>
      <c r="K1117" s="19"/>
      <c r="L1117" s="18" t="s">
        <v>34</v>
      </c>
      <c r="M1117" s="18" t="s">
        <v>38</v>
      </c>
      <c r="N1117" s="18"/>
      <c r="O1117" s="18"/>
      <c r="P1117" s="18"/>
      <c r="Q1117" s="18"/>
      <c r="R1117" s="18"/>
      <c r="S1117" s="18"/>
      <c r="T1117" s="18"/>
      <c r="U1117" s="18"/>
      <c r="V1117" s="19"/>
      <c r="W1117" s="19"/>
      <c r="X1117" s="19"/>
      <c r="AA1117" s="21"/>
      <c r="AB1117" s="22"/>
      <c r="AC1117" s="21"/>
      <c r="AD1117" s="21"/>
      <c r="AE1117" s="21"/>
      <c r="AF1117" s="21"/>
      <c r="AI1117" s="21"/>
      <c r="AJ1117" s="21"/>
      <c r="AK1117" s="21"/>
      <c r="AL1117" s="22"/>
      <c r="AM1117" s="21"/>
      <c r="AN1117" s="21"/>
      <c r="AO1117" s="21"/>
      <c r="AP1117" s="21"/>
      <c r="AQ1117" s="21"/>
      <c r="AR1117" s="23"/>
      <c r="AS1117" s="22"/>
      <c r="AT1117" s="21"/>
      <c r="AU1117" s="17"/>
    </row>
    <row r="1118" spans="2:47" ht="33.75">
      <c r="B1118" s="19"/>
      <c r="C1118" s="20"/>
      <c r="D1118" s="18"/>
      <c r="E1118" s="18"/>
      <c r="F1118" s="18"/>
      <c r="G1118" s="18"/>
      <c r="H1118" s="18"/>
      <c r="I1118" s="19"/>
      <c r="J1118" s="19"/>
      <c r="K1118" s="19"/>
      <c r="L1118" s="18"/>
      <c r="M1118" s="18"/>
      <c r="N1118" s="18"/>
      <c r="O1118" s="18"/>
      <c r="P1118" s="18"/>
      <c r="Q1118" s="18"/>
      <c r="R1118" s="18"/>
      <c r="S1118" s="18"/>
      <c r="T1118" s="18"/>
      <c r="U1118" s="18"/>
      <c r="V1118" s="19"/>
      <c r="W1118" s="19"/>
      <c r="X1118" s="19"/>
      <c r="AA1118" s="21"/>
      <c r="AB1118" s="22"/>
      <c r="AC1118" s="21"/>
      <c r="AD1118" s="21"/>
      <c r="AE1118" s="21"/>
      <c r="AF1118" s="21"/>
      <c r="AI1118" s="21"/>
      <c r="AJ1118" s="21"/>
      <c r="AK1118" s="21"/>
      <c r="AL1118" s="22"/>
      <c r="AM1118" s="21"/>
      <c r="AN1118" s="21"/>
      <c r="AO1118" s="21"/>
      <c r="AP1118" s="21"/>
      <c r="AQ1118" s="21"/>
      <c r="AR1118" s="23"/>
      <c r="AS1118" s="22"/>
      <c r="AT1118" s="21"/>
      <c r="AU1118" s="17"/>
    </row>
    <row r="1122" spans="2:47" ht="35.25">
      <c r="J1122" s="80" t="s">
        <v>0</v>
      </c>
      <c r="K1122" s="80"/>
      <c r="L1122" s="80"/>
      <c r="M1122" s="80"/>
      <c r="N1122" s="80"/>
      <c r="O1122" s="80"/>
      <c r="P1122" s="80"/>
      <c r="Q1122" s="80"/>
      <c r="R1122" s="80"/>
      <c r="S1122" s="80"/>
      <c r="T1122" s="80"/>
      <c r="U1122" s="80"/>
      <c r="V1122" s="80"/>
      <c r="W1122" s="80"/>
      <c r="X1122" s="80"/>
      <c r="Y1122" s="80"/>
      <c r="Z1122" s="80"/>
      <c r="AA1122" s="80"/>
      <c r="AB1122" s="80"/>
      <c r="AC1122" s="80"/>
      <c r="AD1122" s="80"/>
      <c r="AE1122" s="80"/>
      <c r="AF1122" s="80"/>
      <c r="AG1122" s="80"/>
      <c r="AH1122" s="80"/>
      <c r="AI1122" s="80"/>
    </row>
    <row r="1125" spans="2:47" ht="15.75" thickBot="1"/>
    <row r="1126" spans="2:47" ht="35.25" customHeight="1" thickTop="1" thickBot="1">
      <c r="B1126" s="81" t="s">
        <v>2</v>
      </c>
      <c r="C1126" s="84" t="s">
        <v>3</v>
      </c>
      <c r="D1126" s="87" t="s">
        <v>4</v>
      </c>
      <c r="E1126" s="90" t="s">
        <v>5</v>
      </c>
      <c r="F1126" s="24" t="s">
        <v>6</v>
      </c>
      <c r="G1126" s="63" t="s">
        <v>7</v>
      </c>
      <c r="H1126" s="64"/>
      <c r="I1126" s="65"/>
      <c r="J1126" s="63" t="s">
        <v>8</v>
      </c>
      <c r="K1126" s="64"/>
      <c r="L1126" s="65"/>
      <c r="M1126" s="63" t="s">
        <v>9</v>
      </c>
      <c r="N1126" s="64"/>
      <c r="O1126" s="65"/>
      <c r="P1126" s="63" t="s">
        <v>10</v>
      </c>
      <c r="Q1126" s="64"/>
      <c r="R1126" s="65"/>
      <c r="S1126" s="63" t="s">
        <v>11</v>
      </c>
      <c r="T1126" s="64"/>
      <c r="U1126" s="65"/>
      <c r="V1126" s="63" t="s">
        <v>12</v>
      </c>
      <c r="W1126" s="64"/>
      <c r="X1126" s="65"/>
      <c r="Y1126" s="63" t="s">
        <v>13</v>
      </c>
      <c r="Z1126" s="64"/>
      <c r="AA1126" s="65"/>
      <c r="AB1126" s="63" t="s">
        <v>14</v>
      </c>
      <c r="AC1126" s="64"/>
      <c r="AD1126" s="65"/>
      <c r="AE1126" s="63" t="s">
        <v>15</v>
      </c>
      <c r="AF1126" s="64"/>
      <c r="AG1126" s="65"/>
      <c r="AH1126" s="63" t="s">
        <v>16</v>
      </c>
      <c r="AI1126" s="64"/>
      <c r="AJ1126" s="65"/>
      <c r="AK1126" s="63" t="s">
        <v>17</v>
      </c>
      <c r="AL1126" s="64"/>
      <c r="AM1126" s="65"/>
      <c r="AN1126" s="66" t="s">
        <v>18</v>
      </c>
      <c r="AO1126" s="66" t="s">
        <v>19</v>
      </c>
      <c r="AP1126" s="66" t="s">
        <v>20</v>
      </c>
      <c r="AQ1126" s="69" t="s">
        <v>21</v>
      </c>
      <c r="AR1126" s="70"/>
      <c r="AS1126" s="69" t="s">
        <v>22</v>
      </c>
      <c r="AT1126" s="70"/>
      <c r="AU1126" s="73" t="s">
        <v>23</v>
      </c>
    </row>
    <row r="1127" spans="2:47" ht="187.5" customHeight="1" thickBot="1">
      <c r="B1127" s="82"/>
      <c r="C1127" s="85"/>
      <c r="D1127" s="88"/>
      <c r="E1127" s="91"/>
      <c r="F1127" s="8" t="s">
        <v>24</v>
      </c>
      <c r="G1127" s="8" t="s">
        <v>25</v>
      </c>
      <c r="H1127" s="8" t="s">
        <v>26</v>
      </c>
      <c r="I1127" s="8" t="s">
        <v>27</v>
      </c>
      <c r="J1127" s="8" t="s">
        <v>25</v>
      </c>
      <c r="K1127" s="8" t="s">
        <v>26</v>
      </c>
      <c r="L1127" s="8" t="s">
        <v>27</v>
      </c>
      <c r="M1127" s="8" t="s">
        <v>25</v>
      </c>
      <c r="N1127" s="8" t="s">
        <v>26</v>
      </c>
      <c r="O1127" s="8" t="s">
        <v>27</v>
      </c>
      <c r="P1127" s="8" t="s">
        <v>25</v>
      </c>
      <c r="Q1127" s="8" t="s">
        <v>26</v>
      </c>
      <c r="R1127" s="8" t="s">
        <v>27</v>
      </c>
      <c r="S1127" s="8" t="s">
        <v>25</v>
      </c>
      <c r="T1127" s="8" t="s">
        <v>26</v>
      </c>
      <c r="U1127" s="8" t="s">
        <v>27</v>
      </c>
      <c r="V1127" s="8" t="s">
        <v>25</v>
      </c>
      <c r="W1127" s="8" t="s">
        <v>26</v>
      </c>
      <c r="X1127" s="8" t="s">
        <v>27</v>
      </c>
      <c r="Y1127" s="8" t="s">
        <v>25</v>
      </c>
      <c r="Z1127" s="8" t="s">
        <v>26</v>
      </c>
      <c r="AA1127" s="8" t="s">
        <v>27</v>
      </c>
      <c r="AB1127" s="8" t="s">
        <v>25</v>
      </c>
      <c r="AC1127" s="8" t="s">
        <v>26</v>
      </c>
      <c r="AD1127" s="8" t="s">
        <v>27</v>
      </c>
      <c r="AE1127" s="8" t="s">
        <v>25</v>
      </c>
      <c r="AF1127" s="8" t="s">
        <v>26</v>
      </c>
      <c r="AG1127" s="8" t="s">
        <v>27</v>
      </c>
      <c r="AH1127" s="8" t="s">
        <v>25</v>
      </c>
      <c r="AI1127" s="8" t="s">
        <v>26</v>
      </c>
      <c r="AJ1127" s="8" t="s">
        <v>27</v>
      </c>
      <c r="AK1127" s="8" t="s">
        <v>25</v>
      </c>
      <c r="AL1127" s="8" t="s">
        <v>26</v>
      </c>
      <c r="AM1127" s="8" t="s">
        <v>27</v>
      </c>
      <c r="AN1127" s="67"/>
      <c r="AO1127" s="67"/>
      <c r="AP1127" s="67"/>
      <c r="AQ1127" s="71"/>
      <c r="AR1127" s="72"/>
      <c r="AS1127" s="71"/>
      <c r="AT1127" s="72"/>
      <c r="AU1127" s="74"/>
    </row>
    <row r="1128" spans="2:47" ht="28.5" customHeight="1" thickBot="1">
      <c r="B1128" s="82"/>
      <c r="C1128" s="85"/>
      <c r="D1128" s="88"/>
      <c r="E1128" s="91"/>
      <c r="F1128" s="25" t="s">
        <v>28</v>
      </c>
      <c r="G1128" s="9">
        <v>30</v>
      </c>
      <c r="H1128" s="9">
        <v>56</v>
      </c>
      <c r="I1128" s="9">
        <v>100</v>
      </c>
      <c r="J1128" s="9">
        <v>30</v>
      </c>
      <c r="K1128" s="9">
        <v>56</v>
      </c>
      <c r="L1128" s="9">
        <v>100</v>
      </c>
      <c r="M1128" s="9">
        <v>30</v>
      </c>
      <c r="N1128" s="9">
        <v>56</v>
      </c>
      <c r="O1128" s="9">
        <v>100</v>
      </c>
      <c r="P1128" s="9">
        <v>24</v>
      </c>
      <c r="Q1128" s="9">
        <v>29</v>
      </c>
      <c r="R1128" s="9">
        <v>60</v>
      </c>
      <c r="S1128" s="9">
        <v>24</v>
      </c>
      <c r="T1128" s="9">
        <v>29</v>
      </c>
      <c r="U1128" s="9">
        <v>60</v>
      </c>
      <c r="V1128" s="9">
        <v>24</v>
      </c>
      <c r="W1128" s="9">
        <v>29</v>
      </c>
      <c r="X1128" s="9">
        <v>60</v>
      </c>
      <c r="Y1128" s="9">
        <v>12</v>
      </c>
      <c r="Z1128" s="9">
        <v>22</v>
      </c>
      <c r="AA1128" s="9">
        <v>40</v>
      </c>
      <c r="AB1128" s="9">
        <v>16</v>
      </c>
      <c r="AC1128" s="9">
        <v>19</v>
      </c>
      <c r="AD1128" s="9">
        <v>40</v>
      </c>
      <c r="AE1128" s="9">
        <v>12</v>
      </c>
      <c r="AF1128" s="9">
        <v>22</v>
      </c>
      <c r="AG1128" s="9">
        <v>40</v>
      </c>
      <c r="AH1128" s="9">
        <v>12</v>
      </c>
      <c r="AI1128" s="9">
        <v>22</v>
      </c>
      <c r="AJ1128" s="9">
        <v>40</v>
      </c>
      <c r="AK1128" s="9">
        <v>6</v>
      </c>
      <c r="AL1128" s="9">
        <v>11</v>
      </c>
      <c r="AM1128" s="9">
        <v>20</v>
      </c>
      <c r="AN1128" s="67"/>
      <c r="AO1128" s="67"/>
      <c r="AP1128" s="67"/>
      <c r="AQ1128" s="76" t="s">
        <v>20</v>
      </c>
      <c r="AR1128" s="77"/>
      <c r="AS1128" s="78" t="s">
        <v>20</v>
      </c>
      <c r="AT1128" s="79"/>
      <c r="AU1128" s="75"/>
    </row>
    <row r="1129" spans="2:47" ht="28.5" customHeight="1" thickBot="1">
      <c r="B1129" s="83"/>
      <c r="C1129" s="86"/>
      <c r="D1129" s="89"/>
      <c r="E1129" s="92"/>
      <c r="F1129" s="25" t="s">
        <v>29</v>
      </c>
      <c r="G1129" s="9">
        <v>60</v>
      </c>
      <c r="H1129" s="9">
        <v>140</v>
      </c>
      <c r="I1129" s="9">
        <v>200</v>
      </c>
      <c r="J1129" s="9">
        <v>60</v>
      </c>
      <c r="K1129" s="9">
        <v>140</v>
      </c>
      <c r="L1129" s="9">
        <v>200</v>
      </c>
      <c r="M1129" s="9">
        <v>60</v>
      </c>
      <c r="N1129" s="9">
        <v>140</v>
      </c>
      <c r="O1129" s="9">
        <v>200</v>
      </c>
      <c r="P1129" s="9">
        <v>48</v>
      </c>
      <c r="Q1129" s="9">
        <v>72</v>
      </c>
      <c r="R1129" s="9">
        <v>120</v>
      </c>
      <c r="S1129" s="9">
        <v>48</v>
      </c>
      <c r="T1129" s="9">
        <v>72</v>
      </c>
      <c r="U1129" s="9">
        <v>120</v>
      </c>
      <c r="V1129" s="9">
        <v>48</v>
      </c>
      <c r="W1129" s="9">
        <v>72</v>
      </c>
      <c r="X1129" s="9">
        <v>120</v>
      </c>
      <c r="Y1129" s="9">
        <v>24</v>
      </c>
      <c r="Z1129" s="9">
        <v>56</v>
      </c>
      <c r="AA1129" s="9">
        <v>80</v>
      </c>
      <c r="AB1129" s="9">
        <v>32</v>
      </c>
      <c r="AC1129" s="9">
        <v>48</v>
      </c>
      <c r="AD1129" s="9">
        <v>80</v>
      </c>
      <c r="AE1129" s="9">
        <v>24</v>
      </c>
      <c r="AF1129" s="9">
        <v>56</v>
      </c>
      <c r="AG1129" s="9">
        <v>80</v>
      </c>
      <c r="AH1129" s="9">
        <v>24</v>
      </c>
      <c r="AI1129" s="9">
        <v>56</v>
      </c>
      <c r="AJ1129" s="9">
        <v>80</v>
      </c>
      <c r="AK1129" s="9">
        <v>12</v>
      </c>
      <c r="AL1129" s="9">
        <v>28</v>
      </c>
      <c r="AM1129" s="9">
        <v>40</v>
      </c>
      <c r="AN1129" s="68"/>
      <c r="AO1129" s="68"/>
      <c r="AP1129" s="68"/>
      <c r="AQ1129" s="78"/>
      <c r="AR1129" s="79"/>
      <c r="AS1129" s="78"/>
      <c r="AT1129" s="79"/>
      <c r="AU1129" s="75"/>
    </row>
    <row r="1130" spans="2:47" ht="28.5" customHeight="1" thickBot="1">
      <c r="B1130" s="48">
        <f>B1112+1</f>
        <v>251</v>
      </c>
      <c r="C1130" s="98">
        <f t="array" ref="C1130">IF(ISERROR(INDEX(مسودة!$C$1108:$AV$1137,SMALL(IF((مسودة!$AU$1108:$AU$1137="راسب"),ROW(مسودة!$C$1108:$AV$1137)-MIN(ROW(مسودة!$C$1108:$AV$1137))+1,""),ROW(A1)),COLUMN(A1))),"",INDEX(مسودة!$C$1108:$AV$1137,SMALL(IF((مسودة!$AU$1108:$AU$1137="راسب"),ROW(مسودة!$C$1108:$AV$1137)-MIN(ROW(مسودة!$C$1108:$AV$1137))+1,""),ROW(A1)),COLUMN(A1)))</f>
        <v>740</v>
      </c>
      <c r="D1130" s="95" t="str">
        <f>IF(C1130&lt;&gt;"",VLOOKUP(C1130,مسودة!$C$1108:$D$1137,2,0),"")</f>
        <v xml:space="preserve">بدر عبد السلام </v>
      </c>
      <c r="E1130" s="95">
        <f>IF(C1130&lt;&gt;"",VLOOKUP(C1130,مسودة!$C$1108:$E$1137,3,0),"")</f>
        <v>362</v>
      </c>
      <c r="F1130" s="11" t="s">
        <v>30</v>
      </c>
      <c r="G1130" s="39">
        <f t="array" ref="G1130">IF($C$1130="","",IFERROR(MAX(IF((ROW(مسودة!$C$1108:$C$1137)=SMALL(IF((ROW(مسودة!$C$1108:$C$1137)*(مسودة!$C$1108:$C$1137=$C$1130)),ROW(مسودة!$C$1108:$C$1137)),ROW()-ROW(G1130)+1)),مسودة!G1108:G$1137)),0))</f>
        <v>15</v>
      </c>
      <c r="H1130" s="39">
        <f t="array" ref="H1130">IF($C$1130="","",IFERROR(MAX(IF((ROW(مسودة!$C$1108:$C$1137)=SMALL(IF((ROW(مسودة!$C$1108:$C$1137)*(مسودة!$C$1108:$C$1137=$C$1130)),ROW(مسودة!$C$1108:$C$1137)),ROW()-ROW(H1130)+1)),مسودة!H1108:H$1137)),0))</f>
        <v>38</v>
      </c>
      <c r="I1130" s="39">
        <f t="array" ref="I1130">IF($C$1130="","",IFERROR(MAX(IF((ROW(مسودة!$C$1108:$C$1137)=SMALL(IF((ROW(مسودة!$C$1108:$C$1137)*(مسودة!$C$1108:$C$1137=$C$1130)),ROW(مسودة!$C$1108:$C$1137)),ROW()-ROW(I1130)+1)),مسودة!I1108:I$1137)),0))</f>
        <v>53</v>
      </c>
      <c r="J1130" s="39">
        <f t="array" ref="J1130">IF($C$1130="","",IFERROR(MAX(IF((ROW(مسودة!$C$1108:$C$1137)=SMALL(IF((ROW(مسودة!$C$1108:$C$1137)*(مسودة!$C$1108:$C$1137=$C$1130)),ROW(مسودة!$C$1108:$C$1137)),ROW()-ROW(J1130)+1)),مسودة!J1108:J$1137)),0))</f>
        <v>14</v>
      </c>
      <c r="K1130" s="39">
        <f t="array" ref="K1130">IF($C$1130="","",IFERROR(MAX(IF((ROW(مسودة!$C$1108:$C$1137)=SMALL(IF((ROW(مسودة!$C$1108:$C$1137)*(مسودة!$C$1108:$C$1137=$C$1130)),ROW(مسودة!$C$1108:$C$1137)),ROW()-ROW(K1130)+1)),مسودة!K1108:K$1137)),0))</f>
        <v>25</v>
      </c>
      <c r="L1130" s="39">
        <f t="array" ref="L1130">IF($C$1130="","",IFERROR(MAX(IF((ROW(مسودة!$C$1108:$C$1137)=SMALL(IF((ROW(مسودة!$C$1108:$C$1137)*(مسودة!$C$1108:$C$1137=$C$1130)),ROW(مسودة!$C$1108:$C$1137)),ROW()-ROW(L1130)+1)),مسودة!L1108:L$1137)),0))</f>
        <v>39</v>
      </c>
      <c r="M1130" s="39">
        <f t="array" ref="M1130">IF($C$1130="","",IFERROR(MAX(IF((ROW(مسودة!$C$1108:$C$1137)=SMALL(IF((ROW(مسودة!$C$1108:$C$1137)*(مسودة!$C$1108:$C$1137=$C$1130)),ROW(مسودة!$C$1108:$C$1137)),ROW()-ROW(M1130)+1)),مسودة!M1108:M$1137)),0))</f>
        <v>8</v>
      </c>
      <c r="N1130" s="39">
        <f t="array" ref="N1130">IF($C$1130="","",IFERROR(MAX(IF((ROW(مسودة!$C$1108:$C$1137)=SMALL(IF((ROW(مسودة!$C$1108:$C$1137)*(مسودة!$C$1108:$C$1137=$C$1130)),ROW(مسودة!$C$1108:$C$1137)),ROW()-ROW(N1130)+1)),مسودة!N1108:N$1137)),0))</f>
        <v>11</v>
      </c>
      <c r="O1130" s="39">
        <f t="array" ref="O1130">IF($C$1130="","",IFERROR(MAX(IF((ROW(مسودة!$C$1108:$C$1137)=SMALL(IF((ROW(مسودة!$C$1108:$C$1137)*(مسودة!$C$1108:$C$1137=$C$1130)),ROW(مسودة!$C$1108:$C$1137)),ROW()-ROW(O1130)+1)),مسودة!O1108:O$1137)),0))</f>
        <v>19</v>
      </c>
      <c r="P1130" s="39">
        <f t="array" ref="P1130">IF($C$1130="","",IFERROR(MAX(IF((ROW(مسودة!$C$1108:$C$1137)=SMALL(IF((ROW(مسودة!$C$1108:$C$1137)*(مسودة!$C$1108:$C$1137=$C$1130)),ROW(مسودة!$C$1108:$C$1137)),ROW()-ROW(P1130)+1)),مسودة!P1108:P$1137)),0))</f>
        <v>19</v>
      </c>
      <c r="Q1130" s="39">
        <f t="array" ref="Q1130">IF($C$1130="","",IFERROR(MAX(IF((ROW(مسودة!$C$1108:$C$1137)=SMALL(IF((ROW(مسودة!$C$1108:$C$1137)*(مسودة!$C$1108:$C$1137=$C$1130)),ROW(مسودة!$C$1108:$C$1137)),ROW()-ROW(Q1130)+1)),مسودة!Q1108:Q$1137)),0))</f>
        <v>18</v>
      </c>
      <c r="R1130" s="39">
        <f t="array" ref="R1130">IF($C$1130="","",IFERROR(MAX(IF((ROW(مسودة!$C$1108:$C$1137)=SMALL(IF((ROW(مسودة!$C$1108:$C$1137)*(مسودة!$C$1108:$C$1137=$C$1130)),ROW(مسودة!$C$1108:$C$1137)),ROW()-ROW(R1130)+1)),مسودة!R1108:R$1137)),0))</f>
        <v>37</v>
      </c>
      <c r="S1130" s="39">
        <f t="array" ref="S1130">IF($C$1130="","",IFERROR(MAX(IF((ROW(مسودة!$C$1108:$C$1137)=SMALL(IF((ROW(مسودة!$C$1108:$C$1137)*(مسودة!$C$1108:$C$1137=$C$1130)),ROW(مسودة!$C$1108:$C$1137)),ROW()-ROW(S1130)+1)),مسودة!S1108:S$1137)),0))</f>
        <v>17</v>
      </c>
      <c r="T1130" s="39">
        <f t="array" ref="T1130">IF($C$1130="","",IFERROR(MAX(IF((ROW(مسودة!$C$1108:$C$1137)=SMALL(IF((ROW(مسودة!$C$1108:$C$1137)*(مسودة!$C$1108:$C$1137=$C$1130)),ROW(مسودة!$C$1108:$C$1137)),ROW()-ROW(T1130)+1)),مسودة!T1108:T$1137)),0))</f>
        <v>10</v>
      </c>
      <c r="U1130" s="39">
        <f t="array" ref="U1130">IF($C$1130="","",IFERROR(MAX(IF((ROW(مسودة!$C$1108:$C$1137)=SMALL(IF((ROW(مسودة!$C$1108:$C$1137)*(مسودة!$C$1108:$C$1137=$C$1130)),ROW(مسودة!$C$1108:$C$1137)),ROW()-ROW(U1130)+1)),مسودة!U1108:U$1137)),0))</f>
        <v>27</v>
      </c>
      <c r="V1130" s="39">
        <f t="array" ref="V1130">IF($C$1130="","",IFERROR(MAX(IF((ROW(مسودة!$C$1108:$C$1137)=SMALL(IF((ROW(مسودة!$C$1108:$C$1137)*(مسودة!$C$1108:$C$1137=$C$1130)),ROW(مسودة!$C$1108:$C$1137)),ROW()-ROW(V1130)+1)),مسودة!V1108:V$1137)),0))</f>
        <v>14</v>
      </c>
      <c r="W1130" s="39">
        <f t="array" ref="W1130">IF($C$1130="","",IFERROR(MAX(IF((ROW(مسودة!$C$1108:$C$1137)=SMALL(IF((ROW(مسودة!$C$1108:$C$1137)*(مسودة!$C$1108:$C$1137=$C$1130)),ROW(مسودة!$C$1108:$C$1137)),ROW()-ROW(W1130)+1)),مسودة!W1108:W$1137)),0))</f>
        <v>12</v>
      </c>
      <c r="X1130" s="39">
        <f t="array" ref="X1130">IF($C$1130="","",IFERROR(MAX(IF((ROW(مسودة!$C$1108:$C$1137)=SMALL(IF((ROW(مسودة!$C$1108:$C$1137)*(مسودة!$C$1108:$C$1137=$C$1130)),ROW(مسودة!$C$1108:$C$1137)),ROW()-ROW(X1130)+1)),مسودة!X1108:X$1137)),0))</f>
        <v>26</v>
      </c>
      <c r="Y1130" s="39">
        <f t="array" ref="Y1130">IF($C$1130="","",IFERROR(MAX(IF((ROW(مسودة!$C$1108:$C$1137)=SMALL(IF((ROW(مسودة!$C$1108:$C$1137)*(مسودة!$C$1108:$C$1137=$C$1130)),ROW(مسودة!$C$1108:$C$1137)),ROW()-ROW(Y1130)+1)),مسودة!Y1108:Y$1137)),0))</f>
        <v>4</v>
      </c>
      <c r="Z1130" s="39">
        <f t="array" ref="Z1130">IF($C$1130="","",IFERROR(MAX(IF((ROW(مسودة!$C$1108:$C$1137)=SMALL(IF((ROW(مسودة!$C$1108:$C$1137)*(مسودة!$C$1108:$C$1137=$C$1130)),ROW(مسودة!$C$1108:$C$1137)),ROW()-ROW(Z1130)+1)),مسودة!Z1108:Z$1137)),0))</f>
        <v>18</v>
      </c>
      <c r="AA1130" s="39">
        <f t="array" ref="AA1130">IF($C$1130="","",IFERROR(MAX(IF((ROW(مسودة!$C$1108:$C$1137)=SMALL(IF((ROW(مسودة!$C$1108:$C$1137)*(مسودة!$C$1108:$C$1137=$C$1130)),ROW(مسودة!$C$1108:$C$1137)),ROW()-ROW(AA1130)+1)),مسودة!AA1108:AA$1137)),0))</f>
        <v>22</v>
      </c>
      <c r="AB1130" s="39">
        <f t="array" ref="AB1130">IF($C$1130="","",IFERROR(MAX(IF((ROW(مسودة!$C$1108:$C$1137)=SMALL(IF((ROW(مسودة!$C$1108:$C$1137)*(مسودة!$C$1108:$C$1137=$C$1130)),ROW(مسودة!$C$1108:$C$1137)),ROW()-ROW(AB1130)+1)),مسودة!AB1108:AB$1137)),0))</f>
        <v>12</v>
      </c>
      <c r="AC1130" s="39">
        <f t="array" ref="AC1130">IF($C$1130="","",IFERROR(MAX(IF((ROW(مسودة!$C$1108:$C$1137)=SMALL(IF((ROW(مسودة!$C$1108:$C$1137)*(مسودة!$C$1108:$C$1137=$C$1130)),ROW(مسودة!$C$1108:$C$1137)),ROW()-ROW(AC1130)+1)),مسودة!AC1108:AC$1137)),0))</f>
        <v>21</v>
      </c>
      <c r="AD1130" s="39">
        <f t="array" ref="AD1130">IF($C$1130="","",IFERROR(MAX(IF((ROW(مسودة!$C$1108:$C$1137)=SMALL(IF((ROW(مسودة!$C$1108:$C$1137)*(مسودة!$C$1108:$C$1137=$C$1130)),ROW(مسودة!$C$1108:$C$1137)),ROW()-ROW(AD1130)+1)),مسودة!AD1108:AD$1137)),0))</f>
        <v>33</v>
      </c>
      <c r="AE1130" s="39">
        <f t="array" ref="AE1130">IF($C$1130="","",IFERROR(MAX(IF((ROW(مسودة!$C$1108:$C$1137)=SMALL(IF((ROW(مسودة!$C$1108:$C$1137)*(مسودة!$C$1108:$C$1137=$C$1130)),ROW(مسودة!$C$1108:$C$1137)),ROW()-ROW(AE1130)+1)),مسودة!AE1108:AE$1137)),0))</f>
        <v>10</v>
      </c>
      <c r="AF1130" s="39">
        <f t="array" ref="AF1130">IF($C$1130="","",IFERROR(MAX(IF((ROW(مسودة!$C$1108:$C$1137)=SMALL(IF((ROW(مسودة!$C$1108:$C$1137)*(مسودة!$C$1108:$C$1137=$C$1130)),ROW(مسودة!$C$1108:$C$1137)),ROW()-ROW(AF1130)+1)),مسودة!AF1108:AF$1137)),0))</f>
        <v>25</v>
      </c>
      <c r="AG1130" s="39">
        <f t="array" ref="AG1130">IF($C$1130="","",IFERROR(MAX(IF((ROW(مسودة!$C$1108:$C$1137)=SMALL(IF((ROW(مسودة!$C$1108:$C$1137)*(مسودة!$C$1108:$C$1137=$C$1130)),ROW(مسودة!$C$1108:$C$1137)),ROW()-ROW(AG1130)+1)),مسودة!AG1108:AG$1137)),0))</f>
        <v>35</v>
      </c>
      <c r="AH1130" s="39">
        <f t="array" ref="AH1130">IF($C$1130="","",IFERROR(MAX(IF((ROW(مسودة!$C$1108:$C$1137)=SMALL(IF((ROW(مسودة!$C$1108:$C$1137)*(مسودة!$C$1108:$C$1137=$C$1130)),ROW(مسودة!$C$1108:$C$1137)),ROW()-ROW(AH1130)+1)),مسودة!AH1108:AH$1137)),0))</f>
        <v>5</v>
      </c>
      <c r="AI1130" s="39">
        <f t="array" ref="AI1130">IF($C$1130="","",IFERROR(MAX(IF((ROW(مسودة!$C$1108:$C$1137)=SMALL(IF((ROW(مسودة!$C$1108:$C$1137)*(مسودة!$C$1108:$C$1137=$C$1130)),ROW(مسودة!$C$1108:$C$1137)),ROW()-ROW(AI1130)+1)),مسودة!AI1108:AI$1137)),0))</f>
        <v>4</v>
      </c>
      <c r="AJ1130" s="39">
        <f t="array" ref="AJ1130">IF($C$1130="","",IFERROR(MAX(IF((ROW(مسودة!$C$1108:$C$1137)=SMALL(IF((ROW(مسودة!$C$1108:$C$1137)*(مسودة!$C$1108:$C$1137=$C$1130)),ROW(مسودة!$C$1108:$C$1137)),ROW()-ROW(AJ1130)+1)),مسودة!AJ1108:AJ$1137)),0))</f>
        <v>9</v>
      </c>
      <c r="AK1130" s="39">
        <f t="array" ref="AK1130">IF($C$1130="","",IFERROR(MAX(IF((ROW(مسودة!$C$1108:$C$1137)=SMALL(IF((ROW(مسودة!$C$1108:$C$1137)*(مسودة!$C$1108:$C$1137=$C$1130)),ROW(مسودة!$C$1108:$C$1137)),ROW()-ROW(AK1130)+1)),مسودة!AK1108:AK$1137)),0))</f>
        <v>3</v>
      </c>
      <c r="AL1130" s="39">
        <f t="array" ref="AL1130">IF($C$1130="","",IFERROR(MAX(IF((ROW(مسودة!$C$1108:$C$1137)=SMALL(IF((ROW(مسودة!$C$1108:$C$1137)*(مسودة!$C$1108:$C$1137=$C$1130)),ROW(مسودة!$C$1108:$C$1137)),ROW()-ROW(AL1130)+1)),مسودة!AL1108:AL$1137)),0))</f>
        <v>4</v>
      </c>
      <c r="AM1130" s="39">
        <f t="array" ref="AM1130">IF($C$1130="","",IFERROR(MAX(IF((ROW(مسودة!$C$1108:$C$1137)=SMALL(IF((ROW(مسودة!$C$1108:$C$1137)*(مسودة!$C$1108:$C$1137=$C$1130)),ROW(مسودة!$C$1108:$C$1137)),ROW()-ROW(AM1130)+1)),مسودة!AM1108:AM$1137)),0))</f>
        <v>7</v>
      </c>
      <c r="AN1130" s="62"/>
      <c r="AO1130" s="62"/>
      <c r="AP1130" s="55"/>
      <c r="AQ1130" s="49"/>
      <c r="AR1130" s="49"/>
      <c r="AS1130" s="49"/>
      <c r="AT1130" s="49"/>
      <c r="AU1130" s="103" t="str">
        <f>IFERROR(LOOKUP(2,1/((مسودة!$C$1108:$C$1137=C1130)*(مسودة!$F$1108:$F$1137=F1130)),مسودة!$AV$1108:$AV$1137),"")</f>
        <v>له دور ثانٍ في : إنجليزي، رياضيات،</v>
      </c>
    </row>
    <row r="1131" spans="2:47" ht="28.5" customHeight="1" thickBot="1">
      <c r="B1131" s="48"/>
      <c r="C1131" s="99"/>
      <c r="D1131" s="51"/>
      <c r="E1131" s="51"/>
      <c r="F1131" s="11" t="s">
        <v>31</v>
      </c>
      <c r="G1131" s="39">
        <f t="array" ref="G1131">IF($C$1130="","",IFERROR(MAX(IF((ROW(مسودة!$C$1108:$C$1137)=SMALL(IF((ROW(مسودة!$C$1108:$C$1137)*(مسودة!$C$1108:$C$1137=$C$1130)),ROW(مسودة!$C$1108:$C$1137)),ROW()-ROW(G1131)+1)),مسودة!G1109:G$1137)),0))</f>
        <v>15</v>
      </c>
      <c r="H1131" s="39">
        <f t="array" ref="H1131">IF($C$1130="","",IFERROR(MAX(IF((ROW(مسودة!$C$1108:$C$1137)=SMALL(IF((ROW(مسودة!$C$1108:$C$1137)*(مسودة!$C$1108:$C$1137=$C$1130)),ROW(مسودة!$C$1108:$C$1137)),ROW()-ROW(H1131)+1)),مسودة!H1109:H$1137)),0))</f>
        <v>49</v>
      </c>
      <c r="I1131" s="39">
        <f t="array" ref="I1131">IF($C$1130="","",IFERROR(MAX(IF((ROW(مسودة!$C$1108:$C$1137)=SMALL(IF((ROW(مسودة!$C$1108:$C$1137)*(مسودة!$C$1108:$C$1137=$C$1130)),ROW(مسودة!$C$1108:$C$1137)),ROW()-ROW(I1131)+1)),مسودة!I1109:I$1137)),0))</f>
        <v>64</v>
      </c>
      <c r="J1131" s="39">
        <f t="array" ref="J1131">IF($C$1130="","",IFERROR(MAX(IF((ROW(مسودة!$C$1108:$C$1137)=SMALL(IF((ROW(مسودة!$C$1108:$C$1137)*(مسودة!$C$1108:$C$1137=$C$1130)),ROW(مسودة!$C$1108:$C$1137)),ROW()-ROW(J1131)+1)),مسودة!J1109:J$1137)),0))</f>
        <v>22</v>
      </c>
      <c r="K1131" s="39">
        <f t="array" ref="K1131">IF($C$1130="","",IFERROR(MAX(IF((ROW(مسودة!$C$1108:$C$1137)=SMALL(IF((ROW(مسودة!$C$1108:$C$1137)*(مسودة!$C$1108:$C$1137=$C$1130)),ROW(مسودة!$C$1108:$C$1137)),ROW()-ROW(K1131)+1)),مسودة!K1109:K$1137)),0))</f>
        <v>20</v>
      </c>
      <c r="L1131" s="39">
        <f t="array" ref="L1131">IF($C$1130="","",IFERROR(MAX(IF((ROW(مسودة!$C$1108:$C$1137)=SMALL(IF((ROW(مسودة!$C$1108:$C$1137)*(مسودة!$C$1108:$C$1137=$C$1130)),ROW(مسودة!$C$1108:$C$1137)),ROW()-ROW(L1131)+1)),مسودة!L1109:L$1137)),0))</f>
        <v>42</v>
      </c>
      <c r="M1131" s="39">
        <f t="array" ref="M1131">IF($C$1130="","",IFERROR(MAX(IF((ROW(مسودة!$C$1108:$C$1137)=SMALL(IF((ROW(مسودة!$C$1108:$C$1137)*(مسودة!$C$1108:$C$1137=$C$1130)),ROW(مسودة!$C$1108:$C$1137)),ROW()-ROW(M1131)+1)),مسودة!M1109:M$1137)),0))</f>
        <v>8</v>
      </c>
      <c r="N1131" s="39">
        <f t="array" ref="N1131">IF($C$1130="","",IFERROR(MAX(IF((ROW(مسودة!$C$1108:$C$1137)=SMALL(IF((ROW(مسودة!$C$1108:$C$1137)*(مسودة!$C$1108:$C$1137=$C$1130)),ROW(مسودة!$C$1108:$C$1137)),ROW()-ROW(N1131)+1)),مسودة!N1109:N$1137)),0))</f>
        <v>8</v>
      </c>
      <c r="O1131" s="39">
        <f t="array" ref="O1131">IF($C$1130="","",IFERROR(MAX(IF((ROW(مسودة!$C$1108:$C$1137)=SMALL(IF((ROW(مسودة!$C$1108:$C$1137)*(مسودة!$C$1108:$C$1137=$C$1130)),ROW(مسودة!$C$1108:$C$1137)),ROW()-ROW(O1131)+1)),مسودة!O1109:O$1137)),0))</f>
        <v>16</v>
      </c>
      <c r="P1131" s="39">
        <f t="array" ref="P1131">IF($C$1130="","",IFERROR(MAX(IF((ROW(مسودة!$C$1108:$C$1137)=SMALL(IF((ROW(مسودة!$C$1108:$C$1137)*(مسودة!$C$1108:$C$1137=$C$1130)),ROW(مسودة!$C$1108:$C$1137)),ROW()-ROW(P1131)+1)),مسودة!P1109:P$1137)),0))</f>
        <v>12</v>
      </c>
      <c r="Q1131" s="39">
        <f t="array" ref="Q1131">IF($C$1130="","",IFERROR(MAX(IF((ROW(مسودة!$C$1108:$C$1137)=SMALL(IF((ROW(مسودة!$C$1108:$C$1137)*(مسودة!$C$1108:$C$1137=$C$1130)),ROW(مسودة!$C$1108:$C$1137)),ROW()-ROW(Q1131)+1)),مسودة!Q1109:Q$1137)),0))</f>
        <v>20</v>
      </c>
      <c r="R1131" s="39">
        <f t="array" ref="R1131">IF($C$1130="","",IFERROR(MAX(IF((ROW(مسودة!$C$1108:$C$1137)=SMALL(IF((ROW(مسودة!$C$1108:$C$1137)*(مسودة!$C$1108:$C$1137=$C$1130)),ROW(مسودة!$C$1108:$C$1137)),ROW()-ROW(R1131)+1)),مسودة!R1109:R$1137)),0))</f>
        <v>32</v>
      </c>
      <c r="S1131" s="39">
        <f t="array" ref="S1131">IF($C$1130="","",IFERROR(MAX(IF((ROW(مسودة!$C$1108:$C$1137)=SMALL(IF((ROW(مسودة!$C$1108:$C$1137)*(مسودة!$C$1108:$C$1137=$C$1130)),ROW(مسودة!$C$1108:$C$1137)),ROW()-ROW(S1131)+1)),مسودة!S1109:S$1137)),0))</f>
        <v>16</v>
      </c>
      <c r="T1131" s="39">
        <f t="array" ref="T1131">IF($C$1130="","",IFERROR(MAX(IF((ROW(مسودة!$C$1108:$C$1137)=SMALL(IF((ROW(مسودة!$C$1108:$C$1137)*(مسودة!$C$1108:$C$1137=$C$1130)),ROW(مسودة!$C$1108:$C$1137)),ROW()-ROW(T1131)+1)),مسودة!T1109:T$1137)),0))</f>
        <v>19</v>
      </c>
      <c r="U1131" s="39">
        <f t="array" ref="U1131">IF($C$1130="","",IFERROR(MAX(IF((ROW(مسودة!$C$1108:$C$1137)=SMALL(IF((ROW(مسودة!$C$1108:$C$1137)*(مسودة!$C$1108:$C$1137=$C$1130)),ROW(مسودة!$C$1108:$C$1137)),ROW()-ROW(U1131)+1)),مسودة!U1109:U$1137)),0))</f>
        <v>35</v>
      </c>
      <c r="V1131" s="39">
        <f t="array" ref="V1131">IF($C$1130="","",IFERROR(MAX(IF((ROW(مسودة!$C$1108:$C$1137)=SMALL(IF((ROW(مسودة!$C$1108:$C$1137)*(مسودة!$C$1108:$C$1137=$C$1130)),ROW(مسودة!$C$1108:$C$1137)),ROW()-ROW(V1131)+1)),مسودة!V1109:V$1137)),0))</f>
        <v>19</v>
      </c>
      <c r="W1131" s="39">
        <f t="array" ref="W1131">IF($C$1130="","",IFERROR(MAX(IF((ROW(مسودة!$C$1108:$C$1137)=SMALL(IF((ROW(مسودة!$C$1108:$C$1137)*(مسودة!$C$1108:$C$1137=$C$1130)),ROW(مسودة!$C$1108:$C$1137)),ROW()-ROW(W1131)+1)),مسودة!W1109:W$1137)),0))</f>
        <v>17</v>
      </c>
      <c r="X1131" s="39">
        <f t="array" ref="X1131">IF($C$1130="","",IFERROR(MAX(IF((ROW(مسودة!$C$1108:$C$1137)=SMALL(IF((ROW(مسودة!$C$1108:$C$1137)*(مسودة!$C$1108:$C$1137=$C$1130)),ROW(مسودة!$C$1108:$C$1137)),ROW()-ROW(X1131)+1)),مسودة!X1109:X$1137)),0))</f>
        <v>36</v>
      </c>
      <c r="Y1131" s="39">
        <f t="array" ref="Y1131">IF($C$1130="","",IFERROR(MAX(IF((ROW(مسودة!$C$1108:$C$1137)=SMALL(IF((ROW(مسودة!$C$1108:$C$1137)*(مسودة!$C$1108:$C$1137=$C$1130)),ROW(مسودة!$C$1108:$C$1137)),ROW()-ROW(Y1131)+1)),مسودة!Y1109:Y$1137)),0))</f>
        <v>3</v>
      </c>
      <c r="Z1131" s="39">
        <f t="array" ref="Z1131">IF($C$1130="","",IFERROR(MAX(IF((ROW(مسودة!$C$1108:$C$1137)=SMALL(IF((ROW(مسودة!$C$1108:$C$1137)*(مسودة!$C$1108:$C$1137=$C$1130)),ROW(مسودة!$C$1108:$C$1137)),ROW()-ROW(Z1131)+1)),مسودة!Z1109:Z$1137)),0))</f>
        <v>16</v>
      </c>
      <c r="AA1131" s="39">
        <f t="array" ref="AA1131">IF($C$1130="","",IFERROR(MAX(IF((ROW(مسودة!$C$1108:$C$1137)=SMALL(IF((ROW(مسودة!$C$1108:$C$1137)*(مسودة!$C$1108:$C$1137=$C$1130)),ROW(مسودة!$C$1108:$C$1137)),ROW()-ROW(AA1131)+1)),مسودة!AA1109:AA$1137)),0))</f>
        <v>19</v>
      </c>
      <c r="AB1131" s="39">
        <f t="array" ref="AB1131">IF($C$1130="","",IFERROR(MAX(IF((ROW(مسودة!$C$1108:$C$1137)=SMALL(IF((ROW(مسودة!$C$1108:$C$1137)*(مسودة!$C$1108:$C$1137=$C$1130)),ROW(مسودة!$C$1108:$C$1137)),ROW()-ROW(AB1131)+1)),مسودة!AB1109:AB$1137)),0))</f>
        <v>11</v>
      </c>
      <c r="AC1131" s="39">
        <f t="array" ref="AC1131">IF($C$1130="","",IFERROR(MAX(IF((ROW(مسودة!$C$1108:$C$1137)=SMALL(IF((ROW(مسودة!$C$1108:$C$1137)*(مسودة!$C$1108:$C$1137=$C$1130)),ROW(مسودة!$C$1108:$C$1137)),ROW()-ROW(AC1131)+1)),مسودة!AC1109:AC$1137)),0))</f>
        <v>13</v>
      </c>
      <c r="AD1131" s="39">
        <f t="array" ref="AD1131">IF($C$1130="","",IFERROR(MAX(IF((ROW(مسودة!$C$1108:$C$1137)=SMALL(IF((ROW(مسودة!$C$1108:$C$1137)*(مسودة!$C$1108:$C$1137=$C$1130)),ROW(مسودة!$C$1108:$C$1137)),ROW()-ROW(AD1131)+1)),مسودة!AD1109:AD$1137)),0))</f>
        <v>24</v>
      </c>
      <c r="AE1131" s="39">
        <f t="array" ref="AE1131">IF($C$1130="","",IFERROR(MAX(IF((ROW(مسودة!$C$1108:$C$1137)=SMALL(IF((ROW(مسودة!$C$1108:$C$1137)*(مسودة!$C$1108:$C$1137=$C$1130)),ROW(مسودة!$C$1108:$C$1137)),ROW()-ROW(AE1131)+1)),مسودة!AE1109:AE$1137)),0))</f>
        <v>11</v>
      </c>
      <c r="AF1131" s="39">
        <f t="array" ref="AF1131">IF($C$1130="","",IFERROR(MAX(IF((ROW(مسودة!$C$1108:$C$1137)=SMALL(IF((ROW(مسودة!$C$1108:$C$1137)*(مسودة!$C$1108:$C$1137=$C$1130)),ROW(مسودة!$C$1108:$C$1137)),ROW()-ROW(AF1131)+1)),مسودة!AF1109:AF$1137)),0))</f>
        <v>16</v>
      </c>
      <c r="AG1131" s="39">
        <f t="array" ref="AG1131">IF($C$1130="","",IFERROR(MAX(IF((ROW(مسودة!$C$1108:$C$1137)=SMALL(IF((ROW(مسودة!$C$1108:$C$1137)*(مسودة!$C$1108:$C$1137=$C$1130)),ROW(مسودة!$C$1108:$C$1137)),ROW()-ROW(AG1131)+1)),مسودة!AG1109:AG$1137)),0))</f>
        <v>27</v>
      </c>
      <c r="AH1131" s="39">
        <f t="array" ref="AH1131">IF($C$1130="","",IFERROR(MAX(IF((ROW(مسودة!$C$1108:$C$1137)=SMALL(IF((ROW(مسودة!$C$1108:$C$1137)*(مسودة!$C$1108:$C$1137=$C$1130)),ROW(مسودة!$C$1108:$C$1137)),ROW()-ROW(AH1131)+1)),مسودة!AH1109:AH$1137)),0))</f>
        <v>7</v>
      </c>
      <c r="AI1131" s="39">
        <f t="array" ref="AI1131">IF($C$1130="","",IFERROR(MAX(IF((ROW(مسودة!$C$1108:$C$1137)=SMALL(IF((ROW(مسودة!$C$1108:$C$1137)*(مسودة!$C$1108:$C$1137=$C$1130)),ROW(مسودة!$C$1108:$C$1137)),ROW()-ROW(AI1131)+1)),مسودة!AI1109:AI$1137)),0))</f>
        <v>24</v>
      </c>
      <c r="AJ1131" s="39">
        <f t="array" ref="AJ1131">IF($C$1130="","",IFERROR(MAX(IF((ROW(مسودة!$C$1108:$C$1137)=SMALL(IF((ROW(مسودة!$C$1108:$C$1137)*(مسودة!$C$1108:$C$1137=$C$1130)),ROW(مسودة!$C$1108:$C$1137)),ROW()-ROW(AJ1131)+1)),مسودة!AJ1109:AJ$1137)),0))</f>
        <v>31</v>
      </c>
      <c r="AK1131" s="39">
        <f t="array" ref="AK1131">IF($C$1130="","",IFERROR(MAX(IF((ROW(مسودة!$C$1108:$C$1137)=SMALL(IF((ROW(مسودة!$C$1108:$C$1137)*(مسودة!$C$1108:$C$1137=$C$1130)),ROW(مسودة!$C$1108:$C$1137)),ROW()-ROW(AK1131)+1)),مسودة!AK1109:AK$1137)),0))</f>
        <v>3</v>
      </c>
      <c r="AL1131" s="39">
        <f t="array" ref="AL1131">IF($C$1130="","",IFERROR(MAX(IF((ROW(مسودة!$C$1108:$C$1137)=SMALL(IF((ROW(مسودة!$C$1108:$C$1137)*(مسودة!$C$1108:$C$1137=$C$1130)),ROW(مسودة!$C$1108:$C$1137)),ROW()-ROW(AL1131)+1)),مسودة!AL1109:AL$1137)),0))</f>
        <v>10</v>
      </c>
      <c r="AM1131" s="39">
        <f t="array" ref="AM1131">IF($C$1130="","",IFERROR(MAX(IF((ROW(مسودة!$C$1108:$C$1137)=SMALL(IF((ROW(مسودة!$C$1108:$C$1137)*(مسودة!$C$1108:$C$1137=$C$1130)),ROW(مسودة!$C$1108:$C$1137)),ROW()-ROW(AM1131)+1)),مسودة!AM1109:AM$1137)),0))</f>
        <v>13</v>
      </c>
      <c r="AN1131" s="56"/>
      <c r="AO1131" s="56"/>
      <c r="AP1131" s="56"/>
      <c r="AQ1131" s="49"/>
      <c r="AR1131" s="49"/>
      <c r="AS1131" s="49"/>
      <c r="AT1131" s="49"/>
      <c r="AU1131" s="104"/>
    </row>
    <row r="1132" spans="2:47" ht="28.5" thickBot="1">
      <c r="B1132" s="48"/>
      <c r="C1132" s="93"/>
      <c r="D1132" s="51"/>
      <c r="E1132" s="51"/>
      <c r="F1132" s="14" t="s">
        <v>32</v>
      </c>
      <c r="G1132" s="39">
        <f t="array" ref="G1132">IF($C$1130="","",IFERROR(MAX(IF((ROW(مسودة!$C$1108:$C$1137)=SMALL(IF((ROW(مسودة!$C$1108:$C$1137)*(مسودة!$C$1108:$C$1137=$C$1130)),ROW(مسودة!$C$1108:$C$1137)),ROW()-ROW(G1132)+1)),مسودة!G1110:G$1137)),0))</f>
        <v>30</v>
      </c>
      <c r="H1132" s="39">
        <f t="array" ref="H1132">IF($C$1130="","",IFERROR(MAX(IF((ROW(مسودة!$C$1108:$C$1137)=SMALL(IF((ROW(مسودة!$C$1108:$C$1137)*(مسودة!$C$1108:$C$1137=$C$1130)),ROW(مسودة!$C$1108:$C$1137)),ROW()-ROW(H1132)+1)),مسودة!H1110:H$1137)),0))</f>
        <v>87</v>
      </c>
      <c r="I1132" s="39">
        <f t="array" ref="I1132">IF($C$1130="","",IFERROR(MAX(IF((ROW(مسودة!$C$1108:$C$1137)=SMALL(IF((ROW(مسودة!$C$1108:$C$1137)*(مسودة!$C$1108:$C$1137=$C$1130)),ROW(مسودة!$C$1108:$C$1137)),ROW()-ROW(I1132)+1)),مسودة!I1110:I$1137)),0))</f>
        <v>117</v>
      </c>
      <c r="J1132" s="39">
        <f t="array" ref="J1132">IF($C$1130="","",IFERROR(MAX(IF((ROW(مسودة!$C$1108:$C$1137)=SMALL(IF((ROW(مسودة!$C$1108:$C$1137)*(مسودة!$C$1108:$C$1137=$C$1130)),ROW(مسودة!$C$1108:$C$1137)),ROW()-ROW(J1132)+1)),مسودة!J1110:J$1137)),0))</f>
        <v>36</v>
      </c>
      <c r="K1132" s="39">
        <f t="array" ref="K1132">IF($C$1130="","",IFERROR(MAX(IF((ROW(مسودة!$C$1108:$C$1137)=SMALL(IF((ROW(مسودة!$C$1108:$C$1137)*(مسودة!$C$1108:$C$1137=$C$1130)),ROW(مسودة!$C$1108:$C$1137)),ROW()-ROW(K1132)+1)),مسودة!K1110:K$1137)),0))</f>
        <v>45</v>
      </c>
      <c r="L1132" s="39">
        <f t="array" ref="L1132">IF($C$1130="","",IFERROR(MAX(IF((ROW(مسودة!$C$1108:$C$1137)=SMALL(IF((ROW(مسودة!$C$1108:$C$1137)*(مسودة!$C$1108:$C$1137=$C$1130)),ROW(مسودة!$C$1108:$C$1137)),ROW()-ROW(L1132)+1)),مسودة!L1110:L$1137)),0))</f>
        <v>0</v>
      </c>
      <c r="M1132" s="39">
        <f t="array" ref="M1132">IF($C$1130="","",IFERROR(MAX(IF((ROW(مسودة!$C$1108:$C$1137)=SMALL(IF((ROW(مسودة!$C$1108:$C$1137)*(مسودة!$C$1108:$C$1137=$C$1130)),ROW(مسودة!$C$1108:$C$1137)),ROW()-ROW(M1132)+1)),مسودة!M1110:M$1137)),0))</f>
        <v>16</v>
      </c>
      <c r="N1132" s="39">
        <f t="array" ref="N1132">IF($C$1130="","",IFERROR(MAX(IF((ROW(مسودة!$C$1108:$C$1137)=SMALL(IF((ROW(مسودة!$C$1108:$C$1137)*(مسودة!$C$1108:$C$1137=$C$1130)),ROW(مسودة!$C$1108:$C$1137)),ROW()-ROW(N1132)+1)),مسودة!N1110:N$1137)),0))</f>
        <v>19</v>
      </c>
      <c r="O1132" s="39">
        <f t="array" ref="O1132">IF($C$1130="","",IFERROR(MAX(IF((ROW(مسودة!$C$1108:$C$1137)=SMALL(IF((ROW(مسودة!$C$1108:$C$1137)*(مسودة!$C$1108:$C$1137=$C$1130)),ROW(مسودة!$C$1108:$C$1137)),ROW()-ROW(O1132)+1)),مسودة!O1110:O$1137)),0))</f>
        <v>0</v>
      </c>
      <c r="P1132" s="39">
        <f t="array" ref="P1132">IF($C$1130="","",IFERROR(MAX(IF((ROW(مسودة!$C$1108:$C$1137)=SMALL(IF((ROW(مسودة!$C$1108:$C$1137)*(مسودة!$C$1108:$C$1137=$C$1130)),ROW(مسودة!$C$1108:$C$1137)),ROW()-ROW(P1132)+1)),مسودة!P1110:P$1137)),0))</f>
        <v>31</v>
      </c>
      <c r="Q1132" s="39">
        <f t="array" ref="Q1132">IF($C$1130="","",IFERROR(MAX(IF((ROW(مسودة!$C$1108:$C$1137)=SMALL(IF((ROW(مسودة!$C$1108:$C$1137)*(مسودة!$C$1108:$C$1137=$C$1130)),ROW(مسودة!$C$1108:$C$1137)),ROW()-ROW(Q1132)+1)),مسودة!Q1110:Q$1137)),0))</f>
        <v>38</v>
      </c>
      <c r="R1132" s="39">
        <f t="array" ref="R1132">IF($C$1130="","",IFERROR(MAX(IF((ROW(مسودة!$C$1108:$C$1137)=SMALL(IF((ROW(مسودة!$C$1108:$C$1137)*(مسودة!$C$1108:$C$1137=$C$1130)),ROW(مسودة!$C$1108:$C$1137)),ROW()-ROW(R1132)+1)),مسودة!R1110:R$1137)),0))</f>
        <v>69</v>
      </c>
      <c r="S1132" s="39">
        <f t="array" ref="S1132">IF($C$1130="","",IFERROR(MAX(IF((ROW(مسودة!$C$1108:$C$1137)=SMALL(IF((ROW(مسودة!$C$1108:$C$1137)*(مسودة!$C$1108:$C$1137=$C$1130)),ROW(مسودة!$C$1108:$C$1137)),ROW()-ROW(S1132)+1)),مسودة!S1110:S$1137)),0))</f>
        <v>33</v>
      </c>
      <c r="T1132" s="39">
        <f t="array" ref="T1132">IF($C$1130="","",IFERROR(MAX(IF((ROW(مسودة!$C$1108:$C$1137)=SMALL(IF((ROW(مسودة!$C$1108:$C$1137)*(مسودة!$C$1108:$C$1137=$C$1130)),ROW(مسودة!$C$1108:$C$1137)),ROW()-ROW(T1132)+1)),مسودة!T1110:T$1137)),0))</f>
        <v>29</v>
      </c>
      <c r="U1132" s="39">
        <f t="array" ref="U1132">IF($C$1130="","",IFERROR(MAX(IF((ROW(مسودة!$C$1108:$C$1137)=SMALL(IF((ROW(مسودة!$C$1108:$C$1137)*(مسودة!$C$1108:$C$1137=$C$1130)),ROW(مسودة!$C$1108:$C$1137)),ROW()-ROW(U1132)+1)),مسودة!U1110:U$1137)),0))</f>
        <v>62</v>
      </c>
      <c r="V1132" s="39">
        <f t="array" ref="V1132">IF($C$1130="","",IFERROR(MAX(IF((ROW(مسودة!$C$1108:$C$1137)=SMALL(IF((ROW(مسودة!$C$1108:$C$1137)*(مسودة!$C$1108:$C$1137=$C$1130)),ROW(مسودة!$C$1108:$C$1137)),ROW()-ROW(V1132)+1)),مسودة!V1110:V$1137)),0))</f>
        <v>33</v>
      </c>
      <c r="W1132" s="39">
        <f t="array" ref="W1132">IF($C$1130="","",IFERROR(MAX(IF((ROW(مسودة!$C$1108:$C$1137)=SMALL(IF((ROW(مسودة!$C$1108:$C$1137)*(مسودة!$C$1108:$C$1137=$C$1130)),ROW(مسودة!$C$1108:$C$1137)),ROW()-ROW(W1132)+1)),مسودة!W1110:W$1137)),0))</f>
        <v>29</v>
      </c>
      <c r="X1132" s="39">
        <f t="array" ref="X1132">IF($C$1130="","",IFERROR(MAX(IF((ROW(مسودة!$C$1108:$C$1137)=SMALL(IF((ROW(مسودة!$C$1108:$C$1137)*(مسودة!$C$1108:$C$1137=$C$1130)),ROW(مسودة!$C$1108:$C$1137)),ROW()-ROW(X1132)+1)),مسودة!X1110:X$1137)),0))</f>
        <v>62</v>
      </c>
      <c r="Y1132" s="39">
        <f t="array" ref="Y1132">IF($C$1130="","",IFERROR(MAX(IF((ROW(مسودة!$C$1108:$C$1137)=SMALL(IF((ROW(مسودة!$C$1108:$C$1137)*(مسودة!$C$1108:$C$1137=$C$1130)),ROW(مسودة!$C$1108:$C$1137)),ROW()-ROW(Y1132)+1)),مسودة!Y1110:Y$1137)),0))</f>
        <v>7</v>
      </c>
      <c r="Z1132" s="39">
        <f t="array" ref="Z1132">IF($C$1130="","",IFERROR(MAX(IF((ROW(مسودة!$C$1108:$C$1137)=SMALL(IF((ROW(مسودة!$C$1108:$C$1137)*(مسودة!$C$1108:$C$1137=$C$1130)),ROW(مسودة!$C$1108:$C$1137)),ROW()-ROW(Z1132)+1)),مسودة!Z1110:Z$1137)),0))</f>
        <v>34</v>
      </c>
      <c r="AA1132" s="39">
        <f t="array" ref="AA1132">IF($C$1130="","",IFERROR(MAX(IF((ROW(مسودة!$C$1108:$C$1137)=SMALL(IF((ROW(مسودة!$C$1108:$C$1137)*(مسودة!$C$1108:$C$1137=$C$1130)),ROW(مسودة!$C$1108:$C$1137)),ROW()-ROW(AA1132)+1)),مسودة!AA1110:AA$1137)),0))</f>
        <v>41</v>
      </c>
      <c r="AB1132" s="39">
        <f t="array" ref="AB1132">IF($C$1130="","",IFERROR(MAX(IF((ROW(مسودة!$C$1108:$C$1137)=SMALL(IF((ROW(مسودة!$C$1108:$C$1137)*(مسودة!$C$1108:$C$1137=$C$1130)),ROW(مسودة!$C$1108:$C$1137)),ROW()-ROW(AB1132)+1)),مسودة!AB1110:AB$1137)),0))</f>
        <v>23</v>
      </c>
      <c r="AC1132" s="39">
        <f t="array" ref="AC1132">IF($C$1130="","",IFERROR(MAX(IF((ROW(مسودة!$C$1108:$C$1137)=SMALL(IF((ROW(مسودة!$C$1108:$C$1137)*(مسودة!$C$1108:$C$1137=$C$1130)),ROW(مسودة!$C$1108:$C$1137)),ROW()-ROW(AC1132)+1)),مسودة!AC1110:AC$1137)),0))</f>
        <v>34</v>
      </c>
      <c r="AD1132" s="39">
        <f t="array" ref="AD1132">IF($C$1130="","",IFERROR(MAX(IF((ROW(مسودة!$C$1108:$C$1137)=SMALL(IF((ROW(مسودة!$C$1108:$C$1137)*(مسودة!$C$1108:$C$1137=$C$1130)),ROW(مسودة!$C$1108:$C$1137)),ROW()-ROW(AD1132)+1)),مسودة!AD1110:AD$1137)),0))</f>
        <v>57</v>
      </c>
      <c r="AE1132" s="39">
        <f t="array" ref="AE1132">IF($C$1130="","",IFERROR(MAX(IF((ROW(مسودة!$C$1108:$C$1137)=SMALL(IF((ROW(مسودة!$C$1108:$C$1137)*(مسودة!$C$1108:$C$1137=$C$1130)),ROW(مسودة!$C$1108:$C$1137)),ROW()-ROW(AE1132)+1)),مسودة!AE1110:AE$1137)),0))</f>
        <v>21</v>
      </c>
      <c r="AF1132" s="39">
        <f t="array" ref="AF1132">IF($C$1130="","",IFERROR(MAX(IF((ROW(مسودة!$C$1108:$C$1137)=SMALL(IF((ROW(مسودة!$C$1108:$C$1137)*(مسودة!$C$1108:$C$1137=$C$1130)),ROW(مسودة!$C$1108:$C$1137)),ROW()-ROW(AF1132)+1)),مسودة!AF1110:AF$1137)),0))</f>
        <v>41</v>
      </c>
      <c r="AG1132" s="39">
        <f t="array" ref="AG1132">IF($C$1130="","",IFERROR(MAX(IF((ROW(مسودة!$C$1108:$C$1137)=SMALL(IF((ROW(مسودة!$C$1108:$C$1137)*(مسودة!$C$1108:$C$1137=$C$1130)),ROW(مسودة!$C$1108:$C$1137)),ROW()-ROW(AG1132)+1)),مسودة!AG1110:AG$1137)),0))</f>
        <v>62</v>
      </c>
      <c r="AH1132" s="39">
        <f t="array" ref="AH1132">IF($C$1130="","",IFERROR(MAX(IF((ROW(مسودة!$C$1108:$C$1137)=SMALL(IF((ROW(مسودة!$C$1108:$C$1137)*(مسودة!$C$1108:$C$1137=$C$1130)),ROW(مسودة!$C$1108:$C$1137)),ROW()-ROW(AH1132)+1)),مسودة!AH1110:AH$1137)),0))</f>
        <v>12</v>
      </c>
      <c r="AI1132" s="39">
        <f t="array" ref="AI1132">IF($C$1130="","",IFERROR(MAX(IF((ROW(مسودة!$C$1108:$C$1137)=SMALL(IF((ROW(مسودة!$C$1108:$C$1137)*(مسودة!$C$1108:$C$1137=$C$1130)),ROW(مسودة!$C$1108:$C$1137)),ROW()-ROW(AI1132)+1)),مسودة!AI1110:AI$1137)),0))</f>
        <v>28</v>
      </c>
      <c r="AJ1132" s="39">
        <f t="array" ref="AJ1132">IF($C$1130="","",IFERROR(MAX(IF((ROW(مسودة!$C$1108:$C$1137)=SMALL(IF((ROW(مسودة!$C$1108:$C$1137)*(مسودة!$C$1108:$C$1137=$C$1130)),ROW(مسودة!$C$1108:$C$1137)),ROW()-ROW(AJ1132)+1)),مسودة!AJ1110:AJ$1137)),0))</f>
        <v>40</v>
      </c>
      <c r="AK1132" s="39">
        <f t="array" ref="AK1132">IF($C$1130="","",IFERROR(MAX(IF((ROW(مسودة!$C$1108:$C$1137)=SMALL(IF((ROW(مسودة!$C$1108:$C$1137)*(مسودة!$C$1108:$C$1137=$C$1130)),ROW(مسودة!$C$1108:$C$1137)),ROW()-ROW(AK1132)+1)),مسودة!AK1110:AK$1137)),0))</f>
        <v>6</v>
      </c>
      <c r="AL1132" s="39">
        <f t="array" ref="AL1132">IF($C$1130="","",IFERROR(MAX(IF((ROW(مسودة!$C$1108:$C$1137)=SMALL(IF((ROW(مسودة!$C$1108:$C$1137)*(مسودة!$C$1108:$C$1137=$C$1130)),ROW(مسودة!$C$1108:$C$1137)),ROW()-ROW(AL1132)+1)),مسودة!AL1110:AL$1137)),0))</f>
        <v>14</v>
      </c>
      <c r="AM1132" s="39">
        <f t="array" ref="AM1132">IF($C$1130="","",IFERROR(MAX(IF((ROW(مسودة!$C$1108:$C$1137)=SMALL(IF((ROW(مسودة!$C$1108:$C$1137)*(مسودة!$C$1108:$C$1137=$C$1130)),ROW(مسودة!$C$1108:$C$1137)),ROW()-ROW(AM1132)+1)),مسودة!AM1110:AM$1137)),0))</f>
        <v>20</v>
      </c>
      <c r="AN1132" s="39">
        <f t="array" ref="AN1132">IF($C1130="","",IFERROR(MAX(IF((ROW(مسودة!$C$1108:$C$1137)=SMALL(IF((ROW(مسودة!$C$1108:$C$1137)*(مسودة!$C$1108:$C$1137=$C1130)),ROW(مسودة!$C$1108:$C$1137)),ROW()-ROW(AN1132)+1)),مسودة!AN$1110:AN$1137)),0))</f>
        <v>0</v>
      </c>
      <c r="AO1132" s="39">
        <f t="array" ref="AO1132">IF($C1130="","",IFERROR(MAX(IF((ROW(مسودة!$C$1108:$C$1137)=SMALL(IF((ROW(مسودة!$C$1108:$C$1137)*(مسودة!$C$1108:$C$1137=$C1130)),ROW(مسودة!$C$1108:$C$1137)),ROW()-ROW(AO1132)+1)),مسودة!AO$1110:AO$1137)),0))</f>
        <v>0</v>
      </c>
      <c r="AP1132" s="39" t="str">
        <f>IF(AO1132&lt;50,"   ",IF(AO1132&lt;65,"مقبول",IF(AO1132&lt;75,"جيد",IF(AO1132&lt;85,"جيدجداً",IF(AO1132&lt;=100,"ممتاز","")))))</f>
        <v xml:space="preserve">   </v>
      </c>
      <c r="AQ1132" s="49"/>
      <c r="AR1132" s="49"/>
      <c r="AS1132" s="49"/>
      <c r="AT1132" s="49"/>
      <c r="AU1132" s="105"/>
    </row>
    <row r="1133" spans="2:47" ht="28.5" customHeight="1" thickBot="1">
      <c r="B1133" s="48">
        <f>B1130+1</f>
        <v>252</v>
      </c>
      <c r="C1133" s="98">
        <f t="array" ref="C1133">IF(ISERROR(INDEX(مسودة!$C$1108:$AV$1137,SMALL(IF((مسودة!$AU$1108:$AU$1137="راسب"),ROW(مسودة!$C$1108:$AV$1137)-MIN(ROW(مسودة!$C$1108:$AV$1137))+1,""),ROW(A2)),COLUMN(A2))),"",INDEX(مسودة!$C$1108:$AV$1137,SMALL(IF((مسودة!$AU$1108:$AU$1137="راسب"),ROW(مسودة!$C$1108:$AV$1137)-MIN(ROW(مسودة!$C$1108:$AV$1137))+1,""),ROW(A2)),COLUMN(A2)))</f>
        <v>742</v>
      </c>
      <c r="D1133" s="95" t="str">
        <f>IF(C1133&lt;&gt;"",VLOOKUP(C1133,مسودة!$C$1108:$D$1137,2,0),"")</f>
        <v xml:space="preserve">جمال عبد الرحمن </v>
      </c>
      <c r="E1133" s="95">
        <f>IF(C1133&lt;&gt;"",VLOOKUP(C1133,مسودة!$C$1108:$E$1137,3,0),"")</f>
        <v>364</v>
      </c>
      <c r="F1133" s="11" t="s">
        <v>30</v>
      </c>
      <c r="G1133" s="39">
        <f t="array" ref="G1133">IF($C$1133="","",IFERROR(MAX(IF((ROW(مسودة!$C$1108:$C$1137)=SMALL(IF((ROW(مسودة!$C$1108:$C$1137)*(مسودة!$C$1108:$C$1137=$C$1133)),ROW(مسودة!$C$1108:$C$1137)),ROW()-ROW(G1133)+1)),مسودة!G1108:G$1137)),0))</f>
        <v>9</v>
      </c>
      <c r="H1133" s="39">
        <f t="array" ref="H1133">IF($C$1133="","",IFERROR(MAX(IF((ROW(مسودة!$C$1108:$C$1137)=SMALL(IF((ROW(مسودة!$C$1108:$C$1137)*(مسودة!$C$1108:$C$1137=$C$1133)),ROW(مسودة!$C$1108:$C$1137)),ROW()-ROW(H1133)+1)),مسودة!H1108:H$1137)),0))</f>
        <v>35</v>
      </c>
      <c r="I1133" s="39">
        <f t="array" ref="I1133">IF($C$1133="","",IFERROR(MAX(IF((ROW(مسودة!$C$1108:$C$1137)=SMALL(IF((ROW(مسودة!$C$1108:$C$1137)*(مسودة!$C$1108:$C$1137=$C$1133)),ROW(مسودة!$C$1108:$C$1137)),ROW()-ROW(I1133)+1)),مسودة!I1108:I$1137)),0))</f>
        <v>44</v>
      </c>
      <c r="J1133" s="39">
        <f t="array" ref="J1133">IF($C$1133="","",IFERROR(MAX(IF((ROW(مسودة!$C$1108:$C$1137)=SMALL(IF((ROW(مسودة!$C$1108:$C$1137)*(مسودة!$C$1108:$C$1137=$C$1133)),ROW(مسودة!$C$1108:$C$1137)),ROW()-ROW(J1133)+1)),مسودة!J1108:J$1137)),0))</f>
        <v>16</v>
      </c>
      <c r="K1133" s="39">
        <f t="array" ref="K1133">IF($C$1133="","",IFERROR(MAX(IF((ROW(مسودة!$C$1108:$C$1137)=SMALL(IF((ROW(مسودة!$C$1108:$C$1137)*(مسودة!$C$1108:$C$1137=$C$1133)),ROW(مسودة!$C$1108:$C$1137)),ROW()-ROW(K1133)+1)),مسودة!K1108:K$1137)),0))</f>
        <v>34</v>
      </c>
      <c r="L1133" s="39">
        <f t="array" ref="L1133">IF($C$1133="","",IFERROR(MAX(IF((ROW(مسودة!$C$1108:$C$1137)=SMALL(IF((ROW(مسودة!$C$1108:$C$1137)*(مسودة!$C$1108:$C$1137=$C$1133)),ROW(مسودة!$C$1108:$C$1137)),ROW()-ROW(L1133)+1)),مسودة!L1108:L$1137)),0))</f>
        <v>50</v>
      </c>
      <c r="M1133" s="39">
        <f t="array" ref="M1133">IF($C$1133="","",IFERROR(MAX(IF((ROW(مسودة!$C$1108:$C$1137)=SMALL(IF((ROW(مسودة!$C$1108:$C$1137)*(مسودة!$C$1108:$C$1137=$C$1133)),ROW(مسودة!$C$1108:$C$1137)),ROW()-ROW(M1133)+1)),مسودة!M1108:M$1137)),0))</f>
        <v>8</v>
      </c>
      <c r="N1133" s="39">
        <f t="array" ref="N1133">IF($C$1133="","",IFERROR(MAX(IF((ROW(مسودة!$C$1108:$C$1137)=SMALL(IF((ROW(مسودة!$C$1108:$C$1137)*(مسودة!$C$1108:$C$1137=$C$1133)),ROW(مسودة!$C$1108:$C$1137)),ROW()-ROW(N1133)+1)),مسودة!N1108:N$1137)),0))</f>
        <v>11</v>
      </c>
      <c r="O1133" s="39">
        <f t="array" ref="O1133">IF($C$1133="","",IFERROR(MAX(IF((ROW(مسودة!$C$1108:$C$1137)=SMALL(IF((ROW(مسودة!$C$1108:$C$1137)*(مسودة!$C$1108:$C$1137=$C$1133)),ROW(مسودة!$C$1108:$C$1137)),ROW()-ROW(O1133)+1)),مسودة!O1108:O$1137)),0))</f>
        <v>19</v>
      </c>
      <c r="P1133" s="39">
        <f t="array" ref="P1133">IF($C$1133="","",IFERROR(MAX(IF((ROW(مسودة!$C$1108:$C$1137)=SMALL(IF((ROW(مسودة!$C$1108:$C$1137)*(مسودة!$C$1108:$C$1137=$C$1133)),ROW(مسودة!$C$1108:$C$1137)),ROW()-ROW(P1133)+1)),مسودة!P1108:P$1137)),0))</f>
        <v>9</v>
      </c>
      <c r="Q1133" s="39">
        <f t="array" ref="Q1133">IF($C$1133="","",IFERROR(MAX(IF((ROW(مسودة!$C$1108:$C$1137)=SMALL(IF((ROW(مسودة!$C$1108:$C$1137)*(مسودة!$C$1108:$C$1137=$C$1133)),ROW(مسودة!$C$1108:$C$1137)),ROW()-ROW(Q1133)+1)),مسودة!Q1108:Q$1137)),0))</f>
        <v>23</v>
      </c>
      <c r="R1133" s="39">
        <f t="array" ref="R1133">IF($C$1133="","",IFERROR(MAX(IF((ROW(مسودة!$C$1108:$C$1137)=SMALL(IF((ROW(مسودة!$C$1108:$C$1137)*(مسودة!$C$1108:$C$1137=$C$1133)),ROW(مسودة!$C$1108:$C$1137)),ROW()-ROW(R1133)+1)),مسودة!R1108:R$1137)),0))</f>
        <v>32</v>
      </c>
      <c r="S1133" s="39">
        <f t="array" ref="S1133">IF($C$1133="","",IFERROR(MAX(IF((ROW(مسودة!$C$1108:$C$1137)=SMALL(IF((ROW(مسودة!$C$1108:$C$1137)*(مسودة!$C$1108:$C$1137=$C$1133)),ROW(مسودة!$C$1108:$C$1137)),ROW()-ROW(S1133)+1)),مسودة!S1108:S$1137)),0))</f>
        <v>13</v>
      </c>
      <c r="T1133" s="39">
        <f t="array" ref="T1133">IF($C$1133="","",IFERROR(MAX(IF((ROW(مسودة!$C$1108:$C$1137)=SMALL(IF((ROW(مسودة!$C$1108:$C$1137)*(مسودة!$C$1108:$C$1137=$C$1133)),ROW(مسودة!$C$1108:$C$1137)),ROW()-ROW(T1133)+1)),مسودة!T1108:T$1137)),0))</f>
        <v>28</v>
      </c>
      <c r="U1133" s="39">
        <f t="array" ref="U1133">IF($C$1133="","",IFERROR(MAX(IF((ROW(مسودة!$C$1108:$C$1137)=SMALL(IF((ROW(مسودة!$C$1108:$C$1137)*(مسودة!$C$1108:$C$1137=$C$1133)),ROW(مسودة!$C$1108:$C$1137)),ROW()-ROW(U1133)+1)),مسودة!U1108:U$1137)),0))</f>
        <v>41</v>
      </c>
      <c r="V1133" s="39">
        <f t="array" ref="V1133">IF($C$1133="","",IFERROR(MAX(IF((ROW(مسودة!$C$1108:$C$1137)=SMALL(IF((ROW(مسودة!$C$1108:$C$1137)*(مسودة!$C$1108:$C$1137=$C$1133)),ROW(مسودة!$C$1108:$C$1137)),ROW()-ROW(V1133)+1)),مسودة!V1108:V$1137)),0))</f>
        <v>14</v>
      </c>
      <c r="W1133" s="39">
        <f t="array" ref="W1133">IF($C$1133="","",IFERROR(MAX(IF((ROW(مسودة!$C$1108:$C$1137)=SMALL(IF((ROW(مسودة!$C$1108:$C$1137)*(مسودة!$C$1108:$C$1137=$C$1133)),ROW(مسودة!$C$1108:$C$1137)),ROW()-ROW(W1133)+1)),مسودة!W1108:W$1137)),0))</f>
        <v>16</v>
      </c>
      <c r="X1133" s="39">
        <f t="array" ref="X1133">IF($C$1133="","",IFERROR(MAX(IF((ROW(مسودة!$C$1108:$C$1137)=SMALL(IF((ROW(مسودة!$C$1108:$C$1137)*(مسودة!$C$1108:$C$1137=$C$1133)),ROW(مسودة!$C$1108:$C$1137)),ROW()-ROW(X1133)+1)),مسودة!X1108:X$1137)),0))</f>
        <v>30</v>
      </c>
      <c r="Y1133" s="39">
        <f t="array" ref="Y1133">IF($C$1133="","",IFERROR(MAX(IF((ROW(مسودة!$C$1108:$C$1137)=SMALL(IF((ROW(مسودة!$C$1108:$C$1137)*(مسودة!$C$1108:$C$1137=$C$1133)),ROW(مسودة!$C$1108:$C$1137)),ROW()-ROW(Y1133)+1)),مسودة!Y1108:Y$1137)),0))</f>
        <v>3</v>
      </c>
      <c r="Z1133" s="39">
        <f t="array" ref="Z1133">IF($C$1133="","",IFERROR(MAX(IF((ROW(مسودة!$C$1108:$C$1137)=SMALL(IF((ROW(مسودة!$C$1108:$C$1137)*(مسودة!$C$1108:$C$1137=$C$1133)),ROW(مسودة!$C$1108:$C$1137)),ROW()-ROW(Z1133)+1)),مسودة!Z1108:Z$1137)),0))</f>
        <v>17</v>
      </c>
      <c r="AA1133" s="39">
        <f t="array" ref="AA1133">IF($C$1133="","",IFERROR(MAX(IF((ROW(مسودة!$C$1108:$C$1137)=SMALL(IF((ROW(مسودة!$C$1108:$C$1137)*(مسودة!$C$1108:$C$1137=$C$1133)),ROW(مسودة!$C$1108:$C$1137)),ROW()-ROW(AA1133)+1)),مسودة!AA1108:AA$1137)),0))</f>
        <v>20</v>
      </c>
      <c r="AB1133" s="39">
        <f t="array" ref="AB1133">IF($C$1133="","",IFERROR(MAX(IF((ROW(مسودة!$C$1108:$C$1137)=SMALL(IF((ROW(مسودة!$C$1108:$C$1137)*(مسودة!$C$1108:$C$1137=$C$1133)),ROW(مسودة!$C$1108:$C$1137)),ROW()-ROW(AB1133)+1)),مسودة!AB1108:AB$1137)),0))</f>
        <v>12</v>
      </c>
      <c r="AC1133" s="39">
        <f t="array" ref="AC1133">IF($C$1133="","",IFERROR(MAX(IF((ROW(مسودة!$C$1108:$C$1137)=SMALL(IF((ROW(مسودة!$C$1108:$C$1137)*(مسودة!$C$1108:$C$1137=$C$1133)),ROW(مسودة!$C$1108:$C$1137)),ROW()-ROW(AC1133)+1)),مسودة!AC1108:AC$1137)),0))</f>
        <v>16</v>
      </c>
      <c r="AD1133" s="39">
        <f t="array" ref="AD1133">IF($C$1133="","",IFERROR(MAX(IF((ROW(مسودة!$C$1108:$C$1137)=SMALL(IF((ROW(مسودة!$C$1108:$C$1137)*(مسودة!$C$1108:$C$1137=$C$1133)),ROW(مسودة!$C$1108:$C$1137)),ROW()-ROW(AD1133)+1)),مسودة!AD1108:AD$1137)),0))</f>
        <v>28</v>
      </c>
      <c r="AE1133" s="39">
        <f t="array" ref="AE1133">IF($C$1133="","",IFERROR(MAX(IF((ROW(مسودة!$C$1108:$C$1137)=SMALL(IF((ROW(مسودة!$C$1108:$C$1137)*(مسودة!$C$1108:$C$1137=$C$1133)),ROW(مسودة!$C$1108:$C$1137)),ROW()-ROW(AE1133)+1)),مسودة!AE1108:AE$1137)),0))</f>
        <v>4</v>
      </c>
      <c r="AF1133" s="39">
        <f t="array" ref="AF1133">IF($C$1133="","",IFERROR(MAX(IF((ROW(مسودة!$C$1108:$C$1137)=SMALL(IF((ROW(مسودة!$C$1108:$C$1137)*(مسودة!$C$1108:$C$1137=$C$1133)),ROW(مسودة!$C$1108:$C$1137)),ROW()-ROW(AF1133)+1)),مسودة!AF1108:AF$1137)),0))</f>
        <v>4</v>
      </c>
      <c r="AG1133" s="39">
        <f t="array" ref="AG1133">IF($C$1133="","",IFERROR(MAX(IF((ROW(مسودة!$C$1108:$C$1137)=SMALL(IF((ROW(مسودة!$C$1108:$C$1137)*(مسودة!$C$1108:$C$1137=$C$1133)),ROW(مسودة!$C$1108:$C$1137)),ROW()-ROW(AG1133)+1)),مسودة!AG1108:AG$1137)),0))</f>
        <v>8</v>
      </c>
      <c r="AH1133" s="39">
        <f t="array" ref="AH1133">IF($C$1133="","",IFERROR(MAX(IF((ROW(مسودة!$C$1108:$C$1137)=SMALL(IF((ROW(مسودة!$C$1108:$C$1137)*(مسودة!$C$1108:$C$1137=$C$1133)),ROW(مسودة!$C$1108:$C$1137)),ROW()-ROW(AH1133)+1)),مسودة!AH1108:AH$1137)),0))</f>
        <v>5</v>
      </c>
      <c r="AI1133" s="39">
        <f t="array" ref="AI1133">IF($C$1133="","",IFERROR(MAX(IF((ROW(مسودة!$C$1108:$C$1137)=SMALL(IF((ROW(مسودة!$C$1108:$C$1137)*(مسودة!$C$1108:$C$1137=$C$1133)),ROW(مسودة!$C$1108:$C$1137)),ROW()-ROW(AI1133)+1)),مسودة!AI1108:AI$1137)),0))</f>
        <v>3</v>
      </c>
      <c r="AJ1133" s="39">
        <f t="array" ref="AJ1133">IF($C$1133="","",IFERROR(MAX(IF((ROW(مسودة!$C$1108:$C$1137)=SMALL(IF((ROW(مسودة!$C$1108:$C$1137)*(مسودة!$C$1108:$C$1137=$C$1133)),ROW(مسودة!$C$1108:$C$1137)),ROW()-ROW(AJ1133)+1)),مسودة!AJ1108:AJ$1137)),0))</f>
        <v>8</v>
      </c>
      <c r="AK1133" s="39">
        <f t="array" ref="AK1133">IF($C$1133="","",IFERROR(MAX(IF((ROW(مسودة!$C$1108:$C$1137)=SMALL(IF((ROW(مسودة!$C$1108:$C$1137)*(مسودة!$C$1108:$C$1137=$C$1133)),ROW(مسودة!$C$1108:$C$1137)),ROW()-ROW(AK1133)+1)),مسودة!AK1108:AK$1137)),0))</f>
        <v>6</v>
      </c>
      <c r="AL1133" s="39">
        <f t="array" ref="AL1133">IF($C$1133="","",IFERROR(MAX(IF((ROW(مسودة!$C$1108:$C$1137)=SMALL(IF((ROW(مسودة!$C$1108:$C$1137)*(مسودة!$C$1108:$C$1137=$C$1133)),ROW(مسودة!$C$1108:$C$1137)),ROW()-ROW(AL1133)+1)),مسودة!AL1108:AL$1137)),0))</f>
        <v>3</v>
      </c>
      <c r="AM1133" s="39">
        <f t="array" ref="AM1133">IF($C$1133="","",IFERROR(MAX(IF((ROW(مسودة!$C$1108:$C$1137)=SMALL(IF((ROW(مسودة!$C$1108:$C$1137)*(مسودة!$C$1108:$C$1137=$C$1133)),ROW(مسودة!$C$1108:$C$1137)),ROW()-ROW(AM1133)+1)),مسودة!AM1108:AM$1137)),0))</f>
        <v>9</v>
      </c>
      <c r="AN1133" s="62"/>
      <c r="AO1133" s="62"/>
      <c r="AP1133" s="55"/>
      <c r="AQ1133" s="49"/>
      <c r="AR1133" s="49"/>
      <c r="AS1133" s="49"/>
      <c r="AT1133" s="49"/>
      <c r="AU1133" s="103" t="str">
        <f>IFERROR(LOOKUP(2,1/((مسودة!$C$1108:$C$1137=C1133)*(مسودة!$F$1108:$F$1137=F1133)),مسودة!$AV$1108:$AV$1137),"")</f>
        <v>له دور ثانٍ في :  رياضيات،تاريخ ،جغرافيا،</v>
      </c>
    </row>
    <row r="1134" spans="2:47" ht="28.5" customHeight="1" thickBot="1">
      <c r="B1134" s="48"/>
      <c r="C1134" s="99"/>
      <c r="D1134" s="51"/>
      <c r="E1134" s="51"/>
      <c r="F1134" s="11" t="s">
        <v>31</v>
      </c>
      <c r="G1134" s="39">
        <f t="array" ref="G1134">IF($C$1133="","",IFERROR(MAX(IF((ROW(مسودة!$C$1108:$C$1137)=SMALL(IF((ROW(مسودة!$C$1108:$C$1137)*(مسودة!$C$1108:$C$1137=$C$1133)),ROW(مسودة!$C$1108:$C$1137)),ROW()-ROW(G1134)+1)),مسودة!G1109:G$1137)),0))</f>
        <v>21</v>
      </c>
      <c r="H1134" s="39">
        <f t="array" ref="H1134">IF($C$1133="","",IFERROR(MAX(IF((ROW(مسودة!$C$1108:$C$1137)=SMALL(IF((ROW(مسودة!$C$1108:$C$1137)*(مسودة!$C$1108:$C$1137=$C$1133)),ROW(مسودة!$C$1108:$C$1137)),ROW()-ROW(H1134)+1)),مسودة!H1109:H$1137)),0))</f>
        <v>43</v>
      </c>
      <c r="I1134" s="39">
        <f t="array" ref="I1134">IF($C$1133="","",IFERROR(MAX(IF((ROW(مسودة!$C$1108:$C$1137)=SMALL(IF((ROW(مسودة!$C$1108:$C$1137)*(مسودة!$C$1108:$C$1137=$C$1133)),ROW(مسودة!$C$1108:$C$1137)),ROW()-ROW(I1134)+1)),مسودة!I1109:I$1137)),0))</f>
        <v>64</v>
      </c>
      <c r="J1134" s="39">
        <f t="array" ref="J1134">IF($C$1133="","",IFERROR(MAX(IF((ROW(مسودة!$C$1108:$C$1137)=SMALL(IF((ROW(مسودة!$C$1108:$C$1137)*(مسودة!$C$1108:$C$1137=$C$1133)),ROW(مسودة!$C$1108:$C$1137)),ROW()-ROW(J1134)+1)),مسودة!J1109:J$1137)),0))</f>
        <v>17</v>
      </c>
      <c r="K1134" s="39">
        <f t="array" ref="K1134">IF($C$1133="","",IFERROR(MAX(IF((ROW(مسودة!$C$1108:$C$1137)=SMALL(IF((ROW(مسودة!$C$1108:$C$1137)*(مسودة!$C$1108:$C$1137=$C$1133)),ROW(مسودة!$C$1108:$C$1137)),ROW()-ROW(K1134)+1)),مسودة!K1109:K$1137)),0))</f>
        <v>37</v>
      </c>
      <c r="L1134" s="39">
        <f t="array" ref="L1134">IF($C$1133="","",IFERROR(MAX(IF((ROW(مسودة!$C$1108:$C$1137)=SMALL(IF((ROW(مسودة!$C$1108:$C$1137)*(مسودة!$C$1108:$C$1137=$C$1133)),ROW(مسودة!$C$1108:$C$1137)),ROW()-ROW(L1134)+1)),مسودة!L1109:L$1137)),0))</f>
        <v>54</v>
      </c>
      <c r="M1134" s="39">
        <f t="array" ref="M1134">IF($C$1133="","",IFERROR(MAX(IF((ROW(مسودة!$C$1108:$C$1137)=SMALL(IF((ROW(مسودة!$C$1108:$C$1137)*(مسودة!$C$1108:$C$1137=$C$1133)),ROW(مسودة!$C$1108:$C$1137)),ROW()-ROW(M1134)+1)),مسودة!M1109:M$1137)),0))</f>
        <v>5</v>
      </c>
      <c r="N1134" s="39">
        <f t="array" ref="N1134">IF($C$1133="","",IFERROR(MAX(IF((ROW(مسودة!$C$1108:$C$1137)=SMALL(IF((ROW(مسودة!$C$1108:$C$1137)*(مسودة!$C$1108:$C$1137=$C$1133)),ROW(مسودة!$C$1108:$C$1137)),ROW()-ROW(N1134)+1)),مسودة!N1109:N$1137)),0))</f>
        <v>3</v>
      </c>
      <c r="O1134" s="39">
        <f t="array" ref="O1134">IF($C$1133="","",IFERROR(MAX(IF((ROW(مسودة!$C$1108:$C$1137)=SMALL(IF((ROW(مسودة!$C$1108:$C$1137)*(مسودة!$C$1108:$C$1137=$C$1133)),ROW(مسودة!$C$1108:$C$1137)),ROW()-ROW(O1134)+1)),مسودة!O1109:O$1137)),0))</f>
        <v>8</v>
      </c>
      <c r="P1134" s="39">
        <f t="array" ref="P1134">IF($C$1133="","",IFERROR(MAX(IF((ROW(مسودة!$C$1108:$C$1137)=SMALL(IF((ROW(مسودة!$C$1108:$C$1137)*(مسودة!$C$1108:$C$1137=$C$1133)),ROW(مسودة!$C$1108:$C$1137)),ROW()-ROW(P1134)+1)),مسودة!P1109:P$1137)),0))</f>
        <v>19</v>
      </c>
      <c r="Q1134" s="39">
        <f t="array" ref="Q1134">IF($C$1133="","",IFERROR(MAX(IF((ROW(مسودة!$C$1108:$C$1137)=SMALL(IF((ROW(مسودة!$C$1108:$C$1137)*(مسودة!$C$1108:$C$1137=$C$1133)),ROW(مسودة!$C$1108:$C$1137)),ROW()-ROW(Q1134)+1)),مسودة!Q1109:Q$1137)),0))</f>
        <v>10</v>
      </c>
      <c r="R1134" s="39">
        <f t="array" ref="R1134">IF($C$1133="","",IFERROR(MAX(IF((ROW(مسودة!$C$1108:$C$1137)=SMALL(IF((ROW(مسودة!$C$1108:$C$1137)*(مسودة!$C$1108:$C$1137=$C$1133)),ROW(مسودة!$C$1108:$C$1137)),ROW()-ROW(R1134)+1)),مسودة!R1109:R$1137)),0))</f>
        <v>29</v>
      </c>
      <c r="S1134" s="39">
        <f t="array" ref="S1134">IF($C$1133="","",IFERROR(MAX(IF((ROW(مسودة!$C$1108:$C$1137)=SMALL(IF((ROW(مسودة!$C$1108:$C$1137)*(مسودة!$C$1108:$C$1137=$C$1133)),ROW(مسودة!$C$1108:$C$1137)),ROW()-ROW(S1134)+1)),مسودة!S1109:S$1137)),0))</f>
        <v>10</v>
      </c>
      <c r="T1134" s="39">
        <f t="array" ref="T1134">IF($C$1133="","",IFERROR(MAX(IF((ROW(مسودة!$C$1108:$C$1137)=SMALL(IF((ROW(مسودة!$C$1108:$C$1137)*(مسودة!$C$1108:$C$1137=$C$1133)),ROW(مسودة!$C$1108:$C$1137)),ROW()-ROW(T1134)+1)),مسودة!T1109:T$1137)),0))</f>
        <v>12</v>
      </c>
      <c r="U1134" s="39">
        <f t="array" ref="U1134">IF($C$1133="","",IFERROR(MAX(IF((ROW(مسودة!$C$1108:$C$1137)=SMALL(IF((ROW(مسودة!$C$1108:$C$1137)*(مسودة!$C$1108:$C$1137=$C$1133)),ROW(مسودة!$C$1108:$C$1137)),ROW()-ROW(U1134)+1)),مسودة!U1109:U$1137)),0))</f>
        <v>22</v>
      </c>
      <c r="V1134" s="39">
        <f t="array" ref="V1134">IF($C$1133="","",IFERROR(MAX(IF((ROW(مسودة!$C$1108:$C$1137)=SMALL(IF((ROW(مسودة!$C$1108:$C$1137)*(مسودة!$C$1108:$C$1137=$C$1133)),ROW(مسودة!$C$1108:$C$1137)),ROW()-ROW(V1134)+1)),مسودة!V1109:V$1137)),0))</f>
        <v>12</v>
      </c>
      <c r="W1134" s="39">
        <f t="array" ref="W1134">IF($C$1133="","",IFERROR(MAX(IF((ROW(مسودة!$C$1108:$C$1137)=SMALL(IF((ROW(مسودة!$C$1108:$C$1137)*(مسودة!$C$1108:$C$1137=$C$1133)),ROW(مسودة!$C$1108:$C$1137)),ROW()-ROW(W1134)+1)),مسودة!W1109:W$1137)),0))</f>
        <v>18</v>
      </c>
      <c r="X1134" s="39">
        <f t="array" ref="X1134">IF($C$1133="","",IFERROR(MAX(IF((ROW(مسودة!$C$1108:$C$1137)=SMALL(IF((ROW(مسودة!$C$1108:$C$1137)*(مسودة!$C$1108:$C$1137=$C$1133)),ROW(مسودة!$C$1108:$C$1137)),ROW()-ROW(X1134)+1)),مسودة!X1109:X$1137)),0))</f>
        <v>30</v>
      </c>
      <c r="Y1134" s="39">
        <f t="array" ref="Y1134">IF($C$1133="","",IFERROR(MAX(IF((ROW(مسودة!$C$1108:$C$1137)=SMALL(IF((ROW(مسودة!$C$1108:$C$1137)*(مسودة!$C$1108:$C$1137=$C$1133)),ROW(مسودة!$C$1108:$C$1137)),ROW()-ROW(Y1134)+1)),مسودة!Y1109:Y$1137)),0))</f>
        <v>3</v>
      </c>
      <c r="Z1134" s="39">
        <f t="array" ref="Z1134">IF($C$1133="","",IFERROR(MAX(IF((ROW(مسودة!$C$1108:$C$1137)=SMALL(IF((ROW(مسودة!$C$1108:$C$1137)*(مسودة!$C$1108:$C$1137=$C$1133)),ROW(مسودة!$C$1108:$C$1137)),ROW()-ROW(Z1134)+1)),مسودة!Z1109:Z$1137)),0))</f>
        <v>17</v>
      </c>
      <c r="AA1134" s="39">
        <f t="array" ref="AA1134">IF($C$1133="","",IFERROR(MAX(IF((ROW(مسودة!$C$1108:$C$1137)=SMALL(IF((ROW(مسودة!$C$1108:$C$1137)*(مسودة!$C$1108:$C$1137=$C$1133)),ROW(مسودة!$C$1108:$C$1137)),ROW()-ROW(AA1134)+1)),مسودة!AA1109:AA$1137)),0))</f>
        <v>20</v>
      </c>
      <c r="AB1134" s="39">
        <f t="array" ref="AB1134">IF($C$1133="","",IFERROR(MAX(IF((ROW(مسودة!$C$1108:$C$1137)=SMALL(IF((ROW(مسودة!$C$1108:$C$1137)*(مسودة!$C$1108:$C$1137=$C$1133)),ROW(مسودة!$C$1108:$C$1137)),ROW()-ROW(AB1134)+1)),مسودة!AB1109:AB$1137)),0))</f>
        <v>11</v>
      </c>
      <c r="AC1134" s="39">
        <f t="array" ref="AC1134">IF($C$1133="","",IFERROR(MAX(IF((ROW(مسودة!$C$1108:$C$1137)=SMALL(IF((ROW(مسودة!$C$1108:$C$1137)*(مسودة!$C$1108:$C$1137=$C$1133)),ROW(مسودة!$C$1108:$C$1137)),ROW()-ROW(AC1134)+1)),مسودة!AC1109:AC$1137)),0))</f>
        <v>14</v>
      </c>
      <c r="AD1134" s="39">
        <f t="array" ref="AD1134">IF($C$1133="","",IFERROR(MAX(IF((ROW(مسودة!$C$1108:$C$1137)=SMALL(IF((ROW(مسودة!$C$1108:$C$1137)*(مسودة!$C$1108:$C$1137=$C$1133)),ROW(مسودة!$C$1108:$C$1137)),ROW()-ROW(AD1134)+1)),مسودة!AD1109:AD$1137)),0))</f>
        <v>25</v>
      </c>
      <c r="AE1134" s="39">
        <f t="array" ref="AE1134">IF($C$1133="","",IFERROR(MAX(IF((ROW(مسودة!$C$1108:$C$1137)=SMALL(IF((ROW(مسودة!$C$1108:$C$1137)*(مسودة!$C$1108:$C$1137=$C$1133)),ROW(مسودة!$C$1108:$C$1137)),ROW()-ROW(AE1134)+1)),مسودة!AE1109:AE$1137)),0))</f>
        <v>11</v>
      </c>
      <c r="AF1134" s="39">
        <f t="array" ref="AF1134">IF($C$1133="","",IFERROR(MAX(IF((ROW(مسودة!$C$1108:$C$1137)=SMALL(IF((ROW(مسودة!$C$1108:$C$1137)*(مسودة!$C$1108:$C$1137=$C$1133)),ROW(مسودة!$C$1108:$C$1137)),ROW()-ROW(AF1134)+1)),مسودة!AF1109:AF$1137)),0))</f>
        <v>9</v>
      </c>
      <c r="AG1134" s="39">
        <f t="array" ref="AG1134">IF($C$1133="","",IFERROR(MAX(IF((ROW(مسودة!$C$1108:$C$1137)=SMALL(IF((ROW(مسودة!$C$1108:$C$1137)*(مسودة!$C$1108:$C$1137=$C$1133)),ROW(مسودة!$C$1108:$C$1137)),ROW()-ROW(AG1134)+1)),مسودة!AG1109:AG$1137)),0))</f>
        <v>20</v>
      </c>
      <c r="AH1134" s="39">
        <f t="array" ref="AH1134">IF($C$1133="","",IFERROR(MAX(IF((ROW(مسودة!$C$1108:$C$1137)=SMALL(IF((ROW(مسودة!$C$1108:$C$1137)*(مسودة!$C$1108:$C$1137=$C$1133)),ROW(مسودة!$C$1108:$C$1137)),ROW()-ROW(AH1134)+1)),مسودة!AH1109:AH$1137)),0))</f>
        <v>2</v>
      </c>
      <c r="AI1134" s="39">
        <f t="array" ref="AI1134">IF($C$1133="","",IFERROR(MAX(IF((ROW(مسودة!$C$1108:$C$1137)=SMALL(IF((ROW(مسودة!$C$1108:$C$1137)*(مسودة!$C$1108:$C$1137=$C$1133)),ROW(مسودة!$C$1108:$C$1137)),ROW()-ROW(AI1134)+1)),مسودة!AI1109:AI$1137)),0))</f>
        <v>19</v>
      </c>
      <c r="AJ1134" s="39">
        <f t="array" ref="AJ1134">IF($C$1133="","",IFERROR(MAX(IF((ROW(مسودة!$C$1108:$C$1137)=SMALL(IF((ROW(مسودة!$C$1108:$C$1137)*(مسودة!$C$1108:$C$1137=$C$1133)),ROW(مسودة!$C$1108:$C$1137)),ROW()-ROW(AJ1134)+1)),مسودة!AJ1109:AJ$1137)),0))</f>
        <v>21</v>
      </c>
      <c r="AK1134" s="39">
        <f t="array" ref="AK1134">IF($C$1133="","",IFERROR(MAX(IF((ROW(مسودة!$C$1108:$C$1137)=SMALL(IF((ROW(مسودة!$C$1108:$C$1137)*(مسودة!$C$1108:$C$1137=$C$1133)),ROW(مسودة!$C$1108:$C$1137)),ROW()-ROW(AK1134)+1)),مسودة!AK1109:AK$1137)),0))</f>
        <v>4</v>
      </c>
      <c r="AL1134" s="39">
        <f t="array" ref="AL1134">IF($C$1133="","",IFERROR(MAX(IF((ROW(مسودة!$C$1108:$C$1137)=SMALL(IF((ROW(مسودة!$C$1108:$C$1137)*(مسودة!$C$1108:$C$1137=$C$1133)),ROW(مسودة!$C$1108:$C$1137)),ROW()-ROW(AL1134)+1)),مسودة!AL1109:AL$1137)),0))</f>
        <v>8</v>
      </c>
      <c r="AM1134" s="39">
        <f t="array" ref="AM1134">IF($C$1133="","",IFERROR(MAX(IF((ROW(مسودة!$C$1108:$C$1137)=SMALL(IF((ROW(مسودة!$C$1108:$C$1137)*(مسودة!$C$1108:$C$1137=$C$1133)),ROW(مسودة!$C$1108:$C$1137)),ROW()-ROW(AM1134)+1)),مسودة!AM1109:AM$1137)),0))</f>
        <v>12</v>
      </c>
      <c r="AN1134" s="56"/>
      <c r="AO1134" s="56"/>
      <c r="AP1134" s="56"/>
      <c r="AQ1134" s="49"/>
      <c r="AR1134" s="49"/>
      <c r="AS1134" s="49"/>
      <c r="AT1134" s="49"/>
      <c r="AU1134" s="104"/>
    </row>
    <row r="1135" spans="2:47" ht="36" customHeight="1" thickBot="1">
      <c r="B1135" s="48"/>
      <c r="C1135" s="93"/>
      <c r="D1135" s="51"/>
      <c r="E1135" s="51"/>
      <c r="F1135" s="14" t="s">
        <v>32</v>
      </c>
      <c r="G1135" s="39">
        <f t="array" ref="G1135">IF($C$1133="","",IFERROR(MAX(IF((ROW(مسودة!$C$1108:$C$1137)=SMALL(IF((ROW(مسودة!$C$1108:$C$1137)*(مسودة!$C$1108:$C$1137=$C$1133)),ROW(مسودة!$C$1108:$C$1137)),ROW()-ROW(G1135)+1)),مسودة!G1110:G$1137)),0))</f>
        <v>30</v>
      </c>
      <c r="H1135" s="39">
        <f t="array" ref="H1135">IF($C$1133="","",IFERROR(MAX(IF((ROW(مسودة!$C$1108:$C$1137)=SMALL(IF((ROW(مسودة!$C$1108:$C$1137)*(مسودة!$C$1108:$C$1137=$C$1133)),ROW(مسودة!$C$1108:$C$1137)),ROW()-ROW(H1135)+1)),مسودة!H1110:H$1137)),0))</f>
        <v>78</v>
      </c>
      <c r="I1135" s="39">
        <f t="array" ref="I1135">IF($C$1133="","",IFERROR(MAX(IF((ROW(مسودة!$C$1108:$C$1137)=SMALL(IF((ROW(مسودة!$C$1108:$C$1137)*(مسودة!$C$1108:$C$1137=$C$1133)),ROW(مسودة!$C$1108:$C$1137)),ROW()-ROW(I1135)+1)),مسودة!I1110:I$1137)),0))</f>
        <v>108</v>
      </c>
      <c r="J1135" s="39">
        <f t="array" ref="J1135">IF($C$1133="","",IFERROR(MAX(IF((ROW(مسودة!$C$1108:$C$1137)=SMALL(IF((ROW(مسودة!$C$1108:$C$1137)*(مسودة!$C$1108:$C$1137=$C$1133)),ROW(مسودة!$C$1108:$C$1137)),ROW()-ROW(J1135)+1)),مسودة!J1110:J$1137)),0))</f>
        <v>33</v>
      </c>
      <c r="K1135" s="39">
        <f t="array" ref="K1135">IF($C$1133="","",IFERROR(MAX(IF((ROW(مسودة!$C$1108:$C$1137)=SMALL(IF((ROW(مسودة!$C$1108:$C$1137)*(مسودة!$C$1108:$C$1137=$C$1133)),ROW(مسودة!$C$1108:$C$1137)),ROW()-ROW(K1135)+1)),مسودة!K1110:K$1137)),0))</f>
        <v>71</v>
      </c>
      <c r="L1135" s="39">
        <f t="array" ref="L1135">IF($C$1133="","",IFERROR(MAX(IF((ROW(مسودة!$C$1108:$C$1137)=SMALL(IF((ROW(مسودة!$C$1108:$C$1137)*(مسودة!$C$1108:$C$1137=$C$1133)),ROW(مسودة!$C$1108:$C$1137)),ROW()-ROW(L1135)+1)),مسودة!L1110:L$1137)),0))</f>
        <v>104</v>
      </c>
      <c r="M1135" s="39">
        <f t="array" ref="M1135">IF($C$1133="","",IFERROR(MAX(IF((ROW(مسودة!$C$1108:$C$1137)=SMALL(IF((ROW(مسودة!$C$1108:$C$1137)*(مسودة!$C$1108:$C$1137=$C$1133)),ROW(مسودة!$C$1108:$C$1137)),ROW()-ROW(M1135)+1)),مسودة!M1110:M$1137)),0))</f>
        <v>13</v>
      </c>
      <c r="N1135" s="39">
        <f t="array" ref="N1135">IF($C$1133="","",IFERROR(MAX(IF((ROW(مسودة!$C$1108:$C$1137)=SMALL(IF((ROW(مسودة!$C$1108:$C$1137)*(مسودة!$C$1108:$C$1137=$C$1133)),ROW(مسودة!$C$1108:$C$1137)),ROW()-ROW(N1135)+1)),مسودة!N1110:N$1137)),0))</f>
        <v>14</v>
      </c>
      <c r="O1135" s="39">
        <f t="array" ref="O1135">IF($C$1133="","",IFERROR(MAX(IF((ROW(مسودة!$C$1108:$C$1137)=SMALL(IF((ROW(مسودة!$C$1108:$C$1137)*(مسودة!$C$1108:$C$1137=$C$1133)),ROW(مسودة!$C$1108:$C$1137)),ROW()-ROW(O1135)+1)),مسودة!O1110:O$1137)),0))</f>
        <v>0</v>
      </c>
      <c r="P1135" s="39">
        <f t="array" ref="P1135">IF($C$1133="","",IFERROR(MAX(IF((ROW(مسودة!$C$1108:$C$1137)=SMALL(IF((ROW(مسودة!$C$1108:$C$1137)*(مسودة!$C$1108:$C$1137=$C$1133)),ROW(مسودة!$C$1108:$C$1137)),ROW()-ROW(P1135)+1)),مسودة!P1110:P$1137)),0))</f>
        <v>28</v>
      </c>
      <c r="Q1135" s="39">
        <f t="array" ref="Q1135">IF($C$1133="","",IFERROR(MAX(IF((ROW(مسودة!$C$1108:$C$1137)=SMALL(IF((ROW(مسودة!$C$1108:$C$1137)*(مسودة!$C$1108:$C$1137=$C$1133)),ROW(مسودة!$C$1108:$C$1137)),ROW()-ROW(Q1135)+1)),مسودة!Q1110:Q$1137)),0))</f>
        <v>33</v>
      </c>
      <c r="R1135" s="39">
        <f t="array" ref="R1135">IF($C$1133="","",IFERROR(MAX(IF((ROW(مسودة!$C$1108:$C$1137)=SMALL(IF((ROW(مسودة!$C$1108:$C$1137)*(مسودة!$C$1108:$C$1137=$C$1133)),ROW(مسودة!$C$1108:$C$1137)),ROW()-ROW(R1135)+1)),مسودة!R1110:R$1137)),0))</f>
        <v>61</v>
      </c>
      <c r="S1135" s="39">
        <f t="array" ref="S1135">IF($C$1133="","",IFERROR(MAX(IF((ROW(مسودة!$C$1108:$C$1137)=SMALL(IF((ROW(مسودة!$C$1108:$C$1137)*(مسودة!$C$1108:$C$1137=$C$1133)),ROW(مسودة!$C$1108:$C$1137)),ROW()-ROW(S1135)+1)),مسودة!S1110:S$1137)),0))</f>
        <v>23</v>
      </c>
      <c r="T1135" s="39">
        <f t="array" ref="T1135">IF($C$1133="","",IFERROR(MAX(IF((ROW(مسودة!$C$1108:$C$1137)=SMALL(IF((ROW(مسودة!$C$1108:$C$1137)*(مسودة!$C$1108:$C$1137=$C$1133)),ROW(مسودة!$C$1108:$C$1137)),ROW()-ROW(T1135)+1)),مسودة!T1110:T$1137)),0))</f>
        <v>40</v>
      </c>
      <c r="U1135" s="39">
        <f t="array" ref="U1135">IF($C$1133="","",IFERROR(MAX(IF((ROW(مسودة!$C$1108:$C$1137)=SMALL(IF((ROW(مسودة!$C$1108:$C$1137)*(مسودة!$C$1108:$C$1137=$C$1133)),ROW(مسودة!$C$1108:$C$1137)),ROW()-ROW(U1135)+1)),مسودة!U1110:U$1137)),0))</f>
        <v>63</v>
      </c>
      <c r="V1135" s="39">
        <f t="array" ref="V1135">IF($C$1133="","",IFERROR(MAX(IF((ROW(مسودة!$C$1108:$C$1137)=SMALL(IF((ROW(مسودة!$C$1108:$C$1137)*(مسودة!$C$1108:$C$1137=$C$1133)),ROW(مسودة!$C$1108:$C$1137)),ROW()-ROW(V1135)+1)),مسودة!V1110:V$1137)),0))</f>
        <v>26</v>
      </c>
      <c r="W1135" s="39">
        <f t="array" ref="W1135">IF($C$1133="","",IFERROR(MAX(IF((ROW(مسودة!$C$1108:$C$1137)=SMALL(IF((ROW(مسودة!$C$1108:$C$1137)*(مسودة!$C$1108:$C$1137=$C$1133)),ROW(مسودة!$C$1108:$C$1137)),ROW()-ROW(W1135)+1)),مسودة!W1110:W$1137)),0))</f>
        <v>34</v>
      </c>
      <c r="X1135" s="39">
        <f t="array" ref="X1135">IF($C$1133="","",IFERROR(MAX(IF((ROW(مسودة!$C$1108:$C$1137)=SMALL(IF((ROW(مسودة!$C$1108:$C$1137)*(مسودة!$C$1108:$C$1137=$C$1133)),ROW(مسودة!$C$1108:$C$1137)),ROW()-ROW(X1135)+1)),مسودة!X1110:X$1137)),0))</f>
        <v>60</v>
      </c>
      <c r="Y1135" s="39">
        <f t="array" ref="Y1135">IF($C$1133="","",IFERROR(MAX(IF((ROW(مسودة!$C$1108:$C$1137)=SMALL(IF((ROW(مسودة!$C$1108:$C$1137)*(مسودة!$C$1108:$C$1137=$C$1133)),ROW(مسودة!$C$1108:$C$1137)),ROW()-ROW(Y1135)+1)),مسودة!Y1110:Y$1137)),0))</f>
        <v>6</v>
      </c>
      <c r="Z1135" s="39">
        <f t="array" ref="Z1135">IF($C$1133="","",IFERROR(MAX(IF((ROW(مسودة!$C$1108:$C$1137)=SMALL(IF((ROW(مسودة!$C$1108:$C$1137)*(مسودة!$C$1108:$C$1137=$C$1133)),ROW(مسودة!$C$1108:$C$1137)),ROW()-ROW(Z1135)+1)),مسودة!Z1110:Z$1137)),0))</f>
        <v>34</v>
      </c>
      <c r="AA1135" s="39">
        <f t="array" ref="AA1135">IF($C$1133="","",IFERROR(MAX(IF((ROW(مسودة!$C$1108:$C$1137)=SMALL(IF((ROW(مسودة!$C$1108:$C$1137)*(مسودة!$C$1108:$C$1137=$C$1133)),ROW(مسودة!$C$1108:$C$1137)),ROW()-ROW(AA1135)+1)),مسودة!AA1110:AA$1137)),0))</f>
        <v>40</v>
      </c>
      <c r="AB1135" s="39">
        <f t="array" ref="AB1135">IF($C$1133="","",IFERROR(MAX(IF((ROW(مسودة!$C$1108:$C$1137)=SMALL(IF((ROW(مسودة!$C$1108:$C$1137)*(مسودة!$C$1108:$C$1137=$C$1133)),ROW(مسودة!$C$1108:$C$1137)),ROW()-ROW(AB1135)+1)),مسودة!AB1110:AB$1137)),0))</f>
        <v>23</v>
      </c>
      <c r="AC1135" s="39">
        <f t="array" ref="AC1135">IF($C$1133="","",IFERROR(MAX(IF((ROW(مسودة!$C$1108:$C$1137)=SMALL(IF((ROW(مسودة!$C$1108:$C$1137)*(مسودة!$C$1108:$C$1137=$C$1133)),ROW(مسودة!$C$1108:$C$1137)),ROW()-ROW(AC1135)+1)),مسودة!AC1110:AC$1137)),0))</f>
        <v>30</v>
      </c>
      <c r="AD1135" s="39">
        <f t="array" ref="AD1135">IF($C$1133="","",IFERROR(MAX(IF((ROW(مسودة!$C$1108:$C$1137)=SMALL(IF((ROW(مسودة!$C$1108:$C$1137)*(مسودة!$C$1108:$C$1137=$C$1133)),ROW(مسودة!$C$1108:$C$1137)),ROW()-ROW(AD1135)+1)),مسودة!AD1110:AD$1137)),0))</f>
        <v>53</v>
      </c>
      <c r="AE1135" s="39">
        <f t="array" ref="AE1135">IF($C$1133="","",IFERROR(MAX(IF((ROW(مسودة!$C$1108:$C$1137)=SMALL(IF((ROW(مسودة!$C$1108:$C$1137)*(مسودة!$C$1108:$C$1137=$C$1133)),ROW(مسودة!$C$1108:$C$1137)),ROW()-ROW(AE1135)+1)),مسودة!AE1110:AE$1137)),0))</f>
        <v>15</v>
      </c>
      <c r="AF1135" s="39">
        <f t="array" ref="AF1135">IF($C$1133="","",IFERROR(MAX(IF((ROW(مسودة!$C$1108:$C$1137)=SMALL(IF((ROW(مسودة!$C$1108:$C$1137)*(مسودة!$C$1108:$C$1137=$C$1133)),ROW(مسودة!$C$1108:$C$1137)),ROW()-ROW(AF1135)+1)),مسودة!AF1110:AF$1137)),0))</f>
        <v>13</v>
      </c>
      <c r="AG1135" s="39">
        <f t="array" ref="AG1135">IF($C$1133="","",IFERROR(MAX(IF((ROW(مسودة!$C$1108:$C$1137)=SMALL(IF((ROW(مسودة!$C$1108:$C$1137)*(مسودة!$C$1108:$C$1137=$C$1133)),ROW(مسودة!$C$1108:$C$1137)),ROW()-ROW(AG1135)+1)),مسودة!AG1110:AG$1137)),0))</f>
        <v>0</v>
      </c>
      <c r="AH1135" s="39">
        <f t="array" ref="AH1135">IF($C$1133="","",IFERROR(MAX(IF((ROW(مسودة!$C$1108:$C$1137)=SMALL(IF((ROW(مسودة!$C$1108:$C$1137)*(مسودة!$C$1108:$C$1137=$C$1133)),ROW(مسودة!$C$1108:$C$1137)),ROW()-ROW(AH1135)+1)),مسودة!AH1110:AH$1137)),0))</f>
        <v>7</v>
      </c>
      <c r="AI1135" s="39">
        <f t="array" ref="AI1135">IF($C$1133="","",IFERROR(MAX(IF((ROW(مسودة!$C$1108:$C$1137)=SMALL(IF((ROW(مسودة!$C$1108:$C$1137)*(مسودة!$C$1108:$C$1137=$C$1133)),ROW(مسودة!$C$1108:$C$1137)),ROW()-ROW(AI1135)+1)),مسودة!AI1110:AI$1137)),0))</f>
        <v>22</v>
      </c>
      <c r="AJ1135" s="39">
        <f t="array" ref="AJ1135">IF($C$1133="","",IFERROR(MAX(IF((ROW(مسودة!$C$1108:$C$1137)=SMALL(IF((ROW(مسودة!$C$1108:$C$1137)*(مسودة!$C$1108:$C$1137=$C$1133)),ROW(مسودة!$C$1108:$C$1137)),ROW()-ROW(AJ1135)+1)),مسودة!AJ1110:AJ$1137)),0))</f>
        <v>29</v>
      </c>
      <c r="AK1135" s="39">
        <f t="array" ref="AK1135">IF($C$1133="","",IFERROR(MAX(IF((ROW(مسودة!$C$1108:$C$1137)=SMALL(IF((ROW(مسودة!$C$1108:$C$1137)*(مسودة!$C$1108:$C$1137=$C$1133)),ROW(مسودة!$C$1108:$C$1137)),ROW()-ROW(AK1135)+1)),مسودة!AK1110:AK$1137)),0))</f>
        <v>10</v>
      </c>
      <c r="AL1135" s="39">
        <f t="array" ref="AL1135">IF($C$1133="","",IFERROR(MAX(IF((ROW(مسودة!$C$1108:$C$1137)=SMALL(IF((ROW(مسودة!$C$1108:$C$1137)*(مسودة!$C$1108:$C$1137=$C$1133)),ROW(مسودة!$C$1108:$C$1137)),ROW()-ROW(AL1135)+1)),مسودة!AL1110:AL$1137)),0))</f>
        <v>11</v>
      </c>
      <c r="AM1135" s="39">
        <f t="array" ref="AM1135">IF($C$1133="","",IFERROR(MAX(IF((ROW(مسودة!$C$1108:$C$1137)=SMALL(IF((ROW(مسودة!$C$1108:$C$1137)*(مسودة!$C$1108:$C$1137=$C$1133)),ROW(مسودة!$C$1108:$C$1137)),ROW()-ROW(AM1135)+1)),مسودة!AM1110:AM$1137)),0))</f>
        <v>21</v>
      </c>
      <c r="AN1135" s="39">
        <f t="array" ref="AN1135">IF($C1133="","",IFERROR(MAX(IF((ROW(مسودة!$C$1108:$C$1137)=SMALL(IF((ROW(مسودة!$C$1108:$C$1137)*(مسودة!$C$1108:$C$1137=$C1133)),ROW(مسودة!$C$1108:$C$1137)),ROW()-ROW(AN1135)+1)),مسودة!AN$1110:AN$1137)),0))</f>
        <v>0</v>
      </c>
      <c r="AO1135" s="39">
        <f t="array" ref="AO1135">IF($C1133="","",IFERROR(MAX(IF((ROW(مسودة!$C$1108:$C$1137)=SMALL(IF((ROW(مسودة!$C$1108:$C$1137)*(مسودة!$C$1108:$C$1137=$C1133)),ROW(مسودة!$C$1108:$C$1137)),ROW()-ROW(AO1135)+1)),مسودة!AO$1110:AO$1137)),0))</f>
        <v>0</v>
      </c>
      <c r="AP1135" s="39" t="str">
        <f>IF(AO1135&lt;50,"   ",IF(AO1135&lt;65,"مقبول",IF(AO1135&lt;75,"جيد",IF(AO1135&lt;85,"جيدجداً",IF(AO1135&lt;=100,"ممتاز","")))))</f>
        <v xml:space="preserve">   </v>
      </c>
      <c r="AQ1135" s="49"/>
      <c r="AR1135" s="49"/>
      <c r="AS1135" s="49"/>
      <c r="AT1135" s="49"/>
      <c r="AU1135" s="105"/>
    </row>
    <row r="1136" spans="2:47" ht="28.5" customHeight="1" thickBot="1">
      <c r="B1136" s="48">
        <f t="shared" ref="B1136" si="192">B1133+1</f>
        <v>253</v>
      </c>
      <c r="C1136" s="98">
        <f t="array" ref="C1136">IF(ISERROR(INDEX(مسودة!$C$1108:$AV$1137,SMALL(IF((مسودة!$AU$1108:$AU$1137="راسب"),ROW(مسودة!$C$1108:$AV$1137)-MIN(ROW(مسودة!$C$1108:$AV$1137))+1,""),ROW(A3)),COLUMN(A3))),"",INDEX(مسودة!$C$1108:$AV$1137,SMALL(IF((مسودة!$AU$1108:$AU$1137="راسب"),ROW(مسودة!$C$1108:$AV$1137)-MIN(ROW(مسودة!$C$1108:$AV$1137))+1,""),ROW(A3)),COLUMN(A3)))</f>
        <v>743</v>
      </c>
      <c r="D1136" s="95" t="str">
        <f>IF(C1136&lt;&gt;"",VLOOKUP(C1136,مسودة!$C$1108:$D$1137,2,0),"")</f>
        <v xml:space="preserve">جمال عبد اللطيف </v>
      </c>
      <c r="E1136" s="95">
        <f>IF(C1136&lt;&gt;"",VLOOKUP(C1136,مسودة!$C$1108:$E$1137,3,0),"")</f>
        <v>365</v>
      </c>
      <c r="F1136" s="11" t="s">
        <v>30</v>
      </c>
      <c r="G1136" s="39">
        <f t="array" ref="G1136">IF($C$1136="","",IFERROR(MAX(IF((ROW(مسودة!$C$1108:$C$1137)=SMALL(IF((ROW(مسودة!$C$1108:$C$1137)*(مسودة!$C$1108:$C$1137=$C$1136)),ROW(مسودة!$C$1108:$C$1137)),ROW()-ROW(G1136)+1)),مسودة!G1108:G$1137)),0))</f>
        <v>15</v>
      </c>
      <c r="H1136" s="39">
        <f t="array" ref="H1136">IF($C$1136="","",IFERROR(MAX(IF((ROW(مسودة!$C$1108:$C$1137)=SMALL(IF((ROW(مسودة!$C$1108:$C$1137)*(مسودة!$C$1108:$C$1137=$C$1136)),ROW(مسودة!$C$1108:$C$1137)),ROW()-ROW(H1136)+1)),مسودة!H1108:H$1137)),0))</f>
        <v>41</v>
      </c>
      <c r="I1136" s="39">
        <f t="array" ref="I1136">IF($C$1136="","",IFERROR(MAX(IF((ROW(مسودة!$C$1108:$C$1137)=SMALL(IF((ROW(مسودة!$C$1108:$C$1137)*(مسودة!$C$1108:$C$1137=$C$1136)),ROW(مسودة!$C$1108:$C$1137)),ROW()-ROW(I1136)+1)),مسودة!I1108:I$1137)),0))</f>
        <v>56</v>
      </c>
      <c r="J1136" s="39">
        <f t="array" ref="J1136">IF($C$1136="","",IFERROR(MAX(IF((ROW(مسودة!$C$1108:$C$1137)=SMALL(IF((ROW(مسودة!$C$1108:$C$1137)*(مسودة!$C$1108:$C$1137=$C$1136)),ROW(مسودة!$C$1108:$C$1137)),ROW()-ROW(J1136)+1)),مسودة!J1108:J$1137)),0))</f>
        <v>20</v>
      </c>
      <c r="K1136" s="39">
        <f t="array" ref="K1136">IF($C$1136="","",IFERROR(MAX(IF((ROW(مسودة!$C$1108:$C$1137)=SMALL(IF((ROW(مسودة!$C$1108:$C$1137)*(مسودة!$C$1108:$C$1137=$C$1136)),ROW(مسودة!$C$1108:$C$1137)),ROW()-ROW(K1136)+1)),مسودة!K1108:K$1137)),0))</f>
        <v>27</v>
      </c>
      <c r="L1136" s="39">
        <f t="array" ref="L1136">IF($C$1136="","",IFERROR(MAX(IF((ROW(مسودة!$C$1108:$C$1137)=SMALL(IF((ROW(مسودة!$C$1108:$C$1137)*(مسودة!$C$1108:$C$1137=$C$1136)),ROW(مسودة!$C$1108:$C$1137)),ROW()-ROW(L1136)+1)),مسودة!L1108:L$1137)),0))</f>
        <v>47</v>
      </c>
      <c r="M1136" s="39">
        <f t="array" ref="M1136">IF($C$1136="","",IFERROR(MAX(IF((ROW(مسودة!$C$1108:$C$1137)=SMALL(IF((ROW(مسودة!$C$1108:$C$1137)*(مسودة!$C$1108:$C$1137=$C$1136)),ROW(مسودة!$C$1108:$C$1137)),ROW()-ROW(M1136)+1)),مسودة!M1108:M$1137)),0))</f>
        <v>13</v>
      </c>
      <c r="N1136" s="39">
        <f t="array" ref="N1136">IF($C$1136="","",IFERROR(MAX(IF((ROW(مسودة!$C$1108:$C$1137)=SMALL(IF((ROW(مسودة!$C$1108:$C$1137)*(مسودة!$C$1108:$C$1137=$C$1136)),ROW(مسودة!$C$1108:$C$1137)),ROW()-ROW(N1136)+1)),مسودة!N1108:N$1137)),0))</f>
        <v>18</v>
      </c>
      <c r="O1136" s="39">
        <f t="array" ref="O1136">IF($C$1136="","",IFERROR(MAX(IF((ROW(مسودة!$C$1108:$C$1137)=SMALL(IF((ROW(مسودة!$C$1108:$C$1137)*(مسودة!$C$1108:$C$1137=$C$1136)),ROW(مسودة!$C$1108:$C$1137)),ROW()-ROW(O1136)+1)),مسودة!O1108:O$1137)),0))</f>
        <v>31</v>
      </c>
      <c r="P1136" s="39">
        <f t="array" ref="P1136">IF($C$1136="","",IFERROR(MAX(IF((ROW(مسودة!$C$1108:$C$1137)=SMALL(IF((ROW(مسودة!$C$1108:$C$1137)*(مسودة!$C$1108:$C$1137=$C$1136)),ROW(مسودة!$C$1108:$C$1137)),ROW()-ROW(P1136)+1)),مسودة!P1108:P$1137)),0))</f>
        <v>14</v>
      </c>
      <c r="Q1136" s="39">
        <f t="array" ref="Q1136">IF($C$1136="","",IFERROR(MAX(IF((ROW(مسودة!$C$1108:$C$1137)=SMALL(IF((ROW(مسودة!$C$1108:$C$1137)*(مسودة!$C$1108:$C$1137=$C$1136)),ROW(مسودة!$C$1108:$C$1137)),ROW()-ROW(Q1136)+1)),مسودة!Q1108:Q$1137)),0))</f>
        <v>18</v>
      </c>
      <c r="R1136" s="39">
        <f t="array" ref="R1136">IF($C$1136="","",IFERROR(MAX(IF((ROW(مسودة!$C$1108:$C$1137)=SMALL(IF((ROW(مسودة!$C$1108:$C$1137)*(مسودة!$C$1108:$C$1137=$C$1136)),ROW(مسودة!$C$1108:$C$1137)),ROW()-ROW(R1136)+1)),مسودة!R1108:R$1137)),0))</f>
        <v>32</v>
      </c>
      <c r="S1136" s="39">
        <f t="array" ref="S1136">IF($C$1136="","",IFERROR(MAX(IF((ROW(مسودة!$C$1108:$C$1137)=SMALL(IF((ROW(مسودة!$C$1108:$C$1137)*(مسودة!$C$1108:$C$1137=$C$1136)),ROW(مسودة!$C$1108:$C$1137)),ROW()-ROW(S1136)+1)),مسودة!S1108:S$1137)),0))</f>
        <v>19</v>
      </c>
      <c r="T1136" s="39">
        <f t="array" ref="T1136">IF($C$1136="","",IFERROR(MAX(IF((ROW(مسودة!$C$1108:$C$1137)=SMALL(IF((ROW(مسودة!$C$1108:$C$1137)*(مسودة!$C$1108:$C$1137=$C$1136)),ROW(مسودة!$C$1108:$C$1137)),ROW()-ROW(T1136)+1)),مسودة!T1108:T$1137)),0))</f>
        <v>8</v>
      </c>
      <c r="U1136" s="39">
        <f t="array" ref="U1136">IF($C$1136="","",IFERROR(MAX(IF((ROW(مسودة!$C$1108:$C$1137)=SMALL(IF((ROW(مسودة!$C$1108:$C$1137)*(مسودة!$C$1108:$C$1137=$C$1136)),ROW(مسودة!$C$1108:$C$1137)),ROW()-ROW(U1136)+1)),مسودة!U1108:U$1137)),0))</f>
        <v>27</v>
      </c>
      <c r="V1136" s="39">
        <f t="array" ref="V1136">IF($C$1136="","",IFERROR(MAX(IF((ROW(مسودة!$C$1108:$C$1137)=SMALL(IF((ROW(مسودة!$C$1108:$C$1137)*(مسودة!$C$1108:$C$1137=$C$1136)),ROW(مسودة!$C$1108:$C$1137)),ROW()-ROW(V1136)+1)),مسودة!V1108:V$1137)),0))</f>
        <v>14</v>
      </c>
      <c r="W1136" s="39">
        <f t="array" ref="W1136">IF($C$1136="","",IFERROR(MAX(IF((ROW(مسودة!$C$1108:$C$1137)=SMALL(IF((ROW(مسودة!$C$1108:$C$1137)*(مسودة!$C$1108:$C$1137=$C$1136)),ROW(مسودة!$C$1108:$C$1137)),ROW()-ROW(W1136)+1)),مسودة!W1108:W$1137)),0))</f>
        <v>12</v>
      </c>
      <c r="X1136" s="39">
        <f t="array" ref="X1136">IF($C$1136="","",IFERROR(MAX(IF((ROW(مسودة!$C$1108:$C$1137)=SMALL(IF((ROW(مسودة!$C$1108:$C$1137)*(مسودة!$C$1108:$C$1137=$C$1136)),ROW(مسودة!$C$1108:$C$1137)),ROW()-ROW(X1136)+1)),مسودة!X1108:X$1137)),0))</f>
        <v>26</v>
      </c>
      <c r="Y1136" s="39">
        <f t="array" ref="Y1136">IF($C$1136="","",IFERROR(MAX(IF((ROW(مسودة!$C$1108:$C$1137)=SMALL(IF((ROW(مسودة!$C$1108:$C$1137)*(مسودة!$C$1108:$C$1137=$C$1136)),ROW(مسودة!$C$1108:$C$1137)),ROW()-ROW(Y1136)+1)),مسودة!Y1108:Y$1137)),0))</f>
        <v>9</v>
      </c>
      <c r="Z1136" s="39">
        <f t="array" ref="Z1136">IF($C$1136="","",IFERROR(MAX(IF((ROW(مسودة!$C$1108:$C$1137)=SMALL(IF((ROW(مسودة!$C$1108:$C$1137)*(مسودة!$C$1108:$C$1137=$C$1136)),ROW(مسودة!$C$1108:$C$1137)),ROW()-ROW(Z1136)+1)),مسودة!Z1108:Z$1137)),0))</f>
        <v>22</v>
      </c>
      <c r="AA1136" s="39">
        <f t="array" ref="AA1136">IF($C$1136="","",IFERROR(MAX(IF((ROW(مسودة!$C$1108:$C$1137)=SMALL(IF((ROW(مسودة!$C$1108:$C$1137)*(مسودة!$C$1108:$C$1137=$C$1136)),ROW(مسودة!$C$1108:$C$1137)),ROW()-ROW(AA1136)+1)),مسودة!AA1108:AA$1137)),0))</f>
        <v>31</v>
      </c>
      <c r="AB1136" s="39">
        <f t="array" ref="AB1136">IF($C$1136="","",IFERROR(MAX(IF((ROW(مسودة!$C$1108:$C$1137)=SMALL(IF((ROW(مسودة!$C$1108:$C$1137)*(مسودة!$C$1108:$C$1137=$C$1136)),ROW(مسودة!$C$1108:$C$1137)),ROW()-ROW(AB1136)+1)),مسودة!AB1108:AB$1137)),0))</f>
        <v>13</v>
      </c>
      <c r="AC1136" s="39">
        <f t="array" ref="AC1136">IF($C$1136="","",IFERROR(MAX(IF((ROW(مسودة!$C$1108:$C$1137)=SMALL(IF((ROW(مسودة!$C$1108:$C$1137)*(مسودة!$C$1108:$C$1137=$C$1136)),ROW(مسودة!$C$1108:$C$1137)),ROW()-ROW(AC1136)+1)),مسودة!AC1108:AC$1137)),0))</f>
        <v>18</v>
      </c>
      <c r="AD1136" s="39">
        <f t="array" ref="AD1136">IF($C$1136="","",IFERROR(MAX(IF((ROW(مسودة!$C$1108:$C$1137)=SMALL(IF((ROW(مسودة!$C$1108:$C$1137)*(مسودة!$C$1108:$C$1137=$C$1136)),ROW(مسودة!$C$1108:$C$1137)),ROW()-ROW(AD1136)+1)),مسودة!AD1108:AD$1137)),0))</f>
        <v>31</v>
      </c>
      <c r="AE1136" s="39">
        <f t="array" ref="AE1136">IF($C$1136="","",IFERROR(MAX(IF((ROW(مسودة!$C$1108:$C$1137)=SMALL(IF((ROW(مسودة!$C$1108:$C$1137)*(مسودة!$C$1108:$C$1137=$C$1136)),ROW(مسودة!$C$1108:$C$1137)),ROW()-ROW(AE1136)+1)),مسودة!AE1108:AE$1137)),0))</f>
        <v>11</v>
      </c>
      <c r="AF1136" s="39">
        <f t="array" ref="AF1136">IF($C$1136="","",IFERROR(MAX(IF((ROW(مسودة!$C$1108:$C$1137)=SMALL(IF((ROW(مسودة!$C$1108:$C$1137)*(مسودة!$C$1108:$C$1137=$C$1136)),ROW(مسودة!$C$1108:$C$1137)),ROW()-ROW(AF1136)+1)),مسودة!AF1108:AF$1137)),0))</f>
        <v>26</v>
      </c>
      <c r="AG1136" s="39">
        <f t="array" ref="AG1136">IF($C$1136="","",IFERROR(MAX(IF((ROW(مسودة!$C$1108:$C$1137)=SMALL(IF((ROW(مسودة!$C$1108:$C$1137)*(مسودة!$C$1108:$C$1137=$C$1136)),ROW(مسودة!$C$1108:$C$1137)),ROW()-ROW(AG1136)+1)),مسودة!AG1108:AG$1137)),0))</f>
        <v>37</v>
      </c>
      <c r="AH1136" s="39">
        <f t="array" ref="AH1136">IF($C$1136="","",IFERROR(MAX(IF((ROW(مسودة!$C$1108:$C$1137)=SMALL(IF((ROW(مسودة!$C$1108:$C$1137)*(مسودة!$C$1108:$C$1137=$C$1136)),ROW(مسودة!$C$1108:$C$1137)),ROW()-ROW(AH1136)+1)),مسودة!AH1108:AH$1137)),0))</f>
        <v>11</v>
      </c>
      <c r="AI1136" s="39">
        <f t="array" ref="AI1136">IF($C$1136="","",IFERROR(MAX(IF((ROW(مسودة!$C$1108:$C$1137)=SMALL(IF((ROW(مسودة!$C$1108:$C$1137)*(مسودة!$C$1108:$C$1137=$C$1136)),ROW(مسودة!$C$1108:$C$1137)),ROW()-ROW(AI1136)+1)),مسودة!AI1108:AI$1137)),0))</f>
        <v>9</v>
      </c>
      <c r="AJ1136" s="39">
        <f t="array" ref="AJ1136">IF($C$1136="","",IFERROR(MAX(IF((ROW(مسودة!$C$1108:$C$1137)=SMALL(IF((ROW(مسودة!$C$1108:$C$1137)*(مسودة!$C$1108:$C$1137=$C$1136)),ROW(مسودة!$C$1108:$C$1137)),ROW()-ROW(AJ1136)+1)),مسودة!AJ1108:AJ$1137)),0))</f>
        <v>20</v>
      </c>
      <c r="AK1136" s="39">
        <f t="array" ref="AK1136">IF($C$1136="","",IFERROR(MAX(IF((ROW(مسودة!$C$1108:$C$1137)=SMALL(IF((ROW(مسودة!$C$1108:$C$1137)*(مسودة!$C$1108:$C$1137=$C$1136)),ROW(مسودة!$C$1108:$C$1137)),ROW()-ROW(AK1136)+1)),مسودة!AK1108:AK$1137)),0))</f>
        <v>4</v>
      </c>
      <c r="AL1136" s="39">
        <f t="array" ref="AL1136">IF($C$1136="","",IFERROR(MAX(IF((ROW(مسودة!$C$1108:$C$1137)=SMALL(IF((ROW(مسودة!$C$1108:$C$1137)*(مسودة!$C$1108:$C$1137=$C$1136)),ROW(مسودة!$C$1108:$C$1137)),ROW()-ROW(AL1136)+1)),مسودة!AL1108:AL$1137)),0))</f>
        <v>4</v>
      </c>
      <c r="AM1136" s="39">
        <f t="array" ref="AM1136">IF($C$1136="","",IFERROR(MAX(IF((ROW(مسودة!$C$1108:$C$1137)=SMALL(IF((ROW(مسودة!$C$1108:$C$1137)*(مسودة!$C$1108:$C$1137=$C$1136)),ROW(مسودة!$C$1108:$C$1137)),ROW()-ROW(AM1136)+1)),مسودة!AM1108:AM$1137)),0))</f>
        <v>8</v>
      </c>
      <c r="AN1136" s="62"/>
      <c r="AO1136" s="62"/>
      <c r="AP1136" s="62"/>
      <c r="AQ1136" s="106"/>
      <c r="AR1136" s="107"/>
      <c r="AS1136" s="106"/>
      <c r="AT1136" s="107"/>
      <c r="AU1136" s="103" t="str">
        <f>IFERROR(LOOKUP(2,1/((مسودة!$C$1108:$C$1137=C1136)*(مسودة!$F$1108:$F$1137=F1136)),مسودة!$AV$1108:$AV$1137),"")</f>
        <v>له دور ثانٍ في :  رياضيات،</v>
      </c>
    </row>
    <row r="1137" spans="2:47" ht="28.5" customHeight="1" thickBot="1">
      <c r="B1137" s="48"/>
      <c r="C1137" s="99"/>
      <c r="D1137" s="51"/>
      <c r="E1137" s="51"/>
      <c r="F1137" s="11" t="s">
        <v>31</v>
      </c>
      <c r="G1137" s="39">
        <f t="array" ref="G1137">IF($C$1136="","",IFERROR(MAX(IF((ROW(مسودة!$C$1108:$C$1137)=SMALL(IF((ROW(مسودة!$C$1108:$C$1137)*(مسودة!$C$1108:$C$1137=$C$1136)),ROW(مسودة!$C$1108:$C$1137)),ROW()-ROW(G1137)+1)),مسودة!G1109:G$1137)),0))</f>
        <v>19</v>
      </c>
      <c r="H1137" s="39">
        <f t="array" ref="H1137">IF($C$1136="","",IFERROR(MAX(IF((ROW(مسودة!$C$1108:$C$1137)=SMALL(IF((ROW(مسودة!$C$1108:$C$1137)*(مسودة!$C$1108:$C$1137=$C$1136)),ROW(مسودة!$C$1108:$C$1137)),ROW()-ROW(H1137)+1)),مسودة!H1109:H$1137)),0))</f>
        <v>54</v>
      </c>
      <c r="I1137" s="39">
        <f t="array" ref="I1137">IF($C$1136="","",IFERROR(MAX(IF((ROW(مسودة!$C$1108:$C$1137)=SMALL(IF((ROW(مسودة!$C$1108:$C$1137)*(مسودة!$C$1108:$C$1137=$C$1136)),ROW(مسودة!$C$1108:$C$1137)),ROW()-ROW(I1137)+1)),مسودة!I1109:I$1137)),0))</f>
        <v>73</v>
      </c>
      <c r="J1137" s="39">
        <f t="array" ref="J1137">IF($C$1136="","",IFERROR(MAX(IF((ROW(مسودة!$C$1108:$C$1137)=SMALL(IF((ROW(مسودة!$C$1108:$C$1137)*(مسودة!$C$1108:$C$1137=$C$1136)),ROW(مسودة!$C$1108:$C$1137)),ROW()-ROW(J1137)+1)),مسودة!J1109:J$1137)),0))</f>
        <v>23</v>
      </c>
      <c r="K1137" s="39">
        <f t="array" ref="K1137">IF($C$1136="","",IFERROR(MAX(IF((ROW(مسودة!$C$1108:$C$1137)=SMALL(IF((ROW(مسودة!$C$1108:$C$1137)*(مسودة!$C$1108:$C$1137=$C$1136)),ROW(مسودة!$C$1108:$C$1137)),ROW()-ROW(K1137)+1)),مسودة!K1109:K$1137)),0))</f>
        <v>38</v>
      </c>
      <c r="L1137" s="39">
        <f t="array" ref="L1137">IF($C$1136="","",IFERROR(MAX(IF((ROW(مسودة!$C$1108:$C$1137)=SMALL(IF((ROW(مسودة!$C$1108:$C$1137)*(مسودة!$C$1108:$C$1137=$C$1136)),ROW(مسودة!$C$1108:$C$1137)),ROW()-ROW(L1137)+1)),مسودة!L1109:L$1137)),0))</f>
        <v>61</v>
      </c>
      <c r="M1137" s="39">
        <f t="array" ref="M1137">IF($C$1136="","",IFERROR(MAX(IF((ROW(مسودة!$C$1108:$C$1137)=SMALL(IF((ROW(مسودة!$C$1108:$C$1137)*(مسودة!$C$1108:$C$1137=$C$1136)),ROW(مسودة!$C$1108:$C$1137)),ROW()-ROW(M1137)+1)),مسودة!M1109:M$1137)),0))</f>
        <v>15</v>
      </c>
      <c r="N1137" s="39">
        <f t="array" ref="N1137">IF($C$1136="","",IFERROR(MAX(IF((ROW(مسودة!$C$1108:$C$1137)=SMALL(IF((ROW(مسودة!$C$1108:$C$1137)*(مسودة!$C$1108:$C$1137=$C$1136)),ROW(مسودة!$C$1108:$C$1137)),ROW()-ROW(N1137)+1)),مسودة!N1109:N$1137)),0))</f>
        <v>18</v>
      </c>
      <c r="O1137" s="39">
        <f t="array" ref="O1137">IF($C$1136="","",IFERROR(MAX(IF((ROW(مسودة!$C$1108:$C$1137)=SMALL(IF((ROW(مسودة!$C$1108:$C$1137)*(مسودة!$C$1108:$C$1137=$C$1136)),ROW(مسودة!$C$1108:$C$1137)),ROW()-ROW(O1137)+1)),مسودة!O1109:O$1137)),0))</f>
        <v>33</v>
      </c>
      <c r="P1137" s="39">
        <f t="array" ref="P1137">IF($C$1136="","",IFERROR(MAX(IF((ROW(مسودة!$C$1108:$C$1137)=SMALL(IF((ROW(مسودة!$C$1108:$C$1137)*(مسودة!$C$1108:$C$1137=$C$1136)),ROW(مسودة!$C$1108:$C$1137)),ROW()-ROW(P1137)+1)),مسودة!P1109:P$1137)),0))</f>
        <v>13</v>
      </c>
      <c r="Q1137" s="39">
        <f t="array" ref="Q1137">IF($C$1136="","",IFERROR(MAX(IF((ROW(مسودة!$C$1108:$C$1137)=SMALL(IF((ROW(مسودة!$C$1108:$C$1137)*(مسودة!$C$1108:$C$1137=$C$1136)),ROW(مسودة!$C$1108:$C$1137)),ROW()-ROW(Q1137)+1)),مسودة!Q1109:Q$1137)),0))</f>
        <v>16</v>
      </c>
      <c r="R1137" s="39">
        <f t="array" ref="R1137">IF($C$1136="","",IFERROR(MAX(IF((ROW(مسودة!$C$1108:$C$1137)=SMALL(IF((ROW(مسودة!$C$1108:$C$1137)*(مسودة!$C$1108:$C$1137=$C$1136)),ROW(مسودة!$C$1108:$C$1137)),ROW()-ROW(R1137)+1)),مسودة!R1109:R$1137)),0))</f>
        <v>29</v>
      </c>
      <c r="S1137" s="39">
        <f t="array" ref="S1137">IF($C$1136="","",IFERROR(MAX(IF((ROW(مسودة!$C$1108:$C$1137)=SMALL(IF((ROW(مسودة!$C$1108:$C$1137)*(مسودة!$C$1108:$C$1137=$C$1136)),ROW(مسودة!$C$1108:$C$1137)),ROW()-ROW(S1137)+1)),مسودة!S1109:S$1137)),0))</f>
        <v>19</v>
      </c>
      <c r="T1137" s="39">
        <f t="array" ref="T1137">IF($C$1136="","",IFERROR(MAX(IF((ROW(مسودة!$C$1108:$C$1137)=SMALL(IF((ROW(مسودة!$C$1108:$C$1137)*(مسودة!$C$1108:$C$1137=$C$1136)),ROW(مسودة!$C$1108:$C$1137)),ROW()-ROW(T1137)+1)),مسودة!T1109:T$1137)),0))</f>
        <v>21</v>
      </c>
      <c r="U1137" s="39">
        <f t="array" ref="U1137">IF($C$1136="","",IFERROR(MAX(IF((ROW(مسودة!$C$1108:$C$1137)=SMALL(IF((ROW(مسودة!$C$1108:$C$1137)*(مسودة!$C$1108:$C$1137=$C$1136)),ROW(مسودة!$C$1108:$C$1137)),ROW()-ROW(U1137)+1)),مسودة!U1109:U$1137)),0))</f>
        <v>40</v>
      </c>
      <c r="V1137" s="39">
        <f t="array" ref="V1137">IF($C$1136="","",IFERROR(MAX(IF((ROW(مسودة!$C$1108:$C$1137)=SMALL(IF((ROW(مسودة!$C$1108:$C$1137)*(مسودة!$C$1108:$C$1137=$C$1136)),ROW(مسودة!$C$1108:$C$1137)),ROW()-ROW(V1137)+1)),مسودة!V1109:V$1137)),0))</f>
        <v>17</v>
      </c>
      <c r="W1137" s="39">
        <f t="array" ref="W1137">IF($C$1136="","",IFERROR(MAX(IF((ROW(مسودة!$C$1108:$C$1137)=SMALL(IF((ROW(مسودة!$C$1108:$C$1137)*(مسودة!$C$1108:$C$1137=$C$1136)),ROW(مسودة!$C$1108:$C$1137)),ROW()-ROW(W1137)+1)),مسودة!W1109:W$1137)),0))</f>
        <v>21</v>
      </c>
      <c r="X1137" s="39">
        <f t="array" ref="X1137">IF($C$1136="","",IFERROR(MAX(IF((ROW(مسودة!$C$1108:$C$1137)=SMALL(IF((ROW(مسودة!$C$1108:$C$1137)*(مسودة!$C$1108:$C$1137=$C$1136)),ROW(مسودة!$C$1108:$C$1137)),ROW()-ROW(X1137)+1)),مسودة!X1109:X$1137)),0))</f>
        <v>38</v>
      </c>
      <c r="Y1137" s="39">
        <f t="array" ref="Y1137">IF($C$1136="","",IFERROR(MAX(IF((ROW(مسودة!$C$1108:$C$1137)=SMALL(IF((ROW(مسودة!$C$1108:$C$1137)*(مسودة!$C$1108:$C$1137=$C$1136)),ROW(مسودة!$C$1108:$C$1137)),ROW()-ROW(Y1137)+1)),مسودة!Y1109:Y$1137)),0))</f>
        <v>5</v>
      </c>
      <c r="Z1137" s="39">
        <f t="array" ref="Z1137">IF($C$1136="","",IFERROR(MAX(IF((ROW(مسودة!$C$1108:$C$1137)=SMALL(IF((ROW(مسودة!$C$1108:$C$1137)*(مسودة!$C$1108:$C$1137=$C$1136)),ROW(مسودة!$C$1108:$C$1137)),ROW()-ROW(Z1137)+1)),مسودة!Z1109:Z$1137)),0))</f>
        <v>16</v>
      </c>
      <c r="AA1137" s="39">
        <f t="array" ref="AA1137">IF($C$1136="","",IFERROR(MAX(IF((ROW(مسودة!$C$1108:$C$1137)=SMALL(IF((ROW(مسودة!$C$1108:$C$1137)*(مسودة!$C$1108:$C$1137=$C$1136)),ROW(مسودة!$C$1108:$C$1137)),ROW()-ROW(AA1137)+1)),مسودة!AA1109:AA$1137)),0))</f>
        <v>21</v>
      </c>
      <c r="AB1137" s="39">
        <f t="array" ref="AB1137">IF($C$1136="","",IFERROR(MAX(IF((ROW(مسودة!$C$1108:$C$1137)=SMALL(IF((ROW(مسودة!$C$1108:$C$1137)*(مسودة!$C$1108:$C$1137=$C$1136)),ROW(مسودة!$C$1108:$C$1137)),ROW()-ROW(AB1137)+1)),مسودة!AB1109:AB$1137)),0))</f>
        <v>15</v>
      </c>
      <c r="AC1137" s="39">
        <f t="array" ref="AC1137">IF($C$1136="","",IFERROR(MAX(IF((ROW(مسودة!$C$1108:$C$1137)=SMALL(IF((ROW(مسودة!$C$1108:$C$1137)*(مسودة!$C$1108:$C$1137=$C$1136)),ROW(مسودة!$C$1108:$C$1137)),ROW()-ROW(AC1137)+1)),مسودة!AC1109:AC$1137)),0))</f>
        <v>18</v>
      </c>
      <c r="AD1137" s="39">
        <f t="array" ref="AD1137">IF($C$1136="","",IFERROR(MAX(IF((ROW(مسودة!$C$1108:$C$1137)=SMALL(IF((ROW(مسودة!$C$1108:$C$1137)*(مسودة!$C$1108:$C$1137=$C$1136)),ROW(مسودة!$C$1108:$C$1137)),ROW()-ROW(AD1137)+1)),مسودة!AD1109:AD$1137)),0))</f>
        <v>33</v>
      </c>
      <c r="AE1137" s="39">
        <f t="array" ref="AE1137">IF($C$1136="","",IFERROR(MAX(IF((ROW(مسودة!$C$1108:$C$1137)=SMALL(IF((ROW(مسودة!$C$1108:$C$1137)*(مسودة!$C$1108:$C$1137=$C$1136)),ROW(مسودة!$C$1108:$C$1137)),ROW()-ROW(AE1137)+1)),مسودة!AE1109:AE$1137)),0))</f>
        <v>12</v>
      </c>
      <c r="AF1137" s="39">
        <f t="array" ref="AF1137">IF($C$1136="","",IFERROR(MAX(IF((ROW(مسودة!$C$1108:$C$1137)=SMALL(IF((ROW(مسودة!$C$1108:$C$1137)*(مسودة!$C$1108:$C$1137=$C$1136)),ROW(مسودة!$C$1108:$C$1137)),ROW()-ROW(AF1137)+1)),مسودة!AF1109:AF$1137)),0))</f>
        <v>19</v>
      </c>
      <c r="AG1137" s="39">
        <f t="array" ref="AG1137">IF($C$1136="","",IFERROR(MAX(IF((ROW(مسودة!$C$1108:$C$1137)=SMALL(IF((ROW(مسودة!$C$1108:$C$1137)*(مسودة!$C$1108:$C$1137=$C$1136)),ROW(مسودة!$C$1108:$C$1137)),ROW()-ROW(AG1137)+1)),مسودة!AG1109:AG$1137)),0))</f>
        <v>31</v>
      </c>
      <c r="AH1137" s="39">
        <f t="array" ref="AH1137">IF($C$1136="","",IFERROR(MAX(IF((ROW(مسودة!$C$1108:$C$1137)=SMALL(IF((ROW(مسودة!$C$1108:$C$1137)*(مسودة!$C$1108:$C$1137=$C$1136)),ROW(مسودة!$C$1108:$C$1137)),ROW()-ROW(AH1137)+1)),مسودة!AH1109:AH$1137)),0))</f>
        <v>9</v>
      </c>
      <c r="AI1137" s="39">
        <f t="array" ref="AI1137">IF($C$1136="","",IFERROR(MAX(IF((ROW(مسودة!$C$1108:$C$1137)=SMALL(IF((ROW(مسودة!$C$1108:$C$1137)*(مسودة!$C$1108:$C$1137=$C$1136)),ROW(مسودة!$C$1108:$C$1137)),ROW()-ROW(AI1137)+1)),مسودة!AI1109:AI$1137)),0))</f>
        <v>19</v>
      </c>
      <c r="AJ1137" s="39">
        <f t="array" ref="AJ1137">IF($C$1136="","",IFERROR(MAX(IF((ROW(مسودة!$C$1108:$C$1137)=SMALL(IF((ROW(مسودة!$C$1108:$C$1137)*(مسودة!$C$1108:$C$1137=$C$1136)),ROW(مسودة!$C$1108:$C$1137)),ROW()-ROW(AJ1137)+1)),مسودة!AJ1109:AJ$1137)),0))</f>
        <v>28</v>
      </c>
      <c r="AK1137" s="39">
        <f t="array" ref="AK1137">IF($C$1136="","",IFERROR(MAX(IF((ROW(مسودة!$C$1108:$C$1137)=SMALL(IF((ROW(مسودة!$C$1108:$C$1137)*(مسودة!$C$1108:$C$1137=$C$1136)),ROW(مسودة!$C$1108:$C$1137)),ROW()-ROW(AK1137)+1)),مسودة!AK1109:AK$1137)),0))</f>
        <v>4</v>
      </c>
      <c r="AL1137" s="39">
        <f t="array" ref="AL1137">IF($C$1136="","",IFERROR(MAX(IF((ROW(مسودة!$C$1108:$C$1137)=SMALL(IF((ROW(مسودة!$C$1108:$C$1137)*(مسودة!$C$1108:$C$1137=$C$1136)),ROW(مسودة!$C$1108:$C$1137)),ROW()-ROW(AL1137)+1)),مسودة!AL1109:AL$1137)),0))</f>
        <v>11</v>
      </c>
      <c r="AM1137" s="39">
        <f t="array" ref="AM1137">IF($C$1136="","",IFERROR(MAX(IF((ROW(مسودة!$C$1108:$C$1137)=SMALL(IF((ROW(مسودة!$C$1108:$C$1137)*(مسودة!$C$1108:$C$1137=$C$1136)),ROW(مسودة!$C$1108:$C$1137)),ROW()-ROW(AM1137)+1)),مسودة!AM1109:AM$1137)),0))</f>
        <v>15</v>
      </c>
      <c r="AN1137" s="56"/>
      <c r="AO1137" s="56"/>
      <c r="AP1137" s="56"/>
      <c r="AQ1137" s="108"/>
      <c r="AR1137" s="109"/>
      <c r="AS1137" s="108"/>
      <c r="AT1137" s="109"/>
      <c r="AU1137" s="104"/>
    </row>
    <row r="1138" spans="2:47" ht="28.5" customHeight="1" thickBot="1">
      <c r="B1138" s="48"/>
      <c r="C1138" s="93"/>
      <c r="D1138" s="51"/>
      <c r="E1138" s="51"/>
      <c r="F1138" s="14" t="s">
        <v>32</v>
      </c>
      <c r="G1138" s="39">
        <f t="array" ref="G1138">IF($C$1136="","",IFERROR(MAX(IF((ROW(مسودة!$C$1108:$C$1137)=SMALL(IF((ROW(مسودة!$C$1108:$C$1137)*(مسودة!$C$1108:$C$1137=$C$1136)),ROW(مسودة!$C$1108:$C$1137)),ROW()-ROW(G1138)+1)),مسودة!G1110:G$1137)),0))</f>
        <v>34</v>
      </c>
      <c r="H1138" s="39">
        <f t="array" ref="H1138">IF($C$1136="","",IFERROR(MAX(IF((ROW(مسودة!$C$1108:$C$1137)=SMALL(IF((ROW(مسودة!$C$1108:$C$1137)*(مسودة!$C$1108:$C$1137=$C$1136)),ROW(مسودة!$C$1108:$C$1137)),ROW()-ROW(H1138)+1)),مسودة!H1110:H$1137)),0))</f>
        <v>95</v>
      </c>
      <c r="I1138" s="39">
        <f t="array" ref="I1138">IF($C$1136="","",IFERROR(MAX(IF((ROW(مسودة!$C$1108:$C$1137)=SMALL(IF((ROW(مسودة!$C$1108:$C$1137)*(مسودة!$C$1108:$C$1137=$C$1136)),ROW(مسودة!$C$1108:$C$1137)),ROW()-ROW(I1138)+1)),مسودة!I1110:I$1137)),0))</f>
        <v>129</v>
      </c>
      <c r="J1138" s="39">
        <f t="array" ref="J1138">IF($C$1136="","",IFERROR(MAX(IF((ROW(مسودة!$C$1108:$C$1137)=SMALL(IF((ROW(مسودة!$C$1108:$C$1137)*(مسودة!$C$1108:$C$1137=$C$1136)),ROW(مسودة!$C$1108:$C$1137)),ROW()-ROW(J1138)+1)),مسودة!J1110:J$1137)),0))</f>
        <v>43</v>
      </c>
      <c r="K1138" s="39">
        <f t="array" ref="K1138">IF($C$1136="","",IFERROR(MAX(IF((ROW(مسودة!$C$1108:$C$1137)=SMALL(IF((ROW(مسودة!$C$1108:$C$1137)*(مسودة!$C$1108:$C$1137=$C$1136)),ROW(مسودة!$C$1108:$C$1137)),ROW()-ROW(K1138)+1)),مسودة!K1110:K$1137)),0))</f>
        <v>65</v>
      </c>
      <c r="L1138" s="39">
        <f t="array" ref="L1138">IF($C$1136="","",IFERROR(MAX(IF((ROW(مسودة!$C$1108:$C$1137)=SMALL(IF((ROW(مسودة!$C$1108:$C$1137)*(مسودة!$C$1108:$C$1137=$C$1136)),ROW(مسودة!$C$1108:$C$1137)),ROW()-ROW(L1138)+1)),مسودة!L1110:L$1137)),0))</f>
        <v>108</v>
      </c>
      <c r="M1138" s="39">
        <f t="array" ref="M1138">IF($C$1136="","",IFERROR(MAX(IF((ROW(مسودة!$C$1108:$C$1137)=SMALL(IF((ROW(مسودة!$C$1108:$C$1137)*(مسودة!$C$1108:$C$1137=$C$1136)),ROW(مسودة!$C$1108:$C$1137)),ROW()-ROW(M1138)+1)),مسودة!M1110:M$1137)),0))</f>
        <v>28</v>
      </c>
      <c r="N1138" s="39">
        <f t="array" ref="N1138">IF($C$1136="","",IFERROR(MAX(IF((ROW(مسودة!$C$1108:$C$1137)=SMALL(IF((ROW(مسودة!$C$1108:$C$1137)*(مسودة!$C$1108:$C$1137=$C$1136)),ROW(مسودة!$C$1108:$C$1137)),ROW()-ROW(N1138)+1)),مسودة!N1110:N$1137)),0))</f>
        <v>36</v>
      </c>
      <c r="O1138" s="39">
        <f t="array" ref="O1138">IF($C$1136="","",IFERROR(MAX(IF((ROW(مسودة!$C$1108:$C$1137)=SMALL(IF((ROW(مسودة!$C$1108:$C$1137)*(مسودة!$C$1108:$C$1137=$C$1136)),ROW(مسودة!$C$1108:$C$1137)),ROW()-ROW(O1138)+1)),مسودة!O1110:O$1137)),0))</f>
        <v>0</v>
      </c>
      <c r="P1138" s="39">
        <f t="array" ref="P1138">IF($C$1136="","",IFERROR(MAX(IF((ROW(مسودة!$C$1108:$C$1137)=SMALL(IF((ROW(مسودة!$C$1108:$C$1137)*(مسودة!$C$1108:$C$1137=$C$1136)),ROW(مسودة!$C$1108:$C$1137)),ROW()-ROW(P1138)+1)),مسودة!P1110:P$1137)),0))</f>
        <v>27</v>
      </c>
      <c r="Q1138" s="39">
        <f t="array" ref="Q1138">IF($C$1136="","",IFERROR(MAX(IF((ROW(مسودة!$C$1108:$C$1137)=SMALL(IF((ROW(مسودة!$C$1108:$C$1137)*(مسودة!$C$1108:$C$1137=$C$1136)),ROW(مسودة!$C$1108:$C$1137)),ROW()-ROW(Q1138)+1)),مسودة!Q1110:Q$1137)),0))</f>
        <v>34</v>
      </c>
      <c r="R1138" s="39">
        <f t="array" ref="R1138">IF($C$1136="","",IFERROR(MAX(IF((ROW(مسودة!$C$1108:$C$1137)=SMALL(IF((ROW(مسودة!$C$1108:$C$1137)*(مسودة!$C$1108:$C$1137=$C$1136)),ROW(مسودة!$C$1108:$C$1137)),ROW()-ROW(R1138)+1)),مسودة!R1110:R$1137)),0))</f>
        <v>61</v>
      </c>
      <c r="S1138" s="39">
        <f t="array" ref="S1138">IF($C$1136="","",IFERROR(MAX(IF((ROW(مسودة!$C$1108:$C$1137)=SMALL(IF((ROW(مسودة!$C$1108:$C$1137)*(مسودة!$C$1108:$C$1137=$C$1136)),ROW(مسودة!$C$1108:$C$1137)),ROW()-ROW(S1138)+1)),مسودة!S1110:S$1137)),0))</f>
        <v>38</v>
      </c>
      <c r="T1138" s="39">
        <f t="array" ref="T1138">IF($C$1136="","",IFERROR(MAX(IF((ROW(مسودة!$C$1108:$C$1137)=SMALL(IF((ROW(مسودة!$C$1108:$C$1137)*(مسودة!$C$1108:$C$1137=$C$1136)),ROW(مسودة!$C$1108:$C$1137)),ROW()-ROW(T1138)+1)),مسودة!T1110:T$1137)),0))</f>
        <v>29</v>
      </c>
      <c r="U1138" s="39">
        <f t="array" ref="U1138">IF($C$1136="","",IFERROR(MAX(IF((ROW(مسودة!$C$1108:$C$1137)=SMALL(IF((ROW(مسودة!$C$1108:$C$1137)*(مسودة!$C$1108:$C$1137=$C$1136)),ROW(مسودة!$C$1108:$C$1137)),ROW()-ROW(U1138)+1)),مسودة!U1110:U$1137)),0))</f>
        <v>67</v>
      </c>
      <c r="V1138" s="39">
        <f t="array" ref="V1138">IF($C$1136="","",IFERROR(MAX(IF((ROW(مسودة!$C$1108:$C$1137)=SMALL(IF((ROW(مسودة!$C$1108:$C$1137)*(مسودة!$C$1108:$C$1137=$C$1136)),ROW(مسودة!$C$1108:$C$1137)),ROW()-ROW(V1138)+1)),مسودة!V1110:V$1137)),0))</f>
        <v>31</v>
      </c>
      <c r="W1138" s="39">
        <f t="array" ref="W1138">IF($C$1136="","",IFERROR(MAX(IF((ROW(مسودة!$C$1108:$C$1137)=SMALL(IF((ROW(مسودة!$C$1108:$C$1137)*(مسودة!$C$1108:$C$1137=$C$1136)),ROW(مسودة!$C$1108:$C$1137)),ROW()-ROW(W1138)+1)),مسودة!W1110:W$1137)),0))</f>
        <v>33</v>
      </c>
      <c r="X1138" s="39">
        <f t="array" ref="X1138">IF($C$1136="","",IFERROR(MAX(IF((ROW(مسودة!$C$1108:$C$1137)=SMALL(IF((ROW(مسودة!$C$1108:$C$1137)*(مسودة!$C$1108:$C$1137=$C$1136)),ROW(مسودة!$C$1108:$C$1137)),ROW()-ROW(X1138)+1)),مسودة!X1110:X$1137)),0))</f>
        <v>64</v>
      </c>
      <c r="Y1138" s="39">
        <f t="array" ref="Y1138">IF($C$1136="","",IFERROR(MAX(IF((ROW(مسودة!$C$1108:$C$1137)=SMALL(IF((ROW(مسودة!$C$1108:$C$1137)*(مسودة!$C$1108:$C$1137=$C$1136)),ROW(مسودة!$C$1108:$C$1137)),ROW()-ROW(Y1138)+1)),مسودة!Y1110:Y$1137)),0))</f>
        <v>14</v>
      </c>
      <c r="Z1138" s="39">
        <f t="array" ref="Z1138">IF($C$1136="","",IFERROR(MAX(IF((ROW(مسودة!$C$1108:$C$1137)=SMALL(IF((ROW(مسودة!$C$1108:$C$1137)*(مسودة!$C$1108:$C$1137=$C$1136)),ROW(مسودة!$C$1108:$C$1137)),ROW()-ROW(Z1138)+1)),مسودة!Z1110:Z$1137)),0))</f>
        <v>38</v>
      </c>
      <c r="AA1138" s="39">
        <f t="array" ref="AA1138">IF($C$1136="","",IFERROR(MAX(IF((ROW(مسودة!$C$1108:$C$1137)=SMALL(IF((ROW(مسودة!$C$1108:$C$1137)*(مسودة!$C$1108:$C$1137=$C$1136)),ROW(مسودة!$C$1108:$C$1137)),ROW()-ROW(AA1138)+1)),مسودة!AA1110:AA$1137)),0))</f>
        <v>52</v>
      </c>
      <c r="AB1138" s="39">
        <f t="array" ref="AB1138">IF($C$1136="","",IFERROR(MAX(IF((ROW(مسودة!$C$1108:$C$1137)=SMALL(IF((ROW(مسودة!$C$1108:$C$1137)*(مسودة!$C$1108:$C$1137=$C$1136)),ROW(مسودة!$C$1108:$C$1137)),ROW()-ROW(AB1138)+1)),مسودة!AB1110:AB$1137)),0))</f>
        <v>28</v>
      </c>
      <c r="AC1138" s="39">
        <f t="array" ref="AC1138">IF($C$1136="","",IFERROR(MAX(IF((ROW(مسودة!$C$1108:$C$1137)=SMALL(IF((ROW(مسودة!$C$1108:$C$1137)*(مسودة!$C$1108:$C$1137=$C$1136)),ROW(مسودة!$C$1108:$C$1137)),ROW()-ROW(AC1138)+1)),مسودة!AC1110:AC$1137)),0))</f>
        <v>36</v>
      </c>
      <c r="AD1138" s="39">
        <f t="array" ref="AD1138">IF($C$1136="","",IFERROR(MAX(IF((ROW(مسودة!$C$1108:$C$1137)=SMALL(IF((ROW(مسودة!$C$1108:$C$1137)*(مسودة!$C$1108:$C$1137=$C$1136)),ROW(مسودة!$C$1108:$C$1137)),ROW()-ROW(AD1138)+1)),مسودة!AD1110:AD$1137)),0))</f>
        <v>64</v>
      </c>
      <c r="AE1138" s="39">
        <f t="array" ref="AE1138">IF($C$1136="","",IFERROR(MAX(IF((ROW(مسودة!$C$1108:$C$1137)=SMALL(IF((ROW(مسودة!$C$1108:$C$1137)*(مسودة!$C$1108:$C$1137=$C$1136)),ROW(مسودة!$C$1108:$C$1137)),ROW()-ROW(AE1138)+1)),مسودة!AE1110:AE$1137)),0))</f>
        <v>23</v>
      </c>
      <c r="AF1138" s="39">
        <f t="array" ref="AF1138">IF($C$1136="","",IFERROR(MAX(IF((ROW(مسودة!$C$1108:$C$1137)=SMALL(IF((ROW(مسودة!$C$1108:$C$1137)*(مسودة!$C$1108:$C$1137=$C$1136)),ROW(مسودة!$C$1108:$C$1137)),ROW()-ROW(AF1138)+1)),مسودة!AF1110:AF$1137)),0))</f>
        <v>45</v>
      </c>
      <c r="AG1138" s="39">
        <f t="array" ref="AG1138">IF($C$1136="","",IFERROR(MAX(IF((ROW(مسودة!$C$1108:$C$1137)=SMALL(IF((ROW(مسودة!$C$1108:$C$1137)*(مسودة!$C$1108:$C$1137=$C$1136)),ROW(مسودة!$C$1108:$C$1137)),ROW()-ROW(AG1138)+1)),مسودة!AG1110:AG$1137)),0))</f>
        <v>68</v>
      </c>
      <c r="AH1138" s="39">
        <f t="array" ref="AH1138">IF($C$1136="","",IFERROR(MAX(IF((ROW(مسودة!$C$1108:$C$1137)=SMALL(IF((ROW(مسودة!$C$1108:$C$1137)*(مسودة!$C$1108:$C$1137=$C$1136)),ROW(مسودة!$C$1108:$C$1137)),ROW()-ROW(AH1138)+1)),مسودة!AH1110:AH$1137)),0))</f>
        <v>20</v>
      </c>
      <c r="AI1138" s="39">
        <f t="array" ref="AI1138">IF($C$1136="","",IFERROR(MAX(IF((ROW(مسودة!$C$1108:$C$1137)=SMALL(IF((ROW(مسودة!$C$1108:$C$1137)*(مسودة!$C$1108:$C$1137=$C$1136)),ROW(مسودة!$C$1108:$C$1137)),ROW()-ROW(AI1138)+1)),مسودة!AI1110:AI$1137)),0))</f>
        <v>28</v>
      </c>
      <c r="AJ1138" s="39">
        <f t="array" ref="AJ1138">IF($C$1136="","",IFERROR(MAX(IF((ROW(مسودة!$C$1108:$C$1137)=SMALL(IF((ROW(مسودة!$C$1108:$C$1137)*(مسودة!$C$1108:$C$1137=$C$1136)),ROW(مسودة!$C$1108:$C$1137)),ROW()-ROW(AJ1138)+1)),مسودة!AJ1110:AJ$1137)),0))</f>
        <v>48</v>
      </c>
      <c r="AK1138" s="39">
        <f t="array" ref="AK1138">IF($C$1136="","",IFERROR(MAX(IF((ROW(مسودة!$C$1108:$C$1137)=SMALL(IF((ROW(مسودة!$C$1108:$C$1137)*(مسودة!$C$1108:$C$1137=$C$1136)),ROW(مسودة!$C$1108:$C$1137)),ROW()-ROW(AK1138)+1)),مسودة!AK1110:AK$1137)),0))</f>
        <v>8</v>
      </c>
      <c r="AL1138" s="39">
        <f t="array" ref="AL1138">IF($C$1136="","",IFERROR(MAX(IF((ROW(مسودة!$C$1108:$C$1137)=SMALL(IF((ROW(مسودة!$C$1108:$C$1137)*(مسودة!$C$1108:$C$1137=$C$1136)),ROW(مسودة!$C$1108:$C$1137)),ROW()-ROW(AL1138)+1)),مسودة!AL1110:AL$1137)),0))</f>
        <v>15</v>
      </c>
      <c r="AM1138" s="39">
        <f t="array" ref="AM1138">IF($C$1136="","",IFERROR(MAX(IF((ROW(مسودة!$C$1108:$C$1137)=SMALL(IF((ROW(مسودة!$C$1108:$C$1137)*(مسودة!$C$1108:$C$1137=$C$1136)),ROW(مسودة!$C$1108:$C$1137)),ROW()-ROW(AM1138)+1)),مسودة!AM1110:AM$1137)),0))</f>
        <v>23</v>
      </c>
      <c r="AN1138" s="39">
        <f t="array" ref="AN1138">IF($C1136="","",IFERROR(MAX(IF((ROW(مسودة!$C$1108:$C$1137)=SMALL(IF((ROW(مسودة!$C$1108:$C$1137)*(مسودة!$C$1108:$C$1137=$C1136)),ROW(مسودة!$C$1108:$C$1137)),ROW()-ROW(AN1138)+1)),مسودة!AN$1110:AN$1137)),0))</f>
        <v>0</v>
      </c>
      <c r="AO1138" s="39">
        <f t="array" ref="AO1138">IF($C1136="","",IFERROR(MAX(IF((ROW(مسودة!$C$1108:$C$1137)=SMALL(IF((ROW(مسودة!$C$1108:$C$1137)*(مسودة!$C$1108:$C$1137=$C1136)),ROW(مسودة!$C$1108:$C$1137)),ROW()-ROW(AO1138)+1)),مسودة!AO$1110:AO$1137)),0))</f>
        <v>0</v>
      </c>
      <c r="AP1138" s="39" t="str">
        <f>IF(AO1138&lt;50,"   ",IF(AO1138&lt;65,"مقبول",IF(AO1138&lt;75,"جيد",IF(AO1138&lt;85,"جيدجداً",IF(AO1138&lt;=100,"ممتاز","")))))</f>
        <v xml:space="preserve">   </v>
      </c>
      <c r="AQ1138" s="110"/>
      <c r="AR1138" s="111"/>
      <c r="AS1138" s="110"/>
      <c r="AT1138" s="111"/>
      <c r="AU1138" s="105"/>
    </row>
    <row r="1139" spans="2:47" ht="28.5" customHeight="1" thickBot="1">
      <c r="B1139" s="48">
        <f t="shared" ref="B1139" si="193">B1136+1</f>
        <v>254</v>
      </c>
      <c r="C1139" s="98">
        <f t="array" ref="C1139">IF(ISERROR(INDEX(مسودة!$C$1108:$AV$1137,SMALL(IF((مسودة!$AU$1108:$AU$1137="راسب"),ROW(مسودة!$C$1108:$AV$1137)-MIN(ROW(مسودة!$C$1108:$AV$1137))+1,""),ROW(A4)),COLUMN(A4))),"",INDEX(مسودة!$C$1108:$AV$1137,SMALL(IF((مسودة!$AU$1108:$AU$1137="راسب"),ROW(مسودة!$C$1108:$AV$1137)-MIN(ROW(مسودة!$C$1108:$AV$1137))+1,""),ROW(A4)),COLUMN(A4)))</f>
        <v>744</v>
      </c>
      <c r="D1139" s="95" t="str">
        <f>IF(C1139&lt;&gt;"",VLOOKUP(C1139,مسودة!$C$1108:$D$1137,2,0),"")</f>
        <v xml:space="preserve">حاتم عبد المجيد </v>
      </c>
      <c r="E1139" s="95">
        <f>IF(C1139&lt;&gt;"",VLOOKUP(C1139,مسودة!$C$1108:$E$1137,3,0),"")</f>
        <v>366</v>
      </c>
      <c r="F1139" s="11" t="s">
        <v>30</v>
      </c>
      <c r="G1139" s="39">
        <f t="array" ref="G1139">IF($C$1139="","",IFERROR(MAX(IF((ROW(مسودة!$C$1108:$C$1137)=SMALL(IF((ROW(مسودة!$C$1108:$C$1137)*(مسودة!$C$1108:$C$1137=$C$1139)),ROW(مسودة!$C$1108:$C$1137)),ROW()-ROW(G1139)+1)),مسودة!G1108:G$1137)),0))</f>
        <v>14</v>
      </c>
      <c r="H1139" s="39">
        <f t="array" ref="H1139">IF($C$1139="","",IFERROR(MAX(IF((ROW(مسودة!$C$1108:$C$1137)=SMALL(IF((ROW(مسودة!$C$1108:$C$1137)*(مسودة!$C$1108:$C$1137=$C$1139)),ROW(مسودة!$C$1108:$C$1137)),ROW()-ROW(H1139)+1)),مسودة!H1108:H$1137)),0))</f>
        <v>26</v>
      </c>
      <c r="I1139" s="39">
        <f t="array" ref="I1139">IF($C$1139="","",IFERROR(MAX(IF((ROW(مسودة!$C$1108:$C$1137)=SMALL(IF((ROW(مسودة!$C$1108:$C$1137)*(مسودة!$C$1108:$C$1137=$C$1139)),ROW(مسودة!$C$1108:$C$1137)),ROW()-ROW(I1139)+1)),مسودة!I1108:I$1137)),0))</f>
        <v>40</v>
      </c>
      <c r="J1139" s="39">
        <f t="array" ref="J1139">IF($C$1139="","",IFERROR(MAX(IF((ROW(مسودة!$C$1108:$C$1137)=SMALL(IF((ROW(مسودة!$C$1108:$C$1137)*(مسودة!$C$1108:$C$1137=$C$1139)),ROW(مسودة!$C$1108:$C$1137)),ROW()-ROW(J1139)+1)),مسودة!J1108:J$1137)),0))</f>
        <v>15</v>
      </c>
      <c r="K1139" s="39">
        <f t="array" ref="K1139">IF($C$1139="","",IFERROR(MAX(IF((ROW(مسودة!$C$1108:$C$1137)=SMALL(IF((ROW(مسودة!$C$1108:$C$1137)*(مسودة!$C$1108:$C$1137=$C$1139)),ROW(مسودة!$C$1108:$C$1137)),ROW()-ROW(K1139)+1)),مسودة!K1108:K$1137)),0))</f>
        <v>25</v>
      </c>
      <c r="L1139" s="39">
        <f t="array" ref="L1139">IF($C$1139="","",IFERROR(MAX(IF((ROW(مسودة!$C$1108:$C$1137)=SMALL(IF((ROW(مسودة!$C$1108:$C$1137)*(مسودة!$C$1108:$C$1137=$C$1139)),ROW(مسودة!$C$1108:$C$1137)),ROW()-ROW(L1139)+1)),مسودة!L1108:L$1137)),0))</f>
        <v>40</v>
      </c>
      <c r="M1139" s="39">
        <f t="array" ref="M1139">IF($C$1139="","",IFERROR(MAX(IF((ROW(مسودة!$C$1108:$C$1137)=SMALL(IF((ROW(مسودة!$C$1108:$C$1137)*(مسودة!$C$1108:$C$1137=$C$1139)),ROW(مسودة!$C$1108:$C$1137)),ROW()-ROW(M1139)+1)),مسودة!M1108:M$1137)),0))</f>
        <v>8</v>
      </c>
      <c r="N1139" s="39">
        <f t="array" ref="N1139">IF($C$1139="","",IFERROR(MAX(IF((ROW(مسودة!$C$1108:$C$1137)=SMALL(IF((ROW(مسودة!$C$1108:$C$1137)*(مسودة!$C$1108:$C$1137=$C$1139)),ROW(مسودة!$C$1108:$C$1137)),ROW()-ROW(N1139)+1)),مسودة!N1108:N$1137)),0))</f>
        <v>14</v>
      </c>
      <c r="O1139" s="39">
        <f t="array" ref="O1139">IF($C$1139="","",IFERROR(MAX(IF((ROW(مسودة!$C$1108:$C$1137)=SMALL(IF((ROW(مسودة!$C$1108:$C$1137)*(مسودة!$C$1108:$C$1137=$C$1139)),ROW(مسودة!$C$1108:$C$1137)),ROW()-ROW(O1139)+1)),مسودة!O1108:O$1137)),0))</f>
        <v>22</v>
      </c>
      <c r="P1139" s="39">
        <f t="array" ref="P1139">IF($C$1139="","",IFERROR(MAX(IF((ROW(مسودة!$C$1108:$C$1137)=SMALL(IF((ROW(مسودة!$C$1108:$C$1137)*(مسودة!$C$1108:$C$1137=$C$1139)),ROW(مسودة!$C$1108:$C$1137)),ROW()-ROW(P1139)+1)),مسودة!P1108:P$1137)),0))</f>
        <v>10</v>
      </c>
      <c r="Q1139" s="39">
        <f t="array" ref="Q1139">IF($C$1139="","",IFERROR(MAX(IF((ROW(مسودة!$C$1108:$C$1137)=SMALL(IF((ROW(مسودة!$C$1108:$C$1137)*(مسودة!$C$1108:$C$1137=$C$1139)),ROW(مسودة!$C$1108:$C$1137)),ROW()-ROW(Q1139)+1)),مسودة!Q1108:Q$1137)),0))</f>
        <v>14</v>
      </c>
      <c r="R1139" s="39">
        <f t="array" ref="R1139">IF($C$1139="","",IFERROR(MAX(IF((ROW(مسودة!$C$1108:$C$1137)=SMALL(IF((ROW(مسودة!$C$1108:$C$1137)*(مسودة!$C$1108:$C$1137=$C$1139)),ROW(مسودة!$C$1108:$C$1137)),ROW()-ROW(R1139)+1)),مسودة!R1108:R$1137)),0))</f>
        <v>24</v>
      </c>
      <c r="S1139" s="39">
        <f t="array" ref="S1139">IF($C$1139="","",IFERROR(MAX(IF((ROW(مسودة!$C$1108:$C$1137)=SMALL(IF((ROW(مسودة!$C$1108:$C$1137)*(مسودة!$C$1108:$C$1137=$C$1139)),ROW(مسودة!$C$1108:$C$1137)),ROW()-ROW(S1139)+1)),مسودة!S1108:S$1137)),0))</f>
        <v>12</v>
      </c>
      <c r="T1139" s="39">
        <f t="array" ref="T1139">IF($C$1139="","",IFERROR(MAX(IF((ROW(مسودة!$C$1108:$C$1137)=SMALL(IF((ROW(مسودة!$C$1108:$C$1137)*(مسودة!$C$1108:$C$1137=$C$1139)),ROW(مسودة!$C$1108:$C$1137)),ROW()-ROW(T1139)+1)),مسودة!T1108:T$1137)),0))</f>
        <v>12</v>
      </c>
      <c r="U1139" s="39">
        <f t="array" ref="U1139">IF($C$1139="","",IFERROR(MAX(IF((ROW(مسودة!$C$1108:$C$1137)=SMALL(IF((ROW(مسودة!$C$1108:$C$1137)*(مسودة!$C$1108:$C$1137=$C$1139)),ROW(مسودة!$C$1108:$C$1137)),ROW()-ROW(U1139)+1)),مسودة!U1108:U$1137)),0))</f>
        <v>24</v>
      </c>
      <c r="V1139" s="39">
        <f t="array" ref="V1139">IF($C$1139="","",IFERROR(MAX(IF((ROW(مسودة!$C$1108:$C$1137)=SMALL(IF((ROW(مسودة!$C$1108:$C$1137)*(مسودة!$C$1108:$C$1137=$C$1139)),ROW(مسودة!$C$1108:$C$1137)),ROW()-ROW(V1139)+1)),مسودة!V1108:V$1137)),0))</f>
        <v>11</v>
      </c>
      <c r="W1139" s="39">
        <f t="array" ref="W1139">IF($C$1139="","",IFERROR(MAX(IF((ROW(مسودة!$C$1108:$C$1137)=SMALL(IF((ROW(مسودة!$C$1108:$C$1137)*(مسودة!$C$1108:$C$1137=$C$1139)),ROW(مسودة!$C$1108:$C$1137)),ROW()-ROW(W1139)+1)),مسودة!W1108:W$1137)),0))</f>
        <v>11</v>
      </c>
      <c r="X1139" s="39">
        <f t="array" ref="X1139">IF($C$1139="","",IFERROR(MAX(IF((ROW(مسودة!$C$1108:$C$1137)=SMALL(IF((ROW(مسودة!$C$1108:$C$1137)*(مسودة!$C$1108:$C$1137=$C$1139)),ROW(مسودة!$C$1108:$C$1137)),ROW()-ROW(X1139)+1)),مسودة!X1108:X$1137)),0))</f>
        <v>22</v>
      </c>
      <c r="Y1139" s="39">
        <f t="array" ref="Y1139">IF($C$1139="","",IFERROR(MAX(IF((ROW(مسودة!$C$1108:$C$1137)=SMALL(IF((ROW(مسودة!$C$1108:$C$1137)*(مسودة!$C$1108:$C$1137=$C$1139)),ROW(مسودة!$C$1108:$C$1137)),ROW()-ROW(Y1139)+1)),مسودة!Y1108:Y$1137)),0))</f>
        <v>3</v>
      </c>
      <c r="Z1139" s="39">
        <f t="array" ref="Z1139">IF($C$1139="","",IFERROR(MAX(IF((ROW(مسودة!$C$1108:$C$1137)=SMALL(IF((ROW(مسودة!$C$1108:$C$1137)*(مسودة!$C$1108:$C$1137=$C$1139)),ROW(مسودة!$C$1108:$C$1137)),ROW()-ROW(Z1139)+1)),مسودة!Z1108:Z$1137)),0))</f>
        <v>18</v>
      </c>
      <c r="AA1139" s="39">
        <f t="array" ref="AA1139">IF($C$1139="","",IFERROR(MAX(IF((ROW(مسودة!$C$1108:$C$1137)=SMALL(IF((ROW(مسودة!$C$1108:$C$1137)*(مسودة!$C$1108:$C$1137=$C$1139)),ROW(مسودة!$C$1108:$C$1137)),ROW()-ROW(AA1139)+1)),مسودة!AA1108:AA$1137)),0))</f>
        <v>21</v>
      </c>
      <c r="AB1139" s="39">
        <f t="array" ref="AB1139">IF($C$1139="","",IFERROR(MAX(IF((ROW(مسودة!$C$1108:$C$1137)=SMALL(IF((ROW(مسودة!$C$1108:$C$1137)*(مسودة!$C$1108:$C$1137=$C$1139)),ROW(مسودة!$C$1108:$C$1137)),ROW()-ROW(AB1139)+1)),مسودة!AB1108:AB$1137)),0))</f>
        <v>10</v>
      </c>
      <c r="AC1139" s="39">
        <f t="array" ref="AC1139">IF($C$1139="","",IFERROR(MAX(IF((ROW(مسودة!$C$1108:$C$1137)=SMALL(IF((ROW(مسودة!$C$1108:$C$1137)*(مسودة!$C$1108:$C$1137=$C$1139)),ROW(مسودة!$C$1108:$C$1137)),ROW()-ROW(AC1139)+1)),مسودة!AC1108:AC$1137)),0))</f>
        <v>22</v>
      </c>
      <c r="AD1139" s="39">
        <f t="array" ref="AD1139">IF($C$1139="","",IFERROR(MAX(IF((ROW(مسودة!$C$1108:$C$1137)=SMALL(IF((ROW(مسودة!$C$1108:$C$1137)*(مسودة!$C$1108:$C$1137=$C$1139)),ROW(مسودة!$C$1108:$C$1137)),ROW()-ROW(AD1139)+1)),مسودة!AD1108:AD$1137)),0))</f>
        <v>32</v>
      </c>
      <c r="AE1139" s="39">
        <f t="array" ref="AE1139">IF($C$1139="","",IFERROR(MAX(IF((ROW(مسودة!$C$1108:$C$1137)=SMALL(IF((ROW(مسودة!$C$1108:$C$1137)*(مسودة!$C$1108:$C$1137=$C$1139)),ROW(مسودة!$C$1108:$C$1137)),ROW()-ROW(AE1139)+1)),مسودة!AE1108:AE$1137)),0))</f>
        <v>9</v>
      </c>
      <c r="AF1139" s="39">
        <f t="array" ref="AF1139">IF($C$1139="","",IFERROR(MAX(IF((ROW(مسودة!$C$1108:$C$1137)=SMALL(IF((ROW(مسودة!$C$1108:$C$1137)*(مسودة!$C$1108:$C$1137=$C$1139)),ROW(مسودة!$C$1108:$C$1137)),ROW()-ROW(AF1139)+1)),مسودة!AF1108:AF$1137)),0))</f>
        <v>20</v>
      </c>
      <c r="AG1139" s="39">
        <f t="array" ref="AG1139">IF($C$1139="","",IFERROR(MAX(IF((ROW(مسودة!$C$1108:$C$1137)=SMALL(IF((ROW(مسودة!$C$1108:$C$1137)*(مسودة!$C$1108:$C$1137=$C$1139)),ROW(مسودة!$C$1108:$C$1137)),ROW()-ROW(AG1139)+1)),مسودة!AG1108:AG$1137)),0))</f>
        <v>29</v>
      </c>
      <c r="AH1139" s="39">
        <f t="array" ref="AH1139">IF($C$1139="","",IFERROR(MAX(IF((ROW(مسودة!$C$1108:$C$1137)=SMALL(IF((ROW(مسودة!$C$1108:$C$1137)*(مسودة!$C$1108:$C$1137=$C$1139)),ROW(مسودة!$C$1108:$C$1137)),ROW()-ROW(AH1139)+1)),مسودة!AH1108:AH$1137)),0))</f>
        <v>3</v>
      </c>
      <c r="AI1139" s="39">
        <f t="array" ref="AI1139">IF($C$1139="","",IFERROR(MAX(IF((ROW(مسودة!$C$1108:$C$1137)=SMALL(IF((ROW(مسودة!$C$1108:$C$1137)*(مسودة!$C$1108:$C$1137=$C$1139)),ROW(مسودة!$C$1108:$C$1137)),ROW()-ROW(AI1139)+1)),مسودة!AI1108:AI$1137)),0))</f>
        <v>3</v>
      </c>
      <c r="AJ1139" s="39">
        <f t="array" ref="AJ1139">IF($C$1139="","",IFERROR(MAX(IF((ROW(مسودة!$C$1108:$C$1137)=SMALL(IF((ROW(مسودة!$C$1108:$C$1137)*(مسودة!$C$1108:$C$1137=$C$1139)),ROW(مسودة!$C$1108:$C$1137)),ROW()-ROW(AJ1139)+1)),مسودة!AJ1108:AJ$1137)),0))</f>
        <v>6</v>
      </c>
      <c r="AK1139" s="39">
        <f t="array" ref="AK1139">IF($C$1139="","",IFERROR(MAX(IF((ROW(مسودة!$C$1108:$C$1137)=SMALL(IF((ROW(مسودة!$C$1108:$C$1137)*(مسودة!$C$1108:$C$1137=$C$1139)),ROW(مسودة!$C$1108:$C$1137)),ROW()-ROW(AK1139)+1)),مسودة!AK1108:AK$1137)),0))</f>
        <v>3</v>
      </c>
      <c r="AL1139" s="39">
        <f t="array" ref="AL1139">IF($C$1139="","",IFERROR(MAX(IF((ROW(مسودة!$C$1108:$C$1137)=SMALL(IF((ROW(مسودة!$C$1108:$C$1137)*(مسودة!$C$1108:$C$1137=$C$1139)),ROW(مسودة!$C$1108:$C$1137)),ROW()-ROW(AL1139)+1)),مسودة!AL1108:AL$1137)),0))</f>
        <v>0</v>
      </c>
      <c r="AM1139" s="39">
        <f t="array" ref="AM1139">IF($C$1139="","",IFERROR(MAX(IF((ROW(مسودة!$C$1108:$C$1137)=SMALL(IF((ROW(مسودة!$C$1108:$C$1137)*(مسودة!$C$1108:$C$1137=$C$1139)),ROW(مسودة!$C$1108:$C$1137)),ROW()-ROW(AM1139)+1)),مسودة!AM1108:AM$1137)),0))</f>
        <v>3</v>
      </c>
      <c r="AN1139" s="54"/>
      <c r="AO1139" s="54"/>
      <c r="AP1139" s="55"/>
      <c r="AQ1139" s="49"/>
      <c r="AR1139" s="49"/>
      <c r="AS1139" s="49"/>
      <c r="AT1139" s="49"/>
      <c r="AU1139" s="103" t="str">
        <f>IFERROR(LOOKUP(2,1/((مسودة!$C$1108:$C$1137=C1139)*(مسودة!$F$1108:$F$1137=F1139)),مسودة!$AV$1108:$AV$1137),"")</f>
        <v>له دور ثانٍ في : إنجليزي، رياضيات،كيمياء،أحياء،جغرافيا،</v>
      </c>
    </row>
    <row r="1140" spans="2:47" ht="28.5" customHeight="1" thickBot="1">
      <c r="B1140" s="48"/>
      <c r="C1140" s="99"/>
      <c r="D1140" s="51"/>
      <c r="E1140" s="51"/>
      <c r="F1140" s="11" t="s">
        <v>31</v>
      </c>
      <c r="G1140" s="39">
        <f t="array" ref="G1140">IF($C$1139="","",IFERROR(MAX(IF((ROW(مسودة!$C$1108:$C$1137)=SMALL(IF((ROW(مسودة!$C$1108:$C$1137)*(مسودة!$C$1108:$C$1137=$C$1139)),ROW(مسودة!$C$1108:$C$1137)),ROW()-ROW(G1140)+1)),مسودة!G1109:G$1137)),0))</f>
        <v>10</v>
      </c>
      <c r="H1140" s="39">
        <f t="array" ref="H1140">IF($C$1139="","",IFERROR(MAX(IF((ROW(مسودة!$C$1108:$C$1137)=SMALL(IF((ROW(مسودة!$C$1108:$C$1137)*(مسودة!$C$1108:$C$1137=$C$1139)),ROW(مسودة!$C$1108:$C$1137)),ROW()-ROW(H1140)+1)),مسودة!H1109:H$1137)),0))</f>
        <v>52</v>
      </c>
      <c r="I1140" s="39">
        <f t="array" ref="I1140">IF($C$1139="","",IFERROR(MAX(IF((ROW(مسودة!$C$1108:$C$1137)=SMALL(IF((ROW(مسودة!$C$1108:$C$1137)*(مسودة!$C$1108:$C$1137=$C$1139)),ROW(مسودة!$C$1108:$C$1137)),ROW()-ROW(I1140)+1)),مسودة!I1109:I$1137)),0))</f>
        <v>62</v>
      </c>
      <c r="J1140" s="39">
        <f t="array" ref="J1140">IF($C$1139="","",IFERROR(MAX(IF((ROW(مسودة!$C$1108:$C$1137)=SMALL(IF((ROW(مسودة!$C$1108:$C$1137)*(مسودة!$C$1108:$C$1137=$C$1139)),ROW(مسودة!$C$1108:$C$1137)),ROW()-ROW(J1140)+1)),مسودة!J1109:J$1137)),0))</f>
        <v>18</v>
      </c>
      <c r="K1140" s="39">
        <f t="array" ref="K1140">IF($C$1139="","",IFERROR(MAX(IF((ROW(مسودة!$C$1108:$C$1137)=SMALL(IF((ROW(مسودة!$C$1108:$C$1137)*(مسودة!$C$1108:$C$1137=$C$1139)),ROW(مسودة!$C$1108:$C$1137)),ROW()-ROW(K1140)+1)),مسودة!K1109:K$1137)),0))</f>
        <v>27</v>
      </c>
      <c r="L1140" s="39">
        <f t="array" ref="L1140">IF($C$1139="","",IFERROR(MAX(IF((ROW(مسودة!$C$1108:$C$1137)=SMALL(IF((ROW(مسودة!$C$1108:$C$1137)*(مسودة!$C$1108:$C$1137=$C$1139)),ROW(مسودة!$C$1108:$C$1137)),ROW()-ROW(L1140)+1)),مسودة!L1109:L$1137)),0))</f>
        <v>45</v>
      </c>
      <c r="M1140" s="39">
        <f t="array" ref="M1140">IF($C$1139="","",IFERROR(MAX(IF((ROW(مسودة!$C$1108:$C$1137)=SMALL(IF((ROW(مسودة!$C$1108:$C$1137)*(مسودة!$C$1108:$C$1137=$C$1139)),ROW(مسودة!$C$1108:$C$1137)),ROW()-ROW(M1140)+1)),مسودة!M1109:M$1137)),0))</f>
        <v>10</v>
      </c>
      <c r="N1140" s="39">
        <f t="array" ref="N1140">IF($C$1139="","",IFERROR(MAX(IF((ROW(مسودة!$C$1108:$C$1137)=SMALL(IF((ROW(مسودة!$C$1108:$C$1137)*(مسودة!$C$1108:$C$1137=$C$1139)),ROW(مسودة!$C$1108:$C$1137)),ROW()-ROW(N1140)+1)),مسودة!N1109:N$1137)),0))</f>
        <v>4</v>
      </c>
      <c r="O1140" s="39">
        <f t="array" ref="O1140">IF($C$1139="","",IFERROR(MAX(IF((ROW(مسودة!$C$1108:$C$1137)=SMALL(IF((ROW(مسودة!$C$1108:$C$1137)*(مسودة!$C$1108:$C$1137=$C$1139)),ROW(مسودة!$C$1108:$C$1137)),ROW()-ROW(O1140)+1)),مسودة!O1109:O$1137)),0))</f>
        <v>14</v>
      </c>
      <c r="P1140" s="39">
        <f t="array" ref="P1140">IF($C$1139="","",IFERROR(MAX(IF((ROW(مسودة!$C$1108:$C$1137)=SMALL(IF((ROW(مسودة!$C$1108:$C$1137)*(مسودة!$C$1108:$C$1137=$C$1139)),ROW(مسودة!$C$1108:$C$1137)),ROW()-ROW(P1140)+1)),مسودة!P1109:P$1137)),0))</f>
        <v>20</v>
      </c>
      <c r="Q1140" s="39">
        <f t="array" ref="Q1140">IF($C$1139="","",IFERROR(MAX(IF((ROW(مسودة!$C$1108:$C$1137)=SMALL(IF((ROW(مسودة!$C$1108:$C$1137)*(مسودة!$C$1108:$C$1137=$C$1139)),ROW(مسودة!$C$1108:$C$1137)),ROW()-ROW(Q1140)+1)),مسودة!Q1109:Q$1137)),0))</f>
        <v>16</v>
      </c>
      <c r="R1140" s="39">
        <f t="array" ref="R1140">IF($C$1139="","",IFERROR(MAX(IF((ROW(مسودة!$C$1108:$C$1137)=SMALL(IF((ROW(مسودة!$C$1108:$C$1137)*(مسودة!$C$1108:$C$1137=$C$1139)),ROW(مسودة!$C$1108:$C$1137)),ROW()-ROW(R1140)+1)),مسودة!R1109:R$1137)),0))</f>
        <v>36</v>
      </c>
      <c r="S1140" s="39">
        <f t="array" ref="S1140">IF($C$1139="","",IFERROR(MAX(IF((ROW(مسودة!$C$1108:$C$1137)=SMALL(IF((ROW(مسودة!$C$1108:$C$1137)*(مسودة!$C$1108:$C$1137=$C$1139)),ROW(مسودة!$C$1108:$C$1137)),ROW()-ROW(S1140)+1)),مسودة!S1109:S$1137)),0))</f>
        <v>5</v>
      </c>
      <c r="T1140" s="39">
        <f t="array" ref="T1140">IF($C$1139="","",IFERROR(MAX(IF((ROW(مسودة!$C$1108:$C$1137)=SMALL(IF((ROW(مسودة!$C$1108:$C$1137)*(مسودة!$C$1108:$C$1137=$C$1139)),ROW(مسودة!$C$1108:$C$1137)),ROW()-ROW(T1140)+1)),مسودة!T1109:T$1137)),0))</f>
        <v>10</v>
      </c>
      <c r="U1140" s="39">
        <f t="array" ref="U1140">IF($C$1139="","",IFERROR(MAX(IF((ROW(مسودة!$C$1108:$C$1137)=SMALL(IF((ROW(مسودة!$C$1108:$C$1137)*(مسودة!$C$1108:$C$1137=$C$1139)),ROW(مسودة!$C$1108:$C$1137)),ROW()-ROW(U1140)+1)),مسودة!U1109:U$1137)),0))</f>
        <v>15</v>
      </c>
      <c r="V1140" s="39">
        <f t="array" ref="V1140">IF($C$1139="","",IFERROR(MAX(IF((ROW(مسودة!$C$1108:$C$1137)=SMALL(IF((ROW(مسودة!$C$1108:$C$1137)*(مسودة!$C$1108:$C$1137=$C$1139)),ROW(مسودة!$C$1108:$C$1137)),ROW()-ROW(V1140)+1)),مسودة!V1109:V$1137)),0))</f>
        <v>11</v>
      </c>
      <c r="W1140" s="39">
        <f t="array" ref="W1140">IF($C$1139="","",IFERROR(MAX(IF((ROW(مسودة!$C$1108:$C$1137)=SMALL(IF((ROW(مسودة!$C$1108:$C$1137)*(مسودة!$C$1108:$C$1137=$C$1139)),ROW(مسودة!$C$1108:$C$1137)),ROW()-ROW(W1140)+1)),مسودة!W1109:W$1137)),0))</f>
        <v>10</v>
      </c>
      <c r="X1140" s="39">
        <f t="array" ref="X1140">IF($C$1139="","",IFERROR(MAX(IF((ROW(مسودة!$C$1108:$C$1137)=SMALL(IF((ROW(مسودة!$C$1108:$C$1137)*(مسودة!$C$1108:$C$1137=$C$1139)),ROW(مسودة!$C$1108:$C$1137)),ROW()-ROW(X1140)+1)),مسودة!X1109:X$1137)),0))</f>
        <v>21</v>
      </c>
      <c r="Y1140" s="39">
        <f t="array" ref="Y1140">IF($C$1139="","",IFERROR(MAX(IF((ROW(مسودة!$C$1108:$C$1137)=SMALL(IF((ROW(مسودة!$C$1108:$C$1137)*(مسودة!$C$1108:$C$1137=$C$1139)),ROW(مسودة!$C$1108:$C$1137)),ROW()-ROW(Y1140)+1)),مسودة!Y1109:Y$1137)),0))</f>
        <v>1</v>
      </c>
      <c r="Z1140" s="39">
        <f t="array" ref="Z1140">IF($C$1139="","",IFERROR(MAX(IF((ROW(مسودة!$C$1108:$C$1137)=SMALL(IF((ROW(مسودة!$C$1108:$C$1137)*(مسودة!$C$1108:$C$1137=$C$1139)),ROW(مسودة!$C$1108:$C$1137)),ROW()-ROW(Z1140)+1)),مسودة!Z1109:Z$1137)),0))</f>
        <v>18</v>
      </c>
      <c r="AA1140" s="39">
        <f t="array" ref="AA1140">IF($C$1139="","",IFERROR(MAX(IF((ROW(مسودة!$C$1108:$C$1137)=SMALL(IF((ROW(مسودة!$C$1108:$C$1137)*(مسودة!$C$1108:$C$1137=$C$1139)),ROW(مسودة!$C$1108:$C$1137)),ROW()-ROW(AA1140)+1)),مسودة!AA1109:AA$1137)),0))</f>
        <v>19</v>
      </c>
      <c r="AB1140" s="39">
        <f t="array" ref="AB1140">IF($C$1139="","",IFERROR(MAX(IF((ROW(مسودة!$C$1108:$C$1137)=SMALL(IF((ROW(مسودة!$C$1108:$C$1137)*(مسودة!$C$1108:$C$1137=$C$1139)),ROW(مسودة!$C$1108:$C$1137)),ROW()-ROW(AB1140)+1)),مسودة!AB1109:AB$1137)),0))</f>
        <v>11</v>
      </c>
      <c r="AC1140" s="39">
        <f t="array" ref="AC1140">IF($C$1139="","",IFERROR(MAX(IF((ROW(مسودة!$C$1108:$C$1137)=SMALL(IF((ROW(مسودة!$C$1108:$C$1137)*(مسودة!$C$1108:$C$1137=$C$1139)),ROW(مسودة!$C$1108:$C$1137)),ROW()-ROW(AC1140)+1)),مسودة!AC1109:AC$1137)),0))</f>
        <v>19</v>
      </c>
      <c r="AD1140" s="39">
        <f t="array" ref="AD1140">IF($C$1139="","",IFERROR(MAX(IF((ROW(مسودة!$C$1108:$C$1137)=SMALL(IF((ROW(مسودة!$C$1108:$C$1137)*(مسودة!$C$1108:$C$1137=$C$1139)),ROW(مسودة!$C$1108:$C$1137)),ROW()-ROW(AD1140)+1)),مسودة!AD1109:AD$1137)),0))</f>
        <v>30</v>
      </c>
      <c r="AE1140" s="39">
        <f t="array" ref="AE1140">IF($C$1139="","",IFERROR(MAX(IF((ROW(مسودة!$C$1108:$C$1137)=SMALL(IF((ROW(مسودة!$C$1108:$C$1137)*(مسودة!$C$1108:$C$1137=$C$1139)),ROW(مسودة!$C$1108:$C$1137)),ROW()-ROW(AE1140)+1)),مسودة!AE1109:AE$1137)),0))</f>
        <v>11</v>
      </c>
      <c r="AF1140" s="39">
        <f t="array" ref="AF1140">IF($C$1139="","",IFERROR(MAX(IF((ROW(مسودة!$C$1108:$C$1137)=SMALL(IF((ROW(مسودة!$C$1108:$C$1137)*(مسودة!$C$1108:$C$1137=$C$1139)),ROW(مسودة!$C$1108:$C$1137)),ROW()-ROW(AF1140)+1)),مسودة!AF1109:AF$1137)),0))</f>
        <v>11</v>
      </c>
      <c r="AG1140" s="39">
        <f t="array" ref="AG1140">IF($C$1139="","",IFERROR(MAX(IF((ROW(مسودة!$C$1108:$C$1137)=SMALL(IF((ROW(مسودة!$C$1108:$C$1137)*(مسودة!$C$1108:$C$1137=$C$1139)),ROW(مسودة!$C$1108:$C$1137)),ROW()-ROW(AG1140)+1)),مسودة!AG1109:AG$1137)),0))</f>
        <v>22</v>
      </c>
      <c r="AH1140" s="39">
        <f t="array" ref="AH1140">IF($C$1139="","",IFERROR(MAX(IF((ROW(مسودة!$C$1108:$C$1137)=SMALL(IF((ROW(مسودة!$C$1108:$C$1137)*(مسودة!$C$1108:$C$1137=$C$1139)),ROW(مسودة!$C$1108:$C$1137)),ROW()-ROW(AH1140)+1)),مسودة!AH1109:AH$1137)),0))</f>
        <v>3</v>
      </c>
      <c r="AI1140" s="39">
        <f t="array" ref="AI1140">IF($C$1139="","",IFERROR(MAX(IF((ROW(مسودة!$C$1108:$C$1137)=SMALL(IF((ROW(مسودة!$C$1108:$C$1137)*(مسودة!$C$1108:$C$1137=$C$1139)),ROW(مسودة!$C$1108:$C$1137)),ROW()-ROW(AI1140)+1)),مسودة!AI1109:AI$1137)),0))</f>
        <v>13</v>
      </c>
      <c r="AJ1140" s="39">
        <f t="array" ref="AJ1140">IF($C$1139="","",IFERROR(MAX(IF((ROW(مسودة!$C$1108:$C$1137)=SMALL(IF((ROW(مسودة!$C$1108:$C$1137)*(مسودة!$C$1108:$C$1137=$C$1139)),ROW(مسودة!$C$1108:$C$1137)),ROW()-ROW(AJ1140)+1)),مسودة!AJ1109:AJ$1137)),0))</f>
        <v>16</v>
      </c>
      <c r="AK1140" s="39">
        <f t="array" ref="AK1140">IF($C$1139="","",IFERROR(MAX(IF((ROW(مسودة!$C$1108:$C$1137)=SMALL(IF((ROW(مسودة!$C$1108:$C$1137)*(مسودة!$C$1108:$C$1137=$C$1139)),ROW(مسودة!$C$1108:$C$1137)),ROW()-ROW(AK1140)+1)),مسودة!AK1109:AK$1137)),0))</f>
        <v>3</v>
      </c>
      <c r="AL1140" s="39">
        <f t="array" ref="AL1140">IF($C$1139="","",IFERROR(MAX(IF((ROW(مسودة!$C$1108:$C$1137)=SMALL(IF((ROW(مسودة!$C$1108:$C$1137)*(مسودة!$C$1108:$C$1137=$C$1139)),ROW(مسودة!$C$1108:$C$1137)),ROW()-ROW(AL1140)+1)),مسودة!AL1109:AL$1137)),0))</f>
        <v>14</v>
      </c>
      <c r="AM1140" s="39">
        <f t="array" ref="AM1140">IF($C$1139="","",IFERROR(MAX(IF((ROW(مسودة!$C$1108:$C$1137)=SMALL(IF((ROW(مسودة!$C$1108:$C$1137)*(مسودة!$C$1108:$C$1137=$C$1139)),ROW(مسودة!$C$1108:$C$1137)),ROW()-ROW(AM1140)+1)),مسودة!AM1109:AM$1137)),0))</f>
        <v>17</v>
      </c>
      <c r="AN1140" s="54"/>
      <c r="AO1140" s="54"/>
      <c r="AP1140" s="56"/>
      <c r="AQ1140" s="49"/>
      <c r="AR1140" s="49"/>
      <c r="AS1140" s="49"/>
      <c r="AT1140" s="49"/>
      <c r="AU1140" s="104"/>
    </row>
    <row r="1141" spans="2:47" ht="36" customHeight="1" thickBot="1">
      <c r="B1141" s="48"/>
      <c r="C1141" s="93"/>
      <c r="D1141" s="51"/>
      <c r="E1141" s="51"/>
      <c r="F1141" s="14" t="s">
        <v>32</v>
      </c>
      <c r="G1141" s="39">
        <f t="array" ref="G1141">IF($C$1139="","",IFERROR(MAX(IF((ROW(مسودة!$C$1108:$C$1137)=SMALL(IF((ROW(مسودة!$C$1108:$C$1137)*(مسودة!$C$1108:$C$1137=$C$1139)),ROW(مسودة!$C$1108:$C$1137)),ROW()-ROW(G1141)+1)),مسودة!G1110:G$1137)),0))</f>
        <v>24</v>
      </c>
      <c r="H1141" s="39">
        <f t="array" ref="H1141">IF($C$1139="","",IFERROR(MAX(IF((ROW(مسودة!$C$1108:$C$1137)=SMALL(IF((ROW(مسودة!$C$1108:$C$1137)*(مسودة!$C$1108:$C$1137=$C$1139)),ROW(مسودة!$C$1108:$C$1137)),ROW()-ROW(H1141)+1)),مسودة!H1110:H$1137)),0))</f>
        <v>78</v>
      </c>
      <c r="I1141" s="39">
        <f t="array" ref="I1141">IF($C$1139="","",IFERROR(MAX(IF((ROW(مسودة!$C$1108:$C$1137)=SMALL(IF((ROW(مسودة!$C$1108:$C$1137)*(مسودة!$C$1108:$C$1137=$C$1139)),ROW(مسودة!$C$1108:$C$1137)),ROW()-ROW(I1141)+1)),مسودة!I1110:I$1137)),0))</f>
        <v>102</v>
      </c>
      <c r="J1141" s="39">
        <f t="array" ref="J1141">IF($C$1139="","",IFERROR(MAX(IF((ROW(مسودة!$C$1108:$C$1137)=SMALL(IF((ROW(مسودة!$C$1108:$C$1137)*(مسودة!$C$1108:$C$1137=$C$1139)),ROW(مسودة!$C$1108:$C$1137)),ROW()-ROW(J1141)+1)),مسودة!J1110:J$1137)),0))</f>
        <v>33</v>
      </c>
      <c r="K1141" s="39">
        <f t="array" ref="K1141">IF($C$1139="","",IFERROR(MAX(IF((ROW(مسودة!$C$1108:$C$1137)=SMALL(IF((ROW(مسودة!$C$1108:$C$1137)*(مسودة!$C$1108:$C$1137=$C$1139)),ROW(مسودة!$C$1108:$C$1137)),ROW()-ROW(K1141)+1)),مسودة!K1110:K$1137)),0))</f>
        <v>52</v>
      </c>
      <c r="L1141" s="39">
        <f t="array" ref="L1141">IF($C$1139="","",IFERROR(MAX(IF((ROW(مسودة!$C$1108:$C$1137)=SMALL(IF((ROW(مسودة!$C$1108:$C$1137)*(مسودة!$C$1108:$C$1137=$C$1139)),ROW(مسودة!$C$1108:$C$1137)),ROW()-ROW(L1141)+1)),مسودة!L1110:L$1137)),0))</f>
        <v>0</v>
      </c>
      <c r="M1141" s="39">
        <f t="array" ref="M1141">IF($C$1139="","",IFERROR(MAX(IF((ROW(مسودة!$C$1108:$C$1137)=SMALL(IF((ROW(مسودة!$C$1108:$C$1137)*(مسودة!$C$1108:$C$1137=$C$1139)),ROW(مسودة!$C$1108:$C$1137)),ROW()-ROW(M1141)+1)),مسودة!M1110:M$1137)),0))</f>
        <v>18</v>
      </c>
      <c r="N1141" s="39">
        <f t="array" ref="N1141">IF($C$1139="","",IFERROR(MAX(IF((ROW(مسودة!$C$1108:$C$1137)=SMALL(IF((ROW(مسودة!$C$1108:$C$1137)*(مسودة!$C$1108:$C$1137=$C$1139)),ROW(مسودة!$C$1108:$C$1137)),ROW()-ROW(N1141)+1)),مسودة!N1110:N$1137)),0))</f>
        <v>18</v>
      </c>
      <c r="O1141" s="39">
        <f t="array" ref="O1141">IF($C$1139="","",IFERROR(MAX(IF((ROW(مسودة!$C$1108:$C$1137)=SMALL(IF((ROW(مسودة!$C$1108:$C$1137)*(مسودة!$C$1108:$C$1137=$C$1139)),ROW(مسودة!$C$1108:$C$1137)),ROW()-ROW(O1141)+1)),مسودة!O1110:O$1137)),0))</f>
        <v>0</v>
      </c>
      <c r="P1141" s="39">
        <f t="array" ref="P1141">IF($C$1139="","",IFERROR(MAX(IF((ROW(مسودة!$C$1108:$C$1137)=SMALL(IF((ROW(مسودة!$C$1108:$C$1137)*(مسودة!$C$1108:$C$1137=$C$1139)),ROW(مسودة!$C$1108:$C$1137)),ROW()-ROW(P1141)+1)),مسودة!P1110:P$1137)),0))</f>
        <v>30</v>
      </c>
      <c r="Q1141" s="39">
        <f t="array" ref="Q1141">IF($C$1139="","",IFERROR(MAX(IF((ROW(مسودة!$C$1108:$C$1137)=SMALL(IF((ROW(مسودة!$C$1108:$C$1137)*(مسودة!$C$1108:$C$1137=$C$1139)),ROW(مسودة!$C$1108:$C$1137)),ROW()-ROW(Q1141)+1)),مسودة!Q1110:Q$1137)),0))</f>
        <v>30</v>
      </c>
      <c r="R1141" s="39">
        <f t="array" ref="R1141">IF($C$1139="","",IFERROR(MAX(IF((ROW(مسودة!$C$1108:$C$1137)=SMALL(IF((ROW(مسودة!$C$1108:$C$1137)*(مسودة!$C$1108:$C$1137=$C$1139)),ROW(مسودة!$C$1108:$C$1137)),ROW()-ROW(R1141)+1)),مسودة!R1110:R$1137)),0))</f>
        <v>60</v>
      </c>
      <c r="S1141" s="39">
        <f t="array" ref="S1141">IF($C$1139="","",IFERROR(MAX(IF((ROW(مسودة!$C$1108:$C$1137)=SMALL(IF((ROW(مسودة!$C$1108:$C$1137)*(مسودة!$C$1108:$C$1137=$C$1139)),ROW(مسودة!$C$1108:$C$1137)),ROW()-ROW(S1141)+1)),مسودة!S1110:S$1137)),0))</f>
        <v>17</v>
      </c>
      <c r="T1141" s="39">
        <f t="array" ref="T1141">IF($C$1139="","",IFERROR(MAX(IF((ROW(مسودة!$C$1108:$C$1137)=SMALL(IF((ROW(مسودة!$C$1108:$C$1137)*(مسودة!$C$1108:$C$1137=$C$1139)),ROW(مسودة!$C$1108:$C$1137)),ROW()-ROW(T1141)+1)),مسودة!T1110:T$1137)),0))</f>
        <v>22</v>
      </c>
      <c r="U1141" s="39">
        <f t="array" ref="U1141">IF($C$1139="","",IFERROR(MAX(IF((ROW(مسودة!$C$1108:$C$1137)=SMALL(IF((ROW(مسودة!$C$1108:$C$1137)*(مسودة!$C$1108:$C$1137=$C$1139)),ROW(مسودة!$C$1108:$C$1137)),ROW()-ROW(U1141)+1)),مسودة!U1110:U$1137)),0))</f>
        <v>0</v>
      </c>
      <c r="V1141" s="39">
        <f t="array" ref="V1141">IF($C$1139="","",IFERROR(MAX(IF((ROW(مسودة!$C$1108:$C$1137)=SMALL(IF((ROW(مسودة!$C$1108:$C$1137)*(مسودة!$C$1108:$C$1137=$C$1139)),ROW(مسودة!$C$1108:$C$1137)),ROW()-ROW(V1141)+1)),مسودة!V1110:V$1137)),0))</f>
        <v>22</v>
      </c>
      <c r="W1141" s="39">
        <f t="array" ref="W1141">IF($C$1139="","",IFERROR(MAX(IF((ROW(مسودة!$C$1108:$C$1137)=SMALL(IF((ROW(مسودة!$C$1108:$C$1137)*(مسودة!$C$1108:$C$1137=$C$1139)),ROW(مسودة!$C$1108:$C$1137)),ROW()-ROW(W1141)+1)),مسودة!W1110:W$1137)),0))</f>
        <v>21</v>
      </c>
      <c r="X1141" s="39">
        <f t="array" ref="X1141">IF($C$1139="","",IFERROR(MAX(IF((ROW(مسودة!$C$1108:$C$1137)=SMALL(IF((ROW(مسودة!$C$1108:$C$1137)*(مسودة!$C$1108:$C$1137=$C$1139)),ROW(مسودة!$C$1108:$C$1137)),ROW()-ROW(X1141)+1)),مسودة!X1110:X$1137)),0))</f>
        <v>0</v>
      </c>
      <c r="Y1141" s="39">
        <f t="array" ref="Y1141">IF($C$1139="","",IFERROR(MAX(IF((ROW(مسودة!$C$1108:$C$1137)=SMALL(IF((ROW(مسودة!$C$1108:$C$1137)*(مسودة!$C$1108:$C$1137=$C$1139)),ROW(مسودة!$C$1108:$C$1137)),ROW()-ROW(Y1141)+1)),مسودة!Y1110:Y$1137)),0))</f>
        <v>4</v>
      </c>
      <c r="Z1141" s="39">
        <f t="array" ref="Z1141">IF($C$1139="","",IFERROR(MAX(IF((ROW(مسودة!$C$1108:$C$1137)=SMALL(IF((ROW(مسودة!$C$1108:$C$1137)*(مسودة!$C$1108:$C$1137=$C$1139)),ROW(مسودة!$C$1108:$C$1137)),ROW()-ROW(Z1141)+1)),مسودة!Z1110:Z$1137)),0))</f>
        <v>36</v>
      </c>
      <c r="AA1141" s="39">
        <f t="array" ref="AA1141">IF($C$1139="","",IFERROR(MAX(IF((ROW(مسودة!$C$1108:$C$1137)=SMALL(IF((ROW(مسودة!$C$1108:$C$1137)*(مسودة!$C$1108:$C$1137=$C$1139)),ROW(مسودة!$C$1108:$C$1137)),ROW()-ROW(AA1141)+1)),مسودة!AA1110:AA$1137)),0))</f>
        <v>40</v>
      </c>
      <c r="AB1141" s="39">
        <f t="array" ref="AB1141">IF($C$1139="","",IFERROR(MAX(IF((ROW(مسودة!$C$1108:$C$1137)=SMALL(IF((ROW(مسودة!$C$1108:$C$1137)*(مسودة!$C$1108:$C$1137=$C$1139)),ROW(مسودة!$C$1108:$C$1137)),ROW()-ROW(AB1141)+1)),مسودة!AB1110:AB$1137)),0))</f>
        <v>21</v>
      </c>
      <c r="AC1141" s="39">
        <f t="array" ref="AC1141">IF($C$1139="","",IFERROR(MAX(IF((ROW(مسودة!$C$1108:$C$1137)=SMALL(IF((ROW(مسودة!$C$1108:$C$1137)*(مسودة!$C$1108:$C$1137=$C$1139)),ROW(مسودة!$C$1108:$C$1137)),ROW()-ROW(AC1141)+1)),مسودة!AC1110:AC$1137)),0))</f>
        <v>41</v>
      </c>
      <c r="AD1141" s="39">
        <f t="array" ref="AD1141">IF($C$1139="","",IFERROR(MAX(IF((ROW(مسودة!$C$1108:$C$1137)=SMALL(IF((ROW(مسودة!$C$1108:$C$1137)*(مسودة!$C$1108:$C$1137=$C$1139)),ROW(مسودة!$C$1108:$C$1137)),ROW()-ROW(AD1141)+1)),مسودة!AD1110:AD$1137)),0))</f>
        <v>62</v>
      </c>
      <c r="AE1141" s="39">
        <f t="array" ref="AE1141">IF($C$1139="","",IFERROR(MAX(IF((ROW(مسودة!$C$1108:$C$1137)=SMALL(IF((ROW(مسودة!$C$1108:$C$1137)*(مسودة!$C$1108:$C$1137=$C$1139)),ROW(مسودة!$C$1108:$C$1137)),ROW()-ROW(AE1141)+1)),مسودة!AE1110:AE$1137)),0))</f>
        <v>20</v>
      </c>
      <c r="AF1141" s="39">
        <f t="array" ref="AF1141">IF($C$1139="","",IFERROR(MAX(IF((ROW(مسودة!$C$1108:$C$1137)=SMALL(IF((ROW(مسودة!$C$1108:$C$1137)*(مسودة!$C$1108:$C$1137=$C$1139)),ROW(مسودة!$C$1108:$C$1137)),ROW()-ROW(AF1141)+1)),مسودة!AF1110:AF$1137)),0))</f>
        <v>31</v>
      </c>
      <c r="AG1141" s="39">
        <f t="array" ref="AG1141">IF($C$1139="","",IFERROR(MAX(IF((ROW(مسودة!$C$1108:$C$1137)=SMALL(IF((ROW(مسودة!$C$1108:$C$1137)*(مسودة!$C$1108:$C$1137=$C$1139)),ROW(مسودة!$C$1108:$C$1137)),ROW()-ROW(AG1141)+1)),مسودة!AG1110:AG$1137)),0))</f>
        <v>51</v>
      </c>
      <c r="AH1141" s="39">
        <f t="array" ref="AH1141">IF($C$1139="","",IFERROR(MAX(IF((ROW(مسودة!$C$1108:$C$1137)=SMALL(IF((ROW(مسودة!$C$1108:$C$1137)*(مسودة!$C$1108:$C$1137=$C$1139)),ROW(مسودة!$C$1108:$C$1137)),ROW()-ROW(AH1141)+1)),مسودة!AH1110:AH$1137)),0))</f>
        <v>6</v>
      </c>
      <c r="AI1141" s="39">
        <f t="array" ref="AI1141">IF($C$1139="","",IFERROR(MAX(IF((ROW(مسودة!$C$1108:$C$1137)=SMALL(IF((ROW(مسودة!$C$1108:$C$1137)*(مسودة!$C$1108:$C$1137=$C$1139)),ROW(مسودة!$C$1108:$C$1137)),ROW()-ROW(AI1141)+1)),مسودة!AI1110:AI$1137)),0))</f>
        <v>16</v>
      </c>
      <c r="AJ1141" s="39">
        <f t="array" ref="AJ1141">IF($C$1139="","",IFERROR(MAX(IF((ROW(مسودة!$C$1108:$C$1137)=SMALL(IF((ROW(مسودة!$C$1108:$C$1137)*(مسودة!$C$1108:$C$1137=$C$1139)),ROW(مسودة!$C$1108:$C$1137)),ROW()-ROW(AJ1141)+1)),مسودة!AJ1110:AJ$1137)),0))</f>
        <v>0</v>
      </c>
      <c r="AK1141" s="39">
        <f t="array" ref="AK1141">IF($C$1139="","",IFERROR(MAX(IF((ROW(مسودة!$C$1108:$C$1137)=SMALL(IF((ROW(مسودة!$C$1108:$C$1137)*(مسودة!$C$1108:$C$1137=$C$1139)),ROW(مسودة!$C$1108:$C$1137)),ROW()-ROW(AK1141)+1)),مسودة!AK1110:AK$1137)),0))</f>
        <v>6</v>
      </c>
      <c r="AL1141" s="39">
        <f t="array" ref="AL1141">IF($C$1139="","",IFERROR(MAX(IF((ROW(مسودة!$C$1108:$C$1137)=SMALL(IF((ROW(مسودة!$C$1108:$C$1137)*(مسودة!$C$1108:$C$1137=$C$1139)),ROW(مسودة!$C$1108:$C$1137)),ROW()-ROW(AL1141)+1)),مسودة!AL1110:AL$1137)),0))</f>
        <v>14</v>
      </c>
      <c r="AM1141" s="39">
        <f t="array" ref="AM1141">IF($C$1139="","",IFERROR(MAX(IF((ROW(مسودة!$C$1108:$C$1137)=SMALL(IF((ROW(مسودة!$C$1108:$C$1137)*(مسودة!$C$1108:$C$1137=$C$1139)),ROW(مسودة!$C$1108:$C$1137)),ROW()-ROW(AM1141)+1)),مسودة!AM1110:AM$1137)),0))</f>
        <v>20</v>
      </c>
      <c r="AN1141" s="39">
        <f t="array" ref="AN1141">IF($C1139="","",IFERROR(MAX(IF((ROW(مسودة!$C$1108:$C$1137)=SMALL(IF((ROW(مسودة!$C$1108:$C$1137)*(مسودة!$C$1108:$C$1137=$C1139)),ROW(مسودة!$C$1108:$C$1137)),ROW()-ROW(AN1141)+1)),مسودة!AN$1110:AN$1137)),0))</f>
        <v>0</v>
      </c>
      <c r="AO1141" s="39">
        <f t="array" ref="AO1141">IF($C1139="","",IFERROR(MAX(IF((ROW(مسودة!$C$1108:$C$1137)=SMALL(IF((ROW(مسودة!$C$1108:$C$1137)*(مسودة!$C$1108:$C$1137=$C1139)),ROW(مسودة!$C$1108:$C$1137)),ROW()-ROW(AO1141)+1)),مسودة!AO$1110:AO$1137)),0))</f>
        <v>0</v>
      </c>
      <c r="AP1141" s="39" t="str">
        <f>IF(AO1141&lt;50,"   ",IF(AO1141&lt;65,"مقبول",IF(AO1141&lt;75,"جيد",IF(AO1141&lt;85,"جيدجداً",IF(AO1141&lt;=100,"ممتاز","")))))</f>
        <v xml:space="preserve">   </v>
      </c>
      <c r="AQ1141" s="49"/>
      <c r="AR1141" s="49"/>
      <c r="AS1141" s="49"/>
      <c r="AT1141" s="49"/>
      <c r="AU1141" s="105"/>
    </row>
    <row r="1142" spans="2:47" ht="28.5" customHeight="1" thickBot="1">
      <c r="B1142" s="48">
        <f t="shared" ref="B1142" si="194">B1139+1</f>
        <v>255</v>
      </c>
      <c r="C1142" s="98">
        <f t="array" ref="C1142">IF(ISERROR(INDEX(مسودة!$C$1108:$AV$1137,SMALL(IF((مسودة!$AU$1108:$AU$1137="راسب"),ROW(مسودة!$C$1108:$AV$1137)-MIN(ROW(مسودة!$C$1108:$AV$1137))+1,""),ROW(A5)),COLUMN(A5))),"",INDEX(مسودة!$C$1108:$AV$1137,SMALL(IF((مسودة!$AU$1108:$AU$1137="راسب"),ROW(مسودة!$C$1108:$AV$1137)-MIN(ROW(مسودة!$C$1108:$AV$1137))+1,""),ROW(A5)),COLUMN(A5)))</f>
        <v>745</v>
      </c>
      <c r="D1142" s="95" t="str">
        <f>IF(C1142&lt;&gt;"",VLOOKUP(C1142,مسودة!$C$1108:$D$1137,2,0),"")</f>
        <v xml:space="preserve">حسام علي </v>
      </c>
      <c r="E1142" s="95">
        <f>IF(C1142&lt;&gt;"",VLOOKUP(C1142,مسودة!$C$1108:$E$1137,3,0),"")</f>
        <v>367</v>
      </c>
      <c r="F1142" s="11" t="s">
        <v>30</v>
      </c>
      <c r="G1142" s="39">
        <f t="array" ref="G1142">IF($C$1142="","",IFERROR(MAX(IF((ROW(مسودة!$C$1108:$C$1137)=SMALL(IF((ROW(مسودة!$C$1108:$C$1137)*(مسودة!$C$1108:$C$1137=$C$1142)),ROW(مسودة!$C$1108:$C$1137)),ROW()-ROW(G1142)+1)),مسودة!G1108:G$1137)),0))</f>
        <v>25</v>
      </c>
      <c r="H1142" s="39">
        <f t="array" ref="H1142">IF($C$1142="","",IFERROR(MAX(IF((ROW(مسودة!$C$1108:$C$1137)=SMALL(IF((ROW(مسودة!$C$1108:$C$1137)*(مسودة!$C$1108:$C$1137=$C$1142)),ROW(مسودة!$C$1108:$C$1137)),ROW()-ROW(H1142)+1)),مسودة!H1108:H$1137)),0))</f>
        <v>54</v>
      </c>
      <c r="I1142" s="39">
        <f t="array" ref="I1142">IF($C$1142="","",IFERROR(MAX(IF((ROW(مسودة!$C$1108:$C$1137)=SMALL(IF((ROW(مسودة!$C$1108:$C$1137)*(مسودة!$C$1108:$C$1137=$C$1142)),ROW(مسودة!$C$1108:$C$1137)),ROW()-ROW(I1142)+1)),مسودة!I1108:I$1137)),0))</f>
        <v>79</v>
      </c>
      <c r="J1142" s="39">
        <f t="array" ref="J1142">IF($C$1142="","",IFERROR(MAX(IF((ROW(مسودة!$C$1108:$C$1137)=SMALL(IF((ROW(مسودة!$C$1108:$C$1137)*(مسودة!$C$1108:$C$1137=$C$1142)),ROW(مسودة!$C$1108:$C$1137)),ROW()-ROW(J1142)+1)),مسودة!J1108:J$1137)),0))</f>
        <v>27</v>
      </c>
      <c r="K1142" s="39">
        <f t="array" ref="K1142">IF($C$1142="","",IFERROR(MAX(IF((ROW(مسودة!$C$1108:$C$1137)=SMALL(IF((ROW(مسودة!$C$1108:$C$1137)*(مسودة!$C$1108:$C$1137=$C$1142)),ROW(مسودة!$C$1108:$C$1137)),ROW()-ROW(K1142)+1)),مسودة!K1108:K$1137)),0))</f>
        <v>23</v>
      </c>
      <c r="L1142" s="39">
        <f t="array" ref="L1142">IF($C$1142="","",IFERROR(MAX(IF((ROW(مسودة!$C$1108:$C$1137)=SMALL(IF((ROW(مسودة!$C$1108:$C$1137)*(مسودة!$C$1108:$C$1137=$C$1142)),ROW(مسودة!$C$1108:$C$1137)),ROW()-ROW(L1142)+1)),مسودة!L1108:L$1137)),0))</f>
        <v>50</v>
      </c>
      <c r="M1142" s="39">
        <f t="array" ref="M1142">IF($C$1142="","",IFERROR(MAX(IF((ROW(مسودة!$C$1108:$C$1137)=SMALL(IF((ROW(مسودة!$C$1108:$C$1137)*(مسودة!$C$1108:$C$1137=$C$1142)),ROW(مسودة!$C$1108:$C$1137)),ROW()-ROW(M1142)+1)),مسودة!M1108:M$1137)),0))</f>
        <v>12</v>
      </c>
      <c r="N1142" s="39">
        <f t="array" ref="N1142">IF($C$1142="","",IFERROR(MAX(IF((ROW(مسودة!$C$1108:$C$1137)=SMALL(IF((ROW(مسودة!$C$1108:$C$1137)*(مسودة!$C$1108:$C$1137=$C$1142)),ROW(مسودة!$C$1108:$C$1137)),ROW()-ROW(N1142)+1)),مسودة!N1108:N$1137)),0))</f>
        <v>15</v>
      </c>
      <c r="O1142" s="39">
        <f t="array" ref="O1142">IF($C$1142="","",IFERROR(MAX(IF((ROW(مسودة!$C$1108:$C$1137)=SMALL(IF((ROW(مسودة!$C$1108:$C$1137)*(مسودة!$C$1108:$C$1137=$C$1142)),ROW(مسودة!$C$1108:$C$1137)),ROW()-ROW(O1142)+1)),مسودة!O1108:O$1137)),0))</f>
        <v>27</v>
      </c>
      <c r="P1142" s="39">
        <f t="array" ref="P1142">IF($C$1142="","",IFERROR(MAX(IF((ROW(مسودة!$C$1108:$C$1137)=SMALL(IF((ROW(مسودة!$C$1108:$C$1137)*(مسودة!$C$1108:$C$1137=$C$1142)),ROW(مسودة!$C$1108:$C$1137)),ROW()-ROW(P1142)+1)),مسودة!P1108:P$1137)),0))</f>
        <v>15</v>
      </c>
      <c r="Q1142" s="39">
        <f t="array" ref="Q1142">IF($C$1142="","",IFERROR(MAX(IF((ROW(مسودة!$C$1108:$C$1137)=SMALL(IF((ROW(مسودة!$C$1108:$C$1137)*(مسودة!$C$1108:$C$1137=$C$1142)),ROW(مسودة!$C$1108:$C$1137)),ROW()-ROW(Q1142)+1)),مسودة!Q1108:Q$1137)),0))</f>
        <v>15</v>
      </c>
      <c r="R1142" s="39">
        <f t="array" ref="R1142">IF($C$1142="","",IFERROR(MAX(IF((ROW(مسودة!$C$1108:$C$1137)=SMALL(IF((ROW(مسودة!$C$1108:$C$1137)*(مسودة!$C$1108:$C$1137=$C$1142)),ROW(مسودة!$C$1108:$C$1137)),ROW()-ROW(R1142)+1)),مسودة!R1108:R$1137)),0))</f>
        <v>30</v>
      </c>
      <c r="S1142" s="39">
        <f t="array" ref="S1142">IF($C$1142="","",IFERROR(MAX(IF((ROW(مسودة!$C$1108:$C$1137)=SMALL(IF((ROW(مسودة!$C$1108:$C$1137)*(مسودة!$C$1108:$C$1137=$C$1142)),ROW(مسودة!$C$1108:$C$1137)),ROW()-ROW(S1142)+1)),مسودة!S1108:S$1137)),0))</f>
        <v>14</v>
      </c>
      <c r="T1142" s="39">
        <f t="array" ref="T1142">IF($C$1142="","",IFERROR(MAX(IF((ROW(مسودة!$C$1108:$C$1137)=SMALL(IF((ROW(مسودة!$C$1108:$C$1137)*(مسودة!$C$1108:$C$1137=$C$1142)),ROW(مسودة!$C$1108:$C$1137)),ROW()-ROW(T1142)+1)),مسودة!T1108:T$1137)),0))</f>
        <v>3</v>
      </c>
      <c r="U1142" s="39">
        <f t="array" ref="U1142">IF($C$1142="","",IFERROR(MAX(IF((ROW(مسودة!$C$1108:$C$1137)=SMALL(IF((ROW(مسودة!$C$1108:$C$1137)*(مسودة!$C$1108:$C$1137=$C$1142)),ROW(مسودة!$C$1108:$C$1137)),ROW()-ROW(U1142)+1)),مسودة!U1108:U$1137)),0))</f>
        <v>17</v>
      </c>
      <c r="V1142" s="39">
        <f t="array" ref="V1142">IF($C$1142="","",IFERROR(MAX(IF((ROW(مسودة!$C$1108:$C$1137)=SMALL(IF((ROW(مسودة!$C$1108:$C$1137)*(مسودة!$C$1108:$C$1137=$C$1142)),ROW(مسودة!$C$1108:$C$1137)),ROW()-ROW(V1142)+1)),مسودة!V1108:V$1137)),0))</f>
        <v>13</v>
      </c>
      <c r="W1142" s="39">
        <f t="array" ref="W1142">IF($C$1142="","",IFERROR(MAX(IF((ROW(مسودة!$C$1108:$C$1137)=SMALL(IF((ROW(مسودة!$C$1108:$C$1137)*(مسودة!$C$1108:$C$1137=$C$1142)),ROW(مسودة!$C$1108:$C$1137)),ROW()-ROW(W1142)+1)),مسودة!W1108:W$1137)),0))</f>
        <v>8</v>
      </c>
      <c r="X1142" s="39">
        <f t="array" ref="X1142">IF($C$1142="","",IFERROR(MAX(IF((ROW(مسودة!$C$1108:$C$1137)=SMALL(IF((ROW(مسودة!$C$1108:$C$1137)*(مسودة!$C$1108:$C$1137=$C$1142)),ROW(مسودة!$C$1108:$C$1137)),ROW()-ROW(X1142)+1)),مسودة!X1108:X$1137)),0))</f>
        <v>21</v>
      </c>
      <c r="Y1142" s="39">
        <f t="array" ref="Y1142">IF($C$1142="","",IFERROR(MAX(IF((ROW(مسودة!$C$1108:$C$1137)=SMALL(IF((ROW(مسودة!$C$1108:$C$1137)*(مسودة!$C$1108:$C$1137=$C$1142)),ROW(مسودة!$C$1108:$C$1137)),ROW()-ROW(Y1142)+1)),مسودة!Y1108:Y$1137)),0))</f>
        <v>3</v>
      </c>
      <c r="Z1142" s="39">
        <f t="array" ref="Z1142">IF($C$1142="","",IFERROR(MAX(IF((ROW(مسودة!$C$1108:$C$1137)=SMALL(IF((ROW(مسودة!$C$1108:$C$1137)*(مسودة!$C$1108:$C$1137=$C$1142)),ROW(مسودة!$C$1108:$C$1137)),ROW()-ROW(Z1142)+1)),مسودة!Z1108:Z$1137)),0))</f>
        <v>13</v>
      </c>
      <c r="AA1142" s="39">
        <f t="array" ref="AA1142">IF($C$1142="","",IFERROR(MAX(IF((ROW(مسودة!$C$1108:$C$1137)=SMALL(IF((ROW(مسودة!$C$1108:$C$1137)*(مسودة!$C$1108:$C$1137=$C$1142)),ROW(مسودة!$C$1108:$C$1137)),ROW()-ROW(AA1142)+1)),مسودة!AA1108:AA$1137)),0))</f>
        <v>16</v>
      </c>
      <c r="AB1142" s="39">
        <f t="array" ref="AB1142">IF($C$1142="","",IFERROR(MAX(IF((ROW(مسودة!$C$1108:$C$1137)=SMALL(IF((ROW(مسودة!$C$1108:$C$1137)*(مسودة!$C$1108:$C$1137=$C$1142)),ROW(مسودة!$C$1108:$C$1137)),ROW()-ROW(AB1142)+1)),مسودة!AB1108:AB$1137)),0))</f>
        <v>10</v>
      </c>
      <c r="AC1142" s="39">
        <f t="array" ref="AC1142">IF($C$1142="","",IFERROR(MAX(IF((ROW(مسودة!$C$1108:$C$1137)=SMALL(IF((ROW(مسودة!$C$1108:$C$1137)*(مسودة!$C$1108:$C$1137=$C$1142)),ROW(مسودة!$C$1108:$C$1137)),ROW()-ROW(AC1142)+1)),مسودة!AC1108:AC$1137)),0))</f>
        <v>9</v>
      </c>
      <c r="AD1142" s="39">
        <f t="array" ref="AD1142">IF($C$1142="","",IFERROR(MAX(IF((ROW(مسودة!$C$1108:$C$1137)=SMALL(IF((ROW(مسودة!$C$1108:$C$1137)*(مسودة!$C$1108:$C$1137=$C$1142)),ROW(مسودة!$C$1108:$C$1137)),ROW()-ROW(AD1142)+1)),مسودة!AD1108:AD$1137)),0))</f>
        <v>19</v>
      </c>
      <c r="AE1142" s="39">
        <f t="array" ref="AE1142">IF($C$1142="","",IFERROR(MAX(IF((ROW(مسودة!$C$1108:$C$1137)=SMALL(IF((ROW(مسودة!$C$1108:$C$1137)*(مسودة!$C$1108:$C$1137=$C$1142)),ROW(مسودة!$C$1108:$C$1137)),ROW()-ROW(AE1142)+1)),مسودة!AE1108:AE$1137)),0))</f>
        <v>10</v>
      </c>
      <c r="AF1142" s="39">
        <f t="array" ref="AF1142">IF($C$1142="","",IFERROR(MAX(IF((ROW(مسودة!$C$1108:$C$1137)=SMALL(IF((ROW(مسودة!$C$1108:$C$1137)*(مسودة!$C$1108:$C$1137=$C$1142)),ROW(مسودة!$C$1108:$C$1137)),ROW()-ROW(AF1142)+1)),مسودة!AF1108:AF$1137)),0))</f>
        <v>10</v>
      </c>
      <c r="AG1142" s="39">
        <f t="array" ref="AG1142">IF($C$1142="","",IFERROR(MAX(IF((ROW(مسودة!$C$1108:$C$1137)=SMALL(IF((ROW(مسودة!$C$1108:$C$1137)*(مسودة!$C$1108:$C$1137=$C$1142)),ROW(مسودة!$C$1108:$C$1137)),ROW()-ROW(AG1142)+1)),مسودة!AG1108:AG$1137)),0))</f>
        <v>20</v>
      </c>
      <c r="AH1142" s="39">
        <f t="array" ref="AH1142">IF($C$1142="","",IFERROR(MAX(IF((ROW(مسودة!$C$1108:$C$1137)=SMALL(IF((ROW(مسودة!$C$1108:$C$1137)*(مسودة!$C$1108:$C$1137=$C$1142)),ROW(مسودة!$C$1108:$C$1137)),ROW()-ROW(AH1142)+1)),مسودة!AH1108:AH$1137)),0))</f>
        <v>8</v>
      </c>
      <c r="AI1142" s="39">
        <f t="array" ref="AI1142">IF($C$1142="","",IFERROR(MAX(IF((ROW(مسودة!$C$1108:$C$1137)=SMALL(IF((ROW(مسودة!$C$1108:$C$1137)*(مسودة!$C$1108:$C$1137=$C$1142)),ROW(مسودة!$C$1108:$C$1137)),ROW()-ROW(AI1142)+1)),مسودة!AI1108:AI$1137)),0))</f>
        <v>7</v>
      </c>
      <c r="AJ1142" s="39">
        <f t="array" ref="AJ1142">IF($C$1142="","",IFERROR(MAX(IF((ROW(مسودة!$C$1108:$C$1137)=SMALL(IF((ROW(مسودة!$C$1108:$C$1137)*(مسودة!$C$1108:$C$1137=$C$1142)),ROW(مسودة!$C$1108:$C$1137)),ROW()-ROW(AJ1142)+1)),مسودة!AJ1108:AJ$1137)),0))</f>
        <v>15</v>
      </c>
      <c r="AK1142" s="39">
        <f t="array" ref="AK1142">IF($C$1142="","",IFERROR(MAX(IF((ROW(مسودة!$C$1108:$C$1137)=SMALL(IF((ROW(مسودة!$C$1108:$C$1137)*(مسودة!$C$1108:$C$1137=$C$1142)),ROW(مسودة!$C$1108:$C$1137)),ROW()-ROW(AK1142)+1)),مسودة!AK1108:AK$1137)),0))</f>
        <v>6</v>
      </c>
      <c r="AL1142" s="39">
        <f t="array" ref="AL1142">IF($C$1142="","",IFERROR(MAX(IF((ROW(مسودة!$C$1108:$C$1137)=SMALL(IF((ROW(مسودة!$C$1108:$C$1137)*(مسودة!$C$1108:$C$1137=$C$1142)),ROW(مسودة!$C$1108:$C$1137)),ROW()-ROW(AL1142)+1)),مسودة!AL1108:AL$1137)),0))</f>
        <v>9</v>
      </c>
      <c r="AM1142" s="39">
        <f t="array" ref="AM1142">IF($C$1142="","",IFERROR(MAX(IF((ROW(مسودة!$C$1108:$C$1137)=SMALL(IF((ROW(مسودة!$C$1108:$C$1137)*(مسودة!$C$1108:$C$1137=$C$1142)),ROW(مسودة!$C$1108:$C$1137)),ROW()-ROW(AM1142)+1)),مسودة!AM1108:AM$1137)),0))</f>
        <v>15</v>
      </c>
      <c r="AN1142" s="54"/>
      <c r="AO1142" s="54"/>
      <c r="AP1142" s="55"/>
      <c r="AQ1142" s="49"/>
      <c r="AR1142" s="49"/>
      <c r="AS1142" s="49"/>
      <c r="AT1142" s="49"/>
      <c r="AU1142" s="103" t="str">
        <f>IFERROR(LOOKUP(2,1/((مسودة!$C$1108:$C$1137=C1142)*(مسودة!$F$1108:$F$1137=F1142)),مسودة!$AV$1108:$AV$1137),"")</f>
        <v>له دور ثانٍ في :  رياضيات،كيمياء،أحياء،دين، جغرافيا،</v>
      </c>
    </row>
    <row r="1143" spans="2:47" ht="28.5" customHeight="1" thickBot="1">
      <c r="B1143" s="48"/>
      <c r="C1143" s="99"/>
      <c r="D1143" s="51"/>
      <c r="E1143" s="51"/>
      <c r="F1143" s="11" t="s">
        <v>31</v>
      </c>
      <c r="G1143" s="39">
        <f t="array" ref="G1143">IF($C$1142="","",IFERROR(MAX(IF((ROW(مسودة!$C$1108:$C$1137)=SMALL(IF((ROW(مسودة!$C$1108:$C$1137)*(مسودة!$C$1108:$C$1137=$C$1142)),ROW(مسودة!$C$1108:$C$1137)),ROW()-ROW(G1143)+1)),مسودة!G1109:G$1137)),0))</f>
        <v>24</v>
      </c>
      <c r="H1143" s="39">
        <f t="array" ref="H1143">IF($C$1142="","",IFERROR(MAX(IF((ROW(مسودة!$C$1108:$C$1137)=SMALL(IF((ROW(مسودة!$C$1108:$C$1137)*(مسودة!$C$1108:$C$1137=$C$1142)),ROW(مسودة!$C$1108:$C$1137)),ROW()-ROW(H1143)+1)),مسودة!H1109:H$1137)),0))</f>
        <v>18</v>
      </c>
      <c r="I1143" s="39">
        <f t="array" ref="I1143">IF($C$1142="","",IFERROR(MAX(IF((ROW(مسودة!$C$1108:$C$1137)=SMALL(IF((ROW(مسودة!$C$1108:$C$1137)*(مسودة!$C$1108:$C$1137=$C$1142)),ROW(مسودة!$C$1108:$C$1137)),ROW()-ROW(I1143)+1)),مسودة!I1109:I$1137)),0))</f>
        <v>42</v>
      </c>
      <c r="J1143" s="39">
        <f t="array" ref="J1143">IF($C$1142="","",IFERROR(MAX(IF((ROW(مسودة!$C$1108:$C$1137)=SMALL(IF((ROW(مسودة!$C$1108:$C$1137)*(مسودة!$C$1108:$C$1137=$C$1142)),ROW(مسودة!$C$1108:$C$1137)),ROW()-ROW(J1143)+1)),مسودة!J1109:J$1137)),0))</f>
        <v>26</v>
      </c>
      <c r="K1143" s="39">
        <f t="array" ref="K1143">IF($C$1142="","",IFERROR(MAX(IF((ROW(مسودة!$C$1108:$C$1137)=SMALL(IF((ROW(مسودة!$C$1108:$C$1137)*(مسودة!$C$1108:$C$1137=$C$1142)),ROW(مسودة!$C$1108:$C$1137)),ROW()-ROW(K1143)+1)),مسودة!K1109:K$1137)),0))</f>
        <v>33</v>
      </c>
      <c r="L1143" s="39">
        <f t="array" ref="L1143">IF($C$1142="","",IFERROR(MAX(IF((ROW(مسودة!$C$1108:$C$1137)=SMALL(IF((ROW(مسودة!$C$1108:$C$1137)*(مسودة!$C$1108:$C$1137=$C$1142)),ROW(مسودة!$C$1108:$C$1137)),ROW()-ROW(L1143)+1)),مسودة!L1109:L$1137)),0))</f>
        <v>59</v>
      </c>
      <c r="M1143" s="39">
        <f t="array" ref="M1143">IF($C$1142="","",IFERROR(MAX(IF((ROW(مسودة!$C$1108:$C$1137)=SMALL(IF((ROW(مسودة!$C$1108:$C$1137)*(مسودة!$C$1108:$C$1137=$C$1142)),ROW(مسودة!$C$1108:$C$1137)),ROW()-ROW(M1143)+1)),مسودة!M1109:M$1137)),0))</f>
        <v>15</v>
      </c>
      <c r="N1143" s="39">
        <f t="array" ref="N1143">IF($C$1142="","",IFERROR(MAX(IF((ROW(مسودة!$C$1108:$C$1137)=SMALL(IF((ROW(مسودة!$C$1108:$C$1137)*(مسودة!$C$1108:$C$1137=$C$1142)),ROW(مسودة!$C$1108:$C$1137)),ROW()-ROW(N1143)+1)),مسودة!N1109:N$1137)),0))</f>
        <v>1</v>
      </c>
      <c r="O1143" s="39">
        <f t="array" ref="O1143">IF($C$1142="","",IFERROR(MAX(IF((ROW(مسودة!$C$1108:$C$1137)=SMALL(IF((ROW(مسودة!$C$1108:$C$1137)*(مسودة!$C$1108:$C$1137=$C$1142)),ROW(مسودة!$C$1108:$C$1137)),ROW()-ROW(O1143)+1)),مسودة!O1109:O$1137)),0))</f>
        <v>16</v>
      </c>
      <c r="P1143" s="39">
        <f t="array" ref="P1143">IF($C$1142="","",IFERROR(MAX(IF((ROW(مسودة!$C$1108:$C$1137)=SMALL(IF((ROW(مسودة!$C$1108:$C$1137)*(مسودة!$C$1108:$C$1137=$C$1142)),ROW(مسودة!$C$1108:$C$1137)),ROW()-ROW(P1143)+1)),مسودة!P1109:P$1137)),0))</f>
        <v>13</v>
      </c>
      <c r="Q1143" s="39">
        <f t="array" ref="Q1143">IF($C$1142="","",IFERROR(MAX(IF((ROW(مسودة!$C$1108:$C$1137)=SMALL(IF((ROW(مسودة!$C$1108:$C$1137)*(مسودة!$C$1108:$C$1137=$C$1142)),ROW(مسودة!$C$1108:$C$1137)),ROW()-ROW(Q1143)+1)),مسودة!Q1109:Q$1137)),0))</f>
        <v>17</v>
      </c>
      <c r="R1143" s="39">
        <f t="array" ref="R1143">IF($C$1142="","",IFERROR(MAX(IF((ROW(مسودة!$C$1108:$C$1137)=SMALL(IF((ROW(مسودة!$C$1108:$C$1137)*(مسودة!$C$1108:$C$1137=$C$1142)),ROW(مسودة!$C$1108:$C$1137)),ROW()-ROW(R1143)+1)),مسودة!R1109:R$1137)),0))</f>
        <v>30</v>
      </c>
      <c r="S1143" s="39">
        <f t="array" ref="S1143">IF($C$1142="","",IFERROR(MAX(IF((ROW(مسودة!$C$1108:$C$1137)=SMALL(IF((ROW(مسودة!$C$1108:$C$1137)*(مسودة!$C$1108:$C$1137=$C$1142)),ROW(مسودة!$C$1108:$C$1137)),ROW()-ROW(S1143)+1)),مسودة!S1109:S$1137)),0))</f>
        <v>11</v>
      </c>
      <c r="T1143" s="39">
        <f t="array" ref="T1143">IF($C$1142="","",IFERROR(MAX(IF((ROW(مسودة!$C$1108:$C$1137)=SMALL(IF((ROW(مسودة!$C$1108:$C$1137)*(مسودة!$C$1108:$C$1137=$C$1142)),ROW(مسودة!$C$1108:$C$1137)),ROW()-ROW(T1143)+1)),مسودة!T1109:T$1137)),0))</f>
        <v>4</v>
      </c>
      <c r="U1143" s="39">
        <f t="array" ref="U1143">IF($C$1142="","",IFERROR(MAX(IF((ROW(مسودة!$C$1108:$C$1137)=SMALL(IF((ROW(مسودة!$C$1108:$C$1137)*(مسودة!$C$1108:$C$1137=$C$1142)),ROW(مسودة!$C$1108:$C$1137)),ROW()-ROW(U1143)+1)),مسودة!U1109:U$1137)),0))</f>
        <v>15</v>
      </c>
      <c r="V1143" s="39">
        <f t="array" ref="V1143">IF($C$1142="","",IFERROR(MAX(IF((ROW(مسودة!$C$1108:$C$1137)=SMALL(IF((ROW(مسودة!$C$1108:$C$1137)*(مسودة!$C$1108:$C$1137=$C$1142)),ROW(مسودة!$C$1108:$C$1137)),ROW()-ROW(V1143)+1)),مسودة!V1109:V$1137)),0))</f>
        <v>15</v>
      </c>
      <c r="W1143" s="39">
        <f t="array" ref="W1143">IF($C$1142="","",IFERROR(MAX(IF((ROW(مسودة!$C$1108:$C$1137)=SMALL(IF((ROW(مسودة!$C$1108:$C$1137)*(مسودة!$C$1108:$C$1137=$C$1142)),ROW(مسودة!$C$1108:$C$1137)),ROW()-ROW(W1143)+1)),مسودة!W1109:W$1137)),0))</f>
        <v>11</v>
      </c>
      <c r="X1143" s="39">
        <f t="array" ref="X1143">IF($C$1142="","",IFERROR(MAX(IF((ROW(مسودة!$C$1108:$C$1137)=SMALL(IF((ROW(مسودة!$C$1108:$C$1137)*(مسودة!$C$1108:$C$1137=$C$1142)),ROW(مسودة!$C$1108:$C$1137)),ROW()-ROW(X1143)+1)),مسودة!X1109:X$1137)),0))</f>
        <v>26</v>
      </c>
      <c r="Y1143" s="39">
        <f t="array" ref="Y1143">IF($C$1142="","",IFERROR(MAX(IF((ROW(مسودة!$C$1108:$C$1137)=SMALL(IF((ROW(مسودة!$C$1108:$C$1137)*(مسودة!$C$1108:$C$1137=$C$1142)),ROW(مسودة!$C$1108:$C$1137)),ROW()-ROW(Y1143)+1)),مسودة!Y1109:Y$1137)),0))</f>
        <v>1</v>
      </c>
      <c r="Z1143" s="39">
        <f t="array" ref="Z1143">IF($C$1142="","",IFERROR(MAX(IF((ROW(مسودة!$C$1108:$C$1137)=SMALL(IF((ROW(مسودة!$C$1108:$C$1137)*(مسودة!$C$1108:$C$1137=$C$1142)),ROW(مسودة!$C$1108:$C$1137)),ROW()-ROW(Z1143)+1)),مسودة!Z1109:Z$1137)),0))</f>
        <v>7</v>
      </c>
      <c r="AA1143" s="39">
        <f t="array" ref="AA1143">IF($C$1142="","",IFERROR(MAX(IF((ROW(مسودة!$C$1108:$C$1137)=SMALL(IF((ROW(مسودة!$C$1108:$C$1137)*(مسودة!$C$1108:$C$1137=$C$1142)),ROW(مسودة!$C$1108:$C$1137)),ROW()-ROW(AA1143)+1)),مسودة!AA1109:AA$1137)),0))</f>
        <v>8</v>
      </c>
      <c r="AB1143" s="39">
        <f t="array" ref="AB1143">IF($C$1142="","",IFERROR(MAX(IF((ROW(مسودة!$C$1108:$C$1137)=SMALL(IF((ROW(مسودة!$C$1108:$C$1137)*(مسودة!$C$1108:$C$1137=$C$1142)),ROW(مسودة!$C$1108:$C$1137)),ROW()-ROW(AB1143)+1)),مسودة!AB1109:AB$1137)),0))</f>
        <v>11</v>
      </c>
      <c r="AC1143" s="39">
        <f t="array" ref="AC1143">IF($C$1142="","",IFERROR(MAX(IF((ROW(مسودة!$C$1108:$C$1137)=SMALL(IF((ROW(مسودة!$C$1108:$C$1137)*(مسودة!$C$1108:$C$1137=$C$1142)),ROW(مسودة!$C$1108:$C$1137)),ROW()-ROW(AC1143)+1)),مسودة!AC1109:AC$1137)),0))</f>
        <v>16</v>
      </c>
      <c r="AD1143" s="39">
        <f t="array" ref="AD1143">IF($C$1142="","",IFERROR(MAX(IF((ROW(مسودة!$C$1108:$C$1137)=SMALL(IF((ROW(مسودة!$C$1108:$C$1137)*(مسودة!$C$1108:$C$1137=$C$1142)),ROW(مسودة!$C$1108:$C$1137)),ROW()-ROW(AD1143)+1)),مسودة!AD1109:AD$1137)),0))</f>
        <v>27</v>
      </c>
      <c r="AE1143" s="39">
        <f t="array" ref="AE1143">IF($C$1142="","",IFERROR(MAX(IF((ROW(مسودة!$C$1108:$C$1137)=SMALL(IF((ROW(مسودة!$C$1108:$C$1137)*(مسودة!$C$1108:$C$1137=$C$1142)),ROW(مسودة!$C$1108:$C$1137)),ROW()-ROW(AE1143)+1)),مسودة!AE1109:AE$1137)),0))</f>
        <v>5</v>
      </c>
      <c r="AF1143" s="39">
        <f t="array" ref="AF1143">IF($C$1142="","",IFERROR(MAX(IF((ROW(مسودة!$C$1108:$C$1137)=SMALL(IF((ROW(مسودة!$C$1108:$C$1137)*(مسودة!$C$1108:$C$1137=$C$1142)),ROW(مسودة!$C$1108:$C$1137)),ROW()-ROW(AF1143)+1)),مسودة!AF1109:AF$1137)),0))</f>
        <v>15</v>
      </c>
      <c r="AG1143" s="39">
        <f t="array" ref="AG1143">IF($C$1142="","",IFERROR(MAX(IF((ROW(مسودة!$C$1108:$C$1137)=SMALL(IF((ROW(مسودة!$C$1108:$C$1137)*(مسودة!$C$1108:$C$1137=$C$1142)),ROW(مسودة!$C$1108:$C$1137)),ROW()-ROW(AG1143)+1)),مسودة!AG1109:AG$1137)),0))</f>
        <v>20</v>
      </c>
      <c r="AH1143" s="39">
        <f t="array" ref="AH1143">IF($C$1142="","",IFERROR(MAX(IF((ROW(مسودة!$C$1108:$C$1137)=SMALL(IF((ROW(مسودة!$C$1108:$C$1137)*(مسودة!$C$1108:$C$1137=$C$1142)),ROW(مسودة!$C$1108:$C$1137)),ROW()-ROW(AH1143)+1)),مسودة!AH1109:AH$1137)),0))</f>
        <v>8</v>
      </c>
      <c r="AI1143" s="39">
        <f t="array" ref="AI1143">IF($C$1142="","",IFERROR(MAX(IF((ROW(مسودة!$C$1108:$C$1137)=SMALL(IF((ROW(مسودة!$C$1108:$C$1137)*(مسودة!$C$1108:$C$1137=$C$1142)),ROW(مسودة!$C$1108:$C$1137)),ROW()-ROW(AI1143)+1)),مسودة!AI1109:AI$1137)),0))</f>
        <v>5</v>
      </c>
      <c r="AJ1143" s="39">
        <f t="array" ref="AJ1143">IF($C$1142="","",IFERROR(MAX(IF((ROW(مسودة!$C$1108:$C$1137)=SMALL(IF((ROW(مسودة!$C$1108:$C$1137)*(مسودة!$C$1108:$C$1137=$C$1142)),ROW(مسودة!$C$1108:$C$1137)),ROW()-ROW(AJ1143)+1)),مسودة!AJ1109:AJ$1137)),0))</f>
        <v>13</v>
      </c>
      <c r="AK1143" s="39">
        <f t="array" ref="AK1143">IF($C$1142="","",IFERROR(MAX(IF((ROW(مسودة!$C$1108:$C$1137)=SMALL(IF((ROW(مسودة!$C$1108:$C$1137)*(مسودة!$C$1108:$C$1137=$C$1142)),ROW(مسودة!$C$1108:$C$1137)),ROW()-ROW(AK1143)+1)),مسودة!AK1109:AK$1137)),0))</f>
        <v>3</v>
      </c>
      <c r="AL1143" s="39">
        <f t="array" ref="AL1143">IF($C$1142="","",IFERROR(MAX(IF((ROW(مسودة!$C$1108:$C$1137)=SMALL(IF((ROW(مسودة!$C$1108:$C$1137)*(مسودة!$C$1108:$C$1137=$C$1142)),ROW(مسودة!$C$1108:$C$1137)),ROW()-ROW(AL1143)+1)),مسودة!AL1109:AL$1137)),0))</f>
        <v>4</v>
      </c>
      <c r="AM1143" s="39">
        <f t="array" ref="AM1143">IF($C$1142="","",IFERROR(MAX(IF((ROW(مسودة!$C$1108:$C$1137)=SMALL(IF((ROW(مسودة!$C$1108:$C$1137)*(مسودة!$C$1108:$C$1137=$C$1142)),ROW(مسودة!$C$1108:$C$1137)),ROW()-ROW(AM1143)+1)),مسودة!AM1109:AM$1137)),0))</f>
        <v>7</v>
      </c>
      <c r="AN1143" s="54"/>
      <c r="AO1143" s="54"/>
      <c r="AP1143" s="56"/>
      <c r="AQ1143" s="49"/>
      <c r="AR1143" s="49"/>
      <c r="AS1143" s="49"/>
      <c r="AT1143" s="49"/>
      <c r="AU1143" s="104"/>
    </row>
    <row r="1144" spans="2:47" ht="36" customHeight="1" thickBot="1">
      <c r="B1144" s="48"/>
      <c r="C1144" s="93"/>
      <c r="D1144" s="51"/>
      <c r="E1144" s="51"/>
      <c r="F1144" s="14" t="s">
        <v>32</v>
      </c>
      <c r="G1144" s="39">
        <f t="array" ref="G1144">IF($C$1142="","",IFERROR(MAX(IF((ROW(مسودة!$C$1108:$C$1137)=SMALL(IF((ROW(مسودة!$C$1108:$C$1137)*(مسودة!$C$1108:$C$1137=$C$1142)),ROW(مسودة!$C$1108:$C$1137)),ROW()-ROW(G1144)+1)),مسودة!G1110:G$1137)),0))</f>
        <v>49</v>
      </c>
      <c r="H1144" s="39">
        <f t="array" ref="H1144">IF($C$1142="","",IFERROR(MAX(IF((ROW(مسودة!$C$1108:$C$1137)=SMALL(IF((ROW(مسودة!$C$1108:$C$1137)*(مسودة!$C$1108:$C$1137=$C$1142)),ROW(مسودة!$C$1108:$C$1137)),ROW()-ROW(H1144)+1)),مسودة!H1110:H$1137)),0))</f>
        <v>72</v>
      </c>
      <c r="I1144" s="39">
        <f t="array" ref="I1144">IF($C$1142="","",IFERROR(MAX(IF((ROW(مسودة!$C$1108:$C$1137)=SMALL(IF((ROW(مسودة!$C$1108:$C$1137)*(مسودة!$C$1108:$C$1137=$C$1142)),ROW(مسودة!$C$1108:$C$1137)),ROW()-ROW(I1144)+1)),مسودة!I1110:I$1137)),0))</f>
        <v>121</v>
      </c>
      <c r="J1144" s="39">
        <f t="array" ref="J1144">IF($C$1142="","",IFERROR(MAX(IF((ROW(مسودة!$C$1108:$C$1137)=SMALL(IF((ROW(مسودة!$C$1108:$C$1137)*(مسودة!$C$1108:$C$1137=$C$1142)),ROW(مسودة!$C$1108:$C$1137)),ROW()-ROW(J1144)+1)),مسودة!J1110:J$1137)),0))</f>
        <v>53</v>
      </c>
      <c r="K1144" s="39">
        <f t="array" ref="K1144">IF($C$1142="","",IFERROR(MAX(IF((ROW(مسودة!$C$1108:$C$1137)=SMALL(IF((ROW(مسودة!$C$1108:$C$1137)*(مسودة!$C$1108:$C$1137=$C$1142)),ROW(مسودة!$C$1108:$C$1137)),ROW()-ROW(K1144)+1)),مسودة!K1110:K$1137)),0))</f>
        <v>56</v>
      </c>
      <c r="L1144" s="39">
        <f t="array" ref="L1144">IF($C$1142="","",IFERROR(MAX(IF((ROW(مسودة!$C$1108:$C$1137)=SMALL(IF((ROW(مسودة!$C$1108:$C$1137)*(مسودة!$C$1108:$C$1137=$C$1142)),ROW(مسودة!$C$1108:$C$1137)),ROW()-ROW(L1144)+1)),مسودة!L1110:L$1137)),0))</f>
        <v>109</v>
      </c>
      <c r="M1144" s="39">
        <f t="array" ref="M1144">IF($C$1142="","",IFERROR(MAX(IF((ROW(مسودة!$C$1108:$C$1137)=SMALL(IF((ROW(مسودة!$C$1108:$C$1137)*(مسودة!$C$1108:$C$1137=$C$1142)),ROW(مسودة!$C$1108:$C$1137)),ROW()-ROW(M1144)+1)),مسودة!M1110:M$1137)),0))</f>
        <v>27</v>
      </c>
      <c r="N1144" s="39">
        <f t="array" ref="N1144">IF($C$1142="","",IFERROR(MAX(IF((ROW(مسودة!$C$1108:$C$1137)=SMALL(IF((ROW(مسودة!$C$1108:$C$1137)*(مسودة!$C$1108:$C$1137=$C$1142)),ROW(مسودة!$C$1108:$C$1137)),ROW()-ROW(N1144)+1)),مسودة!N1110:N$1137)),0))</f>
        <v>16</v>
      </c>
      <c r="O1144" s="39">
        <f t="array" ref="O1144">IF($C$1142="","",IFERROR(MAX(IF((ROW(مسودة!$C$1108:$C$1137)=SMALL(IF((ROW(مسودة!$C$1108:$C$1137)*(مسودة!$C$1108:$C$1137=$C$1142)),ROW(مسودة!$C$1108:$C$1137)),ROW()-ROW(O1144)+1)),مسودة!O1110:O$1137)),0))</f>
        <v>0</v>
      </c>
      <c r="P1144" s="39">
        <f t="array" ref="P1144">IF($C$1142="","",IFERROR(MAX(IF((ROW(مسودة!$C$1108:$C$1137)=SMALL(IF((ROW(مسودة!$C$1108:$C$1137)*(مسودة!$C$1108:$C$1137=$C$1142)),ROW(مسودة!$C$1108:$C$1137)),ROW()-ROW(P1144)+1)),مسودة!P1110:P$1137)),0))</f>
        <v>28</v>
      </c>
      <c r="Q1144" s="39">
        <f t="array" ref="Q1144">IF($C$1142="","",IFERROR(MAX(IF((ROW(مسودة!$C$1108:$C$1137)=SMALL(IF((ROW(مسودة!$C$1108:$C$1137)*(مسودة!$C$1108:$C$1137=$C$1142)),ROW(مسودة!$C$1108:$C$1137)),ROW()-ROW(Q1144)+1)),مسودة!Q1110:Q$1137)),0))</f>
        <v>32</v>
      </c>
      <c r="R1144" s="39">
        <f t="array" ref="R1144">IF($C$1142="","",IFERROR(MAX(IF((ROW(مسودة!$C$1108:$C$1137)=SMALL(IF((ROW(مسودة!$C$1108:$C$1137)*(مسودة!$C$1108:$C$1137=$C$1142)),ROW(مسودة!$C$1108:$C$1137)),ROW()-ROW(R1144)+1)),مسودة!R1110:R$1137)),0))</f>
        <v>60</v>
      </c>
      <c r="S1144" s="39">
        <f t="array" ref="S1144">IF($C$1142="","",IFERROR(MAX(IF((ROW(مسودة!$C$1108:$C$1137)=SMALL(IF((ROW(مسودة!$C$1108:$C$1137)*(مسودة!$C$1108:$C$1137=$C$1142)),ROW(مسودة!$C$1108:$C$1137)),ROW()-ROW(S1144)+1)),مسودة!S1110:S$1137)),0))</f>
        <v>25</v>
      </c>
      <c r="T1144" s="39">
        <f t="array" ref="T1144">IF($C$1142="","",IFERROR(MAX(IF((ROW(مسودة!$C$1108:$C$1137)=SMALL(IF((ROW(مسودة!$C$1108:$C$1137)*(مسودة!$C$1108:$C$1137=$C$1142)),ROW(مسودة!$C$1108:$C$1137)),ROW()-ROW(T1144)+1)),مسودة!T1110:T$1137)),0))</f>
        <v>7</v>
      </c>
      <c r="U1144" s="39">
        <f t="array" ref="U1144">IF($C$1142="","",IFERROR(MAX(IF((ROW(مسودة!$C$1108:$C$1137)=SMALL(IF((ROW(مسودة!$C$1108:$C$1137)*(مسودة!$C$1108:$C$1137=$C$1142)),ROW(مسودة!$C$1108:$C$1137)),ROW()-ROW(U1144)+1)),مسودة!U1110:U$1137)),0))</f>
        <v>0</v>
      </c>
      <c r="V1144" s="39">
        <f t="array" ref="V1144">IF($C$1142="","",IFERROR(MAX(IF((ROW(مسودة!$C$1108:$C$1137)=SMALL(IF((ROW(مسودة!$C$1108:$C$1137)*(مسودة!$C$1108:$C$1137=$C$1142)),ROW(مسودة!$C$1108:$C$1137)),ROW()-ROW(V1144)+1)),مسودة!V1110:V$1137)),0))</f>
        <v>28</v>
      </c>
      <c r="W1144" s="39">
        <f t="array" ref="W1144">IF($C$1142="","",IFERROR(MAX(IF((ROW(مسودة!$C$1108:$C$1137)=SMALL(IF((ROW(مسودة!$C$1108:$C$1137)*(مسودة!$C$1108:$C$1137=$C$1142)),ROW(مسودة!$C$1108:$C$1137)),ROW()-ROW(W1144)+1)),مسودة!W1110:W$1137)),0))</f>
        <v>19</v>
      </c>
      <c r="X1144" s="39">
        <f t="array" ref="X1144">IF($C$1142="","",IFERROR(MAX(IF((ROW(مسودة!$C$1108:$C$1137)=SMALL(IF((ROW(مسودة!$C$1108:$C$1137)*(مسودة!$C$1108:$C$1137=$C$1142)),ROW(مسودة!$C$1108:$C$1137)),ROW()-ROW(X1144)+1)),مسودة!X1110:X$1137)),0))</f>
        <v>0</v>
      </c>
      <c r="Y1144" s="39">
        <f t="array" ref="Y1144">IF($C$1142="","",IFERROR(MAX(IF((ROW(مسودة!$C$1108:$C$1137)=SMALL(IF((ROW(مسودة!$C$1108:$C$1137)*(مسودة!$C$1108:$C$1137=$C$1142)),ROW(مسودة!$C$1108:$C$1137)),ROW()-ROW(Y1144)+1)),مسودة!Y1110:Y$1137)),0))</f>
        <v>4</v>
      </c>
      <c r="Z1144" s="39">
        <f t="array" ref="Z1144">IF($C$1142="","",IFERROR(MAX(IF((ROW(مسودة!$C$1108:$C$1137)=SMALL(IF((ROW(مسودة!$C$1108:$C$1137)*(مسودة!$C$1108:$C$1137=$C$1142)),ROW(مسودة!$C$1108:$C$1137)),ROW()-ROW(Z1144)+1)),مسودة!Z1110:Z$1137)),0))</f>
        <v>20</v>
      </c>
      <c r="AA1144" s="39">
        <f t="array" ref="AA1144">IF($C$1142="","",IFERROR(MAX(IF((ROW(مسودة!$C$1108:$C$1137)=SMALL(IF((ROW(مسودة!$C$1108:$C$1137)*(مسودة!$C$1108:$C$1137=$C$1142)),ROW(مسودة!$C$1108:$C$1137)),ROW()-ROW(AA1144)+1)),مسودة!AA1110:AA$1137)),0))</f>
        <v>0</v>
      </c>
      <c r="AB1144" s="39">
        <f t="array" ref="AB1144">IF($C$1142="","",IFERROR(MAX(IF((ROW(مسودة!$C$1108:$C$1137)=SMALL(IF((ROW(مسودة!$C$1108:$C$1137)*(مسودة!$C$1108:$C$1137=$C$1142)),ROW(مسودة!$C$1108:$C$1137)),ROW()-ROW(AB1144)+1)),مسودة!AB1110:AB$1137)),0))</f>
        <v>21</v>
      </c>
      <c r="AC1144" s="39">
        <f t="array" ref="AC1144">IF($C$1142="","",IFERROR(MAX(IF((ROW(مسودة!$C$1108:$C$1137)=SMALL(IF((ROW(مسودة!$C$1108:$C$1137)*(مسودة!$C$1108:$C$1137=$C$1142)),ROW(مسودة!$C$1108:$C$1137)),ROW()-ROW(AC1144)+1)),مسودة!AC1110:AC$1137)),0))</f>
        <v>25</v>
      </c>
      <c r="AD1144" s="39">
        <f t="array" ref="AD1144">IF($C$1142="","",IFERROR(MAX(IF((ROW(مسودة!$C$1108:$C$1137)=SMALL(IF((ROW(مسودة!$C$1108:$C$1137)*(مسودة!$C$1108:$C$1137=$C$1142)),ROW(مسودة!$C$1108:$C$1137)),ROW()-ROW(AD1144)+1)),مسودة!AD1110:AD$1137)),0))</f>
        <v>46</v>
      </c>
      <c r="AE1144" s="39">
        <f t="array" ref="AE1144">IF($C$1142="","",IFERROR(MAX(IF((ROW(مسودة!$C$1108:$C$1137)=SMALL(IF((ROW(مسودة!$C$1108:$C$1137)*(مسودة!$C$1108:$C$1137=$C$1142)),ROW(مسودة!$C$1108:$C$1137)),ROW()-ROW(AE1144)+1)),مسودة!AE1110:AE$1137)),0))</f>
        <v>15</v>
      </c>
      <c r="AF1144" s="39">
        <f t="array" ref="AF1144">IF($C$1142="","",IFERROR(MAX(IF((ROW(مسودة!$C$1108:$C$1137)=SMALL(IF((ROW(مسودة!$C$1108:$C$1137)*(مسودة!$C$1108:$C$1137=$C$1142)),ROW(مسودة!$C$1108:$C$1137)),ROW()-ROW(AF1144)+1)),مسودة!AF1110:AF$1137)),0))</f>
        <v>25</v>
      </c>
      <c r="AG1144" s="39">
        <f t="array" ref="AG1144">IF($C$1142="","",IFERROR(MAX(IF((ROW(مسودة!$C$1108:$C$1137)=SMALL(IF((ROW(مسودة!$C$1108:$C$1137)*(مسودة!$C$1108:$C$1137=$C$1142)),ROW(مسودة!$C$1108:$C$1137)),ROW()-ROW(AG1144)+1)),مسودة!AG1110:AG$1137)),0))</f>
        <v>40</v>
      </c>
      <c r="AH1144" s="39">
        <f t="array" ref="AH1144">IF($C$1142="","",IFERROR(MAX(IF((ROW(مسودة!$C$1108:$C$1137)=SMALL(IF((ROW(مسودة!$C$1108:$C$1137)*(مسودة!$C$1108:$C$1137=$C$1142)),ROW(مسودة!$C$1108:$C$1137)),ROW()-ROW(AH1144)+1)),مسودة!AH1110:AH$1137)),0))</f>
        <v>16</v>
      </c>
      <c r="AI1144" s="39">
        <f t="array" ref="AI1144">IF($C$1142="","",IFERROR(MAX(IF((ROW(مسودة!$C$1108:$C$1137)=SMALL(IF((ROW(مسودة!$C$1108:$C$1137)*(مسودة!$C$1108:$C$1137=$C$1142)),ROW(مسودة!$C$1108:$C$1137)),ROW()-ROW(AI1144)+1)),مسودة!AI1110:AI$1137)),0))</f>
        <v>12</v>
      </c>
      <c r="AJ1144" s="39">
        <f t="array" ref="AJ1144">IF($C$1142="","",IFERROR(MAX(IF((ROW(مسودة!$C$1108:$C$1137)=SMALL(IF((ROW(مسودة!$C$1108:$C$1137)*(مسودة!$C$1108:$C$1137=$C$1142)),ROW(مسودة!$C$1108:$C$1137)),ROW()-ROW(AJ1144)+1)),مسودة!AJ1110:AJ$1137)),0))</f>
        <v>0</v>
      </c>
      <c r="AK1144" s="39">
        <f t="array" ref="AK1144">IF($C$1142="","",IFERROR(MAX(IF((ROW(مسودة!$C$1108:$C$1137)=SMALL(IF((ROW(مسودة!$C$1108:$C$1137)*(مسودة!$C$1108:$C$1137=$C$1142)),ROW(مسودة!$C$1108:$C$1137)),ROW()-ROW(AK1144)+1)),مسودة!AK1110:AK$1137)),0))</f>
        <v>9</v>
      </c>
      <c r="AL1144" s="39">
        <f t="array" ref="AL1144">IF($C$1142="","",IFERROR(MAX(IF((ROW(مسودة!$C$1108:$C$1137)=SMALL(IF((ROW(مسودة!$C$1108:$C$1137)*(مسودة!$C$1108:$C$1137=$C$1142)),ROW(مسودة!$C$1108:$C$1137)),ROW()-ROW(AL1144)+1)),مسودة!AL1110:AL$1137)),0))</f>
        <v>13</v>
      </c>
      <c r="AM1144" s="39">
        <f t="array" ref="AM1144">IF($C$1142="","",IFERROR(MAX(IF((ROW(مسودة!$C$1108:$C$1137)=SMALL(IF((ROW(مسودة!$C$1108:$C$1137)*(مسودة!$C$1108:$C$1137=$C$1142)),ROW(مسودة!$C$1108:$C$1137)),ROW()-ROW(AM1144)+1)),مسودة!AM1110:AM$1137)),0))</f>
        <v>22</v>
      </c>
      <c r="AN1144" s="39">
        <f t="array" ref="AN1144">IF($C1142="","",IFERROR(MAX(IF((ROW(مسودة!$C$1108:$C$1137)=SMALL(IF((ROW(مسودة!$C$1108:$C$1137)*(مسودة!$C$1108:$C$1137=$C1142)),ROW(مسودة!$C$1108:$C$1137)),ROW()-ROW(AN1144)+1)),مسودة!AN$1110:AN$1137)),0))</f>
        <v>0</v>
      </c>
      <c r="AO1144" s="39">
        <f t="array" ref="AO1144">IF($C1142="","",IFERROR(MAX(IF((ROW(مسودة!$C$1108:$C$1137)=SMALL(IF((ROW(مسودة!$C$1108:$C$1137)*(مسودة!$C$1108:$C$1137=$C1142)),ROW(مسودة!$C$1108:$C$1137)),ROW()-ROW(AO1144)+1)),مسودة!AO$1110:AO$1137)),0))</f>
        <v>0</v>
      </c>
      <c r="AP1144" s="39" t="str">
        <f>IF(AO1144&lt;50,"   ",IF(AO1144&lt;65,"مقبول",IF(AO1144&lt;75,"جيد",IF(AO1144&lt;85,"جيدجداً",IF(AO1144&lt;=100,"ممتاز","")))))</f>
        <v xml:space="preserve">   </v>
      </c>
      <c r="AQ1144" s="49"/>
      <c r="AR1144" s="49"/>
      <c r="AS1144" s="49"/>
      <c r="AT1144" s="49"/>
      <c r="AU1144" s="105"/>
    </row>
    <row r="1145" spans="2:47" ht="28.5" customHeight="1" thickBot="1">
      <c r="B1145" s="48">
        <f t="shared" ref="B1145" si="195">B1142+1</f>
        <v>256</v>
      </c>
      <c r="C1145" s="98">
        <f t="array" ref="C1145">IF(ISERROR(INDEX(مسودة!$C$1108:$AV$1137,SMALL(IF((مسودة!$AU$1108:$AU$1137="راسب"),ROW(مسودة!$C$1108:$AV$1137)-MIN(ROW(مسودة!$C$1108:$AV$1137))+1,""),ROW(A6)),COLUMN(A6))),"",INDEX(مسودة!$C$1108:$AV$1137,SMALL(IF((مسودة!$AU$1108:$AU$1137="راسب"),ROW(مسودة!$C$1108:$AV$1137)-MIN(ROW(مسودة!$C$1108:$AV$1137))+1,""),ROW(A6)),COLUMN(A6)))</f>
        <v>746</v>
      </c>
      <c r="D1145" s="95" t="str">
        <f>IF(C1145&lt;&gt;"",VLOOKUP(C1145,مسودة!$C$1108:$D$1137,2,0),"")</f>
        <v xml:space="preserve">خالد فرج </v>
      </c>
      <c r="E1145" s="95">
        <f>IF(C1145&lt;&gt;"",VLOOKUP(C1145,مسودة!$C$1108:$E$1137,3,0),"")</f>
        <v>368</v>
      </c>
      <c r="F1145" s="11" t="s">
        <v>30</v>
      </c>
      <c r="G1145" s="39">
        <f t="array" ref="G1145">IF($C$1145="","",IFERROR(MAX(IF((ROW(مسودة!$C$1108:$C$1137)=SMALL(IF((ROW(مسودة!$C$1108:$C$1137)*(مسودة!$C$1108:$C$1137=$C$1145)),ROW(مسودة!$C$1108:$C$1137)),ROW()-ROW(G1145)+1)),مسودة!G1108:G$1137)),0))</f>
        <v>17</v>
      </c>
      <c r="H1145" s="39">
        <f t="array" ref="H1145">IF($C$1145="","",IFERROR(MAX(IF((ROW(مسودة!$C$1108:$C$1137)=SMALL(IF((ROW(مسودة!$C$1108:$C$1137)*(مسودة!$C$1108:$C$1137=$C$1145)),ROW(مسودة!$C$1108:$C$1137)),ROW()-ROW(H1145)+1)),مسودة!H1108:H$1137)),0))</f>
        <v>33</v>
      </c>
      <c r="I1145" s="39">
        <f t="array" ref="I1145">IF($C$1145="","",IFERROR(MAX(IF((ROW(مسودة!$C$1108:$C$1137)=SMALL(IF((ROW(مسودة!$C$1108:$C$1137)*(مسودة!$C$1108:$C$1137=$C$1145)),ROW(مسودة!$C$1108:$C$1137)),ROW()-ROW(I1145)+1)),مسودة!I1108:I$1137)),0))</f>
        <v>50</v>
      </c>
      <c r="J1145" s="39">
        <f t="array" ref="J1145">IF($C$1145="","",IFERROR(MAX(IF((ROW(مسودة!$C$1108:$C$1137)=SMALL(IF((ROW(مسودة!$C$1108:$C$1137)*(مسودة!$C$1108:$C$1137=$C$1145)),ROW(مسودة!$C$1108:$C$1137)),ROW()-ROW(J1145)+1)),مسودة!J1108:J$1137)),0))</f>
        <v>26</v>
      </c>
      <c r="K1145" s="39">
        <f t="array" ref="K1145">IF($C$1145="","",IFERROR(MAX(IF((ROW(مسودة!$C$1108:$C$1137)=SMALL(IF((ROW(مسودة!$C$1108:$C$1137)*(مسودة!$C$1108:$C$1137=$C$1145)),ROW(مسودة!$C$1108:$C$1137)),ROW()-ROW(K1145)+1)),مسودة!K1108:K$1137)),0))</f>
        <v>26</v>
      </c>
      <c r="L1145" s="39">
        <f t="array" ref="L1145">IF($C$1145="","",IFERROR(MAX(IF((ROW(مسودة!$C$1108:$C$1137)=SMALL(IF((ROW(مسودة!$C$1108:$C$1137)*(مسودة!$C$1108:$C$1137=$C$1145)),ROW(مسودة!$C$1108:$C$1137)),ROW()-ROW(L1145)+1)),مسودة!L1108:L$1137)),0))</f>
        <v>52</v>
      </c>
      <c r="M1145" s="39">
        <f t="array" ref="M1145">IF($C$1145="","",IFERROR(MAX(IF((ROW(مسودة!$C$1108:$C$1137)=SMALL(IF((ROW(مسودة!$C$1108:$C$1137)*(مسودة!$C$1108:$C$1137=$C$1145)),ROW(مسودة!$C$1108:$C$1137)),ROW()-ROW(M1145)+1)),مسودة!M1108:M$1137)),0))</f>
        <v>12</v>
      </c>
      <c r="N1145" s="39">
        <f t="array" ref="N1145">IF($C$1145="","",IFERROR(MAX(IF((ROW(مسودة!$C$1108:$C$1137)=SMALL(IF((ROW(مسودة!$C$1108:$C$1137)*(مسودة!$C$1108:$C$1137=$C$1145)),ROW(مسودة!$C$1108:$C$1137)),ROW()-ROW(N1145)+1)),مسودة!N1108:N$1137)),0))</f>
        <v>15</v>
      </c>
      <c r="O1145" s="39">
        <f t="array" ref="O1145">IF($C$1145="","",IFERROR(MAX(IF((ROW(مسودة!$C$1108:$C$1137)=SMALL(IF((ROW(مسودة!$C$1108:$C$1137)*(مسودة!$C$1108:$C$1137=$C$1145)),ROW(مسودة!$C$1108:$C$1137)),ROW()-ROW(O1145)+1)),مسودة!O1108:O$1137)),0))</f>
        <v>27</v>
      </c>
      <c r="P1145" s="39">
        <f t="array" ref="P1145">IF($C$1145="","",IFERROR(MAX(IF((ROW(مسودة!$C$1108:$C$1137)=SMALL(IF((ROW(مسودة!$C$1108:$C$1137)*(مسودة!$C$1108:$C$1137=$C$1145)),ROW(مسودة!$C$1108:$C$1137)),ROW()-ROW(P1145)+1)),مسودة!P1108:P$1137)),0))</f>
        <v>18</v>
      </c>
      <c r="Q1145" s="39">
        <f t="array" ref="Q1145">IF($C$1145="","",IFERROR(MAX(IF((ROW(مسودة!$C$1108:$C$1137)=SMALL(IF((ROW(مسودة!$C$1108:$C$1137)*(مسودة!$C$1108:$C$1137=$C$1145)),ROW(مسودة!$C$1108:$C$1137)),ROW()-ROW(Q1145)+1)),مسودة!Q1108:Q$1137)),0))</f>
        <v>15</v>
      </c>
      <c r="R1145" s="39">
        <f t="array" ref="R1145">IF($C$1145="","",IFERROR(MAX(IF((ROW(مسودة!$C$1108:$C$1137)=SMALL(IF((ROW(مسودة!$C$1108:$C$1137)*(مسودة!$C$1108:$C$1137=$C$1145)),ROW(مسودة!$C$1108:$C$1137)),ROW()-ROW(R1145)+1)),مسودة!R1108:R$1137)),0))</f>
        <v>33</v>
      </c>
      <c r="S1145" s="39">
        <f t="array" ref="S1145">IF($C$1145="","",IFERROR(MAX(IF((ROW(مسودة!$C$1108:$C$1137)=SMALL(IF((ROW(مسودة!$C$1108:$C$1137)*(مسودة!$C$1108:$C$1137=$C$1145)),ROW(مسودة!$C$1108:$C$1137)),ROW()-ROW(S1145)+1)),مسودة!S1108:S$1137)),0))</f>
        <v>11</v>
      </c>
      <c r="T1145" s="39">
        <f t="array" ref="T1145">IF($C$1145="","",IFERROR(MAX(IF((ROW(مسودة!$C$1108:$C$1137)=SMALL(IF((ROW(مسودة!$C$1108:$C$1137)*(مسودة!$C$1108:$C$1137=$C$1145)),ROW(مسودة!$C$1108:$C$1137)),ROW()-ROW(T1145)+1)),مسودة!T1108:T$1137)),0))</f>
        <v>11</v>
      </c>
      <c r="U1145" s="39">
        <f t="array" ref="U1145">IF($C$1145="","",IFERROR(MAX(IF((ROW(مسودة!$C$1108:$C$1137)=SMALL(IF((ROW(مسودة!$C$1108:$C$1137)*(مسودة!$C$1108:$C$1137=$C$1145)),ROW(مسودة!$C$1108:$C$1137)),ROW()-ROW(U1145)+1)),مسودة!U1108:U$1137)),0))</f>
        <v>22</v>
      </c>
      <c r="V1145" s="39">
        <f t="array" ref="V1145">IF($C$1145="","",IFERROR(MAX(IF((ROW(مسودة!$C$1108:$C$1137)=SMALL(IF((ROW(مسودة!$C$1108:$C$1137)*(مسودة!$C$1108:$C$1137=$C$1145)),ROW(مسودة!$C$1108:$C$1137)),ROW()-ROW(V1145)+1)),مسودة!V1108:V$1137)),0))</f>
        <v>17</v>
      </c>
      <c r="W1145" s="39">
        <f t="array" ref="W1145">IF($C$1145="","",IFERROR(MAX(IF((ROW(مسودة!$C$1108:$C$1137)=SMALL(IF((ROW(مسودة!$C$1108:$C$1137)*(مسودة!$C$1108:$C$1137=$C$1145)),ROW(مسودة!$C$1108:$C$1137)),ROW()-ROW(W1145)+1)),مسودة!W1108:W$1137)),0))</f>
        <v>18</v>
      </c>
      <c r="X1145" s="39">
        <f t="array" ref="X1145">IF($C$1145="","",IFERROR(MAX(IF((ROW(مسودة!$C$1108:$C$1137)=SMALL(IF((ROW(مسودة!$C$1108:$C$1137)*(مسودة!$C$1108:$C$1137=$C$1145)),ROW(مسودة!$C$1108:$C$1137)),ROW()-ROW(X1145)+1)),مسودة!X1108:X$1137)),0))</f>
        <v>35</v>
      </c>
      <c r="Y1145" s="39">
        <f t="array" ref="Y1145">IF($C$1145="","",IFERROR(MAX(IF((ROW(مسودة!$C$1108:$C$1137)=SMALL(IF((ROW(مسودة!$C$1108:$C$1137)*(مسودة!$C$1108:$C$1137=$C$1145)),ROW(مسودة!$C$1108:$C$1137)),ROW()-ROW(Y1145)+1)),مسودة!Y1108:Y$1137)),0))</f>
        <v>6</v>
      </c>
      <c r="Z1145" s="39">
        <f t="array" ref="Z1145">IF($C$1145="","",IFERROR(MAX(IF((ROW(مسودة!$C$1108:$C$1137)=SMALL(IF((ROW(مسودة!$C$1108:$C$1137)*(مسودة!$C$1108:$C$1137=$C$1145)),ROW(مسودة!$C$1108:$C$1137)),ROW()-ROW(Z1145)+1)),مسودة!Z1108:Z$1137)),0))</f>
        <v>15</v>
      </c>
      <c r="AA1145" s="39">
        <f t="array" ref="AA1145">IF($C$1145="","",IFERROR(MAX(IF((ROW(مسودة!$C$1108:$C$1137)=SMALL(IF((ROW(مسودة!$C$1108:$C$1137)*(مسودة!$C$1108:$C$1137=$C$1145)),ROW(مسودة!$C$1108:$C$1137)),ROW()-ROW(AA1145)+1)),مسودة!AA1108:AA$1137)),0))</f>
        <v>21</v>
      </c>
      <c r="AB1145" s="39">
        <f t="array" ref="AB1145">IF($C$1145="","",IFERROR(MAX(IF((ROW(مسودة!$C$1108:$C$1137)=SMALL(IF((ROW(مسودة!$C$1108:$C$1137)*(مسودة!$C$1108:$C$1137=$C$1145)),ROW(مسودة!$C$1108:$C$1137)),ROW()-ROW(AB1145)+1)),مسودة!AB1108:AB$1137)),0))</f>
        <v>11</v>
      </c>
      <c r="AC1145" s="39">
        <f t="array" ref="AC1145">IF($C$1145="","",IFERROR(MAX(IF((ROW(مسودة!$C$1108:$C$1137)=SMALL(IF((ROW(مسودة!$C$1108:$C$1137)*(مسودة!$C$1108:$C$1137=$C$1145)),ROW(مسودة!$C$1108:$C$1137)),ROW()-ROW(AC1145)+1)),مسودة!AC1108:AC$1137)),0))</f>
        <v>16</v>
      </c>
      <c r="AD1145" s="39">
        <f t="array" ref="AD1145">IF($C$1145="","",IFERROR(MAX(IF((ROW(مسودة!$C$1108:$C$1137)=SMALL(IF((ROW(مسودة!$C$1108:$C$1137)*(مسودة!$C$1108:$C$1137=$C$1145)),ROW(مسودة!$C$1108:$C$1137)),ROW()-ROW(AD1145)+1)),مسودة!AD1108:AD$1137)),0))</f>
        <v>27</v>
      </c>
      <c r="AE1145" s="39">
        <f t="array" ref="AE1145">IF($C$1145="","",IFERROR(MAX(IF((ROW(مسودة!$C$1108:$C$1137)=SMALL(IF((ROW(مسودة!$C$1108:$C$1137)*(مسودة!$C$1108:$C$1137=$C$1145)),ROW(مسودة!$C$1108:$C$1137)),ROW()-ROW(AE1145)+1)),مسودة!AE1108:AE$1137)),0))</f>
        <v>7</v>
      </c>
      <c r="AF1145" s="39">
        <f t="array" ref="AF1145">IF($C$1145="","",IFERROR(MAX(IF((ROW(مسودة!$C$1108:$C$1137)=SMALL(IF((ROW(مسودة!$C$1108:$C$1137)*(مسودة!$C$1108:$C$1137=$C$1145)),ROW(مسودة!$C$1108:$C$1137)),ROW()-ROW(AF1145)+1)),مسودة!AF1108:AF$1137)),0))</f>
        <v>6</v>
      </c>
      <c r="AG1145" s="39">
        <f t="array" ref="AG1145">IF($C$1145="","",IFERROR(MAX(IF((ROW(مسودة!$C$1108:$C$1137)=SMALL(IF((ROW(مسودة!$C$1108:$C$1137)*(مسودة!$C$1108:$C$1137=$C$1145)),ROW(مسودة!$C$1108:$C$1137)),ROW()-ROW(AG1145)+1)),مسودة!AG1108:AG$1137)),0))</f>
        <v>13</v>
      </c>
      <c r="AH1145" s="39">
        <f t="array" ref="AH1145">IF($C$1145="","",IFERROR(MAX(IF((ROW(مسودة!$C$1108:$C$1137)=SMALL(IF((ROW(مسودة!$C$1108:$C$1137)*(مسودة!$C$1108:$C$1137=$C$1145)),ROW(مسودة!$C$1108:$C$1137)),ROW()-ROW(AH1145)+1)),مسودة!AH1108:AH$1137)),0))</f>
        <v>8</v>
      </c>
      <c r="AI1145" s="39">
        <f t="array" ref="AI1145">IF($C$1145="","",IFERROR(MAX(IF((ROW(مسودة!$C$1108:$C$1137)=SMALL(IF((ROW(مسودة!$C$1108:$C$1137)*(مسودة!$C$1108:$C$1137=$C$1145)),ROW(مسودة!$C$1108:$C$1137)),ROW()-ROW(AI1145)+1)),مسودة!AI1108:AI$1137)),0))</f>
        <v>9</v>
      </c>
      <c r="AJ1145" s="39">
        <f t="array" ref="AJ1145">IF($C$1145="","",IFERROR(MAX(IF((ROW(مسودة!$C$1108:$C$1137)=SMALL(IF((ROW(مسودة!$C$1108:$C$1137)*(مسودة!$C$1108:$C$1137=$C$1145)),ROW(مسودة!$C$1108:$C$1137)),ROW()-ROW(AJ1145)+1)),مسودة!AJ1108:AJ$1137)),0))</f>
        <v>17</v>
      </c>
      <c r="AK1145" s="39">
        <f t="array" ref="AK1145">IF($C$1145="","",IFERROR(MAX(IF((ROW(مسودة!$C$1108:$C$1137)=SMALL(IF((ROW(مسودة!$C$1108:$C$1137)*(مسودة!$C$1108:$C$1137=$C$1145)),ROW(مسودة!$C$1108:$C$1137)),ROW()-ROW(AK1145)+1)),مسودة!AK1108:AK$1137)),0))</f>
        <v>6</v>
      </c>
      <c r="AL1145" s="39">
        <f t="array" ref="AL1145">IF($C$1145="","",IFERROR(MAX(IF((ROW(مسودة!$C$1108:$C$1137)=SMALL(IF((ROW(مسودة!$C$1108:$C$1137)*(مسودة!$C$1108:$C$1137=$C$1145)),ROW(مسودة!$C$1108:$C$1137)),ROW()-ROW(AL1145)+1)),مسودة!AL1108:AL$1137)),0))</f>
        <v>7</v>
      </c>
      <c r="AM1145" s="39">
        <f t="array" ref="AM1145">IF($C$1145="","",IFERROR(MAX(IF((ROW(مسودة!$C$1108:$C$1137)=SMALL(IF((ROW(مسودة!$C$1108:$C$1137)*(مسودة!$C$1108:$C$1137=$C$1145)),ROW(مسودة!$C$1108:$C$1137)),ROW()-ROW(AM1145)+1)),مسودة!AM1108:AM$1137)),0))</f>
        <v>13</v>
      </c>
      <c r="AN1145" s="54"/>
      <c r="AO1145" s="54"/>
      <c r="AP1145" s="55"/>
      <c r="AQ1145" s="49"/>
      <c r="AR1145" s="49"/>
      <c r="AS1145" s="49"/>
      <c r="AT1145" s="49"/>
      <c r="AU1145" s="103" t="str">
        <f>IFERROR(LOOKUP(2,1/((مسودة!$C$1108:$C$1137=C1145)*(مسودة!$F$1108:$F$1137=F1145)),مسودة!$AV$1108:$AV$1137),"")</f>
        <v>له دور ثانٍ في : إنجليزي، رياضيات،كيمياء،</v>
      </c>
    </row>
    <row r="1146" spans="2:47" ht="28.5" customHeight="1" thickBot="1">
      <c r="B1146" s="48"/>
      <c r="C1146" s="99"/>
      <c r="D1146" s="51"/>
      <c r="E1146" s="51"/>
      <c r="F1146" s="11" t="s">
        <v>31</v>
      </c>
      <c r="G1146" s="39">
        <f t="array" ref="G1146">IF($C$1145="","",IFERROR(MAX(IF((ROW(مسودة!$C$1108:$C$1137)=SMALL(IF((ROW(مسودة!$C$1108:$C$1137)*(مسودة!$C$1108:$C$1137=$C$1145)),ROW(مسودة!$C$1108:$C$1137)),ROW()-ROW(G1146)+1)),مسودة!G1109:G$1137)),0))</f>
        <v>18</v>
      </c>
      <c r="H1146" s="39">
        <f t="array" ref="H1146">IF($C$1145="","",IFERROR(MAX(IF((ROW(مسودة!$C$1108:$C$1137)=SMALL(IF((ROW(مسودة!$C$1108:$C$1137)*(مسودة!$C$1108:$C$1137=$C$1145)),ROW(مسودة!$C$1108:$C$1137)),ROW()-ROW(H1146)+1)),مسودة!H1109:H$1137)),0))</f>
        <v>38</v>
      </c>
      <c r="I1146" s="39">
        <f t="array" ref="I1146">IF($C$1145="","",IFERROR(MAX(IF((ROW(مسودة!$C$1108:$C$1137)=SMALL(IF((ROW(مسودة!$C$1108:$C$1137)*(مسودة!$C$1108:$C$1137=$C$1145)),ROW(مسودة!$C$1108:$C$1137)),ROW()-ROW(I1146)+1)),مسودة!I1109:I$1137)),0))</f>
        <v>56</v>
      </c>
      <c r="J1146" s="39">
        <f t="array" ref="J1146">IF($C$1145="","",IFERROR(MAX(IF((ROW(مسودة!$C$1108:$C$1137)=SMALL(IF((ROW(مسودة!$C$1108:$C$1137)*(مسودة!$C$1108:$C$1137=$C$1145)),ROW(مسودة!$C$1108:$C$1137)),ROW()-ROW(J1146)+1)),مسودة!J1109:J$1137)),0))</f>
        <v>22</v>
      </c>
      <c r="K1146" s="39">
        <f t="array" ref="K1146">IF($C$1145="","",IFERROR(MAX(IF((ROW(مسودة!$C$1108:$C$1137)=SMALL(IF((ROW(مسودة!$C$1108:$C$1137)*(مسودة!$C$1108:$C$1137=$C$1145)),ROW(مسودة!$C$1108:$C$1137)),ROW()-ROW(K1146)+1)),مسودة!K1109:K$1137)),0))</f>
        <v>27</v>
      </c>
      <c r="L1146" s="39">
        <f t="array" ref="L1146">IF($C$1145="","",IFERROR(MAX(IF((ROW(مسودة!$C$1108:$C$1137)=SMALL(IF((ROW(مسودة!$C$1108:$C$1137)*(مسودة!$C$1108:$C$1137=$C$1145)),ROW(مسودة!$C$1108:$C$1137)),ROW()-ROW(L1146)+1)),مسودة!L1109:L$1137)),0))</f>
        <v>49</v>
      </c>
      <c r="M1146" s="39">
        <f t="array" ref="M1146">IF($C$1145="","",IFERROR(MAX(IF((ROW(مسودة!$C$1108:$C$1137)=SMALL(IF((ROW(مسودة!$C$1108:$C$1137)*(مسودة!$C$1108:$C$1137=$C$1145)),ROW(مسودة!$C$1108:$C$1137)),ROW()-ROW(M1146)+1)),مسودة!M1109:M$1137)),0))</f>
        <v>17</v>
      </c>
      <c r="N1146" s="39">
        <f t="array" ref="N1146">IF($C$1145="","",IFERROR(MAX(IF((ROW(مسودة!$C$1108:$C$1137)=SMALL(IF((ROW(مسودة!$C$1108:$C$1137)*(مسودة!$C$1108:$C$1137=$C$1145)),ROW(مسودة!$C$1108:$C$1137)),ROW()-ROW(N1146)+1)),مسودة!N1109:N$1137)),0))</f>
        <v>6</v>
      </c>
      <c r="O1146" s="39">
        <f t="array" ref="O1146">IF($C$1145="","",IFERROR(MAX(IF((ROW(مسودة!$C$1108:$C$1137)=SMALL(IF((ROW(مسودة!$C$1108:$C$1137)*(مسودة!$C$1108:$C$1137=$C$1145)),ROW(مسودة!$C$1108:$C$1137)),ROW()-ROW(O1146)+1)),مسودة!O1109:O$1137)),0))</f>
        <v>23</v>
      </c>
      <c r="P1146" s="39">
        <f t="array" ref="P1146">IF($C$1145="","",IFERROR(MAX(IF((ROW(مسودة!$C$1108:$C$1137)=SMALL(IF((ROW(مسودة!$C$1108:$C$1137)*(مسودة!$C$1108:$C$1137=$C$1145)),ROW(مسودة!$C$1108:$C$1137)),ROW()-ROW(P1146)+1)),مسودة!P1109:P$1137)),0))</f>
        <v>14</v>
      </c>
      <c r="Q1146" s="39">
        <f t="array" ref="Q1146">IF($C$1145="","",IFERROR(MAX(IF((ROW(مسودة!$C$1108:$C$1137)=SMALL(IF((ROW(مسودة!$C$1108:$C$1137)*(مسودة!$C$1108:$C$1137=$C$1145)),ROW(مسودة!$C$1108:$C$1137)),ROW()-ROW(Q1146)+1)),مسودة!Q1109:Q$1137)),0))</f>
        <v>16</v>
      </c>
      <c r="R1146" s="39">
        <f t="array" ref="R1146">IF($C$1145="","",IFERROR(MAX(IF((ROW(مسودة!$C$1108:$C$1137)=SMALL(IF((ROW(مسودة!$C$1108:$C$1137)*(مسودة!$C$1108:$C$1137=$C$1145)),ROW(مسودة!$C$1108:$C$1137)),ROW()-ROW(R1146)+1)),مسودة!R1109:R$1137)),0))</f>
        <v>30</v>
      </c>
      <c r="S1146" s="39">
        <f t="array" ref="S1146">IF($C$1145="","",IFERROR(MAX(IF((ROW(مسودة!$C$1108:$C$1137)=SMALL(IF((ROW(مسودة!$C$1108:$C$1137)*(مسودة!$C$1108:$C$1137=$C$1145)),ROW(مسودة!$C$1108:$C$1137)),ROW()-ROW(S1146)+1)),مسودة!S1109:S$1137)),0))</f>
        <v>9</v>
      </c>
      <c r="T1146" s="39">
        <f t="array" ref="T1146">IF($C$1145="","",IFERROR(MAX(IF((ROW(مسودة!$C$1108:$C$1137)=SMALL(IF((ROW(مسودة!$C$1108:$C$1137)*(مسودة!$C$1108:$C$1137=$C$1145)),ROW(مسودة!$C$1108:$C$1137)),ROW()-ROW(T1146)+1)),مسودة!T1109:T$1137)),0))</f>
        <v>16</v>
      </c>
      <c r="U1146" s="39">
        <f t="array" ref="U1146">IF($C$1145="","",IFERROR(MAX(IF((ROW(مسودة!$C$1108:$C$1137)=SMALL(IF((ROW(مسودة!$C$1108:$C$1137)*(مسودة!$C$1108:$C$1137=$C$1145)),ROW(مسودة!$C$1108:$C$1137)),ROW()-ROW(U1146)+1)),مسودة!U1109:U$1137)),0))</f>
        <v>25</v>
      </c>
      <c r="V1146" s="39">
        <f t="array" ref="V1146">IF($C$1145="","",IFERROR(MAX(IF((ROW(مسودة!$C$1108:$C$1137)=SMALL(IF((ROW(مسودة!$C$1108:$C$1137)*(مسودة!$C$1108:$C$1137=$C$1145)),ROW(مسودة!$C$1108:$C$1137)),ROW()-ROW(V1146)+1)),مسودة!V1109:V$1137)),0))</f>
        <v>13</v>
      </c>
      <c r="W1146" s="39">
        <f t="array" ref="W1146">IF($C$1145="","",IFERROR(MAX(IF((ROW(مسودة!$C$1108:$C$1137)=SMALL(IF((ROW(مسودة!$C$1108:$C$1137)*(مسودة!$C$1108:$C$1137=$C$1145)),ROW(مسودة!$C$1108:$C$1137)),ROW()-ROW(W1146)+1)),مسودة!W1109:W$1137)),0))</f>
        <v>19</v>
      </c>
      <c r="X1146" s="39">
        <f t="array" ref="X1146">IF($C$1145="","",IFERROR(MAX(IF((ROW(مسودة!$C$1108:$C$1137)=SMALL(IF((ROW(مسودة!$C$1108:$C$1137)*(مسودة!$C$1108:$C$1137=$C$1145)),ROW(مسودة!$C$1108:$C$1137)),ROW()-ROW(X1146)+1)),مسودة!X1109:X$1137)),0))</f>
        <v>32</v>
      </c>
      <c r="Y1146" s="39">
        <f t="array" ref="Y1146">IF($C$1145="","",IFERROR(MAX(IF((ROW(مسودة!$C$1108:$C$1137)=SMALL(IF((ROW(مسودة!$C$1108:$C$1137)*(مسودة!$C$1108:$C$1137=$C$1145)),ROW(مسودة!$C$1108:$C$1137)),ROW()-ROW(Y1146)+1)),مسودة!Y1109:Y$1137)),0))</f>
        <v>6</v>
      </c>
      <c r="Z1146" s="39">
        <f t="array" ref="Z1146">IF($C$1145="","",IFERROR(MAX(IF((ROW(مسودة!$C$1108:$C$1137)=SMALL(IF((ROW(مسودة!$C$1108:$C$1137)*(مسودة!$C$1108:$C$1137=$C$1145)),ROW(مسودة!$C$1108:$C$1137)),ROW()-ROW(Z1146)+1)),مسودة!Z1109:Z$1137)),0))</f>
        <v>19</v>
      </c>
      <c r="AA1146" s="39">
        <f t="array" ref="AA1146">IF($C$1145="","",IFERROR(MAX(IF((ROW(مسودة!$C$1108:$C$1137)=SMALL(IF((ROW(مسودة!$C$1108:$C$1137)*(مسودة!$C$1108:$C$1137=$C$1145)),ROW(مسودة!$C$1108:$C$1137)),ROW()-ROW(AA1146)+1)),مسودة!AA1109:AA$1137)),0))</f>
        <v>25</v>
      </c>
      <c r="AB1146" s="39">
        <f t="array" ref="AB1146">IF($C$1145="","",IFERROR(MAX(IF((ROW(مسودة!$C$1108:$C$1137)=SMALL(IF((ROW(مسودة!$C$1108:$C$1137)*(مسودة!$C$1108:$C$1137=$C$1145)),ROW(مسودة!$C$1108:$C$1137)),ROW()-ROW(AB1146)+1)),مسودة!AB1109:AB$1137)),0))</f>
        <v>12</v>
      </c>
      <c r="AC1146" s="39">
        <f t="array" ref="AC1146">IF($C$1145="","",IFERROR(MAX(IF((ROW(مسودة!$C$1108:$C$1137)=SMALL(IF((ROW(مسودة!$C$1108:$C$1137)*(مسودة!$C$1108:$C$1137=$C$1145)),ROW(مسودة!$C$1108:$C$1137)),ROW()-ROW(AC1146)+1)),مسودة!AC1109:AC$1137)),0))</f>
        <v>9</v>
      </c>
      <c r="AD1146" s="39">
        <f t="array" ref="AD1146">IF($C$1145="","",IFERROR(MAX(IF((ROW(مسودة!$C$1108:$C$1137)=SMALL(IF((ROW(مسودة!$C$1108:$C$1137)*(مسودة!$C$1108:$C$1137=$C$1145)),ROW(مسودة!$C$1108:$C$1137)),ROW()-ROW(AD1146)+1)),مسودة!AD1109:AD$1137)),0))</f>
        <v>21</v>
      </c>
      <c r="AE1146" s="39">
        <f t="array" ref="AE1146">IF($C$1145="","",IFERROR(MAX(IF((ROW(مسودة!$C$1108:$C$1137)=SMALL(IF((ROW(مسودة!$C$1108:$C$1137)*(مسودة!$C$1108:$C$1137=$C$1145)),ROW(مسودة!$C$1108:$C$1137)),ROW()-ROW(AE1146)+1)),مسودة!AE1109:AE$1137)),0))</f>
        <v>4</v>
      </c>
      <c r="AF1146" s="39">
        <f t="array" ref="AF1146">IF($C$1145="","",IFERROR(MAX(IF((ROW(مسودة!$C$1108:$C$1137)=SMALL(IF((ROW(مسودة!$C$1108:$C$1137)*(مسودة!$C$1108:$C$1137=$C$1145)),ROW(مسودة!$C$1108:$C$1137)),ROW()-ROW(AF1146)+1)),مسودة!AF1109:AF$1137)),0))</f>
        <v>23</v>
      </c>
      <c r="AG1146" s="39">
        <f t="array" ref="AG1146">IF($C$1145="","",IFERROR(MAX(IF((ROW(مسودة!$C$1108:$C$1137)=SMALL(IF((ROW(مسودة!$C$1108:$C$1137)*(مسودة!$C$1108:$C$1137=$C$1145)),ROW(مسودة!$C$1108:$C$1137)),ROW()-ROW(AG1146)+1)),مسودة!AG1109:AG$1137)),0))</f>
        <v>27</v>
      </c>
      <c r="AH1146" s="39">
        <f t="array" ref="AH1146">IF($C$1145="","",IFERROR(MAX(IF((ROW(مسودة!$C$1108:$C$1137)=SMALL(IF((ROW(مسودة!$C$1108:$C$1137)*(مسودة!$C$1108:$C$1137=$C$1145)),ROW(مسودة!$C$1108:$C$1137)),ROW()-ROW(AH1146)+1)),مسودة!AH1109:AH$1137)),0))</f>
        <v>8</v>
      </c>
      <c r="AI1146" s="39">
        <f t="array" ref="AI1146">IF($C$1145="","",IFERROR(MAX(IF((ROW(مسودة!$C$1108:$C$1137)=SMALL(IF((ROW(مسودة!$C$1108:$C$1137)*(مسودة!$C$1108:$C$1137=$C$1145)),ROW(مسودة!$C$1108:$C$1137)),ROW()-ROW(AI1146)+1)),مسودة!AI1109:AI$1137)),0))</f>
        <v>15</v>
      </c>
      <c r="AJ1146" s="39">
        <f t="array" ref="AJ1146">IF($C$1145="","",IFERROR(MAX(IF((ROW(مسودة!$C$1108:$C$1137)=SMALL(IF((ROW(مسودة!$C$1108:$C$1137)*(مسودة!$C$1108:$C$1137=$C$1145)),ROW(مسودة!$C$1108:$C$1137)),ROW()-ROW(AJ1146)+1)),مسودة!AJ1109:AJ$1137)),0))</f>
        <v>23</v>
      </c>
      <c r="AK1146" s="39">
        <f t="array" ref="AK1146">IF($C$1145="","",IFERROR(MAX(IF((ROW(مسودة!$C$1108:$C$1137)=SMALL(IF((ROW(مسودة!$C$1108:$C$1137)*(مسودة!$C$1108:$C$1137=$C$1145)),ROW(مسودة!$C$1108:$C$1137)),ROW()-ROW(AK1146)+1)),مسودة!AK1109:AK$1137)),0))</f>
        <v>3</v>
      </c>
      <c r="AL1146" s="39">
        <f t="array" ref="AL1146">IF($C$1145="","",IFERROR(MAX(IF((ROW(مسودة!$C$1108:$C$1137)=SMALL(IF((ROW(مسودة!$C$1108:$C$1137)*(مسودة!$C$1108:$C$1137=$C$1145)),ROW(مسودة!$C$1108:$C$1137)),ROW()-ROW(AL1146)+1)),مسودة!AL1109:AL$1137)),0))</f>
        <v>8</v>
      </c>
      <c r="AM1146" s="39">
        <f t="array" ref="AM1146">IF($C$1145="","",IFERROR(MAX(IF((ROW(مسودة!$C$1108:$C$1137)=SMALL(IF((ROW(مسودة!$C$1108:$C$1137)*(مسودة!$C$1108:$C$1137=$C$1145)),ROW(مسودة!$C$1108:$C$1137)),ROW()-ROW(AM1146)+1)),مسودة!AM1109:AM$1137)),0))</f>
        <v>11</v>
      </c>
      <c r="AN1146" s="54"/>
      <c r="AO1146" s="54"/>
      <c r="AP1146" s="56"/>
      <c r="AQ1146" s="49"/>
      <c r="AR1146" s="49"/>
      <c r="AS1146" s="49"/>
      <c r="AT1146" s="49"/>
      <c r="AU1146" s="104"/>
    </row>
    <row r="1147" spans="2:47" ht="36" customHeight="1" thickBot="1">
      <c r="B1147" s="48"/>
      <c r="C1147" s="93"/>
      <c r="D1147" s="51"/>
      <c r="E1147" s="51"/>
      <c r="F1147" s="14" t="s">
        <v>32</v>
      </c>
      <c r="G1147" s="39">
        <f t="array" ref="G1147">IF($C$1145="","",IFERROR(MAX(IF((ROW(مسودة!$C$1108:$C$1137)=SMALL(IF((ROW(مسودة!$C$1108:$C$1137)*(مسودة!$C$1108:$C$1137=$C$1145)),ROW(مسودة!$C$1108:$C$1137)),ROW()-ROW(G1147)+1)),مسودة!G1110:G$1137)),0))</f>
        <v>35</v>
      </c>
      <c r="H1147" s="39">
        <f t="array" ref="H1147">IF($C$1145="","",IFERROR(MAX(IF((ROW(مسودة!$C$1108:$C$1137)=SMALL(IF((ROW(مسودة!$C$1108:$C$1137)*(مسودة!$C$1108:$C$1137=$C$1145)),ROW(مسودة!$C$1108:$C$1137)),ROW()-ROW(H1147)+1)),مسودة!H1110:H$1137)),0))</f>
        <v>71</v>
      </c>
      <c r="I1147" s="39">
        <f t="array" ref="I1147">IF($C$1145="","",IFERROR(MAX(IF((ROW(مسودة!$C$1108:$C$1137)=SMALL(IF((ROW(مسودة!$C$1108:$C$1137)*(مسودة!$C$1108:$C$1137=$C$1145)),ROW(مسودة!$C$1108:$C$1137)),ROW()-ROW(I1147)+1)),مسودة!I1110:I$1137)),0))</f>
        <v>106</v>
      </c>
      <c r="J1147" s="39">
        <f t="array" ref="J1147">IF($C$1145="","",IFERROR(MAX(IF((ROW(مسودة!$C$1108:$C$1137)=SMALL(IF((ROW(مسودة!$C$1108:$C$1137)*(مسودة!$C$1108:$C$1137=$C$1145)),ROW(مسودة!$C$1108:$C$1137)),ROW()-ROW(J1147)+1)),مسودة!J1110:J$1137)),0))</f>
        <v>48</v>
      </c>
      <c r="K1147" s="39">
        <f t="array" ref="K1147">IF($C$1145="","",IFERROR(MAX(IF((ROW(مسودة!$C$1108:$C$1137)=SMALL(IF((ROW(مسودة!$C$1108:$C$1137)*(مسودة!$C$1108:$C$1137=$C$1145)),ROW(مسودة!$C$1108:$C$1137)),ROW()-ROW(K1147)+1)),مسودة!K1110:K$1137)),0))</f>
        <v>53</v>
      </c>
      <c r="L1147" s="39">
        <f t="array" ref="L1147">IF($C$1145="","",IFERROR(MAX(IF((ROW(مسودة!$C$1108:$C$1137)=SMALL(IF((ROW(مسودة!$C$1108:$C$1137)*(مسودة!$C$1108:$C$1137=$C$1145)),ROW(مسودة!$C$1108:$C$1137)),ROW()-ROW(L1147)+1)),مسودة!L1110:L$1137)),0))</f>
        <v>0</v>
      </c>
      <c r="M1147" s="39">
        <f t="array" ref="M1147">IF($C$1145="","",IFERROR(MAX(IF((ROW(مسودة!$C$1108:$C$1137)=SMALL(IF((ROW(مسودة!$C$1108:$C$1137)*(مسودة!$C$1108:$C$1137=$C$1145)),ROW(مسودة!$C$1108:$C$1137)),ROW()-ROW(M1147)+1)),مسودة!M1110:M$1137)),0))</f>
        <v>29</v>
      </c>
      <c r="N1147" s="39">
        <f t="array" ref="N1147">IF($C$1145="","",IFERROR(MAX(IF((ROW(مسودة!$C$1108:$C$1137)=SMALL(IF((ROW(مسودة!$C$1108:$C$1137)*(مسودة!$C$1108:$C$1137=$C$1145)),ROW(مسودة!$C$1108:$C$1137)),ROW()-ROW(N1147)+1)),مسودة!N1110:N$1137)),0))</f>
        <v>21</v>
      </c>
      <c r="O1147" s="39">
        <f t="array" ref="O1147">IF($C$1145="","",IFERROR(MAX(IF((ROW(مسودة!$C$1108:$C$1137)=SMALL(IF((ROW(مسودة!$C$1108:$C$1137)*(مسودة!$C$1108:$C$1137=$C$1145)),ROW(مسودة!$C$1108:$C$1137)),ROW()-ROW(O1147)+1)),مسودة!O1110:O$1137)),0))</f>
        <v>0</v>
      </c>
      <c r="P1147" s="39">
        <f t="array" ref="P1147">IF($C$1145="","",IFERROR(MAX(IF((ROW(مسودة!$C$1108:$C$1137)=SMALL(IF((ROW(مسودة!$C$1108:$C$1137)*(مسودة!$C$1108:$C$1137=$C$1145)),ROW(مسودة!$C$1108:$C$1137)),ROW()-ROW(P1147)+1)),مسودة!P1110:P$1137)),0))</f>
        <v>32</v>
      </c>
      <c r="Q1147" s="39">
        <f t="array" ref="Q1147">IF($C$1145="","",IFERROR(MAX(IF((ROW(مسودة!$C$1108:$C$1137)=SMALL(IF((ROW(مسودة!$C$1108:$C$1137)*(مسودة!$C$1108:$C$1137=$C$1145)),ROW(مسودة!$C$1108:$C$1137)),ROW()-ROW(Q1147)+1)),مسودة!Q1110:Q$1137)),0))</f>
        <v>31</v>
      </c>
      <c r="R1147" s="39">
        <f t="array" ref="R1147">IF($C$1145="","",IFERROR(MAX(IF((ROW(مسودة!$C$1108:$C$1137)=SMALL(IF((ROW(مسودة!$C$1108:$C$1137)*(مسودة!$C$1108:$C$1137=$C$1145)),ROW(مسودة!$C$1108:$C$1137)),ROW()-ROW(R1147)+1)),مسودة!R1110:R$1137)),0))</f>
        <v>63</v>
      </c>
      <c r="S1147" s="39">
        <f t="array" ref="S1147">IF($C$1145="","",IFERROR(MAX(IF((ROW(مسودة!$C$1108:$C$1137)=SMALL(IF((ROW(مسودة!$C$1108:$C$1137)*(مسودة!$C$1108:$C$1137=$C$1145)),ROW(مسودة!$C$1108:$C$1137)),ROW()-ROW(S1147)+1)),مسودة!S1110:S$1137)),0))</f>
        <v>20</v>
      </c>
      <c r="T1147" s="39">
        <f t="array" ref="T1147">IF($C$1145="","",IFERROR(MAX(IF((ROW(مسودة!$C$1108:$C$1137)=SMALL(IF((ROW(مسودة!$C$1108:$C$1137)*(مسودة!$C$1108:$C$1137=$C$1145)),ROW(مسودة!$C$1108:$C$1137)),ROW()-ROW(T1147)+1)),مسودة!T1110:T$1137)),0))</f>
        <v>27</v>
      </c>
      <c r="U1147" s="39">
        <f t="array" ref="U1147">IF($C$1145="","",IFERROR(MAX(IF((ROW(مسودة!$C$1108:$C$1137)=SMALL(IF((ROW(مسودة!$C$1108:$C$1137)*(مسودة!$C$1108:$C$1137=$C$1145)),ROW(مسودة!$C$1108:$C$1137)),ROW()-ROW(U1147)+1)),مسودة!U1110:U$1137)),0))</f>
        <v>0</v>
      </c>
      <c r="V1147" s="39">
        <f t="array" ref="V1147">IF($C$1145="","",IFERROR(MAX(IF((ROW(مسودة!$C$1108:$C$1137)=SMALL(IF((ROW(مسودة!$C$1108:$C$1137)*(مسودة!$C$1108:$C$1137=$C$1145)),ROW(مسودة!$C$1108:$C$1137)),ROW()-ROW(V1147)+1)),مسودة!V1110:V$1137)),0))</f>
        <v>30</v>
      </c>
      <c r="W1147" s="39">
        <f t="array" ref="W1147">IF($C$1145="","",IFERROR(MAX(IF((ROW(مسودة!$C$1108:$C$1137)=SMALL(IF((ROW(مسودة!$C$1108:$C$1137)*(مسودة!$C$1108:$C$1137=$C$1145)),ROW(مسودة!$C$1108:$C$1137)),ROW()-ROW(W1147)+1)),مسودة!W1110:W$1137)),0))</f>
        <v>37</v>
      </c>
      <c r="X1147" s="39">
        <f t="array" ref="X1147">IF($C$1145="","",IFERROR(MAX(IF((ROW(مسودة!$C$1108:$C$1137)=SMALL(IF((ROW(مسودة!$C$1108:$C$1137)*(مسودة!$C$1108:$C$1137=$C$1145)),ROW(مسودة!$C$1108:$C$1137)),ROW()-ROW(X1147)+1)),مسودة!X1110:X$1137)),0))</f>
        <v>67</v>
      </c>
      <c r="Y1147" s="39">
        <f t="array" ref="Y1147">IF($C$1145="","",IFERROR(MAX(IF((ROW(مسودة!$C$1108:$C$1137)=SMALL(IF((ROW(مسودة!$C$1108:$C$1137)*(مسودة!$C$1108:$C$1137=$C$1145)),ROW(مسودة!$C$1108:$C$1137)),ROW()-ROW(Y1147)+1)),مسودة!Y1110:Y$1137)),0))</f>
        <v>12</v>
      </c>
      <c r="Z1147" s="39">
        <f t="array" ref="Z1147">IF($C$1145="","",IFERROR(MAX(IF((ROW(مسودة!$C$1108:$C$1137)=SMALL(IF((ROW(مسودة!$C$1108:$C$1137)*(مسودة!$C$1108:$C$1137=$C$1145)),ROW(مسودة!$C$1108:$C$1137)),ROW()-ROW(Z1147)+1)),مسودة!Z1110:Z$1137)),0))</f>
        <v>34</v>
      </c>
      <c r="AA1147" s="39">
        <f t="array" ref="AA1147">IF($C$1145="","",IFERROR(MAX(IF((ROW(مسودة!$C$1108:$C$1137)=SMALL(IF((ROW(مسودة!$C$1108:$C$1137)*(مسودة!$C$1108:$C$1137=$C$1145)),ROW(مسودة!$C$1108:$C$1137)),ROW()-ROW(AA1147)+1)),مسودة!AA1110:AA$1137)),0))</f>
        <v>46</v>
      </c>
      <c r="AB1147" s="39">
        <f t="array" ref="AB1147">IF($C$1145="","",IFERROR(MAX(IF((ROW(مسودة!$C$1108:$C$1137)=SMALL(IF((ROW(مسودة!$C$1108:$C$1137)*(مسودة!$C$1108:$C$1137=$C$1145)),ROW(مسودة!$C$1108:$C$1137)),ROW()-ROW(AB1147)+1)),مسودة!AB1110:AB$1137)),0))</f>
        <v>23</v>
      </c>
      <c r="AC1147" s="39">
        <f t="array" ref="AC1147">IF($C$1145="","",IFERROR(MAX(IF((ROW(مسودة!$C$1108:$C$1137)=SMALL(IF((ROW(مسودة!$C$1108:$C$1137)*(مسودة!$C$1108:$C$1137=$C$1145)),ROW(مسودة!$C$1108:$C$1137)),ROW()-ROW(AC1147)+1)),مسودة!AC1110:AC$1137)),0))</f>
        <v>25</v>
      </c>
      <c r="AD1147" s="39">
        <f t="array" ref="AD1147">IF($C$1145="","",IFERROR(MAX(IF((ROW(مسودة!$C$1108:$C$1137)=SMALL(IF((ROW(مسودة!$C$1108:$C$1137)*(مسودة!$C$1108:$C$1137=$C$1145)),ROW(مسودة!$C$1108:$C$1137)),ROW()-ROW(AD1147)+1)),مسودة!AD1110:AD$1137)),0))</f>
        <v>48</v>
      </c>
      <c r="AE1147" s="39">
        <f t="array" ref="AE1147">IF($C$1145="","",IFERROR(MAX(IF((ROW(مسودة!$C$1108:$C$1137)=SMALL(IF((ROW(مسودة!$C$1108:$C$1137)*(مسودة!$C$1108:$C$1137=$C$1145)),ROW(مسودة!$C$1108:$C$1137)),ROW()-ROW(AE1147)+1)),مسودة!AE1110:AE$1137)),0))</f>
        <v>11</v>
      </c>
      <c r="AF1147" s="39">
        <f t="array" ref="AF1147">IF($C$1145="","",IFERROR(MAX(IF((ROW(مسودة!$C$1108:$C$1137)=SMALL(IF((ROW(مسودة!$C$1108:$C$1137)*(مسودة!$C$1108:$C$1137=$C$1145)),ROW(مسودة!$C$1108:$C$1137)),ROW()-ROW(AF1147)+1)),مسودة!AF1110:AF$1137)),0))</f>
        <v>29</v>
      </c>
      <c r="AG1147" s="39">
        <f t="array" ref="AG1147">IF($C$1145="","",IFERROR(MAX(IF((ROW(مسودة!$C$1108:$C$1137)=SMALL(IF((ROW(مسودة!$C$1108:$C$1137)*(مسودة!$C$1108:$C$1137=$C$1145)),ROW(مسودة!$C$1108:$C$1137)),ROW()-ROW(AG1147)+1)),مسودة!AG1110:AG$1137)),0))</f>
        <v>40</v>
      </c>
      <c r="AH1147" s="39">
        <f t="array" ref="AH1147">IF($C$1145="","",IFERROR(MAX(IF((ROW(مسودة!$C$1108:$C$1137)=SMALL(IF((ROW(مسودة!$C$1108:$C$1137)*(مسودة!$C$1108:$C$1137=$C$1145)),ROW(مسودة!$C$1108:$C$1137)),ROW()-ROW(AH1147)+1)),مسودة!AH1110:AH$1137)),0))</f>
        <v>16</v>
      </c>
      <c r="AI1147" s="39">
        <f t="array" ref="AI1147">IF($C$1145="","",IFERROR(MAX(IF((ROW(مسودة!$C$1108:$C$1137)=SMALL(IF((ROW(مسودة!$C$1108:$C$1137)*(مسودة!$C$1108:$C$1137=$C$1145)),ROW(مسودة!$C$1108:$C$1137)),ROW()-ROW(AI1147)+1)),مسودة!AI1110:AI$1137)),0))</f>
        <v>24</v>
      </c>
      <c r="AJ1147" s="39">
        <f t="array" ref="AJ1147">IF($C$1145="","",IFERROR(MAX(IF((ROW(مسودة!$C$1108:$C$1137)=SMALL(IF((ROW(مسودة!$C$1108:$C$1137)*(مسودة!$C$1108:$C$1137=$C$1145)),ROW(مسودة!$C$1108:$C$1137)),ROW()-ROW(AJ1147)+1)),مسودة!AJ1110:AJ$1137)),0))</f>
        <v>40</v>
      </c>
      <c r="AK1147" s="39">
        <f t="array" ref="AK1147">IF($C$1145="","",IFERROR(MAX(IF((ROW(مسودة!$C$1108:$C$1137)=SMALL(IF((ROW(مسودة!$C$1108:$C$1137)*(مسودة!$C$1108:$C$1137=$C$1145)),ROW(مسودة!$C$1108:$C$1137)),ROW()-ROW(AK1147)+1)),مسودة!AK1110:AK$1137)),0))</f>
        <v>9</v>
      </c>
      <c r="AL1147" s="39">
        <f t="array" ref="AL1147">IF($C$1145="","",IFERROR(MAX(IF((ROW(مسودة!$C$1108:$C$1137)=SMALL(IF((ROW(مسودة!$C$1108:$C$1137)*(مسودة!$C$1108:$C$1137=$C$1145)),ROW(مسودة!$C$1108:$C$1137)),ROW()-ROW(AL1147)+1)),مسودة!AL1110:AL$1137)),0))</f>
        <v>15</v>
      </c>
      <c r="AM1147" s="39">
        <f t="array" ref="AM1147">IF($C$1145="","",IFERROR(MAX(IF((ROW(مسودة!$C$1108:$C$1137)=SMALL(IF((ROW(مسودة!$C$1108:$C$1137)*(مسودة!$C$1108:$C$1137=$C$1145)),ROW(مسودة!$C$1108:$C$1137)),ROW()-ROW(AM1147)+1)),مسودة!AM1110:AM$1137)),0))</f>
        <v>24</v>
      </c>
      <c r="AN1147" s="39">
        <f t="array" ref="AN1147">IF($C1145="","",IFERROR(MAX(IF((ROW(مسودة!$C$1108:$C$1137)=SMALL(IF((ROW(مسودة!$C$1108:$C$1137)*(مسودة!$C$1108:$C$1137=$C1145)),ROW(مسودة!$C$1108:$C$1137)),ROW()-ROW(AN1147)+1)),مسودة!AN$1110:AN$1137)),0))</f>
        <v>0</v>
      </c>
      <c r="AO1147" s="39">
        <f t="array" ref="AO1147">IF($C1145="","",IFERROR(MAX(IF((ROW(مسودة!$C$1108:$C$1137)=SMALL(IF((ROW(مسودة!$C$1108:$C$1137)*(مسودة!$C$1108:$C$1137=$C1145)),ROW(مسودة!$C$1108:$C$1137)),ROW()-ROW(AO1147)+1)),مسودة!AO$1110:AO$1137)),0))</f>
        <v>0</v>
      </c>
      <c r="AP1147" s="39" t="str">
        <f>IF(AO1147&lt;50,"   ",IF(AO1147&lt;65,"مقبول",IF(AO1147&lt;75,"جيد",IF(AO1147&lt;85,"جيدجداً",IF(AO1147&lt;=100,"ممتاز","")))))</f>
        <v xml:space="preserve">   </v>
      </c>
      <c r="AQ1147" s="49"/>
      <c r="AR1147" s="49"/>
      <c r="AS1147" s="49"/>
      <c r="AT1147" s="49"/>
      <c r="AU1147" s="105"/>
    </row>
    <row r="1148" spans="2:47" ht="28.5" customHeight="1" thickBot="1">
      <c r="B1148" s="48">
        <f t="shared" ref="B1148" si="196">B1145+1</f>
        <v>257</v>
      </c>
      <c r="C1148" s="98">
        <f t="array" ref="C1148">IF(ISERROR(INDEX(مسودة!$C$1108:$AV$1137,SMALL(IF((مسودة!$AU$1108:$AU$1137="راسب"),ROW(مسودة!$C$1108:$AV$1137)-MIN(ROW(مسودة!$C$1108:$AV$1137))+1,""),ROW(A7)),COLUMN(A7))),"",INDEX(مسودة!$C$1108:$AV$1137,SMALL(IF((مسودة!$AU$1108:$AU$1137="راسب"),ROW(مسودة!$C$1108:$AV$1137)-MIN(ROW(مسودة!$C$1108:$AV$1137))+1,""),ROW(A7)),COLUMN(A7)))</f>
        <v>749</v>
      </c>
      <c r="D1148" s="95" t="str">
        <f>IF(C1148&lt;&gt;"",VLOOKUP(C1148,مسودة!$C$1108:$D$1137,2,0),"")</f>
        <v xml:space="preserve">صلاح حسن </v>
      </c>
      <c r="E1148" s="95">
        <f>IF(C1148&lt;&gt;"",VLOOKUP(C1148,مسودة!$C$1108:$E$1137,3,0),"")</f>
        <v>371</v>
      </c>
      <c r="F1148" s="11" t="s">
        <v>30</v>
      </c>
      <c r="G1148" s="39">
        <f t="array" ref="G1148">IF($C$1148="","",IFERROR(MAX(IF((ROW(مسودة!$C$1108:$C$1137)=SMALL(IF((ROW(مسودة!$C$1108:$C$1137)*(مسودة!$C$1108:$C$1137=$C$1148)),ROW(مسودة!$C$1108:$C$1137)),ROW()-ROW(G1148)+1)),مسودة!G1108:G$1137)),0))</f>
        <v>19</v>
      </c>
      <c r="H1148" s="39">
        <f t="array" ref="H1148">IF($C$1148="","",IFERROR(MAX(IF((ROW(مسودة!$C$1108:$C$1137)=SMALL(IF((ROW(مسودة!$C$1108:$C$1137)*(مسودة!$C$1108:$C$1137=$C$1148)),ROW(مسودة!$C$1108:$C$1137)),ROW()-ROW(H1148)+1)),مسودة!H1108:H$1137)),0))</f>
        <v>49</v>
      </c>
      <c r="I1148" s="39">
        <f t="array" ref="I1148">IF($C$1148="","",IFERROR(MAX(IF((ROW(مسودة!$C$1108:$C$1137)=SMALL(IF((ROW(مسودة!$C$1108:$C$1137)*(مسودة!$C$1108:$C$1137=$C$1148)),ROW(مسودة!$C$1108:$C$1137)),ROW()-ROW(I1148)+1)),مسودة!I1108:I$1137)),0))</f>
        <v>68</v>
      </c>
      <c r="J1148" s="39">
        <f t="array" ref="J1148">IF($C$1148="","",IFERROR(MAX(IF((ROW(مسودة!$C$1108:$C$1137)=SMALL(IF((ROW(مسودة!$C$1108:$C$1137)*(مسودة!$C$1108:$C$1137=$C$1148)),ROW(مسودة!$C$1108:$C$1137)),ROW()-ROW(J1148)+1)),مسودة!J1108:J$1137)),0))</f>
        <v>23</v>
      </c>
      <c r="K1148" s="39">
        <f t="array" ref="K1148">IF($C$1148="","",IFERROR(MAX(IF((ROW(مسودة!$C$1108:$C$1137)=SMALL(IF((ROW(مسودة!$C$1108:$C$1137)*(مسودة!$C$1108:$C$1137=$C$1148)),ROW(مسودة!$C$1108:$C$1137)),ROW()-ROW(K1148)+1)),مسودة!K1108:K$1137)),0))</f>
        <v>42</v>
      </c>
      <c r="L1148" s="39">
        <f t="array" ref="L1148">IF($C$1148="","",IFERROR(MAX(IF((ROW(مسودة!$C$1108:$C$1137)=SMALL(IF((ROW(مسودة!$C$1108:$C$1137)*(مسودة!$C$1108:$C$1137=$C$1148)),ROW(مسودة!$C$1108:$C$1137)),ROW()-ROW(L1148)+1)),مسودة!L1108:L$1137)),0))</f>
        <v>65</v>
      </c>
      <c r="M1148" s="39">
        <f t="array" ref="M1148">IF($C$1148="","",IFERROR(MAX(IF((ROW(مسودة!$C$1108:$C$1137)=SMALL(IF((ROW(مسودة!$C$1108:$C$1137)*(مسودة!$C$1108:$C$1137=$C$1148)),ROW(مسودة!$C$1108:$C$1137)),ROW()-ROW(M1148)+1)),مسودة!M1108:M$1137)),0))</f>
        <v>11</v>
      </c>
      <c r="N1148" s="39">
        <f t="array" ref="N1148">IF($C$1148="","",IFERROR(MAX(IF((ROW(مسودة!$C$1108:$C$1137)=SMALL(IF((ROW(مسودة!$C$1108:$C$1137)*(مسودة!$C$1108:$C$1137=$C$1148)),ROW(مسودة!$C$1108:$C$1137)),ROW()-ROW(N1148)+1)),مسودة!N1108:N$1137)),0))</f>
        <v>16</v>
      </c>
      <c r="O1148" s="39">
        <f t="array" ref="O1148">IF($C$1148="","",IFERROR(MAX(IF((ROW(مسودة!$C$1108:$C$1137)=SMALL(IF((ROW(مسودة!$C$1108:$C$1137)*(مسودة!$C$1108:$C$1137=$C$1148)),ROW(مسودة!$C$1108:$C$1137)),ROW()-ROW(O1148)+1)),مسودة!O1108:O$1137)),0))</f>
        <v>27</v>
      </c>
      <c r="P1148" s="39">
        <f t="array" ref="P1148">IF($C$1148="","",IFERROR(MAX(IF((ROW(مسودة!$C$1108:$C$1137)=SMALL(IF((ROW(مسودة!$C$1108:$C$1137)*(مسودة!$C$1108:$C$1137=$C$1148)),ROW(مسودة!$C$1108:$C$1137)),ROW()-ROW(P1148)+1)),مسودة!P1108:P$1137)),0))</f>
        <v>17</v>
      </c>
      <c r="Q1148" s="39">
        <f t="array" ref="Q1148">IF($C$1148="","",IFERROR(MAX(IF((ROW(مسودة!$C$1108:$C$1137)=SMALL(IF((ROW(مسودة!$C$1108:$C$1137)*(مسودة!$C$1108:$C$1137=$C$1148)),ROW(مسودة!$C$1108:$C$1137)),ROW()-ROW(Q1148)+1)),مسودة!Q1108:Q$1137)),0))</f>
        <v>20</v>
      </c>
      <c r="R1148" s="39">
        <f t="array" ref="R1148">IF($C$1148="","",IFERROR(MAX(IF((ROW(مسودة!$C$1108:$C$1137)=SMALL(IF((ROW(مسودة!$C$1108:$C$1137)*(مسودة!$C$1108:$C$1137=$C$1148)),ROW(مسودة!$C$1108:$C$1137)),ROW()-ROW(R1148)+1)),مسودة!R1108:R$1137)),0))</f>
        <v>37</v>
      </c>
      <c r="S1148" s="39">
        <f t="array" ref="S1148">IF($C$1148="","",IFERROR(MAX(IF((ROW(مسودة!$C$1108:$C$1137)=SMALL(IF((ROW(مسودة!$C$1108:$C$1137)*(مسودة!$C$1108:$C$1137=$C$1148)),ROW(مسودة!$C$1108:$C$1137)),ROW()-ROW(S1148)+1)),مسودة!S1108:S$1137)),0))</f>
        <v>12</v>
      </c>
      <c r="T1148" s="39">
        <f t="array" ref="T1148">IF($C$1148="","",IFERROR(MAX(IF((ROW(مسودة!$C$1108:$C$1137)=SMALL(IF((ROW(مسودة!$C$1108:$C$1137)*(مسودة!$C$1108:$C$1137=$C$1148)),ROW(مسودة!$C$1108:$C$1137)),ROW()-ROW(T1148)+1)),مسودة!T1108:T$1137)),0))</f>
        <v>20</v>
      </c>
      <c r="U1148" s="39">
        <f t="array" ref="U1148">IF($C$1148="","",IFERROR(MAX(IF((ROW(مسودة!$C$1108:$C$1137)=SMALL(IF((ROW(مسودة!$C$1108:$C$1137)*(مسودة!$C$1108:$C$1137=$C$1148)),ROW(مسودة!$C$1108:$C$1137)),ROW()-ROW(U1148)+1)),مسودة!U1108:U$1137)),0))</f>
        <v>32</v>
      </c>
      <c r="V1148" s="39">
        <f t="array" ref="V1148">IF($C$1148="","",IFERROR(MAX(IF((ROW(مسودة!$C$1108:$C$1137)=SMALL(IF((ROW(مسودة!$C$1108:$C$1137)*(مسودة!$C$1108:$C$1137=$C$1148)),ROW(مسودة!$C$1108:$C$1137)),ROW()-ROW(V1148)+1)),مسودة!V1108:V$1137)),0))</f>
        <v>14</v>
      </c>
      <c r="W1148" s="39">
        <f t="array" ref="W1148">IF($C$1148="","",IFERROR(MAX(IF((ROW(مسودة!$C$1108:$C$1137)=SMALL(IF((ROW(مسودة!$C$1108:$C$1137)*(مسودة!$C$1108:$C$1137=$C$1148)),ROW(مسودة!$C$1108:$C$1137)),ROW()-ROW(W1148)+1)),مسودة!W1108:W$1137)),0))</f>
        <v>20</v>
      </c>
      <c r="X1148" s="39">
        <f t="array" ref="X1148">IF($C$1148="","",IFERROR(MAX(IF((ROW(مسودة!$C$1108:$C$1137)=SMALL(IF((ROW(مسودة!$C$1108:$C$1137)*(مسودة!$C$1108:$C$1137=$C$1148)),ROW(مسودة!$C$1108:$C$1137)),ROW()-ROW(X1148)+1)),مسودة!X1108:X$1137)),0))</f>
        <v>34</v>
      </c>
      <c r="Y1148" s="39">
        <f t="array" ref="Y1148">IF($C$1148="","",IFERROR(MAX(IF((ROW(مسودة!$C$1108:$C$1137)=SMALL(IF((ROW(مسودة!$C$1108:$C$1137)*(مسودة!$C$1108:$C$1137=$C$1148)),ROW(مسودة!$C$1108:$C$1137)),ROW()-ROW(Y1148)+1)),مسودة!Y1108:Y$1137)),0))</f>
        <v>9</v>
      </c>
      <c r="Z1148" s="39">
        <f t="array" ref="Z1148">IF($C$1148="","",IFERROR(MAX(IF((ROW(مسودة!$C$1108:$C$1137)=SMALL(IF((ROW(مسودة!$C$1108:$C$1137)*(مسودة!$C$1108:$C$1137=$C$1148)),ROW(مسودة!$C$1108:$C$1137)),ROW()-ROW(Z1148)+1)),مسودة!Z1108:Z$1137)),0))</f>
        <v>22</v>
      </c>
      <c r="AA1148" s="39">
        <f t="array" ref="AA1148">IF($C$1148="","",IFERROR(MAX(IF((ROW(مسودة!$C$1108:$C$1137)=SMALL(IF((ROW(مسودة!$C$1108:$C$1137)*(مسودة!$C$1108:$C$1137=$C$1148)),ROW(مسودة!$C$1108:$C$1137)),ROW()-ROW(AA1148)+1)),مسودة!AA1108:AA$1137)),0))</f>
        <v>31</v>
      </c>
      <c r="AB1148" s="39">
        <f t="array" ref="AB1148">IF($C$1148="","",IFERROR(MAX(IF((ROW(مسودة!$C$1108:$C$1137)=SMALL(IF((ROW(مسودة!$C$1108:$C$1137)*(مسودة!$C$1108:$C$1137=$C$1148)),ROW(مسودة!$C$1108:$C$1137)),ROW()-ROW(AB1148)+1)),مسودة!AB1108:AB$1137)),0))</f>
        <v>13</v>
      </c>
      <c r="AC1148" s="39">
        <f t="array" ref="AC1148">IF($C$1148="","",IFERROR(MAX(IF((ROW(مسودة!$C$1108:$C$1137)=SMALL(IF((ROW(مسودة!$C$1108:$C$1137)*(مسودة!$C$1108:$C$1137=$C$1148)),ROW(مسودة!$C$1108:$C$1137)),ROW()-ROW(AC1148)+1)),مسودة!AC1108:AC$1137)),0))</f>
        <v>12</v>
      </c>
      <c r="AD1148" s="39">
        <f t="array" ref="AD1148">IF($C$1148="","",IFERROR(MAX(IF((ROW(مسودة!$C$1108:$C$1137)=SMALL(IF((ROW(مسودة!$C$1108:$C$1137)*(مسودة!$C$1108:$C$1137=$C$1148)),ROW(مسودة!$C$1108:$C$1137)),ROW()-ROW(AD1148)+1)),مسودة!AD1108:AD$1137)),0))</f>
        <v>25</v>
      </c>
      <c r="AE1148" s="39">
        <f t="array" ref="AE1148">IF($C$1148="","",IFERROR(MAX(IF((ROW(مسودة!$C$1108:$C$1137)=SMALL(IF((ROW(مسودة!$C$1108:$C$1137)*(مسودة!$C$1108:$C$1137=$C$1148)),ROW(مسودة!$C$1108:$C$1137)),ROW()-ROW(AE1148)+1)),مسودة!AE1108:AE$1137)),0))</f>
        <v>7</v>
      </c>
      <c r="AF1148" s="39">
        <f t="array" ref="AF1148">IF($C$1148="","",IFERROR(MAX(IF((ROW(مسودة!$C$1108:$C$1137)=SMALL(IF((ROW(مسودة!$C$1108:$C$1137)*(مسودة!$C$1108:$C$1137=$C$1148)),ROW(مسودة!$C$1108:$C$1137)),ROW()-ROW(AF1148)+1)),مسودة!AF1108:AF$1137)),0))</f>
        <v>13</v>
      </c>
      <c r="AG1148" s="39">
        <f t="array" ref="AG1148">IF($C$1148="","",IFERROR(MAX(IF((ROW(مسودة!$C$1108:$C$1137)=SMALL(IF((ROW(مسودة!$C$1108:$C$1137)*(مسودة!$C$1108:$C$1137=$C$1148)),ROW(مسودة!$C$1108:$C$1137)),ROW()-ROW(AG1148)+1)),مسودة!AG1108:AG$1137)),0))</f>
        <v>20</v>
      </c>
      <c r="AH1148" s="39">
        <f t="array" ref="AH1148">IF($C$1148="","",IFERROR(MAX(IF((ROW(مسودة!$C$1108:$C$1137)=SMALL(IF((ROW(مسودة!$C$1108:$C$1137)*(مسودة!$C$1108:$C$1137=$C$1148)),ROW(مسودة!$C$1108:$C$1137)),ROW()-ROW(AH1148)+1)),مسودة!AH1108:AH$1137)),0))</f>
        <v>5</v>
      </c>
      <c r="AI1148" s="39">
        <f t="array" ref="AI1148">IF($C$1148="","",IFERROR(MAX(IF((ROW(مسودة!$C$1108:$C$1137)=SMALL(IF((ROW(مسودة!$C$1108:$C$1137)*(مسودة!$C$1108:$C$1137=$C$1148)),ROW(مسودة!$C$1108:$C$1137)),ROW()-ROW(AI1148)+1)),مسودة!AI1108:AI$1137)),0))</f>
        <v>6</v>
      </c>
      <c r="AJ1148" s="39">
        <f t="array" ref="AJ1148">IF($C$1148="","",IFERROR(MAX(IF((ROW(مسودة!$C$1108:$C$1137)=SMALL(IF((ROW(مسودة!$C$1108:$C$1137)*(مسودة!$C$1108:$C$1137=$C$1148)),ROW(مسودة!$C$1108:$C$1137)),ROW()-ROW(AJ1148)+1)),مسودة!AJ1108:AJ$1137)),0))</f>
        <v>11</v>
      </c>
      <c r="AK1148" s="39">
        <f t="array" ref="AK1148">IF($C$1148="","",IFERROR(MAX(IF((ROW(مسودة!$C$1108:$C$1137)=SMALL(IF((ROW(مسودة!$C$1108:$C$1137)*(مسودة!$C$1108:$C$1137=$C$1148)),ROW(مسودة!$C$1108:$C$1137)),ROW()-ROW(AK1148)+1)),مسودة!AK1108:AK$1137)),0))</f>
        <v>6</v>
      </c>
      <c r="AL1148" s="39">
        <f t="array" ref="AL1148">IF($C$1148="","",IFERROR(MAX(IF((ROW(مسودة!$C$1108:$C$1137)=SMALL(IF((ROW(مسودة!$C$1108:$C$1137)*(مسودة!$C$1108:$C$1137=$C$1148)),ROW(مسودة!$C$1108:$C$1137)),ROW()-ROW(AL1148)+1)),مسودة!AL1108:AL$1137)),0))</f>
        <v>4</v>
      </c>
      <c r="AM1148" s="39">
        <f t="array" ref="AM1148">IF($C$1148="","",IFERROR(MAX(IF((ROW(مسودة!$C$1108:$C$1137)=SMALL(IF((ROW(مسودة!$C$1108:$C$1137)*(مسودة!$C$1108:$C$1137=$C$1148)),ROW(مسودة!$C$1108:$C$1137)),ROW()-ROW(AM1148)+1)),مسودة!AM1108:AM$1137)),0))</f>
        <v>10</v>
      </c>
      <c r="AN1148" s="54"/>
      <c r="AO1148" s="54"/>
      <c r="AP1148" s="55"/>
      <c r="AQ1148" s="49"/>
      <c r="AR1148" s="49"/>
      <c r="AS1148" s="49"/>
      <c r="AT1148" s="49"/>
      <c r="AU1148" s="103" t="str">
        <f>IFERROR(LOOKUP(2,1/((مسودة!$C$1108:$C$1137=C1148)*(مسودة!$F$1108:$F$1137=F1148)),مسودة!$AV$1108:$AV$1137),"")</f>
        <v>له دور ثانٍ في :  رياضيات،</v>
      </c>
    </row>
    <row r="1149" spans="2:47" ht="28.5" customHeight="1" thickBot="1">
      <c r="B1149" s="48"/>
      <c r="C1149" s="99"/>
      <c r="D1149" s="51"/>
      <c r="E1149" s="51"/>
      <c r="F1149" s="11" t="s">
        <v>31</v>
      </c>
      <c r="G1149" s="39">
        <f t="array" ref="G1149">IF($C$1148="","",IFERROR(MAX(IF((ROW(مسودة!$C$1108:$C$1137)=SMALL(IF((ROW(مسودة!$C$1108:$C$1137)*(مسودة!$C$1108:$C$1137=$C$1148)),ROW(مسودة!$C$1108:$C$1137)),ROW()-ROW(G1149)+1)),مسودة!G1109:G$1137)),0))</f>
        <v>25</v>
      </c>
      <c r="H1149" s="39">
        <f t="array" ref="H1149">IF($C$1148="","",IFERROR(MAX(IF((ROW(مسودة!$C$1108:$C$1137)=SMALL(IF((ROW(مسودة!$C$1108:$C$1137)*(مسودة!$C$1108:$C$1137=$C$1148)),ROW(مسودة!$C$1108:$C$1137)),ROW()-ROW(H1149)+1)),مسودة!H1109:H$1137)),0))</f>
        <v>46</v>
      </c>
      <c r="I1149" s="39">
        <f t="array" ref="I1149">IF($C$1148="","",IFERROR(MAX(IF((ROW(مسودة!$C$1108:$C$1137)=SMALL(IF((ROW(مسودة!$C$1108:$C$1137)*(مسودة!$C$1108:$C$1137=$C$1148)),ROW(مسودة!$C$1108:$C$1137)),ROW()-ROW(I1149)+1)),مسودة!I1109:I$1137)),0))</f>
        <v>71</v>
      </c>
      <c r="J1149" s="39">
        <f t="array" ref="J1149">IF($C$1148="","",IFERROR(MAX(IF((ROW(مسودة!$C$1108:$C$1137)=SMALL(IF((ROW(مسودة!$C$1108:$C$1137)*(مسودة!$C$1108:$C$1137=$C$1148)),ROW(مسودة!$C$1108:$C$1137)),ROW()-ROW(J1149)+1)),مسودة!J1109:J$1137)),0))</f>
        <v>26</v>
      </c>
      <c r="K1149" s="39">
        <f t="array" ref="K1149">IF($C$1148="","",IFERROR(MAX(IF((ROW(مسودة!$C$1108:$C$1137)=SMALL(IF((ROW(مسودة!$C$1108:$C$1137)*(مسودة!$C$1108:$C$1137=$C$1148)),ROW(مسودة!$C$1108:$C$1137)),ROW()-ROW(K1149)+1)),مسودة!K1109:K$1137)),0))</f>
        <v>36</v>
      </c>
      <c r="L1149" s="39">
        <f t="array" ref="L1149">IF($C$1148="","",IFERROR(MAX(IF((ROW(مسودة!$C$1108:$C$1137)=SMALL(IF((ROW(مسودة!$C$1108:$C$1137)*(مسودة!$C$1108:$C$1137=$C$1148)),ROW(مسودة!$C$1108:$C$1137)),ROW()-ROW(L1149)+1)),مسودة!L1109:L$1137)),0))</f>
        <v>62</v>
      </c>
      <c r="M1149" s="39">
        <f t="array" ref="M1149">IF($C$1148="","",IFERROR(MAX(IF((ROW(مسودة!$C$1108:$C$1137)=SMALL(IF((ROW(مسودة!$C$1108:$C$1137)*(مسودة!$C$1108:$C$1137=$C$1148)),ROW(مسودة!$C$1108:$C$1137)),ROW()-ROW(M1149)+1)),مسودة!M1109:M$1137)),0))</f>
        <v>17</v>
      </c>
      <c r="N1149" s="39">
        <f t="array" ref="N1149">IF($C$1148="","",IFERROR(MAX(IF((ROW(مسودة!$C$1108:$C$1137)=SMALL(IF((ROW(مسودة!$C$1108:$C$1137)*(مسودة!$C$1108:$C$1137=$C$1148)),ROW(مسودة!$C$1108:$C$1137)),ROW()-ROW(N1149)+1)),مسودة!N1109:N$1137)),0))</f>
        <v>26</v>
      </c>
      <c r="O1149" s="39">
        <f t="array" ref="O1149">IF($C$1148="","",IFERROR(MAX(IF((ROW(مسودة!$C$1108:$C$1137)=SMALL(IF((ROW(مسودة!$C$1108:$C$1137)*(مسودة!$C$1108:$C$1137=$C$1148)),ROW(مسودة!$C$1108:$C$1137)),ROW()-ROW(O1149)+1)),مسودة!O1109:O$1137)),0))</f>
        <v>43</v>
      </c>
      <c r="P1149" s="39">
        <f t="array" ref="P1149">IF($C$1148="","",IFERROR(MAX(IF((ROW(مسودة!$C$1108:$C$1137)=SMALL(IF((ROW(مسودة!$C$1108:$C$1137)*(مسودة!$C$1108:$C$1137=$C$1148)),ROW(مسودة!$C$1108:$C$1137)),ROW()-ROW(P1149)+1)),مسودة!P1109:P$1137)),0))</f>
        <v>21</v>
      </c>
      <c r="Q1149" s="39">
        <f t="array" ref="Q1149">IF($C$1148="","",IFERROR(MAX(IF((ROW(مسودة!$C$1108:$C$1137)=SMALL(IF((ROW(مسودة!$C$1108:$C$1137)*(مسودة!$C$1108:$C$1137=$C$1148)),ROW(مسودة!$C$1108:$C$1137)),ROW()-ROW(Q1149)+1)),مسودة!Q1109:Q$1137)),0))</f>
        <v>27</v>
      </c>
      <c r="R1149" s="39">
        <f t="array" ref="R1149">IF($C$1148="","",IFERROR(MAX(IF((ROW(مسودة!$C$1108:$C$1137)=SMALL(IF((ROW(مسودة!$C$1108:$C$1137)*(مسودة!$C$1108:$C$1137=$C$1148)),ROW(مسودة!$C$1108:$C$1137)),ROW()-ROW(R1149)+1)),مسودة!R1109:R$1137)),0))</f>
        <v>48</v>
      </c>
      <c r="S1149" s="39">
        <f t="array" ref="S1149">IF($C$1148="","",IFERROR(MAX(IF((ROW(مسودة!$C$1108:$C$1137)=SMALL(IF((ROW(مسودة!$C$1108:$C$1137)*(مسودة!$C$1108:$C$1137=$C$1148)),ROW(مسودة!$C$1108:$C$1137)),ROW()-ROW(S1149)+1)),مسودة!S1109:S$1137)),0))</f>
        <v>15</v>
      </c>
      <c r="T1149" s="39">
        <f t="array" ref="T1149">IF($C$1148="","",IFERROR(MAX(IF((ROW(مسودة!$C$1108:$C$1137)=SMALL(IF((ROW(مسودة!$C$1108:$C$1137)*(مسودة!$C$1108:$C$1137=$C$1148)),ROW(مسودة!$C$1108:$C$1137)),ROW()-ROW(T1149)+1)),مسودة!T1109:T$1137)),0))</f>
        <v>16</v>
      </c>
      <c r="U1149" s="39">
        <f t="array" ref="U1149">IF($C$1148="","",IFERROR(MAX(IF((ROW(مسودة!$C$1108:$C$1137)=SMALL(IF((ROW(مسودة!$C$1108:$C$1137)*(مسودة!$C$1108:$C$1137=$C$1148)),ROW(مسودة!$C$1108:$C$1137)),ROW()-ROW(U1149)+1)),مسودة!U1109:U$1137)),0))</f>
        <v>31</v>
      </c>
      <c r="V1149" s="39">
        <f t="array" ref="V1149">IF($C$1148="","",IFERROR(MAX(IF((ROW(مسودة!$C$1108:$C$1137)=SMALL(IF((ROW(مسودة!$C$1108:$C$1137)*(مسودة!$C$1108:$C$1137=$C$1148)),ROW(مسودة!$C$1108:$C$1137)),ROW()-ROW(V1149)+1)),مسودة!V1109:V$1137)),0))</f>
        <v>17</v>
      </c>
      <c r="W1149" s="39">
        <f t="array" ref="W1149">IF($C$1148="","",IFERROR(MAX(IF((ROW(مسودة!$C$1108:$C$1137)=SMALL(IF((ROW(مسودة!$C$1108:$C$1137)*(مسودة!$C$1108:$C$1137=$C$1148)),ROW(مسودة!$C$1108:$C$1137)),ROW()-ROW(W1149)+1)),مسودة!W1109:W$1137)),0))</f>
        <v>22</v>
      </c>
      <c r="X1149" s="39">
        <f t="array" ref="X1149">IF($C$1148="","",IFERROR(MAX(IF((ROW(مسودة!$C$1108:$C$1137)=SMALL(IF((ROW(مسودة!$C$1108:$C$1137)*(مسودة!$C$1108:$C$1137=$C$1148)),ROW(مسودة!$C$1108:$C$1137)),ROW()-ROW(X1149)+1)),مسودة!X1109:X$1137)),0))</f>
        <v>39</v>
      </c>
      <c r="Y1149" s="39">
        <f t="array" ref="Y1149">IF($C$1148="","",IFERROR(MAX(IF((ROW(مسودة!$C$1108:$C$1137)=SMALL(IF((ROW(مسودة!$C$1108:$C$1137)*(مسودة!$C$1108:$C$1137=$C$1148)),ROW(مسودة!$C$1108:$C$1137)),ROW()-ROW(Y1149)+1)),مسودة!Y1109:Y$1137)),0))</f>
        <v>8</v>
      </c>
      <c r="Z1149" s="39">
        <f t="array" ref="Z1149">IF($C$1148="","",IFERROR(MAX(IF((ROW(مسودة!$C$1108:$C$1137)=SMALL(IF((ROW(مسودة!$C$1108:$C$1137)*(مسودة!$C$1108:$C$1137=$C$1148)),ROW(مسودة!$C$1108:$C$1137)),ROW()-ROW(Z1149)+1)),مسودة!Z1109:Z$1137)),0))</f>
        <v>28</v>
      </c>
      <c r="AA1149" s="39">
        <f t="array" ref="AA1149">IF($C$1148="","",IFERROR(MAX(IF((ROW(مسودة!$C$1108:$C$1137)=SMALL(IF((ROW(مسودة!$C$1108:$C$1137)*(مسودة!$C$1108:$C$1137=$C$1148)),ROW(مسودة!$C$1108:$C$1137)),ROW()-ROW(AA1149)+1)),مسودة!AA1109:AA$1137)),0))</f>
        <v>36</v>
      </c>
      <c r="AB1149" s="39">
        <f t="array" ref="AB1149">IF($C$1148="","",IFERROR(MAX(IF((ROW(مسودة!$C$1108:$C$1137)=SMALL(IF((ROW(مسودة!$C$1108:$C$1137)*(مسودة!$C$1108:$C$1137=$C$1148)),ROW(مسودة!$C$1108:$C$1137)),ROW()-ROW(AB1149)+1)),مسودة!AB1109:AB$1137)),0))</f>
        <v>12</v>
      </c>
      <c r="AC1149" s="39">
        <f t="array" ref="AC1149">IF($C$1148="","",IFERROR(MAX(IF((ROW(مسودة!$C$1108:$C$1137)=SMALL(IF((ROW(مسودة!$C$1108:$C$1137)*(مسودة!$C$1108:$C$1137=$C$1148)),ROW(مسودة!$C$1108:$C$1137)),ROW()-ROW(AC1149)+1)),مسودة!AC1109:AC$1137)),0))</f>
        <v>11</v>
      </c>
      <c r="AD1149" s="39">
        <f t="array" ref="AD1149">IF($C$1148="","",IFERROR(MAX(IF((ROW(مسودة!$C$1108:$C$1137)=SMALL(IF((ROW(مسودة!$C$1108:$C$1137)*(مسودة!$C$1108:$C$1137=$C$1148)),ROW(مسودة!$C$1108:$C$1137)),ROW()-ROW(AD1149)+1)),مسودة!AD1109:AD$1137)),0))</f>
        <v>23</v>
      </c>
      <c r="AE1149" s="39">
        <f t="array" ref="AE1149">IF($C$1148="","",IFERROR(MAX(IF((ROW(مسودة!$C$1108:$C$1137)=SMALL(IF((ROW(مسودة!$C$1108:$C$1137)*(مسودة!$C$1108:$C$1137=$C$1148)),ROW(مسودة!$C$1108:$C$1137)),ROW()-ROW(AE1149)+1)),مسودة!AE1109:AE$1137)),0))</f>
        <v>12</v>
      </c>
      <c r="AF1149" s="39">
        <f t="array" ref="AF1149">IF($C$1148="","",IFERROR(MAX(IF((ROW(مسودة!$C$1108:$C$1137)=SMALL(IF((ROW(مسودة!$C$1108:$C$1137)*(مسودة!$C$1108:$C$1137=$C$1148)),ROW(مسودة!$C$1108:$C$1137)),ROW()-ROW(AF1149)+1)),مسودة!AF1109:AF$1137)),0))</f>
        <v>19</v>
      </c>
      <c r="AG1149" s="39">
        <f t="array" ref="AG1149">IF($C$1148="","",IFERROR(MAX(IF((ROW(مسودة!$C$1108:$C$1137)=SMALL(IF((ROW(مسودة!$C$1108:$C$1137)*(مسودة!$C$1108:$C$1137=$C$1148)),ROW(مسودة!$C$1108:$C$1137)),ROW()-ROW(AG1149)+1)),مسودة!AG1109:AG$1137)),0))</f>
        <v>31</v>
      </c>
      <c r="AH1149" s="39">
        <f t="array" ref="AH1149">IF($C$1148="","",IFERROR(MAX(IF((ROW(مسودة!$C$1108:$C$1137)=SMALL(IF((ROW(مسودة!$C$1108:$C$1137)*(مسودة!$C$1108:$C$1137=$C$1148)),ROW(مسودة!$C$1108:$C$1137)),ROW()-ROW(AH1149)+1)),مسودة!AH1109:AH$1137)),0))</f>
        <v>8</v>
      </c>
      <c r="AI1149" s="39">
        <f t="array" ref="AI1149">IF($C$1148="","",IFERROR(MAX(IF((ROW(مسودة!$C$1108:$C$1137)=SMALL(IF((ROW(مسودة!$C$1108:$C$1137)*(مسودة!$C$1108:$C$1137=$C$1148)),ROW(مسودة!$C$1108:$C$1137)),ROW()-ROW(AI1149)+1)),مسودة!AI1109:AI$1137)),0))</f>
        <v>21</v>
      </c>
      <c r="AJ1149" s="39">
        <f t="array" ref="AJ1149">IF($C$1148="","",IFERROR(MAX(IF((ROW(مسودة!$C$1108:$C$1137)=SMALL(IF((ROW(مسودة!$C$1108:$C$1137)*(مسودة!$C$1108:$C$1137=$C$1148)),ROW(مسودة!$C$1108:$C$1137)),ROW()-ROW(AJ1149)+1)),مسودة!AJ1109:AJ$1137)),0))</f>
        <v>29</v>
      </c>
      <c r="AK1149" s="39">
        <f t="array" ref="AK1149">IF($C$1148="","",IFERROR(MAX(IF((ROW(مسودة!$C$1108:$C$1137)=SMALL(IF((ROW(مسودة!$C$1108:$C$1137)*(مسودة!$C$1108:$C$1137=$C$1148)),ROW(مسودة!$C$1108:$C$1137)),ROW()-ROW(AK1149)+1)),مسودة!AK1109:AK$1137)),0))</f>
        <v>4</v>
      </c>
      <c r="AL1149" s="39">
        <f t="array" ref="AL1149">IF($C$1148="","",IFERROR(MAX(IF((ROW(مسودة!$C$1108:$C$1137)=SMALL(IF((ROW(مسودة!$C$1108:$C$1137)*(مسودة!$C$1108:$C$1137=$C$1148)),ROW(مسودة!$C$1108:$C$1137)),ROW()-ROW(AL1149)+1)),مسودة!AL1109:AL$1137)),0))</f>
        <v>10</v>
      </c>
      <c r="AM1149" s="39">
        <f t="array" ref="AM1149">IF($C$1148="","",IFERROR(MAX(IF((ROW(مسودة!$C$1108:$C$1137)=SMALL(IF((ROW(مسودة!$C$1108:$C$1137)*(مسودة!$C$1108:$C$1137=$C$1148)),ROW(مسودة!$C$1108:$C$1137)),ROW()-ROW(AM1149)+1)),مسودة!AM1109:AM$1137)),0))</f>
        <v>14</v>
      </c>
      <c r="AN1149" s="54"/>
      <c r="AO1149" s="54"/>
      <c r="AP1149" s="56"/>
      <c r="AQ1149" s="49"/>
      <c r="AR1149" s="49"/>
      <c r="AS1149" s="49"/>
      <c r="AT1149" s="49"/>
      <c r="AU1149" s="104"/>
    </row>
    <row r="1150" spans="2:47" ht="36" customHeight="1" thickBot="1">
      <c r="B1150" s="48"/>
      <c r="C1150" s="93"/>
      <c r="D1150" s="51"/>
      <c r="E1150" s="51"/>
      <c r="F1150" s="14" t="s">
        <v>32</v>
      </c>
      <c r="G1150" s="39">
        <f t="array" ref="G1150">IF($C$1148="","",IFERROR(MAX(IF((ROW(مسودة!$C$1108:$C$1137)=SMALL(IF((ROW(مسودة!$C$1108:$C$1137)*(مسودة!$C$1108:$C$1137=$C$1148)),ROW(مسودة!$C$1108:$C$1137)),ROW()-ROW(G1150)+1)),مسودة!G1110:G$1137)),0))</f>
        <v>44</v>
      </c>
      <c r="H1150" s="39">
        <f t="array" ref="H1150">IF($C$1148="","",IFERROR(MAX(IF((ROW(مسودة!$C$1108:$C$1137)=SMALL(IF((ROW(مسودة!$C$1108:$C$1137)*(مسودة!$C$1108:$C$1137=$C$1148)),ROW(مسودة!$C$1108:$C$1137)),ROW()-ROW(H1150)+1)),مسودة!H1110:H$1137)),0))</f>
        <v>95</v>
      </c>
      <c r="I1150" s="39">
        <f t="array" ref="I1150">IF($C$1148="","",IFERROR(MAX(IF((ROW(مسودة!$C$1108:$C$1137)=SMALL(IF((ROW(مسودة!$C$1108:$C$1137)*(مسودة!$C$1108:$C$1137=$C$1148)),ROW(مسودة!$C$1108:$C$1137)),ROW()-ROW(I1150)+1)),مسودة!I1110:I$1137)),0))</f>
        <v>139</v>
      </c>
      <c r="J1150" s="39">
        <f t="array" ref="J1150">IF($C$1148="","",IFERROR(MAX(IF((ROW(مسودة!$C$1108:$C$1137)=SMALL(IF((ROW(مسودة!$C$1108:$C$1137)*(مسودة!$C$1108:$C$1137=$C$1148)),ROW(مسودة!$C$1108:$C$1137)),ROW()-ROW(J1150)+1)),مسودة!J1110:J$1137)),0))</f>
        <v>49</v>
      </c>
      <c r="K1150" s="39">
        <f t="array" ref="K1150">IF($C$1148="","",IFERROR(MAX(IF((ROW(مسودة!$C$1108:$C$1137)=SMALL(IF((ROW(مسودة!$C$1108:$C$1137)*(مسودة!$C$1108:$C$1137=$C$1148)),ROW(مسودة!$C$1108:$C$1137)),ROW()-ROW(K1150)+1)),مسودة!K1110:K$1137)),0))</f>
        <v>78</v>
      </c>
      <c r="L1150" s="39">
        <f t="array" ref="L1150">IF($C$1148="","",IFERROR(MAX(IF((ROW(مسودة!$C$1108:$C$1137)=SMALL(IF((ROW(مسودة!$C$1108:$C$1137)*(مسودة!$C$1108:$C$1137=$C$1148)),ROW(مسودة!$C$1108:$C$1137)),ROW()-ROW(L1150)+1)),مسودة!L1110:L$1137)),0))</f>
        <v>127</v>
      </c>
      <c r="M1150" s="39">
        <f t="array" ref="M1150">IF($C$1148="","",IFERROR(MAX(IF((ROW(مسودة!$C$1108:$C$1137)=SMALL(IF((ROW(مسودة!$C$1108:$C$1137)*(مسودة!$C$1108:$C$1137=$C$1148)),ROW(مسودة!$C$1108:$C$1137)),ROW()-ROW(M1150)+1)),مسودة!M1110:M$1137)),0))</f>
        <v>28</v>
      </c>
      <c r="N1150" s="39">
        <f t="array" ref="N1150">IF($C$1148="","",IFERROR(MAX(IF((ROW(مسودة!$C$1108:$C$1137)=SMALL(IF((ROW(مسودة!$C$1108:$C$1137)*(مسودة!$C$1108:$C$1137=$C$1148)),ROW(مسودة!$C$1108:$C$1137)),ROW()-ROW(N1150)+1)),مسودة!N1110:N$1137)),0))</f>
        <v>42</v>
      </c>
      <c r="O1150" s="39">
        <f t="array" ref="O1150">IF($C$1148="","",IFERROR(MAX(IF((ROW(مسودة!$C$1108:$C$1137)=SMALL(IF((ROW(مسودة!$C$1108:$C$1137)*(مسودة!$C$1108:$C$1137=$C$1148)),ROW(مسودة!$C$1108:$C$1137)),ROW()-ROW(O1150)+1)),مسودة!O1110:O$1137)),0))</f>
        <v>0</v>
      </c>
      <c r="P1150" s="39">
        <f t="array" ref="P1150">IF($C$1148="","",IFERROR(MAX(IF((ROW(مسودة!$C$1108:$C$1137)=SMALL(IF((ROW(مسودة!$C$1108:$C$1137)*(مسودة!$C$1108:$C$1137=$C$1148)),ROW(مسودة!$C$1108:$C$1137)),ROW()-ROW(P1150)+1)),مسودة!P1110:P$1137)),0))</f>
        <v>38</v>
      </c>
      <c r="Q1150" s="39">
        <f t="array" ref="Q1150">IF($C$1148="","",IFERROR(MAX(IF((ROW(مسودة!$C$1108:$C$1137)=SMALL(IF((ROW(مسودة!$C$1108:$C$1137)*(مسودة!$C$1108:$C$1137=$C$1148)),ROW(مسودة!$C$1108:$C$1137)),ROW()-ROW(Q1150)+1)),مسودة!Q1110:Q$1137)),0))</f>
        <v>47</v>
      </c>
      <c r="R1150" s="39">
        <f t="array" ref="R1150">IF($C$1148="","",IFERROR(MAX(IF((ROW(مسودة!$C$1108:$C$1137)=SMALL(IF((ROW(مسودة!$C$1108:$C$1137)*(مسودة!$C$1108:$C$1137=$C$1148)),ROW(مسودة!$C$1108:$C$1137)),ROW()-ROW(R1150)+1)),مسودة!R1110:R$1137)),0))</f>
        <v>85</v>
      </c>
      <c r="S1150" s="39">
        <f t="array" ref="S1150">IF($C$1148="","",IFERROR(MAX(IF((ROW(مسودة!$C$1108:$C$1137)=SMALL(IF((ROW(مسودة!$C$1108:$C$1137)*(مسودة!$C$1108:$C$1137=$C$1148)),ROW(مسودة!$C$1108:$C$1137)),ROW()-ROW(S1150)+1)),مسودة!S1110:S$1137)),0))</f>
        <v>27</v>
      </c>
      <c r="T1150" s="39">
        <f t="array" ref="T1150">IF($C$1148="","",IFERROR(MAX(IF((ROW(مسودة!$C$1108:$C$1137)=SMALL(IF((ROW(مسودة!$C$1108:$C$1137)*(مسودة!$C$1108:$C$1137=$C$1148)),ROW(مسودة!$C$1108:$C$1137)),ROW()-ROW(T1150)+1)),مسودة!T1110:T$1137)),0))</f>
        <v>36</v>
      </c>
      <c r="U1150" s="39">
        <f t="array" ref="U1150">IF($C$1148="","",IFERROR(MAX(IF((ROW(مسودة!$C$1108:$C$1137)=SMALL(IF((ROW(مسودة!$C$1108:$C$1137)*(مسودة!$C$1108:$C$1137=$C$1148)),ROW(مسودة!$C$1108:$C$1137)),ROW()-ROW(U1150)+1)),مسودة!U1110:U$1137)),0))</f>
        <v>63</v>
      </c>
      <c r="V1150" s="39">
        <f t="array" ref="V1150">IF($C$1148="","",IFERROR(MAX(IF((ROW(مسودة!$C$1108:$C$1137)=SMALL(IF((ROW(مسودة!$C$1108:$C$1137)*(مسودة!$C$1108:$C$1137=$C$1148)),ROW(مسودة!$C$1108:$C$1137)),ROW()-ROW(V1150)+1)),مسودة!V1110:V$1137)),0))</f>
        <v>31</v>
      </c>
      <c r="W1150" s="39">
        <f t="array" ref="W1150">IF($C$1148="","",IFERROR(MAX(IF((ROW(مسودة!$C$1108:$C$1137)=SMALL(IF((ROW(مسودة!$C$1108:$C$1137)*(مسودة!$C$1108:$C$1137=$C$1148)),ROW(مسودة!$C$1108:$C$1137)),ROW()-ROW(W1150)+1)),مسودة!W1110:W$1137)),0))</f>
        <v>42</v>
      </c>
      <c r="X1150" s="39">
        <f t="array" ref="X1150">IF($C$1148="","",IFERROR(MAX(IF((ROW(مسودة!$C$1108:$C$1137)=SMALL(IF((ROW(مسودة!$C$1108:$C$1137)*(مسودة!$C$1108:$C$1137=$C$1148)),ROW(مسودة!$C$1108:$C$1137)),ROW()-ROW(X1150)+1)),مسودة!X1110:X$1137)),0))</f>
        <v>73</v>
      </c>
      <c r="Y1150" s="39">
        <f t="array" ref="Y1150">IF($C$1148="","",IFERROR(MAX(IF((ROW(مسودة!$C$1108:$C$1137)=SMALL(IF((ROW(مسودة!$C$1108:$C$1137)*(مسودة!$C$1108:$C$1137=$C$1148)),ROW(مسودة!$C$1108:$C$1137)),ROW()-ROW(Y1150)+1)),مسودة!Y1110:Y$1137)),0))</f>
        <v>17</v>
      </c>
      <c r="Z1150" s="39">
        <f t="array" ref="Z1150">IF($C$1148="","",IFERROR(MAX(IF((ROW(مسودة!$C$1108:$C$1137)=SMALL(IF((ROW(مسودة!$C$1108:$C$1137)*(مسودة!$C$1108:$C$1137=$C$1148)),ROW(مسودة!$C$1108:$C$1137)),ROW()-ROW(Z1150)+1)),مسودة!Z1110:Z$1137)),0))</f>
        <v>50</v>
      </c>
      <c r="AA1150" s="39">
        <f t="array" ref="AA1150">IF($C$1148="","",IFERROR(MAX(IF((ROW(مسودة!$C$1108:$C$1137)=SMALL(IF((ROW(مسودة!$C$1108:$C$1137)*(مسودة!$C$1108:$C$1137=$C$1148)),ROW(مسودة!$C$1108:$C$1137)),ROW()-ROW(AA1150)+1)),مسودة!AA1110:AA$1137)),0))</f>
        <v>67</v>
      </c>
      <c r="AB1150" s="39">
        <f t="array" ref="AB1150">IF($C$1148="","",IFERROR(MAX(IF((ROW(مسودة!$C$1108:$C$1137)=SMALL(IF((ROW(مسودة!$C$1108:$C$1137)*(مسودة!$C$1108:$C$1137=$C$1148)),ROW(مسودة!$C$1108:$C$1137)),ROW()-ROW(AB1150)+1)),مسودة!AB1110:AB$1137)),0))</f>
        <v>25</v>
      </c>
      <c r="AC1150" s="39">
        <f t="array" ref="AC1150">IF($C$1148="","",IFERROR(MAX(IF((ROW(مسودة!$C$1108:$C$1137)=SMALL(IF((ROW(مسودة!$C$1108:$C$1137)*(مسودة!$C$1108:$C$1137=$C$1148)),ROW(مسودة!$C$1108:$C$1137)),ROW()-ROW(AC1150)+1)),مسودة!AC1110:AC$1137)),0))</f>
        <v>23</v>
      </c>
      <c r="AD1150" s="39">
        <f t="array" ref="AD1150">IF($C$1148="","",IFERROR(MAX(IF((ROW(مسودة!$C$1108:$C$1137)=SMALL(IF((ROW(مسودة!$C$1108:$C$1137)*(مسودة!$C$1108:$C$1137=$C$1148)),ROW(مسودة!$C$1108:$C$1137)),ROW()-ROW(AD1150)+1)),مسودة!AD1110:AD$1137)),0))</f>
        <v>48</v>
      </c>
      <c r="AE1150" s="39">
        <f t="array" ref="AE1150">IF($C$1148="","",IFERROR(MAX(IF((ROW(مسودة!$C$1108:$C$1137)=SMALL(IF((ROW(مسودة!$C$1108:$C$1137)*(مسودة!$C$1108:$C$1137=$C$1148)),ROW(مسودة!$C$1108:$C$1137)),ROW()-ROW(AE1150)+1)),مسودة!AE1110:AE$1137)),0))</f>
        <v>19</v>
      </c>
      <c r="AF1150" s="39">
        <f t="array" ref="AF1150">IF($C$1148="","",IFERROR(MAX(IF((ROW(مسودة!$C$1108:$C$1137)=SMALL(IF((ROW(مسودة!$C$1108:$C$1137)*(مسودة!$C$1108:$C$1137=$C$1148)),ROW(مسودة!$C$1108:$C$1137)),ROW()-ROW(AF1150)+1)),مسودة!AF1110:AF$1137)),0))</f>
        <v>32</v>
      </c>
      <c r="AG1150" s="39">
        <f t="array" ref="AG1150">IF($C$1148="","",IFERROR(MAX(IF((ROW(مسودة!$C$1108:$C$1137)=SMALL(IF((ROW(مسودة!$C$1108:$C$1137)*(مسودة!$C$1108:$C$1137=$C$1148)),ROW(مسودة!$C$1108:$C$1137)),ROW()-ROW(AG1150)+1)),مسودة!AG1110:AG$1137)),0))</f>
        <v>51</v>
      </c>
      <c r="AH1150" s="39">
        <f t="array" ref="AH1150">IF($C$1148="","",IFERROR(MAX(IF((ROW(مسودة!$C$1108:$C$1137)=SMALL(IF((ROW(مسودة!$C$1108:$C$1137)*(مسودة!$C$1108:$C$1137=$C$1148)),ROW(مسودة!$C$1108:$C$1137)),ROW()-ROW(AH1150)+1)),مسودة!AH1110:AH$1137)),0))</f>
        <v>13</v>
      </c>
      <c r="AI1150" s="39">
        <f t="array" ref="AI1150">IF($C$1148="","",IFERROR(MAX(IF((ROW(مسودة!$C$1108:$C$1137)=SMALL(IF((ROW(مسودة!$C$1108:$C$1137)*(مسودة!$C$1108:$C$1137=$C$1148)),ROW(مسودة!$C$1108:$C$1137)),ROW()-ROW(AI1150)+1)),مسودة!AI1110:AI$1137)),0))</f>
        <v>27</v>
      </c>
      <c r="AJ1150" s="39">
        <f t="array" ref="AJ1150">IF($C$1148="","",IFERROR(MAX(IF((ROW(مسودة!$C$1108:$C$1137)=SMALL(IF((ROW(مسودة!$C$1108:$C$1137)*(مسودة!$C$1108:$C$1137=$C$1148)),ROW(مسودة!$C$1108:$C$1137)),ROW()-ROW(AJ1150)+1)),مسودة!AJ1110:AJ$1137)),0))</f>
        <v>40</v>
      </c>
      <c r="AK1150" s="39">
        <f t="array" ref="AK1150">IF($C$1148="","",IFERROR(MAX(IF((ROW(مسودة!$C$1108:$C$1137)=SMALL(IF((ROW(مسودة!$C$1108:$C$1137)*(مسودة!$C$1108:$C$1137=$C$1148)),ROW(مسودة!$C$1108:$C$1137)),ROW()-ROW(AK1150)+1)),مسودة!AK1110:AK$1137)),0))</f>
        <v>10</v>
      </c>
      <c r="AL1150" s="39">
        <f t="array" ref="AL1150">IF($C$1148="","",IFERROR(MAX(IF((ROW(مسودة!$C$1108:$C$1137)=SMALL(IF((ROW(مسودة!$C$1108:$C$1137)*(مسودة!$C$1108:$C$1137=$C$1148)),ROW(مسودة!$C$1108:$C$1137)),ROW()-ROW(AL1150)+1)),مسودة!AL1110:AL$1137)),0))</f>
        <v>14</v>
      </c>
      <c r="AM1150" s="39">
        <f t="array" ref="AM1150">IF($C$1148="","",IFERROR(MAX(IF((ROW(مسودة!$C$1108:$C$1137)=SMALL(IF((ROW(مسودة!$C$1108:$C$1137)*(مسودة!$C$1108:$C$1137=$C$1148)),ROW(مسودة!$C$1108:$C$1137)),ROW()-ROW(AM1150)+1)),مسودة!AM1110:AM$1137)),0))</f>
        <v>24</v>
      </c>
      <c r="AN1150" s="39">
        <f t="array" ref="AN1150">IF($C1148="","",IFERROR(MAX(IF((ROW(مسودة!$C$1108:$C$1137)=SMALL(IF((ROW(مسودة!$C$1108:$C$1137)*(مسودة!$C$1108:$C$1137=$C1148)),ROW(مسودة!$C$1108:$C$1137)),ROW()-ROW(AN1150)+1)),مسودة!AN$1110:AN$1137)),0))</f>
        <v>0</v>
      </c>
      <c r="AO1150" s="39">
        <f t="array" ref="AO1150">IF($C1148="","",IFERROR(MAX(IF((ROW(مسودة!$C$1108:$C$1137)=SMALL(IF((ROW(مسودة!$C$1108:$C$1137)*(مسودة!$C$1108:$C$1137=$C1148)),ROW(مسودة!$C$1108:$C$1137)),ROW()-ROW(AO1150)+1)),مسودة!AO$1110:AO$1137)),0))</f>
        <v>0</v>
      </c>
      <c r="AP1150" s="39" t="str">
        <f>IF(AO1150&lt;50,"   ",IF(AO1150&lt;65,"مقبول",IF(AO1150&lt;75,"جيد",IF(AO1150&lt;85,"جيدجداً",IF(AO1150&lt;=100,"ممتاز","")))))</f>
        <v xml:space="preserve">   </v>
      </c>
      <c r="AQ1150" s="49"/>
      <c r="AR1150" s="49"/>
      <c r="AS1150" s="49"/>
      <c r="AT1150" s="49"/>
      <c r="AU1150" s="105"/>
    </row>
    <row r="1151" spans="2:47" ht="28.5" customHeight="1" thickBot="1">
      <c r="B1151" s="48">
        <f t="shared" ref="B1151" si="197">B1148+1</f>
        <v>258</v>
      </c>
      <c r="C1151" s="98" t="str">
        <f t="array" ref="C1151">IF(ISERROR(INDEX(مسودة!$C$1108:$AV$1137,SMALL(IF((مسودة!$AU$1108:$AU$1137="راسب"),ROW(مسودة!$C$1108:$AV$1137)-MIN(ROW(مسودة!$C$1108:$AV$1137))+1,""),ROW(A8)),COLUMN(A8))),"",INDEX(مسودة!$C$1108:$AV$1137,SMALL(IF((مسودة!$AU$1108:$AU$1137="راسب"),ROW(مسودة!$C$1108:$AV$1137)-MIN(ROW(مسودة!$C$1108:$AV$1137))+1,""),ROW(A8)),COLUMN(A8)))</f>
        <v/>
      </c>
      <c r="D1151" s="95" t="str">
        <f>IF(C1151&lt;&gt;"",VLOOKUP(C1151,مسودة!$C$1108:$D$1137,2,0),"")</f>
        <v/>
      </c>
      <c r="E1151" s="95" t="str">
        <f>IF(C1151&lt;&gt;"",VLOOKUP(C1151,مسودة!$C$1108:$E$1137,3,0),"")</f>
        <v/>
      </c>
      <c r="F1151" s="11" t="s">
        <v>30</v>
      </c>
      <c r="G1151" s="39" t="str">
        <f t="array" ref="G1151">IF($C$1151="","",IFERROR(MAX(IF((ROW(مسودة!$C$1108:$C$1137)=SMALL(IF((ROW(مسودة!$C$1108:$C$1137)*(مسودة!$C$1108:$C$1137=$C$1151)),ROW(مسودة!$C$1108:$C$1137)),ROW()-ROW(G1151)+1)),مسودة!G1108:G$1137)),0))</f>
        <v/>
      </c>
      <c r="H1151" s="39" t="str">
        <f t="array" ref="H1151">IF($C$1151="","",IFERROR(MAX(IF((ROW(مسودة!$C$1108:$C$1137)=SMALL(IF((ROW(مسودة!$C$1108:$C$1137)*(مسودة!$C$1108:$C$1137=$C$1151)),ROW(مسودة!$C$1108:$C$1137)),ROW()-ROW(H1151)+1)),مسودة!H1108:H$1137)),0))</f>
        <v/>
      </c>
      <c r="I1151" s="39" t="str">
        <f t="array" ref="I1151">IF($C$1151="","",IFERROR(MAX(IF((ROW(مسودة!$C$1108:$C$1137)=SMALL(IF((ROW(مسودة!$C$1108:$C$1137)*(مسودة!$C$1108:$C$1137=$C$1151)),ROW(مسودة!$C$1108:$C$1137)),ROW()-ROW(I1151)+1)),مسودة!I1108:I$1137)),0))</f>
        <v/>
      </c>
      <c r="J1151" s="39" t="str">
        <f t="array" ref="J1151">IF($C$1151="","",IFERROR(MAX(IF((ROW(مسودة!$C$1108:$C$1137)=SMALL(IF((ROW(مسودة!$C$1108:$C$1137)*(مسودة!$C$1108:$C$1137=$C$1151)),ROW(مسودة!$C$1108:$C$1137)),ROW()-ROW(J1151)+1)),مسودة!J1108:J$1137)),0))</f>
        <v/>
      </c>
      <c r="K1151" s="39" t="str">
        <f t="array" ref="K1151">IF($C$1151="","",IFERROR(MAX(IF((ROW(مسودة!$C$1108:$C$1137)=SMALL(IF((ROW(مسودة!$C$1108:$C$1137)*(مسودة!$C$1108:$C$1137=$C$1151)),ROW(مسودة!$C$1108:$C$1137)),ROW()-ROW(K1151)+1)),مسودة!K1108:K$1137)),0))</f>
        <v/>
      </c>
      <c r="L1151" s="39" t="str">
        <f t="array" ref="L1151">IF($C$1151="","",IFERROR(MAX(IF((ROW(مسودة!$C$1108:$C$1137)=SMALL(IF((ROW(مسودة!$C$1108:$C$1137)*(مسودة!$C$1108:$C$1137=$C$1151)),ROW(مسودة!$C$1108:$C$1137)),ROW()-ROW(L1151)+1)),مسودة!L1108:L$1137)),0))</f>
        <v/>
      </c>
      <c r="M1151" s="39" t="str">
        <f t="array" ref="M1151">IF($C$1151="","",IFERROR(MAX(IF((ROW(مسودة!$C$1108:$C$1137)=SMALL(IF((ROW(مسودة!$C$1108:$C$1137)*(مسودة!$C$1108:$C$1137=$C$1151)),ROW(مسودة!$C$1108:$C$1137)),ROW()-ROW(M1151)+1)),مسودة!M1108:M$1137)),0))</f>
        <v/>
      </c>
      <c r="N1151" s="39" t="str">
        <f t="array" ref="N1151">IF($C$1151="","",IFERROR(MAX(IF((ROW(مسودة!$C$1108:$C$1137)=SMALL(IF((ROW(مسودة!$C$1108:$C$1137)*(مسودة!$C$1108:$C$1137=$C$1151)),ROW(مسودة!$C$1108:$C$1137)),ROW()-ROW(N1151)+1)),مسودة!N1108:N$1137)),0))</f>
        <v/>
      </c>
      <c r="O1151" s="39" t="str">
        <f t="array" ref="O1151">IF($C$1151="","",IFERROR(MAX(IF((ROW(مسودة!$C$1108:$C$1137)=SMALL(IF((ROW(مسودة!$C$1108:$C$1137)*(مسودة!$C$1108:$C$1137=$C$1151)),ROW(مسودة!$C$1108:$C$1137)),ROW()-ROW(O1151)+1)),مسودة!O1108:O$1137)),0))</f>
        <v/>
      </c>
      <c r="P1151" s="39" t="str">
        <f t="array" ref="P1151">IF($C$1151="","",IFERROR(MAX(IF((ROW(مسودة!$C$1108:$C$1137)=SMALL(IF((ROW(مسودة!$C$1108:$C$1137)*(مسودة!$C$1108:$C$1137=$C$1151)),ROW(مسودة!$C$1108:$C$1137)),ROW()-ROW(P1151)+1)),مسودة!P1108:P$1137)),0))</f>
        <v/>
      </c>
      <c r="Q1151" s="39" t="str">
        <f t="array" ref="Q1151">IF($C$1151="","",IFERROR(MAX(IF((ROW(مسودة!$C$1108:$C$1137)=SMALL(IF((ROW(مسودة!$C$1108:$C$1137)*(مسودة!$C$1108:$C$1137=$C$1151)),ROW(مسودة!$C$1108:$C$1137)),ROW()-ROW(Q1151)+1)),مسودة!Q1108:Q$1137)),0))</f>
        <v/>
      </c>
      <c r="R1151" s="39" t="str">
        <f t="array" ref="R1151">IF($C$1151="","",IFERROR(MAX(IF((ROW(مسودة!$C$1108:$C$1137)=SMALL(IF((ROW(مسودة!$C$1108:$C$1137)*(مسودة!$C$1108:$C$1137=$C$1151)),ROW(مسودة!$C$1108:$C$1137)),ROW()-ROW(R1151)+1)),مسودة!R1108:R$1137)),0))</f>
        <v/>
      </c>
      <c r="S1151" s="39" t="str">
        <f t="array" ref="S1151">IF($C$1151="","",IFERROR(MAX(IF((ROW(مسودة!$C$1108:$C$1137)=SMALL(IF((ROW(مسودة!$C$1108:$C$1137)*(مسودة!$C$1108:$C$1137=$C$1151)),ROW(مسودة!$C$1108:$C$1137)),ROW()-ROW(S1151)+1)),مسودة!S1108:S$1137)),0))</f>
        <v/>
      </c>
      <c r="T1151" s="39" t="str">
        <f t="array" ref="T1151">IF($C$1151="","",IFERROR(MAX(IF((ROW(مسودة!$C$1108:$C$1137)=SMALL(IF((ROW(مسودة!$C$1108:$C$1137)*(مسودة!$C$1108:$C$1137=$C$1151)),ROW(مسودة!$C$1108:$C$1137)),ROW()-ROW(T1151)+1)),مسودة!T1108:T$1137)),0))</f>
        <v/>
      </c>
      <c r="U1151" s="39" t="str">
        <f t="array" ref="U1151">IF($C$1151="","",IFERROR(MAX(IF((ROW(مسودة!$C$1108:$C$1137)=SMALL(IF((ROW(مسودة!$C$1108:$C$1137)*(مسودة!$C$1108:$C$1137=$C$1151)),ROW(مسودة!$C$1108:$C$1137)),ROW()-ROW(U1151)+1)),مسودة!U1108:U$1137)),0))</f>
        <v/>
      </c>
      <c r="V1151" s="39" t="str">
        <f t="array" ref="V1151">IF($C$1151="","",IFERROR(MAX(IF((ROW(مسودة!$C$1108:$C$1137)=SMALL(IF((ROW(مسودة!$C$1108:$C$1137)*(مسودة!$C$1108:$C$1137=$C$1151)),ROW(مسودة!$C$1108:$C$1137)),ROW()-ROW(V1151)+1)),مسودة!V1108:V$1137)),0))</f>
        <v/>
      </c>
      <c r="W1151" s="39" t="str">
        <f t="array" ref="W1151">IF($C$1151="","",IFERROR(MAX(IF((ROW(مسودة!$C$1108:$C$1137)=SMALL(IF((ROW(مسودة!$C$1108:$C$1137)*(مسودة!$C$1108:$C$1137=$C$1151)),ROW(مسودة!$C$1108:$C$1137)),ROW()-ROW(W1151)+1)),مسودة!W1108:W$1137)),0))</f>
        <v/>
      </c>
      <c r="X1151" s="39" t="str">
        <f t="array" ref="X1151">IF($C$1151="","",IFERROR(MAX(IF((ROW(مسودة!$C$1108:$C$1137)=SMALL(IF((ROW(مسودة!$C$1108:$C$1137)*(مسودة!$C$1108:$C$1137=$C$1151)),ROW(مسودة!$C$1108:$C$1137)),ROW()-ROW(X1151)+1)),مسودة!X1108:X$1137)),0))</f>
        <v/>
      </c>
      <c r="Y1151" s="39" t="str">
        <f t="array" ref="Y1151">IF($C$1151="","",IFERROR(MAX(IF((ROW(مسودة!$C$1108:$C$1137)=SMALL(IF((ROW(مسودة!$C$1108:$C$1137)*(مسودة!$C$1108:$C$1137=$C$1151)),ROW(مسودة!$C$1108:$C$1137)),ROW()-ROW(Y1151)+1)),مسودة!Y1108:Y$1137)),0))</f>
        <v/>
      </c>
      <c r="Z1151" s="39" t="str">
        <f t="array" ref="Z1151">IF($C$1151="","",IFERROR(MAX(IF((ROW(مسودة!$C$1108:$C$1137)=SMALL(IF((ROW(مسودة!$C$1108:$C$1137)*(مسودة!$C$1108:$C$1137=$C$1151)),ROW(مسودة!$C$1108:$C$1137)),ROW()-ROW(Z1151)+1)),مسودة!Z1108:Z$1137)),0))</f>
        <v/>
      </c>
      <c r="AA1151" s="39" t="str">
        <f t="array" ref="AA1151">IF($C$1151="","",IFERROR(MAX(IF((ROW(مسودة!$C$1108:$C$1137)=SMALL(IF((ROW(مسودة!$C$1108:$C$1137)*(مسودة!$C$1108:$C$1137=$C$1151)),ROW(مسودة!$C$1108:$C$1137)),ROW()-ROW(AA1151)+1)),مسودة!AA1108:AA$1137)),0))</f>
        <v/>
      </c>
      <c r="AB1151" s="39" t="str">
        <f t="array" ref="AB1151">IF($C$1151="","",IFERROR(MAX(IF((ROW(مسودة!$C$1108:$C$1137)=SMALL(IF((ROW(مسودة!$C$1108:$C$1137)*(مسودة!$C$1108:$C$1137=$C$1151)),ROW(مسودة!$C$1108:$C$1137)),ROW()-ROW(AB1151)+1)),مسودة!AB1108:AB$1137)),0))</f>
        <v/>
      </c>
      <c r="AC1151" s="39" t="str">
        <f t="array" ref="AC1151">IF($C$1151="","",IFERROR(MAX(IF((ROW(مسودة!$C$1108:$C$1137)=SMALL(IF((ROW(مسودة!$C$1108:$C$1137)*(مسودة!$C$1108:$C$1137=$C$1151)),ROW(مسودة!$C$1108:$C$1137)),ROW()-ROW(AC1151)+1)),مسودة!AC1108:AC$1137)),0))</f>
        <v/>
      </c>
      <c r="AD1151" s="39" t="str">
        <f t="array" ref="AD1151">IF($C$1151="","",IFERROR(MAX(IF((ROW(مسودة!$C$1108:$C$1137)=SMALL(IF((ROW(مسودة!$C$1108:$C$1137)*(مسودة!$C$1108:$C$1137=$C$1151)),ROW(مسودة!$C$1108:$C$1137)),ROW()-ROW(AD1151)+1)),مسودة!AD1108:AD$1137)),0))</f>
        <v/>
      </c>
      <c r="AE1151" s="39" t="str">
        <f t="array" ref="AE1151">IF($C$1151="","",IFERROR(MAX(IF((ROW(مسودة!$C$1108:$C$1137)=SMALL(IF((ROW(مسودة!$C$1108:$C$1137)*(مسودة!$C$1108:$C$1137=$C$1151)),ROW(مسودة!$C$1108:$C$1137)),ROW()-ROW(AE1151)+1)),مسودة!AE1108:AE$1137)),0))</f>
        <v/>
      </c>
      <c r="AF1151" s="39" t="str">
        <f t="array" ref="AF1151">IF($C$1151="","",IFERROR(MAX(IF((ROW(مسودة!$C$1108:$C$1137)=SMALL(IF((ROW(مسودة!$C$1108:$C$1137)*(مسودة!$C$1108:$C$1137=$C$1151)),ROW(مسودة!$C$1108:$C$1137)),ROW()-ROW(AF1151)+1)),مسودة!AF1108:AF$1137)),0))</f>
        <v/>
      </c>
      <c r="AG1151" s="39" t="str">
        <f t="array" ref="AG1151">IF($C$1151="","",IFERROR(MAX(IF((ROW(مسودة!$C$1108:$C$1137)=SMALL(IF((ROW(مسودة!$C$1108:$C$1137)*(مسودة!$C$1108:$C$1137=$C$1151)),ROW(مسودة!$C$1108:$C$1137)),ROW()-ROW(AG1151)+1)),مسودة!AG1108:AG$1137)),0))</f>
        <v/>
      </c>
      <c r="AH1151" s="39" t="str">
        <f t="array" ref="AH1151">IF($C$1151="","",IFERROR(MAX(IF((ROW(مسودة!$C$1108:$C$1137)=SMALL(IF((ROW(مسودة!$C$1108:$C$1137)*(مسودة!$C$1108:$C$1137=$C$1151)),ROW(مسودة!$C$1108:$C$1137)),ROW()-ROW(AH1151)+1)),مسودة!AH1108:AH$1137)),0))</f>
        <v/>
      </c>
      <c r="AI1151" s="39" t="str">
        <f t="array" ref="AI1151">IF($C$1151="","",IFERROR(MAX(IF((ROW(مسودة!$C$1108:$C$1137)=SMALL(IF((ROW(مسودة!$C$1108:$C$1137)*(مسودة!$C$1108:$C$1137=$C$1151)),ROW(مسودة!$C$1108:$C$1137)),ROW()-ROW(AI1151)+1)),مسودة!AI1108:AI$1137)),0))</f>
        <v/>
      </c>
      <c r="AJ1151" s="39" t="str">
        <f t="array" ref="AJ1151">IF($C$1151="","",IFERROR(MAX(IF((ROW(مسودة!$C$1108:$C$1137)=SMALL(IF((ROW(مسودة!$C$1108:$C$1137)*(مسودة!$C$1108:$C$1137=$C$1151)),ROW(مسودة!$C$1108:$C$1137)),ROW()-ROW(AJ1151)+1)),مسودة!AJ1108:AJ$1137)),0))</f>
        <v/>
      </c>
      <c r="AK1151" s="39" t="str">
        <f t="array" ref="AK1151">IF($C$1151="","",IFERROR(MAX(IF((ROW(مسودة!$C$1108:$C$1137)=SMALL(IF((ROW(مسودة!$C$1108:$C$1137)*(مسودة!$C$1108:$C$1137=$C$1151)),ROW(مسودة!$C$1108:$C$1137)),ROW()-ROW(AK1151)+1)),مسودة!AK1108:AK$1137)),0))</f>
        <v/>
      </c>
      <c r="AL1151" s="39" t="str">
        <f t="array" ref="AL1151">IF($C$1151="","",IFERROR(MAX(IF((ROW(مسودة!$C$1108:$C$1137)=SMALL(IF((ROW(مسودة!$C$1108:$C$1137)*(مسودة!$C$1108:$C$1137=$C$1151)),ROW(مسودة!$C$1108:$C$1137)),ROW()-ROW(AL1151)+1)),مسودة!AL1108:AL$1137)),0))</f>
        <v/>
      </c>
      <c r="AM1151" s="39" t="str">
        <f t="array" ref="AM1151">IF($C$1151="","",IFERROR(MAX(IF((ROW(مسودة!$C$1108:$C$1137)=SMALL(IF((ROW(مسودة!$C$1108:$C$1137)*(مسودة!$C$1108:$C$1137=$C$1151)),ROW(مسودة!$C$1108:$C$1137)),ROW()-ROW(AM1151)+1)),مسودة!AM1108:AM$1137)),0))</f>
        <v/>
      </c>
      <c r="AN1151" s="54"/>
      <c r="AO1151" s="54"/>
      <c r="AP1151" s="55"/>
      <c r="AQ1151" s="49"/>
      <c r="AR1151" s="49"/>
      <c r="AS1151" s="49"/>
      <c r="AT1151" s="49"/>
      <c r="AU1151" s="103" t="str">
        <f>IFERROR(LOOKUP(2,1/((مسودة!$C$1108:$C$1137=C1151)*(مسودة!$F$1108:$F$1137=F1151)),مسودة!$AV$1108:$AV$1137),"")</f>
        <v/>
      </c>
    </row>
    <row r="1152" spans="2:47" ht="28.5" customHeight="1" thickBot="1">
      <c r="B1152" s="48"/>
      <c r="C1152" s="99"/>
      <c r="D1152" s="51"/>
      <c r="E1152" s="51"/>
      <c r="F1152" s="11" t="s">
        <v>31</v>
      </c>
      <c r="G1152" s="39" t="str">
        <f t="array" ref="G1152">IF($C$1151="","",IFERROR(MAX(IF((ROW(مسودة!$C$1108:$C$1137)=SMALL(IF((ROW(مسودة!$C$1108:$C$1137)*(مسودة!$C$1108:$C$1137=$C$1151)),ROW(مسودة!$C$1108:$C$1137)),ROW()-ROW(G1152)+1)),مسودة!G1109:G$1137)),0))</f>
        <v/>
      </c>
      <c r="H1152" s="39" t="str">
        <f t="array" ref="H1152">IF($C$1151="","",IFERROR(MAX(IF((ROW(مسودة!$C$1108:$C$1137)=SMALL(IF((ROW(مسودة!$C$1108:$C$1137)*(مسودة!$C$1108:$C$1137=$C$1151)),ROW(مسودة!$C$1108:$C$1137)),ROW()-ROW(H1152)+1)),مسودة!H1109:H$1137)),0))</f>
        <v/>
      </c>
      <c r="I1152" s="39" t="str">
        <f t="array" ref="I1152">IF($C$1151="","",IFERROR(MAX(IF((ROW(مسودة!$C$1108:$C$1137)=SMALL(IF((ROW(مسودة!$C$1108:$C$1137)*(مسودة!$C$1108:$C$1137=$C$1151)),ROW(مسودة!$C$1108:$C$1137)),ROW()-ROW(I1152)+1)),مسودة!I1109:I$1137)),0))</f>
        <v/>
      </c>
      <c r="J1152" s="39" t="str">
        <f t="array" ref="J1152">IF($C$1151="","",IFERROR(MAX(IF((ROW(مسودة!$C$1108:$C$1137)=SMALL(IF((ROW(مسودة!$C$1108:$C$1137)*(مسودة!$C$1108:$C$1137=$C$1151)),ROW(مسودة!$C$1108:$C$1137)),ROW()-ROW(J1152)+1)),مسودة!J1109:J$1137)),0))</f>
        <v/>
      </c>
      <c r="K1152" s="39" t="str">
        <f t="array" ref="K1152">IF($C$1151="","",IFERROR(MAX(IF((ROW(مسودة!$C$1108:$C$1137)=SMALL(IF((ROW(مسودة!$C$1108:$C$1137)*(مسودة!$C$1108:$C$1137=$C$1151)),ROW(مسودة!$C$1108:$C$1137)),ROW()-ROW(K1152)+1)),مسودة!K1109:K$1137)),0))</f>
        <v/>
      </c>
      <c r="L1152" s="39" t="str">
        <f t="array" ref="L1152">IF($C$1151="","",IFERROR(MAX(IF((ROW(مسودة!$C$1108:$C$1137)=SMALL(IF((ROW(مسودة!$C$1108:$C$1137)*(مسودة!$C$1108:$C$1137=$C$1151)),ROW(مسودة!$C$1108:$C$1137)),ROW()-ROW(L1152)+1)),مسودة!L1109:L$1137)),0))</f>
        <v/>
      </c>
      <c r="M1152" s="39" t="str">
        <f t="array" ref="M1152">IF($C$1151="","",IFERROR(MAX(IF((ROW(مسودة!$C$1108:$C$1137)=SMALL(IF((ROW(مسودة!$C$1108:$C$1137)*(مسودة!$C$1108:$C$1137=$C$1151)),ROW(مسودة!$C$1108:$C$1137)),ROW()-ROW(M1152)+1)),مسودة!M1109:M$1137)),0))</f>
        <v/>
      </c>
      <c r="N1152" s="39" t="str">
        <f t="array" ref="N1152">IF($C$1151="","",IFERROR(MAX(IF((ROW(مسودة!$C$1108:$C$1137)=SMALL(IF((ROW(مسودة!$C$1108:$C$1137)*(مسودة!$C$1108:$C$1137=$C$1151)),ROW(مسودة!$C$1108:$C$1137)),ROW()-ROW(N1152)+1)),مسودة!N1109:N$1137)),0))</f>
        <v/>
      </c>
      <c r="O1152" s="39" t="str">
        <f t="array" ref="O1152">IF($C$1151="","",IFERROR(MAX(IF((ROW(مسودة!$C$1108:$C$1137)=SMALL(IF((ROW(مسودة!$C$1108:$C$1137)*(مسودة!$C$1108:$C$1137=$C$1151)),ROW(مسودة!$C$1108:$C$1137)),ROW()-ROW(O1152)+1)),مسودة!O1109:O$1137)),0))</f>
        <v/>
      </c>
      <c r="P1152" s="39" t="str">
        <f t="array" ref="P1152">IF($C$1151="","",IFERROR(MAX(IF((ROW(مسودة!$C$1108:$C$1137)=SMALL(IF((ROW(مسودة!$C$1108:$C$1137)*(مسودة!$C$1108:$C$1137=$C$1151)),ROW(مسودة!$C$1108:$C$1137)),ROW()-ROW(P1152)+1)),مسودة!P1109:P$1137)),0))</f>
        <v/>
      </c>
      <c r="Q1152" s="39" t="str">
        <f t="array" ref="Q1152">IF($C$1151="","",IFERROR(MAX(IF((ROW(مسودة!$C$1108:$C$1137)=SMALL(IF((ROW(مسودة!$C$1108:$C$1137)*(مسودة!$C$1108:$C$1137=$C$1151)),ROW(مسودة!$C$1108:$C$1137)),ROW()-ROW(Q1152)+1)),مسودة!Q1109:Q$1137)),0))</f>
        <v/>
      </c>
      <c r="R1152" s="39" t="str">
        <f t="array" ref="R1152">IF($C$1151="","",IFERROR(MAX(IF((ROW(مسودة!$C$1108:$C$1137)=SMALL(IF((ROW(مسودة!$C$1108:$C$1137)*(مسودة!$C$1108:$C$1137=$C$1151)),ROW(مسودة!$C$1108:$C$1137)),ROW()-ROW(R1152)+1)),مسودة!R1109:R$1137)),0))</f>
        <v/>
      </c>
      <c r="S1152" s="39" t="str">
        <f t="array" ref="S1152">IF($C$1151="","",IFERROR(MAX(IF((ROW(مسودة!$C$1108:$C$1137)=SMALL(IF((ROW(مسودة!$C$1108:$C$1137)*(مسودة!$C$1108:$C$1137=$C$1151)),ROW(مسودة!$C$1108:$C$1137)),ROW()-ROW(S1152)+1)),مسودة!S1109:S$1137)),0))</f>
        <v/>
      </c>
      <c r="T1152" s="39" t="str">
        <f t="array" ref="T1152">IF($C$1151="","",IFERROR(MAX(IF((ROW(مسودة!$C$1108:$C$1137)=SMALL(IF((ROW(مسودة!$C$1108:$C$1137)*(مسودة!$C$1108:$C$1137=$C$1151)),ROW(مسودة!$C$1108:$C$1137)),ROW()-ROW(T1152)+1)),مسودة!T1109:T$1137)),0))</f>
        <v/>
      </c>
      <c r="U1152" s="39" t="str">
        <f t="array" ref="U1152">IF($C$1151="","",IFERROR(MAX(IF((ROW(مسودة!$C$1108:$C$1137)=SMALL(IF((ROW(مسودة!$C$1108:$C$1137)*(مسودة!$C$1108:$C$1137=$C$1151)),ROW(مسودة!$C$1108:$C$1137)),ROW()-ROW(U1152)+1)),مسودة!U1109:U$1137)),0))</f>
        <v/>
      </c>
      <c r="V1152" s="39" t="str">
        <f t="array" ref="V1152">IF($C$1151="","",IFERROR(MAX(IF((ROW(مسودة!$C$1108:$C$1137)=SMALL(IF((ROW(مسودة!$C$1108:$C$1137)*(مسودة!$C$1108:$C$1137=$C$1151)),ROW(مسودة!$C$1108:$C$1137)),ROW()-ROW(V1152)+1)),مسودة!V1109:V$1137)),0))</f>
        <v/>
      </c>
      <c r="W1152" s="39" t="str">
        <f t="array" ref="W1152">IF($C$1151="","",IFERROR(MAX(IF((ROW(مسودة!$C$1108:$C$1137)=SMALL(IF((ROW(مسودة!$C$1108:$C$1137)*(مسودة!$C$1108:$C$1137=$C$1151)),ROW(مسودة!$C$1108:$C$1137)),ROW()-ROW(W1152)+1)),مسودة!W1109:W$1137)),0))</f>
        <v/>
      </c>
      <c r="X1152" s="39" t="str">
        <f t="array" ref="X1152">IF($C$1151="","",IFERROR(MAX(IF((ROW(مسودة!$C$1108:$C$1137)=SMALL(IF((ROW(مسودة!$C$1108:$C$1137)*(مسودة!$C$1108:$C$1137=$C$1151)),ROW(مسودة!$C$1108:$C$1137)),ROW()-ROW(X1152)+1)),مسودة!X1109:X$1137)),0))</f>
        <v/>
      </c>
      <c r="Y1152" s="39" t="str">
        <f t="array" ref="Y1152">IF($C$1151="","",IFERROR(MAX(IF((ROW(مسودة!$C$1108:$C$1137)=SMALL(IF((ROW(مسودة!$C$1108:$C$1137)*(مسودة!$C$1108:$C$1137=$C$1151)),ROW(مسودة!$C$1108:$C$1137)),ROW()-ROW(Y1152)+1)),مسودة!Y1109:Y$1137)),0))</f>
        <v/>
      </c>
      <c r="Z1152" s="39" t="str">
        <f t="array" ref="Z1152">IF($C$1151="","",IFERROR(MAX(IF((ROW(مسودة!$C$1108:$C$1137)=SMALL(IF((ROW(مسودة!$C$1108:$C$1137)*(مسودة!$C$1108:$C$1137=$C$1151)),ROW(مسودة!$C$1108:$C$1137)),ROW()-ROW(Z1152)+1)),مسودة!Z1109:Z$1137)),0))</f>
        <v/>
      </c>
      <c r="AA1152" s="39" t="str">
        <f t="array" ref="AA1152">IF($C$1151="","",IFERROR(MAX(IF((ROW(مسودة!$C$1108:$C$1137)=SMALL(IF((ROW(مسودة!$C$1108:$C$1137)*(مسودة!$C$1108:$C$1137=$C$1151)),ROW(مسودة!$C$1108:$C$1137)),ROW()-ROW(AA1152)+1)),مسودة!AA1109:AA$1137)),0))</f>
        <v/>
      </c>
      <c r="AB1152" s="39" t="str">
        <f t="array" ref="AB1152">IF($C$1151="","",IFERROR(MAX(IF((ROW(مسودة!$C$1108:$C$1137)=SMALL(IF((ROW(مسودة!$C$1108:$C$1137)*(مسودة!$C$1108:$C$1137=$C$1151)),ROW(مسودة!$C$1108:$C$1137)),ROW()-ROW(AB1152)+1)),مسودة!AB1109:AB$1137)),0))</f>
        <v/>
      </c>
      <c r="AC1152" s="39" t="str">
        <f t="array" ref="AC1152">IF($C$1151="","",IFERROR(MAX(IF((ROW(مسودة!$C$1108:$C$1137)=SMALL(IF((ROW(مسودة!$C$1108:$C$1137)*(مسودة!$C$1108:$C$1137=$C$1151)),ROW(مسودة!$C$1108:$C$1137)),ROW()-ROW(AC1152)+1)),مسودة!AC1109:AC$1137)),0))</f>
        <v/>
      </c>
      <c r="AD1152" s="39" t="str">
        <f t="array" ref="AD1152">IF($C$1151="","",IFERROR(MAX(IF((ROW(مسودة!$C$1108:$C$1137)=SMALL(IF((ROW(مسودة!$C$1108:$C$1137)*(مسودة!$C$1108:$C$1137=$C$1151)),ROW(مسودة!$C$1108:$C$1137)),ROW()-ROW(AD1152)+1)),مسودة!AD1109:AD$1137)),0))</f>
        <v/>
      </c>
      <c r="AE1152" s="39" t="str">
        <f t="array" ref="AE1152">IF($C$1151="","",IFERROR(MAX(IF((ROW(مسودة!$C$1108:$C$1137)=SMALL(IF((ROW(مسودة!$C$1108:$C$1137)*(مسودة!$C$1108:$C$1137=$C$1151)),ROW(مسودة!$C$1108:$C$1137)),ROW()-ROW(AE1152)+1)),مسودة!AE1109:AE$1137)),0))</f>
        <v/>
      </c>
      <c r="AF1152" s="39" t="str">
        <f t="array" ref="AF1152">IF($C$1151="","",IFERROR(MAX(IF((ROW(مسودة!$C$1108:$C$1137)=SMALL(IF((ROW(مسودة!$C$1108:$C$1137)*(مسودة!$C$1108:$C$1137=$C$1151)),ROW(مسودة!$C$1108:$C$1137)),ROW()-ROW(AF1152)+1)),مسودة!AF1109:AF$1137)),0))</f>
        <v/>
      </c>
      <c r="AG1152" s="39" t="str">
        <f t="array" ref="AG1152">IF($C$1151="","",IFERROR(MAX(IF((ROW(مسودة!$C$1108:$C$1137)=SMALL(IF((ROW(مسودة!$C$1108:$C$1137)*(مسودة!$C$1108:$C$1137=$C$1151)),ROW(مسودة!$C$1108:$C$1137)),ROW()-ROW(AG1152)+1)),مسودة!AG1109:AG$1137)),0))</f>
        <v/>
      </c>
      <c r="AH1152" s="39" t="str">
        <f t="array" ref="AH1152">IF($C$1151="","",IFERROR(MAX(IF((ROW(مسودة!$C$1108:$C$1137)=SMALL(IF((ROW(مسودة!$C$1108:$C$1137)*(مسودة!$C$1108:$C$1137=$C$1151)),ROW(مسودة!$C$1108:$C$1137)),ROW()-ROW(AH1152)+1)),مسودة!AH1109:AH$1137)),0))</f>
        <v/>
      </c>
      <c r="AI1152" s="39" t="str">
        <f t="array" ref="AI1152">IF($C$1151="","",IFERROR(MAX(IF((ROW(مسودة!$C$1108:$C$1137)=SMALL(IF((ROW(مسودة!$C$1108:$C$1137)*(مسودة!$C$1108:$C$1137=$C$1151)),ROW(مسودة!$C$1108:$C$1137)),ROW()-ROW(AI1152)+1)),مسودة!AI1109:AI$1137)),0))</f>
        <v/>
      </c>
      <c r="AJ1152" s="39" t="str">
        <f t="array" ref="AJ1152">IF($C$1151="","",IFERROR(MAX(IF((ROW(مسودة!$C$1108:$C$1137)=SMALL(IF((ROW(مسودة!$C$1108:$C$1137)*(مسودة!$C$1108:$C$1137=$C$1151)),ROW(مسودة!$C$1108:$C$1137)),ROW()-ROW(AJ1152)+1)),مسودة!AJ1109:AJ$1137)),0))</f>
        <v/>
      </c>
      <c r="AK1152" s="39" t="str">
        <f t="array" ref="AK1152">IF($C$1151="","",IFERROR(MAX(IF((ROW(مسودة!$C$1108:$C$1137)=SMALL(IF((ROW(مسودة!$C$1108:$C$1137)*(مسودة!$C$1108:$C$1137=$C$1151)),ROW(مسودة!$C$1108:$C$1137)),ROW()-ROW(AK1152)+1)),مسودة!AK1109:AK$1137)),0))</f>
        <v/>
      </c>
      <c r="AL1152" s="39" t="str">
        <f t="array" ref="AL1152">IF($C$1151="","",IFERROR(MAX(IF((ROW(مسودة!$C$1108:$C$1137)=SMALL(IF((ROW(مسودة!$C$1108:$C$1137)*(مسودة!$C$1108:$C$1137=$C$1151)),ROW(مسودة!$C$1108:$C$1137)),ROW()-ROW(AL1152)+1)),مسودة!AL1109:AL$1137)),0))</f>
        <v/>
      </c>
      <c r="AM1152" s="39" t="str">
        <f t="array" ref="AM1152">IF($C$1151="","",IFERROR(MAX(IF((ROW(مسودة!$C$1108:$C$1137)=SMALL(IF((ROW(مسودة!$C$1108:$C$1137)*(مسودة!$C$1108:$C$1137=$C$1151)),ROW(مسودة!$C$1108:$C$1137)),ROW()-ROW(AM1152)+1)),مسودة!AM1109:AM$1137)),0))</f>
        <v/>
      </c>
      <c r="AN1152" s="54"/>
      <c r="AO1152" s="54"/>
      <c r="AP1152" s="56"/>
      <c r="AQ1152" s="49"/>
      <c r="AR1152" s="49"/>
      <c r="AS1152" s="49"/>
      <c r="AT1152" s="49"/>
      <c r="AU1152" s="104"/>
    </row>
    <row r="1153" spans="2:47" ht="36" customHeight="1" thickBot="1">
      <c r="B1153" s="48"/>
      <c r="C1153" s="93"/>
      <c r="D1153" s="51"/>
      <c r="E1153" s="51"/>
      <c r="F1153" s="14" t="s">
        <v>32</v>
      </c>
      <c r="G1153" s="39" t="str">
        <f t="array" ref="G1153">IF($C$1151="","",IFERROR(MAX(IF((ROW(مسودة!$C$1108:$C$1137)=SMALL(IF((ROW(مسودة!$C$1108:$C$1137)*(مسودة!$C$1108:$C$1137=$C$1151)),ROW(مسودة!$C$1108:$C$1137)),ROW()-ROW(G1153)+1)),مسودة!G1110:G$1137)),0))</f>
        <v/>
      </c>
      <c r="H1153" s="39" t="str">
        <f t="array" ref="H1153">IF($C$1151="","",IFERROR(MAX(IF((ROW(مسودة!$C$1108:$C$1137)=SMALL(IF((ROW(مسودة!$C$1108:$C$1137)*(مسودة!$C$1108:$C$1137=$C$1151)),ROW(مسودة!$C$1108:$C$1137)),ROW()-ROW(H1153)+1)),مسودة!H1110:H$1137)),0))</f>
        <v/>
      </c>
      <c r="I1153" s="39" t="str">
        <f t="array" ref="I1153">IF($C$1151="","",IFERROR(MAX(IF((ROW(مسودة!$C$1108:$C$1137)=SMALL(IF((ROW(مسودة!$C$1108:$C$1137)*(مسودة!$C$1108:$C$1137=$C$1151)),ROW(مسودة!$C$1108:$C$1137)),ROW()-ROW(I1153)+1)),مسودة!I1110:I$1137)),0))</f>
        <v/>
      </c>
      <c r="J1153" s="39" t="str">
        <f t="array" ref="J1153">IF($C$1151="","",IFERROR(MAX(IF((ROW(مسودة!$C$1108:$C$1137)=SMALL(IF((ROW(مسودة!$C$1108:$C$1137)*(مسودة!$C$1108:$C$1137=$C$1151)),ROW(مسودة!$C$1108:$C$1137)),ROW()-ROW(J1153)+1)),مسودة!J1110:J$1137)),0))</f>
        <v/>
      </c>
      <c r="K1153" s="39" t="str">
        <f t="array" ref="K1153">IF($C$1151="","",IFERROR(MAX(IF((ROW(مسودة!$C$1108:$C$1137)=SMALL(IF((ROW(مسودة!$C$1108:$C$1137)*(مسودة!$C$1108:$C$1137=$C$1151)),ROW(مسودة!$C$1108:$C$1137)),ROW()-ROW(K1153)+1)),مسودة!K1110:K$1137)),0))</f>
        <v/>
      </c>
      <c r="L1153" s="39" t="str">
        <f t="array" ref="L1153">IF($C$1151="","",IFERROR(MAX(IF((ROW(مسودة!$C$1108:$C$1137)=SMALL(IF((ROW(مسودة!$C$1108:$C$1137)*(مسودة!$C$1108:$C$1137=$C$1151)),ROW(مسودة!$C$1108:$C$1137)),ROW()-ROW(L1153)+1)),مسودة!L1110:L$1137)),0))</f>
        <v/>
      </c>
      <c r="M1153" s="39" t="str">
        <f t="array" ref="M1153">IF($C$1151="","",IFERROR(MAX(IF((ROW(مسودة!$C$1108:$C$1137)=SMALL(IF((ROW(مسودة!$C$1108:$C$1137)*(مسودة!$C$1108:$C$1137=$C$1151)),ROW(مسودة!$C$1108:$C$1137)),ROW()-ROW(M1153)+1)),مسودة!M1110:M$1137)),0))</f>
        <v/>
      </c>
      <c r="N1153" s="39" t="str">
        <f t="array" ref="N1153">IF($C$1151="","",IFERROR(MAX(IF((ROW(مسودة!$C$1108:$C$1137)=SMALL(IF((ROW(مسودة!$C$1108:$C$1137)*(مسودة!$C$1108:$C$1137=$C$1151)),ROW(مسودة!$C$1108:$C$1137)),ROW()-ROW(N1153)+1)),مسودة!N1110:N$1137)),0))</f>
        <v/>
      </c>
      <c r="O1153" s="39" t="str">
        <f t="array" ref="O1153">IF($C$1151="","",IFERROR(MAX(IF((ROW(مسودة!$C$1108:$C$1137)=SMALL(IF((ROW(مسودة!$C$1108:$C$1137)*(مسودة!$C$1108:$C$1137=$C$1151)),ROW(مسودة!$C$1108:$C$1137)),ROW()-ROW(O1153)+1)),مسودة!O1110:O$1137)),0))</f>
        <v/>
      </c>
      <c r="P1153" s="39" t="str">
        <f t="array" ref="P1153">IF($C$1151="","",IFERROR(MAX(IF((ROW(مسودة!$C$1108:$C$1137)=SMALL(IF((ROW(مسودة!$C$1108:$C$1137)*(مسودة!$C$1108:$C$1137=$C$1151)),ROW(مسودة!$C$1108:$C$1137)),ROW()-ROW(P1153)+1)),مسودة!P1110:P$1137)),0))</f>
        <v/>
      </c>
      <c r="Q1153" s="39" t="str">
        <f t="array" ref="Q1153">IF($C$1151="","",IFERROR(MAX(IF((ROW(مسودة!$C$1108:$C$1137)=SMALL(IF((ROW(مسودة!$C$1108:$C$1137)*(مسودة!$C$1108:$C$1137=$C$1151)),ROW(مسودة!$C$1108:$C$1137)),ROW()-ROW(Q1153)+1)),مسودة!Q1110:Q$1137)),0))</f>
        <v/>
      </c>
      <c r="R1153" s="39" t="str">
        <f t="array" ref="R1153">IF($C$1151="","",IFERROR(MAX(IF((ROW(مسودة!$C$1108:$C$1137)=SMALL(IF((ROW(مسودة!$C$1108:$C$1137)*(مسودة!$C$1108:$C$1137=$C$1151)),ROW(مسودة!$C$1108:$C$1137)),ROW()-ROW(R1153)+1)),مسودة!R1110:R$1137)),0))</f>
        <v/>
      </c>
      <c r="S1153" s="39" t="str">
        <f t="array" ref="S1153">IF($C$1151="","",IFERROR(MAX(IF((ROW(مسودة!$C$1108:$C$1137)=SMALL(IF((ROW(مسودة!$C$1108:$C$1137)*(مسودة!$C$1108:$C$1137=$C$1151)),ROW(مسودة!$C$1108:$C$1137)),ROW()-ROW(S1153)+1)),مسودة!S1110:S$1137)),0))</f>
        <v/>
      </c>
      <c r="T1153" s="39" t="str">
        <f t="array" ref="T1153">IF($C$1151="","",IFERROR(MAX(IF((ROW(مسودة!$C$1108:$C$1137)=SMALL(IF((ROW(مسودة!$C$1108:$C$1137)*(مسودة!$C$1108:$C$1137=$C$1151)),ROW(مسودة!$C$1108:$C$1137)),ROW()-ROW(T1153)+1)),مسودة!T1110:T$1137)),0))</f>
        <v/>
      </c>
      <c r="U1153" s="39" t="str">
        <f t="array" ref="U1153">IF($C$1151="","",IFERROR(MAX(IF((ROW(مسودة!$C$1108:$C$1137)=SMALL(IF((ROW(مسودة!$C$1108:$C$1137)*(مسودة!$C$1108:$C$1137=$C$1151)),ROW(مسودة!$C$1108:$C$1137)),ROW()-ROW(U1153)+1)),مسودة!U1110:U$1137)),0))</f>
        <v/>
      </c>
      <c r="V1153" s="39" t="str">
        <f t="array" ref="V1153">IF($C$1151="","",IFERROR(MAX(IF((ROW(مسودة!$C$1108:$C$1137)=SMALL(IF((ROW(مسودة!$C$1108:$C$1137)*(مسودة!$C$1108:$C$1137=$C$1151)),ROW(مسودة!$C$1108:$C$1137)),ROW()-ROW(V1153)+1)),مسودة!V1110:V$1137)),0))</f>
        <v/>
      </c>
      <c r="W1153" s="39" t="str">
        <f t="array" ref="W1153">IF($C$1151="","",IFERROR(MAX(IF((ROW(مسودة!$C$1108:$C$1137)=SMALL(IF((ROW(مسودة!$C$1108:$C$1137)*(مسودة!$C$1108:$C$1137=$C$1151)),ROW(مسودة!$C$1108:$C$1137)),ROW()-ROW(W1153)+1)),مسودة!W1110:W$1137)),0))</f>
        <v/>
      </c>
      <c r="X1153" s="39" t="str">
        <f t="array" ref="X1153">IF($C$1151="","",IFERROR(MAX(IF((ROW(مسودة!$C$1108:$C$1137)=SMALL(IF((ROW(مسودة!$C$1108:$C$1137)*(مسودة!$C$1108:$C$1137=$C$1151)),ROW(مسودة!$C$1108:$C$1137)),ROW()-ROW(X1153)+1)),مسودة!X1110:X$1137)),0))</f>
        <v/>
      </c>
      <c r="Y1153" s="39" t="str">
        <f t="array" ref="Y1153">IF($C$1151="","",IFERROR(MAX(IF((ROW(مسودة!$C$1108:$C$1137)=SMALL(IF((ROW(مسودة!$C$1108:$C$1137)*(مسودة!$C$1108:$C$1137=$C$1151)),ROW(مسودة!$C$1108:$C$1137)),ROW()-ROW(Y1153)+1)),مسودة!Y1110:Y$1137)),0))</f>
        <v/>
      </c>
      <c r="Z1153" s="39" t="str">
        <f t="array" ref="Z1153">IF($C$1151="","",IFERROR(MAX(IF((ROW(مسودة!$C$1108:$C$1137)=SMALL(IF((ROW(مسودة!$C$1108:$C$1137)*(مسودة!$C$1108:$C$1137=$C$1151)),ROW(مسودة!$C$1108:$C$1137)),ROW()-ROW(Z1153)+1)),مسودة!Z1110:Z$1137)),0))</f>
        <v/>
      </c>
      <c r="AA1153" s="39" t="str">
        <f t="array" ref="AA1153">IF($C$1151="","",IFERROR(MAX(IF((ROW(مسودة!$C$1108:$C$1137)=SMALL(IF((ROW(مسودة!$C$1108:$C$1137)*(مسودة!$C$1108:$C$1137=$C$1151)),ROW(مسودة!$C$1108:$C$1137)),ROW()-ROW(AA1153)+1)),مسودة!AA1110:AA$1137)),0))</f>
        <v/>
      </c>
      <c r="AB1153" s="39" t="str">
        <f t="array" ref="AB1153">IF($C$1151="","",IFERROR(MAX(IF((ROW(مسودة!$C$1108:$C$1137)=SMALL(IF((ROW(مسودة!$C$1108:$C$1137)*(مسودة!$C$1108:$C$1137=$C$1151)),ROW(مسودة!$C$1108:$C$1137)),ROW()-ROW(AB1153)+1)),مسودة!AB1110:AB$1137)),0))</f>
        <v/>
      </c>
      <c r="AC1153" s="39" t="str">
        <f t="array" ref="AC1153">IF($C$1151="","",IFERROR(MAX(IF((ROW(مسودة!$C$1108:$C$1137)=SMALL(IF((ROW(مسودة!$C$1108:$C$1137)*(مسودة!$C$1108:$C$1137=$C$1151)),ROW(مسودة!$C$1108:$C$1137)),ROW()-ROW(AC1153)+1)),مسودة!AC1110:AC$1137)),0))</f>
        <v/>
      </c>
      <c r="AD1153" s="39" t="str">
        <f t="array" ref="AD1153">IF($C$1151="","",IFERROR(MAX(IF((ROW(مسودة!$C$1108:$C$1137)=SMALL(IF((ROW(مسودة!$C$1108:$C$1137)*(مسودة!$C$1108:$C$1137=$C$1151)),ROW(مسودة!$C$1108:$C$1137)),ROW()-ROW(AD1153)+1)),مسودة!AD1110:AD$1137)),0))</f>
        <v/>
      </c>
      <c r="AE1153" s="39" t="str">
        <f t="array" ref="AE1153">IF($C$1151="","",IFERROR(MAX(IF((ROW(مسودة!$C$1108:$C$1137)=SMALL(IF((ROW(مسودة!$C$1108:$C$1137)*(مسودة!$C$1108:$C$1137=$C$1151)),ROW(مسودة!$C$1108:$C$1137)),ROW()-ROW(AE1153)+1)),مسودة!AE1110:AE$1137)),0))</f>
        <v/>
      </c>
      <c r="AF1153" s="39" t="str">
        <f t="array" ref="AF1153">IF($C$1151="","",IFERROR(MAX(IF((ROW(مسودة!$C$1108:$C$1137)=SMALL(IF((ROW(مسودة!$C$1108:$C$1137)*(مسودة!$C$1108:$C$1137=$C$1151)),ROW(مسودة!$C$1108:$C$1137)),ROW()-ROW(AF1153)+1)),مسودة!AF1110:AF$1137)),0))</f>
        <v/>
      </c>
      <c r="AG1153" s="39" t="str">
        <f t="array" ref="AG1153">IF($C$1151="","",IFERROR(MAX(IF((ROW(مسودة!$C$1108:$C$1137)=SMALL(IF((ROW(مسودة!$C$1108:$C$1137)*(مسودة!$C$1108:$C$1137=$C$1151)),ROW(مسودة!$C$1108:$C$1137)),ROW()-ROW(AG1153)+1)),مسودة!AG1110:AG$1137)),0))</f>
        <v/>
      </c>
      <c r="AH1153" s="39" t="str">
        <f t="array" ref="AH1153">IF($C$1151="","",IFERROR(MAX(IF((ROW(مسودة!$C$1108:$C$1137)=SMALL(IF((ROW(مسودة!$C$1108:$C$1137)*(مسودة!$C$1108:$C$1137=$C$1151)),ROW(مسودة!$C$1108:$C$1137)),ROW()-ROW(AH1153)+1)),مسودة!AH1110:AH$1137)),0))</f>
        <v/>
      </c>
      <c r="AI1153" s="39" t="str">
        <f t="array" ref="AI1153">IF($C$1151="","",IFERROR(MAX(IF((ROW(مسودة!$C$1108:$C$1137)=SMALL(IF((ROW(مسودة!$C$1108:$C$1137)*(مسودة!$C$1108:$C$1137=$C$1151)),ROW(مسودة!$C$1108:$C$1137)),ROW()-ROW(AI1153)+1)),مسودة!AI1110:AI$1137)),0))</f>
        <v/>
      </c>
      <c r="AJ1153" s="39" t="str">
        <f t="array" ref="AJ1153">IF($C$1151="","",IFERROR(MAX(IF((ROW(مسودة!$C$1108:$C$1137)=SMALL(IF((ROW(مسودة!$C$1108:$C$1137)*(مسودة!$C$1108:$C$1137=$C$1151)),ROW(مسودة!$C$1108:$C$1137)),ROW()-ROW(AJ1153)+1)),مسودة!AJ1110:AJ$1137)),0))</f>
        <v/>
      </c>
      <c r="AK1153" s="39" t="str">
        <f t="array" ref="AK1153">IF($C$1151="","",IFERROR(MAX(IF((ROW(مسودة!$C$1108:$C$1137)=SMALL(IF((ROW(مسودة!$C$1108:$C$1137)*(مسودة!$C$1108:$C$1137=$C$1151)),ROW(مسودة!$C$1108:$C$1137)),ROW()-ROW(AK1153)+1)),مسودة!AK1110:AK$1137)),0))</f>
        <v/>
      </c>
      <c r="AL1153" s="39" t="str">
        <f t="array" ref="AL1153">IF($C$1151="","",IFERROR(MAX(IF((ROW(مسودة!$C$1108:$C$1137)=SMALL(IF((ROW(مسودة!$C$1108:$C$1137)*(مسودة!$C$1108:$C$1137=$C$1151)),ROW(مسودة!$C$1108:$C$1137)),ROW()-ROW(AL1153)+1)),مسودة!AL1110:AL$1137)),0))</f>
        <v/>
      </c>
      <c r="AM1153" s="39" t="str">
        <f t="array" ref="AM1153">IF($C$1151="","",IFERROR(MAX(IF((ROW(مسودة!$C$1108:$C$1137)=SMALL(IF((ROW(مسودة!$C$1108:$C$1137)*(مسودة!$C$1108:$C$1137=$C$1151)),ROW(مسودة!$C$1108:$C$1137)),ROW()-ROW(AM1153)+1)),مسودة!AM1110:AM$1137)),0))</f>
        <v/>
      </c>
      <c r="AN1153" s="39" t="str">
        <f t="array" ref="AN1153">IF($C1151="","",IFERROR(MAX(IF((ROW(مسودة!$C$1108:$C$1137)=SMALL(IF((ROW(مسودة!$C$1108:$C$1137)*(مسودة!$C$1108:$C$1137=$C1151)),ROW(مسودة!$C$1108:$C$1137)),ROW()-ROW(AN1153)+1)),مسودة!AN$1110:AN$1137)),0))</f>
        <v/>
      </c>
      <c r="AO1153" s="39" t="str">
        <f t="array" ref="AO1153">IF($C1151="","",IFERROR(MAX(IF((ROW(مسودة!$C$1108:$C$1137)=SMALL(IF((ROW(مسودة!$C$1108:$C$1137)*(مسودة!$C$1108:$C$1137=$C1151)),ROW(مسودة!$C$1108:$C$1137)),ROW()-ROW(AO1153)+1)),مسودة!AO$1110:AO$1137)),0))</f>
        <v/>
      </c>
      <c r="AP1153" s="39" t="str">
        <f>IF(AO1153&lt;50,"   ",IF(AO1153&lt;65,"مقبول",IF(AO1153&lt;75,"جيد",IF(AO1153&lt;85,"جيدجداً",IF(AO1153&lt;=100,"ممتاز","")))))</f>
        <v/>
      </c>
      <c r="AQ1153" s="49"/>
      <c r="AR1153" s="49"/>
      <c r="AS1153" s="49"/>
      <c r="AT1153" s="49"/>
      <c r="AU1153" s="105"/>
    </row>
    <row r="1154" spans="2:47" ht="28.5" customHeight="1" thickBot="1">
      <c r="B1154" s="48">
        <f t="shared" ref="B1154" si="198">B1151+1</f>
        <v>259</v>
      </c>
      <c r="C1154" s="98" t="str">
        <f t="array" ref="C1154">IF(ISERROR(INDEX(مسودة!$C$1108:$AV$1137,SMALL(IF((مسودة!$AU$1108:$AU$1137="راسب"),ROW(مسودة!$C$1108:$AV$1137)-MIN(ROW(مسودة!$C$1108:$AV$1137))+1,""),ROW(A9)),COLUMN(A9))),"",INDEX(مسودة!$C$1108:$AV$1137,SMALL(IF((مسودة!$AU$1108:$AU$1137="راسب"),ROW(مسودة!$C$1108:$AV$1137)-MIN(ROW(مسودة!$C$1108:$AV$1137))+1,""),ROW(A9)),COLUMN(A9)))</f>
        <v/>
      </c>
      <c r="D1154" s="95" t="str">
        <f>IF(C1154&lt;&gt;"",VLOOKUP(C1154,مسودة!$C$1108:$D$1137,2,0),"")</f>
        <v/>
      </c>
      <c r="E1154" s="95" t="str">
        <f>IF(C1154&lt;&gt;"",VLOOKUP(C1154,مسودة!$C$1108:$E$1137,3,0),"")</f>
        <v/>
      </c>
      <c r="F1154" s="11" t="s">
        <v>30</v>
      </c>
      <c r="G1154" s="39" t="str">
        <f t="array" ref="G1154">IF($C$1154="","",IFERROR(MAX(IF((ROW(مسودة!$C$1108:$C$1137)=SMALL(IF((ROW(مسودة!$C$1108:$C$1137)*(مسودة!$C$1108:$C$1137=$C$1154)),ROW(مسودة!$C$1108:$C$1137)),ROW()-ROW(G1154)+1)),مسودة!G1108:G$1137)),0))</f>
        <v/>
      </c>
      <c r="H1154" s="39" t="str">
        <f t="array" ref="H1154">IF($C$1154="","",IFERROR(MAX(IF((ROW(مسودة!$C$1108:$C$1137)=SMALL(IF((ROW(مسودة!$C$1108:$C$1137)*(مسودة!$C$1108:$C$1137=$C$1154)),ROW(مسودة!$C$1108:$C$1137)),ROW()-ROW(H1154)+1)),مسودة!H1108:H$1137)),0))</f>
        <v/>
      </c>
      <c r="I1154" s="39" t="str">
        <f t="array" ref="I1154">IF($C$1154="","",IFERROR(MAX(IF((ROW(مسودة!$C$1108:$C$1137)=SMALL(IF((ROW(مسودة!$C$1108:$C$1137)*(مسودة!$C$1108:$C$1137=$C$1154)),ROW(مسودة!$C$1108:$C$1137)),ROW()-ROW(I1154)+1)),مسودة!I1108:I$1137)),0))</f>
        <v/>
      </c>
      <c r="J1154" s="39" t="str">
        <f t="array" ref="J1154">IF($C$1154="","",IFERROR(MAX(IF((ROW(مسودة!$C$1108:$C$1137)=SMALL(IF((ROW(مسودة!$C$1108:$C$1137)*(مسودة!$C$1108:$C$1137=$C$1154)),ROW(مسودة!$C$1108:$C$1137)),ROW()-ROW(J1154)+1)),مسودة!J1108:J$1137)),0))</f>
        <v/>
      </c>
      <c r="K1154" s="39" t="str">
        <f t="array" ref="K1154">IF($C$1154="","",IFERROR(MAX(IF((ROW(مسودة!$C$1108:$C$1137)=SMALL(IF((ROW(مسودة!$C$1108:$C$1137)*(مسودة!$C$1108:$C$1137=$C$1154)),ROW(مسودة!$C$1108:$C$1137)),ROW()-ROW(K1154)+1)),مسودة!K1108:K$1137)),0))</f>
        <v/>
      </c>
      <c r="L1154" s="39" t="str">
        <f t="array" ref="L1154">IF($C$1154="","",IFERROR(MAX(IF((ROW(مسودة!$C$1108:$C$1137)=SMALL(IF((ROW(مسودة!$C$1108:$C$1137)*(مسودة!$C$1108:$C$1137=$C$1154)),ROW(مسودة!$C$1108:$C$1137)),ROW()-ROW(L1154)+1)),مسودة!L1108:L$1137)),0))</f>
        <v/>
      </c>
      <c r="M1154" s="39" t="str">
        <f t="array" ref="M1154">IF($C$1154="","",IFERROR(MAX(IF((ROW(مسودة!$C$1108:$C$1137)=SMALL(IF((ROW(مسودة!$C$1108:$C$1137)*(مسودة!$C$1108:$C$1137=$C$1154)),ROW(مسودة!$C$1108:$C$1137)),ROW()-ROW(M1154)+1)),مسودة!M1108:M$1137)),0))</f>
        <v/>
      </c>
      <c r="N1154" s="39" t="str">
        <f t="array" ref="N1154">IF($C$1154="","",IFERROR(MAX(IF((ROW(مسودة!$C$1108:$C$1137)=SMALL(IF((ROW(مسودة!$C$1108:$C$1137)*(مسودة!$C$1108:$C$1137=$C$1154)),ROW(مسودة!$C$1108:$C$1137)),ROW()-ROW(N1154)+1)),مسودة!N1108:N$1137)),0))</f>
        <v/>
      </c>
      <c r="O1154" s="39" t="str">
        <f t="array" ref="O1154">IF($C$1154="","",IFERROR(MAX(IF((ROW(مسودة!$C$1108:$C$1137)=SMALL(IF((ROW(مسودة!$C$1108:$C$1137)*(مسودة!$C$1108:$C$1137=$C$1154)),ROW(مسودة!$C$1108:$C$1137)),ROW()-ROW(O1154)+1)),مسودة!O1108:O$1137)),0))</f>
        <v/>
      </c>
      <c r="P1154" s="39" t="str">
        <f t="array" ref="P1154">IF($C$1154="","",IFERROR(MAX(IF((ROW(مسودة!$C$1108:$C$1137)=SMALL(IF((ROW(مسودة!$C$1108:$C$1137)*(مسودة!$C$1108:$C$1137=$C$1154)),ROW(مسودة!$C$1108:$C$1137)),ROW()-ROW(P1154)+1)),مسودة!P1108:P$1137)),0))</f>
        <v/>
      </c>
      <c r="Q1154" s="39" t="str">
        <f t="array" ref="Q1154">IF($C$1154="","",IFERROR(MAX(IF((ROW(مسودة!$C$1108:$C$1137)=SMALL(IF((ROW(مسودة!$C$1108:$C$1137)*(مسودة!$C$1108:$C$1137=$C$1154)),ROW(مسودة!$C$1108:$C$1137)),ROW()-ROW(Q1154)+1)),مسودة!Q1108:Q$1137)),0))</f>
        <v/>
      </c>
      <c r="R1154" s="39" t="str">
        <f t="array" ref="R1154">IF($C$1154="","",IFERROR(MAX(IF((ROW(مسودة!$C$1108:$C$1137)=SMALL(IF((ROW(مسودة!$C$1108:$C$1137)*(مسودة!$C$1108:$C$1137=$C$1154)),ROW(مسودة!$C$1108:$C$1137)),ROW()-ROW(R1154)+1)),مسودة!R1108:R$1137)),0))</f>
        <v/>
      </c>
      <c r="S1154" s="39" t="str">
        <f t="array" ref="S1154">IF($C$1154="","",IFERROR(MAX(IF((ROW(مسودة!$C$1108:$C$1137)=SMALL(IF((ROW(مسودة!$C$1108:$C$1137)*(مسودة!$C$1108:$C$1137=$C$1154)),ROW(مسودة!$C$1108:$C$1137)),ROW()-ROW(S1154)+1)),مسودة!S1108:S$1137)),0))</f>
        <v/>
      </c>
      <c r="T1154" s="39" t="str">
        <f t="array" ref="T1154">IF($C$1154="","",IFERROR(MAX(IF((ROW(مسودة!$C$1108:$C$1137)=SMALL(IF((ROW(مسودة!$C$1108:$C$1137)*(مسودة!$C$1108:$C$1137=$C$1154)),ROW(مسودة!$C$1108:$C$1137)),ROW()-ROW(T1154)+1)),مسودة!T1108:T$1137)),0))</f>
        <v/>
      </c>
      <c r="U1154" s="39" t="str">
        <f t="array" ref="U1154">IF($C$1154="","",IFERROR(MAX(IF((ROW(مسودة!$C$1108:$C$1137)=SMALL(IF((ROW(مسودة!$C$1108:$C$1137)*(مسودة!$C$1108:$C$1137=$C$1154)),ROW(مسودة!$C$1108:$C$1137)),ROW()-ROW(U1154)+1)),مسودة!U1108:U$1137)),0))</f>
        <v/>
      </c>
      <c r="V1154" s="39" t="str">
        <f t="array" ref="V1154">IF($C$1154="","",IFERROR(MAX(IF((ROW(مسودة!$C$1108:$C$1137)=SMALL(IF((ROW(مسودة!$C$1108:$C$1137)*(مسودة!$C$1108:$C$1137=$C$1154)),ROW(مسودة!$C$1108:$C$1137)),ROW()-ROW(V1154)+1)),مسودة!V1108:V$1137)),0))</f>
        <v/>
      </c>
      <c r="W1154" s="39" t="str">
        <f t="array" ref="W1154">IF($C$1154="","",IFERROR(MAX(IF((ROW(مسودة!$C$1108:$C$1137)=SMALL(IF((ROW(مسودة!$C$1108:$C$1137)*(مسودة!$C$1108:$C$1137=$C$1154)),ROW(مسودة!$C$1108:$C$1137)),ROW()-ROW(W1154)+1)),مسودة!W1108:W$1137)),0))</f>
        <v/>
      </c>
      <c r="X1154" s="39" t="str">
        <f t="array" ref="X1154">IF($C$1154="","",IFERROR(MAX(IF((ROW(مسودة!$C$1108:$C$1137)=SMALL(IF((ROW(مسودة!$C$1108:$C$1137)*(مسودة!$C$1108:$C$1137=$C$1154)),ROW(مسودة!$C$1108:$C$1137)),ROW()-ROW(X1154)+1)),مسودة!X1108:X$1137)),0))</f>
        <v/>
      </c>
      <c r="Y1154" s="39" t="str">
        <f t="array" ref="Y1154">IF($C$1154="","",IFERROR(MAX(IF((ROW(مسودة!$C$1108:$C$1137)=SMALL(IF((ROW(مسودة!$C$1108:$C$1137)*(مسودة!$C$1108:$C$1137=$C$1154)),ROW(مسودة!$C$1108:$C$1137)),ROW()-ROW(Y1154)+1)),مسودة!Y1108:Y$1137)),0))</f>
        <v/>
      </c>
      <c r="Z1154" s="39" t="str">
        <f t="array" ref="Z1154">IF($C$1154="","",IFERROR(MAX(IF((ROW(مسودة!$C$1108:$C$1137)=SMALL(IF((ROW(مسودة!$C$1108:$C$1137)*(مسودة!$C$1108:$C$1137=$C$1154)),ROW(مسودة!$C$1108:$C$1137)),ROW()-ROW(Z1154)+1)),مسودة!Z1108:Z$1137)),0))</f>
        <v/>
      </c>
      <c r="AA1154" s="39" t="str">
        <f t="array" ref="AA1154">IF($C$1154="","",IFERROR(MAX(IF((ROW(مسودة!$C$1108:$C$1137)=SMALL(IF((ROW(مسودة!$C$1108:$C$1137)*(مسودة!$C$1108:$C$1137=$C$1154)),ROW(مسودة!$C$1108:$C$1137)),ROW()-ROW(AA1154)+1)),مسودة!AA1108:AA$1137)),0))</f>
        <v/>
      </c>
      <c r="AB1154" s="39" t="str">
        <f t="array" ref="AB1154">IF($C$1154="","",IFERROR(MAX(IF((ROW(مسودة!$C$1108:$C$1137)=SMALL(IF((ROW(مسودة!$C$1108:$C$1137)*(مسودة!$C$1108:$C$1137=$C$1154)),ROW(مسودة!$C$1108:$C$1137)),ROW()-ROW(AB1154)+1)),مسودة!AB1108:AB$1137)),0))</f>
        <v/>
      </c>
      <c r="AC1154" s="39" t="str">
        <f t="array" ref="AC1154">IF($C$1154="","",IFERROR(MAX(IF((ROW(مسودة!$C$1108:$C$1137)=SMALL(IF((ROW(مسودة!$C$1108:$C$1137)*(مسودة!$C$1108:$C$1137=$C$1154)),ROW(مسودة!$C$1108:$C$1137)),ROW()-ROW(AC1154)+1)),مسودة!AC1108:AC$1137)),0))</f>
        <v/>
      </c>
      <c r="AD1154" s="39" t="str">
        <f t="array" ref="AD1154">IF($C$1154="","",IFERROR(MAX(IF((ROW(مسودة!$C$1108:$C$1137)=SMALL(IF((ROW(مسودة!$C$1108:$C$1137)*(مسودة!$C$1108:$C$1137=$C$1154)),ROW(مسودة!$C$1108:$C$1137)),ROW()-ROW(AD1154)+1)),مسودة!AD1108:AD$1137)),0))</f>
        <v/>
      </c>
      <c r="AE1154" s="39" t="str">
        <f t="array" ref="AE1154">IF($C$1154="","",IFERROR(MAX(IF((ROW(مسودة!$C$1108:$C$1137)=SMALL(IF((ROW(مسودة!$C$1108:$C$1137)*(مسودة!$C$1108:$C$1137=$C$1154)),ROW(مسودة!$C$1108:$C$1137)),ROW()-ROW(AE1154)+1)),مسودة!AE1108:AE$1137)),0))</f>
        <v/>
      </c>
      <c r="AF1154" s="39" t="str">
        <f t="array" ref="AF1154">IF($C$1154="","",IFERROR(MAX(IF((ROW(مسودة!$C$1108:$C$1137)=SMALL(IF((ROW(مسودة!$C$1108:$C$1137)*(مسودة!$C$1108:$C$1137=$C$1154)),ROW(مسودة!$C$1108:$C$1137)),ROW()-ROW(AF1154)+1)),مسودة!AF1108:AF$1137)),0))</f>
        <v/>
      </c>
      <c r="AG1154" s="39" t="str">
        <f t="array" ref="AG1154">IF($C$1154="","",IFERROR(MAX(IF((ROW(مسودة!$C$1108:$C$1137)=SMALL(IF((ROW(مسودة!$C$1108:$C$1137)*(مسودة!$C$1108:$C$1137=$C$1154)),ROW(مسودة!$C$1108:$C$1137)),ROW()-ROW(AG1154)+1)),مسودة!AG1108:AG$1137)),0))</f>
        <v/>
      </c>
      <c r="AH1154" s="39" t="str">
        <f t="array" ref="AH1154">IF($C$1154="","",IFERROR(MAX(IF((ROW(مسودة!$C$1108:$C$1137)=SMALL(IF((ROW(مسودة!$C$1108:$C$1137)*(مسودة!$C$1108:$C$1137=$C$1154)),ROW(مسودة!$C$1108:$C$1137)),ROW()-ROW(AH1154)+1)),مسودة!AH1108:AH$1137)),0))</f>
        <v/>
      </c>
      <c r="AI1154" s="39" t="str">
        <f t="array" ref="AI1154">IF($C$1154="","",IFERROR(MAX(IF((ROW(مسودة!$C$1108:$C$1137)=SMALL(IF((ROW(مسودة!$C$1108:$C$1137)*(مسودة!$C$1108:$C$1137=$C$1154)),ROW(مسودة!$C$1108:$C$1137)),ROW()-ROW(AI1154)+1)),مسودة!AI1108:AI$1137)),0))</f>
        <v/>
      </c>
      <c r="AJ1154" s="39" t="str">
        <f t="array" ref="AJ1154">IF($C$1154="","",IFERROR(MAX(IF((ROW(مسودة!$C$1108:$C$1137)=SMALL(IF((ROW(مسودة!$C$1108:$C$1137)*(مسودة!$C$1108:$C$1137=$C$1154)),ROW(مسودة!$C$1108:$C$1137)),ROW()-ROW(AJ1154)+1)),مسودة!AJ1108:AJ$1137)),0))</f>
        <v/>
      </c>
      <c r="AK1154" s="39" t="str">
        <f t="array" ref="AK1154">IF($C$1154="","",IFERROR(MAX(IF((ROW(مسودة!$C$1108:$C$1137)=SMALL(IF((ROW(مسودة!$C$1108:$C$1137)*(مسودة!$C$1108:$C$1137=$C$1154)),ROW(مسودة!$C$1108:$C$1137)),ROW()-ROW(AK1154)+1)),مسودة!AK1108:AK$1137)),0))</f>
        <v/>
      </c>
      <c r="AL1154" s="39" t="str">
        <f t="array" ref="AL1154">IF($C$1154="","",IFERROR(MAX(IF((ROW(مسودة!$C$1108:$C$1137)=SMALL(IF((ROW(مسودة!$C$1108:$C$1137)*(مسودة!$C$1108:$C$1137=$C$1154)),ROW(مسودة!$C$1108:$C$1137)),ROW()-ROW(AL1154)+1)),مسودة!AL1108:AL$1137)),0))</f>
        <v/>
      </c>
      <c r="AM1154" s="39" t="str">
        <f t="array" ref="AM1154">IF($C$1154="","",IFERROR(MAX(IF((ROW(مسودة!$C$1108:$C$1137)=SMALL(IF((ROW(مسودة!$C$1108:$C$1137)*(مسودة!$C$1108:$C$1137=$C$1154)),ROW(مسودة!$C$1108:$C$1137)),ROW()-ROW(AM1154)+1)),مسودة!AM1108:AM$1137)),0))</f>
        <v/>
      </c>
      <c r="AN1154" s="54"/>
      <c r="AO1154" s="54"/>
      <c r="AP1154" s="55"/>
      <c r="AQ1154" s="49"/>
      <c r="AR1154" s="49"/>
      <c r="AS1154" s="49"/>
      <c r="AT1154" s="49"/>
      <c r="AU1154" s="103" t="str">
        <f>IFERROR(LOOKUP(2,1/((مسودة!$C$1108:$C$1137=C1154)*(مسودة!$F$1108:$F$1137=F1154)),مسودة!$AV$1108:$AV$1137),"")</f>
        <v/>
      </c>
    </row>
    <row r="1155" spans="2:47" ht="28.5" customHeight="1" thickBot="1">
      <c r="B1155" s="48"/>
      <c r="C1155" s="99"/>
      <c r="D1155" s="51"/>
      <c r="E1155" s="51"/>
      <c r="F1155" s="11" t="s">
        <v>31</v>
      </c>
      <c r="G1155" s="39" t="str">
        <f t="array" ref="G1155">IF($C$1154="","",IFERROR(MAX(IF((ROW(مسودة!$C$1108:$C$1137)=SMALL(IF((ROW(مسودة!$C$1108:$C$1137)*(مسودة!$C$1108:$C$1137=$C$1154)),ROW(مسودة!$C$1108:$C$1137)),ROW()-ROW(G1155)+1)),مسودة!G1109:G$1137)),0))</f>
        <v/>
      </c>
      <c r="H1155" s="39" t="str">
        <f t="array" ref="H1155">IF($C$1154="","",IFERROR(MAX(IF((ROW(مسودة!$C$1108:$C$1137)=SMALL(IF((ROW(مسودة!$C$1108:$C$1137)*(مسودة!$C$1108:$C$1137=$C$1154)),ROW(مسودة!$C$1108:$C$1137)),ROW()-ROW(H1155)+1)),مسودة!H1109:H$1137)),0))</f>
        <v/>
      </c>
      <c r="I1155" s="39" t="str">
        <f t="array" ref="I1155">IF($C$1154="","",IFERROR(MAX(IF((ROW(مسودة!$C$1108:$C$1137)=SMALL(IF((ROW(مسودة!$C$1108:$C$1137)*(مسودة!$C$1108:$C$1137=$C$1154)),ROW(مسودة!$C$1108:$C$1137)),ROW()-ROW(I1155)+1)),مسودة!I1109:I$1137)),0))</f>
        <v/>
      </c>
      <c r="J1155" s="39" t="str">
        <f t="array" ref="J1155">IF($C$1154="","",IFERROR(MAX(IF((ROW(مسودة!$C$1108:$C$1137)=SMALL(IF((ROW(مسودة!$C$1108:$C$1137)*(مسودة!$C$1108:$C$1137=$C$1154)),ROW(مسودة!$C$1108:$C$1137)),ROW()-ROW(J1155)+1)),مسودة!J1109:J$1137)),0))</f>
        <v/>
      </c>
      <c r="K1155" s="39" t="str">
        <f t="array" ref="K1155">IF($C$1154="","",IFERROR(MAX(IF((ROW(مسودة!$C$1108:$C$1137)=SMALL(IF((ROW(مسودة!$C$1108:$C$1137)*(مسودة!$C$1108:$C$1137=$C$1154)),ROW(مسودة!$C$1108:$C$1137)),ROW()-ROW(K1155)+1)),مسودة!K1109:K$1137)),0))</f>
        <v/>
      </c>
      <c r="L1155" s="39" t="str">
        <f t="array" ref="L1155">IF($C$1154="","",IFERROR(MAX(IF((ROW(مسودة!$C$1108:$C$1137)=SMALL(IF((ROW(مسودة!$C$1108:$C$1137)*(مسودة!$C$1108:$C$1137=$C$1154)),ROW(مسودة!$C$1108:$C$1137)),ROW()-ROW(L1155)+1)),مسودة!L1109:L$1137)),0))</f>
        <v/>
      </c>
      <c r="M1155" s="39" t="str">
        <f t="array" ref="M1155">IF($C$1154="","",IFERROR(MAX(IF((ROW(مسودة!$C$1108:$C$1137)=SMALL(IF((ROW(مسودة!$C$1108:$C$1137)*(مسودة!$C$1108:$C$1137=$C$1154)),ROW(مسودة!$C$1108:$C$1137)),ROW()-ROW(M1155)+1)),مسودة!M1109:M$1137)),0))</f>
        <v/>
      </c>
      <c r="N1155" s="39" t="str">
        <f t="array" ref="N1155">IF($C$1154="","",IFERROR(MAX(IF((ROW(مسودة!$C$1108:$C$1137)=SMALL(IF((ROW(مسودة!$C$1108:$C$1137)*(مسودة!$C$1108:$C$1137=$C$1154)),ROW(مسودة!$C$1108:$C$1137)),ROW()-ROW(N1155)+1)),مسودة!N1109:N$1137)),0))</f>
        <v/>
      </c>
      <c r="O1155" s="39" t="str">
        <f t="array" ref="O1155">IF($C$1154="","",IFERROR(MAX(IF((ROW(مسودة!$C$1108:$C$1137)=SMALL(IF((ROW(مسودة!$C$1108:$C$1137)*(مسودة!$C$1108:$C$1137=$C$1154)),ROW(مسودة!$C$1108:$C$1137)),ROW()-ROW(O1155)+1)),مسودة!O1109:O$1137)),0))</f>
        <v/>
      </c>
      <c r="P1155" s="39" t="str">
        <f t="array" ref="P1155">IF($C$1154="","",IFERROR(MAX(IF((ROW(مسودة!$C$1108:$C$1137)=SMALL(IF((ROW(مسودة!$C$1108:$C$1137)*(مسودة!$C$1108:$C$1137=$C$1154)),ROW(مسودة!$C$1108:$C$1137)),ROW()-ROW(P1155)+1)),مسودة!P1109:P$1137)),0))</f>
        <v/>
      </c>
      <c r="Q1155" s="39" t="str">
        <f t="array" ref="Q1155">IF($C$1154="","",IFERROR(MAX(IF((ROW(مسودة!$C$1108:$C$1137)=SMALL(IF((ROW(مسودة!$C$1108:$C$1137)*(مسودة!$C$1108:$C$1137=$C$1154)),ROW(مسودة!$C$1108:$C$1137)),ROW()-ROW(Q1155)+1)),مسودة!Q1109:Q$1137)),0))</f>
        <v/>
      </c>
      <c r="R1155" s="39" t="str">
        <f t="array" ref="R1155">IF($C$1154="","",IFERROR(MAX(IF((ROW(مسودة!$C$1108:$C$1137)=SMALL(IF((ROW(مسودة!$C$1108:$C$1137)*(مسودة!$C$1108:$C$1137=$C$1154)),ROW(مسودة!$C$1108:$C$1137)),ROW()-ROW(R1155)+1)),مسودة!R1109:R$1137)),0))</f>
        <v/>
      </c>
      <c r="S1155" s="39" t="str">
        <f t="array" ref="S1155">IF($C$1154="","",IFERROR(MAX(IF((ROW(مسودة!$C$1108:$C$1137)=SMALL(IF((ROW(مسودة!$C$1108:$C$1137)*(مسودة!$C$1108:$C$1137=$C$1154)),ROW(مسودة!$C$1108:$C$1137)),ROW()-ROW(S1155)+1)),مسودة!S1109:S$1137)),0))</f>
        <v/>
      </c>
      <c r="T1155" s="39" t="str">
        <f t="array" ref="T1155">IF($C$1154="","",IFERROR(MAX(IF((ROW(مسودة!$C$1108:$C$1137)=SMALL(IF((ROW(مسودة!$C$1108:$C$1137)*(مسودة!$C$1108:$C$1137=$C$1154)),ROW(مسودة!$C$1108:$C$1137)),ROW()-ROW(T1155)+1)),مسودة!T1109:T$1137)),0))</f>
        <v/>
      </c>
      <c r="U1155" s="39" t="str">
        <f t="array" ref="U1155">IF($C$1154="","",IFERROR(MAX(IF((ROW(مسودة!$C$1108:$C$1137)=SMALL(IF((ROW(مسودة!$C$1108:$C$1137)*(مسودة!$C$1108:$C$1137=$C$1154)),ROW(مسودة!$C$1108:$C$1137)),ROW()-ROW(U1155)+1)),مسودة!U1109:U$1137)),0))</f>
        <v/>
      </c>
      <c r="V1155" s="39" t="str">
        <f t="array" ref="V1155">IF($C$1154="","",IFERROR(MAX(IF((ROW(مسودة!$C$1108:$C$1137)=SMALL(IF((ROW(مسودة!$C$1108:$C$1137)*(مسودة!$C$1108:$C$1137=$C$1154)),ROW(مسودة!$C$1108:$C$1137)),ROW()-ROW(V1155)+1)),مسودة!V1109:V$1137)),0))</f>
        <v/>
      </c>
      <c r="W1155" s="39" t="str">
        <f t="array" ref="W1155">IF($C$1154="","",IFERROR(MAX(IF((ROW(مسودة!$C$1108:$C$1137)=SMALL(IF((ROW(مسودة!$C$1108:$C$1137)*(مسودة!$C$1108:$C$1137=$C$1154)),ROW(مسودة!$C$1108:$C$1137)),ROW()-ROW(W1155)+1)),مسودة!W1109:W$1137)),0))</f>
        <v/>
      </c>
      <c r="X1155" s="39" t="str">
        <f t="array" ref="X1155">IF($C$1154="","",IFERROR(MAX(IF((ROW(مسودة!$C$1108:$C$1137)=SMALL(IF((ROW(مسودة!$C$1108:$C$1137)*(مسودة!$C$1108:$C$1137=$C$1154)),ROW(مسودة!$C$1108:$C$1137)),ROW()-ROW(X1155)+1)),مسودة!X1109:X$1137)),0))</f>
        <v/>
      </c>
      <c r="Y1155" s="39" t="str">
        <f t="array" ref="Y1155">IF($C$1154="","",IFERROR(MAX(IF((ROW(مسودة!$C$1108:$C$1137)=SMALL(IF((ROW(مسودة!$C$1108:$C$1137)*(مسودة!$C$1108:$C$1137=$C$1154)),ROW(مسودة!$C$1108:$C$1137)),ROW()-ROW(Y1155)+1)),مسودة!Y1109:Y$1137)),0))</f>
        <v/>
      </c>
      <c r="Z1155" s="39" t="str">
        <f t="array" ref="Z1155">IF($C$1154="","",IFERROR(MAX(IF((ROW(مسودة!$C$1108:$C$1137)=SMALL(IF((ROW(مسودة!$C$1108:$C$1137)*(مسودة!$C$1108:$C$1137=$C$1154)),ROW(مسودة!$C$1108:$C$1137)),ROW()-ROW(Z1155)+1)),مسودة!Z1109:Z$1137)),0))</f>
        <v/>
      </c>
      <c r="AA1155" s="39" t="str">
        <f t="array" ref="AA1155">IF($C$1154="","",IFERROR(MAX(IF((ROW(مسودة!$C$1108:$C$1137)=SMALL(IF((ROW(مسودة!$C$1108:$C$1137)*(مسودة!$C$1108:$C$1137=$C$1154)),ROW(مسودة!$C$1108:$C$1137)),ROW()-ROW(AA1155)+1)),مسودة!AA1109:AA$1137)),0))</f>
        <v/>
      </c>
      <c r="AB1155" s="39" t="str">
        <f t="array" ref="AB1155">IF($C$1154="","",IFERROR(MAX(IF((ROW(مسودة!$C$1108:$C$1137)=SMALL(IF((ROW(مسودة!$C$1108:$C$1137)*(مسودة!$C$1108:$C$1137=$C$1154)),ROW(مسودة!$C$1108:$C$1137)),ROW()-ROW(AB1155)+1)),مسودة!AB1109:AB$1137)),0))</f>
        <v/>
      </c>
      <c r="AC1155" s="39" t="str">
        <f t="array" ref="AC1155">IF($C$1154="","",IFERROR(MAX(IF((ROW(مسودة!$C$1108:$C$1137)=SMALL(IF((ROW(مسودة!$C$1108:$C$1137)*(مسودة!$C$1108:$C$1137=$C$1154)),ROW(مسودة!$C$1108:$C$1137)),ROW()-ROW(AC1155)+1)),مسودة!AC1109:AC$1137)),0))</f>
        <v/>
      </c>
      <c r="AD1155" s="39" t="str">
        <f t="array" ref="AD1155">IF($C$1154="","",IFERROR(MAX(IF((ROW(مسودة!$C$1108:$C$1137)=SMALL(IF((ROW(مسودة!$C$1108:$C$1137)*(مسودة!$C$1108:$C$1137=$C$1154)),ROW(مسودة!$C$1108:$C$1137)),ROW()-ROW(AD1155)+1)),مسودة!AD1109:AD$1137)),0))</f>
        <v/>
      </c>
      <c r="AE1155" s="39" t="str">
        <f t="array" ref="AE1155">IF($C$1154="","",IFERROR(MAX(IF((ROW(مسودة!$C$1108:$C$1137)=SMALL(IF((ROW(مسودة!$C$1108:$C$1137)*(مسودة!$C$1108:$C$1137=$C$1154)),ROW(مسودة!$C$1108:$C$1137)),ROW()-ROW(AE1155)+1)),مسودة!AE1109:AE$1137)),0))</f>
        <v/>
      </c>
      <c r="AF1155" s="39" t="str">
        <f t="array" ref="AF1155">IF($C$1154="","",IFERROR(MAX(IF((ROW(مسودة!$C$1108:$C$1137)=SMALL(IF((ROW(مسودة!$C$1108:$C$1137)*(مسودة!$C$1108:$C$1137=$C$1154)),ROW(مسودة!$C$1108:$C$1137)),ROW()-ROW(AF1155)+1)),مسودة!AF1109:AF$1137)),0))</f>
        <v/>
      </c>
      <c r="AG1155" s="39" t="str">
        <f t="array" ref="AG1155">IF($C$1154="","",IFERROR(MAX(IF((ROW(مسودة!$C$1108:$C$1137)=SMALL(IF((ROW(مسودة!$C$1108:$C$1137)*(مسودة!$C$1108:$C$1137=$C$1154)),ROW(مسودة!$C$1108:$C$1137)),ROW()-ROW(AG1155)+1)),مسودة!AG1109:AG$1137)),0))</f>
        <v/>
      </c>
      <c r="AH1155" s="39" t="str">
        <f t="array" ref="AH1155">IF($C$1154="","",IFERROR(MAX(IF((ROW(مسودة!$C$1108:$C$1137)=SMALL(IF((ROW(مسودة!$C$1108:$C$1137)*(مسودة!$C$1108:$C$1137=$C$1154)),ROW(مسودة!$C$1108:$C$1137)),ROW()-ROW(AH1155)+1)),مسودة!AH1109:AH$1137)),0))</f>
        <v/>
      </c>
      <c r="AI1155" s="39" t="str">
        <f t="array" ref="AI1155">IF($C$1154="","",IFERROR(MAX(IF((ROW(مسودة!$C$1108:$C$1137)=SMALL(IF((ROW(مسودة!$C$1108:$C$1137)*(مسودة!$C$1108:$C$1137=$C$1154)),ROW(مسودة!$C$1108:$C$1137)),ROW()-ROW(AI1155)+1)),مسودة!AI1109:AI$1137)),0))</f>
        <v/>
      </c>
      <c r="AJ1155" s="39" t="str">
        <f t="array" ref="AJ1155">IF($C$1154="","",IFERROR(MAX(IF((ROW(مسودة!$C$1108:$C$1137)=SMALL(IF((ROW(مسودة!$C$1108:$C$1137)*(مسودة!$C$1108:$C$1137=$C$1154)),ROW(مسودة!$C$1108:$C$1137)),ROW()-ROW(AJ1155)+1)),مسودة!AJ1109:AJ$1137)),0))</f>
        <v/>
      </c>
      <c r="AK1155" s="39" t="str">
        <f t="array" ref="AK1155">IF($C$1154="","",IFERROR(MAX(IF((ROW(مسودة!$C$1108:$C$1137)=SMALL(IF((ROW(مسودة!$C$1108:$C$1137)*(مسودة!$C$1108:$C$1137=$C$1154)),ROW(مسودة!$C$1108:$C$1137)),ROW()-ROW(AK1155)+1)),مسودة!AK1109:AK$1137)),0))</f>
        <v/>
      </c>
      <c r="AL1155" s="39" t="str">
        <f t="array" ref="AL1155">IF($C$1154="","",IFERROR(MAX(IF((ROW(مسودة!$C$1108:$C$1137)=SMALL(IF((ROW(مسودة!$C$1108:$C$1137)*(مسودة!$C$1108:$C$1137=$C$1154)),ROW(مسودة!$C$1108:$C$1137)),ROW()-ROW(AL1155)+1)),مسودة!AL1109:AL$1137)),0))</f>
        <v/>
      </c>
      <c r="AM1155" s="39" t="str">
        <f t="array" ref="AM1155">IF($C$1154="","",IFERROR(MAX(IF((ROW(مسودة!$C$1108:$C$1137)=SMALL(IF((ROW(مسودة!$C$1108:$C$1137)*(مسودة!$C$1108:$C$1137=$C$1154)),ROW(مسودة!$C$1108:$C$1137)),ROW()-ROW(AM1155)+1)),مسودة!AM1109:AM$1137)),0))</f>
        <v/>
      </c>
      <c r="AN1155" s="54"/>
      <c r="AO1155" s="54"/>
      <c r="AP1155" s="56"/>
      <c r="AQ1155" s="49"/>
      <c r="AR1155" s="49"/>
      <c r="AS1155" s="49"/>
      <c r="AT1155" s="49"/>
      <c r="AU1155" s="104"/>
    </row>
    <row r="1156" spans="2:47" ht="36" customHeight="1" thickBot="1">
      <c r="B1156" s="48"/>
      <c r="C1156" s="93"/>
      <c r="D1156" s="51"/>
      <c r="E1156" s="51"/>
      <c r="F1156" s="14" t="s">
        <v>32</v>
      </c>
      <c r="G1156" s="39" t="str">
        <f t="array" ref="G1156">IF($C$1154="","",IFERROR(MAX(IF((ROW(مسودة!$C$1108:$C$1137)=SMALL(IF((ROW(مسودة!$C$1108:$C$1137)*(مسودة!$C$1108:$C$1137=$C$1154)),ROW(مسودة!$C$1108:$C$1137)),ROW()-ROW(G1156)+1)),مسودة!G1110:G$1137)),0))</f>
        <v/>
      </c>
      <c r="H1156" s="39" t="str">
        <f t="array" ref="H1156">IF($C$1154="","",IFERROR(MAX(IF((ROW(مسودة!$C$1108:$C$1137)=SMALL(IF((ROW(مسودة!$C$1108:$C$1137)*(مسودة!$C$1108:$C$1137=$C$1154)),ROW(مسودة!$C$1108:$C$1137)),ROW()-ROW(H1156)+1)),مسودة!H1110:H$1137)),0))</f>
        <v/>
      </c>
      <c r="I1156" s="39" t="str">
        <f t="array" ref="I1156">IF($C$1154="","",IFERROR(MAX(IF((ROW(مسودة!$C$1108:$C$1137)=SMALL(IF((ROW(مسودة!$C$1108:$C$1137)*(مسودة!$C$1108:$C$1137=$C$1154)),ROW(مسودة!$C$1108:$C$1137)),ROW()-ROW(I1156)+1)),مسودة!I1110:I$1137)),0))</f>
        <v/>
      </c>
      <c r="J1156" s="39" t="str">
        <f t="array" ref="J1156">IF($C$1154="","",IFERROR(MAX(IF((ROW(مسودة!$C$1108:$C$1137)=SMALL(IF((ROW(مسودة!$C$1108:$C$1137)*(مسودة!$C$1108:$C$1137=$C$1154)),ROW(مسودة!$C$1108:$C$1137)),ROW()-ROW(J1156)+1)),مسودة!J1110:J$1137)),0))</f>
        <v/>
      </c>
      <c r="K1156" s="39" t="str">
        <f t="array" ref="K1156">IF($C$1154="","",IFERROR(MAX(IF((ROW(مسودة!$C$1108:$C$1137)=SMALL(IF((ROW(مسودة!$C$1108:$C$1137)*(مسودة!$C$1108:$C$1137=$C$1154)),ROW(مسودة!$C$1108:$C$1137)),ROW()-ROW(K1156)+1)),مسودة!K1110:K$1137)),0))</f>
        <v/>
      </c>
      <c r="L1156" s="39" t="str">
        <f t="array" ref="L1156">IF($C$1154="","",IFERROR(MAX(IF((ROW(مسودة!$C$1108:$C$1137)=SMALL(IF((ROW(مسودة!$C$1108:$C$1137)*(مسودة!$C$1108:$C$1137=$C$1154)),ROW(مسودة!$C$1108:$C$1137)),ROW()-ROW(L1156)+1)),مسودة!L1110:L$1137)),0))</f>
        <v/>
      </c>
      <c r="M1156" s="39" t="str">
        <f t="array" ref="M1156">IF($C$1154="","",IFERROR(MAX(IF((ROW(مسودة!$C$1108:$C$1137)=SMALL(IF((ROW(مسودة!$C$1108:$C$1137)*(مسودة!$C$1108:$C$1137=$C$1154)),ROW(مسودة!$C$1108:$C$1137)),ROW()-ROW(M1156)+1)),مسودة!M1110:M$1137)),0))</f>
        <v/>
      </c>
      <c r="N1156" s="39" t="str">
        <f t="array" ref="N1156">IF($C$1154="","",IFERROR(MAX(IF((ROW(مسودة!$C$1108:$C$1137)=SMALL(IF((ROW(مسودة!$C$1108:$C$1137)*(مسودة!$C$1108:$C$1137=$C$1154)),ROW(مسودة!$C$1108:$C$1137)),ROW()-ROW(N1156)+1)),مسودة!N1110:N$1137)),0))</f>
        <v/>
      </c>
      <c r="O1156" s="39" t="str">
        <f t="array" ref="O1156">IF($C$1154="","",IFERROR(MAX(IF((ROW(مسودة!$C$1108:$C$1137)=SMALL(IF((ROW(مسودة!$C$1108:$C$1137)*(مسودة!$C$1108:$C$1137=$C$1154)),ROW(مسودة!$C$1108:$C$1137)),ROW()-ROW(O1156)+1)),مسودة!O1110:O$1137)),0))</f>
        <v/>
      </c>
      <c r="P1156" s="39" t="str">
        <f t="array" ref="P1156">IF($C$1154="","",IFERROR(MAX(IF((ROW(مسودة!$C$1108:$C$1137)=SMALL(IF((ROW(مسودة!$C$1108:$C$1137)*(مسودة!$C$1108:$C$1137=$C$1154)),ROW(مسودة!$C$1108:$C$1137)),ROW()-ROW(P1156)+1)),مسودة!P1110:P$1137)),0))</f>
        <v/>
      </c>
      <c r="Q1156" s="39" t="str">
        <f t="array" ref="Q1156">IF($C$1154="","",IFERROR(MAX(IF((ROW(مسودة!$C$1108:$C$1137)=SMALL(IF((ROW(مسودة!$C$1108:$C$1137)*(مسودة!$C$1108:$C$1137=$C$1154)),ROW(مسودة!$C$1108:$C$1137)),ROW()-ROW(Q1156)+1)),مسودة!Q1110:Q$1137)),0))</f>
        <v/>
      </c>
      <c r="R1156" s="39" t="str">
        <f t="array" ref="R1156">IF($C$1154="","",IFERROR(MAX(IF((ROW(مسودة!$C$1108:$C$1137)=SMALL(IF((ROW(مسودة!$C$1108:$C$1137)*(مسودة!$C$1108:$C$1137=$C$1154)),ROW(مسودة!$C$1108:$C$1137)),ROW()-ROW(R1156)+1)),مسودة!R1110:R$1137)),0))</f>
        <v/>
      </c>
      <c r="S1156" s="39" t="str">
        <f t="array" ref="S1156">IF($C$1154="","",IFERROR(MAX(IF((ROW(مسودة!$C$1108:$C$1137)=SMALL(IF((ROW(مسودة!$C$1108:$C$1137)*(مسودة!$C$1108:$C$1137=$C$1154)),ROW(مسودة!$C$1108:$C$1137)),ROW()-ROW(S1156)+1)),مسودة!S1110:S$1137)),0))</f>
        <v/>
      </c>
      <c r="T1156" s="39" t="str">
        <f t="array" ref="T1156">IF($C$1154="","",IFERROR(MAX(IF((ROW(مسودة!$C$1108:$C$1137)=SMALL(IF((ROW(مسودة!$C$1108:$C$1137)*(مسودة!$C$1108:$C$1137=$C$1154)),ROW(مسودة!$C$1108:$C$1137)),ROW()-ROW(T1156)+1)),مسودة!T1110:T$1137)),0))</f>
        <v/>
      </c>
      <c r="U1156" s="39" t="str">
        <f t="array" ref="U1156">IF($C$1154="","",IFERROR(MAX(IF((ROW(مسودة!$C$1108:$C$1137)=SMALL(IF((ROW(مسودة!$C$1108:$C$1137)*(مسودة!$C$1108:$C$1137=$C$1154)),ROW(مسودة!$C$1108:$C$1137)),ROW()-ROW(U1156)+1)),مسودة!U1110:U$1137)),0))</f>
        <v/>
      </c>
      <c r="V1156" s="39" t="str">
        <f t="array" ref="V1156">IF($C$1154="","",IFERROR(MAX(IF((ROW(مسودة!$C$1108:$C$1137)=SMALL(IF((ROW(مسودة!$C$1108:$C$1137)*(مسودة!$C$1108:$C$1137=$C$1154)),ROW(مسودة!$C$1108:$C$1137)),ROW()-ROW(V1156)+1)),مسودة!V1110:V$1137)),0))</f>
        <v/>
      </c>
      <c r="W1156" s="39" t="str">
        <f t="array" ref="W1156">IF($C$1154="","",IFERROR(MAX(IF((ROW(مسودة!$C$1108:$C$1137)=SMALL(IF((ROW(مسودة!$C$1108:$C$1137)*(مسودة!$C$1108:$C$1137=$C$1154)),ROW(مسودة!$C$1108:$C$1137)),ROW()-ROW(W1156)+1)),مسودة!W1110:W$1137)),0))</f>
        <v/>
      </c>
      <c r="X1156" s="39" t="str">
        <f t="array" ref="X1156">IF($C$1154="","",IFERROR(MAX(IF((ROW(مسودة!$C$1108:$C$1137)=SMALL(IF((ROW(مسودة!$C$1108:$C$1137)*(مسودة!$C$1108:$C$1137=$C$1154)),ROW(مسودة!$C$1108:$C$1137)),ROW()-ROW(X1156)+1)),مسودة!X1110:X$1137)),0))</f>
        <v/>
      </c>
      <c r="Y1156" s="39" t="str">
        <f t="array" ref="Y1156">IF($C$1154="","",IFERROR(MAX(IF((ROW(مسودة!$C$1108:$C$1137)=SMALL(IF((ROW(مسودة!$C$1108:$C$1137)*(مسودة!$C$1108:$C$1137=$C$1154)),ROW(مسودة!$C$1108:$C$1137)),ROW()-ROW(Y1156)+1)),مسودة!Y1110:Y$1137)),0))</f>
        <v/>
      </c>
      <c r="Z1156" s="39" t="str">
        <f t="array" ref="Z1156">IF($C$1154="","",IFERROR(MAX(IF((ROW(مسودة!$C$1108:$C$1137)=SMALL(IF((ROW(مسودة!$C$1108:$C$1137)*(مسودة!$C$1108:$C$1137=$C$1154)),ROW(مسودة!$C$1108:$C$1137)),ROW()-ROW(Z1156)+1)),مسودة!Z1110:Z$1137)),0))</f>
        <v/>
      </c>
      <c r="AA1156" s="39" t="str">
        <f t="array" ref="AA1156">IF($C$1154="","",IFERROR(MAX(IF((ROW(مسودة!$C$1108:$C$1137)=SMALL(IF((ROW(مسودة!$C$1108:$C$1137)*(مسودة!$C$1108:$C$1137=$C$1154)),ROW(مسودة!$C$1108:$C$1137)),ROW()-ROW(AA1156)+1)),مسودة!AA1110:AA$1137)),0))</f>
        <v/>
      </c>
      <c r="AB1156" s="39" t="str">
        <f t="array" ref="AB1156">IF($C$1154="","",IFERROR(MAX(IF((ROW(مسودة!$C$1108:$C$1137)=SMALL(IF((ROW(مسودة!$C$1108:$C$1137)*(مسودة!$C$1108:$C$1137=$C$1154)),ROW(مسودة!$C$1108:$C$1137)),ROW()-ROW(AB1156)+1)),مسودة!AB1110:AB$1137)),0))</f>
        <v/>
      </c>
      <c r="AC1156" s="39" t="str">
        <f t="array" ref="AC1156">IF($C$1154="","",IFERROR(MAX(IF((ROW(مسودة!$C$1108:$C$1137)=SMALL(IF((ROW(مسودة!$C$1108:$C$1137)*(مسودة!$C$1108:$C$1137=$C$1154)),ROW(مسودة!$C$1108:$C$1137)),ROW()-ROW(AC1156)+1)),مسودة!AC1110:AC$1137)),0))</f>
        <v/>
      </c>
      <c r="AD1156" s="39" t="str">
        <f t="array" ref="AD1156">IF($C$1154="","",IFERROR(MAX(IF((ROW(مسودة!$C$1108:$C$1137)=SMALL(IF((ROW(مسودة!$C$1108:$C$1137)*(مسودة!$C$1108:$C$1137=$C$1154)),ROW(مسودة!$C$1108:$C$1137)),ROW()-ROW(AD1156)+1)),مسودة!AD1110:AD$1137)),0))</f>
        <v/>
      </c>
      <c r="AE1156" s="39" t="str">
        <f t="array" ref="AE1156">IF($C$1154="","",IFERROR(MAX(IF((ROW(مسودة!$C$1108:$C$1137)=SMALL(IF((ROW(مسودة!$C$1108:$C$1137)*(مسودة!$C$1108:$C$1137=$C$1154)),ROW(مسودة!$C$1108:$C$1137)),ROW()-ROW(AE1156)+1)),مسودة!AE1110:AE$1137)),0))</f>
        <v/>
      </c>
      <c r="AF1156" s="39" t="str">
        <f t="array" ref="AF1156">IF($C$1154="","",IFERROR(MAX(IF((ROW(مسودة!$C$1108:$C$1137)=SMALL(IF((ROW(مسودة!$C$1108:$C$1137)*(مسودة!$C$1108:$C$1137=$C$1154)),ROW(مسودة!$C$1108:$C$1137)),ROW()-ROW(AF1156)+1)),مسودة!AF1110:AF$1137)),0))</f>
        <v/>
      </c>
      <c r="AG1156" s="39" t="str">
        <f t="array" ref="AG1156">IF($C$1154="","",IFERROR(MAX(IF((ROW(مسودة!$C$1108:$C$1137)=SMALL(IF((ROW(مسودة!$C$1108:$C$1137)*(مسودة!$C$1108:$C$1137=$C$1154)),ROW(مسودة!$C$1108:$C$1137)),ROW()-ROW(AG1156)+1)),مسودة!AG1110:AG$1137)),0))</f>
        <v/>
      </c>
      <c r="AH1156" s="39" t="str">
        <f t="array" ref="AH1156">IF($C$1154="","",IFERROR(MAX(IF((ROW(مسودة!$C$1108:$C$1137)=SMALL(IF((ROW(مسودة!$C$1108:$C$1137)*(مسودة!$C$1108:$C$1137=$C$1154)),ROW(مسودة!$C$1108:$C$1137)),ROW()-ROW(AH1156)+1)),مسودة!AH1110:AH$1137)),0))</f>
        <v/>
      </c>
      <c r="AI1156" s="39" t="str">
        <f t="array" ref="AI1156">IF($C$1154="","",IFERROR(MAX(IF((ROW(مسودة!$C$1108:$C$1137)=SMALL(IF((ROW(مسودة!$C$1108:$C$1137)*(مسودة!$C$1108:$C$1137=$C$1154)),ROW(مسودة!$C$1108:$C$1137)),ROW()-ROW(AI1156)+1)),مسودة!AI1110:AI$1137)),0))</f>
        <v/>
      </c>
      <c r="AJ1156" s="39" t="str">
        <f t="array" ref="AJ1156">IF($C$1154="","",IFERROR(MAX(IF((ROW(مسودة!$C$1108:$C$1137)=SMALL(IF((ROW(مسودة!$C$1108:$C$1137)*(مسودة!$C$1108:$C$1137=$C$1154)),ROW(مسودة!$C$1108:$C$1137)),ROW()-ROW(AJ1156)+1)),مسودة!AJ1110:AJ$1137)),0))</f>
        <v/>
      </c>
      <c r="AK1156" s="39" t="str">
        <f t="array" ref="AK1156">IF($C$1154="","",IFERROR(MAX(IF((ROW(مسودة!$C$1108:$C$1137)=SMALL(IF((ROW(مسودة!$C$1108:$C$1137)*(مسودة!$C$1108:$C$1137=$C$1154)),ROW(مسودة!$C$1108:$C$1137)),ROW()-ROW(AK1156)+1)),مسودة!AK1110:AK$1137)),0))</f>
        <v/>
      </c>
      <c r="AL1156" s="39" t="str">
        <f t="array" ref="AL1156">IF($C$1154="","",IFERROR(MAX(IF((ROW(مسودة!$C$1108:$C$1137)=SMALL(IF((ROW(مسودة!$C$1108:$C$1137)*(مسودة!$C$1108:$C$1137=$C$1154)),ROW(مسودة!$C$1108:$C$1137)),ROW()-ROW(AL1156)+1)),مسودة!AL1110:AL$1137)),0))</f>
        <v/>
      </c>
      <c r="AM1156" s="39" t="str">
        <f t="array" ref="AM1156">IF($C$1154="","",IFERROR(MAX(IF((ROW(مسودة!$C$1108:$C$1137)=SMALL(IF((ROW(مسودة!$C$1108:$C$1137)*(مسودة!$C$1108:$C$1137=$C$1154)),ROW(مسودة!$C$1108:$C$1137)),ROW()-ROW(AM1156)+1)),مسودة!AM1110:AM$1137)),0))</f>
        <v/>
      </c>
      <c r="AN1156" s="39" t="str">
        <f t="array" ref="AN1156">IF($C1154="","",IFERROR(MAX(IF((ROW(مسودة!$C$1108:$C$1137)=SMALL(IF((ROW(مسودة!$C$1108:$C$1137)*(مسودة!$C$1108:$C$1137=$C1154)),ROW(مسودة!$C$1108:$C$1137)),ROW()-ROW(AN1156)+1)),مسودة!AN$1110:AN$1137)),0))</f>
        <v/>
      </c>
      <c r="AO1156" s="39" t="str">
        <f t="array" ref="AO1156">IF($C1154="","",IFERROR(MAX(IF((ROW(مسودة!$C$1108:$C$1137)=SMALL(IF((ROW(مسودة!$C$1108:$C$1137)*(مسودة!$C$1108:$C$1137=$C1154)),ROW(مسودة!$C$1108:$C$1137)),ROW()-ROW(AO1156)+1)),مسودة!AO$1110:AO$1137)),0))</f>
        <v/>
      </c>
      <c r="AP1156" s="39" t="str">
        <f>IF(AO1156&lt;50,"   ",IF(AO1156&lt;65,"مقبول",IF(AO1156&lt;75,"جيد",IF(AO1156&lt;85,"جيدجداً",IF(AO1156&lt;=100,"ممتاز","")))))</f>
        <v/>
      </c>
      <c r="AQ1156" s="49"/>
      <c r="AR1156" s="49"/>
      <c r="AS1156" s="49"/>
      <c r="AT1156" s="49"/>
      <c r="AU1156" s="105"/>
    </row>
    <row r="1157" spans="2:47" ht="28.5" customHeight="1" thickBot="1">
      <c r="B1157" s="48">
        <f t="shared" ref="B1157" si="199">B1154+1</f>
        <v>260</v>
      </c>
      <c r="C1157" s="98" t="str">
        <f t="array" ref="C1157">IF(ISERROR(INDEX(مسودة!$C$1108:$AV$1137,SMALL(IF((مسودة!$AU$1108:$AU$1137="راسب"),ROW(مسودة!$C$1108:$AV$1137)-MIN(ROW(مسودة!$C$1108:$AV$1137))+1,""),ROW(A10)),COLUMN(A10))),"",INDEX(مسودة!$C$1108:$AV$1137,SMALL(IF((مسودة!$AU$1108:$AU$1137="راسب"),ROW(مسودة!$C$1108:$AV$1137)-MIN(ROW(مسودة!$C$1108:$AV$1137))+1,""),ROW(A10)),COLUMN(A10)))</f>
        <v/>
      </c>
      <c r="D1157" s="95" t="str">
        <f>IF(C1157&lt;&gt;"",VLOOKUP(C1157,مسودة!$C$1108:$D$1137,2,0),"")</f>
        <v/>
      </c>
      <c r="E1157" s="95" t="str">
        <f>IF(C1157&lt;&gt;"",VLOOKUP(C1157,مسودة!$C$1108:$E$1137,3,0),"")</f>
        <v/>
      </c>
      <c r="F1157" s="11" t="s">
        <v>30</v>
      </c>
      <c r="G1157" s="39" t="str">
        <f t="array" ref="G1157">IF($C$1157="","",IFERROR(MAX(IF((ROW(مسودة!$C$1108:$C$1137)=SMALL(IF((ROW(مسودة!$C$1108:$C$1137)*(مسودة!$C$1108:$C$1137=$C$1157)),ROW(مسودة!$C$1108:$C$1137)),ROW()-ROW(G1157)+1)),مسودة!G1108:G$1137)),0))</f>
        <v/>
      </c>
      <c r="H1157" s="39" t="str">
        <f t="array" ref="H1157">IF($C$1157="","",IFERROR(MAX(IF((ROW(مسودة!$C$1108:$C$1137)=SMALL(IF((ROW(مسودة!$C$1108:$C$1137)*(مسودة!$C$1108:$C$1137=$C$1157)),ROW(مسودة!$C$1108:$C$1137)),ROW()-ROW(H1157)+1)),مسودة!H1108:H$1137)),0))</f>
        <v/>
      </c>
      <c r="I1157" s="39" t="str">
        <f t="array" ref="I1157">IF($C$1157="","",IFERROR(MAX(IF((ROW(مسودة!$C$1108:$C$1137)=SMALL(IF((ROW(مسودة!$C$1108:$C$1137)*(مسودة!$C$1108:$C$1137=$C$1157)),ROW(مسودة!$C$1108:$C$1137)),ROW()-ROW(I1157)+1)),مسودة!I1108:I$1137)),0))</f>
        <v/>
      </c>
      <c r="J1157" s="39" t="str">
        <f t="array" ref="J1157">IF($C$1157="","",IFERROR(MAX(IF((ROW(مسودة!$C$1108:$C$1137)=SMALL(IF((ROW(مسودة!$C$1108:$C$1137)*(مسودة!$C$1108:$C$1137=$C$1157)),ROW(مسودة!$C$1108:$C$1137)),ROW()-ROW(J1157)+1)),مسودة!J1108:J$1137)),0))</f>
        <v/>
      </c>
      <c r="K1157" s="39" t="str">
        <f t="array" ref="K1157">IF($C$1157="","",IFERROR(MAX(IF((ROW(مسودة!$C$1108:$C$1137)=SMALL(IF((ROW(مسودة!$C$1108:$C$1137)*(مسودة!$C$1108:$C$1137=$C$1157)),ROW(مسودة!$C$1108:$C$1137)),ROW()-ROW(K1157)+1)),مسودة!K1108:K$1137)),0))</f>
        <v/>
      </c>
      <c r="L1157" s="39" t="str">
        <f t="array" ref="L1157">IF($C$1157="","",IFERROR(MAX(IF((ROW(مسودة!$C$1108:$C$1137)=SMALL(IF((ROW(مسودة!$C$1108:$C$1137)*(مسودة!$C$1108:$C$1137=$C$1157)),ROW(مسودة!$C$1108:$C$1137)),ROW()-ROW(L1157)+1)),مسودة!L1108:L$1137)),0))</f>
        <v/>
      </c>
      <c r="M1157" s="39" t="str">
        <f t="array" ref="M1157">IF($C$1157="","",IFERROR(MAX(IF((ROW(مسودة!$C$1108:$C$1137)=SMALL(IF((ROW(مسودة!$C$1108:$C$1137)*(مسودة!$C$1108:$C$1137=$C$1157)),ROW(مسودة!$C$1108:$C$1137)),ROW()-ROW(M1157)+1)),مسودة!M1108:M$1137)),0))</f>
        <v/>
      </c>
      <c r="N1157" s="39" t="str">
        <f t="array" ref="N1157">IF($C$1157="","",IFERROR(MAX(IF((ROW(مسودة!$C$1108:$C$1137)=SMALL(IF((ROW(مسودة!$C$1108:$C$1137)*(مسودة!$C$1108:$C$1137=$C$1157)),ROW(مسودة!$C$1108:$C$1137)),ROW()-ROW(N1157)+1)),مسودة!N1108:N$1137)),0))</f>
        <v/>
      </c>
      <c r="O1157" s="39" t="str">
        <f t="array" ref="O1157">IF($C$1157="","",IFERROR(MAX(IF((ROW(مسودة!$C$1108:$C$1137)=SMALL(IF((ROW(مسودة!$C$1108:$C$1137)*(مسودة!$C$1108:$C$1137=$C$1157)),ROW(مسودة!$C$1108:$C$1137)),ROW()-ROW(O1157)+1)),مسودة!O1108:O$1137)),0))</f>
        <v/>
      </c>
      <c r="P1157" s="39" t="str">
        <f t="array" ref="P1157">IF($C$1157="","",IFERROR(MAX(IF((ROW(مسودة!$C$1108:$C$1137)=SMALL(IF((ROW(مسودة!$C$1108:$C$1137)*(مسودة!$C$1108:$C$1137=$C$1157)),ROW(مسودة!$C$1108:$C$1137)),ROW()-ROW(P1157)+1)),مسودة!P1108:P$1137)),0))</f>
        <v/>
      </c>
      <c r="Q1157" s="39" t="str">
        <f t="array" ref="Q1157">IF($C$1157="","",IFERROR(MAX(IF((ROW(مسودة!$C$1108:$C$1137)=SMALL(IF((ROW(مسودة!$C$1108:$C$1137)*(مسودة!$C$1108:$C$1137=$C$1157)),ROW(مسودة!$C$1108:$C$1137)),ROW()-ROW(Q1157)+1)),مسودة!Q1108:Q$1137)),0))</f>
        <v/>
      </c>
      <c r="R1157" s="39" t="str">
        <f t="array" ref="R1157">IF($C$1157="","",IFERROR(MAX(IF((ROW(مسودة!$C$1108:$C$1137)=SMALL(IF((ROW(مسودة!$C$1108:$C$1137)*(مسودة!$C$1108:$C$1137=$C$1157)),ROW(مسودة!$C$1108:$C$1137)),ROW()-ROW(R1157)+1)),مسودة!R1108:R$1137)),0))</f>
        <v/>
      </c>
      <c r="S1157" s="39" t="str">
        <f t="array" ref="S1157">IF($C$1157="","",IFERROR(MAX(IF((ROW(مسودة!$C$1108:$C$1137)=SMALL(IF((ROW(مسودة!$C$1108:$C$1137)*(مسودة!$C$1108:$C$1137=$C$1157)),ROW(مسودة!$C$1108:$C$1137)),ROW()-ROW(S1157)+1)),مسودة!S1108:S$1137)),0))</f>
        <v/>
      </c>
      <c r="T1157" s="39" t="str">
        <f t="array" ref="T1157">IF($C$1157="","",IFERROR(MAX(IF((ROW(مسودة!$C$1108:$C$1137)=SMALL(IF((ROW(مسودة!$C$1108:$C$1137)*(مسودة!$C$1108:$C$1137=$C$1157)),ROW(مسودة!$C$1108:$C$1137)),ROW()-ROW(T1157)+1)),مسودة!T1108:T$1137)),0))</f>
        <v/>
      </c>
      <c r="U1157" s="39" t="str">
        <f t="array" ref="U1157">IF($C$1157="","",IFERROR(MAX(IF((ROW(مسودة!$C$1108:$C$1137)=SMALL(IF((ROW(مسودة!$C$1108:$C$1137)*(مسودة!$C$1108:$C$1137=$C$1157)),ROW(مسودة!$C$1108:$C$1137)),ROW()-ROW(U1157)+1)),مسودة!U1108:U$1137)),0))</f>
        <v/>
      </c>
      <c r="V1157" s="39" t="str">
        <f t="array" ref="V1157">IF($C$1157="","",IFERROR(MAX(IF((ROW(مسودة!$C$1108:$C$1137)=SMALL(IF((ROW(مسودة!$C$1108:$C$1137)*(مسودة!$C$1108:$C$1137=$C$1157)),ROW(مسودة!$C$1108:$C$1137)),ROW()-ROW(V1157)+1)),مسودة!V1108:V$1137)),0))</f>
        <v/>
      </c>
      <c r="W1157" s="39" t="str">
        <f t="array" ref="W1157">IF($C$1157="","",IFERROR(MAX(IF((ROW(مسودة!$C$1108:$C$1137)=SMALL(IF((ROW(مسودة!$C$1108:$C$1137)*(مسودة!$C$1108:$C$1137=$C$1157)),ROW(مسودة!$C$1108:$C$1137)),ROW()-ROW(W1157)+1)),مسودة!W1108:W$1137)),0))</f>
        <v/>
      </c>
      <c r="X1157" s="39" t="str">
        <f t="array" ref="X1157">IF($C$1157="","",IFERROR(MAX(IF((ROW(مسودة!$C$1108:$C$1137)=SMALL(IF((ROW(مسودة!$C$1108:$C$1137)*(مسودة!$C$1108:$C$1137=$C$1157)),ROW(مسودة!$C$1108:$C$1137)),ROW()-ROW(X1157)+1)),مسودة!X1108:X$1137)),0))</f>
        <v/>
      </c>
      <c r="Y1157" s="39" t="str">
        <f t="array" ref="Y1157">IF($C$1157="","",IFERROR(MAX(IF((ROW(مسودة!$C$1108:$C$1137)=SMALL(IF((ROW(مسودة!$C$1108:$C$1137)*(مسودة!$C$1108:$C$1137=$C$1157)),ROW(مسودة!$C$1108:$C$1137)),ROW()-ROW(Y1157)+1)),مسودة!Y1108:Y$1137)),0))</f>
        <v/>
      </c>
      <c r="Z1157" s="39" t="str">
        <f t="array" ref="Z1157">IF($C$1157="","",IFERROR(MAX(IF((ROW(مسودة!$C$1108:$C$1137)=SMALL(IF((ROW(مسودة!$C$1108:$C$1137)*(مسودة!$C$1108:$C$1137=$C$1157)),ROW(مسودة!$C$1108:$C$1137)),ROW()-ROW(Z1157)+1)),مسودة!Z1108:Z$1137)),0))</f>
        <v/>
      </c>
      <c r="AA1157" s="39" t="str">
        <f t="array" ref="AA1157">IF($C$1157="","",IFERROR(MAX(IF((ROW(مسودة!$C$1108:$C$1137)=SMALL(IF((ROW(مسودة!$C$1108:$C$1137)*(مسودة!$C$1108:$C$1137=$C$1157)),ROW(مسودة!$C$1108:$C$1137)),ROW()-ROW(AA1157)+1)),مسودة!AA1108:AA$1137)),0))</f>
        <v/>
      </c>
      <c r="AB1157" s="39" t="str">
        <f t="array" ref="AB1157">IF($C$1157="","",IFERROR(MAX(IF((ROW(مسودة!$C$1108:$C$1137)=SMALL(IF((ROW(مسودة!$C$1108:$C$1137)*(مسودة!$C$1108:$C$1137=$C$1157)),ROW(مسودة!$C$1108:$C$1137)),ROW()-ROW(AB1157)+1)),مسودة!AB1108:AB$1137)),0))</f>
        <v/>
      </c>
      <c r="AC1157" s="39" t="str">
        <f t="array" ref="AC1157">IF($C$1157="","",IFERROR(MAX(IF((ROW(مسودة!$C$1108:$C$1137)=SMALL(IF((ROW(مسودة!$C$1108:$C$1137)*(مسودة!$C$1108:$C$1137=$C$1157)),ROW(مسودة!$C$1108:$C$1137)),ROW()-ROW(AC1157)+1)),مسودة!AC1108:AC$1137)),0))</f>
        <v/>
      </c>
      <c r="AD1157" s="39" t="str">
        <f t="array" ref="AD1157">IF($C$1157="","",IFERROR(MAX(IF((ROW(مسودة!$C$1108:$C$1137)=SMALL(IF((ROW(مسودة!$C$1108:$C$1137)*(مسودة!$C$1108:$C$1137=$C$1157)),ROW(مسودة!$C$1108:$C$1137)),ROW()-ROW(AD1157)+1)),مسودة!AD1108:AD$1137)),0))</f>
        <v/>
      </c>
      <c r="AE1157" s="39" t="str">
        <f t="array" ref="AE1157">IF($C$1157="","",IFERROR(MAX(IF((ROW(مسودة!$C$1108:$C$1137)=SMALL(IF((ROW(مسودة!$C$1108:$C$1137)*(مسودة!$C$1108:$C$1137=$C$1157)),ROW(مسودة!$C$1108:$C$1137)),ROW()-ROW(AE1157)+1)),مسودة!AE1108:AE$1137)),0))</f>
        <v/>
      </c>
      <c r="AF1157" s="39" t="str">
        <f t="array" ref="AF1157">IF($C$1157="","",IFERROR(MAX(IF((ROW(مسودة!$C$1108:$C$1137)=SMALL(IF((ROW(مسودة!$C$1108:$C$1137)*(مسودة!$C$1108:$C$1137=$C$1157)),ROW(مسودة!$C$1108:$C$1137)),ROW()-ROW(AF1157)+1)),مسودة!AF1108:AF$1137)),0))</f>
        <v/>
      </c>
      <c r="AG1157" s="39" t="str">
        <f t="array" ref="AG1157">IF($C$1157="","",IFERROR(MAX(IF((ROW(مسودة!$C$1108:$C$1137)=SMALL(IF((ROW(مسودة!$C$1108:$C$1137)*(مسودة!$C$1108:$C$1137=$C$1157)),ROW(مسودة!$C$1108:$C$1137)),ROW()-ROW(AG1157)+1)),مسودة!AG1108:AG$1137)),0))</f>
        <v/>
      </c>
      <c r="AH1157" s="39" t="str">
        <f t="array" ref="AH1157">IF($C$1157="","",IFERROR(MAX(IF((ROW(مسودة!$C$1108:$C$1137)=SMALL(IF((ROW(مسودة!$C$1108:$C$1137)*(مسودة!$C$1108:$C$1137=$C$1157)),ROW(مسودة!$C$1108:$C$1137)),ROW()-ROW(AH1157)+1)),مسودة!AH1108:AH$1137)),0))</f>
        <v/>
      </c>
      <c r="AI1157" s="39" t="str">
        <f t="array" ref="AI1157">IF($C$1157="","",IFERROR(MAX(IF((ROW(مسودة!$C$1108:$C$1137)=SMALL(IF((ROW(مسودة!$C$1108:$C$1137)*(مسودة!$C$1108:$C$1137=$C$1157)),ROW(مسودة!$C$1108:$C$1137)),ROW()-ROW(AI1157)+1)),مسودة!AI1108:AI$1137)),0))</f>
        <v/>
      </c>
      <c r="AJ1157" s="39" t="str">
        <f t="array" ref="AJ1157">IF($C$1157="","",IFERROR(MAX(IF((ROW(مسودة!$C$1108:$C$1137)=SMALL(IF((ROW(مسودة!$C$1108:$C$1137)*(مسودة!$C$1108:$C$1137=$C$1157)),ROW(مسودة!$C$1108:$C$1137)),ROW()-ROW(AJ1157)+1)),مسودة!AJ1108:AJ$1137)),0))</f>
        <v/>
      </c>
      <c r="AK1157" s="39" t="str">
        <f t="array" ref="AK1157">IF($C$1157="","",IFERROR(MAX(IF((ROW(مسودة!$C$1108:$C$1137)=SMALL(IF((ROW(مسودة!$C$1108:$C$1137)*(مسودة!$C$1108:$C$1137=$C$1157)),ROW(مسودة!$C$1108:$C$1137)),ROW()-ROW(AK1157)+1)),مسودة!AK1108:AK$1137)),0))</f>
        <v/>
      </c>
      <c r="AL1157" s="39" t="str">
        <f t="array" ref="AL1157">IF($C$1157="","",IFERROR(MAX(IF((ROW(مسودة!$C$1108:$C$1137)=SMALL(IF((ROW(مسودة!$C$1108:$C$1137)*(مسودة!$C$1108:$C$1137=$C$1157)),ROW(مسودة!$C$1108:$C$1137)),ROW()-ROW(AL1157)+1)),مسودة!AL1108:AL$1137)),0))</f>
        <v/>
      </c>
      <c r="AM1157" s="39" t="str">
        <f t="array" ref="AM1157">IF($C$1157="","",IFERROR(MAX(IF((ROW(مسودة!$C$1108:$C$1137)=SMALL(IF((ROW(مسودة!$C$1108:$C$1137)*(مسودة!$C$1108:$C$1137=$C$1157)),ROW(مسودة!$C$1108:$C$1137)),ROW()-ROW(AM1157)+1)),مسودة!AM1108:AM$1137)),0))</f>
        <v/>
      </c>
      <c r="AN1157" s="54"/>
      <c r="AO1157" s="54"/>
      <c r="AP1157" s="55"/>
      <c r="AQ1157" s="49"/>
      <c r="AR1157" s="49"/>
      <c r="AS1157" s="49"/>
      <c r="AT1157" s="49"/>
      <c r="AU1157" s="103" t="str">
        <f>IFERROR(LOOKUP(2,1/((مسودة!$C$1108:$C$1137=C1157)*(مسودة!$F$1108:$F$1137=F1157)),مسودة!$AV$1108:$AV$1137),"")</f>
        <v/>
      </c>
    </row>
    <row r="1158" spans="2:47" ht="28.5" customHeight="1" thickBot="1">
      <c r="B1158" s="48"/>
      <c r="C1158" s="99"/>
      <c r="D1158" s="51"/>
      <c r="E1158" s="51"/>
      <c r="F1158" s="11" t="s">
        <v>31</v>
      </c>
      <c r="G1158" s="39" t="str">
        <f t="array" ref="G1158">IF($C$1157="","",IFERROR(MAX(IF((ROW(مسودة!$C$1108:$C$1137)=SMALL(IF((ROW(مسودة!$C$1108:$C$1137)*(مسودة!$C$1108:$C$1137=$C$1157)),ROW(مسودة!$C$1108:$C$1137)),ROW()-ROW(G1158)+1)),مسودة!G1109:G$1137)),0))</f>
        <v/>
      </c>
      <c r="H1158" s="39" t="str">
        <f t="array" ref="H1158">IF($C$1157="","",IFERROR(MAX(IF((ROW(مسودة!$C$1108:$C$1137)=SMALL(IF((ROW(مسودة!$C$1108:$C$1137)*(مسودة!$C$1108:$C$1137=$C$1157)),ROW(مسودة!$C$1108:$C$1137)),ROW()-ROW(H1158)+1)),مسودة!H1109:H$1137)),0))</f>
        <v/>
      </c>
      <c r="I1158" s="39" t="str">
        <f t="array" ref="I1158">IF($C$1157="","",IFERROR(MAX(IF((ROW(مسودة!$C$1108:$C$1137)=SMALL(IF((ROW(مسودة!$C$1108:$C$1137)*(مسودة!$C$1108:$C$1137=$C$1157)),ROW(مسودة!$C$1108:$C$1137)),ROW()-ROW(I1158)+1)),مسودة!I1109:I$1137)),0))</f>
        <v/>
      </c>
      <c r="J1158" s="39" t="str">
        <f t="array" ref="J1158">IF($C$1157="","",IFERROR(MAX(IF((ROW(مسودة!$C$1108:$C$1137)=SMALL(IF((ROW(مسودة!$C$1108:$C$1137)*(مسودة!$C$1108:$C$1137=$C$1157)),ROW(مسودة!$C$1108:$C$1137)),ROW()-ROW(J1158)+1)),مسودة!J1109:J$1137)),0))</f>
        <v/>
      </c>
      <c r="K1158" s="39" t="str">
        <f t="array" ref="K1158">IF($C$1157="","",IFERROR(MAX(IF((ROW(مسودة!$C$1108:$C$1137)=SMALL(IF((ROW(مسودة!$C$1108:$C$1137)*(مسودة!$C$1108:$C$1137=$C$1157)),ROW(مسودة!$C$1108:$C$1137)),ROW()-ROW(K1158)+1)),مسودة!K1109:K$1137)),0))</f>
        <v/>
      </c>
      <c r="L1158" s="39" t="str">
        <f t="array" ref="L1158">IF($C$1157="","",IFERROR(MAX(IF((ROW(مسودة!$C$1108:$C$1137)=SMALL(IF((ROW(مسودة!$C$1108:$C$1137)*(مسودة!$C$1108:$C$1137=$C$1157)),ROW(مسودة!$C$1108:$C$1137)),ROW()-ROW(L1158)+1)),مسودة!L1109:L$1137)),0))</f>
        <v/>
      </c>
      <c r="M1158" s="39" t="str">
        <f t="array" ref="M1158">IF($C$1157="","",IFERROR(MAX(IF((ROW(مسودة!$C$1108:$C$1137)=SMALL(IF((ROW(مسودة!$C$1108:$C$1137)*(مسودة!$C$1108:$C$1137=$C$1157)),ROW(مسودة!$C$1108:$C$1137)),ROW()-ROW(M1158)+1)),مسودة!M1109:M$1137)),0))</f>
        <v/>
      </c>
      <c r="N1158" s="39" t="str">
        <f t="array" ref="N1158">IF($C$1157="","",IFERROR(MAX(IF((ROW(مسودة!$C$1108:$C$1137)=SMALL(IF((ROW(مسودة!$C$1108:$C$1137)*(مسودة!$C$1108:$C$1137=$C$1157)),ROW(مسودة!$C$1108:$C$1137)),ROW()-ROW(N1158)+1)),مسودة!N1109:N$1137)),0))</f>
        <v/>
      </c>
      <c r="O1158" s="39" t="str">
        <f t="array" ref="O1158">IF($C$1157="","",IFERROR(MAX(IF((ROW(مسودة!$C$1108:$C$1137)=SMALL(IF((ROW(مسودة!$C$1108:$C$1137)*(مسودة!$C$1108:$C$1137=$C$1157)),ROW(مسودة!$C$1108:$C$1137)),ROW()-ROW(O1158)+1)),مسودة!O1109:O$1137)),0))</f>
        <v/>
      </c>
      <c r="P1158" s="39" t="str">
        <f t="array" ref="P1158">IF($C$1157="","",IFERROR(MAX(IF((ROW(مسودة!$C$1108:$C$1137)=SMALL(IF((ROW(مسودة!$C$1108:$C$1137)*(مسودة!$C$1108:$C$1137=$C$1157)),ROW(مسودة!$C$1108:$C$1137)),ROW()-ROW(P1158)+1)),مسودة!P1109:P$1137)),0))</f>
        <v/>
      </c>
      <c r="Q1158" s="39" t="str">
        <f t="array" ref="Q1158">IF($C$1157="","",IFERROR(MAX(IF((ROW(مسودة!$C$1108:$C$1137)=SMALL(IF((ROW(مسودة!$C$1108:$C$1137)*(مسودة!$C$1108:$C$1137=$C$1157)),ROW(مسودة!$C$1108:$C$1137)),ROW()-ROW(Q1158)+1)),مسودة!Q1109:Q$1137)),0))</f>
        <v/>
      </c>
      <c r="R1158" s="39" t="str">
        <f t="array" ref="R1158">IF($C$1157="","",IFERROR(MAX(IF((ROW(مسودة!$C$1108:$C$1137)=SMALL(IF((ROW(مسودة!$C$1108:$C$1137)*(مسودة!$C$1108:$C$1137=$C$1157)),ROW(مسودة!$C$1108:$C$1137)),ROW()-ROW(R1158)+1)),مسودة!R1109:R$1137)),0))</f>
        <v/>
      </c>
      <c r="S1158" s="39" t="str">
        <f t="array" ref="S1158">IF($C$1157="","",IFERROR(MAX(IF((ROW(مسودة!$C$1108:$C$1137)=SMALL(IF((ROW(مسودة!$C$1108:$C$1137)*(مسودة!$C$1108:$C$1137=$C$1157)),ROW(مسودة!$C$1108:$C$1137)),ROW()-ROW(S1158)+1)),مسودة!S1109:S$1137)),0))</f>
        <v/>
      </c>
      <c r="T1158" s="39" t="str">
        <f t="array" ref="T1158">IF($C$1157="","",IFERROR(MAX(IF((ROW(مسودة!$C$1108:$C$1137)=SMALL(IF((ROW(مسودة!$C$1108:$C$1137)*(مسودة!$C$1108:$C$1137=$C$1157)),ROW(مسودة!$C$1108:$C$1137)),ROW()-ROW(T1158)+1)),مسودة!T1109:T$1137)),0))</f>
        <v/>
      </c>
      <c r="U1158" s="39" t="str">
        <f t="array" ref="U1158">IF($C$1157="","",IFERROR(MAX(IF((ROW(مسودة!$C$1108:$C$1137)=SMALL(IF((ROW(مسودة!$C$1108:$C$1137)*(مسودة!$C$1108:$C$1137=$C$1157)),ROW(مسودة!$C$1108:$C$1137)),ROW()-ROW(U1158)+1)),مسودة!U1109:U$1137)),0))</f>
        <v/>
      </c>
      <c r="V1158" s="39" t="str">
        <f t="array" ref="V1158">IF($C$1157="","",IFERROR(MAX(IF((ROW(مسودة!$C$1108:$C$1137)=SMALL(IF((ROW(مسودة!$C$1108:$C$1137)*(مسودة!$C$1108:$C$1137=$C$1157)),ROW(مسودة!$C$1108:$C$1137)),ROW()-ROW(V1158)+1)),مسودة!V1109:V$1137)),0))</f>
        <v/>
      </c>
      <c r="W1158" s="39" t="str">
        <f t="array" ref="W1158">IF($C$1157="","",IFERROR(MAX(IF((ROW(مسودة!$C$1108:$C$1137)=SMALL(IF((ROW(مسودة!$C$1108:$C$1137)*(مسودة!$C$1108:$C$1137=$C$1157)),ROW(مسودة!$C$1108:$C$1137)),ROW()-ROW(W1158)+1)),مسودة!W1109:W$1137)),0))</f>
        <v/>
      </c>
      <c r="X1158" s="39" t="str">
        <f t="array" ref="X1158">IF($C$1157="","",IFERROR(MAX(IF((ROW(مسودة!$C$1108:$C$1137)=SMALL(IF((ROW(مسودة!$C$1108:$C$1137)*(مسودة!$C$1108:$C$1137=$C$1157)),ROW(مسودة!$C$1108:$C$1137)),ROW()-ROW(X1158)+1)),مسودة!X1109:X$1137)),0))</f>
        <v/>
      </c>
      <c r="Y1158" s="39" t="str">
        <f t="array" ref="Y1158">IF($C$1157="","",IFERROR(MAX(IF((ROW(مسودة!$C$1108:$C$1137)=SMALL(IF((ROW(مسودة!$C$1108:$C$1137)*(مسودة!$C$1108:$C$1137=$C$1157)),ROW(مسودة!$C$1108:$C$1137)),ROW()-ROW(Y1158)+1)),مسودة!Y1109:Y$1137)),0))</f>
        <v/>
      </c>
      <c r="Z1158" s="39" t="str">
        <f t="array" ref="Z1158">IF($C$1157="","",IFERROR(MAX(IF((ROW(مسودة!$C$1108:$C$1137)=SMALL(IF((ROW(مسودة!$C$1108:$C$1137)*(مسودة!$C$1108:$C$1137=$C$1157)),ROW(مسودة!$C$1108:$C$1137)),ROW()-ROW(Z1158)+1)),مسودة!Z1109:Z$1137)),0))</f>
        <v/>
      </c>
      <c r="AA1158" s="39" t="str">
        <f t="array" ref="AA1158">IF($C$1157="","",IFERROR(MAX(IF((ROW(مسودة!$C$1108:$C$1137)=SMALL(IF((ROW(مسودة!$C$1108:$C$1137)*(مسودة!$C$1108:$C$1137=$C$1157)),ROW(مسودة!$C$1108:$C$1137)),ROW()-ROW(AA1158)+1)),مسودة!AA1109:AA$1137)),0))</f>
        <v/>
      </c>
      <c r="AB1158" s="39" t="str">
        <f t="array" ref="AB1158">IF($C$1157="","",IFERROR(MAX(IF((ROW(مسودة!$C$1108:$C$1137)=SMALL(IF((ROW(مسودة!$C$1108:$C$1137)*(مسودة!$C$1108:$C$1137=$C$1157)),ROW(مسودة!$C$1108:$C$1137)),ROW()-ROW(AB1158)+1)),مسودة!AB1109:AB$1137)),0))</f>
        <v/>
      </c>
      <c r="AC1158" s="39" t="str">
        <f t="array" ref="AC1158">IF($C$1157="","",IFERROR(MAX(IF((ROW(مسودة!$C$1108:$C$1137)=SMALL(IF((ROW(مسودة!$C$1108:$C$1137)*(مسودة!$C$1108:$C$1137=$C$1157)),ROW(مسودة!$C$1108:$C$1137)),ROW()-ROW(AC1158)+1)),مسودة!AC1109:AC$1137)),0))</f>
        <v/>
      </c>
      <c r="AD1158" s="39" t="str">
        <f t="array" ref="AD1158">IF($C$1157="","",IFERROR(MAX(IF((ROW(مسودة!$C$1108:$C$1137)=SMALL(IF((ROW(مسودة!$C$1108:$C$1137)*(مسودة!$C$1108:$C$1137=$C$1157)),ROW(مسودة!$C$1108:$C$1137)),ROW()-ROW(AD1158)+1)),مسودة!AD1109:AD$1137)),0))</f>
        <v/>
      </c>
      <c r="AE1158" s="39" t="str">
        <f t="array" ref="AE1158">IF($C$1157="","",IFERROR(MAX(IF((ROW(مسودة!$C$1108:$C$1137)=SMALL(IF((ROW(مسودة!$C$1108:$C$1137)*(مسودة!$C$1108:$C$1137=$C$1157)),ROW(مسودة!$C$1108:$C$1137)),ROW()-ROW(AE1158)+1)),مسودة!AE1109:AE$1137)),0))</f>
        <v/>
      </c>
      <c r="AF1158" s="39" t="str">
        <f t="array" ref="AF1158">IF($C$1157="","",IFERROR(MAX(IF((ROW(مسودة!$C$1108:$C$1137)=SMALL(IF((ROW(مسودة!$C$1108:$C$1137)*(مسودة!$C$1108:$C$1137=$C$1157)),ROW(مسودة!$C$1108:$C$1137)),ROW()-ROW(AF1158)+1)),مسودة!AF1109:AF$1137)),0))</f>
        <v/>
      </c>
      <c r="AG1158" s="39" t="str">
        <f t="array" ref="AG1158">IF($C$1157="","",IFERROR(MAX(IF((ROW(مسودة!$C$1108:$C$1137)=SMALL(IF((ROW(مسودة!$C$1108:$C$1137)*(مسودة!$C$1108:$C$1137=$C$1157)),ROW(مسودة!$C$1108:$C$1137)),ROW()-ROW(AG1158)+1)),مسودة!AG1109:AG$1137)),0))</f>
        <v/>
      </c>
      <c r="AH1158" s="39" t="str">
        <f t="array" ref="AH1158">IF($C$1157="","",IFERROR(MAX(IF((ROW(مسودة!$C$1108:$C$1137)=SMALL(IF((ROW(مسودة!$C$1108:$C$1137)*(مسودة!$C$1108:$C$1137=$C$1157)),ROW(مسودة!$C$1108:$C$1137)),ROW()-ROW(AH1158)+1)),مسودة!AH1109:AH$1137)),0))</f>
        <v/>
      </c>
      <c r="AI1158" s="39" t="str">
        <f t="array" ref="AI1158">IF($C$1157="","",IFERROR(MAX(IF((ROW(مسودة!$C$1108:$C$1137)=SMALL(IF((ROW(مسودة!$C$1108:$C$1137)*(مسودة!$C$1108:$C$1137=$C$1157)),ROW(مسودة!$C$1108:$C$1137)),ROW()-ROW(AI1158)+1)),مسودة!AI1109:AI$1137)),0))</f>
        <v/>
      </c>
      <c r="AJ1158" s="39" t="str">
        <f t="array" ref="AJ1158">IF($C$1157="","",IFERROR(MAX(IF((ROW(مسودة!$C$1108:$C$1137)=SMALL(IF((ROW(مسودة!$C$1108:$C$1137)*(مسودة!$C$1108:$C$1137=$C$1157)),ROW(مسودة!$C$1108:$C$1137)),ROW()-ROW(AJ1158)+1)),مسودة!AJ1109:AJ$1137)),0))</f>
        <v/>
      </c>
      <c r="AK1158" s="39" t="str">
        <f t="array" ref="AK1158">IF($C$1157="","",IFERROR(MAX(IF((ROW(مسودة!$C$1108:$C$1137)=SMALL(IF((ROW(مسودة!$C$1108:$C$1137)*(مسودة!$C$1108:$C$1137=$C$1157)),ROW(مسودة!$C$1108:$C$1137)),ROW()-ROW(AK1158)+1)),مسودة!AK1109:AK$1137)),0))</f>
        <v/>
      </c>
      <c r="AL1158" s="39" t="str">
        <f t="array" ref="AL1158">IF($C$1157="","",IFERROR(MAX(IF((ROW(مسودة!$C$1108:$C$1137)=SMALL(IF((ROW(مسودة!$C$1108:$C$1137)*(مسودة!$C$1108:$C$1137=$C$1157)),ROW(مسودة!$C$1108:$C$1137)),ROW()-ROW(AL1158)+1)),مسودة!AL1109:AL$1137)),0))</f>
        <v/>
      </c>
      <c r="AM1158" s="39" t="str">
        <f t="array" ref="AM1158">IF($C$1157="","",IFERROR(MAX(IF((ROW(مسودة!$C$1108:$C$1137)=SMALL(IF((ROW(مسودة!$C$1108:$C$1137)*(مسودة!$C$1108:$C$1137=$C$1157)),ROW(مسودة!$C$1108:$C$1137)),ROW()-ROW(AM1158)+1)),مسودة!AM1109:AM$1137)),0))</f>
        <v/>
      </c>
      <c r="AN1158" s="54"/>
      <c r="AO1158" s="54"/>
      <c r="AP1158" s="56"/>
      <c r="AQ1158" s="49"/>
      <c r="AR1158" s="49"/>
      <c r="AS1158" s="49"/>
      <c r="AT1158" s="49"/>
      <c r="AU1158" s="104"/>
    </row>
    <row r="1159" spans="2:47" ht="28.5" customHeight="1" thickBot="1">
      <c r="B1159" s="48"/>
      <c r="C1159" s="93"/>
      <c r="D1159" s="51"/>
      <c r="E1159" s="51"/>
      <c r="F1159" s="14" t="s">
        <v>32</v>
      </c>
      <c r="G1159" s="39" t="str">
        <f t="array" ref="G1159">IF($C$1157="","",IFERROR(MAX(IF((ROW(مسودة!$C$1108:$C$1137)=SMALL(IF((ROW(مسودة!$C$1108:$C$1137)*(مسودة!$C$1108:$C$1137=$C$1157)),ROW(مسودة!$C$1108:$C$1137)),ROW()-ROW(G1159)+1)),مسودة!G1110:G$1137)),0))</f>
        <v/>
      </c>
      <c r="H1159" s="39" t="str">
        <f t="array" ref="H1159">IF($C$1157="","",IFERROR(MAX(IF((ROW(مسودة!$C$1108:$C$1137)=SMALL(IF((ROW(مسودة!$C$1108:$C$1137)*(مسودة!$C$1108:$C$1137=$C$1157)),ROW(مسودة!$C$1108:$C$1137)),ROW()-ROW(H1159)+1)),مسودة!H1110:H$1137)),0))</f>
        <v/>
      </c>
      <c r="I1159" s="39" t="str">
        <f t="array" ref="I1159">IF($C$1157="","",IFERROR(MAX(IF((ROW(مسودة!$C$1108:$C$1137)=SMALL(IF((ROW(مسودة!$C$1108:$C$1137)*(مسودة!$C$1108:$C$1137=$C$1157)),ROW(مسودة!$C$1108:$C$1137)),ROW()-ROW(I1159)+1)),مسودة!I1110:I$1137)),0))</f>
        <v/>
      </c>
      <c r="J1159" s="39" t="str">
        <f t="array" ref="J1159">IF($C$1157="","",IFERROR(MAX(IF((ROW(مسودة!$C$1108:$C$1137)=SMALL(IF((ROW(مسودة!$C$1108:$C$1137)*(مسودة!$C$1108:$C$1137=$C$1157)),ROW(مسودة!$C$1108:$C$1137)),ROW()-ROW(J1159)+1)),مسودة!J1110:J$1137)),0))</f>
        <v/>
      </c>
      <c r="K1159" s="39" t="str">
        <f t="array" ref="K1159">IF($C$1157="","",IFERROR(MAX(IF((ROW(مسودة!$C$1108:$C$1137)=SMALL(IF((ROW(مسودة!$C$1108:$C$1137)*(مسودة!$C$1108:$C$1137=$C$1157)),ROW(مسودة!$C$1108:$C$1137)),ROW()-ROW(K1159)+1)),مسودة!K1110:K$1137)),0))</f>
        <v/>
      </c>
      <c r="L1159" s="39" t="str">
        <f t="array" ref="L1159">IF($C$1157="","",IFERROR(MAX(IF((ROW(مسودة!$C$1108:$C$1137)=SMALL(IF((ROW(مسودة!$C$1108:$C$1137)*(مسودة!$C$1108:$C$1137=$C$1157)),ROW(مسودة!$C$1108:$C$1137)),ROW()-ROW(L1159)+1)),مسودة!L1110:L$1137)),0))</f>
        <v/>
      </c>
      <c r="M1159" s="39" t="str">
        <f t="array" ref="M1159">IF($C$1157="","",IFERROR(MAX(IF((ROW(مسودة!$C$1108:$C$1137)=SMALL(IF((ROW(مسودة!$C$1108:$C$1137)*(مسودة!$C$1108:$C$1137=$C$1157)),ROW(مسودة!$C$1108:$C$1137)),ROW()-ROW(M1159)+1)),مسودة!M1110:M$1137)),0))</f>
        <v/>
      </c>
      <c r="N1159" s="39" t="str">
        <f t="array" ref="N1159">IF($C$1157="","",IFERROR(MAX(IF((ROW(مسودة!$C$1108:$C$1137)=SMALL(IF((ROW(مسودة!$C$1108:$C$1137)*(مسودة!$C$1108:$C$1137=$C$1157)),ROW(مسودة!$C$1108:$C$1137)),ROW()-ROW(N1159)+1)),مسودة!N1110:N$1137)),0))</f>
        <v/>
      </c>
      <c r="O1159" s="39" t="str">
        <f t="array" ref="O1159">IF($C$1157="","",IFERROR(MAX(IF((ROW(مسودة!$C$1108:$C$1137)=SMALL(IF((ROW(مسودة!$C$1108:$C$1137)*(مسودة!$C$1108:$C$1137=$C$1157)),ROW(مسودة!$C$1108:$C$1137)),ROW()-ROW(O1159)+1)),مسودة!O1110:O$1137)),0))</f>
        <v/>
      </c>
      <c r="P1159" s="39" t="str">
        <f t="array" ref="P1159">IF($C$1157="","",IFERROR(MAX(IF((ROW(مسودة!$C$1108:$C$1137)=SMALL(IF((ROW(مسودة!$C$1108:$C$1137)*(مسودة!$C$1108:$C$1137=$C$1157)),ROW(مسودة!$C$1108:$C$1137)),ROW()-ROW(P1159)+1)),مسودة!P1110:P$1137)),0))</f>
        <v/>
      </c>
      <c r="Q1159" s="39" t="str">
        <f t="array" ref="Q1159">IF($C$1157="","",IFERROR(MAX(IF((ROW(مسودة!$C$1108:$C$1137)=SMALL(IF((ROW(مسودة!$C$1108:$C$1137)*(مسودة!$C$1108:$C$1137=$C$1157)),ROW(مسودة!$C$1108:$C$1137)),ROW()-ROW(Q1159)+1)),مسودة!Q1110:Q$1137)),0))</f>
        <v/>
      </c>
      <c r="R1159" s="39" t="str">
        <f t="array" ref="R1159">IF($C$1157="","",IFERROR(MAX(IF((ROW(مسودة!$C$1108:$C$1137)=SMALL(IF((ROW(مسودة!$C$1108:$C$1137)*(مسودة!$C$1108:$C$1137=$C$1157)),ROW(مسودة!$C$1108:$C$1137)),ROW()-ROW(R1159)+1)),مسودة!R1110:R$1137)),0))</f>
        <v/>
      </c>
      <c r="S1159" s="39" t="str">
        <f t="array" ref="S1159">IF($C$1157="","",IFERROR(MAX(IF((ROW(مسودة!$C$1108:$C$1137)=SMALL(IF((ROW(مسودة!$C$1108:$C$1137)*(مسودة!$C$1108:$C$1137=$C$1157)),ROW(مسودة!$C$1108:$C$1137)),ROW()-ROW(S1159)+1)),مسودة!S1110:S$1137)),0))</f>
        <v/>
      </c>
      <c r="T1159" s="39" t="str">
        <f t="array" ref="T1159">IF($C$1157="","",IFERROR(MAX(IF((ROW(مسودة!$C$1108:$C$1137)=SMALL(IF((ROW(مسودة!$C$1108:$C$1137)*(مسودة!$C$1108:$C$1137=$C$1157)),ROW(مسودة!$C$1108:$C$1137)),ROW()-ROW(T1159)+1)),مسودة!T1110:T$1137)),0))</f>
        <v/>
      </c>
      <c r="U1159" s="39" t="str">
        <f t="array" ref="U1159">IF($C$1157="","",IFERROR(MAX(IF((ROW(مسودة!$C$1108:$C$1137)=SMALL(IF((ROW(مسودة!$C$1108:$C$1137)*(مسودة!$C$1108:$C$1137=$C$1157)),ROW(مسودة!$C$1108:$C$1137)),ROW()-ROW(U1159)+1)),مسودة!U1110:U$1137)),0))</f>
        <v/>
      </c>
      <c r="V1159" s="39" t="str">
        <f t="array" ref="V1159">IF($C$1157="","",IFERROR(MAX(IF((ROW(مسودة!$C$1108:$C$1137)=SMALL(IF((ROW(مسودة!$C$1108:$C$1137)*(مسودة!$C$1108:$C$1137=$C$1157)),ROW(مسودة!$C$1108:$C$1137)),ROW()-ROW(V1159)+1)),مسودة!V1110:V$1137)),0))</f>
        <v/>
      </c>
      <c r="W1159" s="39" t="str">
        <f t="array" ref="W1159">IF($C$1157="","",IFERROR(MAX(IF((ROW(مسودة!$C$1108:$C$1137)=SMALL(IF((ROW(مسودة!$C$1108:$C$1137)*(مسودة!$C$1108:$C$1137=$C$1157)),ROW(مسودة!$C$1108:$C$1137)),ROW()-ROW(W1159)+1)),مسودة!W1110:W$1137)),0))</f>
        <v/>
      </c>
      <c r="X1159" s="39" t="str">
        <f t="array" ref="X1159">IF($C$1157="","",IFERROR(MAX(IF((ROW(مسودة!$C$1108:$C$1137)=SMALL(IF((ROW(مسودة!$C$1108:$C$1137)*(مسودة!$C$1108:$C$1137=$C$1157)),ROW(مسودة!$C$1108:$C$1137)),ROW()-ROW(X1159)+1)),مسودة!X1110:X$1137)),0))</f>
        <v/>
      </c>
      <c r="Y1159" s="39" t="str">
        <f t="array" ref="Y1159">IF($C$1157="","",IFERROR(MAX(IF((ROW(مسودة!$C$1108:$C$1137)=SMALL(IF((ROW(مسودة!$C$1108:$C$1137)*(مسودة!$C$1108:$C$1137=$C$1157)),ROW(مسودة!$C$1108:$C$1137)),ROW()-ROW(Y1159)+1)),مسودة!Y1110:Y$1137)),0))</f>
        <v/>
      </c>
      <c r="Z1159" s="39" t="str">
        <f t="array" ref="Z1159">IF($C$1157="","",IFERROR(MAX(IF((ROW(مسودة!$C$1108:$C$1137)=SMALL(IF((ROW(مسودة!$C$1108:$C$1137)*(مسودة!$C$1108:$C$1137=$C$1157)),ROW(مسودة!$C$1108:$C$1137)),ROW()-ROW(Z1159)+1)),مسودة!Z1110:Z$1137)),0))</f>
        <v/>
      </c>
      <c r="AA1159" s="39" t="str">
        <f t="array" ref="AA1159">IF($C$1157="","",IFERROR(MAX(IF((ROW(مسودة!$C$1108:$C$1137)=SMALL(IF((ROW(مسودة!$C$1108:$C$1137)*(مسودة!$C$1108:$C$1137=$C$1157)),ROW(مسودة!$C$1108:$C$1137)),ROW()-ROW(AA1159)+1)),مسودة!AA1110:AA$1137)),0))</f>
        <v/>
      </c>
      <c r="AB1159" s="39" t="str">
        <f t="array" ref="AB1159">IF($C$1157="","",IFERROR(MAX(IF((ROW(مسودة!$C$1108:$C$1137)=SMALL(IF((ROW(مسودة!$C$1108:$C$1137)*(مسودة!$C$1108:$C$1137=$C$1157)),ROW(مسودة!$C$1108:$C$1137)),ROW()-ROW(AB1159)+1)),مسودة!AB1110:AB$1137)),0))</f>
        <v/>
      </c>
      <c r="AC1159" s="39" t="str">
        <f t="array" ref="AC1159">IF($C$1157="","",IFERROR(MAX(IF((ROW(مسودة!$C$1108:$C$1137)=SMALL(IF((ROW(مسودة!$C$1108:$C$1137)*(مسودة!$C$1108:$C$1137=$C$1157)),ROW(مسودة!$C$1108:$C$1137)),ROW()-ROW(AC1159)+1)),مسودة!AC1110:AC$1137)),0))</f>
        <v/>
      </c>
      <c r="AD1159" s="39" t="str">
        <f t="array" ref="AD1159">IF($C$1157="","",IFERROR(MAX(IF((ROW(مسودة!$C$1108:$C$1137)=SMALL(IF((ROW(مسودة!$C$1108:$C$1137)*(مسودة!$C$1108:$C$1137=$C$1157)),ROW(مسودة!$C$1108:$C$1137)),ROW()-ROW(AD1159)+1)),مسودة!AD1110:AD$1137)),0))</f>
        <v/>
      </c>
      <c r="AE1159" s="39" t="str">
        <f t="array" ref="AE1159">IF($C$1157="","",IFERROR(MAX(IF((ROW(مسودة!$C$1108:$C$1137)=SMALL(IF((ROW(مسودة!$C$1108:$C$1137)*(مسودة!$C$1108:$C$1137=$C$1157)),ROW(مسودة!$C$1108:$C$1137)),ROW()-ROW(AE1159)+1)),مسودة!AE1110:AE$1137)),0))</f>
        <v/>
      </c>
      <c r="AF1159" s="39" t="str">
        <f t="array" ref="AF1159">IF($C$1157="","",IFERROR(MAX(IF((ROW(مسودة!$C$1108:$C$1137)=SMALL(IF((ROW(مسودة!$C$1108:$C$1137)*(مسودة!$C$1108:$C$1137=$C$1157)),ROW(مسودة!$C$1108:$C$1137)),ROW()-ROW(AF1159)+1)),مسودة!AF1110:AF$1137)),0))</f>
        <v/>
      </c>
      <c r="AG1159" s="39" t="str">
        <f t="array" ref="AG1159">IF($C$1157="","",IFERROR(MAX(IF((ROW(مسودة!$C$1108:$C$1137)=SMALL(IF((ROW(مسودة!$C$1108:$C$1137)*(مسودة!$C$1108:$C$1137=$C$1157)),ROW(مسودة!$C$1108:$C$1137)),ROW()-ROW(AG1159)+1)),مسودة!AG1110:AG$1137)),0))</f>
        <v/>
      </c>
      <c r="AH1159" s="39" t="str">
        <f t="array" ref="AH1159">IF($C$1157="","",IFERROR(MAX(IF((ROW(مسودة!$C$1108:$C$1137)=SMALL(IF((ROW(مسودة!$C$1108:$C$1137)*(مسودة!$C$1108:$C$1137=$C$1157)),ROW(مسودة!$C$1108:$C$1137)),ROW()-ROW(AH1159)+1)),مسودة!AH1110:AH$1137)),0))</f>
        <v/>
      </c>
      <c r="AI1159" s="39" t="str">
        <f t="array" ref="AI1159">IF($C$1157="","",IFERROR(MAX(IF((ROW(مسودة!$C$1108:$C$1137)=SMALL(IF((ROW(مسودة!$C$1108:$C$1137)*(مسودة!$C$1108:$C$1137=$C$1157)),ROW(مسودة!$C$1108:$C$1137)),ROW()-ROW(AI1159)+1)),مسودة!AI1110:AI$1137)),0))</f>
        <v/>
      </c>
      <c r="AJ1159" s="39" t="str">
        <f t="array" ref="AJ1159">IF($C$1157="","",IFERROR(MAX(IF((ROW(مسودة!$C$1108:$C$1137)=SMALL(IF((ROW(مسودة!$C$1108:$C$1137)*(مسودة!$C$1108:$C$1137=$C$1157)),ROW(مسودة!$C$1108:$C$1137)),ROW()-ROW(AJ1159)+1)),مسودة!AJ1110:AJ$1137)),0))</f>
        <v/>
      </c>
      <c r="AK1159" s="39" t="str">
        <f t="array" ref="AK1159">IF($C$1157="","",IFERROR(MAX(IF((ROW(مسودة!$C$1108:$C$1137)=SMALL(IF((ROW(مسودة!$C$1108:$C$1137)*(مسودة!$C$1108:$C$1137=$C$1157)),ROW(مسودة!$C$1108:$C$1137)),ROW()-ROW(AK1159)+1)),مسودة!AK1110:AK$1137)),0))</f>
        <v/>
      </c>
      <c r="AL1159" s="39" t="str">
        <f t="array" ref="AL1159">IF($C$1157="","",IFERROR(MAX(IF((ROW(مسودة!$C$1108:$C$1137)=SMALL(IF((ROW(مسودة!$C$1108:$C$1137)*(مسودة!$C$1108:$C$1137=$C$1157)),ROW(مسودة!$C$1108:$C$1137)),ROW()-ROW(AL1159)+1)),مسودة!AL1110:AL$1137)),0))</f>
        <v/>
      </c>
      <c r="AM1159" s="39" t="str">
        <f t="array" ref="AM1159">IF($C$1157="","",IFERROR(MAX(IF((ROW(مسودة!$C$1108:$C$1137)=SMALL(IF((ROW(مسودة!$C$1108:$C$1137)*(مسودة!$C$1108:$C$1137=$C$1157)),ROW(مسودة!$C$1108:$C$1137)),ROW()-ROW(AM1159)+1)),مسودة!AM1110:AM$1137)),0))</f>
        <v/>
      </c>
      <c r="AN1159" s="39" t="str">
        <f t="array" ref="AN1159">IF($C1157="","",IFERROR(MAX(IF((ROW(مسودة!$C$1108:$C$1137)=SMALL(IF((ROW(مسودة!$C$1108:$C$1137)*(مسودة!$C$1108:$C$1137=$C1157)),ROW(مسودة!$C$1108:$C$1137)),ROW()-ROW(AN1159)+1)),مسودة!AN$1110:AN$1137)),0))</f>
        <v/>
      </c>
      <c r="AO1159" s="39" t="str">
        <f t="array" ref="AO1159">IF($C1157="","",IFERROR(MAX(IF((ROW(مسودة!$C$1108:$C$1137)=SMALL(IF((ROW(مسودة!$C$1108:$C$1137)*(مسودة!$C$1108:$C$1137=$C1157)),ROW(مسودة!$C$1108:$C$1137)),ROW()-ROW(AO1159)+1)),مسودة!AO$1110:AO$1137)),0))</f>
        <v/>
      </c>
      <c r="AP1159" s="39" t="str">
        <f>IF(AO1159&lt;50,"   ",IF(AO1159&lt;65,"مقبول",IF(AO1159&lt;75,"جيد",IF(AO1159&lt;85,"جيدجداً",IF(AO1159&lt;=100,"ممتاز","")))))</f>
        <v/>
      </c>
      <c r="AQ1159" s="57"/>
      <c r="AR1159" s="57"/>
      <c r="AS1159" s="57"/>
      <c r="AT1159" s="57"/>
      <c r="AU1159" s="105"/>
    </row>
    <row r="1164" spans="2:47" ht="26.25">
      <c r="C1164" s="16"/>
      <c r="D1164" s="17" t="s">
        <v>33</v>
      </c>
      <c r="E1164" s="17"/>
      <c r="F1164" s="17"/>
      <c r="G1164" s="17"/>
      <c r="H1164" s="17"/>
      <c r="I1164" s="17"/>
      <c r="J1164" s="16"/>
      <c r="K1164" s="16"/>
      <c r="L1164" s="16"/>
      <c r="M1164" s="18" t="s">
        <v>34</v>
      </c>
      <c r="N1164" s="18" t="s">
        <v>35</v>
      </c>
      <c r="O1164" s="18"/>
      <c r="P1164" s="18"/>
      <c r="Q1164" s="18"/>
      <c r="R1164" s="18"/>
      <c r="S1164" s="18"/>
      <c r="T1164" s="18"/>
      <c r="U1164" s="18"/>
      <c r="V1164" s="18"/>
      <c r="W1164" s="19"/>
      <c r="X1164" s="19"/>
      <c r="Y1164" s="19"/>
    </row>
    <row r="1165" spans="2:47" ht="26.25">
      <c r="C1165" s="19"/>
      <c r="D1165" s="20" t="s">
        <v>36</v>
      </c>
      <c r="E1165" s="18" t="s">
        <v>37</v>
      </c>
      <c r="F1165" s="18"/>
      <c r="G1165" s="18"/>
      <c r="H1165" s="18"/>
      <c r="I1165" s="18"/>
      <c r="J1165" s="19"/>
      <c r="K1165" s="19"/>
      <c r="L1165" s="19"/>
      <c r="M1165" s="18" t="s">
        <v>34</v>
      </c>
      <c r="N1165" s="18" t="s">
        <v>38</v>
      </c>
      <c r="O1165" s="18"/>
      <c r="P1165" s="18"/>
      <c r="Q1165" s="18"/>
      <c r="R1165" s="18"/>
      <c r="S1165" s="18"/>
      <c r="T1165" s="18"/>
      <c r="U1165" s="18"/>
      <c r="V1165" s="18"/>
      <c r="W1165" s="19"/>
      <c r="X1165" s="19"/>
      <c r="Y1165" s="19"/>
    </row>
    <row r="1168" spans="2:47" ht="35.25">
      <c r="J1168" s="80" t="s">
        <v>0</v>
      </c>
      <c r="K1168" s="80"/>
      <c r="L1168" s="80"/>
      <c r="M1168" s="80"/>
      <c r="N1168" s="80"/>
      <c r="O1168" s="80"/>
      <c r="P1168" s="80"/>
      <c r="Q1168" s="80"/>
      <c r="R1168" s="80"/>
      <c r="S1168" s="80"/>
      <c r="T1168" s="80"/>
      <c r="U1168" s="80"/>
      <c r="V1168" s="80"/>
      <c r="W1168" s="80"/>
      <c r="X1168" s="80"/>
      <c r="Y1168" s="80"/>
      <c r="Z1168" s="80"/>
      <c r="AA1168" s="80"/>
      <c r="AB1168" s="80"/>
      <c r="AC1168" s="80"/>
      <c r="AD1168" s="80"/>
      <c r="AE1168" s="80"/>
      <c r="AF1168" s="80"/>
      <c r="AG1168" s="80"/>
      <c r="AH1168" s="80"/>
      <c r="AI1168" s="80"/>
    </row>
    <row r="1171" spans="2:47" ht="15.75" thickBot="1"/>
    <row r="1172" spans="2:47" ht="36.75" customHeight="1" thickTop="1" thickBot="1">
      <c r="B1172" s="81" t="s">
        <v>2</v>
      </c>
      <c r="C1172" s="84" t="s">
        <v>3</v>
      </c>
      <c r="D1172" s="87" t="s">
        <v>4</v>
      </c>
      <c r="E1172" s="90" t="s">
        <v>5</v>
      </c>
      <c r="F1172" s="24" t="s">
        <v>6</v>
      </c>
      <c r="G1172" s="63" t="s">
        <v>7</v>
      </c>
      <c r="H1172" s="64"/>
      <c r="I1172" s="65"/>
      <c r="J1172" s="63" t="s">
        <v>8</v>
      </c>
      <c r="K1172" s="64"/>
      <c r="L1172" s="65"/>
      <c r="M1172" s="63" t="s">
        <v>9</v>
      </c>
      <c r="N1172" s="64"/>
      <c r="O1172" s="65"/>
      <c r="P1172" s="63" t="s">
        <v>10</v>
      </c>
      <c r="Q1172" s="64"/>
      <c r="R1172" s="65"/>
      <c r="S1172" s="63" t="s">
        <v>11</v>
      </c>
      <c r="T1172" s="64"/>
      <c r="U1172" s="65"/>
      <c r="V1172" s="63" t="s">
        <v>12</v>
      </c>
      <c r="W1172" s="64"/>
      <c r="X1172" s="65"/>
      <c r="Y1172" s="63" t="s">
        <v>13</v>
      </c>
      <c r="Z1172" s="64"/>
      <c r="AA1172" s="65"/>
      <c r="AB1172" s="63" t="s">
        <v>14</v>
      </c>
      <c r="AC1172" s="64"/>
      <c r="AD1172" s="65"/>
      <c r="AE1172" s="63" t="s">
        <v>15</v>
      </c>
      <c r="AF1172" s="64"/>
      <c r="AG1172" s="65"/>
      <c r="AH1172" s="63" t="s">
        <v>16</v>
      </c>
      <c r="AI1172" s="64"/>
      <c r="AJ1172" s="65"/>
      <c r="AK1172" s="63" t="s">
        <v>17</v>
      </c>
      <c r="AL1172" s="64"/>
      <c r="AM1172" s="65"/>
      <c r="AN1172" s="66" t="s">
        <v>18</v>
      </c>
      <c r="AO1172" s="66" t="s">
        <v>19</v>
      </c>
      <c r="AP1172" s="66" t="s">
        <v>20</v>
      </c>
      <c r="AQ1172" s="69" t="s">
        <v>21</v>
      </c>
      <c r="AR1172" s="70"/>
      <c r="AS1172" s="69" t="s">
        <v>22</v>
      </c>
      <c r="AT1172" s="70"/>
      <c r="AU1172" s="73" t="s">
        <v>23</v>
      </c>
    </row>
    <row r="1173" spans="2:47" ht="187.5" customHeight="1" thickBot="1">
      <c r="B1173" s="82"/>
      <c r="C1173" s="85"/>
      <c r="D1173" s="88"/>
      <c r="E1173" s="91"/>
      <c r="F1173" s="8" t="s">
        <v>24</v>
      </c>
      <c r="G1173" s="8" t="s">
        <v>25</v>
      </c>
      <c r="H1173" s="8" t="s">
        <v>26</v>
      </c>
      <c r="I1173" s="8" t="s">
        <v>27</v>
      </c>
      <c r="J1173" s="8" t="s">
        <v>25</v>
      </c>
      <c r="K1173" s="8" t="s">
        <v>26</v>
      </c>
      <c r="L1173" s="8" t="s">
        <v>27</v>
      </c>
      <c r="M1173" s="8" t="s">
        <v>25</v>
      </c>
      <c r="N1173" s="8" t="s">
        <v>26</v>
      </c>
      <c r="O1173" s="8" t="s">
        <v>27</v>
      </c>
      <c r="P1173" s="8" t="s">
        <v>25</v>
      </c>
      <c r="Q1173" s="8" t="s">
        <v>26</v>
      </c>
      <c r="R1173" s="8" t="s">
        <v>27</v>
      </c>
      <c r="S1173" s="8" t="s">
        <v>25</v>
      </c>
      <c r="T1173" s="8" t="s">
        <v>26</v>
      </c>
      <c r="U1173" s="8" t="s">
        <v>27</v>
      </c>
      <c r="V1173" s="8" t="s">
        <v>25</v>
      </c>
      <c r="W1173" s="8" t="s">
        <v>26</v>
      </c>
      <c r="X1173" s="8" t="s">
        <v>27</v>
      </c>
      <c r="Y1173" s="8" t="s">
        <v>25</v>
      </c>
      <c r="Z1173" s="8" t="s">
        <v>26</v>
      </c>
      <c r="AA1173" s="8" t="s">
        <v>27</v>
      </c>
      <c r="AB1173" s="8" t="s">
        <v>25</v>
      </c>
      <c r="AC1173" s="8" t="s">
        <v>26</v>
      </c>
      <c r="AD1173" s="8" t="s">
        <v>27</v>
      </c>
      <c r="AE1173" s="8" t="s">
        <v>25</v>
      </c>
      <c r="AF1173" s="8" t="s">
        <v>26</v>
      </c>
      <c r="AG1173" s="8" t="s">
        <v>27</v>
      </c>
      <c r="AH1173" s="8" t="s">
        <v>25</v>
      </c>
      <c r="AI1173" s="8" t="s">
        <v>26</v>
      </c>
      <c r="AJ1173" s="8" t="s">
        <v>27</v>
      </c>
      <c r="AK1173" s="8" t="s">
        <v>25</v>
      </c>
      <c r="AL1173" s="8" t="s">
        <v>26</v>
      </c>
      <c r="AM1173" s="8" t="s">
        <v>27</v>
      </c>
      <c r="AN1173" s="67"/>
      <c r="AO1173" s="67"/>
      <c r="AP1173" s="67"/>
      <c r="AQ1173" s="71"/>
      <c r="AR1173" s="72"/>
      <c r="AS1173" s="71"/>
      <c r="AT1173" s="72"/>
      <c r="AU1173" s="74"/>
    </row>
    <row r="1174" spans="2:47" ht="28.5" customHeight="1" thickBot="1">
      <c r="B1174" s="82"/>
      <c r="C1174" s="85"/>
      <c r="D1174" s="88"/>
      <c r="E1174" s="91"/>
      <c r="F1174" s="25" t="s">
        <v>28</v>
      </c>
      <c r="G1174" s="9">
        <v>30</v>
      </c>
      <c r="H1174" s="9">
        <v>56</v>
      </c>
      <c r="I1174" s="9">
        <v>100</v>
      </c>
      <c r="J1174" s="9">
        <v>30</v>
      </c>
      <c r="K1174" s="9">
        <v>56</v>
      </c>
      <c r="L1174" s="9">
        <v>100</v>
      </c>
      <c r="M1174" s="9">
        <v>30</v>
      </c>
      <c r="N1174" s="9">
        <v>56</v>
      </c>
      <c r="O1174" s="9">
        <v>100</v>
      </c>
      <c r="P1174" s="9">
        <v>24</v>
      </c>
      <c r="Q1174" s="9">
        <v>29</v>
      </c>
      <c r="R1174" s="9">
        <v>60</v>
      </c>
      <c r="S1174" s="9">
        <v>24</v>
      </c>
      <c r="T1174" s="9">
        <v>29</v>
      </c>
      <c r="U1174" s="9">
        <v>60</v>
      </c>
      <c r="V1174" s="9">
        <v>24</v>
      </c>
      <c r="W1174" s="9">
        <v>29</v>
      </c>
      <c r="X1174" s="9">
        <v>60</v>
      </c>
      <c r="Y1174" s="9">
        <v>12</v>
      </c>
      <c r="Z1174" s="9">
        <v>22</v>
      </c>
      <c r="AA1174" s="9">
        <v>40</v>
      </c>
      <c r="AB1174" s="9">
        <v>16</v>
      </c>
      <c r="AC1174" s="9">
        <v>19</v>
      </c>
      <c r="AD1174" s="9">
        <v>40</v>
      </c>
      <c r="AE1174" s="9">
        <v>12</v>
      </c>
      <c r="AF1174" s="9">
        <v>22</v>
      </c>
      <c r="AG1174" s="9">
        <v>40</v>
      </c>
      <c r="AH1174" s="9">
        <v>12</v>
      </c>
      <c r="AI1174" s="9">
        <v>22</v>
      </c>
      <c r="AJ1174" s="9">
        <v>40</v>
      </c>
      <c r="AK1174" s="9">
        <v>6</v>
      </c>
      <c r="AL1174" s="9">
        <v>11</v>
      </c>
      <c r="AM1174" s="9">
        <v>20</v>
      </c>
      <c r="AN1174" s="67"/>
      <c r="AO1174" s="67"/>
      <c r="AP1174" s="67"/>
      <c r="AQ1174" s="76" t="s">
        <v>20</v>
      </c>
      <c r="AR1174" s="77"/>
      <c r="AS1174" s="78" t="s">
        <v>20</v>
      </c>
      <c r="AT1174" s="79"/>
      <c r="AU1174" s="75"/>
    </row>
    <row r="1175" spans="2:47" ht="28.5" customHeight="1" thickBot="1">
      <c r="B1175" s="83"/>
      <c r="C1175" s="86"/>
      <c r="D1175" s="89"/>
      <c r="E1175" s="92"/>
      <c r="F1175" s="25" t="s">
        <v>29</v>
      </c>
      <c r="G1175" s="9">
        <v>60</v>
      </c>
      <c r="H1175" s="9">
        <v>140</v>
      </c>
      <c r="I1175" s="9">
        <v>200</v>
      </c>
      <c r="J1175" s="9">
        <v>60</v>
      </c>
      <c r="K1175" s="9">
        <v>140</v>
      </c>
      <c r="L1175" s="9">
        <v>200</v>
      </c>
      <c r="M1175" s="9">
        <v>60</v>
      </c>
      <c r="N1175" s="9">
        <v>140</v>
      </c>
      <c r="O1175" s="9">
        <v>200</v>
      </c>
      <c r="P1175" s="9">
        <v>48</v>
      </c>
      <c r="Q1175" s="9">
        <v>72</v>
      </c>
      <c r="R1175" s="9">
        <v>120</v>
      </c>
      <c r="S1175" s="9">
        <v>48</v>
      </c>
      <c r="T1175" s="9">
        <v>72</v>
      </c>
      <c r="U1175" s="9">
        <v>120</v>
      </c>
      <c r="V1175" s="9">
        <v>48</v>
      </c>
      <c r="W1175" s="9">
        <v>72</v>
      </c>
      <c r="X1175" s="9">
        <v>120</v>
      </c>
      <c r="Y1175" s="9">
        <v>24</v>
      </c>
      <c r="Z1175" s="9">
        <v>56</v>
      </c>
      <c r="AA1175" s="9">
        <v>80</v>
      </c>
      <c r="AB1175" s="9">
        <v>32</v>
      </c>
      <c r="AC1175" s="9">
        <v>48</v>
      </c>
      <c r="AD1175" s="9">
        <v>80</v>
      </c>
      <c r="AE1175" s="9">
        <v>24</v>
      </c>
      <c r="AF1175" s="9">
        <v>56</v>
      </c>
      <c r="AG1175" s="9">
        <v>80</v>
      </c>
      <c r="AH1175" s="9">
        <v>24</v>
      </c>
      <c r="AI1175" s="9">
        <v>56</v>
      </c>
      <c r="AJ1175" s="9">
        <v>80</v>
      </c>
      <c r="AK1175" s="9">
        <v>12</v>
      </c>
      <c r="AL1175" s="9">
        <v>28</v>
      </c>
      <c r="AM1175" s="9">
        <v>40</v>
      </c>
      <c r="AN1175" s="68"/>
      <c r="AO1175" s="68"/>
      <c r="AP1175" s="68"/>
      <c r="AQ1175" s="78"/>
      <c r="AR1175" s="79"/>
      <c r="AS1175" s="78"/>
      <c r="AT1175" s="79"/>
      <c r="AU1175" s="75"/>
    </row>
    <row r="1176" spans="2:47" ht="28.5" customHeight="1" thickBot="1">
      <c r="B1176" s="48">
        <f>B1157+1</f>
        <v>261</v>
      </c>
      <c r="C1176" s="98">
        <f t="array" ref="C1176">IF(ISERROR(INDEX(مسودة!$C$1152:$AV$1181,SMALL(IF((مسودة!$AU$1152:$AU$1181="راسب"),ROW(مسودة!$C$1152:$AV$1181)-MIN(ROW(مسودة!$C$1152:$AV$1181))+1,""),ROW(A1)),COLUMN(A1))),"",INDEX(مسودة!$C$1152:$AV$1181,SMALL(IF((مسودة!$AU$1152:$AU$1181="راسب"),ROW(مسودة!$C$1152:$AV$1181)-MIN(ROW(مسودة!$C$1152:$AV$1181))+1,""),ROW(A1)),COLUMN(A1)))</f>
        <v>752</v>
      </c>
      <c r="D1176" s="95" t="str">
        <f>IF(C1176&lt;&gt;"",VLOOKUP(C1176,مسودة!$C$1152:$D$1181,2,0),"")</f>
        <v xml:space="preserve">جمال سليم </v>
      </c>
      <c r="E1176" s="95">
        <f>IF(C1176&lt;&gt;"",VLOOKUP(C1176,مسودة!$C$1152:$E$1181,3,0),"")</f>
        <v>374</v>
      </c>
      <c r="F1176" s="11" t="s">
        <v>30</v>
      </c>
      <c r="G1176" s="39">
        <f t="array" ref="G1176">IF($C$1176="","",IFERROR(MAX(IF((ROW(مسودة!$C$1152:$C$1181)=SMALL(IF((ROW(مسودة!$C$1152:$C$1181)*(مسودة!$C$1152:$C$1181=$C$1176)),ROW(مسودة!$C$1152:$C$1181)),ROW()-ROW(G1176)+1)),مسودة!G1152:G$1181)),0))</f>
        <v>9</v>
      </c>
      <c r="H1176" s="39">
        <f t="array" ref="H1176">IF($C$1176="","",IFERROR(MAX(IF((ROW(مسودة!$C$1152:$C$1181)=SMALL(IF((ROW(مسودة!$C$1152:$C$1181)*(مسودة!$C$1152:$C$1181=$C$1176)),ROW(مسودة!$C$1152:$C$1181)),ROW()-ROW(H1176)+1)),مسودة!H1152:H$1181)),0))</f>
        <v>35</v>
      </c>
      <c r="I1176" s="39">
        <f t="array" ref="I1176">IF($C$1176="","",IFERROR(MAX(IF((ROW(مسودة!$C$1152:$C$1181)=SMALL(IF((ROW(مسودة!$C$1152:$C$1181)*(مسودة!$C$1152:$C$1181=$C$1176)),ROW(مسودة!$C$1152:$C$1181)),ROW()-ROW(I1176)+1)),مسودة!I1152:I$1181)),0))</f>
        <v>44</v>
      </c>
      <c r="J1176" s="39">
        <f t="array" ref="J1176">IF($C$1176="","",IFERROR(MAX(IF((ROW(مسودة!$C$1152:$C$1181)=SMALL(IF((ROW(مسودة!$C$1152:$C$1181)*(مسودة!$C$1152:$C$1181=$C$1176)),ROW(مسودة!$C$1152:$C$1181)),ROW()-ROW(J1176)+1)),مسودة!J1152:J$1181)),0))</f>
        <v>16</v>
      </c>
      <c r="K1176" s="39">
        <f t="array" ref="K1176">IF($C$1176="","",IFERROR(MAX(IF((ROW(مسودة!$C$1152:$C$1181)=SMALL(IF((ROW(مسودة!$C$1152:$C$1181)*(مسودة!$C$1152:$C$1181=$C$1176)),ROW(مسودة!$C$1152:$C$1181)),ROW()-ROW(K1176)+1)),مسودة!K1152:K$1181)),0))</f>
        <v>34</v>
      </c>
      <c r="L1176" s="39">
        <f t="array" ref="L1176">IF($C$1176="","",IFERROR(MAX(IF((ROW(مسودة!$C$1152:$C$1181)=SMALL(IF((ROW(مسودة!$C$1152:$C$1181)*(مسودة!$C$1152:$C$1181=$C$1176)),ROW(مسودة!$C$1152:$C$1181)),ROW()-ROW(L1176)+1)),مسودة!L1152:L$1181)),0))</f>
        <v>50</v>
      </c>
      <c r="M1176" s="39">
        <f t="array" ref="M1176">IF($C$1176="","",IFERROR(MAX(IF((ROW(مسودة!$C$1152:$C$1181)=SMALL(IF((ROW(مسودة!$C$1152:$C$1181)*(مسودة!$C$1152:$C$1181=$C$1176)),ROW(مسودة!$C$1152:$C$1181)),ROW()-ROW(M1176)+1)),مسودة!M1152:M$1181)),0))</f>
        <v>8</v>
      </c>
      <c r="N1176" s="39">
        <f t="array" ref="N1176">IF($C$1176="","",IFERROR(MAX(IF((ROW(مسودة!$C$1152:$C$1181)=SMALL(IF((ROW(مسودة!$C$1152:$C$1181)*(مسودة!$C$1152:$C$1181=$C$1176)),ROW(مسودة!$C$1152:$C$1181)),ROW()-ROW(N1176)+1)),مسودة!N1152:N$1181)),0))</f>
        <v>11</v>
      </c>
      <c r="O1176" s="39">
        <f t="array" ref="O1176">IF($C$1176="","",IFERROR(MAX(IF((ROW(مسودة!$C$1152:$C$1181)=SMALL(IF((ROW(مسودة!$C$1152:$C$1181)*(مسودة!$C$1152:$C$1181=$C$1176)),ROW(مسودة!$C$1152:$C$1181)),ROW()-ROW(O1176)+1)),مسودة!O1152:O$1181)),0))</f>
        <v>19</v>
      </c>
      <c r="P1176" s="39">
        <f t="array" ref="P1176">IF($C$1176="","",IFERROR(MAX(IF((ROW(مسودة!$C$1152:$C$1181)=SMALL(IF((ROW(مسودة!$C$1152:$C$1181)*(مسودة!$C$1152:$C$1181=$C$1176)),ROW(مسودة!$C$1152:$C$1181)),ROW()-ROW(P1176)+1)),مسودة!P1152:P$1181)),0))</f>
        <v>9</v>
      </c>
      <c r="Q1176" s="39">
        <f t="array" ref="Q1176">IF($C$1176="","",IFERROR(MAX(IF((ROW(مسودة!$C$1152:$C$1181)=SMALL(IF((ROW(مسودة!$C$1152:$C$1181)*(مسودة!$C$1152:$C$1181=$C$1176)),ROW(مسودة!$C$1152:$C$1181)),ROW()-ROW(Q1176)+1)),مسودة!Q1152:Q$1181)),0))</f>
        <v>23</v>
      </c>
      <c r="R1176" s="39">
        <f t="array" ref="R1176">IF($C$1176="","",IFERROR(MAX(IF((ROW(مسودة!$C$1152:$C$1181)=SMALL(IF((ROW(مسودة!$C$1152:$C$1181)*(مسودة!$C$1152:$C$1181=$C$1176)),ROW(مسودة!$C$1152:$C$1181)),ROW()-ROW(R1176)+1)),مسودة!R1152:R$1181)),0))</f>
        <v>32</v>
      </c>
      <c r="S1176" s="39">
        <f t="array" ref="S1176">IF($C$1176="","",IFERROR(MAX(IF((ROW(مسودة!$C$1152:$C$1181)=SMALL(IF((ROW(مسودة!$C$1152:$C$1181)*(مسودة!$C$1152:$C$1181=$C$1176)),ROW(مسودة!$C$1152:$C$1181)),ROW()-ROW(S1176)+1)),مسودة!S1152:S$1181)),0))</f>
        <v>13</v>
      </c>
      <c r="T1176" s="39">
        <f t="array" ref="T1176">IF($C$1176="","",IFERROR(MAX(IF((ROW(مسودة!$C$1152:$C$1181)=SMALL(IF((ROW(مسودة!$C$1152:$C$1181)*(مسودة!$C$1152:$C$1181=$C$1176)),ROW(مسودة!$C$1152:$C$1181)),ROW()-ROW(T1176)+1)),مسودة!T1152:T$1181)),0))</f>
        <v>28</v>
      </c>
      <c r="U1176" s="39">
        <f t="array" ref="U1176">IF($C$1176="","",IFERROR(MAX(IF((ROW(مسودة!$C$1152:$C$1181)=SMALL(IF((ROW(مسودة!$C$1152:$C$1181)*(مسودة!$C$1152:$C$1181=$C$1176)),ROW(مسودة!$C$1152:$C$1181)),ROW()-ROW(U1176)+1)),مسودة!U1152:U$1181)),0))</f>
        <v>41</v>
      </c>
      <c r="V1176" s="39">
        <f t="array" ref="V1176">IF($C$1176="","",IFERROR(MAX(IF((ROW(مسودة!$C$1152:$C$1181)=SMALL(IF((ROW(مسودة!$C$1152:$C$1181)*(مسودة!$C$1152:$C$1181=$C$1176)),ROW(مسودة!$C$1152:$C$1181)),ROW()-ROW(V1176)+1)),مسودة!V1152:V$1181)),0))</f>
        <v>14</v>
      </c>
      <c r="W1176" s="39">
        <f t="array" ref="W1176">IF($C$1176="","",IFERROR(MAX(IF((ROW(مسودة!$C$1152:$C$1181)=SMALL(IF((ROW(مسودة!$C$1152:$C$1181)*(مسودة!$C$1152:$C$1181=$C$1176)),ROW(مسودة!$C$1152:$C$1181)),ROW()-ROW(W1176)+1)),مسودة!W1152:W$1181)),0))</f>
        <v>16</v>
      </c>
      <c r="X1176" s="39">
        <f t="array" ref="X1176">IF($C$1176="","",IFERROR(MAX(IF((ROW(مسودة!$C$1152:$C$1181)=SMALL(IF((ROW(مسودة!$C$1152:$C$1181)*(مسودة!$C$1152:$C$1181=$C$1176)),ROW(مسودة!$C$1152:$C$1181)),ROW()-ROW(X1176)+1)),مسودة!X1152:X$1181)),0))</f>
        <v>30</v>
      </c>
      <c r="Y1176" s="39">
        <f t="array" ref="Y1176">IF($C$1176="","",IFERROR(MAX(IF((ROW(مسودة!$C$1152:$C$1181)=SMALL(IF((ROW(مسودة!$C$1152:$C$1181)*(مسودة!$C$1152:$C$1181=$C$1176)),ROW(مسودة!$C$1152:$C$1181)),ROW()-ROW(Y1176)+1)),مسودة!Y1152:Y$1181)),0))</f>
        <v>3</v>
      </c>
      <c r="Z1176" s="39">
        <f t="array" ref="Z1176">IF($C$1176="","",IFERROR(MAX(IF((ROW(مسودة!$C$1152:$C$1181)=SMALL(IF((ROW(مسودة!$C$1152:$C$1181)*(مسودة!$C$1152:$C$1181=$C$1176)),ROW(مسودة!$C$1152:$C$1181)),ROW()-ROW(Z1176)+1)),مسودة!Z1152:Z$1181)),0))</f>
        <v>17</v>
      </c>
      <c r="AA1176" s="39">
        <f t="array" ref="AA1176">IF($C$1176="","",IFERROR(MAX(IF((ROW(مسودة!$C$1152:$C$1181)=SMALL(IF((ROW(مسودة!$C$1152:$C$1181)*(مسودة!$C$1152:$C$1181=$C$1176)),ROW(مسودة!$C$1152:$C$1181)),ROW()-ROW(AA1176)+1)),مسودة!AA1152:AA$1181)),0))</f>
        <v>20</v>
      </c>
      <c r="AB1176" s="39">
        <f t="array" ref="AB1176">IF($C$1176="","",IFERROR(MAX(IF((ROW(مسودة!$C$1152:$C$1181)=SMALL(IF((ROW(مسودة!$C$1152:$C$1181)*(مسودة!$C$1152:$C$1181=$C$1176)),ROW(مسودة!$C$1152:$C$1181)),ROW()-ROW(AB1176)+1)),مسودة!AB1152:AB$1181)),0))</f>
        <v>12</v>
      </c>
      <c r="AC1176" s="39">
        <f t="array" ref="AC1176">IF($C$1176="","",IFERROR(MAX(IF((ROW(مسودة!$C$1152:$C$1181)=SMALL(IF((ROW(مسودة!$C$1152:$C$1181)*(مسودة!$C$1152:$C$1181=$C$1176)),ROW(مسودة!$C$1152:$C$1181)),ROW()-ROW(AC1176)+1)),مسودة!AC1152:AC$1181)),0))</f>
        <v>16</v>
      </c>
      <c r="AD1176" s="39">
        <f t="array" ref="AD1176">IF($C$1176="","",IFERROR(MAX(IF((ROW(مسودة!$C$1152:$C$1181)=SMALL(IF((ROW(مسودة!$C$1152:$C$1181)*(مسودة!$C$1152:$C$1181=$C$1176)),ROW(مسودة!$C$1152:$C$1181)),ROW()-ROW(AD1176)+1)),مسودة!AD1152:AD$1181)),0))</f>
        <v>28</v>
      </c>
      <c r="AE1176" s="39">
        <f t="array" ref="AE1176">IF($C$1176="","",IFERROR(MAX(IF((ROW(مسودة!$C$1152:$C$1181)=SMALL(IF((ROW(مسودة!$C$1152:$C$1181)*(مسودة!$C$1152:$C$1181=$C$1176)),ROW(مسودة!$C$1152:$C$1181)),ROW()-ROW(AE1176)+1)),مسودة!AE1152:AE$1181)),0))</f>
        <v>4</v>
      </c>
      <c r="AF1176" s="39">
        <f t="array" ref="AF1176">IF($C$1176="","",IFERROR(MAX(IF((ROW(مسودة!$C$1152:$C$1181)=SMALL(IF((ROW(مسودة!$C$1152:$C$1181)*(مسودة!$C$1152:$C$1181=$C$1176)),ROW(مسودة!$C$1152:$C$1181)),ROW()-ROW(AF1176)+1)),مسودة!AF1152:AF$1181)),0))</f>
        <v>4</v>
      </c>
      <c r="AG1176" s="39">
        <f t="array" ref="AG1176">IF($C$1176="","",IFERROR(MAX(IF((ROW(مسودة!$C$1152:$C$1181)=SMALL(IF((ROW(مسودة!$C$1152:$C$1181)*(مسودة!$C$1152:$C$1181=$C$1176)),ROW(مسودة!$C$1152:$C$1181)),ROW()-ROW(AG1176)+1)),مسودة!AG1152:AG$1181)),0))</f>
        <v>8</v>
      </c>
      <c r="AH1176" s="39">
        <f t="array" ref="AH1176">IF($C$1176="","",IFERROR(MAX(IF((ROW(مسودة!$C$1152:$C$1181)=SMALL(IF((ROW(مسودة!$C$1152:$C$1181)*(مسودة!$C$1152:$C$1181=$C$1176)),ROW(مسودة!$C$1152:$C$1181)),ROW()-ROW(AH1176)+1)),مسودة!AH1152:AH$1181)),0))</f>
        <v>5</v>
      </c>
      <c r="AI1176" s="39">
        <f t="array" ref="AI1176">IF($C$1176="","",IFERROR(MAX(IF((ROW(مسودة!$C$1152:$C$1181)=SMALL(IF((ROW(مسودة!$C$1152:$C$1181)*(مسودة!$C$1152:$C$1181=$C$1176)),ROW(مسودة!$C$1152:$C$1181)),ROW()-ROW(AI1176)+1)),مسودة!AI1152:AI$1181)),0))</f>
        <v>3</v>
      </c>
      <c r="AJ1176" s="39">
        <f t="array" ref="AJ1176">IF($C$1176="","",IFERROR(MAX(IF((ROW(مسودة!$C$1152:$C$1181)=SMALL(IF((ROW(مسودة!$C$1152:$C$1181)*(مسودة!$C$1152:$C$1181=$C$1176)),ROW(مسودة!$C$1152:$C$1181)),ROW()-ROW(AJ1176)+1)),مسودة!AJ1152:AJ$1181)),0))</f>
        <v>8</v>
      </c>
      <c r="AK1176" s="39">
        <f t="array" ref="AK1176">IF($C$1176="","",IFERROR(MAX(IF((ROW(مسودة!$C$1152:$C$1181)=SMALL(IF((ROW(مسودة!$C$1152:$C$1181)*(مسودة!$C$1152:$C$1181=$C$1176)),ROW(مسودة!$C$1152:$C$1181)),ROW()-ROW(AK1176)+1)),مسودة!AK1152:AK$1181)),0))</f>
        <v>6</v>
      </c>
      <c r="AL1176" s="39">
        <f t="array" ref="AL1176">IF($C$1176="","",IFERROR(MAX(IF((ROW(مسودة!$C$1152:$C$1181)=SMALL(IF((ROW(مسودة!$C$1152:$C$1181)*(مسودة!$C$1152:$C$1181=$C$1176)),ROW(مسودة!$C$1152:$C$1181)),ROW()-ROW(AL1176)+1)),مسودة!AL1152:AL$1181)),0))</f>
        <v>3</v>
      </c>
      <c r="AM1176" s="39">
        <f t="array" ref="AM1176">IF($C$1176="","",IFERROR(MAX(IF((ROW(مسودة!$C$1152:$C$1181)=SMALL(IF((ROW(مسودة!$C$1152:$C$1181)*(مسودة!$C$1152:$C$1181=$C$1176)),ROW(مسودة!$C$1152:$C$1181)),ROW()-ROW(AM1176)+1)),مسودة!AM1152:AM$1181)),0))</f>
        <v>9</v>
      </c>
      <c r="AN1176" s="62"/>
      <c r="AO1176" s="62"/>
      <c r="AP1176" s="55"/>
      <c r="AQ1176" s="49"/>
      <c r="AR1176" s="49"/>
      <c r="AS1176" s="49"/>
      <c r="AT1176" s="49"/>
      <c r="AU1176" s="103" t="str">
        <f>IFERROR(LOOKUP(2,1/((مسودة!$C$1152:$C$1181=C1176)*(مسودة!$F$1152:$F$1181=F1176)),مسودة!$AV$1152:$AV$1181),"")</f>
        <v>له دور ثانٍ في :  رياضيات،تاريخ ،جغرافيا،</v>
      </c>
    </row>
    <row r="1177" spans="2:47" ht="28.5" customHeight="1" thickBot="1">
      <c r="B1177" s="48"/>
      <c r="C1177" s="99"/>
      <c r="D1177" s="51"/>
      <c r="E1177" s="51"/>
      <c r="F1177" s="11" t="s">
        <v>31</v>
      </c>
      <c r="G1177" s="39">
        <f t="array" ref="G1177">IF($C$1176="","",IFERROR(MAX(IF((ROW(مسودة!$C$1152:$C$1181)=SMALL(IF((ROW(مسودة!$C$1152:$C$1181)*(مسودة!$C$1152:$C$1181=$C$1176)),ROW(مسودة!$C$1152:$C$1181)),ROW()-ROW(G1177)+1)),مسودة!G1153:G$1181)),0))</f>
        <v>21</v>
      </c>
      <c r="H1177" s="39">
        <f t="array" ref="H1177">IF($C$1176="","",IFERROR(MAX(IF((ROW(مسودة!$C$1152:$C$1181)=SMALL(IF((ROW(مسودة!$C$1152:$C$1181)*(مسودة!$C$1152:$C$1181=$C$1176)),ROW(مسودة!$C$1152:$C$1181)),ROW()-ROW(H1177)+1)),مسودة!H1153:H$1181)),0))</f>
        <v>43</v>
      </c>
      <c r="I1177" s="39">
        <f t="array" ref="I1177">IF($C$1176="","",IFERROR(MAX(IF((ROW(مسودة!$C$1152:$C$1181)=SMALL(IF((ROW(مسودة!$C$1152:$C$1181)*(مسودة!$C$1152:$C$1181=$C$1176)),ROW(مسودة!$C$1152:$C$1181)),ROW()-ROW(I1177)+1)),مسودة!I1153:I$1181)),0))</f>
        <v>64</v>
      </c>
      <c r="J1177" s="39">
        <f t="array" ref="J1177">IF($C$1176="","",IFERROR(MAX(IF((ROW(مسودة!$C$1152:$C$1181)=SMALL(IF((ROW(مسودة!$C$1152:$C$1181)*(مسودة!$C$1152:$C$1181=$C$1176)),ROW(مسودة!$C$1152:$C$1181)),ROW()-ROW(J1177)+1)),مسودة!J1153:J$1181)),0))</f>
        <v>17</v>
      </c>
      <c r="K1177" s="39">
        <f t="array" ref="K1177">IF($C$1176="","",IFERROR(MAX(IF((ROW(مسودة!$C$1152:$C$1181)=SMALL(IF((ROW(مسودة!$C$1152:$C$1181)*(مسودة!$C$1152:$C$1181=$C$1176)),ROW(مسودة!$C$1152:$C$1181)),ROW()-ROW(K1177)+1)),مسودة!K1153:K$1181)),0))</f>
        <v>37</v>
      </c>
      <c r="L1177" s="39">
        <f t="array" ref="L1177">IF($C$1176="","",IFERROR(MAX(IF((ROW(مسودة!$C$1152:$C$1181)=SMALL(IF((ROW(مسودة!$C$1152:$C$1181)*(مسودة!$C$1152:$C$1181=$C$1176)),ROW(مسودة!$C$1152:$C$1181)),ROW()-ROW(L1177)+1)),مسودة!L1153:L$1181)),0))</f>
        <v>54</v>
      </c>
      <c r="M1177" s="39">
        <f t="array" ref="M1177">IF($C$1176="","",IFERROR(MAX(IF((ROW(مسودة!$C$1152:$C$1181)=SMALL(IF((ROW(مسودة!$C$1152:$C$1181)*(مسودة!$C$1152:$C$1181=$C$1176)),ROW(مسودة!$C$1152:$C$1181)),ROW()-ROW(M1177)+1)),مسودة!M1153:M$1181)),0))</f>
        <v>5</v>
      </c>
      <c r="N1177" s="39">
        <f t="array" ref="N1177">IF($C$1176="","",IFERROR(MAX(IF((ROW(مسودة!$C$1152:$C$1181)=SMALL(IF((ROW(مسودة!$C$1152:$C$1181)*(مسودة!$C$1152:$C$1181=$C$1176)),ROW(مسودة!$C$1152:$C$1181)),ROW()-ROW(N1177)+1)),مسودة!N1153:N$1181)),0))</f>
        <v>3</v>
      </c>
      <c r="O1177" s="39">
        <f t="array" ref="O1177">IF($C$1176="","",IFERROR(MAX(IF((ROW(مسودة!$C$1152:$C$1181)=SMALL(IF((ROW(مسودة!$C$1152:$C$1181)*(مسودة!$C$1152:$C$1181=$C$1176)),ROW(مسودة!$C$1152:$C$1181)),ROW()-ROW(O1177)+1)),مسودة!O1153:O$1181)),0))</f>
        <v>8</v>
      </c>
      <c r="P1177" s="39">
        <f t="array" ref="P1177">IF($C$1176="","",IFERROR(MAX(IF((ROW(مسودة!$C$1152:$C$1181)=SMALL(IF((ROW(مسودة!$C$1152:$C$1181)*(مسودة!$C$1152:$C$1181=$C$1176)),ROW(مسودة!$C$1152:$C$1181)),ROW()-ROW(P1177)+1)),مسودة!P1153:P$1181)),0))</f>
        <v>19</v>
      </c>
      <c r="Q1177" s="39">
        <f t="array" ref="Q1177">IF($C$1176="","",IFERROR(MAX(IF((ROW(مسودة!$C$1152:$C$1181)=SMALL(IF((ROW(مسودة!$C$1152:$C$1181)*(مسودة!$C$1152:$C$1181=$C$1176)),ROW(مسودة!$C$1152:$C$1181)),ROW()-ROW(Q1177)+1)),مسودة!Q1153:Q$1181)),0))</f>
        <v>10</v>
      </c>
      <c r="R1177" s="39">
        <f t="array" ref="R1177">IF($C$1176="","",IFERROR(MAX(IF((ROW(مسودة!$C$1152:$C$1181)=SMALL(IF((ROW(مسودة!$C$1152:$C$1181)*(مسودة!$C$1152:$C$1181=$C$1176)),ROW(مسودة!$C$1152:$C$1181)),ROW()-ROW(R1177)+1)),مسودة!R1153:R$1181)),0))</f>
        <v>29</v>
      </c>
      <c r="S1177" s="39">
        <f t="array" ref="S1177">IF($C$1176="","",IFERROR(MAX(IF((ROW(مسودة!$C$1152:$C$1181)=SMALL(IF((ROW(مسودة!$C$1152:$C$1181)*(مسودة!$C$1152:$C$1181=$C$1176)),ROW(مسودة!$C$1152:$C$1181)),ROW()-ROW(S1177)+1)),مسودة!S1153:S$1181)),0))</f>
        <v>10</v>
      </c>
      <c r="T1177" s="39">
        <f t="array" ref="T1177">IF($C$1176="","",IFERROR(MAX(IF((ROW(مسودة!$C$1152:$C$1181)=SMALL(IF((ROW(مسودة!$C$1152:$C$1181)*(مسودة!$C$1152:$C$1181=$C$1176)),ROW(مسودة!$C$1152:$C$1181)),ROW()-ROW(T1177)+1)),مسودة!T1153:T$1181)),0))</f>
        <v>12</v>
      </c>
      <c r="U1177" s="39">
        <f t="array" ref="U1177">IF($C$1176="","",IFERROR(MAX(IF((ROW(مسودة!$C$1152:$C$1181)=SMALL(IF((ROW(مسودة!$C$1152:$C$1181)*(مسودة!$C$1152:$C$1181=$C$1176)),ROW(مسودة!$C$1152:$C$1181)),ROW()-ROW(U1177)+1)),مسودة!U1153:U$1181)),0))</f>
        <v>22</v>
      </c>
      <c r="V1177" s="39">
        <f t="array" ref="V1177">IF($C$1176="","",IFERROR(MAX(IF((ROW(مسودة!$C$1152:$C$1181)=SMALL(IF((ROW(مسودة!$C$1152:$C$1181)*(مسودة!$C$1152:$C$1181=$C$1176)),ROW(مسودة!$C$1152:$C$1181)),ROW()-ROW(V1177)+1)),مسودة!V1153:V$1181)),0))</f>
        <v>12</v>
      </c>
      <c r="W1177" s="39">
        <f t="array" ref="W1177">IF($C$1176="","",IFERROR(MAX(IF((ROW(مسودة!$C$1152:$C$1181)=SMALL(IF((ROW(مسودة!$C$1152:$C$1181)*(مسودة!$C$1152:$C$1181=$C$1176)),ROW(مسودة!$C$1152:$C$1181)),ROW()-ROW(W1177)+1)),مسودة!W1153:W$1181)),0))</f>
        <v>18</v>
      </c>
      <c r="X1177" s="39">
        <f t="array" ref="X1177">IF($C$1176="","",IFERROR(MAX(IF((ROW(مسودة!$C$1152:$C$1181)=SMALL(IF((ROW(مسودة!$C$1152:$C$1181)*(مسودة!$C$1152:$C$1181=$C$1176)),ROW(مسودة!$C$1152:$C$1181)),ROW()-ROW(X1177)+1)),مسودة!X1153:X$1181)),0))</f>
        <v>30</v>
      </c>
      <c r="Y1177" s="39">
        <f t="array" ref="Y1177">IF($C$1176="","",IFERROR(MAX(IF((ROW(مسودة!$C$1152:$C$1181)=SMALL(IF((ROW(مسودة!$C$1152:$C$1181)*(مسودة!$C$1152:$C$1181=$C$1176)),ROW(مسودة!$C$1152:$C$1181)),ROW()-ROW(Y1177)+1)),مسودة!Y1153:Y$1181)),0))</f>
        <v>3</v>
      </c>
      <c r="Z1177" s="39">
        <f t="array" ref="Z1177">IF($C$1176="","",IFERROR(MAX(IF((ROW(مسودة!$C$1152:$C$1181)=SMALL(IF((ROW(مسودة!$C$1152:$C$1181)*(مسودة!$C$1152:$C$1181=$C$1176)),ROW(مسودة!$C$1152:$C$1181)),ROW()-ROW(Z1177)+1)),مسودة!Z1153:Z$1181)),0))</f>
        <v>17</v>
      </c>
      <c r="AA1177" s="39">
        <f t="array" ref="AA1177">IF($C$1176="","",IFERROR(MAX(IF((ROW(مسودة!$C$1152:$C$1181)=SMALL(IF((ROW(مسودة!$C$1152:$C$1181)*(مسودة!$C$1152:$C$1181=$C$1176)),ROW(مسودة!$C$1152:$C$1181)),ROW()-ROW(AA1177)+1)),مسودة!AA1153:AA$1181)),0))</f>
        <v>20</v>
      </c>
      <c r="AB1177" s="39">
        <f t="array" ref="AB1177">IF($C$1176="","",IFERROR(MAX(IF((ROW(مسودة!$C$1152:$C$1181)=SMALL(IF((ROW(مسودة!$C$1152:$C$1181)*(مسودة!$C$1152:$C$1181=$C$1176)),ROW(مسودة!$C$1152:$C$1181)),ROW()-ROW(AB1177)+1)),مسودة!AB1153:AB$1181)),0))</f>
        <v>11</v>
      </c>
      <c r="AC1177" s="39">
        <f t="array" ref="AC1177">IF($C$1176="","",IFERROR(MAX(IF((ROW(مسودة!$C$1152:$C$1181)=SMALL(IF((ROW(مسودة!$C$1152:$C$1181)*(مسودة!$C$1152:$C$1181=$C$1176)),ROW(مسودة!$C$1152:$C$1181)),ROW()-ROW(AC1177)+1)),مسودة!AC1153:AC$1181)),0))</f>
        <v>14</v>
      </c>
      <c r="AD1177" s="39">
        <f t="array" ref="AD1177">IF($C$1176="","",IFERROR(MAX(IF((ROW(مسودة!$C$1152:$C$1181)=SMALL(IF((ROW(مسودة!$C$1152:$C$1181)*(مسودة!$C$1152:$C$1181=$C$1176)),ROW(مسودة!$C$1152:$C$1181)),ROW()-ROW(AD1177)+1)),مسودة!AD1153:AD$1181)),0))</f>
        <v>25</v>
      </c>
      <c r="AE1177" s="39">
        <f t="array" ref="AE1177">IF($C$1176="","",IFERROR(MAX(IF((ROW(مسودة!$C$1152:$C$1181)=SMALL(IF((ROW(مسودة!$C$1152:$C$1181)*(مسودة!$C$1152:$C$1181=$C$1176)),ROW(مسودة!$C$1152:$C$1181)),ROW()-ROW(AE1177)+1)),مسودة!AE1153:AE$1181)),0))</f>
        <v>11</v>
      </c>
      <c r="AF1177" s="39">
        <f t="array" ref="AF1177">IF($C$1176="","",IFERROR(MAX(IF((ROW(مسودة!$C$1152:$C$1181)=SMALL(IF((ROW(مسودة!$C$1152:$C$1181)*(مسودة!$C$1152:$C$1181=$C$1176)),ROW(مسودة!$C$1152:$C$1181)),ROW()-ROW(AF1177)+1)),مسودة!AF1153:AF$1181)),0))</f>
        <v>9</v>
      </c>
      <c r="AG1177" s="39">
        <f t="array" ref="AG1177">IF($C$1176="","",IFERROR(MAX(IF((ROW(مسودة!$C$1152:$C$1181)=SMALL(IF((ROW(مسودة!$C$1152:$C$1181)*(مسودة!$C$1152:$C$1181=$C$1176)),ROW(مسودة!$C$1152:$C$1181)),ROW()-ROW(AG1177)+1)),مسودة!AG1153:AG$1181)),0))</f>
        <v>20</v>
      </c>
      <c r="AH1177" s="39">
        <f t="array" ref="AH1177">IF($C$1176="","",IFERROR(MAX(IF((ROW(مسودة!$C$1152:$C$1181)=SMALL(IF((ROW(مسودة!$C$1152:$C$1181)*(مسودة!$C$1152:$C$1181=$C$1176)),ROW(مسودة!$C$1152:$C$1181)),ROW()-ROW(AH1177)+1)),مسودة!AH1153:AH$1181)),0))</f>
        <v>2</v>
      </c>
      <c r="AI1177" s="39">
        <f t="array" ref="AI1177">IF($C$1176="","",IFERROR(MAX(IF((ROW(مسودة!$C$1152:$C$1181)=SMALL(IF((ROW(مسودة!$C$1152:$C$1181)*(مسودة!$C$1152:$C$1181=$C$1176)),ROW(مسودة!$C$1152:$C$1181)),ROW()-ROW(AI1177)+1)),مسودة!AI1153:AI$1181)),0))</f>
        <v>19</v>
      </c>
      <c r="AJ1177" s="39">
        <f t="array" ref="AJ1177">IF($C$1176="","",IFERROR(MAX(IF((ROW(مسودة!$C$1152:$C$1181)=SMALL(IF((ROW(مسودة!$C$1152:$C$1181)*(مسودة!$C$1152:$C$1181=$C$1176)),ROW(مسودة!$C$1152:$C$1181)),ROW()-ROW(AJ1177)+1)),مسودة!AJ1153:AJ$1181)),0))</f>
        <v>21</v>
      </c>
      <c r="AK1177" s="39">
        <f t="array" ref="AK1177">IF($C$1176="","",IFERROR(MAX(IF((ROW(مسودة!$C$1152:$C$1181)=SMALL(IF((ROW(مسودة!$C$1152:$C$1181)*(مسودة!$C$1152:$C$1181=$C$1176)),ROW(مسودة!$C$1152:$C$1181)),ROW()-ROW(AK1177)+1)),مسودة!AK1153:AK$1181)),0))</f>
        <v>4</v>
      </c>
      <c r="AL1177" s="39">
        <f t="array" ref="AL1177">IF($C$1176="","",IFERROR(MAX(IF((ROW(مسودة!$C$1152:$C$1181)=SMALL(IF((ROW(مسودة!$C$1152:$C$1181)*(مسودة!$C$1152:$C$1181=$C$1176)),ROW(مسودة!$C$1152:$C$1181)),ROW()-ROW(AL1177)+1)),مسودة!AL1153:AL$1181)),0))</f>
        <v>8</v>
      </c>
      <c r="AM1177" s="39">
        <f t="array" ref="AM1177">IF($C$1176="","",IFERROR(MAX(IF((ROW(مسودة!$C$1152:$C$1181)=SMALL(IF((ROW(مسودة!$C$1152:$C$1181)*(مسودة!$C$1152:$C$1181=$C$1176)),ROW(مسودة!$C$1152:$C$1181)),ROW()-ROW(AM1177)+1)),مسودة!AM1153:AM$1181)),0))</f>
        <v>12</v>
      </c>
      <c r="AN1177" s="56"/>
      <c r="AO1177" s="56"/>
      <c r="AP1177" s="56"/>
      <c r="AQ1177" s="49"/>
      <c r="AR1177" s="49"/>
      <c r="AS1177" s="49"/>
      <c r="AT1177" s="49"/>
      <c r="AU1177" s="104"/>
    </row>
    <row r="1178" spans="2:47" ht="28.5" thickBot="1">
      <c r="B1178" s="48"/>
      <c r="C1178" s="93"/>
      <c r="D1178" s="51"/>
      <c r="E1178" s="51"/>
      <c r="F1178" s="14" t="s">
        <v>32</v>
      </c>
      <c r="G1178" s="39">
        <f t="array" ref="G1178">IF($C$1176="","",IFERROR(MAX(IF((ROW(مسودة!$C$1152:$C$1181)=SMALL(IF((ROW(مسودة!$C$1152:$C$1181)*(مسودة!$C$1152:$C$1181=$C$1176)),ROW(مسودة!$C$1152:$C$1181)),ROW()-ROW(G1178)+1)),مسودة!G1154:G$1181)),0))</f>
        <v>30</v>
      </c>
      <c r="H1178" s="39">
        <f t="array" ref="H1178">IF($C$1176="","",IFERROR(MAX(IF((ROW(مسودة!$C$1152:$C$1181)=SMALL(IF((ROW(مسودة!$C$1152:$C$1181)*(مسودة!$C$1152:$C$1181=$C$1176)),ROW(مسودة!$C$1152:$C$1181)),ROW()-ROW(H1178)+1)),مسودة!H1154:H$1181)),0))</f>
        <v>78</v>
      </c>
      <c r="I1178" s="39">
        <f t="array" ref="I1178">IF($C$1176="","",IFERROR(MAX(IF((ROW(مسودة!$C$1152:$C$1181)=SMALL(IF((ROW(مسودة!$C$1152:$C$1181)*(مسودة!$C$1152:$C$1181=$C$1176)),ROW(مسودة!$C$1152:$C$1181)),ROW()-ROW(I1178)+1)),مسودة!I1154:I$1181)),0))</f>
        <v>108</v>
      </c>
      <c r="J1178" s="39">
        <f t="array" ref="J1178">IF($C$1176="","",IFERROR(MAX(IF((ROW(مسودة!$C$1152:$C$1181)=SMALL(IF((ROW(مسودة!$C$1152:$C$1181)*(مسودة!$C$1152:$C$1181=$C$1176)),ROW(مسودة!$C$1152:$C$1181)),ROW()-ROW(J1178)+1)),مسودة!J1154:J$1181)),0))</f>
        <v>33</v>
      </c>
      <c r="K1178" s="39">
        <f t="array" ref="K1178">IF($C$1176="","",IFERROR(MAX(IF((ROW(مسودة!$C$1152:$C$1181)=SMALL(IF((ROW(مسودة!$C$1152:$C$1181)*(مسودة!$C$1152:$C$1181=$C$1176)),ROW(مسودة!$C$1152:$C$1181)),ROW()-ROW(K1178)+1)),مسودة!K1154:K$1181)),0))</f>
        <v>71</v>
      </c>
      <c r="L1178" s="39">
        <f t="array" ref="L1178">IF($C$1176="","",IFERROR(MAX(IF((ROW(مسودة!$C$1152:$C$1181)=SMALL(IF((ROW(مسودة!$C$1152:$C$1181)*(مسودة!$C$1152:$C$1181=$C$1176)),ROW(مسودة!$C$1152:$C$1181)),ROW()-ROW(L1178)+1)),مسودة!L1154:L$1181)),0))</f>
        <v>104</v>
      </c>
      <c r="M1178" s="39">
        <f t="array" ref="M1178">IF($C$1176="","",IFERROR(MAX(IF((ROW(مسودة!$C$1152:$C$1181)=SMALL(IF((ROW(مسودة!$C$1152:$C$1181)*(مسودة!$C$1152:$C$1181=$C$1176)),ROW(مسودة!$C$1152:$C$1181)),ROW()-ROW(M1178)+1)),مسودة!M1154:M$1181)),0))</f>
        <v>13</v>
      </c>
      <c r="N1178" s="39">
        <f t="array" ref="N1178">IF($C$1176="","",IFERROR(MAX(IF((ROW(مسودة!$C$1152:$C$1181)=SMALL(IF((ROW(مسودة!$C$1152:$C$1181)*(مسودة!$C$1152:$C$1181=$C$1176)),ROW(مسودة!$C$1152:$C$1181)),ROW()-ROW(N1178)+1)),مسودة!N1154:N$1181)),0))</f>
        <v>14</v>
      </c>
      <c r="O1178" s="39">
        <f t="array" ref="O1178">IF($C$1176="","",IFERROR(MAX(IF((ROW(مسودة!$C$1152:$C$1181)=SMALL(IF((ROW(مسودة!$C$1152:$C$1181)*(مسودة!$C$1152:$C$1181=$C$1176)),ROW(مسودة!$C$1152:$C$1181)),ROW()-ROW(O1178)+1)),مسودة!O1154:O$1181)),0))</f>
        <v>0</v>
      </c>
      <c r="P1178" s="39">
        <f t="array" ref="P1178">IF($C$1176="","",IFERROR(MAX(IF((ROW(مسودة!$C$1152:$C$1181)=SMALL(IF((ROW(مسودة!$C$1152:$C$1181)*(مسودة!$C$1152:$C$1181=$C$1176)),ROW(مسودة!$C$1152:$C$1181)),ROW()-ROW(P1178)+1)),مسودة!P1154:P$1181)),0))</f>
        <v>28</v>
      </c>
      <c r="Q1178" s="39">
        <f t="array" ref="Q1178">IF($C$1176="","",IFERROR(MAX(IF((ROW(مسودة!$C$1152:$C$1181)=SMALL(IF((ROW(مسودة!$C$1152:$C$1181)*(مسودة!$C$1152:$C$1181=$C$1176)),ROW(مسودة!$C$1152:$C$1181)),ROW()-ROW(Q1178)+1)),مسودة!Q1154:Q$1181)),0))</f>
        <v>33</v>
      </c>
      <c r="R1178" s="39">
        <f t="array" ref="R1178">IF($C$1176="","",IFERROR(MAX(IF((ROW(مسودة!$C$1152:$C$1181)=SMALL(IF((ROW(مسودة!$C$1152:$C$1181)*(مسودة!$C$1152:$C$1181=$C$1176)),ROW(مسودة!$C$1152:$C$1181)),ROW()-ROW(R1178)+1)),مسودة!R1154:R$1181)),0))</f>
        <v>61</v>
      </c>
      <c r="S1178" s="39">
        <f t="array" ref="S1178">IF($C$1176="","",IFERROR(MAX(IF((ROW(مسودة!$C$1152:$C$1181)=SMALL(IF((ROW(مسودة!$C$1152:$C$1181)*(مسودة!$C$1152:$C$1181=$C$1176)),ROW(مسودة!$C$1152:$C$1181)),ROW()-ROW(S1178)+1)),مسودة!S1154:S$1181)),0))</f>
        <v>23</v>
      </c>
      <c r="T1178" s="39">
        <f t="array" ref="T1178">IF($C$1176="","",IFERROR(MAX(IF((ROW(مسودة!$C$1152:$C$1181)=SMALL(IF((ROW(مسودة!$C$1152:$C$1181)*(مسودة!$C$1152:$C$1181=$C$1176)),ROW(مسودة!$C$1152:$C$1181)),ROW()-ROW(T1178)+1)),مسودة!T1154:T$1181)),0))</f>
        <v>40</v>
      </c>
      <c r="U1178" s="39">
        <f t="array" ref="U1178">IF($C$1176="","",IFERROR(MAX(IF((ROW(مسودة!$C$1152:$C$1181)=SMALL(IF((ROW(مسودة!$C$1152:$C$1181)*(مسودة!$C$1152:$C$1181=$C$1176)),ROW(مسودة!$C$1152:$C$1181)),ROW()-ROW(U1178)+1)),مسودة!U1154:U$1181)),0))</f>
        <v>63</v>
      </c>
      <c r="V1178" s="39">
        <f t="array" ref="V1178">IF($C$1176="","",IFERROR(MAX(IF((ROW(مسودة!$C$1152:$C$1181)=SMALL(IF((ROW(مسودة!$C$1152:$C$1181)*(مسودة!$C$1152:$C$1181=$C$1176)),ROW(مسودة!$C$1152:$C$1181)),ROW()-ROW(V1178)+1)),مسودة!V1154:V$1181)),0))</f>
        <v>26</v>
      </c>
      <c r="W1178" s="39">
        <f t="array" ref="W1178">IF($C$1176="","",IFERROR(MAX(IF((ROW(مسودة!$C$1152:$C$1181)=SMALL(IF((ROW(مسودة!$C$1152:$C$1181)*(مسودة!$C$1152:$C$1181=$C$1176)),ROW(مسودة!$C$1152:$C$1181)),ROW()-ROW(W1178)+1)),مسودة!W1154:W$1181)),0))</f>
        <v>34</v>
      </c>
      <c r="X1178" s="39">
        <f t="array" ref="X1178">IF($C$1176="","",IFERROR(MAX(IF((ROW(مسودة!$C$1152:$C$1181)=SMALL(IF((ROW(مسودة!$C$1152:$C$1181)*(مسودة!$C$1152:$C$1181=$C$1176)),ROW(مسودة!$C$1152:$C$1181)),ROW()-ROW(X1178)+1)),مسودة!X1154:X$1181)),0))</f>
        <v>60</v>
      </c>
      <c r="Y1178" s="39">
        <f t="array" ref="Y1178">IF($C$1176="","",IFERROR(MAX(IF((ROW(مسودة!$C$1152:$C$1181)=SMALL(IF((ROW(مسودة!$C$1152:$C$1181)*(مسودة!$C$1152:$C$1181=$C$1176)),ROW(مسودة!$C$1152:$C$1181)),ROW()-ROW(Y1178)+1)),مسودة!Y1154:Y$1181)),0))</f>
        <v>6</v>
      </c>
      <c r="Z1178" s="39">
        <f t="array" ref="Z1178">IF($C$1176="","",IFERROR(MAX(IF((ROW(مسودة!$C$1152:$C$1181)=SMALL(IF((ROW(مسودة!$C$1152:$C$1181)*(مسودة!$C$1152:$C$1181=$C$1176)),ROW(مسودة!$C$1152:$C$1181)),ROW()-ROW(Z1178)+1)),مسودة!Z1154:Z$1181)),0))</f>
        <v>34</v>
      </c>
      <c r="AA1178" s="39">
        <f t="array" ref="AA1178">IF($C$1176="","",IFERROR(MAX(IF((ROW(مسودة!$C$1152:$C$1181)=SMALL(IF((ROW(مسودة!$C$1152:$C$1181)*(مسودة!$C$1152:$C$1181=$C$1176)),ROW(مسودة!$C$1152:$C$1181)),ROW()-ROW(AA1178)+1)),مسودة!AA1154:AA$1181)),0))</f>
        <v>40</v>
      </c>
      <c r="AB1178" s="39">
        <f t="array" ref="AB1178">IF($C$1176="","",IFERROR(MAX(IF((ROW(مسودة!$C$1152:$C$1181)=SMALL(IF((ROW(مسودة!$C$1152:$C$1181)*(مسودة!$C$1152:$C$1181=$C$1176)),ROW(مسودة!$C$1152:$C$1181)),ROW()-ROW(AB1178)+1)),مسودة!AB1154:AB$1181)),0))</f>
        <v>23</v>
      </c>
      <c r="AC1178" s="39">
        <f t="array" ref="AC1178">IF($C$1176="","",IFERROR(MAX(IF((ROW(مسودة!$C$1152:$C$1181)=SMALL(IF((ROW(مسودة!$C$1152:$C$1181)*(مسودة!$C$1152:$C$1181=$C$1176)),ROW(مسودة!$C$1152:$C$1181)),ROW()-ROW(AC1178)+1)),مسودة!AC1154:AC$1181)),0))</f>
        <v>30</v>
      </c>
      <c r="AD1178" s="39">
        <f t="array" ref="AD1178">IF($C$1176="","",IFERROR(MAX(IF((ROW(مسودة!$C$1152:$C$1181)=SMALL(IF((ROW(مسودة!$C$1152:$C$1181)*(مسودة!$C$1152:$C$1181=$C$1176)),ROW(مسودة!$C$1152:$C$1181)),ROW()-ROW(AD1178)+1)),مسودة!AD1154:AD$1181)),0))</f>
        <v>53</v>
      </c>
      <c r="AE1178" s="39">
        <f t="array" ref="AE1178">IF($C$1176="","",IFERROR(MAX(IF((ROW(مسودة!$C$1152:$C$1181)=SMALL(IF((ROW(مسودة!$C$1152:$C$1181)*(مسودة!$C$1152:$C$1181=$C$1176)),ROW(مسودة!$C$1152:$C$1181)),ROW()-ROW(AE1178)+1)),مسودة!AE1154:AE$1181)),0))</f>
        <v>15</v>
      </c>
      <c r="AF1178" s="39">
        <f t="array" ref="AF1178">IF($C$1176="","",IFERROR(MAX(IF((ROW(مسودة!$C$1152:$C$1181)=SMALL(IF((ROW(مسودة!$C$1152:$C$1181)*(مسودة!$C$1152:$C$1181=$C$1176)),ROW(مسودة!$C$1152:$C$1181)),ROW()-ROW(AF1178)+1)),مسودة!AF1154:AF$1181)),0))</f>
        <v>13</v>
      </c>
      <c r="AG1178" s="39">
        <f t="array" ref="AG1178">IF($C$1176="","",IFERROR(MAX(IF((ROW(مسودة!$C$1152:$C$1181)=SMALL(IF((ROW(مسودة!$C$1152:$C$1181)*(مسودة!$C$1152:$C$1181=$C$1176)),ROW(مسودة!$C$1152:$C$1181)),ROW()-ROW(AG1178)+1)),مسودة!AG1154:AG$1181)),0))</f>
        <v>0</v>
      </c>
      <c r="AH1178" s="39">
        <f t="array" ref="AH1178">IF($C$1176="","",IFERROR(MAX(IF((ROW(مسودة!$C$1152:$C$1181)=SMALL(IF((ROW(مسودة!$C$1152:$C$1181)*(مسودة!$C$1152:$C$1181=$C$1176)),ROW(مسودة!$C$1152:$C$1181)),ROW()-ROW(AH1178)+1)),مسودة!AH1154:AH$1181)),0))</f>
        <v>7</v>
      </c>
      <c r="AI1178" s="39">
        <f t="array" ref="AI1178">IF($C$1176="","",IFERROR(MAX(IF((ROW(مسودة!$C$1152:$C$1181)=SMALL(IF((ROW(مسودة!$C$1152:$C$1181)*(مسودة!$C$1152:$C$1181=$C$1176)),ROW(مسودة!$C$1152:$C$1181)),ROW()-ROW(AI1178)+1)),مسودة!AI1154:AI$1181)),0))</f>
        <v>22</v>
      </c>
      <c r="AJ1178" s="39">
        <f t="array" ref="AJ1178">IF($C$1176="","",IFERROR(MAX(IF((ROW(مسودة!$C$1152:$C$1181)=SMALL(IF((ROW(مسودة!$C$1152:$C$1181)*(مسودة!$C$1152:$C$1181=$C$1176)),ROW(مسودة!$C$1152:$C$1181)),ROW()-ROW(AJ1178)+1)),مسودة!AJ1154:AJ$1181)),0))</f>
        <v>29</v>
      </c>
      <c r="AK1178" s="39">
        <f t="array" ref="AK1178">IF($C$1176="","",IFERROR(MAX(IF((ROW(مسودة!$C$1152:$C$1181)=SMALL(IF((ROW(مسودة!$C$1152:$C$1181)*(مسودة!$C$1152:$C$1181=$C$1176)),ROW(مسودة!$C$1152:$C$1181)),ROW()-ROW(AK1178)+1)),مسودة!AK1154:AK$1181)),0))</f>
        <v>10</v>
      </c>
      <c r="AL1178" s="39">
        <f t="array" ref="AL1178">IF($C$1176="","",IFERROR(MAX(IF((ROW(مسودة!$C$1152:$C$1181)=SMALL(IF((ROW(مسودة!$C$1152:$C$1181)*(مسودة!$C$1152:$C$1181=$C$1176)),ROW(مسودة!$C$1152:$C$1181)),ROW()-ROW(AL1178)+1)),مسودة!AL1154:AL$1181)),0))</f>
        <v>11</v>
      </c>
      <c r="AM1178" s="39">
        <f t="array" ref="AM1178">IF($C$1176="","",IFERROR(MAX(IF((ROW(مسودة!$C$1152:$C$1181)=SMALL(IF((ROW(مسودة!$C$1152:$C$1181)*(مسودة!$C$1152:$C$1181=$C$1176)),ROW(مسودة!$C$1152:$C$1181)),ROW()-ROW(AM1178)+1)),مسودة!AM1154:AM$1181)),0))</f>
        <v>21</v>
      </c>
      <c r="AN1178" s="39">
        <f t="array" ref="AN1178">IF($C1176="","",IFERROR(MAX(IF((ROW(مسودة!$C$1152:$C$1181)=SMALL(IF((ROW(مسودة!$C$1152:$C$1181)*(مسودة!$C$1152:$C$1181=$C1176)),ROW(مسودة!$C$1152:$C$1181)),ROW()-ROW(AN1178)+1)),مسودة!AN$1154:AN$1181)),0))</f>
        <v>0</v>
      </c>
      <c r="AO1178" s="39">
        <f t="array" ref="AO1178">IF($C1176="","",IFERROR(MAX(IF((ROW(مسودة!$C$1152:$C$1181)=SMALL(IF((ROW(مسودة!$C$1152:$C$1181)*(مسودة!$C$1152:$C$1181=$C1176)),ROW(مسودة!$C$1152:$C$1181)),ROW()-ROW(AO1178)+1)),مسودة!AO$1154:AO$1181)),0))</f>
        <v>0</v>
      </c>
      <c r="AP1178" s="39" t="str">
        <f>IF(AO1178&lt;50,"   ",IF(AO1178&lt;65,"مقبول",IF(AO1178&lt;75,"جيد",IF(AO1178&lt;85,"جيدجداً",IF(AO1178&lt;=100,"ممتاز","")))))</f>
        <v xml:space="preserve">   </v>
      </c>
      <c r="AQ1178" s="49"/>
      <c r="AR1178" s="49"/>
      <c r="AS1178" s="49"/>
      <c r="AT1178" s="49"/>
      <c r="AU1178" s="105"/>
    </row>
    <row r="1179" spans="2:47" ht="28.5" customHeight="1" thickBot="1">
      <c r="B1179" s="48">
        <f>B1176+1</f>
        <v>262</v>
      </c>
      <c r="C1179" s="98">
        <f t="array" ref="C1179">IF(ISERROR(INDEX(مسودة!$C$1152:$AV$1181,SMALL(IF((مسودة!$AU$1152:$AU$1181="راسب"),ROW(مسودة!$C$1152:$AV$1181)-MIN(ROW(مسودة!$C$1152:$AV$1181))+1,""),ROW(A2)),COLUMN(A2))),"",INDEX(مسودة!$C$1152:$AV$1181,SMALL(IF((مسودة!$AU$1152:$AU$1181="راسب"),ROW(مسودة!$C$1152:$AV$1181)-MIN(ROW(مسودة!$C$1152:$AV$1181))+1,""),ROW(A2)),COLUMN(A2)))</f>
        <v>753</v>
      </c>
      <c r="D1179" s="95" t="str">
        <f>IF(C1179&lt;&gt;"",VLOOKUP(C1179,مسودة!$C$1152:$D$1181,2,0),"")</f>
        <v xml:space="preserve">قتادة عمر </v>
      </c>
      <c r="E1179" s="95">
        <f>IF(C1179&lt;&gt;"",VLOOKUP(C1179,مسودة!$C$1152:$E$1181,3,0),"")</f>
        <v>375</v>
      </c>
      <c r="F1179" s="11" t="s">
        <v>30</v>
      </c>
      <c r="G1179" s="39">
        <f t="array" ref="G1179">IF($C$1179="","",IFERROR(MAX(IF((ROW(مسودة!$C$1152:$C$1181)=SMALL(IF((ROW(مسودة!$C$1152:$C$1181)*(مسودة!$C$1152:$C$1181=$C$1179)),ROW(مسودة!$C$1152:$C$1181)),ROW()-ROW(G1179)+1)),مسودة!G1152:G$1181)),0))</f>
        <v>15</v>
      </c>
      <c r="H1179" s="39">
        <f t="array" ref="H1179">IF($C$1179="","",IFERROR(MAX(IF((ROW(مسودة!$C$1152:$C$1181)=SMALL(IF((ROW(مسودة!$C$1152:$C$1181)*(مسودة!$C$1152:$C$1181=$C$1179)),ROW(مسودة!$C$1152:$C$1181)),ROW()-ROW(H1179)+1)),مسودة!H1152:H$1181)),0))</f>
        <v>41</v>
      </c>
      <c r="I1179" s="39">
        <f t="array" ref="I1179">IF($C$1179="","",IFERROR(MAX(IF((ROW(مسودة!$C$1152:$C$1181)=SMALL(IF((ROW(مسودة!$C$1152:$C$1181)*(مسودة!$C$1152:$C$1181=$C$1179)),ROW(مسودة!$C$1152:$C$1181)),ROW()-ROW(I1179)+1)),مسودة!I1152:I$1181)),0))</f>
        <v>56</v>
      </c>
      <c r="J1179" s="39">
        <f t="array" ref="J1179">IF($C$1179="","",IFERROR(MAX(IF((ROW(مسودة!$C$1152:$C$1181)=SMALL(IF((ROW(مسودة!$C$1152:$C$1181)*(مسودة!$C$1152:$C$1181=$C$1179)),ROW(مسودة!$C$1152:$C$1181)),ROW()-ROW(J1179)+1)),مسودة!J1152:J$1181)),0))</f>
        <v>20</v>
      </c>
      <c r="K1179" s="39">
        <f t="array" ref="K1179">IF($C$1179="","",IFERROR(MAX(IF((ROW(مسودة!$C$1152:$C$1181)=SMALL(IF((ROW(مسودة!$C$1152:$C$1181)*(مسودة!$C$1152:$C$1181=$C$1179)),ROW(مسودة!$C$1152:$C$1181)),ROW()-ROW(K1179)+1)),مسودة!K1152:K$1181)),0))</f>
        <v>27</v>
      </c>
      <c r="L1179" s="39">
        <f t="array" ref="L1179">IF($C$1179="","",IFERROR(MAX(IF((ROW(مسودة!$C$1152:$C$1181)=SMALL(IF((ROW(مسودة!$C$1152:$C$1181)*(مسودة!$C$1152:$C$1181=$C$1179)),ROW(مسودة!$C$1152:$C$1181)),ROW()-ROW(L1179)+1)),مسودة!L1152:L$1181)),0))</f>
        <v>47</v>
      </c>
      <c r="M1179" s="39">
        <f t="array" ref="M1179">IF($C$1179="","",IFERROR(MAX(IF((ROW(مسودة!$C$1152:$C$1181)=SMALL(IF((ROW(مسودة!$C$1152:$C$1181)*(مسودة!$C$1152:$C$1181=$C$1179)),ROW(مسودة!$C$1152:$C$1181)),ROW()-ROW(M1179)+1)),مسودة!M1152:M$1181)),0))</f>
        <v>13</v>
      </c>
      <c r="N1179" s="39">
        <f t="array" ref="N1179">IF($C$1179="","",IFERROR(MAX(IF((ROW(مسودة!$C$1152:$C$1181)=SMALL(IF((ROW(مسودة!$C$1152:$C$1181)*(مسودة!$C$1152:$C$1181=$C$1179)),ROW(مسودة!$C$1152:$C$1181)),ROW()-ROW(N1179)+1)),مسودة!N1152:N$1181)),0))</f>
        <v>18</v>
      </c>
      <c r="O1179" s="39">
        <f t="array" ref="O1179">IF($C$1179="","",IFERROR(MAX(IF((ROW(مسودة!$C$1152:$C$1181)=SMALL(IF((ROW(مسودة!$C$1152:$C$1181)*(مسودة!$C$1152:$C$1181=$C$1179)),ROW(مسودة!$C$1152:$C$1181)),ROW()-ROW(O1179)+1)),مسودة!O1152:O$1181)),0))</f>
        <v>31</v>
      </c>
      <c r="P1179" s="39">
        <f t="array" ref="P1179">IF($C$1179="","",IFERROR(MAX(IF((ROW(مسودة!$C$1152:$C$1181)=SMALL(IF((ROW(مسودة!$C$1152:$C$1181)*(مسودة!$C$1152:$C$1181=$C$1179)),ROW(مسودة!$C$1152:$C$1181)),ROW()-ROW(P1179)+1)),مسودة!P1152:P$1181)),0))</f>
        <v>14</v>
      </c>
      <c r="Q1179" s="39">
        <f t="array" ref="Q1179">IF($C$1179="","",IFERROR(MAX(IF((ROW(مسودة!$C$1152:$C$1181)=SMALL(IF((ROW(مسودة!$C$1152:$C$1181)*(مسودة!$C$1152:$C$1181=$C$1179)),ROW(مسودة!$C$1152:$C$1181)),ROW()-ROW(Q1179)+1)),مسودة!Q1152:Q$1181)),0))</f>
        <v>18</v>
      </c>
      <c r="R1179" s="39">
        <f t="array" ref="R1179">IF($C$1179="","",IFERROR(MAX(IF((ROW(مسودة!$C$1152:$C$1181)=SMALL(IF((ROW(مسودة!$C$1152:$C$1181)*(مسودة!$C$1152:$C$1181=$C$1179)),ROW(مسودة!$C$1152:$C$1181)),ROW()-ROW(R1179)+1)),مسودة!R1152:R$1181)),0))</f>
        <v>32</v>
      </c>
      <c r="S1179" s="39">
        <f t="array" ref="S1179">IF($C$1179="","",IFERROR(MAX(IF((ROW(مسودة!$C$1152:$C$1181)=SMALL(IF((ROW(مسودة!$C$1152:$C$1181)*(مسودة!$C$1152:$C$1181=$C$1179)),ROW(مسودة!$C$1152:$C$1181)),ROW()-ROW(S1179)+1)),مسودة!S1152:S$1181)),0))</f>
        <v>19</v>
      </c>
      <c r="T1179" s="39">
        <f t="array" ref="T1179">IF($C$1179="","",IFERROR(MAX(IF((ROW(مسودة!$C$1152:$C$1181)=SMALL(IF((ROW(مسودة!$C$1152:$C$1181)*(مسودة!$C$1152:$C$1181=$C$1179)),ROW(مسودة!$C$1152:$C$1181)),ROW()-ROW(T1179)+1)),مسودة!T1152:T$1181)),0))</f>
        <v>8</v>
      </c>
      <c r="U1179" s="39">
        <f t="array" ref="U1179">IF($C$1179="","",IFERROR(MAX(IF((ROW(مسودة!$C$1152:$C$1181)=SMALL(IF((ROW(مسودة!$C$1152:$C$1181)*(مسودة!$C$1152:$C$1181=$C$1179)),ROW(مسودة!$C$1152:$C$1181)),ROW()-ROW(U1179)+1)),مسودة!U1152:U$1181)),0))</f>
        <v>27</v>
      </c>
      <c r="V1179" s="39">
        <f t="array" ref="V1179">IF($C$1179="","",IFERROR(MAX(IF((ROW(مسودة!$C$1152:$C$1181)=SMALL(IF((ROW(مسودة!$C$1152:$C$1181)*(مسودة!$C$1152:$C$1181=$C$1179)),ROW(مسودة!$C$1152:$C$1181)),ROW()-ROW(V1179)+1)),مسودة!V1152:V$1181)),0))</f>
        <v>14</v>
      </c>
      <c r="W1179" s="39">
        <f t="array" ref="W1179">IF($C$1179="","",IFERROR(MAX(IF((ROW(مسودة!$C$1152:$C$1181)=SMALL(IF((ROW(مسودة!$C$1152:$C$1181)*(مسودة!$C$1152:$C$1181=$C$1179)),ROW(مسودة!$C$1152:$C$1181)),ROW()-ROW(W1179)+1)),مسودة!W1152:W$1181)),0))</f>
        <v>12</v>
      </c>
      <c r="X1179" s="39">
        <f t="array" ref="X1179">IF($C$1179="","",IFERROR(MAX(IF((ROW(مسودة!$C$1152:$C$1181)=SMALL(IF((ROW(مسودة!$C$1152:$C$1181)*(مسودة!$C$1152:$C$1181=$C$1179)),ROW(مسودة!$C$1152:$C$1181)),ROW()-ROW(X1179)+1)),مسودة!X1152:X$1181)),0))</f>
        <v>26</v>
      </c>
      <c r="Y1179" s="39">
        <f t="array" ref="Y1179">IF($C$1179="","",IFERROR(MAX(IF((ROW(مسودة!$C$1152:$C$1181)=SMALL(IF((ROW(مسودة!$C$1152:$C$1181)*(مسودة!$C$1152:$C$1181=$C$1179)),ROW(مسودة!$C$1152:$C$1181)),ROW()-ROW(Y1179)+1)),مسودة!Y1152:Y$1181)),0))</f>
        <v>9</v>
      </c>
      <c r="Z1179" s="39">
        <f t="array" ref="Z1179">IF($C$1179="","",IFERROR(MAX(IF((ROW(مسودة!$C$1152:$C$1181)=SMALL(IF((ROW(مسودة!$C$1152:$C$1181)*(مسودة!$C$1152:$C$1181=$C$1179)),ROW(مسودة!$C$1152:$C$1181)),ROW()-ROW(Z1179)+1)),مسودة!Z1152:Z$1181)),0))</f>
        <v>22</v>
      </c>
      <c r="AA1179" s="39">
        <f t="array" ref="AA1179">IF($C$1179="","",IFERROR(MAX(IF((ROW(مسودة!$C$1152:$C$1181)=SMALL(IF((ROW(مسودة!$C$1152:$C$1181)*(مسودة!$C$1152:$C$1181=$C$1179)),ROW(مسودة!$C$1152:$C$1181)),ROW()-ROW(AA1179)+1)),مسودة!AA1152:AA$1181)),0))</f>
        <v>31</v>
      </c>
      <c r="AB1179" s="39">
        <f t="array" ref="AB1179">IF($C$1179="","",IFERROR(MAX(IF((ROW(مسودة!$C$1152:$C$1181)=SMALL(IF((ROW(مسودة!$C$1152:$C$1181)*(مسودة!$C$1152:$C$1181=$C$1179)),ROW(مسودة!$C$1152:$C$1181)),ROW()-ROW(AB1179)+1)),مسودة!AB1152:AB$1181)),0))</f>
        <v>13</v>
      </c>
      <c r="AC1179" s="39">
        <f t="array" ref="AC1179">IF($C$1179="","",IFERROR(MAX(IF((ROW(مسودة!$C$1152:$C$1181)=SMALL(IF((ROW(مسودة!$C$1152:$C$1181)*(مسودة!$C$1152:$C$1181=$C$1179)),ROW(مسودة!$C$1152:$C$1181)),ROW()-ROW(AC1179)+1)),مسودة!AC1152:AC$1181)),0))</f>
        <v>18</v>
      </c>
      <c r="AD1179" s="39">
        <f t="array" ref="AD1179">IF($C$1179="","",IFERROR(MAX(IF((ROW(مسودة!$C$1152:$C$1181)=SMALL(IF((ROW(مسودة!$C$1152:$C$1181)*(مسودة!$C$1152:$C$1181=$C$1179)),ROW(مسودة!$C$1152:$C$1181)),ROW()-ROW(AD1179)+1)),مسودة!AD1152:AD$1181)),0))</f>
        <v>31</v>
      </c>
      <c r="AE1179" s="39">
        <f t="array" ref="AE1179">IF($C$1179="","",IFERROR(MAX(IF((ROW(مسودة!$C$1152:$C$1181)=SMALL(IF((ROW(مسودة!$C$1152:$C$1181)*(مسودة!$C$1152:$C$1181=$C$1179)),ROW(مسودة!$C$1152:$C$1181)),ROW()-ROW(AE1179)+1)),مسودة!AE1152:AE$1181)),0))</f>
        <v>11</v>
      </c>
      <c r="AF1179" s="39">
        <f t="array" ref="AF1179">IF($C$1179="","",IFERROR(MAX(IF((ROW(مسودة!$C$1152:$C$1181)=SMALL(IF((ROW(مسودة!$C$1152:$C$1181)*(مسودة!$C$1152:$C$1181=$C$1179)),ROW(مسودة!$C$1152:$C$1181)),ROW()-ROW(AF1179)+1)),مسودة!AF1152:AF$1181)),0))</f>
        <v>26</v>
      </c>
      <c r="AG1179" s="39">
        <f t="array" ref="AG1179">IF($C$1179="","",IFERROR(MAX(IF((ROW(مسودة!$C$1152:$C$1181)=SMALL(IF((ROW(مسودة!$C$1152:$C$1181)*(مسودة!$C$1152:$C$1181=$C$1179)),ROW(مسودة!$C$1152:$C$1181)),ROW()-ROW(AG1179)+1)),مسودة!AG1152:AG$1181)),0))</f>
        <v>37</v>
      </c>
      <c r="AH1179" s="39">
        <f t="array" ref="AH1179">IF($C$1179="","",IFERROR(MAX(IF((ROW(مسودة!$C$1152:$C$1181)=SMALL(IF((ROW(مسودة!$C$1152:$C$1181)*(مسودة!$C$1152:$C$1181=$C$1179)),ROW(مسودة!$C$1152:$C$1181)),ROW()-ROW(AH1179)+1)),مسودة!AH1152:AH$1181)),0))</f>
        <v>11</v>
      </c>
      <c r="AI1179" s="39">
        <f t="array" ref="AI1179">IF($C$1179="","",IFERROR(MAX(IF((ROW(مسودة!$C$1152:$C$1181)=SMALL(IF((ROW(مسودة!$C$1152:$C$1181)*(مسودة!$C$1152:$C$1181=$C$1179)),ROW(مسودة!$C$1152:$C$1181)),ROW()-ROW(AI1179)+1)),مسودة!AI1152:AI$1181)),0))</f>
        <v>9</v>
      </c>
      <c r="AJ1179" s="39">
        <f t="array" ref="AJ1179">IF($C$1179="","",IFERROR(MAX(IF((ROW(مسودة!$C$1152:$C$1181)=SMALL(IF((ROW(مسودة!$C$1152:$C$1181)*(مسودة!$C$1152:$C$1181=$C$1179)),ROW(مسودة!$C$1152:$C$1181)),ROW()-ROW(AJ1179)+1)),مسودة!AJ1152:AJ$1181)),0))</f>
        <v>20</v>
      </c>
      <c r="AK1179" s="39">
        <f t="array" ref="AK1179">IF($C$1179="","",IFERROR(MAX(IF((ROW(مسودة!$C$1152:$C$1181)=SMALL(IF((ROW(مسودة!$C$1152:$C$1181)*(مسودة!$C$1152:$C$1181=$C$1179)),ROW(مسودة!$C$1152:$C$1181)),ROW()-ROW(AK1179)+1)),مسودة!AK1152:AK$1181)),0))</f>
        <v>4</v>
      </c>
      <c r="AL1179" s="39">
        <f t="array" ref="AL1179">IF($C$1179="","",IFERROR(MAX(IF((ROW(مسودة!$C$1152:$C$1181)=SMALL(IF((ROW(مسودة!$C$1152:$C$1181)*(مسودة!$C$1152:$C$1181=$C$1179)),ROW(مسودة!$C$1152:$C$1181)),ROW()-ROW(AL1179)+1)),مسودة!AL1152:AL$1181)),0))</f>
        <v>4</v>
      </c>
      <c r="AM1179" s="39">
        <f t="array" ref="AM1179">IF($C$1179="","",IFERROR(MAX(IF((ROW(مسودة!$C$1152:$C$1181)=SMALL(IF((ROW(مسودة!$C$1152:$C$1181)*(مسودة!$C$1152:$C$1181=$C$1179)),ROW(مسودة!$C$1152:$C$1181)),ROW()-ROW(AM1179)+1)),مسودة!AM1152:AM$1181)),0))</f>
        <v>8</v>
      </c>
      <c r="AN1179" s="62"/>
      <c r="AO1179" s="62"/>
      <c r="AP1179" s="55"/>
      <c r="AQ1179" s="49"/>
      <c r="AR1179" s="49"/>
      <c r="AS1179" s="49"/>
      <c r="AT1179" s="49"/>
      <c r="AU1179" s="103" t="str">
        <f>IFERROR(LOOKUP(2,1/((مسودة!$C$1152:$C$1181=C1179)*(مسودة!$F$1152:$F$1181=F1179)),مسودة!$AV$1152:$AV$1181),"")</f>
        <v>له دور ثانٍ في :  رياضيات،</v>
      </c>
    </row>
    <row r="1180" spans="2:47" ht="28.5" customHeight="1" thickBot="1">
      <c r="B1180" s="48"/>
      <c r="C1180" s="99"/>
      <c r="D1180" s="51"/>
      <c r="E1180" s="51"/>
      <c r="F1180" s="11" t="s">
        <v>31</v>
      </c>
      <c r="G1180" s="39">
        <f t="array" ref="G1180">IF($C$1179="","",IFERROR(MAX(IF((ROW(مسودة!$C$1152:$C$1181)=SMALL(IF((ROW(مسودة!$C$1152:$C$1181)*(مسودة!$C$1152:$C$1181=$C$1179)),ROW(مسودة!$C$1152:$C$1181)),ROW()-ROW(G1180)+1)),مسودة!G1153:G$1181)),0))</f>
        <v>19</v>
      </c>
      <c r="H1180" s="39">
        <f t="array" ref="H1180">IF($C$1179="","",IFERROR(MAX(IF((ROW(مسودة!$C$1152:$C$1181)=SMALL(IF((ROW(مسودة!$C$1152:$C$1181)*(مسودة!$C$1152:$C$1181=$C$1179)),ROW(مسودة!$C$1152:$C$1181)),ROW()-ROW(H1180)+1)),مسودة!H1153:H$1181)),0))</f>
        <v>54</v>
      </c>
      <c r="I1180" s="39">
        <f t="array" ref="I1180">IF($C$1179="","",IFERROR(MAX(IF((ROW(مسودة!$C$1152:$C$1181)=SMALL(IF((ROW(مسودة!$C$1152:$C$1181)*(مسودة!$C$1152:$C$1181=$C$1179)),ROW(مسودة!$C$1152:$C$1181)),ROW()-ROW(I1180)+1)),مسودة!I1153:I$1181)),0))</f>
        <v>73</v>
      </c>
      <c r="J1180" s="39">
        <f t="array" ref="J1180">IF($C$1179="","",IFERROR(MAX(IF((ROW(مسودة!$C$1152:$C$1181)=SMALL(IF((ROW(مسودة!$C$1152:$C$1181)*(مسودة!$C$1152:$C$1181=$C$1179)),ROW(مسودة!$C$1152:$C$1181)),ROW()-ROW(J1180)+1)),مسودة!J1153:J$1181)),0))</f>
        <v>23</v>
      </c>
      <c r="K1180" s="39">
        <f t="array" ref="K1180">IF($C$1179="","",IFERROR(MAX(IF((ROW(مسودة!$C$1152:$C$1181)=SMALL(IF((ROW(مسودة!$C$1152:$C$1181)*(مسودة!$C$1152:$C$1181=$C$1179)),ROW(مسودة!$C$1152:$C$1181)),ROW()-ROW(K1180)+1)),مسودة!K1153:K$1181)),0))</f>
        <v>38</v>
      </c>
      <c r="L1180" s="39">
        <f t="array" ref="L1180">IF($C$1179="","",IFERROR(MAX(IF((ROW(مسودة!$C$1152:$C$1181)=SMALL(IF((ROW(مسودة!$C$1152:$C$1181)*(مسودة!$C$1152:$C$1181=$C$1179)),ROW(مسودة!$C$1152:$C$1181)),ROW()-ROW(L1180)+1)),مسودة!L1153:L$1181)),0))</f>
        <v>61</v>
      </c>
      <c r="M1180" s="39">
        <f t="array" ref="M1180">IF($C$1179="","",IFERROR(MAX(IF((ROW(مسودة!$C$1152:$C$1181)=SMALL(IF((ROW(مسودة!$C$1152:$C$1181)*(مسودة!$C$1152:$C$1181=$C$1179)),ROW(مسودة!$C$1152:$C$1181)),ROW()-ROW(M1180)+1)),مسودة!M1153:M$1181)),0))</f>
        <v>15</v>
      </c>
      <c r="N1180" s="39">
        <f t="array" ref="N1180">IF($C$1179="","",IFERROR(MAX(IF((ROW(مسودة!$C$1152:$C$1181)=SMALL(IF((ROW(مسودة!$C$1152:$C$1181)*(مسودة!$C$1152:$C$1181=$C$1179)),ROW(مسودة!$C$1152:$C$1181)),ROW()-ROW(N1180)+1)),مسودة!N1153:N$1181)),0))</f>
        <v>18</v>
      </c>
      <c r="O1180" s="39">
        <f t="array" ref="O1180">IF($C$1179="","",IFERROR(MAX(IF((ROW(مسودة!$C$1152:$C$1181)=SMALL(IF((ROW(مسودة!$C$1152:$C$1181)*(مسودة!$C$1152:$C$1181=$C$1179)),ROW(مسودة!$C$1152:$C$1181)),ROW()-ROW(O1180)+1)),مسودة!O1153:O$1181)),0))</f>
        <v>33</v>
      </c>
      <c r="P1180" s="39">
        <f t="array" ref="P1180">IF($C$1179="","",IFERROR(MAX(IF((ROW(مسودة!$C$1152:$C$1181)=SMALL(IF((ROW(مسودة!$C$1152:$C$1181)*(مسودة!$C$1152:$C$1181=$C$1179)),ROW(مسودة!$C$1152:$C$1181)),ROW()-ROW(P1180)+1)),مسودة!P1153:P$1181)),0))</f>
        <v>13</v>
      </c>
      <c r="Q1180" s="39">
        <f t="array" ref="Q1180">IF($C$1179="","",IFERROR(MAX(IF((ROW(مسودة!$C$1152:$C$1181)=SMALL(IF((ROW(مسودة!$C$1152:$C$1181)*(مسودة!$C$1152:$C$1181=$C$1179)),ROW(مسودة!$C$1152:$C$1181)),ROW()-ROW(Q1180)+1)),مسودة!Q1153:Q$1181)),0))</f>
        <v>16</v>
      </c>
      <c r="R1180" s="39">
        <f t="array" ref="R1180">IF($C$1179="","",IFERROR(MAX(IF((ROW(مسودة!$C$1152:$C$1181)=SMALL(IF((ROW(مسودة!$C$1152:$C$1181)*(مسودة!$C$1152:$C$1181=$C$1179)),ROW(مسودة!$C$1152:$C$1181)),ROW()-ROW(R1180)+1)),مسودة!R1153:R$1181)),0))</f>
        <v>29</v>
      </c>
      <c r="S1180" s="39">
        <f t="array" ref="S1180">IF($C$1179="","",IFERROR(MAX(IF((ROW(مسودة!$C$1152:$C$1181)=SMALL(IF((ROW(مسودة!$C$1152:$C$1181)*(مسودة!$C$1152:$C$1181=$C$1179)),ROW(مسودة!$C$1152:$C$1181)),ROW()-ROW(S1180)+1)),مسودة!S1153:S$1181)),0))</f>
        <v>19</v>
      </c>
      <c r="T1180" s="39">
        <f t="array" ref="T1180">IF($C$1179="","",IFERROR(MAX(IF((ROW(مسودة!$C$1152:$C$1181)=SMALL(IF((ROW(مسودة!$C$1152:$C$1181)*(مسودة!$C$1152:$C$1181=$C$1179)),ROW(مسودة!$C$1152:$C$1181)),ROW()-ROW(T1180)+1)),مسودة!T1153:T$1181)),0))</f>
        <v>21</v>
      </c>
      <c r="U1180" s="39">
        <f t="array" ref="U1180">IF($C$1179="","",IFERROR(MAX(IF((ROW(مسودة!$C$1152:$C$1181)=SMALL(IF((ROW(مسودة!$C$1152:$C$1181)*(مسودة!$C$1152:$C$1181=$C$1179)),ROW(مسودة!$C$1152:$C$1181)),ROW()-ROW(U1180)+1)),مسودة!U1153:U$1181)),0))</f>
        <v>40</v>
      </c>
      <c r="V1180" s="39">
        <f t="array" ref="V1180">IF($C$1179="","",IFERROR(MAX(IF((ROW(مسودة!$C$1152:$C$1181)=SMALL(IF((ROW(مسودة!$C$1152:$C$1181)*(مسودة!$C$1152:$C$1181=$C$1179)),ROW(مسودة!$C$1152:$C$1181)),ROW()-ROW(V1180)+1)),مسودة!V1153:V$1181)),0))</f>
        <v>17</v>
      </c>
      <c r="W1180" s="39">
        <f t="array" ref="W1180">IF($C$1179="","",IFERROR(MAX(IF((ROW(مسودة!$C$1152:$C$1181)=SMALL(IF((ROW(مسودة!$C$1152:$C$1181)*(مسودة!$C$1152:$C$1181=$C$1179)),ROW(مسودة!$C$1152:$C$1181)),ROW()-ROW(W1180)+1)),مسودة!W1153:W$1181)),0))</f>
        <v>21</v>
      </c>
      <c r="X1180" s="39">
        <f t="array" ref="X1180">IF($C$1179="","",IFERROR(MAX(IF((ROW(مسودة!$C$1152:$C$1181)=SMALL(IF((ROW(مسودة!$C$1152:$C$1181)*(مسودة!$C$1152:$C$1181=$C$1179)),ROW(مسودة!$C$1152:$C$1181)),ROW()-ROW(X1180)+1)),مسودة!X1153:X$1181)),0))</f>
        <v>38</v>
      </c>
      <c r="Y1180" s="39">
        <f t="array" ref="Y1180">IF($C$1179="","",IFERROR(MAX(IF((ROW(مسودة!$C$1152:$C$1181)=SMALL(IF((ROW(مسودة!$C$1152:$C$1181)*(مسودة!$C$1152:$C$1181=$C$1179)),ROW(مسودة!$C$1152:$C$1181)),ROW()-ROW(Y1180)+1)),مسودة!Y1153:Y$1181)),0))</f>
        <v>5</v>
      </c>
      <c r="Z1180" s="39">
        <f t="array" ref="Z1180">IF($C$1179="","",IFERROR(MAX(IF((ROW(مسودة!$C$1152:$C$1181)=SMALL(IF((ROW(مسودة!$C$1152:$C$1181)*(مسودة!$C$1152:$C$1181=$C$1179)),ROW(مسودة!$C$1152:$C$1181)),ROW()-ROW(Z1180)+1)),مسودة!Z1153:Z$1181)),0))</f>
        <v>16</v>
      </c>
      <c r="AA1180" s="39">
        <f t="array" ref="AA1180">IF($C$1179="","",IFERROR(MAX(IF((ROW(مسودة!$C$1152:$C$1181)=SMALL(IF((ROW(مسودة!$C$1152:$C$1181)*(مسودة!$C$1152:$C$1181=$C$1179)),ROW(مسودة!$C$1152:$C$1181)),ROW()-ROW(AA1180)+1)),مسودة!AA1153:AA$1181)),0))</f>
        <v>21</v>
      </c>
      <c r="AB1180" s="39">
        <f t="array" ref="AB1180">IF($C$1179="","",IFERROR(MAX(IF((ROW(مسودة!$C$1152:$C$1181)=SMALL(IF((ROW(مسودة!$C$1152:$C$1181)*(مسودة!$C$1152:$C$1181=$C$1179)),ROW(مسودة!$C$1152:$C$1181)),ROW()-ROW(AB1180)+1)),مسودة!AB1153:AB$1181)),0))</f>
        <v>15</v>
      </c>
      <c r="AC1180" s="39">
        <f t="array" ref="AC1180">IF($C$1179="","",IFERROR(MAX(IF((ROW(مسودة!$C$1152:$C$1181)=SMALL(IF((ROW(مسودة!$C$1152:$C$1181)*(مسودة!$C$1152:$C$1181=$C$1179)),ROW(مسودة!$C$1152:$C$1181)),ROW()-ROW(AC1180)+1)),مسودة!AC1153:AC$1181)),0))</f>
        <v>18</v>
      </c>
      <c r="AD1180" s="39">
        <f t="array" ref="AD1180">IF($C$1179="","",IFERROR(MAX(IF((ROW(مسودة!$C$1152:$C$1181)=SMALL(IF((ROW(مسودة!$C$1152:$C$1181)*(مسودة!$C$1152:$C$1181=$C$1179)),ROW(مسودة!$C$1152:$C$1181)),ROW()-ROW(AD1180)+1)),مسودة!AD1153:AD$1181)),0))</f>
        <v>33</v>
      </c>
      <c r="AE1180" s="39">
        <f t="array" ref="AE1180">IF($C$1179="","",IFERROR(MAX(IF((ROW(مسودة!$C$1152:$C$1181)=SMALL(IF((ROW(مسودة!$C$1152:$C$1181)*(مسودة!$C$1152:$C$1181=$C$1179)),ROW(مسودة!$C$1152:$C$1181)),ROW()-ROW(AE1180)+1)),مسودة!AE1153:AE$1181)),0))</f>
        <v>12</v>
      </c>
      <c r="AF1180" s="39">
        <f t="array" ref="AF1180">IF($C$1179="","",IFERROR(MAX(IF((ROW(مسودة!$C$1152:$C$1181)=SMALL(IF((ROW(مسودة!$C$1152:$C$1181)*(مسودة!$C$1152:$C$1181=$C$1179)),ROW(مسودة!$C$1152:$C$1181)),ROW()-ROW(AF1180)+1)),مسودة!AF1153:AF$1181)),0))</f>
        <v>19</v>
      </c>
      <c r="AG1180" s="39">
        <f t="array" ref="AG1180">IF($C$1179="","",IFERROR(MAX(IF((ROW(مسودة!$C$1152:$C$1181)=SMALL(IF((ROW(مسودة!$C$1152:$C$1181)*(مسودة!$C$1152:$C$1181=$C$1179)),ROW(مسودة!$C$1152:$C$1181)),ROW()-ROW(AG1180)+1)),مسودة!AG1153:AG$1181)),0))</f>
        <v>31</v>
      </c>
      <c r="AH1180" s="39">
        <f t="array" ref="AH1180">IF($C$1179="","",IFERROR(MAX(IF((ROW(مسودة!$C$1152:$C$1181)=SMALL(IF((ROW(مسودة!$C$1152:$C$1181)*(مسودة!$C$1152:$C$1181=$C$1179)),ROW(مسودة!$C$1152:$C$1181)),ROW()-ROW(AH1180)+1)),مسودة!AH1153:AH$1181)),0))</f>
        <v>9</v>
      </c>
      <c r="AI1180" s="39">
        <f t="array" ref="AI1180">IF($C$1179="","",IFERROR(MAX(IF((ROW(مسودة!$C$1152:$C$1181)=SMALL(IF((ROW(مسودة!$C$1152:$C$1181)*(مسودة!$C$1152:$C$1181=$C$1179)),ROW(مسودة!$C$1152:$C$1181)),ROW()-ROW(AI1180)+1)),مسودة!AI1153:AI$1181)),0))</f>
        <v>19</v>
      </c>
      <c r="AJ1180" s="39">
        <f t="array" ref="AJ1180">IF($C$1179="","",IFERROR(MAX(IF((ROW(مسودة!$C$1152:$C$1181)=SMALL(IF((ROW(مسودة!$C$1152:$C$1181)*(مسودة!$C$1152:$C$1181=$C$1179)),ROW(مسودة!$C$1152:$C$1181)),ROW()-ROW(AJ1180)+1)),مسودة!AJ1153:AJ$1181)),0))</f>
        <v>28</v>
      </c>
      <c r="AK1180" s="39">
        <f t="array" ref="AK1180">IF($C$1179="","",IFERROR(MAX(IF((ROW(مسودة!$C$1152:$C$1181)=SMALL(IF((ROW(مسودة!$C$1152:$C$1181)*(مسودة!$C$1152:$C$1181=$C$1179)),ROW(مسودة!$C$1152:$C$1181)),ROW()-ROW(AK1180)+1)),مسودة!AK1153:AK$1181)),0))</f>
        <v>4</v>
      </c>
      <c r="AL1180" s="39">
        <f t="array" ref="AL1180">IF($C$1179="","",IFERROR(MAX(IF((ROW(مسودة!$C$1152:$C$1181)=SMALL(IF((ROW(مسودة!$C$1152:$C$1181)*(مسودة!$C$1152:$C$1181=$C$1179)),ROW(مسودة!$C$1152:$C$1181)),ROW()-ROW(AL1180)+1)),مسودة!AL1153:AL$1181)),0))</f>
        <v>11</v>
      </c>
      <c r="AM1180" s="39">
        <f t="array" ref="AM1180">IF($C$1179="","",IFERROR(MAX(IF((ROW(مسودة!$C$1152:$C$1181)=SMALL(IF((ROW(مسودة!$C$1152:$C$1181)*(مسودة!$C$1152:$C$1181=$C$1179)),ROW(مسودة!$C$1152:$C$1181)),ROW()-ROW(AM1180)+1)),مسودة!AM1153:AM$1181)),0))</f>
        <v>15</v>
      </c>
      <c r="AN1180" s="56"/>
      <c r="AO1180" s="56"/>
      <c r="AP1180" s="56"/>
      <c r="AQ1180" s="49"/>
      <c r="AR1180" s="49"/>
      <c r="AS1180" s="49"/>
      <c r="AT1180" s="49"/>
      <c r="AU1180" s="104"/>
    </row>
    <row r="1181" spans="2:47" ht="36" customHeight="1" thickBot="1">
      <c r="B1181" s="48"/>
      <c r="C1181" s="93"/>
      <c r="D1181" s="51"/>
      <c r="E1181" s="51"/>
      <c r="F1181" s="14" t="s">
        <v>32</v>
      </c>
      <c r="G1181" s="39">
        <f t="array" ref="G1181">IF($C$1179="","",IFERROR(MAX(IF((ROW(مسودة!$C$1152:$C$1181)=SMALL(IF((ROW(مسودة!$C$1152:$C$1181)*(مسودة!$C$1152:$C$1181=$C$1179)),ROW(مسودة!$C$1152:$C$1181)),ROW()-ROW(G1181)+1)),مسودة!G1154:G$1181)),0))</f>
        <v>34</v>
      </c>
      <c r="H1181" s="39">
        <f t="array" ref="H1181">IF($C$1179="","",IFERROR(MAX(IF((ROW(مسودة!$C$1152:$C$1181)=SMALL(IF((ROW(مسودة!$C$1152:$C$1181)*(مسودة!$C$1152:$C$1181=$C$1179)),ROW(مسودة!$C$1152:$C$1181)),ROW()-ROW(H1181)+1)),مسودة!H1154:H$1181)),0))</f>
        <v>95</v>
      </c>
      <c r="I1181" s="39">
        <f t="array" ref="I1181">IF($C$1179="","",IFERROR(MAX(IF((ROW(مسودة!$C$1152:$C$1181)=SMALL(IF((ROW(مسودة!$C$1152:$C$1181)*(مسودة!$C$1152:$C$1181=$C$1179)),ROW(مسودة!$C$1152:$C$1181)),ROW()-ROW(I1181)+1)),مسودة!I1154:I$1181)),0))</f>
        <v>129</v>
      </c>
      <c r="J1181" s="39">
        <f t="array" ref="J1181">IF($C$1179="","",IFERROR(MAX(IF((ROW(مسودة!$C$1152:$C$1181)=SMALL(IF((ROW(مسودة!$C$1152:$C$1181)*(مسودة!$C$1152:$C$1181=$C$1179)),ROW(مسودة!$C$1152:$C$1181)),ROW()-ROW(J1181)+1)),مسودة!J1154:J$1181)),0))</f>
        <v>43</v>
      </c>
      <c r="K1181" s="39">
        <f t="array" ref="K1181">IF($C$1179="","",IFERROR(MAX(IF((ROW(مسودة!$C$1152:$C$1181)=SMALL(IF((ROW(مسودة!$C$1152:$C$1181)*(مسودة!$C$1152:$C$1181=$C$1179)),ROW(مسودة!$C$1152:$C$1181)),ROW()-ROW(K1181)+1)),مسودة!K1154:K$1181)),0))</f>
        <v>65</v>
      </c>
      <c r="L1181" s="39">
        <f t="array" ref="L1181">IF($C$1179="","",IFERROR(MAX(IF((ROW(مسودة!$C$1152:$C$1181)=SMALL(IF((ROW(مسودة!$C$1152:$C$1181)*(مسودة!$C$1152:$C$1181=$C$1179)),ROW(مسودة!$C$1152:$C$1181)),ROW()-ROW(L1181)+1)),مسودة!L1154:L$1181)),0))</f>
        <v>108</v>
      </c>
      <c r="M1181" s="39">
        <f t="array" ref="M1181">IF($C$1179="","",IFERROR(MAX(IF((ROW(مسودة!$C$1152:$C$1181)=SMALL(IF((ROW(مسودة!$C$1152:$C$1181)*(مسودة!$C$1152:$C$1181=$C$1179)),ROW(مسودة!$C$1152:$C$1181)),ROW()-ROW(M1181)+1)),مسودة!M1154:M$1181)),0))</f>
        <v>28</v>
      </c>
      <c r="N1181" s="39">
        <f t="array" ref="N1181">IF($C$1179="","",IFERROR(MAX(IF((ROW(مسودة!$C$1152:$C$1181)=SMALL(IF((ROW(مسودة!$C$1152:$C$1181)*(مسودة!$C$1152:$C$1181=$C$1179)),ROW(مسودة!$C$1152:$C$1181)),ROW()-ROW(N1181)+1)),مسودة!N1154:N$1181)),0))</f>
        <v>36</v>
      </c>
      <c r="O1181" s="39">
        <f t="array" ref="O1181">IF($C$1179="","",IFERROR(MAX(IF((ROW(مسودة!$C$1152:$C$1181)=SMALL(IF((ROW(مسودة!$C$1152:$C$1181)*(مسودة!$C$1152:$C$1181=$C$1179)),ROW(مسودة!$C$1152:$C$1181)),ROW()-ROW(O1181)+1)),مسودة!O1154:O$1181)),0))</f>
        <v>0</v>
      </c>
      <c r="P1181" s="39">
        <f t="array" ref="P1181">IF($C$1179="","",IFERROR(MAX(IF((ROW(مسودة!$C$1152:$C$1181)=SMALL(IF((ROW(مسودة!$C$1152:$C$1181)*(مسودة!$C$1152:$C$1181=$C$1179)),ROW(مسودة!$C$1152:$C$1181)),ROW()-ROW(P1181)+1)),مسودة!P1154:P$1181)),0))</f>
        <v>27</v>
      </c>
      <c r="Q1181" s="39">
        <f t="array" ref="Q1181">IF($C$1179="","",IFERROR(MAX(IF((ROW(مسودة!$C$1152:$C$1181)=SMALL(IF((ROW(مسودة!$C$1152:$C$1181)*(مسودة!$C$1152:$C$1181=$C$1179)),ROW(مسودة!$C$1152:$C$1181)),ROW()-ROW(Q1181)+1)),مسودة!Q1154:Q$1181)),0))</f>
        <v>34</v>
      </c>
      <c r="R1181" s="39">
        <f t="array" ref="R1181">IF($C$1179="","",IFERROR(MAX(IF((ROW(مسودة!$C$1152:$C$1181)=SMALL(IF((ROW(مسودة!$C$1152:$C$1181)*(مسودة!$C$1152:$C$1181=$C$1179)),ROW(مسودة!$C$1152:$C$1181)),ROW()-ROW(R1181)+1)),مسودة!R1154:R$1181)),0))</f>
        <v>61</v>
      </c>
      <c r="S1181" s="39">
        <f t="array" ref="S1181">IF($C$1179="","",IFERROR(MAX(IF((ROW(مسودة!$C$1152:$C$1181)=SMALL(IF((ROW(مسودة!$C$1152:$C$1181)*(مسودة!$C$1152:$C$1181=$C$1179)),ROW(مسودة!$C$1152:$C$1181)),ROW()-ROW(S1181)+1)),مسودة!S1154:S$1181)),0))</f>
        <v>38</v>
      </c>
      <c r="T1181" s="39">
        <f t="array" ref="T1181">IF($C$1179="","",IFERROR(MAX(IF((ROW(مسودة!$C$1152:$C$1181)=SMALL(IF((ROW(مسودة!$C$1152:$C$1181)*(مسودة!$C$1152:$C$1181=$C$1179)),ROW(مسودة!$C$1152:$C$1181)),ROW()-ROW(T1181)+1)),مسودة!T1154:T$1181)),0))</f>
        <v>29</v>
      </c>
      <c r="U1181" s="39">
        <f t="array" ref="U1181">IF($C$1179="","",IFERROR(MAX(IF((ROW(مسودة!$C$1152:$C$1181)=SMALL(IF((ROW(مسودة!$C$1152:$C$1181)*(مسودة!$C$1152:$C$1181=$C$1179)),ROW(مسودة!$C$1152:$C$1181)),ROW()-ROW(U1181)+1)),مسودة!U1154:U$1181)),0))</f>
        <v>67</v>
      </c>
      <c r="V1181" s="39">
        <f t="array" ref="V1181">IF($C$1179="","",IFERROR(MAX(IF((ROW(مسودة!$C$1152:$C$1181)=SMALL(IF((ROW(مسودة!$C$1152:$C$1181)*(مسودة!$C$1152:$C$1181=$C$1179)),ROW(مسودة!$C$1152:$C$1181)),ROW()-ROW(V1181)+1)),مسودة!V1154:V$1181)),0))</f>
        <v>31</v>
      </c>
      <c r="W1181" s="39">
        <f t="array" ref="W1181">IF($C$1179="","",IFERROR(MAX(IF((ROW(مسودة!$C$1152:$C$1181)=SMALL(IF((ROW(مسودة!$C$1152:$C$1181)*(مسودة!$C$1152:$C$1181=$C$1179)),ROW(مسودة!$C$1152:$C$1181)),ROW()-ROW(W1181)+1)),مسودة!W1154:W$1181)),0))</f>
        <v>33</v>
      </c>
      <c r="X1181" s="39">
        <f t="array" ref="X1181">IF($C$1179="","",IFERROR(MAX(IF((ROW(مسودة!$C$1152:$C$1181)=SMALL(IF((ROW(مسودة!$C$1152:$C$1181)*(مسودة!$C$1152:$C$1181=$C$1179)),ROW(مسودة!$C$1152:$C$1181)),ROW()-ROW(X1181)+1)),مسودة!X1154:X$1181)),0))</f>
        <v>64</v>
      </c>
      <c r="Y1181" s="39">
        <f t="array" ref="Y1181">IF($C$1179="","",IFERROR(MAX(IF((ROW(مسودة!$C$1152:$C$1181)=SMALL(IF((ROW(مسودة!$C$1152:$C$1181)*(مسودة!$C$1152:$C$1181=$C$1179)),ROW(مسودة!$C$1152:$C$1181)),ROW()-ROW(Y1181)+1)),مسودة!Y1154:Y$1181)),0))</f>
        <v>14</v>
      </c>
      <c r="Z1181" s="39">
        <f t="array" ref="Z1181">IF($C$1179="","",IFERROR(MAX(IF((ROW(مسودة!$C$1152:$C$1181)=SMALL(IF((ROW(مسودة!$C$1152:$C$1181)*(مسودة!$C$1152:$C$1181=$C$1179)),ROW(مسودة!$C$1152:$C$1181)),ROW()-ROW(Z1181)+1)),مسودة!Z1154:Z$1181)),0))</f>
        <v>38</v>
      </c>
      <c r="AA1181" s="39">
        <f t="array" ref="AA1181">IF($C$1179="","",IFERROR(MAX(IF((ROW(مسودة!$C$1152:$C$1181)=SMALL(IF((ROW(مسودة!$C$1152:$C$1181)*(مسودة!$C$1152:$C$1181=$C$1179)),ROW(مسودة!$C$1152:$C$1181)),ROW()-ROW(AA1181)+1)),مسودة!AA1154:AA$1181)),0))</f>
        <v>52</v>
      </c>
      <c r="AB1181" s="39">
        <f t="array" ref="AB1181">IF($C$1179="","",IFERROR(MAX(IF((ROW(مسودة!$C$1152:$C$1181)=SMALL(IF((ROW(مسودة!$C$1152:$C$1181)*(مسودة!$C$1152:$C$1181=$C$1179)),ROW(مسودة!$C$1152:$C$1181)),ROW()-ROW(AB1181)+1)),مسودة!AB1154:AB$1181)),0))</f>
        <v>28</v>
      </c>
      <c r="AC1181" s="39">
        <f t="array" ref="AC1181">IF($C$1179="","",IFERROR(MAX(IF((ROW(مسودة!$C$1152:$C$1181)=SMALL(IF((ROW(مسودة!$C$1152:$C$1181)*(مسودة!$C$1152:$C$1181=$C$1179)),ROW(مسودة!$C$1152:$C$1181)),ROW()-ROW(AC1181)+1)),مسودة!AC1154:AC$1181)),0))</f>
        <v>36</v>
      </c>
      <c r="AD1181" s="39">
        <f t="array" ref="AD1181">IF($C$1179="","",IFERROR(MAX(IF((ROW(مسودة!$C$1152:$C$1181)=SMALL(IF((ROW(مسودة!$C$1152:$C$1181)*(مسودة!$C$1152:$C$1181=$C$1179)),ROW(مسودة!$C$1152:$C$1181)),ROW()-ROW(AD1181)+1)),مسودة!AD1154:AD$1181)),0))</f>
        <v>64</v>
      </c>
      <c r="AE1181" s="39">
        <f t="array" ref="AE1181">IF($C$1179="","",IFERROR(MAX(IF((ROW(مسودة!$C$1152:$C$1181)=SMALL(IF((ROW(مسودة!$C$1152:$C$1181)*(مسودة!$C$1152:$C$1181=$C$1179)),ROW(مسودة!$C$1152:$C$1181)),ROW()-ROW(AE1181)+1)),مسودة!AE1154:AE$1181)),0))</f>
        <v>23</v>
      </c>
      <c r="AF1181" s="39">
        <f t="array" ref="AF1181">IF($C$1179="","",IFERROR(MAX(IF((ROW(مسودة!$C$1152:$C$1181)=SMALL(IF((ROW(مسودة!$C$1152:$C$1181)*(مسودة!$C$1152:$C$1181=$C$1179)),ROW(مسودة!$C$1152:$C$1181)),ROW()-ROW(AF1181)+1)),مسودة!AF1154:AF$1181)),0))</f>
        <v>45</v>
      </c>
      <c r="AG1181" s="39">
        <f t="array" ref="AG1181">IF($C$1179="","",IFERROR(MAX(IF((ROW(مسودة!$C$1152:$C$1181)=SMALL(IF((ROW(مسودة!$C$1152:$C$1181)*(مسودة!$C$1152:$C$1181=$C$1179)),ROW(مسودة!$C$1152:$C$1181)),ROW()-ROW(AG1181)+1)),مسودة!AG1154:AG$1181)),0))</f>
        <v>68</v>
      </c>
      <c r="AH1181" s="39">
        <f t="array" ref="AH1181">IF($C$1179="","",IFERROR(MAX(IF((ROW(مسودة!$C$1152:$C$1181)=SMALL(IF((ROW(مسودة!$C$1152:$C$1181)*(مسودة!$C$1152:$C$1181=$C$1179)),ROW(مسودة!$C$1152:$C$1181)),ROW()-ROW(AH1181)+1)),مسودة!AH1154:AH$1181)),0))</f>
        <v>20</v>
      </c>
      <c r="AI1181" s="39">
        <f t="array" ref="AI1181">IF($C$1179="","",IFERROR(MAX(IF((ROW(مسودة!$C$1152:$C$1181)=SMALL(IF((ROW(مسودة!$C$1152:$C$1181)*(مسودة!$C$1152:$C$1181=$C$1179)),ROW(مسودة!$C$1152:$C$1181)),ROW()-ROW(AI1181)+1)),مسودة!AI1154:AI$1181)),0))</f>
        <v>28</v>
      </c>
      <c r="AJ1181" s="39">
        <f t="array" ref="AJ1181">IF($C$1179="","",IFERROR(MAX(IF((ROW(مسودة!$C$1152:$C$1181)=SMALL(IF((ROW(مسودة!$C$1152:$C$1181)*(مسودة!$C$1152:$C$1181=$C$1179)),ROW(مسودة!$C$1152:$C$1181)),ROW()-ROW(AJ1181)+1)),مسودة!AJ1154:AJ$1181)),0))</f>
        <v>48</v>
      </c>
      <c r="AK1181" s="39">
        <f t="array" ref="AK1181">IF($C$1179="","",IFERROR(MAX(IF((ROW(مسودة!$C$1152:$C$1181)=SMALL(IF((ROW(مسودة!$C$1152:$C$1181)*(مسودة!$C$1152:$C$1181=$C$1179)),ROW(مسودة!$C$1152:$C$1181)),ROW()-ROW(AK1181)+1)),مسودة!AK1154:AK$1181)),0))</f>
        <v>8</v>
      </c>
      <c r="AL1181" s="39">
        <f t="array" ref="AL1181">IF($C$1179="","",IFERROR(MAX(IF((ROW(مسودة!$C$1152:$C$1181)=SMALL(IF((ROW(مسودة!$C$1152:$C$1181)*(مسودة!$C$1152:$C$1181=$C$1179)),ROW(مسودة!$C$1152:$C$1181)),ROW()-ROW(AL1181)+1)),مسودة!AL1154:AL$1181)),0))</f>
        <v>15</v>
      </c>
      <c r="AM1181" s="39">
        <f t="array" ref="AM1181">IF($C$1179="","",IFERROR(MAX(IF((ROW(مسودة!$C$1152:$C$1181)=SMALL(IF((ROW(مسودة!$C$1152:$C$1181)*(مسودة!$C$1152:$C$1181=$C$1179)),ROW(مسودة!$C$1152:$C$1181)),ROW()-ROW(AM1181)+1)),مسودة!AM1154:AM$1181)),0))</f>
        <v>23</v>
      </c>
      <c r="AN1181" s="39">
        <f t="array" ref="AN1181">IF($C1179="","",IFERROR(MAX(IF((ROW(مسودة!$C$1152:$C$1181)=SMALL(IF((ROW(مسودة!$C$1152:$C$1181)*(مسودة!$C$1152:$C$1181=$C1179)),ROW(مسودة!$C$1152:$C$1181)),ROW()-ROW(AN1181)+1)),مسودة!AN$1154:AN$1181)),0))</f>
        <v>0</v>
      </c>
      <c r="AO1181" s="39">
        <f t="array" ref="AO1181">IF($C1179="","",IFERROR(MAX(IF((ROW(مسودة!$C$1152:$C$1181)=SMALL(IF((ROW(مسودة!$C$1152:$C$1181)*(مسودة!$C$1152:$C$1181=$C1179)),ROW(مسودة!$C$1152:$C$1181)),ROW()-ROW(AO1181)+1)),مسودة!AO$1154:AO$1181)),0))</f>
        <v>0</v>
      </c>
      <c r="AP1181" s="39" t="str">
        <f>IF(AO1181&lt;50,"   ",IF(AO1181&lt;65,"مقبول",IF(AO1181&lt;75,"جيد",IF(AO1181&lt;85,"جيدجداً",IF(AO1181&lt;=100,"ممتاز","")))))</f>
        <v xml:space="preserve">   </v>
      </c>
      <c r="AQ1181" s="49"/>
      <c r="AR1181" s="49"/>
      <c r="AS1181" s="49"/>
      <c r="AT1181" s="49"/>
      <c r="AU1181" s="105"/>
    </row>
    <row r="1182" spans="2:47" ht="28.5" customHeight="1" thickBot="1">
      <c r="B1182" s="48">
        <f t="shared" ref="B1182" si="200">B1179+1</f>
        <v>263</v>
      </c>
      <c r="C1182" s="98">
        <f t="array" ref="C1182">IF(ISERROR(INDEX(مسودة!$C$1152:$AV$1181,SMALL(IF((مسودة!$AU$1152:$AU$1181="راسب"),ROW(مسودة!$C$1152:$AV$1181)-MIN(ROW(مسودة!$C$1152:$AV$1181))+1,""),ROW(A3)),COLUMN(A3))),"",INDEX(مسودة!$C$1152:$AV$1181,SMALL(IF((مسودة!$AU$1152:$AU$1181="راسب"),ROW(مسودة!$C$1152:$AV$1181)-MIN(ROW(مسودة!$C$1152:$AV$1181))+1,""),ROW(A3)),COLUMN(A3)))</f>
        <v>754</v>
      </c>
      <c r="D1182" s="95" t="str">
        <f>IF(C1182&lt;&gt;"",VLOOKUP(C1182,مسودة!$C$1152:$D$1181,2,0),"")</f>
        <v xml:space="preserve">حاتم سليم </v>
      </c>
      <c r="E1182" s="95">
        <f>IF(C1182&lt;&gt;"",VLOOKUP(C1182,مسودة!$C$1152:$E$1181,3,0),"")</f>
        <v>376</v>
      </c>
      <c r="F1182" s="11" t="s">
        <v>30</v>
      </c>
      <c r="G1182" s="39">
        <f t="array" ref="G1182">IF($C$1182="","",IFERROR(MAX(IF((ROW(مسودة!$C$1152:$C$1181)=SMALL(IF((ROW(مسودة!$C$1152:$C$1181)*(مسودة!$C$1152:$C$1181=$C$1182)),ROW(مسودة!$C$1152:$C$1181)),ROW()-ROW(G1182)+1)),مسودة!G1152:G$1181)),0))</f>
        <v>14</v>
      </c>
      <c r="H1182" s="39">
        <f t="array" ref="H1182">IF($C$1182="","",IFERROR(MAX(IF((ROW(مسودة!$C$1152:$C$1181)=SMALL(IF((ROW(مسودة!$C$1152:$C$1181)*(مسودة!$C$1152:$C$1181=$C$1182)),ROW(مسودة!$C$1152:$C$1181)),ROW()-ROW(H1182)+1)),مسودة!H1152:H$1181)),0))</f>
        <v>26</v>
      </c>
      <c r="I1182" s="39">
        <f t="array" ref="I1182">IF($C$1182="","",IFERROR(MAX(IF((ROW(مسودة!$C$1152:$C$1181)=SMALL(IF((ROW(مسودة!$C$1152:$C$1181)*(مسودة!$C$1152:$C$1181=$C$1182)),ROW(مسودة!$C$1152:$C$1181)),ROW()-ROW(I1182)+1)),مسودة!I1152:I$1181)),0))</f>
        <v>40</v>
      </c>
      <c r="J1182" s="39">
        <f t="array" ref="J1182">IF($C$1182="","",IFERROR(MAX(IF((ROW(مسودة!$C$1152:$C$1181)=SMALL(IF((ROW(مسودة!$C$1152:$C$1181)*(مسودة!$C$1152:$C$1181=$C$1182)),ROW(مسودة!$C$1152:$C$1181)),ROW()-ROW(J1182)+1)),مسودة!J1152:J$1181)),0))</f>
        <v>15</v>
      </c>
      <c r="K1182" s="39">
        <f t="array" ref="K1182">IF($C$1182="","",IFERROR(MAX(IF((ROW(مسودة!$C$1152:$C$1181)=SMALL(IF((ROW(مسودة!$C$1152:$C$1181)*(مسودة!$C$1152:$C$1181=$C$1182)),ROW(مسودة!$C$1152:$C$1181)),ROW()-ROW(K1182)+1)),مسودة!K1152:K$1181)),0))</f>
        <v>25</v>
      </c>
      <c r="L1182" s="39">
        <f t="array" ref="L1182">IF($C$1182="","",IFERROR(MAX(IF((ROW(مسودة!$C$1152:$C$1181)=SMALL(IF((ROW(مسودة!$C$1152:$C$1181)*(مسودة!$C$1152:$C$1181=$C$1182)),ROW(مسودة!$C$1152:$C$1181)),ROW()-ROW(L1182)+1)),مسودة!L1152:L$1181)),0))</f>
        <v>40</v>
      </c>
      <c r="M1182" s="39">
        <f t="array" ref="M1182">IF($C$1182="","",IFERROR(MAX(IF((ROW(مسودة!$C$1152:$C$1181)=SMALL(IF((ROW(مسودة!$C$1152:$C$1181)*(مسودة!$C$1152:$C$1181=$C$1182)),ROW(مسودة!$C$1152:$C$1181)),ROW()-ROW(M1182)+1)),مسودة!M1152:M$1181)),0))</f>
        <v>8</v>
      </c>
      <c r="N1182" s="39">
        <f t="array" ref="N1182">IF($C$1182="","",IFERROR(MAX(IF((ROW(مسودة!$C$1152:$C$1181)=SMALL(IF((ROW(مسودة!$C$1152:$C$1181)*(مسودة!$C$1152:$C$1181=$C$1182)),ROW(مسودة!$C$1152:$C$1181)),ROW()-ROW(N1182)+1)),مسودة!N1152:N$1181)),0))</f>
        <v>14</v>
      </c>
      <c r="O1182" s="39">
        <f t="array" ref="O1182">IF($C$1182="","",IFERROR(MAX(IF((ROW(مسودة!$C$1152:$C$1181)=SMALL(IF((ROW(مسودة!$C$1152:$C$1181)*(مسودة!$C$1152:$C$1181=$C$1182)),ROW(مسودة!$C$1152:$C$1181)),ROW()-ROW(O1182)+1)),مسودة!O1152:O$1181)),0))</f>
        <v>22</v>
      </c>
      <c r="P1182" s="39">
        <f t="array" ref="P1182">IF($C$1182="","",IFERROR(MAX(IF((ROW(مسودة!$C$1152:$C$1181)=SMALL(IF((ROW(مسودة!$C$1152:$C$1181)*(مسودة!$C$1152:$C$1181=$C$1182)),ROW(مسودة!$C$1152:$C$1181)),ROW()-ROW(P1182)+1)),مسودة!P1152:P$1181)),0))</f>
        <v>10</v>
      </c>
      <c r="Q1182" s="39">
        <f t="array" ref="Q1182">IF($C$1182="","",IFERROR(MAX(IF((ROW(مسودة!$C$1152:$C$1181)=SMALL(IF((ROW(مسودة!$C$1152:$C$1181)*(مسودة!$C$1152:$C$1181=$C$1182)),ROW(مسودة!$C$1152:$C$1181)),ROW()-ROW(Q1182)+1)),مسودة!Q1152:Q$1181)),0))</f>
        <v>14</v>
      </c>
      <c r="R1182" s="39">
        <f t="array" ref="R1182">IF($C$1182="","",IFERROR(MAX(IF((ROW(مسودة!$C$1152:$C$1181)=SMALL(IF((ROW(مسودة!$C$1152:$C$1181)*(مسودة!$C$1152:$C$1181=$C$1182)),ROW(مسودة!$C$1152:$C$1181)),ROW()-ROW(R1182)+1)),مسودة!R1152:R$1181)),0))</f>
        <v>24</v>
      </c>
      <c r="S1182" s="39">
        <f t="array" ref="S1182">IF($C$1182="","",IFERROR(MAX(IF((ROW(مسودة!$C$1152:$C$1181)=SMALL(IF((ROW(مسودة!$C$1152:$C$1181)*(مسودة!$C$1152:$C$1181=$C$1182)),ROW(مسودة!$C$1152:$C$1181)),ROW()-ROW(S1182)+1)),مسودة!S1152:S$1181)),0))</f>
        <v>12</v>
      </c>
      <c r="T1182" s="39">
        <f t="array" ref="T1182">IF($C$1182="","",IFERROR(MAX(IF((ROW(مسودة!$C$1152:$C$1181)=SMALL(IF((ROW(مسودة!$C$1152:$C$1181)*(مسودة!$C$1152:$C$1181=$C$1182)),ROW(مسودة!$C$1152:$C$1181)),ROW()-ROW(T1182)+1)),مسودة!T1152:T$1181)),0))</f>
        <v>12</v>
      </c>
      <c r="U1182" s="39">
        <f t="array" ref="U1182">IF($C$1182="","",IFERROR(MAX(IF((ROW(مسودة!$C$1152:$C$1181)=SMALL(IF((ROW(مسودة!$C$1152:$C$1181)*(مسودة!$C$1152:$C$1181=$C$1182)),ROW(مسودة!$C$1152:$C$1181)),ROW()-ROW(U1182)+1)),مسودة!U1152:U$1181)),0))</f>
        <v>24</v>
      </c>
      <c r="V1182" s="39">
        <f t="array" ref="V1182">IF($C$1182="","",IFERROR(MAX(IF((ROW(مسودة!$C$1152:$C$1181)=SMALL(IF((ROW(مسودة!$C$1152:$C$1181)*(مسودة!$C$1152:$C$1181=$C$1182)),ROW(مسودة!$C$1152:$C$1181)),ROW()-ROW(V1182)+1)),مسودة!V1152:V$1181)),0))</f>
        <v>11</v>
      </c>
      <c r="W1182" s="39">
        <f t="array" ref="W1182">IF($C$1182="","",IFERROR(MAX(IF((ROW(مسودة!$C$1152:$C$1181)=SMALL(IF((ROW(مسودة!$C$1152:$C$1181)*(مسودة!$C$1152:$C$1181=$C$1182)),ROW(مسودة!$C$1152:$C$1181)),ROW()-ROW(W1182)+1)),مسودة!W1152:W$1181)),0))</f>
        <v>11</v>
      </c>
      <c r="X1182" s="39">
        <f t="array" ref="X1182">IF($C$1182="","",IFERROR(MAX(IF((ROW(مسودة!$C$1152:$C$1181)=SMALL(IF((ROW(مسودة!$C$1152:$C$1181)*(مسودة!$C$1152:$C$1181=$C$1182)),ROW(مسودة!$C$1152:$C$1181)),ROW()-ROW(X1182)+1)),مسودة!X1152:X$1181)),0))</f>
        <v>22</v>
      </c>
      <c r="Y1182" s="39">
        <f t="array" ref="Y1182">IF($C$1182="","",IFERROR(MAX(IF((ROW(مسودة!$C$1152:$C$1181)=SMALL(IF((ROW(مسودة!$C$1152:$C$1181)*(مسودة!$C$1152:$C$1181=$C$1182)),ROW(مسودة!$C$1152:$C$1181)),ROW()-ROW(Y1182)+1)),مسودة!Y1152:Y$1181)),0))</f>
        <v>3</v>
      </c>
      <c r="Z1182" s="39">
        <f t="array" ref="Z1182">IF($C$1182="","",IFERROR(MAX(IF((ROW(مسودة!$C$1152:$C$1181)=SMALL(IF((ROW(مسودة!$C$1152:$C$1181)*(مسودة!$C$1152:$C$1181=$C$1182)),ROW(مسودة!$C$1152:$C$1181)),ROW()-ROW(Z1182)+1)),مسودة!Z1152:Z$1181)),0))</f>
        <v>18</v>
      </c>
      <c r="AA1182" s="39">
        <f t="array" ref="AA1182">IF($C$1182="","",IFERROR(MAX(IF((ROW(مسودة!$C$1152:$C$1181)=SMALL(IF((ROW(مسودة!$C$1152:$C$1181)*(مسودة!$C$1152:$C$1181=$C$1182)),ROW(مسودة!$C$1152:$C$1181)),ROW()-ROW(AA1182)+1)),مسودة!AA1152:AA$1181)),0))</f>
        <v>21</v>
      </c>
      <c r="AB1182" s="39">
        <f t="array" ref="AB1182">IF($C$1182="","",IFERROR(MAX(IF((ROW(مسودة!$C$1152:$C$1181)=SMALL(IF((ROW(مسودة!$C$1152:$C$1181)*(مسودة!$C$1152:$C$1181=$C$1182)),ROW(مسودة!$C$1152:$C$1181)),ROW()-ROW(AB1182)+1)),مسودة!AB1152:AB$1181)),0))</f>
        <v>10</v>
      </c>
      <c r="AC1182" s="39">
        <f t="array" ref="AC1182">IF($C$1182="","",IFERROR(MAX(IF((ROW(مسودة!$C$1152:$C$1181)=SMALL(IF((ROW(مسودة!$C$1152:$C$1181)*(مسودة!$C$1152:$C$1181=$C$1182)),ROW(مسودة!$C$1152:$C$1181)),ROW()-ROW(AC1182)+1)),مسودة!AC1152:AC$1181)),0))</f>
        <v>22</v>
      </c>
      <c r="AD1182" s="39">
        <f t="array" ref="AD1182">IF($C$1182="","",IFERROR(MAX(IF((ROW(مسودة!$C$1152:$C$1181)=SMALL(IF((ROW(مسودة!$C$1152:$C$1181)*(مسودة!$C$1152:$C$1181=$C$1182)),ROW(مسودة!$C$1152:$C$1181)),ROW()-ROW(AD1182)+1)),مسودة!AD1152:AD$1181)),0))</f>
        <v>32</v>
      </c>
      <c r="AE1182" s="39">
        <f t="array" ref="AE1182">IF($C$1182="","",IFERROR(MAX(IF((ROW(مسودة!$C$1152:$C$1181)=SMALL(IF((ROW(مسودة!$C$1152:$C$1181)*(مسودة!$C$1152:$C$1181=$C$1182)),ROW(مسودة!$C$1152:$C$1181)),ROW()-ROW(AE1182)+1)),مسودة!AE1152:AE$1181)),0))</f>
        <v>9</v>
      </c>
      <c r="AF1182" s="39">
        <f t="array" ref="AF1182">IF($C$1182="","",IFERROR(MAX(IF((ROW(مسودة!$C$1152:$C$1181)=SMALL(IF((ROW(مسودة!$C$1152:$C$1181)*(مسودة!$C$1152:$C$1181=$C$1182)),ROW(مسودة!$C$1152:$C$1181)),ROW()-ROW(AF1182)+1)),مسودة!AF1152:AF$1181)),0))</f>
        <v>20</v>
      </c>
      <c r="AG1182" s="39">
        <f t="array" ref="AG1182">IF($C$1182="","",IFERROR(MAX(IF((ROW(مسودة!$C$1152:$C$1181)=SMALL(IF((ROW(مسودة!$C$1152:$C$1181)*(مسودة!$C$1152:$C$1181=$C$1182)),ROW(مسودة!$C$1152:$C$1181)),ROW()-ROW(AG1182)+1)),مسودة!AG1152:AG$1181)),0))</f>
        <v>29</v>
      </c>
      <c r="AH1182" s="39">
        <f t="array" ref="AH1182">IF($C$1182="","",IFERROR(MAX(IF((ROW(مسودة!$C$1152:$C$1181)=SMALL(IF((ROW(مسودة!$C$1152:$C$1181)*(مسودة!$C$1152:$C$1181=$C$1182)),ROW(مسودة!$C$1152:$C$1181)),ROW()-ROW(AH1182)+1)),مسودة!AH1152:AH$1181)),0))</f>
        <v>3</v>
      </c>
      <c r="AI1182" s="39">
        <f t="array" ref="AI1182">IF($C$1182="","",IFERROR(MAX(IF((ROW(مسودة!$C$1152:$C$1181)=SMALL(IF((ROW(مسودة!$C$1152:$C$1181)*(مسودة!$C$1152:$C$1181=$C$1182)),ROW(مسودة!$C$1152:$C$1181)),ROW()-ROW(AI1182)+1)),مسودة!AI1152:AI$1181)),0))</f>
        <v>3</v>
      </c>
      <c r="AJ1182" s="39">
        <f t="array" ref="AJ1182">IF($C$1182="","",IFERROR(MAX(IF((ROW(مسودة!$C$1152:$C$1181)=SMALL(IF((ROW(مسودة!$C$1152:$C$1181)*(مسودة!$C$1152:$C$1181=$C$1182)),ROW(مسودة!$C$1152:$C$1181)),ROW()-ROW(AJ1182)+1)),مسودة!AJ1152:AJ$1181)),0))</f>
        <v>6</v>
      </c>
      <c r="AK1182" s="39">
        <f t="array" ref="AK1182">IF($C$1182="","",IFERROR(MAX(IF((ROW(مسودة!$C$1152:$C$1181)=SMALL(IF((ROW(مسودة!$C$1152:$C$1181)*(مسودة!$C$1152:$C$1181=$C$1182)),ROW(مسودة!$C$1152:$C$1181)),ROW()-ROW(AK1182)+1)),مسودة!AK1152:AK$1181)),0))</f>
        <v>3</v>
      </c>
      <c r="AL1182" s="39">
        <f t="array" ref="AL1182">IF($C$1182="","",IFERROR(MAX(IF((ROW(مسودة!$C$1152:$C$1181)=SMALL(IF((ROW(مسودة!$C$1152:$C$1181)*(مسودة!$C$1152:$C$1181=$C$1182)),ROW(مسودة!$C$1152:$C$1181)),ROW()-ROW(AL1182)+1)),مسودة!AL1152:AL$1181)),0))</f>
        <v>0</v>
      </c>
      <c r="AM1182" s="39">
        <f t="array" ref="AM1182">IF($C$1182="","",IFERROR(MAX(IF((ROW(مسودة!$C$1152:$C$1181)=SMALL(IF((ROW(مسودة!$C$1152:$C$1181)*(مسودة!$C$1152:$C$1181=$C$1182)),ROW(مسودة!$C$1152:$C$1181)),ROW()-ROW(AM1182)+1)),مسودة!AM1152:AM$1181)),0))</f>
        <v>3</v>
      </c>
      <c r="AN1182" s="62"/>
      <c r="AO1182" s="62"/>
      <c r="AP1182" s="62"/>
      <c r="AQ1182" s="106"/>
      <c r="AR1182" s="107"/>
      <c r="AS1182" s="106"/>
      <c r="AT1182" s="107"/>
      <c r="AU1182" s="103" t="str">
        <f>IFERROR(LOOKUP(2,1/((مسودة!$C$1152:$C$1181=C1182)*(مسودة!$F$1152:$F$1181=F1182)),مسودة!$AV$1152:$AV$1181),"")</f>
        <v>له دور ثانٍ في : إنجليزي، رياضيات،كيمياء،أحياء،جغرافيا،</v>
      </c>
    </row>
    <row r="1183" spans="2:47" ht="28.5" customHeight="1" thickBot="1">
      <c r="B1183" s="48"/>
      <c r="C1183" s="99"/>
      <c r="D1183" s="51"/>
      <c r="E1183" s="51"/>
      <c r="F1183" s="11" t="s">
        <v>31</v>
      </c>
      <c r="G1183" s="39">
        <f t="array" ref="G1183">IF($C$1182="","",IFERROR(MAX(IF((ROW(مسودة!$C$1152:$C$1181)=SMALL(IF((ROW(مسودة!$C$1152:$C$1181)*(مسودة!$C$1152:$C$1181=$C$1182)),ROW(مسودة!$C$1152:$C$1181)),ROW()-ROW(G1183)+1)),مسودة!G1153:G$1181)),0))</f>
        <v>10</v>
      </c>
      <c r="H1183" s="39">
        <f t="array" ref="H1183">IF($C$1182="","",IFERROR(MAX(IF((ROW(مسودة!$C$1152:$C$1181)=SMALL(IF((ROW(مسودة!$C$1152:$C$1181)*(مسودة!$C$1152:$C$1181=$C$1182)),ROW(مسودة!$C$1152:$C$1181)),ROW()-ROW(H1183)+1)),مسودة!H1153:H$1181)),0))</f>
        <v>52</v>
      </c>
      <c r="I1183" s="39">
        <f t="array" ref="I1183">IF($C$1182="","",IFERROR(MAX(IF((ROW(مسودة!$C$1152:$C$1181)=SMALL(IF((ROW(مسودة!$C$1152:$C$1181)*(مسودة!$C$1152:$C$1181=$C$1182)),ROW(مسودة!$C$1152:$C$1181)),ROW()-ROW(I1183)+1)),مسودة!I1153:I$1181)),0))</f>
        <v>62</v>
      </c>
      <c r="J1183" s="39">
        <f t="array" ref="J1183">IF($C$1182="","",IFERROR(MAX(IF((ROW(مسودة!$C$1152:$C$1181)=SMALL(IF((ROW(مسودة!$C$1152:$C$1181)*(مسودة!$C$1152:$C$1181=$C$1182)),ROW(مسودة!$C$1152:$C$1181)),ROW()-ROW(J1183)+1)),مسودة!J1153:J$1181)),0))</f>
        <v>18</v>
      </c>
      <c r="K1183" s="39">
        <f t="array" ref="K1183">IF($C$1182="","",IFERROR(MAX(IF((ROW(مسودة!$C$1152:$C$1181)=SMALL(IF((ROW(مسودة!$C$1152:$C$1181)*(مسودة!$C$1152:$C$1181=$C$1182)),ROW(مسودة!$C$1152:$C$1181)),ROW()-ROW(K1183)+1)),مسودة!K1153:K$1181)),0))</f>
        <v>27</v>
      </c>
      <c r="L1183" s="39">
        <f t="array" ref="L1183">IF($C$1182="","",IFERROR(MAX(IF((ROW(مسودة!$C$1152:$C$1181)=SMALL(IF((ROW(مسودة!$C$1152:$C$1181)*(مسودة!$C$1152:$C$1181=$C$1182)),ROW(مسودة!$C$1152:$C$1181)),ROW()-ROW(L1183)+1)),مسودة!L1153:L$1181)),0))</f>
        <v>45</v>
      </c>
      <c r="M1183" s="39">
        <f t="array" ref="M1183">IF($C$1182="","",IFERROR(MAX(IF((ROW(مسودة!$C$1152:$C$1181)=SMALL(IF((ROW(مسودة!$C$1152:$C$1181)*(مسودة!$C$1152:$C$1181=$C$1182)),ROW(مسودة!$C$1152:$C$1181)),ROW()-ROW(M1183)+1)),مسودة!M1153:M$1181)),0))</f>
        <v>10</v>
      </c>
      <c r="N1183" s="39">
        <f t="array" ref="N1183">IF($C$1182="","",IFERROR(MAX(IF((ROW(مسودة!$C$1152:$C$1181)=SMALL(IF((ROW(مسودة!$C$1152:$C$1181)*(مسودة!$C$1152:$C$1181=$C$1182)),ROW(مسودة!$C$1152:$C$1181)),ROW()-ROW(N1183)+1)),مسودة!N1153:N$1181)),0))</f>
        <v>4</v>
      </c>
      <c r="O1183" s="39">
        <f t="array" ref="O1183">IF($C$1182="","",IFERROR(MAX(IF((ROW(مسودة!$C$1152:$C$1181)=SMALL(IF((ROW(مسودة!$C$1152:$C$1181)*(مسودة!$C$1152:$C$1181=$C$1182)),ROW(مسودة!$C$1152:$C$1181)),ROW()-ROW(O1183)+1)),مسودة!O1153:O$1181)),0))</f>
        <v>14</v>
      </c>
      <c r="P1183" s="39">
        <f t="array" ref="P1183">IF($C$1182="","",IFERROR(MAX(IF((ROW(مسودة!$C$1152:$C$1181)=SMALL(IF((ROW(مسودة!$C$1152:$C$1181)*(مسودة!$C$1152:$C$1181=$C$1182)),ROW(مسودة!$C$1152:$C$1181)),ROW()-ROW(P1183)+1)),مسودة!P1153:P$1181)),0))</f>
        <v>20</v>
      </c>
      <c r="Q1183" s="39">
        <f t="array" ref="Q1183">IF($C$1182="","",IFERROR(MAX(IF((ROW(مسودة!$C$1152:$C$1181)=SMALL(IF((ROW(مسودة!$C$1152:$C$1181)*(مسودة!$C$1152:$C$1181=$C$1182)),ROW(مسودة!$C$1152:$C$1181)),ROW()-ROW(Q1183)+1)),مسودة!Q1153:Q$1181)),0))</f>
        <v>16</v>
      </c>
      <c r="R1183" s="39">
        <f t="array" ref="R1183">IF($C$1182="","",IFERROR(MAX(IF((ROW(مسودة!$C$1152:$C$1181)=SMALL(IF((ROW(مسودة!$C$1152:$C$1181)*(مسودة!$C$1152:$C$1181=$C$1182)),ROW(مسودة!$C$1152:$C$1181)),ROW()-ROW(R1183)+1)),مسودة!R1153:R$1181)),0))</f>
        <v>36</v>
      </c>
      <c r="S1183" s="39">
        <f t="array" ref="S1183">IF($C$1182="","",IFERROR(MAX(IF((ROW(مسودة!$C$1152:$C$1181)=SMALL(IF((ROW(مسودة!$C$1152:$C$1181)*(مسودة!$C$1152:$C$1181=$C$1182)),ROW(مسودة!$C$1152:$C$1181)),ROW()-ROW(S1183)+1)),مسودة!S1153:S$1181)),0))</f>
        <v>5</v>
      </c>
      <c r="T1183" s="39">
        <f t="array" ref="T1183">IF($C$1182="","",IFERROR(MAX(IF((ROW(مسودة!$C$1152:$C$1181)=SMALL(IF((ROW(مسودة!$C$1152:$C$1181)*(مسودة!$C$1152:$C$1181=$C$1182)),ROW(مسودة!$C$1152:$C$1181)),ROW()-ROW(T1183)+1)),مسودة!T1153:T$1181)),0))</f>
        <v>10</v>
      </c>
      <c r="U1183" s="39">
        <f t="array" ref="U1183">IF($C$1182="","",IFERROR(MAX(IF((ROW(مسودة!$C$1152:$C$1181)=SMALL(IF((ROW(مسودة!$C$1152:$C$1181)*(مسودة!$C$1152:$C$1181=$C$1182)),ROW(مسودة!$C$1152:$C$1181)),ROW()-ROW(U1183)+1)),مسودة!U1153:U$1181)),0))</f>
        <v>15</v>
      </c>
      <c r="V1183" s="39">
        <f t="array" ref="V1183">IF($C$1182="","",IFERROR(MAX(IF((ROW(مسودة!$C$1152:$C$1181)=SMALL(IF((ROW(مسودة!$C$1152:$C$1181)*(مسودة!$C$1152:$C$1181=$C$1182)),ROW(مسودة!$C$1152:$C$1181)),ROW()-ROW(V1183)+1)),مسودة!V1153:V$1181)),0))</f>
        <v>11</v>
      </c>
      <c r="W1183" s="39">
        <f t="array" ref="W1183">IF($C$1182="","",IFERROR(MAX(IF((ROW(مسودة!$C$1152:$C$1181)=SMALL(IF((ROW(مسودة!$C$1152:$C$1181)*(مسودة!$C$1152:$C$1181=$C$1182)),ROW(مسودة!$C$1152:$C$1181)),ROW()-ROW(W1183)+1)),مسودة!W1153:W$1181)),0))</f>
        <v>10</v>
      </c>
      <c r="X1183" s="39">
        <f t="array" ref="X1183">IF($C$1182="","",IFERROR(MAX(IF((ROW(مسودة!$C$1152:$C$1181)=SMALL(IF((ROW(مسودة!$C$1152:$C$1181)*(مسودة!$C$1152:$C$1181=$C$1182)),ROW(مسودة!$C$1152:$C$1181)),ROW()-ROW(X1183)+1)),مسودة!X1153:X$1181)),0))</f>
        <v>21</v>
      </c>
      <c r="Y1183" s="39">
        <f t="array" ref="Y1183">IF($C$1182="","",IFERROR(MAX(IF((ROW(مسودة!$C$1152:$C$1181)=SMALL(IF((ROW(مسودة!$C$1152:$C$1181)*(مسودة!$C$1152:$C$1181=$C$1182)),ROW(مسودة!$C$1152:$C$1181)),ROW()-ROW(Y1183)+1)),مسودة!Y1153:Y$1181)),0))</f>
        <v>1</v>
      </c>
      <c r="Z1183" s="39">
        <f t="array" ref="Z1183">IF($C$1182="","",IFERROR(MAX(IF((ROW(مسودة!$C$1152:$C$1181)=SMALL(IF((ROW(مسودة!$C$1152:$C$1181)*(مسودة!$C$1152:$C$1181=$C$1182)),ROW(مسودة!$C$1152:$C$1181)),ROW()-ROW(Z1183)+1)),مسودة!Z1153:Z$1181)),0))</f>
        <v>18</v>
      </c>
      <c r="AA1183" s="39">
        <f t="array" ref="AA1183">IF($C$1182="","",IFERROR(MAX(IF((ROW(مسودة!$C$1152:$C$1181)=SMALL(IF((ROW(مسودة!$C$1152:$C$1181)*(مسودة!$C$1152:$C$1181=$C$1182)),ROW(مسودة!$C$1152:$C$1181)),ROW()-ROW(AA1183)+1)),مسودة!AA1153:AA$1181)),0))</f>
        <v>19</v>
      </c>
      <c r="AB1183" s="39">
        <f t="array" ref="AB1183">IF($C$1182="","",IFERROR(MAX(IF((ROW(مسودة!$C$1152:$C$1181)=SMALL(IF((ROW(مسودة!$C$1152:$C$1181)*(مسودة!$C$1152:$C$1181=$C$1182)),ROW(مسودة!$C$1152:$C$1181)),ROW()-ROW(AB1183)+1)),مسودة!AB1153:AB$1181)),0))</f>
        <v>11</v>
      </c>
      <c r="AC1183" s="39">
        <f t="array" ref="AC1183">IF($C$1182="","",IFERROR(MAX(IF((ROW(مسودة!$C$1152:$C$1181)=SMALL(IF((ROW(مسودة!$C$1152:$C$1181)*(مسودة!$C$1152:$C$1181=$C$1182)),ROW(مسودة!$C$1152:$C$1181)),ROW()-ROW(AC1183)+1)),مسودة!AC1153:AC$1181)),0))</f>
        <v>19</v>
      </c>
      <c r="AD1183" s="39">
        <f t="array" ref="AD1183">IF($C$1182="","",IFERROR(MAX(IF((ROW(مسودة!$C$1152:$C$1181)=SMALL(IF((ROW(مسودة!$C$1152:$C$1181)*(مسودة!$C$1152:$C$1181=$C$1182)),ROW(مسودة!$C$1152:$C$1181)),ROW()-ROW(AD1183)+1)),مسودة!AD1153:AD$1181)),0))</f>
        <v>30</v>
      </c>
      <c r="AE1183" s="39">
        <f t="array" ref="AE1183">IF($C$1182="","",IFERROR(MAX(IF((ROW(مسودة!$C$1152:$C$1181)=SMALL(IF((ROW(مسودة!$C$1152:$C$1181)*(مسودة!$C$1152:$C$1181=$C$1182)),ROW(مسودة!$C$1152:$C$1181)),ROW()-ROW(AE1183)+1)),مسودة!AE1153:AE$1181)),0))</f>
        <v>11</v>
      </c>
      <c r="AF1183" s="39">
        <f t="array" ref="AF1183">IF($C$1182="","",IFERROR(MAX(IF((ROW(مسودة!$C$1152:$C$1181)=SMALL(IF((ROW(مسودة!$C$1152:$C$1181)*(مسودة!$C$1152:$C$1181=$C$1182)),ROW(مسودة!$C$1152:$C$1181)),ROW()-ROW(AF1183)+1)),مسودة!AF1153:AF$1181)),0))</f>
        <v>11</v>
      </c>
      <c r="AG1183" s="39">
        <f t="array" ref="AG1183">IF($C$1182="","",IFERROR(MAX(IF((ROW(مسودة!$C$1152:$C$1181)=SMALL(IF((ROW(مسودة!$C$1152:$C$1181)*(مسودة!$C$1152:$C$1181=$C$1182)),ROW(مسودة!$C$1152:$C$1181)),ROW()-ROW(AG1183)+1)),مسودة!AG1153:AG$1181)),0))</f>
        <v>22</v>
      </c>
      <c r="AH1183" s="39">
        <f t="array" ref="AH1183">IF($C$1182="","",IFERROR(MAX(IF((ROW(مسودة!$C$1152:$C$1181)=SMALL(IF((ROW(مسودة!$C$1152:$C$1181)*(مسودة!$C$1152:$C$1181=$C$1182)),ROW(مسودة!$C$1152:$C$1181)),ROW()-ROW(AH1183)+1)),مسودة!AH1153:AH$1181)),0))</f>
        <v>3</v>
      </c>
      <c r="AI1183" s="39">
        <f t="array" ref="AI1183">IF($C$1182="","",IFERROR(MAX(IF((ROW(مسودة!$C$1152:$C$1181)=SMALL(IF((ROW(مسودة!$C$1152:$C$1181)*(مسودة!$C$1152:$C$1181=$C$1182)),ROW(مسودة!$C$1152:$C$1181)),ROW()-ROW(AI1183)+1)),مسودة!AI1153:AI$1181)),0))</f>
        <v>13</v>
      </c>
      <c r="AJ1183" s="39">
        <f t="array" ref="AJ1183">IF($C$1182="","",IFERROR(MAX(IF((ROW(مسودة!$C$1152:$C$1181)=SMALL(IF((ROW(مسودة!$C$1152:$C$1181)*(مسودة!$C$1152:$C$1181=$C$1182)),ROW(مسودة!$C$1152:$C$1181)),ROW()-ROW(AJ1183)+1)),مسودة!AJ1153:AJ$1181)),0))</f>
        <v>16</v>
      </c>
      <c r="AK1183" s="39">
        <f t="array" ref="AK1183">IF($C$1182="","",IFERROR(MAX(IF((ROW(مسودة!$C$1152:$C$1181)=SMALL(IF((ROW(مسودة!$C$1152:$C$1181)*(مسودة!$C$1152:$C$1181=$C$1182)),ROW(مسودة!$C$1152:$C$1181)),ROW()-ROW(AK1183)+1)),مسودة!AK1153:AK$1181)),0))</f>
        <v>3</v>
      </c>
      <c r="AL1183" s="39">
        <f t="array" ref="AL1183">IF($C$1182="","",IFERROR(MAX(IF((ROW(مسودة!$C$1152:$C$1181)=SMALL(IF((ROW(مسودة!$C$1152:$C$1181)*(مسودة!$C$1152:$C$1181=$C$1182)),ROW(مسودة!$C$1152:$C$1181)),ROW()-ROW(AL1183)+1)),مسودة!AL1153:AL$1181)),0))</f>
        <v>14</v>
      </c>
      <c r="AM1183" s="39">
        <f t="array" ref="AM1183">IF($C$1182="","",IFERROR(MAX(IF((ROW(مسودة!$C$1152:$C$1181)=SMALL(IF((ROW(مسودة!$C$1152:$C$1181)*(مسودة!$C$1152:$C$1181=$C$1182)),ROW(مسودة!$C$1152:$C$1181)),ROW()-ROW(AM1183)+1)),مسودة!AM1153:AM$1181)),0))</f>
        <v>17</v>
      </c>
      <c r="AN1183" s="56"/>
      <c r="AO1183" s="56"/>
      <c r="AP1183" s="56"/>
      <c r="AQ1183" s="108"/>
      <c r="AR1183" s="109"/>
      <c r="AS1183" s="108"/>
      <c r="AT1183" s="109"/>
      <c r="AU1183" s="104"/>
    </row>
    <row r="1184" spans="2:47" ht="28.5" customHeight="1" thickBot="1">
      <c r="B1184" s="48"/>
      <c r="C1184" s="93"/>
      <c r="D1184" s="51"/>
      <c r="E1184" s="51"/>
      <c r="F1184" s="14" t="s">
        <v>32</v>
      </c>
      <c r="G1184" s="39">
        <f t="array" ref="G1184">IF($C$1182="","",IFERROR(MAX(IF((ROW(مسودة!$C$1152:$C$1181)=SMALL(IF((ROW(مسودة!$C$1152:$C$1181)*(مسودة!$C$1152:$C$1181=$C$1182)),ROW(مسودة!$C$1152:$C$1181)),ROW()-ROW(G1184)+1)),مسودة!G1154:G$1181)),0))</f>
        <v>24</v>
      </c>
      <c r="H1184" s="39">
        <f t="array" ref="H1184">IF($C$1182="","",IFERROR(MAX(IF((ROW(مسودة!$C$1152:$C$1181)=SMALL(IF((ROW(مسودة!$C$1152:$C$1181)*(مسودة!$C$1152:$C$1181=$C$1182)),ROW(مسودة!$C$1152:$C$1181)),ROW()-ROW(H1184)+1)),مسودة!H1154:H$1181)),0))</f>
        <v>78</v>
      </c>
      <c r="I1184" s="39">
        <f t="array" ref="I1184">IF($C$1182="","",IFERROR(MAX(IF((ROW(مسودة!$C$1152:$C$1181)=SMALL(IF((ROW(مسودة!$C$1152:$C$1181)*(مسودة!$C$1152:$C$1181=$C$1182)),ROW(مسودة!$C$1152:$C$1181)),ROW()-ROW(I1184)+1)),مسودة!I1154:I$1181)),0))</f>
        <v>102</v>
      </c>
      <c r="J1184" s="39">
        <f t="array" ref="J1184">IF($C$1182="","",IFERROR(MAX(IF((ROW(مسودة!$C$1152:$C$1181)=SMALL(IF((ROW(مسودة!$C$1152:$C$1181)*(مسودة!$C$1152:$C$1181=$C$1182)),ROW(مسودة!$C$1152:$C$1181)),ROW()-ROW(J1184)+1)),مسودة!J1154:J$1181)),0))</f>
        <v>33</v>
      </c>
      <c r="K1184" s="39">
        <f t="array" ref="K1184">IF($C$1182="","",IFERROR(MAX(IF((ROW(مسودة!$C$1152:$C$1181)=SMALL(IF((ROW(مسودة!$C$1152:$C$1181)*(مسودة!$C$1152:$C$1181=$C$1182)),ROW(مسودة!$C$1152:$C$1181)),ROW()-ROW(K1184)+1)),مسودة!K1154:K$1181)),0))</f>
        <v>52</v>
      </c>
      <c r="L1184" s="39">
        <f t="array" ref="L1184">IF($C$1182="","",IFERROR(MAX(IF((ROW(مسودة!$C$1152:$C$1181)=SMALL(IF((ROW(مسودة!$C$1152:$C$1181)*(مسودة!$C$1152:$C$1181=$C$1182)),ROW(مسودة!$C$1152:$C$1181)),ROW()-ROW(L1184)+1)),مسودة!L1154:L$1181)),0))</f>
        <v>0</v>
      </c>
      <c r="M1184" s="39">
        <f t="array" ref="M1184">IF($C$1182="","",IFERROR(MAX(IF((ROW(مسودة!$C$1152:$C$1181)=SMALL(IF((ROW(مسودة!$C$1152:$C$1181)*(مسودة!$C$1152:$C$1181=$C$1182)),ROW(مسودة!$C$1152:$C$1181)),ROW()-ROW(M1184)+1)),مسودة!M1154:M$1181)),0))</f>
        <v>18</v>
      </c>
      <c r="N1184" s="39">
        <f t="array" ref="N1184">IF($C$1182="","",IFERROR(MAX(IF((ROW(مسودة!$C$1152:$C$1181)=SMALL(IF((ROW(مسودة!$C$1152:$C$1181)*(مسودة!$C$1152:$C$1181=$C$1182)),ROW(مسودة!$C$1152:$C$1181)),ROW()-ROW(N1184)+1)),مسودة!N1154:N$1181)),0))</f>
        <v>18</v>
      </c>
      <c r="O1184" s="39">
        <f t="array" ref="O1184">IF($C$1182="","",IFERROR(MAX(IF((ROW(مسودة!$C$1152:$C$1181)=SMALL(IF((ROW(مسودة!$C$1152:$C$1181)*(مسودة!$C$1152:$C$1181=$C$1182)),ROW(مسودة!$C$1152:$C$1181)),ROW()-ROW(O1184)+1)),مسودة!O1154:O$1181)),0))</f>
        <v>0</v>
      </c>
      <c r="P1184" s="39">
        <f t="array" ref="P1184">IF($C$1182="","",IFERROR(MAX(IF((ROW(مسودة!$C$1152:$C$1181)=SMALL(IF((ROW(مسودة!$C$1152:$C$1181)*(مسودة!$C$1152:$C$1181=$C$1182)),ROW(مسودة!$C$1152:$C$1181)),ROW()-ROW(P1184)+1)),مسودة!P1154:P$1181)),0))</f>
        <v>30</v>
      </c>
      <c r="Q1184" s="39">
        <f t="array" ref="Q1184">IF($C$1182="","",IFERROR(MAX(IF((ROW(مسودة!$C$1152:$C$1181)=SMALL(IF((ROW(مسودة!$C$1152:$C$1181)*(مسودة!$C$1152:$C$1181=$C$1182)),ROW(مسودة!$C$1152:$C$1181)),ROW()-ROW(Q1184)+1)),مسودة!Q1154:Q$1181)),0))</f>
        <v>30</v>
      </c>
      <c r="R1184" s="39">
        <f t="array" ref="R1184">IF($C$1182="","",IFERROR(MAX(IF((ROW(مسودة!$C$1152:$C$1181)=SMALL(IF((ROW(مسودة!$C$1152:$C$1181)*(مسودة!$C$1152:$C$1181=$C$1182)),ROW(مسودة!$C$1152:$C$1181)),ROW()-ROW(R1184)+1)),مسودة!R1154:R$1181)),0))</f>
        <v>60</v>
      </c>
      <c r="S1184" s="39">
        <f t="array" ref="S1184">IF($C$1182="","",IFERROR(MAX(IF((ROW(مسودة!$C$1152:$C$1181)=SMALL(IF((ROW(مسودة!$C$1152:$C$1181)*(مسودة!$C$1152:$C$1181=$C$1182)),ROW(مسودة!$C$1152:$C$1181)),ROW()-ROW(S1184)+1)),مسودة!S1154:S$1181)),0))</f>
        <v>17</v>
      </c>
      <c r="T1184" s="39">
        <f t="array" ref="T1184">IF($C$1182="","",IFERROR(MAX(IF((ROW(مسودة!$C$1152:$C$1181)=SMALL(IF((ROW(مسودة!$C$1152:$C$1181)*(مسودة!$C$1152:$C$1181=$C$1182)),ROW(مسودة!$C$1152:$C$1181)),ROW()-ROW(T1184)+1)),مسودة!T1154:T$1181)),0))</f>
        <v>22</v>
      </c>
      <c r="U1184" s="39">
        <f t="array" ref="U1184">IF($C$1182="","",IFERROR(MAX(IF((ROW(مسودة!$C$1152:$C$1181)=SMALL(IF((ROW(مسودة!$C$1152:$C$1181)*(مسودة!$C$1152:$C$1181=$C$1182)),ROW(مسودة!$C$1152:$C$1181)),ROW()-ROW(U1184)+1)),مسودة!U1154:U$1181)),0))</f>
        <v>0</v>
      </c>
      <c r="V1184" s="39">
        <f t="array" ref="V1184">IF($C$1182="","",IFERROR(MAX(IF((ROW(مسودة!$C$1152:$C$1181)=SMALL(IF((ROW(مسودة!$C$1152:$C$1181)*(مسودة!$C$1152:$C$1181=$C$1182)),ROW(مسودة!$C$1152:$C$1181)),ROW()-ROW(V1184)+1)),مسودة!V1154:V$1181)),0))</f>
        <v>22</v>
      </c>
      <c r="W1184" s="39">
        <f t="array" ref="W1184">IF($C$1182="","",IFERROR(MAX(IF((ROW(مسودة!$C$1152:$C$1181)=SMALL(IF((ROW(مسودة!$C$1152:$C$1181)*(مسودة!$C$1152:$C$1181=$C$1182)),ROW(مسودة!$C$1152:$C$1181)),ROW()-ROW(W1184)+1)),مسودة!W1154:W$1181)),0))</f>
        <v>21</v>
      </c>
      <c r="X1184" s="39">
        <f t="array" ref="X1184">IF($C$1182="","",IFERROR(MAX(IF((ROW(مسودة!$C$1152:$C$1181)=SMALL(IF((ROW(مسودة!$C$1152:$C$1181)*(مسودة!$C$1152:$C$1181=$C$1182)),ROW(مسودة!$C$1152:$C$1181)),ROW()-ROW(X1184)+1)),مسودة!X1154:X$1181)),0))</f>
        <v>0</v>
      </c>
      <c r="Y1184" s="39">
        <f t="array" ref="Y1184">IF($C$1182="","",IFERROR(MAX(IF((ROW(مسودة!$C$1152:$C$1181)=SMALL(IF((ROW(مسودة!$C$1152:$C$1181)*(مسودة!$C$1152:$C$1181=$C$1182)),ROW(مسودة!$C$1152:$C$1181)),ROW()-ROW(Y1184)+1)),مسودة!Y1154:Y$1181)),0))</f>
        <v>4</v>
      </c>
      <c r="Z1184" s="39">
        <f t="array" ref="Z1184">IF($C$1182="","",IFERROR(MAX(IF((ROW(مسودة!$C$1152:$C$1181)=SMALL(IF((ROW(مسودة!$C$1152:$C$1181)*(مسودة!$C$1152:$C$1181=$C$1182)),ROW(مسودة!$C$1152:$C$1181)),ROW()-ROW(Z1184)+1)),مسودة!Z1154:Z$1181)),0))</f>
        <v>36</v>
      </c>
      <c r="AA1184" s="39">
        <f t="array" ref="AA1184">IF($C$1182="","",IFERROR(MAX(IF((ROW(مسودة!$C$1152:$C$1181)=SMALL(IF((ROW(مسودة!$C$1152:$C$1181)*(مسودة!$C$1152:$C$1181=$C$1182)),ROW(مسودة!$C$1152:$C$1181)),ROW()-ROW(AA1184)+1)),مسودة!AA1154:AA$1181)),0))</f>
        <v>40</v>
      </c>
      <c r="AB1184" s="39">
        <f t="array" ref="AB1184">IF($C$1182="","",IFERROR(MAX(IF((ROW(مسودة!$C$1152:$C$1181)=SMALL(IF((ROW(مسودة!$C$1152:$C$1181)*(مسودة!$C$1152:$C$1181=$C$1182)),ROW(مسودة!$C$1152:$C$1181)),ROW()-ROW(AB1184)+1)),مسودة!AB1154:AB$1181)),0))</f>
        <v>21</v>
      </c>
      <c r="AC1184" s="39">
        <f t="array" ref="AC1184">IF($C$1182="","",IFERROR(MAX(IF((ROW(مسودة!$C$1152:$C$1181)=SMALL(IF((ROW(مسودة!$C$1152:$C$1181)*(مسودة!$C$1152:$C$1181=$C$1182)),ROW(مسودة!$C$1152:$C$1181)),ROW()-ROW(AC1184)+1)),مسودة!AC1154:AC$1181)),0))</f>
        <v>41</v>
      </c>
      <c r="AD1184" s="39">
        <f t="array" ref="AD1184">IF($C$1182="","",IFERROR(MAX(IF((ROW(مسودة!$C$1152:$C$1181)=SMALL(IF((ROW(مسودة!$C$1152:$C$1181)*(مسودة!$C$1152:$C$1181=$C$1182)),ROW(مسودة!$C$1152:$C$1181)),ROW()-ROW(AD1184)+1)),مسودة!AD1154:AD$1181)),0))</f>
        <v>62</v>
      </c>
      <c r="AE1184" s="39">
        <f t="array" ref="AE1184">IF($C$1182="","",IFERROR(MAX(IF((ROW(مسودة!$C$1152:$C$1181)=SMALL(IF((ROW(مسودة!$C$1152:$C$1181)*(مسودة!$C$1152:$C$1181=$C$1182)),ROW(مسودة!$C$1152:$C$1181)),ROW()-ROW(AE1184)+1)),مسودة!AE1154:AE$1181)),0))</f>
        <v>20</v>
      </c>
      <c r="AF1184" s="39">
        <f t="array" ref="AF1184">IF($C$1182="","",IFERROR(MAX(IF((ROW(مسودة!$C$1152:$C$1181)=SMALL(IF((ROW(مسودة!$C$1152:$C$1181)*(مسودة!$C$1152:$C$1181=$C$1182)),ROW(مسودة!$C$1152:$C$1181)),ROW()-ROW(AF1184)+1)),مسودة!AF1154:AF$1181)),0))</f>
        <v>31</v>
      </c>
      <c r="AG1184" s="39">
        <f t="array" ref="AG1184">IF($C$1182="","",IFERROR(MAX(IF((ROW(مسودة!$C$1152:$C$1181)=SMALL(IF((ROW(مسودة!$C$1152:$C$1181)*(مسودة!$C$1152:$C$1181=$C$1182)),ROW(مسودة!$C$1152:$C$1181)),ROW()-ROW(AG1184)+1)),مسودة!AG1154:AG$1181)),0))</f>
        <v>51</v>
      </c>
      <c r="AH1184" s="39">
        <f t="array" ref="AH1184">IF($C$1182="","",IFERROR(MAX(IF((ROW(مسودة!$C$1152:$C$1181)=SMALL(IF((ROW(مسودة!$C$1152:$C$1181)*(مسودة!$C$1152:$C$1181=$C$1182)),ROW(مسودة!$C$1152:$C$1181)),ROW()-ROW(AH1184)+1)),مسودة!AH1154:AH$1181)),0))</f>
        <v>6</v>
      </c>
      <c r="AI1184" s="39">
        <f t="array" ref="AI1184">IF($C$1182="","",IFERROR(MAX(IF((ROW(مسودة!$C$1152:$C$1181)=SMALL(IF((ROW(مسودة!$C$1152:$C$1181)*(مسودة!$C$1152:$C$1181=$C$1182)),ROW(مسودة!$C$1152:$C$1181)),ROW()-ROW(AI1184)+1)),مسودة!AI1154:AI$1181)),0))</f>
        <v>16</v>
      </c>
      <c r="AJ1184" s="39">
        <f t="array" ref="AJ1184">IF($C$1182="","",IFERROR(MAX(IF((ROW(مسودة!$C$1152:$C$1181)=SMALL(IF((ROW(مسودة!$C$1152:$C$1181)*(مسودة!$C$1152:$C$1181=$C$1182)),ROW(مسودة!$C$1152:$C$1181)),ROW()-ROW(AJ1184)+1)),مسودة!AJ1154:AJ$1181)),0))</f>
        <v>0</v>
      </c>
      <c r="AK1184" s="39">
        <f t="array" ref="AK1184">IF($C$1182="","",IFERROR(MAX(IF((ROW(مسودة!$C$1152:$C$1181)=SMALL(IF((ROW(مسودة!$C$1152:$C$1181)*(مسودة!$C$1152:$C$1181=$C$1182)),ROW(مسودة!$C$1152:$C$1181)),ROW()-ROW(AK1184)+1)),مسودة!AK1154:AK$1181)),0))</f>
        <v>6</v>
      </c>
      <c r="AL1184" s="39">
        <f t="array" ref="AL1184">IF($C$1182="","",IFERROR(MAX(IF((ROW(مسودة!$C$1152:$C$1181)=SMALL(IF((ROW(مسودة!$C$1152:$C$1181)*(مسودة!$C$1152:$C$1181=$C$1182)),ROW(مسودة!$C$1152:$C$1181)),ROW()-ROW(AL1184)+1)),مسودة!AL1154:AL$1181)),0))</f>
        <v>14</v>
      </c>
      <c r="AM1184" s="39">
        <f t="array" ref="AM1184">IF($C$1182="","",IFERROR(MAX(IF((ROW(مسودة!$C$1152:$C$1181)=SMALL(IF((ROW(مسودة!$C$1152:$C$1181)*(مسودة!$C$1152:$C$1181=$C$1182)),ROW(مسودة!$C$1152:$C$1181)),ROW()-ROW(AM1184)+1)),مسودة!AM1154:AM$1181)),0))</f>
        <v>20</v>
      </c>
      <c r="AN1184" s="39">
        <f t="array" ref="AN1184">IF($C1182="","",IFERROR(MAX(IF((ROW(مسودة!$C$1152:$C$1181)=SMALL(IF((ROW(مسودة!$C$1152:$C$1181)*(مسودة!$C$1152:$C$1181=$C1182)),ROW(مسودة!$C$1152:$C$1181)),ROW()-ROW(AN1184)+1)),مسودة!AN$1154:AN$1181)),0))</f>
        <v>0</v>
      </c>
      <c r="AO1184" s="39">
        <f t="array" ref="AO1184">IF($C1182="","",IFERROR(MAX(IF((ROW(مسودة!$C$1152:$C$1181)=SMALL(IF((ROW(مسودة!$C$1152:$C$1181)*(مسودة!$C$1152:$C$1181=$C1182)),ROW(مسودة!$C$1152:$C$1181)),ROW()-ROW(AO1184)+1)),مسودة!AO$1154:AO$1181)),0))</f>
        <v>0</v>
      </c>
      <c r="AP1184" s="39" t="str">
        <f>IF(AO1184&lt;50,"   ",IF(AO1184&lt;65,"مقبول",IF(AO1184&lt;75,"جيد",IF(AO1184&lt;85,"جيدجداً",IF(AO1184&lt;=100,"ممتاز","")))))</f>
        <v xml:space="preserve">   </v>
      </c>
      <c r="AQ1184" s="110"/>
      <c r="AR1184" s="111"/>
      <c r="AS1184" s="110"/>
      <c r="AT1184" s="111"/>
      <c r="AU1184" s="105"/>
    </row>
    <row r="1185" spans="2:47" ht="28.5" customHeight="1" thickBot="1">
      <c r="B1185" s="48">
        <f t="shared" ref="B1185" si="201">B1182+1</f>
        <v>264</v>
      </c>
      <c r="C1185" s="98">
        <f t="array" ref="C1185">IF(ISERROR(INDEX(مسودة!$C$1152:$AV$1181,SMALL(IF((مسودة!$AU$1152:$AU$1181="راسب"),ROW(مسودة!$C$1152:$AV$1181)-MIN(ROW(مسودة!$C$1152:$AV$1181))+1,""),ROW(A4)),COLUMN(A4))),"",INDEX(مسودة!$C$1152:$AV$1181,SMALL(IF((مسودة!$AU$1152:$AU$1181="راسب"),ROW(مسودة!$C$1152:$AV$1181)-MIN(ROW(مسودة!$C$1152:$AV$1181))+1,""),ROW(A4)),COLUMN(A4)))</f>
        <v>755</v>
      </c>
      <c r="D1185" s="95" t="str">
        <f>IF(C1185&lt;&gt;"",VLOOKUP(C1185,مسودة!$C$1152:$D$1181,2,0),"")</f>
        <v xml:space="preserve">حسام علي </v>
      </c>
      <c r="E1185" s="95">
        <f>IF(C1185&lt;&gt;"",VLOOKUP(C1185,مسودة!$C$1152:$E$1181,3,0),"")</f>
        <v>377</v>
      </c>
      <c r="F1185" s="11" t="s">
        <v>30</v>
      </c>
      <c r="G1185" s="39">
        <f t="array" ref="G1185">IF($C$1185="","",IFERROR(MAX(IF((ROW(مسودة!$C$1152:$C$1181)=SMALL(IF((ROW(مسودة!$C$1152:$C$1181)*(مسودة!$C$1152:$C$1181=$C$1185)),ROW(مسودة!$C$1152:$C$1181)),ROW()-ROW(G1185)+1)),مسودة!G1152:G$1181)),0))</f>
        <v>25</v>
      </c>
      <c r="H1185" s="39">
        <f t="array" ref="H1185">IF($C$1185="","",IFERROR(MAX(IF((ROW(مسودة!$C$1152:$C$1181)=SMALL(IF((ROW(مسودة!$C$1152:$C$1181)*(مسودة!$C$1152:$C$1181=$C$1185)),ROW(مسودة!$C$1152:$C$1181)),ROW()-ROW(H1185)+1)),مسودة!H1152:H$1181)),0))</f>
        <v>54</v>
      </c>
      <c r="I1185" s="39">
        <f t="array" ref="I1185">IF($C$1185="","",IFERROR(MAX(IF((ROW(مسودة!$C$1152:$C$1181)=SMALL(IF((ROW(مسودة!$C$1152:$C$1181)*(مسودة!$C$1152:$C$1181=$C$1185)),ROW(مسودة!$C$1152:$C$1181)),ROW()-ROW(I1185)+1)),مسودة!I1152:I$1181)),0))</f>
        <v>79</v>
      </c>
      <c r="J1185" s="39">
        <f t="array" ref="J1185">IF($C$1185="","",IFERROR(MAX(IF((ROW(مسودة!$C$1152:$C$1181)=SMALL(IF((ROW(مسودة!$C$1152:$C$1181)*(مسودة!$C$1152:$C$1181=$C$1185)),ROW(مسودة!$C$1152:$C$1181)),ROW()-ROW(J1185)+1)),مسودة!J1152:J$1181)),0))</f>
        <v>27</v>
      </c>
      <c r="K1185" s="39">
        <f t="array" ref="K1185">IF($C$1185="","",IFERROR(MAX(IF((ROW(مسودة!$C$1152:$C$1181)=SMALL(IF((ROW(مسودة!$C$1152:$C$1181)*(مسودة!$C$1152:$C$1181=$C$1185)),ROW(مسودة!$C$1152:$C$1181)),ROW()-ROW(K1185)+1)),مسودة!K1152:K$1181)),0))</f>
        <v>23</v>
      </c>
      <c r="L1185" s="39">
        <f t="array" ref="L1185">IF($C$1185="","",IFERROR(MAX(IF((ROW(مسودة!$C$1152:$C$1181)=SMALL(IF((ROW(مسودة!$C$1152:$C$1181)*(مسودة!$C$1152:$C$1181=$C$1185)),ROW(مسودة!$C$1152:$C$1181)),ROW()-ROW(L1185)+1)),مسودة!L1152:L$1181)),0))</f>
        <v>50</v>
      </c>
      <c r="M1185" s="39">
        <f t="array" ref="M1185">IF($C$1185="","",IFERROR(MAX(IF((ROW(مسودة!$C$1152:$C$1181)=SMALL(IF((ROW(مسودة!$C$1152:$C$1181)*(مسودة!$C$1152:$C$1181=$C$1185)),ROW(مسودة!$C$1152:$C$1181)),ROW()-ROW(M1185)+1)),مسودة!M1152:M$1181)),0))</f>
        <v>12</v>
      </c>
      <c r="N1185" s="39">
        <f t="array" ref="N1185">IF($C$1185="","",IFERROR(MAX(IF((ROW(مسودة!$C$1152:$C$1181)=SMALL(IF((ROW(مسودة!$C$1152:$C$1181)*(مسودة!$C$1152:$C$1181=$C$1185)),ROW(مسودة!$C$1152:$C$1181)),ROW()-ROW(N1185)+1)),مسودة!N1152:N$1181)),0))</f>
        <v>15</v>
      </c>
      <c r="O1185" s="39">
        <f t="array" ref="O1185">IF($C$1185="","",IFERROR(MAX(IF((ROW(مسودة!$C$1152:$C$1181)=SMALL(IF((ROW(مسودة!$C$1152:$C$1181)*(مسودة!$C$1152:$C$1181=$C$1185)),ROW(مسودة!$C$1152:$C$1181)),ROW()-ROW(O1185)+1)),مسودة!O1152:O$1181)),0))</f>
        <v>27</v>
      </c>
      <c r="P1185" s="39">
        <f t="array" ref="P1185">IF($C$1185="","",IFERROR(MAX(IF((ROW(مسودة!$C$1152:$C$1181)=SMALL(IF((ROW(مسودة!$C$1152:$C$1181)*(مسودة!$C$1152:$C$1181=$C$1185)),ROW(مسودة!$C$1152:$C$1181)),ROW()-ROW(P1185)+1)),مسودة!P1152:P$1181)),0))</f>
        <v>15</v>
      </c>
      <c r="Q1185" s="39">
        <f t="array" ref="Q1185">IF($C$1185="","",IFERROR(MAX(IF((ROW(مسودة!$C$1152:$C$1181)=SMALL(IF((ROW(مسودة!$C$1152:$C$1181)*(مسودة!$C$1152:$C$1181=$C$1185)),ROW(مسودة!$C$1152:$C$1181)),ROW()-ROW(Q1185)+1)),مسودة!Q1152:Q$1181)),0))</f>
        <v>15</v>
      </c>
      <c r="R1185" s="39">
        <f t="array" ref="R1185">IF($C$1185="","",IFERROR(MAX(IF((ROW(مسودة!$C$1152:$C$1181)=SMALL(IF((ROW(مسودة!$C$1152:$C$1181)*(مسودة!$C$1152:$C$1181=$C$1185)),ROW(مسودة!$C$1152:$C$1181)),ROW()-ROW(R1185)+1)),مسودة!R1152:R$1181)),0))</f>
        <v>30</v>
      </c>
      <c r="S1185" s="39">
        <f t="array" ref="S1185">IF($C$1185="","",IFERROR(MAX(IF((ROW(مسودة!$C$1152:$C$1181)=SMALL(IF((ROW(مسودة!$C$1152:$C$1181)*(مسودة!$C$1152:$C$1181=$C$1185)),ROW(مسودة!$C$1152:$C$1181)),ROW()-ROW(S1185)+1)),مسودة!S1152:S$1181)),0))</f>
        <v>14</v>
      </c>
      <c r="T1185" s="39">
        <f t="array" ref="T1185">IF($C$1185="","",IFERROR(MAX(IF((ROW(مسودة!$C$1152:$C$1181)=SMALL(IF((ROW(مسودة!$C$1152:$C$1181)*(مسودة!$C$1152:$C$1181=$C$1185)),ROW(مسودة!$C$1152:$C$1181)),ROW()-ROW(T1185)+1)),مسودة!T1152:T$1181)),0))</f>
        <v>3</v>
      </c>
      <c r="U1185" s="39">
        <f t="array" ref="U1185">IF($C$1185="","",IFERROR(MAX(IF((ROW(مسودة!$C$1152:$C$1181)=SMALL(IF((ROW(مسودة!$C$1152:$C$1181)*(مسودة!$C$1152:$C$1181=$C$1185)),ROW(مسودة!$C$1152:$C$1181)),ROW()-ROW(U1185)+1)),مسودة!U1152:U$1181)),0))</f>
        <v>17</v>
      </c>
      <c r="V1185" s="39">
        <f t="array" ref="V1185">IF($C$1185="","",IFERROR(MAX(IF((ROW(مسودة!$C$1152:$C$1181)=SMALL(IF((ROW(مسودة!$C$1152:$C$1181)*(مسودة!$C$1152:$C$1181=$C$1185)),ROW(مسودة!$C$1152:$C$1181)),ROW()-ROW(V1185)+1)),مسودة!V1152:V$1181)),0))</f>
        <v>13</v>
      </c>
      <c r="W1185" s="39">
        <f t="array" ref="W1185">IF($C$1185="","",IFERROR(MAX(IF((ROW(مسودة!$C$1152:$C$1181)=SMALL(IF((ROW(مسودة!$C$1152:$C$1181)*(مسودة!$C$1152:$C$1181=$C$1185)),ROW(مسودة!$C$1152:$C$1181)),ROW()-ROW(W1185)+1)),مسودة!W1152:W$1181)),0))</f>
        <v>8</v>
      </c>
      <c r="X1185" s="39">
        <f t="array" ref="X1185">IF($C$1185="","",IFERROR(MAX(IF((ROW(مسودة!$C$1152:$C$1181)=SMALL(IF((ROW(مسودة!$C$1152:$C$1181)*(مسودة!$C$1152:$C$1181=$C$1185)),ROW(مسودة!$C$1152:$C$1181)),ROW()-ROW(X1185)+1)),مسودة!X1152:X$1181)),0))</f>
        <v>21</v>
      </c>
      <c r="Y1185" s="39">
        <f t="array" ref="Y1185">IF($C$1185="","",IFERROR(MAX(IF((ROW(مسودة!$C$1152:$C$1181)=SMALL(IF((ROW(مسودة!$C$1152:$C$1181)*(مسودة!$C$1152:$C$1181=$C$1185)),ROW(مسودة!$C$1152:$C$1181)),ROW()-ROW(Y1185)+1)),مسودة!Y1152:Y$1181)),0))</f>
        <v>3</v>
      </c>
      <c r="Z1185" s="39">
        <f t="array" ref="Z1185">IF($C$1185="","",IFERROR(MAX(IF((ROW(مسودة!$C$1152:$C$1181)=SMALL(IF((ROW(مسودة!$C$1152:$C$1181)*(مسودة!$C$1152:$C$1181=$C$1185)),ROW(مسودة!$C$1152:$C$1181)),ROW()-ROW(Z1185)+1)),مسودة!Z1152:Z$1181)),0))</f>
        <v>13</v>
      </c>
      <c r="AA1185" s="39">
        <f t="array" ref="AA1185">IF($C$1185="","",IFERROR(MAX(IF((ROW(مسودة!$C$1152:$C$1181)=SMALL(IF((ROW(مسودة!$C$1152:$C$1181)*(مسودة!$C$1152:$C$1181=$C$1185)),ROW(مسودة!$C$1152:$C$1181)),ROW()-ROW(AA1185)+1)),مسودة!AA1152:AA$1181)),0))</f>
        <v>16</v>
      </c>
      <c r="AB1185" s="39">
        <f t="array" ref="AB1185">IF($C$1185="","",IFERROR(MAX(IF((ROW(مسودة!$C$1152:$C$1181)=SMALL(IF((ROW(مسودة!$C$1152:$C$1181)*(مسودة!$C$1152:$C$1181=$C$1185)),ROW(مسودة!$C$1152:$C$1181)),ROW()-ROW(AB1185)+1)),مسودة!AB1152:AB$1181)),0))</f>
        <v>10</v>
      </c>
      <c r="AC1185" s="39">
        <f t="array" ref="AC1185">IF($C$1185="","",IFERROR(MAX(IF((ROW(مسودة!$C$1152:$C$1181)=SMALL(IF((ROW(مسودة!$C$1152:$C$1181)*(مسودة!$C$1152:$C$1181=$C$1185)),ROW(مسودة!$C$1152:$C$1181)),ROW()-ROW(AC1185)+1)),مسودة!AC1152:AC$1181)),0))</f>
        <v>9</v>
      </c>
      <c r="AD1185" s="39">
        <f t="array" ref="AD1185">IF($C$1185="","",IFERROR(MAX(IF((ROW(مسودة!$C$1152:$C$1181)=SMALL(IF((ROW(مسودة!$C$1152:$C$1181)*(مسودة!$C$1152:$C$1181=$C$1185)),ROW(مسودة!$C$1152:$C$1181)),ROW()-ROW(AD1185)+1)),مسودة!AD1152:AD$1181)),0))</f>
        <v>19</v>
      </c>
      <c r="AE1185" s="39">
        <f t="array" ref="AE1185">IF($C$1185="","",IFERROR(MAX(IF((ROW(مسودة!$C$1152:$C$1181)=SMALL(IF((ROW(مسودة!$C$1152:$C$1181)*(مسودة!$C$1152:$C$1181=$C$1185)),ROW(مسودة!$C$1152:$C$1181)),ROW()-ROW(AE1185)+1)),مسودة!AE1152:AE$1181)),0))</f>
        <v>10</v>
      </c>
      <c r="AF1185" s="39">
        <f t="array" ref="AF1185">IF($C$1185="","",IFERROR(MAX(IF((ROW(مسودة!$C$1152:$C$1181)=SMALL(IF((ROW(مسودة!$C$1152:$C$1181)*(مسودة!$C$1152:$C$1181=$C$1185)),ROW(مسودة!$C$1152:$C$1181)),ROW()-ROW(AF1185)+1)),مسودة!AF1152:AF$1181)),0))</f>
        <v>10</v>
      </c>
      <c r="AG1185" s="39">
        <f t="array" ref="AG1185">IF($C$1185="","",IFERROR(MAX(IF((ROW(مسودة!$C$1152:$C$1181)=SMALL(IF((ROW(مسودة!$C$1152:$C$1181)*(مسودة!$C$1152:$C$1181=$C$1185)),ROW(مسودة!$C$1152:$C$1181)),ROW()-ROW(AG1185)+1)),مسودة!AG1152:AG$1181)),0))</f>
        <v>20</v>
      </c>
      <c r="AH1185" s="39">
        <f t="array" ref="AH1185">IF($C$1185="","",IFERROR(MAX(IF((ROW(مسودة!$C$1152:$C$1181)=SMALL(IF((ROW(مسودة!$C$1152:$C$1181)*(مسودة!$C$1152:$C$1181=$C$1185)),ROW(مسودة!$C$1152:$C$1181)),ROW()-ROW(AH1185)+1)),مسودة!AH1152:AH$1181)),0))</f>
        <v>8</v>
      </c>
      <c r="AI1185" s="39">
        <f t="array" ref="AI1185">IF($C$1185="","",IFERROR(MAX(IF((ROW(مسودة!$C$1152:$C$1181)=SMALL(IF((ROW(مسودة!$C$1152:$C$1181)*(مسودة!$C$1152:$C$1181=$C$1185)),ROW(مسودة!$C$1152:$C$1181)),ROW()-ROW(AI1185)+1)),مسودة!AI1152:AI$1181)),0))</f>
        <v>7</v>
      </c>
      <c r="AJ1185" s="39">
        <f t="array" ref="AJ1185">IF($C$1185="","",IFERROR(MAX(IF((ROW(مسودة!$C$1152:$C$1181)=SMALL(IF((ROW(مسودة!$C$1152:$C$1181)*(مسودة!$C$1152:$C$1181=$C$1185)),ROW(مسودة!$C$1152:$C$1181)),ROW()-ROW(AJ1185)+1)),مسودة!AJ1152:AJ$1181)),0))</f>
        <v>15</v>
      </c>
      <c r="AK1185" s="39">
        <f t="array" ref="AK1185">IF($C$1185="","",IFERROR(MAX(IF((ROW(مسودة!$C$1152:$C$1181)=SMALL(IF((ROW(مسودة!$C$1152:$C$1181)*(مسودة!$C$1152:$C$1181=$C$1185)),ROW(مسودة!$C$1152:$C$1181)),ROW()-ROW(AK1185)+1)),مسودة!AK1152:AK$1181)),0))</f>
        <v>6</v>
      </c>
      <c r="AL1185" s="39">
        <f t="array" ref="AL1185">IF($C$1185="","",IFERROR(MAX(IF((ROW(مسودة!$C$1152:$C$1181)=SMALL(IF((ROW(مسودة!$C$1152:$C$1181)*(مسودة!$C$1152:$C$1181=$C$1185)),ROW(مسودة!$C$1152:$C$1181)),ROW()-ROW(AL1185)+1)),مسودة!AL1152:AL$1181)),0))</f>
        <v>9</v>
      </c>
      <c r="AM1185" s="39">
        <f t="array" ref="AM1185">IF($C$1185="","",IFERROR(MAX(IF((ROW(مسودة!$C$1152:$C$1181)=SMALL(IF((ROW(مسودة!$C$1152:$C$1181)*(مسودة!$C$1152:$C$1181=$C$1185)),ROW(مسودة!$C$1152:$C$1181)),ROW()-ROW(AM1185)+1)),مسودة!AM1152:AM$1181)),0))</f>
        <v>15</v>
      </c>
      <c r="AN1185" s="54"/>
      <c r="AO1185" s="54"/>
      <c r="AP1185" s="55"/>
      <c r="AQ1185" s="49"/>
      <c r="AR1185" s="49"/>
      <c r="AS1185" s="49"/>
      <c r="AT1185" s="49"/>
      <c r="AU1185" s="103" t="str">
        <f>IFERROR(LOOKUP(2,1/((مسودة!$C$1152:$C$1181=C1185)*(مسودة!$F$1152:$F$1181=F1185)),مسودة!$AV$1152:$AV$1181),"")</f>
        <v>له دور ثانٍ في :  رياضيات،كيمياء،أحياء،دين، جغرافيا،</v>
      </c>
    </row>
    <row r="1186" spans="2:47" ht="28.5" customHeight="1" thickBot="1">
      <c r="B1186" s="48"/>
      <c r="C1186" s="99"/>
      <c r="D1186" s="51"/>
      <c r="E1186" s="51"/>
      <c r="F1186" s="11" t="s">
        <v>31</v>
      </c>
      <c r="G1186" s="39">
        <f t="array" ref="G1186">IF($C$1185="","",IFERROR(MAX(IF((ROW(مسودة!$C$1152:$C$1181)=SMALL(IF((ROW(مسودة!$C$1152:$C$1181)*(مسودة!$C$1152:$C$1181=$C$1185)),ROW(مسودة!$C$1152:$C$1181)),ROW()-ROW(G1186)+1)),مسودة!G1153:G$1181)),0))</f>
        <v>24</v>
      </c>
      <c r="H1186" s="39">
        <f t="array" ref="H1186">IF($C$1185="","",IFERROR(MAX(IF((ROW(مسودة!$C$1152:$C$1181)=SMALL(IF((ROW(مسودة!$C$1152:$C$1181)*(مسودة!$C$1152:$C$1181=$C$1185)),ROW(مسودة!$C$1152:$C$1181)),ROW()-ROW(H1186)+1)),مسودة!H1153:H$1181)),0))</f>
        <v>18</v>
      </c>
      <c r="I1186" s="39">
        <f t="array" ref="I1186">IF($C$1185="","",IFERROR(MAX(IF((ROW(مسودة!$C$1152:$C$1181)=SMALL(IF((ROW(مسودة!$C$1152:$C$1181)*(مسودة!$C$1152:$C$1181=$C$1185)),ROW(مسودة!$C$1152:$C$1181)),ROW()-ROW(I1186)+1)),مسودة!I1153:I$1181)),0))</f>
        <v>42</v>
      </c>
      <c r="J1186" s="39">
        <f t="array" ref="J1186">IF($C$1185="","",IFERROR(MAX(IF((ROW(مسودة!$C$1152:$C$1181)=SMALL(IF((ROW(مسودة!$C$1152:$C$1181)*(مسودة!$C$1152:$C$1181=$C$1185)),ROW(مسودة!$C$1152:$C$1181)),ROW()-ROW(J1186)+1)),مسودة!J1153:J$1181)),0))</f>
        <v>26</v>
      </c>
      <c r="K1186" s="39">
        <f t="array" ref="K1186">IF($C$1185="","",IFERROR(MAX(IF((ROW(مسودة!$C$1152:$C$1181)=SMALL(IF((ROW(مسودة!$C$1152:$C$1181)*(مسودة!$C$1152:$C$1181=$C$1185)),ROW(مسودة!$C$1152:$C$1181)),ROW()-ROW(K1186)+1)),مسودة!K1153:K$1181)),0))</f>
        <v>33</v>
      </c>
      <c r="L1186" s="39">
        <f t="array" ref="L1186">IF($C$1185="","",IFERROR(MAX(IF((ROW(مسودة!$C$1152:$C$1181)=SMALL(IF((ROW(مسودة!$C$1152:$C$1181)*(مسودة!$C$1152:$C$1181=$C$1185)),ROW(مسودة!$C$1152:$C$1181)),ROW()-ROW(L1186)+1)),مسودة!L1153:L$1181)),0))</f>
        <v>59</v>
      </c>
      <c r="M1186" s="39">
        <f t="array" ref="M1186">IF($C$1185="","",IFERROR(MAX(IF((ROW(مسودة!$C$1152:$C$1181)=SMALL(IF((ROW(مسودة!$C$1152:$C$1181)*(مسودة!$C$1152:$C$1181=$C$1185)),ROW(مسودة!$C$1152:$C$1181)),ROW()-ROW(M1186)+1)),مسودة!M1153:M$1181)),0))</f>
        <v>15</v>
      </c>
      <c r="N1186" s="39">
        <f t="array" ref="N1186">IF($C$1185="","",IFERROR(MAX(IF((ROW(مسودة!$C$1152:$C$1181)=SMALL(IF((ROW(مسودة!$C$1152:$C$1181)*(مسودة!$C$1152:$C$1181=$C$1185)),ROW(مسودة!$C$1152:$C$1181)),ROW()-ROW(N1186)+1)),مسودة!N1153:N$1181)),0))</f>
        <v>1</v>
      </c>
      <c r="O1186" s="39">
        <f t="array" ref="O1186">IF($C$1185="","",IFERROR(MAX(IF((ROW(مسودة!$C$1152:$C$1181)=SMALL(IF((ROW(مسودة!$C$1152:$C$1181)*(مسودة!$C$1152:$C$1181=$C$1185)),ROW(مسودة!$C$1152:$C$1181)),ROW()-ROW(O1186)+1)),مسودة!O1153:O$1181)),0))</f>
        <v>16</v>
      </c>
      <c r="P1186" s="39">
        <f t="array" ref="P1186">IF($C$1185="","",IFERROR(MAX(IF((ROW(مسودة!$C$1152:$C$1181)=SMALL(IF((ROW(مسودة!$C$1152:$C$1181)*(مسودة!$C$1152:$C$1181=$C$1185)),ROW(مسودة!$C$1152:$C$1181)),ROW()-ROW(P1186)+1)),مسودة!P1153:P$1181)),0))</f>
        <v>13</v>
      </c>
      <c r="Q1186" s="39">
        <f t="array" ref="Q1186">IF($C$1185="","",IFERROR(MAX(IF((ROW(مسودة!$C$1152:$C$1181)=SMALL(IF((ROW(مسودة!$C$1152:$C$1181)*(مسودة!$C$1152:$C$1181=$C$1185)),ROW(مسودة!$C$1152:$C$1181)),ROW()-ROW(Q1186)+1)),مسودة!Q1153:Q$1181)),0))</f>
        <v>17</v>
      </c>
      <c r="R1186" s="39">
        <f t="array" ref="R1186">IF($C$1185="","",IFERROR(MAX(IF((ROW(مسودة!$C$1152:$C$1181)=SMALL(IF((ROW(مسودة!$C$1152:$C$1181)*(مسودة!$C$1152:$C$1181=$C$1185)),ROW(مسودة!$C$1152:$C$1181)),ROW()-ROW(R1186)+1)),مسودة!R1153:R$1181)),0))</f>
        <v>30</v>
      </c>
      <c r="S1186" s="39">
        <f t="array" ref="S1186">IF($C$1185="","",IFERROR(MAX(IF((ROW(مسودة!$C$1152:$C$1181)=SMALL(IF((ROW(مسودة!$C$1152:$C$1181)*(مسودة!$C$1152:$C$1181=$C$1185)),ROW(مسودة!$C$1152:$C$1181)),ROW()-ROW(S1186)+1)),مسودة!S1153:S$1181)),0))</f>
        <v>11</v>
      </c>
      <c r="T1186" s="39">
        <f t="array" ref="T1186">IF($C$1185="","",IFERROR(MAX(IF((ROW(مسودة!$C$1152:$C$1181)=SMALL(IF((ROW(مسودة!$C$1152:$C$1181)*(مسودة!$C$1152:$C$1181=$C$1185)),ROW(مسودة!$C$1152:$C$1181)),ROW()-ROW(T1186)+1)),مسودة!T1153:T$1181)),0))</f>
        <v>4</v>
      </c>
      <c r="U1186" s="39">
        <f t="array" ref="U1186">IF($C$1185="","",IFERROR(MAX(IF((ROW(مسودة!$C$1152:$C$1181)=SMALL(IF((ROW(مسودة!$C$1152:$C$1181)*(مسودة!$C$1152:$C$1181=$C$1185)),ROW(مسودة!$C$1152:$C$1181)),ROW()-ROW(U1186)+1)),مسودة!U1153:U$1181)),0))</f>
        <v>15</v>
      </c>
      <c r="V1186" s="39">
        <f t="array" ref="V1186">IF($C$1185="","",IFERROR(MAX(IF((ROW(مسودة!$C$1152:$C$1181)=SMALL(IF((ROW(مسودة!$C$1152:$C$1181)*(مسودة!$C$1152:$C$1181=$C$1185)),ROW(مسودة!$C$1152:$C$1181)),ROW()-ROW(V1186)+1)),مسودة!V1153:V$1181)),0))</f>
        <v>15</v>
      </c>
      <c r="W1186" s="39">
        <f t="array" ref="W1186">IF($C$1185="","",IFERROR(MAX(IF((ROW(مسودة!$C$1152:$C$1181)=SMALL(IF((ROW(مسودة!$C$1152:$C$1181)*(مسودة!$C$1152:$C$1181=$C$1185)),ROW(مسودة!$C$1152:$C$1181)),ROW()-ROW(W1186)+1)),مسودة!W1153:W$1181)),0))</f>
        <v>11</v>
      </c>
      <c r="X1186" s="39">
        <f t="array" ref="X1186">IF($C$1185="","",IFERROR(MAX(IF((ROW(مسودة!$C$1152:$C$1181)=SMALL(IF((ROW(مسودة!$C$1152:$C$1181)*(مسودة!$C$1152:$C$1181=$C$1185)),ROW(مسودة!$C$1152:$C$1181)),ROW()-ROW(X1186)+1)),مسودة!X1153:X$1181)),0))</f>
        <v>26</v>
      </c>
      <c r="Y1186" s="39">
        <f t="array" ref="Y1186">IF($C$1185="","",IFERROR(MAX(IF((ROW(مسودة!$C$1152:$C$1181)=SMALL(IF((ROW(مسودة!$C$1152:$C$1181)*(مسودة!$C$1152:$C$1181=$C$1185)),ROW(مسودة!$C$1152:$C$1181)),ROW()-ROW(Y1186)+1)),مسودة!Y1153:Y$1181)),0))</f>
        <v>1</v>
      </c>
      <c r="Z1186" s="39">
        <f t="array" ref="Z1186">IF($C$1185="","",IFERROR(MAX(IF((ROW(مسودة!$C$1152:$C$1181)=SMALL(IF((ROW(مسودة!$C$1152:$C$1181)*(مسودة!$C$1152:$C$1181=$C$1185)),ROW(مسودة!$C$1152:$C$1181)),ROW()-ROW(Z1186)+1)),مسودة!Z1153:Z$1181)),0))</f>
        <v>7</v>
      </c>
      <c r="AA1186" s="39">
        <f t="array" ref="AA1186">IF($C$1185="","",IFERROR(MAX(IF((ROW(مسودة!$C$1152:$C$1181)=SMALL(IF((ROW(مسودة!$C$1152:$C$1181)*(مسودة!$C$1152:$C$1181=$C$1185)),ROW(مسودة!$C$1152:$C$1181)),ROW()-ROW(AA1186)+1)),مسودة!AA1153:AA$1181)),0))</f>
        <v>8</v>
      </c>
      <c r="AB1186" s="39">
        <f t="array" ref="AB1186">IF($C$1185="","",IFERROR(MAX(IF((ROW(مسودة!$C$1152:$C$1181)=SMALL(IF((ROW(مسودة!$C$1152:$C$1181)*(مسودة!$C$1152:$C$1181=$C$1185)),ROW(مسودة!$C$1152:$C$1181)),ROW()-ROW(AB1186)+1)),مسودة!AB1153:AB$1181)),0))</f>
        <v>11</v>
      </c>
      <c r="AC1186" s="39">
        <f t="array" ref="AC1186">IF($C$1185="","",IFERROR(MAX(IF((ROW(مسودة!$C$1152:$C$1181)=SMALL(IF((ROW(مسودة!$C$1152:$C$1181)*(مسودة!$C$1152:$C$1181=$C$1185)),ROW(مسودة!$C$1152:$C$1181)),ROW()-ROW(AC1186)+1)),مسودة!AC1153:AC$1181)),0))</f>
        <v>16</v>
      </c>
      <c r="AD1186" s="39">
        <f t="array" ref="AD1186">IF($C$1185="","",IFERROR(MAX(IF((ROW(مسودة!$C$1152:$C$1181)=SMALL(IF((ROW(مسودة!$C$1152:$C$1181)*(مسودة!$C$1152:$C$1181=$C$1185)),ROW(مسودة!$C$1152:$C$1181)),ROW()-ROW(AD1186)+1)),مسودة!AD1153:AD$1181)),0))</f>
        <v>27</v>
      </c>
      <c r="AE1186" s="39">
        <f t="array" ref="AE1186">IF($C$1185="","",IFERROR(MAX(IF((ROW(مسودة!$C$1152:$C$1181)=SMALL(IF((ROW(مسودة!$C$1152:$C$1181)*(مسودة!$C$1152:$C$1181=$C$1185)),ROW(مسودة!$C$1152:$C$1181)),ROW()-ROW(AE1186)+1)),مسودة!AE1153:AE$1181)),0))</f>
        <v>5</v>
      </c>
      <c r="AF1186" s="39">
        <f t="array" ref="AF1186">IF($C$1185="","",IFERROR(MAX(IF((ROW(مسودة!$C$1152:$C$1181)=SMALL(IF((ROW(مسودة!$C$1152:$C$1181)*(مسودة!$C$1152:$C$1181=$C$1185)),ROW(مسودة!$C$1152:$C$1181)),ROW()-ROW(AF1186)+1)),مسودة!AF1153:AF$1181)),0))</f>
        <v>15</v>
      </c>
      <c r="AG1186" s="39">
        <f t="array" ref="AG1186">IF($C$1185="","",IFERROR(MAX(IF((ROW(مسودة!$C$1152:$C$1181)=SMALL(IF((ROW(مسودة!$C$1152:$C$1181)*(مسودة!$C$1152:$C$1181=$C$1185)),ROW(مسودة!$C$1152:$C$1181)),ROW()-ROW(AG1186)+1)),مسودة!AG1153:AG$1181)),0))</f>
        <v>20</v>
      </c>
      <c r="AH1186" s="39">
        <f t="array" ref="AH1186">IF($C$1185="","",IFERROR(MAX(IF((ROW(مسودة!$C$1152:$C$1181)=SMALL(IF((ROW(مسودة!$C$1152:$C$1181)*(مسودة!$C$1152:$C$1181=$C$1185)),ROW(مسودة!$C$1152:$C$1181)),ROW()-ROW(AH1186)+1)),مسودة!AH1153:AH$1181)),0))</f>
        <v>8</v>
      </c>
      <c r="AI1186" s="39">
        <f t="array" ref="AI1186">IF($C$1185="","",IFERROR(MAX(IF((ROW(مسودة!$C$1152:$C$1181)=SMALL(IF((ROW(مسودة!$C$1152:$C$1181)*(مسودة!$C$1152:$C$1181=$C$1185)),ROW(مسودة!$C$1152:$C$1181)),ROW()-ROW(AI1186)+1)),مسودة!AI1153:AI$1181)),0))</f>
        <v>5</v>
      </c>
      <c r="AJ1186" s="39">
        <f t="array" ref="AJ1186">IF($C$1185="","",IFERROR(MAX(IF((ROW(مسودة!$C$1152:$C$1181)=SMALL(IF((ROW(مسودة!$C$1152:$C$1181)*(مسودة!$C$1152:$C$1181=$C$1185)),ROW(مسودة!$C$1152:$C$1181)),ROW()-ROW(AJ1186)+1)),مسودة!AJ1153:AJ$1181)),0))</f>
        <v>13</v>
      </c>
      <c r="AK1186" s="39">
        <f t="array" ref="AK1186">IF($C$1185="","",IFERROR(MAX(IF((ROW(مسودة!$C$1152:$C$1181)=SMALL(IF((ROW(مسودة!$C$1152:$C$1181)*(مسودة!$C$1152:$C$1181=$C$1185)),ROW(مسودة!$C$1152:$C$1181)),ROW()-ROW(AK1186)+1)),مسودة!AK1153:AK$1181)),0))</f>
        <v>3</v>
      </c>
      <c r="AL1186" s="39">
        <f t="array" ref="AL1186">IF($C$1185="","",IFERROR(MAX(IF((ROW(مسودة!$C$1152:$C$1181)=SMALL(IF((ROW(مسودة!$C$1152:$C$1181)*(مسودة!$C$1152:$C$1181=$C$1185)),ROW(مسودة!$C$1152:$C$1181)),ROW()-ROW(AL1186)+1)),مسودة!AL1153:AL$1181)),0))</f>
        <v>4</v>
      </c>
      <c r="AM1186" s="39">
        <f t="array" ref="AM1186">IF($C$1185="","",IFERROR(MAX(IF((ROW(مسودة!$C$1152:$C$1181)=SMALL(IF((ROW(مسودة!$C$1152:$C$1181)*(مسودة!$C$1152:$C$1181=$C$1185)),ROW(مسودة!$C$1152:$C$1181)),ROW()-ROW(AM1186)+1)),مسودة!AM1153:AM$1181)),0))</f>
        <v>7</v>
      </c>
      <c r="AN1186" s="54"/>
      <c r="AO1186" s="54"/>
      <c r="AP1186" s="56"/>
      <c r="AQ1186" s="49"/>
      <c r="AR1186" s="49"/>
      <c r="AS1186" s="49"/>
      <c r="AT1186" s="49"/>
      <c r="AU1186" s="104"/>
    </row>
    <row r="1187" spans="2:47" ht="28.5" customHeight="1" thickBot="1">
      <c r="B1187" s="48"/>
      <c r="C1187" s="93"/>
      <c r="D1187" s="51"/>
      <c r="E1187" s="51"/>
      <c r="F1187" s="14" t="s">
        <v>32</v>
      </c>
      <c r="G1187" s="39">
        <f t="array" ref="G1187">IF($C$1185="","",IFERROR(MAX(IF((ROW(مسودة!$C$1152:$C$1181)=SMALL(IF((ROW(مسودة!$C$1152:$C$1181)*(مسودة!$C$1152:$C$1181=$C$1185)),ROW(مسودة!$C$1152:$C$1181)),ROW()-ROW(G1187)+1)),مسودة!G1154:G$1181)),0))</f>
        <v>49</v>
      </c>
      <c r="H1187" s="39">
        <f t="array" ref="H1187">IF($C$1185="","",IFERROR(MAX(IF((ROW(مسودة!$C$1152:$C$1181)=SMALL(IF((ROW(مسودة!$C$1152:$C$1181)*(مسودة!$C$1152:$C$1181=$C$1185)),ROW(مسودة!$C$1152:$C$1181)),ROW()-ROW(H1187)+1)),مسودة!H1154:H$1181)),0))</f>
        <v>72</v>
      </c>
      <c r="I1187" s="39">
        <f t="array" ref="I1187">IF($C$1185="","",IFERROR(MAX(IF((ROW(مسودة!$C$1152:$C$1181)=SMALL(IF((ROW(مسودة!$C$1152:$C$1181)*(مسودة!$C$1152:$C$1181=$C$1185)),ROW(مسودة!$C$1152:$C$1181)),ROW()-ROW(I1187)+1)),مسودة!I1154:I$1181)),0))</f>
        <v>121</v>
      </c>
      <c r="J1187" s="39">
        <f t="array" ref="J1187">IF($C$1185="","",IFERROR(MAX(IF((ROW(مسودة!$C$1152:$C$1181)=SMALL(IF((ROW(مسودة!$C$1152:$C$1181)*(مسودة!$C$1152:$C$1181=$C$1185)),ROW(مسودة!$C$1152:$C$1181)),ROW()-ROW(J1187)+1)),مسودة!J1154:J$1181)),0))</f>
        <v>53</v>
      </c>
      <c r="K1187" s="39">
        <f t="array" ref="K1187">IF($C$1185="","",IFERROR(MAX(IF((ROW(مسودة!$C$1152:$C$1181)=SMALL(IF((ROW(مسودة!$C$1152:$C$1181)*(مسودة!$C$1152:$C$1181=$C$1185)),ROW(مسودة!$C$1152:$C$1181)),ROW()-ROW(K1187)+1)),مسودة!K1154:K$1181)),0))</f>
        <v>56</v>
      </c>
      <c r="L1187" s="39">
        <f t="array" ref="L1187">IF($C$1185="","",IFERROR(MAX(IF((ROW(مسودة!$C$1152:$C$1181)=SMALL(IF((ROW(مسودة!$C$1152:$C$1181)*(مسودة!$C$1152:$C$1181=$C$1185)),ROW(مسودة!$C$1152:$C$1181)),ROW()-ROW(L1187)+1)),مسودة!L1154:L$1181)),0))</f>
        <v>109</v>
      </c>
      <c r="M1187" s="39">
        <f t="array" ref="M1187">IF($C$1185="","",IFERROR(MAX(IF((ROW(مسودة!$C$1152:$C$1181)=SMALL(IF((ROW(مسودة!$C$1152:$C$1181)*(مسودة!$C$1152:$C$1181=$C$1185)),ROW(مسودة!$C$1152:$C$1181)),ROW()-ROW(M1187)+1)),مسودة!M1154:M$1181)),0))</f>
        <v>27</v>
      </c>
      <c r="N1187" s="39">
        <f t="array" ref="N1187">IF($C$1185="","",IFERROR(MAX(IF((ROW(مسودة!$C$1152:$C$1181)=SMALL(IF((ROW(مسودة!$C$1152:$C$1181)*(مسودة!$C$1152:$C$1181=$C$1185)),ROW(مسودة!$C$1152:$C$1181)),ROW()-ROW(N1187)+1)),مسودة!N1154:N$1181)),0))</f>
        <v>16</v>
      </c>
      <c r="O1187" s="39">
        <f t="array" ref="O1187">IF($C$1185="","",IFERROR(MAX(IF((ROW(مسودة!$C$1152:$C$1181)=SMALL(IF((ROW(مسودة!$C$1152:$C$1181)*(مسودة!$C$1152:$C$1181=$C$1185)),ROW(مسودة!$C$1152:$C$1181)),ROW()-ROW(O1187)+1)),مسودة!O1154:O$1181)),0))</f>
        <v>0</v>
      </c>
      <c r="P1187" s="39">
        <f t="array" ref="P1187">IF($C$1185="","",IFERROR(MAX(IF((ROW(مسودة!$C$1152:$C$1181)=SMALL(IF((ROW(مسودة!$C$1152:$C$1181)*(مسودة!$C$1152:$C$1181=$C$1185)),ROW(مسودة!$C$1152:$C$1181)),ROW()-ROW(P1187)+1)),مسودة!P1154:P$1181)),0))</f>
        <v>28</v>
      </c>
      <c r="Q1187" s="39">
        <f t="array" ref="Q1187">IF($C$1185="","",IFERROR(MAX(IF((ROW(مسودة!$C$1152:$C$1181)=SMALL(IF((ROW(مسودة!$C$1152:$C$1181)*(مسودة!$C$1152:$C$1181=$C$1185)),ROW(مسودة!$C$1152:$C$1181)),ROW()-ROW(Q1187)+1)),مسودة!Q1154:Q$1181)),0))</f>
        <v>32</v>
      </c>
      <c r="R1187" s="39">
        <f t="array" ref="R1187">IF($C$1185="","",IFERROR(MAX(IF((ROW(مسودة!$C$1152:$C$1181)=SMALL(IF((ROW(مسودة!$C$1152:$C$1181)*(مسودة!$C$1152:$C$1181=$C$1185)),ROW(مسودة!$C$1152:$C$1181)),ROW()-ROW(R1187)+1)),مسودة!R1154:R$1181)),0))</f>
        <v>60</v>
      </c>
      <c r="S1187" s="39">
        <f t="array" ref="S1187">IF($C$1185="","",IFERROR(MAX(IF((ROW(مسودة!$C$1152:$C$1181)=SMALL(IF((ROW(مسودة!$C$1152:$C$1181)*(مسودة!$C$1152:$C$1181=$C$1185)),ROW(مسودة!$C$1152:$C$1181)),ROW()-ROW(S1187)+1)),مسودة!S1154:S$1181)),0))</f>
        <v>25</v>
      </c>
      <c r="T1187" s="39">
        <f t="array" ref="T1187">IF($C$1185="","",IFERROR(MAX(IF((ROW(مسودة!$C$1152:$C$1181)=SMALL(IF((ROW(مسودة!$C$1152:$C$1181)*(مسودة!$C$1152:$C$1181=$C$1185)),ROW(مسودة!$C$1152:$C$1181)),ROW()-ROW(T1187)+1)),مسودة!T1154:T$1181)),0))</f>
        <v>7</v>
      </c>
      <c r="U1187" s="39">
        <f t="array" ref="U1187">IF($C$1185="","",IFERROR(MAX(IF((ROW(مسودة!$C$1152:$C$1181)=SMALL(IF((ROW(مسودة!$C$1152:$C$1181)*(مسودة!$C$1152:$C$1181=$C$1185)),ROW(مسودة!$C$1152:$C$1181)),ROW()-ROW(U1187)+1)),مسودة!U1154:U$1181)),0))</f>
        <v>0</v>
      </c>
      <c r="V1187" s="39">
        <f t="array" ref="V1187">IF($C$1185="","",IFERROR(MAX(IF((ROW(مسودة!$C$1152:$C$1181)=SMALL(IF((ROW(مسودة!$C$1152:$C$1181)*(مسودة!$C$1152:$C$1181=$C$1185)),ROW(مسودة!$C$1152:$C$1181)),ROW()-ROW(V1187)+1)),مسودة!V1154:V$1181)),0))</f>
        <v>28</v>
      </c>
      <c r="W1187" s="39">
        <f t="array" ref="W1187">IF($C$1185="","",IFERROR(MAX(IF((ROW(مسودة!$C$1152:$C$1181)=SMALL(IF((ROW(مسودة!$C$1152:$C$1181)*(مسودة!$C$1152:$C$1181=$C$1185)),ROW(مسودة!$C$1152:$C$1181)),ROW()-ROW(W1187)+1)),مسودة!W1154:W$1181)),0))</f>
        <v>19</v>
      </c>
      <c r="X1187" s="39">
        <f t="array" ref="X1187">IF($C$1185="","",IFERROR(MAX(IF((ROW(مسودة!$C$1152:$C$1181)=SMALL(IF((ROW(مسودة!$C$1152:$C$1181)*(مسودة!$C$1152:$C$1181=$C$1185)),ROW(مسودة!$C$1152:$C$1181)),ROW()-ROW(X1187)+1)),مسودة!X1154:X$1181)),0))</f>
        <v>0</v>
      </c>
      <c r="Y1187" s="39">
        <f t="array" ref="Y1187">IF($C$1185="","",IFERROR(MAX(IF((ROW(مسودة!$C$1152:$C$1181)=SMALL(IF((ROW(مسودة!$C$1152:$C$1181)*(مسودة!$C$1152:$C$1181=$C$1185)),ROW(مسودة!$C$1152:$C$1181)),ROW()-ROW(Y1187)+1)),مسودة!Y1154:Y$1181)),0))</f>
        <v>4</v>
      </c>
      <c r="Z1187" s="39">
        <f t="array" ref="Z1187">IF($C$1185="","",IFERROR(MAX(IF((ROW(مسودة!$C$1152:$C$1181)=SMALL(IF((ROW(مسودة!$C$1152:$C$1181)*(مسودة!$C$1152:$C$1181=$C$1185)),ROW(مسودة!$C$1152:$C$1181)),ROW()-ROW(Z1187)+1)),مسودة!Z1154:Z$1181)),0))</f>
        <v>20</v>
      </c>
      <c r="AA1187" s="39">
        <f t="array" ref="AA1187">IF($C$1185="","",IFERROR(MAX(IF((ROW(مسودة!$C$1152:$C$1181)=SMALL(IF((ROW(مسودة!$C$1152:$C$1181)*(مسودة!$C$1152:$C$1181=$C$1185)),ROW(مسودة!$C$1152:$C$1181)),ROW()-ROW(AA1187)+1)),مسودة!AA1154:AA$1181)),0))</f>
        <v>0</v>
      </c>
      <c r="AB1187" s="39">
        <f t="array" ref="AB1187">IF($C$1185="","",IFERROR(MAX(IF((ROW(مسودة!$C$1152:$C$1181)=SMALL(IF((ROW(مسودة!$C$1152:$C$1181)*(مسودة!$C$1152:$C$1181=$C$1185)),ROW(مسودة!$C$1152:$C$1181)),ROW()-ROW(AB1187)+1)),مسودة!AB1154:AB$1181)),0))</f>
        <v>21</v>
      </c>
      <c r="AC1187" s="39">
        <f t="array" ref="AC1187">IF($C$1185="","",IFERROR(MAX(IF((ROW(مسودة!$C$1152:$C$1181)=SMALL(IF((ROW(مسودة!$C$1152:$C$1181)*(مسودة!$C$1152:$C$1181=$C$1185)),ROW(مسودة!$C$1152:$C$1181)),ROW()-ROW(AC1187)+1)),مسودة!AC1154:AC$1181)),0))</f>
        <v>25</v>
      </c>
      <c r="AD1187" s="39">
        <f t="array" ref="AD1187">IF($C$1185="","",IFERROR(MAX(IF((ROW(مسودة!$C$1152:$C$1181)=SMALL(IF((ROW(مسودة!$C$1152:$C$1181)*(مسودة!$C$1152:$C$1181=$C$1185)),ROW(مسودة!$C$1152:$C$1181)),ROW()-ROW(AD1187)+1)),مسودة!AD1154:AD$1181)),0))</f>
        <v>46</v>
      </c>
      <c r="AE1187" s="39">
        <f t="array" ref="AE1187">IF($C$1185="","",IFERROR(MAX(IF((ROW(مسودة!$C$1152:$C$1181)=SMALL(IF((ROW(مسودة!$C$1152:$C$1181)*(مسودة!$C$1152:$C$1181=$C$1185)),ROW(مسودة!$C$1152:$C$1181)),ROW()-ROW(AE1187)+1)),مسودة!AE1154:AE$1181)),0))</f>
        <v>15</v>
      </c>
      <c r="AF1187" s="39">
        <f t="array" ref="AF1187">IF($C$1185="","",IFERROR(MAX(IF((ROW(مسودة!$C$1152:$C$1181)=SMALL(IF((ROW(مسودة!$C$1152:$C$1181)*(مسودة!$C$1152:$C$1181=$C$1185)),ROW(مسودة!$C$1152:$C$1181)),ROW()-ROW(AF1187)+1)),مسودة!AF1154:AF$1181)),0))</f>
        <v>25</v>
      </c>
      <c r="AG1187" s="39">
        <f t="array" ref="AG1187">IF($C$1185="","",IFERROR(MAX(IF((ROW(مسودة!$C$1152:$C$1181)=SMALL(IF((ROW(مسودة!$C$1152:$C$1181)*(مسودة!$C$1152:$C$1181=$C$1185)),ROW(مسودة!$C$1152:$C$1181)),ROW()-ROW(AG1187)+1)),مسودة!AG1154:AG$1181)),0))</f>
        <v>40</v>
      </c>
      <c r="AH1187" s="39">
        <f t="array" ref="AH1187">IF($C$1185="","",IFERROR(MAX(IF((ROW(مسودة!$C$1152:$C$1181)=SMALL(IF((ROW(مسودة!$C$1152:$C$1181)*(مسودة!$C$1152:$C$1181=$C$1185)),ROW(مسودة!$C$1152:$C$1181)),ROW()-ROW(AH1187)+1)),مسودة!AH1154:AH$1181)),0))</f>
        <v>16</v>
      </c>
      <c r="AI1187" s="39">
        <f t="array" ref="AI1187">IF($C$1185="","",IFERROR(MAX(IF((ROW(مسودة!$C$1152:$C$1181)=SMALL(IF((ROW(مسودة!$C$1152:$C$1181)*(مسودة!$C$1152:$C$1181=$C$1185)),ROW(مسودة!$C$1152:$C$1181)),ROW()-ROW(AI1187)+1)),مسودة!AI1154:AI$1181)),0))</f>
        <v>12</v>
      </c>
      <c r="AJ1187" s="39">
        <f t="array" ref="AJ1187">IF($C$1185="","",IFERROR(MAX(IF((ROW(مسودة!$C$1152:$C$1181)=SMALL(IF((ROW(مسودة!$C$1152:$C$1181)*(مسودة!$C$1152:$C$1181=$C$1185)),ROW(مسودة!$C$1152:$C$1181)),ROW()-ROW(AJ1187)+1)),مسودة!AJ1154:AJ$1181)),0))</f>
        <v>0</v>
      </c>
      <c r="AK1187" s="39">
        <f t="array" ref="AK1187">IF($C$1185="","",IFERROR(MAX(IF((ROW(مسودة!$C$1152:$C$1181)=SMALL(IF((ROW(مسودة!$C$1152:$C$1181)*(مسودة!$C$1152:$C$1181=$C$1185)),ROW(مسودة!$C$1152:$C$1181)),ROW()-ROW(AK1187)+1)),مسودة!AK1154:AK$1181)),0))</f>
        <v>9</v>
      </c>
      <c r="AL1187" s="39">
        <f t="array" ref="AL1187">IF($C$1185="","",IFERROR(MAX(IF((ROW(مسودة!$C$1152:$C$1181)=SMALL(IF((ROW(مسودة!$C$1152:$C$1181)*(مسودة!$C$1152:$C$1181=$C$1185)),ROW(مسودة!$C$1152:$C$1181)),ROW()-ROW(AL1187)+1)),مسودة!AL1154:AL$1181)),0))</f>
        <v>13</v>
      </c>
      <c r="AM1187" s="39">
        <f t="array" ref="AM1187">IF($C$1185="","",IFERROR(MAX(IF((ROW(مسودة!$C$1152:$C$1181)=SMALL(IF((ROW(مسودة!$C$1152:$C$1181)*(مسودة!$C$1152:$C$1181=$C$1185)),ROW(مسودة!$C$1152:$C$1181)),ROW()-ROW(AM1187)+1)),مسودة!AM1154:AM$1181)),0))</f>
        <v>22</v>
      </c>
      <c r="AN1187" s="39">
        <f t="array" ref="AN1187">IF($C1185="","",IFERROR(MAX(IF((ROW(مسودة!$C$1152:$C$1181)=SMALL(IF((ROW(مسودة!$C$1152:$C$1181)*(مسودة!$C$1152:$C$1181=$C1185)),ROW(مسودة!$C$1152:$C$1181)),ROW()-ROW(AN1187)+1)),مسودة!AN$1154:AN$1181)),0))</f>
        <v>0</v>
      </c>
      <c r="AO1187" s="39">
        <f t="array" ref="AO1187">IF($C1185="","",IFERROR(MAX(IF((ROW(مسودة!$C$1152:$C$1181)=SMALL(IF((ROW(مسودة!$C$1152:$C$1181)*(مسودة!$C$1152:$C$1181=$C1185)),ROW(مسودة!$C$1152:$C$1181)),ROW()-ROW(AO1187)+1)),مسودة!AO$1154:AO$1181)),0))</f>
        <v>0</v>
      </c>
      <c r="AP1187" s="39" t="str">
        <f>IF(AO1187&lt;50,"   ",IF(AO1187&lt;65,"مقبول",IF(AO1187&lt;75,"جيد",IF(AO1187&lt;85,"جيدجداً",IF(AO1187&lt;=100,"ممتاز","")))))</f>
        <v xml:space="preserve">   </v>
      </c>
      <c r="AQ1187" s="49"/>
      <c r="AR1187" s="49"/>
      <c r="AS1187" s="49"/>
      <c r="AT1187" s="49"/>
      <c r="AU1187" s="105"/>
    </row>
    <row r="1188" spans="2:47" ht="28.5" customHeight="1" thickBot="1">
      <c r="B1188" s="48">
        <f t="shared" ref="B1188" si="202">B1185+1</f>
        <v>265</v>
      </c>
      <c r="C1188" s="98">
        <f t="array" ref="C1188">IF(ISERROR(INDEX(مسودة!$C$1152:$AV$1181,SMALL(IF((مسودة!$AU$1152:$AU$1181="راسب"),ROW(مسودة!$C$1152:$AV$1181)-MIN(ROW(مسودة!$C$1152:$AV$1181))+1,""),ROW(A5)),COLUMN(A5))),"",INDEX(مسودة!$C$1152:$AV$1181,SMALL(IF((مسودة!$AU$1152:$AU$1181="راسب"),ROW(مسودة!$C$1152:$AV$1181)-MIN(ROW(مسودة!$C$1152:$AV$1181))+1,""),ROW(A5)),COLUMN(A5)))</f>
        <v>756</v>
      </c>
      <c r="D1188" s="95" t="str">
        <f>IF(C1188&lt;&gt;"",VLOOKUP(C1188,مسودة!$C$1152:$D$1181,2,0),"")</f>
        <v xml:space="preserve">خالد عزيز </v>
      </c>
      <c r="E1188" s="95">
        <f>IF(C1188&lt;&gt;"",VLOOKUP(C1188,مسودة!$C$1152:$E$1181,3,0),"")</f>
        <v>378</v>
      </c>
      <c r="F1188" s="11" t="s">
        <v>30</v>
      </c>
      <c r="G1188" s="39">
        <f t="array" ref="G1188">IF($C$1188="","",IFERROR(MAX(IF((ROW(مسودة!$C$1152:$C$1181)=SMALL(IF((ROW(مسودة!$C$1152:$C$1181)*(مسودة!$C$1152:$C$1181=$C$1188)),ROW(مسودة!$C$1152:$C$1181)),ROW()-ROW(G1188)+1)),مسودة!G1152:G$1181)),0))</f>
        <v>17</v>
      </c>
      <c r="H1188" s="39">
        <f t="array" ref="H1188">IF($C$1188="","",IFERROR(MAX(IF((ROW(مسودة!$C$1152:$C$1181)=SMALL(IF((ROW(مسودة!$C$1152:$C$1181)*(مسودة!$C$1152:$C$1181=$C$1188)),ROW(مسودة!$C$1152:$C$1181)),ROW()-ROW(H1188)+1)),مسودة!H1152:H$1181)),0))</f>
        <v>33</v>
      </c>
      <c r="I1188" s="39">
        <f t="array" ref="I1188">IF($C$1188="","",IFERROR(MAX(IF((ROW(مسودة!$C$1152:$C$1181)=SMALL(IF((ROW(مسودة!$C$1152:$C$1181)*(مسودة!$C$1152:$C$1181=$C$1188)),ROW(مسودة!$C$1152:$C$1181)),ROW()-ROW(I1188)+1)),مسودة!I1152:I$1181)),0))</f>
        <v>50</v>
      </c>
      <c r="J1188" s="39">
        <f t="array" ref="J1188">IF($C$1188="","",IFERROR(MAX(IF((ROW(مسودة!$C$1152:$C$1181)=SMALL(IF((ROW(مسودة!$C$1152:$C$1181)*(مسودة!$C$1152:$C$1181=$C$1188)),ROW(مسودة!$C$1152:$C$1181)),ROW()-ROW(J1188)+1)),مسودة!J1152:J$1181)),0))</f>
        <v>26</v>
      </c>
      <c r="K1188" s="39">
        <f t="array" ref="K1188">IF($C$1188="","",IFERROR(MAX(IF((ROW(مسودة!$C$1152:$C$1181)=SMALL(IF((ROW(مسودة!$C$1152:$C$1181)*(مسودة!$C$1152:$C$1181=$C$1188)),ROW(مسودة!$C$1152:$C$1181)),ROW()-ROW(K1188)+1)),مسودة!K1152:K$1181)),0))</f>
        <v>26</v>
      </c>
      <c r="L1188" s="39">
        <f t="array" ref="L1188">IF($C$1188="","",IFERROR(MAX(IF((ROW(مسودة!$C$1152:$C$1181)=SMALL(IF((ROW(مسودة!$C$1152:$C$1181)*(مسودة!$C$1152:$C$1181=$C$1188)),ROW(مسودة!$C$1152:$C$1181)),ROW()-ROW(L1188)+1)),مسودة!L1152:L$1181)),0))</f>
        <v>52</v>
      </c>
      <c r="M1188" s="39">
        <f t="array" ref="M1188">IF($C$1188="","",IFERROR(MAX(IF((ROW(مسودة!$C$1152:$C$1181)=SMALL(IF((ROW(مسودة!$C$1152:$C$1181)*(مسودة!$C$1152:$C$1181=$C$1188)),ROW(مسودة!$C$1152:$C$1181)),ROW()-ROW(M1188)+1)),مسودة!M1152:M$1181)),0))</f>
        <v>12</v>
      </c>
      <c r="N1188" s="39">
        <f t="array" ref="N1188">IF($C$1188="","",IFERROR(MAX(IF((ROW(مسودة!$C$1152:$C$1181)=SMALL(IF((ROW(مسودة!$C$1152:$C$1181)*(مسودة!$C$1152:$C$1181=$C$1188)),ROW(مسودة!$C$1152:$C$1181)),ROW()-ROW(N1188)+1)),مسودة!N1152:N$1181)),0))</f>
        <v>15</v>
      </c>
      <c r="O1188" s="39">
        <f t="array" ref="O1188">IF($C$1188="","",IFERROR(MAX(IF((ROW(مسودة!$C$1152:$C$1181)=SMALL(IF((ROW(مسودة!$C$1152:$C$1181)*(مسودة!$C$1152:$C$1181=$C$1188)),ROW(مسودة!$C$1152:$C$1181)),ROW()-ROW(O1188)+1)),مسودة!O1152:O$1181)),0))</f>
        <v>27</v>
      </c>
      <c r="P1188" s="39">
        <f t="array" ref="P1188">IF($C$1188="","",IFERROR(MAX(IF((ROW(مسودة!$C$1152:$C$1181)=SMALL(IF((ROW(مسودة!$C$1152:$C$1181)*(مسودة!$C$1152:$C$1181=$C$1188)),ROW(مسودة!$C$1152:$C$1181)),ROW()-ROW(P1188)+1)),مسودة!P1152:P$1181)),0))</f>
        <v>18</v>
      </c>
      <c r="Q1188" s="39">
        <f t="array" ref="Q1188">IF($C$1188="","",IFERROR(MAX(IF((ROW(مسودة!$C$1152:$C$1181)=SMALL(IF((ROW(مسودة!$C$1152:$C$1181)*(مسودة!$C$1152:$C$1181=$C$1188)),ROW(مسودة!$C$1152:$C$1181)),ROW()-ROW(Q1188)+1)),مسودة!Q1152:Q$1181)),0))</f>
        <v>15</v>
      </c>
      <c r="R1188" s="39">
        <f t="array" ref="R1188">IF($C$1188="","",IFERROR(MAX(IF((ROW(مسودة!$C$1152:$C$1181)=SMALL(IF((ROW(مسودة!$C$1152:$C$1181)*(مسودة!$C$1152:$C$1181=$C$1188)),ROW(مسودة!$C$1152:$C$1181)),ROW()-ROW(R1188)+1)),مسودة!R1152:R$1181)),0))</f>
        <v>33</v>
      </c>
      <c r="S1188" s="39">
        <f t="array" ref="S1188">IF($C$1188="","",IFERROR(MAX(IF((ROW(مسودة!$C$1152:$C$1181)=SMALL(IF((ROW(مسودة!$C$1152:$C$1181)*(مسودة!$C$1152:$C$1181=$C$1188)),ROW(مسودة!$C$1152:$C$1181)),ROW()-ROW(S1188)+1)),مسودة!S1152:S$1181)),0))</f>
        <v>11</v>
      </c>
      <c r="T1188" s="39">
        <f t="array" ref="T1188">IF($C$1188="","",IFERROR(MAX(IF((ROW(مسودة!$C$1152:$C$1181)=SMALL(IF((ROW(مسودة!$C$1152:$C$1181)*(مسودة!$C$1152:$C$1181=$C$1188)),ROW(مسودة!$C$1152:$C$1181)),ROW()-ROW(T1188)+1)),مسودة!T1152:T$1181)),0))</f>
        <v>11</v>
      </c>
      <c r="U1188" s="39">
        <f t="array" ref="U1188">IF($C$1188="","",IFERROR(MAX(IF((ROW(مسودة!$C$1152:$C$1181)=SMALL(IF((ROW(مسودة!$C$1152:$C$1181)*(مسودة!$C$1152:$C$1181=$C$1188)),ROW(مسودة!$C$1152:$C$1181)),ROW()-ROW(U1188)+1)),مسودة!U1152:U$1181)),0))</f>
        <v>22</v>
      </c>
      <c r="V1188" s="39">
        <f t="array" ref="V1188">IF($C$1188="","",IFERROR(MAX(IF((ROW(مسودة!$C$1152:$C$1181)=SMALL(IF((ROW(مسودة!$C$1152:$C$1181)*(مسودة!$C$1152:$C$1181=$C$1188)),ROW(مسودة!$C$1152:$C$1181)),ROW()-ROW(V1188)+1)),مسودة!V1152:V$1181)),0))</f>
        <v>17</v>
      </c>
      <c r="W1188" s="39">
        <f t="array" ref="W1188">IF($C$1188="","",IFERROR(MAX(IF((ROW(مسودة!$C$1152:$C$1181)=SMALL(IF((ROW(مسودة!$C$1152:$C$1181)*(مسودة!$C$1152:$C$1181=$C$1188)),ROW(مسودة!$C$1152:$C$1181)),ROW()-ROW(W1188)+1)),مسودة!W1152:W$1181)),0))</f>
        <v>18</v>
      </c>
      <c r="X1188" s="39">
        <f t="array" ref="X1188">IF($C$1188="","",IFERROR(MAX(IF((ROW(مسودة!$C$1152:$C$1181)=SMALL(IF((ROW(مسودة!$C$1152:$C$1181)*(مسودة!$C$1152:$C$1181=$C$1188)),ROW(مسودة!$C$1152:$C$1181)),ROW()-ROW(X1188)+1)),مسودة!X1152:X$1181)),0))</f>
        <v>35</v>
      </c>
      <c r="Y1188" s="39">
        <f t="array" ref="Y1188">IF($C$1188="","",IFERROR(MAX(IF((ROW(مسودة!$C$1152:$C$1181)=SMALL(IF((ROW(مسودة!$C$1152:$C$1181)*(مسودة!$C$1152:$C$1181=$C$1188)),ROW(مسودة!$C$1152:$C$1181)),ROW()-ROW(Y1188)+1)),مسودة!Y1152:Y$1181)),0))</f>
        <v>6</v>
      </c>
      <c r="Z1188" s="39">
        <f t="array" ref="Z1188">IF($C$1188="","",IFERROR(MAX(IF((ROW(مسودة!$C$1152:$C$1181)=SMALL(IF((ROW(مسودة!$C$1152:$C$1181)*(مسودة!$C$1152:$C$1181=$C$1188)),ROW(مسودة!$C$1152:$C$1181)),ROW()-ROW(Z1188)+1)),مسودة!Z1152:Z$1181)),0))</f>
        <v>15</v>
      </c>
      <c r="AA1188" s="39">
        <f t="array" ref="AA1188">IF($C$1188="","",IFERROR(MAX(IF((ROW(مسودة!$C$1152:$C$1181)=SMALL(IF((ROW(مسودة!$C$1152:$C$1181)*(مسودة!$C$1152:$C$1181=$C$1188)),ROW(مسودة!$C$1152:$C$1181)),ROW()-ROW(AA1188)+1)),مسودة!AA1152:AA$1181)),0))</f>
        <v>21</v>
      </c>
      <c r="AB1188" s="39">
        <f t="array" ref="AB1188">IF($C$1188="","",IFERROR(MAX(IF((ROW(مسودة!$C$1152:$C$1181)=SMALL(IF((ROW(مسودة!$C$1152:$C$1181)*(مسودة!$C$1152:$C$1181=$C$1188)),ROW(مسودة!$C$1152:$C$1181)),ROW()-ROW(AB1188)+1)),مسودة!AB1152:AB$1181)),0))</f>
        <v>11</v>
      </c>
      <c r="AC1188" s="39">
        <f t="array" ref="AC1188">IF($C$1188="","",IFERROR(MAX(IF((ROW(مسودة!$C$1152:$C$1181)=SMALL(IF((ROW(مسودة!$C$1152:$C$1181)*(مسودة!$C$1152:$C$1181=$C$1188)),ROW(مسودة!$C$1152:$C$1181)),ROW()-ROW(AC1188)+1)),مسودة!AC1152:AC$1181)),0))</f>
        <v>16</v>
      </c>
      <c r="AD1188" s="39">
        <f t="array" ref="AD1188">IF($C$1188="","",IFERROR(MAX(IF((ROW(مسودة!$C$1152:$C$1181)=SMALL(IF((ROW(مسودة!$C$1152:$C$1181)*(مسودة!$C$1152:$C$1181=$C$1188)),ROW(مسودة!$C$1152:$C$1181)),ROW()-ROW(AD1188)+1)),مسودة!AD1152:AD$1181)),0))</f>
        <v>27</v>
      </c>
      <c r="AE1188" s="39">
        <f t="array" ref="AE1188">IF($C$1188="","",IFERROR(MAX(IF((ROW(مسودة!$C$1152:$C$1181)=SMALL(IF((ROW(مسودة!$C$1152:$C$1181)*(مسودة!$C$1152:$C$1181=$C$1188)),ROW(مسودة!$C$1152:$C$1181)),ROW()-ROW(AE1188)+1)),مسودة!AE1152:AE$1181)),0))</f>
        <v>7</v>
      </c>
      <c r="AF1188" s="39">
        <f t="array" ref="AF1188">IF($C$1188="","",IFERROR(MAX(IF((ROW(مسودة!$C$1152:$C$1181)=SMALL(IF((ROW(مسودة!$C$1152:$C$1181)*(مسودة!$C$1152:$C$1181=$C$1188)),ROW(مسودة!$C$1152:$C$1181)),ROW()-ROW(AF1188)+1)),مسودة!AF1152:AF$1181)),0))</f>
        <v>6</v>
      </c>
      <c r="AG1188" s="39">
        <f t="array" ref="AG1188">IF($C$1188="","",IFERROR(MAX(IF((ROW(مسودة!$C$1152:$C$1181)=SMALL(IF((ROW(مسودة!$C$1152:$C$1181)*(مسودة!$C$1152:$C$1181=$C$1188)),ROW(مسودة!$C$1152:$C$1181)),ROW()-ROW(AG1188)+1)),مسودة!AG1152:AG$1181)),0))</f>
        <v>13</v>
      </c>
      <c r="AH1188" s="39">
        <f t="array" ref="AH1188">IF($C$1188="","",IFERROR(MAX(IF((ROW(مسودة!$C$1152:$C$1181)=SMALL(IF((ROW(مسودة!$C$1152:$C$1181)*(مسودة!$C$1152:$C$1181=$C$1188)),ROW(مسودة!$C$1152:$C$1181)),ROW()-ROW(AH1188)+1)),مسودة!AH1152:AH$1181)),0))</f>
        <v>8</v>
      </c>
      <c r="AI1188" s="39">
        <f t="array" ref="AI1188">IF($C$1188="","",IFERROR(MAX(IF((ROW(مسودة!$C$1152:$C$1181)=SMALL(IF((ROW(مسودة!$C$1152:$C$1181)*(مسودة!$C$1152:$C$1181=$C$1188)),ROW(مسودة!$C$1152:$C$1181)),ROW()-ROW(AI1188)+1)),مسودة!AI1152:AI$1181)),0))</f>
        <v>9</v>
      </c>
      <c r="AJ1188" s="39">
        <f t="array" ref="AJ1188">IF($C$1188="","",IFERROR(MAX(IF((ROW(مسودة!$C$1152:$C$1181)=SMALL(IF((ROW(مسودة!$C$1152:$C$1181)*(مسودة!$C$1152:$C$1181=$C$1188)),ROW(مسودة!$C$1152:$C$1181)),ROW()-ROW(AJ1188)+1)),مسودة!AJ1152:AJ$1181)),0))</f>
        <v>17</v>
      </c>
      <c r="AK1188" s="39">
        <f t="array" ref="AK1188">IF($C$1188="","",IFERROR(MAX(IF((ROW(مسودة!$C$1152:$C$1181)=SMALL(IF((ROW(مسودة!$C$1152:$C$1181)*(مسودة!$C$1152:$C$1181=$C$1188)),ROW(مسودة!$C$1152:$C$1181)),ROW()-ROW(AK1188)+1)),مسودة!AK1152:AK$1181)),0))</f>
        <v>6</v>
      </c>
      <c r="AL1188" s="39">
        <f t="array" ref="AL1188">IF($C$1188="","",IFERROR(MAX(IF((ROW(مسودة!$C$1152:$C$1181)=SMALL(IF((ROW(مسودة!$C$1152:$C$1181)*(مسودة!$C$1152:$C$1181=$C$1188)),ROW(مسودة!$C$1152:$C$1181)),ROW()-ROW(AL1188)+1)),مسودة!AL1152:AL$1181)),0))</f>
        <v>7</v>
      </c>
      <c r="AM1188" s="39">
        <f t="array" ref="AM1188">IF($C$1188="","",IFERROR(MAX(IF((ROW(مسودة!$C$1152:$C$1181)=SMALL(IF((ROW(مسودة!$C$1152:$C$1181)*(مسودة!$C$1152:$C$1181=$C$1188)),ROW(مسودة!$C$1152:$C$1181)),ROW()-ROW(AM1188)+1)),مسودة!AM1152:AM$1181)),0))</f>
        <v>13</v>
      </c>
      <c r="AN1188" s="54"/>
      <c r="AO1188" s="54"/>
      <c r="AP1188" s="55"/>
      <c r="AQ1188" s="49"/>
      <c r="AR1188" s="49"/>
      <c r="AS1188" s="49"/>
      <c r="AT1188" s="49"/>
      <c r="AU1188" s="103" t="str">
        <f>IFERROR(LOOKUP(2,1/((مسودة!$C$1152:$C$1181=C1188)*(مسودة!$F$1152:$F$1181=F1188)),مسودة!$AV$1152:$AV$1181),"")</f>
        <v>له دور ثانٍ في : إنجليزي، رياضيات،كيمياء،</v>
      </c>
    </row>
    <row r="1189" spans="2:47" ht="28.5" customHeight="1" thickBot="1">
      <c r="B1189" s="48"/>
      <c r="C1189" s="99"/>
      <c r="D1189" s="51"/>
      <c r="E1189" s="51"/>
      <c r="F1189" s="11" t="s">
        <v>31</v>
      </c>
      <c r="G1189" s="39">
        <f t="array" ref="G1189">IF($C$1188="","",IFERROR(MAX(IF((ROW(مسودة!$C$1152:$C$1181)=SMALL(IF((ROW(مسودة!$C$1152:$C$1181)*(مسودة!$C$1152:$C$1181=$C$1188)),ROW(مسودة!$C$1152:$C$1181)),ROW()-ROW(G1189)+1)),مسودة!G1153:G$1181)),0))</f>
        <v>18</v>
      </c>
      <c r="H1189" s="39">
        <f t="array" ref="H1189">IF($C$1188="","",IFERROR(MAX(IF((ROW(مسودة!$C$1152:$C$1181)=SMALL(IF((ROW(مسودة!$C$1152:$C$1181)*(مسودة!$C$1152:$C$1181=$C$1188)),ROW(مسودة!$C$1152:$C$1181)),ROW()-ROW(H1189)+1)),مسودة!H1153:H$1181)),0))</f>
        <v>38</v>
      </c>
      <c r="I1189" s="39">
        <f t="array" ref="I1189">IF($C$1188="","",IFERROR(MAX(IF((ROW(مسودة!$C$1152:$C$1181)=SMALL(IF((ROW(مسودة!$C$1152:$C$1181)*(مسودة!$C$1152:$C$1181=$C$1188)),ROW(مسودة!$C$1152:$C$1181)),ROW()-ROW(I1189)+1)),مسودة!I1153:I$1181)),0))</f>
        <v>56</v>
      </c>
      <c r="J1189" s="39">
        <f t="array" ref="J1189">IF($C$1188="","",IFERROR(MAX(IF((ROW(مسودة!$C$1152:$C$1181)=SMALL(IF((ROW(مسودة!$C$1152:$C$1181)*(مسودة!$C$1152:$C$1181=$C$1188)),ROW(مسودة!$C$1152:$C$1181)),ROW()-ROW(J1189)+1)),مسودة!J1153:J$1181)),0))</f>
        <v>22</v>
      </c>
      <c r="K1189" s="39">
        <f t="array" ref="K1189">IF($C$1188="","",IFERROR(MAX(IF((ROW(مسودة!$C$1152:$C$1181)=SMALL(IF((ROW(مسودة!$C$1152:$C$1181)*(مسودة!$C$1152:$C$1181=$C$1188)),ROW(مسودة!$C$1152:$C$1181)),ROW()-ROW(K1189)+1)),مسودة!K1153:K$1181)),0))</f>
        <v>27</v>
      </c>
      <c r="L1189" s="39">
        <f t="array" ref="L1189">IF($C$1188="","",IFERROR(MAX(IF((ROW(مسودة!$C$1152:$C$1181)=SMALL(IF((ROW(مسودة!$C$1152:$C$1181)*(مسودة!$C$1152:$C$1181=$C$1188)),ROW(مسودة!$C$1152:$C$1181)),ROW()-ROW(L1189)+1)),مسودة!L1153:L$1181)),0))</f>
        <v>49</v>
      </c>
      <c r="M1189" s="39">
        <f t="array" ref="M1189">IF($C$1188="","",IFERROR(MAX(IF((ROW(مسودة!$C$1152:$C$1181)=SMALL(IF((ROW(مسودة!$C$1152:$C$1181)*(مسودة!$C$1152:$C$1181=$C$1188)),ROW(مسودة!$C$1152:$C$1181)),ROW()-ROW(M1189)+1)),مسودة!M1153:M$1181)),0))</f>
        <v>17</v>
      </c>
      <c r="N1189" s="39">
        <f t="array" ref="N1189">IF($C$1188="","",IFERROR(MAX(IF((ROW(مسودة!$C$1152:$C$1181)=SMALL(IF((ROW(مسودة!$C$1152:$C$1181)*(مسودة!$C$1152:$C$1181=$C$1188)),ROW(مسودة!$C$1152:$C$1181)),ROW()-ROW(N1189)+1)),مسودة!N1153:N$1181)),0))</f>
        <v>6</v>
      </c>
      <c r="O1189" s="39">
        <f t="array" ref="O1189">IF($C$1188="","",IFERROR(MAX(IF((ROW(مسودة!$C$1152:$C$1181)=SMALL(IF((ROW(مسودة!$C$1152:$C$1181)*(مسودة!$C$1152:$C$1181=$C$1188)),ROW(مسودة!$C$1152:$C$1181)),ROW()-ROW(O1189)+1)),مسودة!O1153:O$1181)),0))</f>
        <v>23</v>
      </c>
      <c r="P1189" s="39">
        <f t="array" ref="P1189">IF($C$1188="","",IFERROR(MAX(IF((ROW(مسودة!$C$1152:$C$1181)=SMALL(IF((ROW(مسودة!$C$1152:$C$1181)*(مسودة!$C$1152:$C$1181=$C$1188)),ROW(مسودة!$C$1152:$C$1181)),ROW()-ROW(P1189)+1)),مسودة!P1153:P$1181)),0))</f>
        <v>14</v>
      </c>
      <c r="Q1189" s="39">
        <f t="array" ref="Q1189">IF($C$1188="","",IFERROR(MAX(IF((ROW(مسودة!$C$1152:$C$1181)=SMALL(IF((ROW(مسودة!$C$1152:$C$1181)*(مسودة!$C$1152:$C$1181=$C$1188)),ROW(مسودة!$C$1152:$C$1181)),ROW()-ROW(Q1189)+1)),مسودة!Q1153:Q$1181)),0))</f>
        <v>16</v>
      </c>
      <c r="R1189" s="39">
        <f t="array" ref="R1189">IF($C$1188="","",IFERROR(MAX(IF((ROW(مسودة!$C$1152:$C$1181)=SMALL(IF((ROW(مسودة!$C$1152:$C$1181)*(مسودة!$C$1152:$C$1181=$C$1188)),ROW(مسودة!$C$1152:$C$1181)),ROW()-ROW(R1189)+1)),مسودة!R1153:R$1181)),0))</f>
        <v>30</v>
      </c>
      <c r="S1189" s="39">
        <f t="array" ref="S1189">IF($C$1188="","",IFERROR(MAX(IF((ROW(مسودة!$C$1152:$C$1181)=SMALL(IF((ROW(مسودة!$C$1152:$C$1181)*(مسودة!$C$1152:$C$1181=$C$1188)),ROW(مسودة!$C$1152:$C$1181)),ROW()-ROW(S1189)+1)),مسودة!S1153:S$1181)),0))</f>
        <v>9</v>
      </c>
      <c r="T1189" s="39">
        <f t="array" ref="T1189">IF($C$1188="","",IFERROR(MAX(IF((ROW(مسودة!$C$1152:$C$1181)=SMALL(IF((ROW(مسودة!$C$1152:$C$1181)*(مسودة!$C$1152:$C$1181=$C$1188)),ROW(مسودة!$C$1152:$C$1181)),ROW()-ROW(T1189)+1)),مسودة!T1153:T$1181)),0))</f>
        <v>16</v>
      </c>
      <c r="U1189" s="39">
        <f t="array" ref="U1189">IF($C$1188="","",IFERROR(MAX(IF((ROW(مسودة!$C$1152:$C$1181)=SMALL(IF((ROW(مسودة!$C$1152:$C$1181)*(مسودة!$C$1152:$C$1181=$C$1188)),ROW(مسودة!$C$1152:$C$1181)),ROW()-ROW(U1189)+1)),مسودة!U1153:U$1181)),0))</f>
        <v>25</v>
      </c>
      <c r="V1189" s="39">
        <f t="array" ref="V1189">IF($C$1188="","",IFERROR(MAX(IF((ROW(مسودة!$C$1152:$C$1181)=SMALL(IF((ROW(مسودة!$C$1152:$C$1181)*(مسودة!$C$1152:$C$1181=$C$1188)),ROW(مسودة!$C$1152:$C$1181)),ROW()-ROW(V1189)+1)),مسودة!V1153:V$1181)),0))</f>
        <v>13</v>
      </c>
      <c r="W1189" s="39">
        <f t="array" ref="W1189">IF($C$1188="","",IFERROR(MAX(IF((ROW(مسودة!$C$1152:$C$1181)=SMALL(IF((ROW(مسودة!$C$1152:$C$1181)*(مسودة!$C$1152:$C$1181=$C$1188)),ROW(مسودة!$C$1152:$C$1181)),ROW()-ROW(W1189)+1)),مسودة!W1153:W$1181)),0))</f>
        <v>19</v>
      </c>
      <c r="X1189" s="39">
        <f t="array" ref="X1189">IF($C$1188="","",IFERROR(MAX(IF((ROW(مسودة!$C$1152:$C$1181)=SMALL(IF((ROW(مسودة!$C$1152:$C$1181)*(مسودة!$C$1152:$C$1181=$C$1188)),ROW(مسودة!$C$1152:$C$1181)),ROW()-ROW(X1189)+1)),مسودة!X1153:X$1181)),0))</f>
        <v>32</v>
      </c>
      <c r="Y1189" s="39">
        <f t="array" ref="Y1189">IF($C$1188="","",IFERROR(MAX(IF((ROW(مسودة!$C$1152:$C$1181)=SMALL(IF((ROW(مسودة!$C$1152:$C$1181)*(مسودة!$C$1152:$C$1181=$C$1188)),ROW(مسودة!$C$1152:$C$1181)),ROW()-ROW(Y1189)+1)),مسودة!Y1153:Y$1181)),0))</f>
        <v>6</v>
      </c>
      <c r="Z1189" s="39">
        <f t="array" ref="Z1189">IF($C$1188="","",IFERROR(MAX(IF((ROW(مسودة!$C$1152:$C$1181)=SMALL(IF((ROW(مسودة!$C$1152:$C$1181)*(مسودة!$C$1152:$C$1181=$C$1188)),ROW(مسودة!$C$1152:$C$1181)),ROW()-ROW(Z1189)+1)),مسودة!Z1153:Z$1181)),0))</f>
        <v>19</v>
      </c>
      <c r="AA1189" s="39">
        <f t="array" ref="AA1189">IF($C$1188="","",IFERROR(MAX(IF((ROW(مسودة!$C$1152:$C$1181)=SMALL(IF((ROW(مسودة!$C$1152:$C$1181)*(مسودة!$C$1152:$C$1181=$C$1188)),ROW(مسودة!$C$1152:$C$1181)),ROW()-ROW(AA1189)+1)),مسودة!AA1153:AA$1181)),0))</f>
        <v>25</v>
      </c>
      <c r="AB1189" s="39">
        <f t="array" ref="AB1189">IF($C$1188="","",IFERROR(MAX(IF((ROW(مسودة!$C$1152:$C$1181)=SMALL(IF((ROW(مسودة!$C$1152:$C$1181)*(مسودة!$C$1152:$C$1181=$C$1188)),ROW(مسودة!$C$1152:$C$1181)),ROW()-ROW(AB1189)+1)),مسودة!AB1153:AB$1181)),0))</f>
        <v>12</v>
      </c>
      <c r="AC1189" s="39">
        <f t="array" ref="AC1189">IF($C$1188="","",IFERROR(MAX(IF((ROW(مسودة!$C$1152:$C$1181)=SMALL(IF((ROW(مسودة!$C$1152:$C$1181)*(مسودة!$C$1152:$C$1181=$C$1188)),ROW(مسودة!$C$1152:$C$1181)),ROW()-ROW(AC1189)+1)),مسودة!AC1153:AC$1181)),0))</f>
        <v>9</v>
      </c>
      <c r="AD1189" s="39">
        <f t="array" ref="AD1189">IF($C$1188="","",IFERROR(MAX(IF((ROW(مسودة!$C$1152:$C$1181)=SMALL(IF((ROW(مسودة!$C$1152:$C$1181)*(مسودة!$C$1152:$C$1181=$C$1188)),ROW(مسودة!$C$1152:$C$1181)),ROW()-ROW(AD1189)+1)),مسودة!AD1153:AD$1181)),0))</f>
        <v>21</v>
      </c>
      <c r="AE1189" s="39">
        <f t="array" ref="AE1189">IF($C$1188="","",IFERROR(MAX(IF((ROW(مسودة!$C$1152:$C$1181)=SMALL(IF((ROW(مسودة!$C$1152:$C$1181)*(مسودة!$C$1152:$C$1181=$C$1188)),ROW(مسودة!$C$1152:$C$1181)),ROW()-ROW(AE1189)+1)),مسودة!AE1153:AE$1181)),0))</f>
        <v>4</v>
      </c>
      <c r="AF1189" s="39">
        <f t="array" ref="AF1189">IF($C$1188="","",IFERROR(MAX(IF((ROW(مسودة!$C$1152:$C$1181)=SMALL(IF((ROW(مسودة!$C$1152:$C$1181)*(مسودة!$C$1152:$C$1181=$C$1188)),ROW(مسودة!$C$1152:$C$1181)),ROW()-ROW(AF1189)+1)),مسودة!AF1153:AF$1181)),0))</f>
        <v>23</v>
      </c>
      <c r="AG1189" s="39">
        <f t="array" ref="AG1189">IF($C$1188="","",IFERROR(MAX(IF((ROW(مسودة!$C$1152:$C$1181)=SMALL(IF((ROW(مسودة!$C$1152:$C$1181)*(مسودة!$C$1152:$C$1181=$C$1188)),ROW(مسودة!$C$1152:$C$1181)),ROW()-ROW(AG1189)+1)),مسودة!AG1153:AG$1181)),0))</f>
        <v>27</v>
      </c>
      <c r="AH1189" s="39">
        <f t="array" ref="AH1189">IF($C$1188="","",IFERROR(MAX(IF((ROW(مسودة!$C$1152:$C$1181)=SMALL(IF((ROW(مسودة!$C$1152:$C$1181)*(مسودة!$C$1152:$C$1181=$C$1188)),ROW(مسودة!$C$1152:$C$1181)),ROW()-ROW(AH1189)+1)),مسودة!AH1153:AH$1181)),0))</f>
        <v>8</v>
      </c>
      <c r="AI1189" s="39">
        <f t="array" ref="AI1189">IF($C$1188="","",IFERROR(MAX(IF((ROW(مسودة!$C$1152:$C$1181)=SMALL(IF((ROW(مسودة!$C$1152:$C$1181)*(مسودة!$C$1152:$C$1181=$C$1188)),ROW(مسودة!$C$1152:$C$1181)),ROW()-ROW(AI1189)+1)),مسودة!AI1153:AI$1181)),0))</f>
        <v>15</v>
      </c>
      <c r="AJ1189" s="39">
        <f t="array" ref="AJ1189">IF($C$1188="","",IFERROR(MAX(IF((ROW(مسودة!$C$1152:$C$1181)=SMALL(IF((ROW(مسودة!$C$1152:$C$1181)*(مسودة!$C$1152:$C$1181=$C$1188)),ROW(مسودة!$C$1152:$C$1181)),ROW()-ROW(AJ1189)+1)),مسودة!AJ1153:AJ$1181)),0))</f>
        <v>23</v>
      </c>
      <c r="AK1189" s="39">
        <f t="array" ref="AK1189">IF($C$1188="","",IFERROR(MAX(IF((ROW(مسودة!$C$1152:$C$1181)=SMALL(IF((ROW(مسودة!$C$1152:$C$1181)*(مسودة!$C$1152:$C$1181=$C$1188)),ROW(مسودة!$C$1152:$C$1181)),ROW()-ROW(AK1189)+1)),مسودة!AK1153:AK$1181)),0))</f>
        <v>3</v>
      </c>
      <c r="AL1189" s="39">
        <f t="array" ref="AL1189">IF($C$1188="","",IFERROR(MAX(IF((ROW(مسودة!$C$1152:$C$1181)=SMALL(IF((ROW(مسودة!$C$1152:$C$1181)*(مسودة!$C$1152:$C$1181=$C$1188)),ROW(مسودة!$C$1152:$C$1181)),ROW()-ROW(AL1189)+1)),مسودة!AL1153:AL$1181)),0))</f>
        <v>8</v>
      </c>
      <c r="AM1189" s="39">
        <f t="array" ref="AM1189">IF($C$1188="","",IFERROR(MAX(IF((ROW(مسودة!$C$1152:$C$1181)=SMALL(IF((ROW(مسودة!$C$1152:$C$1181)*(مسودة!$C$1152:$C$1181=$C$1188)),ROW(مسودة!$C$1152:$C$1181)),ROW()-ROW(AM1189)+1)),مسودة!AM1153:AM$1181)),0))</f>
        <v>11</v>
      </c>
      <c r="AN1189" s="54"/>
      <c r="AO1189" s="54"/>
      <c r="AP1189" s="56"/>
      <c r="AQ1189" s="49"/>
      <c r="AR1189" s="49"/>
      <c r="AS1189" s="49"/>
      <c r="AT1189" s="49"/>
      <c r="AU1189" s="104"/>
    </row>
    <row r="1190" spans="2:47" ht="28.5" customHeight="1" thickBot="1">
      <c r="B1190" s="48"/>
      <c r="C1190" s="93"/>
      <c r="D1190" s="51"/>
      <c r="E1190" s="51"/>
      <c r="F1190" s="14" t="s">
        <v>32</v>
      </c>
      <c r="G1190" s="39">
        <f t="array" ref="G1190">IF($C$1188="","",IFERROR(MAX(IF((ROW(مسودة!$C$1152:$C$1181)=SMALL(IF((ROW(مسودة!$C$1152:$C$1181)*(مسودة!$C$1152:$C$1181=$C$1188)),ROW(مسودة!$C$1152:$C$1181)),ROW()-ROW(G1190)+1)),مسودة!G1154:G$1181)),0))</f>
        <v>35</v>
      </c>
      <c r="H1190" s="39">
        <f t="array" ref="H1190">IF($C$1188="","",IFERROR(MAX(IF((ROW(مسودة!$C$1152:$C$1181)=SMALL(IF((ROW(مسودة!$C$1152:$C$1181)*(مسودة!$C$1152:$C$1181=$C$1188)),ROW(مسودة!$C$1152:$C$1181)),ROW()-ROW(H1190)+1)),مسودة!H1154:H$1181)),0))</f>
        <v>71</v>
      </c>
      <c r="I1190" s="39">
        <f t="array" ref="I1190">IF($C$1188="","",IFERROR(MAX(IF((ROW(مسودة!$C$1152:$C$1181)=SMALL(IF((ROW(مسودة!$C$1152:$C$1181)*(مسودة!$C$1152:$C$1181=$C$1188)),ROW(مسودة!$C$1152:$C$1181)),ROW()-ROW(I1190)+1)),مسودة!I1154:I$1181)),0))</f>
        <v>106</v>
      </c>
      <c r="J1190" s="39">
        <f t="array" ref="J1190">IF($C$1188="","",IFERROR(MAX(IF((ROW(مسودة!$C$1152:$C$1181)=SMALL(IF((ROW(مسودة!$C$1152:$C$1181)*(مسودة!$C$1152:$C$1181=$C$1188)),ROW(مسودة!$C$1152:$C$1181)),ROW()-ROW(J1190)+1)),مسودة!J1154:J$1181)),0))</f>
        <v>48</v>
      </c>
      <c r="K1190" s="39">
        <f t="array" ref="K1190">IF($C$1188="","",IFERROR(MAX(IF((ROW(مسودة!$C$1152:$C$1181)=SMALL(IF((ROW(مسودة!$C$1152:$C$1181)*(مسودة!$C$1152:$C$1181=$C$1188)),ROW(مسودة!$C$1152:$C$1181)),ROW()-ROW(K1190)+1)),مسودة!K1154:K$1181)),0))</f>
        <v>53</v>
      </c>
      <c r="L1190" s="39">
        <f t="array" ref="L1190">IF($C$1188="","",IFERROR(MAX(IF((ROW(مسودة!$C$1152:$C$1181)=SMALL(IF((ROW(مسودة!$C$1152:$C$1181)*(مسودة!$C$1152:$C$1181=$C$1188)),ROW(مسودة!$C$1152:$C$1181)),ROW()-ROW(L1190)+1)),مسودة!L1154:L$1181)),0))</f>
        <v>0</v>
      </c>
      <c r="M1190" s="39">
        <f t="array" ref="M1190">IF($C$1188="","",IFERROR(MAX(IF((ROW(مسودة!$C$1152:$C$1181)=SMALL(IF((ROW(مسودة!$C$1152:$C$1181)*(مسودة!$C$1152:$C$1181=$C$1188)),ROW(مسودة!$C$1152:$C$1181)),ROW()-ROW(M1190)+1)),مسودة!M1154:M$1181)),0))</f>
        <v>29</v>
      </c>
      <c r="N1190" s="39">
        <f t="array" ref="N1190">IF($C$1188="","",IFERROR(MAX(IF((ROW(مسودة!$C$1152:$C$1181)=SMALL(IF((ROW(مسودة!$C$1152:$C$1181)*(مسودة!$C$1152:$C$1181=$C$1188)),ROW(مسودة!$C$1152:$C$1181)),ROW()-ROW(N1190)+1)),مسودة!N1154:N$1181)),0))</f>
        <v>21</v>
      </c>
      <c r="O1190" s="39">
        <f t="array" ref="O1190">IF($C$1188="","",IFERROR(MAX(IF((ROW(مسودة!$C$1152:$C$1181)=SMALL(IF((ROW(مسودة!$C$1152:$C$1181)*(مسودة!$C$1152:$C$1181=$C$1188)),ROW(مسودة!$C$1152:$C$1181)),ROW()-ROW(O1190)+1)),مسودة!O1154:O$1181)),0))</f>
        <v>0</v>
      </c>
      <c r="P1190" s="39">
        <f t="array" ref="P1190">IF($C$1188="","",IFERROR(MAX(IF((ROW(مسودة!$C$1152:$C$1181)=SMALL(IF((ROW(مسودة!$C$1152:$C$1181)*(مسودة!$C$1152:$C$1181=$C$1188)),ROW(مسودة!$C$1152:$C$1181)),ROW()-ROW(P1190)+1)),مسودة!P1154:P$1181)),0))</f>
        <v>32</v>
      </c>
      <c r="Q1190" s="39">
        <f t="array" ref="Q1190">IF($C$1188="","",IFERROR(MAX(IF((ROW(مسودة!$C$1152:$C$1181)=SMALL(IF((ROW(مسودة!$C$1152:$C$1181)*(مسودة!$C$1152:$C$1181=$C$1188)),ROW(مسودة!$C$1152:$C$1181)),ROW()-ROW(Q1190)+1)),مسودة!Q1154:Q$1181)),0))</f>
        <v>31</v>
      </c>
      <c r="R1190" s="39">
        <f t="array" ref="R1190">IF($C$1188="","",IFERROR(MAX(IF((ROW(مسودة!$C$1152:$C$1181)=SMALL(IF((ROW(مسودة!$C$1152:$C$1181)*(مسودة!$C$1152:$C$1181=$C$1188)),ROW(مسودة!$C$1152:$C$1181)),ROW()-ROW(R1190)+1)),مسودة!R1154:R$1181)),0))</f>
        <v>63</v>
      </c>
      <c r="S1190" s="39">
        <f t="array" ref="S1190">IF($C$1188="","",IFERROR(MAX(IF((ROW(مسودة!$C$1152:$C$1181)=SMALL(IF((ROW(مسودة!$C$1152:$C$1181)*(مسودة!$C$1152:$C$1181=$C$1188)),ROW(مسودة!$C$1152:$C$1181)),ROW()-ROW(S1190)+1)),مسودة!S1154:S$1181)),0))</f>
        <v>20</v>
      </c>
      <c r="T1190" s="39">
        <f t="array" ref="T1190">IF($C$1188="","",IFERROR(MAX(IF((ROW(مسودة!$C$1152:$C$1181)=SMALL(IF((ROW(مسودة!$C$1152:$C$1181)*(مسودة!$C$1152:$C$1181=$C$1188)),ROW(مسودة!$C$1152:$C$1181)),ROW()-ROW(T1190)+1)),مسودة!T1154:T$1181)),0))</f>
        <v>27</v>
      </c>
      <c r="U1190" s="39">
        <f t="array" ref="U1190">IF($C$1188="","",IFERROR(MAX(IF((ROW(مسودة!$C$1152:$C$1181)=SMALL(IF((ROW(مسودة!$C$1152:$C$1181)*(مسودة!$C$1152:$C$1181=$C$1188)),ROW(مسودة!$C$1152:$C$1181)),ROW()-ROW(U1190)+1)),مسودة!U1154:U$1181)),0))</f>
        <v>0</v>
      </c>
      <c r="V1190" s="39">
        <f t="array" ref="V1190">IF($C$1188="","",IFERROR(MAX(IF((ROW(مسودة!$C$1152:$C$1181)=SMALL(IF((ROW(مسودة!$C$1152:$C$1181)*(مسودة!$C$1152:$C$1181=$C$1188)),ROW(مسودة!$C$1152:$C$1181)),ROW()-ROW(V1190)+1)),مسودة!V1154:V$1181)),0))</f>
        <v>30</v>
      </c>
      <c r="W1190" s="39">
        <f t="array" ref="W1190">IF($C$1188="","",IFERROR(MAX(IF((ROW(مسودة!$C$1152:$C$1181)=SMALL(IF((ROW(مسودة!$C$1152:$C$1181)*(مسودة!$C$1152:$C$1181=$C$1188)),ROW(مسودة!$C$1152:$C$1181)),ROW()-ROW(W1190)+1)),مسودة!W1154:W$1181)),0))</f>
        <v>37</v>
      </c>
      <c r="X1190" s="39">
        <f t="array" ref="X1190">IF($C$1188="","",IFERROR(MAX(IF((ROW(مسودة!$C$1152:$C$1181)=SMALL(IF((ROW(مسودة!$C$1152:$C$1181)*(مسودة!$C$1152:$C$1181=$C$1188)),ROW(مسودة!$C$1152:$C$1181)),ROW()-ROW(X1190)+1)),مسودة!X1154:X$1181)),0))</f>
        <v>67</v>
      </c>
      <c r="Y1190" s="39">
        <f t="array" ref="Y1190">IF($C$1188="","",IFERROR(MAX(IF((ROW(مسودة!$C$1152:$C$1181)=SMALL(IF((ROW(مسودة!$C$1152:$C$1181)*(مسودة!$C$1152:$C$1181=$C$1188)),ROW(مسودة!$C$1152:$C$1181)),ROW()-ROW(Y1190)+1)),مسودة!Y1154:Y$1181)),0))</f>
        <v>12</v>
      </c>
      <c r="Z1190" s="39">
        <f t="array" ref="Z1190">IF($C$1188="","",IFERROR(MAX(IF((ROW(مسودة!$C$1152:$C$1181)=SMALL(IF((ROW(مسودة!$C$1152:$C$1181)*(مسودة!$C$1152:$C$1181=$C$1188)),ROW(مسودة!$C$1152:$C$1181)),ROW()-ROW(Z1190)+1)),مسودة!Z1154:Z$1181)),0))</f>
        <v>34</v>
      </c>
      <c r="AA1190" s="39">
        <f t="array" ref="AA1190">IF($C$1188="","",IFERROR(MAX(IF((ROW(مسودة!$C$1152:$C$1181)=SMALL(IF((ROW(مسودة!$C$1152:$C$1181)*(مسودة!$C$1152:$C$1181=$C$1188)),ROW(مسودة!$C$1152:$C$1181)),ROW()-ROW(AA1190)+1)),مسودة!AA1154:AA$1181)),0))</f>
        <v>46</v>
      </c>
      <c r="AB1190" s="39">
        <f t="array" ref="AB1190">IF($C$1188="","",IFERROR(MAX(IF((ROW(مسودة!$C$1152:$C$1181)=SMALL(IF((ROW(مسودة!$C$1152:$C$1181)*(مسودة!$C$1152:$C$1181=$C$1188)),ROW(مسودة!$C$1152:$C$1181)),ROW()-ROW(AB1190)+1)),مسودة!AB1154:AB$1181)),0))</f>
        <v>23</v>
      </c>
      <c r="AC1190" s="39">
        <f t="array" ref="AC1190">IF($C$1188="","",IFERROR(MAX(IF((ROW(مسودة!$C$1152:$C$1181)=SMALL(IF((ROW(مسودة!$C$1152:$C$1181)*(مسودة!$C$1152:$C$1181=$C$1188)),ROW(مسودة!$C$1152:$C$1181)),ROW()-ROW(AC1190)+1)),مسودة!AC1154:AC$1181)),0))</f>
        <v>25</v>
      </c>
      <c r="AD1190" s="39">
        <f t="array" ref="AD1190">IF($C$1188="","",IFERROR(MAX(IF((ROW(مسودة!$C$1152:$C$1181)=SMALL(IF((ROW(مسودة!$C$1152:$C$1181)*(مسودة!$C$1152:$C$1181=$C$1188)),ROW(مسودة!$C$1152:$C$1181)),ROW()-ROW(AD1190)+1)),مسودة!AD1154:AD$1181)),0))</f>
        <v>48</v>
      </c>
      <c r="AE1190" s="39">
        <f t="array" ref="AE1190">IF($C$1188="","",IFERROR(MAX(IF((ROW(مسودة!$C$1152:$C$1181)=SMALL(IF((ROW(مسودة!$C$1152:$C$1181)*(مسودة!$C$1152:$C$1181=$C$1188)),ROW(مسودة!$C$1152:$C$1181)),ROW()-ROW(AE1190)+1)),مسودة!AE1154:AE$1181)),0))</f>
        <v>11</v>
      </c>
      <c r="AF1190" s="39">
        <f t="array" ref="AF1190">IF($C$1188="","",IFERROR(MAX(IF((ROW(مسودة!$C$1152:$C$1181)=SMALL(IF((ROW(مسودة!$C$1152:$C$1181)*(مسودة!$C$1152:$C$1181=$C$1188)),ROW(مسودة!$C$1152:$C$1181)),ROW()-ROW(AF1190)+1)),مسودة!AF1154:AF$1181)),0))</f>
        <v>29</v>
      </c>
      <c r="AG1190" s="39">
        <f t="array" ref="AG1190">IF($C$1188="","",IFERROR(MAX(IF((ROW(مسودة!$C$1152:$C$1181)=SMALL(IF((ROW(مسودة!$C$1152:$C$1181)*(مسودة!$C$1152:$C$1181=$C$1188)),ROW(مسودة!$C$1152:$C$1181)),ROW()-ROW(AG1190)+1)),مسودة!AG1154:AG$1181)),0))</f>
        <v>40</v>
      </c>
      <c r="AH1190" s="39">
        <f t="array" ref="AH1190">IF($C$1188="","",IFERROR(MAX(IF((ROW(مسودة!$C$1152:$C$1181)=SMALL(IF((ROW(مسودة!$C$1152:$C$1181)*(مسودة!$C$1152:$C$1181=$C$1188)),ROW(مسودة!$C$1152:$C$1181)),ROW()-ROW(AH1190)+1)),مسودة!AH1154:AH$1181)),0))</f>
        <v>16</v>
      </c>
      <c r="AI1190" s="39">
        <f t="array" ref="AI1190">IF($C$1188="","",IFERROR(MAX(IF((ROW(مسودة!$C$1152:$C$1181)=SMALL(IF((ROW(مسودة!$C$1152:$C$1181)*(مسودة!$C$1152:$C$1181=$C$1188)),ROW(مسودة!$C$1152:$C$1181)),ROW()-ROW(AI1190)+1)),مسودة!AI1154:AI$1181)),0))</f>
        <v>24</v>
      </c>
      <c r="AJ1190" s="39">
        <f t="array" ref="AJ1190">IF($C$1188="","",IFERROR(MAX(IF((ROW(مسودة!$C$1152:$C$1181)=SMALL(IF((ROW(مسودة!$C$1152:$C$1181)*(مسودة!$C$1152:$C$1181=$C$1188)),ROW(مسودة!$C$1152:$C$1181)),ROW()-ROW(AJ1190)+1)),مسودة!AJ1154:AJ$1181)),0))</f>
        <v>40</v>
      </c>
      <c r="AK1190" s="39">
        <f t="array" ref="AK1190">IF($C$1188="","",IFERROR(MAX(IF((ROW(مسودة!$C$1152:$C$1181)=SMALL(IF((ROW(مسودة!$C$1152:$C$1181)*(مسودة!$C$1152:$C$1181=$C$1188)),ROW(مسودة!$C$1152:$C$1181)),ROW()-ROW(AK1190)+1)),مسودة!AK1154:AK$1181)),0))</f>
        <v>9</v>
      </c>
      <c r="AL1190" s="39">
        <f t="array" ref="AL1190">IF($C$1188="","",IFERROR(MAX(IF((ROW(مسودة!$C$1152:$C$1181)=SMALL(IF((ROW(مسودة!$C$1152:$C$1181)*(مسودة!$C$1152:$C$1181=$C$1188)),ROW(مسودة!$C$1152:$C$1181)),ROW()-ROW(AL1190)+1)),مسودة!AL1154:AL$1181)),0))</f>
        <v>15</v>
      </c>
      <c r="AM1190" s="39">
        <f t="array" ref="AM1190">IF($C$1188="","",IFERROR(MAX(IF((ROW(مسودة!$C$1152:$C$1181)=SMALL(IF((ROW(مسودة!$C$1152:$C$1181)*(مسودة!$C$1152:$C$1181=$C$1188)),ROW(مسودة!$C$1152:$C$1181)),ROW()-ROW(AM1190)+1)),مسودة!AM1154:AM$1181)),0))</f>
        <v>24</v>
      </c>
      <c r="AN1190" s="39">
        <f t="array" ref="AN1190">IF($C1188="","",IFERROR(MAX(IF((ROW(مسودة!$C$1152:$C$1181)=SMALL(IF((ROW(مسودة!$C$1152:$C$1181)*(مسودة!$C$1152:$C$1181=$C1188)),ROW(مسودة!$C$1152:$C$1181)),ROW()-ROW(AN1190)+1)),مسودة!AN$1154:AN$1181)),0))</f>
        <v>0</v>
      </c>
      <c r="AO1190" s="39">
        <f t="array" ref="AO1190">IF($C1188="","",IFERROR(MAX(IF((ROW(مسودة!$C$1152:$C$1181)=SMALL(IF((ROW(مسودة!$C$1152:$C$1181)*(مسودة!$C$1152:$C$1181=$C1188)),ROW(مسودة!$C$1152:$C$1181)),ROW()-ROW(AO1190)+1)),مسودة!AO$1154:AO$1181)),0))</f>
        <v>0</v>
      </c>
      <c r="AP1190" s="39" t="str">
        <f>IF(AO1190&lt;50,"   ",IF(AO1190&lt;65,"مقبول",IF(AO1190&lt;75,"جيد",IF(AO1190&lt;85,"جيدجداً",IF(AO1190&lt;=100,"ممتاز","")))))</f>
        <v xml:space="preserve">   </v>
      </c>
      <c r="AQ1190" s="49"/>
      <c r="AR1190" s="49"/>
      <c r="AS1190" s="49"/>
      <c r="AT1190" s="49"/>
      <c r="AU1190" s="105"/>
    </row>
    <row r="1191" spans="2:47" ht="28.5" customHeight="1" thickBot="1">
      <c r="B1191" s="48">
        <f t="shared" ref="B1191" si="203">B1188+1</f>
        <v>266</v>
      </c>
      <c r="C1191" s="98" t="str">
        <f t="array" ref="C1191">IF(ISERROR(INDEX(مسودة!$C$1152:$AV$1181,SMALL(IF((مسودة!$AU$1152:$AU$1181="راسب"),ROW(مسودة!$C$1152:$AV$1181)-MIN(ROW(مسودة!$C$1152:$AV$1181))+1,""),ROW(A6)),COLUMN(A6))),"",INDEX(مسودة!$C$1152:$AV$1181,SMALL(IF((مسودة!$AU$1152:$AU$1181="راسب"),ROW(مسودة!$C$1152:$AV$1181)-MIN(ROW(مسودة!$C$1152:$AV$1181))+1,""),ROW(A6)),COLUMN(A6)))</f>
        <v/>
      </c>
      <c r="D1191" s="95" t="str">
        <f>IF(C1191&lt;&gt;"",VLOOKUP(C1191,مسودة!$C$1152:$D$1181,2,0),"")</f>
        <v/>
      </c>
      <c r="E1191" s="95" t="str">
        <f>IF(C1191&lt;&gt;"",VLOOKUP(C1191,مسودة!$C$1152:$E$1181,3,0),"")</f>
        <v/>
      </c>
      <c r="F1191" s="11" t="s">
        <v>30</v>
      </c>
      <c r="G1191" s="39" t="str">
        <f t="array" ref="G1191">IF($C$1191="","",IFERROR(MAX(IF((ROW(مسودة!$C$1152:$C$1181)=SMALL(IF((ROW(مسودة!$C$1152:$C$1181)*(مسودة!$C$1152:$C$1181=$C$1191)),ROW(مسودة!$C$1152:$C$1181)),ROW()-ROW(G1191)+1)),مسودة!G1152:G$1181)),0))</f>
        <v/>
      </c>
      <c r="H1191" s="39" t="str">
        <f t="array" ref="H1191">IF($C$1191="","",IFERROR(MAX(IF((ROW(مسودة!$C$1152:$C$1181)=SMALL(IF((ROW(مسودة!$C$1152:$C$1181)*(مسودة!$C$1152:$C$1181=$C$1191)),ROW(مسودة!$C$1152:$C$1181)),ROW()-ROW(H1191)+1)),مسودة!H1152:H$1181)),0))</f>
        <v/>
      </c>
      <c r="I1191" s="39" t="str">
        <f t="array" ref="I1191">IF($C$1191="","",IFERROR(MAX(IF((ROW(مسودة!$C$1152:$C$1181)=SMALL(IF((ROW(مسودة!$C$1152:$C$1181)*(مسودة!$C$1152:$C$1181=$C$1191)),ROW(مسودة!$C$1152:$C$1181)),ROW()-ROW(I1191)+1)),مسودة!I1152:I$1181)),0))</f>
        <v/>
      </c>
      <c r="J1191" s="39" t="str">
        <f t="array" ref="J1191">IF($C$1191="","",IFERROR(MAX(IF((ROW(مسودة!$C$1152:$C$1181)=SMALL(IF((ROW(مسودة!$C$1152:$C$1181)*(مسودة!$C$1152:$C$1181=$C$1191)),ROW(مسودة!$C$1152:$C$1181)),ROW()-ROW(J1191)+1)),مسودة!J1152:J$1181)),0))</f>
        <v/>
      </c>
      <c r="K1191" s="39" t="str">
        <f t="array" ref="K1191">IF($C$1191="","",IFERROR(MAX(IF((ROW(مسودة!$C$1152:$C$1181)=SMALL(IF((ROW(مسودة!$C$1152:$C$1181)*(مسودة!$C$1152:$C$1181=$C$1191)),ROW(مسودة!$C$1152:$C$1181)),ROW()-ROW(K1191)+1)),مسودة!K1152:K$1181)),0))</f>
        <v/>
      </c>
      <c r="L1191" s="39" t="str">
        <f t="array" ref="L1191">IF($C$1191="","",IFERROR(MAX(IF((ROW(مسودة!$C$1152:$C$1181)=SMALL(IF((ROW(مسودة!$C$1152:$C$1181)*(مسودة!$C$1152:$C$1181=$C$1191)),ROW(مسودة!$C$1152:$C$1181)),ROW()-ROW(L1191)+1)),مسودة!L1152:L$1181)),0))</f>
        <v/>
      </c>
      <c r="M1191" s="39" t="str">
        <f t="array" ref="M1191">IF($C$1191="","",IFERROR(MAX(IF((ROW(مسودة!$C$1152:$C$1181)=SMALL(IF((ROW(مسودة!$C$1152:$C$1181)*(مسودة!$C$1152:$C$1181=$C$1191)),ROW(مسودة!$C$1152:$C$1181)),ROW()-ROW(M1191)+1)),مسودة!M1152:M$1181)),0))</f>
        <v/>
      </c>
      <c r="N1191" s="39" t="str">
        <f t="array" ref="N1191">IF($C$1191="","",IFERROR(MAX(IF((ROW(مسودة!$C$1152:$C$1181)=SMALL(IF((ROW(مسودة!$C$1152:$C$1181)*(مسودة!$C$1152:$C$1181=$C$1191)),ROW(مسودة!$C$1152:$C$1181)),ROW()-ROW(N1191)+1)),مسودة!N1152:N$1181)),0))</f>
        <v/>
      </c>
      <c r="O1191" s="39" t="str">
        <f t="array" ref="O1191">IF($C$1191="","",IFERROR(MAX(IF((ROW(مسودة!$C$1152:$C$1181)=SMALL(IF((ROW(مسودة!$C$1152:$C$1181)*(مسودة!$C$1152:$C$1181=$C$1191)),ROW(مسودة!$C$1152:$C$1181)),ROW()-ROW(O1191)+1)),مسودة!O1152:O$1181)),0))</f>
        <v/>
      </c>
      <c r="P1191" s="39" t="str">
        <f t="array" ref="P1191">IF($C$1191="","",IFERROR(MAX(IF((ROW(مسودة!$C$1152:$C$1181)=SMALL(IF((ROW(مسودة!$C$1152:$C$1181)*(مسودة!$C$1152:$C$1181=$C$1191)),ROW(مسودة!$C$1152:$C$1181)),ROW()-ROW(P1191)+1)),مسودة!P1152:P$1181)),0))</f>
        <v/>
      </c>
      <c r="Q1191" s="39" t="str">
        <f t="array" ref="Q1191">IF($C$1191="","",IFERROR(MAX(IF((ROW(مسودة!$C$1152:$C$1181)=SMALL(IF((ROW(مسودة!$C$1152:$C$1181)*(مسودة!$C$1152:$C$1181=$C$1191)),ROW(مسودة!$C$1152:$C$1181)),ROW()-ROW(Q1191)+1)),مسودة!Q1152:Q$1181)),0))</f>
        <v/>
      </c>
      <c r="R1191" s="39" t="str">
        <f t="array" ref="R1191">IF($C$1191="","",IFERROR(MAX(IF((ROW(مسودة!$C$1152:$C$1181)=SMALL(IF((ROW(مسودة!$C$1152:$C$1181)*(مسودة!$C$1152:$C$1181=$C$1191)),ROW(مسودة!$C$1152:$C$1181)),ROW()-ROW(R1191)+1)),مسودة!R1152:R$1181)),0))</f>
        <v/>
      </c>
      <c r="S1191" s="39" t="str">
        <f t="array" ref="S1191">IF($C$1191="","",IFERROR(MAX(IF((ROW(مسودة!$C$1152:$C$1181)=SMALL(IF((ROW(مسودة!$C$1152:$C$1181)*(مسودة!$C$1152:$C$1181=$C$1191)),ROW(مسودة!$C$1152:$C$1181)),ROW()-ROW(S1191)+1)),مسودة!S1152:S$1181)),0))</f>
        <v/>
      </c>
      <c r="T1191" s="39" t="str">
        <f t="array" ref="T1191">IF($C$1191="","",IFERROR(MAX(IF((ROW(مسودة!$C$1152:$C$1181)=SMALL(IF((ROW(مسودة!$C$1152:$C$1181)*(مسودة!$C$1152:$C$1181=$C$1191)),ROW(مسودة!$C$1152:$C$1181)),ROW()-ROW(T1191)+1)),مسودة!T1152:T$1181)),0))</f>
        <v/>
      </c>
      <c r="U1191" s="39" t="str">
        <f t="array" ref="U1191">IF($C$1191="","",IFERROR(MAX(IF((ROW(مسودة!$C$1152:$C$1181)=SMALL(IF((ROW(مسودة!$C$1152:$C$1181)*(مسودة!$C$1152:$C$1181=$C$1191)),ROW(مسودة!$C$1152:$C$1181)),ROW()-ROW(U1191)+1)),مسودة!U1152:U$1181)),0))</f>
        <v/>
      </c>
      <c r="V1191" s="39" t="str">
        <f t="array" ref="V1191">IF($C$1191="","",IFERROR(MAX(IF((ROW(مسودة!$C$1152:$C$1181)=SMALL(IF((ROW(مسودة!$C$1152:$C$1181)*(مسودة!$C$1152:$C$1181=$C$1191)),ROW(مسودة!$C$1152:$C$1181)),ROW()-ROW(V1191)+1)),مسودة!V1152:V$1181)),0))</f>
        <v/>
      </c>
      <c r="W1191" s="39" t="str">
        <f t="array" ref="W1191">IF($C$1191="","",IFERROR(MAX(IF((ROW(مسودة!$C$1152:$C$1181)=SMALL(IF((ROW(مسودة!$C$1152:$C$1181)*(مسودة!$C$1152:$C$1181=$C$1191)),ROW(مسودة!$C$1152:$C$1181)),ROW()-ROW(W1191)+1)),مسودة!W1152:W$1181)),0))</f>
        <v/>
      </c>
      <c r="X1191" s="39" t="str">
        <f t="array" ref="X1191">IF($C$1191="","",IFERROR(MAX(IF((ROW(مسودة!$C$1152:$C$1181)=SMALL(IF((ROW(مسودة!$C$1152:$C$1181)*(مسودة!$C$1152:$C$1181=$C$1191)),ROW(مسودة!$C$1152:$C$1181)),ROW()-ROW(X1191)+1)),مسودة!X1152:X$1181)),0))</f>
        <v/>
      </c>
      <c r="Y1191" s="39" t="str">
        <f t="array" ref="Y1191">IF($C$1191="","",IFERROR(MAX(IF((ROW(مسودة!$C$1152:$C$1181)=SMALL(IF((ROW(مسودة!$C$1152:$C$1181)*(مسودة!$C$1152:$C$1181=$C$1191)),ROW(مسودة!$C$1152:$C$1181)),ROW()-ROW(Y1191)+1)),مسودة!Y1152:Y$1181)),0))</f>
        <v/>
      </c>
      <c r="Z1191" s="39" t="str">
        <f t="array" ref="Z1191">IF($C$1191="","",IFERROR(MAX(IF((ROW(مسودة!$C$1152:$C$1181)=SMALL(IF((ROW(مسودة!$C$1152:$C$1181)*(مسودة!$C$1152:$C$1181=$C$1191)),ROW(مسودة!$C$1152:$C$1181)),ROW()-ROW(Z1191)+1)),مسودة!Z1152:Z$1181)),0))</f>
        <v/>
      </c>
      <c r="AA1191" s="39" t="str">
        <f t="array" ref="AA1191">IF($C$1191="","",IFERROR(MAX(IF((ROW(مسودة!$C$1152:$C$1181)=SMALL(IF((ROW(مسودة!$C$1152:$C$1181)*(مسودة!$C$1152:$C$1181=$C$1191)),ROW(مسودة!$C$1152:$C$1181)),ROW()-ROW(AA1191)+1)),مسودة!AA1152:AA$1181)),0))</f>
        <v/>
      </c>
      <c r="AB1191" s="39" t="str">
        <f t="array" ref="AB1191">IF($C$1191="","",IFERROR(MAX(IF((ROW(مسودة!$C$1152:$C$1181)=SMALL(IF((ROW(مسودة!$C$1152:$C$1181)*(مسودة!$C$1152:$C$1181=$C$1191)),ROW(مسودة!$C$1152:$C$1181)),ROW()-ROW(AB1191)+1)),مسودة!AB1152:AB$1181)),0))</f>
        <v/>
      </c>
      <c r="AC1191" s="39" t="str">
        <f t="array" ref="AC1191">IF($C$1191="","",IFERROR(MAX(IF((ROW(مسودة!$C$1152:$C$1181)=SMALL(IF((ROW(مسودة!$C$1152:$C$1181)*(مسودة!$C$1152:$C$1181=$C$1191)),ROW(مسودة!$C$1152:$C$1181)),ROW()-ROW(AC1191)+1)),مسودة!AC1152:AC$1181)),0))</f>
        <v/>
      </c>
      <c r="AD1191" s="39" t="str">
        <f t="array" ref="AD1191">IF($C$1191="","",IFERROR(MAX(IF((ROW(مسودة!$C$1152:$C$1181)=SMALL(IF((ROW(مسودة!$C$1152:$C$1181)*(مسودة!$C$1152:$C$1181=$C$1191)),ROW(مسودة!$C$1152:$C$1181)),ROW()-ROW(AD1191)+1)),مسودة!AD1152:AD$1181)),0))</f>
        <v/>
      </c>
      <c r="AE1191" s="39" t="str">
        <f t="array" ref="AE1191">IF($C$1191="","",IFERROR(MAX(IF((ROW(مسودة!$C$1152:$C$1181)=SMALL(IF((ROW(مسودة!$C$1152:$C$1181)*(مسودة!$C$1152:$C$1181=$C$1191)),ROW(مسودة!$C$1152:$C$1181)),ROW()-ROW(AE1191)+1)),مسودة!AE1152:AE$1181)),0))</f>
        <v/>
      </c>
      <c r="AF1191" s="39" t="str">
        <f t="array" ref="AF1191">IF($C$1191="","",IFERROR(MAX(IF((ROW(مسودة!$C$1152:$C$1181)=SMALL(IF((ROW(مسودة!$C$1152:$C$1181)*(مسودة!$C$1152:$C$1181=$C$1191)),ROW(مسودة!$C$1152:$C$1181)),ROW()-ROW(AF1191)+1)),مسودة!AF1152:AF$1181)),0))</f>
        <v/>
      </c>
      <c r="AG1191" s="39" t="str">
        <f t="array" ref="AG1191">IF($C$1191="","",IFERROR(MAX(IF((ROW(مسودة!$C$1152:$C$1181)=SMALL(IF((ROW(مسودة!$C$1152:$C$1181)*(مسودة!$C$1152:$C$1181=$C$1191)),ROW(مسودة!$C$1152:$C$1181)),ROW()-ROW(AG1191)+1)),مسودة!AG1152:AG$1181)),0))</f>
        <v/>
      </c>
      <c r="AH1191" s="39" t="str">
        <f t="array" ref="AH1191">IF($C$1191="","",IFERROR(MAX(IF((ROW(مسودة!$C$1152:$C$1181)=SMALL(IF((ROW(مسودة!$C$1152:$C$1181)*(مسودة!$C$1152:$C$1181=$C$1191)),ROW(مسودة!$C$1152:$C$1181)),ROW()-ROW(AH1191)+1)),مسودة!AH1152:AH$1181)),0))</f>
        <v/>
      </c>
      <c r="AI1191" s="39" t="str">
        <f t="array" ref="AI1191">IF($C$1191="","",IFERROR(MAX(IF((ROW(مسودة!$C$1152:$C$1181)=SMALL(IF((ROW(مسودة!$C$1152:$C$1181)*(مسودة!$C$1152:$C$1181=$C$1191)),ROW(مسودة!$C$1152:$C$1181)),ROW()-ROW(AI1191)+1)),مسودة!AI1152:AI$1181)),0))</f>
        <v/>
      </c>
      <c r="AJ1191" s="39" t="str">
        <f t="array" ref="AJ1191">IF($C$1191="","",IFERROR(MAX(IF((ROW(مسودة!$C$1152:$C$1181)=SMALL(IF((ROW(مسودة!$C$1152:$C$1181)*(مسودة!$C$1152:$C$1181=$C$1191)),ROW(مسودة!$C$1152:$C$1181)),ROW()-ROW(AJ1191)+1)),مسودة!AJ1152:AJ$1181)),0))</f>
        <v/>
      </c>
      <c r="AK1191" s="39" t="str">
        <f t="array" ref="AK1191">IF($C$1191="","",IFERROR(MAX(IF((ROW(مسودة!$C$1152:$C$1181)=SMALL(IF((ROW(مسودة!$C$1152:$C$1181)*(مسودة!$C$1152:$C$1181=$C$1191)),ROW(مسودة!$C$1152:$C$1181)),ROW()-ROW(AK1191)+1)),مسودة!AK1152:AK$1181)),0))</f>
        <v/>
      </c>
      <c r="AL1191" s="39" t="str">
        <f t="array" ref="AL1191">IF($C$1191="","",IFERROR(MAX(IF((ROW(مسودة!$C$1152:$C$1181)=SMALL(IF((ROW(مسودة!$C$1152:$C$1181)*(مسودة!$C$1152:$C$1181=$C$1191)),ROW(مسودة!$C$1152:$C$1181)),ROW()-ROW(AL1191)+1)),مسودة!AL1152:AL$1181)),0))</f>
        <v/>
      </c>
      <c r="AM1191" s="39" t="str">
        <f t="array" ref="AM1191">IF($C$1191="","",IFERROR(MAX(IF((ROW(مسودة!$C$1152:$C$1181)=SMALL(IF((ROW(مسودة!$C$1152:$C$1181)*(مسودة!$C$1152:$C$1181=$C$1191)),ROW(مسودة!$C$1152:$C$1181)),ROW()-ROW(AM1191)+1)),مسودة!AM1152:AM$1181)),0))</f>
        <v/>
      </c>
      <c r="AN1191" s="54"/>
      <c r="AO1191" s="54"/>
      <c r="AP1191" s="55"/>
      <c r="AQ1191" s="49"/>
      <c r="AR1191" s="49"/>
      <c r="AS1191" s="49"/>
      <c r="AT1191" s="49"/>
      <c r="AU1191" s="103" t="str">
        <f>IFERROR(LOOKUP(2,1/((مسودة!$C$1152:$C$1181=C1191)*(مسودة!$F$1152:$F$1181=F1191)),مسودة!$AV$1152:$AV$1181),"")</f>
        <v/>
      </c>
    </row>
    <row r="1192" spans="2:47" ht="28.5" customHeight="1" thickBot="1">
      <c r="B1192" s="48"/>
      <c r="C1192" s="99"/>
      <c r="D1192" s="51"/>
      <c r="E1192" s="51"/>
      <c r="F1192" s="11" t="s">
        <v>31</v>
      </c>
      <c r="G1192" s="39" t="str">
        <f t="array" ref="G1192">IF($C$1191="","",IFERROR(MAX(IF((ROW(مسودة!$C$1152:$C$1181)=SMALL(IF((ROW(مسودة!$C$1152:$C$1181)*(مسودة!$C$1152:$C$1181=$C$1191)),ROW(مسودة!$C$1152:$C$1181)),ROW()-ROW(G1192)+1)),مسودة!G1153:G$1181)),0))</f>
        <v/>
      </c>
      <c r="H1192" s="39" t="str">
        <f t="array" ref="H1192">IF($C$1191="","",IFERROR(MAX(IF((ROW(مسودة!$C$1152:$C$1181)=SMALL(IF((ROW(مسودة!$C$1152:$C$1181)*(مسودة!$C$1152:$C$1181=$C$1191)),ROW(مسودة!$C$1152:$C$1181)),ROW()-ROW(H1192)+1)),مسودة!H1153:H$1181)),0))</f>
        <v/>
      </c>
      <c r="I1192" s="39" t="str">
        <f t="array" ref="I1192">IF($C$1191="","",IFERROR(MAX(IF((ROW(مسودة!$C$1152:$C$1181)=SMALL(IF((ROW(مسودة!$C$1152:$C$1181)*(مسودة!$C$1152:$C$1181=$C$1191)),ROW(مسودة!$C$1152:$C$1181)),ROW()-ROW(I1192)+1)),مسودة!I1153:I$1181)),0))</f>
        <v/>
      </c>
      <c r="J1192" s="39" t="str">
        <f t="array" ref="J1192">IF($C$1191="","",IFERROR(MAX(IF((ROW(مسودة!$C$1152:$C$1181)=SMALL(IF((ROW(مسودة!$C$1152:$C$1181)*(مسودة!$C$1152:$C$1181=$C$1191)),ROW(مسودة!$C$1152:$C$1181)),ROW()-ROW(J1192)+1)),مسودة!J1153:J$1181)),0))</f>
        <v/>
      </c>
      <c r="K1192" s="39" t="str">
        <f t="array" ref="K1192">IF($C$1191="","",IFERROR(MAX(IF((ROW(مسودة!$C$1152:$C$1181)=SMALL(IF((ROW(مسودة!$C$1152:$C$1181)*(مسودة!$C$1152:$C$1181=$C$1191)),ROW(مسودة!$C$1152:$C$1181)),ROW()-ROW(K1192)+1)),مسودة!K1153:K$1181)),0))</f>
        <v/>
      </c>
      <c r="L1192" s="39" t="str">
        <f t="array" ref="L1192">IF($C$1191="","",IFERROR(MAX(IF((ROW(مسودة!$C$1152:$C$1181)=SMALL(IF((ROW(مسودة!$C$1152:$C$1181)*(مسودة!$C$1152:$C$1181=$C$1191)),ROW(مسودة!$C$1152:$C$1181)),ROW()-ROW(L1192)+1)),مسودة!L1153:L$1181)),0))</f>
        <v/>
      </c>
      <c r="M1192" s="39" t="str">
        <f t="array" ref="M1192">IF($C$1191="","",IFERROR(MAX(IF((ROW(مسودة!$C$1152:$C$1181)=SMALL(IF((ROW(مسودة!$C$1152:$C$1181)*(مسودة!$C$1152:$C$1181=$C$1191)),ROW(مسودة!$C$1152:$C$1181)),ROW()-ROW(M1192)+1)),مسودة!M1153:M$1181)),0))</f>
        <v/>
      </c>
      <c r="N1192" s="39" t="str">
        <f t="array" ref="N1192">IF($C$1191="","",IFERROR(MAX(IF((ROW(مسودة!$C$1152:$C$1181)=SMALL(IF((ROW(مسودة!$C$1152:$C$1181)*(مسودة!$C$1152:$C$1181=$C$1191)),ROW(مسودة!$C$1152:$C$1181)),ROW()-ROW(N1192)+1)),مسودة!N1153:N$1181)),0))</f>
        <v/>
      </c>
      <c r="O1192" s="39" t="str">
        <f t="array" ref="O1192">IF($C$1191="","",IFERROR(MAX(IF((ROW(مسودة!$C$1152:$C$1181)=SMALL(IF((ROW(مسودة!$C$1152:$C$1181)*(مسودة!$C$1152:$C$1181=$C$1191)),ROW(مسودة!$C$1152:$C$1181)),ROW()-ROW(O1192)+1)),مسودة!O1153:O$1181)),0))</f>
        <v/>
      </c>
      <c r="P1192" s="39" t="str">
        <f t="array" ref="P1192">IF($C$1191="","",IFERROR(MAX(IF((ROW(مسودة!$C$1152:$C$1181)=SMALL(IF((ROW(مسودة!$C$1152:$C$1181)*(مسودة!$C$1152:$C$1181=$C$1191)),ROW(مسودة!$C$1152:$C$1181)),ROW()-ROW(P1192)+1)),مسودة!P1153:P$1181)),0))</f>
        <v/>
      </c>
      <c r="Q1192" s="39" t="str">
        <f t="array" ref="Q1192">IF($C$1191="","",IFERROR(MAX(IF((ROW(مسودة!$C$1152:$C$1181)=SMALL(IF((ROW(مسودة!$C$1152:$C$1181)*(مسودة!$C$1152:$C$1181=$C$1191)),ROW(مسودة!$C$1152:$C$1181)),ROW()-ROW(Q1192)+1)),مسودة!Q1153:Q$1181)),0))</f>
        <v/>
      </c>
      <c r="R1192" s="39" t="str">
        <f t="array" ref="R1192">IF($C$1191="","",IFERROR(MAX(IF((ROW(مسودة!$C$1152:$C$1181)=SMALL(IF((ROW(مسودة!$C$1152:$C$1181)*(مسودة!$C$1152:$C$1181=$C$1191)),ROW(مسودة!$C$1152:$C$1181)),ROW()-ROW(R1192)+1)),مسودة!R1153:R$1181)),0))</f>
        <v/>
      </c>
      <c r="S1192" s="39" t="str">
        <f t="array" ref="S1192">IF($C$1191="","",IFERROR(MAX(IF((ROW(مسودة!$C$1152:$C$1181)=SMALL(IF((ROW(مسودة!$C$1152:$C$1181)*(مسودة!$C$1152:$C$1181=$C$1191)),ROW(مسودة!$C$1152:$C$1181)),ROW()-ROW(S1192)+1)),مسودة!S1153:S$1181)),0))</f>
        <v/>
      </c>
      <c r="T1192" s="39" t="str">
        <f t="array" ref="T1192">IF($C$1191="","",IFERROR(MAX(IF((ROW(مسودة!$C$1152:$C$1181)=SMALL(IF((ROW(مسودة!$C$1152:$C$1181)*(مسودة!$C$1152:$C$1181=$C$1191)),ROW(مسودة!$C$1152:$C$1181)),ROW()-ROW(T1192)+1)),مسودة!T1153:T$1181)),0))</f>
        <v/>
      </c>
      <c r="U1192" s="39" t="str">
        <f t="array" ref="U1192">IF($C$1191="","",IFERROR(MAX(IF((ROW(مسودة!$C$1152:$C$1181)=SMALL(IF((ROW(مسودة!$C$1152:$C$1181)*(مسودة!$C$1152:$C$1181=$C$1191)),ROW(مسودة!$C$1152:$C$1181)),ROW()-ROW(U1192)+1)),مسودة!U1153:U$1181)),0))</f>
        <v/>
      </c>
      <c r="V1192" s="39" t="str">
        <f t="array" ref="V1192">IF($C$1191="","",IFERROR(MAX(IF((ROW(مسودة!$C$1152:$C$1181)=SMALL(IF((ROW(مسودة!$C$1152:$C$1181)*(مسودة!$C$1152:$C$1181=$C$1191)),ROW(مسودة!$C$1152:$C$1181)),ROW()-ROW(V1192)+1)),مسودة!V1153:V$1181)),0))</f>
        <v/>
      </c>
      <c r="W1192" s="39" t="str">
        <f t="array" ref="W1192">IF($C$1191="","",IFERROR(MAX(IF((ROW(مسودة!$C$1152:$C$1181)=SMALL(IF((ROW(مسودة!$C$1152:$C$1181)*(مسودة!$C$1152:$C$1181=$C$1191)),ROW(مسودة!$C$1152:$C$1181)),ROW()-ROW(W1192)+1)),مسودة!W1153:W$1181)),0))</f>
        <v/>
      </c>
      <c r="X1192" s="39" t="str">
        <f t="array" ref="X1192">IF($C$1191="","",IFERROR(MAX(IF((ROW(مسودة!$C$1152:$C$1181)=SMALL(IF((ROW(مسودة!$C$1152:$C$1181)*(مسودة!$C$1152:$C$1181=$C$1191)),ROW(مسودة!$C$1152:$C$1181)),ROW()-ROW(X1192)+1)),مسودة!X1153:X$1181)),0))</f>
        <v/>
      </c>
      <c r="Y1192" s="39" t="str">
        <f t="array" ref="Y1192">IF($C$1191="","",IFERROR(MAX(IF((ROW(مسودة!$C$1152:$C$1181)=SMALL(IF((ROW(مسودة!$C$1152:$C$1181)*(مسودة!$C$1152:$C$1181=$C$1191)),ROW(مسودة!$C$1152:$C$1181)),ROW()-ROW(Y1192)+1)),مسودة!Y1153:Y$1181)),0))</f>
        <v/>
      </c>
      <c r="Z1192" s="39" t="str">
        <f t="array" ref="Z1192">IF($C$1191="","",IFERROR(MAX(IF((ROW(مسودة!$C$1152:$C$1181)=SMALL(IF((ROW(مسودة!$C$1152:$C$1181)*(مسودة!$C$1152:$C$1181=$C$1191)),ROW(مسودة!$C$1152:$C$1181)),ROW()-ROW(Z1192)+1)),مسودة!Z1153:Z$1181)),0))</f>
        <v/>
      </c>
      <c r="AA1192" s="39" t="str">
        <f t="array" ref="AA1192">IF($C$1191="","",IFERROR(MAX(IF((ROW(مسودة!$C$1152:$C$1181)=SMALL(IF((ROW(مسودة!$C$1152:$C$1181)*(مسودة!$C$1152:$C$1181=$C$1191)),ROW(مسودة!$C$1152:$C$1181)),ROW()-ROW(AA1192)+1)),مسودة!AA1153:AA$1181)),0))</f>
        <v/>
      </c>
      <c r="AB1192" s="39" t="str">
        <f t="array" ref="AB1192">IF($C$1191="","",IFERROR(MAX(IF((ROW(مسودة!$C$1152:$C$1181)=SMALL(IF((ROW(مسودة!$C$1152:$C$1181)*(مسودة!$C$1152:$C$1181=$C$1191)),ROW(مسودة!$C$1152:$C$1181)),ROW()-ROW(AB1192)+1)),مسودة!AB1153:AB$1181)),0))</f>
        <v/>
      </c>
      <c r="AC1192" s="39" t="str">
        <f t="array" ref="AC1192">IF($C$1191="","",IFERROR(MAX(IF((ROW(مسودة!$C$1152:$C$1181)=SMALL(IF((ROW(مسودة!$C$1152:$C$1181)*(مسودة!$C$1152:$C$1181=$C$1191)),ROW(مسودة!$C$1152:$C$1181)),ROW()-ROW(AC1192)+1)),مسودة!AC1153:AC$1181)),0))</f>
        <v/>
      </c>
      <c r="AD1192" s="39" t="str">
        <f t="array" ref="AD1192">IF($C$1191="","",IFERROR(MAX(IF((ROW(مسودة!$C$1152:$C$1181)=SMALL(IF((ROW(مسودة!$C$1152:$C$1181)*(مسودة!$C$1152:$C$1181=$C$1191)),ROW(مسودة!$C$1152:$C$1181)),ROW()-ROW(AD1192)+1)),مسودة!AD1153:AD$1181)),0))</f>
        <v/>
      </c>
      <c r="AE1192" s="39" t="str">
        <f t="array" ref="AE1192">IF($C$1191="","",IFERROR(MAX(IF((ROW(مسودة!$C$1152:$C$1181)=SMALL(IF((ROW(مسودة!$C$1152:$C$1181)*(مسودة!$C$1152:$C$1181=$C$1191)),ROW(مسودة!$C$1152:$C$1181)),ROW()-ROW(AE1192)+1)),مسودة!AE1153:AE$1181)),0))</f>
        <v/>
      </c>
      <c r="AF1192" s="39" t="str">
        <f t="array" ref="AF1192">IF($C$1191="","",IFERROR(MAX(IF((ROW(مسودة!$C$1152:$C$1181)=SMALL(IF((ROW(مسودة!$C$1152:$C$1181)*(مسودة!$C$1152:$C$1181=$C$1191)),ROW(مسودة!$C$1152:$C$1181)),ROW()-ROW(AF1192)+1)),مسودة!AF1153:AF$1181)),0))</f>
        <v/>
      </c>
      <c r="AG1192" s="39" t="str">
        <f t="array" ref="AG1192">IF($C$1191="","",IFERROR(MAX(IF((ROW(مسودة!$C$1152:$C$1181)=SMALL(IF((ROW(مسودة!$C$1152:$C$1181)*(مسودة!$C$1152:$C$1181=$C$1191)),ROW(مسودة!$C$1152:$C$1181)),ROW()-ROW(AG1192)+1)),مسودة!AG1153:AG$1181)),0))</f>
        <v/>
      </c>
      <c r="AH1192" s="39" t="str">
        <f t="array" ref="AH1192">IF($C$1191="","",IFERROR(MAX(IF((ROW(مسودة!$C$1152:$C$1181)=SMALL(IF((ROW(مسودة!$C$1152:$C$1181)*(مسودة!$C$1152:$C$1181=$C$1191)),ROW(مسودة!$C$1152:$C$1181)),ROW()-ROW(AH1192)+1)),مسودة!AH1153:AH$1181)),0))</f>
        <v/>
      </c>
      <c r="AI1192" s="39" t="str">
        <f t="array" ref="AI1192">IF($C$1191="","",IFERROR(MAX(IF((ROW(مسودة!$C$1152:$C$1181)=SMALL(IF((ROW(مسودة!$C$1152:$C$1181)*(مسودة!$C$1152:$C$1181=$C$1191)),ROW(مسودة!$C$1152:$C$1181)),ROW()-ROW(AI1192)+1)),مسودة!AI1153:AI$1181)),0))</f>
        <v/>
      </c>
      <c r="AJ1192" s="39" t="str">
        <f t="array" ref="AJ1192">IF($C$1191="","",IFERROR(MAX(IF((ROW(مسودة!$C$1152:$C$1181)=SMALL(IF((ROW(مسودة!$C$1152:$C$1181)*(مسودة!$C$1152:$C$1181=$C$1191)),ROW(مسودة!$C$1152:$C$1181)),ROW()-ROW(AJ1192)+1)),مسودة!AJ1153:AJ$1181)),0))</f>
        <v/>
      </c>
      <c r="AK1192" s="39" t="str">
        <f t="array" ref="AK1192">IF($C$1191="","",IFERROR(MAX(IF((ROW(مسودة!$C$1152:$C$1181)=SMALL(IF((ROW(مسودة!$C$1152:$C$1181)*(مسودة!$C$1152:$C$1181=$C$1191)),ROW(مسودة!$C$1152:$C$1181)),ROW()-ROW(AK1192)+1)),مسودة!AK1153:AK$1181)),0))</f>
        <v/>
      </c>
      <c r="AL1192" s="39" t="str">
        <f t="array" ref="AL1192">IF($C$1191="","",IFERROR(MAX(IF((ROW(مسودة!$C$1152:$C$1181)=SMALL(IF((ROW(مسودة!$C$1152:$C$1181)*(مسودة!$C$1152:$C$1181=$C$1191)),ROW(مسودة!$C$1152:$C$1181)),ROW()-ROW(AL1192)+1)),مسودة!AL1153:AL$1181)),0))</f>
        <v/>
      </c>
      <c r="AM1192" s="39" t="str">
        <f t="array" ref="AM1192">IF($C$1191="","",IFERROR(MAX(IF((ROW(مسودة!$C$1152:$C$1181)=SMALL(IF((ROW(مسودة!$C$1152:$C$1181)*(مسودة!$C$1152:$C$1181=$C$1191)),ROW(مسودة!$C$1152:$C$1181)),ROW()-ROW(AM1192)+1)),مسودة!AM1153:AM$1181)),0))</f>
        <v/>
      </c>
      <c r="AN1192" s="54"/>
      <c r="AO1192" s="54"/>
      <c r="AP1192" s="56"/>
      <c r="AQ1192" s="49"/>
      <c r="AR1192" s="49"/>
      <c r="AS1192" s="49"/>
      <c r="AT1192" s="49"/>
      <c r="AU1192" s="104"/>
    </row>
    <row r="1193" spans="2:47" ht="28.5" customHeight="1" thickBot="1">
      <c r="B1193" s="48"/>
      <c r="C1193" s="93"/>
      <c r="D1193" s="51"/>
      <c r="E1193" s="51"/>
      <c r="F1193" s="14" t="s">
        <v>32</v>
      </c>
      <c r="G1193" s="39" t="str">
        <f t="array" ref="G1193">IF($C$1191="","",IFERROR(MAX(IF((ROW(مسودة!$C$1152:$C$1181)=SMALL(IF((ROW(مسودة!$C$1152:$C$1181)*(مسودة!$C$1152:$C$1181=$C$1191)),ROW(مسودة!$C$1152:$C$1181)),ROW()-ROW(G1193)+1)),مسودة!G1154:G$1181)),0))</f>
        <v/>
      </c>
      <c r="H1193" s="39" t="str">
        <f t="array" ref="H1193">IF($C$1191="","",IFERROR(MAX(IF((ROW(مسودة!$C$1152:$C$1181)=SMALL(IF((ROW(مسودة!$C$1152:$C$1181)*(مسودة!$C$1152:$C$1181=$C$1191)),ROW(مسودة!$C$1152:$C$1181)),ROW()-ROW(H1193)+1)),مسودة!H1154:H$1181)),0))</f>
        <v/>
      </c>
      <c r="I1193" s="39" t="str">
        <f t="array" ref="I1193">IF($C$1191="","",IFERROR(MAX(IF((ROW(مسودة!$C$1152:$C$1181)=SMALL(IF((ROW(مسودة!$C$1152:$C$1181)*(مسودة!$C$1152:$C$1181=$C$1191)),ROW(مسودة!$C$1152:$C$1181)),ROW()-ROW(I1193)+1)),مسودة!I1154:I$1181)),0))</f>
        <v/>
      </c>
      <c r="J1193" s="39" t="str">
        <f t="array" ref="J1193">IF($C$1191="","",IFERROR(MAX(IF((ROW(مسودة!$C$1152:$C$1181)=SMALL(IF((ROW(مسودة!$C$1152:$C$1181)*(مسودة!$C$1152:$C$1181=$C$1191)),ROW(مسودة!$C$1152:$C$1181)),ROW()-ROW(J1193)+1)),مسودة!J1154:J$1181)),0))</f>
        <v/>
      </c>
      <c r="K1193" s="39" t="str">
        <f t="array" ref="K1193">IF($C$1191="","",IFERROR(MAX(IF((ROW(مسودة!$C$1152:$C$1181)=SMALL(IF((ROW(مسودة!$C$1152:$C$1181)*(مسودة!$C$1152:$C$1181=$C$1191)),ROW(مسودة!$C$1152:$C$1181)),ROW()-ROW(K1193)+1)),مسودة!K1154:K$1181)),0))</f>
        <v/>
      </c>
      <c r="L1193" s="39" t="str">
        <f t="array" ref="L1193">IF($C$1191="","",IFERROR(MAX(IF((ROW(مسودة!$C$1152:$C$1181)=SMALL(IF((ROW(مسودة!$C$1152:$C$1181)*(مسودة!$C$1152:$C$1181=$C$1191)),ROW(مسودة!$C$1152:$C$1181)),ROW()-ROW(L1193)+1)),مسودة!L1154:L$1181)),0))</f>
        <v/>
      </c>
      <c r="M1193" s="39" t="str">
        <f t="array" ref="M1193">IF($C$1191="","",IFERROR(MAX(IF((ROW(مسودة!$C$1152:$C$1181)=SMALL(IF((ROW(مسودة!$C$1152:$C$1181)*(مسودة!$C$1152:$C$1181=$C$1191)),ROW(مسودة!$C$1152:$C$1181)),ROW()-ROW(M1193)+1)),مسودة!M1154:M$1181)),0))</f>
        <v/>
      </c>
      <c r="N1193" s="39" t="str">
        <f t="array" ref="N1193">IF($C$1191="","",IFERROR(MAX(IF((ROW(مسودة!$C$1152:$C$1181)=SMALL(IF((ROW(مسودة!$C$1152:$C$1181)*(مسودة!$C$1152:$C$1181=$C$1191)),ROW(مسودة!$C$1152:$C$1181)),ROW()-ROW(N1193)+1)),مسودة!N1154:N$1181)),0))</f>
        <v/>
      </c>
      <c r="O1193" s="39" t="str">
        <f t="array" ref="O1193">IF($C$1191="","",IFERROR(MAX(IF((ROW(مسودة!$C$1152:$C$1181)=SMALL(IF((ROW(مسودة!$C$1152:$C$1181)*(مسودة!$C$1152:$C$1181=$C$1191)),ROW(مسودة!$C$1152:$C$1181)),ROW()-ROW(O1193)+1)),مسودة!O1154:O$1181)),0))</f>
        <v/>
      </c>
      <c r="P1193" s="39" t="str">
        <f t="array" ref="P1193">IF($C$1191="","",IFERROR(MAX(IF((ROW(مسودة!$C$1152:$C$1181)=SMALL(IF((ROW(مسودة!$C$1152:$C$1181)*(مسودة!$C$1152:$C$1181=$C$1191)),ROW(مسودة!$C$1152:$C$1181)),ROW()-ROW(P1193)+1)),مسودة!P1154:P$1181)),0))</f>
        <v/>
      </c>
      <c r="Q1193" s="39" t="str">
        <f t="array" ref="Q1193">IF($C$1191="","",IFERROR(MAX(IF((ROW(مسودة!$C$1152:$C$1181)=SMALL(IF((ROW(مسودة!$C$1152:$C$1181)*(مسودة!$C$1152:$C$1181=$C$1191)),ROW(مسودة!$C$1152:$C$1181)),ROW()-ROW(Q1193)+1)),مسودة!Q1154:Q$1181)),0))</f>
        <v/>
      </c>
      <c r="R1193" s="39" t="str">
        <f t="array" ref="R1193">IF($C$1191="","",IFERROR(MAX(IF((ROW(مسودة!$C$1152:$C$1181)=SMALL(IF((ROW(مسودة!$C$1152:$C$1181)*(مسودة!$C$1152:$C$1181=$C$1191)),ROW(مسودة!$C$1152:$C$1181)),ROW()-ROW(R1193)+1)),مسودة!R1154:R$1181)),0))</f>
        <v/>
      </c>
      <c r="S1193" s="39" t="str">
        <f t="array" ref="S1193">IF($C$1191="","",IFERROR(MAX(IF((ROW(مسودة!$C$1152:$C$1181)=SMALL(IF((ROW(مسودة!$C$1152:$C$1181)*(مسودة!$C$1152:$C$1181=$C$1191)),ROW(مسودة!$C$1152:$C$1181)),ROW()-ROW(S1193)+1)),مسودة!S1154:S$1181)),0))</f>
        <v/>
      </c>
      <c r="T1193" s="39" t="str">
        <f t="array" ref="T1193">IF($C$1191="","",IFERROR(MAX(IF((ROW(مسودة!$C$1152:$C$1181)=SMALL(IF((ROW(مسودة!$C$1152:$C$1181)*(مسودة!$C$1152:$C$1181=$C$1191)),ROW(مسودة!$C$1152:$C$1181)),ROW()-ROW(T1193)+1)),مسودة!T1154:T$1181)),0))</f>
        <v/>
      </c>
      <c r="U1193" s="39" t="str">
        <f t="array" ref="U1193">IF($C$1191="","",IFERROR(MAX(IF((ROW(مسودة!$C$1152:$C$1181)=SMALL(IF((ROW(مسودة!$C$1152:$C$1181)*(مسودة!$C$1152:$C$1181=$C$1191)),ROW(مسودة!$C$1152:$C$1181)),ROW()-ROW(U1193)+1)),مسودة!U1154:U$1181)),0))</f>
        <v/>
      </c>
      <c r="V1193" s="39" t="str">
        <f t="array" ref="V1193">IF($C$1191="","",IFERROR(MAX(IF((ROW(مسودة!$C$1152:$C$1181)=SMALL(IF((ROW(مسودة!$C$1152:$C$1181)*(مسودة!$C$1152:$C$1181=$C$1191)),ROW(مسودة!$C$1152:$C$1181)),ROW()-ROW(V1193)+1)),مسودة!V1154:V$1181)),0))</f>
        <v/>
      </c>
      <c r="W1193" s="39" t="str">
        <f t="array" ref="W1193">IF($C$1191="","",IFERROR(MAX(IF((ROW(مسودة!$C$1152:$C$1181)=SMALL(IF((ROW(مسودة!$C$1152:$C$1181)*(مسودة!$C$1152:$C$1181=$C$1191)),ROW(مسودة!$C$1152:$C$1181)),ROW()-ROW(W1193)+1)),مسودة!W1154:W$1181)),0))</f>
        <v/>
      </c>
      <c r="X1193" s="39" t="str">
        <f t="array" ref="X1193">IF($C$1191="","",IFERROR(MAX(IF((ROW(مسودة!$C$1152:$C$1181)=SMALL(IF((ROW(مسودة!$C$1152:$C$1181)*(مسودة!$C$1152:$C$1181=$C$1191)),ROW(مسودة!$C$1152:$C$1181)),ROW()-ROW(X1193)+1)),مسودة!X1154:X$1181)),0))</f>
        <v/>
      </c>
      <c r="Y1193" s="39" t="str">
        <f t="array" ref="Y1193">IF($C$1191="","",IFERROR(MAX(IF((ROW(مسودة!$C$1152:$C$1181)=SMALL(IF((ROW(مسودة!$C$1152:$C$1181)*(مسودة!$C$1152:$C$1181=$C$1191)),ROW(مسودة!$C$1152:$C$1181)),ROW()-ROW(Y1193)+1)),مسودة!Y1154:Y$1181)),0))</f>
        <v/>
      </c>
      <c r="Z1193" s="39" t="str">
        <f t="array" ref="Z1193">IF($C$1191="","",IFERROR(MAX(IF((ROW(مسودة!$C$1152:$C$1181)=SMALL(IF((ROW(مسودة!$C$1152:$C$1181)*(مسودة!$C$1152:$C$1181=$C$1191)),ROW(مسودة!$C$1152:$C$1181)),ROW()-ROW(Z1193)+1)),مسودة!Z1154:Z$1181)),0))</f>
        <v/>
      </c>
      <c r="AA1193" s="39" t="str">
        <f t="array" ref="AA1193">IF($C$1191="","",IFERROR(MAX(IF((ROW(مسودة!$C$1152:$C$1181)=SMALL(IF((ROW(مسودة!$C$1152:$C$1181)*(مسودة!$C$1152:$C$1181=$C$1191)),ROW(مسودة!$C$1152:$C$1181)),ROW()-ROW(AA1193)+1)),مسودة!AA1154:AA$1181)),0))</f>
        <v/>
      </c>
      <c r="AB1193" s="39" t="str">
        <f t="array" ref="AB1193">IF($C$1191="","",IFERROR(MAX(IF((ROW(مسودة!$C$1152:$C$1181)=SMALL(IF((ROW(مسودة!$C$1152:$C$1181)*(مسودة!$C$1152:$C$1181=$C$1191)),ROW(مسودة!$C$1152:$C$1181)),ROW()-ROW(AB1193)+1)),مسودة!AB1154:AB$1181)),0))</f>
        <v/>
      </c>
      <c r="AC1193" s="39" t="str">
        <f t="array" ref="AC1193">IF($C$1191="","",IFERROR(MAX(IF((ROW(مسودة!$C$1152:$C$1181)=SMALL(IF((ROW(مسودة!$C$1152:$C$1181)*(مسودة!$C$1152:$C$1181=$C$1191)),ROW(مسودة!$C$1152:$C$1181)),ROW()-ROW(AC1193)+1)),مسودة!AC1154:AC$1181)),0))</f>
        <v/>
      </c>
      <c r="AD1193" s="39" t="str">
        <f t="array" ref="AD1193">IF($C$1191="","",IFERROR(MAX(IF((ROW(مسودة!$C$1152:$C$1181)=SMALL(IF((ROW(مسودة!$C$1152:$C$1181)*(مسودة!$C$1152:$C$1181=$C$1191)),ROW(مسودة!$C$1152:$C$1181)),ROW()-ROW(AD1193)+1)),مسودة!AD1154:AD$1181)),0))</f>
        <v/>
      </c>
      <c r="AE1193" s="39" t="str">
        <f t="array" ref="AE1193">IF($C$1191="","",IFERROR(MAX(IF((ROW(مسودة!$C$1152:$C$1181)=SMALL(IF((ROW(مسودة!$C$1152:$C$1181)*(مسودة!$C$1152:$C$1181=$C$1191)),ROW(مسودة!$C$1152:$C$1181)),ROW()-ROW(AE1193)+1)),مسودة!AE1154:AE$1181)),0))</f>
        <v/>
      </c>
      <c r="AF1193" s="39" t="str">
        <f t="array" ref="AF1193">IF($C$1191="","",IFERROR(MAX(IF((ROW(مسودة!$C$1152:$C$1181)=SMALL(IF((ROW(مسودة!$C$1152:$C$1181)*(مسودة!$C$1152:$C$1181=$C$1191)),ROW(مسودة!$C$1152:$C$1181)),ROW()-ROW(AF1193)+1)),مسودة!AF1154:AF$1181)),0))</f>
        <v/>
      </c>
      <c r="AG1193" s="39" t="str">
        <f t="array" ref="AG1193">IF($C$1191="","",IFERROR(MAX(IF((ROW(مسودة!$C$1152:$C$1181)=SMALL(IF((ROW(مسودة!$C$1152:$C$1181)*(مسودة!$C$1152:$C$1181=$C$1191)),ROW(مسودة!$C$1152:$C$1181)),ROW()-ROW(AG1193)+1)),مسودة!AG1154:AG$1181)),0))</f>
        <v/>
      </c>
      <c r="AH1193" s="39" t="str">
        <f t="array" ref="AH1193">IF($C$1191="","",IFERROR(MAX(IF((ROW(مسودة!$C$1152:$C$1181)=SMALL(IF((ROW(مسودة!$C$1152:$C$1181)*(مسودة!$C$1152:$C$1181=$C$1191)),ROW(مسودة!$C$1152:$C$1181)),ROW()-ROW(AH1193)+1)),مسودة!AH1154:AH$1181)),0))</f>
        <v/>
      </c>
      <c r="AI1193" s="39" t="str">
        <f t="array" ref="AI1193">IF($C$1191="","",IFERROR(MAX(IF((ROW(مسودة!$C$1152:$C$1181)=SMALL(IF((ROW(مسودة!$C$1152:$C$1181)*(مسودة!$C$1152:$C$1181=$C$1191)),ROW(مسودة!$C$1152:$C$1181)),ROW()-ROW(AI1193)+1)),مسودة!AI1154:AI$1181)),0))</f>
        <v/>
      </c>
      <c r="AJ1193" s="39" t="str">
        <f t="array" ref="AJ1193">IF($C$1191="","",IFERROR(MAX(IF((ROW(مسودة!$C$1152:$C$1181)=SMALL(IF((ROW(مسودة!$C$1152:$C$1181)*(مسودة!$C$1152:$C$1181=$C$1191)),ROW(مسودة!$C$1152:$C$1181)),ROW()-ROW(AJ1193)+1)),مسودة!AJ1154:AJ$1181)),0))</f>
        <v/>
      </c>
      <c r="AK1193" s="39" t="str">
        <f t="array" ref="AK1193">IF($C$1191="","",IFERROR(MAX(IF((ROW(مسودة!$C$1152:$C$1181)=SMALL(IF((ROW(مسودة!$C$1152:$C$1181)*(مسودة!$C$1152:$C$1181=$C$1191)),ROW(مسودة!$C$1152:$C$1181)),ROW()-ROW(AK1193)+1)),مسودة!AK1154:AK$1181)),0))</f>
        <v/>
      </c>
      <c r="AL1193" s="39" t="str">
        <f t="array" ref="AL1193">IF($C$1191="","",IFERROR(MAX(IF((ROW(مسودة!$C$1152:$C$1181)=SMALL(IF((ROW(مسودة!$C$1152:$C$1181)*(مسودة!$C$1152:$C$1181=$C$1191)),ROW(مسودة!$C$1152:$C$1181)),ROW()-ROW(AL1193)+1)),مسودة!AL1154:AL$1181)),0))</f>
        <v/>
      </c>
      <c r="AM1193" s="39" t="str">
        <f t="array" ref="AM1193">IF($C$1191="","",IFERROR(MAX(IF((ROW(مسودة!$C$1152:$C$1181)=SMALL(IF((ROW(مسودة!$C$1152:$C$1181)*(مسودة!$C$1152:$C$1181=$C$1191)),ROW(مسودة!$C$1152:$C$1181)),ROW()-ROW(AM1193)+1)),مسودة!AM1154:AM$1181)),0))</f>
        <v/>
      </c>
      <c r="AN1193" s="39" t="str">
        <f t="array" ref="AN1193">IF($C1191="","",IFERROR(MAX(IF((ROW(مسودة!$C$1152:$C$1181)=SMALL(IF((ROW(مسودة!$C$1152:$C$1181)*(مسودة!$C$1152:$C$1181=$C1191)),ROW(مسودة!$C$1152:$C$1181)),ROW()-ROW(AN1193)+1)),مسودة!AN$1154:AN$1181)),0))</f>
        <v/>
      </c>
      <c r="AO1193" s="39" t="str">
        <f t="array" ref="AO1193">IF($C1191="","",IFERROR(MAX(IF((ROW(مسودة!$C$1152:$C$1181)=SMALL(IF((ROW(مسودة!$C$1152:$C$1181)*(مسودة!$C$1152:$C$1181=$C1191)),ROW(مسودة!$C$1152:$C$1181)),ROW()-ROW(AO1193)+1)),مسودة!AO$1154:AO$1181)),0))</f>
        <v/>
      </c>
      <c r="AP1193" s="39" t="str">
        <f>IF(AO1193&lt;50,"   ",IF(AO1193&lt;65,"مقبول",IF(AO1193&lt;75,"جيد",IF(AO1193&lt;85,"جيدجداً",IF(AO1193&lt;=100,"ممتاز","")))))</f>
        <v/>
      </c>
      <c r="AQ1193" s="49"/>
      <c r="AR1193" s="49"/>
      <c r="AS1193" s="49"/>
      <c r="AT1193" s="49"/>
      <c r="AU1193" s="105"/>
    </row>
    <row r="1194" spans="2:47" ht="28.5" customHeight="1" thickBot="1">
      <c r="B1194" s="48">
        <f t="shared" ref="B1194" si="204">B1191+1</f>
        <v>267</v>
      </c>
      <c r="C1194" s="98" t="str">
        <f t="array" ref="C1194">IF(ISERROR(INDEX(مسودة!$C$1152:$AV$1181,SMALL(IF((مسودة!$AU$1152:$AU$1181="راسب"),ROW(مسودة!$C$1152:$AV$1181)-MIN(ROW(مسودة!$C$1152:$AV$1181))+1,""),ROW(A7)),COLUMN(A7))),"",INDEX(مسودة!$C$1152:$AV$1181,SMALL(IF((مسودة!$AU$1152:$AU$1181="راسب"),ROW(مسودة!$C$1152:$AV$1181)-MIN(ROW(مسودة!$C$1152:$AV$1181))+1,""),ROW(A7)),COLUMN(A7)))</f>
        <v/>
      </c>
      <c r="D1194" s="95" t="str">
        <f>IF(C1194&lt;&gt;"",VLOOKUP(C1194,مسودة!$C$1152:$D$1181,2,0),"")</f>
        <v/>
      </c>
      <c r="E1194" s="95" t="str">
        <f>IF(C1194&lt;&gt;"",VLOOKUP(C1194,مسودة!$C$1152:$E$1181,3,0),"")</f>
        <v/>
      </c>
      <c r="F1194" s="11" t="s">
        <v>30</v>
      </c>
      <c r="G1194" s="39" t="str">
        <f t="array" ref="G1194">IF($C$1194="","",IFERROR(MAX(IF((ROW(مسودة!$C$1152:$C$1181)=SMALL(IF((ROW(مسودة!$C$1152:$C$1181)*(مسودة!$C$1152:$C$1181=$C$1194)),ROW(مسودة!$C$1152:$C$1181)),ROW()-ROW(G1194)+1)),مسودة!G1152:G$1181)),0))</f>
        <v/>
      </c>
      <c r="H1194" s="39" t="str">
        <f t="array" ref="H1194">IF($C$1194="","",IFERROR(MAX(IF((ROW(مسودة!$C$1152:$C$1181)=SMALL(IF((ROW(مسودة!$C$1152:$C$1181)*(مسودة!$C$1152:$C$1181=$C$1194)),ROW(مسودة!$C$1152:$C$1181)),ROW()-ROW(H1194)+1)),مسودة!H1152:H$1181)),0))</f>
        <v/>
      </c>
      <c r="I1194" s="39" t="str">
        <f t="array" ref="I1194">IF($C$1194="","",IFERROR(MAX(IF((ROW(مسودة!$C$1152:$C$1181)=SMALL(IF((ROW(مسودة!$C$1152:$C$1181)*(مسودة!$C$1152:$C$1181=$C$1194)),ROW(مسودة!$C$1152:$C$1181)),ROW()-ROW(I1194)+1)),مسودة!I1152:I$1181)),0))</f>
        <v/>
      </c>
      <c r="J1194" s="39" t="str">
        <f t="array" ref="J1194">IF($C$1194="","",IFERROR(MAX(IF((ROW(مسودة!$C$1152:$C$1181)=SMALL(IF((ROW(مسودة!$C$1152:$C$1181)*(مسودة!$C$1152:$C$1181=$C$1194)),ROW(مسودة!$C$1152:$C$1181)),ROW()-ROW(J1194)+1)),مسودة!J1152:J$1181)),0))</f>
        <v/>
      </c>
      <c r="K1194" s="39" t="str">
        <f t="array" ref="K1194">IF($C$1194="","",IFERROR(MAX(IF((ROW(مسودة!$C$1152:$C$1181)=SMALL(IF((ROW(مسودة!$C$1152:$C$1181)*(مسودة!$C$1152:$C$1181=$C$1194)),ROW(مسودة!$C$1152:$C$1181)),ROW()-ROW(K1194)+1)),مسودة!K1152:K$1181)),0))</f>
        <v/>
      </c>
      <c r="L1194" s="39" t="str">
        <f t="array" ref="L1194">IF($C$1194="","",IFERROR(MAX(IF((ROW(مسودة!$C$1152:$C$1181)=SMALL(IF((ROW(مسودة!$C$1152:$C$1181)*(مسودة!$C$1152:$C$1181=$C$1194)),ROW(مسودة!$C$1152:$C$1181)),ROW()-ROW(L1194)+1)),مسودة!L1152:L$1181)),0))</f>
        <v/>
      </c>
      <c r="M1194" s="39" t="str">
        <f t="array" ref="M1194">IF($C$1194="","",IFERROR(MAX(IF((ROW(مسودة!$C$1152:$C$1181)=SMALL(IF((ROW(مسودة!$C$1152:$C$1181)*(مسودة!$C$1152:$C$1181=$C$1194)),ROW(مسودة!$C$1152:$C$1181)),ROW()-ROW(M1194)+1)),مسودة!M1152:M$1181)),0))</f>
        <v/>
      </c>
      <c r="N1194" s="39" t="str">
        <f t="array" ref="N1194">IF($C$1194="","",IFERROR(MAX(IF((ROW(مسودة!$C$1152:$C$1181)=SMALL(IF((ROW(مسودة!$C$1152:$C$1181)*(مسودة!$C$1152:$C$1181=$C$1194)),ROW(مسودة!$C$1152:$C$1181)),ROW()-ROW(N1194)+1)),مسودة!N1152:N$1181)),0))</f>
        <v/>
      </c>
      <c r="O1194" s="39" t="str">
        <f t="array" ref="O1194">IF($C$1194="","",IFERROR(MAX(IF((ROW(مسودة!$C$1152:$C$1181)=SMALL(IF((ROW(مسودة!$C$1152:$C$1181)*(مسودة!$C$1152:$C$1181=$C$1194)),ROW(مسودة!$C$1152:$C$1181)),ROW()-ROW(O1194)+1)),مسودة!O1152:O$1181)),0))</f>
        <v/>
      </c>
      <c r="P1194" s="39" t="str">
        <f t="array" ref="P1194">IF($C$1194="","",IFERROR(MAX(IF((ROW(مسودة!$C$1152:$C$1181)=SMALL(IF((ROW(مسودة!$C$1152:$C$1181)*(مسودة!$C$1152:$C$1181=$C$1194)),ROW(مسودة!$C$1152:$C$1181)),ROW()-ROW(P1194)+1)),مسودة!P1152:P$1181)),0))</f>
        <v/>
      </c>
      <c r="Q1194" s="39" t="str">
        <f t="array" ref="Q1194">IF($C$1194="","",IFERROR(MAX(IF((ROW(مسودة!$C$1152:$C$1181)=SMALL(IF((ROW(مسودة!$C$1152:$C$1181)*(مسودة!$C$1152:$C$1181=$C$1194)),ROW(مسودة!$C$1152:$C$1181)),ROW()-ROW(Q1194)+1)),مسودة!Q1152:Q$1181)),0))</f>
        <v/>
      </c>
      <c r="R1194" s="39" t="str">
        <f t="array" ref="R1194">IF($C$1194="","",IFERROR(MAX(IF((ROW(مسودة!$C$1152:$C$1181)=SMALL(IF((ROW(مسودة!$C$1152:$C$1181)*(مسودة!$C$1152:$C$1181=$C$1194)),ROW(مسودة!$C$1152:$C$1181)),ROW()-ROW(R1194)+1)),مسودة!R1152:R$1181)),0))</f>
        <v/>
      </c>
      <c r="S1194" s="39" t="str">
        <f t="array" ref="S1194">IF($C$1194="","",IFERROR(MAX(IF((ROW(مسودة!$C$1152:$C$1181)=SMALL(IF((ROW(مسودة!$C$1152:$C$1181)*(مسودة!$C$1152:$C$1181=$C$1194)),ROW(مسودة!$C$1152:$C$1181)),ROW()-ROW(S1194)+1)),مسودة!S1152:S$1181)),0))</f>
        <v/>
      </c>
      <c r="T1194" s="39" t="str">
        <f t="array" ref="T1194">IF($C$1194="","",IFERROR(MAX(IF((ROW(مسودة!$C$1152:$C$1181)=SMALL(IF((ROW(مسودة!$C$1152:$C$1181)*(مسودة!$C$1152:$C$1181=$C$1194)),ROW(مسودة!$C$1152:$C$1181)),ROW()-ROW(T1194)+1)),مسودة!T1152:T$1181)),0))</f>
        <v/>
      </c>
      <c r="U1194" s="39" t="str">
        <f t="array" ref="U1194">IF($C$1194="","",IFERROR(MAX(IF((ROW(مسودة!$C$1152:$C$1181)=SMALL(IF((ROW(مسودة!$C$1152:$C$1181)*(مسودة!$C$1152:$C$1181=$C$1194)),ROW(مسودة!$C$1152:$C$1181)),ROW()-ROW(U1194)+1)),مسودة!U1152:U$1181)),0))</f>
        <v/>
      </c>
      <c r="V1194" s="39" t="str">
        <f t="array" ref="V1194">IF($C$1194="","",IFERROR(MAX(IF((ROW(مسودة!$C$1152:$C$1181)=SMALL(IF((ROW(مسودة!$C$1152:$C$1181)*(مسودة!$C$1152:$C$1181=$C$1194)),ROW(مسودة!$C$1152:$C$1181)),ROW()-ROW(V1194)+1)),مسودة!V1152:V$1181)),0))</f>
        <v/>
      </c>
      <c r="W1194" s="39" t="str">
        <f t="array" ref="W1194">IF($C$1194="","",IFERROR(MAX(IF((ROW(مسودة!$C$1152:$C$1181)=SMALL(IF((ROW(مسودة!$C$1152:$C$1181)*(مسودة!$C$1152:$C$1181=$C$1194)),ROW(مسودة!$C$1152:$C$1181)),ROW()-ROW(W1194)+1)),مسودة!W1152:W$1181)),0))</f>
        <v/>
      </c>
      <c r="X1194" s="39" t="str">
        <f t="array" ref="X1194">IF($C$1194="","",IFERROR(MAX(IF((ROW(مسودة!$C$1152:$C$1181)=SMALL(IF((ROW(مسودة!$C$1152:$C$1181)*(مسودة!$C$1152:$C$1181=$C$1194)),ROW(مسودة!$C$1152:$C$1181)),ROW()-ROW(X1194)+1)),مسودة!X1152:X$1181)),0))</f>
        <v/>
      </c>
      <c r="Y1194" s="39" t="str">
        <f t="array" ref="Y1194">IF($C$1194="","",IFERROR(MAX(IF((ROW(مسودة!$C$1152:$C$1181)=SMALL(IF((ROW(مسودة!$C$1152:$C$1181)*(مسودة!$C$1152:$C$1181=$C$1194)),ROW(مسودة!$C$1152:$C$1181)),ROW()-ROW(Y1194)+1)),مسودة!Y1152:Y$1181)),0))</f>
        <v/>
      </c>
      <c r="Z1194" s="39" t="str">
        <f t="array" ref="Z1194">IF($C$1194="","",IFERROR(MAX(IF((ROW(مسودة!$C$1152:$C$1181)=SMALL(IF((ROW(مسودة!$C$1152:$C$1181)*(مسودة!$C$1152:$C$1181=$C$1194)),ROW(مسودة!$C$1152:$C$1181)),ROW()-ROW(Z1194)+1)),مسودة!Z1152:Z$1181)),0))</f>
        <v/>
      </c>
      <c r="AA1194" s="39" t="str">
        <f t="array" ref="AA1194">IF($C$1194="","",IFERROR(MAX(IF((ROW(مسودة!$C$1152:$C$1181)=SMALL(IF((ROW(مسودة!$C$1152:$C$1181)*(مسودة!$C$1152:$C$1181=$C$1194)),ROW(مسودة!$C$1152:$C$1181)),ROW()-ROW(AA1194)+1)),مسودة!AA1152:AA$1181)),0))</f>
        <v/>
      </c>
      <c r="AB1194" s="39" t="str">
        <f t="array" ref="AB1194">IF($C$1194="","",IFERROR(MAX(IF((ROW(مسودة!$C$1152:$C$1181)=SMALL(IF((ROW(مسودة!$C$1152:$C$1181)*(مسودة!$C$1152:$C$1181=$C$1194)),ROW(مسودة!$C$1152:$C$1181)),ROW()-ROW(AB1194)+1)),مسودة!AB1152:AB$1181)),0))</f>
        <v/>
      </c>
      <c r="AC1194" s="39" t="str">
        <f t="array" ref="AC1194">IF($C$1194="","",IFERROR(MAX(IF((ROW(مسودة!$C$1152:$C$1181)=SMALL(IF((ROW(مسودة!$C$1152:$C$1181)*(مسودة!$C$1152:$C$1181=$C$1194)),ROW(مسودة!$C$1152:$C$1181)),ROW()-ROW(AC1194)+1)),مسودة!AC1152:AC$1181)),0))</f>
        <v/>
      </c>
      <c r="AD1194" s="39" t="str">
        <f t="array" ref="AD1194">IF($C$1194="","",IFERROR(MAX(IF((ROW(مسودة!$C$1152:$C$1181)=SMALL(IF((ROW(مسودة!$C$1152:$C$1181)*(مسودة!$C$1152:$C$1181=$C$1194)),ROW(مسودة!$C$1152:$C$1181)),ROW()-ROW(AD1194)+1)),مسودة!AD1152:AD$1181)),0))</f>
        <v/>
      </c>
      <c r="AE1194" s="39" t="str">
        <f t="array" ref="AE1194">IF($C$1194="","",IFERROR(MAX(IF((ROW(مسودة!$C$1152:$C$1181)=SMALL(IF((ROW(مسودة!$C$1152:$C$1181)*(مسودة!$C$1152:$C$1181=$C$1194)),ROW(مسودة!$C$1152:$C$1181)),ROW()-ROW(AE1194)+1)),مسودة!AE1152:AE$1181)),0))</f>
        <v/>
      </c>
      <c r="AF1194" s="39" t="str">
        <f t="array" ref="AF1194">IF($C$1194="","",IFERROR(MAX(IF((ROW(مسودة!$C$1152:$C$1181)=SMALL(IF((ROW(مسودة!$C$1152:$C$1181)*(مسودة!$C$1152:$C$1181=$C$1194)),ROW(مسودة!$C$1152:$C$1181)),ROW()-ROW(AF1194)+1)),مسودة!AF1152:AF$1181)),0))</f>
        <v/>
      </c>
      <c r="AG1194" s="39" t="str">
        <f t="array" ref="AG1194">IF($C$1194="","",IFERROR(MAX(IF((ROW(مسودة!$C$1152:$C$1181)=SMALL(IF((ROW(مسودة!$C$1152:$C$1181)*(مسودة!$C$1152:$C$1181=$C$1194)),ROW(مسودة!$C$1152:$C$1181)),ROW()-ROW(AG1194)+1)),مسودة!AG1152:AG$1181)),0))</f>
        <v/>
      </c>
      <c r="AH1194" s="39" t="str">
        <f t="array" ref="AH1194">IF($C$1194="","",IFERROR(MAX(IF((ROW(مسودة!$C$1152:$C$1181)=SMALL(IF((ROW(مسودة!$C$1152:$C$1181)*(مسودة!$C$1152:$C$1181=$C$1194)),ROW(مسودة!$C$1152:$C$1181)),ROW()-ROW(AH1194)+1)),مسودة!AH1152:AH$1181)),0))</f>
        <v/>
      </c>
      <c r="AI1194" s="39" t="str">
        <f t="array" ref="AI1194">IF($C$1194="","",IFERROR(MAX(IF((ROW(مسودة!$C$1152:$C$1181)=SMALL(IF((ROW(مسودة!$C$1152:$C$1181)*(مسودة!$C$1152:$C$1181=$C$1194)),ROW(مسودة!$C$1152:$C$1181)),ROW()-ROW(AI1194)+1)),مسودة!AI1152:AI$1181)),0))</f>
        <v/>
      </c>
      <c r="AJ1194" s="39" t="str">
        <f t="array" ref="AJ1194">IF($C$1194="","",IFERROR(MAX(IF((ROW(مسودة!$C$1152:$C$1181)=SMALL(IF((ROW(مسودة!$C$1152:$C$1181)*(مسودة!$C$1152:$C$1181=$C$1194)),ROW(مسودة!$C$1152:$C$1181)),ROW()-ROW(AJ1194)+1)),مسودة!AJ1152:AJ$1181)),0))</f>
        <v/>
      </c>
      <c r="AK1194" s="39" t="str">
        <f t="array" ref="AK1194">IF($C$1194="","",IFERROR(MAX(IF((ROW(مسودة!$C$1152:$C$1181)=SMALL(IF((ROW(مسودة!$C$1152:$C$1181)*(مسودة!$C$1152:$C$1181=$C$1194)),ROW(مسودة!$C$1152:$C$1181)),ROW()-ROW(AK1194)+1)),مسودة!AK1152:AK$1181)),0))</f>
        <v/>
      </c>
      <c r="AL1194" s="39" t="str">
        <f t="array" ref="AL1194">IF($C$1194="","",IFERROR(MAX(IF((ROW(مسودة!$C$1152:$C$1181)=SMALL(IF((ROW(مسودة!$C$1152:$C$1181)*(مسودة!$C$1152:$C$1181=$C$1194)),ROW(مسودة!$C$1152:$C$1181)),ROW()-ROW(AL1194)+1)),مسودة!AL1152:AL$1181)),0))</f>
        <v/>
      </c>
      <c r="AM1194" s="39" t="str">
        <f t="array" ref="AM1194">IF($C$1194="","",IFERROR(MAX(IF((ROW(مسودة!$C$1152:$C$1181)=SMALL(IF((ROW(مسودة!$C$1152:$C$1181)*(مسودة!$C$1152:$C$1181=$C$1194)),ROW(مسودة!$C$1152:$C$1181)),ROW()-ROW(AM1194)+1)),مسودة!AM1152:AM$1181)),0))</f>
        <v/>
      </c>
      <c r="AN1194" s="54"/>
      <c r="AO1194" s="54"/>
      <c r="AP1194" s="55"/>
      <c r="AQ1194" s="49"/>
      <c r="AR1194" s="49"/>
      <c r="AS1194" s="49"/>
      <c r="AT1194" s="49"/>
      <c r="AU1194" s="103" t="str">
        <f>IFERROR(LOOKUP(2,1/((مسودة!$C$1152:$C$1181=C1194)*(مسودة!$F$1152:$F$1181=F1194)),مسودة!$AV$1152:$AV$1181),"")</f>
        <v/>
      </c>
    </row>
    <row r="1195" spans="2:47" ht="28.5" customHeight="1" thickBot="1">
      <c r="B1195" s="48"/>
      <c r="C1195" s="99"/>
      <c r="D1195" s="51"/>
      <c r="E1195" s="51"/>
      <c r="F1195" s="11" t="s">
        <v>31</v>
      </c>
      <c r="G1195" s="39" t="str">
        <f t="array" ref="G1195">IF($C$1194="","",IFERROR(MAX(IF((ROW(مسودة!$C$1152:$C$1181)=SMALL(IF((ROW(مسودة!$C$1152:$C$1181)*(مسودة!$C$1152:$C$1181=$C$1194)),ROW(مسودة!$C$1152:$C$1181)),ROW()-ROW(G1195)+1)),مسودة!G1153:G$1181)),0))</f>
        <v/>
      </c>
      <c r="H1195" s="39" t="str">
        <f t="array" ref="H1195">IF($C$1194="","",IFERROR(MAX(IF((ROW(مسودة!$C$1152:$C$1181)=SMALL(IF((ROW(مسودة!$C$1152:$C$1181)*(مسودة!$C$1152:$C$1181=$C$1194)),ROW(مسودة!$C$1152:$C$1181)),ROW()-ROW(H1195)+1)),مسودة!H1153:H$1181)),0))</f>
        <v/>
      </c>
      <c r="I1195" s="39" t="str">
        <f t="array" ref="I1195">IF($C$1194="","",IFERROR(MAX(IF((ROW(مسودة!$C$1152:$C$1181)=SMALL(IF((ROW(مسودة!$C$1152:$C$1181)*(مسودة!$C$1152:$C$1181=$C$1194)),ROW(مسودة!$C$1152:$C$1181)),ROW()-ROW(I1195)+1)),مسودة!I1153:I$1181)),0))</f>
        <v/>
      </c>
      <c r="J1195" s="39" t="str">
        <f t="array" ref="J1195">IF($C$1194="","",IFERROR(MAX(IF((ROW(مسودة!$C$1152:$C$1181)=SMALL(IF((ROW(مسودة!$C$1152:$C$1181)*(مسودة!$C$1152:$C$1181=$C$1194)),ROW(مسودة!$C$1152:$C$1181)),ROW()-ROW(J1195)+1)),مسودة!J1153:J$1181)),0))</f>
        <v/>
      </c>
      <c r="K1195" s="39" t="str">
        <f t="array" ref="K1195">IF($C$1194="","",IFERROR(MAX(IF((ROW(مسودة!$C$1152:$C$1181)=SMALL(IF((ROW(مسودة!$C$1152:$C$1181)*(مسودة!$C$1152:$C$1181=$C$1194)),ROW(مسودة!$C$1152:$C$1181)),ROW()-ROW(K1195)+1)),مسودة!K1153:K$1181)),0))</f>
        <v/>
      </c>
      <c r="L1195" s="39" t="str">
        <f t="array" ref="L1195">IF($C$1194="","",IFERROR(MAX(IF((ROW(مسودة!$C$1152:$C$1181)=SMALL(IF((ROW(مسودة!$C$1152:$C$1181)*(مسودة!$C$1152:$C$1181=$C$1194)),ROW(مسودة!$C$1152:$C$1181)),ROW()-ROW(L1195)+1)),مسودة!L1153:L$1181)),0))</f>
        <v/>
      </c>
      <c r="M1195" s="39" t="str">
        <f t="array" ref="M1195">IF($C$1194="","",IFERROR(MAX(IF((ROW(مسودة!$C$1152:$C$1181)=SMALL(IF((ROW(مسودة!$C$1152:$C$1181)*(مسودة!$C$1152:$C$1181=$C$1194)),ROW(مسودة!$C$1152:$C$1181)),ROW()-ROW(M1195)+1)),مسودة!M1153:M$1181)),0))</f>
        <v/>
      </c>
      <c r="N1195" s="39" t="str">
        <f t="array" ref="N1195">IF($C$1194="","",IFERROR(MAX(IF((ROW(مسودة!$C$1152:$C$1181)=SMALL(IF((ROW(مسودة!$C$1152:$C$1181)*(مسودة!$C$1152:$C$1181=$C$1194)),ROW(مسودة!$C$1152:$C$1181)),ROW()-ROW(N1195)+1)),مسودة!N1153:N$1181)),0))</f>
        <v/>
      </c>
      <c r="O1195" s="39" t="str">
        <f t="array" ref="O1195">IF($C$1194="","",IFERROR(MAX(IF((ROW(مسودة!$C$1152:$C$1181)=SMALL(IF((ROW(مسودة!$C$1152:$C$1181)*(مسودة!$C$1152:$C$1181=$C$1194)),ROW(مسودة!$C$1152:$C$1181)),ROW()-ROW(O1195)+1)),مسودة!O1153:O$1181)),0))</f>
        <v/>
      </c>
      <c r="P1195" s="39" t="str">
        <f t="array" ref="P1195">IF($C$1194="","",IFERROR(MAX(IF((ROW(مسودة!$C$1152:$C$1181)=SMALL(IF((ROW(مسودة!$C$1152:$C$1181)*(مسودة!$C$1152:$C$1181=$C$1194)),ROW(مسودة!$C$1152:$C$1181)),ROW()-ROW(P1195)+1)),مسودة!P1153:P$1181)),0))</f>
        <v/>
      </c>
      <c r="Q1195" s="39" t="str">
        <f t="array" ref="Q1195">IF($C$1194="","",IFERROR(MAX(IF((ROW(مسودة!$C$1152:$C$1181)=SMALL(IF((ROW(مسودة!$C$1152:$C$1181)*(مسودة!$C$1152:$C$1181=$C$1194)),ROW(مسودة!$C$1152:$C$1181)),ROW()-ROW(Q1195)+1)),مسودة!Q1153:Q$1181)),0))</f>
        <v/>
      </c>
      <c r="R1195" s="39" t="str">
        <f t="array" ref="R1195">IF($C$1194="","",IFERROR(MAX(IF((ROW(مسودة!$C$1152:$C$1181)=SMALL(IF((ROW(مسودة!$C$1152:$C$1181)*(مسودة!$C$1152:$C$1181=$C$1194)),ROW(مسودة!$C$1152:$C$1181)),ROW()-ROW(R1195)+1)),مسودة!R1153:R$1181)),0))</f>
        <v/>
      </c>
      <c r="S1195" s="39" t="str">
        <f t="array" ref="S1195">IF($C$1194="","",IFERROR(MAX(IF((ROW(مسودة!$C$1152:$C$1181)=SMALL(IF((ROW(مسودة!$C$1152:$C$1181)*(مسودة!$C$1152:$C$1181=$C$1194)),ROW(مسودة!$C$1152:$C$1181)),ROW()-ROW(S1195)+1)),مسودة!S1153:S$1181)),0))</f>
        <v/>
      </c>
      <c r="T1195" s="39" t="str">
        <f t="array" ref="T1195">IF($C$1194="","",IFERROR(MAX(IF((ROW(مسودة!$C$1152:$C$1181)=SMALL(IF((ROW(مسودة!$C$1152:$C$1181)*(مسودة!$C$1152:$C$1181=$C$1194)),ROW(مسودة!$C$1152:$C$1181)),ROW()-ROW(T1195)+1)),مسودة!T1153:T$1181)),0))</f>
        <v/>
      </c>
      <c r="U1195" s="39" t="str">
        <f t="array" ref="U1195">IF($C$1194="","",IFERROR(MAX(IF((ROW(مسودة!$C$1152:$C$1181)=SMALL(IF((ROW(مسودة!$C$1152:$C$1181)*(مسودة!$C$1152:$C$1181=$C$1194)),ROW(مسودة!$C$1152:$C$1181)),ROW()-ROW(U1195)+1)),مسودة!U1153:U$1181)),0))</f>
        <v/>
      </c>
      <c r="V1195" s="39" t="str">
        <f t="array" ref="V1195">IF($C$1194="","",IFERROR(MAX(IF((ROW(مسودة!$C$1152:$C$1181)=SMALL(IF((ROW(مسودة!$C$1152:$C$1181)*(مسودة!$C$1152:$C$1181=$C$1194)),ROW(مسودة!$C$1152:$C$1181)),ROW()-ROW(V1195)+1)),مسودة!V1153:V$1181)),0))</f>
        <v/>
      </c>
      <c r="W1195" s="39" t="str">
        <f t="array" ref="W1195">IF($C$1194="","",IFERROR(MAX(IF((ROW(مسودة!$C$1152:$C$1181)=SMALL(IF((ROW(مسودة!$C$1152:$C$1181)*(مسودة!$C$1152:$C$1181=$C$1194)),ROW(مسودة!$C$1152:$C$1181)),ROW()-ROW(W1195)+1)),مسودة!W1153:W$1181)),0))</f>
        <v/>
      </c>
      <c r="X1195" s="39" t="str">
        <f t="array" ref="X1195">IF($C$1194="","",IFERROR(MAX(IF((ROW(مسودة!$C$1152:$C$1181)=SMALL(IF((ROW(مسودة!$C$1152:$C$1181)*(مسودة!$C$1152:$C$1181=$C$1194)),ROW(مسودة!$C$1152:$C$1181)),ROW()-ROW(X1195)+1)),مسودة!X1153:X$1181)),0))</f>
        <v/>
      </c>
      <c r="Y1195" s="39" t="str">
        <f t="array" ref="Y1195">IF($C$1194="","",IFERROR(MAX(IF((ROW(مسودة!$C$1152:$C$1181)=SMALL(IF((ROW(مسودة!$C$1152:$C$1181)*(مسودة!$C$1152:$C$1181=$C$1194)),ROW(مسودة!$C$1152:$C$1181)),ROW()-ROW(Y1195)+1)),مسودة!Y1153:Y$1181)),0))</f>
        <v/>
      </c>
      <c r="Z1195" s="39" t="str">
        <f t="array" ref="Z1195">IF($C$1194="","",IFERROR(MAX(IF((ROW(مسودة!$C$1152:$C$1181)=SMALL(IF((ROW(مسودة!$C$1152:$C$1181)*(مسودة!$C$1152:$C$1181=$C$1194)),ROW(مسودة!$C$1152:$C$1181)),ROW()-ROW(Z1195)+1)),مسودة!Z1153:Z$1181)),0))</f>
        <v/>
      </c>
      <c r="AA1195" s="39" t="str">
        <f t="array" ref="AA1195">IF($C$1194="","",IFERROR(MAX(IF((ROW(مسودة!$C$1152:$C$1181)=SMALL(IF((ROW(مسودة!$C$1152:$C$1181)*(مسودة!$C$1152:$C$1181=$C$1194)),ROW(مسودة!$C$1152:$C$1181)),ROW()-ROW(AA1195)+1)),مسودة!AA1153:AA$1181)),0))</f>
        <v/>
      </c>
      <c r="AB1195" s="39" t="str">
        <f t="array" ref="AB1195">IF($C$1194="","",IFERROR(MAX(IF((ROW(مسودة!$C$1152:$C$1181)=SMALL(IF((ROW(مسودة!$C$1152:$C$1181)*(مسودة!$C$1152:$C$1181=$C$1194)),ROW(مسودة!$C$1152:$C$1181)),ROW()-ROW(AB1195)+1)),مسودة!AB1153:AB$1181)),0))</f>
        <v/>
      </c>
      <c r="AC1195" s="39" t="str">
        <f t="array" ref="AC1195">IF($C$1194="","",IFERROR(MAX(IF((ROW(مسودة!$C$1152:$C$1181)=SMALL(IF((ROW(مسودة!$C$1152:$C$1181)*(مسودة!$C$1152:$C$1181=$C$1194)),ROW(مسودة!$C$1152:$C$1181)),ROW()-ROW(AC1195)+1)),مسودة!AC1153:AC$1181)),0))</f>
        <v/>
      </c>
      <c r="AD1195" s="39" t="str">
        <f t="array" ref="AD1195">IF($C$1194="","",IFERROR(MAX(IF((ROW(مسودة!$C$1152:$C$1181)=SMALL(IF((ROW(مسودة!$C$1152:$C$1181)*(مسودة!$C$1152:$C$1181=$C$1194)),ROW(مسودة!$C$1152:$C$1181)),ROW()-ROW(AD1195)+1)),مسودة!AD1153:AD$1181)),0))</f>
        <v/>
      </c>
      <c r="AE1195" s="39" t="str">
        <f t="array" ref="AE1195">IF($C$1194="","",IFERROR(MAX(IF((ROW(مسودة!$C$1152:$C$1181)=SMALL(IF((ROW(مسودة!$C$1152:$C$1181)*(مسودة!$C$1152:$C$1181=$C$1194)),ROW(مسودة!$C$1152:$C$1181)),ROW()-ROW(AE1195)+1)),مسودة!AE1153:AE$1181)),0))</f>
        <v/>
      </c>
      <c r="AF1195" s="39" t="str">
        <f t="array" ref="AF1195">IF($C$1194="","",IFERROR(MAX(IF((ROW(مسودة!$C$1152:$C$1181)=SMALL(IF((ROW(مسودة!$C$1152:$C$1181)*(مسودة!$C$1152:$C$1181=$C$1194)),ROW(مسودة!$C$1152:$C$1181)),ROW()-ROW(AF1195)+1)),مسودة!AF1153:AF$1181)),0))</f>
        <v/>
      </c>
      <c r="AG1195" s="39" t="str">
        <f t="array" ref="AG1195">IF($C$1194="","",IFERROR(MAX(IF((ROW(مسودة!$C$1152:$C$1181)=SMALL(IF((ROW(مسودة!$C$1152:$C$1181)*(مسودة!$C$1152:$C$1181=$C$1194)),ROW(مسودة!$C$1152:$C$1181)),ROW()-ROW(AG1195)+1)),مسودة!AG1153:AG$1181)),0))</f>
        <v/>
      </c>
      <c r="AH1195" s="39" t="str">
        <f t="array" ref="AH1195">IF($C$1194="","",IFERROR(MAX(IF((ROW(مسودة!$C$1152:$C$1181)=SMALL(IF((ROW(مسودة!$C$1152:$C$1181)*(مسودة!$C$1152:$C$1181=$C$1194)),ROW(مسودة!$C$1152:$C$1181)),ROW()-ROW(AH1195)+1)),مسودة!AH1153:AH$1181)),0))</f>
        <v/>
      </c>
      <c r="AI1195" s="39" t="str">
        <f t="array" ref="AI1195">IF($C$1194="","",IFERROR(MAX(IF((ROW(مسودة!$C$1152:$C$1181)=SMALL(IF((ROW(مسودة!$C$1152:$C$1181)*(مسودة!$C$1152:$C$1181=$C$1194)),ROW(مسودة!$C$1152:$C$1181)),ROW()-ROW(AI1195)+1)),مسودة!AI1153:AI$1181)),0))</f>
        <v/>
      </c>
      <c r="AJ1195" s="39" t="str">
        <f t="array" ref="AJ1195">IF($C$1194="","",IFERROR(MAX(IF((ROW(مسودة!$C$1152:$C$1181)=SMALL(IF((ROW(مسودة!$C$1152:$C$1181)*(مسودة!$C$1152:$C$1181=$C$1194)),ROW(مسودة!$C$1152:$C$1181)),ROW()-ROW(AJ1195)+1)),مسودة!AJ1153:AJ$1181)),0))</f>
        <v/>
      </c>
      <c r="AK1195" s="39" t="str">
        <f t="array" ref="AK1195">IF($C$1194="","",IFERROR(MAX(IF((ROW(مسودة!$C$1152:$C$1181)=SMALL(IF((ROW(مسودة!$C$1152:$C$1181)*(مسودة!$C$1152:$C$1181=$C$1194)),ROW(مسودة!$C$1152:$C$1181)),ROW()-ROW(AK1195)+1)),مسودة!AK1153:AK$1181)),0))</f>
        <v/>
      </c>
      <c r="AL1195" s="39" t="str">
        <f t="array" ref="AL1195">IF($C$1194="","",IFERROR(MAX(IF((ROW(مسودة!$C$1152:$C$1181)=SMALL(IF((ROW(مسودة!$C$1152:$C$1181)*(مسودة!$C$1152:$C$1181=$C$1194)),ROW(مسودة!$C$1152:$C$1181)),ROW()-ROW(AL1195)+1)),مسودة!AL1153:AL$1181)),0))</f>
        <v/>
      </c>
      <c r="AM1195" s="39" t="str">
        <f t="array" ref="AM1195">IF($C$1194="","",IFERROR(MAX(IF((ROW(مسودة!$C$1152:$C$1181)=SMALL(IF((ROW(مسودة!$C$1152:$C$1181)*(مسودة!$C$1152:$C$1181=$C$1194)),ROW(مسودة!$C$1152:$C$1181)),ROW()-ROW(AM1195)+1)),مسودة!AM1153:AM$1181)),0))</f>
        <v/>
      </c>
      <c r="AN1195" s="54"/>
      <c r="AO1195" s="54"/>
      <c r="AP1195" s="56"/>
      <c r="AQ1195" s="49"/>
      <c r="AR1195" s="49"/>
      <c r="AS1195" s="49"/>
      <c r="AT1195" s="49"/>
      <c r="AU1195" s="104"/>
    </row>
    <row r="1196" spans="2:47" ht="28.5" customHeight="1" thickBot="1">
      <c r="B1196" s="48"/>
      <c r="C1196" s="93"/>
      <c r="D1196" s="51"/>
      <c r="E1196" s="51"/>
      <c r="F1196" s="14" t="s">
        <v>32</v>
      </c>
      <c r="G1196" s="39" t="str">
        <f t="array" ref="G1196">IF($C$1194="","",IFERROR(MAX(IF((ROW(مسودة!$C$1152:$C$1181)=SMALL(IF((ROW(مسودة!$C$1152:$C$1181)*(مسودة!$C$1152:$C$1181=$C$1194)),ROW(مسودة!$C$1152:$C$1181)),ROW()-ROW(G1196)+1)),مسودة!G1154:G$1181)),0))</f>
        <v/>
      </c>
      <c r="H1196" s="39" t="str">
        <f t="array" ref="H1196">IF($C$1194="","",IFERROR(MAX(IF((ROW(مسودة!$C$1152:$C$1181)=SMALL(IF((ROW(مسودة!$C$1152:$C$1181)*(مسودة!$C$1152:$C$1181=$C$1194)),ROW(مسودة!$C$1152:$C$1181)),ROW()-ROW(H1196)+1)),مسودة!H1154:H$1181)),0))</f>
        <v/>
      </c>
      <c r="I1196" s="39" t="str">
        <f t="array" ref="I1196">IF($C$1194="","",IFERROR(MAX(IF((ROW(مسودة!$C$1152:$C$1181)=SMALL(IF((ROW(مسودة!$C$1152:$C$1181)*(مسودة!$C$1152:$C$1181=$C$1194)),ROW(مسودة!$C$1152:$C$1181)),ROW()-ROW(I1196)+1)),مسودة!I1154:I$1181)),0))</f>
        <v/>
      </c>
      <c r="J1196" s="39" t="str">
        <f t="array" ref="J1196">IF($C$1194="","",IFERROR(MAX(IF((ROW(مسودة!$C$1152:$C$1181)=SMALL(IF((ROW(مسودة!$C$1152:$C$1181)*(مسودة!$C$1152:$C$1181=$C$1194)),ROW(مسودة!$C$1152:$C$1181)),ROW()-ROW(J1196)+1)),مسودة!J1154:J$1181)),0))</f>
        <v/>
      </c>
      <c r="K1196" s="39" t="str">
        <f t="array" ref="K1196">IF($C$1194="","",IFERROR(MAX(IF((ROW(مسودة!$C$1152:$C$1181)=SMALL(IF((ROW(مسودة!$C$1152:$C$1181)*(مسودة!$C$1152:$C$1181=$C$1194)),ROW(مسودة!$C$1152:$C$1181)),ROW()-ROW(K1196)+1)),مسودة!K1154:K$1181)),0))</f>
        <v/>
      </c>
      <c r="L1196" s="39" t="str">
        <f t="array" ref="L1196">IF($C$1194="","",IFERROR(MAX(IF((ROW(مسودة!$C$1152:$C$1181)=SMALL(IF((ROW(مسودة!$C$1152:$C$1181)*(مسودة!$C$1152:$C$1181=$C$1194)),ROW(مسودة!$C$1152:$C$1181)),ROW()-ROW(L1196)+1)),مسودة!L1154:L$1181)),0))</f>
        <v/>
      </c>
      <c r="M1196" s="39" t="str">
        <f t="array" ref="M1196">IF($C$1194="","",IFERROR(MAX(IF((ROW(مسودة!$C$1152:$C$1181)=SMALL(IF((ROW(مسودة!$C$1152:$C$1181)*(مسودة!$C$1152:$C$1181=$C$1194)),ROW(مسودة!$C$1152:$C$1181)),ROW()-ROW(M1196)+1)),مسودة!M1154:M$1181)),0))</f>
        <v/>
      </c>
      <c r="N1196" s="39" t="str">
        <f t="array" ref="N1196">IF($C$1194="","",IFERROR(MAX(IF((ROW(مسودة!$C$1152:$C$1181)=SMALL(IF((ROW(مسودة!$C$1152:$C$1181)*(مسودة!$C$1152:$C$1181=$C$1194)),ROW(مسودة!$C$1152:$C$1181)),ROW()-ROW(N1196)+1)),مسودة!N1154:N$1181)),0))</f>
        <v/>
      </c>
      <c r="O1196" s="39" t="str">
        <f t="array" ref="O1196">IF($C$1194="","",IFERROR(MAX(IF((ROW(مسودة!$C$1152:$C$1181)=SMALL(IF((ROW(مسودة!$C$1152:$C$1181)*(مسودة!$C$1152:$C$1181=$C$1194)),ROW(مسودة!$C$1152:$C$1181)),ROW()-ROW(O1196)+1)),مسودة!O1154:O$1181)),0))</f>
        <v/>
      </c>
      <c r="P1196" s="39" t="str">
        <f t="array" ref="P1196">IF($C$1194="","",IFERROR(MAX(IF((ROW(مسودة!$C$1152:$C$1181)=SMALL(IF((ROW(مسودة!$C$1152:$C$1181)*(مسودة!$C$1152:$C$1181=$C$1194)),ROW(مسودة!$C$1152:$C$1181)),ROW()-ROW(P1196)+1)),مسودة!P1154:P$1181)),0))</f>
        <v/>
      </c>
      <c r="Q1196" s="39" t="str">
        <f t="array" ref="Q1196">IF($C$1194="","",IFERROR(MAX(IF((ROW(مسودة!$C$1152:$C$1181)=SMALL(IF((ROW(مسودة!$C$1152:$C$1181)*(مسودة!$C$1152:$C$1181=$C$1194)),ROW(مسودة!$C$1152:$C$1181)),ROW()-ROW(Q1196)+1)),مسودة!Q1154:Q$1181)),0))</f>
        <v/>
      </c>
      <c r="R1196" s="39" t="str">
        <f t="array" ref="R1196">IF($C$1194="","",IFERROR(MAX(IF((ROW(مسودة!$C$1152:$C$1181)=SMALL(IF((ROW(مسودة!$C$1152:$C$1181)*(مسودة!$C$1152:$C$1181=$C$1194)),ROW(مسودة!$C$1152:$C$1181)),ROW()-ROW(R1196)+1)),مسودة!R1154:R$1181)),0))</f>
        <v/>
      </c>
      <c r="S1196" s="39" t="str">
        <f t="array" ref="S1196">IF($C$1194="","",IFERROR(MAX(IF((ROW(مسودة!$C$1152:$C$1181)=SMALL(IF((ROW(مسودة!$C$1152:$C$1181)*(مسودة!$C$1152:$C$1181=$C$1194)),ROW(مسودة!$C$1152:$C$1181)),ROW()-ROW(S1196)+1)),مسودة!S1154:S$1181)),0))</f>
        <v/>
      </c>
      <c r="T1196" s="39" t="str">
        <f t="array" ref="T1196">IF($C$1194="","",IFERROR(MAX(IF((ROW(مسودة!$C$1152:$C$1181)=SMALL(IF((ROW(مسودة!$C$1152:$C$1181)*(مسودة!$C$1152:$C$1181=$C$1194)),ROW(مسودة!$C$1152:$C$1181)),ROW()-ROW(T1196)+1)),مسودة!T1154:T$1181)),0))</f>
        <v/>
      </c>
      <c r="U1196" s="39" t="str">
        <f t="array" ref="U1196">IF($C$1194="","",IFERROR(MAX(IF((ROW(مسودة!$C$1152:$C$1181)=SMALL(IF((ROW(مسودة!$C$1152:$C$1181)*(مسودة!$C$1152:$C$1181=$C$1194)),ROW(مسودة!$C$1152:$C$1181)),ROW()-ROW(U1196)+1)),مسودة!U1154:U$1181)),0))</f>
        <v/>
      </c>
      <c r="V1196" s="39" t="str">
        <f t="array" ref="V1196">IF($C$1194="","",IFERROR(MAX(IF((ROW(مسودة!$C$1152:$C$1181)=SMALL(IF((ROW(مسودة!$C$1152:$C$1181)*(مسودة!$C$1152:$C$1181=$C$1194)),ROW(مسودة!$C$1152:$C$1181)),ROW()-ROW(V1196)+1)),مسودة!V1154:V$1181)),0))</f>
        <v/>
      </c>
      <c r="W1196" s="39" t="str">
        <f t="array" ref="W1196">IF($C$1194="","",IFERROR(MAX(IF((ROW(مسودة!$C$1152:$C$1181)=SMALL(IF((ROW(مسودة!$C$1152:$C$1181)*(مسودة!$C$1152:$C$1181=$C$1194)),ROW(مسودة!$C$1152:$C$1181)),ROW()-ROW(W1196)+1)),مسودة!W1154:W$1181)),0))</f>
        <v/>
      </c>
      <c r="X1196" s="39" t="str">
        <f t="array" ref="X1196">IF($C$1194="","",IFERROR(MAX(IF((ROW(مسودة!$C$1152:$C$1181)=SMALL(IF((ROW(مسودة!$C$1152:$C$1181)*(مسودة!$C$1152:$C$1181=$C$1194)),ROW(مسودة!$C$1152:$C$1181)),ROW()-ROW(X1196)+1)),مسودة!X1154:X$1181)),0))</f>
        <v/>
      </c>
      <c r="Y1196" s="39" t="str">
        <f t="array" ref="Y1196">IF($C$1194="","",IFERROR(MAX(IF((ROW(مسودة!$C$1152:$C$1181)=SMALL(IF((ROW(مسودة!$C$1152:$C$1181)*(مسودة!$C$1152:$C$1181=$C$1194)),ROW(مسودة!$C$1152:$C$1181)),ROW()-ROW(Y1196)+1)),مسودة!Y1154:Y$1181)),0))</f>
        <v/>
      </c>
      <c r="Z1196" s="39" t="str">
        <f t="array" ref="Z1196">IF($C$1194="","",IFERROR(MAX(IF((ROW(مسودة!$C$1152:$C$1181)=SMALL(IF((ROW(مسودة!$C$1152:$C$1181)*(مسودة!$C$1152:$C$1181=$C$1194)),ROW(مسودة!$C$1152:$C$1181)),ROW()-ROW(Z1196)+1)),مسودة!Z1154:Z$1181)),0))</f>
        <v/>
      </c>
      <c r="AA1196" s="39" t="str">
        <f t="array" ref="AA1196">IF($C$1194="","",IFERROR(MAX(IF((ROW(مسودة!$C$1152:$C$1181)=SMALL(IF((ROW(مسودة!$C$1152:$C$1181)*(مسودة!$C$1152:$C$1181=$C$1194)),ROW(مسودة!$C$1152:$C$1181)),ROW()-ROW(AA1196)+1)),مسودة!AA1154:AA$1181)),0))</f>
        <v/>
      </c>
      <c r="AB1196" s="39" t="str">
        <f t="array" ref="AB1196">IF($C$1194="","",IFERROR(MAX(IF((ROW(مسودة!$C$1152:$C$1181)=SMALL(IF((ROW(مسودة!$C$1152:$C$1181)*(مسودة!$C$1152:$C$1181=$C$1194)),ROW(مسودة!$C$1152:$C$1181)),ROW()-ROW(AB1196)+1)),مسودة!AB1154:AB$1181)),0))</f>
        <v/>
      </c>
      <c r="AC1196" s="39" t="str">
        <f t="array" ref="AC1196">IF($C$1194="","",IFERROR(MAX(IF((ROW(مسودة!$C$1152:$C$1181)=SMALL(IF((ROW(مسودة!$C$1152:$C$1181)*(مسودة!$C$1152:$C$1181=$C$1194)),ROW(مسودة!$C$1152:$C$1181)),ROW()-ROW(AC1196)+1)),مسودة!AC1154:AC$1181)),0))</f>
        <v/>
      </c>
      <c r="AD1196" s="39" t="str">
        <f t="array" ref="AD1196">IF($C$1194="","",IFERROR(MAX(IF((ROW(مسودة!$C$1152:$C$1181)=SMALL(IF((ROW(مسودة!$C$1152:$C$1181)*(مسودة!$C$1152:$C$1181=$C$1194)),ROW(مسودة!$C$1152:$C$1181)),ROW()-ROW(AD1196)+1)),مسودة!AD1154:AD$1181)),0))</f>
        <v/>
      </c>
      <c r="AE1196" s="39" t="str">
        <f t="array" ref="AE1196">IF($C$1194="","",IFERROR(MAX(IF((ROW(مسودة!$C$1152:$C$1181)=SMALL(IF((ROW(مسودة!$C$1152:$C$1181)*(مسودة!$C$1152:$C$1181=$C$1194)),ROW(مسودة!$C$1152:$C$1181)),ROW()-ROW(AE1196)+1)),مسودة!AE1154:AE$1181)),0))</f>
        <v/>
      </c>
      <c r="AF1196" s="39" t="str">
        <f t="array" ref="AF1196">IF($C$1194="","",IFERROR(MAX(IF((ROW(مسودة!$C$1152:$C$1181)=SMALL(IF((ROW(مسودة!$C$1152:$C$1181)*(مسودة!$C$1152:$C$1181=$C$1194)),ROW(مسودة!$C$1152:$C$1181)),ROW()-ROW(AF1196)+1)),مسودة!AF1154:AF$1181)),0))</f>
        <v/>
      </c>
      <c r="AG1196" s="39" t="str">
        <f t="array" ref="AG1196">IF($C$1194="","",IFERROR(MAX(IF((ROW(مسودة!$C$1152:$C$1181)=SMALL(IF((ROW(مسودة!$C$1152:$C$1181)*(مسودة!$C$1152:$C$1181=$C$1194)),ROW(مسودة!$C$1152:$C$1181)),ROW()-ROW(AG1196)+1)),مسودة!AG1154:AG$1181)),0))</f>
        <v/>
      </c>
      <c r="AH1196" s="39" t="str">
        <f t="array" ref="AH1196">IF($C$1194="","",IFERROR(MAX(IF((ROW(مسودة!$C$1152:$C$1181)=SMALL(IF((ROW(مسودة!$C$1152:$C$1181)*(مسودة!$C$1152:$C$1181=$C$1194)),ROW(مسودة!$C$1152:$C$1181)),ROW()-ROW(AH1196)+1)),مسودة!AH1154:AH$1181)),0))</f>
        <v/>
      </c>
      <c r="AI1196" s="39" t="str">
        <f t="array" ref="AI1196">IF($C$1194="","",IFERROR(MAX(IF((ROW(مسودة!$C$1152:$C$1181)=SMALL(IF((ROW(مسودة!$C$1152:$C$1181)*(مسودة!$C$1152:$C$1181=$C$1194)),ROW(مسودة!$C$1152:$C$1181)),ROW()-ROW(AI1196)+1)),مسودة!AI1154:AI$1181)),0))</f>
        <v/>
      </c>
      <c r="AJ1196" s="39" t="str">
        <f t="array" ref="AJ1196">IF($C$1194="","",IFERROR(MAX(IF((ROW(مسودة!$C$1152:$C$1181)=SMALL(IF((ROW(مسودة!$C$1152:$C$1181)*(مسودة!$C$1152:$C$1181=$C$1194)),ROW(مسودة!$C$1152:$C$1181)),ROW()-ROW(AJ1196)+1)),مسودة!AJ1154:AJ$1181)),0))</f>
        <v/>
      </c>
      <c r="AK1196" s="39" t="str">
        <f t="array" ref="AK1196">IF($C$1194="","",IFERROR(MAX(IF((ROW(مسودة!$C$1152:$C$1181)=SMALL(IF((ROW(مسودة!$C$1152:$C$1181)*(مسودة!$C$1152:$C$1181=$C$1194)),ROW(مسودة!$C$1152:$C$1181)),ROW()-ROW(AK1196)+1)),مسودة!AK1154:AK$1181)),0))</f>
        <v/>
      </c>
      <c r="AL1196" s="39" t="str">
        <f t="array" ref="AL1196">IF($C$1194="","",IFERROR(MAX(IF((ROW(مسودة!$C$1152:$C$1181)=SMALL(IF((ROW(مسودة!$C$1152:$C$1181)*(مسودة!$C$1152:$C$1181=$C$1194)),ROW(مسودة!$C$1152:$C$1181)),ROW()-ROW(AL1196)+1)),مسودة!AL1154:AL$1181)),0))</f>
        <v/>
      </c>
      <c r="AM1196" s="39" t="str">
        <f t="array" ref="AM1196">IF($C$1194="","",IFERROR(MAX(IF((ROW(مسودة!$C$1152:$C$1181)=SMALL(IF((ROW(مسودة!$C$1152:$C$1181)*(مسودة!$C$1152:$C$1181=$C$1194)),ROW(مسودة!$C$1152:$C$1181)),ROW()-ROW(AM1196)+1)),مسودة!AM1154:AM$1181)),0))</f>
        <v/>
      </c>
      <c r="AN1196" s="39" t="str">
        <f t="array" ref="AN1196">IF($C1194="","",IFERROR(MAX(IF((ROW(مسودة!$C$1152:$C$1181)=SMALL(IF((ROW(مسودة!$C$1152:$C$1181)*(مسودة!$C$1152:$C$1181=$C1194)),ROW(مسودة!$C$1152:$C$1181)),ROW()-ROW(AN1196)+1)),مسودة!AN$1154:AN$1181)),0))</f>
        <v/>
      </c>
      <c r="AO1196" s="39" t="str">
        <f t="array" ref="AO1196">IF($C1194="","",IFERROR(MAX(IF((ROW(مسودة!$C$1152:$C$1181)=SMALL(IF((ROW(مسودة!$C$1152:$C$1181)*(مسودة!$C$1152:$C$1181=$C1194)),ROW(مسودة!$C$1152:$C$1181)),ROW()-ROW(AO1196)+1)),مسودة!AO$1154:AO$1181)),0))</f>
        <v/>
      </c>
      <c r="AP1196" s="39" t="str">
        <f>IF(AO1196&lt;50,"   ",IF(AO1196&lt;65,"مقبول",IF(AO1196&lt;75,"جيد",IF(AO1196&lt;85,"جيدجداً",IF(AO1196&lt;=100,"ممتاز","")))))</f>
        <v/>
      </c>
      <c r="AQ1196" s="49"/>
      <c r="AR1196" s="49"/>
      <c r="AS1196" s="49"/>
      <c r="AT1196" s="49"/>
      <c r="AU1196" s="105"/>
    </row>
    <row r="1197" spans="2:47" ht="28.5" customHeight="1" thickBot="1">
      <c r="B1197" s="48">
        <f t="shared" ref="B1197" si="205">B1194+1</f>
        <v>268</v>
      </c>
      <c r="C1197" s="98" t="str">
        <f t="array" ref="C1197">IF(ISERROR(INDEX(مسودة!$C$1152:$AV$1181,SMALL(IF((مسودة!$AU$1152:$AU$1181="راسب"),ROW(مسودة!$C$1152:$AV$1181)-MIN(ROW(مسودة!$C$1152:$AV$1181))+1,""),ROW(A8)),COLUMN(A8))),"",INDEX(مسودة!$C$1152:$AV$1181,SMALL(IF((مسودة!$AU$1152:$AU$1181="راسب"),ROW(مسودة!$C$1152:$AV$1181)-MIN(ROW(مسودة!$C$1152:$AV$1181))+1,""),ROW(A8)),COLUMN(A8)))</f>
        <v/>
      </c>
      <c r="D1197" s="95" t="str">
        <f>IF(C1197&lt;&gt;"",VLOOKUP(C1197,مسودة!$C$1152:$D$1181,2,0),"")</f>
        <v/>
      </c>
      <c r="E1197" s="95" t="str">
        <f>IF(C1197&lt;&gt;"",VLOOKUP(C1197,مسودة!$C$1152:$E$1181,3,0),"")</f>
        <v/>
      </c>
      <c r="F1197" s="11" t="s">
        <v>30</v>
      </c>
      <c r="G1197" s="39" t="str">
        <f t="array" ref="G1197">IF($C$1197="","",IFERROR(MAX(IF((ROW(مسودة!$C$1152:$C$1181)=SMALL(IF((ROW(مسودة!$C$1152:$C$1181)*(مسودة!$C$1152:$C$1181=$C$1197)),ROW(مسودة!$C$1152:$C$1181)),ROW()-ROW(G1197)+1)),مسودة!G1152:G$1181)),0))</f>
        <v/>
      </c>
      <c r="H1197" s="39" t="str">
        <f t="array" ref="H1197">IF($C$1197="","",IFERROR(MAX(IF((ROW(مسودة!$C$1152:$C$1181)=SMALL(IF((ROW(مسودة!$C$1152:$C$1181)*(مسودة!$C$1152:$C$1181=$C$1197)),ROW(مسودة!$C$1152:$C$1181)),ROW()-ROW(H1197)+1)),مسودة!H1152:H$1181)),0))</f>
        <v/>
      </c>
      <c r="I1197" s="39" t="str">
        <f t="array" ref="I1197">IF($C$1197="","",IFERROR(MAX(IF((ROW(مسودة!$C$1152:$C$1181)=SMALL(IF((ROW(مسودة!$C$1152:$C$1181)*(مسودة!$C$1152:$C$1181=$C$1197)),ROW(مسودة!$C$1152:$C$1181)),ROW()-ROW(I1197)+1)),مسودة!I1152:I$1181)),0))</f>
        <v/>
      </c>
      <c r="J1197" s="39" t="str">
        <f t="array" ref="J1197">IF($C$1197="","",IFERROR(MAX(IF((ROW(مسودة!$C$1152:$C$1181)=SMALL(IF((ROW(مسودة!$C$1152:$C$1181)*(مسودة!$C$1152:$C$1181=$C$1197)),ROW(مسودة!$C$1152:$C$1181)),ROW()-ROW(J1197)+1)),مسودة!J1152:J$1181)),0))</f>
        <v/>
      </c>
      <c r="K1197" s="39" t="str">
        <f t="array" ref="K1197">IF($C$1197="","",IFERROR(MAX(IF((ROW(مسودة!$C$1152:$C$1181)=SMALL(IF((ROW(مسودة!$C$1152:$C$1181)*(مسودة!$C$1152:$C$1181=$C$1197)),ROW(مسودة!$C$1152:$C$1181)),ROW()-ROW(K1197)+1)),مسودة!K1152:K$1181)),0))</f>
        <v/>
      </c>
      <c r="L1197" s="39" t="str">
        <f t="array" ref="L1197">IF($C$1197="","",IFERROR(MAX(IF((ROW(مسودة!$C$1152:$C$1181)=SMALL(IF((ROW(مسودة!$C$1152:$C$1181)*(مسودة!$C$1152:$C$1181=$C$1197)),ROW(مسودة!$C$1152:$C$1181)),ROW()-ROW(L1197)+1)),مسودة!L1152:L$1181)),0))</f>
        <v/>
      </c>
      <c r="M1197" s="39" t="str">
        <f t="array" ref="M1197">IF($C$1197="","",IFERROR(MAX(IF((ROW(مسودة!$C$1152:$C$1181)=SMALL(IF((ROW(مسودة!$C$1152:$C$1181)*(مسودة!$C$1152:$C$1181=$C$1197)),ROW(مسودة!$C$1152:$C$1181)),ROW()-ROW(M1197)+1)),مسودة!M1152:M$1181)),0))</f>
        <v/>
      </c>
      <c r="N1197" s="39" t="str">
        <f t="array" ref="N1197">IF($C$1197="","",IFERROR(MAX(IF((ROW(مسودة!$C$1152:$C$1181)=SMALL(IF((ROW(مسودة!$C$1152:$C$1181)*(مسودة!$C$1152:$C$1181=$C$1197)),ROW(مسودة!$C$1152:$C$1181)),ROW()-ROW(N1197)+1)),مسودة!N1152:N$1181)),0))</f>
        <v/>
      </c>
      <c r="O1197" s="39" t="str">
        <f t="array" ref="O1197">IF($C$1197="","",IFERROR(MAX(IF((ROW(مسودة!$C$1152:$C$1181)=SMALL(IF((ROW(مسودة!$C$1152:$C$1181)*(مسودة!$C$1152:$C$1181=$C$1197)),ROW(مسودة!$C$1152:$C$1181)),ROW()-ROW(O1197)+1)),مسودة!O1152:O$1181)),0))</f>
        <v/>
      </c>
      <c r="P1197" s="39" t="str">
        <f t="array" ref="P1197">IF($C$1197="","",IFERROR(MAX(IF((ROW(مسودة!$C$1152:$C$1181)=SMALL(IF((ROW(مسودة!$C$1152:$C$1181)*(مسودة!$C$1152:$C$1181=$C$1197)),ROW(مسودة!$C$1152:$C$1181)),ROW()-ROW(P1197)+1)),مسودة!P1152:P$1181)),0))</f>
        <v/>
      </c>
      <c r="Q1197" s="39" t="str">
        <f t="array" ref="Q1197">IF($C$1197="","",IFERROR(MAX(IF((ROW(مسودة!$C$1152:$C$1181)=SMALL(IF((ROW(مسودة!$C$1152:$C$1181)*(مسودة!$C$1152:$C$1181=$C$1197)),ROW(مسودة!$C$1152:$C$1181)),ROW()-ROW(Q1197)+1)),مسودة!Q1152:Q$1181)),0))</f>
        <v/>
      </c>
      <c r="R1197" s="39" t="str">
        <f t="array" ref="R1197">IF($C$1197="","",IFERROR(MAX(IF((ROW(مسودة!$C$1152:$C$1181)=SMALL(IF((ROW(مسودة!$C$1152:$C$1181)*(مسودة!$C$1152:$C$1181=$C$1197)),ROW(مسودة!$C$1152:$C$1181)),ROW()-ROW(R1197)+1)),مسودة!R1152:R$1181)),0))</f>
        <v/>
      </c>
      <c r="S1197" s="39" t="str">
        <f t="array" ref="S1197">IF($C$1197="","",IFERROR(MAX(IF((ROW(مسودة!$C$1152:$C$1181)=SMALL(IF((ROW(مسودة!$C$1152:$C$1181)*(مسودة!$C$1152:$C$1181=$C$1197)),ROW(مسودة!$C$1152:$C$1181)),ROW()-ROW(S1197)+1)),مسودة!S1152:S$1181)),0))</f>
        <v/>
      </c>
      <c r="T1197" s="39" t="str">
        <f t="array" ref="T1197">IF($C$1197="","",IFERROR(MAX(IF((ROW(مسودة!$C$1152:$C$1181)=SMALL(IF((ROW(مسودة!$C$1152:$C$1181)*(مسودة!$C$1152:$C$1181=$C$1197)),ROW(مسودة!$C$1152:$C$1181)),ROW()-ROW(T1197)+1)),مسودة!T1152:T$1181)),0))</f>
        <v/>
      </c>
      <c r="U1197" s="39" t="str">
        <f t="array" ref="U1197">IF($C$1197="","",IFERROR(MAX(IF((ROW(مسودة!$C$1152:$C$1181)=SMALL(IF((ROW(مسودة!$C$1152:$C$1181)*(مسودة!$C$1152:$C$1181=$C$1197)),ROW(مسودة!$C$1152:$C$1181)),ROW()-ROW(U1197)+1)),مسودة!U1152:U$1181)),0))</f>
        <v/>
      </c>
      <c r="V1197" s="39" t="str">
        <f t="array" ref="V1197">IF($C$1197="","",IFERROR(MAX(IF((ROW(مسودة!$C$1152:$C$1181)=SMALL(IF((ROW(مسودة!$C$1152:$C$1181)*(مسودة!$C$1152:$C$1181=$C$1197)),ROW(مسودة!$C$1152:$C$1181)),ROW()-ROW(V1197)+1)),مسودة!V1152:V$1181)),0))</f>
        <v/>
      </c>
      <c r="W1197" s="39" t="str">
        <f t="array" ref="W1197">IF($C$1197="","",IFERROR(MAX(IF((ROW(مسودة!$C$1152:$C$1181)=SMALL(IF((ROW(مسودة!$C$1152:$C$1181)*(مسودة!$C$1152:$C$1181=$C$1197)),ROW(مسودة!$C$1152:$C$1181)),ROW()-ROW(W1197)+1)),مسودة!W1152:W$1181)),0))</f>
        <v/>
      </c>
      <c r="X1197" s="39" t="str">
        <f t="array" ref="X1197">IF($C$1197="","",IFERROR(MAX(IF((ROW(مسودة!$C$1152:$C$1181)=SMALL(IF((ROW(مسودة!$C$1152:$C$1181)*(مسودة!$C$1152:$C$1181=$C$1197)),ROW(مسودة!$C$1152:$C$1181)),ROW()-ROW(X1197)+1)),مسودة!X1152:X$1181)),0))</f>
        <v/>
      </c>
      <c r="Y1197" s="39" t="str">
        <f t="array" ref="Y1197">IF($C$1197="","",IFERROR(MAX(IF((ROW(مسودة!$C$1152:$C$1181)=SMALL(IF((ROW(مسودة!$C$1152:$C$1181)*(مسودة!$C$1152:$C$1181=$C$1197)),ROW(مسودة!$C$1152:$C$1181)),ROW()-ROW(Y1197)+1)),مسودة!Y1152:Y$1181)),0))</f>
        <v/>
      </c>
      <c r="Z1197" s="39" t="str">
        <f t="array" ref="Z1197">IF($C$1197="","",IFERROR(MAX(IF((ROW(مسودة!$C$1152:$C$1181)=SMALL(IF((ROW(مسودة!$C$1152:$C$1181)*(مسودة!$C$1152:$C$1181=$C$1197)),ROW(مسودة!$C$1152:$C$1181)),ROW()-ROW(Z1197)+1)),مسودة!Z1152:Z$1181)),0))</f>
        <v/>
      </c>
      <c r="AA1197" s="39" t="str">
        <f t="array" ref="AA1197">IF($C$1197="","",IFERROR(MAX(IF((ROW(مسودة!$C$1152:$C$1181)=SMALL(IF((ROW(مسودة!$C$1152:$C$1181)*(مسودة!$C$1152:$C$1181=$C$1197)),ROW(مسودة!$C$1152:$C$1181)),ROW()-ROW(AA1197)+1)),مسودة!AA1152:AA$1181)),0))</f>
        <v/>
      </c>
      <c r="AB1197" s="39" t="str">
        <f t="array" ref="AB1197">IF($C$1197="","",IFERROR(MAX(IF((ROW(مسودة!$C$1152:$C$1181)=SMALL(IF((ROW(مسودة!$C$1152:$C$1181)*(مسودة!$C$1152:$C$1181=$C$1197)),ROW(مسودة!$C$1152:$C$1181)),ROW()-ROW(AB1197)+1)),مسودة!AB1152:AB$1181)),0))</f>
        <v/>
      </c>
      <c r="AC1197" s="39" t="str">
        <f t="array" ref="AC1197">IF($C$1197="","",IFERROR(MAX(IF((ROW(مسودة!$C$1152:$C$1181)=SMALL(IF((ROW(مسودة!$C$1152:$C$1181)*(مسودة!$C$1152:$C$1181=$C$1197)),ROW(مسودة!$C$1152:$C$1181)),ROW()-ROW(AC1197)+1)),مسودة!AC1152:AC$1181)),0))</f>
        <v/>
      </c>
      <c r="AD1197" s="39" t="str">
        <f t="array" ref="AD1197">IF($C$1197="","",IFERROR(MAX(IF((ROW(مسودة!$C$1152:$C$1181)=SMALL(IF((ROW(مسودة!$C$1152:$C$1181)*(مسودة!$C$1152:$C$1181=$C$1197)),ROW(مسودة!$C$1152:$C$1181)),ROW()-ROW(AD1197)+1)),مسودة!AD1152:AD$1181)),0))</f>
        <v/>
      </c>
      <c r="AE1197" s="39" t="str">
        <f t="array" ref="AE1197">IF($C$1197="","",IFERROR(MAX(IF((ROW(مسودة!$C$1152:$C$1181)=SMALL(IF((ROW(مسودة!$C$1152:$C$1181)*(مسودة!$C$1152:$C$1181=$C$1197)),ROW(مسودة!$C$1152:$C$1181)),ROW()-ROW(AE1197)+1)),مسودة!AE1152:AE$1181)),0))</f>
        <v/>
      </c>
      <c r="AF1197" s="39" t="str">
        <f t="array" ref="AF1197">IF($C$1197="","",IFERROR(MAX(IF((ROW(مسودة!$C$1152:$C$1181)=SMALL(IF((ROW(مسودة!$C$1152:$C$1181)*(مسودة!$C$1152:$C$1181=$C$1197)),ROW(مسودة!$C$1152:$C$1181)),ROW()-ROW(AF1197)+1)),مسودة!AF1152:AF$1181)),0))</f>
        <v/>
      </c>
      <c r="AG1197" s="39" t="str">
        <f t="array" ref="AG1197">IF($C$1197="","",IFERROR(MAX(IF((ROW(مسودة!$C$1152:$C$1181)=SMALL(IF((ROW(مسودة!$C$1152:$C$1181)*(مسودة!$C$1152:$C$1181=$C$1197)),ROW(مسودة!$C$1152:$C$1181)),ROW()-ROW(AG1197)+1)),مسودة!AG1152:AG$1181)),0))</f>
        <v/>
      </c>
      <c r="AH1197" s="39" t="str">
        <f t="array" ref="AH1197">IF($C$1197="","",IFERROR(MAX(IF((ROW(مسودة!$C$1152:$C$1181)=SMALL(IF((ROW(مسودة!$C$1152:$C$1181)*(مسودة!$C$1152:$C$1181=$C$1197)),ROW(مسودة!$C$1152:$C$1181)),ROW()-ROW(AH1197)+1)),مسودة!AH1152:AH$1181)),0))</f>
        <v/>
      </c>
      <c r="AI1197" s="39" t="str">
        <f t="array" ref="AI1197">IF($C$1197="","",IFERROR(MAX(IF((ROW(مسودة!$C$1152:$C$1181)=SMALL(IF((ROW(مسودة!$C$1152:$C$1181)*(مسودة!$C$1152:$C$1181=$C$1197)),ROW(مسودة!$C$1152:$C$1181)),ROW()-ROW(AI1197)+1)),مسودة!AI1152:AI$1181)),0))</f>
        <v/>
      </c>
      <c r="AJ1197" s="39" t="str">
        <f t="array" ref="AJ1197">IF($C$1197="","",IFERROR(MAX(IF((ROW(مسودة!$C$1152:$C$1181)=SMALL(IF((ROW(مسودة!$C$1152:$C$1181)*(مسودة!$C$1152:$C$1181=$C$1197)),ROW(مسودة!$C$1152:$C$1181)),ROW()-ROW(AJ1197)+1)),مسودة!AJ1152:AJ$1181)),0))</f>
        <v/>
      </c>
      <c r="AK1197" s="39" t="str">
        <f t="array" ref="AK1197">IF($C$1197="","",IFERROR(MAX(IF((ROW(مسودة!$C$1152:$C$1181)=SMALL(IF((ROW(مسودة!$C$1152:$C$1181)*(مسودة!$C$1152:$C$1181=$C$1197)),ROW(مسودة!$C$1152:$C$1181)),ROW()-ROW(AK1197)+1)),مسودة!AK1152:AK$1181)),0))</f>
        <v/>
      </c>
      <c r="AL1197" s="39" t="str">
        <f t="array" ref="AL1197">IF($C$1197="","",IFERROR(MAX(IF((ROW(مسودة!$C$1152:$C$1181)=SMALL(IF((ROW(مسودة!$C$1152:$C$1181)*(مسودة!$C$1152:$C$1181=$C$1197)),ROW(مسودة!$C$1152:$C$1181)),ROW()-ROW(AL1197)+1)),مسودة!AL1152:AL$1181)),0))</f>
        <v/>
      </c>
      <c r="AM1197" s="39" t="str">
        <f t="array" ref="AM1197">IF($C$1197="","",IFERROR(MAX(IF((ROW(مسودة!$C$1152:$C$1181)=SMALL(IF((ROW(مسودة!$C$1152:$C$1181)*(مسودة!$C$1152:$C$1181=$C$1197)),ROW(مسودة!$C$1152:$C$1181)),ROW()-ROW(AM1197)+1)),مسودة!AM1152:AM$1181)),0))</f>
        <v/>
      </c>
      <c r="AN1197" s="54"/>
      <c r="AO1197" s="54"/>
      <c r="AP1197" s="55"/>
      <c r="AQ1197" s="49"/>
      <c r="AR1197" s="49"/>
      <c r="AS1197" s="49"/>
      <c r="AT1197" s="49"/>
      <c r="AU1197" s="103" t="str">
        <f>IFERROR(LOOKUP(2,1/((مسودة!$C$1152:$C$1181=C1197)*(مسودة!$F$1152:$F$1181=F1197)),مسودة!$AV$1152:$AV$1181),"")</f>
        <v/>
      </c>
    </row>
    <row r="1198" spans="2:47" ht="28.5" customHeight="1" thickBot="1">
      <c r="B1198" s="48"/>
      <c r="C1198" s="99"/>
      <c r="D1198" s="51"/>
      <c r="E1198" s="51"/>
      <c r="F1198" s="11" t="s">
        <v>31</v>
      </c>
      <c r="G1198" s="39" t="str">
        <f t="array" ref="G1198">IF($C$1197="","",IFERROR(MAX(IF((ROW(مسودة!$C$1152:$C$1181)=SMALL(IF((ROW(مسودة!$C$1152:$C$1181)*(مسودة!$C$1152:$C$1181=$C$1197)),ROW(مسودة!$C$1152:$C$1181)),ROW()-ROW(G1198)+1)),مسودة!G1153:G$1181)),0))</f>
        <v/>
      </c>
      <c r="H1198" s="39" t="str">
        <f t="array" ref="H1198">IF($C$1197="","",IFERROR(MAX(IF((ROW(مسودة!$C$1152:$C$1181)=SMALL(IF((ROW(مسودة!$C$1152:$C$1181)*(مسودة!$C$1152:$C$1181=$C$1197)),ROW(مسودة!$C$1152:$C$1181)),ROW()-ROW(H1198)+1)),مسودة!H1153:H$1181)),0))</f>
        <v/>
      </c>
      <c r="I1198" s="39" t="str">
        <f t="array" ref="I1198">IF($C$1197="","",IFERROR(MAX(IF((ROW(مسودة!$C$1152:$C$1181)=SMALL(IF((ROW(مسودة!$C$1152:$C$1181)*(مسودة!$C$1152:$C$1181=$C$1197)),ROW(مسودة!$C$1152:$C$1181)),ROW()-ROW(I1198)+1)),مسودة!I1153:I$1181)),0))</f>
        <v/>
      </c>
      <c r="J1198" s="39" t="str">
        <f t="array" ref="J1198">IF($C$1197="","",IFERROR(MAX(IF((ROW(مسودة!$C$1152:$C$1181)=SMALL(IF((ROW(مسودة!$C$1152:$C$1181)*(مسودة!$C$1152:$C$1181=$C$1197)),ROW(مسودة!$C$1152:$C$1181)),ROW()-ROW(J1198)+1)),مسودة!J1153:J$1181)),0))</f>
        <v/>
      </c>
      <c r="K1198" s="39" t="str">
        <f t="array" ref="K1198">IF($C$1197="","",IFERROR(MAX(IF((ROW(مسودة!$C$1152:$C$1181)=SMALL(IF((ROW(مسودة!$C$1152:$C$1181)*(مسودة!$C$1152:$C$1181=$C$1197)),ROW(مسودة!$C$1152:$C$1181)),ROW()-ROW(K1198)+1)),مسودة!K1153:K$1181)),0))</f>
        <v/>
      </c>
      <c r="L1198" s="39" t="str">
        <f t="array" ref="L1198">IF($C$1197="","",IFERROR(MAX(IF((ROW(مسودة!$C$1152:$C$1181)=SMALL(IF((ROW(مسودة!$C$1152:$C$1181)*(مسودة!$C$1152:$C$1181=$C$1197)),ROW(مسودة!$C$1152:$C$1181)),ROW()-ROW(L1198)+1)),مسودة!L1153:L$1181)),0))</f>
        <v/>
      </c>
      <c r="M1198" s="39" t="str">
        <f t="array" ref="M1198">IF($C$1197="","",IFERROR(MAX(IF((ROW(مسودة!$C$1152:$C$1181)=SMALL(IF((ROW(مسودة!$C$1152:$C$1181)*(مسودة!$C$1152:$C$1181=$C$1197)),ROW(مسودة!$C$1152:$C$1181)),ROW()-ROW(M1198)+1)),مسودة!M1153:M$1181)),0))</f>
        <v/>
      </c>
      <c r="N1198" s="39" t="str">
        <f t="array" ref="N1198">IF($C$1197="","",IFERROR(MAX(IF((ROW(مسودة!$C$1152:$C$1181)=SMALL(IF((ROW(مسودة!$C$1152:$C$1181)*(مسودة!$C$1152:$C$1181=$C$1197)),ROW(مسودة!$C$1152:$C$1181)),ROW()-ROW(N1198)+1)),مسودة!N1153:N$1181)),0))</f>
        <v/>
      </c>
      <c r="O1198" s="39" t="str">
        <f t="array" ref="O1198">IF($C$1197="","",IFERROR(MAX(IF((ROW(مسودة!$C$1152:$C$1181)=SMALL(IF((ROW(مسودة!$C$1152:$C$1181)*(مسودة!$C$1152:$C$1181=$C$1197)),ROW(مسودة!$C$1152:$C$1181)),ROW()-ROW(O1198)+1)),مسودة!O1153:O$1181)),0))</f>
        <v/>
      </c>
      <c r="P1198" s="39" t="str">
        <f t="array" ref="P1198">IF($C$1197="","",IFERROR(MAX(IF((ROW(مسودة!$C$1152:$C$1181)=SMALL(IF((ROW(مسودة!$C$1152:$C$1181)*(مسودة!$C$1152:$C$1181=$C$1197)),ROW(مسودة!$C$1152:$C$1181)),ROW()-ROW(P1198)+1)),مسودة!P1153:P$1181)),0))</f>
        <v/>
      </c>
      <c r="Q1198" s="39" t="str">
        <f t="array" ref="Q1198">IF($C$1197="","",IFERROR(MAX(IF((ROW(مسودة!$C$1152:$C$1181)=SMALL(IF((ROW(مسودة!$C$1152:$C$1181)*(مسودة!$C$1152:$C$1181=$C$1197)),ROW(مسودة!$C$1152:$C$1181)),ROW()-ROW(Q1198)+1)),مسودة!Q1153:Q$1181)),0))</f>
        <v/>
      </c>
      <c r="R1198" s="39" t="str">
        <f t="array" ref="R1198">IF($C$1197="","",IFERROR(MAX(IF((ROW(مسودة!$C$1152:$C$1181)=SMALL(IF((ROW(مسودة!$C$1152:$C$1181)*(مسودة!$C$1152:$C$1181=$C$1197)),ROW(مسودة!$C$1152:$C$1181)),ROW()-ROW(R1198)+1)),مسودة!R1153:R$1181)),0))</f>
        <v/>
      </c>
      <c r="S1198" s="39" t="str">
        <f t="array" ref="S1198">IF($C$1197="","",IFERROR(MAX(IF((ROW(مسودة!$C$1152:$C$1181)=SMALL(IF((ROW(مسودة!$C$1152:$C$1181)*(مسودة!$C$1152:$C$1181=$C$1197)),ROW(مسودة!$C$1152:$C$1181)),ROW()-ROW(S1198)+1)),مسودة!S1153:S$1181)),0))</f>
        <v/>
      </c>
      <c r="T1198" s="39" t="str">
        <f t="array" ref="T1198">IF($C$1197="","",IFERROR(MAX(IF((ROW(مسودة!$C$1152:$C$1181)=SMALL(IF((ROW(مسودة!$C$1152:$C$1181)*(مسودة!$C$1152:$C$1181=$C$1197)),ROW(مسودة!$C$1152:$C$1181)),ROW()-ROW(T1198)+1)),مسودة!T1153:T$1181)),0))</f>
        <v/>
      </c>
      <c r="U1198" s="39" t="str">
        <f t="array" ref="U1198">IF($C$1197="","",IFERROR(MAX(IF((ROW(مسودة!$C$1152:$C$1181)=SMALL(IF((ROW(مسودة!$C$1152:$C$1181)*(مسودة!$C$1152:$C$1181=$C$1197)),ROW(مسودة!$C$1152:$C$1181)),ROW()-ROW(U1198)+1)),مسودة!U1153:U$1181)),0))</f>
        <v/>
      </c>
      <c r="V1198" s="39" t="str">
        <f t="array" ref="V1198">IF($C$1197="","",IFERROR(MAX(IF((ROW(مسودة!$C$1152:$C$1181)=SMALL(IF((ROW(مسودة!$C$1152:$C$1181)*(مسودة!$C$1152:$C$1181=$C$1197)),ROW(مسودة!$C$1152:$C$1181)),ROW()-ROW(V1198)+1)),مسودة!V1153:V$1181)),0))</f>
        <v/>
      </c>
      <c r="W1198" s="39" t="str">
        <f t="array" ref="W1198">IF($C$1197="","",IFERROR(MAX(IF((ROW(مسودة!$C$1152:$C$1181)=SMALL(IF((ROW(مسودة!$C$1152:$C$1181)*(مسودة!$C$1152:$C$1181=$C$1197)),ROW(مسودة!$C$1152:$C$1181)),ROW()-ROW(W1198)+1)),مسودة!W1153:W$1181)),0))</f>
        <v/>
      </c>
      <c r="X1198" s="39" t="str">
        <f t="array" ref="X1198">IF($C$1197="","",IFERROR(MAX(IF((ROW(مسودة!$C$1152:$C$1181)=SMALL(IF((ROW(مسودة!$C$1152:$C$1181)*(مسودة!$C$1152:$C$1181=$C$1197)),ROW(مسودة!$C$1152:$C$1181)),ROW()-ROW(X1198)+1)),مسودة!X1153:X$1181)),0))</f>
        <v/>
      </c>
      <c r="Y1198" s="39" t="str">
        <f t="array" ref="Y1198">IF($C$1197="","",IFERROR(MAX(IF((ROW(مسودة!$C$1152:$C$1181)=SMALL(IF((ROW(مسودة!$C$1152:$C$1181)*(مسودة!$C$1152:$C$1181=$C$1197)),ROW(مسودة!$C$1152:$C$1181)),ROW()-ROW(Y1198)+1)),مسودة!Y1153:Y$1181)),0))</f>
        <v/>
      </c>
      <c r="Z1198" s="39" t="str">
        <f t="array" ref="Z1198">IF($C$1197="","",IFERROR(MAX(IF((ROW(مسودة!$C$1152:$C$1181)=SMALL(IF((ROW(مسودة!$C$1152:$C$1181)*(مسودة!$C$1152:$C$1181=$C$1197)),ROW(مسودة!$C$1152:$C$1181)),ROW()-ROW(Z1198)+1)),مسودة!Z1153:Z$1181)),0))</f>
        <v/>
      </c>
      <c r="AA1198" s="39" t="str">
        <f t="array" ref="AA1198">IF($C$1197="","",IFERROR(MAX(IF((ROW(مسودة!$C$1152:$C$1181)=SMALL(IF((ROW(مسودة!$C$1152:$C$1181)*(مسودة!$C$1152:$C$1181=$C$1197)),ROW(مسودة!$C$1152:$C$1181)),ROW()-ROW(AA1198)+1)),مسودة!AA1153:AA$1181)),0))</f>
        <v/>
      </c>
      <c r="AB1198" s="39" t="str">
        <f t="array" ref="AB1198">IF($C$1197="","",IFERROR(MAX(IF((ROW(مسودة!$C$1152:$C$1181)=SMALL(IF((ROW(مسودة!$C$1152:$C$1181)*(مسودة!$C$1152:$C$1181=$C$1197)),ROW(مسودة!$C$1152:$C$1181)),ROW()-ROW(AB1198)+1)),مسودة!AB1153:AB$1181)),0))</f>
        <v/>
      </c>
      <c r="AC1198" s="39" t="str">
        <f t="array" ref="AC1198">IF($C$1197="","",IFERROR(MAX(IF((ROW(مسودة!$C$1152:$C$1181)=SMALL(IF((ROW(مسودة!$C$1152:$C$1181)*(مسودة!$C$1152:$C$1181=$C$1197)),ROW(مسودة!$C$1152:$C$1181)),ROW()-ROW(AC1198)+1)),مسودة!AC1153:AC$1181)),0))</f>
        <v/>
      </c>
      <c r="AD1198" s="39" t="str">
        <f t="array" ref="AD1198">IF($C$1197="","",IFERROR(MAX(IF((ROW(مسودة!$C$1152:$C$1181)=SMALL(IF((ROW(مسودة!$C$1152:$C$1181)*(مسودة!$C$1152:$C$1181=$C$1197)),ROW(مسودة!$C$1152:$C$1181)),ROW()-ROW(AD1198)+1)),مسودة!AD1153:AD$1181)),0))</f>
        <v/>
      </c>
      <c r="AE1198" s="39" t="str">
        <f t="array" ref="AE1198">IF($C$1197="","",IFERROR(MAX(IF((ROW(مسودة!$C$1152:$C$1181)=SMALL(IF((ROW(مسودة!$C$1152:$C$1181)*(مسودة!$C$1152:$C$1181=$C$1197)),ROW(مسودة!$C$1152:$C$1181)),ROW()-ROW(AE1198)+1)),مسودة!AE1153:AE$1181)),0))</f>
        <v/>
      </c>
      <c r="AF1198" s="39" t="str">
        <f t="array" ref="AF1198">IF($C$1197="","",IFERROR(MAX(IF((ROW(مسودة!$C$1152:$C$1181)=SMALL(IF((ROW(مسودة!$C$1152:$C$1181)*(مسودة!$C$1152:$C$1181=$C$1197)),ROW(مسودة!$C$1152:$C$1181)),ROW()-ROW(AF1198)+1)),مسودة!AF1153:AF$1181)),0))</f>
        <v/>
      </c>
      <c r="AG1198" s="39" t="str">
        <f t="array" ref="AG1198">IF($C$1197="","",IFERROR(MAX(IF((ROW(مسودة!$C$1152:$C$1181)=SMALL(IF((ROW(مسودة!$C$1152:$C$1181)*(مسودة!$C$1152:$C$1181=$C$1197)),ROW(مسودة!$C$1152:$C$1181)),ROW()-ROW(AG1198)+1)),مسودة!AG1153:AG$1181)),0))</f>
        <v/>
      </c>
      <c r="AH1198" s="39" t="str">
        <f t="array" ref="AH1198">IF($C$1197="","",IFERROR(MAX(IF((ROW(مسودة!$C$1152:$C$1181)=SMALL(IF((ROW(مسودة!$C$1152:$C$1181)*(مسودة!$C$1152:$C$1181=$C$1197)),ROW(مسودة!$C$1152:$C$1181)),ROW()-ROW(AH1198)+1)),مسودة!AH1153:AH$1181)),0))</f>
        <v/>
      </c>
      <c r="AI1198" s="39" t="str">
        <f t="array" ref="AI1198">IF($C$1197="","",IFERROR(MAX(IF((ROW(مسودة!$C$1152:$C$1181)=SMALL(IF((ROW(مسودة!$C$1152:$C$1181)*(مسودة!$C$1152:$C$1181=$C$1197)),ROW(مسودة!$C$1152:$C$1181)),ROW()-ROW(AI1198)+1)),مسودة!AI1153:AI$1181)),0))</f>
        <v/>
      </c>
      <c r="AJ1198" s="39" t="str">
        <f t="array" ref="AJ1198">IF($C$1197="","",IFERROR(MAX(IF((ROW(مسودة!$C$1152:$C$1181)=SMALL(IF((ROW(مسودة!$C$1152:$C$1181)*(مسودة!$C$1152:$C$1181=$C$1197)),ROW(مسودة!$C$1152:$C$1181)),ROW()-ROW(AJ1198)+1)),مسودة!AJ1153:AJ$1181)),0))</f>
        <v/>
      </c>
      <c r="AK1198" s="39" t="str">
        <f t="array" ref="AK1198">IF($C$1197="","",IFERROR(MAX(IF((ROW(مسودة!$C$1152:$C$1181)=SMALL(IF((ROW(مسودة!$C$1152:$C$1181)*(مسودة!$C$1152:$C$1181=$C$1197)),ROW(مسودة!$C$1152:$C$1181)),ROW()-ROW(AK1198)+1)),مسودة!AK1153:AK$1181)),0))</f>
        <v/>
      </c>
      <c r="AL1198" s="39" t="str">
        <f t="array" ref="AL1198">IF($C$1197="","",IFERROR(MAX(IF((ROW(مسودة!$C$1152:$C$1181)=SMALL(IF((ROW(مسودة!$C$1152:$C$1181)*(مسودة!$C$1152:$C$1181=$C$1197)),ROW(مسودة!$C$1152:$C$1181)),ROW()-ROW(AL1198)+1)),مسودة!AL1153:AL$1181)),0))</f>
        <v/>
      </c>
      <c r="AM1198" s="39" t="str">
        <f t="array" ref="AM1198">IF($C$1197="","",IFERROR(MAX(IF((ROW(مسودة!$C$1152:$C$1181)=SMALL(IF((ROW(مسودة!$C$1152:$C$1181)*(مسودة!$C$1152:$C$1181=$C$1197)),ROW(مسودة!$C$1152:$C$1181)),ROW()-ROW(AM1198)+1)),مسودة!AM1153:AM$1181)),0))</f>
        <v/>
      </c>
      <c r="AN1198" s="54"/>
      <c r="AO1198" s="54"/>
      <c r="AP1198" s="56"/>
      <c r="AQ1198" s="49"/>
      <c r="AR1198" s="49"/>
      <c r="AS1198" s="49"/>
      <c r="AT1198" s="49"/>
      <c r="AU1198" s="104"/>
    </row>
    <row r="1199" spans="2:47" ht="36" customHeight="1" thickBot="1">
      <c r="B1199" s="48"/>
      <c r="C1199" s="93"/>
      <c r="D1199" s="51"/>
      <c r="E1199" s="51"/>
      <c r="F1199" s="14" t="s">
        <v>32</v>
      </c>
      <c r="G1199" s="39" t="str">
        <f t="array" ref="G1199">IF($C$1197="","",IFERROR(MAX(IF((ROW(مسودة!$C$1152:$C$1181)=SMALL(IF((ROW(مسودة!$C$1152:$C$1181)*(مسودة!$C$1152:$C$1181=$C$1197)),ROW(مسودة!$C$1152:$C$1181)),ROW()-ROW(G1199)+1)),مسودة!G1154:G$1181)),0))</f>
        <v/>
      </c>
      <c r="H1199" s="39" t="str">
        <f t="array" ref="H1199">IF($C$1197="","",IFERROR(MAX(IF((ROW(مسودة!$C$1152:$C$1181)=SMALL(IF((ROW(مسودة!$C$1152:$C$1181)*(مسودة!$C$1152:$C$1181=$C$1197)),ROW(مسودة!$C$1152:$C$1181)),ROW()-ROW(H1199)+1)),مسودة!H1154:H$1181)),0))</f>
        <v/>
      </c>
      <c r="I1199" s="39" t="str">
        <f t="array" ref="I1199">IF($C$1197="","",IFERROR(MAX(IF((ROW(مسودة!$C$1152:$C$1181)=SMALL(IF((ROW(مسودة!$C$1152:$C$1181)*(مسودة!$C$1152:$C$1181=$C$1197)),ROW(مسودة!$C$1152:$C$1181)),ROW()-ROW(I1199)+1)),مسودة!I1154:I$1181)),0))</f>
        <v/>
      </c>
      <c r="J1199" s="39" t="str">
        <f t="array" ref="J1199">IF($C$1197="","",IFERROR(MAX(IF((ROW(مسودة!$C$1152:$C$1181)=SMALL(IF((ROW(مسودة!$C$1152:$C$1181)*(مسودة!$C$1152:$C$1181=$C$1197)),ROW(مسودة!$C$1152:$C$1181)),ROW()-ROW(J1199)+1)),مسودة!J1154:J$1181)),0))</f>
        <v/>
      </c>
      <c r="K1199" s="39" t="str">
        <f t="array" ref="K1199">IF($C$1197="","",IFERROR(MAX(IF((ROW(مسودة!$C$1152:$C$1181)=SMALL(IF((ROW(مسودة!$C$1152:$C$1181)*(مسودة!$C$1152:$C$1181=$C$1197)),ROW(مسودة!$C$1152:$C$1181)),ROW()-ROW(K1199)+1)),مسودة!K1154:K$1181)),0))</f>
        <v/>
      </c>
      <c r="L1199" s="39" t="str">
        <f t="array" ref="L1199">IF($C$1197="","",IFERROR(MAX(IF((ROW(مسودة!$C$1152:$C$1181)=SMALL(IF((ROW(مسودة!$C$1152:$C$1181)*(مسودة!$C$1152:$C$1181=$C$1197)),ROW(مسودة!$C$1152:$C$1181)),ROW()-ROW(L1199)+1)),مسودة!L1154:L$1181)),0))</f>
        <v/>
      </c>
      <c r="M1199" s="39" t="str">
        <f t="array" ref="M1199">IF($C$1197="","",IFERROR(MAX(IF((ROW(مسودة!$C$1152:$C$1181)=SMALL(IF((ROW(مسودة!$C$1152:$C$1181)*(مسودة!$C$1152:$C$1181=$C$1197)),ROW(مسودة!$C$1152:$C$1181)),ROW()-ROW(M1199)+1)),مسودة!M1154:M$1181)),0))</f>
        <v/>
      </c>
      <c r="N1199" s="39" t="str">
        <f t="array" ref="N1199">IF($C$1197="","",IFERROR(MAX(IF((ROW(مسودة!$C$1152:$C$1181)=SMALL(IF((ROW(مسودة!$C$1152:$C$1181)*(مسودة!$C$1152:$C$1181=$C$1197)),ROW(مسودة!$C$1152:$C$1181)),ROW()-ROW(N1199)+1)),مسودة!N1154:N$1181)),0))</f>
        <v/>
      </c>
      <c r="O1199" s="39" t="str">
        <f t="array" ref="O1199">IF($C$1197="","",IFERROR(MAX(IF((ROW(مسودة!$C$1152:$C$1181)=SMALL(IF((ROW(مسودة!$C$1152:$C$1181)*(مسودة!$C$1152:$C$1181=$C$1197)),ROW(مسودة!$C$1152:$C$1181)),ROW()-ROW(O1199)+1)),مسودة!O1154:O$1181)),0))</f>
        <v/>
      </c>
      <c r="P1199" s="39" t="str">
        <f t="array" ref="P1199">IF($C$1197="","",IFERROR(MAX(IF((ROW(مسودة!$C$1152:$C$1181)=SMALL(IF((ROW(مسودة!$C$1152:$C$1181)*(مسودة!$C$1152:$C$1181=$C$1197)),ROW(مسودة!$C$1152:$C$1181)),ROW()-ROW(P1199)+1)),مسودة!P1154:P$1181)),0))</f>
        <v/>
      </c>
      <c r="Q1199" s="39" t="str">
        <f t="array" ref="Q1199">IF($C$1197="","",IFERROR(MAX(IF((ROW(مسودة!$C$1152:$C$1181)=SMALL(IF((ROW(مسودة!$C$1152:$C$1181)*(مسودة!$C$1152:$C$1181=$C$1197)),ROW(مسودة!$C$1152:$C$1181)),ROW()-ROW(Q1199)+1)),مسودة!Q1154:Q$1181)),0))</f>
        <v/>
      </c>
      <c r="R1199" s="39" t="str">
        <f t="array" ref="R1199">IF($C$1197="","",IFERROR(MAX(IF((ROW(مسودة!$C$1152:$C$1181)=SMALL(IF((ROW(مسودة!$C$1152:$C$1181)*(مسودة!$C$1152:$C$1181=$C$1197)),ROW(مسودة!$C$1152:$C$1181)),ROW()-ROW(R1199)+1)),مسودة!R1154:R$1181)),0))</f>
        <v/>
      </c>
      <c r="S1199" s="39" t="str">
        <f t="array" ref="S1199">IF($C$1197="","",IFERROR(MAX(IF((ROW(مسودة!$C$1152:$C$1181)=SMALL(IF((ROW(مسودة!$C$1152:$C$1181)*(مسودة!$C$1152:$C$1181=$C$1197)),ROW(مسودة!$C$1152:$C$1181)),ROW()-ROW(S1199)+1)),مسودة!S1154:S$1181)),0))</f>
        <v/>
      </c>
      <c r="T1199" s="39" t="str">
        <f t="array" ref="T1199">IF($C$1197="","",IFERROR(MAX(IF((ROW(مسودة!$C$1152:$C$1181)=SMALL(IF((ROW(مسودة!$C$1152:$C$1181)*(مسودة!$C$1152:$C$1181=$C$1197)),ROW(مسودة!$C$1152:$C$1181)),ROW()-ROW(T1199)+1)),مسودة!T1154:T$1181)),0))</f>
        <v/>
      </c>
      <c r="U1199" s="39" t="str">
        <f t="array" ref="U1199">IF($C$1197="","",IFERROR(MAX(IF((ROW(مسودة!$C$1152:$C$1181)=SMALL(IF((ROW(مسودة!$C$1152:$C$1181)*(مسودة!$C$1152:$C$1181=$C$1197)),ROW(مسودة!$C$1152:$C$1181)),ROW()-ROW(U1199)+1)),مسودة!U1154:U$1181)),0))</f>
        <v/>
      </c>
      <c r="V1199" s="39" t="str">
        <f t="array" ref="V1199">IF($C$1197="","",IFERROR(MAX(IF((ROW(مسودة!$C$1152:$C$1181)=SMALL(IF((ROW(مسودة!$C$1152:$C$1181)*(مسودة!$C$1152:$C$1181=$C$1197)),ROW(مسودة!$C$1152:$C$1181)),ROW()-ROW(V1199)+1)),مسودة!V1154:V$1181)),0))</f>
        <v/>
      </c>
      <c r="W1199" s="39" t="str">
        <f t="array" ref="W1199">IF($C$1197="","",IFERROR(MAX(IF((ROW(مسودة!$C$1152:$C$1181)=SMALL(IF((ROW(مسودة!$C$1152:$C$1181)*(مسودة!$C$1152:$C$1181=$C$1197)),ROW(مسودة!$C$1152:$C$1181)),ROW()-ROW(W1199)+1)),مسودة!W1154:W$1181)),0))</f>
        <v/>
      </c>
      <c r="X1199" s="39" t="str">
        <f t="array" ref="X1199">IF($C$1197="","",IFERROR(MAX(IF((ROW(مسودة!$C$1152:$C$1181)=SMALL(IF((ROW(مسودة!$C$1152:$C$1181)*(مسودة!$C$1152:$C$1181=$C$1197)),ROW(مسودة!$C$1152:$C$1181)),ROW()-ROW(X1199)+1)),مسودة!X1154:X$1181)),0))</f>
        <v/>
      </c>
      <c r="Y1199" s="39" t="str">
        <f t="array" ref="Y1199">IF($C$1197="","",IFERROR(MAX(IF((ROW(مسودة!$C$1152:$C$1181)=SMALL(IF((ROW(مسودة!$C$1152:$C$1181)*(مسودة!$C$1152:$C$1181=$C$1197)),ROW(مسودة!$C$1152:$C$1181)),ROW()-ROW(Y1199)+1)),مسودة!Y1154:Y$1181)),0))</f>
        <v/>
      </c>
      <c r="Z1199" s="39" t="str">
        <f t="array" ref="Z1199">IF($C$1197="","",IFERROR(MAX(IF((ROW(مسودة!$C$1152:$C$1181)=SMALL(IF((ROW(مسودة!$C$1152:$C$1181)*(مسودة!$C$1152:$C$1181=$C$1197)),ROW(مسودة!$C$1152:$C$1181)),ROW()-ROW(Z1199)+1)),مسودة!Z1154:Z$1181)),0))</f>
        <v/>
      </c>
      <c r="AA1199" s="39" t="str">
        <f t="array" ref="AA1199">IF($C$1197="","",IFERROR(MAX(IF((ROW(مسودة!$C$1152:$C$1181)=SMALL(IF((ROW(مسودة!$C$1152:$C$1181)*(مسودة!$C$1152:$C$1181=$C$1197)),ROW(مسودة!$C$1152:$C$1181)),ROW()-ROW(AA1199)+1)),مسودة!AA1154:AA$1181)),0))</f>
        <v/>
      </c>
      <c r="AB1199" s="39" t="str">
        <f t="array" ref="AB1199">IF($C$1197="","",IFERROR(MAX(IF((ROW(مسودة!$C$1152:$C$1181)=SMALL(IF((ROW(مسودة!$C$1152:$C$1181)*(مسودة!$C$1152:$C$1181=$C$1197)),ROW(مسودة!$C$1152:$C$1181)),ROW()-ROW(AB1199)+1)),مسودة!AB1154:AB$1181)),0))</f>
        <v/>
      </c>
      <c r="AC1199" s="39" t="str">
        <f t="array" ref="AC1199">IF($C$1197="","",IFERROR(MAX(IF((ROW(مسودة!$C$1152:$C$1181)=SMALL(IF((ROW(مسودة!$C$1152:$C$1181)*(مسودة!$C$1152:$C$1181=$C$1197)),ROW(مسودة!$C$1152:$C$1181)),ROW()-ROW(AC1199)+1)),مسودة!AC1154:AC$1181)),0))</f>
        <v/>
      </c>
      <c r="AD1199" s="39" t="str">
        <f t="array" ref="AD1199">IF($C$1197="","",IFERROR(MAX(IF((ROW(مسودة!$C$1152:$C$1181)=SMALL(IF((ROW(مسودة!$C$1152:$C$1181)*(مسودة!$C$1152:$C$1181=$C$1197)),ROW(مسودة!$C$1152:$C$1181)),ROW()-ROW(AD1199)+1)),مسودة!AD1154:AD$1181)),0))</f>
        <v/>
      </c>
      <c r="AE1199" s="39" t="str">
        <f t="array" ref="AE1199">IF($C$1197="","",IFERROR(MAX(IF((ROW(مسودة!$C$1152:$C$1181)=SMALL(IF((ROW(مسودة!$C$1152:$C$1181)*(مسودة!$C$1152:$C$1181=$C$1197)),ROW(مسودة!$C$1152:$C$1181)),ROW()-ROW(AE1199)+1)),مسودة!AE1154:AE$1181)),0))</f>
        <v/>
      </c>
      <c r="AF1199" s="39" t="str">
        <f t="array" ref="AF1199">IF($C$1197="","",IFERROR(MAX(IF((ROW(مسودة!$C$1152:$C$1181)=SMALL(IF((ROW(مسودة!$C$1152:$C$1181)*(مسودة!$C$1152:$C$1181=$C$1197)),ROW(مسودة!$C$1152:$C$1181)),ROW()-ROW(AF1199)+1)),مسودة!AF1154:AF$1181)),0))</f>
        <v/>
      </c>
      <c r="AG1199" s="39" t="str">
        <f t="array" ref="AG1199">IF($C$1197="","",IFERROR(MAX(IF((ROW(مسودة!$C$1152:$C$1181)=SMALL(IF((ROW(مسودة!$C$1152:$C$1181)*(مسودة!$C$1152:$C$1181=$C$1197)),ROW(مسودة!$C$1152:$C$1181)),ROW()-ROW(AG1199)+1)),مسودة!AG1154:AG$1181)),0))</f>
        <v/>
      </c>
      <c r="AH1199" s="39" t="str">
        <f t="array" ref="AH1199">IF($C$1197="","",IFERROR(MAX(IF((ROW(مسودة!$C$1152:$C$1181)=SMALL(IF((ROW(مسودة!$C$1152:$C$1181)*(مسودة!$C$1152:$C$1181=$C$1197)),ROW(مسودة!$C$1152:$C$1181)),ROW()-ROW(AH1199)+1)),مسودة!AH1154:AH$1181)),0))</f>
        <v/>
      </c>
      <c r="AI1199" s="39" t="str">
        <f t="array" ref="AI1199">IF($C$1197="","",IFERROR(MAX(IF((ROW(مسودة!$C$1152:$C$1181)=SMALL(IF((ROW(مسودة!$C$1152:$C$1181)*(مسودة!$C$1152:$C$1181=$C$1197)),ROW(مسودة!$C$1152:$C$1181)),ROW()-ROW(AI1199)+1)),مسودة!AI1154:AI$1181)),0))</f>
        <v/>
      </c>
      <c r="AJ1199" s="39" t="str">
        <f t="array" ref="AJ1199">IF($C$1197="","",IFERROR(MAX(IF((ROW(مسودة!$C$1152:$C$1181)=SMALL(IF((ROW(مسودة!$C$1152:$C$1181)*(مسودة!$C$1152:$C$1181=$C$1197)),ROW(مسودة!$C$1152:$C$1181)),ROW()-ROW(AJ1199)+1)),مسودة!AJ1154:AJ$1181)),0))</f>
        <v/>
      </c>
      <c r="AK1199" s="39" t="str">
        <f t="array" ref="AK1199">IF($C$1197="","",IFERROR(MAX(IF((ROW(مسودة!$C$1152:$C$1181)=SMALL(IF((ROW(مسودة!$C$1152:$C$1181)*(مسودة!$C$1152:$C$1181=$C$1197)),ROW(مسودة!$C$1152:$C$1181)),ROW()-ROW(AK1199)+1)),مسودة!AK1154:AK$1181)),0))</f>
        <v/>
      </c>
      <c r="AL1199" s="39" t="str">
        <f t="array" ref="AL1199">IF($C$1197="","",IFERROR(MAX(IF((ROW(مسودة!$C$1152:$C$1181)=SMALL(IF((ROW(مسودة!$C$1152:$C$1181)*(مسودة!$C$1152:$C$1181=$C$1197)),ROW(مسودة!$C$1152:$C$1181)),ROW()-ROW(AL1199)+1)),مسودة!AL1154:AL$1181)),0))</f>
        <v/>
      </c>
      <c r="AM1199" s="39" t="str">
        <f t="array" ref="AM1199">IF($C$1197="","",IFERROR(MAX(IF((ROW(مسودة!$C$1152:$C$1181)=SMALL(IF((ROW(مسودة!$C$1152:$C$1181)*(مسودة!$C$1152:$C$1181=$C$1197)),ROW(مسودة!$C$1152:$C$1181)),ROW()-ROW(AM1199)+1)),مسودة!AM1154:AM$1181)),0))</f>
        <v/>
      </c>
      <c r="AN1199" s="39" t="str">
        <f t="array" ref="AN1199">IF($C1197="","",IFERROR(MAX(IF((ROW(مسودة!$C$1152:$C$1181)=SMALL(IF((ROW(مسودة!$C$1152:$C$1181)*(مسودة!$C$1152:$C$1181=$C1197)),ROW(مسودة!$C$1152:$C$1181)),ROW()-ROW(AN1199)+1)),مسودة!AN$1154:AN$1181)),0))</f>
        <v/>
      </c>
      <c r="AO1199" s="39" t="str">
        <f t="array" ref="AO1199">IF($C1197="","",IFERROR(MAX(IF((ROW(مسودة!$C$1152:$C$1181)=SMALL(IF((ROW(مسودة!$C$1152:$C$1181)*(مسودة!$C$1152:$C$1181=$C1197)),ROW(مسودة!$C$1152:$C$1181)),ROW()-ROW(AO1199)+1)),مسودة!AO$1154:AO$1181)),0))</f>
        <v/>
      </c>
      <c r="AP1199" s="39" t="str">
        <f>IF(AO1199&lt;50,"   ",IF(AO1199&lt;65,"مقبول",IF(AO1199&lt;75,"جيد",IF(AO1199&lt;85,"جيدجداً",IF(AO1199&lt;=100,"ممتاز","")))))</f>
        <v/>
      </c>
      <c r="AQ1199" s="49"/>
      <c r="AR1199" s="49"/>
      <c r="AS1199" s="49"/>
      <c r="AT1199" s="49"/>
      <c r="AU1199" s="105"/>
    </row>
    <row r="1200" spans="2:47" ht="28.5" customHeight="1" thickBot="1">
      <c r="B1200" s="48">
        <f t="shared" ref="B1200" si="206">B1197+1</f>
        <v>269</v>
      </c>
      <c r="C1200" s="98" t="str">
        <f t="array" ref="C1200">IF(ISERROR(INDEX(مسودة!$C$1152:$AV$1181,SMALL(IF((مسودة!$AU$1152:$AU$1181="راسب"),ROW(مسودة!$C$1152:$AV$1181)-MIN(ROW(مسودة!$C$1152:$AV$1181))+1,""),ROW(A9)),COLUMN(A9))),"",INDEX(مسودة!$C$1152:$AV$1181,SMALL(IF((مسودة!$AU$1152:$AU$1181="راسب"),ROW(مسودة!$C$1152:$AV$1181)-MIN(ROW(مسودة!$C$1152:$AV$1181))+1,""),ROW(A9)),COLUMN(A9)))</f>
        <v/>
      </c>
      <c r="D1200" s="95" t="str">
        <f>IF(C1200&lt;&gt;"",VLOOKUP(C1200,مسودة!$C$1152:$D$1181,2,0),"")</f>
        <v/>
      </c>
      <c r="E1200" s="95" t="str">
        <f>IF(C1200&lt;&gt;"",VLOOKUP(C1200,مسودة!$C$1152:$E$1181,3,0),"")</f>
        <v/>
      </c>
      <c r="F1200" s="11" t="s">
        <v>30</v>
      </c>
      <c r="G1200" s="39" t="str">
        <f t="array" ref="G1200">IF($C$1200="","",IFERROR(MAX(IF((ROW(مسودة!$C$1152:$C$1181)=SMALL(IF((ROW(مسودة!$C$1152:$C$1181)*(مسودة!$C$1152:$C$1181=$C$1200)),ROW(مسودة!$C$1152:$C$1181)),ROW()-ROW(G1200)+1)),مسودة!G1152:G$1181)),0))</f>
        <v/>
      </c>
      <c r="H1200" s="39" t="str">
        <f t="array" ref="H1200">IF($C$1200="","",IFERROR(MAX(IF((ROW(مسودة!$C$1152:$C$1181)=SMALL(IF((ROW(مسودة!$C$1152:$C$1181)*(مسودة!$C$1152:$C$1181=$C$1200)),ROW(مسودة!$C$1152:$C$1181)),ROW()-ROW(H1200)+1)),مسودة!H1152:H$1181)),0))</f>
        <v/>
      </c>
      <c r="I1200" s="39" t="str">
        <f t="array" ref="I1200">IF($C$1200="","",IFERROR(MAX(IF((ROW(مسودة!$C$1152:$C$1181)=SMALL(IF((ROW(مسودة!$C$1152:$C$1181)*(مسودة!$C$1152:$C$1181=$C$1200)),ROW(مسودة!$C$1152:$C$1181)),ROW()-ROW(I1200)+1)),مسودة!I1152:I$1181)),0))</f>
        <v/>
      </c>
      <c r="J1200" s="39" t="str">
        <f t="array" ref="J1200">IF($C$1200="","",IFERROR(MAX(IF((ROW(مسودة!$C$1152:$C$1181)=SMALL(IF((ROW(مسودة!$C$1152:$C$1181)*(مسودة!$C$1152:$C$1181=$C$1200)),ROW(مسودة!$C$1152:$C$1181)),ROW()-ROW(J1200)+1)),مسودة!J1152:J$1181)),0))</f>
        <v/>
      </c>
      <c r="K1200" s="39" t="str">
        <f t="array" ref="K1200">IF($C$1200="","",IFERROR(MAX(IF((ROW(مسودة!$C$1152:$C$1181)=SMALL(IF((ROW(مسودة!$C$1152:$C$1181)*(مسودة!$C$1152:$C$1181=$C$1200)),ROW(مسودة!$C$1152:$C$1181)),ROW()-ROW(K1200)+1)),مسودة!K1152:K$1181)),0))</f>
        <v/>
      </c>
      <c r="L1200" s="39" t="str">
        <f t="array" ref="L1200">IF($C$1200="","",IFERROR(MAX(IF((ROW(مسودة!$C$1152:$C$1181)=SMALL(IF((ROW(مسودة!$C$1152:$C$1181)*(مسودة!$C$1152:$C$1181=$C$1200)),ROW(مسودة!$C$1152:$C$1181)),ROW()-ROW(L1200)+1)),مسودة!L1152:L$1181)),0))</f>
        <v/>
      </c>
      <c r="M1200" s="39" t="str">
        <f t="array" ref="M1200">IF($C$1200="","",IFERROR(MAX(IF((ROW(مسودة!$C$1152:$C$1181)=SMALL(IF((ROW(مسودة!$C$1152:$C$1181)*(مسودة!$C$1152:$C$1181=$C$1200)),ROW(مسودة!$C$1152:$C$1181)),ROW()-ROW(M1200)+1)),مسودة!M1152:M$1181)),0))</f>
        <v/>
      </c>
      <c r="N1200" s="39" t="str">
        <f t="array" ref="N1200">IF($C$1200="","",IFERROR(MAX(IF((ROW(مسودة!$C$1152:$C$1181)=SMALL(IF((ROW(مسودة!$C$1152:$C$1181)*(مسودة!$C$1152:$C$1181=$C$1200)),ROW(مسودة!$C$1152:$C$1181)),ROW()-ROW(N1200)+1)),مسودة!N1152:N$1181)),0))</f>
        <v/>
      </c>
      <c r="O1200" s="39" t="str">
        <f t="array" ref="O1200">IF($C$1200="","",IFERROR(MAX(IF((ROW(مسودة!$C$1152:$C$1181)=SMALL(IF((ROW(مسودة!$C$1152:$C$1181)*(مسودة!$C$1152:$C$1181=$C$1200)),ROW(مسودة!$C$1152:$C$1181)),ROW()-ROW(O1200)+1)),مسودة!O1152:O$1181)),0))</f>
        <v/>
      </c>
      <c r="P1200" s="39" t="str">
        <f t="array" ref="P1200">IF($C$1200="","",IFERROR(MAX(IF((ROW(مسودة!$C$1152:$C$1181)=SMALL(IF((ROW(مسودة!$C$1152:$C$1181)*(مسودة!$C$1152:$C$1181=$C$1200)),ROW(مسودة!$C$1152:$C$1181)),ROW()-ROW(P1200)+1)),مسودة!P1152:P$1181)),0))</f>
        <v/>
      </c>
      <c r="Q1200" s="39" t="str">
        <f t="array" ref="Q1200">IF($C$1200="","",IFERROR(MAX(IF((ROW(مسودة!$C$1152:$C$1181)=SMALL(IF((ROW(مسودة!$C$1152:$C$1181)*(مسودة!$C$1152:$C$1181=$C$1200)),ROW(مسودة!$C$1152:$C$1181)),ROW()-ROW(Q1200)+1)),مسودة!Q1152:Q$1181)),0))</f>
        <v/>
      </c>
      <c r="R1200" s="39" t="str">
        <f t="array" ref="R1200">IF($C$1200="","",IFERROR(MAX(IF((ROW(مسودة!$C$1152:$C$1181)=SMALL(IF((ROW(مسودة!$C$1152:$C$1181)*(مسودة!$C$1152:$C$1181=$C$1200)),ROW(مسودة!$C$1152:$C$1181)),ROW()-ROW(R1200)+1)),مسودة!R1152:R$1181)),0))</f>
        <v/>
      </c>
      <c r="S1200" s="39" t="str">
        <f t="array" ref="S1200">IF($C$1200="","",IFERROR(MAX(IF((ROW(مسودة!$C$1152:$C$1181)=SMALL(IF((ROW(مسودة!$C$1152:$C$1181)*(مسودة!$C$1152:$C$1181=$C$1200)),ROW(مسودة!$C$1152:$C$1181)),ROW()-ROW(S1200)+1)),مسودة!S1152:S$1181)),0))</f>
        <v/>
      </c>
      <c r="T1200" s="39" t="str">
        <f t="array" ref="T1200">IF($C$1200="","",IFERROR(MAX(IF((ROW(مسودة!$C$1152:$C$1181)=SMALL(IF((ROW(مسودة!$C$1152:$C$1181)*(مسودة!$C$1152:$C$1181=$C$1200)),ROW(مسودة!$C$1152:$C$1181)),ROW()-ROW(T1200)+1)),مسودة!T1152:T$1181)),0))</f>
        <v/>
      </c>
      <c r="U1200" s="39" t="str">
        <f t="array" ref="U1200">IF($C$1200="","",IFERROR(MAX(IF((ROW(مسودة!$C$1152:$C$1181)=SMALL(IF((ROW(مسودة!$C$1152:$C$1181)*(مسودة!$C$1152:$C$1181=$C$1200)),ROW(مسودة!$C$1152:$C$1181)),ROW()-ROW(U1200)+1)),مسودة!U1152:U$1181)),0))</f>
        <v/>
      </c>
      <c r="V1200" s="39" t="str">
        <f t="array" ref="V1200">IF($C$1200="","",IFERROR(MAX(IF((ROW(مسودة!$C$1152:$C$1181)=SMALL(IF((ROW(مسودة!$C$1152:$C$1181)*(مسودة!$C$1152:$C$1181=$C$1200)),ROW(مسودة!$C$1152:$C$1181)),ROW()-ROW(V1200)+1)),مسودة!V1152:V$1181)),0))</f>
        <v/>
      </c>
      <c r="W1200" s="39" t="str">
        <f t="array" ref="W1200">IF($C$1200="","",IFERROR(MAX(IF((ROW(مسودة!$C$1152:$C$1181)=SMALL(IF((ROW(مسودة!$C$1152:$C$1181)*(مسودة!$C$1152:$C$1181=$C$1200)),ROW(مسودة!$C$1152:$C$1181)),ROW()-ROW(W1200)+1)),مسودة!W1152:W$1181)),0))</f>
        <v/>
      </c>
      <c r="X1200" s="39" t="str">
        <f t="array" ref="X1200">IF($C$1200="","",IFERROR(MAX(IF((ROW(مسودة!$C$1152:$C$1181)=SMALL(IF((ROW(مسودة!$C$1152:$C$1181)*(مسودة!$C$1152:$C$1181=$C$1200)),ROW(مسودة!$C$1152:$C$1181)),ROW()-ROW(X1200)+1)),مسودة!X1152:X$1181)),0))</f>
        <v/>
      </c>
      <c r="Y1200" s="39" t="str">
        <f t="array" ref="Y1200">IF($C$1200="","",IFERROR(MAX(IF((ROW(مسودة!$C$1152:$C$1181)=SMALL(IF((ROW(مسودة!$C$1152:$C$1181)*(مسودة!$C$1152:$C$1181=$C$1200)),ROW(مسودة!$C$1152:$C$1181)),ROW()-ROW(Y1200)+1)),مسودة!Y1152:Y$1181)),0))</f>
        <v/>
      </c>
      <c r="Z1200" s="39" t="str">
        <f t="array" ref="Z1200">IF($C$1200="","",IFERROR(MAX(IF((ROW(مسودة!$C$1152:$C$1181)=SMALL(IF((ROW(مسودة!$C$1152:$C$1181)*(مسودة!$C$1152:$C$1181=$C$1200)),ROW(مسودة!$C$1152:$C$1181)),ROW()-ROW(Z1200)+1)),مسودة!Z1152:Z$1181)),0))</f>
        <v/>
      </c>
      <c r="AA1200" s="39" t="str">
        <f t="array" ref="AA1200">IF($C$1200="","",IFERROR(MAX(IF((ROW(مسودة!$C$1152:$C$1181)=SMALL(IF((ROW(مسودة!$C$1152:$C$1181)*(مسودة!$C$1152:$C$1181=$C$1200)),ROW(مسودة!$C$1152:$C$1181)),ROW()-ROW(AA1200)+1)),مسودة!AA1152:AA$1181)),0))</f>
        <v/>
      </c>
      <c r="AB1200" s="39" t="str">
        <f t="array" ref="AB1200">IF($C$1200="","",IFERROR(MAX(IF((ROW(مسودة!$C$1152:$C$1181)=SMALL(IF((ROW(مسودة!$C$1152:$C$1181)*(مسودة!$C$1152:$C$1181=$C$1200)),ROW(مسودة!$C$1152:$C$1181)),ROW()-ROW(AB1200)+1)),مسودة!AB1152:AB$1181)),0))</f>
        <v/>
      </c>
      <c r="AC1200" s="39" t="str">
        <f t="array" ref="AC1200">IF($C$1200="","",IFERROR(MAX(IF((ROW(مسودة!$C$1152:$C$1181)=SMALL(IF((ROW(مسودة!$C$1152:$C$1181)*(مسودة!$C$1152:$C$1181=$C$1200)),ROW(مسودة!$C$1152:$C$1181)),ROW()-ROW(AC1200)+1)),مسودة!AC1152:AC$1181)),0))</f>
        <v/>
      </c>
      <c r="AD1200" s="39" t="str">
        <f t="array" ref="AD1200">IF($C$1200="","",IFERROR(MAX(IF((ROW(مسودة!$C$1152:$C$1181)=SMALL(IF((ROW(مسودة!$C$1152:$C$1181)*(مسودة!$C$1152:$C$1181=$C$1200)),ROW(مسودة!$C$1152:$C$1181)),ROW()-ROW(AD1200)+1)),مسودة!AD1152:AD$1181)),0))</f>
        <v/>
      </c>
      <c r="AE1200" s="39" t="str">
        <f t="array" ref="AE1200">IF($C$1200="","",IFERROR(MAX(IF((ROW(مسودة!$C$1152:$C$1181)=SMALL(IF((ROW(مسودة!$C$1152:$C$1181)*(مسودة!$C$1152:$C$1181=$C$1200)),ROW(مسودة!$C$1152:$C$1181)),ROW()-ROW(AE1200)+1)),مسودة!AE1152:AE$1181)),0))</f>
        <v/>
      </c>
      <c r="AF1200" s="39" t="str">
        <f t="array" ref="AF1200">IF($C$1200="","",IFERROR(MAX(IF((ROW(مسودة!$C$1152:$C$1181)=SMALL(IF((ROW(مسودة!$C$1152:$C$1181)*(مسودة!$C$1152:$C$1181=$C$1200)),ROW(مسودة!$C$1152:$C$1181)),ROW()-ROW(AF1200)+1)),مسودة!AF1152:AF$1181)),0))</f>
        <v/>
      </c>
      <c r="AG1200" s="39" t="str">
        <f t="array" ref="AG1200">IF($C$1200="","",IFERROR(MAX(IF((ROW(مسودة!$C$1152:$C$1181)=SMALL(IF((ROW(مسودة!$C$1152:$C$1181)*(مسودة!$C$1152:$C$1181=$C$1200)),ROW(مسودة!$C$1152:$C$1181)),ROW()-ROW(AG1200)+1)),مسودة!AG1152:AG$1181)),0))</f>
        <v/>
      </c>
      <c r="AH1200" s="39" t="str">
        <f t="array" ref="AH1200">IF($C$1200="","",IFERROR(MAX(IF((ROW(مسودة!$C$1152:$C$1181)=SMALL(IF((ROW(مسودة!$C$1152:$C$1181)*(مسودة!$C$1152:$C$1181=$C$1200)),ROW(مسودة!$C$1152:$C$1181)),ROW()-ROW(AH1200)+1)),مسودة!AH1152:AH$1181)),0))</f>
        <v/>
      </c>
      <c r="AI1200" s="39" t="str">
        <f t="array" ref="AI1200">IF($C$1200="","",IFERROR(MAX(IF((ROW(مسودة!$C$1152:$C$1181)=SMALL(IF((ROW(مسودة!$C$1152:$C$1181)*(مسودة!$C$1152:$C$1181=$C$1200)),ROW(مسودة!$C$1152:$C$1181)),ROW()-ROW(AI1200)+1)),مسودة!AI1152:AI$1181)),0))</f>
        <v/>
      </c>
      <c r="AJ1200" s="39" t="str">
        <f t="array" ref="AJ1200">IF($C$1200="","",IFERROR(MAX(IF((ROW(مسودة!$C$1152:$C$1181)=SMALL(IF((ROW(مسودة!$C$1152:$C$1181)*(مسودة!$C$1152:$C$1181=$C$1200)),ROW(مسودة!$C$1152:$C$1181)),ROW()-ROW(AJ1200)+1)),مسودة!AJ1152:AJ$1181)),0))</f>
        <v/>
      </c>
      <c r="AK1200" s="39" t="str">
        <f t="array" ref="AK1200">IF($C$1200="","",IFERROR(MAX(IF((ROW(مسودة!$C$1152:$C$1181)=SMALL(IF((ROW(مسودة!$C$1152:$C$1181)*(مسودة!$C$1152:$C$1181=$C$1200)),ROW(مسودة!$C$1152:$C$1181)),ROW()-ROW(AK1200)+1)),مسودة!AK1152:AK$1181)),0))</f>
        <v/>
      </c>
      <c r="AL1200" s="39" t="str">
        <f t="array" ref="AL1200">IF($C$1200="","",IFERROR(MAX(IF((ROW(مسودة!$C$1152:$C$1181)=SMALL(IF((ROW(مسودة!$C$1152:$C$1181)*(مسودة!$C$1152:$C$1181=$C$1200)),ROW(مسودة!$C$1152:$C$1181)),ROW()-ROW(AL1200)+1)),مسودة!AL1152:AL$1181)),0))</f>
        <v/>
      </c>
      <c r="AM1200" s="39" t="str">
        <f t="array" ref="AM1200">IF($C$1200="","",IFERROR(MAX(IF((ROW(مسودة!$C$1152:$C$1181)=SMALL(IF((ROW(مسودة!$C$1152:$C$1181)*(مسودة!$C$1152:$C$1181=$C$1200)),ROW(مسودة!$C$1152:$C$1181)),ROW()-ROW(AM1200)+1)),مسودة!AM1152:AM$1181)),0))</f>
        <v/>
      </c>
      <c r="AN1200" s="54"/>
      <c r="AO1200" s="54"/>
      <c r="AP1200" s="55"/>
      <c r="AQ1200" s="49"/>
      <c r="AR1200" s="49"/>
      <c r="AS1200" s="49"/>
      <c r="AT1200" s="49"/>
      <c r="AU1200" s="103" t="str">
        <f>IFERROR(LOOKUP(2,1/((مسودة!$C$1152:$C$1181=C1200)*(مسودة!$F$1152:$F$1181=F1200)),مسودة!$AV$1152:$AV$1181),"")</f>
        <v/>
      </c>
    </row>
    <row r="1201" spans="2:47" ht="28.5" customHeight="1" thickBot="1">
      <c r="B1201" s="48"/>
      <c r="C1201" s="99"/>
      <c r="D1201" s="51"/>
      <c r="E1201" s="51"/>
      <c r="F1201" s="11" t="s">
        <v>31</v>
      </c>
      <c r="G1201" s="39" t="str">
        <f t="array" ref="G1201">IF($C$1200="","",IFERROR(MAX(IF((ROW(مسودة!$C$1152:$C$1181)=SMALL(IF((ROW(مسودة!$C$1152:$C$1181)*(مسودة!$C$1152:$C$1181=$C$1200)),ROW(مسودة!$C$1152:$C$1181)),ROW()-ROW(G1201)+1)),مسودة!G1153:G$1181)),0))</f>
        <v/>
      </c>
      <c r="H1201" s="39" t="str">
        <f t="array" ref="H1201">IF($C$1200="","",IFERROR(MAX(IF((ROW(مسودة!$C$1152:$C$1181)=SMALL(IF((ROW(مسودة!$C$1152:$C$1181)*(مسودة!$C$1152:$C$1181=$C$1200)),ROW(مسودة!$C$1152:$C$1181)),ROW()-ROW(H1201)+1)),مسودة!H1153:H$1181)),0))</f>
        <v/>
      </c>
      <c r="I1201" s="39" t="str">
        <f t="array" ref="I1201">IF($C$1200="","",IFERROR(MAX(IF((ROW(مسودة!$C$1152:$C$1181)=SMALL(IF((ROW(مسودة!$C$1152:$C$1181)*(مسودة!$C$1152:$C$1181=$C$1200)),ROW(مسودة!$C$1152:$C$1181)),ROW()-ROW(I1201)+1)),مسودة!I1153:I$1181)),0))</f>
        <v/>
      </c>
      <c r="J1201" s="39" t="str">
        <f t="array" ref="J1201">IF($C$1200="","",IFERROR(MAX(IF((ROW(مسودة!$C$1152:$C$1181)=SMALL(IF((ROW(مسودة!$C$1152:$C$1181)*(مسودة!$C$1152:$C$1181=$C$1200)),ROW(مسودة!$C$1152:$C$1181)),ROW()-ROW(J1201)+1)),مسودة!J1153:J$1181)),0))</f>
        <v/>
      </c>
      <c r="K1201" s="39" t="str">
        <f t="array" ref="K1201">IF($C$1200="","",IFERROR(MAX(IF((ROW(مسودة!$C$1152:$C$1181)=SMALL(IF((ROW(مسودة!$C$1152:$C$1181)*(مسودة!$C$1152:$C$1181=$C$1200)),ROW(مسودة!$C$1152:$C$1181)),ROW()-ROW(K1201)+1)),مسودة!K1153:K$1181)),0))</f>
        <v/>
      </c>
      <c r="L1201" s="39" t="str">
        <f t="array" ref="L1201">IF($C$1200="","",IFERROR(MAX(IF((ROW(مسودة!$C$1152:$C$1181)=SMALL(IF((ROW(مسودة!$C$1152:$C$1181)*(مسودة!$C$1152:$C$1181=$C$1200)),ROW(مسودة!$C$1152:$C$1181)),ROW()-ROW(L1201)+1)),مسودة!L1153:L$1181)),0))</f>
        <v/>
      </c>
      <c r="M1201" s="39" t="str">
        <f t="array" ref="M1201">IF($C$1200="","",IFERROR(MAX(IF((ROW(مسودة!$C$1152:$C$1181)=SMALL(IF((ROW(مسودة!$C$1152:$C$1181)*(مسودة!$C$1152:$C$1181=$C$1200)),ROW(مسودة!$C$1152:$C$1181)),ROW()-ROW(M1201)+1)),مسودة!M1153:M$1181)),0))</f>
        <v/>
      </c>
      <c r="N1201" s="39" t="str">
        <f t="array" ref="N1201">IF($C$1200="","",IFERROR(MAX(IF((ROW(مسودة!$C$1152:$C$1181)=SMALL(IF((ROW(مسودة!$C$1152:$C$1181)*(مسودة!$C$1152:$C$1181=$C$1200)),ROW(مسودة!$C$1152:$C$1181)),ROW()-ROW(N1201)+1)),مسودة!N1153:N$1181)),0))</f>
        <v/>
      </c>
      <c r="O1201" s="39" t="str">
        <f t="array" ref="O1201">IF($C$1200="","",IFERROR(MAX(IF((ROW(مسودة!$C$1152:$C$1181)=SMALL(IF((ROW(مسودة!$C$1152:$C$1181)*(مسودة!$C$1152:$C$1181=$C$1200)),ROW(مسودة!$C$1152:$C$1181)),ROW()-ROW(O1201)+1)),مسودة!O1153:O$1181)),0))</f>
        <v/>
      </c>
      <c r="P1201" s="39" t="str">
        <f t="array" ref="P1201">IF($C$1200="","",IFERROR(MAX(IF((ROW(مسودة!$C$1152:$C$1181)=SMALL(IF((ROW(مسودة!$C$1152:$C$1181)*(مسودة!$C$1152:$C$1181=$C$1200)),ROW(مسودة!$C$1152:$C$1181)),ROW()-ROW(P1201)+1)),مسودة!P1153:P$1181)),0))</f>
        <v/>
      </c>
      <c r="Q1201" s="39" t="str">
        <f t="array" ref="Q1201">IF($C$1200="","",IFERROR(MAX(IF((ROW(مسودة!$C$1152:$C$1181)=SMALL(IF((ROW(مسودة!$C$1152:$C$1181)*(مسودة!$C$1152:$C$1181=$C$1200)),ROW(مسودة!$C$1152:$C$1181)),ROW()-ROW(Q1201)+1)),مسودة!Q1153:Q$1181)),0))</f>
        <v/>
      </c>
      <c r="R1201" s="39" t="str">
        <f t="array" ref="R1201">IF($C$1200="","",IFERROR(MAX(IF((ROW(مسودة!$C$1152:$C$1181)=SMALL(IF((ROW(مسودة!$C$1152:$C$1181)*(مسودة!$C$1152:$C$1181=$C$1200)),ROW(مسودة!$C$1152:$C$1181)),ROW()-ROW(R1201)+1)),مسودة!R1153:R$1181)),0))</f>
        <v/>
      </c>
      <c r="S1201" s="39" t="str">
        <f t="array" ref="S1201">IF($C$1200="","",IFERROR(MAX(IF((ROW(مسودة!$C$1152:$C$1181)=SMALL(IF((ROW(مسودة!$C$1152:$C$1181)*(مسودة!$C$1152:$C$1181=$C$1200)),ROW(مسودة!$C$1152:$C$1181)),ROW()-ROW(S1201)+1)),مسودة!S1153:S$1181)),0))</f>
        <v/>
      </c>
      <c r="T1201" s="39" t="str">
        <f t="array" ref="T1201">IF($C$1200="","",IFERROR(MAX(IF((ROW(مسودة!$C$1152:$C$1181)=SMALL(IF((ROW(مسودة!$C$1152:$C$1181)*(مسودة!$C$1152:$C$1181=$C$1200)),ROW(مسودة!$C$1152:$C$1181)),ROW()-ROW(T1201)+1)),مسودة!T1153:T$1181)),0))</f>
        <v/>
      </c>
      <c r="U1201" s="39" t="str">
        <f t="array" ref="U1201">IF($C$1200="","",IFERROR(MAX(IF((ROW(مسودة!$C$1152:$C$1181)=SMALL(IF((ROW(مسودة!$C$1152:$C$1181)*(مسودة!$C$1152:$C$1181=$C$1200)),ROW(مسودة!$C$1152:$C$1181)),ROW()-ROW(U1201)+1)),مسودة!U1153:U$1181)),0))</f>
        <v/>
      </c>
      <c r="V1201" s="39" t="str">
        <f t="array" ref="V1201">IF($C$1200="","",IFERROR(MAX(IF((ROW(مسودة!$C$1152:$C$1181)=SMALL(IF((ROW(مسودة!$C$1152:$C$1181)*(مسودة!$C$1152:$C$1181=$C$1200)),ROW(مسودة!$C$1152:$C$1181)),ROW()-ROW(V1201)+1)),مسودة!V1153:V$1181)),0))</f>
        <v/>
      </c>
      <c r="W1201" s="39" t="str">
        <f t="array" ref="W1201">IF($C$1200="","",IFERROR(MAX(IF((ROW(مسودة!$C$1152:$C$1181)=SMALL(IF((ROW(مسودة!$C$1152:$C$1181)*(مسودة!$C$1152:$C$1181=$C$1200)),ROW(مسودة!$C$1152:$C$1181)),ROW()-ROW(W1201)+1)),مسودة!W1153:W$1181)),0))</f>
        <v/>
      </c>
      <c r="X1201" s="39" t="str">
        <f t="array" ref="X1201">IF($C$1200="","",IFERROR(MAX(IF((ROW(مسودة!$C$1152:$C$1181)=SMALL(IF((ROW(مسودة!$C$1152:$C$1181)*(مسودة!$C$1152:$C$1181=$C$1200)),ROW(مسودة!$C$1152:$C$1181)),ROW()-ROW(X1201)+1)),مسودة!X1153:X$1181)),0))</f>
        <v/>
      </c>
      <c r="Y1201" s="39" t="str">
        <f t="array" ref="Y1201">IF($C$1200="","",IFERROR(MAX(IF((ROW(مسودة!$C$1152:$C$1181)=SMALL(IF((ROW(مسودة!$C$1152:$C$1181)*(مسودة!$C$1152:$C$1181=$C$1200)),ROW(مسودة!$C$1152:$C$1181)),ROW()-ROW(Y1201)+1)),مسودة!Y1153:Y$1181)),0))</f>
        <v/>
      </c>
      <c r="Z1201" s="39" t="str">
        <f t="array" ref="Z1201">IF($C$1200="","",IFERROR(MAX(IF((ROW(مسودة!$C$1152:$C$1181)=SMALL(IF((ROW(مسودة!$C$1152:$C$1181)*(مسودة!$C$1152:$C$1181=$C$1200)),ROW(مسودة!$C$1152:$C$1181)),ROW()-ROW(Z1201)+1)),مسودة!Z1153:Z$1181)),0))</f>
        <v/>
      </c>
      <c r="AA1201" s="39" t="str">
        <f t="array" ref="AA1201">IF($C$1200="","",IFERROR(MAX(IF((ROW(مسودة!$C$1152:$C$1181)=SMALL(IF((ROW(مسودة!$C$1152:$C$1181)*(مسودة!$C$1152:$C$1181=$C$1200)),ROW(مسودة!$C$1152:$C$1181)),ROW()-ROW(AA1201)+1)),مسودة!AA1153:AA$1181)),0))</f>
        <v/>
      </c>
      <c r="AB1201" s="39" t="str">
        <f t="array" ref="AB1201">IF($C$1200="","",IFERROR(MAX(IF((ROW(مسودة!$C$1152:$C$1181)=SMALL(IF((ROW(مسودة!$C$1152:$C$1181)*(مسودة!$C$1152:$C$1181=$C$1200)),ROW(مسودة!$C$1152:$C$1181)),ROW()-ROW(AB1201)+1)),مسودة!AB1153:AB$1181)),0))</f>
        <v/>
      </c>
      <c r="AC1201" s="39" t="str">
        <f t="array" ref="AC1201">IF($C$1200="","",IFERROR(MAX(IF((ROW(مسودة!$C$1152:$C$1181)=SMALL(IF((ROW(مسودة!$C$1152:$C$1181)*(مسودة!$C$1152:$C$1181=$C$1200)),ROW(مسودة!$C$1152:$C$1181)),ROW()-ROW(AC1201)+1)),مسودة!AC1153:AC$1181)),0))</f>
        <v/>
      </c>
      <c r="AD1201" s="39" t="str">
        <f t="array" ref="AD1201">IF($C$1200="","",IFERROR(MAX(IF((ROW(مسودة!$C$1152:$C$1181)=SMALL(IF((ROW(مسودة!$C$1152:$C$1181)*(مسودة!$C$1152:$C$1181=$C$1200)),ROW(مسودة!$C$1152:$C$1181)),ROW()-ROW(AD1201)+1)),مسودة!AD1153:AD$1181)),0))</f>
        <v/>
      </c>
      <c r="AE1201" s="39" t="str">
        <f t="array" ref="AE1201">IF($C$1200="","",IFERROR(MAX(IF((ROW(مسودة!$C$1152:$C$1181)=SMALL(IF((ROW(مسودة!$C$1152:$C$1181)*(مسودة!$C$1152:$C$1181=$C$1200)),ROW(مسودة!$C$1152:$C$1181)),ROW()-ROW(AE1201)+1)),مسودة!AE1153:AE$1181)),0))</f>
        <v/>
      </c>
      <c r="AF1201" s="39" t="str">
        <f t="array" ref="AF1201">IF($C$1200="","",IFERROR(MAX(IF((ROW(مسودة!$C$1152:$C$1181)=SMALL(IF((ROW(مسودة!$C$1152:$C$1181)*(مسودة!$C$1152:$C$1181=$C$1200)),ROW(مسودة!$C$1152:$C$1181)),ROW()-ROW(AF1201)+1)),مسودة!AF1153:AF$1181)),0))</f>
        <v/>
      </c>
      <c r="AG1201" s="39" t="str">
        <f t="array" ref="AG1201">IF($C$1200="","",IFERROR(MAX(IF((ROW(مسودة!$C$1152:$C$1181)=SMALL(IF((ROW(مسودة!$C$1152:$C$1181)*(مسودة!$C$1152:$C$1181=$C$1200)),ROW(مسودة!$C$1152:$C$1181)),ROW()-ROW(AG1201)+1)),مسودة!AG1153:AG$1181)),0))</f>
        <v/>
      </c>
      <c r="AH1201" s="39" t="str">
        <f t="array" ref="AH1201">IF($C$1200="","",IFERROR(MAX(IF((ROW(مسودة!$C$1152:$C$1181)=SMALL(IF((ROW(مسودة!$C$1152:$C$1181)*(مسودة!$C$1152:$C$1181=$C$1200)),ROW(مسودة!$C$1152:$C$1181)),ROW()-ROW(AH1201)+1)),مسودة!AH1153:AH$1181)),0))</f>
        <v/>
      </c>
      <c r="AI1201" s="39" t="str">
        <f t="array" ref="AI1201">IF($C$1200="","",IFERROR(MAX(IF((ROW(مسودة!$C$1152:$C$1181)=SMALL(IF((ROW(مسودة!$C$1152:$C$1181)*(مسودة!$C$1152:$C$1181=$C$1200)),ROW(مسودة!$C$1152:$C$1181)),ROW()-ROW(AI1201)+1)),مسودة!AI1153:AI$1181)),0))</f>
        <v/>
      </c>
      <c r="AJ1201" s="39" t="str">
        <f t="array" ref="AJ1201">IF($C$1200="","",IFERROR(MAX(IF((ROW(مسودة!$C$1152:$C$1181)=SMALL(IF((ROW(مسودة!$C$1152:$C$1181)*(مسودة!$C$1152:$C$1181=$C$1200)),ROW(مسودة!$C$1152:$C$1181)),ROW()-ROW(AJ1201)+1)),مسودة!AJ1153:AJ$1181)),0))</f>
        <v/>
      </c>
      <c r="AK1201" s="39" t="str">
        <f t="array" ref="AK1201">IF($C$1200="","",IFERROR(MAX(IF((ROW(مسودة!$C$1152:$C$1181)=SMALL(IF((ROW(مسودة!$C$1152:$C$1181)*(مسودة!$C$1152:$C$1181=$C$1200)),ROW(مسودة!$C$1152:$C$1181)),ROW()-ROW(AK1201)+1)),مسودة!AK1153:AK$1181)),0))</f>
        <v/>
      </c>
      <c r="AL1201" s="39" t="str">
        <f t="array" ref="AL1201">IF($C$1200="","",IFERROR(MAX(IF((ROW(مسودة!$C$1152:$C$1181)=SMALL(IF((ROW(مسودة!$C$1152:$C$1181)*(مسودة!$C$1152:$C$1181=$C$1200)),ROW(مسودة!$C$1152:$C$1181)),ROW()-ROW(AL1201)+1)),مسودة!AL1153:AL$1181)),0))</f>
        <v/>
      </c>
      <c r="AM1201" s="39" t="str">
        <f t="array" ref="AM1201">IF($C$1200="","",IFERROR(MAX(IF((ROW(مسودة!$C$1152:$C$1181)=SMALL(IF((ROW(مسودة!$C$1152:$C$1181)*(مسودة!$C$1152:$C$1181=$C$1200)),ROW(مسودة!$C$1152:$C$1181)),ROW()-ROW(AM1201)+1)),مسودة!AM1153:AM$1181)),0))</f>
        <v/>
      </c>
      <c r="AN1201" s="54"/>
      <c r="AO1201" s="54"/>
      <c r="AP1201" s="56"/>
      <c r="AQ1201" s="49"/>
      <c r="AR1201" s="49"/>
      <c r="AS1201" s="49"/>
      <c r="AT1201" s="49"/>
      <c r="AU1201" s="104"/>
    </row>
    <row r="1202" spans="2:47" ht="36" customHeight="1" thickBot="1">
      <c r="B1202" s="48"/>
      <c r="C1202" s="93"/>
      <c r="D1202" s="51"/>
      <c r="E1202" s="51"/>
      <c r="F1202" s="14" t="s">
        <v>32</v>
      </c>
      <c r="G1202" s="39" t="str">
        <f t="array" ref="G1202">IF($C$1200="","",IFERROR(MAX(IF((ROW(مسودة!$C$1152:$C$1181)=SMALL(IF((ROW(مسودة!$C$1152:$C$1181)*(مسودة!$C$1152:$C$1181=$C$1200)),ROW(مسودة!$C$1152:$C$1181)),ROW()-ROW(G1202)+1)),مسودة!G1154:G$1181)),0))</f>
        <v/>
      </c>
      <c r="H1202" s="39" t="str">
        <f t="array" ref="H1202">IF($C$1200="","",IFERROR(MAX(IF((ROW(مسودة!$C$1152:$C$1181)=SMALL(IF((ROW(مسودة!$C$1152:$C$1181)*(مسودة!$C$1152:$C$1181=$C$1200)),ROW(مسودة!$C$1152:$C$1181)),ROW()-ROW(H1202)+1)),مسودة!H1154:H$1181)),0))</f>
        <v/>
      </c>
      <c r="I1202" s="39" t="str">
        <f t="array" ref="I1202">IF($C$1200="","",IFERROR(MAX(IF((ROW(مسودة!$C$1152:$C$1181)=SMALL(IF((ROW(مسودة!$C$1152:$C$1181)*(مسودة!$C$1152:$C$1181=$C$1200)),ROW(مسودة!$C$1152:$C$1181)),ROW()-ROW(I1202)+1)),مسودة!I1154:I$1181)),0))</f>
        <v/>
      </c>
      <c r="J1202" s="39" t="str">
        <f t="array" ref="J1202">IF($C$1200="","",IFERROR(MAX(IF((ROW(مسودة!$C$1152:$C$1181)=SMALL(IF((ROW(مسودة!$C$1152:$C$1181)*(مسودة!$C$1152:$C$1181=$C$1200)),ROW(مسودة!$C$1152:$C$1181)),ROW()-ROW(J1202)+1)),مسودة!J1154:J$1181)),0))</f>
        <v/>
      </c>
      <c r="K1202" s="39" t="str">
        <f t="array" ref="K1202">IF($C$1200="","",IFERROR(MAX(IF((ROW(مسودة!$C$1152:$C$1181)=SMALL(IF((ROW(مسودة!$C$1152:$C$1181)*(مسودة!$C$1152:$C$1181=$C$1200)),ROW(مسودة!$C$1152:$C$1181)),ROW()-ROW(K1202)+1)),مسودة!K1154:K$1181)),0))</f>
        <v/>
      </c>
      <c r="L1202" s="39" t="str">
        <f t="array" ref="L1202">IF($C$1200="","",IFERROR(MAX(IF((ROW(مسودة!$C$1152:$C$1181)=SMALL(IF((ROW(مسودة!$C$1152:$C$1181)*(مسودة!$C$1152:$C$1181=$C$1200)),ROW(مسودة!$C$1152:$C$1181)),ROW()-ROW(L1202)+1)),مسودة!L1154:L$1181)),0))</f>
        <v/>
      </c>
      <c r="M1202" s="39" t="str">
        <f t="array" ref="M1202">IF($C$1200="","",IFERROR(MAX(IF((ROW(مسودة!$C$1152:$C$1181)=SMALL(IF((ROW(مسودة!$C$1152:$C$1181)*(مسودة!$C$1152:$C$1181=$C$1200)),ROW(مسودة!$C$1152:$C$1181)),ROW()-ROW(M1202)+1)),مسودة!M1154:M$1181)),0))</f>
        <v/>
      </c>
      <c r="N1202" s="39" t="str">
        <f t="array" ref="N1202">IF($C$1200="","",IFERROR(MAX(IF((ROW(مسودة!$C$1152:$C$1181)=SMALL(IF((ROW(مسودة!$C$1152:$C$1181)*(مسودة!$C$1152:$C$1181=$C$1200)),ROW(مسودة!$C$1152:$C$1181)),ROW()-ROW(N1202)+1)),مسودة!N1154:N$1181)),0))</f>
        <v/>
      </c>
      <c r="O1202" s="39" t="str">
        <f t="array" ref="O1202">IF($C$1200="","",IFERROR(MAX(IF((ROW(مسودة!$C$1152:$C$1181)=SMALL(IF((ROW(مسودة!$C$1152:$C$1181)*(مسودة!$C$1152:$C$1181=$C$1200)),ROW(مسودة!$C$1152:$C$1181)),ROW()-ROW(O1202)+1)),مسودة!O1154:O$1181)),0))</f>
        <v/>
      </c>
      <c r="P1202" s="39" t="str">
        <f t="array" ref="P1202">IF($C$1200="","",IFERROR(MAX(IF((ROW(مسودة!$C$1152:$C$1181)=SMALL(IF((ROW(مسودة!$C$1152:$C$1181)*(مسودة!$C$1152:$C$1181=$C$1200)),ROW(مسودة!$C$1152:$C$1181)),ROW()-ROW(P1202)+1)),مسودة!P1154:P$1181)),0))</f>
        <v/>
      </c>
      <c r="Q1202" s="39" t="str">
        <f t="array" ref="Q1202">IF($C$1200="","",IFERROR(MAX(IF((ROW(مسودة!$C$1152:$C$1181)=SMALL(IF((ROW(مسودة!$C$1152:$C$1181)*(مسودة!$C$1152:$C$1181=$C$1200)),ROW(مسودة!$C$1152:$C$1181)),ROW()-ROW(Q1202)+1)),مسودة!Q1154:Q$1181)),0))</f>
        <v/>
      </c>
      <c r="R1202" s="39" t="str">
        <f t="array" ref="R1202">IF($C$1200="","",IFERROR(MAX(IF((ROW(مسودة!$C$1152:$C$1181)=SMALL(IF((ROW(مسودة!$C$1152:$C$1181)*(مسودة!$C$1152:$C$1181=$C$1200)),ROW(مسودة!$C$1152:$C$1181)),ROW()-ROW(R1202)+1)),مسودة!R1154:R$1181)),0))</f>
        <v/>
      </c>
      <c r="S1202" s="39" t="str">
        <f t="array" ref="S1202">IF($C$1200="","",IFERROR(MAX(IF((ROW(مسودة!$C$1152:$C$1181)=SMALL(IF((ROW(مسودة!$C$1152:$C$1181)*(مسودة!$C$1152:$C$1181=$C$1200)),ROW(مسودة!$C$1152:$C$1181)),ROW()-ROW(S1202)+1)),مسودة!S1154:S$1181)),0))</f>
        <v/>
      </c>
      <c r="T1202" s="39" t="str">
        <f t="array" ref="T1202">IF($C$1200="","",IFERROR(MAX(IF((ROW(مسودة!$C$1152:$C$1181)=SMALL(IF((ROW(مسودة!$C$1152:$C$1181)*(مسودة!$C$1152:$C$1181=$C$1200)),ROW(مسودة!$C$1152:$C$1181)),ROW()-ROW(T1202)+1)),مسودة!T1154:T$1181)),0))</f>
        <v/>
      </c>
      <c r="U1202" s="39" t="str">
        <f t="array" ref="U1202">IF($C$1200="","",IFERROR(MAX(IF((ROW(مسودة!$C$1152:$C$1181)=SMALL(IF((ROW(مسودة!$C$1152:$C$1181)*(مسودة!$C$1152:$C$1181=$C$1200)),ROW(مسودة!$C$1152:$C$1181)),ROW()-ROW(U1202)+1)),مسودة!U1154:U$1181)),0))</f>
        <v/>
      </c>
      <c r="V1202" s="39" t="str">
        <f t="array" ref="V1202">IF($C$1200="","",IFERROR(MAX(IF((ROW(مسودة!$C$1152:$C$1181)=SMALL(IF((ROW(مسودة!$C$1152:$C$1181)*(مسودة!$C$1152:$C$1181=$C$1200)),ROW(مسودة!$C$1152:$C$1181)),ROW()-ROW(V1202)+1)),مسودة!V1154:V$1181)),0))</f>
        <v/>
      </c>
      <c r="W1202" s="39" t="str">
        <f t="array" ref="W1202">IF($C$1200="","",IFERROR(MAX(IF((ROW(مسودة!$C$1152:$C$1181)=SMALL(IF((ROW(مسودة!$C$1152:$C$1181)*(مسودة!$C$1152:$C$1181=$C$1200)),ROW(مسودة!$C$1152:$C$1181)),ROW()-ROW(W1202)+1)),مسودة!W1154:W$1181)),0))</f>
        <v/>
      </c>
      <c r="X1202" s="39" t="str">
        <f t="array" ref="X1202">IF($C$1200="","",IFERROR(MAX(IF((ROW(مسودة!$C$1152:$C$1181)=SMALL(IF((ROW(مسودة!$C$1152:$C$1181)*(مسودة!$C$1152:$C$1181=$C$1200)),ROW(مسودة!$C$1152:$C$1181)),ROW()-ROW(X1202)+1)),مسودة!X1154:X$1181)),0))</f>
        <v/>
      </c>
      <c r="Y1202" s="39" t="str">
        <f t="array" ref="Y1202">IF($C$1200="","",IFERROR(MAX(IF((ROW(مسودة!$C$1152:$C$1181)=SMALL(IF((ROW(مسودة!$C$1152:$C$1181)*(مسودة!$C$1152:$C$1181=$C$1200)),ROW(مسودة!$C$1152:$C$1181)),ROW()-ROW(Y1202)+1)),مسودة!Y1154:Y$1181)),0))</f>
        <v/>
      </c>
      <c r="Z1202" s="39" t="str">
        <f t="array" ref="Z1202">IF($C$1200="","",IFERROR(MAX(IF((ROW(مسودة!$C$1152:$C$1181)=SMALL(IF((ROW(مسودة!$C$1152:$C$1181)*(مسودة!$C$1152:$C$1181=$C$1200)),ROW(مسودة!$C$1152:$C$1181)),ROW()-ROW(Z1202)+1)),مسودة!Z1154:Z$1181)),0))</f>
        <v/>
      </c>
      <c r="AA1202" s="39" t="str">
        <f t="array" ref="AA1202">IF($C$1200="","",IFERROR(MAX(IF((ROW(مسودة!$C$1152:$C$1181)=SMALL(IF((ROW(مسودة!$C$1152:$C$1181)*(مسودة!$C$1152:$C$1181=$C$1200)),ROW(مسودة!$C$1152:$C$1181)),ROW()-ROW(AA1202)+1)),مسودة!AA1154:AA$1181)),0))</f>
        <v/>
      </c>
      <c r="AB1202" s="39" t="str">
        <f t="array" ref="AB1202">IF($C$1200="","",IFERROR(MAX(IF((ROW(مسودة!$C$1152:$C$1181)=SMALL(IF((ROW(مسودة!$C$1152:$C$1181)*(مسودة!$C$1152:$C$1181=$C$1200)),ROW(مسودة!$C$1152:$C$1181)),ROW()-ROW(AB1202)+1)),مسودة!AB1154:AB$1181)),0))</f>
        <v/>
      </c>
      <c r="AC1202" s="39" t="str">
        <f t="array" ref="AC1202">IF($C$1200="","",IFERROR(MAX(IF((ROW(مسودة!$C$1152:$C$1181)=SMALL(IF((ROW(مسودة!$C$1152:$C$1181)*(مسودة!$C$1152:$C$1181=$C$1200)),ROW(مسودة!$C$1152:$C$1181)),ROW()-ROW(AC1202)+1)),مسودة!AC1154:AC$1181)),0))</f>
        <v/>
      </c>
      <c r="AD1202" s="39" t="str">
        <f t="array" ref="AD1202">IF($C$1200="","",IFERROR(MAX(IF((ROW(مسودة!$C$1152:$C$1181)=SMALL(IF((ROW(مسودة!$C$1152:$C$1181)*(مسودة!$C$1152:$C$1181=$C$1200)),ROW(مسودة!$C$1152:$C$1181)),ROW()-ROW(AD1202)+1)),مسودة!AD1154:AD$1181)),0))</f>
        <v/>
      </c>
      <c r="AE1202" s="39" t="str">
        <f t="array" ref="AE1202">IF($C$1200="","",IFERROR(MAX(IF((ROW(مسودة!$C$1152:$C$1181)=SMALL(IF((ROW(مسودة!$C$1152:$C$1181)*(مسودة!$C$1152:$C$1181=$C$1200)),ROW(مسودة!$C$1152:$C$1181)),ROW()-ROW(AE1202)+1)),مسودة!AE1154:AE$1181)),0))</f>
        <v/>
      </c>
      <c r="AF1202" s="39" t="str">
        <f t="array" ref="AF1202">IF($C$1200="","",IFERROR(MAX(IF((ROW(مسودة!$C$1152:$C$1181)=SMALL(IF((ROW(مسودة!$C$1152:$C$1181)*(مسودة!$C$1152:$C$1181=$C$1200)),ROW(مسودة!$C$1152:$C$1181)),ROW()-ROW(AF1202)+1)),مسودة!AF1154:AF$1181)),0))</f>
        <v/>
      </c>
      <c r="AG1202" s="39" t="str">
        <f t="array" ref="AG1202">IF($C$1200="","",IFERROR(MAX(IF((ROW(مسودة!$C$1152:$C$1181)=SMALL(IF((ROW(مسودة!$C$1152:$C$1181)*(مسودة!$C$1152:$C$1181=$C$1200)),ROW(مسودة!$C$1152:$C$1181)),ROW()-ROW(AG1202)+1)),مسودة!AG1154:AG$1181)),0))</f>
        <v/>
      </c>
      <c r="AH1202" s="39" t="str">
        <f t="array" ref="AH1202">IF($C$1200="","",IFERROR(MAX(IF((ROW(مسودة!$C$1152:$C$1181)=SMALL(IF((ROW(مسودة!$C$1152:$C$1181)*(مسودة!$C$1152:$C$1181=$C$1200)),ROW(مسودة!$C$1152:$C$1181)),ROW()-ROW(AH1202)+1)),مسودة!AH1154:AH$1181)),0))</f>
        <v/>
      </c>
      <c r="AI1202" s="39" t="str">
        <f t="array" ref="AI1202">IF($C$1200="","",IFERROR(MAX(IF((ROW(مسودة!$C$1152:$C$1181)=SMALL(IF((ROW(مسودة!$C$1152:$C$1181)*(مسودة!$C$1152:$C$1181=$C$1200)),ROW(مسودة!$C$1152:$C$1181)),ROW()-ROW(AI1202)+1)),مسودة!AI1154:AI$1181)),0))</f>
        <v/>
      </c>
      <c r="AJ1202" s="39" t="str">
        <f t="array" ref="AJ1202">IF($C$1200="","",IFERROR(MAX(IF((ROW(مسودة!$C$1152:$C$1181)=SMALL(IF((ROW(مسودة!$C$1152:$C$1181)*(مسودة!$C$1152:$C$1181=$C$1200)),ROW(مسودة!$C$1152:$C$1181)),ROW()-ROW(AJ1202)+1)),مسودة!AJ1154:AJ$1181)),0))</f>
        <v/>
      </c>
      <c r="AK1202" s="39" t="str">
        <f t="array" ref="AK1202">IF($C$1200="","",IFERROR(MAX(IF((ROW(مسودة!$C$1152:$C$1181)=SMALL(IF((ROW(مسودة!$C$1152:$C$1181)*(مسودة!$C$1152:$C$1181=$C$1200)),ROW(مسودة!$C$1152:$C$1181)),ROW()-ROW(AK1202)+1)),مسودة!AK1154:AK$1181)),0))</f>
        <v/>
      </c>
      <c r="AL1202" s="39" t="str">
        <f t="array" ref="AL1202">IF($C$1200="","",IFERROR(MAX(IF((ROW(مسودة!$C$1152:$C$1181)=SMALL(IF((ROW(مسودة!$C$1152:$C$1181)*(مسودة!$C$1152:$C$1181=$C$1200)),ROW(مسودة!$C$1152:$C$1181)),ROW()-ROW(AL1202)+1)),مسودة!AL1154:AL$1181)),0))</f>
        <v/>
      </c>
      <c r="AM1202" s="39" t="str">
        <f t="array" ref="AM1202">IF($C$1200="","",IFERROR(MAX(IF((ROW(مسودة!$C$1152:$C$1181)=SMALL(IF((ROW(مسودة!$C$1152:$C$1181)*(مسودة!$C$1152:$C$1181=$C$1200)),ROW(مسودة!$C$1152:$C$1181)),ROW()-ROW(AM1202)+1)),مسودة!AM1154:AM$1181)),0))</f>
        <v/>
      </c>
      <c r="AN1202" s="39" t="str">
        <f t="array" ref="AN1202">IF($C1200="","",IFERROR(MAX(IF((ROW(مسودة!$C$1152:$C$1181)=SMALL(IF((ROW(مسودة!$C$1152:$C$1181)*(مسودة!$C$1152:$C$1181=$C1200)),ROW(مسودة!$C$1152:$C$1181)),ROW()-ROW(AN1202)+1)),مسودة!AN$1154:AN$1181)),0))</f>
        <v/>
      </c>
      <c r="AO1202" s="39" t="str">
        <f t="array" ref="AO1202">IF($C1200="","",IFERROR(MAX(IF((ROW(مسودة!$C$1152:$C$1181)=SMALL(IF((ROW(مسودة!$C$1152:$C$1181)*(مسودة!$C$1152:$C$1181=$C1200)),ROW(مسودة!$C$1152:$C$1181)),ROW()-ROW(AO1202)+1)),مسودة!AO$1154:AO$1181)),0))</f>
        <v/>
      </c>
      <c r="AP1202" s="39" t="str">
        <f>IF(AO1202&lt;50,"   ",IF(AO1202&lt;65,"مقبول",IF(AO1202&lt;75,"جيد",IF(AO1202&lt;85,"جيدجداً",IF(AO1202&lt;=100,"ممتاز","")))))</f>
        <v/>
      </c>
      <c r="AQ1202" s="49"/>
      <c r="AR1202" s="49"/>
      <c r="AS1202" s="49"/>
      <c r="AT1202" s="49"/>
      <c r="AU1202" s="105"/>
    </row>
    <row r="1203" spans="2:47" ht="28.5" customHeight="1" thickBot="1">
      <c r="B1203" s="48">
        <f t="shared" ref="B1203" si="207">B1200+1</f>
        <v>270</v>
      </c>
      <c r="C1203" s="98" t="str">
        <f t="array" ref="C1203">IF(ISERROR(INDEX(مسودة!$C$1152:$AV$1181,SMALL(IF((مسودة!$AU$1152:$AU$1181="راسب"),ROW(مسودة!$C$1152:$AV$1181)-MIN(ROW(مسودة!$C$1152:$AV$1181))+1,""),ROW(A10)),COLUMN(A10))),"",INDEX(مسودة!$C$1152:$AV$1181,SMALL(IF((مسودة!$AU$1152:$AU$1181="راسب"),ROW(مسودة!$C$1152:$AV$1181)-MIN(ROW(مسودة!$C$1152:$AV$1181))+1,""),ROW(A10)),COLUMN(A10)))</f>
        <v/>
      </c>
      <c r="D1203" s="95" t="str">
        <f>IF(C1203&lt;&gt;"",VLOOKUP(C1203,مسودة!$C$1152:$D$1181,2,0),"")</f>
        <v/>
      </c>
      <c r="E1203" s="95" t="str">
        <f>IF(C1203&lt;&gt;"",VLOOKUP(C1203,مسودة!$C$1152:$E$1181,3,0),"")</f>
        <v/>
      </c>
      <c r="F1203" s="11" t="s">
        <v>30</v>
      </c>
      <c r="G1203" s="39" t="str">
        <f t="array" ref="G1203">IF($C$1203="","",IFERROR(MAX(IF((ROW(مسودة!$C$1152:$C$1181)=SMALL(IF((ROW(مسودة!$C$1152:$C$1181)*(مسودة!$C$1152:$C$1181=$C$1203)),ROW(مسودة!$C$1152:$C$1181)),ROW()-ROW(G1203)+1)),مسودة!G1152:G$1181)),0))</f>
        <v/>
      </c>
      <c r="H1203" s="39" t="str">
        <f t="array" ref="H1203">IF($C$1203="","",IFERROR(MAX(IF((ROW(مسودة!$C$1152:$C$1181)=SMALL(IF((ROW(مسودة!$C$1152:$C$1181)*(مسودة!$C$1152:$C$1181=$C$1203)),ROW(مسودة!$C$1152:$C$1181)),ROW()-ROW(H1203)+1)),مسودة!H1152:H$1181)),0))</f>
        <v/>
      </c>
      <c r="I1203" s="39" t="str">
        <f t="array" ref="I1203">IF($C$1203="","",IFERROR(MAX(IF((ROW(مسودة!$C$1152:$C$1181)=SMALL(IF((ROW(مسودة!$C$1152:$C$1181)*(مسودة!$C$1152:$C$1181=$C$1203)),ROW(مسودة!$C$1152:$C$1181)),ROW()-ROW(I1203)+1)),مسودة!I1152:I$1181)),0))</f>
        <v/>
      </c>
      <c r="J1203" s="39" t="str">
        <f t="array" ref="J1203">IF($C$1203="","",IFERROR(MAX(IF((ROW(مسودة!$C$1152:$C$1181)=SMALL(IF((ROW(مسودة!$C$1152:$C$1181)*(مسودة!$C$1152:$C$1181=$C$1203)),ROW(مسودة!$C$1152:$C$1181)),ROW()-ROW(J1203)+1)),مسودة!J1152:J$1181)),0))</f>
        <v/>
      </c>
      <c r="K1203" s="39" t="str">
        <f t="array" ref="K1203">IF($C$1203="","",IFERROR(MAX(IF((ROW(مسودة!$C$1152:$C$1181)=SMALL(IF((ROW(مسودة!$C$1152:$C$1181)*(مسودة!$C$1152:$C$1181=$C$1203)),ROW(مسودة!$C$1152:$C$1181)),ROW()-ROW(K1203)+1)),مسودة!K1152:K$1181)),0))</f>
        <v/>
      </c>
      <c r="L1203" s="39" t="str">
        <f t="array" ref="L1203">IF($C$1203="","",IFERROR(MAX(IF((ROW(مسودة!$C$1152:$C$1181)=SMALL(IF((ROW(مسودة!$C$1152:$C$1181)*(مسودة!$C$1152:$C$1181=$C$1203)),ROW(مسودة!$C$1152:$C$1181)),ROW()-ROW(L1203)+1)),مسودة!L1152:L$1181)),0))</f>
        <v/>
      </c>
      <c r="M1203" s="39" t="str">
        <f t="array" ref="M1203">IF($C$1203="","",IFERROR(MAX(IF((ROW(مسودة!$C$1152:$C$1181)=SMALL(IF((ROW(مسودة!$C$1152:$C$1181)*(مسودة!$C$1152:$C$1181=$C$1203)),ROW(مسودة!$C$1152:$C$1181)),ROW()-ROW(M1203)+1)),مسودة!M1152:M$1181)),0))</f>
        <v/>
      </c>
      <c r="N1203" s="39" t="str">
        <f t="array" ref="N1203">IF($C$1203="","",IFERROR(MAX(IF((ROW(مسودة!$C$1152:$C$1181)=SMALL(IF((ROW(مسودة!$C$1152:$C$1181)*(مسودة!$C$1152:$C$1181=$C$1203)),ROW(مسودة!$C$1152:$C$1181)),ROW()-ROW(N1203)+1)),مسودة!N1152:N$1181)),0))</f>
        <v/>
      </c>
      <c r="O1203" s="39" t="str">
        <f t="array" ref="O1203">IF($C$1203="","",IFERROR(MAX(IF((ROW(مسودة!$C$1152:$C$1181)=SMALL(IF((ROW(مسودة!$C$1152:$C$1181)*(مسودة!$C$1152:$C$1181=$C$1203)),ROW(مسودة!$C$1152:$C$1181)),ROW()-ROW(O1203)+1)),مسودة!O1152:O$1181)),0))</f>
        <v/>
      </c>
      <c r="P1203" s="39" t="str">
        <f t="array" ref="P1203">IF($C$1203="","",IFERROR(MAX(IF((ROW(مسودة!$C$1152:$C$1181)=SMALL(IF((ROW(مسودة!$C$1152:$C$1181)*(مسودة!$C$1152:$C$1181=$C$1203)),ROW(مسودة!$C$1152:$C$1181)),ROW()-ROW(P1203)+1)),مسودة!P1152:P$1181)),0))</f>
        <v/>
      </c>
      <c r="Q1203" s="39" t="str">
        <f t="array" ref="Q1203">IF($C$1203="","",IFERROR(MAX(IF((ROW(مسودة!$C$1152:$C$1181)=SMALL(IF((ROW(مسودة!$C$1152:$C$1181)*(مسودة!$C$1152:$C$1181=$C$1203)),ROW(مسودة!$C$1152:$C$1181)),ROW()-ROW(Q1203)+1)),مسودة!Q1152:Q$1181)),0))</f>
        <v/>
      </c>
      <c r="R1203" s="39" t="str">
        <f t="array" ref="R1203">IF($C$1203="","",IFERROR(MAX(IF((ROW(مسودة!$C$1152:$C$1181)=SMALL(IF((ROW(مسودة!$C$1152:$C$1181)*(مسودة!$C$1152:$C$1181=$C$1203)),ROW(مسودة!$C$1152:$C$1181)),ROW()-ROW(R1203)+1)),مسودة!R1152:R$1181)),0))</f>
        <v/>
      </c>
      <c r="S1203" s="39" t="str">
        <f t="array" ref="S1203">IF($C$1203="","",IFERROR(MAX(IF((ROW(مسودة!$C$1152:$C$1181)=SMALL(IF((ROW(مسودة!$C$1152:$C$1181)*(مسودة!$C$1152:$C$1181=$C$1203)),ROW(مسودة!$C$1152:$C$1181)),ROW()-ROW(S1203)+1)),مسودة!S1152:S$1181)),0))</f>
        <v/>
      </c>
      <c r="T1203" s="39" t="str">
        <f t="array" ref="T1203">IF($C$1203="","",IFERROR(MAX(IF((ROW(مسودة!$C$1152:$C$1181)=SMALL(IF((ROW(مسودة!$C$1152:$C$1181)*(مسودة!$C$1152:$C$1181=$C$1203)),ROW(مسودة!$C$1152:$C$1181)),ROW()-ROW(T1203)+1)),مسودة!T1152:T$1181)),0))</f>
        <v/>
      </c>
      <c r="U1203" s="39" t="str">
        <f t="array" ref="U1203">IF($C$1203="","",IFERROR(MAX(IF((ROW(مسودة!$C$1152:$C$1181)=SMALL(IF((ROW(مسودة!$C$1152:$C$1181)*(مسودة!$C$1152:$C$1181=$C$1203)),ROW(مسودة!$C$1152:$C$1181)),ROW()-ROW(U1203)+1)),مسودة!U1152:U$1181)),0))</f>
        <v/>
      </c>
      <c r="V1203" s="39" t="str">
        <f t="array" ref="V1203">IF($C$1203="","",IFERROR(MAX(IF((ROW(مسودة!$C$1152:$C$1181)=SMALL(IF((ROW(مسودة!$C$1152:$C$1181)*(مسودة!$C$1152:$C$1181=$C$1203)),ROW(مسودة!$C$1152:$C$1181)),ROW()-ROW(V1203)+1)),مسودة!V1152:V$1181)),0))</f>
        <v/>
      </c>
      <c r="W1203" s="39" t="str">
        <f t="array" ref="W1203">IF($C$1203="","",IFERROR(MAX(IF((ROW(مسودة!$C$1152:$C$1181)=SMALL(IF((ROW(مسودة!$C$1152:$C$1181)*(مسودة!$C$1152:$C$1181=$C$1203)),ROW(مسودة!$C$1152:$C$1181)),ROW()-ROW(W1203)+1)),مسودة!W1152:W$1181)),0))</f>
        <v/>
      </c>
      <c r="X1203" s="39" t="str">
        <f t="array" ref="X1203">IF($C$1203="","",IFERROR(MAX(IF((ROW(مسودة!$C$1152:$C$1181)=SMALL(IF((ROW(مسودة!$C$1152:$C$1181)*(مسودة!$C$1152:$C$1181=$C$1203)),ROW(مسودة!$C$1152:$C$1181)),ROW()-ROW(X1203)+1)),مسودة!X1152:X$1181)),0))</f>
        <v/>
      </c>
      <c r="Y1203" s="39" t="str">
        <f t="array" ref="Y1203">IF($C$1203="","",IFERROR(MAX(IF((ROW(مسودة!$C$1152:$C$1181)=SMALL(IF((ROW(مسودة!$C$1152:$C$1181)*(مسودة!$C$1152:$C$1181=$C$1203)),ROW(مسودة!$C$1152:$C$1181)),ROW()-ROW(Y1203)+1)),مسودة!Y1152:Y$1181)),0))</f>
        <v/>
      </c>
      <c r="Z1203" s="39" t="str">
        <f t="array" ref="Z1203">IF($C$1203="","",IFERROR(MAX(IF((ROW(مسودة!$C$1152:$C$1181)=SMALL(IF((ROW(مسودة!$C$1152:$C$1181)*(مسودة!$C$1152:$C$1181=$C$1203)),ROW(مسودة!$C$1152:$C$1181)),ROW()-ROW(Z1203)+1)),مسودة!Z1152:Z$1181)),0))</f>
        <v/>
      </c>
      <c r="AA1203" s="39" t="str">
        <f t="array" ref="AA1203">IF($C$1203="","",IFERROR(MAX(IF((ROW(مسودة!$C$1152:$C$1181)=SMALL(IF((ROW(مسودة!$C$1152:$C$1181)*(مسودة!$C$1152:$C$1181=$C$1203)),ROW(مسودة!$C$1152:$C$1181)),ROW()-ROW(AA1203)+1)),مسودة!AA1152:AA$1181)),0))</f>
        <v/>
      </c>
      <c r="AB1203" s="39" t="str">
        <f t="array" ref="AB1203">IF($C$1203="","",IFERROR(MAX(IF((ROW(مسودة!$C$1152:$C$1181)=SMALL(IF((ROW(مسودة!$C$1152:$C$1181)*(مسودة!$C$1152:$C$1181=$C$1203)),ROW(مسودة!$C$1152:$C$1181)),ROW()-ROW(AB1203)+1)),مسودة!AB1152:AB$1181)),0))</f>
        <v/>
      </c>
      <c r="AC1203" s="39" t="str">
        <f t="array" ref="AC1203">IF($C$1203="","",IFERROR(MAX(IF((ROW(مسودة!$C$1152:$C$1181)=SMALL(IF((ROW(مسودة!$C$1152:$C$1181)*(مسودة!$C$1152:$C$1181=$C$1203)),ROW(مسودة!$C$1152:$C$1181)),ROW()-ROW(AC1203)+1)),مسودة!AC1152:AC$1181)),0))</f>
        <v/>
      </c>
      <c r="AD1203" s="39" t="str">
        <f t="array" ref="AD1203">IF($C$1203="","",IFERROR(MAX(IF((ROW(مسودة!$C$1152:$C$1181)=SMALL(IF((ROW(مسودة!$C$1152:$C$1181)*(مسودة!$C$1152:$C$1181=$C$1203)),ROW(مسودة!$C$1152:$C$1181)),ROW()-ROW(AD1203)+1)),مسودة!AD1152:AD$1181)),0))</f>
        <v/>
      </c>
      <c r="AE1203" s="39" t="str">
        <f t="array" ref="AE1203">IF($C$1203="","",IFERROR(MAX(IF((ROW(مسودة!$C$1152:$C$1181)=SMALL(IF((ROW(مسودة!$C$1152:$C$1181)*(مسودة!$C$1152:$C$1181=$C$1203)),ROW(مسودة!$C$1152:$C$1181)),ROW()-ROW(AE1203)+1)),مسودة!AE1152:AE$1181)),0))</f>
        <v/>
      </c>
      <c r="AF1203" s="39" t="str">
        <f t="array" ref="AF1203">IF($C$1203="","",IFERROR(MAX(IF((ROW(مسودة!$C$1152:$C$1181)=SMALL(IF((ROW(مسودة!$C$1152:$C$1181)*(مسودة!$C$1152:$C$1181=$C$1203)),ROW(مسودة!$C$1152:$C$1181)),ROW()-ROW(AF1203)+1)),مسودة!AF1152:AF$1181)),0))</f>
        <v/>
      </c>
      <c r="AG1203" s="39" t="str">
        <f t="array" ref="AG1203">IF($C$1203="","",IFERROR(MAX(IF((ROW(مسودة!$C$1152:$C$1181)=SMALL(IF((ROW(مسودة!$C$1152:$C$1181)*(مسودة!$C$1152:$C$1181=$C$1203)),ROW(مسودة!$C$1152:$C$1181)),ROW()-ROW(AG1203)+1)),مسودة!AG1152:AG$1181)),0))</f>
        <v/>
      </c>
      <c r="AH1203" s="39" t="str">
        <f t="array" ref="AH1203">IF($C$1203="","",IFERROR(MAX(IF((ROW(مسودة!$C$1152:$C$1181)=SMALL(IF((ROW(مسودة!$C$1152:$C$1181)*(مسودة!$C$1152:$C$1181=$C$1203)),ROW(مسودة!$C$1152:$C$1181)),ROW()-ROW(AH1203)+1)),مسودة!AH1152:AH$1181)),0))</f>
        <v/>
      </c>
      <c r="AI1203" s="39" t="str">
        <f t="array" ref="AI1203">IF($C$1203="","",IFERROR(MAX(IF((ROW(مسودة!$C$1152:$C$1181)=SMALL(IF((ROW(مسودة!$C$1152:$C$1181)*(مسودة!$C$1152:$C$1181=$C$1203)),ROW(مسودة!$C$1152:$C$1181)),ROW()-ROW(AI1203)+1)),مسودة!AI1152:AI$1181)),0))</f>
        <v/>
      </c>
      <c r="AJ1203" s="39" t="str">
        <f t="array" ref="AJ1203">IF($C$1203="","",IFERROR(MAX(IF((ROW(مسودة!$C$1152:$C$1181)=SMALL(IF((ROW(مسودة!$C$1152:$C$1181)*(مسودة!$C$1152:$C$1181=$C$1203)),ROW(مسودة!$C$1152:$C$1181)),ROW()-ROW(AJ1203)+1)),مسودة!AJ1152:AJ$1181)),0))</f>
        <v/>
      </c>
      <c r="AK1203" s="39" t="str">
        <f t="array" ref="AK1203">IF($C$1203="","",IFERROR(MAX(IF((ROW(مسودة!$C$1152:$C$1181)=SMALL(IF((ROW(مسودة!$C$1152:$C$1181)*(مسودة!$C$1152:$C$1181=$C$1203)),ROW(مسودة!$C$1152:$C$1181)),ROW()-ROW(AK1203)+1)),مسودة!AK1152:AK$1181)),0))</f>
        <v/>
      </c>
      <c r="AL1203" s="39" t="str">
        <f t="array" ref="AL1203">IF($C$1203="","",IFERROR(MAX(IF((ROW(مسودة!$C$1152:$C$1181)=SMALL(IF((ROW(مسودة!$C$1152:$C$1181)*(مسودة!$C$1152:$C$1181=$C$1203)),ROW(مسودة!$C$1152:$C$1181)),ROW()-ROW(AL1203)+1)),مسودة!AL1152:AL$1181)),0))</f>
        <v/>
      </c>
      <c r="AM1203" s="39" t="str">
        <f t="array" ref="AM1203">IF($C$1203="","",IFERROR(MAX(IF((ROW(مسودة!$C$1152:$C$1181)=SMALL(IF((ROW(مسودة!$C$1152:$C$1181)*(مسودة!$C$1152:$C$1181=$C$1203)),ROW(مسودة!$C$1152:$C$1181)),ROW()-ROW(AM1203)+1)),مسودة!AM1152:AM$1181)),0))</f>
        <v/>
      </c>
      <c r="AN1203" s="54"/>
      <c r="AO1203" s="54"/>
      <c r="AP1203" s="55"/>
      <c r="AQ1203" s="49"/>
      <c r="AR1203" s="49"/>
      <c r="AS1203" s="49"/>
      <c r="AT1203" s="49"/>
      <c r="AU1203" s="103" t="str">
        <f>IFERROR(LOOKUP(2,1/((مسودة!$C$1152:$C$1181=C1203)*(مسودة!$F$1152:$F$1181=F1203)),مسودة!$AV$1152:$AV$1181),"")</f>
        <v/>
      </c>
    </row>
    <row r="1204" spans="2:47" ht="28.5" customHeight="1" thickBot="1">
      <c r="B1204" s="48"/>
      <c r="C1204" s="99"/>
      <c r="D1204" s="51"/>
      <c r="E1204" s="51"/>
      <c r="F1204" s="11" t="s">
        <v>31</v>
      </c>
      <c r="G1204" s="39" t="str">
        <f t="array" ref="G1204">IF($C$1203="","",IFERROR(MAX(IF((ROW(مسودة!$C$1152:$C$1181)=SMALL(IF((ROW(مسودة!$C$1152:$C$1181)*(مسودة!$C$1152:$C$1181=$C$1203)),ROW(مسودة!$C$1152:$C$1181)),ROW()-ROW(G1204)+1)),مسودة!G1153:G$1181)),0))</f>
        <v/>
      </c>
      <c r="H1204" s="39" t="str">
        <f t="array" ref="H1204">IF($C$1203="","",IFERROR(MAX(IF((ROW(مسودة!$C$1152:$C$1181)=SMALL(IF((ROW(مسودة!$C$1152:$C$1181)*(مسودة!$C$1152:$C$1181=$C$1203)),ROW(مسودة!$C$1152:$C$1181)),ROW()-ROW(H1204)+1)),مسودة!H1153:H$1181)),0))</f>
        <v/>
      </c>
      <c r="I1204" s="39" t="str">
        <f t="array" ref="I1204">IF($C$1203="","",IFERROR(MAX(IF((ROW(مسودة!$C$1152:$C$1181)=SMALL(IF((ROW(مسودة!$C$1152:$C$1181)*(مسودة!$C$1152:$C$1181=$C$1203)),ROW(مسودة!$C$1152:$C$1181)),ROW()-ROW(I1204)+1)),مسودة!I1153:I$1181)),0))</f>
        <v/>
      </c>
      <c r="J1204" s="39" t="str">
        <f t="array" ref="J1204">IF($C$1203="","",IFERROR(MAX(IF((ROW(مسودة!$C$1152:$C$1181)=SMALL(IF((ROW(مسودة!$C$1152:$C$1181)*(مسودة!$C$1152:$C$1181=$C$1203)),ROW(مسودة!$C$1152:$C$1181)),ROW()-ROW(J1204)+1)),مسودة!J1153:J$1181)),0))</f>
        <v/>
      </c>
      <c r="K1204" s="39" t="str">
        <f t="array" ref="K1204">IF($C$1203="","",IFERROR(MAX(IF((ROW(مسودة!$C$1152:$C$1181)=SMALL(IF((ROW(مسودة!$C$1152:$C$1181)*(مسودة!$C$1152:$C$1181=$C$1203)),ROW(مسودة!$C$1152:$C$1181)),ROW()-ROW(K1204)+1)),مسودة!K1153:K$1181)),0))</f>
        <v/>
      </c>
      <c r="L1204" s="39" t="str">
        <f t="array" ref="L1204">IF($C$1203="","",IFERROR(MAX(IF((ROW(مسودة!$C$1152:$C$1181)=SMALL(IF((ROW(مسودة!$C$1152:$C$1181)*(مسودة!$C$1152:$C$1181=$C$1203)),ROW(مسودة!$C$1152:$C$1181)),ROW()-ROW(L1204)+1)),مسودة!L1153:L$1181)),0))</f>
        <v/>
      </c>
      <c r="M1204" s="39" t="str">
        <f t="array" ref="M1204">IF($C$1203="","",IFERROR(MAX(IF((ROW(مسودة!$C$1152:$C$1181)=SMALL(IF((ROW(مسودة!$C$1152:$C$1181)*(مسودة!$C$1152:$C$1181=$C$1203)),ROW(مسودة!$C$1152:$C$1181)),ROW()-ROW(M1204)+1)),مسودة!M1153:M$1181)),0))</f>
        <v/>
      </c>
      <c r="N1204" s="39" t="str">
        <f t="array" ref="N1204">IF($C$1203="","",IFERROR(MAX(IF((ROW(مسودة!$C$1152:$C$1181)=SMALL(IF((ROW(مسودة!$C$1152:$C$1181)*(مسودة!$C$1152:$C$1181=$C$1203)),ROW(مسودة!$C$1152:$C$1181)),ROW()-ROW(N1204)+1)),مسودة!N1153:N$1181)),0))</f>
        <v/>
      </c>
      <c r="O1204" s="39" t="str">
        <f t="array" ref="O1204">IF($C$1203="","",IFERROR(MAX(IF((ROW(مسودة!$C$1152:$C$1181)=SMALL(IF((ROW(مسودة!$C$1152:$C$1181)*(مسودة!$C$1152:$C$1181=$C$1203)),ROW(مسودة!$C$1152:$C$1181)),ROW()-ROW(O1204)+1)),مسودة!O1153:O$1181)),0))</f>
        <v/>
      </c>
      <c r="P1204" s="39" t="str">
        <f t="array" ref="P1204">IF($C$1203="","",IFERROR(MAX(IF((ROW(مسودة!$C$1152:$C$1181)=SMALL(IF((ROW(مسودة!$C$1152:$C$1181)*(مسودة!$C$1152:$C$1181=$C$1203)),ROW(مسودة!$C$1152:$C$1181)),ROW()-ROW(P1204)+1)),مسودة!P1153:P$1181)),0))</f>
        <v/>
      </c>
      <c r="Q1204" s="39" t="str">
        <f t="array" ref="Q1204">IF($C$1203="","",IFERROR(MAX(IF((ROW(مسودة!$C$1152:$C$1181)=SMALL(IF((ROW(مسودة!$C$1152:$C$1181)*(مسودة!$C$1152:$C$1181=$C$1203)),ROW(مسودة!$C$1152:$C$1181)),ROW()-ROW(Q1204)+1)),مسودة!Q1153:Q$1181)),0))</f>
        <v/>
      </c>
      <c r="R1204" s="39" t="str">
        <f t="array" ref="R1204">IF($C$1203="","",IFERROR(MAX(IF((ROW(مسودة!$C$1152:$C$1181)=SMALL(IF((ROW(مسودة!$C$1152:$C$1181)*(مسودة!$C$1152:$C$1181=$C$1203)),ROW(مسودة!$C$1152:$C$1181)),ROW()-ROW(R1204)+1)),مسودة!R1153:R$1181)),0))</f>
        <v/>
      </c>
      <c r="S1204" s="39" t="str">
        <f t="array" ref="S1204">IF($C$1203="","",IFERROR(MAX(IF((ROW(مسودة!$C$1152:$C$1181)=SMALL(IF((ROW(مسودة!$C$1152:$C$1181)*(مسودة!$C$1152:$C$1181=$C$1203)),ROW(مسودة!$C$1152:$C$1181)),ROW()-ROW(S1204)+1)),مسودة!S1153:S$1181)),0))</f>
        <v/>
      </c>
      <c r="T1204" s="39" t="str">
        <f t="array" ref="T1204">IF($C$1203="","",IFERROR(MAX(IF((ROW(مسودة!$C$1152:$C$1181)=SMALL(IF((ROW(مسودة!$C$1152:$C$1181)*(مسودة!$C$1152:$C$1181=$C$1203)),ROW(مسودة!$C$1152:$C$1181)),ROW()-ROW(T1204)+1)),مسودة!T1153:T$1181)),0))</f>
        <v/>
      </c>
      <c r="U1204" s="39" t="str">
        <f t="array" ref="U1204">IF($C$1203="","",IFERROR(MAX(IF((ROW(مسودة!$C$1152:$C$1181)=SMALL(IF((ROW(مسودة!$C$1152:$C$1181)*(مسودة!$C$1152:$C$1181=$C$1203)),ROW(مسودة!$C$1152:$C$1181)),ROW()-ROW(U1204)+1)),مسودة!U1153:U$1181)),0))</f>
        <v/>
      </c>
      <c r="V1204" s="39" t="str">
        <f t="array" ref="V1204">IF($C$1203="","",IFERROR(MAX(IF((ROW(مسودة!$C$1152:$C$1181)=SMALL(IF((ROW(مسودة!$C$1152:$C$1181)*(مسودة!$C$1152:$C$1181=$C$1203)),ROW(مسودة!$C$1152:$C$1181)),ROW()-ROW(V1204)+1)),مسودة!V1153:V$1181)),0))</f>
        <v/>
      </c>
      <c r="W1204" s="39" t="str">
        <f t="array" ref="W1204">IF($C$1203="","",IFERROR(MAX(IF((ROW(مسودة!$C$1152:$C$1181)=SMALL(IF((ROW(مسودة!$C$1152:$C$1181)*(مسودة!$C$1152:$C$1181=$C$1203)),ROW(مسودة!$C$1152:$C$1181)),ROW()-ROW(W1204)+1)),مسودة!W1153:W$1181)),0))</f>
        <v/>
      </c>
      <c r="X1204" s="39" t="str">
        <f t="array" ref="X1204">IF($C$1203="","",IFERROR(MAX(IF((ROW(مسودة!$C$1152:$C$1181)=SMALL(IF((ROW(مسودة!$C$1152:$C$1181)*(مسودة!$C$1152:$C$1181=$C$1203)),ROW(مسودة!$C$1152:$C$1181)),ROW()-ROW(X1204)+1)),مسودة!X1153:X$1181)),0))</f>
        <v/>
      </c>
      <c r="Y1204" s="39" t="str">
        <f t="array" ref="Y1204">IF($C$1203="","",IFERROR(MAX(IF((ROW(مسودة!$C$1152:$C$1181)=SMALL(IF((ROW(مسودة!$C$1152:$C$1181)*(مسودة!$C$1152:$C$1181=$C$1203)),ROW(مسودة!$C$1152:$C$1181)),ROW()-ROW(Y1204)+1)),مسودة!Y1153:Y$1181)),0))</f>
        <v/>
      </c>
      <c r="Z1204" s="39" t="str">
        <f t="array" ref="Z1204">IF($C$1203="","",IFERROR(MAX(IF((ROW(مسودة!$C$1152:$C$1181)=SMALL(IF((ROW(مسودة!$C$1152:$C$1181)*(مسودة!$C$1152:$C$1181=$C$1203)),ROW(مسودة!$C$1152:$C$1181)),ROW()-ROW(Z1204)+1)),مسودة!Z1153:Z$1181)),0))</f>
        <v/>
      </c>
      <c r="AA1204" s="39" t="str">
        <f t="array" ref="AA1204">IF($C$1203="","",IFERROR(MAX(IF((ROW(مسودة!$C$1152:$C$1181)=SMALL(IF((ROW(مسودة!$C$1152:$C$1181)*(مسودة!$C$1152:$C$1181=$C$1203)),ROW(مسودة!$C$1152:$C$1181)),ROW()-ROW(AA1204)+1)),مسودة!AA1153:AA$1181)),0))</f>
        <v/>
      </c>
      <c r="AB1204" s="39" t="str">
        <f t="array" ref="AB1204">IF($C$1203="","",IFERROR(MAX(IF((ROW(مسودة!$C$1152:$C$1181)=SMALL(IF((ROW(مسودة!$C$1152:$C$1181)*(مسودة!$C$1152:$C$1181=$C$1203)),ROW(مسودة!$C$1152:$C$1181)),ROW()-ROW(AB1204)+1)),مسودة!AB1153:AB$1181)),0))</f>
        <v/>
      </c>
      <c r="AC1204" s="39" t="str">
        <f t="array" ref="AC1204">IF($C$1203="","",IFERROR(MAX(IF((ROW(مسودة!$C$1152:$C$1181)=SMALL(IF((ROW(مسودة!$C$1152:$C$1181)*(مسودة!$C$1152:$C$1181=$C$1203)),ROW(مسودة!$C$1152:$C$1181)),ROW()-ROW(AC1204)+1)),مسودة!AC1153:AC$1181)),0))</f>
        <v/>
      </c>
      <c r="AD1204" s="39" t="str">
        <f t="array" ref="AD1204">IF($C$1203="","",IFERROR(MAX(IF((ROW(مسودة!$C$1152:$C$1181)=SMALL(IF((ROW(مسودة!$C$1152:$C$1181)*(مسودة!$C$1152:$C$1181=$C$1203)),ROW(مسودة!$C$1152:$C$1181)),ROW()-ROW(AD1204)+1)),مسودة!AD1153:AD$1181)),0))</f>
        <v/>
      </c>
      <c r="AE1204" s="39" t="str">
        <f t="array" ref="AE1204">IF($C$1203="","",IFERROR(MAX(IF((ROW(مسودة!$C$1152:$C$1181)=SMALL(IF((ROW(مسودة!$C$1152:$C$1181)*(مسودة!$C$1152:$C$1181=$C$1203)),ROW(مسودة!$C$1152:$C$1181)),ROW()-ROW(AE1204)+1)),مسودة!AE1153:AE$1181)),0))</f>
        <v/>
      </c>
      <c r="AF1204" s="39" t="str">
        <f t="array" ref="AF1204">IF($C$1203="","",IFERROR(MAX(IF((ROW(مسودة!$C$1152:$C$1181)=SMALL(IF((ROW(مسودة!$C$1152:$C$1181)*(مسودة!$C$1152:$C$1181=$C$1203)),ROW(مسودة!$C$1152:$C$1181)),ROW()-ROW(AF1204)+1)),مسودة!AF1153:AF$1181)),0))</f>
        <v/>
      </c>
      <c r="AG1204" s="39" t="str">
        <f t="array" ref="AG1204">IF($C$1203="","",IFERROR(MAX(IF((ROW(مسودة!$C$1152:$C$1181)=SMALL(IF((ROW(مسودة!$C$1152:$C$1181)*(مسودة!$C$1152:$C$1181=$C$1203)),ROW(مسودة!$C$1152:$C$1181)),ROW()-ROW(AG1204)+1)),مسودة!AG1153:AG$1181)),0))</f>
        <v/>
      </c>
      <c r="AH1204" s="39" t="str">
        <f t="array" ref="AH1204">IF($C$1203="","",IFERROR(MAX(IF((ROW(مسودة!$C$1152:$C$1181)=SMALL(IF((ROW(مسودة!$C$1152:$C$1181)*(مسودة!$C$1152:$C$1181=$C$1203)),ROW(مسودة!$C$1152:$C$1181)),ROW()-ROW(AH1204)+1)),مسودة!AH1153:AH$1181)),0))</f>
        <v/>
      </c>
      <c r="AI1204" s="39" t="str">
        <f t="array" ref="AI1204">IF($C$1203="","",IFERROR(MAX(IF((ROW(مسودة!$C$1152:$C$1181)=SMALL(IF((ROW(مسودة!$C$1152:$C$1181)*(مسودة!$C$1152:$C$1181=$C$1203)),ROW(مسودة!$C$1152:$C$1181)),ROW()-ROW(AI1204)+1)),مسودة!AI1153:AI$1181)),0))</f>
        <v/>
      </c>
      <c r="AJ1204" s="39" t="str">
        <f t="array" ref="AJ1204">IF($C$1203="","",IFERROR(MAX(IF((ROW(مسودة!$C$1152:$C$1181)=SMALL(IF((ROW(مسودة!$C$1152:$C$1181)*(مسودة!$C$1152:$C$1181=$C$1203)),ROW(مسودة!$C$1152:$C$1181)),ROW()-ROW(AJ1204)+1)),مسودة!AJ1153:AJ$1181)),0))</f>
        <v/>
      </c>
      <c r="AK1204" s="39" t="str">
        <f t="array" ref="AK1204">IF($C$1203="","",IFERROR(MAX(IF((ROW(مسودة!$C$1152:$C$1181)=SMALL(IF((ROW(مسودة!$C$1152:$C$1181)*(مسودة!$C$1152:$C$1181=$C$1203)),ROW(مسودة!$C$1152:$C$1181)),ROW()-ROW(AK1204)+1)),مسودة!AK1153:AK$1181)),0))</f>
        <v/>
      </c>
      <c r="AL1204" s="39" t="str">
        <f t="array" ref="AL1204">IF($C$1203="","",IFERROR(MAX(IF((ROW(مسودة!$C$1152:$C$1181)=SMALL(IF((ROW(مسودة!$C$1152:$C$1181)*(مسودة!$C$1152:$C$1181=$C$1203)),ROW(مسودة!$C$1152:$C$1181)),ROW()-ROW(AL1204)+1)),مسودة!AL1153:AL$1181)),0))</f>
        <v/>
      </c>
      <c r="AM1204" s="39" t="str">
        <f t="array" ref="AM1204">IF($C$1203="","",IFERROR(MAX(IF((ROW(مسودة!$C$1152:$C$1181)=SMALL(IF((ROW(مسودة!$C$1152:$C$1181)*(مسودة!$C$1152:$C$1181=$C$1203)),ROW(مسودة!$C$1152:$C$1181)),ROW()-ROW(AM1204)+1)),مسودة!AM1153:AM$1181)),0))</f>
        <v/>
      </c>
      <c r="AN1204" s="54"/>
      <c r="AO1204" s="54"/>
      <c r="AP1204" s="56"/>
      <c r="AQ1204" s="49"/>
      <c r="AR1204" s="49"/>
      <c r="AS1204" s="49"/>
      <c r="AT1204" s="49"/>
      <c r="AU1204" s="104"/>
    </row>
    <row r="1205" spans="2:47" ht="28.5" customHeight="1" thickBot="1">
      <c r="B1205" s="48"/>
      <c r="C1205" s="93"/>
      <c r="D1205" s="51"/>
      <c r="E1205" s="51"/>
      <c r="F1205" s="14" t="s">
        <v>32</v>
      </c>
      <c r="G1205" s="39" t="str">
        <f t="array" ref="G1205">IF($C$1203="","",IFERROR(MAX(IF((ROW(مسودة!$C$1152:$C$1181)=SMALL(IF((ROW(مسودة!$C$1152:$C$1181)*(مسودة!$C$1152:$C$1181=$C$1203)),ROW(مسودة!$C$1152:$C$1181)),ROW()-ROW(G1205)+1)),مسودة!G1154:G$1181)),0))</f>
        <v/>
      </c>
      <c r="H1205" s="39" t="str">
        <f t="array" ref="H1205">IF($C$1203="","",IFERROR(MAX(IF((ROW(مسودة!$C$1152:$C$1181)=SMALL(IF((ROW(مسودة!$C$1152:$C$1181)*(مسودة!$C$1152:$C$1181=$C$1203)),ROW(مسودة!$C$1152:$C$1181)),ROW()-ROW(H1205)+1)),مسودة!H1154:H$1181)),0))</f>
        <v/>
      </c>
      <c r="I1205" s="39" t="str">
        <f t="array" ref="I1205">IF($C$1203="","",IFERROR(MAX(IF((ROW(مسودة!$C$1152:$C$1181)=SMALL(IF((ROW(مسودة!$C$1152:$C$1181)*(مسودة!$C$1152:$C$1181=$C$1203)),ROW(مسودة!$C$1152:$C$1181)),ROW()-ROW(I1205)+1)),مسودة!I1154:I$1181)),0))</f>
        <v/>
      </c>
      <c r="J1205" s="39" t="str">
        <f t="array" ref="J1205">IF($C$1203="","",IFERROR(MAX(IF((ROW(مسودة!$C$1152:$C$1181)=SMALL(IF((ROW(مسودة!$C$1152:$C$1181)*(مسودة!$C$1152:$C$1181=$C$1203)),ROW(مسودة!$C$1152:$C$1181)),ROW()-ROW(J1205)+1)),مسودة!J1154:J$1181)),0))</f>
        <v/>
      </c>
      <c r="K1205" s="39" t="str">
        <f t="array" ref="K1205">IF($C$1203="","",IFERROR(MAX(IF((ROW(مسودة!$C$1152:$C$1181)=SMALL(IF((ROW(مسودة!$C$1152:$C$1181)*(مسودة!$C$1152:$C$1181=$C$1203)),ROW(مسودة!$C$1152:$C$1181)),ROW()-ROW(K1205)+1)),مسودة!K1154:K$1181)),0))</f>
        <v/>
      </c>
      <c r="L1205" s="39" t="str">
        <f t="array" ref="L1205">IF($C$1203="","",IFERROR(MAX(IF((ROW(مسودة!$C$1152:$C$1181)=SMALL(IF((ROW(مسودة!$C$1152:$C$1181)*(مسودة!$C$1152:$C$1181=$C$1203)),ROW(مسودة!$C$1152:$C$1181)),ROW()-ROW(L1205)+1)),مسودة!L1154:L$1181)),0))</f>
        <v/>
      </c>
      <c r="M1205" s="39" t="str">
        <f t="array" ref="M1205">IF($C$1203="","",IFERROR(MAX(IF((ROW(مسودة!$C$1152:$C$1181)=SMALL(IF((ROW(مسودة!$C$1152:$C$1181)*(مسودة!$C$1152:$C$1181=$C$1203)),ROW(مسودة!$C$1152:$C$1181)),ROW()-ROW(M1205)+1)),مسودة!M1154:M$1181)),0))</f>
        <v/>
      </c>
      <c r="N1205" s="39" t="str">
        <f t="array" ref="N1205">IF($C$1203="","",IFERROR(MAX(IF((ROW(مسودة!$C$1152:$C$1181)=SMALL(IF((ROW(مسودة!$C$1152:$C$1181)*(مسودة!$C$1152:$C$1181=$C$1203)),ROW(مسودة!$C$1152:$C$1181)),ROW()-ROW(N1205)+1)),مسودة!N1154:N$1181)),0))</f>
        <v/>
      </c>
      <c r="O1205" s="39" t="str">
        <f t="array" ref="O1205">IF($C$1203="","",IFERROR(MAX(IF((ROW(مسودة!$C$1152:$C$1181)=SMALL(IF((ROW(مسودة!$C$1152:$C$1181)*(مسودة!$C$1152:$C$1181=$C$1203)),ROW(مسودة!$C$1152:$C$1181)),ROW()-ROW(O1205)+1)),مسودة!O1154:O$1181)),0))</f>
        <v/>
      </c>
      <c r="P1205" s="39" t="str">
        <f t="array" ref="P1205">IF($C$1203="","",IFERROR(MAX(IF((ROW(مسودة!$C$1152:$C$1181)=SMALL(IF((ROW(مسودة!$C$1152:$C$1181)*(مسودة!$C$1152:$C$1181=$C$1203)),ROW(مسودة!$C$1152:$C$1181)),ROW()-ROW(P1205)+1)),مسودة!P1154:P$1181)),0))</f>
        <v/>
      </c>
      <c r="Q1205" s="39" t="str">
        <f t="array" ref="Q1205">IF($C$1203="","",IFERROR(MAX(IF((ROW(مسودة!$C$1152:$C$1181)=SMALL(IF((ROW(مسودة!$C$1152:$C$1181)*(مسودة!$C$1152:$C$1181=$C$1203)),ROW(مسودة!$C$1152:$C$1181)),ROW()-ROW(Q1205)+1)),مسودة!Q1154:Q$1181)),0))</f>
        <v/>
      </c>
      <c r="R1205" s="39" t="str">
        <f t="array" ref="R1205">IF($C$1203="","",IFERROR(MAX(IF((ROW(مسودة!$C$1152:$C$1181)=SMALL(IF((ROW(مسودة!$C$1152:$C$1181)*(مسودة!$C$1152:$C$1181=$C$1203)),ROW(مسودة!$C$1152:$C$1181)),ROW()-ROW(R1205)+1)),مسودة!R1154:R$1181)),0))</f>
        <v/>
      </c>
      <c r="S1205" s="39" t="str">
        <f t="array" ref="S1205">IF($C$1203="","",IFERROR(MAX(IF((ROW(مسودة!$C$1152:$C$1181)=SMALL(IF((ROW(مسودة!$C$1152:$C$1181)*(مسودة!$C$1152:$C$1181=$C$1203)),ROW(مسودة!$C$1152:$C$1181)),ROW()-ROW(S1205)+1)),مسودة!S1154:S$1181)),0))</f>
        <v/>
      </c>
      <c r="T1205" s="39" t="str">
        <f t="array" ref="T1205">IF($C$1203="","",IFERROR(MAX(IF((ROW(مسودة!$C$1152:$C$1181)=SMALL(IF((ROW(مسودة!$C$1152:$C$1181)*(مسودة!$C$1152:$C$1181=$C$1203)),ROW(مسودة!$C$1152:$C$1181)),ROW()-ROW(T1205)+1)),مسودة!T1154:T$1181)),0))</f>
        <v/>
      </c>
      <c r="U1205" s="39" t="str">
        <f t="array" ref="U1205">IF($C$1203="","",IFERROR(MAX(IF((ROW(مسودة!$C$1152:$C$1181)=SMALL(IF((ROW(مسودة!$C$1152:$C$1181)*(مسودة!$C$1152:$C$1181=$C$1203)),ROW(مسودة!$C$1152:$C$1181)),ROW()-ROW(U1205)+1)),مسودة!U1154:U$1181)),0))</f>
        <v/>
      </c>
      <c r="V1205" s="39" t="str">
        <f t="array" ref="V1205">IF($C$1203="","",IFERROR(MAX(IF((ROW(مسودة!$C$1152:$C$1181)=SMALL(IF((ROW(مسودة!$C$1152:$C$1181)*(مسودة!$C$1152:$C$1181=$C$1203)),ROW(مسودة!$C$1152:$C$1181)),ROW()-ROW(V1205)+1)),مسودة!V1154:V$1181)),0))</f>
        <v/>
      </c>
      <c r="W1205" s="39" t="str">
        <f t="array" ref="W1205">IF($C$1203="","",IFERROR(MAX(IF((ROW(مسودة!$C$1152:$C$1181)=SMALL(IF((ROW(مسودة!$C$1152:$C$1181)*(مسودة!$C$1152:$C$1181=$C$1203)),ROW(مسودة!$C$1152:$C$1181)),ROW()-ROW(W1205)+1)),مسودة!W1154:W$1181)),0))</f>
        <v/>
      </c>
      <c r="X1205" s="39" t="str">
        <f t="array" ref="X1205">IF($C$1203="","",IFERROR(MAX(IF((ROW(مسودة!$C$1152:$C$1181)=SMALL(IF((ROW(مسودة!$C$1152:$C$1181)*(مسودة!$C$1152:$C$1181=$C$1203)),ROW(مسودة!$C$1152:$C$1181)),ROW()-ROW(X1205)+1)),مسودة!X1154:X$1181)),0))</f>
        <v/>
      </c>
      <c r="Y1205" s="39" t="str">
        <f t="array" ref="Y1205">IF($C$1203="","",IFERROR(MAX(IF((ROW(مسودة!$C$1152:$C$1181)=SMALL(IF((ROW(مسودة!$C$1152:$C$1181)*(مسودة!$C$1152:$C$1181=$C$1203)),ROW(مسودة!$C$1152:$C$1181)),ROW()-ROW(Y1205)+1)),مسودة!Y1154:Y$1181)),0))</f>
        <v/>
      </c>
      <c r="Z1205" s="39" t="str">
        <f t="array" ref="Z1205">IF($C$1203="","",IFERROR(MAX(IF((ROW(مسودة!$C$1152:$C$1181)=SMALL(IF((ROW(مسودة!$C$1152:$C$1181)*(مسودة!$C$1152:$C$1181=$C$1203)),ROW(مسودة!$C$1152:$C$1181)),ROW()-ROW(Z1205)+1)),مسودة!Z1154:Z$1181)),0))</f>
        <v/>
      </c>
      <c r="AA1205" s="39" t="str">
        <f t="array" ref="AA1205">IF($C$1203="","",IFERROR(MAX(IF((ROW(مسودة!$C$1152:$C$1181)=SMALL(IF((ROW(مسودة!$C$1152:$C$1181)*(مسودة!$C$1152:$C$1181=$C$1203)),ROW(مسودة!$C$1152:$C$1181)),ROW()-ROW(AA1205)+1)),مسودة!AA1154:AA$1181)),0))</f>
        <v/>
      </c>
      <c r="AB1205" s="39" t="str">
        <f t="array" ref="AB1205">IF($C$1203="","",IFERROR(MAX(IF((ROW(مسودة!$C$1152:$C$1181)=SMALL(IF((ROW(مسودة!$C$1152:$C$1181)*(مسودة!$C$1152:$C$1181=$C$1203)),ROW(مسودة!$C$1152:$C$1181)),ROW()-ROW(AB1205)+1)),مسودة!AB1154:AB$1181)),0))</f>
        <v/>
      </c>
      <c r="AC1205" s="39" t="str">
        <f t="array" ref="AC1205">IF($C$1203="","",IFERROR(MAX(IF((ROW(مسودة!$C$1152:$C$1181)=SMALL(IF((ROW(مسودة!$C$1152:$C$1181)*(مسودة!$C$1152:$C$1181=$C$1203)),ROW(مسودة!$C$1152:$C$1181)),ROW()-ROW(AC1205)+1)),مسودة!AC1154:AC$1181)),0))</f>
        <v/>
      </c>
      <c r="AD1205" s="39" t="str">
        <f t="array" ref="AD1205">IF($C$1203="","",IFERROR(MAX(IF((ROW(مسودة!$C$1152:$C$1181)=SMALL(IF((ROW(مسودة!$C$1152:$C$1181)*(مسودة!$C$1152:$C$1181=$C$1203)),ROW(مسودة!$C$1152:$C$1181)),ROW()-ROW(AD1205)+1)),مسودة!AD1154:AD$1181)),0))</f>
        <v/>
      </c>
      <c r="AE1205" s="39" t="str">
        <f t="array" ref="AE1205">IF($C$1203="","",IFERROR(MAX(IF((ROW(مسودة!$C$1152:$C$1181)=SMALL(IF((ROW(مسودة!$C$1152:$C$1181)*(مسودة!$C$1152:$C$1181=$C$1203)),ROW(مسودة!$C$1152:$C$1181)),ROW()-ROW(AE1205)+1)),مسودة!AE1154:AE$1181)),0))</f>
        <v/>
      </c>
      <c r="AF1205" s="39" t="str">
        <f t="array" ref="AF1205">IF($C$1203="","",IFERROR(MAX(IF((ROW(مسودة!$C$1152:$C$1181)=SMALL(IF((ROW(مسودة!$C$1152:$C$1181)*(مسودة!$C$1152:$C$1181=$C$1203)),ROW(مسودة!$C$1152:$C$1181)),ROW()-ROW(AF1205)+1)),مسودة!AF1154:AF$1181)),0))</f>
        <v/>
      </c>
      <c r="AG1205" s="39" t="str">
        <f t="array" ref="AG1205">IF($C$1203="","",IFERROR(MAX(IF((ROW(مسودة!$C$1152:$C$1181)=SMALL(IF((ROW(مسودة!$C$1152:$C$1181)*(مسودة!$C$1152:$C$1181=$C$1203)),ROW(مسودة!$C$1152:$C$1181)),ROW()-ROW(AG1205)+1)),مسودة!AG1154:AG$1181)),0))</f>
        <v/>
      </c>
      <c r="AH1205" s="39" t="str">
        <f t="array" ref="AH1205">IF($C$1203="","",IFERROR(MAX(IF((ROW(مسودة!$C$1152:$C$1181)=SMALL(IF((ROW(مسودة!$C$1152:$C$1181)*(مسودة!$C$1152:$C$1181=$C$1203)),ROW(مسودة!$C$1152:$C$1181)),ROW()-ROW(AH1205)+1)),مسودة!AH1154:AH$1181)),0))</f>
        <v/>
      </c>
      <c r="AI1205" s="39" t="str">
        <f t="array" ref="AI1205">IF($C$1203="","",IFERROR(MAX(IF((ROW(مسودة!$C$1152:$C$1181)=SMALL(IF((ROW(مسودة!$C$1152:$C$1181)*(مسودة!$C$1152:$C$1181=$C$1203)),ROW(مسودة!$C$1152:$C$1181)),ROW()-ROW(AI1205)+1)),مسودة!AI1154:AI$1181)),0))</f>
        <v/>
      </c>
      <c r="AJ1205" s="39" t="str">
        <f t="array" ref="AJ1205">IF($C$1203="","",IFERROR(MAX(IF((ROW(مسودة!$C$1152:$C$1181)=SMALL(IF((ROW(مسودة!$C$1152:$C$1181)*(مسودة!$C$1152:$C$1181=$C$1203)),ROW(مسودة!$C$1152:$C$1181)),ROW()-ROW(AJ1205)+1)),مسودة!AJ1154:AJ$1181)),0))</f>
        <v/>
      </c>
      <c r="AK1205" s="39" t="str">
        <f t="array" ref="AK1205">IF($C$1203="","",IFERROR(MAX(IF((ROW(مسودة!$C$1152:$C$1181)=SMALL(IF((ROW(مسودة!$C$1152:$C$1181)*(مسودة!$C$1152:$C$1181=$C$1203)),ROW(مسودة!$C$1152:$C$1181)),ROW()-ROW(AK1205)+1)),مسودة!AK1154:AK$1181)),0))</f>
        <v/>
      </c>
      <c r="AL1205" s="39" t="str">
        <f t="array" ref="AL1205">IF($C$1203="","",IFERROR(MAX(IF((ROW(مسودة!$C$1152:$C$1181)=SMALL(IF((ROW(مسودة!$C$1152:$C$1181)*(مسودة!$C$1152:$C$1181=$C$1203)),ROW(مسودة!$C$1152:$C$1181)),ROW()-ROW(AL1205)+1)),مسودة!AL1154:AL$1181)),0))</f>
        <v/>
      </c>
      <c r="AM1205" s="39" t="str">
        <f t="array" ref="AM1205">IF($C$1203="","",IFERROR(MAX(IF((ROW(مسودة!$C$1152:$C$1181)=SMALL(IF((ROW(مسودة!$C$1152:$C$1181)*(مسودة!$C$1152:$C$1181=$C$1203)),ROW(مسودة!$C$1152:$C$1181)),ROW()-ROW(AM1205)+1)),مسودة!AM1154:AM$1181)),0))</f>
        <v/>
      </c>
      <c r="AN1205" s="39" t="str">
        <f t="array" ref="AN1205">IF($C1203="","",IFERROR(MAX(IF((ROW(مسودة!$C$1152:$C$1181)=SMALL(IF((ROW(مسودة!$C$1152:$C$1181)*(مسودة!$C$1152:$C$1181=$C1203)),ROW(مسودة!$C$1152:$C$1181)),ROW()-ROW(AN1205)+1)),مسودة!AN$1154:AN$1181)),0))</f>
        <v/>
      </c>
      <c r="AO1205" s="39" t="str">
        <f t="array" ref="AO1205">IF($C1203="","",IFERROR(MAX(IF((ROW(مسودة!$C$1152:$C$1181)=SMALL(IF((ROW(مسودة!$C$1152:$C$1181)*(مسودة!$C$1152:$C$1181=$C1203)),ROW(مسودة!$C$1152:$C$1181)),ROW()-ROW(AO1205)+1)),مسودة!AO$1154:AO$1181)),0))</f>
        <v/>
      </c>
      <c r="AP1205" s="39" t="str">
        <f>IF(AO1205&lt;50,"   ",IF(AO1205&lt;65,"مقبول",IF(AO1205&lt;75,"جيد",IF(AO1205&lt;85,"جيدجداً",IF(AO1205&lt;=100,"ممتاز","")))))</f>
        <v/>
      </c>
      <c r="AQ1205" s="57"/>
      <c r="AR1205" s="57"/>
      <c r="AS1205" s="57"/>
      <c r="AT1205" s="57"/>
      <c r="AU1205" s="105"/>
    </row>
    <row r="1210" spans="2:47" ht="26.25">
      <c r="C1210" s="16"/>
      <c r="D1210" s="17" t="s">
        <v>33</v>
      </c>
      <c r="E1210" s="17"/>
      <c r="F1210" s="17"/>
      <c r="G1210" s="17"/>
      <c r="H1210" s="17"/>
      <c r="I1210" s="17"/>
      <c r="J1210" s="16"/>
      <c r="K1210" s="16"/>
      <c r="L1210" s="16"/>
      <c r="M1210" s="18" t="s">
        <v>34</v>
      </c>
      <c r="N1210" s="18" t="s">
        <v>35</v>
      </c>
      <c r="O1210" s="18"/>
      <c r="P1210" s="18"/>
      <c r="Q1210" s="18"/>
      <c r="R1210" s="18"/>
      <c r="S1210" s="18"/>
      <c r="T1210" s="18"/>
      <c r="U1210" s="18"/>
      <c r="V1210" s="18"/>
      <c r="W1210" s="19"/>
      <c r="X1210" s="19"/>
      <c r="Y1210" s="19"/>
    </row>
    <row r="1211" spans="2:47" ht="26.25">
      <c r="C1211" s="19"/>
      <c r="D1211" s="20" t="s">
        <v>36</v>
      </c>
      <c r="E1211" s="18" t="s">
        <v>37</v>
      </c>
      <c r="F1211" s="18"/>
      <c r="G1211" s="18"/>
      <c r="H1211" s="18"/>
      <c r="I1211" s="18"/>
      <c r="J1211" s="19"/>
      <c r="K1211" s="19"/>
      <c r="L1211" s="19"/>
      <c r="M1211" s="18" t="s">
        <v>34</v>
      </c>
      <c r="N1211" s="18" t="s">
        <v>38</v>
      </c>
      <c r="O1211" s="18"/>
      <c r="P1211" s="18"/>
      <c r="Q1211" s="18"/>
      <c r="R1211" s="18"/>
      <c r="S1211" s="18"/>
      <c r="T1211" s="18"/>
      <c r="U1211" s="18"/>
      <c r="V1211" s="18"/>
      <c r="W1211" s="19"/>
      <c r="X1211" s="19"/>
      <c r="Y1211" s="19"/>
    </row>
  </sheetData>
  <mergeCells count="3373">
    <mergeCell ref="B1203:B1205"/>
    <mergeCell ref="C1203:C1205"/>
    <mergeCell ref="D1203:D1205"/>
    <mergeCell ref="E1203:E1205"/>
    <mergeCell ref="AN1203:AN1204"/>
    <mergeCell ref="AO1203:AO1204"/>
    <mergeCell ref="AP1203:AP1204"/>
    <mergeCell ref="AQ1203:AR1205"/>
    <mergeCell ref="AS1203:AT1205"/>
    <mergeCell ref="AU1203:AU1205"/>
    <mergeCell ref="B1197:B1199"/>
    <mergeCell ref="C1197:C1199"/>
    <mergeCell ref="D1197:D1199"/>
    <mergeCell ref="E1197:E1199"/>
    <mergeCell ref="AN1197:AN1198"/>
    <mergeCell ref="AO1197:AO1198"/>
    <mergeCell ref="AP1197:AP1198"/>
    <mergeCell ref="AQ1197:AR1199"/>
    <mergeCell ref="AS1197:AT1199"/>
    <mergeCell ref="AU1197:AU1199"/>
    <mergeCell ref="B1200:B1202"/>
    <mergeCell ref="C1200:C1202"/>
    <mergeCell ref="D1200:D1202"/>
    <mergeCell ref="E1200:E1202"/>
    <mergeCell ref="AN1200:AN1201"/>
    <mergeCell ref="AO1200:AO1201"/>
    <mergeCell ref="AP1200:AP1201"/>
    <mergeCell ref="AQ1200:AR1202"/>
    <mergeCell ref="AS1200:AT1202"/>
    <mergeCell ref="AU1200:AU1202"/>
    <mergeCell ref="B1191:B1193"/>
    <mergeCell ref="C1191:C1193"/>
    <mergeCell ref="D1191:D1193"/>
    <mergeCell ref="E1191:E1193"/>
    <mergeCell ref="AN1191:AN1192"/>
    <mergeCell ref="AO1191:AO1192"/>
    <mergeCell ref="AP1191:AP1192"/>
    <mergeCell ref="AQ1191:AR1193"/>
    <mergeCell ref="AS1191:AT1193"/>
    <mergeCell ref="AU1191:AU1193"/>
    <mergeCell ref="B1194:B1196"/>
    <mergeCell ref="C1194:C1196"/>
    <mergeCell ref="D1194:D1196"/>
    <mergeCell ref="E1194:E1196"/>
    <mergeCell ref="AN1194:AN1195"/>
    <mergeCell ref="AO1194:AO1195"/>
    <mergeCell ref="AP1194:AP1195"/>
    <mergeCell ref="AQ1194:AR1196"/>
    <mergeCell ref="AS1194:AT1196"/>
    <mergeCell ref="AU1194:AU1196"/>
    <mergeCell ref="B1185:B1187"/>
    <mergeCell ref="C1185:C1187"/>
    <mergeCell ref="D1185:D1187"/>
    <mergeCell ref="E1185:E1187"/>
    <mergeCell ref="AN1185:AN1186"/>
    <mergeCell ref="AO1185:AO1186"/>
    <mergeCell ref="AP1185:AP1186"/>
    <mergeCell ref="AQ1185:AR1187"/>
    <mergeCell ref="AS1185:AT1187"/>
    <mergeCell ref="AU1185:AU1187"/>
    <mergeCell ref="B1188:B1190"/>
    <mergeCell ref="C1188:C1190"/>
    <mergeCell ref="D1188:D1190"/>
    <mergeCell ref="E1188:E1190"/>
    <mergeCell ref="AN1188:AN1189"/>
    <mergeCell ref="AO1188:AO1189"/>
    <mergeCell ref="AP1188:AP1189"/>
    <mergeCell ref="AQ1188:AR1190"/>
    <mergeCell ref="AS1188:AT1190"/>
    <mergeCell ref="AU1188:AU1190"/>
    <mergeCell ref="B1179:B1181"/>
    <mergeCell ref="C1179:C1181"/>
    <mergeCell ref="D1179:D1181"/>
    <mergeCell ref="E1179:E1181"/>
    <mergeCell ref="AN1179:AN1180"/>
    <mergeCell ref="AO1179:AO1180"/>
    <mergeCell ref="AP1179:AP1180"/>
    <mergeCell ref="AQ1179:AR1181"/>
    <mergeCell ref="AS1179:AT1181"/>
    <mergeCell ref="AU1179:AU1181"/>
    <mergeCell ref="B1182:B1184"/>
    <mergeCell ref="C1182:C1184"/>
    <mergeCell ref="D1182:D1184"/>
    <mergeCell ref="E1182:E1184"/>
    <mergeCell ref="AN1182:AN1183"/>
    <mergeCell ref="AO1182:AO1183"/>
    <mergeCell ref="AP1182:AP1183"/>
    <mergeCell ref="AQ1182:AR1184"/>
    <mergeCell ref="AS1182:AT1184"/>
    <mergeCell ref="AU1182:AU1184"/>
    <mergeCell ref="AO1172:AO1175"/>
    <mergeCell ref="AP1172:AP1175"/>
    <mergeCell ref="AQ1172:AR1173"/>
    <mergeCell ref="AS1172:AT1173"/>
    <mergeCell ref="AU1172:AU1175"/>
    <mergeCell ref="AQ1174:AR1175"/>
    <mergeCell ref="AS1174:AT1175"/>
    <mergeCell ref="B1176:B1178"/>
    <mergeCell ref="C1176:C1178"/>
    <mergeCell ref="D1176:D1178"/>
    <mergeCell ref="E1176:E1178"/>
    <mergeCell ref="AN1176:AN1177"/>
    <mergeCell ref="AO1176:AO1177"/>
    <mergeCell ref="AP1176:AP1177"/>
    <mergeCell ref="AQ1176:AR1178"/>
    <mergeCell ref="AS1176:AT1178"/>
    <mergeCell ref="AU1176:AU1178"/>
    <mergeCell ref="J1168:AI1168"/>
    <mergeCell ref="B1172:B1175"/>
    <mergeCell ref="C1172:C1175"/>
    <mergeCell ref="D1172:D1175"/>
    <mergeCell ref="E1172:E1175"/>
    <mergeCell ref="G1172:I1172"/>
    <mergeCell ref="J1172:L1172"/>
    <mergeCell ref="M1172:O1172"/>
    <mergeCell ref="P1172:R1172"/>
    <mergeCell ref="S1172:U1172"/>
    <mergeCell ref="V1172:X1172"/>
    <mergeCell ref="Y1172:AA1172"/>
    <mergeCell ref="AB1172:AD1172"/>
    <mergeCell ref="AE1172:AG1172"/>
    <mergeCell ref="AH1172:AJ1172"/>
    <mergeCell ref="AK1172:AM1172"/>
    <mergeCell ref="AN1172:AN1175"/>
    <mergeCell ref="B1154:B1156"/>
    <mergeCell ref="C1154:C1156"/>
    <mergeCell ref="D1154:D1156"/>
    <mergeCell ref="E1154:E1156"/>
    <mergeCell ref="AN1154:AN1155"/>
    <mergeCell ref="AO1154:AO1155"/>
    <mergeCell ref="AP1154:AP1155"/>
    <mergeCell ref="AQ1154:AR1156"/>
    <mergeCell ref="AS1154:AT1156"/>
    <mergeCell ref="AU1154:AU1156"/>
    <mergeCell ref="B1157:B1159"/>
    <mergeCell ref="C1157:C1159"/>
    <mergeCell ref="D1157:D1159"/>
    <mergeCell ref="E1157:E1159"/>
    <mergeCell ref="AN1157:AN1158"/>
    <mergeCell ref="AO1157:AO1158"/>
    <mergeCell ref="AP1157:AP1158"/>
    <mergeCell ref="AQ1157:AR1159"/>
    <mergeCell ref="AS1157:AT1159"/>
    <mergeCell ref="AU1157:AU1159"/>
    <mergeCell ref="B1142:B1144"/>
    <mergeCell ref="C1142:C1144"/>
    <mergeCell ref="D1142:D1144"/>
    <mergeCell ref="E1142:E1144"/>
    <mergeCell ref="AN1142:AN1143"/>
    <mergeCell ref="AO1142:AO1143"/>
    <mergeCell ref="AP1142:AP1143"/>
    <mergeCell ref="AQ1142:AR1144"/>
    <mergeCell ref="AS1142:AT1144"/>
    <mergeCell ref="AU1142:AU1144"/>
    <mergeCell ref="B1145:B1147"/>
    <mergeCell ref="C1145:C1147"/>
    <mergeCell ref="D1145:D1147"/>
    <mergeCell ref="E1145:E1147"/>
    <mergeCell ref="AN1145:AN1146"/>
    <mergeCell ref="AO1145:AO1146"/>
    <mergeCell ref="AP1145:AP1146"/>
    <mergeCell ref="AQ1145:AR1147"/>
    <mergeCell ref="AS1145:AT1147"/>
    <mergeCell ref="AU1145:AU1147"/>
    <mergeCell ref="B1130:B1132"/>
    <mergeCell ref="C1130:C1132"/>
    <mergeCell ref="D1130:D1132"/>
    <mergeCell ref="E1130:E1132"/>
    <mergeCell ref="AN1130:AN1131"/>
    <mergeCell ref="AO1130:AO1131"/>
    <mergeCell ref="AP1130:AP1131"/>
    <mergeCell ref="AQ1130:AR1132"/>
    <mergeCell ref="AS1130:AT1132"/>
    <mergeCell ref="AU1130:AU1132"/>
    <mergeCell ref="AN1139:AN1140"/>
    <mergeCell ref="AO1139:AO1140"/>
    <mergeCell ref="AP1139:AP1140"/>
    <mergeCell ref="AQ1139:AR1141"/>
    <mergeCell ref="AS1139:AT1141"/>
    <mergeCell ref="AU1139:AU1141"/>
    <mergeCell ref="B1139:B1141"/>
    <mergeCell ref="C1139:C1141"/>
    <mergeCell ref="D1139:D1141"/>
    <mergeCell ref="E1139:E1141"/>
    <mergeCell ref="B1133:B1135"/>
    <mergeCell ref="C1133:C1135"/>
    <mergeCell ref="D1133:D1135"/>
    <mergeCell ref="E1133:E1135"/>
    <mergeCell ref="AN1133:AN1134"/>
    <mergeCell ref="AO1133:AO1134"/>
    <mergeCell ref="B2:E2"/>
    <mergeCell ref="F2:AE2"/>
    <mergeCell ref="C3:D3"/>
    <mergeCell ref="B5:B8"/>
    <mergeCell ref="C5:C8"/>
    <mergeCell ref="D5:D8"/>
    <mergeCell ref="E5:E8"/>
    <mergeCell ref="G5:I5"/>
    <mergeCell ref="J5:L5"/>
    <mergeCell ref="M5:O5"/>
    <mergeCell ref="AS5:AT6"/>
    <mergeCell ref="AU5:AU8"/>
    <mergeCell ref="AQ7:AR8"/>
    <mergeCell ref="AS7:AT8"/>
    <mergeCell ref="B9:B11"/>
    <mergeCell ref="C9:C11"/>
    <mergeCell ref="D9:D11"/>
    <mergeCell ref="E9:E11"/>
    <mergeCell ref="AN9:AN10"/>
    <mergeCell ref="AO9:AO10"/>
    <mergeCell ref="AH5:AJ5"/>
    <mergeCell ref="AK5:AM5"/>
    <mergeCell ref="AN5:AN8"/>
    <mergeCell ref="AO5:AO8"/>
    <mergeCell ref="AP5:AP8"/>
    <mergeCell ref="AQ5:AR6"/>
    <mergeCell ref="P5:R5"/>
    <mergeCell ref="S5:U5"/>
    <mergeCell ref="V5:X5"/>
    <mergeCell ref="Y5:AA5"/>
    <mergeCell ref="AB5:AD5"/>
    <mergeCell ref="AE5:AG5"/>
    <mergeCell ref="AP12:AP13"/>
    <mergeCell ref="AQ12:AR14"/>
    <mergeCell ref="AS12:AT14"/>
    <mergeCell ref="AU12:AU14"/>
    <mergeCell ref="B15:B17"/>
    <mergeCell ref="C15:C17"/>
    <mergeCell ref="D15:D17"/>
    <mergeCell ref="E15:E17"/>
    <mergeCell ref="AN15:AN16"/>
    <mergeCell ref="AO15:AO16"/>
    <mergeCell ref="AP9:AP10"/>
    <mergeCell ref="AQ9:AR11"/>
    <mergeCell ref="AS9:AT11"/>
    <mergeCell ref="AU9:AU11"/>
    <mergeCell ref="B12:B14"/>
    <mergeCell ref="C12:C14"/>
    <mergeCell ref="D12:D14"/>
    <mergeCell ref="E12:E14"/>
    <mergeCell ref="AN12:AN13"/>
    <mergeCell ref="AO12:AO13"/>
    <mergeCell ref="AP18:AP19"/>
    <mergeCell ref="AQ18:AR20"/>
    <mergeCell ref="AS18:AT20"/>
    <mergeCell ref="AU18:AU20"/>
    <mergeCell ref="B21:B23"/>
    <mergeCell ref="C21:C23"/>
    <mergeCell ref="D21:D23"/>
    <mergeCell ref="E21:E23"/>
    <mergeCell ref="AN21:AN22"/>
    <mergeCell ref="AO21:AO22"/>
    <mergeCell ref="AP15:AP16"/>
    <mergeCell ref="AQ15:AR17"/>
    <mergeCell ref="AS15:AT17"/>
    <mergeCell ref="AU15:AU17"/>
    <mergeCell ref="B18:B20"/>
    <mergeCell ref="C18:C20"/>
    <mergeCell ref="D18:D20"/>
    <mergeCell ref="E18:E20"/>
    <mergeCell ref="AN18:AN19"/>
    <mergeCell ref="AO18:AO19"/>
    <mergeCell ref="AP24:AP25"/>
    <mergeCell ref="AQ24:AR26"/>
    <mergeCell ref="AS24:AT26"/>
    <mergeCell ref="AU24:AU26"/>
    <mergeCell ref="B27:B29"/>
    <mergeCell ref="C27:C29"/>
    <mergeCell ref="D27:D29"/>
    <mergeCell ref="E27:E29"/>
    <mergeCell ref="AN27:AN28"/>
    <mergeCell ref="AO27:AO28"/>
    <mergeCell ref="AP21:AP22"/>
    <mergeCell ref="AQ21:AR23"/>
    <mergeCell ref="AS21:AT23"/>
    <mergeCell ref="AU21:AU23"/>
    <mergeCell ref="B24:B26"/>
    <mergeCell ref="C24:C26"/>
    <mergeCell ref="D24:D26"/>
    <mergeCell ref="E24:E26"/>
    <mergeCell ref="AN24:AN25"/>
    <mergeCell ref="AO24:AO25"/>
    <mergeCell ref="AP30:AP31"/>
    <mergeCell ref="AQ30:AR32"/>
    <mergeCell ref="AS30:AT32"/>
    <mergeCell ref="AU30:AU32"/>
    <mergeCell ref="B33:B35"/>
    <mergeCell ref="C33:C35"/>
    <mergeCell ref="D33:D35"/>
    <mergeCell ref="E33:E35"/>
    <mergeCell ref="AN33:AN34"/>
    <mergeCell ref="AO33:AO34"/>
    <mergeCell ref="AP27:AP28"/>
    <mergeCell ref="AQ27:AR29"/>
    <mergeCell ref="AS27:AT29"/>
    <mergeCell ref="AU27:AU29"/>
    <mergeCell ref="B30:B32"/>
    <mergeCell ref="C30:C32"/>
    <mergeCell ref="D30:D32"/>
    <mergeCell ref="E30:E32"/>
    <mergeCell ref="AN30:AN31"/>
    <mergeCell ref="AO30:AO31"/>
    <mergeCell ref="AP36:AP37"/>
    <mergeCell ref="AQ36:AR38"/>
    <mergeCell ref="AS36:AT38"/>
    <mergeCell ref="AU36:AU38"/>
    <mergeCell ref="J46:AI46"/>
    <mergeCell ref="B50:B53"/>
    <mergeCell ref="C50:C53"/>
    <mergeCell ref="D50:D53"/>
    <mergeCell ref="E50:E53"/>
    <mergeCell ref="G50:I50"/>
    <mergeCell ref="AP33:AP34"/>
    <mergeCell ref="AQ33:AR35"/>
    <mergeCell ref="AS33:AT35"/>
    <mergeCell ref="AU33:AU35"/>
    <mergeCell ref="B36:B38"/>
    <mergeCell ref="C36:C38"/>
    <mergeCell ref="D36:D38"/>
    <mergeCell ref="E36:E38"/>
    <mergeCell ref="AN36:AN37"/>
    <mergeCell ref="AO36:AO37"/>
    <mergeCell ref="AP50:AP53"/>
    <mergeCell ref="AQ50:AR51"/>
    <mergeCell ref="AS50:AT51"/>
    <mergeCell ref="AU50:AU53"/>
    <mergeCell ref="AQ52:AR53"/>
    <mergeCell ref="AS52:AT53"/>
    <mergeCell ref="AB50:AD50"/>
    <mergeCell ref="AE50:AG50"/>
    <mergeCell ref="AH50:AJ50"/>
    <mergeCell ref="AK50:AM50"/>
    <mergeCell ref="AN50:AN53"/>
    <mergeCell ref="AO50:AO53"/>
    <mergeCell ref="J50:L50"/>
    <mergeCell ref="M50:O50"/>
    <mergeCell ref="P50:R50"/>
    <mergeCell ref="S50:U50"/>
    <mergeCell ref="V50:X50"/>
    <mergeCell ref="Y50:AA50"/>
    <mergeCell ref="AP57:AP58"/>
    <mergeCell ref="AQ57:AR59"/>
    <mergeCell ref="AS57:AT59"/>
    <mergeCell ref="AU57:AU59"/>
    <mergeCell ref="B60:B62"/>
    <mergeCell ref="C60:C62"/>
    <mergeCell ref="D60:D62"/>
    <mergeCell ref="E60:E62"/>
    <mergeCell ref="AN60:AN61"/>
    <mergeCell ref="AO60:AO61"/>
    <mergeCell ref="AP54:AP55"/>
    <mergeCell ref="AQ54:AR56"/>
    <mergeCell ref="AS54:AT56"/>
    <mergeCell ref="AU54:AU56"/>
    <mergeCell ref="B57:B59"/>
    <mergeCell ref="C57:C59"/>
    <mergeCell ref="D57:D59"/>
    <mergeCell ref="E57:E59"/>
    <mergeCell ref="AN57:AN58"/>
    <mergeCell ref="AO57:AO58"/>
    <mergeCell ref="B54:B56"/>
    <mergeCell ref="C54:C56"/>
    <mergeCell ref="D54:D56"/>
    <mergeCell ref="E54:E56"/>
    <mergeCell ref="AN54:AN55"/>
    <mergeCell ref="AO54:AO55"/>
    <mergeCell ref="AP63:AP64"/>
    <mergeCell ref="AQ63:AR65"/>
    <mergeCell ref="AS63:AT65"/>
    <mergeCell ref="AU63:AU65"/>
    <mergeCell ref="B66:B68"/>
    <mergeCell ref="C66:C68"/>
    <mergeCell ref="D66:D68"/>
    <mergeCell ref="E66:E68"/>
    <mergeCell ref="AN66:AN67"/>
    <mergeCell ref="AO66:AO67"/>
    <mergeCell ref="AP60:AP61"/>
    <mergeCell ref="AQ60:AR62"/>
    <mergeCell ref="AS60:AT62"/>
    <mergeCell ref="AU60:AU62"/>
    <mergeCell ref="B63:B65"/>
    <mergeCell ref="C63:C65"/>
    <mergeCell ref="D63:D65"/>
    <mergeCell ref="E63:E65"/>
    <mergeCell ref="AN63:AN64"/>
    <mergeCell ref="AO63:AO64"/>
    <mergeCell ref="AP69:AP70"/>
    <mergeCell ref="AQ69:AR71"/>
    <mergeCell ref="AS69:AT71"/>
    <mergeCell ref="AU69:AU71"/>
    <mergeCell ref="B72:B74"/>
    <mergeCell ref="C72:C74"/>
    <mergeCell ref="D72:D74"/>
    <mergeCell ref="E72:E74"/>
    <mergeCell ref="AN72:AN73"/>
    <mergeCell ref="AO72:AO73"/>
    <mergeCell ref="AP66:AP67"/>
    <mergeCell ref="AQ66:AR68"/>
    <mergeCell ref="AS66:AT68"/>
    <mergeCell ref="AU66:AU68"/>
    <mergeCell ref="B69:B71"/>
    <mergeCell ref="C69:C71"/>
    <mergeCell ref="D69:D71"/>
    <mergeCell ref="E69:E71"/>
    <mergeCell ref="AN69:AN70"/>
    <mergeCell ref="AO69:AO70"/>
    <mergeCell ref="AP75:AP76"/>
    <mergeCell ref="AQ75:AR77"/>
    <mergeCell ref="AS75:AT77"/>
    <mergeCell ref="AU75:AU77"/>
    <mergeCell ref="B78:B80"/>
    <mergeCell ref="C78:C80"/>
    <mergeCell ref="D78:D80"/>
    <mergeCell ref="E78:E80"/>
    <mergeCell ref="AN78:AN79"/>
    <mergeCell ref="AO78:AO79"/>
    <mergeCell ref="AP72:AP73"/>
    <mergeCell ref="AQ72:AR74"/>
    <mergeCell ref="AS72:AT74"/>
    <mergeCell ref="AU72:AU74"/>
    <mergeCell ref="B75:B77"/>
    <mergeCell ref="C75:C77"/>
    <mergeCell ref="D75:D77"/>
    <mergeCell ref="E75:E77"/>
    <mergeCell ref="AN75:AN76"/>
    <mergeCell ref="AO75:AO76"/>
    <mergeCell ref="C93:D93"/>
    <mergeCell ref="B95:B98"/>
    <mergeCell ref="C95:C98"/>
    <mergeCell ref="D95:D98"/>
    <mergeCell ref="E95:E98"/>
    <mergeCell ref="G95:I95"/>
    <mergeCell ref="AP81:AP82"/>
    <mergeCell ref="AQ81:AR83"/>
    <mergeCell ref="AS81:AT83"/>
    <mergeCell ref="AU81:AU83"/>
    <mergeCell ref="B92:E92"/>
    <mergeCell ref="F92:AE92"/>
    <mergeCell ref="AP78:AP79"/>
    <mergeCell ref="AQ78:AR80"/>
    <mergeCell ref="AS78:AT80"/>
    <mergeCell ref="AU78:AU80"/>
    <mergeCell ref="B81:B83"/>
    <mergeCell ref="C81:C83"/>
    <mergeCell ref="D81:D83"/>
    <mergeCell ref="E81:E83"/>
    <mergeCell ref="AN81:AN82"/>
    <mergeCell ref="AO81:AO82"/>
    <mergeCell ref="AP95:AP98"/>
    <mergeCell ref="AQ95:AR96"/>
    <mergeCell ref="AS95:AT96"/>
    <mergeCell ref="AU95:AU98"/>
    <mergeCell ref="AQ97:AR98"/>
    <mergeCell ref="AS97:AT98"/>
    <mergeCell ref="AB95:AD95"/>
    <mergeCell ref="AE95:AG95"/>
    <mergeCell ref="AH95:AJ95"/>
    <mergeCell ref="AK95:AM95"/>
    <mergeCell ref="AN95:AN98"/>
    <mergeCell ref="AO95:AO98"/>
    <mergeCell ref="J95:L95"/>
    <mergeCell ref="M95:O95"/>
    <mergeCell ref="P95:R95"/>
    <mergeCell ref="S95:U95"/>
    <mergeCell ref="V95:X95"/>
    <mergeCell ref="Y95:AA95"/>
    <mergeCell ref="AP102:AP103"/>
    <mergeCell ref="AQ102:AR104"/>
    <mergeCell ref="AS102:AT104"/>
    <mergeCell ref="AU102:AU104"/>
    <mergeCell ref="B105:B107"/>
    <mergeCell ref="C105:C107"/>
    <mergeCell ref="D105:D107"/>
    <mergeCell ref="E105:E107"/>
    <mergeCell ref="AN105:AN106"/>
    <mergeCell ref="AO105:AO106"/>
    <mergeCell ref="AP99:AP100"/>
    <mergeCell ref="AQ99:AR101"/>
    <mergeCell ref="AS99:AT101"/>
    <mergeCell ref="AU99:AU101"/>
    <mergeCell ref="B102:B104"/>
    <mergeCell ref="C102:C104"/>
    <mergeCell ref="D102:D104"/>
    <mergeCell ref="E102:E104"/>
    <mergeCell ref="AN102:AN103"/>
    <mergeCell ref="AO102:AO103"/>
    <mergeCell ref="B99:B101"/>
    <mergeCell ref="C99:C101"/>
    <mergeCell ref="D99:D101"/>
    <mergeCell ref="E99:E101"/>
    <mergeCell ref="AN99:AN100"/>
    <mergeCell ref="AO99:AO100"/>
    <mergeCell ref="AP108:AP109"/>
    <mergeCell ref="AQ108:AR110"/>
    <mergeCell ref="AS108:AT110"/>
    <mergeCell ref="AU108:AU110"/>
    <mergeCell ref="B111:B113"/>
    <mergeCell ref="C111:C113"/>
    <mergeCell ref="D111:D113"/>
    <mergeCell ref="E111:E113"/>
    <mergeCell ref="AN111:AN112"/>
    <mergeCell ref="AO111:AO112"/>
    <mergeCell ref="AP105:AP106"/>
    <mergeCell ref="AQ105:AR107"/>
    <mergeCell ref="AS105:AT107"/>
    <mergeCell ref="AU105:AU107"/>
    <mergeCell ref="B108:B110"/>
    <mergeCell ref="C108:C110"/>
    <mergeCell ref="D108:D110"/>
    <mergeCell ref="E108:E110"/>
    <mergeCell ref="AN108:AN109"/>
    <mergeCell ref="AO108:AO109"/>
    <mergeCell ref="AP114:AP115"/>
    <mergeCell ref="AQ114:AR116"/>
    <mergeCell ref="AS114:AT116"/>
    <mergeCell ref="AU114:AU116"/>
    <mergeCell ref="B117:B119"/>
    <mergeCell ref="C117:C119"/>
    <mergeCell ref="D117:D119"/>
    <mergeCell ref="E117:E119"/>
    <mergeCell ref="AN117:AN118"/>
    <mergeCell ref="AO117:AO118"/>
    <mergeCell ref="AP111:AP112"/>
    <mergeCell ref="AQ111:AR113"/>
    <mergeCell ref="AS111:AT113"/>
    <mergeCell ref="AU111:AU113"/>
    <mergeCell ref="B114:B116"/>
    <mergeCell ref="C114:C116"/>
    <mergeCell ref="D114:D116"/>
    <mergeCell ref="E114:E116"/>
    <mergeCell ref="AN114:AN115"/>
    <mergeCell ref="AO114:AO115"/>
    <mergeCell ref="AP120:AP121"/>
    <mergeCell ref="AQ120:AR122"/>
    <mergeCell ref="AS120:AT122"/>
    <mergeCell ref="AU120:AU122"/>
    <mergeCell ref="B123:B125"/>
    <mergeCell ref="C123:C125"/>
    <mergeCell ref="D123:D125"/>
    <mergeCell ref="E123:E125"/>
    <mergeCell ref="AN123:AN124"/>
    <mergeCell ref="AO123:AO124"/>
    <mergeCell ref="AP117:AP118"/>
    <mergeCell ref="AQ117:AR119"/>
    <mergeCell ref="AS117:AT119"/>
    <mergeCell ref="AU117:AU119"/>
    <mergeCell ref="B120:B122"/>
    <mergeCell ref="C120:C122"/>
    <mergeCell ref="D120:D122"/>
    <mergeCell ref="E120:E122"/>
    <mergeCell ref="AN120:AN121"/>
    <mergeCell ref="AO120:AO121"/>
    <mergeCell ref="AP126:AP127"/>
    <mergeCell ref="AQ126:AR128"/>
    <mergeCell ref="AS126:AT128"/>
    <mergeCell ref="AU126:AU128"/>
    <mergeCell ref="J136:AI136"/>
    <mergeCell ref="B140:B143"/>
    <mergeCell ref="C140:C143"/>
    <mergeCell ref="D140:D143"/>
    <mergeCell ref="E140:E143"/>
    <mergeCell ref="G140:I140"/>
    <mergeCell ref="AP123:AP124"/>
    <mergeCell ref="AQ123:AR125"/>
    <mergeCell ref="AS123:AT125"/>
    <mergeCell ref="AU123:AU125"/>
    <mergeCell ref="B126:B128"/>
    <mergeCell ref="C126:C128"/>
    <mergeCell ref="D126:D128"/>
    <mergeCell ref="E126:E128"/>
    <mergeCell ref="AN126:AN127"/>
    <mergeCell ref="AO126:AO127"/>
    <mergeCell ref="AP140:AP143"/>
    <mergeCell ref="AQ140:AR141"/>
    <mergeCell ref="AS140:AT141"/>
    <mergeCell ref="AU140:AU143"/>
    <mergeCell ref="AQ142:AR143"/>
    <mergeCell ref="AS142:AT143"/>
    <mergeCell ref="AB140:AD140"/>
    <mergeCell ref="AE140:AG140"/>
    <mergeCell ref="AH140:AJ140"/>
    <mergeCell ref="AK140:AM140"/>
    <mergeCell ref="AN140:AN143"/>
    <mergeCell ref="AO140:AO143"/>
    <mergeCell ref="J140:L140"/>
    <mergeCell ref="M140:O140"/>
    <mergeCell ref="P140:R140"/>
    <mergeCell ref="S140:U140"/>
    <mergeCell ref="V140:X140"/>
    <mergeCell ref="Y140:AA140"/>
    <mergeCell ref="AP147:AP148"/>
    <mergeCell ref="AQ147:AR149"/>
    <mergeCell ref="AS147:AT149"/>
    <mergeCell ref="AU147:AU149"/>
    <mergeCell ref="B150:B152"/>
    <mergeCell ref="C150:C152"/>
    <mergeCell ref="D150:D152"/>
    <mergeCell ref="E150:E152"/>
    <mergeCell ref="AN150:AN151"/>
    <mergeCell ref="AO150:AO151"/>
    <mergeCell ref="AP144:AP145"/>
    <mergeCell ref="AQ144:AR146"/>
    <mergeCell ref="AS144:AT146"/>
    <mergeCell ref="AU144:AU146"/>
    <mergeCell ref="B147:B149"/>
    <mergeCell ref="C147:C149"/>
    <mergeCell ref="D147:D149"/>
    <mergeCell ref="E147:E149"/>
    <mergeCell ref="AN147:AN148"/>
    <mergeCell ref="AO147:AO148"/>
    <mergeCell ref="B144:B146"/>
    <mergeCell ref="C144:C146"/>
    <mergeCell ref="D144:D146"/>
    <mergeCell ref="E144:E146"/>
    <mergeCell ref="AN144:AN145"/>
    <mergeCell ref="AO144:AO145"/>
    <mergeCell ref="AP153:AP154"/>
    <mergeCell ref="AQ153:AR155"/>
    <mergeCell ref="AS153:AT155"/>
    <mergeCell ref="AU153:AU155"/>
    <mergeCell ref="B156:B158"/>
    <mergeCell ref="C156:C158"/>
    <mergeCell ref="D156:D158"/>
    <mergeCell ref="E156:E158"/>
    <mergeCell ref="AN156:AN157"/>
    <mergeCell ref="AO156:AO157"/>
    <mergeCell ref="AP150:AP151"/>
    <mergeCell ref="AQ150:AR152"/>
    <mergeCell ref="AS150:AT152"/>
    <mergeCell ref="AU150:AU152"/>
    <mergeCell ref="B153:B155"/>
    <mergeCell ref="C153:C155"/>
    <mergeCell ref="D153:D155"/>
    <mergeCell ref="E153:E155"/>
    <mergeCell ref="AN153:AN154"/>
    <mergeCell ref="AO153:AO154"/>
    <mergeCell ref="AP159:AP160"/>
    <mergeCell ref="AQ159:AR161"/>
    <mergeCell ref="AS159:AT161"/>
    <mergeCell ref="AU159:AU161"/>
    <mergeCell ref="B162:B164"/>
    <mergeCell ref="C162:C164"/>
    <mergeCell ref="D162:D164"/>
    <mergeCell ref="E162:E164"/>
    <mergeCell ref="AN162:AN163"/>
    <mergeCell ref="AO162:AO163"/>
    <mergeCell ref="AP156:AP157"/>
    <mergeCell ref="AQ156:AR158"/>
    <mergeCell ref="AS156:AT158"/>
    <mergeCell ref="AU156:AU158"/>
    <mergeCell ref="B159:B161"/>
    <mergeCell ref="C159:C161"/>
    <mergeCell ref="D159:D161"/>
    <mergeCell ref="E159:E161"/>
    <mergeCell ref="AN159:AN160"/>
    <mergeCell ref="AO159:AO160"/>
    <mergeCell ref="AP165:AP166"/>
    <mergeCell ref="AQ165:AR167"/>
    <mergeCell ref="AS165:AT167"/>
    <mergeCell ref="AU165:AU167"/>
    <mergeCell ref="B168:B170"/>
    <mergeCell ref="C168:C170"/>
    <mergeCell ref="D168:D170"/>
    <mergeCell ref="E168:E170"/>
    <mergeCell ref="AN168:AN169"/>
    <mergeCell ref="AO168:AO169"/>
    <mergeCell ref="AP162:AP163"/>
    <mergeCell ref="AQ162:AR164"/>
    <mergeCell ref="AS162:AT164"/>
    <mergeCell ref="AU162:AU164"/>
    <mergeCell ref="B165:B167"/>
    <mergeCell ref="C165:C167"/>
    <mergeCell ref="D165:D167"/>
    <mergeCell ref="E165:E167"/>
    <mergeCell ref="AN165:AN166"/>
    <mergeCell ref="AO165:AO166"/>
    <mergeCell ref="C183:D183"/>
    <mergeCell ref="B185:B188"/>
    <mergeCell ref="C185:C188"/>
    <mergeCell ref="D185:D188"/>
    <mergeCell ref="E185:E188"/>
    <mergeCell ref="G185:I185"/>
    <mergeCell ref="AP171:AP172"/>
    <mergeCell ref="AQ171:AR173"/>
    <mergeCell ref="AS171:AT173"/>
    <mergeCell ref="AU171:AU173"/>
    <mergeCell ref="B182:E182"/>
    <mergeCell ref="F182:AE182"/>
    <mergeCell ref="AP168:AP169"/>
    <mergeCell ref="AQ168:AR170"/>
    <mergeCell ref="AS168:AT170"/>
    <mergeCell ref="AU168:AU170"/>
    <mergeCell ref="B171:B173"/>
    <mergeCell ref="C171:C173"/>
    <mergeCell ref="D171:D173"/>
    <mergeCell ref="E171:E173"/>
    <mergeCell ref="AN171:AN172"/>
    <mergeCell ref="AO171:AO172"/>
    <mergeCell ref="AP185:AP188"/>
    <mergeCell ref="AQ185:AR186"/>
    <mergeCell ref="AS185:AT186"/>
    <mergeCell ref="AU185:AU188"/>
    <mergeCell ref="AQ187:AR188"/>
    <mergeCell ref="AS187:AT188"/>
    <mergeCell ref="AB185:AD185"/>
    <mergeCell ref="AE185:AG185"/>
    <mergeCell ref="AH185:AJ185"/>
    <mergeCell ref="AK185:AM185"/>
    <mergeCell ref="AN185:AN188"/>
    <mergeCell ref="AO185:AO188"/>
    <mergeCell ref="J185:L185"/>
    <mergeCell ref="M185:O185"/>
    <mergeCell ref="P185:R185"/>
    <mergeCell ref="S185:U185"/>
    <mergeCell ref="V185:X185"/>
    <mergeCell ref="Y185:AA185"/>
    <mergeCell ref="AP192:AP193"/>
    <mergeCell ref="AQ192:AR194"/>
    <mergeCell ref="AS192:AT194"/>
    <mergeCell ref="AU192:AU194"/>
    <mergeCell ref="B195:B197"/>
    <mergeCell ref="C195:C197"/>
    <mergeCell ref="D195:D197"/>
    <mergeCell ref="E195:E197"/>
    <mergeCell ref="AN195:AN196"/>
    <mergeCell ref="AO195:AO196"/>
    <mergeCell ref="AP189:AP190"/>
    <mergeCell ref="AQ189:AR191"/>
    <mergeCell ref="AS189:AT191"/>
    <mergeCell ref="AU189:AU191"/>
    <mergeCell ref="B192:B194"/>
    <mergeCell ref="D192:D194"/>
    <mergeCell ref="E192:E194"/>
    <mergeCell ref="AN192:AN193"/>
    <mergeCell ref="AO192:AO193"/>
    <mergeCell ref="B189:B191"/>
    <mergeCell ref="C189:C191"/>
    <mergeCell ref="D189:D191"/>
    <mergeCell ref="E189:E191"/>
    <mergeCell ref="AN189:AN190"/>
    <mergeCell ref="AO189:AO190"/>
    <mergeCell ref="AP198:AP199"/>
    <mergeCell ref="AQ198:AR200"/>
    <mergeCell ref="AS198:AT200"/>
    <mergeCell ref="AU198:AU200"/>
    <mergeCell ref="B201:B203"/>
    <mergeCell ref="C201:C203"/>
    <mergeCell ref="D201:D203"/>
    <mergeCell ref="E201:E203"/>
    <mergeCell ref="AN201:AN202"/>
    <mergeCell ref="AO201:AO202"/>
    <mergeCell ref="AP195:AP196"/>
    <mergeCell ref="AQ195:AR197"/>
    <mergeCell ref="AS195:AT197"/>
    <mergeCell ref="AU195:AU197"/>
    <mergeCell ref="B198:B200"/>
    <mergeCell ref="C198:C200"/>
    <mergeCell ref="D198:D200"/>
    <mergeCell ref="E198:E200"/>
    <mergeCell ref="AN198:AN199"/>
    <mergeCell ref="AO198:AO199"/>
    <mergeCell ref="AP204:AP205"/>
    <mergeCell ref="AQ204:AR206"/>
    <mergeCell ref="AS204:AT206"/>
    <mergeCell ref="AU204:AU206"/>
    <mergeCell ref="B207:B209"/>
    <mergeCell ref="C207:C209"/>
    <mergeCell ref="D207:D209"/>
    <mergeCell ref="E207:E209"/>
    <mergeCell ref="AN207:AN208"/>
    <mergeCell ref="AO207:AO208"/>
    <mergeCell ref="AP201:AP202"/>
    <mergeCell ref="AQ201:AR203"/>
    <mergeCell ref="AS201:AT203"/>
    <mergeCell ref="AU201:AU203"/>
    <mergeCell ref="B204:B206"/>
    <mergeCell ref="C204:C206"/>
    <mergeCell ref="D204:D206"/>
    <mergeCell ref="E204:E206"/>
    <mergeCell ref="AN204:AN205"/>
    <mergeCell ref="AO204:AO205"/>
    <mergeCell ref="AP210:AP211"/>
    <mergeCell ref="AQ210:AR212"/>
    <mergeCell ref="AS210:AT212"/>
    <mergeCell ref="AU210:AU212"/>
    <mergeCell ref="B213:B215"/>
    <mergeCell ref="C213:C215"/>
    <mergeCell ref="D213:D215"/>
    <mergeCell ref="E213:E215"/>
    <mergeCell ref="AN213:AN214"/>
    <mergeCell ref="AO213:AO214"/>
    <mergeCell ref="AP207:AP208"/>
    <mergeCell ref="AQ207:AR209"/>
    <mergeCell ref="AS207:AT209"/>
    <mergeCell ref="AU207:AU209"/>
    <mergeCell ref="B210:B212"/>
    <mergeCell ref="C210:C212"/>
    <mergeCell ref="D210:D212"/>
    <mergeCell ref="E210:E212"/>
    <mergeCell ref="AN210:AN211"/>
    <mergeCell ref="AO210:AO211"/>
    <mergeCell ref="AP216:AP217"/>
    <mergeCell ref="AQ216:AR218"/>
    <mergeCell ref="AS216:AT218"/>
    <mergeCell ref="AU216:AU218"/>
    <mergeCell ref="J226:AI226"/>
    <mergeCell ref="B230:B233"/>
    <mergeCell ref="C230:C233"/>
    <mergeCell ref="D230:D233"/>
    <mergeCell ref="E230:E233"/>
    <mergeCell ref="G230:I230"/>
    <mergeCell ref="AP213:AP214"/>
    <mergeCell ref="AQ213:AR215"/>
    <mergeCell ref="AS213:AT215"/>
    <mergeCell ref="AU213:AU215"/>
    <mergeCell ref="B216:B218"/>
    <mergeCell ref="C216:C218"/>
    <mergeCell ref="D216:D218"/>
    <mergeCell ref="E216:E218"/>
    <mergeCell ref="AN216:AN217"/>
    <mergeCell ref="AO216:AO217"/>
    <mergeCell ref="AP230:AP233"/>
    <mergeCell ref="AQ230:AR231"/>
    <mergeCell ref="AS230:AT231"/>
    <mergeCell ref="AU230:AU233"/>
    <mergeCell ref="AQ232:AR233"/>
    <mergeCell ref="AS232:AT233"/>
    <mergeCell ref="AB230:AD230"/>
    <mergeCell ref="AE230:AG230"/>
    <mergeCell ref="AH230:AJ230"/>
    <mergeCell ref="AK230:AM230"/>
    <mergeCell ref="AN230:AN233"/>
    <mergeCell ref="AO230:AO233"/>
    <mergeCell ref="J230:L230"/>
    <mergeCell ref="M230:O230"/>
    <mergeCell ref="P230:R230"/>
    <mergeCell ref="S230:U230"/>
    <mergeCell ref="V230:X230"/>
    <mergeCell ref="Y230:AA230"/>
    <mergeCell ref="AP237:AP238"/>
    <mergeCell ref="AQ237:AR239"/>
    <mergeCell ref="AS237:AT239"/>
    <mergeCell ref="AU237:AU239"/>
    <mergeCell ref="B240:B242"/>
    <mergeCell ref="C240:C242"/>
    <mergeCell ref="D240:D242"/>
    <mergeCell ref="E240:E242"/>
    <mergeCell ref="AN240:AN241"/>
    <mergeCell ref="AO240:AO241"/>
    <mergeCell ref="AP234:AP235"/>
    <mergeCell ref="AQ234:AR236"/>
    <mergeCell ref="AS234:AT236"/>
    <mergeCell ref="AU234:AU236"/>
    <mergeCell ref="B237:B239"/>
    <mergeCell ref="C237:C239"/>
    <mergeCell ref="D237:D239"/>
    <mergeCell ref="E237:E239"/>
    <mergeCell ref="AN237:AN238"/>
    <mergeCell ref="AO237:AO238"/>
    <mergeCell ref="B234:B236"/>
    <mergeCell ref="C234:C236"/>
    <mergeCell ref="D234:D236"/>
    <mergeCell ref="E234:E236"/>
    <mergeCell ref="AN234:AN235"/>
    <mergeCell ref="AO234:AO235"/>
    <mergeCell ref="AP243:AP244"/>
    <mergeCell ref="AQ243:AR245"/>
    <mergeCell ref="AS243:AT245"/>
    <mergeCell ref="AU243:AU245"/>
    <mergeCell ref="B246:B248"/>
    <mergeCell ref="C246:C248"/>
    <mergeCell ref="D246:D248"/>
    <mergeCell ref="E246:E248"/>
    <mergeCell ref="AN246:AN247"/>
    <mergeCell ref="AO246:AO247"/>
    <mergeCell ref="AP240:AP241"/>
    <mergeCell ref="AQ240:AR242"/>
    <mergeCell ref="AS240:AT242"/>
    <mergeCell ref="AU240:AU242"/>
    <mergeCell ref="B243:B245"/>
    <mergeCell ref="C243:C245"/>
    <mergeCell ref="D243:D245"/>
    <mergeCell ref="E243:E245"/>
    <mergeCell ref="AN243:AN244"/>
    <mergeCell ref="AO243:AO244"/>
    <mergeCell ref="AP249:AP250"/>
    <mergeCell ref="AQ249:AR251"/>
    <mergeCell ref="AS249:AT251"/>
    <mergeCell ref="AU249:AU251"/>
    <mergeCell ref="B252:B254"/>
    <mergeCell ref="C252:C254"/>
    <mergeCell ref="D252:D254"/>
    <mergeCell ref="E252:E254"/>
    <mergeCell ref="AN252:AN253"/>
    <mergeCell ref="AO252:AO253"/>
    <mergeCell ref="AP246:AP247"/>
    <mergeCell ref="AQ246:AR248"/>
    <mergeCell ref="AS246:AT248"/>
    <mergeCell ref="AU246:AU248"/>
    <mergeCell ref="B249:B251"/>
    <mergeCell ref="C249:C251"/>
    <mergeCell ref="D249:D251"/>
    <mergeCell ref="E249:E251"/>
    <mergeCell ref="AN249:AN250"/>
    <mergeCell ref="AO249:AO250"/>
    <mergeCell ref="AP255:AP256"/>
    <mergeCell ref="AQ255:AR257"/>
    <mergeCell ref="AS255:AT257"/>
    <mergeCell ref="AU255:AU257"/>
    <mergeCell ref="B258:B260"/>
    <mergeCell ref="C258:C260"/>
    <mergeCell ref="D258:D260"/>
    <mergeCell ref="E258:E260"/>
    <mergeCell ref="AN258:AN259"/>
    <mergeCell ref="AO258:AO259"/>
    <mergeCell ref="AP252:AP253"/>
    <mergeCell ref="AQ252:AR254"/>
    <mergeCell ref="AS252:AT254"/>
    <mergeCell ref="AU252:AU254"/>
    <mergeCell ref="B255:B257"/>
    <mergeCell ref="C255:C257"/>
    <mergeCell ref="D255:D257"/>
    <mergeCell ref="E255:E257"/>
    <mergeCell ref="AN255:AN256"/>
    <mergeCell ref="AO255:AO256"/>
    <mergeCell ref="C272:D272"/>
    <mergeCell ref="B274:B277"/>
    <mergeCell ref="C274:C277"/>
    <mergeCell ref="D274:D277"/>
    <mergeCell ref="E274:E277"/>
    <mergeCell ref="G274:I274"/>
    <mergeCell ref="AP261:AP262"/>
    <mergeCell ref="AQ261:AR263"/>
    <mergeCell ref="AS261:AT263"/>
    <mergeCell ref="AU261:AU263"/>
    <mergeCell ref="B271:E271"/>
    <mergeCell ref="F271:AE271"/>
    <mergeCell ref="AP258:AP259"/>
    <mergeCell ref="AQ258:AR260"/>
    <mergeCell ref="AS258:AT260"/>
    <mergeCell ref="AU258:AU260"/>
    <mergeCell ref="B261:B263"/>
    <mergeCell ref="C261:C263"/>
    <mergeCell ref="D261:D263"/>
    <mergeCell ref="E261:E263"/>
    <mergeCell ref="AN261:AN262"/>
    <mergeCell ref="AO261:AO262"/>
    <mergeCell ref="AP274:AP277"/>
    <mergeCell ref="AQ274:AR275"/>
    <mergeCell ref="AS274:AT275"/>
    <mergeCell ref="AU274:AU277"/>
    <mergeCell ref="AQ276:AR277"/>
    <mergeCell ref="AS276:AT277"/>
    <mergeCell ref="AB274:AD274"/>
    <mergeCell ref="AE274:AG274"/>
    <mergeCell ref="AH274:AJ274"/>
    <mergeCell ref="AK274:AM274"/>
    <mergeCell ref="AN274:AN277"/>
    <mergeCell ref="AO274:AO277"/>
    <mergeCell ref="J274:L274"/>
    <mergeCell ref="M274:O274"/>
    <mergeCell ref="P274:R274"/>
    <mergeCell ref="S274:U274"/>
    <mergeCell ref="V274:X274"/>
    <mergeCell ref="Y274:AA274"/>
    <mergeCell ref="AP281:AP282"/>
    <mergeCell ref="AQ281:AR283"/>
    <mergeCell ref="AS281:AT283"/>
    <mergeCell ref="AU281:AU283"/>
    <mergeCell ref="B284:B286"/>
    <mergeCell ref="C284:C286"/>
    <mergeCell ref="D284:D286"/>
    <mergeCell ref="E284:E286"/>
    <mergeCell ref="AN284:AN285"/>
    <mergeCell ref="AO284:AO285"/>
    <mergeCell ref="AP278:AP279"/>
    <mergeCell ref="AQ278:AR280"/>
    <mergeCell ref="AS278:AT280"/>
    <mergeCell ref="AU278:AU280"/>
    <mergeCell ref="B281:B283"/>
    <mergeCell ref="C281:C283"/>
    <mergeCell ref="D281:D283"/>
    <mergeCell ref="E281:E283"/>
    <mergeCell ref="AN281:AN282"/>
    <mergeCell ref="AO281:AO282"/>
    <mergeCell ref="B278:B280"/>
    <mergeCell ref="C278:C280"/>
    <mergeCell ref="D278:D280"/>
    <mergeCell ref="E278:E280"/>
    <mergeCell ref="AN278:AN279"/>
    <mergeCell ref="AO278:AO279"/>
    <mergeCell ref="AP287:AP288"/>
    <mergeCell ref="AQ287:AR289"/>
    <mergeCell ref="AS287:AT289"/>
    <mergeCell ref="AU287:AU289"/>
    <mergeCell ref="B290:B292"/>
    <mergeCell ref="C290:C292"/>
    <mergeCell ref="D290:D292"/>
    <mergeCell ref="E290:E292"/>
    <mergeCell ref="AN290:AN291"/>
    <mergeCell ref="AO290:AO291"/>
    <mergeCell ref="AP284:AP285"/>
    <mergeCell ref="AQ284:AR286"/>
    <mergeCell ref="AS284:AT286"/>
    <mergeCell ref="AU284:AU286"/>
    <mergeCell ref="B287:B289"/>
    <mergeCell ref="C287:C289"/>
    <mergeCell ref="D287:D289"/>
    <mergeCell ref="E287:E289"/>
    <mergeCell ref="AN287:AN288"/>
    <mergeCell ref="AO287:AO288"/>
    <mergeCell ref="AP293:AP294"/>
    <mergeCell ref="AQ293:AR295"/>
    <mergeCell ref="AS293:AT295"/>
    <mergeCell ref="AU293:AU295"/>
    <mergeCell ref="B296:B298"/>
    <mergeCell ref="C296:C298"/>
    <mergeCell ref="D296:D298"/>
    <mergeCell ref="E296:E298"/>
    <mergeCell ref="AN296:AN297"/>
    <mergeCell ref="AO296:AO297"/>
    <mergeCell ref="AP290:AP291"/>
    <mergeCell ref="AQ290:AR292"/>
    <mergeCell ref="AS290:AT292"/>
    <mergeCell ref="AU290:AU292"/>
    <mergeCell ref="B293:B295"/>
    <mergeCell ref="C293:C295"/>
    <mergeCell ref="D293:D295"/>
    <mergeCell ref="E293:E295"/>
    <mergeCell ref="AN293:AN294"/>
    <mergeCell ref="AO293:AO294"/>
    <mergeCell ref="AP299:AP300"/>
    <mergeCell ref="AQ299:AR301"/>
    <mergeCell ref="AS299:AT301"/>
    <mergeCell ref="AU299:AU301"/>
    <mergeCell ref="B302:B304"/>
    <mergeCell ref="C302:C304"/>
    <mergeCell ref="D302:D304"/>
    <mergeCell ref="E302:E304"/>
    <mergeCell ref="AN302:AN303"/>
    <mergeCell ref="AO302:AO303"/>
    <mergeCell ref="AP296:AP297"/>
    <mergeCell ref="AQ296:AR298"/>
    <mergeCell ref="AS296:AT298"/>
    <mergeCell ref="AU296:AU298"/>
    <mergeCell ref="B299:B301"/>
    <mergeCell ref="C299:C301"/>
    <mergeCell ref="D299:D301"/>
    <mergeCell ref="E299:E301"/>
    <mergeCell ref="AN299:AN300"/>
    <mergeCell ref="AO299:AO300"/>
    <mergeCell ref="AP305:AP306"/>
    <mergeCell ref="AQ305:AR307"/>
    <mergeCell ref="AS305:AT307"/>
    <mergeCell ref="AU305:AU307"/>
    <mergeCell ref="J315:AI315"/>
    <mergeCell ref="B319:B322"/>
    <mergeCell ref="C319:C322"/>
    <mergeCell ref="D319:D322"/>
    <mergeCell ref="E319:E322"/>
    <mergeCell ref="G319:I319"/>
    <mergeCell ref="AP302:AP303"/>
    <mergeCell ref="AQ302:AR304"/>
    <mergeCell ref="AS302:AT304"/>
    <mergeCell ref="AU302:AU304"/>
    <mergeCell ref="B305:B307"/>
    <mergeCell ref="C305:C307"/>
    <mergeCell ref="D305:D307"/>
    <mergeCell ref="E305:E307"/>
    <mergeCell ref="AN305:AN306"/>
    <mergeCell ref="AO305:AO306"/>
    <mergeCell ref="AP319:AP322"/>
    <mergeCell ref="AQ319:AR320"/>
    <mergeCell ref="AS319:AT320"/>
    <mergeCell ref="AU319:AU322"/>
    <mergeCell ref="AQ321:AR322"/>
    <mergeCell ref="AS321:AT322"/>
    <mergeCell ref="AB319:AD319"/>
    <mergeCell ref="AE319:AG319"/>
    <mergeCell ref="AH319:AJ319"/>
    <mergeCell ref="AK319:AM319"/>
    <mergeCell ref="AN319:AN322"/>
    <mergeCell ref="AO319:AO322"/>
    <mergeCell ref="J319:L319"/>
    <mergeCell ref="M319:O319"/>
    <mergeCell ref="P319:R319"/>
    <mergeCell ref="S319:U319"/>
    <mergeCell ref="V319:X319"/>
    <mergeCell ref="Y319:AA319"/>
    <mergeCell ref="AP326:AP327"/>
    <mergeCell ref="AQ326:AR328"/>
    <mergeCell ref="AS326:AT328"/>
    <mergeCell ref="AU326:AU328"/>
    <mergeCell ref="B329:B331"/>
    <mergeCell ref="C329:C331"/>
    <mergeCell ref="D329:D331"/>
    <mergeCell ref="E329:E331"/>
    <mergeCell ref="AN329:AN330"/>
    <mergeCell ref="AO329:AO330"/>
    <mergeCell ref="AP323:AP324"/>
    <mergeCell ref="AQ323:AR325"/>
    <mergeCell ref="AS323:AT325"/>
    <mergeCell ref="AU323:AU325"/>
    <mergeCell ref="B326:B328"/>
    <mergeCell ref="C326:C328"/>
    <mergeCell ref="D326:D328"/>
    <mergeCell ref="E326:E328"/>
    <mergeCell ref="AN326:AN327"/>
    <mergeCell ref="AO326:AO327"/>
    <mergeCell ref="B323:B325"/>
    <mergeCell ref="C323:C325"/>
    <mergeCell ref="D323:D325"/>
    <mergeCell ref="E323:E325"/>
    <mergeCell ref="AN323:AN324"/>
    <mergeCell ref="AO323:AO324"/>
    <mergeCell ref="AP332:AP333"/>
    <mergeCell ref="AQ332:AR334"/>
    <mergeCell ref="AS332:AT334"/>
    <mergeCell ref="AU332:AU334"/>
    <mergeCell ref="B335:B337"/>
    <mergeCell ref="C335:C337"/>
    <mergeCell ref="D335:D337"/>
    <mergeCell ref="E335:E337"/>
    <mergeCell ref="AN335:AN336"/>
    <mergeCell ref="AO335:AO336"/>
    <mergeCell ref="AP329:AP330"/>
    <mergeCell ref="AQ329:AR331"/>
    <mergeCell ref="AS329:AT331"/>
    <mergeCell ref="AU329:AU331"/>
    <mergeCell ref="B332:B334"/>
    <mergeCell ref="C332:C334"/>
    <mergeCell ref="D332:D334"/>
    <mergeCell ref="E332:E334"/>
    <mergeCell ref="AN332:AN333"/>
    <mergeCell ref="AO332:AO333"/>
    <mergeCell ref="AP338:AP339"/>
    <mergeCell ref="AQ338:AR340"/>
    <mergeCell ref="AS338:AT340"/>
    <mergeCell ref="AU338:AU340"/>
    <mergeCell ref="B341:B343"/>
    <mergeCell ref="C341:C343"/>
    <mergeCell ref="D341:D343"/>
    <mergeCell ref="E341:E343"/>
    <mergeCell ref="AN341:AN342"/>
    <mergeCell ref="AO341:AO342"/>
    <mergeCell ref="AP335:AP336"/>
    <mergeCell ref="AQ335:AR337"/>
    <mergeCell ref="AS335:AT337"/>
    <mergeCell ref="AU335:AU337"/>
    <mergeCell ref="B338:B340"/>
    <mergeCell ref="C338:C340"/>
    <mergeCell ref="D338:D340"/>
    <mergeCell ref="E338:E340"/>
    <mergeCell ref="AN338:AN339"/>
    <mergeCell ref="AO338:AO339"/>
    <mergeCell ref="AP344:AP345"/>
    <mergeCell ref="AQ344:AR346"/>
    <mergeCell ref="AS344:AT346"/>
    <mergeCell ref="AU344:AU346"/>
    <mergeCell ref="B347:B349"/>
    <mergeCell ref="C347:C349"/>
    <mergeCell ref="D347:D349"/>
    <mergeCell ref="E347:E349"/>
    <mergeCell ref="AN347:AN348"/>
    <mergeCell ref="AO347:AO348"/>
    <mergeCell ref="AP341:AP342"/>
    <mergeCell ref="AQ341:AR343"/>
    <mergeCell ref="AS341:AT343"/>
    <mergeCell ref="AU341:AU343"/>
    <mergeCell ref="B344:B346"/>
    <mergeCell ref="C344:C346"/>
    <mergeCell ref="D344:D346"/>
    <mergeCell ref="E344:E346"/>
    <mergeCell ref="AN344:AN345"/>
    <mergeCell ref="AO344:AO345"/>
    <mergeCell ref="C361:D361"/>
    <mergeCell ref="B363:B366"/>
    <mergeCell ref="C363:C366"/>
    <mergeCell ref="D363:D366"/>
    <mergeCell ref="E363:E366"/>
    <mergeCell ref="G363:I363"/>
    <mergeCell ref="AP350:AP351"/>
    <mergeCell ref="AQ350:AR352"/>
    <mergeCell ref="AS350:AT352"/>
    <mergeCell ref="AU350:AU352"/>
    <mergeCell ref="B360:E360"/>
    <mergeCell ref="F360:AE360"/>
    <mergeCell ref="AP347:AP348"/>
    <mergeCell ref="AQ347:AR349"/>
    <mergeCell ref="AS347:AT349"/>
    <mergeCell ref="AU347:AU349"/>
    <mergeCell ref="B350:B352"/>
    <mergeCell ref="C350:C352"/>
    <mergeCell ref="D350:D352"/>
    <mergeCell ref="E350:E352"/>
    <mergeCell ref="AN350:AN351"/>
    <mergeCell ref="AO350:AO351"/>
    <mergeCell ref="AP363:AP366"/>
    <mergeCell ref="AQ363:AR364"/>
    <mergeCell ref="AS363:AT364"/>
    <mergeCell ref="AU363:AU366"/>
    <mergeCell ref="AQ365:AR366"/>
    <mergeCell ref="AS365:AT366"/>
    <mergeCell ref="AB363:AD363"/>
    <mergeCell ref="AE363:AG363"/>
    <mergeCell ref="AH363:AJ363"/>
    <mergeCell ref="AK363:AM363"/>
    <mergeCell ref="AN363:AN366"/>
    <mergeCell ref="AO363:AO366"/>
    <mergeCell ref="J363:L363"/>
    <mergeCell ref="M363:O363"/>
    <mergeCell ref="P363:R363"/>
    <mergeCell ref="S363:U363"/>
    <mergeCell ref="V363:X363"/>
    <mergeCell ref="Y363:AA363"/>
    <mergeCell ref="AP370:AP371"/>
    <mergeCell ref="AQ370:AR372"/>
    <mergeCell ref="AS370:AT372"/>
    <mergeCell ref="AU370:AU372"/>
    <mergeCell ref="B373:B375"/>
    <mergeCell ref="C373:C375"/>
    <mergeCell ref="D373:D375"/>
    <mergeCell ref="E373:E375"/>
    <mergeCell ref="AN373:AN374"/>
    <mergeCell ref="AO373:AO374"/>
    <mergeCell ref="AP367:AP368"/>
    <mergeCell ref="AQ367:AR369"/>
    <mergeCell ref="AS367:AT369"/>
    <mergeCell ref="AU367:AU369"/>
    <mergeCell ref="B370:B372"/>
    <mergeCell ref="C370:C372"/>
    <mergeCell ref="D370:D372"/>
    <mergeCell ref="E370:E372"/>
    <mergeCell ref="AN370:AN371"/>
    <mergeCell ref="AO370:AO371"/>
    <mergeCell ref="B367:B369"/>
    <mergeCell ref="C367:C369"/>
    <mergeCell ref="D367:D369"/>
    <mergeCell ref="E367:E369"/>
    <mergeCell ref="AN367:AN368"/>
    <mergeCell ref="AO367:AO368"/>
    <mergeCell ref="AP376:AP377"/>
    <mergeCell ref="AQ376:AR378"/>
    <mergeCell ref="AS376:AT378"/>
    <mergeCell ref="AU376:AU378"/>
    <mergeCell ref="B379:B381"/>
    <mergeCell ref="C379:C381"/>
    <mergeCell ref="D379:D381"/>
    <mergeCell ref="E379:E381"/>
    <mergeCell ref="AN379:AN380"/>
    <mergeCell ref="AO379:AO380"/>
    <mergeCell ref="AP373:AP374"/>
    <mergeCell ref="AQ373:AR375"/>
    <mergeCell ref="AS373:AT375"/>
    <mergeCell ref="AU373:AU375"/>
    <mergeCell ref="B376:B378"/>
    <mergeCell ref="C376:C378"/>
    <mergeCell ref="D376:D378"/>
    <mergeCell ref="E376:E378"/>
    <mergeCell ref="AN376:AN377"/>
    <mergeCell ref="AO376:AO377"/>
    <mergeCell ref="AP382:AP383"/>
    <mergeCell ref="AQ382:AR384"/>
    <mergeCell ref="AS382:AT384"/>
    <mergeCell ref="AU382:AU384"/>
    <mergeCell ref="B385:B387"/>
    <mergeCell ref="C385:C387"/>
    <mergeCell ref="D385:D387"/>
    <mergeCell ref="E385:E387"/>
    <mergeCell ref="AN385:AN386"/>
    <mergeCell ref="AO385:AO386"/>
    <mergeCell ref="AP379:AP380"/>
    <mergeCell ref="AQ379:AR381"/>
    <mergeCell ref="AS379:AT381"/>
    <mergeCell ref="AU379:AU381"/>
    <mergeCell ref="B382:B384"/>
    <mergeCell ref="C382:C384"/>
    <mergeCell ref="D382:D384"/>
    <mergeCell ref="E382:E384"/>
    <mergeCell ref="AN382:AN383"/>
    <mergeCell ref="AO382:AO383"/>
    <mergeCell ref="AP388:AP389"/>
    <mergeCell ref="AQ388:AR390"/>
    <mergeCell ref="AS388:AT390"/>
    <mergeCell ref="AU388:AU390"/>
    <mergeCell ref="B391:B393"/>
    <mergeCell ref="C391:C393"/>
    <mergeCell ref="D391:D393"/>
    <mergeCell ref="E391:E393"/>
    <mergeCell ref="AN391:AN392"/>
    <mergeCell ref="AO391:AO392"/>
    <mergeCell ref="AP385:AP386"/>
    <mergeCell ref="AQ385:AR387"/>
    <mergeCell ref="AS385:AT387"/>
    <mergeCell ref="AU385:AU387"/>
    <mergeCell ref="B388:B390"/>
    <mergeCell ref="C388:C390"/>
    <mergeCell ref="D388:D390"/>
    <mergeCell ref="E388:E390"/>
    <mergeCell ref="AN388:AN389"/>
    <mergeCell ref="AO388:AO389"/>
    <mergeCell ref="AP394:AP395"/>
    <mergeCell ref="AQ394:AR396"/>
    <mergeCell ref="AS394:AT396"/>
    <mergeCell ref="AU394:AU396"/>
    <mergeCell ref="J404:AI404"/>
    <mergeCell ref="B408:B411"/>
    <mergeCell ref="C408:C411"/>
    <mergeCell ref="D408:D411"/>
    <mergeCell ref="E408:E411"/>
    <mergeCell ref="G408:I408"/>
    <mergeCell ref="AP391:AP392"/>
    <mergeCell ref="AQ391:AR393"/>
    <mergeCell ref="AS391:AT393"/>
    <mergeCell ref="AU391:AU393"/>
    <mergeCell ref="B394:B396"/>
    <mergeCell ref="C394:C396"/>
    <mergeCell ref="D394:D396"/>
    <mergeCell ref="E394:E396"/>
    <mergeCell ref="AN394:AN395"/>
    <mergeCell ref="AO394:AO395"/>
    <mergeCell ref="AP408:AP411"/>
    <mergeCell ref="AQ408:AR409"/>
    <mergeCell ref="AS408:AT409"/>
    <mergeCell ref="AU408:AU411"/>
    <mergeCell ref="AQ410:AR411"/>
    <mergeCell ref="AS410:AT411"/>
    <mergeCell ref="AB408:AD408"/>
    <mergeCell ref="AE408:AG408"/>
    <mergeCell ref="AH408:AJ408"/>
    <mergeCell ref="AK408:AM408"/>
    <mergeCell ref="AN408:AN411"/>
    <mergeCell ref="AO408:AO411"/>
    <mergeCell ref="J408:L408"/>
    <mergeCell ref="M408:O408"/>
    <mergeCell ref="P408:R408"/>
    <mergeCell ref="S408:U408"/>
    <mergeCell ref="V408:X408"/>
    <mergeCell ref="Y408:AA408"/>
    <mergeCell ref="AP415:AP416"/>
    <mergeCell ref="AQ415:AR417"/>
    <mergeCell ref="AS415:AT417"/>
    <mergeCell ref="AU415:AU417"/>
    <mergeCell ref="B418:B420"/>
    <mergeCell ref="C418:C420"/>
    <mergeCell ref="D418:D420"/>
    <mergeCell ref="E418:E420"/>
    <mergeCell ref="AN418:AN419"/>
    <mergeCell ref="AO418:AO419"/>
    <mergeCell ref="AP412:AP413"/>
    <mergeCell ref="AQ412:AR414"/>
    <mergeCell ref="AS412:AT414"/>
    <mergeCell ref="AU412:AU414"/>
    <mergeCell ref="B415:B417"/>
    <mergeCell ref="C415:C417"/>
    <mergeCell ref="D415:D417"/>
    <mergeCell ref="E415:E417"/>
    <mergeCell ref="AN415:AN416"/>
    <mergeCell ref="AO415:AO416"/>
    <mergeCell ref="B412:B414"/>
    <mergeCell ref="C412:C414"/>
    <mergeCell ref="D412:D414"/>
    <mergeCell ref="E412:E414"/>
    <mergeCell ref="AN412:AN413"/>
    <mergeCell ref="AO412:AO413"/>
    <mergeCell ref="AP421:AP422"/>
    <mergeCell ref="AQ421:AR423"/>
    <mergeCell ref="AS421:AT423"/>
    <mergeCell ref="AU421:AU423"/>
    <mergeCell ref="B424:B426"/>
    <mergeCell ref="C424:C426"/>
    <mergeCell ref="D424:D426"/>
    <mergeCell ref="E424:E426"/>
    <mergeCell ref="AN424:AN425"/>
    <mergeCell ref="AO424:AO425"/>
    <mergeCell ref="AP418:AP419"/>
    <mergeCell ref="AQ418:AR420"/>
    <mergeCell ref="AS418:AT420"/>
    <mergeCell ref="AU418:AU420"/>
    <mergeCell ref="B421:B423"/>
    <mergeCell ref="C421:C423"/>
    <mergeCell ref="D421:D423"/>
    <mergeCell ref="E421:E423"/>
    <mergeCell ref="AN421:AN422"/>
    <mergeCell ref="AO421:AO422"/>
    <mergeCell ref="AP427:AP428"/>
    <mergeCell ref="AQ427:AR429"/>
    <mergeCell ref="AS427:AT429"/>
    <mergeCell ref="AU427:AU429"/>
    <mergeCell ref="B430:B432"/>
    <mergeCell ref="C430:C432"/>
    <mergeCell ref="D430:D432"/>
    <mergeCell ref="E430:E432"/>
    <mergeCell ref="AN430:AN431"/>
    <mergeCell ref="AO430:AO431"/>
    <mergeCell ref="AP424:AP425"/>
    <mergeCell ref="AQ424:AR426"/>
    <mergeCell ref="AS424:AT426"/>
    <mergeCell ref="AU424:AU426"/>
    <mergeCell ref="B427:B429"/>
    <mergeCell ref="C427:C429"/>
    <mergeCell ref="D427:D429"/>
    <mergeCell ref="E427:E429"/>
    <mergeCell ref="AN427:AN428"/>
    <mergeCell ref="AO427:AO428"/>
    <mergeCell ref="AP433:AP434"/>
    <mergeCell ref="AQ433:AR435"/>
    <mergeCell ref="AS433:AT435"/>
    <mergeCell ref="AU433:AU435"/>
    <mergeCell ref="B436:B438"/>
    <mergeCell ref="C436:C438"/>
    <mergeCell ref="D436:D438"/>
    <mergeCell ref="E436:E438"/>
    <mergeCell ref="AN436:AN437"/>
    <mergeCell ref="AO436:AO437"/>
    <mergeCell ref="AP430:AP431"/>
    <mergeCell ref="AQ430:AR432"/>
    <mergeCell ref="AS430:AT432"/>
    <mergeCell ref="AU430:AU432"/>
    <mergeCell ref="B433:B435"/>
    <mergeCell ref="C433:C435"/>
    <mergeCell ref="D433:D435"/>
    <mergeCell ref="E433:E435"/>
    <mergeCell ref="AN433:AN434"/>
    <mergeCell ref="AO433:AO434"/>
    <mergeCell ref="C451:D451"/>
    <mergeCell ref="B453:B456"/>
    <mergeCell ref="C453:C456"/>
    <mergeCell ref="D453:D456"/>
    <mergeCell ref="E453:E456"/>
    <mergeCell ref="G453:I453"/>
    <mergeCell ref="AP439:AP440"/>
    <mergeCell ref="AQ439:AR441"/>
    <mergeCell ref="AS439:AT441"/>
    <mergeCell ref="AU439:AU441"/>
    <mergeCell ref="B450:E450"/>
    <mergeCell ref="F450:AE450"/>
    <mergeCell ref="AP436:AP437"/>
    <mergeCell ref="AQ436:AR438"/>
    <mergeCell ref="AS436:AT438"/>
    <mergeCell ref="AU436:AU438"/>
    <mergeCell ref="B439:B441"/>
    <mergeCell ref="C439:C441"/>
    <mergeCell ref="D439:D441"/>
    <mergeCell ref="E439:E441"/>
    <mergeCell ref="AN439:AN440"/>
    <mergeCell ref="AO439:AO440"/>
    <mergeCell ref="AP453:AP456"/>
    <mergeCell ref="AQ453:AR454"/>
    <mergeCell ref="AS453:AT454"/>
    <mergeCell ref="AU453:AU456"/>
    <mergeCell ref="AQ455:AR456"/>
    <mergeCell ref="AS455:AT456"/>
    <mergeCell ref="AB453:AD453"/>
    <mergeCell ref="AE453:AG453"/>
    <mergeCell ref="AH453:AJ453"/>
    <mergeCell ref="AK453:AM453"/>
    <mergeCell ref="AN453:AN456"/>
    <mergeCell ref="AO453:AO456"/>
    <mergeCell ref="J453:L453"/>
    <mergeCell ref="M453:O453"/>
    <mergeCell ref="P453:R453"/>
    <mergeCell ref="S453:U453"/>
    <mergeCell ref="V453:X453"/>
    <mergeCell ref="Y453:AA453"/>
    <mergeCell ref="AP460:AP461"/>
    <mergeCell ref="AQ460:AR462"/>
    <mergeCell ref="AS460:AT462"/>
    <mergeCell ref="AU460:AU462"/>
    <mergeCell ref="B463:B465"/>
    <mergeCell ref="C463:C465"/>
    <mergeCell ref="D463:D465"/>
    <mergeCell ref="E463:E465"/>
    <mergeCell ref="AN463:AN464"/>
    <mergeCell ref="AO463:AO464"/>
    <mergeCell ref="AP457:AP458"/>
    <mergeCell ref="AQ457:AR459"/>
    <mergeCell ref="AS457:AT459"/>
    <mergeCell ref="AU457:AU459"/>
    <mergeCell ref="B460:B462"/>
    <mergeCell ref="C460:C462"/>
    <mergeCell ref="D460:D462"/>
    <mergeCell ref="E460:E462"/>
    <mergeCell ref="AN460:AN461"/>
    <mergeCell ref="AO460:AO461"/>
    <mergeCell ref="B457:B459"/>
    <mergeCell ref="C457:C459"/>
    <mergeCell ref="D457:D459"/>
    <mergeCell ref="E457:E459"/>
    <mergeCell ref="AN457:AN458"/>
    <mergeCell ref="AO457:AO458"/>
    <mergeCell ref="AP466:AP467"/>
    <mergeCell ref="AQ466:AR468"/>
    <mergeCell ref="AS466:AT468"/>
    <mergeCell ref="AU466:AU468"/>
    <mergeCell ref="B469:B471"/>
    <mergeCell ref="C469:C471"/>
    <mergeCell ref="D469:D471"/>
    <mergeCell ref="E469:E471"/>
    <mergeCell ref="AN469:AN470"/>
    <mergeCell ref="AO469:AO470"/>
    <mergeCell ref="AP463:AP464"/>
    <mergeCell ref="AQ463:AR465"/>
    <mergeCell ref="AS463:AT465"/>
    <mergeCell ref="AU463:AU465"/>
    <mergeCell ref="B466:B468"/>
    <mergeCell ref="C466:C468"/>
    <mergeCell ref="D466:D468"/>
    <mergeCell ref="E466:E468"/>
    <mergeCell ref="AN466:AN467"/>
    <mergeCell ref="AO466:AO467"/>
    <mergeCell ref="AP472:AP473"/>
    <mergeCell ref="AQ472:AR474"/>
    <mergeCell ref="AS472:AT474"/>
    <mergeCell ref="AU472:AU474"/>
    <mergeCell ref="B475:B477"/>
    <mergeCell ref="C475:C477"/>
    <mergeCell ref="D475:D477"/>
    <mergeCell ref="E475:E477"/>
    <mergeCell ref="AN475:AN476"/>
    <mergeCell ref="AO475:AO476"/>
    <mergeCell ref="AP469:AP470"/>
    <mergeCell ref="AQ469:AR471"/>
    <mergeCell ref="AS469:AT471"/>
    <mergeCell ref="AU469:AU471"/>
    <mergeCell ref="B472:B474"/>
    <mergeCell ref="C472:C474"/>
    <mergeCell ref="D472:D474"/>
    <mergeCell ref="E472:E474"/>
    <mergeCell ref="AN472:AN473"/>
    <mergeCell ref="AO472:AO473"/>
    <mergeCell ref="AP478:AP479"/>
    <mergeCell ref="AQ478:AR480"/>
    <mergeCell ref="AS478:AT480"/>
    <mergeCell ref="AU478:AU480"/>
    <mergeCell ref="B481:B483"/>
    <mergeCell ref="C481:C483"/>
    <mergeCell ref="D481:D483"/>
    <mergeCell ref="E481:E483"/>
    <mergeCell ref="AN481:AN482"/>
    <mergeCell ref="AO481:AO482"/>
    <mergeCell ref="AP475:AP476"/>
    <mergeCell ref="AQ475:AR477"/>
    <mergeCell ref="AS475:AT477"/>
    <mergeCell ref="AU475:AU477"/>
    <mergeCell ref="B478:B480"/>
    <mergeCell ref="C478:C480"/>
    <mergeCell ref="D478:D480"/>
    <mergeCell ref="E478:E480"/>
    <mergeCell ref="AN478:AN479"/>
    <mergeCell ref="AO478:AO479"/>
    <mergeCell ref="AP484:AP485"/>
    <mergeCell ref="AQ484:AR486"/>
    <mergeCell ref="AS484:AT486"/>
    <mergeCell ref="AU484:AU486"/>
    <mergeCell ref="J494:AI494"/>
    <mergeCell ref="B498:B501"/>
    <mergeCell ref="C498:C501"/>
    <mergeCell ref="D498:D501"/>
    <mergeCell ref="E498:E501"/>
    <mergeCell ref="G498:I498"/>
    <mergeCell ref="AP481:AP482"/>
    <mergeCell ref="AQ481:AR483"/>
    <mergeCell ref="AS481:AT483"/>
    <mergeCell ref="AU481:AU483"/>
    <mergeCell ref="B484:B486"/>
    <mergeCell ref="C484:C486"/>
    <mergeCell ref="D484:D486"/>
    <mergeCell ref="E484:E486"/>
    <mergeCell ref="AN484:AN485"/>
    <mergeCell ref="AO484:AO485"/>
    <mergeCell ref="AP498:AP501"/>
    <mergeCell ref="AQ498:AR499"/>
    <mergeCell ref="AS498:AT499"/>
    <mergeCell ref="AU498:AU501"/>
    <mergeCell ref="AQ500:AR501"/>
    <mergeCell ref="AS500:AT501"/>
    <mergeCell ref="AB498:AD498"/>
    <mergeCell ref="AE498:AG498"/>
    <mergeCell ref="AH498:AJ498"/>
    <mergeCell ref="AK498:AM498"/>
    <mergeCell ref="AN498:AN501"/>
    <mergeCell ref="AO498:AO501"/>
    <mergeCell ref="J498:L498"/>
    <mergeCell ref="M498:O498"/>
    <mergeCell ref="P498:R498"/>
    <mergeCell ref="S498:U498"/>
    <mergeCell ref="V498:X498"/>
    <mergeCell ref="Y498:AA498"/>
    <mergeCell ref="AP505:AP506"/>
    <mergeCell ref="AQ505:AR507"/>
    <mergeCell ref="AS505:AT507"/>
    <mergeCell ref="AU505:AU507"/>
    <mergeCell ref="B508:B510"/>
    <mergeCell ref="C508:C510"/>
    <mergeCell ref="D508:D510"/>
    <mergeCell ref="E508:E510"/>
    <mergeCell ref="AN508:AN509"/>
    <mergeCell ref="AO508:AO509"/>
    <mergeCell ref="AP502:AP503"/>
    <mergeCell ref="AQ502:AR504"/>
    <mergeCell ref="AS502:AT504"/>
    <mergeCell ref="AU502:AU504"/>
    <mergeCell ref="B505:B507"/>
    <mergeCell ref="C505:C507"/>
    <mergeCell ref="D505:D507"/>
    <mergeCell ref="E505:E507"/>
    <mergeCell ref="AN505:AN506"/>
    <mergeCell ref="AO505:AO506"/>
    <mergeCell ref="B502:B504"/>
    <mergeCell ref="C502:C504"/>
    <mergeCell ref="D502:D504"/>
    <mergeCell ref="E502:E504"/>
    <mergeCell ref="AN502:AN503"/>
    <mergeCell ref="AO502:AO503"/>
    <mergeCell ref="AP511:AP512"/>
    <mergeCell ref="AQ511:AR513"/>
    <mergeCell ref="AS511:AT513"/>
    <mergeCell ref="AU511:AU513"/>
    <mergeCell ref="B514:B516"/>
    <mergeCell ref="C514:C516"/>
    <mergeCell ref="D514:D516"/>
    <mergeCell ref="E514:E516"/>
    <mergeCell ref="AN514:AN515"/>
    <mergeCell ref="AO514:AO515"/>
    <mergeCell ref="AP508:AP509"/>
    <mergeCell ref="AQ508:AR510"/>
    <mergeCell ref="AS508:AT510"/>
    <mergeCell ref="AU508:AU510"/>
    <mergeCell ref="B511:B513"/>
    <mergeCell ref="C511:C513"/>
    <mergeCell ref="D511:D513"/>
    <mergeCell ref="E511:E513"/>
    <mergeCell ref="AN511:AN512"/>
    <mergeCell ref="AO511:AO512"/>
    <mergeCell ref="AP517:AP518"/>
    <mergeCell ref="AQ517:AR519"/>
    <mergeCell ref="AS517:AT519"/>
    <mergeCell ref="AU517:AU519"/>
    <mergeCell ref="B520:B522"/>
    <mergeCell ref="C520:C522"/>
    <mergeCell ref="D520:D522"/>
    <mergeCell ref="E520:E522"/>
    <mergeCell ref="AN520:AN521"/>
    <mergeCell ref="AO520:AO521"/>
    <mergeCell ref="AP514:AP515"/>
    <mergeCell ref="AQ514:AR516"/>
    <mergeCell ref="AS514:AT516"/>
    <mergeCell ref="AU514:AU516"/>
    <mergeCell ref="B517:B519"/>
    <mergeCell ref="C517:C519"/>
    <mergeCell ref="D517:D519"/>
    <mergeCell ref="E517:E519"/>
    <mergeCell ref="AN517:AN518"/>
    <mergeCell ref="AO517:AO518"/>
    <mergeCell ref="AP523:AP524"/>
    <mergeCell ref="AQ523:AR525"/>
    <mergeCell ref="AS523:AT525"/>
    <mergeCell ref="AU523:AU525"/>
    <mergeCell ref="B526:B528"/>
    <mergeCell ref="C526:C528"/>
    <mergeCell ref="D526:D528"/>
    <mergeCell ref="E526:E528"/>
    <mergeCell ref="AN526:AN527"/>
    <mergeCell ref="AO526:AO527"/>
    <mergeCell ref="AP520:AP521"/>
    <mergeCell ref="AQ520:AR522"/>
    <mergeCell ref="AS520:AT522"/>
    <mergeCell ref="AU520:AU522"/>
    <mergeCell ref="B523:B525"/>
    <mergeCell ref="C523:C525"/>
    <mergeCell ref="D523:D525"/>
    <mergeCell ref="E523:E525"/>
    <mergeCell ref="AN523:AN524"/>
    <mergeCell ref="AO523:AO524"/>
    <mergeCell ref="C541:D541"/>
    <mergeCell ref="B543:B546"/>
    <mergeCell ref="C543:C546"/>
    <mergeCell ref="D543:D546"/>
    <mergeCell ref="E543:E546"/>
    <mergeCell ref="G543:I543"/>
    <mergeCell ref="AP529:AP530"/>
    <mergeCell ref="AQ529:AR531"/>
    <mergeCell ref="AS529:AT531"/>
    <mergeCell ref="AU529:AU531"/>
    <mergeCell ref="B540:E540"/>
    <mergeCell ref="F540:AE540"/>
    <mergeCell ref="AP526:AP527"/>
    <mergeCell ref="AQ526:AR528"/>
    <mergeCell ref="AS526:AT528"/>
    <mergeCell ref="AU526:AU528"/>
    <mergeCell ref="B529:B531"/>
    <mergeCell ref="C529:C531"/>
    <mergeCell ref="D529:D531"/>
    <mergeCell ref="E529:E531"/>
    <mergeCell ref="AN529:AN530"/>
    <mergeCell ref="AO529:AO530"/>
    <mergeCell ref="AP543:AP546"/>
    <mergeCell ref="AQ543:AR544"/>
    <mergeCell ref="AS543:AT544"/>
    <mergeCell ref="AU543:AU546"/>
    <mergeCell ref="AQ545:AR546"/>
    <mergeCell ref="AS545:AT546"/>
    <mergeCell ref="AB543:AD543"/>
    <mergeCell ref="AE543:AG543"/>
    <mergeCell ref="AH543:AJ543"/>
    <mergeCell ref="AK543:AM543"/>
    <mergeCell ref="AN543:AN546"/>
    <mergeCell ref="AO543:AO546"/>
    <mergeCell ref="J543:L543"/>
    <mergeCell ref="M543:O543"/>
    <mergeCell ref="P543:R543"/>
    <mergeCell ref="S543:U543"/>
    <mergeCell ref="V543:X543"/>
    <mergeCell ref="Y543:AA543"/>
    <mergeCell ref="AP550:AP551"/>
    <mergeCell ref="AQ550:AR552"/>
    <mergeCell ref="AS550:AT552"/>
    <mergeCell ref="AU550:AU552"/>
    <mergeCell ref="B553:B555"/>
    <mergeCell ref="C553:C555"/>
    <mergeCell ref="D553:D555"/>
    <mergeCell ref="E553:E555"/>
    <mergeCell ref="AN553:AN554"/>
    <mergeCell ref="AO553:AO554"/>
    <mergeCell ref="AP547:AP548"/>
    <mergeCell ref="AQ547:AR549"/>
    <mergeCell ref="AS547:AT549"/>
    <mergeCell ref="AU547:AU549"/>
    <mergeCell ref="B550:B552"/>
    <mergeCell ref="C550:C552"/>
    <mergeCell ref="D550:D552"/>
    <mergeCell ref="E550:E552"/>
    <mergeCell ref="AN550:AN551"/>
    <mergeCell ref="AO550:AO551"/>
    <mergeCell ref="B547:B549"/>
    <mergeCell ref="C547:C549"/>
    <mergeCell ref="D547:D549"/>
    <mergeCell ref="E547:E549"/>
    <mergeCell ref="AN547:AN548"/>
    <mergeCell ref="AO547:AO548"/>
    <mergeCell ref="AP556:AP557"/>
    <mergeCell ref="AQ556:AR558"/>
    <mergeCell ref="AS556:AT558"/>
    <mergeCell ref="AU556:AU558"/>
    <mergeCell ref="B559:B561"/>
    <mergeCell ref="C559:C561"/>
    <mergeCell ref="D559:D561"/>
    <mergeCell ref="E559:E561"/>
    <mergeCell ref="AN559:AN560"/>
    <mergeCell ref="AO559:AO560"/>
    <mergeCell ref="AP553:AP554"/>
    <mergeCell ref="AQ553:AR555"/>
    <mergeCell ref="AS553:AT555"/>
    <mergeCell ref="AU553:AU555"/>
    <mergeCell ref="B556:B558"/>
    <mergeCell ref="C556:C558"/>
    <mergeCell ref="D556:D558"/>
    <mergeCell ref="E556:E558"/>
    <mergeCell ref="AN556:AN557"/>
    <mergeCell ref="AO556:AO557"/>
    <mergeCell ref="AP562:AP563"/>
    <mergeCell ref="AQ562:AR564"/>
    <mergeCell ref="AS562:AT564"/>
    <mergeCell ref="AU562:AU564"/>
    <mergeCell ref="B565:B567"/>
    <mergeCell ref="C565:C567"/>
    <mergeCell ref="D565:D567"/>
    <mergeCell ref="E565:E567"/>
    <mergeCell ref="AN565:AN566"/>
    <mergeCell ref="AO565:AO566"/>
    <mergeCell ref="AP559:AP560"/>
    <mergeCell ref="AQ559:AR561"/>
    <mergeCell ref="AS559:AT561"/>
    <mergeCell ref="AU559:AU561"/>
    <mergeCell ref="B562:B564"/>
    <mergeCell ref="C562:C564"/>
    <mergeCell ref="D562:D564"/>
    <mergeCell ref="E562:E564"/>
    <mergeCell ref="AN562:AN563"/>
    <mergeCell ref="AO562:AO563"/>
    <mergeCell ref="AP568:AP569"/>
    <mergeCell ref="AQ568:AR570"/>
    <mergeCell ref="AS568:AT570"/>
    <mergeCell ref="AU568:AU570"/>
    <mergeCell ref="B571:B573"/>
    <mergeCell ref="C571:C573"/>
    <mergeCell ref="D571:D573"/>
    <mergeCell ref="E571:E573"/>
    <mergeCell ref="AN571:AN572"/>
    <mergeCell ref="AO571:AO572"/>
    <mergeCell ref="AP565:AP566"/>
    <mergeCell ref="AQ565:AR567"/>
    <mergeCell ref="AS565:AT567"/>
    <mergeCell ref="AU565:AU567"/>
    <mergeCell ref="B568:B570"/>
    <mergeCell ref="C568:C570"/>
    <mergeCell ref="D568:D570"/>
    <mergeCell ref="E568:E570"/>
    <mergeCell ref="AN568:AN569"/>
    <mergeCell ref="AO568:AO569"/>
    <mergeCell ref="AP574:AP575"/>
    <mergeCell ref="AQ574:AR576"/>
    <mergeCell ref="AS574:AT576"/>
    <mergeCell ref="AU574:AU576"/>
    <mergeCell ref="J584:AI584"/>
    <mergeCell ref="B588:B591"/>
    <mergeCell ref="C588:C591"/>
    <mergeCell ref="D588:D591"/>
    <mergeCell ref="E588:E591"/>
    <mergeCell ref="G588:I588"/>
    <mergeCell ref="AP571:AP572"/>
    <mergeCell ref="AQ571:AR573"/>
    <mergeCell ref="AS571:AT573"/>
    <mergeCell ref="AU571:AU573"/>
    <mergeCell ref="B574:B576"/>
    <mergeCell ref="C574:C576"/>
    <mergeCell ref="D574:D576"/>
    <mergeCell ref="E574:E576"/>
    <mergeCell ref="AN574:AN575"/>
    <mergeCell ref="AO574:AO575"/>
    <mergeCell ref="AP588:AP591"/>
    <mergeCell ref="AQ588:AR589"/>
    <mergeCell ref="AS588:AT589"/>
    <mergeCell ref="AU588:AU591"/>
    <mergeCell ref="AQ590:AR591"/>
    <mergeCell ref="AS590:AT591"/>
    <mergeCell ref="AB588:AD588"/>
    <mergeCell ref="AE588:AG588"/>
    <mergeCell ref="AH588:AJ588"/>
    <mergeCell ref="AK588:AM588"/>
    <mergeCell ref="AN588:AN591"/>
    <mergeCell ref="AO588:AO591"/>
    <mergeCell ref="J588:L588"/>
    <mergeCell ref="M588:O588"/>
    <mergeCell ref="P588:R588"/>
    <mergeCell ref="S588:U588"/>
    <mergeCell ref="V588:X588"/>
    <mergeCell ref="Y588:AA588"/>
    <mergeCell ref="AP595:AP596"/>
    <mergeCell ref="AQ595:AR597"/>
    <mergeCell ref="AS595:AT597"/>
    <mergeCell ref="AU595:AU597"/>
    <mergeCell ref="B598:B600"/>
    <mergeCell ref="C598:C600"/>
    <mergeCell ref="D598:D600"/>
    <mergeCell ref="E598:E600"/>
    <mergeCell ref="AN598:AN599"/>
    <mergeCell ref="AO598:AO599"/>
    <mergeCell ref="AP592:AP593"/>
    <mergeCell ref="AQ592:AR594"/>
    <mergeCell ref="AS592:AT594"/>
    <mergeCell ref="AU592:AU594"/>
    <mergeCell ref="B595:B597"/>
    <mergeCell ref="C595:C597"/>
    <mergeCell ref="D595:D597"/>
    <mergeCell ref="E595:E597"/>
    <mergeCell ref="AN595:AN596"/>
    <mergeCell ref="AO595:AO596"/>
    <mergeCell ref="B592:B594"/>
    <mergeCell ref="C592:C594"/>
    <mergeCell ref="D592:D594"/>
    <mergeCell ref="E592:E594"/>
    <mergeCell ref="AN592:AN593"/>
    <mergeCell ref="AO592:AO593"/>
    <mergeCell ref="AP601:AP602"/>
    <mergeCell ref="AQ601:AR603"/>
    <mergeCell ref="AS601:AT603"/>
    <mergeCell ref="AU601:AU603"/>
    <mergeCell ref="B604:B606"/>
    <mergeCell ref="C604:C606"/>
    <mergeCell ref="D604:D606"/>
    <mergeCell ref="E604:E606"/>
    <mergeCell ref="AN604:AN605"/>
    <mergeCell ref="AO604:AO605"/>
    <mergeCell ref="AP598:AP599"/>
    <mergeCell ref="AQ598:AR600"/>
    <mergeCell ref="AS598:AT600"/>
    <mergeCell ref="AU598:AU600"/>
    <mergeCell ref="B601:B603"/>
    <mergeCell ref="C601:C603"/>
    <mergeCell ref="D601:D603"/>
    <mergeCell ref="E601:E603"/>
    <mergeCell ref="AN601:AN602"/>
    <mergeCell ref="AO601:AO602"/>
    <mergeCell ref="AP607:AP608"/>
    <mergeCell ref="AQ607:AR609"/>
    <mergeCell ref="AS607:AT609"/>
    <mergeCell ref="AU607:AU609"/>
    <mergeCell ref="B610:B612"/>
    <mergeCell ref="C610:C612"/>
    <mergeCell ref="D610:D612"/>
    <mergeCell ref="E610:E612"/>
    <mergeCell ref="AN610:AN611"/>
    <mergeCell ref="AO610:AO611"/>
    <mergeCell ref="AP604:AP605"/>
    <mergeCell ref="AQ604:AR606"/>
    <mergeCell ref="AS604:AT606"/>
    <mergeCell ref="AU604:AU606"/>
    <mergeCell ref="B607:B609"/>
    <mergeCell ref="C607:C609"/>
    <mergeCell ref="D607:D609"/>
    <mergeCell ref="E607:E609"/>
    <mergeCell ref="AN607:AN608"/>
    <mergeCell ref="AO607:AO608"/>
    <mergeCell ref="AP613:AP614"/>
    <mergeCell ref="AQ613:AR615"/>
    <mergeCell ref="AS613:AT615"/>
    <mergeCell ref="AU613:AU615"/>
    <mergeCell ref="B616:B618"/>
    <mergeCell ref="C616:C618"/>
    <mergeCell ref="D616:D618"/>
    <mergeCell ref="E616:E618"/>
    <mergeCell ref="AN616:AN617"/>
    <mergeCell ref="AO616:AO617"/>
    <mergeCell ref="AP610:AP611"/>
    <mergeCell ref="AQ610:AR612"/>
    <mergeCell ref="AS610:AT612"/>
    <mergeCell ref="AU610:AU612"/>
    <mergeCell ref="B613:B615"/>
    <mergeCell ref="C613:C615"/>
    <mergeCell ref="D613:D615"/>
    <mergeCell ref="E613:E615"/>
    <mergeCell ref="AN613:AN614"/>
    <mergeCell ref="AO613:AO614"/>
    <mergeCell ref="C630:D630"/>
    <mergeCell ref="B632:B635"/>
    <mergeCell ref="C632:C635"/>
    <mergeCell ref="D632:D635"/>
    <mergeCell ref="E632:E635"/>
    <mergeCell ref="G632:I632"/>
    <mergeCell ref="AP619:AP620"/>
    <mergeCell ref="AQ619:AR621"/>
    <mergeCell ref="AS619:AT621"/>
    <mergeCell ref="AU619:AU621"/>
    <mergeCell ref="B629:E629"/>
    <mergeCell ref="F629:AE629"/>
    <mergeCell ref="AP616:AP617"/>
    <mergeCell ref="AQ616:AR618"/>
    <mergeCell ref="AS616:AT618"/>
    <mergeCell ref="AU616:AU618"/>
    <mergeCell ref="B619:B621"/>
    <mergeCell ref="C619:C621"/>
    <mergeCell ref="D619:D621"/>
    <mergeCell ref="E619:E621"/>
    <mergeCell ref="AN619:AN620"/>
    <mergeCell ref="AO619:AO620"/>
    <mergeCell ref="AP632:AP635"/>
    <mergeCell ref="AQ632:AR633"/>
    <mergeCell ref="AS632:AT633"/>
    <mergeCell ref="AU632:AU635"/>
    <mergeCell ref="AQ634:AR635"/>
    <mergeCell ref="AS634:AT635"/>
    <mergeCell ref="AB632:AD632"/>
    <mergeCell ref="AE632:AG632"/>
    <mergeCell ref="AH632:AJ632"/>
    <mergeCell ref="AK632:AM632"/>
    <mergeCell ref="AN632:AN635"/>
    <mergeCell ref="AO632:AO635"/>
    <mergeCell ref="J632:L632"/>
    <mergeCell ref="M632:O632"/>
    <mergeCell ref="P632:R632"/>
    <mergeCell ref="S632:U632"/>
    <mergeCell ref="V632:X632"/>
    <mergeCell ref="Y632:AA632"/>
    <mergeCell ref="AP639:AP640"/>
    <mergeCell ref="AQ639:AR641"/>
    <mergeCell ref="AS639:AT641"/>
    <mergeCell ref="AU639:AU641"/>
    <mergeCell ref="B642:B644"/>
    <mergeCell ref="C642:C644"/>
    <mergeCell ref="D642:D644"/>
    <mergeCell ref="E642:E644"/>
    <mergeCell ref="AN642:AN643"/>
    <mergeCell ref="AO642:AO643"/>
    <mergeCell ref="AP636:AP637"/>
    <mergeCell ref="AQ636:AR638"/>
    <mergeCell ref="AS636:AT638"/>
    <mergeCell ref="AU636:AU638"/>
    <mergeCell ref="B639:B641"/>
    <mergeCell ref="C639:C641"/>
    <mergeCell ref="D639:D641"/>
    <mergeCell ref="E639:E641"/>
    <mergeCell ref="AN639:AN640"/>
    <mergeCell ref="AO639:AO640"/>
    <mergeCell ref="B636:B638"/>
    <mergeCell ref="C636:C638"/>
    <mergeCell ref="D636:D638"/>
    <mergeCell ref="E636:E638"/>
    <mergeCell ref="AN636:AN637"/>
    <mergeCell ref="AO636:AO637"/>
    <mergeCell ref="AP645:AP646"/>
    <mergeCell ref="AQ645:AR647"/>
    <mergeCell ref="AS645:AT647"/>
    <mergeCell ref="AU645:AU647"/>
    <mergeCell ref="B648:B650"/>
    <mergeCell ref="C648:C650"/>
    <mergeCell ref="D648:D650"/>
    <mergeCell ref="E648:E650"/>
    <mergeCell ref="AN648:AN649"/>
    <mergeCell ref="AO648:AO649"/>
    <mergeCell ref="AP642:AP643"/>
    <mergeCell ref="AQ642:AR644"/>
    <mergeCell ref="AS642:AT644"/>
    <mergeCell ref="AU642:AU644"/>
    <mergeCell ref="B645:B647"/>
    <mergeCell ref="C645:C647"/>
    <mergeCell ref="D645:D647"/>
    <mergeCell ref="E645:E647"/>
    <mergeCell ref="AN645:AN646"/>
    <mergeCell ref="AO645:AO646"/>
    <mergeCell ref="AP651:AP652"/>
    <mergeCell ref="AQ651:AR653"/>
    <mergeCell ref="AS651:AT653"/>
    <mergeCell ref="AU651:AU653"/>
    <mergeCell ref="B654:B656"/>
    <mergeCell ref="C654:C656"/>
    <mergeCell ref="D654:D656"/>
    <mergeCell ref="E654:E656"/>
    <mergeCell ref="AN654:AN655"/>
    <mergeCell ref="AO654:AO655"/>
    <mergeCell ref="AP648:AP649"/>
    <mergeCell ref="AQ648:AR650"/>
    <mergeCell ref="AS648:AT650"/>
    <mergeCell ref="AU648:AU650"/>
    <mergeCell ref="B651:B653"/>
    <mergeCell ref="C651:C653"/>
    <mergeCell ref="D651:D653"/>
    <mergeCell ref="E651:E653"/>
    <mergeCell ref="AN651:AN652"/>
    <mergeCell ref="AO651:AO652"/>
    <mergeCell ref="AP657:AP658"/>
    <mergeCell ref="AQ657:AR659"/>
    <mergeCell ref="AS657:AT659"/>
    <mergeCell ref="AU657:AU659"/>
    <mergeCell ref="B660:B662"/>
    <mergeCell ref="C660:C662"/>
    <mergeCell ref="D660:D662"/>
    <mergeCell ref="E660:E662"/>
    <mergeCell ref="AN660:AN661"/>
    <mergeCell ref="AO660:AO661"/>
    <mergeCell ref="AP654:AP655"/>
    <mergeCell ref="AQ654:AR656"/>
    <mergeCell ref="AS654:AT656"/>
    <mergeCell ref="AU654:AU656"/>
    <mergeCell ref="B657:B659"/>
    <mergeCell ref="C657:C659"/>
    <mergeCell ref="D657:D659"/>
    <mergeCell ref="E657:E659"/>
    <mergeCell ref="AN657:AN658"/>
    <mergeCell ref="AO657:AO658"/>
    <mergeCell ref="AP663:AP664"/>
    <mergeCell ref="AQ663:AR665"/>
    <mergeCell ref="AS663:AT665"/>
    <mergeCell ref="AU663:AU665"/>
    <mergeCell ref="J673:AI673"/>
    <mergeCell ref="B677:B680"/>
    <mergeCell ref="C677:C680"/>
    <mergeCell ref="D677:D680"/>
    <mergeCell ref="E677:E680"/>
    <mergeCell ref="G677:I677"/>
    <mergeCell ref="AP660:AP661"/>
    <mergeCell ref="AQ660:AR662"/>
    <mergeCell ref="AS660:AT662"/>
    <mergeCell ref="AU660:AU662"/>
    <mergeCell ref="B663:B665"/>
    <mergeCell ref="C663:C665"/>
    <mergeCell ref="D663:D665"/>
    <mergeCell ref="E663:E665"/>
    <mergeCell ref="AN663:AN664"/>
    <mergeCell ref="AO663:AO664"/>
    <mergeCell ref="AP677:AP680"/>
    <mergeCell ref="AQ677:AR678"/>
    <mergeCell ref="AS677:AT678"/>
    <mergeCell ref="AU677:AU680"/>
    <mergeCell ref="AQ679:AR680"/>
    <mergeCell ref="AS679:AT680"/>
    <mergeCell ref="AB677:AD677"/>
    <mergeCell ref="AE677:AG677"/>
    <mergeCell ref="AH677:AJ677"/>
    <mergeCell ref="AK677:AM677"/>
    <mergeCell ref="AN677:AN680"/>
    <mergeCell ref="AO677:AO680"/>
    <mergeCell ref="J677:L677"/>
    <mergeCell ref="M677:O677"/>
    <mergeCell ref="P677:R677"/>
    <mergeCell ref="S677:U677"/>
    <mergeCell ref="V677:X677"/>
    <mergeCell ref="Y677:AA677"/>
    <mergeCell ref="AP684:AP685"/>
    <mergeCell ref="AQ684:AR686"/>
    <mergeCell ref="AS684:AT686"/>
    <mergeCell ref="AU684:AU686"/>
    <mergeCell ref="B687:B689"/>
    <mergeCell ref="C687:C689"/>
    <mergeCell ref="D687:D689"/>
    <mergeCell ref="E687:E689"/>
    <mergeCell ref="AN687:AN688"/>
    <mergeCell ref="AO687:AO688"/>
    <mergeCell ref="AP681:AP682"/>
    <mergeCell ref="AQ681:AR683"/>
    <mergeCell ref="AS681:AT683"/>
    <mergeCell ref="AU681:AU683"/>
    <mergeCell ref="B684:B686"/>
    <mergeCell ref="C684:C686"/>
    <mergeCell ref="D684:D686"/>
    <mergeCell ref="E684:E686"/>
    <mergeCell ref="AN684:AN685"/>
    <mergeCell ref="AO684:AO685"/>
    <mergeCell ref="B681:B683"/>
    <mergeCell ref="C681:C683"/>
    <mergeCell ref="D681:D683"/>
    <mergeCell ref="E681:E683"/>
    <mergeCell ref="AN681:AN682"/>
    <mergeCell ref="AO681:AO682"/>
    <mergeCell ref="AP690:AP691"/>
    <mergeCell ref="AQ690:AR692"/>
    <mergeCell ref="AS690:AT692"/>
    <mergeCell ref="AU690:AU692"/>
    <mergeCell ref="B693:B695"/>
    <mergeCell ref="C693:C695"/>
    <mergeCell ref="D693:D695"/>
    <mergeCell ref="E693:E695"/>
    <mergeCell ref="AN693:AN694"/>
    <mergeCell ref="AO693:AO694"/>
    <mergeCell ref="AP687:AP688"/>
    <mergeCell ref="AQ687:AR689"/>
    <mergeCell ref="AS687:AT689"/>
    <mergeCell ref="AU687:AU689"/>
    <mergeCell ref="B690:B692"/>
    <mergeCell ref="C690:C692"/>
    <mergeCell ref="D690:D692"/>
    <mergeCell ref="E690:E692"/>
    <mergeCell ref="AN690:AN691"/>
    <mergeCell ref="AO690:AO691"/>
    <mergeCell ref="AP696:AP697"/>
    <mergeCell ref="AQ696:AR698"/>
    <mergeCell ref="AS696:AT698"/>
    <mergeCell ref="AU696:AU698"/>
    <mergeCell ref="B699:B701"/>
    <mergeCell ref="C699:C701"/>
    <mergeCell ref="D699:D701"/>
    <mergeCell ref="E699:E701"/>
    <mergeCell ref="AN699:AN700"/>
    <mergeCell ref="AO699:AO700"/>
    <mergeCell ref="AP693:AP694"/>
    <mergeCell ref="AQ693:AR695"/>
    <mergeCell ref="AS693:AT695"/>
    <mergeCell ref="AU693:AU695"/>
    <mergeCell ref="B696:B698"/>
    <mergeCell ref="C696:C698"/>
    <mergeCell ref="D696:D698"/>
    <mergeCell ref="E696:E698"/>
    <mergeCell ref="AN696:AN697"/>
    <mergeCell ref="AO696:AO697"/>
    <mergeCell ref="AP702:AP703"/>
    <mergeCell ref="AQ702:AR704"/>
    <mergeCell ref="AS702:AT704"/>
    <mergeCell ref="AU702:AU704"/>
    <mergeCell ref="B705:B707"/>
    <mergeCell ref="C705:C707"/>
    <mergeCell ref="D705:D707"/>
    <mergeCell ref="E705:E707"/>
    <mergeCell ref="AN705:AN706"/>
    <mergeCell ref="AO705:AO706"/>
    <mergeCell ref="AP699:AP700"/>
    <mergeCell ref="AQ699:AR701"/>
    <mergeCell ref="AS699:AT701"/>
    <mergeCell ref="AU699:AU701"/>
    <mergeCell ref="B702:B704"/>
    <mergeCell ref="C702:C704"/>
    <mergeCell ref="D702:D704"/>
    <mergeCell ref="E702:E704"/>
    <mergeCell ref="AN702:AN703"/>
    <mergeCell ref="AO702:AO703"/>
    <mergeCell ref="C721:D721"/>
    <mergeCell ref="B723:B726"/>
    <mergeCell ref="C723:C726"/>
    <mergeCell ref="D723:D726"/>
    <mergeCell ref="E723:E726"/>
    <mergeCell ref="G723:I723"/>
    <mergeCell ref="AP708:AP709"/>
    <mergeCell ref="AQ708:AR710"/>
    <mergeCell ref="AS708:AT710"/>
    <mergeCell ref="AU708:AU710"/>
    <mergeCell ref="B720:E720"/>
    <mergeCell ref="F720:AE720"/>
    <mergeCell ref="AP705:AP706"/>
    <mergeCell ref="AQ705:AR707"/>
    <mergeCell ref="AS705:AT707"/>
    <mergeCell ref="AU705:AU707"/>
    <mergeCell ref="B708:B710"/>
    <mergeCell ref="C708:C710"/>
    <mergeCell ref="D708:D710"/>
    <mergeCell ref="E708:E710"/>
    <mergeCell ref="AN708:AN709"/>
    <mergeCell ref="AO708:AO709"/>
    <mergeCell ref="AP723:AP726"/>
    <mergeCell ref="AQ723:AR724"/>
    <mergeCell ref="AS723:AT724"/>
    <mergeCell ref="AU723:AU726"/>
    <mergeCell ref="AQ725:AR726"/>
    <mergeCell ref="AS725:AT726"/>
    <mergeCell ref="AB723:AD723"/>
    <mergeCell ref="AE723:AG723"/>
    <mergeCell ref="AH723:AJ723"/>
    <mergeCell ref="AK723:AM723"/>
    <mergeCell ref="AN723:AN726"/>
    <mergeCell ref="AO723:AO726"/>
    <mergeCell ref="J723:L723"/>
    <mergeCell ref="M723:O723"/>
    <mergeCell ref="P723:R723"/>
    <mergeCell ref="S723:U723"/>
    <mergeCell ref="V723:X723"/>
    <mergeCell ref="Y723:AA723"/>
    <mergeCell ref="AP730:AP731"/>
    <mergeCell ref="AQ730:AR732"/>
    <mergeCell ref="AS730:AT732"/>
    <mergeCell ref="AU730:AU732"/>
    <mergeCell ref="B733:B735"/>
    <mergeCell ref="C733:C735"/>
    <mergeCell ref="D733:D735"/>
    <mergeCell ref="E733:E735"/>
    <mergeCell ref="AN733:AN734"/>
    <mergeCell ref="AO733:AO734"/>
    <mergeCell ref="AP727:AP728"/>
    <mergeCell ref="AQ727:AR729"/>
    <mergeCell ref="AS727:AT729"/>
    <mergeCell ref="AU727:AU729"/>
    <mergeCell ref="B730:B732"/>
    <mergeCell ref="C730:C732"/>
    <mergeCell ref="D730:D732"/>
    <mergeCell ref="E730:E732"/>
    <mergeCell ref="AN730:AN731"/>
    <mergeCell ref="AO730:AO731"/>
    <mergeCell ref="B727:B729"/>
    <mergeCell ref="C727:C729"/>
    <mergeCell ref="D727:D729"/>
    <mergeCell ref="E727:E729"/>
    <mergeCell ref="AN727:AN728"/>
    <mergeCell ref="AO727:AO728"/>
    <mergeCell ref="AP736:AP737"/>
    <mergeCell ref="AQ736:AR738"/>
    <mergeCell ref="AS736:AT738"/>
    <mergeCell ref="AU736:AU738"/>
    <mergeCell ref="B739:B741"/>
    <mergeCell ref="C739:C741"/>
    <mergeCell ref="D739:D741"/>
    <mergeCell ref="E739:E741"/>
    <mergeCell ref="AN739:AN740"/>
    <mergeCell ref="AO739:AO740"/>
    <mergeCell ref="AP733:AP734"/>
    <mergeCell ref="AQ733:AR735"/>
    <mergeCell ref="AS733:AT735"/>
    <mergeCell ref="AU733:AU735"/>
    <mergeCell ref="B736:B738"/>
    <mergeCell ref="C736:C738"/>
    <mergeCell ref="D736:D738"/>
    <mergeCell ref="E736:E738"/>
    <mergeCell ref="AN736:AN737"/>
    <mergeCell ref="AO736:AO737"/>
    <mergeCell ref="AP742:AP743"/>
    <mergeCell ref="AQ742:AR744"/>
    <mergeCell ref="AS742:AT744"/>
    <mergeCell ref="AU742:AU744"/>
    <mergeCell ref="B745:B747"/>
    <mergeCell ref="C745:C747"/>
    <mergeCell ref="D745:D747"/>
    <mergeCell ref="E745:E747"/>
    <mergeCell ref="AN745:AN746"/>
    <mergeCell ref="AO745:AO746"/>
    <mergeCell ref="AP739:AP740"/>
    <mergeCell ref="AQ739:AR741"/>
    <mergeCell ref="AS739:AT741"/>
    <mergeCell ref="AU739:AU741"/>
    <mergeCell ref="B742:B744"/>
    <mergeCell ref="C742:C744"/>
    <mergeCell ref="D742:D744"/>
    <mergeCell ref="E742:E744"/>
    <mergeCell ref="AN742:AN743"/>
    <mergeCell ref="AO742:AO743"/>
    <mergeCell ref="AP748:AP749"/>
    <mergeCell ref="AQ748:AR750"/>
    <mergeCell ref="AS748:AT750"/>
    <mergeCell ref="AU748:AU750"/>
    <mergeCell ref="B751:B753"/>
    <mergeCell ref="C751:C753"/>
    <mergeCell ref="D751:D753"/>
    <mergeCell ref="E751:E753"/>
    <mergeCell ref="AN751:AN752"/>
    <mergeCell ref="AO751:AO752"/>
    <mergeCell ref="AP745:AP746"/>
    <mergeCell ref="AQ745:AR747"/>
    <mergeCell ref="AS745:AT747"/>
    <mergeCell ref="AU745:AU747"/>
    <mergeCell ref="B748:B750"/>
    <mergeCell ref="C748:C750"/>
    <mergeCell ref="D748:D750"/>
    <mergeCell ref="E748:E750"/>
    <mergeCell ref="AN748:AN749"/>
    <mergeCell ref="AO748:AO749"/>
    <mergeCell ref="AP754:AP755"/>
    <mergeCell ref="AQ754:AR756"/>
    <mergeCell ref="AS754:AT756"/>
    <mergeCell ref="AU754:AU756"/>
    <mergeCell ref="J764:AI764"/>
    <mergeCell ref="B768:B771"/>
    <mergeCell ref="C768:C771"/>
    <mergeCell ref="D768:D771"/>
    <mergeCell ref="E768:E771"/>
    <mergeCell ref="G768:I768"/>
    <mergeCell ref="AP751:AP752"/>
    <mergeCell ref="AQ751:AR753"/>
    <mergeCell ref="AS751:AT753"/>
    <mergeCell ref="AU751:AU753"/>
    <mergeCell ref="B754:B756"/>
    <mergeCell ref="C754:C756"/>
    <mergeCell ref="D754:D756"/>
    <mergeCell ref="E754:E756"/>
    <mergeCell ref="AN754:AN755"/>
    <mergeCell ref="AO754:AO755"/>
    <mergeCell ref="AP768:AP771"/>
    <mergeCell ref="AQ768:AR769"/>
    <mergeCell ref="AS768:AT769"/>
    <mergeCell ref="AU768:AU771"/>
    <mergeCell ref="AQ770:AR771"/>
    <mergeCell ref="AS770:AT771"/>
    <mergeCell ref="AB768:AD768"/>
    <mergeCell ref="AE768:AG768"/>
    <mergeCell ref="AH768:AJ768"/>
    <mergeCell ref="AK768:AM768"/>
    <mergeCell ref="AN768:AN771"/>
    <mergeCell ref="AO768:AO771"/>
    <mergeCell ref="J768:L768"/>
    <mergeCell ref="M768:O768"/>
    <mergeCell ref="P768:R768"/>
    <mergeCell ref="S768:U768"/>
    <mergeCell ref="V768:X768"/>
    <mergeCell ref="Y768:AA768"/>
    <mergeCell ref="AP775:AP776"/>
    <mergeCell ref="AQ775:AR777"/>
    <mergeCell ref="AS775:AT777"/>
    <mergeCell ref="AU775:AU777"/>
    <mergeCell ref="B778:B780"/>
    <mergeCell ref="C778:C780"/>
    <mergeCell ref="D778:D780"/>
    <mergeCell ref="E778:E780"/>
    <mergeCell ref="AN778:AN779"/>
    <mergeCell ref="AO778:AO779"/>
    <mergeCell ref="AP772:AP773"/>
    <mergeCell ref="AQ772:AR774"/>
    <mergeCell ref="AS772:AT774"/>
    <mergeCell ref="AU772:AU774"/>
    <mergeCell ref="B775:B777"/>
    <mergeCell ref="C775:C777"/>
    <mergeCell ref="D775:D777"/>
    <mergeCell ref="E775:E777"/>
    <mergeCell ref="AN775:AN776"/>
    <mergeCell ref="AO775:AO776"/>
    <mergeCell ref="B772:B774"/>
    <mergeCell ref="C772:C774"/>
    <mergeCell ref="D772:D774"/>
    <mergeCell ref="E772:E774"/>
    <mergeCell ref="AN772:AN773"/>
    <mergeCell ref="AO772:AO773"/>
    <mergeCell ref="AP781:AP782"/>
    <mergeCell ref="AQ781:AR783"/>
    <mergeCell ref="AS781:AT783"/>
    <mergeCell ref="AU781:AU783"/>
    <mergeCell ref="B784:B786"/>
    <mergeCell ref="C784:C786"/>
    <mergeCell ref="D784:D786"/>
    <mergeCell ref="E784:E786"/>
    <mergeCell ref="AN784:AN785"/>
    <mergeCell ref="AO784:AO785"/>
    <mergeCell ref="AP778:AP779"/>
    <mergeCell ref="AQ778:AR780"/>
    <mergeCell ref="AS778:AT780"/>
    <mergeCell ref="AU778:AU780"/>
    <mergeCell ref="B781:B783"/>
    <mergeCell ref="C781:C783"/>
    <mergeCell ref="D781:D783"/>
    <mergeCell ref="E781:E783"/>
    <mergeCell ref="AN781:AN782"/>
    <mergeCell ref="AO781:AO782"/>
    <mergeCell ref="AP787:AP788"/>
    <mergeCell ref="AQ787:AR789"/>
    <mergeCell ref="AS787:AT789"/>
    <mergeCell ref="AU787:AU789"/>
    <mergeCell ref="B790:B792"/>
    <mergeCell ref="C790:C792"/>
    <mergeCell ref="D790:D792"/>
    <mergeCell ref="E790:E792"/>
    <mergeCell ref="AN790:AN791"/>
    <mergeCell ref="AO790:AO791"/>
    <mergeCell ref="AP784:AP785"/>
    <mergeCell ref="AQ784:AR786"/>
    <mergeCell ref="AS784:AT786"/>
    <mergeCell ref="AU784:AU786"/>
    <mergeCell ref="B787:B789"/>
    <mergeCell ref="C787:C789"/>
    <mergeCell ref="D787:D789"/>
    <mergeCell ref="E787:E789"/>
    <mergeCell ref="AN787:AN788"/>
    <mergeCell ref="AO787:AO788"/>
    <mergeCell ref="AP793:AP794"/>
    <mergeCell ref="AQ793:AR795"/>
    <mergeCell ref="AS793:AT795"/>
    <mergeCell ref="AU793:AU795"/>
    <mergeCell ref="B796:B798"/>
    <mergeCell ref="C796:C798"/>
    <mergeCell ref="D796:D798"/>
    <mergeCell ref="E796:E798"/>
    <mergeCell ref="AN796:AN797"/>
    <mergeCell ref="AO796:AO797"/>
    <mergeCell ref="AP790:AP791"/>
    <mergeCell ref="AQ790:AR792"/>
    <mergeCell ref="AS790:AT792"/>
    <mergeCell ref="AU790:AU792"/>
    <mergeCell ref="B793:B795"/>
    <mergeCell ref="C793:C795"/>
    <mergeCell ref="D793:D795"/>
    <mergeCell ref="E793:E795"/>
    <mergeCell ref="AN793:AN794"/>
    <mergeCell ref="AO793:AO794"/>
    <mergeCell ref="C811:D811"/>
    <mergeCell ref="B813:B816"/>
    <mergeCell ref="C813:C816"/>
    <mergeCell ref="D813:D816"/>
    <mergeCell ref="E813:E816"/>
    <mergeCell ref="G813:I813"/>
    <mergeCell ref="AP799:AP800"/>
    <mergeCell ref="AQ799:AR801"/>
    <mergeCell ref="AS799:AT801"/>
    <mergeCell ref="AU799:AU801"/>
    <mergeCell ref="B810:E810"/>
    <mergeCell ref="F810:AE810"/>
    <mergeCell ref="AP796:AP797"/>
    <mergeCell ref="AQ796:AR798"/>
    <mergeCell ref="AS796:AT798"/>
    <mergeCell ref="AU796:AU798"/>
    <mergeCell ref="B799:B801"/>
    <mergeCell ref="C799:C801"/>
    <mergeCell ref="D799:D801"/>
    <mergeCell ref="E799:E801"/>
    <mergeCell ref="AN799:AN800"/>
    <mergeCell ref="AO799:AO800"/>
    <mergeCell ref="AP813:AP816"/>
    <mergeCell ref="AQ813:AR814"/>
    <mergeCell ref="AS813:AT814"/>
    <mergeCell ref="AU813:AU816"/>
    <mergeCell ref="AQ815:AR816"/>
    <mergeCell ref="AS815:AT816"/>
    <mergeCell ref="AB813:AD813"/>
    <mergeCell ref="AE813:AG813"/>
    <mergeCell ref="AH813:AJ813"/>
    <mergeCell ref="AK813:AM813"/>
    <mergeCell ref="AN813:AN816"/>
    <mergeCell ref="AO813:AO816"/>
    <mergeCell ref="J813:L813"/>
    <mergeCell ref="M813:O813"/>
    <mergeCell ref="P813:R813"/>
    <mergeCell ref="S813:U813"/>
    <mergeCell ref="V813:X813"/>
    <mergeCell ref="Y813:AA813"/>
    <mergeCell ref="AP820:AP821"/>
    <mergeCell ref="AQ820:AR822"/>
    <mergeCell ref="AS820:AT822"/>
    <mergeCell ref="AU820:AU822"/>
    <mergeCell ref="B823:B825"/>
    <mergeCell ref="C823:C825"/>
    <mergeCell ref="D823:D825"/>
    <mergeCell ref="E823:E825"/>
    <mergeCell ref="AN823:AN824"/>
    <mergeCell ref="AO823:AO824"/>
    <mergeCell ref="AP817:AP818"/>
    <mergeCell ref="AQ817:AR819"/>
    <mergeCell ref="AS817:AT819"/>
    <mergeCell ref="AU817:AU819"/>
    <mergeCell ref="B820:B822"/>
    <mergeCell ref="C820:C822"/>
    <mergeCell ref="D820:D822"/>
    <mergeCell ref="E820:E822"/>
    <mergeCell ref="AN820:AN821"/>
    <mergeCell ref="AO820:AO821"/>
    <mergeCell ref="B817:B819"/>
    <mergeCell ref="C817:C819"/>
    <mergeCell ref="D817:D819"/>
    <mergeCell ref="E817:E819"/>
    <mergeCell ref="AN817:AN818"/>
    <mergeCell ref="AO817:AO818"/>
    <mergeCell ref="AP826:AP827"/>
    <mergeCell ref="AQ826:AR828"/>
    <mergeCell ref="AS826:AT828"/>
    <mergeCell ref="AU826:AU828"/>
    <mergeCell ref="B829:B831"/>
    <mergeCell ref="C829:C831"/>
    <mergeCell ref="D829:D831"/>
    <mergeCell ref="E829:E831"/>
    <mergeCell ref="AN829:AN830"/>
    <mergeCell ref="AO829:AO830"/>
    <mergeCell ref="AP823:AP824"/>
    <mergeCell ref="AQ823:AR825"/>
    <mergeCell ref="AS823:AT825"/>
    <mergeCell ref="AU823:AU825"/>
    <mergeCell ref="B826:B828"/>
    <mergeCell ref="C826:C828"/>
    <mergeCell ref="D826:D828"/>
    <mergeCell ref="E826:E828"/>
    <mergeCell ref="AN826:AN827"/>
    <mergeCell ref="AO826:AO827"/>
    <mergeCell ref="AP832:AP833"/>
    <mergeCell ref="AQ832:AR834"/>
    <mergeCell ref="AS832:AT834"/>
    <mergeCell ref="AU832:AU834"/>
    <mergeCell ref="B835:B837"/>
    <mergeCell ref="C835:C837"/>
    <mergeCell ref="D835:D837"/>
    <mergeCell ref="E835:E837"/>
    <mergeCell ref="AN835:AN836"/>
    <mergeCell ref="AO835:AO836"/>
    <mergeCell ref="AP829:AP830"/>
    <mergeCell ref="AQ829:AR831"/>
    <mergeCell ref="AS829:AT831"/>
    <mergeCell ref="AU829:AU831"/>
    <mergeCell ref="B832:B834"/>
    <mergeCell ref="C832:C834"/>
    <mergeCell ref="D832:D834"/>
    <mergeCell ref="E832:E834"/>
    <mergeCell ref="AN832:AN833"/>
    <mergeCell ref="AO832:AO833"/>
    <mergeCell ref="AP838:AP839"/>
    <mergeCell ref="AQ838:AR840"/>
    <mergeCell ref="AS838:AT840"/>
    <mergeCell ref="AU838:AU840"/>
    <mergeCell ref="B841:B843"/>
    <mergeCell ref="C841:C843"/>
    <mergeCell ref="D841:D843"/>
    <mergeCell ref="E841:E843"/>
    <mergeCell ref="AN841:AN842"/>
    <mergeCell ref="AO841:AO842"/>
    <mergeCell ref="AP835:AP836"/>
    <mergeCell ref="AQ835:AR837"/>
    <mergeCell ref="AS835:AT837"/>
    <mergeCell ref="AU835:AU837"/>
    <mergeCell ref="B838:B840"/>
    <mergeCell ref="C838:C840"/>
    <mergeCell ref="D838:D840"/>
    <mergeCell ref="E838:E840"/>
    <mergeCell ref="AN838:AN839"/>
    <mergeCell ref="AO838:AO839"/>
    <mergeCell ref="AP844:AP845"/>
    <mergeCell ref="AQ844:AR846"/>
    <mergeCell ref="AS844:AT846"/>
    <mergeCell ref="AU844:AU846"/>
    <mergeCell ref="J854:AI854"/>
    <mergeCell ref="B858:B861"/>
    <mergeCell ref="C858:C861"/>
    <mergeCell ref="D858:D861"/>
    <mergeCell ref="E858:E861"/>
    <mergeCell ref="G858:I858"/>
    <mergeCell ref="AP841:AP842"/>
    <mergeCell ref="AQ841:AR843"/>
    <mergeCell ref="AS841:AT843"/>
    <mergeCell ref="AU841:AU843"/>
    <mergeCell ref="B844:B846"/>
    <mergeCell ref="C844:C846"/>
    <mergeCell ref="D844:D846"/>
    <mergeCell ref="E844:E846"/>
    <mergeCell ref="AN844:AN845"/>
    <mergeCell ref="AO844:AO845"/>
    <mergeCell ref="AP858:AP861"/>
    <mergeCell ref="AQ858:AR859"/>
    <mergeCell ref="AS858:AT859"/>
    <mergeCell ref="AU858:AU861"/>
    <mergeCell ref="AQ860:AR861"/>
    <mergeCell ref="AS860:AT861"/>
    <mergeCell ref="AB858:AD858"/>
    <mergeCell ref="AE858:AG858"/>
    <mergeCell ref="AH858:AJ858"/>
    <mergeCell ref="AK858:AM858"/>
    <mergeCell ref="AN858:AN861"/>
    <mergeCell ref="AO858:AO861"/>
    <mergeCell ref="J858:L858"/>
    <mergeCell ref="M858:O858"/>
    <mergeCell ref="P858:R858"/>
    <mergeCell ref="S858:U858"/>
    <mergeCell ref="V858:X858"/>
    <mergeCell ref="Y858:AA858"/>
    <mergeCell ref="AP865:AP866"/>
    <mergeCell ref="AQ865:AR867"/>
    <mergeCell ref="AS865:AT867"/>
    <mergeCell ref="AU865:AU867"/>
    <mergeCell ref="B868:B870"/>
    <mergeCell ref="C868:C870"/>
    <mergeCell ref="D868:D870"/>
    <mergeCell ref="E868:E870"/>
    <mergeCell ref="AN868:AN869"/>
    <mergeCell ref="AO868:AO869"/>
    <mergeCell ref="AP862:AP863"/>
    <mergeCell ref="AQ862:AR864"/>
    <mergeCell ref="AS862:AT864"/>
    <mergeCell ref="AU862:AU864"/>
    <mergeCell ref="B865:B867"/>
    <mergeCell ref="C865:C867"/>
    <mergeCell ref="D865:D867"/>
    <mergeCell ref="E865:E867"/>
    <mergeCell ref="AN865:AN866"/>
    <mergeCell ref="AO865:AO866"/>
    <mergeCell ref="B862:B864"/>
    <mergeCell ref="C862:C864"/>
    <mergeCell ref="D862:D864"/>
    <mergeCell ref="E862:E864"/>
    <mergeCell ref="AN862:AN863"/>
    <mergeCell ref="AO862:AO863"/>
    <mergeCell ref="AP871:AP872"/>
    <mergeCell ref="AQ871:AR873"/>
    <mergeCell ref="AS871:AT873"/>
    <mergeCell ref="AU871:AU873"/>
    <mergeCell ref="B874:B876"/>
    <mergeCell ref="C874:C876"/>
    <mergeCell ref="D874:D876"/>
    <mergeCell ref="E874:E876"/>
    <mergeCell ref="AN874:AN875"/>
    <mergeCell ref="AO874:AO875"/>
    <mergeCell ref="AP868:AP869"/>
    <mergeCell ref="AQ868:AR870"/>
    <mergeCell ref="AS868:AT870"/>
    <mergeCell ref="AU868:AU870"/>
    <mergeCell ref="B871:B873"/>
    <mergeCell ref="C871:C873"/>
    <mergeCell ref="D871:D873"/>
    <mergeCell ref="E871:E873"/>
    <mergeCell ref="AN871:AN872"/>
    <mergeCell ref="AO871:AO872"/>
    <mergeCell ref="AP877:AP878"/>
    <mergeCell ref="AQ877:AR879"/>
    <mergeCell ref="AS877:AT879"/>
    <mergeCell ref="AU877:AU879"/>
    <mergeCell ref="B880:B882"/>
    <mergeCell ref="C880:C882"/>
    <mergeCell ref="D880:D882"/>
    <mergeCell ref="E880:E882"/>
    <mergeCell ref="AN880:AN881"/>
    <mergeCell ref="AO880:AO881"/>
    <mergeCell ref="AP874:AP875"/>
    <mergeCell ref="AQ874:AR876"/>
    <mergeCell ref="AS874:AT876"/>
    <mergeCell ref="AU874:AU876"/>
    <mergeCell ref="B877:B879"/>
    <mergeCell ref="C877:C879"/>
    <mergeCell ref="D877:D879"/>
    <mergeCell ref="E877:E879"/>
    <mergeCell ref="AN877:AN878"/>
    <mergeCell ref="AO877:AO878"/>
    <mergeCell ref="AP883:AP884"/>
    <mergeCell ref="AQ883:AR885"/>
    <mergeCell ref="AS883:AT885"/>
    <mergeCell ref="AU883:AU885"/>
    <mergeCell ref="B886:B888"/>
    <mergeCell ref="C886:C888"/>
    <mergeCell ref="D886:D888"/>
    <mergeCell ref="E886:E888"/>
    <mergeCell ref="AN886:AN887"/>
    <mergeCell ref="AO886:AO887"/>
    <mergeCell ref="AP880:AP881"/>
    <mergeCell ref="AQ880:AR882"/>
    <mergeCell ref="AS880:AT882"/>
    <mergeCell ref="AU880:AU882"/>
    <mergeCell ref="B883:B885"/>
    <mergeCell ref="C883:C885"/>
    <mergeCell ref="D883:D885"/>
    <mergeCell ref="E883:E885"/>
    <mergeCell ref="AN883:AN884"/>
    <mergeCell ref="AO883:AO884"/>
    <mergeCell ref="C901:D901"/>
    <mergeCell ref="B903:B906"/>
    <mergeCell ref="C903:C906"/>
    <mergeCell ref="D903:D906"/>
    <mergeCell ref="E903:E906"/>
    <mergeCell ref="G903:I903"/>
    <mergeCell ref="AP889:AP890"/>
    <mergeCell ref="AQ889:AR891"/>
    <mergeCell ref="AS889:AT891"/>
    <mergeCell ref="AU889:AU891"/>
    <mergeCell ref="B900:E900"/>
    <mergeCell ref="F900:AE900"/>
    <mergeCell ref="AP886:AP887"/>
    <mergeCell ref="AQ886:AR888"/>
    <mergeCell ref="AS886:AT888"/>
    <mergeCell ref="AU886:AU888"/>
    <mergeCell ref="B889:B891"/>
    <mergeCell ref="C889:C891"/>
    <mergeCell ref="D889:D891"/>
    <mergeCell ref="E889:E891"/>
    <mergeCell ref="AN889:AN890"/>
    <mergeCell ref="AO889:AO890"/>
    <mergeCell ref="AP903:AP906"/>
    <mergeCell ref="AQ903:AR904"/>
    <mergeCell ref="AS903:AT904"/>
    <mergeCell ref="AU903:AU906"/>
    <mergeCell ref="AQ905:AR906"/>
    <mergeCell ref="AS905:AT906"/>
    <mergeCell ref="AB903:AD903"/>
    <mergeCell ref="AE903:AG903"/>
    <mergeCell ref="AH903:AJ903"/>
    <mergeCell ref="AK903:AM903"/>
    <mergeCell ref="AN903:AN906"/>
    <mergeCell ref="AO903:AO906"/>
    <mergeCell ref="J903:L903"/>
    <mergeCell ref="M903:O903"/>
    <mergeCell ref="P903:R903"/>
    <mergeCell ref="S903:U903"/>
    <mergeCell ref="V903:X903"/>
    <mergeCell ref="Y903:AA903"/>
    <mergeCell ref="AP910:AP911"/>
    <mergeCell ref="AQ910:AR912"/>
    <mergeCell ref="AS910:AT912"/>
    <mergeCell ref="AU910:AU912"/>
    <mergeCell ref="B913:B915"/>
    <mergeCell ref="C913:C915"/>
    <mergeCell ref="D913:D915"/>
    <mergeCell ref="E913:E915"/>
    <mergeCell ref="AN913:AN914"/>
    <mergeCell ref="AO913:AO914"/>
    <mergeCell ref="AP907:AP908"/>
    <mergeCell ref="AQ907:AR909"/>
    <mergeCell ref="AS907:AT909"/>
    <mergeCell ref="AU907:AU909"/>
    <mergeCell ref="B910:B912"/>
    <mergeCell ref="C910:C912"/>
    <mergeCell ref="D910:D912"/>
    <mergeCell ref="E910:E912"/>
    <mergeCell ref="AN910:AN911"/>
    <mergeCell ref="AO910:AO911"/>
    <mergeCell ref="B907:B909"/>
    <mergeCell ref="C907:C909"/>
    <mergeCell ref="D907:D909"/>
    <mergeCell ref="E907:E909"/>
    <mergeCell ref="AN907:AN908"/>
    <mergeCell ref="AO907:AO908"/>
    <mergeCell ref="AP916:AP917"/>
    <mergeCell ref="AQ916:AR918"/>
    <mergeCell ref="AS916:AT918"/>
    <mergeCell ref="AU916:AU918"/>
    <mergeCell ref="B919:B921"/>
    <mergeCell ref="C919:C921"/>
    <mergeCell ref="D919:D921"/>
    <mergeCell ref="E919:E921"/>
    <mergeCell ref="AN919:AN920"/>
    <mergeCell ref="AO919:AO920"/>
    <mergeCell ref="AP913:AP914"/>
    <mergeCell ref="AQ913:AR915"/>
    <mergeCell ref="AS913:AT915"/>
    <mergeCell ref="AU913:AU915"/>
    <mergeCell ref="B916:B918"/>
    <mergeCell ref="C916:C918"/>
    <mergeCell ref="D916:D918"/>
    <mergeCell ref="E916:E918"/>
    <mergeCell ref="AN916:AN917"/>
    <mergeCell ref="AO916:AO917"/>
    <mergeCell ref="AP922:AP923"/>
    <mergeCell ref="AQ922:AR924"/>
    <mergeCell ref="AS922:AT924"/>
    <mergeCell ref="AU922:AU924"/>
    <mergeCell ref="B925:B927"/>
    <mergeCell ref="C925:C927"/>
    <mergeCell ref="D925:D927"/>
    <mergeCell ref="E925:E927"/>
    <mergeCell ref="AN925:AN926"/>
    <mergeCell ref="AO925:AO926"/>
    <mergeCell ref="AP919:AP920"/>
    <mergeCell ref="AQ919:AR921"/>
    <mergeCell ref="AS919:AT921"/>
    <mergeCell ref="AU919:AU921"/>
    <mergeCell ref="B922:B924"/>
    <mergeCell ref="C922:C924"/>
    <mergeCell ref="D922:D924"/>
    <mergeCell ref="E922:E924"/>
    <mergeCell ref="AN922:AN923"/>
    <mergeCell ref="AO922:AO923"/>
    <mergeCell ref="AP928:AP929"/>
    <mergeCell ref="AQ928:AR930"/>
    <mergeCell ref="AS928:AT930"/>
    <mergeCell ref="AU928:AU930"/>
    <mergeCell ref="B931:B933"/>
    <mergeCell ref="C931:C933"/>
    <mergeCell ref="D931:D933"/>
    <mergeCell ref="E931:E933"/>
    <mergeCell ref="AN931:AN932"/>
    <mergeCell ref="AO931:AO932"/>
    <mergeCell ref="AP925:AP926"/>
    <mergeCell ref="AQ925:AR927"/>
    <mergeCell ref="AS925:AT927"/>
    <mergeCell ref="AU925:AU927"/>
    <mergeCell ref="B928:B930"/>
    <mergeCell ref="C928:C930"/>
    <mergeCell ref="D928:D930"/>
    <mergeCell ref="E928:E930"/>
    <mergeCell ref="AN928:AN929"/>
    <mergeCell ref="AO928:AO929"/>
    <mergeCell ref="AP934:AP935"/>
    <mergeCell ref="AQ934:AR936"/>
    <mergeCell ref="AS934:AT936"/>
    <mergeCell ref="AU934:AU936"/>
    <mergeCell ref="J944:AI944"/>
    <mergeCell ref="B948:B951"/>
    <mergeCell ref="C948:C951"/>
    <mergeCell ref="D948:D951"/>
    <mergeCell ref="E948:E951"/>
    <mergeCell ref="G948:I948"/>
    <mergeCell ref="AP931:AP932"/>
    <mergeCell ref="AQ931:AR933"/>
    <mergeCell ref="AS931:AT933"/>
    <mergeCell ref="AU931:AU933"/>
    <mergeCell ref="B934:B936"/>
    <mergeCell ref="C934:C936"/>
    <mergeCell ref="D934:D936"/>
    <mergeCell ref="E934:E936"/>
    <mergeCell ref="AN934:AN935"/>
    <mergeCell ref="AO934:AO935"/>
    <mergeCell ref="AP948:AP951"/>
    <mergeCell ref="AQ948:AR949"/>
    <mergeCell ref="AS948:AT949"/>
    <mergeCell ref="AU948:AU951"/>
    <mergeCell ref="AQ950:AR951"/>
    <mergeCell ref="AS950:AT951"/>
    <mergeCell ref="AB948:AD948"/>
    <mergeCell ref="AE948:AG948"/>
    <mergeCell ref="AH948:AJ948"/>
    <mergeCell ref="AK948:AM948"/>
    <mergeCell ref="AN948:AN951"/>
    <mergeCell ref="AO948:AO951"/>
    <mergeCell ref="J948:L948"/>
    <mergeCell ref="M948:O948"/>
    <mergeCell ref="P948:R948"/>
    <mergeCell ref="S948:U948"/>
    <mergeCell ref="V948:X948"/>
    <mergeCell ref="Y948:AA948"/>
    <mergeCell ref="AP955:AP956"/>
    <mergeCell ref="AQ955:AR957"/>
    <mergeCell ref="AS955:AT957"/>
    <mergeCell ref="AU955:AU957"/>
    <mergeCell ref="B958:B960"/>
    <mergeCell ref="C958:C960"/>
    <mergeCell ref="D958:D960"/>
    <mergeCell ref="E958:E960"/>
    <mergeCell ref="AN958:AN959"/>
    <mergeCell ref="AO958:AO959"/>
    <mergeCell ref="AP952:AP953"/>
    <mergeCell ref="AQ952:AR954"/>
    <mergeCell ref="AS952:AT954"/>
    <mergeCell ref="AU952:AU954"/>
    <mergeCell ref="B955:B957"/>
    <mergeCell ref="C955:C957"/>
    <mergeCell ref="D955:D957"/>
    <mergeCell ref="E955:E957"/>
    <mergeCell ref="AN955:AN956"/>
    <mergeCell ref="AO955:AO956"/>
    <mergeCell ref="B952:B954"/>
    <mergeCell ref="C952:C954"/>
    <mergeCell ref="D952:D954"/>
    <mergeCell ref="E952:E954"/>
    <mergeCell ref="AN952:AN953"/>
    <mergeCell ref="AO952:AO953"/>
    <mergeCell ref="AP961:AP962"/>
    <mergeCell ref="AQ961:AR963"/>
    <mergeCell ref="AS961:AT963"/>
    <mergeCell ref="AU961:AU963"/>
    <mergeCell ref="B964:B966"/>
    <mergeCell ref="C964:C966"/>
    <mergeCell ref="D964:D966"/>
    <mergeCell ref="E964:E966"/>
    <mergeCell ref="AN964:AN965"/>
    <mergeCell ref="AO964:AO965"/>
    <mergeCell ref="AP958:AP959"/>
    <mergeCell ref="AQ958:AR960"/>
    <mergeCell ref="AS958:AT960"/>
    <mergeCell ref="AU958:AU960"/>
    <mergeCell ref="B961:B963"/>
    <mergeCell ref="C961:C963"/>
    <mergeCell ref="D961:D963"/>
    <mergeCell ref="E961:E963"/>
    <mergeCell ref="AN961:AN962"/>
    <mergeCell ref="AO961:AO962"/>
    <mergeCell ref="AP967:AP968"/>
    <mergeCell ref="AQ967:AR969"/>
    <mergeCell ref="AS967:AT969"/>
    <mergeCell ref="AU967:AU969"/>
    <mergeCell ref="B970:B972"/>
    <mergeCell ref="C970:C972"/>
    <mergeCell ref="D970:D972"/>
    <mergeCell ref="E970:E972"/>
    <mergeCell ref="AN970:AN971"/>
    <mergeCell ref="AO970:AO971"/>
    <mergeCell ref="AP964:AP965"/>
    <mergeCell ref="AQ964:AR966"/>
    <mergeCell ref="AS964:AT966"/>
    <mergeCell ref="AU964:AU966"/>
    <mergeCell ref="B967:B969"/>
    <mergeCell ref="C967:C969"/>
    <mergeCell ref="D967:D969"/>
    <mergeCell ref="E967:E969"/>
    <mergeCell ref="AN967:AN968"/>
    <mergeCell ref="AO967:AO968"/>
    <mergeCell ref="AP973:AP974"/>
    <mergeCell ref="AQ973:AR975"/>
    <mergeCell ref="AS973:AT975"/>
    <mergeCell ref="AU973:AU975"/>
    <mergeCell ref="B976:B978"/>
    <mergeCell ref="C976:C978"/>
    <mergeCell ref="D976:D978"/>
    <mergeCell ref="E976:E978"/>
    <mergeCell ref="AN976:AN977"/>
    <mergeCell ref="AO976:AO977"/>
    <mergeCell ref="AP970:AP971"/>
    <mergeCell ref="AQ970:AR972"/>
    <mergeCell ref="AS970:AT972"/>
    <mergeCell ref="AU970:AU972"/>
    <mergeCell ref="B973:B975"/>
    <mergeCell ref="C973:C975"/>
    <mergeCell ref="D973:D975"/>
    <mergeCell ref="E973:E975"/>
    <mergeCell ref="AN973:AN974"/>
    <mergeCell ref="AO973:AO974"/>
    <mergeCell ref="C990:D990"/>
    <mergeCell ref="B992:B995"/>
    <mergeCell ref="C992:C995"/>
    <mergeCell ref="D992:D995"/>
    <mergeCell ref="E992:E995"/>
    <mergeCell ref="G992:I992"/>
    <mergeCell ref="AP979:AP980"/>
    <mergeCell ref="AQ979:AR981"/>
    <mergeCell ref="AS979:AT981"/>
    <mergeCell ref="AU979:AU981"/>
    <mergeCell ref="B989:E989"/>
    <mergeCell ref="F989:AE989"/>
    <mergeCell ref="AP976:AP977"/>
    <mergeCell ref="AQ976:AR978"/>
    <mergeCell ref="AS976:AT978"/>
    <mergeCell ref="AU976:AU978"/>
    <mergeCell ref="B979:B981"/>
    <mergeCell ref="C979:C981"/>
    <mergeCell ref="D979:D981"/>
    <mergeCell ref="E979:E981"/>
    <mergeCell ref="AN979:AN980"/>
    <mergeCell ref="AO979:AO980"/>
    <mergeCell ref="AP992:AP995"/>
    <mergeCell ref="AQ992:AR993"/>
    <mergeCell ref="AS992:AT993"/>
    <mergeCell ref="AU992:AU995"/>
    <mergeCell ref="AQ994:AR995"/>
    <mergeCell ref="AS994:AT995"/>
    <mergeCell ref="AB992:AD992"/>
    <mergeCell ref="AE992:AG992"/>
    <mergeCell ref="AH992:AJ992"/>
    <mergeCell ref="AK992:AM992"/>
    <mergeCell ref="AN992:AN995"/>
    <mergeCell ref="AO992:AO995"/>
    <mergeCell ref="J992:L992"/>
    <mergeCell ref="M992:O992"/>
    <mergeCell ref="P992:R992"/>
    <mergeCell ref="S992:U992"/>
    <mergeCell ref="V992:X992"/>
    <mergeCell ref="Y992:AA992"/>
    <mergeCell ref="AP999:AP1000"/>
    <mergeCell ref="AQ999:AR1001"/>
    <mergeCell ref="AS999:AT1001"/>
    <mergeCell ref="AU999:AU1001"/>
    <mergeCell ref="B1002:B1004"/>
    <mergeCell ref="C1002:C1004"/>
    <mergeCell ref="D1002:D1004"/>
    <mergeCell ref="E1002:E1004"/>
    <mergeCell ref="AN1002:AN1003"/>
    <mergeCell ref="AO1002:AO1003"/>
    <mergeCell ref="AP996:AP997"/>
    <mergeCell ref="AQ996:AR998"/>
    <mergeCell ref="AS996:AT998"/>
    <mergeCell ref="AU996:AU998"/>
    <mergeCell ref="B999:B1001"/>
    <mergeCell ref="C999:C1001"/>
    <mergeCell ref="D999:D1001"/>
    <mergeCell ref="E999:E1001"/>
    <mergeCell ref="AN999:AN1000"/>
    <mergeCell ref="AO999:AO1000"/>
    <mergeCell ref="B996:B998"/>
    <mergeCell ref="C996:C998"/>
    <mergeCell ref="D996:D998"/>
    <mergeCell ref="E996:E998"/>
    <mergeCell ref="AN996:AN997"/>
    <mergeCell ref="AO996:AO997"/>
    <mergeCell ref="AP1005:AP1006"/>
    <mergeCell ref="AQ1005:AR1007"/>
    <mergeCell ref="AS1005:AT1007"/>
    <mergeCell ref="AU1005:AU1007"/>
    <mergeCell ref="B1008:B1010"/>
    <mergeCell ref="C1008:C1010"/>
    <mergeCell ref="D1008:D1010"/>
    <mergeCell ref="E1008:E1010"/>
    <mergeCell ref="AN1008:AN1009"/>
    <mergeCell ref="AO1008:AO1009"/>
    <mergeCell ref="AP1002:AP1003"/>
    <mergeCell ref="AQ1002:AR1004"/>
    <mergeCell ref="AS1002:AT1004"/>
    <mergeCell ref="AU1002:AU1004"/>
    <mergeCell ref="B1005:B1007"/>
    <mergeCell ref="C1005:C1007"/>
    <mergeCell ref="D1005:D1007"/>
    <mergeCell ref="E1005:E1007"/>
    <mergeCell ref="AN1005:AN1006"/>
    <mergeCell ref="AO1005:AO1006"/>
    <mergeCell ref="AP1011:AP1012"/>
    <mergeCell ref="AQ1011:AR1013"/>
    <mergeCell ref="AS1011:AT1013"/>
    <mergeCell ref="AU1011:AU1013"/>
    <mergeCell ref="B1014:B1016"/>
    <mergeCell ref="C1014:C1016"/>
    <mergeCell ref="D1014:D1016"/>
    <mergeCell ref="E1014:E1016"/>
    <mergeCell ref="AN1014:AN1015"/>
    <mergeCell ref="AO1014:AO1015"/>
    <mergeCell ref="AP1008:AP1009"/>
    <mergeCell ref="AQ1008:AR1010"/>
    <mergeCell ref="AS1008:AT1010"/>
    <mergeCell ref="AU1008:AU1010"/>
    <mergeCell ref="B1011:B1013"/>
    <mergeCell ref="C1011:C1013"/>
    <mergeCell ref="D1011:D1013"/>
    <mergeCell ref="E1011:E1013"/>
    <mergeCell ref="AN1011:AN1012"/>
    <mergeCell ref="AO1011:AO1012"/>
    <mergeCell ref="AP1017:AP1018"/>
    <mergeCell ref="AQ1017:AR1019"/>
    <mergeCell ref="AS1017:AT1019"/>
    <mergeCell ref="AU1017:AU1019"/>
    <mergeCell ref="B1020:B1022"/>
    <mergeCell ref="C1020:C1022"/>
    <mergeCell ref="D1020:D1022"/>
    <mergeCell ref="E1020:E1022"/>
    <mergeCell ref="AN1020:AN1021"/>
    <mergeCell ref="AO1020:AO1021"/>
    <mergeCell ref="AP1014:AP1015"/>
    <mergeCell ref="AQ1014:AR1016"/>
    <mergeCell ref="AS1014:AT1016"/>
    <mergeCell ref="AU1014:AU1016"/>
    <mergeCell ref="B1017:B1019"/>
    <mergeCell ref="C1017:C1019"/>
    <mergeCell ref="D1017:D1019"/>
    <mergeCell ref="E1017:E1019"/>
    <mergeCell ref="AN1017:AN1018"/>
    <mergeCell ref="AO1017:AO1018"/>
    <mergeCell ref="AP1023:AP1024"/>
    <mergeCell ref="AQ1023:AR1025"/>
    <mergeCell ref="AS1023:AT1025"/>
    <mergeCell ref="AU1023:AU1025"/>
    <mergeCell ref="J1033:AI1033"/>
    <mergeCell ref="B1037:B1040"/>
    <mergeCell ref="C1037:C1040"/>
    <mergeCell ref="D1037:D1040"/>
    <mergeCell ref="E1037:E1040"/>
    <mergeCell ref="G1037:I1037"/>
    <mergeCell ref="AP1020:AP1021"/>
    <mergeCell ref="AQ1020:AR1022"/>
    <mergeCell ref="AS1020:AT1022"/>
    <mergeCell ref="AU1020:AU1022"/>
    <mergeCell ref="B1023:B1025"/>
    <mergeCell ref="C1023:C1025"/>
    <mergeCell ref="D1023:D1025"/>
    <mergeCell ref="E1023:E1025"/>
    <mergeCell ref="AN1023:AN1024"/>
    <mergeCell ref="AO1023:AO1024"/>
    <mergeCell ref="AP1037:AP1040"/>
    <mergeCell ref="AQ1037:AR1038"/>
    <mergeCell ref="AS1037:AT1038"/>
    <mergeCell ref="AU1037:AU1040"/>
    <mergeCell ref="AQ1039:AR1040"/>
    <mergeCell ref="AS1039:AT1040"/>
    <mergeCell ref="AB1037:AD1037"/>
    <mergeCell ref="AE1037:AG1037"/>
    <mergeCell ref="AH1037:AJ1037"/>
    <mergeCell ref="AK1037:AM1037"/>
    <mergeCell ref="AN1037:AN1040"/>
    <mergeCell ref="AO1037:AO1040"/>
    <mergeCell ref="J1037:L1037"/>
    <mergeCell ref="M1037:O1037"/>
    <mergeCell ref="P1037:R1037"/>
    <mergeCell ref="S1037:U1037"/>
    <mergeCell ref="V1037:X1037"/>
    <mergeCell ref="Y1037:AA1037"/>
    <mergeCell ref="AP1044:AP1045"/>
    <mergeCell ref="AQ1044:AR1046"/>
    <mergeCell ref="AS1044:AT1046"/>
    <mergeCell ref="AU1044:AU1046"/>
    <mergeCell ref="B1047:B1049"/>
    <mergeCell ref="C1047:C1049"/>
    <mergeCell ref="D1047:D1049"/>
    <mergeCell ref="E1047:E1049"/>
    <mergeCell ref="AN1047:AN1048"/>
    <mergeCell ref="AO1047:AO1048"/>
    <mergeCell ref="AP1041:AP1042"/>
    <mergeCell ref="AQ1041:AR1043"/>
    <mergeCell ref="AS1041:AT1043"/>
    <mergeCell ref="AU1041:AU1043"/>
    <mergeCell ref="B1044:B1046"/>
    <mergeCell ref="C1044:C1046"/>
    <mergeCell ref="D1044:D1046"/>
    <mergeCell ref="E1044:E1046"/>
    <mergeCell ref="AN1044:AN1045"/>
    <mergeCell ref="AO1044:AO1045"/>
    <mergeCell ref="B1041:B1043"/>
    <mergeCell ref="C1041:C1043"/>
    <mergeCell ref="D1041:D1043"/>
    <mergeCell ref="E1041:E1043"/>
    <mergeCell ref="AN1041:AN1042"/>
    <mergeCell ref="AO1041:AO1042"/>
    <mergeCell ref="AP1050:AP1051"/>
    <mergeCell ref="AQ1050:AR1052"/>
    <mergeCell ref="AS1050:AT1052"/>
    <mergeCell ref="AU1050:AU1052"/>
    <mergeCell ref="B1053:B1055"/>
    <mergeCell ref="C1053:C1055"/>
    <mergeCell ref="D1053:D1055"/>
    <mergeCell ref="E1053:E1055"/>
    <mergeCell ref="AN1053:AN1054"/>
    <mergeCell ref="AO1053:AO1054"/>
    <mergeCell ref="AP1047:AP1048"/>
    <mergeCell ref="AQ1047:AR1049"/>
    <mergeCell ref="AS1047:AT1049"/>
    <mergeCell ref="AU1047:AU1049"/>
    <mergeCell ref="B1050:B1052"/>
    <mergeCell ref="C1050:C1052"/>
    <mergeCell ref="D1050:D1052"/>
    <mergeCell ref="E1050:E1052"/>
    <mergeCell ref="AN1050:AN1051"/>
    <mergeCell ref="AO1050:AO1051"/>
    <mergeCell ref="AP1056:AP1057"/>
    <mergeCell ref="AQ1056:AR1058"/>
    <mergeCell ref="AS1056:AT1058"/>
    <mergeCell ref="AU1056:AU1058"/>
    <mergeCell ref="B1059:B1061"/>
    <mergeCell ref="C1059:C1061"/>
    <mergeCell ref="D1059:D1061"/>
    <mergeCell ref="E1059:E1061"/>
    <mergeCell ref="AN1059:AN1060"/>
    <mergeCell ref="AO1059:AO1060"/>
    <mergeCell ref="AP1053:AP1054"/>
    <mergeCell ref="AQ1053:AR1055"/>
    <mergeCell ref="AS1053:AT1055"/>
    <mergeCell ref="AU1053:AU1055"/>
    <mergeCell ref="B1056:B1058"/>
    <mergeCell ref="C1056:C1058"/>
    <mergeCell ref="D1056:D1058"/>
    <mergeCell ref="E1056:E1058"/>
    <mergeCell ref="AN1056:AN1057"/>
    <mergeCell ref="AO1056:AO1057"/>
    <mergeCell ref="AP1062:AP1063"/>
    <mergeCell ref="AQ1062:AR1064"/>
    <mergeCell ref="AS1062:AT1064"/>
    <mergeCell ref="AU1062:AU1064"/>
    <mergeCell ref="B1065:B1067"/>
    <mergeCell ref="C1065:C1067"/>
    <mergeCell ref="D1065:D1067"/>
    <mergeCell ref="E1065:E1067"/>
    <mergeCell ref="AN1065:AN1066"/>
    <mergeCell ref="AO1065:AO1066"/>
    <mergeCell ref="AP1059:AP1060"/>
    <mergeCell ref="AQ1059:AR1061"/>
    <mergeCell ref="AS1059:AT1061"/>
    <mergeCell ref="AU1059:AU1061"/>
    <mergeCell ref="B1062:B1064"/>
    <mergeCell ref="C1062:C1064"/>
    <mergeCell ref="D1062:D1064"/>
    <mergeCell ref="E1062:E1064"/>
    <mergeCell ref="AN1062:AN1063"/>
    <mergeCell ref="AO1062:AO1063"/>
    <mergeCell ref="C1079:D1079"/>
    <mergeCell ref="B1081:B1084"/>
    <mergeCell ref="C1081:C1084"/>
    <mergeCell ref="D1081:D1084"/>
    <mergeCell ref="E1081:E1084"/>
    <mergeCell ref="G1081:I1081"/>
    <mergeCell ref="AP1068:AP1069"/>
    <mergeCell ref="AQ1068:AR1070"/>
    <mergeCell ref="AS1068:AT1070"/>
    <mergeCell ref="AU1068:AU1070"/>
    <mergeCell ref="B1078:E1078"/>
    <mergeCell ref="F1078:AE1078"/>
    <mergeCell ref="AP1065:AP1066"/>
    <mergeCell ref="AQ1065:AR1067"/>
    <mergeCell ref="AS1065:AT1067"/>
    <mergeCell ref="AU1065:AU1067"/>
    <mergeCell ref="B1068:B1070"/>
    <mergeCell ref="C1068:C1070"/>
    <mergeCell ref="D1068:D1070"/>
    <mergeCell ref="E1068:E1070"/>
    <mergeCell ref="AN1068:AN1069"/>
    <mergeCell ref="AO1068:AO1069"/>
    <mergeCell ref="AP1081:AP1084"/>
    <mergeCell ref="AQ1081:AR1082"/>
    <mergeCell ref="AS1081:AT1082"/>
    <mergeCell ref="AU1081:AU1084"/>
    <mergeCell ref="AQ1083:AR1084"/>
    <mergeCell ref="AS1083:AT1084"/>
    <mergeCell ref="AB1081:AD1081"/>
    <mergeCell ref="AE1081:AG1081"/>
    <mergeCell ref="AH1081:AJ1081"/>
    <mergeCell ref="AK1081:AM1081"/>
    <mergeCell ref="AN1081:AN1084"/>
    <mergeCell ref="AO1081:AO1084"/>
    <mergeCell ref="J1081:L1081"/>
    <mergeCell ref="M1081:O1081"/>
    <mergeCell ref="P1081:R1081"/>
    <mergeCell ref="S1081:U1081"/>
    <mergeCell ref="V1081:X1081"/>
    <mergeCell ref="Y1081:AA1081"/>
    <mergeCell ref="AP1088:AP1089"/>
    <mergeCell ref="AQ1088:AR1090"/>
    <mergeCell ref="AS1088:AT1090"/>
    <mergeCell ref="AU1088:AU1090"/>
    <mergeCell ref="B1091:B1093"/>
    <mergeCell ref="C1091:C1093"/>
    <mergeCell ref="D1091:D1093"/>
    <mergeCell ref="E1091:E1093"/>
    <mergeCell ref="AN1091:AN1092"/>
    <mergeCell ref="AO1091:AO1092"/>
    <mergeCell ref="AP1085:AP1086"/>
    <mergeCell ref="AQ1085:AR1087"/>
    <mergeCell ref="AS1085:AT1087"/>
    <mergeCell ref="AU1085:AU1087"/>
    <mergeCell ref="B1088:B1090"/>
    <mergeCell ref="C1088:C1090"/>
    <mergeCell ref="D1088:D1090"/>
    <mergeCell ref="E1088:E1090"/>
    <mergeCell ref="AN1088:AN1089"/>
    <mergeCell ref="AO1088:AO1089"/>
    <mergeCell ref="B1085:B1087"/>
    <mergeCell ref="C1085:C1087"/>
    <mergeCell ref="D1085:D1087"/>
    <mergeCell ref="E1085:E1087"/>
    <mergeCell ref="AN1085:AN1086"/>
    <mergeCell ref="AO1085:AO1086"/>
    <mergeCell ref="AP1094:AP1095"/>
    <mergeCell ref="AQ1094:AR1096"/>
    <mergeCell ref="AS1094:AT1096"/>
    <mergeCell ref="AU1094:AU1096"/>
    <mergeCell ref="B1097:B1099"/>
    <mergeCell ref="C1097:C1099"/>
    <mergeCell ref="D1097:D1099"/>
    <mergeCell ref="E1097:E1099"/>
    <mergeCell ref="AN1097:AN1098"/>
    <mergeCell ref="AO1097:AO1098"/>
    <mergeCell ref="AP1091:AP1092"/>
    <mergeCell ref="AQ1091:AR1093"/>
    <mergeCell ref="AS1091:AT1093"/>
    <mergeCell ref="AU1091:AU1093"/>
    <mergeCell ref="B1094:B1096"/>
    <mergeCell ref="C1094:C1096"/>
    <mergeCell ref="D1094:D1096"/>
    <mergeCell ref="E1094:E1096"/>
    <mergeCell ref="AN1094:AN1095"/>
    <mergeCell ref="AO1094:AO1095"/>
    <mergeCell ref="AP1100:AP1101"/>
    <mergeCell ref="AQ1100:AR1102"/>
    <mergeCell ref="AS1100:AT1102"/>
    <mergeCell ref="AU1100:AU1102"/>
    <mergeCell ref="B1103:B1105"/>
    <mergeCell ref="C1103:C1105"/>
    <mergeCell ref="D1103:D1105"/>
    <mergeCell ref="E1103:E1105"/>
    <mergeCell ref="AN1103:AN1104"/>
    <mergeCell ref="AO1103:AO1104"/>
    <mergeCell ref="AP1097:AP1098"/>
    <mergeCell ref="AQ1097:AR1099"/>
    <mergeCell ref="AS1097:AT1099"/>
    <mergeCell ref="AU1097:AU1099"/>
    <mergeCell ref="B1100:B1102"/>
    <mergeCell ref="C1100:C1102"/>
    <mergeCell ref="D1100:D1102"/>
    <mergeCell ref="E1100:E1102"/>
    <mergeCell ref="AN1100:AN1101"/>
    <mergeCell ref="AO1100:AO1101"/>
    <mergeCell ref="AH1126:AJ1126"/>
    <mergeCell ref="AK1126:AM1126"/>
    <mergeCell ref="AP1106:AP1107"/>
    <mergeCell ref="AQ1106:AR1108"/>
    <mergeCell ref="AS1106:AT1108"/>
    <mergeCell ref="AU1106:AU1108"/>
    <mergeCell ref="B1109:B1111"/>
    <mergeCell ref="C1109:C1111"/>
    <mergeCell ref="D1109:D1111"/>
    <mergeCell ref="E1109:E1111"/>
    <mergeCell ref="AN1109:AN1110"/>
    <mergeCell ref="AO1109:AO1110"/>
    <mergeCell ref="AP1103:AP1104"/>
    <mergeCell ref="AQ1103:AR1105"/>
    <mergeCell ref="AS1103:AT1105"/>
    <mergeCell ref="AU1103:AU1105"/>
    <mergeCell ref="B1106:B1108"/>
    <mergeCell ref="C1106:C1108"/>
    <mergeCell ref="D1106:D1108"/>
    <mergeCell ref="E1106:E1108"/>
    <mergeCell ref="AN1106:AN1107"/>
    <mergeCell ref="AO1106:AO1107"/>
    <mergeCell ref="AN1126:AN1129"/>
    <mergeCell ref="AO1126:AO1129"/>
    <mergeCell ref="AP1126:AP1129"/>
    <mergeCell ref="AU1126:AU1129"/>
    <mergeCell ref="AQ1128:AR1129"/>
    <mergeCell ref="AS1128:AT1129"/>
    <mergeCell ref="AS1148:AT1150"/>
    <mergeCell ref="AU1148:AU1150"/>
    <mergeCell ref="AP1112:AP1113"/>
    <mergeCell ref="AQ1112:AR1114"/>
    <mergeCell ref="AS1112:AT1114"/>
    <mergeCell ref="AU1112:AU1114"/>
    <mergeCell ref="AP1109:AP1110"/>
    <mergeCell ref="AQ1109:AR1111"/>
    <mergeCell ref="AS1109:AT1111"/>
    <mergeCell ref="AU1109:AU1111"/>
    <mergeCell ref="B1112:B1114"/>
    <mergeCell ref="C1112:C1114"/>
    <mergeCell ref="D1112:D1114"/>
    <mergeCell ref="E1112:E1114"/>
    <mergeCell ref="AN1112:AN1113"/>
    <mergeCell ref="AO1112:AO1113"/>
    <mergeCell ref="J1122:AI1122"/>
    <mergeCell ref="B1126:B1129"/>
    <mergeCell ref="C1126:C1129"/>
    <mergeCell ref="D1126:D1129"/>
    <mergeCell ref="E1126:E1129"/>
    <mergeCell ref="G1126:I1126"/>
    <mergeCell ref="J1126:L1126"/>
    <mergeCell ref="M1126:O1126"/>
    <mergeCell ref="P1126:R1126"/>
    <mergeCell ref="S1126:U1126"/>
    <mergeCell ref="AQ1126:AR1127"/>
    <mergeCell ref="AS1126:AT1127"/>
    <mergeCell ref="V1126:X1126"/>
    <mergeCell ref="Y1126:AA1126"/>
    <mergeCell ref="AB1126:AD1126"/>
    <mergeCell ref="AE1126:AG1126"/>
    <mergeCell ref="B1151:B1153"/>
    <mergeCell ref="C1151:C1153"/>
    <mergeCell ref="D1151:D1153"/>
    <mergeCell ref="E1151:E1153"/>
    <mergeCell ref="AN1151:AN1152"/>
    <mergeCell ref="AO1151:AO1152"/>
    <mergeCell ref="AP1151:AP1152"/>
    <mergeCell ref="AQ1151:AR1153"/>
    <mergeCell ref="AS1151:AT1153"/>
    <mergeCell ref="AU1151:AU1153"/>
    <mergeCell ref="AP1133:AP1134"/>
    <mergeCell ref="AQ1133:AR1135"/>
    <mergeCell ref="AS1133:AT1135"/>
    <mergeCell ref="AU1133:AU1135"/>
    <mergeCell ref="B1136:B1138"/>
    <mergeCell ref="C1136:C1138"/>
    <mergeCell ref="D1136:D1138"/>
    <mergeCell ref="E1136:E1138"/>
    <mergeCell ref="AN1136:AN1137"/>
    <mergeCell ref="AO1136:AO1137"/>
    <mergeCell ref="AP1136:AP1137"/>
    <mergeCell ref="AQ1136:AR1138"/>
    <mergeCell ref="AS1136:AT1138"/>
    <mergeCell ref="AU1136:AU1138"/>
    <mergeCell ref="B1148:B1150"/>
    <mergeCell ref="C1148:C1150"/>
    <mergeCell ref="D1148:D1150"/>
    <mergeCell ref="E1148:E1150"/>
    <mergeCell ref="AN1148:AN1149"/>
    <mergeCell ref="AO1148:AO1149"/>
    <mergeCell ref="AP1148:AP1149"/>
    <mergeCell ref="AQ1148:AR1150"/>
  </mergeCells>
  <dataValidations count="1">
    <dataValidation type="textLength" allowBlank="1" showInputMessage="1" showErrorMessage="1" error="خطا في الادخال" sqref="B88:Y89 J46:AI46 A40:AU42 A2:AU3 B178:Y179 J136:AI136 A130:AU132 A92:AU93 B268:Y269 J226:AI226 A220:AU222 A182:AU183 B357:Y358 J315:AI315 A309:AU311 A271:AU272 B446:Y447 J404:AI404 A398:AU400 A360:AU361 B536:Y537 J494:AI494 A488:AU490 A450:AU451 B626:Y627 J584:AI584 A578:AU580 A540:AU541 B715:Y716 J673:AI673 A667:AU669 A629:AU630 B806:Y807 J764:AI764 A758:AU760 A720:AU721 B896:Y897 J854:AI854 A848:AU850 A810:AU811 B986:Y987 J944:AI944 A938:AU940 A900:AU901 B1075:Y1076 J1033:AI1033 A1027:AU1029 A989:AU990 B1164:Y1165 J1122:AI1122 A1116:AU1118 A1078:AU1079 B1210:Y1211 J1168:AI1168">
      <formula1>1</formula1>
      <formula2>2</formula2>
    </dataValidation>
  </dataValidations>
  <pageMargins left="0.19685039370078741" right="0.78740157480314965" top="0" bottom="0" header="0.31496062992125984" footer="0.31496062992125984"/>
  <pageSetup paperSize="9" scale="25" orientation="landscape" r:id="rId1"/>
  <rowBreaks count="25" manualBreakCount="25">
    <brk id="42" max="46" man="1"/>
    <brk id="91" max="46" man="1"/>
    <brk id="134" max="46" man="1"/>
    <brk id="181" max="46" man="1"/>
    <brk id="222" max="46" man="1"/>
    <brk id="270" max="46" man="1"/>
    <brk id="313" max="46" man="1"/>
    <brk id="359" max="46" man="1"/>
    <brk id="401" max="46" man="1"/>
    <brk id="449" max="46" man="1"/>
    <brk id="491" max="46" man="1"/>
    <brk id="539" max="46" man="1"/>
    <brk id="581" max="46" man="1"/>
    <brk id="628" max="46" man="1"/>
    <brk id="670" max="46" man="1"/>
    <brk id="719" max="46" man="1"/>
    <brk id="761" max="46" man="1"/>
    <brk id="809" max="46" man="1"/>
    <brk id="850" max="46" man="1"/>
    <brk id="899" max="46" man="1"/>
    <brk id="941" max="46" man="1"/>
    <brk id="988" max="46" man="1"/>
    <brk id="1030" max="46" man="1"/>
    <brk id="1077" max="46" man="1"/>
    <brk id="1118" max="46" man="1"/>
  </rowBreaks>
  <ignoredErrors>
    <ignoredError sqref="C9:AU38 C54:AU83 C99:AU128 C144:AU173 C189:AU218 C234:AU263 C278:AU307 C323:AU352 C367:AU396 C412:AU441 C457:AU486 C502:AU531 C547:AU576 C592:AU621 C636:AU665 C681:AU710 C727:AU756 C772:AU801 C817:AU846 C862:AU891 C907:AU936 C952:AU981 C996:AU1025 C1041:AU1070 C1085:AU1114 C1130:AU1159 C1176:AU1205" unlockedFormula="1"/>
  </ignoredErrors>
</worksheet>
</file>

<file path=xl/worksheets/sheet4.xml><?xml version="1.0" encoding="utf-8"?>
<worksheet xmlns="http://schemas.openxmlformats.org/spreadsheetml/2006/main" xmlns:r="http://schemas.openxmlformats.org/officeDocument/2006/relationships">
  <sheetPr codeName="Sheet4"/>
  <dimension ref="A1:J28"/>
  <sheetViews>
    <sheetView topLeftCell="A19" workbookViewId="0">
      <selection activeCell="D1" sqref="D1:E1"/>
    </sheetView>
  </sheetViews>
  <sheetFormatPr defaultRowHeight="24" customHeight="1"/>
  <cols>
    <col min="1" max="1" width="13" style="33" customWidth="1"/>
    <col min="2" max="2" width="13.7109375" style="35" customWidth="1"/>
    <col min="3" max="3" width="13.28515625" style="35" customWidth="1"/>
    <col min="4" max="4" width="7" style="42" customWidth="1"/>
    <col min="5" max="5" width="8.28515625" style="42" customWidth="1"/>
    <col min="6" max="10" width="9.140625" style="30"/>
  </cols>
  <sheetData>
    <row r="1" spans="1:5" ht="33.75" customHeight="1">
      <c r="A1" s="31" t="s">
        <v>71</v>
      </c>
      <c r="B1" s="31" t="s">
        <v>69</v>
      </c>
      <c r="C1" s="31" t="s">
        <v>70</v>
      </c>
      <c r="D1" s="112" t="s">
        <v>72</v>
      </c>
      <c r="E1" s="113"/>
    </row>
    <row r="2" spans="1:5" ht="24" customHeight="1">
      <c r="A2" s="32">
        <v>1</v>
      </c>
      <c r="B2" s="34">
        <v>8</v>
      </c>
      <c r="C2" s="34">
        <f>B2+29</f>
        <v>37</v>
      </c>
      <c r="D2" s="34">
        <v>1</v>
      </c>
      <c r="E2" s="34">
        <v>10</v>
      </c>
    </row>
    <row r="3" spans="1:5" ht="24" customHeight="1">
      <c r="A3" s="32">
        <v>2</v>
      </c>
      <c r="B3" s="34">
        <f>C2+15</f>
        <v>52</v>
      </c>
      <c r="C3" s="34">
        <f>B3+29</f>
        <v>81</v>
      </c>
      <c r="D3" s="34">
        <f>E2+1</f>
        <v>11</v>
      </c>
      <c r="E3" s="34">
        <f>D3+9</f>
        <v>20</v>
      </c>
    </row>
    <row r="4" spans="1:5" ht="24" customHeight="1">
      <c r="A4" s="32">
        <v>3</v>
      </c>
      <c r="B4" s="34">
        <f>C3+15</f>
        <v>96</v>
      </c>
      <c r="C4" s="34">
        <f>B4+29</f>
        <v>125</v>
      </c>
      <c r="D4" s="34">
        <f t="shared" ref="D4:D28" si="0">E3+1</f>
        <v>21</v>
      </c>
      <c r="E4" s="34">
        <f t="shared" ref="E4:E28" si="1">D4+9</f>
        <v>30</v>
      </c>
    </row>
    <row r="5" spans="1:5" ht="24" customHeight="1">
      <c r="A5" s="32">
        <v>4</v>
      </c>
      <c r="B5" s="34">
        <f t="shared" ref="B5:B28" si="2">C4+15</f>
        <v>140</v>
      </c>
      <c r="C5" s="34">
        <f t="shared" ref="C5:C28" si="3">B5+29</f>
        <v>169</v>
      </c>
      <c r="D5" s="34">
        <f t="shared" si="0"/>
        <v>31</v>
      </c>
      <c r="E5" s="34">
        <f t="shared" si="1"/>
        <v>40</v>
      </c>
    </row>
    <row r="6" spans="1:5" ht="24" customHeight="1">
      <c r="A6" s="32">
        <v>5</v>
      </c>
      <c r="B6" s="34">
        <f t="shared" si="2"/>
        <v>184</v>
      </c>
      <c r="C6" s="34">
        <f t="shared" si="3"/>
        <v>213</v>
      </c>
      <c r="D6" s="34">
        <f t="shared" si="0"/>
        <v>41</v>
      </c>
      <c r="E6" s="34">
        <f t="shared" si="1"/>
        <v>50</v>
      </c>
    </row>
    <row r="7" spans="1:5" ht="24" customHeight="1">
      <c r="A7" s="32">
        <v>6</v>
      </c>
      <c r="B7" s="34">
        <f t="shared" si="2"/>
        <v>228</v>
      </c>
      <c r="C7" s="34">
        <f t="shared" si="3"/>
        <v>257</v>
      </c>
      <c r="D7" s="34">
        <f t="shared" si="0"/>
        <v>51</v>
      </c>
      <c r="E7" s="34">
        <f t="shared" si="1"/>
        <v>60</v>
      </c>
    </row>
    <row r="8" spans="1:5" ht="24" customHeight="1">
      <c r="A8" s="32">
        <v>7</v>
      </c>
      <c r="B8" s="34">
        <f t="shared" si="2"/>
        <v>272</v>
      </c>
      <c r="C8" s="34">
        <f t="shared" si="3"/>
        <v>301</v>
      </c>
      <c r="D8" s="34">
        <f t="shared" si="0"/>
        <v>61</v>
      </c>
      <c r="E8" s="34">
        <f t="shared" si="1"/>
        <v>70</v>
      </c>
    </row>
    <row r="9" spans="1:5" ht="24" customHeight="1">
      <c r="A9" s="32">
        <v>8</v>
      </c>
      <c r="B9" s="34">
        <f t="shared" si="2"/>
        <v>316</v>
      </c>
      <c r="C9" s="34">
        <f t="shared" si="3"/>
        <v>345</v>
      </c>
      <c r="D9" s="34">
        <f t="shared" si="0"/>
        <v>71</v>
      </c>
      <c r="E9" s="34">
        <f t="shared" si="1"/>
        <v>80</v>
      </c>
    </row>
    <row r="10" spans="1:5" ht="24" customHeight="1">
      <c r="A10" s="32">
        <v>9</v>
      </c>
      <c r="B10" s="34">
        <f t="shared" si="2"/>
        <v>360</v>
      </c>
      <c r="C10" s="34">
        <f t="shared" si="3"/>
        <v>389</v>
      </c>
      <c r="D10" s="34">
        <f t="shared" si="0"/>
        <v>81</v>
      </c>
      <c r="E10" s="34">
        <f t="shared" si="1"/>
        <v>90</v>
      </c>
    </row>
    <row r="11" spans="1:5" ht="24" customHeight="1">
      <c r="A11" s="32">
        <v>10</v>
      </c>
      <c r="B11" s="34">
        <f t="shared" si="2"/>
        <v>404</v>
      </c>
      <c r="C11" s="34">
        <f t="shared" si="3"/>
        <v>433</v>
      </c>
      <c r="D11" s="34">
        <f t="shared" si="0"/>
        <v>91</v>
      </c>
      <c r="E11" s="34">
        <f t="shared" si="1"/>
        <v>100</v>
      </c>
    </row>
    <row r="12" spans="1:5" ht="24" customHeight="1">
      <c r="A12" s="32">
        <v>11</v>
      </c>
      <c r="B12" s="34">
        <f t="shared" si="2"/>
        <v>448</v>
      </c>
      <c r="C12" s="34">
        <f t="shared" si="3"/>
        <v>477</v>
      </c>
      <c r="D12" s="34">
        <f t="shared" si="0"/>
        <v>101</v>
      </c>
      <c r="E12" s="34">
        <f t="shared" si="1"/>
        <v>110</v>
      </c>
    </row>
    <row r="13" spans="1:5" ht="24" customHeight="1">
      <c r="A13" s="32">
        <v>12</v>
      </c>
      <c r="B13" s="34">
        <f t="shared" si="2"/>
        <v>492</v>
      </c>
      <c r="C13" s="34">
        <f t="shared" si="3"/>
        <v>521</v>
      </c>
      <c r="D13" s="34">
        <f t="shared" si="0"/>
        <v>111</v>
      </c>
      <c r="E13" s="34">
        <f t="shared" si="1"/>
        <v>120</v>
      </c>
    </row>
    <row r="14" spans="1:5" ht="24" customHeight="1">
      <c r="A14" s="32">
        <v>13</v>
      </c>
      <c r="B14" s="34">
        <f t="shared" si="2"/>
        <v>536</v>
      </c>
      <c r="C14" s="34">
        <f t="shared" si="3"/>
        <v>565</v>
      </c>
      <c r="D14" s="34">
        <f t="shared" si="0"/>
        <v>121</v>
      </c>
      <c r="E14" s="34">
        <f t="shared" si="1"/>
        <v>130</v>
      </c>
    </row>
    <row r="15" spans="1:5" ht="24" customHeight="1">
      <c r="A15" s="32">
        <v>14</v>
      </c>
      <c r="B15" s="34">
        <f t="shared" si="2"/>
        <v>580</v>
      </c>
      <c r="C15" s="34">
        <f t="shared" si="3"/>
        <v>609</v>
      </c>
      <c r="D15" s="34">
        <f t="shared" si="0"/>
        <v>131</v>
      </c>
      <c r="E15" s="34">
        <f t="shared" si="1"/>
        <v>140</v>
      </c>
    </row>
    <row r="16" spans="1:5" ht="24" customHeight="1">
      <c r="A16" s="32">
        <v>15</v>
      </c>
      <c r="B16" s="34">
        <f t="shared" si="2"/>
        <v>624</v>
      </c>
      <c r="C16" s="34">
        <f t="shared" si="3"/>
        <v>653</v>
      </c>
      <c r="D16" s="34">
        <f t="shared" si="0"/>
        <v>141</v>
      </c>
      <c r="E16" s="34">
        <f t="shared" si="1"/>
        <v>150</v>
      </c>
    </row>
    <row r="17" spans="1:5" ht="24" customHeight="1">
      <c r="A17" s="32">
        <v>16</v>
      </c>
      <c r="B17" s="34">
        <f t="shared" si="2"/>
        <v>668</v>
      </c>
      <c r="C17" s="34">
        <f t="shared" si="3"/>
        <v>697</v>
      </c>
      <c r="D17" s="34">
        <f t="shared" si="0"/>
        <v>151</v>
      </c>
      <c r="E17" s="34">
        <f t="shared" si="1"/>
        <v>160</v>
      </c>
    </row>
    <row r="18" spans="1:5" ht="24" customHeight="1">
      <c r="A18" s="32">
        <v>17</v>
      </c>
      <c r="B18" s="34">
        <f t="shared" si="2"/>
        <v>712</v>
      </c>
      <c r="C18" s="34">
        <f t="shared" si="3"/>
        <v>741</v>
      </c>
      <c r="D18" s="34">
        <f t="shared" si="0"/>
        <v>161</v>
      </c>
      <c r="E18" s="34">
        <f t="shared" si="1"/>
        <v>170</v>
      </c>
    </row>
    <row r="19" spans="1:5" ht="24" customHeight="1">
      <c r="A19" s="32">
        <v>18</v>
      </c>
      <c r="B19" s="34">
        <f t="shared" si="2"/>
        <v>756</v>
      </c>
      <c r="C19" s="34">
        <f t="shared" si="3"/>
        <v>785</v>
      </c>
      <c r="D19" s="34">
        <f t="shared" si="0"/>
        <v>171</v>
      </c>
      <c r="E19" s="34">
        <f t="shared" si="1"/>
        <v>180</v>
      </c>
    </row>
    <row r="20" spans="1:5" ht="24" customHeight="1">
      <c r="A20" s="32">
        <v>19</v>
      </c>
      <c r="B20" s="34">
        <f t="shared" si="2"/>
        <v>800</v>
      </c>
      <c r="C20" s="34">
        <f t="shared" si="3"/>
        <v>829</v>
      </c>
      <c r="D20" s="34">
        <f t="shared" si="0"/>
        <v>181</v>
      </c>
      <c r="E20" s="34">
        <f t="shared" si="1"/>
        <v>190</v>
      </c>
    </row>
    <row r="21" spans="1:5" ht="24" customHeight="1">
      <c r="A21" s="32">
        <v>20</v>
      </c>
      <c r="B21" s="34">
        <f t="shared" si="2"/>
        <v>844</v>
      </c>
      <c r="C21" s="34">
        <f t="shared" si="3"/>
        <v>873</v>
      </c>
      <c r="D21" s="34">
        <f t="shared" si="0"/>
        <v>191</v>
      </c>
      <c r="E21" s="34">
        <f t="shared" si="1"/>
        <v>200</v>
      </c>
    </row>
    <row r="22" spans="1:5" ht="24" customHeight="1">
      <c r="A22" s="32">
        <v>21</v>
      </c>
      <c r="B22" s="34">
        <f t="shared" si="2"/>
        <v>888</v>
      </c>
      <c r="C22" s="34">
        <f t="shared" si="3"/>
        <v>917</v>
      </c>
      <c r="D22" s="34">
        <f t="shared" si="0"/>
        <v>201</v>
      </c>
      <c r="E22" s="34">
        <f t="shared" si="1"/>
        <v>210</v>
      </c>
    </row>
    <row r="23" spans="1:5" ht="24" customHeight="1">
      <c r="A23" s="32">
        <v>22</v>
      </c>
      <c r="B23" s="36">
        <f t="shared" si="2"/>
        <v>932</v>
      </c>
      <c r="C23" s="36">
        <f t="shared" si="3"/>
        <v>961</v>
      </c>
      <c r="D23" s="34">
        <f t="shared" si="0"/>
        <v>211</v>
      </c>
      <c r="E23" s="34">
        <f t="shared" si="1"/>
        <v>220</v>
      </c>
    </row>
    <row r="24" spans="1:5" ht="24" customHeight="1">
      <c r="A24" s="32">
        <v>23</v>
      </c>
      <c r="B24" s="34">
        <f t="shared" si="2"/>
        <v>976</v>
      </c>
      <c r="C24" s="34">
        <f t="shared" si="3"/>
        <v>1005</v>
      </c>
      <c r="D24" s="34">
        <f t="shared" si="0"/>
        <v>221</v>
      </c>
      <c r="E24" s="34">
        <f t="shared" si="1"/>
        <v>230</v>
      </c>
    </row>
    <row r="25" spans="1:5" ht="24" customHeight="1">
      <c r="A25" s="32">
        <v>24</v>
      </c>
      <c r="B25" s="34">
        <f t="shared" si="2"/>
        <v>1020</v>
      </c>
      <c r="C25" s="34">
        <f t="shared" si="3"/>
        <v>1049</v>
      </c>
      <c r="D25" s="34">
        <f t="shared" si="0"/>
        <v>231</v>
      </c>
      <c r="E25" s="34">
        <f t="shared" si="1"/>
        <v>240</v>
      </c>
    </row>
    <row r="26" spans="1:5" ht="24" customHeight="1">
      <c r="A26" s="32">
        <v>25</v>
      </c>
      <c r="B26" s="34">
        <f t="shared" si="2"/>
        <v>1064</v>
      </c>
      <c r="C26" s="34">
        <f t="shared" si="3"/>
        <v>1093</v>
      </c>
      <c r="D26" s="34">
        <f t="shared" si="0"/>
        <v>241</v>
      </c>
      <c r="E26" s="34">
        <f t="shared" si="1"/>
        <v>250</v>
      </c>
    </row>
    <row r="27" spans="1:5" ht="24" customHeight="1">
      <c r="A27" s="32">
        <v>26</v>
      </c>
      <c r="B27" s="34">
        <f t="shared" si="2"/>
        <v>1108</v>
      </c>
      <c r="C27" s="34">
        <f t="shared" si="3"/>
        <v>1137</v>
      </c>
      <c r="D27" s="34">
        <f t="shared" si="0"/>
        <v>251</v>
      </c>
      <c r="E27" s="34">
        <f t="shared" si="1"/>
        <v>260</v>
      </c>
    </row>
    <row r="28" spans="1:5" ht="24" customHeight="1">
      <c r="A28" s="32">
        <v>27</v>
      </c>
      <c r="B28" s="34">
        <f t="shared" si="2"/>
        <v>1152</v>
      </c>
      <c r="C28" s="34">
        <f t="shared" si="3"/>
        <v>1181</v>
      </c>
      <c r="D28" s="34">
        <f t="shared" si="0"/>
        <v>261</v>
      </c>
      <c r="E28" s="34">
        <f t="shared" si="1"/>
        <v>270</v>
      </c>
    </row>
  </sheetData>
  <mergeCells count="1">
    <mergeCell ref="D1:E1"/>
  </mergeCells>
  <pageMargins left="0.7" right="0.7" top="0.25" bottom="0.25" header="0.3" footer="0.3"/>
  <pageSetup paperSize="9" scale="12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مسودة</vt:lpstr>
      <vt:lpstr>ناجحون</vt:lpstr>
      <vt:lpstr>راسبون</vt:lpstr>
      <vt:lpstr>بداية ونهاية جداول صفحة المسودة</vt:lpstr>
      <vt:lpstr>راسبون!glos</vt:lpstr>
      <vt:lpstr>مسودة!glos</vt:lpstr>
      <vt:lpstr>ناجحون!glos</vt:lpstr>
      <vt:lpstr>'بداية ونهاية جداول صفحة المسودة'!Print_Area</vt:lpstr>
      <vt:lpstr>راسبون!Print_Area</vt:lpstr>
      <vt:lpstr>مسودة!Print_Area</vt:lpstr>
      <vt:lpstr>ناجحون!Print_Area</vt:lpstr>
      <vt:lpstr>راسبون!result</vt:lpstr>
      <vt:lpstr>مسودة!result</vt:lpstr>
      <vt:lpstr>ناجحون!result</vt:lpstr>
    </vt:vector>
  </TitlesOfParts>
  <Company>test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Ali Mohamed</cp:lastModifiedBy>
  <cp:lastPrinted>2018-02-18T11:49:39Z</cp:lastPrinted>
  <dcterms:created xsi:type="dcterms:W3CDTF">2018-02-09T20:02:23Z</dcterms:created>
  <dcterms:modified xsi:type="dcterms:W3CDTF">2018-02-21T06:59:06Z</dcterms:modified>
</cp:coreProperties>
</file>